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7"/>
  <workbookPr/>
  <mc:AlternateContent xmlns:mc="http://schemas.openxmlformats.org/markup-compatibility/2006">
    <mc:Choice Requires="x15">
      <x15ac:absPath xmlns:x15ac="http://schemas.microsoft.com/office/spreadsheetml/2010/11/ac" url="W:\ДЛЯ РЭК\Инвестиции\2024\план\Материалы ИПР 24-28\15.01.0311 СИБ\"/>
    </mc:Choice>
  </mc:AlternateContent>
  <xr:revisionPtr revIDLastSave="0" documentId="13_ncr:1_{C6C512EA-0C47-4BB2-9DB8-BD095D0F51C8}" xr6:coauthVersionLast="36" xr6:coauthVersionMax="36" xr10:uidLastSave="{00000000-0000-0000-0000-000000000000}"/>
  <bookViews>
    <workbookView xWindow="5580" yWindow="0" windowWidth="27870" windowHeight="12810" xr2:uid="{00000000-000D-0000-FFFF-FFFF00000000}"/>
  </bookViews>
  <sheets>
    <sheet name="Основной расчет" sheetId="1" r:id="rId1"/>
    <sheet name="Приоритеты" sheetId="5" r:id="rId2"/>
    <sheet name="Проекты" sheetId="9" r:id="rId3"/>
    <sheet name="ДО - ГОДА" sheetId="3" r:id="rId4"/>
    <sheet name="Оценка затрат на персовнал" sheetId="15" r:id="rId5"/>
    <sheet name="Распределение" sheetId="6" state="hidden" r:id="rId6"/>
    <sheet name="Справочники" sheetId="17" r:id="rId7"/>
    <sheet name="Влияние проектов на угрозы" sheetId="10" r:id="rId8"/>
  </sheets>
  <definedNames>
    <definedName name="_ftn1" localSheetId="6">Справочники!#REF!</definedName>
    <definedName name="_ftnref1" localSheetId="6">Справочники!#REF!</definedName>
    <definedName name="_xlnm._FilterDatabase" localSheetId="3" hidden="1">'ДО - ГОДА'!$A$4:$Y$63</definedName>
    <definedName name="_xlnm._FilterDatabase" localSheetId="0" hidden="1">'Основной расчет'!$A$4:$XEH$2961</definedName>
    <definedName name="_xlnm._FilterDatabase" localSheetId="1" hidden="1">Приоритеты!$A$2:$G$75</definedName>
    <definedName name="_xlnm._FilterDatabase" localSheetId="2" hidden="1">Проекты!$A$3:$R$317</definedName>
    <definedName name="_xlnm._FilterDatabase" localSheetId="5" hidden="1">Распределение!$B$4:$R$4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9" i="17" l="1"/>
  <c r="H9" i="17" s="1"/>
  <c r="I9" i="17" s="1"/>
  <c r="G7" i="17"/>
  <c r="H7" i="17" s="1"/>
  <c r="AH1304" i="1" l="1"/>
  <c r="AJ1304" i="1" s="1"/>
  <c r="AH1303" i="1"/>
  <c r="AJ1303" i="1" s="1"/>
  <c r="S138" i="1"/>
  <c r="S137" i="1"/>
  <c r="AE2104" i="1" l="1"/>
  <c r="AE1628" i="1"/>
  <c r="AE1305" i="1"/>
  <c r="AE1302" i="1"/>
  <c r="AE1301" i="1"/>
  <c r="AE1300" i="1"/>
  <c r="AE1299" i="1"/>
  <c r="AH1867" i="1"/>
  <c r="AC1867" i="1" s="1"/>
  <c r="AH1800" i="1"/>
  <c r="AC1800" i="1" s="1"/>
  <c r="AH1799" i="1"/>
  <c r="AC1799" i="1" s="1"/>
  <c r="AH1798" i="1"/>
  <c r="AC1798" i="1" s="1"/>
  <c r="AH1858" i="1"/>
  <c r="AC1858" i="1" s="1"/>
  <c r="AH1857" i="1"/>
  <c r="AC1857" i="1" s="1"/>
  <c r="AH1856" i="1"/>
  <c r="AC1856" i="1" s="1"/>
  <c r="AH1797" i="1"/>
  <c r="AJ1797" i="1" s="1"/>
  <c r="AC2096" i="1"/>
  <c r="AC2095" i="1"/>
  <c r="AC2094" i="1"/>
  <c r="AC1847" i="1"/>
  <c r="AC1838" i="1"/>
  <c r="AC1837" i="1"/>
  <c r="AC141" i="1"/>
  <c r="AC138" i="1"/>
  <c r="AC137" i="1"/>
  <c r="AH2096" i="1"/>
  <c r="AH2095" i="1"/>
  <c r="AH2094" i="1"/>
  <c r="AH1847" i="1"/>
  <c r="AH1838" i="1"/>
  <c r="AH1837" i="1"/>
  <c r="AH1654" i="1"/>
  <c r="AH1653" i="1"/>
  <c r="AH1652" i="1"/>
  <c r="AH1651" i="1"/>
  <c r="AH142" i="1"/>
  <c r="AH141" i="1"/>
  <c r="AH140" i="1"/>
  <c r="AH139" i="1"/>
  <c r="AH138" i="1"/>
  <c r="AH137" i="1"/>
  <c r="AH29" i="1"/>
  <c r="AH28" i="1"/>
  <c r="AH27" i="1"/>
  <c r="AH26" i="1"/>
  <c r="AH25" i="1"/>
  <c r="AH24" i="1"/>
  <c r="AH23" i="1"/>
  <c r="AH22" i="1"/>
  <c r="AH21" i="1"/>
  <c r="AH20" i="1"/>
  <c r="AH19" i="1"/>
  <c r="AE2096" i="1"/>
  <c r="AE2095" i="1"/>
  <c r="AE2094" i="1"/>
  <c r="AE1847" i="1"/>
  <c r="AE1838" i="1"/>
  <c r="AE1837" i="1"/>
  <c r="AE1655" i="1"/>
  <c r="AE1654" i="1"/>
  <c r="AE1653" i="1"/>
  <c r="AE1652" i="1"/>
  <c r="AE1651" i="1"/>
  <c r="AE143" i="1"/>
  <c r="AE142" i="1"/>
  <c r="AE141" i="1"/>
  <c r="AE140" i="1"/>
  <c r="AE139" i="1"/>
  <c r="AE138" i="1"/>
  <c r="AE137" i="1"/>
  <c r="AE29" i="1"/>
  <c r="AE28" i="1"/>
  <c r="AE27" i="1"/>
  <c r="AE26" i="1"/>
  <c r="AE25" i="1"/>
  <c r="AE24" i="1"/>
  <c r="AE23" i="1"/>
  <c r="AE22" i="1"/>
  <c r="AE21" i="1"/>
  <c r="AE20" i="1"/>
  <c r="AE19" i="1"/>
  <c r="AC1304" i="1"/>
  <c r="AC1303" i="1"/>
  <c r="AJ1799" i="1" l="1"/>
  <c r="AJ1800" i="1"/>
  <c r="AJ1867" i="1"/>
  <c r="AJ1798" i="1"/>
  <c r="AC1797" i="1"/>
  <c r="AC2104" i="1" l="1"/>
  <c r="AC1628" i="1"/>
  <c r="AC1305" i="1"/>
  <c r="AC1302" i="1"/>
  <c r="AC1301" i="1"/>
  <c r="AC1300" i="1"/>
  <c r="AC1299" i="1"/>
  <c r="AF2104" i="1"/>
  <c r="AF1628" i="1"/>
  <c r="AD1628" i="1" s="1"/>
  <c r="AF1305" i="1"/>
  <c r="AG1305" i="1" s="1"/>
  <c r="AF1302" i="1"/>
  <c r="AD1302" i="1" s="1"/>
  <c r="AF1301" i="1"/>
  <c r="AD1301" i="1" s="1"/>
  <c r="AF1300" i="1"/>
  <c r="AD1300" i="1" s="1"/>
  <c r="AF1299" i="1"/>
  <c r="AD1299" i="1" s="1"/>
  <c r="H20" i="17"/>
  <c r="I20" i="17" s="1"/>
  <c r="J20" i="17" s="1"/>
  <c r="K20" i="17" s="1"/>
  <c r="G20" i="17"/>
  <c r="I18" i="17"/>
  <c r="J18" i="17" s="1"/>
  <c r="K18" i="17" s="1"/>
  <c r="H18" i="17"/>
  <c r="G18" i="17"/>
  <c r="G16" i="17"/>
  <c r="H16" i="17" s="1"/>
  <c r="I16" i="17" s="1"/>
  <c r="J16" i="17" s="1"/>
  <c r="K16" i="17" s="1"/>
  <c r="J9" i="17"/>
  <c r="K9" i="17" s="1"/>
  <c r="I7" i="17"/>
  <c r="J7" i="17" s="1"/>
  <c r="K7" i="17" s="1"/>
  <c r="H5" i="17"/>
  <c r="I5" i="17" s="1"/>
  <c r="J5" i="17" s="1"/>
  <c r="K5" i="17" s="1"/>
  <c r="G5" i="17"/>
  <c r="AD2104" i="1" l="1"/>
  <c r="AG2104" i="1"/>
  <c r="AD1305" i="1"/>
  <c r="AG1300" i="1"/>
  <c r="AG1628" i="1"/>
  <c r="AG1299" i="1"/>
  <c r="AG1301" i="1"/>
  <c r="AG1302" i="1"/>
  <c r="Y1800" i="1" l="1"/>
  <c r="V1800" i="1"/>
  <c r="T1800" i="1"/>
  <c r="Q1800" i="1"/>
  <c r="K1800" i="1"/>
  <c r="Y1799" i="1"/>
  <c r="V1799" i="1"/>
  <c r="T1799" i="1"/>
  <c r="Q1799" i="1"/>
  <c r="K1799" i="1"/>
  <c r="Y1798" i="1"/>
  <c r="V1798" i="1"/>
  <c r="T1798" i="1"/>
  <c r="Q1798" i="1"/>
  <c r="K1798" i="1"/>
  <c r="W1799" i="1" l="1"/>
  <c r="W1798" i="1"/>
  <c r="W1800" i="1"/>
  <c r="Z1799" i="1"/>
  <c r="Z1798" i="1"/>
  <c r="Z1800" i="1"/>
  <c r="Y1858" i="1"/>
  <c r="V1858" i="1"/>
  <c r="T1858" i="1"/>
  <c r="Q1858" i="1"/>
  <c r="K1858" i="1"/>
  <c r="Y1857" i="1"/>
  <c r="V1857" i="1"/>
  <c r="T1857" i="1"/>
  <c r="Q1857" i="1"/>
  <c r="K1857" i="1"/>
  <c r="Y1856" i="1"/>
  <c r="V1856" i="1"/>
  <c r="W1856" i="1" s="1"/>
  <c r="T1856" i="1"/>
  <c r="Q1856" i="1"/>
  <c r="K1856" i="1"/>
  <c r="Q2096" i="1"/>
  <c r="Q2095" i="1"/>
  <c r="Q2094" i="1"/>
  <c r="Q1847" i="1"/>
  <c r="Y2094" i="1"/>
  <c r="V2094" i="1"/>
  <c r="AF2094" i="1" s="1"/>
  <c r="T2094" i="1"/>
  <c r="AD2094" i="1" s="1"/>
  <c r="K2094" i="1"/>
  <c r="Y2095" i="1"/>
  <c r="V2095" i="1"/>
  <c r="AF2095" i="1" s="1"/>
  <c r="T2095" i="1"/>
  <c r="AD2095" i="1" s="1"/>
  <c r="K2095" i="1"/>
  <c r="Z2095" i="1" l="1"/>
  <c r="AJ2095" i="1" s="1"/>
  <c r="AI2095" i="1"/>
  <c r="Z2094" i="1"/>
  <c r="AJ2094" i="1" s="1"/>
  <c r="AI2094" i="1"/>
  <c r="Z1856" i="1"/>
  <c r="W1858" i="1"/>
  <c r="W1857" i="1"/>
  <c r="Z1858" i="1"/>
  <c r="Z1857" i="1"/>
  <c r="W2095" i="1"/>
  <c r="AG2095" i="1" s="1"/>
  <c r="W2094" i="1"/>
  <c r="AG2094" i="1" s="1"/>
  <c r="Y23" i="1" l="1"/>
  <c r="V23" i="1"/>
  <c r="AF23" i="1" s="1"/>
  <c r="S23" i="1"/>
  <c r="K23" i="1"/>
  <c r="Y24" i="1"/>
  <c r="AI24" i="1" s="1"/>
  <c r="V24" i="1"/>
  <c r="AF24" i="1" s="1"/>
  <c r="S24" i="1"/>
  <c r="K24" i="1"/>
  <c r="Y22" i="1"/>
  <c r="V22" i="1"/>
  <c r="AF22" i="1" s="1"/>
  <c r="S22" i="1"/>
  <c r="K22" i="1"/>
  <c r="Y21" i="1"/>
  <c r="V21" i="1"/>
  <c r="AF21" i="1" s="1"/>
  <c r="S21" i="1"/>
  <c r="K21" i="1"/>
  <c r="Y27" i="1"/>
  <c r="V27" i="1"/>
  <c r="AF27" i="1" s="1"/>
  <c r="S27" i="1"/>
  <c r="K27" i="1"/>
  <c r="Y26" i="1"/>
  <c r="V26" i="1"/>
  <c r="AF26" i="1" s="1"/>
  <c r="S26" i="1"/>
  <c r="K26" i="1"/>
  <c r="S143" i="1"/>
  <c r="S144" i="1"/>
  <c r="X144" i="1" s="1"/>
  <c r="Q1838" i="1"/>
  <c r="Q1837" i="1"/>
  <c r="Y1837" i="1"/>
  <c r="AI1837" i="1" s="1"/>
  <c r="V1837" i="1"/>
  <c r="AF1837" i="1" s="1"/>
  <c r="K1837" i="1"/>
  <c r="T26" i="1" l="1"/>
  <c r="AD26" i="1" s="1"/>
  <c r="AC26" i="1"/>
  <c r="Z21" i="1"/>
  <c r="AJ21" i="1" s="1"/>
  <c r="AI21" i="1"/>
  <c r="T24" i="1"/>
  <c r="AD24" i="1" s="1"/>
  <c r="AC24" i="1"/>
  <c r="AB24" i="1" s="1"/>
  <c r="X143" i="1"/>
  <c r="AH143" i="1" s="1"/>
  <c r="AC143" i="1"/>
  <c r="T27" i="1"/>
  <c r="AD27" i="1" s="1"/>
  <c r="AC27" i="1"/>
  <c r="Z22" i="1"/>
  <c r="AJ22" i="1" s="1"/>
  <c r="AI22" i="1"/>
  <c r="T23" i="1"/>
  <c r="AD23" i="1" s="1"/>
  <c r="AC23" i="1"/>
  <c r="AB23" i="1" s="1"/>
  <c r="Z26" i="1"/>
  <c r="AJ26" i="1" s="1"/>
  <c r="AI26" i="1"/>
  <c r="T21" i="1"/>
  <c r="AD21" i="1" s="1"/>
  <c r="AC21" i="1"/>
  <c r="Z27" i="1"/>
  <c r="AJ27" i="1" s="1"/>
  <c r="AI27" i="1"/>
  <c r="T22" i="1"/>
  <c r="AD22" i="1" s="1"/>
  <c r="AC22" i="1"/>
  <c r="AB22" i="1" s="1"/>
  <c r="Z23" i="1"/>
  <c r="AJ23" i="1" s="1"/>
  <c r="AI23" i="1"/>
  <c r="Q23" i="1"/>
  <c r="Q27" i="1"/>
  <c r="Q21" i="1"/>
  <c r="Q22" i="1"/>
  <c r="W23" i="1"/>
  <c r="AG23" i="1" s="1"/>
  <c r="Q24" i="1"/>
  <c r="W24" i="1"/>
  <c r="AG24" i="1" s="1"/>
  <c r="W22" i="1"/>
  <c r="AG22" i="1" s="1"/>
  <c r="AB21" i="1"/>
  <c r="W21" i="1"/>
  <c r="AG21" i="1" s="1"/>
  <c r="Z24" i="1"/>
  <c r="AJ24" i="1" s="1"/>
  <c r="W27" i="1"/>
  <c r="AG27" i="1" s="1"/>
  <c r="AB27" i="1"/>
  <c r="W26" i="1"/>
  <c r="AG26" i="1" s="1"/>
  <c r="Q26" i="1"/>
  <c r="AB26" i="1"/>
  <c r="T1837" i="1"/>
  <c r="AD1837" i="1" s="1"/>
  <c r="Z1837" i="1"/>
  <c r="AJ1837" i="1" s="1"/>
  <c r="W1837" i="1"/>
  <c r="AG1837" i="1" s="1"/>
  <c r="Q139" i="1"/>
  <c r="S139" i="1" s="1"/>
  <c r="Q1652" i="1"/>
  <c r="S1652" i="1" s="1"/>
  <c r="AC1652" i="1" s="1"/>
  <c r="Q1651" i="1"/>
  <c r="S1651" i="1" s="1"/>
  <c r="AC1651" i="1" s="1"/>
  <c r="Q140" i="1"/>
  <c r="S140" i="1" s="1"/>
  <c r="AC140" i="1" s="1"/>
  <c r="V139" i="1"/>
  <c r="AF139" i="1" s="1"/>
  <c r="AC139" i="1" l="1"/>
  <c r="T139" i="1"/>
  <c r="R17" i="5"/>
  <c r="Y2011" i="1"/>
  <c r="Z2011" i="1" s="1"/>
  <c r="Y2010" i="1"/>
  <c r="Z2010" i="1" s="1"/>
  <c r="Y2009" i="1"/>
  <c r="Z2009" i="1" s="1"/>
  <c r="Y2008" i="1"/>
  <c r="Z2008" i="1" s="1"/>
  <c r="Y2007" i="1"/>
  <c r="Z2007" i="1" s="1"/>
  <c r="Y2960" i="1"/>
  <c r="Z2960" i="1" s="1"/>
  <c r="Y2959" i="1"/>
  <c r="Z2959" i="1" s="1"/>
  <c r="Y2958" i="1"/>
  <c r="Z2958" i="1" s="1"/>
  <c r="Y2957" i="1"/>
  <c r="Z2957" i="1" s="1"/>
  <c r="Y2956" i="1"/>
  <c r="Z2956" i="1" s="1"/>
  <c r="P2961" i="1"/>
  <c r="X2961" i="1" s="1"/>
  <c r="S2961" i="1" s="1"/>
  <c r="V2961" i="1"/>
  <c r="W2961" i="1" s="1"/>
  <c r="G2961" i="1"/>
  <c r="P2955" i="1"/>
  <c r="P2954" i="1"/>
  <c r="P2006" i="1"/>
  <c r="P2005" i="1"/>
  <c r="P2004" i="1"/>
  <c r="P13" i="5"/>
  <c r="Q13" i="5"/>
  <c r="T13" i="5"/>
  <c r="S17" i="5"/>
  <c r="P2957" i="1" s="1"/>
  <c r="U2957" i="1" s="1"/>
  <c r="P17" i="5"/>
  <c r="Q17" i="5"/>
  <c r="AB1837" i="1" l="1"/>
  <c r="P2960" i="1"/>
  <c r="U2960" i="1" s="1"/>
  <c r="S2960" i="1" s="1"/>
  <c r="P2958" i="1"/>
  <c r="U2958" i="1" s="1"/>
  <c r="S2958" i="1" s="1"/>
  <c r="P2959" i="1"/>
  <c r="U2959" i="1" s="1"/>
  <c r="S2959" i="1" s="1"/>
  <c r="S2957" i="1"/>
  <c r="V2957" i="1"/>
  <c r="P2956" i="1"/>
  <c r="U2956" i="1" s="1"/>
  <c r="Y2961" i="1"/>
  <c r="AA1653" i="1"/>
  <c r="AA1652" i="1"/>
  <c r="AA1651" i="1"/>
  <c r="AA589" i="1"/>
  <c r="AA587" i="1"/>
  <c r="AA586" i="1"/>
  <c r="AA588" i="1"/>
  <c r="AA566" i="1"/>
  <c r="AA565" i="1"/>
  <c r="AA564" i="1"/>
  <c r="AA563" i="1"/>
  <c r="AA434" i="1"/>
  <c r="AA433" i="1"/>
  <c r="AA432" i="1"/>
  <c r="AA431" i="1"/>
  <c r="AA354" i="1"/>
  <c r="AA353" i="1"/>
  <c r="AA352" i="1"/>
  <c r="AA351" i="1"/>
  <c r="AA326" i="1"/>
  <c r="AA325" i="1"/>
  <c r="AA324" i="1"/>
  <c r="AA323" i="1"/>
  <c r="AA649" i="1"/>
  <c r="AA648" i="1"/>
  <c r="AA647" i="1"/>
  <c r="AA646" i="1"/>
  <c r="AA645" i="1"/>
  <c r="AA644" i="1"/>
  <c r="AA636" i="1"/>
  <c r="AA635" i="1"/>
  <c r="AA634" i="1"/>
  <c r="AA633" i="1"/>
  <c r="AA632" i="1"/>
  <c r="AA631" i="1"/>
  <c r="AA543" i="1"/>
  <c r="AA542" i="1"/>
  <c r="AA541" i="1"/>
  <c r="AA540" i="1"/>
  <c r="AA539" i="1"/>
  <c r="AA538" i="1"/>
  <c r="AA507" i="1"/>
  <c r="AA506" i="1"/>
  <c r="AA505" i="1"/>
  <c r="AA504" i="1"/>
  <c r="AA503" i="1"/>
  <c r="AA502" i="1"/>
  <c r="AA471" i="1"/>
  <c r="AA470" i="1"/>
  <c r="AA469" i="1"/>
  <c r="AA468" i="1"/>
  <c r="AA467" i="1"/>
  <c r="AA466" i="1"/>
  <c r="AA458" i="1"/>
  <c r="AA446" i="1"/>
  <c r="AA445" i="1"/>
  <c r="AA444" i="1"/>
  <c r="AA443" i="1"/>
  <c r="AA442" i="1"/>
  <c r="AA411" i="1"/>
  <c r="AA410" i="1"/>
  <c r="AA409" i="1"/>
  <c r="AA408" i="1"/>
  <c r="AA407" i="1"/>
  <c r="AA406" i="1"/>
  <c r="AA660" i="1"/>
  <c r="AA659" i="1"/>
  <c r="AA658" i="1"/>
  <c r="AA657" i="1"/>
  <c r="AA523" i="1"/>
  <c r="AA522" i="1"/>
  <c r="AA521" i="1"/>
  <c r="V2960" i="1" l="1"/>
  <c r="W2960" i="1" s="1"/>
  <c r="V2958" i="1"/>
  <c r="W2958" i="1" s="1"/>
  <c r="V2959" i="1"/>
  <c r="W2959" i="1" s="1"/>
  <c r="V2956" i="1"/>
  <c r="S2956" i="1"/>
  <c r="W2957" i="1"/>
  <c r="Z2961" i="1"/>
  <c r="T2961" i="1"/>
  <c r="AA618" i="1"/>
  <c r="AA617" i="1"/>
  <c r="AA612" i="1"/>
  <c r="AA611" i="1"/>
  <c r="AA610" i="1"/>
  <c r="AA609" i="1"/>
  <c r="AA494" i="1"/>
  <c r="AA493" i="1"/>
  <c r="AA492" i="1"/>
  <c r="AA491" i="1"/>
  <c r="AA389" i="1"/>
  <c r="AA388" i="1"/>
  <c r="AA383" i="1"/>
  <c r="AA382" i="1"/>
  <c r="AA381" i="1"/>
  <c r="AA380" i="1"/>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B4" i="5"/>
  <c r="B3" i="5"/>
  <c r="G2897" i="1"/>
  <c r="G2896" i="1"/>
  <c r="G2399" i="1"/>
  <c r="G2398" i="1"/>
  <c r="G2397" i="1"/>
  <c r="G2396" i="1"/>
  <c r="G2395" i="1"/>
  <c r="G2394" i="1"/>
  <c r="G2393" i="1"/>
  <c r="G2392" i="1"/>
  <c r="G2391" i="1"/>
  <c r="G2390" i="1"/>
  <c r="G2389" i="1"/>
  <c r="G2388" i="1"/>
  <c r="G2387" i="1"/>
  <c r="G2386" i="1"/>
  <c r="G2385" i="1"/>
  <c r="G2384" i="1"/>
  <c r="G2383" i="1"/>
  <c r="G2382" i="1"/>
  <c r="G2381" i="1"/>
  <c r="G2380" i="1"/>
  <c r="G2379" i="1"/>
  <c r="G2378" i="1"/>
  <c r="G2377" i="1"/>
  <c r="G2376" i="1"/>
  <c r="G2375" i="1"/>
  <c r="G2374" i="1"/>
  <c r="G2373" i="1"/>
  <c r="G2372" i="1"/>
  <c r="G2371" i="1"/>
  <c r="G2370" i="1"/>
  <c r="G2369" i="1"/>
  <c r="G2368" i="1"/>
  <c r="G2367" i="1"/>
  <c r="G2366" i="1"/>
  <c r="G2365" i="1"/>
  <c r="G2364" i="1"/>
  <c r="G2953" i="1"/>
  <c r="G2952" i="1"/>
  <c r="G2951" i="1"/>
  <c r="G2950" i="1"/>
  <c r="G2949" i="1"/>
  <c r="G2948" i="1"/>
  <c r="G2947" i="1"/>
  <c r="G2946" i="1"/>
  <c r="G2945" i="1"/>
  <c r="G2944" i="1"/>
  <c r="G2943" i="1"/>
  <c r="G2942" i="1"/>
  <c r="G2941" i="1"/>
  <c r="G2940" i="1"/>
  <c r="G2939" i="1"/>
  <c r="G2938" i="1"/>
  <c r="G2937" i="1"/>
  <c r="G2936" i="1"/>
  <c r="G2935" i="1"/>
  <c r="G2934" i="1"/>
  <c r="G2933" i="1"/>
  <c r="G2932" i="1"/>
  <c r="G2931" i="1"/>
  <c r="G2930" i="1"/>
  <c r="G2929" i="1"/>
  <c r="G2928" i="1"/>
  <c r="G2927" i="1"/>
  <c r="G2926" i="1"/>
  <c r="G2925" i="1"/>
  <c r="G2924" i="1"/>
  <c r="G2923" i="1"/>
  <c r="G2922" i="1"/>
  <c r="G2921" i="1"/>
  <c r="G2920" i="1"/>
  <c r="G2919" i="1"/>
  <c r="G2918" i="1"/>
  <c r="G2917" i="1"/>
  <c r="G2916" i="1"/>
  <c r="G2915" i="1"/>
  <c r="G2914" i="1"/>
  <c r="G2913" i="1"/>
  <c r="G2912" i="1"/>
  <c r="G2911" i="1"/>
  <c r="G2910" i="1"/>
  <c r="G2909" i="1"/>
  <c r="G2908" i="1"/>
  <c r="G2907" i="1"/>
  <c r="G2906" i="1"/>
  <c r="G2905" i="1"/>
  <c r="G2904" i="1"/>
  <c r="G2903" i="1"/>
  <c r="G2902" i="1"/>
  <c r="G2901" i="1"/>
  <c r="G2900" i="1"/>
  <c r="G2899" i="1"/>
  <c r="G2898" i="1"/>
  <c r="G2895" i="1"/>
  <c r="G2894" i="1"/>
  <c r="G2893" i="1"/>
  <c r="G2892" i="1"/>
  <c r="G2891" i="1"/>
  <c r="G2890" i="1"/>
  <c r="G2889" i="1"/>
  <c r="G2888" i="1"/>
  <c r="G2887" i="1"/>
  <c r="G2886" i="1"/>
  <c r="G2885" i="1"/>
  <c r="G2884" i="1"/>
  <c r="G2883" i="1"/>
  <c r="G2882" i="1"/>
  <c r="G2881" i="1"/>
  <c r="G2880" i="1"/>
  <c r="G2879" i="1"/>
  <c r="G2878" i="1"/>
  <c r="G2877" i="1"/>
  <c r="G2876" i="1"/>
  <c r="G2875" i="1"/>
  <c r="G2874" i="1"/>
  <c r="G2873" i="1"/>
  <c r="G2872" i="1"/>
  <c r="G2871" i="1"/>
  <c r="G2870" i="1"/>
  <c r="G2869" i="1"/>
  <c r="G2868" i="1"/>
  <c r="G2867" i="1"/>
  <c r="G2866" i="1"/>
  <c r="G2865" i="1"/>
  <c r="G2864" i="1"/>
  <c r="G2863" i="1"/>
  <c r="G2862" i="1"/>
  <c r="G2861" i="1"/>
  <c r="G2860" i="1"/>
  <c r="G2859" i="1"/>
  <c r="G2858" i="1"/>
  <c r="G2857" i="1"/>
  <c r="G2856" i="1"/>
  <c r="G2855" i="1"/>
  <c r="G2854" i="1"/>
  <c r="G2853" i="1"/>
  <c r="G2852" i="1"/>
  <c r="G2851" i="1"/>
  <c r="G2850" i="1"/>
  <c r="G2849" i="1"/>
  <c r="G2848" i="1"/>
  <c r="G2847" i="1"/>
  <c r="G2846" i="1"/>
  <c r="G2845" i="1"/>
  <c r="G2844" i="1"/>
  <c r="G2843" i="1"/>
  <c r="G2842" i="1"/>
  <c r="G2841" i="1"/>
  <c r="G2840" i="1"/>
  <c r="G2839" i="1"/>
  <c r="G2838" i="1"/>
  <c r="G2837" i="1"/>
  <c r="G2836" i="1"/>
  <c r="G2835" i="1"/>
  <c r="G2834" i="1"/>
  <c r="G2833" i="1"/>
  <c r="G2832" i="1"/>
  <c r="G2831" i="1"/>
  <c r="G2830" i="1"/>
  <c r="G2829" i="1"/>
  <c r="G2828" i="1"/>
  <c r="G2827" i="1"/>
  <c r="G2826" i="1"/>
  <c r="G2825" i="1"/>
  <c r="G2824" i="1"/>
  <c r="G2823" i="1"/>
  <c r="G2822" i="1"/>
  <c r="G2821" i="1"/>
  <c r="G2820" i="1"/>
  <c r="G2819" i="1"/>
  <c r="G2818" i="1"/>
  <c r="G2817" i="1"/>
  <c r="G2816" i="1"/>
  <c r="G2815" i="1"/>
  <c r="G2814" i="1"/>
  <c r="G2813" i="1"/>
  <c r="G2812" i="1"/>
  <c r="G2811" i="1"/>
  <c r="G2810" i="1"/>
  <c r="G2809" i="1"/>
  <c r="G2808" i="1"/>
  <c r="G2807" i="1"/>
  <c r="G2806" i="1"/>
  <c r="G2805" i="1"/>
  <c r="G2804" i="1"/>
  <c r="G2803" i="1"/>
  <c r="G2802" i="1"/>
  <c r="G2801" i="1"/>
  <c r="G2800" i="1"/>
  <c r="G2799" i="1"/>
  <c r="G2798" i="1"/>
  <c r="G2797" i="1"/>
  <c r="G2796" i="1"/>
  <c r="G2795" i="1"/>
  <c r="G2794" i="1"/>
  <c r="G2793" i="1"/>
  <c r="G2792" i="1"/>
  <c r="G2791" i="1"/>
  <c r="G2790" i="1"/>
  <c r="G2789" i="1"/>
  <c r="G2788" i="1"/>
  <c r="G2787" i="1"/>
  <c r="G2786" i="1"/>
  <c r="G2785" i="1"/>
  <c r="G2784" i="1"/>
  <c r="G2783" i="1"/>
  <c r="G2782" i="1"/>
  <c r="G2781" i="1"/>
  <c r="G2780" i="1"/>
  <c r="G2779" i="1"/>
  <c r="G2778" i="1"/>
  <c r="G2777" i="1"/>
  <c r="G2776" i="1"/>
  <c r="G2775" i="1"/>
  <c r="G2774" i="1"/>
  <c r="G2773" i="1"/>
  <c r="G2772" i="1"/>
  <c r="G2771" i="1"/>
  <c r="G2770" i="1"/>
  <c r="G2769" i="1"/>
  <c r="G2768" i="1"/>
  <c r="G2767" i="1"/>
  <c r="G2766" i="1"/>
  <c r="G2765" i="1"/>
  <c r="G2764" i="1"/>
  <c r="G2763" i="1"/>
  <c r="G2762" i="1"/>
  <c r="G2761" i="1"/>
  <c r="G2760" i="1"/>
  <c r="G2759" i="1"/>
  <c r="G2758" i="1"/>
  <c r="G2757" i="1"/>
  <c r="G2756" i="1"/>
  <c r="G2755" i="1"/>
  <c r="G2754" i="1"/>
  <c r="G2753" i="1"/>
  <c r="G2752" i="1"/>
  <c r="G2751" i="1"/>
  <c r="G2750" i="1"/>
  <c r="G2749" i="1"/>
  <c r="G2748" i="1"/>
  <c r="G2747" i="1"/>
  <c r="G2746" i="1"/>
  <c r="G2745" i="1"/>
  <c r="G2744" i="1"/>
  <c r="G2743" i="1"/>
  <c r="G2742" i="1"/>
  <c r="G2741" i="1"/>
  <c r="G2740" i="1"/>
  <c r="G2739" i="1"/>
  <c r="G2738" i="1"/>
  <c r="G2737" i="1"/>
  <c r="G2736" i="1"/>
  <c r="G2735" i="1"/>
  <c r="G2734" i="1"/>
  <c r="G2733" i="1"/>
  <c r="G2732" i="1"/>
  <c r="G2731" i="1"/>
  <c r="G2730" i="1"/>
  <c r="G2729" i="1"/>
  <c r="G2728" i="1"/>
  <c r="G2727" i="1"/>
  <c r="G2726" i="1"/>
  <c r="G2725" i="1"/>
  <c r="G2724" i="1"/>
  <c r="G2723" i="1"/>
  <c r="G2722" i="1"/>
  <c r="G2721" i="1"/>
  <c r="G2720" i="1"/>
  <c r="G2719" i="1"/>
  <c r="G2718" i="1"/>
  <c r="G2717" i="1"/>
  <c r="G2716" i="1"/>
  <c r="G2715" i="1"/>
  <c r="G2714" i="1"/>
  <c r="G2713" i="1"/>
  <c r="G2712" i="1"/>
  <c r="G2711" i="1"/>
  <c r="G2710" i="1"/>
  <c r="G2709" i="1"/>
  <c r="G2708" i="1"/>
  <c r="G2707" i="1"/>
  <c r="G2706" i="1"/>
  <c r="G2705" i="1"/>
  <c r="G2704" i="1"/>
  <c r="G2703" i="1"/>
  <c r="G2702" i="1"/>
  <c r="G2701" i="1"/>
  <c r="G2700" i="1"/>
  <c r="G2699" i="1"/>
  <c r="G2698" i="1"/>
  <c r="G2697" i="1"/>
  <c r="G2696" i="1"/>
  <c r="G2695" i="1"/>
  <c r="G2694" i="1"/>
  <c r="G2693" i="1"/>
  <c r="G2692" i="1"/>
  <c r="G2691" i="1"/>
  <c r="G2690" i="1"/>
  <c r="G2689" i="1"/>
  <c r="G2688" i="1"/>
  <c r="G2687" i="1"/>
  <c r="G2686" i="1"/>
  <c r="G2685" i="1"/>
  <c r="G2684" i="1"/>
  <c r="G2683" i="1"/>
  <c r="G2682" i="1"/>
  <c r="G2681" i="1"/>
  <c r="G2680" i="1"/>
  <c r="G2679" i="1"/>
  <c r="G2678" i="1"/>
  <c r="G2677" i="1"/>
  <c r="G2676" i="1"/>
  <c r="G2675" i="1"/>
  <c r="G2674" i="1"/>
  <c r="G2673" i="1"/>
  <c r="G2672" i="1"/>
  <c r="G2671" i="1"/>
  <c r="G2670" i="1"/>
  <c r="G2669" i="1"/>
  <c r="G2668" i="1"/>
  <c r="G2667" i="1"/>
  <c r="G2666" i="1"/>
  <c r="G2665" i="1"/>
  <c r="G2664" i="1"/>
  <c r="G2663" i="1"/>
  <c r="G2662" i="1"/>
  <c r="G2661" i="1"/>
  <c r="G2660" i="1"/>
  <c r="G2659" i="1"/>
  <c r="G2658" i="1"/>
  <c r="G2657" i="1"/>
  <c r="G2656" i="1"/>
  <c r="G2655" i="1"/>
  <c r="G2654" i="1"/>
  <c r="G2653" i="1"/>
  <c r="G2652" i="1"/>
  <c r="G2651" i="1"/>
  <c r="G2650" i="1"/>
  <c r="G2649" i="1"/>
  <c r="G2648" i="1"/>
  <c r="G2647" i="1"/>
  <c r="G2646" i="1"/>
  <c r="G2645" i="1"/>
  <c r="G2644" i="1"/>
  <c r="G2643" i="1"/>
  <c r="G2642" i="1"/>
  <c r="G2641" i="1"/>
  <c r="G2640" i="1"/>
  <c r="G2639" i="1"/>
  <c r="G2638" i="1"/>
  <c r="G2637" i="1"/>
  <c r="G2636" i="1"/>
  <c r="G2635" i="1"/>
  <c r="G2634" i="1"/>
  <c r="G2633" i="1"/>
  <c r="G2632" i="1"/>
  <c r="G2631" i="1"/>
  <c r="G2630" i="1"/>
  <c r="G2629" i="1"/>
  <c r="G2628" i="1"/>
  <c r="G2627" i="1"/>
  <c r="G2626" i="1"/>
  <c r="G2625" i="1"/>
  <c r="G2624" i="1"/>
  <c r="G2623" i="1"/>
  <c r="G2622" i="1"/>
  <c r="G2621" i="1"/>
  <c r="G2620" i="1"/>
  <c r="G2619" i="1"/>
  <c r="G2618" i="1"/>
  <c r="G2617" i="1"/>
  <c r="G2616" i="1"/>
  <c r="G2615" i="1"/>
  <c r="G2614" i="1"/>
  <c r="G2613" i="1"/>
  <c r="G2612" i="1"/>
  <c r="G2611" i="1"/>
  <c r="G2610" i="1"/>
  <c r="G2609" i="1"/>
  <c r="G2608" i="1"/>
  <c r="G2607" i="1"/>
  <c r="G2606" i="1"/>
  <c r="G2605" i="1"/>
  <c r="G2604" i="1"/>
  <c r="G2603" i="1"/>
  <c r="G2602" i="1"/>
  <c r="G2601" i="1"/>
  <c r="G2600" i="1"/>
  <c r="G2599" i="1"/>
  <c r="G2598" i="1"/>
  <c r="G2597" i="1"/>
  <c r="G2596" i="1"/>
  <c r="G2595" i="1"/>
  <c r="G2594" i="1"/>
  <c r="G2593" i="1"/>
  <c r="G2592" i="1"/>
  <c r="G2591" i="1"/>
  <c r="G2590" i="1"/>
  <c r="G2589" i="1"/>
  <c r="G2588" i="1"/>
  <c r="G2587" i="1"/>
  <c r="G2586" i="1"/>
  <c r="G2585" i="1"/>
  <c r="G2584" i="1"/>
  <c r="G2583" i="1"/>
  <c r="G2582" i="1"/>
  <c r="G2581" i="1"/>
  <c r="G2580" i="1"/>
  <c r="G2579" i="1"/>
  <c r="G2578" i="1"/>
  <c r="G2577" i="1"/>
  <c r="G2576" i="1"/>
  <c r="G2575" i="1"/>
  <c r="G2574" i="1"/>
  <c r="G2573" i="1"/>
  <c r="G2572" i="1"/>
  <c r="G2571" i="1"/>
  <c r="G2570" i="1"/>
  <c r="G2569" i="1"/>
  <c r="G2568" i="1"/>
  <c r="G2567" i="1"/>
  <c r="G2566" i="1"/>
  <c r="G2565" i="1"/>
  <c r="G2564" i="1"/>
  <c r="G2563" i="1"/>
  <c r="G2562" i="1"/>
  <c r="G2561" i="1"/>
  <c r="G2560" i="1"/>
  <c r="G2559" i="1"/>
  <c r="G2558" i="1"/>
  <c r="G2557" i="1"/>
  <c r="G2556" i="1"/>
  <c r="G2555" i="1"/>
  <c r="G2554" i="1"/>
  <c r="G2553" i="1"/>
  <c r="G2552" i="1"/>
  <c r="G2551" i="1"/>
  <c r="G2550" i="1"/>
  <c r="G2549" i="1"/>
  <c r="G2548" i="1"/>
  <c r="G2547" i="1"/>
  <c r="G2546" i="1"/>
  <c r="G2545" i="1"/>
  <c r="G2544" i="1"/>
  <c r="G2543" i="1"/>
  <c r="G2542" i="1"/>
  <c r="G2541" i="1"/>
  <c r="G2540" i="1"/>
  <c r="G2539" i="1"/>
  <c r="G2538" i="1"/>
  <c r="G2537" i="1"/>
  <c r="G2536" i="1"/>
  <c r="G2535" i="1"/>
  <c r="G2534" i="1"/>
  <c r="G2533" i="1"/>
  <c r="G2532" i="1"/>
  <c r="G2531" i="1"/>
  <c r="G2530" i="1"/>
  <c r="G2529" i="1"/>
  <c r="G2528" i="1"/>
  <c r="G2527" i="1"/>
  <c r="G2526" i="1"/>
  <c r="G2525" i="1"/>
  <c r="G2524" i="1"/>
  <c r="G2523" i="1"/>
  <c r="G2522" i="1"/>
  <c r="G2521" i="1"/>
  <c r="G2520" i="1"/>
  <c r="G2519" i="1"/>
  <c r="G2518" i="1"/>
  <c r="G2517" i="1"/>
  <c r="G2516" i="1"/>
  <c r="G2515" i="1"/>
  <c r="G2514" i="1"/>
  <c r="G2513" i="1"/>
  <c r="G2512" i="1"/>
  <c r="G2511" i="1"/>
  <c r="G2510" i="1"/>
  <c r="G2509" i="1"/>
  <c r="G2508" i="1"/>
  <c r="G2507" i="1"/>
  <c r="G2506" i="1"/>
  <c r="G2505" i="1"/>
  <c r="G2504" i="1"/>
  <c r="G2503" i="1"/>
  <c r="G2502" i="1"/>
  <c r="G2501" i="1"/>
  <c r="G2500" i="1"/>
  <c r="G2499" i="1"/>
  <c r="G2498" i="1"/>
  <c r="G2497" i="1"/>
  <c r="G2496" i="1"/>
  <c r="G2495" i="1"/>
  <c r="G2494" i="1"/>
  <c r="G2493" i="1"/>
  <c r="G2492" i="1"/>
  <c r="G2491" i="1"/>
  <c r="G2490" i="1"/>
  <c r="G2489" i="1"/>
  <c r="G2488" i="1"/>
  <c r="G2487" i="1"/>
  <c r="G2486" i="1"/>
  <c r="G2485" i="1"/>
  <c r="G2484" i="1"/>
  <c r="G2483" i="1"/>
  <c r="G2482" i="1"/>
  <c r="G2481" i="1"/>
  <c r="G2480" i="1"/>
  <c r="G2479" i="1"/>
  <c r="G2478" i="1"/>
  <c r="G2477" i="1"/>
  <c r="G2476" i="1"/>
  <c r="G2475" i="1"/>
  <c r="G2474" i="1"/>
  <c r="G2473" i="1"/>
  <c r="G2472" i="1"/>
  <c r="G2471" i="1"/>
  <c r="G2470" i="1"/>
  <c r="G2469" i="1"/>
  <c r="G2468" i="1"/>
  <c r="G2467" i="1"/>
  <c r="G2466" i="1"/>
  <c r="G2465" i="1"/>
  <c r="G2464" i="1"/>
  <c r="G2463" i="1"/>
  <c r="G2462" i="1"/>
  <c r="G2461" i="1"/>
  <c r="G2460" i="1"/>
  <c r="G2459" i="1"/>
  <c r="G2458" i="1"/>
  <c r="G2457" i="1"/>
  <c r="G2456" i="1"/>
  <c r="G2455" i="1"/>
  <c r="G2454" i="1"/>
  <c r="G2453" i="1"/>
  <c r="G2452" i="1"/>
  <c r="G2451" i="1"/>
  <c r="G2450" i="1"/>
  <c r="G2449" i="1"/>
  <c r="G2448" i="1"/>
  <c r="G2447" i="1"/>
  <c r="G2446" i="1"/>
  <c r="G2445" i="1"/>
  <c r="G2444" i="1"/>
  <c r="G2443" i="1"/>
  <c r="G2442" i="1"/>
  <c r="G2441" i="1"/>
  <c r="G2440" i="1"/>
  <c r="G2439" i="1"/>
  <c r="G2438" i="1"/>
  <c r="G2437" i="1"/>
  <c r="G2436" i="1"/>
  <c r="G2435" i="1"/>
  <c r="G2434" i="1"/>
  <c r="G2433" i="1"/>
  <c r="G2432" i="1"/>
  <c r="G2431" i="1"/>
  <c r="G2430" i="1"/>
  <c r="G2429" i="1"/>
  <c r="G2428" i="1"/>
  <c r="G2427" i="1"/>
  <c r="G2426" i="1"/>
  <c r="G2425" i="1"/>
  <c r="G2424" i="1"/>
  <c r="G2423" i="1"/>
  <c r="G2422" i="1"/>
  <c r="G2421" i="1"/>
  <c r="G2420" i="1"/>
  <c r="G2419" i="1"/>
  <c r="G2418" i="1"/>
  <c r="G2417" i="1"/>
  <c r="G2416" i="1"/>
  <c r="G2415" i="1"/>
  <c r="G2414" i="1"/>
  <c r="G2413" i="1"/>
  <c r="G2412" i="1"/>
  <c r="G2411" i="1"/>
  <c r="G2410" i="1"/>
  <c r="G2409" i="1"/>
  <c r="G2408" i="1"/>
  <c r="G2407" i="1"/>
  <c r="G2406" i="1"/>
  <c r="G2405" i="1"/>
  <c r="G2404" i="1"/>
  <c r="G2403" i="1"/>
  <c r="G2402" i="1"/>
  <c r="G2401" i="1"/>
  <c r="G2400" i="1"/>
  <c r="G2363" i="1"/>
  <c r="G2362" i="1"/>
  <c r="G2361" i="1"/>
  <c r="G2360" i="1"/>
  <c r="G2359" i="1"/>
  <c r="G2358" i="1"/>
  <c r="G2357" i="1"/>
  <c r="G2356" i="1"/>
  <c r="G2355" i="1"/>
  <c r="G2354" i="1"/>
  <c r="G2353" i="1"/>
  <c r="G2352" i="1"/>
  <c r="G2351" i="1"/>
  <c r="G2350" i="1"/>
  <c r="G2349" i="1"/>
  <c r="G2348" i="1"/>
  <c r="G2347" i="1"/>
  <c r="G2346" i="1"/>
  <c r="G2345" i="1"/>
  <c r="G2344" i="1"/>
  <c r="G2343" i="1"/>
  <c r="G2342" i="1"/>
  <c r="G2341" i="1"/>
  <c r="G2340" i="1"/>
  <c r="G2339" i="1"/>
  <c r="G2338" i="1"/>
  <c r="G2337" i="1"/>
  <c r="G2336" i="1"/>
  <c r="G2335" i="1"/>
  <c r="G2334" i="1"/>
  <c r="G2333" i="1"/>
  <c r="G2332" i="1"/>
  <c r="G2331" i="1"/>
  <c r="G2330" i="1"/>
  <c r="G2329" i="1"/>
  <c r="G2328" i="1"/>
  <c r="G2327" i="1"/>
  <c r="G2326" i="1"/>
  <c r="G2325" i="1"/>
  <c r="G2324" i="1"/>
  <c r="G2323" i="1"/>
  <c r="G2322" i="1"/>
  <c r="G2321" i="1"/>
  <c r="G2320" i="1"/>
  <c r="G2319" i="1"/>
  <c r="G2318" i="1"/>
  <c r="G2317" i="1"/>
  <c r="G2316" i="1"/>
  <c r="G2315" i="1"/>
  <c r="G2314" i="1"/>
  <c r="G2313" i="1"/>
  <c r="G2312" i="1"/>
  <c r="G2311" i="1"/>
  <c r="G2310" i="1"/>
  <c r="G2309" i="1"/>
  <c r="G2308" i="1"/>
  <c r="G2307" i="1"/>
  <c r="G2306" i="1"/>
  <c r="G2305" i="1"/>
  <c r="G2304" i="1"/>
  <c r="G2303" i="1"/>
  <c r="G2302" i="1"/>
  <c r="G2301" i="1"/>
  <c r="G2300" i="1"/>
  <c r="G2299" i="1"/>
  <c r="G2298" i="1"/>
  <c r="G2297" i="1"/>
  <c r="G2296" i="1"/>
  <c r="G2295" i="1"/>
  <c r="G2294" i="1"/>
  <c r="G2293" i="1"/>
  <c r="G2292" i="1"/>
  <c r="G2291" i="1"/>
  <c r="G2290" i="1"/>
  <c r="G2289" i="1"/>
  <c r="G2288" i="1"/>
  <c r="G2287" i="1"/>
  <c r="G2286" i="1"/>
  <c r="G2285" i="1"/>
  <c r="G2284" i="1"/>
  <c r="G2283" i="1"/>
  <c r="G2282" i="1"/>
  <c r="G2281" i="1"/>
  <c r="G2280" i="1"/>
  <c r="G2279" i="1"/>
  <c r="G2278" i="1"/>
  <c r="G2277" i="1"/>
  <c r="G2276" i="1"/>
  <c r="G2275" i="1"/>
  <c r="G2274" i="1"/>
  <c r="G2273" i="1"/>
  <c r="G2272" i="1"/>
  <c r="G2271" i="1"/>
  <c r="G2270" i="1"/>
  <c r="G2269" i="1"/>
  <c r="G2268" i="1"/>
  <c r="G2267" i="1"/>
  <c r="G2266" i="1"/>
  <c r="G2265" i="1"/>
  <c r="G2264" i="1"/>
  <c r="G2263" i="1"/>
  <c r="G2262" i="1"/>
  <c r="G2261" i="1"/>
  <c r="G2260" i="1"/>
  <c r="G2259" i="1"/>
  <c r="G2258" i="1"/>
  <c r="G2257" i="1"/>
  <c r="G2256" i="1"/>
  <c r="G2255" i="1"/>
  <c r="G2254" i="1"/>
  <c r="G2253" i="1"/>
  <c r="G2252" i="1"/>
  <c r="G2251" i="1"/>
  <c r="G2250" i="1"/>
  <c r="G2249" i="1"/>
  <c r="G2248" i="1"/>
  <c r="G2247" i="1"/>
  <c r="G2246" i="1"/>
  <c r="G2245" i="1"/>
  <c r="G2244" i="1"/>
  <c r="G2243" i="1"/>
  <c r="G2242" i="1"/>
  <c r="G2241" i="1"/>
  <c r="G2240" i="1"/>
  <c r="G2239" i="1"/>
  <c r="G2238" i="1"/>
  <c r="G2237" i="1"/>
  <c r="G2236" i="1"/>
  <c r="G2235" i="1"/>
  <c r="G2234" i="1"/>
  <c r="G2233" i="1"/>
  <c r="G2232" i="1"/>
  <c r="G2231" i="1"/>
  <c r="G2230" i="1"/>
  <c r="G2229" i="1"/>
  <c r="G2228" i="1"/>
  <c r="G2227" i="1"/>
  <c r="G2226" i="1"/>
  <c r="G2225" i="1"/>
  <c r="G2224" i="1"/>
  <c r="G2223" i="1"/>
  <c r="G2222" i="1"/>
  <c r="G2221" i="1"/>
  <c r="G2220" i="1"/>
  <c r="G2219" i="1"/>
  <c r="G2218" i="1"/>
  <c r="G2217" i="1"/>
  <c r="G2216" i="1"/>
  <c r="G2215" i="1"/>
  <c r="G2214" i="1"/>
  <c r="G2213" i="1"/>
  <c r="G2212" i="1"/>
  <c r="G2211" i="1"/>
  <c r="G2210" i="1"/>
  <c r="G2209" i="1"/>
  <c r="G2208" i="1"/>
  <c r="G2207" i="1"/>
  <c r="G2206" i="1"/>
  <c r="G2205" i="1"/>
  <c r="G2204" i="1"/>
  <c r="G2203" i="1"/>
  <c r="G2202" i="1"/>
  <c r="G2201" i="1"/>
  <c r="G2200" i="1"/>
  <c r="G2199" i="1"/>
  <c r="G2198" i="1"/>
  <c r="G2197" i="1"/>
  <c r="G2196" i="1"/>
  <c r="G2195" i="1"/>
  <c r="G2194" i="1"/>
  <c r="G2193" i="1"/>
  <c r="G2192" i="1"/>
  <c r="G2191" i="1"/>
  <c r="G2190" i="1"/>
  <c r="G2189" i="1"/>
  <c r="G2188" i="1"/>
  <c r="G2187" i="1"/>
  <c r="G2186" i="1"/>
  <c r="G2185" i="1"/>
  <c r="G2184" i="1"/>
  <c r="G2183" i="1"/>
  <c r="G2182" i="1"/>
  <c r="G2181" i="1"/>
  <c r="G2180" i="1"/>
  <c r="G2179" i="1"/>
  <c r="G2178" i="1"/>
  <c r="G2177" i="1"/>
  <c r="G2176" i="1"/>
  <c r="G2175" i="1"/>
  <c r="G2174" i="1"/>
  <c r="G2173" i="1"/>
  <c r="G2172" i="1"/>
  <c r="G2171" i="1"/>
  <c r="G2170" i="1"/>
  <c r="G2169" i="1"/>
  <c r="G2168" i="1"/>
  <c r="G2167" i="1"/>
  <c r="G2166" i="1"/>
  <c r="G2165" i="1"/>
  <c r="G2164" i="1"/>
  <c r="G2163" i="1"/>
  <c r="G2162" i="1"/>
  <c r="G2161" i="1"/>
  <c r="G2160" i="1"/>
  <c r="G2159" i="1"/>
  <c r="G2158" i="1"/>
  <c r="G2157" i="1"/>
  <c r="G2156" i="1"/>
  <c r="G2155" i="1"/>
  <c r="G2154" i="1"/>
  <c r="G2153" i="1"/>
  <c r="G2152" i="1"/>
  <c r="G2151" i="1"/>
  <c r="G2150" i="1"/>
  <c r="G2149" i="1"/>
  <c r="G2148" i="1"/>
  <c r="G2147" i="1"/>
  <c r="G2146" i="1"/>
  <c r="G2145" i="1"/>
  <c r="G2144" i="1"/>
  <c r="G2143" i="1"/>
  <c r="G2142" i="1"/>
  <c r="G2141" i="1"/>
  <c r="G2140" i="1"/>
  <c r="G2139" i="1"/>
  <c r="G2138" i="1"/>
  <c r="G2137" i="1"/>
  <c r="G2136" i="1"/>
  <c r="G2135" i="1"/>
  <c r="G2134" i="1"/>
  <c r="G2133" i="1"/>
  <c r="G2132" i="1"/>
  <c r="G2131" i="1"/>
  <c r="G2130" i="1"/>
  <c r="G2129" i="1"/>
  <c r="G2128" i="1"/>
  <c r="G2127" i="1"/>
  <c r="G2126" i="1"/>
  <c r="G2125" i="1"/>
  <c r="G2124" i="1"/>
  <c r="G2123" i="1"/>
  <c r="G2122" i="1"/>
  <c r="G2121" i="1"/>
  <c r="G2120" i="1"/>
  <c r="G2119" i="1"/>
  <c r="G2118" i="1"/>
  <c r="G2117" i="1"/>
  <c r="G2116" i="1"/>
  <c r="G2115" i="1"/>
  <c r="G2114" i="1"/>
  <c r="G2113" i="1"/>
  <c r="G2112" i="1"/>
  <c r="G2111" i="1"/>
  <c r="G2110" i="1"/>
  <c r="G2109" i="1"/>
  <c r="G2108" i="1"/>
  <c r="G2107" i="1"/>
  <c r="G2106" i="1"/>
  <c r="G2105" i="1"/>
  <c r="G2104" i="1"/>
  <c r="G2103" i="1"/>
  <c r="G2102" i="1"/>
  <c r="G2101" i="1"/>
  <c r="G2100" i="1"/>
  <c r="G2099" i="1"/>
  <c r="G2098" i="1"/>
  <c r="G2093" i="1"/>
  <c r="G2092" i="1"/>
  <c r="G2091" i="1"/>
  <c r="G2090" i="1"/>
  <c r="G2089" i="1"/>
  <c r="G2088" i="1"/>
  <c r="G2087" i="1"/>
  <c r="G2086" i="1"/>
  <c r="G2085" i="1"/>
  <c r="G2084" i="1"/>
  <c r="G2083" i="1"/>
  <c r="G2082" i="1"/>
  <c r="G2081" i="1"/>
  <c r="G2080" i="1"/>
  <c r="G2079" i="1"/>
  <c r="G2078" i="1"/>
  <c r="G2077" i="1"/>
  <c r="G2076" i="1"/>
  <c r="G2075" i="1"/>
  <c r="G2074" i="1"/>
  <c r="G2073" i="1"/>
  <c r="G2072" i="1"/>
  <c r="G2071" i="1"/>
  <c r="G2070" i="1"/>
  <c r="G2069" i="1"/>
  <c r="G2068" i="1"/>
  <c r="G2067" i="1"/>
  <c r="G2066" i="1"/>
  <c r="G2065" i="1"/>
  <c r="G2064" i="1"/>
  <c r="G2063" i="1"/>
  <c r="G2062" i="1"/>
  <c r="G2061" i="1"/>
  <c r="G2060" i="1"/>
  <c r="G2059" i="1"/>
  <c r="G2058" i="1"/>
  <c r="G2057" i="1"/>
  <c r="G2056" i="1"/>
  <c r="G2055" i="1"/>
  <c r="G2054" i="1"/>
  <c r="G2053" i="1"/>
  <c r="G2052" i="1"/>
  <c r="G2051" i="1"/>
  <c r="G2050" i="1"/>
  <c r="G2049" i="1"/>
  <c r="G2048" i="1"/>
  <c r="G2047" i="1"/>
  <c r="G2046" i="1"/>
  <c r="G2045" i="1"/>
  <c r="G2044" i="1"/>
  <c r="G2043" i="1"/>
  <c r="G2042" i="1"/>
  <c r="G2041" i="1"/>
  <c r="G2040" i="1"/>
  <c r="G2039" i="1"/>
  <c r="G2038" i="1"/>
  <c r="G2037" i="1"/>
  <c r="G2036" i="1"/>
  <c r="G2035" i="1"/>
  <c r="G2034" i="1"/>
  <c r="G2033" i="1"/>
  <c r="G2032" i="1"/>
  <c r="G2031" i="1"/>
  <c r="G2030" i="1"/>
  <c r="G2029" i="1"/>
  <c r="G2028" i="1"/>
  <c r="G2027" i="1"/>
  <c r="G2026" i="1"/>
  <c r="G2025" i="1"/>
  <c r="G2024" i="1"/>
  <c r="G2023" i="1"/>
  <c r="G2022" i="1"/>
  <c r="G2021" i="1"/>
  <c r="G2020" i="1"/>
  <c r="G2019" i="1"/>
  <c r="G2018" i="1"/>
  <c r="G2017" i="1"/>
  <c r="G2016" i="1"/>
  <c r="G2015" i="1"/>
  <c r="G2014" i="1"/>
  <c r="G2013" i="1"/>
  <c r="G2012" i="1"/>
  <c r="G2011" i="1"/>
  <c r="G2010" i="1"/>
  <c r="G2009" i="1"/>
  <c r="G2008" i="1"/>
  <c r="G2007" i="1"/>
  <c r="G2006" i="1"/>
  <c r="G2005" i="1"/>
  <c r="G2004" i="1"/>
  <c r="G2003" i="1"/>
  <c r="G2002" i="1"/>
  <c r="G2001" i="1"/>
  <c r="G2000" i="1"/>
  <c r="G1999" i="1"/>
  <c r="G1998" i="1"/>
  <c r="G1997" i="1"/>
  <c r="G1996" i="1"/>
  <c r="G1995" i="1"/>
  <c r="G1994" i="1"/>
  <c r="G1993" i="1"/>
  <c r="G1992" i="1"/>
  <c r="G1991" i="1"/>
  <c r="G1990" i="1"/>
  <c r="G1989" i="1"/>
  <c r="G1988" i="1"/>
  <c r="G1987" i="1"/>
  <c r="G1986" i="1"/>
  <c r="G1985" i="1"/>
  <c r="G1984" i="1"/>
  <c r="G1983" i="1"/>
  <c r="G1982" i="1"/>
  <c r="G1981" i="1"/>
  <c r="G1980" i="1"/>
  <c r="G1979" i="1"/>
  <c r="G1978" i="1"/>
  <c r="G1977" i="1"/>
  <c r="G1976" i="1"/>
  <c r="G1975" i="1"/>
  <c r="G1974" i="1"/>
  <c r="G1973" i="1"/>
  <c r="G1972" i="1"/>
  <c r="G1971" i="1"/>
  <c r="G1970" i="1"/>
  <c r="G1969" i="1"/>
  <c r="G1968" i="1"/>
  <c r="G1967" i="1"/>
  <c r="G1966" i="1"/>
  <c r="G1965" i="1"/>
  <c r="G1964" i="1"/>
  <c r="G1963" i="1"/>
  <c r="G1962" i="1"/>
  <c r="G1961" i="1"/>
  <c r="G1960" i="1"/>
  <c r="G1959" i="1"/>
  <c r="G1958" i="1"/>
  <c r="G1957" i="1"/>
  <c r="G1956" i="1"/>
  <c r="G1955" i="1"/>
  <c r="G1954" i="1"/>
  <c r="G1953" i="1"/>
  <c r="G1952" i="1"/>
  <c r="G1951" i="1"/>
  <c r="G1950" i="1"/>
  <c r="G1949" i="1"/>
  <c r="G1948" i="1"/>
  <c r="G1947" i="1"/>
  <c r="G1946" i="1"/>
  <c r="G1945" i="1"/>
  <c r="G1944" i="1"/>
  <c r="G1943" i="1"/>
  <c r="G1942" i="1"/>
  <c r="G1941" i="1"/>
  <c r="G1940" i="1"/>
  <c r="G1939" i="1"/>
  <c r="G1938" i="1"/>
  <c r="G1937" i="1"/>
  <c r="G1936" i="1"/>
  <c r="G1935" i="1"/>
  <c r="G1934" i="1"/>
  <c r="G1933" i="1"/>
  <c r="G1932" i="1"/>
  <c r="G1931" i="1"/>
  <c r="G1930" i="1"/>
  <c r="G1929" i="1"/>
  <c r="G1928" i="1"/>
  <c r="G1927" i="1"/>
  <c r="G1926" i="1"/>
  <c r="G1925" i="1"/>
  <c r="G1924" i="1"/>
  <c r="G1923" i="1"/>
  <c r="G1922" i="1"/>
  <c r="G1921" i="1"/>
  <c r="G1920" i="1"/>
  <c r="G1919" i="1"/>
  <c r="G1918" i="1"/>
  <c r="G1917" i="1"/>
  <c r="G1916" i="1"/>
  <c r="G1915" i="1"/>
  <c r="G1914" i="1"/>
  <c r="G1913" i="1"/>
  <c r="G1912" i="1"/>
  <c r="G1911" i="1"/>
  <c r="G1910" i="1"/>
  <c r="G1909" i="1"/>
  <c r="G1908" i="1"/>
  <c r="G1907" i="1"/>
  <c r="G1906" i="1"/>
  <c r="G1905" i="1"/>
  <c r="G1904" i="1"/>
  <c r="G1903" i="1"/>
  <c r="G1902" i="1"/>
  <c r="G1901" i="1"/>
  <c r="G1900" i="1"/>
  <c r="G1899" i="1"/>
  <c r="G1898" i="1"/>
  <c r="G1897" i="1"/>
  <c r="G1896" i="1"/>
  <c r="G1895" i="1"/>
  <c r="G1894" i="1"/>
  <c r="G1893" i="1"/>
  <c r="G1892" i="1"/>
  <c r="G1891" i="1"/>
  <c r="G1890" i="1"/>
  <c r="G1889" i="1"/>
  <c r="G1888" i="1"/>
  <c r="G1887" i="1"/>
  <c r="G1886" i="1"/>
  <c r="G1885" i="1"/>
  <c r="G1884" i="1"/>
  <c r="G1883" i="1"/>
  <c r="G1882" i="1"/>
  <c r="G1881" i="1"/>
  <c r="G1880" i="1"/>
  <c r="G1879" i="1"/>
  <c r="G1878" i="1"/>
  <c r="G1877" i="1"/>
  <c r="G1876" i="1"/>
  <c r="G1875" i="1"/>
  <c r="G1874" i="1"/>
  <c r="G1873" i="1"/>
  <c r="G1872" i="1"/>
  <c r="G1871" i="1"/>
  <c r="G1870" i="1"/>
  <c r="G1869" i="1"/>
  <c r="G1868" i="1"/>
  <c r="G1866" i="1"/>
  <c r="G1865" i="1"/>
  <c r="G1864" i="1"/>
  <c r="G1863" i="1"/>
  <c r="G1862" i="1"/>
  <c r="G1861" i="1"/>
  <c r="G1860" i="1"/>
  <c r="G1859" i="1"/>
  <c r="G1855" i="1"/>
  <c r="G1854" i="1"/>
  <c r="G1853" i="1"/>
  <c r="G1852" i="1"/>
  <c r="G1851" i="1"/>
  <c r="G1850" i="1"/>
  <c r="G1849" i="1"/>
  <c r="G1848" i="1"/>
  <c r="G1846" i="1"/>
  <c r="G1845" i="1"/>
  <c r="G1844" i="1"/>
  <c r="G1843" i="1"/>
  <c r="G1842" i="1"/>
  <c r="G1841" i="1"/>
  <c r="G1840" i="1"/>
  <c r="G1839" i="1"/>
  <c r="G1836" i="1"/>
  <c r="G1835" i="1"/>
  <c r="G1834" i="1"/>
  <c r="G1833" i="1"/>
  <c r="G1832" i="1"/>
  <c r="G1831" i="1"/>
  <c r="G1830" i="1"/>
  <c r="G1829" i="1"/>
  <c r="G1828" i="1"/>
  <c r="G1827" i="1"/>
  <c r="G1826" i="1"/>
  <c r="G1825" i="1"/>
  <c r="G1824" i="1"/>
  <c r="G1823" i="1"/>
  <c r="G1822" i="1"/>
  <c r="G1821" i="1"/>
  <c r="G1820" i="1"/>
  <c r="G1819" i="1"/>
  <c r="G1818" i="1"/>
  <c r="G1817" i="1"/>
  <c r="G1816" i="1"/>
  <c r="G1815" i="1"/>
  <c r="G1814" i="1"/>
  <c r="G1813" i="1"/>
  <c r="G1812" i="1"/>
  <c r="G1811" i="1"/>
  <c r="G1810" i="1"/>
  <c r="G1809" i="1"/>
  <c r="G1808" i="1"/>
  <c r="G1807" i="1"/>
  <c r="G1806" i="1"/>
  <c r="G1805" i="1"/>
  <c r="G1804" i="1"/>
  <c r="G1803" i="1"/>
  <c r="G1802" i="1"/>
  <c r="G1801" i="1"/>
  <c r="G1796" i="1"/>
  <c r="G1795" i="1"/>
  <c r="G1794" i="1"/>
  <c r="G1793" i="1"/>
  <c r="G1792" i="1"/>
  <c r="G1791" i="1"/>
  <c r="G1790" i="1"/>
  <c r="G1789" i="1"/>
  <c r="G1788" i="1"/>
  <c r="G1787" i="1"/>
  <c r="G1786" i="1"/>
  <c r="G1785" i="1"/>
  <c r="G1784" i="1"/>
  <c r="G1783" i="1"/>
  <c r="G1782" i="1"/>
  <c r="G1781" i="1"/>
  <c r="G1780" i="1"/>
  <c r="G1779" i="1"/>
  <c r="G1778" i="1"/>
  <c r="G1777" i="1"/>
  <c r="G1776" i="1"/>
  <c r="G1775" i="1"/>
  <c r="G1774" i="1"/>
  <c r="G1773" i="1"/>
  <c r="G1772" i="1"/>
  <c r="G1771" i="1"/>
  <c r="G1770" i="1"/>
  <c r="G1769" i="1"/>
  <c r="G1768" i="1"/>
  <c r="G1767" i="1"/>
  <c r="G1766" i="1"/>
  <c r="G1765" i="1"/>
  <c r="G1764" i="1"/>
  <c r="G1763" i="1"/>
  <c r="G1762" i="1"/>
  <c r="G1761" i="1"/>
  <c r="G1760" i="1"/>
  <c r="G1759" i="1"/>
  <c r="G1758" i="1"/>
  <c r="G1757" i="1"/>
  <c r="G1756" i="1"/>
  <c r="G1755" i="1"/>
  <c r="G1754" i="1"/>
  <c r="G1753" i="1"/>
  <c r="G1752" i="1"/>
  <c r="G1751" i="1"/>
  <c r="G1750" i="1"/>
  <c r="G1749" i="1"/>
  <c r="G1748" i="1"/>
  <c r="G1747" i="1"/>
  <c r="G1746" i="1"/>
  <c r="G1745" i="1"/>
  <c r="G1744" i="1"/>
  <c r="G1743" i="1"/>
  <c r="G1742" i="1"/>
  <c r="G1741" i="1"/>
  <c r="G1740" i="1"/>
  <c r="G1739" i="1"/>
  <c r="G1738" i="1"/>
  <c r="G1737" i="1"/>
  <c r="G1736" i="1"/>
  <c r="G1735" i="1"/>
  <c r="G1734" i="1"/>
  <c r="G1733" i="1"/>
  <c r="G1732" i="1"/>
  <c r="G1731" i="1"/>
  <c r="G1730" i="1"/>
  <c r="G1729" i="1"/>
  <c r="G1728" i="1"/>
  <c r="G1727" i="1"/>
  <c r="G1726" i="1"/>
  <c r="G1725" i="1"/>
  <c r="G1724" i="1"/>
  <c r="G1723" i="1"/>
  <c r="G1722" i="1"/>
  <c r="G1721" i="1"/>
  <c r="G1720" i="1"/>
  <c r="G1719" i="1"/>
  <c r="G1718" i="1"/>
  <c r="G1717" i="1"/>
  <c r="G1716" i="1"/>
  <c r="G1715" i="1"/>
  <c r="G1714" i="1"/>
  <c r="G1713" i="1"/>
  <c r="G1712" i="1"/>
  <c r="G1711" i="1"/>
  <c r="G1710" i="1"/>
  <c r="G1709" i="1"/>
  <c r="G1708" i="1"/>
  <c r="G1707" i="1"/>
  <c r="G1706" i="1"/>
  <c r="G1705" i="1"/>
  <c r="G1704" i="1"/>
  <c r="G1703" i="1"/>
  <c r="G1702" i="1"/>
  <c r="G1701" i="1"/>
  <c r="G1700" i="1"/>
  <c r="G1699" i="1"/>
  <c r="G1698" i="1"/>
  <c r="G1697" i="1"/>
  <c r="G1696" i="1"/>
  <c r="G1695" i="1"/>
  <c r="G1694" i="1"/>
  <c r="G1693" i="1"/>
  <c r="G1692" i="1"/>
  <c r="G1691" i="1"/>
  <c r="G1690" i="1"/>
  <c r="G1689" i="1"/>
  <c r="G1688" i="1"/>
  <c r="G1687" i="1"/>
  <c r="G1686" i="1"/>
  <c r="G1685" i="1"/>
  <c r="G1684" i="1"/>
  <c r="G1683" i="1"/>
  <c r="G1682" i="1"/>
  <c r="G1681" i="1"/>
  <c r="G1680" i="1"/>
  <c r="G1679" i="1"/>
  <c r="G1678" i="1"/>
  <c r="G1677" i="1"/>
  <c r="G1676" i="1"/>
  <c r="G1675" i="1"/>
  <c r="G1674" i="1"/>
  <c r="G1673" i="1"/>
  <c r="G1672" i="1"/>
  <c r="G1671" i="1"/>
  <c r="G1670" i="1"/>
  <c r="G1669" i="1"/>
  <c r="G1668" i="1"/>
  <c r="G1667" i="1"/>
  <c r="G1666" i="1"/>
  <c r="G1665" i="1"/>
  <c r="G1664" i="1"/>
  <c r="G1663" i="1"/>
  <c r="G1662" i="1"/>
  <c r="G1661" i="1"/>
  <c r="G1660" i="1"/>
  <c r="G1659" i="1"/>
  <c r="G1658" i="1"/>
  <c r="G1650" i="1"/>
  <c r="G1649" i="1"/>
  <c r="G1648" i="1"/>
  <c r="G1647" i="1"/>
  <c r="G1646" i="1"/>
  <c r="G1645" i="1"/>
  <c r="G1644" i="1"/>
  <c r="G1643" i="1"/>
  <c r="G1642" i="1"/>
  <c r="G1641" i="1"/>
  <c r="G1640" i="1"/>
  <c r="G1639" i="1"/>
  <c r="G1638" i="1"/>
  <c r="G1637" i="1"/>
  <c r="G1636" i="1"/>
  <c r="G1635" i="1"/>
  <c r="G1627" i="1"/>
  <c r="G1626" i="1"/>
  <c r="G1625" i="1"/>
  <c r="G1624" i="1"/>
  <c r="G1623" i="1"/>
  <c r="G1622" i="1"/>
  <c r="G1621" i="1"/>
  <c r="G1620" i="1"/>
  <c r="G1619" i="1"/>
  <c r="G1618" i="1"/>
  <c r="G1617" i="1"/>
  <c r="G1616" i="1"/>
  <c r="G1615" i="1"/>
  <c r="G1614" i="1"/>
  <c r="G1613" i="1"/>
  <c r="G1612" i="1"/>
  <c r="G1611" i="1"/>
  <c r="G1610" i="1"/>
  <c r="G1609" i="1"/>
  <c r="G1608" i="1"/>
  <c r="G1607" i="1"/>
  <c r="G1606" i="1"/>
  <c r="G1605" i="1"/>
  <c r="G1604" i="1"/>
  <c r="G1603" i="1"/>
  <c r="G1602" i="1"/>
  <c r="G1601" i="1"/>
  <c r="G1600" i="1"/>
  <c r="G1599" i="1"/>
  <c r="G1598" i="1"/>
  <c r="G1597" i="1"/>
  <c r="G1596" i="1"/>
  <c r="G1595" i="1"/>
  <c r="G1594" i="1"/>
  <c r="G1593" i="1"/>
  <c r="G1592" i="1"/>
  <c r="G1591" i="1"/>
  <c r="G1590" i="1"/>
  <c r="G1589" i="1"/>
  <c r="G1588" i="1"/>
  <c r="G1587" i="1"/>
  <c r="G1586" i="1"/>
  <c r="G1585" i="1"/>
  <c r="G1584" i="1"/>
  <c r="G1583" i="1"/>
  <c r="G1582" i="1"/>
  <c r="G1581" i="1"/>
  <c r="G1580" i="1"/>
  <c r="G1579" i="1"/>
  <c r="G1578" i="1"/>
  <c r="G1577" i="1"/>
  <c r="G1576" i="1"/>
  <c r="G1575" i="1"/>
  <c r="G1574" i="1"/>
  <c r="G1573" i="1"/>
  <c r="G1572" i="1"/>
  <c r="G1571" i="1"/>
  <c r="G1570" i="1"/>
  <c r="G1569" i="1"/>
  <c r="G1568" i="1"/>
  <c r="G1567" i="1"/>
  <c r="G1566" i="1"/>
  <c r="G1565" i="1"/>
  <c r="G1564" i="1"/>
  <c r="G1563" i="1"/>
  <c r="G1562" i="1"/>
  <c r="G1561" i="1"/>
  <c r="G1560" i="1"/>
  <c r="G1559" i="1"/>
  <c r="G1558" i="1"/>
  <c r="G1557" i="1"/>
  <c r="G1556" i="1"/>
  <c r="G1555" i="1"/>
  <c r="G1554" i="1"/>
  <c r="G1553" i="1"/>
  <c r="G1552" i="1"/>
  <c r="G1551" i="1"/>
  <c r="G1550" i="1"/>
  <c r="G1549" i="1"/>
  <c r="G1548" i="1"/>
  <c r="G1547" i="1"/>
  <c r="G1546" i="1"/>
  <c r="G1545" i="1"/>
  <c r="G1544" i="1"/>
  <c r="G1543" i="1"/>
  <c r="G1542" i="1"/>
  <c r="G1541" i="1"/>
  <c r="G1540" i="1"/>
  <c r="G1539" i="1"/>
  <c r="G1538" i="1"/>
  <c r="G1537" i="1"/>
  <c r="G1536" i="1"/>
  <c r="G1535" i="1"/>
  <c r="G1534" i="1"/>
  <c r="G1533" i="1"/>
  <c r="G1532" i="1"/>
  <c r="G1531" i="1"/>
  <c r="G1530" i="1"/>
  <c r="G1529" i="1"/>
  <c r="G1528" i="1"/>
  <c r="G1527" i="1"/>
  <c r="G1526" i="1"/>
  <c r="G1525" i="1"/>
  <c r="G1524" i="1"/>
  <c r="G1523" i="1"/>
  <c r="G1522" i="1"/>
  <c r="G1521" i="1"/>
  <c r="G1520" i="1"/>
  <c r="G1519" i="1"/>
  <c r="G1518" i="1"/>
  <c r="G1517" i="1"/>
  <c r="G1516" i="1"/>
  <c r="G1515" i="1"/>
  <c r="G1514" i="1"/>
  <c r="G1513" i="1"/>
  <c r="G1512" i="1"/>
  <c r="G1511" i="1"/>
  <c r="G1510" i="1"/>
  <c r="G1509" i="1"/>
  <c r="G1508" i="1"/>
  <c r="G1507" i="1"/>
  <c r="G1506" i="1"/>
  <c r="G1505" i="1"/>
  <c r="G1504" i="1"/>
  <c r="G1503" i="1"/>
  <c r="G1502" i="1"/>
  <c r="G1501" i="1"/>
  <c r="G1500" i="1"/>
  <c r="G1499" i="1"/>
  <c r="G1498" i="1"/>
  <c r="G1497" i="1"/>
  <c r="G1496" i="1"/>
  <c r="G1495" i="1"/>
  <c r="G1494" i="1"/>
  <c r="G1493" i="1"/>
  <c r="G1492" i="1"/>
  <c r="G1491" i="1"/>
  <c r="G1490" i="1"/>
  <c r="G1489" i="1"/>
  <c r="G1488" i="1"/>
  <c r="G1487" i="1"/>
  <c r="G1486" i="1"/>
  <c r="G1485" i="1"/>
  <c r="G1484" i="1"/>
  <c r="G1483" i="1"/>
  <c r="G1482" i="1"/>
  <c r="G1481" i="1"/>
  <c r="G1480" i="1"/>
  <c r="G1479" i="1"/>
  <c r="G1478" i="1"/>
  <c r="G1477" i="1"/>
  <c r="G1476" i="1"/>
  <c r="G1475" i="1"/>
  <c r="G1474" i="1"/>
  <c r="G1473" i="1"/>
  <c r="G1472" i="1"/>
  <c r="G1471" i="1"/>
  <c r="G1470" i="1"/>
  <c r="G1469" i="1"/>
  <c r="G1468" i="1"/>
  <c r="G1467" i="1"/>
  <c r="G1466" i="1"/>
  <c r="G1465" i="1"/>
  <c r="G1464" i="1"/>
  <c r="G1463" i="1"/>
  <c r="G1462" i="1"/>
  <c r="G1461" i="1"/>
  <c r="G1460" i="1"/>
  <c r="G1459" i="1"/>
  <c r="G1458" i="1"/>
  <c r="G1457" i="1"/>
  <c r="G1456" i="1"/>
  <c r="G1455" i="1"/>
  <c r="G1454" i="1"/>
  <c r="G1453" i="1"/>
  <c r="G1452" i="1"/>
  <c r="G1451" i="1"/>
  <c r="G1450" i="1"/>
  <c r="G1449" i="1"/>
  <c r="G1448" i="1"/>
  <c r="G1447" i="1"/>
  <c r="G1446" i="1"/>
  <c r="G1445" i="1"/>
  <c r="G1444" i="1"/>
  <c r="G1443" i="1"/>
  <c r="G1442" i="1"/>
  <c r="G1441" i="1"/>
  <c r="G1440" i="1"/>
  <c r="G1439" i="1"/>
  <c r="G1438" i="1"/>
  <c r="G1437" i="1"/>
  <c r="G1436" i="1"/>
  <c r="G1435" i="1"/>
  <c r="G1434" i="1"/>
  <c r="G1433" i="1"/>
  <c r="G1432" i="1"/>
  <c r="G1431" i="1"/>
  <c r="G1430" i="1"/>
  <c r="G1429" i="1"/>
  <c r="G1428" i="1"/>
  <c r="G1427" i="1"/>
  <c r="G1426" i="1"/>
  <c r="G1425" i="1"/>
  <c r="G1424" i="1"/>
  <c r="G1423" i="1"/>
  <c r="G1422" i="1"/>
  <c r="G1421" i="1"/>
  <c r="G1420" i="1"/>
  <c r="G1419" i="1"/>
  <c r="G1418" i="1"/>
  <c r="G1417" i="1"/>
  <c r="G1416" i="1"/>
  <c r="G1415" i="1"/>
  <c r="G1414" i="1"/>
  <c r="G1413" i="1"/>
  <c r="G1412" i="1"/>
  <c r="G1411" i="1"/>
  <c r="G1410" i="1"/>
  <c r="G1409" i="1"/>
  <c r="G1408" i="1"/>
  <c r="G1407" i="1"/>
  <c r="G1406" i="1"/>
  <c r="G1405" i="1"/>
  <c r="G1404" i="1"/>
  <c r="G1403" i="1"/>
  <c r="G1402" i="1"/>
  <c r="G1401" i="1"/>
  <c r="G1400" i="1"/>
  <c r="G1399" i="1"/>
  <c r="G1398" i="1"/>
  <c r="G1397" i="1"/>
  <c r="G1396" i="1"/>
  <c r="G1395" i="1"/>
  <c r="G1394" i="1"/>
  <c r="G1393" i="1"/>
  <c r="G1392" i="1"/>
  <c r="G1391" i="1"/>
  <c r="G1390" i="1"/>
  <c r="G1389" i="1"/>
  <c r="G1388" i="1"/>
  <c r="G1387" i="1"/>
  <c r="G1386" i="1"/>
  <c r="G1385" i="1"/>
  <c r="G1384" i="1"/>
  <c r="G1383" i="1"/>
  <c r="G1382" i="1"/>
  <c r="G1381" i="1"/>
  <c r="G1380" i="1"/>
  <c r="G1379" i="1"/>
  <c r="G1378" i="1"/>
  <c r="G1377" i="1"/>
  <c r="G1376" i="1"/>
  <c r="G1375" i="1"/>
  <c r="G1374" i="1"/>
  <c r="G1373" i="1"/>
  <c r="G1372" i="1"/>
  <c r="G1371" i="1"/>
  <c r="G1370" i="1"/>
  <c r="G1369" i="1"/>
  <c r="G1368" i="1"/>
  <c r="G1367" i="1"/>
  <c r="G1366" i="1"/>
  <c r="G1365" i="1"/>
  <c r="G1364" i="1"/>
  <c r="G1363" i="1"/>
  <c r="G1362" i="1"/>
  <c r="G1361" i="1"/>
  <c r="G1360" i="1"/>
  <c r="G1359" i="1"/>
  <c r="G1358" i="1"/>
  <c r="G1357" i="1"/>
  <c r="G1356" i="1"/>
  <c r="G1355" i="1"/>
  <c r="G1354" i="1"/>
  <c r="G1353" i="1"/>
  <c r="G1352" i="1"/>
  <c r="G1351" i="1"/>
  <c r="G1350" i="1"/>
  <c r="G1349" i="1"/>
  <c r="G1348" i="1"/>
  <c r="G1347" i="1"/>
  <c r="G1346" i="1"/>
  <c r="G1345" i="1"/>
  <c r="G1344" i="1"/>
  <c r="G1343" i="1"/>
  <c r="G1342" i="1"/>
  <c r="G1341" i="1"/>
  <c r="G1340" i="1"/>
  <c r="G1339" i="1"/>
  <c r="G1338" i="1"/>
  <c r="G1337" i="1"/>
  <c r="G1336" i="1"/>
  <c r="G1335" i="1"/>
  <c r="G1334" i="1"/>
  <c r="G1333" i="1"/>
  <c r="G1332" i="1"/>
  <c r="G1331" i="1"/>
  <c r="G1330" i="1"/>
  <c r="G1329" i="1"/>
  <c r="G1328" i="1"/>
  <c r="G1327" i="1"/>
  <c r="G1326" i="1"/>
  <c r="G1325" i="1"/>
  <c r="G1324" i="1"/>
  <c r="G1323" i="1"/>
  <c r="G1322" i="1"/>
  <c r="G1321" i="1"/>
  <c r="G1320" i="1"/>
  <c r="G1319" i="1"/>
  <c r="G1318" i="1"/>
  <c r="G1317" i="1"/>
  <c r="G1316" i="1"/>
  <c r="G1315" i="1"/>
  <c r="G1314" i="1"/>
  <c r="G1313" i="1"/>
  <c r="G1312" i="1"/>
  <c r="G1311" i="1"/>
  <c r="G1310" i="1"/>
  <c r="G1309" i="1"/>
  <c r="G1308" i="1"/>
  <c r="G1307" i="1"/>
  <c r="G1306" i="1"/>
  <c r="G1298" i="1"/>
  <c r="G1297" i="1"/>
  <c r="G1296" i="1"/>
  <c r="G1295" i="1"/>
  <c r="G1294" i="1"/>
  <c r="G1293" i="1"/>
  <c r="G1292" i="1"/>
  <c r="G1291" i="1"/>
  <c r="G1290" i="1"/>
  <c r="G1289" i="1"/>
  <c r="G1288" i="1"/>
  <c r="G1287" i="1"/>
  <c r="G1286" i="1"/>
  <c r="G1285" i="1"/>
  <c r="G1284" i="1"/>
  <c r="G1283" i="1"/>
  <c r="G1282" i="1"/>
  <c r="G1281" i="1"/>
  <c r="G1280" i="1"/>
  <c r="G1279" i="1"/>
  <c r="G1278" i="1"/>
  <c r="G1277" i="1"/>
  <c r="G1276" i="1"/>
  <c r="G1275" i="1"/>
  <c r="G1274" i="1"/>
  <c r="G1273" i="1"/>
  <c r="G1272" i="1"/>
  <c r="G1271" i="1"/>
  <c r="G1270" i="1"/>
  <c r="G1269" i="1"/>
  <c r="G1268" i="1"/>
  <c r="G1267" i="1"/>
  <c r="G1266" i="1"/>
  <c r="G1265" i="1"/>
  <c r="G1264" i="1"/>
  <c r="G1263" i="1"/>
  <c r="G1262" i="1"/>
  <c r="G1261" i="1"/>
  <c r="G1260" i="1"/>
  <c r="G1259" i="1"/>
  <c r="G1258" i="1"/>
  <c r="G1257" i="1"/>
  <c r="G1256" i="1"/>
  <c r="G1255" i="1"/>
  <c r="G1254" i="1"/>
  <c r="G1253" i="1"/>
  <c r="G1252" i="1"/>
  <c r="G1251" i="1"/>
  <c r="G1250" i="1"/>
  <c r="G1249" i="1"/>
  <c r="G1248" i="1"/>
  <c r="G1247" i="1"/>
  <c r="G1246" i="1"/>
  <c r="G1245" i="1"/>
  <c r="G1244" i="1"/>
  <c r="G1243" i="1"/>
  <c r="G1242" i="1"/>
  <c r="G1241" i="1"/>
  <c r="G1240" i="1"/>
  <c r="G1239" i="1"/>
  <c r="G1238" i="1"/>
  <c r="G1237" i="1"/>
  <c r="G1236" i="1"/>
  <c r="G1235" i="1"/>
  <c r="G1234" i="1"/>
  <c r="G1233" i="1"/>
  <c r="G1232" i="1"/>
  <c r="G1231" i="1"/>
  <c r="G1230" i="1"/>
  <c r="G1229" i="1"/>
  <c r="G1228" i="1"/>
  <c r="G1227" i="1"/>
  <c r="G1226" i="1"/>
  <c r="G1225" i="1"/>
  <c r="G1224" i="1"/>
  <c r="G1223" i="1"/>
  <c r="G1222" i="1"/>
  <c r="G1221" i="1"/>
  <c r="G1220" i="1"/>
  <c r="G1219" i="1"/>
  <c r="G1218" i="1"/>
  <c r="G1217" i="1"/>
  <c r="G1216" i="1"/>
  <c r="G1215" i="1"/>
  <c r="G1214" i="1"/>
  <c r="G1213" i="1"/>
  <c r="G1212" i="1"/>
  <c r="G1211" i="1"/>
  <c r="G1210" i="1"/>
  <c r="G1209" i="1"/>
  <c r="G1208" i="1"/>
  <c r="G1207" i="1"/>
  <c r="G1206" i="1"/>
  <c r="G1205" i="1"/>
  <c r="G1204" i="1"/>
  <c r="G1203" i="1"/>
  <c r="G1202" i="1"/>
  <c r="G1201" i="1"/>
  <c r="G1200" i="1"/>
  <c r="G1199" i="1"/>
  <c r="G1198" i="1"/>
  <c r="G1197" i="1"/>
  <c r="G1196" i="1"/>
  <c r="G1195" i="1"/>
  <c r="G1194" i="1"/>
  <c r="G1193" i="1"/>
  <c r="G1192" i="1"/>
  <c r="G1191" i="1"/>
  <c r="G1190" i="1"/>
  <c r="G1189" i="1"/>
  <c r="G1188" i="1"/>
  <c r="G1187" i="1"/>
  <c r="G1186" i="1"/>
  <c r="G1185" i="1"/>
  <c r="G1184" i="1"/>
  <c r="G1183" i="1"/>
  <c r="G1182" i="1"/>
  <c r="G1181" i="1"/>
  <c r="G1180" i="1"/>
  <c r="G1179" i="1"/>
  <c r="G1178" i="1"/>
  <c r="G1177" i="1"/>
  <c r="G1176" i="1"/>
  <c r="G1175" i="1"/>
  <c r="G1174" i="1"/>
  <c r="G1173" i="1"/>
  <c r="G1172" i="1"/>
  <c r="G1171" i="1"/>
  <c r="G1170" i="1"/>
  <c r="G1169" i="1"/>
  <c r="G1168" i="1"/>
  <c r="G1167" i="1"/>
  <c r="G1166" i="1"/>
  <c r="G1165" i="1"/>
  <c r="G1164" i="1"/>
  <c r="G1163" i="1"/>
  <c r="G1162" i="1"/>
  <c r="G1161" i="1"/>
  <c r="G1160" i="1"/>
  <c r="G1159" i="1"/>
  <c r="G1158" i="1"/>
  <c r="G1157" i="1"/>
  <c r="G1156" i="1"/>
  <c r="G1155" i="1"/>
  <c r="G1154" i="1"/>
  <c r="G1153" i="1"/>
  <c r="G1152" i="1"/>
  <c r="G1151" i="1"/>
  <c r="G1150" i="1"/>
  <c r="G1149" i="1"/>
  <c r="G1148" i="1"/>
  <c r="G1147" i="1"/>
  <c r="G1146" i="1"/>
  <c r="G1145" i="1"/>
  <c r="G1144" i="1"/>
  <c r="G1143" i="1"/>
  <c r="G1142" i="1"/>
  <c r="G1141" i="1"/>
  <c r="G1140" i="1"/>
  <c r="G1139" i="1"/>
  <c r="G1138" i="1"/>
  <c r="G1137" i="1"/>
  <c r="G1136" i="1"/>
  <c r="G1135" i="1"/>
  <c r="G1134" i="1"/>
  <c r="G1133" i="1"/>
  <c r="G1132" i="1"/>
  <c r="G1131" i="1"/>
  <c r="G1130" i="1"/>
  <c r="G1129" i="1"/>
  <c r="G1128" i="1"/>
  <c r="G1127" i="1"/>
  <c r="G1126" i="1"/>
  <c r="G1125" i="1"/>
  <c r="G1124" i="1"/>
  <c r="G1123" i="1"/>
  <c r="G1122" i="1"/>
  <c r="G1121" i="1"/>
  <c r="G1120" i="1"/>
  <c r="G1119" i="1"/>
  <c r="G1118" i="1"/>
  <c r="G1117" i="1"/>
  <c r="G1116" i="1"/>
  <c r="G1115" i="1"/>
  <c r="G1114" i="1"/>
  <c r="G1113" i="1"/>
  <c r="G1112" i="1"/>
  <c r="G1111" i="1"/>
  <c r="G1110" i="1"/>
  <c r="G1109" i="1"/>
  <c r="G1108" i="1"/>
  <c r="G1107" i="1"/>
  <c r="G1106" i="1"/>
  <c r="G1105" i="1"/>
  <c r="G1104" i="1"/>
  <c r="G1103" i="1"/>
  <c r="G1102" i="1"/>
  <c r="G1101" i="1"/>
  <c r="G1100" i="1"/>
  <c r="G1099" i="1"/>
  <c r="G1098" i="1"/>
  <c r="G1097" i="1"/>
  <c r="G1096" i="1"/>
  <c r="G1095" i="1"/>
  <c r="G1094" i="1"/>
  <c r="G1093" i="1"/>
  <c r="G1092" i="1"/>
  <c r="G1091" i="1"/>
  <c r="G1090" i="1"/>
  <c r="G1089" i="1"/>
  <c r="G1088" i="1"/>
  <c r="G1087" i="1"/>
  <c r="G1086" i="1"/>
  <c r="G1085" i="1"/>
  <c r="G1084" i="1"/>
  <c r="G1083" i="1"/>
  <c r="G1082" i="1"/>
  <c r="G1081" i="1"/>
  <c r="G1080" i="1"/>
  <c r="G1079" i="1"/>
  <c r="G1078" i="1"/>
  <c r="G1077" i="1"/>
  <c r="G1076" i="1"/>
  <c r="G1075" i="1"/>
  <c r="G1074" i="1"/>
  <c r="G1073" i="1"/>
  <c r="G1072" i="1"/>
  <c r="G1071" i="1"/>
  <c r="G1070" i="1"/>
  <c r="G1069" i="1"/>
  <c r="G1068" i="1"/>
  <c r="G1067" i="1"/>
  <c r="G1066" i="1"/>
  <c r="G1065" i="1"/>
  <c r="G1064" i="1"/>
  <c r="G1063" i="1"/>
  <c r="G1062" i="1"/>
  <c r="G1061" i="1"/>
  <c r="G1060" i="1"/>
  <c r="G1059" i="1"/>
  <c r="G1058" i="1"/>
  <c r="G1057" i="1"/>
  <c r="G1056" i="1"/>
  <c r="G1055" i="1"/>
  <c r="G1054" i="1"/>
  <c r="G1053" i="1"/>
  <c r="G1052" i="1"/>
  <c r="G1051" i="1"/>
  <c r="G1050" i="1"/>
  <c r="G1049" i="1"/>
  <c r="G1048" i="1"/>
  <c r="G1047" i="1"/>
  <c r="G1046" i="1"/>
  <c r="G1045" i="1"/>
  <c r="G1044" i="1"/>
  <c r="G1043" i="1"/>
  <c r="G1042" i="1"/>
  <c r="G1041" i="1"/>
  <c r="G1040" i="1"/>
  <c r="G1039" i="1"/>
  <c r="G1038" i="1"/>
  <c r="G1037" i="1"/>
  <c r="G1036" i="1"/>
  <c r="G1035" i="1"/>
  <c r="G1034" i="1"/>
  <c r="G1033" i="1"/>
  <c r="G1032" i="1"/>
  <c r="G1031" i="1"/>
  <c r="G1030" i="1"/>
  <c r="G1029" i="1"/>
  <c r="G1028" i="1"/>
  <c r="G1027" i="1"/>
  <c r="G1026" i="1"/>
  <c r="G1025" i="1"/>
  <c r="G1024" i="1"/>
  <c r="G1023" i="1"/>
  <c r="G1022" i="1"/>
  <c r="G1021" i="1"/>
  <c r="G1020" i="1"/>
  <c r="G1019" i="1"/>
  <c r="G1018" i="1"/>
  <c r="G1017" i="1"/>
  <c r="G1016" i="1"/>
  <c r="G1015" i="1"/>
  <c r="G1014" i="1"/>
  <c r="G1013" i="1"/>
  <c r="G1012" i="1"/>
  <c r="G1011" i="1"/>
  <c r="G1010" i="1"/>
  <c r="G1009" i="1"/>
  <c r="G1008" i="1"/>
  <c r="G1007" i="1"/>
  <c r="G1006" i="1"/>
  <c r="G1005" i="1"/>
  <c r="G1004" i="1"/>
  <c r="G1003" i="1"/>
  <c r="G1002" i="1"/>
  <c r="G1001" i="1"/>
  <c r="G1000" i="1"/>
  <c r="G999" i="1"/>
  <c r="G998" i="1"/>
  <c r="G997" i="1"/>
  <c r="G996" i="1"/>
  <c r="G995" i="1"/>
  <c r="G994" i="1"/>
  <c r="G993" i="1"/>
  <c r="G992" i="1"/>
  <c r="G991" i="1"/>
  <c r="G990" i="1"/>
  <c r="G989" i="1"/>
  <c r="G988" i="1"/>
  <c r="G987" i="1"/>
  <c r="G986" i="1"/>
  <c r="G985" i="1"/>
  <c r="G984" i="1"/>
  <c r="G983" i="1"/>
  <c r="G982" i="1"/>
  <c r="G981" i="1"/>
  <c r="G980" i="1"/>
  <c r="G979" i="1"/>
  <c r="G978" i="1"/>
  <c r="G977" i="1"/>
  <c r="G976" i="1"/>
  <c r="G975" i="1"/>
  <c r="G974" i="1"/>
  <c r="G973" i="1"/>
  <c r="G972" i="1"/>
  <c r="G971" i="1"/>
  <c r="G970" i="1"/>
  <c r="G969" i="1"/>
  <c r="G968" i="1"/>
  <c r="G967" i="1"/>
  <c r="G966" i="1"/>
  <c r="G965" i="1"/>
  <c r="G964" i="1"/>
  <c r="G963" i="1"/>
  <c r="G962" i="1"/>
  <c r="G961" i="1"/>
  <c r="G960" i="1"/>
  <c r="G959" i="1"/>
  <c r="G958" i="1"/>
  <c r="G957" i="1"/>
  <c r="G956" i="1"/>
  <c r="G955" i="1"/>
  <c r="G954" i="1"/>
  <c r="G953" i="1"/>
  <c r="G952" i="1"/>
  <c r="G951" i="1"/>
  <c r="G950" i="1"/>
  <c r="G949" i="1"/>
  <c r="G948" i="1"/>
  <c r="G947" i="1"/>
  <c r="G946" i="1"/>
  <c r="G945" i="1"/>
  <c r="G944" i="1"/>
  <c r="G943" i="1"/>
  <c r="G942" i="1"/>
  <c r="G941" i="1"/>
  <c r="G940" i="1"/>
  <c r="G939" i="1"/>
  <c r="G938" i="1"/>
  <c r="G937" i="1"/>
  <c r="G936" i="1"/>
  <c r="G935" i="1"/>
  <c r="G934" i="1"/>
  <c r="G933" i="1"/>
  <c r="G932" i="1"/>
  <c r="G931" i="1"/>
  <c r="G930" i="1"/>
  <c r="G929" i="1"/>
  <c r="G928" i="1"/>
  <c r="G927" i="1"/>
  <c r="G926" i="1"/>
  <c r="G925" i="1"/>
  <c r="G924" i="1"/>
  <c r="G923" i="1"/>
  <c r="G922" i="1"/>
  <c r="G921" i="1"/>
  <c r="G920" i="1"/>
  <c r="G919" i="1"/>
  <c r="G918" i="1"/>
  <c r="G917" i="1"/>
  <c r="G916" i="1"/>
  <c r="G915" i="1"/>
  <c r="G914" i="1"/>
  <c r="G913" i="1"/>
  <c r="G912" i="1"/>
  <c r="G911" i="1"/>
  <c r="G910" i="1"/>
  <c r="G909" i="1"/>
  <c r="G908" i="1"/>
  <c r="G907" i="1"/>
  <c r="G906" i="1"/>
  <c r="G905" i="1"/>
  <c r="G904" i="1"/>
  <c r="G903" i="1"/>
  <c r="G902" i="1"/>
  <c r="G901" i="1"/>
  <c r="G900" i="1"/>
  <c r="G899" i="1"/>
  <c r="G898" i="1"/>
  <c r="G897" i="1"/>
  <c r="G896" i="1"/>
  <c r="G895" i="1"/>
  <c r="G894" i="1"/>
  <c r="G893" i="1"/>
  <c r="G892" i="1"/>
  <c r="G891" i="1"/>
  <c r="G890" i="1"/>
  <c r="G889" i="1"/>
  <c r="G888" i="1"/>
  <c r="G887" i="1"/>
  <c r="G886" i="1"/>
  <c r="G885" i="1"/>
  <c r="G884" i="1"/>
  <c r="G883" i="1"/>
  <c r="G882" i="1"/>
  <c r="G881" i="1"/>
  <c r="G880" i="1"/>
  <c r="G879" i="1"/>
  <c r="G878" i="1"/>
  <c r="G877" i="1"/>
  <c r="G876" i="1"/>
  <c r="G875" i="1"/>
  <c r="G874" i="1"/>
  <c r="G873" i="1"/>
  <c r="G872" i="1"/>
  <c r="G871" i="1"/>
  <c r="G870" i="1"/>
  <c r="G869" i="1"/>
  <c r="G868" i="1"/>
  <c r="G867" i="1"/>
  <c r="G866" i="1"/>
  <c r="G865" i="1"/>
  <c r="G864" i="1"/>
  <c r="G863" i="1"/>
  <c r="G862" i="1"/>
  <c r="G861" i="1"/>
  <c r="G860" i="1"/>
  <c r="G859" i="1"/>
  <c r="G858" i="1"/>
  <c r="G857" i="1"/>
  <c r="G856" i="1"/>
  <c r="G855" i="1"/>
  <c r="G854" i="1"/>
  <c r="G853" i="1"/>
  <c r="G852" i="1"/>
  <c r="G851" i="1"/>
  <c r="G850" i="1"/>
  <c r="G849" i="1"/>
  <c r="G848" i="1"/>
  <c r="G847" i="1"/>
  <c r="G846" i="1"/>
  <c r="G845" i="1"/>
  <c r="G844" i="1"/>
  <c r="G843" i="1"/>
  <c r="G842" i="1"/>
  <c r="G841" i="1"/>
  <c r="G840" i="1"/>
  <c r="G839" i="1"/>
  <c r="G838" i="1"/>
  <c r="G837" i="1"/>
  <c r="G836" i="1"/>
  <c r="G835" i="1"/>
  <c r="G834" i="1"/>
  <c r="G833" i="1"/>
  <c r="G832" i="1"/>
  <c r="G831" i="1"/>
  <c r="G830" i="1"/>
  <c r="G829" i="1"/>
  <c r="G828" i="1"/>
  <c r="G827" i="1"/>
  <c r="G826" i="1"/>
  <c r="G825" i="1"/>
  <c r="G824" i="1"/>
  <c r="G823" i="1"/>
  <c r="G822" i="1"/>
  <c r="G821" i="1"/>
  <c r="G820" i="1"/>
  <c r="G819" i="1"/>
  <c r="G818" i="1"/>
  <c r="G817" i="1"/>
  <c r="G816" i="1"/>
  <c r="G815" i="1"/>
  <c r="G814" i="1"/>
  <c r="G813" i="1"/>
  <c r="G812" i="1"/>
  <c r="G811" i="1"/>
  <c r="G810" i="1"/>
  <c r="G809" i="1"/>
  <c r="G808" i="1"/>
  <c r="G807" i="1"/>
  <c r="G806" i="1"/>
  <c r="G805" i="1"/>
  <c r="G804" i="1"/>
  <c r="G803" i="1"/>
  <c r="G802" i="1"/>
  <c r="G801" i="1"/>
  <c r="G800" i="1"/>
  <c r="G799" i="1"/>
  <c r="G798" i="1"/>
  <c r="G797" i="1"/>
  <c r="G796" i="1"/>
  <c r="G795" i="1"/>
  <c r="G794" i="1"/>
  <c r="G793" i="1"/>
  <c r="G792" i="1"/>
  <c r="G791" i="1"/>
  <c r="G790" i="1"/>
  <c r="G789" i="1"/>
  <c r="G788" i="1"/>
  <c r="G787" i="1"/>
  <c r="G786" i="1"/>
  <c r="G785" i="1"/>
  <c r="G784" i="1"/>
  <c r="G783" i="1"/>
  <c r="G782" i="1"/>
  <c r="G781" i="1"/>
  <c r="G780" i="1"/>
  <c r="G779" i="1"/>
  <c r="G778" i="1"/>
  <c r="G777" i="1"/>
  <c r="G776" i="1"/>
  <c r="G775" i="1"/>
  <c r="G774" i="1"/>
  <c r="G773" i="1"/>
  <c r="G772" i="1"/>
  <c r="G771" i="1"/>
  <c r="G770" i="1"/>
  <c r="G769" i="1"/>
  <c r="G768" i="1"/>
  <c r="G767" i="1"/>
  <c r="G766" i="1"/>
  <c r="G765" i="1"/>
  <c r="G764" i="1"/>
  <c r="G763" i="1"/>
  <c r="G762" i="1"/>
  <c r="G761" i="1"/>
  <c r="G760" i="1"/>
  <c r="G759" i="1"/>
  <c r="G758" i="1"/>
  <c r="G757" i="1"/>
  <c r="G756" i="1"/>
  <c r="G755" i="1"/>
  <c r="G754" i="1"/>
  <c r="G753" i="1"/>
  <c r="G752" i="1"/>
  <c r="G751" i="1"/>
  <c r="G750" i="1"/>
  <c r="G749" i="1"/>
  <c r="G748" i="1"/>
  <c r="G747" i="1"/>
  <c r="G746" i="1"/>
  <c r="G745" i="1"/>
  <c r="G744" i="1"/>
  <c r="G743" i="1"/>
  <c r="G742" i="1"/>
  <c r="G741" i="1"/>
  <c r="G740" i="1"/>
  <c r="G739" i="1"/>
  <c r="G738" i="1"/>
  <c r="G737" i="1"/>
  <c r="G736" i="1"/>
  <c r="G735" i="1"/>
  <c r="G734" i="1"/>
  <c r="G733" i="1"/>
  <c r="G732" i="1"/>
  <c r="G731" i="1"/>
  <c r="G730" i="1"/>
  <c r="G729" i="1"/>
  <c r="G728" i="1"/>
  <c r="G727" i="1"/>
  <c r="G726" i="1"/>
  <c r="G725" i="1"/>
  <c r="G724" i="1"/>
  <c r="G723" i="1"/>
  <c r="G722" i="1"/>
  <c r="G721" i="1"/>
  <c r="G720" i="1"/>
  <c r="G719" i="1"/>
  <c r="G718" i="1"/>
  <c r="G717" i="1"/>
  <c r="G716" i="1"/>
  <c r="G715" i="1"/>
  <c r="G714" i="1"/>
  <c r="G713" i="1"/>
  <c r="G712" i="1"/>
  <c r="G711" i="1"/>
  <c r="G710" i="1"/>
  <c r="G709" i="1"/>
  <c r="G708" i="1"/>
  <c r="G707" i="1"/>
  <c r="G706" i="1"/>
  <c r="G705" i="1"/>
  <c r="G704" i="1"/>
  <c r="G703" i="1"/>
  <c r="G702" i="1"/>
  <c r="G701" i="1"/>
  <c r="G700" i="1"/>
  <c r="G699" i="1"/>
  <c r="G698" i="1"/>
  <c r="G697" i="1"/>
  <c r="G696" i="1"/>
  <c r="G695" i="1"/>
  <c r="G694" i="1"/>
  <c r="G693" i="1"/>
  <c r="G692" i="1"/>
  <c r="G691" i="1"/>
  <c r="G690" i="1"/>
  <c r="G689" i="1"/>
  <c r="G688" i="1"/>
  <c r="G687" i="1"/>
  <c r="G686" i="1"/>
  <c r="G685" i="1"/>
  <c r="G684" i="1"/>
  <c r="G683" i="1"/>
  <c r="G682" i="1"/>
  <c r="G681" i="1"/>
  <c r="G680" i="1"/>
  <c r="G679" i="1"/>
  <c r="G678" i="1"/>
  <c r="G677" i="1"/>
  <c r="G676" i="1"/>
  <c r="G675" i="1"/>
  <c r="G674" i="1"/>
  <c r="G673" i="1"/>
  <c r="G672" i="1"/>
  <c r="G671" i="1"/>
  <c r="G670" i="1"/>
  <c r="G669" i="1"/>
  <c r="G668" i="1"/>
  <c r="G667" i="1"/>
  <c r="G666" i="1"/>
  <c r="G665" i="1"/>
  <c r="G664" i="1"/>
  <c r="G663" i="1"/>
  <c r="G662" i="1"/>
  <c r="G661" i="1"/>
  <c r="G660" i="1"/>
  <c r="G659" i="1"/>
  <c r="G658" i="1"/>
  <c r="G657" i="1"/>
  <c r="G656" i="1"/>
  <c r="G655" i="1"/>
  <c r="G654" i="1"/>
  <c r="G653" i="1"/>
  <c r="G652" i="1"/>
  <c r="G651" i="1"/>
  <c r="G650" i="1"/>
  <c r="G649" i="1"/>
  <c r="G648" i="1"/>
  <c r="G647" i="1"/>
  <c r="G646" i="1"/>
  <c r="G645" i="1"/>
  <c r="G644" i="1"/>
  <c r="G643" i="1"/>
  <c r="G642" i="1"/>
  <c r="G641" i="1"/>
  <c r="G640" i="1"/>
  <c r="G639" i="1"/>
  <c r="G638" i="1"/>
  <c r="G637" i="1"/>
  <c r="G636" i="1"/>
  <c r="G635" i="1"/>
  <c r="G634" i="1"/>
  <c r="G633" i="1"/>
  <c r="G632" i="1"/>
  <c r="G631" i="1"/>
  <c r="G630" i="1"/>
  <c r="G629" i="1"/>
  <c r="G628" i="1"/>
  <c r="G627" i="1"/>
  <c r="G626" i="1"/>
  <c r="G625" i="1"/>
  <c r="G624" i="1"/>
  <c r="G623" i="1"/>
  <c r="G622" i="1"/>
  <c r="G621" i="1"/>
  <c r="G620" i="1"/>
  <c r="G619" i="1"/>
  <c r="G618" i="1"/>
  <c r="G617" i="1"/>
  <c r="G616" i="1"/>
  <c r="G615" i="1"/>
  <c r="G614" i="1"/>
  <c r="G613" i="1"/>
  <c r="G612" i="1"/>
  <c r="G611" i="1"/>
  <c r="G610" i="1"/>
  <c r="G609" i="1"/>
  <c r="G608" i="1"/>
  <c r="G607" i="1"/>
  <c r="G606" i="1"/>
  <c r="G605" i="1"/>
  <c r="G604" i="1"/>
  <c r="G603" i="1"/>
  <c r="G602" i="1"/>
  <c r="G601" i="1"/>
  <c r="G600" i="1"/>
  <c r="G599" i="1"/>
  <c r="G598" i="1"/>
  <c r="G597" i="1"/>
  <c r="G596" i="1"/>
  <c r="G595" i="1"/>
  <c r="G594" i="1"/>
  <c r="G593" i="1"/>
  <c r="G592" i="1"/>
  <c r="G591" i="1"/>
  <c r="G590" i="1"/>
  <c r="G589" i="1"/>
  <c r="G588" i="1"/>
  <c r="G587" i="1"/>
  <c r="G586" i="1"/>
  <c r="G585" i="1"/>
  <c r="G584" i="1"/>
  <c r="G583" i="1"/>
  <c r="G582" i="1"/>
  <c r="G581" i="1"/>
  <c r="G580" i="1"/>
  <c r="G579" i="1"/>
  <c r="G578" i="1"/>
  <c r="G577" i="1"/>
  <c r="G576" i="1"/>
  <c r="G575" i="1"/>
  <c r="G574" i="1"/>
  <c r="G573" i="1"/>
  <c r="G572" i="1"/>
  <c r="G571" i="1"/>
  <c r="G570" i="1"/>
  <c r="G569" i="1"/>
  <c r="G568" i="1"/>
  <c r="G567" i="1"/>
  <c r="G566" i="1"/>
  <c r="G565" i="1"/>
  <c r="G564" i="1"/>
  <c r="G563" i="1"/>
  <c r="G562" i="1"/>
  <c r="G561" i="1"/>
  <c r="G560" i="1"/>
  <c r="G559" i="1"/>
  <c r="G558" i="1"/>
  <c r="G557" i="1"/>
  <c r="G556" i="1"/>
  <c r="G555" i="1"/>
  <c r="G554" i="1"/>
  <c r="G553" i="1"/>
  <c r="G552" i="1"/>
  <c r="G551" i="1"/>
  <c r="G550" i="1"/>
  <c r="G549" i="1"/>
  <c r="G548" i="1"/>
  <c r="G547" i="1"/>
  <c r="G546" i="1"/>
  <c r="G545" i="1"/>
  <c r="G544" i="1"/>
  <c r="G543" i="1"/>
  <c r="G542" i="1"/>
  <c r="G541" i="1"/>
  <c r="G540" i="1"/>
  <c r="G539" i="1"/>
  <c r="G538" i="1"/>
  <c r="G537" i="1"/>
  <c r="G536" i="1"/>
  <c r="G535" i="1"/>
  <c r="G534" i="1"/>
  <c r="G533" i="1"/>
  <c r="G532" i="1"/>
  <c r="G531" i="1"/>
  <c r="G530" i="1"/>
  <c r="G529" i="1"/>
  <c r="G528" i="1"/>
  <c r="G527" i="1"/>
  <c r="G526" i="1"/>
  <c r="G525" i="1"/>
  <c r="G524" i="1"/>
  <c r="G523" i="1"/>
  <c r="G522" i="1"/>
  <c r="G521" i="1"/>
  <c r="G520" i="1"/>
  <c r="G519" i="1"/>
  <c r="G518" i="1"/>
  <c r="G517" i="1"/>
  <c r="G516" i="1"/>
  <c r="G515" i="1"/>
  <c r="G514" i="1"/>
  <c r="G513" i="1"/>
  <c r="G512" i="1"/>
  <c r="G511" i="1"/>
  <c r="G510" i="1"/>
  <c r="G509" i="1"/>
  <c r="G508" i="1"/>
  <c r="G507" i="1"/>
  <c r="G506" i="1"/>
  <c r="G505" i="1"/>
  <c r="G504" i="1"/>
  <c r="G503" i="1"/>
  <c r="G502" i="1"/>
  <c r="G501" i="1"/>
  <c r="G500" i="1"/>
  <c r="G499" i="1"/>
  <c r="G498" i="1"/>
  <c r="G497" i="1"/>
  <c r="G496" i="1"/>
  <c r="G495" i="1"/>
  <c r="G494" i="1"/>
  <c r="G493" i="1"/>
  <c r="G492" i="1"/>
  <c r="G491" i="1"/>
  <c r="G490" i="1"/>
  <c r="G489" i="1"/>
  <c r="G488" i="1"/>
  <c r="G487" i="1"/>
  <c r="G486" i="1"/>
  <c r="G485" i="1"/>
  <c r="G484" i="1"/>
  <c r="G483" i="1"/>
  <c r="G482" i="1"/>
  <c r="G481" i="1"/>
  <c r="G480" i="1"/>
  <c r="G479" i="1"/>
  <c r="G478" i="1"/>
  <c r="G477" i="1"/>
  <c r="G476" i="1"/>
  <c r="G475" i="1"/>
  <c r="G474" i="1"/>
  <c r="G473" i="1"/>
  <c r="G472" i="1"/>
  <c r="G471" i="1"/>
  <c r="G470" i="1"/>
  <c r="G469" i="1"/>
  <c r="G468" i="1"/>
  <c r="G467" i="1"/>
  <c r="G466" i="1"/>
  <c r="G465" i="1"/>
  <c r="G464" i="1"/>
  <c r="G463" i="1"/>
  <c r="G462" i="1"/>
  <c r="G461" i="1"/>
  <c r="G460" i="1"/>
  <c r="G459" i="1"/>
  <c r="G458" i="1"/>
  <c r="G457" i="1"/>
  <c r="G456" i="1"/>
  <c r="G455" i="1"/>
  <c r="G454" i="1"/>
  <c r="G453" i="1"/>
  <c r="G452" i="1"/>
  <c r="G451" i="1"/>
  <c r="G450" i="1"/>
  <c r="G449" i="1"/>
  <c r="G448" i="1"/>
  <c r="G447" i="1"/>
  <c r="G446" i="1"/>
  <c r="G445" i="1"/>
  <c r="G444" i="1"/>
  <c r="G443" i="1"/>
  <c r="G442" i="1"/>
  <c r="G441" i="1"/>
  <c r="G440" i="1"/>
  <c r="G439" i="1"/>
  <c r="G438" i="1"/>
  <c r="G437" i="1"/>
  <c r="G436" i="1"/>
  <c r="G435" i="1"/>
  <c r="G434" i="1"/>
  <c r="G433" i="1"/>
  <c r="G432" i="1"/>
  <c r="G431" i="1"/>
  <c r="G430" i="1"/>
  <c r="G429" i="1"/>
  <c r="G428" i="1"/>
  <c r="G427" i="1"/>
  <c r="G426" i="1"/>
  <c r="G425" i="1"/>
  <c r="G424" i="1"/>
  <c r="G423" i="1"/>
  <c r="G422" i="1"/>
  <c r="G421" i="1"/>
  <c r="G420" i="1"/>
  <c r="G419" i="1"/>
  <c r="G418" i="1"/>
  <c r="G417" i="1"/>
  <c r="G416" i="1"/>
  <c r="G415" i="1"/>
  <c r="G414" i="1"/>
  <c r="G413" i="1"/>
  <c r="G412" i="1"/>
  <c r="G411" i="1"/>
  <c r="G410" i="1"/>
  <c r="G409" i="1"/>
  <c r="G408" i="1"/>
  <c r="G407" i="1"/>
  <c r="G406" i="1"/>
  <c r="G405" i="1"/>
  <c r="G404" i="1"/>
  <c r="G403" i="1"/>
  <c r="G402" i="1"/>
  <c r="G401" i="1"/>
  <c r="G400" i="1"/>
  <c r="G399" i="1"/>
  <c r="G398" i="1"/>
  <c r="G397" i="1"/>
  <c r="G396" i="1"/>
  <c r="G395" i="1"/>
  <c r="G394" i="1"/>
  <c r="G393" i="1"/>
  <c r="G392" i="1"/>
  <c r="G391" i="1"/>
  <c r="G390" i="1"/>
  <c r="G389" i="1"/>
  <c r="G388" i="1"/>
  <c r="G387" i="1"/>
  <c r="G386" i="1"/>
  <c r="G385" i="1"/>
  <c r="G384" i="1"/>
  <c r="G383" i="1"/>
  <c r="G382" i="1"/>
  <c r="G381" i="1"/>
  <c r="G380" i="1"/>
  <c r="G379" i="1"/>
  <c r="G378" i="1"/>
  <c r="G377" i="1"/>
  <c r="G376" i="1"/>
  <c r="G375" i="1"/>
  <c r="G374" i="1"/>
  <c r="G373" i="1"/>
  <c r="G372" i="1"/>
  <c r="G371" i="1"/>
  <c r="G370" i="1"/>
  <c r="G369" i="1"/>
  <c r="G368" i="1"/>
  <c r="G367" i="1"/>
  <c r="G366" i="1"/>
  <c r="G365" i="1"/>
  <c r="G364" i="1"/>
  <c r="G363" i="1"/>
  <c r="G362" i="1"/>
  <c r="G361" i="1"/>
  <c r="G360" i="1"/>
  <c r="G359" i="1"/>
  <c r="G358" i="1"/>
  <c r="G357" i="1"/>
  <c r="G356" i="1"/>
  <c r="G355" i="1"/>
  <c r="G354" i="1"/>
  <c r="G353" i="1"/>
  <c r="G352" i="1"/>
  <c r="G351" i="1"/>
  <c r="G350" i="1"/>
  <c r="G349" i="1"/>
  <c r="G348" i="1"/>
  <c r="G347" i="1"/>
  <c r="G346" i="1"/>
  <c r="G345" i="1"/>
  <c r="G344" i="1"/>
  <c r="G343" i="1"/>
  <c r="G342" i="1"/>
  <c r="G341" i="1"/>
  <c r="G340" i="1"/>
  <c r="G339" i="1"/>
  <c r="G338" i="1"/>
  <c r="G337" i="1"/>
  <c r="G336" i="1"/>
  <c r="G335" i="1"/>
  <c r="G334" i="1"/>
  <c r="G333" i="1"/>
  <c r="G332" i="1"/>
  <c r="G331" i="1"/>
  <c r="G330" i="1"/>
  <c r="G329" i="1"/>
  <c r="G328" i="1"/>
  <c r="G327" i="1"/>
  <c r="G326" i="1"/>
  <c r="G325" i="1"/>
  <c r="G324" i="1"/>
  <c r="G323" i="1"/>
  <c r="G322" i="1"/>
  <c r="G321" i="1"/>
  <c r="G320" i="1"/>
  <c r="G319" i="1"/>
  <c r="G318" i="1"/>
  <c r="G317" i="1"/>
  <c r="G316" i="1"/>
  <c r="G315" i="1"/>
  <c r="G314" i="1"/>
  <c r="G313" i="1"/>
  <c r="G312" i="1"/>
  <c r="G311" i="1"/>
  <c r="G310" i="1"/>
  <c r="G309" i="1"/>
  <c r="G308" i="1"/>
  <c r="G307" i="1"/>
  <c r="G306" i="1"/>
  <c r="G305" i="1"/>
  <c r="G304" i="1"/>
  <c r="G303" i="1"/>
  <c r="G302" i="1"/>
  <c r="G301" i="1"/>
  <c r="G300" i="1"/>
  <c r="G299" i="1"/>
  <c r="G298" i="1"/>
  <c r="G297" i="1"/>
  <c r="G296" i="1"/>
  <c r="G295" i="1"/>
  <c r="G294" i="1"/>
  <c r="G293" i="1"/>
  <c r="G292" i="1"/>
  <c r="G291" i="1"/>
  <c r="G290" i="1"/>
  <c r="G289" i="1"/>
  <c r="G288" i="1"/>
  <c r="G287" i="1"/>
  <c r="G286" i="1"/>
  <c r="G285" i="1"/>
  <c r="G284" i="1"/>
  <c r="G283" i="1"/>
  <c r="G282" i="1"/>
  <c r="G281" i="1"/>
  <c r="G280" i="1"/>
  <c r="G279" i="1"/>
  <c r="G278" i="1"/>
  <c r="G277" i="1"/>
  <c r="G276" i="1"/>
  <c r="G275" i="1"/>
  <c r="G274" i="1"/>
  <c r="G273" i="1"/>
  <c r="G272" i="1"/>
  <c r="G271" i="1"/>
  <c r="G270" i="1"/>
  <c r="G269" i="1"/>
  <c r="G268" i="1"/>
  <c r="G267" i="1"/>
  <c r="G266" i="1"/>
  <c r="G265" i="1"/>
  <c r="G264" i="1"/>
  <c r="G263" i="1"/>
  <c r="G262" i="1"/>
  <c r="G261" i="1"/>
  <c r="G260" i="1"/>
  <c r="G259" i="1"/>
  <c r="G258" i="1"/>
  <c r="G257" i="1"/>
  <c r="G256" i="1"/>
  <c r="G255" i="1"/>
  <c r="G254" i="1"/>
  <c r="G253" i="1"/>
  <c r="G252" i="1"/>
  <c r="G251" i="1"/>
  <c r="G250" i="1"/>
  <c r="G249" i="1"/>
  <c r="G248" i="1"/>
  <c r="G247" i="1"/>
  <c r="G246" i="1"/>
  <c r="G245" i="1"/>
  <c r="G244" i="1"/>
  <c r="G243" i="1"/>
  <c r="G242" i="1"/>
  <c r="G241" i="1"/>
  <c r="G240" i="1"/>
  <c r="G239" i="1"/>
  <c r="G238" i="1"/>
  <c r="G237" i="1"/>
  <c r="G236" i="1"/>
  <c r="G235" i="1"/>
  <c r="G234" i="1"/>
  <c r="G233" i="1"/>
  <c r="G232" i="1"/>
  <c r="G231" i="1"/>
  <c r="G230" i="1"/>
  <c r="G229" i="1"/>
  <c r="G228" i="1"/>
  <c r="G227" i="1"/>
  <c r="G226" i="1"/>
  <c r="G225" i="1"/>
  <c r="G224" i="1"/>
  <c r="G223" i="1"/>
  <c r="G222" i="1"/>
  <c r="G221" i="1"/>
  <c r="G220" i="1"/>
  <c r="G219" i="1"/>
  <c r="G218" i="1"/>
  <c r="G217" i="1"/>
  <c r="G216" i="1"/>
  <c r="G215" i="1"/>
  <c r="G214" i="1"/>
  <c r="G213" i="1"/>
  <c r="G212" i="1"/>
  <c r="G211" i="1"/>
  <c r="G210" i="1"/>
  <c r="G209" i="1"/>
  <c r="G208" i="1"/>
  <c r="G207" i="1"/>
  <c r="G206" i="1"/>
  <c r="G205" i="1"/>
  <c r="G204" i="1"/>
  <c r="G203" i="1"/>
  <c r="G202" i="1"/>
  <c r="G201" i="1"/>
  <c r="G200" i="1"/>
  <c r="G199" i="1"/>
  <c r="G198" i="1"/>
  <c r="G197" i="1"/>
  <c r="G196" i="1"/>
  <c r="G195" i="1"/>
  <c r="G194" i="1"/>
  <c r="G193" i="1"/>
  <c r="G192" i="1"/>
  <c r="G191" i="1"/>
  <c r="G190" i="1"/>
  <c r="G189" i="1"/>
  <c r="G188" i="1"/>
  <c r="G187" i="1"/>
  <c r="G186" i="1"/>
  <c r="G185" i="1"/>
  <c r="G184" i="1"/>
  <c r="G183" i="1"/>
  <c r="G182" i="1"/>
  <c r="G181" i="1"/>
  <c r="G180" i="1"/>
  <c r="G179" i="1"/>
  <c r="G178" i="1"/>
  <c r="G177" i="1"/>
  <c r="G176" i="1"/>
  <c r="G175" i="1"/>
  <c r="G174" i="1"/>
  <c r="G173" i="1"/>
  <c r="G172" i="1"/>
  <c r="G171" i="1"/>
  <c r="G170" i="1"/>
  <c r="G169" i="1"/>
  <c r="G168" i="1"/>
  <c r="G167" i="1"/>
  <c r="G166" i="1"/>
  <c r="G165" i="1"/>
  <c r="G164" i="1"/>
  <c r="G163" i="1"/>
  <c r="G162" i="1"/>
  <c r="G161" i="1"/>
  <c r="G160" i="1"/>
  <c r="G159" i="1"/>
  <c r="G158" i="1"/>
  <c r="G157" i="1"/>
  <c r="G156" i="1"/>
  <c r="G155" i="1"/>
  <c r="G154" i="1"/>
  <c r="G153" i="1"/>
  <c r="G152" i="1"/>
  <c r="G151" i="1"/>
  <c r="G150" i="1"/>
  <c r="G149" i="1"/>
  <c r="G148" i="1"/>
  <c r="G147" i="1"/>
  <c r="G146" i="1"/>
  <c r="G136" i="1"/>
  <c r="G135" i="1"/>
  <c r="G134" i="1"/>
  <c r="G133" i="1"/>
  <c r="G132" i="1"/>
  <c r="G131" i="1"/>
  <c r="G130" i="1"/>
  <c r="G129" i="1"/>
  <c r="G128" i="1"/>
  <c r="G127" i="1"/>
  <c r="G126" i="1"/>
  <c r="G125" i="1"/>
  <c r="G124" i="1"/>
  <c r="G123" i="1"/>
  <c r="G122" i="1"/>
  <c r="G121" i="1"/>
  <c r="G120" i="1"/>
  <c r="G119" i="1"/>
  <c r="G118" i="1"/>
  <c r="G117" i="1"/>
  <c r="G116" i="1"/>
  <c r="G115" i="1"/>
  <c r="G114" i="1"/>
  <c r="G113" i="1"/>
  <c r="G112" i="1"/>
  <c r="G111" i="1"/>
  <c r="G110" i="1"/>
  <c r="G109" i="1"/>
  <c r="G108" i="1"/>
  <c r="G107" i="1"/>
  <c r="G106" i="1"/>
  <c r="G105" i="1"/>
  <c r="G104" i="1"/>
  <c r="G103" i="1"/>
  <c r="G102" i="1"/>
  <c r="G101" i="1"/>
  <c r="G100" i="1"/>
  <c r="G99" i="1"/>
  <c r="G98" i="1"/>
  <c r="G97" i="1"/>
  <c r="G96" i="1"/>
  <c r="G95" i="1"/>
  <c r="G94" i="1"/>
  <c r="G93" i="1"/>
  <c r="G92" i="1"/>
  <c r="G91" i="1"/>
  <c r="G90" i="1"/>
  <c r="G89" i="1"/>
  <c r="G88" i="1"/>
  <c r="G87" i="1"/>
  <c r="G86" i="1"/>
  <c r="G85" i="1"/>
  <c r="G84" i="1"/>
  <c r="G83" i="1"/>
  <c r="G82" i="1"/>
  <c r="G81" i="1"/>
  <c r="G80" i="1"/>
  <c r="G79" i="1"/>
  <c r="G78" i="1"/>
  <c r="G77" i="1"/>
  <c r="G76" i="1"/>
  <c r="G75" i="1"/>
  <c r="G74" i="1"/>
  <c r="G73" i="1"/>
  <c r="G72" i="1"/>
  <c r="G71" i="1"/>
  <c r="G70" i="1"/>
  <c r="G69" i="1"/>
  <c r="G68" i="1"/>
  <c r="G67" i="1"/>
  <c r="G66" i="1"/>
  <c r="G65" i="1"/>
  <c r="G64" i="1"/>
  <c r="G63" i="1"/>
  <c r="G62" i="1"/>
  <c r="G61" i="1"/>
  <c r="G60" i="1"/>
  <c r="G59" i="1"/>
  <c r="G58" i="1"/>
  <c r="G57" i="1"/>
  <c r="G56" i="1"/>
  <c r="G55" i="1"/>
  <c r="G54" i="1"/>
  <c r="G53" i="1"/>
  <c r="G52" i="1"/>
  <c r="G51" i="1"/>
  <c r="G50" i="1"/>
  <c r="G49" i="1"/>
  <c r="G48" i="1"/>
  <c r="G47" i="1"/>
  <c r="G46" i="1"/>
  <c r="G45" i="1"/>
  <c r="G44" i="1"/>
  <c r="G43" i="1"/>
  <c r="G42" i="1"/>
  <c r="G41" i="1"/>
  <c r="G40" i="1"/>
  <c r="G39" i="1"/>
  <c r="G38" i="1"/>
  <c r="G37" i="1"/>
  <c r="G36" i="1"/>
  <c r="G35" i="1"/>
  <c r="G34" i="1"/>
  <c r="G33" i="1"/>
  <c r="G32" i="1"/>
  <c r="G31" i="1"/>
  <c r="G30" i="1"/>
  <c r="G18" i="1"/>
  <c r="G17" i="1"/>
  <c r="G16" i="1"/>
  <c r="G15" i="1"/>
  <c r="G14" i="1"/>
  <c r="G13" i="1"/>
  <c r="G12" i="1"/>
  <c r="G11" i="1"/>
  <c r="G10" i="1"/>
  <c r="G9" i="1"/>
  <c r="G8" i="1"/>
  <c r="G7" i="1"/>
  <c r="G6" i="1"/>
  <c r="G5" i="1"/>
  <c r="U1629" i="1"/>
  <c r="AE1629" i="1" s="1"/>
  <c r="S1634" i="1"/>
  <c r="S1633" i="1"/>
  <c r="S1632" i="1"/>
  <c r="S1631" i="1"/>
  <c r="S1630" i="1"/>
  <c r="S1628" i="1"/>
  <c r="AF1629" i="1" l="1"/>
  <c r="AD1629" i="1" s="1"/>
  <c r="AC1629" i="1"/>
  <c r="W2956" i="1"/>
  <c r="S2896" i="1"/>
  <c r="S2897" i="1"/>
  <c r="AG1629" i="1" l="1"/>
  <c r="AA1305" i="1"/>
  <c r="AA1304" i="1"/>
  <c r="AA1303" i="1"/>
  <c r="AA1302" i="1"/>
  <c r="AA1301" i="1"/>
  <c r="AA1300" i="1"/>
  <c r="AA1299" i="1"/>
  <c r="AA2097" i="1"/>
  <c r="G23" i="15"/>
  <c r="F23" i="15"/>
  <c r="E23" i="15"/>
  <c r="D23" i="15"/>
  <c r="AE2380" i="1" l="1"/>
  <c r="AB2648" i="1" l="1"/>
  <c r="AB2647" i="1"/>
  <c r="AB2646" i="1"/>
  <c r="AB2645" i="1"/>
  <c r="AB2644" i="1"/>
  <c r="AB2643" i="1"/>
  <c r="AB2642" i="1"/>
  <c r="AB2641" i="1"/>
  <c r="AB2640" i="1"/>
  <c r="AB2639" i="1"/>
  <c r="AB2638" i="1"/>
  <c r="AB2637" i="1"/>
  <c r="AB2636" i="1"/>
  <c r="AB2635" i="1"/>
  <c r="AB2634" i="1"/>
  <c r="AB2633" i="1"/>
  <c r="AB2632" i="1"/>
  <c r="AB2631" i="1"/>
  <c r="AB2630" i="1"/>
  <c r="AB2629" i="1"/>
  <c r="AB2628" i="1"/>
  <c r="AB2627" i="1"/>
  <c r="AB2626" i="1"/>
  <c r="AB2625" i="1"/>
  <c r="AB2582" i="1"/>
  <c r="AB2581" i="1"/>
  <c r="AB2580" i="1"/>
  <c r="AB2579" i="1"/>
  <c r="AB2578" i="1"/>
  <c r="AB2577" i="1"/>
  <c r="AB2576" i="1"/>
  <c r="AB2575" i="1"/>
  <c r="AB2574" i="1"/>
  <c r="AB2573" i="1"/>
  <c r="AB2572" i="1"/>
  <c r="AB2571" i="1"/>
  <c r="AB2570" i="1"/>
  <c r="AB2569" i="1"/>
  <c r="AB2568" i="1"/>
  <c r="AB2567" i="1"/>
  <c r="AB2566" i="1"/>
  <c r="AB2565" i="1"/>
  <c r="AB2564" i="1"/>
  <c r="AB2563" i="1"/>
  <c r="AB2562" i="1"/>
  <c r="AB2561" i="1"/>
  <c r="AB2560" i="1"/>
  <c r="AB2559" i="1"/>
  <c r="AB2558" i="1"/>
  <c r="AB2557" i="1"/>
  <c r="AB2556" i="1"/>
  <c r="AB2555" i="1"/>
  <c r="AB2554" i="1"/>
  <c r="AB2553" i="1"/>
  <c r="AB2552" i="1"/>
  <c r="AB2551" i="1"/>
  <c r="AB2550" i="1"/>
  <c r="AB2549" i="1"/>
  <c r="AB2548" i="1"/>
  <c r="AB2547" i="1"/>
  <c r="AB2546" i="1"/>
  <c r="AB2545" i="1"/>
  <c r="AB2544" i="1"/>
  <c r="AB2543" i="1"/>
  <c r="AB2542" i="1"/>
  <c r="AB2541" i="1"/>
  <c r="AB2540" i="1"/>
  <c r="AB2539" i="1"/>
  <c r="AB2538" i="1"/>
  <c r="AB2537" i="1"/>
  <c r="AB2536" i="1"/>
  <c r="AB2535" i="1"/>
  <c r="AB2534" i="1"/>
  <c r="AB2533" i="1"/>
  <c r="AB2532" i="1"/>
  <c r="AB2531" i="1"/>
  <c r="AB2530" i="1"/>
  <c r="AB2529" i="1"/>
  <c r="AB2528" i="1"/>
  <c r="AB2527" i="1"/>
  <c r="AB2526" i="1"/>
  <c r="AB2525" i="1"/>
  <c r="AB2524" i="1"/>
  <c r="AB2523" i="1"/>
  <c r="AB2522" i="1"/>
  <c r="AB2521" i="1"/>
  <c r="AB2520" i="1"/>
  <c r="AB2519" i="1"/>
  <c r="AB2518" i="1"/>
  <c r="AB2517" i="1"/>
  <c r="AB2516" i="1"/>
  <c r="AB2515" i="1"/>
  <c r="AB2514" i="1"/>
  <c r="AB2513" i="1"/>
  <c r="AB2512" i="1"/>
  <c r="AB2511" i="1"/>
  <c r="AB2510" i="1"/>
  <c r="AB2509" i="1"/>
  <c r="AB2508" i="1"/>
  <c r="AB2507" i="1"/>
  <c r="AB2506" i="1"/>
  <c r="AB2505" i="1"/>
  <c r="AB2504" i="1"/>
  <c r="AB2503" i="1"/>
  <c r="AB2502" i="1"/>
  <c r="AB2501" i="1"/>
  <c r="AB2500" i="1"/>
  <c r="AB2499" i="1"/>
  <c r="AB2498" i="1"/>
  <c r="AB2497" i="1"/>
  <c r="AB2496" i="1"/>
  <c r="AB2495" i="1"/>
  <c r="AB2494" i="1"/>
  <c r="AB2493" i="1"/>
  <c r="AB2492" i="1"/>
  <c r="AB2491" i="1"/>
  <c r="AB2490" i="1"/>
  <c r="AB2489" i="1"/>
  <c r="AB2488" i="1"/>
  <c r="AB2487" i="1"/>
  <c r="AB2486" i="1"/>
  <c r="AB2485" i="1"/>
  <c r="AB2484" i="1"/>
  <c r="AB2483" i="1"/>
  <c r="AB2482" i="1"/>
  <c r="AB2481" i="1"/>
  <c r="AB2480" i="1"/>
  <c r="AB2479" i="1"/>
  <c r="AB2478" i="1"/>
  <c r="AB2477" i="1"/>
  <c r="AB2476" i="1"/>
  <c r="AB2475" i="1"/>
  <c r="AB2474" i="1"/>
  <c r="AB2473" i="1"/>
  <c r="AB2472" i="1"/>
  <c r="AB2471" i="1"/>
  <c r="U2486" i="1"/>
  <c r="S2486" i="1" s="1"/>
  <c r="T2486" i="1" s="1"/>
  <c r="Y2486" i="1"/>
  <c r="Z2486" i="1" s="1"/>
  <c r="U2487" i="1"/>
  <c r="S2487" i="1" s="1"/>
  <c r="T2487" i="1" s="1"/>
  <c r="Y2487" i="1"/>
  <c r="Z2487" i="1" s="1"/>
  <c r="U2488" i="1"/>
  <c r="V2488" i="1" s="1"/>
  <c r="Y2488" i="1"/>
  <c r="Z2488" i="1" s="1"/>
  <c r="U2489" i="1"/>
  <c r="V2489" i="1" s="1"/>
  <c r="Y2489" i="1"/>
  <c r="Z2489" i="1" s="1"/>
  <c r="U2490" i="1"/>
  <c r="V2490" i="1" s="1"/>
  <c r="Y2490" i="1"/>
  <c r="Z2490" i="1" s="1"/>
  <c r="U2491" i="1"/>
  <c r="V2491" i="1" s="1"/>
  <c r="W2491" i="1" s="1"/>
  <c r="Y2491" i="1"/>
  <c r="Z2491" i="1" s="1"/>
  <c r="U2492" i="1"/>
  <c r="S2492" i="1" s="1"/>
  <c r="T2492" i="1" s="1"/>
  <c r="Y2492" i="1"/>
  <c r="Z2492" i="1" s="1"/>
  <c r="U2493" i="1"/>
  <c r="S2493" i="1" s="1"/>
  <c r="T2493" i="1" s="1"/>
  <c r="Y2493" i="1"/>
  <c r="Z2493" i="1" s="1"/>
  <c r="U2494" i="1"/>
  <c r="Y2494" i="1"/>
  <c r="Z2494" i="1" s="1"/>
  <c r="U2495" i="1"/>
  <c r="V2495" i="1" s="1"/>
  <c r="Y2495" i="1"/>
  <c r="Z2495" i="1" s="1"/>
  <c r="U2496" i="1"/>
  <c r="V2496" i="1" s="1"/>
  <c r="Y2496" i="1"/>
  <c r="Z2496" i="1" s="1"/>
  <c r="U2497" i="1"/>
  <c r="V2497" i="1" s="1"/>
  <c r="Y2497" i="1"/>
  <c r="Z2497" i="1" s="1"/>
  <c r="U2498" i="1"/>
  <c r="S2498" i="1" s="1"/>
  <c r="T2498" i="1" s="1"/>
  <c r="Y2498" i="1"/>
  <c r="Z2498" i="1" s="1"/>
  <c r="U2471" i="1"/>
  <c r="S2471" i="1" s="1"/>
  <c r="T2471" i="1" s="1"/>
  <c r="Y2471" i="1"/>
  <c r="Z2471" i="1" s="1"/>
  <c r="U2472" i="1"/>
  <c r="S2472" i="1" s="1"/>
  <c r="T2472" i="1" s="1"/>
  <c r="Y2472" i="1"/>
  <c r="Z2472" i="1" s="1"/>
  <c r="U2473" i="1"/>
  <c r="V2473" i="1" s="1"/>
  <c r="Y2473" i="1"/>
  <c r="Z2473" i="1" s="1"/>
  <c r="U2474" i="1"/>
  <c r="V2474" i="1" s="1"/>
  <c r="Y2474" i="1"/>
  <c r="Z2474" i="1" s="1"/>
  <c r="U2475" i="1"/>
  <c r="V2475" i="1" s="1"/>
  <c r="Y2475" i="1"/>
  <c r="Z2475" i="1" s="1"/>
  <c r="U2476" i="1"/>
  <c r="V2476" i="1" s="1"/>
  <c r="W2476" i="1" s="1"/>
  <c r="Y2476" i="1"/>
  <c r="Z2476" i="1" s="1"/>
  <c r="U2477" i="1"/>
  <c r="S2477" i="1" s="1"/>
  <c r="T2477" i="1" s="1"/>
  <c r="Y2477" i="1"/>
  <c r="Z2477" i="1" s="1"/>
  <c r="U2478" i="1"/>
  <c r="S2478" i="1" s="1"/>
  <c r="T2478" i="1" s="1"/>
  <c r="Y2478" i="1"/>
  <c r="Z2478" i="1" s="1"/>
  <c r="U2479" i="1"/>
  <c r="V2479" i="1" s="1"/>
  <c r="Y2479" i="1"/>
  <c r="Z2479" i="1" s="1"/>
  <c r="U2480" i="1"/>
  <c r="V2480" i="1" s="1"/>
  <c r="Y2480" i="1"/>
  <c r="Z2480" i="1" s="1"/>
  <c r="U2481" i="1"/>
  <c r="V2481" i="1" s="1"/>
  <c r="Y2481" i="1"/>
  <c r="Z2481" i="1" s="1"/>
  <c r="U2482" i="1"/>
  <c r="V2482" i="1" s="1"/>
  <c r="W2482" i="1" s="1"/>
  <c r="Y2482" i="1"/>
  <c r="Z2482" i="1" s="1"/>
  <c r="U2483" i="1"/>
  <c r="S2483" i="1" s="1"/>
  <c r="T2483" i="1" s="1"/>
  <c r="Y2483" i="1"/>
  <c r="Z2483" i="1" s="1"/>
  <c r="U2484" i="1"/>
  <c r="S2484" i="1" s="1"/>
  <c r="T2484" i="1" s="1"/>
  <c r="Y2484" i="1"/>
  <c r="Z2484" i="1" s="1"/>
  <c r="U2485" i="1"/>
  <c r="V2485" i="1" s="1"/>
  <c r="Y2485" i="1"/>
  <c r="Z2485" i="1" s="1"/>
  <c r="V2499" i="1"/>
  <c r="W2499" i="1" s="1"/>
  <c r="X2499" i="1"/>
  <c r="Y2499" i="1" s="1"/>
  <c r="Z2499" i="1" s="1"/>
  <c r="V2500" i="1"/>
  <c r="W2500" i="1" s="1"/>
  <c r="X2500" i="1"/>
  <c r="Y2500" i="1" s="1"/>
  <c r="V2501" i="1"/>
  <c r="W2501" i="1" s="1"/>
  <c r="X2501" i="1"/>
  <c r="Y2501" i="1" s="1"/>
  <c r="V2502" i="1"/>
  <c r="W2502" i="1" s="1"/>
  <c r="X2502" i="1"/>
  <c r="S2502" i="1" s="1"/>
  <c r="T2502" i="1" s="1"/>
  <c r="V2503" i="1"/>
  <c r="W2503" i="1" s="1"/>
  <c r="X2503" i="1"/>
  <c r="S2503" i="1" s="1"/>
  <c r="T2503" i="1" s="1"/>
  <c r="V2504" i="1"/>
  <c r="W2504" i="1" s="1"/>
  <c r="X2504" i="1"/>
  <c r="Y2504" i="1" s="1"/>
  <c r="V2505" i="1"/>
  <c r="W2505" i="1" s="1"/>
  <c r="X2505" i="1"/>
  <c r="S2505" i="1" s="1"/>
  <c r="T2505" i="1" s="1"/>
  <c r="V2506" i="1"/>
  <c r="W2506" i="1" s="1"/>
  <c r="X2506" i="1"/>
  <c r="Y2506" i="1" s="1"/>
  <c r="V2507" i="1"/>
  <c r="W2507" i="1" s="1"/>
  <c r="X2507" i="1"/>
  <c r="S2507" i="1" s="1"/>
  <c r="T2507" i="1" s="1"/>
  <c r="V2508" i="1"/>
  <c r="W2508" i="1" s="1"/>
  <c r="X2508" i="1"/>
  <c r="Y2508" i="1" s="1"/>
  <c r="V2509" i="1"/>
  <c r="W2509" i="1" s="1"/>
  <c r="X2509" i="1"/>
  <c r="S2509" i="1" s="1"/>
  <c r="T2509" i="1" s="1"/>
  <c r="V2510" i="1"/>
  <c r="W2510" i="1" s="1"/>
  <c r="X2510" i="1"/>
  <c r="Y2510" i="1" s="1"/>
  <c r="V2511" i="1"/>
  <c r="W2511" i="1" s="1"/>
  <c r="X2511" i="1"/>
  <c r="Y2511" i="1" s="1"/>
  <c r="Z2511" i="1" s="1"/>
  <c r="V2512" i="1"/>
  <c r="W2512" i="1" s="1"/>
  <c r="X2512" i="1"/>
  <c r="Y2512" i="1" s="1"/>
  <c r="V2555" i="1"/>
  <c r="W2555" i="1" s="1"/>
  <c r="X2555" i="1"/>
  <c r="Y2555" i="1" s="1"/>
  <c r="Z2555" i="1" s="1"/>
  <c r="V2556" i="1"/>
  <c r="W2556" i="1" s="1"/>
  <c r="X2556" i="1"/>
  <c r="Y2556" i="1" s="1"/>
  <c r="Z2556" i="1" s="1"/>
  <c r="V2557" i="1"/>
  <c r="W2557" i="1" s="1"/>
  <c r="X2557" i="1"/>
  <c r="Y2557" i="1" s="1"/>
  <c r="Z2557" i="1" s="1"/>
  <c r="V2558" i="1"/>
  <c r="W2558" i="1" s="1"/>
  <c r="X2558" i="1"/>
  <c r="Y2558" i="1" s="1"/>
  <c r="V2559" i="1"/>
  <c r="W2559" i="1" s="1"/>
  <c r="X2559" i="1"/>
  <c r="Y2559" i="1" s="1"/>
  <c r="V2560" i="1"/>
  <c r="W2560" i="1" s="1"/>
  <c r="X2560" i="1"/>
  <c r="Y2560" i="1" s="1"/>
  <c r="V2561" i="1"/>
  <c r="W2561" i="1" s="1"/>
  <c r="X2561" i="1"/>
  <c r="Y2561" i="1" s="1"/>
  <c r="V2562" i="1"/>
  <c r="W2562" i="1" s="1"/>
  <c r="X2562" i="1"/>
  <c r="Y2562" i="1" s="1"/>
  <c r="Z2562" i="1" s="1"/>
  <c r="V2563" i="1"/>
  <c r="W2563" i="1" s="1"/>
  <c r="X2563" i="1"/>
  <c r="Y2563" i="1" s="1"/>
  <c r="Z2563" i="1" s="1"/>
  <c r="V2564" i="1"/>
  <c r="W2564" i="1" s="1"/>
  <c r="X2564" i="1"/>
  <c r="Y2564" i="1" s="1"/>
  <c r="V2565" i="1"/>
  <c r="W2565" i="1" s="1"/>
  <c r="X2565" i="1"/>
  <c r="Y2565" i="1" s="1"/>
  <c r="V2566" i="1"/>
  <c r="W2566" i="1" s="1"/>
  <c r="X2566" i="1"/>
  <c r="Y2566" i="1" s="1"/>
  <c r="V2567" i="1"/>
  <c r="W2567" i="1" s="1"/>
  <c r="X2567" i="1"/>
  <c r="Y2567" i="1" s="1"/>
  <c r="Z2567" i="1" s="1"/>
  <c r="V2568" i="1"/>
  <c r="W2568" i="1" s="1"/>
  <c r="X2568" i="1"/>
  <c r="Y2568" i="1" s="1"/>
  <c r="Z2568" i="1" s="1"/>
  <c r="U2635" i="1"/>
  <c r="S2635" i="1" s="1"/>
  <c r="T2635" i="1" s="1"/>
  <c r="Y2635" i="1"/>
  <c r="Z2635" i="1" s="1"/>
  <c r="V2636" i="1"/>
  <c r="W2636" i="1" s="1"/>
  <c r="X2636" i="1"/>
  <c r="Y2636" i="1" s="1"/>
  <c r="U2637" i="1"/>
  <c r="S2637" i="1" s="1"/>
  <c r="T2637" i="1" s="1"/>
  <c r="Y2637" i="1"/>
  <c r="Z2637" i="1" s="1"/>
  <c r="V2638" i="1"/>
  <c r="W2638" i="1" s="1"/>
  <c r="X2638" i="1"/>
  <c r="S2638" i="1" s="1"/>
  <c r="T2638" i="1" s="1"/>
  <c r="U2639" i="1"/>
  <c r="S2639" i="1" s="1"/>
  <c r="T2639" i="1" s="1"/>
  <c r="Y2639" i="1"/>
  <c r="Z2639" i="1" s="1"/>
  <c r="V2640" i="1"/>
  <c r="W2640" i="1" s="1"/>
  <c r="X2640" i="1"/>
  <c r="Y2640" i="1" s="1"/>
  <c r="U2641" i="1"/>
  <c r="S2641" i="1" s="1"/>
  <c r="T2641" i="1" s="1"/>
  <c r="Y2641" i="1"/>
  <c r="Z2641" i="1" s="1"/>
  <c r="V2642" i="1"/>
  <c r="W2642" i="1" s="1"/>
  <c r="X2642" i="1"/>
  <c r="Y2642" i="1" s="1"/>
  <c r="U2643" i="1"/>
  <c r="V2643" i="1" s="1"/>
  <c r="W2643" i="1" s="1"/>
  <c r="Y2643" i="1"/>
  <c r="Z2643" i="1" s="1"/>
  <c r="V2644" i="1"/>
  <c r="W2644" i="1" s="1"/>
  <c r="X2644" i="1"/>
  <c r="Y2644" i="1" s="1"/>
  <c r="Z2644" i="1" s="1"/>
  <c r="U2645" i="1"/>
  <c r="S2645" i="1" s="1"/>
  <c r="T2645" i="1" s="1"/>
  <c r="Y2645" i="1"/>
  <c r="Z2645" i="1" s="1"/>
  <c r="V2646" i="1"/>
  <c r="W2646" i="1" s="1"/>
  <c r="X2646" i="1"/>
  <c r="Y2646" i="1" s="1"/>
  <c r="U2647" i="1"/>
  <c r="S2647" i="1" s="1"/>
  <c r="T2647" i="1" s="1"/>
  <c r="Y2647" i="1"/>
  <c r="Z2647" i="1" s="1"/>
  <c r="V2648" i="1"/>
  <c r="W2648" i="1" s="1"/>
  <c r="X2648" i="1"/>
  <c r="Y2648" i="1" s="1"/>
  <c r="U2513" i="1"/>
  <c r="V2513" i="1" s="1"/>
  <c r="Y2513" i="1"/>
  <c r="Z2513" i="1" s="1"/>
  <c r="U2514" i="1"/>
  <c r="S2514" i="1" s="1"/>
  <c r="T2514" i="1" s="1"/>
  <c r="Y2514" i="1"/>
  <c r="Z2514" i="1" s="1"/>
  <c r="U2515" i="1"/>
  <c r="S2515" i="1" s="1"/>
  <c r="T2515" i="1" s="1"/>
  <c r="Y2515" i="1"/>
  <c r="Z2515" i="1" s="1"/>
  <c r="U2516" i="1"/>
  <c r="S2516" i="1" s="1"/>
  <c r="T2516" i="1" s="1"/>
  <c r="Y2516" i="1"/>
  <c r="Z2516" i="1" s="1"/>
  <c r="U2517" i="1"/>
  <c r="V2517" i="1" s="1"/>
  <c r="Y2517" i="1"/>
  <c r="Z2517" i="1" s="1"/>
  <c r="U2518" i="1"/>
  <c r="Y2518" i="1"/>
  <c r="Z2518" i="1" s="1"/>
  <c r="U2519" i="1"/>
  <c r="V2519" i="1" s="1"/>
  <c r="W2519" i="1" s="1"/>
  <c r="Y2519" i="1"/>
  <c r="Z2519" i="1" s="1"/>
  <c r="U2520" i="1"/>
  <c r="V2520" i="1" s="1"/>
  <c r="Y2520" i="1"/>
  <c r="Z2520" i="1" s="1"/>
  <c r="U2521" i="1"/>
  <c r="V2521" i="1" s="1"/>
  <c r="Y2521" i="1"/>
  <c r="Z2521" i="1" s="1"/>
  <c r="U2522" i="1"/>
  <c r="V2522" i="1" s="1"/>
  <c r="Y2522" i="1"/>
  <c r="Z2522" i="1" s="1"/>
  <c r="U2523" i="1"/>
  <c r="Y2523" i="1"/>
  <c r="Z2523" i="1" s="1"/>
  <c r="U2524" i="1"/>
  <c r="Y2524" i="1"/>
  <c r="Z2524" i="1" s="1"/>
  <c r="U2525" i="1"/>
  <c r="V2525" i="1" s="1"/>
  <c r="W2525" i="1" s="1"/>
  <c r="Y2525" i="1"/>
  <c r="Z2525" i="1" s="1"/>
  <c r="U2526" i="1"/>
  <c r="V2526" i="1" s="1"/>
  <c r="Y2526" i="1"/>
  <c r="Z2526" i="1" s="1"/>
  <c r="V2527" i="1"/>
  <c r="W2527" i="1" s="1"/>
  <c r="X2527" i="1"/>
  <c r="V2528" i="1"/>
  <c r="W2528" i="1" s="1"/>
  <c r="X2528" i="1"/>
  <c r="V2529" i="1"/>
  <c r="W2529" i="1" s="1"/>
  <c r="X2529" i="1"/>
  <c r="S2529" i="1" s="1"/>
  <c r="T2529" i="1" s="1"/>
  <c r="V2530" i="1"/>
  <c r="W2530" i="1" s="1"/>
  <c r="X2530" i="1"/>
  <c r="V2531" i="1"/>
  <c r="W2531" i="1" s="1"/>
  <c r="X2531" i="1"/>
  <c r="S2531" i="1" s="1"/>
  <c r="T2531" i="1" s="1"/>
  <c r="V2532" i="1"/>
  <c r="W2532" i="1" s="1"/>
  <c r="X2532" i="1"/>
  <c r="S2532" i="1" s="1"/>
  <c r="T2532" i="1" s="1"/>
  <c r="V2533" i="1"/>
  <c r="W2533" i="1" s="1"/>
  <c r="X2533" i="1"/>
  <c r="Y2533" i="1" s="1"/>
  <c r="V2534" i="1"/>
  <c r="W2534" i="1" s="1"/>
  <c r="X2534" i="1"/>
  <c r="Y2534" i="1" s="1"/>
  <c r="V2535" i="1"/>
  <c r="W2535" i="1" s="1"/>
  <c r="X2535" i="1"/>
  <c r="Y2535" i="1" s="1"/>
  <c r="Z2535" i="1" s="1"/>
  <c r="V2536" i="1"/>
  <c r="W2536" i="1" s="1"/>
  <c r="X2536" i="1"/>
  <c r="Y2536" i="1" s="1"/>
  <c r="Z2536" i="1" s="1"/>
  <c r="V2537" i="1"/>
  <c r="W2537" i="1" s="1"/>
  <c r="X2537" i="1"/>
  <c r="Y2537" i="1" s="1"/>
  <c r="Z2537" i="1" s="1"/>
  <c r="V2538" i="1"/>
  <c r="W2538" i="1" s="1"/>
  <c r="X2538" i="1"/>
  <c r="S2538" i="1" s="1"/>
  <c r="T2538" i="1" s="1"/>
  <c r="V2539" i="1"/>
  <c r="W2539" i="1" s="1"/>
  <c r="X2539" i="1"/>
  <c r="Y2539" i="1" s="1"/>
  <c r="V2540" i="1"/>
  <c r="W2540" i="1" s="1"/>
  <c r="X2540" i="1"/>
  <c r="Y2540" i="1" s="1"/>
  <c r="U2541" i="1"/>
  <c r="V2541" i="1" s="1"/>
  <c r="Y2541" i="1"/>
  <c r="Z2541" i="1" s="1"/>
  <c r="U2542" i="1"/>
  <c r="Y2542" i="1"/>
  <c r="Z2542" i="1" s="1"/>
  <c r="U2543" i="1"/>
  <c r="V2543" i="1" s="1"/>
  <c r="W2543" i="1" s="1"/>
  <c r="Y2543" i="1"/>
  <c r="Z2543" i="1" s="1"/>
  <c r="U2544" i="1"/>
  <c r="Y2544" i="1"/>
  <c r="Z2544" i="1" s="1"/>
  <c r="U2545" i="1"/>
  <c r="S2545" i="1" s="1"/>
  <c r="T2545" i="1" s="1"/>
  <c r="Y2545" i="1"/>
  <c r="Z2545" i="1" s="1"/>
  <c r="U2546" i="1"/>
  <c r="Y2546" i="1"/>
  <c r="Z2546" i="1" s="1"/>
  <c r="U2547" i="1"/>
  <c r="Y2547" i="1"/>
  <c r="Z2547" i="1" s="1"/>
  <c r="U2548" i="1"/>
  <c r="V2548" i="1" s="1"/>
  <c r="Y2548" i="1"/>
  <c r="Z2548" i="1" s="1"/>
  <c r="U2549" i="1"/>
  <c r="S2549" i="1" s="1"/>
  <c r="T2549" i="1" s="1"/>
  <c r="Y2549" i="1"/>
  <c r="Z2549" i="1" s="1"/>
  <c r="U2550" i="1"/>
  <c r="Y2550" i="1"/>
  <c r="Z2550" i="1" s="1"/>
  <c r="U2551" i="1"/>
  <c r="S2551" i="1" s="1"/>
  <c r="T2551" i="1" s="1"/>
  <c r="Y2551" i="1"/>
  <c r="Z2551" i="1" s="1"/>
  <c r="U2552" i="1"/>
  <c r="Y2552" i="1"/>
  <c r="Z2552" i="1" s="1"/>
  <c r="U2553" i="1"/>
  <c r="Y2553" i="1"/>
  <c r="Z2553" i="1" s="1"/>
  <c r="U2554" i="1"/>
  <c r="V2554" i="1" s="1"/>
  <c r="Y2554" i="1"/>
  <c r="Z2554" i="1" s="1"/>
  <c r="V2569" i="1"/>
  <c r="W2569" i="1" s="1"/>
  <c r="V2570" i="1"/>
  <c r="W2570" i="1" s="1"/>
  <c r="V2571" i="1"/>
  <c r="W2571" i="1" s="1"/>
  <c r="V2572" i="1"/>
  <c r="W2572" i="1" s="1"/>
  <c r="V2573" i="1"/>
  <c r="W2573" i="1" s="1"/>
  <c r="V2574" i="1"/>
  <c r="W2574" i="1" s="1"/>
  <c r="V2575" i="1"/>
  <c r="W2575" i="1" s="1"/>
  <c r="V2576" i="1"/>
  <c r="W2576" i="1" s="1"/>
  <c r="V2577" i="1"/>
  <c r="W2577" i="1" s="1"/>
  <c r="V2578" i="1"/>
  <c r="W2578" i="1" s="1"/>
  <c r="V2579" i="1"/>
  <c r="W2579" i="1" s="1"/>
  <c r="V2580" i="1"/>
  <c r="W2580" i="1" s="1"/>
  <c r="V2581" i="1"/>
  <c r="W2581" i="1" s="1"/>
  <c r="V2582" i="1"/>
  <c r="W2582" i="1" s="1"/>
  <c r="V2583" i="1"/>
  <c r="W2583" i="1" s="1"/>
  <c r="V2584" i="1"/>
  <c r="W2584" i="1" s="1"/>
  <c r="V2585" i="1"/>
  <c r="W2585" i="1" s="1"/>
  <c r="V2586" i="1"/>
  <c r="W2586" i="1" s="1"/>
  <c r="V2587" i="1"/>
  <c r="W2587" i="1" s="1"/>
  <c r="V2588" i="1"/>
  <c r="W2588" i="1" s="1"/>
  <c r="V2589" i="1"/>
  <c r="W2589" i="1" s="1"/>
  <c r="V2590" i="1"/>
  <c r="W2590" i="1" s="1"/>
  <c r="V2591" i="1"/>
  <c r="W2591" i="1" s="1"/>
  <c r="V2592" i="1"/>
  <c r="W2592" i="1" s="1"/>
  <c r="V2593" i="1"/>
  <c r="W2593" i="1" s="1"/>
  <c r="V2594" i="1"/>
  <c r="W2594" i="1" s="1"/>
  <c r="V2595" i="1"/>
  <c r="W2595" i="1" s="1"/>
  <c r="V2596" i="1"/>
  <c r="W2596" i="1" s="1"/>
  <c r="V2597" i="1"/>
  <c r="W2597" i="1" s="1"/>
  <c r="V2598" i="1"/>
  <c r="W2598" i="1" s="1"/>
  <c r="V2599" i="1"/>
  <c r="W2599" i="1" s="1"/>
  <c r="V2600" i="1"/>
  <c r="W2600" i="1" s="1"/>
  <c r="V2601" i="1"/>
  <c r="W2601" i="1" s="1"/>
  <c r="V2602" i="1"/>
  <c r="W2602" i="1" s="1"/>
  <c r="V2603" i="1"/>
  <c r="W2603" i="1" s="1"/>
  <c r="V2604" i="1"/>
  <c r="W2604" i="1" s="1"/>
  <c r="V2605" i="1"/>
  <c r="W2605" i="1" s="1"/>
  <c r="V2606" i="1"/>
  <c r="W2606" i="1" s="1"/>
  <c r="V2607" i="1"/>
  <c r="W2607" i="1" s="1"/>
  <c r="V2608" i="1"/>
  <c r="W2608" i="1" s="1"/>
  <c r="V2609" i="1"/>
  <c r="W2609" i="1" s="1"/>
  <c r="V2610" i="1"/>
  <c r="W2610" i="1" s="1"/>
  <c r="V2611" i="1"/>
  <c r="W2611" i="1" s="1"/>
  <c r="V2612" i="1"/>
  <c r="W2612" i="1" s="1"/>
  <c r="V2613" i="1"/>
  <c r="W2613" i="1" s="1"/>
  <c r="V2614" i="1"/>
  <c r="W2614" i="1" s="1"/>
  <c r="V2615" i="1"/>
  <c r="W2615" i="1" s="1"/>
  <c r="V2616" i="1"/>
  <c r="W2616" i="1" s="1"/>
  <c r="V2617" i="1"/>
  <c r="W2617" i="1" s="1"/>
  <c r="V2618" i="1"/>
  <c r="W2618" i="1" s="1"/>
  <c r="V2619" i="1"/>
  <c r="W2619" i="1" s="1"/>
  <c r="V2620" i="1"/>
  <c r="W2620" i="1" s="1"/>
  <c r="V2621" i="1"/>
  <c r="W2621" i="1" s="1"/>
  <c r="V2622" i="1"/>
  <c r="W2622" i="1" s="1"/>
  <c r="V2623" i="1"/>
  <c r="W2623" i="1" s="1"/>
  <c r="V2624" i="1"/>
  <c r="W2624" i="1" s="1"/>
  <c r="U2625" i="1"/>
  <c r="V2625" i="1" s="1"/>
  <c r="Y2625" i="1"/>
  <c r="Z2625" i="1" s="1"/>
  <c r="V2626" i="1"/>
  <c r="W2626" i="1" s="1"/>
  <c r="X2626" i="1"/>
  <c r="U2627" i="1"/>
  <c r="S2627" i="1" s="1"/>
  <c r="T2627" i="1" s="1"/>
  <c r="Y2627" i="1"/>
  <c r="Z2627" i="1" s="1"/>
  <c r="V2628" i="1"/>
  <c r="W2628" i="1" s="1"/>
  <c r="X2628" i="1"/>
  <c r="S2628" i="1" s="1"/>
  <c r="T2628" i="1" s="1"/>
  <c r="U2629" i="1"/>
  <c r="V2629" i="1" s="1"/>
  <c r="Y2629" i="1"/>
  <c r="Z2629" i="1" s="1"/>
  <c r="V2630" i="1"/>
  <c r="W2630" i="1" s="1"/>
  <c r="X2630" i="1"/>
  <c r="Y2630" i="1" s="1"/>
  <c r="U2631" i="1"/>
  <c r="V2631" i="1" s="1"/>
  <c r="Y2631" i="1"/>
  <c r="Z2631" i="1" s="1"/>
  <c r="V2632" i="1"/>
  <c r="W2632" i="1" s="1"/>
  <c r="X2632" i="1"/>
  <c r="Y2632" i="1" s="1"/>
  <c r="U2633" i="1"/>
  <c r="S2633" i="1" s="1"/>
  <c r="T2633" i="1" s="1"/>
  <c r="Y2633" i="1"/>
  <c r="Z2633" i="1" s="1"/>
  <c r="V2634" i="1"/>
  <c r="W2634" i="1" s="1"/>
  <c r="X2634" i="1"/>
  <c r="S2634" i="1" s="1"/>
  <c r="T2634" i="1" s="1"/>
  <c r="S2567" i="1" l="1"/>
  <c r="T2567" i="1" s="1"/>
  <c r="S2380" i="1"/>
  <c r="AC2380" i="1" s="1"/>
  <c r="AH2380" i="1"/>
  <c r="S2381" i="1"/>
  <c r="S2382" i="1"/>
  <c r="S2383" i="1"/>
  <c r="S2384" i="1"/>
  <c r="Z2540" i="1"/>
  <c r="S2543" i="1"/>
  <c r="T2543" i="1" s="1"/>
  <c r="V2637" i="1"/>
  <c r="W2637" i="1" s="1"/>
  <c r="Y2529" i="1"/>
  <c r="Z2529" i="1" s="1"/>
  <c r="V2633" i="1"/>
  <c r="W2633" i="1" s="1"/>
  <c r="Y2531" i="1"/>
  <c r="Z2531" i="1" s="1"/>
  <c r="S2476" i="1"/>
  <c r="T2476" i="1" s="1"/>
  <c r="S2534" i="1"/>
  <c r="T2534" i="1" s="1"/>
  <c r="V2472" i="1"/>
  <c r="W2472" i="1" s="1"/>
  <c r="V2549" i="1"/>
  <c r="W2549" i="1" s="1"/>
  <c r="S2519" i="1"/>
  <c r="T2519" i="1" s="1"/>
  <c r="S2540" i="1"/>
  <c r="T2540" i="1" s="1"/>
  <c r="S2535" i="1"/>
  <c r="T2535" i="1" s="1"/>
  <c r="S2644" i="1"/>
  <c r="T2644" i="1" s="1"/>
  <c r="Y2509" i="1"/>
  <c r="Z2509" i="1" s="1"/>
  <c r="Y2628" i="1"/>
  <c r="Z2628" i="1" s="1"/>
  <c r="Z2534" i="1"/>
  <c r="W2548" i="1"/>
  <c r="V2515" i="1"/>
  <c r="W2515" i="1" s="1"/>
  <c r="V2471" i="1"/>
  <c r="W2471" i="1" s="1"/>
  <c r="S2525" i="1"/>
  <c r="T2525" i="1" s="1"/>
  <c r="Z2630" i="1"/>
  <c r="V2551" i="1"/>
  <c r="W2551" i="1" s="1"/>
  <c r="S2536" i="1"/>
  <c r="T2536" i="1" s="1"/>
  <c r="Y2505" i="1"/>
  <c r="Z2505" i="1" s="1"/>
  <c r="V2514" i="1"/>
  <c r="W2514" i="1" s="1"/>
  <c r="Y2507" i="1"/>
  <c r="Z2507" i="1" s="1"/>
  <c r="S2499" i="1"/>
  <c r="T2499" i="1" s="1"/>
  <c r="V2627" i="1"/>
  <c r="W2627" i="1" s="1"/>
  <c r="S2643" i="1"/>
  <c r="T2643" i="1" s="1"/>
  <c r="Y2638" i="1"/>
  <c r="Z2638" i="1" s="1"/>
  <c r="Z2566" i="1"/>
  <c r="Y2502" i="1"/>
  <c r="Z2502" i="1" s="1"/>
  <c r="V2478" i="1"/>
  <c r="W2478" i="1" s="1"/>
  <c r="Y2634" i="1"/>
  <c r="Z2634" i="1" s="1"/>
  <c r="Z2632" i="1"/>
  <c r="S2568" i="1"/>
  <c r="T2568" i="1" s="1"/>
  <c r="W2554" i="1"/>
  <c r="Y2532" i="1"/>
  <c r="Z2532" i="1" s="1"/>
  <c r="S2501" i="1"/>
  <c r="T2501" i="1" s="1"/>
  <c r="V2484" i="1"/>
  <c r="W2484" i="1" s="1"/>
  <c r="S2565" i="1"/>
  <c r="T2565" i="1" s="1"/>
  <c r="S2537" i="1"/>
  <c r="T2537" i="1" s="1"/>
  <c r="Z2501" i="1"/>
  <c r="S2632" i="1"/>
  <c r="T2632" i="1" s="1"/>
  <c r="S2555" i="1"/>
  <c r="T2555" i="1" s="1"/>
  <c r="V2645" i="1"/>
  <c r="W2645" i="1" s="1"/>
  <c r="V2641" i="1"/>
  <c r="W2641" i="1" s="1"/>
  <c r="Z2561" i="1"/>
  <c r="S2511" i="1"/>
  <c r="T2511" i="1" s="1"/>
  <c r="V2483" i="1"/>
  <c r="W2483" i="1" s="1"/>
  <c r="S2508" i="1"/>
  <c r="T2508" i="1" s="1"/>
  <c r="S2490" i="1"/>
  <c r="T2490" i="1" s="1"/>
  <c r="W2488" i="1"/>
  <c r="S2630" i="1"/>
  <c r="T2630" i="1" s="1"/>
  <c r="S2561" i="1"/>
  <c r="T2561" i="1" s="1"/>
  <c r="V2545" i="1"/>
  <c r="W2545" i="1" s="1"/>
  <c r="W2526" i="1"/>
  <c r="V2516" i="1"/>
  <c r="W2516" i="1" s="1"/>
  <c r="V2635" i="1"/>
  <c r="W2635" i="1" s="1"/>
  <c r="Z2559" i="1"/>
  <c r="Y2503" i="1"/>
  <c r="Z2503" i="1" s="1"/>
  <c r="S2475" i="1"/>
  <c r="T2475" i="1" s="1"/>
  <c r="W2473" i="1"/>
  <c r="V2492" i="1"/>
  <c r="W2492" i="1" s="1"/>
  <c r="S2491" i="1"/>
  <c r="T2491" i="1" s="1"/>
  <c r="V2486" i="1"/>
  <c r="W2486" i="1" s="1"/>
  <c r="S2513" i="1"/>
  <c r="T2513" i="1" s="1"/>
  <c r="S2556" i="1"/>
  <c r="T2556" i="1" s="1"/>
  <c r="W2513" i="1"/>
  <c r="Z2560" i="1"/>
  <c r="Z2508" i="1"/>
  <c r="S2481" i="1"/>
  <c r="T2481" i="1" s="1"/>
  <c r="W2479" i="1"/>
  <c r="S2496" i="1"/>
  <c r="T2496" i="1" s="1"/>
  <c r="S2554" i="1"/>
  <c r="T2554" i="1" s="1"/>
  <c r="Y2538" i="1"/>
  <c r="Z2538" i="1" s="1"/>
  <c r="S2526" i="1"/>
  <c r="T2526" i="1" s="1"/>
  <c r="V2647" i="1"/>
  <c r="W2647" i="1" s="1"/>
  <c r="V2639" i="1"/>
  <c r="W2639" i="1" s="1"/>
  <c r="Z2565" i="1"/>
  <c r="W2485" i="1"/>
  <c r="S2482" i="1"/>
  <c r="T2482" i="1" s="1"/>
  <c r="V2477" i="1"/>
  <c r="W2477" i="1" s="1"/>
  <c r="S2497" i="1"/>
  <c r="T2497" i="1" s="1"/>
  <c r="V2493" i="1"/>
  <c r="W2493" i="1" s="1"/>
  <c r="V2487" i="1"/>
  <c r="W2487" i="1" s="1"/>
  <c r="V2498" i="1"/>
  <c r="W2498" i="1" s="1"/>
  <c r="W2497" i="1"/>
  <c r="S2495" i="1"/>
  <c r="T2495" i="1" s="1"/>
  <c r="S2489" i="1"/>
  <c r="T2489" i="1" s="1"/>
  <c r="W2496" i="1"/>
  <c r="S2494" i="1"/>
  <c r="T2494" i="1" s="1"/>
  <c r="W2490" i="1"/>
  <c r="S2488" i="1"/>
  <c r="T2488" i="1" s="1"/>
  <c r="V2494" i="1"/>
  <c r="W2494" i="1" s="1"/>
  <c r="W2495" i="1"/>
  <c r="W2489" i="1"/>
  <c r="S2480" i="1"/>
  <c r="T2480" i="1" s="1"/>
  <c r="S2474" i="1"/>
  <c r="T2474" i="1" s="1"/>
  <c r="S2485" i="1"/>
  <c r="T2485" i="1" s="1"/>
  <c r="W2481" i="1"/>
  <c r="S2479" i="1"/>
  <c r="T2479" i="1" s="1"/>
  <c r="W2475" i="1"/>
  <c r="S2473" i="1"/>
  <c r="T2473" i="1" s="1"/>
  <c r="W2480" i="1"/>
  <c r="W2474" i="1"/>
  <c r="Z2510" i="1"/>
  <c r="S2510" i="1"/>
  <c r="T2510" i="1" s="1"/>
  <c r="Z2504" i="1"/>
  <c r="S2504" i="1"/>
  <c r="T2504" i="1" s="1"/>
  <c r="Z2512" i="1"/>
  <c r="S2512" i="1"/>
  <c r="T2512" i="1" s="1"/>
  <c r="Z2506" i="1"/>
  <c r="S2506" i="1"/>
  <c r="T2506" i="1" s="1"/>
  <c r="Z2500" i="1"/>
  <c r="S2500" i="1"/>
  <c r="T2500" i="1" s="1"/>
  <c r="S2564" i="1"/>
  <c r="T2564" i="1" s="1"/>
  <c r="S2559" i="1"/>
  <c r="T2559" i="1" s="1"/>
  <c r="Z2564" i="1"/>
  <c r="Z2558" i="1"/>
  <c r="S2558" i="1"/>
  <c r="T2558" i="1" s="1"/>
  <c r="Z2646" i="1"/>
  <c r="S2646" i="1"/>
  <c r="T2646" i="1" s="1"/>
  <c r="Z2640" i="1"/>
  <c r="S2640" i="1"/>
  <c r="T2640" i="1" s="1"/>
  <c r="Z2648" i="1"/>
  <c r="S2648" i="1"/>
  <c r="T2648" i="1" s="1"/>
  <c r="Z2642" i="1"/>
  <c r="S2642" i="1"/>
  <c r="T2642" i="1" s="1"/>
  <c r="Z2636" i="1"/>
  <c r="S2636" i="1"/>
  <c r="T2636" i="1" s="1"/>
  <c r="S2557" i="1"/>
  <c r="T2557" i="1" s="1"/>
  <c r="S2629" i="1"/>
  <c r="T2629" i="1" s="1"/>
  <c r="W2629" i="1"/>
  <c r="S2562" i="1"/>
  <c r="T2562" i="1" s="1"/>
  <c r="S2626" i="1"/>
  <c r="T2626" i="1" s="1"/>
  <c r="Y2626" i="1"/>
  <c r="Z2626" i="1" s="1"/>
  <c r="W2625" i="1"/>
  <c r="S2625" i="1"/>
  <c r="T2625" i="1" s="1"/>
  <c r="S2553" i="1"/>
  <c r="T2553" i="1" s="1"/>
  <c r="V2553" i="1"/>
  <c r="W2553" i="1" s="1"/>
  <c r="Y2530" i="1"/>
  <c r="Z2530" i="1" s="1"/>
  <c r="S2530" i="1"/>
  <c r="T2530" i="1" s="1"/>
  <c r="W2631" i="1"/>
  <c r="S2566" i="1"/>
  <c r="T2566" i="1" s="1"/>
  <c r="S2563" i="1"/>
  <c r="T2563" i="1" s="1"/>
  <c r="S2631" i="1"/>
  <c r="T2631" i="1" s="1"/>
  <c r="V2552" i="1"/>
  <c r="W2552" i="1" s="1"/>
  <c r="S2552" i="1"/>
  <c r="T2552" i="1" s="1"/>
  <c r="V2550" i="1"/>
  <c r="W2550" i="1" s="1"/>
  <c r="S2550" i="1"/>
  <c r="T2550" i="1" s="1"/>
  <c r="S2547" i="1"/>
  <c r="T2547" i="1" s="1"/>
  <c r="V2547" i="1"/>
  <c r="W2547" i="1" s="1"/>
  <c r="S2546" i="1"/>
  <c r="T2546" i="1" s="1"/>
  <c r="V2546" i="1"/>
  <c r="W2546" i="1" s="1"/>
  <c r="V2544" i="1"/>
  <c r="W2544" i="1" s="1"/>
  <c r="S2544" i="1"/>
  <c r="T2544" i="1" s="1"/>
  <c r="S2560" i="1"/>
  <c r="T2560" i="1" s="1"/>
  <c r="S2527" i="1"/>
  <c r="T2527" i="1" s="1"/>
  <c r="Y2527" i="1"/>
  <c r="Z2527" i="1" s="1"/>
  <c r="S2522" i="1"/>
  <c r="T2522" i="1" s="1"/>
  <c r="W2522" i="1"/>
  <c r="S2520" i="1"/>
  <c r="T2520" i="1" s="1"/>
  <c r="W2520" i="1"/>
  <c r="S2523" i="1"/>
  <c r="T2523" i="1" s="1"/>
  <c r="V2523" i="1"/>
  <c r="W2523" i="1" s="1"/>
  <c r="W2517" i="1"/>
  <c r="S2517" i="1"/>
  <c r="T2517" i="1" s="1"/>
  <c r="S2541" i="1"/>
  <c r="T2541" i="1" s="1"/>
  <c r="W2541" i="1"/>
  <c r="S2539" i="1"/>
  <c r="T2539" i="1" s="1"/>
  <c r="Z2539" i="1"/>
  <c r="Y2528" i="1"/>
  <c r="Z2528" i="1" s="1"/>
  <c r="S2528" i="1"/>
  <c r="T2528" i="1" s="1"/>
  <c r="S2521" i="1"/>
  <c r="T2521" i="1" s="1"/>
  <c r="W2521" i="1"/>
  <c r="V2518" i="1"/>
  <c r="W2518" i="1" s="1"/>
  <c r="S2518" i="1"/>
  <c r="T2518" i="1" s="1"/>
  <c r="S2548" i="1"/>
  <c r="T2548" i="1" s="1"/>
  <c r="S2542" i="1"/>
  <c r="T2542" i="1" s="1"/>
  <c r="V2542" i="1"/>
  <c r="W2542" i="1" s="1"/>
  <c r="V2524" i="1"/>
  <c r="W2524" i="1" s="1"/>
  <c r="S2524" i="1"/>
  <c r="T2524" i="1" s="1"/>
  <c r="S2533" i="1"/>
  <c r="T2533" i="1" s="1"/>
  <c r="Z2533" i="1"/>
  <c r="AJ2953" i="1" l="1"/>
  <c r="AI2953" i="1"/>
  <c r="AH2953" i="1"/>
  <c r="AF2953" i="1"/>
  <c r="AE2953" i="1"/>
  <c r="AD2953" i="1"/>
  <c r="AC2953" i="1"/>
  <c r="AJ2952" i="1"/>
  <c r="AI2952" i="1"/>
  <c r="AH2952" i="1"/>
  <c r="AF2952" i="1"/>
  <c r="AE2952" i="1"/>
  <c r="AD2952" i="1"/>
  <c r="AC2952" i="1"/>
  <c r="AH2395" i="1"/>
  <c r="AE2395" i="1"/>
  <c r="AH2390" i="1"/>
  <c r="AE2390" i="1"/>
  <c r="AH2385" i="1"/>
  <c r="AE2385" i="1"/>
  <c r="AH2379" i="1"/>
  <c r="AE2379" i="1"/>
  <c r="AH2374" i="1"/>
  <c r="AE2374" i="1"/>
  <c r="AH2369" i="1"/>
  <c r="AE2369" i="1"/>
  <c r="AH2364" i="1"/>
  <c r="AE2364" i="1"/>
  <c r="AH2102" i="1"/>
  <c r="AE2102" i="1"/>
  <c r="AE2097" i="1"/>
  <c r="AE2093" i="1"/>
  <c r="AE2089" i="1"/>
  <c r="AE2088" i="1"/>
  <c r="AE2087" i="1"/>
  <c r="AE2084" i="1"/>
  <c r="AE2076" i="1"/>
  <c r="AE2074" i="1"/>
  <c r="AE2071" i="1"/>
  <c r="AE2069" i="1"/>
  <c r="AE2068" i="1"/>
  <c r="AE2063" i="1"/>
  <c r="AE2062" i="1"/>
  <c r="AE2058" i="1"/>
  <c r="AE2050" i="1"/>
  <c r="AE2048" i="1"/>
  <c r="AE2045" i="1"/>
  <c r="AE2043" i="1"/>
  <c r="AE2042" i="1"/>
  <c r="AE2032" i="1"/>
  <c r="AE2024" i="1"/>
  <c r="AE2022" i="1"/>
  <c r="AE2017" i="1"/>
  <c r="AE2016" i="1"/>
  <c r="AH1967" i="1"/>
  <c r="AE1967" i="1"/>
  <c r="AC1967" i="1"/>
  <c r="AH1965" i="1"/>
  <c r="AE1965" i="1"/>
  <c r="AC1965" i="1"/>
  <c r="AH1964" i="1"/>
  <c r="AE1964" i="1"/>
  <c r="AC1964" i="1"/>
  <c r="AH1963" i="1"/>
  <c r="AE1963" i="1"/>
  <c r="AC1963" i="1"/>
  <c r="AH1962" i="1"/>
  <c r="AE1962" i="1"/>
  <c r="AC1962" i="1"/>
  <c r="AH1961" i="1"/>
  <c r="AE1961" i="1"/>
  <c r="AC1961" i="1"/>
  <c r="AH1789" i="1"/>
  <c r="AE1789" i="1"/>
  <c r="AC1789" i="1"/>
  <c r="AH1660" i="1"/>
  <c r="AE1660" i="1"/>
  <c r="AC1660" i="1"/>
  <c r="AH1659" i="1"/>
  <c r="AE1659" i="1"/>
  <c r="AC1659" i="1"/>
  <c r="AH1437" i="1"/>
  <c r="AE1437" i="1"/>
  <c r="AC1437" i="1"/>
  <c r="AH1432" i="1"/>
  <c r="AE1432" i="1"/>
  <c r="AC1432" i="1"/>
  <c r="AH1427" i="1"/>
  <c r="AE1427" i="1"/>
  <c r="AC1427" i="1"/>
  <c r="AH1422" i="1"/>
  <c r="AE1422" i="1"/>
  <c r="AC1422" i="1"/>
  <c r="AH1417" i="1"/>
  <c r="AE1417" i="1"/>
  <c r="AC1417" i="1"/>
  <c r="AH1412" i="1"/>
  <c r="AE1412" i="1"/>
  <c r="AC1412" i="1"/>
  <c r="AH1407" i="1"/>
  <c r="AE1407" i="1"/>
  <c r="AC1407" i="1"/>
  <c r="AH1402" i="1"/>
  <c r="AE1402" i="1"/>
  <c r="AC1402" i="1"/>
  <c r="AH1397" i="1"/>
  <c r="AE1397" i="1"/>
  <c r="AC1397" i="1"/>
  <c r="AH1392" i="1"/>
  <c r="AE1392" i="1"/>
  <c r="AC1392" i="1"/>
  <c r="AH1387" i="1"/>
  <c r="AE1387" i="1"/>
  <c r="AC1387" i="1"/>
  <c r="AH1382" i="1"/>
  <c r="AE1382" i="1"/>
  <c r="AC1382" i="1"/>
  <c r="AH1377" i="1"/>
  <c r="AE1377" i="1"/>
  <c r="AC1377" i="1"/>
  <c r="AH1372" i="1"/>
  <c r="AE1372" i="1"/>
  <c r="AC1372" i="1"/>
  <c r="AH1367" i="1"/>
  <c r="AE1367" i="1"/>
  <c r="AC1367" i="1"/>
  <c r="AH1362" i="1"/>
  <c r="AE1362" i="1"/>
  <c r="AC1362" i="1"/>
  <c r="AH1357" i="1"/>
  <c r="AE1357" i="1"/>
  <c r="AC1357" i="1"/>
  <c r="AH1352" i="1"/>
  <c r="AE1352" i="1"/>
  <c r="AC1352" i="1"/>
  <c r="AH1347" i="1"/>
  <c r="AE1347" i="1"/>
  <c r="AC1347" i="1"/>
  <c r="AH1342" i="1"/>
  <c r="AE1342" i="1"/>
  <c r="AC1342" i="1"/>
  <c r="AH1337" i="1"/>
  <c r="AE1337" i="1"/>
  <c r="AC1337" i="1"/>
  <c r="AH1332" i="1"/>
  <c r="AE1332" i="1"/>
  <c r="AC1332" i="1"/>
  <c r="AH1327" i="1"/>
  <c r="AE1327" i="1"/>
  <c r="AC1327" i="1"/>
  <c r="AH1322" i="1"/>
  <c r="AE1322" i="1"/>
  <c r="AC1322" i="1"/>
  <c r="AH1317" i="1"/>
  <c r="AE1317" i="1"/>
  <c r="AC1317" i="1"/>
  <c r="AH1312" i="1"/>
  <c r="AE1312" i="1"/>
  <c r="AC1312" i="1"/>
  <c r="AH1290" i="1"/>
  <c r="AE1290" i="1"/>
  <c r="AC1290" i="1"/>
  <c r="AH1289" i="1"/>
  <c r="AE1289" i="1"/>
  <c r="AC1289" i="1"/>
  <c r="AH1284" i="1"/>
  <c r="AE1284" i="1"/>
  <c r="AC1284" i="1"/>
  <c r="AH1283" i="1"/>
  <c r="AE1283" i="1"/>
  <c r="AC1283" i="1"/>
  <c r="AH1282" i="1"/>
  <c r="AE1282" i="1"/>
  <c r="AC1282" i="1"/>
  <c r="AH1281" i="1"/>
  <c r="AE1281" i="1"/>
  <c r="AC1281" i="1"/>
  <c r="AH1280" i="1"/>
  <c r="AE1280" i="1"/>
  <c r="AC1280" i="1"/>
  <c r="AH1279" i="1"/>
  <c r="AE1279" i="1"/>
  <c r="AC1279" i="1"/>
  <c r="AH1278" i="1"/>
  <c r="AE1278" i="1"/>
  <c r="AC1278" i="1"/>
  <c r="AH1277" i="1"/>
  <c r="AE1277" i="1"/>
  <c r="AC1277" i="1"/>
  <c r="AH1276" i="1"/>
  <c r="AE1276" i="1"/>
  <c r="AC1276" i="1"/>
  <c r="AH1275" i="1"/>
  <c r="AE1275" i="1"/>
  <c r="AC1275" i="1"/>
  <c r="AH1274" i="1"/>
  <c r="AE1274" i="1"/>
  <c r="AC1274" i="1"/>
  <c r="AH1273" i="1"/>
  <c r="AE1273" i="1"/>
  <c r="AC1273" i="1"/>
  <c r="AH1272" i="1"/>
  <c r="AE1272" i="1"/>
  <c r="AC1272" i="1"/>
  <c r="AH1271" i="1"/>
  <c r="AE1271" i="1"/>
  <c r="AC1271" i="1"/>
  <c r="AH1270" i="1"/>
  <c r="AE1270" i="1"/>
  <c r="AC1270" i="1"/>
  <c r="AH1269" i="1"/>
  <c r="AE1269" i="1"/>
  <c r="AC1269" i="1"/>
  <c r="AH1268" i="1"/>
  <c r="AE1268" i="1"/>
  <c r="AC1268" i="1"/>
  <c r="AH1267" i="1"/>
  <c r="AE1267" i="1"/>
  <c r="AC1267" i="1"/>
  <c r="AH1266" i="1"/>
  <c r="AE1266" i="1"/>
  <c r="AC1266" i="1"/>
  <c r="AH1265" i="1"/>
  <c r="AE1265" i="1"/>
  <c r="AC1265" i="1"/>
  <c r="AH1264" i="1"/>
  <c r="AE1264" i="1"/>
  <c r="AC1264" i="1"/>
  <c r="AH1263" i="1"/>
  <c r="AE1263" i="1"/>
  <c r="AC1263" i="1"/>
  <c r="AH1262" i="1"/>
  <c r="AE1262" i="1"/>
  <c r="AC1262" i="1"/>
  <c r="AH1261" i="1"/>
  <c r="AE1261" i="1"/>
  <c r="AC1261" i="1"/>
  <c r="AH1260" i="1"/>
  <c r="AE1260" i="1"/>
  <c r="AC1260" i="1"/>
  <c r="AH1259" i="1"/>
  <c r="AE1259" i="1"/>
  <c r="AC1259" i="1"/>
  <c r="AH1258" i="1"/>
  <c r="AE1258" i="1"/>
  <c r="AC1258" i="1"/>
  <c r="AH1257" i="1"/>
  <c r="AE1257" i="1"/>
  <c r="AC1257" i="1"/>
  <c r="AH1256" i="1"/>
  <c r="AE1256" i="1"/>
  <c r="AC1256" i="1"/>
  <c r="AH1255" i="1"/>
  <c r="AE1255" i="1"/>
  <c r="AC1255" i="1"/>
  <c r="AH1254" i="1"/>
  <c r="AE1254" i="1"/>
  <c r="AC1254" i="1"/>
  <c r="AH1253" i="1"/>
  <c r="AE1253" i="1"/>
  <c r="AC1253" i="1"/>
  <c r="AH1252" i="1"/>
  <c r="AE1252" i="1"/>
  <c r="AC1252" i="1"/>
  <c r="AH1251" i="1"/>
  <c r="AE1251" i="1"/>
  <c r="AC1251" i="1"/>
  <c r="AH1250" i="1"/>
  <c r="AE1250" i="1"/>
  <c r="AC1250" i="1"/>
  <c r="AH1249" i="1"/>
  <c r="AE1249" i="1"/>
  <c r="AC1249" i="1"/>
  <c r="AH1248" i="1"/>
  <c r="AE1248" i="1"/>
  <c r="AC1248" i="1"/>
  <c r="AH1247" i="1"/>
  <c r="AE1247" i="1"/>
  <c r="AC1247" i="1"/>
  <c r="AH1246" i="1"/>
  <c r="AE1246" i="1"/>
  <c r="AC1246" i="1"/>
  <c r="AH1245" i="1"/>
  <c r="AE1245" i="1"/>
  <c r="AC1245" i="1"/>
  <c r="AH1244" i="1"/>
  <c r="AE1244" i="1"/>
  <c r="AC1244" i="1"/>
  <c r="AH1243" i="1"/>
  <c r="AE1243" i="1"/>
  <c r="AC1243" i="1"/>
  <c r="AH1242" i="1"/>
  <c r="AE1242" i="1"/>
  <c r="AC1242" i="1"/>
  <c r="AH1241" i="1"/>
  <c r="AE1241" i="1"/>
  <c r="AC1241" i="1"/>
  <c r="AH1240" i="1"/>
  <c r="AE1240" i="1"/>
  <c r="AC1240" i="1"/>
  <c r="AH1239" i="1"/>
  <c r="AE1239" i="1"/>
  <c r="AC1239" i="1"/>
  <c r="AH1238" i="1"/>
  <c r="AE1238" i="1"/>
  <c r="AC1238" i="1"/>
  <c r="AH1237" i="1"/>
  <c r="AE1237" i="1"/>
  <c r="AC1237" i="1"/>
  <c r="AH1236" i="1"/>
  <c r="AE1236" i="1"/>
  <c r="AC1236" i="1"/>
  <c r="AH1235" i="1"/>
  <c r="AE1235" i="1"/>
  <c r="AC1235" i="1"/>
  <c r="AH1234" i="1"/>
  <c r="AE1234" i="1"/>
  <c r="AC1234" i="1"/>
  <c r="AH1233" i="1"/>
  <c r="AE1233" i="1"/>
  <c r="AC1233" i="1"/>
  <c r="AH1232" i="1"/>
  <c r="AE1232" i="1"/>
  <c r="AC1232" i="1"/>
  <c r="AH1231" i="1"/>
  <c r="AE1231" i="1"/>
  <c r="AC1231" i="1"/>
  <c r="AH1230" i="1"/>
  <c r="AE1230" i="1"/>
  <c r="AC1230" i="1"/>
  <c r="AH1229" i="1"/>
  <c r="AE1229" i="1"/>
  <c r="AC1229" i="1"/>
  <c r="AH1228" i="1"/>
  <c r="AE1228" i="1"/>
  <c r="AC1228" i="1"/>
  <c r="AE1224" i="1"/>
  <c r="AE1223" i="1"/>
  <c r="AH1211" i="1"/>
  <c r="AE1211" i="1"/>
  <c r="AC1211" i="1"/>
  <c r="AE1203" i="1"/>
  <c r="AE1202" i="1"/>
  <c r="AH1190" i="1"/>
  <c r="AE1190" i="1"/>
  <c r="AC1190" i="1"/>
  <c r="AE1182" i="1"/>
  <c r="AE1181" i="1"/>
  <c r="AH1169" i="1"/>
  <c r="AE1169" i="1"/>
  <c r="AC1169" i="1"/>
  <c r="AE1161" i="1"/>
  <c r="AE1160" i="1"/>
  <c r="AH1148" i="1"/>
  <c r="AE1148" i="1"/>
  <c r="AC1148" i="1"/>
  <c r="AE1140" i="1"/>
  <c r="AE1139" i="1"/>
  <c r="AH1127" i="1"/>
  <c r="AE1127" i="1"/>
  <c r="AC1127" i="1"/>
  <c r="AE1122" i="1"/>
  <c r="AE1121" i="1"/>
  <c r="AE1120" i="1"/>
  <c r="AH1108" i="1"/>
  <c r="AE1108" i="1"/>
  <c r="AC1108" i="1"/>
  <c r="AE1100" i="1"/>
  <c r="AE1099" i="1"/>
  <c r="AH1087" i="1"/>
  <c r="AE1087" i="1"/>
  <c r="AC1087" i="1"/>
  <c r="AE1079" i="1"/>
  <c r="AE1078" i="1"/>
  <c r="AE1077" i="1"/>
  <c r="AH1065" i="1"/>
  <c r="AE1065" i="1"/>
  <c r="AC1065" i="1"/>
  <c r="AE1057" i="1"/>
  <c r="AE1056" i="1"/>
  <c r="AH1046" i="1"/>
  <c r="AE1046" i="1"/>
  <c r="AC1046" i="1"/>
  <c r="AE1038" i="1"/>
  <c r="AE1037" i="1"/>
  <c r="AE1036" i="1"/>
  <c r="AH1025" i="1"/>
  <c r="AE1025" i="1"/>
  <c r="AC1025" i="1"/>
  <c r="AE1017" i="1"/>
  <c r="AE1016" i="1"/>
  <c r="AH1006" i="1"/>
  <c r="AE1006" i="1"/>
  <c r="AC1006" i="1"/>
  <c r="AE1001" i="1"/>
  <c r="AE1000" i="1"/>
  <c r="AH988" i="1"/>
  <c r="AE988" i="1"/>
  <c r="AC988" i="1"/>
  <c r="AE980" i="1"/>
  <c r="AE979" i="1"/>
  <c r="AE978" i="1"/>
  <c r="AH967" i="1"/>
  <c r="AE967" i="1"/>
  <c r="AC967" i="1"/>
  <c r="AE959" i="1"/>
  <c r="AE958" i="1"/>
  <c r="AH946" i="1"/>
  <c r="AE946" i="1"/>
  <c r="AC946" i="1"/>
  <c r="AE938" i="1"/>
  <c r="AE937" i="1"/>
  <c r="AH925" i="1"/>
  <c r="AE925" i="1"/>
  <c r="AC925" i="1"/>
  <c r="AE917" i="1"/>
  <c r="AE916" i="1"/>
  <c r="AH904" i="1"/>
  <c r="AE904" i="1"/>
  <c r="AC904" i="1"/>
  <c r="AE896" i="1"/>
  <c r="AE895" i="1"/>
  <c r="AE894" i="1"/>
  <c r="AH882" i="1"/>
  <c r="AE882" i="1"/>
  <c r="AC882" i="1"/>
  <c r="AE874" i="1"/>
  <c r="AE873" i="1"/>
  <c r="AH861" i="1"/>
  <c r="AE861" i="1"/>
  <c r="AC861" i="1"/>
  <c r="AE853" i="1"/>
  <c r="AE852" i="1"/>
  <c r="AH840" i="1"/>
  <c r="AE840" i="1"/>
  <c r="AC840" i="1"/>
  <c r="AE832" i="1"/>
  <c r="AH820" i="1"/>
  <c r="AE820" i="1"/>
  <c r="AC820" i="1"/>
  <c r="AE812" i="1"/>
  <c r="AE811" i="1"/>
  <c r="AH799" i="1"/>
  <c r="AE799" i="1"/>
  <c r="AC799" i="1"/>
  <c r="AE791" i="1"/>
  <c r="AE790" i="1"/>
  <c r="AE789" i="1"/>
  <c r="AH777" i="1"/>
  <c r="AE777" i="1"/>
  <c r="AC777" i="1"/>
  <c r="AE769" i="1"/>
  <c r="AE768" i="1"/>
  <c r="AH756" i="1"/>
  <c r="AE756" i="1"/>
  <c r="AC756" i="1"/>
  <c r="AE742" i="1"/>
  <c r="AE741" i="1"/>
  <c r="AE733" i="1"/>
  <c r="AE732" i="1"/>
  <c r="AE731" i="1"/>
  <c r="AH718" i="1"/>
  <c r="AE718" i="1"/>
  <c r="AC718" i="1"/>
  <c r="AH714" i="1"/>
  <c r="AE714" i="1"/>
  <c r="AC714" i="1"/>
  <c r="AH708" i="1"/>
  <c r="AE708" i="1"/>
  <c r="AC708" i="1"/>
  <c r="AH684" i="1"/>
  <c r="AE684" i="1"/>
  <c r="AC684" i="1"/>
  <c r="AH683" i="1"/>
  <c r="AE683" i="1"/>
  <c r="AC683" i="1"/>
  <c r="AH682" i="1"/>
  <c r="AE682" i="1"/>
  <c r="AC682" i="1"/>
  <c r="AH673" i="1"/>
  <c r="AE673" i="1"/>
  <c r="AC673" i="1"/>
  <c r="AH672" i="1"/>
  <c r="AE672" i="1"/>
  <c r="AC672" i="1"/>
  <c r="AH671" i="1"/>
  <c r="AE671" i="1"/>
  <c r="AC671" i="1"/>
  <c r="AH656" i="1"/>
  <c r="AE656" i="1"/>
  <c r="AC656" i="1"/>
  <c r="AH655" i="1"/>
  <c r="AE655" i="1"/>
  <c r="AC655" i="1"/>
  <c r="AH654" i="1"/>
  <c r="AE654" i="1"/>
  <c r="AC654" i="1"/>
  <c r="AH643" i="1"/>
  <c r="AE643" i="1"/>
  <c r="AC643" i="1"/>
  <c r="AH642" i="1"/>
  <c r="AE642" i="1"/>
  <c r="AC642" i="1"/>
  <c r="AH641" i="1"/>
  <c r="AE641" i="1"/>
  <c r="AC641" i="1"/>
  <c r="AH630" i="1"/>
  <c r="AE630" i="1"/>
  <c r="AC630" i="1"/>
  <c r="AH629" i="1"/>
  <c r="AE629" i="1"/>
  <c r="AC629" i="1"/>
  <c r="AH628" i="1"/>
  <c r="AE628" i="1"/>
  <c r="AC628" i="1"/>
  <c r="AE607" i="1"/>
  <c r="AE606" i="1"/>
  <c r="AE605" i="1"/>
  <c r="AE604" i="1"/>
  <c r="AE603" i="1"/>
  <c r="AE601" i="1"/>
  <c r="AE600" i="1"/>
  <c r="AE599" i="1"/>
  <c r="AE598" i="1"/>
  <c r="AE597" i="1"/>
  <c r="AH596" i="1"/>
  <c r="AE596" i="1"/>
  <c r="AC596" i="1"/>
  <c r="AH595" i="1"/>
  <c r="AE595" i="1"/>
  <c r="AC595" i="1"/>
  <c r="AH594" i="1"/>
  <c r="AE594" i="1"/>
  <c r="AC594" i="1"/>
  <c r="AE584" i="1"/>
  <c r="AE583" i="1"/>
  <c r="AE582" i="1"/>
  <c r="AE581" i="1"/>
  <c r="AE580" i="1"/>
  <c r="AE578" i="1"/>
  <c r="AE577" i="1"/>
  <c r="AE576" i="1"/>
  <c r="AE575" i="1"/>
  <c r="AE574" i="1"/>
  <c r="AH573" i="1"/>
  <c r="AE573" i="1"/>
  <c r="AC573" i="1"/>
  <c r="AH572" i="1"/>
  <c r="AE572" i="1"/>
  <c r="AC572" i="1"/>
  <c r="AH571" i="1"/>
  <c r="AE571" i="1"/>
  <c r="AC571" i="1"/>
  <c r="AE561" i="1"/>
  <c r="AE560" i="1"/>
  <c r="AE559" i="1"/>
  <c r="AE558" i="1"/>
  <c r="AE557" i="1"/>
  <c r="AE555" i="1"/>
  <c r="AE554" i="1"/>
  <c r="AE553" i="1"/>
  <c r="AE552" i="1"/>
  <c r="AE551" i="1"/>
  <c r="AH550" i="1"/>
  <c r="AE550" i="1"/>
  <c r="AC550" i="1"/>
  <c r="AH549" i="1"/>
  <c r="AE549" i="1"/>
  <c r="AC549" i="1"/>
  <c r="AH548" i="1"/>
  <c r="AE548" i="1"/>
  <c r="AC548" i="1"/>
  <c r="AH537" i="1"/>
  <c r="AE537" i="1"/>
  <c r="AH536" i="1"/>
  <c r="AE536" i="1"/>
  <c r="AH535" i="1"/>
  <c r="AE535" i="1"/>
  <c r="AE519" i="1"/>
  <c r="AE518" i="1"/>
  <c r="AE517" i="1"/>
  <c r="AE516" i="1"/>
  <c r="AE515" i="1"/>
  <c r="AH514" i="1"/>
  <c r="AE514" i="1"/>
  <c r="AC514" i="1"/>
  <c r="AH513" i="1"/>
  <c r="AE513" i="1"/>
  <c r="AC513" i="1"/>
  <c r="AH512" i="1"/>
  <c r="AE512" i="1"/>
  <c r="AC512" i="1"/>
  <c r="AH501" i="1"/>
  <c r="AE501" i="1"/>
  <c r="AC501" i="1"/>
  <c r="AH500" i="1"/>
  <c r="AE500" i="1"/>
  <c r="AC500" i="1"/>
  <c r="AH499" i="1"/>
  <c r="AE499" i="1"/>
  <c r="AC499" i="1"/>
  <c r="AE489" i="1"/>
  <c r="AE488" i="1"/>
  <c r="AE487" i="1"/>
  <c r="AE486" i="1"/>
  <c r="AE485" i="1"/>
  <c r="AE483" i="1"/>
  <c r="AE482" i="1"/>
  <c r="AE481" i="1"/>
  <c r="AE480" i="1"/>
  <c r="AE479" i="1"/>
  <c r="AH478" i="1"/>
  <c r="AE478" i="1"/>
  <c r="AC478" i="1"/>
  <c r="AH477" i="1"/>
  <c r="AE477" i="1"/>
  <c r="AC477" i="1"/>
  <c r="AH476" i="1"/>
  <c r="AE476" i="1"/>
  <c r="AC476" i="1"/>
  <c r="AH465" i="1"/>
  <c r="AE465" i="1"/>
  <c r="AC465" i="1"/>
  <c r="AH464" i="1"/>
  <c r="AE464" i="1"/>
  <c r="AC464" i="1"/>
  <c r="AH463" i="1"/>
  <c r="AE463" i="1"/>
  <c r="AC463" i="1"/>
  <c r="AH441" i="1"/>
  <c r="AE441" i="1"/>
  <c r="AC441" i="1"/>
  <c r="AH440" i="1"/>
  <c r="AE440" i="1"/>
  <c r="AC440" i="1"/>
  <c r="AH439" i="1"/>
  <c r="AE439" i="1"/>
  <c r="AC439" i="1"/>
  <c r="AE429" i="1"/>
  <c r="AE428" i="1"/>
  <c r="AE427" i="1"/>
  <c r="AE426" i="1"/>
  <c r="AE425" i="1"/>
  <c r="AE423" i="1"/>
  <c r="AE422" i="1"/>
  <c r="AE421" i="1"/>
  <c r="AE420" i="1"/>
  <c r="AE419" i="1"/>
  <c r="AH418" i="1"/>
  <c r="AE418" i="1"/>
  <c r="AC418" i="1"/>
  <c r="AH417" i="1"/>
  <c r="AE417" i="1"/>
  <c r="AC417" i="1"/>
  <c r="AH416" i="1"/>
  <c r="AE416" i="1"/>
  <c r="AC416" i="1"/>
  <c r="AH405" i="1"/>
  <c r="AE405" i="1"/>
  <c r="AC405" i="1"/>
  <c r="AH404" i="1"/>
  <c r="AE404" i="1"/>
  <c r="AC404" i="1"/>
  <c r="AH403" i="1"/>
  <c r="AE403" i="1"/>
  <c r="AC403" i="1"/>
  <c r="AE401" i="1"/>
  <c r="AE400" i="1"/>
  <c r="AE399" i="1"/>
  <c r="AE398" i="1"/>
  <c r="AE397" i="1"/>
  <c r="AH396" i="1"/>
  <c r="AE396" i="1"/>
  <c r="AC396" i="1"/>
  <c r="AH395" i="1"/>
  <c r="AE395" i="1"/>
  <c r="AC395" i="1"/>
  <c r="AH394" i="1"/>
  <c r="AE394" i="1"/>
  <c r="AC394" i="1"/>
  <c r="AE378" i="1"/>
  <c r="AE377" i="1"/>
  <c r="AE376" i="1"/>
  <c r="AE375" i="1"/>
  <c r="AE374" i="1"/>
  <c r="AE372" i="1"/>
  <c r="AE371" i="1"/>
  <c r="AE370" i="1"/>
  <c r="AE369" i="1"/>
  <c r="AE368" i="1"/>
  <c r="AE366" i="1"/>
  <c r="AE365" i="1"/>
  <c r="AE364" i="1"/>
  <c r="AE363" i="1"/>
  <c r="AE362" i="1"/>
  <c r="AH361" i="1"/>
  <c r="AE361" i="1"/>
  <c r="AC361" i="1"/>
  <c r="AH360" i="1"/>
  <c r="AE360" i="1"/>
  <c r="AC360" i="1"/>
  <c r="AH359" i="1"/>
  <c r="AE359" i="1"/>
  <c r="AC359" i="1"/>
  <c r="AE349" i="1"/>
  <c r="AE348" i="1"/>
  <c r="AE347" i="1"/>
  <c r="AE346" i="1"/>
  <c r="AE345" i="1"/>
  <c r="AE343" i="1"/>
  <c r="AE342" i="1"/>
  <c r="AE341" i="1"/>
  <c r="AE340" i="1"/>
  <c r="AE339" i="1"/>
  <c r="AH338" i="1"/>
  <c r="AE338" i="1"/>
  <c r="AC338" i="1"/>
  <c r="AH337" i="1"/>
  <c r="AE337" i="1"/>
  <c r="AC337" i="1"/>
  <c r="AH336" i="1"/>
  <c r="AE336" i="1"/>
  <c r="AC336" i="1"/>
  <c r="AE321" i="1"/>
  <c r="AE320" i="1"/>
  <c r="AE319" i="1"/>
  <c r="AE318" i="1"/>
  <c r="AE317" i="1"/>
  <c r="AE315" i="1"/>
  <c r="AE314" i="1"/>
  <c r="AE313" i="1"/>
  <c r="AE312" i="1"/>
  <c r="AE311" i="1"/>
  <c r="AH310" i="1"/>
  <c r="AE310" i="1"/>
  <c r="AC310" i="1"/>
  <c r="AH309" i="1"/>
  <c r="AE309" i="1"/>
  <c r="AC309" i="1"/>
  <c r="AH308" i="1"/>
  <c r="AE308" i="1"/>
  <c r="AC308" i="1"/>
  <c r="AH288" i="1"/>
  <c r="AE288" i="1"/>
  <c r="AC288" i="1"/>
  <c r="AH287" i="1"/>
  <c r="AE287" i="1"/>
  <c r="AC287" i="1"/>
  <c r="AH286" i="1"/>
  <c r="AE286" i="1"/>
  <c r="AC286" i="1"/>
  <c r="AH285" i="1"/>
  <c r="AE285" i="1"/>
  <c r="AC285" i="1"/>
  <c r="AH284" i="1"/>
  <c r="AE284" i="1"/>
  <c r="AC284" i="1"/>
  <c r="AH283" i="1"/>
  <c r="AE283" i="1"/>
  <c r="AC283" i="1"/>
  <c r="AH282" i="1"/>
  <c r="AE282" i="1"/>
  <c r="AC282" i="1"/>
  <c r="AH281" i="1"/>
  <c r="AE281" i="1"/>
  <c r="AC281" i="1"/>
  <c r="AH280" i="1"/>
  <c r="AE280" i="1"/>
  <c r="AC280" i="1"/>
  <c r="AH279" i="1"/>
  <c r="AE279" i="1"/>
  <c r="AC279" i="1"/>
  <c r="AH278" i="1"/>
  <c r="AE278" i="1"/>
  <c r="AC278" i="1"/>
  <c r="AH277" i="1"/>
  <c r="AE277" i="1"/>
  <c r="AC277" i="1"/>
  <c r="AH276" i="1"/>
  <c r="AE276" i="1"/>
  <c r="AC276" i="1"/>
  <c r="AH275" i="1"/>
  <c r="AE275" i="1"/>
  <c r="AC275" i="1"/>
  <c r="AH274" i="1"/>
  <c r="AE274" i="1"/>
  <c r="AC274" i="1"/>
  <c r="AH273" i="1"/>
  <c r="AE273" i="1"/>
  <c r="AC273" i="1"/>
  <c r="AH272" i="1"/>
  <c r="AE272" i="1"/>
  <c r="AC272" i="1"/>
  <c r="AH271" i="1"/>
  <c r="AE271" i="1"/>
  <c r="AC271" i="1"/>
  <c r="AH270" i="1"/>
  <c r="AE270" i="1"/>
  <c r="AC270" i="1"/>
  <c r="AH269" i="1"/>
  <c r="AE269" i="1"/>
  <c r="AC269" i="1"/>
  <c r="AH268" i="1"/>
  <c r="AE268" i="1"/>
  <c r="AC268" i="1"/>
  <c r="AH267" i="1"/>
  <c r="AE267" i="1"/>
  <c r="AC267" i="1"/>
  <c r="AH266" i="1"/>
  <c r="AE266" i="1"/>
  <c r="AC266" i="1"/>
  <c r="AH265" i="1"/>
  <c r="AE265" i="1"/>
  <c r="AC265" i="1"/>
  <c r="AH264" i="1"/>
  <c r="AE264" i="1"/>
  <c r="AC264" i="1"/>
  <c r="AH263" i="1"/>
  <c r="AE263" i="1"/>
  <c r="AC263" i="1"/>
  <c r="AH262" i="1"/>
  <c r="AE262" i="1"/>
  <c r="AC262" i="1"/>
  <c r="AH261" i="1"/>
  <c r="AE261" i="1"/>
  <c r="AC261" i="1"/>
  <c r="AH260" i="1"/>
  <c r="AE260" i="1"/>
  <c r="AC260" i="1"/>
  <c r="AH259" i="1"/>
  <c r="AE259" i="1"/>
  <c r="AC259" i="1"/>
  <c r="AH258" i="1"/>
  <c r="AE258" i="1"/>
  <c r="AC258" i="1"/>
  <c r="AH257" i="1"/>
  <c r="AE257" i="1"/>
  <c r="AC257" i="1"/>
  <c r="AH256" i="1"/>
  <c r="AE256" i="1"/>
  <c r="AC256" i="1"/>
  <c r="AH255" i="1"/>
  <c r="AE255" i="1"/>
  <c r="AC255" i="1"/>
  <c r="AH254" i="1"/>
  <c r="AE254" i="1"/>
  <c r="AC254" i="1"/>
  <c r="AH253" i="1"/>
  <c r="AE253" i="1"/>
  <c r="AC253" i="1"/>
  <c r="AH252" i="1"/>
  <c r="AE252" i="1"/>
  <c r="AC252" i="1"/>
  <c r="AH251" i="1"/>
  <c r="AE251" i="1"/>
  <c r="AC251" i="1"/>
  <c r="AH250" i="1"/>
  <c r="AE250" i="1"/>
  <c r="AC250" i="1"/>
  <c r="AH249" i="1"/>
  <c r="AE249" i="1"/>
  <c r="AC249" i="1"/>
  <c r="AH248" i="1"/>
  <c r="AE248" i="1"/>
  <c r="AC248" i="1"/>
  <c r="AH247" i="1"/>
  <c r="AE247" i="1"/>
  <c r="AC247" i="1"/>
  <c r="AH246" i="1"/>
  <c r="AE246" i="1"/>
  <c r="AC246" i="1"/>
  <c r="AH245" i="1"/>
  <c r="AE245" i="1"/>
  <c r="AC245" i="1"/>
  <c r="AH244" i="1"/>
  <c r="AE244" i="1"/>
  <c r="AC244" i="1"/>
  <c r="AH243" i="1"/>
  <c r="AE243" i="1"/>
  <c r="AC243" i="1"/>
  <c r="AH242" i="1"/>
  <c r="AE242" i="1"/>
  <c r="AC242" i="1"/>
  <c r="AH241" i="1"/>
  <c r="AE241" i="1"/>
  <c r="AC241" i="1"/>
  <c r="AH240" i="1"/>
  <c r="AE240" i="1"/>
  <c r="AC240" i="1"/>
  <c r="AH239" i="1"/>
  <c r="AE239" i="1"/>
  <c r="AC239" i="1"/>
  <c r="AH238" i="1"/>
  <c r="AE238" i="1"/>
  <c r="AC238" i="1"/>
  <c r="AH223" i="1"/>
  <c r="AE223" i="1"/>
  <c r="AC223" i="1"/>
  <c r="AH222" i="1"/>
  <c r="AE222" i="1"/>
  <c r="AC222" i="1"/>
  <c r="AH221" i="1"/>
  <c r="AE221" i="1"/>
  <c r="AC221" i="1"/>
  <c r="AE211" i="1"/>
  <c r="AE210" i="1"/>
  <c r="AE209" i="1"/>
  <c r="AE208" i="1"/>
  <c r="AE207" i="1"/>
  <c r="AE205" i="1"/>
  <c r="AE204" i="1"/>
  <c r="AE203" i="1"/>
  <c r="AE202" i="1"/>
  <c r="AE201" i="1"/>
  <c r="AH200" i="1"/>
  <c r="AE200" i="1"/>
  <c r="AC200" i="1"/>
  <c r="AH199" i="1"/>
  <c r="AE199" i="1"/>
  <c r="AC199" i="1"/>
  <c r="AH198" i="1"/>
  <c r="AE198" i="1"/>
  <c r="AC198" i="1"/>
  <c r="AE188" i="1"/>
  <c r="AE187" i="1"/>
  <c r="AE186" i="1"/>
  <c r="AE185" i="1"/>
  <c r="AE184" i="1"/>
  <c r="AH183" i="1"/>
  <c r="AE183" i="1"/>
  <c r="AC183" i="1"/>
  <c r="AH182" i="1"/>
  <c r="AE182" i="1"/>
  <c r="AC182" i="1"/>
  <c r="AH181" i="1"/>
  <c r="AE181" i="1"/>
  <c r="AC181" i="1"/>
  <c r="AH164" i="1"/>
  <c r="AE164" i="1"/>
  <c r="AC164" i="1"/>
  <c r="AH163" i="1"/>
  <c r="AE163" i="1"/>
  <c r="AC163" i="1"/>
  <c r="AH162" i="1"/>
  <c r="AE162" i="1"/>
  <c r="AC162" i="1"/>
  <c r="AH136" i="1"/>
  <c r="AE136" i="1"/>
  <c r="AC136" i="1"/>
  <c r="AH135" i="1"/>
  <c r="AE135" i="1"/>
  <c r="AC135" i="1"/>
  <c r="AH134" i="1"/>
  <c r="AE134" i="1"/>
  <c r="AC134" i="1"/>
  <c r="AH125" i="1"/>
  <c r="AE125" i="1"/>
  <c r="AC125" i="1"/>
  <c r="AH124" i="1"/>
  <c r="AE124" i="1"/>
  <c r="AC124" i="1"/>
  <c r="AH123" i="1"/>
  <c r="AE123" i="1"/>
  <c r="AC123" i="1"/>
  <c r="AH12" i="1"/>
  <c r="AE12" i="1"/>
  <c r="AE10" i="1"/>
  <c r="AH5" i="1"/>
  <c r="AE5" i="1"/>
  <c r="W2953" i="1"/>
  <c r="AG2953" i="1" s="1"/>
  <c r="W2952" i="1"/>
  <c r="AG2952" i="1" s="1"/>
  <c r="W2397" i="1"/>
  <c r="W2392" i="1"/>
  <c r="W2387" i="1"/>
  <c r="AB655" i="1" l="1"/>
  <c r="AB673" i="1"/>
  <c r="AB820" i="1"/>
  <c r="AB946" i="1"/>
  <c r="AB464" i="1"/>
  <c r="AB477" i="1"/>
  <c r="AB500" i="1"/>
  <c r="AB629" i="1"/>
  <c r="AB642" i="1"/>
  <c r="AB683" i="1"/>
  <c r="AB1659" i="1"/>
  <c r="AB1789" i="1"/>
  <c r="AB501" i="1"/>
  <c r="AB595" i="1"/>
  <c r="AB628" i="1"/>
  <c r="AB630" i="1"/>
  <c r="AB641" i="1"/>
  <c r="AB643" i="1"/>
  <c r="AB654" i="1"/>
  <c r="AB656" i="1"/>
  <c r="AB672" i="1"/>
  <c r="AB682" i="1"/>
  <c r="AB684" i="1"/>
  <c r="AB714" i="1"/>
  <c r="AB1660" i="1"/>
  <c r="AB549" i="1"/>
  <c r="AB572" i="1"/>
  <c r="AB268" i="1"/>
  <c r="AB513" i="1"/>
  <c r="AB548" i="1"/>
  <c r="AB550" i="1"/>
  <c r="AB571" i="1"/>
  <c r="AB573" i="1"/>
  <c r="AB594" i="1"/>
  <c r="AB596" i="1"/>
  <c r="AB671" i="1"/>
  <c r="AB708" i="1"/>
  <c r="AB718" i="1"/>
  <c r="AB1148" i="1"/>
  <c r="AB123" i="1"/>
  <c r="AB125" i="1"/>
  <c r="AB135" i="1"/>
  <c r="AB163" i="1"/>
  <c r="AB181" i="1"/>
  <c r="AB183" i="1"/>
  <c r="AB199" i="1"/>
  <c r="AB221" i="1"/>
  <c r="AB223" i="1"/>
  <c r="AB239" i="1"/>
  <c r="AB241" i="1"/>
  <c r="AB243" i="1"/>
  <c r="AB245" i="1"/>
  <c r="AB247" i="1"/>
  <c r="AB249" i="1"/>
  <c r="AB251" i="1"/>
  <c r="AB253" i="1"/>
  <c r="AB255" i="1"/>
  <c r="AB257" i="1"/>
  <c r="AB259" i="1"/>
  <c r="AB261" i="1"/>
  <c r="AB263" i="1"/>
  <c r="AB265" i="1"/>
  <c r="AB267" i="1"/>
  <c r="AB269" i="1"/>
  <c r="AB271" i="1"/>
  <c r="AB273" i="1"/>
  <c r="AB275" i="1"/>
  <c r="AB277" i="1"/>
  <c r="AB279" i="1"/>
  <c r="AB281" i="1"/>
  <c r="AB283" i="1"/>
  <c r="AB285" i="1"/>
  <c r="AB287" i="1"/>
  <c r="AB308" i="1"/>
  <c r="AB310" i="1"/>
  <c r="AB336" i="1"/>
  <c r="AB338" i="1"/>
  <c r="AB359" i="1"/>
  <c r="AB361" i="1"/>
  <c r="AB395" i="1"/>
  <c r="AB403" i="1"/>
  <c r="AB405" i="1"/>
  <c r="AB416" i="1"/>
  <c r="AB418" i="1"/>
  <c r="AB439" i="1"/>
  <c r="AB441" i="1"/>
  <c r="AB777" i="1"/>
  <c r="AB799" i="1"/>
  <c r="AB925" i="1"/>
  <c r="AB1108" i="1"/>
  <c r="AB1127" i="1"/>
  <c r="AB756" i="1"/>
  <c r="AB882" i="1"/>
  <c r="AB904" i="1"/>
  <c r="AB1065" i="1"/>
  <c r="AB1087" i="1"/>
  <c r="AB1228" i="1"/>
  <c r="AB1230" i="1"/>
  <c r="AB1232" i="1"/>
  <c r="AB1234" i="1"/>
  <c r="AB1236" i="1"/>
  <c r="AB1238" i="1"/>
  <c r="AB1240" i="1"/>
  <c r="AB1242" i="1"/>
  <c r="AB1244" i="1"/>
  <c r="AB1246" i="1"/>
  <c r="AB1248" i="1"/>
  <c r="AB1250" i="1"/>
  <c r="AB1252" i="1"/>
  <c r="AB1254" i="1"/>
  <c r="AB1256" i="1"/>
  <c r="AB1258" i="1"/>
  <c r="AB1260" i="1"/>
  <c r="AB1262" i="1"/>
  <c r="AB1264" i="1"/>
  <c r="AB1266" i="1"/>
  <c r="AB1268" i="1"/>
  <c r="AB1270" i="1"/>
  <c r="AB1272" i="1"/>
  <c r="AB1274" i="1"/>
  <c r="AB1276" i="1"/>
  <c r="AB1278" i="1"/>
  <c r="AB1280" i="1"/>
  <c r="AB1282" i="1"/>
  <c r="AB1284" i="1"/>
  <c r="AB1290" i="1"/>
  <c r="AB1317" i="1"/>
  <c r="AB1327" i="1"/>
  <c r="AB1337" i="1"/>
  <c r="AB1347" i="1"/>
  <c r="AB1357" i="1"/>
  <c r="AB1367" i="1"/>
  <c r="AB1377" i="1"/>
  <c r="AB1387" i="1"/>
  <c r="AB1397" i="1"/>
  <c r="AB1407" i="1"/>
  <c r="AB1417" i="1"/>
  <c r="AB1427" i="1"/>
  <c r="AB1437" i="1"/>
  <c r="AB1962" i="1"/>
  <c r="AB1964" i="1"/>
  <c r="AB463" i="1"/>
  <c r="AB465" i="1"/>
  <c r="AB476" i="1"/>
  <c r="AB478" i="1"/>
  <c r="AB499" i="1"/>
  <c r="AB512" i="1"/>
  <c r="AB514" i="1"/>
  <c r="AB861" i="1"/>
  <c r="AB1025" i="1"/>
  <c r="AB1046" i="1"/>
  <c r="AB1211" i="1"/>
  <c r="AB124" i="1"/>
  <c r="AB134" i="1"/>
  <c r="AB136" i="1"/>
  <c r="AB162" i="1"/>
  <c r="AB164" i="1"/>
  <c r="AB182" i="1"/>
  <c r="AB198" i="1"/>
  <c r="AB200" i="1"/>
  <c r="AB222" i="1"/>
  <c r="AB238" i="1"/>
  <c r="AB240" i="1"/>
  <c r="AB242" i="1"/>
  <c r="AB244" i="1"/>
  <c r="AB246" i="1"/>
  <c r="AB248" i="1"/>
  <c r="AB250" i="1"/>
  <c r="AB252" i="1"/>
  <c r="AB254" i="1"/>
  <c r="AB256" i="1"/>
  <c r="AB258" i="1"/>
  <c r="AB260" i="1"/>
  <c r="AB262" i="1"/>
  <c r="AB264" i="1"/>
  <c r="AB266" i="1"/>
  <c r="AB270" i="1"/>
  <c r="AB272" i="1"/>
  <c r="AB274" i="1"/>
  <c r="AB276" i="1"/>
  <c r="AB278" i="1"/>
  <c r="AB280" i="1"/>
  <c r="AB282" i="1"/>
  <c r="AB284" i="1"/>
  <c r="AB286" i="1"/>
  <c r="AB288" i="1"/>
  <c r="AB309" i="1"/>
  <c r="AB337" i="1"/>
  <c r="AB360" i="1"/>
  <c r="AB394" i="1"/>
  <c r="AB396" i="1"/>
  <c r="AB404" i="1"/>
  <c r="AB417" i="1"/>
  <c r="AB440" i="1"/>
  <c r="AB840" i="1"/>
  <c r="AB1006" i="1"/>
  <c r="AB1190" i="1"/>
  <c r="AB2952" i="1"/>
  <c r="AB967" i="1"/>
  <c r="AB988" i="1"/>
  <c r="AB1169" i="1"/>
  <c r="AB1229" i="1"/>
  <c r="AB1231" i="1"/>
  <c r="AB1233" i="1"/>
  <c r="AB1235" i="1"/>
  <c r="AB1237" i="1"/>
  <c r="AB1239" i="1"/>
  <c r="AB1241" i="1"/>
  <c r="AB1243" i="1"/>
  <c r="AB1245" i="1"/>
  <c r="AB1247" i="1"/>
  <c r="AB1249" i="1"/>
  <c r="AB1251" i="1"/>
  <c r="AB1253" i="1"/>
  <c r="AB1255" i="1"/>
  <c r="AB1257" i="1"/>
  <c r="AB1259" i="1"/>
  <c r="AB1261" i="1"/>
  <c r="AB1263" i="1"/>
  <c r="AB1265" i="1"/>
  <c r="AB1267" i="1"/>
  <c r="AB1269" i="1"/>
  <c r="AB1271" i="1"/>
  <c r="AB1273" i="1"/>
  <c r="AB1275" i="1"/>
  <c r="AB1277" i="1"/>
  <c r="AB1279" i="1"/>
  <c r="AB1281" i="1"/>
  <c r="AB1283" i="1"/>
  <c r="AB1289" i="1"/>
  <c r="AB1312" i="1"/>
  <c r="AB1322" i="1"/>
  <c r="AB1332" i="1"/>
  <c r="AB1342" i="1"/>
  <c r="AB1352" i="1"/>
  <c r="AB1362" i="1"/>
  <c r="AB1372" i="1"/>
  <c r="AB1382" i="1"/>
  <c r="AB1392" i="1"/>
  <c r="AB1402" i="1"/>
  <c r="AB1412" i="1"/>
  <c r="AB1422" i="1"/>
  <c r="AB1432" i="1"/>
  <c r="AB1961" i="1"/>
  <c r="AB1963" i="1"/>
  <c r="AB1965" i="1"/>
  <c r="AB1967" i="1"/>
  <c r="AB2953" i="1"/>
  <c r="U2004" i="1"/>
  <c r="U1307" i="1"/>
  <c r="S1307" i="1" s="1"/>
  <c r="U1306" i="1"/>
  <c r="S1306" i="1" s="1"/>
  <c r="U529" i="1"/>
  <c r="U528" i="1"/>
  <c r="U523" i="1"/>
  <c r="S537" i="1"/>
  <c r="AC537" i="1" s="1"/>
  <c r="AB537" i="1" s="1"/>
  <c r="S536" i="1"/>
  <c r="AC536" i="1" s="1"/>
  <c r="AB536" i="1" s="1"/>
  <c r="S535" i="1"/>
  <c r="AC535" i="1" s="1"/>
  <c r="AB535" i="1" s="1"/>
  <c r="S534" i="1"/>
  <c r="S533" i="1"/>
  <c r="S532" i="1"/>
  <c r="S527" i="1"/>
  <c r="S526" i="1"/>
  <c r="S525" i="1"/>
  <c r="S524" i="1"/>
  <c r="S522" i="1"/>
  <c r="U521" i="1"/>
  <c r="S1796" i="1"/>
  <c r="S1795" i="1"/>
  <c r="S1794" i="1"/>
  <c r="U112" i="1"/>
  <c r="U2889" i="1"/>
  <c r="U2876" i="1"/>
  <c r="U2853" i="1"/>
  <c r="U2851" i="1"/>
  <c r="U2849" i="1"/>
  <c r="U2746" i="1"/>
  <c r="U2745" i="1"/>
  <c r="U2744" i="1"/>
  <c r="U2743" i="1"/>
  <c r="U2742" i="1"/>
  <c r="U2741" i="1"/>
  <c r="U2740" i="1"/>
  <c r="U2739" i="1"/>
  <c r="U2738" i="1"/>
  <c r="U2737" i="1"/>
  <c r="U2736" i="1"/>
  <c r="U2735" i="1"/>
  <c r="U2734" i="1"/>
  <c r="U2733" i="1"/>
  <c r="U2887" i="1"/>
  <c r="U2885" i="1"/>
  <c r="U2874" i="1"/>
  <c r="U2872" i="1"/>
  <c r="U2847" i="1"/>
  <c r="U2845" i="1"/>
  <c r="U2843" i="1"/>
  <c r="U2841" i="1"/>
  <c r="U2839" i="1"/>
  <c r="U2837" i="1"/>
  <c r="U2718" i="1"/>
  <c r="U2717" i="1"/>
  <c r="U2716" i="1"/>
  <c r="U2715" i="1"/>
  <c r="U2714" i="1"/>
  <c r="U2713" i="1"/>
  <c r="U2712" i="1"/>
  <c r="U2711" i="1"/>
  <c r="U2710" i="1"/>
  <c r="U2709" i="1"/>
  <c r="U2708" i="1"/>
  <c r="U2707" i="1"/>
  <c r="U2706" i="1"/>
  <c r="U2705" i="1"/>
  <c r="U2690" i="1"/>
  <c r="U2689" i="1"/>
  <c r="U2688" i="1"/>
  <c r="U2687" i="1"/>
  <c r="U2686" i="1"/>
  <c r="U2685" i="1"/>
  <c r="U2684" i="1"/>
  <c r="U2683" i="1"/>
  <c r="U2682" i="1"/>
  <c r="U2681" i="1"/>
  <c r="U2680" i="1"/>
  <c r="U2679" i="1"/>
  <c r="U2678" i="1"/>
  <c r="U2677" i="1"/>
  <c r="U11" i="1"/>
  <c r="S529" i="1" l="1"/>
  <c r="S521" i="1"/>
  <c r="S528" i="1"/>
  <c r="S523" i="1"/>
  <c r="X9" i="1"/>
  <c r="X8" i="1"/>
  <c r="X7" i="1"/>
  <c r="X6" i="1"/>
  <c r="X10" i="1" l="1"/>
  <c r="AH10" i="1" s="1"/>
  <c r="S5" i="1" l="1"/>
  <c r="AC5" i="1" s="1"/>
  <c r="AB5" i="1" s="1"/>
  <c r="C10" i="15" l="1"/>
  <c r="C9" i="15"/>
  <c r="C8" i="15"/>
  <c r="E7" i="15"/>
  <c r="F7" i="15" s="1"/>
  <c r="G7" i="15" s="1"/>
  <c r="H7" i="15" s="1"/>
  <c r="E6" i="15"/>
  <c r="F6" i="15" s="1"/>
  <c r="G6" i="15" s="1"/>
  <c r="H6" i="15" s="1"/>
  <c r="E5" i="15"/>
  <c r="E4" i="15"/>
  <c r="F4" i="15" s="1"/>
  <c r="G4" i="15" s="1"/>
  <c r="H4" i="15" s="1"/>
  <c r="E3" i="15"/>
  <c r="N6" i="15" l="1"/>
  <c r="T6" i="15"/>
  <c r="L6" i="15"/>
  <c r="R6" i="15"/>
  <c r="P6" i="15"/>
  <c r="T7" i="15"/>
  <c r="L7" i="15"/>
  <c r="R7" i="15"/>
  <c r="P7" i="15"/>
  <c r="N7" i="15"/>
  <c r="R4" i="15"/>
  <c r="N4" i="15"/>
  <c r="P4" i="15"/>
  <c r="T4" i="15"/>
  <c r="L4" i="15"/>
  <c r="E10" i="15"/>
  <c r="E8" i="15"/>
  <c r="F3" i="15"/>
  <c r="F5" i="15"/>
  <c r="E9" i="15"/>
  <c r="F10" i="15" l="1"/>
  <c r="G5" i="15"/>
  <c r="F8" i="15"/>
  <c r="G3" i="15"/>
  <c r="H3" i="15" s="1"/>
  <c r="F9" i="15"/>
  <c r="G10" i="15" l="1"/>
  <c r="H5" i="15"/>
  <c r="T3" i="15"/>
  <c r="L3" i="15"/>
  <c r="R3" i="15"/>
  <c r="P3" i="15"/>
  <c r="N3" i="15"/>
  <c r="G9" i="15"/>
  <c r="G8" i="15"/>
  <c r="T8" i="15" l="1"/>
  <c r="P5" i="15"/>
  <c r="P8" i="15" s="1"/>
  <c r="L5" i="15"/>
  <c r="L8" i="15" s="1"/>
  <c r="N5" i="15"/>
  <c r="N8" i="15" s="1"/>
  <c r="T5" i="15"/>
  <c r="R5" i="15"/>
  <c r="R8" i="15" s="1"/>
  <c r="U2464" i="1" l="1"/>
  <c r="AH976" i="1" l="1"/>
  <c r="AE725" i="1"/>
  <c r="AE2098" i="1"/>
  <c r="AE976" i="1"/>
  <c r="AC725" i="1"/>
  <c r="AH2105" i="1"/>
  <c r="AE2030" i="1"/>
  <c r="AH1968" i="1"/>
  <c r="AC976" i="1"/>
  <c r="AH726" i="1"/>
  <c r="AE2027" i="1"/>
  <c r="AC1968" i="1"/>
  <c r="AC726" i="1"/>
  <c r="AE1968" i="1"/>
  <c r="AH977" i="1"/>
  <c r="AE726" i="1"/>
  <c r="AE2105" i="1"/>
  <c r="AC977" i="1"/>
  <c r="AH725" i="1"/>
  <c r="AE9" i="1"/>
  <c r="AE977" i="1"/>
  <c r="AH9" i="1"/>
  <c r="B253" i="9"/>
  <c r="AB726" i="1" l="1"/>
  <c r="AB977" i="1"/>
  <c r="AB1968" i="1"/>
  <c r="AB725" i="1"/>
  <c r="AB976" i="1"/>
  <c r="U945" i="1"/>
  <c r="U1024" i="1"/>
  <c r="U1086" i="1"/>
  <c r="U966" i="1"/>
  <c r="U707" i="1"/>
  <c r="U1107" i="1"/>
  <c r="X2036" i="1"/>
  <c r="U717" i="1"/>
  <c r="U755" i="1"/>
  <c r="U776" i="1"/>
  <c r="U798" i="1"/>
  <c r="U1126" i="1"/>
  <c r="U713" i="1"/>
  <c r="X2951" i="1"/>
  <c r="V2951" i="1"/>
  <c r="K2951" i="1"/>
  <c r="X2950" i="1"/>
  <c r="V2950" i="1"/>
  <c r="K2950" i="1"/>
  <c r="AA2085" i="1"/>
  <c r="AA2059" i="1"/>
  <c r="AA2033" i="1"/>
  <c r="AA2086" i="1"/>
  <c r="AE2086" i="1" s="1"/>
  <c r="AA2060" i="1"/>
  <c r="AE2060" i="1" s="1"/>
  <c r="AA2034" i="1"/>
  <c r="AA2091" i="1"/>
  <c r="AA2065" i="1"/>
  <c r="AA2039" i="1"/>
  <c r="AA2092" i="1"/>
  <c r="AE2092" i="1" s="1"/>
  <c r="AA2066" i="1"/>
  <c r="AA2040" i="1"/>
  <c r="AA1189" i="1"/>
  <c r="AA2078" i="1"/>
  <c r="AE2078" i="1" s="1"/>
  <c r="AA2052" i="1"/>
  <c r="AA2026" i="1"/>
  <c r="X189" i="1"/>
  <c r="X188" i="1"/>
  <c r="AH188" i="1" s="1"/>
  <c r="X187" i="1"/>
  <c r="AH187" i="1" s="1"/>
  <c r="X186" i="1"/>
  <c r="AH186" i="1" s="1"/>
  <c r="W2951" i="1" l="1"/>
  <c r="W2950" i="1"/>
  <c r="S776" i="1"/>
  <c r="S966" i="1"/>
  <c r="S755" i="1"/>
  <c r="S1086" i="1"/>
  <c r="S2951" i="1"/>
  <c r="S717" i="1"/>
  <c r="S1024" i="1"/>
  <c r="S713" i="1"/>
  <c r="S945" i="1"/>
  <c r="S1126" i="1"/>
  <c r="S1107" i="1"/>
  <c r="S2950" i="1"/>
  <c r="S798" i="1"/>
  <c r="S707" i="1"/>
  <c r="Y2951" i="1"/>
  <c r="Y2950" i="1"/>
  <c r="U2949" i="1"/>
  <c r="U2948" i="1"/>
  <c r="U2947" i="1"/>
  <c r="U2946" i="1"/>
  <c r="U2945" i="1"/>
  <c r="U2944" i="1"/>
  <c r="U2943" i="1"/>
  <c r="U2942" i="1"/>
  <c r="U2941" i="1"/>
  <c r="U2940" i="1"/>
  <c r="U2939" i="1"/>
  <c r="U2938" i="1"/>
  <c r="U2937" i="1"/>
  <c r="U2936" i="1"/>
  <c r="U2935" i="1"/>
  <c r="U2934" i="1"/>
  <c r="U2933" i="1"/>
  <c r="U2932" i="1"/>
  <c r="U2931" i="1"/>
  <c r="U2930" i="1"/>
  <c r="U2929" i="1"/>
  <c r="U2928" i="1"/>
  <c r="U2927" i="1"/>
  <c r="U2926" i="1"/>
  <c r="U2925" i="1"/>
  <c r="U2924" i="1"/>
  <c r="U2923" i="1"/>
  <c r="U2922" i="1"/>
  <c r="U2921" i="1"/>
  <c r="U2920" i="1"/>
  <c r="U2919" i="1"/>
  <c r="U2918" i="1"/>
  <c r="U2917" i="1"/>
  <c r="U2916" i="1"/>
  <c r="U2915" i="1"/>
  <c r="U2914" i="1"/>
  <c r="U2913" i="1"/>
  <c r="U2912" i="1"/>
  <c r="U2911" i="1"/>
  <c r="U2910" i="1"/>
  <c r="U2909" i="1"/>
  <c r="AA2949" i="1"/>
  <c r="Y2949" i="1"/>
  <c r="K2949" i="1"/>
  <c r="AA2948" i="1"/>
  <c r="Y2948" i="1"/>
  <c r="K2948" i="1"/>
  <c r="AA2947" i="1"/>
  <c r="Y2947" i="1"/>
  <c r="K2947" i="1"/>
  <c r="AA2946" i="1"/>
  <c r="Y2946" i="1"/>
  <c r="K2946" i="1"/>
  <c r="AA2945" i="1"/>
  <c r="Y2945" i="1"/>
  <c r="K2945" i="1"/>
  <c r="AA2944" i="1"/>
  <c r="Y2944" i="1"/>
  <c r="K2944" i="1"/>
  <c r="U2908" i="1"/>
  <c r="U2907" i="1"/>
  <c r="U2906" i="1"/>
  <c r="U2905" i="1"/>
  <c r="U2904" i="1"/>
  <c r="U2903" i="1"/>
  <c r="U2902" i="1"/>
  <c r="U2901" i="1"/>
  <c r="U2900" i="1"/>
  <c r="U2899" i="1"/>
  <c r="AA2943" i="1"/>
  <c r="Y2943" i="1"/>
  <c r="K2943" i="1"/>
  <c r="AA2942" i="1"/>
  <c r="Y2942" i="1"/>
  <c r="K2942" i="1"/>
  <c r="AA2941" i="1"/>
  <c r="Y2941" i="1"/>
  <c r="K2941" i="1"/>
  <c r="AA2940" i="1"/>
  <c r="Y2940" i="1"/>
  <c r="K2940" i="1"/>
  <c r="AA2939" i="1"/>
  <c r="Y2939" i="1"/>
  <c r="K2939" i="1"/>
  <c r="AA2938" i="1"/>
  <c r="Y2938" i="1"/>
  <c r="K2938" i="1"/>
  <c r="AA2937" i="1"/>
  <c r="Y2937" i="1"/>
  <c r="K2937" i="1"/>
  <c r="AA2936" i="1"/>
  <c r="Y2936" i="1"/>
  <c r="K2936" i="1"/>
  <c r="AA2935" i="1"/>
  <c r="Y2935" i="1"/>
  <c r="K2935" i="1"/>
  <c r="AA2934" i="1"/>
  <c r="Y2934" i="1"/>
  <c r="K2934" i="1"/>
  <c r="AA2933" i="1"/>
  <c r="Y2933" i="1"/>
  <c r="K2933" i="1"/>
  <c r="AA2932" i="1"/>
  <c r="Y2932" i="1"/>
  <c r="K2932" i="1"/>
  <c r="AA2931" i="1"/>
  <c r="Y2931" i="1"/>
  <c r="K2931" i="1"/>
  <c r="AA2930" i="1"/>
  <c r="Y2930" i="1"/>
  <c r="K2930" i="1"/>
  <c r="AA2929" i="1"/>
  <c r="Y2929" i="1"/>
  <c r="K2929" i="1"/>
  <c r="AA2928" i="1"/>
  <c r="Y2928" i="1"/>
  <c r="K2928" i="1"/>
  <c r="AA2927" i="1"/>
  <c r="Y2927" i="1"/>
  <c r="K2927" i="1"/>
  <c r="AA2926" i="1"/>
  <c r="Y2926" i="1"/>
  <c r="K2926" i="1"/>
  <c r="AA2925" i="1"/>
  <c r="Y2925" i="1"/>
  <c r="K2925" i="1"/>
  <c r="AA2924" i="1"/>
  <c r="Y2924" i="1"/>
  <c r="K2924" i="1"/>
  <c r="AA2923" i="1"/>
  <c r="Y2923" i="1"/>
  <c r="K2923" i="1"/>
  <c r="AA2922" i="1"/>
  <c r="Y2922" i="1"/>
  <c r="K2922" i="1"/>
  <c r="AA2921" i="1"/>
  <c r="Y2921" i="1"/>
  <c r="K2921" i="1"/>
  <c r="AA2920" i="1"/>
  <c r="Y2920" i="1"/>
  <c r="K2920" i="1"/>
  <c r="AA2919" i="1"/>
  <c r="Y2919" i="1"/>
  <c r="K2919" i="1"/>
  <c r="AA2918" i="1"/>
  <c r="Y2918" i="1"/>
  <c r="K2918" i="1"/>
  <c r="AA2917" i="1"/>
  <c r="Y2917" i="1"/>
  <c r="K2917" i="1"/>
  <c r="AA2916" i="1"/>
  <c r="Y2916" i="1"/>
  <c r="K2916" i="1"/>
  <c r="AA2915" i="1"/>
  <c r="Y2915" i="1"/>
  <c r="K2915" i="1"/>
  <c r="AA2914" i="1"/>
  <c r="Y2914" i="1"/>
  <c r="K2914" i="1"/>
  <c r="AA2913" i="1"/>
  <c r="Y2913" i="1"/>
  <c r="K2913" i="1"/>
  <c r="AA2912" i="1"/>
  <c r="Y2912" i="1"/>
  <c r="K2912" i="1"/>
  <c r="Y2911" i="1"/>
  <c r="Y2910" i="1"/>
  <c r="AA2911" i="1"/>
  <c r="K2911" i="1"/>
  <c r="AA2910" i="1"/>
  <c r="K2910" i="1"/>
  <c r="Y2909" i="1"/>
  <c r="Y2908" i="1"/>
  <c r="AA2909" i="1"/>
  <c r="K2909" i="1"/>
  <c r="AA2908" i="1"/>
  <c r="K2908" i="1"/>
  <c r="AA2907" i="1"/>
  <c r="AA2906" i="1"/>
  <c r="Z2910" i="1" l="1"/>
  <c r="Z2915" i="1"/>
  <c r="Z2917" i="1"/>
  <c r="Z2921" i="1"/>
  <c r="Z2925" i="1"/>
  <c r="Z2927" i="1"/>
  <c r="Z2935" i="1"/>
  <c r="Z2944" i="1"/>
  <c r="Z2948" i="1"/>
  <c r="Z2920" i="1"/>
  <c r="Z2922" i="1"/>
  <c r="Z2940" i="1"/>
  <c r="Z2945" i="1"/>
  <c r="Z2947" i="1"/>
  <c r="Z2919" i="1"/>
  <c r="Z2923" i="1"/>
  <c r="Z2931" i="1"/>
  <c r="Z2946" i="1"/>
  <c r="Z2912" i="1"/>
  <c r="Z2914" i="1"/>
  <c r="Z2916" i="1"/>
  <c r="Z2926" i="1"/>
  <c r="Z2928" i="1"/>
  <c r="Z2930" i="1"/>
  <c r="Z2934" i="1"/>
  <c r="Z2942" i="1"/>
  <c r="T2951" i="1"/>
  <c r="S2903" i="1"/>
  <c r="S2909" i="1"/>
  <c r="V2915" i="1"/>
  <c r="V2921" i="1"/>
  <c r="V2927" i="1"/>
  <c r="S2933" i="1"/>
  <c r="S2939" i="1"/>
  <c r="V2945" i="1"/>
  <c r="T2950" i="1"/>
  <c r="S2904" i="1"/>
  <c r="V2910" i="1"/>
  <c r="W2910" i="1" s="1"/>
  <c r="S2916" i="1"/>
  <c r="V2922" i="1"/>
  <c r="V2928" i="1"/>
  <c r="V2934" i="1"/>
  <c r="S2940" i="1"/>
  <c r="V2946" i="1"/>
  <c r="S2924" i="1"/>
  <c r="S2899" i="1"/>
  <c r="S2905" i="1"/>
  <c r="V2911" i="1"/>
  <c r="S2917" i="1"/>
  <c r="V2923" i="1"/>
  <c r="S2929" i="1"/>
  <c r="V2935" i="1"/>
  <c r="V2941" i="1"/>
  <c r="W2941" i="1" s="1"/>
  <c r="V2947" i="1"/>
  <c r="S2900" i="1"/>
  <c r="S2906" i="1"/>
  <c r="S2912" i="1"/>
  <c r="S2936" i="1"/>
  <c r="S2948" i="1"/>
  <c r="S2901" i="1"/>
  <c r="S2907" i="1"/>
  <c r="V2913" i="1"/>
  <c r="S2919" i="1"/>
  <c r="V2925" i="1"/>
  <c r="S2931" i="1"/>
  <c r="S2937" i="1"/>
  <c r="S2943" i="1"/>
  <c r="V2949" i="1"/>
  <c r="S2918" i="1"/>
  <c r="S2930" i="1"/>
  <c r="S2942" i="1"/>
  <c r="S2902" i="1"/>
  <c r="S2908" i="1"/>
  <c r="S2914" i="1"/>
  <c r="S2920" i="1"/>
  <c r="S2926" i="1"/>
  <c r="S2932" i="1"/>
  <c r="S2938" i="1"/>
  <c r="S2944" i="1"/>
  <c r="V2919" i="1"/>
  <c r="V2937" i="1"/>
  <c r="V2930" i="1"/>
  <c r="V2916" i="1"/>
  <c r="Z2951" i="1"/>
  <c r="S2945" i="1"/>
  <c r="Z2950" i="1"/>
  <c r="V2909" i="1"/>
  <c r="V2939" i="1"/>
  <c r="S2915" i="1"/>
  <c r="V2933" i="1"/>
  <c r="V2943" i="1"/>
  <c r="S2927" i="1"/>
  <c r="S2922" i="1"/>
  <c r="S2928" i="1"/>
  <c r="S2910" i="1"/>
  <c r="S2934" i="1"/>
  <c r="S2946" i="1"/>
  <c r="V2938" i="1"/>
  <c r="V2931" i="1"/>
  <c r="V2926" i="1"/>
  <c r="S2921" i="1"/>
  <c r="V2914" i="1"/>
  <c r="S2911" i="1"/>
  <c r="S2923" i="1"/>
  <c r="S2935" i="1"/>
  <c r="S2941" i="1"/>
  <c r="S2947" i="1"/>
  <c r="V2948" i="1"/>
  <c r="S2913" i="1"/>
  <c r="S2925" i="1"/>
  <c r="S2949" i="1"/>
  <c r="V2932" i="1"/>
  <c r="V2936" i="1"/>
  <c r="V2912" i="1"/>
  <c r="V2920" i="1"/>
  <c r="W2920" i="1" s="1"/>
  <c r="V2944" i="1"/>
  <c r="V2940" i="1"/>
  <c r="V2929" i="1"/>
  <c r="V2908" i="1"/>
  <c r="V2917" i="1"/>
  <c r="V2918" i="1"/>
  <c r="V2942" i="1"/>
  <c r="V2924" i="1"/>
  <c r="Z2949" i="1"/>
  <c r="Z2943" i="1"/>
  <c r="Z2941" i="1"/>
  <c r="Z2939" i="1"/>
  <c r="Z2938" i="1"/>
  <c r="Z2937" i="1"/>
  <c r="Z2936" i="1"/>
  <c r="Z2933" i="1"/>
  <c r="Z2932" i="1"/>
  <c r="Z2929" i="1"/>
  <c r="Z2911" i="1"/>
  <c r="Z2924" i="1"/>
  <c r="Z2918" i="1"/>
  <c r="Z2913" i="1"/>
  <c r="Z2908" i="1"/>
  <c r="Z2909" i="1"/>
  <c r="U2898" i="1"/>
  <c r="Y2898" i="1"/>
  <c r="Y2907" i="1"/>
  <c r="K2907" i="1"/>
  <c r="Y2906" i="1"/>
  <c r="K2906" i="1"/>
  <c r="AA2905" i="1"/>
  <c r="Y2905" i="1"/>
  <c r="K2905" i="1"/>
  <c r="AA2904" i="1"/>
  <c r="Y2904" i="1"/>
  <c r="K2904" i="1"/>
  <c r="Y2903" i="1"/>
  <c r="K2903" i="1"/>
  <c r="Y2902" i="1"/>
  <c r="K2902" i="1"/>
  <c r="Y2901" i="1"/>
  <c r="K2901" i="1"/>
  <c r="Y2900" i="1"/>
  <c r="K2900" i="1"/>
  <c r="Y2899" i="1"/>
  <c r="K2899" i="1"/>
  <c r="K2898" i="1"/>
  <c r="W2939" i="1" l="1"/>
  <c r="W2932" i="1"/>
  <c r="W2944" i="1"/>
  <c r="W2922" i="1"/>
  <c r="W2934" i="1"/>
  <c r="W2915" i="1"/>
  <c r="W2946" i="1"/>
  <c r="W2917" i="1"/>
  <c r="W2927" i="1"/>
  <c r="W2908" i="1"/>
  <c r="W2929" i="1"/>
  <c r="W2945" i="1"/>
  <c r="W2933" i="1"/>
  <c r="W2921" i="1"/>
  <c r="W2909" i="1"/>
  <c r="W2938" i="1"/>
  <c r="W2926" i="1"/>
  <c r="W2914" i="1"/>
  <c r="W2940" i="1"/>
  <c r="W2928" i="1"/>
  <c r="W2916" i="1"/>
  <c r="W2947" i="1"/>
  <c r="W2935" i="1"/>
  <c r="W2923" i="1"/>
  <c r="W2911" i="1"/>
  <c r="W2943" i="1"/>
  <c r="W2931" i="1"/>
  <c r="W2919" i="1"/>
  <c r="W2948" i="1"/>
  <c r="W2936" i="1"/>
  <c r="W2924" i="1"/>
  <c r="W2912" i="1"/>
  <c r="W2949" i="1"/>
  <c r="W2937" i="1"/>
  <c r="W2925" i="1"/>
  <c r="W2913" i="1"/>
  <c r="W2942" i="1"/>
  <c r="W2930" i="1"/>
  <c r="W2918" i="1"/>
  <c r="Z2899" i="1"/>
  <c r="Z2902" i="1"/>
  <c r="T2944" i="1"/>
  <c r="Z2901" i="1"/>
  <c r="Z2906" i="1"/>
  <c r="T2934" i="1"/>
  <c r="T2943" i="1"/>
  <c r="T2917" i="1"/>
  <c r="Z2907" i="1"/>
  <c r="T2941" i="1"/>
  <c r="T2913" i="1"/>
  <c r="T2911" i="1"/>
  <c r="T2946" i="1"/>
  <c r="T2945" i="1"/>
  <c r="T2914" i="1"/>
  <c r="T2947" i="1"/>
  <c r="T2921" i="1"/>
  <c r="T2910" i="1"/>
  <c r="T2915" i="1"/>
  <c r="T2932" i="1"/>
  <c r="T2937" i="1"/>
  <c r="Z2898" i="1"/>
  <c r="T2949" i="1"/>
  <c r="T2935" i="1"/>
  <c r="T2930" i="1"/>
  <c r="T2936" i="1"/>
  <c r="T2939" i="1"/>
  <c r="T2942" i="1"/>
  <c r="T2948" i="1"/>
  <c r="T2922" i="1"/>
  <c r="Z2900" i="1"/>
  <c r="T2925" i="1"/>
  <c r="T2923" i="1"/>
  <c r="T2927" i="1"/>
  <c r="T2919" i="1"/>
  <c r="T2933" i="1"/>
  <c r="T2912" i="1"/>
  <c r="T2909" i="1"/>
  <c r="T2924" i="1"/>
  <c r="T2916" i="1"/>
  <c r="T2929" i="1"/>
  <c r="T2908" i="1"/>
  <c r="T2926" i="1"/>
  <c r="T2931" i="1"/>
  <c r="T2918" i="1"/>
  <c r="T2940" i="1"/>
  <c r="T2920" i="1"/>
  <c r="T2938" i="1"/>
  <c r="T2928" i="1"/>
  <c r="V2898" i="1"/>
  <c r="S2898" i="1"/>
  <c r="V2900" i="1"/>
  <c r="T2900" i="1"/>
  <c r="V2899" i="1"/>
  <c r="T2899" i="1"/>
  <c r="Z2905" i="1"/>
  <c r="Z2904" i="1"/>
  <c r="Z2903" i="1"/>
  <c r="V2897" i="1"/>
  <c r="V2896" i="1"/>
  <c r="Y2897" i="1"/>
  <c r="Y2896" i="1"/>
  <c r="K2463" i="1"/>
  <c r="K2462" i="1"/>
  <c r="K2461" i="1"/>
  <c r="K2460" i="1"/>
  <c r="K2459" i="1"/>
  <c r="K2458" i="1"/>
  <c r="K2457" i="1"/>
  <c r="K2456" i="1"/>
  <c r="K2455" i="1"/>
  <c r="K2454" i="1"/>
  <c r="K2453" i="1"/>
  <c r="K2452" i="1"/>
  <c r="K2451" i="1"/>
  <c r="K2450" i="1"/>
  <c r="K2449" i="1"/>
  <c r="K2448" i="1"/>
  <c r="K2447" i="1"/>
  <c r="K2446" i="1"/>
  <c r="K2445" i="1"/>
  <c r="K2444" i="1"/>
  <c r="K2443" i="1"/>
  <c r="K2442" i="1"/>
  <c r="K2441" i="1"/>
  <c r="K2440" i="1"/>
  <c r="K2439" i="1"/>
  <c r="K2438" i="1"/>
  <c r="K2437" i="1"/>
  <c r="K2436" i="1"/>
  <c r="K2435" i="1"/>
  <c r="K2434" i="1"/>
  <c r="K2433" i="1"/>
  <c r="K2432" i="1"/>
  <c r="K2431" i="1"/>
  <c r="K2430" i="1"/>
  <c r="K2429" i="1"/>
  <c r="K2428" i="1"/>
  <c r="K2427" i="1"/>
  <c r="K2426" i="1"/>
  <c r="K2425" i="1"/>
  <c r="K2424" i="1"/>
  <c r="K2423" i="1"/>
  <c r="K2422" i="1"/>
  <c r="K2421" i="1"/>
  <c r="K2420" i="1"/>
  <c r="K2419" i="1"/>
  <c r="K2418" i="1"/>
  <c r="K2417" i="1"/>
  <c r="K2416" i="1"/>
  <c r="K2415" i="1"/>
  <c r="K2414" i="1"/>
  <c r="K2413" i="1"/>
  <c r="K2412" i="1"/>
  <c r="K2411" i="1"/>
  <c r="K2410" i="1"/>
  <c r="K2409" i="1"/>
  <c r="K2408" i="1"/>
  <c r="K2407" i="1"/>
  <c r="K2406" i="1"/>
  <c r="K2405" i="1"/>
  <c r="K2404" i="1"/>
  <c r="K2403" i="1"/>
  <c r="K2402" i="1"/>
  <c r="K2401" i="1"/>
  <c r="K2400" i="1"/>
  <c r="K2108" i="1"/>
  <c r="K2107" i="1"/>
  <c r="K2106" i="1"/>
  <c r="K2105" i="1"/>
  <c r="K2096" i="1"/>
  <c r="K1988" i="1"/>
  <c r="K1911" i="1"/>
  <c r="K1910" i="1"/>
  <c r="K1909" i="1"/>
  <c r="K1908" i="1"/>
  <c r="K1907" i="1"/>
  <c r="K1906" i="1"/>
  <c r="K1905" i="1"/>
  <c r="K1904" i="1"/>
  <c r="K1903" i="1"/>
  <c r="K1902" i="1"/>
  <c r="K1901" i="1"/>
  <c r="K1900" i="1"/>
  <c r="K1899" i="1"/>
  <c r="K1898" i="1"/>
  <c r="K1897" i="1"/>
  <c r="K1896" i="1"/>
  <c r="K1895" i="1"/>
  <c r="K1894" i="1"/>
  <c r="K1893" i="1"/>
  <c r="K1892" i="1"/>
  <c r="K1891" i="1"/>
  <c r="K1890" i="1"/>
  <c r="K1889" i="1"/>
  <c r="K1888" i="1"/>
  <c r="K1887" i="1"/>
  <c r="K1886" i="1"/>
  <c r="K1885" i="1"/>
  <c r="K1884" i="1"/>
  <c r="K1883" i="1"/>
  <c r="K1882" i="1"/>
  <c r="K1881" i="1"/>
  <c r="K1880" i="1"/>
  <c r="K1879" i="1"/>
  <c r="K1878" i="1"/>
  <c r="K1877" i="1"/>
  <c r="K1876" i="1"/>
  <c r="K1875" i="1"/>
  <c r="K1874" i="1"/>
  <c r="K1873" i="1"/>
  <c r="K1872" i="1"/>
  <c r="K1871" i="1"/>
  <c r="K1870" i="1"/>
  <c r="K1869" i="1"/>
  <c r="K1868" i="1"/>
  <c r="K1866" i="1"/>
  <c r="K1865" i="1"/>
  <c r="K1864" i="1"/>
  <c r="K1863" i="1"/>
  <c r="K1862" i="1"/>
  <c r="K1861" i="1"/>
  <c r="K1860" i="1"/>
  <c r="K1859" i="1"/>
  <c r="K1855" i="1"/>
  <c r="K1854" i="1"/>
  <c r="K1853" i="1"/>
  <c r="K1852" i="1"/>
  <c r="K1851" i="1"/>
  <c r="K1850" i="1"/>
  <c r="K1849" i="1"/>
  <c r="K1848" i="1"/>
  <c r="K1847" i="1"/>
  <c r="K1846" i="1"/>
  <c r="K1845" i="1"/>
  <c r="K1844" i="1"/>
  <c r="K1843" i="1"/>
  <c r="K1842" i="1"/>
  <c r="K1841" i="1"/>
  <c r="K1840" i="1"/>
  <c r="K1839" i="1"/>
  <c r="K1838" i="1"/>
  <c r="K1836" i="1"/>
  <c r="K1835" i="1"/>
  <c r="K1834" i="1"/>
  <c r="K1833" i="1"/>
  <c r="K1832" i="1"/>
  <c r="K1831" i="1"/>
  <c r="K1830" i="1"/>
  <c r="K1829" i="1"/>
  <c r="K1828" i="1"/>
  <c r="K1827" i="1"/>
  <c r="K1826" i="1"/>
  <c r="K1825" i="1"/>
  <c r="K1824" i="1"/>
  <c r="K1823" i="1"/>
  <c r="K1822" i="1"/>
  <c r="K1821" i="1"/>
  <c r="K1820" i="1"/>
  <c r="K1819" i="1"/>
  <c r="K1818" i="1"/>
  <c r="K1817" i="1"/>
  <c r="K1816" i="1"/>
  <c r="K1815" i="1"/>
  <c r="K1814" i="1"/>
  <c r="K1813" i="1"/>
  <c r="K1812" i="1"/>
  <c r="K1811" i="1"/>
  <c r="K1810" i="1"/>
  <c r="K1809" i="1"/>
  <c r="K1808" i="1"/>
  <c r="K1807" i="1"/>
  <c r="K1806" i="1"/>
  <c r="K1805" i="1"/>
  <c r="K1804" i="1"/>
  <c r="K1803" i="1"/>
  <c r="K1802" i="1"/>
  <c r="K1801" i="1"/>
  <c r="K111" i="1"/>
  <c r="K110" i="1"/>
  <c r="K109" i="1"/>
  <c r="K108" i="1"/>
  <c r="K107" i="1"/>
  <c r="K106" i="1"/>
  <c r="K105" i="1"/>
  <c r="K104" i="1"/>
  <c r="K103" i="1"/>
  <c r="K102" i="1"/>
  <c r="K101" i="1"/>
  <c r="K100" i="1"/>
  <c r="K99" i="1"/>
  <c r="K98" i="1"/>
  <c r="K97" i="1"/>
  <c r="K96" i="1"/>
  <c r="K95" i="1"/>
  <c r="K94" i="1"/>
  <c r="K93" i="1"/>
  <c r="K92" i="1"/>
  <c r="K91" i="1"/>
  <c r="K90" i="1"/>
  <c r="K89" i="1"/>
  <c r="K88" i="1"/>
  <c r="K87" i="1"/>
  <c r="K86" i="1"/>
  <c r="K85" i="1"/>
  <c r="K84" i="1"/>
  <c r="K83" i="1"/>
  <c r="K82" i="1"/>
  <c r="K81" i="1"/>
  <c r="K80" i="1"/>
  <c r="K79" i="1"/>
  <c r="K78" i="1"/>
  <c r="K77" i="1"/>
  <c r="K76" i="1"/>
  <c r="K75" i="1"/>
  <c r="K74" i="1"/>
  <c r="K73" i="1"/>
  <c r="K72" i="1"/>
  <c r="K71" i="1"/>
  <c r="K70" i="1"/>
  <c r="K69" i="1"/>
  <c r="K68" i="1"/>
  <c r="K67" i="1"/>
  <c r="K66" i="1"/>
  <c r="K65" i="1"/>
  <c r="K64" i="1"/>
  <c r="K63" i="1"/>
  <c r="K62" i="1"/>
  <c r="K61" i="1"/>
  <c r="K60" i="1"/>
  <c r="K59" i="1"/>
  <c r="K58" i="1"/>
  <c r="K57" i="1"/>
  <c r="K56" i="1"/>
  <c r="K55" i="1"/>
  <c r="K54" i="1"/>
  <c r="K53" i="1"/>
  <c r="K52" i="1"/>
  <c r="K51" i="1"/>
  <c r="K50" i="1"/>
  <c r="K49" i="1"/>
  <c r="K48" i="1"/>
  <c r="K47" i="1"/>
  <c r="K46" i="1"/>
  <c r="K45" i="1"/>
  <c r="K44" i="1"/>
  <c r="K43" i="1"/>
  <c r="K42" i="1"/>
  <c r="K41" i="1"/>
  <c r="K40" i="1"/>
  <c r="K39" i="1"/>
  <c r="K38" i="1"/>
  <c r="K37" i="1"/>
  <c r="K36" i="1"/>
  <c r="K35" i="1"/>
  <c r="K34" i="1"/>
  <c r="K33" i="1"/>
  <c r="K32" i="1"/>
  <c r="K31" i="1"/>
  <c r="K30" i="1"/>
  <c r="K29" i="1"/>
  <c r="K28" i="1"/>
  <c r="K25" i="1"/>
  <c r="K20" i="1"/>
  <c r="K19" i="1"/>
  <c r="K18" i="1"/>
  <c r="K17" i="1"/>
  <c r="K16" i="1"/>
  <c r="K15" i="1"/>
  <c r="K14" i="1"/>
  <c r="K13" i="1"/>
  <c r="B297" i="9"/>
  <c r="B292" i="9"/>
  <c r="B287" i="9"/>
  <c r="B282" i="9"/>
  <c r="B277" i="9"/>
  <c r="B272" i="9"/>
  <c r="B267" i="9"/>
  <c r="B262" i="9"/>
  <c r="B257" i="9"/>
  <c r="B252" i="9"/>
  <c r="B247" i="9"/>
  <c r="B242" i="9"/>
  <c r="B237" i="9"/>
  <c r="B232" i="9"/>
  <c r="B227" i="9"/>
  <c r="B222" i="9"/>
  <c r="B217" i="9"/>
  <c r="B212" i="9"/>
  <c r="B207" i="9"/>
  <c r="B202" i="9"/>
  <c r="B197" i="9"/>
  <c r="B192" i="9"/>
  <c r="B187" i="9"/>
  <c r="B182" i="9"/>
  <c r="B177" i="9"/>
  <c r="B172" i="9"/>
  <c r="B167" i="9"/>
  <c r="B162" i="9"/>
  <c r="B157" i="9"/>
  <c r="B152" i="9"/>
  <c r="B147" i="9"/>
  <c r="B142" i="9"/>
  <c r="B133" i="9"/>
  <c r="B128" i="9"/>
  <c r="B123" i="9"/>
  <c r="B118" i="9"/>
  <c r="B113" i="9"/>
  <c r="B108" i="9"/>
  <c r="B103" i="9"/>
  <c r="B98" i="9"/>
  <c r="B93" i="9"/>
  <c r="B88" i="9"/>
  <c r="B83" i="9"/>
  <c r="B78" i="9"/>
  <c r="B73" i="9"/>
  <c r="B68" i="9"/>
  <c r="B63" i="9"/>
  <c r="B57" i="9"/>
  <c r="B52" i="9"/>
  <c r="B47" i="9"/>
  <c r="B41" i="9"/>
  <c r="B36" i="9"/>
  <c r="B31" i="9"/>
  <c r="B26" i="9"/>
  <c r="B21" i="9"/>
  <c r="B16" i="9"/>
  <c r="B11" i="9"/>
  <c r="W2898" i="1" l="1"/>
  <c r="W2900" i="1"/>
  <c r="W2896" i="1"/>
  <c r="W2897" i="1"/>
  <c r="W2899" i="1"/>
  <c r="Z2896" i="1"/>
  <c r="Z2897" i="1"/>
  <c r="T2898" i="1"/>
  <c r="T2896" i="1"/>
  <c r="T2897" i="1"/>
  <c r="B316" i="9"/>
  <c r="B315" i="9"/>
  <c r="K145" i="1"/>
  <c r="K144" i="1"/>
  <c r="K143" i="1"/>
  <c r="K142" i="1"/>
  <c r="K141" i="1"/>
  <c r="K140" i="1"/>
  <c r="K139" i="1"/>
  <c r="K1657" i="1"/>
  <c r="K1656" i="1"/>
  <c r="K1655" i="1"/>
  <c r="K1654" i="1"/>
  <c r="K1653" i="1"/>
  <c r="K1652" i="1"/>
  <c r="K1651" i="1"/>
  <c r="K1962" i="1"/>
  <c r="K1961" i="1"/>
  <c r="K1002" i="1"/>
  <c r="K999" i="1"/>
  <c r="K998" i="1"/>
  <c r="K996" i="1"/>
  <c r="K995" i="1"/>
  <c r="K939" i="1"/>
  <c r="K932" i="1"/>
  <c r="K931" i="1"/>
  <c r="K930" i="1"/>
  <c r="K929" i="1"/>
  <c r="K928" i="1"/>
  <c r="K604" i="1"/>
  <c r="K603" i="1"/>
  <c r="K598" i="1"/>
  <c r="K597" i="1"/>
  <c r="K581" i="1"/>
  <c r="K580" i="1"/>
  <c r="K575" i="1"/>
  <c r="K574" i="1"/>
  <c r="K558" i="1"/>
  <c r="K557" i="1"/>
  <c r="K552" i="1"/>
  <c r="K551" i="1"/>
  <c r="K516" i="1"/>
  <c r="K515" i="1"/>
  <c r="K486" i="1"/>
  <c r="K485" i="1"/>
  <c r="K480" i="1"/>
  <c r="K479" i="1"/>
  <c r="K426" i="1"/>
  <c r="K425" i="1"/>
  <c r="K420" i="1"/>
  <c r="K419" i="1"/>
  <c r="K398" i="1"/>
  <c r="K397" i="1"/>
  <c r="K375" i="1"/>
  <c r="K374" i="1"/>
  <c r="K369" i="1"/>
  <c r="K368" i="1"/>
  <c r="K363" i="1"/>
  <c r="K362" i="1"/>
  <c r="K346" i="1"/>
  <c r="K345" i="1"/>
  <c r="K340" i="1"/>
  <c r="K339" i="1"/>
  <c r="K318" i="1"/>
  <c r="K317" i="1"/>
  <c r="K312" i="1"/>
  <c r="K311" i="1"/>
  <c r="K208" i="1"/>
  <c r="K207" i="1"/>
  <c r="K202" i="1"/>
  <c r="K201" i="1"/>
  <c r="K185" i="1"/>
  <c r="K184" i="1"/>
  <c r="B314" i="9"/>
  <c r="B313" i="9"/>
  <c r="B312" i="9"/>
  <c r="B311" i="9"/>
  <c r="B310" i="9"/>
  <c r="B309" i="9"/>
  <c r="B308" i="9"/>
  <c r="B307" i="9"/>
  <c r="B306" i="9"/>
  <c r="B305" i="9"/>
  <c r="B304" i="9"/>
  <c r="B303" i="9"/>
  <c r="B61" i="9"/>
  <c r="B302" i="9" l="1"/>
  <c r="K137" i="1"/>
  <c r="K138" i="1"/>
  <c r="K146" i="1"/>
  <c r="K147" i="1"/>
  <c r="K165" i="1"/>
  <c r="K166" i="1"/>
  <c r="K186" i="1"/>
  <c r="K187" i="1"/>
  <c r="K188" i="1"/>
  <c r="K189" i="1"/>
  <c r="K203" i="1"/>
  <c r="K204" i="1"/>
  <c r="K205" i="1"/>
  <c r="K206" i="1"/>
  <c r="K209" i="1"/>
  <c r="K210" i="1"/>
  <c r="K211" i="1"/>
  <c r="K212" i="1"/>
  <c r="K313" i="1"/>
  <c r="K314" i="1"/>
  <c r="K315" i="1"/>
  <c r="K316" i="1"/>
  <c r="K319" i="1"/>
  <c r="K320" i="1"/>
  <c r="K321" i="1"/>
  <c r="K322" i="1"/>
  <c r="K341" i="1"/>
  <c r="K342" i="1"/>
  <c r="K343" i="1"/>
  <c r="K344" i="1"/>
  <c r="K347" i="1"/>
  <c r="K348" i="1"/>
  <c r="K349" i="1"/>
  <c r="K350" i="1"/>
  <c r="K364" i="1"/>
  <c r="K365" i="1"/>
  <c r="K366" i="1"/>
  <c r="K367" i="1"/>
  <c r="K370" i="1"/>
  <c r="K371" i="1"/>
  <c r="K372" i="1"/>
  <c r="K373" i="1"/>
  <c r="K376" i="1"/>
  <c r="K377" i="1"/>
  <c r="K378" i="1"/>
  <c r="K379" i="1"/>
  <c r="K399" i="1"/>
  <c r="K400" i="1"/>
  <c r="K401" i="1"/>
  <c r="K402" i="1"/>
  <c r="K406" i="1"/>
  <c r="K407" i="1"/>
  <c r="K421" i="1"/>
  <c r="K422" i="1"/>
  <c r="K423" i="1"/>
  <c r="K424" i="1"/>
  <c r="K427" i="1"/>
  <c r="K428" i="1"/>
  <c r="K429" i="1"/>
  <c r="K430" i="1"/>
  <c r="K442" i="1"/>
  <c r="K443" i="1"/>
  <c r="K466" i="1"/>
  <c r="K467" i="1"/>
  <c r="K481" i="1"/>
  <c r="K482" i="1"/>
  <c r="K483" i="1"/>
  <c r="K484" i="1"/>
  <c r="K487" i="1"/>
  <c r="K488" i="1"/>
  <c r="K489" i="1"/>
  <c r="K490" i="1"/>
  <c r="K502" i="1"/>
  <c r="K503" i="1"/>
  <c r="K517" i="1"/>
  <c r="K518" i="1"/>
  <c r="K519" i="1"/>
  <c r="K520" i="1"/>
  <c r="K538" i="1"/>
  <c r="K539" i="1"/>
  <c r="K553" i="1"/>
  <c r="K554" i="1"/>
  <c r="K555" i="1"/>
  <c r="K556" i="1"/>
  <c r="K559" i="1"/>
  <c r="K560" i="1"/>
  <c r="K561" i="1"/>
  <c r="K562" i="1"/>
  <c r="K576" i="1"/>
  <c r="K577" i="1"/>
  <c r="K578" i="1"/>
  <c r="K579" i="1"/>
  <c r="K582" i="1"/>
  <c r="K583" i="1"/>
  <c r="K584" i="1"/>
  <c r="K585" i="1"/>
  <c r="K599" i="1"/>
  <c r="K600" i="1"/>
  <c r="K601" i="1"/>
  <c r="K602" i="1"/>
  <c r="K605" i="1"/>
  <c r="K606" i="1"/>
  <c r="K607" i="1"/>
  <c r="K608" i="1"/>
  <c r="K631" i="1"/>
  <c r="K632" i="1"/>
  <c r="K644" i="1"/>
  <c r="K645" i="1"/>
  <c r="K1963" i="1"/>
  <c r="K1964" i="1"/>
  <c r="K1965" i="1"/>
  <c r="K1966" i="1"/>
  <c r="B219" i="9" l="1"/>
  <c r="B220" i="9"/>
  <c r="B214" i="9"/>
  <c r="B215" i="9"/>
  <c r="B210" i="9"/>
  <c r="B204" i="9"/>
  <c r="B205" i="9"/>
  <c r="B199" i="9"/>
  <c r="B200" i="9"/>
  <c r="B195" i="9"/>
  <c r="B189" i="9"/>
  <c r="B190" i="9"/>
  <c r="B191" i="9"/>
  <c r="B184" i="9"/>
  <c r="B185" i="9"/>
  <c r="B179" i="9"/>
  <c r="B180" i="9"/>
  <c r="B174" i="9"/>
  <c r="B175" i="9"/>
  <c r="B169" i="9"/>
  <c r="B170" i="9"/>
  <c r="B164" i="9"/>
  <c r="B165" i="9"/>
  <c r="B159" i="9"/>
  <c r="B160" i="9"/>
  <c r="B161" i="9"/>
  <c r="B154" i="9"/>
  <c r="B155" i="9"/>
  <c r="B156" i="9"/>
  <c r="B149" i="9"/>
  <c r="B150" i="9"/>
  <c r="B151" i="9"/>
  <c r="B146" i="9"/>
  <c r="B144" i="9"/>
  <c r="B137" i="9"/>
  <c r="B134" i="9"/>
  <c r="B129" i="9"/>
  <c r="B130" i="9"/>
  <c r="B131" i="9"/>
  <c r="B132" i="9"/>
  <c r="B124" i="9"/>
  <c r="B125" i="9"/>
  <c r="B126" i="9"/>
  <c r="B127" i="9"/>
  <c r="B114" i="9"/>
  <c r="B115" i="9"/>
  <c r="B116" i="9"/>
  <c r="B117" i="9"/>
  <c r="B105" i="9"/>
  <c r="B106" i="9"/>
  <c r="B107" i="9"/>
  <c r="B100" i="9"/>
  <c r="B101" i="9"/>
  <c r="B95" i="9"/>
  <c r="B96" i="9"/>
  <c r="B97" i="9"/>
  <c r="B90" i="9"/>
  <c r="B91" i="9"/>
  <c r="B70" i="9"/>
  <c r="B71" i="9"/>
  <c r="B66" i="9"/>
  <c r="B60" i="9"/>
  <c r="B44" i="9"/>
  <c r="B38" i="9"/>
  <c r="B39" i="9"/>
  <c r="B40" i="9"/>
  <c r="B33" i="9"/>
  <c r="B34" i="9"/>
  <c r="B28" i="9"/>
  <c r="B29" i="9"/>
  <c r="B22" i="9"/>
  <c r="B17" i="9"/>
  <c r="B12" i="9"/>
  <c r="B15" i="9"/>
  <c r="B14" i="9"/>
  <c r="B13" i="9"/>
  <c r="B20" i="9"/>
  <c r="B19" i="9"/>
  <c r="B18" i="9"/>
  <c r="B25" i="9"/>
  <c r="B24" i="9"/>
  <c r="B23" i="9"/>
  <c r="B30" i="9"/>
  <c r="B27" i="9"/>
  <c r="B35" i="9"/>
  <c r="B32" i="9"/>
  <c r="B37" i="9"/>
  <c r="B46" i="9"/>
  <c r="B43" i="9"/>
  <c r="B42" i="9"/>
  <c r="B51" i="9"/>
  <c r="B50" i="9"/>
  <c r="B49" i="9"/>
  <c r="B48" i="9"/>
  <c r="B56" i="9"/>
  <c r="B55" i="9"/>
  <c r="B54" i="9"/>
  <c r="B53" i="9"/>
  <c r="B62" i="9"/>
  <c r="B59" i="9"/>
  <c r="B58" i="9"/>
  <c r="B67" i="9"/>
  <c r="B65" i="9"/>
  <c r="B64" i="9"/>
  <c r="B72" i="9"/>
  <c r="B69" i="9"/>
  <c r="B77" i="9"/>
  <c r="B76" i="9"/>
  <c r="B75" i="9"/>
  <c r="B74" i="9"/>
  <c r="B82" i="9"/>
  <c r="B81" i="9"/>
  <c r="B80" i="9"/>
  <c r="B79" i="9"/>
  <c r="B87" i="9"/>
  <c r="B86" i="9"/>
  <c r="B85" i="9"/>
  <c r="B84" i="9"/>
  <c r="B92" i="9"/>
  <c r="B89" i="9"/>
  <c r="B94" i="9"/>
  <c r="B102" i="9"/>
  <c r="B99" i="9"/>
  <c r="B104" i="9"/>
  <c r="B112" i="9"/>
  <c r="B111" i="9"/>
  <c r="B110" i="9"/>
  <c r="B109" i="9"/>
  <c r="B122" i="9"/>
  <c r="B121" i="9"/>
  <c r="B120" i="9"/>
  <c r="B119" i="9"/>
  <c r="B136" i="9"/>
  <c r="B135" i="9"/>
  <c r="B145" i="9"/>
  <c r="B143" i="9"/>
  <c r="B148" i="9"/>
  <c r="B153" i="9"/>
  <c r="B158" i="9"/>
  <c r="B166" i="9"/>
  <c r="B163" i="9"/>
  <c r="B171" i="9"/>
  <c r="B168" i="9"/>
  <c r="B176" i="9"/>
  <c r="B173" i="9"/>
  <c r="B181" i="9"/>
  <c r="B178" i="9"/>
  <c r="B186" i="9"/>
  <c r="B183" i="9"/>
  <c r="B188" i="9"/>
  <c r="B196" i="9"/>
  <c r="B194" i="9"/>
  <c r="B193" i="9"/>
  <c r="B201" i="9"/>
  <c r="B198" i="9"/>
  <c r="B206" i="9"/>
  <c r="B203" i="9"/>
  <c r="B211" i="9"/>
  <c r="B209" i="9"/>
  <c r="B208" i="9"/>
  <c r="B216" i="9"/>
  <c r="B213" i="9"/>
  <c r="B221" i="9"/>
  <c r="B218" i="9"/>
  <c r="B226" i="9"/>
  <c r="B225" i="9"/>
  <c r="B224" i="9"/>
  <c r="B223" i="9"/>
  <c r="B231" i="9"/>
  <c r="B230" i="9"/>
  <c r="B229" i="9"/>
  <c r="B228" i="9"/>
  <c r="B236" i="9"/>
  <c r="B235" i="9"/>
  <c r="B234" i="9"/>
  <c r="B233" i="9"/>
  <c r="B241" i="9"/>
  <c r="B240" i="9"/>
  <c r="B239" i="9"/>
  <c r="B238" i="9"/>
  <c r="B246" i="9"/>
  <c r="B245" i="9"/>
  <c r="B244" i="9"/>
  <c r="B243" i="9"/>
  <c r="B251" i="9"/>
  <c r="B250" i="9"/>
  <c r="B249" i="9"/>
  <c r="B248" i="9"/>
  <c r="B256" i="9"/>
  <c r="B255" i="9"/>
  <c r="B254" i="9"/>
  <c r="B261" i="9"/>
  <c r="B260" i="9"/>
  <c r="B259" i="9"/>
  <c r="B258" i="9"/>
  <c r="B266" i="9"/>
  <c r="B265" i="9"/>
  <c r="B264" i="9"/>
  <c r="B263" i="9"/>
  <c r="B271" i="9"/>
  <c r="B270" i="9"/>
  <c r="B269" i="9"/>
  <c r="B268" i="9"/>
  <c r="B276" i="9"/>
  <c r="B275" i="9"/>
  <c r="B274" i="9"/>
  <c r="B273" i="9"/>
  <c r="B281" i="9"/>
  <c r="B280" i="9"/>
  <c r="B279" i="9"/>
  <c r="B278" i="9"/>
  <c r="B286" i="9"/>
  <c r="B285" i="9"/>
  <c r="B284" i="9"/>
  <c r="B283" i="9"/>
  <c r="B291" i="9"/>
  <c r="B290" i="9"/>
  <c r="B289" i="9"/>
  <c r="B288" i="9"/>
  <c r="B296" i="9"/>
  <c r="B295" i="9"/>
  <c r="B294" i="9"/>
  <c r="B293" i="9"/>
  <c r="K2568" i="1"/>
  <c r="K2867" i="1"/>
  <c r="K2864" i="1"/>
  <c r="K2861" i="1"/>
  <c r="K2858" i="1"/>
  <c r="K2855" i="1"/>
  <c r="K2850" i="1"/>
  <c r="K2849" i="1"/>
  <c r="K2844" i="1"/>
  <c r="K2843" i="1"/>
  <c r="K2838" i="1"/>
  <c r="K2837" i="1"/>
  <c r="K2832" i="1"/>
  <c r="K2831" i="1"/>
  <c r="K2355" i="1"/>
  <c r="K2354" i="1"/>
  <c r="K2353" i="1"/>
  <c r="K2352" i="1"/>
  <c r="K2351" i="1"/>
  <c r="K2350" i="1"/>
  <c r="K2184" i="1"/>
  <c r="K2162" i="1"/>
  <c r="K2140" i="1"/>
  <c r="K2118" i="1"/>
  <c r="K2080" i="1"/>
  <c r="K2054" i="1"/>
  <c r="K2028" i="1"/>
  <c r="K1932" i="1"/>
  <c r="K1931" i="1"/>
  <c r="K1912" i="1"/>
  <c r="K1529" i="1"/>
  <c r="K1528" i="1"/>
  <c r="K1527" i="1"/>
  <c r="K1526" i="1"/>
  <c r="K1525" i="1"/>
  <c r="K1524" i="1"/>
  <c r="K1523" i="1"/>
  <c r="K1522" i="1"/>
  <c r="K1521" i="1"/>
  <c r="K1520" i="1"/>
  <c r="K1519" i="1"/>
  <c r="K1518" i="1"/>
  <c r="K1517" i="1"/>
  <c r="K1516" i="1"/>
  <c r="K1445" i="1"/>
  <c r="K1444" i="1"/>
  <c r="K1443" i="1"/>
  <c r="K1442" i="1"/>
  <c r="K1441" i="1"/>
  <c r="K1440" i="1"/>
  <c r="K1439" i="1"/>
  <c r="K1398" i="1"/>
  <c r="K1396" i="1"/>
  <c r="K1395" i="1"/>
  <c r="K1394" i="1"/>
  <c r="K1393" i="1"/>
  <c r="K1391" i="1"/>
  <c r="K1390" i="1"/>
  <c r="K1389" i="1"/>
  <c r="K1313" i="1"/>
  <c r="K1312" i="1"/>
  <c r="K1311" i="1"/>
  <c r="K1310" i="1"/>
  <c r="K1309" i="1"/>
  <c r="K1245" i="1"/>
  <c r="K1244" i="1"/>
  <c r="K994" i="1"/>
  <c r="K991" i="1"/>
  <c r="K990" i="1"/>
  <c r="K989" i="1"/>
  <c r="K987" i="1"/>
  <c r="K985" i="1"/>
  <c r="K984" i="1"/>
  <c r="K959" i="1"/>
  <c r="K958" i="1"/>
  <c r="K957" i="1"/>
  <c r="K956" i="1"/>
  <c r="K955" i="1"/>
  <c r="K954" i="1"/>
  <c r="K944" i="1"/>
  <c r="K943" i="1"/>
  <c r="K938" i="1"/>
  <c r="K937" i="1"/>
  <c r="K936" i="1"/>
  <c r="K935" i="1"/>
  <c r="K934" i="1"/>
  <c r="K933" i="1"/>
  <c r="K927" i="1"/>
  <c r="K926" i="1"/>
  <c r="K925" i="1"/>
  <c r="K924" i="1"/>
  <c r="K923" i="1"/>
  <c r="K922" i="1"/>
  <c r="K921" i="1"/>
  <c r="K946" i="1"/>
  <c r="K2655" i="1"/>
  <c r="K2272" i="1"/>
  <c r="K2271" i="1"/>
  <c r="K2270" i="1"/>
  <c r="K2269" i="1"/>
  <c r="K2268" i="1"/>
  <c r="K2267" i="1"/>
  <c r="K2266" i="1"/>
  <c r="K2265" i="1"/>
  <c r="K2264" i="1"/>
  <c r="K2263" i="1"/>
  <c r="K2262" i="1"/>
  <c r="K2261" i="1"/>
  <c r="K2260" i="1"/>
  <c r="K2259" i="1"/>
  <c r="K2258" i="1"/>
  <c r="K2257" i="1"/>
  <c r="K2186" i="1"/>
  <c r="K2183" i="1"/>
  <c r="K2164" i="1"/>
  <c r="K2161" i="1"/>
  <c r="K2142" i="1"/>
  <c r="K2139" i="1"/>
  <c r="K2120" i="1"/>
  <c r="K2117" i="1"/>
  <c r="K2082" i="1"/>
  <c r="K2079" i="1"/>
  <c r="K2056" i="1"/>
  <c r="K2053" i="1"/>
  <c r="K2030" i="1"/>
  <c r="K2027" i="1"/>
  <c r="K1692" i="1"/>
  <c r="K1691" i="1"/>
  <c r="K1689" i="1"/>
  <c r="K1688" i="1"/>
  <c r="K1687" i="1"/>
  <c r="K1685" i="1"/>
  <c r="K1684" i="1"/>
  <c r="K1683" i="1"/>
  <c r="K1681" i="1"/>
  <c r="K1680" i="1"/>
  <c r="K1679" i="1"/>
  <c r="K1677" i="1"/>
  <c r="K1626" i="1"/>
  <c r="K1625" i="1"/>
  <c r="K1624" i="1"/>
  <c r="K1622" i="1"/>
  <c r="K1621" i="1"/>
  <c r="K1620" i="1"/>
  <c r="K1618" i="1"/>
  <c r="K1617" i="1"/>
  <c r="K1616" i="1"/>
  <c r="K1397" i="1"/>
  <c r="K1392" i="1"/>
  <c r="K1247" i="1"/>
  <c r="K1246" i="1"/>
  <c r="K1243" i="1"/>
  <c r="K1242" i="1"/>
  <c r="K1001" i="1"/>
  <c r="K1000" i="1"/>
  <c r="K993" i="1"/>
  <c r="K992" i="1"/>
  <c r="K986" i="1"/>
  <c r="K2895" i="1"/>
  <c r="K2894" i="1"/>
  <c r="K2893" i="1"/>
  <c r="K2892" i="1"/>
  <c r="K2891" i="1"/>
  <c r="K2890" i="1"/>
  <c r="K2889" i="1"/>
  <c r="K2888" i="1"/>
  <c r="K2887" i="1"/>
  <c r="K2886" i="1"/>
  <c r="K2885" i="1"/>
  <c r="K2884" i="1"/>
  <c r="K2883" i="1"/>
  <c r="K2882" i="1"/>
  <c r="K2881" i="1"/>
  <c r="K2880" i="1"/>
  <c r="K2879" i="1"/>
  <c r="K2878" i="1"/>
  <c r="K2877" i="1"/>
  <c r="K2876" i="1"/>
  <c r="K2875" i="1"/>
  <c r="K2874" i="1"/>
  <c r="K2873" i="1"/>
  <c r="K2872" i="1"/>
  <c r="K2871" i="1"/>
  <c r="K2870" i="1"/>
  <c r="K2869" i="1"/>
  <c r="K2868" i="1"/>
  <c r="K2866" i="1"/>
  <c r="K2865" i="1"/>
  <c r="K2863" i="1"/>
  <c r="K2862" i="1"/>
  <c r="K2860" i="1"/>
  <c r="K2859" i="1"/>
  <c r="K2857" i="1"/>
  <c r="K2856" i="1"/>
  <c r="K2854" i="1"/>
  <c r="K2853" i="1"/>
  <c r="K2852" i="1"/>
  <c r="K2851" i="1"/>
  <c r="K2848" i="1"/>
  <c r="K2847" i="1"/>
  <c r="K2846" i="1"/>
  <c r="K2845" i="1"/>
  <c r="K2842" i="1"/>
  <c r="K2841" i="1"/>
  <c r="K2840" i="1"/>
  <c r="K2839" i="1"/>
  <c r="K2836" i="1"/>
  <c r="K2835" i="1"/>
  <c r="K2834" i="1"/>
  <c r="K2833" i="1"/>
  <c r="K2830" i="1"/>
  <c r="K2829" i="1"/>
  <c r="K2828" i="1"/>
  <c r="K2827" i="1"/>
  <c r="K2826" i="1"/>
  <c r="K2825" i="1"/>
  <c r="K2824" i="1"/>
  <c r="K2823" i="1"/>
  <c r="K2822" i="1"/>
  <c r="K2821" i="1"/>
  <c r="K2820" i="1"/>
  <c r="K2819" i="1"/>
  <c r="K2818" i="1"/>
  <c r="K2817" i="1"/>
  <c r="K2816" i="1"/>
  <c r="K2815" i="1"/>
  <c r="K2814" i="1"/>
  <c r="K2813" i="1"/>
  <c r="K2812" i="1"/>
  <c r="K2811" i="1"/>
  <c r="K2810" i="1"/>
  <c r="K2809" i="1"/>
  <c r="K2808" i="1"/>
  <c r="K2807" i="1"/>
  <c r="K2806" i="1"/>
  <c r="K2805" i="1"/>
  <c r="K2804" i="1"/>
  <c r="K2803" i="1"/>
  <c r="K2802" i="1"/>
  <c r="K2801" i="1"/>
  <c r="K2800" i="1"/>
  <c r="K2799" i="1"/>
  <c r="K2798" i="1"/>
  <c r="K2797" i="1"/>
  <c r="K2796" i="1"/>
  <c r="K2795" i="1"/>
  <c r="K2794" i="1"/>
  <c r="K2793" i="1"/>
  <c r="K2792" i="1"/>
  <c r="K2791" i="1"/>
  <c r="K2790" i="1"/>
  <c r="K2789" i="1"/>
  <c r="K2788" i="1"/>
  <c r="K2787" i="1"/>
  <c r="K2786" i="1"/>
  <c r="K2785" i="1"/>
  <c r="K2784" i="1"/>
  <c r="K2783" i="1"/>
  <c r="K2782" i="1"/>
  <c r="K2781" i="1"/>
  <c r="K2780" i="1"/>
  <c r="K2779" i="1"/>
  <c r="K2778" i="1"/>
  <c r="K2777" i="1"/>
  <c r="K2776" i="1"/>
  <c r="K2775" i="1"/>
  <c r="K2774" i="1"/>
  <c r="K2773" i="1"/>
  <c r="K2772" i="1"/>
  <c r="K2771" i="1"/>
  <c r="K2770" i="1"/>
  <c r="K2769" i="1"/>
  <c r="K2768" i="1"/>
  <c r="K2767" i="1"/>
  <c r="K2766" i="1"/>
  <c r="K2765" i="1"/>
  <c r="K2764" i="1"/>
  <c r="K2763" i="1"/>
  <c r="K2762" i="1"/>
  <c r="K2761" i="1"/>
  <c r="K2760" i="1"/>
  <c r="K2759" i="1"/>
  <c r="K2758" i="1"/>
  <c r="K2757" i="1"/>
  <c r="K2756" i="1"/>
  <c r="K2755" i="1"/>
  <c r="K2754" i="1"/>
  <c r="K2753" i="1"/>
  <c r="K2752" i="1"/>
  <c r="K2751" i="1"/>
  <c r="K2750" i="1"/>
  <c r="K2749" i="1"/>
  <c r="K2748" i="1"/>
  <c r="K2747" i="1"/>
  <c r="K2746" i="1"/>
  <c r="K2745" i="1"/>
  <c r="K2744" i="1"/>
  <c r="K2743" i="1"/>
  <c r="K2742" i="1"/>
  <c r="K2741" i="1"/>
  <c r="K2740" i="1"/>
  <c r="K2739" i="1"/>
  <c r="K2738" i="1"/>
  <c r="K2737" i="1"/>
  <c r="K2736" i="1"/>
  <c r="K2735" i="1"/>
  <c r="K2734" i="1"/>
  <c r="K2733" i="1"/>
  <c r="K2732" i="1"/>
  <c r="K2731" i="1"/>
  <c r="K2730" i="1"/>
  <c r="K2729" i="1"/>
  <c r="K2728" i="1"/>
  <c r="K2727" i="1"/>
  <c r="K2726" i="1"/>
  <c r="K2725" i="1"/>
  <c r="K2724" i="1"/>
  <c r="K2723" i="1"/>
  <c r="K2722" i="1"/>
  <c r="K2721" i="1"/>
  <c r="K2720" i="1"/>
  <c r="K2719" i="1"/>
  <c r="K2718" i="1"/>
  <c r="K2717" i="1"/>
  <c r="K2716" i="1"/>
  <c r="K2715" i="1"/>
  <c r="K2714" i="1"/>
  <c r="K2713" i="1"/>
  <c r="K2712" i="1"/>
  <c r="K2711" i="1"/>
  <c r="K2710" i="1"/>
  <c r="K2709" i="1"/>
  <c r="K2708" i="1"/>
  <c r="K2707" i="1"/>
  <c r="K2706" i="1"/>
  <c r="K2705" i="1"/>
  <c r="K2704" i="1"/>
  <c r="K2703" i="1"/>
  <c r="K2702" i="1"/>
  <c r="K2701" i="1"/>
  <c r="K2700" i="1"/>
  <c r="K2699" i="1"/>
  <c r="K2698" i="1"/>
  <c r="K2697" i="1"/>
  <c r="K2696" i="1"/>
  <c r="K2695" i="1"/>
  <c r="K2694" i="1"/>
  <c r="K2693" i="1"/>
  <c r="K2692" i="1"/>
  <c r="K2691" i="1"/>
  <c r="K2690" i="1"/>
  <c r="K2689" i="1"/>
  <c r="K2688" i="1"/>
  <c r="K2687" i="1"/>
  <c r="K2686" i="1"/>
  <c r="K2685" i="1"/>
  <c r="K2684" i="1"/>
  <c r="K2683" i="1"/>
  <c r="K2682" i="1"/>
  <c r="K2681" i="1"/>
  <c r="K2680" i="1"/>
  <c r="K2679" i="1"/>
  <c r="K2678" i="1"/>
  <c r="K2677" i="1"/>
  <c r="K2676" i="1"/>
  <c r="K2675" i="1"/>
  <c r="K2674" i="1"/>
  <c r="K2673" i="1"/>
  <c r="K2672" i="1"/>
  <c r="K2671" i="1"/>
  <c r="K2670" i="1"/>
  <c r="K2669" i="1"/>
  <c r="K2668" i="1"/>
  <c r="K2667" i="1"/>
  <c r="K2666" i="1"/>
  <c r="K2665" i="1"/>
  <c r="K2664" i="1"/>
  <c r="K2663" i="1"/>
  <c r="K2662" i="1"/>
  <c r="K2661" i="1"/>
  <c r="K2660" i="1"/>
  <c r="K2659" i="1"/>
  <c r="K2658" i="1"/>
  <c r="K2657" i="1"/>
  <c r="K2656" i="1"/>
  <c r="K2654" i="1"/>
  <c r="K2653" i="1"/>
  <c r="K2652" i="1"/>
  <c r="K2651" i="1"/>
  <c r="K2650" i="1"/>
  <c r="K2649" i="1"/>
  <c r="K2470" i="1"/>
  <c r="K2469" i="1"/>
  <c r="K2468" i="1"/>
  <c r="K2467" i="1"/>
  <c r="K2466" i="1"/>
  <c r="K2465" i="1"/>
  <c r="K2464" i="1"/>
  <c r="K2349" i="1"/>
  <c r="K2348" i="1"/>
  <c r="K2347" i="1"/>
  <c r="K2346" i="1"/>
  <c r="K2345" i="1"/>
  <c r="K2344" i="1"/>
  <c r="K2343" i="1"/>
  <c r="K2342" i="1"/>
  <c r="K2341" i="1"/>
  <c r="K2340" i="1"/>
  <c r="K2339" i="1"/>
  <c r="K2338" i="1"/>
  <c r="K2337" i="1"/>
  <c r="K2336" i="1"/>
  <c r="K2335" i="1"/>
  <c r="K2334" i="1"/>
  <c r="K2333" i="1"/>
  <c r="K2332" i="1"/>
  <c r="K2331" i="1"/>
  <c r="K2330" i="1"/>
  <c r="K2329" i="1"/>
  <c r="K2328" i="1"/>
  <c r="K2327" i="1"/>
  <c r="K2326" i="1"/>
  <c r="K2325" i="1"/>
  <c r="K2324" i="1"/>
  <c r="K2323" i="1"/>
  <c r="K2322" i="1"/>
  <c r="K2321" i="1"/>
  <c r="K2320" i="1"/>
  <c r="K2319" i="1"/>
  <c r="K2318" i="1"/>
  <c r="K2317" i="1"/>
  <c r="K2316" i="1"/>
  <c r="K2315" i="1"/>
  <c r="K2314" i="1"/>
  <c r="K2313" i="1"/>
  <c r="K2312" i="1"/>
  <c r="K2311" i="1"/>
  <c r="K2310" i="1"/>
  <c r="K2309" i="1"/>
  <c r="K2308" i="1"/>
  <c r="K2307" i="1"/>
  <c r="K2306" i="1"/>
  <c r="K2305" i="1"/>
  <c r="K2304" i="1"/>
  <c r="K2303" i="1"/>
  <c r="K2302" i="1"/>
  <c r="K2301" i="1"/>
  <c r="K2300" i="1"/>
  <c r="K2299" i="1"/>
  <c r="K2298" i="1"/>
  <c r="K2297" i="1"/>
  <c r="K2296" i="1"/>
  <c r="K2295" i="1"/>
  <c r="K2294" i="1"/>
  <c r="K2293" i="1"/>
  <c r="K2292" i="1"/>
  <c r="K2291" i="1"/>
  <c r="K2290" i="1"/>
  <c r="K2289" i="1"/>
  <c r="K2288" i="1"/>
  <c r="K2287" i="1"/>
  <c r="K2286" i="1"/>
  <c r="K2285" i="1"/>
  <c r="K2284" i="1"/>
  <c r="K2283" i="1"/>
  <c r="K2282" i="1"/>
  <c r="K2281" i="1"/>
  <c r="K2280" i="1"/>
  <c r="K2279" i="1"/>
  <c r="K2278" i="1"/>
  <c r="K2277" i="1"/>
  <c r="K2276" i="1"/>
  <c r="K2275" i="1"/>
  <c r="K2274" i="1"/>
  <c r="K2273" i="1"/>
  <c r="K2256" i="1"/>
  <c r="K2255" i="1"/>
  <c r="K2254" i="1"/>
  <c r="K2253" i="1"/>
  <c r="K2252" i="1"/>
  <c r="K2251" i="1"/>
  <c r="K2250" i="1"/>
  <c r="K2249" i="1"/>
  <c r="K2248" i="1"/>
  <c r="K2247" i="1"/>
  <c r="K2246" i="1"/>
  <c r="K2245" i="1"/>
  <c r="K2244" i="1"/>
  <c r="K2243" i="1"/>
  <c r="K2242" i="1"/>
  <c r="K2241" i="1"/>
  <c r="K2240" i="1"/>
  <c r="K2239" i="1"/>
  <c r="K2238" i="1"/>
  <c r="K2237" i="1"/>
  <c r="K2236" i="1"/>
  <c r="K2235" i="1"/>
  <c r="K2234" i="1"/>
  <c r="K2233" i="1"/>
  <c r="K2232" i="1"/>
  <c r="K2231" i="1"/>
  <c r="K2230" i="1"/>
  <c r="K2229" i="1"/>
  <c r="K2228" i="1"/>
  <c r="K2227" i="1"/>
  <c r="K2226" i="1"/>
  <c r="K2225" i="1"/>
  <c r="K2224" i="1"/>
  <c r="K2223" i="1"/>
  <c r="K2222" i="1"/>
  <c r="K2221" i="1"/>
  <c r="K2220" i="1"/>
  <c r="K2219" i="1"/>
  <c r="K2218" i="1"/>
  <c r="K2217" i="1"/>
  <c r="K2216"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5" i="1"/>
  <c r="K2182" i="1"/>
  <c r="K2181" i="1"/>
  <c r="K2180" i="1"/>
  <c r="K2179" i="1"/>
  <c r="K2178" i="1"/>
  <c r="K2177" i="1"/>
  <c r="K2176" i="1"/>
  <c r="K2175" i="1"/>
  <c r="K2174" i="1"/>
  <c r="K2173" i="1"/>
  <c r="K2172" i="1"/>
  <c r="K2171" i="1"/>
  <c r="K2170" i="1"/>
  <c r="K2169" i="1"/>
  <c r="K2168" i="1"/>
  <c r="K2167" i="1"/>
  <c r="K2166" i="1"/>
  <c r="K2165" i="1"/>
  <c r="K2163" i="1"/>
  <c r="K2160" i="1"/>
  <c r="K2159" i="1"/>
  <c r="K2158" i="1"/>
  <c r="K2157" i="1"/>
  <c r="K2156" i="1"/>
  <c r="K2155" i="1"/>
  <c r="K2154" i="1"/>
  <c r="K2153" i="1"/>
  <c r="K2152" i="1"/>
  <c r="K2151" i="1"/>
  <c r="K2150" i="1"/>
  <c r="K2149" i="1"/>
  <c r="K2148" i="1"/>
  <c r="K2147" i="1"/>
  <c r="K2146" i="1"/>
  <c r="K2145" i="1"/>
  <c r="K2144" i="1"/>
  <c r="K2143" i="1"/>
  <c r="K2141" i="1"/>
  <c r="K2138" i="1"/>
  <c r="K2137" i="1"/>
  <c r="K2136" i="1"/>
  <c r="K2135" i="1"/>
  <c r="K2134" i="1"/>
  <c r="K2133" i="1"/>
  <c r="K2132" i="1"/>
  <c r="K2131" i="1"/>
  <c r="K2130" i="1"/>
  <c r="K2129" i="1"/>
  <c r="K2128" i="1"/>
  <c r="K2127" i="1"/>
  <c r="K2126" i="1"/>
  <c r="K2125" i="1"/>
  <c r="K2124" i="1"/>
  <c r="K2123" i="1"/>
  <c r="K2122" i="1"/>
  <c r="K2121" i="1"/>
  <c r="K2119" i="1"/>
  <c r="K2116" i="1"/>
  <c r="K2115" i="1"/>
  <c r="K2114" i="1"/>
  <c r="K2113" i="1"/>
  <c r="K2112" i="1"/>
  <c r="K2111" i="1"/>
  <c r="K2110" i="1"/>
  <c r="K2109" i="1"/>
  <c r="K2104" i="1"/>
  <c r="K2103" i="1"/>
  <c r="K2102" i="1"/>
  <c r="K2101" i="1"/>
  <c r="K2100" i="1"/>
  <c r="K2099" i="1"/>
  <c r="K2098" i="1"/>
  <c r="K2097" i="1"/>
  <c r="K2093" i="1"/>
  <c r="K2092" i="1"/>
  <c r="K2091" i="1"/>
  <c r="K2090" i="1"/>
  <c r="K2089" i="1"/>
  <c r="K2088" i="1"/>
  <c r="K2087" i="1"/>
  <c r="K2086" i="1"/>
  <c r="K2085" i="1"/>
  <c r="K2084" i="1"/>
  <c r="K2083" i="1"/>
  <c r="K2081" i="1"/>
  <c r="K2078" i="1"/>
  <c r="K2077" i="1"/>
  <c r="K2076" i="1"/>
  <c r="K2075" i="1"/>
  <c r="K2074" i="1"/>
  <c r="K2073" i="1"/>
  <c r="K2072" i="1"/>
  <c r="K2071" i="1"/>
  <c r="K2070" i="1"/>
  <c r="K2069" i="1"/>
  <c r="K2068" i="1"/>
  <c r="K2067" i="1"/>
  <c r="K2066" i="1"/>
  <c r="K2065" i="1"/>
  <c r="K2064" i="1"/>
  <c r="K2063" i="1"/>
  <c r="K2062" i="1"/>
  <c r="K2061" i="1"/>
  <c r="K2060" i="1"/>
  <c r="K2059" i="1"/>
  <c r="K2058" i="1"/>
  <c r="K2057" i="1"/>
  <c r="K2055" i="1"/>
  <c r="K2052" i="1"/>
  <c r="K2051" i="1"/>
  <c r="K2050" i="1"/>
  <c r="K2049" i="1"/>
  <c r="K2048" i="1"/>
  <c r="K2047" i="1"/>
  <c r="K2046" i="1"/>
  <c r="K2045" i="1"/>
  <c r="K2044" i="1"/>
  <c r="K2043" i="1"/>
  <c r="K2042" i="1"/>
  <c r="K2041" i="1"/>
  <c r="K2040" i="1"/>
  <c r="K2039" i="1"/>
  <c r="K2038" i="1"/>
  <c r="K2037" i="1"/>
  <c r="K2036" i="1"/>
  <c r="K2035" i="1"/>
  <c r="K2034" i="1"/>
  <c r="K2033" i="1"/>
  <c r="K2032" i="1"/>
  <c r="K2031" i="1"/>
  <c r="K2029" i="1"/>
  <c r="K2026" i="1"/>
  <c r="K2025" i="1"/>
  <c r="K2024" i="1"/>
  <c r="K2023" i="1"/>
  <c r="K2022" i="1"/>
  <c r="K2021" i="1"/>
  <c r="K2020" i="1"/>
  <c r="K2019" i="1"/>
  <c r="K2018" i="1"/>
  <c r="K2017" i="1"/>
  <c r="K2016" i="1"/>
  <c r="K1940" i="1"/>
  <c r="K1939" i="1"/>
  <c r="K1938" i="1"/>
  <c r="K1937" i="1"/>
  <c r="K1936" i="1"/>
  <c r="K1935" i="1"/>
  <c r="K1934" i="1"/>
  <c r="K1933" i="1"/>
  <c r="K1930" i="1"/>
  <c r="K1929" i="1"/>
  <c r="K1928" i="1"/>
  <c r="K1927" i="1"/>
  <c r="K1926" i="1"/>
  <c r="K1925" i="1"/>
  <c r="K1924" i="1"/>
  <c r="K1923" i="1"/>
  <c r="K1922" i="1"/>
  <c r="K1921" i="1"/>
  <c r="K1920" i="1"/>
  <c r="K1919" i="1"/>
  <c r="K1918" i="1"/>
  <c r="K1917" i="1"/>
  <c r="K1916" i="1"/>
  <c r="K1915" i="1"/>
  <c r="K1914" i="1"/>
  <c r="K1913" i="1"/>
  <c r="K1788" i="1"/>
  <c r="K1787" i="1"/>
  <c r="K1785" i="1"/>
  <c r="K1784" i="1"/>
  <c r="K1783" i="1"/>
  <c r="K1781" i="1"/>
  <c r="K1780" i="1"/>
  <c r="K1779" i="1"/>
  <c r="K1777" i="1"/>
  <c r="K1776" i="1"/>
  <c r="K1775" i="1"/>
  <c r="K1773" i="1"/>
  <c r="K1772" i="1"/>
  <c r="K1771" i="1"/>
  <c r="K1769" i="1"/>
  <c r="K1768" i="1"/>
  <c r="K1767" i="1"/>
  <c r="K1765" i="1"/>
  <c r="K1764" i="1"/>
  <c r="K1763" i="1"/>
  <c r="K1761" i="1"/>
  <c r="K1760" i="1"/>
  <c r="K1759" i="1"/>
  <c r="K1757" i="1"/>
  <c r="K1756" i="1"/>
  <c r="K1755" i="1"/>
  <c r="K1753" i="1"/>
  <c r="K1752" i="1"/>
  <c r="K1751" i="1"/>
  <c r="K1749" i="1"/>
  <c r="K1748" i="1"/>
  <c r="K1747" i="1"/>
  <c r="K1745" i="1"/>
  <c r="K1744" i="1"/>
  <c r="K1743" i="1"/>
  <c r="K1741" i="1"/>
  <c r="K1740" i="1"/>
  <c r="K1739" i="1"/>
  <c r="K1737" i="1"/>
  <c r="K1736" i="1"/>
  <c r="K1735" i="1"/>
  <c r="K1733" i="1"/>
  <c r="K1732" i="1"/>
  <c r="K1731" i="1"/>
  <c r="K1729" i="1"/>
  <c r="K1728" i="1"/>
  <c r="K1727" i="1"/>
  <c r="K1725" i="1"/>
  <c r="K1724" i="1"/>
  <c r="K1723" i="1"/>
  <c r="K1721" i="1"/>
  <c r="K1720" i="1"/>
  <c r="K1719" i="1"/>
  <c r="K1717" i="1"/>
  <c r="K1716" i="1"/>
  <c r="K1715" i="1"/>
  <c r="K1713" i="1"/>
  <c r="K1712" i="1"/>
  <c r="K1711" i="1"/>
  <c r="K1709" i="1"/>
  <c r="K1708" i="1"/>
  <c r="K1707" i="1"/>
  <c r="K1705" i="1"/>
  <c r="K1704" i="1"/>
  <c r="K1703" i="1"/>
  <c r="K1701" i="1"/>
  <c r="K1700" i="1"/>
  <c r="K1699" i="1"/>
  <c r="K1697" i="1"/>
  <c r="K1696" i="1"/>
  <c r="K1695" i="1"/>
  <c r="K1693" i="1"/>
  <c r="K1676" i="1"/>
  <c r="K1675" i="1"/>
  <c r="K1673" i="1"/>
  <c r="K1672" i="1"/>
  <c r="K1671" i="1"/>
  <c r="K1669" i="1"/>
  <c r="K1668" i="1"/>
  <c r="K1667" i="1"/>
  <c r="K1665" i="1"/>
  <c r="K1664" i="1"/>
  <c r="K1663" i="1"/>
  <c r="K1661" i="1"/>
  <c r="K1650" i="1"/>
  <c r="K1649" i="1"/>
  <c r="K1647" i="1"/>
  <c r="K1646" i="1"/>
  <c r="K1645" i="1"/>
  <c r="K1643" i="1"/>
  <c r="K1642" i="1"/>
  <c r="K1641" i="1"/>
  <c r="K1639" i="1"/>
  <c r="K1638" i="1"/>
  <c r="K1637" i="1"/>
  <c r="K1635" i="1"/>
  <c r="K1615" i="1"/>
  <c r="K1614" i="1"/>
  <c r="K1612" i="1"/>
  <c r="K1611" i="1"/>
  <c r="K1610" i="1"/>
  <c r="K1608" i="1"/>
  <c r="K1607" i="1"/>
  <c r="K1606" i="1"/>
  <c r="K1604" i="1"/>
  <c r="K1603" i="1"/>
  <c r="K1602" i="1"/>
  <c r="K1600" i="1"/>
  <c r="K1599" i="1"/>
  <c r="K1597" i="1"/>
  <c r="K1596" i="1"/>
  <c r="K1594" i="1"/>
  <c r="K1593" i="1"/>
  <c r="K1590" i="1"/>
  <c r="K1588" i="1"/>
  <c r="K1586" i="1"/>
  <c r="K1585" i="1"/>
  <c r="K1584" i="1"/>
  <c r="K1583" i="1"/>
  <c r="K1582" i="1"/>
  <c r="K1581" i="1"/>
  <c r="K1580" i="1"/>
  <c r="K1579" i="1"/>
  <c r="K1578" i="1"/>
  <c r="K1577" i="1"/>
  <c r="K1576" i="1"/>
  <c r="K1575" i="1"/>
  <c r="K1574" i="1"/>
  <c r="K1573" i="1"/>
  <c r="K1572" i="1"/>
  <c r="K1571" i="1"/>
  <c r="K1570" i="1"/>
  <c r="K1569" i="1"/>
  <c r="K1568" i="1"/>
  <c r="K1567" i="1"/>
  <c r="K1566" i="1"/>
  <c r="K1565" i="1"/>
  <c r="K1564" i="1"/>
  <c r="K1563" i="1"/>
  <c r="K1562" i="1"/>
  <c r="K1561" i="1"/>
  <c r="K1560" i="1"/>
  <c r="K1559" i="1"/>
  <c r="K1558" i="1"/>
  <c r="K1557" i="1"/>
  <c r="K1556" i="1"/>
  <c r="K1555" i="1"/>
  <c r="K1554" i="1"/>
  <c r="K1553" i="1"/>
  <c r="K1552" i="1"/>
  <c r="K1551" i="1"/>
  <c r="K1550" i="1"/>
  <c r="K1549" i="1"/>
  <c r="K1548" i="1"/>
  <c r="K1547" i="1"/>
  <c r="K1546" i="1"/>
  <c r="K1545" i="1"/>
  <c r="K1544" i="1"/>
  <c r="K1543" i="1"/>
  <c r="K1542" i="1"/>
  <c r="K1541" i="1"/>
  <c r="K1540" i="1"/>
  <c r="K1539" i="1"/>
  <c r="K1538" i="1"/>
  <c r="K1537" i="1"/>
  <c r="K1536" i="1"/>
  <c r="K1535" i="1"/>
  <c r="K1534" i="1"/>
  <c r="K1533" i="1"/>
  <c r="K1532" i="1"/>
  <c r="K1531" i="1"/>
  <c r="K1530" i="1"/>
  <c r="K1515" i="1"/>
  <c r="K1514" i="1"/>
  <c r="K1513" i="1"/>
  <c r="K1512" i="1"/>
  <c r="K1511" i="1"/>
  <c r="K1510" i="1"/>
  <c r="K1509" i="1"/>
  <c r="K1508" i="1"/>
  <c r="K1507" i="1"/>
  <c r="K1506" i="1"/>
  <c r="K1505" i="1"/>
  <c r="K1504" i="1"/>
  <c r="K1503" i="1"/>
  <c r="K1502" i="1"/>
  <c r="K1501" i="1"/>
  <c r="K1500" i="1"/>
  <c r="K1499" i="1"/>
  <c r="K1498" i="1"/>
  <c r="K1497" i="1"/>
  <c r="K1496" i="1"/>
  <c r="K1495" i="1"/>
  <c r="K1494" i="1"/>
  <c r="K1493" i="1"/>
  <c r="K1492" i="1"/>
  <c r="K1491" i="1"/>
  <c r="K1490" i="1"/>
  <c r="K1489" i="1"/>
  <c r="K1488" i="1"/>
  <c r="K1487" i="1"/>
  <c r="K1486" i="1"/>
  <c r="K1485" i="1"/>
  <c r="K1484" i="1"/>
  <c r="K1483" i="1"/>
  <c r="K1482" i="1"/>
  <c r="K1481" i="1"/>
  <c r="K1480" i="1"/>
  <c r="K1479" i="1"/>
  <c r="K1478" i="1"/>
  <c r="K1477" i="1"/>
  <c r="K1476" i="1"/>
  <c r="K1475" i="1"/>
  <c r="K1474" i="1"/>
  <c r="K1473" i="1"/>
  <c r="K1472" i="1"/>
  <c r="K1471" i="1"/>
  <c r="K1470" i="1"/>
  <c r="K1469" i="1"/>
  <c r="K1468" i="1"/>
  <c r="K1467" i="1"/>
  <c r="K1466" i="1"/>
  <c r="K1465" i="1"/>
  <c r="K1464" i="1"/>
  <c r="K1463" i="1"/>
  <c r="K1462" i="1"/>
  <c r="K1461" i="1"/>
  <c r="K1460" i="1"/>
  <c r="K1459" i="1"/>
  <c r="K1458" i="1"/>
  <c r="K1457" i="1"/>
  <c r="K1456" i="1"/>
  <c r="K1455" i="1"/>
  <c r="K1454" i="1"/>
  <c r="K1453" i="1"/>
  <c r="K1452" i="1"/>
  <c r="K1451" i="1"/>
  <c r="K1450" i="1"/>
  <c r="K1449" i="1"/>
  <c r="K1448" i="1"/>
  <c r="K1447" i="1"/>
  <c r="K1446" i="1"/>
  <c r="K1438" i="1"/>
  <c r="K1437" i="1"/>
  <c r="K1436" i="1"/>
  <c r="K1435" i="1"/>
  <c r="K1434" i="1"/>
  <c r="K1433" i="1"/>
  <c r="K1432" i="1"/>
  <c r="K1431" i="1"/>
  <c r="K1430" i="1"/>
  <c r="K1429" i="1"/>
  <c r="K1428" i="1"/>
  <c r="K1427" i="1"/>
  <c r="K1426" i="1"/>
  <c r="K1425" i="1"/>
  <c r="K1424" i="1"/>
  <c r="K1423" i="1"/>
  <c r="K1422" i="1"/>
  <c r="K1421" i="1"/>
  <c r="K1420" i="1"/>
  <c r="K1419" i="1"/>
  <c r="K1418" i="1"/>
  <c r="K1417" i="1"/>
  <c r="K1416" i="1"/>
  <c r="K1415" i="1"/>
  <c r="K1414" i="1"/>
  <c r="K1413" i="1"/>
  <c r="K1412" i="1"/>
  <c r="K1411" i="1"/>
  <c r="K1410" i="1"/>
  <c r="K1409" i="1"/>
  <c r="K1408" i="1"/>
  <c r="K1407" i="1"/>
  <c r="K1406" i="1"/>
  <c r="K1405" i="1"/>
  <c r="K1404" i="1"/>
  <c r="K1403" i="1"/>
  <c r="K1402" i="1"/>
  <c r="K1401" i="1"/>
  <c r="K1400" i="1"/>
  <c r="K1399" i="1"/>
  <c r="K1388" i="1"/>
  <c r="K1387" i="1"/>
  <c r="K1386" i="1"/>
  <c r="K1385" i="1"/>
  <c r="K1384" i="1"/>
  <c r="K1383" i="1"/>
  <c r="K1382" i="1"/>
  <c r="K1381" i="1"/>
  <c r="K1380" i="1"/>
  <c r="K1379" i="1"/>
  <c r="K1378" i="1"/>
  <c r="K1377" i="1"/>
  <c r="K1376" i="1"/>
  <c r="K1375" i="1"/>
  <c r="K1374" i="1"/>
  <c r="K1373" i="1"/>
  <c r="K1372" i="1"/>
  <c r="K1371" i="1"/>
  <c r="K1370" i="1"/>
  <c r="K1369" i="1"/>
  <c r="K1368" i="1"/>
  <c r="K1367" i="1"/>
  <c r="K1366" i="1"/>
  <c r="K1365" i="1"/>
  <c r="K1364" i="1"/>
  <c r="K1363" i="1"/>
  <c r="K1362" i="1"/>
  <c r="K1361" i="1"/>
  <c r="K1360" i="1"/>
  <c r="K1359" i="1"/>
  <c r="K1358" i="1"/>
  <c r="K1357" i="1"/>
  <c r="K1356" i="1"/>
  <c r="K1355" i="1"/>
  <c r="K1354" i="1"/>
  <c r="K1353" i="1"/>
  <c r="K1352" i="1"/>
  <c r="K1351" i="1"/>
  <c r="K1350" i="1"/>
  <c r="K1349" i="1"/>
  <c r="K1348" i="1"/>
  <c r="K1347" i="1"/>
  <c r="K1346" i="1"/>
  <c r="K1345" i="1"/>
  <c r="K1344" i="1"/>
  <c r="K1343" i="1"/>
  <c r="K1342" i="1"/>
  <c r="K1341" i="1"/>
  <c r="K1340" i="1"/>
  <c r="K1339" i="1"/>
  <c r="K1338" i="1"/>
  <c r="K1337" i="1"/>
  <c r="K1336" i="1"/>
  <c r="K1335" i="1"/>
  <c r="K1334" i="1"/>
  <c r="K1333" i="1"/>
  <c r="K1332" i="1"/>
  <c r="K1331" i="1"/>
  <c r="K1330" i="1"/>
  <c r="K1329" i="1"/>
  <c r="K1328" i="1"/>
  <c r="K1327" i="1"/>
  <c r="K1326" i="1"/>
  <c r="K1325" i="1"/>
  <c r="K1324" i="1"/>
  <c r="K1323" i="1"/>
  <c r="K1322" i="1"/>
  <c r="K1321" i="1"/>
  <c r="K1320" i="1"/>
  <c r="K1319" i="1"/>
  <c r="K1318" i="1"/>
  <c r="K1317" i="1"/>
  <c r="K1316" i="1"/>
  <c r="K1315" i="1"/>
  <c r="K1314" i="1"/>
  <c r="K1305" i="1"/>
  <c r="K1304" i="1"/>
  <c r="K1303" i="1"/>
  <c r="K1302" i="1"/>
  <c r="K1301" i="1"/>
  <c r="K1300" i="1"/>
  <c r="K1299" i="1"/>
  <c r="K1298" i="1"/>
  <c r="K1297" i="1"/>
  <c r="K1296" i="1"/>
  <c r="K1295" i="1"/>
  <c r="K1294" i="1"/>
  <c r="K1293" i="1"/>
  <c r="K1292" i="1"/>
  <c r="K1291" i="1"/>
  <c r="K1290" i="1"/>
  <c r="K1289" i="1"/>
  <c r="K1288" i="1"/>
  <c r="K1287" i="1"/>
  <c r="K1286" i="1"/>
  <c r="K1285" i="1"/>
  <c r="K1284" i="1"/>
  <c r="K1283" i="1"/>
  <c r="K1282" i="1"/>
  <c r="K1281" i="1"/>
  <c r="K1280" i="1"/>
  <c r="K1279" i="1"/>
  <c r="K1278" i="1"/>
  <c r="K1277" i="1"/>
  <c r="K1276" i="1"/>
  <c r="K1275" i="1"/>
  <c r="K1274" i="1"/>
  <c r="K1273" i="1"/>
  <c r="K1272" i="1"/>
  <c r="K1271" i="1"/>
  <c r="K1270" i="1"/>
  <c r="K1269" i="1"/>
  <c r="K1268" i="1"/>
  <c r="K1267" i="1"/>
  <c r="K1266" i="1"/>
  <c r="K1265" i="1"/>
  <c r="K1264" i="1"/>
  <c r="K1263" i="1"/>
  <c r="K1262" i="1"/>
  <c r="K1261" i="1"/>
  <c r="K1260" i="1"/>
  <c r="K1259" i="1"/>
  <c r="K1258" i="1"/>
  <c r="K1257" i="1"/>
  <c r="K1256" i="1"/>
  <c r="K1255" i="1"/>
  <c r="K1254" i="1"/>
  <c r="K1253" i="1"/>
  <c r="K1252" i="1"/>
  <c r="K1251" i="1"/>
  <c r="K1250" i="1"/>
  <c r="K1249" i="1"/>
  <c r="K1248" i="1"/>
  <c r="K1241" i="1"/>
  <c r="K1240" i="1"/>
  <c r="K1239" i="1"/>
  <c r="K1238" i="1"/>
  <c r="K1237" i="1"/>
  <c r="K1236" i="1"/>
  <c r="K1235" i="1"/>
  <c r="K1234" i="1"/>
  <c r="K1233" i="1"/>
  <c r="K1232" i="1"/>
  <c r="K1231" i="1"/>
  <c r="K1230" i="1"/>
  <c r="K1229" i="1"/>
  <c r="K1228" i="1"/>
  <c r="K1224" i="1"/>
  <c r="K1223" i="1"/>
  <c r="K1222" i="1"/>
  <c r="K1221" i="1"/>
  <c r="K1220" i="1"/>
  <c r="K1219" i="1"/>
  <c r="K1213" i="1"/>
  <c r="K1212" i="1"/>
  <c r="K1211" i="1"/>
  <c r="K1210" i="1"/>
  <c r="K1209" i="1"/>
  <c r="K1208" i="1"/>
  <c r="K1207" i="1"/>
  <c r="K1203" i="1"/>
  <c r="K1202" i="1"/>
  <c r="K1201" i="1"/>
  <c r="K1200" i="1"/>
  <c r="K1199" i="1"/>
  <c r="K1198" i="1"/>
  <c r="K1192" i="1"/>
  <c r="K1191" i="1"/>
  <c r="K1190" i="1"/>
  <c r="K1189" i="1"/>
  <c r="K1188" i="1"/>
  <c r="K1187" i="1"/>
  <c r="K1186" i="1"/>
  <c r="K1182" i="1"/>
  <c r="K1181" i="1"/>
  <c r="K1180" i="1"/>
  <c r="K1179" i="1"/>
  <c r="K1178" i="1"/>
  <c r="K1177" i="1"/>
  <c r="K1171" i="1"/>
  <c r="K1170" i="1"/>
  <c r="K1169" i="1"/>
  <c r="K1168" i="1"/>
  <c r="K1167" i="1"/>
  <c r="K1166" i="1"/>
  <c r="K1165" i="1"/>
  <c r="K1161" i="1"/>
  <c r="K1160" i="1"/>
  <c r="K1159" i="1"/>
  <c r="K1158" i="1"/>
  <c r="K1157" i="1"/>
  <c r="K1156" i="1"/>
  <c r="K1150" i="1"/>
  <c r="K1149" i="1"/>
  <c r="K1148" i="1"/>
  <c r="K1147" i="1"/>
  <c r="K1146" i="1"/>
  <c r="K1145" i="1"/>
  <c r="K1144" i="1"/>
  <c r="K1140" i="1"/>
  <c r="K1139" i="1"/>
  <c r="K1138" i="1"/>
  <c r="K1137" i="1"/>
  <c r="K1136" i="1"/>
  <c r="K1135" i="1"/>
  <c r="K1129" i="1"/>
  <c r="K1128" i="1"/>
  <c r="K1127" i="1"/>
  <c r="K1126" i="1"/>
  <c r="K1125" i="1"/>
  <c r="K1124" i="1"/>
  <c r="K1123" i="1"/>
  <c r="K1122" i="1"/>
  <c r="K1121" i="1"/>
  <c r="K1120" i="1"/>
  <c r="K1119" i="1"/>
  <c r="K1118" i="1"/>
  <c r="K1117" i="1"/>
  <c r="K1116" i="1"/>
  <c r="K1110" i="1"/>
  <c r="K1109" i="1"/>
  <c r="K1108" i="1"/>
  <c r="K1107" i="1"/>
  <c r="K1106" i="1"/>
  <c r="K1105" i="1"/>
  <c r="K1104" i="1"/>
  <c r="K1100" i="1"/>
  <c r="K1099" i="1"/>
  <c r="K1098" i="1"/>
  <c r="K1097" i="1"/>
  <c r="K1096" i="1"/>
  <c r="K1095" i="1"/>
  <c r="K1089" i="1"/>
  <c r="K1088" i="1"/>
  <c r="K1087" i="1"/>
  <c r="K1086" i="1"/>
  <c r="K1085" i="1"/>
  <c r="K1084" i="1"/>
  <c r="K1083" i="1"/>
  <c r="K1079" i="1"/>
  <c r="K1078" i="1"/>
  <c r="K1077" i="1"/>
  <c r="K1076" i="1"/>
  <c r="K1075" i="1"/>
  <c r="K1074" i="1"/>
  <c r="K1073" i="1"/>
  <c r="K1067" i="1"/>
  <c r="K1066" i="1"/>
  <c r="K1065" i="1"/>
  <c r="K1064" i="1"/>
  <c r="K1063" i="1"/>
  <c r="K1062" i="1"/>
  <c r="K1061" i="1"/>
  <c r="K1057" i="1"/>
  <c r="K1056" i="1"/>
  <c r="K1055" i="1"/>
  <c r="K1054" i="1"/>
  <c r="K1053" i="1"/>
  <c r="K1052" i="1"/>
  <c r="K1048" i="1"/>
  <c r="K1047" i="1"/>
  <c r="K1046" i="1"/>
  <c r="K1045" i="1"/>
  <c r="K1044" i="1"/>
  <c r="K1043" i="1"/>
  <c r="K1042" i="1"/>
  <c r="K1038" i="1"/>
  <c r="K1037" i="1"/>
  <c r="K1036" i="1"/>
  <c r="K1035" i="1"/>
  <c r="K1034" i="1"/>
  <c r="K1033" i="1"/>
  <c r="K1032" i="1"/>
  <c r="K1027" i="1"/>
  <c r="K1026" i="1"/>
  <c r="K1025" i="1"/>
  <c r="K1024" i="1"/>
  <c r="K1023" i="1"/>
  <c r="K1022" i="1"/>
  <c r="K1021" i="1"/>
  <c r="K1017" i="1"/>
  <c r="K1016" i="1"/>
  <c r="K1015" i="1"/>
  <c r="K1014" i="1"/>
  <c r="K1013" i="1"/>
  <c r="K1012" i="1"/>
  <c r="K1006" i="1"/>
  <c r="K1005" i="1"/>
  <c r="K988" i="1"/>
  <c r="K980" i="1"/>
  <c r="K979" i="1"/>
  <c r="K978" i="1"/>
  <c r="K969" i="1"/>
  <c r="K968" i="1"/>
  <c r="K967" i="1"/>
  <c r="K966" i="1"/>
  <c r="K965" i="1"/>
  <c r="K964" i="1"/>
  <c r="K963" i="1"/>
  <c r="K948" i="1"/>
  <c r="K947" i="1"/>
  <c r="K945" i="1"/>
  <c r="K942" i="1"/>
  <c r="K917" i="1"/>
  <c r="K916" i="1"/>
  <c r="K915" i="1"/>
  <c r="K914" i="1"/>
  <c r="K913" i="1"/>
  <c r="K912" i="1"/>
  <c r="K906" i="1"/>
  <c r="K905" i="1"/>
  <c r="K904" i="1"/>
  <c r="K903" i="1"/>
  <c r="K902" i="1"/>
  <c r="K901" i="1"/>
  <c r="K900" i="1"/>
  <c r="K896" i="1"/>
  <c r="K895" i="1"/>
  <c r="K894" i="1"/>
  <c r="K893" i="1"/>
  <c r="K892" i="1"/>
  <c r="K891" i="1"/>
  <c r="K890" i="1"/>
  <c r="K884" i="1"/>
  <c r="K883" i="1"/>
  <c r="K882" i="1"/>
  <c r="K881" i="1"/>
  <c r="K880" i="1"/>
  <c r="K879" i="1"/>
  <c r="K878" i="1"/>
  <c r="K874" i="1"/>
  <c r="K873" i="1"/>
  <c r="K872" i="1"/>
  <c r="K871" i="1"/>
  <c r="K870" i="1"/>
  <c r="K869" i="1"/>
  <c r="K863" i="1"/>
  <c r="K862" i="1"/>
  <c r="K861" i="1"/>
  <c r="K860" i="1"/>
  <c r="K859" i="1"/>
  <c r="K858" i="1"/>
  <c r="K857" i="1"/>
  <c r="K853" i="1"/>
  <c r="K852" i="1"/>
  <c r="K851" i="1"/>
  <c r="K850" i="1"/>
  <c r="K849" i="1"/>
  <c r="K848" i="1"/>
  <c r="K842" i="1"/>
  <c r="K841" i="1"/>
  <c r="K840" i="1"/>
  <c r="K839" i="1"/>
  <c r="K838" i="1"/>
  <c r="K837" i="1"/>
  <c r="K836" i="1"/>
  <c r="K832" i="1"/>
  <c r="K831" i="1"/>
  <c r="K830" i="1"/>
  <c r="K829" i="1"/>
  <c r="K828" i="1"/>
  <c r="K822" i="1"/>
  <c r="K821" i="1"/>
  <c r="K820" i="1"/>
  <c r="K819" i="1"/>
  <c r="K818" i="1"/>
  <c r="K817" i="1"/>
  <c r="K816" i="1"/>
  <c r="K812" i="1"/>
  <c r="K811" i="1"/>
  <c r="K810" i="1"/>
  <c r="K809" i="1"/>
  <c r="K808" i="1"/>
  <c r="K807" i="1"/>
  <c r="K801" i="1"/>
  <c r="K800" i="1"/>
  <c r="K799" i="1"/>
  <c r="K798" i="1"/>
  <c r="K797" i="1"/>
  <c r="K796" i="1"/>
  <c r="K795" i="1"/>
  <c r="K791" i="1"/>
  <c r="K790" i="1"/>
  <c r="K789" i="1"/>
  <c r="K788" i="1"/>
  <c r="K787" i="1"/>
  <c r="K786" i="1"/>
  <c r="K785" i="1"/>
  <c r="K779" i="1"/>
  <c r="K778" i="1"/>
  <c r="K777" i="1"/>
  <c r="K776" i="1"/>
  <c r="K775" i="1"/>
  <c r="K774" i="1"/>
  <c r="K773" i="1"/>
  <c r="K769" i="1"/>
  <c r="K768" i="1"/>
  <c r="K767" i="1"/>
  <c r="K766" i="1"/>
  <c r="K765" i="1"/>
  <c r="K764" i="1"/>
  <c r="K758" i="1"/>
  <c r="K757" i="1"/>
  <c r="K756" i="1"/>
  <c r="K755" i="1"/>
  <c r="K754" i="1"/>
  <c r="K753" i="1"/>
  <c r="K752" i="1"/>
  <c r="K751" i="1"/>
  <c r="K750" i="1"/>
  <c r="K749" i="1"/>
  <c r="K748" i="1"/>
  <c r="K747" i="1"/>
  <c r="K742" i="1"/>
  <c r="K741" i="1"/>
  <c r="K740" i="1"/>
  <c r="K739" i="1"/>
  <c r="K738" i="1"/>
  <c r="K737" i="1"/>
  <c r="K733" i="1"/>
  <c r="K732" i="1"/>
  <c r="K731" i="1"/>
  <c r="K730" i="1"/>
  <c r="K729" i="1"/>
  <c r="K728" i="1"/>
  <c r="K727" i="1"/>
  <c r="K718" i="1"/>
  <c r="K717" i="1"/>
  <c r="K714" i="1"/>
  <c r="K713" i="1"/>
  <c r="K708" i="1"/>
  <c r="K707" i="1"/>
  <c r="K2648" i="1"/>
  <c r="K2647" i="1"/>
  <c r="K2646" i="1"/>
  <c r="K2645" i="1"/>
  <c r="K2644" i="1"/>
  <c r="K2643" i="1"/>
  <c r="K2642" i="1"/>
  <c r="K2641" i="1"/>
  <c r="K2640" i="1"/>
  <c r="K2639" i="1"/>
  <c r="K2638" i="1"/>
  <c r="K2637" i="1"/>
  <c r="K2636" i="1"/>
  <c r="K2635" i="1"/>
  <c r="K2634" i="1"/>
  <c r="K2633" i="1"/>
  <c r="K2632" i="1"/>
  <c r="K2631" i="1"/>
  <c r="K2630" i="1"/>
  <c r="K2629" i="1"/>
  <c r="K2628" i="1"/>
  <c r="K2627" i="1"/>
  <c r="K2626" i="1"/>
  <c r="K2625" i="1"/>
  <c r="K2624" i="1"/>
  <c r="K2623" i="1"/>
  <c r="K2622" i="1"/>
  <c r="K2621" i="1"/>
  <c r="K2620" i="1"/>
  <c r="K2619" i="1"/>
  <c r="K2618" i="1"/>
  <c r="K2617" i="1"/>
  <c r="K2616" i="1"/>
  <c r="K2615" i="1"/>
  <c r="K2614" i="1"/>
  <c r="K2613" i="1"/>
  <c r="K2612" i="1"/>
  <c r="K2611" i="1"/>
  <c r="K2610" i="1"/>
  <c r="K2609" i="1"/>
  <c r="K2608" i="1"/>
  <c r="K2607" i="1"/>
  <c r="K2606" i="1"/>
  <c r="K2605" i="1"/>
  <c r="K2604" i="1"/>
  <c r="K2603" i="1"/>
  <c r="K2602" i="1"/>
  <c r="K2601" i="1"/>
  <c r="K2600" i="1"/>
  <c r="K2599" i="1"/>
  <c r="K2598" i="1"/>
  <c r="K2597" i="1"/>
  <c r="K2596" i="1"/>
  <c r="K2595" i="1"/>
  <c r="K2594" i="1"/>
  <c r="K2593" i="1"/>
  <c r="K2592" i="1"/>
  <c r="K2591" i="1"/>
  <c r="K2590" i="1"/>
  <c r="K2589" i="1"/>
  <c r="K2588" i="1"/>
  <c r="K2587" i="1"/>
  <c r="K2586" i="1"/>
  <c r="K2585" i="1"/>
  <c r="K2584" i="1"/>
  <c r="K2583" i="1"/>
  <c r="K2582" i="1"/>
  <c r="K2581" i="1"/>
  <c r="K2580" i="1"/>
  <c r="K2579" i="1"/>
  <c r="K2578" i="1"/>
  <c r="K2577" i="1"/>
  <c r="K2576" i="1"/>
  <c r="K2575" i="1"/>
  <c r="K2574" i="1"/>
  <c r="K2573" i="1"/>
  <c r="K2572" i="1"/>
  <c r="K2571" i="1"/>
  <c r="K2570" i="1"/>
  <c r="K2569" i="1"/>
  <c r="K2567" i="1"/>
  <c r="K2566" i="1"/>
  <c r="K2565" i="1"/>
  <c r="K2564" i="1"/>
  <c r="K2563" i="1"/>
  <c r="K2562" i="1"/>
  <c r="K2561" i="1"/>
  <c r="K2560" i="1"/>
  <c r="K2559" i="1"/>
  <c r="K2558" i="1"/>
  <c r="K2557" i="1"/>
  <c r="K2556" i="1"/>
  <c r="K2555" i="1"/>
  <c r="K2554" i="1"/>
  <c r="K2553" i="1"/>
  <c r="K2552" i="1"/>
  <c r="K2551" i="1"/>
  <c r="K2550" i="1"/>
  <c r="K2549" i="1"/>
  <c r="K2548" i="1"/>
  <c r="K2547" i="1"/>
  <c r="K2546" i="1"/>
  <c r="K2545" i="1"/>
  <c r="K2544" i="1"/>
  <c r="K2543" i="1"/>
  <c r="K2542" i="1"/>
  <c r="K2541" i="1"/>
  <c r="K2540" i="1"/>
  <c r="K2539" i="1"/>
  <c r="K2538" i="1"/>
  <c r="K2537" i="1"/>
  <c r="K2536" i="1"/>
  <c r="K2535" i="1"/>
  <c r="K2534" i="1"/>
  <c r="K2533" i="1"/>
  <c r="K2532" i="1"/>
  <c r="K2531" i="1"/>
  <c r="K2530" i="1"/>
  <c r="K2529" i="1"/>
  <c r="K2528" i="1"/>
  <c r="K2527" i="1"/>
  <c r="K2526" i="1"/>
  <c r="K2525" i="1"/>
  <c r="K2524" i="1"/>
  <c r="K2523" i="1"/>
  <c r="K2522" i="1"/>
  <c r="K2521" i="1"/>
  <c r="K2520" i="1"/>
  <c r="K2519" i="1"/>
  <c r="K2518" i="1"/>
  <c r="K2517" i="1"/>
  <c r="K2516" i="1"/>
  <c r="K2515" i="1"/>
  <c r="K2514" i="1"/>
  <c r="K2513" i="1"/>
  <c r="K2512" i="1"/>
  <c r="K2511" i="1"/>
  <c r="K2510" i="1"/>
  <c r="K2509" i="1"/>
  <c r="K2508" i="1"/>
  <c r="K2507" i="1"/>
  <c r="K2506" i="1"/>
  <c r="K2505" i="1"/>
  <c r="K2504" i="1"/>
  <c r="K2503" i="1"/>
  <c r="K2502" i="1"/>
  <c r="K2501" i="1"/>
  <c r="K2500" i="1"/>
  <c r="K2499" i="1"/>
  <c r="K2498" i="1"/>
  <c r="K2497" i="1"/>
  <c r="K2496" i="1"/>
  <c r="K2495" i="1"/>
  <c r="K2494" i="1"/>
  <c r="K2493" i="1"/>
  <c r="K2492" i="1"/>
  <c r="K2491" i="1"/>
  <c r="K2490" i="1"/>
  <c r="K2489" i="1"/>
  <c r="K2488" i="1"/>
  <c r="K2487" i="1"/>
  <c r="K2486" i="1"/>
  <c r="K2485" i="1"/>
  <c r="K2484" i="1"/>
  <c r="K2483" i="1"/>
  <c r="K2482" i="1"/>
  <c r="K2481" i="1"/>
  <c r="K2480" i="1"/>
  <c r="K2479" i="1"/>
  <c r="K2478" i="1"/>
  <c r="K2477" i="1"/>
  <c r="K2476" i="1"/>
  <c r="K2475" i="1"/>
  <c r="K2474" i="1"/>
  <c r="K2473" i="1"/>
  <c r="K2472" i="1"/>
  <c r="K2471" i="1"/>
  <c r="K1960" i="1"/>
  <c r="K1959" i="1"/>
  <c r="K1958" i="1"/>
  <c r="K1957" i="1"/>
  <c r="K1956" i="1"/>
  <c r="K1955" i="1"/>
  <c r="K1954" i="1"/>
  <c r="K1953" i="1"/>
  <c r="K1952" i="1"/>
  <c r="K1951" i="1"/>
  <c r="K1950" i="1"/>
  <c r="K1949" i="1"/>
  <c r="K1948" i="1"/>
  <c r="K1947" i="1"/>
  <c r="K1946" i="1"/>
  <c r="K1945" i="1"/>
  <c r="K1944" i="1"/>
  <c r="K1943" i="1"/>
  <c r="K1942" i="1"/>
  <c r="K1941" i="1"/>
  <c r="K1634" i="1"/>
  <c r="K1633" i="1"/>
  <c r="K1632" i="1"/>
  <c r="K1631" i="1"/>
  <c r="K1630" i="1"/>
  <c r="K1629" i="1"/>
  <c r="K1628" i="1"/>
  <c r="K684" i="1"/>
  <c r="K683" i="1"/>
  <c r="K682" i="1"/>
  <c r="K681" i="1"/>
  <c r="K680" i="1"/>
  <c r="K679" i="1"/>
  <c r="K678" i="1"/>
  <c r="K677" i="1"/>
  <c r="K676" i="1"/>
  <c r="K675" i="1"/>
  <c r="K674" i="1"/>
  <c r="K673" i="1"/>
  <c r="K672" i="1"/>
  <c r="K671" i="1"/>
  <c r="K670" i="1"/>
  <c r="K669" i="1"/>
  <c r="K668" i="1"/>
  <c r="K667" i="1"/>
  <c r="K666" i="1"/>
  <c r="K665" i="1"/>
  <c r="K664" i="1"/>
  <c r="K663" i="1"/>
  <c r="K662" i="1"/>
  <c r="K661" i="1"/>
  <c r="K660" i="1"/>
  <c r="K659" i="1"/>
  <c r="K658" i="1"/>
  <c r="K657" i="1"/>
  <c r="K656" i="1"/>
  <c r="K655" i="1"/>
  <c r="K654" i="1"/>
  <c r="K653" i="1"/>
  <c r="K652" i="1"/>
  <c r="K651" i="1"/>
  <c r="K650" i="1"/>
  <c r="K649" i="1"/>
  <c r="K648" i="1"/>
  <c r="K647" i="1"/>
  <c r="K646" i="1"/>
  <c r="K643" i="1"/>
  <c r="K642" i="1"/>
  <c r="K641" i="1"/>
  <c r="K640" i="1"/>
  <c r="K639" i="1"/>
  <c r="K638" i="1"/>
  <c r="K637" i="1"/>
  <c r="K636" i="1"/>
  <c r="K635" i="1"/>
  <c r="K634" i="1"/>
  <c r="K633" i="1"/>
  <c r="K630" i="1"/>
  <c r="K629" i="1"/>
  <c r="K628" i="1"/>
  <c r="K627" i="1"/>
  <c r="K626" i="1"/>
  <c r="K625" i="1"/>
  <c r="K624" i="1"/>
  <c r="K623" i="1"/>
  <c r="K622" i="1"/>
  <c r="K621" i="1"/>
  <c r="K620" i="1"/>
  <c r="K619" i="1"/>
  <c r="K618" i="1"/>
  <c r="K617" i="1"/>
  <c r="K616" i="1"/>
  <c r="K615" i="1"/>
  <c r="K614" i="1"/>
  <c r="K613" i="1"/>
  <c r="K612" i="1"/>
  <c r="K611" i="1"/>
  <c r="K610" i="1"/>
  <c r="K609" i="1"/>
  <c r="K596" i="1"/>
  <c r="K595" i="1"/>
  <c r="K594" i="1"/>
  <c r="K593" i="1"/>
  <c r="K592" i="1"/>
  <c r="K591" i="1"/>
  <c r="K590" i="1"/>
  <c r="K589" i="1"/>
  <c r="K588" i="1"/>
  <c r="K587" i="1"/>
  <c r="K586" i="1"/>
  <c r="K573" i="1"/>
  <c r="K572" i="1"/>
  <c r="K571" i="1"/>
  <c r="K570" i="1"/>
  <c r="K569" i="1"/>
  <c r="K568" i="1"/>
  <c r="K567" i="1"/>
  <c r="K566" i="1"/>
  <c r="K565" i="1"/>
  <c r="K564" i="1"/>
  <c r="K563" i="1"/>
  <c r="K550" i="1"/>
  <c r="K549" i="1"/>
  <c r="K548" i="1"/>
  <c r="K547" i="1"/>
  <c r="K546" i="1"/>
  <c r="K545" i="1"/>
  <c r="K544" i="1"/>
  <c r="K543" i="1"/>
  <c r="K542" i="1"/>
  <c r="K541" i="1"/>
  <c r="K540" i="1"/>
  <c r="K537" i="1"/>
  <c r="K536" i="1"/>
  <c r="K535" i="1"/>
  <c r="K534" i="1"/>
  <c r="K533" i="1"/>
  <c r="K532" i="1"/>
  <c r="K531" i="1"/>
  <c r="K530" i="1"/>
  <c r="K529" i="1"/>
  <c r="K528" i="1"/>
  <c r="K527" i="1"/>
  <c r="K526" i="1"/>
  <c r="K525" i="1"/>
  <c r="K524" i="1"/>
  <c r="K523" i="1"/>
  <c r="K522" i="1"/>
  <c r="K521" i="1"/>
  <c r="K514" i="1"/>
  <c r="K513" i="1"/>
  <c r="K512" i="1"/>
  <c r="K511" i="1"/>
  <c r="K510" i="1"/>
  <c r="K509" i="1"/>
  <c r="K508" i="1"/>
  <c r="K507" i="1"/>
  <c r="K506" i="1"/>
  <c r="K505" i="1"/>
  <c r="K504" i="1"/>
  <c r="K501" i="1"/>
  <c r="K500" i="1"/>
  <c r="K499" i="1"/>
  <c r="K498" i="1"/>
  <c r="K497" i="1"/>
  <c r="K496" i="1"/>
  <c r="K495" i="1"/>
  <c r="K494" i="1"/>
  <c r="K493" i="1"/>
  <c r="K492" i="1"/>
  <c r="K491" i="1"/>
  <c r="K478" i="1"/>
  <c r="K477" i="1"/>
  <c r="K476" i="1"/>
  <c r="K475" i="1"/>
  <c r="K474" i="1"/>
  <c r="K473" i="1"/>
  <c r="K472" i="1"/>
  <c r="K471" i="1"/>
  <c r="K470" i="1"/>
  <c r="K469" i="1"/>
  <c r="K468" i="1"/>
  <c r="K465" i="1"/>
  <c r="K464" i="1"/>
  <c r="K463" i="1"/>
  <c r="K462" i="1"/>
  <c r="K461" i="1"/>
  <c r="K460" i="1"/>
  <c r="K459" i="1"/>
  <c r="K458" i="1"/>
  <c r="K457" i="1"/>
  <c r="K456" i="1"/>
  <c r="K455" i="1"/>
  <c r="K454" i="1"/>
  <c r="K453" i="1"/>
  <c r="K452" i="1"/>
  <c r="K451" i="1"/>
  <c r="K450" i="1"/>
  <c r="K449" i="1"/>
  <c r="K448" i="1"/>
  <c r="K447" i="1"/>
  <c r="K446" i="1"/>
  <c r="K445" i="1"/>
  <c r="K444" i="1"/>
  <c r="K441" i="1"/>
  <c r="K440" i="1"/>
  <c r="K439" i="1"/>
  <c r="K438" i="1"/>
  <c r="K437" i="1"/>
  <c r="K436" i="1"/>
  <c r="K435" i="1"/>
  <c r="K434" i="1"/>
  <c r="K433" i="1"/>
  <c r="K432" i="1"/>
  <c r="K431" i="1"/>
  <c r="K418" i="1"/>
  <c r="K417" i="1"/>
  <c r="K416" i="1"/>
  <c r="K415" i="1"/>
  <c r="K414" i="1"/>
  <c r="K413" i="1"/>
  <c r="K412" i="1"/>
  <c r="K411" i="1"/>
  <c r="K410" i="1"/>
  <c r="K409" i="1"/>
  <c r="K408" i="1"/>
  <c r="K405" i="1"/>
  <c r="K404" i="1"/>
  <c r="K403" i="1"/>
  <c r="K396" i="1"/>
  <c r="K395" i="1"/>
  <c r="K394" i="1"/>
  <c r="K393" i="1"/>
  <c r="K392" i="1"/>
  <c r="K391" i="1"/>
  <c r="K390" i="1"/>
  <c r="K389" i="1"/>
  <c r="K388" i="1"/>
  <c r="K387" i="1"/>
  <c r="K386" i="1"/>
  <c r="K385" i="1"/>
  <c r="K384" i="1"/>
  <c r="K383" i="1"/>
  <c r="K382" i="1"/>
  <c r="K381" i="1"/>
  <c r="K380" i="1"/>
  <c r="K361" i="1"/>
  <c r="K360" i="1"/>
  <c r="K359" i="1"/>
  <c r="K358" i="1"/>
  <c r="K357" i="1"/>
  <c r="K356" i="1"/>
  <c r="K355" i="1"/>
  <c r="K354" i="1"/>
  <c r="K353" i="1"/>
  <c r="K352" i="1"/>
  <c r="K351" i="1"/>
  <c r="K338" i="1"/>
  <c r="K337" i="1"/>
  <c r="K336" i="1"/>
  <c r="K335" i="1"/>
  <c r="K334" i="1"/>
  <c r="K333" i="1"/>
  <c r="K332" i="1"/>
  <c r="K331" i="1"/>
  <c r="K330" i="1"/>
  <c r="K329" i="1"/>
  <c r="K328" i="1"/>
  <c r="K327" i="1"/>
  <c r="K326" i="1"/>
  <c r="K325" i="1"/>
  <c r="K324" i="1"/>
  <c r="K323" i="1"/>
  <c r="K310" i="1"/>
  <c r="K309" i="1"/>
  <c r="K308" i="1"/>
  <c r="K307" i="1"/>
  <c r="K306" i="1"/>
  <c r="K305" i="1"/>
  <c r="K304" i="1"/>
  <c r="K303" i="1"/>
  <c r="K302" i="1"/>
  <c r="K301" i="1"/>
  <c r="K300" i="1"/>
  <c r="K299" i="1"/>
  <c r="K298" i="1"/>
  <c r="K297" i="1"/>
  <c r="K296" i="1"/>
  <c r="K295" i="1"/>
  <c r="K294" i="1"/>
  <c r="K293" i="1"/>
  <c r="K292" i="1"/>
  <c r="K291" i="1"/>
  <c r="K290" i="1"/>
  <c r="K289" i="1"/>
  <c r="K288" i="1"/>
  <c r="K287" i="1"/>
  <c r="K286" i="1"/>
  <c r="K285" i="1"/>
  <c r="K284" i="1"/>
  <c r="K283" i="1"/>
  <c r="K282" i="1"/>
  <c r="K281" i="1"/>
  <c r="K280" i="1"/>
  <c r="K279" i="1"/>
  <c r="K278" i="1"/>
  <c r="K277" i="1"/>
  <c r="K276" i="1"/>
  <c r="K275" i="1"/>
  <c r="K274" i="1"/>
  <c r="K273" i="1"/>
  <c r="K272" i="1"/>
  <c r="K271" i="1"/>
  <c r="K270" i="1"/>
  <c r="K269" i="1"/>
  <c r="K268" i="1"/>
  <c r="K267" i="1"/>
  <c r="K266" i="1"/>
  <c r="K265" i="1"/>
  <c r="K264" i="1"/>
  <c r="K263" i="1"/>
  <c r="K262" i="1"/>
  <c r="K261" i="1"/>
  <c r="K260" i="1"/>
  <c r="K259" i="1"/>
  <c r="K258" i="1"/>
  <c r="K257" i="1"/>
  <c r="K256" i="1"/>
  <c r="K255" i="1"/>
  <c r="K254" i="1"/>
  <c r="K253" i="1"/>
  <c r="K252" i="1"/>
  <c r="K251" i="1"/>
  <c r="K250" i="1"/>
  <c r="K249" i="1"/>
  <c r="K248" i="1"/>
  <c r="K247" i="1"/>
  <c r="K246" i="1"/>
  <c r="K245" i="1"/>
  <c r="K244" i="1"/>
  <c r="K243" i="1"/>
  <c r="K242" i="1"/>
  <c r="K241" i="1"/>
  <c r="K240" i="1"/>
  <c r="K239" i="1"/>
  <c r="K238" i="1"/>
  <c r="K237" i="1"/>
  <c r="K236" i="1"/>
  <c r="K235" i="1"/>
  <c r="K234" i="1"/>
  <c r="K233" i="1"/>
  <c r="K232" i="1"/>
  <c r="K231" i="1"/>
  <c r="K230" i="1"/>
  <c r="K229" i="1"/>
  <c r="K228" i="1"/>
  <c r="K227" i="1"/>
  <c r="K226" i="1"/>
  <c r="K225" i="1"/>
  <c r="K224" i="1"/>
  <c r="K223" i="1"/>
  <c r="K222" i="1"/>
  <c r="K221" i="1"/>
  <c r="K220" i="1"/>
  <c r="K219" i="1"/>
  <c r="K218" i="1"/>
  <c r="K217" i="1"/>
  <c r="K216" i="1"/>
  <c r="K215" i="1"/>
  <c r="K214" i="1"/>
  <c r="K213" i="1"/>
  <c r="K200" i="1"/>
  <c r="K199" i="1"/>
  <c r="K198" i="1"/>
  <c r="K197" i="1"/>
  <c r="K196" i="1"/>
  <c r="K195" i="1"/>
  <c r="K194" i="1"/>
  <c r="K193" i="1"/>
  <c r="K192" i="1"/>
  <c r="K191" i="1"/>
  <c r="K190" i="1"/>
  <c r="K183" i="1"/>
  <c r="K182" i="1"/>
  <c r="K181" i="1"/>
  <c r="K180" i="1"/>
  <c r="K179" i="1"/>
  <c r="K178" i="1"/>
  <c r="K177" i="1"/>
  <c r="K176" i="1"/>
  <c r="K175" i="1"/>
  <c r="K174" i="1"/>
  <c r="K173" i="1"/>
  <c r="K172" i="1"/>
  <c r="K171" i="1"/>
  <c r="K170" i="1"/>
  <c r="K169" i="1"/>
  <c r="K168" i="1"/>
  <c r="K167" i="1"/>
  <c r="K164" i="1"/>
  <c r="K163" i="1"/>
  <c r="K162" i="1"/>
  <c r="K161" i="1"/>
  <c r="K160" i="1"/>
  <c r="K159" i="1"/>
  <c r="K158" i="1"/>
  <c r="K157" i="1"/>
  <c r="K156" i="1"/>
  <c r="K155" i="1"/>
  <c r="K154" i="1"/>
  <c r="K153" i="1"/>
  <c r="K152" i="1"/>
  <c r="K151" i="1"/>
  <c r="K150" i="1"/>
  <c r="K149" i="1"/>
  <c r="K148" i="1"/>
  <c r="K136" i="1"/>
  <c r="K135" i="1"/>
  <c r="K134" i="1"/>
  <c r="K133" i="1"/>
  <c r="K132" i="1"/>
  <c r="K131" i="1"/>
  <c r="K130" i="1"/>
  <c r="K129" i="1"/>
  <c r="K128" i="1"/>
  <c r="K127" i="1"/>
  <c r="K126" i="1"/>
  <c r="K125" i="1"/>
  <c r="K124" i="1"/>
  <c r="K123" i="1"/>
  <c r="K122" i="1"/>
  <c r="K121" i="1"/>
  <c r="K120" i="1"/>
  <c r="K119" i="1"/>
  <c r="K118" i="1"/>
  <c r="K117" i="1"/>
  <c r="K116" i="1"/>
  <c r="K115" i="1"/>
  <c r="K2363" i="1"/>
  <c r="K2362" i="1"/>
  <c r="K2361" i="1"/>
  <c r="K2360" i="1"/>
  <c r="K2359" i="1"/>
  <c r="K2358" i="1"/>
  <c r="K2357" i="1"/>
  <c r="K2356" i="1"/>
  <c r="K1977" i="1"/>
  <c r="K1976" i="1"/>
  <c r="K1975" i="1"/>
  <c r="K1974" i="1"/>
  <c r="K1973" i="1"/>
  <c r="K1972" i="1"/>
  <c r="K1971" i="1"/>
  <c r="K1970" i="1"/>
  <c r="K1969" i="1"/>
  <c r="K1968" i="1"/>
  <c r="K1967"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60" i="1"/>
  <c r="K1659" i="1"/>
  <c r="K1658" i="1"/>
  <c r="K1648" i="1"/>
  <c r="K1644" i="1"/>
  <c r="K1640" i="1"/>
  <c r="K1636" i="1"/>
  <c r="K1627" i="1"/>
  <c r="K1623" i="1"/>
  <c r="K1619" i="1"/>
  <c r="K1613" i="1"/>
  <c r="K1609" i="1"/>
  <c r="K1605" i="1"/>
  <c r="K1601" i="1"/>
  <c r="K1598" i="1"/>
  <c r="K1595" i="1"/>
  <c r="K1592" i="1"/>
  <c r="K1591" i="1"/>
  <c r="K1589" i="1"/>
  <c r="K1587" i="1"/>
  <c r="K1227" i="1"/>
  <c r="K1226" i="1"/>
  <c r="K1225" i="1"/>
  <c r="K1218" i="1"/>
  <c r="K1217" i="1"/>
  <c r="K1216" i="1"/>
  <c r="K1215" i="1"/>
  <c r="K1214" i="1"/>
  <c r="K1206" i="1"/>
  <c r="K1205" i="1"/>
  <c r="K1204" i="1"/>
  <c r="K1197" i="1"/>
  <c r="K1196" i="1"/>
  <c r="K1195" i="1"/>
  <c r="K1194" i="1"/>
  <c r="K1193" i="1"/>
  <c r="K1185" i="1"/>
  <c r="K1184" i="1"/>
  <c r="K1183" i="1"/>
  <c r="K1176" i="1"/>
  <c r="K1175" i="1"/>
  <c r="K1174" i="1"/>
  <c r="K1173" i="1"/>
  <c r="K1172" i="1"/>
  <c r="K1164" i="1"/>
  <c r="K1163" i="1"/>
  <c r="K1162" i="1"/>
  <c r="K1155" i="1"/>
  <c r="K1154" i="1"/>
  <c r="K1153" i="1"/>
  <c r="K1152" i="1"/>
  <c r="K1151" i="1"/>
  <c r="K1143" i="1"/>
  <c r="K1142" i="1"/>
  <c r="K1141" i="1"/>
  <c r="K1134" i="1"/>
  <c r="K1133" i="1"/>
  <c r="K1132" i="1"/>
  <c r="K1131" i="1"/>
  <c r="K1130" i="1"/>
  <c r="K1115" i="1"/>
  <c r="K1114" i="1"/>
  <c r="K1113" i="1"/>
  <c r="K1112" i="1"/>
  <c r="K1111" i="1"/>
  <c r="K1103" i="1"/>
  <c r="K1102" i="1"/>
  <c r="K1101" i="1"/>
  <c r="K1094" i="1"/>
  <c r="K1093" i="1"/>
  <c r="K1092" i="1"/>
  <c r="K1091" i="1"/>
  <c r="K1090" i="1"/>
  <c r="K1082" i="1"/>
  <c r="K1081" i="1"/>
  <c r="K1080" i="1"/>
  <c r="K1072" i="1"/>
  <c r="K1071" i="1"/>
  <c r="K1070" i="1"/>
  <c r="K1069" i="1"/>
  <c r="K1068" i="1"/>
  <c r="K1060" i="1"/>
  <c r="K1059" i="1"/>
  <c r="K1058" i="1"/>
  <c r="K1051" i="1"/>
  <c r="K1050" i="1"/>
  <c r="K1049" i="1"/>
  <c r="K1041" i="1"/>
  <c r="K1040" i="1"/>
  <c r="K1039" i="1"/>
  <c r="K1031" i="1"/>
  <c r="K1030" i="1"/>
  <c r="K1029" i="1"/>
  <c r="K1028" i="1"/>
  <c r="K1020" i="1"/>
  <c r="K1019" i="1"/>
  <c r="K1018" i="1"/>
  <c r="K1011" i="1"/>
  <c r="K1010" i="1"/>
  <c r="K1009" i="1"/>
  <c r="K1008" i="1"/>
  <c r="K1007" i="1"/>
  <c r="K1004" i="1"/>
  <c r="K1003" i="1"/>
  <c r="K997" i="1"/>
  <c r="K983" i="1"/>
  <c r="K982" i="1"/>
  <c r="K981" i="1"/>
  <c r="K977" i="1"/>
  <c r="K976" i="1"/>
  <c r="K975" i="1"/>
  <c r="K974" i="1"/>
  <c r="K973" i="1"/>
  <c r="K972" i="1"/>
  <c r="K971" i="1"/>
  <c r="K970" i="1"/>
  <c r="K962" i="1"/>
  <c r="K961" i="1"/>
  <c r="K960" i="1"/>
  <c r="K953" i="1"/>
  <c r="K952" i="1"/>
  <c r="K951" i="1"/>
  <c r="K950" i="1"/>
  <c r="K949" i="1"/>
  <c r="K941" i="1"/>
  <c r="K940" i="1"/>
  <c r="K920" i="1"/>
  <c r="K919" i="1"/>
  <c r="K918" i="1"/>
  <c r="K911" i="1"/>
  <c r="K910" i="1"/>
  <c r="K909" i="1"/>
  <c r="K908" i="1"/>
  <c r="K907" i="1"/>
  <c r="K899" i="1"/>
  <c r="K898" i="1"/>
  <c r="K897" i="1"/>
  <c r="K889" i="1"/>
  <c r="K888" i="1"/>
  <c r="K887" i="1"/>
  <c r="K886" i="1"/>
  <c r="K885" i="1"/>
  <c r="K877" i="1"/>
  <c r="K876" i="1"/>
  <c r="K875" i="1"/>
  <c r="K868" i="1"/>
  <c r="K867" i="1"/>
  <c r="K866" i="1"/>
  <c r="K865" i="1"/>
  <c r="K864" i="1"/>
  <c r="K856" i="1"/>
  <c r="K855" i="1"/>
  <c r="K854" i="1"/>
  <c r="K847" i="1"/>
  <c r="K846" i="1"/>
  <c r="K845" i="1"/>
  <c r="K844" i="1"/>
  <c r="K843" i="1"/>
  <c r="K835" i="1"/>
  <c r="K834" i="1"/>
  <c r="K833" i="1"/>
  <c r="K827" i="1"/>
  <c r="K826" i="1"/>
  <c r="K825" i="1"/>
  <c r="K824" i="1"/>
  <c r="K823" i="1"/>
  <c r="K815" i="1"/>
  <c r="K814" i="1"/>
  <c r="K813" i="1"/>
  <c r="K806" i="1"/>
  <c r="K805" i="1"/>
  <c r="K804" i="1"/>
  <c r="K803" i="1"/>
  <c r="K802" i="1"/>
  <c r="K794" i="1"/>
  <c r="K793" i="1"/>
  <c r="K792" i="1"/>
  <c r="K784" i="1"/>
  <c r="K783" i="1"/>
  <c r="K782" i="1"/>
  <c r="K781" i="1"/>
  <c r="K780" i="1"/>
  <c r="K772" i="1"/>
  <c r="K771" i="1"/>
  <c r="K770" i="1"/>
  <c r="K763" i="1"/>
  <c r="K762" i="1"/>
  <c r="K761" i="1"/>
  <c r="K760" i="1"/>
  <c r="K759" i="1"/>
  <c r="K746" i="1"/>
  <c r="K745" i="1"/>
  <c r="K744" i="1"/>
  <c r="K743" i="1"/>
  <c r="K736" i="1"/>
  <c r="K735" i="1"/>
  <c r="K734" i="1"/>
  <c r="K726" i="1"/>
  <c r="K725" i="1"/>
  <c r="K724" i="1"/>
  <c r="K723" i="1"/>
  <c r="K722" i="1"/>
  <c r="K721" i="1"/>
  <c r="K720" i="1"/>
  <c r="K719" i="1"/>
  <c r="K716" i="1"/>
  <c r="K715" i="1"/>
  <c r="K712" i="1"/>
  <c r="K711" i="1"/>
  <c r="K710" i="1"/>
  <c r="K709" i="1"/>
  <c r="K706" i="1"/>
  <c r="K705" i="1"/>
  <c r="K704" i="1"/>
  <c r="K703" i="1"/>
  <c r="K702" i="1"/>
  <c r="K701" i="1"/>
  <c r="K700" i="1"/>
  <c r="K699" i="1"/>
  <c r="K698" i="1"/>
  <c r="K697" i="1"/>
  <c r="K696" i="1"/>
  <c r="K695" i="1"/>
  <c r="K694" i="1"/>
  <c r="K693" i="1"/>
  <c r="K692" i="1"/>
  <c r="K691" i="1"/>
  <c r="K690" i="1"/>
  <c r="K689" i="1"/>
  <c r="K688" i="1"/>
  <c r="K687" i="1"/>
  <c r="K686" i="1"/>
  <c r="K685" i="1"/>
  <c r="P317" i="9" l="1"/>
  <c r="P209" i="9"/>
  <c r="P310" i="9"/>
  <c r="P130" i="9"/>
  <c r="P303" i="9"/>
  <c r="P159" i="9"/>
  <c r="M185" i="9"/>
  <c r="P314" i="9"/>
  <c r="P170" i="9"/>
  <c r="P134" i="9"/>
  <c r="M304" i="9"/>
  <c r="M160" i="9"/>
  <c r="M124" i="9"/>
  <c r="P175" i="9"/>
  <c r="P97" i="9"/>
  <c r="P150" i="9"/>
  <c r="P114" i="9"/>
  <c r="P107" i="9"/>
  <c r="P16" i="9"/>
  <c r="M205" i="9"/>
  <c r="M151" i="9"/>
  <c r="M38" i="9"/>
  <c r="P101" i="9"/>
  <c r="M204" i="9"/>
  <c r="M150" i="9"/>
  <c r="P70" i="9"/>
  <c r="M312" i="9"/>
  <c r="P311" i="9"/>
  <c r="P304" i="9"/>
  <c r="P160" i="9"/>
  <c r="P124" i="9"/>
  <c r="P189" i="9"/>
  <c r="P117" i="9"/>
  <c r="P9" i="9"/>
  <c r="M215" i="9"/>
  <c r="M179" i="9"/>
  <c r="P308" i="9"/>
  <c r="P200" i="9"/>
  <c r="P164" i="9"/>
  <c r="M190" i="9"/>
  <c r="M154" i="9"/>
  <c r="P313" i="9"/>
  <c r="P205" i="9"/>
  <c r="P169" i="9"/>
  <c r="P127" i="9"/>
  <c r="P91" i="9"/>
  <c r="P180" i="9"/>
  <c r="P144" i="9"/>
  <c r="P36" i="9"/>
  <c r="M314" i="9"/>
  <c r="M144" i="9"/>
  <c r="M104" i="9"/>
  <c r="J310" i="9"/>
  <c r="J130" i="9"/>
  <c r="M194" i="9"/>
  <c r="M103" i="9"/>
  <c r="M95" i="9"/>
  <c r="P305" i="9"/>
  <c r="P190" i="9"/>
  <c r="P154" i="9"/>
  <c r="P219" i="9"/>
  <c r="P147" i="9"/>
  <c r="P39" i="9"/>
  <c r="M317" i="9"/>
  <c r="M209" i="9"/>
  <c r="P302" i="9"/>
  <c r="P194" i="9"/>
  <c r="M220" i="9"/>
  <c r="M184" i="9"/>
  <c r="P307" i="9"/>
  <c r="P199" i="9"/>
  <c r="P174" i="9"/>
  <c r="M308" i="9"/>
  <c r="M306" i="9"/>
  <c r="M137" i="9"/>
  <c r="J304" i="9"/>
  <c r="J160" i="9"/>
  <c r="J124" i="9"/>
  <c r="M303" i="9"/>
  <c r="M135" i="9"/>
  <c r="M97" i="9"/>
  <c r="M174" i="9"/>
  <c r="M126" i="9"/>
  <c r="M17" i="9"/>
  <c r="P191" i="9"/>
  <c r="P220" i="9"/>
  <c r="P184" i="9"/>
  <c r="P105" i="9"/>
  <c r="P33" i="9"/>
  <c r="M311" i="9"/>
  <c r="P152" i="9"/>
  <c r="P116" i="9"/>
  <c r="M214" i="9"/>
  <c r="M142" i="9"/>
  <c r="P157" i="9"/>
  <c r="P115" i="9"/>
  <c r="P312" i="9"/>
  <c r="P204" i="9"/>
  <c r="P132" i="9"/>
  <c r="P96" i="9"/>
  <c r="M302" i="9"/>
  <c r="M129" i="9"/>
  <c r="J190" i="9"/>
  <c r="J154" i="9"/>
  <c r="P185" i="9"/>
  <c r="P214" i="9"/>
  <c r="P106" i="9"/>
  <c r="P135" i="9"/>
  <c r="P151" i="9"/>
  <c r="P162" i="9"/>
  <c r="P179" i="9"/>
  <c r="J184" i="9"/>
  <c r="M164" i="9"/>
  <c r="M107" i="9"/>
  <c r="M59" i="9"/>
  <c r="M11" i="9"/>
  <c r="J103" i="9"/>
  <c r="P43" i="9"/>
  <c r="M10" i="9"/>
  <c r="J180" i="9"/>
  <c r="J144" i="9"/>
  <c r="J105" i="9"/>
  <c r="G310" i="9"/>
  <c r="G309" i="9"/>
  <c r="G165" i="9"/>
  <c r="G129" i="9"/>
  <c r="M114" i="9"/>
  <c r="M12" i="9"/>
  <c r="P100" i="9"/>
  <c r="P129" i="9"/>
  <c r="P21" i="9"/>
  <c r="P156" i="9"/>
  <c r="P34" i="9"/>
  <c r="M156" i="9"/>
  <c r="M101" i="9"/>
  <c r="J175" i="9"/>
  <c r="P155" i="9"/>
  <c r="M40" i="9"/>
  <c r="J174" i="9"/>
  <c r="M219" i="9"/>
  <c r="J305" i="9"/>
  <c r="J161" i="9"/>
  <c r="G304" i="9"/>
  <c r="P149" i="9"/>
  <c r="J303" i="9"/>
  <c r="J159" i="9"/>
  <c r="J97" i="9"/>
  <c r="M305" i="9"/>
  <c r="P146" i="9"/>
  <c r="P38" i="9"/>
  <c r="P309" i="9"/>
  <c r="P93" i="9"/>
  <c r="M191" i="9"/>
  <c r="M130" i="9"/>
  <c r="P103" i="9"/>
  <c r="P12" i="9"/>
  <c r="P28" i="9"/>
  <c r="M159" i="9"/>
  <c r="J142" i="9"/>
  <c r="M115" i="9"/>
  <c r="M43" i="9"/>
  <c r="P10" i="9"/>
  <c r="J307" i="9"/>
  <c r="J199" i="9"/>
  <c r="M199" i="9"/>
  <c r="M146" i="9"/>
  <c r="M100" i="9"/>
  <c r="M28" i="9"/>
  <c r="J306" i="9"/>
  <c r="J162" i="9"/>
  <c r="J126" i="9"/>
  <c r="M165" i="9"/>
  <c r="J209" i="9"/>
  <c r="J137" i="9"/>
  <c r="P29" i="9"/>
  <c r="M162" i="9"/>
  <c r="J135" i="9"/>
  <c r="P142" i="9"/>
  <c r="M161" i="9"/>
  <c r="P306" i="9"/>
  <c r="P90" i="9"/>
  <c r="J220" i="9"/>
  <c r="M91" i="9"/>
  <c r="P161" i="9"/>
  <c r="M200" i="9"/>
  <c r="M71" i="9"/>
  <c r="M29" i="9"/>
  <c r="J157" i="9"/>
  <c r="J115" i="9"/>
  <c r="M309" i="9"/>
  <c r="M189" i="9"/>
  <c r="M132" i="9"/>
  <c r="M22" i="9"/>
  <c r="J156" i="9"/>
  <c r="M313" i="9"/>
  <c r="J125" i="9"/>
  <c r="M307" i="9"/>
  <c r="J43" i="9"/>
  <c r="M157" i="9"/>
  <c r="J134" i="9"/>
  <c r="J12" i="9"/>
  <c r="P215" i="9"/>
  <c r="P165" i="9"/>
  <c r="M155" i="9"/>
  <c r="P104" i="9"/>
  <c r="M310" i="9"/>
  <c r="M116" i="9"/>
  <c r="J214" i="9"/>
  <c r="P137" i="9"/>
  <c r="P125" i="9"/>
  <c r="M65" i="9"/>
  <c r="J151" i="9"/>
  <c r="M125" i="9"/>
  <c r="M16" i="9"/>
  <c r="J150" i="9"/>
  <c r="J114" i="9"/>
  <c r="J185" i="9"/>
  <c r="J38" i="9"/>
  <c r="M117" i="9"/>
  <c r="G135" i="9"/>
  <c r="M134" i="9"/>
  <c r="J194" i="9"/>
  <c r="P40" i="9"/>
  <c r="M41" i="9"/>
  <c r="J127" i="9"/>
  <c r="M106" i="9"/>
  <c r="J204" i="9"/>
  <c r="J219" i="9"/>
  <c r="P59" i="9"/>
  <c r="J90" i="9"/>
  <c r="P17" i="9"/>
  <c r="M152" i="9"/>
  <c r="M39" i="9"/>
  <c r="J131" i="9"/>
  <c r="J11" i="9"/>
  <c r="J22" i="9"/>
  <c r="G184" i="9"/>
  <c r="J152" i="9"/>
  <c r="J21" i="9"/>
  <c r="G91" i="9"/>
  <c r="M105" i="9"/>
  <c r="J33" i="9"/>
  <c r="G134" i="9"/>
  <c r="G95" i="9"/>
  <c r="G59" i="9"/>
  <c r="M90" i="9"/>
  <c r="J165" i="9"/>
  <c r="J28" i="9"/>
  <c r="G132" i="9"/>
  <c r="G22" i="9"/>
  <c r="G39" i="9"/>
  <c r="G105" i="9"/>
  <c r="J107" i="9"/>
  <c r="P131" i="9"/>
  <c r="J189" i="9"/>
  <c r="G137" i="9"/>
  <c r="M170" i="9"/>
  <c r="G29" i="9"/>
  <c r="G28" i="9"/>
  <c r="J16" i="9"/>
  <c r="M169" i="9"/>
  <c r="J313" i="9"/>
  <c r="M70" i="9"/>
  <c r="J147" i="9"/>
  <c r="G303" i="9"/>
  <c r="G159" i="9"/>
  <c r="J314" i="9"/>
  <c r="J170" i="9"/>
  <c r="M131" i="9"/>
  <c r="M21" i="9"/>
  <c r="J191" i="9"/>
  <c r="J41" i="9"/>
  <c r="G175" i="9"/>
  <c r="J117" i="9"/>
  <c r="G174" i="9"/>
  <c r="G116" i="9"/>
  <c r="J116" i="9"/>
  <c r="G179" i="9"/>
  <c r="G126" i="9"/>
  <c r="G17" i="9"/>
  <c r="M36" i="9"/>
  <c r="J129" i="9"/>
  <c r="J10" i="9"/>
  <c r="G125" i="9"/>
  <c r="G16" i="9"/>
  <c r="G190" i="9"/>
  <c r="J70" i="9"/>
  <c r="G36" i="9"/>
  <c r="G131" i="9"/>
  <c r="G21" i="9"/>
  <c r="G180" i="9"/>
  <c r="M33" i="9"/>
  <c r="G45" i="9"/>
  <c r="G144" i="9"/>
  <c r="G194" i="9"/>
  <c r="J9" i="9"/>
  <c r="P22" i="9"/>
  <c r="M34" i="9"/>
  <c r="J132" i="9"/>
  <c r="J149" i="9"/>
  <c r="P65" i="9"/>
  <c r="J91" i="9"/>
  <c r="J302" i="9"/>
  <c r="G314" i="9"/>
  <c r="M9" i="9"/>
  <c r="J179" i="9"/>
  <c r="J71" i="9"/>
  <c r="G313" i="9"/>
  <c r="G205" i="9"/>
  <c r="G169" i="9"/>
  <c r="P95" i="9"/>
  <c r="G220" i="9"/>
  <c r="G38" i="9"/>
  <c r="J93" i="9"/>
  <c r="G164" i="9"/>
  <c r="G115" i="9"/>
  <c r="G43" i="9"/>
  <c r="J106" i="9"/>
  <c r="G311" i="9"/>
  <c r="G170" i="9"/>
  <c r="G11" i="9"/>
  <c r="J309" i="9"/>
  <c r="J100" i="9"/>
  <c r="G306" i="9"/>
  <c r="G10" i="9"/>
  <c r="G162" i="9"/>
  <c r="G127" i="9"/>
  <c r="G305" i="9"/>
  <c r="G312" i="9"/>
  <c r="G12" i="9"/>
  <c r="G189" i="9"/>
  <c r="J96" i="9"/>
  <c r="M180" i="9"/>
  <c r="G151" i="9"/>
  <c r="J39" i="9"/>
  <c r="G97" i="9"/>
  <c r="M149" i="9"/>
  <c r="G96" i="9"/>
  <c r="G185" i="9"/>
  <c r="G9" i="9"/>
  <c r="J312" i="9"/>
  <c r="P71" i="9"/>
  <c r="G219" i="9"/>
  <c r="G147" i="9"/>
  <c r="J146" i="9"/>
  <c r="G308" i="9"/>
  <c r="M93" i="9"/>
  <c r="J311" i="9"/>
  <c r="J101" i="9"/>
  <c r="J65" i="9"/>
  <c r="J29" i="9"/>
  <c r="G307" i="9"/>
  <c r="G199" i="9"/>
  <c r="G156" i="9"/>
  <c r="G104" i="9"/>
  <c r="G209" i="9"/>
  <c r="G155" i="9"/>
  <c r="P41" i="9"/>
  <c r="G215" i="9"/>
  <c r="G161" i="9"/>
  <c r="G41" i="9"/>
  <c r="P11" i="9"/>
  <c r="G214" i="9"/>
  <c r="G160" i="9"/>
  <c r="G40" i="9"/>
  <c r="J34" i="9"/>
  <c r="G93" i="9"/>
  <c r="G90" i="9"/>
  <c r="M175" i="9"/>
  <c r="J308" i="9"/>
  <c r="J169" i="9"/>
  <c r="J215" i="9"/>
  <c r="J17" i="9"/>
  <c r="J40" i="9"/>
  <c r="G130" i="9"/>
  <c r="G191" i="9"/>
  <c r="G65" i="9"/>
  <c r="G100" i="9"/>
  <c r="J164" i="9"/>
  <c r="G124" i="9"/>
  <c r="P126" i="9"/>
  <c r="M147" i="9"/>
  <c r="J205" i="9"/>
  <c r="M96" i="9"/>
  <c r="J36" i="9"/>
  <c r="G302" i="9"/>
  <c r="J155" i="9"/>
  <c r="J95" i="9"/>
  <c r="J59" i="9"/>
  <c r="G157" i="9"/>
  <c r="G200" i="9"/>
  <c r="G146" i="9"/>
  <c r="G103" i="9"/>
  <c r="G152" i="9"/>
  <c r="G107" i="9"/>
  <c r="G71" i="9"/>
  <c r="G204" i="9"/>
  <c r="G150" i="9"/>
  <c r="G106" i="9"/>
  <c r="G70" i="9"/>
  <c r="G34" i="9"/>
  <c r="G114" i="9"/>
  <c r="G154" i="9"/>
  <c r="G149" i="9"/>
  <c r="G33" i="9"/>
  <c r="J200" i="9"/>
  <c r="M127" i="9"/>
  <c r="G101" i="9"/>
  <c r="G142" i="9"/>
  <c r="G117" i="9"/>
  <c r="L317" i="9"/>
  <c r="N317" i="9" s="1"/>
  <c r="O317" i="9"/>
  <c r="Q317" i="9" s="1"/>
  <c r="C317" i="9"/>
  <c r="E317" i="9" s="1"/>
  <c r="O9" i="9"/>
  <c r="Q9" i="9" s="1"/>
  <c r="L9" i="9"/>
  <c r="N9" i="9" s="1"/>
  <c r="I9" i="9"/>
  <c r="K9" i="9" s="1"/>
  <c r="F9" i="9"/>
  <c r="H9" i="9" s="1"/>
  <c r="C9" i="9"/>
  <c r="O10" i="9"/>
  <c r="Q10" i="9" s="1"/>
  <c r="L10" i="9"/>
  <c r="N10" i="9" s="1"/>
  <c r="I10" i="9"/>
  <c r="K10" i="9" s="1"/>
  <c r="F10" i="9"/>
  <c r="H10" i="9" s="1"/>
  <c r="C10" i="9"/>
  <c r="O314" i="9"/>
  <c r="Q314" i="9" s="1"/>
  <c r="L314" i="9"/>
  <c r="N314" i="9" s="1"/>
  <c r="I314" i="9"/>
  <c r="K314" i="9" s="1"/>
  <c r="F314" i="9"/>
  <c r="H314" i="9" s="1"/>
  <c r="I302" i="9"/>
  <c r="K302" i="9" s="1"/>
  <c r="L302" i="9"/>
  <c r="N302" i="9" s="1"/>
  <c r="I312" i="9"/>
  <c r="K312" i="9" s="1"/>
  <c r="O309" i="9"/>
  <c r="Q309" i="9" s="1"/>
  <c r="O305" i="9"/>
  <c r="Q305" i="9" s="1"/>
  <c r="F312" i="9"/>
  <c r="H312" i="9" s="1"/>
  <c r="L309" i="9"/>
  <c r="N309" i="9" s="1"/>
  <c r="L305" i="9"/>
  <c r="N305" i="9" s="1"/>
  <c r="O311" i="9"/>
  <c r="Q311" i="9" s="1"/>
  <c r="I309" i="9"/>
  <c r="K309" i="9" s="1"/>
  <c r="O307" i="9"/>
  <c r="Q307" i="9" s="1"/>
  <c r="I305" i="9"/>
  <c r="K305" i="9" s="1"/>
  <c r="L311" i="9"/>
  <c r="N311" i="9" s="1"/>
  <c r="F309" i="9"/>
  <c r="H309" i="9" s="1"/>
  <c r="L307" i="9"/>
  <c r="N307" i="9" s="1"/>
  <c r="F305" i="9"/>
  <c r="H305" i="9" s="1"/>
  <c r="I311" i="9"/>
  <c r="K311" i="9" s="1"/>
  <c r="I307" i="9"/>
  <c r="K307" i="9" s="1"/>
  <c r="O304" i="9"/>
  <c r="Q304" i="9" s="1"/>
  <c r="F311" i="9"/>
  <c r="H311" i="9" s="1"/>
  <c r="O308" i="9"/>
  <c r="Q308" i="9" s="1"/>
  <c r="F307" i="9"/>
  <c r="H307" i="9" s="1"/>
  <c r="L304" i="9"/>
  <c r="N304" i="9" s="1"/>
  <c r="L308" i="9"/>
  <c r="N308" i="9" s="1"/>
  <c r="I304" i="9"/>
  <c r="K304" i="9" s="1"/>
  <c r="I308" i="9"/>
  <c r="K308" i="9" s="1"/>
  <c r="F304" i="9"/>
  <c r="H304" i="9" s="1"/>
  <c r="F308" i="9"/>
  <c r="H308" i="9" s="1"/>
  <c r="O303" i="9"/>
  <c r="Q303" i="9" s="1"/>
  <c r="L303" i="9"/>
  <c r="N303" i="9" s="1"/>
  <c r="O313" i="9"/>
  <c r="Q313" i="9" s="1"/>
  <c r="I303" i="9"/>
  <c r="K303" i="9" s="1"/>
  <c r="L313" i="9"/>
  <c r="N313" i="9" s="1"/>
  <c r="F303" i="9"/>
  <c r="H303" i="9" s="1"/>
  <c r="I313" i="9"/>
  <c r="K313" i="9" s="1"/>
  <c r="O310" i="9"/>
  <c r="Q310" i="9" s="1"/>
  <c r="O306" i="9"/>
  <c r="Q306" i="9" s="1"/>
  <c r="F313" i="9"/>
  <c r="H313" i="9" s="1"/>
  <c r="L310" i="9"/>
  <c r="N310" i="9" s="1"/>
  <c r="L306" i="9"/>
  <c r="N306" i="9" s="1"/>
  <c r="O312" i="9"/>
  <c r="Q312" i="9" s="1"/>
  <c r="I310" i="9"/>
  <c r="K310" i="9" s="1"/>
  <c r="I306" i="9"/>
  <c r="K306" i="9" s="1"/>
  <c r="L312" i="9"/>
  <c r="N312" i="9" s="1"/>
  <c r="F310" i="9"/>
  <c r="H310" i="9" s="1"/>
  <c r="F306" i="9"/>
  <c r="H306" i="9" s="1"/>
  <c r="O302" i="9"/>
  <c r="Q302" i="9" s="1"/>
  <c r="F302" i="9"/>
  <c r="H302" i="9" s="1"/>
  <c r="C45" i="9"/>
  <c r="E45" i="9" s="1"/>
  <c r="F45" i="9"/>
  <c r="H45" i="9" s="1"/>
  <c r="O179" i="9"/>
  <c r="Q179" i="9" s="1"/>
  <c r="C169" i="9"/>
  <c r="E169" i="9" s="1"/>
  <c r="L28" i="9"/>
  <c r="N28" i="9" s="1"/>
  <c r="I33" i="9"/>
  <c r="K33" i="9" s="1"/>
  <c r="C39" i="9"/>
  <c r="E39" i="9" s="1"/>
  <c r="L107" i="9"/>
  <c r="N107" i="9" s="1"/>
  <c r="O114" i="9"/>
  <c r="Q114" i="9" s="1"/>
  <c r="I151" i="9"/>
  <c r="K151" i="9" s="1"/>
  <c r="C12" i="9"/>
  <c r="E12" i="9" s="1"/>
  <c r="O16" i="9"/>
  <c r="Q16" i="9" s="1"/>
  <c r="L21" i="9"/>
  <c r="N21" i="9" s="1"/>
  <c r="O28" i="9"/>
  <c r="Q28" i="9" s="1"/>
  <c r="L33" i="9"/>
  <c r="N33" i="9" s="1"/>
  <c r="I36" i="9"/>
  <c r="K36" i="9" s="1"/>
  <c r="L40" i="9"/>
  <c r="N40" i="9" s="1"/>
  <c r="L101" i="9"/>
  <c r="N101" i="9" s="1"/>
  <c r="C116" i="9"/>
  <c r="E116" i="9" s="1"/>
  <c r="I131" i="9"/>
  <c r="K131" i="9" s="1"/>
  <c r="O17" i="9"/>
  <c r="Q17" i="9" s="1"/>
  <c r="L22" i="9"/>
  <c r="N22" i="9" s="1"/>
  <c r="O22" i="9"/>
  <c r="Q22" i="9" s="1"/>
  <c r="O34" i="9"/>
  <c r="Q34" i="9" s="1"/>
  <c r="F39" i="9"/>
  <c r="H39" i="9" s="1"/>
  <c r="C11" i="9"/>
  <c r="E11" i="9" s="1"/>
  <c r="F12" i="9"/>
  <c r="H12" i="9" s="1"/>
  <c r="C17" i="9"/>
  <c r="E17" i="9" s="1"/>
  <c r="O21" i="9"/>
  <c r="Q21" i="9" s="1"/>
  <c r="C29" i="9"/>
  <c r="E29" i="9" s="1"/>
  <c r="O33" i="9"/>
  <c r="Q33" i="9" s="1"/>
  <c r="L36" i="9"/>
  <c r="N36" i="9" s="1"/>
  <c r="C38" i="9"/>
  <c r="E38" i="9" s="1"/>
  <c r="I39" i="9"/>
  <c r="K39" i="9" s="1"/>
  <c r="O40" i="9"/>
  <c r="Q40" i="9" s="1"/>
  <c r="L95" i="9"/>
  <c r="N95" i="9" s="1"/>
  <c r="F117" i="9"/>
  <c r="H117" i="9" s="1"/>
  <c r="I124" i="9"/>
  <c r="K124" i="9" s="1"/>
  <c r="O132" i="9"/>
  <c r="Q132" i="9" s="1"/>
  <c r="F156" i="9"/>
  <c r="H156" i="9" s="1"/>
  <c r="O11" i="9"/>
  <c r="Q11" i="9" s="1"/>
  <c r="L16" i="9"/>
  <c r="N16" i="9" s="1"/>
  <c r="I21" i="9"/>
  <c r="K21" i="9" s="1"/>
  <c r="C36" i="9"/>
  <c r="E36" i="9" s="1"/>
  <c r="O41" i="9"/>
  <c r="Q41" i="9" s="1"/>
  <c r="I100" i="9"/>
  <c r="K100" i="9" s="1"/>
  <c r="C130" i="9"/>
  <c r="E130" i="9" s="1"/>
  <c r="F11" i="9"/>
  <c r="H11" i="9" s="1"/>
  <c r="I12" i="9"/>
  <c r="K12" i="9" s="1"/>
  <c r="C16" i="9"/>
  <c r="E16" i="9" s="1"/>
  <c r="F17" i="9"/>
  <c r="H17" i="9" s="1"/>
  <c r="C22" i="9"/>
  <c r="E22" i="9" s="1"/>
  <c r="C28" i="9"/>
  <c r="E28" i="9" s="1"/>
  <c r="F29" i="9"/>
  <c r="H29" i="9" s="1"/>
  <c r="C34" i="9"/>
  <c r="E34" i="9" s="1"/>
  <c r="O36" i="9"/>
  <c r="Q36" i="9" s="1"/>
  <c r="F38" i="9"/>
  <c r="H38" i="9" s="1"/>
  <c r="L39" i="9"/>
  <c r="N39" i="9" s="1"/>
  <c r="F41" i="9"/>
  <c r="H41" i="9" s="1"/>
  <c r="O96" i="9"/>
  <c r="Q96" i="9" s="1"/>
  <c r="C104" i="9"/>
  <c r="E104" i="9" s="1"/>
  <c r="L125" i="9"/>
  <c r="N125" i="9" s="1"/>
  <c r="I134" i="9"/>
  <c r="K134" i="9" s="1"/>
  <c r="F144" i="9"/>
  <c r="H144" i="9" s="1"/>
  <c r="O29" i="9"/>
  <c r="Q29" i="9" s="1"/>
  <c r="L34" i="9"/>
  <c r="N34" i="9" s="1"/>
  <c r="I40" i="9"/>
  <c r="K40" i="9" s="1"/>
  <c r="L71" i="9"/>
  <c r="N71" i="9" s="1"/>
  <c r="F93" i="9"/>
  <c r="H93" i="9" s="1"/>
  <c r="O220" i="9"/>
  <c r="Q220" i="9" s="1"/>
  <c r="L219" i="9"/>
  <c r="N219" i="9" s="1"/>
  <c r="O214" i="9"/>
  <c r="Q214" i="9" s="1"/>
  <c r="F205" i="9"/>
  <c r="H205" i="9" s="1"/>
  <c r="C204" i="9"/>
  <c r="E204" i="9" s="1"/>
  <c r="L220" i="9"/>
  <c r="N220" i="9" s="1"/>
  <c r="I219" i="9"/>
  <c r="K219" i="9" s="1"/>
  <c r="O215" i="9"/>
  <c r="Q215" i="9" s="1"/>
  <c r="L214" i="9"/>
  <c r="N214" i="9" s="1"/>
  <c r="C205" i="9"/>
  <c r="E205" i="9" s="1"/>
  <c r="F200" i="9"/>
  <c r="H200" i="9" s="1"/>
  <c r="C199" i="9"/>
  <c r="E199" i="9" s="1"/>
  <c r="I220" i="9"/>
  <c r="K220" i="9" s="1"/>
  <c r="F219" i="9"/>
  <c r="H219" i="9" s="1"/>
  <c r="L215" i="9"/>
  <c r="N215" i="9" s="1"/>
  <c r="I214" i="9"/>
  <c r="K214" i="9" s="1"/>
  <c r="C220" i="9"/>
  <c r="E220" i="9" s="1"/>
  <c r="F215" i="9"/>
  <c r="H215" i="9" s="1"/>
  <c r="C214" i="9"/>
  <c r="E214" i="9" s="1"/>
  <c r="L205" i="9"/>
  <c r="N205" i="9" s="1"/>
  <c r="I204" i="9"/>
  <c r="K204" i="9" s="1"/>
  <c r="O200" i="9"/>
  <c r="Q200" i="9" s="1"/>
  <c r="L199" i="9"/>
  <c r="N199" i="9" s="1"/>
  <c r="F220" i="9"/>
  <c r="H220" i="9" s="1"/>
  <c r="O204" i="9"/>
  <c r="Q204" i="9" s="1"/>
  <c r="F199" i="9"/>
  <c r="H199" i="9" s="1"/>
  <c r="O219" i="9"/>
  <c r="Q219" i="9" s="1"/>
  <c r="L204" i="9"/>
  <c r="N204" i="9" s="1"/>
  <c r="L200" i="9"/>
  <c r="N200" i="9" s="1"/>
  <c r="I191" i="9"/>
  <c r="K191" i="9" s="1"/>
  <c r="F190" i="9"/>
  <c r="H190" i="9" s="1"/>
  <c r="C189" i="9"/>
  <c r="E189" i="9" s="1"/>
  <c r="I185" i="9"/>
  <c r="K185" i="9" s="1"/>
  <c r="F184" i="9"/>
  <c r="H184" i="9" s="1"/>
  <c r="L180" i="9"/>
  <c r="N180" i="9" s="1"/>
  <c r="I179" i="9"/>
  <c r="K179" i="9" s="1"/>
  <c r="O175" i="9"/>
  <c r="Q175" i="9" s="1"/>
  <c r="L174" i="9"/>
  <c r="N174" i="9" s="1"/>
  <c r="O169" i="9"/>
  <c r="Q169" i="9" s="1"/>
  <c r="C165" i="9"/>
  <c r="E165" i="9" s="1"/>
  <c r="L162" i="9"/>
  <c r="N162" i="9" s="1"/>
  <c r="I161" i="9"/>
  <c r="K161" i="9" s="1"/>
  <c r="F160" i="9"/>
  <c r="H160" i="9" s="1"/>
  <c r="C159" i="9"/>
  <c r="E159" i="9" s="1"/>
  <c r="O157" i="9"/>
  <c r="Q157" i="9" s="1"/>
  <c r="L156" i="9"/>
  <c r="N156" i="9" s="1"/>
  <c r="I155" i="9"/>
  <c r="K155" i="9" s="1"/>
  <c r="F154" i="9"/>
  <c r="H154" i="9" s="1"/>
  <c r="O151" i="9"/>
  <c r="Q151" i="9" s="1"/>
  <c r="L150" i="9"/>
  <c r="N150" i="9" s="1"/>
  <c r="I149" i="9"/>
  <c r="K149" i="9" s="1"/>
  <c r="C147" i="9"/>
  <c r="E147" i="9" s="1"/>
  <c r="L144" i="9"/>
  <c r="N144" i="9" s="1"/>
  <c r="F142" i="9"/>
  <c r="H142" i="9" s="1"/>
  <c r="C219" i="9"/>
  <c r="E219" i="9" s="1"/>
  <c r="I215" i="9"/>
  <c r="K215" i="9" s="1"/>
  <c r="F204" i="9"/>
  <c r="H204" i="9" s="1"/>
  <c r="I200" i="9"/>
  <c r="K200" i="9" s="1"/>
  <c r="F191" i="9"/>
  <c r="H191" i="9" s="1"/>
  <c r="C190" i="9"/>
  <c r="E190" i="9" s="1"/>
  <c r="F185" i="9"/>
  <c r="H185" i="9" s="1"/>
  <c r="C184" i="9"/>
  <c r="E184" i="9" s="1"/>
  <c r="I180" i="9"/>
  <c r="K180" i="9" s="1"/>
  <c r="F179" i="9"/>
  <c r="H179" i="9" s="1"/>
  <c r="L175" i="9"/>
  <c r="N175" i="9" s="1"/>
  <c r="I174" i="9"/>
  <c r="K174" i="9" s="1"/>
  <c r="O170" i="9"/>
  <c r="Q170" i="9" s="1"/>
  <c r="L169" i="9"/>
  <c r="N169" i="9" s="1"/>
  <c r="O164" i="9"/>
  <c r="Q164" i="9" s="1"/>
  <c r="I162" i="9"/>
  <c r="K162" i="9" s="1"/>
  <c r="F161" i="9"/>
  <c r="H161" i="9" s="1"/>
  <c r="C160" i="9"/>
  <c r="E160" i="9" s="1"/>
  <c r="L157" i="9"/>
  <c r="N157" i="9" s="1"/>
  <c r="I156" i="9"/>
  <c r="K156" i="9" s="1"/>
  <c r="F155" i="9"/>
  <c r="H155" i="9" s="1"/>
  <c r="C154" i="9"/>
  <c r="E154" i="9" s="1"/>
  <c r="O152" i="9"/>
  <c r="Q152" i="9" s="1"/>
  <c r="L151" i="9"/>
  <c r="N151" i="9" s="1"/>
  <c r="I150" i="9"/>
  <c r="K150" i="9" s="1"/>
  <c r="F149" i="9"/>
  <c r="H149" i="9" s="1"/>
  <c r="O146" i="9"/>
  <c r="Q146" i="9" s="1"/>
  <c r="I144" i="9"/>
  <c r="K144" i="9" s="1"/>
  <c r="C142" i="9"/>
  <c r="E142" i="9" s="1"/>
  <c r="C215" i="9"/>
  <c r="E215" i="9" s="1"/>
  <c r="C200" i="9"/>
  <c r="E200" i="9" s="1"/>
  <c r="C191" i="9"/>
  <c r="E191" i="9" s="1"/>
  <c r="O189" i="9"/>
  <c r="Q189" i="9" s="1"/>
  <c r="C185" i="9"/>
  <c r="E185" i="9" s="1"/>
  <c r="F180" i="9"/>
  <c r="H180" i="9" s="1"/>
  <c r="C179" i="9"/>
  <c r="E179" i="9" s="1"/>
  <c r="I175" i="9"/>
  <c r="K175" i="9" s="1"/>
  <c r="F174" i="9"/>
  <c r="H174" i="9" s="1"/>
  <c r="L170" i="9"/>
  <c r="N170" i="9" s="1"/>
  <c r="I169" i="9"/>
  <c r="K169" i="9" s="1"/>
  <c r="O165" i="9"/>
  <c r="Q165" i="9" s="1"/>
  <c r="L164" i="9"/>
  <c r="N164" i="9" s="1"/>
  <c r="F162" i="9"/>
  <c r="H162" i="9" s="1"/>
  <c r="C161" i="9"/>
  <c r="E161" i="9" s="1"/>
  <c r="O159" i="9"/>
  <c r="Q159" i="9" s="1"/>
  <c r="F214" i="9"/>
  <c r="H214" i="9" s="1"/>
  <c r="O205" i="9"/>
  <c r="Q205" i="9" s="1"/>
  <c r="O199" i="9"/>
  <c r="Q199" i="9" s="1"/>
  <c r="O190" i="9"/>
  <c r="Q190" i="9" s="1"/>
  <c r="L189" i="9"/>
  <c r="N189" i="9" s="1"/>
  <c r="O184" i="9"/>
  <c r="Q184" i="9" s="1"/>
  <c r="C180" i="9"/>
  <c r="E180" i="9" s="1"/>
  <c r="F175" i="9"/>
  <c r="H175" i="9" s="1"/>
  <c r="C174" i="9"/>
  <c r="E174" i="9" s="1"/>
  <c r="I170" i="9"/>
  <c r="K170" i="9" s="1"/>
  <c r="F169" i="9"/>
  <c r="H169" i="9" s="1"/>
  <c r="L165" i="9"/>
  <c r="N165" i="9" s="1"/>
  <c r="I164" i="9"/>
  <c r="K164" i="9" s="1"/>
  <c r="C162" i="9"/>
  <c r="E162" i="9" s="1"/>
  <c r="O160" i="9"/>
  <c r="Q160" i="9" s="1"/>
  <c r="L159" i="9"/>
  <c r="N159" i="9" s="1"/>
  <c r="F157" i="9"/>
  <c r="H157" i="9" s="1"/>
  <c r="C156" i="9"/>
  <c r="E156" i="9" s="1"/>
  <c r="O154" i="9"/>
  <c r="Q154" i="9" s="1"/>
  <c r="I152" i="9"/>
  <c r="K152" i="9" s="1"/>
  <c r="F151" i="9"/>
  <c r="H151" i="9" s="1"/>
  <c r="C150" i="9"/>
  <c r="E150" i="9" s="1"/>
  <c r="L147" i="9"/>
  <c r="N147" i="9" s="1"/>
  <c r="I146" i="9"/>
  <c r="K146" i="9" s="1"/>
  <c r="C144" i="9"/>
  <c r="E144" i="9" s="1"/>
  <c r="O142" i="9"/>
  <c r="Q142" i="9" s="1"/>
  <c r="O137" i="9"/>
  <c r="Q137" i="9" s="1"/>
  <c r="F134" i="9"/>
  <c r="H134" i="9" s="1"/>
  <c r="O131" i="9"/>
  <c r="Q131" i="9" s="1"/>
  <c r="L130" i="9"/>
  <c r="N130" i="9" s="1"/>
  <c r="I129" i="9"/>
  <c r="K129" i="9" s="1"/>
  <c r="C127" i="9"/>
  <c r="E127" i="9" s="1"/>
  <c r="O125" i="9"/>
  <c r="Q125" i="9" s="1"/>
  <c r="I205" i="9"/>
  <c r="K205" i="9" s="1"/>
  <c r="I199" i="9"/>
  <c r="K199" i="9" s="1"/>
  <c r="O191" i="9"/>
  <c r="Q191" i="9" s="1"/>
  <c r="L190" i="9"/>
  <c r="N190" i="9" s="1"/>
  <c r="I189" i="9"/>
  <c r="K189" i="9" s="1"/>
  <c r="L179" i="9"/>
  <c r="N179" i="9" s="1"/>
  <c r="F165" i="9"/>
  <c r="H165" i="9" s="1"/>
  <c r="L161" i="9"/>
  <c r="N161" i="9" s="1"/>
  <c r="O155" i="9"/>
  <c r="Q155" i="9" s="1"/>
  <c r="C151" i="9"/>
  <c r="E151" i="9" s="1"/>
  <c r="F146" i="9"/>
  <c r="H146" i="9" s="1"/>
  <c r="C137" i="9"/>
  <c r="E137" i="9" s="1"/>
  <c r="C134" i="9"/>
  <c r="E134" i="9" s="1"/>
  <c r="L132" i="9"/>
  <c r="N132" i="9" s="1"/>
  <c r="F131" i="9"/>
  <c r="H131" i="9" s="1"/>
  <c r="O129" i="9"/>
  <c r="Q129" i="9" s="1"/>
  <c r="O126" i="9"/>
  <c r="Q126" i="9" s="1"/>
  <c r="I125" i="9"/>
  <c r="K125" i="9" s="1"/>
  <c r="F124" i="9"/>
  <c r="H124" i="9" s="1"/>
  <c r="C117" i="9"/>
  <c r="E117" i="9" s="1"/>
  <c r="O115" i="9"/>
  <c r="Q115" i="9" s="1"/>
  <c r="L114" i="9"/>
  <c r="N114" i="9" s="1"/>
  <c r="I107" i="9"/>
  <c r="K107" i="9" s="1"/>
  <c r="F106" i="9"/>
  <c r="H106" i="9" s="1"/>
  <c r="C105" i="9"/>
  <c r="E105" i="9" s="1"/>
  <c r="O103" i="9"/>
  <c r="Q103" i="9" s="1"/>
  <c r="I101" i="9"/>
  <c r="K101" i="9" s="1"/>
  <c r="F100" i="9"/>
  <c r="H100" i="9" s="1"/>
  <c r="O97" i="9"/>
  <c r="Q97" i="9" s="1"/>
  <c r="L96" i="9"/>
  <c r="N96" i="9" s="1"/>
  <c r="I95" i="9"/>
  <c r="K95" i="9" s="1"/>
  <c r="C93" i="9"/>
  <c r="E93" i="9" s="1"/>
  <c r="O91" i="9"/>
  <c r="Q91" i="9" s="1"/>
  <c r="L90" i="9"/>
  <c r="N90" i="9" s="1"/>
  <c r="I71" i="9"/>
  <c r="K71" i="9" s="1"/>
  <c r="F70" i="9"/>
  <c r="H70" i="9" s="1"/>
  <c r="L191" i="9"/>
  <c r="N191" i="9" s="1"/>
  <c r="O185" i="9"/>
  <c r="Q185" i="9" s="1"/>
  <c r="C175" i="9"/>
  <c r="F164" i="9"/>
  <c r="H164" i="9" s="1"/>
  <c r="L160" i="9"/>
  <c r="N160" i="9" s="1"/>
  <c r="L155" i="9"/>
  <c r="N155" i="9" s="1"/>
  <c r="O150" i="9"/>
  <c r="Q150" i="9" s="1"/>
  <c r="C146" i="9"/>
  <c r="E146" i="9" s="1"/>
  <c r="I132" i="9"/>
  <c r="K132" i="9" s="1"/>
  <c r="C131" i="9"/>
  <c r="E131" i="9" s="1"/>
  <c r="L129" i="9"/>
  <c r="N129" i="9" s="1"/>
  <c r="L126" i="9"/>
  <c r="N126" i="9" s="1"/>
  <c r="F125" i="9"/>
  <c r="H125" i="9" s="1"/>
  <c r="C124" i="9"/>
  <c r="E124" i="9" s="1"/>
  <c r="O116" i="9"/>
  <c r="Q116" i="9" s="1"/>
  <c r="L115" i="9"/>
  <c r="N115" i="9" s="1"/>
  <c r="I114" i="9"/>
  <c r="K114" i="9" s="1"/>
  <c r="F107" i="9"/>
  <c r="H107" i="9" s="1"/>
  <c r="C106" i="9"/>
  <c r="E106" i="9" s="1"/>
  <c r="O104" i="9"/>
  <c r="Q104" i="9" s="1"/>
  <c r="L103" i="9"/>
  <c r="N103" i="9" s="1"/>
  <c r="F101" i="9"/>
  <c r="H101" i="9" s="1"/>
  <c r="C100" i="9"/>
  <c r="E100" i="9" s="1"/>
  <c r="L97" i="9"/>
  <c r="N97" i="9" s="1"/>
  <c r="I96" i="9"/>
  <c r="K96" i="9" s="1"/>
  <c r="F95" i="9"/>
  <c r="H95" i="9" s="1"/>
  <c r="L91" i="9"/>
  <c r="N91" i="9" s="1"/>
  <c r="I90" i="9"/>
  <c r="K90" i="9" s="1"/>
  <c r="F71" i="9"/>
  <c r="H71" i="9" s="1"/>
  <c r="C70" i="9"/>
  <c r="E70" i="9" s="1"/>
  <c r="I190" i="9"/>
  <c r="K190" i="9" s="1"/>
  <c r="L185" i="9"/>
  <c r="N185" i="9" s="1"/>
  <c r="O174" i="9"/>
  <c r="Q174" i="9" s="1"/>
  <c r="C164" i="9"/>
  <c r="E164" i="9" s="1"/>
  <c r="I160" i="9"/>
  <c r="K160" i="9" s="1"/>
  <c r="I157" i="9"/>
  <c r="K157" i="9" s="1"/>
  <c r="C155" i="9"/>
  <c r="E155" i="9" s="1"/>
  <c r="L152" i="9"/>
  <c r="N152" i="9" s="1"/>
  <c r="F150" i="9"/>
  <c r="H150" i="9" s="1"/>
  <c r="O147" i="9"/>
  <c r="Q147" i="9" s="1"/>
  <c r="F132" i="9"/>
  <c r="H132" i="9" s="1"/>
  <c r="O130" i="9"/>
  <c r="Q130" i="9" s="1"/>
  <c r="F129" i="9"/>
  <c r="H129" i="9" s="1"/>
  <c r="O127" i="9"/>
  <c r="Q127" i="9" s="1"/>
  <c r="I126" i="9"/>
  <c r="K126" i="9" s="1"/>
  <c r="C125" i="9"/>
  <c r="O117" i="9"/>
  <c r="Q117" i="9" s="1"/>
  <c r="L116" i="9"/>
  <c r="N116" i="9" s="1"/>
  <c r="I115" i="9"/>
  <c r="K115" i="9" s="1"/>
  <c r="F114" i="9"/>
  <c r="H114" i="9" s="1"/>
  <c r="C107" i="9"/>
  <c r="E107" i="9" s="1"/>
  <c r="O105" i="9"/>
  <c r="Q105" i="9" s="1"/>
  <c r="L104" i="9"/>
  <c r="N104" i="9" s="1"/>
  <c r="I103" i="9"/>
  <c r="K103" i="9" s="1"/>
  <c r="C101" i="9"/>
  <c r="E101" i="9" s="1"/>
  <c r="I97" i="9"/>
  <c r="K97" i="9" s="1"/>
  <c r="F96" i="9"/>
  <c r="H96" i="9" s="1"/>
  <c r="C95" i="9"/>
  <c r="E95" i="9" s="1"/>
  <c r="O93" i="9"/>
  <c r="Q93" i="9" s="1"/>
  <c r="I91" i="9"/>
  <c r="K91" i="9" s="1"/>
  <c r="F90" i="9"/>
  <c r="H90" i="9" s="1"/>
  <c r="F189" i="9"/>
  <c r="H189" i="9" s="1"/>
  <c r="L184" i="9"/>
  <c r="N184" i="9" s="1"/>
  <c r="F170" i="9"/>
  <c r="H170" i="9" s="1"/>
  <c r="I159" i="9"/>
  <c r="K159" i="9" s="1"/>
  <c r="C157" i="9"/>
  <c r="L154" i="9"/>
  <c r="N154" i="9" s="1"/>
  <c r="F152" i="9"/>
  <c r="H152" i="9" s="1"/>
  <c r="O149" i="9"/>
  <c r="Q149" i="9" s="1"/>
  <c r="I147" i="9"/>
  <c r="K147" i="9" s="1"/>
  <c r="L142" i="9"/>
  <c r="N142" i="9" s="1"/>
  <c r="L137" i="9"/>
  <c r="N137" i="9" s="1"/>
  <c r="O134" i="9"/>
  <c r="Q134" i="9" s="1"/>
  <c r="C132" i="9"/>
  <c r="I130" i="9"/>
  <c r="K130" i="9" s="1"/>
  <c r="C129" i="9"/>
  <c r="E129" i="9" s="1"/>
  <c r="L127" i="9"/>
  <c r="N127" i="9" s="1"/>
  <c r="F126" i="9"/>
  <c r="H126" i="9" s="1"/>
  <c r="O124" i="9"/>
  <c r="Q124" i="9" s="1"/>
  <c r="L117" i="9"/>
  <c r="N117" i="9" s="1"/>
  <c r="I116" i="9"/>
  <c r="K116" i="9" s="1"/>
  <c r="F115" i="9"/>
  <c r="H115" i="9" s="1"/>
  <c r="C114" i="9"/>
  <c r="E114" i="9" s="1"/>
  <c r="O106" i="9"/>
  <c r="Q106" i="9" s="1"/>
  <c r="L105" i="9"/>
  <c r="N105" i="9" s="1"/>
  <c r="F103" i="9"/>
  <c r="H103" i="9" s="1"/>
  <c r="O100" i="9"/>
  <c r="Q100" i="9" s="1"/>
  <c r="F97" i="9"/>
  <c r="H97" i="9" s="1"/>
  <c r="C96" i="9"/>
  <c r="E96" i="9" s="1"/>
  <c r="L93" i="9"/>
  <c r="N93" i="9" s="1"/>
  <c r="F91" i="9"/>
  <c r="H91" i="9" s="1"/>
  <c r="C90" i="9"/>
  <c r="E90" i="9" s="1"/>
  <c r="O70" i="9"/>
  <c r="Q70" i="9" s="1"/>
  <c r="I184" i="9"/>
  <c r="K184" i="9" s="1"/>
  <c r="O180" i="9"/>
  <c r="Q180" i="9" s="1"/>
  <c r="C170" i="9"/>
  <c r="O162" i="9"/>
  <c r="Q162" i="9" s="1"/>
  <c r="F159" i="9"/>
  <c r="H159" i="9" s="1"/>
  <c r="O156" i="9"/>
  <c r="Q156" i="9" s="1"/>
  <c r="I154" i="9"/>
  <c r="K154" i="9" s="1"/>
  <c r="C152" i="9"/>
  <c r="E152" i="9" s="1"/>
  <c r="L149" i="9"/>
  <c r="N149" i="9" s="1"/>
  <c r="F147" i="9"/>
  <c r="H147" i="9" s="1"/>
  <c r="O144" i="9"/>
  <c r="Q144" i="9" s="1"/>
  <c r="I142" i="9"/>
  <c r="K142" i="9" s="1"/>
  <c r="I137" i="9"/>
  <c r="K137" i="9" s="1"/>
  <c r="L134" i="9"/>
  <c r="N134" i="9" s="1"/>
  <c r="L131" i="9"/>
  <c r="N131" i="9" s="1"/>
  <c r="F130" i="9"/>
  <c r="H130" i="9" s="1"/>
  <c r="I127" i="9"/>
  <c r="K127" i="9" s="1"/>
  <c r="C126" i="9"/>
  <c r="E126" i="9" s="1"/>
  <c r="L124" i="9"/>
  <c r="N124" i="9" s="1"/>
  <c r="I117" i="9"/>
  <c r="K117" i="9" s="1"/>
  <c r="F116" i="9"/>
  <c r="H116" i="9" s="1"/>
  <c r="C115" i="9"/>
  <c r="E115" i="9" s="1"/>
  <c r="O107" i="9"/>
  <c r="Q107" i="9" s="1"/>
  <c r="L106" i="9"/>
  <c r="N106" i="9" s="1"/>
  <c r="I105" i="9"/>
  <c r="K105" i="9" s="1"/>
  <c r="F104" i="9"/>
  <c r="H104" i="9" s="1"/>
  <c r="C103" i="9"/>
  <c r="E103" i="9" s="1"/>
  <c r="O101" i="9"/>
  <c r="Q101" i="9" s="1"/>
  <c r="L100" i="9"/>
  <c r="N100" i="9" s="1"/>
  <c r="C97" i="9"/>
  <c r="E97" i="9" s="1"/>
  <c r="O95" i="9"/>
  <c r="Q95" i="9" s="1"/>
  <c r="I93" i="9"/>
  <c r="K93" i="9" s="1"/>
  <c r="C91" i="9"/>
  <c r="O71" i="9"/>
  <c r="Q71" i="9" s="1"/>
  <c r="L70" i="9"/>
  <c r="N70" i="9" s="1"/>
  <c r="O39" i="9"/>
  <c r="Q39" i="9" s="1"/>
  <c r="L38" i="9"/>
  <c r="N38" i="9" s="1"/>
  <c r="F36" i="9"/>
  <c r="H36" i="9" s="1"/>
  <c r="I11" i="9"/>
  <c r="K11" i="9" s="1"/>
  <c r="L12" i="9"/>
  <c r="N12" i="9" s="1"/>
  <c r="F16" i="9"/>
  <c r="H16" i="9" s="1"/>
  <c r="I17" i="9"/>
  <c r="K17" i="9" s="1"/>
  <c r="C21" i="9"/>
  <c r="E21" i="9" s="1"/>
  <c r="F22" i="9"/>
  <c r="H22" i="9" s="1"/>
  <c r="F28" i="9"/>
  <c r="H28" i="9" s="1"/>
  <c r="I29" i="9"/>
  <c r="K29" i="9" s="1"/>
  <c r="C33" i="9"/>
  <c r="E33" i="9" s="1"/>
  <c r="F34" i="9"/>
  <c r="H34" i="9" s="1"/>
  <c r="I38" i="9"/>
  <c r="K38" i="9" s="1"/>
  <c r="C40" i="9"/>
  <c r="E40" i="9" s="1"/>
  <c r="I41" i="9"/>
  <c r="K41" i="9" s="1"/>
  <c r="I70" i="9"/>
  <c r="K70" i="9" s="1"/>
  <c r="O90" i="9"/>
  <c r="Q90" i="9" s="1"/>
  <c r="F105" i="9"/>
  <c r="H105" i="9" s="1"/>
  <c r="F127" i="9"/>
  <c r="H127" i="9" s="1"/>
  <c r="L146" i="9"/>
  <c r="N146" i="9" s="1"/>
  <c r="O161" i="9"/>
  <c r="Q161" i="9" s="1"/>
  <c r="L11" i="9"/>
  <c r="N11" i="9" s="1"/>
  <c r="O12" i="9"/>
  <c r="Q12" i="9" s="1"/>
  <c r="I16" i="9"/>
  <c r="K16" i="9" s="1"/>
  <c r="L17" i="9"/>
  <c r="N17" i="9" s="1"/>
  <c r="F21" i="9"/>
  <c r="H21" i="9" s="1"/>
  <c r="I22" i="9"/>
  <c r="K22" i="9" s="1"/>
  <c r="I28" i="9"/>
  <c r="K28" i="9" s="1"/>
  <c r="L29" i="9"/>
  <c r="N29" i="9" s="1"/>
  <c r="F33" i="9"/>
  <c r="H33" i="9" s="1"/>
  <c r="I34" i="9"/>
  <c r="K34" i="9" s="1"/>
  <c r="O38" i="9"/>
  <c r="Q38" i="9" s="1"/>
  <c r="F40" i="9"/>
  <c r="H40" i="9" s="1"/>
  <c r="L41" i="9"/>
  <c r="N41" i="9" s="1"/>
  <c r="C71" i="9"/>
  <c r="E71" i="9" s="1"/>
  <c r="I106" i="9"/>
  <c r="K106" i="9" s="1"/>
  <c r="F137" i="9"/>
  <c r="H137" i="9" s="1"/>
  <c r="C149" i="9"/>
  <c r="E149" i="9" s="1"/>
  <c r="I165" i="9"/>
  <c r="K165" i="9" s="1"/>
  <c r="R23" i="6"/>
  <c r="R22" i="6"/>
  <c r="R21" i="6"/>
  <c r="R20" i="6"/>
  <c r="R19" i="6"/>
  <c r="R18" i="6"/>
  <c r="R17" i="6"/>
  <c r="R16" i="6"/>
  <c r="R15" i="6"/>
  <c r="R14" i="6"/>
  <c r="R13" i="6"/>
  <c r="R12" i="6"/>
  <c r="R11" i="6"/>
  <c r="R10" i="6"/>
  <c r="R9" i="6"/>
  <c r="R8" i="6"/>
  <c r="R7" i="6"/>
  <c r="R6" i="6"/>
  <c r="R5" i="6"/>
  <c r="T164" i="9" l="1"/>
  <c r="T142" i="9"/>
  <c r="T130" i="9"/>
  <c r="T149" i="9"/>
  <c r="T115" i="9"/>
  <c r="T200" i="9"/>
  <c r="T95" i="9"/>
  <c r="T96" i="9"/>
  <c r="T129" i="9"/>
  <c r="T219" i="9"/>
  <c r="T103" i="9"/>
  <c r="T215" i="9"/>
  <c r="T33" i="9"/>
  <c r="T155" i="9"/>
  <c r="T71" i="9"/>
  <c r="T97" i="9"/>
  <c r="T152" i="9"/>
  <c r="T151" i="9"/>
  <c r="T90" i="9"/>
  <c r="R132" i="9"/>
  <c r="E132" i="9"/>
  <c r="T132" i="9" s="1"/>
  <c r="T114" i="9"/>
  <c r="T127" i="9"/>
  <c r="T124" i="9"/>
  <c r="T93" i="9"/>
  <c r="T117" i="9"/>
  <c r="T161" i="9"/>
  <c r="T184" i="9"/>
  <c r="T189" i="9"/>
  <c r="T28" i="9"/>
  <c r="T12" i="9"/>
  <c r="T101" i="9"/>
  <c r="T106" i="9"/>
  <c r="T105" i="9"/>
  <c r="T134" i="9"/>
  <c r="T150" i="9"/>
  <c r="T162" i="9"/>
  <c r="T214" i="9"/>
  <c r="T22" i="9"/>
  <c r="T17" i="9"/>
  <c r="T169" i="9"/>
  <c r="R91" i="9"/>
  <c r="E91" i="9"/>
  <c r="T91" i="9" s="1"/>
  <c r="R170" i="9"/>
  <c r="E170" i="9"/>
  <c r="T170" i="9" s="1"/>
  <c r="R157" i="9"/>
  <c r="E157" i="9"/>
  <c r="T157" i="9" s="1"/>
  <c r="T70" i="9"/>
  <c r="T137" i="9"/>
  <c r="T174" i="9"/>
  <c r="T179" i="9"/>
  <c r="T160" i="9"/>
  <c r="T190" i="9"/>
  <c r="T199" i="9"/>
  <c r="T38" i="9"/>
  <c r="R9" i="9"/>
  <c r="E9" i="9"/>
  <c r="T9" i="9" s="1"/>
  <c r="T40" i="9"/>
  <c r="T100" i="9"/>
  <c r="T146" i="9"/>
  <c r="T220" i="9"/>
  <c r="T204" i="9"/>
  <c r="T16" i="9"/>
  <c r="T36" i="9"/>
  <c r="T11" i="9"/>
  <c r="R10" i="9"/>
  <c r="E10" i="9"/>
  <c r="T10" i="9" s="1"/>
  <c r="T21" i="9"/>
  <c r="R125" i="9"/>
  <c r="E125" i="9"/>
  <c r="T125" i="9" s="1"/>
  <c r="T131" i="9"/>
  <c r="T144" i="9"/>
  <c r="T180" i="9"/>
  <c r="T185" i="9"/>
  <c r="T154" i="9"/>
  <c r="T147" i="9"/>
  <c r="T165" i="9"/>
  <c r="T205" i="9"/>
  <c r="T116" i="9"/>
  <c r="T39" i="9"/>
  <c r="T34" i="9"/>
  <c r="T107" i="9"/>
  <c r="T126" i="9"/>
  <c r="R175" i="9"/>
  <c r="E175" i="9"/>
  <c r="T175" i="9" s="1"/>
  <c r="T191" i="9"/>
  <c r="T156" i="9"/>
  <c r="T159" i="9"/>
  <c r="T29" i="9"/>
  <c r="R97" i="9"/>
  <c r="R164" i="9"/>
  <c r="R103" i="9"/>
  <c r="R149" i="9"/>
  <c r="R115" i="9"/>
  <c r="R126" i="9"/>
  <c r="R200" i="9"/>
  <c r="R95" i="9"/>
  <c r="R131" i="9"/>
  <c r="R161" i="9"/>
  <c r="R34" i="9"/>
  <c r="R39" i="9"/>
  <c r="R71" i="9"/>
  <c r="R117" i="9"/>
  <c r="R185" i="9"/>
  <c r="R160" i="9"/>
  <c r="R165" i="9"/>
  <c r="R40" i="9"/>
  <c r="R219" i="9"/>
  <c r="R36" i="9"/>
  <c r="R17" i="9"/>
  <c r="R70" i="9"/>
  <c r="R124" i="9"/>
  <c r="R191" i="9"/>
  <c r="R12" i="9"/>
  <c r="R156" i="9"/>
  <c r="R204" i="9"/>
  <c r="R11" i="9"/>
  <c r="R33" i="9"/>
  <c r="R90" i="9"/>
  <c r="R129" i="9"/>
  <c r="R93" i="9"/>
  <c r="R215" i="9"/>
  <c r="R147" i="9"/>
  <c r="R127" i="9"/>
  <c r="R142" i="9"/>
  <c r="R214" i="9"/>
  <c r="R96" i="9"/>
  <c r="R134" i="9"/>
  <c r="R162" i="9"/>
  <c r="R220" i="9"/>
  <c r="R21" i="9"/>
  <c r="R146" i="9"/>
  <c r="R137" i="9"/>
  <c r="R189" i="9"/>
  <c r="R28" i="9"/>
  <c r="R101" i="9"/>
  <c r="R100" i="9"/>
  <c r="R22" i="9"/>
  <c r="R169" i="9"/>
  <c r="R151" i="9"/>
  <c r="R184" i="9"/>
  <c r="R116" i="9"/>
  <c r="R152" i="9"/>
  <c r="R155" i="9"/>
  <c r="R105" i="9"/>
  <c r="R16" i="9"/>
  <c r="R144" i="9"/>
  <c r="R174" i="9"/>
  <c r="R154" i="9"/>
  <c r="R190" i="9"/>
  <c r="R159" i="9"/>
  <c r="R199" i="9"/>
  <c r="R38" i="9"/>
  <c r="R114" i="9"/>
  <c r="R107" i="9"/>
  <c r="R106" i="9"/>
  <c r="R180" i="9"/>
  <c r="R179" i="9"/>
  <c r="R205" i="9"/>
  <c r="R130" i="9"/>
  <c r="R150" i="9"/>
  <c r="R29" i="9"/>
  <c r="S2363" i="1"/>
  <c r="S2362" i="1"/>
  <c r="S2361" i="1"/>
  <c r="S2360" i="1"/>
  <c r="S2359" i="1"/>
  <c r="S2358" i="1"/>
  <c r="S2357" i="1"/>
  <c r="S2356" i="1"/>
  <c r="A4" i="1" l="1"/>
  <c r="AA2649" i="1" l="1"/>
  <c r="AA2895" i="1"/>
  <c r="AA2894" i="1"/>
  <c r="AA2893" i="1"/>
  <c r="AA2891" i="1"/>
  <c r="AE2891" i="1" s="1"/>
  <c r="AA2890" i="1"/>
  <c r="AE2890" i="1" s="1"/>
  <c r="AA2889" i="1"/>
  <c r="AA2888" i="1"/>
  <c r="AE2888" i="1" s="1"/>
  <c r="AA2887" i="1"/>
  <c r="AA2886" i="1"/>
  <c r="AE2886" i="1" s="1"/>
  <c r="AA2885" i="1"/>
  <c r="AA2884" i="1"/>
  <c r="AE2884" i="1" s="1"/>
  <c r="AA2883" i="1"/>
  <c r="AE2883" i="1" s="1"/>
  <c r="AA2882" i="1"/>
  <c r="AE2882" i="1" s="1"/>
  <c r="AA2881" i="1"/>
  <c r="AA2880" i="1"/>
  <c r="AA2879" i="1"/>
  <c r="AA2878" i="1"/>
  <c r="AA2877" i="1"/>
  <c r="AE2877" i="1" s="1"/>
  <c r="AA2876" i="1"/>
  <c r="AA2875" i="1"/>
  <c r="AE2875" i="1" s="1"/>
  <c r="AA2874" i="1"/>
  <c r="AA2873" i="1"/>
  <c r="AE2873" i="1" s="1"/>
  <c r="AA2872" i="1"/>
  <c r="AA2871" i="1"/>
  <c r="AE2871" i="1" s="1"/>
  <c r="AA2870" i="1"/>
  <c r="AE2870" i="1" s="1"/>
  <c r="AA2830" i="1"/>
  <c r="AA2829" i="1"/>
  <c r="AA2828" i="1"/>
  <c r="AA2827" i="1"/>
  <c r="AA2826" i="1"/>
  <c r="AA2825" i="1"/>
  <c r="AA2824" i="1"/>
  <c r="AA2823" i="1"/>
  <c r="AE2823" i="1" s="1"/>
  <c r="AA2822" i="1"/>
  <c r="AA2821" i="1"/>
  <c r="AA2820" i="1"/>
  <c r="AA2819" i="1"/>
  <c r="AA2818" i="1"/>
  <c r="AA2817" i="1"/>
  <c r="AA2816" i="1"/>
  <c r="AE2816" i="1" s="1"/>
  <c r="AA2815" i="1"/>
  <c r="AE2815" i="1" s="1"/>
  <c r="AA2814" i="1"/>
  <c r="AE2814" i="1" s="1"/>
  <c r="AA2813" i="1"/>
  <c r="AE2813" i="1" s="1"/>
  <c r="AA2812" i="1"/>
  <c r="AE2812" i="1" s="1"/>
  <c r="AA2811" i="1"/>
  <c r="AE2811" i="1" s="1"/>
  <c r="AA2810" i="1"/>
  <c r="AE2810" i="1" s="1"/>
  <c r="AA2809" i="1"/>
  <c r="AA2808" i="1"/>
  <c r="AE2808" i="1" s="1"/>
  <c r="AA2807" i="1"/>
  <c r="AE2807" i="1" s="1"/>
  <c r="AA2806" i="1"/>
  <c r="AE2806" i="1" s="1"/>
  <c r="AA2805" i="1"/>
  <c r="AE2805" i="1" s="1"/>
  <c r="AA2804" i="1"/>
  <c r="AE2804" i="1" s="1"/>
  <c r="AA2803" i="1"/>
  <c r="AE2803" i="1" s="1"/>
  <c r="AA2802" i="1"/>
  <c r="AE2802" i="1" s="1"/>
  <c r="AA2801" i="1"/>
  <c r="AE2801" i="1" s="1"/>
  <c r="AA2800" i="1"/>
  <c r="AE2800" i="1" s="1"/>
  <c r="AA2799" i="1"/>
  <c r="AE2799" i="1" s="1"/>
  <c r="AA2798" i="1"/>
  <c r="AE2798" i="1" s="1"/>
  <c r="AA2797" i="1"/>
  <c r="AA2796" i="1"/>
  <c r="AE2796" i="1" s="1"/>
  <c r="AA2795" i="1"/>
  <c r="AA2794" i="1"/>
  <c r="AA2793" i="1"/>
  <c r="AE2793" i="1" s="1"/>
  <c r="AA2792" i="1"/>
  <c r="AA2791" i="1"/>
  <c r="AE2791" i="1" s="1"/>
  <c r="AA2790" i="1"/>
  <c r="AA2789" i="1"/>
  <c r="AA2788" i="1"/>
  <c r="AA2787" i="1"/>
  <c r="AA2786" i="1"/>
  <c r="AA2785" i="1"/>
  <c r="AA2784" i="1"/>
  <c r="AE2784" i="1" s="1"/>
  <c r="AA2783" i="1"/>
  <c r="AA2782" i="1"/>
  <c r="AE2782" i="1" s="1"/>
  <c r="AA2781" i="1"/>
  <c r="AA2780" i="1"/>
  <c r="AA2779" i="1"/>
  <c r="AE2779" i="1" s="1"/>
  <c r="AA2778" i="1"/>
  <c r="AA2777" i="1"/>
  <c r="AE2777" i="1" s="1"/>
  <c r="AA2776" i="1"/>
  <c r="AA2775" i="1"/>
  <c r="AA2774" i="1"/>
  <c r="AA2773" i="1"/>
  <c r="AA2772" i="1"/>
  <c r="AA2771" i="1"/>
  <c r="AA2770" i="1"/>
  <c r="AA2769" i="1"/>
  <c r="AA2768" i="1"/>
  <c r="AA2767" i="1"/>
  <c r="AE2767" i="1" s="1"/>
  <c r="AA2766" i="1"/>
  <c r="AA2765" i="1"/>
  <c r="AA2764" i="1"/>
  <c r="AA2763" i="1"/>
  <c r="AA2762" i="1"/>
  <c r="AA2761" i="1"/>
  <c r="AA2760" i="1"/>
  <c r="AA2759" i="1"/>
  <c r="AA2758" i="1"/>
  <c r="AA2757" i="1"/>
  <c r="AA2756" i="1"/>
  <c r="AA2755" i="1"/>
  <c r="AE2755" i="1" s="1"/>
  <c r="AA2754" i="1"/>
  <c r="AA2753" i="1"/>
  <c r="AE2753" i="1" s="1"/>
  <c r="AA2752" i="1"/>
  <c r="AE2752" i="1" s="1"/>
  <c r="AA2751" i="1"/>
  <c r="AA2750" i="1"/>
  <c r="AE2750" i="1" s="1"/>
  <c r="AA2749" i="1"/>
  <c r="AA2748" i="1"/>
  <c r="AE2748" i="1" s="1"/>
  <c r="AA2747" i="1"/>
  <c r="AE2747" i="1" s="1"/>
  <c r="AA2746" i="1"/>
  <c r="AA2745" i="1"/>
  <c r="AA2744" i="1"/>
  <c r="AA2743" i="1"/>
  <c r="AA2742" i="1"/>
  <c r="AA2741" i="1"/>
  <c r="AA2740" i="1"/>
  <c r="AA2739" i="1"/>
  <c r="AA2738" i="1"/>
  <c r="AA2737" i="1"/>
  <c r="AA2736" i="1"/>
  <c r="AA2735" i="1"/>
  <c r="AA2734" i="1"/>
  <c r="AA2733" i="1"/>
  <c r="AA2732" i="1"/>
  <c r="AA2731" i="1"/>
  <c r="AA2730" i="1"/>
  <c r="AA2729" i="1"/>
  <c r="AA2728" i="1"/>
  <c r="AA2727" i="1"/>
  <c r="AE2727" i="1" s="1"/>
  <c r="AA2726" i="1"/>
  <c r="AA2725" i="1"/>
  <c r="AE2725" i="1" s="1"/>
  <c r="AA2724" i="1"/>
  <c r="AE2724" i="1" s="1"/>
  <c r="AA2723" i="1"/>
  <c r="AA2722" i="1"/>
  <c r="AE2722" i="1" s="1"/>
  <c r="AA2721" i="1"/>
  <c r="AA2720" i="1"/>
  <c r="AE2720" i="1" s="1"/>
  <c r="AA2719" i="1"/>
  <c r="AE2719" i="1" s="1"/>
  <c r="AA2718" i="1"/>
  <c r="AA2717" i="1"/>
  <c r="AA2716" i="1"/>
  <c r="AA2715" i="1"/>
  <c r="AA2714" i="1"/>
  <c r="AA2713" i="1"/>
  <c r="AA2712" i="1"/>
  <c r="AA2711" i="1"/>
  <c r="AA2710" i="1"/>
  <c r="AA2709" i="1"/>
  <c r="AA2708" i="1"/>
  <c r="AA2707" i="1"/>
  <c r="AA2706" i="1"/>
  <c r="AA2705" i="1"/>
  <c r="AA2704" i="1"/>
  <c r="AA2703" i="1"/>
  <c r="AA2702" i="1"/>
  <c r="AA2701" i="1"/>
  <c r="AA2700" i="1"/>
  <c r="AA2699" i="1"/>
  <c r="AE2699" i="1" s="1"/>
  <c r="AA2698" i="1"/>
  <c r="AA2697" i="1"/>
  <c r="AE2697" i="1" s="1"/>
  <c r="AA2696" i="1"/>
  <c r="AE2696" i="1" s="1"/>
  <c r="AA2695" i="1"/>
  <c r="AA2694" i="1"/>
  <c r="AE2694" i="1" s="1"/>
  <c r="AA2693" i="1"/>
  <c r="AA2692" i="1"/>
  <c r="AE2692" i="1" s="1"/>
  <c r="AA2691" i="1"/>
  <c r="AE2691" i="1" s="1"/>
  <c r="AA2690" i="1"/>
  <c r="AA2689" i="1"/>
  <c r="AA2688" i="1"/>
  <c r="AA2687" i="1"/>
  <c r="AA2686" i="1"/>
  <c r="AA2685" i="1"/>
  <c r="AA2684" i="1"/>
  <c r="AA2683" i="1"/>
  <c r="AA2682" i="1"/>
  <c r="AA2681" i="1"/>
  <c r="AA2680" i="1"/>
  <c r="AA2679" i="1"/>
  <c r="AA2678" i="1"/>
  <c r="AA2677" i="1"/>
  <c r="AA2676" i="1"/>
  <c r="AA2675" i="1"/>
  <c r="AA2674" i="1"/>
  <c r="AA2673" i="1"/>
  <c r="AA2672" i="1"/>
  <c r="AA2671" i="1"/>
  <c r="AA2670" i="1"/>
  <c r="AA2669" i="1"/>
  <c r="AA2668" i="1"/>
  <c r="AA2667" i="1"/>
  <c r="AA2666" i="1"/>
  <c r="AA2665" i="1"/>
  <c r="AA2664" i="1"/>
  <c r="AA2663" i="1"/>
  <c r="AA2662" i="1"/>
  <c r="AA2661" i="1"/>
  <c r="AA2660" i="1"/>
  <c r="AA2659" i="1"/>
  <c r="AA2658" i="1"/>
  <c r="AA2657" i="1"/>
  <c r="AA2656" i="1"/>
  <c r="AA2655" i="1"/>
  <c r="AA2654" i="1"/>
  <c r="AA2653" i="1"/>
  <c r="AA2652" i="1"/>
  <c r="AA2651" i="1"/>
  <c r="AA2650" i="1"/>
  <c r="V2895" i="1"/>
  <c r="V2894" i="1"/>
  <c r="V2893" i="1"/>
  <c r="V2892" i="1"/>
  <c r="X2891" i="1"/>
  <c r="V2891" i="1"/>
  <c r="X2890" i="1"/>
  <c r="V2890" i="1"/>
  <c r="V2889" i="1"/>
  <c r="X2888" i="1"/>
  <c r="V2888" i="1"/>
  <c r="V2887" i="1"/>
  <c r="X2886" i="1"/>
  <c r="AH2886" i="1" s="1"/>
  <c r="V2886" i="1"/>
  <c r="V2885" i="1"/>
  <c r="X2884" i="1"/>
  <c r="V2884" i="1"/>
  <c r="X2883" i="1"/>
  <c r="V2883" i="1"/>
  <c r="V2882" i="1"/>
  <c r="V2881" i="1"/>
  <c r="V2880" i="1"/>
  <c r="V2879" i="1"/>
  <c r="X2878" i="1"/>
  <c r="V2878" i="1"/>
  <c r="X2877" i="1"/>
  <c r="V2877" i="1"/>
  <c r="V2876" i="1"/>
  <c r="X2875" i="1"/>
  <c r="V2875" i="1"/>
  <c r="V2874" i="1"/>
  <c r="X2873" i="1"/>
  <c r="AH2873" i="1" s="1"/>
  <c r="V2873" i="1"/>
  <c r="V2872" i="1"/>
  <c r="X2871" i="1"/>
  <c r="V2871" i="1"/>
  <c r="X2870" i="1"/>
  <c r="V2870" i="1"/>
  <c r="V2869" i="1"/>
  <c r="V2868" i="1"/>
  <c r="V2867" i="1"/>
  <c r="V2866" i="1"/>
  <c r="V2865" i="1"/>
  <c r="V2864" i="1"/>
  <c r="V2863" i="1"/>
  <c r="V2862" i="1"/>
  <c r="V2861" i="1"/>
  <c r="V2860" i="1"/>
  <c r="V2859" i="1"/>
  <c r="V2858" i="1"/>
  <c r="X2857" i="1"/>
  <c r="V2857" i="1"/>
  <c r="X2856" i="1"/>
  <c r="V2856" i="1"/>
  <c r="X2855" i="1"/>
  <c r="V2855" i="1"/>
  <c r="X2854" i="1"/>
  <c r="V2854" i="1"/>
  <c r="V2853" i="1"/>
  <c r="X2852" i="1"/>
  <c r="V2852" i="1"/>
  <c r="V2851" i="1"/>
  <c r="X2850" i="1"/>
  <c r="V2850" i="1"/>
  <c r="V2849" i="1"/>
  <c r="X2848" i="1"/>
  <c r="V2848" i="1"/>
  <c r="V2847" i="1"/>
  <c r="X2846" i="1"/>
  <c r="V2846" i="1"/>
  <c r="V2845" i="1"/>
  <c r="X2844" i="1"/>
  <c r="V2844" i="1"/>
  <c r="V2843" i="1"/>
  <c r="X2842" i="1"/>
  <c r="V2842" i="1"/>
  <c r="V2841" i="1"/>
  <c r="X2840" i="1"/>
  <c r="V2840" i="1"/>
  <c r="V2839" i="1"/>
  <c r="X2838" i="1"/>
  <c r="V2838" i="1"/>
  <c r="V2837" i="1"/>
  <c r="X2836" i="1"/>
  <c r="V2836" i="1"/>
  <c r="Y2835" i="1"/>
  <c r="U2835" i="1"/>
  <c r="X2834" i="1"/>
  <c r="V2834" i="1"/>
  <c r="Y2833" i="1"/>
  <c r="U2833" i="1"/>
  <c r="X2832" i="1"/>
  <c r="V2832" i="1"/>
  <c r="Y2831" i="1"/>
  <c r="U2831" i="1"/>
  <c r="X2830" i="1"/>
  <c r="V2830" i="1"/>
  <c r="X2829" i="1"/>
  <c r="V2829" i="1"/>
  <c r="X2828" i="1"/>
  <c r="V2828" i="1"/>
  <c r="X2827" i="1"/>
  <c r="V2827" i="1"/>
  <c r="X2826" i="1"/>
  <c r="V2826" i="1"/>
  <c r="X2825" i="1"/>
  <c r="V2825" i="1"/>
  <c r="X2824" i="1"/>
  <c r="V2824" i="1"/>
  <c r="X2823" i="1"/>
  <c r="AH2823" i="1" s="1"/>
  <c r="V2823" i="1"/>
  <c r="X2822" i="1"/>
  <c r="V2822" i="1"/>
  <c r="X2821" i="1"/>
  <c r="V2821" i="1"/>
  <c r="X2820" i="1"/>
  <c r="V2820" i="1"/>
  <c r="X2819" i="1"/>
  <c r="V2819" i="1"/>
  <c r="X2818" i="1"/>
  <c r="V2818" i="1"/>
  <c r="X2817" i="1"/>
  <c r="V2817" i="1"/>
  <c r="V2816" i="1"/>
  <c r="V2815" i="1"/>
  <c r="V2814" i="1"/>
  <c r="V2813" i="1"/>
  <c r="V2812" i="1"/>
  <c r="V2811" i="1"/>
  <c r="V2810" i="1"/>
  <c r="V2809" i="1"/>
  <c r="V2808" i="1"/>
  <c r="V2807" i="1"/>
  <c r="V2806" i="1"/>
  <c r="V2805" i="1"/>
  <c r="V2804" i="1"/>
  <c r="V2803" i="1"/>
  <c r="V2802" i="1"/>
  <c r="V2801" i="1"/>
  <c r="V2800" i="1"/>
  <c r="V2799" i="1"/>
  <c r="V2798" i="1"/>
  <c r="V2797" i="1"/>
  <c r="V2796" i="1"/>
  <c r="V2795" i="1"/>
  <c r="V2794" i="1"/>
  <c r="V2793" i="1"/>
  <c r="V2792" i="1"/>
  <c r="V2791" i="1"/>
  <c r="V2790" i="1"/>
  <c r="V2789" i="1"/>
  <c r="V2788" i="1"/>
  <c r="V2787" i="1"/>
  <c r="V2786" i="1"/>
  <c r="V2785" i="1"/>
  <c r="V2784" i="1"/>
  <c r="V2783" i="1"/>
  <c r="V2782" i="1"/>
  <c r="V2781" i="1"/>
  <c r="V2780" i="1"/>
  <c r="V2779" i="1"/>
  <c r="V2778" i="1"/>
  <c r="V2777" i="1"/>
  <c r="V2776" i="1"/>
  <c r="V2775" i="1"/>
  <c r="V2774" i="1"/>
  <c r="V2773" i="1"/>
  <c r="V2772" i="1"/>
  <c r="V2771" i="1"/>
  <c r="V2770" i="1"/>
  <c r="V2769" i="1"/>
  <c r="V2768" i="1"/>
  <c r="V2767" i="1"/>
  <c r="V2766" i="1"/>
  <c r="V2765" i="1"/>
  <c r="V2764" i="1"/>
  <c r="V2763" i="1"/>
  <c r="V2762" i="1"/>
  <c r="V2761" i="1"/>
  <c r="X2760" i="1"/>
  <c r="V2760" i="1"/>
  <c r="X2759" i="1"/>
  <c r="V2759" i="1"/>
  <c r="X2758" i="1"/>
  <c r="V2758" i="1"/>
  <c r="X2757" i="1"/>
  <c r="V2757" i="1"/>
  <c r="X2756" i="1"/>
  <c r="V2756" i="1"/>
  <c r="X2755" i="1"/>
  <c r="V2755" i="1"/>
  <c r="X2754" i="1"/>
  <c r="V2754" i="1"/>
  <c r="X2753" i="1"/>
  <c r="V2753" i="1"/>
  <c r="X2752" i="1"/>
  <c r="V2752" i="1"/>
  <c r="X2751" i="1"/>
  <c r="V2751" i="1"/>
  <c r="X2750" i="1"/>
  <c r="AH2750" i="1" s="1"/>
  <c r="V2750" i="1"/>
  <c r="X2749" i="1"/>
  <c r="V2749" i="1"/>
  <c r="X2748" i="1"/>
  <c r="V2748" i="1"/>
  <c r="X2747" i="1"/>
  <c r="V2747" i="1"/>
  <c r="V2746" i="1"/>
  <c r="V2745" i="1"/>
  <c r="V2744" i="1"/>
  <c r="V2743" i="1"/>
  <c r="V2742" i="1"/>
  <c r="V2741" i="1"/>
  <c r="V2740" i="1"/>
  <c r="V2739" i="1"/>
  <c r="V2738" i="1"/>
  <c r="V2737" i="1"/>
  <c r="V2736" i="1"/>
  <c r="V2735" i="1"/>
  <c r="V2734" i="1"/>
  <c r="V2733" i="1"/>
  <c r="X2732" i="1"/>
  <c r="V2732" i="1"/>
  <c r="X2731" i="1"/>
  <c r="V2731" i="1"/>
  <c r="X2730" i="1"/>
  <c r="V2730" i="1"/>
  <c r="X2729" i="1"/>
  <c r="V2729" i="1"/>
  <c r="X2728" i="1"/>
  <c r="V2728" i="1"/>
  <c r="X2727" i="1"/>
  <c r="V2727" i="1"/>
  <c r="X2726" i="1"/>
  <c r="V2726" i="1"/>
  <c r="X2725" i="1"/>
  <c r="V2725" i="1"/>
  <c r="X2724" i="1"/>
  <c r="AH2724" i="1" s="1"/>
  <c r="V2724" i="1"/>
  <c r="X2723" i="1"/>
  <c r="V2723" i="1"/>
  <c r="X2722" i="1"/>
  <c r="V2722" i="1"/>
  <c r="X2721" i="1"/>
  <c r="V2721" i="1"/>
  <c r="X2720" i="1"/>
  <c r="V2720" i="1"/>
  <c r="X2719" i="1"/>
  <c r="V2719" i="1"/>
  <c r="V2718" i="1"/>
  <c r="V2717" i="1"/>
  <c r="V2716" i="1"/>
  <c r="V2715" i="1"/>
  <c r="V2714" i="1"/>
  <c r="V2713" i="1"/>
  <c r="V2712" i="1"/>
  <c r="V2711" i="1"/>
  <c r="V2710" i="1"/>
  <c r="V2709" i="1"/>
  <c r="V2708" i="1"/>
  <c r="V2707" i="1"/>
  <c r="V2706" i="1"/>
  <c r="V2705" i="1"/>
  <c r="X2704" i="1"/>
  <c r="V2704" i="1"/>
  <c r="X2703" i="1"/>
  <c r="V2703" i="1"/>
  <c r="X2702" i="1"/>
  <c r="V2702" i="1"/>
  <c r="X2701" i="1"/>
  <c r="V2701" i="1"/>
  <c r="X2700" i="1"/>
  <c r="V2700" i="1"/>
  <c r="X2699" i="1"/>
  <c r="V2699" i="1"/>
  <c r="X2698" i="1"/>
  <c r="V2698" i="1"/>
  <c r="X2697" i="1"/>
  <c r="V2697" i="1"/>
  <c r="X2696" i="1"/>
  <c r="V2696" i="1"/>
  <c r="X2695" i="1"/>
  <c r="V2695" i="1"/>
  <c r="X2694" i="1"/>
  <c r="V2694" i="1"/>
  <c r="X2693" i="1"/>
  <c r="V2693" i="1"/>
  <c r="X2692" i="1"/>
  <c r="V2692" i="1"/>
  <c r="X2691" i="1"/>
  <c r="V2691" i="1"/>
  <c r="V2690" i="1"/>
  <c r="V2689" i="1"/>
  <c r="V2688" i="1"/>
  <c r="V2687" i="1"/>
  <c r="V2686" i="1"/>
  <c r="V2685" i="1"/>
  <c r="V2684" i="1"/>
  <c r="V2683" i="1"/>
  <c r="V2682" i="1"/>
  <c r="V2681" i="1"/>
  <c r="V2680" i="1"/>
  <c r="V2679" i="1"/>
  <c r="V2678" i="1"/>
  <c r="V2677" i="1"/>
  <c r="Y2676" i="1"/>
  <c r="U2676" i="1"/>
  <c r="Y2675" i="1"/>
  <c r="U2675" i="1"/>
  <c r="Y2674" i="1"/>
  <c r="U2674" i="1"/>
  <c r="Y2673" i="1"/>
  <c r="U2673" i="1"/>
  <c r="Y2672" i="1"/>
  <c r="U2672" i="1"/>
  <c r="Y2671" i="1"/>
  <c r="U2671" i="1"/>
  <c r="Y2670" i="1"/>
  <c r="U2670" i="1"/>
  <c r="Y2669" i="1"/>
  <c r="U2669" i="1"/>
  <c r="Y2668" i="1"/>
  <c r="U2668" i="1"/>
  <c r="Y2667" i="1"/>
  <c r="U2667" i="1"/>
  <c r="Y2666" i="1"/>
  <c r="U2666" i="1"/>
  <c r="Y2665" i="1"/>
  <c r="U2665" i="1"/>
  <c r="Y2664" i="1"/>
  <c r="U2664" i="1"/>
  <c r="Y2663" i="1"/>
  <c r="U2663" i="1"/>
  <c r="Y2662" i="1"/>
  <c r="U2662" i="1"/>
  <c r="Y2661" i="1"/>
  <c r="U2661" i="1"/>
  <c r="Y2660" i="1"/>
  <c r="U2660" i="1"/>
  <c r="Y2659" i="1"/>
  <c r="U2659" i="1"/>
  <c r="Y2658" i="1"/>
  <c r="U2658" i="1"/>
  <c r="Y2657" i="1"/>
  <c r="U2657" i="1"/>
  <c r="Y2656" i="1"/>
  <c r="U2656" i="1"/>
  <c r="Y2655" i="1"/>
  <c r="U2655" i="1"/>
  <c r="Y2654" i="1"/>
  <c r="U2654" i="1"/>
  <c r="Y2653" i="1"/>
  <c r="U2653" i="1"/>
  <c r="Y2652" i="1"/>
  <c r="U2652" i="1"/>
  <c r="Y2651" i="1"/>
  <c r="U2651" i="1"/>
  <c r="Y2650" i="1"/>
  <c r="U2650" i="1"/>
  <c r="Y2649" i="1"/>
  <c r="U2649" i="1"/>
  <c r="AA2569" i="1"/>
  <c r="AA2624" i="1"/>
  <c r="AE2624" i="1" s="1"/>
  <c r="AA2623" i="1"/>
  <c r="AE2623" i="1" s="1"/>
  <c r="AA2622" i="1"/>
  <c r="AE2622" i="1" s="1"/>
  <c r="AA2621" i="1"/>
  <c r="AE2621" i="1" s="1"/>
  <c r="AA2620" i="1"/>
  <c r="AE2620" i="1" s="1"/>
  <c r="AA2619" i="1"/>
  <c r="AE2619" i="1" s="1"/>
  <c r="AA2618" i="1"/>
  <c r="AE2618" i="1" s="1"/>
  <c r="AA2617" i="1"/>
  <c r="AE2617" i="1" s="1"/>
  <c r="AA2616" i="1"/>
  <c r="AE2616" i="1" s="1"/>
  <c r="AA2615" i="1"/>
  <c r="AE2615" i="1" s="1"/>
  <c r="AA2614" i="1"/>
  <c r="AE2614" i="1" s="1"/>
  <c r="AA2613" i="1"/>
  <c r="AE2613" i="1" s="1"/>
  <c r="AA2612" i="1"/>
  <c r="AE2612" i="1" s="1"/>
  <c r="AA2611" i="1"/>
  <c r="AE2611" i="1" s="1"/>
  <c r="AA2610" i="1"/>
  <c r="AE2610" i="1" s="1"/>
  <c r="AA2609" i="1"/>
  <c r="AE2609" i="1" s="1"/>
  <c r="AA2608" i="1"/>
  <c r="AE2608" i="1" s="1"/>
  <c r="AA2607" i="1"/>
  <c r="AE2607" i="1" s="1"/>
  <c r="AA2606" i="1"/>
  <c r="AE2606" i="1" s="1"/>
  <c r="AA2605" i="1"/>
  <c r="AE2605" i="1" s="1"/>
  <c r="AA2604" i="1"/>
  <c r="AE2604" i="1" s="1"/>
  <c r="AA2603" i="1"/>
  <c r="AE2603" i="1" s="1"/>
  <c r="AA2602" i="1"/>
  <c r="AE2602" i="1" s="1"/>
  <c r="AA2601" i="1"/>
  <c r="AE2601" i="1" s="1"/>
  <c r="AA2600" i="1"/>
  <c r="AE2600" i="1" s="1"/>
  <c r="AA2599" i="1"/>
  <c r="AE2599" i="1" s="1"/>
  <c r="AA2598" i="1"/>
  <c r="AE2598" i="1" s="1"/>
  <c r="AA2597" i="1"/>
  <c r="AE2597" i="1" s="1"/>
  <c r="AA2596" i="1"/>
  <c r="AE2596" i="1" s="1"/>
  <c r="AA2595" i="1"/>
  <c r="AE2595" i="1" s="1"/>
  <c r="AA2594" i="1"/>
  <c r="AE2594" i="1" s="1"/>
  <c r="AA2593" i="1"/>
  <c r="AE2593" i="1" s="1"/>
  <c r="AA2592" i="1"/>
  <c r="AE2592" i="1" s="1"/>
  <c r="AA2591" i="1"/>
  <c r="AE2591" i="1" s="1"/>
  <c r="AA2590" i="1"/>
  <c r="AE2590" i="1" s="1"/>
  <c r="AA2589" i="1"/>
  <c r="AE2589" i="1" s="1"/>
  <c r="AA2588" i="1"/>
  <c r="AE2588" i="1" s="1"/>
  <c r="AA2587" i="1"/>
  <c r="AE2587" i="1" s="1"/>
  <c r="AA2586" i="1"/>
  <c r="AE2586" i="1" s="1"/>
  <c r="AA2585" i="1"/>
  <c r="AE2585" i="1" s="1"/>
  <c r="AA2584" i="1"/>
  <c r="AE2584" i="1" s="1"/>
  <c r="AA2583" i="1"/>
  <c r="AE2583" i="1" s="1"/>
  <c r="AA2582" i="1"/>
  <c r="AA2581" i="1"/>
  <c r="AA2580" i="1"/>
  <c r="AA2579" i="1"/>
  <c r="AA2578" i="1"/>
  <c r="AA2577" i="1"/>
  <c r="AA2576" i="1"/>
  <c r="AA2575" i="1"/>
  <c r="AA2574" i="1"/>
  <c r="AA2573" i="1"/>
  <c r="AA2572" i="1"/>
  <c r="AA2571" i="1"/>
  <c r="AA2570" i="1"/>
  <c r="AA2568" i="1"/>
  <c r="AA2567" i="1"/>
  <c r="AA2566" i="1"/>
  <c r="AA2565" i="1"/>
  <c r="AA2564" i="1"/>
  <c r="AA2563" i="1"/>
  <c r="AA2562" i="1"/>
  <c r="AA2561" i="1"/>
  <c r="AA2560" i="1"/>
  <c r="AA2559" i="1"/>
  <c r="AA2558" i="1"/>
  <c r="AA2557" i="1"/>
  <c r="AA2556" i="1"/>
  <c r="AA2555" i="1"/>
  <c r="AA2554" i="1"/>
  <c r="AA2553" i="1"/>
  <c r="AA2552" i="1"/>
  <c r="AA2551" i="1"/>
  <c r="AA2550" i="1"/>
  <c r="AA2549" i="1"/>
  <c r="AA2548" i="1"/>
  <c r="AA2547" i="1"/>
  <c r="AA2546" i="1"/>
  <c r="AA2545" i="1"/>
  <c r="AA2544" i="1"/>
  <c r="AA2543" i="1"/>
  <c r="AA2542" i="1"/>
  <c r="AA2541" i="1"/>
  <c r="AA2540" i="1"/>
  <c r="AA2539" i="1"/>
  <c r="AA2538" i="1"/>
  <c r="AA2537" i="1"/>
  <c r="AA2536" i="1"/>
  <c r="AA2535" i="1"/>
  <c r="AA2534" i="1"/>
  <c r="AA2533" i="1"/>
  <c r="AA2532" i="1"/>
  <c r="AA2531" i="1"/>
  <c r="AA2530" i="1"/>
  <c r="AA2529" i="1"/>
  <c r="AA2528" i="1"/>
  <c r="AA2527" i="1"/>
  <c r="AA2526" i="1"/>
  <c r="AA2525" i="1"/>
  <c r="AA2524" i="1"/>
  <c r="AA2523" i="1"/>
  <c r="AA2522" i="1"/>
  <c r="AA2521" i="1"/>
  <c r="AA2520" i="1"/>
  <c r="AA2519" i="1"/>
  <c r="AA2518" i="1"/>
  <c r="AA2517" i="1"/>
  <c r="AA2516" i="1"/>
  <c r="AA2515" i="1"/>
  <c r="AA2514" i="1"/>
  <c r="AA2513" i="1"/>
  <c r="AA2512" i="1"/>
  <c r="AA2511" i="1"/>
  <c r="AA2510" i="1"/>
  <c r="AA2509" i="1"/>
  <c r="AA2508" i="1"/>
  <c r="AA2507" i="1"/>
  <c r="AA2506" i="1"/>
  <c r="AA2505" i="1"/>
  <c r="AA2504" i="1"/>
  <c r="AA2503" i="1"/>
  <c r="AA2502" i="1"/>
  <c r="AA2501" i="1"/>
  <c r="AA2500" i="1"/>
  <c r="AA2499" i="1"/>
  <c r="AA2498" i="1"/>
  <c r="AA2497" i="1"/>
  <c r="AA2496" i="1"/>
  <c r="AA2495" i="1"/>
  <c r="AA2494" i="1"/>
  <c r="AA2493" i="1"/>
  <c r="AA2492" i="1"/>
  <c r="AA2491" i="1"/>
  <c r="AA2490" i="1"/>
  <c r="AA2489" i="1"/>
  <c r="AA2488" i="1"/>
  <c r="AA2487" i="1"/>
  <c r="AA2486" i="1"/>
  <c r="AA2485" i="1"/>
  <c r="AA2484" i="1"/>
  <c r="AA2483" i="1"/>
  <c r="AA2482" i="1"/>
  <c r="AA2481" i="1"/>
  <c r="AA2480" i="1"/>
  <c r="AA2479" i="1"/>
  <c r="AA2478" i="1"/>
  <c r="AA2477" i="1"/>
  <c r="AA2476" i="1"/>
  <c r="AA2475" i="1"/>
  <c r="AA2474" i="1"/>
  <c r="AA2473" i="1"/>
  <c r="AA2472" i="1"/>
  <c r="AA2471" i="1"/>
  <c r="AH2692" i="1" l="1"/>
  <c r="AH2727" i="1"/>
  <c r="AH2877" i="1"/>
  <c r="AH2748" i="1"/>
  <c r="AH2883" i="1"/>
  <c r="AH2694" i="1"/>
  <c r="AH2871" i="1"/>
  <c r="AH2720" i="1"/>
  <c r="AH2891" i="1"/>
  <c r="AH2747" i="1"/>
  <c r="AH2753" i="1"/>
  <c r="AH2870" i="1"/>
  <c r="AH2699" i="1"/>
  <c r="AH2888" i="1"/>
  <c r="AH2691" i="1"/>
  <c r="AH2697" i="1"/>
  <c r="AH2696" i="1"/>
  <c r="AH2722" i="1"/>
  <c r="AH2875" i="1"/>
  <c r="AH2752" i="1"/>
  <c r="AH2719" i="1"/>
  <c r="AH2725" i="1"/>
  <c r="AH2890" i="1"/>
  <c r="AH2755" i="1"/>
  <c r="AH2884" i="1"/>
  <c r="W2764" i="1"/>
  <c r="W2770" i="1"/>
  <c r="W2776" i="1"/>
  <c r="AF2782" i="1"/>
  <c r="W2782" i="1"/>
  <c r="AG2782" i="1" s="1"/>
  <c r="W2788" i="1"/>
  <c r="AF2800" i="1"/>
  <c r="W2800" i="1"/>
  <c r="AG2800" i="1" s="1"/>
  <c r="AF2806" i="1"/>
  <c r="W2806" i="1"/>
  <c r="AG2806" i="1" s="1"/>
  <c r="W2839" i="1"/>
  <c r="W2843" i="1"/>
  <c r="W2847" i="1"/>
  <c r="W2851" i="1"/>
  <c r="W2855" i="1"/>
  <c r="W2858" i="1"/>
  <c r="W2864" i="1"/>
  <c r="AF2870" i="1"/>
  <c r="W2870" i="1"/>
  <c r="AG2870" i="1" s="1"/>
  <c r="AF2882" i="1"/>
  <c r="W2882" i="1"/>
  <c r="AG2882" i="1" s="1"/>
  <c r="AF2886" i="1"/>
  <c r="W2886" i="1"/>
  <c r="AG2886" i="1" s="1"/>
  <c r="AF2890" i="1"/>
  <c r="W2890" i="1"/>
  <c r="AG2890" i="1" s="1"/>
  <c r="W2894" i="1"/>
  <c r="W2681" i="1"/>
  <c r="W2687" i="1"/>
  <c r="AF2692" i="1"/>
  <c r="W2692" i="1"/>
  <c r="AG2692" i="1" s="1"/>
  <c r="W2695" i="1"/>
  <c r="W2698" i="1"/>
  <c r="W2701" i="1"/>
  <c r="W2704" i="1"/>
  <c r="W2709" i="1"/>
  <c r="W2715" i="1"/>
  <c r="AF2720" i="1"/>
  <c r="W2720" i="1"/>
  <c r="AG2720" i="1" s="1"/>
  <c r="W2723" i="1"/>
  <c r="W2726" i="1"/>
  <c r="W2729" i="1"/>
  <c r="W2732" i="1"/>
  <c r="W2737" i="1"/>
  <c r="W2743" i="1"/>
  <c r="AF2748" i="1"/>
  <c r="W2748" i="1"/>
  <c r="AG2748" i="1" s="1"/>
  <c r="W2751" i="1"/>
  <c r="W2754" i="1"/>
  <c r="W2757" i="1"/>
  <c r="W2760" i="1"/>
  <c r="W2765" i="1"/>
  <c r="W2771" i="1"/>
  <c r="AF2777" i="1"/>
  <c r="W2777" i="1"/>
  <c r="AG2777" i="1" s="1"/>
  <c r="W2783" i="1"/>
  <c r="W2789" i="1"/>
  <c r="W2795" i="1"/>
  <c r="AF2801" i="1"/>
  <c r="W2801" i="1"/>
  <c r="AG2801" i="1" s="1"/>
  <c r="AF2807" i="1"/>
  <c r="W2807" i="1"/>
  <c r="AG2807" i="1" s="1"/>
  <c r="AF2813" i="1"/>
  <c r="W2813" i="1"/>
  <c r="AG2813" i="1" s="1"/>
  <c r="W2818" i="1"/>
  <c r="W2821" i="1"/>
  <c r="W2824" i="1"/>
  <c r="W2827" i="1"/>
  <c r="W2830" i="1"/>
  <c r="W2836" i="1"/>
  <c r="W2840" i="1"/>
  <c r="W2844" i="1"/>
  <c r="W2848" i="1"/>
  <c r="W2852" i="1"/>
  <c r="W2859" i="1"/>
  <c r="W2865" i="1"/>
  <c r="W2874" i="1"/>
  <c r="W2878" i="1"/>
  <c r="AF2883" i="1"/>
  <c r="W2883" i="1"/>
  <c r="AG2883" i="1" s="1"/>
  <c r="W2895" i="1"/>
  <c r="W2686" i="1"/>
  <c r="W2736" i="1"/>
  <c r="W2794" i="1"/>
  <c r="W2716" i="1"/>
  <c r="W2738" i="1"/>
  <c r="W2744" i="1"/>
  <c r="W2766" i="1"/>
  <c r="W2772" i="1"/>
  <c r="W2778" i="1"/>
  <c r="AF2784" i="1"/>
  <c r="W2784" i="1"/>
  <c r="AG2784" i="1" s="1"/>
  <c r="W2790" i="1"/>
  <c r="AF2796" i="1"/>
  <c r="W2796" i="1"/>
  <c r="AG2796" i="1" s="1"/>
  <c r="AF2802" i="1"/>
  <c r="W2802" i="1"/>
  <c r="AG2802" i="1" s="1"/>
  <c r="AF2808" i="1"/>
  <c r="W2808" i="1"/>
  <c r="AG2808" i="1" s="1"/>
  <c r="AF2814" i="1"/>
  <c r="W2814" i="1"/>
  <c r="AG2814" i="1" s="1"/>
  <c r="W2856" i="1"/>
  <c r="W2860" i="1"/>
  <c r="W2866" i="1"/>
  <c r="AF2871" i="1"/>
  <c r="W2871" i="1"/>
  <c r="AG2871" i="1" s="1"/>
  <c r="AF2875" i="1"/>
  <c r="W2875" i="1"/>
  <c r="AG2875" i="1" s="1"/>
  <c r="W2887" i="1"/>
  <c r="AF2891" i="1"/>
  <c r="W2891" i="1"/>
  <c r="AG2891" i="1" s="1"/>
  <c r="W2682" i="1"/>
  <c r="W2688" i="1"/>
  <c r="W2710" i="1"/>
  <c r="W2677" i="1"/>
  <c r="W2683" i="1"/>
  <c r="W2689" i="1"/>
  <c r="W2693" i="1"/>
  <c r="AF2696" i="1"/>
  <c r="W2696" i="1"/>
  <c r="AG2696" i="1" s="1"/>
  <c r="AF2699" i="1"/>
  <c r="W2699" i="1"/>
  <c r="AG2699" i="1" s="1"/>
  <c r="W2702" i="1"/>
  <c r="W2705" i="1"/>
  <c r="W2711" i="1"/>
  <c r="W2717" i="1"/>
  <c r="W2721" i="1"/>
  <c r="AF2724" i="1"/>
  <c r="W2724" i="1"/>
  <c r="AG2724" i="1" s="1"/>
  <c r="AF2727" i="1"/>
  <c r="W2727" i="1"/>
  <c r="AG2727" i="1" s="1"/>
  <c r="W2730" i="1"/>
  <c r="W2733" i="1"/>
  <c r="W2739" i="1"/>
  <c r="W2745" i="1"/>
  <c r="W2749" i="1"/>
  <c r="AF2752" i="1"/>
  <c r="W2752" i="1"/>
  <c r="AG2752" i="1" s="1"/>
  <c r="AF2755" i="1"/>
  <c r="W2755" i="1"/>
  <c r="AG2755" i="1" s="1"/>
  <c r="W2758" i="1"/>
  <c r="W2761" i="1"/>
  <c r="AF2767" i="1"/>
  <c r="W2767" i="1"/>
  <c r="AG2767" i="1" s="1"/>
  <c r="W2773" i="1"/>
  <c r="AF2779" i="1"/>
  <c r="W2779" i="1"/>
  <c r="AG2779" i="1" s="1"/>
  <c r="W2785" i="1"/>
  <c r="AF2791" i="1"/>
  <c r="W2791" i="1"/>
  <c r="AG2791" i="1" s="1"/>
  <c r="W2797" i="1"/>
  <c r="AF2803" i="1"/>
  <c r="W2803" i="1"/>
  <c r="AG2803" i="1" s="1"/>
  <c r="W2809" i="1"/>
  <c r="AF2815" i="1"/>
  <c r="W2815" i="1"/>
  <c r="AG2815" i="1" s="1"/>
  <c r="W2819" i="1"/>
  <c r="W2822" i="1"/>
  <c r="W2825" i="1"/>
  <c r="W2828" i="1"/>
  <c r="W2834" i="1"/>
  <c r="W2837" i="1"/>
  <c r="W2841" i="1"/>
  <c r="W2845" i="1"/>
  <c r="W2849" i="1"/>
  <c r="W2853" i="1"/>
  <c r="W2861" i="1"/>
  <c r="W2867" i="1"/>
  <c r="W2879" i="1"/>
  <c r="AF2884" i="1"/>
  <c r="W2884" i="1"/>
  <c r="AG2884" i="1" s="1"/>
  <c r="AF2888" i="1"/>
  <c r="W2888" i="1"/>
  <c r="AG2888" i="1" s="1"/>
  <c r="W2708" i="1"/>
  <c r="AF2812" i="1"/>
  <c r="W2812" i="1"/>
  <c r="AG2812" i="1" s="1"/>
  <c r="W2740" i="1"/>
  <c r="W2746" i="1"/>
  <c r="W2762" i="1"/>
  <c r="W2768" i="1"/>
  <c r="W2774" i="1"/>
  <c r="W2780" i="1"/>
  <c r="W2786" i="1"/>
  <c r="W2792" i="1"/>
  <c r="AF2798" i="1"/>
  <c r="W2798" i="1"/>
  <c r="AG2798" i="1" s="1"/>
  <c r="AF2804" i="1"/>
  <c r="W2804" i="1"/>
  <c r="AG2804" i="1" s="1"/>
  <c r="AF2810" i="1"/>
  <c r="W2810" i="1"/>
  <c r="AG2810" i="1" s="1"/>
  <c r="AF2816" i="1"/>
  <c r="W2816" i="1"/>
  <c r="AG2816" i="1" s="1"/>
  <c r="W2838" i="1"/>
  <c r="W2842" i="1"/>
  <c r="W2846" i="1"/>
  <c r="W2850" i="1"/>
  <c r="W2854" i="1"/>
  <c r="W2857" i="1"/>
  <c r="W2862" i="1"/>
  <c r="W2868" i="1"/>
  <c r="W2872" i="1"/>
  <c r="W2876" i="1"/>
  <c r="W2880" i="1"/>
  <c r="W2892" i="1"/>
  <c r="W2680" i="1"/>
  <c r="W2714" i="1"/>
  <c r="W2742" i="1"/>
  <c r="W2678" i="1"/>
  <c r="W2684" i="1"/>
  <c r="W2690" i="1"/>
  <c r="W2706" i="1"/>
  <c r="W2712" i="1"/>
  <c r="W2718" i="1"/>
  <c r="W2734" i="1"/>
  <c r="W2679" i="1"/>
  <c r="W2685" i="1"/>
  <c r="AF2691" i="1"/>
  <c r="W2691" i="1"/>
  <c r="AG2691" i="1" s="1"/>
  <c r="AF2694" i="1"/>
  <c r="W2694" i="1"/>
  <c r="AG2694" i="1" s="1"/>
  <c r="AF2697" i="1"/>
  <c r="W2697" i="1"/>
  <c r="AG2697" i="1" s="1"/>
  <c r="W2700" i="1"/>
  <c r="W2703" i="1"/>
  <c r="W2707" i="1"/>
  <c r="W2713" i="1"/>
  <c r="AF2719" i="1"/>
  <c r="W2719" i="1"/>
  <c r="AG2719" i="1" s="1"/>
  <c r="AF2722" i="1"/>
  <c r="W2722" i="1"/>
  <c r="AG2722" i="1" s="1"/>
  <c r="AF2725" i="1"/>
  <c r="W2725" i="1"/>
  <c r="AG2725" i="1" s="1"/>
  <c r="W2728" i="1"/>
  <c r="W2731" i="1"/>
  <c r="W2735" i="1"/>
  <c r="W2741" i="1"/>
  <c r="AF2747" i="1"/>
  <c r="W2747" i="1"/>
  <c r="AG2747" i="1" s="1"/>
  <c r="AF2750" i="1"/>
  <c r="W2750" i="1"/>
  <c r="AG2750" i="1" s="1"/>
  <c r="AF2753" i="1"/>
  <c r="W2753" i="1"/>
  <c r="AG2753" i="1" s="1"/>
  <c r="W2756" i="1"/>
  <c r="W2759" i="1"/>
  <c r="W2763" i="1"/>
  <c r="W2769" i="1"/>
  <c r="W2775" i="1"/>
  <c r="W2781" i="1"/>
  <c r="W2787" i="1"/>
  <c r="AF2793" i="1"/>
  <c r="W2793" i="1"/>
  <c r="AG2793" i="1" s="1"/>
  <c r="AF2799" i="1"/>
  <c r="W2799" i="1"/>
  <c r="AG2799" i="1" s="1"/>
  <c r="AF2805" i="1"/>
  <c r="W2805" i="1"/>
  <c r="AG2805" i="1" s="1"/>
  <c r="AF2811" i="1"/>
  <c r="W2811" i="1"/>
  <c r="AG2811" i="1" s="1"/>
  <c r="W2817" i="1"/>
  <c r="W2820" i="1"/>
  <c r="AF2823" i="1"/>
  <c r="W2823" i="1"/>
  <c r="AG2823" i="1" s="1"/>
  <c r="W2826" i="1"/>
  <c r="W2829" i="1"/>
  <c r="W2832" i="1"/>
  <c r="W2863" i="1"/>
  <c r="W2869" i="1"/>
  <c r="AF2873" i="1"/>
  <c r="W2873" i="1"/>
  <c r="AG2873" i="1" s="1"/>
  <c r="AF2877" i="1"/>
  <c r="W2877" i="1"/>
  <c r="AG2877" i="1" s="1"/>
  <c r="W2881" i="1"/>
  <c r="W2885" i="1"/>
  <c r="W2889" i="1"/>
  <c r="W2893" i="1"/>
  <c r="AA2892" i="1"/>
  <c r="AE2892" i="1" s="1"/>
  <c r="Z2653" i="1"/>
  <c r="Z2671" i="1"/>
  <c r="Z2651" i="1"/>
  <c r="Z2657" i="1"/>
  <c r="Z2660" i="1"/>
  <c r="Z2663" i="1"/>
  <c r="Z2666" i="1"/>
  <c r="Z2669" i="1"/>
  <c r="Z2672" i="1"/>
  <c r="Z2675" i="1"/>
  <c r="Z2835" i="1"/>
  <c r="Z2655" i="1"/>
  <c r="Z2652" i="1"/>
  <c r="Z2650" i="1"/>
  <c r="Z2656" i="1"/>
  <c r="Z2659" i="1"/>
  <c r="Z2662" i="1"/>
  <c r="Z2668" i="1"/>
  <c r="Z2674" i="1"/>
  <c r="Z2665" i="1"/>
  <c r="S2662" i="1"/>
  <c r="S2680" i="1"/>
  <c r="S2683" i="1"/>
  <c r="Y2689" i="1"/>
  <c r="Z2689" i="1" s="1"/>
  <c r="Y2695" i="1"/>
  <c r="Y2701" i="1"/>
  <c r="Y2704" i="1"/>
  <c r="Y2734" i="1"/>
  <c r="Y2740" i="1"/>
  <c r="Y2746" i="1"/>
  <c r="Z2746" i="1" s="1"/>
  <c r="Y2749" i="1"/>
  <c r="S2752" i="1"/>
  <c r="AC2752" i="1" s="1"/>
  <c r="S2755" i="1"/>
  <c r="AC2755" i="1" s="1"/>
  <c r="Y2837" i="1"/>
  <c r="Y2840" i="1"/>
  <c r="Y2843" i="1"/>
  <c r="Z2843" i="1" s="1"/>
  <c r="Y2846" i="1"/>
  <c r="S2849" i="1"/>
  <c r="Y2852" i="1"/>
  <c r="Y2855" i="1"/>
  <c r="S2870" i="1"/>
  <c r="AC2870" i="1" s="1"/>
  <c r="Y2873" i="1"/>
  <c r="AI2873" i="1" s="1"/>
  <c r="Y2876" i="1"/>
  <c r="S2884" i="1"/>
  <c r="AC2884" i="1" s="1"/>
  <c r="Y2887" i="1"/>
  <c r="S2890" i="1"/>
  <c r="AC2890" i="1" s="1"/>
  <c r="S2651" i="1"/>
  <c r="S2654" i="1"/>
  <c r="T2654" i="1" s="1"/>
  <c r="S2660" i="1"/>
  <c r="S2663" i="1"/>
  <c r="S2666" i="1"/>
  <c r="S2669" i="1"/>
  <c r="S2653" i="1"/>
  <c r="T2653" i="1" s="1"/>
  <c r="V2665" i="1"/>
  <c r="S2831" i="1"/>
  <c r="S2678" i="1"/>
  <c r="S2681" i="1"/>
  <c r="Y2684" i="1"/>
  <c r="S2690" i="1"/>
  <c r="Y2696" i="1"/>
  <c r="AI2696" i="1" s="1"/>
  <c r="S2702" i="1"/>
  <c r="Y2705" i="1"/>
  <c r="Y2714" i="1"/>
  <c r="Z2714" i="1" s="1"/>
  <c r="Y2723" i="1"/>
  <c r="Y2732" i="1"/>
  <c r="Y2738" i="1"/>
  <c r="Z2738" i="1" s="1"/>
  <c r="Y2744" i="1"/>
  <c r="S2750" i="1"/>
  <c r="AC2750" i="1" s="1"/>
  <c r="AB2750" i="1" s="1"/>
  <c r="S2753" i="1"/>
  <c r="AC2753" i="1" s="1"/>
  <c r="Y2756" i="1"/>
  <c r="S2759" i="1"/>
  <c r="Y2817" i="1"/>
  <c r="S2823" i="1"/>
  <c r="AC2823" i="1" s="1"/>
  <c r="AB2823" i="1" s="1"/>
  <c r="S2832" i="1"/>
  <c r="Y2841" i="1"/>
  <c r="Z2841" i="1" s="1"/>
  <c r="Y2847" i="1"/>
  <c r="S2871" i="1"/>
  <c r="AC2871" i="1" s="1"/>
  <c r="AB2871" i="1" s="1"/>
  <c r="S2874" i="1"/>
  <c r="T2874" i="1" s="1"/>
  <c r="S2877" i="1"/>
  <c r="AC2877" i="1" s="1"/>
  <c r="S2885" i="1"/>
  <c r="S2888" i="1"/>
  <c r="AC2888" i="1" s="1"/>
  <c r="S2652" i="1"/>
  <c r="S2655" i="1"/>
  <c r="S2658" i="1"/>
  <c r="T2658" i="1" s="1"/>
  <c r="S2661" i="1"/>
  <c r="S2664" i="1"/>
  <c r="S2667" i="1"/>
  <c r="S2670" i="1"/>
  <c r="V2833" i="1"/>
  <c r="V2656" i="1"/>
  <c r="Y2679" i="1"/>
  <c r="Y2682" i="1"/>
  <c r="Y2685" i="1"/>
  <c r="Z2685" i="1" s="1"/>
  <c r="S2688" i="1"/>
  <c r="S2691" i="1"/>
  <c r="AC2691" i="1" s="1"/>
  <c r="S2697" i="1"/>
  <c r="AC2697" i="1" s="1"/>
  <c r="S2703" i="1"/>
  <c r="S2709" i="1"/>
  <c r="S2718" i="1"/>
  <c r="S2727" i="1"/>
  <c r="AC2727" i="1" s="1"/>
  <c r="Y2733" i="1"/>
  <c r="Y2739" i="1"/>
  <c r="Z2739" i="1" s="1"/>
  <c r="Y2745" i="1"/>
  <c r="Y2818" i="1"/>
  <c r="S2821" i="1"/>
  <c r="S2830" i="1"/>
  <c r="Y2836" i="1"/>
  <c r="Y2842" i="1"/>
  <c r="Z2842" i="1" s="1"/>
  <c r="Y2848" i="1"/>
  <c r="S2851" i="1"/>
  <c r="S2857" i="1"/>
  <c r="T2857" i="1" s="1"/>
  <c r="S2878" i="1"/>
  <c r="S2889" i="1"/>
  <c r="G251" i="9"/>
  <c r="J251" i="9"/>
  <c r="G276" i="9"/>
  <c r="J276" i="9"/>
  <c r="G286" i="9"/>
  <c r="J286" i="9"/>
  <c r="G291" i="9"/>
  <c r="J291" i="9"/>
  <c r="J296" i="9"/>
  <c r="G296" i="9"/>
  <c r="J301" i="9"/>
  <c r="G301" i="9"/>
  <c r="G226" i="9"/>
  <c r="J226" i="9"/>
  <c r="J231" i="9"/>
  <c r="G231" i="9"/>
  <c r="G236" i="9"/>
  <c r="J236" i="9"/>
  <c r="J241" i="9"/>
  <c r="G241" i="9"/>
  <c r="J246" i="9"/>
  <c r="G246" i="9"/>
  <c r="J256" i="9"/>
  <c r="G256" i="9"/>
  <c r="J266" i="9"/>
  <c r="G266" i="9"/>
  <c r="J281" i="9"/>
  <c r="G281" i="9"/>
  <c r="G271" i="9"/>
  <c r="J271" i="9"/>
  <c r="J261" i="9"/>
  <c r="I231" i="9"/>
  <c r="K231" i="9" s="1"/>
  <c r="C231" i="9"/>
  <c r="E231" i="9" s="1"/>
  <c r="F231" i="9"/>
  <c r="H231" i="9" s="1"/>
  <c r="C226" i="9"/>
  <c r="E226" i="9" s="1"/>
  <c r="I226" i="9"/>
  <c r="K226" i="9" s="1"/>
  <c r="F226" i="9"/>
  <c r="H226" i="9" s="1"/>
  <c r="I256" i="9"/>
  <c r="K256" i="9" s="1"/>
  <c r="F256" i="9"/>
  <c r="H256" i="9" s="1"/>
  <c r="C256" i="9"/>
  <c r="E256" i="9" s="1"/>
  <c r="I296" i="9"/>
  <c r="K296" i="9" s="1"/>
  <c r="F296" i="9"/>
  <c r="H296" i="9" s="1"/>
  <c r="C296" i="9"/>
  <c r="E296" i="9" s="1"/>
  <c r="F301" i="9"/>
  <c r="H301" i="9" s="1"/>
  <c r="I301" i="9"/>
  <c r="K301" i="9" s="1"/>
  <c r="C301" i="9"/>
  <c r="E301" i="9" s="1"/>
  <c r="I236" i="9"/>
  <c r="K236" i="9" s="1"/>
  <c r="C236" i="9"/>
  <c r="E236" i="9" s="1"/>
  <c r="F236" i="9"/>
  <c r="H236" i="9" s="1"/>
  <c r="F271" i="9"/>
  <c r="H271" i="9" s="1"/>
  <c r="I271" i="9"/>
  <c r="K271" i="9" s="1"/>
  <c r="C271" i="9"/>
  <c r="E271" i="9" s="1"/>
  <c r="C266" i="9"/>
  <c r="E266" i="9" s="1"/>
  <c r="I266" i="9"/>
  <c r="K266" i="9" s="1"/>
  <c r="F266" i="9"/>
  <c r="H266" i="9" s="1"/>
  <c r="F241" i="9"/>
  <c r="H241" i="9" s="1"/>
  <c r="C241" i="9"/>
  <c r="E241" i="9" s="1"/>
  <c r="I241" i="9"/>
  <c r="K241" i="9" s="1"/>
  <c r="F276" i="9"/>
  <c r="H276" i="9" s="1"/>
  <c r="I276" i="9"/>
  <c r="K276" i="9" s="1"/>
  <c r="C276" i="9"/>
  <c r="E276" i="9" s="1"/>
  <c r="I246" i="9"/>
  <c r="K246" i="9" s="1"/>
  <c r="F246" i="9"/>
  <c r="H246" i="9" s="1"/>
  <c r="C246" i="9"/>
  <c r="E246" i="9" s="1"/>
  <c r="F281" i="9"/>
  <c r="H281" i="9" s="1"/>
  <c r="I281" i="9"/>
  <c r="K281" i="9" s="1"/>
  <c r="C281" i="9"/>
  <c r="E281" i="9" s="1"/>
  <c r="F251" i="9"/>
  <c r="H251" i="9" s="1"/>
  <c r="I251" i="9"/>
  <c r="K251" i="9" s="1"/>
  <c r="C251" i="9"/>
  <c r="E251" i="9" s="1"/>
  <c r="C291" i="9"/>
  <c r="E291" i="9" s="1"/>
  <c r="I291" i="9"/>
  <c r="K291" i="9" s="1"/>
  <c r="F291" i="9"/>
  <c r="H291" i="9" s="1"/>
  <c r="F286" i="9"/>
  <c r="H286" i="9" s="1"/>
  <c r="I286" i="9"/>
  <c r="K286" i="9" s="1"/>
  <c r="C286" i="9"/>
  <c r="E286" i="9" s="1"/>
  <c r="C261" i="9"/>
  <c r="E261" i="9" s="1"/>
  <c r="I261" i="9"/>
  <c r="K261" i="9" s="1"/>
  <c r="F261" i="9"/>
  <c r="H261" i="9" s="1"/>
  <c r="S2833" i="1"/>
  <c r="S2675" i="1"/>
  <c r="S2696" i="1"/>
  <c r="AC2696" i="1" s="1"/>
  <c r="AB2696" i="1" s="1"/>
  <c r="Z2676" i="1"/>
  <c r="Y2849" i="1"/>
  <c r="S2695" i="1"/>
  <c r="S2852" i="1"/>
  <c r="S2672" i="1"/>
  <c r="Z2749" i="1"/>
  <c r="S2873" i="1"/>
  <c r="AC2873" i="1" s="1"/>
  <c r="AB2873" i="1" s="1"/>
  <c r="S2886" i="1"/>
  <c r="AC2886" i="1" s="1"/>
  <c r="AB2886" i="1" s="1"/>
  <c r="S2756" i="1"/>
  <c r="S2855" i="1"/>
  <c r="Y2678" i="1"/>
  <c r="S2684" i="1"/>
  <c r="Y2890" i="1"/>
  <c r="AI2890" i="1" s="1"/>
  <c r="Z2855" i="1"/>
  <c r="Y2870" i="1"/>
  <c r="AI2870" i="1" s="1"/>
  <c r="V2662" i="1"/>
  <c r="Y2681" i="1"/>
  <c r="S2701" i="1"/>
  <c r="S2818" i="1"/>
  <c r="V2831" i="1"/>
  <c r="Y2871" i="1"/>
  <c r="AI2871" i="1" s="1"/>
  <c r="S2685" i="1"/>
  <c r="Z2664" i="1"/>
  <c r="Z2667" i="1"/>
  <c r="V2671" i="1"/>
  <c r="S2671" i="1"/>
  <c r="T2681" i="1"/>
  <c r="Y2690" i="1"/>
  <c r="S2835" i="1"/>
  <c r="Z2846" i="1"/>
  <c r="Y2737" i="1"/>
  <c r="Y2826" i="1"/>
  <c r="S2827" i="1"/>
  <c r="Y2827" i="1"/>
  <c r="V2835" i="1"/>
  <c r="S2883" i="1"/>
  <c r="AC2883" i="1" s="1"/>
  <c r="AB2883" i="1" s="1"/>
  <c r="S2891" i="1"/>
  <c r="AC2891" i="1" s="1"/>
  <c r="AB2891" i="1" s="1"/>
  <c r="Y2891" i="1"/>
  <c r="AI2891" i="1" s="1"/>
  <c r="Z2654" i="1"/>
  <c r="S2679" i="1"/>
  <c r="Y2743" i="1"/>
  <c r="Y2834" i="1"/>
  <c r="Z2840" i="1"/>
  <c r="Y2885" i="1"/>
  <c r="S2887" i="1"/>
  <c r="Z2818" i="1"/>
  <c r="S2876" i="1"/>
  <c r="Z2876" i="1"/>
  <c r="Z2670" i="1"/>
  <c r="T2678" i="1"/>
  <c r="S2682" i="1"/>
  <c r="S2689" i="1"/>
  <c r="Y2753" i="1"/>
  <c r="AI2753" i="1" s="1"/>
  <c r="Y2759" i="1"/>
  <c r="Y2823" i="1"/>
  <c r="AI2823" i="1" s="1"/>
  <c r="Y2888" i="1"/>
  <c r="AI2888" i="1" s="1"/>
  <c r="Z2658" i="1"/>
  <c r="Z2673" i="1"/>
  <c r="Y2691" i="1"/>
  <c r="AI2691" i="1" s="1"/>
  <c r="Z2695" i="1"/>
  <c r="Y2697" i="1"/>
  <c r="AI2697" i="1" s="1"/>
  <c r="Y2821" i="1"/>
  <c r="Y2830" i="1"/>
  <c r="Z2831" i="1"/>
  <c r="Y2877" i="1"/>
  <c r="AI2877" i="1" s="1"/>
  <c r="Y2878" i="1"/>
  <c r="V2674" i="1"/>
  <c r="V2653" i="1"/>
  <c r="S2649" i="1"/>
  <c r="V2649" i="1"/>
  <c r="Y2884" i="1"/>
  <c r="AI2884" i="1" s="1"/>
  <c r="T2655" i="1"/>
  <c r="T2664" i="1"/>
  <c r="T2666" i="1"/>
  <c r="Y2686" i="1"/>
  <c r="S2730" i="1"/>
  <c r="Y2730" i="1"/>
  <c r="T2832" i="1"/>
  <c r="V2657" i="1"/>
  <c r="V2650" i="1"/>
  <c r="V2652" i="1"/>
  <c r="S2656" i="1"/>
  <c r="V2659" i="1"/>
  <c r="V2661" i="1"/>
  <c r="S2665" i="1"/>
  <c r="V2668" i="1"/>
  <c r="V2670" i="1"/>
  <c r="Z2679" i="1"/>
  <c r="Y2693" i="1"/>
  <c r="Y2698" i="1"/>
  <c r="S2698" i="1"/>
  <c r="S2699" i="1"/>
  <c r="AC2699" i="1" s="1"/>
  <c r="AB2699" i="1" s="1"/>
  <c r="Y2699" i="1"/>
  <c r="AI2699" i="1" s="1"/>
  <c r="T2702" i="1"/>
  <c r="Y2729" i="1"/>
  <c r="S2729" i="1"/>
  <c r="Y2741" i="1"/>
  <c r="S2741" i="1"/>
  <c r="T2755" i="1"/>
  <c r="AD2755" i="1" s="1"/>
  <c r="T2670" i="1"/>
  <c r="Y2680" i="1"/>
  <c r="T2683" i="1"/>
  <c r="S2694" i="1"/>
  <c r="AC2694" i="1" s="1"/>
  <c r="Y2694" i="1"/>
  <c r="AI2694" i="1" s="1"/>
  <c r="S2700" i="1"/>
  <c r="Y2700" i="1"/>
  <c r="S2706" i="1"/>
  <c r="Y2706" i="1"/>
  <c r="Y2708" i="1"/>
  <c r="S2708" i="1"/>
  <c r="S2712" i="1"/>
  <c r="Y2712" i="1"/>
  <c r="Y2677" i="1"/>
  <c r="S2724" i="1"/>
  <c r="AC2724" i="1" s="1"/>
  <c r="AB2724" i="1" s="1"/>
  <c r="Y2724" i="1"/>
  <c r="AI2724" i="1" s="1"/>
  <c r="V2663" i="1"/>
  <c r="Z2661" i="1"/>
  <c r="V2667" i="1"/>
  <c r="S2673" i="1"/>
  <c r="V2673" i="1"/>
  <c r="S2676" i="1"/>
  <c r="V2676" i="1"/>
  <c r="Z2682" i="1"/>
  <c r="Y2711" i="1"/>
  <c r="S2711" i="1"/>
  <c r="Z2734" i="1"/>
  <c r="Y2735" i="1"/>
  <c r="S2735" i="1"/>
  <c r="T2750" i="1"/>
  <c r="AD2750" i="1" s="1"/>
  <c r="Y2692" i="1"/>
  <c r="AI2692" i="1" s="1"/>
  <c r="V2654" i="1"/>
  <c r="V2658" i="1"/>
  <c r="T2662" i="1"/>
  <c r="Z2649" i="1"/>
  <c r="V2651" i="1"/>
  <c r="S2657" i="1"/>
  <c r="V2660" i="1"/>
  <c r="V2669" i="1"/>
  <c r="S2674" i="1"/>
  <c r="S2677" i="1"/>
  <c r="Y2683" i="1"/>
  <c r="S2686" i="1"/>
  <c r="S2692" i="1"/>
  <c r="AC2692" i="1" s="1"/>
  <c r="AB2692" i="1" s="1"/>
  <c r="S2715" i="1"/>
  <c r="Y2715" i="1"/>
  <c r="Y2717" i="1"/>
  <c r="S2717" i="1"/>
  <c r="S2721" i="1"/>
  <c r="Y2721" i="1"/>
  <c r="T2652" i="1"/>
  <c r="T2661" i="1"/>
  <c r="V2666" i="1"/>
  <c r="T2680" i="1"/>
  <c r="Y2726" i="1"/>
  <c r="S2726" i="1"/>
  <c r="T2667" i="1"/>
  <c r="S2650" i="1"/>
  <c r="V2655" i="1"/>
  <c r="S2659" i="1"/>
  <c r="V2664" i="1"/>
  <c r="S2668" i="1"/>
  <c r="S2693" i="1"/>
  <c r="Y2720" i="1"/>
  <c r="AI2720" i="1" s="1"/>
  <c r="S2720" i="1"/>
  <c r="AC2720" i="1" s="1"/>
  <c r="AB2720" i="1" s="1"/>
  <c r="Y2747" i="1"/>
  <c r="AI2747" i="1" s="1"/>
  <c r="S2747" i="1"/>
  <c r="AC2747" i="1" s="1"/>
  <c r="AB2747" i="1" s="1"/>
  <c r="S2760" i="1"/>
  <c r="Y2760" i="1"/>
  <c r="S2687" i="1"/>
  <c r="T2703" i="1"/>
  <c r="S2704" i="1"/>
  <c r="S2705" i="1"/>
  <c r="Y2707" i="1"/>
  <c r="S2707" i="1"/>
  <c r="S2714" i="1"/>
  <c r="Y2716" i="1"/>
  <c r="S2716" i="1"/>
  <c r="S2723" i="1"/>
  <c r="Y2725" i="1"/>
  <c r="AI2725" i="1" s="1"/>
  <c r="S2725" i="1"/>
  <c r="AC2725" i="1" s="1"/>
  <c r="AB2725" i="1" s="1"/>
  <c r="S2732" i="1"/>
  <c r="S2738" i="1"/>
  <c r="S2744" i="1"/>
  <c r="S2736" i="1"/>
  <c r="S2742" i="1"/>
  <c r="S2748" i="1"/>
  <c r="AC2748" i="1" s="1"/>
  <c r="AB2748" i="1" s="1"/>
  <c r="S2754" i="1"/>
  <c r="Y2754" i="1"/>
  <c r="Y2710" i="1"/>
  <c r="S2710" i="1"/>
  <c r="Y2719" i="1"/>
  <c r="AI2719" i="1" s="1"/>
  <c r="S2719" i="1"/>
  <c r="AC2719" i="1" s="1"/>
  <c r="AB2719" i="1" s="1"/>
  <c r="Y2728" i="1"/>
  <c r="S2728" i="1"/>
  <c r="Y2736" i="1"/>
  <c r="Z2740" i="1"/>
  <c r="Y2742" i="1"/>
  <c r="Y2748" i="1"/>
  <c r="AI2748" i="1" s="1"/>
  <c r="Y2750" i="1"/>
  <c r="AI2750" i="1" s="1"/>
  <c r="Y2755" i="1"/>
  <c r="AI2755" i="1" s="1"/>
  <c r="Z2701" i="1"/>
  <c r="Y2702" i="1"/>
  <c r="Y2703" i="1"/>
  <c r="Z2744" i="1"/>
  <c r="S2751" i="1"/>
  <c r="Y2751" i="1"/>
  <c r="T2753" i="1"/>
  <c r="AD2753" i="1" s="1"/>
  <c r="V2672" i="1"/>
  <c r="V2675" i="1"/>
  <c r="Y2687" i="1"/>
  <c r="Y2688" i="1"/>
  <c r="Z2704" i="1"/>
  <c r="Z2705" i="1"/>
  <c r="Y2709" i="1"/>
  <c r="Y2713" i="1"/>
  <c r="S2713" i="1"/>
  <c r="Y2718" i="1"/>
  <c r="Y2722" i="1"/>
  <c r="AI2722" i="1" s="1"/>
  <c r="S2722" i="1"/>
  <c r="AC2722" i="1" s="1"/>
  <c r="Z2723" i="1"/>
  <c r="Y2727" i="1"/>
  <c r="AI2727" i="1" s="1"/>
  <c r="Y2731" i="1"/>
  <c r="S2731" i="1"/>
  <c r="S2733" i="1"/>
  <c r="Z2733" i="1"/>
  <c r="S2739" i="1"/>
  <c r="S2745" i="1"/>
  <c r="Z2745" i="1"/>
  <c r="Y2752" i="1"/>
  <c r="AI2752" i="1" s="1"/>
  <c r="S2757" i="1"/>
  <c r="Y2757" i="1"/>
  <c r="S2758" i="1"/>
  <c r="Y2758" i="1"/>
  <c r="S2734" i="1"/>
  <c r="S2737" i="1"/>
  <c r="S2740" i="1"/>
  <c r="S2743" i="1"/>
  <c r="S2746" i="1"/>
  <c r="S2749" i="1"/>
  <c r="Z2837" i="1"/>
  <c r="Y2838" i="1"/>
  <c r="S2838" i="1"/>
  <c r="Y2832" i="1"/>
  <c r="Y2854" i="1"/>
  <c r="S2854" i="1"/>
  <c r="T2759" i="1"/>
  <c r="Y2820" i="1"/>
  <c r="S2820" i="1"/>
  <c r="S2824" i="1"/>
  <c r="Y2824" i="1"/>
  <c r="Y2825" i="1"/>
  <c r="S2825" i="1"/>
  <c r="Y2829" i="1"/>
  <c r="Y2844" i="1"/>
  <c r="S2844" i="1"/>
  <c r="Y2853" i="1"/>
  <c r="S2853" i="1"/>
  <c r="T2851" i="1"/>
  <c r="S2817" i="1"/>
  <c r="Y2822" i="1"/>
  <c r="S2822" i="1"/>
  <c r="Z2833" i="1"/>
  <c r="S2839" i="1"/>
  <c r="Y2839" i="1"/>
  <c r="S2829" i="1"/>
  <c r="S2845" i="1"/>
  <c r="Y2845" i="1"/>
  <c r="S2841" i="1"/>
  <c r="S2847" i="1"/>
  <c r="Z2887" i="1"/>
  <c r="Y2850" i="1"/>
  <c r="S2850" i="1"/>
  <c r="Y2851" i="1"/>
  <c r="Y2856" i="1"/>
  <c r="S2856" i="1"/>
  <c r="Y2857" i="1"/>
  <c r="Y2819" i="1"/>
  <c r="S2819" i="1"/>
  <c r="S2826" i="1"/>
  <c r="Y2828" i="1"/>
  <c r="S2828" i="1"/>
  <c r="T2831" i="1"/>
  <c r="Z2847" i="1"/>
  <c r="T2830" i="1"/>
  <c r="S2836" i="1"/>
  <c r="Z2836" i="1"/>
  <c r="S2842" i="1"/>
  <c r="S2848" i="1"/>
  <c r="Z2848" i="1"/>
  <c r="T2849" i="1"/>
  <c r="S2834" i="1"/>
  <c r="S2837" i="1"/>
  <c r="S2840" i="1"/>
  <c r="S2843" i="1"/>
  <c r="S2846" i="1"/>
  <c r="T2871" i="1"/>
  <c r="AD2871" i="1" s="1"/>
  <c r="S2875" i="1"/>
  <c r="AC2875" i="1" s="1"/>
  <c r="AB2875" i="1" s="1"/>
  <c r="Y2875" i="1"/>
  <c r="AI2875" i="1" s="1"/>
  <c r="T2877" i="1"/>
  <c r="AD2877" i="1" s="1"/>
  <c r="T2885" i="1"/>
  <c r="S2872" i="1"/>
  <c r="Y2872" i="1"/>
  <c r="Y2874" i="1"/>
  <c r="T2889" i="1"/>
  <c r="T2884" i="1"/>
  <c r="AD2884" i="1" s="1"/>
  <c r="T2890" i="1"/>
  <c r="AD2890" i="1" s="1"/>
  <c r="Y2883" i="1"/>
  <c r="AI2883" i="1" s="1"/>
  <c r="Y2886" i="1"/>
  <c r="AI2886" i="1" s="1"/>
  <c r="Y2889" i="1"/>
  <c r="G5" i="5"/>
  <c r="AA2635" i="1" s="1"/>
  <c r="G4" i="5"/>
  <c r="AA2646" i="1" s="1"/>
  <c r="G3" i="5"/>
  <c r="AA2626" i="1" s="1"/>
  <c r="AB2694" i="1" l="1"/>
  <c r="AB2722" i="1"/>
  <c r="AB2691" i="1"/>
  <c r="AB2890" i="1"/>
  <c r="AB2870" i="1"/>
  <c r="AB2727" i="1"/>
  <c r="AB2877" i="1"/>
  <c r="AB2697" i="1"/>
  <c r="AB2888" i="1"/>
  <c r="AB2753" i="1"/>
  <c r="AB2752" i="1"/>
  <c r="AB2755" i="1"/>
  <c r="Z2817" i="1"/>
  <c r="AB2884" i="1"/>
  <c r="T2697" i="1"/>
  <c r="AD2697" i="1" s="1"/>
  <c r="T2821" i="1"/>
  <c r="T2888" i="1"/>
  <c r="AD2888" i="1" s="1"/>
  <c r="Z2873" i="1"/>
  <c r="AJ2873" i="1" s="1"/>
  <c r="G261" i="9"/>
  <c r="AF2593" i="1"/>
  <c r="AG2593" i="1"/>
  <c r="AF2594" i="1"/>
  <c r="AG2594" i="1"/>
  <c r="W2676" i="1"/>
  <c r="W2670" i="1"/>
  <c r="W2664" i="1"/>
  <c r="W2658" i="1"/>
  <c r="W2652" i="1"/>
  <c r="AF2605" i="1"/>
  <c r="AG2605" i="1"/>
  <c r="AF2589" i="1"/>
  <c r="AG2589" i="1"/>
  <c r="AF2601" i="1"/>
  <c r="AG2601" i="1"/>
  <c r="W2831" i="1"/>
  <c r="AF2587" i="1"/>
  <c r="AG2587" i="1"/>
  <c r="AF2611" i="1"/>
  <c r="AG2611" i="1"/>
  <c r="AF2623" i="1"/>
  <c r="AG2623" i="1"/>
  <c r="AF2606" i="1"/>
  <c r="AG2606" i="1"/>
  <c r="AF2624" i="1"/>
  <c r="AG2624" i="1"/>
  <c r="AF2583" i="1"/>
  <c r="AG2583" i="1"/>
  <c r="AF2595" i="1"/>
  <c r="AG2595" i="1"/>
  <c r="AF2607" i="1"/>
  <c r="AG2607" i="1"/>
  <c r="AF2613" i="1"/>
  <c r="AG2613" i="1"/>
  <c r="AF2619" i="1"/>
  <c r="AG2619" i="1"/>
  <c r="AF2584" i="1"/>
  <c r="AG2584" i="1"/>
  <c r="AF2590" i="1"/>
  <c r="AG2590" i="1"/>
  <c r="AF2596" i="1"/>
  <c r="AG2596" i="1"/>
  <c r="AF2602" i="1"/>
  <c r="AG2602" i="1"/>
  <c r="AF2608" i="1"/>
  <c r="AG2608" i="1"/>
  <c r="AF2614" i="1"/>
  <c r="AG2614" i="1"/>
  <c r="AF2620" i="1"/>
  <c r="AG2620" i="1"/>
  <c r="W2675" i="1"/>
  <c r="W2669" i="1"/>
  <c r="W2663" i="1"/>
  <c r="W2657" i="1"/>
  <c r="W2651" i="1"/>
  <c r="W2674" i="1"/>
  <c r="W2668" i="1"/>
  <c r="W2662" i="1"/>
  <c r="W2656" i="1"/>
  <c r="W2650" i="1"/>
  <c r="AF2599" i="1"/>
  <c r="AG2599" i="1"/>
  <c r="AF2600" i="1"/>
  <c r="AG2600" i="1"/>
  <c r="AF2612" i="1"/>
  <c r="AG2612" i="1"/>
  <c r="AF2585" i="1"/>
  <c r="AG2585" i="1"/>
  <c r="AF2597" i="1"/>
  <c r="AG2597" i="1"/>
  <c r="AF2609" i="1"/>
  <c r="AG2609" i="1"/>
  <c r="AG2892" i="1"/>
  <c r="W2673" i="1"/>
  <c r="W2667" i="1"/>
  <c r="W2661" i="1"/>
  <c r="W2655" i="1"/>
  <c r="W2649" i="1"/>
  <c r="AF2617" i="1"/>
  <c r="AG2617" i="1"/>
  <c r="AF2588" i="1"/>
  <c r="AG2588" i="1"/>
  <c r="AF2618" i="1"/>
  <c r="AG2618" i="1"/>
  <c r="AF2591" i="1"/>
  <c r="AG2591" i="1"/>
  <c r="AF2603" i="1"/>
  <c r="AG2603" i="1"/>
  <c r="AF2615" i="1"/>
  <c r="AG2615" i="1"/>
  <c r="AF2621" i="1"/>
  <c r="AG2621" i="1"/>
  <c r="AF2586" i="1"/>
  <c r="AG2586" i="1"/>
  <c r="AF2592" i="1"/>
  <c r="AG2592" i="1"/>
  <c r="AF2598" i="1"/>
  <c r="AG2598" i="1"/>
  <c r="AF2604" i="1"/>
  <c r="AG2604" i="1"/>
  <c r="AF2610" i="1"/>
  <c r="AG2610" i="1"/>
  <c r="AF2616" i="1"/>
  <c r="AG2616" i="1"/>
  <c r="AF2622" i="1"/>
  <c r="AG2622" i="1"/>
  <c r="AF2892" i="1"/>
  <c r="W2835" i="1"/>
  <c r="W2672" i="1"/>
  <c r="W2666" i="1"/>
  <c r="W2660" i="1"/>
  <c r="W2654" i="1"/>
  <c r="W2671" i="1"/>
  <c r="W2665" i="1"/>
  <c r="W2659" i="1"/>
  <c r="W2653" i="1"/>
  <c r="W2833" i="1"/>
  <c r="Z2753" i="1"/>
  <c r="AJ2753" i="1" s="1"/>
  <c r="T2701" i="1"/>
  <c r="Z2849" i="1"/>
  <c r="Z2681" i="1"/>
  <c r="T2684" i="1"/>
  <c r="T2671" i="1"/>
  <c r="Z2871" i="1"/>
  <c r="AJ2871" i="1" s="1"/>
  <c r="T2675" i="1"/>
  <c r="T2756" i="1"/>
  <c r="T2695" i="1"/>
  <c r="T2833" i="1"/>
  <c r="T2709" i="1"/>
  <c r="T2818" i="1"/>
  <c r="T2651" i="1"/>
  <c r="T2823" i="1"/>
  <c r="AD2823" i="1" s="1"/>
  <c r="T2669" i="1"/>
  <c r="T2691" i="1"/>
  <c r="AD2691" i="1" s="1"/>
  <c r="Z2696" i="1"/>
  <c r="AJ2696" i="1" s="1"/>
  <c r="T2878" i="1"/>
  <c r="T2727" i="1"/>
  <c r="AD2727" i="1" s="1"/>
  <c r="T2688" i="1"/>
  <c r="Z2732" i="1"/>
  <c r="T2690" i="1"/>
  <c r="Z2852" i="1"/>
  <c r="Z2884" i="1"/>
  <c r="AJ2884" i="1" s="1"/>
  <c r="Z2877" i="1"/>
  <c r="AJ2877" i="1" s="1"/>
  <c r="Z2691" i="1"/>
  <c r="AJ2691" i="1" s="1"/>
  <c r="T2873" i="1"/>
  <c r="AD2873" i="1" s="1"/>
  <c r="Z2690" i="1"/>
  <c r="T2649" i="1"/>
  <c r="Z2830" i="1"/>
  <c r="T2696" i="1"/>
  <c r="AD2696" i="1" s="1"/>
  <c r="T2718" i="1"/>
  <c r="Z2756" i="1"/>
  <c r="Z2684" i="1"/>
  <c r="T2660" i="1"/>
  <c r="T2752" i="1"/>
  <c r="AD2752" i="1" s="1"/>
  <c r="T2663" i="1"/>
  <c r="T2870" i="1"/>
  <c r="AD2870" i="1" s="1"/>
  <c r="AA2645" i="1"/>
  <c r="AA2647" i="1"/>
  <c r="AA2634" i="1"/>
  <c r="AA2636" i="1"/>
  <c r="AA2630" i="1"/>
  <c r="AA2641" i="1"/>
  <c r="AA2642" i="1"/>
  <c r="Z2891" i="1"/>
  <c r="AJ2891" i="1" s="1"/>
  <c r="T2855" i="1"/>
  <c r="Z2878" i="1"/>
  <c r="Z2712" i="1"/>
  <c r="Z2821" i="1"/>
  <c r="Z2730" i="1"/>
  <c r="Z2719" i="1"/>
  <c r="AJ2719" i="1" s="1"/>
  <c r="Z2827" i="1"/>
  <c r="Z2680" i="1"/>
  <c r="T2685" i="1"/>
  <c r="T2679" i="1"/>
  <c r="Z2710" i="1"/>
  <c r="Z2872" i="1"/>
  <c r="Z2677" i="1"/>
  <c r="Z2889" i="1"/>
  <c r="Z2751" i="1"/>
  <c r="T2672" i="1"/>
  <c r="Z2678" i="1"/>
  <c r="T2886" i="1"/>
  <c r="AD2886" i="1" s="1"/>
  <c r="Z2854" i="1"/>
  <c r="Z2737" i="1"/>
  <c r="Z2870" i="1"/>
  <c r="AJ2870" i="1" s="1"/>
  <c r="Z2703" i="1"/>
  <c r="Z2890" i="1"/>
  <c r="AJ2890" i="1" s="1"/>
  <c r="T2883" i="1"/>
  <c r="AD2883" i="1" s="1"/>
  <c r="T2852" i="1"/>
  <c r="Z2708" i="1"/>
  <c r="Z2706" i="1"/>
  <c r="Z2826" i="1"/>
  <c r="Z2736" i="1"/>
  <c r="T2682" i="1"/>
  <c r="Z2857" i="1"/>
  <c r="Z2750" i="1"/>
  <c r="AJ2750" i="1" s="1"/>
  <c r="Z2692" i="1"/>
  <c r="AJ2692" i="1" s="1"/>
  <c r="Z2885" i="1"/>
  <c r="Z2735" i="1"/>
  <c r="Z2823" i="1"/>
  <c r="AJ2823" i="1" s="1"/>
  <c r="Z2844" i="1"/>
  <c r="Z2888" i="1"/>
  <c r="AJ2888" i="1" s="1"/>
  <c r="T2891" i="1"/>
  <c r="AD2891" i="1" s="1"/>
  <c r="Z2856" i="1"/>
  <c r="Z2850" i="1"/>
  <c r="Z2748" i="1"/>
  <c r="AJ2748" i="1" s="1"/>
  <c r="Z2724" i="1"/>
  <c r="AJ2724" i="1" s="1"/>
  <c r="Z2699" i="1"/>
  <c r="AJ2699" i="1" s="1"/>
  <c r="Z2697" i="1"/>
  <c r="AJ2697" i="1" s="1"/>
  <c r="Z2755" i="1"/>
  <c r="AJ2755" i="1" s="1"/>
  <c r="Z2683" i="1"/>
  <c r="Z2759" i="1"/>
  <c r="T2876" i="1"/>
  <c r="T2689" i="1"/>
  <c r="Z2853" i="1"/>
  <c r="Z2824" i="1"/>
  <c r="Z2838" i="1"/>
  <c r="Z2760" i="1"/>
  <c r="Z2743" i="1"/>
  <c r="T2835" i="1"/>
  <c r="Z2832" i="1"/>
  <c r="T2887" i="1"/>
  <c r="Z2820" i="1"/>
  <c r="Z2834" i="1"/>
  <c r="T2827" i="1"/>
  <c r="T2875" i="1"/>
  <c r="AD2875" i="1" s="1"/>
  <c r="T2843" i="1"/>
  <c r="T2842" i="1"/>
  <c r="T2822" i="1"/>
  <c r="T2820" i="1"/>
  <c r="T2746" i="1"/>
  <c r="T2731" i="1"/>
  <c r="T2722" i="1"/>
  <c r="AD2722" i="1" s="1"/>
  <c r="T2713" i="1"/>
  <c r="Z2688" i="1"/>
  <c r="T2751" i="1"/>
  <c r="Z2742" i="1"/>
  <c r="Z2707" i="1"/>
  <c r="T2687" i="1"/>
  <c r="T2747" i="1"/>
  <c r="AD2747" i="1" s="1"/>
  <c r="Z2726" i="1"/>
  <c r="T2717" i="1"/>
  <c r="T2715" i="1"/>
  <c r="T2692" i="1"/>
  <c r="AD2692" i="1" s="1"/>
  <c r="T2657" i="1"/>
  <c r="T2712" i="1"/>
  <c r="T2700" i="1"/>
  <c r="T2656" i="1"/>
  <c r="T2840" i="1"/>
  <c r="T2848" i="1"/>
  <c r="T2828" i="1"/>
  <c r="T2819" i="1"/>
  <c r="T2839" i="1"/>
  <c r="Z2829" i="1"/>
  <c r="T2743" i="1"/>
  <c r="T2757" i="1"/>
  <c r="T2739" i="1"/>
  <c r="Z2731" i="1"/>
  <c r="Z2722" i="1"/>
  <c r="AJ2722" i="1" s="1"/>
  <c r="Z2713" i="1"/>
  <c r="Z2687" i="1"/>
  <c r="T2728" i="1"/>
  <c r="T2710" i="1"/>
  <c r="T2732" i="1"/>
  <c r="T2716" i="1"/>
  <c r="T2705" i="1"/>
  <c r="T2726" i="1"/>
  <c r="T2676" i="1"/>
  <c r="T2872" i="1"/>
  <c r="Z2828" i="1"/>
  <c r="Z2819" i="1"/>
  <c r="T2844" i="1"/>
  <c r="T2824" i="1"/>
  <c r="T2740" i="1"/>
  <c r="T2758" i="1"/>
  <c r="T2754" i="1"/>
  <c r="T2742" i="1"/>
  <c r="Z2716" i="1"/>
  <c r="T2704" i="1"/>
  <c r="Z2721" i="1"/>
  <c r="T2686" i="1"/>
  <c r="T2735" i="1"/>
  <c r="T2724" i="1"/>
  <c r="AD2724" i="1" s="1"/>
  <c r="T2708" i="1"/>
  <c r="T2706" i="1"/>
  <c r="T2694" i="1"/>
  <c r="AD2694" i="1" s="1"/>
  <c r="Z2693" i="1"/>
  <c r="T2730" i="1"/>
  <c r="T2837" i="1"/>
  <c r="Z2874" i="1"/>
  <c r="T2834" i="1"/>
  <c r="T2826" i="1"/>
  <c r="Z2851" i="1"/>
  <c r="T2847" i="1"/>
  <c r="Z2845" i="1"/>
  <c r="T2829" i="1"/>
  <c r="T2853" i="1"/>
  <c r="T2825" i="1"/>
  <c r="T2838" i="1"/>
  <c r="T2737" i="1"/>
  <c r="Z2758" i="1"/>
  <c r="Z2727" i="1"/>
  <c r="AJ2727" i="1" s="1"/>
  <c r="Z2718" i="1"/>
  <c r="Z2709" i="1"/>
  <c r="T2744" i="1"/>
  <c r="T2725" i="1"/>
  <c r="AD2725" i="1" s="1"/>
  <c r="T2714" i="1"/>
  <c r="T2650" i="1"/>
  <c r="T2677" i="1"/>
  <c r="Z2702" i="1"/>
  <c r="T2699" i="1"/>
  <c r="AD2699" i="1" s="1"/>
  <c r="Z2886" i="1"/>
  <c r="AJ2886" i="1" s="1"/>
  <c r="Z2875" i="1"/>
  <c r="AJ2875" i="1" s="1"/>
  <c r="T2836" i="1"/>
  <c r="T2856" i="1"/>
  <c r="T2817" i="1"/>
  <c r="Z2825" i="1"/>
  <c r="T2854" i="1"/>
  <c r="T2734" i="1"/>
  <c r="T2745" i="1"/>
  <c r="T2733" i="1"/>
  <c r="Z2754" i="1"/>
  <c r="T2719" i="1"/>
  <c r="AD2719" i="1" s="1"/>
  <c r="Z2725" i="1"/>
  <c r="AJ2725" i="1" s="1"/>
  <c r="T2760" i="1"/>
  <c r="Z2720" i="1"/>
  <c r="AJ2720" i="1" s="1"/>
  <c r="T2659" i="1"/>
  <c r="T2721" i="1"/>
  <c r="T2674" i="1"/>
  <c r="Z2711" i="1"/>
  <c r="T2673" i="1"/>
  <c r="Z2700" i="1"/>
  <c r="Z2741" i="1"/>
  <c r="Z2729" i="1"/>
  <c r="Z2698" i="1"/>
  <c r="T2665" i="1"/>
  <c r="Z2883" i="1"/>
  <c r="AJ2883" i="1" s="1"/>
  <c r="T2846" i="1"/>
  <c r="T2850" i="1"/>
  <c r="T2841" i="1"/>
  <c r="T2845" i="1"/>
  <c r="Z2839" i="1"/>
  <c r="Z2822" i="1"/>
  <c r="T2749" i="1"/>
  <c r="Z2757" i="1"/>
  <c r="Z2752" i="1"/>
  <c r="AJ2752" i="1" s="1"/>
  <c r="Z2728" i="1"/>
  <c r="T2748" i="1"/>
  <c r="AD2748" i="1" s="1"/>
  <c r="T2736" i="1"/>
  <c r="T2738" i="1"/>
  <c r="T2723" i="1"/>
  <c r="T2707" i="1"/>
  <c r="Z2747" i="1"/>
  <c r="AJ2747" i="1" s="1"/>
  <c r="T2720" i="1"/>
  <c r="AD2720" i="1" s="1"/>
  <c r="T2693" i="1"/>
  <c r="T2668" i="1"/>
  <c r="Z2717" i="1"/>
  <c r="Z2715" i="1"/>
  <c r="T2711" i="1"/>
  <c r="Z2694" i="1"/>
  <c r="AJ2694" i="1" s="1"/>
  <c r="T2741" i="1"/>
  <c r="T2729" i="1"/>
  <c r="T2698" i="1"/>
  <c r="Z2686" i="1"/>
  <c r="AA2629" i="1"/>
  <c r="AA2625" i="1"/>
  <c r="AA2628" i="1"/>
  <c r="AA2639" i="1"/>
  <c r="AA2627" i="1"/>
  <c r="AA2640" i="1"/>
  <c r="AA2648" i="1"/>
  <c r="AA2633" i="1"/>
  <c r="AA2632" i="1"/>
  <c r="AA2638" i="1"/>
  <c r="AA2644" i="1"/>
  <c r="AA2631" i="1"/>
  <c r="AA2637" i="1"/>
  <c r="AA2643" i="1"/>
  <c r="AA1336" i="1"/>
  <c r="AA2324" i="1"/>
  <c r="AA2323" i="1"/>
  <c r="AA2322" i="1"/>
  <c r="AA2321" i="1"/>
  <c r="AA2320" i="1"/>
  <c r="AA2319" i="1"/>
  <c r="AA2318" i="1"/>
  <c r="AA2470" i="1"/>
  <c r="Y2470" i="1"/>
  <c r="V2470" i="1"/>
  <c r="T2470" i="1"/>
  <c r="AA2469" i="1"/>
  <c r="Y2469" i="1"/>
  <c r="V2469" i="1"/>
  <c r="T2469" i="1"/>
  <c r="AA2468" i="1"/>
  <c r="Y2468" i="1"/>
  <c r="V2468" i="1"/>
  <c r="T2468" i="1"/>
  <c r="AA2467" i="1"/>
  <c r="Y2467" i="1"/>
  <c r="V2467" i="1"/>
  <c r="T2467" i="1"/>
  <c r="AA2466" i="1"/>
  <c r="Y2466" i="1"/>
  <c r="V2466" i="1"/>
  <c r="T2466" i="1"/>
  <c r="AA2465" i="1"/>
  <c r="Y2465" i="1"/>
  <c r="V2465" i="1"/>
  <c r="T2465" i="1"/>
  <c r="AA2464" i="1"/>
  <c r="Y2464" i="1"/>
  <c r="V2464" i="1"/>
  <c r="T2464" i="1"/>
  <c r="E32" i="3"/>
  <c r="D32" i="3"/>
  <c r="C32" i="3"/>
  <c r="AA1118" i="1"/>
  <c r="AA1117" i="1"/>
  <c r="AA1113" i="1"/>
  <c r="AA1106" i="1"/>
  <c r="AH1106" i="1" l="1"/>
  <c r="AE1106" i="1"/>
  <c r="AC1106" i="1"/>
  <c r="AH1113" i="1"/>
  <c r="AE1113" i="1"/>
  <c r="AC1113" i="1"/>
  <c r="AE1117" i="1"/>
  <c r="AC1117" i="1"/>
  <c r="AH1117" i="1"/>
  <c r="AH1118" i="1"/>
  <c r="AE1118" i="1"/>
  <c r="AC1118" i="1"/>
  <c r="AH1336" i="1"/>
  <c r="AE1336" i="1"/>
  <c r="AC1336" i="1"/>
  <c r="W2464" i="1"/>
  <c r="W2467" i="1"/>
  <c r="W2470" i="1"/>
  <c r="W2465" i="1"/>
  <c r="W2468" i="1"/>
  <c r="W2466" i="1"/>
  <c r="W2469" i="1"/>
  <c r="J20" i="9"/>
  <c r="G20" i="9"/>
  <c r="G25" i="9"/>
  <c r="J25" i="9"/>
  <c r="J15" i="9"/>
  <c r="G15" i="9"/>
  <c r="I25" i="9"/>
  <c r="K25" i="9" s="1"/>
  <c r="C25" i="9"/>
  <c r="E25" i="9" s="1"/>
  <c r="F25" i="9"/>
  <c r="H25" i="9" s="1"/>
  <c r="I20" i="9"/>
  <c r="K20" i="9" s="1"/>
  <c r="F20" i="9"/>
  <c r="H20" i="9" s="1"/>
  <c r="C20" i="9"/>
  <c r="E20" i="9" s="1"/>
  <c r="F15" i="9"/>
  <c r="H15" i="9" s="1"/>
  <c r="I15" i="9"/>
  <c r="K15" i="9" s="1"/>
  <c r="C15" i="9"/>
  <c r="E15" i="9" s="1"/>
  <c r="Z2464" i="1"/>
  <c r="Z2465" i="1"/>
  <c r="Z2466" i="1"/>
  <c r="Z2467" i="1"/>
  <c r="Z2468" i="1"/>
  <c r="Z2469" i="1"/>
  <c r="Z2470" i="1"/>
  <c r="AB1118" i="1" l="1"/>
  <c r="AB1113" i="1"/>
  <c r="AB1336" i="1"/>
  <c r="AB1117" i="1"/>
  <c r="AB1106" i="1"/>
  <c r="S1935" i="1"/>
  <c r="S1933" i="1"/>
  <c r="S1939" i="1"/>
  <c r="S1938" i="1"/>
  <c r="S1937" i="1"/>
  <c r="S1936" i="1"/>
  <c r="S1932" i="1"/>
  <c r="S1931" i="1"/>
  <c r="S1930" i="1"/>
  <c r="S1926" i="1"/>
  <c r="S1925" i="1"/>
  <c r="S1940" i="1"/>
  <c r="S1934" i="1"/>
  <c r="S1929" i="1"/>
  <c r="S1928" i="1"/>
  <c r="S1927" i="1"/>
  <c r="S1924" i="1"/>
  <c r="S1923" i="1"/>
  <c r="S1922" i="1"/>
  <c r="S1921" i="1"/>
  <c r="S1920" i="1"/>
  <c r="S1919" i="1"/>
  <c r="S1918" i="1"/>
  <c r="S1917" i="1"/>
  <c r="S1916" i="1"/>
  <c r="S1915" i="1"/>
  <c r="S1914" i="1"/>
  <c r="S1913" i="1"/>
  <c r="S1912" i="1"/>
  <c r="AA2317" i="1"/>
  <c r="AE2317" i="1" s="1"/>
  <c r="AA2316" i="1"/>
  <c r="AE2316" i="1" s="1"/>
  <c r="AA2315" i="1"/>
  <c r="AE2315" i="1" s="1"/>
  <c r="AA2314" i="1"/>
  <c r="AE2314" i="1" s="1"/>
  <c r="AA2313" i="1"/>
  <c r="AA2312" i="1"/>
  <c r="AA1137" i="1"/>
  <c r="AA1136" i="1"/>
  <c r="AA1132" i="1"/>
  <c r="AA1125" i="1"/>
  <c r="AA2297" i="1"/>
  <c r="AE2297" i="1" s="1"/>
  <c r="AA2296" i="1"/>
  <c r="AE2296" i="1" s="1"/>
  <c r="AA2295" i="1"/>
  <c r="AE2295" i="1" s="1"/>
  <c r="AA2294" i="1"/>
  <c r="AE2294" i="1" s="1"/>
  <c r="AA2293" i="1"/>
  <c r="AA2292" i="1"/>
  <c r="AA766" i="1"/>
  <c r="AA765" i="1"/>
  <c r="AA761" i="1"/>
  <c r="AA754" i="1"/>
  <c r="AA1542" i="1"/>
  <c r="AA1541" i="1"/>
  <c r="AA1540" i="1"/>
  <c r="AA1539" i="1"/>
  <c r="AA1538" i="1"/>
  <c r="AA1408" i="1"/>
  <c r="AA1406" i="1"/>
  <c r="AA1405" i="1"/>
  <c r="AA1404" i="1"/>
  <c r="AA1060" i="1"/>
  <c r="AA1059" i="1"/>
  <c r="AA1058" i="1"/>
  <c r="AA1054" i="1"/>
  <c r="AA1053" i="1"/>
  <c r="AA1051" i="1"/>
  <c r="AA1050" i="1"/>
  <c r="AA1049" i="1"/>
  <c r="AA1048" i="1"/>
  <c r="AA1047" i="1"/>
  <c r="AA1045" i="1"/>
  <c r="AA1044" i="1"/>
  <c r="AA1043" i="1"/>
  <c r="AA1174" i="1"/>
  <c r="AA1177" i="1"/>
  <c r="AA1178" i="1"/>
  <c r="AA1179" i="1"/>
  <c r="AA1180" i="1"/>
  <c r="AA1183" i="1"/>
  <c r="AA1184" i="1"/>
  <c r="AA1185" i="1"/>
  <c r="AA1563" i="1"/>
  <c r="AA1562" i="1"/>
  <c r="AA1561" i="1"/>
  <c r="AA1560" i="1"/>
  <c r="AA1559" i="1"/>
  <c r="AA1423" i="1"/>
  <c r="AA1421" i="1"/>
  <c r="AA1420" i="1"/>
  <c r="AA1167" i="1"/>
  <c r="AA2463" i="1"/>
  <c r="AE2463" i="1" s="1"/>
  <c r="AA2462" i="1"/>
  <c r="AE2462" i="1" s="1"/>
  <c r="AA1894" i="1"/>
  <c r="AE1894" i="1" s="1"/>
  <c r="AA1876" i="1"/>
  <c r="AA18" i="1"/>
  <c r="AA17" i="1"/>
  <c r="X2463" i="1"/>
  <c r="AH2463" i="1" s="1"/>
  <c r="V2463" i="1"/>
  <c r="S2463" i="1"/>
  <c r="X2462" i="1"/>
  <c r="V2462" i="1"/>
  <c r="S2462" i="1"/>
  <c r="AA1868" i="1"/>
  <c r="AE1868" i="1" s="1"/>
  <c r="AA1859" i="1"/>
  <c r="AE1859" i="1" s="1"/>
  <c r="AA1848" i="1"/>
  <c r="AA1839" i="1"/>
  <c r="AA37" i="1"/>
  <c r="AA36" i="1"/>
  <c r="AA2461" i="1"/>
  <c r="AA2460" i="1"/>
  <c r="AA1898" i="1"/>
  <c r="AA1880" i="1"/>
  <c r="AA61" i="1"/>
  <c r="AA60" i="1"/>
  <c r="Y2461" i="1"/>
  <c r="V2461" i="1"/>
  <c r="T2461" i="1"/>
  <c r="Y2460" i="1"/>
  <c r="V2460" i="1"/>
  <c r="T2460" i="1"/>
  <c r="AA2459" i="1"/>
  <c r="AE2459" i="1" s="1"/>
  <c r="AA2458" i="1"/>
  <c r="AE2458" i="1" s="1"/>
  <c r="AA1895" i="1"/>
  <c r="AE1895" i="1" s="1"/>
  <c r="AA1877" i="1"/>
  <c r="AA31" i="1"/>
  <c r="AA30" i="1"/>
  <c r="X2459" i="1"/>
  <c r="V2459" i="1"/>
  <c r="S2459" i="1"/>
  <c r="X2458" i="1"/>
  <c r="V2458" i="1"/>
  <c r="S2458" i="1"/>
  <c r="AA2457" i="1"/>
  <c r="AA2456" i="1"/>
  <c r="AA2455" i="1"/>
  <c r="AA2454" i="1"/>
  <c r="AA97" i="1"/>
  <c r="AA96" i="1"/>
  <c r="Y2457" i="1"/>
  <c r="V2457" i="1"/>
  <c r="S2457" i="1"/>
  <c r="Y2456" i="1"/>
  <c r="V2456" i="1"/>
  <c r="S2456" i="1"/>
  <c r="Y2455" i="1"/>
  <c r="V2455" i="1"/>
  <c r="S2455" i="1"/>
  <c r="AC2455" i="1" s="1"/>
  <c r="Y2454" i="1"/>
  <c r="AI2454" i="1" s="1"/>
  <c r="V2454" i="1"/>
  <c r="S2454" i="1"/>
  <c r="AA1872" i="1"/>
  <c r="AE1872" i="1" s="1"/>
  <c r="AA1863" i="1"/>
  <c r="AE1863" i="1" s="1"/>
  <c r="AA1852" i="1"/>
  <c r="AA1843" i="1"/>
  <c r="AA63" i="1"/>
  <c r="AA62" i="1"/>
  <c r="AA2453" i="1"/>
  <c r="AE2453" i="1" s="1"/>
  <c r="AA2452" i="1"/>
  <c r="AE2452" i="1" s="1"/>
  <c r="AA1899" i="1"/>
  <c r="AE1899" i="1" s="1"/>
  <c r="AA1881" i="1"/>
  <c r="AA65" i="1"/>
  <c r="AA64" i="1"/>
  <c r="X2453" i="1"/>
  <c r="V2453" i="1"/>
  <c r="S2453" i="1"/>
  <c r="X2452" i="1"/>
  <c r="V2452" i="1"/>
  <c r="S2452" i="1"/>
  <c r="AA2451" i="1"/>
  <c r="AE2451" i="1" s="1"/>
  <c r="AA2450" i="1"/>
  <c r="AE2450" i="1" s="1"/>
  <c r="AA1906" i="1"/>
  <c r="AE1906" i="1" s="1"/>
  <c r="AA1888" i="1"/>
  <c r="AA79" i="1"/>
  <c r="AA78" i="1"/>
  <c r="X2451" i="1"/>
  <c r="V2451" i="1"/>
  <c r="S2451" i="1"/>
  <c r="X2450" i="1"/>
  <c r="V2450" i="1"/>
  <c r="S2450" i="1"/>
  <c r="AA2449" i="1"/>
  <c r="AE2449" i="1" s="1"/>
  <c r="AA2448" i="1"/>
  <c r="AE2448" i="1" s="1"/>
  <c r="AA1903" i="1"/>
  <c r="AE1903" i="1" s="1"/>
  <c r="AA1885" i="1"/>
  <c r="AA73" i="1"/>
  <c r="AA72" i="1"/>
  <c r="X2449" i="1"/>
  <c r="V2449" i="1"/>
  <c r="S2449" i="1"/>
  <c r="X2448" i="1"/>
  <c r="V2448" i="1"/>
  <c r="S2448" i="1"/>
  <c r="AA2447" i="1"/>
  <c r="AA2446" i="1"/>
  <c r="AA2445" i="1"/>
  <c r="AA2444" i="1"/>
  <c r="AA107" i="1"/>
  <c r="AA106" i="1"/>
  <c r="Y2447" i="1"/>
  <c r="V2447" i="1"/>
  <c r="S2447" i="1"/>
  <c r="Y2446" i="1"/>
  <c r="V2446" i="1"/>
  <c r="S2446" i="1"/>
  <c r="Y2445" i="1"/>
  <c r="V2445" i="1"/>
  <c r="S2445" i="1"/>
  <c r="AC2445" i="1" s="1"/>
  <c r="Y2444" i="1"/>
  <c r="V2444" i="1"/>
  <c r="S2444" i="1"/>
  <c r="AA1871" i="1"/>
  <c r="AE1871" i="1" s="1"/>
  <c r="AA1862" i="1"/>
  <c r="AE1862" i="1" s="1"/>
  <c r="AA1851" i="1"/>
  <c r="AA1842" i="1"/>
  <c r="AA57" i="1"/>
  <c r="AA56" i="1"/>
  <c r="AA2443" i="1"/>
  <c r="AA2442" i="1"/>
  <c r="AA2441" i="1"/>
  <c r="AA2440" i="1"/>
  <c r="AA101" i="1"/>
  <c r="AA100" i="1"/>
  <c r="Y2443" i="1"/>
  <c r="V2443" i="1"/>
  <c r="S2443" i="1"/>
  <c r="Y2442" i="1"/>
  <c r="V2442" i="1"/>
  <c r="S2442" i="1"/>
  <c r="Y2441" i="1"/>
  <c r="V2441" i="1"/>
  <c r="S2441" i="1"/>
  <c r="Y2440" i="1"/>
  <c r="V2440" i="1"/>
  <c r="S2440" i="1"/>
  <c r="AA2439" i="1"/>
  <c r="AE2439" i="1" s="1"/>
  <c r="AA2438" i="1"/>
  <c r="AE2438" i="1" s="1"/>
  <c r="AA1900" i="1"/>
  <c r="AE1900" i="1" s="1"/>
  <c r="AA1882" i="1"/>
  <c r="AA67" i="1"/>
  <c r="AA66" i="1"/>
  <c r="X2439" i="1"/>
  <c r="V2439" i="1"/>
  <c r="S2439" i="1"/>
  <c r="X2438" i="1"/>
  <c r="V2438" i="1"/>
  <c r="S2438" i="1"/>
  <c r="AA2437" i="1"/>
  <c r="AE2437" i="1" s="1"/>
  <c r="AA2436" i="1"/>
  <c r="AE2436" i="1" s="1"/>
  <c r="AA2435" i="1"/>
  <c r="AE2435" i="1" s="1"/>
  <c r="AA2434" i="1"/>
  <c r="AE2434" i="1" s="1"/>
  <c r="AA105" i="1"/>
  <c r="AA104" i="1"/>
  <c r="V2437" i="1"/>
  <c r="V2436" i="1"/>
  <c r="V2435" i="1"/>
  <c r="V2434" i="1"/>
  <c r="AA2433" i="1"/>
  <c r="AE2433" i="1" s="1"/>
  <c r="AA2432" i="1"/>
  <c r="AE2432" i="1" s="1"/>
  <c r="AA1911" i="1"/>
  <c r="AE1911" i="1" s="1"/>
  <c r="AA1893" i="1"/>
  <c r="AE1893" i="1" s="1"/>
  <c r="AA103" i="1"/>
  <c r="AA102" i="1"/>
  <c r="X2433" i="1"/>
  <c r="V2433" i="1"/>
  <c r="S2433" i="1"/>
  <c r="X2432" i="1"/>
  <c r="V2432" i="1"/>
  <c r="S2432" i="1"/>
  <c r="AA2431" i="1"/>
  <c r="AE2431" i="1" s="1"/>
  <c r="AA2430" i="1"/>
  <c r="AE2430" i="1" s="1"/>
  <c r="AA2429" i="1"/>
  <c r="AE2429" i="1" s="1"/>
  <c r="AA2428" i="1"/>
  <c r="AE2428" i="1" s="1"/>
  <c r="AA59" i="1"/>
  <c r="AA58" i="1"/>
  <c r="V2431" i="1"/>
  <c r="V2430" i="1"/>
  <c r="V2429" i="1"/>
  <c r="V2428" i="1"/>
  <c r="AA2427" i="1"/>
  <c r="AE2427" i="1" s="1"/>
  <c r="AA2426" i="1"/>
  <c r="AE2426" i="1" s="1"/>
  <c r="AA1905" i="1"/>
  <c r="AE1905" i="1" s="1"/>
  <c r="AA1887" i="1"/>
  <c r="AA77" i="1"/>
  <c r="AA76" i="1"/>
  <c r="X2427" i="1"/>
  <c r="V2427" i="1"/>
  <c r="S2427" i="1"/>
  <c r="X2426" i="1"/>
  <c r="V2426" i="1"/>
  <c r="S2426" i="1"/>
  <c r="AA2425" i="1"/>
  <c r="AE2425" i="1" s="1"/>
  <c r="AA2424" i="1"/>
  <c r="AE2424" i="1" s="1"/>
  <c r="AA1901" i="1"/>
  <c r="AE1901" i="1" s="1"/>
  <c r="AA1883" i="1"/>
  <c r="AA69" i="1"/>
  <c r="AA68" i="1"/>
  <c r="X2425" i="1"/>
  <c r="V2425" i="1"/>
  <c r="S2425" i="1"/>
  <c r="X2424" i="1"/>
  <c r="V2424" i="1"/>
  <c r="S2424" i="1"/>
  <c r="AA2423" i="1"/>
  <c r="AE2423" i="1" s="1"/>
  <c r="AA2422" i="1"/>
  <c r="AE2422" i="1" s="1"/>
  <c r="AA1896" i="1"/>
  <c r="AE1896" i="1" s="1"/>
  <c r="AA1878" i="1"/>
  <c r="AA33" i="1"/>
  <c r="AA32" i="1"/>
  <c r="X2423" i="1"/>
  <c r="V2423" i="1"/>
  <c r="S2423" i="1"/>
  <c r="X2422" i="1"/>
  <c r="V2422" i="1"/>
  <c r="S2422" i="1"/>
  <c r="AA2421" i="1"/>
  <c r="AA2420" i="1"/>
  <c r="AA1908" i="1"/>
  <c r="AA1890" i="1"/>
  <c r="AA83" i="1"/>
  <c r="AA82" i="1"/>
  <c r="Y2421" i="1"/>
  <c r="V2421" i="1"/>
  <c r="T2421" i="1"/>
  <c r="Y2420" i="1"/>
  <c r="V2420" i="1"/>
  <c r="T2420" i="1"/>
  <c r="AA2419" i="1"/>
  <c r="AE2419" i="1" s="1"/>
  <c r="AA2418" i="1"/>
  <c r="AE2418" i="1" s="1"/>
  <c r="AA2417" i="1"/>
  <c r="AE2417" i="1" s="1"/>
  <c r="AA2416" i="1"/>
  <c r="AE2416" i="1" s="1"/>
  <c r="AA109" i="1"/>
  <c r="AA108" i="1"/>
  <c r="V2419" i="1"/>
  <c r="V2418" i="1"/>
  <c r="V2417" i="1"/>
  <c r="V2416" i="1"/>
  <c r="AA2415" i="1"/>
  <c r="AE2415" i="1" s="1"/>
  <c r="AA2414" i="1"/>
  <c r="AE2414" i="1" s="1"/>
  <c r="AA1902" i="1"/>
  <c r="AE1902" i="1" s="1"/>
  <c r="AA1884" i="1"/>
  <c r="AE1884" i="1" s="1"/>
  <c r="AA71" i="1"/>
  <c r="AA70" i="1"/>
  <c r="X2415" i="1"/>
  <c r="V2415" i="1"/>
  <c r="S2415" i="1"/>
  <c r="X2414" i="1"/>
  <c r="V2414" i="1"/>
  <c r="S2414" i="1"/>
  <c r="AA2413" i="1"/>
  <c r="AA2412" i="1"/>
  <c r="AA1907" i="1"/>
  <c r="AA1889" i="1"/>
  <c r="AA81" i="1"/>
  <c r="AA80" i="1"/>
  <c r="Y2413" i="1"/>
  <c r="V2413" i="1"/>
  <c r="T2413" i="1"/>
  <c r="Y2412" i="1"/>
  <c r="V2412" i="1"/>
  <c r="T2412" i="1"/>
  <c r="V2410" i="1"/>
  <c r="V2409" i="1"/>
  <c r="AA2411" i="1"/>
  <c r="AE2411" i="1" s="1"/>
  <c r="AA2410" i="1"/>
  <c r="AE2410" i="1" s="1"/>
  <c r="AA2409" i="1"/>
  <c r="AE2409" i="1" s="1"/>
  <c r="AA2408" i="1"/>
  <c r="AE2408" i="1" s="1"/>
  <c r="V2408" i="1"/>
  <c r="AA95" i="1"/>
  <c r="AA94" i="1"/>
  <c r="AA2407" i="1"/>
  <c r="AE2407" i="1" s="1"/>
  <c r="AA2406" i="1"/>
  <c r="AE2406" i="1" s="1"/>
  <c r="AA1904" i="1"/>
  <c r="AE1904" i="1" s="1"/>
  <c r="AA1886" i="1"/>
  <c r="AA75" i="1"/>
  <c r="AA74" i="1"/>
  <c r="X2407" i="1"/>
  <c r="V2407" i="1"/>
  <c r="S2407" i="1"/>
  <c r="X2406" i="1"/>
  <c r="V2406" i="1"/>
  <c r="S2406" i="1"/>
  <c r="AA2405" i="1"/>
  <c r="AE2405" i="1" s="1"/>
  <c r="AA2404" i="1"/>
  <c r="AE2404" i="1" s="1"/>
  <c r="AA1897" i="1"/>
  <c r="AE1897" i="1" s="1"/>
  <c r="AA1879" i="1"/>
  <c r="AA35" i="1"/>
  <c r="AA34" i="1"/>
  <c r="X2405" i="1"/>
  <c r="V2405" i="1"/>
  <c r="S2405" i="1"/>
  <c r="X2404" i="1"/>
  <c r="V2404" i="1"/>
  <c r="S2404" i="1"/>
  <c r="AA1832" i="1"/>
  <c r="AE1832" i="1" s="1"/>
  <c r="AA1823" i="1"/>
  <c r="AA1814" i="1"/>
  <c r="AA1805" i="1"/>
  <c r="AA43" i="1"/>
  <c r="AA42" i="1"/>
  <c r="AA1830" i="1"/>
  <c r="AE1830" i="1" s="1"/>
  <c r="AA1821" i="1"/>
  <c r="AA1812" i="1"/>
  <c r="AA1803" i="1"/>
  <c r="AA39" i="1"/>
  <c r="AA38" i="1"/>
  <c r="AA1874" i="1"/>
  <c r="AE1874" i="1" s="1"/>
  <c r="AA1865" i="1"/>
  <c r="AE1865" i="1" s="1"/>
  <c r="AA1854" i="1"/>
  <c r="AA1845" i="1"/>
  <c r="AA87" i="1"/>
  <c r="AA86" i="1"/>
  <c r="AA1869" i="1"/>
  <c r="AE1869" i="1" s="1"/>
  <c r="AA1860" i="1"/>
  <c r="AE1860" i="1" s="1"/>
  <c r="AA1849" i="1"/>
  <c r="AA1840" i="1"/>
  <c r="AA45" i="1"/>
  <c r="AA44" i="1"/>
  <c r="AA1875" i="1"/>
  <c r="AE1875" i="1" s="1"/>
  <c r="AA1866" i="1"/>
  <c r="AE1866" i="1" s="1"/>
  <c r="AA1855" i="1"/>
  <c r="AA1846" i="1"/>
  <c r="AA89" i="1"/>
  <c r="AA88" i="1"/>
  <c r="AA1829" i="1"/>
  <c r="AE1829" i="1" s="1"/>
  <c r="AA1820" i="1"/>
  <c r="AA1811" i="1"/>
  <c r="AA1802" i="1"/>
  <c r="AA16" i="1"/>
  <c r="AA15" i="1"/>
  <c r="AA2403" i="1"/>
  <c r="AE2403" i="1" s="1"/>
  <c r="AA2402" i="1"/>
  <c r="AE2402" i="1" s="1"/>
  <c r="AA1909" i="1"/>
  <c r="AE1909" i="1" s="1"/>
  <c r="AA1891" i="1"/>
  <c r="AA91" i="1"/>
  <c r="AA90" i="1"/>
  <c r="X2403" i="1"/>
  <c r="V2403" i="1"/>
  <c r="S2403" i="1"/>
  <c r="X2402" i="1"/>
  <c r="V2402" i="1"/>
  <c r="S2402" i="1"/>
  <c r="AA1873" i="1"/>
  <c r="AE1873" i="1" s="1"/>
  <c r="AA1864" i="1"/>
  <c r="AE1864" i="1" s="1"/>
  <c r="AA1853" i="1"/>
  <c r="AA1844" i="1"/>
  <c r="AA85" i="1"/>
  <c r="AA84" i="1"/>
  <c r="AA2401" i="1"/>
  <c r="AE2401" i="1" s="1"/>
  <c r="AA2400" i="1"/>
  <c r="AE2400" i="1" s="1"/>
  <c r="AA1910" i="1"/>
  <c r="AE1910" i="1" s="1"/>
  <c r="AA1892" i="1"/>
  <c r="AA93" i="1"/>
  <c r="AA92" i="1"/>
  <c r="X2401" i="1"/>
  <c r="V2401" i="1"/>
  <c r="S2401" i="1"/>
  <c r="X2400" i="1"/>
  <c r="V2400" i="1"/>
  <c r="S2400" i="1"/>
  <c r="AA1833" i="1"/>
  <c r="AE1833" i="1" s="1"/>
  <c r="AA1824" i="1"/>
  <c r="AE1824" i="1" s="1"/>
  <c r="AA1815" i="1"/>
  <c r="AA1806" i="1"/>
  <c r="AA49" i="1"/>
  <c r="AA48" i="1"/>
  <c r="AA1834" i="1"/>
  <c r="AA1825" i="1"/>
  <c r="AA1816" i="1"/>
  <c r="AA1807" i="1"/>
  <c r="AA51" i="1"/>
  <c r="AA50" i="1"/>
  <c r="AA1835" i="1"/>
  <c r="AA1826" i="1"/>
  <c r="AA1817" i="1"/>
  <c r="AA1808" i="1"/>
  <c r="AA53" i="1"/>
  <c r="AA52" i="1"/>
  <c r="AA1836" i="1"/>
  <c r="AA1827" i="1"/>
  <c r="AA1818" i="1"/>
  <c r="AA1809" i="1"/>
  <c r="AA55" i="1"/>
  <c r="AA54" i="1"/>
  <c r="AA1870" i="1"/>
  <c r="AE1870" i="1" s="1"/>
  <c r="AA1861" i="1"/>
  <c r="AE1861" i="1" s="1"/>
  <c r="AA1850" i="1"/>
  <c r="AA1841" i="1"/>
  <c r="AA47" i="1"/>
  <c r="AA46" i="1"/>
  <c r="F5" i="5"/>
  <c r="F4" i="5"/>
  <c r="F3" i="5"/>
  <c r="E5" i="5"/>
  <c r="E4" i="5"/>
  <c r="E3" i="5"/>
  <c r="O10" i="5" s="1"/>
  <c r="S2397" i="1"/>
  <c r="S2392" i="1"/>
  <c r="S2387" i="1"/>
  <c r="Y2399" i="1"/>
  <c r="Y2398" i="1"/>
  <c r="Y2397" i="1"/>
  <c r="Y2396" i="1"/>
  <c r="Y2395" i="1"/>
  <c r="AI2395" i="1" s="1"/>
  <c r="Y2394" i="1"/>
  <c r="Y2393" i="1"/>
  <c r="Y2392" i="1"/>
  <c r="Y2391" i="1"/>
  <c r="Y2390" i="1"/>
  <c r="AI2390" i="1" s="1"/>
  <c r="Y2389" i="1"/>
  <c r="Y2388" i="1"/>
  <c r="Y2387" i="1"/>
  <c r="Y2386" i="1"/>
  <c r="Y2382" i="1"/>
  <c r="Y2373" i="1"/>
  <c r="Y2372" i="1"/>
  <c r="Y2371" i="1"/>
  <c r="Y2370" i="1"/>
  <c r="Y2369" i="1"/>
  <c r="AI2369" i="1" s="1"/>
  <c r="V2399" i="1"/>
  <c r="S2399" i="1"/>
  <c r="V2398" i="1"/>
  <c r="S2398" i="1"/>
  <c r="V2396" i="1"/>
  <c r="S2396" i="1"/>
  <c r="V2395" i="1"/>
  <c r="S2395" i="1"/>
  <c r="AC2395" i="1" s="1"/>
  <c r="AB2395" i="1" s="1"/>
  <c r="V2394" i="1"/>
  <c r="S2394" i="1"/>
  <c r="V2393" i="1"/>
  <c r="S2393" i="1"/>
  <c r="V2391" i="1"/>
  <c r="S2391" i="1"/>
  <c r="V2390" i="1"/>
  <c r="S2390" i="1"/>
  <c r="AC2390" i="1" s="1"/>
  <c r="AB2390" i="1" s="1"/>
  <c r="V2389" i="1"/>
  <c r="S2389" i="1"/>
  <c r="V2388" i="1"/>
  <c r="S2388" i="1"/>
  <c r="V2386" i="1"/>
  <c r="S2386" i="1"/>
  <c r="Y2385" i="1"/>
  <c r="AI2385" i="1" s="1"/>
  <c r="V2385" i="1"/>
  <c r="S2385" i="1"/>
  <c r="AC2385" i="1" s="1"/>
  <c r="AB2385" i="1" s="1"/>
  <c r="Y2384" i="1"/>
  <c r="V2384" i="1"/>
  <c r="Y2383" i="1"/>
  <c r="V2383" i="1"/>
  <c r="V2382" i="1"/>
  <c r="Y2381" i="1"/>
  <c r="V2381" i="1"/>
  <c r="Y2365" i="1"/>
  <c r="Y2364" i="1"/>
  <c r="AI2364" i="1" s="1"/>
  <c r="AB2380" i="1"/>
  <c r="S2379" i="1"/>
  <c r="AC2379" i="1" s="1"/>
  <c r="AB2379" i="1" s="1"/>
  <c r="S2378" i="1"/>
  <c r="S2377" i="1"/>
  <c r="S2376" i="1"/>
  <c r="S2375" i="1"/>
  <c r="S2374" i="1"/>
  <c r="AC2374" i="1" s="1"/>
  <c r="AB2374" i="1" s="1"/>
  <c r="S2373" i="1"/>
  <c r="S2372" i="1"/>
  <c r="S2371" i="1"/>
  <c r="S2370" i="1"/>
  <c r="S2369" i="1"/>
  <c r="AC2369" i="1" s="1"/>
  <c r="AB2369" i="1" s="1"/>
  <c r="S2368" i="1"/>
  <c r="S2367" i="1"/>
  <c r="S2366" i="1"/>
  <c r="S2365" i="1"/>
  <c r="S2364" i="1"/>
  <c r="AC2364" i="1" s="1"/>
  <c r="AB2364" i="1" s="1"/>
  <c r="Y2380" i="1"/>
  <c r="AI2380" i="1" s="1"/>
  <c r="V2380" i="1"/>
  <c r="AF2380" i="1" s="1"/>
  <c r="Y2379" i="1"/>
  <c r="AI2379" i="1" s="1"/>
  <c r="V2379" i="1"/>
  <c r="Y2378" i="1"/>
  <c r="V2378" i="1"/>
  <c r="Y2377" i="1"/>
  <c r="V2377" i="1"/>
  <c r="Y2376" i="1"/>
  <c r="V2376" i="1"/>
  <c r="Y2375" i="1"/>
  <c r="V2375" i="1"/>
  <c r="Y2374" i="1"/>
  <c r="AI2374" i="1" s="1"/>
  <c r="V2374" i="1"/>
  <c r="V2373" i="1"/>
  <c r="V2372" i="1"/>
  <c r="V2371" i="1"/>
  <c r="V2370" i="1"/>
  <c r="V2369" i="1"/>
  <c r="Y2368" i="1"/>
  <c r="V2368" i="1"/>
  <c r="Y2367" i="1"/>
  <c r="V2367" i="1"/>
  <c r="Y2366" i="1"/>
  <c r="V2366" i="1"/>
  <c r="V2365" i="1"/>
  <c r="V2364" i="1"/>
  <c r="P2011" i="1"/>
  <c r="U2011" i="1" s="1"/>
  <c r="P2010" i="1"/>
  <c r="U2010" i="1" s="1"/>
  <c r="P2009" i="1"/>
  <c r="U2009" i="1" s="1"/>
  <c r="P2008" i="1"/>
  <c r="U2008" i="1" s="1"/>
  <c r="P2007" i="1"/>
  <c r="U2007" i="1" s="1"/>
  <c r="P1999" i="1"/>
  <c r="P1996" i="1"/>
  <c r="P1983" i="1"/>
  <c r="D5" i="5"/>
  <c r="D4" i="5"/>
  <c r="D3" i="5"/>
  <c r="AH2433" i="1" l="1"/>
  <c r="AI2447" i="1"/>
  <c r="AH2451" i="1"/>
  <c r="AH2453" i="1"/>
  <c r="AI2457" i="1"/>
  <c r="AH2459" i="1"/>
  <c r="V2008" i="1"/>
  <c r="V2007" i="1"/>
  <c r="V2009" i="1"/>
  <c r="V2010" i="1"/>
  <c r="V2011" i="1"/>
  <c r="AH2403" i="1"/>
  <c r="AI2444" i="1"/>
  <c r="AI2440" i="1"/>
  <c r="AH2423" i="1"/>
  <c r="AH2425" i="1"/>
  <c r="AH2439" i="1"/>
  <c r="AH2449" i="1"/>
  <c r="AI2421" i="1"/>
  <c r="AH2407" i="1"/>
  <c r="AI2443" i="1"/>
  <c r="AI2413" i="1"/>
  <c r="AH2415" i="1"/>
  <c r="AI2461" i="1"/>
  <c r="AH2405" i="1"/>
  <c r="AC2441" i="1"/>
  <c r="AH2427" i="1"/>
  <c r="AI2412" i="1"/>
  <c r="AH2414" i="1"/>
  <c r="AH2438" i="1"/>
  <c r="AI2442" i="1"/>
  <c r="AH2401" i="1"/>
  <c r="AC2454" i="1"/>
  <c r="AC2400" i="1"/>
  <c r="AC2402" i="1"/>
  <c r="AC2404" i="1"/>
  <c r="AC2406" i="1"/>
  <c r="AH2400" i="1"/>
  <c r="AH2402" i="1"/>
  <c r="AH2404" i="1"/>
  <c r="AH2406" i="1"/>
  <c r="AC2433" i="1"/>
  <c r="AI2441" i="1"/>
  <c r="AI2445" i="1"/>
  <c r="AI2455" i="1"/>
  <c r="AH2448" i="1"/>
  <c r="AC2403" i="1"/>
  <c r="AC2405" i="1"/>
  <c r="AD2412" i="1"/>
  <c r="AC2414" i="1"/>
  <c r="AI2420" i="1"/>
  <c r="AH2422" i="1"/>
  <c r="AH2424" i="1"/>
  <c r="AH2426" i="1"/>
  <c r="AC2438" i="1"/>
  <c r="AC2440" i="1"/>
  <c r="AC2442" i="1"/>
  <c r="AC2444" i="1"/>
  <c r="AC2446" i="1"/>
  <c r="AC2448" i="1"/>
  <c r="AC2450" i="1"/>
  <c r="AC2452" i="1"/>
  <c r="AC2456" i="1"/>
  <c r="AC2458" i="1"/>
  <c r="AD2460" i="1"/>
  <c r="AC2462" i="1"/>
  <c r="AD2413" i="1"/>
  <c r="AH1907" i="1"/>
  <c r="AE1907" i="1"/>
  <c r="AC1907" i="1"/>
  <c r="AC2415" i="1"/>
  <c r="AB2415" i="1" s="1"/>
  <c r="AH2421" i="1"/>
  <c r="AE2421" i="1"/>
  <c r="AC2421" i="1"/>
  <c r="AC2439" i="1"/>
  <c r="AC2443" i="1"/>
  <c r="AH2441" i="1"/>
  <c r="AE2441" i="1"/>
  <c r="AC2447" i="1"/>
  <c r="AH2445" i="1"/>
  <c r="AE2445" i="1"/>
  <c r="AC2449" i="1"/>
  <c r="AC2451" i="1"/>
  <c r="AB2451" i="1" s="1"/>
  <c r="AC2453" i="1"/>
  <c r="AB2453" i="1" s="1"/>
  <c r="AC2457" i="1"/>
  <c r="AH2455" i="1"/>
  <c r="AE2455" i="1"/>
  <c r="T2459" i="1"/>
  <c r="AD2459" i="1" s="1"/>
  <c r="AC2459" i="1"/>
  <c r="AB2459" i="1" s="1"/>
  <c r="AD2461" i="1"/>
  <c r="AH1898" i="1"/>
  <c r="AE1898" i="1"/>
  <c r="AC1898" i="1"/>
  <c r="AC2463" i="1"/>
  <c r="AB2463" i="1" s="1"/>
  <c r="AH1423" i="1"/>
  <c r="AE1423" i="1"/>
  <c r="AC1423" i="1"/>
  <c r="AH1185" i="1"/>
  <c r="AE1185" i="1"/>
  <c r="AC1185" i="1"/>
  <c r="AE1058" i="1"/>
  <c r="AC1058" i="1"/>
  <c r="AH1058" i="1"/>
  <c r="AH1408" i="1"/>
  <c r="AE1408" i="1"/>
  <c r="AC1408" i="1"/>
  <c r="AH2412" i="1"/>
  <c r="AE2412" i="1"/>
  <c r="AC2412" i="1"/>
  <c r="AD2420" i="1"/>
  <c r="AC2422" i="1"/>
  <c r="T2424" i="1"/>
  <c r="AD2424" i="1" s="1"/>
  <c r="AC2424" i="1"/>
  <c r="AC2426" i="1"/>
  <c r="AH2432" i="1"/>
  <c r="AH2442" i="1"/>
  <c r="AE2442" i="1"/>
  <c r="AH2446" i="1"/>
  <c r="AE2446" i="1"/>
  <c r="AH2456" i="1"/>
  <c r="AE2456" i="1"/>
  <c r="AH2460" i="1"/>
  <c r="AE2460" i="1"/>
  <c r="AC2460" i="1"/>
  <c r="AC1559" i="1"/>
  <c r="AH1559" i="1"/>
  <c r="AE1559" i="1"/>
  <c r="AE1184" i="1"/>
  <c r="AC1184" i="1"/>
  <c r="AH1184" i="1"/>
  <c r="AH1174" i="1"/>
  <c r="AE1174" i="1"/>
  <c r="AC1174" i="1"/>
  <c r="AC1049" i="1"/>
  <c r="AH1049" i="1"/>
  <c r="AE1049" i="1"/>
  <c r="AH1059" i="1"/>
  <c r="AE1059" i="1"/>
  <c r="AC1059" i="1"/>
  <c r="AH1538" i="1"/>
  <c r="AE1538" i="1"/>
  <c r="AC1538" i="1"/>
  <c r="AC2413" i="1"/>
  <c r="AH2413" i="1"/>
  <c r="AE2413" i="1"/>
  <c r="AH2443" i="1"/>
  <c r="AE2443" i="1"/>
  <c r="AH2447" i="1"/>
  <c r="AE2447" i="1"/>
  <c r="AH2457" i="1"/>
  <c r="AE2457" i="1"/>
  <c r="AC2461" i="1"/>
  <c r="AH2461" i="1"/>
  <c r="AE2461" i="1"/>
  <c r="AH1560" i="1"/>
  <c r="AE1560" i="1"/>
  <c r="AC1560" i="1"/>
  <c r="AH1183" i="1"/>
  <c r="AE1183" i="1"/>
  <c r="AC1183" i="1"/>
  <c r="AH1043" i="1"/>
  <c r="AE1043" i="1"/>
  <c r="AC1043" i="1"/>
  <c r="AH1050" i="1"/>
  <c r="AE1050" i="1"/>
  <c r="AC1050" i="1"/>
  <c r="AE1060" i="1"/>
  <c r="AC1060" i="1"/>
  <c r="AH1060" i="1"/>
  <c r="AC1539" i="1"/>
  <c r="AH1539" i="1"/>
  <c r="AE1539" i="1"/>
  <c r="T2401" i="1"/>
  <c r="AD2401" i="1" s="1"/>
  <c r="AC2401" i="1"/>
  <c r="T2407" i="1"/>
  <c r="AD2407" i="1" s="1"/>
  <c r="AC2407" i="1"/>
  <c r="AH1167" i="1"/>
  <c r="AE1167" i="1"/>
  <c r="AC1167" i="1"/>
  <c r="AC1561" i="1"/>
  <c r="AH1561" i="1"/>
  <c r="AE1561" i="1"/>
  <c r="AC1044" i="1"/>
  <c r="AH1044" i="1"/>
  <c r="AE1044" i="1"/>
  <c r="AC1051" i="1"/>
  <c r="AH1051" i="1"/>
  <c r="AE1051" i="1"/>
  <c r="AH1540" i="1"/>
  <c r="AE1540" i="1"/>
  <c r="AC1540" i="1"/>
  <c r="AD2421" i="1"/>
  <c r="AH1908" i="1"/>
  <c r="AE1908" i="1"/>
  <c r="AC1908" i="1"/>
  <c r="AC2423" i="1"/>
  <c r="AC2425" i="1"/>
  <c r="AC2427" i="1"/>
  <c r="AC1420" i="1"/>
  <c r="AH1420" i="1"/>
  <c r="AE1420" i="1"/>
  <c r="AH1562" i="1"/>
  <c r="AE1562" i="1"/>
  <c r="AC1562" i="1"/>
  <c r="AH1179" i="1"/>
  <c r="AE1179" i="1"/>
  <c r="AC1179" i="1"/>
  <c r="AH1053" i="1"/>
  <c r="AE1053" i="1"/>
  <c r="AC1053" i="1"/>
  <c r="AC1405" i="1"/>
  <c r="AH1405" i="1"/>
  <c r="AE1405" i="1"/>
  <c r="AC1541" i="1"/>
  <c r="AH1541" i="1"/>
  <c r="AE1541" i="1"/>
  <c r="AE1836" i="1"/>
  <c r="AC1836" i="1"/>
  <c r="AH1836" i="1"/>
  <c r="AH1835" i="1"/>
  <c r="AE1835" i="1"/>
  <c r="AC1835" i="1"/>
  <c r="AE1834" i="1"/>
  <c r="AC1834" i="1"/>
  <c r="AH1834" i="1"/>
  <c r="AH2420" i="1"/>
  <c r="AE2420" i="1"/>
  <c r="AC2420" i="1"/>
  <c r="AC2432" i="1"/>
  <c r="AH2440" i="1"/>
  <c r="AE2440" i="1"/>
  <c r="AI2446" i="1"/>
  <c r="AH2444" i="1"/>
  <c r="AE2444" i="1"/>
  <c r="AH2450" i="1"/>
  <c r="AH2452" i="1"/>
  <c r="AI2456" i="1"/>
  <c r="AH2454" i="1"/>
  <c r="AE2454" i="1"/>
  <c r="AH2458" i="1"/>
  <c r="AI2460" i="1"/>
  <c r="AH2462" i="1"/>
  <c r="AH1421" i="1"/>
  <c r="AE1421" i="1"/>
  <c r="AC1421" i="1"/>
  <c r="AC1563" i="1"/>
  <c r="AH1563" i="1"/>
  <c r="AE1563" i="1"/>
  <c r="AC1178" i="1"/>
  <c r="AH1178" i="1"/>
  <c r="AE1178" i="1"/>
  <c r="AC1054" i="1"/>
  <c r="AH1054" i="1"/>
  <c r="AE1054" i="1"/>
  <c r="AH1406" i="1"/>
  <c r="AE1406" i="1"/>
  <c r="AC1406" i="1"/>
  <c r="AH1542" i="1"/>
  <c r="AE1542" i="1"/>
  <c r="AC1542" i="1"/>
  <c r="W2366" i="1"/>
  <c r="AF2369" i="1"/>
  <c r="W2369" i="1"/>
  <c r="AG2369" i="1" s="1"/>
  <c r="AF2364" i="1"/>
  <c r="W2364" i="1"/>
  <c r="AG2364" i="1" s="1"/>
  <c r="W2368" i="1"/>
  <c r="W2373" i="1"/>
  <c r="AF2419" i="1"/>
  <c r="W2419" i="1"/>
  <c r="AG2419" i="1" s="1"/>
  <c r="AF2432" i="1"/>
  <c r="W2432" i="1"/>
  <c r="AG2432" i="1" s="1"/>
  <c r="AF2435" i="1"/>
  <c r="W2435" i="1"/>
  <c r="AG2435" i="1" s="1"/>
  <c r="W2365" i="1"/>
  <c r="AF2374" i="1"/>
  <c r="W2374" i="1"/>
  <c r="AG2374" i="1" s="1"/>
  <c r="W2377" i="1"/>
  <c r="W2380" i="1"/>
  <c r="AG2380" i="1" s="1"/>
  <c r="W2384" i="1"/>
  <c r="W2386" i="1"/>
  <c r="AF2390" i="1"/>
  <c r="W2390" i="1"/>
  <c r="AG2390" i="1" s="1"/>
  <c r="W2394" i="1"/>
  <c r="W2398" i="1"/>
  <c r="AF2400" i="1"/>
  <c r="W2400" i="1"/>
  <c r="AG2400" i="1" s="1"/>
  <c r="AF2402" i="1"/>
  <c r="W2402" i="1"/>
  <c r="AG2402" i="1" s="1"/>
  <c r="AF2404" i="1"/>
  <c r="W2404" i="1"/>
  <c r="AG2404" i="1" s="1"/>
  <c r="AF2406" i="1"/>
  <c r="W2406" i="1"/>
  <c r="AG2406" i="1" s="1"/>
  <c r="AF2409" i="1"/>
  <c r="W2409" i="1"/>
  <c r="AG2409" i="1" s="1"/>
  <c r="AF2413" i="1"/>
  <c r="W2413" i="1"/>
  <c r="AG2413" i="1" s="1"/>
  <c r="AF2415" i="1"/>
  <c r="W2415" i="1"/>
  <c r="AG2415" i="1" s="1"/>
  <c r="AF2428" i="1"/>
  <c r="W2428" i="1"/>
  <c r="AG2428" i="1" s="1"/>
  <c r="AF2436" i="1"/>
  <c r="W2436" i="1"/>
  <c r="AG2436" i="1" s="1"/>
  <c r="AF2439" i="1"/>
  <c r="W2439" i="1"/>
  <c r="AG2439" i="1" s="1"/>
  <c r="AF2441" i="1"/>
  <c r="W2441" i="1"/>
  <c r="AG2441" i="1" s="1"/>
  <c r="AF2443" i="1"/>
  <c r="W2443" i="1"/>
  <c r="AG2443" i="1" s="1"/>
  <c r="AF2445" i="1"/>
  <c r="W2445" i="1"/>
  <c r="AG2445" i="1" s="1"/>
  <c r="AF2447" i="1"/>
  <c r="W2447" i="1"/>
  <c r="AG2447" i="1" s="1"/>
  <c r="AF2449" i="1"/>
  <c r="W2449" i="1"/>
  <c r="AG2449" i="1" s="1"/>
  <c r="AF2451" i="1"/>
  <c r="W2451" i="1"/>
  <c r="AG2451" i="1" s="1"/>
  <c r="AF2453" i="1"/>
  <c r="W2453" i="1"/>
  <c r="AG2453" i="1" s="1"/>
  <c r="AF2455" i="1"/>
  <c r="W2455" i="1"/>
  <c r="AG2455" i="1" s="1"/>
  <c r="AF2457" i="1"/>
  <c r="W2457" i="1"/>
  <c r="AG2457" i="1" s="1"/>
  <c r="AF2459" i="1"/>
  <c r="W2459" i="1"/>
  <c r="AG2459" i="1" s="1"/>
  <c r="AF2461" i="1"/>
  <c r="W2461" i="1"/>
  <c r="AG2461" i="1" s="1"/>
  <c r="AF2463" i="1"/>
  <c r="W2463" i="1"/>
  <c r="AG2463" i="1" s="1"/>
  <c r="AF2408" i="1"/>
  <c r="W2408" i="1"/>
  <c r="AG2408" i="1" s="1"/>
  <c r="AF2410" i="1"/>
  <c r="W2410" i="1"/>
  <c r="AG2410" i="1" s="1"/>
  <c r="AF2420" i="1"/>
  <c r="W2420" i="1"/>
  <c r="AG2420" i="1" s="1"/>
  <c r="AF2422" i="1"/>
  <c r="W2422" i="1"/>
  <c r="AG2422" i="1" s="1"/>
  <c r="AF2424" i="1"/>
  <c r="W2424" i="1"/>
  <c r="AG2424" i="1" s="1"/>
  <c r="AF2426" i="1"/>
  <c r="W2426" i="1"/>
  <c r="AG2426" i="1" s="1"/>
  <c r="AF2429" i="1"/>
  <c r="W2429" i="1"/>
  <c r="AG2429" i="1" s="1"/>
  <c r="AF2437" i="1"/>
  <c r="W2437" i="1"/>
  <c r="AG2437" i="1" s="1"/>
  <c r="W2388" i="1"/>
  <c r="W2391" i="1"/>
  <c r="AF2395" i="1"/>
  <c r="W2395" i="1"/>
  <c r="AG2395" i="1" s="1"/>
  <c r="W2399" i="1"/>
  <c r="AF2416" i="1"/>
  <c r="W2416" i="1"/>
  <c r="AG2416" i="1" s="1"/>
  <c r="AF2430" i="1"/>
  <c r="W2430" i="1"/>
  <c r="AG2430" i="1" s="1"/>
  <c r="AF2433" i="1"/>
  <c r="W2433" i="1"/>
  <c r="AG2433" i="1" s="1"/>
  <c r="W2375" i="1"/>
  <c r="W2378" i="1"/>
  <c r="AF2401" i="1"/>
  <c r="W2401" i="1"/>
  <c r="AG2401" i="1" s="1"/>
  <c r="AF2403" i="1"/>
  <c r="W2403" i="1"/>
  <c r="AG2403" i="1" s="1"/>
  <c r="AF2405" i="1"/>
  <c r="W2405" i="1"/>
  <c r="AG2405" i="1" s="1"/>
  <c r="AF2407" i="1"/>
  <c r="W2407" i="1"/>
  <c r="AG2407" i="1" s="1"/>
  <c r="AF2412" i="1"/>
  <c r="W2412" i="1"/>
  <c r="AG2412" i="1" s="1"/>
  <c r="AF2414" i="1"/>
  <c r="W2414" i="1"/>
  <c r="AG2414" i="1" s="1"/>
  <c r="AF2417" i="1"/>
  <c r="W2417" i="1"/>
  <c r="AG2417" i="1" s="1"/>
  <c r="AF2431" i="1"/>
  <c r="W2431" i="1"/>
  <c r="AG2431" i="1" s="1"/>
  <c r="AF2438" i="1"/>
  <c r="W2438" i="1"/>
  <c r="AG2438" i="1" s="1"/>
  <c r="AF2440" i="1"/>
  <c r="W2440" i="1"/>
  <c r="AG2440" i="1" s="1"/>
  <c r="AF2442" i="1"/>
  <c r="W2442" i="1"/>
  <c r="AG2442" i="1" s="1"/>
  <c r="AF2444" i="1"/>
  <c r="W2444" i="1"/>
  <c r="AG2444" i="1" s="1"/>
  <c r="AF2446" i="1"/>
  <c r="W2446" i="1"/>
  <c r="AG2446" i="1" s="1"/>
  <c r="AF2448" i="1"/>
  <c r="W2448" i="1"/>
  <c r="AG2448" i="1" s="1"/>
  <c r="AF2450" i="1"/>
  <c r="W2450" i="1"/>
  <c r="AG2450" i="1" s="1"/>
  <c r="AF2452" i="1"/>
  <c r="W2452" i="1"/>
  <c r="AG2452" i="1" s="1"/>
  <c r="AF2454" i="1"/>
  <c r="W2454" i="1"/>
  <c r="AG2454" i="1" s="1"/>
  <c r="AF2456" i="1"/>
  <c r="W2456" i="1"/>
  <c r="AG2456" i="1" s="1"/>
  <c r="AF2458" i="1"/>
  <c r="W2458" i="1"/>
  <c r="AG2458" i="1" s="1"/>
  <c r="AF2460" i="1"/>
  <c r="W2460" i="1"/>
  <c r="AG2460" i="1" s="1"/>
  <c r="AF2462" i="1"/>
  <c r="W2462" i="1"/>
  <c r="AG2462" i="1" s="1"/>
  <c r="W2382" i="1"/>
  <c r="W2370" i="1"/>
  <c r="W2367" i="1"/>
  <c r="W2371" i="1"/>
  <c r="W2383" i="1"/>
  <c r="AF2385" i="1"/>
  <c r="W2385" i="1"/>
  <c r="AG2385" i="1" s="1"/>
  <c r="W2372" i="1"/>
  <c r="W2376" i="1"/>
  <c r="AF2379" i="1"/>
  <c r="W2379" i="1"/>
  <c r="AG2379" i="1" s="1"/>
  <c r="W2381" i="1"/>
  <c r="W2389" i="1"/>
  <c r="W2393" i="1"/>
  <c r="W2396" i="1"/>
  <c r="AF2418" i="1"/>
  <c r="W2418" i="1"/>
  <c r="AG2418" i="1" s="1"/>
  <c r="AF2421" i="1"/>
  <c r="W2421" i="1"/>
  <c r="AG2421" i="1" s="1"/>
  <c r="AF2423" i="1"/>
  <c r="W2423" i="1"/>
  <c r="AG2423" i="1" s="1"/>
  <c r="AF2425" i="1"/>
  <c r="W2425" i="1"/>
  <c r="AG2425" i="1" s="1"/>
  <c r="AF2427" i="1"/>
  <c r="W2427" i="1"/>
  <c r="AG2427" i="1" s="1"/>
  <c r="AF2434" i="1"/>
  <c r="W2434" i="1"/>
  <c r="AG2434" i="1" s="1"/>
  <c r="G242" i="9"/>
  <c r="Z2388" i="1"/>
  <c r="Z2391" i="1"/>
  <c r="Z2397" i="1"/>
  <c r="Z2376" i="1"/>
  <c r="Z2386" i="1"/>
  <c r="Z2392" i="1"/>
  <c r="Z2398" i="1"/>
  <c r="Z2387" i="1"/>
  <c r="Z2399" i="1"/>
  <c r="Z2440" i="1"/>
  <c r="AJ2440" i="1" s="1"/>
  <c r="Z2456" i="1"/>
  <c r="AJ2456" i="1" s="1"/>
  <c r="Z2381" i="1"/>
  <c r="Z2394" i="1"/>
  <c r="Z2372" i="1"/>
  <c r="Z2389" i="1"/>
  <c r="Z2377" i="1"/>
  <c r="Z2390" i="1"/>
  <c r="AJ2390" i="1" s="1"/>
  <c r="Z2396" i="1"/>
  <c r="Z2443" i="1"/>
  <c r="AJ2443" i="1" s="1"/>
  <c r="G73" i="9"/>
  <c r="Y2458" i="1"/>
  <c r="AI2458" i="1" s="1"/>
  <c r="T2365" i="1"/>
  <c r="T2385" i="1"/>
  <c r="AD2385" i="1" s="1"/>
  <c r="T2372" i="1"/>
  <c r="T2378" i="1"/>
  <c r="T2443" i="1"/>
  <c r="AD2443" i="1" s="1"/>
  <c r="T2370" i="1"/>
  <c r="T2373" i="1"/>
  <c r="G47" i="9"/>
  <c r="G237" i="9"/>
  <c r="G108" i="9"/>
  <c r="G297" i="9"/>
  <c r="G192" i="9"/>
  <c r="J192" i="9"/>
  <c r="M192" i="9"/>
  <c r="J172" i="9"/>
  <c r="G172" i="9"/>
  <c r="M123" i="9"/>
  <c r="G123" i="9"/>
  <c r="J123" i="9"/>
  <c r="G212" i="9"/>
  <c r="J212" i="9"/>
  <c r="J88" i="9"/>
  <c r="G88" i="9"/>
  <c r="J68" i="9"/>
  <c r="M68" i="9"/>
  <c r="G68" i="9"/>
  <c r="J272" i="9"/>
  <c r="G272" i="9"/>
  <c r="G177" i="9"/>
  <c r="J177" i="9"/>
  <c r="J262" i="9"/>
  <c r="G262" i="9"/>
  <c r="G217" i="9"/>
  <c r="J217" i="9"/>
  <c r="G113" i="9"/>
  <c r="J113" i="9"/>
  <c r="M113" i="9"/>
  <c r="J83" i="9"/>
  <c r="G83" i="9"/>
  <c r="J63" i="9"/>
  <c r="G63" i="9"/>
  <c r="M197" i="9"/>
  <c r="J197" i="9"/>
  <c r="G197" i="9"/>
  <c r="M128" i="9"/>
  <c r="G128" i="9"/>
  <c r="J128" i="9"/>
  <c r="G98" i="9"/>
  <c r="M98" i="9"/>
  <c r="J98" i="9"/>
  <c r="G207" i="9"/>
  <c r="J207" i="9"/>
  <c r="M207" i="9"/>
  <c r="G182" i="9"/>
  <c r="J182" i="9"/>
  <c r="P270" i="9"/>
  <c r="M270" i="9"/>
  <c r="J270" i="9"/>
  <c r="G267" i="9"/>
  <c r="J202" i="9"/>
  <c r="G202" i="9"/>
  <c r="J133" i="9"/>
  <c r="M133" i="9"/>
  <c r="G133" i="9"/>
  <c r="G78" i="9"/>
  <c r="J78" i="9"/>
  <c r="J52" i="9"/>
  <c r="G52" i="9"/>
  <c r="J187" i="9"/>
  <c r="G187" i="9"/>
  <c r="G118" i="9"/>
  <c r="J118" i="9"/>
  <c r="G26" i="9"/>
  <c r="J26" i="9"/>
  <c r="G232" i="9"/>
  <c r="C227" i="9"/>
  <c r="E227" i="9" s="1"/>
  <c r="C292" i="9"/>
  <c r="E292" i="9" s="1"/>
  <c r="C247" i="9"/>
  <c r="E247" i="9" s="1"/>
  <c r="C287" i="9"/>
  <c r="E287" i="9" s="1"/>
  <c r="AA2080" i="1"/>
  <c r="AA2054" i="1"/>
  <c r="AA2028" i="1"/>
  <c r="AA2899" i="1"/>
  <c r="AA2898" i="1"/>
  <c r="AA2901" i="1"/>
  <c r="AA2900" i="1"/>
  <c r="AA2903" i="1"/>
  <c r="AA2902" i="1"/>
  <c r="C222" i="9"/>
  <c r="E222" i="9" s="1"/>
  <c r="C4" i="9"/>
  <c r="C5" i="9"/>
  <c r="C7" i="9"/>
  <c r="C6" i="9"/>
  <c r="C277" i="9"/>
  <c r="E277" i="9" s="1"/>
  <c r="C282" i="9"/>
  <c r="E282" i="9" s="1"/>
  <c r="I192" i="9"/>
  <c r="K192" i="9" s="1"/>
  <c r="F192" i="9"/>
  <c r="H192" i="9" s="1"/>
  <c r="C192" i="9"/>
  <c r="E192" i="9" s="1"/>
  <c r="L192" i="9"/>
  <c r="N192" i="9" s="1"/>
  <c r="C187" i="9"/>
  <c r="E187" i="9" s="1"/>
  <c r="F187" i="9"/>
  <c r="H187" i="9" s="1"/>
  <c r="I187" i="9"/>
  <c r="K187" i="9" s="1"/>
  <c r="C182" i="9"/>
  <c r="E182" i="9" s="1"/>
  <c r="I182" i="9"/>
  <c r="K182" i="9" s="1"/>
  <c r="F182" i="9"/>
  <c r="H182" i="9" s="1"/>
  <c r="C177" i="9"/>
  <c r="E177" i="9" s="1"/>
  <c r="I177" i="9"/>
  <c r="K177" i="9" s="1"/>
  <c r="F177" i="9"/>
  <c r="H177" i="9" s="1"/>
  <c r="I172" i="9"/>
  <c r="K172" i="9" s="1"/>
  <c r="F172" i="9"/>
  <c r="H172" i="9" s="1"/>
  <c r="C172" i="9"/>
  <c r="E172" i="9" s="1"/>
  <c r="O270" i="9"/>
  <c r="Q270" i="9" s="1"/>
  <c r="C270" i="9"/>
  <c r="E270" i="9" s="1"/>
  <c r="I270" i="9"/>
  <c r="K270" i="9" s="1"/>
  <c r="L270" i="9"/>
  <c r="N270" i="9" s="1"/>
  <c r="C242" i="9"/>
  <c r="E242" i="9" s="1"/>
  <c r="F242" i="9"/>
  <c r="H242" i="9" s="1"/>
  <c r="C237" i="9"/>
  <c r="E237" i="9" s="1"/>
  <c r="F237" i="9"/>
  <c r="H237" i="9" s="1"/>
  <c r="F232" i="9"/>
  <c r="H232" i="9" s="1"/>
  <c r="C232" i="9"/>
  <c r="E232" i="9" s="1"/>
  <c r="I217" i="9"/>
  <c r="K217" i="9" s="1"/>
  <c r="F217" i="9"/>
  <c r="H217" i="9" s="1"/>
  <c r="C217" i="9"/>
  <c r="E217" i="9" s="1"/>
  <c r="C212" i="9"/>
  <c r="E212" i="9" s="1"/>
  <c r="F212" i="9"/>
  <c r="H212" i="9" s="1"/>
  <c r="I212" i="9"/>
  <c r="K212" i="9" s="1"/>
  <c r="F207" i="9"/>
  <c r="H207" i="9" s="1"/>
  <c r="L207" i="9"/>
  <c r="N207" i="9" s="1"/>
  <c r="I207" i="9"/>
  <c r="K207" i="9" s="1"/>
  <c r="C207" i="9"/>
  <c r="E207" i="9" s="1"/>
  <c r="I202" i="9"/>
  <c r="K202" i="9" s="1"/>
  <c r="F202" i="9"/>
  <c r="H202" i="9" s="1"/>
  <c r="C202" i="9"/>
  <c r="E202" i="9" s="1"/>
  <c r="C197" i="9"/>
  <c r="E197" i="9" s="1"/>
  <c r="I197" i="9"/>
  <c r="K197" i="9" s="1"/>
  <c r="L197" i="9"/>
  <c r="N197" i="9" s="1"/>
  <c r="F197" i="9"/>
  <c r="H197" i="9" s="1"/>
  <c r="I123" i="9"/>
  <c r="K123" i="9" s="1"/>
  <c r="F123" i="9"/>
  <c r="H123" i="9" s="1"/>
  <c r="L123" i="9"/>
  <c r="N123" i="9" s="1"/>
  <c r="C123" i="9"/>
  <c r="E123" i="9" s="1"/>
  <c r="I118" i="9"/>
  <c r="K118" i="9" s="1"/>
  <c r="F118" i="9"/>
  <c r="H118" i="9" s="1"/>
  <c r="C118" i="9"/>
  <c r="E118" i="9" s="1"/>
  <c r="L113" i="9"/>
  <c r="N113" i="9" s="1"/>
  <c r="F113" i="9"/>
  <c r="H113" i="9" s="1"/>
  <c r="I113" i="9"/>
  <c r="K113" i="9" s="1"/>
  <c r="C113" i="9"/>
  <c r="E113" i="9" s="1"/>
  <c r="C108" i="9"/>
  <c r="E108" i="9" s="1"/>
  <c r="F108" i="9"/>
  <c r="H108" i="9" s="1"/>
  <c r="L98" i="9"/>
  <c r="N98" i="9" s="1"/>
  <c r="F98" i="9"/>
  <c r="H98" i="9" s="1"/>
  <c r="C98" i="9"/>
  <c r="E98" i="9" s="1"/>
  <c r="I98" i="9"/>
  <c r="K98" i="9" s="1"/>
  <c r="F88" i="9"/>
  <c r="H88" i="9" s="1"/>
  <c r="I88" i="9"/>
  <c r="K88" i="9" s="1"/>
  <c r="C88" i="9"/>
  <c r="E88" i="9" s="1"/>
  <c r="I83" i="9"/>
  <c r="K83" i="9" s="1"/>
  <c r="C83" i="9"/>
  <c r="E83" i="9" s="1"/>
  <c r="F83" i="9"/>
  <c r="H83" i="9" s="1"/>
  <c r="I78" i="9"/>
  <c r="K78" i="9" s="1"/>
  <c r="C78" i="9"/>
  <c r="E78" i="9" s="1"/>
  <c r="F78" i="9"/>
  <c r="H78" i="9" s="1"/>
  <c r="C73" i="9"/>
  <c r="E73" i="9" s="1"/>
  <c r="F73" i="9"/>
  <c r="H73" i="9" s="1"/>
  <c r="I68" i="9"/>
  <c r="K68" i="9" s="1"/>
  <c r="F68" i="9"/>
  <c r="H68" i="9" s="1"/>
  <c r="L68" i="9"/>
  <c r="N68" i="9" s="1"/>
  <c r="C68" i="9"/>
  <c r="E68" i="9" s="1"/>
  <c r="C63" i="9"/>
  <c r="E63" i="9" s="1"/>
  <c r="F63" i="9"/>
  <c r="H63" i="9" s="1"/>
  <c r="I63" i="9"/>
  <c r="K63" i="9" s="1"/>
  <c r="I52" i="9"/>
  <c r="K52" i="9" s="1"/>
  <c r="C52" i="9"/>
  <c r="E52" i="9" s="1"/>
  <c r="F52" i="9"/>
  <c r="H52" i="9" s="1"/>
  <c r="F47" i="9"/>
  <c r="H47" i="9" s="1"/>
  <c r="C47" i="9"/>
  <c r="E47" i="9" s="1"/>
  <c r="I26" i="9"/>
  <c r="K26" i="9" s="1"/>
  <c r="C26" i="9"/>
  <c r="E26" i="9" s="1"/>
  <c r="F26" i="9"/>
  <c r="H26" i="9" s="1"/>
  <c r="F297" i="9"/>
  <c r="H297" i="9" s="1"/>
  <c r="C297" i="9"/>
  <c r="E297" i="9" s="1"/>
  <c r="C272" i="9"/>
  <c r="E272" i="9" s="1"/>
  <c r="I272" i="9"/>
  <c r="K272" i="9" s="1"/>
  <c r="F272" i="9"/>
  <c r="H272" i="9" s="1"/>
  <c r="C267" i="9"/>
  <c r="E267" i="9" s="1"/>
  <c r="F267" i="9"/>
  <c r="H267" i="9" s="1"/>
  <c r="F262" i="9"/>
  <c r="H262" i="9" s="1"/>
  <c r="I262" i="9"/>
  <c r="K262" i="9" s="1"/>
  <c r="C262" i="9"/>
  <c r="E262" i="9" s="1"/>
  <c r="C133" i="9"/>
  <c r="E133" i="9" s="1"/>
  <c r="F133" i="9"/>
  <c r="H133" i="9" s="1"/>
  <c r="I133" i="9"/>
  <c r="K133" i="9" s="1"/>
  <c r="L133" i="9"/>
  <c r="N133" i="9" s="1"/>
  <c r="I128" i="9"/>
  <c r="K128" i="9" s="1"/>
  <c r="C128" i="9"/>
  <c r="E128" i="9" s="1"/>
  <c r="L128" i="9"/>
  <c r="N128" i="9" s="1"/>
  <c r="F128" i="9"/>
  <c r="H128" i="9" s="1"/>
  <c r="AA2859" i="1"/>
  <c r="AA2851" i="1"/>
  <c r="AA2839" i="1"/>
  <c r="AA2865" i="1"/>
  <c r="AA2845" i="1"/>
  <c r="AA2833" i="1"/>
  <c r="AA2862" i="1"/>
  <c r="AA2846" i="1"/>
  <c r="AA2834" i="1"/>
  <c r="AA2856" i="1"/>
  <c r="AA2840" i="1"/>
  <c r="AA2868" i="1"/>
  <c r="AA2852" i="1"/>
  <c r="AA2863" i="1"/>
  <c r="AA2847" i="1"/>
  <c r="AA2835" i="1"/>
  <c r="AA2869" i="1"/>
  <c r="AA2857" i="1"/>
  <c r="AA2853" i="1"/>
  <c r="AA2841" i="1"/>
  <c r="AA2866" i="1"/>
  <c r="AA2854" i="1"/>
  <c r="AA2842" i="1"/>
  <c r="AA2860" i="1"/>
  <c r="AA2848" i="1"/>
  <c r="AA2836" i="1"/>
  <c r="AA2867" i="1"/>
  <c r="AA2855" i="1"/>
  <c r="AA2843" i="1"/>
  <c r="AA2831" i="1"/>
  <c r="AA2858" i="1"/>
  <c r="AA2850" i="1"/>
  <c r="AA2838" i="1"/>
  <c r="AA2861" i="1"/>
  <c r="AA2849" i="1"/>
  <c r="AA2837" i="1"/>
  <c r="AA2844" i="1"/>
  <c r="AA2864" i="1"/>
  <c r="AA2832" i="1"/>
  <c r="T2450" i="1"/>
  <c r="AD2450" i="1" s="1"/>
  <c r="T2451" i="1"/>
  <c r="AD2451" i="1" s="1"/>
  <c r="Y2463" i="1"/>
  <c r="AI2463" i="1" s="1"/>
  <c r="T2463" i="1"/>
  <c r="AD2463" i="1" s="1"/>
  <c r="Y2462" i="1"/>
  <c r="AI2462" i="1" s="1"/>
  <c r="T2462" i="1"/>
  <c r="AD2462" i="1" s="1"/>
  <c r="Z2460" i="1"/>
  <c r="AJ2460" i="1" s="1"/>
  <c r="Z2461" i="1"/>
  <c r="AJ2461" i="1" s="1"/>
  <c r="Y2459" i="1"/>
  <c r="AI2459" i="1" s="1"/>
  <c r="Z2458" i="1"/>
  <c r="AJ2458" i="1" s="1"/>
  <c r="T2458" i="1"/>
  <c r="AD2458" i="1" s="1"/>
  <c r="T2457" i="1"/>
  <c r="AD2457" i="1" s="1"/>
  <c r="T2455" i="1"/>
  <c r="AD2455" i="1" s="1"/>
  <c r="T2456" i="1"/>
  <c r="AD2456" i="1" s="1"/>
  <c r="T2454" i="1"/>
  <c r="AD2454" i="1" s="1"/>
  <c r="Z2457" i="1"/>
  <c r="AJ2457" i="1" s="1"/>
  <c r="Z2455" i="1"/>
  <c r="AJ2455" i="1" s="1"/>
  <c r="Z2454" i="1"/>
  <c r="AJ2454" i="1" s="1"/>
  <c r="Y2453" i="1"/>
  <c r="AI2453" i="1" s="1"/>
  <c r="T2453" i="1"/>
  <c r="AD2453" i="1" s="1"/>
  <c r="Y2452" i="1"/>
  <c r="AI2452" i="1" s="1"/>
  <c r="T2452" i="1"/>
  <c r="AD2452" i="1" s="1"/>
  <c r="Y2451" i="1"/>
  <c r="AI2451" i="1" s="1"/>
  <c r="Y2450" i="1"/>
  <c r="AI2450" i="1" s="1"/>
  <c r="T2446" i="1"/>
  <c r="AD2446" i="1" s="1"/>
  <c r="Y2449" i="1"/>
  <c r="AI2449" i="1" s="1"/>
  <c r="T2449" i="1"/>
  <c r="AD2449" i="1" s="1"/>
  <c r="Y2448" i="1"/>
  <c r="AI2448" i="1" s="1"/>
  <c r="T2448" i="1"/>
  <c r="AD2448" i="1" s="1"/>
  <c r="T2447" i="1"/>
  <c r="AD2447" i="1" s="1"/>
  <c r="Z2445" i="1"/>
  <c r="AJ2445" i="1" s="1"/>
  <c r="Z2446" i="1"/>
  <c r="AJ2446" i="1" s="1"/>
  <c r="T2445" i="1"/>
  <c r="AD2445" i="1" s="1"/>
  <c r="T2444" i="1"/>
  <c r="AD2444" i="1" s="1"/>
  <c r="Z2447" i="1"/>
  <c r="AJ2447" i="1" s="1"/>
  <c r="Z2444" i="1"/>
  <c r="AJ2444" i="1" s="1"/>
  <c r="T2441" i="1"/>
  <c r="AD2441" i="1" s="1"/>
  <c r="T2442" i="1"/>
  <c r="AD2442" i="1" s="1"/>
  <c r="Z2441" i="1"/>
  <c r="AJ2441" i="1" s="1"/>
  <c r="T2440" i="1"/>
  <c r="AD2440" i="1" s="1"/>
  <c r="Z2442" i="1"/>
  <c r="AJ2442" i="1" s="1"/>
  <c r="Y2439" i="1"/>
  <c r="AI2439" i="1" s="1"/>
  <c r="T2439" i="1"/>
  <c r="AD2439" i="1" s="1"/>
  <c r="Y2438" i="1"/>
  <c r="AI2438" i="1" s="1"/>
  <c r="T2438" i="1"/>
  <c r="AD2438" i="1" s="1"/>
  <c r="Y2433" i="1"/>
  <c r="AI2433" i="1" s="1"/>
  <c r="T2433" i="1"/>
  <c r="AD2433" i="1" s="1"/>
  <c r="Y2432" i="1"/>
  <c r="AI2432" i="1" s="1"/>
  <c r="T2432" i="1"/>
  <c r="AD2432" i="1" s="1"/>
  <c r="Y2427" i="1"/>
  <c r="AI2427" i="1" s="1"/>
  <c r="T2427" i="1"/>
  <c r="AD2427" i="1" s="1"/>
  <c r="Y2426" i="1"/>
  <c r="AI2426" i="1" s="1"/>
  <c r="T2426" i="1"/>
  <c r="AD2426" i="1" s="1"/>
  <c r="Y2425" i="1"/>
  <c r="AI2425" i="1" s="1"/>
  <c r="T2425" i="1"/>
  <c r="AD2425" i="1" s="1"/>
  <c r="Y2424" i="1"/>
  <c r="AI2424" i="1" s="1"/>
  <c r="Y2423" i="1"/>
  <c r="AI2423" i="1" s="1"/>
  <c r="T2423" i="1"/>
  <c r="AD2423" i="1" s="1"/>
  <c r="Y2422" i="1"/>
  <c r="AI2422" i="1" s="1"/>
  <c r="T2422" i="1"/>
  <c r="AD2422" i="1" s="1"/>
  <c r="Z2421" i="1"/>
  <c r="AJ2421" i="1" s="1"/>
  <c r="Z2420" i="1"/>
  <c r="AJ2420" i="1" s="1"/>
  <c r="Y2415" i="1"/>
  <c r="AI2415" i="1" s="1"/>
  <c r="T2415" i="1"/>
  <c r="AD2415" i="1" s="1"/>
  <c r="Y2414" i="1"/>
  <c r="AI2414" i="1" s="1"/>
  <c r="T2414" i="1"/>
  <c r="AD2414" i="1" s="1"/>
  <c r="Z2412" i="1"/>
  <c r="AJ2412" i="1" s="1"/>
  <c r="Z2413" i="1"/>
  <c r="AJ2413" i="1" s="1"/>
  <c r="V2411" i="1"/>
  <c r="Y2407" i="1"/>
  <c r="AI2407" i="1" s="1"/>
  <c r="Y2406" i="1"/>
  <c r="AI2406" i="1" s="1"/>
  <c r="T2406" i="1"/>
  <c r="AD2406" i="1" s="1"/>
  <c r="Y2405" i="1"/>
  <c r="AI2405" i="1" s="1"/>
  <c r="T2405" i="1"/>
  <c r="AD2405" i="1" s="1"/>
  <c r="Y2404" i="1"/>
  <c r="AI2404" i="1" s="1"/>
  <c r="T2404" i="1"/>
  <c r="AD2404" i="1" s="1"/>
  <c r="Z2373" i="1"/>
  <c r="Y2403" i="1"/>
  <c r="AI2403" i="1" s="1"/>
  <c r="T2403" i="1"/>
  <c r="AD2403" i="1" s="1"/>
  <c r="Y2402" i="1"/>
  <c r="AI2402" i="1" s="1"/>
  <c r="T2402" i="1"/>
  <c r="AD2402" i="1" s="1"/>
  <c r="Y2401" i="1"/>
  <c r="AI2401" i="1" s="1"/>
  <c r="Y2400" i="1"/>
  <c r="AI2400" i="1" s="1"/>
  <c r="T2400" i="1"/>
  <c r="AD2400" i="1" s="1"/>
  <c r="P1978" i="1"/>
  <c r="U1978" i="1" s="1"/>
  <c r="P1984" i="1"/>
  <c r="P2000" i="1"/>
  <c r="P2001" i="1"/>
  <c r="P1991" i="1"/>
  <c r="P1992" i="1"/>
  <c r="P1979" i="1"/>
  <c r="P2002" i="1"/>
  <c r="P1993" i="1"/>
  <c r="P1980" i="1"/>
  <c r="P1986" i="1"/>
  <c r="P1997" i="1"/>
  <c r="U1997" i="1" s="1"/>
  <c r="P2003" i="1"/>
  <c r="P1994" i="1"/>
  <c r="P1981" i="1"/>
  <c r="P1998" i="1"/>
  <c r="P1989" i="1"/>
  <c r="U1989" i="1" s="1"/>
  <c r="P1995" i="1"/>
  <c r="P1982" i="1"/>
  <c r="P1985" i="1"/>
  <c r="P1990" i="1"/>
  <c r="T2379" i="1"/>
  <c r="AD2379" i="1" s="1"/>
  <c r="T2369" i="1"/>
  <c r="AD2369" i="1" s="1"/>
  <c r="T2377" i="1"/>
  <c r="T2368" i="1"/>
  <c r="T2380" i="1"/>
  <c r="AD2380" i="1" s="1"/>
  <c r="Z2395" i="1"/>
  <c r="AJ2395" i="1" s="1"/>
  <c r="T2366" i="1"/>
  <c r="Z2393" i="1"/>
  <c r="T2374" i="1"/>
  <c r="AD2374" i="1" s="1"/>
  <c r="T2395" i="1"/>
  <c r="AD2395" i="1" s="1"/>
  <c r="T2396" i="1"/>
  <c r="T2398" i="1"/>
  <c r="T2399" i="1"/>
  <c r="T2390" i="1"/>
  <c r="AD2390" i="1" s="1"/>
  <c r="T2391" i="1"/>
  <c r="T2393" i="1"/>
  <c r="T2394" i="1"/>
  <c r="T2388" i="1"/>
  <c r="T2389" i="1"/>
  <c r="T2386" i="1"/>
  <c r="Z2385" i="1"/>
  <c r="AJ2385" i="1" s="1"/>
  <c r="T2384" i="1"/>
  <c r="Z2384" i="1"/>
  <c r="T2383" i="1"/>
  <c r="Z2383" i="1"/>
  <c r="T2382" i="1"/>
  <c r="Z2382" i="1"/>
  <c r="T2381" i="1"/>
  <c r="T2367" i="1"/>
  <c r="Z2366" i="1"/>
  <c r="T2375" i="1"/>
  <c r="T2376" i="1"/>
  <c r="T2371" i="1"/>
  <c r="T2364" i="1"/>
  <c r="AD2364" i="1" s="1"/>
  <c r="Z2380" i="1"/>
  <c r="AJ2380" i="1" s="1"/>
  <c r="Z2379" i="1"/>
  <c r="AJ2379" i="1" s="1"/>
  <c r="Z2378" i="1"/>
  <c r="Z2375" i="1"/>
  <c r="Z2374" i="1"/>
  <c r="AJ2374" i="1" s="1"/>
  <c r="Z2371" i="1"/>
  <c r="Z2370" i="1"/>
  <c r="Z2369" i="1"/>
  <c r="AJ2369" i="1" s="1"/>
  <c r="Z2368" i="1"/>
  <c r="Z2367" i="1"/>
  <c r="Z2365" i="1"/>
  <c r="Z2364" i="1"/>
  <c r="AJ2364" i="1" s="1"/>
  <c r="S114" i="1"/>
  <c r="AB2433" i="1" l="1"/>
  <c r="AB2423" i="1"/>
  <c r="AB2407" i="1"/>
  <c r="W2007" i="1"/>
  <c r="W2009" i="1"/>
  <c r="W2010" i="1"/>
  <c r="W2011" i="1"/>
  <c r="W2008" i="1"/>
  <c r="AB2425" i="1"/>
  <c r="AB2403" i="1"/>
  <c r="AB2427" i="1"/>
  <c r="AB2439" i="1"/>
  <c r="AB2449" i="1"/>
  <c r="AB2405" i="1"/>
  <c r="AB2432" i="1"/>
  <c r="AB2458" i="1"/>
  <c r="AB2462" i="1"/>
  <c r="AB2414" i="1"/>
  <c r="AB2438" i="1"/>
  <c r="AB2401" i="1"/>
  <c r="AB2450" i="1"/>
  <c r="AB2452" i="1"/>
  <c r="AB2424" i="1"/>
  <c r="AB2402" i="1"/>
  <c r="AB2404" i="1"/>
  <c r="AB2400" i="1"/>
  <c r="AB2426" i="1"/>
  <c r="AB2406" i="1"/>
  <c r="AB2422" i="1"/>
  <c r="AB2448" i="1"/>
  <c r="AB2421" i="1"/>
  <c r="AB2454" i="1"/>
  <c r="AB1405" i="1"/>
  <c r="AB1420" i="1"/>
  <c r="AB2446" i="1"/>
  <c r="AB1050" i="1"/>
  <c r="AB1183" i="1"/>
  <c r="AB1538" i="1"/>
  <c r="AB2460" i="1"/>
  <c r="AB1408" i="1"/>
  <c r="AB1185" i="1"/>
  <c r="AB1907" i="1"/>
  <c r="AB2444" i="1"/>
  <c r="AB2442" i="1"/>
  <c r="AB1898" i="1"/>
  <c r="AB2455" i="1"/>
  <c r="AB2445" i="1"/>
  <c r="AB1541" i="1"/>
  <c r="AB1043" i="1"/>
  <c r="AB1560" i="1"/>
  <c r="AB1059" i="1"/>
  <c r="AB1174" i="1"/>
  <c r="AB2456" i="1"/>
  <c r="AB2412" i="1"/>
  <c r="AB1423" i="1"/>
  <c r="AB2440" i="1"/>
  <c r="AB2441" i="1"/>
  <c r="AB1054" i="1"/>
  <c r="AB1563" i="1"/>
  <c r="AB1835" i="1"/>
  <c r="AB1179" i="1"/>
  <c r="AB1908" i="1"/>
  <c r="AB1044" i="1"/>
  <c r="AB1060" i="1"/>
  <c r="AB1058" i="1"/>
  <c r="AB1406" i="1"/>
  <c r="AB1421" i="1"/>
  <c r="AB2413" i="1"/>
  <c r="AB1559" i="1"/>
  <c r="AB2443" i="1"/>
  <c r="AB1178" i="1"/>
  <c r="AB2420" i="1"/>
  <c r="AB1053" i="1"/>
  <c r="AB1562" i="1"/>
  <c r="AB1051" i="1"/>
  <c r="AB1561" i="1"/>
  <c r="AB1184" i="1"/>
  <c r="AB1542" i="1"/>
  <c r="AB1834" i="1"/>
  <c r="AB1836" i="1"/>
  <c r="AB1540" i="1"/>
  <c r="AB1167" i="1"/>
  <c r="AB1539" i="1"/>
  <c r="AB2461" i="1"/>
  <c r="AB1049" i="1"/>
  <c r="AB2457" i="1"/>
  <c r="AB2447" i="1"/>
  <c r="AE2842" i="1"/>
  <c r="AH2842" i="1"/>
  <c r="AF2842" i="1"/>
  <c r="AC2842" i="1"/>
  <c r="AJ2842" i="1"/>
  <c r="AI2842" i="1"/>
  <c r="AG2842" i="1"/>
  <c r="AD2842" i="1"/>
  <c r="AE2869" i="1"/>
  <c r="AF2869" i="1"/>
  <c r="AG2869" i="1"/>
  <c r="AE2840" i="1"/>
  <c r="AH2840" i="1"/>
  <c r="AF2840" i="1"/>
  <c r="AG2840" i="1"/>
  <c r="AJ2840" i="1"/>
  <c r="AC2840" i="1"/>
  <c r="AI2840" i="1"/>
  <c r="AD2840" i="1"/>
  <c r="AE2854" i="1"/>
  <c r="AH2854" i="1"/>
  <c r="AF2854" i="1"/>
  <c r="AC2854" i="1"/>
  <c r="AG2854" i="1"/>
  <c r="AI2854" i="1"/>
  <c r="AD2854" i="1"/>
  <c r="AJ2854" i="1"/>
  <c r="AE2832" i="1"/>
  <c r="AH2832" i="1"/>
  <c r="AF2832" i="1"/>
  <c r="AC2832" i="1"/>
  <c r="AI2832" i="1"/>
  <c r="AG2832" i="1"/>
  <c r="AD2832" i="1"/>
  <c r="AJ2832" i="1"/>
  <c r="AE2838" i="1"/>
  <c r="AF2838" i="1"/>
  <c r="AH2838" i="1"/>
  <c r="AC2838" i="1"/>
  <c r="AG2838" i="1"/>
  <c r="AI2838" i="1"/>
  <c r="AJ2838" i="1"/>
  <c r="AD2838" i="1"/>
  <c r="AE2867" i="1"/>
  <c r="AF2867" i="1"/>
  <c r="AG2867" i="1"/>
  <c r="AE2834" i="1"/>
  <c r="AH2834" i="1"/>
  <c r="AF2834" i="1"/>
  <c r="AC2834" i="1"/>
  <c r="AI2834" i="1"/>
  <c r="AG2834" i="1"/>
  <c r="AJ2834" i="1"/>
  <c r="AD2834" i="1"/>
  <c r="AE2850" i="1"/>
  <c r="AH2850" i="1"/>
  <c r="AF2850" i="1"/>
  <c r="AG2850" i="1"/>
  <c r="AI2850" i="1"/>
  <c r="AC2850" i="1"/>
  <c r="AD2850" i="1"/>
  <c r="AJ2850" i="1"/>
  <c r="AE2836" i="1"/>
  <c r="AH2836" i="1"/>
  <c r="AF2836" i="1"/>
  <c r="AI2836" i="1"/>
  <c r="AG2836" i="1"/>
  <c r="AC2836" i="1"/>
  <c r="AJ2836" i="1"/>
  <c r="AD2836" i="1"/>
  <c r="AE2846" i="1"/>
  <c r="AF2846" i="1"/>
  <c r="AH2846" i="1"/>
  <c r="AJ2846" i="1"/>
  <c r="AG2846" i="1"/>
  <c r="AC2846" i="1"/>
  <c r="AI2846" i="1"/>
  <c r="AD2846" i="1"/>
  <c r="AE2844" i="1"/>
  <c r="AF2844" i="1"/>
  <c r="AH2844" i="1"/>
  <c r="AG2844" i="1"/>
  <c r="AI2844" i="1"/>
  <c r="AC2844" i="1"/>
  <c r="AJ2844" i="1"/>
  <c r="AD2844" i="1"/>
  <c r="AE2848" i="1"/>
  <c r="AF2848" i="1"/>
  <c r="AH2848" i="1"/>
  <c r="AG2848" i="1"/>
  <c r="AJ2848" i="1"/>
  <c r="AI2848" i="1"/>
  <c r="AC2848" i="1"/>
  <c r="AD2848" i="1"/>
  <c r="AE2852" i="1"/>
  <c r="AH2852" i="1"/>
  <c r="AF2852" i="1"/>
  <c r="AI2852" i="1"/>
  <c r="AC2852" i="1"/>
  <c r="AG2852" i="1"/>
  <c r="AD2852" i="1"/>
  <c r="AJ2852" i="1"/>
  <c r="AE2868" i="1"/>
  <c r="AF2868" i="1"/>
  <c r="AG2868" i="1"/>
  <c r="AF2411" i="1"/>
  <c r="W2411" i="1"/>
  <c r="AG2411" i="1" s="1"/>
  <c r="E6" i="9"/>
  <c r="E5" i="9"/>
  <c r="E7" i="9"/>
  <c r="E4" i="9"/>
  <c r="C8" i="9"/>
  <c r="Z2462" i="1"/>
  <c r="AJ2462" i="1" s="1"/>
  <c r="Z2463" i="1"/>
  <c r="AJ2463" i="1" s="1"/>
  <c r="Z2459" i="1"/>
  <c r="AJ2459" i="1" s="1"/>
  <c r="Z2451" i="1"/>
  <c r="AJ2451" i="1" s="1"/>
  <c r="Z2452" i="1"/>
  <c r="AJ2452" i="1" s="1"/>
  <c r="Z2453" i="1"/>
  <c r="AJ2453" i="1" s="1"/>
  <c r="Z2448" i="1"/>
  <c r="AJ2448" i="1" s="1"/>
  <c r="Z2449" i="1"/>
  <c r="AJ2449" i="1" s="1"/>
  <c r="Z2450" i="1"/>
  <c r="AJ2450" i="1" s="1"/>
  <c r="Z2415" i="1"/>
  <c r="AJ2415" i="1" s="1"/>
  <c r="Z2439" i="1"/>
  <c r="AJ2439" i="1" s="1"/>
  <c r="Z2438" i="1"/>
  <c r="AJ2438" i="1" s="1"/>
  <c r="Z2424" i="1"/>
  <c r="AJ2424" i="1" s="1"/>
  <c r="Z2427" i="1"/>
  <c r="AJ2427" i="1" s="1"/>
  <c r="Z2422" i="1"/>
  <c r="AJ2422" i="1" s="1"/>
  <c r="Z2433" i="1"/>
  <c r="AJ2433" i="1" s="1"/>
  <c r="Z2426" i="1"/>
  <c r="AJ2426" i="1" s="1"/>
  <c r="Z2432" i="1"/>
  <c r="AJ2432" i="1" s="1"/>
  <c r="Z2425" i="1"/>
  <c r="AJ2425" i="1" s="1"/>
  <c r="Z2423" i="1"/>
  <c r="AJ2423" i="1" s="1"/>
  <c r="Z2414" i="1"/>
  <c r="AJ2414" i="1" s="1"/>
  <c r="Z2407" i="1"/>
  <c r="AJ2407" i="1" s="1"/>
  <c r="Z2405" i="1"/>
  <c r="AJ2405" i="1" s="1"/>
  <c r="Z2406" i="1"/>
  <c r="AJ2406" i="1" s="1"/>
  <c r="Z2404" i="1"/>
  <c r="AJ2404" i="1" s="1"/>
  <c r="Z2402" i="1"/>
  <c r="AJ2402" i="1" s="1"/>
  <c r="Z2401" i="1"/>
  <c r="AJ2401" i="1" s="1"/>
  <c r="Z2403" i="1"/>
  <c r="AJ2403" i="1" s="1"/>
  <c r="Z2400" i="1"/>
  <c r="AJ2400" i="1" s="1"/>
  <c r="AB2834" i="1" l="1"/>
  <c r="AB2838" i="1"/>
  <c r="AB2844" i="1"/>
  <c r="AB2852" i="1"/>
  <c r="AB2848" i="1"/>
  <c r="AB2836" i="1"/>
  <c r="AB2846" i="1"/>
  <c r="AB2832" i="1"/>
  <c r="AB2840" i="1"/>
  <c r="AB2850" i="1"/>
  <c r="AB2854" i="1"/>
  <c r="AB2842" i="1"/>
  <c r="E8" i="9"/>
  <c r="AA116" i="1" l="1"/>
  <c r="AA115" i="1"/>
  <c r="AE2381" i="1" l="1"/>
  <c r="G6" i="9" s="1"/>
  <c r="AH2381" i="1"/>
  <c r="AC2381" i="1"/>
  <c r="AH2896" i="1"/>
  <c r="AH2365" i="1"/>
  <c r="AE1790" i="1"/>
  <c r="AH2396" i="1"/>
  <c r="AH2386" i="1"/>
  <c r="AE2012" i="1"/>
  <c r="AE2896" i="1"/>
  <c r="AE2365" i="1"/>
  <c r="G4" i="9" s="1"/>
  <c r="AC1790" i="1"/>
  <c r="AH2391" i="1"/>
  <c r="AH113" i="1"/>
  <c r="AH2370" i="1"/>
  <c r="AE2370" i="1"/>
  <c r="G5" i="9" s="1"/>
  <c r="AH2012" i="1"/>
  <c r="AE2396" i="1"/>
  <c r="AE2391" i="1"/>
  <c r="G7" i="9" s="1"/>
  <c r="AE2386" i="1"/>
  <c r="AE2375" i="1"/>
  <c r="AH1790" i="1"/>
  <c r="AE113" i="1"/>
  <c r="AH2375" i="1"/>
  <c r="AC2896" i="1"/>
  <c r="AI2896" i="1"/>
  <c r="AF2896" i="1"/>
  <c r="AG2896" i="1"/>
  <c r="AJ2896" i="1"/>
  <c r="AD2896" i="1"/>
  <c r="AH2817" i="1"/>
  <c r="AH2822" i="1"/>
  <c r="AH2878" i="1"/>
  <c r="AF2820" i="1"/>
  <c r="AH2818" i="1"/>
  <c r="AE2818" i="1"/>
  <c r="AE2825" i="1"/>
  <c r="AH2820" i="1"/>
  <c r="AE2878" i="1"/>
  <c r="AE2820" i="1"/>
  <c r="AF2822" i="1"/>
  <c r="AE2817" i="1"/>
  <c r="AH2825" i="1"/>
  <c r="AE2822" i="1"/>
  <c r="AF2825" i="1"/>
  <c r="AF2817" i="1"/>
  <c r="AF2818" i="1"/>
  <c r="AF2878" i="1"/>
  <c r="AI2817" i="1"/>
  <c r="AJ2818" i="1"/>
  <c r="AI2820" i="1"/>
  <c r="AC2822" i="1"/>
  <c r="AI2818" i="1"/>
  <c r="AG2878" i="1"/>
  <c r="AC2825" i="1"/>
  <c r="AG2825" i="1"/>
  <c r="AI2878" i="1"/>
  <c r="AI2825" i="1"/>
  <c r="AC2820" i="1"/>
  <c r="AC2818" i="1"/>
  <c r="AG2820" i="1"/>
  <c r="AG2818" i="1"/>
  <c r="AG2817" i="1"/>
  <c r="AG2822" i="1"/>
  <c r="AI2822" i="1"/>
  <c r="AC2817" i="1"/>
  <c r="AC2878" i="1"/>
  <c r="AJ2878" i="1"/>
  <c r="AD2825" i="1"/>
  <c r="AD2878" i="1"/>
  <c r="AD2818" i="1"/>
  <c r="AD2817" i="1"/>
  <c r="AD2820" i="1"/>
  <c r="AJ2825" i="1"/>
  <c r="AJ2817" i="1"/>
  <c r="AJ2822" i="1"/>
  <c r="AD2822" i="1"/>
  <c r="AJ2820" i="1"/>
  <c r="AI2375" i="1"/>
  <c r="AF2365" i="1"/>
  <c r="AF2391" i="1"/>
  <c r="AF2375" i="1"/>
  <c r="AI2381" i="1"/>
  <c r="AC2391" i="1"/>
  <c r="AI2365" i="1"/>
  <c r="AF2396" i="1"/>
  <c r="AC2386" i="1"/>
  <c r="AC2365" i="1"/>
  <c r="AC2396" i="1"/>
  <c r="AF2381" i="1"/>
  <c r="AF2386" i="1"/>
  <c r="AI2396" i="1"/>
  <c r="AI2391" i="1"/>
  <c r="AI2386" i="1"/>
  <c r="AI2370" i="1"/>
  <c r="AC2375" i="1"/>
  <c r="AC2370" i="1"/>
  <c r="AF2370" i="1"/>
  <c r="AD2381" i="1"/>
  <c r="AJ2370" i="1"/>
  <c r="AJ2365" i="1"/>
  <c r="AJ2381" i="1"/>
  <c r="AG2365" i="1"/>
  <c r="AG2855" i="1"/>
  <c r="AE2856" i="1"/>
  <c r="AJ2856" i="1"/>
  <c r="AF2857" i="1"/>
  <c r="AJ2857" i="1"/>
  <c r="AJ2855" i="1"/>
  <c r="AF2856" i="1"/>
  <c r="AD2856" i="1"/>
  <c r="AH2857" i="1"/>
  <c r="AD2386" i="1"/>
  <c r="AG2375" i="1"/>
  <c r="AG2370" i="1"/>
  <c r="AE2855" i="1"/>
  <c r="AI2855" i="1"/>
  <c r="AH2856" i="1"/>
  <c r="AD2857" i="1"/>
  <c r="AD2391" i="1"/>
  <c r="AJ2386" i="1"/>
  <c r="AG2391" i="1"/>
  <c r="AD2370" i="1"/>
  <c r="AH2855" i="1"/>
  <c r="AD2855" i="1"/>
  <c r="AG2856" i="1"/>
  <c r="AI2857" i="1"/>
  <c r="AD2396" i="1"/>
  <c r="AJ2391" i="1"/>
  <c r="AG2396" i="1"/>
  <c r="AF2855" i="1"/>
  <c r="AI2856" i="1"/>
  <c r="AG2857" i="1"/>
  <c r="AJ2396" i="1"/>
  <c r="AG2386" i="1"/>
  <c r="AG2381" i="1"/>
  <c r="AJ2375" i="1"/>
  <c r="AD2375" i="1"/>
  <c r="AD2365" i="1"/>
  <c r="AC2855" i="1"/>
  <c r="AC2856" i="1"/>
  <c r="AE2857" i="1"/>
  <c r="AC2857" i="1"/>
  <c r="AE1989" i="1"/>
  <c r="AH1989" i="1"/>
  <c r="AE1658" i="1"/>
  <c r="AC1291" i="1"/>
  <c r="AC1287" i="1"/>
  <c r="AC1285" i="1"/>
  <c r="AE1288" i="1"/>
  <c r="AE1286" i="1"/>
  <c r="AC1288" i="1"/>
  <c r="AC1286" i="1"/>
  <c r="AH1291" i="1"/>
  <c r="AH1287" i="1"/>
  <c r="AH1285" i="1"/>
  <c r="AH1658" i="1"/>
  <c r="AE1291" i="1"/>
  <c r="AE1287" i="1"/>
  <c r="AE1285" i="1"/>
  <c r="AC1658" i="1"/>
  <c r="AH1288" i="1"/>
  <c r="AH1286" i="1"/>
  <c r="AH11" i="1"/>
  <c r="AE11" i="1"/>
  <c r="AH2683" i="1"/>
  <c r="AH2887" i="1"/>
  <c r="AH2889" i="1"/>
  <c r="AE2887" i="1"/>
  <c r="AE2889" i="1"/>
  <c r="AE2885" i="1"/>
  <c r="AE2739" i="1"/>
  <c r="AH2711" i="1"/>
  <c r="AH2885" i="1"/>
  <c r="AH2739" i="1"/>
  <c r="AE2711" i="1"/>
  <c r="AE2683" i="1"/>
  <c r="AI2933" i="1"/>
  <c r="AH2930" i="1"/>
  <c r="AE2931" i="1"/>
  <c r="AI2932" i="1"/>
  <c r="AH2931" i="1"/>
  <c r="AH2932" i="1"/>
  <c r="AE2932" i="1"/>
  <c r="AE2933" i="1"/>
  <c r="AI2930" i="1"/>
  <c r="AH2933" i="1"/>
  <c r="AI2931" i="1"/>
  <c r="AE2930" i="1"/>
  <c r="AC2931" i="1"/>
  <c r="AC2930" i="1"/>
  <c r="AJ2930" i="1"/>
  <c r="AJ2931" i="1"/>
  <c r="AF2932" i="1"/>
  <c r="AJ2932" i="1"/>
  <c r="AJ2933" i="1"/>
  <c r="AC2933" i="1"/>
  <c r="AC2932" i="1"/>
  <c r="AF2931" i="1"/>
  <c r="AF2933" i="1"/>
  <c r="AF2930" i="1"/>
  <c r="AD2930" i="1"/>
  <c r="AD2931" i="1"/>
  <c r="AG2933" i="1"/>
  <c r="AD2933" i="1"/>
  <c r="AG2932" i="1"/>
  <c r="AD2932" i="1"/>
  <c r="AG2930" i="1"/>
  <c r="AG2931" i="1"/>
  <c r="AI2655" i="1"/>
  <c r="AH2655" i="1"/>
  <c r="AF2711" i="1"/>
  <c r="AI2669" i="1"/>
  <c r="AF2739" i="1"/>
  <c r="AH2669" i="1"/>
  <c r="AF2885" i="1"/>
  <c r="AE2669" i="1"/>
  <c r="AE2655" i="1"/>
  <c r="AF2887" i="1"/>
  <c r="AF2683" i="1"/>
  <c r="AF2889" i="1"/>
  <c r="AD2889" i="1"/>
  <c r="AC2887" i="1"/>
  <c r="AC2739" i="1"/>
  <c r="AC2683" i="1"/>
  <c r="AJ2887" i="1"/>
  <c r="AD2655" i="1"/>
  <c r="AG2889" i="1"/>
  <c r="AI2885" i="1"/>
  <c r="AF2669" i="1"/>
  <c r="AC2889" i="1"/>
  <c r="AG2711" i="1"/>
  <c r="AC2711" i="1"/>
  <c r="AI2683" i="1"/>
  <c r="AJ2655" i="1"/>
  <c r="AI2739" i="1"/>
  <c r="AI2887" i="1"/>
  <c r="AF2655" i="1"/>
  <c r="AG2683" i="1"/>
  <c r="AC2885" i="1"/>
  <c r="AD2683" i="1"/>
  <c r="AI2889" i="1"/>
  <c r="AJ2739" i="1"/>
  <c r="AI2711" i="1"/>
  <c r="AC2669" i="1"/>
  <c r="AG2885" i="1"/>
  <c r="AG2739" i="1"/>
  <c r="AC2655" i="1"/>
  <c r="AD2885" i="1"/>
  <c r="AJ2669" i="1"/>
  <c r="AG2887" i="1"/>
  <c r="AJ2885" i="1"/>
  <c r="AD2739" i="1"/>
  <c r="AG2655" i="1"/>
  <c r="AJ2711" i="1"/>
  <c r="AD2669" i="1"/>
  <c r="AG2669" i="1"/>
  <c r="AD2711" i="1"/>
  <c r="AJ2683" i="1"/>
  <c r="AD2887" i="1"/>
  <c r="AJ2889" i="1"/>
  <c r="AH1978" i="1"/>
  <c r="AE1978" i="1"/>
  <c r="AA99" i="1"/>
  <c r="AH99" i="1" s="1"/>
  <c r="AA98" i="1"/>
  <c r="AH98" i="1" s="1"/>
  <c r="AB2822" i="1" l="1"/>
  <c r="AB1790" i="1"/>
  <c r="AB2825" i="1"/>
  <c r="AB2857" i="1"/>
  <c r="AB2820" i="1"/>
  <c r="G8" i="9"/>
  <c r="AB2855" i="1"/>
  <c r="AB2396" i="1"/>
  <c r="AB2365" i="1"/>
  <c r="F4" i="9"/>
  <c r="AB2381" i="1"/>
  <c r="F6" i="9"/>
  <c r="AB2856" i="1"/>
  <c r="AB2386" i="1"/>
  <c r="AE1994" i="1"/>
  <c r="AE2099" i="1"/>
  <c r="AE2018" i="1"/>
  <c r="AE1975" i="1"/>
  <c r="AE1969" i="1"/>
  <c r="AH1794" i="1"/>
  <c r="AC445" i="1"/>
  <c r="AC442" i="1"/>
  <c r="AE8" i="1"/>
  <c r="AE2056" i="1"/>
  <c r="AE2023" i="1"/>
  <c r="AC1975" i="1"/>
  <c r="AC1969" i="1"/>
  <c r="AE1794" i="1"/>
  <c r="AH443" i="1"/>
  <c r="AC1972" i="1"/>
  <c r="AH442" i="1"/>
  <c r="AH2106" i="1"/>
  <c r="AH1972" i="1"/>
  <c r="AE443" i="1"/>
  <c r="AH445" i="1"/>
  <c r="AE2106" i="1"/>
  <c r="AE2053" i="1"/>
  <c r="AE2038" i="1"/>
  <c r="AE2029" i="1"/>
  <c r="AE2021" i="1"/>
  <c r="AE1972" i="1"/>
  <c r="AC443" i="1"/>
  <c r="AE2025" i="1"/>
  <c r="AH1975" i="1"/>
  <c r="AH1969" i="1"/>
  <c r="AE445" i="1"/>
  <c r="AE442" i="1"/>
  <c r="AE2020" i="1"/>
  <c r="AC1794" i="1"/>
  <c r="AH8" i="1"/>
  <c r="AE2039" i="1"/>
  <c r="AE2033" i="1"/>
  <c r="AE2703" i="1"/>
  <c r="AE2893" i="1"/>
  <c r="AH2704" i="1"/>
  <c r="AE2759" i="1"/>
  <c r="AH2757" i="1"/>
  <c r="AH2731" i="1"/>
  <c r="AF2766" i="1"/>
  <c r="AF2769" i="1"/>
  <c r="AE2762" i="1"/>
  <c r="AE2761" i="1"/>
  <c r="AE2781" i="1"/>
  <c r="AE2758" i="1"/>
  <c r="AE2730" i="1"/>
  <c r="AH2703" i="1"/>
  <c r="AF2701" i="1"/>
  <c r="AF2729" i="1"/>
  <c r="AF2757" i="1"/>
  <c r="AF2893" i="1"/>
  <c r="AE2732" i="1"/>
  <c r="AE2764" i="1"/>
  <c r="AH2729" i="1"/>
  <c r="AF2758" i="1"/>
  <c r="AF2703" i="1"/>
  <c r="AF2731" i="1"/>
  <c r="AF2759" i="1"/>
  <c r="AE2702" i="1"/>
  <c r="AE2757" i="1"/>
  <c r="AE2760" i="1"/>
  <c r="AH2758" i="1"/>
  <c r="AH2701" i="1"/>
  <c r="AF2704" i="1"/>
  <c r="AF2732" i="1"/>
  <c r="AF2760" i="1"/>
  <c r="AF2730" i="1"/>
  <c r="AF2762" i="1"/>
  <c r="AE2701" i="1"/>
  <c r="AE2766" i="1"/>
  <c r="AH2760" i="1"/>
  <c r="AH2732" i="1"/>
  <c r="AH2759" i="1"/>
  <c r="AH2702" i="1"/>
  <c r="AF2764" i="1"/>
  <c r="AF2702" i="1"/>
  <c r="AF2761" i="1"/>
  <c r="AF2879" i="1"/>
  <c r="AF2781" i="1"/>
  <c r="AE2731" i="1"/>
  <c r="AE2769" i="1"/>
  <c r="AE2879" i="1"/>
  <c r="AE2704" i="1"/>
  <c r="AE2729" i="1"/>
  <c r="AH2730" i="1"/>
  <c r="AI2760" i="1"/>
  <c r="AI2759" i="1"/>
  <c r="AI2758" i="1"/>
  <c r="AG2781" i="1"/>
  <c r="AG2702" i="1"/>
  <c r="AG2730" i="1"/>
  <c r="AC2759" i="1"/>
  <c r="AG2701" i="1"/>
  <c r="AC2730" i="1"/>
  <c r="AG2769" i="1"/>
  <c r="AC2757" i="1"/>
  <c r="AC2701" i="1"/>
  <c r="AI2703" i="1"/>
  <c r="AI2730" i="1"/>
  <c r="AG2732" i="1"/>
  <c r="AI2732" i="1"/>
  <c r="AD2703" i="1"/>
  <c r="AC2731" i="1"/>
  <c r="AG2766" i="1"/>
  <c r="AJ2704" i="1"/>
  <c r="AC2732" i="1"/>
  <c r="AC2729" i="1"/>
  <c r="AC2760" i="1"/>
  <c r="AG2879" i="1"/>
  <c r="AG2759" i="1"/>
  <c r="AG2758" i="1"/>
  <c r="AI2757" i="1"/>
  <c r="AG2893" i="1"/>
  <c r="AC2758" i="1"/>
  <c r="AI2701" i="1"/>
  <c r="AG2764" i="1"/>
  <c r="AG2704" i="1"/>
  <c r="AG2731" i="1"/>
  <c r="AC2704" i="1"/>
  <c r="AI2702" i="1"/>
  <c r="AD2759" i="1"/>
  <c r="AC2703" i="1"/>
  <c r="AG2703" i="1"/>
  <c r="AG2757" i="1"/>
  <c r="AJ2701" i="1"/>
  <c r="AI2731" i="1"/>
  <c r="AI2729" i="1"/>
  <c r="AG2761" i="1"/>
  <c r="AC2702" i="1"/>
  <c r="AG2762" i="1"/>
  <c r="AG2760" i="1"/>
  <c r="AD2702" i="1"/>
  <c r="AG2729" i="1"/>
  <c r="AI2704" i="1"/>
  <c r="AD2730" i="1"/>
  <c r="AI2465" i="1"/>
  <c r="AJ2758" i="1"/>
  <c r="AJ2730" i="1"/>
  <c r="AE2466" i="1"/>
  <c r="AE2469" i="1"/>
  <c r="AE2465" i="1"/>
  <c r="AF2467" i="1"/>
  <c r="AJ2702" i="1"/>
  <c r="AE2318" i="1"/>
  <c r="AD2465" i="1"/>
  <c r="AC2469" i="1"/>
  <c r="AC2465" i="1"/>
  <c r="AF2466" i="1"/>
  <c r="AJ2703" i="1"/>
  <c r="AE2319" i="1"/>
  <c r="AJ2732" i="1"/>
  <c r="AD2701" i="1"/>
  <c r="AI2466" i="1"/>
  <c r="AC2468" i="1"/>
  <c r="AD2466" i="1"/>
  <c r="AH2467" i="1"/>
  <c r="AJ2757" i="1"/>
  <c r="AD2729" i="1"/>
  <c r="AD2467" i="1"/>
  <c r="AD2468" i="1"/>
  <c r="AH2468" i="1"/>
  <c r="AI2467" i="1"/>
  <c r="AE2467" i="1"/>
  <c r="AF2465" i="1"/>
  <c r="AF2469" i="1"/>
  <c r="AD2757" i="1"/>
  <c r="AD2704" i="1"/>
  <c r="AI2468" i="1"/>
  <c r="AJ2760" i="1"/>
  <c r="AE2320" i="1"/>
  <c r="AC2466" i="1"/>
  <c r="AI2469" i="1"/>
  <c r="AE2468" i="1"/>
  <c r="AD2469" i="1"/>
  <c r="AC2467" i="1"/>
  <c r="AJ2729" i="1"/>
  <c r="AD2731" i="1"/>
  <c r="AD2732" i="1"/>
  <c r="AJ2731" i="1"/>
  <c r="AJ2759" i="1"/>
  <c r="AD2760" i="1"/>
  <c r="AD2758" i="1"/>
  <c r="AH2466" i="1"/>
  <c r="AH2469" i="1"/>
  <c r="AH2465" i="1"/>
  <c r="AF2468" i="1"/>
  <c r="AJ2467" i="1"/>
  <c r="AG2467" i="1"/>
  <c r="AG2469" i="1"/>
  <c r="AJ2469" i="1"/>
  <c r="AG2465" i="1"/>
  <c r="AJ2468" i="1"/>
  <c r="AJ2466" i="1"/>
  <c r="AG2468" i="1"/>
  <c r="AG2466" i="1"/>
  <c r="AJ2465" i="1"/>
  <c r="AE1805" i="1"/>
  <c r="AC1807" i="1"/>
  <c r="AC1809" i="1"/>
  <c r="AE1802" i="1"/>
  <c r="AE1808" i="1"/>
  <c r="AC1808" i="1"/>
  <c r="AH1807" i="1"/>
  <c r="AH1809" i="1"/>
  <c r="AH1808" i="1"/>
  <c r="AE1803" i="1"/>
  <c r="AE1807" i="1"/>
  <c r="AE1809" i="1"/>
  <c r="AF2859" i="1"/>
  <c r="AE2858" i="1"/>
  <c r="AG2859" i="1"/>
  <c r="AE2028" i="1"/>
  <c r="AF2858" i="1"/>
  <c r="AE2860" i="1"/>
  <c r="AG2858" i="1"/>
  <c r="AF2860" i="1"/>
  <c r="AG2860" i="1"/>
  <c r="AE2859" i="1"/>
  <c r="AB2370" i="1"/>
  <c r="F5" i="9"/>
  <c r="AB2878" i="1"/>
  <c r="AB2896" i="1"/>
  <c r="AE2382" i="1"/>
  <c r="J6" i="9" s="1"/>
  <c r="AH2382" i="1"/>
  <c r="AC2382" i="1"/>
  <c r="AH2397" i="1"/>
  <c r="AH2392" i="1"/>
  <c r="AH2387" i="1"/>
  <c r="AH2371" i="1"/>
  <c r="AF2397" i="1"/>
  <c r="AF2392" i="1"/>
  <c r="AF2387" i="1"/>
  <c r="AE2371" i="1"/>
  <c r="J5" i="9" s="1"/>
  <c r="AH2013" i="1"/>
  <c r="AE2397" i="1"/>
  <c r="AE2392" i="1"/>
  <c r="J7" i="9" s="1"/>
  <c r="AE2387" i="1"/>
  <c r="AH2376" i="1"/>
  <c r="AE2013" i="1"/>
  <c r="AH1791" i="1"/>
  <c r="AD2397" i="1"/>
  <c r="AD2392" i="1"/>
  <c r="AD2387" i="1"/>
  <c r="AE2376" i="1"/>
  <c r="AE1791" i="1"/>
  <c r="AE2897" i="1"/>
  <c r="AE2366" i="1"/>
  <c r="J4" i="9" s="1"/>
  <c r="AH2897" i="1"/>
  <c r="AH2366" i="1"/>
  <c r="AC1791" i="1"/>
  <c r="AG2387" i="1"/>
  <c r="AG2392" i="1"/>
  <c r="AG2397" i="1"/>
  <c r="AC2897" i="1"/>
  <c r="AI2897" i="1"/>
  <c r="AF2897" i="1"/>
  <c r="AJ2897" i="1"/>
  <c r="AD2897" i="1"/>
  <c r="AG2897" i="1"/>
  <c r="AF2828" i="1"/>
  <c r="AF2829" i="1"/>
  <c r="AE2827" i="1"/>
  <c r="AH2829" i="1"/>
  <c r="AH2828" i="1"/>
  <c r="AF2830" i="1"/>
  <c r="AE2828" i="1"/>
  <c r="AH2830" i="1"/>
  <c r="AE2830" i="1"/>
  <c r="AE2829" i="1"/>
  <c r="AH2827" i="1"/>
  <c r="AF2827" i="1"/>
  <c r="AG2830" i="1"/>
  <c r="AC2827" i="1"/>
  <c r="AC2830" i="1"/>
  <c r="AI2828" i="1"/>
  <c r="AI2827" i="1"/>
  <c r="AC2828" i="1"/>
  <c r="AD2830" i="1"/>
  <c r="AG2829" i="1"/>
  <c r="AG2827" i="1"/>
  <c r="AC2829" i="1"/>
  <c r="AI2830" i="1"/>
  <c r="AG2828" i="1"/>
  <c r="AI2829" i="1"/>
  <c r="AD2829" i="1"/>
  <c r="AD2828" i="1"/>
  <c r="AJ2830" i="1"/>
  <c r="AD2827" i="1"/>
  <c r="AJ2829" i="1"/>
  <c r="AJ2827" i="1"/>
  <c r="AJ2828" i="1"/>
  <c r="AC2392" i="1"/>
  <c r="AC2376" i="1"/>
  <c r="AC2366" i="1"/>
  <c r="AC2387" i="1"/>
  <c r="AI2382" i="1"/>
  <c r="AF2366" i="1"/>
  <c r="AC2397" i="1"/>
  <c r="AC2371" i="1"/>
  <c r="AF2371" i="1"/>
  <c r="AI2376" i="1"/>
  <c r="AI2366" i="1"/>
  <c r="AI2397" i="1"/>
  <c r="AI2392" i="1"/>
  <c r="AF2376" i="1"/>
  <c r="AI2371" i="1"/>
  <c r="AF2382" i="1"/>
  <c r="AI2387" i="1"/>
  <c r="AD2376" i="1"/>
  <c r="AJ2397" i="1"/>
  <c r="AD2371" i="1"/>
  <c r="AJ2392" i="1"/>
  <c r="AG2366" i="1"/>
  <c r="AJ2371" i="1"/>
  <c r="AD2382" i="1"/>
  <c r="AJ2376" i="1"/>
  <c r="AJ2366" i="1"/>
  <c r="AJ2382" i="1"/>
  <c r="AJ2387" i="1"/>
  <c r="AD2366" i="1"/>
  <c r="AG2371" i="1"/>
  <c r="AG2376" i="1"/>
  <c r="AG2382" i="1"/>
  <c r="AB2375" i="1"/>
  <c r="F8" i="9"/>
  <c r="AB2391" i="1"/>
  <c r="F7" i="9"/>
  <c r="AB2817" i="1"/>
  <c r="AB2818" i="1"/>
  <c r="AB2885" i="1"/>
  <c r="AB2739" i="1"/>
  <c r="AB2930" i="1"/>
  <c r="AB2683" i="1"/>
  <c r="AB2669" i="1"/>
  <c r="AB2887" i="1"/>
  <c r="AB2933" i="1"/>
  <c r="AB2711" i="1"/>
  <c r="AB1658" i="1"/>
  <c r="AB2931" i="1"/>
  <c r="AB2889" i="1"/>
  <c r="AB2655" i="1"/>
  <c r="AB1286" i="1"/>
  <c r="AB1285" i="1"/>
  <c r="AB1288" i="1"/>
  <c r="AB1287" i="1"/>
  <c r="AB2932" i="1"/>
  <c r="AB1291" i="1"/>
  <c r="AE98" i="1"/>
  <c r="AE99" i="1"/>
  <c r="AJ2904" i="1"/>
  <c r="AC1404" i="1"/>
  <c r="AC1177" i="1"/>
  <c r="AH1047" i="1"/>
  <c r="AH1045" i="1"/>
  <c r="AE1180" i="1"/>
  <c r="AC1047" i="1"/>
  <c r="AC1045" i="1"/>
  <c r="AE975" i="1"/>
  <c r="AC1180" i="1"/>
  <c r="AH1048" i="1"/>
  <c r="AH1404" i="1"/>
  <c r="AH1177" i="1"/>
  <c r="AE1048" i="1"/>
  <c r="AE1404" i="1"/>
  <c r="AE1177" i="1"/>
  <c r="AC1048" i="1"/>
  <c r="AH1180" i="1"/>
  <c r="AH975" i="1"/>
  <c r="AC975" i="1"/>
  <c r="AE1045" i="1"/>
  <c r="AH724" i="1"/>
  <c r="AE112" i="1"/>
  <c r="AE1047" i="1"/>
  <c r="AE724" i="1"/>
  <c r="AC724" i="1"/>
  <c r="AH112" i="1"/>
  <c r="AH55" i="1"/>
  <c r="AH43" i="1"/>
  <c r="AH16" i="1"/>
  <c r="AH114" i="1"/>
  <c r="AE55" i="1"/>
  <c r="AE52" i="1"/>
  <c r="AE43" i="1"/>
  <c r="AE114" i="1"/>
  <c r="AH54" i="1"/>
  <c r="AH51" i="1"/>
  <c r="AH42" i="1"/>
  <c r="AH39" i="1"/>
  <c r="AH15" i="1"/>
  <c r="AE54" i="1"/>
  <c r="AE51" i="1"/>
  <c r="AE42" i="1"/>
  <c r="AE39" i="1"/>
  <c r="AE15" i="1"/>
  <c r="AH53" i="1"/>
  <c r="AH50" i="1"/>
  <c r="AH38" i="1"/>
  <c r="AE53" i="1"/>
  <c r="AE50" i="1"/>
  <c r="AE38" i="1"/>
  <c r="AH52" i="1"/>
  <c r="AE16" i="1"/>
  <c r="AE2685" i="1"/>
  <c r="AH2876" i="1"/>
  <c r="AH2715" i="1"/>
  <c r="AH2705" i="1"/>
  <c r="AE2847" i="1"/>
  <c r="AH2708" i="1"/>
  <c r="AH2738" i="1"/>
  <c r="AH2678" i="1"/>
  <c r="AE2710" i="1"/>
  <c r="AH2851" i="1"/>
  <c r="AH2685" i="1"/>
  <c r="AH2874" i="1"/>
  <c r="AE2841" i="1"/>
  <c r="AE2733" i="1"/>
  <c r="AE2705" i="1"/>
  <c r="AH2847" i="1"/>
  <c r="AE2708" i="1"/>
  <c r="AE2738" i="1"/>
  <c r="AE2678" i="1"/>
  <c r="AH2710" i="1"/>
  <c r="AE2851" i="1"/>
  <c r="AH2837" i="1"/>
  <c r="AH2741" i="1"/>
  <c r="AE2874" i="1"/>
  <c r="AH2841" i="1"/>
  <c r="AH2733" i="1"/>
  <c r="AE2849" i="1"/>
  <c r="AE2680" i="1"/>
  <c r="AH2839" i="1"/>
  <c r="AH2845" i="1"/>
  <c r="AH2872" i="1"/>
  <c r="AE2741" i="1"/>
  <c r="AE2736" i="1"/>
  <c r="AE2677" i="1"/>
  <c r="AH2849" i="1"/>
  <c r="AH2680" i="1"/>
  <c r="AE2839" i="1"/>
  <c r="AE2845" i="1"/>
  <c r="AE2872" i="1"/>
  <c r="AH2736" i="1"/>
  <c r="AH2677" i="1"/>
  <c r="AE2706" i="1"/>
  <c r="AE2682" i="1"/>
  <c r="AE2843" i="1"/>
  <c r="AE2734" i="1"/>
  <c r="AE2713" i="1"/>
  <c r="AE2876" i="1"/>
  <c r="AH2706" i="1"/>
  <c r="AH2682" i="1"/>
  <c r="AH2843" i="1"/>
  <c r="AH2734" i="1"/>
  <c r="AH2713" i="1"/>
  <c r="AE2837" i="1"/>
  <c r="AE2853" i="1"/>
  <c r="AH2853" i="1"/>
  <c r="AI2918" i="1"/>
  <c r="AI2908" i="1"/>
  <c r="AI2942" i="1"/>
  <c r="AH2899" i="1"/>
  <c r="AE2908" i="1"/>
  <c r="AH2903" i="1"/>
  <c r="AH2921" i="1"/>
  <c r="AI2936" i="1"/>
  <c r="AI2919" i="1"/>
  <c r="AE2928" i="1"/>
  <c r="AE2900" i="1"/>
  <c r="AE2918" i="1"/>
  <c r="AE2936" i="1"/>
  <c r="AE2901" i="1"/>
  <c r="AE2909" i="1"/>
  <c r="AI2929" i="1"/>
  <c r="AH2928" i="1"/>
  <c r="AH2900" i="1"/>
  <c r="AH2918" i="1"/>
  <c r="AH2936" i="1"/>
  <c r="AH2901" i="1"/>
  <c r="AE2919" i="1"/>
  <c r="AE2937" i="1"/>
  <c r="AH2909" i="1"/>
  <c r="AI2921" i="1"/>
  <c r="AI2909" i="1"/>
  <c r="AI2920" i="1"/>
  <c r="AI2937" i="1"/>
  <c r="AH2929" i="1"/>
  <c r="AE2924" i="1"/>
  <c r="AE2942" i="1"/>
  <c r="AH2919" i="1"/>
  <c r="AH2937" i="1"/>
  <c r="AH2902" i="1"/>
  <c r="AH2920" i="1"/>
  <c r="AI2925" i="1"/>
  <c r="AI2943" i="1"/>
  <c r="AE2929" i="1"/>
  <c r="AI2928" i="1"/>
  <c r="AH2924" i="1"/>
  <c r="AH2942" i="1"/>
  <c r="AE2925" i="1"/>
  <c r="AE2943" i="1"/>
  <c r="AE2902" i="1"/>
  <c r="AE2920" i="1"/>
  <c r="AI2924" i="1"/>
  <c r="AE2899" i="1"/>
  <c r="AH2925" i="1"/>
  <c r="AH2943" i="1"/>
  <c r="AH2908" i="1"/>
  <c r="AE2903" i="1"/>
  <c r="AE2921" i="1"/>
  <c r="AJ2909" i="1"/>
  <c r="AI2902" i="1"/>
  <c r="AJ2937" i="1"/>
  <c r="AJ2919" i="1"/>
  <c r="AC2925" i="1"/>
  <c r="AI2900" i="1"/>
  <c r="AC2943" i="1"/>
  <c r="AF2921" i="1"/>
  <c r="AC2909" i="1"/>
  <c r="AJ2908" i="1"/>
  <c r="AJ2918" i="1"/>
  <c r="AF2925" i="1"/>
  <c r="AF2924" i="1"/>
  <c r="AF2909" i="1"/>
  <c r="AC2929" i="1"/>
  <c r="AJ2942" i="1"/>
  <c r="AJ2929" i="1"/>
  <c r="AI2903" i="1"/>
  <c r="AC2902" i="1"/>
  <c r="AJ2928" i="1"/>
  <c r="AJ2936" i="1"/>
  <c r="AC2936" i="1"/>
  <c r="AE2898" i="1"/>
  <c r="AC2899" i="1"/>
  <c r="AF2937" i="1"/>
  <c r="AC2924" i="1"/>
  <c r="AF2943" i="1"/>
  <c r="AC2900" i="1"/>
  <c r="AC2937" i="1"/>
  <c r="AI2901" i="1"/>
  <c r="AF2929" i="1"/>
  <c r="AJ2920" i="1"/>
  <c r="AC2920" i="1"/>
  <c r="AG2920" i="1"/>
  <c r="AF2918" i="1"/>
  <c r="AC2901" i="1"/>
  <c r="AJ2921" i="1"/>
  <c r="AF2908" i="1"/>
  <c r="AI2898" i="1"/>
  <c r="AC2918" i="1"/>
  <c r="AF2942" i="1"/>
  <c r="AF2919" i="1"/>
  <c r="AF2920" i="1"/>
  <c r="AF2928" i="1"/>
  <c r="AJ2925" i="1"/>
  <c r="AF2936" i="1"/>
  <c r="AC2928" i="1"/>
  <c r="AC2921" i="1"/>
  <c r="AJ2924" i="1"/>
  <c r="AC2919" i="1"/>
  <c r="AC2908" i="1"/>
  <c r="AJ2943" i="1"/>
  <c r="AC2942" i="1"/>
  <c r="AI2899" i="1"/>
  <c r="AC2903" i="1"/>
  <c r="AH2898" i="1"/>
  <c r="AD2920" i="1"/>
  <c r="AD2937" i="1"/>
  <c r="AF2898" i="1"/>
  <c r="AF2900" i="1"/>
  <c r="AG2918" i="1"/>
  <c r="AJ2901" i="1"/>
  <c r="AC2898" i="1"/>
  <c r="AG2928" i="1"/>
  <c r="AJ2899" i="1"/>
  <c r="AD2919" i="1"/>
  <c r="AG2919" i="1"/>
  <c r="AJ2903" i="1"/>
  <c r="AD2918" i="1"/>
  <c r="AG2921" i="1"/>
  <c r="AD2909" i="1"/>
  <c r="AJ2902" i="1"/>
  <c r="AJ2900" i="1"/>
  <c r="AG2937" i="1"/>
  <c r="AJ2898" i="1"/>
  <c r="AG2909" i="1"/>
  <c r="AG2929" i="1"/>
  <c r="AG2908" i="1"/>
  <c r="AD2924" i="1"/>
  <c r="AD2925" i="1"/>
  <c r="AG2936" i="1"/>
  <c r="AD2921" i="1"/>
  <c r="AD2942" i="1"/>
  <c r="AD2936" i="1"/>
  <c r="AG2924" i="1"/>
  <c r="AD2899" i="1"/>
  <c r="AD2928" i="1"/>
  <c r="AD2900" i="1"/>
  <c r="AG2942" i="1"/>
  <c r="AG2943" i="1"/>
  <c r="AD2943" i="1"/>
  <c r="AD2929" i="1"/>
  <c r="AF2899" i="1"/>
  <c r="AG2925" i="1"/>
  <c r="AD2908" i="1"/>
  <c r="AG2898" i="1"/>
  <c r="AD2898" i="1"/>
  <c r="AG2899" i="1"/>
  <c r="AG2900" i="1"/>
  <c r="AH2664" i="1"/>
  <c r="AH2671" i="1"/>
  <c r="AF2680" i="1"/>
  <c r="AE2654" i="1"/>
  <c r="AE2663" i="1"/>
  <c r="AI2663" i="1"/>
  <c r="AI2664" i="1"/>
  <c r="AI2668" i="1"/>
  <c r="AF2847" i="1"/>
  <c r="AE2649" i="1"/>
  <c r="AH2833" i="1"/>
  <c r="AF2733" i="1"/>
  <c r="AE2831" i="1"/>
  <c r="AF2841" i="1"/>
  <c r="AF2853" i="1"/>
  <c r="AF2876" i="1"/>
  <c r="AH2657" i="1"/>
  <c r="AH2666" i="1"/>
  <c r="AF2713" i="1"/>
  <c r="AI2835" i="1"/>
  <c r="AI2833" i="1"/>
  <c r="AI2671" i="1"/>
  <c r="AH2649" i="1"/>
  <c r="AE2833" i="1"/>
  <c r="AH2831" i="1"/>
  <c r="AE2657" i="1"/>
  <c r="AE2666" i="1"/>
  <c r="AI2654" i="1"/>
  <c r="AI2650" i="1"/>
  <c r="AF2839" i="1"/>
  <c r="AF2851" i="1"/>
  <c r="AH2652" i="1"/>
  <c r="AF2736" i="1"/>
  <c r="AF2738" i="1"/>
  <c r="AF2710" i="1"/>
  <c r="AE2650" i="1"/>
  <c r="AE2668" i="1"/>
  <c r="AF2677" i="1"/>
  <c r="AF2845" i="1"/>
  <c r="AF2708" i="1"/>
  <c r="AF2741" i="1"/>
  <c r="AE2835" i="1"/>
  <c r="AI2657" i="1"/>
  <c r="AI2831" i="1"/>
  <c r="AE2652" i="1"/>
  <c r="AH2650" i="1"/>
  <c r="AH2668" i="1"/>
  <c r="AF2678" i="1"/>
  <c r="AF2706" i="1"/>
  <c r="AF2734" i="1"/>
  <c r="AH2835" i="1"/>
  <c r="AI2652" i="1"/>
  <c r="AI2666" i="1"/>
  <c r="AI2649" i="1"/>
  <c r="AF2843" i="1"/>
  <c r="AE2664" i="1"/>
  <c r="AF2874" i="1"/>
  <c r="AF2682" i="1"/>
  <c r="AE2671" i="1"/>
  <c r="AF2705" i="1"/>
  <c r="AF2837" i="1"/>
  <c r="AF2849" i="1"/>
  <c r="AF2872" i="1"/>
  <c r="AH2654" i="1"/>
  <c r="AH2663" i="1"/>
  <c r="AF2685" i="1"/>
  <c r="AJ2841" i="1"/>
  <c r="AI2874" i="1"/>
  <c r="AC2713" i="1"/>
  <c r="AC2851" i="1"/>
  <c r="AC2678" i="1"/>
  <c r="AJ2652" i="1"/>
  <c r="AG2741" i="1"/>
  <c r="AC2874" i="1"/>
  <c r="AC2872" i="1"/>
  <c r="AC2733" i="1"/>
  <c r="AD2652" i="1"/>
  <c r="AF2663" i="1"/>
  <c r="AJ2831" i="1"/>
  <c r="AJ2657" i="1"/>
  <c r="AG2841" i="1"/>
  <c r="AJ2649" i="1"/>
  <c r="AD2831" i="1"/>
  <c r="AF2835" i="1"/>
  <c r="AC2843" i="1"/>
  <c r="AJ2671" i="1"/>
  <c r="AG2837" i="1"/>
  <c r="AI2713" i="1"/>
  <c r="AI2851" i="1"/>
  <c r="AF2664" i="1"/>
  <c r="AD2678" i="1"/>
  <c r="AC2837" i="1"/>
  <c r="AD2680" i="1"/>
  <c r="AI2677" i="1"/>
  <c r="AJ2666" i="1"/>
  <c r="AG2677" i="1"/>
  <c r="AG2851" i="1"/>
  <c r="AI2738" i="1"/>
  <c r="AJ2835" i="1"/>
  <c r="AD2849" i="1"/>
  <c r="AJ2705" i="1"/>
  <c r="AC2708" i="1"/>
  <c r="AC2831" i="1"/>
  <c r="AG2733" i="1"/>
  <c r="AC2835" i="1"/>
  <c r="AC2841" i="1"/>
  <c r="AF2650" i="1"/>
  <c r="AJ2654" i="1"/>
  <c r="AF2654" i="1"/>
  <c r="AI2685" i="1"/>
  <c r="AC2654" i="1"/>
  <c r="AG2874" i="1"/>
  <c r="AI2845" i="1"/>
  <c r="AC2657" i="1"/>
  <c r="AJ2847" i="1"/>
  <c r="AI2736" i="1"/>
  <c r="AC2706" i="1"/>
  <c r="AI2682" i="1"/>
  <c r="AI2843" i="1"/>
  <c r="AJ2668" i="1"/>
  <c r="AG2710" i="1"/>
  <c r="AG2839" i="1"/>
  <c r="AC2666" i="1"/>
  <c r="AC2847" i="1"/>
  <c r="AC2741" i="1"/>
  <c r="AC2663" i="1"/>
  <c r="AG2713" i="1"/>
  <c r="AI2839" i="1"/>
  <c r="AJ2738" i="1"/>
  <c r="AJ2664" i="1"/>
  <c r="AJ2833" i="1"/>
  <c r="AJ2734" i="1"/>
  <c r="AC2849" i="1"/>
  <c r="AJ2685" i="1"/>
  <c r="AI2876" i="1"/>
  <c r="AG2705" i="1"/>
  <c r="AI2853" i="1"/>
  <c r="AC2671" i="1"/>
  <c r="AC2845" i="1"/>
  <c r="AI2710" i="1"/>
  <c r="AI2680" i="1"/>
  <c r="AF2671" i="1"/>
  <c r="AC2664" i="1"/>
  <c r="AG2734" i="1"/>
  <c r="AG2708" i="1"/>
  <c r="AG2738" i="1"/>
  <c r="AI2837" i="1"/>
  <c r="AC2839" i="1"/>
  <c r="AF2668" i="1"/>
  <c r="AI2733" i="1"/>
  <c r="AG2876" i="1"/>
  <c r="AG2847" i="1"/>
  <c r="AJ2843" i="1"/>
  <c r="AD2654" i="1"/>
  <c r="AC2853" i="1"/>
  <c r="AC2649" i="1"/>
  <c r="AC2685" i="1"/>
  <c r="AC2652" i="1"/>
  <c r="AG2680" i="1"/>
  <c r="AC2710" i="1"/>
  <c r="AI2706" i="1"/>
  <c r="AI2841" i="1"/>
  <c r="AG2685" i="1"/>
  <c r="AF2657" i="1"/>
  <c r="AF2831" i="1"/>
  <c r="AG2706" i="1"/>
  <c r="AJ2663" i="1"/>
  <c r="AG2845" i="1"/>
  <c r="AG2736" i="1"/>
  <c r="AI2734" i="1"/>
  <c r="AD2851" i="1"/>
  <c r="AF2652" i="1"/>
  <c r="AF2833" i="1"/>
  <c r="AC2738" i="1"/>
  <c r="AC2876" i="1"/>
  <c r="AI2849" i="1"/>
  <c r="AJ2837" i="1"/>
  <c r="AI2708" i="1"/>
  <c r="AI2847" i="1"/>
  <c r="AD2874" i="1"/>
  <c r="AC2677" i="1"/>
  <c r="AC2736" i="1"/>
  <c r="AJ2650" i="1"/>
  <c r="AG2872" i="1"/>
  <c r="AG2682" i="1"/>
  <c r="AG2843" i="1"/>
  <c r="AJ2876" i="1"/>
  <c r="AD2666" i="1"/>
  <c r="AD2664" i="1"/>
  <c r="AC2833" i="1"/>
  <c r="AI2705" i="1"/>
  <c r="AG2678" i="1"/>
  <c r="AC2680" i="1"/>
  <c r="AF2649" i="1"/>
  <c r="AG2853" i="1"/>
  <c r="AF2666" i="1"/>
  <c r="AI2872" i="1"/>
  <c r="AJ2733" i="1"/>
  <c r="AC2650" i="1"/>
  <c r="AC2734" i="1"/>
  <c r="AC2668" i="1"/>
  <c r="AI2741" i="1"/>
  <c r="AC2682" i="1"/>
  <c r="AI2678" i="1"/>
  <c r="AJ2682" i="1"/>
  <c r="AC2705" i="1"/>
  <c r="AG2849" i="1"/>
  <c r="AJ2874" i="1"/>
  <c r="AD2741" i="1"/>
  <c r="AD2837" i="1"/>
  <c r="AD2845" i="1"/>
  <c r="AD2710" i="1"/>
  <c r="AG2664" i="1"/>
  <c r="AJ2849" i="1"/>
  <c r="AD2685" i="1"/>
  <c r="AJ2680" i="1"/>
  <c r="AG2671" i="1"/>
  <c r="AG2649" i="1"/>
  <c r="AG2652" i="1"/>
  <c r="AD2708" i="1"/>
  <c r="AD2736" i="1"/>
  <c r="AJ2839" i="1"/>
  <c r="AD2733" i="1"/>
  <c r="AJ2736" i="1"/>
  <c r="AD2847" i="1"/>
  <c r="AG2657" i="1"/>
  <c r="AD2835" i="1"/>
  <c r="AD2649" i="1"/>
  <c r="AD2876" i="1"/>
  <c r="AD2682" i="1"/>
  <c r="AD2668" i="1"/>
  <c r="AD2657" i="1"/>
  <c r="AJ2715" i="1"/>
  <c r="AD2677" i="1"/>
  <c r="AJ2678" i="1"/>
  <c r="AG2666" i="1"/>
  <c r="AG2663" i="1"/>
  <c r="AJ2677" i="1"/>
  <c r="AJ2872" i="1"/>
  <c r="AD2738" i="1"/>
  <c r="AD2705" i="1"/>
  <c r="AD2734" i="1"/>
  <c r="AD2839" i="1"/>
  <c r="AJ2851" i="1"/>
  <c r="AD2687" i="1"/>
  <c r="AJ2710" i="1"/>
  <c r="AD2663" i="1"/>
  <c r="AG2835" i="1"/>
  <c r="AJ2708" i="1"/>
  <c r="AG2668" i="1"/>
  <c r="AG2654" i="1"/>
  <c r="AJ2713" i="1"/>
  <c r="AD2843" i="1"/>
  <c r="AD2841" i="1"/>
  <c r="AD2853" i="1"/>
  <c r="AG2831" i="1"/>
  <c r="AD2713" i="1"/>
  <c r="AJ2853" i="1"/>
  <c r="AD2833" i="1"/>
  <c r="AD2650" i="1"/>
  <c r="AJ2845" i="1"/>
  <c r="AD2872" i="1"/>
  <c r="AJ2741" i="1"/>
  <c r="AD2706" i="1"/>
  <c r="AG2650" i="1"/>
  <c r="AJ2706" i="1"/>
  <c r="AD2671" i="1"/>
  <c r="AG2833" i="1"/>
  <c r="AG2464" i="1"/>
  <c r="AC114" i="1"/>
  <c r="G317" i="9"/>
  <c r="G167" i="9"/>
  <c r="P167" i="9"/>
  <c r="M167" i="9"/>
  <c r="J167" i="9"/>
  <c r="F317" i="9"/>
  <c r="I167" i="9"/>
  <c r="K167" i="9" s="1"/>
  <c r="O167" i="9"/>
  <c r="Q167" i="9" s="1"/>
  <c r="F167" i="9"/>
  <c r="H167" i="9" s="1"/>
  <c r="L167" i="9"/>
  <c r="N167" i="9" s="1"/>
  <c r="AB2757" i="1" l="1"/>
  <c r="AB2827" i="1"/>
  <c r="AB2702" i="1"/>
  <c r="AB2094" i="1"/>
  <c r="AB2095" i="1"/>
  <c r="AJ1856" i="1"/>
  <c r="AJ1857" i="1"/>
  <c r="AJ1858" i="1"/>
  <c r="AE2673" i="1"/>
  <c r="AC2941" i="1"/>
  <c r="AH2904" i="1"/>
  <c r="AD2464" i="1"/>
  <c r="AE48" i="1"/>
  <c r="AB1809" i="1"/>
  <c r="AB2467" i="1"/>
  <c r="AB2465" i="1"/>
  <c r="AB2829" i="1"/>
  <c r="AB2468" i="1"/>
  <c r="AB2732" i="1"/>
  <c r="AB1975" i="1"/>
  <c r="AI2464" i="1"/>
  <c r="AG2659" i="1"/>
  <c r="AJ2464" i="1"/>
  <c r="AG2743" i="1"/>
  <c r="AG2715" i="1"/>
  <c r="AI2715" i="1"/>
  <c r="AG2470" i="1"/>
  <c r="AC2915" i="1"/>
  <c r="AE2940" i="1"/>
  <c r="AC2715" i="1"/>
  <c r="AD2940" i="1"/>
  <c r="AE2904" i="1"/>
  <c r="AE2914" i="1"/>
  <c r="AB2876" i="1"/>
  <c r="AB2897" i="1"/>
  <c r="AI2470" i="1"/>
  <c r="AD2743" i="1"/>
  <c r="AD2659" i="1"/>
  <c r="AF2673" i="1"/>
  <c r="AH2659" i="1"/>
  <c r="AH2470" i="1"/>
  <c r="AH2915" i="1"/>
  <c r="AD2915" i="1"/>
  <c r="AB2942" i="1"/>
  <c r="AI2905" i="1"/>
  <c r="AH2905" i="1"/>
  <c r="AI2940" i="1"/>
  <c r="AB443" i="1"/>
  <c r="AB2901" i="1"/>
  <c r="AD2673" i="1"/>
  <c r="AD2470" i="1"/>
  <c r="AJ2743" i="1"/>
  <c r="AJ2687" i="1"/>
  <c r="AC2687" i="1"/>
  <c r="AF2659" i="1"/>
  <c r="AI2687" i="1"/>
  <c r="AC2659" i="1"/>
  <c r="AI2659" i="1"/>
  <c r="AG2914" i="1"/>
  <c r="AJ2915" i="1"/>
  <c r="AF2914" i="1"/>
  <c r="AJ2941" i="1"/>
  <c r="AE2905" i="1"/>
  <c r="AH2687" i="1"/>
  <c r="AB114" i="1"/>
  <c r="AB2839" i="1"/>
  <c r="AJ2470" i="1"/>
  <c r="AG2673" i="1"/>
  <c r="AF2470" i="1"/>
  <c r="AD2715" i="1"/>
  <c r="AB2833" i="1"/>
  <c r="AJ2659" i="1"/>
  <c r="AG2687" i="1"/>
  <c r="AF2687" i="1"/>
  <c r="AE2659" i="1"/>
  <c r="AH2673" i="1"/>
  <c r="AD2941" i="1"/>
  <c r="AG2940" i="1"/>
  <c r="AJ2905" i="1"/>
  <c r="AJ2940" i="1"/>
  <c r="AF2915" i="1"/>
  <c r="AG2941" i="1"/>
  <c r="AI2941" i="1"/>
  <c r="AE2915" i="1"/>
  <c r="AI2915" i="1"/>
  <c r="AH2464" i="1"/>
  <c r="AE2743" i="1"/>
  <c r="AE2687" i="1"/>
  <c r="AH48" i="1"/>
  <c r="AE49" i="1"/>
  <c r="AE2470" i="1"/>
  <c r="AB2466" i="1"/>
  <c r="AG2915" i="1"/>
  <c r="AC2904" i="1"/>
  <c r="AC2940" i="1"/>
  <c r="AF2941" i="1"/>
  <c r="AJ2914" i="1"/>
  <c r="AI2914" i="1"/>
  <c r="AE2464" i="1"/>
  <c r="AB2382" i="1"/>
  <c r="I6" i="9"/>
  <c r="K6" i="9" s="1"/>
  <c r="AB1808" i="1"/>
  <c r="AB2730" i="1"/>
  <c r="AB2096" i="1"/>
  <c r="H4" i="9"/>
  <c r="AE2383" i="1"/>
  <c r="M6" i="9" s="1"/>
  <c r="AH2383" i="1"/>
  <c r="AC2383" i="1"/>
  <c r="AH2377" i="1"/>
  <c r="AE2014" i="1"/>
  <c r="AE1792" i="1"/>
  <c r="AH2398" i="1"/>
  <c r="AE2377" i="1"/>
  <c r="AC1792" i="1"/>
  <c r="AH2367" i="1"/>
  <c r="AH2388" i="1"/>
  <c r="AH2372" i="1"/>
  <c r="AE2367" i="1"/>
  <c r="M4" i="9" s="1"/>
  <c r="AE2398" i="1"/>
  <c r="AE2393" i="1"/>
  <c r="M7" i="9" s="1"/>
  <c r="AE2388" i="1"/>
  <c r="AE2372" i="1"/>
  <c r="M5" i="9" s="1"/>
  <c r="AH2014" i="1"/>
  <c r="AH1792" i="1"/>
  <c r="AH2393" i="1"/>
  <c r="AE2821" i="1"/>
  <c r="AE2819" i="1"/>
  <c r="AF2819" i="1"/>
  <c r="AF2821" i="1"/>
  <c r="AH2824" i="1"/>
  <c r="AE2824" i="1"/>
  <c r="AH2819" i="1"/>
  <c r="AE2826" i="1"/>
  <c r="AF2824" i="1"/>
  <c r="AH2826" i="1"/>
  <c r="AH2821" i="1"/>
  <c r="AF2826" i="1"/>
  <c r="AC2819" i="1"/>
  <c r="AI2824" i="1"/>
  <c r="AG2821" i="1"/>
  <c r="AC2826" i="1"/>
  <c r="AI2821" i="1"/>
  <c r="AG2824" i="1"/>
  <c r="AC2824" i="1"/>
  <c r="AI2826" i="1"/>
  <c r="AG2826" i="1"/>
  <c r="AI2819" i="1"/>
  <c r="AC2821" i="1"/>
  <c r="AG2819" i="1"/>
  <c r="AJ2824" i="1"/>
  <c r="AJ2826" i="1"/>
  <c r="AD2819" i="1"/>
  <c r="AJ2821" i="1"/>
  <c r="AJ2819" i="1"/>
  <c r="AD2821" i="1"/>
  <c r="AD2826" i="1"/>
  <c r="AD2824" i="1"/>
  <c r="AI2388" i="1"/>
  <c r="AI2377" i="1"/>
  <c r="AI2393" i="1"/>
  <c r="AC2388" i="1"/>
  <c r="AC2393" i="1"/>
  <c r="AF2367" i="1"/>
  <c r="AI2367" i="1"/>
  <c r="AF2398" i="1"/>
  <c r="AF2372" i="1"/>
  <c r="AC2372" i="1"/>
  <c r="AI2383" i="1"/>
  <c r="AC2398" i="1"/>
  <c r="AC2377" i="1"/>
  <c r="AF2377" i="1"/>
  <c r="AF2388" i="1"/>
  <c r="AC2367" i="1"/>
  <c r="AI2372" i="1"/>
  <c r="AF2383" i="1"/>
  <c r="AI2398" i="1"/>
  <c r="AF2393" i="1"/>
  <c r="AG2383" i="1"/>
  <c r="AG2367" i="1"/>
  <c r="AJ2383" i="1"/>
  <c r="AJ2377" i="1"/>
  <c r="AD2393" i="1"/>
  <c r="AD2367" i="1"/>
  <c r="AJ2398" i="1"/>
  <c r="AD2377" i="1"/>
  <c r="AG2393" i="1"/>
  <c r="AJ2372" i="1"/>
  <c r="AG2388" i="1"/>
  <c r="AJ2388" i="1"/>
  <c r="AG2372" i="1"/>
  <c r="AD2383" i="1"/>
  <c r="AG2377" i="1"/>
  <c r="AD2388" i="1"/>
  <c r="AG2398" i="1"/>
  <c r="AJ2367" i="1"/>
  <c r="AD2372" i="1"/>
  <c r="AD2398" i="1"/>
  <c r="AJ2393" i="1"/>
  <c r="AB2387" i="1"/>
  <c r="AB2828" i="1"/>
  <c r="AB2469" i="1"/>
  <c r="AB2703" i="1"/>
  <c r="AB2759" i="1"/>
  <c r="AB1972" i="1"/>
  <c r="AE2005" i="1"/>
  <c r="AE2002" i="1"/>
  <c r="AE1995" i="1"/>
  <c r="AD2960" i="1"/>
  <c r="AJ2957" i="1"/>
  <c r="AC2959" i="1"/>
  <c r="AE2959" i="1"/>
  <c r="AE2958" i="1"/>
  <c r="AI2959" i="1"/>
  <c r="AI2958" i="1"/>
  <c r="AC2960" i="1"/>
  <c r="AJ2960" i="1"/>
  <c r="AD2957" i="1"/>
  <c r="AJ2959" i="1"/>
  <c r="AI2957" i="1"/>
  <c r="AD2958" i="1"/>
  <c r="AE2960" i="1"/>
  <c r="AH2960" i="1"/>
  <c r="AH2958" i="1"/>
  <c r="AH2959" i="1"/>
  <c r="AH2957" i="1"/>
  <c r="AI2960" i="1"/>
  <c r="AJ2958" i="1"/>
  <c r="AE2957" i="1"/>
  <c r="AD2959" i="1"/>
  <c r="AC2958" i="1"/>
  <c r="AF2957" i="1"/>
  <c r="AF2959" i="1"/>
  <c r="AI2956" i="1"/>
  <c r="AC2957" i="1"/>
  <c r="AH2956" i="1"/>
  <c r="AE2956" i="1"/>
  <c r="AF2960" i="1"/>
  <c r="AJ2956" i="1"/>
  <c r="AD2956" i="1"/>
  <c r="AF2958" i="1"/>
  <c r="AG2958" i="1"/>
  <c r="AG2957" i="1"/>
  <c r="AF2956" i="1"/>
  <c r="AG2960" i="1"/>
  <c r="AC2956" i="1"/>
  <c r="AG2959" i="1"/>
  <c r="AG2956" i="1"/>
  <c r="AH2107" i="1"/>
  <c r="AE2082" i="1"/>
  <c r="AE2049" i="1"/>
  <c r="AE2035" i="1"/>
  <c r="AE1973" i="1"/>
  <c r="AH1164" i="1"/>
  <c r="AH983" i="1"/>
  <c r="AH898" i="1"/>
  <c r="AE855" i="1"/>
  <c r="AE815" i="1"/>
  <c r="AC794" i="1"/>
  <c r="AE632" i="1"/>
  <c r="AE587" i="1"/>
  <c r="AE564" i="1"/>
  <c r="AE467" i="1"/>
  <c r="AC352" i="1"/>
  <c r="AC324" i="1"/>
  <c r="AC1970" i="1"/>
  <c r="AE982" i="1"/>
  <c r="AE2107" i="1"/>
  <c r="AC1973" i="1"/>
  <c r="AE1164" i="1"/>
  <c r="AE983" i="1"/>
  <c r="AE898" i="1"/>
  <c r="AC855" i="1"/>
  <c r="AC815" i="1"/>
  <c r="AH793" i="1"/>
  <c r="AC632" i="1"/>
  <c r="AC587" i="1"/>
  <c r="AC564" i="1"/>
  <c r="AC467" i="1"/>
  <c r="AE7" i="1"/>
  <c r="AH1795" i="1"/>
  <c r="AC814" i="1"/>
  <c r="AC466" i="1"/>
  <c r="AH352" i="1"/>
  <c r="AE2079" i="1"/>
  <c r="AE2064" i="1"/>
  <c r="AE2055" i="1"/>
  <c r="AE2047" i="1"/>
  <c r="AE2041" i="1"/>
  <c r="AH1976" i="1"/>
  <c r="AH1970" i="1"/>
  <c r="AC1164" i="1"/>
  <c r="AC983" i="1"/>
  <c r="AC898" i="1"/>
  <c r="AH856" i="1"/>
  <c r="AH814" i="1"/>
  <c r="AE793" i="1"/>
  <c r="AH634" i="1"/>
  <c r="AH631" i="1"/>
  <c r="AE530" i="1"/>
  <c r="AH469" i="1"/>
  <c r="AH466" i="1"/>
  <c r="AE453" i="1"/>
  <c r="AC1976" i="1"/>
  <c r="AE899" i="1"/>
  <c r="AH794" i="1"/>
  <c r="AC631" i="1"/>
  <c r="AE522" i="1"/>
  <c r="AC469" i="1"/>
  <c r="AH324" i="1"/>
  <c r="AE2046" i="1"/>
  <c r="AE1976" i="1"/>
  <c r="AE1970" i="1"/>
  <c r="AH1163" i="1"/>
  <c r="AH982" i="1"/>
  <c r="AH899" i="1"/>
  <c r="AE856" i="1"/>
  <c r="AE814" i="1"/>
  <c r="AC793" i="1"/>
  <c r="AE634" i="1"/>
  <c r="AE631" i="1"/>
  <c r="AH522" i="1"/>
  <c r="AE469" i="1"/>
  <c r="AE466" i="1"/>
  <c r="AC453" i="1"/>
  <c r="AC634" i="1"/>
  <c r="AE2100" i="1"/>
  <c r="AE2044" i="1"/>
  <c r="AH1973" i="1"/>
  <c r="AE1795" i="1"/>
  <c r="AC1163" i="1"/>
  <c r="AC982" i="1"/>
  <c r="AC899" i="1"/>
  <c r="AH855" i="1"/>
  <c r="AH815" i="1"/>
  <c r="AE794" i="1"/>
  <c r="AH632" i="1"/>
  <c r="AH587" i="1"/>
  <c r="AH564" i="1"/>
  <c r="AH467" i="1"/>
  <c r="AE352" i="1"/>
  <c r="AE324" i="1"/>
  <c r="AE2051" i="1"/>
  <c r="AE1163" i="1"/>
  <c r="AC856" i="1"/>
  <c r="AC522" i="1"/>
  <c r="AC1795" i="1"/>
  <c r="AH7" i="1"/>
  <c r="AE2059" i="1"/>
  <c r="AE2026" i="1"/>
  <c r="AE2065" i="1"/>
  <c r="AE2040" i="1"/>
  <c r="AH2756" i="1"/>
  <c r="AE2749" i="1"/>
  <c r="AE2775" i="1"/>
  <c r="AE2728" i="1"/>
  <c r="AE2700" i="1"/>
  <c r="AE2778" i="1"/>
  <c r="AH2693" i="1"/>
  <c r="AH2728" i="1"/>
  <c r="AF2700" i="1"/>
  <c r="AF2728" i="1"/>
  <c r="AF2756" i="1"/>
  <c r="AE2721" i="1"/>
  <c r="AE2726" i="1"/>
  <c r="AH2698" i="1"/>
  <c r="AH2749" i="1"/>
  <c r="AF2771" i="1"/>
  <c r="AF2774" i="1"/>
  <c r="AE2773" i="1"/>
  <c r="AE2751" i="1"/>
  <c r="AE2771" i="1"/>
  <c r="AE2754" i="1"/>
  <c r="AH2721" i="1"/>
  <c r="AH2695" i="1"/>
  <c r="AF2776" i="1"/>
  <c r="AF2772" i="1"/>
  <c r="AF2749" i="1"/>
  <c r="AF2773" i="1"/>
  <c r="AF2775" i="1"/>
  <c r="AE2695" i="1"/>
  <c r="AE2774" i="1"/>
  <c r="AE2693" i="1"/>
  <c r="AE2783" i="1"/>
  <c r="AE2756" i="1"/>
  <c r="AH2754" i="1"/>
  <c r="AH2726" i="1"/>
  <c r="AF2894" i="1"/>
  <c r="AF2695" i="1"/>
  <c r="AF2723" i="1"/>
  <c r="AF2751" i="1"/>
  <c r="AF2795" i="1"/>
  <c r="AF2721" i="1"/>
  <c r="AF2780" i="1"/>
  <c r="AF2880" i="1"/>
  <c r="AE2780" i="1"/>
  <c r="AE2698" i="1"/>
  <c r="AE2776" i="1"/>
  <c r="AE2723" i="1"/>
  <c r="AH2723" i="1"/>
  <c r="AF2778" i="1"/>
  <c r="AF2693" i="1"/>
  <c r="AE2880" i="1"/>
  <c r="AE2894" i="1"/>
  <c r="AE2795" i="1"/>
  <c r="AE2772" i="1"/>
  <c r="AH2751" i="1"/>
  <c r="AH2700" i="1"/>
  <c r="AF2698" i="1"/>
  <c r="AF2726" i="1"/>
  <c r="AF2754" i="1"/>
  <c r="AF2783" i="1"/>
  <c r="AC2751" i="1"/>
  <c r="AI2693" i="1"/>
  <c r="AI2749" i="1"/>
  <c r="AG2751" i="1"/>
  <c r="AG2776" i="1"/>
  <c r="AC2728" i="1"/>
  <c r="AI2728" i="1"/>
  <c r="AC2693" i="1"/>
  <c r="AG2693" i="1"/>
  <c r="AI2695" i="1"/>
  <c r="AG2721" i="1"/>
  <c r="AG2775" i="1"/>
  <c r="AG2773" i="1"/>
  <c r="AC2756" i="1"/>
  <c r="AI2756" i="1"/>
  <c r="AG2756" i="1"/>
  <c r="AG2754" i="1"/>
  <c r="AJ2749" i="1"/>
  <c r="AG2778" i="1"/>
  <c r="AG2723" i="1"/>
  <c r="AJ2723" i="1"/>
  <c r="AC2695" i="1"/>
  <c r="AC2754" i="1"/>
  <c r="AI2723" i="1"/>
  <c r="AG2728" i="1"/>
  <c r="AG2726" i="1"/>
  <c r="AI2754" i="1"/>
  <c r="AI2698" i="1"/>
  <c r="AC2726" i="1"/>
  <c r="AG2880" i="1"/>
  <c r="AG2749" i="1"/>
  <c r="AC2723" i="1"/>
  <c r="AG2771" i="1"/>
  <c r="AC2698" i="1"/>
  <c r="AG2700" i="1"/>
  <c r="AG2698" i="1"/>
  <c r="AI2721" i="1"/>
  <c r="AG2780" i="1"/>
  <c r="AG2795" i="1"/>
  <c r="AG2695" i="1"/>
  <c r="AI2726" i="1"/>
  <c r="AG2774" i="1"/>
  <c r="AC2721" i="1"/>
  <c r="AJ2695" i="1"/>
  <c r="AC2749" i="1"/>
  <c r="AG2894" i="1"/>
  <c r="AG2772" i="1"/>
  <c r="AI2700" i="1"/>
  <c r="AC2700" i="1"/>
  <c r="AI2751" i="1"/>
  <c r="AG2783" i="1"/>
  <c r="AJ2754" i="1"/>
  <c r="AD2726" i="1"/>
  <c r="AE2321" i="1"/>
  <c r="AD2698" i="1"/>
  <c r="AD2754" i="1"/>
  <c r="AJ2756" i="1"/>
  <c r="AJ2728" i="1"/>
  <c r="AJ2751" i="1"/>
  <c r="AD2721" i="1"/>
  <c r="AD2723" i="1"/>
  <c r="AD2751" i="1"/>
  <c r="AD2700" i="1"/>
  <c r="AJ2698" i="1"/>
  <c r="AD2756" i="1"/>
  <c r="AD2728" i="1"/>
  <c r="AD2693" i="1"/>
  <c r="AJ2726" i="1"/>
  <c r="AD2695" i="1"/>
  <c r="AE2322" i="1"/>
  <c r="AD2749" i="1"/>
  <c r="AJ2693" i="1"/>
  <c r="AJ2721" i="1"/>
  <c r="AJ2700" i="1"/>
  <c r="AE1811" i="1"/>
  <c r="AC754" i="1"/>
  <c r="AH1137" i="1"/>
  <c r="AH1816" i="1"/>
  <c r="AE766" i="1"/>
  <c r="AC1818" i="1"/>
  <c r="AE1125" i="1"/>
  <c r="AC1132" i="1"/>
  <c r="AH1136" i="1"/>
  <c r="AH761" i="1"/>
  <c r="AE765" i="1"/>
  <c r="AH1817" i="1"/>
  <c r="AC766" i="1"/>
  <c r="AH1818" i="1"/>
  <c r="AC1125" i="1"/>
  <c r="AH1132" i="1"/>
  <c r="AE1841" i="1"/>
  <c r="AE1846" i="1"/>
  <c r="AE1136" i="1"/>
  <c r="AE761" i="1"/>
  <c r="AC765" i="1"/>
  <c r="AE1817" i="1"/>
  <c r="AH1125" i="1"/>
  <c r="AE1843" i="1"/>
  <c r="AE1806" i="1"/>
  <c r="AE1840" i="1"/>
  <c r="AC1136" i="1"/>
  <c r="AC761" i="1"/>
  <c r="AH765" i="1"/>
  <c r="AC1817" i="1"/>
  <c r="AE1812" i="1"/>
  <c r="AE1845" i="1"/>
  <c r="AH754" i="1"/>
  <c r="AE1137" i="1"/>
  <c r="AE1816" i="1"/>
  <c r="AE1814" i="1"/>
  <c r="AE1842" i="1"/>
  <c r="AE1839" i="1"/>
  <c r="AE1844" i="1"/>
  <c r="AE754" i="1"/>
  <c r="AC1137" i="1"/>
  <c r="AC1816" i="1"/>
  <c r="AH766" i="1"/>
  <c r="AE1818" i="1"/>
  <c r="AE1132" i="1"/>
  <c r="AF2861" i="1"/>
  <c r="AE2863" i="1"/>
  <c r="AE2054" i="1"/>
  <c r="AG2861" i="1"/>
  <c r="AF2863" i="1"/>
  <c r="AG2863" i="1"/>
  <c r="AE2862" i="1"/>
  <c r="AF2862" i="1"/>
  <c r="AG2862" i="1"/>
  <c r="AE2861" i="1"/>
  <c r="AF2464" i="1"/>
  <c r="AC2743" i="1"/>
  <c r="AI2743" i="1"/>
  <c r="AC2673" i="1"/>
  <c r="AJ2673" i="1"/>
  <c r="AF2743" i="1"/>
  <c r="AI2673" i="1"/>
  <c r="AF2715" i="1"/>
  <c r="AD2914" i="1"/>
  <c r="AC2914" i="1"/>
  <c r="AC2905" i="1"/>
  <c r="AF2940" i="1"/>
  <c r="AI2904" i="1"/>
  <c r="AE2941" i="1"/>
  <c r="AH2914" i="1"/>
  <c r="AH2941" i="1"/>
  <c r="AH49" i="1"/>
  <c r="AC2470" i="1"/>
  <c r="AB2366" i="1"/>
  <c r="I4" i="9"/>
  <c r="K4" i="9" s="1"/>
  <c r="AB2731" i="1"/>
  <c r="AB2701" i="1"/>
  <c r="H6" i="9"/>
  <c r="H8" i="9"/>
  <c r="AH2004" i="1"/>
  <c r="AE2004" i="1"/>
  <c r="AH1997" i="1"/>
  <c r="AE1997" i="1"/>
  <c r="H7" i="9"/>
  <c r="AB2371" i="1"/>
  <c r="I5" i="9"/>
  <c r="K5" i="9" s="1"/>
  <c r="AB2376" i="1"/>
  <c r="I8" i="9"/>
  <c r="K8" i="9" s="1"/>
  <c r="AB1807" i="1"/>
  <c r="AB2758" i="1"/>
  <c r="AB2760" i="1"/>
  <c r="AB1794" i="1"/>
  <c r="AB442" i="1"/>
  <c r="AH2940" i="1"/>
  <c r="AB2940" i="1" s="1"/>
  <c r="AC2464" i="1"/>
  <c r="AH2743" i="1"/>
  <c r="AB2743" i="1" s="1"/>
  <c r="AE2715" i="1"/>
  <c r="AB2715" i="1" s="1"/>
  <c r="AB2397" i="1"/>
  <c r="AB2392" i="1"/>
  <c r="I7" i="9"/>
  <c r="K7" i="9" s="1"/>
  <c r="AB2830" i="1"/>
  <c r="AB1791" i="1"/>
  <c r="J8" i="9"/>
  <c r="H5" i="9"/>
  <c r="AB2704" i="1"/>
  <c r="AB2729" i="1"/>
  <c r="AB1969" i="1"/>
  <c r="AB445" i="1"/>
  <c r="AB2705" i="1"/>
  <c r="AB2851" i="1"/>
  <c r="AB2920" i="1"/>
  <c r="AB2918" i="1"/>
  <c r="AB2734" i="1"/>
  <c r="AB2652" i="1"/>
  <c r="AB2741" i="1"/>
  <c r="AB2685" i="1"/>
  <c r="AB2713" i="1"/>
  <c r="AB2649" i="1"/>
  <c r="AB2708" i="1"/>
  <c r="AB2849" i="1"/>
  <c r="AB2929" i="1"/>
  <c r="AB2671" i="1"/>
  <c r="AB2925" i="1"/>
  <c r="AB2835" i="1"/>
  <c r="AB2710" i="1"/>
  <c r="AB2733" i="1"/>
  <c r="AB2905" i="1"/>
  <c r="AB2470" i="1"/>
  <c r="AB2900" i="1"/>
  <c r="AB2902" i="1"/>
  <c r="AB975" i="1"/>
  <c r="AB2847" i="1"/>
  <c r="AB2837" i="1"/>
  <c r="AB2937" i="1"/>
  <c r="AB2654" i="1"/>
  <c r="AB2899" i="1"/>
  <c r="AB2909" i="1"/>
  <c r="AB2677" i="1"/>
  <c r="AB2853" i="1"/>
  <c r="AB2664" i="1"/>
  <c r="AB2904" i="1"/>
  <c r="AB2921" i="1"/>
  <c r="AB2657" i="1"/>
  <c r="AB2928" i="1"/>
  <c r="AB2668" i="1"/>
  <c r="AB2663" i="1"/>
  <c r="AB2908" i="1"/>
  <c r="AB2872" i="1"/>
  <c r="AB2903" i="1"/>
  <c r="AB2680" i="1"/>
  <c r="AB2736" i="1"/>
  <c r="AB2666" i="1"/>
  <c r="AB2919" i="1"/>
  <c r="AB1048" i="1"/>
  <c r="AB2682" i="1"/>
  <c r="AB1404" i="1"/>
  <c r="AB2678" i="1"/>
  <c r="AB2936" i="1"/>
  <c r="AB2738" i="1"/>
  <c r="AB2924" i="1"/>
  <c r="AB2943" i="1"/>
  <c r="AB1180" i="1"/>
  <c r="AB2831" i="1"/>
  <c r="AB2659" i="1"/>
  <c r="AB2874" i="1"/>
  <c r="AB724" i="1"/>
  <c r="AB1045" i="1"/>
  <c r="AB2650" i="1"/>
  <c r="AB2845" i="1"/>
  <c r="AB2706" i="1"/>
  <c r="AB2841" i="1"/>
  <c r="AB2843" i="1"/>
  <c r="AB2898" i="1"/>
  <c r="AB1047" i="1"/>
  <c r="AB1177" i="1"/>
  <c r="AE452" i="1"/>
  <c r="AH1189" i="1"/>
  <c r="AE1189" i="1"/>
  <c r="AC1189" i="1"/>
  <c r="AH636" i="1"/>
  <c r="AH458" i="1"/>
  <c r="AE446" i="1"/>
  <c r="AE444" i="1"/>
  <c r="AE586" i="1"/>
  <c r="AE458" i="1"/>
  <c r="AC446" i="1"/>
  <c r="AC444" i="1"/>
  <c r="AC458" i="1"/>
  <c r="AH451" i="1"/>
  <c r="AH633" i="1"/>
  <c r="AH623" i="1"/>
  <c r="AH565" i="1"/>
  <c r="AH471" i="1"/>
  <c r="AC326" i="1"/>
  <c r="AE623" i="1"/>
  <c r="AC565" i="1"/>
  <c r="AH444" i="1"/>
  <c r="AH331" i="1"/>
  <c r="AC623" i="1"/>
  <c r="AE331" i="1"/>
  <c r="AH446" i="1"/>
  <c r="AC353" i="1"/>
  <c r="AC331" i="1"/>
  <c r="AE563" i="1"/>
  <c r="AE326" i="1"/>
  <c r="AH88" i="1"/>
  <c r="AH85" i="1"/>
  <c r="AH37" i="1"/>
  <c r="AE88" i="1"/>
  <c r="AE85" i="1"/>
  <c r="AE46" i="1"/>
  <c r="AE37" i="1"/>
  <c r="AH87" i="1"/>
  <c r="AH84" i="1"/>
  <c r="AH63" i="1"/>
  <c r="AH57" i="1"/>
  <c r="AH45" i="1"/>
  <c r="AH36" i="1"/>
  <c r="AE87" i="1"/>
  <c r="AE84" i="1"/>
  <c r="AE63" i="1"/>
  <c r="AE57" i="1"/>
  <c r="AE45" i="1"/>
  <c r="AE36" i="1"/>
  <c r="AH89" i="1"/>
  <c r="AH86" i="1"/>
  <c r="AH62" i="1"/>
  <c r="AH56" i="1"/>
  <c r="AH47" i="1"/>
  <c r="AH44" i="1"/>
  <c r="AE89" i="1"/>
  <c r="AE86" i="1"/>
  <c r="AE62" i="1"/>
  <c r="AE56" i="1"/>
  <c r="AE47" i="1"/>
  <c r="AE44" i="1"/>
  <c r="AH46" i="1"/>
  <c r="AH2745" i="1"/>
  <c r="AE2689" i="1"/>
  <c r="AH2689" i="1"/>
  <c r="AH2717" i="1"/>
  <c r="AH2744" i="1"/>
  <c r="AE2716" i="1"/>
  <c r="AE2746" i="1"/>
  <c r="AE528" i="1"/>
  <c r="AE529" i="1"/>
  <c r="AE2718" i="1"/>
  <c r="AH2688" i="1"/>
  <c r="AE2717" i="1"/>
  <c r="AE2744" i="1"/>
  <c r="AH2716" i="1"/>
  <c r="AH2746" i="1"/>
  <c r="AH2718" i="1"/>
  <c r="AE2688" i="1"/>
  <c r="AH2690" i="1"/>
  <c r="AE2745" i="1"/>
  <c r="AE2690" i="1"/>
  <c r="AC529" i="1"/>
  <c r="AC528" i="1"/>
  <c r="AI2946" i="1"/>
  <c r="AH2948" i="1"/>
  <c r="AE2949" i="1"/>
  <c r="AH2944" i="1"/>
  <c r="AI2948" i="1"/>
  <c r="AE2946" i="1"/>
  <c r="AH2949" i="1"/>
  <c r="AE2944" i="1"/>
  <c r="AE2945" i="1"/>
  <c r="AH2946" i="1"/>
  <c r="AH2945" i="1"/>
  <c r="AI2945" i="1"/>
  <c r="AH2947" i="1"/>
  <c r="AI2944" i="1"/>
  <c r="AI2949" i="1"/>
  <c r="AE2947" i="1"/>
  <c r="AE2948" i="1"/>
  <c r="AI2947" i="1"/>
  <c r="AF2949" i="1"/>
  <c r="AC2947" i="1"/>
  <c r="AJ2948" i="1"/>
  <c r="AC2946" i="1"/>
  <c r="AC2948" i="1"/>
  <c r="AJ2949" i="1"/>
  <c r="AC2949" i="1"/>
  <c r="AJ2947" i="1"/>
  <c r="AC2945" i="1"/>
  <c r="AJ2945" i="1"/>
  <c r="AJ2946" i="1"/>
  <c r="AF2946" i="1"/>
  <c r="AJ2944" i="1"/>
  <c r="AC2944" i="1"/>
  <c r="AF2947" i="1"/>
  <c r="AF2948" i="1"/>
  <c r="AF2944" i="1"/>
  <c r="AF2945" i="1"/>
  <c r="AD2945" i="1"/>
  <c r="AG2945" i="1"/>
  <c r="AG2948" i="1"/>
  <c r="AD2948" i="1"/>
  <c r="AG2946" i="1"/>
  <c r="AD2949" i="1"/>
  <c r="AG2947" i="1"/>
  <c r="AD2944" i="1"/>
  <c r="AD2947" i="1"/>
  <c r="AD2946" i="1"/>
  <c r="AG2949" i="1"/>
  <c r="AG2944" i="1"/>
  <c r="AI2661" i="1"/>
  <c r="AI2662" i="1"/>
  <c r="AH2662" i="1"/>
  <c r="AE2676" i="1"/>
  <c r="AF2716" i="1"/>
  <c r="AF2688" i="1"/>
  <c r="AE2674" i="1"/>
  <c r="AF2689" i="1"/>
  <c r="AH2675" i="1"/>
  <c r="AI2676" i="1"/>
  <c r="AH2676" i="1"/>
  <c r="AH2674" i="1"/>
  <c r="AF2690" i="1"/>
  <c r="AF2718" i="1"/>
  <c r="AE2675" i="1"/>
  <c r="AI2660" i="1"/>
  <c r="AI2674" i="1"/>
  <c r="AH2661" i="1"/>
  <c r="AF2717" i="1"/>
  <c r="AF2746" i="1"/>
  <c r="AH2660" i="1"/>
  <c r="AI2675" i="1"/>
  <c r="AE2661" i="1"/>
  <c r="AE2660" i="1"/>
  <c r="AF2744" i="1"/>
  <c r="AE2662" i="1"/>
  <c r="AF2745" i="1"/>
  <c r="AF2674" i="1"/>
  <c r="AG2717" i="1"/>
  <c r="AJ2662" i="1"/>
  <c r="AC2690" i="1"/>
  <c r="AD2661" i="1"/>
  <c r="AJ2745" i="1"/>
  <c r="AF2660" i="1"/>
  <c r="AC2718" i="1"/>
  <c r="AG2744" i="1"/>
  <c r="AI2688" i="1"/>
  <c r="AI2745" i="1"/>
  <c r="AJ2676" i="1"/>
  <c r="AJ2661" i="1"/>
  <c r="AF2675" i="1"/>
  <c r="AI2718" i="1"/>
  <c r="AC2688" i="1"/>
  <c r="AC2660" i="1"/>
  <c r="AG2745" i="1"/>
  <c r="AJ2744" i="1"/>
  <c r="AC2717" i="1"/>
  <c r="AG2746" i="1"/>
  <c r="AJ2660" i="1"/>
  <c r="AC2689" i="1"/>
  <c r="AC2674" i="1"/>
  <c r="AI2716" i="1"/>
  <c r="AI2717" i="1"/>
  <c r="AI2746" i="1"/>
  <c r="AC2661" i="1"/>
  <c r="AG2718" i="1"/>
  <c r="AJ2746" i="1"/>
  <c r="AG2689" i="1"/>
  <c r="AD2662" i="1"/>
  <c r="AJ2689" i="1"/>
  <c r="AC2662" i="1"/>
  <c r="AC2745" i="1"/>
  <c r="AC2675" i="1"/>
  <c r="AC2746" i="1"/>
  <c r="AC2744" i="1"/>
  <c r="AI2689" i="1"/>
  <c r="AI2744" i="1"/>
  <c r="AG2690" i="1"/>
  <c r="AI2690" i="1"/>
  <c r="AG2688" i="1"/>
  <c r="AF2662" i="1"/>
  <c r="AC2716" i="1"/>
  <c r="AJ2674" i="1"/>
  <c r="AC2676" i="1"/>
  <c r="AJ2675" i="1"/>
  <c r="AG2716" i="1"/>
  <c r="AF2676" i="1"/>
  <c r="AF2661" i="1"/>
  <c r="AD2717" i="1"/>
  <c r="AG2676" i="1"/>
  <c r="AD2660" i="1"/>
  <c r="AG2660" i="1"/>
  <c r="AD2674" i="1"/>
  <c r="AD2676" i="1"/>
  <c r="AG2662" i="1"/>
  <c r="AJ2716" i="1"/>
  <c r="AD2716" i="1"/>
  <c r="AD2744" i="1"/>
  <c r="AD2718" i="1"/>
  <c r="AD2689" i="1"/>
  <c r="AD2688" i="1"/>
  <c r="AJ2718" i="1"/>
  <c r="AJ2690" i="1"/>
  <c r="AG2661" i="1"/>
  <c r="AG2674" i="1"/>
  <c r="AD2745" i="1"/>
  <c r="AJ2688" i="1"/>
  <c r="AJ2717" i="1"/>
  <c r="AD2746" i="1"/>
  <c r="AD2690" i="1"/>
  <c r="AG2675" i="1"/>
  <c r="AD2675" i="1"/>
  <c r="J317" i="9"/>
  <c r="I317" i="9"/>
  <c r="K317" i="9" s="1"/>
  <c r="H317" i="9"/>
  <c r="AA2363" i="1"/>
  <c r="AA2362" i="1"/>
  <c r="AA2361" i="1"/>
  <c r="AA2360" i="1"/>
  <c r="Y2363" i="1"/>
  <c r="V2363" i="1"/>
  <c r="T2363" i="1"/>
  <c r="Y2362" i="1"/>
  <c r="V2362" i="1"/>
  <c r="T2362" i="1"/>
  <c r="AD2362" i="1" s="1"/>
  <c r="Y2361" i="1"/>
  <c r="V2361" i="1"/>
  <c r="T2361" i="1"/>
  <c r="Y2360" i="1"/>
  <c r="V2360" i="1"/>
  <c r="T2360" i="1"/>
  <c r="T2357" i="1"/>
  <c r="T2356" i="1"/>
  <c r="AA2359" i="1"/>
  <c r="AA2358" i="1"/>
  <c r="AA2357" i="1"/>
  <c r="AA2356" i="1"/>
  <c r="Y2359" i="1"/>
  <c r="V2359" i="1"/>
  <c r="T2359" i="1"/>
  <c r="Y2358" i="1"/>
  <c r="V2358" i="1"/>
  <c r="T2358" i="1"/>
  <c r="AD2358" i="1" s="1"/>
  <c r="Y2357" i="1"/>
  <c r="V2357" i="1"/>
  <c r="Y2356" i="1"/>
  <c r="V2356" i="1"/>
  <c r="AA1004" i="1"/>
  <c r="AA1003" i="1"/>
  <c r="AA941" i="1"/>
  <c r="AA940" i="1"/>
  <c r="AB1857" i="1" l="1"/>
  <c r="AB2673" i="1"/>
  <c r="AB1858" i="1"/>
  <c r="AB2941" i="1"/>
  <c r="AB1856" i="1"/>
  <c r="AB2464" i="1"/>
  <c r="AB2751" i="1"/>
  <c r="AB2695" i="1"/>
  <c r="AB2756" i="1"/>
  <c r="AB2914" i="1"/>
  <c r="AB2723" i="1"/>
  <c r="AB2693" i="1"/>
  <c r="AB466" i="1"/>
  <c r="AB1816" i="1"/>
  <c r="AB1817" i="1"/>
  <c r="AB982" i="1"/>
  <c r="AB2821" i="1"/>
  <c r="AB2915" i="1"/>
  <c r="AB793" i="1"/>
  <c r="AB2819" i="1"/>
  <c r="AI2358" i="1"/>
  <c r="AB1818" i="1"/>
  <c r="AB587" i="1"/>
  <c r="AB1137" i="1"/>
  <c r="AB2721" i="1"/>
  <c r="AB631" i="1"/>
  <c r="AB2675" i="1"/>
  <c r="AB898" i="1"/>
  <c r="AB2687" i="1"/>
  <c r="AB634" i="1"/>
  <c r="AB1136" i="1"/>
  <c r="AB2754" i="1"/>
  <c r="AB899" i="1"/>
  <c r="AB1973" i="1"/>
  <c r="AB1163" i="1"/>
  <c r="M8" i="9"/>
  <c r="AC521" i="1"/>
  <c r="AH529" i="1"/>
  <c r="AH528" i="1"/>
  <c r="AB528" i="1" s="1"/>
  <c r="AC351" i="1"/>
  <c r="AE353" i="1"/>
  <c r="AE589" i="1"/>
  <c r="AH325" i="1"/>
  <c r="AE635" i="1"/>
  <c r="AE565" i="1"/>
  <c r="AB565" i="1" s="1"/>
  <c r="AE451" i="1"/>
  <c r="AH563" i="1"/>
  <c r="AC588" i="1"/>
  <c r="AE470" i="1"/>
  <c r="AE566" i="1"/>
  <c r="AB766" i="1"/>
  <c r="AB2749" i="1"/>
  <c r="AB564" i="1"/>
  <c r="AB2393" i="1"/>
  <c r="L7" i="9"/>
  <c r="AB2824" i="1"/>
  <c r="AB1792" i="1"/>
  <c r="AB2383" i="1"/>
  <c r="L6" i="9"/>
  <c r="N6" i="9" s="1"/>
  <c r="AH2954" i="1"/>
  <c r="AF2954" i="1"/>
  <c r="AD2954" i="1"/>
  <c r="AE2954" i="1"/>
  <c r="AJ2954" i="1"/>
  <c r="AI2954" i="1"/>
  <c r="AC2954" i="1"/>
  <c r="AG2954" i="1"/>
  <c r="AB1970" i="1"/>
  <c r="AB2367" i="1"/>
  <c r="L4" i="9"/>
  <c r="N4" i="9" s="1"/>
  <c r="AB2372" i="1"/>
  <c r="L5" i="9"/>
  <c r="N5" i="9" s="1"/>
  <c r="AB2388" i="1"/>
  <c r="AC523" i="1"/>
  <c r="AH521" i="1"/>
  <c r="AH523" i="1"/>
  <c r="AE354" i="1"/>
  <c r="AH326" i="1"/>
  <c r="AE323" i="1"/>
  <c r="AH351" i="1"/>
  <c r="AH452" i="1"/>
  <c r="AC354" i="1"/>
  <c r="AE633" i="1"/>
  <c r="AH589" i="1"/>
  <c r="AH635" i="1"/>
  <c r="AC636" i="1"/>
  <c r="AE588" i="1"/>
  <c r="AH468" i="1"/>
  <c r="AB1795" i="1"/>
  <c r="AB814" i="1"/>
  <c r="AB632" i="1"/>
  <c r="AB324" i="1"/>
  <c r="AB794" i="1"/>
  <c r="AB2700" i="1"/>
  <c r="AD2363" i="1"/>
  <c r="AH354" i="1"/>
  <c r="AC323" i="1"/>
  <c r="AE325" i="1"/>
  <c r="AC451" i="1"/>
  <c r="AB451" i="1" s="1"/>
  <c r="AH353" i="1"/>
  <c r="AB353" i="1" s="1"/>
  <c r="AE471" i="1"/>
  <c r="AC468" i="1"/>
  <c r="AC452" i="1"/>
  <c r="AB452" i="1" s="1"/>
  <c r="AH470" i="1"/>
  <c r="AH566" i="1"/>
  <c r="AB761" i="1"/>
  <c r="AB2728" i="1"/>
  <c r="AB522" i="1"/>
  <c r="AB983" i="1"/>
  <c r="AB352" i="1"/>
  <c r="AB2826" i="1"/>
  <c r="AH2955" i="1"/>
  <c r="AE2961" i="1"/>
  <c r="AE1996" i="1"/>
  <c r="AJ2955" i="1"/>
  <c r="AD2955" i="1"/>
  <c r="AE2003" i="1"/>
  <c r="AI2955" i="1"/>
  <c r="AC2955" i="1"/>
  <c r="AG2955" i="1"/>
  <c r="AF2955" i="1"/>
  <c r="AE2006" i="1"/>
  <c r="AE2955" i="1"/>
  <c r="AF2961" i="1"/>
  <c r="AG2961" i="1"/>
  <c r="AC2961" i="1"/>
  <c r="AH2961" i="1"/>
  <c r="AI2961" i="1"/>
  <c r="AD2961" i="1"/>
  <c r="AJ2961" i="1"/>
  <c r="AE1977" i="1"/>
  <c r="AE1971" i="1"/>
  <c r="AE645" i="1"/>
  <c r="AE610" i="1"/>
  <c r="AE541" i="1"/>
  <c r="AE538" i="1"/>
  <c r="AE503" i="1"/>
  <c r="AC432" i="1"/>
  <c r="AC409" i="1"/>
  <c r="AC406" i="1"/>
  <c r="AC381" i="1"/>
  <c r="AE2101" i="1"/>
  <c r="AE2037" i="1"/>
  <c r="AE2090" i="1"/>
  <c r="AE2081" i="1"/>
  <c r="AE2073" i="1"/>
  <c r="AE2067" i="1"/>
  <c r="AC1977" i="1"/>
  <c r="AC1971" i="1"/>
  <c r="AC645" i="1"/>
  <c r="AC610" i="1"/>
  <c r="AC541" i="1"/>
  <c r="AC538" i="1"/>
  <c r="AC503" i="1"/>
  <c r="AE430" i="1"/>
  <c r="AE424" i="1"/>
  <c r="AH407" i="1"/>
  <c r="AH389" i="1"/>
  <c r="AE379" i="1"/>
  <c r="AE373" i="1"/>
  <c r="AE367" i="1"/>
  <c r="AE350" i="1"/>
  <c r="AE344" i="1"/>
  <c r="AE322" i="1"/>
  <c r="AE316" i="1"/>
  <c r="AE189" i="1"/>
  <c r="AE2070" i="1"/>
  <c r="AC647" i="1"/>
  <c r="AC539" i="1"/>
  <c r="AC492" i="1"/>
  <c r="AH432" i="1"/>
  <c r="AH406" i="1"/>
  <c r="AE402" i="1"/>
  <c r="AH381" i="1"/>
  <c r="AE212" i="1"/>
  <c r="AE2951" i="1"/>
  <c r="AE2072" i="1"/>
  <c r="AH1974" i="1"/>
  <c r="AH1966" i="1"/>
  <c r="AH1796" i="1"/>
  <c r="AH647" i="1"/>
  <c r="AH644" i="1"/>
  <c r="AH618" i="1"/>
  <c r="AE608" i="1"/>
  <c r="AE602" i="1"/>
  <c r="AE585" i="1"/>
  <c r="AE579" i="1"/>
  <c r="AE562" i="1"/>
  <c r="AE556" i="1"/>
  <c r="AH539" i="1"/>
  <c r="AH505" i="1"/>
  <c r="AH502" i="1"/>
  <c r="AH492" i="1"/>
  <c r="AE407" i="1"/>
  <c r="AE389" i="1"/>
  <c r="AE6" i="1"/>
  <c r="AH2108" i="1"/>
  <c r="AC505" i="1"/>
  <c r="AH409" i="1"/>
  <c r="AE2950" i="1"/>
  <c r="AE2077" i="1"/>
  <c r="AE1974" i="1"/>
  <c r="AE1966" i="1"/>
  <c r="AE1796" i="1"/>
  <c r="AE647" i="1"/>
  <c r="AE644" i="1"/>
  <c r="AE618" i="1"/>
  <c r="AE539" i="1"/>
  <c r="AE505" i="1"/>
  <c r="AE502" i="1"/>
  <c r="AE492" i="1"/>
  <c r="AC407" i="1"/>
  <c r="AC389" i="1"/>
  <c r="AE2108" i="1"/>
  <c r="AE2075" i="1"/>
  <c r="AE2061" i="1"/>
  <c r="AE2036" i="1"/>
  <c r="AE2019" i="1"/>
  <c r="AH1977" i="1"/>
  <c r="AH1971" i="1"/>
  <c r="AH645" i="1"/>
  <c r="AH610" i="1"/>
  <c r="AH541" i="1"/>
  <c r="AH538" i="1"/>
  <c r="AE520" i="1"/>
  <c r="AH503" i="1"/>
  <c r="AE490" i="1"/>
  <c r="AE484" i="1"/>
  <c r="AE432" i="1"/>
  <c r="AE409" i="1"/>
  <c r="AE406" i="1"/>
  <c r="AE381" i="1"/>
  <c r="AC1974" i="1"/>
  <c r="AC1966" i="1"/>
  <c r="AC644" i="1"/>
  <c r="AC618" i="1"/>
  <c r="AC502" i="1"/>
  <c r="AE206" i="1"/>
  <c r="AC1796" i="1"/>
  <c r="AH6" i="1"/>
  <c r="AH2951" i="1"/>
  <c r="AH2036" i="1"/>
  <c r="AE2052" i="1"/>
  <c r="AH2950" i="1"/>
  <c r="AF2951" i="1"/>
  <c r="AE2091" i="1"/>
  <c r="AH189" i="1"/>
  <c r="AE2085" i="1"/>
  <c r="AE2034" i="1"/>
  <c r="AF2950" i="1"/>
  <c r="AE2066" i="1"/>
  <c r="AC2951" i="1"/>
  <c r="AI2950" i="1"/>
  <c r="AG2951" i="1"/>
  <c r="AI2951" i="1"/>
  <c r="AC2950" i="1"/>
  <c r="AG2950" i="1"/>
  <c r="AJ2951" i="1"/>
  <c r="AD2951" i="1"/>
  <c r="AD2950" i="1"/>
  <c r="AJ2950" i="1"/>
  <c r="AE2794" i="1"/>
  <c r="AF2770" i="1"/>
  <c r="AF2788" i="1"/>
  <c r="AF2785" i="1"/>
  <c r="AF2787" i="1"/>
  <c r="AE2765" i="1"/>
  <c r="AE2790" i="1"/>
  <c r="AF2789" i="1"/>
  <c r="AF2794" i="1"/>
  <c r="AF2792" i="1"/>
  <c r="AE2787" i="1"/>
  <c r="AE2768" i="1"/>
  <c r="AE2895" i="1"/>
  <c r="AF2790" i="1"/>
  <c r="AF2809" i="1"/>
  <c r="AE2785" i="1"/>
  <c r="AE2770" i="1"/>
  <c r="AF2895" i="1"/>
  <c r="AF2881" i="1"/>
  <c r="AE2797" i="1"/>
  <c r="AE2763" i="1"/>
  <c r="AE2786" i="1"/>
  <c r="AE2881" i="1"/>
  <c r="AE2789" i="1"/>
  <c r="AF2797" i="1"/>
  <c r="AF2763" i="1"/>
  <c r="AE2809" i="1"/>
  <c r="AE2792" i="1"/>
  <c r="AE2788" i="1"/>
  <c r="AF2765" i="1"/>
  <c r="AF2768" i="1"/>
  <c r="AF2786" i="1"/>
  <c r="AG2809" i="1"/>
  <c r="AG2785" i="1"/>
  <c r="AG2786" i="1"/>
  <c r="AG2765" i="1"/>
  <c r="AG2763" i="1"/>
  <c r="AG2768" i="1"/>
  <c r="AG2881" i="1"/>
  <c r="AG2895" i="1"/>
  <c r="AG2789" i="1"/>
  <c r="AG2788" i="1"/>
  <c r="AG2792" i="1"/>
  <c r="AG2770" i="1"/>
  <c r="AG2797" i="1"/>
  <c r="AG2790" i="1"/>
  <c r="AG2794" i="1"/>
  <c r="AG2787" i="1"/>
  <c r="AE2323" i="1"/>
  <c r="AE2324" i="1"/>
  <c r="AE1878" i="1"/>
  <c r="AE1885" i="1"/>
  <c r="AE1876" i="1"/>
  <c r="AE1852" i="1"/>
  <c r="AE1891" i="1"/>
  <c r="AE2008" i="1"/>
  <c r="AH2007" i="1"/>
  <c r="AI2009" i="1"/>
  <c r="AE1890" i="1"/>
  <c r="AC1826" i="1"/>
  <c r="AH1889" i="1"/>
  <c r="AE1820" i="1"/>
  <c r="AE1855" i="1"/>
  <c r="AE1883" i="1"/>
  <c r="AE1888" i="1"/>
  <c r="AE2293" i="1"/>
  <c r="AE1848" i="1"/>
  <c r="AE1879" i="1"/>
  <c r="AI2008" i="1"/>
  <c r="AI2007" i="1"/>
  <c r="AH2011" i="1"/>
  <c r="AC1890" i="1"/>
  <c r="AH1826" i="1"/>
  <c r="AE1889" i="1"/>
  <c r="AH1880" i="1"/>
  <c r="AE1849" i="1"/>
  <c r="AE1887" i="1"/>
  <c r="AE1881" i="1"/>
  <c r="AE1886" i="1"/>
  <c r="AJ2008" i="1"/>
  <c r="AE2010" i="1"/>
  <c r="AE2011" i="1"/>
  <c r="AH1827" i="1"/>
  <c r="AH1825" i="1"/>
  <c r="AC1889" i="1"/>
  <c r="AE1880" i="1"/>
  <c r="AE1850" i="1"/>
  <c r="AE1854" i="1"/>
  <c r="AE2313" i="1"/>
  <c r="AE1821" i="1"/>
  <c r="AE2312" i="1"/>
  <c r="AH2009" i="1"/>
  <c r="AH2010" i="1"/>
  <c r="AJ2011" i="1"/>
  <c r="AE1827" i="1"/>
  <c r="AE1825" i="1"/>
  <c r="AC1880" i="1"/>
  <c r="AE1815" i="1"/>
  <c r="AE1882" i="1"/>
  <c r="AE1877" i="1"/>
  <c r="AE1823" i="1"/>
  <c r="AE2292" i="1"/>
  <c r="AE1892" i="1"/>
  <c r="AE2007" i="1"/>
  <c r="AE2009" i="1"/>
  <c r="AJ2010" i="1"/>
  <c r="AI2011" i="1"/>
  <c r="AC1827" i="1"/>
  <c r="AC1825" i="1"/>
  <c r="AE1853" i="1"/>
  <c r="AE1851" i="1"/>
  <c r="AH2008" i="1"/>
  <c r="AJ2007" i="1"/>
  <c r="AJ2009" i="1"/>
  <c r="AI2010" i="1"/>
  <c r="AH1890" i="1"/>
  <c r="AE1826" i="1"/>
  <c r="AF2007" i="1"/>
  <c r="AF2011" i="1"/>
  <c r="AE2866" i="1"/>
  <c r="AF2864" i="1"/>
  <c r="AF2866" i="1"/>
  <c r="AG2864" i="1"/>
  <c r="AF2009" i="1"/>
  <c r="AF2008" i="1"/>
  <c r="AE2865" i="1"/>
  <c r="AG2866" i="1"/>
  <c r="AF2865" i="1"/>
  <c r="AF2010" i="1"/>
  <c r="AG2865" i="1"/>
  <c r="AE2080" i="1"/>
  <c r="AE2864" i="1"/>
  <c r="AG2011" i="1"/>
  <c r="AG2007" i="1"/>
  <c r="AG2010" i="1"/>
  <c r="AG2008" i="1"/>
  <c r="AG2009" i="1"/>
  <c r="AH116" i="1"/>
  <c r="AC116" i="1"/>
  <c r="AE116" i="1"/>
  <c r="AE521" i="1"/>
  <c r="AE523" i="1"/>
  <c r="AC325" i="1"/>
  <c r="AC471" i="1"/>
  <c r="AC635" i="1"/>
  <c r="AC470" i="1"/>
  <c r="AC566" i="1"/>
  <c r="AE636" i="1"/>
  <c r="AH586" i="1"/>
  <c r="AB765" i="1"/>
  <c r="AB1125" i="1"/>
  <c r="AB2726" i="1"/>
  <c r="AB856" i="1"/>
  <c r="AB1976" i="1"/>
  <c r="AB1164" i="1"/>
  <c r="AB815" i="1"/>
  <c r="AB2377" i="1"/>
  <c r="L8" i="9"/>
  <c r="N8" i="9" s="1"/>
  <c r="AE2384" i="1"/>
  <c r="P6" i="9" s="1"/>
  <c r="AH2384" i="1"/>
  <c r="AC2384" i="1"/>
  <c r="AH2368" i="1"/>
  <c r="AH2103" i="1"/>
  <c r="AE2368" i="1"/>
  <c r="P4" i="9" s="1"/>
  <c r="AE2103" i="1"/>
  <c r="AH2378" i="1"/>
  <c r="AE2015" i="1"/>
  <c r="AH2399" i="1"/>
  <c r="AH2394" i="1"/>
  <c r="AH2389" i="1"/>
  <c r="AH2373" i="1"/>
  <c r="AH1793" i="1"/>
  <c r="AC1793" i="1"/>
  <c r="AE2399" i="1"/>
  <c r="AE2394" i="1"/>
  <c r="P7" i="9" s="1"/>
  <c r="AE2389" i="1"/>
  <c r="AE2373" i="1"/>
  <c r="P5" i="9" s="1"/>
  <c r="AH2015" i="1"/>
  <c r="AE1793" i="1"/>
  <c r="AE2378" i="1"/>
  <c r="AC2373" i="1"/>
  <c r="AI2384" i="1"/>
  <c r="AC2389" i="1"/>
  <c r="AF2394" i="1"/>
  <c r="AI2394" i="1"/>
  <c r="AI2378" i="1"/>
  <c r="AC2378" i="1"/>
  <c r="AI2399" i="1"/>
  <c r="AC2399" i="1"/>
  <c r="AC2368" i="1"/>
  <c r="AI2373" i="1"/>
  <c r="AF2384" i="1"/>
  <c r="AF2368" i="1"/>
  <c r="AF2378" i="1"/>
  <c r="AC2394" i="1"/>
  <c r="AI2389" i="1"/>
  <c r="AF2389" i="1"/>
  <c r="AI2368" i="1"/>
  <c r="AF2373" i="1"/>
  <c r="AF2399" i="1"/>
  <c r="AJ2373" i="1"/>
  <c r="AJ2394" i="1"/>
  <c r="AG2368" i="1"/>
  <c r="AG2399" i="1"/>
  <c r="AD2389" i="1"/>
  <c r="AJ2384" i="1"/>
  <c r="AD2378" i="1"/>
  <c r="AD2384" i="1"/>
  <c r="AD2399" i="1"/>
  <c r="AD2394" i="1"/>
  <c r="AG2389" i="1"/>
  <c r="AG2378" i="1"/>
  <c r="AJ2368" i="1"/>
  <c r="AD2368" i="1"/>
  <c r="AG2373" i="1"/>
  <c r="AD2373" i="1"/>
  <c r="AJ2378" i="1"/>
  <c r="AG2394" i="1"/>
  <c r="AJ2389" i="1"/>
  <c r="AG2384" i="1"/>
  <c r="AJ2399" i="1"/>
  <c r="AC589" i="1"/>
  <c r="AE351" i="1"/>
  <c r="AH323" i="1"/>
  <c r="AC633" i="1"/>
  <c r="AC563" i="1"/>
  <c r="AB563" i="1" s="1"/>
  <c r="AC586" i="1"/>
  <c r="AE468" i="1"/>
  <c r="AH588" i="1"/>
  <c r="AB1132" i="1"/>
  <c r="AB754" i="1"/>
  <c r="AB2698" i="1"/>
  <c r="AB469" i="1"/>
  <c r="AB467" i="1"/>
  <c r="AB855" i="1"/>
  <c r="AB2398" i="1"/>
  <c r="AD2359" i="1"/>
  <c r="AD2360" i="1"/>
  <c r="AI2362" i="1"/>
  <c r="AB2745" i="1"/>
  <c r="AI2359" i="1"/>
  <c r="AI2363" i="1"/>
  <c r="AB2716" i="1"/>
  <c r="AB2676" i="1"/>
  <c r="AB2944" i="1"/>
  <c r="AB2688" i="1"/>
  <c r="AB2661" i="1"/>
  <c r="AB529" i="1"/>
  <c r="AB2945" i="1"/>
  <c r="AB2718" i="1"/>
  <c r="AB2674" i="1"/>
  <c r="AB2689" i="1"/>
  <c r="AB2660" i="1"/>
  <c r="AB2949" i="1"/>
  <c r="AB623" i="1"/>
  <c r="AB2717" i="1"/>
  <c r="AB2746" i="1"/>
  <c r="AB2947" i="1"/>
  <c r="AD2356" i="1"/>
  <c r="AI2357" i="1"/>
  <c r="AD2357" i="1"/>
  <c r="AI2361" i="1"/>
  <c r="AB2662" i="1"/>
  <c r="AB2690" i="1"/>
  <c r="AB331" i="1"/>
  <c r="AB2744" i="1"/>
  <c r="AB446" i="1"/>
  <c r="AB2948" i="1"/>
  <c r="AB2946" i="1"/>
  <c r="AB326" i="1"/>
  <c r="AB458" i="1"/>
  <c r="AB444" i="1"/>
  <c r="AB1189" i="1"/>
  <c r="AC941" i="1"/>
  <c r="AH941" i="1"/>
  <c r="AE941" i="1"/>
  <c r="AH1003" i="1"/>
  <c r="AE1003" i="1"/>
  <c r="AC1003" i="1"/>
  <c r="AH1004" i="1"/>
  <c r="AE1004" i="1"/>
  <c r="AC1004" i="1"/>
  <c r="AH2358" i="1"/>
  <c r="AE2358" i="1"/>
  <c r="AC2358" i="1"/>
  <c r="AI2360" i="1"/>
  <c r="AE2362" i="1"/>
  <c r="AH2362" i="1"/>
  <c r="AC2362" i="1"/>
  <c r="AH940" i="1"/>
  <c r="AE940" i="1"/>
  <c r="AC940" i="1"/>
  <c r="AE2356" i="1"/>
  <c r="AH2356" i="1"/>
  <c r="AC2356" i="1"/>
  <c r="AE2360" i="1"/>
  <c r="AH2360" i="1"/>
  <c r="AC2360" i="1"/>
  <c r="AE2357" i="1"/>
  <c r="AH2357" i="1"/>
  <c r="AC2357" i="1"/>
  <c r="AH2361" i="1"/>
  <c r="AE2361" i="1"/>
  <c r="AC2361" i="1"/>
  <c r="AI2356" i="1"/>
  <c r="AE2359" i="1"/>
  <c r="AH2359" i="1"/>
  <c r="AC2359" i="1"/>
  <c r="AD2361" i="1"/>
  <c r="AE2363" i="1"/>
  <c r="AH2363" i="1"/>
  <c r="AC2363" i="1"/>
  <c r="AH91" i="1"/>
  <c r="AH82" i="1"/>
  <c r="AH79" i="1"/>
  <c r="AH76" i="1"/>
  <c r="AH73" i="1"/>
  <c r="AH67" i="1"/>
  <c r="AH64" i="1"/>
  <c r="AH61" i="1"/>
  <c r="AE91" i="1"/>
  <c r="AE82" i="1"/>
  <c r="AE79" i="1"/>
  <c r="AE76" i="1"/>
  <c r="AE73" i="1"/>
  <c r="AE67" i="1"/>
  <c r="AE64" i="1"/>
  <c r="AE61" i="1"/>
  <c r="AE34" i="1"/>
  <c r="AE31" i="1"/>
  <c r="AH93" i="1"/>
  <c r="AH90" i="1"/>
  <c r="AH81" i="1"/>
  <c r="AH78" i="1"/>
  <c r="AH75" i="1"/>
  <c r="AH72" i="1"/>
  <c r="AH69" i="1"/>
  <c r="AH66" i="1"/>
  <c r="AH60" i="1"/>
  <c r="AH33" i="1"/>
  <c r="AH30" i="1"/>
  <c r="AH18" i="1"/>
  <c r="AE93" i="1"/>
  <c r="AE90" i="1"/>
  <c r="AE81" i="1"/>
  <c r="AE78" i="1"/>
  <c r="AE75" i="1"/>
  <c r="AE72" i="1"/>
  <c r="AE69" i="1"/>
  <c r="AE66" i="1"/>
  <c r="AE60" i="1"/>
  <c r="AE33" i="1"/>
  <c r="AE30" i="1"/>
  <c r="AE18" i="1"/>
  <c r="AH92" i="1"/>
  <c r="AH83" i="1"/>
  <c r="AH80" i="1"/>
  <c r="AH77" i="1"/>
  <c r="AH74" i="1"/>
  <c r="AH68" i="1"/>
  <c r="AH65" i="1"/>
  <c r="AH35" i="1"/>
  <c r="AH32" i="1"/>
  <c r="AH17" i="1"/>
  <c r="AE92" i="1"/>
  <c r="AE83" i="1"/>
  <c r="AE80" i="1"/>
  <c r="AE77" i="1"/>
  <c r="AE74" i="1"/>
  <c r="AE68" i="1"/>
  <c r="AE65" i="1"/>
  <c r="AE35" i="1"/>
  <c r="AE32" i="1"/>
  <c r="AE17" i="1"/>
  <c r="AH34" i="1"/>
  <c r="AH31" i="1"/>
  <c r="AE2714" i="1"/>
  <c r="AH2735" i="1"/>
  <c r="AE2740" i="1"/>
  <c r="AH2679" i="1"/>
  <c r="AE2712" i="1"/>
  <c r="AE2686" i="1"/>
  <c r="AE2735" i="1"/>
  <c r="AH2740" i="1"/>
  <c r="AE2679" i="1"/>
  <c r="AH2712" i="1"/>
  <c r="AH2681" i="1"/>
  <c r="AH2686" i="1"/>
  <c r="AH2684" i="1"/>
  <c r="AE2707" i="1"/>
  <c r="AE2737" i="1"/>
  <c r="AH2707" i="1"/>
  <c r="AH2737" i="1"/>
  <c r="M261" i="9"/>
  <c r="AE2709" i="1"/>
  <c r="AE2684" i="1"/>
  <c r="AH2709" i="1"/>
  <c r="M236" i="9"/>
  <c r="AE2742" i="1"/>
  <c r="AH2714" i="1"/>
  <c r="M286" i="9"/>
  <c r="AH2742" i="1"/>
  <c r="AE2681" i="1"/>
  <c r="AI2913" i="1"/>
  <c r="AI2917" i="1"/>
  <c r="AE2917" i="1"/>
  <c r="AE2935" i="1"/>
  <c r="AE2910" i="1"/>
  <c r="AH2912" i="1"/>
  <c r="AE2913" i="1"/>
  <c r="AH2939" i="1"/>
  <c r="AI2939" i="1"/>
  <c r="AH2910" i="1"/>
  <c r="AH2913" i="1"/>
  <c r="AI2916" i="1"/>
  <c r="AI2910" i="1"/>
  <c r="AH2911" i="1"/>
  <c r="AE2916" i="1"/>
  <c r="AE2934" i="1"/>
  <c r="AE2906" i="1"/>
  <c r="AE2907" i="1"/>
  <c r="AI2935" i="1"/>
  <c r="AI2911" i="1"/>
  <c r="AI2912" i="1"/>
  <c r="AE2911" i="1"/>
  <c r="AH2916" i="1"/>
  <c r="AH2934" i="1"/>
  <c r="AH2906" i="1"/>
  <c r="AH2907" i="1"/>
  <c r="AH2938" i="1"/>
  <c r="AI2938" i="1"/>
  <c r="AH2917" i="1"/>
  <c r="AH2935" i="1"/>
  <c r="AI2934" i="1"/>
  <c r="AE2912" i="1"/>
  <c r="AE2938" i="1"/>
  <c r="AE2939" i="1"/>
  <c r="AC2912" i="1"/>
  <c r="AC2911" i="1"/>
  <c r="AC2938" i="1"/>
  <c r="AF2934" i="1"/>
  <c r="AG2910" i="1"/>
  <c r="AI2907" i="1"/>
  <c r="AF2913" i="1"/>
  <c r="AC2907" i="1"/>
  <c r="AJ2934" i="1"/>
  <c r="AJ2911" i="1"/>
  <c r="AC2910" i="1"/>
  <c r="AF2912" i="1"/>
  <c r="AJ2917" i="1"/>
  <c r="AF2938" i="1"/>
  <c r="AC2906" i="1"/>
  <c r="AJ2939" i="1"/>
  <c r="AJ2912" i="1"/>
  <c r="AI2906" i="1"/>
  <c r="AF2935" i="1"/>
  <c r="AJ2913" i="1"/>
  <c r="AC2916" i="1"/>
  <c r="AC2917" i="1"/>
  <c r="AF2917" i="1"/>
  <c r="AF2916" i="1"/>
  <c r="AC2935" i="1"/>
  <c r="AJ2935" i="1"/>
  <c r="AC2934" i="1"/>
  <c r="AC2939" i="1"/>
  <c r="AF2939" i="1"/>
  <c r="AJ2916" i="1"/>
  <c r="AF2910" i="1"/>
  <c r="AC2913" i="1"/>
  <c r="AJ2910" i="1"/>
  <c r="AF2911" i="1"/>
  <c r="AJ2938" i="1"/>
  <c r="AD2934" i="1"/>
  <c r="AD2917" i="1"/>
  <c r="AD2912" i="1"/>
  <c r="AD2910" i="1"/>
  <c r="AG2935" i="1"/>
  <c r="AG2916" i="1"/>
  <c r="AJ2907" i="1"/>
  <c r="AD2911" i="1"/>
  <c r="AG2939" i="1"/>
  <c r="AD2913" i="1"/>
  <c r="AD2938" i="1"/>
  <c r="AG2938" i="1"/>
  <c r="AD2916" i="1"/>
  <c r="AG2917" i="1"/>
  <c r="AG2913" i="1"/>
  <c r="AG2934" i="1"/>
  <c r="AD2939" i="1"/>
  <c r="AG2912" i="1"/>
  <c r="AG2911" i="1"/>
  <c r="AJ2906" i="1"/>
  <c r="AD2935" i="1"/>
  <c r="AI2651" i="1"/>
  <c r="AI2658" i="1"/>
  <c r="AI2665" i="1"/>
  <c r="AH2653" i="1"/>
  <c r="AF2684" i="1"/>
  <c r="AF2712" i="1"/>
  <c r="AE2672" i="1"/>
  <c r="AI2670" i="1"/>
  <c r="AI2667" i="1"/>
  <c r="AE2658" i="1"/>
  <c r="AE2667" i="1"/>
  <c r="AF2737" i="1"/>
  <c r="AF2686" i="1"/>
  <c r="AE2656" i="1"/>
  <c r="AE2665" i="1"/>
  <c r="AF2740" i="1"/>
  <c r="AF2735" i="1"/>
  <c r="AH2658" i="1"/>
  <c r="AH2667" i="1"/>
  <c r="AH2656" i="1"/>
  <c r="AH2665" i="1"/>
  <c r="AF2714" i="1"/>
  <c r="AH2670" i="1"/>
  <c r="AF2681" i="1"/>
  <c r="AH2651" i="1"/>
  <c r="AF2679" i="1"/>
  <c r="AI2672" i="1"/>
  <c r="AI2656" i="1"/>
  <c r="AE2670" i="1"/>
  <c r="AF2742" i="1"/>
  <c r="AE2651" i="1"/>
  <c r="AI2653" i="1"/>
  <c r="AF2709" i="1"/>
  <c r="AE2653" i="1"/>
  <c r="AH2672" i="1"/>
  <c r="AF2707" i="1"/>
  <c r="AJ2740" i="1"/>
  <c r="AF2653" i="1"/>
  <c r="AF2667" i="1"/>
  <c r="AG2742" i="1"/>
  <c r="AI2740" i="1"/>
  <c r="AG2681" i="1"/>
  <c r="AC2684" i="1"/>
  <c r="AG2686" i="1"/>
  <c r="AI2709" i="1"/>
  <c r="AD2653" i="1"/>
  <c r="AC2665" i="1"/>
  <c r="AC2672" i="1"/>
  <c r="AF2665" i="1"/>
  <c r="AJ2651" i="1"/>
  <c r="AJ2679" i="1"/>
  <c r="AC2686" i="1"/>
  <c r="AC2653" i="1"/>
  <c r="AJ2670" i="1"/>
  <c r="AC2709" i="1"/>
  <c r="AC2651" i="1"/>
  <c r="AG2679" i="1"/>
  <c r="AG2735" i="1"/>
  <c r="AG2737" i="1"/>
  <c r="AC2712" i="1"/>
  <c r="AD2658" i="1"/>
  <c r="AG2712" i="1"/>
  <c r="AI2737" i="1"/>
  <c r="AJ2653" i="1"/>
  <c r="AI2679" i="1"/>
  <c r="AF2672" i="1"/>
  <c r="AD2670" i="1"/>
  <c r="AF2670" i="1"/>
  <c r="AI2742" i="1"/>
  <c r="AI2686" i="1"/>
  <c r="AD2681" i="1"/>
  <c r="AC2670" i="1"/>
  <c r="AG2684" i="1"/>
  <c r="AC2667" i="1"/>
  <c r="AG2707" i="1"/>
  <c r="AG2709" i="1"/>
  <c r="AF2658" i="1"/>
  <c r="AC2679" i="1"/>
  <c r="AC2656" i="1"/>
  <c r="AC2714" i="1"/>
  <c r="AC2742" i="1"/>
  <c r="AJ2665" i="1"/>
  <c r="AI2712" i="1"/>
  <c r="AF2651" i="1"/>
  <c r="AF2656" i="1"/>
  <c r="AC2707" i="1"/>
  <c r="AI2735" i="1"/>
  <c r="AG2740" i="1"/>
  <c r="AJ2667" i="1"/>
  <c r="AC2740" i="1"/>
  <c r="AC2735" i="1"/>
  <c r="AI2707" i="1"/>
  <c r="AJ2658" i="1"/>
  <c r="AJ2656" i="1"/>
  <c r="AI2714" i="1"/>
  <c r="AJ2714" i="1"/>
  <c r="AC2658" i="1"/>
  <c r="AG2714" i="1"/>
  <c r="AC2737" i="1"/>
  <c r="AD2667" i="1"/>
  <c r="AI2681" i="1"/>
  <c r="AI2684" i="1"/>
  <c r="AJ2672" i="1"/>
  <c r="AC2681" i="1"/>
  <c r="AD2740" i="1"/>
  <c r="AJ2735" i="1"/>
  <c r="AJ2681" i="1"/>
  <c r="AG2651" i="1"/>
  <c r="AG2656" i="1"/>
  <c r="M231" i="9"/>
  <c r="AD2742" i="1"/>
  <c r="AJ2686" i="1"/>
  <c r="AG2653" i="1"/>
  <c r="AD2672" i="1"/>
  <c r="AJ2712" i="1"/>
  <c r="AD2709" i="1"/>
  <c r="AJ2684" i="1"/>
  <c r="AD2665" i="1"/>
  <c r="AJ2707" i="1"/>
  <c r="AD2735" i="1"/>
  <c r="AD2679" i="1"/>
  <c r="AG2672" i="1"/>
  <c r="AG2665" i="1"/>
  <c r="AD2707" i="1"/>
  <c r="AJ2742" i="1"/>
  <c r="AD2712" i="1"/>
  <c r="AG2670" i="1"/>
  <c r="AG2658" i="1"/>
  <c r="AD2714" i="1"/>
  <c r="AD2737" i="1"/>
  <c r="AD2686" i="1"/>
  <c r="AD2651" i="1"/>
  <c r="AJ2737" i="1"/>
  <c r="AD2684" i="1"/>
  <c r="M226" i="9"/>
  <c r="M266" i="9"/>
  <c r="AD2656" i="1"/>
  <c r="AJ2709" i="1"/>
  <c r="AG2667" i="1"/>
  <c r="M296" i="9"/>
  <c r="AF2360" i="1"/>
  <c r="W2360" i="1"/>
  <c r="AG2360" i="1" s="1"/>
  <c r="AF2356" i="1"/>
  <c r="W2356" i="1"/>
  <c r="AG2356" i="1" s="1"/>
  <c r="AF2357" i="1"/>
  <c r="W2357" i="1"/>
  <c r="AG2357" i="1" s="1"/>
  <c r="AF2359" i="1"/>
  <c r="W2359" i="1"/>
  <c r="AG2359" i="1" s="1"/>
  <c r="AF2361" i="1"/>
  <c r="W2361" i="1"/>
  <c r="AG2361" i="1" s="1"/>
  <c r="AF2363" i="1"/>
  <c r="W2363" i="1"/>
  <c r="AG2363" i="1" s="1"/>
  <c r="AF2358" i="1"/>
  <c r="W2358" i="1"/>
  <c r="AG2358" i="1" s="1"/>
  <c r="AF2362" i="1"/>
  <c r="W2362" i="1"/>
  <c r="AG2362" i="1" s="1"/>
  <c r="Z2358" i="1"/>
  <c r="AJ2358" i="1" s="1"/>
  <c r="Z2360" i="1"/>
  <c r="AJ2360" i="1" s="1"/>
  <c r="Z2362" i="1"/>
  <c r="AJ2362" i="1" s="1"/>
  <c r="Z2357" i="1"/>
  <c r="AJ2357" i="1" s="1"/>
  <c r="Z2361" i="1"/>
  <c r="AJ2361" i="1" s="1"/>
  <c r="Z2363" i="1"/>
  <c r="AJ2363" i="1" s="1"/>
  <c r="M15" i="9"/>
  <c r="R317" i="9"/>
  <c r="T317" i="9"/>
  <c r="L261" i="9"/>
  <c r="Z2359" i="1"/>
  <c r="AJ2359" i="1" s="1"/>
  <c r="Z2356" i="1"/>
  <c r="AJ2356" i="1" s="1"/>
  <c r="AA1107" i="1"/>
  <c r="AA1105" i="1"/>
  <c r="AA1104" i="1"/>
  <c r="AA712" i="1"/>
  <c r="AA711" i="1"/>
  <c r="AA694" i="1"/>
  <c r="AA693" i="1"/>
  <c r="AA1119" i="1"/>
  <c r="AA1116" i="1"/>
  <c r="AA1115" i="1"/>
  <c r="AA1114" i="1"/>
  <c r="AA1112" i="1"/>
  <c r="AA1111" i="1"/>
  <c r="AA1110" i="1"/>
  <c r="AA1109" i="1"/>
  <c r="AA1335" i="1"/>
  <c r="AA1334" i="1"/>
  <c r="AA1338" i="1"/>
  <c r="AA1917" i="1"/>
  <c r="AA696" i="1"/>
  <c r="AA1126" i="1"/>
  <c r="AH1126" i="1" s="1"/>
  <c r="AA1124" i="1"/>
  <c r="AA1123" i="1"/>
  <c r="AE1123" i="1" s="1"/>
  <c r="AA1138" i="1"/>
  <c r="AH1138" i="1" s="1"/>
  <c r="AA1135" i="1"/>
  <c r="AC1135" i="1" s="1"/>
  <c r="AA1134" i="1"/>
  <c r="AA1133" i="1"/>
  <c r="AA1131" i="1"/>
  <c r="AA1130" i="1"/>
  <c r="AA1129" i="1"/>
  <c r="AC1129" i="1" s="1"/>
  <c r="AA1128" i="1"/>
  <c r="AH1128" i="1" s="1"/>
  <c r="AA1143" i="1"/>
  <c r="AA1142" i="1"/>
  <c r="AA1141" i="1"/>
  <c r="AA1341" i="1"/>
  <c r="AA1340" i="1"/>
  <c r="AA1339" i="1"/>
  <c r="AC1339" i="1" s="1"/>
  <c r="AA1343" i="1"/>
  <c r="AA2311" i="1"/>
  <c r="AE2311" i="1" s="1"/>
  <c r="AA1918" i="1"/>
  <c r="AA1469" i="1"/>
  <c r="AB1798" i="1" l="1"/>
  <c r="AB1800" i="1"/>
  <c r="AB1799" i="1"/>
  <c r="AB541" i="1"/>
  <c r="AB471" i="1"/>
  <c r="AB636" i="1"/>
  <c r="AB589" i="1"/>
  <c r="AB2950" i="1"/>
  <c r="AB2951" i="1"/>
  <c r="AB635" i="1"/>
  <c r="AB588" i="1"/>
  <c r="AB521" i="1"/>
  <c r="AB523" i="1"/>
  <c r="AB586" i="1"/>
  <c r="AB468" i="1"/>
  <c r="AB566" i="1"/>
  <c r="AB633" i="1"/>
  <c r="AB1889" i="1"/>
  <c r="AB645" i="1"/>
  <c r="AB351" i="1"/>
  <c r="AB323" i="1"/>
  <c r="AB2737" i="1"/>
  <c r="AB470" i="1"/>
  <c r="AB644" i="1"/>
  <c r="AB538" i="1"/>
  <c r="AB354" i="1"/>
  <c r="AB1974" i="1"/>
  <c r="AB406" i="1"/>
  <c r="P8" i="9"/>
  <c r="AB116" i="1"/>
  <c r="AB1825" i="1"/>
  <c r="AB1880" i="1"/>
  <c r="AB647" i="1"/>
  <c r="AB409" i="1"/>
  <c r="AB325" i="1"/>
  <c r="AB1827" i="1"/>
  <c r="AH504" i="1"/>
  <c r="AE646" i="1"/>
  <c r="AE542" i="1"/>
  <c r="AC410" i="1"/>
  <c r="AC494" i="1"/>
  <c r="AH431" i="1"/>
  <c r="AH617" i="1"/>
  <c r="AH543" i="1"/>
  <c r="AE433" i="1"/>
  <c r="AC388" i="1"/>
  <c r="AE493" i="1"/>
  <c r="AH410" i="1"/>
  <c r="AC493" i="1"/>
  <c r="AH382" i="1"/>
  <c r="AE388" i="1"/>
  <c r="AH494" i="1"/>
  <c r="AE540" i="1"/>
  <c r="AC648" i="1"/>
  <c r="AH411" i="1"/>
  <c r="AH611" i="1"/>
  <c r="AH507" i="1"/>
  <c r="AE431" i="1"/>
  <c r="AE543" i="1"/>
  <c r="AC382" i="1"/>
  <c r="AC491" i="1"/>
  <c r="AH383" i="1"/>
  <c r="AE507" i="1"/>
  <c r="AH380" i="1"/>
  <c r="AE382" i="1"/>
  <c r="AH648" i="1"/>
  <c r="AE434" i="1"/>
  <c r="AE612" i="1"/>
  <c r="AE506" i="1"/>
  <c r="AC646" i="1"/>
  <c r="AC542" i="1"/>
  <c r="AH649" i="1"/>
  <c r="AH609" i="1"/>
  <c r="AH493" i="1"/>
  <c r="AE411" i="1"/>
  <c r="AE491" i="1"/>
  <c r="AC380" i="1"/>
  <c r="AC617" i="1"/>
  <c r="AE380" i="1"/>
  <c r="AH646" i="1"/>
  <c r="AH542" i="1"/>
  <c r="AE410" i="1"/>
  <c r="AE504" i="1"/>
  <c r="AC540" i="1"/>
  <c r="AH491" i="1"/>
  <c r="AC431" i="1"/>
  <c r="AE609" i="1"/>
  <c r="AE611" i="1"/>
  <c r="AC433" i="1"/>
  <c r="AC383" i="1"/>
  <c r="AC649" i="1"/>
  <c r="AH540" i="1"/>
  <c r="AE408" i="1"/>
  <c r="AE494" i="1"/>
  <c r="AC612" i="1"/>
  <c r="AC506" i="1"/>
  <c r="AE617" i="1"/>
  <c r="AC411" i="1"/>
  <c r="AC609" i="1"/>
  <c r="AE383" i="1"/>
  <c r="AE649" i="1"/>
  <c r="AC507" i="1"/>
  <c r="AH612" i="1"/>
  <c r="AH506" i="1"/>
  <c r="AE648" i="1"/>
  <c r="AC434" i="1"/>
  <c r="AC504" i="1"/>
  <c r="AH433" i="1"/>
  <c r="AC408" i="1"/>
  <c r="AC543" i="1"/>
  <c r="AH434" i="1"/>
  <c r="AC611" i="1"/>
  <c r="AB611" i="1" s="1"/>
  <c r="AH388" i="1"/>
  <c r="AH408" i="1"/>
  <c r="AB1793" i="1"/>
  <c r="AB2384" i="1"/>
  <c r="O6" i="9"/>
  <c r="AB1966" i="1"/>
  <c r="AB492" i="1"/>
  <c r="AB381" i="1"/>
  <c r="N7" i="9"/>
  <c r="AB2368" i="1"/>
  <c r="O4" i="9"/>
  <c r="AB1796" i="1"/>
  <c r="AB505" i="1"/>
  <c r="AB539" i="1"/>
  <c r="AB610" i="1"/>
  <c r="AB1890" i="1"/>
  <c r="AB1826" i="1"/>
  <c r="AB502" i="1"/>
  <c r="AB389" i="1"/>
  <c r="AB1971" i="1"/>
  <c r="AB432" i="1"/>
  <c r="AB2961" i="1"/>
  <c r="AB2399" i="1"/>
  <c r="AB2389" i="1"/>
  <c r="AB2378" i="1"/>
  <c r="O8" i="9"/>
  <c r="Q8" i="9" s="1"/>
  <c r="T8" i="9" s="1"/>
  <c r="AB2373" i="1"/>
  <c r="O5" i="9"/>
  <c r="Q5" i="9" s="1"/>
  <c r="T5" i="9" s="1"/>
  <c r="AB618" i="1"/>
  <c r="AB407" i="1"/>
  <c r="AB503" i="1"/>
  <c r="AB1977" i="1"/>
  <c r="AB2394" i="1"/>
  <c r="O7" i="9"/>
  <c r="Q7" i="9" s="1"/>
  <c r="AB2709" i="1"/>
  <c r="AB2686" i="1"/>
  <c r="AB2679" i="1"/>
  <c r="AB2712" i="1"/>
  <c r="AB2707" i="1"/>
  <c r="AB2735" i="1"/>
  <c r="AB2684" i="1"/>
  <c r="AB2740" i="1"/>
  <c r="AB2912" i="1"/>
  <c r="AB1003" i="1"/>
  <c r="AB2938" i="1"/>
  <c r="AB2665" i="1"/>
  <c r="AB2714" i="1"/>
  <c r="AB2651" i="1"/>
  <c r="AE1126" i="1"/>
  <c r="AB2935" i="1"/>
  <c r="AB2653" i="1"/>
  <c r="AB2658" i="1"/>
  <c r="AB2656" i="1"/>
  <c r="AB2934" i="1"/>
  <c r="AB2916" i="1"/>
  <c r="AB2906" i="1"/>
  <c r="AB2361" i="1"/>
  <c r="AB2360" i="1"/>
  <c r="AB940" i="1"/>
  <c r="AB941" i="1"/>
  <c r="AB2681" i="1"/>
  <c r="AB2667" i="1"/>
  <c r="AB2939" i="1"/>
  <c r="AB2917" i="1"/>
  <c r="AB2670" i="1"/>
  <c r="AB2672" i="1"/>
  <c r="AB2913" i="1"/>
  <c r="AB2907" i="1"/>
  <c r="AB2911" i="1"/>
  <c r="AB2358" i="1"/>
  <c r="AB2359" i="1"/>
  <c r="AB2357" i="1"/>
  <c r="AB2356" i="1"/>
  <c r="AB2362" i="1"/>
  <c r="AB2742" i="1"/>
  <c r="AB2910" i="1"/>
  <c r="AB2363" i="1"/>
  <c r="AB1004" i="1"/>
  <c r="M246" i="9"/>
  <c r="M301" i="9"/>
  <c r="M271" i="9"/>
  <c r="M241" i="9"/>
  <c r="M256" i="9"/>
  <c r="M276" i="9"/>
  <c r="AH1129" i="1"/>
  <c r="AE1128" i="1"/>
  <c r="AC1469" i="1"/>
  <c r="AH1469" i="1"/>
  <c r="AE1469" i="1"/>
  <c r="AH1341" i="1"/>
  <c r="AE1341" i="1"/>
  <c r="AC1341" i="1"/>
  <c r="AE1130" i="1"/>
  <c r="AC1130" i="1"/>
  <c r="AH1130" i="1"/>
  <c r="AC1334" i="1"/>
  <c r="AH1334" i="1"/>
  <c r="AE1334" i="1"/>
  <c r="AE1114" i="1"/>
  <c r="AC1114" i="1"/>
  <c r="AH1114" i="1"/>
  <c r="AH711" i="1"/>
  <c r="AE711" i="1"/>
  <c r="AC711" i="1"/>
  <c r="AC1126" i="1"/>
  <c r="AH1135" i="1"/>
  <c r="AE1138" i="1"/>
  <c r="AE1129" i="1"/>
  <c r="AC1123" i="1"/>
  <c r="AE1135" i="1"/>
  <c r="AH1918" i="1"/>
  <c r="AE1918" i="1"/>
  <c r="AC1918" i="1"/>
  <c r="AH1141" i="1"/>
  <c r="AE1141" i="1"/>
  <c r="AC1141" i="1"/>
  <c r="AH1131" i="1"/>
  <c r="AE1131" i="1"/>
  <c r="AC1131" i="1"/>
  <c r="AH1124" i="1"/>
  <c r="AE1124" i="1"/>
  <c r="AC1124" i="1"/>
  <c r="AC1335" i="1"/>
  <c r="AH1335" i="1"/>
  <c r="AE1335" i="1"/>
  <c r="AH1115" i="1"/>
  <c r="AE1115" i="1"/>
  <c r="AC1115" i="1"/>
  <c r="AC712" i="1"/>
  <c r="AH712" i="1"/>
  <c r="AE712" i="1"/>
  <c r="AH1142" i="1"/>
  <c r="AE1142" i="1"/>
  <c r="AC1142" i="1"/>
  <c r="AE1116" i="1"/>
  <c r="AH1116" i="1"/>
  <c r="AC1116" i="1"/>
  <c r="AH1339" i="1"/>
  <c r="AC1128" i="1"/>
  <c r="AH1123" i="1"/>
  <c r="AE1339" i="1"/>
  <c r="AH1133" i="1"/>
  <c r="AE1133" i="1"/>
  <c r="AC1133" i="1"/>
  <c r="AC1109" i="1"/>
  <c r="AE1109" i="1"/>
  <c r="AH1109" i="1"/>
  <c r="AH1104" i="1"/>
  <c r="AC1104" i="1"/>
  <c r="AE1104" i="1"/>
  <c r="AH1343" i="1"/>
  <c r="AE1343" i="1"/>
  <c r="AC1343" i="1"/>
  <c r="AH1143" i="1"/>
  <c r="AE1143" i="1"/>
  <c r="AC1143" i="1"/>
  <c r="AE1134" i="1"/>
  <c r="AC1134" i="1"/>
  <c r="AH1134" i="1"/>
  <c r="AH696" i="1"/>
  <c r="AE696" i="1"/>
  <c r="AC696" i="1"/>
  <c r="AH1110" i="1"/>
  <c r="AE1110" i="1"/>
  <c r="AC1110" i="1"/>
  <c r="AE1119" i="1"/>
  <c r="AH1119" i="1"/>
  <c r="AC1119" i="1"/>
  <c r="AE1105" i="1"/>
  <c r="AC1105" i="1"/>
  <c r="AH1105" i="1"/>
  <c r="AC1138" i="1"/>
  <c r="AC1340" i="1"/>
  <c r="AH1340" i="1"/>
  <c r="AE1340" i="1"/>
  <c r="AH1338" i="1"/>
  <c r="AE1338" i="1"/>
  <c r="AC1338" i="1"/>
  <c r="AE1112" i="1"/>
  <c r="AC1112" i="1"/>
  <c r="AH1112" i="1"/>
  <c r="AH694" i="1"/>
  <c r="AE694" i="1"/>
  <c r="AC694" i="1"/>
  <c r="AH1917" i="1"/>
  <c r="AE1917" i="1"/>
  <c r="AC1917" i="1"/>
  <c r="AH1111" i="1"/>
  <c r="AE1111" i="1"/>
  <c r="AC1111" i="1"/>
  <c r="AC693" i="1"/>
  <c r="AH693" i="1"/>
  <c r="AE693" i="1"/>
  <c r="AH1107" i="1"/>
  <c r="AE1107" i="1"/>
  <c r="AC1107" i="1"/>
  <c r="M25" i="9"/>
  <c r="L296" i="9"/>
  <c r="N296" i="9" s="1"/>
  <c r="L25" i="9"/>
  <c r="N25" i="9" s="1"/>
  <c r="L246" i="9"/>
  <c r="N246" i="9" s="1"/>
  <c r="M291" i="9"/>
  <c r="L301" i="9"/>
  <c r="N301" i="9" s="1"/>
  <c r="M20" i="9"/>
  <c r="M251" i="9"/>
  <c r="M281" i="9"/>
  <c r="L231" i="9"/>
  <c r="N231" i="9" s="1"/>
  <c r="L271" i="9"/>
  <c r="N271" i="9" s="1"/>
  <c r="L281" i="9"/>
  <c r="N281" i="9" s="1"/>
  <c r="L226" i="9"/>
  <c r="N226" i="9" s="1"/>
  <c r="L286" i="9"/>
  <c r="N286" i="9" s="1"/>
  <c r="N261" i="9"/>
  <c r="L20" i="9"/>
  <c r="N20" i="9" s="1"/>
  <c r="L236" i="9"/>
  <c r="N236" i="9" s="1"/>
  <c r="L241" i="9"/>
  <c r="N241" i="9" s="1"/>
  <c r="L256" i="9"/>
  <c r="N256" i="9" s="1"/>
  <c r="L266" i="9"/>
  <c r="N266" i="9" s="1"/>
  <c r="L251" i="9"/>
  <c r="N251" i="9" s="1"/>
  <c r="L15" i="9"/>
  <c r="N15" i="9" s="1"/>
  <c r="L276" i="9"/>
  <c r="N276" i="9" s="1"/>
  <c r="L291" i="9"/>
  <c r="N291" i="9" s="1"/>
  <c r="AC115" i="1"/>
  <c r="AH115" i="1"/>
  <c r="AE115" i="1"/>
  <c r="AH109" i="1"/>
  <c r="AH106" i="1"/>
  <c r="AH103" i="1"/>
  <c r="AH100" i="1"/>
  <c r="AH97" i="1"/>
  <c r="AH94" i="1"/>
  <c r="AH70" i="1"/>
  <c r="AH58" i="1"/>
  <c r="AE109" i="1"/>
  <c r="AE106" i="1"/>
  <c r="AE103" i="1"/>
  <c r="AE100" i="1"/>
  <c r="AE97" i="1"/>
  <c r="AE94" i="1"/>
  <c r="AE70" i="1"/>
  <c r="AE58" i="1"/>
  <c r="AH108" i="1"/>
  <c r="AH105" i="1"/>
  <c r="AH102" i="1"/>
  <c r="AH96" i="1"/>
  <c r="AE108" i="1"/>
  <c r="AE105" i="1"/>
  <c r="AE102" i="1"/>
  <c r="AE96" i="1"/>
  <c r="AH107" i="1"/>
  <c r="AH104" i="1"/>
  <c r="AH101" i="1"/>
  <c r="AH95" i="1"/>
  <c r="AH71" i="1"/>
  <c r="AH59" i="1"/>
  <c r="AE107" i="1"/>
  <c r="AE104" i="1"/>
  <c r="AE101" i="1"/>
  <c r="AE95" i="1"/>
  <c r="AE71" i="1"/>
  <c r="AE59" i="1"/>
  <c r="AH2922" i="1"/>
  <c r="AH2926" i="1"/>
  <c r="AI2923" i="1"/>
  <c r="AH2923" i="1"/>
  <c r="AE2926" i="1"/>
  <c r="AE2927" i="1"/>
  <c r="AI2927" i="1"/>
  <c r="AE2923" i="1"/>
  <c r="AH2927" i="1"/>
  <c r="AI2922" i="1"/>
  <c r="AI2926" i="1"/>
  <c r="AE2922" i="1"/>
  <c r="AC2926" i="1"/>
  <c r="AC2922" i="1"/>
  <c r="AF2927" i="1"/>
  <c r="AJ2926" i="1"/>
  <c r="AC2923" i="1"/>
  <c r="AJ2923" i="1"/>
  <c r="AC2927" i="1"/>
  <c r="AF2923" i="1"/>
  <c r="AJ2922" i="1"/>
  <c r="AF2922" i="1"/>
  <c r="AF2926" i="1"/>
  <c r="AJ2927" i="1"/>
  <c r="AD2926" i="1"/>
  <c r="AG2927" i="1"/>
  <c r="AD2927" i="1"/>
  <c r="AG2926" i="1"/>
  <c r="AD2923" i="1"/>
  <c r="AD2922" i="1"/>
  <c r="AG2922" i="1"/>
  <c r="AG2923" i="1"/>
  <c r="P15" i="9"/>
  <c r="P271" i="9"/>
  <c r="P296" i="9"/>
  <c r="P286" i="9"/>
  <c r="P20" i="9"/>
  <c r="P266" i="9"/>
  <c r="P241" i="9"/>
  <c r="P226" i="9"/>
  <c r="P251" i="9"/>
  <c r="P256" i="9"/>
  <c r="P281" i="9"/>
  <c r="P231" i="9"/>
  <c r="P301" i="9"/>
  <c r="P291" i="9"/>
  <c r="P236" i="9"/>
  <c r="P261" i="9"/>
  <c r="P246" i="9"/>
  <c r="P25" i="9"/>
  <c r="P276" i="9"/>
  <c r="M76" i="9"/>
  <c r="P76" i="9"/>
  <c r="J76" i="9"/>
  <c r="P81" i="9"/>
  <c r="J81" i="9"/>
  <c r="G81" i="9"/>
  <c r="O286" i="9"/>
  <c r="O261" i="9"/>
  <c r="I76" i="9"/>
  <c r="K76" i="9" s="1"/>
  <c r="C76" i="9"/>
  <c r="E76" i="9" s="1"/>
  <c r="O76" i="9"/>
  <c r="Q76" i="9" s="1"/>
  <c r="L76" i="9"/>
  <c r="N76" i="9" s="1"/>
  <c r="F81" i="9"/>
  <c r="H81" i="9" s="1"/>
  <c r="O81" i="9"/>
  <c r="Q81" i="9" s="1"/>
  <c r="I81" i="9"/>
  <c r="K81" i="9" s="1"/>
  <c r="C81" i="9"/>
  <c r="E81" i="9" s="1"/>
  <c r="AA745" i="1"/>
  <c r="AA713" i="1"/>
  <c r="AA1470" i="1"/>
  <c r="AA746" i="1"/>
  <c r="AA1473" i="1"/>
  <c r="AA747" i="1"/>
  <c r="AA1344" i="1"/>
  <c r="AA750" i="1"/>
  <c r="AA1467" i="1"/>
  <c r="AA1346" i="1"/>
  <c r="AA697" i="1"/>
  <c r="AA1468" i="1"/>
  <c r="AA715" i="1"/>
  <c r="AA698" i="1"/>
  <c r="AA1919" i="1"/>
  <c r="AA1471" i="1"/>
  <c r="AA716" i="1"/>
  <c r="AA695" i="1"/>
  <c r="AA1348" i="1"/>
  <c r="AA1472" i="1"/>
  <c r="AA743" i="1"/>
  <c r="AB542" i="1" l="1"/>
  <c r="AB507" i="1"/>
  <c r="AB411" i="1"/>
  <c r="AB504" i="1"/>
  <c r="AB434" i="1"/>
  <c r="T7" i="9"/>
  <c r="AB543" i="1"/>
  <c r="AB506" i="1"/>
  <c r="AB383" i="1"/>
  <c r="AB540" i="1"/>
  <c r="AB617" i="1"/>
  <c r="AB382" i="1"/>
  <c r="Q4" i="9"/>
  <c r="T4" i="9" s="1"/>
  <c r="R4" i="9"/>
  <c r="AB408" i="1"/>
  <c r="AB649" i="1"/>
  <c r="AB491" i="1"/>
  <c r="AB493" i="1"/>
  <c r="R8" i="9"/>
  <c r="AB648" i="1"/>
  <c r="AB612" i="1"/>
  <c r="AB433" i="1"/>
  <c r="AB380" i="1"/>
  <c r="AB494" i="1"/>
  <c r="R7" i="9"/>
  <c r="AB646" i="1"/>
  <c r="AB388" i="1"/>
  <c r="AB410" i="1"/>
  <c r="R5" i="9"/>
  <c r="Q6" i="9"/>
  <c r="T6" i="9" s="1"/>
  <c r="R6" i="9"/>
  <c r="AB609" i="1"/>
  <c r="AB431" i="1"/>
  <c r="AB1126" i="1"/>
  <c r="AB2922" i="1"/>
  <c r="AB1138" i="1"/>
  <c r="AB1128" i="1"/>
  <c r="AB1339" i="1"/>
  <c r="AB1112" i="1"/>
  <c r="AB1129" i="1"/>
  <c r="AB1334" i="1"/>
  <c r="AB1107" i="1"/>
  <c r="AB1111" i="1"/>
  <c r="AB694" i="1"/>
  <c r="AB1338" i="1"/>
  <c r="AB1114" i="1"/>
  <c r="AB1130" i="1"/>
  <c r="AB1105" i="1"/>
  <c r="AB1134" i="1"/>
  <c r="AB1142" i="1"/>
  <c r="AB1115" i="1"/>
  <c r="AB1135" i="1"/>
  <c r="AB693" i="1"/>
  <c r="AB1340" i="1"/>
  <c r="AB1104" i="1"/>
  <c r="AB1116" i="1"/>
  <c r="AB1131" i="1"/>
  <c r="AB1918" i="1"/>
  <c r="AB2927" i="1"/>
  <c r="AB2926" i="1"/>
  <c r="AB1110" i="1"/>
  <c r="AB1343" i="1"/>
  <c r="AB712" i="1"/>
  <c r="AB1335" i="1"/>
  <c r="AB1469" i="1"/>
  <c r="AB1124" i="1"/>
  <c r="AB1141" i="1"/>
  <c r="AB711" i="1"/>
  <c r="AB1341" i="1"/>
  <c r="AB2923" i="1"/>
  <c r="AB115" i="1"/>
  <c r="AB1917" i="1"/>
  <c r="AB1109" i="1"/>
  <c r="AB1123" i="1"/>
  <c r="AB1119" i="1"/>
  <c r="AB696" i="1"/>
  <c r="AB1143" i="1"/>
  <c r="AB1133" i="1"/>
  <c r="AC695" i="1"/>
  <c r="AH695" i="1"/>
  <c r="AE695" i="1"/>
  <c r="AH1468" i="1"/>
  <c r="AE1468" i="1"/>
  <c r="AC1468" i="1"/>
  <c r="AE747" i="1"/>
  <c r="AC747" i="1"/>
  <c r="AH747" i="1"/>
  <c r="AH716" i="1"/>
  <c r="AE716" i="1"/>
  <c r="AC716" i="1"/>
  <c r="AC697" i="1"/>
  <c r="AH697" i="1"/>
  <c r="AE697" i="1"/>
  <c r="AH1473" i="1"/>
  <c r="AC1473" i="1"/>
  <c r="AE1473" i="1"/>
  <c r="AC1471" i="1"/>
  <c r="AH1471" i="1"/>
  <c r="AE1471" i="1"/>
  <c r="AH1346" i="1"/>
  <c r="AE1346" i="1"/>
  <c r="AC1346" i="1"/>
  <c r="AE746" i="1"/>
  <c r="AC746" i="1"/>
  <c r="AH746" i="1"/>
  <c r="AH1472" i="1"/>
  <c r="AE1472" i="1"/>
  <c r="AC1472" i="1"/>
  <c r="AH698" i="1"/>
  <c r="AE698" i="1"/>
  <c r="AC698" i="1"/>
  <c r="AH750" i="1"/>
  <c r="AE750" i="1"/>
  <c r="AC750" i="1"/>
  <c r="AC713" i="1"/>
  <c r="AE713" i="1"/>
  <c r="AH713" i="1"/>
  <c r="AH1348" i="1"/>
  <c r="AE1348" i="1"/>
  <c r="AC1348" i="1"/>
  <c r="AC715" i="1"/>
  <c r="AH715" i="1"/>
  <c r="AE715" i="1"/>
  <c r="AE1344" i="1"/>
  <c r="AH1344" i="1"/>
  <c r="AC1344" i="1"/>
  <c r="AH745" i="1"/>
  <c r="AE745" i="1"/>
  <c r="AC745" i="1"/>
  <c r="AH743" i="1"/>
  <c r="AE743" i="1"/>
  <c r="AC743" i="1"/>
  <c r="AE1919" i="1"/>
  <c r="AH1919" i="1"/>
  <c r="AC1919" i="1"/>
  <c r="AH1467" i="1"/>
  <c r="AC1467" i="1"/>
  <c r="AE1467" i="1"/>
  <c r="AH1470" i="1"/>
  <c r="AE1470" i="1"/>
  <c r="AC1470" i="1"/>
  <c r="R261" i="9"/>
  <c r="Q261" i="9"/>
  <c r="T261" i="9" s="1"/>
  <c r="R286" i="9"/>
  <c r="Q286" i="9"/>
  <c r="T286" i="9" s="1"/>
  <c r="AA1042" i="1"/>
  <c r="AA1052" i="1"/>
  <c r="AA1055" i="1"/>
  <c r="AA1537" i="1"/>
  <c r="AA1543" i="1"/>
  <c r="AA1934" i="1"/>
  <c r="AA1564" i="1"/>
  <c r="AA1558" i="1"/>
  <c r="AA1419" i="1"/>
  <c r="AA1176" i="1"/>
  <c r="AA1175" i="1"/>
  <c r="AA1173" i="1"/>
  <c r="AA1172" i="1"/>
  <c r="AA1171" i="1"/>
  <c r="AA1170" i="1"/>
  <c r="AA1168" i="1"/>
  <c r="AA1166" i="1"/>
  <c r="AA1165" i="1"/>
  <c r="Y24" i="3"/>
  <c r="X24" i="3"/>
  <c r="W24" i="3"/>
  <c r="V24" i="3"/>
  <c r="U24" i="3"/>
  <c r="T24" i="3"/>
  <c r="S24" i="3"/>
  <c r="R24" i="3"/>
  <c r="M24" i="3"/>
  <c r="L24" i="3"/>
  <c r="K24" i="3"/>
  <c r="J24" i="3"/>
  <c r="I24" i="3"/>
  <c r="H24" i="3"/>
  <c r="G24" i="3"/>
  <c r="F24" i="3"/>
  <c r="S189" i="1"/>
  <c r="AC189" i="1" s="1"/>
  <c r="AB189" i="1" s="1"/>
  <c r="S206" i="1"/>
  <c r="AC206" i="1" s="1"/>
  <c r="S212" i="1"/>
  <c r="AC212" i="1" s="1"/>
  <c r="S316" i="1"/>
  <c r="AC316" i="1" s="1"/>
  <c r="S322" i="1"/>
  <c r="AC322" i="1" s="1"/>
  <c r="S344" i="1"/>
  <c r="AC344" i="1" s="1"/>
  <c r="S350" i="1"/>
  <c r="AC350" i="1" s="1"/>
  <c r="S367" i="1"/>
  <c r="AC367" i="1" s="1"/>
  <c r="S373" i="1"/>
  <c r="AC373" i="1" s="1"/>
  <c r="S379" i="1"/>
  <c r="AC379" i="1" s="1"/>
  <c r="S402" i="1"/>
  <c r="AC402" i="1" s="1"/>
  <c r="S424" i="1"/>
  <c r="AC424" i="1" s="1"/>
  <c r="S430" i="1"/>
  <c r="AC430" i="1" s="1"/>
  <c r="S484" i="1"/>
  <c r="AC484" i="1" s="1"/>
  <c r="S490" i="1"/>
  <c r="AC490" i="1" s="1"/>
  <c r="S520" i="1"/>
  <c r="AC520" i="1" s="1"/>
  <c r="S556" i="1"/>
  <c r="AC556" i="1" s="1"/>
  <c r="S562" i="1"/>
  <c r="AC562" i="1" s="1"/>
  <c r="S579" i="1"/>
  <c r="AC579" i="1" s="1"/>
  <c r="S585" i="1"/>
  <c r="AC585" i="1" s="1"/>
  <c r="S602" i="1"/>
  <c r="AC602" i="1" s="1"/>
  <c r="S608" i="1"/>
  <c r="AC608" i="1" s="1"/>
  <c r="S1820" i="1"/>
  <c r="AC1820" i="1" s="1"/>
  <c r="S1821" i="1"/>
  <c r="AC1821" i="1" s="1"/>
  <c r="S1823" i="1"/>
  <c r="AC1823" i="1" s="1"/>
  <c r="S1824" i="1"/>
  <c r="AC1824" i="1" s="1"/>
  <c r="S1828" i="1"/>
  <c r="S1831" i="1"/>
  <c r="S1848" i="1"/>
  <c r="AC1848" i="1" s="1"/>
  <c r="S1849" i="1"/>
  <c r="AC1849" i="1" s="1"/>
  <c r="S1850" i="1"/>
  <c r="AC1850" i="1" s="1"/>
  <c r="S1851" i="1"/>
  <c r="AC1851" i="1" s="1"/>
  <c r="S1852" i="1"/>
  <c r="AC1852" i="1" s="1"/>
  <c r="S1853" i="1"/>
  <c r="AC1853" i="1" s="1"/>
  <c r="S1854" i="1"/>
  <c r="AC1854" i="1" s="1"/>
  <c r="S1855" i="1"/>
  <c r="AC1855" i="1" s="1"/>
  <c r="S1876" i="1"/>
  <c r="AC1876" i="1" s="1"/>
  <c r="S1877" i="1"/>
  <c r="AC1877" i="1" s="1"/>
  <c r="S1878" i="1"/>
  <c r="AC1878" i="1" s="1"/>
  <c r="S1879" i="1"/>
  <c r="AC1879" i="1" s="1"/>
  <c r="S1881" i="1"/>
  <c r="AC1881" i="1" s="1"/>
  <c r="S1882" i="1"/>
  <c r="AC1882" i="1" s="1"/>
  <c r="S1883" i="1"/>
  <c r="AC1883" i="1" s="1"/>
  <c r="S1884" i="1"/>
  <c r="AC1884" i="1" s="1"/>
  <c r="S1885" i="1"/>
  <c r="AC1885" i="1" s="1"/>
  <c r="S1886" i="1"/>
  <c r="AC1886" i="1" s="1"/>
  <c r="S1887" i="1"/>
  <c r="AC1887" i="1" s="1"/>
  <c r="S1888" i="1"/>
  <c r="AC1888" i="1" s="1"/>
  <c r="S1891" i="1"/>
  <c r="AC1891" i="1" s="1"/>
  <c r="S1892" i="1"/>
  <c r="AC1892" i="1" s="1"/>
  <c r="S1893" i="1"/>
  <c r="AC1893" i="1" s="1"/>
  <c r="S2015" i="1"/>
  <c r="AC2015" i="1" s="1"/>
  <c r="AB2015" i="1" s="1"/>
  <c r="S109" i="1"/>
  <c r="AC109" i="1" s="1"/>
  <c r="AB109" i="1" s="1"/>
  <c r="S108" i="1"/>
  <c r="AC108" i="1" s="1"/>
  <c r="AB108" i="1" s="1"/>
  <c r="S107" i="1"/>
  <c r="AC107" i="1" s="1"/>
  <c r="AB107" i="1" s="1"/>
  <c r="S106" i="1"/>
  <c r="AC106" i="1" s="1"/>
  <c r="AB106" i="1" s="1"/>
  <c r="S105" i="1"/>
  <c r="AC105" i="1" s="1"/>
  <c r="AB105" i="1" s="1"/>
  <c r="S104" i="1"/>
  <c r="AC104" i="1" s="1"/>
  <c r="AB104" i="1" s="1"/>
  <c r="S101" i="1"/>
  <c r="AC101" i="1" s="1"/>
  <c r="AB101" i="1" s="1"/>
  <c r="S100" i="1"/>
  <c r="AC100" i="1" s="1"/>
  <c r="AB100" i="1" s="1"/>
  <c r="S99" i="1"/>
  <c r="AC99" i="1" s="1"/>
  <c r="AB99" i="1" s="1"/>
  <c r="S98" i="1"/>
  <c r="AC98" i="1" s="1"/>
  <c r="AB98" i="1" s="1"/>
  <c r="S97" i="1"/>
  <c r="AC97" i="1" s="1"/>
  <c r="AB97" i="1" s="1"/>
  <c r="S96" i="1"/>
  <c r="AC96" i="1" s="1"/>
  <c r="AB96" i="1" s="1"/>
  <c r="S95" i="1"/>
  <c r="AC95" i="1" s="1"/>
  <c r="AB95" i="1" s="1"/>
  <c r="S94" i="1"/>
  <c r="AC94" i="1" s="1"/>
  <c r="AB94" i="1" s="1"/>
  <c r="S59" i="1"/>
  <c r="AC59" i="1" s="1"/>
  <c r="AB59" i="1" s="1"/>
  <c r="S58" i="1"/>
  <c r="AC58" i="1" s="1"/>
  <c r="AB58" i="1" s="1"/>
  <c r="S6" i="1"/>
  <c r="AC6" i="1" s="1"/>
  <c r="AB6" i="1" s="1"/>
  <c r="AA2337" i="1"/>
  <c r="AE2337" i="1" s="1"/>
  <c r="AA2336" i="1"/>
  <c r="AE2336" i="1" s="1"/>
  <c r="AA2335" i="1"/>
  <c r="AE2335" i="1" s="1"/>
  <c r="AA2334" i="1"/>
  <c r="AE2334" i="1" s="1"/>
  <c r="AA2333" i="1"/>
  <c r="AE2333" i="1" s="1"/>
  <c r="AA2332" i="1"/>
  <c r="AE2332" i="1" s="1"/>
  <c r="AA2310" i="1"/>
  <c r="AE2310" i="1" s="1"/>
  <c r="AA2309" i="1"/>
  <c r="AE2309" i="1" s="1"/>
  <c r="AA2308" i="1"/>
  <c r="AE2308" i="1" s="1"/>
  <c r="AA2307" i="1"/>
  <c r="AE2307" i="1" s="1"/>
  <c r="AA2306" i="1"/>
  <c r="AE2306" i="1" s="1"/>
  <c r="AA2305" i="1"/>
  <c r="AE2305" i="1" s="1"/>
  <c r="AA1345" i="1"/>
  <c r="AA2304" i="1"/>
  <c r="AE2304" i="1" s="1"/>
  <c r="AA2303" i="1"/>
  <c r="AE2303" i="1" s="1"/>
  <c r="AA2302" i="1"/>
  <c r="AE2302" i="1" s="1"/>
  <c r="AA2301" i="1"/>
  <c r="AE2301" i="1" s="1"/>
  <c r="AA2300" i="1"/>
  <c r="AE2300" i="1" s="1"/>
  <c r="AA2299" i="1"/>
  <c r="AE2299" i="1" s="1"/>
  <c r="AA2298" i="1"/>
  <c r="AE2298" i="1" s="1"/>
  <c r="X2355" i="1"/>
  <c r="V2355" i="1"/>
  <c r="X2354" i="1"/>
  <c r="V2354" i="1"/>
  <c r="X2353" i="1"/>
  <c r="V2353" i="1"/>
  <c r="X2352" i="1"/>
  <c r="V2352" i="1"/>
  <c r="X2351" i="1"/>
  <c r="V2351" i="1"/>
  <c r="X2350" i="1"/>
  <c r="V2350" i="1"/>
  <c r="X2349" i="1"/>
  <c r="V2349" i="1"/>
  <c r="X2348" i="1"/>
  <c r="V2348" i="1"/>
  <c r="X2347" i="1"/>
  <c r="V2347" i="1"/>
  <c r="X2346" i="1"/>
  <c r="V2346" i="1"/>
  <c r="X2345" i="1"/>
  <c r="V2345" i="1"/>
  <c r="X2344" i="1"/>
  <c r="V2344" i="1"/>
  <c r="X2343" i="1"/>
  <c r="V2343" i="1"/>
  <c r="X2342" i="1"/>
  <c r="V2342" i="1"/>
  <c r="X2341" i="1"/>
  <c r="V2341" i="1"/>
  <c r="X2340" i="1"/>
  <c r="V2340" i="1"/>
  <c r="X2339" i="1"/>
  <c r="V2339" i="1"/>
  <c r="X2338" i="1"/>
  <c r="V2338" i="1"/>
  <c r="X2337" i="1"/>
  <c r="V2337" i="1"/>
  <c r="X2336" i="1"/>
  <c r="V2336" i="1"/>
  <c r="X2335" i="1"/>
  <c r="V2335" i="1"/>
  <c r="X2334" i="1"/>
  <c r="V2334" i="1"/>
  <c r="X2333" i="1"/>
  <c r="AH2333" i="1" s="1"/>
  <c r="V2333" i="1"/>
  <c r="X2332" i="1"/>
  <c r="V2332" i="1"/>
  <c r="X2330" i="1"/>
  <c r="V2330" i="1"/>
  <c r="X2329" i="1"/>
  <c r="V2329" i="1"/>
  <c r="X2328" i="1"/>
  <c r="V2328" i="1"/>
  <c r="X2327" i="1"/>
  <c r="V2327" i="1"/>
  <c r="X2326" i="1"/>
  <c r="V2326" i="1"/>
  <c r="X2325" i="1"/>
  <c r="V2325" i="1"/>
  <c r="X2324" i="1"/>
  <c r="AH2324" i="1" s="1"/>
  <c r="V2324" i="1"/>
  <c r="X2323" i="1"/>
  <c r="AH2323" i="1" s="1"/>
  <c r="V2323" i="1"/>
  <c r="X2322" i="1"/>
  <c r="AH2322" i="1" s="1"/>
  <c r="V2322" i="1"/>
  <c r="X2321" i="1"/>
  <c r="AH2321" i="1" s="1"/>
  <c r="V2321" i="1"/>
  <c r="X2320" i="1"/>
  <c r="AH2320" i="1" s="1"/>
  <c r="V2320" i="1"/>
  <c r="X2319" i="1"/>
  <c r="AH2319" i="1" s="1"/>
  <c r="V2319" i="1"/>
  <c r="X2318" i="1"/>
  <c r="AH2318" i="1" s="1"/>
  <c r="V2318" i="1"/>
  <c r="X2317" i="1"/>
  <c r="AH2317" i="1" s="1"/>
  <c r="V2317" i="1"/>
  <c r="X2316" i="1"/>
  <c r="AH2316" i="1" s="1"/>
  <c r="V2316" i="1"/>
  <c r="X2315" i="1"/>
  <c r="AH2315" i="1" s="1"/>
  <c r="V2315" i="1"/>
  <c r="X2314" i="1"/>
  <c r="AH2314" i="1" s="1"/>
  <c r="V2314" i="1"/>
  <c r="X2313" i="1"/>
  <c r="AH2313" i="1" s="1"/>
  <c r="V2313" i="1"/>
  <c r="X2331" i="1"/>
  <c r="V2331" i="1"/>
  <c r="X2312" i="1"/>
  <c r="AH2312" i="1" s="1"/>
  <c r="V2312" i="1"/>
  <c r="X2311" i="1"/>
  <c r="AH2311" i="1" s="1"/>
  <c r="V2311" i="1"/>
  <c r="X2310" i="1"/>
  <c r="V2310" i="1"/>
  <c r="X2309" i="1"/>
  <c r="V2309" i="1"/>
  <c r="X2308" i="1"/>
  <c r="V2308" i="1"/>
  <c r="X2307" i="1"/>
  <c r="V2307" i="1"/>
  <c r="X2306" i="1"/>
  <c r="AH2306" i="1" s="1"/>
  <c r="V2306" i="1"/>
  <c r="X2305" i="1"/>
  <c r="V2305" i="1"/>
  <c r="X2304" i="1"/>
  <c r="V2304" i="1"/>
  <c r="X2303" i="1"/>
  <c r="V2303" i="1"/>
  <c r="X2302" i="1"/>
  <c r="V2302" i="1"/>
  <c r="X2301" i="1"/>
  <c r="V2301" i="1"/>
  <c r="X2300" i="1"/>
  <c r="V2300" i="1"/>
  <c r="X2299" i="1"/>
  <c r="AH2299" i="1" s="1"/>
  <c r="V2299" i="1"/>
  <c r="X2298" i="1"/>
  <c r="V2298" i="1"/>
  <c r="X2297" i="1"/>
  <c r="AH2297" i="1" s="1"/>
  <c r="V2297" i="1"/>
  <c r="X2296" i="1"/>
  <c r="AH2296" i="1" s="1"/>
  <c r="V2296" i="1"/>
  <c r="X2295" i="1"/>
  <c r="AH2295" i="1" s="1"/>
  <c r="V2295" i="1"/>
  <c r="X2294" i="1"/>
  <c r="AH2294" i="1" s="1"/>
  <c r="V2294" i="1"/>
  <c r="X2293" i="1"/>
  <c r="AH2293" i="1" s="1"/>
  <c r="V2293" i="1"/>
  <c r="X2292" i="1"/>
  <c r="AH2292" i="1" s="1"/>
  <c r="V2292" i="1"/>
  <c r="X2291" i="1"/>
  <c r="V2291" i="1"/>
  <c r="X2290" i="1"/>
  <c r="V2290" i="1"/>
  <c r="X2289" i="1"/>
  <c r="V2289" i="1"/>
  <c r="X2288" i="1"/>
  <c r="V2288" i="1"/>
  <c r="X2287" i="1"/>
  <c r="V2287" i="1"/>
  <c r="X2286" i="1"/>
  <c r="V2286" i="1"/>
  <c r="X2285" i="1"/>
  <c r="V2285" i="1"/>
  <c r="X2284" i="1"/>
  <c r="V2284" i="1"/>
  <c r="X2283" i="1"/>
  <c r="V2283" i="1"/>
  <c r="X2282" i="1"/>
  <c r="V2282" i="1"/>
  <c r="X2281" i="1"/>
  <c r="V2281" i="1"/>
  <c r="X2280" i="1"/>
  <c r="V2280" i="1"/>
  <c r="X2279" i="1"/>
  <c r="V2279" i="1"/>
  <c r="X2278" i="1"/>
  <c r="V2278" i="1"/>
  <c r="X2277" i="1"/>
  <c r="V2277" i="1"/>
  <c r="X2276" i="1"/>
  <c r="V2276" i="1"/>
  <c r="X2275" i="1"/>
  <c r="V2275" i="1"/>
  <c r="X2274" i="1"/>
  <c r="V2274" i="1"/>
  <c r="X2273" i="1"/>
  <c r="V2273" i="1"/>
  <c r="X2272" i="1"/>
  <c r="V2272" i="1"/>
  <c r="X2271" i="1"/>
  <c r="V2271" i="1"/>
  <c r="X2270" i="1"/>
  <c r="V2270" i="1"/>
  <c r="X2269" i="1"/>
  <c r="V2269" i="1"/>
  <c r="X2268" i="1"/>
  <c r="V2268" i="1"/>
  <c r="X2267" i="1"/>
  <c r="V2267" i="1"/>
  <c r="X2266" i="1"/>
  <c r="V2266" i="1"/>
  <c r="X2265" i="1"/>
  <c r="V2265" i="1"/>
  <c r="X2264" i="1"/>
  <c r="V2264" i="1"/>
  <c r="X2263" i="1"/>
  <c r="V2263" i="1"/>
  <c r="X2262" i="1"/>
  <c r="V2262" i="1"/>
  <c r="X2261" i="1"/>
  <c r="V2261" i="1"/>
  <c r="X2260" i="1"/>
  <c r="V2260" i="1"/>
  <c r="X2259" i="1"/>
  <c r="V2259" i="1"/>
  <c r="X2258" i="1"/>
  <c r="V2258" i="1"/>
  <c r="X2257" i="1"/>
  <c r="V2257" i="1"/>
  <c r="X2256" i="1"/>
  <c r="V2256" i="1"/>
  <c r="X2255" i="1"/>
  <c r="V2255" i="1"/>
  <c r="X2254" i="1"/>
  <c r="V2254" i="1"/>
  <c r="X2253" i="1"/>
  <c r="V2253" i="1"/>
  <c r="X2252" i="1"/>
  <c r="V2252" i="1"/>
  <c r="X2251" i="1"/>
  <c r="V2251" i="1"/>
  <c r="X2250" i="1"/>
  <c r="V2250" i="1"/>
  <c r="X2249" i="1"/>
  <c r="V2249" i="1"/>
  <c r="X2248" i="1"/>
  <c r="V2248" i="1"/>
  <c r="X2247" i="1"/>
  <c r="V2247" i="1"/>
  <c r="X2246" i="1"/>
  <c r="V2246" i="1"/>
  <c r="X2245" i="1"/>
  <c r="V2245" i="1"/>
  <c r="X2244" i="1"/>
  <c r="V2244" i="1"/>
  <c r="X2243" i="1"/>
  <c r="V2243" i="1"/>
  <c r="X2242" i="1"/>
  <c r="V2242" i="1"/>
  <c r="X2241" i="1"/>
  <c r="V2241" i="1"/>
  <c r="X2240" i="1"/>
  <c r="V2240" i="1"/>
  <c r="X2239" i="1"/>
  <c r="V2239" i="1"/>
  <c r="X2238" i="1"/>
  <c r="V2238" i="1"/>
  <c r="X2237" i="1"/>
  <c r="V2237" i="1"/>
  <c r="X2236" i="1"/>
  <c r="V2236" i="1"/>
  <c r="X2235" i="1"/>
  <c r="V2235" i="1"/>
  <c r="X2234" i="1"/>
  <c r="V2234" i="1"/>
  <c r="X2233" i="1"/>
  <c r="V2233" i="1"/>
  <c r="X2232" i="1"/>
  <c r="V2232" i="1"/>
  <c r="X2231" i="1"/>
  <c r="V2231" i="1"/>
  <c r="X2230" i="1"/>
  <c r="V2230" i="1"/>
  <c r="X2229" i="1"/>
  <c r="V2229" i="1"/>
  <c r="X2228" i="1"/>
  <c r="V2228" i="1"/>
  <c r="X2227" i="1"/>
  <c r="V2227" i="1"/>
  <c r="X2226" i="1"/>
  <c r="V2226" i="1"/>
  <c r="X2225" i="1"/>
  <c r="V2225" i="1"/>
  <c r="X2224" i="1"/>
  <c r="V2224" i="1"/>
  <c r="X2223" i="1"/>
  <c r="V2223" i="1"/>
  <c r="X2222" i="1"/>
  <c r="V2222" i="1"/>
  <c r="X2221" i="1"/>
  <c r="V2221" i="1"/>
  <c r="X2220" i="1"/>
  <c r="V2220" i="1"/>
  <c r="X2219" i="1"/>
  <c r="V2219" i="1"/>
  <c r="X2218" i="1"/>
  <c r="V2218" i="1"/>
  <c r="X2217" i="1"/>
  <c r="V2217" i="1"/>
  <c r="X2216" i="1"/>
  <c r="V2216" i="1"/>
  <c r="X2215" i="1"/>
  <c r="V2215" i="1"/>
  <c r="S1454" i="1"/>
  <c r="X2214" i="1"/>
  <c r="V2214" i="1"/>
  <c r="X2213" i="1"/>
  <c r="V2213" i="1"/>
  <c r="X2212" i="1"/>
  <c r="V2212" i="1"/>
  <c r="X2211" i="1"/>
  <c r="V2211" i="1"/>
  <c r="X2210" i="1"/>
  <c r="V2210" i="1"/>
  <c r="X2209" i="1"/>
  <c r="V2209" i="1"/>
  <c r="X2208" i="1"/>
  <c r="V2208" i="1"/>
  <c r="X2207" i="1"/>
  <c r="V2207" i="1"/>
  <c r="X2206" i="1"/>
  <c r="V2206" i="1"/>
  <c r="X2205" i="1"/>
  <c r="V2205" i="1"/>
  <c r="X2204" i="1"/>
  <c r="V2204" i="1"/>
  <c r="X2203" i="1"/>
  <c r="V2203" i="1"/>
  <c r="X2202" i="1"/>
  <c r="X2201" i="1"/>
  <c r="X2200" i="1"/>
  <c r="X2199" i="1"/>
  <c r="X2198" i="1"/>
  <c r="X2197" i="1"/>
  <c r="V2202" i="1"/>
  <c r="V2201" i="1"/>
  <c r="V2200" i="1"/>
  <c r="V2199" i="1"/>
  <c r="V2198" i="1"/>
  <c r="V2197" i="1"/>
  <c r="S1447" i="1"/>
  <c r="S1440" i="1"/>
  <c r="S1320" i="1"/>
  <c r="S1315" i="1"/>
  <c r="S1310" i="1"/>
  <c r="AH2308" i="1" l="1"/>
  <c r="AH2335" i="1"/>
  <c r="AH2303" i="1"/>
  <c r="AH2305" i="1"/>
  <c r="AH2332" i="1"/>
  <c r="AH2300" i="1"/>
  <c r="AB743" i="1"/>
  <c r="AB1344" i="1"/>
  <c r="AB1348" i="1"/>
  <c r="AB750" i="1"/>
  <c r="AB1472" i="1"/>
  <c r="AB1346" i="1"/>
  <c r="AB716" i="1"/>
  <c r="AB1468" i="1"/>
  <c r="AB746" i="1"/>
  <c r="AB747" i="1"/>
  <c r="AB1470" i="1"/>
  <c r="AB1919" i="1"/>
  <c r="AB745" i="1"/>
  <c r="AB698" i="1"/>
  <c r="AB715" i="1"/>
  <c r="AB713" i="1"/>
  <c r="AB1471" i="1"/>
  <c r="AB697" i="1"/>
  <c r="AB695" i="1"/>
  <c r="AB1467" i="1"/>
  <c r="AB1473" i="1"/>
  <c r="AH2298" i="1"/>
  <c r="AH2301" i="1"/>
  <c r="AH2304" i="1"/>
  <c r="AH2307" i="1"/>
  <c r="AH2310" i="1"/>
  <c r="AH2334" i="1"/>
  <c r="AH2337" i="1"/>
  <c r="AC1166" i="1"/>
  <c r="AH1166" i="1"/>
  <c r="AE1166" i="1"/>
  <c r="AC1175" i="1"/>
  <c r="AH1175" i="1"/>
  <c r="AE1175" i="1"/>
  <c r="AC1543" i="1"/>
  <c r="AH1543" i="1"/>
  <c r="AE1543" i="1"/>
  <c r="AE1168" i="1"/>
  <c r="AH1168" i="1"/>
  <c r="AC1168" i="1"/>
  <c r="AH1176" i="1"/>
  <c r="AE1176" i="1"/>
  <c r="AC1176" i="1"/>
  <c r="AC1537" i="1"/>
  <c r="AH1537" i="1"/>
  <c r="AE1537" i="1"/>
  <c r="AH2302" i="1"/>
  <c r="AC1345" i="1"/>
  <c r="AH1345" i="1"/>
  <c r="AE1345" i="1"/>
  <c r="AE1170" i="1"/>
  <c r="AH1170" i="1"/>
  <c r="AC1170" i="1"/>
  <c r="AE1419" i="1"/>
  <c r="AH1419" i="1"/>
  <c r="AC1419" i="1"/>
  <c r="AE1055" i="1"/>
  <c r="AH1055" i="1"/>
  <c r="AC1055" i="1"/>
  <c r="AH1171" i="1"/>
  <c r="AE1171" i="1"/>
  <c r="AC1171" i="1"/>
  <c r="AC1558" i="1"/>
  <c r="AE1558" i="1"/>
  <c r="AH1558" i="1"/>
  <c r="AH1052" i="1"/>
  <c r="AC1052" i="1"/>
  <c r="AE1052" i="1"/>
  <c r="AH2309" i="1"/>
  <c r="AH2336" i="1"/>
  <c r="AH1172" i="1"/>
  <c r="AE1172" i="1"/>
  <c r="AC1172" i="1"/>
  <c r="AC1564" i="1"/>
  <c r="AH1564" i="1"/>
  <c r="AE1564" i="1"/>
  <c r="AC1042" i="1"/>
  <c r="AE1042" i="1"/>
  <c r="AH1042" i="1"/>
  <c r="AC1165" i="1"/>
  <c r="AH1165" i="1"/>
  <c r="AE1165" i="1"/>
  <c r="AC1173" i="1"/>
  <c r="AH1173" i="1"/>
  <c r="AE1173" i="1"/>
  <c r="AE1934" i="1"/>
  <c r="AH1934" i="1"/>
  <c r="AC1934" i="1"/>
  <c r="W2245" i="1"/>
  <c r="AF2299" i="1"/>
  <c r="W2299" i="1"/>
  <c r="AG2299" i="1" s="1"/>
  <c r="W2215" i="1"/>
  <c r="W2221" i="1"/>
  <c r="W2230" i="1"/>
  <c r="W2236" i="1"/>
  <c r="W2248" i="1"/>
  <c r="W2257" i="1"/>
  <c r="W2266" i="1"/>
  <c r="W2275" i="1"/>
  <c r="W2284" i="1"/>
  <c r="AF2293" i="1"/>
  <c r="W2293" i="1"/>
  <c r="AG2293" i="1" s="1"/>
  <c r="AF2305" i="1"/>
  <c r="W2305" i="1"/>
  <c r="AG2305" i="1" s="1"/>
  <c r="AF2313" i="1"/>
  <c r="W2313" i="1"/>
  <c r="AG2313" i="1" s="1"/>
  <c r="AF2319" i="1"/>
  <c r="W2319" i="1"/>
  <c r="AG2319" i="1" s="1"/>
  <c r="W2325" i="1"/>
  <c r="AF2335" i="1"/>
  <c r="W2335" i="1"/>
  <c r="AG2335" i="1" s="1"/>
  <c r="W2344" i="1"/>
  <c r="W2350" i="1"/>
  <c r="W2199" i="1"/>
  <c r="W2204" i="1"/>
  <c r="W2207" i="1"/>
  <c r="W2210" i="1"/>
  <c r="W2213" i="1"/>
  <c r="W2200" i="1"/>
  <c r="W2216" i="1"/>
  <c r="W2219" i="1"/>
  <c r="W2222" i="1"/>
  <c r="W2225" i="1"/>
  <c r="W2228" i="1"/>
  <c r="W2231" i="1"/>
  <c r="W2234" i="1"/>
  <c r="W2237" i="1"/>
  <c r="W2240" i="1"/>
  <c r="W2243" i="1"/>
  <c r="W2246" i="1"/>
  <c r="W2249" i="1"/>
  <c r="W2252" i="1"/>
  <c r="W2255" i="1"/>
  <c r="W2258" i="1"/>
  <c r="W2261" i="1"/>
  <c r="W2264" i="1"/>
  <c r="W2267" i="1"/>
  <c r="W2270" i="1"/>
  <c r="W2273" i="1"/>
  <c r="W2276" i="1"/>
  <c r="W2279" i="1"/>
  <c r="W2282" i="1"/>
  <c r="W2285" i="1"/>
  <c r="W2288" i="1"/>
  <c r="W2291" i="1"/>
  <c r="AF2294" i="1"/>
  <c r="W2294" i="1"/>
  <c r="AG2294" i="1" s="1"/>
  <c r="AF2297" i="1"/>
  <c r="W2297" i="1"/>
  <c r="AG2297" i="1" s="1"/>
  <c r="AF2300" i="1"/>
  <c r="W2300" i="1"/>
  <c r="AG2300" i="1" s="1"/>
  <c r="AF2303" i="1"/>
  <c r="W2303" i="1"/>
  <c r="AG2303" i="1" s="1"/>
  <c r="AF2306" i="1"/>
  <c r="W2306" i="1"/>
  <c r="AG2306" i="1" s="1"/>
  <c r="AF2309" i="1"/>
  <c r="W2309" i="1"/>
  <c r="AG2309" i="1" s="1"/>
  <c r="AF2312" i="1"/>
  <c r="W2312" i="1"/>
  <c r="AG2312" i="1" s="1"/>
  <c r="AF2314" i="1"/>
  <c r="W2314" i="1"/>
  <c r="AG2314" i="1" s="1"/>
  <c r="AF2317" i="1"/>
  <c r="W2317" i="1"/>
  <c r="AG2317" i="1" s="1"/>
  <c r="AF2320" i="1"/>
  <c r="W2320" i="1"/>
  <c r="AG2320" i="1" s="1"/>
  <c r="AF2323" i="1"/>
  <c r="W2323" i="1"/>
  <c r="AG2323" i="1" s="1"/>
  <c r="W2326" i="1"/>
  <c r="W2329" i="1"/>
  <c r="AF2333" i="1"/>
  <c r="W2333" i="1"/>
  <c r="AG2333" i="1" s="1"/>
  <c r="AF2336" i="1"/>
  <c r="W2336" i="1"/>
  <c r="AG2336" i="1" s="1"/>
  <c r="W2339" i="1"/>
  <c r="W2342" i="1"/>
  <c r="W2345" i="1"/>
  <c r="W2348" i="1"/>
  <c r="W2351" i="1"/>
  <c r="W2354" i="1"/>
  <c r="W2201" i="1"/>
  <c r="W2205" i="1"/>
  <c r="W2208" i="1"/>
  <c r="W2211" i="1"/>
  <c r="W2214" i="1"/>
  <c r="W2202" i="1"/>
  <c r="W2217" i="1"/>
  <c r="W2220" i="1"/>
  <c r="W2223" i="1"/>
  <c r="W2226" i="1"/>
  <c r="W2229" i="1"/>
  <c r="W2232" i="1"/>
  <c r="W2235" i="1"/>
  <c r="W2238" i="1"/>
  <c r="W2241" i="1"/>
  <c r="W2244" i="1"/>
  <c r="W2247" i="1"/>
  <c r="W2250" i="1"/>
  <c r="W2253" i="1"/>
  <c r="W2256" i="1"/>
  <c r="W2259" i="1"/>
  <c r="W2262" i="1"/>
  <c r="W2265" i="1"/>
  <c r="W2268" i="1"/>
  <c r="W2271" i="1"/>
  <c r="W2274" i="1"/>
  <c r="W2277" i="1"/>
  <c r="W2280" i="1"/>
  <c r="W2283" i="1"/>
  <c r="W2286" i="1"/>
  <c r="W2289" i="1"/>
  <c r="AF2292" i="1"/>
  <c r="W2292" i="1"/>
  <c r="AG2292" i="1" s="1"/>
  <c r="AF2295" i="1"/>
  <c r="W2295" i="1"/>
  <c r="AG2295" i="1" s="1"/>
  <c r="AF2298" i="1"/>
  <c r="W2298" i="1"/>
  <c r="AG2298" i="1" s="1"/>
  <c r="AF2301" i="1"/>
  <c r="W2301" i="1"/>
  <c r="AG2301" i="1" s="1"/>
  <c r="AF2304" i="1"/>
  <c r="W2304" i="1"/>
  <c r="AG2304" i="1" s="1"/>
  <c r="AF2307" i="1"/>
  <c r="W2307" i="1"/>
  <c r="AG2307" i="1" s="1"/>
  <c r="AF2310" i="1"/>
  <c r="W2310" i="1"/>
  <c r="AG2310" i="1" s="1"/>
  <c r="W2331" i="1"/>
  <c r="AF2315" i="1"/>
  <c r="W2315" i="1"/>
  <c r="AG2315" i="1" s="1"/>
  <c r="AF2318" i="1"/>
  <c r="W2318" i="1"/>
  <c r="AG2318" i="1" s="1"/>
  <c r="AF2321" i="1"/>
  <c r="W2321" i="1"/>
  <c r="AG2321" i="1" s="1"/>
  <c r="AF2324" i="1"/>
  <c r="W2324" i="1"/>
  <c r="AG2324" i="1" s="1"/>
  <c r="W2327" i="1"/>
  <c r="W2330" i="1"/>
  <c r="AF2334" i="1"/>
  <c r="W2334" i="1"/>
  <c r="AG2334" i="1" s="1"/>
  <c r="AF2337" i="1"/>
  <c r="W2337" i="1"/>
  <c r="AG2337" i="1" s="1"/>
  <c r="W2340" i="1"/>
  <c r="W2343" i="1"/>
  <c r="W2346" i="1"/>
  <c r="W2349" i="1"/>
  <c r="W2352" i="1"/>
  <c r="W2355" i="1"/>
  <c r="W2218" i="1"/>
  <c r="W2227" i="1"/>
  <c r="W2239" i="1"/>
  <c r="W2260" i="1"/>
  <c r="W2269" i="1"/>
  <c r="W2278" i="1"/>
  <c r="W2287" i="1"/>
  <c r="AF2296" i="1"/>
  <c r="W2296" i="1"/>
  <c r="AG2296" i="1" s="1"/>
  <c r="AF2308" i="1"/>
  <c r="W2308" i="1"/>
  <c r="AG2308" i="1" s="1"/>
  <c r="AF2316" i="1"/>
  <c r="W2316" i="1"/>
  <c r="AG2316" i="1" s="1"/>
  <c r="W2328" i="1"/>
  <c r="W2338" i="1"/>
  <c r="W2347" i="1"/>
  <c r="W2197" i="1"/>
  <c r="W2203" i="1"/>
  <c r="W2206" i="1"/>
  <c r="W2209" i="1"/>
  <c r="W2212" i="1"/>
  <c r="W2198" i="1"/>
  <c r="W2224" i="1"/>
  <c r="W2233" i="1"/>
  <c r="W2242" i="1"/>
  <c r="W2251" i="1"/>
  <c r="W2254" i="1"/>
  <c r="W2263" i="1"/>
  <c r="W2272" i="1"/>
  <c r="W2281" i="1"/>
  <c r="W2290" i="1"/>
  <c r="AF2302" i="1"/>
  <c r="W2302" i="1"/>
  <c r="AG2302" i="1" s="1"/>
  <c r="AF2311" i="1"/>
  <c r="W2311" i="1"/>
  <c r="AG2311" i="1" s="1"/>
  <c r="AF2322" i="1"/>
  <c r="W2322" i="1"/>
  <c r="AG2322" i="1" s="1"/>
  <c r="AF2332" i="1"/>
  <c r="W2332" i="1"/>
  <c r="AG2332" i="1" s="1"/>
  <c r="W2341" i="1"/>
  <c r="W2353" i="1"/>
  <c r="S2198" i="1"/>
  <c r="T2198" i="1" s="1"/>
  <c r="Y2206" i="1"/>
  <c r="S2337" i="1"/>
  <c r="AC2337" i="1" s="1"/>
  <c r="S2341" i="1"/>
  <c r="S2353" i="1"/>
  <c r="T2353" i="1" s="1"/>
  <c r="S2214" i="1"/>
  <c r="T2214" i="1" s="1"/>
  <c r="S2323" i="1"/>
  <c r="AC2323" i="1" s="1"/>
  <c r="AB2323" i="1" s="1"/>
  <c r="S2326" i="1"/>
  <c r="Y2329" i="1"/>
  <c r="Z2329" i="1" s="1"/>
  <c r="S2333" i="1"/>
  <c r="AC2333" i="1" s="1"/>
  <c r="AB2333" i="1" s="1"/>
  <c r="S2336" i="1"/>
  <c r="AC2336" i="1" s="1"/>
  <c r="S2339" i="1"/>
  <c r="S2342" i="1"/>
  <c r="S2345" i="1"/>
  <c r="T2345" i="1" s="1"/>
  <c r="S2348" i="1"/>
  <c r="S2351" i="1"/>
  <c r="S2354" i="1"/>
  <c r="T2354" i="1" s="1"/>
  <c r="S2203" i="1"/>
  <c r="S2212" i="1"/>
  <c r="Y2200" i="1"/>
  <c r="Y2204" i="1"/>
  <c r="Z2204" i="1" s="1"/>
  <c r="S2207" i="1"/>
  <c r="S2213" i="1"/>
  <c r="S2319" i="1"/>
  <c r="AC2319" i="1" s="1"/>
  <c r="AB2319" i="1" s="1"/>
  <c r="S2325" i="1"/>
  <c r="S2328" i="1"/>
  <c r="T2328" i="1" s="1"/>
  <c r="S2332" i="1"/>
  <c r="AC2332" i="1" s="1"/>
  <c r="S2338" i="1"/>
  <c r="S2344" i="1"/>
  <c r="Y2350" i="1"/>
  <c r="S2202" i="1"/>
  <c r="T2202" i="1" s="1"/>
  <c r="S2205" i="1"/>
  <c r="T2205" i="1" s="1"/>
  <c r="Y2211" i="1"/>
  <c r="T1454" i="1"/>
  <c r="S2217" i="1"/>
  <c r="T2217" i="1" s="1"/>
  <c r="S2220" i="1"/>
  <c r="S2223" i="1"/>
  <c r="T2223" i="1" s="1"/>
  <c r="Y2226" i="1"/>
  <c r="Z2226" i="1" s="1"/>
  <c r="S2229" i="1"/>
  <c r="S2241" i="1"/>
  <c r="T2241" i="1" s="1"/>
  <c r="S2244" i="1"/>
  <c r="T2244" i="1" s="1"/>
  <c r="Y2247" i="1"/>
  <c r="Y2250" i="1"/>
  <c r="Z2250" i="1" s="1"/>
  <c r="S2253" i="1"/>
  <c r="Y2256" i="1"/>
  <c r="Y2259" i="1"/>
  <c r="Y2271" i="1"/>
  <c r="Z2271" i="1" s="1"/>
  <c r="S2277" i="1"/>
  <c r="T2277" i="1" s="1"/>
  <c r="S2280" i="1"/>
  <c r="T2280" i="1" s="1"/>
  <c r="S2283" i="1"/>
  <c r="T2283" i="1" s="1"/>
  <c r="S2286" i="1"/>
  <c r="S2289" i="1"/>
  <c r="T2289" i="1" s="1"/>
  <c r="S2292" i="1"/>
  <c r="AC2292" i="1" s="1"/>
  <c r="AB2292" i="1" s="1"/>
  <c r="S2295" i="1"/>
  <c r="AC2295" i="1" s="1"/>
  <c r="AB2295" i="1" s="1"/>
  <c r="S2298" i="1"/>
  <c r="AC2298" i="1" s="1"/>
  <c r="S2301" i="1"/>
  <c r="AC2301" i="1" s="1"/>
  <c r="S2304" i="1"/>
  <c r="AC2304" i="1" s="1"/>
  <c r="S2307" i="1"/>
  <c r="AC2307" i="1" s="1"/>
  <c r="S2310" i="1"/>
  <c r="AC2310" i="1" s="1"/>
  <c r="S2331" i="1"/>
  <c r="T2331" i="1" s="1"/>
  <c r="S2315" i="1"/>
  <c r="AC2315" i="1" s="1"/>
  <c r="AB2315" i="1" s="1"/>
  <c r="Y2318" i="1"/>
  <c r="AI2318" i="1" s="1"/>
  <c r="S2209" i="1"/>
  <c r="Y2324" i="1"/>
  <c r="AI2324" i="1" s="1"/>
  <c r="Y2327" i="1"/>
  <c r="Z2327" i="1" s="1"/>
  <c r="S2330" i="1"/>
  <c r="Y2334" i="1"/>
  <c r="AI2334" i="1" s="1"/>
  <c r="S2340" i="1"/>
  <c r="T2340" i="1" s="1"/>
  <c r="S2343" i="1"/>
  <c r="Y2346" i="1"/>
  <c r="Z2346" i="1" s="1"/>
  <c r="S2349" i="1"/>
  <c r="T2349" i="1" s="1"/>
  <c r="S2199" i="1"/>
  <c r="S2218" i="1"/>
  <c r="T2218" i="1" s="1"/>
  <c r="S2221" i="1"/>
  <c r="S2224" i="1"/>
  <c r="S2227" i="1"/>
  <c r="T2227" i="1" s="1"/>
  <c r="Y2230" i="1"/>
  <c r="Z2230" i="1" s="1"/>
  <c r="S2233" i="1"/>
  <c r="S2236" i="1"/>
  <c r="T2236" i="1" s="1"/>
  <c r="S2239" i="1"/>
  <c r="T2239" i="1" s="1"/>
  <c r="S2242" i="1"/>
  <c r="T2242" i="1" s="1"/>
  <c r="S2245" i="1"/>
  <c r="S2248" i="1"/>
  <c r="T2248" i="1" s="1"/>
  <c r="S2251" i="1"/>
  <c r="T2251" i="1" s="1"/>
  <c r="S2254" i="1"/>
  <c r="T2254" i="1" s="1"/>
  <c r="S2257" i="1"/>
  <c r="T2257" i="1" s="1"/>
  <c r="S2263" i="1"/>
  <c r="T2263" i="1" s="1"/>
  <c r="S2266" i="1"/>
  <c r="T2266" i="1" s="1"/>
  <c r="S2269" i="1"/>
  <c r="T2269" i="1" s="1"/>
  <c r="S2272" i="1"/>
  <c r="Y2275" i="1"/>
  <c r="Z2275" i="1" s="1"/>
  <c r="S2284" i="1"/>
  <c r="Y2287" i="1"/>
  <c r="Z2287" i="1" s="1"/>
  <c r="S2290" i="1"/>
  <c r="S2293" i="1"/>
  <c r="AC2293" i="1" s="1"/>
  <c r="AB2293" i="1" s="1"/>
  <c r="S2296" i="1"/>
  <c r="AC2296" i="1" s="1"/>
  <c r="AB2296" i="1" s="1"/>
  <c r="S2299" i="1"/>
  <c r="AC2299" i="1" s="1"/>
  <c r="AB2299" i="1" s="1"/>
  <c r="S2305" i="1"/>
  <c r="AC2305" i="1" s="1"/>
  <c r="Y2311" i="1"/>
  <c r="AI2311" i="1" s="1"/>
  <c r="Y2313" i="1"/>
  <c r="AI2313" i="1" s="1"/>
  <c r="S2201" i="1"/>
  <c r="T2201" i="1" s="1"/>
  <c r="Y2216" i="1"/>
  <c r="S2219" i="1"/>
  <c r="S2222" i="1"/>
  <c r="T2222" i="1" s="1"/>
  <c r="S2228" i="1"/>
  <c r="T2228" i="1" s="1"/>
  <c r="S2231" i="1"/>
  <c r="S2234" i="1"/>
  <c r="S2240" i="1"/>
  <c r="S2243" i="1"/>
  <c r="T2243" i="1" s="1"/>
  <c r="S2246" i="1"/>
  <c r="T2246" i="1" s="1"/>
  <c r="Y2249" i="1"/>
  <c r="Z2249" i="1" s="1"/>
  <c r="S2252" i="1"/>
  <c r="T2252" i="1" s="1"/>
  <c r="S2255" i="1"/>
  <c r="T2255" i="1" s="1"/>
  <c r="Y2261" i="1"/>
  <c r="Z2261" i="1" s="1"/>
  <c r="S2264" i="1"/>
  <c r="T2264" i="1" s="1"/>
  <c r="Y2267" i="1"/>
  <c r="Z2267" i="1" s="1"/>
  <c r="Y2273" i="1"/>
  <c r="Z2273" i="1" s="1"/>
  <c r="S2276" i="1"/>
  <c r="T2276" i="1" s="1"/>
  <c r="S2282" i="1"/>
  <c r="T2282" i="1" s="1"/>
  <c r="S2288" i="1"/>
  <c r="S2291" i="1"/>
  <c r="S2294" i="1"/>
  <c r="AC2294" i="1" s="1"/>
  <c r="AB2294" i="1" s="1"/>
  <c r="Y2300" i="1"/>
  <c r="AI2300" i="1" s="1"/>
  <c r="S2303" i="1"/>
  <c r="AC2303" i="1" s="1"/>
  <c r="Y2306" i="1"/>
  <c r="AI2306" i="1" s="1"/>
  <c r="S2312" i="1"/>
  <c r="AC2312" i="1" s="1"/>
  <c r="AB2312" i="1" s="1"/>
  <c r="S2314" i="1"/>
  <c r="AC2314" i="1" s="1"/>
  <c r="AB2314" i="1" s="1"/>
  <c r="M285" i="9"/>
  <c r="J285" i="9"/>
  <c r="P285" i="9"/>
  <c r="Q2868" i="1"/>
  <c r="X2868" i="1" s="1"/>
  <c r="AH2868" i="1" s="1"/>
  <c r="Q2863" i="1"/>
  <c r="X2863" i="1" s="1"/>
  <c r="AH2863" i="1" s="1"/>
  <c r="Q2894" i="1"/>
  <c r="X2894" i="1" s="1"/>
  <c r="AH2894" i="1" s="1"/>
  <c r="Q2866" i="1"/>
  <c r="X2866" i="1" s="1"/>
  <c r="AH2866" i="1" s="1"/>
  <c r="Q2860" i="1"/>
  <c r="X2860" i="1" s="1"/>
  <c r="AH2860" i="1" s="1"/>
  <c r="Q2869" i="1"/>
  <c r="X2869" i="1" s="1"/>
  <c r="AH2869" i="1" s="1"/>
  <c r="Q2881" i="1"/>
  <c r="X2881" i="1" s="1"/>
  <c r="AH2881" i="1" s="1"/>
  <c r="I285" i="9"/>
  <c r="K285" i="9" s="1"/>
  <c r="C285" i="9"/>
  <c r="E285" i="9" s="1"/>
  <c r="L285" i="9"/>
  <c r="N285" i="9" s="1"/>
  <c r="O285" i="9"/>
  <c r="Q285" i="9" s="1"/>
  <c r="X2437" i="1"/>
  <c r="AH2437" i="1" s="1"/>
  <c r="X2436" i="1"/>
  <c r="AH2436" i="1" s="1"/>
  <c r="X2435" i="1"/>
  <c r="AH2435" i="1" s="1"/>
  <c r="X2434" i="1"/>
  <c r="AH2434" i="1" s="1"/>
  <c r="S2306" i="1"/>
  <c r="AC2306" i="1" s="1"/>
  <c r="AB2306" i="1" s="1"/>
  <c r="S2271" i="1"/>
  <c r="T2336" i="1"/>
  <c r="AD2336" i="1" s="1"/>
  <c r="S2320" i="1"/>
  <c r="AC2320" i="1" s="1"/>
  <c r="AB2320" i="1" s="1"/>
  <c r="S2355" i="1"/>
  <c r="S2313" i="1"/>
  <c r="AC2313" i="1" s="1"/>
  <c r="AB2313" i="1" s="1"/>
  <c r="S2230" i="1"/>
  <c r="S2327" i="1"/>
  <c r="T2348" i="1"/>
  <c r="S2258" i="1"/>
  <c r="Y2325" i="1"/>
  <c r="Y2295" i="1"/>
  <c r="AI2295" i="1" s="1"/>
  <c r="Y2320" i="1"/>
  <c r="AI2320" i="1" s="1"/>
  <c r="S2279" i="1"/>
  <c r="Y2315" i="1"/>
  <c r="AI2315" i="1" s="1"/>
  <c r="S2216" i="1"/>
  <c r="S2232" i="1"/>
  <c r="S2350" i="1"/>
  <c r="T2224" i="1"/>
  <c r="Y2227" i="1"/>
  <c r="Y2253" i="1"/>
  <c r="Y2299" i="1"/>
  <c r="AI2299" i="1" s="1"/>
  <c r="S2311" i="1"/>
  <c r="AC2311" i="1" s="1"/>
  <c r="AB2311" i="1" s="1"/>
  <c r="Y2332" i="1"/>
  <c r="AI2332" i="1" s="1"/>
  <c r="Y2338" i="1"/>
  <c r="Y2344" i="1"/>
  <c r="S2206" i="1"/>
  <c r="Y2272" i="1"/>
  <c r="Y2243" i="1"/>
  <c r="Y2210" i="1"/>
  <c r="S2210" i="1"/>
  <c r="T2203" i="1"/>
  <c r="Y2212" i="1"/>
  <c r="Y2207" i="1"/>
  <c r="Y2209" i="1"/>
  <c r="Z2211" i="1"/>
  <c r="S2208" i="1"/>
  <c r="Y2208" i="1"/>
  <c r="S2235" i="1"/>
  <c r="Y2225" i="1"/>
  <c r="Y2233" i="1"/>
  <c r="S2237" i="1"/>
  <c r="Y2237" i="1"/>
  <c r="Y2260" i="1"/>
  <c r="S2260" i="1"/>
  <c r="S2281" i="1"/>
  <c r="Y2281" i="1"/>
  <c r="Y2340" i="1"/>
  <c r="S2346" i="1"/>
  <c r="Y2198" i="1"/>
  <c r="S2238" i="1"/>
  <c r="S2270" i="1"/>
  <c r="Y2199" i="1"/>
  <c r="S2211" i="1"/>
  <c r="Y2238" i="1"/>
  <c r="S2200" i="1"/>
  <c r="Y2201" i="1"/>
  <c r="Y2213" i="1"/>
  <c r="S2204" i="1"/>
  <c r="S2265" i="1"/>
  <c r="Y2265" i="1"/>
  <c r="S2285" i="1"/>
  <c r="S2317" i="1"/>
  <c r="AC2317" i="1" s="1"/>
  <c r="AB2317" i="1" s="1"/>
  <c r="S2352" i="1"/>
  <c r="S2197" i="1"/>
  <c r="S2249" i="1"/>
  <c r="Y2305" i="1"/>
  <c r="AI2305" i="1" s="1"/>
  <c r="S2334" i="1"/>
  <c r="AC2334" i="1" s="1"/>
  <c r="AB2334" i="1" s="1"/>
  <c r="Y2235" i="1"/>
  <c r="Y2203" i="1"/>
  <c r="Y2205" i="1"/>
  <c r="Y2202" i="1"/>
  <c r="Y2214" i="1"/>
  <c r="S2215" i="1"/>
  <c r="Y2221" i="1"/>
  <c r="S2225" i="1"/>
  <c r="T2233" i="1"/>
  <c r="Z2247" i="1"/>
  <c r="S2247" i="1"/>
  <c r="S2250" i="1"/>
  <c r="S2259" i="1"/>
  <c r="Y2285" i="1"/>
  <c r="Y2293" i="1"/>
  <c r="AI2293" i="1" s="1"/>
  <c r="Y2317" i="1"/>
  <c r="AI2317" i="1" s="1"/>
  <c r="S2322" i="1"/>
  <c r="AC2322" i="1" s="1"/>
  <c r="AB2322" i="1" s="1"/>
  <c r="Y2352" i="1"/>
  <c r="Y2322" i="1"/>
  <c r="AI2322" i="1" s="1"/>
  <c r="S2275" i="1"/>
  <c r="S2287" i="1"/>
  <c r="S2300" i="1"/>
  <c r="AC2300" i="1" s="1"/>
  <c r="S2318" i="1"/>
  <c r="AC2318" i="1" s="1"/>
  <c r="AB2318" i="1" s="1"/>
  <c r="S2324" i="1"/>
  <c r="AC2324" i="1" s="1"/>
  <c r="AB2324" i="1" s="1"/>
  <c r="S2329" i="1"/>
  <c r="Y2241" i="1"/>
  <c r="Y2244" i="1"/>
  <c r="Y2279" i="1"/>
  <c r="Y2291" i="1"/>
  <c r="Y2336" i="1"/>
  <c r="AI2336" i="1" s="1"/>
  <c r="Y2342" i="1"/>
  <c r="Y2348" i="1"/>
  <c r="Y2354" i="1"/>
  <c r="Y2353" i="1"/>
  <c r="Y2355" i="1"/>
  <c r="T2339" i="1"/>
  <c r="T2343" i="1"/>
  <c r="S2335" i="1"/>
  <c r="AC2335" i="1" s="1"/>
  <c r="AB2335" i="1" s="1"/>
  <c r="Y2337" i="1"/>
  <c r="AI2337" i="1" s="1"/>
  <c r="Y2343" i="1"/>
  <c r="S2347" i="1"/>
  <c r="Y2349" i="1"/>
  <c r="Y2333" i="1"/>
  <c r="AI2333" i="1" s="1"/>
  <c r="Y2339" i="1"/>
  <c r="Y2345" i="1"/>
  <c r="Z2350" i="1"/>
  <c r="Y2351" i="1"/>
  <c r="Y2335" i="1"/>
  <c r="AI2335" i="1" s="1"/>
  <c r="Y2341" i="1"/>
  <c r="Y2347" i="1"/>
  <c r="T2330" i="1"/>
  <c r="S2316" i="1"/>
  <c r="AC2316" i="1" s="1"/>
  <c r="AB2316" i="1" s="1"/>
  <c r="S2321" i="1"/>
  <c r="AC2321" i="1" s="1"/>
  <c r="AB2321" i="1" s="1"/>
  <c r="Y2323" i="1"/>
  <c r="AI2323" i="1" s="1"/>
  <c r="Y2328" i="1"/>
  <c r="Y2314" i="1"/>
  <c r="AI2314" i="1" s="1"/>
  <c r="Y2319" i="1"/>
  <c r="AI2319" i="1" s="1"/>
  <c r="Y2330" i="1"/>
  <c r="Y2316" i="1"/>
  <c r="AI2316" i="1" s="1"/>
  <c r="Y2321" i="1"/>
  <c r="AI2321" i="1" s="1"/>
  <c r="Y2326" i="1"/>
  <c r="Y2331" i="1"/>
  <c r="T2312" i="1"/>
  <c r="AD2312" i="1" s="1"/>
  <c r="T2296" i="1"/>
  <c r="AD2296" i="1" s="1"/>
  <c r="S2297" i="1"/>
  <c r="AC2297" i="1" s="1"/>
  <c r="AB2297" i="1" s="1"/>
  <c r="Y2298" i="1"/>
  <c r="AI2298" i="1" s="1"/>
  <c r="S2302" i="1"/>
  <c r="AC2302" i="1" s="1"/>
  <c r="Y2304" i="1"/>
  <c r="AI2304" i="1" s="1"/>
  <c r="S2308" i="1"/>
  <c r="AC2308" i="1" s="1"/>
  <c r="AB2308" i="1" s="1"/>
  <c r="Y2310" i="1"/>
  <c r="AI2310" i="1" s="1"/>
  <c r="S2309" i="1"/>
  <c r="AC2309" i="1" s="1"/>
  <c r="AB2309" i="1" s="1"/>
  <c r="Y2296" i="1"/>
  <c r="AI2296" i="1" s="1"/>
  <c r="Y2301" i="1"/>
  <c r="AI2301" i="1" s="1"/>
  <c r="Y2307" i="1"/>
  <c r="AI2307" i="1" s="1"/>
  <c r="Y2312" i="1"/>
  <c r="AI2312" i="1" s="1"/>
  <c r="Y2297" i="1"/>
  <c r="AI2297" i="1" s="1"/>
  <c r="Y2302" i="1"/>
  <c r="AI2302" i="1" s="1"/>
  <c r="Y2308" i="1"/>
  <c r="AI2308" i="1" s="1"/>
  <c r="Y2303" i="1"/>
  <c r="AI2303" i="1" s="1"/>
  <c r="Y2309" i="1"/>
  <c r="AI2309" i="1" s="1"/>
  <c r="T2288" i="1"/>
  <c r="T2286" i="1"/>
  <c r="S2278" i="1"/>
  <c r="Y2280" i="1"/>
  <c r="Y2286" i="1"/>
  <c r="Y2292" i="1"/>
  <c r="AI2292" i="1" s="1"/>
  <c r="Y2276" i="1"/>
  <c r="Y2282" i="1"/>
  <c r="Y2288" i="1"/>
  <c r="Y2294" i="1"/>
  <c r="AI2294" i="1" s="1"/>
  <c r="Y2277" i="1"/>
  <c r="Y2283" i="1"/>
  <c r="Y2289" i="1"/>
  <c r="Y2278" i="1"/>
  <c r="Y2284" i="1"/>
  <c r="Y2290" i="1"/>
  <c r="Y2266" i="1"/>
  <c r="S2256" i="1"/>
  <c r="Z2256" i="1"/>
  <c r="S2261" i="1"/>
  <c r="S2267" i="1"/>
  <c r="S2273" i="1"/>
  <c r="S2262" i="1"/>
  <c r="Y2262" i="1"/>
  <c r="S2268" i="1"/>
  <c r="Y2268" i="1"/>
  <c r="S2274" i="1"/>
  <c r="Y2274" i="1"/>
  <c r="Y2257" i="1"/>
  <c r="Y2255" i="1"/>
  <c r="T2272" i="1"/>
  <c r="Y2263" i="1"/>
  <c r="Y2269" i="1"/>
  <c r="Y2258" i="1"/>
  <c r="Y2264" i="1"/>
  <c r="Y2270" i="1"/>
  <c r="T2240" i="1"/>
  <c r="T2245" i="1"/>
  <c r="Y2239" i="1"/>
  <c r="Y2245" i="1"/>
  <c r="Y2251" i="1"/>
  <c r="Y2240" i="1"/>
  <c r="Y2246" i="1"/>
  <c r="Y2252" i="1"/>
  <c r="Y2236" i="1"/>
  <c r="Y2242" i="1"/>
  <c r="Y2248" i="1"/>
  <c r="Y2254" i="1"/>
  <c r="Y2231" i="1"/>
  <c r="Y2232" i="1"/>
  <c r="Y2234" i="1"/>
  <c r="Y2228" i="1"/>
  <c r="Y2229" i="1"/>
  <c r="S2226" i="1"/>
  <c r="Y2223" i="1"/>
  <c r="Y2224" i="1"/>
  <c r="Y2222" i="1"/>
  <c r="Y2219" i="1"/>
  <c r="Y2220" i="1"/>
  <c r="Y2218" i="1"/>
  <c r="Y2217" i="1"/>
  <c r="Z2216" i="1"/>
  <c r="Y2215" i="1"/>
  <c r="Y2197" i="1"/>
  <c r="U778" i="1"/>
  <c r="U1149" i="1"/>
  <c r="U968" i="1"/>
  <c r="U883" i="1"/>
  <c r="U841" i="1"/>
  <c r="U800" i="1"/>
  <c r="S15" i="1"/>
  <c r="AC15" i="1" s="1"/>
  <c r="AB15" i="1" s="1"/>
  <c r="S16" i="1"/>
  <c r="AC16" i="1" s="1"/>
  <c r="AB16" i="1" s="1"/>
  <c r="S25" i="1"/>
  <c r="AC25" i="1" s="1"/>
  <c r="S28" i="1"/>
  <c r="AC28" i="1" s="1"/>
  <c r="S29" i="1"/>
  <c r="S38" i="1"/>
  <c r="AC38" i="1" s="1"/>
  <c r="AB38" i="1" s="1"/>
  <c r="S39" i="1"/>
  <c r="AC39" i="1" s="1"/>
  <c r="AB39" i="1" s="1"/>
  <c r="S42" i="1"/>
  <c r="AC42" i="1" s="1"/>
  <c r="AB42" i="1" s="1"/>
  <c r="S43" i="1"/>
  <c r="AC43" i="1" s="1"/>
  <c r="AB43" i="1" s="1"/>
  <c r="S48" i="1"/>
  <c r="AC48" i="1" s="1"/>
  <c r="AB48" i="1" s="1"/>
  <c r="S49" i="1"/>
  <c r="AC49" i="1" s="1"/>
  <c r="AB49" i="1" s="1"/>
  <c r="S50" i="1"/>
  <c r="AC50" i="1" s="1"/>
  <c r="AB50" i="1" s="1"/>
  <c r="S51" i="1"/>
  <c r="AC51" i="1" s="1"/>
  <c r="AB51" i="1" s="1"/>
  <c r="S52" i="1"/>
  <c r="AC52" i="1" s="1"/>
  <c r="AB52" i="1" s="1"/>
  <c r="S53" i="1"/>
  <c r="AC53" i="1" s="1"/>
  <c r="AB53" i="1" s="1"/>
  <c r="S54" i="1"/>
  <c r="AC54" i="1" s="1"/>
  <c r="AB54" i="1" s="1"/>
  <c r="S55" i="1"/>
  <c r="AC55" i="1" s="1"/>
  <c r="AB55" i="1" s="1"/>
  <c r="S112" i="1"/>
  <c r="AC112" i="1" s="1"/>
  <c r="AB112" i="1" s="1"/>
  <c r="S113" i="1"/>
  <c r="AC113" i="1" s="1"/>
  <c r="AB113" i="1" s="1"/>
  <c r="S186" i="1"/>
  <c r="AC186" i="1" s="1"/>
  <c r="AB186" i="1" s="1"/>
  <c r="S203" i="1"/>
  <c r="AC203" i="1" s="1"/>
  <c r="S209" i="1"/>
  <c r="AC209" i="1" s="1"/>
  <c r="S313" i="1"/>
  <c r="AC313" i="1" s="1"/>
  <c r="S319" i="1"/>
  <c r="AC319" i="1" s="1"/>
  <c r="S341" i="1"/>
  <c r="AC341" i="1" s="1"/>
  <c r="S347" i="1"/>
  <c r="AC347" i="1" s="1"/>
  <c r="S364" i="1"/>
  <c r="AC364" i="1" s="1"/>
  <c r="S370" i="1"/>
  <c r="AC370" i="1" s="1"/>
  <c r="S376" i="1"/>
  <c r="AC376" i="1" s="1"/>
  <c r="S399" i="1"/>
  <c r="AC399" i="1" s="1"/>
  <c r="S421" i="1"/>
  <c r="AC421" i="1" s="1"/>
  <c r="S427" i="1"/>
  <c r="AC427" i="1" s="1"/>
  <c r="S481" i="1"/>
  <c r="AC481" i="1" s="1"/>
  <c r="S487" i="1"/>
  <c r="AC487" i="1" s="1"/>
  <c r="S517" i="1"/>
  <c r="AC517" i="1" s="1"/>
  <c r="S553" i="1"/>
  <c r="AC553" i="1" s="1"/>
  <c r="S559" i="1"/>
  <c r="AC559" i="1" s="1"/>
  <c r="S576" i="1"/>
  <c r="AC576" i="1" s="1"/>
  <c r="S582" i="1"/>
  <c r="AC582" i="1" s="1"/>
  <c r="S599" i="1"/>
  <c r="AC599" i="1" s="1"/>
  <c r="S605" i="1"/>
  <c r="AC605" i="1" s="1"/>
  <c r="S1801" i="1"/>
  <c r="S1804" i="1"/>
  <c r="S2012" i="1"/>
  <c r="AC2012" i="1" s="1"/>
  <c r="AB2012" i="1" s="1"/>
  <c r="S9" i="1"/>
  <c r="AC9" i="1" s="1"/>
  <c r="AB9" i="1" s="1"/>
  <c r="V2196" i="1"/>
  <c r="V2195" i="1"/>
  <c r="V2194" i="1"/>
  <c r="V2193" i="1"/>
  <c r="V2192" i="1"/>
  <c r="V2191" i="1"/>
  <c r="V2190" i="1"/>
  <c r="V2189" i="1"/>
  <c r="V2188" i="1"/>
  <c r="V2187" i="1"/>
  <c r="V2186" i="1"/>
  <c r="V2185" i="1"/>
  <c r="V2184" i="1"/>
  <c r="V2183" i="1"/>
  <c r="V2182" i="1"/>
  <c r="V2181" i="1"/>
  <c r="V2180" i="1"/>
  <c r="V2179" i="1"/>
  <c r="V2178" i="1"/>
  <c r="V2177" i="1"/>
  <c r="V2176" i="1"/>
  <c r="V2175" i="1"/>
  <c r="V2174" i="1"/>
  <c r="V2173" i="1"/>
  <c r="V2172" i="1"/>
  <c r="V2171" i="1"/>
  <c r="V2170" i="1"/>
  <c r="V2169" i="1"/>
  <c r="V2168" i="1"/>
  <c r="V2167" i="1"/>
  <c r="V2166" i="1"/>
  <c r="V2165" i="1"/>
  <c r="V2164" i="1"/>
  <c r="V2163" i="1"/>
  <c r="V2162" i="1"/>
  <c r="V2161" i="1"/>
  <c r="V2160" i="1"/>
  <c r="V2159" i="1"/>
  <c r="V2158" i="1"/>
  <c r="V2157" i="1"/>
  <c r="V2156" i="1"/>
  <c r="V2155" i="1"/>
  <c r="V2154" i="1"/>
  <c r="V2153" i="1"/>
  <c r="V2152" i="1"/>
  <c r="V2151" i="1"/>
  <c r="V2150" i="1"/>
  <c r="V2149" i="1"/>
  <c r="V2148" i="1"/>
  <c r="V2147" i="1"/>
  <c r="V2146" i="1"/>
  <c r="V2145" i="1"/>
  <c r="V2144" i="1"/>
  <c r="V2143" i="1"/>
  <c r="V2142" i="1"/>
  <c r="V2141" i="1"/>
  <c r="V2140" i="1"/>
  <c r="V2139" i="1"/>
  <c r="V2138" i="1"/>
  <c r="V2137" i="1"/>
  <c r="V2136" i="1"/>
  <c r="V2135" i="1"/>
  <c r="V2134" i="1"/>
  <c r="V2133" i="1"/>
  <c r="V2132" i="1"/>
  <c r="V2131" i="1"/>
  <c r="V2130" i="1"/>
  <c r="V2129" i="1"/>
  <c r="V2128" i="1"/>
  <c r="V2127" i="1"/>
  <c r="V2126" i="1"/>
  <c r="V2125" i="1"/>
  <c r="V2124" i="1"/>
  <c r="V2123" i="1"/>
  <c r="V2122" i="1"/>
  <c r="V2121" i="1"/>
  <c r="V2120" i="1"/>
  <c r="V2119" i="1"/>
  <c r="V2118" i="1"/>
  <c r="V2117" i="1"/>
  <c r="V2116" i="1"/>
  <c r="V2115" i="1"/>
  <c r="V2114" i="1"/>
  <c r="V2113" i="1"/>
  <c r="V2112" i="1"/>
  <c r="V2111" i="1"/>
  <c r="V2110" i="1"/>
  <c r="V2109" i="1"/>
  <c r="X2196" i="1"/>
  <c r="X2195" i="1"/>
  <c r="X2194" i="1"/>
  <c r="X2193" i="1"/>
  <c r="X2192" i="1"/>
  <c r="X2191" i="1"/>
  <c r="X2190" i="1"/>
  <c r="X2189" i="1"/>
  <c r="X2188" i="1"/>
  <c r="X2187" i="1"/>
  <c r="X2186" i="1"/>
  <c r="X2185" i="1"/>
  <c r="X2184" i="1"/>
  <c r="X2183" i="1"/>
  <c r="X2182" i="1"/>
  <c r="X2181" i="1"/>
  <c r="X2180" i="1"/>
  <c r="X2179" i="1"/>
  <c r="X2178" i="1"/>
  <c r="X2177" i="1"/>
  <c r="X2176" i="1"/>
  <c r="X2175" i="1"/>
  <c r="X2174" i="1"/>
  <c r="X2173" i="1"/>
  <c r="X2172" i="1"/>
  <c r="X2171" i="1"/>
  <c r="X2170" i="1"/>
  <c r="X2169" i="1"/>
  <c r="X2168" i="1"/>
  <c r="X2167" i="1"/>
  <c r="X2166" i="1"/>
  <c r="X2165" i="1"/>
  <c r="X2164" i="1"/>
  <c r="X2163" i="1"/>
  <c r="X2162" i="1"/>
  <c r="X2161" i="1"/>
  <c r="X2160" i="1"/>
  <c r="X2159" i="1"/>
  <c r="X2158" i="1"/>
  <c r="X2157" i="1"/>
  <c r="X2156" i="1"/>
  <c r="X2155" i="1"/>
  <c r="X2154" i="1"/>
  <c r="X2153" i="1"/>
  <c r="X2152" i="1"/>
  <c r="X2151" i="1"/>
  <c r="X2150" i="1"/>
  <c r="X2149" i="1"/>
  <c r="X2148" i="1"/>
  <c r="X2147" i="1"/>
  <c r="X2146" i="1"/>
  <c r="X2145" i="1"/>
  <c r="X2144" i="1"/>
  <c r="X2143" i="1"/>
  <c r="X2142" i="1"/>
  <c r="X2141" i="1"/>
  <c r="X2140" i="1"/>
  <c r="X2139" i="1"/>
  <c r="X2138" i="1"/>
  <c r="X2137" i="1"/>
  <c r="X2136" i="1"/>
  <c r="X2135" i="1"/>
  <c r="X2134" i="1"/>
  <c r="X2133" i="1"/>
  <c r="X2132" i="1"/>
  <c r="X2131" i="1"/>
  <c r="X2130" i="1"/>
  <c r="X2129" i="1"/>
  <c r="X2128" i="1"/>
  <c r="X2127" i="1"/>
  <c r="X2126" i="1"/>
  <c r="X2125" i="1"/>
  <c r="X2124" i="1"/>
  <c r="X2123" i="1"/>
  <c r="X2122" i="1"/>
  <c r="X2121" i="1"/>
  <c r="X2120" i="1"/>
  <c r="X2119" i="1"/>
  <c r="X2118" i="1"/>
  <c r="X2117" i="1"/>
  <c r="X2116" i="1"/>
  <c r="X2115" i="1"/>
  <c r="X2114" i="1"/>
  <c r="X2113" i="1"/>
  <c r="X2112" i="1"/>
  <c r="X2111" i="1"/>
  <c r="X2110" i="1"/>
  <c r="X2109" i="1"/>
  <c r="U884" i="1"/>
  <c r="S18" i="1"/>
  <c r="AC18" i="1" s="1"/>
  <c r="AB18" i="1" s="1"/>
  <c r="S20" i="1"/>
  <c r="AC20" i="1" s="1"/>
  <c r="X5" i="3"/>
  <c r="V5" i="3"/>
  <c r="Y5" i="3"/>
  <c r="T5" i="3"/>
  <c r="R5" i="3"/>
  <c r="U5" i="3"/>
  <c r="P5" i="3"/>
  <c r="N5" i="3"/>
  <c r="Q5" i="3"/>
  <c r="L5" i="3"/>
  <c r="J5" i="3"/>
  <c r="M5" i="3"/>
  <c r="H5" i="3"/>
  <c r="F5" i="3"/>
  <c r="I5" i="3"/>
  <c r="X1224" i="1"/>
  <c r="AH1224" i="1" s="1"/>
  <c r="X1223" i="1"/>
  <c r="AH1223" i="1" s="1"/>
  <c r="X1203" i="1"/>
  <c r="AH1203" i="1" s="1"/>
  <c r="X1202" i="1"/>
  <c r="AH1202" i="1" s="1"/>
  <c r="X1182" i="1"/>
  <c r="AH1182" i="1" s="1"/>
  <c r="X1181" i="1"/>
  <c r="AH1181" i="1" s="1"/>
  <c r="X1161" i="1"/>
  <c r="AH1161" i="1" s="1"/>
  <c r="X1160" i="1"/>
  <c r="AH1160" i="1" s="1"/>
  <c r="X1140" i="1"/>
  <c r="AH1140" i="1" s="1"/>
  <c r="X1139" i="1"/>
  <c r="AH1139" i="1" s="1"/>
  <c r="X1122" i="1"/>
  <c r="AH1122" i="1" s="1"/>
  <c r="X1121" i="1"/>
  <c r="AH1121" i="1" s="1"/>
  <c r="X1120" i="1"/>
  <c r="AH1120" i="1" s="1"/>
  <c r="X1100" i="1"/>
  <c r="AH1100" i="1" s="1"/>
  <c r="X1099" i="1"/>
  <c r="AH1099" i="1" s="1"/>
  <c r="X1079" i="1"/>
  <c r="AH1079" i="1" s="1"/>
  <c r="X1078" i="1"/>
  <c r="AH1078" i="1" s="1"/>
  <c r="X1077" i="1"/>
  <c r="AH1077" i="1" s="1"/>
  <c r="X1057" i="1"/>
  <c r="AH1057" i="1" s="1"/>
  <c r="X1056" i="1"/>
  <c r="AH1056" i="1" s="1"/>
  <c r="X1038" i="1"/>
  <c r="AH1038" i="1" s="1"/>
  <c r="X1037" i="1"/>
  <c r="AH1037" i="1" s="1"/>
  <c r="X1036" i="1"/>
  <c r="AH1036" i="1" s="1"/>
  <c r="X1017" i="1"/>
  <c r="AH1017" i="1" s="1"/>
  <c r="X1016" i="1"/>
  <c r="AH1016" i="1" s="1"/>
  <c r="X1001" i="1"/>
  <c r="AH1001" i="1" s="1"/>
  <c r="X1000" i="1"/>
  <c r="AH1000" i="1" s="1"/>
  <c r="X980" i="1"/>
  <c r="AH980" i="1" s="1"/>
  <c r="X979" i="1"/>
  <c r="AH979" i="1" s="1"/>
  <c r="X978" i="1"/>
  <c r="AH978" i="1" s="1"/>
  <c r="X959" i="1"/>
  <c r="AH959" i="1" s="1"/>
  <c r="X958" i="1"/>
  <c r="AH958" i="1" s="1"/>
  <c r="X938" i="1"/>
  <c r="AH938" i="1" s="1"/>
  <c r="X937" i="1"/>
  <c r="AH937" i="1" s="1"/>
  <c r="X917" i="1"/>
  <c r="AH917" i="1" s="1"/>
  <c r="X916" i="1"/>
  <c r="AH916" i="1" s="1"/>
  <c r="X896" i="1"/>
  <c r="AH896" i="1" s="1"/>
  <c r="X895" i="1"/>
  <c r="AH895" i="1" s="1"/>
  <c r="X894" i="1"/>
  <c r="AH894" i="1" s="1"/>
  <c r="X874" i="1"/>
  <c r="AH874" i="1" s="1"/>
  <c r="X873" i="1"/>
  <c r="AH873" i="1" s="1"/>
  <c r="X853" i="1"/>
  <c r="AH853" i="1" s="1"/>
  <c r="X852" i="1"/>
  <c r="AH852" i="1" s="1"/>
  <c r="X832" i="1"/>
  <c r="AH832" i="1" s="1"/>
  <c r="X812" i="1"/>
  <c r="AH812" i="1" s="1"/>
  <c r="X811" i="1"/>
  <c r="AH811" i="1" s="1"/>
  <c r="X791" i="1"/>
  <c r="AH791" i="1" s="1"/>
  <c r="X790" i="1"/>
  <c r="AH790" i="1" s="1"/>
  <c r="X789" i="1"/>
  <c r="AH789" i="1" s="1"/>
  <c r="X769" i="1"/>
  <c r="AH769" i="1" s="1"/>
  <c r="X768" i="1"/>
  <c r="AH768" i="1" s="1"/>
  <c r="X742" i="1"/>
  <c r="AH742" i="1" s="1"/>
  <c r="X741" i="1"/>
  <c r="AH741" i="1" s="1"/>
  <c r="X733" i="1"/>
  <c r="AH733" i="1" s="1"/>
  <c r="X732" i="1"/>
  <c r="AH732" i="1" s="1"/>
  <c r="X731" i="1"/>
  <c r="AH731" i="1" s="1"/>
  <c r="AC29" i="1" l="1"/>
  <c r="AB29" i="1" s="1"/>
  <c r="Q20" i="1"/>
  <c r="AB28" i="1"/>
  <c r="Q28" i="1"/>
  <c r="AB25" i="1"/>
  <c r="Q25" i="1"/>
  <c r="AB2303" i="1"/>
  <c r="AB2305" i="1"/>
  <c r="AB2307" i="1"/>
  <c r="AB2332" i="1"/>
  <c r="AB2300" i="1"/>
  <c r="Z2318" i="1"/>
  <c r="AJ2318" i="1" s="1"/>
  <c r="AB2298" i="1"/>
  <c r="Z2313" i="1"/>
  <c r="AJ2313" i="1" s="1"/>
  <c r="T2337" i="1"/>
  <c r="AD2337" i="1" s="1"/>
  <c r="AB2336" i="1"/>
  <c r="AB2337" i="1"/>
  <c r="Z2300" i="1"/>
  <c r="AJ2300" i="1" s="1"/>
  <c r="AB2310" i="1"/>
  <c r="T2298" i="1"/>
  <c r="AD2298" i="1" s="1"/>
  <c r="AB2302" i="1"/>
  <c r="Z2311" i="1"/>
  <c r="AJ2311" i="1" s="1"/>
  <c r="T2304" i="1"/>
  <c r="AD2304" i="1" s="1"/>
  <c r="T2314" i="1"/>
  <c r="AD2314" i="1" s="1"/>
  <c r="T2323" i="1"/>
  <c r="AD2323" i="1" s="1"/>
  <c r="Z2334" i="1"/>
  <c r="AJ2334" i="1" s="1"/>
  <c r="AB2301" i="1"/>
  <c r="T2294" i="1"/>
  <c r="AD2294" i="1" s="1"/>
  <c r="AB1558" i="1"/>
  <c r="AB1171" i="1"/>
  <c r="AB1419" i="1"/>
  <c r="AB2304" i="1"/>
  <c r="AB1172" i="1"/>
  <c r="AB1176" i="1"/>
  <c r="AB1934" i="1"/>
  <c r="AB1168" i="1"/>
  <c r="AB1165" i="1"/>
  <c r="AB1564" i="1"/>
  <c r="AB1537" i="1"/>
  <c r="AB1175" i="1"/>
  <c r="AB1052" i="1"/>
  <c r="AB1345" i="1"/>
  <c r="AB1173" i="1"/>
  <c r="AB1042" i="1"/>
  <c r="AB1055" i="1"/>
  <c r="AB1170" i="1"/>
  <c r="AB1543" i="1"/>
  <c r="AB1166" i="1"/>
  <c r="T2301" i="1"/>
  <c r="AD2301" i="1" s="1"/>
  <c r="T2305" i="1"/>
  <c r="AD2305" i="1" s="1"/>
  <c r="T2319" i="1"/>
  <c r="AD2319" i="1" s="1"/>
  <c r="Z2324" i="1"/>
  <c r="AJ2324" i="1" s="1"/>
  <c r="Z2306" i="1"/>
  <c r="AJ2306" i="1" s="1"/>
  <c r="T2333" i="1"/>
  <c r="AD2333" i="1" s="1"/>
  <c r="T2293" i="1"/>
  <c r="AD2293" i="1" s="1"/>
  <c r="T2292" i="1"/>
  <c r="AD2292" i="1" s="1"/>
  <c r="T2307" i="1"/>
  <c r="AD2307" i="1" s="1"/>
  <c r="T2351" i="1"/>
  <c r="W2111" i="1"/>
  <c r="W2117" i="1"/>
  <c r="W2123" i="1"/>
  <c r="W2129" i="1"/>
  <c r="W2135" i="1"/>
  <c r="W2141" i="1"/>
  <c r="W2147" i="1"/>
  <c r="W2153" i="1"/>
  <c r="W2159" i="1"/>
  <c r="W2165" i="1"/>
  <c r="W2171" i="1"/>
  <c r="W2177" i="1"/>
  <c r="W2183" i="1"/>
  <c r="W2189" i="1"/>
  <c r="W2195" i="1"/>
  <c r="W2112" i="1"/>
  <c r="W2118" i="1"/>
  <c r="W2124" i="1"/>
  <c r="W2130" i="1"/>
  <c r="W2136" i="1"/>
  <c r="W2142" i="1"/>
  <c r="W2148" i="1"/>
  <c r="W2154" i="1"/>
  <c r="W2160" i="1"/>
  <c r="W2166" i="1"/>
  <c r="W2172" i="1"/>
  <c r="W2178" i="1"/>
  <c r="W2184" i="1"/>
  <c r="W2190" i="1"/>
  <c r="W2196" i="1"/>
  <c r="W2113" i="1"/>
  <c r="W2119" i="1"/>
  <c r="W2125" i="1"/>
  <c r="W2131" i="1"/>
  <c r="W2137" i="1"/>
  <c r="W2143" i="1"/>
  <c r="W2149" i="1"/>
  <c r="W2155" i="1"/>
  <c r="W2161" i="1"/>
  <c r="W2167" i="1"/>
  <c r="W2173" i="1"/>
  <c r="W2179" i="1"/>
  <c r="W2185" i="1"/>
  <c r="W2191" i="1"/>
  <c r="W2114" i="1"/>
  <c r="W2120" i="1"/>
  <c r="W2126" i="1"/>
  <c r="W2132" i="1"/>
  <c r="W2138" i="1"/>
  <c r="W2144" i="1"/>
  <c r="W2150" i="1"/>
  <c r="W2156" i="1"/>
  <c r="W2162" i="1"/>
  <c r="W2168" i="1"/>
  <c r="W2174" i="1"/>
  <c r="W2180" i="1"/>
  <c r="W2186" i="1"/>
  <c r="W2192" i="1"/>
  <c r="W2109" i="1"/>
  <c r="W2115" i="1"/>
  <c r="W2121" i="1"/>
  <c r="W2127" i="1"/>
  <c r="W2133" i="1"/>
  <c r="W2139" i="1"/>
  <c r="W2145" i="1"/>
  <c r="W2151" i="1"/>
  <c r="W2157" i="1"/>
  <c r="W2163" i="1"/>
  <c r="W2169" i="1"/>
  <c r="W2175" i="1"/>
  <c r="W2181" i="1"/>
  <c r="W2187" i="1"/>
  <c r="W2193" i="1"/>
  <c r="W2110" i="1"/>
  <c r="W2116" i="1"/>
  <c r="W2122" i="1"/>
  <c r="W2128" i="1"/>
  <c r="W2134" i="1"/>
  <c r="W2140" i="1"/>
  <c r="W2146" i="1"/>
  <c r="W2152" i="1"/>
  <c r="W2158" i="1"/>
  <c r="W2164" i="1"/>
  <c r="W2170" i="1"/>
  <c r="W2176" i="1"/>
  <c r="W2182" i="1"/>
  <c r="W2188" i="1"/>
  <c r="W2194" i="1"/>
  <c r="T2275" i="1"/>
  <c r="T2197" i="1"/>
  <c r="T2200" i="1"/>
  <c r="Z2198" i="1"/>
  <c r="T2216" i="1"/>
  <c r="T2258" i="1"/>
  <c r="T2310" i="1"/>
  <c r="AD2310" i="1" s="1"/>
  <c r="T2329" i="1"/>
  <c r="T2352" i="1"/>
  <c r="T2346" i="1"/>
  <c r="T2260" i="1"/>
  <c r="T2210" i="1"/>
  <c r="T2327" i="1"/>
  <c r="T2271" i="1"/>
  <c r="T2231" i="1"/>
  <c r="Z2259" i="1"/>
  <c r="T2344" i="1"/>
  <c r="Q2882" i="1"/>
  <c r="X2882" i="1" s="1"/>
  <c r="AH2882" i="1" s="1"/>
  <c r="T2324" i="1"/>
  <c r="AD2324" i="1" s="1"/>
  <c r="Z2202" i="1"/>
  <c r="T2334" i="1"/>
  <c r="AD2334" i="1" s="1"/>
  <c r="T2317" i="1"/>
  <c r="AD2317" i="1" s="1"/>
  <c r="T2211" i="1"/>
  <c r="Z2210" i="1"/>
  <c r="T2279" i="1"/>
  <c r="T2306" i="1"/>
  <c r="AD2306" i="1" s="1"/>
  <c r="T2209" i="1"/>
  <c r="T2338" i="1"/>
  <c r="T2207" i="1"/>
  <c r="Z2206" i="1"/>
  <c r="Z2197" i="1"/>
  <c r="T2318" i="1"/>
  <c r="AD2318" i="1" s="1"/>
  <c r="T2285" i="1"/>
  <c r="Z2209" i="1"/>
  <c r="T2311" i="1"/>
  <c r="AD2311" i="1" s="1"/>
  <c r="T2313" i="1"/>
  <c r="AD2313" i="1" s="1"/>
  <c r="T2221" i="1"/>
  <c r="T2253" i="1"/>
  <c r="T2332" i="1"/>
  <c r="AD2332" i="1" s="1"/>
  <c r="T2300" i="1"/>
  <c r="AD2300" i="1" s="1"/>
  <c r="T2322" i="1"/>
  <c r="AD2322" i="1" s="1"/>
  <c r="T2225" i="1"/>
  <c r="Z2205" i="1"/>
  <c r="T2270" i="1"/>
  <c r="Z2208" i="1"/>
  <c r="Z2207" i="1"/>
  <c r="T2350" i="1"/>
  <c r="Q2893" i="1"/>
  <c r="X2893" i="1" s="1"/>
  <c r="AH2893" i="1" s="1"/>
  <c r="T2291" i="1"/>
  <c r="T2219" i="1"/>
  <c r="T2299" i="1"/>
  <c r="AD2299" i="1" s="1"/>
  <c r="T2315" i="1"/>
  <c r="AD2315" i="1" s="1"/>
  <c r="Z2200" i="1"/>
  <c r="T2287" i="1"/>
  <c r="T2250" i="1"/>
  <c r="Z2203" i="1"/>
  <c r="T2249" i="1"/>
  <c r="Z2201" i="1"/>
  <c r="T2238" i="1"/>
  <c r="T2281" i="1"/>
  <c r="T2237" i="1"/>
  <c r="Z2212" i="1"/>
  <c r="T2206" i="1"/>
  <c r="T2320" i="1"/>
  <c r="AD2320" i="1" s="1"/>
  <c r="T2199" i="1"/>
  <c r="T2295" i="1"/>
  <c r="AD2295" i="1" s="1"/>
  <c r="T2220" i="1"/>
  <c r="T2325" i="1"/>
  <c r="T2212" i="1"/>
  <c r="T2342" i="1"/>
  <c r="S2116" i="1"/>
  <c r="S2122" i="1"/>
  <c r="S2128" i="1"/>
  <c r="S2134" i="1"/>
  <c r="S2140" i="1"/>
  <c r="S2158" i="1"/>
  <c r="S2164" i="1"/>
  <c r="S2170" i="1"/>
  <c r="S2176" i="1"/>
  <c r="T2176" i="1" s="1"/>
  <c r="S2182" i="1"/>
  <c r="S2188" i="1"/>
  <c r="T2188" i="1" s="1"/>
  <c r="S2194" i="1"/>
  <c r="S800" i="1"/>
  <c r="Y2111" i="1"/>
  <c r="S2117" i="1"/>
  <c r="Y2141" i="1"/>
  <c r="S2147" i="1"/>
  <c r="S2171" i="1"/>
  <c r="Y2177" i="1"/>
  <c r="Z2177" i="1" s="1"/>
  <c r="S2165" i="1"/>
  <c r="Y2195" i="1"/>
  <c r="S841" i="1"/>
  <c r="Y2112" i="1"/>
  <c r="Y2118" i="1"/>
  <c r="Y2124" i="1"/>
  <c r="Y2130" i="1"/>
  <c r="Y2136" i="1"/>
  <c r="S2142" i="1"/>
  <c r="Y2148" i="1"/>
  <c r="Y2160" i="1"/>
  <c r="Y2166" i="1"/>
  <c r="Y2172" i="1"/>
  <c r="S2178" i="1"/>
  <c r="Y2184" i="1"/>
  <c r="Y2190" i="1"/>
  <c r="Y2196" i="1"/>
  <c r="S883" i="1"/>
  <c r="Y2113" i="1"/>
  <c r="Y2119" i="1"/>
  <c r="S2131" i="1"/>
  <c r="Y2137" i="1"/>
  <c r="Y2143" i="1"/>
  <c r="S2149" i="1"/>
  <c r="Y2161" i="1"/>
  <c r="Y2167" i="1"/>
  <c r="Y2173" i="1"/>
  <c r="Y2179" i="1"/>
  <c r="Y2185" i="1"/>
  <c r="Y2191" i="1"/>
  <c r="S968" i="1"/>
  <c r="S884" i="1"/>
  <c r="S2120" i="1"/>
  <c r="S2126" i="1"/>
  <c r="T2126" i="1" s="1"/>
  <c r="Y2132" i="1"/>
  <c r="Y2144" i="1"/>
  <c r="Y2150" i="1"/>
  <c r="S2156" i="1"/>
  <c r="Y2162" i="1"/>
  <c r="Y2168" i="1"/>
  <c r="Z2168" i="1" s="1"/>
  <c r="S2174" i="1"/>
  <c r="Y2180" i="1"/>
  <c r="Y2192" i="1"/>
  <c r="S1149" i="1"/>
  <c r="S2115" i="1"/>
  <c r="S2121" i="1"/>
  <c r="T2121" i="1" s="1"/>
  <c r="Y2127" i="1"/>
  <c r="S2133" i="1"/>
  <c r="S2139" i="1"/>
  <c r="Y2145" i="1"/>
  <c r="S2169" i="1"/>
  <c r="Y2181" i="1"/>
  <c r="S2187" i="1"/>
  <c r="S2193" i="1"/>
  <c r="S778" i="1"/>
  <c r="M45" i="9"/>
  <c r="J141" i="9"/>
  <c r="P141" i="9"/>
  <c r="G44" i="9"/>
  <c r="G158" i="9"/>
  <c r="M158" i="9"/>
  <c r="J145" i="9"/>
  <c r="P145" i="9"/>
  <c r="J44" i="9"/>
  <c r="M44" i="9"/>
  <c r="G141" i="9"/>
  <c r="M141" i="9"/>
  <c r="P45" i="9"/>
  <c r="P44" i="9"/>
  <c r="J158" i="9"/>
  <c r="P158" i="9"/>
  <c r="G145" i="9"/>
  <c r="M145" i="9"/>
  <c r="J45" i="9"/>
  <c r="N24" i="3"/>
  <c r="J104" i="9"/>
  <c r="S2882" i="1"/>
  <c r="AC2882" i="1" s="1"/>
  <c r="AB2882" i="1" s="1"/>
  <c r="Y2882" i="1"/>
  <c r="AI2882" i="1" s="1"/>
  <c r="Y2893" i="1"/>
  <c r="AI2893" i="1" s="1"/>
  <c r="S2893" i="1"/>
  <c r="AC2893" i="1" s="1"/>
  <c r="AB2893" i="1" s="1"/>
  <c r="Q2613" i="1"/>
  <c r="X2613" i="1" s="1"/>
  <c r="Q2571" i="1"/>
  <c r="X2571" i="1" s="1"/>
  <c r="Q2585" i="1"/>
  <c r="X2585" i="1" s="1"/>
  <c r="Q2599" i="1"/>
  <c r="X2599" i="1" s="1"/>
  <c r="Q2805" i="1"/>
  <c r="X2805" i="1" s="1"/>
  <c r="AH2805" i="1" s="1"/>
  <c r="Q2791" i="1"/>
  <c r="X2791" i="1" s="1"/>
  <c r="AH2791" i="1" s="1"/>
  <c r="Q2763" i="1"/>
  <c r="X2763" i="1" s="1"/>
  <c r="AH2763" i="1" s="1"/>
  <c r="Q2777" i="1"/>
  <c r="X2777" i="1" s="1"/>
  <c r="AH2777" i="1" s="1"/>
  <c r="S2881" i="1"/>
  <c r="AC2881" i="1" s="1"/>
  <c r="AB2881" i="1" s="1"/>
  <c r="Y2881" i="1"/>
  <c r="AI2881" i="1" s="1"/>
  <c r="S2868" i="1"/>
  <c r="AC2868" i="1" s="1"/>
  <c r="AB2868" i="1" s="1"/>
  <c r="Y2868" i="1"/>
  <c r="AI2868" i="1" s="1"/>
  <c r="Q2615" i="1"/>
  <c r="X2615" i="1" s="1"/>
  <c r="Q2573" i="1"/>
  <c r="X2573" i="1" s="1"/>
  <c r="Q2779" i="1"/>
  <c r="X2779" i="1" s="1"/>
  <c r="AH2779" i="1" s="1"/>
  <c r="Q2587" i="1"/>
  <c r="X2587" i="1" s="1"/>
  <c r="Q2765" i="1"/>
  <c r="X2765" i="1" s="1"/>
  <c r="AH2765" i="1" s="1"/>
  <c r="Q2807" i="1"/>
  <c r="X2807" i="1" s="1"/>
  <c r="AH2807" i="1" s="1"/>
  <c r="Q2793" i="1"/>
  <c r="X2793" i="1" s="1"/>
  <c r="AH2793" i="1" s="1"/>
  <c r="Q2601" i="1"/>
  <c r="X2601" i="1" s="1"/>
  <c r="S2869" i="1"/>
  <c r="AC2869" i="1" s="1"/>
  <c r="AB2869" i="1" s="1"/>
  <c r="Y2869" i="1"/>
  <c r="AI2869" i="1" s="1"/>
  <c r="T2178" i="1"/>
  <c r="Q2603" i="1"/>
  <c r="X2603" i="1" s="1"/>
  <c r="Q2809" i="1"/>
  <c r="X2809" i="1" s="1"/>
  <c r="AH2809" i="1" s="1"/>
  <c r="Q2617" i="1"/>
  <c r="X2617" i="1" s="1"/>
  <c r="Q2781" i="1"/>
  <c r="X2781" i="1" s="1"/>
  <c r="AH2781" i="1" s="1"/>
  <c r="Q2575" i="1"/>
  <c r="X2575" i="1" s="1"/>
  <c r="Q2767" i="1"/>
  <c r="X2767" i="1" s="1"/>
  <c r="AH2767" i="1" s="1"/>
  <c r="Q2795" i="1"/>
  <c r="X2795" i="1" s="1"/>
  <c r="AH2795" i="1" s="1"/>
  <c r="Q2589" i="1"/>
  <c r="X2589" i="1" s="1"/>
  <c r="S2860" i="1"/>
  <c r="AC2860" i="1" s="1"/>
  <c r="AB2860" i="1" s="1"/>
  <c r="Y2860" i="1"/>
  <c r="AI2860" i="1" s="1"/>
  <c r="Q2861" i="1"/>
  <c r="X2861" i="1" s="1"/>
  <c r="AH2861" i="1" s="1"/>
  <c r="S2866" i="1"/>
  <c r="AC2866" i="1" s="1"/>
  <c r="AB2866" i="1" s="1"/>
  <c r="Y2866" i="1"/>
  <c r="AI2866" i="1" s="1"/>
  <c r="Q2895" i="1"/>
  <c r="X2895" i="1" s="1"/>
  <c r="AH2895" i="1" s="1"/>
  <c r="Q2593" i="1"/>
  <c r="X2593" i="1" s="1"/>
  <c r="Q2813" i="1"/>
  <c r="X2813" i="1" s="1"/>
  <c r="AH2813" i="1" s="1"/>
  <c r="Q2799" i="1"/>
  <c r="X2799" i="1" s="1"/>
  <c r="AH2799" i="1" s="1"/>
  <c r="Q2785" i="1"/>
  <c r="X2785" i="1" s="1"/>
  <c r="AH2785" i="1" s="1"/>
  <c r="Q2771" i="1"/>
  <c r="X2771" i="1" s="1"/>
  <c r="AH2771" i="1" s="1"/>
  <c r="Q2607" i="1"/>
  <c r="X2607" i="1" s="1"/>
  <c r="Q2579" i="1"/>
  <c r="X2579" i="1" s="1"/>
  <c r="Q2621" i="1"/>
  <c r="X2621" i="1" s="1"/>
  <c r="Y2894" i="1"/>
  <c r="AI2894" i="1" s="1"/>
  <c r="S2894" i="1"/>
  <c r="AC2894" i="1" s="1"/>
  <c r="AB2894" i="1" s="1"/>
  <c r="Q2864" i="1"/>
  <c r="X2864" i="1" s="1"/>
  <c r="AH2864" i="1" s="1"/>
  <c r="Y2863" i="1"/>
  <c r="AI2863" i="1" s="1"/>
  <c r="S2863" i="1"/>
  <c r="AC2863" i="1" s="1"/>
  <c r="AB2863" i="1" s="1"/>
  <c r="Q2858" i="1"/>
  <c r="X2858" i="1" s="1"/>
  <c r="AH2858" i="1" s="1"/>
  <c r="Q2862" i="1"/>
  <c r="X2862" i="1" s="1"/>
  <c r="AH2862" i="1" s="1"/>
  <c r="Q2859" i="1"/>
  <c r="X2859" i="1" s="1"/>
  <c r="AH2859" i="1" s="1"/>
  <c r="Q2867" i="1"/>
  <c r="X2867" i="1" s="1"/>
  <c r="AH2867" i="1" s="1"/>
  <c r="Q2880" i="1"/>
  <c r="X2880" i="1" s="1"/>
  <c r="AH2880" i="1" s="1"/>
  <c r="Q2879" i="1"/>
  <c r="X2879" i="1" s="1"/>
  <c r="AH2879" i="1" s="1"/>
  <c r="Q2865" i="1"/>
  <c r="X2865" i="1" s="1"/>
  <c r="AH2865" i="1" s="1"/>
  <c r="Q2892" i="1"/>
  <c r="X2892" i="1" s="1"/>
  <c r="AH2892" i="1" s="1"/>
  <c r="L158" i="9"/>
  <c r="O158" i="9"/>
  <c r="C314" i="9"/>
  <c r="F145" i="9"/>
  <c r="F158" i="9"/>
  <c r="I158" i="9"/>
  <c r="I104" i="9"/>
  <c r="C141" i="9"/>
  <c r="F141" i="9"/>
  <c r="I141" i="9"/>
  <c r="L141" i="9"/>
  <c r="O141" i="9"/>
  <c r="L145" i="9"/>
  <c r="O145" i="9"/>
  <c r="I145" i="9"/>
  <c r="C145" i="9"/>
  <c r="C158" i="9"/>
  <c r="E158" i="9" s="1"/>
  <c r="O45" i="9"/>
  <c r="L45" i="9"/>
  <c r="S6" i="6"/>
  <c r="Q24" i="3"/>
  <c r="S2434" i="1"/>
  <c r="AC2434" i="1" s="1"/>
  <c r="AB2434" i="1" s="1"/>
  <c r="Y2434" i="1"/>
  <c r="AI2434" i="1" s="1"/>
  <c r="Y2435" i="1"/>
  <c r="AI2435" i="1" s="1"/>
  <c r="S2435" i="1"/>
  <c r="AC2435" i="1" s="1"/>
  <c r="AB2435" i="1" s="1"/>
  <c r="Y2436" i="1"/>
  <c r="AI2436" i="1" s="1"/>
  <c r="S2436" i="1"/>
  <c r="AC2436" i="1" s="1"/>
  <c r="AB2436" i="1" s="1"/>
  <c r="S2437" i="1"/>
  <c r="AC2437" i="1" s="1"/>
  <c r="AB2437" i="1" s="1"/>
  <c r="Y2437" i="1"/>
  <c r="AI2437" i="1" s="1"/>
  <c r="Y2123" i="1"/>
  <c r="S2123" i="1"/>
  <c r="Y2159" i="1"/>
  <c r="S2159" i="1"/>
  <c r="S2183" i="1"/>
  <c r="Y2154" i="1"/>
  <c r="S2154" i="1"/>
  <c r="S2125" i="1"/>
  <c r="Y2155" i="1"/>
  <c r="S2155" i="1"/>
  <c r="S2138" i="1"/>
  <c r="Y2186" i="1"/>
  <c r="S2186" i="1"/>
  <c r="Y2109" i="1"/>
  <c r="S2109" i="1"/>
  <c r="S2151" i="1"/>
  <c r="S2157" i="1"/>
  <c r="Y2163" i="1"/>
  <c r="S2163" i="1"/>
  <c r="S2146" i="1"/>
  <c r="S2152" i="1"/>
  <c r="Z2314" i="1"/>
  <c r="AJ2314" i="1" s="1"/>
  <c r="Z2320" i="1"/>
  <c r="AJ2320" i="1" s="1"/>
  <c r="Z2253" i="1"/>
  <c r="Z2199" i="1"/>
  <c r="Z2272" i="1"/>
  <c r="Z2345" i="1"/>
  <c r="Z2214" i="1"/>
  <c r="Z2213" i="1"/>
  <c r="Z2325" i="1"/>
  <c r="Z2338" i="1"/>
  <c r="Z2353" i="1"/>
  <c r="Z2239" i="1"/>
  <c r="Z2233" i="1"/>
  <c r="Z2295" i="1"/>
  <c r="AJ2295" i="1" s="1"/>
  <c r="Z2221" i="1"/>
  <c r="Z2340" i="1"/>
  <c r="T2232" i="1"/>
  <c r="Z2276" i="1"/>
  <c r="Z2257" i="1"/>
  <c r="Z2288" i="1"/>
  <c r="Z2315" i="1"/>
  <c r="AJ2315" i="1" s="1"/>
  <c r="Z2304" i="1"/>
  <c r="AJ2304" i="1" s="1"/>
  <c r="Z2333" i="1"/>
  <c r="AJ2333" i="1" s="1"/>
  <c r="Z2245" i="1"/>
  <c r="Z2227" i="1"/>
  <c r="Z2352" i="1"/>
  <c r="Z2238" i="1"/>
  <c r="Z2293" i="1"/>
  <c r="AJ2293" i="1" s="1"/>
  <c r="Z2344" i="1"/>
  <c r="Z2279" i="1"/>
  <c r="Z2251" i="1"/>
  <c r="Z2322" i="1"/>
  <c r="AJ2322" i="1" s="1"/>
  <c r="Z2292" i="1"/>
  <c r="AJ2292" i="1" s="1"/>
  <c r="Z2319" i="1"/>
  <c r="AJ2319" i="1" s="1"/>
  <c r="Z2348" i="1"/>
  <c r="Z2225" i="1"/>
  <c r="Z2342" i="1"/>
  <c r="Z2291" i="1"/>
  <c r="Z2243" i="1"/>
  <c r="Z2244" i="1"/>
  <c r="Z2332" i="1"/>
  <c r="AJ2332" i="1" s="1"/>
  <c r="Z2336" i="1"/>
  <c r="AJ2336" i="1" s="1"/>
  <c r="Z2299" i="1"/>
  <c r="AJ2299" i="1" s="1"/>
  <c r="Z2222" i="1"/>
  <c r="Z2246" i="1"/>
  <c r="Z2274" i="1"/>
  <c r="Z2330" i="1"/>
  <c r="Z2343" i="1"/>
  <c r="Z2339" i="1"/>
  <c r="T2259" i="1"/>
  <c r="T2215" i="1"/>
  <c r="T2204" i="1"/>
  <c r="T2235" i="1"/>
  <c r="Z2281" i="1"/>
  <c r="Z2286" i="1"/>
  <c r="Z2309" i="1"/>
  <c r="AJ2309" i="1" s="1"/>
  <c r="Z2241" i="1"/>
  <c r="Z2305" i="1"/>
  <c r="AJ2305" i="1" s="1"/>
  <c r="Z2317" i="1"/>
  <c r="AJ2317" i="1" s="1"/>
  <c r="Z2263" i="1"/>
  <c r="Z2351" i="1"/>
  <c r="Z2337" i="1"/>
  <c r="AJ2337" i="1" s="1"/>
  <c r="Z2265" i="1"/>
  <c r="Z2235" i="1"/>
  <c r="Z2219" i="1"/>
  <c r="T2230" i="1"/>
  <c r="Z2301" i="1"/>
  <c r="AJ2301" i="1" s="1"/>
  <c r="Z2323" i="1"/>
  <c r="AJ2323" i="1" s="1"/>
  <c r="Z2354" i="1"/>
  <c r="T2265" i="1"/>
  <c r="T2213" i="1"/>
  <c r="Z2252" i="1"/>
  <c r="Z2260" i="1"/>
  <c r="Z2349" i="1"/>
  <c r="T2247" i="1"/>
  <c r="Z2285" i="1"/>
  <c r="Z2237" i="1"/>
  <c r="T2208" i="1"/>
  <c r="Z2355" i="1"/>
  <c r="T2355" i="1"/>
  <c r="Z2335" i="1"/>
  <c r="AJ2335" i="1" s="1"/>
  <c r="T2347" i="1"/>
  <c r="T2335" i="1"/>
  <c r="AD2335" i="1" s="1"/>
  <c r="Z2347" i="1"/>
  <c r="T2341" i="1"/>
  <c r="Z2341" i="1"/>
  <c r="Z2321" i="1"/>
  <c r="AJ2321" i="1" s="1"/>
  <c r="T2326" i="1"/>
  <c r="T2316" i="1"/>
  <c r="AD2316" i="1" s="1"/>
  <c r="Z2316" i="1"/>
  <c r="AJ2316" i="1" s="1"/>
  <c r="T2321" i="1"/>
  <c r="AD2321" i="1" s="1"/>
  <c r="Z2328" i="1"/>
  <c r="Z2326" i="1"/>
  <c r="Z2331" i="1"/>
  <c r="T2309" i="1"/>
  <c r="AD2309" i="1" s="1"/>
  <c r="T2308" i="1"/>
  <c r="AD2308" i="1" s="1"/>
  <c r="T2303" i="1"/>
  <c r="AD2303" i="1" s="1"/>
  <c r="Z2307" i="1"/>
  <c r="AJ2307" i="1" s="1"/>
  <c r="T2297" i="1"/>
  <c r="AD2297" i="1" s="1"/>
  <c r="Z2302" i="1"/>
  <c r="AJ2302" i="1" s="1"/>
  <c r="Z2303" i="1"/>
  <c r="AJ2303" i="1" s="1"/>
  <c r="Z2298" i="1"/>
  <c r="AJ2298" i="1" s="1"/>
  <c r="Z2308" i="1"/>
  <c r="AJ2308" i="1" s="1"/>
  <c r="Z2312" i="1"/>
  <c r="AJ2312" i="1" s="1"/>
  <c r="Z2296" i="1"/>
  <c r="AJ2296" i="1" s="1"/>
  <c r="T2302" i="1"/>
  <c r="AD2302" i="1" s="1"/>
  <c r="Z2297" i="1"/>
  <c r="AJ2297" i="1" s="1"/>
  <c r="Z2310" i="1"/>
  <c r="AJ2310" i="1" s="1"/>
  <c r="T2284" i="1"/>
  <c r="Z2282" i="1"/>
  <c r="Z2280" i="1"/>
  <c r="Z2290" i="1"/>
  <c r="Z2284" i="1"/>
  <c r="T2290" i="1"/>
  <c r="T2278" i="1"/>
  <c r="Z2277" i="1"/>
  <c r="Z2278" i="1"/>
  <c r="Z2283" i="1"/>
  <c r="Z2294" i="1"/>
  <c r="AJ2294" i="1" s="1"/>
  <c r="Z2289" i="1"/>
  <c r="Z2270" i="1"/>
  <c r="T2268" i="1"/>
  <c r="T2273" i="1"/>
  <c r="Z2264" i="1"/>
  <c r="Z2269" i="1"/>
  <c r="T2261" i="1"/>
  <c r="Z2258" i="1"/>
  <c r="T2274" i="1"/>
  <c r="Z2262" i="1"/>
  <c r="Z2255" i="1"/>
  <c r="T2262" i="1"/>
  <c r="T2267" i="1"/>
  <c r="Z2268" i="1"/>
  <c r="Z2266" i="1"/>
  <c r="T2256" i="1"/>
  <c r="Z2254" i="1"/>
  <c r="Z2240" i="1"/>
  <c r="Z2248" i="1"/>
  <c r="Z2242" i="1"/>
  <c r="Z2236" i="1"/>
  <c r="T2234" i="1"/>
  <c r="Z2234" i="1"/>
  <c r="Z2232" i="1"/>
  <c r="Z2231" i="1"/>
  <c r="Z2228" i="1"/>
  <c r="Z2229" i="1"/>
  <c r="T2229" i="1"/>
  <c r="Z2224" i="1"/>
  <c r="T2226" i="1"/>
  <c r="Z2223" i="1"/>
  <c r="Z2220" i="1"/>
  <c r="Z2218" i="1"/>
  <c r="Z2217" i="1"/>
  <c r="Z2215" i="1"/>
  <c r="S2168" i="1"/>
  <c r="S2192" i="1"/>
  <c r="S2113" i="1"/>
  <c r="S2137" i="1"/>
  <c r="S2161" i="1"/>
  <c r="S2185" i="1"/>
  <c r="Y2149" i="1"/>
  <c r="S2119" i="1"/>
  <c r="S2143" i="1"/>
  <c r="S2167" i="1"/>
  <c r="S2191" i="1"/>
  <c r="Y2120" i="1"/>
  <c r="Y2156" i="1"/>
  <c r="S2144" i="1"/>
  <c r="Y2125" i="1"/>
  <c r="S2173" i="1"/>
  <c r="Y2131" i="1"/>
  <c r="S2179" i="1"/>
  <c r="Y2138" i="1"/>
  <c r="Y2174" i="1"/>
  <c r="S2132" i="1"/>
  <c r="S2180" i="1"/>
  <c r="S2112" i="1"/>
  <c r="S2124" i="1"/>
  <c r="S2136" i="1"/>
  <c r="S2148" i="1"/>
  <c r="S2160" i="1"/>
  <c r="S2172" i="1"/>
  <c r="S2184" i="1"/>
  <c r="S2196" i="1"/>
  <c r="Y2142" i="1"/>
  <c r="Y2178" i="1"/>
  <c r="S2114" i="1"/>
  <c r="S2150" i="1"/>
  <c r="S2162" i="1"/>
  <c r="Y2126" i="1"/>
  <c r="S2118" i="1"/>
  <c r="S2130" i="1"/>
  <c r="S2166" i="1"/>
  <c r="S2190" i="1"/>
  <c r="Y2129" i="1"/>
  <c r="Y2147" i="1"/>
  <c r="Y2165" i="1"/>
  <c r="Y2183" i="1"/>
  <c r="Z2136" i="1"/>
  <c r="Z2127" i="1"/>
  <c r="T2133" i="1"/>
  <c r="T2128" i="1"/>
  <c r="S2111" i="1"/>
  <c r="T2117" i="1"/>
  <c r="S2129" i="1"/>
  <c r="S2135" i="1"/>
  <c r="S2141" i="1"/>
  <c r="S2153" i="1"/>
  <c r="T2171" i="1"/>
  <c r="S2177" i="1"/>
  <c r="S2189" i="1"/>
  <c r="S2195" i="1"/>
  <c r="Y2110" i="1"/>
  <c r="Y2128" i="1"/>
  <c r="Z2132" i="1"/>
  <c r="Z2141" i="1"/>
  <c r="Y2146" i="1"/>
  <c r="Z2150" i="1"/>
  <c r="Y2164" i="1"/>
  <c r="Y2182" i="1"/>
  <c r="Z2195" i="1"/>
  <c r="T2131" i="1"/>
  <c r="Y2115" i="1"/>
  <c r="Y2133" i="1"/>
  <c r="Y2151" i="1"/>
  <c r="Y2169" i="1"/>
  <c r="Y2187" i="1"/>
  <c r="Z2111" i="1"/>
  <c r="Y2116" i="1"/>
  <c r="Y2134" i="1"/>
  <c r="Y2152" i="1"/>
  <c r="Y2170" i="1"/>
  <c r="Y2188" i="1"/>
  <c r="Y2117" i="1"/>
  <c r="Y2121" i="1"/>
  <c r="Y2135" i="1"/>
  <c r="Y2139" i="1"/>
  <c r="Y2153" i="1"/>
  <c r="Y2157" i="1"/>
  <c r="Y2171" i="1"/>
  <c r="Y2175" i="1"/>
  <c r="Y2189" i="1"/>
  <c r="Y2193" i="1"/>
  <c r="T2174" i="1"/>
  <c r="S2127" i="1"/>
  <c r="S2145" i="1"/>
  <c r="S2175" i="1"/>
  <c r="S2181" i="1"/>
  <c r="Y2122" i="1"/>
  <c r="Y2140" i="1"/>
  <c r="Y2158" i="1"/>
  <c r="Y2176" i="1"/>
  <c r="Y2194" i="1"/>
  <c r="S2110" i="1"/>
  <c r="Y2114" i="1"/>
  <c r="T2122" i="1"/>
  <c r="T2134" i="1"/>
  <c r="T2158" i="1"/>
  <c r="T2182" i="1"/>
  <c r="T2165" i="1"/>
  <c r="Z2143" i="1"/>
  <c r="Z2113" i="1"/>
  <c r="S741" i="1"/>
  <c r="AC741" i="1" s="1"/>
  <c r="AB741" i="1" s="1"/>
  <c r="S873" i="1"/>
  <c r="AC873" i="1" s="1"/>
  <c r="AB873" i="1" s="1"/>
  <c r="S1036" i="1"/>
  <c r="AC1036" i="1" s="1"/>
  <c r="AB1036" i="1" s="1"/>
  <c r="S1078" i="1"/>
  <c r="AC1078" i="1" s="1"/>
  <c r="AB1078" i="1" s="1"/>
  <c r="S1182" i="1"/>
  <c r="AC1182" i="1" s="1"/>
  <c r="AB1182" i="1" s="1"/>
  <c r="S742" i="1"/>
  <c r="AC742" i="1" s="1"/>
  <c r="AB742" i="1" s="1"/>
  <c r="S811" i="1"/>
  <c r="AC811" i="1" s="1"/>
  <c r="AB811" i="1" s="1"/>
  <c r="S874" i="1"/>
  <c r="AC874" i="1" s="1"/>
  <c r="AB874" i="1" s="1"/>
  <c r="S937" i="1"/>
  <c r="AC937" i="1" s="1"/>
  <c r="AB937" i="1" s="1"/>
  <c r="S1139" i="1"/>
  <c r="AC1139" i="1" s="1"/>
  <c r="AB1139" i="1" s="1"/>
  <c r="S1202" i="1"/>
  <c r="AC1202" i="1" s="1"/>
  <c r="AB1202" i="1" s="1"/>
  <c r="S768" i="1"/>
  <c r="AC768" i="1" s="1"/>
  <c r="AB768" i="1" s="1"/>
  <c r="S812" i="1"/>
  <c r="AC812" i="1" s="1"/>
  <c r="AB812" i="1" s="1"/>
  <c r="S894" i="1"/>
  <c r="AC894" i="1" s="1"/>
  <c r="AB894" i="1" s="1"/>
  <c r="S1038" i="1"/>
  <c r="AC1038" i="1" s="1"/>
  <c r="AB1038" i="1" s="1"/>
  <c r="S1099" i="1"/>
  <c r="AC1099" i="1" s="1"/>
  <c r="AB1099" i="1" s="1"/>
  <c r="S1140" i="1"/>
  <c r="AC1140" i="1" s="1"/>
  <c r="AB1140" i="1" s="1"/>
  <c r="S1203" i="1"/>
  <c r="AC1203" i="1" s="1"/>
  <c r="AB1203" i="1" s="1"/>
  <c r="S731" i="1"/>
  <c r="AC731" i="1" s="1"/>
  <c r="AB731" i="1" s="1"/>
  <c r="S769" i="1"/>
  <c r="AC769" i="1" s="1"/>
  <c r="AB769" i="1" s="1"/>
  <c r="S895" i="1"/>
  <c r="AC895" i="1" s="1"/>
  <c r="AB895" i="1" s="1"/>
  <c r="S958" i="1"/>
  <c r="AC958" i="1" s="1"/>
  <c r="AB958" i="1" s="1"/>
  <c r="S1001" i="1"/>
  <c r="AC1001" i="1" s="1"/>
  <c r="AB1001" i="1" s="1"/>
  <c r="S1056" i="1"/>
  <c r="AC1056" i="1" s="1"/>
  <c r="AB1056" i="1" s="1"/>
  <c r="S1100" i="1"/>
  <c r="AC1100" i="1" s="1"/>
  <c r="AB1100" i="1" s="1"/>
  <c r="S1160" i="1"/>
  <c r="AC1160" i="1" s="1"/>
  <c r="AB1160" i="1" s="1"/>
  <c r="S1223" i="1"/>
  <c r="AC1223" i="1" s="1"/>
  <c r="AB1223" i="1" s="1"/>
  <c r="S732" i="1"/>
  <c r="AC732" i="1" s="1"/>
  <c r="AB732" i="1" s="1"/>
  <c r="S789" i="1"/>
  <c r="AC789" i="1" s="1"/>
  <c r="AB789" i="1" s="1"/>
  <c r="S852" i="1"/>
  <c r="AC852" i="1" s="1"/>
  <c r="AB852" i="1" s="1"/>
  <c r="S896" i="1"/>
  <c r="AC896" i="1" s="1"/>
  <c r="AB896" i="1" s="1"/>
  <c r="S959" i="1"/>
  <c r="AC959" i="1" s="1"/>
  <c r="AB959" i="1" s="1"/>
  <c r="S1016" i="1"/>
  <c r="AC1016" i="1" s="1"/>
  <c r="AB1016" i="1" s="1"/>
  <c r="S1057" i="1"/>
  <c r="AC1057" i="1" s="1"/>
  <c r="AB1057" i="1" s="1"/>
  <c r="S1120" i="1"/>
  <c r="AC1120" i="1" s="1"/>
  <c r="AB1120" i="1" s="1"/>
  <c r="S1161" i="1"/>
  <c r="AC1161" i="1" s="1"/>
  <c r="AB1161" i="1" s="1"/>
  <c r="S1224" i="1"/>
  <c r="AC1224" i="1" s="1"/>
  <c r="AB1224" i="1" s="1"/>
  <c r="S733" i="1"/>
  <c r="AC733" i="1" s="1"/>
  <c r="AB733" i="1" s="1"/>
  <c r="S853" i="1"/>
  <c r="AC853" i="1" s="1"/>
  <c r="AB853" i="1" s="1"/>
  <c r="S916" i="1"/>
  <c r="AC916" i="1" s="1"/>
  <c r="AB916" i="1" s="1"/>
  <c r="S978" i="1"/>
  <c r="AC978" i="1" s="1"/>
  <c r="AB978" i="1" s="1"/>
  <c r="S1077" i="1"/>
  <c r="AC1077" i="1" s="1"/>
  <c r="AB1077" i="1" s="1"/>
  <c r="S1121" i="1"/>
  <c r="AC1121" i="1" s="1"/>
  <c r="AB1121" i="1" s="1"/>
  <c r="S1181" i="1"/>
  <c r="AC1181" i="1" s="1"/>
  <c r="AB1181" i="1" s="1"/>
  <c r="S791" i="1"/>
  <c r="AC791" i="1" s="1"/>
  <c r="AB791" i="1" s="1"/>
  <c r="S1122" i="1"/>
  <c r="AC1122" i="1" s="1"/>
  <c r="AB1122" i="1" s="1"/>
  <c r="S980" i="1"/>
  <c r="AC980" i="1" s="1"/>
  <c r="AB980" i="1" s="1"/>
  <c r="S832" i="1"/>
  <c r="AC832" i="1" s="1"/>
  <c r="AB832" i="1" s="1"/>
  <c r="S790" i="1"/>
  <c r="AC790" i="1" s="1"/>
  <c r="AB790" i="1" s="1"/>
  <c r="S1017" i="1"/>
  <c r="AC1017" i="1" s="1"/>
  <c r="AB1017" i="1" s="1"/>
  <c r="S917" i="1"/>
  <c r="AC917" i="1" s="1"/>
  <c r="AB917" i="1" s="1"/>
  <c r="S979" i="1"/>
  <c r="AC979" i="1" s="1"/>
  <c r="AB979" i="1" s="1"/>
  <c r="S1037" i="1"/>
  <c r="AC1037" i="1" s="1"/>
  <c r="AB1037" i="1" s="1"/>
  <c r="S1079" i="1"/>
  <c r="AC1079" i="1" s="1"/>
  <c r="AB1079" i="1" s="1"/>
  <c r="S938" i="1"/>
  <c r="AC938" i="1" s="1"/>
  <c r="AB938" i="1" s="1"/>
  <c r="S1000" i="1"/>
  <c r="AC1000" i="1" s="1"/>
  <c r="AB1000" i="1" s="1"/>
  <c r="AA666" i="1"/>
  <c r="AA665" i="1"/>
  <c r="S2621" i="1" l="1"/>
  <c r="T2621" i="1" s="1"/>
  <c r="Y2621" i="1"/>
  <c r="Z2621" i="1" s="1"/>
  <c r="S2579" i="1"/>
  <c r="T2579" i="1" s="1"/>
  <c r="Y2579" i="1"/>
  <c r="Z2579" i="1" s="1"/>
  <c r="S2593" i="1"/>
  <c r="T2593" i="1" s="1"/>
  <c r="Y2593" i="1"/>
  <c r="Z2593" i="1" s="1"/>
  <c r="S2575" i="1"/>
  <c r="T2575" i="1" s="1"/>
  <c r="Y2575" i="1"/>
  <c r="Z2575" i="1" s="1"/>
  <c r="S2587" i="1"/>
  <c r="T2587" i="1" s="1"/>
  <c r="Y2587" i="1"/>
  <c r="Z2587" i="1" s="1"/>
  <c r="S2607" i="1"/>
  <c r="T2607" i="1" s="1"/>
  <c r="Y2607" i="1"/>
  <c r="Z2607" i="1" s="1"/>
  <c r="S2599" i="1"/>
  <c r="T2599" i="1" s="1"/>
  <c r="Y2599" i="1"/>
  <c r="Z2599" i="1" s="1"/>
  <c r="S2617" i="1"/>
  <c r="T2617" i="1" s="1"/>
  <c r="Y2617" i="1"/>
  <c r="Z2617" i="1" s="1"/>
  <c r="S2601" i="1"/>
  <c r="T2601" i="1" s="1"/>
  <c r="Y2601" i="1"/>
  <c r="Z2601" i="1" s="1"/>
  <c r="S2573" i="1"/>
  <c r="T2573" i="1" s="1"/>
  <c r="Y2573" i="1"/>
  <c r="Z2573" i="1" s="1"/>
  <c r="S2585" i="1"/>
  <c r="T2585" i="1" s="1"/>
  <c r="Y2585" i="1"/>
  <c r="Z2585" i="1" s="1"/>
  <c r="S2589" i="1"/>
  <c r="T2589" i="1" s="1"/>
  <c r="Y2589" i="1"/>
  <c r="Z2589" i="1" s="1"/>
  <c r="S2615" i="1"/>
  <c r="T2615" i="1" s="1"/>
  <c r="Y2615" i="1"/>
  <c r="Z2615" i="1" s="1"/>
  <c r="S2571" i="1"/>
  <c r="T2571" i="1" s="1"/>
  <c r="Y2571" i="1"/>
  <c r="Z2571" i="1" s="1"/>
  <c r="S2603" i="1"/>
  <c r="T2603" i="1" s="1"/>
  <c r="Y2603" i="1"/>
  <c r="Z2603" i="1" s="1"/>
  <c r="S2613" i="1"/>
  <c r="T2613" i="1" s="1"/>
  <c r="Y2613" i="1"/>
  <c r="Z2613" i="1" s="1"/>
  <c r="AH2585" i="1"/>
  <c r="AH2621" i="1"/>
  <c r="AH2593" i="1"/>
  <c r="AH2617" i="1"/>
  <c r="AH2601" i="1"/>
  <c r="AH2613" i="1"/>
  <c r="AH2607" i="1"/>
  <c r="AH2589" i="1"/>
  <c r="AH2603" i="1"/>
  <c r="AE666" i="1"/>
  <c r="AH666" i="1"/>
  <c r="AC666" i="1"/>
  <c r="AC659" i="1"/>
  <c r="AE659" i="1"/>
  <c r="AH659" i="1"/>
  <c r="AH660" i="1"/>
  <c r="AC660" i="1"/>
  <c r="AE660" i="1"/>
  <c r="AE665" i="1"/>
  <c r="AH665" i="1"/>
  <c r="AC665" i="1"/>
  <c r="AE657" i="1"/>
  <c r="AC657" i="1"/>
  <c r="AH657" i="1"/>
  <c r="AC658" i="1"/>
  <c r="AH658" i="1"/>
  <c r="AE658" i="1"/>
  <c r="Z2175" i="1"/>
  <c r="Z2116" i="1"/>
  <c r="Z2164" i="1"/>
  <c r="T2141" i="1"/>
  <c r="T2162" i="1"/>
  <c r="Z2145" i="1"/>
  <c r="Z2192" i="1"/>
  <c r="T2156" i="1"/>
  <c r="Z2167" i="1"/>
  <c r="Z2119" i="1"/>
  <c r="Z2190" i="1"/>
  <c r="Z2160" i="1"/>
  <c r="Z2124" i="1"/>
  <c r="T2147" i="1"/>
  <c r="T2164" i="1"/>
  <c r="T2151" i="1"/>
  <c r="T2155" i="1"/>
  <c r="T2159" i="1"/>
  <c r="T2139" i="1"/>
  <c r="Z2180" i="1"/>
  <c r="Z2161" i="1"/>
  <c r="Z2184" i="1"/>
  <c r="Z2148" i="1"/>
  <c r="Z2118" i="1"/>
  <c r="T2194" i="1"/>
  <c r="Z2158" i="1"/>
  <c r="Z2157" i="1"/>
  <c r="Z2188" i="1"/>
  <c r="Z2187" i="1"/>
  <c r="Z2146" i="1"/>
  <c r="T2189" i="1"/>
  <c r="T2166" i="1"/>
  <c r="T2167" i="1"/>
  <c r="T2137" i="1"/>
  <c r="T2146" i="1"/>
  <c r="Z2109" i="1"/>
  <c r="T2125" i="1"/>
  <c r="T2123" i="1"/>
  <c r="T2193" i="1"/>
  <c r="Z2144" i="1"/>
  <c r="Z2191" i="1"/>
  <c r="T2149" i="1"/>
  <c r="Z2112" i="1"/>
  <c r="T2116" i="1"/>
  <c r="Z2194" i="1"/>
  <c r="Z2129" i="1"/>
  <c r="T2196" i="1"/>
  <c r="T2124" i="1"/>
  <c r="Z2120" i="1"/>
  <c r="Z2140" i="1"/>
  <c r="Z2153" i="1"/>
  <c r="Z2170" i="1"/>
  <c r="Z2169" i="1"/>
  <c r="Z2182" i="1"/>
  <c r="Z2183" i="1"/>
  <c r="T2130" i="1"/>
  <c r="T2160" i="1"/>
  <c r="T2132" i="1"/>
  <c r="T2143" i="1"/>
  <c r="T2163" i="1"/>
  <c r="T2186" i="1"/>
  <c r="T2154" i="1"/>
  <c r="Z2123" i="1"/>
  <c r="T2187" i="1"/>
  <c r="Z2185" i="1"/>
  <c r="T2142" i="1"/>
  <c r="T2140" i="1"/>
  <c r="T2157" i="1"/>
  <c r="T2138" i="1"/>
  <c r="Z2176" i="1"/>
  <c r="T2145" i="1"/>
  <c r="Z2171" i="1"/>
  <c r="Z2117" i="1"/>
  <c r="T2195" i="1"/>
  <c r="T2135" i="1"/>
  <c r="T2190" i="1"/>
  <c r="T2150" i="1"/>
  <c r="T2112" i="1"/>
  <c r="Z2131" i="1"/>
  <c r="T2191" i="1"/>
  <c r="T2161" i="1"/>
  <c r="T2152" i="1"/>
  <c r="Z2155" i="1"/>
  <c r="Z2159" i="1"/>
  <c r="Z2122" i="1"/>
  <c r="Z2193" i="1"/>
  <c r="Z2139" i="1"/>
  <c r="Z2152" i="1"/>
  <c r="Z2151" i="1"/>
  <c r="T2111" i="1"/>
  <c r="Z2165" i="1"/>
  <c r="T2118" i="1"/>
  <c r="Z2178" i="1"/>
  <c r="T2148" i="1"/>
  <c r="Z2174" i="1"/>
  <c r="T2144" i="1"/>
  <c r="T2119" i="1"/>
  <c r="T2192" i="1"/>
  <c r="Z2163" i="1"/>
  <c r="Z2186" i="1"/>
  <c r="Z2154" i="1"/>
  <c r="Z2181" i="1"/>
  <c r="Z2179" i="1"/>
  <c r="Z2137" i="1"/>
  <c r="Z2172" i="1"/>
  <c r="T2110" i="1"/>
  <c r="Z2189" i="1"/>
  <c r="Z2134" i="1"/>
  <c r="Z2133" i="1"/>
  <c r="T2153" i="1"/>
  <c r="Z2147" i="1"/>
  <c r="Z2126" i="1"/>
  <c r="Z2142" i="1"/>
  <c r="T2136" i="1"/>
  <c r="Z2138" i="1"/>
  <c r="Z2156" i="1"/>
  <c r="Z2149" i="1"/>
  <c r="T2168" i="1"/>
  <c r="T2169" i="1"/>
  <c r="T2115" i="1"/>
  <c r="Z2162" i="1"/>
  <c r="Z2173" i="1"/>
  <c r="Z2196" i="1"/>
  <c r="Z2166" i="1"/>
  <c r="Z2130" i="1"/>
  <c r="T2170" i="1"/>
  <c r="R104" i="9"/>
  <c r="R314" i="9"/>
  <c r="R158" i="9"/>
  <c r="R145" i="9"/>
  <c r="R141" i="9"/>
  <c r="Z2863" i="1"/>
  <c r="AJ2863" i="1" s="1"/>
  <c r="Z2881" i="1"/>
  <c r="AJ2881" i="1" s="1"/>
  <c r="Z2869" i="1"/>
  <c r="AJ2869" i="1" s="1"/>
  <c r="T2184" i="1"/>
  <c r="Q2815" i="1"/>
  <c r="X2815" i="1" s="1"/>
  <c r="AH2815" i="1" s="1"/>
  <c r="Q2595" i="1"/>
  <c r="X2595" i="1" s="1"/>
  <c r="Q2609" i="1"/>
  <c r="X2609" i="1" s="1"/>
  <c r="Q2623" i="1"/>
  <c r="X2623" i="1" s="1"/>
  <c r="Q2581" i="1"/>
  <c r="X2581" i="1" s="1"/>
  <c r="Q2801" i="1"/>
  <c r="X2801" i="1" s="1"/>
  <c r="AH2801" i="1" s="1"/>
  <c r="Q2773" i="1"/>
  <c r="X2773" i="1" s="1"/>
  <c r="AH2773" i="1" s="1"/>
  <c r="Q2787" i="1"/>
  <c r="X2787" i="1" s="1"/>
  <c r="AH2787" i="1" s="1"/>
  <c r="T2172" i="1"/>
  <c r="Q2789" i="1"/>
  <c r="X2789" i="1" s="1"/>
  <c r="AH2789" i="1" s="1"/>
  <c r="Q2761" i="1"/>
  <c r="X2761" i="1" s="1"/>
  <c r="AH2761" i="1" s="1"/>
  <c r="Q2569" i="1"/>
  <c r="X2569" i="1" s="1"/>
  <c r="Q2583" i="1"/>
  <c r="X2583" i="1" s="1"/>
  <c r="Q2597" i="1"/>
  <c r="X2597" i="1" s="1"/>
  <c r="Q2611" i="1"/>
  <c r="X2611" i="1" s="1"/>
  <c r="Q2775" i="1"/>
  <c r="X2775" i="1" s="1"/>
  <c r="AH2775" i="1" s="1"/>
  <c r="Q2803" i="1"/>
  <c r="X2803" i="1" s="1"/>
  <c r="AH2803" i="1" s="1"/>
  <c r="T2183" i="1"/>
  <c r="Q2622" i="1"/>
  <c r="X2622" i="1" s="1"/>
  <c r="Q2594" i="1"/>
  <c r="X2594" i="1" s="1"/>
  <c r="Q2772" i="1"/>
  <c r="X2772" i="1" s="1"/>
  <c r="AH2772" i="1" s="1"/>
  <c r="Q2580" i="1"/>
  <c r="X2580" i="1" s="1"/>
  <c r="Q2814" i="1"/>
  <c r="X2814" i="1" s="1"/>
  <c r="AH2814" i="1" s="1"/>
  <c r="Q2608" i="1"/>
  <c r="X2608" i="1" s="1"/>
  <c r="Q2786" i="1"/>
  <c r="X2786" i="1" s="1"/>
  <c r="AH2786" i="1" s="1"/>
  <c r="Q2800" i="1"/>
  <c r="X2800" i="1" s="1"/>
  <c r="AH2800" i="1" s="1"/>
  <c r="S2879" i="1"/>
  <c r="AC2879" i="1" s="1"/>
  <c r="AB2879" i="1" s="1"/>
  <c r="Y2879" i="1"/>
  <c r="AI2879" i="1" s="1"/>
  <c r="T2894" i="1"/>
  <c r="AD2894" i="1" s="1"/>
  <c r="S2767" i="1"/>
  <c r="AC2767" i="1" s="1"/>
  <c r="AB2767" i="1" s="1"/>
  <c r="Y2767" i="1"/>
  <c r="AI2767" i="1" s="1"/>
  <c r="Y2777" i="1"/>
  <c r="AI2777" i="1" s="1"/>
  <c r="S2777" i="1"/>
  <c r="AC2777" i="1" s="1"/>
  <c r="AB2777" i="1" s="1"/>
  <c r="Z2868" i="1"/>
  <c r="AJ2868" i="1" s="1"/>
  <c r="Y2763" i="1"/>
  <c r="AI2763" i="1" s="1"/>
  <c r="S2763" i="1"/>
  <c r="AC2763" i="1" s="1"/>
  <c r="AB2763" i="1" s="1"/>
  <c r="Y2781" i="1"/>
  <c r="AI2781" i="1" s="1"/>
  <c r="S2781" i="1"/>
  <c r="AC2781" i="1" s="1"/>
  <c r="AB2781" i="1" s="1"/>
  <c r="S2791" i="1"/>
  <c r="AC2791" i="1" s="1"/>
  <c r="AB2791" i="1" s="1"/>
  <c r="Y2791" i="1"/>
  <c r="AI2791" i="1" s="1"/>
  <c r="T2177" i="1"/>
  <c r="Q2766" i="1"/>
  <c r="X2766" i="1" s="1"/>
  <c r="AH2766" i="1" s="1"/>
  <c r="Q2794" i="1"/>
  <c r="X2794" i="1" s="1"/>
  <c r="AH2794" i="1" s="1"/>
  <c r="Q2808" i="1"/>
  <c r="X2808" i="1" s="1"/>
  <c r="AH2808" i="1" s="1"/>
  <c r="Q2780" i="1"/>
  <c r="X2780" i="1" s="1"/>
  <c r="AH2780" i="1" s="1"/>
  <c r="Q2588" i="1"/>
  <c r="X2588" i="1" s="1"/>
  <c r="Q2616" i="1"/>
  <c r="X2616" i="1" s="1"/>
  <c r="Q2574" i="1"/>
  <c r="X2574" i="1" s="1"/>
  <c r="Q2602" i="1"/>
  <c r="X2602" i="1" s="1"/>
  <c r="S2880" i="1"/>
  <c r="AC2880" i="1" s="1"/>
  <c r="AB2880" i="1" s="1"/>
  <c r="Y2880" i="1"/>
  <c r="AI2880" i="1" s="1"/>
  <c r="T2868" i="1"/>
  <c r="AD2868" i="1" s="1"/>
  <c r="Y2805" i="1"/>
  <c r="AI2805" i="1" s="1"/>
  <c r="S2805" i="1"/>
  <c r="AC2805" i="1" s="1"/>
  <c r="AB2805" i="1" s="1"/>
  <c r="Y2867" i="1"/>
  <c r="AI2867" i="1" s="1"/>
  <c r="S2867" i="1"/>
  <c r="AC2867" i="1" s="1"/>
  <c r="AB2867" i="1" s="1"/>
  <c r="Y2809" i="1"/>
  <c r="AI2809" i="1" s="1"/>
  <c r="S2809" i="1"/>
  <c r="AC2809" i="1" s="1"/>
  <c r="AB2809" i="1" s="1"/>
  <c r="S2859" i="1"/>
  <c r="AC2859" i="1" s="1"/>
  <c r="AB2859" i="1" s="1"/>
  <c r="Y2859" i="1"/>
  <c r="AI2859" i="1" s="1"/>
  <c r="Y2771" i="1"/>
  <c r="AI2771" i="1" s="1"/>
  <c r="S2771" i="1"/>
  <c r="AC2771" i="1" s="1"/>
  <c r="AB2771" i="1" s="1"/>
  <c r="S2785" i="1"/>
  <c r="AC2785" i="1" s="1"/>
  <c r="AB2785" i="1" s="1"/>
  <c r="Y2785" i="1"/>
  <c r="AI2785" i="1" s="1"/>
  <c r="Z2860" i="1"/>
  <c r="AJ2860" i="1" s="1"/>
  <c r="T2869" i="1"/>
  <c r="AD2869" i="1" s="1"/>
  <c r="T2180" i="1"/>
  <c r="Q2577" i="1"/>
  <c r="X2577" i="1" s="1"/>
  <c r="Q2591" i="1"/>
  <c r="X2591" i="1" s="1"/>
  <c r="Q2605" i="1"/>
  <c r="X2605" i="1" s="1"/>
  <c r="Q2797" i="1"/>
  <c r="X2797" i="1" s="1"/>
  <c r="AH2797" i="1" s="1"/>
  <c r="Q2769" i="1"/>
  <c r="X2769" i="1" s="1"/>
  <c r="AH2769" i="1" s="1"/>
  <c r="Q2811" i="1"/>
  <c r="X2811" i="1" s="1"/>
  <c r="AH2811" i="1" s="1"/>
  <c r="Q2783" i="1"/>
  <c r="X2783" i="1" s="1"/>
  <c r="AH2783" i="1" s="1"/>
  <c r="Q2619" i="1"/>
  <c r="X2619" i="1" s="1"/>
  <c r="Y2862" i="1"/>
  <c r="AI2862" i="1" s="1"/>
  <c r="S2862" i="1"/>
  <c r="AC2862" i="1" s="1"/>
  <c r="AB2862" i="1" s="1"/>
  <c r="Y2799" i="1"/>
  <c r="AI2799" i="1" s="1"/>
  <c r="S2799" i="1"/>
  <c r="AC2799" i="1" s="1"/>
  <c r="AB2799" i="1" s="1"/>
  <c r="T2185" i="1"/>
  <c r="Q2788" i="1"/>
  <c r="X2788" i="1" s="1"/>
  <c r="AH2788" i="1" s="1"/>
  <c r="Q2774" i="1"/>
  <c r="X2774" i="1" s="1"/>
  <c r="AH2774" i="1" s="1"/>
  <c r="Q2596" i="1"/>
  <c r="X2596" i="1" s="1"/>
  <c r="Q2624" i="1"/>
  <c r="X2624" i="1" s="1"/>
  <c r="Q2582" i="1"/>
  <c r="X2582" i="1" s="1"/>
  <c r="Q2610" i="1"/>
  <c r="X2610" i="1" s="1"/>
  <c r="Q2802" i="1"/>
  <c r="X2802" i="1" s="1"/>
  <c r="AH2802" i="1" s="1"/>
  <c r="Q2816" i="1"/>
  <c r="X2816" i="1" s="1"/>
  <c r="AH2816" i="1" s="1"/>
  <c r="T2179" i="1"/>
  <c r="Q2618" i="1"/>
  <c r="X2618" i="1" s="1"/>
  <c r="Q2810" i="1"/>
  <c r="X2810" i="1" s="1"/>
  <c r="AH2810" i="1" s="1"/>
  <c r="Q2576" i="1"/>
  <c r="X2576" i="1" s="1"/>
  <c r="Q2768" i="1"/>
  <c r="X2768" i="1" s="1"/>
  <c r="AH2768" i="1" s="1"/>
  <c r="Q2604" i="1"/>
  <c r="X2604" i="1" s="1"/>
  <c r="Q2796" i="1"/>
  <c r="X2796" i="1" s="1"/>
  <c r="AH2796" i="1" s="1"/>
  <c r="Q2590" i="1"/>
  <c r="X2590" i="1" s="1"/>
  <c r="Q2782" i="1"/>
  <c r="X2782" i="1" s="1"/>
  <c r="AH2782" i="1" s="1"/>
  <c r="Y2858" i="1"/>
  <c r="AI2858" i="1" s="1"/>
  <c r="S2858" i="1"/>
  <c r="AC2858" i="1" s="1"/>
  <c r="AB2858" i="1" s="1"/>
  <c r="S2813" i="1"/>
  <c r="AC2813" i="1" s="1"/>
  <c r="AB2813" i="1" s="1"/>
  <c r="Y2813" i="1"/>
  <c r="AI2813" i="1" s="1"/>
  <c r="T2860" i="1"/>
  <c r="AD2860" i="1" s="1"/>
  <c r="Y2793" i="1"/>
  <c r="AI2793" i="1" s="1"/>
  <c r="S2793" i="1"/>
  <c r="AC2793" i="1" s="1"/>
  <c r="AB2793" i="1" s="1"/>
  <c r="T2181" i="1"/>
  <c r="Q2784" i="1"/>
  <c r="X2784" i="1" s="1"/>
  <c r="AH2784" i="1" s="1"/>
  <c r="Q2770" i="1"/>
  <c r="X2770" i="1" s="1"/>
  <c r="AH2770" i="1" s="1"/>
  <c r="Q2798" i="1"/>
  <c r="X2798" i="1" s="1"/>
  <c r="AH2798" i="1" s="1"/>
  <c r="Q2812" i="1"/>
  <c r="X2812" i="1" s="1"/>
  <c r="AH2812" i="1" s="1"/>
  <c r="Q2606" i="1"/>
  <c r="X2606" i="1" s="1"/>
  <c r="Q2620" i="1"/>
  <c r="X2620" i="1" s="1"/>
  <c r="Q2592" i="1"/>
  <c r="X2592" i="1" s="1"/>
  <c r="Q2578" i="1"/>
  <c r="X2578" i="1" s="1"/>
  <c r="S2807" i="1"/>
  <c r="AC2807" i="1" s="1"/>
  <c r="AB2807" i="1" s="1"/>
  <c r="Y2807" i="1"/>
  <c r="AI2807" i="1" s="1"/>
  <c r="Z2893" i="1"/>
  <c r="AJ2893" i="1" s="1"/>
  <c r="T2175" i="1"/>
  <c r="Q2586" i="1"/>
  <c r="X2586" i="1" s="1"/>
  <c r="Q2764" i="1"/>
  <c r="X2764" i="1" s="1"/>
  <c r="AH2764" i="1" s="1"/>
  <c r="Q2806" i="1"/>
  <c r="X2806" i="1" s="1"/>
  <c r="AH2806" i="1" s="1"/>
  <c r="Q2614" i="1"/>
  <c r="X2614" i="1" s="1"/>
  <c r="Q2792" i="1"/>
  <c r="X2792" i="1" s="1"/>
  <c r="AH2792" i="1" s="1"/>
  <c r="Q2572" i="1"/>
  <c r="X2572" i="1" s="1"/>
  <c r="Q2778" i="1"/>
  <c r="X2778" i="1" s="1"/>
  <c r="AH2778" i="1" s="1"/>
  <c r="Q2600" i="1"/>
  <c r="X2600" i="1" s="1"/>
  <c r="T2173" i="1"/>
  <c r="Q2762" i="1"/>
  <c r="X2762" i="1" s="1"/>
  <c r="AH2762" i="1" s="1"/>
  <c r="Q2776" i="1"/>
  <c r="X2776" i="1" s="1"/>
  <c r="AH2776" i="1" s="1"/>
  <c r="Q2584" i="1"/>
  <c r="X2584" i="1" s="1"/>
  <c r="Q2804" i="1"/>
  <c r="X2804" i="1" s="1"/>
  <c r="AH2804" i="1" s="1"/>
  <c r="Q2612" i="1"/>
  <c r="X2612" i="1" s="1"/>
  <c r="Q2790" i="1"/>
  <c r="X2790" i="1" s="1"/>
  <c r="AH2790" i="1" s="1"/>
  <c r="Q2570" i="1"/>
  <c r="X2570" i="1" s="1"/>
  <c r="Q2598" i="1"/>
  <c r="X2598" i="1" s="1"/>
  <c r="T2863" i="1"/>
  <c r="AD2863" i="1" s="1"/>
  <c r="S2895" i="1"/>
  <c r="AC2895" i="1" s="1"/>
  <c r="AB2895" i="1" s="1"/>
  <c r="Y2895" i="1"/>
  <c r="AI2895" i="1" s="1"/>
  <c r="S2765" i="1"/>
  <c r="AC2765" i="1" s="1"/>
  <c r="AB2765" i="1" s="1"/>
  <c r="Y2765" i="1"/>
  <c r="AI2765" i="1" s="1"/>
  <c r="T2893" i="1"/>
  <c r="AD2893" i="1" s="1"/>
  <c r="Z2866" i="1"/>
  <c r="AJ2866" i="1" s="1"/>
  <c r="Y2779" i="1"/>
  <c r="AI2779" i="1" s="1"/>
  <c r="S2779" i="1"/>
  <c r="AC2779" i="1" s="1"/>
  <c r="AB2779" i="1" s="1"/>
  <c r="Z2882" i="1"/>
  <c r="AJ2882" i="1" s="1"/>
  <c r="S2864" i="1"/>
  <c r="AC2864" i="1" s="1"/>
  <c r="AB2864" i="1" s="1"/>
  <c r="Y2864" i="1"/>
  <c r="AI2864" i="1" s="1"/>
  <c r="Y2892" i="1"/>
  <c r="AI2892" i="1" s="1"/>
  <c r="S2892" i="1"/>
  <c r="AC2892" i="1" s="1"/>
  <c r="AB2892" i="1" s="1"/>
  <c r="T2866" i="1"/>
  <c r="AD2866" i="1" s="1"/>
  <c r="S2865" i="1"/>
  <c r="AC2865" i="1" s="1"/>
  <c r="AB2865" i="1" s="1"/>
  <c r="Y2865" i="1"/>
  <c r="AI2865" i="1" s="1"/>
  <c r="Z2894" i="1"/>
  <c r="AJ2894" i="1" s="1"/>
  <c r="S2861" i="1"/>
  <c r="AC2861" i="1" s="1"/>
  <c r="AB2861" i="1" s="1"/>
  <c r="Y2861" i="1"/>
  <c r="AI2861" i="1" s="1"/>
  <c r="S2795" i="1"/>
  <c r="AC2795" i="1" s="1"/>
  <c r="AB2795" i="1" s="1"/>
  <c r="Y2795" i="1"/>
  <c r="AI2795" i="1" s="1"/>
  <c r="T2881" i="1"/>
  <c r="AD2881" i="1" s="1"/>
  <c r="T2882" i="1"/>
  <c r="AD2882" i="1" s="1"/>
  <c r="T2437" i="1"/>
  <c r="AD2437" i="1" s="1"/>
  <c r="Z2436" i="1"/>
  <c r="AJ2436" i="1" s="1"/>
  <c r="T2435" i="1"/>
  <c r="AD2435" i="1" s="1"/>
  <c r="T2436" i="1"/>
  <c r="AD2436" i="1" s="1"/>
  <c r="Z2434" i="1"/>
  <c r="AJ2434" i="1" s="1"/>
  <c r="Z2437" i="1"/>
  <c r="AJ2437" i="1" s="1"/>
  <c r="Z2435" i="1"/>
  <c r="AJ2435" i="1" s="1"/>
  <c r="T2434" i="1"/>
  <c r="AD2434" i="1" s="1"/>
  <c r="Z2125" i="1"/>
  <c r="T2129" i="1"/>
  <c r="T2120" i="1"/>
  <c r="T2113" i="1"/>
  <c r="Z2110" i="1"/>
  <c r="T2109" i="1"/>
  <c r="T2114" i="1"/>
  <c r="Z2121" i="1"/>
  <c r="Z2115" i="1"/>
  <c r="Z2128" i="1"/>
  <c r="Z2135" i="1"/>
  <c r="Z2114" i="1"/>
  <c r="T2127" i="1"/>
  <c r="AB665" i="1" l="1"/>
  <c r="AB666" i="1"/>
  <c r="AB657" i="1"/>
  <c r="AB660" i="1"/>
  <c r="AB658" i="1"/>
  <c r="AB659" i="1"/>
  <c r="S2598" i="1"/>
  <c r="T2598" i="1" s="1"/>
  <c r="Y2598" i="1"/>
  <c r="Z2598" i="1" s="1"/>
  <c r="Y2606" i="1"/>
  <c r="Z2606" i="1" s="1"/>
  <c r="S2606" i="1"/>
  <c r="T2606" i="1" s="1"/>
  <c r="Y2576" i="1"/>
  <c r="Z2576" i="1" s="1"/>
  <c r="S2576" i="1"/>
  <c r="T2576" i="1" s="1"/>
  <c r="S2610" i="1"/>
  <c r="T2610" i="1" s="1"/>
  <c r="Y2610" i="1"/>
  <c r="Z2610" i="1" s="1"/>
  <c r="S2577" i="1"/>
  <c r="T2577" i="1" s="1"/>
  <c r="Y2577" i="1"/>
  <c r="Z2577" i="1" s="1"/>
  <c r="Y2594" i="1"/>
  <c r="Z2594" i="1" s="1"/>
  <c r="S2594" i="1"/>
  <c r="T2594" i="1" s="1"/>
  <c r="S2597" i="1"/>
  <c r="T2597" i="1" s="1"/>
  <c r="Y2597" i="1"/>
  <c r="Z2597" i="1" s="1"/>
  <c r="S2595" i="1"/>
  <c r="T2595" i="1" s="1"/>
  <c r="Y2595" i="1"/>
  <c r="Z2595" i="1" s="1"/>
  <c r="S2614" i="1"/>
  <c r="T2614" i="1" s="1"/>
  <c r="Y2614" i="1"/>
  <c r="Z2614" i="1" s="1"/>
  <c r="Y2582" i="1"/>
  <c r="Z2582" i="1" s="1"/>
  <c r="S2582" i="1"/>
  <c r="T2582" i="1" s="1"/>
  <c r="S2602" i="1"/>
  <c r="T2602" i="1" s="1"/>
  <c r="Y2602" i="1"/>
  <c r="Z2602" i="1" s="1"/>
  <c r="S2622" i="1"/>
  <c r="T2622" i="1" s="1"/>
  <c r="Y2622" i="1"/>
  <c r="Z2622" i="1" s="1"/>
  <c r="S2583" i="1"/>
  <c r="T2583" i="1" s="1"/>
  <c r="Y2583" i="1"/>
  <c r="Z2583" i="1" s="1"/>
  <c r="S2590" i="1"/>
  <c r="T2590" i="1" s="1"/>
  <c r="Y2590" i="1"/>
  <c r="Z2590" i="1" s="1"/>
  <c r="Y2618" i="1"/>
  <c r="Z2618" i="1" s="1"/>
  <c r="S2618" i="1"/>
  <c r="T2618" i="1" s="1"/>
  <c r="Y2624" i="1"/>
  <c r="Z2624" i="1" s="1"/>
  <c r="S2624" i="1"/>
  <c r="T2624" i="1" s="1"/>
  <c r="S2574" i="1"/>
  <c r="T2574" i="1" s="1"/>
  <c r="Y2574" i="1"/>
  <c r="Z2574" i="1" s="1"/>
  <c r="S2608" i="1"/>
  <c r="T2608" i="1" s="1"/>
  <c r="Y2608" i="1"/>
  <c r="Z2608" i="1" s="1"/>
  <c r="S2569" i="1"/>
  <c r="T2569" i="1" s="1"/>
  <c r="Y2569" i="1"/>
  <c r="Z2569" i="1" s="1"/>
  <c r="Y2612" i="1"/>
  <c r="Z2612" i="1" s="1"/>
  <c r="S2612" i="1"/>
  <c r="T2612" i="1" s="1"/>
  <c r="Y2600" i="1"/>
  <c r="Z2600" i="1" s="1"/>
  <c r="S2600" i="1"/>
  <c r="T2600" i="1" s="1"/>
  <c r="S2578" i="1"/>
  <c r="T2578" i="1" s="1"/>
  <c r="Y2578" i="1"/>
  <c r="Z2578" i="1" s="1"/>
  <c r="S2596" i="1"/>
  <c r="T2596" i="1" s="1"/>
  <c r="Y2596" i="1"/>
  <c r="Z2596" i="1" s="1"/>
  <c r="S2616" i="1"/>
  <c r="T2616" i="1" s="1"/>
  <c r="Y2616" i="1"/>
  <c r="Z2616" i="1" s="1"/>
  <c r="S2581" i="1"/>
  <c r="T2581" i="1" s="1"/>
  <c r="Y2581" i="1"/>
  <c r="Z2581" i="1" s="1"/>
  <c r="S2586" i="1"/>
  <c r="T2586" i="1" s="1"/>
  <c r="Y2586" i="1"/>
  <c r="Z2586" i="1" s="1"/>
  <c r="S2592" i="1"/>
  <c r="T2592" i="1" s="1"/>
  <c r="Y2592" i="1"/>
  <c r="Z2592" i="1" s="1"/>
  <c r="S2604" i="1"/>
  <c r="T2604" i="1" s="1"/>
  <c r="Y2604" i="1"/>
  <c r="Z2604" i="1" s="1"/>
  <c r="S2605" i="1"/>
  <c r="T2605" i="1" s="1"/>
  <c r="Y2605" i="1"/>
  <c r="Z2605" i="1" s="1"/>
  <c r="Y2588" i="1"/>
  <c r="Z2588" i="1" s="1"/>
  <c r="S2588" i="1"/>
  <c r="T2588" i="1" s="1"/>
  <c r="S2580" i="1"/>
  <c r="T2580" i="1" s="1"/>
  <c r="Y2580" i="1"/>
  <c r="Z2580" i="1" s="1"/>
  <c r="S2623" i="1"/>
  <c r="T2623" i="1" s="1"/>
  <c r="Y2623" i="1"/>
  <c r="Z2623" i="1" s="1"/>
  <c r="Y2570" i="1"/>
  <c r="Z2570" i="1" s="1"/>
  <c r="S2570" i="1"/>
  <c r="T2570" i="1" s="1"/>
  <c r="S2584" i="1"/>
  <c r="T2584" i="1" s="1"/>
  <c r="Y2584" i="1"/>
  <c r="Z2584" i="1" s="1"/>
  <c r="S2572" i="1"/>
  <c r="T2572" i="1" s="1"/>
  <c r="Y2572" i="1"/>
  <c r="Z2572" i="1" s="1"/>
  <c r="S2620" i="1"/>
  <c r="T2620" i="1" s="1"/>
  <c r="Y2620" i="1"/>
  <c r="Z2620" i="1" s="1"/>
  <c r="S2619" i="1"/>
  <c r="T2619" i="1" s="1"/>
  <c r="Y2619" i="1"/>
  <c r="Z2619" i="1" s="1"/>
  <c r="S2591" i="1"/>
  <c r="T2591" i="1" s="1"/>
  <c r="Y2591" i="1"/>
  <c r="Z2591" i="1" s="1"/>
  <c r="S2611" i="1"/>
  <c r="T2611" i="1" s="1"/>
  <c r="Y2611" i="1"/>
  <c r="Z2611" i="1" s="1"/>
  <c r="S2609" i="1"/>
  <c r="T2609" i="1" s="1"/>
  <c r="Y2609" i="1"/>
  <c r="Z2609" i="1" s="1"/>
  <c r="AI2615" i="1"/>
  <c r="AH2620" i="1"/>
  <c r="AH2595" i="1"/>
  <c r="AI2599" i="1"/>
  <c r="AJ2599" i="1"/>
  <c r="AH2615" i="1"/>
  <c r="AH2611" i="1"/>
  <c r="AH2584" i="1"/>
  <c r="AH2583" i="1"/>
  <c r="AH2599" i="1"/>
  <c r="AI2603" i="1"/>
  <c r="AI2589" i="1"/>
  <c r="AI2613" i="1"/>
  <c r="AJ2613" i="1"/>
  <c r="AI2617" i="1"/>
  <c r="AI2585" i="1"/>
  <c r="AI2607" i="1"/>
  <c r="AI2601" i="1"/>
  <c r="AH2602" i="1"/>
  <c r="AH2604" i="1"/>
  <c r="AH2590" i="1"/>
  <c r="AH2605" i="1"/>
  <c r="AI2593" i="1"/>
  <c r="AI2621" i="1"/>
  <c r="AI2587" i="1"/>
  <c r="AH2596" i="1"/>
  <c r="AH2591" i="1"/>
  <c r="AH2616" i="1"/>
  <c r="AH2587" i="1"/>
  <c r="O25" i="9"/>
  <c r="R25" i="9" s="1"/>
  <c r="O20" i="9"/>
  <c r="R20" i="9" s="1"/>
  <c r="Z2858" i="1"/>
  <c r="AJ2858" i="1" s="1"/>
  <c r="Z2879" i="1"/>
  <c r="AJ2879" i="1" s="1"/>
  <c r="Z2865" i="1"/>
  <c r="AJ2865" i="1" s="1"/>
  <c r="Z2864" i="1"/>
  <c r="AJ2864" i="1" s="1"/>
  <c r="Z2859" i="1"/>
  <c r="AJ2859" i="1" s="1"/>
  <c r="Z2763" i="1"/>
  <c r="AJ2763" i="1" s="1"/>
  <c r="Z2771" i="1"/>
  <c r="AJ2771" i="1" s="1"/>
  <c r="Z2807" i="1"/>
  <c r="AJ2807" i="1" s="1"/>
  <c r="Z2795" i="1"/>
  <c r="AJ2795" i="1" s="1"/>
  <c r="Z2765" i="1"/>
  <c r="AJ2765" i="1" s="1"/>
  <c r="Z2861" i="1"/>
  <c r="AJ2861" i="1" s="1"/>
  <c r="Z2767" i="1"/>
  <c r="AJ2767" i="1" s="1"/>
  <c r="Z2892" i="1"/>
  <c r="AJ2892" i="1" s="1"/>
  <c r="Z2880" i="1"/>
  <c r="AJ2880" i="1" s="1"/>
  <c r="Z2781" i="1"/>
  <c r="AJ2781" i="1" s="1"/>
  <c r="Y2806" i="1"/>
  <c r="AI2806" i="1" s="1"/>
  <c r="S2806" i="1"/>
  <c r="AC2806" i="1" s="1"/>
  <c r="AB2806" i="1" s="1"/>
  <c r="Y2780" i="1"/>
  <c r="AI2780" i="1" s="1"/>
  <c r="S2780" i="1"/>
  <c r="AC2780" i="1" s="1"/>
  <c r="AB2780" i="1" s="1"/>
  <c r="S2764" i="1"/>
  <c r="AC2764" i="1" s="1"/>
  <c r="AB2764" i="1" s="1"/>
  <c r="Y2764" i="1"/>
  <c r="AI2764" i="1" s="1"/>
  <c r="Z2813" i="1"/>
  <c r="AJ2813" i="1" s="1"/>
  <c r="Y2808" i="1"/>
  <c r="AI2808" i="1" s="1"/>
  <c r="S2808" i="1"/>
  <c r="AC2808" i="1" s="1"/>
  <c r="AB2808" i="1" s="1"/>
  <c r="T2895" i="1"/>
  <c r="AD2895" i="1" s="1"/>
  <c r="S2816" i="1"/>
  <c r="AC2816" i="1" s="1"/>
  <c r="AB2816" i="1" s="1"/>
  <c r="Y2816" i="1"/>
  <c r="AI2816" i="1" s="1"/>
  <c r="S2794" i="1"/>
  <c r="AC2794" i="1" s="1"/>
  <c r="AB2794" i="1" s="1"/>
  <c r="Y2794" i="1"/>
  <c r="AI2794" i="1" s="1"/>
  <c r="S2766" i="1"/>
  <c r="AC2766" i="1" s="1"/>
  <c r="AB2766" i="1" s="1"/>
  <c r="Y2766" i="1"/>
  <c r="AI2766" i="1" s="1"/>
  <c r="S2802" i="1"/>
  <c r="AC2802" i="1" s="1"/>
  <c r="AB2802" i="1" s="1"/>
  <c r="Y2802" i="1"/>
  <c r="AI2802" i="1" s="1"/>
  <c r="T2795" i="1"/>
  <c r="AD2795" i="1" s="1"/>
  <c r="Y2790" i="1"/>
  <c r="AI2790" i="1" s="1"/>
  <c r="S2790" i="1"/>
  <c r="AC2790" i="1" s="1"/>
  <c r="AB2790" i="1" s="1"/>
  <c r="T2813" i="1"/>
  <c r="AD2813" i="1" s="1"/>
  <c r="Z2799" i="1"/>
  <c r="AJ2799" i="1" s="1"/>
  <c r="T2859" i="1"/>
  <c r="AD2859" i="1" s="1"/>
  <c r="Z2777" i="1"/>
  <c r="AJ2777" i="1" s="1"/>
  <c r="T2879" i="1"/>
  <c r="AD2879" i="1" s="1"/>
  <c r="Y2761" i="1"/>
  <c r="AI2761" i="1" s="1"/>
  <c r="S2761" i="1"/>
  <c r="AC2761" i="1" s="1"/>
  <c r="AB2761" i="1" s="1"/>
  <c r="T2864" i="1"/>
  <c r="AD2864" i="1" s="1"/>
  <c r="T2799" i="1"/>
  <c r="AD2799" i="1" s="1"/>
  <c r="Z2791" i="1"/>
  <c r="AJ2791" i="1" s="1"/>
  <c r="T2777" i="1"/>
  <c r="AD2777" i="1" s="1"/>
  <c r="S2800" i="1"/>
  <c r="AC2800" i="1" s="1"/>
  <c r="AB2800" i="1" s="1"/>
  <c r="Y2800" i="1"/>
  <c r="AI2800" i="1" s="1"/>
  <c r="S2789" i="1"/>
  <c r="AC2789" i="1" s="1"/>
  <c r="AB2789" i="1" s="1"/>
  <c r="Y2789" i="1"/>
  <c r="AI2789" i="1" s="1"/>
  <c r="Y2804" i="1"/>
  <c r="AI2804" i="1" s="1"/>
  <c r="S2804" i="1"/>
  <c r="AC2804" i="1" s="1"/>
  <c r="AB2804" i="1" s="1"/>
  <c r="S2812" i="1"/>
  <c r="AC2812" i="1" s="1"/>
  <c r="AB2812" i="1" s="1"/>
  <c r="Y2812" i="1"/>
  <c r="AI2812" i="1" s="1"/>
  <c r="S2786" i="1"/>
  <c r="AC2786" i="1" s="1"/>
  <c r="AB2786" i="1" s="1"/>
  <c r="Y2786" i="1"/>
  <c r="AI2786" i="1" s="1"/>
  <c r="Z2779" i="1"/>
  <c r="AJ2779" i="1" s="1"/>
  <c r="Y2798" i="1"/>
  <c r="AI2798" i="1" s="1"/>
  <c r="S2798" i="1"/>
  <c r="AC2798" i="1" s="1"/>
  <c r="AB2798" i="1" s="1"/>
  <c r="T2858" i="1"/>
  <c r="AD2858" i="1" s="1"/>
  <c r="Z2867" i="1"/>
  <c r="AJ2867" i="1" s="1"/>
  <c r="T2763" i="1"/>
  <c r="AD2763" i="1" s="1"/>
  <c r="Y2787" i="1"/>
  <c r="AI2787" i="1" s="1"/>
  <c r="S2787" i="1"/>
  <c r="AC2787" i="1" s="1"/>
  <c r="AB2787" i="1" s="1"/>
  <c r="T2861" i="1"/>
  <c r="AD2861" i="1" s="1"/>
  <c r="T2779" i="1"/>
  <c r="AD2779" i="1" s="1"/>
  <c r="S2776" i="1"/>
  <c r="AC2776" i="1" s="1"/>
  <c r="AB2776" i="1" s="1"/>
  <c r="Y2776" i="1"/>
  <c r="AI2776" i="1" s="1"/>
  <c r="S2770" i="1"/>
  <c r="AC2770" i="1" s="1"/>
  <c r="AB2770" i="1" s="1"/>
  <c r="Y2770" i="1"/>
  <c r="AI2770" i="1" s="1"/>
  <c r="S2774" i="1"/>
  <c r="AC2774" i="1" s="1"/>
  <c r="AB2774" i="1" s="1"/>
  <c r="Y2774" i="1"/>
  <c r="AI2774" i="1" s="1"/>
  <c r="Z2862" i="1"/>
  <c r="AJ2862" i="1" s="1"/>
  <c r="T2867" i="1"/>
  <c r="AD2867" i="1" s="1"/>
  <c r="T2791" i="1"/>
  <c r="AD2791" i="1" s="1"/>
  <c r="Y2814" i="1"/>
  <c r="AI2814" i="1" s="1"/>
  <c r="S2814" i="1"/>
  <c r="AC2814" i="1" s="1"/>
  <c r="AB2814" i="1" s="1"/>
  <c r="Y2773" i="1"/>
  <c r="AI2773" i="1" s="1"/>
  <c r="S2773" i="1"/>
  <c r="AC2773" i="1" s="1"/>
  <c r="AB2773" i="1" s="1"/>
  <c r="T2807" i="1"/>
  <c r="AD2807" i="1" s="1"/>
  <c r="Y2782" i="1"/>
  <c r="AI2782" i="1" s="1"/>
  <c r="S2782" i="1"/>
  <c r="AC2782" i="1" s="1"/>
  <c r="AB2782" i="1" s="1"/>
  <c r="T2862" i="1"/>
  <c r="AD2862" i="1" s="1"/>
  <c r="S2801" i="1"/>
  <c r="AC2801" i="1" s="1"/>
  <c r="AB2801" i="1" s="1"/>
  <c r="Y2801" i="1"/>
  <c r="AI2801" i="1" s="1"/>
  <c r="Y2762" i="1"/>
  <c r="AI2762" i="1" s="1"/>
  <c r="S2762" i="1"/>
  <c r="AC2762" i="1" s="1"/>
  <c r="AB2762" i="1" s="1"/>
  <c r="Y2788" i="1"/>
  <c r="AI2788" i="1" s="1"/>
  <c r="S2788" i="1"/>
  <c r="AC2788" i="1" s="1"/>
  <c r="AB2788" i="1" s="1"/>
  <c r="T2765" i="1"/>
  <c r="AD2765" i="1" s="1"/>
  <c r="Y2784" i="1"/>
  <c r="AI2784" i="1" s="1"/>
  <c r="S2784" i="1"/>
  <c r="AC2784" i="1" s="1"/>
  <c r="AB2784" i="1" s="1"/>
  <c r="T2892" i="1"/>
  <c r="AD2892" i="1" s="1"/>
  <c r="Z2805" i="1"/>
  <c r="AJ2805" i="1" s="1"/>
  <c r="S2772" i="1"/>
  <c r="AC2772" i="1" s="1"/>
  <c r="Y2772" i="1"/>
  <c r="AI2772" i="1" s="1"/>
  <c r="Z2793" i="1"/>
  <c r="AJ2793" i="1" s="1"/>
  <c r="Y2796" i="1"/>
  <c r="AI2796" i="1" s="1"/>
  <c r="S2796" i="1"/>
  <c r="AC2796" i="1" s="1"/>
  <c r="AB2796" i="1" s="1"/>
  <c r="Z2809" i="1"/>
  <c r="AJ2809" i="1" s="1"/>
  <c r="T2805" i="1"/>
  <c r="AD2805" i="1" s="1"/>
  <c r="T2880" i="1"/>
  <c r="AD2880" i="1" s="1"/>
  <c r="T2781" i="1"/>
  <c r="AD2781" i="1" s="1"/>
  <c r="S2778" i="1"/>
  <c r="AC2778" i="1" s="1"/>
  <c r="AB2778" i="1" s="1"/>
  <c r="Y2778" i="1"/>
  <c r="AI2778" i="1" s="1"/>
  <c r="T2793" i="1"/>
  <c r="AD2793" i="1" s="1"/>
  <c r="Y2783" i="1"/>
  <c r="AI2783" i="1" s="1"/>
  <c r="S2783" i="1"/>
  <c r="AC2783" i="1" s="1"/>
  <c r="AB2783" i="1" s="1"/>
  <c r="Z2785" i="1"/>
  <c r="AJ2785" i="1" s="1"/>
  <c r="T2809" i="1"/>
  <c r="AD2809" i="1" s="1"/>
  <c r="T2865" i="1"/>
  <c r="AD2865" i="1" s="1"/>
  <c r="Z2895" i="1"/>
  <c r="AJ2895" i="1" s="1"/>
  <c r="Y2768" i="1"/>
  <c r="AI2768" i="1" s="1"/>
  <c r="S2768" i="1"/>
  <c r="AC2768" i="1" s="1"/>
  <c r="AB2768" i="1" s="1"/>
  <c r="Y2811" i="1"/>
  <c r="AI2811" i="1" s="1"/>
  <c r="S2811" i="1"/>
  <c r="AC2811" i="1" s="1"/>
  <c r="AB2811" i="1" s="1"/>
  <c r="T2767" i="1"/>
  <c r="AD2767" i="1" s="1"/>
  <c r="S2792" i="1"/>
  <c r="AC2792" i="1" s="1"/>
  <c r="AB2792" i="1" s="1"/>
  <c r="Y2792" i="1"/>
  <c r="AI2792" i="1" s="1"/>
  <c r="Y2769" i="1"/>
  <c r="AI2769" i="1" s="1"/>
  <c r="S2769" i="1"/>
  <c r="AC2769" i="1" s="1"/>
  <c r="AB2769" i="1" s="1"/>
  <c r="T2785" i="1"/>
  <c r="AD2785" i="1" s="1"/>
  <c r="S2803" i="1"/>
  <c r="AC2803" i="1" s="1"/>
  <c r="AB2803" i="1" s="1"/>
  <c r="Y2803" i="1"/>
  <c r="AI2803" i="1" s="1"/>
  <c r="Y2815" i="1"/>
  <c r="AI2815" i="1" s="1"/>
  <c r="S2815" i="1"/>
  <c r="AC2815" i="1" s="1"/>
  <c r="AB2815" i="1" s="1"/>
  <c r="S2810" i="1"/>
  <c r="AC2810" i="1" s="1"/>
  <c r="AB2810" i="1" s="1"/>
  <c r="Y2810" i="1"/>
  <c r="AI2810" i="1" s="1"/>
  <c r="S2797" i="1"/>
  <c r="AC2797" i="1" s="1"/>
  <c r="AB2797" i="1" s="1"/>
  <c r="Y2797" i="1"/>
  <c r="AI2797" i="1" s="1"/>
  <c r="T2771" i="1"/>
  <c r="AD2771" i="1" s="1"/>
  <c r="S2775" i="1"/>
  <c r="AC2775" i="1" s="1"/>
  <c r="AB2775" i="1" s="1"/>
  <c r="Y2775" i="1"/>
  <c r="AI2775" i="1" s="1"/>
  <c r="AA111" i="1"/>
  <c r="AA110" i="1"/>
  <c r="Y2108" i="1"/>
  <c r="AI2108" i="1" s="1"/>
  <c r="Y2107" i="1"/>
  <c r="AI2107" i="1" s="1"/>
  <c r="Y2106" i="1"/>
  <c r="AI2106" i="1" s="1"/>
  <c r="Y2105" i="1"/>
  <c r="AI2105" i="1" s="1"/>
  <c r="V2108" i="1"/>
  <c r="V2107" i="1"/>
  <c r="V2106" i="1"/>
  <c r="V2105" i="1"/>
  <c r="V1847" i="1"/>
  <c r="AF1847" i="1" s="1"/>
  <c r="V1838" i="1"/>
  <c r="AF1838" i="1" s="1"/>
  <c r="AB2772" i="1" l="1"/>
  <c r="AJ2617" i="1"/>
  <c r="AJ2587" i="1"/>
  <c r="AJ2621" i="1"/>
  <c r="AJ2589" i="1"/>
  <c r="AJ2601" i="1"/>
  <c r="AJ2603" i="1"/>
  <c r="AJ2593" i="1"/>
  <c r="AI2623" i="1"/>
  <c r="AD2621" i="1"/>
  <c r="AC2621" i="1"/>
  <c r="AB2621" i="1" s="1"/>
  <c r="AI2600" i="1"/>
  <c r="AI2622" i="1"/>
  <c r="AI2606" i="1"/>
  <c r="AI2597" i="1"/>
  <c r="AI2586" i="1"/>
  <c r="AH2623" i="1"/>
  <c r="AI2624" i="1"/>
  <c r="AI2614" i="1"/>
  <c r="AH2600" i="1"/>
  <c r="AD2603" i="1"/>
  <c r="AC2603" i="1"/>
  <c r="AB2603" i="1" s="1"/>
  <c r="AH2622" i="1"/>
  <c r="AH2606" i="1"/>
  <c r="AI2592" i="1"/>
  <c r="AH2597" i="1"/>
  <c r="AH2586" i="1"/>
  <c r="AI2619" i="1"/>
  <c r="AD2593" i="1"/>
  <c r="AC2593" i="1"/>
  <c r="AB2593" i="1" s="1"/>
  <c r="AH2624" i="1"/>
  <c r="AH2614" i="1"/>
  <c r="AI2588" i="1"/>
  <c r="AD2601" i="1"/>
  <c r="AC2601" i="1"/>
  <c r="AB2601" i="1" s="1"/>
  <c r="AD2589" i="1"/>
  <c r="AC2589" i="1"/>
  <c r="AB2589" i="1" s="1"/>
  <c r="AI2610" i="1"/>
  <c r="AH2592" i="1"/>
  <c r="AD2599" i="1"/>
  <c r="AC2599" i="1"/>
  <c r="AB2599" i="1" s="1"/>
  <c r="AI2594" i="1"/>
  <c r="AJ2615" i="1"/>
  <c r="AH2619" i="1"/>
  <c r="AI2618" i="1"/>
  <c r="AH2588" i="1"/>
  <c r="AI2608" i="1"/>
  <c r="AI2598" i="1"/>
  <c r="AJ2585" i="1"/>
  <c r="AD2617" i="1"/>
  <c r="AC2617" i="1"/>
  <c r="AB2617" i="1" s="1"/>
  <c r="AH2610" i="1"/>
  <c r="AI2609" i="1"/>
  <c r="AI2612" i="1"/>
  <c r="AH2594" i="1"/>
  <c r="AD2615" i="1"/>
  <c r="AC2615" i="1"/>
  <c r="AB2615" i="1" s="1"/>
  <c r="AI2591" i="1"/>
  <c r="AD2587" i="1"/>
  <c r="AC2587" i="1"/>
  <c r="AB2587" i="1" s="1"/>
  <c r="AI2616" i="1"/>
  <c r="AI2596" i="1"/>
  <c r="AH2618" i="1"/>
  <c r="AI2604" i="1"/>
  <c r="AH2608" i="1"/>
  <c r="AH2598" i="1"/>
  <c r="AD2607" i="1"/>
  <c r="AC2607" i="1"/>
  <c r="AB2607" i="1" s="1"/>
  <c r="AD2585" i="1"/>
  <c r="AC2585" i="1"/>
  <c r="AB2585" i="1" s="1"/>
  <c r="AI2583" i="1"/>
  <c r="AI2584" i="1"/>
  <c r="AH2609" i="1"/>
  <c r="AH2612" i="1"/>
  <c r="AI2595" i="1"/>
  <c r="AI2620" i="1"/>
  <c r="AI2605" i="1"/>
  <c r="AI2590" i="1"/>
  <c r="AI2602" i="1"/>
  <c r="AJ2607" i="1"/>
  <c r="AD2613" i="1"/>
  <c r="AC2613" i="1"/>
  <c r="AB2613" i="1" s="1"/>
  <c r="AI2611" i="1"/>
  <c r="AH110" i="1"/>
  <c r="AE110" i="1"/>
  <c r="AE111" i="1"/>
  <c r="AH111" i="1"/>
  <c r="AF2106" i="1"/>
  <c r="W2106" i="1"/>
  <c r="AG2106" i="1" s="1"/>
  <c r="AF2107" i="1"/>
  <c r="W2107" i="1"/>
  <c r="AG2107" i="1" s="1"/>
  <c r="AF2105" i="1"/>
  <c r="W2105" i="1"/>
  <c r="AG2105" i="1" s="1"/>
  <c r="W1838" i="1"/>
  <c r="AG1838" i="1" s="1"/>
  <c r="W1847" i="1"/>
  <c r="AG1847" i="1" s="1"/>
  <c r="AF2108" i="1"/>
  <c r="W2108" i="1"/>
  <c r="AG2108" i="1" s="1"/>
  <c r="Q20" i="9"/>
  <c r="T20" i="9" s="1"/>
  <c r="Q25" i="9"/>
  <c r="T25" i="9" s="1"/>
  <c r="O246" i="9"/>
  <c r="R246" i="9" s="1"/>
  <c r="O15" i="9"/>
  <c r="R15" i="9" s="1"/>
  <c r="P31" i="9"/>
  <c r="G31" i="9"/>
  <c r="M31" i="9"/>
  <c r="C31" i="9"/>
  <c r="E31" i="9" s="1"/>
  <c r="Z2782" i="1"/>
  <c r="AJ2782" i="1" s="1"/>
  <c r="Z2778" i="1"/>
  <c r="AJ2778" i="1" s="1"/>
  <c r="Z2772" i="1"/>
  <c r="AJ2772" i="1" s="1"/>
  <c r="Z2775" i="1"/>
  <c r="AJ2775" i="1" s="1"/>
  <c r="Z2770" i="1"/>
  <c r="AJ2770" i="1" s="1"/>
  <c r="Z2808" i="1"/>
  <c r="AJ2808" i="1" s="1"/>
  <c r="Z2774" i="1"/>
  <c r="AJ2774" i="1" s="1"/>
  <c r="Z2814" i="1"/>
  <c r="AJ2814" i="1" s="1"/>
  <c r="Z2789" i="1"/>
  <c r="AJ2789" i="1" s="1"/>
  <c r="Z2786" i="1"/>
  <c r="AJ2786" i="1" s="1"/>
  <c r="Z2803" i="1"/>
  <c r="AJ2803" i="1" s="1"/>
  <c r="Z2792" i="1"/>
  <c r="AJ2792" i="1" s="1"/>
  <c r="Z2794" i="1"/>
  <c r="AJ2794" i="1" s="1"/>
  <c r="AJ2622" i="1"/>
  <c r="Z2768" i="1"/>
  <c r="AJ2768" i="1" s="1"/>
  <c r="Z2773" i="1"/>
  <c r="AJ2773" i="1" s="1"/>
  <c r="Z2766" i="1"/>
  <c r="AJ2766" i="1" s="1"/>
  <c r="Z2784" i="1"/>
  <c r="AJ2784" i="1" s="1"/>
  <c r="Z2802" i="1"/>
  <c r="AJ2802" i="1" s="1"/>
  <c r="Z2815" i="1"/>
  <c r="AJ2815" i="1" s="1"/>
  <c r="Z2769" i="1"/>
  <c r="AJ2769" i="1" s="1"/>
  <c r="Z2801" i="1"/>
  <c r="AJ2801" i="1" s="1"/>
  <c r="Z2798" i="1"/>
  <c r="AJ2798" i="1" s="1"/>
  <c r="Z2816" i="1"/>
  <c r="AJ2816" i="1" s="1"/>
  <c r="Z2812" i="1"/>
  <c r="AJ2812" i="1" s="1"/>
  <c r="Z2797" i="1"/>
  <c r="AJ2797" i="1" s="1"/>
  <c r="Z2810" i="1"/>
  <c r="AJ2810" i="1" s="1"/>
  <c r="Z2796" i="1"/>
  <c r="AJ2796" i="1" s="1"/>
  <c r="Z2804" i="1"/>
  <c r="AJ2804" i="1" s="1"/>
  <c r="Z2764" i="1"/>
  <c r="AJ2764" i="1" s="1"/>
  <c r="Z2787" i="1"/>
  <c r="AJ2787" i="1" s="1"/>
  <c r="Z2783" i="1"/>
  <c r="AJ2783" i="1" s="1"/>
  <c r="Z2788" i="1"/>
  <c r="AJ2788" i="1" s="1"/>
  <c r="T2787" i="1"/>
  <c r="AD2787" i="1" s="1"/>
  <c r="Z2790" i="1"/>
  <c r="AJ2790" i="1" s="1"/>
  <c r="T2794" i="1"/>
  <c r="AD2794" i="1" s="1"/>
  <c r="T2783" i="1"/>
  <c r="AD2783" i="1" s="1"/>
  <c r="T2772" i="1"/>
  <c r="AD2772" i="1" s="1"/>
  <c r="T2788" i="1"/>
  <c r="AD2788" i="1" s="1"/>
  <c r="T2774" i="1"/>
  <c r="AD2774" i="1" s="1"/>
  <c r="T2790" i="1"/>
  <c r="AD2790" i="1" s="1"/>
  <c r="T2815" i="1"/>
  <c r="AD2815" i="1" s="1"/>
  <c r="T2768" i="1"/>
  <c r="AD2768" i="1" s="1"/>
  <c r="T2801" i="1"/>
  <c r="AD2801" i="1" s="1"/>
  <c r="T2773" i="1"/>
  <c r="AD2773" i="1" s="1"/>
  <c r="T2798" i="1"/>
  <c r="AD2798" i="1" s="1"/>
  <c r="Z2762" i="1"/>
  <c r="AJ2762" i="1" s="1"/>
  <c r="T2766" i="1"/>
  <c r="AD2766" i="1" s="1"/>
  <c r="T2764" i="1"/>
  <c r="AD2764" i="1" s="1"/>
  <c r="T2808" i="1"/>
  <c r="AD2808" i="1" s="1"/>
  <c r="T2769" i="1"/>
  <c r="AD2769" i="1" s="1"/>
  <c r="T2762" i="1"/>
  <c r="AD2762" i="1" s="1"/>
  <c r="T2770" i="1"/>
  <c r="AD2770" i="1" s="1"/>
  <c r="T2814" i="1"/>
  <c r="AD2814" i="1" s="1"/>
  <c r="Z2776" i="1"/>
  <c r="AJ2776" i="1" s="1"/>
  <c r="T2796" i="1"/>
  <c r="AD2796" i="1" s="1"/>
  <c r="T2812" i="1"/>
  <c r="AD2812" i="1" s="1"/>
  <c r="T2802" i="1"/>
  <c r="AD2802" i="1" s="1"/>
  <c r="T2776" i="1"/>
  <c r="AD2776" i="1" s="1"/>
  <c r="T2804" i="1"/>
  <c r="AD2804" i="1" s="1"/>
  <c r="T2789" i="1"/>
  <c r="AD2789" i="1" s="1"/>
  <c r="Z2761" i="1"/>
  <c r="AJ2761" i="1" s="1"/>
  <c r="Z2800" i="1"/>
  <c r="AJ2800" i="1" s="1"/>
  <c r="T2761" i="1"/>
  <c r="AD2761" i="1" s="1"/>
  <c r="Z2806" i="1"/>
  <c r="AJ2806" i="1" s="1"/>
  <c r="T2784" i="1"/>
  <c r="AD2784" i="1" s="1"/>
  <c r="T2782" i="1"/>
  <c r="AD2782" i="1" s="1"/>
  <c r="T2810" i="1"/>
  <c r="AD2810" i="1" s="1"/>
  <c r="T2797" i="1"/>
  <c r="AD2797" i="1" s="1"/>
  <c r="T2803" i="1"/>
  <c r="AD2803" i="1" s="1"/>
  <c r="T2816" i="1"/>
  <c r="AD2816" i="1" s="1"/>
  <c r="T2806" i="1"/>
  <c r="AD2806" i="1" s="1"/>
  <c r="Z2780" i="1"/>
  <c r="AJ2780" i="1" s="1"/>
  <c r="Z2811" i="1"/>
  <c r="AJ2811" i="1" s="1"/>
  <c r="T2778" i="1"/>
  <c r="AD2778" i="1" s="1"/>
  <c r="T2775" i="1"/>
  <c r="AD2775" i="1" s="1"/>
  <c r="T2792" i="1"/>
  <c r="AD2792" i="1" s="1"/>
  <c r="T2811" i="1"/>
  <c r="AD2811" i="1" s="1"/>
  <c r="T2786" i="1"/>
  <c r="AD2786" i="1" s="1"/>
  <c r="T2800" i="1"/>
  <c r="AD2800" i="1" s="1"/>
  <c r="T2780" i="1"/>
  <c r="AD2780" i="1" s="1"/>
  <c r="Z2107" i="1"/>
  <c r="AJ2107" i="1" s="1"/>
  <c r="Z2106" i="1"/>
  <c r="AJ2106" i="1" s="1"/>
  <c r="Z2108" i="1"/>
  <c r="AJ2108" i="1" s="1"/>
  <c r="Z2105" i="1"/>
  <c r="AJ2105" i="1" s="1"/>
  <c r="V2104" i="1"/>
  <c r="V2103" i="1"/>
  <c r="V2102" i="1"/>
  <c r="V2101" i="1"/>
  <c r="V2100" i="1"/>
  <c r="V2099" i="1"/>
  <c r="V2098" i="1"/>
  <c r="V2097" i="1"/>
  <c r="Y2102" i="1"/>
  <c r="AI2102" i="1" s="1"/>
  <c r="Y2096" i="1"/>
  <c r="AI2096" i="1" s="1"/>
  <c r="Y1305" i="1"/>
  <c r="S2103" i="1"/>
  <c r="AC2103" i="1" s="1"/>
  <c r="AB2103" i="1" s="1"/>
  <c r="X2101" i="1"/>
  <c r="X2100" i="1"/>
  <c r="AH2100" i="1" s="1"/>
  <c r="X2099" i="1"/>
  <c r="AH2099" i="1" s="1"/>
  <c r="X2098" i="1"/>
  <c r="T2096" i="1"/>
  <c r="AD2096" i="1" s="1"/>
  <c r="V2096" i="1"/>
  <c r="AF2096" i="1" s="1"/>
  <c r="T1210" i="1"/>
  <c r="T1189" i="1"/>
  <c r="AD1189" i="1" s="1"/>
  <c r="V2093" i="1"/>
  <c r="V2092" i="1"/>
  <c r="V2091" i="1"/>
  <c r="V2090" i="1"/>
  <c r="V2089" i="1"/>
  <c r="V2088" i="1"/>
  <c r="V2087" i="1"/>
  <c r="V2086" i="1"/>
  <c r="V2085" i="1"/>
  <c r="V2084" i="1"/>
  <c r="V2083" i="1"/>
  <c r="V2082" i="1"/>
  <c r="V2081" i="1"/>
  <c r="V2080" i="1"/>
  <c r="V2079" i="1"/>
  <c r="V2078" i="1"/>
  <c r="V2077" i="1"/>
  <c r="V2076" i="1"/>
  <c r="V2075" i="1"/>
  <c r="V2074" i="1"/>
  <c r="V2073" i="1"/>
  <c r="V2072" i="1"/>
  <c r="V2071" i="1"/>
  <c r="V2070" i="1"/>
  <c r="V2069" i="1"/>
  <c r="V2068" i="1"/>
  <c r="V2067" i="1"/>
  <c r="V2066" i="1"/>
  <c r="V2065" i="1"/>
  <c r="V2064" i="1"/>
  <c r="V2063" i="1"/>
  <c r="V2062" i="1"/>
  <c r="V2061" i="1"/>
  <c r="V2060" i="1"/>
  <c r="V2059" i="1"/>
  <c r="V2058" i="1"/>
  <c r="V2057" i="1"/>
  <c r="V2056" i="1"/>
  <c r="V2055" i="1"/>
  <c r="V2054" i="1"/>
  <c r="V2053" i="1"/>
  <c r="V2052" i="1"/>
  <c r="V2051" i="1"/>
  <c r="V2050" i="1"/>
  <c r="V2049" i="1"/>
  <c r="V2048" i="1"/>
  <c r="V2047" i="1"/>
  <c r="V2046" i="1"/>
  <c r="V2045" i="1"/>
  <c r="V2044" i="1"/>
  <c r="V2043" i="1"/>
  <c r="V2042" i="1"/>
  <c r="V2041" i="1"/>
  <c r="V2040" i="1"/>
  <c r="V2039" i="1"/>
  <c r="V2038" i="1"/>
  <c r="V2037" i="1"/>
  <c r="V2036" i="1"/>
  <c r="V2035" i="1"/>
  <c r="V2034" i="1"/>
  <c r="V2033" i="1"/>
  <c r="V2032" i="1"/>
  <c r="V2031" i="1"/>
  <c r="V2030" i="1"/>
  <c r="V2029" i="1"/>
  <c r="V2028" i="1"/>
  <c r="V2027" i="1"/>
  <c r="V2026" i="1"/>
  <c r="V2025" i="1"/>
  <c r="V2024" i="1"/>
  <c r="V2023" i="1"/>
  <c r="V2022" i="1"/>
  <c r="V2021" i="1"/>
  <c r="V2020" i="1"/>
  <c r="V2019" i="1"/>
  <c r="V2018" i="1"/>
  <c r="V2017" i="1"/>
  <c r="V2016" i="1"/>
  <c r="V1210" i="1"/>
  <c r="V1189" i="1"/>
  <c r="V1168" i="1"/>
  <c r="Y1210" i="1"/>
  <c r="Y1189" i="1"/>
  <c r="AI1189" i="1" s="1"/>
  <c r="X2093" i="1"/>
  <c r="AH2093" i="1" s="1"/>
  <c r="X2092" i="1"/>
  <c r="AH2092" i="1" s="1"/>
  <c r="X2091" i="1"/>
  <c r="AH2091" i="1" s="1"/>
  <c r="X2090" i="1"/>
  <c r="AH2090" i="1" s="1"/>
  <c r="X2089" i="1"/>
  <c r="AH2089" i="1" s="1"/>
  <c r="X2088" i="1"/>
  <c r="AH2088" i="1" s="1"/>
  <c r="X2087" i="1"/>
  <c r="AH2087" i="1" s="1"/>
  <c r="X2086" i="1"/>
  <c r="AH2086" i="1" s="1"/>
  <c r="X2085" i="1"/>
  <c r="AH2085" i="1" s="1"/>
  <c r="X2084" i="1"/>
  <c r="AH2084" i="1" s="1"/>
  <c r="X2083" i="1"/>
  <c r="X2082" i="1"/>
  <c r="AH2082" i="1" s="1"/>
  <c r="X2081" i="1"/>
  <c r="AH2081" i="1" s="1"/>
  <c r="X2080" i="1"/>
  <c r="AH2080" i="1" s="1"/>
  <c r="X2079" i="1"/>
  <c r="AH2079" i="1" s="1"/>
  <c r="X2078" i="1"/>
  <c r="AH2078" i="1" s="1"/>
  <c r="X2077" i="1"/>
  <c r="AH2077" i="1" s="1"/>
  <c r="X2076" i="1"/>
  <c r="AH2076" i="1" s="1"/>
  <c r="X2075" i="1"/>
  <c r="AH2075" i="1" s="1"/>
  <c r="X2074" i="1"/>
  <c r="AH2074" i="1" s="1"/>
  <c r="X2073" i="1"/>
  <c r="AH2073" i="1" s="1"/>
  <c r="X2072" i="1"/>
  <c r="AH2072" i="1" s="1"/>
  <c r="X2071" i="1"/>
  <c r="AH2071" i="1" s="1"/>
  <c r="X2070" i="1"/>
  <c r="AH2070" i="1" s="1"/>
  <c r="X2069" i="1"/>
  <c r="AH2069" i="1" s="1"/>
  <c r="X2068" i="1"/>
  <c r="AH2068" i="1" s="1"/>
  <c r="X2067" i="1"/>
  <c r="AH2067" i="1" s="1"/>
  <c r="X2066" i="1"/>
  <c r="AH2066" i="1" s="1"/>
  <c r="X2065" i="1"/>
  <c r="AH2065" i="1" s="1"/>
  <c r="X2064" i="1"/>
  <c r="AH2064" i="1" s="1"/>
  <c r="X2063" i="1"/>
  <c r="AH2063" i="1" s="1"/>
  <c r="X2062" i="1"/>
  <c r="AH2062" i="1" s="1"/>
  <c r="X2061" i="1"/>
  <c r="AH2061" i="1" s="1"/>
  <c r="X2060" i="1"/>
  <c r="AH2060" i="1" s="1"/>
  <c r="X2059" i="1"/>
  <c r="AH2059" i="1" s="1"/>
  <c r="X2058" i="1"/>
  <c r="AH2058" i="1" s="1"/>
  <c r="X2057" i="1"/>
  <c r="X2056" i="1"/>
  <c r="AH2056" i="1" s="1"/>
  <c r="X2055" i="1"/>
  <c r="AH2055" i="1" s="1"/>
  <c r="X2054" i="1"/>
  <c r="AH2054" i="1" s="1"/>
  <c r="X2053" i="1"/>
  <c r="AH2053" i="1" s="1"/>
  <c r="X2052" i="1"/>
  <c r="AH2052" i="1" s="1"/>
  <c r="X2051" i="1"/>
  <c r="AH2051" i="1" s="1"/>
  <c r="X2050" i="1"/>
  <c r="AH2050" i="1" s="1"/>
  <c r="X2049" i="1"/>
  <c r="AH2049" i="1" s="1"/>
  <c r="X2048" i="1"/>
  <c r="AH2048" i="1" s="1"/>
  <c r="X2047" i="1"/>
  <c r="AH2047" i="1" s="1"/>
  <c r="X2046" i="1"/>
  <c r="AH2046" i="1" s="1"/>
  <c r="X2045" i="1"/>
  <c r="AH2045" i="1" s="1"/>
  <c r="X2044" i="1"/>
  <c r="AH2044" i="1" s="1"/>
  <c r="X2043" i="1"/>
  <c r="AH2043" i="1" s="1"/>
  <c r="X2042" i="1"/>
  <c r="AH2042" i="1" s="1"/>
  <c r="X2041" i="1"/>
  <c r="AH2041" i="1" s="1"/>
  <c r="X2040" i="1"/>
  <c r="AH2040" i="1" s="1"/>
  <c r="X2039" i="1"/>
  <c r="AH2039" i="1" s="1"/>
  <c r="X2038" i="1"/>
  <c r="AH2038" i="1" s="1"/>
  <c r="X2037" i="1"/>
  <c r="AH2037" i="1" s="1"/>
  <c r="X2035" i="1"/>
  <c r="AH2035" i="1" s="1"/>
  <c r="X2034" i="1"/>
  <c r="AH2034" i="1" s="1"/>
  <c r="X2033" i="1"/>
  <c r="AH2033" i="1" s="1"/>
  <c r="X2032" i="1"/>
  <c r="AH2032" i="1" s="1"/>
  <c r="X2031" i="1"/>
  <c r="X2030" i="1"/>
  <c r="AH2030" i="1" s="1"/>
  <c r="X2029" i="1"/>
  <c r="AH2029" i="1" s="1"/>
  <c r="X2028" i="1"/>
  <c r="AH2028" i="1" s="1"/>
  <c r="X2027" i="1"/>
  <c r="AH2027" i="1" s="1"/>
  <c r="X2026" i="1"/>
  <c r="AH2026" i="1" s="1"/>
  <c r="X2025" i="1"/>
  <c r="AH2025" i="1" s="1"/>
  <c r="X2024" i="1"/>
  <c r="AH2024" i="1" s="1"/>
  <c r="X2023" i="1"/>
  <c r="AH2023" i="1" s="1"/>
  <c r="X2022" i="1"/>
  <c r="AH2022" i="1" s="1"/>
  <c r="X2021" i="1"/>
  <c r="AH2021" i="1" s="1"/>
  <c r="X2020" i="1"/>
  <c r="AH2020" i="1" s="1"/>
  <c r="X2019" i="1"/>
  <c r="AH2019" i="1" s="1"/>
  <c r="X2018" i="1"/>
  <c r="AH2018" i="1" s="1"/>
  <c r="X2017" i="1"/>
  <c r="AH2017" i="1" s="1"/>
  <c r="X2016" i="1"/>
  <c r="AH2016" i="1" s="1"/>
  <c r="S2014" i="1"/>
  <c r="AC2014" i="1" s="1"/>
  <c r="AB2014" i="1" s="1"/>
  <c r="S2013" i="1"/>
  <c r="AC2013" i="1" s="1"/>
  <c r="AB2013" i="1" s="1"/>
  <c r="Y2015" i="1"/>
  <c r="AI2015" i="1" s="1"/>
  <c r="V2015" i="1"/>
  <c r="Y2014" i="1"/>
  <c r="AI2014" i="1" s="1"/>
  <c r="V2014" i="1"/>
  <c r="Y2013" i="1"/>
  <c r="AI2013" i="1" s="1"/>
  <c r="V2013" i="1"/>
  <c r="Y2012" i="1"/>
  <c r="AI2012" i="1" s="1"/>
  <c r="V2012" i="1"/>
  <c r="V2006" i="1"/>
  <c r="AF2006" i="1" s="1"/>
  <c r="V2005" i="1"/>
  <c r="AF2005" i="1" s="1"/>
  <c r="V2004" i="1"/>
  <c r="AF2004" i="1" s="1"/>
  <c r="V2003" i="1"/>
  <c r="AF2003" i="1" s="1"/>
  <c r="V2002" i="1"/>
  <c r="AF2002" i="1" s="1"/>
  <c r="V1997" i="1"/>
  <c r="AF1997" i="1" s="1"/>
  <c r="V1996" i="1"/>
  <c r="AF1996" i="1" s="1"/>
  <c r="V1995" i="1"/>
  <c r="AF1995" i="1" s="1"/>
  <c r="V1994" i="1"/>
  <c r="AF1994" i="1" s="1"/>
  <c r="V1989" i="1"/>
  <c r="AF1989" i="1" s="1"/>
  <c r="V1986" i="1"/>
  <c r="V1985" i="1"/>
  <c r="V1984" i="1"/>
  <c r="V1983" i="1"/>
  <c r="V1978" i="1"/>
  <c r="Y2001" i="1"/>
  <c r="Y2000" i="1"/>
  <c r="Y1999" i="1"/>
  <c r="Y1998" i="1"/>
  <c r="Y1993" i="1"/>
  <c r="Y1992" i="1"/>
  <c r="Y1991" i="1"/>
  <c r="Y1990" i="1"/>
  <c r="Y1988" i="1"/>
  <c r="Y1987" i="1"/>
  <c r="Y1982" i="1"/>
  <c r="Y1981" i="1"/>
  <c r="Y1980" i="1"/>
  <c r="Y1979" i="1"/>
  <c r="X2006" i="1"/>
  <c r="AH2006" i="1" s="1"/>
  <c r="X2005" i="1"/>
  <c r="AH2005" i="1" s="1"/>
  <c r="X2003" i="1"/>
  <c r="AH2003" i="1" s="1"/>
  <c r="X2002" i="1"/>
  <c r="AH2002" i="1" s="1"/>
  <c r="X1996" i="1"/>
  <c r="AH1996" i="1" s="1"/>
  <c r="X1995" i="1"/>
  <c r="AH1995" i="1" s="1"/>
  <c r="X1994" i="1"/>
  <c r="AH1994" i="1" s="1"/>
  <c r="X1986" i="1"/>
  <c r="X1985" i="1"/>
  <c r="X1984" i="1"/>
  <c r="X1983" i="1"/>
  <c r="U2001" i="1"/>
  <c r="U2000" i="1"/>
  <c r="U1999" i="1"/>
  <c r="U1998" i="1"/>
  <c r="U1993" i="1"/>
  <c r="U1992" i="1"/>
  <c r="U1991" i="1"/>
  <c r="U1990" i="1"/>
  <c r="U1988" i="1"/>
  <c r="U1987" i="1"/>
  <c r="U1982" i="1"/>
  <c r="U1981" i="1"/>
  <c r="U1980" i="1"/>
  <c r="U1979" i="1"/>
  <c r="AA1983" i="1"/>
  <c r="AE1983" i="1" s="1"/>
  <c r="AF1983" i="1" l="1"/>
  <c r="AE1987" i="1"/>
  <c r="AH1987" i="1"/>
  <c r="AH1983" i="1"/>
  <c r="AI1987" i="1"/>
  <c r="AH1981" i="1"/>
  <c r="AE1981" i="1"/>
  <c r="AI1981" i="1"/>
  <c r="AH1979" i="1"/>
  <c r="AI1979" i="1"/>
  <c r="AE1979" i="1"/>
  <c r="AH1980" i="1"/>
  <c r="AE1980" i="1"/>
  <c r="AI1980" i="1"/>
  <c r="AH1982" i="1"/>
  <c r="AE1982" i="1"/>
  <c r="AI1982" i="1"/>
  <c r="AI1992" i="1"/>
  <c r="AE1992" i="1"/>
  <c r="AH1992" i="1"/>
  <c r="AE1990" i="1"/>
  <c r="AI1990" i="1"/>
  <c r="AH1990" i="1"/>
  <c r="AH1991" i="1"/>
  <c r="AE1991" i="1"/>
  <c r="AI1991" i="1"/>
  <c r="AI1993" i="1"/>
  <c r="AH1993" i="1"/>
  <c r="AE1993" i="1"/>
  <c r="AI1998" i="1"/>
  <c r="AH1998" i="1"/>
  <c r="AE1998" i="1"/>
  <c r="AE1999" i="1"/>
  <c r="AI1999" i="1"/>
  <c r="AH1999" i="1"/>
  <c r="AE2000" i="1"/>
  <c r="AI2000" i="1"/>
  <c r="AH2000" i="1"/>
  <c r="AI2001" i="1"/>
  <c r="AH2001" i="1"/>
  <c r="AE2001" i="1"/>
  <c r="AB20" i="1"/>
  <c r="AJ2583" i="1"/>
  <c r="O281" i="9"/>
  <c r="Q281" i="9" s="1"/>
  <c r="T281" i="9" s="1"/>
  <c r="O236" i="9"/>
  <c r="R236" i="9" s="1"/>
  <c r="AJ2588" i="1"/>
  <c r="AJ2604" i="1"/>
  <c r="AJ2592" i="1"/>
  <c r="AJ2584" i="1"/>
  <c r="AJ2618" i="1"/>
  <c r="AJ2611" i="1"/>
  <c r="AJ2620" i="1"/>
  <c r="AJ2624" i="1"/>
  <c r="AJ2606" i="1"/>
  <c r="AJ2600" i="1"/>
  <c r="AJ2623" i="1"/>
  <c r="AJ2590" i="1"/>
  <c r="AJ2616" i="1"/>
  <c r="AJ2591" i="1"/>
  <c r="AJ2612" i="1"/>
  <c r="AJ2598" i="1"/>
  <c r="AJ2619" i="1"/>
  <c r="AJ2586" i="1"/>
  <c r="AD2595" i="1"/>
  <c r="AC2595" i="1"/>
  <c r="AB2595" i="1" s="1"/>
  <c r="AD2594" i="1"/>
  <c r="AC2594" i="1"/>
  <c r="AB2594" i="1" s="1"/>
  <c r="AJ2595" i="1"/>
  <c r="AD2616" i="1"/>
  <c r="AC2616" i="1"/>
  <c r="AB2616" i="1" s="1"/>
  <c r="AD2591" i="1"/>
  <c r="AC2591" i="1"/>
  <c r="AB2591" i="1" s="1"/>
  <c r="AD2612" i="1"/>
  <c r="AC2612" i="1"/>
  <c r="AB2612" i="1" s="1"/>
  <c r="AD2608" i="1"/>
  <c r="AC2608" i="1"/>
  <c r="AB2608" i="1" s="1"/>
  <c r="AD2618" i="1"/>
  <c r="AC2618" i="1"/>
  <c r="AB2618" i="1" s="1"/>
  <c r="AJ2597" i="1"/>
  <c r="AD2622" i="1"/>
  <c r="AC2622" i="1"/>
  <c r="AB2622" i="1" s="1"/>
  <c r="O256" i="9"/>
  <c r="Q256" i="9" s="1"/>
  <c r="T256" i="9" s="1"/>
  <c r="AD2611" i="1"/>
  <c r="AC2611" i="1"/>
  <c r="AB2611" i="1" s="1"/>
  <c r="AD2590" i="1"/>
  <c r="AC2590" i="1"/>
  <c r="AB2590" i="1" s="1"/>
  <c r="AD2588" i="1"/>
  <c r="AC2588" i="1"/>
  <c r="AB2588" i="1" s="1"/>
  <c r="AD2592" i="1"/>
  <c r="AC2592" i="1"/>
  <c r="AB2592" i="1" s="1"/>
  <c r="AD2624" i="1"/>
  <c r="AC2624" i="1"/>
  <c r="AB2624" i="1" s="1"/>
  <c r="AD2597" i="1"/>
  <c r="AC2597" i="1"/>
  <c r="AB2597" i="1" s="1"/>
  <c r="AD2602" i="1"/>
  <c r="AC2602" i="1"/>
  <c r="AB2602" i="1" s="1"/>
  <c r="AD2596" i="1"/>
  <c r="AC2596" i="1"/>
  <c r="AB2596" i="1" s="1"/>
  <c r="AD2598" i="1"/>
  <c r="AC2598" i="1"/>
  <c r="AB2598" i="1" s="1"/>
  <c r="AJ2602" i="1"/>
  <c r="AJ2605" i="1"/>
  <c r="AD2620" i="1"/>
  <c r="AC2620" i="1"/>
  <c r="AB2620" i="1" s="1"/>
  <c r="AD2604" i="1"/>
  <c r="AC2604" i="1"/>
  <c r="AB2604" i="1" s="1"/>
  <c r="AJ2596" i="1"/>
  <c r="AJ2609" i="1"/>
  <c r="AJ2610" i="1"/>
  <c r="AD2614" i="1"/>
  <c r="AC2614" i="1"/>
  <c r="AB2614" i="1" s="1"/>
  <c r="AD2586" i="1"/>
  <c r="AC2586" i="1"/>
  <c r="AB2586" i="1" s="1"/>
  <c r="AD2606" i="1"/>
  <c r="AC2606" i="1"/>
  <c r="AB2606" i="1" s="1"/>
  <c r="AD2600" i="1"/>
  <c r="AC2600" i="1"/>
  <c r="AB2600" i="1" s="1"/>
  <c r="AD2623" i="1"/>
  <c r="AC2623" i="1"/>
  <c r="AB2623" i="1" s="1"/>
  <c r="AD2605" i="1"/>
  <c r="AC2605" i="1"/>
  <c r="AB2605" i="1" s="1"/>
  <c r="AD2584" i="1"/>
  <c r="AC2584" i="1"/>
  <c r="AB2584" i="1" s="1"/>
  <c r="AD2583" i="1"/>
  <c r="AC2583" i="1"/>
  <c r="AB2583" i="1" s="1"/>
  <c r="AD2609" i="1"/>
  <c r="AC2609" i="1"/>
  <c r="AB2609" i="1" s="1"/>
  <c r="AJ2608" i="1"/>
  <c r="AJ2594" i="1"/>
  <c r="AD2610" i="1"/>
  <c r="AC2610" i="1"/>
  <c r="AB2610" i="1" s="1"/>
  <c r="AD2619" i="1"/>
  <c r="AC2619" i="1"/>
  <c r="AB2619" i="1" s="1"/>
  <c r="AJ2614" i="1"/>
  <c r="S2101" i="1"/>
  <c r="AC2101" i="1" s="1"/>
  <c r="AH2101" i="1"/>
  <c r="S2097" i="1"/>
  <c r="AC2097" i="1" s="1"/>
  <c r="AH2097" i="1"/>
  <c r="S2098" i="1"/>
  <c r="AC2098" i="1" s="1"/>
  <c r="AH2098" i="1"/>
  <c r="AF2017" i="1"/>
  <c r="W2017" i="1"/>
  <c r="AG2017" i="1" s="1"/>
  <c r="AF2029" i="1"/>
  <c r="W2029" i="1"/>
  <c r="AG2029" i="1" s="1"/>
  <c r="AF2035" i="1"/>
  <c r="W2035" i="1"/>
  <c r="AG2035" i="1" s="1"/>
  <c r="AF2041" i="1"/>
  <c r="W2041" i="1"/>
  <c r="AG2041" i="1" s="1"/>
  <c r="AF2047" i="1"/>
  <c r="W2047" i="1"/>
  <c r="AG2047" i="1" s="1"/>
  <c r="AF2059" i="1"/>
  <c r="W2059" i="1"/>
  <c r="AG2059" i="1" s="1"/>
  <c r="AF2065" i="1"/>
  <c r="W2065" i="1"/>
  <c r="AG2065" i="1" s="1"/>
  <c r="AF2071" i="1"/>
  <c r="W2071" i="1"/>
  <c r="AG2071" i="1" s="1"/>
  <c r="AF2077" i="1"/>
  <c r="W2077" i="1"/>
  <c r="AG2077" i="1" s="1"/>
  <c r="W2083" i="1"/>
  <c r="AF2089" i="1"/>
  <c r="W2089" i="1"/>
  <c r="AG2089" i="1" s="1"/>
  <c r="W1997" i="1"/>
  <c r="AG1997" i="1" s="1"/>
  <c r="AF2018" i="1"/>
  <c r="W2018" i="1"/>
  <c r="AG2018" i="1" s="1"/>
  <c r="AF2030" i="1"/>
  <c r="W2030" i="1"/>
  <c r="AG2030" i="1" s="1"/>
  <c r="AF2042" i="1"/>
  <c r="W2042" i="1"/>
  <c r="AG2042" i="1" s="1"/>
  <c r="AF2048" i="1"/>
  <c r="W2048" i="1"/>
  <c r="AG2048" i="1" s="1"/>
  <c r="AF2054" i="1"/>
  <c r="W2054" i="1"/>
  <c r="AG2054" i="1" s="1"/>
  <c r="AF2060" i="1"/>
  <c r="W2060" i="1"/>
  <c r="AG2060" i="1" s="1"/>
  <c r="AF2072" i="1"/>
  <c r="W2072" i="1"/>
  <c r="AG2072" i="1" s="1"/>
  <c r="AF2078" i="1"/>
  <c r="W2078" i="1"/>
  <c r="AG2078" i="1" s="1"/>
  <c r="AF2084" i="1"/>
  <c r="W2084" i="1"/>
  <c r="AG2084" i="1" s="1"/>
  <c r="AF2090" i="1"/>
  <c r="W2090" i="1"/>
  <c r="AG2090" i="1" s="1"/>
  <c r="W2096" i="1"/>
  <c r="AG2096" i="1" s="1"/>
  <c r="AF2098" i="1"/>
  <c r="W2098" i="1"/>
  <c r="AG2098" i="1" s="1"/>
  <c r="W2002" i="1"/>
  <c r="AG2002" i="1" s="1"/>
  <c r="AF2015" i="1"/>
  <c r="W2015" i="1"/>
  <c r="AG2015" i="1" s="1"/>
  <c r="AF1168" i="1"/>
  <c r="W1168" i="1"/>
  <c r="AG1168" i="1" s="1"/>
  <c r="AF2025" i="1"/>
  <c r="W2025" i="1"/>
  <c r="AG2025" i="1" s="1"/>
  <c r="AF2037" i="1"/>
  <c r="W2037" i="1"/>
  <c r="AG2037" i="1" s="1"/>
  <c r="AF2043" i="1"/>
  <c r="W2043" i="1"/>
  <c r="AG2043" i="1" s="1"/>
  <c r="AF2055" i="1"/>
  <c r="W2055" i="1"/>
  <c r="AG2055" i="1" s="1"/>
  <c r="AF2067" i="1"/>
  <c r="W2067" i="1"/>
  <c r="AG2067" i="1" s="1"/>
  <c r="AF2073" i="1"/>
  <c r="W2073" i="1"/>
  <c r="AG2073" i="1" s="1"/>
  <c r="AF2079" i="1"/>
  <c r="W2079" i="1"/>
  <c r="AG2079" i="1" s="1"/>
  <c r="AF2085" i="1"/>
  <c r="W2085" i="1"/>
  <c r="AG2085" i="1" s="1"/>
  <c r="AF2091" i="1"/>
  <c r="W2091" i="1"/>
  <c r="AG2091" i="1" s="1"/>
  <c r="AE1988" i="1"/>
  <c r="AH1988" i="1"/>
  <c r="W1989" i="1"/>
  <c r="AG1989" i="1" s="1"/>
  <c r="AF1189" i="1"/>
  <c r="W1189" i="1"/>
  <c r="AG1189" i="1" s="1"/>
  <c r="AF2020" i="1"/>
  <c r="W2020" i="1"/>
  <c r="AG2020" i="1" s="1"/>
  <c r="AF2026" i="1"/>
  <c r="W2026" i="1"/>
  <c r="AG2026" i="1" s="1"/>
  <c r="AF2032" i="1"/>
  <c r="W2032" i="1"/>
  <c r="AG2032" i="1" s="1"/>
  <c r="AF2038" i="1"/>
  <c r="W2038" i="1"/>
  <c r="AG2038" i="1" s="1"/>
  <c r="AF2044" i="1"/>
  <c r="W2044" i="1"/>
  <c r="AG2044" i="1" s="1"/>
  <c r="AF2050" i="1"/>
  <c r="W2050" i="1"/>
  <c r="AG2050" i="1" s="1"/>
  <c r="AF2056" i="1"/>
  <c r="W2056" i="1"/>
  <c r="AG2056" i="1" s="1"/>
  <c r="AF2062" i="1"/>
  <c r="W2062" i="1"/>
  <c r="AG2062" i="1" s="1"/>
  <c r="AF2068" i="1"/>
  <c r="W2068" i="1"/>
  <c r="AG2068" i="1" s="1"/>
  <c r="AF2074" i="1"/>
  <c r="W2074" i="1"/>
  <c r="AG2074" i="1" s="1"/>
  <c r="AF2080" i="1"/>
  <c r="W2080" i="1"/>
  <c r="AG2080" i="1" s="1"/>
  <c r="AF2086" i="1"/>
  <c r="W2086" i="1"/>
  <c r="AG2086" i="1" s="1"/>
  <c r="AF2092" i="1"/>
  <c r="W2092" i="1"/>
  <c r="AG2092" i="1" s="1"/>
  <c r="AF2100" i="1"/>
  <c r="W2100" i="1"/>
  <c r="AG2100" i="1" s="1"/>
  <c r="M57" i="9"/>
  <c r="W1985" i="1"/>
  <c r="AF2024" i="1"/>
  <c r="W2024" i="1"/>
  <c r="AG2024" i="1" s="1"/>
  <c r="W2104" i="1"/>
  <c r="AF2012" i="1"/>
  <c r="W2012" i="1"/>
  <c r="AG2012" i="1" s="1"/>
  <c r="W2031" i="1"/>
  <c r="AF2061" i="1"/>
  <c r="W2061" i="1"/>
  <c r="AG2061" i="1" s="1"/>
  <c r="AI1988" i="1"/>
  <c r="W2003" i="1"/>
  <c r="AG2003" i="1" s="1"/>
  <c r="AF1978" i="1"/>
  <c r="W1978" i="1"/>
  <c r="AG1978" i="1" s="1"/>
  <c r="W1994" i="1"/>
  <c r="AG1994" i="1" s="1"/>
  <c r="W2004" i="1"/>
  <c r="AG2004" i="1" s="1"/>
  <c r="AF2013" i="1"/>
  <c r="W2013" i="1"/>
  <c r="AG2013" i="1" s="1"/>
  <c r="W1210" i="1"/>
  <c r="AF2021" i="1"/>
  <c r="W2021" i="1"/>
  <c r="AG2021" i="1" s="1"/>
  <c r="AF2027" i="1"/>
  <c r="W2027" i="1"/>
  <c r="AG2027" i="1" s="1"/>
  <c r="AF2033" i="1"/>
  <c r="W2033" i="1"/>
  <c r="AG2033" i="1" s="1"/>
  <c r="AF2039" i="1"/>
  <c r="W2039" i="1"/>
  <c r="AG2039" i="1" s="1"/>
  <c r="AF2045" i="1"/>
  <c r="W2045" i="1"/>
  <c r="AG2045" i="1" s="1"/>
  <c r="AF2051" i="1"/>
  <c r="W2051" i="1"/>
  <c r="AG2051" i="1" s="1"/>
  <c r="W2057" i="1"/>
  <c r="AF2063" i="1"/>
  <c r="W2063" i="1"/>
  <c r="AG2063" i="1" s="1"/>
  <c r="AF2069" i="1"/>
  <c r="W2069" i="1"/>
  <c r="AG2069" i="1" s="1"/>
  <c r="AF2075" i="1"/>
  <c r="W2075" i="1"/>
  <c r="AG2075" i="1" s="1"/>
  <c r="AF2081" i="1"/>
  <c r="W2081" i="1"/>
  <c r="AG2081" i="1" s="1"/>
  <c r="AF2087" i="1"/>
  <c r="W2087" i="1"/>
  <c r="AG2087" i="1" s="1"/>
  <c r="AF2093" i="1"/>
  <c r="W2093" i="1"/>
  <c r="AG2093" i="1" s="1"/>
  <c r="AF2101" i="1"/>
  <c r="W2101" i="1"/>
  <c r="AG2101" i="1" s="1"/>
  <c r="W1984" i="1"/>
  <c r="W1996" i="1"/>
  <c r="AG1996" i="1" s="1"/>
  <c r="W2006" i="1"/>
  <c r="AG2006" i="1" s="1"/>
  <c r="AF2014" i="1"/>
  <c r="W2014" i="1"/>
  <c r="AG2014" i="1" s="1"/>
  <c r="AF2023" i="1"/>
  <c r="W2023" i="1"/>
  <c r="AG2023" i="1" s="1"/>
  <c r="AF2053" i="1"/>
  <c r="W2053" i="1"/>
  <c r="AG2053" i="1" s="1"/>
  <c r="AF2097" i="1"/>
  <c r="W2097" i="1"/>
  <c r="AG2097" i="1" s="1"/>
  <c r="AF2103" i="1"/>
  <c r="W2103" i="1"/>
  <c r="AG2103" i="1" s="1"/>
  <c r="AF2036" i="1"/>
  <c r="W2036" i="1"/>
  <c r="AG2036" i="1" s="1"/>
  <c r="AF2066" i="1"/>
  <c r="W2066" i="1"/>
  <c r="AG2066" i="1" s="1"/>
  <c r="W1986" i="1"/>
  <c r="AF2019" i="1"/>
  <c r="W2019" i="1"/>
  <c r="AG2019" i="1" s="1"/>
  <c r="AF2049" i="1"/>
  <c r="W2049" i="1"/>
  <c r="AG2049" i="1" s="1"/>
  <c r="AF2099" i="1"/>
  <c r="W2099" i="1"/>
  <c r="AG2099" i="1" s="1"/>
  <c r="W1983" i="1"/>
  <c r="AG1983" i="1" s="1"/>
  <c r="W1995" i="1"/>
  <c r="AG1995" i="1" s="1"/>
  <c r="W2005" i="1"/>
  <c r="AG2005" i="1" s="1"/>
  <c r="AF2016" i="1"/>
  <c r="W2016" i="1"/>
  <c r="AG2016" i="1" s="1"/>
  <c r="AF2022" i="1"/>
  <c r="W2022" i="1"/>
  <c r="AG2022" i="1" s="1"/>
  <c r="AF2028" i="1"/>
  <c r="W2028" i="1"/>
  <c r="AG2028" i="1" s="1"/>
  <c r="AF2034" i="1"/>
  <c r="W2034" i="1"/>
  <c r="AG2034" i="1" s="1"/>
  <c r="AF2040" i="1"/>
  <c r="W2040" i="1"/>
  <c r="AG2040" i="1" s="1"/>
  <c r="AF2046" i="1"/>
  <c r="W2046" i="1"/>
  <c r="AG2046" i="1" s="1"/>
  <c r="AF2052" i="1"/>
  <c r="W2052" i="1"/>
  <c r="AG2052" i="1" s="1"/>
  <c r="AF2058" i="1"/>
  <c r="W2058" i="1"/>
  <c r="AG2058" i="1" s="1"/>
  <c r="AF2064" i="1"/>
  <c r="W2064" i="1"/>
  <c r="AG2064" i="1" s="1"/>
  <c r="AF2070" i="1"/>
  <c r="W2070" i="1"/>
  <c r="AG2070" i="1" s="1"/>
  <c r="AF2076" i="1"/>
  <c r="W2076" i="1"/>
  <c r="AG2076" i="1" s="1"/>
  <c r="AF2082" i="1"/>
  <c r="W2082" i="1"/>
  <c r="AG2082" i="1" s="1"/>
  <c r="AF2088" i="1"/>
  <c r="W2088" i="1"/>
  <c r="AG2088" i="1" s="1"/>
  <c r="AF2102" i="1"/>
  <c r="W2102" i="1"/>
  <c r="AG2102" i="1" s="1"/>
  <c r="S1983" i="1"/>
  <c r="AC1983" i="1" s="1"/>
  <c r="S1986" i="1"/>
  <c r="X2411" i="1"/>
  <c r="AH2411" i="1" s="1"/>
  <c r="X2410" i="1"/>
  <c r="AH2410" i="1" s="1"/>
  <c r="X2409" i="1"/>
  <c r="AH2409" i="1" s="1"/>
  <c r="X2408" i="1"/>
  <c r="AH2408" i="1" s="1"/>
  <c r="O301" i="9"/>
  <c r="R301" i="9" s="1"/>
  <c r="Q15" i="9"/>
  <c r="T15" i="9" s="1"/>
  <c r="O271" i="9"/>
  <c r="R271" i="9" s="1"/>
  <c r="Q246" i="9"/>
  <c r="T246" i="9" s="1"/>
  <c r="O276" i="9"/>
  <c r="R276" i="9" s="1"/>
  <c r="J31" i="9"/>
  <c r="S2003" i="1"/>
  <c r="S2036" i="1"/>
  <c r="AC2036" i="1" s="1"/>
  <c r="AB2036" i="1" s="1"/>
  <c r="S2066" i="1"/>
  <c r="AC2066" i="1" s="1"/>
  <c r="AB2066" i="1" s="1"/>
  <c r="S2072" i="1"/>
  <c r="AC2072" i="1" s="1"/>
  <c r="AB2072" i="1" s="1"/>
  <c r="S2090" i="1"/>
  <c r="AC2090" i="1" s="1"/>
  <c r="AB2090" i="1" s="1"/>
  <c r="S2019" i="1"/>
  <c r="AC2019" i="1" s="1"/>
  <c r="AB2019" i="1" s="1"/>
  <c r="S2031" i="1"/>
  <c r="S2037" i="1"/>
  <c r="AC2037" i="1" s="1"/>
  <c r="AB2037" i="1" s="1"/>
  <c r="S2061" i="1"/>
  <c r="AC2061" i="1" s="1"/>
  <c r="AB2061" i="1" s="1"/>
  <c r="S2067" i="1"/>
  <c r="AC2067" i="1" s="1"/>
  <c r="AB2067" i="1" s="1"/>
  <c r="S2073" i="1"/>
  <c r="AC2073" i="1" s="1"/>
  <c r="AB2073" i="1" s="1"/>
  <c r="S1996" i="1"/>
  <c r="S2006" i="1"/>
  <c r="S2033" i="1"/>
  <c r="AC2033" i="1" s="1"/>
  <c r="AB2033" i="1" s="1"/>
  <c r="S2039" i="1"/>
  <c r="AC2039" i="1" s="1"/>
  <c r="AB2039" i="1" s="1"/>
  <c r="S2075" i="1"/>
  <c r="AC2075" i="1" s="1"/>
  <c r="AB2075" i="1" s="1"/>
  <c r="S2081" i="1"/>
  <c r="AC2081" i="1" s="1"/>
  <c r="AB2081" i="1" s="1"/>
  <c r="S2052" i="1"/>
  <c r="AC2052" i="1" s="1"/>
  <c r="AB2052" i="1" s="1"/>
  <c r="S2070" i="1"/>
  <c r="AC2070" i="1" s="1"/>
  <c r="AB2070" i="1" s="1"/>
  <c r="S2077" i="1"/>
  <c r="AC2077" i="1" s="1"/>
  <c r="AB2077" i="1" s="1"/>
  <c r="S1990" i="1"/>
  <c r="S1991" i="1"/>
  <c r="AC1991" i="1" s="1"/>
  <c r="S2030" i="1"/>
  <c r="AC2030" i="1" s="1"/>
  <c r="AB2030" i="1" s="1"/>
  <c r="S1992" i="1"/>
  <c r="AC1992" i="1" s="1"/>
  <c r="S2027" i="1"/>
  <c r="AC2027" i="1" s="1"/>
  <c r="AB2027" i="1" s="1"/>
  <c r="S1989" i="1"/>
  <c r="S1993" i="1"/>
  <c r="AC1993" i="1" s="1"/>
  <c r="Y2100" i="1"/>
  <c r="AI2100" i="1" s="1"/>
  <c r="Y2099" i="1"/>
  <c r="AI2099" i="1" s="1"/>
  <c r="Y2101" i="1"/>
  <c r="AI2101" i="1" s="1"/>
  <c r="Y2103" i="1"/>
  <c r="AI2103" i="1" s="1"/>
  <c r="Y2097" i="1"/>
  <c r="AI2097" i="1" s="1"/>
  <c r="S2104" i="1"/>
  <c r="AA1984" i="1"/>
  <c r="AE1984" i="1" s="1"/>
  <c r="V1999" i="1"/>
  <c r="AF1999" i="1" s="1"/>
  <c r="Y2030" i="1"/>
  <c r="AI2030" i="1" s="1"/>
  <c r="Y2048" i="1"/>
  <c r="AI2048" i="1" s="1"/>
  <c r="Y2084" i="1"/>
  <c r="AI2084" i="1" s="1"/>
  <c r="Y2090" i="1"/>
  <c r="AI2090" i="1" s="1"/>
  <c r="S2001" i="1"/>
  <c r="AC2001" i="1" s="1"/>
  <c r="S1995" i="1"/>
  <c r="Y2032" i="1"/>
  <c r="AI2032" i="1" s="1"/>
  <c r="Y2038" i="1"/>
  <c r="AI2038" i="1" s="1"/>
  <c r="Y2050" i="1"/>
  <c r="AI2050" i="1" s="1"/>
  <c r="Y2062" i="1"/>
  <c r="AI2062" i="1" s="1"/>
  <c r="Y2074" i="1"/>
  <c r="AI2074" i="1" s="1"/>
  <c r="V1981" i="1"/>
  <c r="AF1981" i="1" s="1"/>
  <c r="Y2006" i="1"/>
  <c r="AI2006" i="1" s="1"/>
  <c r="Z1987" i="1"/>
  <c r="AJ1987" i="1" s="1"/>
  <c r="Z1998" i="1"/>
  <c r="AJ1998" i="1" s="1"/>
  <c r="Y2021" i="1"/>
  <c r="AI2021" i="1" s="1"/>
  <c r="Y2033" i="1"/>
  <c r="AI2033" i="1" s="1"/>
  <c r="Y2039" i="1"/>
  <c r="AI2039" i="1" s="1"/>
  <c r="Y2045" i="1"/>
  <c r="AI2045" i="1" s="1"/>
  <c r="Y2051" i="1"/>
  <c r="AI2051" i="1" s="1"/>
  <c r="Y2057" i="1"/>
  <c r="Y2063" i="1"/>
  <c r="AI2063" i="1" s="1"/>
  <c r="Y2069" i="1"/>
  <c r="AI2069" i="1" s="1"/>
  <c r="Y2075" i="1"/>
  <c r="AI2075" i="1" s="1"/>
  <c r="Y2081" i="1"/>
  <c r="AI2081" i="1" s="1"/>
  <c r="Y2087" i="1"/>
  <c r="AI2087" i="1" s="1"/>
  <c r="Y2093" i="1"/>
  <c r="AI2093" i="1" s="1"/>
  <c r="Z2096" i="1"/>
  <c r="AJ2096" i="1" s="1"/>
  <c r="Z2013" i="1"/>
  <c r="AJ2013" i="1" s="1"/>
  <c r="Y2042" i="1"/>
  <c r="AI2042" i="1" s="1"/>
  <c r="V1982" i="1"/>
  <c r="AF1982" i="1" s="1"/>
  <c r="V1993" i="1"/>
  <c r="AF1993" i="1" s="1"/>
  <c r="Y1997" i="1"/>
  <c r="AI1997" i="1" s="1"/>
  <c r="Z1988" i="1"/>
  <c r="AJ1988" i="1" s="1"/>
  <c r="Z2012" i="1"/>
  <c r="AJ2012" i="1" s="1"/>
  <c r="Z2015" i="1"/>
  <c r="AJ2015" i="1" s="1"/>
  <c r="Y2016" i="1"/>
  <c r="AI2016" i="1" s="1"/>
  <c r="Y2022" i="1"/>
  <c r="AI2022" i="1" s="1"/>
  <c r="Y2028" i="1"/>
  <c r="AI2028" i="1" s="1"/>
  <c r="Y2034" i="1"/>
  <c r="AI2034" i="1" s="1"/>
  <c r="Y2040" i="1"/>
  <c r="AI2040" i="1" s="1"/>
  <c r="Y2046" i="1"/>
  <c r="AI2046" i="1" s="1"/>
  <c r="Y2052" i="1"/>
  <c r="AI2052" i="1" s="1"/>
  <c r="Y2064" i="1"/>
  <c r="AI2064" i="1" s="1"/>
  <c r="Y2070" i="1"/>
  <c r="AI2070" i="1" s="1"/>
  <c r="Y2076" i="1"/>
  <c r="AI2076" i="1" s="1"/>
  <c r="Y2082" i="1"/>
  <c r="AI2082" i="1" s="1"/>
  <c r="Z1189" i="1"/>
  <c r="AJ1189" i="1" s="1"/>
  <c r="Z2102" i="1"/>
  <c r="AJ2102" i="1" s="1"/>
  <c r="Z1979" i="1"/>
  <c r="AJ1979" i="1" s="1"/>
  <c r="Y2029" i="1"/>
  <c r="AI2029" i="1" s="1"/>
  <c r="Y2035" i="1"/>
  <c r="AI2035" i="1" s="1"/>
  <c r="Y2041" i="1"/>
  <c r="AI2041" i="1" s="1"/>
  <c r="Y2047" i="1"/>
  <c r="AI2047" i="1" s="1"/>
  <c r="Y2053" i="1"/>
  <c r="AI2053" i="1" s="1"/>
  <c r="Y2059" i="1"/>
  <c r="AI2059" i="1" s="1"/>
  <c r="Y2065" i="1"/>
  <c r="AI2065" i="1" s="1"/>
  <c r="Y2071" i="1"/>
  <c r="AI2071" i="1" s="1"/>
  <c r="Y2077" i="1"/>
  <c r="AI2077" i="1" s="1"/>
  <c r="Y2083" i="1"/>
  <c r="Y2089" i="1"/>
  <c r="AI2089" i="1" s="1"/>
  <c r="Z1210" i="1"/>
  <c r="V1988" i="1"/>
  <c r="AF1988" i="1" s="1"/>
  <c r="Z1991" i="1"/>
  <c r="AJ1991" i="1" s="1"/>
  <c r="Y2024" i="1"/>
  <c r="AI2024" i="1" s="1"/>
  <c r="Y2078" i="1"/>
  <c r="AI2078" i="1" s="1"/>
  <c r="V2000" i="1"/>
  <c r="AF2000" i="1" s="1"/>
  <c r="S1994" i="1"/>
  <c r="Y2025" i="1"/>
  <c r="AI2025" i="1" s="1"/>
  <c r="Y2031" i="1"/>
  <c r="Y2037" i="1"/>
  <c r="AI2037" i="1" s="1"/>
  <c r="Y2043" i="1"/>
  <c r="AI2043" i="1" s="1"/>
  <c r="Y2055" i="1"/>
  <c r="AI2055" i="1" s="1"/>
  <c r="Y2073" i="1"/>
  <c r="AI2073" i="1" s="1"/>
  <c r="Z1992" i="1"/>
  <c r="AJ1992" i="1" s="1"/>
  <c r="Z1993" i="1"/>
  <c r="AJ1993" i="1" s="1"/>
  <c r="Z2014" i="1"/>
  <c r="AJ2014" i="1" s="1"/>
  <c r="Y2020" i="1"/>
  <c r="AI2020" i="1" s="1"/>
  <c r="Y2056" i="1"/>
  <c r="AI2056" i="1" s="1"/>
  <c r="Y2068" i="1"/>
  <c r="AI2068" i="1" s="1"/>
  <c r="Y2080" i="1"/>
  <c r="AI2080" i="1" s="1"/>
  <c r="Y2086" i="1"/>
  <c r="AI2086" i="1" s="1"/>
  <c r="Y2092" i="1"/>
  <c r="AI2092" i="1" s="1"/>
  <c r="Z1305" i="1"/>
  <c r="Z1981" i="1"/>
  <c r="AJ1981" i="1" s="1"/>
  <c r="Y2019" i="1"/>
  <c r="AI2019" i="1" s="1"/>
  <c r="Y2091" i="1"/>
  <c r="AI2091" i="1" s="1"/>
  <c r="S1985" i="1"/>
  <c r="S1998" i="1"/>
  <c r="AC1998" i="1" s="1"/>
  <c r="S2002" i="1"/>
  <c r="Y2023" i="1"/>
  <c r="AI2023" i="1" s="1"/>
  <c r="S1978" i="1"/>
  <c r="AC1978" i="1" s="1"/>
  <c r="AB1978" i="1" s="1"/>
  <c r="Y2004" i="1"/>
  <c r="AI2004" i="1" s="1"/>
  <c r="Z2001" i="1"/>
  <c r="AJ2001" i="1" s="1"/>
  <c r="Y2036" i="1"/>
  <c r="AI2036" i="1" s="1"/>
  <c r="Y2054" i="1"/>
  <c r="AI2054" i="1" s="1"/>
  <c r="Y2060" i="1"/>
  <c r="AI2060" i="1" s="1"/>
  <c r="Y2066" i="1"/>
  <c r="AI2066" i="1" s="1"/>
  <c r="Y2072" i="1"/>
  <c r="AI2072" i="1" s="1"/>
  <c r="Y2079" i="1"/>
  <c r="AI2079" i="1" s="1"/>
  <c r="Y1983" i="1"/>
  <c r="AI1983" i="1" s="1"/>
  <c r="Y2005" i="1"/>
  <c r="AI2005" i="1" s="1"/>
  <c r="Z1982" i="1"/>
  <c r="AJ1982" i="1" s="1"/>
  <c r="S1980" i="1"/>
  <c r="AC1980" i="1" s="1"/>
  <c r="S1984" i="1"/>
  <c r="Y2027" i="1"/>
  <c r="AI2027" i="1" s="1"/>
  <c r="Z1999" i="1"/>
  <c r="AJ1999" i="1" s="1"/>
  <c r="Y2058" i="1"/>
  <c r="AI2058" i="1" s="1"/>
  <c r="Y2088" i="1"/>
  <c r="AI2088" i="1" s="1"/>
  <c r="V1987" i="1"/>
  <c r="AF1987" i="1" s="1"/>
  <c r="Z1990" i="1"/>
  <c r="AJ1990" i="1" s="1"/>
  <c r="Z2000" i="1"/>
  <c r="AJ2000" i="1" s="1"/>
  <c r="Y2017" i="1"/>
  <c r="AI2017" i="1" s="1"/>
  <c r="T2015" i="1"/>
  <c r="AD2015" i="1" s="1"/>
  <c r="Z1980" i="1"/>
  <c r="AJ1980" i="1" s="1"/>
  <c r="T2012" i="1"/>
  <c r="AD2012" i="1" s="1"/>
  <c r="Y2018" i="1"/>
  <c r="AI2018" i="1" s="1"/>
  <c r="T2013" i="1"/>
  <c r="AD2013" i="1" s="1"/>
  <c r="Y2049" i="1"/>
  <c r="AI2049" i="1" s="1"/>
  <c r="Y2061" i="1"/>
  <c r="AI2061" i="1" s="1"/>
  <c r="Y2067" i="1"/>
  <c r="AI2067" i="1" s="1"/>
  <c r="Y2085" i="1"/>
  <c r="AI2085" i="1" s="1"/>
  <c r="S1979" i="1"/>
  <c r="AC1979" i="1" s="1"/>
  <c r="T2014" i="1"/>
  <c r="AD2014" i="1" s="1"/>
  <c r="Y2026" i="1"/>
  <c r="AI2026" i="1" s="1"/>
  <c r="Y2044" i="1"/>
  <c r="AI2044" i="1" s="1"/>
  <c r="Y2104" i="1"/>
  <c r="S2100" i="1"/>
  <c r="AC2100" i="1" s="1"/>
  <c r="AB2100" i="1" s="1"/>
  <c r="Y2098" i="1"/>
  <c r="AI2098" i="1" s="1"/>
  <c r="S2099" i="1"/>
  <c r="AC2099" i="1" s="1"/>
  <c r="AB2099" i="1" s="1"/>
  <c r="S2102" i="1"/>
  <c r="AC2102" i="1" s="1"/>
  <c r="AB2102" i="1" s="1"/>
  <c r="S2022" i="1"/>
  <c r="AC2022" i="1" s="1"/>
  <c r="AB2022" i="1" s="1"/>
  <c r="S2034" i="1"/>
  <c r="AC2034" i="1" s="1"/>
  <c r="AB2034" i="1" s="1"/>
  <c r="S2046" i="1"/>
  <c r="AC2046" i="1" s="1"/>
  <c r="AB2046" i="1" s="1"/>
  <c r="S2058" i="1"/>
  <c r="AC2058" i="1" s="1"/>
  <c r="AB2058" i="1" s="1"/>
  <c r="S2088" i="1"/>
  <c r="AC2088" i="1" s="1"/>
  <c r="AB2088" i="1" s="1"/>
  <c r="S2017" i="1"/>
  <c r="AC2017" i="1" s="1"/>
  <c r="AB2017" i="1" s="1"/>
  <c r="S2023" i="1"/>
  <c r="AC2023" i="1" s="1"/>
  <c r="AB2023" i="1" s="1"/>
  <c r="S2029" i="1"/>
  <c r="AC2029" i="1" s="1"/>
  <c r="AB2029" i="1" s="1"/>
  <c r="S2035" i="1"/>
  <c r="AC2035" i="1" s="1"/>
  <c r="AB2035" i="1" s="1"/>
  <c r="S2041" i="1"/>
  <c r="AC2041" i="1" s="1"/>
  <c r="AB2041" i="1" s="1"/>
  <c r="S2047" i="1"/>
  <c r="AC2047" i="1" s="1"/>
  <c r="AB2047" i="1" s="1"/>
  <c r="S2053" i="1"/>
  <c r="AC2053" i="1" s="1"/>
  <c r="AB2053" i="1" s="1"/>
  <c r="S2059" i="1"/>
  <c r="AC2059" i="1" s="1"/>
  <c r="AB2059" i="1" s="1"/>
  <c r="S2065" i="1"/>
  <c r="AC2065" i="1" s="1"/>
  <c r="AB2065" i="1" s="1"/>
  <c r="S2071" i="1"/>
  <c r="AC2071" i="1" s="1"/>
  <c r="AB2071" i="1" s="1"/>
  <c r="S2083" i="1"/>
  <c r="S2089" i="1"/>
  <c r="AC2089" i="1" s="1"/>
  <c r="AB2089" i="1" s="1"/>
  <c r="S2016" i="1"/>
  <c r="AC2016" i="1" s="1"/>
  <c r="AB2016" i="1" s="1"/>
  <c r="S2028" i="1"/>
  <c r="AC2028" i="1" s="1"/>
  <c r="AB2028" i="1" s="1"/>
  <c r="S2040" i="1"/>
  <c r="AC2040" i="1" s="1"/>
  <c r="AB2040" i="1" s="1"/>
  <c r="S2064" i="1"/>
  <c r="AC2064" i="1" s="1"/>
  <c r="AB2064" i="1" s="1"/>
  <c r="S2076" i="1"/>
  <c r="AC2076" i="1" s="1"/>
  <c r="AB2076" i="1" s="1"/>
  <c r="S2082" i="1"/>
  <c r="AC2082" i="1" s="1"/>
  <c r="AB2082" i="1" s="1"/>
  <c r="S2018" i="1"/>
  <c r="AC2018" i="1" s="1"/>
  <c r="AB2018" i="1" s="1"/>
  <c r="S2024" i="1"/>
  <c r="AC2024" i="1" s="1"/>
  <c r="AB2024" i="1" s="1"/>
  <c r="S2042" i="1"/>
  <c r="AC2042" i="1" s="1"/>
  <c r="AB2042" i="1" s="1"/>
  <c r="S2048" i="1"/>
  <c r="AC2048" i="1" s="1"/>
  <c r="AB2048" i="1" s="1"/>
  <c r="S2054" i="1"/>
  <c r="AC2054" i="1" s="1"/>
  <c r="AB2054" i="1" s="1"/>
  <c r="S2060" i="1"/>
  <c r="AC2060" i="1" s="1"/>
  <c r="AB2060" i="1" s="1"/>
  <c r="S2078" i="1"/>
  <c r="AC2078" i="1" s="1"/>
  <c r="AB2078" i="1" s="1"/>
  <c r="S2084" i="1"/>
  <c r="AC2084" i="1" s="1"/>
  <c r="AB2084" i="1" s="1"/>
  <c r="S2043" i="1"/>
  <c r="AC2043" i="1" s="1"/>
  <c r="AB2043" i="1" s="1"/>
  <c r="S2049" i="1"/>
  <c r="AC2049" i="1" s="1"/>
  <c r="AB2049" i="1" s="1"/>
  <c r="S2055" i="1"/>
  <c r="AC2055" i="1" s="1"/>
  <c r="AB2055" i="1" s="1"/>
  <c r="S2091" i="1"/>
  <c r="AC2091" i="1" s="1"/>
  <c r="AB2091" i="1" s="1"/>
  <c r="S2025" i="1"/>
  <c r="AC2025" i="1" s="1"/>
  <c r="AB2025" i="1" s="1"/>
  <c r="S2085" i="1"/>
  <c r="AC2085" i="1" s="1"/>
  <c r="AB2085" i="1" s="1"/>
  <c r="S2020" i="1"/>
  <c r="AC2020" i="1" s="1"/>
  <c r="AB2020" i="1" s="1"/>
  <c r="S2026" i="1"/>
  <c r="AC2026" i="1" s="1"/>
  <c r="AB2026" i="1" s="1"/>
  <c r="S2032" i="1"/>
  <c r="AC2032" i="1" s="1"/>
  <c r="AB2032" i="1" s="1"/>
  <c r="S2038" i="1"/>
  <c r="AC2038" i="1" s="1"/>
  <c r="AB2038" i="1" s="1"/>
  <c r="S2044" i="1"/>
  <c r="AC2044" i="1" s="1"/>
  <c r="AB2044" i="1" s="1"/>
  <c r="S2050" i="1"/>
  <c r="AC2050" i="1" s="1"/>
  <c r="AB2050" i="1" s="1"/>
  <c r="S2056" i="1"/>
  <c r="AC2056" i="1" s="1"/>
  <c r="AB2056" i="1" s="1"/>
  <c r="S2062" i="1"/>
  <c r="AC2062" i="1" s="1"/>
  <c r="AB2062" i="1" s="1"/>
  <c r="S2068" i="1"/>
  <c r="AC2068" i="1" s="1"/>
  <c r="AB2068" i="1" s="1"/>
  <c r="S2074" i="1"/>
  <c r="AC2074" i="1" s="1"/>
  <c r="AB2074" i="1" s="1"/>
  <c r="S2080" i="1"/>
  <c r="AC2080" i="1" s="1"/>
  <c r="AB2080" i="1" s="1"/>
  <c r="S2086" i="1"/>
  <c r="AC2086" i="1" s="1"/>
  <c r="AB2086" i="1" s="1"/>
  <c r="S2092" i="1"/>
  <c r="AC2092" i="1" s="1"/>
  <c r="AB2092" i="1" s="1"/>
  <c r="S2079" i="1"/>
  <c r="AC2079" i="1" s="1"/>
  <c r="AB2079" i="1" s="1"/>
  <c r="S2021" i="1"/>
  <c r="AC2021" i="1" s="1"/>
  <c r="AB2021" i="1" s="1"/>
  <c r="S2045" i="1"/>
  <c r="AC2045" i="1" s="1"/>
  <c r="AB2045" i="1" s="1"/>
  <c r="S2051" i="1"/>
  <c r="AC2051" i="1" s="1"/>
  <c r="AB2051" i="1" s="1"/>
  <c r="S2057" i="1"/>
  <c r="S2063" i="1"/>
  <c r="AC2063" i="1" s="1"/>
  <c r="AB2063" i="1" s="1"/>
  <c r="S2069" i="1"/>
  <c r="AC2069" i="1" s="1"/>
  <c r="AB2069" i="1" s="1"/>
  <c r="S2087" i="1"/>
  <c r="AC2087" i="1" s="1"/>
  <c r="AB2087" i="1" s="1"/>
  <c r="S2093" i="1"/>
  <c r="AC2093" i="1" s="1"/>
  <c r="AB2093" i="1" s="1"/>
  <c r="Y1989" i="1"/>
  <c r="AI1989" i="1" s="1"/>
  <c r="S1987" i="1"/>
  <c r="AC1987" i="1" s="1"/>
  <c r="V1991" i="1"/>
  <c r="AF1991" i="1" s="1"/>
  <c r="V1992" i="1"/>
  <c r="AF1992" i="1" s="1"/>
  <c r="Y1995" i="1"/>
  <c r="AI1995" i="1" s="1"/>
  <c r="S2004" i="1"/>
  <c r="Y1978" i="1"/>
  <c r="AI1978" i="1" s="1"/>
  <c r="Y1986" i="1"/>
  <c r="Y1996" i="1"/>
  <c r="AI1996" i="1" s="1"/>
  <c r="S1999" i="1"/>
  <c r="V1979" i="1"/>
  <c r="AF1979" i="1" s="1"/>
  <c r="Y1994" i="1"/>
  <c r="AI1994" i="1" s="1"/>
  <c r="S1981" i="1"/>
  <c r="V2001" i="1"/>
  <c r="AF2001" i="1" s="1"/>
  <c r="Y1985" i="1"/>
  <c r="Y2003" i="1"/>
  <c r="AI2003" i="1" s="1"/>
  <c r="V1990" i="1"/>
  <c r="AF1990" i="1" s="1"/>
  <c r="S2000" i="1"/>
  <c r="AC2000" i="1" s="1"/>
  <c r="S1988" i="1"/>
  <c r="AC1988" i="1" s="1"/>
  <c r="S1982" i="1"/>
  <c r="S2005" i="1"/>
  <c r="S1997" i="1"/>
  <c r="V1980" i="1"/>
  <c r="AF1980" i="1" s="1"/>
  <c r="V1998" i="1"/>
  <c r="AF1998" i="1" s="1"/>
  <c r="Y1984" i="1"/>
  <c r="AI1984" i="1" s="1"/>
  <c r="Y2002" i="1"/>
  <c r="AI2002" i="1" s="1"/>
  <c r="O15" i="5"/>
  <c r="P15" i="5" s="1"/>
  <c r="Q15" i="5" s="1"/>
  <c r="R15" i="5" s="1"/>
  <c r="S15" i="5" s="1"/>
  <c r="T15" i="5" s="1"/>
  <c r="AA1831" i="1"/>
  <c r="AA1822" i="1"/>
  <c r="AE1822" i="1" s="1"/>
  <c r="AA1813" i="1"/>
  <c r="AE1813" i="1" s="1"/>
  <c r="AA1804" i="1"/>
  <c r="AA41" i="1"/>
  <c r="AA40" i="1"/>
  <c r="AA1828" i="1"/>
  <c r="AA1819" i="1"/>
  <c r="AE1819" i="1" s="1"/>
  <c r="AA1810" i="1"/>
  <c r="AE1810" i="1" s="1"/>
  <c r="AA1801" i="1"/>
  <c r="AA14" i="1"/>
  <c r="AA13" i="1"/>
  <c r="AG1984" i="1" l="1"/>
  <c r="AC2004" i="1"/>
  <c r="AB2004" i="1" s="1"/>
  <c r="AC1984" i="1"/>
  <c r="AH1984" i="1"/>
  <c r="AC2006" i="1"/>
  <c r="AB2006" i="1" s="1"/>
  <c r="AC2005" i="1"/>
  <c r="AB2005" i="1" s="1"/>
  <c r="AF1984" i="1"/>
  <c r="AC1981" i="1"/>
  <c r="AB1981" i="1" s="1"/>
  <c r="AC1982" i="1"/>
  <c r="AB1982" i="1" s="1"/>
  <c r="AC1995" i="1"/>
  <c r="AB1995" i="1" s="1"/>
  <c r="AC1996" i="1"/>
  <c r="AB1996" i="1" s="1"/>
  <c r="AC1994" i="1"/>
  <c r="AB1994" i="1" s="1"/>
  <c r="AC1989" i="1"/>
  <c r="AB1989" i="1" s="1"/>
  <c r="AC1990" i="1"/>
  <c r="AB1990" i="1" s="1"/>
  <c r="AC2002" i="1"/>
  <c r="AB2002" i="1" s="1"/>
  <c r="AC1997" i="1"/>
  <c r="AB1997" i="1" s="1"/>
  <c r="AC1999" i="1"/>
  <c r="AB1999" i="1" s="1"/>
  <c r="AC2003" i="1"/>
  <c r="AB2003" i="1" s="1"/>
  <c r="AB1991" i="1"/>
  <c r="AB1979" i="1"/>
  <c r="AB2097" i="1"/>
  <c r="AB2001" i="1"/>
  <c r="AB1988" i="1"/>
  <c r="AB1993" i="1"/>
  <c r="AB2101" i="1"/>
  <c r="AB2000" i="1"/>
  <c r="AB1987" i="1"/>
  <c r="AB1980" i="1"/>
  <c r="AB2098" i="1"/>
  <c r="AB1998" i="1"/>
  <c r="AB1992" i="1"/>
  <c r="AB1983" i="1"/>
  <c r="O231" i="9"/>
  <c r="Q231" i="9" s="1"/>
  <c r="T231" i="9" s="1"/>
  <c r="Q236" i="9"/>
  <c r="T236" i="9" s="1"/>
  <c r="O226" i="9"/>
  <c r="R226" i="9" s="1"/>
  <c r="O291" i="9"/>
  <c r="R291" i="9" s="1"/>
  <c r="O251" i="9"/>
  <c r="Q251" i="9" s="1"/>
  <c r="T251" i="9" s="1"/>
  <c r="R281" i="9"/>
  <c r="O296" i="9"/>
  <c r="Q296" i="9" s="1"/>
  <c r="T296" i="9" s="1"/>
  <c r="O266" i="9"/>
  <c r="Q266" i="9" s="1"/>
  <c r="T266" i="9" s="1"/>
  <c r="O241" i="9"/>
  <c r="Q241" i="9" s="1"/>
  <c r="T241" i="9" s="1"/>
  <c r="R256" i="9"/>
  <c r="AE14" i="1"/>
  <c r="AH14" i="1"/>
  <c r="AE41" i="1"/>
  <c r="AH41" i="1"/>
  <c r="AE1801" i="1"/>
  <c r="AC1801" i="1"/>
  <c r="AE1804" i="1"/>
  <c r="AC1804" i="1"/>
  <c r="AE1828" i="1"/>
  <c r="AC1828" i="1"/>
  <c r="AE1831" i="1"/>
  <c r="AC1831" i="1"/>
  <c r="AH13" i="1"/>
  <c r="AE13" i="1"/>
  <c r="AE40" i="1"/>
  <c r="AH40" i="1"/>
  <c r="W2001" i="1"/>
  <c r="AG2001" i="1" s="1"/>
  <c r="W1980" i="1"/>
  <c r="AG1980" i="1" s="1"/>
  <c r="W1993" i="1"/>
  <c r="AG1993" i="1" s="1"/>
  <c r="W1988" i="1"/>
  <c r="AG1988" i="1" s="1"/>
  <c r="W1992" i="1"/>
  <c r="AG1992" i="1" s="1"/>
  <c r="W2000" i="1"/>
  <c r="AG2000" i="1" s="1"/>
  <c r="W1979" i="1"/>
  <c r="AG1979" i="1" s="1"/>
  <c r="W1998" i="1"/>
  <c r="AG1998" i="1" s="1"/>
  <c r="W1991" i="1"/>
  <c r="AG1991" i="1" s="1"/>
  <c r="W1981" i="1"/>
  <c r="AG1981" i="1" s="1"/>
  <c r="W1990" i="1"/>
  <c r="AG1990" i="1" s="1"/>
  <c r="W1987" i="1"/>
  <c r="AG1987" i="1" s="1"/>
  <c r="W1982" i="1"/>
  <c r="AG1982" i="1" s="1"/>
  <c r="W1999" i="1"/>
  <c r="AG1999" i="1" s="1"/>
  <c r="C44" i="9"/>
  <c r="I44" i="9"/>
  <c r="G57" i="9"/>
  <c r="J57" i="9"/>
  <c r="Q301" i="9"/>
  <c r="T301" i="9" s="1"/>
  <c r="Y2408" i="1"/>
  <c r="AI2408" i="1" s="1"/>
  <c r="S2408" i="1"/>
  <c r="AC2408" i="1" s="1"/>
  <c r="AB2408" i="1" s="1"/>
  <c r="S2409" i="1"/>
  <c r="AC2409" i="1" s="1"/>
  <c r="AB2409" i="1" s="1"/>
  <c r="Y2409" i="1"/>
  <c r="AI2409" i="1" s="1"/>
  <c r="S2410" i="1"/>
  <c r="AC2410" i="1" s="1"/>
  <c r="AB2410" i="1" s="1"/>
  <c r="Y2410" i="1"/>
  <c r="AI2410" i="1" s="1"/>
  <c r="S2411" i="1"/>
  <c r="AC2411" i="1" s="1"/>
  <c r="AB2411" i="1" s="1"/>
  <c r="Y2411" i="1"/>
  <c r="AI2411" i="1" s="1"/>
  <c r="Q271" i="9"/>
  <c r="T271" i="9" s="1"/>
  <c r="Q276" i="9"/>
  <c r="T276" i="9" s="1"/>
  <c r="C41" i="9"/>
  <c r="L43" i="9"/>
  <c r="N43" i="9" s="1"/>
  <c r="L44" i="9"/>
  <c r="F44" i="9"/>
  <c r="O43" i="9"/>
  <c r="Q43" i="9" s="1"/>
  <c r="O44" i="9"/>
  <c r="F43" i="9"/>
  <c r="H43" i="9" s="1"/>
  <c r="C43" i="9"/>
  <c r="E43" i="9" s="1"/>
  <c r="I43" i="9"/>
  <c r="K43" i="9" s="1"/>
  <c r="Z2103" i="1"/>
  <c r="AJ2103" i="1" s="1"/>
  <c r="T2104" i="1"/>
  <c r="Z2101" i="1"/>
  <c r="AJ2101" i="1" s="1"/>
  <c r="T2098" i="1"/>
  <c r="AD2098" i="1" s="1"/>
  <c r="Z2099" i="1"/>
  <c r="AJ2099" i="1" s="1"/>
  <c r="Z2097" i="1"/>
  <c r="AJ2097" i="1" s="1"/>
  <c r="Z2100" i="1"/>
  <c r="AJ2100" i="1" s="1"/>
  <c r="Z2081" i="1"/>
  <c r="AJ2081" i="1" s="1"/>
  <c r="T1995" i="1"/>
  <c r="AD1995" i="1" s="1"/>
  <c r="Z2033" i="1"/>
  <c r="AJ2033" i="1" s="1"/>
  <c r="T1991" i="1"/>
  <c r="AD1991" i="1" s="1"/>
  <c r="Z2051" i="1"/>
  <c r="AJ2051" i="1" s="1"/>
  <c r="T1998" i="1"/>
  <c r="AD1998" i="1" s="1"/>
  <c r="T1984" i="1"/>
  <c r="AD1984" i="1" s="1"/>
  <c r="Z2065" i="1"/>
  <c r="AJ2065" i="1" s="1"/>
  <c r="T1990" i="1"/>
  <c r="AD1990" i="1" s="1"/>
  <c r="T1985" i="1"/>
  <c r="Z2005" i="1"/>
  <c r="AJ2005" i="1" s="1"/>
  <c r="T2001" i="1"/>
  <c r="AD2001" i="1" s="1"/>
  <c r="T1994" i="1"/>
  <c r="AD1994" i="1" s="1"/>
  <c r="Z2025" i="1"/>
  <c r="AJ2025" i="1" s="1"/>
  <c r="Z1994" i="1"/>
  <c r="AJ1994" i="1" s="1"/>
  <c r="Z2104" i="1"/>
  <c r="Z2024" i="1"/>
  <c r="AJ2024" i="1" s="1"/>
  <c r="Z2058" i="1"/>
  <c r="AJ2058" i="1" s="1"/>
  <c r="Z2027" i="1"/>
  <c r="AJ2027" i="1" s="1"/>
  <c r="Z2060" i="1"/>
  <c r="AJ2060" i="1" s="1"/>
  <c r="Z2080" i="1"/>
  <c r="AJ2080" i="1" s="1"/>
  <c r="Z2020" i="1"/>
  <c r="AJ2020" i="1" s="1"/>
  <c r="Z2078" i="1"/>
  <c r="AJ2078" i="1" s="1"/>
  <c r="Z2083" i="1"/>
  <c r="Z2047" i="1"/>
  <c r="AJ2047" i="1" s="1"/>
  <c r="Z2029" i="1"/>
  <c r="AJ2029" i="1" s="1"/>
  <c r="Z2085" i="1"/>
  <c r="AJ2085" i="1" s="1"/>
  <c r="Z2002" i="1"/>
  <c r="AJ2002" i="1" s="1"/>
  <c r="Z1995" i="1"/>
  <c r="AJ1995" i="1" s="1"/>
  <c r="Z1996" i="1"/>
  <c r="AJ1996" i="1" s="1"/>
  <c r="Z2044" i="1"/>
  <c r="AJ2044" i="1" s="1"/>
  <c r="T1980" i="1"/>
  <c r="AD1980" i="1" s="1"/>
  <c r="Z2049" i="1"/>
  <c r="AJ2049" i="1" s="1"/>
  <c r="Z2054" i="1"/>
  <c r="AJ2054" i="1" s="1"/>
  <c r="Z2055" i="1"/>
  <c r="AJ2055" i="1" s="1"/>
  <c r="Z2031" i="1"/>
  <c r="Z2076" i="1"/>
  <c r="AJ2076" i="1" s="1"/>
  <c r="Z2052" i="1"/>
  <c r="AJ2052" i="1" s="1"/>
  <c r="Z2034" i="1"/>
  <c r="AJ2034" i="1" s="1"/>
  <c r="Z2016" i="1"/>
  <c r="AJ2016" i="1" s="1"/>
  <c r="Z1997" i="1"/>
  <c r="AJ1997" i="1" s="1"/>
  <c r="Z2063" i="1"/>
  <c r="AJ2063" i="1" s="1"/>
  <c r="Z2045" i="1"/>
  <c r="AJ2045" i="1" s="1"/>
  <c r="Z2021" i="1"/>
  <c r="AJ2021" i="1" s="1"/>
  <c r="Z2074" i="1"/>
  <c r="AJ2074" i="1" s="1"/>
  <c r="Z2038" i="1"/>
  <c r="AJ2038" i="1" s="1"/>
  <c r="Z2090" i="1"/>
  <c r="AJ2090" i="1" s="1"/>
  <c r="Z2030" i="1"/>
  <c r="AJ2030" i="1" s="1"/>
  <c r="Z2026" i="1"/>
  <c r="AJ2026" i="1" s="1"/>
  <c r="Z2036" i="1"/>
  <c r="AJ2036" i="1" s="1"/>
  <c r="Z2023" i="1"/>
  <c r="AJ2023" i="1" s="1"/>
  <c r="Z2091" i="1"/>
  <c r="AJ2091" i="1" s="1"/>
  <c r="Z2092" i="1"/>
  <c r="AJ2092" i="1" s="1"/>
  <c r="Z2068" i="1"/>
  <c r="AJ2068" i="1" s="1"/>
  <c r="Z2077" i="1"/>
  <c r="AJ2077" i="1" s="1"/>
  <c r="Z2059" i="1"/>
  <c r="AJ2059" i="1" s="1"/>
  <c r="Z2041" i="1"/>
  <c r="AJ2041" i="1" s="1"/>
  <c r="Z2006" i="1"/>
  <c r="AJ2006" i="1" s="1"/>
  <c r="Z1986" i="1"/>
  <c r="Z1978" i="1"/>
  <c r="AJ1978" i="1" s="1"/>
  <c r="Z1989" i="1"/>
  <c r="AJ1989" i="1" s="1"/>
  <c r="Z2079" i="1"/>
  <c r="AJ2079" i="1" s="1"/>
  <c r="Z2019" i="1"/>
  <c r="AJ2019" i="1" s="1"/>
  <c r="Z2043" i="1"/>
  <c r="AJ2043" i="1" s="1"/>
  <c r="Z2070" i="1"/>
  <c r="AJ2070" i="1" s="1"/>
  <c r="Z2046" i="1"/>
  <c r="AJ2046" i="1" s="1"/>
  <c r="Z2028" i="1"/>
  <c r="AJ2028" i="1" s="1"/>
  <c r="Z2093" i="1"/>
  <c r="AJ2093" i="1" s="1"/>
  <c r="Z2075" i="1"/>
  <c r="AJ2075" i="1" s="1"/>
  <c r="Z2057" i="1"/>
  <c r="Z2039" i="1"/>
  <c r="AJ2039" i="1" s="1"/>
  <c r="Z2062" i="1"/>
  <c r="AJ2062" i="1" s="1"/>
  <c r="Z2032" i="1"/>
  <c r="AJ2032" i="1" s="1"/>
  <c r="Z2084" i="1"/>
  <c r="AJ2084" i="1" s="1"/>
  <c r="Z2072" i="1"/>
  <c r="AJ2072" i="1" s="1"/>
  <c r="Z2086" i="1"/>
  <c r="AJ2086" i="1" s="1"/>
  <c r="Z2056" i="1"/>
  <c r="AJ2056" i="1" s="1"/>
  <c r="Z2089" i="1"/>
  <c r="AJ2089" i="1" s="1"/>
  <c r="Z2071" i="1"/>
  <c r="AJ2071" i="1" s="1"/>
  <c r="Z2053" i="1"/>
  <c r="AJ2053" i="1" s="1"/>
  <c r="Z2035" i="1"/>
  <c r="AJ2035" i="1" s="1"/>
  <c r="Z2042" i="1"/>
  <c r="AJ2042" i="1" s="1"/>
  <c r="Z2098" i="1"/>
  <c r="AJ2098" i="1" s="1"/>
  <c r="Z2067" i="1"/>
  <c r="AJ2067" i="1" s="1"/>
  <c r="Z2088" i="1"/>
  <c r="AJ2088" i="1" s="1"/>
  <c r="Z2066" i="1"/>
  <c r="AJ2066" i="1" s="1"/>
  <c r="Z2004" i="1"/>
  <c r="AJ2004" i="1" s="1"/>
  <c r="Z2073" i="1"/>
  <c r="AJ2073" i="1" s="1"/>
  <c r="Z2037" i="1"/>
  <c r="AJ2037" i="1" s="1"/>
  <c r="Z2082" i="1"/>
  <c r="AJ2082" i="1" s="1"/>
  <c r="Z2064" i="1"/>
  <c r="AJ2064" i="1" s="1"/>
  <c r="Z2040" i="1"/>
  <c r="AJ2040" i="1" s="1"/>
  <c r="Z2022" i="1"/>
  <c r="AJ2022" i="1" s="1"/>
  <c r="Z2087" i="1"/>
  <c r="AJ2087" i="1" s="1"/>
  <c r="Z2069" i="1"/>
  <c r="AJ2069" i="1" s="1"/>
  <c r="Z2050" i="1"/>
  <c r="AJ2050" i="1" s="1"/>
  <c r="Z2048" i="1"/>
  <c r="AJ2048" i="1" s="1"/>
  <c r="AA1985" i="1"/>
  <c r="AC1985" i="1" s="1"/>
  <c r="T1992" i="1"/>
  <c r="AD1992" i="1" s="1"/>
  <c r="T2002" i="1"/>
  <c r="AD2002" i="1" s="1"/>
  <c r="T1978" i="1"/>
  <c r="AD1978" i="1" s="1"/>
  <c r="T2003" i="1"/>
  <c r="AD2003" i="1" s="1"/>
  <c r="Z2003" i="1"/>
  <c r="AJ2003" i="1" s="1"/>
  <c r="Z1985" i="1"/>
  <c r="Z1984" i="1"/>
  <c r="AJ1984" i="1" s="1"/>
  <c r="T1996" i="1"/>
  <c r="AD1996" i="1" s="1"/>
  <c r="T1986" i="1"/>
  <c r="Z1983" i="1"/>
  <c r="AJ1983" i="1" s="1"/>
  <c r="T2006" i="1"/>
  <c r="AD2006" i="1" s="1"/>
  <c r="T2031" i="1"/>
  <c r="T2060" i="1"/>
  <c r="AD2060" i="1" s="1"/>
  <c r="T2040" i="1"/>
  <c r="AD2040" i="1" s="1"/>
  <c r="T2035" i="1"/>
  <c r="AD2035" i="1" s="1"/>
  <c r="T2101" i="1"/>
  <c r="AD2101" i="1" s="1"/>
  <c r="T1982" i="1"/>
  <c r="AD1982" i="1" s="1"/>
  <c r="T2080" i="1"/>
  <c r="AD2080" i="1" s="1"/>
  <c r="T2025" i="1"/>
  <c r="AD2025" i="1" s="1"/>
  <c r="T2078" i="1"/>
  <c r="AD2078" i="1" s="1"/>
  <c r="T2076" i="1"/>
  <c r="AD2076" i="1" s="1"/>
  <c r="T2053" i="1"/>
  <c r="AD2053" i="1" s="1"/>
  <c r="Z2061" i="1"/>
  <c r="AJ2061" i="1" s="1"/>
  <c r="T1988" i="1"/>
  <c r="AD1988" i="1" s="1"/>
  <c r="T2004" i="1"/>
  <c r="AD2004" i="1" s="1"/>
  <c r="T2093" i="1"/>
  <c r="AD2093" i="1" s="1"/>
  <c r="T2057" i="1"/>
  <c r="T2021" i="1"/>
  <c r="AD2021" i="1" s="1"/>
  <c r="T2074" i="1"/>
  <c r="AD2074" i="1" s="1"/>
  <c r="T2038" i="1"/>
  <c r="AD2038" i="1" s="1"/>
  <c r="T2091" i="1"/>
  <c r="AD2091" i="1" s="1"/>
  <c r="T2043" i="1"/>
  <c r="AD2043" i="1" s="1"/>
  <c r="T2072" i="1"/>
  <c r="AD2072" i="1" s="1"/>
  <c r="T2036" i="1"/>
  <c r="AD2036" i="1" s="1"/>
  <c r="T2064" i="1"/>
  <c r="AD2064" i="1" s="1"/>
  <c r="T2083" i="1"/>
  <c r="T2047" i="1"/>
  <c r="AD2047" i="1" s="1"/>
  <c r="T2088" i="1"/>
  <c r="AD2088" i="1" s="1"/>
  <c r="T1979" i="1"/>
  <c r="AD1979" i="1" s="1"/>
  <c r="T1989" i="1"/>
  <c r="AD1989" i="1" s="1"/>
  <c r="T2067" i="1"/>
  <c r="AD2067" i="1" s="1"/>
  <c r="T2071" i="1"/>
  <c r="AD2071" i="1" s="1"/>
  <c r="T2058" i="1"/>
  <c r="AD2058" i="1" s="1"/>
  <c r="T1993" i="1"/>
  <c r="AD1993" i="1" s="1"/>
  <c r="T2075" i="1"/>
  <c r="AD2075" i="1" s="1"/>
  <c r="T2039" i="1"/>
  <c r="AD2039" i="1" s="1"/>
  <c r="T2092" i="1"/>
  <c r="AD2092" i="1" s="1"/>
  <c r="T2056" i="1"/>
  <c r="AD2056" i="1" s="1"/>
  <c r="T2061" i="1"/>
  <c r="AD2061" i="1" s="1"/>
  <c r="T1997" i="1"/>
  <c r="AD1997" i="1" s="1"/>
  <c r="T2063" i="1"/>
  <c r="AD2063" i="1" s="1"/>
  <c r="T2049" i="1"/>
  <c r="AD2049" i="1" s="1"/>
  <c r="T2042" i="1"/>
  <c r="AD2042" i="1" s="1"/>
  <c r="T2089" i="1"/>
  <c r="AD2089" i="1" s="1"/>
  <c r="T2017" i="1"/>
  <c r="AD2017" i="1" s="1"/>
  <c r="T2022" i="1"/>
  <c r="AD2022" i="1" s="1"/>
  <c r="T2103" i="1"/>
  <c r="AD2103" i="1" s="1"/>
  <c r="T2000" i="1"/>
  <c r="AD2000" i="1" s="1"/>
  <c r="T1983" i="1"/>
  <c r="AD1983" i="1" s="1"/>
  <c r="T2087" i="1"/>
  <c r="AD2087" i="1" s="1"/>
  <c r="T2051" i="1"/>
  <c r="AD2051" i="1" s="1"/>
  <c r="T2079" i="1"/>
  <c r="AD2079" i="1" s="1"/>
  <c r="T2068" i="1"/>
  <c r="AD2068" i="1" s="1"/>
  <c r="T2032" i="1"/>
  <c r="AD2032" i="1" s="1"/>
  <c r="T2073" i="1"/>
  <c r="AD2073" i="1" s="1"/>
  <c r="T2037" i="1"/>
  <c r="AD2037" i="1" s="1"/>
  <c r="T2066" i="1"/>
  <c r="AD2066" i="1" s="1"/>
  <c r="T2030" i="1"/>
  <c r="AD2030" i="1" s="1"/>
  <c r="T2052" i="1"/>
  <c r="AD2052" i="1" s="1"/>
  <c r="T2077" i="1"/>
  <c r="AD2077" i="1" s="1"/>
  <c r="T2041" i="1"/>
  <c r="AD2041" i="1" s="1"/>
  <c r="T2100" i="1"/>
  <c r="AD2100" i="1" s="1"/>
  <c r="Z2017" i="1"/>
  <c r="AJ2017" i="1" s="1"/>
  <c r="T2081" i="1"/>
  <c r="AD2081" i="1" s="1"/>
  <c r="T2045" i="1"/>
  <c r="AD2045" i="1" s="1"/>
  <c r="T2062" i="1"/>
  <c r="AD2062" i="1" s="1"/>
  <c r="T2024" i="1"/>
  <c r="AD2024" i="1" s="1"/>
  <c r="T2090" i="1"/>
  <c r="AD2090" i="1" s="1"/>
  <c r="T2054" i="1"/>
  <c r="AD2054" i="1" s="1"/>
  <c r="T2028" i="1"/>
  <c r="AD2028" i="1" s="1"/>
  <c r="T2065" i="1"/>
  <c r="AD2065" i="1" s="1"/>
  <c r="T2029" i="1"/>
  <c r="AD2029" i="1" s="1"/>
  <c r="T2046" i="1"/>
  <c r="AD2046" i="1" s="1"/>
  <c r="T1999" i="1"/>
  <c r="AD1999" i="1" s="1"/>
  <c r="T2005" i="1"/>
  <c r="AD2005" i="1" s="1"/>
  <c r="T1981" i="1"/>
  <c r="AD1981" i="1" s="1"/>
  <c r="T1987" i="1"/>
  <c r="AD1987" i="1" s="1"/>
  <c r="T2069" i="1"/>
  <c r="AD2069" i="1" s="1"/>
  <c r="T2086" i="1"/>
  <c r="AD2086" i="1" s="1"/>
  <c r="T2050" i="1"/>
  <c r="AD2050" i="1" s="1"/>
  <c r="T2085" i="1"/>
  <c r="AD2085" i="1" s="1"/>
  <c r="T2055" i="1"/>
  <c r="AD2055" i="1" s="1"/>
  <c r="T2084" i="1"/>
  <c r="AD2084" i="1" s="1"/>
  <c r="T2048" i="1"/>
  <c r="AD2048" i="1" s="1"/>
  <c r="T2082" i="1"/>
  <c r="AD2082" i="1" s="1"/>
  <c r="T2016" i="1"/>
  <c r="AD2016" i="1" s="1"/>
  <c r="T2059" i="1"/>
  <c r="AD2059" i="1" s="1"/>
  <c r="T2023" i="1"/>
  <c r="AD2023" i="1" s="1"/>
  <c r="T2034" i="1"/>
  <c r="AD2034" i="1" s="1"/>
  <c r="T2097" i="1"/>
  <c r="AD2097" i="1" s="1"/>
  <c r="Z2018" i="1"/>
  <c r="AJ2018" i="1" s="1"/>
  <c r="T2027" i="1"/>
  <c r="AD2027" i="1" s="1"/>
  <c r="T2044" i="1"/>
  <c r="AD2044" i="1" s="1"/>
  <c r="T2070" i="1"/>
  <c r="AD2070" i="1" s="1"/>
  <c r="T2099" i="1"/>
  <c r="AD2099" i="1" s="1"/>
  <c r="T2019" i="1"/>
  <c r="AD2019" i="1" s="1"/>
  <c r="T2026" i="1"/>
  <c r="AD2026" i="1" s="1"/>
  <c r="T2102" i="1"/>
  <c r="AD2102" i="1" s="1"/>
  <c r="T2020" i="1"/>
  <c r="AD2020" i="1" s="1"/>
  <c r="T2018" i="1"/>
  <c r="AD2018" i="1" s="1"/>
  <c r="T2033" i="1"/>
  <c r="AD2033" i="1" s="1"/>
  <c r="AB1984" i="1" l="1"/>
  <c r="AJ1985" i="1"/>
  <c r="AE1985" i="1"/>
  <c r="AF1985" i="1"/>
  <c r="AH1985" i="1"/>
  <c r="AD1985" i="1"/>
  <c r="AI1985" i="1"/>
  <c r="AG1985" i="1"/>
  <c r="Q291" i="9"/>
  <c r="T291" i="9" s="1"/>
  <c r="R251" i="9"/>
  <c r="R231" i="9"/>
  <c r="Q226" i="9"/>
  <c r="T226" i="9" s="1"/>
  <c r="R241" i="9"/>
  <c r="R296" i="9"/>
  <c r="R266" i="9"/>
  <c r="M252" i="9"/>
  <c r="G252" i="9"/>
  <c r="J257" i="9"/>
  <c r="P257" i="9"/>
  <c r="J252" i="9"/>
  <c r="P252" i="9"/>
  <c r="M257" i="9"/>
  <c r="G257" i="9"/>
  <c r="Z2409" i="1"/>
  <c r="AJ2409" i="1" s="1"/>
  <c r="Z2411" i="1"/>
  <c r="AJ2411" i="1" s="1"/>
  <c r="T2411" i="1"/>
  <c r="AD2411" i="1" s="1"/>
  <c r="Z2410" i="1"/>
  <c r="AJ2410" i="1" s="1"/>
  <c r="T2410" i="1"/>
  <c r="AD2410" i="1" s="1"/>
  <c r="T2409" i="1"/>
  <c r="AD2409" i="1" s="1"/>
  <c r="T2408" i="1"/>
  <c r="AD2408" i="1" s="1"/>
  <c r="Z2408" i="1"/>
  <c r="AJ2408" i="1" s="1"/>
  <c r="Q44" i="9"/>
  <c r="T43" i="9"/>
  <c r="H44" i="9"/>
  <c r="N44" i="9"/>
  <c r="K44" i="9"/>
  <c r="R41" i="9"/>
  <c r="E41" i="9"/>
  <c r="T41" i="9" s="1"/>
  <c r="R43" i="9"/>
  <c r="R44" i="9"/>
  <c r="AA1986" i="1"/>
  <c r="X531" i="1"/>
  <c r="X530" i="1"/>
  <c r="AH530" i="1" s="1"/>
  <c r="X453" i="1"/>
  <c r="AH453" i="1" s="1"/>
  <c r="AB453" i="1" s="1"/>
  <c r="X1911" i="1"/>
  <c r="AH1911" i="1" s="1"/>
  <c r="X1910" i="1"/>
  <c r="AH1910" i="1" s="1"/>
  <c r="X1909" i="1"/>
  <c r="AH1909" i="1" s="1"/>
  <c r="X1906" i="1"/>
  <c r="AH1906" i="1" s="1"/>
  <c r="X1905" i="1"/>
  <c r="AH1905" i="1" s="1"/>
  <c r="X1904" i="1"/>
  <c r="AH1904" i="1" s="1"/>
  <c r="X1903" i="1"/>
  <c r="AH1903" i="1" s="1"/>
  <c r="X1902" i="1"/>
  <c r="AH1902" i="1" s="1"/>
  <c r="X1901" i="1"/>
  <c r="AH1901" i="1" s="1"/>
  <c r="X1900" i="1"/>
  <c r="AH1900" i="1" s="1"/>
  <c r="X1899" i="1"/>
  <c r="AH1899" i="1" s="1"/>
  <c r="X1897" i="1"/>
  <c r="AH1897" i="1" s="1"/>
  <c r="X1896" i="1"/>
  <c r="AH1896" i="1" s="1"/>
  <c r="X1895" i="1"/>
  <c r="AH1895" i="1" s="1"/>
  <c r="X1894" i="1"/>
  <c r="AH1894" i="1" s="1"/>
  <c r="X1893" i="1"/>
  <c r="AH1893" i="1" s="1"/>
  <c r="AB1893" i="1" s="1"/>
  <c r="X1892" i="1"/>
  <c r="AH1892" i="1" s="1"/>
  <c r="AB1892" i="1" s="1"/>
  <c r="X1891" i="1"/>
  <c r="AH1891" i="1" s="1"/>
  <c r="AB1891" i="1" s="1"/>
  <c r="X1888" i="1"/>
  <c r="AH1888" i="1" s="1"/>
  <c r="AB1888" i="1" s="1"/>
  <c r="X1887" i="1"/>
  <c r="AH1887" i="1" s="1"/>
  <c r="AB1887" i="1" s="1"/>
  <c r="X1886" i="1"/>
  <c r="AH1886" i="1" s="1"/>
  <c r="AB1886" i="1" s="1"/>
  <c r="X1885" i="1"/>
  <c r="AH1885" i="1" s="1"/>
  <c r="AB1885" i="1" s="1"/>
  <c r="X1884" i="1"/>
  <c r="AH1884" i="1" s="1"/>
  <c r="AB1884" i="1" s="1"/>
  <c r="X1883" i="1"/>
  <c r="AH1883" i="1" s="1"/>
  <c r="AB1883" i="1" s="1"/>
  <c r="X1882" i="1"/>
  <c r="AH1882" i="1" s="1"/>
  <c r="AB1882" i="1" s="1"/>
  <c r="X1881" i="1"/>
  <c r="AH1881" i="1" s="1"/>
  <c r="AB1881" i="1" s="1"/>
  <c r="X1879" i="1"/>
  <c r="AH1879" i="1" s="1"/>
  <c r="AB1879" i="1" s="1"/>
  <c r="X1878" i="1"/>
  <c r="AH1878" i="1" s="1"/>
  <c r="AB1878" i="1" s="1"/>
  <c r="X1877" i="1"/>
  <c r="AH1877" i="1" s="1"/>
  <c r="AB1877" i="1" s="1"/>
  <c r="X1876" i="1"/>
  <c r="AH1876" i="1" s="1"/>
  <c r="AB1876" i="1" s="1"/>
  <c r="X1875" i="1"/>
  <c r="AH1875" i="1" s="1"/>
  <c r="X1874" i="1"/>
  <c r="AH1874" i="1" s="1"/>
  <c r="X1873" i="1"/>
  <c r="AH1873" i="1" s="1"/>
  <c r="X1872" i="1"/>
  <c r="AH1872" i="1" s="1"/>
  <c r="X1871" i="1"/>
  <c r="AH1871" i="1" s="1"/>
  <c r="X1870" i="1"/>
  <c r="AH1870" i="1" s="1"/>
  <c r="X1869" i="1"/>
  <c r="AH1869" i="1" s="1"/>
  <c r="X1868" i="1"/>
  <c r="AH1868" i="1" s="1"/>
  <c r="X1866" i="1"/>
  <c r="AH1866" i="1" s="1"/>
  <c r="X1865" i="1"/>
  <c r="AH1865" i="1" s="1"/>
  <c r="X1864" i="1"/>
  <c r="AH1864" i="1" s="1"/>
  <c r="X1863" i="1"/>
  <c r="AH1863" i="1" s="1"/>
  <c r="X1862" i="1"/>
  <c r="AH1862" i="1" s="1"/>
  <c r="X1861" i="1"/>
  <c r="AH1861" i="1" s="1"/>
  <c r="X1860" i="1"/>
  <c r="AH1860" i="1" s="1"/>
  <c r="X1859" i="1"/>
  <c r="AH1859" i="1" s="1"/>
  <c r="X1855" i="1"/>
  <c r="AH1855" i="1" s="1"/>
  <c r="AB1855" i="1" s="1"/>
  <c r="X1854" i="1"/>
  <c r="AH1854" i="1" s="1"/>
  <c r="AB1854" i="1" s="1"/>
  <c r="X1853" i="1"/>
  <c r="AH1853" i="1" s="1"/>
  <c r="AB1853" i="1" s="1"/>
  <c r="X1852" i="1"/>
  <c r="AH1852" i="1" s="1"/>
  <c r="AB1852" i="1" s="1"/>
  <c r="X1851" i="1"/>
  <c r="AH1851" i="1" s="1"/>
  <c r="AB1851" i="1" s="1"/>
  <c r="X1850" i="1"/>
  <c r="AH1850" i="1" s="1"/>
  <c r="AB1850" i="1" s="1"/>
  <c r="X1849" i="1"/>
  <c r="AH1849" i="1" s="1"/>
  <c r="AB1849" i="1" s="1"/>
  <c r="X1848" i="1"/>
  <c r="AH1848" i="1" s="1"/>
  <c r="AB1848" i="1" s="1"/>
  <c r="X1846" i="1"/>
  <c r="AH1846" i="1" s="1"/>
  <c r="X1845" i="1"/>
  <c r="AH1845" i="1" s="1"/>
  <c r="X1844" i="1"/>
  <c r="AH1844" i="1" s="1"/>
  <c r="X1843" i="1"/>
  <c r="AH1843" i="1" s="1"/>
  <c r="X1842" i="1"/>
  <c r="AH1842" i="1" s="1"/>
  <c r="X1841" i="1"/>
  <c r="AH1841" i="1" s="1"/>
  <c r="X1840" i="1"/>
  <c r="AH1840" i="1" s="1"/>
  <c r="X1839" i="1"/>
  <c r="AH1839" i="1" s="1"/>
  <c r="AB1838" i="1"/>
  <c r="X1833" i="1"/>
  <c r="AH1833" i="1" s="1"/>
  <c r="X1832" i="1"/>
  <c r="AH1832" i="1" s="1"/>
  <c r="X1831" i="1"/>
  <c r="AH1831" i="1" s="1"/>
  <c r="AB1831" i="1" s="1"/>
  <c r="X1830" i="1"/>
  <c r="AH1830" i="1" s="1"/>
  <c r="X1829" i="1"/>
  <c r="AH1829" i="1" s="1"/>
  <c r="X1828" i="1"/>
  <c r="AH1828" i="1" s="1"/>
  <c r="AB1828" i="1" s="1"/>
  <c r="X1824" i="1"/>
  <c r="AH1824" i="1" s="1"/>
  <c r="AB1824" i="1" s="1"/>
  <c r="X1823" i="1"/>
  <c r="AH1823" i="1" s="1"/>
  <c r="AB1823" i="1" s="1"/>
  <c r="X1822" i="1"/>
  <c r="AH1822" i="1" s="1"/>
  <c r="X1821" i="1"/>
  <c r="AH1821" i="1" s="1"/>
  <c r="AB1821" i="1" s="1"/>
  <c r="X1820" i="1"/>
  <c r="AH1820" i="1" s="1"/>
  <c r="AB1820" i="1" s="1"/>
  <c r="X1819" i="1"/>
  <c r="AH1819" i="1" s="1"/>
  <c r="X1815" i="1"/>
  <c r="AH1815" i="1" s="1"/>
  <c r="X1814" i="1"/>
  <c r="AH1814" i="1" s="1"/>
  <c r="X1813" i="1"/>
  <c r="AH1813" i="1" s="1"/>
  <c r="X1812" i="1"/>
  <c r="AH1812" i="1" s="1"/>
  <c r="X1811" i="1"/>
  <c r="AH1811" i="1" s="1"/>
  <c r="X1810" i="1"/>
  <c r="AH1810" i="1" s="1"/>
  <c r="X1806" i="1"/>
  <c r="AH1806" i="1" s="1"/>
  <c r="X1805" i="1"/>
  <c r="AH1805" i="1" s="1"/>
  <c r="X1804" i="1"/>
  <c r="AH1804" i="1" s="1"/>
  <c r="AB1804" i="1" s="1"/>
  <c r="X1803" i="1"/>
  <c r="AH1803" i="1" s="1"/>
  <c r="X1802" i="1"/>
  <c r="AH1802" i="1" s="1"/>
  <c r="X1801" i="1"/>
  <c r="AH1801" i="1" s="1"/>
  <c r="AB1801" i="1" s="1"/>
  <c r="Y1977" i="1"/>
  <c r="AI1977" i="1" s="1"/>
  <c r="Y1976" i="1"/>
  <c r="AI1976" i="1" s="1"/>
  <c r="Y1975" i="1"/>
  <c r="AI1975" i="1" s="1"/>
  <c r="Y1974" i="1"/>
  <c r="AI1974" i="1" s="1"/>
  <c r="Y1973" i="1"/>
  <c r="AI1973" i="1" s="1"/>
  <c r="Y1972" i="1"/>
  <c r="AI1972" i="1" s="1"/>
  <c r="Y1971" i="1"/>
  <c r="AI1971" i="1" s="1"/>
  <c r="Y1970" i="1"/>
  <c r="AI1970" i="1" s="1"/>
  <c r="Y1969" i="1"/>
  <c r="AI1969" i="1" s="1"/>
  <c r="Y1968" i="1"/>
  <c r="AI1968" i="1" s="1"/>
  <c r="Y1967" i="1"/>
  <c r="AI1967" i="1" s="1"/>
  <c r="Y1966" i="1"/>
  <c r="AI1966" i="1" s="1"/>
  <c r="Y1965" i="1"/>
  <c r="AI1965" i="1" s="1"/>
  <c r="Y1964" i="1"/>
  <c r="AI1964" i="1" s="1"/>
  <c r="Y1963" i="1"/>
  <c r="AI1963" i="1" s="1"/>
  <c r="Y1962" i="1"/>
  <c r="AI1962" i="1" s="1"/>
  <c r="Y1961" i="1"/>
  <c r="AI1961" i="1" s="1"/>
  <c r="Y1940" i="1"/>
  <c r="Y1939" i="1"/>
  <c r="Y1938" i="1"/>
  <c r="Y1937" i="1"/>
  <c r="Y1936" i="1"/>
  <c r="Y1935" i="1"/>
  <c r="Y1934" i="1"/>
  <c r="AI1934" i="1" s="1"/>
  <c r="Y1933" i="1"/>
  <c r="Y1932" i="1"/>
  <c r="Y1931" i="1"/>
  <c r="Y1930" i="1"/>
  <c r="Y1929" i="1"/>
  <c r="Y1928" i="1"/>
  <c r="Y1927" i="1"/>
  <c r="Y1926" i="1"/>
  <c r="Y1925" i="1"/>
  <c r="Y1924" i="1"/>
  <c r="Y1923" i="1"/>
  <c r="Y1922" i="1"/>
  <c r="Y1921" i="1"/>
  <c r="Y1920" i="1"/>
  <c r="Y1919" i="1"/>
  <c r="AI1919" i="1" s="1"/>
  <c r="Y1918" i="1"/>
  <c r="AI1918" i="1" s="1"/>
  <c r="Y1917" i="1"/>
  <c r="AI1917" i="1" s="1"/>
  <c r="Y1916" i="1"/>
  <c r="Y1915" i="1"/>
  <c r="Y1914" i="1"/>
  <c r="Y1913" i="1"/>
  <c r="Y1912" i="1"/>
  <c r="Y1908" i="1"/>
  <c r="AI1908" i="1" s="1"/>
  <c r="Y1907" i="1"/>
  <c r="AI1907" i="1" s="1"/>
  <c r="Y1898" i="1"/>
  <c r="AI1898" i="1" s="1"/>
  <c r="Y1890" i="1"/>
  <c r="AI1890" i="1" s="1"/>
  <c r="Y1889" i="1"/>
  <c r="AI1889" i="1" s="1"/>
  <c r="Y1880" i="1"/>
  <c r="AI1880" i="1" s="1"/>
  <c r="Y1836" i="1"/>
  <c r="AI1836" i="1" s="1"/>
  <c r="Y1835" i="1"/>
  <c r="AI1835" i="1" s="1"/>
  <c r="Y1834" i="1"/>
  <c r="AI1834" i="1" s="1"/>
  <c r="Y1827" i="1"/>
  <c r="AI1827" i="1" s="1"/>
  <c r="Y1826" i="1"/>
  <c r="AI1826" i="1" s="1"/>
  <c r="Y1825" i="1"/>
  <c r="AI1825" i="1" s="1"/>
  <c r="Y1818" i="1"/>
  <c r="AI1818" i="1" s="1"/>
  <c r="Y1817" i="1"/>
  <c r="AI1817" i="1" s="1"/>
  <c r="Y1816" i="1"/>
  <c r="AI1816" i="1" s="1"/>
  <c r="Y1809" i="1"/>
  <c r="AI1809" i="1" s="1"/>
  <c r="Y1808" i="1"/>
  <c r="AI1808" i="1" s="1"/>
  <c r="Y1807" i="1"/>
  <c r="AI1807" i="1" s="1"/>
  <c r="Y1796" i="1"/>
  <c r="AI1796" i="1" s="1"/>
  <c r="Y1795" i="1"/>
  <c r="AI1795" i="1" s="1"/>
  <c r="Y1794" i="1"/>
  <c r="AI1794" i="1" s="1"/>
  <c r="Y1793" i="1"/>
  <c r="AI1793" i="1" s="1"/>
  <c r="Y1792" i="1"/>
  <c r="AI1792" i="1" s="1"/>
  <c r="Y1791" i="1"/>
  <c r="AI1791" i="1" s="1"/>
  <c r="Y1790" i="1"/>
  <c r="AI1790" i="1" s="1"/>
  <c r="Y1789" i="1"/>
  <c r="AI1789" i="1" s="1"/>
  <c r="Y1788" i="1"/>
  <c r="Y1787" i="1"/>
  <c r="Y1786" i="1"/>
  <c r="Y1785" i="1"/>
  <c r="Y1784" i="1"/>
  <c r="Y1783" i="1"/>
  <c r="Y1782" i="1"/>
  <c r="Y1781" i="1"/>
  <c r="Y1780" i="1"/>
  <c r="Y1779" i="1"/>
  <c r="Y1778" i="1"/>
  <c r="Y1777" i="1"/>
  <c r="Y1776" i="1"/>
  <c r="Y1775" i="1"/>
  <c r="Y1774" i="1"/>
  <c r="Y1773" i="1"/>
  <c r="Y1772" i="1"/>
  <c r="Y1771" i="1"/>
  <c r="Y1770" i="1"/>
  <c r="Y1769" i="1"/>
  <c r="Y1768" i="1"/>
  <c r="Y1767" i="1"/>
  <c r="Y1766" i="1"/>
  <c r="Y1765" i="1"/>
  <c r="Y1764" i="1"/>
  <c r="Y1763" i="1"/>
  <c r="Y1762" i="1"/>
  <c r="Y1761" i="1"/>
  <c r="Y1760" i="1"/>
  <c r="Y1759" i="1"/>
  <c r="Y1758" i="1"/>
  <c r="Y1757" i="1"/>
  <c r="Y1756" i="1"/>
  <c r="Y1755" i="1"/>
  <c r="Y1754" i="1"/>
  <c r="Y1753" i="1"/>
  <c r="Y1752" i="1"/>
  <c r="Y1751" i="1"/>
  <c r="Y1750" i="1"/>
  <c r="Y1749" i="1"/>
  <c r="Y1748" i="1"/>
  <c r="Y1747" i="1"/>
  <c r="Y1746" i="1"/>
  <c r="Y1745" i="1"/>
  <c r="Y1744" i="1"/>
  <c r="Y1743" i="1"/>
  <c r="Y1742" i="1"/>
  <c r="Y1741" i="1"/>
  <c r="Y1740" i="1"/>
  <c r="Y1739" i="1"/>
  <c r="Y1738" i="1"/>
  <c r="Y1737" i="1"/>
  <c r="Y1736" i="1"/>
  <c r="Y1735" i="1"/>
  <c r="Y1734" i="1"/>
  <c r="Y1733" i="1"/>
  <c r="Y1732" i="1"/>
  <c r="Y1731" i="1"/>
  <c r="Y1730" i="1"/>
  <c r="Y1729" i="1"/>
  <c r="Y1728" i="1"/>
  <c r="Y1727" i="1"/>
  <c r="Y1726" i="1"/>
  <c r="Y1725" i="1"/>
  <c r="Y1724" i="1"/>
  <c r="Y1723" i="1"/>
  <c r="Y1722" i="1"/>
  <c r="Y1721" i="1"/>
  <c r="Y1720" i="1"/>
  <c r="Y1719" i="1"/>
  <c r="Y1718" i="1"/>
  <c r="Y1717" i="1"/>
  <c r="Y1716" i="1"/>
  <c r="Y1715" i="1"/>
  <c r="Y1714" i="1"/>
  <c r="Y1713" i="1"/>
  <c r="Y1712" i="1"/>
  <c r="Y1711" i="1"/>
  <c r="Y1710" i="1"/>
  <c r="Y1709" i="1"/>
  <c r="Y1708" i="1"/>
  <c r="Y1707" i="1"/>
  <c r="Y1706" i="1"/>
  <c r="Y1705" i="1"/>
  <c r="Y1704" i="1"/>
  <c r="Y1703" i="1"/>
  <c r="Y1702" i="1"/>
  <c r="Y1701" i="1"/>
  <c r="Y1700" i="1"/>
  <c r="Y1699" i="1"/>
  <c r="Y1698" i="1"/>
  <c r="Y1697" i="1"/>
  <c r="Y1696" i="1"/>
  <c r="Y1695" i="1"/>
  <c r="Y1694" i="1"/>
  <c r="Y1693" i="1"/>
  <c r="Y1692" i="1"/>
  <c r="Y1691" i="1"/>
  <c r="Y1690" i="1"/>
  <c r="Y1689" i="1"/>
  <c r="Y1688" i="1"/>
  <c r="Y1687" i="1"/>
  <c r="Y1686" i="1"/>
  <c r="Y1685" i="1"/>
  <c r="Y1684" i="1"/>
  <c r="Y1683" i="1"/>
  <c r="Y1682" i="1"/>
  <c r="Y1681" i="1"/>
  <c r="Y1680" i="1"/>
  <c r="Y1679" i="1"/>
  <c r="Y1678" i="1"/>
  <c r="Y1677" i="1"/>
  <c r="Y1676" i="1"/>
  <c r="Y1675" i="1"/>
  <c r="Y1674" i="1"/>
  <c r="Y1673" i="1"/>
  <c r="Y1672" i="1"/>
  <c r="Y1671" i="1"/>
  <c r="Y1670" i="1"/>
  <c r="Y1669" i="1"/>
  <c r="Y1668" i="1"/>
  <c r="Y1667" i="1"/>
  <c r="Y1666" i="1"/>
  <c r="Y1665" i="1"/>
  <c r="Y1664" i="1"/>
  <c r="Y1663" i="1"/>
  <c r="Y1662" i="1"/>
  <c r="Y1661" i="1"/>
  <c r="Y1660" i="1"/>
  <c r="AI1660" i="1" s="1"/>
  <c r="Y1659" i="1"/>
  <c r="AI1659" i="1" s="1"/>
  <c r="Y1658" i="1"/>
  <c r="AI1658" i="1" s="1"/>
  <c r="Y1653" i="1"/>
  <c r="AI1653" i="1" s="1"/>
  <c r="Y1651" i="1"/>
  <c r="AI1651" i="1" s="1"/>
  <c r="Y1650" i="1"/>
  <c r="Y1649" i="1"/>
  <c r="Y1648" i="1"/>
  <c r="Y1647" i="1"/>
  <c r="Y1646" i="1"/>
  <c r="Y1645" i="1"/>
  <c r="Y1644" i="1"/>
  <c r="Y1643" i="1"/>
  <c r="Y1642" i="1"/>
  <c r="Y1641" i="1"/>
  <c r="Y1640" i="1"/>
  <c r="Y1639" i="1"/>
  <c r="Y1638" i="1"/>
  <c r="Y1637" i="1"/>
  <c r="Y1636" i="1"/>
  <c r="Y1635" i="1"/>
  <c r="Y1634" i="1"/>
  <c r="Y1633" i="1"/>
  <c r="Y1632" i="1"/>
  <c r="Y1631" i="1"/>
  <c r="Y1630" i="1"/>
  <c r="Y1629" i="1"/>
  <c r="Y1628" i="1"/>
  <c r="Y1627" i="1"/>
  <c r="Y1626" i="1"/>
  <c r="Y1625" i="1"/>
  <c r="Y1624" i="1"/>
  <c r="Y1623" i="1"/>
  <c r="Y1622" i="1"/>
  <c r="Y1621" i="1"/>
  <c r="Y1620" i="1"/>
  <c r="Y1619" i="1"/>
  <c r="Y1618" i="1"/>
  <c r="Y1617" i="1"/>
  <c r="Y1616" i="1"/>
  <c r="Y1615" i="1"/>
  <c r="Y1614" i="1"/>
  <c r="Y1613" i="1"/>
  <c r="Y1612" i="1"/>
  <c r="Y1611" i="1"/>
  <c r="Y1610" i="1"/>
  <c r="Y1609" i="1"/>
  <c r="Y1608" i="1"/>
  <c r="Y1607" i="1"/>
  <c r="Y1606" i="1"/>
  <c r="Y1605" i="1"/>
  <c r="Y1604" i="1"/>
  <c r="Y1603" i="1"/>
  <c r="Y1602" i="1"/>
  <c r="Y1601" i="1"/>
  <c r="Y1600" i="1"/>
  <c r="Y1599" i="1"/>
  <c r="Y1598" i="1"/>
  <c r="Y1597" i="1"/>
  <c r="Y1596" i="1"/>
  <c r="Y1595" i="1"/>
  <c r="Y1594" i="1"/>
  <c r="Y1593" i="1"/>
  <c r="Y1592" i="1"/>
  <c r="Y1591" i="1"/>
  <c r="Y1590" i="1"/>
  <c r="Y1589" i="1"/>
  <c r="Y1588" i="1"/>
  <c r="Y1587" i="1"/>
  <c r="Y1586" i="1"/>
  <c r="Y1585" i="1"/>
  <c r="Y1584" i="1"/>
  <c r="Y1583" i="1"/>
  <c r="Y1582" i="1"/>
  <c r="Y1581" i="1"/>
  <c r="Y1580" i="1"/>
  <c r="Y1579" i="1"/>
  <c r="Y1578" i="1"/>
  <c r="Y1577" i="1"/>
  <c r="Y1576" i="1"/>
  <c r="Y1575" i="1"/>
  <c r="Y1574" i="1"/>
  <c r="Y1573" i="1"/>
  <c r="Y1572" i="1"/>
  <c r="Y1571" i="1"/>
  <c r="Y1570" i="1"/>
  <c r="Y1569" i="1"/>
  <c r="Y1568" i="1"/>
  <c r="Y1567" i="1"/>
  <c r="Y1566" i="1"/>
  <c r="Y1565" i="1"/>
  <c r="Y1564" i="1"/>
  <c r="AI1564" i="1" s="1"/>
  <c r="Y1563" i="1"/>
  <c r="AI1563" i="1" s="1"/>
  <c r="Y1562" i="1"/>
  <c r="AI1562" i="1" s="1"/>
  <c r="Y1561" i="1"/>
  <c r="AI1561" i="1" s="1"/>
  <c r="Y1560" i="1"/>
  <c r="AI1560" i="1" s="1"/>
  <c r="Y1559" i="1"/>
  <c r="AI1559" i="1" s="1"/>
  <c r="Y1558" i="1"/>
  <c r="AI1558" i="1" s="1"/>
  <c r="Y1557" i="1"/>
  <c r="Y1556" i="1"/>
  <c r="Y1555" i="1"/>
  <c r="Y1554" i="1"/>
  <c r="Y1553" i="1"/>
  <c r="Y1552" i="1"/>
  <c r="Y1551" i="1"/>
  <c r="Y1550" i="1"/>
  <c r="Y1549" i="1"/>
  <c r="Y1548" i="1"/>
  <c r="Y1547" i="1"/>
  <c r="Y1546" i="1"/>
  <c r="Y1545" i="1"/>
  <c r="Y1544" i="1"/>
  <c r="Y1543" i="1"/>
  <c r="AI1543" i="1" s="1"/>
  <c r="Y1542" i="1"/>
  <c r="AI1542" i="1" s="1"/>
  <c r="Y1541" i="1"/>
  <c r="AI1541" i="1" s="1"/>
  <c r="Y1540" i="1"/>
  <c r="AI1540" i="1" s="1"/>
  <c r="Y1539" i="1"/>
  <c r="AI1539" i="1" s="1"/>
  <c r="Y1538" i="1"/>
  <c r="AI1538" i="1" s="1"/>
  <c r="Y1537" i="1"/>
  <c r="AI1537" i="1" s="1"/>
  <c r="Y1536" i="1"/>
  <c r="Y1535" i="1"/>
  <c r="Y1534" i="1"/>
  <c r="Y1533" i="1"/>
  <c r="Y1532" i="1"/>
  <c r="Y1531" i="1"/>
  <c r="Y1530" i="1"/>
  <c r="Y1529" i="1"/>
  <c r="Y1528" i="1"/>
  <c r="Y1527" i="1"/>
  <c r="Y1526" i="1"/>
  <c r="Y1525" i="1"/>
  <c r="Y1524" i="1"/>
  <c r="Y1523" i="1"/>
  <c r="Y1522" i="1"/>
  <c r="Y1521" i="1"/>
  <c r="Y1520" i="1"/>
  <c r="Y1519" i="1"/>
  <c r="Y1518" i="1"/>
  <c r="Y1517" i="1"/>
  <c r="Y1516" i="1"/>
  <c r="Y1515" i="1"/>
  <c r="Y1514" i="1"/>
  <c r="Y1513" i="1"/>
  <c r="Y1512" i="1"/>
  <c r="Y1511" i="1"/>
  <c r="Y1510" i="1"/>
  <c r="Y1509" i="1"/>
  <c r="Y1508" i="1"/>
  <c r="Y1507" i="1"/>
  <c r="Y1506" i="1"/>
  <c r="Y1505" i="1"/>
  <c r="Y1504" i="1"/>
  <c r="Y1503" i="1"/>
  <c r="Y1502" i="1"/>
  <c r="Y1501" i="1"/>
  <c r="Y1500" i="1"/>
  <c r="Y1499" i="1"/>
  <c r="Y1498" i="1"/>
  <c r="Y1497" i="1"/>
  <c r="Y1496" i="1"/>
  <c r="Y1495" i="1"/>
  <c r="Y1494" i="1"/>
  <c r="Y1493" i="1"/>
  <c r="Y1492" i="1"/>
  <c r="Y1491" i="1"/>
  <c r="Y1490" i="1"/>
  <c r="Y1489" i="1"/>
  <c r="Y1488" i="1"/>
  <c r="Y1487" i="1"/>
  <c r="Y1486" i="1"/>
  <c r="Y1485" i="1"/>
  <c r="Y1484" i="1"/>
  <c r="Y1483" i="1"/>
  <c r="Y1482" i="1"/>
  <c r="Y1481" i="1"/>
  <c r="Y1480" i="1"/>
  <c r="Y1479" i="1"/>
  <c r="Y1478" i="1"/>
  <c r="Y1477" i="1"/>
  <c r="Y1476" i="1"/>
  <c r="Y1475" i="1"/>
  <c r="Y1474" i="1"/>
  <c r="Y1473" i="1"/>
  <c r="AI1473" i="1" s="1"/>
  <c r="Y1472" i="1"/>
  <c r="AI1472" i="1" s="1"/>
  <c r="Y1471" i="1"/>
  <c r="AI1471" i="1" s="1"/>
  <c r="Y1470" i="1"/>
  <c r="AI1470" i="1" s="1"/>
  <c r="Y1469" i="1"/>
  <c r="AI1469" i="1" s="1"/>
  <c r="Y1468" i="1"/>
  <c r="AI1468" i="1" s="1"/>
  <c r="Y1467" i="1"/>
  <c r="AI1467" i="1" s="1"/>
  <c r="Y1466" i="1"/>
  <c r="Y1465" i="1"/>
  <c r="Y1464" i="1"/>
  <c r="Y1463" i="1"/>
  <c r="Y1462" i="1"/>
  <c r="Y1461" i="1"/>
  <c r="Y1460" i="1"/>
  <c r="Y1459" i="1"/>
  <c r="Y1458" i="1"/>
  <c r="Y1457" i="1"/>
  <c r="Y1456" i="1"/>
  <c r="Y1455" i="1"/>
  <c r="Y1454" i="1"/>
  <c r="Y1453" i="1"/>
  <c r="Y1452" i="1"/>
  <c r="Y1451" i="1"/>
  <c r="Y1450" i="1"/>
  <c r="Y1449" i="1"/>
  <c r="Y1448" i="1"/>
  <c r="Y1447" i="1"/>
  <c r="Y1446" i="1"/>
  <c r="Y1445" i="1"/>
  <c r="Y1444" i="1"/>
  <c r="Y1443" i="1"/>
  <c r="Y1442" i="1"/>
  <c r="Y1441" i="1"/>
  <c r="Y1440" i="1"/>
  <c r="Y1439" i="1"/>
  <c r="Y1438" i="1"/>
  <c r="Y1437" i="1"/>
  <c r="AI1437" i="1" s="1"/>
  <c r="Y1436" i="1"/>
  <c r="Y1435" i="1"/>
  <c r="Y1434" i="1"/>
  <c r="Y1433" i="1"/>
  <c r="Y1432" i="1"/>
  <c r="AI1432" i="1" s="1"/>
  <c r="Y1431" i="1"/>
  <c r="Y1430" i="1"/>
  <c r="Y1429" i="1"/>
  <c r="Y1428" i="1"/>
  <c r="Y1427" i="1"/>
  <c r="AI1427" i="1" s="1"/>
  <c r="Y1426" i="1"/>
  <c r="Y1425" i="1"/>
  <c r="Y1424" i="1"/>
  <c r="Y1423" i="1"/>
  <c r="AI1423" i="1" s="1"/>
  <c r="Y1422" i="1"/>
  <c r="AI1422" i="1" s="1"/>
  <c r="Y1421" i="1"/>
  <c r="AI1421" i="1" s="1"/>
  <c r="Y1420" i="1"/>
  <c r="AI1420" i="1" s="1"/>
  <c r="Y1419" i="1"/>
  <c r="AI1419" i="1" s="1"/>
  <c r="Y1418" i="1"/>
  <c r="Y1417" i="1"/>
  <c r="AI1417" i="1" s="1"/>
  <c r="Y1416" i="1"/>
  <c r="Y1415" i="1"/>
  <c r="Y1414" i="1"/>
  <c r="Y1413" i="1"/>
  <c r="Y1412" i="1"/>
  <c r="AI1412" i="1" s="1"/>
  <c r="Y1411" i="1"/>
  <c r="Y1410" i="1"/>
  <c r="Y1409" i="1"/>
  <c r="Y1408" i="1"/>
  <c r="AI1408" i="1" s="1"/>
  <c r="Y1407" i="1"/>
  <c r="AI1407" i="1" s="1"/>
  <c r="Y1406" i="1"/>
  <c r="AI1406" i="1" s="1"/>
  <c r="Y1405" i="1"/>
  <c r="AI1405" i="1" s="1"/>
  <c r="Y1404" i="1"/>
  <c r="AI1404" i="1" s="1"/>
  <c r="Y1403" i="1"/>
  <c r="Y1402" i="1"/>
  <c r="AI1402" i="1" s="1"/>
  <c r="Y1401" i="1"/>
  <c r="Y1400" i="1"/>
  <c r="Y1399" i="1"/>
  <c r="Y1398" i="1"/>
  <c r="Y1397" i="1"/>
  <c r="AI1397" i="1" s="1"/>
  <c r="Y1396" i="1"/>
  <c r="Y1395" i="1"/>
  <c r="Y1394" i="1"/>
  <c r="Y1393" i="1"/>
  <c r="Y1392" i="1"/>
  <c r="AI1392" i="1" s="1"/>
  <c r="Y1391" i="1"/>
  <c r="Y1390" i="1"/>
  <c r="Y1389" i="1"/>
  <c r="Y1388" i="1"/>
  <c r="Y1387" i="1"/>
  <c r="AI1387" i="1" s="1"/>
  <c r="Y1386" i="1"/>
  <c r="Y1385" i="1"/>
  <c r="Y1384" i="1"/>
  <c r="Y1383" i="1"/>
  <c r="Y1382" i="1"/>
  <c r="AI1382" i="1" s="1"/>
  <c r="Y1381" i="1"/>
  <c r="Y1380" i="1"/>
  <c r="Y1379" i="1"/>
  <c r="Y1378" i="1"/>
  <c r="Y1377" i="1"/>
  <c r="AI1377" i="1" s="1"/>
  <c r="Y1376" i="1"/>
  <c r="Y1375" i="1"/>
  <c r="Y1374" i="1"/>
  <c r="Y1373" i="1"/>
  <c r="Y1372" i="1"/>
  <c r="AI1372" i="1" s="1"/>
  <c r="Y1371" i="1"/>
  <c r="Y1370" i="1"/>
  <c r="Y1369" i="1"/>
  <c r="Y1368" i="1"/>
  <c r="Y1367" i="1"/>
  <c r="AI1367" i="1" s="1"/>
  <c r="Y1366" i="1"/>
  <c r="Y1365" i="1"/>
  <c r="Y1364" i="1"/>
  <c r="Y1363" i="1"/>
  <c r="Y1362" i="1"/>
  <c r="AI1362" i="1" s="1"/>
  <c r="Y1361" i="1"/>
  <c r="Y1360" i="1"/>
  <c r="Y1359" i="1"/>
  <c r="Y1358" i="1"/>
  <c r="Y1357" i="1"/>
  <c r="AI1357" i="1" s="1"/>
  <c r="Y1356" i="1"/>
  <c r="Y1355" i="1"/>
  <c r="Y1354" i="1"/>
  <c r="Y1353" i="1"/>
  <c r="Y1352" i="1"/>
  <c r="AI1352" i="1" s="1"/>
  <c r="Y1351" i="1"/>
  <c r="Y1350" i="1"/>
  <c r="Y1349" i="1"/>
  <c r="Y1348" i="1"/>
  <c r="AI1348" i="1" s="1"/>
  <c r="Y1347" i="1"/>
  <c r="AI1347" i="1" s="1"/>
  <c r="Y1346" i="1"/>
  <c r="AI1346" i="1" s="1"/>
  <c r="Y1345" i="1"/>
  <c r="AI1345" i="1" s="1"/>
  <c r="Y1344" i="1"/>
  <c r="AI1344" i="1" s="1"/>
  <c r="Y1343" i="1"/>
  <c r="AI1343" i="1" s="1"/>
  <c r="Y1342" i="1"/>
  <c r="AI1342" i="1" s="1"/>
  <c r="Y1341" i="1"/>
  <c r="AI1341" i="1" s="1"/>
  <c r="Y1340" i="1"/>
  <c r="AI1340" i="1" s="1"/>
  <c r="Y1339" i="1"/>
  <c r="AI1339" i="1" s="1"/>
  <c r="Y1338" i="1"/>
  <c r="AI1338" i="1" s="1"/>
  <c r="Y1337" i="1"/>
  <c r="AI1337" i="1" s="1"/>
  <c r="Y1336" i="1"/>
  <c r="AI1336" i="1" s="1"/>
  <c r="Y1335" i="1"/>
  <c r="AI1335" i="1" s="1"/>
  <c r="Y1334" i="1"/>
  <c r="AI1334" i="1" s="1"/>
  <c r="Y1333" i="1"/>
  <c r="Y1332" i="1"/>
  <c r="AI1332" i="1" s="1"/>
  <c r="Y1331" i="1"/>
  <c r="Y1330" i="1"/>
  <c r="Y1329" i="1"/>
  <c r="Y1328" i="1"/>
  <c r="Y1327" i="1"/>
  <c r="AI1327" i="1" s="1"/>
  <c r="Y1326" i="1"/>
  <c r="Y1325" i="1"/>
  <c r="Y1324" i="1"/>
  <c r="Y1323" i="1"/>
  <c r="Y1322" i="1"/>
  <c r="AI1322" i="1" s="1"/>
  <c r="Y1321" i="1"/>
  <c r="Y1320" i="1"/>
  <c r="Y1319" i="1"/>
  <c r="Y1318" i="1"/>
  <c r="Y1317" i="1"/>
  <c r="AI1317" i="1" s="1"/>
  <c r="Y1316" i="1"/>
  <c r="Y1315" i="1"/>
  <c r="Y1314" i="1"/>
  <c r="Y1313" i="1"/>
  <c r="Y1312" i="1"/>
  <c r="AI1312" i="1" s="1"/>
  <c r="Y1311" i="1"/>
  <c r="Y1310" i="1"/>
  <c r="Y1309" i="1"/>
  <c r="Y1308" i="1"/>
  <c r="Y1307" i="1"/>
  <c r="Y1306" i="1"/>
  <c r="Y1304" i="1"/>
  <c r="Y1303" i="1"/>
  <c r="Y1302" i="1"/>
  <c r="Y1301" i="1"/>
  <c r="Y1300" i="1"/>
  <c r="Y1299" i="1"/>
  <c r="Y1298" i="1"/>
  <c r="Y1297" i="1"/>
  <c r="Y1296" i="1"/>
  <c r="Y1295" i="1"/>
  <c r="Y1294" i="1"/>
  <c r="Y1293" i="1"/>
  <c r="Y1292" i="1"/>
  <c r="Y1291" i="1"/>
  <c r="AI1291" i="1" s="1"/>
  <c r="Y1290" i="1"/>
  <c r="AI1290" i="1" s="1"/>
  <c r="Y1289" i="1"/>
  <c r="AI1289" i="1" s="1"/>
  <c r="Y1288" i="1"/>
  <c r="AI1288" i="1" s="1"/>
  <c r="Y1287" i="1"/>
  <c r="AI1287" i="1" s="1"/>
  <c r="Y1286" i="1"/>
  <c r="AI1286" i="1" s="1"/>
  <c r="Y1285" i="1"/>
  <c r="AI1285" i="1" s="1"/>
  <c r="Y1284" i="1"/>
  <c r="AI1284" i="1" s="1"/>
  <c r="Y1283" i="1"/>
  <c r="AI1283" i="1" s="1"/>
  <c r="Y1282" i="1"/>
  <c r="AI1282" i="1" s="1"/>
  <c r="Y1281" i="1"/>
  <c r="AI1281" i="1" s="1"/>
  <c r="Y1280" i="1"/>
  <c r="AI1280" i="1" s="1"/>
  <c r="Y1279" i="1"/>
  <c r="AI1279" i="1" s="1"/>
  <c r="Y1278" i="1"/>
  <c r="AI1278" i="1" s="1"/>
  <c r="Y1277" i="1"/>
  <c r="AI1277" i="1" s="1"/>
  <c r="Y1276" i="1"/>
  <c r="AI1276" i="1" s="1"/>
  <c r="Y1275" i="1"/>
  <c r="AI1275" i="1" s="1"/>
  <c r="Y1274" i="1"/>
  <c r="AI1274" i="1" s="1"/>
  <c r="Y1273" i="1"/>
  <c r="AI1273" i="1" s="1"/>
  <c r="Y1272" i="1"/>
  <c r="AI1272" i="1" s="1"/>
  <c r="Y1271" i="1"/>
  <c r="AI1271" i="1" s="1"/>
  <c r="Y1270" i="1"/>
  <c r="AI1270" i="1" s="1"/>
  <c r="Y1269" i="1"/>
  <c r="AI1269" i="1" s="1"/>
  <c r="Y1268" i="1"/>
  <c r="AI1268" i="1" s="1"/>
  <c r="Y1267" i="1"/>
  <c r="AI1267" i="1" s="1"/>
  <c r="Y1266" i="1"/>
  <c r="AI1266" i="1" s="1"/>
  <c r="Y1265" i="1"/>
  <c r="AI1265" i="1" s="1"/>
  <c r="Y1264" i="1"/>
  <c r="AI1264" i="1" s="1"/>
  <c r="Y1263" i="1"/>
  <c r="AI1263" i="1" s="1"/>
  <c r="Y1262" i="1"/>
  <c r="AI1262" i="1" s="1"/>
  <c r="Y1261" i="1"/>
  <c r="AI1261" i="1" s="1"/>
  <c r="Y1260" i="1"/>
  <c r="AI1260" i="1" s="1"/>
  <c r="Y1259" i="1"/>
  <c r="AI1259" i="1" s="1"/>
  <c r="Y1258" i="1"/>
  <c r="AI1258" i="1" s="1"/>
  <c r="Y1257" i="1"/>
  <c r="AI1257" i="1" s="1"/>
  <c r="Y1256" i="1"/>
  <c r="AI1256" i="1" s="1"/>
  <c r="Y1255" i="1"/>
  <c r="AI1255" i="1" s="1"/>
  <c r="Y1254" i="1"/>
  <c r="AI1254" i="1" s="1"/>
  <c r="Y1253" i="1"/>
  <c r="AI1253" i="1" s="1"/>
  <c r="Y1252" i="1"/>
  <c r="AI1252" i="1" s="1"/>
  <c r="Y1251" i="1"/>
  <c r="AI1251" i="1" s="1"/>
  <c r="Y1250" i="1"/>
  <c r="AI1250" i="1" s="1"/>
  <c r="Y1249" i="1"/>
  <c r="AI1249" i="1" s="1"/>
  <c r="Y1248" i="1"/>
  <c r="AI1248" i="1" s="1"/>
  <c r="Y1247" i="1"/>
  <c r="AI1247" i="1" s="1"/>
  <c r="Y1246" i="1"/>
  <c r="AI1246" i="1" s="1"/>
  <c r="Y1245" i="1"/>
  <c r="AI1245" i="1" s="1"/>
  <c r="Y1244" i="1"/>
  <c r="AI1244" i="1" s="1"/>
  <c r="Y1243" i="1"/>
  <c r="AI1243" i="1" s="1"/>
  <c r="Y1242" i="1"/>
  <c r="AI1242" i="1" s="1"/>
  <c r="Y1241" i="1"/>
  <c r="AI1241" i="1" s="1"/>
  <c r="Y1240" i="1"/>
  <c r="AI1240" i="1" s="1"/>
  <c r="Y1239" i="1"/>
  <c r="AI1239" i="1" s="1"/>
  <c r="Y1238" i="1"/>
  <c r="AI1238" i="1" s="1"/>
  <c r="Y1237" i="1"/>
  <c r="AI1237" i="1" s="1"/>
  <c r="Y1236" i="1"/>
  <c r="AI1236" i="1" s="1"/>
  <c r="Y1235" i="1"/>
  <c r="AI1235" i="1" s="1"/>
  <c r="Y1234" i="1"/>
  <c r="AI1234" i="1" s="1"/>
  <c r="Y1233" i="1"/>
  <c r="AI1233" i="1" s="1"/>
  <c r="Y1232" i="1"/>
  <c r="AI1232" i="1" s="1"/>
  <c r="Y1231" i="1"/>
  <c r="AI1231" i="1" s="1"/>
  <c r="Y1230" i="1"/>
  <c r="AI1230" i="1" s="1"/>
  <c r="Y1229" i="1"/>
  <c r="AI1229" i="1" s="1"/>
  <c r="Y1228" i="1"/>
  <c r="AI1228" i="1" s="1"/>
  <c r="Y1227" i="1"/>
  <c r="Y1226" i="1"/>
  <c r="Y1225" i="1"/>
  <c r="Y1224" i="1"/>
  <c r="AI1224" i="1" s="1"/>
  <c r="Y1223" i="1"/>
  <c r="AI1223" i="1" s="1"/>
  <c r="Y1222" i="1"/>
  <c r="Y1221" i="1"/>
  <c r="Y1220" i="1"/>
  <c r="Y1219" i="1"/>
  <c r="Y1218" i="1"/>
  <c r="Y1217" i="1"/>
  <c r="Y1216" i="1"/>
  <c r="Y1215" i="1"/>
  <c r="Y1214" i="1"/>
  <c r="Y1213" i="1"/>
  <c r="Y1212" i="1"/>
  <c r="Y1211" i="1"/>
  <c r="AI1211" i="1" s="1"/>
  <c r="Y1209" i="1"/>
  <c r="Y1208" i="1"/>
  <c r="Y1207" i="1"/>
  <c r="Y1206" i="1"/>
  <c r="Y1205" i="1"/>
  <c r="Y1204" i="1"/>
  <c r="Y1203" i="1"/>
  <c r="AI1203" i="1" s="1"/>
  <c r="Y1202" i="1"/>
  <c r="AI1202" i="1" s="1"/>
  <c r="Y1201" i="1"/>
  <c r="Y1200" i="1"/>
  <c r="Y1199" i="1"/>
  <c r="Y1198" i="1"/>
  <c r="Y1197" i="1"/>
  <c r="Y1196" i="1"/>
  <c r="Y1195" i="1"/>
  <c r="Y1194" i="1"/>
  <c r="Y1193" i="1"/>
  <c r="Y1192" i="1"/>
  <c r="Y1191" i="1"/>
  <c r="Y1190" i="1"/>
  <c r="AI1190" i="1" s="1"/>
  <c r="Y1188" i="1"/>
  <c r="Y1187" i="1"/>
  <c r="Y1186" i="1"/>
  <c r="Y1185" i="1"/>
  <c r="AI1185" i="1" s="1"/>
  <c r="Y1184" i="1"/>
  <c r="AI1184" i="1" s="1"/>
  <c r="Y1183" i="1"/>
  <c r="AI1183" i="1" s="1"/>
  <c r="Y1182" i="1"/>
  <c r="AI1182" i="1" s="1"/>
  <c r="Y1181" i="1"/>
  <c r="AI1181" i="1" s="1"/>
  <c r="Y1180" i="1"/>
  <c r="AI1180" i="1" s="1"/>
  <c r="Y1179" i="1"/>
  <c r="AI1179" i="1" s="1"/>
  <c r="Y1178" i="1"/>
  <c r="AI1178" i="1" s="1"/>
  <c r="Y1177" i="1"/>
  <c r="AI1177" i="1" s="1"/>
  <c r="Y1176" i="1"/>
  <c r="AI1176" i="1" s="1"/>
  <c r="Y1175" i="1"/>
  <c r="AI1175" i="1" s="1"/>
  <c r="Y1174" i="1"/>
  <c r="AI1174" i="1" s="1"/>
  <c r="Y1173" i="1"/>
  <c r="AI1173" i="1" s="1"/>
  <c r="Y1172" i="1"/>
  <c r="AI1172" i="1" s="1"/>
  <c r="Y1171" i="1"/>
  <c r="AI1171" i="1" s="1"/>
  <c r="Y1170" i="1"/>
  <c r="AI1170" i="1" s="1"/>
  <c r="Y1169" i="1"/>
  <c r="AI1169" i="1" s="1"/>
  <c r="Y1168" i="1"/>
  <c r="AI1168" i="1" s="1"/>
  <c r="Y1167" i="1"/>
  <c r="AI1167" i="1" s="1"/>
  <c r="Y1166" i="1"/>
  <c r="AI1166" i="1" s="1"/>
  <c r="Y1165" i="1"/>
  <c r="AI1165" i="1" s="1"/>
  <c r="Y1164" i="1"/>
  <c r="AI1164" i="1" s="1"/>
  <c r="Y1163" i="1"/>
  <c r="AI1163" i="1" s="1"/>
  <c r="Y1162" i="1"/>
  <c r="Y1161" i="1"/>
  <c r="AI1161" i="1" s="1"/>
  <c r="Y1160" i="1"/>
  <c r="AI1160" i="1" s="1"/>
  <c r="Y1159" i="1"/>
  <c r="Y1158" i="1"/>
  <c r="Y1157" i="1"/>
  <c r="Y1156" i="1"/>
  <c r="Y1155" i="1"/>
  <c r="Y1154" i="1"/>
  <c r="Y1153" i="1"/>
  <c r="Y1152" i="1"/>
  <c r="Y1151" i="1"/>
  <c r="Y1150" i="1"/>
  <c r="Y1149" i="1"/>
  <c r="Y1148" i="1"/>
  <c r="AI1148" i="1" s="1"/>
  <c r="Y1147" i="1"/>
  <c r="Y1146" i="1"/>
  <c r="Y1145" i="1"/>
  <c r="Y1144" i="1"/>
  <c r="Y1143" i="1"/>
  <c r="AI1143" i="1" s="1"/>
  <c r="Y1142" i="1"/>
  <c r="AI1142" i="1" s="1"/>
  <c r="Y1141" i="1"/>
  <c r="AI1141" i="1" s="1"/>
  <c r="Y1140" i="1"/>
  <c r="AI1140" i="1" s="1"/>
  <c r="Y1139" i="1"/>
  <c r="AI1139" i="1" s="1"/>
  <c r="Y1138" i="1"/>
  <c r="AI1138" i="1" s="1"/>
  <c r="Y1137" i="1"/>
  <c r="AI1137" i="1" s="1"/>
  <c r="Y1136" i="1"/>
  <c r="AI1136" i="1" s="1"/>
  <c r="Y1135" i="1"/>
  <c r="AI1135" i="1" s="1"/>
  <c r="Y1134" i="1"/>
  <c r="AI1134" i="1" s="1"/>
  <c r="Y1133" i="1"/>
  <c r="AI1133" i="1" s="1"/>
  <c r="Y1132" i="1"/>
  <c r="AI1132" i="1" s="1"/>
  <c r="Y1131" i="1"/>
  <c r="AI1131" i="1" s="1"/>
  <c r="Y1130" i="1"/>
  <c r="AI1130" i="1" s="1"/>
  <c r="Y1129" i="1"/>
  <c r="AI1129" i="1" s="1"/>
  <c r="Y1128" i="1"/>
  <c r="AI1128" i="1" s="1"/>
  <c r="Y1127" i="1"/>
  <c r="AI1127" i="1" s="1"/>
  <c r="Y1126" i="1"/>
  <c r="AI1126" i="1" s="1"/>
  <c r="Y1125" i="1"/>
  <c r="AI1125" i="1" s="1"/>
  <c r="Y1124" i="1"/>
  <c r="AI1124" i="1" s="1"/>
  <c r="Y1123" i="1"/>
  <c r="AI1123" i="1" s="1"/>
  <c r="Y1122" i="1"/>
  <c r="AI1122" i="1" s="1"/>
  <c r="Y1121" i="1"/>
  <c r="AI1121" i="1" s="1"/>
  <c r="Y1120" i="1"/>
  <c r="AI1120" i="1" s="1"/>
  <c r="Y1119" i="1"/>
  <c r="AI1119" i="1" s="1"/>
  <c r="Y1118" i="1"/>
  <c r="AI1118" i="1" s="1"/>
  <c r="Y1117" i="1"/>
  <c r="AI1117" i="1" s="1"/>
  <c r="Y1116" i="1"/>
  <c r="AI1116" i="1" s="1"/>
  <c r="Y1115" i="1"/>
  <c r="AI1115" i="1" s="1"/>
  <c r="Y1114" i="1"/>
  <c r="AI1114" i="1" s="1"/>
  <c r="Y1113" i="1"/>
  <c r="AI1113" i="1" s="1"/>
  <c r="Y1112" i="1"/>
  <c r="AI1112" i="1" s="1"/>
  <c r="Y1111" i="1"/>
  <c r="AI1111" i="1" s="1"/>
  <c r="Y1110" i="1"/>
  <c r="AI1110" i="1" s="1"/>
  <c r="Y1109" i="1"/>
  <c r="AI1109" i="1" s="1"/>
  <c r="Y1108" i="1"/>
  <c r="AI1108" i="1" s="1"/>
  <c r="Y1107" i="1"/>
  <c r="AI1107" i="1" s="1"/>
  <c r="Y1106" i="1"/>
  <c r="AI1106" i="1" s="1"/>
  <c r="Y1105" i="1"/>
  <c r="AI1105" i="1" s="1"/>
  <c r="Y1104" i="1"/>
  <c r="AI1104" i="1" s="1"/>
  <c r="Y1103" i="1"/>
  <c r="Y1102" i="1"/>
  <c r="Y1101" i="1"/>
  <c r="Y1100" i="1"/>
  <c r="AI1100" i="1" s="1"/>
  <c r="Y1099" i="1"/>
  <c r="AI1099" i="1" s="1"/>
  <c r="Y1098" i="1"/>
  <c r="Y1097" i="1"/>
  <c r="Y1096" i="1"/>
  <c r="Y1095" i="1"/>
  <c r="Y1094" i="1"/>
  <c r="Y1093" i="1"/>
  <c r="Y1092" i="1"/>
  <c r="Y1091" i="1"/>
  <c r="Y1090" i="1"/>
  <c r="Y1089" i="1"/>
  <c r="Y1088" i="1"/>
  <c r="Y1087" i="1"/>
  <c r="AI1087" i="1" s="1"/>
  <c r="Y1086" i="1"/>
  <c r="Y1085" i="1"/>
  <c r="Y1084" i="1"/>
  <c r="Y1083" i="1"/>
  <c r="Y1082" i="1"/>
  <c r="Y1081" i="1"/>
  <c r="Y1080" i="1"/>
  <c r="Y1079" i="1"/>
  <c r="AI1079" i="1" s="1"/>
  <c r="Y1078" i="1"/>
  <c r="AI1078" i="1" s="1"/>
  <c r="Y1077" i="1"/>
  <c r="AI1077" i="1" s="1"/>
  <c r="Y1076" i="1"/>
  <c r="Y1075" i="1"/>
  <c r="Y1074" i="1"/>
  <c r="Y1073" i="1"/>
  <c r="Y1072" i="1"/>
  <c r="Y1071" i="1"/>
  <c r="Y1070" i="1"/>
  <c r="Y1069" i="1"/>
  <c r="Y1068" i="1"/>
  <c r="Y1067" i="1"/>
  <c r="Y1066" i="1"/>
  <c r="Y1065" i="1"/>
  <c r="AI1065" i="1" s="1"/>
  <c r="Y1064" i="1"/>
  <c r="Y1063" i="1"/>
  <c r="Y1062" i="1"/>
  <c r="Y1061" i="1"/>
  <c r="Y1060" i="1"/>
  <c r="AI1060" i="1" s="1"/>
  <c r="Y1059" i="1"/>
  <c r="AI1059" i="1" s="1"/>
  <c r="Y1058" i="1"/>
  <c r="AI1058" i="1" s="1"/>
  <c r="Y1057" i="1"/>
  <c r="AI1057" i="1" s="1"/>
  <c r="Y1056" i="1"/>
  <c r="AI1056" i="1" s="1"/>
  <c r="Y1055" i="1"/>
  <c r="AI1055" i="1" s="1"/>
  <c r="Y1054" i="1"/>
  <c r="AI1054" i="1" s="1"/>
  <c r="Y1053" i="1"/>
  <c r="AI1053" i="1" s="1"/>
  <c r="Y1052" i="1"/>
  <c r="AI1052" i="1" s="1"/>
  <c r="Y1051" i="1"/>
  <c r="AI1051" i="1" s="1"/>
  <c r="Y1050" i="1"/>
  <c r="AI1050" i="1" s="1"/>
  <c r="Y1049" i="1"/>
  <c r="AI1049" i="1" s="1"/>
  <c r="Y1048" i="1"/>
  <c r="AI1048" i="1" s="1"/>
  <c r="Y1047" i="1"/>
  <c r="AI1047" i="1" s="1"/>
  <c r="Y1046" i="1"/>
  <c r="AI1046" i="1" s="1"/>
  <c r="Y1045" i="1"/>
  <c r="AI1045" i="1" s="1"/>
  <c r="Y1044" i="1"/>
  <c r="AI1044" i="1" s="1"/>
  <c r="Y1043" i="1"/>
  <c r="AI1043" i="1" s="1"/>
  <c r="Y1042" i="1"/>
  <c r="AI1042" i="1" s="1"/>
  <c r="Y1041" i="1"/>
  <c r="Y1040" i="1"/>
  <c r="Y1039" i="1"/>
  <c r="Y1038" i="1"/>
  <c r="AI1038" i="1" s="1"/>
  <c r="Y1037" i="1"/>
  <c r="AI1037" i="1" s="1"/>
  <c r="Y1036" i="1"/>
  <c r="AI1036" i="1" s="1"/>
  <c r="Y1035" i="1"/>
  <c r="Y1034" i="1"/>
  <c r="Y1033" i="1"/>
  <c r="Y1032" i="1"/>
  <c r="Y1031" i="1"/>
  <c r="Y1030" i="1"/>
  <c r="Y1029" i="1"/>
  <c r="Y1028" i="1"/>
  <c r="Y1027" i="1"/>
  <c r="Y1026" i="1"/>
  <c r="Y1025" i="1"/>
  <c r="AI1025" i="1" s="1"/>
  <c r="Y1024" i="1"/>
  <c r="Y1023" i="1"/>
  <c r="Y1022" i="1"/>
  <c r="Y1021" i="1"/>
  <c r="Y1020" i="1"/>
  <c r="Y1019" i="1"/>
  <c r="Y1018" i="1"/>
  <c r="Y1017" i="1"/>
  <c r="AI1017" i="1" s="1"/>
  <c r="Y1016" i="1"/>
  <c r="AI1016" i="1" s="1"/>
  <c r="Y1015" i="1"/>
  <c r="Y1014" i="1"/>
  <c r="Y1013" i="1"/>
  <c r="Y1012" i="1"/>
  <c r="Y1011" i="1"/>
  <c r="Y1010" i="1"/>
  <c r="Y1009" i="1"/>
  <c r="Y1008" i="1"/>
  <c r="Y1007" i="1"/>
  <c r="Y1006" i="1"/>
  <c r="AI1006" i="1" s="1"/>
  <c r="Y1005" i="1"/>
  <c r="Y1004" i="1"/>
  <c r="AI1004" i="1" s="1"/>
  <c r="Y1003" i="1"/>
  <c r="AI1003" i="1" s="1"/>
  <c r="Y1002" i="1"/>
  <c r="Y1001" i="1"/>
  <c r="AI1001" i="1" s="1"/>
  <c r="Y1000" i="1"/>
  <c r="AI1000" i="1" s="1"/>
  <c r="Y999" i="1"/>
  <c r="Y998" i="1"/>
  <c r="Y997" i="1"/>
  <c r="Y996" i="1"/>
  <c r="Y995" i="1"/>
  <c r="Y994" i="1"/>
  <c r="Y993" i="1"/>
  <c r="Y992" i="1"/>
  <c r="Y991" i="1"/>
  <c r="Y990" i="1"/>
  <c r="Y989" i="1"/>
  <c r="Y988" i="1"/>
  <c r="AI988" i="1" s="1"/>
  <c r="Y987" i="1"/>
  <c r="Y986" i="1"/>
  <c r="Y985" i="1"/>
  <c r="Y984" i="1"/>
  <c r="Y983" i="1"/>
  <c r="AI983" i="1" s="1"/>
  <c r="Y982" i="1"/>
  <c r="AI982" i="1" s="1"/>
  <c r="Y981" i="1"/>
  <c r="Y980" i="1"/>
  <c r="AI980" i="1" s="1"/>
  <c r="Y979" i="1"/>
  <c r="AI979" i="1" s="1"/>
  <c r="Y978" i="1"/>
  <c r="AI978" i="1" s="1"/>
  <c r="Y977" i="1"/>
  <c r="AI977" i="1" s="1"/>
  <c r="Y976" i="1"/>
  <c r="AI976" i="1" s="1"/>
  <c r="Y975" i="1"/>
  <c r="AI975" i="1" s="1"/>
  <c r="Y974" i="1"/>
  <c r="Y973" i="1"/>
  <c r="Y972" i="1"/>
  <c r="Y971" i="1"/>
  <c r="Y970" i="1"/>
  <c r="Y969" i="1"/>
  <c r="Y968" i="1"/>
  <c r="Y967" i="1"/>
  <c r="AI967" i="1" s="1"/>
  <c r="Y966" i="1"/>
  <c r="Y965" i="1"/>
  <c r="Y964" i="1"/>
  <c r="Y963" i="1"/>
  <c r="Y962" i="1"/>
  <c r="Y961" i="1"/>
  <c r="Y960" i="1"/>
  <c r="Y959" i="1"/>
  <c r="AI959" i="1" s="1"/>
  <c r="Y958" i="1"/>
  <c r="AI958" i="1" s="1"/>
  <c r="Y957" i="1"/>
  <c r="Y956" i="1"/>
  <c r="Y955" i="1"/>
  <c r="Y954" i="1"/>
  <c r="Y953" i="1"/>
  <c r="Y952" i="1"/>
  <c r="Y951" i="1"/>
  <c r="Y950" i="1"/>
  <c r="Y949" i="1"/>
  <c r="Y948" i="1"/>
  <c r="Y947" i="1"/>
  <c r="Y946" i="1"/>
  <c r="AI946" i="1" s="1"/>
  <c r="Y945" i="1"/>
  <c r="Y944" i="1"/>
  <c r="Y943" i="1"/>
  <c r="Y942" i="1"/>
  <c r="Y941" i="1"/>
  <c r="AI941" i="1" s="1"/>
  <c r="Y940" i="1"/>
  <c r="AI940" i="1" s="1"/>
  <c r="Y939" i="1"/>
  <c r="Y938" i="1"/>
  <c r="AI938" i="1" s="1"/>
  <c r="Y937" i="1"/>
  <c r="AI937" i="1" s="1"/>
  <c r="Y936" i="1"/>
  <c r="Y935" i="1"/>
  <c r="Y934" i="1"/>
  <c r="Y933" i="1"/>
  <c r="Y932" i="1"/>
  <c r="Y931" i="1"/>
  <c r="Y930" i="1"/>
  <c r="Y929" i="1"/>
  <c r="Y928" i="1"/>
  <c r="Y927" i="1"/>
  <c r="Y926" i="1"/>
  <c r="Y925" i="1"/>
  <c r="AI925" i="1" s="1"/>
  <c r="Y924" i="1"/>
  <c r="Y923" i="1"/>
  <c r="Y922" i="1"/>
  <c r="Y921" i="1"/>
  <c r="Y920" i="1"/>
  <c r="Y919" i="1"/>
  <c r="Y918" i="1"/>
  <c r="Y917" i="1"/>
  <c r="AI917" i="1" s="1"/>
  <c r="Y916" i="1"/>
  <c r="AI916" i="1" s="1"/>
  <c r="Y915" i="1"/>
  <c r="Y914" i="1"/>
  <c r="Y913" i="1"/>
  <c r="Y912" i="1"/>
  <c r="Y911" i="1"/>
  <c r="Y910" i="1"/>
  <c r="Y909" i="1"/>
  <c r="Y908" i="1"/>
  <c r="Y907" i="1"/>
  <c r="Y906" i="1"/>
  <c r="Y905" i="1"/>
  <c r="Y904" i="1"/>
  <c r="AI904" i="1" s="1"/>
  <c r="Y903" i="1"/>
  <c r="Y902" i="1"/>
  <c r="Y901" i="1"/>
  <c r="Y900" i="1"/>
  <c r="Y899" i="1"/>
  <c r="AI899" i="1" s="1"/>
  <c r="Y898" i="1"/>
  <c r="AI898" i="1" s="1"/>
  <c r="Y897" i="1"/>
  <c r="Y896" i="1"/>
  <c r="AI896" i="1" s="1"/>
  <c r="Y895" i="1"/>
  <c r="AI895" i="1" s="1"/>
  <c r="Y894" i="1"/>
  <c r="AI894" i="1" s="1"/>
  <c r="Y893" i="1"/>
  <c r="Y892" i="1"/>
  <c r="Y891" i="1"/>
  <c r="Y890" i="1"/>
  <c r="Y889" i="1"/>
  <c r="Y888" i="1"/>
  <c r="Y887" i="1"/>
  <c r="Y886" i="1"/>
  <c r="Y885" i="1"/>
  <c r="Y884" i="1"/>
  <c r="Y883" i="1"/>
  <c r="Y882" i="1"/>
  <c r="AI882" i="1" s="1"/>
  <c r="Y881" i="1"/>
  <c r="Y880" i="1"/>
  <c r="Y879" i="1"/>
  <c r="Y878" i="1"/>
  <c r="Y877" i="1"/>
  <c r="Y876" i="1"/>
  <c r="Y875" i="1"/>
  <c r="Y874" i="1"/>
  <c r="AI874" i="1" s="1"/>
  <c r="Y873" i="1"/>
  <c r="AI873" i="1" s="1"/>
  <c r="Y872" i="1"/>
  <c r="Y871" i="1"/>
  <c r="Y870" i="1"/>
  <c r="Y869" i="1"/>
  <c r="Y868" i="1"/>
  <c r="Y867" i="1"/>
  <c r="Y866" i="1"/>
  <c r="Y865" i="1"/>
  <c r="Y864" i="1"/>
  <c r="Y863" i="1"/>
  <c r="Y862" i="1"/>
  <c r="Y861" i="1"/>
  <c r="AI861" i="1" s="1"/>
  <c r="Y860" i="1"/>
  <c r="Y859" i="1"/>
  <c r="Y858" i="1"/>
  <c r="Y857" i="1"/>
  <c r="Y856" i="1"/>
  <c r="AI856" i="1" s="1"/>
  <c r="Y855" i="1"/>
  <c r="AI855" i="1" s="1"/>
  <c r="Y854" i="1"/>
  <c r="Y853" i="1"/>
  <c r="AI853" i="1" s="1"/>
  <c r="Y852" i="1"/>
  <c r="AI852" i="1" s="1"/>
  <c r="Y851" i="1"/>
  <c r="Y850" i="1"/>
  <c r="Y849" i="1"/>
  <c r="Y848" i="1"/>
  <c r="Y847" i="1"/>
  <c r="Y846" i="1"/>
  <c r="Y845" i="1"/>
  <c r="Y844" i="1"/>
  <c r="Y843" i="1"/>
  <c r="Y842" i="1"/>
  <c r="Y841" i="1"/>
  <c r="Y840" i="1"/>
  <c r="AI840" i="1" s="1"/>
  <c r="Y839" i="1"/>
  <c r="Y838" i="1"/>
  <c r="Y837" i="1"/>
  <c r="Y836" i="1"/>
  <c r="Y835" i="1"/>
  <c r="Y834" i="1"/>
  <c r="Y833" i="1"/>
  <c r="Y832" i="1"/>
  <c r="AI832" i="1" s="1"/>
  <c r="Y831" i="1"/>
  <c r="Y830" i="1"/>
  <c r="Y829" i="1"/>
  <c r="Y828" i="1"/>
  <c r="Y827" i="1"/>
  <c r="Y826" i="1"/>
  <c r="Y825" i="1"/>
  <c r="Y824" i="1"/>
  <c r="Y823" i="1"/>
  <c r="Y822" i="1"/>
  <c r="Y821" i="1"/>
  <c r="Y820" i="1"/>
  <c r="AI820" i="1" s="1"/>
  <c r="Y819" i="1"/>
  <c r="Y818" i="1"/>
  <c r="Y817" i="1"/>
  <c r="Y816" i="1"/>
  <c r="Y815" i="1"/>
  <c r="AI815" i="1" s="1"/>
  <c r="Y814" i="1"/>
  <c r="AI814" i="1" s="1"/>
  <c r="Y813" i="1"/>
  <c r="Y812" i="1"/>
  <c r="AI812" i="1" s="1"/>
  <c r="Y811" i="1"/>
  <c r="AI811" i="1" s="1"/>
  <c r="Y810" i="1"/>
  <c r="Y809" i="1"/>
  <c r="Y808" i="1"/>
  <c r="Y807" i="1"/>
  <c r="Y806" i="1"/>
  <c r="Y805" i="1"/>
  <c r="Y804" i="1"/>
  <c r="Y803" i="1"/>
  <c r="Y802" i="1"/>
  <c r="Y801" i="1"/>
  <c r="Y800" i="1"/>
  <c r="Y799" i="1"/>
  <c r="AI799" i="1" s="1"/>
  <c r="Y798" i="1"/>
  <c r="Y797" i="1"/>
  <c r="Y796" i="1"/>
  <c r="Y795" i="1"/>
  <c r="Y794" i="1"/>
  <c r="AI794" i="1" s="1"/>
  <c r="Y793" i="1"/>
  <c r="AI793" i="1" s="1"/>
  <c r="Y792" i="1"/>
  <c r="Y791" i="1"/>
  <c r="AI791" i="1" s="1"/>
  <c r="Y790" i="1"/>
  <c r="AI790" i="1" s="1"/>
  <c r="Y789" i="1"/>
  <c r="AI789" i="1" s="1"/>
  <c r="Y788" i="1"/>
  <c r="Y787" i="1"/>
  <c r="Y786" i="1"/>
  <c r="Y785" i="1"/>
  <c r="Y784" i="1"/>
  <c r="Y783" i="1"/>
  <c r="Y782" i="1"/>
  <c r="Y781" i="1"/>
  <c r="Y780" i="1"/>
  <c r="Y779" i="1"/>
  <c r="Y778" i="1"/>
  <c r="Y777" i="1"/>
  <c r="AI777" i="1" s="1"/>
  <c r="Y776" i="1"/>
  <c r="Y775" i="1"/>
  <c r="Y774" i="1"/>
  <c r="Y773" i="1"/>
  <c r="Y772" i="1"/>
  <c r="Y771" i="1"/>
  <c r="Y770" i="1"/>
  <c r="Y769" i="1"/>
  <c r="AI769" i="1" s="1"/>
  <c r="Y768" i="1"/>
  <c r="AI768" i="1" s="1"/>
  <c r="Y767" i="1"/>
  <c r="Y766" i="1"/>
  <c r="AI766" i="1" s="1"/>
  <c r="Y765" i="1"/>
  <c r="AI765" i="1" s="1"/>
  <c r="Y764" i="1"/>
  <c r="Y763" i="1"/>
  <c r="Y762" i="1"/>
  <c r="Y761" i="1"/>
  <c r="AI761" i="1" s="1"/>
  <c r="Y760" i="1"/>
  <c r="Y759" i="1"/>
  <c r="Y758" i="1"/>
  <c r="Y757" i="1"/>
  <c r="Y756" i="1"/>
  <c r="AI756" i="1" s="1"/>
  <c r="Y755" i="1"/>
  <c r="Y754" i="1"/>
  <c r="AI754" i="1" s="1"/>
  <c r="Y753" i="1"/>
  <c r="Y752" i="1"/>
  <c r="Y751" i="1"/>
  <c r="Y750" i="1"/>
  <c r="AI750" i="1" s="1"/>
  <c r="Y749" i="1"/>
  <c r="Y748" i="1"/>
  <c r="Y747" i="1"/>
  <c r="AI747" i="1" s="1"/>
  <c r="Y746" i="1"/>
  <c r="AI746" i="1" s="1"/>
  <c r="Y745" i="1"/>
  <c r="AI745" i="1" s="1"/>
  <c r="Y744" i="1"/>
  <c r="Y743" i="1"/>
  <c r="AI743" i="1" s="1"/>
  <c r="Y742" i="1"/>
  <c r="AI742" i="1" s="1"/>
  <c r="Y741" i="1"/>
  <c r="AI741" i="1" s="1"/>
  <c r="Y740" i="1"/>
  <c r="Y739" i="1"/>
  <c r="Y738" i="1"/>
  <c r="Y737" i="1"/>
  <c r="Y736" i="1"/>
  <c r="Y735" i="1"/>
  <c r="Y734" i="1"/>
  <c r="Y733" i="1"/>
  <c r="AI733" i="1" s="1"/>
  <c r="Y732" i="1"/>
  <c r="AI732" i="1" s="1"/>
  <c r="Y731" i="1"/>
  <c r="AI731" i="1" s="1"/>
  <c r="Y730" i="1"/>
  <c r="Y729" i="1"/>
  <c r="Y728" i="1"/>
  <c r="Y727" i="1"/>
  <c r="Y726" i="1"/>
  <c r="AI726" i="1" s="1"/>
  <c r="Y725" i="1"/>
  <c r="AI725" i="1" s="1"/>
  <c r="Y724" i="1"/>
  <c r="AI724" i="1" s="1"/>
  <c r="Y723" i="1"/>
  <c r="Y722" i="1"/>
  <c r="Y721" i="1"/>
  <c r="Y720" i="1"/>
  <c r="Y719" i="1"/>
  <c r="Y718" i="1"/>
  <c r="AI718" i="1" s="1"/>
  <c r="Y717" i="1"/>
  <c r="Y716" i="1"/>
  <c r="AI716" i="1" s="1"/>
  <c r="Y715" i="1"/>
  <c r="AI715" i="1" s="1"/>
  <c r="Y714" i="1"/>
  <c r="AI714" i="1" s="1"/>
  <c r="Y713" i="1"/>
  <c r="AI713" i="1" s="1"/>
  <c r="Y712" i="1"/>
  <c r="AI712" i="1" s="1"/>
  <c r="Y711" i="1"/>
  <c r="AI711" i="1" s="1"/>
  <c r="Y710" i="1"/>
  <c r="Y709" i="1"/>
  <c r="Y708" i="1"/>
  <c r="AI708" i="1" s="1"/>
  <c r="Y707" i="1"/>
  <c r="Y706" i="1"/>
  <c r="Y705" i="1"/>
  <c r="Y704" i="1"/>
  <c r="Y703" i="1"/>
  <c r="Y702" i="1"/>
  <c r="Y701" i="1"/>
  <c r="Y700" i="1"/>
  <c r="Y699" i="1"/>
  <c r="Y698" i="1"/>
  <c r="AI698" i="1" s="1"/>
  <c r="Y697" i="1"/>
  <c r="AI697" i="1" s="1"/>
  <c r="Y696" i="1"/>
  <c r="AI696" i="1" s="1"/>
  <c r="Y695" i="1"/>
  <c r="AI695" i="1" s="1"/>
  <c r="Y694" i="1"/>
  <c r="AI694" i="1" s="1"/>
  <c r="Y693" i="1"/>
  <c r="AI693" i="1" s="1"/>
  <c r="Y692" i="1"/>
  <c r="Y691" i="1"/>
  <c r="Y690" i="1"/>
  <c r="Y689" i="1"/>
  <c r="Y688" i="1"/>
  <c r="Y687" i="1"/>
  <c r="Y686" i="1"/>
  <c r="Y685" i="1"/>
  <c r="Y684" i="1"/>
  <c r="AI684" i="1" s="1"/>
  <c r="Y683" i="1"/>
  <c r="AI683" i="1" s="1"/>
  <c r="Y682" i="1"/>
  <c r="AI682" i="1" s="1"/>
  <c r="Y681" i="1"/>
  <c r="Y680" i="1"/>
  <c r="Y679" i="1"/>
  <c r="Y678" i="1"/>
  <c r="Y677" i="1"/>
  <c r="Y676" i="1"/>
  <c r="Y675" i="1"/>
  <c r="Y674" i="1"/>
  <c r="Y673" i="1"/>
  <c r="AI673" i="1" s="1"/>
  <c r="Y672" i="1"/>
  <c r="AI672" i="1" s="1"/>
  <c r="Y671" i="1"/>
  <c r="AI671" i="1" s="1"/>
  <c r="Y670" i="1"/>
  <c r="Y669" i="1"/>
  <c r="Y668" i="1"/>
  <c r="Y667" i="1"/>
  <c r="Y666" i="1"/>
  <c r="AI666" i="1" s="1"/>
  <c r="Y665" i="1"/>
  <c r="AI665" i="1" s="1"/>
  <c r="Y664" i="1"/>
  <c r="Y663" i="1"/>
  <c r="Y662" i="1"/>
  <c r="Y661" i="1"/>
  <c r="Y660" i="1"/>
  <c r="AI660" i="1" s="1"/>
  <c r="Y659" i="1"/>
  <c r="AI659" i="1" s="1"/>
  <c r="Y658" i="1"/>
  <c r="AI658" i="1" s="1"/>
  <c r="Y657" i="1"/>
  <c r="AI657" i="1" s="1"/>
  <c r="Y656" i="1"/>
  <c r="AI656" i="1" s="1"/>
  <c r="Y655" i="1"/>
  <c r="AI655" i="1" s="1"/>
  <c r="Y654" i="1"/>
  <c r="AI654" i="1" s="1"/>
  <c r="Y653" i="1"/>
  <c r="Y652" i="1"/>
  <c r="Y651" i="1"/>
  <c r="Y650" i="1"/>
  <c r="Y649" i="1"/>
  <c r="AI649" i="1" s="1"/>
  <c r="Y648" i="1"/>
  <c r="AI648" i="1" s="1"/>
  <c r="Y647" i="1"/>
  <c r="AI647" i="1" s="1"/>
  <c r="Y646" i="1"/>
  <c r="AI646" i="1" s="1"/>
  <c r="Y645" i="1"/>
  <c r="AI645" i="1" s="1"/>
  <c r="Y644" i="1"/>
  <c r="AI644" i="1" s="1"/>
  <c r="Y643" i="1"/>
  <c r="AI643" i="1" s="1"/>
  <c r="Y642" i="1"/>
  <c r="AI642" i="1" s="1"/>
  <c r="Y641" i="1"/>
  <c r="AI641" i="1" s="1"/>
  <c r="Y640" i="1"/>
  <c r="Y639" i="1"/>
  <c r="Y638" i="1"/>
  <c r="Y637" i="1"/>
  <c r="Y636" i="1"/>
  <c r="AI636" i="1" s="1"/>
  <c r="Y635" i="1"/>
  <c r="AI635" i="1" s="1"/>
  <c r="Y634" i="1"/>
  <c r="AI634" i="1" s="1"/>
  <c r="Y633" i="1"/>
  <c r="AI633" i="1" s="1"/>
  <c r="Y632" i="1"/>
  <c r="AI632" i="1" s="1"/>
  <c r="Y631" i="1"/>
  <c r="AI631" i="1" s="1"/>
  <c r="Y630" i="1"/>
  <c r="AI630" i="1" s="1"/>
  <c r="Y629" i="1"/>
  <c r="AI629" i="1" s="1"/>
  <c r="Y628" i="1"/>
  <c r="AI628" i="1" s="1"/>
  <c r="Y627" i="1"/>
  <c r="Y626" i="1"/>
  <c r="Y625" i="1"/>
  <c r="Y624" i="1"/>
  <c r="Y623" i="1"/>
  <c r="AI623" i="1" s="1"/>
  <c r="Y622" i="1"/>
  <c r="Y621" i="1"/>
  <c r="Y620" i="1"/>
  <c r="Y619" i="1"/>
  <c r="Y618" i="1"/>
  <c r="AI618" i="1" s="1"/>
  <c r="Y617" i="1"/>
  <c r="AI617" i="1" s="1"/>
  <c r="Y616" i="1"/>
  <c r="Y615" i="1"/>
  <c r="Y614" i="1"/>
  <c r="Y613" i="1"/>
  <c r="Y612" i="1"/>
  <c r="AI612" i="1" s="1"/>
  <c r="Y611" i="1"/>
  <c r="AI611" i="1" s="1"/>
  <c r="Y610" i="1"/>
  <c r="AI610" i="1" s="1"/>
  <c r="Y609" i="1"/>
  <c r="AI609" i="1" s="1"/>
  <c r="Y596" i="1"/>
  <c r="AI596" i="1" s="1"/>
  <c r="Y595" i="1"/>
  <c r="AI595" i="1" s="1"/>
  <c r="Y594" i="1"/>
  <c r="AI594" i="1" s="1"/>
  <c r="Y593" i="1"/>
  <c r="Y592" i="1"/>
  <c r="Y591" i="1"/>
  <c r="Y590" i="1"/>
  <c r="Y589" i="1"/>
  <c r="AI589" i="1" s="1"/>
  <c r="Y588" i="1"/>
  <c r="AI588" i="1" s="1"/>
  <c r="Y587" i="1"/>
  <c r="AI587" i="1" s="1"/>
  <c r="Y586" i="1"/>
  <c r="AI586" i="1" s="1"/>
  <c r="Y573" i="1"/>
  <c r="AI573" i="1" s="1"/>
  <c r="Y572" i="1"/>
  <c r="AI572" i="1" s="1"/>
  <c r="Y571" i="1"/>
  <c r="AI571" i="1" s="1"/>
  <c r="Y570" i="1"/>
  <c r="Y569" i="1"/>
  <c r="Y568" i="1"/>
  <c r="Y567" i="1"/>
  <c r="Y566" i="1"/>
  <c r="AI566" i="1" s="1"/>
  <c r="Y565" i="1"/>
  <c r="AI565" i="1" s="1"/>
  <c r="Y564" i="1"/>
  <c r="AI564" i="1" s="1"/>
  <c r="Y563" i="1"/>
  <c r="AI563" i="1" s="1"/>
  <c r="Y550" i="1"/>
  <c r="AI550" i="1" s="1"/>
  <c r="Y549" i="1"/>
  <c r="AI549" i="1" s="1"/>
  <c r="Y548" i="1"/>
  <c r="AI548" i="1" s="1"/>
  <c r="Y547" i="1"/>
  <c r="Y546" i="1"/>
  <c r="Y545" i="1"/>
  <c r="Y544" i="1"/>
  <c r="Y543" i="1"/>
  <c r="AI543" i="1" s="1"/>
  <c r="Y542" i="1"/>
  <c r="AI542" i="1" s="1"/>
  <c r="Y541" i="1"/>
  <c r="AI541" i="1" s="1"/>
  <c r="Y540" i="1"/>
  <c r="AI540" i="1" s="1"/>
  <c r="Y539" i="1"/>
  <c r="AI539" i="1" s="1"/>
  <c r="Y538" i="1"/>
  <c r="AI538" i="1" s="1"/>
  <c r="Y537" i="1"/>
  <c r="AI537" i="1" s="1"/>
  <c r="Y536" i="1"/>
  <c r="AI536" i="1" s="1"/>
  <c r="Y535" i="1"/>
  <c r="AI535" i="1" s="1"/>
  <c r="Y534" i="1"/>
  <c r="Y533" i="1"/>
  <c r="Y532" i="1"/>
  <c r="Y529" i="1"/>
  <c r="AI529" i="1" s="1"/>
  <c r="Y528" i="1"/>
  <c r="AI528" i="1" s="1"/>
  <c r="Y527" i="1"/>
  <c r="Y526" i="1"/>
  <c r="Y525" i="1"/>
  <c r="Y524" i="1"/>
  <c r="Y523" i="1"/>
  <c r="AI523" i="1" s="1"/>
  <c r="Y522" i="1"/>
  <c r="AI522" i="1" s="1"/>
  <c r="Y521" i="1"/>
  <c r="AI521" i="1" s="1"/>
  <c r="Y514" i="1"/>
  <c r="AI514" i="1" s="1"/>
  <c r="Y513" i="1"/>
  <c r="AI513" i="1" s="1"/>
  <c r="Y512" i="1"/>
  <c r="AI512" i="1" s="1"/>
  <c r="Y511" i="1"/>
  <c r="Y510" i="1"/>
  <c r="Y509" i="1"/>
  <c r="Y508" i="1"/>
  <c r="Y507" i="1"/>
  <c r="AI507" i="1" s="1"/>
  <c r="Y506" i="1"/>
  <c r="AI506" i="1" s="1"/>
  <c r="Y505" i="1"/>
  <c r="AI505" i="1" s="1"/>
  <c r="Y504" i="1"/>
  <c r="AI504" i="1" s="1"/>
  <c r="Y503" i="1"/>
  <c r="AI503" i="1" s="1"/>
  <c r="Y502" i="1"/>
  <c r="AI502" i="1" s="1"/>
  <c r="Y501" i="1"/>
  <c r="AI501" i="1" s="1"/>
  <c r="Y500" i="1"/>
  <c r="AI500" i="1" s="1"/>
  <c r="Y499" i="1"/>
  <c r="AI499" i="1" s="1"/>
  <c r="Y498" i="1"/>
  <c r="Y497" i="1"/>
  <c r="Y496" i="1"/>
  <c r="Y495" i="1"/>
  <c r="Y494" i="1"/>
  <c r="AI494" i="1" s="1"/>
  <c r="Y493" i="1"/>
  <c r="AI493" i="1" s="1"/>
  <c r="Y492" i="1"/>
  <c r="AI492" i="1" s="1"/>
  <c r="Y491" i="1"/>
  <c r="AI491" i="1" s="1"/>
  <c r="Y478" i="1"/>
  <c r="AI478" i="1" s="1"/>
  <c r="Y477" i="1"/>
  <c r="AI477" i="1" s="1"/>
  <c r="Y476" i="1"/>
  <c r="AI476" i="1" s="1"/>
  <c r="Y475" i="1"/>
  <c r="Y474" i="1"/>
  <c r="Y473" i="1"/>
  <c r="Y472" i="1"/>
  <c r="Y471" i="1"/>
  <c r="AI471" i="1" s="1"/>
  <c r="Y470" i="1"/>
  <c r="AI470" i="1" s="1"/>
  <c r="Y469" i="1"/>
  <c r="AI469" i="1" s="1"/>
  <c r="Y468" i="1"/>
  <c r="AI468" i="1" s="1"/>
  <c r="Y467" i="1"/>
  <c r="AI467" i="1" s="1"/>
  <c r="Y466" i="1"/>
  <c r="AI466" i="1" s="1"/>
  <c r="Y465" i="1"/>
  <c r="AI465" i="1" s="1"/>
  <c r="Y464" i="1"/>
  <c r="AI464" i="1" s="1"/>
  <c r="Y463" i="1"/>
  <c r="AI463" i="1" s="1"/>
  <c r="Y462" i="1"/>
  <c r="Y461" i="1"/>
  <c r="Y460" i="1"/>
  <c r="Y459" i="1"/>
  <c r="Y458" i="1"/>
  <c r="AI458" i="1" s="1"/>
  <c r="Y457" i="1"/>
  <c r="Y456" i="1"/>
  <c r="Y455" i="1"/>
  <c r="Y454" i="1"/>
  <c r="Y452" i="1"/>
  <c r="AI452" i="1" s="1"/>
  <c r="Y451" i="1"/>
  <c r="AI451" i="1" s="1"/>
  <c r="Y450" i="1"/>
  <c r="Y449" i="1"/>
  <c r="Y448" i="1"/>
  <c r="Y447" i="1"/>
  <c r="Y446" i="1"/>
  <c r="AI446" i="1" s="1"/>
  <c r="Y445" i="1"/>
  <c r="AI445" i="1" s="1"/>
  <c r="Y444" i="1"/>
  <c r="AI444" i="1" s="1"/>
  <c r="Y443" i="1"/>
  <c r="AI443" i="1" s="1"/>
  <c r="Y442" i="1"/>
  <c r="AI442" i="1" s="1"/>
  <c r="Y441" i="1"/>
  <c r="AI441" i="1" s="1"/>
  <c r="Y440" i="1"/>
  <c r="AI440" i="1" s="1"/>
  <c r="Y439" i="1"/>
  <c r="AI439" i="1" s="1"/>
  <c r="Y438" i="1"/>
  <c r="Y437" i="1"/>
  <c r="Y436" i="1"/>
  <c r="Y435" i="1"/>
  <c r="Y434" i="1"/>
  <c r="AI434" i="1" s="1"/>
  <c r="Y433" i="1"/>
  <c r="AI433" i="1" s="1"/>
  <c r="Y432" i="1"/>
  <c r="AI432" i="1" s="1"/>
  <c r="Y431" i="1"/>
  <c r="AI431" i="1" s="1"/>
  <c r="Y418" i="1"/>
  <c r="AI418" i="1" s="1"/>
  <c r="Y417" i="1"/>
  <c r="AI417" i="1" s="1"/>
  <c r="Y416" i="1"/>
  <c r="AI416" i="1" s="1"/>
  <c r="Y415" i="1"/>
  <c r="Y414" i="1"/>
  <c r="Y413" i="1"/>
  <c r="Y412" i="1"/>
  <c r="Y411" i="1"/>
  <c r="AI411" i="1" s="1"/>
  <c r="Y410" i="1"/>
  <c r="AI410" i="1" s="1"/>
  <c r="Y409" i="1"/>
  <c r="AI409" i="1" s="1"/>
  <c r="Y408" i="1"/>
  <c r="AI408" i="1" s="1"/>
  <c r="Y407" i="1"/>
  <c r="AI407" i="1" s="1"/>
  <c r="Y406" i="1"/>
  <c r="AI406" i="1" s="1"/>
  <c r="Y405" i="1"/>
  <c r="AI405" i="1" s="1"/>
  <c r="Y404" i="1"/>
  <c r="AI404" i="1" s="1"/>
  <c r="Y403" i="1"/>
  <c r="AI403" i="1" s="1"/>
  <c r="Y396" i="1"/>
  <c r="AI396" i="1" s="1"/>
  <c r="Y395" i="1"/>
  <c r="AI395" i="1" s="1"/>
  <c r="Y394" i="1"/>
  <c r="AI394" i="1" s="1"/>
  <c r="Y393" i="1"/>
  <c r="Y392" i="1"/>
  <c r="Y391" i="1"/>
  <c r="Y390" i="1"/>
  <c r="Y389" i="1"/>
  <c r="AI389" i="1" s="1"/>
  <c r="Y388" i="1"/>
  <c r="AI388" i="1" s="1"/>
  <c r="Y387" i="1"/>
  <c r="Y386" i="1"/>
  <c r="Y385" i="1"/>
  <c r="Y384" i="1"/>
  <c r="Y383" i="1"/>
  <c r="AI383" i="1" s="1"/>
  <c r="Y382" i="1"/>
  <c r="AI382" i="1" s="1"/>
  <c r="Y381" i="1"/>
  <c r="AI381" i="1" s="1"/>
  <c r="Y380" i="1"/>
  <c r="AI380" i="1" s="1"/>
  <c r="Y361" i="1"/>
  <c r="AI361" i="1" s="1"/>
  <c r="Y360" i="1"/>
  <c r="AI360" i="1" s="1"/>
  <c r="Y359" i="1"/>
  <c r="AI359" i="1" s="1"/>
  <c r="Y358" i="1"/>
  <c r="Y357" i="1"/>
  <c r="Y356" i="1"/>
  <c r="Y355" i="1"/>
  <c r="Y354" i="1"/>
  <c r="AI354" i="1" s="1"/>
  <c r="Y353" i="1"/>
  <c r="AI353" i="1" s="1"/>
  <c r="Y352" i="1"/>
  <c r="AI352" i="1" s="1"/>
  <c r="Y351" i="1"/>
  <c r="AI351" i="1" s="1"/>
  <c r="Y338" i="1"/>
  <c r="AI338" i="1" s="1"/>
  <c r="Y337" i="1"/>
  <c r="AI337" i="1" s="1"/>
  <c r="Y336" i="1"/>
  <c r="AI336" i="1" s="1"/>
  <c r="Y335" i="1"/>
  <c r="Y334" i="1"/>
  <c r="Y333" i="1"/>
  <c r="Y332" i="1"/>
  <c r="Y331" i="1"/>
  <c r="AI331" i="1" s="1"/>
  <c r="Y330" i="1"/>
  <c r="Y329" i="1"/>
  <c r="Y328" i="1"/>
  <c r="Y327" i="1"/>
  <c r="Y326" i="1"/>
  <c r="AI326" i="1" s="1"/>
  <c r="Y325" i="1"/>
  <c r="AI325" i="1" s="1"/>
  <c r="Y324" i="1"/>
  <c r="AI324" i="1" s="1"/>
  <c r="Y323" i="1"/>
  <c r="AI323" i="1" s="1"/>
  <c r="Y310" i="1"/>
  <c r="AI310" i="1" s="1"/>
  <c r="Y309" i="1"/>
  <c r="AI309" i="1" s="1"/>
  <c r="Y308" i="1"/>
  <c r="AI308" i="1" s="1"/>
  <c r="Y307" i="1"/>
  <c r="Y306" i="1"/>
  <c r="Y305" i="1"/>
  <c r="Y304" i="1"/>
  <c r="Y303" i="1"/>
  <c r="Y302" i="1"/>
  <c r="Y301" i="1"/>
  <c r="Y300" i="1"/>
  <c r="Y299" i="1"/>
  <c r="Y298" i="1"/>
  <c r="Y297" i="1"/>
  <c r="Y296" i="1"/>
  <c r="Y295" i="1"/>
  <c r="Y294" i="1"/>
  <c r="Y293" i="1"/>
  <c r="Y292" i="1"/>
  <c r="Y291" i="1"/>
  <c r="Y290" i="1"/>
  <c r="Y289" i="1"/>
  <c r="Y288" i="1"/>
  <c r="AI288" i="1" s="1"/>
  <c r="Y287" i="1"/>
  <c r="AI287" i="1" s="1"/>
  <c r="Y286" i="1"/>
  <c r="AI286" i="1" s="1"/>
  <c r="Y285" i="1"/>
  <c r="AI285" i="1" s="1"/>
  <c r="Y284" i="1"/>
  <c r="AI284" i="1" s="1"/>
  <c r="Y283" i="1"/>
  <c r="AI283" i="1" s="1"/>
  <c r="Y282" i="1"/>
  <c r="AI282" i="1" s="1"/>
  <c r="Y281" i="1"/>
  <c r="AI281" i="1" s="1"/>
  <c r="Y280" i="1"/>
  <c r="AI280" i="1" s="1"/>
  <c r="Y279" i="1"/>
  <c r="AI279" i="1" s="1"/>
  <c r="Y278" i="1"/>
  <c r="AI278" i="1" s="1"/>
  <c r="Y277" i="1"/>
  <c r="AI277" i="1" s="1"/>
  <c r="Y276" i="1"/>
  <c r="AI276" i="1" s="1"/>
  <c r="Y275" i="1"/>
  <c r="AI275" i="1" s="1"/>
  <c r="Y274" i="1"/>
  <c r="AI274" i="1" s="1"/>
  <c r="Y273" i="1"/>
  <c r="AI273" i="1" s="1"/>
  <c r="Y272" i="1"/>
  <c r="AI272" i="1" s="1"/>
  <c r="Y271" i="1"/>
  <c r="AI271" i="1" s="1"/>
  <c r="Y270" i="1"/>
  <c r="AI270" i="1" s="1"/>
  <c r="Y269" i="1"/>
  <c r="AI269" i="1" s="1"/>
  <c r="Y268" i="1"/>
  <c r="AI268" i="1" s="1"/>
  <c r="Y267" i="1"/>
  <c r="AI267" i="1" s="1"/>
  <c r="Y266" i="1"/>
  <c r="AI266" i="1" s="1"/>
  <c r="Y265" i="1"/>
  <c r="AI265" i="1" s="1"/>
  <c r="Y264" i="1"/>
  <c r="AI264" i="1" s="1"/>
  <c r="Y263" i="1"/>
  <c r="AI263" i="1" s="1"/>
  <c r="Y262" i="1"/>
  <c r="AI262" i="1" s="1"/>
  <c r="Y261" i="1"/>
  <c r="AI261" i="1" s="1"/>
  <c r="Y260" i="1"/>
  <c r="AI260" i="1" s="1"/>
  <c r="Y259" i="1"/>
  <c r="AI259" i="1" s="1"/>
  <c r="Y258" i="1"/>
  <c r="AI258" i="1" s="1"/>
  <c r="Y257" i="1"/>
  <c r="AI257" i="1" s="1"/>
  <c r="Y256" i="1"/>
  <c r="AI256" i="1" s="1"/>
  <c r="Y255" i="1"/>
  <c r="AI255" i="1" s="1"/>
  <c r="Y254" i="1"/>
  <c r="AI254" i="1" s="1"/>
  <c r="Y253" i="1"/>
  <c r="AI253" i="1" s="1"/>
  <c r="Y252" i="1"/>
  <c r="AI252" i="1" s="1"/>
  <c r="Y251" i="1"/>
  <c r="AI251" i="1" s="1"/>
  <c r="Y250" i="1"/>
  <c r="AI250" i="1" s="1"/>
  <c r="Y249" i="1"/>
  <c r="AI249" i="1" s="1"/>
  <c r="Y248" i="1"/>
  <c r="AI248" i="1" s="1"/>
  <c r="Y247" i="1"/>
  <c r="AI247" i="1" s="1"/>
  <c r="Y246" i="1"/>
  <c r="AI246" i="1" s="1"/>
  <c r="Y245" i="1"/>
  <c r="AI245" i="1" s="1"/>
  <c r="Y244" i="1"/>
  <c r="AI244" i="1" s="1"/>
  <c r="Y243" i="1"/>
  <c r="AI243" i="1" s="1"/>
  <c r="Y242" i="1"/>
  <c r="AI242" i="1" s="1"/>
  <c r="Y241" i="1"/>
  <c r="AI241" i="1" s="1"/>
  <c r="Y240" i="1"/>
  <c r="AI240" i="1" s="1"/>
  <c r="Y239" i="1"/>
  <c r="AI239" i="1" s="1"/>
  <c r="Y238" i="1"/>
  <c r="AI238" i="1" s="1"/>
  <c r="Y237" i="1"/>
  <c r="Y236" i="1"/>
  <c r="Y235" i="1"/>
  <c r="Y234" i="1"/>
  <c r="Y233" i="1"/>
  <c r="Y232" i="1"/>
  <c r="Y231" i="1"/>
  <c r="Y230" i="1"/>
  <c r="Y229" i="1"/>
  <c r="Y228" i="1"/>
  <c r="Y227" i="1"/>
  <c r="Y226" i="1"/>
  <c r="Y225" i="1"/>
  <c r="Y224" i="1"/>
  <c r="Y223" i="1"/>
  <c r="AI223" i="1" s="1"/>
  <c r="Y222" i="1"/>
  <c r="AI222" i="1" s="1"/>
  <c r="Y221" i="1"/>
  <c r="AI221" i="1" s="1"/>
  <c r="Y220" i="1"/>
  <c r="Y219" i="1"/>
  <c r="Y218" i="1"/>
  <c r="Y217" i="1"/>
  <c r="Y216" i="1"/>
  <c r="Y215" i="1"/>
  <c r="Y214" i="1"/>
  <c r="Y213" i="1"/>
  <c r="Y200" i="1"/>
  <c r="AI200" i="1" s="1"/>
  <c r="Y199" i="1"/>
  <c r="AI199" i="1" s="1"/>
  <c r="Y198" i="1"/>
  <c r="AI198" i="1" s="1"/>
  <c r="Y197" i="1"/>
  <c r="Y196" i="1"/>
  <c r="Y195" i="1"/>
  <c r="Y194" i="1"/>
  <c r="Y193" i="1"/>
  <c r="Y192" i="1"/>
  <c r="Y191" i="1"/>
  <c r="Y190" i="1"/>
  <c r="Y183" i="1"/>
  <c r="AI183" i="1" s="1"/>
  <c r="Y182" i="1"/>
  <c r="AI182" i="1" s="1"/>
  <c r="Y181" i="1"/>
  <c r="AI181" i="1" s="1"/>
  <c r="Y180" i="1"/>
  <c r="Y179" i="1"/>
  <c r="Y178" i="1"/>
  <c r="Y177" i="1"/>
  <c r="Y176" i="1"/>
  <c r="Y175" i="1"/>
  <c r="Y174" i="1"/>
  <c r="Y173" i="1"/>
  <c r="Y172" i="1"/>
  <c r="Y171" i="1"/>
  <c r="Y170" i="1"/>
  <c r="Y169" i="1"/>
  <c r="Y168" i="1"/>
  <c r="Y167" i="1"/>
  <c r="Y166" i="1"/>
  <c r="Y165" i="1"/>
  <c r="Y164" i="1"/>
  <c r="AI164" i="1" s="1"/>
  <c r="Y163" i="1"/>
  <c r="AI163" i="1" s="1"/>
  <c r="Y162" i="1"/>
  <c r="AI162" i="1" s="1"/>
  <c r="Y161" i="1"/>
  <c r="Y160" i="1"/>
  <c r="Y159" i="1"/>
  <c r="Y158" i="1"/>
  <c r="Y157" i="1"/>
  <c r="Y156" i="1"/>
  <c r="Y155" i="1"/>
  <c r="Y154" i="1"/>
  <c r="Y153" i="1"/>
  <c r="Y152" i="1"/>
  <c r="Y151" i="1"/>
  <c r="Y150" i="1"/>
  <c r="Y149" i="1"/>
  <c r="Y148" i="1"/>
  <c r="Y147" i="1"/>
  <c r="Y146" i="1"/>
  <c r="Y145" i="1"/>
  <c r="Y144" i="1"/>
  <c r="Y143" i="1"/>
  <c r="AI143" i="1" s="1"/>
  <c r="Y142" i="1"/>
  <c r="AI142" i="1" s="1"/>
  <c r="Y141" i="1"/>
  <c r="AI141" i="1" s="1"/>
  <c r="Y139" i="1"/>
  <c r="AI139" i="1" s="1"/>
  <c r="Y138" i="1"/>
  <c r="AI138" i="1" s="1"/>
  <c r="Y137" i="1"/>
  <c r="AI137" i="1" s="1"/>
  <c r="Y136" i="1"/>
  <c r="AI136" i="1" s="1"/>
  <c r="Y135" i="1"/>
  <c r="AI135" i="1" s="1"/>
  <c r="Y134" i="1"/>
  <c r="AI134" i="1" s="1"/>
  <c r="Y133" i="1"/>
  <c r="Y132" i="1"/>
  <c r="Y131" i="1"/>
  <c r="Y130" i="1"/>
  <c r="Y129" i="1"/>
  <c r="Y128" i="1"/>
  <c r="Y127" i="1"/>
  <c r="Y126" i="1"/>
  <c r="Y125" i="1"/>
  <c r="AI125" i="1" s="1"/>
  <c r="Y124" i="1"/>
  <c r="AI124" i="1" s="1"/>
  <c r="Y123" i="1"/>
  <c r="AI123" i="1" s="1"/>
  <c r="Y122" i="1"/>
  <c r="Y121" i="1"/>
  <c r="Y120" i="1"/>
  <c r="Y119" i="1"/>
  <c r="Y118" i="1"/>
  <c r="Y117" i="1"/>
  <c r="Y116" i="1"/>
  <c r="AI116" i="1" s="1"/>
  <c r="Y115" i="1"/>
  <c r="AI115" i="1" s="1"/>
  <c r="Y114" i="1"/>
  <c r="AI114" i="1" s="1"/>
  <c r="Y113" i="1"/>
  <c r="AI113" i="1" s="1"/>
  <c r="Y112" i="1"/>
  <c r="AI112" i="1" s="1"/>
  <c r="Y111" i="1"/>
  <c r="AI111" i="1" s="1"/>
  <c r="Y110" i="1"/>
  <c r="AI110" i="1" s="1"/>
  <c r="Y109" i="1"/>
  <c r="AI109" i="1" s="1"/>
  <c r="Y108" i="1"/>
  <c r="AI108" i="1" s="1"/>
  <c r="Y107" i="1"/>
  <c r="AI107" i="1" s="1"/>
  <c r="Y106" i="1"/>
  <c r="AI106" i="1" s="1"/>
  <c r="Y105" i="1"/>
  <c r="AI105" i="1" s="1"/>
  <c r="Y104" i="1"/>
  <c r="AI104" i="1" s="1"/>
  <c r="Y103" i="1"/>
  <c r="AI103" i="1" s="1"/>
  <c r="Y102" i="1"/>
  <c r="AI102" i="1" s="1"/>
  <c r="Y101" i="1"/>
  <c r="AI101" i="1" s="1"/>
  <c r="Y100" i="1"/>
  <c r="AI100" i="1" s="1"/>
  <c r="Y99" i="1"/>
  <c r="AI99" i="1" s="1"/>
  <c r="Y98" i="1"/>
  <c r="AI98" i="1" s="1"/>
  <c r="Y97" i="1"/>
  <c r="AI97" i="1" s="1"/>
  <c r="Y96" i="1"/>
  <c r="AI96" i="1" s="1"/>
  <c r="Y95" i="1"/>
  <c r="AI95" i="1" s="1"/>
  <c r="Y94" i="1"/>
  <c r="AI94" i="1" s="1"/>
  <c r="Y93" i="1"/>
  <c r="AI93" i="1" s="1"/>
  <c r="Y92" i="1"/>
  <c r="AI92" i="1" s="1"/>
  <c r="Y91" i="1"/>
  <c r="AI91" i="1" s="1"/>
  <c r="Y90" i="1"/>
  <c r="AI90" i="1" s="1"/>
  <c r="Y89" i="1"/>
  <c r="AI89" i="1" s="1"/>
  <c r="Y88" i="1"/>
  <c r="AI88" i="1" s="1"/>
  <c r="Y87" i="1"/>
  <c r="AI87" i="1" s="1"/>
  <c r="Y86" i="1"/>
  <c r="AI86" i="1" s="1"/>
  <c r="Y85" i="1"/>
  <c r="AI85" i="1" s="1"/>
  <c r="Y84" i="1"/>
  <c r="AI84" i="1" s="1"/>
  <c r="Y83" i="1"/>
  <c r="AI83" i="1" s="1"/>
  <c r="Y82" i="1"/>
  <c r="AI82" i="1" s="1"/>
  <c r="Y81" i="1"/>
  <c r="AI81" i="1" s="1"/>
  <c r="Y80" i="1"/>
  <c r="AI80" i="1" s="1"/>
  <c r="Y79" i="1"/>
  <c r="AI79" i="1" s="1"/>
  <c r="Y78" i="1"/>
  <c r="AI78" i="1" s="1"/>
  <c r="Y77" i="1"/>
  <c r="AI77" i="1" s="1"/>
  <c r="Y76" i="1"/>
  <c r="AI76" i="1" s="1"/>
  <c r="Y75" i="1"/>
  <c r="AI75" i="1" s="1"/>
  <c r="Y74" i="1"/>
  <c r="AI74" i="1" s="1"/>
  <c r="Y73" i="1"/>
  <c r="AI73" i="1" s="1"/>
  <c r="Y72" i="1"/>
  <c r="AI72" i="1" s="1"/>
  <c r="Y71" i="1"/>
  <c r="AI71" i="1" s="1"/>
  <c r="Y70" i="1"/>
  <c r="AI70" i="1" s="1"/>
  <c r="Y69" i="1"/>
  <c r="AI69" i="1" s="1"/>
  <c r="Y68" i="1"/>
  <c r="AI68" i="1" s="1"/>
  <c r="Y67" i="1"/>
  <c r="AI67" i="1" s="1"/>
  <c r="Y66" i="1"/>
  <c r="AI66" i="1" s="1"/>
  <c r="Y65" i="1"/>
  <c r="AI65" i="1" s="1"/>
  <c r="Y64" i="1"/>
  <c r="AI64" i="1" s="1"/>
  <c r="Y63" i="1"/>
  <c r="AI63" i="1" s="1"/>
  <c r="Y62" i="1"/>
  <c r="AI62" i="1" s="1"/>
  <c r="Y61" i="1"/>
  <c r="AI61" i="1" s="1"/>
  <c r="Y60" i="1"/>
  <c r="AI60" i="1" s="1"/>
  <c r="Y59" i="1"/>
  <c r="AI59" i="1" s="1"/>
  <c r="Y58" i="1"/>
  <c r="AI58" i="1" s="1"/>
  <c r="Y57" i="1"/>
  <c r="AI57" i="1" s="1"/>
  <c r="Y56" i="1"/>
  <c r="AI56" i="1" s="1"/>
  <c r="Y55" i="1"/>
  <c r="AI55" i="1" s="1"/>
  <c r="Y54" i="1"/>
  <c r="AI54" i="1" s="1"/>
  <c r="Y53" i="1"/>
  <c r="AI53" i="1" s="1"/>
  <c r="Y52" i="1"/>
  <c r="AI52" i="1" s="1"/>
  <c r="Y51" i="1"/>
  <c r="AI51" i="1" s="1"/>
  <c r="Y50" i="1"/>
  <c r="AI50" i="1" s="1"/>
  <c r="Y49" i="1"/>
  <c r="AI49" i="1" s="1"/>
  <c r="Y48" i="1"/>
  <c r="AI48" i="1" s="1"/>
  <c r="Y47" i="1"/>
  <c r="AI47" i="1" s="1"/>
  <c r="Y46" i="1"/>
  <c r="AI46" i="1" s="1"/>
  <c r="Y45" i="1"/>
  <c r="AI45" i="1" s="1"/>
  <c r="Y44" i="1"/>
  <c r="AI44" i="1" s="1"/>
  <c r="Y43" i="1"/>
  <c r="AI43" i="1" s="1"/>
  <c r="Y42" i="1"/>
  <c r="AI42" i="1" s="1"/>
  <c r="Y41" i="1"/>
  <c r="AI41" i="1" s="1"/>
  <c r="Y40" i="1"/>
  <c r="AI40" i="1" s="1"/>
  <c r="Y39" i="1"/>
  <c r="AI39" i="1" s="1"/>
  <c r="Y38" i="1"/>
  <c r="AI38" i="1" s="1"/>
  <c r="Y37" i="1"/>
  <c r="AI37" i="1" s="1"/>
  <c r="Y36" i="1"/>
  <c r="AI36" i="1" s="1"/>
  <c r="Y35" i="1"/>
  <c r="AI35" i="1" s="1"/>
  <c r="Y34" i="1"/>
  <c r="AI34" i="1" s="1"/>
  <c r="Y33" i="1"/>
  <c r="AI33" i="1" s="1"/>
  <c r="Y32" i="1"/>
  <c r="AI32" i="1" s="1"/>
  <c r="Y31" i="1"/>
  <c r="AI31" i="1" s="1"/>
  <c r="Y30" i="1"/>
  <c r="AI30" i="1" s="1"/>
  <c r="Y29" i="1"/>
  <c r="AI29" i="1" s="1"/>
  <c r="Y28" i="1"/>
  <c r="AI28" i="1" s="1"/>
  <c r="Y25" i="1"/>
  <c r="AI25" i="1" s="1"/>
  <c r="Y20" i="1"/>
  <c r="AI20" i="1" s="1"/>
  <c r="Y19" i="1"/>
  <c r="AI19" i="1" s="1"/>
  <c r="Y18" i="1"/>
  <c r="AI18" i="1" s="1"/>
  <c r="Y17" i="1"/>
  <c r="AI17" i="1" s="1"/>
  <c r="Y16" i="1"/>
  <c r="AI16" i="1" s="1"/>
  <c r="Y15" i="1"/>
  <c r="AI15" i="1" s="1"/>
  <c r="Y14" i="1"/>
  <c r="AI14" i="1" s="1"/>
  <c r="Y13" i="1"/>
  <c r="AI13" i="1" s="1"/>
  <c r="Y12" i="1"/>
  <c r="AI12" i="1" s="1"/>
  <c r="Y11" i="1"/>
  <c r="AI11" i="1" s="1"/>
  <c r="Y10" i="1"/>
  <c r="AI10" i="1" s="1"/>
  <c r="Y9" i="1"/>
  <c r="AI9" i="1" s="1"/>
  <c r="Y8" i="1"/>
  <c r="AI8" i="1" s="1"/>
  <c r="Y7" i="1"/>
  <c r="AI7" i="1" s="1"/>
  <c r="Y6" i="1"/>
  <c r="AI6" i="1" s="1"/>
  <c r="Y5" i="1"/>
  <c r="AI5" i="1" s="1"/>
  <c r="T1977" i="1"/>
  <c r="AD1977" i="1" s="1"/>
  <c r="T1976" i="1"/>
  <c r="AD1976" i="1" s="1"/>
  <c r="T1975" i="1"/>
  <c r="AD1975" i="1" s="1"/>
  <c r="T1974" i="1"/>
  <c r="AD1974" i="1" s="1"/>
  <c r="T1973" i="1"/>
  <c r="AD1973" i="1" s="1"/>
  <c r="T1972" i="1"/>
  <c r="AD1972" i="1" s="1"/>
  <c r="T1971" i="1"/>
  <c r="AD1971" i="1" s="1"/>
  <c r="T1970" i="1"/>
  <c r="AD1970" i="1" s="1"/>
  <c r="T1969" i="1"/>
  <c r="AD1969" i="1" s="1"/>
  <c r="T1968" i="1"/>
  <c r="AD1968" i="1" s="1"/>
  <c r="T1967" i="1"/>
  <c r="AD1967" i="1" s="1"/>
  <c r="T1966" i="1"/>
  <c r="AD1966" i="1" s="1"/>
  <c r="T1965" i="1"/>
  <c r="AD1965" i="1" s="1"/>
  <c r="T1964" i="1"/>
  <c r="AD1964" i="1" s="1"/>
  <c r="T1963" i="1"/>
  <c r="AD1963" i="1" s="1"/>
  <c r="T1962" i="1"/>
  <c r="AD1962" i="1" s="1"/>
  <c r="T1961" i="1"/>
  <c r="AD1961" i="1" s="1"/>
  <c r="T1940" i="1"/>
  <c r="T1939" i="1"/>
  <c r="T1938" i="1"/>
  <c r="T1937" i="1"/>
  <c r="T1936" i="1"/>
  <c r="T1935" i="1"/>
  <c r="T1934" i="1"/>
  <c r="AD1934" i="1" s="1"/>
  <c r="T1933" i="1"/>
  <c r="T1932" i="1"/>
  <c r="T1931" i="1"/>
  <c r="T1930" i="1"/>
  <c r="T1929" i="1"/>
  <c r="T1928" i="1"/>
  <c r="T1927" i="1"/>
  <c r="T1926" i="1"/>
  <c r="T1925" i="1"/>
  <c r="T1924" i="1"/>
  <c r="T1923" i="1"/>
  <c r="T1922" i="1"/>
  <c r="T1921" i="1"/>
  <c r="T1920" i="1"/>
  <c r="T1919" i="1"/>
  <c r="AD1919" i="1" s="1"/>
  <c r="T1918" i="1"/>
  <c r="AD1918" i="1" s="1"/>
  <c r="T1917" i="1"/>
  <c r="AD1917" i="1" s="1"/>
  <c r="T1916" i="1"/>
  <c r="T1915" i="1"/>
  <c r="T1914" i="1"/>
  <c r="T1913" i="1"/>
  <c r="T1912" i="1"/>
  <c r="T1908" i="1"/>
  <c r="AD1908" i="1" s="1"/>
  <c r="T1907" i="1"/>
  <c r="AD1907" i="1" s="1"/>
  <c r="T1898" i="1"/>
  <c r="AD1898" i="1" s="1"/>
  <c r="T1890" i="1"/>
  <c r="AD1890" i="1" s="1"/>
  <c r="T1889" i="1"/>
  <c r="AD1889" i="1" s="1"/>
  <c r="T1880" i="1"/>
  <c r="AD1880" i="1" s="1"/>
  <c r="T1836" i="1"/>
  <c r="AD1836" i="1" s="1"/>
  <c r="T1835" i="1"/>
  <c r="AD1835" i="1" s="1"/>
  <c r="T1834" i="1"/>
  <c r="AD1834" i="1" s="1"/>
  <c r="T1827" i="1"/>
  <c r="AD1827" i="1" s="1"/>
  <c r="T1826" i="1"/>
  <c r="AD1826" i="1" s="1"/>
  <c r="T1825" i="1"/>
  <c r="AD1825" i="1" s="1"/>
  <c r="T1818" i="1"/>
  <c r="AD1818" i="1" s="1"/>
  <c r="T1817" i="1"/>
  <c r="AD1817" i="1" s="1"/>
  <c r="T1816" i="1"/>
  <c r="AD1816" i="1" s="1"/>
  <c r="T1809" i="1"/>
  <c r="AD1809" i="1" s="1"/>
  <c r="T1808" i="1"/>
  <c r="AD1808" i="1" s="1"/>
  <c r="T1807" i="1"/>
  <c r="AD1807" i="1" s="1"/>
  <c r="T1796" i="1"/>
  <c r="AD1796" i="1" s="1"/>
  <c r="T1795" i="1"/>
  <c r="AD1795" i="1" s="1"/>
  <c r="T1794" i="1"/>
  <c r="AD1794" i="1" s="1"/>
  <c r="T1793" i="1"/>
  <c r="AD1793" i="1" s="1"/>
  <c r="T1792" i="1"/>
  <c r="AD1792" i="1" s="1"/>
  <c r="T1791" i="1"/>
  <c r="AD1791" i="1" s="1"/>
  <c r="T1790" i="1"/>
  <c r="AD1790" i="1" s="1"/>
  <c r="T1789" i="1"/>
  <c r="AD1789" i="1" s="1"/>
  <c r="T1788" i="1"/>
  <c r="T1787" i="1"/>
  <c r="T1786" i="1"/>
  <c r="T1785" i="1"/>
  <c r="T1784" i="1"/>
  <c r="T1783" i="1"/>
  <c r="T1782" i="1"/>
  <c r="T1781" i="1"/>
  <c r="T1780" i="1"/>
  <c r="T1779" i="1"/>
  <c r="T1778" i="1"/>
  <c r="T1777" i="1"/>
  <c r="T1776" i="1"/>
  <c r="T1775" i="1"/>
  <c r="T1774" i="1"/>
  <c r="T1773" i="1"/>
  <c r="T1772" i="1"/>
  <c r="T1771" i="1"/>
  <c r="T1770" i="1"/>
  <c r="T1769" i="1"/>
  <c r="T1768" i="1"/>
  <c r="T1767" i="1"/>
  <c r="T1766" i="1"/>
  <c r="T1765" i="1"/>
  <c r="T1764" i="1"/>
  <c r="T1763" i="1"/>
  <c r="T1762" i="1"/>
  <c r="T1761" i="1"/>
  <c r="T1760" i="1"/>
  <c r="T1759" i="1"/>
  <c r="T1758" i="1"/>
  <c r="T1757" i="1"/>
  <c r="T1756" i="1"/>
  <c r="T1755" i="1"/>
  <c r="T1754" i="1"/>
  <c r="T1753" i="1"/>
  <c r="T1752" i="1"/>
  <c r="T1751" i="1"/>
  <c r="T1750" i="1"/>
  <c r="T1749" i="1"/>
  <c r="T1748" i="1"/>
  <c r="T1747" i="1"/>
  <c r="T1746" i="1"/>
  <c r="T1745" i="1"/>
  <c r="T1744" i="1"/>
  <c r="T1743" i="1"/>
  <c r="T1742" i="1"/>
  <c r="T1741" i="1"/>
  <c r="T1740" i="1"/>
  <c r="T1739" i="1"/>
  <c r="T1738" i="1"/>
  <c r="T1737" i="1"/>
  <c r="T1736" i="1"/>
  <c r="T1735" i="1"/>
  <c r="T1734" i="1"/>
  <c r="T1733" i="1"/>
  <c r="T1732" i="1"/>
  <c r="T1731" i="1"/>
  <c r="T1730" i="1"/>
  <c r="T1729" i="1"/>
  <c r="T1728" i="1"/>
  <c r="T1727" i="1"/>
  <c r="T1726" i="1"/>
  <c r="T1725" i="1"/>
  <c r="T1724" i="1"/>
  <c r="T1723" i="1"/>
  <c r="T1722" i="1"/>
  <c r="T1721" i="1"/>
  <c r="T1720" i="1"/>
  <c r="T1719" i="1"/>
  <c r="T1718" i="1"/>
  <c r="T1717" i="1"/>
  <c r="T1716" i="1"/>
  <c r="T1715" i="1"/>
  <c r="T1714" i="1"/>
  <c r="T1713" i="1"/>
  <c r="T1712" i="1"/>
  <c r="T1711" i="1"/>
  <c r="T1710" i="1"/>
  <c r="T1709" i="1"/>
  <c r="T1708" i="1"/>
  <c r="T1707" i="1"/>
  <c r="T1706" i="1"/>
  <c r="T1705" i="1"/>
  <c r="T1704" i="1"/>
  <c r="T1703" i="1"/>
  <c r="T1702" i="1"/>
  <c r="T1701" i="1"/>
  <c r="T1700" i="1"/>
  <c r="T1699" i="1"/>
  <c r="T1698" i="1"/>
  <c r="T1697" i="1"/>
  <c r="T1696" i="1"/>
  <c r="T1695" i="1"/>
  <c r="T1694" i="1"/>
  <c r="T1693" i="1"/>
  <c r="T1692" i="1"/>
  <c r="T1691" i="1"/>
  <c r="T1690" i="1"/>
  <c r="T1689" i="1"/>
  <c r="T1688" i="1"/>
  <c r="T1687" i="1"/>
  <c r="T1686" i="1"/>
  <c r="T1685" i="1"/>
  <c r="T1684" i="1"/>
  <c r="T1683" i="1"/>
  <c r="T1682" i="1"/>
  <c r="T1681" i="1"/>
  <c r="T1680" i="1"/>
  <c r="T1679" i="1"/>
  <c r="T1678" i="1"/>
  <c r="T1677" i="1"/>
  <c r="T1676" i="1"/>
  <c r="T1675" i="1"/>
  <c r="T1674" i="1"/>
  <c r="T1673" i="1"/>
  <c r="T1672" i="1"/>
  <c r="T1671" i="1"/>
  <c r="T1670" i="1"/>
  <c r="T1669" i="1"/>
  <c r="T1668" i="1"/>
  <c r="T1667" i="1"/>
  <c r="T1666" i="1"/>
  <c r="T1665" i="1"/>
  <c r="T1664" i="1"/>
  <c r="T1663" i="1"/>
  <c r="T1662" i="1"/>
  <c r="T1661" i="1"/>
  <c r="T1660" i="1"/>
  <c r="AD1660" i="1" s="1"/>
  <c r="T1659" i="1"/>
  <c r="AD1659" i="1" s="1"/>
  <c r="T1658" i="1"/>
  <c r="AD1658" i="1" s="1"/>
  <c r="T1650" i="1"/>
  <c r="T1649" i="1"/>
  <c r="T1648" i="1"/>
  <c r="T1647" i="1"/>
  <c r="T1646" i="1"/>
  <c r="T1645" i="1"/>
  <c r="T1644" i="1"/>
  <c r="T1643" i="1"/>
  <c r="T1642" i="1"/>
  <c r="T1641" i="1"/>
  <c r="T1640" i="1"/>
  <c r="T1639" i="1"/>
  <c r="T1638" i="1"/>
  <c r="T1637" i="1"/>
  <c r="T1636" i="1"/>
  <c r="T1635" i="1"/>
  <c r="T1634" i="1"/>
  <c r="T1633" i="1"/>
  <c r="T1632" i="1"/>
  <c r="T1631" i="1"/>
  <c r="T1630" i="1"/>
  <c r="T1628" i="1"/>
  <c r="T1627" i="1"/>
  <c r="T1626" i="1"/>
  <c r="T1625" i="1"/>
  <c r="T1624" i="1"/>
  <c r="T1623" i="1"/>
  <c r="T1622" i="1"/>
  <c r="T1621" i="1"/>
  <c r="T1620" i="1"/>
  <c r="T1619" i="1"/>
  <c r="T1618" i="1"/>
  <c r="T1617" i="1"/>
  <c r="T1616" i="1"/>
  <c r="T1615" i="1"/>
  <c r="T1614" i="1"/>
  <c r="T1613" i="1"/>
  <c r="T1612" i="1"/>
  <c r="T1611" i="1"/>
  <c r="T1610" i="1"/>
  <c r="T1609" i="1"/>
  <c r="T1608" i="1"/>
  <c r="T1607" i="1"/>
  <c r="T1606" i="1"/>
  <c r="T1605" i="1"/>
  <c r="T1604" i="1"/>
  <c r="T1603" i="1"/>
  <c r="T1602" i="1"/>
  <c r="T1601" i="1"/>
  <c r="T1600" i="1"/>
  <c r="T1599" i="1"/>
  <c r="T1598" i="1"/>
  <c r="T1597" i="1"/>
  <c r="T1596" i="1"/>
  <c r="T1595" i="1"/>
  <c r="T1594" i="1"/>
  <c r="T1593" i="1"/>
  <c r="T1592" i="1"/>
  <c r="T1591" i="1"/>
  <c r="T1590" i="1"/>
  <c r="T1589" i="1"/>
  <c r="T1588" i="1"/>
  <c r="T1587" i="1"/>
  <c r="T1586" i="1"/>
  <c r="T1585" i="1"/>
  <c r="T1584" i="1"/>
  <c r="T1583" i="1"/>
  <c r="T1582" i="1"/>
  <c r="T1581" i="1"/>
  <c r="T1580" i="1"/>
  <c r="T1579" i="1"/>
  <c r="T1578" i="1"/>
  <c r="T1577" i="1"/>
  <c r="T1576" i="1"/>
  <c r="T1575" i="1"/>
  <c r="T1574" i="1"/>
  <c r="T1573" i="1"/>
  <c r="T1572" i="1"/>
  <c r="T1571" i="1"/>
  <c r="T1570" i="1"/>
  <c r="T1569" i="1"/>
  <c r="T1568" i="1"/>
  <c r="T1567" i="1"/>
  <c r="T1566" i="1"/>
  <c r="T1565" i="1"/>
  <c r="T1564" i="1"/>
  <c r="AD1564" i="1" s="1"/>
  <c r="T1563" i="1"/>
  <c r="AD1563" i="1" s="1"/>
  <c r="T1562" i="1"/>
  <c r="AD1562" i="1" s="1"/>
  <c r="T1561" i="1"/>
  <c r="AD1561" i="1" s="1"/>
  <c r="T1560" i="1"/>
  <c r="AD1560" i="1" s="1"/>
  <c r="T1559" i="1"/>
  <c r="AD1559" i="1" s="1"/>
  <c r="T1558" i="1"/>
  <c r="AD1558" i="1" s="1"/>
  <c r="T1557" i="1"/>
  <c r="T1556" i="1"/>
  <c r="T1555" i="1"/>
  <c r="T1554" i="1"/>
  <c r="T1553" i="1"/>
  <c r="T1552" i="1"/>
  <c r="T1551" i="1"/>
  <c r="T1550" i="1"/>
  <c r="T1549" i="1"/>
  <c r="T1548" i="1"/>
  <c r="T1547" i="1"/>
  <c r="T1546" i="1"/>
  <c r="T1545" i="1"/>
  <c r="T1544" i="1"/>
  <c r="T1543" i="1"/>
  <c r="AD1543" i="1" s="1"/>
  <c r="T1542" i="1"/>
  <c r="AD1542" i="1" s="1"/>
  <c r="T1541" i="1"/>
  <c r="AD1541" i="1" s="1"/>
  <c r="T1540" i="1"/>
  <c r="AD1540" i="1" s="1"/>
  <c r="T1539" i="1"/>
  <c r="AD1539" i="1" s="1"/>
  <c r="T1538" i="1"/>
  <c r="AD1538" i="1" s="1"/>
  <c r="T1537" i="1"/>
  <c r="AD1537" i="1" s="1"/>
  <c r="T1536" i="1"/>
  <c r="T1535" i="1"/>
  <c r="T1534" i="1"/>
  <c r="T1533" i="1"/>
  <c r="T1532" i="1"/>
  <c r="T1531" i="1"/>
  <c r="T1530" i="1"/>
  <c r="T1529" i="1"/>
  <c r="T1528" i="1"/>
  <c r="T1527" i="1"/>
  <c r="T1526" i="1"/>
  <c r="T1525" i="1"/>
  <c r="T1524" i="1"/>
  <c r="T1523" i="1"/>
  <c r="T1522" i="1"/>
  <c r="T1521" i="1"/>
  <c r="T1520" i="1"/>
  <c r="T1519" i="1"/>
  <c r="T1518" i="1"/>
  <c r="T1517" i="1"/>
  <c r="T1516" i="1"/>
  <c r="T1515" i="1"/>
  <c r="T1514" i="1"/>
  <c r="T1513" i="1"/>
  <c r="T1512" i="1"/>
  <c r="T1511" i="1"/>
  <c r="T1510" i="1"/>
  <c r="T1509" i="1"/>
  <c r="T1508" i="1"/>
  <c r="T1507" i="1"/>
  <c r="T1506" i="1"/>
  <c r="T1505" i="1"/>
  <c r="T1504" i="1"/>
  <c r="T1503" i="1"/>
  <c r="T1502" i="1"/>
  <c r="T1501" i="1"/>
  <c r="T1500" i="1"/>
  <c r="T1499" i="1"/>
  <c r="T1498" i="1"/>
  <c r="T1497" i="1"/>
  <c r="T1496" i="1"/>
  <c r="T1495" i="1"/>
  <c r="T1494" i="1"/>
  <c r="T1493" i="1"/>
  <c r="T1492" i="1"/>
  <c r="T1491" i="1"/>
  <c r="T1490" i="1"/>
  <c r="T1489" i="1"/>
  <c r="T1488" i="1"/>
  <c r="T1487" i="1"/>
  <c r="T1486" i="1"/>
  <c r="T1485" i="1"/>
  <c r="T1484" i="1"/>
  <c r="T1483" i="1"/>
  <c r="T1482" i="1"/>
  <c r="T1481" i="1"/>
  <c r="T1480" i="1"/>
  <c r="T1479" i="1"/>
  <c r="T1478" i="1"/>
  <c r="T1477" i="1"/>
  <c r="T1476" i="1"/>
  <c r="T1475" i="1"/>
  <c r="T1474" i="1"/>
  <c r="T1473" i="1"/>
  <c r="AD1473" i="1" s="1"/>
  <c r="T1472" i="1"/>
  <c r="AD1472" i="1" s="1"/>
  <c r="T1471" i="1"/>
  <c r="AD1471" i="1" s="1"/>
  <c r="T1470" i="1"/>
  <c r="AD1470" i="1" s="1"/>
  <c r="T1469" i="1"/>
  <c r="AD1469" i="1" s="1"/>
  <c r="T1468" i="1"/>
  <c r="AD1468" i="1" s="1"/>
  <c r="T1467" i="1"/>
  <c r="AD1467" i="1" s="1"/>
  <c r="T1466" i="1"/>
  <c r="T1465" i="1"/>
  <c r="T1464" i="1"/>
  <c r="T1463" i="1"/>
  <c r="T1462" i="1"/>
  <c r="T1461" i="1"/>
  <c r="T1460" i="1"/>
  <c r="T1459" i="1"/>
  <c r="T1458" i="1"/>
  <c r="T1457" i="1"/>
  <c r="T1456" i="1"/>
  <c r="T1455" i="1"/>
  <c r="T1453" i="1"/>
  <c r="T1452" i="1"/>
  <c r="T1451" i="1"/>
  <c r="T1450" i="1"/>
  <c r="T1449" i="1"/>
  <c r="T1448" i="1"/>
  <c r="T1447" i="1"/>
  <c r="T1446" i="1"/>
  <c r="T1445" i="1"/>
  <c r="T1444" i="1"/>
  <c r="T1443" i="1"/>
  <c r="T1442" i="1"/>
  <c r="T1441" i="1"/>
  <c r="T1440" i="1"/>
  <c r="T1439" i="1"/>
  <c r="T1438" i="1"/>
  <c r="T1437" i="1"/>
  <c r="AD1437" i="1" s="1"/>
  <c r="T1436" i="1"/>
  <c r="T1435" i="1"/>
  <c r="T1434" i="1"/>
  <c r="T1433" i="1"/>
  <c r="T1432" i="1"/>
  <c r="AD1432" i="1" s="1"/>
  <c r="T1431" i="1"/>
  <c r="T1430" i="1"/>
  <c r="T1429" i="1"/>
  <c r="T1428" i="1"/>
  <c r="T1427" i="1"/>
  <c r="AD1427" i="1" s="1"/>
  <c r="T1426" i="1"/>
  <c r="T1425" i="1"/>
  <c r="T1424" i="1"/>
  <c r="T1423" i="1"/>
  <c r="AD1423" i="1" s="1"/>
  <c r="T1422" i="1"/>
  <c r="AD1422" i="1" s="1"/>
  <c r="T1421" i="1"/>
  <c r="AD1421" i="1" s="1"/>
  <c r="T1420" i="1"/>
  <c r="AD1420" i="1" s="1"/>
  <c r="T1419" i="1"/>
  <c r="AD1419" i="1" s="1"/>
  <c r="T1418" i="1"/>
  <c r="T1417" i="1"/>
  <c r="AD1417" i="1" s="1"/>
  <c r="T1416" i="1"/>
  <c r="T1415" i="1"/>
  <c r="T1414" i="1"/>
  <c r="T1413" i="1"/>
  <c r="T1412" i="1"/>
  <c r="AD1412" i="1" s="1"/>
  <c r="T1411" i="1"/>
  <c r="T1410" i="1"/>
  <c r="T1409" i="1"/>
  <c r="T1408" i="1"/>
  <c r="AD1408" i="1" s="1"/>
  <c r="T1407" i="1"/>
  <c r="AD1407" i="1" s="1"/>
  <c r="T1406" i="1"/>
  <c r="AD1406" i="1" s="1"/>
  <c r="T1405" i="1"/>
  <c r="AD1405" i="1" s="1"/>
  <c r="T1404" i="1"/>
  <c r="AD1404" i="1" s="1"/>
  <c r="T1403" i="1"/>
  <c r="T1402" i="1"/>
  <c r="AD1402" i="1" s="1"/>
  <c r="T1401" i="1"/>
  <c r="T1400" i="1"/>
  <c r="T1399" i="1"/>
  <c r="T1398" i="1"/>
  <c r="T1397" i="1"/>
  <c r="AD1397" i="1" s="1"/>
  <c r="T1396" i="1"/>
  <c r="T1395" i="1"/>
  <c r="T1394" i="1"/>
  <c r="T1393" i="1"/>
  <c r="T1392" i="1"/>
  <c r="AD1392" i="1" s="1"/>
  <c r="T1391" i="1"/>
  <c r="T1390" i="1"/>
  <c r="T1389" i="1"/>
  <c r="T1388" i="1"/>
  <c r="T1387" i="1"/>
  <c r="AD1387" i="1" s="1"/>
  <c r="T1386" i="1"/>
  <c r="T1385" i="1"/>
  <c r="T1384" i="1"/>
  <c r="T1383" i="1"/>
  <c r="T1382" i="1"/>
  <c r="AD1382" i="1" s="1"/>
  <c r="T1381" i="1"/>
  <c r="T1380" i="1"/>
  <c r="T1379" i="1"/>
  <c r="T1378" i="1"/>
  <c r="T1377" i="1"/>
  <c r="AD1377" i="1" s="1"/>
  <c r="T1376" i="1"/>
  <c r="T1375" i="1"/>
  <c r="T1374" i="1"/>
  <c r="T1373" i="1"/>
  <c r="T1372" i="1"/>
  <c r="AD1372" i="1" s="1"/>
  <c r="T1371" i="1"/>
  <c r="T1370" i="1"/>
  <c r="T1369" i="1"/>
  <c r="T1368" i="1"/>
  <c r="T1367" i="1"/>
  <c r="AD1367" i="1" s="1"/>
  <c r="T1366" i="1"/>
  <c r="T1365" i="1"/>
  <c r="T1364" i="1"/>
  <c r="T1363" i="1"/>
  <c r="T1362" i="1"/>
  <c r="AD1362" i="1" s="1"/>
  <c r="T1361" i="1"/>
  <c r="T1360" i="1"/>
  <c r="T1359" i="1"/>
  <c r="T1358" i="1"/>
  <c r="T1357" i="1"/>
  <c r="AD1357" i="1" s="1"/>
  <c r="T1356" i="1"/>
  <c r="T1355" i="1"/>
  <c r="T1354" i="1"/>
  <c r="T1353" i="1"/>
  <c r="T1352" i="1"/>
  <c r="AD1352" i="1" s="1"/>
  <c r="T1351" i="1"/>
  <c r="T1350" i="1"/>
  <c r="T1349" i="1"/>
  <c r="T1348" i="1"/>
  <c r="AD1348" i="1" s="1"/>
  <c r="T1347" i="1"/>
  <c r="AD1347" i="1" s="1"/>
  <c r="T1346" i="1"/>
  <c r="AD1346" i="1" s="1"/>
  <c r="T1345" i="1"/>
  <c r="AD1345" i="1" s="1"/>
  <c r="T1344" i="1"/>
  <c r="AD1344" i="1" s="1"/>
  <c r="T1343" i="1"/>
  <c r="AD1343" i="1" s="1"/>
  <c r="T1342" i="1"/>
  <c r="AD1342" i="1" s="1"/>
  <c r="T1341" i="1"/>
  <c r="AD1341" i="1" s="1"/>
  <c r="T1340" i="1"/>
  <c r="AD1340" i="1" s="1"/>
  <c r="T1339" i="1"/>
  <c r="AD1339" i="1" s="1"/>
  <c r="T1338" i="1"/>
  <c r="AD1338" i="1" s="1"/>
  <c r="T1337" i="1"/>
  <c r="AD1337" i="1" s="1"/>
  <c r="T1336" i="1"/>
  <c r="AD1336" i="1" s="1"/>
  <c r="T1335" i="1"/>
  <c r="AD1335" i="1" s="1"/>
  <c r="T1334" i="1"/>
  <c r="AD1334" i="1" s="1"/>
  <c r="T1333" i="1"/>
  <c r="T1332" i="1"/>
  <c r="AD1332" i="1" s="1"/>
  <c r="T1331" i="1"/>
  <c r="T1330" i="1"/>
  <c r="T1329" i="1"/>
  <c r="T1328" i="1"/>
  <c r="T1327" i="1"/>
  <c r="AD1327" i="1" s="1"/>
  <c r="T1326" i="1"/>
  <c r="T1325" i="1"/>
  <c r="T1324" i="1"/>
  <c r="T1323" i="1"/>
  <c r="T1322" i="1"/>
  <c r="AD1322" i="1" s="1"/>
  <c r="T1321" i="1"/>
  <c r="T1320" i="1"/>
  <c r="T1319" i="1"/>
  <c r="T1318" i="1"/>
  <c r="T1317" i="1"/>
  <c r="AD1317" i="1" s="1"/>
  <c r="T1316" i="1"/>
  <c r="T1315" i="1"/>
  <c r="T1314" i="1"/>
  <c r="T1313" i="1"/>
  <c r="T1312" i="1"/>
  <c r="AD1312" i="1" s="1"/>
  <c r="T1311" i="1"/>
  <c r="T1310" i="1"/>
  <c r="T1309" i="1"/>
  <c r="T1308" i="1"/>
  <c r="T1307" i="1"/>
  <c r="T1306" i="1"/>
  <c r="T1305" i="1"/>
  <c r="T1304" i="1"/>
  <c r="T1303" i="1"/>
  <c r="T1302" i="1"/>
  <c r="T1301" i="1"/>
  <c r="T1300" i="1"/>
  <c r="T1299" i="1"/>
  <c r="T1298" i="1"/>
  <c r="T1297" i="1"/>
  <c r="T1296" i="1"/>
  <c r="T1295" i="1"/>
  <c r="T1294" i="1"/>
  <c r="T1293" i="1"/>
  <c r="T1292" i="1"/>
  <c r="T1291" i="1"/>
  <c r="AD1291" i="1" s="1"/>
  <c r="T1290" i="1"/>
  <c r="AD1290" i="1" s="1"/>
  <c r="T1289" i="1"/>
  <c r="AD1289" i="1" s="1"/>
  <c r="T1288" i="1"/>
  <c r="AD1288" i="1" s="1"/>
  <c r="T1287" i="1"/>
  <c r="AD1287" i="1" s="1"/>
  <c r="T1286" i="1"/>
  <c r="AD1286" i="1" s="1"/>
  <c r="T1285" i="1"/>
  <c r="AD1285" i="1" s="1"/>
  <c r="T1284" i="1"/>
  <c r="AD1284" i="1" s="1"/>
  <c r="T1283" i="1"/>
  <c r="AD1283" i="1" s="1"/>
  <c r="T1282" i="1"/>
  <c r="AD1282" i="1" s="1"/>
  <c r="T1281" i="1"/>
  <c r="AD1281" i="1" s="1"/>
  <c r="T1280" i="1"/>
  <c r="AD1280" i="1" s="1"/>
  <c r="T1279" i="1"/>
  <c r="AD1279" i="1" s="1"/>
  <c r="T1278" i="1"/>
  <c r="AD1278" i="1" s="1"/>
  <c r="T1277" i="1"/>
  <c r="AD1277" i="1" s="1"/>
  <c r="T1276" i="1"/>
  <c r="AD1276" i="1" s="1"/>
  <c r="T1275" i="1"/>
  <c r="AD1275" i="1" s="1"/>
  <c r="T1274" i="1"/>
  <c r="AD1274" i="1" s="1"/>
  <c r="T1273" i="1"/>
  <c r="AD1273" i="1" s="1"/>
  <c r="T1272" i="1"/>
  <c r="AD1272" i="1" s="1"/>
  <c r="T1271" i="1"/>
  <c r="AD1271" i="1" s="1"/>
  <c r="T1270" i="1"/>
  <c r="AD1270" i="1" s="1"/>
  <c r="T1269" i="1"/>
  <c r="AD1269" i="1" s="1"/>
  <c r="T1268" i="1"/>
  <c r="AD1268" i="1" s="1"/>
  <c r="T1267" i="1"/>
  <c r="AD1267" i="1" s="1"/>
  <c r="T1266" i="1"/>
  <c r="AD1266" i="1" s="1"/>
  <c r="T1265" i="1"/>
  <c r="AD1265" i="1" s="1"/>
  <c r="T1264" i="1"/>
  <c r="AD1264" i="1" s="1"/>
  <c r="T1263" i="1"/>
  <c r="AD1263" i="1" s="1"/>
  <c r="T1262" i="1"/>
  <c r="AD1262" i="1" s="1"/>
  <c r="T1261" i="1"/>
  <c r="AD1261" i="1" s="1"/>
  <c r="T1260" i="1"/>
  <c r="AD1260" i="1" s="1"/>
  <c r="T1259" i="1"/>
  <c r="AD1259" i="1" s="1"/>
  <c r="T1258" i="1"/>
  <c r="AD1258" i="1" s="1"/>
  <c r="T1257" i="1"/>
  <c r="AD1257" i="1" s="1"/>
  <c r="T1256" i="1"/>
  <c r="AD1256" i="1" s="1"/>
  <c r="T1255" i="1"/>
  <c r="AD1255" i="1" s="1"/>
  <c r="T1254" i="1"/>
  <c r="AD1254" i="1" s="1"/>
  <c r="T1253" i="1"/>
  <c r="AD1253" i="1" s="1"/>
  <c r="T1252" i="1"/>
  <c r="AD1252" i="1" s="1"/>
  <c r="T1251" i="1"/>
  <c r="AD1251" i="1" s="1"/>
  <c r="T1250" i="1"/>
  <c r="AD1250" i="1" s="1"/>
  <c r="T1249" i="1"/>
  <c r="AD1249" i="1" s="1"/>
  <c r="T1248" i="1"/>
  <c r="AD1248" i="1" s="1"/>
  <c r="T1247" i="1"/>
  <c r="AD1247" i="1" s="1"/>
  <c r="T1246" i="1"/>
  <c r="AD1246" i="1" s="1"/>
  <c r="T1245" i="1"/>
  <c r="AD1245" i="1" s="1"/>
  <c r="T1244" i="1"/>
  <c r="AD1244" i="1" s="1"/>
  <c r="T1243" i="1"/>
  <c r="AD1243" i="1" s="1"/>
  <c r="T1242" i="1"/>
  <c r="AD1242" i="1" s="1"/>
  <c r="T1241" i="1"/>
  <c r="AD1241" i="1" s="1"/>
  <c r="T1240" i="1"/>
  <c r="AD1240" i="1" s="1"/>
  <c r="T1239" i="1"/>
  <c r="AD1239" i="1" s="1"/>
  <c r="T1238" i="1"/>
  <c r="AD1238" i="1" s="1"/>
  <c r="T1237" i="1"/>
  <c r="AD1237" i="1" s="1"/>
  <c r="T1236" i="1"/>
  <c r="AD1236" i="1" s="1"/>
  <c r="T1235" i="1"/>
  <c r="AD1235" i="1" s="1"/>
  <c r="T1234" i="1"/>
  <c r="AD1234" i="1" s="1"/>
  <c r="T1233" i="1"/>
  <c r="AD1233" i="1" s="1"/>
  <c r="T1232" i="1"/>
  <c r="AD1232" i="1" s="1"/>
  <c r="T1231" i="1"/>
  <c r="AD1231" i="1" s="1"/>
  <c r="T1230" i="1"/>
  <c r="AD1230" i="1" s="1"/>
  <c r="T1229" i="1"/>
  <c r="AD1229" i="1" s="1"/>
  <c r="T1228" i="1"/>
  <c r="AD1228" i="1" s="1"/>
  <c r="T1227" i="1"/>
  <c r="T1226" i="1"/>
  <c r="T1225" i="1"/>
  <c r="T1224" i="1"/>
  <c r="AD1224" i="1" s="1"/>
  <c r="T1223" i="1"/>
  <c r="AD1223" i="1" s="1"/>
  <c r="T1222" i="1"/>
  <c r="T1221" i="1"/>
  <c r="T1220" i="1"/>
  <c r="T1219" i="1"/>
  <c r="T1218" i="1"/>
  <c r="T1217" i="1"/>
  <c r="T1216" i="1"/>
  <c r="T1215" i="1"/>
  <c r="T1214" i="1"/>
  <c r="T1213" i="1"/>
  <c r="T1212" i="1"/>
  <c r="T1211" i="1"/>
  <c r="AD1211" i="1" s="1"/>
  <c r="T1209" i="1"/>
  <c r="T1208" i="1"/>
  <c r="T1207" i="1"/>
  <c r="T1206" i="1"/>
  <c r="T1205" i="1"/>
  <c r="T1204" i="1"/>
  <c r="T1203" i="1"/>
  <c r="AD1203" i="1" s="1"/>
  <c r="T1202" i="1"/>
  <c r="AD1202" i="1" s="1"/>
  <c r="T1201" i="1"/>
  <c r="T1200" i="1"/>
  <c r="T1199" i="1"/>
  <c r="T1198" i="1"/>
  <c r="T1197" i="1"/>
  <c r="T1196" i="1"/>
  <c r="T1195" i="1"/>
  <c r="T1194" i="1"/>
  <c r="T1193" i="1"/>
  <c r="T1192" i="1"/>
  <c r="T1191" i="1"/>
  <c r="T1190" i="1"/>
  <c r="AD1190" i="1" s="1"/>
  <c r="T1188" i="1"/>
  <c r="T1187" i="1"/>
  <c r="T1186" i="1"/>
  <c r="T1185" i="1"/>
  <c r="AD1185" i="1" s="1"/>
  <c r="T1184" i="1"/>
  <c r="AD1184" i="1" s="1"/>
  <c r="T1183" i="1"/>
  <c r="AD1183" i="1" s="1"/>
  <c r="T1182" i="1"/>
  <c r="AD1182" i="1" s="1"/>
  <c r="T1181" i="1"/>
  <c r="AD1181" i="1" s="1"/>
  <c r="T1180" i="1"/>
  <c r="AD1180" i="1" s="1"/>
  <c r="T1179" i="1"/>
  <c r="AD1179" i="1" s="1"/>
  <c r="T1178" i="1"/>
  <c r="AD1178" i="1" s="1"/>
  <c r="T1177" i="1"/>
  <c r="AD1177" i="1" s="1"/>
  <c r="T1176" i="1"/>
  <c r="AD1176" i="1" s="1"/>
  <c r="T1175" i="1"/>
  <c r="AD1175" i="1" s="1"/>
  <c r="T1174" i="1"/>
  <c r="AD1174" i="1" s="1"/>
  <c r="T1173" i="1"/>
  <c r="AD1173" i="1" s="1"/>
  <c r="T1172" i="1"/>
  <c r="AD1172" i="1" s="1"/>
  <c r="T1171" i="1"/>
  <c r="AD1171" i="1" s="1"/>
  <c r="T1170" i="1"/>
  <c r="AD1170" i="1" s="1"/>
  <c r="T1169" i="1"/>
  <c r="AD1169" i="1" s="1"/>
  <c r="T1168" i="1"/>
  <c r="AD1168" i="1" s="1"/>
  <c r="T1167" i="1"/>
  <c r="AD1167" i="1" s="1"/>
  <c r="T1166" i="1"/>
  <c r="AD1166" i="1" s="1"/>
  <c r="T1165" i="1"/>
  <c r="AD1165" i="1" s="1"/>
  <c r="T1164" i="1"/>
  <c r="AD1164" i="1" s="1"/>
  <c r="T1163" i="1"/>
  <c r="AD1163" i="1" s="1"/>
  <c r="T1162" i="1"/>
  <c r="T1161" i="1"/>
  <c r="AD1161" i="1" s="1"/>
  <c r="T1160" i="1"/>
  <c r="AD1160" i="1" s="1"/>
  <c r="T1159" i="1"/>
  <c r="T1158" i="1"/>
  <c r="T1157" i="1"/>
  <c r="T1156" i="1"/>
  <c r="T1155" i="1"/>
  <c r="T1154" i="1"/>
  <c r="T1153" i="1"/>
  <c r="T1152" i="1"/>
  <c r="T1151" i="1"/>
  <c r="T1150" i="1"/>
  <c r="T1149" i="1"/>
  <c r="T1148" i="1"/>
  <c r="AD1148" i="1" s="1"/>
  <c r="T1147" i="1"/>
  <c r="T1146" i="1"/>
  <c r="T1145" i="1"/>
  <c r="T1144" i="1"/>
  <c r="T1143" i="1"/>
  <c r="AD1143" i="1" s="1"/>
  <c r="T1142" i="1"/>
  <c r="AD1142" i="1" s="1"/>
  <c r="T1141" i="1"/>
  <c r="AD1141" i="1" s="1"/>
  <c r="T1140" i="1"/>
  <c r="AD1140" i="1" s="1"/>
  <c r="T1139" i="1"/>
  <c r="AD1139" i="1" s="1"/>
  <c r="T1138" i="1"/>
  <c r="AD1138" i="1" s="1"/>
  <c r="T1137" i="1"/>
  <c r="AD1137" i="1" s="1"/>
  <c r="T1136" i="1"/>
  <c r="AD1136" i="1" s="1"/>
  <c r="T1135" i="1"/>
  <c r="AD1135" i="1" s="1"/>
  <c r="T1134" i="1"/>
  <c r="AD1134" i="1" s="1"/>
  <c r="T1133" i="1"/>
  <c r="AD1133" i="1" s="1"/>
  <c r="T1132" i="1"/>
  <c r="AD1132" i="1" s="1"/>
  <c r="T1131" i="1"/>
  <c r="AD1131" i="1" s="1"/>
  <c r="T1130" i="1"/>
  <c r="AD1130" i="1" s="1"/>
  <c r="T1129" i="1"/>
  <c r="AD1129" i="1" s="1"/>
  <c r="T1128" i="1"/>
  <c r="AD1128" i="1" s="1"/>
  <c r="T1127" i="1"/>
  <c r="AD1127" i="1" s="1"/>
  <c r="T1126" i="1"/>
  <c r="AD1126" i="1" s="1"/>
  <c r="T1125" i="1"/>
  <c r="AD1125" i="1" s="1"/>
  <c r="T1124" i="1"/>
  <c r="AD1124" i="1" s="1"/>
  <c r="T1123" i="1"/>
  <c r="AD1123" i="1" s="1"/>
  <c r="T1122" i="1"/>
  <c r="AD1122" i="1" s="1"/>
  <c r="T1121" i="1"/>
  <c r="AD1121" i="1" s="1"/>
  <c r="T1120" i="1"/>
  <c r="AD1120" i="1" s="1"/>
  <c r="T1119" i="1"/>
  <c r="AD1119" i="1" s="1"/>
  <c r="T1118" i="1"/>
  <c r="AD1118" i="1" s="1"/>
  <c r="T1117" i="1"/>
  <c r="AD1117" i="1" s="1"/>
  <c r="T1116" i="1"/>
  <c r="AD1116" i="1" s="1"/>
  <c r="T1115" i="1"/>
  <c r="AD1115" i="1" s="1"/>
  <c r="T1114" i="1"/>
  <c r="AD1114" i="1" s="1"/>
  <c r="T1113" i="1"/>
  <c r="AD1113" i="1" s="1"/>
  <c r="T1112" i="1"/>
  <c r="AD1112" i="1" s="1"/>
  <c r="T1111" i="1"/>
  <c r="AD1111" i="1" s="1"/>
  <c r="T1110" i="1"/>
  <c r="AD1110" i="1" s="1"/>
  <c r="T1109" i="1"/>
  <c r="AD1109" i="1" s="1"/>
  <c r="T1108" i="1"/>
  <c r="AD1108" i="1" s="1"/>
  <c r="T1107" i="1"/>
  <c r="AD1107" i="1" s="1"/>
  <c r="T1106" i="1"/>
  <c r="AD1106" i="1" s="1"/>
  <c r="T1105" i="1"/>
  <c r="AD1105" i="1" s="1"/>
  <c r="T1104" i="1"/>
  <c r="AD1104" i="1" s="1"/>
  <c r="T1103" i="1"/>
  <c r="T1102" i="1"/>
  <c r="T1101" i="1"/>
  <c r="T1100" i="1"/>
  <c r="AD1100" i="1" s="1"/>
  <c r="T1099" i="1"/>
  <c r="AD1099" i="1" s="1"/>
  <c r="T1098" i="1"/>
  <c r="T1097" i="1"/>
  <c r="T1096" i="1"/>
  <c r="T1095" i="1"/>
  <c r="T1094" i="1"/>
  <c r="T1093" i="1"/>
  <c r="T1092" i="1"/>
  <c r="T1091" i="1"/>
  <c r="T1090" i="1"/>
  <c r="T1089" i="1"/>
  <c r="T1088" i="1"/>
  <c r="T1087" i="1"/>
  <c r="AD1087" i="1" s="1"/>
  <c r="T1086" i="1"/>
  <c r="T1085" i="1"/>
  <c r="T1084" i="1"/>
  <c r="T1083" i="1"/>
  <c r="T1082" i="1"/>
  <c r="T1081" i="1"/>
  <c r="T1080" i="1"/>
  <c r="T1079" i="1"/>
  <c r="AD1079" i="1" s="1"/>
  <c r="T1078" i="1"/>
  <c r="AD1078" i="1" s="1"/>
  <c r="T1077" i="1"/>
  <c r="AD1077" i="1" s="1"/>
  <c r="T1076" i="1"/>
  <c r="T1075" i="1"/>
  <c r="T1074" i="1"/>
  <c r="T1073" i="1"/>
  <c r="T1072" i="1"/>
  <c r="T1071" i="1"/>
  <c r="T1070" i="1"/>
  <c r="T1069" i="1"/>
  <c r="T1068" i="1"/>
  <c r="T1067" i="1"/>
  <c r="T1066" i="1"/>
  <c r="T1065" i="1"/>
  <c r="AD1065" i="1" s="1"/>
  <c r="T1064" i="1"/>
  <c r="T1063" i="1"/>
  <c r="T1062" i="1"/>
  <c r="T1061" i="1"/>
  <c r="T1060" i="1"/>
  <c r="AD1060" i="1" s="1"/>
  <c r="T1059" i="1"/>
  <c r="AD1059" i="1" s="1"/>
  <c r="T1058" i="1"/>
  <c r="AD1058" i="1" s="1"/>
  <c r="T1057" i="1"/>
  <c r="AD1057" i="1" s="1"/>
  <c r="T1056" i="1"/>
  <c r="AD1056" i="1" s="1"/>
  <c r="T1055" i="1"/>
  <c r="AD1055" i="1" s="1"/>
  <c r="T1054" i="1"/>
  <c r="AD1054" i="1" s="1"/>
  <c r="T1053" i="1"/>
  <c r="AD1053" i="1" s="1"/>
  <c r="T1052" i="1"/>
  <c r="AD1052" i="1" s="1"/>
  <c r="T1051" i="1"/>
  <c r="AD1051" i="1" s="1"/>
  <c r="T1050" i="1"/>
  <c r="AD1050" i="1" s="1"/>
  <c r="T1049" i="1"/>
  <c r="AD1049" i="1" s="1"/>
  <c r="T1048" i="1"/>
  <c r="AD1048" i="1" s="1"/>
  <c r="T1047" i="1"/>
  <c r="AD1047" i="1" s="1"/>
  <c r="T1046" i="1"/>
  <c r="AD1046" i="1" s="1"/>
  <c r="T1045" i="1"/>
  <c r="AD1045" i="1" s="1"/>
  <c r="T1044" i="1"/>
  <c r="AD1044" i="1" s="1"/>
  <c r="T1043" i="1"/>
  <c r="AD1043" i="1" s="1"/>
  <c r="T1042" i="1"/>
  <c r="AD1042" i="1" s="1"/>
  <c r="T1041" i="1"/>
  <c r="T1040" i="1"/>
  <c r="T1039" i="1"/>
  <c r="T1038" i="1"/>
  <c r="AD1038" i="1" s="1"/>
  <c r="T1037" i="1"/>
  <c r="AD1037" i="1" s="1"/>
  <c r="T1036" i="1"/>
  <c r="AD1036" i="1" s="1"/>
  <c r="T1035" i="1"/>
  <c r="T1034" i="1"/>
  <c r="T1033" i="1"/>
  <c r="T1032" i="1"/>
  <c r="T1031" i="1"/>
  <c r="T1030" i="1"/>
  <c r="T1029" i="1"/>
  <c r="T1028" i="1"/>
  <c r="T1027" i="1"/>
  <c r="T1026" i="1"/>
  <c r="T1025" i="1"/>
  <c r="AD1025" i="1" s="1"/>
  <c r="T1024" i="1"/>
  <c r="T1023" i="1"/>
  <c r="T1022" i="1"/>
  <c r="T1021" i="1"/>
  <c r="T1020" i="1"/>
  <c r="T1019" i="1"/>
  <c r="T1018" i="1"/>
  <c r="T1017" i="1"/>
  <c r="AD1017" i="1" s="1"/>
  <c r="T1016" i="1"/>
  <c r="AD1016" i="1" s="1"/>
  <c r="T1015" i="1"/>
  <c r="T1014" i="1"/>
  <c r="T1013" i="1"/>
  <c r="T1012" i="1"/>
  <c r="T1011" i="1"/>
  <c r="T1010" i="1"/>
  <c r="T1009" i="1"/>
  <c r="T1008" i="1"/>
  <c r="T1007" i="1"/>
  <c r="T1006" i="1"/>
  <c r="AD1006" i="1" s="1"/>
  <c r="T1005" i="1"/>
  <c r="T1004" i="1"/>
  <c r="AD1004" i="1" s="1"/>
  <c r="T1003" i="1"/>
  <c r="AD1003" i="1" s="1"/>
  <c r="T1002" i="1"/>
  <c r="T1001" i="1"/>
  <c r="AD1001" i="1" s="1"/>
  <c r="T1000" i="1"/>
  <c r="AD1000" i="1" s="1"/>
  <c r="T999" i="1"/>
  <c r="T998" i="1"/>
  <c r="T997" i="1"/>
  <c r="T996" i="1"/>
  <c r="T995" i="1"/>
  <c r="T994" i="1"/>
  <c r="T993" i="1"/>
  <c r="T992" i="1"/>
  <c r="T991" i="1"/>
  <c r="T990" i="1"/>
  <c r="T989" i="1"/>
  <c r="T988" i="1"/>
  <c r="AD988" i="1" s="1"/>
  <c r="T987" i="1"/>
  <c r="T986" i="1"/>
  <c r="T985" i="1"/>
  <c r="T984" i="1"/>
  <c r="T983" i="1"/>
  <c r="AD983" i="1" s="1"/>
  <c r="T982" i="1"/>
  <c r="AD982" i="1" s="1"/>
  <c r="T981" i="1"/>
  <c r="T980" i="1"/>
  <c r="AD980" i="1" s="1"/>
  <c r="T979" i="1"/>
  <c r="AD979" i="1" s="1"/>
  <c r="T978" i="1"/>
  <c r="AD978" i="1" s="1"/>
  <c r="T977" i="1"/>
  <c r="AD977" i="1" s="1"/>
  <c r="T976" i="1"/>
  <c r="AD976" i="1" s="1"/>
  <c r="T975" i="1"/>
  <c r="AD975" i="1" s="1"/>
  <c r="T974" i="1"/>
  <c r="T973" i="1"/>
  <c r="T972" i="1"/>
  <c r="T971" i="1"/>
  <c r="T970" i="1"/>
  <c r="T969" i="1"/>
  <c r="T968" i="1"/>
  <c r="T967" i="1"/>
  <c r="AD967" i="1" s="1"/>
  <c r="T966" i="1"/>
  <c r="T965" i="1"/>
  <c r="T964" i="1"/>
  <c r="T963" i="1"/>
  <c r="T962" i="1"/>
  <c r="T961" i="1"/>
  <c r="T960" i="1"/>
  <c r="T959" i="1"/>
  <c r="AD959" i="1" s="1"/>
  <c r="T958" i="1"/>
  <c r="AD958" i="1" s="1"/>
  <c r="T957" i="1"/>
  <c r="T956" i="1"/>
  <c r="T955" i="1"/>
  <c r="T954" i="1"/>
  <c r="T953" i="1"/>
  <c r="T952" i="1"/>
  <c r="T951" i="1"/>
  <c r="T950" i="1"/>
  <c r="T949" i="1"/>
  <c r="T948" i="1"/>
  <c r="T947" i="1"/>
  <c r="T946" i="1"/>
  <c r="AD946" i="1" s="1"/>
  <c r="T945" i="1"/>
  <c r="T944" i="1"/>
  <c r="T943" i="1"/>
  <c r="T942" i="1"/>
  <c r="T941" i="1"/>
  <c r="AD941" i="1" s="1"/>
  <c r="T940" i="1"/>
  <c r="AD940" i="1" s="1"/>
  <c r="T939" i="1"/>
  <c r="T938" i="1"/>
  <c r="AD938" i="1" s="1"/>
  <c r="T937" i="1"/>
  <c r="AD937" i="1" s="1"/>
  <c r="T936" i="1"/>
  <c r="T935" i="1"/>
  <c r="T934" i="1"/>
  <c r="T933" i="1"/>
  <c r="T932" i="1"/>
  <c r="T931" i="1"/>
  <c r="T930" i="1"/>
  <c r="T929" i="1"/>
  <c r="T928" i="1"/>
  <c r="T927" i="1"/>
  <c r="T926" i="1"/>
  <c r="T925" i="1"/>
  <c r="AD925" i="1" s="1"/>
  <c r="T924" i="1"/>
  <c r="T923" i="1"/>
  <c r="T922" i="1"/>
  <c r="T921" i="1"/>
  <c r="T920" i="1"/>
  <c r="T919" i="1"/>
  <c r="T918" i="1"/>
  <c r="T917" i="1"/>
  <c r="AD917" i="1" s="1"/>
  <c r="T916" i="1"/>
  <c r="AD916" i="1" s="1"/>
  <c r="T915" i="1"/>
  <c r="T914" i="1"/>
  <c r="T913" i="1"/>
  <c r="T912" i="1"/>
  <c r="T911" i="1"/>
  <c r="T910" i="1"/>
  <c r="T909" i="1"/>
  <c r="T908" i="1"/>
  <c r="T907" i="1"/>
  <c r="T906" i="1"/>
  <c r="T905" i="1"/>
  <c r="T904" i="1"/>
  <c r="AD904" i="1" s="1"/>
  <c r="T903" i="1"/>
  <c r="T902" i="1"/>
  <c r="T901" i="1"/>
  <c r="T900" i="1"/>
  <c r="T899" i="1"/>
  <c r="AD899" i="1" s="1"/>
  <c r="T898" i="1"/>
  <c r="AD898" i="1" s="1"/>
  <c r="T897" i="1"/>
  <c r="T896" i="1"/>
  <c r="AD896" i="1" s="1"/>
  <c r="T895" i="1"/>
  <c r="AD895" i="1" s="1"/>
  <c r="T894" i="1"/>
  <c r="AD894" i="1" s="1"/>
  <c r="T893" i="1"/>
  <c r="T892" i="1"/>
  <c r="T891" i="1"/>
  <c r="T890" i="1"/>
  <c r="T889" i="1"/>
  <c r="T888" i="1"/>
  <c r="T887" i="1"/>
  <c r="T886" i="1"/>
  <c r="T885" i="1"/>
  <c r="T884" i="1"/>
  <c r="T883" i="1"/>
  <c r="T882" i="1"/>
  <c r="AD882" i="1" s="1"/>
  <c r="T881" i="1"/>
  <c r="T880" i="1"/>
  <c r="T879" i="1"/>
  <c r="T878" i="1"/>
  <c r="T877" i="1"/>
  <c r="T876" i="1"/>
  <c r="T875" i="1"/>
  <c r="T874" i="1"/>
  <c r="AD874" i="1" s="1"/>
  <c r="T873" i="1"/>
  <c r="AD873" i="1" s="1"/>
  <c r="T872" i="1"/>
  <c r="T871" i="1"/>
  <c r="T870" i="1"/>
  <c r="T869" i="1"/>
  <c r="T868" i="1"/>
  <c r="T867" i="1"/>
  <c r="T866" i="1"/>
  <c r="T865" i="1"/>
  <c r="T864" i="1"/>
  <c r="T863" i="1"/>
  <c r="T862" i="1"/>
  <c r="T861" i="1"/>
  <c r="AD861" i="1" s="1"/>
  <c r="T860" i="1"/>
  <c r="T859" i="1"/>
  <c r="T858" i="1"/>
  <c r="T857" i="1"/>
  <c r="T856" i="1"/>
  <c r="AD856" i="1" s="1"/>
  <c r="T855" i="1"/>
  <c r="AD855" i="1" s="1"/>
  <c r="T854" i="1"/>
  <c r="T853" i="1"/>
  <c r="AD853" i="1" s="1"/>
  <c r="T852" i="1"/>
  <c r="AD852" i="1" s="1"/>
  <c r="T851" i="1"/>
  <c r="T850" i="1"/>
  <c r="T849" i="1"/>
  <c r="T848" i="1"/>
  <c r="T847" i="1"/>
  <c r="T846" i="1"/>
  <c r="T845" i="1"/>
  <c r="T844" i="1"/>
  <c r="T843" i="1"/>
  <c r="T842" i="1"/>
  <c r="T841" i="1"/>
  <c r="T840" i="1"/>
  <c r="AD840" i="1" s="1"/>
  <c r="T839" i="1"/>
  <c r="T838" i="1"/>
  <c r="T837" i="1"/>
  <c r="T836" i="1"/>
  <c r="T835" i="1"/>
  <c r="T834" i="1"/>
  <c r="T833" i="1"/>
  <c r="T832" i="1"/>
  <c r="AD832" i="1" s="1"/>
  <c r="T831" i="1"/>
  <c r="T830" i="1"/>
  <c r="T829" i="1"/>
  <c r="T828" i="1"/>
  <c r="T827" i="1"/>
  <c r="T826" i="1"/>
  <c r="T825" i="1"/>
  <c r="T824" i="1"/>
  <c r="T823" i="1"/>
  <c r="T822" i="1"/>
  <c r="T821" i="1"/>
  <c r="T820" i="1"/>
  <c r="AD820" i="1" s="1"/>
  <c r="T819" i="1"/>
  <c r="T818" i="1"/>
  <c r="T817" i="1"/>
  <c r="T816" i="1"/>
  <c r="T815" i="1"/>
  <c r="AD815" i="1" s="1"/>
  <c r="T814" i="1"/>
  <c r="AD814" i="1" s="1"/>
  <c r="T813" i="1"/>
  <c r="T812" i="1"/>
  <c r="AD812" i="1" s="1"/>
  <c r="T811" i="1"/>
  <c r="AD811" i="1" s="1"/>
  <c r="T810" i="1"/>
  <c r="T809" i="1"/>
  <c r="T808" i="1"/>
  <c r="T807" i="1"/>
  <c r="T806" i="1"/>
  <c r="T805" i="1"/>
  <c r="T804" i="1"/>
  <c r="T803" i="1"/>
  <c r="T802" i="1"/>
  <c r="T801" i="1"/>
  <c r="T800" i="1"/>
  <c r="T799" i="1"/>
  <c r="AD799" i="1" s="1"/>
  <c r="T798" i="1"/>
  <c r="T797" i="1"/>
  <c r="T796" i="1"/>
  <c r="T795" i="1"/>
  <c r="T794" i="1"/>
  <c r="AD794" i="1" s="1"/>
  <c r="T793" i="1"/>
  <c r="AD793" i="1" s="1"/>
  <c r="T792" i="1"/>
  <c r="T791" i="1"/>
  <c r="AD791" i="1" s="1"/>
  <c r="T790" i="1"/>
  <c r="AD790" i="1" s="1"/>
  <c r="T789" i="1"/>
  <c r="AD789" i="1" s="1"/>
  <c r="T788" i="1"/>
  <c r="T787" i="1"/>
  <c r="T786" i="1"/>
  <c r="T785" i="1"/>
  <c r="T784" i="1"/>
  <c r="T783" i="1"/>
  <c r="T782" i="1"/>
  <c r="T781" i="1"/>
  <c r="T780" i="1"/>
  <c r="T779" i="1"/>
  <c r="T778" i="1"/>
  <c r="T777" i="1"/>
  <c r="AD777" i="1" s="1"/>
  <c r="T776" i="1"/>
  <c r="T775" i="1"/>
  <c r="T774" i="1"/>
  <c r="T773" i="1"/>
  <c r="T772" i="1"/>
  <c r="T771" i="1"/>
  <c r="T770" i="1"/>
  <c r="T769" i="1"/>
  <c r="AD769" i="1" s="1"/>
  <c r="T768" i="1"/>
  <c r="AD768" i="1" s="1"/>
  <c r="T767" i="1"/>
  <c r="T766" i="1"/>
  <c r="AD766" i="1" s="1"/>
  <c r="T765" i="1"/>
  <c r="AD765" i="1" s="1"/>
  <c r="T764" i="1"/>
  <c r="T763" i="1"/>
  <c r="T762" i="1"/>
  <c r="T761" i="1"/>
  <c r="AD761" i="1" s="1"/>
  <c r="T760" i="1"/>
  <c r="T759" i="1"/>
  <c r="T758" i="1"/>
  <c r="T757" i="1"/>
  <c r="T756" i="1"/>
  <c r="AD756" i="1" s="1"/>
  <c r="T755" i="1"/>
  <c r="T754" i="1"/>
  <c r="AD754" i="1" s="1"/>
  <c r="T753" i="1"/>
  <c r="T752" i="1"/>
  <c r="T751" i="1"/>
  <c r="T750" i="1"/>
  <c r="AD750" i="1" s="1"/>
  <c r="T749" i="1"/>
  <c r="T748" i="1"/>
  <c r="T747" i="1"/>
  <c r="AD747" i="1" s="1"/>
  <c r="T746" i="1"/>
  <c r="AD746" i="1" s="1"/>
  <c r="T745" i="1"/>
  <c r="AD745" i="1" s="1"/>
  <c r="T744" i="1"/>
  <c r="T743" i="1"/>
  <c r="AD743" i="1" s="1"/>
  <c r="T742" i="1"/>
  <c r="AD742" i="1" s="1"/>
  <c r="T741" i="1"/>
  <c r="AD741" i="1" s="1"/>
  <c r="T740" i="1"/>
  <c r="T739" i="1"/>
  <c r="T738" i="1"/>
  <c r="T737" i="1"/>
  <c r="T736" i="1"/>
  <c r="T735" i="1"/>
  <c r="T734" i="1"/>
  <c r="T733" i="1"/>
  <c r="AD733" i="1" s="1"/>
  <c r="T732" i="1"/>
  <c r="AD732" i="1" s="1"/>
  <c r="T731" i="1"/>
  <c r="AD731" i="1" s="1"/>
  <c r="T730" i="1"/>
  <c r="T729" i="1"/>
  <c r="T728" i="1"/>
  <c r="T727" i="1"/>
  <c r="T726" i="1"/>
  <c r="AD726" i="1" s="1"/>
  <c r="T725" i="1"/>
  <c r="AD725" i="1" s="1"/>
  <c r="T724" i="1"/>
  <c r="AD724" i="1" s="1"/>
  <c r="T723" i="1"/>
  <c r="T722" i="1"/>
  <c r="T721" i="1"/>
  <c r="T720" i="1"/>
  <c r="T719" i="1"/>
  <c r="T718" i="1"/>
  <c r="AD718" i="1" s="1"/>
  <c r="T717" i="1"/>
  <c r="T716" i="1"/>
  <c r="AD716" i="1" s="1"/>
  <c r="T715" i="1"/>
  <c r="AD715" i="1" s="1"/>
  <c r="T714" i="1"/>
  <c r="AD714" i="1" s="1"/>
  <c r="T713" i="1"/>
  <c r="AD713" i="1" s="1"/>
  <c r="T712" i="1"/>
  <c r="AD712" i="1" s="1"/>
  <c r="T711" i="1"/>
  <c r="AD711" i="1" s="1"/>
  <c r="T710" i="1"/>
  <c r="T709" i="1"/>
  <c r="T708" i="1"/>
  <c r="AD708" i="1" s="1"/>
  <c r="T707" i="1"/>
  <c r="T706" i="1"/>
  <c r="T705" i="1"/>
  <c r="T704" i="1"/>
  <c r="T703" i="1"/>
  <c r="T702" i="1"/>
  <c r="T701" i="1"/>
  <c r="T700" i="1"/>
  <c r="T699" i="1"/>
  <c r="T698" i="1"/>
  <c r="AD698" i="1" s="1"/>
  <c r="T697" i="1"/>
  <c r="AD697" i="1" s="1"/>
  <c r="T696" i="1"/>
  <c r="AD696" i="1" s="1"/>
  <c r="T695" i="1"/>
  <c r="AD695" i="1" s="1"/>
  <c r="T694" i="1"/>
  <c r="AD694" i="1" s="1"/>
  <c r="T693" i="1"/>
  <c r="AD693" i="1" s="1"/>
  <c r="T692" i="1"/>
  <c r="T691" i="1"/>
  <c r="T690" i="1"/>
  <c r="T689" i="1"/>
  <c r="T688" i="1"/>
  <c r="T687" i="1"/>
  <c r="T686" i="1"/>
  <c r="T685" i="1"/>
  <c r="T684" i="1"/>
  <c r="AD684" i="1" s="1"/>
  <c r="T683" i="1"/>
  <c r="AD683" i="1" s="1"/>
  <c r="T682" i="1"/>
  <c r="AD682" i="1" s="1"/>
  <c r="T681" i="1"/>
  <c r="T680" i="1"/>
  <c r="T679" i="1"/>
  <c r="T678" i="1"/>
  <c r="T677" i="1"/>
  <c r="T676" i="1"/>
  <c r="T675" i="1"/>
  <c r="T674" i="1"/>
  <c r="T673" i="1"/>
  <c r="AD673" i="1" s="1"/>
  <c r="T672" i="1"/>
  <c r="AD672" i="1" s="1"/>
  <c r="T671" i="1"/>
  <c r="AD671" i="1" s="1"/>
  <c r="T670" i="1"/>
  <c r="T669" i="1"/>
  <c r="T668" i="1"/>
  <c r="T667" i="1"/>
  <c r="T666" i="1"/>
  <c r="AD666" i="1" s="1"/>
  <c r="T665" i="1"/>
  <c r="AD665" i="1" s="1"/>
  <c r="T664" i="1"/>
  <c r="T663" i="1"/>
  <c r="T662" i="1"/>
  <c r="T661" i="1"/>
  <c r="T660" i="1"/>
  <c r="AD660" i="1" s="1"/>
  <c r="T659" i="1"/>
  <c r="AD659" i="1" s="1"/>
  <c r="T658" i="1"/>
  <c r="AD658" i="1" s="1"/>
  <c r="T657" i="1"/>
  <c r="AD657" i="1" s="1"/>
  <c r="T656" i="1"/>
  <c r="AD656" i="1" s="1"/>
  <c r="T655" i="1"/>
  <c r="AD655" i="1" s="1"/>
  <c r="T654" i="1"/>
  <c r="AD654" i="1" s="1"/>
  <c r="T653" i="1"/>
  <c r="T652" i="1"/>
  <c r="T651" i="1"/>
  <c r="T650" i="1"/>
  <c r="T649" i="1"/>
  <c r="AD649" i="1" s="1"/>
  <c r="T648" i="1"/>
  <c r="AD648" i="1" s="1"/>
  <c r="T647" i="1"/>
  <c r="AD647" i="1" s="1"/>
  <c r="T646" i="1"/>
  <c r="AD646" i="1" s="1"/>
  <c r="T645" i="1"/>
  <c r="AD645" i="1" s="1"/>
  <c r="T644" i="1"/>
  <c r="AD644" i="1" s="1"/>
  <c r="T643" i="1"/>
  <c r="AD643" i="1" s="1"/>
  <c r="T642" i="1"/>
  <c r="AD642" i="1" s="1"/>
  <c r="T641" i="1"/>
  <c r="AD641" i="1" s="1"/>
  <c r="T640" i="1"/>
  <c r="T639" i="1"/>
  <c r="T638" i="1"/>
  <c r="T637" i="1"/>
  <c r="T636" i="1"/>
  <c r="AD636" i="1" s="1"/>
  <c r="T635" i="1"/>
  <c r="AD635" i="1" s="1"/>
  <c r="T634" i="1"/>
  <c r="AD634" i="1" s="1"/>
  <c r="T633" i="1"/>
  <c r="AD633" i="1" s="1"/>
  <c r="T632" i="1"/>
  <c r="AD632" i="1" s="1"/>
  <c r="T631" i="1"/>
  <c r="AD631" i="1" s="1"/>
  <c r="T630" i="1"/>
  <c r="AD630" i="1" s="1"/>
  <c r="T629" i="1"/>
  <c r="AD629" i="1" s="1"/>
  <c r="T628" i="1"/>
  <c r="AD628" i="1" s="1"/>
  <c r="T627" i="1"/>
  <c r="T626" i="1"/>
  <c r="T625" i="1"/>
  <c r="T624" i="1"/>
  <c r="T623" i="1"/>
  <c r="AD623" i="1" s="1"/>
  <c r="T622" i="1"/>
  <c r="T621" i="1"/>
  <c r="T620" i="1"/>
  <c r="T619" i="1"/>
  <c r="T618" i="1"/>
  <c r="AD618" i="1" s="1"/>
  <c r="T617" i="1"/>
  <c r="AD617" i="1" s="1"/>
  <c r="T616" i="1"/>
  <c r="T615" i="1"/>
  <c r="T614" i="1"/>
  <c r="T613" i="1"/>
  <c r="T612" i="1"/>
  <c r="AD612" i="1" s="1"/>
  <c r="T611" i="1"/>
  <c r="AD611" i="1" s="1"/>
  <c r="T610" i="1"/>
  <c r="AD610" i="1" s="1"/>
  <c r="T609" i="1"/>
  <c r="AD609" i="1" s="1"/>
  <c r="T596" i="1"/>
  <c r="AD596" i="1" s="1"/>
  <c r="T595" i="1"/>
  <c r="AD595" i="1" s="1"/>
  <c r="T594" i="1"/>
  <c r="AD594" i="1" s="1"/>
  <c r="T593" i="1"/>
  <c r="T592" i="1"/>
  <c r="T591" i="1"/>
  <c r="T590" i="1"/>
  <c r="T589" i="1"/>
  <c r="AD589" i="1" s="1"/>
  <c r="T588" i="1"/>
  <c r="AD588" i="1" s="1"/>
  <c r="T587" i="1"/>
  <c r="AD587" i="1" s="1"/>
  <c r="T586" i="1"/>
  <c r="AD586" i="1" s="1"/>
  <c r="T573" i="1"/>
  <c r="AD573" i="1" s="1"/>
  <c r="T572" i="1"/>
  <c r="AD572" i="1" s="1"/>
  <c r="T571" i="1"/>
  <c r="AD571" i="1" s="1"/>
  <c r="T570" i="1"/>
  <c r="T569" i="1"/>
  <c r="T568" i="1"/>
  <c r="T567" i="1"/>
  <c r="T566" i="1"/>
  <c r="AD566" i="1" s="1"/>
  <c r="T565" i="1"/>
  <c r="AD565" i="1" s="1"/>
  <c r="T564" i="1"/>
  <c r="AD564" i="1" s="1"/>
  <c r="T563" i="1"/>
  <c r="AD563" i="1" s="1"/>
  <c r="T550" i="1"/>
  <c r="AD550" i="1" s="1"/>
  <c r="T549" i="1"/>
  <c r="AD549" i="1" s="1"/>
  <c r="T548" i="1"/>
  <c r="AD548" i="1" s="1"/>
  <c r="T547" i="1"/>
  <c r="T546" i="1"/>
  <c r="T545" i="1"/>
  <c r="T544" i="1"/>
  <c r="T543" i="1"/>
  <c r="AD543" i="1" s="1"/>
  <c r="T542" i="1"/>
  <c r="AD542" i="1" s="1"/>
  <c r="T541" i="1"/>
  <c r="AD541" i="1" s="1"/>
  <c r="T540" i="1"/>
  <c r="AD540" i="1" s="1"/>
  <c r="T539" i="1"/>
  <c r="AD539" i="1" s="1"/>
  <c r="T538" i="1"/>
  <c r="AD538" i="1" s="1"/>
  <c r="T537" i="1"/>
  <c r="AD537" i="1" s="1"/>
  <c r="T536" i="1"/>
  <c r="AD536" i="1" s="1"/>
  <c r="T535" i="1"/>
  <c r="AD535" i="1" s="1"/>
  <c r="T534" i="1"/>
  <c r="T533" i="1"/>
  <c r="T532" i="1"/>
  <c r="T529" i="1"/>
  <c r="AD529" i="1" s="1"/>
  <c r="T528" i="1"/>
  <c r="AD528" i="1" s="1"/>
  <c r="T527" i="1"/>
  <c r="T526" i="1"/>
  <c r="T525" i="1"/>
  <c r="T524" i="1"/>
  <c r="T523" i="1"/>
  <c r="AD523" i="1" s="1"/>
  <c r="T522" i="1"/>
  <c r="AD522" i="1" s="1"/>
  <c r="T521" i="1"/>
  <c r="AD521" i="1" s="1"/>
  <c r="T514" i="1"/>
  <c r="AD514" i="1" s="1"/>
  <c r="T513" i="1"/>
  <c r="AD513" i="1" s="1"/>
  <c r="T512" i="1"/>
  <c r="AD512" i="1" s="1"/>
  <c r="T511" i="1"/>
  <c r="T510" i="1"/>
  <c r="T509" i="1"/>
  <c r="T508" i="1"/>
  <c r="T507" i="1"/>
  <c r="AD507" i="1" s="1"/>
  <c r="T506" i="1"/>
  <c r="AD506" i="1" s="1"/>
  <c r="T505" i="1"/>
  <c r="AD505" i="1" s="1"/>
  <c r="T504" i="1"/>
  <c r="AD504" i="1" s="1"/>
  <c r="T503" i="1"/>
  <c r="AD503" i="1" s="1"/>
  <c r="T502" i="1"/>
  <c r="AD502" i="1" s="1"/>
  <c r="T501" i="1"/>
  <c r="AD501" i="1" s="1"/>
  <c r="T500" i="1"/>
  <c r="AD500" i="1" s="1"/>
  <c r="T499" i="1"/>
  <c r="AD499" i="1" s="1"/>
  <c r="T498" i="1"/>
  <c r="T497" i="1"/>
  <c r="T496" i="1"/>
  <c r="T495" i="1"/>
  <c r="T494" i="1"/>
  <c r="AD494" i="1" s="1"/>
  <c r="T493" i="1"/>
  <c r="AD493" i="1" s="1"/>
  <c r="T492" i="1"/>
  <c r="AD492" i="1" s="1"/>
  <c r="T491" i="1"/>
  <c r="AD491" i="1" s="1"/>
  <c r="T478" i="1"/>
  <c r="AD478" i="1" s="1"/>
  <c r="T477" i="1"/>
  <c r="AD477" i="1" s="1"/>
  <c r="T476" i="1"/>
  <c r="AD476" i="1" s="1"/>
  <c r="T475" i="1"/>
  <c r="T474" i="1"/>
  <c r="T473" i="1"/>
  <c r="T472" i="1"/>
  <c r="T471" i="1"/>
  <c r="AD471" i="1" s="1"/>
  <c r="T470" i="1"/>
  <c r="AD470" i="1" s="1"/>
  <c r="T469" i="1"/>
  <c r="AD469" i="1" s="1"/>
  <c r="T468" i="1"/>
  <c r="AD468" i="1" s="1"/>
  <c r="T467" i="1"/>
  <c r="AD467" i="1" s="1"/>
  <c r="T466" i="1"/>
  <c r="AD466" i="1" s="1"/>
  <c r="T465" i="1"/>
  <c r="AD465" i="1" s="1"/>
  <c r="T464" i="1"/>
  <c r="AD464" i="1" s="1"/>
  <c r="T463" i="1"/>
  <c r="AD463" i="1" s="1"/>
  <c r="T462" i="1"/>
  <c r="T461" i="1"/>
  <c r="T460" i="1"/>
  <c r="T459" i="1"/>
  <c r="T458" i="1"/>
  <c r="AD458" i="1" s="1"/>
  <c r="T457" i="1"/>
  <c r="T456" i="1"/>
  <c r="T455" i="1"/>
  <c r="T454" i="1"/>
  <c r="T453" i="1"/>
  <c r="AD453" i="1" s="1"/>
  <c r="T452" i="1"/>
  <c r="AD452" i="1" s="1"/>
  <c r="T451" i="1"/>
  <c r="AD451" i="1" s="1"/>
  <c r="T450" i="1"/>
  <c r="T449" i="1"/>
  <c r="T448" i="1"/>
  <c r="T447" i="1"/>
  <c r="T446" i="1"/>
  <c r="AD446" i="1" s="1"/>
  <c r="T445" i="1"/>
  <c r="AD445" i="1" s="1"/>
  <c r="T444" i="1"/>
  <c r="AD444" i="1" s="1"/>
  <c r="T443" i="1"/>
  <c r="AD443" i="1" s="1"/>
  <c r="T442" i="1"/>
  <c r="AD442" i="1" s="1"/>
  <c r="T441" i="1"/>
  <c r="AD441" i="1" s="1"/>
  <c r="T440" i="1"/>
  <c r="AD440" i="1" s="1"/>
  <c r="T439" i="1"/>
  <c r="AD439" i="1" s="1"/>
  <c r="T438" i="1"/>
  <c r="T437" i="1"/>
  <c r="T436" i="1"/>
  <c r="T435" i="1"/>
  <c r="T434" i="1"/>
  <c r="AD434" i="1" s="1"/>
  <c r="T433" i="1"/>
  <c r="AD433" i="1" s="1"/>
  <c r="T432" i="1"/>
  <c r="AD432" i="1" s="1"/>
  <c r="T431" i="1"/>
  <c r="AD431" i="1" s="1"/>
  <c r="T418" i="1"/>
  <c r="AD418" i="1" s="1"/>
  <c r="T417" i="1"/>
  <c r="AD417" i="1" s="1"/>
  <c r="T416" i="1"/>
  <c r="AD416" i="1" s="1"/>
  <c r="T415" i="1"/>
  <c r="T414" i="1"/>
  <c r="T413" i="1"/>
  <c r="T412" i="1"/>
  <c r="T411" i="1"/>
  <c r="AD411" i="1" s="1"/>
  <c r="T410" i="1"/>
  <c r="AD410" i="1" s="1"/>
  <c r="T409" i="1"/>
  <c r="AD409" i="1" s="1"/>
  <c r="T408" i="1"/>
  <c r="AD408" i="1" s="1"/>
  <c r="T407" i="1"/>
  <c r="AD407" i="1" s="1"/>
  <c r="T406" i="1"/>
  <c r="AD406" i="1" s="1"/>
  <c r="T405" i="1"/>
  <c r="AD405" i="1" s="1"/>
  <c r="T404" i="1"/>
  <c r="AD404" i="1" s="1"/>
  <c r="T403" i="1"/>
  <c r="AD403" i="1" s="1"/>
  <c r="T396" i="1"/>
  <c r="AD396" i="1" s="1"/>
  <c r="T395" i="1"/>
  <c r="AD395" i="1" s="1"/>
  <c r="T394" i="1"/>
  <c r="AD394" i="1" s="1"/>
  <c r="T393" i="1"/>
  <c r="T392" i="1"/>
  <c r="T391" i="1"/>
  <c r="T390" i="1"/>
  <c r="T389" i="1"/>
  <c r="AD389" i="1" s="1"/>
  <c r="T388" i="1"/>
  <c r="AD388" i="1" s="1"/>
  <c r="T387" i="1"/>
  <c r="T386" i="1"/>
  <c r="T385" i="1"/>
  <c r="T384" i="1"/>
  <c r="T383" i="1"/>
  <c r="AD383" i="1" s="1"/>
  <c r="T382" i="1"/>
  <c r="AD382" i="1" s="1"/>
  <c r="T381" i="1"/>
  <c r="AD381" i="1" s="1"/>
  <c r="T380" i="1"/>
  <c r="AD380" i="1" s="1"/>
  <c r="T361" i="1"/>
  <c r="AD361" i="1" s="1"/>
  <c r="T360" i="1"/>
  <c r="AD360" i="1" s="1"/>
  <c r="T359" i="1"/>
  <c r="AD359" i="1" s="1"/>
  <c r="T358" i="1"/>
  <c r="T357" i="1"/>
  <c r="T356" i="1"/>
  <c r="T355" i="1"/>
  <c r="T354" i="1"/>
  <c r="AD354" i="1" s="1"/>
  <c r="T353" i="1"/>
  <c r="AD353" i="1" s="1"/>
  <c r="T352" i="1"/>
  <c r="AD352" i="1" s="1"/>
  <c r="T351" i="1"/>
  <c r="AD351" i="1" s="1"/>
  <c r="T338" i="1"/>
  <c r="AD338" i="1" s="1"/>
  <c r="T337" i="1"/>
  <c r="AD337" i="1" s="1"/>
  <c r="T336" i="1"/>
  <c r="AD336" i="1" s="1"/>
  <c r="T335" i="1"/>
  <c r="T334" i="1"/>
  <c r="T333" i="1"/>
  <c r="T332" i="1"/>
  <c r="T331" i="1"/>
  <c r="AD331" i="1" s="1"/>
  <c r="T330" i="1"/>
  <c r="T329" i="1"/>
  <c r="T328" i="1"/>
  <c r="T327" i="1"/>
  <c r="T326" i="1"/>
  <c r="AD326" i="1" s="1"/>
  <c r="T325" i="1"/>
  <c r="AD325" i="1" s="1"/>
  <c r="T324" i="1"/>
  <c r="AD324" i="1" s="1"/>
  <c r="T323" i="1"/>
  <c r="AD323" i="1" s="1"/>
  <c r="T310" i="1"/>
  <c r="AD310" i="1" s="1"/>
  <c r="T309" i="1"/>
  <c r="AD309" i="1" s="1"/>
  <c r="T308" i="1"/>
  <c r="AD308" i="1" s="1"/>
  <c r="T307" i="1"/>
  <c r="T306" i="1"/>
  <c r="T305" i="1"/>
  <c r="T304" i="1"/>
  <c r="T303" i="1"/>
  <c r="T302" i="1"/>
  <c r="T301" i="1"/>
  <c r="T300" i="1"/>
  <c r="T299" i="1"/>
  <c r="T298" i="1"/>
  <c r="T297" i="1"/>
  <c r="T296" i="1"/>
  <c r="T295" i="1"/>
  <c r="T294" i="1"/>
  <c r="T293" i="1"/>
  <c r="T292" i="1"/>
  <c r="T291" i="1"/>
  <c r="T290" i="1"/>
  <c r="T289" i="1"/>
  <c r="T288" i="1"/>
  <c r="AD288" i="1" s="1"/>
  <c r="T287" i="1"/>
  <c r="AD287" i="1" s="1"/>
  <c r="T286" i="1"/>
  <c r="AD286" i="1" s="1"/>
  <c r="T285" i="1"/>
  <c r="AD285" i="1" s="1"/>
  <c r="T284" i="1"/>
  <c r="AD284" i="1" s="1"/>
  <c r="T283" i="1"/>
  <c r="AD283" i="1" s="1"/>
  <c r="T282" i="1"/>
  <c r="AD282" i="1" s="1"/>
  <c r="T281" i="1"/>
  <c r="AD281" i="1" s="1"/>
  <c r="T280" i="1"/>
  <c r="AD280" i="1" s="1"/>
  <c r="T279" i="1"/>
  <c r="AD279" i="1" s="1"/>
  <c r="T278" i="1"/>
  <c r="AD278" i="1" s="1"/>
  <c r="T277" i="1"/>
  <c r="AD277" i="1" s="1"/>
  <c r="T276" i="1"/>
  <c r="AD276" i="1" s="1"/>
  <c r="T275" i="1"/>
  <c r="AD275" i="1" s="1"/>
  <c r="T274" i="1"/>
  <c r="AD274" i="1" s="1"/>
  <c r="T273" i="1"/>
  <c r="AD273" i="1" s="1"/>
  <c r="T272" i="1"/>
  <c r="AD272" i="1" s="1"/>
  <c r="T271" i="1"/>
  <c r="AD271" i="1" s="1"/>
  <c r="T270" i="1"/>
  <c r="AD270" i="1" s="1"/>
  <c r="T269" i="1"/>
  <c r="AD269" i="1" s="1"/>
  <c r="T268" i="1"/>
  <c r="AD268" i="1" s="1"/>
  <c r="T267" i="1"/>
  <c r="AD267" i="1" s="1"/>
  <c r="T266" i="1"/>
  <c r="AD266" i="1" s="1"/>
  <c r="T265" i="1"/>
  <c r="AD265" i="1" s="1"/>
  <c r="T264" i="1"/>
  <c r="AD264" i="1" s="1"/>
  <c r="T263" i="1"/>
  <c r="AD263" i="1" s="1"/>
  <c r="T262" i="1"/>
  <c r="AD262" i="1" s="1"/>
  <c r="T261" i="1"/>
  <c r="AD261" i="1" s="1"/>
  <c r="T260" i="1"/>
  <c r="AD260" i="1" s="1"/>
  <c r="T259" i="1"/>
  <c r="AD259" i="1" s="1"/>
  <c r="T258" i="1"/>
  <c r="AD258" i="1" s="1"/>
  <c r="T257" i="1"/>
  <c r="AD257" i="1" s="1"/>
  <c r="T256" i="1"/>
  <c r="AD256" i="1" s="1"/>
  <c r="T255" i="1"/>
  <c r="AD255" i="1" s="1"/>
  <c r="T254" i="1"/>
  <c r="AD254" i="1" s="1"/>
  <c r="T253" i="1"/>
  <c r="AD253" i="1" s="1"/>
  <c r="T252" i="1"/>
  <c r="AD252" i="1" s="1"/>
  <c r="T251" i="1"/>
  <c r="AD251" i="1" s="1"/>
  <c r="T250" i="1"/>
  <c r="AD250" i="1" s="1"/>
  <c r="T249" i="1"/>
  <c r="AD249" i="1" s="1"/>
  <c r="T248" i="1"/>
  <c r="AD248" i="1" s="1"/>
  <c r="T247" i="1"/>
  <c r="AD247" i="1" s="1"/>
  <c r="T246" i="1"/>
  <c r="AD246" i="1" s="1"/>
  <c r="T245" i="1"/>
  <c r="AD245" i="1" s="1"/>
  <c r="T244" i="1"/>
  <c r="AD244" i="1" s="1"/>
  <c r="T243" i="1"/>
  <c r="AD243" i="1" s="1"/>
  <c r="T242" i="1"/>
  <c r="AD242" i="1" s="1"/>
  <c r="T241" i="1"/>
  <c r="AD241" i="1" s="1"/>
  <c r="T240" i="1"/>
  <c r="AD240" i="1" s="1"/>
  <c r="T239" i="1"/>
  <c r="AD239" i="1" s="1"/>
  <c r="T238" i="1"/>
  <c r="AD238" i="1" s="1"/>
  <c r="T237" i="1"/>
  <c r="T236" i="1"/>
  <c r="T235" i="1"/>
  <c r="T234" i="1"/>
  <c r="T233" i="1"/>
  <c r="T232" i="1"/>
  <c r="T231" i="1"/>
  <c r="T230" i="1"/>
  <c r="T229" i="1"/>
  <c r="T228" i="1"/>
  <c r="T227" i="1"/>
  <c r="T226" i="1"/>
  <c r="T225" i="1"/>
  <c r="T224" i="1"/>
  <c r="T223" i="1"/>
  <c r="AD223" i="1" s="1"/>
  <c r="T222" i="1"/>
  <c r="AD222" i="1" s="1"/>
  <c r="T221" i="1"/>
  <c r="AD221" i="1" s="1"/>
  <c r="T220" i="1"/>
  <c r="T219" i="1"/>
  <c r="T218" i="1"/>
  <c r="T217" i="1"/>
  <c r="T216" i="1"/>
  <c r="T215" i="1"/>
  <c r="T214" i="1"/>
  <c r="T213" i="1"/>
  <c r="T200" i="1"/>
  <c r="AD200" i="1" s="1"/>
  <c r="T199" i="1"/>
  <c r="AD199" i="1" s="1"/>
  <c r="T198" i="1"/>
  <c r="AD198" i="1" s="1"/>
  <c r="T197" i="1"/>
  <c r="T196" i="1"/>
  <c r="T195" i="1"/>
  <c r="T194" i="1"/>
  <c r="T193" i="1"/>
  <c r="T192" i="1"/>
  <c r="T191" i="1"/>
  <c r="T190" i="1"/>
  <c r="T183" i="1"/>
  <c r="AD183" i="1" s="1"/>
  <c r="T182" i="1"/>
  <c r="AD182" i="1" s="1"/>
  <c r="T181" i="1"/>
  <c r="AD181" i="1" s="1"/>
  <c r="T180" i="1"/>
  <c r="T179" i="1"/>
  <c r="T178" i="1"/>
  <c r="T177" i="1"/>
  <c r="T176" i="1"/>
  <c r="T175" i="1"/>
  <c r="T174" i="1"/>
  <c r="T173" i="1"/>
  <c r="T172" i="1"/>
  <c r="T171" i="1"/>
  <c r="T170" i="1"/>
  <c r="T169" i="1"/>
  <c r="T168" i="1"/>
  <c r="T167" i="1"/>
  <c r="T166" i="1"/>
  <c r="T165" i="1"/>
  <c r="T164" i="1"/>
  <c r="AD164" i="1" s="1"/>
  <c r="T163" i="1"/>
  <c r="AD163" i="1" s="1"/>
  <c r="T162" i="1"/>
  <c r="AD162" i="1" s="1"/>
  <c r="T161" i="1"/>
  <c r="T160" i="1"/>
  <c r="T159" i="1"/>
  <c r="T158" i="1"/>
  <c r="T157" i="1"/>
  <c r="T156" i="1"/>
  <c r="T155" i="1"/>
  <c r="T154" i="1"/>
  <c r="T153" i="1"/>
  <c r="T152" i="1"/>
  <c r="T151" i="1"/>
  <c r="T150" i="1"/>
  <c r="T149" i="1"/>
  <c r="T148" i="1"/>
  <c r="T147" i="1"/>
  <c r="T146" i="1"/>
  <c r="T145" i="1"/>
  <c r="T144" i="1"/>
  <c r="T143" i="1"/>
  <c r="AD143" i="1" s="1"/>
  <c r="T141" i="1"/>
  <c r="AD141" i="1" s="1"/>
  <c r="T140" i="1"/>
  <c r="AD140" i="1" s="1"/>
  <c r="AD139" i="1"/>
  <c r="T138" i="1"/>
  <c r="AD138" i="1" s="1"/>
  <c r="T137" i="1"/>
  <c r="AD137" i="1" s="1"/>
  <c r="T136" i="1"/>
  <c r="AD136" i="1" s="1"/>
  <c r="T135" i="1"/>
  <c r="AD135" i="1" s="1"/>
  <c r="T134" i="1"/>
  <c r="AD134" i="1" s="1"/>
  <c r="T133" i="1"/>
  <c r="T132" i="1"/>
  <c r="T131" i="1"/>
  <c r="T130" i="1"/>
  <c r="T129" i="1"/>
  <c r="T128" i="1"/>
  <c r="T127" i="1"/>
  <c r="T126" i="1"/>
  <c r="T125" i="1"/>
  <c r="AD125" i="1" s="1"/>
  <c r="T124" i="1"/>
  <c r="AD124" i="1" s="1"/>
  <c r="T123" i="1"/>
  <c r="AD123" i="1" s="1"/>
  <c r="T122" i="1"/>
  <c r="T121" i="1"/>
  <c r="T120" i="1"/>
  <c r="T119" i="1"/>
  <c r="T118" i="1"/>
  <c r="T117" i="1"/>
  <c r="T116" i="1"/>
  <c r="AD116" i="1" s="1"/>
  <c r="T115" i="1"/>
  <c r="AD115" i="1" s="1"/>
  <c r="AE1986" i="1" l="1"/>
  <c r="AF1986" i="1"/>
  <c r="AH1986" i="1"/>
  <c r="AI1986" i="1"/>
  <c r="AC1986" i="1"/>
  <c r="AG1986" i="1"/>
  <c r="AJ1986" i="1"/>
  <c r="AD1986" i="1"/>
  <c r="AB1985" i="1"/>
  <c r="P24" i="3"/>
  <c r="K141" i="9"/>
  <c r="K104" i="9"/>
  <c r="T104" i="9" s="1"/>
  <c r="N158" i="9"/>
  <c r="Q145" i="9"/>
  <c r="E141" i="9"/>
  <c r="K158" i="9"/>
  <c r="N145" i="9"/>
  <c r="N45" i="9"/>
  <c r="N141" i="9"/>
  <c r="Q158" i="9"/>
  <c r="K145" i="9"/>
  <c r="H141" i="9"/>
  <c r="Q45" i="9"/>
  <c r="Q141" i="9"/>
  <c r="H158" i="9"/>
  <c r="H145" i="9"/>
  <c r="S530" i="1"/>
  <c r="AC530" i="1" s="1"/>
  <c r="AB530" i="1" s="1"/>
  <c r="S531" i="1"/>
  <c r="Y1802" i="1"/>
  <c r="AI1802" i="1" s="1"/>
  <c r="Y1803" i="1"/>
  <c r="AI1803" i="1" s="1"/>
  <c r="Y1805" i="1"/>
  <c r="AI1805" i="1" s="1"/>
  <c r="Y1806" i="1"/>
  <c r="AI1806" i="1" s="1"/>
  <c r="Y1811" i="1"/>
  <c r="AI1811" i="1" s="1"/>
  <c r="Y1812" i="1"/>
  <c r="AI1812" i="1" s="1"/>
  <c r="Y1814" i="1"/>
  <c r="AI1814" i="1" s="1"/>
  <c r="Y1815" i="1"/>
  <c r="AI1815" i="1" s="1"/>
  <c r="Y1820" i="1"/>
  <c r="AI1820" i="1" s="1"/>
  <c r="Y1821" i="1"/>
  <c r="AI1821" i="1" s="1"/>
  <c r="Y1823" i="1"/>
  <c r="AI1823" i="1" s="1"/>
  <c r="Y1824" i="1"/>
  <c r="AI1824" i="1" s="1"/>
  <c r="Y1829" i="1"/>
  <c r="AI1829" i="1" s="1"/>
  <c r="Y1830" i="1"/>
  <c r="AI1830" i="1" s="1"/>
  <c r="Y1832" i="1"/>
  <c r="AI1832" i="1" s="1"/>
  <c r="Y1833" i="1"/>
  <c r="AI1833" i="1" s="1"/>
  <c r="Y1839" i="1"/>
  <c r="AI1839" i="1" s="1"/>
  <c r="Y1840" i="1"/>
  <c r="AI1840" i="1" s="1"/>
  <c r="Y1841" i="1"/>
  <c r="AI1841" i="1" s="1"/>
  <c r="Y1842" i="1"/>
  <c r="AI1842" i="1" s="1"/>
  <c r="Y1843" i="1"/>
  <c r="AI1843" i="1" s="1"/>
  <c r="Y1844" i="1"/>
  <c r="AI1844" i="1" s="1"/>
  <c r="Y1845" i="1"/>
  <c r="AI1845" i="1" s="1"/>
  <c r="Y1846" i="1"/>
  <c r="AI1846" i="1" s="1"/>
  <c r="Y1848" i="1"/>
  <c r="AI1848" i="1" s="1"/>
  <c r="Y1849" i="1"/>
  <c r="AI1849" i="1" s="1"/>
  <c r="Y1850" i="1"/>
  <c r="AI1850" i="1" s="1"/>
  <c r="Y1851" i="1"/>
  <c r="AI1851" i="1" s="1"/>
  <c r="Y1852" i="1"/>
  <c r="AI1852" i="1" s="1"/>
  <c r="Y1853" i="1"/>
  <c r="AI1853" i="1" s="1"/>
  <c r="Y1854" i="1"/>
  <c r="AI1854" i="1" s="1"/>
  <c r="Y1855" i="1"/>
  <c r="AI1855" i="1" s="1"/>
  <c r="Y1859" i="1"/>
  <c r="AI1859" i="1" s="1"/>
  <c r="Y1860" i="1"/>
  <c r="AI1860" i="1" s="1"/>
  <c r="Y1861" i="1"/>
  <c r="AI1861" i="1" s="1"/>
  <c r="Y1862" i="1"/>
  <c r="AI1862" i="1" s="1"/>
  <c r="Y1863" i="1"/>
  <c r="AI1863" i="1" s="1"/>
  <c r="Y1864" i="1"/>
  <c r="AI1864" i="1" s="1"/>
  <c r="Y1865" i="1"/>
  <c r="AI1865" i="1" s="1"/>
  <c r="Y1866" i="1"/>
  <c r="AI1866" i="1" s="1"/>
  <c r="Y1868" i="1"/>
  <c r="AI1868" i="1" s="1"/>
  <c r="Y1869" i="1"/>
  <c r="AI1869" i="1" s="1"/>
  <c r="Y1870" i="1"/>
  <c r="AI1870" i="1" s="1"/>
  <c r="Y1871" i="1"/>
  <c r="AI1871" i="1" s="1"/>
  <c r="Y1872" i="1"/>
  <c r="AI1872" i="1" s="1"/>
  <c r="Y1873" i="1"/>
  <c r="AI1873" i="1" s="1"/>
  <c r="Y1874" i="1"/>
  <c r="AI1874" i="1" s="1"/>
  <c r="Y1875" i="1"/>
  <c r="AI1875" i="1" s="1"/>
  <c r="Y1876" i="1"/>
  <c r="AI1876" i="1" s="1"/>
  <c r="Y1877" i="1"/>
  <c r="AI1877" i="1" s="1"/>
  <c r="Y1878" i="1"/>
  <c r="AI1878" i="1" s="1"/>
  <c r="Y1879" i="1"/>
  <c r="AI1879" i="1" s="1"/>
  <c r="Y1881" i="1"/>
  <c r="AI1881" i="1" s="1"/>
  <c r="Y1882" i="1"/>
  <c r="AI1882" i="1" s="1"/>
  <c r="Y1883" i="1"/>
  <c r="AI1883" i="1" s="1"/>
  <c r="Y1884" i="1"/>
  <c r="AI1884" i="1" s="1"/>
  <c r="Y1885" i="1"/>
  <c r="AI1885" i="1" s="1"/>
  <c r="Y1886" i="1"/>
  <c r="AI1886" i="1" s="1"/>
  <c r="Y1887" i="1"/>
  <c r="AI1887" i="1" s="1"/>
  <c r="Y1888" i="1"/>
  <c r="AI1888" i="1" s="1"/>
  <c r="Y1891" i="1"/>
  <c r="AI1891" i="1" s="1"/>
  <c r="Y1892" i="1"/>
  <c r="AI1892" i="1" s="1"/>
  <c r="Y1893" i="1"/>
  <c r="AI1893" i="1" s="1"/>
  <c r="Y1894" i="1"/>
  <c r="AI1894" i="1" s="1"/>
  <c r="Y1895" i="1"/>
  <c r="AI1895" i="1" s="1"/>
  <c r="Y1896" i="1"/>
  <c r="AI1896" i="1" s="1"/>
  <c r="Y1897" i="1"/>
  <c r="AI1897" i="1" s="1"/>
  <c r="Y1899" i="1"/>
  <c r="AI1899" i="1" s="1"/>
  <c r="Y1900" i="1"/>
  <c r="AI1900" i="1" s="1"/>
  <c r="Y1901" i="1"/>
  <c r="AI1901" i="1" s="1"/>
  <c r="Y1902" i="1"/>
  <c r="AI1902" i="1" s="1"/>
  <c r="Y1903" i="1"/>
  <c r="AI1903" i="1" s="1"/>
  <c r="Y1904" i="1"/>
  <c r="AI1904" i="1" s="1"/>
  <c r="Y1905" i="1"/>
  <c r="AI1905" i="1" s="1"/>
  <c r="Y1906" i="1"/>
  <c r="AI1906" i="1" s="1"/>
  <c r="Y1909" i="1"/>
  <c r="AI1909" i="1" s="1"/>
  <c r="Y1910" i="1"/>
  <c r="AI1910" i="1" s="1"/>
  <c r="Y1911" i="1"/>
  <c r="AI1911" i="1" s="1"/>
  <c r="E145" i="9"/>
  <c r="E314" i="9"/>
  <c r="T314" i="9" s="1"/>
  <c r="E44" i="9"/>
  <c r="T44" i="9" s="1"/>
  <c r="Y1804" i="1"/>
  <c r="AI1804" i="1" s="1"/>
  <c r="Y1813" i="1"/>
  <c r="AI1813" i="1" s="1"/>
  <c r="Y1822" i="1"/>
  <c r="AI1822" i="1" s="1"/>
  <c r="Y1831" i="1"/>
  <c r="AI1831" i="1" s="1"/>
  <c r="Y1847" i="1"/>
  <c r="AI1847" i="1" s="1"/>
  <c r="Y1801" i="1"/>
  <c r="AI1801" i="1" s="1"/>
  <c r="Y1810" i="1"/>
  <c r="AI1810" i="1" s="1"/>
  <c r="Y1819" i="1"/>
  <c r="AI1819" i="1" s="1"/>
  <c r="Y1828" i="1"/>
  <c r="AI1828" i="1" s="1"/>
  <c r="Y1838" i="1"/>
  <c r="AI1838" i="1" s="1"/>
  <c r="Z6" i="1"/>
  <c r="AJ6" i="1" s="1"/>
  <c r="Z12" i="1"/>
  <c r="AJ12" i="1" s="1"/>
  <c r="Z18" i="1"/>
  <c r="AJ18" i="1" s="1"/>
  <c r="Z30" i="1"/>
  <c r="AJ30" i="1" s="1"/>
  <c r="Z33" i="1"/>
  <c r="AJ33" i="1" s="1"/>
  <c r="Z39" i="1"/>
  <c r="AJ39" i="1" s="1"/>
  <c r="Z45" i="1"/>
  <c r="AJ45" i="1" s="1"/>
  <c r="Z51" i="1"/>
  <c r="AJ51" i="1" s="1"/>
  <c r="Z57" i="1"/>
  <c r="AJ57" i="1" s="1"/>
  <c r="Z63" i="1"/>
  <c r="AJ63" i="1" s="1"/>
  <c r="Z69" i="1"/>
  <c r="AJ69" i="1" s="1"/>
  <c r="Z75" i="1"/>
  <c r="AJ75" i="1" s="1"/>
  <c r="Z81" i="1"/>
  <c r="AJ81" i="1" s="1"/>
  <c r="Z87" i="1"/>
  <c r="AJ87" i="1" s="1"/>
  <c r="Z93" i="1"/>
  <c r="AJ93" i="1" s="1"/>
  <c r="Z99" i="1"/>
  <c r="AJ99" i="1" s="1"/>
  <c r="Z105" i="1"/>
  <c r="AJ105" i="1" s="1"/>
  <c r="Z111" i="1"/>
  <c r="AJ111" i="1" s="1"/>
  <c r="Z112" i="1"/>
  <c r="AJ112" i="1" s="1"/>
  <c r="Z118" i="1"/>
  <c r="Z127" i="1"/>
  <c r="Z133" i="1"/>
  <c r="Z134" i="1"/>
  <c r="AJ134" i="1" s="1"/>
  <c r="Z142" i="1"/>
  <c r="AJ142" i="1" s="1"/>
  <c r="Z151" i="1"/>
  <c r="Z157" i="1"/>
  <c r="Z169" i="1"/>
  <c r="Z175" i="1"/>
  <c r="Z190" i="1"/>
  <c r="Z196" i="1"/>
  <c r="Z214" i="1"/>
  <c r="Z220" i="1"/>
  <c r="Z224" i="1"/>
  <c r="Z230" i="1"/>
  <c r="Z236" i="1"/>
  <c r="Z241" i="1"/>
  <c r="AJ241" i="1" s="1"/>
  <c r="Z250" i="1"/>
  <c r="AJ250" i="1" s="1"/>
  <c r="Z258" i="1"/>
  <c r="AJ258" i="1" s="1"/>
  <c r="Z259" i="1"/>
  <c r="AJ259" i="1" s="1"/>
  <c r="Z267" i="1"/>
  <c r="AJ267" i="1" s="1"/>
  <c r="Z268" i="1"/>
  <c r="AJ268" i="1" s="1"/>
  <c r="Z276" i="1"/>
  <c r="AJ276" i="1" s="1"/>
  <c r="Z277" i="1"/>
  <c r="AJ277" i="1" s="1"/>
  <c r="Z285" i="1"/>
  <c r="AJ285" i="1" s="1"/>
  <c r="Z286" i="1"/>
  <c r="AJ286" i="1" s="1"/>
  <c r="Z292" i="1"/>
  <c r="Z298" i="1"/>
  <c r="Z303" i="1"/>
  <c r="Z324" i="1"/>
  <c r="AJ324" i="1" s="1"/>
  <c r="Z334" i="1"/>
  <c r="Z355" i="1"/>
  <c r="Z386" i="1"/>
  <c r="Z403" i="1"/>
  <c r="AJ403" i="1" s="1"/>
  <c r="Z438" i="1"/>
  <c r="Z442" i="1"/>
  <c r="AJ442" i="1" s="1"/>
  <c r="Z445" i="1"/>
  <c r="AJ445" i="1" s="1"/>
  <c r="Z458" i="1"/>
  <c r="AJ458" i="1" s="1"/>
  <c r="Z463" i="1"/>
  <c r="AJ463" i="1" s="1"/>
  <c r="Z476" i="1"/>
  <c r="AJ476" i="1" s="1"/>
  <c r="Z494" i="1"/>
  <c r="AJ494" i="1" s="1"/>
  <c r="Z506" i="1"/>
  <c r="AJ506" i="1" s="1"/>
  <c r="Z513" i="1"/>
  <c r="AJ513" i="1" s="1"/>
  <c r="Z532" i="1"/>
  <c r="Z537" i="1"/>
  <c r="AJ537" i="1" s="1"/>
  <c r="Z545" i="1"/>
  <c r="Z564" i="1"/>
  <c r="AJ564" i="1" s="1"/>
  <c r="Z570" i="1"/>
  <c r="Z573" i="1"/>
  <c r="AJ573" i="1" s="1"/>
  <c r="Z591" i="1"/>
  <c r="Z595" i="1"/>
  <c r="AJ595" i="1" s="1"/>
  <c r="Z613" i="1"/>
  <c r="Z619" i="1"/>
  <c r="Z624" i="1"/>
  <c r="Z629" i="1"/>
  <c r="AJ629" i="1" s="1"/>
  <c r="Z637" i="1"/>
  <c r="Z644" i="1"/>
  <c r="AJ644" i="1" s="1"/>
  <c r="Z645" i="1"/>
  <c r="AJ645" i="1" s="1"/>
  <c r="Z647" i="1"/>
  <c r="AJ647" i="1" s="1"/>
  <c r="Z653" i="1"/>
  <c r="Z654" i="1"/>
  <c r="AJ654" i="1" s="1"/>
  <c r="Z660" i="1"/>
  <c r="AJ660" i="1" s="1"/>
  <c r="Z687" i="1"/>
  <c r="Z704" i="1"/>
  <c r="Z710" i="1"/>
  <c r="Z712" i="1"/>
  <c r="AJ712" i="1" s="1"/>
  <c r="Z724" i="1"/>
  <c r="AJ724" i="1" s="1"/>
  <c r="Z730" i="1"/>
  <c r="Z736" i="1"/>
  <c r="Z743" i="1"/>
  <c r="AJ743" i="1" s="1"/>
  <c r="Z749" i="1"/>
  <c r="Z755" i="1"/>
  <c r="Z761" i="1"/>
  <c r="AJ761" i="1" s="1"/>
  <c r="Z767" i="1"/>
  <c r="Z771" i="1"/>
  <c r="Z774" i="1"/>
  <c r="Z780" i="1"/>
  <c r="Z789" i="1"/>
  <c r="AJ789" i="1" s="1"/>
  <c r="Z792" i="1"/>
  <c r="Z795" i="1"/>
  <c r="Z801" i="1"/>
  <c r="Z810" i="1"/>
  <c r="Z814" i="1"/>
  <c r="AJ814" i="1" s="1"/>
  <c r="Z817" i="1"/>
  <c r="Z823" i="1"/>
  <c r="Z7" i="1"/>
  <c r="AJ7" i="1" s="1"/>
  <c r="Z13" i="1"/>
  <c r="AJ13" i="1" s="1"/>
  <c r="Z19" i="1"/>
  <c r="AJ19" i="1" s="1"/>
  <c r="Z31" i="1"/>
  <c r="AJ31" i="1" s="1"/>
  <c r="Z34" i="1"/>
  <c r="AJ34" i="1" s="1"/>
  <c r="Z40" i="1"/>
  <c r="AJ40" i="1" s="1"/>
  <c r="Z46" i="1"/>
  <c r="AJ46" i="1" s="1"/>
  <c r="Z52" i="1"/>
  <c r="AJ52" i="1" s="1"/>
  <c r="Z58" i="1"/>
  <c r="AJ58" i="1" s="1"/>
  <c r="Z64" i="1"/>
  <c r="AJ64" i="1" s="1"/>
  <c r="Z70" i="1"/>
  <c r="AJ70" i="1" s="1"/>
  <c r="Z76" i="1"/>
  <c r="AJ76" i="1" s="1"/>
  <c r="Z82" i="1"/>
  <c r="AJ82" i="1" s="1"/>
  <c r="Z88" i="1"/>
  <c r="AJ88" i="1" s="1"/>
  <c r="Z94" i="1"/>
  <c r="AJ94" i="1" s="1"/>
  <c r="Z100" i="1"/>
  <c r="AJ100" i="1" s="1"/>
  <c r="Z106" i="1"/>
  <c r="AJ106" i="1" s="1"/>
  <c r="Z113" i="1"/>
  <c r="AJ113" i="1" s="1"/>
  <c r="Z128" i="1"/>
  <c r="Z135" i="1"/>
  <c r="AJ135" i="1" s="1"/>
  <c r="Z143" i="1"/>
  <c r="AJ143" i="1" s="1"/>
  <c r="Z152" i="1"/>
  <c r="Z162" i="1"/>
  <c r="AJ162" i="1" s="1"/>
  <c r="Z170" i="1"/>
  <c r="Z176" i="1"/>
  <c r="Z191" i="1"/>
  <c r="Z197" i="1"/>
  <c r="Z215" i="1"/>
  <c r="Z225" i="1"/>
  <c r="Z231" i="1"/>
  <c r="Z237" i="1"/>
  <c r="Z242" i="1"/>
  <c r="AJ242" i="1" s="1"/>
  <c r="Z251" i="1"/>
  <c r="AJ251" i="1" s="1"/>
  <c r="Z260" i="1"/>
  <c r="AJ260" i="1" s="1"/>
  <c r="Z269" i="1"/>
  <c r="AJ269" i="1" s="1"/>
  <c r="Z278" i="1"/>
  <c r="AJ278" i="1" s="1"/>
  <c r="Z287" i="1"/>
  <c r="AJ287" i="1" s="1"/>
  <c r="Z299" i="1"/>
  <c r="Z304" i="1"/>
  <c r="Z308" i="1"/>
  <c r="AJ308" i="1" s="1"/>
  <c r="Z335" i="1"/>
  <c r="Z338" i="1"/>
  <c r="AJ338" i="1" s="1"/>
  <c r="Z356" i="1"/>
  <c r="Z359" i="1"/>
  <c r="AJ359" i="1" s="1"/>
  <c r="Z381" i="1"/>
  <c r="AJ381" i="1" s="1"/>
  <c r="Z387" i="1"/>
  <c r="Z393" i="1"/>
  <c r="Z404" i="1"/>
  <c r="AJ404" i="1" s="1"/>
  <c r="Z412" i="1"/>
  <c r="Z433" i="1"/>
  <c r="AJ433" i="1" s="1"/>
  <c r="Z446" i="1"/>
  <c r="AJ446" i="1" s="1"/>
  <c r="Z452" i="1"/>
  <c r="AJ452" i="1" s="1"/>
  <c r="Z459" i="1"/>
  <c r="Z472" i="1"/>
  <c r="Z477" i="1"/>
  <c r="AJ477" i="1" s="1"/>
  <c r="Z507" i="1"/>
  <c r="AJ507" i="1" s="1"/>
  <c r="Z525" i="1"/>
  <c r="Z533" i="1"/>
  <c r="Z540" i="1"/>
  <c r="AJ540" i="1" s="1"/>
  <c r="Z546" i="1"/>
  <c r="Z565" i="1"/>
  <c r="AJ565" i="1" s="1"/>
  <c r="Z592" i="1"/>
  <c r="Z596" i="1"/>
  <c r="AJ596" i="1" s="1"/>
  <c r="Z614" i="1"/>
  <c r="Z620" i="1"/>
  <c r="Z625" i="1"/>
  <c r="Z638" i="1"/>
  <c r="Z648" i="1"/>
  <c r="AJ648" i="1" s="1"/>
  <c r="Z655" i="1"/>
  <c r="AJ655" i="1" s="1"/>
  <c r="Z661" i="1"/>
  <c r="Z666" i="1"/>
  <c r="AJ666" i="1" s="1"/>
  <c r="Z671" i="1"/>
  <c r="AJ671" i="1" s="1"/>
  <c r="Z677" i="1"/>
  <c r="Z683" i="1"/>
  <c r="AJ683" i="1" s="1"/>
  <c r="Z688" i="1"/>
  <c r="Z693" i="1"/>
  <c r="AJ693" i="1" s="1"/>
  <c r="Z713" i="1"/>
  <c r="AJ713" i="1" s="1"/>
  <c r="Z725" i="1"/>
  <c r="AJ725" i="1" s="1"/>
  <c r="Z871" i="1"/>
  <c r="Z896" i="1"/>
  <c r="AJ896" i="1" s="1"/>
  <c r="Z912" i="1"/>
  <c r="Z925" i="1"/>
  <c r="AJ925" i="1" s="1"/>
  <c r="Z933" i="1"/>
  <c r="Z938" i="1"/>
  <c r="AJ938" i="1" s="1"/>
  <c r="Z946" i="1"/>
  <c r="AJ946" i="1" s="1"/>
  <c r="Z952" i="1"/>
  <c r="Z961" i="1"/>
  <c r="Z964" i="1"/>
  <c r="Z975" i="1"/>
  <c r="AJ975" i="1" s="1"/>
  <c r="Z987" i="1"/>
  <c r="Z1013" i="1"/>
  <c r="Z1026" i="1"/>
  <c r="Z1040" i="1"/>
  <c r="Z1043" i="1"/>
  <c r="AJ1043" i="1" s="1"/>
  <c r="Z1058" i="1"/>
  <c r="AJ1058" i="1" s="1"/>
  <c r="Z1061" i="1"/>
  <c r="Z1067" i="1"/>
  <c r="Z1072" i="1"/>
  <c r="Z1084" i="1"/>
  <c r="Z1107" i="1"/>
  <c r="AJ1107" i="1" s="1"/>
  <c r="Z1113" i="1"/>
  <c r="AJ1113" i="1" s="1"/>
  <c r="Z1118" i="1"/>
  <c r="AJ1118" i="1" s="1"/>
  <c r="Z1122" i="1"/>
  <c r="AJ1122" i="1" s="1"/>
  <c r="Z1124" i="1"/>
  <c r="AJ1124" i="1" s="1"/>
  <c r="Z1130" i="1"/>
  <c r="AJ1130" i="1" s="1"/>
  <c r="Z1136" i="1"/>
  <c r="AJ1136" i="1" s="1"/>
  <c r="Z1149" i="1"/>
  <c r="Z1155" i="1"/>
  <c r="Z1157" i="1"/>
  <c r="Z1170" i="1"/>
  <c r="AJ1170" i="1" s="1"/>
  <c r="Z1176" i="1"/>
  <c r="AJ1176" i="1" s="1"/>
  <c r="Z1178" i="1"/>
  <c r="AJ1178" i="1" s="1"/>
  <c r="Z1192" i="1"/>
  <c r="Z1200" i="1"/>
  <c r="Z1204" i="1"/>
  <c r="Z1207" i="1"/>
  <c r="Z1214" i="1"/>
  <c r="Z1221" i="1"/>
  <c r="Z1225" i="1"/>
  <c r="Z1228" i="1"/>
  <c r="AJ1228" i="1" s="1"/>
  <c r="Z1301" i="1"/>
  <c r="Z1308" i="1"/>
  <c r="Z1314" i="1"/>
  <c r="Z1320" i="1"/>
  <c r="Z1326" i="1"/>
  <c r="Z1332" i="1"/>
  <c r="AJ1332" i="1" s="1"/>
  <c r="Z1338" i="1"/>
  <c r="AJ1338" i="1" s="1"/>
  <c r="Z1344" i="1"/>
  <c r="AJ1344" i="1" s="1"/>
  <c r="Z1350" i="1"/>
  <c r="Z1356" i="1"/>
  <c r="Z1362" i="1"/>
  <c r="AJ1362" i="1" s="1"/>
  <c r="Z1368" i="1"/>
  <c r="Z1374" i="1"/>
  <c r="Z1386" i="1"/>
  <c r="Z1392" i="1"/>
  <c r="AJ1392" i="1" s="1"/>
  <c r="Z1398" i="1"/>
  <c r="Z1404" i="1"/>
  <c r="AJ1404" i="1" s="1"/>
  <c r="Z1410" i="1"/>
  <c r="Z1416" i="1"/>
  <c r="Z1422" i="1"/>
  <c r="AJ1422" i="1" s="1"/>
  <c r="Z1428" i="1"/>
  <c r="Z1434" i="1"/>
  <c r="Z1440" i="1"/>
  <c r="Z1446" i="1"/>
  <c r="Z1452" i="1"/>
  <c r="Z1458" i="1"/>
  <c r="Z1464" i="1"/>
  <c r="Z1542" i="1"/>
  <c r="AJ1542" i="1" s="1"/>
  <c r="Z1554" i="1"/>
  <c r="Z1560" i="1"/>
  <c r="AJ1560" i="1" s="1"/>
  <c r="Z1578" i="1"/>
  <c r="Z1584" i="1"/>
  <c r="Z1597" i="1"/>
  <c r="Z1599" i="1"/>
  <c r="Z1601" i="1"/>
  <c r="Z1604" i="1"/>
  <c r="Z1614" i="1"/>
  <c r="Z1616" i="1"/>
  <c r="Z1631" i="1"/>
  <c r="Z1635" i="1"/>
  <c r="Z1650" i="1"/>
  <c r="Z1664" i="1"/>
  <c r="Z1667" i="1"/>
  <c r="Z1670" i="1"/>
  <c r="Z1673" i="1"/>
  <c r="Z1688" i="1"/>
  <c r="Z1691" i="1"/>
  <c r="Z1696" i="1"/>
  <c r="Z1702" i="1"/>
  <c r="Z1708" i="1"/>
  <c r="Z1723" i="1"/>
  <c r="Z1726" i="1"/>
  <c r="Z1729" i="1"/>
  <c r="Z1740" i="1"/>
  <c r="Z1743" i="1"/>
  <c r="Z1750" i="1"/>
  <c r="Z1753" i="1"/>
  <c r="Z1764" i="1"/>
  <c r="Z1767" i="1"/>
  <c r="Z1774" i="1"/>
  <c r="Z1777" i="1"/>
  <c r="Z1788" i="1"/>
  <c r="Z1792" i="1"/>
  <c r="AJ1792" i="1" s="1"/>
  <c r="Z1807" i="1"/>
  <c r="AJ1807" i="1" s="1"/>
  <c r="Z1825" i="1"/>
  <c r="AJ1825" i="1" s="1"/>
  <c r="Z1880" i="1"/>
  <c r="AJ1880" i="1" s="1"/>
  <c r="Z1912" i="1"/>
  <c r="Z1915" i="1"/>
  <c r="Z1919" i="1"/>
  <c r="AJ1919" i="1" s="1"/>
  <c r="Z1929" i="1"/>
  <c r="Z1935" i="1"/>
  <c r="Z1966" i="1"/>
  <c r="AJ1966" i="1" s="1"/>
  <c r="Z1968" i="1"/>
  <c r="AJ1968" i="1" s="1"/>
  <c r="Z1974" i="1"/>
  <c r="AJ1974" i="1" s="1"/>
  <c r="Z8" i="1"/>
  <c r="AJ8" i="1" s="1"/>
  <c r="Z14" i="1"/>
  <c r="AJ14" i="1" s="1"/>
  <c r="Z20" i="1"/>
  <c r="AJ20" i="1" s="1"/>
  <c r="Z35" i="1"/>
  <c r="AJ35" i="1" s="1"/>
  <c r="Z41" i="1"/>
  <c r="AJ41" i="1" s="1"/>
  <c r="Z47" i="1"/>
  <c r="AJ47" i="1" s="1"/>
  <c r="Z53" i="1"/>
  <c r="AJ53" i="1" s="1"/>
  <c r="Z59" i="1"/>
  <c r="AJ59" i="1" s="1"/>
  <c r="Z65" i="1"/>
  <c r="AJ65" i="1" s="1"/>
  <c r="Z71" i="1"/>
  <c r="AJ71" i="1" s="1"/>
  <c r="Z77" i="1"/>
  <c r="AJ77" i="1" s="1"/>
  <c r="Z83" i="1"/>
  <c r="AJ83" i="1" s="1"/>
  <c r="Z89" i="1"/>
  <c r="AJ89" i="1" s="1"/>
  <c r="Z95" i="1"/>
  <c r="AJ95" i="1" s="1"/>
  <c r="Z101" i="1"/>
  <c r="AJ101" i="1" s="1"/>
  <c r="Z107" i="1"/>
  <c r="AJ107" i="1" s="1"/>
  <c r="Z159" i="1"/>
  <c r="Z163" i="1"/>
  <c r="AJ163" i="1" s="1"/>
  <c r="Z171" i="1"/>
  <c r="Z177" i="1"/>
  <c r="Z181" i="1"/>
  <c r="AJ181" i="1" s="1"/>
  <c r="Z192" i="1"/>
  <c r="Z198" i="1"/>
  <c r="AJ198" i="1" s="1"/>
  <c r="Z216" i="1"/>
  <c r="Z226" i="1"/>
  <c r="Z232" i="1"/>
  <c r="Z243" i="1"/>
  <c r="AJ243" i="1" s="1"/>
  <c r="Z244" i="1"/>
  <c r="AJ244" i="1" s="1"/>
  <c r="Z252" i="1"/>
  <c r="AJ252" i="1" s="1"/>
  <c r="Z253" i="1"/>
  <c r="AJ253" i="1" s="1"/>
  <c r="Z261" i="1"/>
  <c r="AJ261" i="1" s="1"/>
  <c r="Z262" i="1"/>
  <c r="AJ262" i="1" s="1"/>
  <c r="Z270" i="1"/>
  <c r="AJ270" i="1" s="1"/>
  <c r="Z271" i="1"/>
  <c r="AJ271" i="1" s="1"/>
  <c r="Z279" i="1"/>
  <c r="AJ279" i="1" s="1"/>
  <c r="Z280" i="1"/>
  <c r="AJ280" i="1" s="1"/>
  <c r="Z288" i="1"/>
  <c r="AJ288" i="1" s="1"/>
  <c r="Z294" i="1"/>
  <c r="Z300" i="1"/>
  <c r="Z305" i="1"/>
  <c r="Z309" i="1"/>
  <c r="AJ309" i="1" s="1"/>
  <c r="Z326" i="1"/>
  <c r="AJ326" i="1" s="1"/>
  <c r="Z351" i="1"/>
  <c r="AJ351" i="1" s="1"/>
  <c r="Z360" i="1"/>
  <c r="AJ360" i="1" s="1"/>
  <c r="Z388" i="1"/>
  <c r="AJ388" i="1" s="1"/>
  <c r="Z405" i="1"/>
  <c r="AJ405" i="1" s="1"/>
  <c r="Z416" i="1"/>
  <c r="AJ416" i="1" s="1"/>
  <c r="Z447" i="1"/>
  <c r="Z454" i="1"/>
  <c r="Z460" i="1"/>
  <c r="Z465" i="1"/>
  <c r="AJ465" i="1" s="1"/>
  <c r="Z473" i="1"/>
  <c r="Z478" i="1"/>
  <c r="AJ478" i="1" s="1"/>
  <c r="Z496" i="1"/>
  <c r="Z500" i="1"/>
  <c r="AJ500" i="1" s="1"/>
  <c r="Z508" i="1"/>
  <c r="Z526" i="1"/>
  <c r="Z534" i="1"/>
  <c r="Z538" i="1"/>
  <c r="AJ538" i="1" s="1"/>
  <c r="Z539" i="1"/>
  <c r="AJ539" i="1" s="1"/>
  <c r="Z541" i="1"/>
  <c r="AJ541" i="1" s="1"/>
  <c r="Z547" i="1"/>
  <c r="Z548" i="1"/>
  <c r="AJ548" i="1" s="1"/>
  <c r="Z566" i="1"/>
  <c r="AJ566" i="1" s="1"/>
  <c r="Z587" i="1"/>
  <c r="AJ587" i="1" s="1"/>
  <c r="Z593" i="1"/>
  <c r="Z609" i="1"/>
  <c r="AJ609" i="1" s="1"/>
  <c r="Z615" i="1"/>
  <c r="Z621" i="1"/>
  <c r="Z626" i="1"/>
  <c r="Z633" i="1"/>
  <c r="AJ633" i="1" s="1"/>
  <c r="Z639" i="1"/>
  <c r="Z641" i="1"/>
  <c r="AJ641" i="1" s="1"/>
  <c r="Z649" i="1"/>
  <c r="AJ649" i="1" s="1"/>
  <c r="Z656" i="1"/>
  <c r="AJ656" i="1" s="1"/>
  <c r="Z662" i="1"/>
  <c r="Z667" i="1"/>
  <c r="Z672" i="1"/>
  <c r="AJ672" i="1" s="1"/>
  <c r="Z678" i="1"/>
  <c r="Z684" i="1"/>
  <c r="AJ684" i="1" s="1"/>
  <c r="Z689" i="1"/>
  <c r="Z691" i="1"/>
  <c r="Z694" i="1"/>
  <c r="AJ694" i="1" s="1"/>
  <c r="Z706" i="1"/>
  <c r="Z714" i="1"/>
  <c r="AJ714" i="1" s="1"/>
  <c r="Z720" i="1"/>
  <c r="Z726" i="1"/>
  <c r="AJ726" i="1" s="1"/>
  <c r="Z738" i="1"/>
  <c r="Z745" i="1"/>
  <c r="AJ745" i="1" s="1"/>
  <c r="Z751" i="1"/>
  <c r="Z763" i="1"/>
  <c r="Z776" i="1"/>
  <c r="Z782" i="1"/>
  <c r="Z790" i="1"/>
  <c r="AJ790" i="1" s="1"/>
  <c r="Z803" i="1"/>
  <c r="Z9" i="1"/>
  <c r="AJ9" i="1" s="1"/>
  <c r="Z15" i="1"/>
  <c r="AJ15" i="1" s="1"/>
  <c r="Z25" i="1"/>
  <c r="AJ25" i="1" s="1"/>
  <c r="Z36" i="1"/>
  <c r="AJ36" i="1" s="1"/>
  <c r="Z42" i="1"/>
  <c r="AJ42" i="1" s="1"/>
  <c r="Z48" i="1"/>
  <c r="AJ48" i="1" s="1"/>
  <c r="Z54" i="1"/>
  <c r="AJ54" i="1" s="1"/>
  <c r="Z60" i="1"/>
  <c r="AJ60" i="1" s="1"/>
  <c r="Z66" i="1"/>
  <c r="AJ66" i="1" s="1"/>
  <c r="Z72" i="1"/>
  <c r="AJ72" i="1" s="1"/>
  <c r="Z78" i="1"/>
  <c r="AJ78" i="1" s="1"/>
  <c r="Z84" i="1"/>
  <c r="AJ84" i="1" s="1"/>
  <c r="Z90" i="1"/>
  <c r="AJ90" i="1" s="1"/>
  <c r="Z96" i="1"/>
  <c r="AJ96" i="1" s="1"/>
  <c r="Z102" i="1"/>
  <c r="AJ102" i="1" s="1"/>
  <c r="Z108" i="1"/>
  <c r="AJ108" i="1" s="1"/>
  <c r="Z121" i="1"/>
  <c r="Z139" i="1"/>
  <c r="AJ139" i="1" s="1"/>
  <c r="Z154" i="1"/>
  <c r="Z160" i="1"/>
  <c r="Z164" i="1"/>
  <c r="AJ164" i="1" s="1"/>
  <c r="Z178" i="1"/>
  <c r="Z182" i="1"/>
  <c r="AJ182" i="1" s="1"/>
  <c r="Z193" i="1"/>
  <c r="Z199" i="1"/>
  <c r="AJ199" i="1" s="1"/>
  <c r="Z217" i="1"/>
  <c r="Z221" i="1"/>
  <c r="AJ221" i="1" s="1"/>
  <c r="Z227" i="1"/>
  <c r="Z233" i="1"/>
  <c r="Z238" i="1"/>
  <c r="AJ238" i="1" s="1"/>
  <c r="Z245" i="1"/>
  <c r="AJ245" i="1" s="1"/>
  <c r="Z254" i="1"/>
  <c r="AJ254" i="1" s="1"/>
  <c r="Z263" i="1"/>
  <c r="AJ263" i="1" s="1"/>
  <c r="Z272" i="1"/>
  <c r="AJ272" i="1" s="1"/>
  <c r="Z281" i="1"/>
  <c r="AJ281" i="1" s="1"/>
  <c r="Z289" i="1"/>
  <c r="Z295" i="1"/>
  <c r="Z301" i="1"/>
  <c r="Z306" i="1"/>
  <c r="Z310" i="1"/>
  <c r="AJ310" i="1" s="1"/>
  <c r="Z327" i="1"/>
  <c r="Z331" i="1"/>
  <c r="AJ331" i="1" s="1"/>
  <c r="Z352" i="1"/>
  <c r="AJ352" i="1" s="1"/>
  <c r="Z358" i="1"/>
  <c r="Z361" i="1"/>
  <c r="AJ361" i="1" s="1"/>
  <c r="Z383" i="1"/>
  <c r="AJ383" i="1" s="1"/>
  <c r="Z389" i="1"/>
  <c r="AJ389" i="1" s="1"/>
  <c r="Z394" i="1"/>
  <c r="AJ394" i="1" s="1"/>
  <c r="Z408" i="1"/>
  <c r="AJ408" i="1" s="1"/>
  <c r="Z414" i="1"/>
  <c r="Z417" i="1"/>
  <c r="AJ417" i="1" s="1"/>
  <c r="Z435" i="1"/>
  <c r="Z440" i="1"/>
  <c r="AJ440" i="1" s="1"/>
  <c r="Z448" i="1"/>
  <c r="Z455" i="1"/>
  <c r="Z461" i="1"/>
  <c r="Z468" i="1"/>
  <c r="AJ468" i="1" s="1"/>
  <c r="Z474" i="1"/>
  <c r="Z491" i="1"/>
  <c r="AJ491" i="1" s="1"/>
  <c r="Z497" i="1"/>
  <c r="Z501" i="1"/>
  <c r="AJ501" i="1" s="1"/>
  <c r="Z509" i="1"/>
  <c r="Z521" i="1"/>
  <c r="AJ521" i="1" s="1"/>
  <c r="Z549" i="1"/>
  <c r="AJ549" i="1" s="1"/>
  <c r="Z588" i="1"/>
  <c r="AJ588" i="1" s="1"/>
  <c r="Z610" i="1"/>
  <c r="AJ610" i="1" s="1"/>
  <c r="Z616" i="1"/>
  <c r="Z622" i="1"/>
  <c r="Z627" i="1"/>
  <c r="Z631" i="1"/>
  <c r="AJ631" i="1" s="1"/>
  <c r="Z632" i="1"/>
  <c r="AJ632" i="1" s="1"/>
  <c r="Z634" i="1"/>
  <c r="AJ634" i="1" s="1"/>
  <c r="Z640" i="1"/>
  <c r="Z642" i="1"/>
  <c r="AJ642" i="1" s="1"/>
  <c r="Z650" i="1"/>
  <c r="Z657" i="1"/>
  <c r="AJ657" i="1" s="1"/>
  <c r="Z663" i="1"/>
  <c r="Z673" i="1"/>
  <c r="AJ673" i="1" s="1"/>
  <c r="Z679" i="1"/>
  <c r="Z690" i="1"/>
  <c r="Z692" i="1"/>
  <c r="Z695" i="1"/>
  <c r="AJ695" i="1" s="1"/>
  <c r="Z707" i="1"/>
  <c r="Z715" i="1"/>
  <c r="AJ715" i="1" s="1"/>
  <c r="Z721" i="1"/>
  <c r="Z727" i="1"/>
  <c r="Z732" i="1"/>
  <c r="AJ732" i="1" s="1"/>
  <c r="Z739" i="1"/>
  <c r="Z746" i="1"/>
  <c r="AJ746" i="1" s="1"/>
  <c r="Z752" i="1"/>
  <c r="Z758" i="1"/>
  <c r="Z764" i="1"/>
  <c r="Z769" i="1"/>
  <c r="AJ769" i="1" s="1"/>
  <c r="Z777" i="1"/>
  <c r="AJ777" i="1" s="1"/>
  <c r="Z783" i="1"/>
  <c r="Z786" i="1"/>
  <c r="Z798" i="1"/>
  <c r="Z804" i="1"/>
  <c r="Z807" i="1"/>
  <c r="Z812" i="1"/>
  <c r="AJ812" i="1" s="1"/>
  <c r="Z820" i="1"/>
  <c r="AJ820" i="1" s="1"/>
  <c r="Z826" i="1"/>
  <c r="Z832" i="1"/>
  <c r="AJ832" i="1" s="1"/>
  <c r="Z873" i="1"/>
  <c r="AJ873" i="1" s="1"/>
  <c r="Z886" i="1"/>
  <c r="Z10" i="1"/>
  <c r="AJ10" i="1" s="1"/>
  <c r="Z16" i="1"/>
  <c r="AJ16" i="1" s="1"/>
  <c r="Z28" i="1"/>
  <c r="AJ28" i="1" s="1"/>
  <c r="Z37" i="1"/>
  <c r="AJ37" i="1" s="1"/>
  <c r="Z43" i="1"/>
  <c r="AJ43" i="1" s="1"/>
  <c r="Z49" i="1"/>
  <c r="AJ49" i="1" s="1"/>
  <c r="Z55" i="1"/>
  <c r="AJ55" i="1" s="1"/>
  <c r="Z61" i="1"/>
  <c r="AJ61" i="1" s="1"/>
  <c r="Z67" i="1"/>
  <c r="AJ67" i="1" s="1"/>
  <c r="Z73" i="1"/>
  <c r="AJ73" i="1" s="1"/>
  <c r="Z79" i="1"/>
  <c r="AJ79" i="1" s="1"/>
  <c r="Z85" i="1"/>
  <c r="AJ85" i="1" s="1"/>
  <c r="Z91" i="1"/>
  <c r="AJ91" i="1" s="1"/>
  <c r="Z97" i="1"/>
  <c r="AJ97" i="1" s="1"/>
  <c r="Z103" i="1"/>
  <c r="AJ103" i="1" s="1"/>
  <c r="Z109" i="1"/>
  <c r="AJ109" i="1" s="1"/>
  <c r="Z122" i="1"/>
  <c r="Z131" i="1"/>
  <c r="Z137" i="1"/>
  <c r="AJ137" i="1" s="1"/>
  <c r="Z138" i="1"/>
  <c r="AJ138" i="1" s="1"/>
  <c r="Z146" i="1"/>
  <c r="Z147" i="1"/>
  <c r="Z155" i="1"/>
  <c r="Z161" i="1"/>
  <c r="Z167" i="1"/>
  <c r="Z173" i="1"/>
  <c r="Z179" i="1"/>
  <c r="Z183" i="1"/>
  <c r="AJ183" i="1" s="1"/>
  <c r="Z200" i="1"/>
  <c r="AJ200" i="1" s="1"/>
  <c r="Z222" i="1"/>
  <c r="AJ222" i="1" s="1"/>
  <c r="Z234" i="1"/>
  <c r="Z239" i="1"/>
  <c r="AJ239" i="1" s="1"/>
  <c r="Z246" i="1"/>
  <c r="AJ246" i="1" s="1"/>
  <c r="Z247" i="1"/>
  <c r="AJ247" i="1" s="1"/>
  <c r="Z255" i="1"/>
  <c r="AJ255" i="1" s="1"/>
  <c r="Z256" i="1"/>
  <c r="AJ256" i="1" s="1"/>
  <c r="Z264" i="1"/>
  <c r="AJ264" i="1" s="1"/>
  <c r="Z265" i="1"/>
  <c r="AJ265" i="1" s="1"/>
  <c r="Z273" i="1"/>
  <c r="AJ273" i="1" s="1"/>
  <c r="Z274" i="1"/>
  <c r="AJ274" i="1" s="1"/>
  <c r="Z282" i="1"/>
  <c r="AJ282" i="1" s="1"/>
  <c r="Z283" i="1"/>
  <c r="AJ283" i="1" s="1"/>
  <c r="Z290" i="1"/>
  <c r="Z296" i="1"/>
  <c r="Z302" i="1"/>
  <c r="Z307" i="1"/>
  <c r="Z328" i="1"/>
  <c r="Z332" i="1"/>
  <c r="Z353" i="1"/>
  <c r="AJ353" i="1" s="1"/>
  <c r="Z384" i="1"/>
  <c r="Z390" i="1"/>
  <c r="Z395" i="1"/>
  <c r="AJ395" i="1" s="1"/>
  <c r="Z406" i="1"/>
  <c r="AJ406" i="1" s="1"/>
  <c r="Z407" i="1"/>
  <c r="AJ407" i="1" s="1"/>
  <c r="Z409" i="1"/>
  <c r="AJ409" i="1" s="1"/>
  <c r="Z415" i="1"/>
  <c r="Z418" i="1"/>
  <c r="AJ418" i="1" s="1"/>
  <c r="Z436" i="1"/>
  <c r="Z441" i="1"/>
  <c r="AJ441" i="1" s="1"/>
  <c r="Z449" i="1"/>
  <c r="Z456" i="1"/>
  <c r="Z462" i="1"/>
  <c r="Z466" i="1"/>
  <c r="AJ466" i="1" s="1"/>
  <c r="Z467" i="1"/>
  <c r="AJ467" i="1" s="1"/>
  <c r="Z469" i="1"/>
  <c r="AJ469" i="1" s="1"/>
  <c r="Z475" i="1"/>
  <c r="Z492" i="1"/>
  <c r="AJ492" i="1" s="1"/>
  <c r="Z498" i="1"/>
  <c r="Z504" i="1"/>
  <c r="AJ504" i="1" s="1"/>
  <c r="Z510" i="1"/>
  <c r="Z522" i="1"/>
  <c r="AJ522" i="1" s="1"/>
  <c r="Z528" i="1"/>
  <c r="AJ528" i="1" s="1"/>
  <c r="Z535" i="1"/>
  <c r="AJ535" i="1" s="1"/>
  <c r="Z543" i="1"/>
  <c r="AJ543" i="1" s="1"/>
  <c r="Z550" i="1"/>
  <c r="AJ550" i="1" s="1"/>
  <c r="Z568" i="1"/>
  <c r="Z571" i="1"/>
  <c r="AJ571" i="1" s="1"/>
  <c r="Z589" i="1"/>
  <c r="AJ589" i="1" s="1"/>
  <c r="Z611" i="1"/>
  <c r="AJ611" i="1" s="1"/>
  <c r="Z617" i="1"/>
  <c r="AJ617" i="1" s="1"/>
  <c r="Z635" i="1"/>
  <c r="AJ635" i="1" s="1"/>
  <c r="Z643" i="1"/>
  <c r="AJ643" i="1" s="1"/>
  <c r="Z651" i="1"/>
  <c r="Z658" i="1"/>
  <c r="AJ658" i="1" s="1"/>
  <c r="Z664" i="1"/>
  <c r="Z669" i="1"/>
  <c r="Z674" i="1"/>
  <c r="Z680" i="1"/>
  <c r="Z685" i="1"/>
  <c r="Z696" i="1"/>
  <c r="AJ696" i="1" s="1"/>
  <c r="Z708" i="1"/>
  <c r="AJ708" i="1" s="1"/>
  <c r="Z716" i="1"/>
  <c r="AJ716" i="1" s="1"/>
  <c r="Z717" i="1"/>
  <c r="Z722" i="1"/>
  <c r="Z728" i="1"/>
  <c r="Z734" i="1"/>
  <c r="Z740" i="1"/>
  <c r="Z747" i="1"/>
  <c r="AJ747" i="1" s="1"/>
  <c r="Z753" i="1"/>
  <c r="Z759" i="1"/>
  <c r="Z765" i="1"/>
  <c r="AJ765" i="1" s="1"/>
  <c r="Z778" i="1"/>
  <c r="Z784" i="1"/>
  <c r="Z787" i="1"/>
  <c r="Z791" i="1"/>
  <c r="AJ791" i="1" s="1"/>
  <c r="Z799" i="1"/>
  <c r="AJ799" i="1" s="1"/>
  <c r="Z805" i="1"/>
  <c r="Z808" i="1"/>
  <c r="Z821" i="1"/>
  <c r="Z827" i="1"/>
  <c r="Z841" i="1"/>
  <c r="Z847" i="1"/>
  <c r="Z850" i="1"/>
  <c r="Z854" i="1"/>
  <c r="Z857" i="1"/>
  <c r="Z863" i="1"/>
  <c r="Z881" i="1"/>
  <c r="Z887" i="1"/>
  <c r="Z898" i="1"/>
  <c r="AJ898" i="1" s="1"/>
  <c r="Z901" i="1"/>
  <c r="Z907" i="1"/>
  <c r="Z915" i="1"/>
  <c r="Z919" i="1"/>
  <c r="Z922" i="1"/>
  <c r="Z928" i="1"/>
  <c r="Z936" i="1"/>
  <c r="Z940" i="1"/>
  <c r="AJ940" i="1" s="1"/>
  <c r="Z943" i="1"/>
  <c r="Z949" i="1"/>
  <c r="Z954" i="1"/>
  <c r="Z959" i="1"/>
  <c r="AJ959" i="1" s="1"/>
  <c r="Z967" i="1"/>
  <c r="AJ967" i="1" s="1"/>
  <c r="Z972" i="1"/>
  <c r="Z978" i="1"/>
  <c r="AJ978" i="1" s="1"/>
  <c r="Z981" i="1"/>
  <c r="Z984" i="1"/>
  <c r="Z990" i="1"/>
  <c r="Z992" i="1"/>
  <c r="Z998" i="1"/>
  <c r="Z1002" i="1"/>
  <c r="Z1005" i="1"/>
  <c r="Z1011" i="1"/>
  <c r="Z1016" i="1"/>
  <c r="AJ1016" i="1" s="1"/>
  <c r="Z1020" i="1"/>
  <c r="Z1023" i="1"/>
  <c r="Z1029" i="1"/>
  <c r="Z1034" i="1"/>
  <c r="Z1038" i="1"/>
  <c r="AJ1038" i="1" s="1"/>
  <c r="Z1051" i="1"/>
  <c r="AJ1051" i="1" s="1"/>
  <c r="Z1064" i="1"/>
  <c r="Z1069" i="1"/>
  <c r="Z1075" i="1"/>
  <c r="Z1079" i="1"/>
  <c r="AJ1079" i="1" s="1"/>
  <c r="Z1087" i="1"/>
  <c r="AJ1087" i="1" s="1"/>
  <c r="Z1092" i="1"/>
  <c r="Z1097" i="1"/>
  <c r="Z1101" i="1"/>
  <c r="Z1104" i="1"/>
  <c r="AJ1104" i="1" s="1"/>
  <c r="Z1110" i="1"/>
  <c r="AJ1110" i="1" s="1"/>
  <c r="Z1127" i="1"/>
  <c r="AJ1127" i="1" s="1"/>
  <c r="Z1133" i="1"/>
  <c r="AJ1133" i="1" s="1"/>
  <c r="Z1139" i="1"/>
  <c r="AJ1139" i="1" s="1"/>
  <c r="Z1143" i="1"/>
  <c r="AJ1143" i="1" s="1"/>
  <c r="Z1146" i="1"/>
  <c r="Z1152" i="1"/>
  <c r="Z1164" i="1"/>
  <c r="AJ1164" i="1" s="1"/>
  <c r="Z1167" i="1"/>
  <c r="AJ1167" i="1" s="1"/>
  <c r="Z1173" i="1"/>
  <c r="AJ1173" i="1" s="1"/>
  <c r="Z1181" i="1"/>
  <c r="AJ1181" i="1" s="1"/>
  <c r="Z1185" i="1"/>
  <c r="AJ1185" i="1" s="1"/>
  <c r="Z1188" i="1"/>
  <c r="Z1195" i="1"/>
  <c r="Z1211" i="1"/>
  <c r="AJ1211" i="1" s="1"/>
  <c r="Z1292" i="1"/>
  <c r="Z1304" i="1"/>
  <c r="Z1311" i="1"/>
  <c r="Z1317" i="1"/>
  <c r="AJ1317" i="1" s="1"/>
  <c r="Z1323" i="1"/>
  <c r="Z1329" i="1"/>
  <c r="Z1335" i="1"/>
  <c r="AJ1335" i="1" s="1"/>
  <c r="Z1341" i="1"/>
  <c r="AJ1341" i="1" s="1"/>
  <c r="Z1383" i="1"/>
  <c r="Z1389" i="1"/>
  <c r="Z1395" i="1"/>
  <c r="Z1401" i="1"/>
  <c r="Z1437" i="1"/>
  <c r="AJ1437" i="1" s="1"/>
  <c r="Z1449" i="1"/>
  <c r="Z1461" i="1"/>
  <c r="Z1491" i="1"/>
  <c r="Z1509" i="1"/>
  <c r="Z1527" i="1"/>
  <c r="Z1539" i="1"/>
  <c r="AJ1539" i="1" s="1"/>
  <c r="Z1545" i="1"/>
  <c r="Z1551" i="1"/>
  <c r="Z1563" i="1"/>
  <c r="AJ1563" i="1" s="1"/>
  <c r="Z1569" i="1"/>
  <c r="Z1575" i="1"/>
  <c r="Z1581" i="1"/>
  <c r="Z1586" i="1"/>
  <c r="Z1588" i="1"/>
  <c r="Z1590" i="1"/>
  <c r="Z1592" i="1"/>
  <c r="Z1607" i="1"/>
  <c r="Z1609" i="1"/>
  <c r="Z1619" i="1"/>
  <c r="Z1622" i="1"/>
  <c r="Z1625" i="1"/>
  <c r="Z1634" i="1"/>
  <c r="Z1638" i="1"/>
  <c r="Z1641" i="1"/>
  <c r="Z1644" i="1"/>
  <c r="Z1647" i="1"/>
  <c r="Z1661" i="1"/>
  <c r="Z1679" i="1"/>
  <c r="Z1682" i="1"/>
  <c r="Z1693" i="1"/>
  <c r="Z1705" i="1"/>
  <c r="Z1711" i="1"/>
  <c r="Z1717" i="1"/>
  <c r="Z1728" i="1"/>
  <c r="Z1731" i="1"/>
  <c r="Z1738" i="1"/>
  <c r="Z1741" i="1"/>
  <c r="Z1752" i="1"/>
  <c r="Z1755" i="1"/>
  <c r="Z1762" i="1"/>
  <c r="Z1765" i="1"/>
  <c r="Z1776" i="1"/>
  <c r="Z1779" i="1"/>
  <c r="O5" i="3"/>
  <c r="Z1816" i="1"/>
  <c r="AJ1816" i="1" s="1"/>
  <c r="Z1834" i="1"/>
  <c r="AJ1834" i="1" s="1"/>
  <c r="Z1898" i="1"/>
  <c r="AJ1898" i="1" s="1"/>
  <c r="Z1938" i="1"/>
  <c r="Z1963" i="1"/>
  <c r="AJ1963" i="1" s="1"/>
  <c r="Z1971" i="1"/>
  <c r="AJ1971" i="1" s="1"/>
  <c r="Z5" i="1"/>
  <c r="AJ5" i="1" s="1"/>
  <c r="Z11" i="1"/>
  <c r="AJ11" i="1" s="1"/>
  <c r="Z17" i="1"/>
  <c r="AJ17" i="1" s="1"/>
  <c r="Z29" i="1"/>
  <c r="AJ29" i="1" s="1"/>
  <c r="Z32" i="1"/>
  <c r="AJ32" i="1" s="1"/>
  <c r="Z38" i="1"/>
  <c r="AJ38" i="1" s="1"/>
  <c r="Z44" i="1"/>
  <c r="AJ44" i="1" s="1"/>
  <c r="Z50" i="1"/>
  <c r="AJ50" i="1" s="1"/>
  <c r="Z56" i="1"/>
  <c r="AJ56" i="1" s="1"/>
  <c r="Z62" i="1"/>
  <c r="AJ62" i="1" s="1"/>
  <c r="Z68" i="1"/>
  <c r="AJ68" i="1" s="1"/>
  <c r="Z74" i="1"/>
  <c r="AJ74" i="1" s="1"/>
  <c r="Z80" i="1"/>
  <c r="AJ80" i="1" s="1"/>
  <c r="Z86" i="1"/>
  <c r="AJ86" i="1" s="1"/>
  <c r="Z92" i="1"/>
  <c r="AJ92" i="1" s="1"/>
  <c r="Z98" i="1"/>
  <c r="AJ98" i="1" s="1"/>
  <c r="Z104" i="1"/>
  <c r="AJ104" i="1" s="1"/>
  <c r="Z110" i="1"/>
  <c r="AJ110" i="1" s="1"/>
  <c r="Z117" i="1"/>
  <c r="Z125" i="1"/>
  <c r="AJ125" i="1" s="1"/>
  <c r="Z126" i="1"/>
  <c r="Z132" i="1"/>
  <c r="Z141" i="1"/>
  <c r="AJ141" i="1" s="1"/>
  <c r="Z150" i="1"/>
  <c r="Z156" i="1"/>
  <c r="Z165" i="1"/>
  <c r="Z166" i="1"/>
  <c r="Z168" i="1"/>
  <c r="Z174" i="1"/>
  <c r="Z180" i="1"/>
  <c r="Z195" i="1"/>
  <c r="Z213" i="1"/>
  <c r="Z219" i="1"/>
  <c r="Z223" i="1"/>
  <c r="AJ223" i="1" s="1"/>
  <c r="Z229" i="1"/>
  <c r="Z235" i="1"/>
  <c r="Z284" i="1"/>
  <c r="AJ284" i="1" s="1"/>
  <c r="Z291" i="1"/>
  <c r="Z297" i="1"/>
  <c r="Z333" i="1"/>
  <c r="Z354" i="1"/>
  <c r="AJ354" i="1" s="1"/>
  <c r="Z385" i="1"/>
  <c r="Z391" i="1"/>
  <c r="Z396" i="1"/>
  <c r="AJ396" i="1" s="1"/>
  <c r="Z410" i="1"/>
  <c r="AJ410" i="1" s="1"/>
  <c r="Z431" i="1"/>
  <c r="AJ431" i="1" s="1"/>
  <c r="Z437" i="1"/>
  <c r="Z444" i="1"/>
  <c r="AJ444" i="1" s="1"/>
  <c r="Z450" i="1"/>
  <c r="Z457" i="1"/>
  <c r="Z470" i="1"/>
  <c r="AJ470" i="1" s="1"/>
  <c r="Z493" i="1"/>
  <c r="AJ493" i="1" s="1"/>
  <c r="Z503" i="1"/>
  <c r="AJ503" i="1" s="1"/>
  <c r="Z505" i="1"/>
  <c r="AJ505" i="1" s="1"/>
  <c r="Z511" i="1"/>
  <c r="Z512" i="1"/>
  <c r="AJ512" i="1" s="1"/>
  <c r="Z523" i="1"/>
  <c r="AJ523" i="1" s="1"/>
  <c r="Z529" i="1"/>
  <c r="AJ529" i="1" s="1"/>
  <c r="Z612" i="1"/>
  <c r="AJ612" i="1" s="1"/>
  <c r="Z646" i="1"/>
  <c r="AJ646" i="1" s="1"/>
  <c r="Z670" i="1"/>
  <c r="Z681" i="1"/>
  <c r="Z697" i="1"/>
  <c r="AJ697" i="1" s="1"/>
  <c r="Z703" i="1"/>
  <c r="Z709" i="1"/>
  <c r="Z711" i="1"/>
  <c r="AJ711" i="1" s="1"/>
  <c r="Z718" i="1"/>
  <c r="AJ718" i="1" s="1"/>
  <c r="Z723" i="1"/>
  <c r="Z729" i="1"/>
  <c r="Z733" i="1"/>
  <c r="AJ733" i="1" s="1"/>
  <c r="Z735" i="1"/>
  <c r="Z741" i="1"/>
  <c r="AJ741" i="1" s="1"/>
  <c r="Z748" i="1"/>
  <c r="Z754" i="1"/>
  <c r="AJ754" i="1" s="1"/>
  <c r="Z760" i="1"/>
  <c r="Z766" i="1"/>
  <c r="AJ766" i="1" s="1"/>
  <c r="Z770" i="1"/>
  <c r="Z773" i="1"/>
  <c r="Z779" i="1"/>
  <c r="Z788" i="1"/>
  <c r="Z800" i="1"/>
  <c r="Z806" i="1"/>
  <c r="Z809" i="1"/>
  <c r="Z813" i="1"/>
  <c r="Z816" i="1"/>
  <c r="Z822" i="1"/>
  <c r="Z828" i="1"/>
  <c r="Z833" i="1"/>
  <c r="Z836" i="1"/>
  <c r="Z842" i="1"/>
  <c r="Z851" i="1"/>
  <c r="Z855" i="1"/>
  <c r="AJ855" i="1" s="1"/>
  <c r="Z858" i="1"/>
  <c r="Z864" i="1"/>
  <c r="Z869" i="1"/>
  <c r="Z874" i="1"/>
  <c r="AJ874" i="1" s="1"/>
  <c r="Z882" i="1"/>
  <c r="AJ882" i="1" s="1"/>
  <c r="Z888" i="1"/>
  <c r="Z890" i="1"/>
  <c r="Z895" i="1"/>
  <c r="AJ895" i="1" s="1"/>
  <c r="Z899" i="1"/>
  <c r="AJ899" i="1" s="1"/>
  <c r="Z902" i="1"/>
  <c r="Z908" i="1"/>
  <c r="Z916" i="1"/>
  <c r="AJ916" i="1" s="1"/>
  <c r="Z920" i="1"/>
  <c r="Z923" i="1"/>
  <c r="Z929" i="1"/>
  <c r="Z937" i="1"/>
  <c r="AJ937" i="1" s="1"/>
  <c r="Z941" i="1"/>
  <c r="AJ941" i="1" s="1"/>
  <c r="Z944" i="1"/>
  <c r="Z950" i="1"/>
  <c r="Z955" i="1"/>
  <c r="Z968" i="1"/>
  <c r="Z973" i="1"/>
  <c r="Z982" i="1"/>
  <c r="AJ982" i="1" s="1"/>
  <c r="Z985" i="1"/>
  <c r="Z993" i="1"/>
  <c r="Z999" i="1"/>
  <c r="Z1003" i="1"/>
  <c r="AJ1003" i="1" s="1"/>
  <c r="Z1006" i="1"/>
  <c r="AJ1006" i="1" s="1"/>
  <c r="Z1024" i="1"/>
  <c r="Z1030" i="1"/>
  <c r="Z1035" i="1"/>
  <c r="Z1047" i="1"/>
  <c r="AJ1047" i="1" s="1"/>
  <c r="Z1052" i="1"/>
  <c r="AJ1052" i="1" s="1"/>
  <c r="Z1057" i="1"/>
  <c r="AJ1057" i="1" s="1"/>
  <c r="Z1065" i="1"/>
  <c r="AJ1065" i="1" s="1"/>
  <c r="Z1070" i="1"/>
  <c r="Z1076" i="1"/>
  <c r="Z1088" i="1"/>
  <c r="Z1093" i="1"/>
  <c r="Z1098" i="1"/>
  <c r="Z1102" i="1"/>
  <c r="Z1105" i="1"/>
  <c r="AJ1105" i="1" s="1"/>
  <c r="Z1111" i="1"/>
  <c r="AJ1111" i="1" s="1"/>
  <c r="Z1116" i="1"/>
  <c r="AJ1116" i="1" s="1"/>
  <c r="Z1121" i="1"/>
  <c r="AJ1121" i="1" s="1"/>
  <c r="Z1128" i="1"/>
  <c r="AJ1128" i="1" s="1"/>
  <c r="Z1134" i="1"/>
  <c r="AJ1134" i="1" s="1"/>
  <c r="Z1147" i="1"/>
  <c r="Z1153" i="1"/>
  <c r="Z1168" i="1"/>
  <c r="AJ1168" i="1" s="1"/>
  <c r="Z1174" i="1"/>
  <c r="AJ1174" i="1" s="1"/>
  <c r="Z1190" i="1"/>
  <c r="AJ1190" i="1" s="1"/>
  <c r="Z1196" i="1"/>
  <c r="Z1198" i="1"/>
  <c r="Z1203" i="1"/>
  <c r="AJ1203" i="1" s="1"/>
  <c r="Z1218" i="1"/>
  <c r="Z1219" i="1"/>
  <c r="Z1238" i="1"/>
  <c r="AJ1238" i="1" s="1"/>
  <c r="Z1244" i="1"/>
  <c r="AJ1244" i="1" s="1"/>
  <c r="Z1250" i="1"/>
  <c r="AJ1250" i="1" s="1"/>
  <c r="Z1256" i="1"/>
  <c r="AJ1256" i="1" s="1"/>
  <c r="Z1262" i="1"/>
  <c r="AJ1262" i="1" s="1"/>
  <c r="Z1268" i="1"/>
  <c r="AJ1268" i="1" s="1"/>
  <c r="Z1274" i="1"/>
  <c r="AJ1274" i="1" s="1"/>
  <c r="Z1280" i="1"/>
  <c r="AJ1280" i="1" s="1"/>
  <c r="Z1289" i="1"/>
  <c r="AJ1289" i="1" s="1"/>
  <c r="Z1293" i="1"/>
  <c r="Z1299" i="1"/>
  <c r="Z1306" i="1"/>
  <c r="Z1318" i="1"/>
  <c r="Z1324" i="1"/>
  <c r="Z1336" i="1"/>
  <c r="AJ1336" i="1" s="1"/>
  <c r="Z1342" i="1"/>
  <c r="AJ1342" i="1" s="1"/>
  <c r="Z1348" i="1"/>
  <c r="AJ1348" i="1" s="1"/>
  <c r="Z1354" i="1"/>
  <c r="Z1360" i="1"/>
  <c r="Z1366" i="1"/>
  <c r="Z1372" i="1"/>
  <c r="AJ1372" i="1" s="1"/>
  <c r="Z1378" i="1"/>
  <c r="Z1384" i="1"/>
  <c r="Z1390" i="1"/>
  <c r="Z1396" i="1"/>
  <c r="Z1408" i="1"/>
  <c r="AJ1408" i="1" s="1"/>
  <c r="Z1420" i="1"/>
  <c r="AJ1420" i="1" s="1"/>
  <c r="Z1432" i="1"/>
  <c r="AJ1432" i="1" s="1"/>
  <c r="Z1444" i="1"/>
  <c r="Z1456" i="1"/>
  <c r="Z831" i="1"/>
  <c r="Z839" i="1"/>
  <c r="Z845" i="1"/>
  <c r="Z848" i="1"/>
  <c r="Z853" i="1"/>
  <c r="AJ853" i="1" s="1"/>
  <c r="Z861" i="1"/>
  <c r="AJ861" i="1" s="1"/>
  <c r="Z867" i="1"/>
  <c r="Z872" i="1"/>
  <c r="Z876" i="1"/>
  <c r="Z879" i="1"/>
  <c r="Z885" i="1"/>
  <c r="Z893" i="1"/>
  <c r="Z905" i="1"/>
  <c r="Z911" i="1"/>
  <c r="Z913" i="1"/>
  <c r="Z926" i="1"/>
  <c r="Z932" i="1"/>
  <c r="Z934" i="1"/>
  <c r="Z947" i="1"/>
  <c r="Z953" i="1"/>
  <c r="Z958" i="1"/>
  <c r="AJ958" i="1" s="1"/>
  <c r="Z962" i="1"/>
  <c r="Z965" i="1"/>
  <c r="Z970" i="1"/>
  <c r="Z976" i="1"/>
  <c r="AJ976" i="1" s="1"/>
  <c r="Z980" i="1"/>
  <c r="AJ980" i="1" s="1"/>
  <c r="Z988" i="1"/>
  <c r="AJ988" i="1" s="1"/>
  <c r="Z996" i="1"/>
  <c r="Z1001" i="1"/>
  <c r="AJ1001" i="1" s="1"/>
  <c r="Z1009" i="1"/>
  <c r="Z1014" i="1"/>
  <c r="Z1018" i="1"/>
  <c r="Z1021" i="1"/>
  <c r="Z1027" i="1"/>
  <c r="Z1032" i="1"/>
  <c r="Z1037" i="1"/>
  <c r="AJ1037" i="1" s="1"/>
  <c r="Z1044" i="1"/>
  <c r="AJ1044" i="1" s="1"/>
  <c r="Z1049" i="1"/>
  <c r="AJ1049" i="1" s="1"/>
  <c r="Z1055" i="1"/>
  <c r="AJ1055" i="1" s="1"/>
  <c r="Z1059" i="1"/>
  <c r="AJ1059" i="1" s="1"/>
  <c r="Z1062" i="1"/>
  <c r="Z1073" i="1"/>
  <c r="Z1082" i="1"/>
  <c r="Z1085" i="1"/>
  <c r="Z1090" i="1"/>
  <c r="Z1095" i="1"/>
  <c r="Z1100" i="1"/>
  <c r="AJ1100" i="1" s="1"/>
  <c r="Z1108" i="1"/>
  <c r="AJ1108" i="1" s="1"/>
  <c r="Z1114" i="1"/>
  <c r="AJ1114" i="1" s="1"/>
  <c r="Z1119" i="1"/>
  <c r="AJ1119" i="1" s="1"/>
  <c r="Z1125" i="1"/>
  <c r="AJ1125" i="1" s="1"/>
  <c r="Z1131" i="1"/>
  <c r="AJ1131" i="1" s="1"/>
  <c r="Z1137" i="1"/>
  <c r="AJ1137" i="1" s="1"/>
  <c r="Z1141" i="1"/>
  <c r="AJ1141" i="1" s="1"/>
  <c r="Z1150" i="1"/>
  <c r="Z1158" i="1"/>
  <c r="Z1165" i="1"/>
  <c r="AJ1165" i="1" s="1"/>
  <c r="Z1183" i="1"/>
  <c r="AJ1183" i="1" s="1"/>
  <c r="Z1193" i="1"/>
  <c r="Z1201" i="1"/>
  <c r="Z1205" i="1"/>
  <c r="Z1208" i="1"/>
  <c r="Z1215" i="1"/>
  <c r="Z1222" i="1"/>
  <c r="Z1226" i="1"/>
  <c r="Z1229" i="1"/>
  <c r="AJ1229" i="1" s="1"/>
  <c r="Z1235" i="1"/>
  <c r="AJ1235" i="1" s="1"/>
  <c r="Z1241" i="1"/>
  <c r="AJ1241" i="1" s="1"/>
  <c r="Z1247" i="1"/>
  <c r="AJ1247" i="1" s="1"/>
  <c r="Z1253" i="1"/>
  <c r="AJ1253" i="1" s="1"/>
  <c r="Z1259" i="1"/>
  <c r="AJ1259" i="1" s="1"/>
  <c r="Z1265" i="1"/>
  <c r="AJ1265" i="1" s="1"/>
  <c r="Z1271" i="1"/>
  <c r="AJ1271" i="1" s="1"/>
  <c r="Z1277" i="1"/>
  <c r="AJ1277" i="1" s="1"/>
  <c r="Z1283" i="1"/>
  <c r="AJ1283" i="1" s="1"/>
  <c r="Z1286" i="1"/>
  <c r="AJ1286" i="1" s="1"/>
  <c r="Z1296" i="1"/>
  <c r="Z1302" i="1"/>
  <c r="Z1309" i="1"/>
  <c r="Z1315" i="1"/>
  <c r="Z1321" i="1"/>
  <c r="Z1327" i="1"/>
  <c r="AJ1327" i="1" s="1"/>
  <c r="Z1333" i="1"/>
  <c r="Z1339" i="1"/>
  <c r="AJ1339" i="1" s="1"/>
  <c r="Z1351" i="1"/>
  <c r="Z1363" i="1"/>
  <c r="Z1375" i="1"/>
  <c r="Z1381" i="1"/>
  <c r="Z1387" i="1"/>
  <c r="AJ1387" i="1" s="1"/>
  <c r="Z1393" i="1"/>
  <c r="Z1399" i="1"/>
  <c r="Z1405" i="1"/>
  <c r="AJ1405" i="1" s="1"/>
  <c r="Z1411" i="1"/>
  <c r="Z1417" i="1"/>
  <c r="AJ1417" i="1" s="1"/>
  <c r="Z1423" i="1"/>
  <c r="AJ1423" i="1" s="1"/>
  <c r="Z1429" i="1"/>
  <c r="Z1435" i="1"/>
  <c r="Z1441" i="1"/>
  <c r="Z1447" i="1"/>
  <c r="Z1453" i="1"/>
  <c r="Z1459" i="1"/>
  <c r="Z1465" i="1"/>
  <c r="Z1471" i="1"/>
  <c r="AJ1471" i="1" s="1"/>
  <c r="Z1477" i="1"/>
  <c r="Z1483" i="1"/>
  <c r="Z1489" i="1"/>
  <c r="Z1495" i="1"/>
  <c r="Z1501" i="1"/>
  <c r="Z1507" i="1"/>
  <c r="Z1513" i="1"/>
  <c r="Z1519" i="1"/>
  <c r="Z1525" i="1"/>
  <c r="Z1531" i="1"/>
  <c r="Z1537" i="1"/>
  <c r="AJ1537" i="1" s="1"/>
  <c r="Z1543" i="1"/>
  <c r="AJ1543" i="1" s="1"/>
  <c r="Z1549" i="1"/>
  <c r="Z1555" i="1"/>
  <c r="Z1561" i="1"/>
  <c r="AJ1561" i="1" s="1"/>
  <c r="Z1567" i="1"/>
  <c r="Z1573" i="1"/>
  <c r="Z1579" i="1"/>
  <c r="Z1600" i="1"/>
  <c r="Z1632" i="1"/>
  <c r="Z1636" i="1"/>
  <c r="Z1668" i="1"/>
  <c r="Z1671" i="1"/>
  <c r="Z1674" i="1"/>
  <c r="Z1677" i="1"/>
  <c r="Z1692" i="1"/>
  <c r="Z1697" i="1"/>
  <c r="Z1703" i="1"/>
  <c r="Z1709" i="1"/>
  <c r="Z1724" i="1"/>
  <c r="Z1730" i="1"/>
  <c r="Z1733" i="1"/>
  <c r="Z1744" i="1"/>
  <c r="Z1747" i="1"/>
  <c r="Z1754" i="1"/>
  <c r="Z1757" i="1"/>
  <c r="Z1768" i="1"/>
  <c r="Z1771" i="1"/>
  <c r="Z1778" i="1"/>
  <c r="Z1781" i="1"/>
  <c r="Z1793" i="1"/>
  <c r="AJ1793" i="1" s="1"/>
  <c r="Z1826" i="1"/>
  <c r="AJ1826" i="1" s="1"/>
  <c r="Z1889" i="1"/>
  <c r="AJ1889" i="1" s="1"/>
  <c r="Z1913" i="1"/>
  <c r="Z1916" i="1"/>
  <c r="Z1922" i="1"/>
  <c r="Z1930" i="1"/>
  <c r="Z1936" i="1"/>
  <c r="Z1961" i="1"/>
  <c r="AJ1961" i="1" s="1"/>
  <c r="Z1969" i="1"/>
  <c r="AJ1969" i="1" s="1"/>
  <c r="Z1975" i="1"/>
  <c r="AJ1975" i="1" s="1"/>
  <c r="Z894" i="1"/>
  <c r="AJ894" i="1" s="1"/>
  <c r="Z897" i="1"/>
  <c r="Z914" i="1"/>
  <c r="Z918" i="1"/>
  <c r="Z921" i="1"/>
  <c r="Z927" i="1"/>
  <c r="Z935" i="1"/>
  <c r="Z939" i="1"/>
  <c r="Z942" i="1"/>
  <c r="Z948" i="1"/>
  <c r="Z966" i="1"/>
  <c r="Z971" i="1"/>
  <c r="Z977" i="1"/>
  <c r="AJ977" i="1" s="1"/>
  <c r="Z989" i="1"/>
  <c r="Z991" i="1"/>
  <c r="Z997" i="1"/>
  <c r="Z1010" i="1"/>
  <c r="Z1015" i="1"/>
  <c r="Z1019" i="1"/>
  <c r="Z1022" i="1"/>
  <c r="Z1028" i="1"/>
  <c r="Z1033" i="1"/>
  <c r="Z1045" i="1"/>
  <c r="AJ1045" i="1" s="1"/>
  <c r="Z1050" i="1"/>
  <c r="AJ1050" i="1" s="1"/>
  <c r="Z1056" i="1"/>
  <c r="AJ1056" i="1" s="1"/>
  <c r="Z1060" i="1"/>
  <c r="AJ1060" i="1" s="1"/>
  <c r="Z1068" i="1"/>
  <c r="Z1086" i="1"/>
  <c r="Z1091" i="1"/>
  <c r="Z1096" i="1"/>
  <c r="Z1109" i="1"/>
  <c r="AJ1109" i="1" s="1"/>
  <c r="Z1115" i="1"/>
  <c r="AJ1115" i="1" s="1"/>
  <c r="Z1120" i="1"/>
  <c r="AJ1120" i="1" s="1"/>
  <c r="Z1126" i="1"/>
  <c r="AJ1126" i="1" s="1"/>
  <c r="Z1132" i="1"/>
  <c r="AJ1132" i="1" s="1"/>
  <c r="Z1138" i="1"/>
  <c r="AJ1138" i="1" s="1"/>
  <c r="Z1142" i="1"/>
  <c r="AJ1142" i="1" s="1"/>
  <c r="Z1145" i="1"/>
  <c r="Z1151" i="1"/>
  <c r="Z1159" i="1"/>
  <c r="Z1163" i="1"/>
  <c r="AJ1163" i="1" s="1"/>
  <c r="Z1166" i="1"/>
  <c r="AJ1166" i="1" s="1"/>
  <c r="Z1172" i="1"/>
  <c r="AJ1172" i="1" s="1"/>
  <c r="Z1180" i="1"/>
  <c r="AJ1180" i="1" s="1"/>
  <c r="Z1184" i="1"/>
  <c r="AJ1184" i="1" s="1"/>
  <c r="Z1187" i="1"/>
  <c r="Z1194" i="1"/>
  <c r="Z1202" i="1"/>
  <c r="AJ1202" i="1" s="1"/>
  <c r="Z1206" i="1"/>
  <c r="Z1209" i="1"/>
  <c r="Z1216" i="1"/>
  <c r="Z1223" i="1"/>
  <c r="AJ1223" i="1" s="1"/>
  <c r="Z1227" i="1"/>
  <c r="Z1236" i="1"/>
  <c r="AJ1236" i="1" s="1"/>
  <c r="Z1242" i="1"/>
  <c r="AJ1242" i="1" s="1"/>
  <c r="Z1248" i="1"/>
  <c r="AJ1248" i="1" s="1"/>
  <c r="Z1254" i="1"/>
  <c r="AJ1254" i="1" s="1"/>
  <c r="Z1260" i="1"/>
  <c r="AJ1260" i="1" s="1"/>
  <c r="Z1266" i="1"/>
  <c r="AJ1266" i="1" s="1"/>
  <c r="Z1272" i="1"/>
  <c r="AJ1272" i="1" s="1"/>
  <c r="Z1278" i="1"/>
  <c r="AJ1278" i="1" s="1"/>
  <c r="Z1287" i="1"/>
  <c r="AJ1287" i="1" s="1"/>
  <c r="Z1297" i="1"/>
  <c r="Z1303" i="1"/>
  <c r="Z1310" i="1"/>
  <c r="Z1322" i="1"/>
  <c r="AJ1322" i="1" s="1"/>
  <c r="Z1328" i="1"/>
  <c r="Z1340" i="1"/>
  <c r="AJ1340" i="1" s="1"/>
  <c r="Z1346" i="1"/>
  <c r="AJ1346" i="1" s="1"/>
  <c r="Z1352" i="1"/>
  <c r="AJ1352" i="1" s="1"/>
  <c r="Z1358" i="1"/>
  <c r="Z1364" i="1"/>
  <c r="Z1370" i="1"/>
  <c r="Z1376" i="1"/>
  <c r="Z1382" i="1"/>
  <c r="AJ1382" i="1" s="1"/>
  <c r="Z1388" i="1"/>
  <c r="Z1394" i="1"/>
  <c r="Z1400" i="1"/>
  <c r="Z1406" i="1"/>
  <c r="AJ1406" i="1" s="1"/>
  <c r="Z1412" i="1"/>
  <c r="AJ1412" i="1" s="1"/>
  <c r="Z1418" i="1"/>
  <c r="Z1424" i="1"/>
  <c r="Z1430" i="1"/>
  <c r="Z1436" i="1"/>
  <c r="Z1442" i="1"/>
  <c r="Z1448" i="1"/>
  <c r="Z1454" i="1"/>
  <c r="Z1460" i="1"/>
  <c r="Z1466" i="1"/>
  <c r="Z1472" i="1"/>
  <c r="AJ1472" i="1" s="1"/>
  <c r="Z1478" i="1"/>
  <c r="Z1484" i="1"/>
  <c r="Z1490" i="1"/>
  <c r="Z1496" i="1"/>
  <c r="Z1502" i="1"/>
  <c r="Z1508" i="1"/>
  <c r="Z1514" i="1"/>
  <c r="Z1520" i="1"/>
  <c r="Z1526" i="1"/>
  <c r="Z1532" i="1"/>
  <c r="Z1538" i="1"/>
  <c r="AJ1538" i="1" s="1"/>
  <c r="Z1544" i="1"/>
  <c r="Z1550" i="1"/>
  <c r="Z1556" i="1"/>
  <c r="Z1562" i="1"/>
  <c r="AJ1562" i="1" s="1"/>
  <c r="Z1568" i="1"/>
  <c r="Z1574" i="1"/>
  <c r="Z1580" i="1"/>
  <c r="Z1603" i="1"/>
  <c r="Z1606" i="1"/>
  <c r="Z1608" i="1"/>
  <c r="Z1618" i="1"/>
  <c r="Z1624" i="1"/>
  <c r="Z1633" i="1"/>
  <c r="Z1637" i="1"/>
  <c r="Z1640" i="1"/>
  <c r="Z1660" i="1"/>
  <c r="AJ1660" i="1" s="1"/>
  <c r="Z1672" i="1"/>
  <c r="Z1675" i="1"/>
  <c r="Z1678" i="1"/>
  <c r="Z1681" i="1"/>
  <c r="Z1698" i="1"/>
  <c r="Z1704" i="1"/>
  <c r="Z1710" i="1"/>
  <c r="Z1727" i="1"/>
  <c r="Z1737" i="1"/>
  <c r="Z1748" i="1"/>
  <c r="Z1751" i="1"/>
  <c r="Z1758" i="1"/>
  <c r="Z1761" i="1"/>
  <c r="Z1772" i="1"/>
  <c r="Z1775" i="1"/>
  <c r="Z1782" i="1"/>
  <c r="Z1785" i="1"/>
  <c r="Z1794" i="1"/>
  <c r="AJ1794" i="1" s="1"/>
  <c r="K5" i="3"/>
  <c r="Z1809" i="1"/>
  <c r="AJ1809" i="1" s="1"/>
  <c r="Z1827" i="1"/>
  <c r="AJ1827" i="1" s="1"/>
  <c r="Z1890" i="1"/>
  <c r="AJ1890" i="1" s="1"/>
  <c r="Z1914" i="1"/>
  <c r="Z1962" i="1"/>
  <c r="AJ1962" i="1" s="1"/>
  <c r="Z1970" i="1"/>
  <c r="AJ1970" i="1" s="1"/>
  <c r="Z1874" i="1"/>
  <c r="AJ1874" i="1" s="1"/>
  <c r="Y530" i="1"/>
  <c r="AI530" i="1" s="1"/>
  <c r="Z1468" i="1"/>
  <c r="AJ1468" i="1" s="1"/>
  <c r="Z1474" i="1"/>
  <c r="Z1480" i="1"/>
  <c r="Z1486" i="1"/>
  <c r="Z1492" i="1"/>
  <c r="Z1498" i="1"/>
  <c r="Z1504" i="1"/>
  <c r="Z1510" i="1"/>
  <c r="Z1516" i="1"/>
  <c r="Z1522" i="1"/>
  <c r="Z1528" i="1"/>
  <c r="Z1534" i="1"/>
  <c r="Z1540" i="1"/>
  <c r="AJ1540" i="1" s="1"/>
  <c r="Z1546" i="1"/>
  <c r="Z1552" i="1"/>
  <c r="Z1558" i="1"/>
  <c r="AJ1558" i="1" s="1"/>
  <c r="Z1564" i="1"/>
  <c r="AJ1564" i="1" s="1"/>
  <c r="Z1570" i="1"/>
  <c r="Z1576" i="1"/>
  <c r="Z1582" i="1"/>
  <c r="Z1587" i="1"/>
  <c r="Z1589" i="1"/>
  <c r="Z1591" i="1"/>
  <c r="Z1593" i="1"/>
  <c r="Z1629" i="1"/>
  <c r="Z1642" i="1"/>
  <c r="Z1648" i="1"/>
  <c r="Z1651" i="1"/>
  <c r="AJ1651" i="1" s="1"/>
  <c r="Z1662" i="1"/>
  <c r="Z1665" i="1"/>
  <c r="Z1680" i="1"/>
  <c r="Z1683" i="1"/>
  <c r="Z1686" i="1"/>
  <c r="Z1694" i="1"/>
  <c r="Z1700" i="1"/>
  <c r="Z1706" i="1"/>
  <c r="Z1712" i="1"/>
  <c r="Z1715" i="1"/>
  <c r="Z1718" i="1"/>
  <c r="Z1721" i="1"/>
  <c r="Z1732" i="1"/>
  <c r="Z1735" i="1"/>
  <c r="Z1742" i="1"/>
  <c r="Z1745" i="1"/>
  <c r="Z1756" i="1"/>
  <c r="Z1759" i="1"/>
  <c r="Z1766" i="1"/>
  <c r="Z1769" i="1"/>
  <c r="Z1790" i="1"/>
  <c r="AJ1790" i="1" s="1"/>
  <c r="Z1796" i="1"/>
  <c r="AJ1796" i="1" s="1"/>
  <c r="S5" i="3"/>
  <c r="Z1817" i="1"/>
  <c r="AJ1817" i="1" s="1"/>
  <c r="Z1835" i="1"/>
  <c r="AJ1835" i="1" s="1"/>
  <c r="Z1907" i="1"/>
  <c r="AJ1907" i="1" s="1"/>
  <c r="Z1917" i="1"/>
  <c r="AJ1917" i="1" s="1"/>
  <c r="Z1921" i="1"/>
  <c r="Z1927" i="1"/>
  <c r="Z1933" i="1"/>
  <c r="Z1939" i="1"/>
  <c r="Z1964" i="1"/>
  <c r="AJ1964" i="1" s="1"/>
  <c r="Z1972" i="1"/>
  <c r="AJ1972" i="1" s="1"/>
  <c r="Z829" i="1"/>
  <c r="Z834" i="1"/>
  <c r="Z837" i="1"/>
  <c r="Z843" i="1"/>
  <c r="Z852" i="1"/>
  <c r="AJ852" i="1" s="1"/>
  <c r="Z856" i="1"/>
  <c r="AJ856" i="1" s="1"/>
  <c r="Z859" i="1"/>
  <c r="Z865" i="1"/>
  <c r="Z870" i="1"/>
  <c r="Z883" i="1"/>
  <c r="Z889" i="1"/>
  <c r="Z891" i="1"/>
  <c r="Z903" i="1"/>
  <c r="Z909" i="1"/>
  <c r="Z924" i="1"/>
  <c r="Z930" i="1"/>
  <c r="Z945" i="1"/>
  <c r="Z951" i="1"/>
  <c r="Z956" i="1"/>
  <c r="Z960" i="1"/>
  <c r="Z963" i="1"/>
  <c r="Z969" i="1"/>
  <c r="Z974" i="1"/>
  <c r="Z979" i="1"/>
  <c r="AJ979" i="1" s="1"/>
  <c r="Z983" i="1"/>
  <c r="AJ983" i="1" s="1"/>
  <c r="Z986" i="1"/>
  <c r="Z994" i="1"/>
  <c r="Z1000" i="1"/>
  <c r="AJ1000" i="1" s="1"/>
  <c r="Z1004" i="1"/>
  <c r="AJ1004" i="1" s="1"/>
  <c r="Z1007" i="1"/>
  <c r="Z1012" i="1"/>
  <c r="Z1017" i="1"/>
  <c r="AJ1017" i="1" s="1"/>
  <c r="Z1025" i="1"/>
  <c r="AJ1025" i="1" s="1"/>
  <c r="Z1031" i="1"/>
  <c r="Z1036" i="1"/>
  <c r="AJ1036" i="1" s="1"/>
  <c r="Z1042" i="1"/>
  <c r="AJ1042" i="1" s="1"/>
  <c r="Z1048" i="1"/>
  <c r="AJ1048" i="1" s="1"/>
  <c r="Z1071" i="1"/>
  <c r="Z1080" i="1"/>
  <c r="Z1083" i="1"/>
  <c r="Z1094" i="1"/>
  <c r="Z1099" i="1"/>
  <c r="AJ1099" i="1" s="1"/>
  <c r="Z1103" i="1"/>
  <c r="Z1106" i="1"/>
  <c r="AJ1106" i="1" s="1"/>
  <c r="Z1112" i="1"/>
  <c r="AJ1112" i="1" s="1"/>
  <c r="Z1117" i="1"/>
  <c r="AJ1117" i="1" s="1"/>
  <c r="Z1123" i="1"/>
  <c r="AJ1123" i="1" s="1"/>
  <c r="Z1129" i="1"/>
  <c r="AJ1129" i="1" s="1"/>
  <c r="Z1135" i="1"/>
  <c r="AJ1135" i="1" s="1"/>
  <c r="Z1140" i="1"/>
  <c r="AJ1140" i="1" s="1"/>
  <c r="Z1148" i="1"/>
  <c r="AJ1148" i="1" s="1"/>
  <c r="Z1154" i="1"/>
  <c r="Z1156" i="1"/>
  <c r="Z1161" i="1"/>
  <c r="AJ1161" i="1" s="1"/>
  <c r="Z1169" i="1"/>
  <c r="AJ1169" i="1" s="1"/>
  <c r="Z1175" i="1"/>
  <c r="AJ1175" i="1" s="1"/>
  <c r="Z1177" i="1"/>
  <c r="AJ1177" i="1" s="1"/>
  <c r="Z1182" i="1"/>
  <c r="AJ1182" i="1" s="1"/>
  <c r="Z1191" i="1"/>
  <c r="Z1197" i="1"/>
  <c r="Z1199" i="1"/>
  <c r="Z1213" i="1"/>
  <c r="Z1239" i="1"/>
  <c r="AJ1239" i="1" s="1"/>
  <c r="Z1245" i="1"/>
  <c r="AJ1245" i="1" s="1"/>
  <c r="Z1251" i="1"/>
  <c r="AJ1251" i="1" s="1"/>
  <c r="Z1257" i="1"/>
  <c r="AJ1257" i="1" s="1"/>
  <c r="Z1263" i="1"/>
  <c r="AJ1263" i="1" s="1"/>
  <c r="Z1269" i="1"/>
  <c r="AJ1269" i="1" s="1"/>
  <c r="Z1275" i="1"/>
  <c r="AJ1275" i="1" s="1"/>
  <c r="Z1281" i="1"/>
  <c r="AJ1281" i="1" s="1"/>
  <c r="Z1284" i="1"/>
  <c r="AJ1284" i="1" s="1"/>
  <c r="Z1290" i="1"/>
  <c r="AJ1290" i="1" s="1"/>
  <c r="Z1300" i="1"/>
  <c r="Z1307" i="1"/>
  <c r="Z1319" i="1"/>
  <c r="Z1325" i="1"/>
  <c r="Z1337" i="1"/>
  <c r="AJ1337" i="1" s="1"/>
  <c r="Z1343" i="1"/>
  <c r="AJ1343" i="1" s="1"/>
  <c r="Z1349" i="1"/>
  <c r="Z1355" i="1"/>
  <c r="Z1361" i="1"/>
  <c r="Z1367" i="1"/>
  <c r="AJ1367" i="1" s="1"/>
  <c r="Z1373" i="1"/>
  <c r="Z1379" i="1"/>
  <c r="Z1385" i="1"/>
  <c r="Z1391" i="1"/>
  <c r="Z1397" i="1"/>
  <c r="AJ1397" i="1" s="1"/>
  <c r="Z1403" i="1"/>
  <c r="Z1409" i="1"/>
  <c r="Z1415" i="1"/>
  <c r="Z1421" i="1"/>
  <c r="AJ1421" i="1" s="1"/>
  <c r="Z1427" i="1"/>
  <c r="AJ1427" i="1" s="1"/>
  <c r="Z1433" i="1"/>
  <c r="Z1439" i="1"/>
  <c r="Z1445" i="1"/>
  <c r="Z1451" i="1"/>
  <c r="Z1457" i="1"/>
  <c r="Z1463" i="1"/>
  <c r="Z1469" i="1"/>
  <c r="AJ1469" i="1" s="1"/>
  <c r="Z1475" i="1"/>
  <c r="Z1481" i="1"/>
  <c r="Z1487" i="1"/>
  <c r="Z1493" i="1"/>
  <c r="Z1499" i="1"/>
  <c r="Z1505" i="1"/>
  <c r="Z1511" i="1"/>
  <c r="Z1517" i="1"/>
  <c r="Z1523" i="1"/>
  <c r="Z1529" i="1"/>
  <c r="Z1535" i="1"/>
  <c r="Z1541" i="1"/>
  <c r="AJ1541" i="1" s="1"/>
  <c r="Z1547" i="1"/>
  <c r="Z1553" i="1"/>
  <c r="Z1559" i="1"/>
  <c r="AJ1559" i="1" s="1"/>
  <c r="Z1565" i="1"/>
  <c r="Z1571" i="1"/>
  <c r="Z1577" i="1"/>
  <c r="Z1583" i="1"/>
  <c r="Z1594" i="1"/>
  <c r="Z1596" i="1"/>
  <c r="Z1611" i="1"/>
  <c r="Z1613" i="1"/>
  <c r="Z1627" i="1"/>
  <c r="Z1630" i="1"/>
  <c r="Z1649" i="1"/>
  <c r="Z1653" i="1"/>
  <c r="AJ1653" i="1" s="1"/>
  <c r="Z1666" i="1"/>
  <c r="Z1669" i="1"/>
  <c r="Z1684" i="1"/>
  <c r="Z1687" i="1"/>
  <c r="Z1690" i="1"/>
  <c r="Z1695" i="1"/>
  <c r="Z1701" i="1"/>
  <c r="Z1707" i="1"/>
  <c r="Z1716" i="1"/>
  <c r="Z1719" i="1"/>
  <c r="Z1722" i="1"/>
  <c r="Z1725" i="1"/>
  <c r="Z1736" i="1"/>
  <c r="Z1739" i="1"/>
  <c r="Z1746" i="1"/>
  <c r="Z1749" i="1"/>
  <c r="Z1760" i="1"/>
  <c r="Z1763" i="1"/>
  <c r="Z1770" i="1"/>
  <c r="Z1773" i="1"/>
  <c r="Z1784" i="1"/>
  <c r="Z1787" i="1"/>
  <c r="Z1791" i="1"/>
  <c r="AJ1791" i="1" s="1"/>
  <c r="Z1818" i="1"/>
  <c r="AJ1818" i="1" s="1"/>
  <c r="Z1836" i="1"/>
  <c r="AJ1836" i="1" s="1"/>
  <c r="Z1908" i="1"/>
  <c r="AJ1908" i="1" s="1"/>
  <c r="Z1918" i="1"/>
  <c r="AJ1918" i="1" s="1"/>
  <c r="Z1924" i="1"/>
  <c r="Z1928" i="1"/>
  <c r="Z1934" i="1"/>
  <c r="AJ1934" i="1" s="1"/>
  <c r="Z1940" i="1"/>
  <c r="Z1965" i="1"/>
  <c r="AJ1965" i="1" s="1"/>
  <c r="Z1973" i="1"/>
  <c r="AJ1973" i="1" s="1"/>
  <c r="Z275" i="1"/>
  <c r="AJ275" i="1" s="1"/>
  <c r="Z323" i="1"/>
  <c r="AJ323" i="1" s="1"/>
  <c r="Z329" i="1"/>
  <c r="Z336" i="1"/>
  <c r="AJ336" i="1" s="1"/>
  <c r="Z536" i="1"/>
  <c r="AJ536" i="1" s="1"/>
  <c r="Z544" i="1"/>
  <c r="Z569" i="1"/>
  <c r="Z1212" i="1"/>
  <c r="Z1224" i="1"/>
  <c r="AJ1224" i="1" s="1"/>
  <c r="Z1232" i="1"/>
  <c r="AJ1232" i="1" s="1"/>
  <c r="Z1402" i="1"/>
  <c r="AJ1402" i="1" s="1"/>
  <c r="Z1414" i="1"/>
  <c r="Z1426" i="1"/>
  <c r="Z1438" i="1"/>
  <c r="Z1450" i="1"/>
  <c r="Z1462" i="1"/>
  <c r="Z249" i="1"/>
  <c r="AJ249" i="1" s="1"/>
  <c r="Z330" i="1"/>
  <c r="Z337" i="1"/>
  <c r="AJ337" i="1" s="1"/>
  <c r="Z380" i="1"/>
  <c r="AJ380" i="1" s="1"/>
  <c r="Z392" i="1"/>
  <c r="Z411" i="1"/>
  <c r="AJ411" i="1" s="1"/>
  <c r="Z432" i="1"/>
  <c r="AJ432" i="1" s="1"/>
  <c r="Z443" i="1"/>
  <c r="AJ443" i="1" s="1"/>
  <c r="Z451" i="1"/>
  <c r="AJ451" i="1" s="1"/>
  <c r="Z665" i="1"/>
  <c r="AJ665" i="1" s="1"/>
  <c r="Z676" i="1"/>
  <c r="Z682" i="1"/>
  <c r="AJ682" i="1" s="1"/>
  <c r="Z698" i="1"/>
  <c r="AJ698" i="1" s="1"/>
  <c r="Z1053" i="1"/>
  <c r="AJ1053" i="1" s="1"/>
  <c r="Z1220" i="1"/>
  <c r="Z1233" i="1"/>
  <c r="AJ1233" i="1" s="1"/>
  <c r="Z1646" i="1"/>
  <c r="Z1663" i="1"/>
  <c r="Z1967" i="1"/>
  <c r="AJ1967" i="1" s="1"/>
  <c r="Z464" i="1"/>
  <c r="AJ464" i="1" s="1"/>
  <c r="Z586" i="1"/>
  <c r="AJ586" i="1" s="1"/>
  <c r="Z630" i="1"/>
  <c r="AJ630" i="1" s="1"/>
  <c r="Z699" i="1"/>
  <c r="Z731" i="1"/>
  <c r="AJ731" i="1" s="1"/>
  <c r="Z737" i="1"/>
  <c r="Z742" i="1"/>
  <c r="AJ742" i="1" s="1"/>
  <c r="Z744" i="1"/>
  <c r="Z750" i="1"/>
  <c r="AJ750" i="1" s="1"/>
  <c r="Z756" i="1"/>
  <c r="AJ756" i="1" s="1"/>
  <c r="Z762" i="1"/>
  <c r="Z768" i="1"/>
  <c r="AJ768" i="1" s="1"/>
  <c r="Z772" i="1"/>
  <c r="Z775" i="1"/>
  <c r="Z781" i="1"/>
  <c r="Z793" i="1"/>
  <c r="AJ793" i="1" s="1"/>
  <c r="Z796" i="1"/>
  <c r="Z811" i="1"/>
  <c r="AJ811" i="1" s="1"/>
  <c r="Z818" i="1"/>
  <c r="Z824" i="1"/>
  <c r="Z830" i="1"/>
  <c r="Z835" i="1"/>
  <c r="Z838" i="1"/>
  <c r="Z844" i="1"/>
  <c r="Z860" i="1"/>
  <c r="Z866" i="1"/>
  <c r="Z875" i="1"/>
  <c r="Z878" i="1"/>
  <c r="Z884" i="1"/>
  <c r="Z892" i="1"/>
  <c r="Z904" i="1"/>
  <c r="AJ904" i="1" s="1"/>
  <c r="Z910" i="1"/>
  <c r="Z917" i="1"/>
  <c r="AJ917" i="1" s="1"/>
  <c r="Z931" i="1"/>
  <c r="Z957" i="1"/>
  <c r="Z995" i="1"/>
  <c r="Z1008" i="1"/>
  <c r="Z1380" i="1"/>
  <c r="Z1470" i="1"/>
  <c r="AJ1470" i="1" s="1"/>
  <c r="Z1476" i="1"/>
  <c r="Z1482" i="1"/>
  <c r="Z1488" i="1"/>
  <c r="Z1494" i="1"/>
  <c r="Z1500" i="1"/>
  <c r="Z1506" i="1"/>
  <c r="Z1512" i="1"/>
  <c r="Z1518" i="1"/>
  <c r="Z1524" i="1"/>
  <c r="Z1530" i="1"/>
  <c r="Z1536" i="1"/>
  <c r="Z1548" i="1"/>
  <c r="Z1566" i="1"/>
  <c r="Z1572" i="1"/>
  <c r="Z1658" i="1"/>
  <c r="AJ1658" i="1" s="1"/>
  <c r="Z1720" i="1"/>
  <c r="Z357" i="1"/>
  <c r="Z382" i="1"/>
  <c r="AJ382" i="1" s="1"/>
  <c r="Z413" i="1"/>
  <c r="Z434" i="1"/>
  <c r="AJ434" i="1" s="1"/>
  <c r="Z439" i="1"/>
  <c r="AJ439" i="1" s="1"/>
  <c r="Z1144" i="1"/>
  <c r="Z1162" i="1"/>
  <c r="Z1171" i="1"/>
  <c r="AJ1171" i="1" s="1"/>
  <c r="Z1179" i="1"/>
  <c r="AJ1179" i="1" s="1"/>
  <c r="Z1186" i="1"/>
  <c r="Z1345" i="1"/>
  <c r="AJ1345" i="1" s="1"/>
  <c r="Z1357" i="1"/>
  <c r="AJ1357" i="1" s="1"/>
  <c r="Z1369" i="1"/>
  <c r="Z1659" i="1"/>
  <c r="AJ1659" i="1" s="1"/>
  <c r="Z1808" i="1"/>
  <c r="AJ1808" i="1" s="1"/>
  <c r="Z115" i="1"/>
  <c r="AJ115" i="1" s="1"/>
  <c r="Z123" i="1"/>
  <c r="AJ123" i="1" s="1"/>
  <c r="Z130" i="1"/>
  <c r="Z145" i="1"/>
  <c r="Z148" i="1"/>
  <c r="Z172" i="1"/>
  <c r="Z527" i="1"/>
  <c r="Z668" i="1"/>
  <c r="Z877" i="1"/>
  <c r="Z880" i="1"/>
  <c r="Z900" i="1"/>
  <c r="Z906" i="1"/>
  <c r="Z1230" i="1"/>
  <c r="AJ1230" i="1" s="1"/>
  <c r="Z1621" i="1"/>
  <c r="Z1643" i="1"/>
  <c r="Z1923" i="1"/>
  <c r="Z1925" i="1"/>
  <c r="Z1931" i="1"/>
  <c r="Z1937" i="1"/>
  <c r="Z116" i="1"/>
  <c r="AJ116" i="1" s="1"/>
  <c r="Z124" i="1"/>
  <c r="AJ124" i="1" s="1"/>
  <c r="Z149" i="1"/>
  <c r="Z1046" i="1"/>
  <c r="AJ1046" i="1" s="1"/>
  <c r="Z1160" i="1"/>
  <c r="AJ1160" i="1" s="1"/>
  <c r="Z1217" i="1"/>
  <c r="Z1407" i="1"/>
  <c r="AJ1407" i="1" s="1"/>
  <c r="Z1443" i="1"/>
  <c r="Z1455" i="1"/>
  <c r="Z1467" i="1"/>
  <c r="AJ1467" i="1" s="1"/>
  <c r="Z1473" i="1"/>
  <c r="AJ1473" i="1" s="1"/>
  <c r="Z1479" i="1"/>
  <c r="Z1485" i="1"/>
  <c r="Z1497" i="1"/>
  <c r="Z1503" i="1"/>
  <c r="Z1515" i="1"/>
  <c r="Z1521" i="1"/>
  <c r="Z1533" i="1"/>
  <c r="Z1557" i="1"/>
  <c r="Z1628" i="1"/>
  <c r="Z1676" i="1"/>
  <c r="Z1685" i="1"/>
  <c r="Z1714" i="1"/>
  <c r="Z1789" i="1"/>
  <c r="AJ1789" i="1" s="1"/>
  <c r="Z1795" i="1"/>
  <c r="AJ1795" i="1" s="1"/>
  <c r="Z1920" i="1"/>
  <c r="Z1926" i="1"/>
  <c r="Z1932" i="1"/>
  <c r="Z194" i="1"/>
  <c r="Z218" i="1"/>
  <c r="Z228" i="1"/>
  <c r="Z542" i="1"/>
  <c r="AJ542" i="1" s="1"/>
  <c r="Z567" i="1"/>
  <c r="Z701" i="1"/>
  <c r="Z840" i="1"/>
  <c r="AJ840" i="1" s="1"/>
  <c r="Z846" i="1"/>
  <c r="Z849" i="1"/>
  <c r="Z862" i="1"/>
  <c r="Z868" i="1"/>
  <c r="Z1063" i="1"/>
  <c r="Z1074" i="1"/>
  <c r="Z1316" i="1"/>
  <c r="Z1334" i="1"/>
  <c r="AJ1334" i="1" s="1"/>
  <c r="Z1713" i="1"/>
  <c r="Z1734" i="1"/>
  <c r="Z1976" i="1"/>
  <c r="AJ1976" i="1" s="1"/>
  <c r="Z240" i="1"/>
  <c r="AJ240" i="1" s="1"/>
  <c r="Z248" i="1"/>
  <c r="AJ248" i="1" s="1"/>
  <c r="Z257" i="1"/>
  <c r="AJ257" i="1" s="1"/>
  <c r="Z266" i="1"/>
  <c r="AJ266" i="1" s="1"/>
  <c r="Z502" i="1"/>
  <c r="AJ502" i="1" s="1"/>
  <c r="Z702" i="1"/>
  <c r="Z1231" i="1"/>
  <c r="AJ1231" i="1" s="1"/>
  <c r="Z1237" i="1"/>
  <c r="AJ1237" i="1" s="1"/>
  <c r="Z1243" i="1"/>
  <c r="AJ1243" i="1" s="1"/>
  <c r="Z1249" i="1"/>
  <c r="AJ1249" i="1" s="1"/>
  <c r="Z1255" i="1"/>
  <c r="AJ1255" i="1" s="1"/>
  <c r="Z1261" i="1"/>
  <c r="AJ1261" i="1" s="1"/>
  <c r="Z1267" i="1"/>
  <c r="AJ1267" i="1" s="1"/>
  <c r="Z1273" i="1"/>
  <c r="AJ1273" i="1" s="1"/>
  <c r="Z1279" i="1"/>
  <c r="AJ1279" i="1" s="1"/>
  <c r="Z1288" i="1"/>
  <c r="AJ1288" i="1" s="1"/>
  <c r="Z1298" i="1"/>
  <c r="Z1347" i="1"/>
  <c r="AJ1347" i="1" s="1"/>
  <c r="Z1353" i="1"/>
  <c r="Z1359" i="1"/>
  <c r="Z1365" i="1"/>
  <c r="Z1371" i="1"/>
  <c r="Z1377" i="1"/>
  <c r="AJ1377" i="1" s="1"/>
  <c r="Z1413" i="1"/>
  <c r="Z1419" i="1"/>
  <c r="AJ1419" i="1" s="1"/>
  <c r="Z1425" i="1"/>
  <c r="Z1431" i="1"/>
  <c r="Z1699" i="1"/>
  <c r="Z1786" i="1"/>
  <c r="Z1977" i="1"/>
  <c r="AJ1977" i="1" s="1"/>
  <c r="Z471" i="1"/>
  <c r="AJ471" i="1" s="1"/>
  <c r="Z524" i="1"/>
  <c r="Z563" i="1"/>
  <c r="AJ563" i="1" s="1"/>
  <c r="Z572" i="1"/>
  <c r="AJ572" i="1" s="1"/>
  <c r="Z590" i="1"/>
  <c r="Z594" i="1"/>
  <c r="AJ594" i="1" s="1"/>
  <c r="Z618" i="1"/>
  <c r="AJ618" i="1" s="1"/>
  <c r="Z623" i="1"/>
  <c r="AJ623" i="1" s="1"/>
  <c r="Z628" i="1"/>
  <c r="AJ628" i="1" s="1"/>
  <c r="Z636" i="1"/>
  <c r="AJ636" i="1" s="1"/>
  <c r="Z652" i="1"/>
  <c r="Z659" i="1"/>
  <c r="AJ659" i="1" s="1"/>
  <c r="Z675" i="1"/>
  <c r="Z686" i="1"/>
  <c r="Z1312" i="1"/>
  <c r="AJ1312" i="1" s="1"/>
  <c r="Z1330" i="1"/>
  <c r="Z1595" i="1"/>
  <c r="Z1610" i="1"/>
  <c r="Z1612" i="1"/>
  <c r="Z1623" i="1"/>
  <c r="Z1626" i="1"/>
  <c r="Z1645" i="1"/>
  <c r="Z1689" i="1"/>
  <c r="Z1780" i="1"/>
  <c r="Z1783" i="1"/>
  <c r="Z119" i="1"/>
  <c r="Z158" i="1"/>
  <c r="Z293" i="1"/>
  <c r="Z325" i="1"/>
  <c r="AJ325" i="1" s="1"/>
  <c r="Z495" i="1"/>
  <c r="Z499" i="1"/>
  <c r="AJ499" i="1" s="1"/>
  <c r="Z514" i="1"/>
  <c r="AJ514" i="1" s="1"/>
  <c r="Z1039" i="1"/>
  <c r="Z1066" i="1"/>
  <c r="Z1077" i="1"/>
  <c r="AJ1077" i="1" s="1"/>
  <c r="Z1089" i="1"/>
  <c r="Z1294" i="1"/>
  <c r="Z1313" i="1"/>
  <c r="Z1331" i="1"/>
  <c r="Z1598" i="1"/>
  <c r="W5" i="3"/>
  <c r="Z114" i="1"/>
  <c r="AJ114" i="1" s="1"/>
  <c r="Z120" i="1"/>
  <c r="Z129" i="1"/>
  <c r="Z136" i="1"/>
  <c r="AJ136" i="1" s="1"/>
  <c r="Z144" i="1"/>
  <c r="Z153" i="1"/>
  <c r="Z705" i="1"/>
  <c r="Z719" i="1"/>
  <c r="Z802" i="1"/>
  <c r="Z815" i="1"/>
  <c r="AJ815" i="1" s="1"/>
  <c r="Z1054" i="1"/>
  <c r="AJ1054" i="1" s="1"/>
  <c r="Z1081" i="1"/>
  <c r="Z1234" i="1"/>
  <c r="AJ1234" i="1" s="1"/>
  <c r="Z1240" i="1"/>
  <c r="AJ1240" i="1" s="1"/>
  <c r="Z1246" i="1"/>
  <c r="AJ1246" i="1" s="1"/>
  <c r="Z1252" i="1"/>
  <c r="AJ1252" i="1" s="1"/>
  <c r="Z1258" i="1"/>
  <c r="AJ1258" i="1" s="1"/>
  <c r="Z1264" i="1"/>
  <c r="AJ1264" i="1" s="1"/>
  <c r="Z1270" i="1"/>
  <c r="AJ1270" i="1" s="1"/>
  <c r="Z1276" i="1"/>
  <c r="AJ1276" i="1" s="1"/>
  <c r="Z1282" i="1"/>
  <c r="AJ1282" i="1" s="1"/>
  <c r="Z1285" i="1"/>
  <c r="AJ1285" i="1" s="1"/>
  <c r="Z1291" i="1"/>
  <c r="AJ1291" i="1" s="1"/>
  <c r="Z1295" i="1"/>
  <c r="Z700" i="1"/>
  <c r="Z757" i="1"/>
  <c r="Z785" i="1"/>
  <c r="Z794" i="1"/>
  <c r="AJ794" i="1" s="1"/>
  <c r="Z797" i="1"/>
  <c r="Z819" i="1"/>
  <c r="Z825" i="1"/>
  <c r="Z1041" i="1"/>
  <c r="Z1078" i="1"/>
  <c r="AJ1078" i="1" s="1"/>
  <c r="Z1585" i="1"/>
  <c r="Z1602" i="1"/>
  <c r="Z1605" i="1"/>
  <c r="Z1615" i="1"/>
  <c r="Z1617" i="1"/>
  <c r="Z1620" i="1"/>
  <c r="Z1639" i="1"/>
  <c r="Y531" i="1"/>
  <c r="Y453" i="1"/>
  <c r="AI453" i="1" s="1"/>
  <c r="V1977" i="1"/>
  <c r="V1976" i="1"/>
  <c r="V1975" i="1"/>
  <c r="V1974" i="1"/>
  <c r="V1973" i="1"/>
  <c r="V1972" i="1"/>
  <c r="V1971" i="1"/>
  <c r="V1970" i="1"/>
  <c r="V1969" i="1"/>
  <c r="V1968" i="1"/>
  <c r="V1967" i="1"/>
  <c r="V1660" i="1"/>
  <c r="V1659" i="1"/>
  <c r="Z1875" i="1" l="1"/>
  <c r="AJ1875" i="1" s="1"/>
  <c r="Z1846" i="1"/>
  <c r="AJ1846" i="1" s="1"/>
  <c r="Z1861" i="1"/>
  <c r="AJ1861" i="1" s="1"/>
  <c r="Z1895" i="1"/>
  <c r="AJ1895" i="1" s="1"/>
  <c r="Z1811" i="1"/>
  <c r="AJ1811" i="1" s="1"/>
  <c r="Z1881" i="1"/>
  <c r="AJ1881" i="1" s="1"/>
  <c r="Z1910" i="1"/>
  <c r="AJ1910" i="1" s="1"/>
  <c r="Z1823" i="1"/>
  <c r="AJ1823" i="1" s="1"/>
  <c r="Z1902" i="1"/>
  <c r="AJ1902" i="1" s="1"/>
  <c r="Z1839" i="1"/>
  <c r="AJ1839" i="1" s="1"/>
  <c r="Z1887" i="1"/>
  <c r="AJ1887" i="1" s="1"/>
  <c r="Z1829" i="1"/>
  <c r="AJ1829" i="1" s="1"/>
  <c r="Z1841" i="1"/>
  <c r="AJ1841" i="1" s="1"/>
  <c r="Z1820" i="1"/>
  <c r="AJ1820" i="1" s="1"/>
  <c r="Z1843" i="1"/>
  <c r="AJ1843" i="1" s="1"/>
  <c r="Z1863" i="1"/>
  <c r="AJ1863" i="1" s="1"/>
  <c r="Z1854" i="1"/>
  <c r="AJ1854" i="1" s="1"/>
  <c r="Z1906" i="1"/>
  <c r="AJ1906" i="1" s="1"/>
  <c r="Z1848" i="1"/>
  <c r="AJ1848" i="1" s="1"/>
  <c r="Z1904" i="1"/>
  <c r="AJ1904" i="1" s="1"/>
  <c r="Z1897" i="1"/>
  <c r="AJ1897" i="1" s="1"/>
  <c r="Z1876" i="1"/>
  <c r="AJ1876" i="1" s="1"/>
  <c r="Z1830" i="1"/>
  <c r="AJ1830" i="1" s="1"/>
  <c r="AB1986" i="1"/>
  <c r="Z1885" i="1"/>
  <c r="AJ1885" i="1" s="1"/>
  <c r="Z1877" i="1"/>
  <c r="AJ1877" i="1" s="1"/>
  <c r="Z1872" i="1"/>
  <c r="AJ1872" i="1" s="1"/>
  <c r="Z1900" i="1"/>
  <c r="AJ1900" i="1" s="1"/>
  <c r="Z1892" i="1"/>
  <c r="AJ1892" i="1" s="1"/>
  <c r="Z1865" i="1"/>
  <c r="AJ1865" i="1" s="1"/>
  <c r="Z1832" i="1"/>
  <c r="AJ1832" i="1" s="1"/>
  <c r="Z1893" i="1"/>
  <c r="AJ1893" i="1" s="1"/>
  <c r="Z1871" i="1"/>
  <c r="AJ1871" i="1" s="1"/>
  <c r="Z1803" i="1"/>
  <c r="AJ1803" i="1" s="1"/>
  <c r="Z1905" i="1"/>
  <c r="AJ1905" i="1" s="1"/>
  <c r="Z1864" i="1"/>
  <c r="AJ1864" i="1" s="1"/>
  <c r="Z1842" i="1"/>
  <c r="AJ1842" i="1" s="1"/>
  <c r="Z1866" i="1"/>
  <c r="AJ1866" i="1" s="1"/>
  <c r="Z1821" i="1"/>
  <c r="AJ1821" i="1" s="1"/>
  <c r="Z1806" i="1"/>
  <c r="AJ1806" i="1" s="1"/>
  <c r="Z1844" i="1"/>
  <c r="AJ1844" i="1" s="1"/>
  <c r="Z1812" i="1"/>
  <c r="AJ1812" i="1" s="1"/>
  <c r="Z1903" i="1"/>
  <c r="AJ1903" i="1" s="1"/>
  <c r="Z1862" i="1"/>
  <c r="AJ1862" i="1" s="1"/>
  <c r="Z1909" i="1"/>
  <c r="AJ1909" i="1" s="1"/>
  <c r="Z1888" i="1"/>
  <c r="AJ1888" i="1" s="1"/>
  <c r="Z1901" i="1"/>
  <c r="AJ1901" i="1" s="1"/>
  <c r="Z1860" i="1"/>
  <c r="AJ1860" i="1" s="1"/>
  <c r="Z1886" i="1"/>
  <c r="AJ1886" i="1" s="1"/>
  <c r="Z1851" i="1"/>
  <c r="AJ1851" i="1" s="1"/>
  <c r="Z1869" i="1"/>
  <c r="AJ1869" i="1" s="1"/>
  <c r="Z1873" i="1"/>
  <c r="AJ1873" i="1" s="1"/>
  <c r="Z1840" i="1"/>
  <c r="AJ1840" i="1" s="1"/>
  <c r="AF1970" i="1"/>
  <c r="W1970" i="1"/>
  <c r="AG1970" i="1" s="1"/>
  <c r="AF1976" i="1"/>
  <c r="W1976" i="1"/>
  <c r="AG1976" i="1" s="1"/>
  <c r="AF1659" i="1"/>
  <c r="W1659" i="1"/>
  <c r="AG1659" i="1" s="1"/>
  <c r="AF1971" i="1"/>
  <c r="W1971" i="1"/>
  <c r="AG1971" i="1" s="1"/>
  <c r="AF1977" i="1"/>
  <c r="W1977" i="1"/>
  <c r="AG1977" i="1" s="1"/>
  <c r="AF1969" i="1"/>
  <c r="W1969" i="1"/>
  <c r="AG1969" i="1" s="1"/>
  <c r="AF1972" i="1"/>
  <c r="W1972" i="1"/>
  <c r="AG1972" i="1" s="1"/>
  <c r="AF1967" i="1"/>
  <c r="W1967" i="1"/>
  <c r="AG1967" i="1" s="1"/>
  <c r="AF1973" i="1"/>
  <c r="W1973" i="1"/>
  <c r="AG1973" i="1" s="1"/>
  <c r="AF1975" i="1"/>
  <c r="W1975" i="1"/>
  <c r="AG1975" i="1" s="1"/>
  <c r="AF1660" i="1"/>
  <c r="W1660" i="1"/>
  <c r="AG1660" i="1" s="1"/>
  <c r="AF1968" i="1"/>
  <c r="W1968" i="1"/>
  <c r="AG1968" i="1" s="1"/>
  <c r="AF1974" i="1"/>
  <c r="W1974" i="1"/>
  <c r="AG1974" i="1" s="1"/>
  <c r="Z1802" i="1"/>
  <c r="AJ1802" i="1" s="1"/>
  <c r="Z1849" i="1"/>
  <c r="AJ1849" i="1" s="1"/>
  <c r="Z1894" i="1"/>
  <c r="AJ1894" i="1" s="1"/>
  <c r="Z1899" i="1"/>
  <c r="AJ1899" i="1" s="1"/>
  <c r="Z1882" i="1"/>
  <c r="AJ1882" i="1" s="1"/>
  <c r="Z1868" i="1"/>
  <c r="AJ1868" i="1" s="1"/>
  <c r="Z1814" i="1"/>
  <c r="AJ1814" i="1" s="1"/>
  <c r="Z1815" i="1"/>
  <c r="AJ1815" i="1" s="1"/>
  <c r="Z1883" i="1"/>
  <c r="AJ1883" i="1" s="1"/>
  <c r="T141" i="9"/>
  <c r="T158" i="9"/>
  <c r="O24" i="3"/>
  <c r="Z1884" i="1"/>
  <c r="AJ1884" i="1" s="1"/>
  <c r="Z1845" i="1"/>
  <c r="AJ1845" i="1" s="1"/>
  <c r="Z1850" i="1"/>
  <c r="AJ1850" i="1" s="1"/>
  <c r="T530" i="1"/>
  <c r="AD530" i="1" s="1"/>
  <c r="Z1891" i="1"/>
  <c r="AJ1891" i="1" s="1"/>
  <c r="Z1911" i="1"/>
  <c r="AJ1911" i="1" s="1"/>
  <c r="Z1805" i="1"/>
  <c r="AJ1805" i="1" s="1"/>
  <c r="Z1879" i="1"/>
  <c r="AJ1879" i="1" s="1"/>
  <c r="Z1852" i="1"/>
  <c r="AJ1852" i="1" s="1"/>
  <c r="Z1824" i="1"/>
  <c r="AJ1824" i="1" s="1"/>
  <c r="Z1859" i="1"/>
  <c r="AJ1859" i="1" s="1"/>
  <c r="Z1870" i="1"/>
  <c r="AJ1870" i="1" s="1"/>
  <c r="Z1896" i="1"/>
  <c r="AJ1896" i="1" s="1"/>
  <c r="Z1855" i="1"/>
  <c r="AJ1855" i="1" s="1"/>
  <c r="Z1853" i="1"/>
  <c r="AJ1853" i="1" s="1"/>
  <c r="Z1833" i="1"/>
  <c r="AJ1833" i="1" s="1"/>
  <c r="Z1878" i="1"/>
  <c r="AJ1878" i="1" s="1"/>
  <c r="T145" i="9"/>
  <c r="T531" i="1"/>
  <c r="Z1847" i="1"/>
  <c r="AJ1847" i="1" s="1"/>
  <c r="Z1838" i="1"/>
  <c r="AJ1838" i="1" s="1"/>
  <c r="Z1819" i="1"/>
  <c r="AJ1819" i="1" s="1"/>
  <c r="Z1810" i="1"/>
  <c r="AJ1810" i="1" s="1"/>
  <c r="Z1822" i="1"/>
  <c r="AJ1822" i="1" s="1"/>
  <c r="Z1813" i="1"/>
  <c r="AJ1813" i="1" s="1"/>
  <c r="Z1804" i="1"/>
  <c r="AJ1804" i="1" s="1"/>
  <c r="Z1831" i="1"/>
  <c r="AJ1831" i="1" s="1"/>
  <c r="Z1828" i="1"/>
  <c r="AJ1828" i="1" s="1"/>
  <c r="Z1801" i="1"/>
  <c r="AJ1801" i="1" s="1"/>
  <c r="G5" i="3"/>
  <c r="Z530" i="1"/>
  <c r="AJ530" i="1" s="1"/>
  <c r="Z453" i="1"/>
  <c r="AJ453" i="1" s="1"/>
  <c r="Z531" i="1"/>
  <c r="AA686" i="1" l="1"/>
  <c r="AA685" i="1"/>
  <c r="AC685" i="1" l="1"/>
  <c r="AH685" i="1"/>
  <c r="AE685" i="1"/>
  <c r="AD685" i="1"/>
  <c r="AI685" i="1"/>
  <c r="AJ685" i="1"/>
  <c r="AH686" i="1"/>
  <c r="AE686" i="1"/>
  <c r="AC686" i="1"/>
  <c r="AD686" i="1"/>
  <c r="AI686" i="1"/>
  <c r="AJ686" i="1"/>
  <c r="X608" i="1"/>
  <c r="AH608" i="1" s="1"/>
  <c r="AB608" i="1" s="1"/>
  <c r="X607" i="1"/>
  <c r="AH607" i="1" s="1"/>
  <c r="X606" i="1"/>
  <c r="AH606" i="1" s="1"/>
  <c r="X605" i="1"/>
  <c r="AH605" i="1" s="1"/>
  <c r="AB605" i="1" s="1"/>
  <c r="X604" i="1"/>
  <c r="AH604" i="1" s="1"/>
  <c r="X603" i="1"/>
  <c r="AH603" i="1" s="1"/>
  <c r="X602" i="1"/>
  <c r="AH602" i="1" s="1"/>
  <c r="AB602" i="1" s="1"/>
  <c r="X601" i="1"/>
  <c r="AH601" i="1" s="1"/>
  <c r="X600" i="1"/>
  <c r="AH600" i="1" s="1"/>
  <c r="X599" i="1"/>
  <c r="AH599" i="1" s="1"/>
  <c r="AB599" i="1" s="1"/>
  <c r="X598" i="1"/>
  <c r="AH598" i="1" s="1"/>
  <c r="X597" i="1"/>
  <c r="AH597" i="1" s="1"/>
  <c r="X585" i="1"/>
  <c r="AH585" i="1" s="1"/>
  <c r="AB585" i="1" s="1"/>
  <c r="X584" i="1"/>
  <c r="AH584" i="1" s="1"/>
  <c r="X583" i="1"/>
  <c r="AH583" i="1" s="1"/>
  <c r="X582" i="1"/>
  <c r="AH582" i="1" s="1"/>
  <c r="AB582" i="1" s="1"/>
  <c r="X581" i="1"/>
  <c r="AH581" i="1" s="1"/>
  <c r="X580" i="1"/>
  <c r="AH580" i="1" s="1"/>
  <c r="X579" i="1"/>
  <c r="AH579" i="1" s="1"/>
  <c r="AB579" i="1" s="1"/>
  <c r="X578" i="1"/>
  <c r="AH578" i="1" s="1"/>
  <c r="X577" i="1"/>
  <c r="AH577" i="1" s="1"/>
  <c r="X576" i="1"/>
  <c r="AH576" i="1" s="1"/>
  <c r="AB576" i="1" s="1"/>
  <c r="X575" i="1"/>
  <c r="AH575" i="1" s="1"/>
  <c r="X574" i="1"/>
  <c r="AH574" i="1" s="1"/>
  <c r="X562" i="1"/>
  <c r="AH562" i="1" s="1"/>
  <c r="AB562" i="1" s="1"/>
  <c r="X561" i="1"/>
  <c r="AH561" i="1" s="1"/>
  <c r="X560" i="1"/>
  <c r="AH560" i="1" s="1"/>
  <c r="X559" i="1"/>
  <c r="AH559" i="1" s="1"/>
  <c r="AB559" i="1" s="1"/>
  <c r="X558" i="1"/>
  <c r="AH558" i="1" s="1"/>
  <c r="X557" i="1"/>
  <c r="AH557" i="1" s="1"/>
  <c r="X556" i="1"/>
  <c r="AH556" i="1" s="1"/>
  <c r="AB556" i="1" s="1"/>
  <c r="X555" i="1"/>
  <c r="AH555" i="1" s="1"/>
  <c r="X554" i="1"/>
  <c r="AH554" i="1" s="1"/>
  <c r="X553" i="1"/>
  <c r="AH553" i="1" s="1"/>
  <c r="AB553" i="1" s="1"/>
  <c r="X552" i="1"/>
  <c r="AH552" i="1" s="1"/>
  <c r="X551" i="1"/>
  <c r="AH551" i="1" s="1"/>
  <c r="X520" i="1"/>
  <c r="AH520" i="1" s="1"/>
  <c r="AB520" i="1" s="1"/>
  <c r="X519" i="1"/>
  <c r="AH519" i="1" s="1"/>
  <c r="X518" i="1"/>
  <c r="AH518" i="1" s="1"/>
  <c r="X517" i="1"/>
  <c r="AH517" i="1" s="1"/>
  <c r="AB517" i="1" s="1"/>
  <c r="X516" i="1"/>
  <c r="AH516" i="1" s="1"/>
  <c r="X515" i="1"/>
  <c r="AH515" i="1" s="1"/>
  <c r="X490" i="1"/>
  <c r="AH490" i="1" s="1"/>
  <c r="AB490" i="1" s="1"/>
  <c r="X489" i="1"/>
  <c r="AH489" i="1" s="1"/>
  <c r="X488" i="1"/>
  <c r="AH488" i="1" s="1"/>
  <c r="X487" i="1"/>
  <c r="AH487" i="1" s="1"/>
  <c r="AB487" i="1" s="1"/>
  <c r="X486" i="1"/>
  <c r="AH486" i="1" s="1"/>
  <c r="X485" i="1"/>
  <c r="AH485" i="1" s="1"/>
  <c r="X484" i="1"/>
  <c r="AH484" i="1" s="1"/>
  <c r="AB484" i="1" s="1"/>
  <c r="X483" i="1"/>
  <c r="AH483" i="1" s="1"/>
  <c r="X482" i="1"/>
  <c r="AH482" i="1" s="1"/>
  <c r="X481" i="1"/>
  <c r="AH481" i="1" s="1"/>
  <c r="AB481" i="1" s="1"/>
  <c r="X480" i="1"/>
  <c r="AH480" i="1" s="1"/>
  <c r="X479" i="1"/>
  <c r="AH479" i="1" s="1"/>
  <c r="X430" i="1"/>
  <c r="AH430" i="1" s="1"/>
  <c r="AB430" i="1" s="1"/>
  <c r="X429" i="1"/>
  <c r="AH429" i="1" s="1"/>
  <c r="X428" i="1"/>
  <c r="AH428" i="1" s="1"/>
  <c r="X427" i="1"/>
  <c r="AH427" i="1" s="1"/>
  <c r="AB427" i="1" s="1"/>
  <c r="X426" i="1"/>
  <c r="AH426" i="1" s="1"/>
  <c r="X425" i="1"/>
  <c r="AH425" i="1" s="1"/>
  <c r="X424" i="1"/>
  <c r="AH424" i="1" s="1"/>
  <c r="AB424" i="1" s="1"/>
  <c r="X423" i="1"/>
  <c r="AH423" i="1" s="1"/>
  <c r="X422" i="1"/>
  <c r="AH422" i="1" s="1"/>
  <c r="X421" i="1"/>
  <c r="AH421" i="1" s="1"/>
  <c r="AB421" i="1" s="1"/>
  <c r="X420" i="1"/>
  <c r="AH420" i="1" s="1"/>
  <c r="X419" i="1"/>
  <c r="AH419" i="1" s="1"/>
  <c r="X402" i="1"/>
  <c r="AH402" i="1" s="1"/>
  <c r="AB402" i="1" s="1"/>
  <c r="X401" i="1"/>
  <c r="AH401" i="1" s="1"/>
  <c r="X400" i="1"/>
  <c r="AH400" i="1" s="1"/>
  <c r="X399" i="1"/>
  <c r="AH399" i="1" s="1"/>
  <c r="AB399" i="1" s="1"/>
  <c r="X398" i="1"/>
  <c r="AH398" i="1" s="1"/>
  <c r="X397" i="1"/>
  <c r="AH397" i="1" s="1"/>
  <c r="X379" i="1"/>
  <c r="AH379" i="1" s="1"/>
  <c r="AB379" i="1" s="1"/>
  <c r="X378" i="1"/>
  <c r="AH378" i="1" s="1"/>
  <c r="X377" i="1"/>
  <c r="AH377" i="1" s="1"/>
  <c r="X376" i="1"/>
  <c r="AH376" i="1" s="1"/>
  <c r="AB376" i="1" s="1"/>
  <c r="X375" i="1"/>
  <c r="AH375" i="1" s="1"/>
  <c r="X374" i="1"/>
  <c r="AH374" i="1" s="1"/>
  <c r="X373" i="1"/>
  <c r="AH373" i="1" s="1"/>
  <c r="AB373" i="1" s="1"/>
  <c r="X372" i="1"/>
  <c r="AH372" i="1" s="1"/>
  <c r="X371" i="1"/>
  <c r="AH371" i="1" s="1"/>
  <c r="X370" i="1"/>
  <c r="AH370" i="1" s="1"/>
  <c r="AB370" i="1" s="1"/>
  <c r="X369" i="1"/>
  <c r="AH369" i="1" s="1"/>
  <c r="X368" i="1"/>
  <c r="AH368" i="1" s="1"/>
  <c r="X367" i="1"/>
  <c r="AH367" i="1" s="1"/>
  <c r="AB367" i="1" s="1"/>
  <c r="X366" i="1"/>
  <c r="AH366" i="1" s="1"/>
  <c r="X365" i="1"/>
  <c r="AH365" i="1" s="1"/>
  <c r="X364" i="1"/>
  <c r="AH364" i="1" s="1"/>
  <c r="AB364" i="1" s="1"/>
  <c r="X363" i="1"/>
  <c r="AH363" i="1" s="1"/>
  <c r="X362" i="1"/>
  <c r="AH362" i="1" s="1"/>
  <c r="X350" i="1"/>
  <c r="AH350" i="1" s="1"/>
  <c r="AB350" i="1" s="1"/>
  <c r="X349" i="1"/>
  <c r="AH349" i="1" s="1"/>
  <c r="X348" i="1"/>
  <c r="AH348" i="1" s="1"/>
  <c r="X347" i="1"/>
  <c r="AH347" i="1" s="1"/>
  <c r="AB347" i="1" s="1"/>
  <c r="X346" i="1"/>
  <c r="AH346" i="1" s="1"/>
  <c r="X345" i="1"/>
  <c r="AH345" i="1" s="1"/>
  <c r="X344" i="1"/>
  <c r="AH344" i="1" s="1"/>
  <c r="AB344" i="1" s="1"/>
  <c r="X343" i="1"/>
  <c r="AH343" i="1" s="1"/>
  <c r="X342" i="1"/>
  <c r="AH342" i="1" s="1"/>
  <c r="X341" i="1"/>
  <c r="AH341" i="1" s="1"/>
  <c r="AB341" i="1" s="1"/>
  <c r="X340" i="1"/>
  <c r="AH340" i="1" s="1"/>
  <c r="X339" i="1"/>
  <c r="AH339" i="1" s="1"/>
  <c r="X322" i="1"/>
  <c r="AH322" i="1" s="1"/>
  <c r="AB322" i="1" s="1"/>
  <c r="X321" i="1"/>
  <c r="AH321" i="1" s="1"/>
  <c r="X320" i="1"/>
  <c r="AH320" i="1" s="1"/>
  <c r="X319" i="1"/>
  <c r="AH319" i="1" s="1"/>
  <c r="AB319" i="1" s="1"/>
  <c r="X318" i="1"/>
  <c r="AH318" i="1" s="1"/>
  <c r="X317" i="1"/>
  <c r="AH317" i="1" s="1"/>
  <c r="X316" i="1"/>
  <c r="AH316" i="1" s="1"/>
  <c r="AB316" i="1" s="1"/>
  <c r="X315" i="1"/>
  <c r="AH315" i="1" s="1"/>
  <c r="X314" i="1"/>
  <c r="AH314" i="1" s="1"/>
  <c r="X313" i="1"/>
  <c r="AH313" i="1" s="1"/>
  <c r="AB313" i="1" s="1"/>
  <c r="X312" i="1"/>
  <c r="AH312" i="1" s="1"/>
  <c r="X311" i="1"/>
  <c r="AH311" i="1" s="1"/>
  <c r="X212" i="1"/>
  <c r="AH212" i="1" s="1"/>
  <c r="AB212" i="1" s="1"/>
  <c r="X211" i="1"/>
  <c r="AH211" i="1" s="1"/>
  <c r="X210" i="1"/>
  <c r="AH210" i="1" s="1"/>
  <c r="X209" i="1"/>
  <c r="AH209" i="1" s="1"/>
  <c r="AB209" i="1" s="1"/>
  <c r="X208" i="1"/>
  <c r="AH208" i="1" s="1"/>
  <c r="X207" i="1"/>
  <c r="AH207" i="1" s="1"/>
  <c r="X206" i="1"/>
  <c r="AH206" i="1" s="1"/>
  <c r="AB206" i="1" s="1"/>
  <c r="X205" i="1"/>
  <c r="AH205" i="1" s="1"/>
  <c r="X204" i="1"/>
  <c r="AH204" i="1" s="1"/>
  <c r="X203" i="1"/>
  <c r="AH203" i="1" s="1"/>
  <c r="AB203" i="1" s="1"/>
  <c r="X202" i="1"/>
  <c r="AH202" i="1" s="1"/>
  <c r="X201" i="1"/>
  <c r="AH201" i="1" s="1"/>
  <c r="X185" i="1"/>
  <c r="AH185" i="1" s="1"/>
  <c r="S607" i="1"/>
  <c r="AC607" i="1" s="1"/>
  <c r="AB607" i="1" s="1"/>
  <c r="S606" i="1"/>
  <c r="AC606" i="1" s="1"/>
  <c r="S604" i="1"/>
  <c r="AC604" i="1" s="1"/>
  <c r="S603" i="1"/>
  <c r="AC603" i="1" s="1"/>
  <c r="S601" i="1"/>
  <c r="AC601" i="1" s="1"/>
  <c r="S600" i="1"/>
  <c r="AC600" i="1" s="1"/>
  <c r="S598" i="1"/>
  <c r="AC598" i="1" s="1"/>
  <c r="S597" i="1"/>
  <c r="AC597" i="1" s="1"/>
  <c r="S584" i="1"/>
  <c r="AC584" i="1" s="1"/>
  <c r="S583" i="1"/>
  <c r="AC583" i="1" s="1"/>
  <c r="S581" i="1"/>
  <c r="AC581" i="1" s="1"/>
  <c r="AB581" i="1" s="1"/>
  <c r="S580" i="1"/>
  <c r="AC580" i="1" s="1"/>
  <c r="S578" i="1"/>
  <c r="AC578" i="1" s="1"/>
  <c r="AB578" i="1" s="1"/>
  <c r="S577" i="1"/>
  <c r="AC577" i="1" s="1"/>
  <c r="AB577" i="1" s="1"/>
  <c r="S575" i="1"/>
  <c r="AC575" i="1" s="1"/>
  <c r="S574" i="1"/>
  <c r="AC574" i="1" s="1"/>
  <c r="S561" i="1"/>
  <c r="AC561" i="1" s="1"/>
  <c r="S560" i="1"/>
  <c r="AC560" i="1" s="1"/>
  <c r="S558" i="1"/>
  <c r="AC558" i="1" s="1"/>
  <c r="S557" i="1"/>
  <c r="AC557" i="1" s="1"/>
  <c r="S555" i="1"/>
  <c r="AC555" i="1" s="1"/>
  <c r="S554" i="1"/>
  <c r="AC554" i="1" s="1"/>
  <c r="S552" i="1"/>
  <c r="AC552" i="1" s="1"/>
  <c r="S551" i="1"/>
  <c r="AC551" i="1" s="1"/>
  <c r="S519" i="1"/>
  <c r="AC519" i="1" s="1"/>
  <c r="AB519" i="1" s="1"/>
  <c r="S518" i="1"/>
  <c r="AC518" i="1" s="1"/>
  <c r="S516" i="1"/>
  <c r="AC516" i="1" s="1"/>
  <c r="S515" i="1"/>
  <c r="AC515" i="1" s="1"/>
  <c r="S489" i="1"/>
  <c r="AC489" i="1" s="1"/>
  <c r="S488" i="1"/>
  <c r="AC488" i="1" s="1"/>
  <c r="S486" i="1"/>
  <c r="AC486" i="1" s="1"/>
  <c r="S485" i="1"/>
  <c r="AC485" i="1" s="1"/>
  <c r="S483" i="1"/>
  <c r="AC483" i="1" s="1"/>
  <c r="S482" i="1"/>
  <c r="AC482" i="1" s="1"/>
  <c r="S480" i="1"/>
  <c r="AC480" i="1" s="1"/>
  <c r="AB480" i="1" s="1"/>
  <c r="S479" i="1"/>
  <c r="AC479" i="1" s="1"/>
  <c r="S429" i="1"/>
  <c r="AC429" i="1" s="1"/>
  <c r="AB429" i="1" s="1"/>
  <c r="S428" i="1"/>
  <c r="AC428" i="1" s="1"/>
  <c r="AB428" i="1" s="1"/>
  <c r="S426" i="1"/>
  <c r="AC426" i="1" s="1"/>
  <c r="S425" i="1"/>
  <c r="AC425" i="1" s="1"/>
  <c r="S423" i="1"/>
  <c r="AC423" i="1" s="1"/>
  <c r="S422" i="1"/>
  <c r="AC422" i="1" s="1"/>
  <c r="S420" i="1"/>
  <c r="AC420" i="1" s="1"/>
  <c r="S419" i="1"/>
  <c r="AC419" i="1" s="1"/>
  <c r="S401" i="1"/>
  <c r="AC401" i="1" s="1"/>
  <c r="S400" i="1"/>
  <c r="AC400" i="1" s="1"/>
  <c r="S398" i="1"/>
  <c r="AC398" i="1" s="1"/>
  <c r="S397" i="1"/>
  <c r="AC397" i="1" s="1"/>
  <c r="S378" i="1"/>
  <c r="AC378" i="1" s="1"/>
  <c r="AB378" i="1" s="1"/>
  <c r="S377" i="1"/>
  <c r="AC377" i="1" s="1"/>
  <c r="S375" i="1"/>
  <c r="AC375" i="1" s="1"/>
  <c r="S374" i="1"/>
  <c r="AC374" i="1" s="1"/>
  <c r="S372" i="1"/>
  <c r="AC372" i="1" s="1"/>
  <c r="S371" i="1"/>
  <c r="AC371" i="1" s="1"/>
  <c r="S369" i="1"/>
  <c r="AC369" i="1" s="1"/>
  <c r="S368" i="1"/>
  <c r="AC368" i="1" s="1"/>
  <c r="S366" i="1"/>
  <c r="AC366" i="1" s="1"/>
  <c r="S365" i="1"/>
  <c r="AC365" i="1" s="1"/>
  <c r="S363" i="1"/>
  <c r="AC363" i="1" s="1"/>
  <c r="S362" i="1"/>
  <c r="AC362" i="1" s="1"/>
  <c r="S349" i="1"/>
  <c r="AC349" i="1" s="1"/>
  <c r="AB349" i="1" s="1"/>
  <c r="S348" i="1"/>
  <c r="AC348" i="1" s="1"/>
  <c r="AB348" i="1" s="1"/>
  <c r="S346" i="1"/>
  <c r="AC346" i="1" s="1"/>
  <c r="S345" i="1"/>
  <c r="AC345" i="1" s="1"/>
  <c r="S343" i="1"/>
  <c r="AC343" i="1" s="1"/>
  <c r="S342" i="1"/>
  <c r="AC342" i="1" s="1"/>
  <c r="S340" i="1"/>
  <c r="AC340" i="1" s="1"/>
  <c r="S339" i="1"/>
  <c r="AC339" i="1" s="1"/>
  <c r="S321" i="1"/>
  <c r="AC321" i="1" s="1"/>
  <c r="S320" i="1"/>
  <c r="AC320" i="1" s="1"/>
  <c r="S318" i="1"/>
  <c r="AC318" i="1" s="1"/>
  <c r="S317" i="1"/>
  <c r="AC317" i="1" s="1"/>
  <c r="S315" i="1"/>
  <c r="AC315" i="1" s="1"/>
  <c r="AB315" i="1" s="1"/>
  <c r="S314" i="1"/>
  <c r="AC314" i="1" s="1"/>
  <c r="S312" i="1"/>
  <c r="AC312" i="1" s="1"/>
  <c r="S311" i="1"/>
  <c r="AC311" i="1" s="1"/>
  <c r="S211" i="1"/>
  <c r="AC211" i="1" s="1"/>
  <c r="S210" i="1"/>
  <c r="AC210" i="1" s="1"/>
  <c r="S208" i="1"/>
  <c r="AC208" i="1" s="1"/>
  <c r="S207" i="1"/>
  <c r="AC207" i="1" s="1"/>
  <c r="S205" i="1"/>
  <c r="AC205" i="1" s="1"/>
  <c r="S204" i="1"/>
  <c r="AC204" i="1" s="1"/>
  <c r="S202" i="1"/>
  <c r="AC202" i="1" s="1"/>
  <c r="S201" i="1"/>
  <c r="AC201" i="1" s="1"/>
  <c r="S188" i="1"/>
  <c r="AC188" i="1" s="1"/>
  <c r="AB188" i="1" s="1"/>
  <c r="S187" i="1"/>
  <c r="AC187" i="1" s="1"/>
  <c r="AB187" i="1" s="1"/>
  <c r="S185" i="1"/>
  <c r="AC185" i="1" s="1"/>
  <c r="X184" i="1"/>
  <c r="AH184" i="1" s="1"/>
  <c r="S184" i="1"/>
  <c r="AC184" i="1" s="1"/>
  <c r="V1966" i="1"/>
  <c r="V1965" i="1"/>
  <c r="V1964" i="1"/>
  <c r="V1963" i="1"/>
  <c r="V1962" i="1"/>
  <c r="V1961" i="1"/>
  <c r="AB184" i="1" l="1"/>
  <c r="AB363" i="1"/>
  <c r="AB552" i="1"/>
  <c r="AB518" i="1"/>
  <c r="AB606" i="1"/>
  <c r="AB318" i="1"/>
  <c r="AB398" i="1"/>
  <c r="AB314" i="1"/>
  <c r="AB377" i="1"/>
  <c r="AB202" i="1"/>
  <c r="AB185" i="1"/>
  <c r="AB205" i="1"/>
  <c r="AB321" i="1"/>
  <c r="AB366" i="1"/>
  <c r="AB401" i="1"/>
  <c r="AB483" i="1"/>
  <c r="AB555" i="1"/>
  <c r="AB584" i="1"/>
  <c r="AB425" i="1"/>
  <c r="AB426" i="1"/>
  <c r="AB604" i="1"/>
  <c r="AB207" i="1"/>
  <c r="AB339" i="1"/>
  <c r="AB368" i="1"/>
  <c r="AB419" i="1"/>
  <c r="AB485" i="1"/>
  <c r="AB557" i="1"/>
  <c r="AB597" i="1"/>
  <c r="AB345" i="1"/>
  <c r="AB574" i="1"/>
  <c r="AB312" i="1"/>
  <c r="AB346" i="1"/>
  <c r="AB516" i="1"/>
  <c r="AB208" i="1"/>
  <c r="AB340" i="1"/>
  <c r="AB369" i="1"/>
  <c r="AB420" i="1"/>
  <c r="AB486" i="1"/>
  <c r="AB558" i="1"/>
  <c r="AB598" i="1"/>
  <c r="AB311" i="1"/>
  <c r="AB374" i="1"/>
  <c r="AB515" i="1"/>
  <c r="AB603" i="1"/>
  <c r="AB375" i="1"/>
  <c r="AB575" i="1"/>
  <c r="AB201" i="1"/>
  <c r="AB317" i="1"/>
  <c r="AB362" i="1"/>
  <c r="AB397" i="1"/>
  <c r="AB479" i="1"/>
  <c r="AB551" i="1"/>
  <c r="AB580" i="1"/>
  <c r="AB422" i="1"/>
  <c r="AB600" i="1"/>
  <c r="AB371" i="1"/>
  <c r="AB211" i="1"/>
  <c r="AB343" i="1"/>
  <c r="AB372" i="1"/>
  <c r="AB423" i="1"/>
  <c r="AB489" i="1"/>
  <c r="AB561" i="1"/>
  <c r="AB601" i="1"/>
  <c r="AB210" i="1"/>
  <c r="AB342" i="1"/>
  <c r="AB488" i="1"/>
  <c r="AB560" i="1"/>
  <c r="AB204" i="1"/>
  <c r="AB320" i="1"/>
  <c r="AB365" i="1"/>
  <c r="AB400" i="1"/>
  <c r="AB482" i="1"/>
  <c r="AB554" i="1"/>
  <c r="AB583" i="1"/>
  <c r="AB685" i="1"/>
  <c r="AB686" i="1"/>
  <c r="AF1961" i="1"/>
  <c r="W1961" i="1"/>
  <c r="AG1961" i="1" s="1"/>
  <c r="AF1966" i="1"/>
  <c r="W1966" i="1"/>
  <c r="AG1966" i="1" s="1"/>
  <c r="AF1962" i="1"/>
  <c r="W1962" i="1"/>
  <c r="AG1962" i="1" s="1"/>
  <c r="AF1963" i="1"/>
  <c r="W1963" i="1"/>
  <c r="AG1963" i="1" s="1"/>
  <c r="AF1964" i="1"/>
  <c r="W1964" i="1"/>
  <c r="AG1964" i="1" s="1"/>
  <c r="AF1965" i="1"/>
  <c r="W1965" i="1"/>
  <c r="AG1965" i="1" s="1"/>
  <c r="T319" i="1"/>
  <c r="AD319" i="1" s="1"/>
  <c r="T376" i="1"/>
  <c r="AD376" i="1" s="1"/>
  <c r="T481" i="1"/>
  <c r="AD481" i="1" s="1"/>
  <c r="T559" i="1"/>
  <c r="AD559" i="1" s="1"/>
  <c r="T599" i="1"/>
  <c r="AD599" i="1" s="1"/>
  <c r="Y210" i="1"/>
  <c r="AI210" i="1" s="1"/>
  <c r="Y342" i="1"/>
  <c r="AI342" i="1" s="1"/>
  <c r="Y371" i="1"/>
  <c r="AI371" i="1" s="1"/>
  <c r="Y428" i="1"/>
  <c r="AI428" i="1" s="1"/>
  <c r="Y554" i="1"/>
  <c r="AI554" i="1" s="1"/>
  <c r="Y600" i="1"/>
  <c r="AI600" i="1" s="1"/>
  <c r="T187" i="1"/>
  <c r="AD187" i="1" s="1"/>
  <c r="T342" i="1"/>
  <c r="AD342" i="1" s="1"/>
  <c r="T377" i="1"/>
  <c r="AD377" i="1" s="1"/>
  <c r="T422" i="1"/>
  <c r="AD422" i="1" s="1"/>
  <c r="T482" i="1"/>
  <c r="AD482" i="1" s="1"/>
  <c r="T577" i="1"/>
  <c r="AD577" i="1" s="1"/>
  <c r="Y205" i="1"/>
  <c r="AI205" i="1" s="1"/>
  <c r="Y321" i="1"/>
  <c r="AI321" i="1" s="1"/>
  <c r="Y372" i="1"/>
  <c r="AI372" i="1" s="1"/>
  <c r="Y429" i="1"/>
  <c r="AI429" i="1" s="1"/>
  <c r="Y555" i="1"/>
  <c r="AI555" i="1" s="1"/>
  <c r="Y584" i="1"/>
  <c r="AI584" i="1" s="1"/>
  <c r="T315" i="1"/>
  <c r="AD315" i="1" s="1"/>
  <c r="T423" i="1"/>
  <c r="AD423" i="1" s="1"/>
  <c r="T584" i="1"/>
  <c r="AD584" i="1" s="1"/>
  <c r="Y373" i="1"/>
  <c r="AI373" i="1" s="1"/>
  <c r="Y602" i="1"/>
  <c r="AI602" i="1" s="1"/>
  <c r="T209" i="1"/>
  <c r="AD209" i="1" s="1"/>
  <c r="T313" i="1"/>
  <c r="AD313" i="1" s="1"/>
  <c r="T364" i="1"/>
  <c r="AD364" i="1" s="1"/>
  <c r="T421" i="1"/>
  <c r="AD421" i="1" s="1"/>
  <c r="T517" i="1"/>
  <c r="AD517" i="1" s="1"/>
  <c r="T605" i="1"/>
  <c r="AD605" i="1" s="1"/>
  <c r="Y314" i="1"/>
  <c r="AI314" i="1" s="1"/>
  <c r="Y365" i="1"/>
  <c r="AI365" i="1" s="1"/>
  <c r="Y422" i="1"/>
  <c r="AI422" i="1" s="1"/>
  <c r="Y488" i="1"/>
  <c r="AI488" i="1" s="1"/>
  <c r="Y560" i="1"/>
  <c r="AI560" i="1" s="1"/>
  <c r="T210" i="1"/>
  <c r="AD210" i="1" s="1"/>
  <c r="T320" i="1"/>
  <c r="AD320" i="1" s="1"/>
  <c r="T371" i="1"/>
  <c r="AD371" i="1" s="1"/>
  <c r="T488" i="1"/>
  <c r="AD488" i="1" s="1"/>
  <c r="T205" i="1"/>
  <c r="AD205" i="1" s="1"/>
  <c r="T321" i="1"/>
  <c r="AD321" i="1" s="1"/>
  <c r="T349" i="1"/>
  <c r="AD349" i="1" s="1"/>
  <c r="T372" i="1"/>
  <c r="AD372" i="1" s="1"/>
  <c r="T401" i="1"/>
  <c r="AD401" i="1" s="1"/>
  <c r="T429" i="1"/>
  <c r="AD429" i="1" s="1"/>
  <c r="T489" i="1"/>
  <c r="AD489" i="1" s="1"/>
  <c r="T519" i="1"/>
  <c r="AD519" i="1" s="1"/>
  <c r="T555" i="1"/>
  <c r="AD555" i="1" s="1"/>
  <c r="T561" i="1"/>
  <c r="AD561" i="1" s="1"/>
  <c r="T578" i="1"/>
  <c r="AD578" i="1" s="1"/>
  <c r="T601" i="1"/>
  <c r="AD601" i="1" s="1"/>
  <c r="T607" i="1"/>
  <c r="AD607" i="1" s="1"/>
  <c r="Y189" i="1"/>
  <c r="AI189" i="1" s="1"/>
  <c r="Y206" i="1"/>
  <c r="AI206" i="1" s="1"/>
  <c r="Y212" i="1"/>
  <c r="AI212" i="1" s="1"/>
  <c r="Y316" i="1"/>
  <c r="AI316" i="1" s="1"/>
  <c r="Y322" i="1"/>
  <c r="AI322" i="1" s="1"/>
  <c r="Y344" i="1"/>
  <c r="AI344" i="1" s="1"/>
  <c r="Y350" i="1"/>
  <c r="AI350" i="1" s="1"/>
  <c r="Y367" i="1"/>
  <c r="AI367" i="1" s="1"/>
  <c r="Y379" i="1"/>
  <c r="AI379" i="1" s="1"/>
  <c r="Y402" i="1"/>
  <c r="AI402" i="1" s="1"/>
  <c r="Y424" i="1"/>
  <c r="AI424" i="1" s="1"/>
  <c r="Y430" i="1"/>
  <c r="AI430" i="1" s="1"/>
  <c r="Y484" i="1"/>
  <c r="AI484" i="1" s="1"/>
  <c r="Y490" i="1"/>
  <c r="AI490" i="1" s="1"/>
  <c r="Y520" i="1"/>
  <c r="AI520" i="1" s="1"/>
  <c r="Y556" i="1"/>
  <c r="AI556" i="1" s="1"/>
  <c r="Y562" i="1"/>
  <c r="AI562" i="1" s="1"/>
  <c r="Y579" i="1"/>
  <c r="AI579" i="1" s="1"/>
  <c r="Y585" i="1"/>
  <c r="AI585" i="1" s="1"/>
  <c r="Y608" i="1"/>
  <c r="AI608" i="1" s="1"/>
  <c r="T184" i="1"/>
  <c r="AD184" i="1" s="1"/>
  <c r="T189" i="1"/>
  <c r="AD189" i="1" s="1"/>
  <c r="T206" i="1"/>
  <c r="AD206" i="1" s="1"/>
  <c r="T212" i="1"/>
  <c r="AD212" i="1" s="1"/>
  <c r="T316" i="1"/>
  <c r="AD316" i="1" s="1"/>
  <c r="T322" i="1"/>
  <c r="AD322" i="1" s="1"/>
  <c r="T344" i="1"/>
  <c r="AD344" i="1" s="1"/>
  <c r="T350" i="1"/>
  <c r="AD350" i="1" s="1"/>
  <c r="T367" i="1"/>
  <c r="AD367" i="1" s="1"/>
  <c r="T373" i="1"/>
  <c r="AD373" i="1" s="1"/>
  <c r="T379" i="1"/>
  <c r="AD379" i="1" s="1"/>
  <c r="T402" i="1"/>
  <c r="AD402" i="1" s="1"/>
  <c r="T424" i="1"/>
  <c r="AD424" i="1" s="1"/>
  <c r="T430" i="1"/>
  <c r="AD430" i="1" s="1"/>
  <c r="T484" i="1"/>
  <c r="AD484" i="1" s="1"/>
  <c r="T490" i="1"/>
  <c r="AD490" i="1" s="1"/>
  <c r="T520" i="1"/>
  <c r="AD520" i="1" s="1"/>
  <c r="T556" i="1"/>
  <c r="AD556" i="1" s="1"/>
  <c r="T562" i="1"/>
  <c r="AD562" i="1" s="1"/>
  <c r="T579" i="1"/>
  <c r="AD579" i="1" s="1"/>
  <c r="T585" i="1"/>
  <c r="AD585" i="1" s="1"/>
  <c r="T602" i="1"/>
  <c r="AD602" i="1" s="1"/>
  <c r="T608" i="1"/>
  <c r="AD608" i="1" s="1"/>
  <c r="Y201" i="1"/>
  <c r="AI201" i="1" s="1"/>
  <c r="Y207" i="1"/>
  <c r="AI207" i="1" s="1"/>
  <c r="Y311" i="1"/>
  <c r="AI311" i="1" s="1"/>
  <c r="Y317" i="1"/>
  <c r="AI317" i="1" s="1"/>
  <c r="Y339" i="1"/>
  <c r="AI339" i="1" s="1"/>
  <c r="Y345" i="1"/>
  <c r="AI345" i="1" s="1"/>
  <c r="Y362" i="1"/>
  <c r="AI362" i="1" s="1"/>
  <c r="Y368" i="1"/>
  <c r="AI368" i="1" s="1"/>
  <c r="Y374" i="1"/>
  <c r="AI374" i="1" s="1"/>
  <c r="Y397" i="1"/>
  <c r="AI397" i="1" s="1"/>
  <c r="Y419" i="1"/>
  <c r="AI419" i="1" s="1"/>
  <c r="Y425" i="1"/>
  <c r="AI425" i="1" s="1"/>
  <c r="Y479" i="1"/>
  <c r="AI479" i="1" s="1"/>
  <c r="Y485" i="1"/>
  <c r="AI485" i="1" s="1"/>
  <c r="Y515" i="1"/>
  <c r="AI515" i="1" s="1"/>
  <c r="Y551" i="1"/>
  <c r="AI551" i="1" s="1"/>
  <c r="Y557" i="1"/>
  <c r="AI557" i="1" s="1"/>
  <c r="Y574" i="1"/>
  <c r="AI574" i="1" s="1"/>
  <c r="Y580" i="1"/>
  <c r="AI580" i="1" s="1"/>
  <c r="Y597" i="1"/>
  <c r="AI597" i="1" s="1"/>
  <c r="Y603" i="1"/>
  <c r="AI603" i="1" s="1"/>
  <c r="T186" i="1"/>
  <c r="AD186" i="1" s="1"/>
  <c r="T347" i="1"/>
  <c r="AD347" i="1" s="1"/>
  <c r="T399" i="1"/>
  <c r="AD399" i="1" s="1"/>
  <c r="T487" i="1"/>
  <c r="AD487" i="1" s="1"/>
  <c r="T576" i="1"/>
  <c r="AD576" i="1" s="1"/>
  <c r="Y187" i="1"/>
  <c r="AI187" i="1" s="1"/>
  <c r="Y348" i="1"/>
  <c r="AI348" i="1" s="1"/>
  <c r="Y400" i="1"/>
  <c r="AI400" i="1" s="1"/>
  <c r="Y518" i="1"/>
  <c r="AI518" i="1" s="1"/>
  <c r="Y583" i="1"/>
  <c r="AI583" i="1" s="1"/>
  <c r="T204" i="1"/>
  <c r="AD204" i="1" s="1"/>
  <c r="T365" i="1"/>
  <c r="AD365" i="1" s="1"/>
  <c r="T518" i="1"/>
  <c r="AD518" i="1" s="1"/>
  <c r="T600" i="1"/>
  <c r="AD600" i="1" s="1"/>
  <c r="Y211" i="1"/>
  <c r="AI211" i="1" s="1"/>
  <c r="Y349" i="1"/>
  <c r="AI349" i="1" s="1"/>
  <c r="Y401" i="1"/>
  <c r="AI401" i="1" s="1"/>
  <c r="Y519" i="1"/>
  <c r="AI519" i="1" s="1"/>
  <c r="T397" i="1"/>
  <c r="AD397" i="1" s="1"/>
  <c r="T203" i="1"/>
  <c r="AD203" i="1" s="1"/>
  <c r="T341" i="1"/>
  <c r="AD341" i="1" s="1"/>
  <c r="T370" i="1"/>
  <c r="AD370" i="1" s="1"/>
  <c r="T427" i="1"/>
  <c r="AD427" i="1" s="1"/>
  <c r="T553" i="1"/>
  <c r="AD553" i="1" s="1"/>
  <c r="T582" i="1"/>
  <c r="AD582" i="1" s="1"/>
  <c r="Y204" i="1"/>
  <c r="AI204" i="1" s="1"/>
  <c r="Y320" i="1"/>
  <c r="AI320" i="1" s="1"/>
  <c r="Y377" i="1"/>
  <c r="AI377" i="1" s="1"/>
  <c r="Y482" i="1"/>
  <c r="AI482" i="1" s="1"/>
  <c r="Y577" i="1"/>
  <c r="AI577" i="1" s="1"/>
  <c r="Y606" i="1"/>
  <c r="AI606" i="1" s="1"/>
  <c r="T314" i="1"/>
  <c r="AD314" i="1" s="1"/>
  <c r="T348" i="1"/>
  <c r="AD348" i="1" s="1"/>
  <c r="T400" i="1"/>
  <c r="AD400" i="1" s="1"/>
  <c r="T428" i="1"/>
  <c r="AD428" i="1" s="1"/>
  <c r="T554" i="1"/>
  <c r="AD554" i="1" s="1"/>
  <c r="T560" i="1"/>
  <c r="AD560" i="1" s="1"/>
  <c r="T583" i="1"/>
  <c r="AD583" i="1" s="1"/>
  <c r="T606" i="1"/>
  <c r="AD606" i="1" s="1"/>
  <c r="Y188" i="1"/>
  <c r="AI188" i="1" s="1"/>
  <c r="Y315" i="1"/>
  <c r="AI315" i="1" s="1"/>
  <c r="Y343" i="1"/>
  <c r="AI343" i="1" s="1"/>
  <c r="Y366" i="1"/>
  <c r="AI366" i="1" s="1"/>
  <c r="Y378" i="1"/>
  <c r="AI378" i="1" s="1"/>
  <c r="Y423" i="1"/>
  <c r="AI423" i="1" s="1"/>
  <c r="Y483" i="1"/>
  <c r="AI483" i="1" s="1"/>
  <c r="Y489" i="1"/>
  <c r="AI489" i="1" s="1"/>
  <c r="Y561" i="1"/>
  <c r="AI561" i="1" s="1"/>
  <c r="Y578" i="1"/>
  <c r="AI578" i="1" s="1"/>
  <c r="Y601" i="1"/>
  <c r="AI601" i="1" s="1"/>
  <c r="Y607" i="1"/>
  <c r="AI607" i="1" s="1"/>
  <c r="T188" i="1"/>
  <c r="AD188" i="1" s="1"/>
  <c r="T211" i="1"/>
  <c r="AD211" i="1" s="1"/>
  <c r="T343" i="1"/>
  <c r="AD343" i="1" s="1"/>
  <c r="T366" i="1"/>
  <c r="AD366" i="1" s="1"/>
  <c r="T378" i="1"/>
  <c r="AD378" i="1" s="1"/>
  <c r="T483" i="1"/>
  <c r="AD483" i="1" s="1"/>
  <c r="Y184" i="1"/>
  <c r="AI184" i="1" s="1"/>
  <c r="T201" i="1"/>
  <c r="AD201" i="1" s="1"/>
  <c r="T207" i="1"/>
  <c r="AD207" i="1" s="1"/>
  <c r="T311" i="1"/>
  <c r="AD311" i="1" s="1"/>
  <c r="T317" i="1"/>
  <c r="AD317" i="1" s="1"/>
  <c r="T339" i="1"/>
  <c r="AD339" i="1" s="1"/>
  <c r="T345" i="1"/>
  <c r="AD345" i="1" s="1"/>
  <c r="T362" i="1"/>
  <c r="AD362" i="1" s="1"/>
  <c r="T368" i="1"/>
  <c r="AD368" i="1" s="1"/>
  <c r="T374" i="1"/>
  <c r="AD374" i="1" s="1"/>
  <c r="T419" i="1"/>
  <c r="AD419" i="1" s="1"/>
  <c r="T425" i="1"/>
  <c r="AD425" i="1" s="1"/>
  <c r="T479" i="1"/>
  <c r="AD479" i="1" s="1"/>
  <c r="T485" i="1"/>
  <c r="AD485" i="1" s="1"/>
  <c r="T515" i="1"/>
  <c r="AD515" i="1" s="1"/>
  <c r="T551" i="1"/>
  <c r="AD551" i="1" s="1"/>
  <c r="T557" i="1"/>
  <c r="AD557" i="1" s="1"/>
  <c r="T574" i="1"/>
  <c r="AD574" i="1" s="1"/>
  <c r="T580" i="1"/>
  <c r="AD580" i="1" s="1"/>
  <c r="T597" i="1"/>
  <c r="AD597" i="1" s="1"/>
  <c r="T603" i="1"/>
  <c r="AD603" i="1" s="1"/>
  <c r="Y185" i="1"/>
  <c r="AI185" i="1" s="1"/>
  <c r="Y202" i="1"/>
  <c r="AI202" i="1" s="1"/>
  <c r="Y208" i="1"/>
  <c r="AI208" i="1" s="1"/>
  <c r="Y312" i="1"/>
  <c r="AI312" i="1" s="1"/>
  <c r="Y318" i="1"/>
  <c r="AI318" i="1" s="1"/>
  <c r="Y340" i="1"/>
  <c r="AI340" i="1" s="1"/>
  <c r="Y346" i="1"/>
  <c r="AI346" i="1" s="1"/>
  <c r="Y363" i="1"/>
  <c r="AI363" i="1" s="1"/>
  <c r="Y369" i="1"/>
  <c r="AI369" i="1" s="1"/>
  <c r="Y375" i="1"/>
  <c r="AI375" i="1" s="1"/>
  <c r="Y398" i="1"/>
  <c r="AI398" i="1" s="1"/>
  <c r="Y420" i="1"/>
  <c r="AI420" i="1" s="1"/>
  <c r="Y426" i="1"/>
  <c r="AI426" i="1" s="1"/>
  <c r="Y480" i="1"/>
  <c r="AI480" i="1" s="1"/>
  <c r="Y486" i="1"/>
  <c r="AI486" i="1" s="1"/>
  <c r="Y516" i="1"/>
  <c r="AI516" i="1" s="1"/>
  <c r="Y552" i="1"/>
  <c r="AI552" i="1" s="1"/>
  <c r="Y558" i="1"/>
  <c r="AI558" i="1" s="1"/>
  <c r="Y575" i="1"/>
  <c r="AI575" i="1" s="1"/>
  <c r="Y581" i="1"/>
  <c r="AI581" i="1" s="1"/>
  <c r="Y598" i="1"/>
  <c r="AI598" i="1" s="1"/>
  <c r="Y604" i="1"/>
  <c r="AI604" i="1" s="1"/>
  <c r="T185" i="1"/>
  <c r="AD185" i="1" s="1"/>
  <c r="T202" i="1"/>
  <c r="AD202" i="1" s="1"/>
  <c r="T208" i="1"/>
  <c r="AD208" i="1" s="1"/>
  <c r="T312" i="1"/>
  <c r="AD312" i="1" s="1"/>
  <c r="T318" i="1"/>
  <c r="AD318" i="1" s="1"/>
  <c r="T340" i="1"/>
  <c r="AD340" i="1" s="1"/>
  <c r="T346" i="1"/>
  <c r="AD346" i="1" s="1"/>
  <c r="T363" i="1"/>
  <c r="AD363" i="1" s="1"/>
  <c r="T369" i="1"/>
  <c r="AD369" i="1" s="1"/>
  <c r="T375" i="1"/>
  <c r="AD375" i="1" s="1"/>
  <c r="T398" i="1"/>
  <c r="AD398" i="1" s="1"/>
  <c r="T420" i="1"/>
  <c r="AD420" i="1" s="1"/>
  <c r="T426" i="1"/>
  <c r="AD426" i="1" s="1"/>
  <c r="T480" i="1"/>
  <c r="AD480" i="1" s="1"/>
  <c r="T486" i="1"/>
  <c r="AD486" i="1" s="1"/>
  <c r="T516" i="1"/>
  <c r="AD516" i="1" s="1"/>
  <c r="T552" i="1"/>
  <c r="AD552" i="1" s="1"/>
  <c r="T558" i="1"/>
  <c r="AD558" i="1" s="1"/>
  <c r="T575" i="1"/>
  <c r="AD575" i="1" s="1"/>
  <c r="T581" i="1"/>
  <c r="AD581" i="1" s="1"/>
  <c r="T598" i="1"/>
  <c r="AD598" i="1" s="1"/>
  <c r="T604" i="1"/>
  <c r="AD604" i="1" s="1"/>
  <c r="Y186" i="1"/>
  <c r="AI186" i="1" s="1"/>
  <c r="Y203" i="1"/>
  <c r="AI203" i="1" s="1"/>
  <c r="Y209" i="1"/>
  <c r="AI209" i="1" s="1"/>
  <c r="Y313" i="1"/>
  <c r="AI313" i="1" s="1"/>
  <c r="Y319" i="1"/>
  <c r="AI319" i="1" s="1"/>
  <c r="Y341" i="1"/>
  <c r="AI341" i="1" s="1"/>
  <c r="Y347" i="1"/>
  <c r="AI347" i="1" s="1"/>
  <c r="Y364" i="1"/>
  <c r="AI364" i="1" s="1"/>
  <c r="Y370" i="1"/>
  <c r="AI370" i="1" s="1"/>
  <c r="Y376" i="1"/>
  <c r="AI376" i="1" s="1"/>
  <c r="Y399" i="1"/>
  <c r="AI399" i="1" s="1"/>
  <c r="Y421" i="1"/>
  <c r="AI421" i="1" s="1"/>
  <c r="Y427" i="1"/>
  <c r="AI427" i="1" s="1"/>
  <c r="Y481" i="1"/>
  <c r="AI481" i="1" s="1"/>
  <c r="Y487" i="1"/>
  <c r="AI487" i="1" s="1"/>
  <c r="Y517" i="1"/>
  <c r="AI517" i="1" s="1"/>
  <c r="Y553" i="1"/>
  <c r="AI553" i="1" s="1"/>
  <c r="Y559" i="1"/>
  <c r="AI559" i="1" s="1"/>
  <c r="Y576" i="1"/>
  <c r="AI576" i="1" s="1"/>
  <c r="Y582" i="1"/>
  <c r="AI582" i="1" s="1"/>
  <c r="Y599" i="1"/>
  <c r="AI599" i="1" s="1"/>
  <c r="Y605" i="1"/>
  <c r="AI605" i="1" s="1"/>
  <c r="V1940" i="1"/>
  <c r="V1939" i="1"/>
  <c r="V1938" i="1"/>
  <c r="V1937" i="1"/>
  <c r="V1936" i="1"/>
  <c r="V1935" i="1"/>
  <c r="V1934" i="1"/>
  <c r="V1933" i="1"/>
  <c r="V1932" i="1"/>
  <c r="V1931" i="1"/>
  <c r="V1930" i="1"/>
  <c r="V1929" i="1"/>
  <c r="V1928" i="1"/>
  <c r="V1927" i="1"/>
  <c r="V1926" i="1"/>
  <c r="V1925" i="1"/>
  <c r="V1924" i="1"/>
  <c r="V1923" i="1"/>
  <c r="V1922" i="1"/>
  <c r="V1921" i="1"/>
  <c r="V1920" i="1"/>
  <c r="V1919" i="1"/>
  <c r="V1918" i="1"/>
  <c r="V1917" i="1"/>
  <c r="V1916" i="1"/>
  <c r="V1915" i="1"/>
  <c r="V1914" i="1"/>
  <c r="V1913" i="1"/>
  <c r="V1912" i="1"/>
  <c r="V1908" i="1"/>
  <c r="V1907" i="1"/>
  <c r="V1898" i="1"/>
  <c r="V1890" i="1"/>
  <c r="V1889" i="1"/>
  <c r="V1880" i="1"/>
  <c r="V1836" i="1"/>
  <c r="V1835" i="1"/>
  <c r="V1834" i="1"/>
  <c r="V1827" i="1"/>
  <c r="V1826" i="1"/>
  <c r="V1825" i="1"/>
  <c r="V1818" i="1"/>
  <c r="V1817" i="1"/>
  <c r="V1816" i="1"/>
  <c r="V1809" i="1"/>
  <c r="V1808" i="1"/>
  <c r="V1807" i="1"/>
  <c r="V1796" i="1"/>
  <c r="V1795" i="1"/>
  <c r="V1794" i="1"/>
  <c r="V1793" i="1"/>
  <c r="V1792" i="1"/>
  <c r="V1791" i="1"/>
  <c r="V1790" i="1"/>
  <c r="V1789" i="1"/>
  <c r="V1788" i="1"/>
  <c r="V1787" i="1"/>
  <c r="V1786" i="1"/>
  <c r="V1785" i="1"/>
  <c r="V1784" i="1"/>
  <c r="V1783" i="1"/>
  <c r="V1782" i="1"/>
  <c r="V1781" i="1"/>
  <c r="V1780" i="1"/>
  <c r="V1779" i="1"/>
  <c r="V1778" i="1"/>
  <c r="V1777" i="1"/>
  <c r="V1776" i="1"/>
  <c r="V1775" i="1"/>
  <c r="V1774" i="1"/>
  <c r="V1773" i="1"/>
  <c r="V1772" i="1"/>
  <c r="V1771" i="1"/>
  <c r="V1770" i="1"/>
  <c r="V1769" i="1"/>
  <c r="V1768" i="1"/>
  <c r="V1767" i="1"/>
  <c r="V1766" i="1"/>
  <c r="V1765" i="1"/>
  <c r="V1764" i="1"/>
  <c r="V1763" i="1"/>
  <c r="V1762" i="1"/>
  <c r="V1761" i="1"/>
  <c r="V1760" i="1"/>
  <c r="V1759" i="1"/>
  <c r="V1758" i="1"/>
  <c r="V1757" i="1"/>
  <c r="V1756" i="1"/>
  <c r="V1755" i="1"/>
  <c r="V1754" i="1"/>
  <c r="V1753" i="1"/>
  <c r="V1752" i="1"/>
  <c r="V1751" i="1"/>
  <c r="V1750" i="1"/>
  <c r="V1749" i="1"/>
  <c r="V1748" i="1"/>
  <c r="V1747" i="1"/>
  <c r="V1746" i="1"/>
  <c r="V1745" i="1"/>
  <c r="V1744" i="1"/>
  <c r="V1743" i="1"/>
  <c r="V1742" i="1"/>
  <c r="V1741" i="1"/>
  <c r="V1740" i="1"/>
  <c r="V1739" i="1"/>
  <c r="V1738" i="1"/>
  <c r="V1737" i="1"/>
  <c r="V1736" i="1"/>
  <c r="V1735" i="1"/>
  <c r="V1734" i="1"/>
  <c r="V1733" i="1"/>
  <c r="V1732" i="1"/>
  <c r="V1731" i="1"/>
  <c r="V1730" i="1"/>
  <c r="V1729" i="1"/>
  <c r="V1728" i="1"/>
  <c r="V1727" i="1"/>
  <c r="V1726" i="1"/>
  <c r="V1725" i="1"/>
  <c r="V1724" i="1"/>
  <c r="V1723" i="1"/>
  <c r="V1722" i="1"/>
  <c r="V1721" i="1"/>
  <c r="V1720" i="1"/>
  <c r="V1719" i="1"/>
  <c r="V1718" i="1"/>
  <c r="V1717" i="1"/>
  <c r="V1716" i="1"/>
  <c r="V1715" i="1"/>
  <c r="V1714" i="1"/>
  <c r="V1713" i="1"/>
  <c r="V1712" i="1"/>
  <c r="V1711" i="1"/>
  <c r="V1710" i="1"/>
  <c r="V1709" i="1"/>
  <c r="V1708" i="1"/>
  <c r="V1707" i="1"/>
  <c r="V1706" i="1"/>
  <c r="V1705" i="1"/>
  <c r="V1704" i="1"/>
  <c r="V1703" i="1"/>
  <c r="V1702" i="1"/>
  <c r="V1701" i="1"/>
  <c r="V1700" i="1"/>
  <c r="V1699" i="1"/>
  <c r="V1698" i="1"/>
  <c r="V1697" i="1"/>
  <c r="V1696" i="1"/>
  <c r="V1695" i="1"/>
  <c r="V1694" i="1"/>
  <c r="V1693" i="1"/>
  <c r="V1692" i="1"/>
  <c r="V1691" i="1"/>
  <c r="V1690" i="1"/>
  <c r="V1689" i="1"/>
  <c r="V1688" i="1"/>
  <c r="V1687" i="1"/>
  <c r="V1686" i="1"/>
  <c r="V1685" i="1"/>
  <c r="V1684" i="1"/>
  <c r="V1683" i="1"/>
  <c r="V1682" i="1"/>
  <c r="V1681" i="1"/>
  <c r="V1680" i="1"/>
  <c r="V1679" i="1"/>
  <c r="V1678" i="1"/>
  <c r="V1677" i="1"/>
  <c r="V1676" i="1"/>
  <c r="V1675" i="1"/>
  <c r="V1674" i="1"/>
  <c r="V1673" i="1"/>
  <c r="V1672" i="1"/>
  <c r="V1671" i="1"/>
  <c r="V1670" i="1"/>
  <c r="V1669" i="1"/>
  <c r="V1668" i="1"/>
  <c r="V1667" i="1"/>
  <c r="V1666" i="1"/>
  <c r="V1665" i="1"/>
  <c r="V1664" i="1"/>
  <c r="V1663" i="1"/>
  <c r="V1662" i="1"/>
  <c r="V1661" i="1"/>
  <c r="V1658" i="1"/>
  <c r="V1657" i="1"/>
  <c r="V1656" i="1"/>
  <c r="V1655" i="1"/>
  <c r="AF1655" i="1" s="1"/>
  <c r="V1654" i="1"/>
  <c r="AF1654" i="1" s="1"/>
  <c r="V1653" i="1"/>
  <c r="AF1653" i="1" s="1"/>
  <c r="V1652" i="1"/>
  <c r="AF1652" i="1" s="1"/>
  <c r="V1650" i="1"/>
  <c r="V1649" i="1"/>
  <c r="V1648" i="1"/>
  <c r="V1647" i="1"/>
  <c r="V1646" i="1"/>
  <c r="V1645" i="1"/>
  <c r="V1644" i="1"/>
  <c r="V1643" i="1"/>
  <c r="V1642" i="1"/>
  <c r="V1641" i="1"/>
  <c r="V1640" i="1"/>
  <c r="V1639" i="1"/>
  <c r="V1638" i="1"/>
  <c r="V1637" i="1"/>
  <c r="V1636" i="1"/>
  <c r="V1635" i="1"/>
  <c r="V1634" i="1"/>
  <c r="V1633" i="1"/>
  <c r="V1632" i="1"/>
  <c r="V1631" i="1"/>
  <c r="V1630" i="1"/>
  <c r="V1628" i="1"/>
  <c r="V1627" i="1"/>
  <c r="V1626" i="1"/>
  <c r="V1625" i="1"/>
  <c r="V1624" i="1"/>
  <c r="V1623" i="1"/>
  <c r="V1622" i="1"/>
  <c r="V1621" i="1"/>
  <c r="V1620" i="1"/>
  <c r="V1619" i="1"/>
  <c r="V1618" i="1"/>
  <c r="V1617" i="1"/>
  <c r="V1616" i="1"/>
  <c r="V1615" i="1"/>
  <c r="V1614" i="1"/>
  <c r="V1613" i="1"/>
  <c r="V1612" i="1"/>
  <c r="V1611" i="1"/>
  <c r="V1610" i="1"/>
  <c r="V1609" i="1"/>
  <c r="V1608" i="1"/>
  <c r="V1607" i="1"/>
  <c r="V1606" i="1"/>
  <c r="V1605" i="1"/>
  <c r="V1604" i="1"/>
  <c r="V1603" i="1"/>
  <c r="V1602" i="1"/>
  <c r="V1601" i="1"/>
  <c r="V1600" i="1"/>
  <c r="V1599" i="1"/>
  <c r="V1598" i="1"/>
  <c r="V1597" i="1"/>
  <c r="V1596" i="1"/>
  <c r="V1595" i="1"/>
  <c r="V1594" i="1"/>
  <c r="V1593" i="1"/>
  <c r="V1592" i="1"/>
  <c r="V1591" i="1"/>
  <c r="V1590" i="1"/>
  <c r="V1589" i="1"/>
  <c r="V1588" i="1"/>
  <c r="V1587" i="1"/>
  <c r="V1586" i="1"/>
  <c r="V1585" i="1"/>
  <c r="V1584" i="1"/>
  <c r="V1583" i="1"/>
  <c r="V1582" i="1"/>
  <c r="V1581" i="1"/>
  <c r="V1580" i="1"/>
  <c r="V1579" i="1"/>
  <c r="V1578" i="1"/>
  <c r="V1577" i="1"/>
  <c r="V1576" i="1"/>
  <c r="V1575" i="1"/>
  <c r="V1574" i="1"/>
  <c r="V1573" i="1"/>
  <c r="V1572" i="1"/>
  <c r="V1571" i="1"/>
  <c r="V1570" i="1"/>
  <c r="V1569" i="1"/>
  <c r="V1568" i="1"/>
  <c r="V1567" i="1"/>
  <c r="V1566" i="1"/>
  <c r="V1565" i="1"/>
  <c r="V1564" i="1"/>
  <c r="V1563" i="1"/>
  <c r="V1562" i="1"/>
  <c r="V1561" i="1"/>
  <c r="V1560" i="1"/>
  <c r="V1559" i="1"/>
  <c r="V1558" i="1"/>
  <c r="V1557" i="1"/>
  <c r="V1556" i="1"/>
  <c r="V1555" i="1"/>
  <c r="V1554" i="1"/>
  <c r="V1553" i="1"/>
  <c r="V1552" i="1"/>
  <c r="V1551" i="1"/>
  <c r="V1550" i="1"/>
  <c r="V1549" i="1"/>
  <c r="V1548" i="1"/>
  <c r="V1547" i="1"/>
  <c r="V1546" i="1"/>
  <c r="V1545" i="1"/>
  <c r="V1544" i="1"/>
  <c r="V1543" i="1"/>
  <c r="V1542" i="1"/>
  <c r="V1541" i="1"/>
  <c r="V1540" i="1"/>
  <c r="V1539" i="1"/>
  <c r="V1538" i="1"/>
  <c r="V1537" i="1"/>
  <c r="V1536" i="1"/>
  <c r="V1535" i="1"/>
  <c r="V1534" i="1"/>
  <c r="V1533" i="1"/>
  <c r="V1532" i="1"/>
  <c r="V1531" i="1"/>
  <c r="V1530" i="1"/>
  <c r="V1529" i="1"/>
  <c r="V1528" i="1"/>
  <c r="V1527" i="1"/>
  <c r="V1526" i="1"/>
  <c r="V1525" i="1"/>
  <c r="V1524" i="1"/>
  <c r="V1523" i="1"/>
  <c r="V1522" i="1"/>
  <c r="V1521" i="1"/>
  <c r="V1520" i="1"/>
  <c r="V1519" i="1"/>
  <c r="V1518" i="1"/>
  <c r="V1517" i="1"/>
  <c r="V1516" i="1"/>
  <c r="V1515" i="1"/>
  <c r="V1514" i="1"/>
  <c r="V1513" i="1"/>
  <c r="V1512" i="1"/>
  <c r="V1511" i="1"/>
  <c r="V1510" i="1"/>
  <c r="V1509" i="1"/>
  <c r="V1508" i="1"/>
  <c r="V1507" i="1"/>
  <c r="V1506" i="1"/>
  <c r="V1505" i="1"/>
  <c r="V1504" i="1"/>
  <c r="V1503" i="1"/>
  <c r="V1502" i="1"/>
  <c r="V1501" i="1"/>
  <c r="V1500" i="1"/>
  <c r="V1499" i="1"/>
  <c r="V1498" i="1"/>
  <c r="V1497" i="1"/>
  <c r="V1496" i="1"/>
  <c r="V1495" i="1"/>
  <c r="V1494" i="1"/>
  <c r="V1493" i="1"/>
  <c r="V1492" i="1"/>
  <c r="V1491" i="1"/>
  <c r="V1490" i="1"/>
  <c r="V1489" i="1"/>
  <c r="V1488" i="1"/>
  <c r="V1487" i="1"/>
  <c r="V1486" i="1"/>
  <c r="V1485" i="1"/>
  <c r="V1484" i="1"/>
  <c r="V1483" i="1"/>
  <c r="V1482" i="1"/>
  <c r="V1481" i="1"/>
  <c r="V1480" i="1"/>
  <c r="V1479" i="1"/>
  <c r="V1478" i="1"/>
  <c r="V1477" i="1"/>
  <c r="V1476" i="1"/>
  <c r="V1475" i="1"/>
  <c r="V1474" i="1"/>
  <c r="V1473" i="1"/>
  <c r="V1472" i="1"/>
  <c r="V1471" i="1"/>
  <c r="V1470" i="1"/>
  <c r="V1469" i="1"/>
  <c r="V1468" i="1"/>
  <c r="V1467" i="1"/>
  <c r="V1466" i="1"/>
  <c r="V1465" i="1"/>
  <c r="V1464" i="1"/>
  <c r="V1463" i="1"/>
  <c r="V1462" i="1"/>
  <c r="V1461" i="1"/>
  <c r="V1460" i="1"/>
  <c r="V1459" i="1"/>
  <c r="V1458" i="1"/>
  <c r="V1457" i="1"/>
  <c r="V1456" i="1"/>
  <c r="V1455" i="1"/>
  <c r="V1454" i="1"/>
  <c r="V1453" i="1"/>
  <c r="V1452" i="1"/>
  <c r="V1451" i="1"/>
  <c r="V1450" i="1"/>
  <c r="V1449" i="1"/>
  <c r="V1448" i="1"/>
  <c r="V1447" i="1"/>
  <c r="V1446" i="1"/>
  <c r="V1445" i="1"/>
  <c r="V1444" i="1"/>
  <c r="V1443" i="1"/>
  <c r="V1442" i="1"/>
  <c r="V1441" i="1"/>
  <c r="V1440" i="1"/>
  <c r="V1439" i="1"/>
  <c r="V1438" i="1"/>
  <c r="V1437" i="1"/>
  <c r="V1436" i="1"/>
  <c r="V1435" i="1"/>
  <c r="V1434" i="1"/>
  <c r="V1433" i="1"/>
  <c r="V1432" i="1"/>
  <c r="V1431" i="1"/>
  <c r="V1430" i="1"/>
  <c r="V1429" i="1"/>
  <c r="V1428" i="1"/>
  <c r="V1427" i="1"/>
  <c r="V1426" i="1"/>
  <c r="V1425" i="1"/>
  <c r="V1424" i="1"/>
  <c r="V1423" i="1"/>
  <c r="V1422" i="1"/>
  <c r="V1421" i="1"/>
  <c r="V1420" i="1"/>
  <c r="V1419" i="1"/>
  <c r="V1418" i="1"/>
  <c r="V1417" i="1"/>
  <c r="V1416" i="1"/>
  <c r="V1415" i="1"/>
  <c r="V1414" i="1"/>
  <c r="V1413" i="1"/>
  <c r="V1412" i="1"/>
  <c r="V1411" i="1"/>
  <c r="V1410" i="1"/>
  <c r="V1409" i="1"/>
  <c r="V1408" i="1"/>
  <c r="V1407" i="1"/>
  <c r="V1406" i="1"/>
  <c r="V1405" i="1"/>
  <c r="V1404" i="1"/>
  <c r="V1403" i="1"/>
  <c r="V1402" i="1"/>
  <c r="V1401" i="1"/>
  <c r="V1400" i="1"/>
  <c r="V1399" i="1"/>
  <c r="V1398" i="1"/>
  <c r="V1397" i="1"/>
  <c r="V1396" i="1"/>
  <c r="V1395" i="1"/>
  <c r="V1394" i="1"/>
  <c r="V1393" i="1"/>
  <c r="V1392" i="1"/>
  <c r="V1391" i="1"/>
  <c r="V1390" i="1"/>
  <c r="V1389" i="1"/>
  <c r="V1388" i="1"/>
  <c r="V1387" i="1"/>
  <c r="V1386" i="1"/>
  <c r="V1385" i="1"/>
  <c r="V1384" i="1"/>
  <c r="V1383" i="1"/>
  <c r="V1382" i="1"/>
  <c r="V1381" i="1"/>
  <c r="V1380" i="1"/>
  <c r="V1379" i="1"/>
  <c r="V1378" i="1"/>
  <c r="V1377" i="1"/>
  <c r="V1376" i="1"/>
  <c r="V1375" i="1"/>
  <c r="V1374" i="1"/>
  <c r="V1373" i="1"/>
  <c r="V1372" i="1"/>
  <c r="V1371" i="1"/>
  <c r="V1370" i="1"/>
  <c r="V1369" i="1"/>
  <c r="V1368" i="1"/>
  <c r="V1367" i="1"/>
  <c r="V1366" i="1"/>
  <c r="V1365" i="1"/>
  <c r="V1364" i="1"/>
  <c r="V1363" i="1"/>
  <c r="V1362" i="1"/>
  <c r="V1361" i="1"/>
  <c r="V1360" i="1"/>
  <c r="V1359" i="1"/>
  <c r="V1358" i="1"/>
  <c r="V1357" i="1"/>
  <c r="V1356" i="1"/>
  <c r="V1355" i="1"/>
  <c r="V1354" i="1"/>
  <c r="V1353" i="1"/>
  <c r="V1352" i="1"/>
  <c r="V1351" i="1"/>
  <c r="V1350" i="1"/>
  <c r="V1349" i="1"/>
  <c r="V1348" i="1"/>
  <c r="V1347" i="1"/>
  <c r="V1346" i="1"/>
  <c r="V1345" i="1"/>
  <c r="V1344" i="1"/>
  <c r="V1343" i="1"/>
  <c r="V1342" i="1"/>
  <c r="V1341" i="1"/>
  <c r="V1340" i="1"/>
  <c r="V1339" i="1"/>
  <c r="V1338" i="1"/>
  <c r="V1337" i="1"/>
  <c r="V1336" i="1"/>
  <c r="V1335" i="1"/>
  <c r="V1334" i="1"/>
  <c r="V1333" i="1"/>
  <c r="V1332" i="1"/>
  <c r="V1331" i="1"/>
  <c r="V1330" i="1"/>
  <c r="V1329" i="1"/>
  <c r="V1328" i="1"/>
  <c r="V1327" i="1"/>
  <c r="V1326" i="1"/>
  <c r="V1325" i="1"/>
  <c r="V1324" i="1"/>
  <c r="V1323" i="1"/>
  <c r="V1322" i="1"/>
  <c r="V1321" i="1"/>
  <c r="V1320" i="1"/>
  <c r="V1319" i="1"/>
  <c r="V1318" i="1"/>
  <c r="V1317" i="1"/>
  <c r="V1316" i="1"/>
  <c r="V1315" i="1"/>
  <c r="V1314" i="1"/>
  <c r="V1313" i="1"/>
  <c r="V1312" i="1"/>
  <c r="V1311" i="1"/>
  <c r="V1310" i="1"/>
  <c r="V1309" i="1"/>
  <c r="V1308" i="1"/>
  <c r="V1307" i="1"/>
  <c r="V1306" i="1"/>
  <c r="V1305" i="1"/>
  <c r="V1304" i="1"/>
  <c r="V1303" i="1"/>
  <c r="V1302" i="1"/>
  <c r="V1301" i="1"/>
  <c r="V1300" i="1"/>
  <c r="V1299" i="1"/>
  <c r="V1298" i="1"/>
  <c r="V1297" i="1"/>
  <c r="V1296" i="1"/>
  <c r="V1295" i="1"/>
  <c r="V1294" i="1"/>
  <c r="V1293" i="1"/>
  <c r="V1292" i="1"/>
  <c r="V1291" i="1"/>
  <c r="V1290" i="1"/>
  <c r="V1289" i="1"/>
  <c r="V1288" i="1"/>
  <c r="V1287" i="1"/>
  <c r="V1286" i="1"/>
  <c r="V1285" i="1"/>
  <c r="V1284" i="1"/>
  <c r="V1283" i="1"/>
  <c r="V1282" i="1"/>
  <c r="V1281" i="1"/>
  <c r="V1280" i="1"/>
  <c r="V1279" i="1"/>
  <c r="V1278" i="1"/>
  <c r="V1277" i="1"/>
  <c r="V1276" i="1"/>
  <c r="V1275" i="1"/>
  <c r="V1274" i="1"/>
  <c r="V1273" i="1"/>
  <c r="V1272" i="1"/>
  <c r="V1271" i="1"/>
  <c r="V1270" i="1"/>
  <c r="V1269" i="1"/>
  <c r="V1268" i="1"/>
  <c r="V1267" i="1"/>
  <c r="V1266" i="1"/>
  <c r="V1265" i="1"/>
  <c r="V1264" i="1"/>
  <c r="V1263" i="1"/>
  <c r="V1262" i="1"/>
  <c r="V1261" i="1"/>
  <c r="V1260" i="1"/>
  <c r="V1259" i="1"/>
  <c r="V1258" i="1"/>
  <c r="V1257" i="1"/>
  <c r="V1256" i="1"/>
  <c r="V1255" i="1"/>
  <c r="V1254" i="1"/>
  <c r="V1253" i="1"/>
  <c r="V1252" i="1"/>
  <c r="V1251" i="1"/>
  <c r="V1250" i="1"/>
  <c r="V1249" i="1"/>
  <c r="V1248" i="1"/>
  <c r="V1247" i="1"/>
  <c r="V1246" i="1"/>
  <c r="V1245" i="1"/>
  <c r="V1244" i="1"/>
  <c r="V1243" i="1"/>
  <c r="V1242" i="1"/>
  <c r="V1241" i="1"/>
  <c r="V1240" i="1"/>
  <c r="V1239" i="1"/>
  <c r="V1238" i="1"/>
  <c r="V1237" i="1"/>
  <c r="V1236" i="1"/>
  <c r="V1235" i="1"/>
  <c r="V1234" i="1"/>
  <c r="V1233" i="1"/>
  <c r="V1232" i="1"/>
  <c r="V1231" i="1"/>
  <c r="V1230" i="1"/>
  <c r="V1229" i="1"/>
  <c r="V1228" i="1"/>
  <c r="V1227" i="1"/>
  <c r="V1226" i="1"/>
  <c r="V1225" i="1"/>
  <c r="V1224" i="1"/>
  <c r="V1223" i="1"/>
  <c r="V1222" i="1"/>
  <c r="V1221" i="1"/>
  <c r="V1220" i="1"/>
  <c r="V1219" i="1"/>
  <c r="V1218" i="1"/>
  <c r="V1217" i="1"/>
  <c r="V1216" i="1"/>
  <c r="V1215" i="1"/>
  <c r="V1214" i="1"/>
  <c r="V1213" i="1"/>
  <c r="V1212" i="1"/>
  <c r="V1211" i="1"/>
  <c r="V1209" i="1"/>
  <c r="V1208" i="1"/>
  <c r="V1207" i="1"/>
  <c r="V1206" i="1"/>
  <c r="V1205" i="1"/>
  <c r="V1204" i="1"/>
  <c r="V1203" i="1"/>
  <c r="V1202" i="1"/>
  <c r="V1201" i="1"/>
  <c r="V1200" i="1"/>
  <c r="V1199" i="1"/>
  <c r="V1198" i="1"/>
  <c r="V1197" i="1"/>
  <c r="V1196" i="1"/>
  <c r="V1195" i="1"/>
  <c r="V1194" i="1"/>
  <c r="V1193" i="1"/>
  <c r="V1192" i="1"/>
  <c r="V1191" i="1"/>
  <c r="V1190" i="1"/>
  <c r="V1188" i="1"/>
  <c r="V1187" i="1"/>
  <c r="V1186" i="1"/>
  <c r="V1185" i="1"/>
  <c r="V1184" i="1"/>
  <c r="V1183" i="1"/>
  <c r="V1182" i="1"/>
  <c r="V1181" i="1"/>
  <c r="V1180" i="1"/>
  <c r="V1179" i="1"/>
  <c r="V1178" i="1"/>
  <c r="V1177" i="1"/>
  <c r="V1176" i="1"/>
  <c r="V1175" i="1"/>
  <c r="V1174" i="1"/>
  <c r="V1173" i="1"/>
  <c r="V1172" i="1"/>
  <c r="V1171" i="1"/>
  <c r="V1170" i="1"/>
  <c r="V1169" i="1"/>
  <c r="V1167" i="1"/>
  <c r="V1166" i="1"/>
  <c r="V1165" i="1"/>
  <c r="V1164" i="1"/>
  <c r="V1163" i="1"/>
  <c r="V1162" i="1"/>
  <c r="V1161" i="1"/>
  <c r="V1160" i="1"/>
  <c r="V1159" i="1"/>
  <c r="V1158" i="1"/>
  <c r="V1157" i="1"/>
  <c r="V1156" i="1"/>
  <c r="V1155" i="1"/>
  <c r="V1154" i="1"/>
  <c r="V1153" i="1"/>
  <c r="V1152" i="1"/>
  <c r="V1151" i="1"/>
  <c r="V1150" i="1"/>
  <c r="V1149" i="1"/>
  <c r="V1148" i="1"/>
  <c r="V1147" i="1"/>
  <c r="V1146" i="1"/>
  <c r="V1145" i="1"/>
  <c r="V1144" i="1"/>
  <c r="V1143" i="1"/>
  <c r="V1142" i="1"/>
  <c r="V1141" i="1"/>
  <c r="V1140" i="1"/>
  <c r="V1139" i="1"/>
  <c r="V1138" i="1"/>
  <c r="V1137" i="1"/>
  <c r="V1136" i="1"/>
  <c r="V1135" i="1"/>
  <c r="V1134" i="1"/>
  <c r="V1133" i="1"/>
  <c r="V1132" i="1"/>
  <c r="V1131" i="1"/>
  <c r="V1130" i="1"/>
  <c r="V1129" i="1"/>
  <c r="V1128" i="1"/>
  <c r="V1127" i="1"/>
  <c r="V1126" i="1"/>
  <c r="V1125" i="1"/>
  <c r="V1124" i="1"/>
  <c r="V1123" i="1"/>
  <c r="V1122" i="1"/>
  <c r="V1121" i="1"/>
  <c r="V1120" i="1"/>
  <c r="V1119" i="1"/>
  <c r="V1118" i="1"/>
  <c r="V1117" i="1"/>
  <c r="V1116" i="1"/>
  <c r="V1115" i="1"/>
  <c r="V1114" i="1"/>
  <c r="V1113" i="1"/>
  <c r="V1112" i="1"/>
  <c r="V1111" i="1"/>
  <c r="V1110" i="1"/>
  <c r="V1109" i="1"/>
  <c r="V1108" i="1"/>
  <c r="V1107" i="1"/>
  <c r="V1106" i="1"/>
  <c r="V1105" i="1"/>
  <c r="V1104" i="1"/>
  <c r="V1103" i="1"/>
  <c r="V1102" i="1"/>
  <c r="V1101" i="1"/>
  <c r="V1100" i="1"/>
  <c r="V1099" i="1"/>
  <c r="V1098" i="1"/>
  <c r="V1097" i="1"/>
  <c r="V1096" i="1"/>
  <c r="V1095" i="1"/>
  <c r="V1094" i="1"/>
  <c r="V1093" i="1"/>
  <c r="V1092" i="1"/>
  <c r="V1091" i="1"/>
  <c r="V1090" i="1"/>
  <c r="V1089" i="1"/>
  <c r="V1088" i="1"/>
  <c r="V1087" i="1"/>
  <c r="V1086" i="1"/>
  <c r="V1085" i="1"/>
  <c r="V1084" i="1"/>
  <c r="V1083" i="1"/>
  <c r="V1082" i="1"/>
  <c r="V1081" i="1"/>
  <c r="V1080" i="1"/>
  <c r="V1079" i="1"/>
  <c r="V1078" i="1"/>
  <c r="V1077" i="1"/>
  <c r="V1076" i="1"/>
  <c r="V1075" i="1"/>
  <c r="V1074" i="1"/>
  <c r="V1073" i="1"/>
  <c r="V1072" i="1"/>
  <c r="V1071" i="1"/>
  <c r="V1070" i="1"/>
  <c r="V1069" i="1"/>
  <c r="V1068" i="1"/>
  <c r="V1067" i="1"/>
  <c r="V1066" i="1"/>
  <c r="V1065" i="1"/>
  <c r="V1064" i="1"/>
  <c r="V1063" i="1"/>
  <c r="V1062" i="1"/>
  <c r="V1061" i="1"/>
  <c r="V1060" i="1"/>
  <c r="V1059" i="1"/>
  <c r="V1058" i="1"/>
  <c r="V1057" i="1"/>
  <c r="V1056" i="1"/>
  <c r="V1055" i="1"/>
  <c r="V1054" i="1"/>
  <c r="V1053" i="1"/>
  <c r="V1052" i="1"/>
  <c r="V1051" i="1"/>
  <c r="V1050" i="1"/>
  <c r="V1049" i="1"/>
  <c r="V1048" i="1"/>
  <c r="V1047" i="1"/>
  <c r="V1046" i="1"/>
  <c r="V1045" i="1"/>
  <c r="V1044" i="1"/>
  <c r="V1043" i="1"/>
  <c r="V1042" i="1"/>
  <c r="V1041" i="1"/>
  <c r="V1040" i="1"/>
  <c r="V1039" i="1"/>
  <c r="V1038" i="1"/>
  <c r="V1037" i="1"/>
  <c r="V1036" i="1"/>
  <c r="V1035" i="1"/>
  <c r="V1034" i="1"/>
  <c r="V1033" i="1"/>
  <c r="V1032" i="1"/>
  <c r="V1031" i="1"/>
  <c r="V1030" i="1"/>
  <c r="V1029" i="1"/>
  <c r="V1028" i="1"/>
  <c r="V1027" i="1"/>
  <c r="V1026" i="1"/>
  <c r="V1025" i="1"/>
  <c r="V1024" i="1"/>
  <c r="V1023" i="1"/>
  <c r="V1022" i="1"/>
  <c r="V1021" i="1"/>
  <c r="V1020" i="1"/>
  <c r="V1019" i="1"/>
  <c r="V1018" i="1"/>
  <c r="V1017" i="1"/>
  <c r="V1016" i="1"/>
  <c r="V1015" i="1"/>
  <c r="V1014" i="1"/>
  <c r="V1013" i="1"/>
  <c r="V1012" i="1"/>
  <c r="V1011" i="1"/>
  <c r="V1010" i="1"/>
  <c r="V1009" i="1"/>
  <c r="V1008" i="1"/>
  <c r="V1007" i="1"/>
  <c r="V1006" i="1"/>
  <c r="V1005" i="1"/>
  <c r="V1004" i="1"/>
  <c r="V1003" i="1"/>
  <c r="V1002" i="1"/>
  <c r="V1001" i="1"/>
  <c r="V1000" i="1"/>
  <c r="V999" i="1"/>
  <c r="V998" i="1"/>
  <c r="V997" i="1"/>
  <c r="V996" i="1"/>
  <c r="V995" i="1"/>
  <c r="V994" i="1"/>
  <c r="V993" i="1"/>
  <c r="V992" i="1"/>
  <c r="V991" i="1"/>
  <c r="V990" i="1"/>
  <c r="V989" i="1"/>
  <c r="V988" i="1"/>
  <c r="V987" i="1"/>
  <c r="V986" i="1"/>
  <c r="V985" i="1"/>
  <c r="V984" i="1"/>
  <c r="V983" i="1"/>
  <c r="V982" i="1"/>
  <c r="V981" i="1"/>
  <c r="V980" i="1"/>
  <c r="V979" i="1"/>
  <c r="V978" i="1"/>
  <c r="V977" i="1"/>
  <c r="V976" i="1"/>
  <c r="V975" i="1"/>
  <c r="V974" i="1"/>
  <c r="V973" i="1"/>
  <c r="V972" i="1"/>
  <c r="V971" i="1"/>
  <c r="V970" i="1"/>
  <c r="V969" i="1"/>
  <c r="V968" i="1"/>
  <c r="V967" i="1"/>
  <c r="V966" i="1"/>
  <c r="V965" i="1"/>
  <c r="V964" i="1"/>
  <c r="V963" i="1"/>
  <c r="V962" i="1"/>
  <c r="V961" i="1"/>
  <c r="V960" i="1"/>
  <c r="V959" i="1"/>
  <c r="V958" i="1"/>
  <c r="V957" i="1"/>
  <c r="V956" i="1"/>
  <c r="V955" i="1"/>
  <c r="V954" i="1"/>
  <c r="V953" i="1"/>
  <c r="V952" i="1"/>
  <c r="V951" i="1"/>
  <c r="V950" i="1"/>
  <c r="V949" i="1"/>
  <c r="V948" i="1"/>
  <c r="V947" i="1"/>
  <c r="V946" i="1"/>
  <c r="V945" i="1"/>
  <c r="V944" i="1"/>
  <c r="V943" i="1"/>
  <c r="V942" i="1"/>
  <c r="V941" i="1"/>
  <c r="V940" i="1"/>
  <c r="V939" i="1"/>
  <c r="V938" i="1"/>
  <c r="V937" i="1"/>
  <c r="V936" i="1"/>
  <c r="V935" i="1"/>
  <c r="V934" i="1"/>
  <c r="V933" i="1"/>
  <c r="V932" i="1"/>
  <c r="V931" i="1"/>
  <c r="V930" i="1"/>
  <c r="V929" i="1"/>
  <c r="V928" i="1"/>
  <c r="V927" i="1"/>
  <c r="V926" i="1"/>
  <c r="V925" i="1"/>
  <c r="V924" i="1"/>
  <c r="V923" i="1"/>
  <c r="V922" i="1"/>
  <c r="V921" i="1"/>
  <c r="V920" i="1"/>
  <c r="V919" i="1"/>
  <c r="V918" i="1"/>
  <c r="V917" i="1"/>
  <c r="V916" i="1"/>
  <c r="V915" i="1"/>
  <c r="V914" i="1"/>
  <c r="V913" i="1"/>
  <c r="V912" i="1"/>
  <c r="V911" i="1"/>
  <c r="V910" i="1"/>
  <c r="V909" i="1"/>
  <c r="V908" i="1"/>
  <c r="V907" i="1"/>
  <c r="V906" i="1"/>
  <c r="V905" i="1"/>
  <c r="V904" i="1"/>
  <c r="V903" i="1"/>
  <c r="V902" i="1"/>
  <c r="V901" i="1"/>
  <c r="V900" i="1"/>
  <c r="V899" i="1"/>
  <c r="V898" i="1"/>
  <c r="V897" i="1"/>
  <c r="V896" i="1"/>
  <c r="V895" i="1"/>
  <c r="V894" i="1"/>
  <c r="V893" i="1"/>
  <c r="V892" i="1"/>
  <c r="V891" i="1"/>
  <c r="V890" i="1"/>
  <c r="V889" i="1"/>
  <c r="V888" i="1"/>
  <c r="V887" i="1"/>
  <c r="V886" i="1"/>
  <c r="V885" i="1"/>
  <c r="V884" i="1"/>
  <c r="V883" i="1"/>
  <c r="V882" i="1"/>
  <c r="V881" i="1"/>
  <c r="V880" i="1"/>
  <c r="V879" i="1"/>
  <c r="V878" i="1"/>
  <c r="V877" i="1"/>
  <c r="V876" i="1"/>
  <c r="V875" i="1"/>
  <c r="V874" i="1"/>
  <c r="V873" i="1"/>
  <c r="V872" i="1"/>
  <c r="V871" i="1"/>
  <c r="V870" i="1"/>
  <c r="V869" i="1"/>
  <c r="V868" i="1"/>
  <c r="V867" i="1"/>
  <c r="V866" i="1"/>
  <c r="V865" i="1"/>
  <c r="V864" i="1"/>
  <c r="V863" i="1"/>
  <c r="V862" i="1"/>
  <c r="V861" i="1"/>
  <c r="V860" i="1"/>
  <c r="V859" i="1"/>
  <c r="V858" i="1"/>
  <c r="V857" i="1"/>
  <c r="V856" i="1"/>
  <c r="V855" i="1"/>
  <c r="V854" i="1"/>
  <c r="V853" i="1"/>
  <c r="V852" i="1"/>
  <c r="V851" i="1"/>
  <c r="V850" i="1"/>
  <c r="V849" i="1"/>
  <c r="V848" i="1"/>
  <c r="V847" i="1"/>
  <c r="V846" i="1"/>
  <c r="V845" i="1"/>
  <c r="V844" i="1"/>
  <c r="V843" i="1"/>
  <c r="V842" i="1"/>
  <c r="V841" i="1"/>
  <c r="V840" i="1"/>
  <c r="V839" i="1"/>
  <c r="V838" i="1"/>
  <c r="V837" i="1"/>
  <c r="V836" i="1"/>
  <c r="V835" i="1"/>
  <c r="V834" i="1"/>
  <c r="V833" i="1"/>
  <c r="V832" i="1"/>
  <c r="V831" i="1"/>
  <c r="V830" i="1"/>
  <c r="V829" i="1"/>
  <c r="V828" i="1"/>
  <c r="V827" i="1"/>
  <c r="V826" i="1"/>
  <c r="V825" i="1"/>
  <c r="V824" i="1"/>
  <c r="V823" i="1"/>
  <c r="V822" i="1"/>
  <c r="V821" i="1"/>
  <c r="V820" i="1"/>
  <c r="V819" i="1"/>
  <c r="V818" i="1"/>
  <c r="V817" i="1"/>
  <c r="V816" i="1"/>
  <c r="V815" i="1"/>
  <c r="V814" i="1"/>
  <c r="V813" i="1"/>
  <c r="V812" i="1"/>
  <c r="V811" i="1"/>
  <c r="V810" i="1"/>
  <c r="V809" i="1"/>
  <c r="V808" i="1"/>
  <c r="V807" i="1"/>
  <c r="V806" i="1"/>
  <c r="V805" i="1"/>
  <c r="V804" i="1"/>
  <c r="V803" i="1"/>
  <c r="V802" i="1"/>
  <c r="V801" i="1"/>
  <c r="V800" i="1"/>
  <c r="V799" i="1"/>
  <c r="V798" i="1"/>
  <c r="V797" i="1"/>
  <c r="V796" i="1"/>
  <c r="V795" i="1"/>
  <c r="V794" i="1"/>
  <c r="V793" i="1"/>
  <c r="V792" i="1"/>
  <c r="V791" i="1"/>
  <c r="V790" i="1"/>
  <c r="V789" i="1"/>
  <c r="V788" i="1"/>
  <c r="V787" i="1"/>
  <c r="V786" i="1"/>
  <c r="V785" i="1"/>
  <c r="V784" i="1"/>
  <c r="V783" i="1"/>
  <c r="V782" i="1"/>
  <c r="V781" i="1"/>
  <c r="V780" i="1"/>
  <c r="V779" i="1"/>
  <c r="V778" i="1"/>
  <c r="V777" i="1"/>
  <c r="V776" i="1"/>
  <c r="V775" i="1"/>
  <c r="V774" i="1"/>
  <c r="V773" i="1"/>
  <c r="V772" i="1"/>
  <c r="V771" i="1"/>
  <c r="V770" i="1"/>
  <c r="V769" i="1"/>
  <c r="V768" i="1"/>
  <c r="V767" i="1"/>
  <c r="V766" i="1"/>
  <c r="V765" i="1"/>
  <c r="V764" i="1"/>
  <c r="V763" i="1"/>
  <c r="V762" i="1"/>
  <c r="V761" i="1"/>
  <c r="V760" i="1"/>
  <c r="V759" i="1"/>
  <c r="V758" i="1"/>
  <c r="V757" i="1"/>
  <c r="V756" i="1"/>
  <c r="V755" i="1"/>
  <c r="V754" i="1"/>
  <c r="V753" i="1"/>
  <c r="V752" i="1"/>
  <c r="V751" i="1"/>
  <c r="V750" i="1"/>
  <c r="V749" i="1"/>
  <c r="V748" i="1"/>
  <c r="V747" i="1"/>
  <c r="V746" i="1"/>
  <c r="V745" i="1"/>
  <c r="V744" i="1"/>
  <c r="V743" i="1"/>
  <c r="V742" i="1"/>
  <c r="V741" i="1"/>
  <c r="V740" i="1"/>
  <c r="V739" i="1"/>
  <c r="V738" i="1"/>
  <c r="V737" i="1"/>
  <c r="V736" i="1"/>
  <c r="V735" i="1"/>
  <c r="V734" i="1"/>
  <c r="V733" i="1"/>
  <c r="V732" i="1"/>
  <c r="V731" i="1"/>
  <c r="V730" i="1"/>
  <c r="V729" i="1"/>
  <c r="V728" i="1"/>
  <c r="V727" i="1"/>
  <c r="V726" i="1"/>
  <c r="V725" i="1"/>
  <c r="V724" i="1"/>
  <c r="V723" i="1"/>
  <c r="V722" i="1"/>
  <c r="V721" i="1"/>
  <c r="V720" i="1"/>
  <c r="V719" i="1"/>
  <c r="V718" i="1"/>
  <c r="V717" i="1"/>
  <c r="V716" i="1"/>
  <c r="V715" i="1"/>
  <c r="V714" i="1"/>
  <c r="V713" i="1"/>
  <c r="V712" i="1"/>
  <c r="V711" i="1"/>
  <c r="V710" i="1"/>
  <c r="V709" i="1"/>
  <c r="V708" i="1"/>
  <c r="V707" i="1"/>
  <c r="V706" i="1"/>
  <c r="V705" i="1"/>
  <c r="V704" i="1"/>
  <c r="V703" i="1"/>
  <c r="V702" i="1"/>
  <c r="V701" i="1"/>
  <c r="V700" i="1"/>
  <c r="V699" i="1"/>
  <c r="V698" i="1"/>
  <c r="V697" i="1"/>
  <c r="V696" i="1"/>
  <c r="V695" i="1"/>
  <c r="V694" i="1"/>
  <c r="V693" i="1"/>
  <c r="V692" i="1"/>
  <c r="V691" i="1"/>
  <c r="V690" i="1"/>
  <c r="V689" i="1"/>
  <c r="V688" i="1"/>
  <c r="V687" i="1"/>
  <c r="V686" i="1"/>
  <c r="V685" i="1"/>
  <c r="V684" i="1"/>
  <c r="V683" i="1"/>
  <c r="V682" i="1"/>
  <c r="V681" i="1"/>
  <c r="V680" i="1"/>
  <c r="V679" i="1"/>
  <c r="V678" i="1"/>
  <c r="V677" i="1"/>
  <c r="V676" i="1"/>
  <c r="V675" i="1"/>
  <c r="V674" i="1"/>
  <c r="V673" i="1"/>
  <c r="V672" i="1"/>
  <c r="V671" i="1"/>
  <c r="V670" i="1"/>
  <c r="V669" i="1"/>
  <c r="V668" i="1"/>
  <c r="V667" i="1"/>
  <c r="V666" i="1"/>
  <c r="V665" i="1"/>
  <c r="V664" i="1"/>
  <c r="V663" i="1"/>
  <c r="V662" i="1"/>
  <c r="V661" i="1"/>
  <c r="V660" i="1"/>
  <c r="V659" i="1"/>
  <c r="V658" i="1"/>
  <c r="V657" i="1"/>
  <c r="V656" i="1"/>
  <c r="V655" i="1"/>
  <c r="V654" i="1"/>
  <c r="V653" i="1"/>
  <c r="V652" i="1"/>
  <c r="V651" i="1"/>
  <c r="V650" i="1"/>
  <c r="V649" i="1"/>
  <c r="V648" i="1"/>
  <c r="V647" i="1"/>
  <c r="V646" i="1"/>
  <c r="V645" i="1"/>
  <c r="V644" i="1"/>
  <c r="V643" i="1"/>
  <c r="V642" i="1"/>
  <c r="V641" i="1"/>
  <c r="V640" i="1"/>
  <c r="V639" i="1"/>
  <c r="V638" i="1"/>
  <c r="V637" i="1"/>
  <c r="V636" i="1"/>
  <c r="V635" i="1"/>
  <c r="V634" i="1"/>
  <c r="V633" i="1"/>
  <c r="V632" i="1"/>
  <c r="V631" i="1"/>
  <c r="V630" i="1"/>
  <c r="V629" i="1"/>
  <c r="V628" i="1"/>
  <c r="V627" i="1"/>
  <c r="V626" i="1"/>
  <c r="V625" i="1"/>
  <c r="V624" i="1"/>
  <c r="V623" i="1"/>
  <c r="V622" i="1"/>
  <c r="V621" i="1"/>
  <c r="V620" i="1"/>
  <c r="V619" i="1"/>
  <c r="V618" i="1"/>
  <c r="V617" i="1"/>
  <c r="V616" i="1"/>
  <c r="V615" i="1"/>
  <c r="V614" i="1"/>
  <c r="V613" i="1"/>
  <c r="V612" i="1"/>
  <c r="V611" i="1"/>
  <c r="V610" i="1"/>
  <c r="V609" i="1"/>
  <c r="V608" i="1"/>
  <c r="V607" i="1"/>
  <c r="V606" i="1"/>
  <c r="V605" i="1"/>
  <c r="V604" i="1"/>
  <c r="V603" i="1"/>
  <c r="V602" i="1"/>
  <c r="V601" i="1"/>
  <c r="V600" i="1"/>
  <c r="V599" i="1"/>
  <c r="V598" i="1"/>
  <c r="V597" i="1"/>
  <c r="V596" i="1"/>
  <c r="V595" i="1"/>
  <c r="V594" i="1"/>
  <c r="V593" i="1"/>
  <c r="V592" i="1"/>
  <c r="V591" i="1"/>
  <c r="V590" i="1"/>
  <c r="V589" i="1"/>
  <c r="V588" i="1"/>
  <c r="V587" i="1"/>
  <c r="V586" i="1"/>
  <c r="V585" i="1"/>
  <c r="V584" i="1"/>
  <c r="V583" i="1"/>
  <c r="V582" i="1"/>
  <c r="V581" i="1"/>
  <c r="V580" i="1"/>
  <c r="V579" i="1"/>
  <c r="V578" i="1"/>
  <c r="V577" i="1"/>
  <c r="V576" i="1"/>
  <c r="V575" i="1"/>
  <c r="V574" i="1"/>
  <c r="V573" i="1"/>
  <c r="V572" i="1"/>
  <c r="V571" i="1"/>
  <c r="V570" i="1"/>
  <c r="V569" i="1"/>
  <c r="V568" i="1"/>
  <c r="V567" i="1"/>
  <c r="V566" i="1"/>
  <c r="V565" i="1"/>
  <c r="V564" i="1"/>
  <c r="V563" i="1"/>
  <c r="V562" i="1"/>
  <c r="V561" i="1"/>
  <c r="V560" i="1"/>
  <c r="V559" i="1"/>
  <c r="V558" i="1"/>
  <c r="V557" i="1"/>
  <c r="V556" i="1"/>
  <c r="V555" i="1"/>
  <c r="V554" i="1"/>
  <c r="V553" i="1"/>
  <c r="V552" i="1"/>
  <c r="V551" i="1"/>
  <c r="V550" i="1"/>
  <c r="V549" i="1"/>
  <c r="V548" i="1"/>
  <c r="V547" i="1"/>
  <c r="V546" i="1"/>
  <c r="V545" i="1"/>
  <c r="V544" i="1"/>
  <c r="V543" i="1"/>
  <c r="V542" i="1"/>
  <c r="V541" i="1"/>
  <c r="V540" i="1"/>
  <c r="V539" i="1"/>
  <c r="V538" i="1"/>
  <c r="V537" i="1"/>
  <c r="V536" i="1"/>
  <c r="V535" i="1"/>
  <c r="V534" i="1"/>
  <c r="V533" i="1"/>
  <c r="V532" i="1"/>
  <c r="V531" i="1"/>
  <c r="V530" i="1"/>
  <c r="V529" i="1"/>
  <c r="V528" i="1"/>
  <c r="V527" i="1"/>
  <c r="V526" i="1"/>
  <c r="V525" i="1"/>
  <c r="V524" i="1"/>
  <c r="V523" i="1"/>
  <c r="V522" i="1"/>
  <c r="V521" i="1"/>
  <c r="V520" i="1"/>
  <c r="V519" i="1"/>
  <c r="V518" i="1"/>
  <c r="V517" i="1"/>
  <c r="V516" i="1"/>
  <c r="V515" i="1"/>
  <c r="V514" i="1"/>
  <c r="V513" i="1"/>
  <c r="V512" i="1"/>
  <c r="V511" i="1"/>
  <c r="V510" i="1"/>
  <c r="V509" i="1"/>
  <c r="V508" i="1"/>
  <c r="V507" i="1"/>
  <c r="V506" i="1"/>
  <c r="V505" i="1"/>
  <c r="V504" i="1"/>
  <c r="V503" i="1"/>
  <c r="V502" i="1"/>
  <c r="V501" i="1"/>
  <c r="V500" i="1"/>
  <c r="V499" i="1"/>
  <c r="V498" i="1"/>
  <c r="V497" i="1"/>
  <c r="V496" i="1"/>
  <c r="V495" i="1"/>
  <c r="V494" i="1"/>
  <c r="V493" i="1"/>
  <c r="V492" i="1"/>
  <c r="V491" i="1"/>
  <c r="V490" i="1"/>
  <c r="V489" i="1"/>
  <c r="V488" i="1"/>
  <c r="V487" i="1"/>
  <c r="V486" i="1"/>
  <c r="V485" i="1"/>
  <c r="V484" i="1"/>
  <c r="V483" i="1"/>
  <c r="V482" i="1"/>
  <c r="V481" i="1"/>
  <c r="V480" i="1"/>
  <c r="V479" i="1"/>
  <c r="V478" i="1"/>
  <c r="V477" i="1"/>
  <c r="V476" i="1"/>
  <c r="V475" i="1"/>
  <c r="V474" i="1"/>
  <c r="V473" i="1"/>
  <c r="V472" i="1"/>
  <c r="V471" i="1"/>
  <c r="V470" i="1"/>
  <c r="V469" i="1"/>
  <c r="V468" i="1"/>
  <c r="V467" i="1"/>
  <c r="V466" i="1"/>
  <c r="V465" i="1"/>
  <c r="V464" i="1"/>
  <c r="V463" i="1"/>
  <c r="V462" i="1"/>
  <c r="V461" i="1"/>
  <c r="V460" i="1"/>
  <c r="V459" i="1"/>
  <c r="V458" i="1"/>
  <c r="V457" i="1"/>
  <c r="V456" i="1"/>
  <c r="V455" i="1"/>
  <c r="V454" i="1"/>
  <c r="V453" i="1"/>
  <c r="V452" i="1"/>
  <c r="V451" i="1"/>
  <c r="V450" i="1"/>
  <c r="V449" i="1"/>
  <c r="V448" i="1"/>
  <c r="V447" i="1"/>
  <c r="V446" i="1"/>
  <c r="V445" i="1"/>
  <c r="V444" i="1"/>
  <c r="V443" i="1"/>
  <c r="V442" i="1"/>
  <c r="V441" i="1"/>
  <c r="V440" i="1"/>
  <c r="V439" i="1"/>
  <c r="V438" i="1"/>
  <c r="V437" i="1"/>
  <c r="V436" i="1"/>
  <c r="V435" i="1"/>
  <c r="V434" i="1"/>
  <c r="V433" i="1"/>
  <c r="V432" i="1"/>
  <c r="V431" i="1"/>
  <c r="V430" i="1"/>
  <c r="V429" i="1"/>
  <c r="V428" i="1"/>
  <c r="V427" i="1"/>
  <c r="V426" i="1"/>
  <c r="V425" i="1"/>
  <c r="V424" i="1"/>
  <c r="V423" i="1"/>
  <c r="V422" i="1"/>
  <c r="V421" i="1"/>
  <c r="V420" i="1"/>
  <c r="V419" i="1"/>
  <c r="V418" i="1"/>
  <c r="V417" i="1"/>
  <c r="V416" i="1"/>
  <c r="V415" i="1"/>
  <c r="V414" i="1"/>
  <c r="V413" i="1"/>
  <c r="V412" i="1"/>
  <c r="V411" i="1"/>
  <c r="V410" i="1"/>
  <c r="V409" i="1"/>
  <c r="V408" i="1"/>
  <c r="V407" i="1"/>
  <c r="V406" i="1"/>
  <c r="V405" i="1"/>
  <c r="V404" i="1"/>
  <c r="V403" i="1"/>
  <c r="V402" i="1"/>
  <c r="V401" i="1"/>
  <c r="V400" i="1"/>
  <c r="V399" i="1"/>
  <c r="V398" i="1"/>
  <c r="V397" i="1"/>
  <c r="V396" i="1"/>
  <c r="V395" i="1"/>
  <c r="V394" i="1"/>
  <c r="V393" i="1"/>
  <c r="V392" i="1"/>
  <c r="V391" i="1"/>
  <c r="V390" i="1"/>
  <c r="V389" i="1"/>
  <c r="V388" i="1"/>
  <c r="V387" i="1"/>
  <c r="V386" i="1"/>
  <c r="V385" i="1"/>
  <c r="V384" i="1"/>
  <c r="V383" i="1"/>
  <c r="V382" i="1"/>
  <c r="V381" i="1"/>
  <c r="V380" i="1"/>
  <c r="V379" i="1"/>
  <c r="V378" i="1"/>
  <c r="V377" i="1"/>
  <c r="V376" i="1"/>
  <c r="V375" i="1"/>
  <c r="V374" i="1"/>
  <c r="V373" i="1"/>
  <c r="V372" i="1"/>
  <c r="V371" i="1"/>
  <c r="V370" i="1"/>
  <c r="V369" i="1"/>
  <c r="V368" i="1"/>
  <c r="V367" i="1"/>
  <c r="V366" i="1"/>
  <c r="V365" i="1"/>
  <c r="V364" i="1"/>
  <c r="V363" i="1"/>
  <c r="V362" i="1"/>
  <c r="V361" i="1"/>
  <c r="V360" i="1"/>
  <c r="V359" i="1"/>
  <c r="V358" i="1"/>
  <c r="V357" i="1"/>
  <c r="V356" i="1"/>
  <c r="V355" i="1"/>
  <c r="V354" i="1"/>
  <c r="V353" i="1"/>
  <c r="V352" i="1"/>
  <c r="V351" i="1"/>
  <c r="V350" i="1"/>
  <c r="V349" i="1"/>
  <c r="V348" i="1"/>
  <c r="V347" i="1"/>
  <c r="V346" i="1"/>
  <c r="V345" i="1"/>
  <c r="V344" i="1"/>
  <c r="V343" i="1"/>
  <c r="V342" i="1"/>
  <c r="V341" i="1"/>
  <c r="V340" i="1"/>
  <c r="V339" i="1"/>
  <c r="V338" i="1"/>
  <c r="V337" i="1"/>
  <c r="V336" i="1"/>
  <c r="V335" i="1"/>
  <c r="V334" i="1"/>
  <c r="V333" i="1"/>
  <c r="V332" i="1"/>
  <c r="V331" i="1"/>
  <c r="V330" i="1"/>
  <c r="V329" i="1"/>
  <c r="V328" i="1"/>
  <c r="V327" i="1"/>
  <c r="V326" i="1"/>
  <c r="V325" i="1"/>
  <c r="V324" i="1"/>
  <c r="V323" i="1"/>
  <c r="V322" i="1"/>
  <c r="V321" i="1"/>
  <c r="V320" i="1"/>
  <c r="V319" i="1"/>
  <c r="V318" i="1"/>
  <c r="V317" i="1"/>
  <c r="V316" i="1"/>
  <c r="V315" i="1"/>
  <c r="V314" i="1"/>
  <c r="V313" i="1"/>
  <c r="V312" i="1"/>
  <c r="V311" i="1"/>
  <c r="V310" i="1"/>
  <c r="V309" i="1"/>
  <c r="V308" i="1"/>
  <c r="V307" i="1"/>
  <c r="V306" i="1"/>
  <c r="V305" i="1"/>
  <c r="V304" i="1"/>
  <c r="V303" i="1"/>
  <c r="V302" i="1"/>
  <c r="V301" i="1"/>
  <c r="V300" i="1"/>
  <c r="V299" i="1"/>
  <c r="V298" i="1"/>
  <c r="V297" i="1"/>
  <c r="V296" i="1"/>
  <c r="V295" i="1"/>
  <c r="V294" i="1"/>
  <c r="V293" i="1"/>
  <c r="V292" i="1"/>
  <c r="V291" i="1"/>
  <c r="V290" i="1"/>
  <c r="V289" i="1"/>
  <c r="V288" i="1"/>
  <c r="V287" i="1"/>
  <c r="V286" i="1"/>
  <c r="V285" i="1"/>
  <c r="V284" i="1"/>
  <c r="V283" i="1"/>
  <c r="V282" i="1"/>
  <c r="V281" i="1"/>
  <c r="V280" i="1"/>
  <c r="V279" i="1"/>
  <c r="V278" i="1"/>
  <c r="V277" i="1"/>
  <c r="V276" i="1"/>
  <c r="V275" i="1"/>
  <c r="V274" i="1"/>
  <c r="V273" i="1"/>
  <c r="V272" i="1"/>
  <c r="V271" i="1"/>
  <c r="V270" i="1"/>
  <c r="V269" i="1"/>
  <c r="V268" i="1"/>
  <c r="V267" i="1"/>
  <c r="V266" i="1"/>
  <c r="V265" i="1"/>
  <c r="V264" i="1"/>
  <c r="V263" i="1"/>
  <c r="V262" i="1"/>
  <c r="V261" i="1"/>
  <c r="V260" i="1"/>
  <c r="V259" i="1"/>
  <c r="V258" i="1"/>
  <c r="V257" i="1"/>
  <c r="V256" i="1"/>
  <c r="V255" i="1"/>
  <c r="V254" i="1"/>
  <c r="V253" i="1"/>
  <c r="V252" i="1"/>
  <c r="V251" i="1"/>
  <c r="V250" i="1"/>
  <c r="V249" i="1"/>
  <c r="V248" i="1"/>
  <c r="V247" i="1"/>
  <c r="V246" i="1"/>
  <c r="V245" i="1"/>
  <c r="V244" i="1"/>
  <c r="V243" i="1"/>
  <c r="V242" i="1"/>
  <c r="V241" i="1"/>
  <c r="V240" i="1"/>
  <c r="V239" i="1"/>
  <c r="V238" i="1"/>
  <c r="V237" i="1"/>
  <c r="V236" i="1"/>
  <c r="V235" i="1"/>
  <c r="V234" i="1"/>
  <c r="V233" i="1"/>
  <c r="V232" i="1"/>
  <c r="V231" i="1"/>
  <c r="V230" i="1"/>
  <c r="V229" i="1"/>
  <c r="V228" i="1"/>
  <c r="V227" i="1"/>
  <c r="V226" i="1"/>
  <c r="V225" i="1"/>
  <c r="V224" i="1"/>
  <c r="V223" i="1"/>
  <c r="V222" i="1"/>
  <c r="V221" i="1"/>
  <c r="V220" i="1"/>
  <c r="V219" i="1"/>
  <c r="V218" i="1"/>
  <c r="V217" i="1"/>
  <c r="V216" i="1"/>
  <c r="V215" i="1"/>
  <c r="V214" i="1"/>
  <c r="V213" i="1"/>
  <c r="V212" i="1"/>
  <c r="V211" i="1"/>
  <c r="V210" i="1"/>
  <c r="V209" i="1"/>
  <c r="V208" i="1"/>
  <c r="V207" i="1"/>
  <c r="V206" i="1"/>
  <c r="V205" i="1"/>
  <c r="V204" i="1"/>
  <c r="V203" i="1"/>
  <c r="V202" i="1"/>
  <c r="V201" i="1"/>
  <c r="V200" i="1"/>
  <c r="V199" i="1"/>
  <c r="V198" i="1"/>
  <c r="V197" i="1"/>
  <c r="V196" i="1"/>
  <c r="V195" i="1"/>
  <c r="V194" i="1"/>
  <c r="V193" i="1"/>
  <c r="V192" i="1"/>
  <c r="V191" i="1"/>
  <c r="V190" i="1"/>
  <c r="V189" i="1"/>
  <c r="V188" i="1"/>
  <c r="V187" i="1"/>
  <c r="V186" i="1"/>
  <c r="V185" i="1"/>
  <c r="V184" i="1"/>
  <c r="V183" i="1"/>
  <c r="V182" i="1"/>
  <c r="V181" i="1"/>
  <c r="V180" i="1"/>
  <c r="V179" i="1"/>
  <c r="V178" i="1"/>
  <c r="V177" i="1"/>
  <c r="V176" i="1"/>
  <c r="V175" i="1"/>
  <c r="V174" i="1"/>
  <c r="V173" i="1"/>
  <c r="V172" i="1"/>
  <c r="V171" i="1"/>
  <c r="V170" i="1"/>
  <c r="V169" i="1"/>
  <c r="V168" i="1"/>
  <c r="V167" i="1"/>
  <c r="V166" i="1"/>
  <c r="V165" i="1"/>
  <c r="V164" i="1"/>
  <c r="V163" i="1"/>
  <c r="V162" i="1"/>
  <c r="V161" i="1"/>
  <c r="V160" i="1"/>
  <c r="V159" i="1"/>
  <c r="V158" i="1"/>
  <c r="V157" i="1"/>
  <c r="V156" i="1"/>
  <c r="V155" i="1"/>
  <c r="V154" i="1"/>
  <c r="V153" i="1"/>
  <c r="V152" i="1"/>
  <c r="V151" i="1"/>
  <c r="V150" i="1"/>
  <c r="V149" i="1"/>
  <c r="V148" i="1"/>
  <c r="V147" i="1"/>
  <c r="V146" i="1"/>
  <c r="V145" i="1"/>
  <c r="V144" i="1"/>
  <c r="V143" i="1"/>
  <c r="AF143" i="1" s="1"/>
  <c r="V142" i="1"/>
  <c r="AF142" i="1" s="1"/>
  <c r="V141" i="1"/>
  <c r="AF141" i="1" s="1"/>
  <c r="V140" i="1"/>
  <c r="AF140" i="1" s="1"/>
  <c r="V138" i="1"/>
  <c r="AF138" i="1" s="1"/>
  <c r="V137" i="1"/>
  <c r="AF137" i="1" s="1"/>
  <c r="V136" i="1"/>
  <c r="V135" i="1"/>
  <c r="V134" i="1"/>
  <c r="V133" i="1"/>
  <c r="V132" i="1"/>
  <c r="V131" i="1"/>
  <c r="V130" i="1"/>
  <c r="V129" i="1"/>
  <c r="V128" i="1"/>
  <c r="V127" i="1"/>
  <c r="V126" i="1"/>
  <c r="V125" i="1"/>
  <c r="V124" i="1"/>
  <c r="V123" i="1"/>
  <c r="V122" i="1"/>
  <c r="V121" i="1"/>
  <c r="V120" i="1"/>
  <c r="V119" i="1"/>
  <c r="V118" i="1"/>
  <c r="V117" i="1"/>
  <c r="V116" i="1"/>
  <c r="V115" i="1"/>
  <c r="V114" i="1"/>
  <c r="V113" i="1"/>
  <c r="V112" i="1"/>
  <c r="V111" i="1"/>
  <c r="V110" i="1"/>
  <c r="V109" i="1"/>
  <c r="V108" i="1"/>
  <c r="V107" i="1"/>
  <c r="V106" i="1"/>
  <c r="V105" i="1"/>
  <c r="V104" i="1"/>
  <c r="V103" i="1"/>
  <c r="V102" i="1"/>
  <c r="V101" i="1"/>
  <c r="V100" i="1"/>
  <c r="V99" i="1"/>
  <c r="V98" i="1"/>
  <c r="V97" i="1"/>
  <c r="V96" i="1"/>
  <c r="V95" i="1"/>
  <c r="V94" i="1"/>
  <c r="V93" i="1"/>
  <c r="V92" i="1"/>
  <c r="V91" i="1"/>
  <c r="V90" i="1"/>
  <c r="V89" i="1"/>
  <c r="V88" i="1"/>
  <c r="V87" i="1"/>
  <c r="V86" i="1"/>
  <c r="V85" i="1"/>
  <c r="V84" i="1"/>
  <c r="V83" i="1"/>
  <c r="V82" i="1"/>
  <c r="V81" i="1"/>
  <c r="V80" i="1"/>
  <c r="V79" i="1"/>
  <c r="V78" i="1"/>
  <c r="V77" i="1"/>
  <c r="V76" i="1"/>
  <c r="V75" i="1"/>
  <c r="V74" i="1"/>
  <c r="V73" i="1"/>
  <c r="V72" i="1"/>
  <c r="V71" i="1"/>
  <c r="V70" i="1"/>
  <c r="V69" i="1"/>
  <c r="V68" i="1"/>
  <c r="V67" i="1"/>
  <c r="V66" i="1"/>
  <c r="V65" i="1"/>
  <c r="V64" i="1"/>
  <c r="V63" i="1"/>
  <c r="V62" i="1"/>
  <c r="V61" i="1"/>
  <c r="V60" i="1"/>
  <c r="V59" i="1"/>
  <c r="V58" i="1"/>
  <c r="V57" i="1"/>
  <c r="V56" i="1"/>
  <c r="V55" i="1"/>
  <c r="V54" i="1"/>
  <c r="V53" i="1"/>
  <c r="V52" i="1"/>
  <c r="V51" i="1"/>
  <c r="V50" i="1"/>
  <c r="V49" i="1"/>
  <c r="V48" i="1"/>
  <c r="V47" i="1"/>
  <c r="V46" i="1"/>
  <c r="V45" i="1"/>
  <c r="V44" i="1"/>
  <c r="V43" i="1"/>
  <c r="V42" i="1"/>
  <c r="V41" i="1"/>
  <c r="V40" i="1"/>
  <c r="V39" i="1"/>
  <c r="V38" i="1"/>
  <c r="V37" i="1"/>
  <c r="V36" i="1"/>
  <c r="V35" i="1"/>
  <c r="V34" i="1"/>
  <c r="V33" i="1"/>
  <c r="V32" i="1"/>
  <c r="V31" i="1"/>
  <c r="V30" i="1"/>
  <c r="V29" i="1"/>
  <c r="AF29" i="1" s="1"/>
  <c r="V28" i="1"/>
  <c r="AF28" i="1" s="1"/>
  <c r="V25" i="1"/>
  <c r="AF25" i="1" s="1"/>
  <c r="V20" i="1"/>
  <c r="AF20" i="1" s="1"/>
  <c r="V19" i="1"/>
  <c r="AF19" i="1" s="1"/>
  <c r="V18" i="1"/>
  <c r="V17" i="1"/>
  <c r="V16" i="1"/>
  <c r="V15" i="1"/>
  <c r="V14" i="1"/>
  <c r="V13" i="1"/>
  <c r="V12" i="1"/>
  <c r="V11" i="1"/>
  <c r="V10" i="1"/>
  <c r="V9" i="1"/>
  <c r="V8" i="1"/>
  <c r="V7" i="1"/>
  <c r="V6" i="1"/>
  <c r="V5" i="1"/>
  <c r="W11" i="1" l="1"/>
  <c r="AG11" i="1" s="1"/>
  <c r="AF11" i="1"/>
  <c r="W50" i="1"/>
  <c r="AG50" i="1" s="1"/>
  <c r="AF50" i="1"/>
  <c r="AF86" i="1"/>
  <c r="W86" i="1"/>
  <c r="AG86" i="1" s="1"/>
  <c r="AF136" i="1"/>
  <c r="W136" i="1"/>
  <c r="AG136" i="1" s="1"/>
  <c r="AF206" i="1"/>
  <c r="W206" i="1"/>
  <c r="AG206" i="1" s="1"/>
  <c r="W235" i="1"/>
  <c r="AF248" i="1"/>
  <c r="W248" i="1"/>
  <c r="AG248" i="1" s="1"/>
  <c r="AF275" i="1"/>
  <c r="W275" i="1"/>
  <c r="AG275" i="1" s="1"/>
  <c r="W289" i="1"/>
  <c r="AF317" i="1"/>
  <c r="W317" i="1"/>
  <c r="AG317" i="1" s="1"/>
  <c r="W358" i="1"/>
  <c r="AF396" i="1"/>
  <c r="W396" i="1"/>
  <c r="AG396" i="1" s="1"/>
  <c r="W436" i="1"/>
  <c r="W459" i="1"/>
  <c r="AF504" i="1"/>
  <c r="W504" i="1"/>
  <c r="AG504" i="1" s="1"/>
  <c r="AF543" i="1"/>
  <c r="W543" i="1"/>
  <c r="AG543" i="1" s="1"/>
  <c r="AF566" i="1"/>
  <c r="W566" i="1"/>
  <c r="AG566" i="1" s="1"/>
  <c r="AF583" i="1"/>
  <c r="W583" i="1"/>
  <c r="AG583" i="1" s="1"/>
  <c r="AF606" i="1"/>
  <c r="W606" i="1"/>
  <c r="AG606" i="1" s="1"/>
  <c r="W624" i="1"/>
  <c r="W663" i="1"/>
  <c r="W691" i="1"/>
  <c r="W721" i="1"/>
  <c r="W751" i="1"/>
  <c r="W781" i="1"/>
  <c r="AF811" i="1"/>
  <c r="W811" i="1"/>
  <c r="AG811" i="1" s="1"/>
  <c r="W841" i="1"/>
  <c r="W865" i="1"/>
  <c r="AF895" i="1"/>
  <c r="W895" i="1"/>
  <c r="AG895" i="1" s="1"/>
  <c r="AF925" i="1"/>
  <c r="W925" i="1"/>
  <c r="AG925" i="1" s="1"/>
  <c r="W961" i="1"/>
  <c r="W997" i="1"/>
  <c r="W1027" i="1"/>
  <c r="W1063" i="1"/>
  <c r="AF1099" i="1"/>
  <c r="W1099" i="1"/>
  <c r="AG1099" i="1" s="1"/>
  <c r="AF1129" i="1"/>
  <c r="W1129" i="1"/>
  <c r="AG1129" i="1" s="1"/>
  <c r="W1153" i="1"/>
  <c r="AF1172" i="1"/>
  <c r="W1172" i="1"/>
  <c r="AG1172" i="1" s="1"/>
  <c r="W1191" i="1"/>
  <c r="AF1203" i="1"/>
  <c r="W1203" i="1"/>
  <c r="AG1203" i="1" s="1"/>
  <c r="W1216" i="1"/>
  <c r="AF1234" i="1"/>
  <c r="W1234" i="1"/>
  <c r="AG1234" i="1" s="1"/>
  <c r="AF1258" i="1"/>
  <c r="W1258" i="1"/>
  <c r="AG1258" i="1" s="1"/>
  <c r="AF1270" i="1"/>
  <c r="W1270" i="1"/>
  <c r="AG1270" i="1" s="1"/>
  <c r="AF1276" i="1"/>
  <c r="W1276" i="1"/>
  <c r="AG1276" i="1" s="1"/>
  <c r="AF1288" i="1"/>
  <c r="W1288" i="1"/>
  <c r="AG1288" i="1" s="1"/>
  <c r="W1294" i="1"/>
  <c r="W1306" i="1"/>
  <c r="W1318" i="1"/>
  <c r="W1324" i="1"/>
  <c r="AF1336" i="1"/>
  <c r="W1336" i="1"/>
  <c r="AG1336" i="1" s="1"/>
  <c r="AF1348" i="1"/>
  <c r="W1348" i="1"/>
  <c r="AG1348" i="1" s="1"/>
  <c r="W1354" i="1"/>
  <c r="W1360" i="1"/>
  <c r="AF1372" i="1"/>
  <c r="W1372" i="1"/>
  <c r="AG1372" i="1" s="1"/>
  <c r="W1390" i="1"/>
  <c r="W1414" i="1"/>
  <c r="AF1420" i="1"/>
  <c r="W1420" i="1"/>
  <c r="AG1420" i="1" s="1"/>
  <c r="AF1432" i="1"/>
  <c r="W1432" i="1"/>
  <c r="AG1432" i="1" s="1"/>
  <c r="W1438" i="1"/>
  <c r="W1450" i="1"/>
  <c r="W1456" i="1"/>
  <c r="AF1468" i="1"/>
  <c r="W1468" i="1"/>
  <c r="AG1468" i="1" s="1"/>
  <c r="W1474" i="1"/>
  <c r="W1486" i="1"/>
  <c r="W1492" i="1"/>
  <c r="W1504" i="1"/>
  <c r="W1516" i="1"/>
  <c r="W1528" i="1"/>
  <c r="AF1540" i="1"/>
  <c r="W1540" i="1"/>
  <c r="AG1540" i="1" s="1"/>
  <c r="W1552" i="1"/>
  <c r="AF1558" i="1"/>
  <c r="W1558" i="1"/>
  <c r="AG1558" i="1" s="1"/>
  <c r="W1570" i="1"/>
  <c r="W1576" i="1"/>
  <c r="W1588" i="1"/>
  <c r="W1594" i="1"/>
  <c r="W1606" i="1"/>
  <c r="W1612" i="1"/>
  <c r="W1624" i="1"/>
  <c r="W1640" i="1"/>
  <c r="W1652" i="1"/>
  <c r="AG1652" i="1" s="1"/>
  <c r="AF1658" i="1"/>
  <c r="W1658" i="1"/>
  <c r="AG1658" i="1" s="1"/>
  <c r="W1666" i="1"/>
  <c r="W1678" i="1"/>
  <c r="W1684" i="1"/>
  <c r="W1690" i="1"/>
  <c r="W1704" i="1"/>
  <c r="W1728" i="1"/>
  <c r="W1788" i="1"/>
  <c r="AF6" i="1"/>
  <c r="W6" i="1"/>
  <c r="AG6" i="1" s="1"/>
  <c r="AF12" i="1"/>
  <c r="W12" i="1"/>
  <c r="AG12" i="1" s="1"/>
  <c r="AF18" i="1"/>
  <c r="W18" i="1"/>
  <c r="AG18" i="1" s="1"/>
  <c r="AF30" i="1"/>
  <c r="W30" i="1"/>
  <c r="AG30" i="1" s="1"/>
  <c r="AF33" i="1"/>
  <c r="W33" i="1"/>
  <c r="AG33" i="1" s="1"/>
  <c r="AF39" i="1"/>
  <c r="W39" i="1"/>
  <c r="AG39" i="1" s="1"/>
  <c r="AF45" i="1"/>
  <c r="W45" i="1"/>
  <c r="AG45" i="1" s="1"/>
  <c r="AF51" i="1"/>
  <c r="W51" i="1"/>
  <c r="AG51" i="1" s="1"/>
  <c r="AF57" i="1"/>
  <c r="W57" i="1"/>
  <c r="AG57" i="1" s="1"/>
  <c r="AF63" i="1"/>
  <c r="W63" i="1"/>
  <c r="AG63" i="1" s="1"/>
  <c r="AF69" i="1"/>
  <c r="W69" i="1"/>
  <c r="AG69" i="1" s="1"/>
  <c r="AF75" i="1"/>
  <c r="W75" i="1"/>
  <c r="AG75" i="1" s="1"/>
  <c r="AF81" i="1"/>
  <c r="W81" i="1"/>
  <c r="AG81" i="1" s="1"/>
  <c r="AF87" i="1"/>
  <c r="W87" i="1"/>
  <c r="AG87" i="1" s="1"/>
  <c r="AF93" i="1"/>
  <c r="W93" i="1"/>
  <c r="AG93" i="1" s="1"/>
  <c r="AF99" i="1"/>
  <c r="W99" i="1"/>
  <c r="AG99" i="1" s="1"/>
  <c r="AF105" i="1"/>
  <c r="W105" i="1"/>
  <c r="AG105" i="1" s="1"/>
  <c r="AF111" i="1"/>
  <c r="W111" i="1"/>
  <c r="AG111" i="1" s="1"/>
  <c r="AF115" i="1"/>
  <c r="W115" i="1"/>
  <c r="AG115" i="1" s="1"/>
  <c r="W121" i="1"/>
  <c r="W126" i="1"/>
  <c r="W132" i="1"/>
  <c r="W137" i="1"/>
  <c r="AG137" i="1" s="1"/>
  <c r="W143" i="1"/>
  <c r="AG143" i="1" s="1"/>
  <c r="W151" i="1"/>
  <c r="W157" i="1"/>
  <c r="AF162" i="1"/>
  <c r="W162" i="1"/>
  <c r="AG162" i="1" s="1"/>
  <c r="W168" i="1"/>
  <c r="W174" i="1"/>
  <c r="W180" i="1"/>
  <c r="AF184" i="1"/>
  <c r="W184" i="1"/>
  <c r="AG184" i="1" s="1"/>
  <c r="W190" i="1"/>
  <c r="W196" i="1"/>
  <c r="AF201" i="1"/>
  <c r="W201" i="1"/>
  <c r="AG201" i="1" s="1"/>
  <c r="AF207" i="1"/>
  <c r="W207" i="1"/>
  <c r="AG207" i="1" s="1"/>
  <c r="W213" i="1"/>
  <c r="W219" i="1"/>
  <c r="W224" i="1"/>
  <c r="W230" i="1"/>
  <c r="W236" i="1"/>
  <c r="AF244" i="1"/>
  <c r="W244" i="1"/>
  <c r="AG244" i="1" s="1"/>
  <c r="AF249" i="1"/>
  <c r="W249" i="1"/>
  <c r="AG249" i="1" s="1"/>
  <c r="AF253" i="1"/>
  <c r="W253" i="1"/>
  <c r="AG253" i="1" s="1"/>
  <c r="AF258" i="1"/>
  <c r="W258" i="1"/>
  <c r="AG258" i="1" s="1"/>
  <c r="AF262" i="1"/>
  <c r="W262" i="1"/>
  <c r="AG262" i="1" s="1"/>
  <c r="AF267" i="1"/>
  <c r="W267" i="1"/>
  <c r="AG267" i="1" s="1"/>
  <c r="AF271" i="1"/>
  <c r="W271" i="1"/>
  <c r="AG271" i="1" s="1"/>
  <c r="AF276" i="1"/>
  <c r="W276" i="1"/>
  <c r="AG276" i="1" s="1"/>
  <c r="AF280" i="1"/>
  <c r="W280" i="1"/>
  <c r="AG280" i="1" s="1"/>
  <c r="AF285" i="1"/>
  <c r="W285" i="1"/>
  <c r="AG285" i="1" s="1"/>
  <c r="W290" i="1"/>
  <c r="W296" i="1"/>
  <c r="W302" i="1"/>
  <c r="AF312" i="1"/>
  <c r="W312" i="1"/>
  <c r="AG312" i="1" s="1"/>
  <c r="AF318" i="1"/>
  <c r="W318" i="1"/>
  <c r="AG318" i="1" s="1"/>
  <c r="AF324" i="1"/>
  <c r="W324" i="1"/>
  <c r="AG324" i="1" s="1"/>
  <c r="W330" i="1"/>
  <c r="AF341" i="1"/>
  <c r="W341" i="1"/>
  <c r="AG341" i="1" s="1"/>
  <c r="AF347" i="1"/>
  <c r="W347" i="1"/>
  <c r="AG347" i="1" s="1"/>
  <c r="AF353" i="1"/>
  <c r="W353" i="1"/>
  <c r="AG353" i="1" s="1"/>
  <c r="AF364" i="1"/>
  <c r="W364" i="1"/>
  <c r="AG364" i="1" s="1"/>
  <c r="AF368" i="1"/>
  <c r="W368" i="1"/>
  <c r="AG368" i="1" s="1"/>
  <c r="AF374" i="1"/>
  <c r="W374" i="1"/>
  <c r="AG374" i="1" s="1"/>
  <c r="AF380" i="1"/>
  <c r="W380" i="1"/>
  <c r="AG380" i="1" s="1"/>
  <c r="W386" i="1"/>
  <c r="W392" i="1"/>
  <c r="AF397" i="1"/>
  <c r="W397" i="1"/>
  <c r="AG397" i="1" s="1"/>
  <c r="AF408" i="1"/>
  <c r="W408" i="1"/>
  <c r="AG408" i="1" s="1"/>
  <c r="W414" i="1"/>
  <c r="AF419" i="1"/>
  <c r="W419" i="1"/>
  <c r="AG419" i="1" s="1"/>
  <c r="AF425" i="1"/>
  <c r="W425" i="1"/>
  <c r="AG425" i="1" s="1"/>
  <c r="AF431" i="1"/>
  <c r="W431" i="1"/>
  <c r="AG431" i="1" s="1"/>
  <c r="W437" i="1"/>
  <c r="AF442" i="1"/>
  <c r="W442" i="1"/>
  <c r="AG442" i="1" s="1"/>
  <c r="W448" i="1"/>
  <c r="W454" i="1"/>
  <c r="W460" i="1"/>
  <c r="AF465" i="1"/>
  <c r="W465" i="1"/>
  <c r="AG465" i="1" s="1"/>
  <c r="AF471" i="1"/>
  <c r="W471" i="1"/>
  <c r="AG471" i="1" s="1"/>
  <c r="AF476" i="1"/>
  <c r="W476" i="1"/>
  <c r="AG476" i="1" s="1"/>
  <c r="AF482" i="1"/>
  <c r="W482" i="1"/>
  <c r="AG482" i="1" s="1"/>
  <c r="AF488" i="1"/>
  <c r="W488" i="1"/>
  <c r="AG488" i="1" s="1"/>
  <c r="AF494" i="1"/>
  <c r="W494" i="1"/>
  <c r="AG494" i="1" s="1"/>
  <c r="AF499" i="1"/>
  <c r="W499" i="1"/>
  <c r="AG499" i="1" s="1"/>
  <c r="AF505" i="1"/>
  <c r="W505" i="1"/>
  <c r="AG505" i="1" s="1"/>
  <c r="W511" i="1"/>
  <c r="AF516" i="1"/>
  <c r="W516" i="1"/>
  <c r="AG516" i="1" s="1"/>
  <c r="AF521" i="1"/>
  <c r="W521" i="1"/>
  <c r="AG521" i="1" s="1"/>
  <c r="W527" i="1"/>
  <c r="W533" i="1"/>
  <c r="AF538" i="1"/>
  <c r="W538" i="1"/>
  <c r="AG538" i="1" s="1"/>
  <c r="W544" i="1"/>
  <c r="AF549" i="1"/>
  <c r="W549" i="1"/>
  <c r="AG549" i="1" s="1"/>
  <c r="AF555" i="1"/>
  <c r="W555" i="1"/>
  <c r="AG555" i="1" s="1"/>
  <c r="AF561" i="1"/>
  <c r="W561" i="1"/>
  <c r="AG561" i="1" s="1"/>
  <c r="W567" i="1"/>
  <c r="AF572" i="1"/>
  <c r="W572" i="1"/>
  <c r="AG572" i="1" s="1"/>
  <c r="AF578" i="1"/>
  <c r="W578" i="1"/>
  <c r="AG578" i="1" s="1"/>
  <c r="AF584" i="1"/>
  <c r="W584" i="1"/>
  <c r="AG584" i="1" s="1"/>
  <c r="W590" i="1"/>
  <c r="AF595" i="1"/>
  <c r="W595" i="1"/>
  <c r="AG595" i="1" s="1"/>
  <c r="AF601" i="1"/>
  <c r="W601" i="1"/>
  <c r="AG601" i="1" s="1"/>
  <c r="AF607" i="1"/>
  <c r="W607" i="1"/>
  <c r="AG607" i="1" s="1"/>
  <c r="W613" i="1"/>
  <c r="W619" i="1"/>
  <c r="W625" i="1"/>
  <c r="AF630" i="1"/>
  <c r="W630" i="1"/>
  <c r="AG630" i="1" s="1"/>
  <c r="AF636" i="1"/>
  <c r="W636" i="1"/>
  <c r="AG636" i="1" s="1"/>
  <c r="AF641" i="1"/>
  <c r="W641" i="1"/>
  <c r="AG641" i="1" s="1"/>
  <c r="AF647" i="1"/>
  <c r="W647" i="1"/>
  <c r="AG647" i="1" s="1"/>
  <c r="W653" i="1"/>
  <c r="AF658" i="1"/>
  <c r="W658" i="1"/>
  <c r="AG658" i="1" s="1"/>
  <c r="W664" i="1"/>
  <c r="W670" i="1"/>
  <c r="W675" i="1"/>
  <c r="W681" i="1"/>
  <c r="AF686" i="1"/>
  <c r="W686" i="1"/>
  <c r="AG686" i="1" s="1"/>
  <c r="W692" i="1"/>
  <c r="AF698" i="1"/>
  <c r="W698" i="1"/>
  <c r="AG698" i="1" s="1"/>
  <c r="W704" i="1"/>
  <c r="W710" i="1"/>
  <c r="AF716" i="1"/>
  <c r="W716" i="1"/>
  <c r="AG716" i="1" s="1"/>
  <c r="W722" i="1"/>
  <c r="W728" i="1"/>
  <c r="W734" i="1"/>
  <c r="W740" i="1"/>
  <c r="AF746" i="1"/>
  <c r="W746" i="1"/>
  <c r="AG746" i="1" s="1"/>
  <c r="W752" i="1"/>
  <c r="W758" i="1"/>
  <c r="W764" i="1"/>
  <c r="W770" i="1"/>
  <c r="W776" i="1"/>
  <c r="W782" i="1"/>
  <c r="W788" i="1"/>
  <c r="AF794" i="1"/>
  <c r="W794" i="1"/>
  <c r="AG794" i="1" s="1"/>
  <c r="W800" i="1"/>
  <c r="W806" i="1"/>
  <c r="AF812" i="1"/>
  <c r="W812" i="1"/>
  <c r="AG812" i="1" s="1"/>
  <c r="W818" i="1"/>
  <c r="W824" i="1"/>
  <c r="W830" i="1"/>
  <c r="W836" i="1"/>
  <c r="W842" i="1"/>
  <c r="W848" i="1"/>
  <c r="W854" i="1"/>
  <c r="W860" i="1"/>
  <c r="W866" i="1"/>
  <c r="W872" i="1"/>
  <c r="W878" i="1"/>
  <c r="W884" i="1"/>
  <c r="W890" i="1"/>
  <c r="AF896" i="1"/>
  <c r="W896" i="1"/>
  <c r="AG896" i="1" s="1"/>
  <c r="W902" i="1"/>
  <c r="W908" i="1"/>
  <c r="W914" i="1"/>
  <c r="W920" i="1"/>
  <c r="W926" i="1"/>
  <c r="W932" i="1"/>
  <c r="AF938" i="1"/>
  <c r="W938" i="1"/>
  <c r="AG938" i="1" s="1"/>
  <c r="W944" i="1"/>
  <c r="W950" i="1"/>
  <c r="W956" i="1"/>
  <c r="W962" i="1"/>
  <c r="W968" i="1"/>
  <c r="W974" i="1"/>
  <c r="AF980" i="1"/>
  <c r="W980" i="1"/>
  <c r="AG980" i="1" s="1"/>
  <c r="W986" i="1"/>
  <c r="W992" i="1"/>
  <c r="W998" i="1"/>
  <c r="AF1004" i="1"/>
  <c r="W1004" i="1"/>
  <c r="AG1004" i="1" s="1"/>
  <c r="W1010" i="1"/>
  <c r="AF1016" i="1"/>
  <c r="W1016" i="1"/>
  <c r="AG1016" i="1" s="1"/>
  <c r="W1022" i="1"/>
  <c r="W1028" i="1"/>
  <c r="W1034" i="1"/>
  <c r="W1040" i="1"/>
  <c r="AF1046" i="1"/>
  <c r="W1046" i="1"/>
  <c r="AG1046" i="1" s="1"/>
  <c r="AF1052" i="1"/>
  <c r="W1052" i="1"/>
  <c r="AG1052" i="1" s="1"/>
  <c r="AF1058" i="1"/>
  <c r="W1058" i="1"/>
  <c r="AG1058" i="1" s="1"/>
  <c r="W1064" i="1"/>
  <c r="W1070" i="1"/>
  <c r="W1076" i="1"/>
  <c r="W1082" i="1"/>
  <c r="W1088" i="1"/>
  <c r="W1094" i="1"/>
  <c r="AF1100" i="1"/>
  <c r="W1100" i="1"/>
  <c r="AG1100" i="1" s="1"/>
  <c r="AF1106" i="1"/>
  <c r="W1106" i="1"/>
  <c r="AG1106" i="1" s="1"/>
  <c r="AF1112" i="1"/>
  <c r="W1112" i="1"/>
  <c r="AG1112" i="1" s="1"/>
  <c r="AF1118" i="1"/>
  <c r="W1118" i="1"/>
  <c r="AG1118" i="1" s="1"/>
  <c r="AF1124" i="1"/>
  <c r="W1124" i="1"/>
  <c r="AG1124" i="1" s="1"/>
  <c r="AF1130" i="1"/>
  <c r="W1130" i="1"/>
  <c r="AG1130" i="1" s="1"/>
  <c r="AF1136" i="1"/>
  <c r="W1136" i="1"/>
  <c r="AG1136" i="1" s="1"/>
  <c r="AF1142" i="1"/>
  <c r="W1142" i="1"/>
  <c r="AG1142" i="1" s="1"/>
  <c r="AF1148" i="1"/>
  <c r="W1148" i="1"/>
  <c r="AG1148" i="1" s="1"/>
  <c r="W1154" i="1"/>
  <c r="AF1160" i="1"/>
  <c r="W1160" i="1"/>
  <c r="AG1160" i="1" s="1"/>
  <c r="AF1166" i="1"/>
  <c r="W1166" i="1"/>
  <c r="AG1166" i="1" s="1"/>
  <c r="AF1173" i="1"/>
  <c r="W1173" i="1"/>
  <c r="AG1173" i="1" s="1"/>
  <c r="AF1179" i="1"/>
  <c r="W1179" i="1"/>
  <c r="AG1179" i="1" s="1"/>
  <c r="AF1185" i="1"/>
  <c r="W1185" i="1"/>
  <c r="AG1185" i="1" s="1"/>
  <c r="W1192" i="1"/>
  <c r="W1198" i="1"/>
  <c r="W1204" i="1"/>
  <c r="AF1211" i="1"/>
  <c r="W1211" i="1"/>
  <c r="AG1211" i="1" s="1"/>
  <c r="W1217" i="1"/>
  <c r="AF1223" i="1"/>
  <c r="W1223" i="1"/>
  <c r="AG1223" i="1" s="1"/>
  <c r="AF1229" i="1"/>
  <c r="W1229" i="1"/>
  <c r="AG1229" i="1" s="1"/>
  <c r="AF1235" i="1"/>
  <c r="W1235" i="1"/>
  <c r="AG1235" i="1" s="1"/>
  <c r="AF1241" i="1"/>
  <c r="W1241" i="1"/>
  <c r="AG1241" i="1" s="1"/>
  <c r="AF1247" i="1"/>
  <c r="W1247" i="1"/>
  <c r="AG1247" i="1" s="1"/>
  <c r="AF1253" i="1"/>
  <c r="W1253" i="1"/>
  <c r="AG1253" i="1" s="1"/>
  <c r="AF1259" i="1"/>
  <c r="W1259" i="1"/>
  <c r="AG1259" i="1" s="1"/>
  <c r="AF1265" i="1"/>
  <c r="W1265" i="1"/>
  <c r="AG1265" i="1" s="1"/>
  <c r="AF1271" i="1"/>
  <c r="W1271" i="1"/>
  <c r="AG1271" i="1" s="1"/>
  <c r="AF1277" i="1"/>
  <c r="W1277" i="1"/>
  <c r="AG1277" i="1" s="1"/>
  <c r="AF1283" i="1"/>
  <c r="W1283" i="1"/>
  <c r="AG1283" i="1" s="1"/>
  <c r="AF1289" i="1"/>
  <c r="W1289" i="1"/>
  <c r="AG1289" i="1" s="1"/>
  <c r="W1295" i="1"/>
  <c r="W1301" i="1"/>
  <c r="W1307" i="1"/>
  <c r="W1313" i="1"/>
  <c r="W1319" i="1"/>
  <c r="W1325" i="1"/>
  <c r="W1331" i="1"/>
  <c r="AF1337" i="1"/>
  <c r="W1337" i="1"/>
  <c r="AG1337" i="1" s="1"/>
  <c r="AF1343" i="1"/>
  <c r="W1343" i="1"/>
  <c r="AG1343" i="1" s="1"/>
  <c r="W1349" i="1"/>
  <c r="W1355" i="1"/>
  <c r="W1361" i="1"/>
  <c r="AF1367" i="1"/>
  <c r="W1367" i="1"/>
  <c r="AG1367" i="1" s="1"/>
  <c r="W1373" i="1"/>
  <c r="W1379" i="1"/>
  <c r="W1385" i="1"/>
  <c r="W1391" i="1"/>
  <c r="AF1397" i="1"/>
  <c r="W1397" i="1"/>
  <c r="AG1397" i="1" s="1"/>
  <c r="W1403" i="1"/>
  <c r="W1409" i="1"/>
  <c r="W1415" i="1"/>
  <c r="AF1421" i="1"/>
  <c r="W1421" i="1"/>
  <c r="AG1421" i="1" s="1"/>
  <c r="AF1427" i="1"/>
  <c r="W1427" i="1"/>
  <c r="AG1427" i="1" s="1"/>
  <c r="W1433" i="1"/>
  <c r="W1439" i="1"/>
  <c r="W1445" i="1"/>
  <c r="W1451" i="1"/>
  <c r="W1457" i="1"/>
  <c r="W1463" i="1"/>
  <c r="AF1469" i="1"/>
  <c r="W1469" i="1"/>
  <c r="AG1469" i="1" s="1"/>
  <c r="W1475" i="1"/>
  <c r="W1481" i="1"/>
  <c r="W1487" i="1"/>
  <c r="W1493" i="1"/>
  <c r="W1499" i="1"/>
  <c r="W1505" i="1"/>
  <c r="W1511" i="1"/>
  <c r="W1517" i="1"/>
  <c r="W1523" i="1"/>
  <c r="W1529" i="1"/>
  <c r="W1535" i="1"/>
  <c r="AF1541" i="1"/>
  <c r="W1541" i="1"/>
  <c r="AG1541" i="1" s="1"/>
  <c r="W1547" i="1"/>
  <c r="W1553" i="1"/>
  <c r="AF1559" i="1"/>
  <c r="W1559" i="1"/>
  <c r="AG1559" i="1" s="1"/>
  <c r="W1565" i="1"/>
  <c r="W1571" i="1"/>
  <c r="W1577" i="1"/>
  <c r="W1583" i="1"/>
  <c r="W1589" i="1"/>
  <c r="W1595" i="1"/>
  <c r="W1601" i="1"/>
  <c r="W1607" i="1"/>
  <c r="W1613" i="1"/>
  <c r="W1619" i="1"/>
  <c r="W1625" i="1"/>
  <c r="W1631" i="1"/>
  <c r="W1635" i="1"/>
  <c r="W1641" i="1"/>
  <c r="W1647" i="1"/>
  <c r="W1653" i="1"/>
  <c r="AG1653" i="1" s="1"/>
  <c r="W1661" i="1"/>
  <c r="W1667" i="1"/>
  <c r="W1673" i="1"/>
  <c r="W1679" i="1"/>
  <c r="W1685" i="1"/>
  <c r="W1691" i="1"/>
  <c r="W1693" i="1"/>
  <c r="W1699" i="1"/>
  <c r="W1705" i="1"/>
  <c r="W1711" i="1"/>
  <c r="W1717" i="1"/>
  <c r="W1723" i="1"/>
  <c r="W1729" i="1"/>
  <c r="W1735" i="1"/>
  <c r="W1741" i="1"/>
  <c r="W1747" i="1"/>
  <c r="W1753" i="1"/>
  <c r="W1759" i="1"/>
  <c r="W1765" i="1"/>
  <c r="W1771" i="1"/>
  <c r="W1777" i="1"/>
  <c r="W1783" i="1"/>
  <c r="AF1789" i="1"/>
  <c r="W1789" i="1"/>
  <c r="AG1789" i="1" s="1"/>
  <c r="AF1795" i="1"/>
  <c r="W1795" i="1"/>
  <c r="AG1795" i="1" s="1"/>
  <c r="AF1809" i="1"/>
  <c r="W1809" i="1"/>
  <c r="AG1809" i="1" s="1"/>
  <c r="AF1827" i="1"/>
  <c r="W1827" i="1"/>
  <c r="AG1827" i="1" s="1"/>
  <c r="AF1890" i="1"/>
  <c r="W1890" i="1"/>
  <c r="AG1890" i="1" s="1"/>
  <c r="W1914" i="1"/>
  <c r="W1920" i="1"/>
  <c r="W1926" i="1"/>
  <c r="W1932" i="1"/>
  <c r="W1938" i="1"/>
  <c r="W32" i="1"/>
  <c r="AG32" i="1" s="1"/>
  <c r="AF32" i="1"/>
  <c r="AF74" i="1"/>
  <c r="W74" i="1"/>
  <c r="AG74" i="1" s="1"/>
  <c r="AF114" i="1"/>
  <c r="W114" i="1"/>
  <c r="AG114" i="1" s="1"/>
  <c r="W150" i="1"/>
  <c r="W179" i="1"/>
  <c r="AF223" i="1"/>
  <c r="W223" i="1"/>
  <c r="AG223" i="1" s="1"/>
  <c r="W301" i="1"/>
  <c r="AF418" i="1"/>
  <c r="W418" i="1"/>
  <c r="AG418" i="1" s="1"/>
  <c r="AF453" i="1"/>
  <c r="W453" i="1"/>
  <c r="AG453" i="1" s="1"/>
  <c r="AF515" i="1"/>
  <c r="W515" i="1"/>
  <c r="AG515" i="1" s="1"/>
  <c r="W526" i="1"/>
  <c r="AF560" i="1"/>
  <c r="W560" i="1"/>
  <c r="AG560" i="1" s="1"/>
  <c r="AF612" i="1"/>
  <c r="W612" i="1"/>
  <c r="AG612" i="1" s="1"/>
  <c r="AF657" i="1"/>
  <c r="W657" i="1"/>
  <c r="AG657" i="1" s="1"/>
  <c r="W680" i="1"/>
  <c r="W709" i="1"/>
  <c r="AF745" i="1"/>
  <c r="W745" i="1"/>
  <c r="AG745" i="1" s="1"/>
  <c r="W787" i="1"/>
  <c r="W823" i="1"/>
  <c r="W859" i="1"/>
  <c r="W901" i="1"/>
  <c r="AF937" i="1"/>
  <c r="W937" i="1"/>
  <c r="AG937" i="1" s="1"/>
  <c r="AF979" i="1"/>
  <c r="W979" i="1"/>
  <c r="AG979" i="1" s="1"/>
  <c r="W1021" i="1"/>
  <c r="AF1057" i="1"/>
  <c r="W1057" i="1"/>
  <c r="AG1057" i="1" s="1"/>
  <c r="W1075" i="1"/>
  <c r="AF1105" i="1"/>
  <c r="W1105" i="1"/>
  <c r="AG1105" i="1" s="1"/>
  <c r="AF1135" i="1"/>
  <c r="W1135" i="1"/>
  <c r="AG1135" i="1" s="1"/>
  <c r="AF1184" i="1"/>
  <c r="W1184" i="1"/>
  <c r="AG1184" i="1" s="1"/>
  <c r="AF1246" i="1"/>
  <c r="W1246" i="1"/>
  <c r="AG1246" i="1" s="1"/>
  <c r="W1396" i="1"/>
  <c r="W7" i="1"/>
  <c r="AG7" i="1" s="1"/>
  <c r="AF7" i="1"/>
  <c r="W52" i="1"/>
  <c r="AG52" i="1" s="1"/>
  <c r="AF52" i="1"/>
  <c r="AF88" i="1"/>
  <c r="W88" i="1"/>
  <c r="AG88" i="1" s="1"/>
  <c r="AF116" i="1"/>
  <c r="W116" i="1"/>
  <c r="AG116" i="1" s="1"/>
  <c r="W122" i="1"/>
  <c r="W127" i="1"/>
  <c r="W133" i="1"/>
  <c r="W138" i="1"/>
  <c r="AG138" i="1" s="1"/>
  <c r="W144" i="1"/>
  <c r="W146" i="1"/>
  <c r="W152" i="1"/>
  <c r="W158" i="1"/>
  <c r="AF163" i="1"/>
  <c r="W163" i="1"/>
  <c r="AG163" i="1" s="1"/>
  <c r="W169" i="1"/>
  <c r="W175" i="1"/>
  <c r="AF185" i="1"/>
  <c r="W185" i="1"/>
  <c r="AG185" i="1" s="1"/>
  <c r="W191" i="1"/>
  <c r="W197" i="1"/>
  <c r="AF202" i="1"/>
  <c r="W202" i="1"/>
  <c r="AG202" i="1" s="1"/>
  <c r="AF208" i="1"/>
  <c r="W208" i="1"/>
  <c r="AG208" i="1" s="1"/>
  <c r="W214" i="1"/>
  <c r="W220" i="1"/>
  <c r="W225" i="1"/>
  <c r="W231" i="1"/>
  <c r="W237" i="1"/>
  <c r="AF245" i="1"/>
  <c r="W245" i="1"/>
  <c r="AG245" i="1" s="1"/>
  <c r="AF254" i="1"/>
  <c r="W254" i="1"/>
  <c r="AG254" i="1" s="1"/>
  <c r="AF263" i="1"/>
  <c r="W263" i="1"/>
  <c r="AG263" i="1" s="1"/>
  <c r="AF272" i="1"/>
  <c r="W272" i="1"/>
  <c r="AG272" i="1" s="1"/>
  <c r="AF281" i="1"/>
  <c r="W281" i="1"/>
  <c r="AG281" i="1" s="1"/>
  <c r="W291" i="1"/>
  <c r="W297" i="1"/>
  <c r="W303" i="1"/>
  <c r="AF308" i="1"/>
  <c r="W308" i="1"/>
  <c r="AG308" i="1" s="1"/>
  <c r="AF313" i="1"/>
  <c r="W313" i="1"/>
  <c r="AG313" i="1" s="1"/>
  <c r="AF319" i="1"/>
  <c r="W319" i="1"/>
  <c r="AG319" i="1" s="1"/>
  <c r="AF325" i="1"/>
  <c r="W325" i="1"/>
  <c r="AG325" i="1" s="1"/>
  <c r="AF331" i="1"/>
  <c r="W331" i="1"/>
  <c r="AG331" i="1" s="1"/>
  <c r="AF336" i="1"/>
  <c r="W336" i="1"/>
  <c r="AG336" i="1" s="1"/>
  <c r="AF342" i="1"/>
  <c r="W342" i="1"/>
  <c r="AG342" i="1" s="1"/>
  <c r="AF348" i="1"/>
  <c r="W348" i="1"/>
  <c r="AG348" i="1" s="1"/>
  <c r="AF354" i="1"/>
  <c r="W354" i="1"/>
  <c r="AG354" i="1" s="1"/>
  <c r="AF359" i="1"/>
  <c r="W359" i="1"/>
  <c r="AG359" i="1" s="1"/>
  <c r="AF365" i="1"/>
  <c r="W365" i="1"/>
  <c r="AG365" i="1" s="1"/>
  <c r="AF369" i="1"/>
  <c r="W369" i="1"/>
  <c r="AG369" i="1" s="1"/>
  <c r="AF375" i="1"/>
  <c r="W375" i="1"/>
  <c r="AG375" i="1" s="1"/>
  <c r="AF381" i="1"/>
  <c r="W381" i="1"/>
  <c r="AG381" i="1" s="1"/>
  <c r="W387" i="1"/>
  <c r="W393" i="1"/>
  <c r="AF398" i="1"/>
  <c r="W398" i="1"/>
  <c r="AG398" i="1" s="1"/>
  <c r="AF403" i="1"/>
  <c r="W403" i="1"/>
  <c r="AG403" i="1" s="1"/>
  <c r="AF409" i="1"/>
  <c r="W409" i="1"/>
  <c r="AG409" i="1" s="1"/>
  <c r="W415" i="1"/>
  <c r="AF420" i="1"/>
  <c r="W420" i="1"/>
  <c r="AG420" i="1" s="1"/>
  <c r="AF426" i="1"/>
  <c r="W426" i="1"/>
  <c r="AG426" i="1" s="1"/>
  <c r="AF432" i="1"/>
  <c r="W432" i="1"/>
  <c r="AG432" i="1" s="1"/>
  <c r="W438" i="1"/>
  <c r="AF443" i="1"/>
  <c r="W443" i="1"/>
  <c r="AG443" i="1" s="1"/>
  <c r="W449" i="1"/>
  <c r="W455" i="1"/>
  <c r="W461" i="1"/>
  <c r="AF466" i="1"/>
  <c r="W466" i="1"/>
  <c r="AG466" i="1" s="1"/>
  <c r="W472" i="1"/>
  <c r="AF477" i="1"/>
  <c r="W477" i="1"/>
  <c r="AG477" i="1" s="1"/>
  <c r="AF483" i="1"/>
  <c r="W483" i="1"/>
  <c r="AG483" i="1" s="1"/>
  <c r="AF489" i="1"/>
  <c r="W489" i="1"/>
  <c r="AG489" i="1" s="1"/>
  <c r="W495" i="1"/>
  <c r="AF500" i="1"/>
  <c r="W500" i="1"/>
  <c r="AG500" i="1" s="1"/>
  <c r="AF506" i="1"/>
  <c r="W506" i="1"/>
  <c r="AG506" i="1" s="1"/>
  <c r="AF517" i="1"/>
  <c r="W517" i="1"/>
  <c r="AG517" i="1" s="1"/>
  <c r="AF522" i="1"/>
  <c r="W522" i="1"/>
  <c r="AG522" i="1" s="1"/>
  <c r="AF528" i="1"/>
  <c r="W528" i="1"/>
  <c r="AG528" i="1" s="1"/>
  <c r="W534" i="1"/>
  <c r="AF539" i="1"/>
  <c r="W539" i="1"/>
  <c r="AG539" i="1" s="1"/>
  <c r="W545" i="1"/>
  <c r="AF550" i="1"/>
  <c r="W550" i="1"/>
  <c r="AG550" i="1" s="1"/>
  <c r="AF556" i="1"/>
  <c r="W556" i="1"/>
  <c r="AG556" i="1" s="1"/>
  <c r="AF562" i="1"/>
  <c r="W562" i="1"/>
  <c r="AG562" i="1" s="1"/>
  <c r="W568" i="1"/>
  <c r="AF573" i="1"/>
  <c r="W573" i="1"/>
  <c r="AG573" i="1" s="1"/>
  <c r="AF579" i="1"/>
  <c r="W579" i="1"/>
  <c r="AG579" i="1" s="1"/>
  <c r="AF585" i="1"/>
  <c r="W585" i="1"/>
  <c r="AG585" i="1" s="1"/>
  <c r="W591" i="1"/>
  <c r="AF596" i="1"/>
  <c r="W596" i="1"/>
  <c r="AG596" i="1" s="1"/>
  <c r="AF602" i="1"/>
  <c r="W602" i="1"/>
  <c r="AG602" i="1" s="1"/>
  <c r="AF608" i="1"/>
  <c r="W608" i="1"/>
  <c r="AG608" i="1" s="1"/>
  <c r="W614" i="1"/>
  <c r="W620" i="1"/>
  <c r="W626" i="1"/>
  <c r="AF631" i="1"/>
  <c r="W631" i="1"/>
  <c r="AG631" i="1" s="1"/>
  <c r="W637" i="1"/>
  <c r="AF642" i="1"/>
  <c r="W642" i="1"/>
  <c r="AG642" i="1" s="1"/>
  <c r="AF648" i="1"/>
  <c r="W648" i="1"/>
  <c r="AG648" i="1" s="1"/>
  <c r="AF659" i="1"/>
  <c r="W659" i="1"/>
  <c r="AG659" i="1" s="1"/>
  <c r="AF665" i="1"/>
  <c r="W665" i="1"/>
  <c r="AG665" i="1" s="1"/>
  <c r="W676" i="1"/>
  <c r="W687" i="1"/>
  <c r="AF693" i="1"/>
  <c r="W693" i="1"/>
  <c r="AG693" i="1" s="1"/>
  <c r="W699" i="1"/>
  <c r="W705" i="1"/>
  <c r="AF711" i="1"/>
  <c r="W711" i="1"/>
  <c r="AG711" i="1" s="1"/>
  <c r="W717" i="1"/>
  <c r="W723" i="1"/>
  <c r="W729" i="1"/>
  <c r="W735" i="1"/>
  <c r="AF741" i="1"/>
  <c r="W741" i="1"/>
  <c r="AG741" i="1" s="1"/>
  <c r="AF747" i="1"/>
  <c r="W747" i="1"/>
  <c r="AG747" i="1" s="1"/>
  <c r="W753" i="1"/>
  <c r="W759" i="1"/>
  <c r="AF765" i="1"/>
  <c r="W765" i="1"/>
  <c r="AG765" i="1" s="1"/>
  <c r="W771" i="1"/>
  <c r="AF777" i="1"/>
  <c r="W777" i="1"/>
  <c r="AG777" i="1" s="1"/>
  <c r="W783" i="1"/>
  <c r="AF789" i="1"/>
  <c r="W789" i="1"/>
  <c r="AG789" i="1" s="1"/>
  <c r="W795" i="1"/>
  <c r="W801" i="1"/>
  <c r="W807" i="1"/>
  <c r="W813" i="1"/>
  <c r="W819" i="1"/>
  <c r="W825" i="1"/>
  <c r="W831" i="1"/>
  <c r="W837" i="1"/>
  <c r="W843" i="1"/>
  <c r="W849" i="1"/>
  <c r="AF855" i="1"/>
  <c r="W855" i="1"/>
  <c r="AG855" i="1" s="1"/>
  <c r="AF861" i="1"/>
  <c r="W861" i="1"/>
  <c r="AG861" i="1" s="1"/>
  <c r="W867" i="1"/>
  <c r="AF873" i="1"/>
  <c r="W873" i="1"/>
  <c r="AG873" i="1" s="1"/>
  <c r="W879" i="1"/>
  <c r="W885" i="1"/>
  <c r="W891" i="1"/>
  <c r="W897" i="1"/>
  <c r="W903" i="1"/>
  <c r="W909" i="1"/>
  <c r="W915" i="1"/>
  <c r="W921" i="1"/>
  <c r="W927" i="1"/>
  <c r="W933" i="1"/>
  <c r="W939" i="1"/>
  <c r="W945" i="1"/>
  <c r="W951" i="1"/>
  <c r="W957" i="1"/>
  <c r="W963" i="1"/>
  <c r="W969" i="1"/>
  <c r="AF975" i="1"/>
  <c r="W975" i="1"/>
  <c r="AG975" i="1" s="1"/>
  <c r="W981" i="1"/>
  <c r="W987" i="1"/>
  <c r="W993" i="1"/>
  <c r="W999" i="1"/>
  <c r="W1005" i="1"/>
  <c r="W1011" i="1"/>
  <c r="AF1017" i="1"/>
  <c r="W1017" i="1"/>
  <c r="AG1017" i="1" s="1"/>
  <c r="W1023" i="1"/>
  <c r="W1029" i="1"/>
  <c r="W1035" i="1"/>
  <c r="W1041" i="1"/>
  <c r="AF1047" i="1"/>
  <c r="W1047" i="1"/>
  <c r="AG1047" i="1" s="1"/>
  <c r="AF1053" i="1"/>
  <c r="W1053" i="1"/>
  <c r="AG1053" i="1" s="1"/>
  <c r="AF1059" i="1"/>
  <c r="W1059" i="1"/>
  <c r="AG1059" i="1" s="1"/>
  <c r="AF1065" i="1"/>
  <c r="W1065" i="1"/>
  <c r="AG1065" i="1" s="1"/>
  <c r="W1071" i="1"/>
  <c r="AF1077" i="1"/>
  <c r="W1077" i="1"/>
  <c r="AG1077" i="1" s="1"/>
  <c r="W1083" i="1"/>
  <c r="W1089" i="1"/>
  <c r="W1095" i="1"/>
  <c r="W1101" i="1"/>
  <c r="AF1107" i="1"/>
  <c r="W1107" i="1"/>
  <c r="AG1107" i="1" s="1"/>
  <c r="AF1113" i="1"/>
  <c r="W1113" i="1"/>
  <c r="AG1113" i="1" s="1"/>
  <c r="AF1119" i="1"/>
  <c r="W1119" i="1"/>
  <c r="AG1119" i="1" s="1"/>
  <c r="AF1125" i="1"/>
  <c r="W1125" i="1"/>
  <c r="AG1125" i="1" s="1"/>
  <c r="AF1131" i="1"/>
  <c r="W1131" i="1"/>
  <c r="AG1131" i="1" s="1"/>
  <c r="AF1137" i="1"/>
  <c r="W1137" i="1"/>
  <c r="AG1137" i="1" s="1"/>
  <c r="AF1143" i="1"/>
  <c r="W1143" i="1"/>
  <c r="AG1143" i="1" s="1"/>
  <c r="W1149" i="1"/>
  <c r="W1155" i="1"/>
  <c r="AF1161" i="1"/>
  <c r="W1161" i="1"/>
  <c r="AG1161" i="1" s="1"/>
  <c r="AF1167" i="1"/>
  <c r="W1167" i="1"/>
  <c r="AG1167" i="1" s="1"/>
  <c r="AF1174" i="1"/>
  <c r="W1174" i="1"/>
  <c r="AG1174" i="1" s="1"/>
  <c r="AF1180" i="1"/>
  <c r="W1180" i="1"/>
  <c r="AG1180" i="1" s="1"/>
  <c r="W1186" i="1"/>
  <c r="W1193" i="1"/>
  <c r="W1199" i="1"/>
  <c r="W1205" i="1"/>
  <c r="W1212" i="1"/>
  <c r="W1218" i="1"/>
  <c r="AF1224" i="1"/>
  <c r="W1224" i="1"/>
  <c r="AG1224" i="1" s="1"/>
  <c r="AF1230" i="1"/>
  <c r="W1230" i="1"/>
  <c r="AG1230" i="1" s="1"/>
  <c r="AF1236" i="1"/>
  <c r="W1236" i="1"/>
  <c r="AG1236" i="1" s="1"/>
  <c r="AF1242" i="1"/>
  <c r="W1242" i="1"/>
  <c r="AG1242" i="1" s="1"/>
  <c r="AF1248" i="1"/>
  <c r="W1248" i="1"/>
  <c r="AG1248" i="1" s="1"/>
  <c r="AF1254" i="1"/>
  <c r="W1254" i="1"/>
  <c r="AG1254" i="1" s="1"/>
  <c r="AF1260" i="1"/>
  <c r="W1260" i="1"/>
  <c r="AG1260" i="1" s="1"/>
  <c r="AF1266" i="1"/>
  <c r="W1266" i="1"/>
  <c r="AG1266" i="1" s="1"/>
  <c r="AF1272" i="1"/>
  <c r="W1272" i="1"/>
  <c r="AG1272" i="1" s="1"/>
  <c r="AF1278" i="1"/>
  <c r="W1278" i="1"/>
  <c r="AG1278" i="1" s="1"/>
  <c r="AF1284" i="1"/>
  <c r="W1284" i="1"/>
  <c r="AG1284" i="1" s="1"/>
  <c r="AF1290" i="1"/>
  <c r="W1290" i="1"/>
  <c r="AG1290" i="1" s="1"/>
  <c r="W1296" i="1"/>
  <c r="W1302" i="1"/>
  <c r="W1308" i="1"/>
  <c r="W1314" i="1"/>
  <c r="W1320" i="1"/>
  <c r="W1326" i="1"/>
  <c r="AF1332" i="1"/>
  <c r="W1332" i="1"/>
  <c r="AG1332" i="1" s="1"/>
  <c r="AF1338" i="1"/>
  <c r="W1338" i="1"/>
  <c r="AG1338" i="1" s="1"/>
  <c r="AF1344" i="1"/>
  <c r="W1344" i="1"/>
  <c r="AG1344" i="1" s="1"/>
  <c r="W1350" i="1"/>
  <c r="W1356" i="1"/>
  <c r="AF1362" i="1"/>
  <c r="W1362" i="1"/>
  <c r="AG1362" i="1" s="1"/>
  <c r="W1368" i="1"/>
  <c r="W1374" i="1"/>
  <c r="W1380" i="1"/>
  <c r="W1386" i="1"/>
  <c r="AF1392" i="1"/>
  <c r="W1392" i="1"/>
  <c r="AG1392" i="1" s="1"/>
  <c r="W1398" i="1"/>
  <c r="AF1404" i="1"/>
  <c r="W1404" i="1"/>
  <c r="AG1404" i="1" s="1"/>
  <c r="W1410" i="1"/>
  <c r="W1416" i="1"/>
  <c r="AF1422" i="1"/>
  <c r="W1422" i="1"/>
  <c r="AG1422" i="1" s="1"/>
  <c r="W1428" i="1"/>
  <c r="W1434" i="1"/>
  <c r="W1440" i="1"/>
  <c r="W1446" i="1"/>
  <c r="W1452" i="1"/>
  <c r="W1458" i="1"/>
  <c r="W1464" i="1"/>
  <c r="AF1470" i="1"/>
  <c r="W1470" i="1"/>
  <c r="AG1470" i="1" s="1"/>
  <c r="W1476" i="1"/>
  <c r="W1482" i="1"/>
  <c r="W1488" i="1"/>
  <c r="W1494" i="1"/>
  <c r="W1500" i="1"/>
  <c r="W1506" i="1"/>
  <c r="W1512" i="1"/>
  <c r="W1518" i="1"/>
  <c r="W1524" i="1"/>
  <c r="W1530" i="1"/>
  <c r="W1536" i="1"/>
  <c r="AF1542" i="1"/>
  <c r="W1542" i="1"/>
  <c r="AG1542" i="1" s="1"/>
  <c r="W1548" i="1"/>
  <c r="W1554" i="1"/>
  <c r="AF1560" i="1"/>
  <c r="W1560" i="1"/>
  <c r="AG1560" i="1" s="1"/>
  <c r="W1566" i="1"/>
  <c r="W1572" i="1"/>
  <c r="W1578" i="1"/>
  <c r="W1584" i="1"/>
  <c r="W1590" i="1"/>
  <c r="W1596" i="1"/>
  <c r="W1602" i="1"/>
  <c r="W1608" i="1"/>
  <c r="W1614" i="1"/>
  <c r="W1620" i="1"/>
  <c r="W1626" i="1"/>
  <c r="W1632" i="1"/>
  <c r="W1636" i="1"/>
  <c r="W1642" i="1"/>
  <c r="W1648" i="1"/>
  <c r="W1654" i="1"/>
  <c r="AG1654" i="1" s="1"/>
  <c r="W1662" i="1"/>
  <c r="W1668" i="1"/>
  <c r="W1674" i="1"/>
  <c r="W1680" i="1"/>
  <c r="W1686" i="1"/>
  <c r="W1692" i="1"/>
  <c r="W1694" i="1"/>
  <c r="W1700" i="1"/>
  <c r="W1706" i="1"/>
  <c r="W1712" i="1"/>
  <c r="W1718" i="1"/>
  <c r="W1724" i="1"/>
  <c r="W1730" i="1"/>
  <c r="W1736" i="1"/>
  <c r="W1742" i="1"/>
  <c r="W1748" i="1"/>
  <c r="W1754" i="1"/>
  <c r="W1760" i="1"/>
  <c r="W1766" i="1"/>
  <c r="W1772" i="1"/>
  <c r="W1778" i="1"/>
  <c r="W1784" i="1"/>
  <c r="AF1790" i="1"/>
  <c r="W1790" i="1"/>
  <c r="AG1790" i="1" s="1"/>
  <c r="AF1796" i="1"/>
  <c r="W1796" i="1"/>
  <c r="AG1796" i="1" s="1"/>
  <c r="AF1816" i="1"/>
  <c r="W1816" i="1"/>
  <c r="AG1816" i="1" s="1"/>
  <c r="AF1834" i="1"/>
  <c r="W1834" i="1"/>
  <c r="AG1834" i="1" s="1"/>
  <c r="AF1898" i="1"/>
  <c r="W1898" i="1"/>
  <c r="AG1898" i="1" s="1"/>
  <c r="W1915" i="1"/>
  <c r="W1921" i="1"/>
  <c r="W1927" i="1"/>
  <c r="W1933" i="1"/>
  <c r="W1939" i="1"/>
  <c r="W5" i="1"/>
  <c r="AG5" i="1" s="1"/>
  <c r="AF5" i="1"/>
  <c r="W38" i="1"/>
  <c r="AG38" i="1" s="1"/>
  <c r="AF38" i="1"/>
  <c r="W68" i="1"/>
  <c r="AG68" i="1" s="1"/>
  <c r="AF68" i="1"/>
  <c r="AF98" i="1"/>
  <c r="W98" i="1"/>
  <c r="AG98" i="1" s="1"/>
  <c r="W142" i="1"/>
  <c r="AG142" i="1" s="1"/>
  <c r="W195" i="1"/>
  <c r="AF284" i="1"/>
  <c r="W284" i="1"/>
  <c r="AG284" i="1" s="1"/>
  <c r="W335" i="1"/>
  <c r="AF346" i="1"/>
  <c r="W346" i="1"/>
  <c r="AG346" i="1" s="1"/>
  <c r="AF379" i="1"/>
  <c r="W379" i="1"/>
  <c r="AG379" i="1" s="1"/>
  <c r="AF430" i="1"/>
  <c r="W430" i="1"/>
  <c r="AG430" i="1" s="1"/>
  <c r="AF537" i="1"/>
  <c r="W537" i="1"/>
  <c r="AG537" i="1" s="1"/>
  <c r="AF594" i="1"/>
  <c r="W594" i="1"/>
  <c r="AG594" i="1" s="1"/>
  <c r="AF618" i="1"/>
  <c r="W618" i="1"/>
  <c r="AG618" i="1" s="1"/>
  <c r="AF646" i="1"/>
  <c r="W646" i="1"/>
  <c r="AG646" i="1" s="1"/>
  <c r="W703" i="1"/>
  <c r="AF733" i="1"/>
  <c r="W733" i="1"/>
  <c r="AG733" i="1" s="1"/>
  <c r="AF769" i="1"/>
  <c r="W769" i="1"/>
  <c r="AG769" i="1" s="1"/>
  <c r="W805" i="1"/>
  <c r="AF853" i="1"/>
  <c r="W853" i="1"/>
  <c r="AG853" i="1" s="1"/>
  <c r="W883" i="1"/>
  <c r="W919" i="1"/>
  <c r="W955" i="1"/>
  <c r="W985" i="1"/>
  <c r="W1015" i="1"/>
  <c r="AF1045" i="1"/>
  <c r="W1045" i="1"/>
  <c r="AG1045" i="1" s="1"/>
  <c r="W1081" i="1"/>
  <c r="AF1117" i="1"/>
  <c r="W1117" i="1"/>
  <c r="AG1117" i="1" s="1"/>
  <c r="W1159" i="1"/>
  <c r="AF1228" i="1"/>
  <c r="W1228" i="1"/>
  <c r="AG1228" i="1" s="1"/>
  <c r="W1384" i="1"/>
  <c r="W13" i="1"/>
  <c r="AG13" i="1" s="1"/>
  <c r="AF13" i="1"/>
  <c r="W34" i="1"/>
  <c r="AG34" i="1" s="1"/>
  <c r="AF34" i="1"/>
  <c r="AF46" i="1"/>
  <c r="W46" i="1"/>
  <c r="AG46" i="1" s="1"/>
  <c r="AF64" i="1"/>
  <c r="W64" i="1"/>
  <c r="AG64" i="1" s="1"/>
  <c r="AF76" i="1"/>
  <c r="W76" i="1"/>
  <c r="AG76" i="1" s="1"/>
  <c r="AF94" i="1"/>
  <c r="W94" i="1"/>
  <c r="AG94" i="1" s="1"/>
  <c r="AF71" i="1"/>
  <c r="W71" i="1"/>
  <c r="AG71" i="1" s="1"/>
  <c r="W107" i="1"/>
  <c r="AG107" i="1" s="1"/>
  <c r="AF107" i="1"/>
  <c r="W128" i="1"/>
  <c r="W145" i="1"/>
  <c r="W147" i="1"/>
  <c r="W153" i="1"/>
  <c r="W159" i="1"/>
  <c r="AF164" i="1"/>
  <c r="W164" i="1"/>
  <c r="AG164" i="1" s="1"/>
  <c r="W170" i="1"/>
  <c r="W176" i="1"/>
  <c r="AF181" i="1"/>
  <c r="W181" i="1"/>
  <c r="AG181" i="1" s="1"/>
  <c r="AF186" i="1"/>
  <c r="W186" i="1"/>
  <c r="AG186" i="1" s="1"/>
  <c r="W192" i="1"/>
  <c r="AF203" i="1"/>
  <c r="W203" i="1"/>
  <c r="AG203" i="1" s="1"/>
  <c r="AF209" i="1"/>
  <c r="W209" i="1"/>
  <c r="AG209" i="1" s="1"/>
  <c r="W215" i="1"/>
  <c r="W226" i="1"/>
  <c r="W232" i="1"/>
  <c r="AF241" i="1"/>
  <c r="W241" i="1"/>
  <c r="AG241" i="1" s="1"/>
  <c r="AF246" i="1"/>
  <c r="W246" i="1"/>
  <c r="AG246" i="1" s="1"/>
  <c r="AF250" i="1"/>
  <c r="W250" i="1"/>
  <c r="AG250" i="1" s="1"/>
  <c r="AF255" i="1"/>
  <c r="W255" i="1"/>
  <c r="AG255" i="1" s="1"/>
  <c r="AF259" i="1"/>
  <c r="W259" i="1"/>
  <c r="AG259" i="1" s="1"/>
  <c r="AF264" i="1"/>
  <c r="W264" i="1"/>
  <c r="AG264" i="1" s="1"/>
  <c r="AF268" i="1"/>
  <c r="W268" i="1"/>
  <c r="AG268" i="1" s="1"/>
  <c r="AF273" i="1"/>
  <c r="W273" i="1"/>
  <c r="AG273" i="1" s="1"/>
  <c r="AF277" i="1"/>
  <c r="W277" i="1"/>
  <c r="AG277" i="1" s="1"/>
  <c r="AF282" i="1"/>
  <c r="W282" i="1"/>
  <c r="AG282" i="1" s="1"/>
  <c r="AF286" i="1"/>
  <c r="W286" i="1"/>
  <c r="AG286" i="1" s="1"/>
  <c r="W292" i="1"/>
  <c r="W298" i="1"/>
  <c r="W304" i="1"/>
  <c r="AF309" i="1"/>
  <c r="W309" i="1"/>
  <c r="AG309" i="1" s="1"/>
  <c r="AF314" i="1"/>
  <c r="W314" i="1"/>
  <c r="AG314" i="1" s="1"/>
  <c r="AF320" i="1"/>
  <c r="W320" i="1"/>
  <c r="AG320" i="1" s="1"/>
  <c r="AF326" i="1"/>
  <c r="W326" i="1"/>
  <c r="AG326" i="1" s="1"/>
  <c r="W332" i="1"/>
  <c r="AF337" i="1"/>
  <c r="W337" i="1"/>
  <c r="AG337" i="1" s="1"/>
  <c r="AF343" i="1"/>
  <c r="W343" i="1"/>
  <c r="AG343" i="1" s="1"/>
  <c r="AF349" i="1"/>
  <c r="W349" i="1"/>
  <c r="AG349" i="1" s="1"/>
  <c r="W355" i="1"/>
  <c r="AF360" i="1"/>
  <c r="W360" i="1"/>
  <c r="AG360" i="1" s="1"/>
  <c r="AF366" i="1"/>
  <c r="W366" i="1"/>
  <c r="AG366" i="1" s="1"/>
  <c r="AF370" i="1"/>
  <c r="W370" i="1"/>
  <c r="AG370" i="1" s="1"/>
  <c r="AF376" i="1"/>
  <c r="W376" i="1"/>
  <c r="AG376" i="1" s="1"/>
  <c r="AF382" i="1"/>
  <c r="W382" i="1"/>
  <c r="AG382" i="1" s="1"/>
  <c r="AF388" i="1"/>
  <c r="W388" i="1"/>
  <c r="AG388" i="1" s="1"/>
  <c r="AF399" i="1"/>
  <c r="W399" i="1"/>
  <c r="AG399" i="1" s="1"/>
  <c r="AF404" i="1"/>
  <c r="W404" i="1"/>
  <c r="AG404" i="1" s="1"/>
  <c r="AF410" i="1"/>
  <c r="W410" i="1"/>
  <c r="AG410" i="1" s="1"/>
  <c r="AF421" i="1"/>
  <c r="W421" i="1"/>
  <c r="AG421" i="1" s="1"/>
  <c r="AF427" i="1"/>
  <c r="W427" i="1"/>
  <c r="AG427" i="1" s="1"/>
  <c r="AF433" i="1"/>
  <c r="W433" i="1"/>
  <c r="AG433" i="1" s="1"/>
  <c r="AF444" i="1"/>
  <c r="W444" i="1"/>
  <c r="AG444" i="1" s="1"/>
  <c r="W450" i="1"/>
  <c r="W456" i="1"/>
  <c r="W462" i="1"/>
  <c r="AF467" i="1"/>
  <c r="W467" i="1"/>
  <c r="AG467" i="1" s="1"/>
  <c r="W473" i="1"/>
  <c r="AF478" i="1"/>
  <c r="W478" i="1"/>
  <c r="AG478" i="1" s="1"/>
  <c r="AF484" i="1"/>
  <c r="W484" i="1"/>
  <c r="AG484" i="1" s="1"/>
  <c r="AF490" i="1"/>
  <c r="W490" i="1"/>
  <c r="AG490" i="1" s="1"/>
  <c r="W496" i="1"/>
  <c r="AF501" i="1"/>
  <c r="W501" i="1"/>
  <c r="AG501" i="1" s="1"/>
  <c r="AF507" i="1"/>
  <c r="W507" i="1"/>
  <c r="AG507" i="1" s="1"/>
  <c r="AF512" i="1"/>
  <c r="W512" i="1"/>
  <c r="AG512" i="1" s="1"/>
  <c r="AF518" i="1"/>
  <c r="W518" i="1"/>
  <c r="AG518" i="1" s="1"/>
  <c r="AF523" i="1"/>
  <c r="W523" i="1"/>
  <c r="AG523" i="1" s="1"/>
  <c r="AF529" i="1"/>
  <c r="W529" i="1"/>
  <c r="AG529" i="1" s="1"/>
  <c r="AF540" i="1"/>
  <c r="W540" i="1"/>
  <c r="AG540" i="1" s="1"/>
  <c r="W546" i="1"/>
  <c r="AF551" i="1"/>
  <c r="W551" i="1"/>
  <c r="AG551" i="1" s="1"/>
  <c r="AF557" i="1"/>
  <c r="W557" i="1"/>
  <c r="AG557" i="1" s="1"/>
  <c r="AF563" i="1"/>
  <c r="W563" i="1"/>
  <c r="AG563" i="1" s="1"/>
  <c r="W569" i="1"/>
  <c r="AF574" i="1"/>
  <c r="W574" i="1"/>
  <c r="AG574" i="1" s="1"/>
  <c r="AF580" i="1"/>
  <c r="W580" i="1"/>
  <c r="AG580" i="1" s="1"/>
  <c r="AF586" i="1"/>
  <c r="W586" i="1"/>
  <c r="AG586" i="1" s="1"/>
  <c r="W592" i="1"/>
  <c r="AF597" i="1"/>
  <c r="W597" i="1"/>
  <c r="AG597" i="1" s="1"/>
  <c r="AF603" i="1"/>
  <c r="W603" i="1"/>
  <c r="AG603" i="1" s="1"/>
  <c r="AF609" i="1"/>
  <c r="W609" i="1"/>
  <c r="AG609" i="1" s="1"/>
  <c r="W615" i="1"/>
  <c r="W621" i="1"/>
  <c r="W627" i="1"/>
  <c r="AF632" i="1"/>
  <c r="W632" i="1"/>
  <c r="AG632" i="1" s="1"/>
  <c r="W638" i="1"/>
  <c r="AF643" i="1"/>
  <c r="W643" i="1"/>
  <c r="AG643" i="1" s="1"/>
  <c r="AF649" i="1"/>
  <c r="W649" i="1"/>
  <c r="AG649" i="1" s="1"/>
  <c r="AF654" i="1"/>
  <c r="W654" i="1"/>
  <c r="AG654" i="1" s="1"/>
  <c r="AF660" i="1"/>
  <c r="W660" i="1"/>
  <c r="AG660" i="1" s="1"/>
  <c r="AF666" i="1"/>
  <c r="W666" i="1"/>
  <c r="AG666" i="1" s="1"/>
  <c r="AF671" i="1"/>
  <c r="W671" i="1"/>
  <c r="AG671" i="1" s="1"/>
  <c r="W677" i="1"/>
  <c r="AF682" i="1"/>
  <c r="W682" i="1"/>
  <c r="AG682" i="1" s="1"/>
  <c r="W688" i="1"/>
  <c r="AF694" i="1"/>
  <c r="W694" i="1"/>
  <c r="AG694" i="1" s="1"/>
  <c r="W700" i="1"/>
  <c r="W706" i="1"/>
  <c r="AF712" i="1"/>
  <c r="W712" i="1"/>
  <c r="AG712" i="1" s="1"/>
  <c r="AF718" i="1"/>
  <c r="W718" i="1"/>
  <c r="AG718" i="1" s="1"/>
  <c r="AF724" i="1"/>
  <c r="W724" i="1"/>
  <c r="AG724" i="1" s="1"/>
  <c r="W730" i="1"/>
  <c r="W736" i="1"/>
  <c r="AF742" i="1"/>
  <c r="W742" i="1"/>
  <c r="AG742" i="1" s="1"/>
  <c r="W748" i="1"/>
  <c r="AF754" i="1"/>
  <c r="W754" i="1"/>
  <c r="AG754" i="1" s="1"/>
  <c r="W760" i="1"/>
  <c r="AF766" i="1"/>
  <c r="W766" i="1"/>
  <c r="AG766" i="1" s="1"/>
  <c r="W772" i="1"/>
  <c r="W778" i="1"/>
  <c r="W784" i="1"/>
  <c r="AF790" i="1"/>
  <c r="W790" i="1"/>
  <c r="AG790" i="1" s="1"/>
  <c r="W796" i="1"/>
  <c r="W802" i="1"/>
  <c r="W808" i="1"/>
  <c r="AF814" i="1"/>
  <c r="W814" i="1"/>
  <c r="AG814" i="1" s="1"/>
  <c r="AF820" i="1"/>
  <c r="W820" i="1"/>
  <c r="AG820" i="1" s="1"/>
  <c r="W826" i="1"/>
  <c r="AF832" i="1"/>
  <c r="W832" i="1"/>
  <c r="AG832" i="1" s="1"/>
  <c r="W838" i="1"/>
  <c r="W844" i="1"/>
  <c r="W850" i="1"/>
  <c r="AF856" i="1"/>
  <c r="W856" i="1"/>
  <c r="AG856" i="1" s="1"/>
  <c r="W862" i="1"/>
  <c r="W868" i="1"/>
  <c r="AF874" i="1"/>
  <c r="W874" i="1"/>
  <c r="AG874" i="1" s="1"/>
  <c r="W880" i="1"/>
  <c r="W886" i="1"/>
  <c r="W892" i="1"/>
  <c r="AF898" i="1"/>
  <c r="W898" i="1"/>
  <c r="AG898" i="1" s="1"/>
  <c r="AF904" i="1"/>
  <c r="W904" i="1"/>
  <c r="AG904" i="1" s="1"/>
  <c r="W910" i="1"/>
  <c r="AF916" i="1"/>
  <c r="W916" i="1"/>
  <c r="AG916" i="1" s="1"/>
  <c r="W922" i="1"/>
  <c r="W928" i="1"/>
  <c r="W934" i="1"/>
  <c r="AF940" i="1"/>
  <c r="W940" i="1"/>
  <c r="AG940" i="1" s="1"/>
  <c r="AF946" i="1"/>
  <c r="W946" i="1"/>
  <c r="AG946" i="1" s="1"/>
  <c r="W952" i="1"/>
  <c r="AF958" i="1"/>
  <c r="W958" i="1"/>
  <c r="AG958" i="1" s="1"/>
  <c r="W964" i="1"/>
  <c r="W970" i="1"/>
  <c r="AF976" i="1"/>
  <c r="W976" i="1"/>
  <c r="AG976" i="1" s="1"/>
  <c r="AF982" i="1"/>
  <c r="W982" i="1"/>
  <c r="AG982" i="1" s="1"/>
  <c r="AF988" i="1"/>
  <c r="W988" i="1"/>
  <c r="AG988" i="1" s="1"/>
  <c r="W994" i="1"/>
  <c r="AF1000" i="1"/>
  <c r="W1000" i="1"/>
  <c r="AG1000" i="1" s="1"/>
  <c r="AF1006" i="1"/>
  <c r="W1006" i="1"/>
  <c r="AG1006" i="1" s="1"/>
  <c r="W1012" i="1"/>
  <c r="W1018" i="1"/>
  <c r="W1024" i="1"/>
  <c r="W1030" i="1"/>
  <c r="AF1036" i="1"/>
  <c r="W1036" i="1"/>
  <c r="AG1036" i="1" s="1"/>
  <c r="AF1042" i="1"/>
  <c r="W1042" i="1"/>
  <c r="AG1042" i="1" s="1"/>
  <c r="AF1048" i="1"/>
  <c r="W1048" i="1"/>
  <c r="AG1048" i="1" s="1"/>
  <c r="AF1054" i="1"/>
  <c r="W1054" i="1"/>
  <c r="AG1054" i="1" s="1"/>
  <c r="AF1060" i="1"/>
  <c r="W1060" i="1"/>
  <c r="AG1060" i="1" s="1"/>
  <c r="W1066" i="1"/>
  <c r="W1072" i="1"/>
  <c r="AF1078" i="1"/>
  <c r="W1078" i="1"/>
  <c r="AG1078" i="1" s="1"/>
  <c r="W1084" i="1"/>
  <c r="W1090" i="1"/>
  <c r="W1096" i="1"/>
  <c r="W1102" i="1"/>
  <c r="AF1108" i="1"/>
  <c r="W1108" i="1"/>
  <c r="AG1108" i="1" s="1"/>
  <c r="AF1114" i="1"/>
  <c r="W1114" i="1"/>
  <c r="AG1114" i="1" s="1"/>
  <c r="AF1120" i="1"/>
  <c r="W1120" i="1"/>
  <c r="AG1120" i="1" s="1"/>
  <c r="AF1126" i="1"/>
  <c r="W1126" i="1"/>
  <c r="AG1126" i="1" s="1"/>
  <c r="AF1132" i="1"/>
  <c r="W1132" i="1"/>
  <c r="AG1132" i="1" s="1"/>
  <c r="AF1138" i="1"/>
  <c r="W1138" i="1"/>
  <c r="AG1138" i="1" s="1"/>
  <c r="W1144" i="1"/>
  <c r="W1150" i="1"/>
  <c r="W1156" i="1"/>
  <c r="W1162" i="1"/>
  <c r="AF1169" i="1"/>
  <c r="W1169" i="1"/>
  <c r="AG1169" i="1" s="1"/>
  <c r="AF1175" i="1"/>
  <c r="W1175" i="1"/>
  <c r="AG1175" i="1" s="1"/>
  <c r="AF1181" i="1"/>
  <c r="W1181" i="1"/>
  <c r="AG1181" i="1" s="1"/>
  <c r="W1187" i="1"/>
  <c r="W1194" i="1"/>
  <c r="W1200" i="1"/>
  <c r="W1206" i="1"/>
  <c r="W1213" i="1"/>
  <c r="W1219" i="1"/>
  <c r="W1225" i="1"/>
  <c r="AF1231" i="1"/>
  <c r="W1231" i="1"/>
  <c r="AG1231" i="1" s="1"/>
  <c r="AF1237" i="1"/>
  <c r="W1237" i="1"/>
  <c r="AG1237" i="1" s="1"/>
  <c r="AF1243" i="1"/>
  <c r="W1243" i="1"/>
  <c r="AG1243" i="1" s="1"/>
  <c r="AF1249" i="1"/>
  <c r="W1249" i="1"/>
  <c r="AG1249" i="1" s="1"/>
  <c r="AF1255" i="1"/>
  <c r="W1255" i="1"/>
  <c r="AG1255" i="1" s="1"/>
  <c r="AF1261" i="1"/>
  <c r="W1261" i="1"/>
  <c r="AG1261" i="1" s="1"/>
  <c r="AF1267" i="1"/>
  <c r="W1267" i="1"/>
  <c r="AG1267" i="1" s="1"/>
  <c r="AF1273" i="1"/>
  <c r="W1273" i="1"/>
  <c r="AG1273" i="1" s="1"/>
  <c r="AF1279" i="1"/>
  <c r="W1279" i="1"/>
  <c r="AG1279" i="1" s="1"/>
  <c r="AF1285" i="1"/>
  <c r="W1285" i="1"/>
  <c r="AG1285" i="1" s="1"/>
  <c r="AF1291" i="1"/>
  <c r="W1291" i="1"/>
  <c r="AG1291" i="1" s="1"/>
  <c r="W1297" i="1"/>
  <c r="W1303" i="1"/>
  <c r="W1309" i="1"/>
  <c r="W1315" i="1"/>
  <c r="W1321" i="1"/>
  <c r="AF1327" i="1"/>
  <c r="W1327" i="1"/>
  <c r="AG1327" i="1" s="1"/>
  <c r="W1333" i="1"/>
  <c r="AF1339" i="1"/>
  <c r="W1339" i="1"/>
  <c r="AG1339" i="1" s="1"/>
  <c r="AF1345" i="1"/>
  <c r="W1345" i="1"/>
  <c r="AG1345" i="1" s="1"/>
  <c r="W1351" i="1"/>
  <c r="AF1357" i="1"/>
  <c r="W1357" i="1"/>
  <c r="AG1357" i="1" s="1"/>
  <c r="W1363" i="1"/>
  <c r="W1369" i="1"/>
  <c r="W1375" i="1"/>
  <c r="W1381" i="1"/>
  <c r="AF1387" i="1"/>
  <c r="W1387" i="1"/>
  <c r="AG1387" i="1" s="1"/>
  <c r="W1393" i="1"/>
  <c r="W1399" i="1"/>
  <c r="AF1405" i="1"/>
  <c r="W1405" i="1"/>
  <c r="AG1405" i="1" s="1"/>
  <c r="W1411" i="1"/>
  <c r="AF1417" i="1"/>
  <c r="W1417" i="1"/>
  <c r="AG1417" i="1" s="1"/>
  <c r="AF1423" i="1"/>
  <c r="W1423" i="1"/>
  <c r="AG1423" i="1" s="1"/>
  <c r="W1429" i="1"/>
  <c r="W1435" i="1"/>
  <c r="W1441" i="1"/>
  <c r="W1447" i="1"/>
  <c r="W1453" i="1"/>
  <c r="W1459" i="1"/>
  <c r="W1465" i="1"/>
  <c r="AF1471" i="1"/>
  <c r="W1471" i="1"/>
  <c r="AG1471" i="1" s="1"/>
  <c r="W1477" i="1"/>
  <c r="W1483" i="1"/>
  <c r="W1489" i="1"/>
  <c r="W1495" i="1"/>
  <c r="W1501" i="1"/>
  <c r="W1507" i="1"/>
  <c r="W1513" i="1"/>
  <c r="W1519" i="1"/>
  <c r="W1525" i="1"/>
  <c r="W1531" i="1"/>
  <c r="AF1537" i="1"/>
  <c r="W1537" i="1"/>
  <c r="AG1537" i="1" s="1"/>
  <c r="AF1543" i="1"/>
  <c r="W1543" i="1"/>
  <c r="AG1543" i="1" s="1"/>
  <c r="W1549" i="1"/>
  <c r="W1555" i="1"/>
  <c r="AF1561" i="1"/>
  <c r="W1561" i="1"/>
  <c r="AG1561" i="1" s="1"/>
  <c r="W1567" i="1"/>
  <c r="W1573" i="1"/>
  <c r="W1579" i="1"/>
  <c r="W1585" i="1"/>
  <c r="W1591" i="1"/>
  <c r="W1597" i="1"/>
  <c r="W1603" i="1"/>
  <c r="W1609" i="1"/>
  <c r="W1615" i="1"/>
  <c r="W1621" i="1"/>
  <c r="W1627" i="1"/>
  <c r="W1633" i="1"/>
  <c r="W1637" i="1"/>
  <c r="W1643" i="1"/>
  <c r="W1649" i="1"/>
  <c r="W1655" i="1"/>
  <c r="AG1655" i="1" s="1"/>
  <c r="W1663" i="1"/>
  <c r="W1669" i="1"/>
  <c r="W1675" i="1"/>
  <c r="W1681" i="1"/>
  <c r="W1687" i="1"/>
  <c r="W1695" i="1"/>
  <c r="W1701" i="1"/>
  <c r="W1707" i="1"/>
  <c r="W1713" i="1"/>
  <c r="W1719" i="1"/>
  <c r="W1725" i="1"/>
  <c r="W1731" i="1"/>
  <c r="W1737" i="1"/>
  <c r="W1743" i="1"/>
  <c r="W1749" i="1"/>
  <c r="W1755" i="1"/>
  <c r="W1761" i="1"/>
  <c r="W1767" i="1"/>
  <c r="W1773" i="1"/>
  <c r="W1779" i="1"/>
  <c r="W1785" i="1"/>
  <c r="AF1791" i="1"/>
  <c r="W1791" i="1"/>
  <c r="AG1791" i="1" s="1"/>
  <c r="AF1817" i="1"/>
  <c r="W1817" i="1"/>
  <c r="AG1817" i="1" s="1"/>
  <c r="AF1835" i="1"/>
  <c r="W1835" i="1"/>
  <c r="AG1835" i="1" s="1"/>
  <c r="AF1907" i="1"/>
  <c r="W1907" i="1"/>
  <c r="AG1907" i="1" s="1"/>
  <c r="W1916" i="1"/>
  <c r="W1922" i="1"/>
  <c r="W1928" i="1"/>
  <c r="AF1934" i="1"/>
  <c r="W1934" i="1"/>
  <c r="AG1934" i="1" s="1"/>
  <c r="W1940" i="1"/>
  <c r="W17" i="1"/>
  <c r="AG17" i="1" s="1"/>
  <c r="AF17" i="1"/>
  <c r="AF62" i="1"/>
  <c r="W62" i="1"/>
  <c r="AG62" i="1" s="1"/>
  <c r="W92" i="1"/>
  <c r="AG92" i="1" s="1"/>
  <c r="AF92" i="1"/>
  <c r="AF125" i="1"/>
  <c r="W125" i="1"/>
  <c r="AG125" i="1" s="1"/>
  <c r="W173" i="1"/>
  <c r="AF189" i="1"/>
  <c r="W189" i="1"/>
  <c r="AG189" i="1" s="1"/>
  <c r="AF212" i="1"/>
  <c r="W212" i="1"/>
  <c r="AG212" i="1" s="1"/>
  <c r="W229" i="1"/>
  <c r="AF257" i="1"/>
  <c r="W257" i="1"/>
  <c r="AG257" i="1" s="1"/>
  <c r="W329" i="1"/>
  <c r="AF352" i="1"/>
  <c r="W352" i="1"/>
  <c r="AG352" i="1" s="1"/>
  <c r="W385" i="1"/>
  <c r="AF407" i="1"/>
  <c r="W407" i="1"/>
  <c r="AG407" i="1" s="1"/>
  <c r="AF464" i="1"/>
  <c r="W464" i="1"/>
  <c r="AG464" i="1" s="1"/>
  <c r="AF481" i="1"/>
  <c r="W481" i="1"/>
  <c r="AG481" i="1" s="1"/>
  <c r="AF571" i="1"/>
  <c r="W571" i="1"/>
  <c r="AG571" i="1" s="1"/>
  <c r="AF629" i="1"/>
  <c r="W629" i="1"/>
  <c r="AG629" i="1" s="1"/>
  <c r="W652" i="1"/>
  <c r="W669" i="1"/>
  <c r="AF685" i="1"/>
  <c r="W685" i="1"/>
  <c r="AG685" i="1" s="1"/>
  <c r="AF715" i="1"/>
  <c r="W715" i="1"/>
  <c r="AG715" i="1" s="1"/>
  <c r="W739" i="1"/>
  <c r="W775" i="1"/>
  <c r="AF799" i="1"/>
  <c r="W799" i="1"/>
  <c r="AG799" i="1" s="1"/>
  <c r="W835" i="1"/>
  <c r="W877" i="1"/>
  <c r="W913" i="1"/>
  <c r="W949" i="1"/>
  <c r="W973" i="1"/>
  <c r="AF1003" i="1"/>
  <c r="W1003" i="1"/>
  <c r="AG1003" i="1" s="1"/>
  <c r="W1033" i="1"/>
  <c r="W1069" i="1"/>
  <c r="AF1111" i="1"/>
  <c r="W1111" i="1"/>
  <c r="AG1111" i="1" s="1"/>
  <c r="W1147" i="1"/>
  <c r="W1197" i="1"/>
  <c r="AF1252" i="1"/>
  <c r="W1252" i="1"/>
  <c r="AG1252" i="1" s="1"/>
  <c r="AF1408" i="1"/>
  <c r="W1408" i="1"/>
  <c r="AG1408" i="1" s="1"/>
  <c r="AF14" i="1"/>
  <c r="W14" i="1"/>
  <c r="AG14" i="1" s="1"/>
  <c r="AF35" i="1"/>
  <c r="W35" i="1"/>
  <c r="AG35" i="1" s="1"/>
  <c r="AF47" i="1"/>
  <c r="W47" i="1"/>
  <c r="AG47" i="1" s="1"/>
  <c r="AF59" i="1"/>
  <c r="W59" i="1"/>
  <c r="AG59" i="1" s="1"/>
  <c r="AF77" i="1"/>
  <c r="W77" i="1"/>
  <c r="AG77" i="1" s="1"/>
  <c r="W83" i="1"/>
  <c r="AG83" i="1" s="1"/>
  <c r="AF83" i="1"/>
  <c r="W95" i="1"/>
  <c r="AG95" i="1" s="1"/>
  <c r="AF95" i="1"/>
  <c r="W117" i="1"/>
  <c r="AF9" i="1"/>
  <c r="W9" i="1"/>
  <c r="AG9" i="1" s="1"/>
  <c r="AF15" i="1"/>
  <c r="W15" i="1"/>
  <c r="AG15" i="1" s="1"/>
  <c r="W25" i="1"/>
  <c r="AG25" i="1" s="1"/>
  <c r="AF36" i="1"/>
  <c r="W36" i="1"/>
  <c r="AG36" i="1" s="1"/>
  <c r="AF42" i="1"/>
  <c r="W42" i="1"/>
  <c r="AG42" i="1" s="1"/>
  <c r="AF48" i="1"/>
  <c r="W48" i="1"/>
  <c r="AG48" i="1" s="1"/>
  <c r="AF54" i="1"/>
  <c r="W54" i="1"/>
  <c r="AG54" i="1" s="1"/>
  <c r="AF60" i="1"/>
  <c r="W60" i="1"/>
  <c r="AG60" i="1" s="1"/>
  <c r="AF66" i="1"/>
  <c r="W66" i="1"/>
  <c r="AG66" i="1" s="1"/>
  <c r="AF72" i="1"/>
  <c r="W72" i="1"/>
  <c r="AG72" i="1" s="1"/>
  <c r="AF78" i="1"/>
  <c r="W78" i="1"/>
  <c r="AG78" i="1" s="1"/>
  <c r="AF84" i="1"/>
  <c r="W84" i="1"/>
  <c r="AG84" i="1" s="1"/>
  <c r="AF90" i="1"/>
  <c r="W90" i="1"/>
  <c r="AG90" i="1" s="1"/>
  <c r="AF96" i="1"/>
  <c r="W96" i="1"/>
  <c r="AG96" i="1" s="1"/>
  <c r="AF102" i="1"/>
  <c r="W102" i="1"/>
  <c r="AG102" i="1" s="1"/>
  <c r="AF108" i="1"/>
  <c r="W108" i="1"/>
  <c r="AG108" i="1" s="1"/>
  <c r="AF112" i="1"/>
  <c r="W112" i="1"/>
  <c r="AG112" i="1" s="1"/>
  <c r="W118" i="1"/>
  <c r="AF123" i="1"/>
  <c r="W123" i="1"/>
  <c r="AG123" i="1" s="1"/>
  <c r="W129" i="1"/>
  <c r="AF134" i="1"/>
  <c r="W134" i="1"/>
  <c r="AG134" i="1" s="1"/>
  <c r="W140" i="1"/>
  <c r="AG140" i="1" s="1"/>
  <c r="W148" i="1"/>
  <c r="W154" i="1"/>
  <c r="W160" i="1"/>
  <c r="W165" i="1"/>
  <c r="W171" i="1"/>
  <c r="W177" i="1"/>
  <c r="AF182" i="1"/>
  <c r="W182" i="1"/>
  <c r="AG182" i="1" s="1"/>
  <c r="W187" i="1"/>
  <c r="AG187" i="1" s="1"/>
  <c r="AF187" i="1"/>
  <c r="W193" i="1"/>
  <c r="W198" i="1"/>
  <c r="AG198" i="1" s="1"/>
  <c r="AF198" i="1"/>
  <c r="AF204" i="1"/>
  <c r="W204" i="1"/>
  <c r="AG204" i="1" s="1"/>
  <c r="AF210" i="1"/>
  <c r="W210" i="1"/>
  <c r="AG210" i="1" s="1"/>
  <c r="W216" i="1"/>
  <c r="AF221" i="1"/>
  <c r="W221" i="1"/>
  <c r="AG221" i="1" s="1"/>
  <c r="W227" i="1"/>
  <c r="W233" i="1"/>
  <c r="AF238" i="1"/>
  <c r="W238" i="1"/>
  <c r="AG238" i="1" s="1"/>
  <c r="AF242" i="1"/>
  <c r="W242" i="1"/>
  <c r="AG242" i="1" s="1"/>
  <c r="AF251" i="1"/>
  <c r="W251" i="1"/>
  <c r="AG251" i="1" s="1"/>
  <c r="AF260" i="1"/>
  <c r="W260" i="1"/>
  <c r="AG260" i="1" s="1"/>
  <c r="AF269" i="1"/>
  <c r="W269" i="1"/>
  <c r="AG269" i="1" s="1"/>
  <c r="AF278" i="1"/>
  <c r="W278" i="1"/>
  <c r="AG278" i="1" s="1"/>
  <c r="AF287" i="1"/>
  <c r="W287" i="1"/>
  <c r="AG287" i="1" s="1"/>
  <c r="W293" i="1"/>
  <c r="W299" i="1"/>
  <c r="W305" i="1"/>
  <c r="AF310" i="1"/>
  <c r="W310" i="1"/>
  <c r="AG310" i="1" s="1"/>
  <c r="AF315" i="1"/>
  <c r="W315" i="1"/>
  <c r="AG315" i="1" s="1"/>
  <c r="AF321" i="1"/>
  <c r="W321" i="1"/>
  <c r="AG321" i="1" s="1"/>
  <c r="W327" i="1"/>
  <c r="W333" i="1"/>
  <c r="AF338" i="1"/>
  <c r="W338" i="1"/>
  <c r="AG338" i="1" s="1"/>
  <c r="AF344" i="1"/>
  <c r="W344" i="1"/>
  <c r="AG344" i="1" s="1"/>
  <c r="AF350" i="1"/>
  <c r="W350" i="1"/>
  <c r="AG350" i="1" s="1"/>
  <c r="W356" i="1"/>
  <c r="AF361" i="1"/>
  <c r="W361" i="1"/>
  <c r="AG361" i="1" s="1"/>
  <c r="AF367" i="1"/>
  <c r="W367" i="1"/>
  <c r="AG367" i="1" s="1"/>
  <c r="AF371" i="1"/>
  <c r="W371" i="1"/>
  <c r="AG371" i="1" s="1"/>
  <c r="AF377" i="1"/>
  <c r="W377" i="1"/>
  <c r="AG377" i="1" s="1"/>
  <c r="AF383" i="1"/>
  <c r="W383" i="1"/>
  <c r="AG383" i="1" s="1"/>
  <c r="AF389" i="1"/>
  <c r="W389" i="1"/>
  <c r="AG389" i="1" s="1"/>
  <c r="AF394" i="1"/>
  <c r="W394" i="1"/>
  <c r="AG394" i="1" s="1"/>
  <c r="AF400" i="1"/>
  <c r="W400" i="1"/>
  <c r="AG400" i="1" s="1"/>
  <c r="AF405" i="1"/>
  <c r="W405" i="1"/>
  <c r="AG405" i="1" s="1"/>
  <c r="AF411" i="1"/>
  <c r="W411" i="1"/>
  <c r="AG411" i="1" s="1"/>
  <c r="AF416" i="1"/>
  <c r="W416" i="1"/>
  <c r="AG416" i="1" s="1"/>
  <c r="AF422" i="1"/>
  <c r="W422" i="1"/>
  <c r="AG422" i="1" s="1"/>
  <c r="AF428" i="1"/>
  <c r="W428" i="1"/>
  <c r="AG428" i="1" s="1"/>
  <c r="AF434" i="1"/>
  <c r="W434" i="1"/>
  <c r="AG434" i="1" s="1"/>
  <c r="AF439" i="1"/>
  <c r="W439" i="1"/>
  <c r="AG439" i="1" s="1"/>
  <c r="AF445" i="1"/>
  <c r="W445" i="1"/>
  <c r="AG445" i="1" s="1"/>
  <c r="AF451" i="1"/>
  <c r="W451" i="1"/>
  <c r="AG451" i="1" s="1"/>
  <c r="W457" i="1"/>
  <c r="AF468" i="1"/>
  <c r="W468" i="1"/>
  <c r="AG468" i="1" s="1"/>
  <c r="W474" i="1"/>
  <c r="AF479" i="1"/>
  <c r="W479" i="1"/>
  <c r="AG479" i="1" s="1"/>
  <c r="AF485" i="1"/>
  <c r="W485" i="1"/>
  <c r="AG485" i="1" s="1"/>
  <c r="AF491" i="1"/>
  <c r="W491" i="1"/>
  <c r="AG491" i="1" s="1"/>
  <c r="W497" i="1"/>
  <c r="AF502" i="1"/>
  <c r="W502" i="1"/>
  <c r="AG502" i="1" s="1"/>
  <c r="W508" i="1"/>
  <c r="AF513" i="1"/>
  <c r="W513" i="1"/>
  <c r="AG513" i="1" s="1"/>
  <c r="AF519" i="1"/>
  <c r="W519" i="1"/>
  <c r="AG519" i="1" s="1"/>
  <c r="W524" i="1"/>
  <c r="AF530" i="1"/>
  <c r="W530" i="1"/>
  <c r="AG530" i="1" s="1"/>
  <c r="AF535" i="1"/>
  <c r="W535" i="1"/>
  <c r="AG535" i="1" s="1"/>
  <c r="AF541" i="1"/>
  <c r="W541" i="1"/>
  <c r="AG541" i="1" s="1"/>
  <c r="W547" i="1"/>
  <c r="AF552" i="1"/>
  <c r="W552" i="1"/>
  <c r="AG552" i="1" s="1"/>
  <c r="AF558" i="1"/>
  <c r="W558" i="1"/>
  <c r="AG558" i="1" s="1"/>
  <c r="AF564" i="1"/>
  <c r="W564" i="1"/>
  <c r="AG564" i="1" s="1"/>
  <c r="W570" i="1"/>
  <c r="AF575" i="1"/>
  <c r="W575" i="1"/>
  <c r="AG575" i="1" s="1"/>
  <c r="AF581" i="1"/>
  <c r="W581" i="1"/>
  <c r="AG581" i="1" s="1"/>
  <c r="AF587" i="1"/>
  <c r="W587" i="1"/>
  <c r="AG587" i="1" s="1"/>
  <c r="W593" i="1"/>
  <c r="AF598" i="1"/>
  <c r="W598" i="1"/>
  <c r="AG598" i="1" s="1"/>
  <c r="AF604" i="1"/>
  <c r="W604" i="1"/>
  <c r="AG604" i="1" s="1"/>
  <c r="AF610" i="1"/>
  <c r="W610" i="1"/>
  <c r="AG610" i="1" s="1"/>
  <c r="W616" i="1"/>
  <c r="W622" i="1"/>
  <c r="AF633" i="1"/>
  <c r="W633" i="1"/>
  <c r="AG633" i="1" s="1"/>
  <c r="W639" i="1"/>
  <c r="AF644" i="1"/>
  <c r="W644" i="1"/>
  <c r="AG644" i="1" s="1"/>
  <c r="W650" i="1"/>
  <c r="AF655" i="1"/>
  <c r="W655" i="1"/>
  <c r="AG655" i="1" s="1"/>
  <c r="W661" i="1"/>
  <c r="W667" i="1"/>
  <c r="AF672" i="1"/>
  <c r="W672" i="1"/>
  <c r="AG672" i="1" s="1"/>
  <c r="W678" i="1"/>
  <c r="AF683" i="1"/>
  <c r="W683" i="1"/>
  <c r="AG683" i="1" s="1"/>
  <c r="W689" i="1"/>
  <c r="AF695" i="1"/>
  <c r="W695" i="1"/>
  <c r="AG695" i="1" s="1"/>
  <c r="W701" i="1"/>
  <c r="W707" i="1"/>
  <c r="AF713" i="1"/>
  <c r="W713" i="1"/>
  <c r="AG713" i="1" s="1"/>
  <c r="W719" i="1"/>
  <c r="AF725" i="1"/>
  <c r="W725" i="1"/>
  <c r="AG725" i="1" s="1"/>
  <c r="AF731" i="1"/>
  <c r="W731" i="1"/>
  <c r="AG731" i="1" s="1"/>
  <c r="W737" i="1"/>
  <c r="AF743" i="1"/>
  <c r="W743" i="1"/>
  <c r="AG743" i="1" s="1"/>
  <c r="W749" i="1"/>
  <c r="W755" i="1"/>
  <c r="AF761" i="1"/>
  <c r="W761" i="1"/>
  <c r="AG761" i="1" s="1"/>
  <c r="W767" i="1"/>
  <c r="W773" i="1"/>
  <c r="W779" i="1"/>
  <c r="W785" i="1"/>
  <c r="AF791" i="1"/>
  <c r="W791" i="1"/>
  <c r="AG791" i="1" s="1"/>
  <c r="W797" i="1"/>
  <c r="W803" i="1"/>
  <c r="W809" i="1"/>
  <c r="AF815" i="1"/>
  <c r="W815" i="1"/>
  <c r="AG815" i="1" s="1"/>
  <c r="W821" i="1"/>
  <c r="W827" i="1"/>
  <c r="W833" i="1"/>
  <c r="W839" i="1"/>
  <c r="W845" i="1"/>
  <c r="W851" i="1"/>
  <c r="W857" i="1"/>
  <c r="W863" i="1"/>
  <c r="W869" i="1"/>
  <c r="W875" i="1"/>
  <c r="W881" i="1"/>
  <c r="W887" i="1"/>
  <c r="W893" i="1"/>
  <c r="AF899" i="1"/>
  <c r="W899" i="1"/>
  <c r="AG899" i="1" s="1"/>
  <c r="W905" i="1"/>
  <c r="W911" i="1"/>
  <c r="AF917" i="1"/>
  <c r="W917" i="1"/>
  <c r="AG917" i="1" s="1"/>
  <c r="W923" i="1"/>
  <c r="W929" i="1"/>
  <c r="W935" i="1"/>
  <c r="AF941" i="1"/>
  <c r="W941" i="1"/>
  <c r="AG941" i="1" s="1"/>
  <c r="W947" i="1"/>
  <c r="W953" i="1"/>
  <c r="AF959" i="1"/>
  <c r="W959" i="1"/>
  <c r="AG959" i="1" s="1"/>
  <c r="W965" i="1"/>
  <c r="W971" i="1"/>
  <c r="AF977" i="1"/>
  <c r="W977" i="1"/>
  <c r="AG977" i="1" s="1"/>
  <c r="AF983" i="1"/>
  <c r="W983" i="1"/>
  <c r="AG983" i="1" s="1"/>
  <c r="W989" i="1"/>
  <c r="W995" i="1"/>
  <c r="AF1001" i="1"/>
  <c r="W1001" i="1"/>
  <c r="AG1001" i="1" s="1"/>
  <c r="W1007" i="1"/>
  <c r="W1013" i="1"/>
  <c r="W1019" i="1"/>
  <c r="AF1025" i="1"/>
  <c r="W1025" i="1"/>
  <c r="AG1025" i="1" s="1"/>
  <c r="W1031" i="1"/>
  <c r="AF1037" i="1"/>
  <c r="W1037" i="1"/>
  <c r="AG1037" i="1" s="1"/>
  <c r="AF1043" i="1"/>
  <c r="W1043" i="1"/>
  <c r="AG1043" i="1" s="1"/>
  <c r="AF1049" i="1"/>
  <c r="W1049" i="1"/>
  <c r="AG1049" i="1" s="1"/>
  <c r="AF1055" i="1"/>
  <c r="W1055" i="1"/>
  <c r="AG1055" i="1" s="1"/>
  <c r="W1061" i="1"/>
  <c r="W1067" i="1"/>
  <c r="W1073" i="1"/>
  <c r="AF1079" i="1"/>
  <c r="W1079" i="1"/>
  <c r="AG1079" i="1" s="1"/>
  <c r="W1085" i="1"/>
  <c r="W1091" i="1"/>
  <c r="W1097" i="1"/>
  <c r="W1103" i="1"/>
  <c r="AF1109" i="1"/>
  <c r="W1109" i="1"/>
  <c r="AG1109" i="1" s="1"/>
  <c r="AF1115" i="1"/>
  <c r="W1115" i="1"/>
  <c r="AG1115" i="1" s="1"/>
  <c r="AF1121" i="1"/>
  <c r="W1121" i="1"/>
  <c r="AG1121" i="1" s="1"/>
  <c r="AF1127" i="1"/>
  <c r="W1127" i="1"/>
  <c r="AG1127" i="1" s="1"/>
  <c r="AF1133" i="1"/>
  <c r="W1133" i="1"/>
  <c r="AG1133" i="1" s="1"/>
  <c r="AF1139" i="1"/>
  <c r="W1139" i="1"/>
  <c r="AG1139" i="1" s="1"/>
  <c r="W1145" i="1"/>
  <c r="W1151" i="1"/>
  <c r="W1157" i="1"/>
  <c r="AF1163" i="1"/>
  <c r="W1163" i="1"/>
  <c r="AG1163" i="1" s="1"/>
  <c r="AF1170" i="1"/>
  <c r="W1170" i="1"/>
  <c r="AG1170" i="1" s="1"/>
  <c r="AF1176" i="1"/>
  <c r="W1176" i="1"/>
  <c r="AG1176" i="1" s="1"/>
  <c r="AF1182" i="1"/>
  <c r="W1182" i="1"/>
  <c r="AG1182" i="1" s="1"/>
  <c r="W1188" i="1"/>
  <c r="W1195" i="1"/>
  <c r="W1201" i="1"/>
  <c r="W1207" i="1"/>
  <c r="W1214" i="1"/>
  <c r="W1220" i="1"/>
  <c r="W1226" i="1"/>
  <c r="AF1232" i="1"/>
  <c r="W1232" i="1"/>
  <c r="AG1232" i="1" s="1"/>
  <c r="AF1238" i="1"/>
  <c r="W1238" i="1"/>
  <c r="AG1238" i="1" s="1"/>
  <c r="AF1244" i="1"/>
  <c r="W1244" i="1"/>
  <c r="AG1244" i="1" s="1"/>
  <c r="AF1250" i="1"/>
  <c r="W1250" i="1"/>
  <c r="AG1250" i="1" s="1"/>
  <c r="AF1256" i="1"/>
  <c r="W1256" i="1"/>
  <c r="AG1256" i="1" s="1"/>
  <c r="AF1262" i="1"/>
  <c r="W1262" i="1"/>
  <c r="AG1262" i="1" s="1"/>
  <c r="AF1268" i="1"/>
  <c r="W1268" i="1"/>
  <c r="AG1268" i="1" s="1"/>
  <c r="AF1274" i="1"/>
  <c r="W1274" i="1"/>
  <c r="AG1274" i="1" s="1"/>
  <c r="AF1280" i="1"/>
  <c r="W1280" i="1"/>
  <c r="AG1280" i="1" s="1"/>
  <c r="AF1286" i="1"/>
  <c r="W1286" i="1"/>
  <c r="AG1286" i="1" s="1"/>
  <c r="W1292" i="1"/>
  <c r="W1298" i="1"/>
  <c r="W1304" i="1"/>
  <c r="W1310" i="1"/>
  <c r="W1316" i="1"/>
  <c r="AF1322" i="1"/>
  <c r="W1322" i="1"/>
  <c r="AG1322" i="1" s="1"/>
  <c r="W1328" i="1"/>
  <c r="AF1334" i="1"/>
  <c r="W1334" i="1"/>
  <c r="AG1334" i="1" s="1"/>
  <c r="AF1340" i="1"/>
  <c r="W1340" i="1"/>
  <c r="AG1340" i="1" s="1"/>
  <c r="AF1346" i="1"/>
  <c r="W1346" i="1"/>
  <c r="AG1346" i="1" s="1"/>
  <c r="AF1352" i="1"/>
  <c r="W1352" i="1"/>
  <c r="AG1352" i="1" s="1"/>
  <c r="W1358" i="1"/>
  <c r="W1364" i="1"/>
  <c r="W1370" i="1"/>
  <c r="W1376" i="1"/>
  <c r="AF1382" i="1"/>
  <c r="W1382" i="1"/>
  <c r="AG1382" i="1" s="1"/>
  <c r="W1388" i="1"/>
  <c r="W1394" i="1"/>
  <c r="W1400" i="1"/>
  <c r="AF1406" i="1"/>
  <c r="W1406" i="1"/>
  <c r="AG1406" i="1" s="1"/>
  <c r="AF1412" i="1"/>
  <c r="W1412" i="1"/>
  <c r="AG1412" i="1" s="1"/>
  <c r="W1418" i="1"/>
  <c r="W1424" i="1"/>
  <c r="W1430" i="1"/>
  <c r="W1436" i="1"/>
  <c r="W1442" i="1"/>
  <c r="W1448" i="1"/>
  <c r="W1454" i="1"/>
  <c r="W1460" i="1"/>
  <c r="W1466" i="1"/>
  <c r="AF1472" i="1"/>
  <c r="W1472" i="1"/>
  <c r="AG1472" i="1" s="1"/>
  <c r="W1478" i="1"/>
  <c r="W1484" i="1"/>
  <c r="W1490" i="1"/>
  <c r="W1496" i="1"/>
  <c r="W1502" i="1"/>
  <c r="W1508" i="1"/>
  <c r="W1514" i="1"/>
  <c r="W1520" i="1"/>
  <c r="W1526" i="1"/>
  <c r="W1532" i="1"/>
  <c r="AF1538" i="1"/>
  <c r="W1538" i="1"/>
  <c r="AG1538" i="1" s="1"/>
  <c r="W1544" i="1"/>
  <c r="W1550" i="1"/>
  <c r="W1556" i="1"/>
  <c r="AF1562" i="1"/>
  <c r="W1562" i="1"/>
  <c r="AG1562" i="1" s="1"/>
  <c r="W1568" i="1"/>
  <c r="W1574" i="1"/>
  <c r="W1580" i="1"/>
  <c r="W1586" i="1"/>
  <c r="W1592" i="1"/>
  <c r="W1598" i="1"/>
  <c r="W1604" i="1"/>
  <c r="W1610" i="1"/>
  <c r="W1616" i="1"/>
  <c r="W1622" i="1"/>
  <c r="W1628" i="1"/>
  <c r="W1634" i="1"/>
  <c r="W1638" i="1"/>
  <c r="W1644" i="1"/>
  <c r="W1650" i="1"/>
  <c r="W1656" i="1"/>
  <c r="W1664" i="1"/>
  <c r="W1670" i="1"/>
  <c r="W1676" i="1"/>
  <c r="W1682" i="1"/>
  <c r="W1688" i="1"/>
  <c r="W1696" i="1"/>
  <c r="W1702" i="1"/>
  <c r="W1708" i="1"/>
  <c r="W1714" i="1"/>
  <c r="W1720" i="1"/>
  <c r="W1726" i="1"/>
  <c r="W1732" i="1"/>
  <c r="W1738" i="1"/>
  <c r="W1744" i="1"/>
  <c r="W1750" i="1"/>
  <c r="W1756" i="1"/>
  <c r="W1762" i="1"/>
  <c r="W1768" i="1"/>
  <c r="W1774" i="1"/>
  <c r="W1780" i="1"/>
  <c r="W1786" i="1"/>
  <c r="AF1792" i="1"/>
  <c r="W1792" i="1"/>
  <c r="AG1792" i="1" s="1"/>
  <c r="AF1818" i="1"/>
  <c r="W1818" i="1"/>
  <c r="AG1818" i="1" s="1"/>
  <c r="AF1836" i="1"/>
  <c r="W1836" i="1"/>
  <c r="AG1836" i="1" s="1"/>
  <c r="AF1908" i="1"/>
  <c r="W1908" i="1"/>
  <c r="AG1908" i="1" s="1"/>
  <c r="AF1917" i="1"/>
  <c r="W1917" i="1"/>
  <c r="AG1917" i="1" s="1"/>
  <c r="W1923" i="1"/>
  <c r="W1929" i="1"/>
  <c r="W1935" i="1"/>
  <c r="W29" i="1"/>
  <c r="AG29" i="1" s="1"/>
  <c r="W56" i="1"/>
  <c r="AG56" i="1" s="1"/>
  <c r="AF56" i="1"/>
  <c r="W80" i="1"/>
  <c r="AG80" i="1" s="1"/>
  <c r="AF80" i="1"/>
  <c r="W110" i="1"/>
  <c r="AG110" i="1" s="1"/>
  <c r="AF110" i="1"/>
  <c r="W131" i="1"/>
  <c r="W167" i="1"/>
  <c r="W218" i="1"/>
  <c r="AF266" i="1"/>
  <c r="W266" i="1"/>
  <c r="AG266" i="1" s="1"/>
  <c r="W295" i="1"/>
  <c r="W307" i="1"/>
  <c r="AF323" i="1"/>
  <c r="W323" i="1"/>
  <c r="AG323" i="1" s="1"/>
  <c r="AF340" i="1"/>
  <c r="W340" i="1"/>
  <c r="AG340" i="1" s="1"/>
  <c r="AF363" i="1"/>
  <c r="W363" i="1"/>
  <c r="AG363" i="1" s="1"/>
  <c r="AF373" i="1"/>
  <c r="W373" i="1"/>
  <c r="AG373" i="1" s="1"/>
  <c r="W391" i="1"/>
  <c r="AF402" i="1"/>
  <c r="W402" i="1"/>
  <c r="AG402" i="1" s="1"/>
  <c r="W413" i="1"/>
  <c r="AF424" i="1"/>
  <c r="W424" i="1"/>
  <c r="AG424" i="1" s="1"/>
  <c r="W447" i="1"/>
  <c r="AF470" i="1"/>
  <c r="W470" i="1"/>
  <c r="AG470" i="1" s="1"/>
  <c r="AF493" i="1"/>
  <c r="W493" i="1"/>
  <c r="AG493" i="1" s="1"/>
  <c r="W510" i="1"/>
  <c r="W532" i="1"/>
  <c r="AF554" i="1"/>
  <c r="W554" i="1"/>
  <c r="AG554" i="1" s="1"/>
  <c r="AF577" i="1"/>
  <c r="W577" i="1"/>
  <c r="AG577" i="1" s="1"/>
  <c r="AF600" i="1"/>
  <c r="W600" i="1"/>
  <c r="AG600" i="1" s="1"/>
  <c r="W674" i="1"/>
  <c r="AF697" i="1"/>
  <c r="W697" i="1"/>
  <c r="AG697" i="1" s="1"/>
  <c r="W727" i="1"/>
  <c r="W763" i="1"/>
  <c r="AF793" i="1"/>
  <c r="W793" i="1"/>
  <c r="AG793" i="1" s="1"/>
  <c r="W817" i="1"/>
  <c r="W847" i="1"/>
  <c r="W871" i="1"/>
  <c r="W907" i="1"/>
  <c r="W931" i="1"/>
  <c r="AF967" i="1"/>
  <c r="W967" i="1"/>
  <c r="AG967" i="1" s="1"/>
  <c r="W1009" i="1"/>
  <c r="AF1051" i="1"/>
  <c r="W1051" i="1"/>
  <c r="AG1051" i="1" s="1"/>
  <c r="AF1087" i="1"/>
  <c r="W1087" i="1"/>
  <c r="AG1087" i="1" s="1"/>
  <c r="AF1123" i="1"/>
  <c r="W1123" i="1"/>
  <c r="AG1123" i="1" s="1"/>
  <c r="AF1165" i="1"/>
  <c r="W1165" i="1"/>
  <c r="AG1165" i="1" s="1"/>
  <c r="W1222" i="1"/>
  <c r="W1378" i="1"/>
  <c r="W19" i="1"/>
  <c r="AG19" i="1" s="1"/>
  <c r="W31" i="1"/>
  <c r="AG31" i="1" s="1"/>
  <c r="AF31" i="1"/>
  <c r="W40" i="1"/>
  <c r="AG40" i="1" s="1"/>
  <c r="AF40" i="1"/>
  <c r="W58" i="1"/>
  <c r="AG58" i="1" s="1"/>
  <c r="AF58" i="1"/>
  <c r="W70" i="1"/>
  <c r="AG70" i="1" s="1"/>
  <c r="AF70" i="1"/>
  <c r="AF82" i="1"/>
  <c r="W82" i="1"/>
  <c r="AG82" i="1" s="1"/>
  <c r="AF100" i="1"/>
  <c r="W100" i="1"/>
  <c r="AG100" i="1" s="1"/>
  <c r="AF106" i="1"/>
  <c r="W106" i="1"/>
  <c r="AG106" i="1" s="1"/>
  <c r="AF8" i="1"/>
  <c r="W8" i="1"/>
  <c r="AG8" i="1" s="1"/>
  <c r="W20" i="1"/>
  <c r="AG20" i="1" s="1"/>
  <c r="AF41" i="1"/>
  <c r="W41" i="1"/>
  <c r="AG41" i="1" s="1"/>
  <c r="AF53" i="1"/>
  <c r="W53" i="1"/>
  <c r="AG53" i="1" s="1"/>
  <c r="AF65" i="1"/>
  <c r="W65" i="1"/>
  <c r="AG65" i="1" s="1"/>
  <c r="W89" i="1"/>
  <c r="AG89" i="1" s="1"/>
  <c r="AF89" i="1"/>
  <c r="W101" i="1"/>
  <c r="AG101" i="1" s="1"/>
  <c r="AF101" i="1"/>
  <c r="AF10" i="1"/>
  <c r="W10" i="1"/>
  <c r="AG10" i="1" s="1"/>
  <c r="W16" i="1"/>
  <c r="AG16" i="1" s="1"/>
  <c r="AF16" i="1"/>
  <c r="W28" i="1"/>
  <c r="AG28" i="1" s="1"/>
  <c r="W37" i="1"/>
  <c r="AG37" i="1" s="1"/>
  <c r="AF37" i="1"/>
  <c r="AF43" i="1"/>
  <c r="W43" i="1"/>
  <c r="AG43" i="1" s="1"/>
  <c r="W49" i="1"/>
  <c r="AG49" i="1" s="1"/>
  <c r="AF49" i="1"/>
  <c r="AF55" i="1"/>
  <c r="W55" i="1"/>
  <c r="AG55" i="1" s="1"/>
  <c r="W61" i="1"/>
  <c r="AG61" i="1" s="1"/>
  <c r="AF61" i="1"/>
  <c r="AF67" i="1"/>
  <c r="W67" i="1"/>
  <c r="AG67" i="1" s="1"/>
  <c r="AF73" i="1"/>
  <c r="W73" i="1"/>
  <c r="AG73" i="1" s="1"/>
  <c r="AF79" i="1"/>
  <c r="W79" i="1"/>
  <c r="AG79" i="1" s="1"/>
  <c r="AF85" i="1"/>
  <c r="W85" i="1"/>
  <c r="AG85" i="1" s="1"/>
  <c r="AF91" i="1"/>
  <c r="W91" i="1"/>
  <c r="AG91" i="1" s="1"/>
  <c r="AF97" i="1"/>
  <c r="W97" i="1"/>
  <c r="AG97" i="1" s="1"/>
  <c r="AF103" i="1"/>
  <c r="W103" i="1"/>
  <c r="AG103" i="1" s="1"/>
  <c r="AF109" i="1"/>
  <c r="W109" i="1"/>
  <c r="AG109" i="1" s="1"/>
  <c r="AF113" i="1"/>
  <c r="W113" i="1"/>
  <c r="AG113" i="1" s="1"/>
  <c r="W119" i="1"/>
  <c r="AF124" i="1"/>
  <c r="W124" i="1"/>
  <c r="AG124" i="1" s="1"/>
  <c r="W130" i="1"/>
  <c r="AF135" i="1"/>
  <c r="W135" i="1"/>
  <c r="AG135" i="1" s="1"/>
  <c r="W141" i="1"/>
  <c r="AG141" i="1" s="1"/>
  <c r="W149" i="1"/>
  <c r="W155" i="1"/>
  <c r="W161" i="1"/>
  <c r="W166" i="1"/>
  <c r="W172" i="1"/>
  <c r="W178" i="1"/>
  <c r="AF183" i="1"/>
  <c r="W183" i="1"/>
  <c r="AG183" i="1" s="1"/>
  <c r="AF188" i="1"/>
  <c r="W188" i="1"/>
  <c r="AG188" i="1" s="1"/>
  <c r="W194" i="1"/>
  <c r="AF199" i="1"/>
  <c r="W199" i="1"/>
  <c r="AG199" i="1" s="1"/>
  <c r="AF205" i="1"/>
  <c r="W205" i="1"/>
  <c r="AG205" i="1" s="1"/>
  <c r="AF211" i="1"/>
  <c r="W211" i="1"/>
  <c r="AG211" i="1" s="1"/>
  <c r="W217" i="1"/>
  <c r="AF222" i="1"/>
  <c r="W222" i="1"/>
  <c r="AG222" i="1" s="1"/>
  <c r="W228" i="1"/>
  <c r="W234" i="1"/>
  <c r="AF239" i="1"/>
  <c r="W239" i="1"/>
  <c r="AG239" i="1" s="1"/>
  <c r="AF243" i="1"/>
  <c r="W243" i="1"/>
  <c r="AG243" i="1" s="1"/>
  <c r="AF247" i="1"/>
  <c r="W247" i="1"/>
  <c r="AG247" i="1" s="1"/>
  <c r="AF252" i="1"/>
  <c r="W252" i="1"/>
  <c r="AG252" i="1" s="1"/>
  <c r="AF256" i="1"/>
  <c r="W256" i="1"/>
  <c r="AG256" i="1" s="1"/>
  <c r="AF261" i="1"/>
  <c r="W261" i="1"/>
  <c r="AG261" i="1" s="1"/>
  <c r="AF265" i="1"/>
  <c r="W265" i="1"/>
  <c r="AG265" i="1" s="1"/>
  <c r="AF270" i="1"/>
  <c r="W270" i="1"/>
  <c r="AG270" i="1" s="1"/>
  <c r="AF274" i="1"/>
  <c r="W274" i="1"/>
  <c r="AG274" i="1" s="1"/>
  <c r="AF279" i="1"/>
  <c r="W279" i="1"/>
  <c r="AG279" i="1" s="1"/>
  <c r="AF283" i="1"/>
  <c r="W283" i="1"/>
  <c r="AG283" i="1" s="1"/>
  <c r="AF288" i="1"/>
  <c r="W288" i="1"/>
  <c r="AG288" i="1" s="1"/>
  <c r="W294" i="1"/>
  <c r="W300" i="1"/>
  <c r="W306" i="1"/>
  <c r="AF316" i="1"/>
  <c r="W316" i="1"/>
  <c r="AG316" i="1" s="1"/>
  <c r="AF322" i="1"/>
  <c r="W322" i="1"/>
  <c r="AG322" i="1" s="1"/>
  <c r="W328" i="1"/>
  <c r="W334" i="1"/>
  <c r="AF339" i="1"/>
  <c r="W339" i="1"/>
  <c r="AG339" i="1" s="1"/>
  <c r="AF345" i="1"/>
  <c r="W345" i="1"/>
  <c r="AG345" i="1" s="1"/>
  <c r="AF351" i="1"/>
  <c r="W351" i="1"/>
  <c r="AG351" i="1" s="1"/>
  <c r="W357" i="1"/>
  <c r="AF362" i="1"/>
  <c r="W362" i="1"/>
  <c r="AG362" i="1" s="1"/>
  <c r="AF372" i="1"/>
  <c r="W372" i="1"/>
  <c r="AG372" i="1" s="1"/>
  <c r="AF378" i="1"/>
  <c r="W378" i="1"/>
  <c r="AG378" i="1" s="1"/>
  <c r="W384" i="1"/>
  <c r="W390" i="1"/>
  <c r="AF395" i="1"/>
  <c r="W395" i="1"/>
  <c r="AG395" i="1" s="1"/>
  <c r="AF401" i="1"/>
  <c r="W401" i="1"/>
  <c r="AG401" i="1" s="1"/>
  <c r="AF406" i="1"/>
  <c r="W406" i="1"/>
  <c r="AG406" i="1" s="1"/>
  <c r="W412" i="1"/>
  <c r="AF417" i="1"/>
  <c r="W417" i="1"/>
  <c r="AG417" i="1" s="1"/>
  <c r="AF423" i="1"/>
  <c r="W423" i="1"/>
  <c r="AG423" i="1" s="1"/>
  <c r="AF429" i="1"/>
  <c r="W429" i="1"/>
  <c r="AG429" i="1" s="1"/>
  <c r="W435" i="1"/>
  <c r="AF440" i="1"/>
  <c r="W440" i="1"/>
  <c r="AG440" i="1" s="1"/>
  <c r="AF446" i="1"/>
  <c r="W446" i="1"/>
  <c r="AG446" i="1" s="1"/>
  <c r="AF452" i="1"/>
  <c r="W452" i="1"/>
  <c r="AG452" i="1" s="1"/>
  <c r="AF458" i="1"/>
  <c r="W458" i="1"/>
  <c r="AG458" i="1" s="1"/>
  <c r="AF463" i="1"/>
  <c r="W463" i="1"/>
  <c r="AG463" i="1" s="1"/>
  <c r="AF469" i="1"/>
  <c r="W469" i="1"/>
  <c r="AG469" i="1" s="1"/>
  <c r="W475" i="1"/>
  <c r="AF480" i="1"/>
  <c r="W480" i="1"/>
  <c r="AG480" i="1" s="1"/>
  <c r="AF486" i="1"/>
  <c r="W486" i="1"/>
  <c r="AG486" i="1" s="1"/>
  <c r="AF492" i="1"/>
  <c r="W492" i="1"/>
  <c r="AG492" i="1" s="1"/>
  <c r="W498" i="1"/>
  <c r="AF503" i="1"/>
  <c r="W503" i="1"/>
  <c r="AG503" i="1" s="1"/>
  <c r="W509" i="1"/>
  <c r="AF514" i="1"/>
  <c r="W514" i="1"/>
  <c r="AG514" i="1" s="1"/>
  <c r="AF520" i="1"/>
  <c r="W520" i="1"/>
  <c r="AG520" i="1" s="1"/>
  <c r="W525" i="1"/>
  <c r="W531" i="1"/>
  <c r="AF536" i="1"/>
  <c r="W536" i="1"/>
  <c r="AG536" i="1" s="1"/>
  <c r="AF542" i="1"/>
  <c r="W542" i="1"/>
  <c r="AG542" i="1" s="1"/>
  <c r="AF553" i="1"/>
  <c r="W553" i="1"/>
  <c r="AG553" i="1" s="1"/>
  <c r="AF559" i="1"/>
  <c r="W559" i="1"/>
  <c r="AG559" i="1" s="1"/>
  <c r="AF565" i="1"/>
  <c r="W565" i="1"/>
  <c r="AG565" i="1" s="1"/>
  <c r="AF576" i="1"/>
  <c r="W576" i="1"/>
  <c r="AG576" i="1" s="1"/>
  <c r="AF582" i="1"/>
  <c r="W582" i="1"/>
  <c r="AG582" i="1" s="1"/>
  <c r="AF588" i="1"/>
  <c r="W588" i="1"/>
  <c r="AG588" i="1" s="1"/>
  <c r="AF599" i="1"/>
  <c r="W599" i="1"/>
  <c r="AG599" i="1" s="1"/>
  <c r="AF605" i="1"/>
  <c r="W605" i="1"/>
  <c r="AG605" i="1" s="1"/>
  <c r="AF611" i="1"/>
  <c r="W611" i="1"/>
  <c r="AG611" i="1" s="1"/>
  <c r="AF617" i="1"/>
  <c r="W617" i="1"/>
  <c r="AG617" i="1" s="1"/>
  <c r="AF623" i="1"/>
  <c r="W623" i="1"/>
  <c r="AG623" i="1" s="1"/>
  <c r="AF628" i="1"/>
  <c r="W628" i="1"/>
  <c r="AG628" i="1" s="1"/>
  <c r="AF634" i="1"/>
  <c r="W634" i="1"/>
  <c r="AG634" i="1" s="1"/>
  <c r="W640" i="1"/>
  <c r="AF645" i="1"/>
  <c r="W645" i="1"/>
  <c r="AG645" i="1" s="1"/>
  <c r="W651" i="1"/>
  <c r="AF656" i="1"/>
  <c r="W656" i="1"/>
  <c r="AG656" i="1" s="1"/>
  <c r="W662" i="1"/>
  <c r="W668" i="1"/>
  <c r="AF673" i="1"/>
  <c r="W673" i="1"/>
  <c r="AG673" i="1" s="1"/>
  <c r="W679" i="1"/>
  <c r="AF684" i="1"/>
  <c r="W684" i="1"/>
  <c r="AG684" i="1" s="1"/>
  <c r="W690" i="1"/>
  <c r="AF696" i="1"/>
  <c r="W696" i="1"/>
  <c r="AG696" i="1" s="1"/>
  <c r="W702" i="1"/>
  <c r="AF708" i="1"/>
  <c r="W708" i="1"/>
  <c r="AG708" i="1" s="1"/>
  <c r="AF714" i="1"/>
  <c r="W714" i="1"/>
  <c r="AG714" i="1" s="1"/>
  <c r="W720" i="1"/>
  <c r="AF726" i="1"/>
  <c r="W726" i="1"/>
  <c r="AG726" i="1" s="1"/>
  <c r="AF732" i="1"/>
  <c r="W732" i="1"/>
  <c r="AG732" i="1" s="1"/>
  <c r="W738" i="1"/>
  <c r="W744" i="1"/>
  <c r="AF750" i="1"/>
  <c r="W750" i="1"/>
  <c r="AG750" i="1" s="1"/>
  <c r="AF756" i="1"/>
  <c r="W756" i="1"/>
  <c r="AG756" i="1" s="1"/>
  <c r="W762" i="1"/>
  <c r="AF768" i="1"/>
  <c r="W768" i="1"/>
  <c r="AG768" i="1" s="1"/>
  <c r="W774" i="1"/>
  <c r="W780" i="1"/>
  <c r="W786" i="1"/>
  <c r="W792" i="1"/>
  <c r="W798" i="1"/>
  <c r="W804" i="1"/>
  <c r="W810" i="1"/>
  <c r="W816" i="1"/>
  <c r="W822" i="1"/>
  <c r="W828" i="1"/>
  <c r="W834" i="1"/>
  <c r="AF840" i="1"/>
  <c r="W840" i="1"/>
  <c r="AG840" i="1" s="1"/>
  <c r="W846" i="1"/>
  <c r="AF852" i="1"/>
  <c r="W852" i="1"/>
  <c r="AG852" i="1" s="1"/>
  <c r="W858" i="1"/>
  <c r="W864" i="1"/>
  <c r="W870" i="1"/>
  <c r="W876" i="1"/>
  <c r="AF882" i="1"/>
  <c r="W882" i="1"/>
  <c r="AG882" i="1" s="1"/>
  <c r="W888" i="1"/>
  <c r="AF894" i="1"/>
  <c r="W894" i="1"/>
  <c r="AG894" i="1" s="1"/>
  <c r="W900" i="1"/>
  <c r="W906" i="1"/>
  <c r="W912" i="1"/>
  <c r="W918" i="1"/>
  <c r="W924" i="1"/>
  <c r="W930" i="1"/>
  <c r="W936" i="1"/>
  <c r="W942" i="1"/>
  <c r="W948" i="1"/>
  <c r="W954" i="1"/>
  <c r="W960" i="1"/>
  <c r="W966" i="1"/>
  <c r="W972" i="1"/>
  <c r="AF978" i="1"/>
  <c r="W978" i="1"/>
  <c r="AG978" i="1" s="1"/>
  <c r="W984" i="1"/>
  <c r="W990" i="1"/>
  <c r="W996" i="1"/>
  <c r="W1002" i="1"/>
  <c r="W1008" i="1"/>
  <c r="W1014" i="1"/>
  <c r="W1020" i="1"/>
  <c r="W1026" i="1"/>
  <c r="W1032" i="1"/>
  <c r="AF1038" i="1"/>
  <c r="W1038" i="1"/>
  <c r="AG1038" i="1" s="1"/>
  <c r="AF1044" i="1"/>
  <c r="W1044" i="1"/>
  <c r="AG1044" i="1" s="1"/>
  <c r="AF1050" i="1"/>
  <c r="W1050" i="1"/>
  <c r="AG1050" i="1" s="1"/>
  <c r="AF1056" i="1"/>
  <c r="W1056" i="1"/>
  <c r="AG1056" i="1" s="1"/>
  <c r="W1062" i="1"/>
  <c r="W1068" i="1"/>
  <c r="W1074" i="1"/>
  <c r="W1080" i="1"/>
  <c r="W1086" i="1"/>
  <c r="W1092" i="1"/>
  <c r="W1098" i="1"/>
  <c r="AF1104" i="1"/>
  <c r="W1104" i="1"/>
  <c r="AG1104" i="1" s="1"/>
  <c r="AF1110" i="1"/>
  <c r="W1110" i="1"/>
  <c r="AG1110" i="1" s="1"/>
  <c r="AF1116" i="1"/>
  <c r="W1116" i="1"/>
  <c r="AG1116" i="1" s="1"/>
  <c r="AF1122" i="1"/>
  <c r="W1122" i="1"/>
  <c r="AG1122" i="1" s="1"/>
  <c r="AF1128" i="1"/>
  <c r="W1128" i="1"/>
  <c r="AG1128" i="1" s="1"/>
  <c r="AF1134" i="1"/>
  <c r="W1134" i="1"/>
  <c r="AG1134" i="1" s="1"/>
  <c r="AF1140" i="1"/>
  <c r="W1140" i="1"/>
  <c r="AG1140" i="1" s="1"/>
  <c r="W1146" i="1"/>
  <c r="W1152" i="1"/>
  <c r="W1158" i="1"/>
  <c r="AF1164" i="1"/>
  <c r="W1164" i="1"/>
  <c r="AG1164" i="1" s="1"/>
  <c r="AF1171" i="1"/>
  <c r="W1171" i="1"/>
  <c r="AG1171" i="1" s="1"/>
  <c r="AF1177" i="1"/>
  <c r="W1177" i="1"/>
  <c r="AG1177" i="1" s="1"/>
  <c r="AF1183" i="1"/>
  <c r="W1183" i="1"/>
  <c r="AG1183" i="1" s="1"/>
  <c r="AF1190" i="1"/>
  <c r="W1190" i="1"/>
  <c r="AG1190" i="1" s="1"/>
  <c r="W1196" i="1"/>
  <c r="AF1202" i="1"/>
  <c r="W1202" i="1"/>
  <c r="AG1202" i="1" s="1"/>
  <c r="W1208" i="1"/>
  <c r="W1215" i="1"/>
  <c r="W1221" i="1"/>
  <c r="W1227" i="1"/>
  <c r="AF1233" i="1"/>
  <c r="W1233" i="1"/>
  <c r="AG1233" i="1" s="1"/>
  <c r="AF1239" i="1"/>
  <c r="W1239" i="1"/>
  <c r="AG1239" i="1" s="1"/>
  <c r="AF1245" i="1"/>
  <c r="W1245" i="1"/>
  <c r="AG1245" i="1" s="1"/>
  <c r="AF1251" i="1"/>
  <c r="W1251" i="1"/>
  <c r="AG1251" i="1" s="1"/>
  <c r="AF1257" i="1"/>
  <c r="W1257" i="1"/>
  <c r="AG1257" i="1" s="1"/>
  <c r="AF1263" i="1"/>
  <c r="W1263" i="1"/>
  <c r="AG1263" i="1" s="1"/>
  <c r="AF1269" i="1"/>
  <c r="W1269" i="1"/>
  <c r="AG1269" i="1" s="1"/>
  <c r="AF1275" i="1"/>
  <c r="W1275" i="1"/>
  <c r="AG1275" i="1" s="1"/>
  <c r="AF1281" i="1"/>
  <c r="W1281" i="1"/>
  <c r="AG1281" i="1" s="1"/>
  <c r="AF1287" i="1"/>
  <c r="W1287" i="1"/>
  <c r="AG1287" i="1" s="1"/>
  <c r="W1293" i="1"/>
  <c r="W1299" i="1"/>
  <c r="W1305" i="1"/>
  <c r="W1311" i="1"/>
  <c r="AF1317" i="1"/>
  <c r="W1317" i="1"/>
  <c r="AG1317" i="1" s="1"/>
  <c r="W1323" i="1"/>
  <c r="W1329" i="1"/>
  <c r="AF1335" i="1"/>
  <c r="W1335" i="1"/>
  <c r="AG1335" i="1" s="1"/>
  <c r="AF1341" i="1"/>
  <c r="W1341" i="1"/>
  <c r="AG1341" i="1" s="1"/>
  <c r="AF1347" i="1"/>
  <c r="W1347" i="1"/>
  <c r="AG1347" i="1" s="1"/>
  <c r="W1353" i="1"/>
  <c r="W1359" i="1"/>
  <c r="W1365" i="1"/>
  <c r="W1371" i="1"/>
  <c r="AF1377" i="1"/>
  <c r="W1377" i="1"/>
  <c r="AG1377" i="1" s="1"/>
  <c r="W1383" i="1"/>
  <c r="W1389" i="1"/>
  <c r="W1395" i="1"/>
  <c r="W1401" i="1"/>
  <c r="AF1407" i="1"/>
  <c r="W1407" i="1"/>
  <c r="AG1407" i="1" s="1"/>
  <c r="W1413" i="1"/>
  <c r="AF1419" i="1"/>
  <c r="W1419" i="1"/>
  <c r="AG1419" i="1" s="1"/>
  <c r="W1425" i="1"/>
  <c r="W1431" i="1"/>
  <c r="AF1437" i="1"/>
  <c r="W1437" i="1"/>
  <c r="AG1437" i="1" s="1"/>
  <c r="W1443" i="1"/>
  <c r="W1449" i="1"/>
  <c r="W1455" i="1"/>
  <c r="W1461" i="1"/>
  <c r="AF1467" i="1"/>
  <c r="W1467" i="1"/>
  <c r="AG1467" i="1" s="1"/>
  <c r="AF1473" i="1"/>
  <c r="W1473" i="1"/>
  <c r="AG1473" i="1" s="1"/>
  <c r="W1479" i="1"/>
  <c r="W1485" i="1"/>
  <c r="W1491" i="1"/>
  <c r="W1497" i="1"/>
  <c r="W1503" i="1"/>
  <c r="W1509" i="1"/>
  <c r="W1515" i="1"/>
  <c r="W1521" i="1"/>
  <c r="W1527" i="1"/>
  <c r="W1533" i="1"/>
  <c r="AF1539" i="1"/>
  <c r="W1539" i="1"/>
  <c r="AG1539" i="1" s="1"/>
  <c r="W1545" i="1"/>
  <c r="W1551" i="1"/>
  <c r="W1557" i="1"/>
  <c r="AF1563" i="1"/>
  <c r="W1563" i="1"/>
  <c r="AG1563" i="1" s="1"/>
  <c r="W1569" i="1"/>
  <c r="W1575" i="1"/>
  <c r="W1581" i="1"/>
  <c r="W1587" i="1"/>
  <c r="W1593" i="1"/>
  <c r="W1599" i="1"/>
  <c r="W1605" i="1"/>
  <c r="W1611" i="1"/>
  <c r="W1617" i="1"/>
  <c r="W1623" i="1"/>
  <c r="W1639" i="1"/>
  <c r="W1645" i="1"/>
  <c r="W1657" i="1"/>
  <c r="W1665" i="1"/>
  <c r="W1671" i="1"/>
  <c r="W1677" i="1"/>
  <c r="W1683" i="1"/>
  <c r="W1689" i="1"/>
  <c r="W1697" i="1"/>
  <c r="W1703" i="1"/>
  <c r="W1709" i="1"/>
  <c r="W1715" i="1"/>
  <c r="W1721" i="1"/>
  <c r="W1727" i="1"/>
  <c r="W1733" i="1"/>
  <c r="W1739" i="1"/>
  <c r="W1745" i="1"/>
  <c r="W1751" i="1"/>
  <c r="W1757" i="1"/>
  <c r="W1763" i="1"/>
  <c r="W1769" i="1"/>
  <c r="W1775" i="1"/>
  <c r="W1781" i="1"/>
  <c r="W1787" i="1"/>
  <c r="AF1793" i="1"/>
  <c r="W1793" i="1"/>
  <c r="AG1793" i="1" s="1"/>
  <c r="AF1807" i="1"/>
  <c r="W1807" i="1"/>
  <c r="AG1807" i="1" s="1"/>
  <c r="AF1825" i="1"/>
  <c r="W1825" i="1"/>
  <c r="AG1825" i="1" s="1"/>
  <c r="AF1880" i="1"/>
  <c r="W1880" i="1"/>
  <c r="AG1880" i="1" s="1"/>
  <c r="W1912" i="1"/>
  <c r="AF1918" i="1"/>
  <c r="W1918" i="1"/>
  <c r="AG1918" i="1" s="1"/>
  <c r="W1924" i="1"/>
  <c r="W1930" i="1"/>
  <c r="W1936" i="1"/>
  <c r="AF44" i="1"/>
  <c r="W44" i="1"/>
  <c r="AG44" i="1" s="1"/>
  <c r="AF104" i="1"/>
  <c r="W104" i="1"/>
  <c r="AG104" i="1" s="1"/>
  <c r="W120" i="1"/>
  <c r="W156" i="1"/>
  <c r="AF200" i="1"/>
  <c r="W200" i="1"/>
  <c r="AG200" i="1" s="1"/>
  <c r="AF240" i="1"/>
  <c r="W240" i="1"/>
  <c r="AG240" i="1" s="1"/>
  <c r="AF311" i="1"/>
  <c r="W311" i="1"/>
  <c r="AG311" i="1" s="1"/>
  <c r="AF441" i="1"/>
  <c r="W441" i="1"/>
  <c r="AG441" i="1" s="1"/>
  <c r="AF487" i="1"/>
  <c r="W487" i="1"/>
  <c r="AG487" i="1" s="1"/>
  <c r="AF548" i="1"/>
  <c r="W548" i="1"/>
  <c r="AG548" i="1" s="1"/>
  <c r="AF589" i="1"/>
  <c r="W589" i="1"/>
  <c r="AG589" i="1" s="1"/>
  <c r="AF635" i="1"/>
  <c r="W635" i="1"/>
  <c r="AG635" i="1" s="1"/>
  <c r="W757" i="1"/>
  <c r="W829" i="1"/>
  <c r="W889" i="1"/>
  <c r="W943" i="1"/>
  <c r="W991" i="1"/>
  <c r="W1039" i="1"/>
  <c r="W1093" i="1"/>
  <c r="AF1141" i="1"/>
  <c r="W1141" i="1"/>
  <c r="AG1141" i="1" s="1"/>
  <c r="AF1178" i="1"/>
  <c r="W1178" i="1"/>
  <c r="AG1178" i="1" s="1"/>
  <c r="W1209" i="1"/>
  <c r="AF1240" i="1"/>
  <c r="W1240" i="1"/>
  <c r="AG1240" i="1" s="1"/>
  <c r="AF1264" i="1"/>
  <c r="W1264" i="1"/>
  <c r="AG1264" i="1" s="1"/>
  <c r="AF1282" i="1"/>
  <c r="W1282" i="1"/>
  <c r="AG1282" i="1" s="1"/>
  <c r="W1300" i="1"/>
  <c r="AF1312" i="1"/>
  <c r="W1312" i="1"/>
  <c r="AG1312" i="1" s="1"/>
  <c r="W1330" i="1"/>
  <c r="AF1342" i="1"/>
  <c r="W1342" i="1"/>
  <c r="AG1342" i="1" s="1"/>
  <c r="W1366" i="1"/>
  <c r="AF1402" i="1"/>
  <c r="W1402" i="1"/>
  <c r="AG1402" i="1" s="1"/>
  <c r="W1426" i="1"/>
  <c r="W1444" i="1"/>
  <c r="W1462" i="1"/>
  <c r="W1480" i="1"/>
  <c r="W1498" i="1"/>
  <c r="W1510" i="1"/>
  <c r="W1522" i="1"/>
  <c r="W1534" i="1"/>
  <c r="W1546" i="1"/>
  <c r="AF1564" i="1"/>
  <c r="W1564" i="1"/>
  <c r="AG1564" i="1" s="1"/>
  <c r="W1582" i="1"/>
  <c r="W1600" i="1"/>
  <c r="W1618" i="1"/>
  <c r="W1630" i="1"/>
  <c r="W1646" i="1"/>
  <c r="W1672" i="1"/>
  <c r="W1698" i="1"/>
  <c r="W1710" i="1"/>
  <c r="W1716" i="1"/>
  <c r="W1722" i="1"/>
  <c r="W1734" i="1"/>
  <c r="W1740" i="1"/>
  <c r="W1746" i="1"/>
  <c r="W1752" i="1"/>
  <c r="W1758" i="1"/>
  <c r="W1764" i="1"/>
  <c r="W1770" i="1"/>
  <c r="W1776" i="1"/>
  <c r="W1782" i="1"/>
  <c r="AF1794" i="1"/>
  <c r="W1794" i="1"/>
  <c r="AG1794" i="1" s="1"/>
  <c r="AF1808" i="1"/>
  <c r="W1808" i="1"/>
  <c r="AG1808" i="1" s="1"/>
  <c r="AF1826" i="1"/>
  <c r="W1826" i="1"/>
  <c r="AG1826" i="1" s="1"/>
  <c r="AF1889" i="1"/>
  <c r="W1889" i="1"/>
  <c r="AG1889" i="1" s="1"/>
  <c r="W1913" i="1"/>
  <c r="AF1919" i="1"/>
  <c r="W1919" i="1"/>
  <c r="AG1919" i="1" s="1"/>
  <c r="W1925" i="1"/>
  <c r="W1931" i="1"/>
  <c r="W1937" i="1"/>
  <c r="C307" i="9"/>
  <c r="C306" i="9"/>
  <c r="C305" i="9"/>
  <c r="C304" i="9"/>
  <c r="C303" i="9"/>
  <c r="C313" i="9"/>
  <c r="C312" i="9"/>
  <c r="C311" i="9"/>
  <c r="C310" i="9"/>
  <c r="C309" i="9"/>
  <c r="C308" i="9"/>
  <c r="C302" i="9"/>
  <c r="Z599" i="1"/>
  <c r="AJ599" i="1" s="1"/>
  <c r="Z487" i="1"/>
  <c r="AJ487" i="1" s="1"/>
  <c r="Z209" i="1"/>
  <c r="AJ209" i="1" s="1"/>
  <c r="Z340" i="1"/>
  <c r="AJ340" i="1" s="1"/>
  <c r="Z561" i="1"/>
  <c r="AJ561" i="1" s="1"/>
  <c r="Z577" i="1"/>
  <c r="AJ577" i="1" s="1"/>
  <c r="Z519" i="1"/>
  <c r="AJ519" i="1" s="1"/>
  <c r="Z187" i="1"/>
  <c r="AJ187" i="1" s="1"/>
  <c r="Z551" i="1"/>
  <c r="AJ551" i="1" s="1"/>
  <c r="Z317" i="1"/>
  <c r="AJ317" i="1" s="1"/>
  <c r="Z562" i="1"/>
  <c r="AJ562" i="1" s="1"/>
  <c r="Z424" i="1"/>
  <c r="AJ424" i="1" s="1"/>
  <c r="Z322" i="1"/>
  <c r="AJ322" i="1" s="1"/>
  <c r="Z372" i="1"/>
  <c r="AJ372" i="1" s="1"/>
  <c r="Z371" i="1"/>
  <c r="AJ371" i="1" s="1"/>
  <c r="Z364" i="1"/>
  <c r="AJ364" i="1" s="1"/>
  <c r="Z203" i="1"/>
  <c r="AJ203" i="1" s="1"/>
  <c r="Z552" i="1"/>
  <c r="AJ552" i="1" s="1"/>
  <c r="Z398" i="1"/>
  <c r="AJ398" i="1" s="1"/>
  <c r="Z318" i="1"/>
  <c r="AJ318" i="1" s="1"/>
  <c r="Z489" i="1"/>
  <c r="AJ489" i="1" s="1"/>
  <c r="Z315" i="1"/>
  <c r="AJ315" i="1" s="1"/>
  <c r="Z482" i="1"/>
  <c r="AJ482" i="1" s="1"/>
  <c r="Z401" i="1"/>
  <c r="AJ401" i="1" s="1"/>
  <c r="Z603" i="1"/>
  <c r="AJ603" i="1" s="1"/>
  <c r="Z515" i="1"/>
  <c r="AJ515" i="1" s="1"/>
  <c r="Z374" i="1"/>
  <c r="AJ374" i="1" s="1"/>
  <c r="Z311" i="1"/>
  <c r="AJ311" i="1" s="1"/>
  <c r="Z402" i="1"/>
  <c r="AJ402" i="1" s="1"/>
  <c r="Z316" i="1"/>
  <c r="AJ316" i="1" s="1"/>
  <c r="Z321" i="1"/>
  <c r="AJ321" i="1" s="1"/>
  <c r="Z342" i="1"/>
  <c r="AJ342" i="1" s="1"/>
  <c r="Z576" i="1"/>
  <c r="AJ576" i="1" s="1"/>
  <c r="Z427" i="1"/>
  <c r="AJ427" i="1" s="1"/>
  <c r="Z347" i="1"/>
  <c r="AJ347" i="1" s="1"/>
  <c r="Z186" i="1"/>
  <c r="AJ186" i="1" s="1"/>
  <c r="Z604" i="1"/>
  <c r="AJ604" i="1" s="1"/>
  <c r="Z516" i="1"/>
  <c r="AJ516" i="1" s="1"/>
  <c r="Z375" i="1"/>
  <c r="AJ375" i="1" s="1"/>
  <c r="Z312" i="1"/>
  <c r="AJ312" i="1" s="1"/>
  <c r="Z184" i="1"/>
  <c r="AJ184" i="1" s="1"/>
  <c r="Z483" i="1"/>
  <c r="AJ483" i="1" s="1"/>
  <c r="Z188" i="1"/>
  <c r="AJ188" i="1" s="1"/>
  <c r="Z377" i="1"/>
  <c r="AJ377" i="1" s="1"/>
  <c r="Z349" i="1"/>
  <c r="AJ349" i="1" s="1"/>
  <c r="Z583" i="1"/>
  <c r="AJ583" i="1" s="1"/>
  <c r="Z597" i="1"/>
  <c r="AJ597" i="1" s="1"/>
  <c r="Z485" i="1"/>
  <c r="AJ485" i="1" s="1"/>
  <c r="Z207" i="1"/>
  <c r="AJ207" i="1" s="1"/>
  <c r="Z520" i="1"/>
  <c r="AJ520" i="1" s="1"/>
  <c r="Z379" i="1"/>
  <c r="AJ379" i="1" s="1"/>
  <c r="Z212" i="1"/>
  <c r="AJ212" i="1" s="1"/>
  <c r="Z365" i="1"/>
  <c r="AJ365" i="1" s="1"/>
  <c r="Z205" i="1"/>
  <c r="AJ205" i="1" s="1"/>
  <c r="Z210" i="1"/>
  <c r="AJ210" i="1" s="1"/>
  <c r="Z421" i="1"/>
  <c r="AJ421" i="1" s="1"/>
  <c r="Z341" i="1"/>
  <c r="AJ341" i="1" s="1"/>
  <c r="Z598" i="1"/>
  <c r="AJ598" i="1" s="1"/>
  <c r="Z486" i="1"/>
  <c r="AJ486" i="1" s="1"/>
  <c r="Z369" i="1"/>
  <c r="AJ369" i="1" s="1"/>
  <c r="Z208" i="1"/>
  <c r="AJ208" i="1" s="1"/>
  <c r="Z607" i="1"/>
  <c r="AJ607" i="1" s="1"/>
  <c r="Z423" i="1"/>
  <c r="AJ423" i="1" s="1"/>
  <c r="Z211" i="1"/>
  <c r="AJ211" i="1" s="1"/>
  <c r="Z580" i="1"/>
  <c r="AJ580" i="1" s="1"/>
  <c r="Z479" i="1"/>
  <c r="AJ479" i="1" s="1"/>
  <c r="Z362" i="1"/>
  <c r="AJ362" i="1" s="1"/>
  <c r="Z201" i="1"/>
  <c r="AJ201" i="1" s="1"/>
  <c r="Z608" i="1"/>
  <c r="AJ608" i="1" s="1"/>
  <c r="Z490" i="1"/>
  <c r="AJ490" i="1" s="1"/>
  <c r="Z367" i="1"/>
  <c r="AJ367" i="1" s="1"/>
  <c r="Z206" i="1"/>
  <c r="AJ206" i="1" s="1"/>
  <c r="Z553" i="1"/>
  <c r="AJ553" i="1" s="1"/>
  <c r="Z319" i="1"/>
  <c r="AJ319" i="1" s="1"/>
  <c r="Z581" i="1"/>
  <c r="AJ581" i="1" s="1"/>
  <c r="Z480" i="1"/>
  <c r="AJ480" i="1" s="1"/>
  <c r="Z363" i="1"/>
  <c r="AJ363" i="1" s="1"/>
  <c r="Z202" i="1"/>
  <c r="AJ202" i="1" s="1"/>
  <c r="Z601" i="1"/>
  <c r="AJ601" i="1" s="1"/>
  <c r="Z378" i="1"/>
  <c r="AJ378" i="1" s="1"/>
  <c r="Z204" i="1"/>
  <c r="AJ204" i="1" s="1"/>
  <c r="Z400" i="1"/>
  <c r="AJ400" i="1" s="1"/>
  <c r="Z574" i="1"/>
  <c r="AJ574" i="1" s="1"/>
  <c r="Z425" i="1"/>
  <c r="AJ425" i="1" s="1"/>
  <c r="Z585" i="1"/>
  <c r="AJ585" i="1" s="1"/>
  <c r="Z484" i="1"/>
  <c r="AJ484" i="1" s="1"/>
  <c r="Z350" i="1"/>
  <c r="AJ350" i="1" s="1"/>
  <c r="Z189" i="1"/>
  <c r="AJ189" i="1" s="1"/>
  <c r="Z602" i="1"/>
  <c r="AJ602" i="1" s="1"/>
  <c r="Z555" i="1"/>
  <c r="AJ555" i="1" s="1"/>
  <c r="Z554" i="1"/>
  <c r="AJ554" i="1" s="1"/>
  <c r="Z605" i="1"/>
  <c r="AJ605" i="1" s="1"/>
  <c r="Z517" i="1"/>
  <c r="AJ517" i="1" s="1"/>
  <c r="Z376" i="1"/>
  <c r="AJ376" i="1" s="1"/>
  <c r="Z313" i="1"/>
  <c r="AJ313" i="1" s="1"/>
  <c r="Z575" i="1"/>
  <c r="AJ575" i="1" s="1"/>
  <c r="Z426" i="1"/>
  <c r="AJ426" i="1" s="1"/>
  <c r="Z185" i="1"/>
  <c r="AJ185" i="1" s="1"/>
  <c r="Z348" i="1"/>
  <c r="AJ348" i="1" s="1"/>
  <c r="Z557" i="1"/>
  <c r="AJ557" i="1" s="1"/>
  <c r="Z419" i="1"/>
  <c r="AJ419" i="1" s="1"/>
  <c r="Z339" i="1"/>
  <c r="AJ339" i="1" s="1"/>
  <c r="Z579" i="1"/>
  <c r="AJ579" i="1" s="1"/>
  <c r="Z430" i="1"/>
  <c r="AJ430" i="1" s="1"/>
  <c r="Z344" i="1"/>
  <c r="AJ344" i="1" s="1"/>
  <c r="Z560" i="1"/>
  <c r="AJ560" i="1" s="1"/>
  <c r="Z373" i="1"/>
  <c r="AJ373" i="1" s="1"/>
  <c r="Z429" i="1"/>
  <c r="AJ429" i="1" s="1"/>
  <c r="Z428" i="1"/>
  <c r="AJ428" i="1" s="1"/>
  <c r="Z370" i="1"/>
  <c r="AJ370" i="1" s="1"/>
  <c r="Z558" i="1"/>
  <c r="AJ558" i="1" s="1"/>
  <c r="Z420" i="1"/>
  <c r="AJ420" i="1" s="1"/>
  <c r="Z343" i="1"/>
  <c r="AJ343" i="1" s="1"/>
  <c r="Z397" i="1"/>
  <c r="AJ397" i="1" s="1"/>
  <c r="Z582" i="1"/>
  <c r="AJ582" i="1" s="1"/>
  <c r="Z422" i="1"/>
  <c r="AJ422" i="1" s="1"/>
  <c r="Z368" i="1"/>
  <c r="AJ368" i="1" s="1"/>
  <c r="Z559" i="1"/>
  <c r="AJ559" i="1" s="1"/>
  <c r="Z320" i="1"/>
  <c r="AJ320" i="1" s="1"/>
  <c r="Z314" i="1"/>
  <c r="AJ314" i="1" s="1"/>
  <c r="Z399" i="1"/>
  <c r="AJ399" i="1" s="1"/>
  <c r="Z366" i="1"/>
  <c r="AJ366" i="1" s="1"/>
  <c r="Z481" i="1"/>
  <c r="AJ481" i="1" s="1"/>
  <c r="Z556" i="1"/>
  <c r="AJ556" i="1" s="1"/>
  <c r="Z518" i="1"/>
  <c r="AJ518" i="1" s="1"/>
  <c r="Z584" i="1"/>
  <c r="AJ584" i="1" s="1"/>
  <c r="Z600" i="1"/>
  <c r="AJ600" i="1" s="1"/>
  <c r="Z345" i="1"/>
  <c r="AJ345" i="1" s="1"/>
  <c r="Z346" i="1"/>
  <c r="AJ346" i="1" s="1"/>
  <c r="Z578" i="1"/>
  <c r="AJ578" i="1" s="1"/>
  <c r="Z606" i="1"/>
  <c r="AJ606" i="1" s="1"/>
  <c r="Z488" i="1"/>
  <c r="AJ488" i="1" s="1"/>
  <c r="AK112" i="1"/>
  <c r="AK113" i="1"/>
  <c r="AK114" i="1"/>
  <c r="AK1789" i="1"/>
  <c r="AK1790" i="1"/>
  <c r="AK1791" i="1"/>
  <c r="AK1792" i="1"/>
  <c r="AK1793" i="1"/>
  <c r="AK1794" i="1"/>
  <c r="AK1795" i="1"/>
  <c r="AK1796" i="1"/>
  <c r="AK1800" i="1"/>
  <c r="R302" i="9" l="1"/>
  <c r="E302" i="9"/>
  <c r="T302" i="9" s="1"/>
  <c r="R313" i="9"/>
  <c r="E313" i="9"/>
  <c r="T313" i="9" s="1"/>
  <c r="R308" i="9"/>
  <c r="E308" i="9"/>
  <c r="T308" i="9" s="1"/>
  <c r="R303" i="9"/>
  <c r="E303" i="9"/>
  <c r="T303" i="9" s="1"/>
  <c r="R309" i="9"/>
  <c r="E309" i="9"/>
  <c r="T309" i="9" s="1"/>
  <c r="R304" i="9"/>
  <c r="E304" i="9"/>
  <c r="T304" i="9" s="1"/>
  <c r="R310" i="9"/>
  <c r="E310" i="9"/>
  <c r="T310" i="9" s="1"/>
  <c r="R305" i="9"/>
  <c r="E305" i="9"/>
  <c r="T305" i="9" s="1"/>
  <c r="R311" i="9"/>
  <c r="E311" i="9"/>
  <c r="T311" i="9" s="1"/>
  <c r="R306" i="9"/>
  <c r="E306" i="9"/>
  <c r="T306" i="9" s="1"/>
  <c r="R312" i="9"/>
  <c r="E312" i="9"/>
  <c r="T312" i="9" s="1"/>
  <c r="R307" i="9"/>
  <c r="E307" i="9"/>
  <c r="T307" i="9" s="1"/>
  <c r="AM4" i="1"/>
  <c r="B5" i="3" l="1"/>
  <c r="S1833" i="1"/>
  <c r="AC1833" i="1" s="1"/>
  <c r="AB1833" i="1" s="1"/>
  <c r="S1832" i="1"/>
  <c r="AC1832" i="1" s="1"/>
  <c r="AB1832" i="1" s="1"/>
  <c r="S1830" i="1"/>
  <c r="AC1830" i="1" s="1"/>
  <c r="AB1830" i="1" s="1"/>
  <c r="S1829" i="1"/>
  <c r="AC1829" i="1" s="1"/>
  <c r="AB1829" i="1" s="1"/>
  <c r="O252" i="9" l="1"/>
  <c r="Q252" i="9" s="1"/>
  <c r="O257" i="9"/>
  <c r="Q257" i="9" s="1"/>
  <c r="T1829" i="1"/>
  <c r="AD1829" i="1" s="1"/>
  <c r="T1830" i="1"/>
  <c r="AD1830" i="1" s="1"/>
  <c r="T1831" i="1"/>
  <c r="AD1831" i="1" s="1"/>
  <c r="T1832" i="1"/>
  <c r="AD1832" i="1" s="1"/>
  <c r="T1833" i="1"/>
  <c r="AD1833" i="1" s="1"/>
  <c r="T1828" i="1"/>
  <c r="AD1828" i="1" s="1"/>
  <c r="AA303" i="1"/>
  <c r="AA298" i="1"/>
  <c r="AA297" i="1"/>
  <c r="AA292" i="1"/>
  <c r="AA291" i="1"/>
  <c r="AA290" i="1"/>
  <c r="AA289" i="1"/>
  <c r="AH292" i="1" l="1"/>
  <c r="AC292" i="1"/>
  <c r="AE292" i="1"/>
  <c r="AD292" i="1"/>
  <c r="AI292" i="1"/>
  <c r="AJ292" i="1"/>
  <c r="AF292" i="1"/>
  <c r="AG292" i="1"/>
  <c r="AE303" i="1"/>
  <c r="AC303" i="1"/>
  <c r="AH303" i="1"/>
  <c r="AD303" i="1"/>
  <c r="AI303" i="1"/>
  <c r="AJ303" i="1"/>
  <c r="AF303" i="1"/>
  <c r="AG303" i="1"/>
  <c r="AH291" i="1"/>
  <c r="AE291" i="1"/>
  <c r="AC291" i="1"/>
  <c r="AD291" i="1"/>
  <c r="AI291" i="1"/>
  <c r="AJ291" i="1"/>
  <c r="AF291" i="1"/>
  <c r="AG291" i="1"/>
  <c r="AE297" i="1"/>
  <c r="AC297" i="1"/>
  <c r="AH297" i="1"/>
  <c r="AD297" i="1"/>
  <c r="AI297" i="1"/>
  <c r="AJ297" i="1"/>
  <c r="AF297" i="1"/>
  <c r="AG297" i="1"/>
  <c r="AH289" i="1"/>
  <c r="AE289" i="1"/>
  <c r="AC289" i="1"/>
  <c r="AD289" i="1"/>
  <c r="AI289" i="1"/>
  <c r="AJ289" i="1"/>
  <c r="AF289" i="1"/>
  <c r="AG289" i="1"/>
  <c r="AH290" i="1"/>
  <c r="AE290" i="1"/>
  <c r="AC290" i="1"/>
  <c r="AD290" i="1"/>
  <c r="AI290" i="1"/>
  <c r="AJ290" i="1"/>
  <c r="AF290" i="1"/>
  <c r="AG290" i="1"/>
  <c r="AH298" i="1"/>
  <c r="AE298" i="1"/>
  <c r="AC298" i="1"/>
  <c r="AD298" i="1"/>
  <c r="AI298" i="1"/>
  <c r="AJ298" i="1"/>
  <c r="AF298" i="1"/>
  <c r="AG298" i="1"/>
  <c r="AA1960" i="1"/>
  <c r="AA1959" i="1"/>
  <c r="AA1958" i="1"/>
  <c r="AA1957" i="1"/>
  <c r="AA1956" i="1"/>
  <c r="AA1955" i="1"/>
  <c r="AA1954" i="1"/>
  <c r="AA1953" i="1"/>
  <c r="AA1952" i="1"/>
  <c r="AA1951" i="1"/>
  <c r="AA1950" i="1"/>
  <c r="AA1949" i="1"/>
  <c r="AA1948" i="1"/>
  <c r="AA1947" i="1"/>
  <c r="AA1946" i="1"/>
  <c r="AA1945" i="1"/>
  <c r="AA1943" i="1"/>
  <c r="AA1942" i="1"/>
  <c r="AA1944" i="1"/>
  <c r="AA1941" i="1"/>
  <c r="AB289" i="1" l="1"/>
  <c r="AB291" i="1"/>
  <c r="AB303" i="1"/>
  <c r="AB297" i="1"/>
  <c r="AB292" i="1"/>
  <c r="AB298" i="1"/>
  <c r="AB290" i="1"/>
  <c r="AH1944" i="1"/>
  <c r="AE1944" i="1"/>
  <c r="AC1944" i="1"/>
  <c r="AD1944" i="1"/>
  <c r="AI1944" i="1"/>
  <c r="AJ1944" i="1"/>
  <c r="AF1944" i="1"/>
  <c r="AG1944" i="1"/>
  <c r="AH1956" i="1"/>
  <c r="AE1956" i="1"/>
  <c r="AC1956" i="1"/>
  <c r="AD1956" i="1"/>
  <c r="AI1956" i="1"/>
  <c r="AJ1956" i="1"/>
  <c r="AF1956" i="1"/>
  <c r="AG1956" i="1"/>
  <c r="AH1942" i="1"/>
  <c r="AE1942" i="1"/>
  <c r="AC1942" i="1"/>
  <c r="AD1942" i="1"/>
  <c r="AI1942" i="1"/>
  <c r="AJ1942" i="1"/>
  <c r="AF1942" i="1"/>
  <c r="AG1942" i="1"/>
  <c r="AH1945" i="1"/>
  <c r="AE1945" i="1"/>
  <c r="AC1945" i="1"/>
  <c r="AI1945" i="1"/>
  <c r="AD1945" i="1"/>
  <c r="AJ1945" i="1"/>
  <c r="AF1945" i="1"/>
  <c r="AG1945" i="1"/>
  <c r="AH1957" i="1"/>
  <c r="AE1957" i="1"/>
  <c r="AC1957" i="1"/>
  <c r="AI1957" i="1"/>
  <c r="AD1957" i="1"/>
  <c r="AJ1957" i="1"/>
  <c r="AF1957" i="1"/>
  <c r="AG1957" i="1"/>
  <c r="AH1943" i="1"/>
  <c r="AE1943" i="1"/>
  <c r="AC1943" i="1"/>
  <c r="AI1943" i="1"/>
  <c r="AD1943" i="1"/>
  <c r="AJ1943" i="1"/>
  <c r="AF1943" i="1"/>
  <c r="AG1943" i="1"/>
  <c r="AH1946" i="1"/>
  <c r="AE1946" i="1"/>
  <c r="AC1946" i="1"/>
  <c r="AD1946" i="1"/>
  <c r="AI1946" i="1"/>
  <c r="AJ1946" i="1"/>
  <c r="AF1946" i="1"/>
  <c r="AG1946" i="1"/>
  <c r="AH1950" i="1"/>
  <c r="AC1950" i="1"/>
  <c r="AD1950" i="1"/>
  <c r="AI1950" i="1"/>
  <c r="AJ1950" i="1"/>
  <c r="AH1958" i="1"/>
  <c r="AE1958" i="1"/>
  <c r="AC1958" i="1"/>
  <c r="AD1958" i="1"/>
  <c r="AI1958" i="1"/>
  <c r="AJ1958" i="1"/>
  <c r="AF1958" i="1"/>
  <c r="AG1958" i="1"/>
  <c r="AH1947" i="1"/>
  <c r="AE1947" i="1"/>
  <c r="AC1947" i="1"/>
  <c r="AD1947" i="1"/>
  <c r="AI1947" i="1"/>
  <c r="AJ1947" i="1"/>
  <c r="AF1947" i="1"/>
  <c r="AG1947" i="1"/>
  <c r="AC1951" i="1"/>
  <c r="AH1951" i="1"/>
  <c r="AI1951" i="1"/>
  <c r="AD1951" i="1"/>
  <c r="AJ1951" i="1"/>
  <c r="AH1953" i="1"/>
  <c r="AE1953" i="1"/>
  <c r="AC1953" i="1"/>
  <c r="AI1953" i="1"/>
  <c r="AD1953" i="1"/>
  <c r="AJ1953" i="1"/>
  <c r="AF1953" i="1"/>
  <c r="AG1953" i="1"/>
  <c r="AH1959" i="1"/>
  <c r="AE1959" i="1"/>
  <c r="AC1959" i="1"/>
  <c r="AI1959" i="1"/>
  <c r="AD1959" i="1"/>
  <c r="AJ1959" i="1"/>
  <c r="AF1959" i="1"/>
  <c r="AG1959" i="1"/>
  <c r="AH1948" i="1"/>
  <c r="AE1948" i="1"/>
  <c r="AC1948" i="1"/>
  <c r="AD1948" i="1"/>
  <c r="AI1948" i="1"/>
  <c r="AJ1948" i="1"/>
  <c r="AF1948" i="1"/>
  <c r="AG1948" i="1"/>
  <c r="AH1952" i="1"/>
  <c r="AC1952" i="1"/>
  <c r="AD1952" i="1"/>
  <c r="AI1952" i="1"/>
  <c r="AJ1952" i="1"/>
  <c r="AH1954" i="1"/>
  <c r="AE1954" i="1"/>
  <c r="AC1954" i="1"/>
  <c r="AD1954" i="1"/>
  <c r="AI1954" i="1"/>
  <c r="AJ1954" i="1"/>
  <c r="AF1954" i="1"/>
  <c r="AG1954" i="1"/>
  <c r="AH1960" i="1"/>
  <c r="AE1960" i="1"/>
  <c r="AC1960" i="1"/>
  <c r="AD1960" i="1"/>
  <c r="AI1960" i="1"/>
  <c r="AJ1960" i="1"/>
  <c r="AF1960" i="1"/>
  <c r="AG1960" i="1"/>
  <c r="AH1941" i="1"/>
  <c r="AE1941" i="1"/>
  <c r="AC1941" i="1"/>
  <c r="AI1941" i="1"/>
  <c r="AD1941" i="1"/>
  <c r="AJ1941" i="1"/>
  <c r="AF1941" i="1"/>
  <c r="AG1941" i="1"/>
  <c r="AH1955" i="1"/>
  <c r="AE1955" i="1"/>
  <c r="AC1955" i="1"/>
  <c r="AD1955" i="1"/>
  <c r="AI1955" i="1"/>
  <c r="AJ1955" i="1"/>
  <c r="AF1955" i="1"/>
  <c r="AG1955" i="1"/>
  <c r="AE1952" i="1"/>
  <c r="AC1949" i="1"/>
  <c r="AH1949" i="1"/>
  <c r="AE1949" i="1"/>
  <c r="AD1949" i="1"/>
  <c r="AI1949" i="1"/>
  <c r="AJ1949" i="1"/>
  <c r="AE1950" i="1"/>
  <c r="AE1951" i="1"/>
  <c r="G82" i="9"/>
  <c r="J82" i="9"/>
  <c r="G112" i="9"/>
  <c r="J112" i="9"/>
  <c r="G196" i="9"/>
  <c r="J196" i="9"/>
  <c r="M196" i="9"/>
  <c r="G166" i="9"/>
  <c r="J166" i="9"/>
  <c r="G211" i="9"/>
  <c r="J211" i="9"/>
  <c r="G56" i="9"/>
  <c r="J56" i="9"/>
  <c r="G77" i="9"/>
  <c r="J77" i="9"/>
  <c r="J51" i="9"/>
  <c r="G51" i="9"/>
  <c r="J122" i="9"/>
  <c r="G122" i="9"/>
  <c r="J102" i="9"/>
  <c r="G102" i="9"/>
  <c r="J72" i="9"/>
  <c r="G72" i="9"/>
  <c r="M72" i="9"/>
  <c r="C82" i="9"/>
  <c r="E82" i="9" s="1"/>
  <c r="I82" i="9"/>
  <c r="K82" i="9" s="1"/>
  <c r="F82" i="9"/>
  <c r="H82" i="9" s="1"/>
  <c r="C211" i="9"/>
  <c r="E211" i="9" s="1"/>
  <c r="I211" i="9"/>
  <c r="K211" i="9" s="1"/>
  <c r="F211" i="9"/>
  <c r="H211" i="9" s="1"/>
  <c r="F122" i="9"/>
  <c r="H122" i="9" s="1"/>
  <c r="C122" i="9"/>
  <c r="E122" i="9" s="1"/>
  <c r="I122" i="9"/>
  <c r="K122" i="9" s="1"/>
  <c r="I102" i="9"/>
  <c r="K102" i="9" s="1"/>
  <c r="C102" i="9"/>
  <c r="E102" i="9" s="1"/>
  <c r="F102" i="9"/>
  <c r="H102" i="9" s="1"/>
  <c r="C51" i="9"/>
  <c r="E51" i="9" s="1"/>
  <c r="I51" i="9"/>
  <c r="K51" i="9" s="1"/>
  <c r="F51" i="9"/>
  <c r="H51" i="9" s="1"/>
  <c r="F166" i="9"/>
  <c r="H166" i="9" s="1"/>
  <c r="C166" i="9"/>
  <c r="E166" i="9" s="1"/>
  <c r="I166" i="9"/>
  <c r="K166" i="9" s="1"/>
  <c r="F196" i="9"/>
  <c r="H196" i="9" s="1"/>
  <c r="I196" i="9"/>
  <c r="K196" i="9" s="1"/>
  <c r="C196" i="9"/>
  <c r="E196" i="9" s="1"/>
  <c r="L196" i="9"/>
  <c r="N196" i="9" s="1"/>
  <c r="I77" i="9"/>
  <c r="K77" i="9" s="1"/>
  <c r="C77" i="9"/>
  <c r="E77" i="9" s="1"/>
  <c r="F77" i="9"/>
  <c r="H77" i="9" s="1"/>
  <c r="C112" i="9"/>
  <c r="E112" i="9" s="1"/>
  <c r="I112" i="9"/>
  <c r="K112" i="9" s="1"/>
  <c r="F112" i="9"/>
  <c r="H112" i="9" s="1"/>
  <c r="I56" i="9"/>
  <c r="K56" i="9" s="1"/>
  <c r="F56" i="9"/>
  <c r="H56" i="9" s="1"/>
  <c r="C56" i="9"/>
  <c r="E56" i="9" s="1"/>
  <c r="L72" i="9"/>
  <c r="N72" i="9" s="1"/>
  <c r="I72" i="9"/>
  <c r="K72" i="9" s="1"/>
  <c r="F72" i="9"/>
  <c r="H72" i="9" s="1"/>
  <c r="C72" i="9"/>
  <c r="E72" i="9" s="1"/>
  <c r="J35" i="3"/>
  <c r="Q35" i="3"/>
  <c r="N35" i="3"/>
  <c r="L35" i="3"/>
  <c r="F35" i="3"/>
  <c r="P35" i="3"/>
  <c r="I35" i="3"/>
  <c r="M35" i="3"/>
  <c r="H35" i="3"/>
  <c r="K35" i="3"/>
  <c r="O35" i="3"/>
  <c r="G35" i="3"/>
  <c r="X35" i="3"/>
  <c r="V35" i="3"/>
  <c r="Y35" i="3"/>
  <c r="W35" i="3"/>
  <c r="AF1949" i="1"/>
  <c r="AF1950" i="1"/>
  <c r="AF1952" i="1"/>
  <c r="AF1951" i="1"/>
  <c r="AA1940" i="1"/>
  <c r="AA1939" i="1"/>
  <c r="AA1936" i="1"/>
  <c r="AA1932" i="1"/>
  <c r="AA1931" i="1"/>
  <c r="AA1928" i="1"/>
  <c r="AA1926" i="1"/>
  <c r="AA1925" i="1"/>
  <c r="AA1920" i="1"/>
  <c r="AA1915" i="1"/>
  <c r="AB1954" i="1" l="1"/>
  <c r="AB1947" i="1"/>
  <c r="AB1946" i="1"/>
  <c r="AB1942" i="1"/>
  <c r="AB1941" i="1"/>
  <c r="AB1953" i="1"/>
  <c r="AB1957" i="1"/>
  <c r="AB1945" i="1"/>
  <c r="AB1944" i="1"/>
  <c r="AB1949" i="1"/>
  <c r="AB1952" i="1"/>
  <c r="AB1951" i="1"/>
  <c r="AB1948" i="1"/>
  <c r="AB1958" i="1"/>
  <c r="AB1955" i="1"/>
  <c r="AB1959" i="1"/>
  <c r="AB1943" i="1"/>
  <c r="AB1956" i="1"/>
  <c r="AB1960" i="1"/>
  <c r="AB1950" i="1"/>
  <c r="AE1925" i="1"/>
  <c r="AH1925" i="1"/>
  <c r="AC1925" i="1"/>
  <c r="AD1925" i="1"/>
  <c r="AI1925" i="1"/>
  <c r="AJ1925" i="1"/>
  <c r="AF1925" i="1"/>
  <c r="AG1925" i="1"/>
  <c r="AH1939" i="1"/>
  <c r="AE1939" i="1"/>
  <c r="AC1939" i="1"/>
  <c r="AD1939" i="1"/>
  <c r="AI1939" i="1"/>
  <c r="AJ1939" i="1"/>
  <c r="AF1939" i="1"/>
  <c r="AG1939" i="1"/>
  <c r="AE1931" i="1"/>
  <c r="AH1931" i="1"/>
  <c r="AC1931" i="1"/>
  <c r="AD1931" i="1"/>
  <c r="AI1931" i="1"/>
  <c r="AJ1931" i="1"/>
  <c r="AF1931" i="1"/>
  <c r="AG1931" i="1"/>
  <c r="AE1928" i="1"/>
  <c r="AH1928" i="1"/>
  <c r="AC1928" i="1"/>
  <c r="AI1928" i="1"/>
  <c r="AD1928" i="1"/>
  <c r="AJ1928" i="1"/>
  <c r="AF1928" i="1"/>
  <c r="AG1928" i="1"/>
  <c r="AH1915" i="1"/>
  <c r="AE1915" i="1"/>
  <c r="AC1915" i="1"/>
  <c r="AD1915" i="1"/>
  <c r="AI1915" i="1"/>
  <c r="AJ1915" i="1"/>
  <c r="AF1915" i="1"/>
  <c r="AG1915" i="1"/>
  <c r="AH1932" i="1"/>
  <c r="AE1932" i="1"/>
  <c r="AC1932" i="1"/>
  <c r="AD1932" i="1"/>
  <c r="AI1932" i="1"/>
  <c r="AJ1932" i="1"/>
  <c r="AF1932" i="1"/>
  <c r="AG1932" i="1"/>
  <c r="AH1926" i="1"/>
  <c r="AE1926" i="1"/>
  <c r="AC1926" i="1"/>
  <c r="AD1926" i="1"/>
  <c r="AI1926" i="1"/>
  <c r="AJ1926" i="1"/>
  <c r="AF1926" i="1"/>
  <c r="AG1926" i="1"/>
  <c r="AE1940" i="1"/>
  <c r="AH1940" i="1"/>
  <c r="AC1940" i="1"/>
  <c r="AI1940" i="1"/>
  <c r="AD1940" i="1"/>
  <c r="AJ1940" i="1"/>
  <c r="AF1940" i="1"/>
  <c r="AG1940" i="1"/>
  <c r="AH1920" i="1"/>
  <c r="AE1920" i="1"/>
  <c r="AC1920" i="1"/>
  <c r="AD1920" i="1"/>
  <c r="AI1920" i="1"/>
  <c r="AJ1920" i="1"/>
  <c r="AF1920" i="1"/>
  <c r="AG1920" i="1"/>
  <c r="AH1936" i="1"/>
  <c r="AE1936" i="1"/>
  <c r="AC1936" i="1"/>
  <c r="AI1936" i="1"/>
  <c r="AD1936" i="1"/>
  <c r="AJ1936" i="1"/>
  <c r="AF1936" i="1"/>
  <c r="AG1936" i="1"/>
  <c r="AG1951" i="1"/>
  <c r="AG1949" i="1"/>
  <c r="AG1952" i="1"/>
  <c r="AG1950" i="1"/>
  <c r="P166" i="9"/>
  <c r="P102" i="9"/>
  <c r="P112" i="9"/>
  <c r="P77" i="9"/>
  <c r="P56" i="9"/>
  <c r="P122" i="9"/>
  <c r="P211" i="9"/>
  <c r="P82" i="9"/>
  <c r="P51" i="9"/>
  <c r="M56" i="9"/>
  <c r="O112" i="9"/>
  <c r="Q112" i="9" s="1"/>
  <c r="L56" i="9"/>
  <c r="O211" i="9"/>
  <c r="Q211" i="9" s="1"/>
  <c r="O56" i="9"/>
  <c r="Q56" i="9" s="1"/>
  <c r="O77" i="9"/>
  <c r="Q77" i="9" s="1"/>
  <c r="O166" i="9"/>
  <c r="Q166" i="9" s="1"/>
  <c r="O82" i="9"/>
  <c r="Q82" i="9" s="1"/>
  <c r="O102" i="9"/>
  <c r="Q102" i="9" s="1"/>
  <c r="O122" i="9"/>
  <c r="Q122" i="9" s="1"/>
  <c r="O51" i="9"/>
  <c r="Q51" i="9" s="1"/>
  <c r="I45" i="9"/>
  <c r="S19" i="6"/>
  <c r="U35" i="3"/>
  <c r="R35" i="3"/>
  <c r="S35" i="3"/>
  <c r="T35" i="3"/>
  <c r="AB1940" i="1" l="1"/>
  <c r="AB1915" i="1"/>
  <c r="AB1939" i="1"/>
  <c r="AB1931" i="1"/>
  <c r="AB1920" i="1"/>
  <c r="AB1932" i="1"/>
  <c r="AB1936" i="1"/>
  <c r="AB1926" i="1"/>
  <c r="AB1928" i="1"/>
  <c r="AB1925" i="1"/>
  <c r="R45" i="9"/>
  <c r="K45" i="9"/>
  <c r="T45" i="9" s="1"/>
  <c r="N56" i="9"/>
  <c r="T56" i="9" s="1"/>
  <c r="R56" i="9"/>
  <c r="S1822" i="1"/>
  <c r="AC1822" i="1" s="1"/>
  <c r="AB1822" i="1" s="1"/>
  <c r="S1819" i="1"/>
  <c r="AC1819" i="1" s="1"/>
  <c r="AB1819" i="1" s="1"/>
  <c r="S1815" i="1"/>
  <c r="AC1815" i="1" s="1"/>
  <c r="AB1815" i="1" s="1"/>
  <c r="S1814" i="1"/>
  <c r="AC1814" i="1" s="1"/>
  <c r="AB1814" i="1" s="1"/>
  <c r="S1813" i="1"/>
  <c r="AC1813" i="1" s="1"/>
  <c r="AB1813" i="1" s="1"/>
  <c r="S1812" i="1"/>
  <c r="AC1812" i="1" s="1"/>
  <c r="AB1812" i="1" s="1"/>
  <c r="S1811" i="1"/>
  <c r="AC1811" i="1" s="1"/>
  <c r="AB1811" i="1" s="1"/>
  <c r="S1810" i="1"/>
  <c r="AC1810" i="1" s="1"/>
  <c r="AB1810" i="1" s="1"/>
  <c r="S1806" i="1"/>
  <c r="AC1806" i="1" s="1"/>
  <c r="AB1806" i="1" s="1"/>
  <c r="S1805" i="1"/>
  <c r="AC1805" i="1" s="1"/>
  <c r="AB1805" i="1" s="1"/>
  <c r="S1803" i="1"/>
  <c r="AC1803" i="1" s="1"/>
  <c r="AB1803" i="1" s="1"/>
  <c r="S1802" i="1"/>
  <c r="AC1802" i="1" s="1"/>
  <c r="AB1802" i="1" s="1"/>
  <c r="I257" i="9" l="1"/>
  <c r="L257" i="9"/>
  <c r="I252" i="9"/>
  <c r="K252" i="9" s="1"/>
  <c r="F252" i="9"/>
  <c r="L252" i="9"/>
  <c r="N252" i="9" s="1"/>
  <c r="F257" i="9"/>
  <c r="T1801" i="1"/>
  <c r="AD1801" i="1" s="1"/>
  <c r="T1810" i="1"/>
  <c r="AD1810" i="1" s="1"/>
  <c r="T1819" i="1"/>
  <c r="AD1819" i="1" s="1"/>
  <c r="T1802" i="1"/>
  <c r="AD1802" i="1" s="1"/>
  <c r="T1811" i="1"/>
  <c r="AD1811" i="1" s="1"/>
  <c r="T1820" i="1"/>
  <c r="AD1820" i="1" s="1"/>
  <c r="T1803" i="1"/>
  <c r="AD1803" i="1" s="1"/>
  <c r="T1812" i="1"/>
  <c r="AD1812" i="1" s="1"/>
  <c r="T1821" i="1"/>
  <c r="AD1821" i="1" s="1"/>
  <c r="T1804" i="1"/>
  <c r="AD1804" i="1" s="1"/>
  <c r="T1813" i="1"/>
  <c r="AD1813" i="1" s="1"/>
  <c r="T1822" i="1"/>
  <c r="AD1822" i="1" s="1"/>
  <c r="T1805" i="1"/>
  <c r="AD1805" i="1" s="1"/>
  <c r="T1814" i="1"/>
  <c r="AD1814" i="1" s="1"/>
  <c r="T1823" i="1"/>
  <c r="AD1823" i="1" s="1"/>
  <c r="T1806" i="1"/>
  <c r="AD1806" i="1" s="1"/>
  <c r="T1815" i="1"/>
  <c r="AD1815" i="1" s="1"/>
  <c r="T1824" i="1"/>
  <c r="AD1824" i="1" s="1"/>
  <c r="H257" i="9" l="1"/>
  <c r="K257" i="9"/>
  <c r="H252" i="9"/>
  <c r="N257" i="9"/>
  <c r="AA773" i="1"/>
  <c r="AA774" i="1"/>
  <c r="AA776" i="1"/>
  <c r="AH774" i="1" l="1"/>
  <c r="AE774" i="1"/>
  <c r="AC774" i="1"/>
  <c r="AD774" i="1"/>
  <c r="AI774" i="1"/>
  <c r="AJ774" i="1"/>
  <c r="AF774" i="1"/>
  <c r="AG774" i="1"/>
  <c r="AH776" i="1"/>
  <c r="AC776" i="1"/>
  <c r="AE776" i="1"/>
  <c r="AD776" i="1"/>
  <c r="AI776" i="1"/>
  <c r="AJ776" i="1"/>
  <c r="AF776" i="1"/>
  <c r="AG776" i="1"/>
  <c r="AH773" i="1"/>
  <c r="AE773" i="1"/>
  <c r="AC773" i="1"/>
  <c r="AD773" i="1"/>
  <c r="AI773" i="1"/>
  <c r="AJ773" i="1"/>
  <c r="AF773" i="1"/>
  <c r="AG773" i="1"/>
  <c r="S1911" i="1"/>
  <c r="AC1911" i="1" s="1"/>
  <c r="AB1911" i="1" s="1"/>
  <c r="S1910" i="1"/>
  <c r="AC1910" i="1" s="1"/>
  <c r="AB1910" i="1" s="1"/>
  <c r="S1909" i="1"/>
  <c r="AC1909" i="1" s="1"/>
  <c r="AB1909" i="1" s="1"/>
  <c r="S1906" i="1"/>
  <c r="AC1906" i="1" s="1"/>
  <c r="AB1906" i="1" s="1"/>
  <c r="S1905" i="1"/>
  <c r="AC1905" i="1" s="1"/>
  <c r="AB1905" i="1" s="1"/>
  <c r="S1904" i="1"/>
  <c r="AC1904" i="1" s="1"/>
  <c r="AB1904" i="1" s="1"/>
  <c r="S1903" i="1"/>
  <c r="AC1903" i="1" s="1"/>
  <c r="AB1903" i="1" s="1"/>
  <c r="S1902" i="1"/>
  <c r="AC1902" i="1" s="1"/>
  <c r="AB1902" i="1" s="1"/>
  <c r="S1901" i="1"/>
  <c r="AC1901" i="1" s="1"/>
  <c r="AB1901" i="1" s="1"/>
  <c r="S1900" i="1"/>
  <c r="AC1900" i="1" s="1"/>
  <c r="AB1900" i="1" s="1"/>
  <c r="S1899" i="1"/>
  <c r="AC1899" i="1" s="1"/>
  <c r="AB1899" i="1" s="1"/>
  <c r="S1897" i="1"/>
  <c r="AC1897" i="1" s="1"/>
  <c r="AB1897" i="1" s="1"/>
  <c r="S1896" i="1"/>
  <c r="AC1896" i="1" s="1"/>
  <c r="AB1896" i="1" s="1"/>
  <c r="S1895" i="1"/>
  <c r="AC1895" i="1" s="1"/>
  <c r="AB1895" i="1" s="1"/>
  <c r="S1894" i="1"/>
  <c r="AC1894" i="1" s="1"/>
  <c r="AB1894" i="1" s="1"/>
  <c r="V1911" i="1"/>
  <c r="V1910" i="1"/>
  <c r="V1909" i="1"/>
  <c r="V1906" i="1"/>
  <c r="V1905" i="1"/>
  <c r="V1904" i="1"/>
  <c r="V1903" i="1"/>
  <c r="V1902" i="1"/>
  <c r="V1901" i="1"/>
  <c r="V1900" i="1"/>
  <c r="V1899" i="1"/>
  <c r="V1897" i="1"/>
  <c r="V1896" i="1"/>
  <c r="V1895" i="1"/>
  <c r="V1894" i="1"/>
  <c r="V1893" i="1"/>
  <c r="V1892" i="1"/>
  <c r="V1886" i="1"/>
  <c r="V1885" i="1"/>
  <c r="V1884" i="1"/>
  <c r="V1883" i="1"/>
  <c r="V1882" i="1"/>
  <c r="V1881" i="1"/>
  <c r="V1891" i="1"/>
  <c r="V1887" i="1"/>
  <c r="V1888" i="1"/>
  <c r="V1879" i="1"/>
  <c r="V1878" i="1"/>
  <c r="V1877" i="1"/>
  <c r="V1876" i="1"/>
  <c r="S17" i="1"/>
  <c r="AC17" i="1" s="1"/>
  <c r="AB17" i="1" s="1"/>
  <c r="S19" i="1"/>
  <c r="AC19" i="1" s="1"/>
  <c r="S1875" i="1"/>
  <c r="AC1875" i="1" s="1"/>
  <c r="AB1875" i="1" s="1"/>
  <c r="S1874" i="1"/>
  <c r="AC1874" i="1" s="1"/>
  <c r="AB1874" i="1" s="1"/>
  <c r="S1873" i="1"/>
  <c r="AC1873" i="1" s="1"/>
  <c r="AB1873" i="1" s="1"/>
  <c r="S1872" i="1"/>
  <c r="AC1872" i="1" s="1"/>
  <c r="AB1872" i="1" s="1"/>
  <c r="S1871" i="1"/>
  <c r="AC1871" i="1" s="1"/>
  <c r="AB1871" i="1" s="1"/>
  <c r="S1870" i="1"/>
  <c r="AC1870" i="1" s="1"/>
  <c r="AB1870" i="1" s="1"/>
  <c r="S1869" i="1"/>
  <c r="AC1869" i="1" s="1"/>
  <c r="AB1869" i="1" s="1"/>
  <c r="S1868" i="1"/>
  <c r="AC1868" i="1" s="1"/>
  <c r="AB1868" i="1" s="1"/>
  <c r="S1866" i="1"/>
  <c r="AC1866" i="1" s="1"/>
  <c r="AB1866" i="1" s="1"/>
  <c r="S1865" i="1"/>
  <c r="AC1865" i="1" s="1"/>
  <c r="AB1865" i="1" s="1"/>
  <c r="S1864" i="1"/>
  <c r="AC1864" i="1" s="1"/>
  <c r="AB1864" i="1" s="1"/>
  <c r="S1863" i="1"/>
  <c r="AC1863" i="1" s="1"/>
  <c r="AB1863" i="1" s="1"/>
  <c r="S1862" i="1"/>
  <c r="AC1862" i="1" s="1"/>
  <c r="AB1862" i="1" s="1"/>
  <c r="S1861" i="1"/>
  <c r="AC1861" i="1" s="1"/>
  <c r="AB1861" i="1" s="1"/>
  <c r="S1860" i="1"/>
  <c r="AC1860" i="1" s="1"/>
  <c r="AB1860" i="1" s="1"/>
  <c r="S1859" i="1"/>
  <c r="AC1859" i="1" s="1"/>
  <c r="AB1859" i="1" s="1"/>
  <c r="AB1847" i="1"/>
  <c r="S1846" i="1"/>
  <c r="AC1846" i="1" s="1"/>
  <c r="AB1846" i="1" s="1"/>
  <c r="S1845" i="1"/>
  <c r="AC1845" i="1" s="1"/>
  <c r="AB1845" i="1" s="1"/>
  <c r="S1844" i="1"/>
  <c r="AC1844" i="1" s="1"/>
  <c r="AB1844" i="1" s="1"/>
  <c r="S1843" i="1"/>
  <c r="AC1843" i="1" s="1"/>
  <c r="AB1843" i="1" s="1"/>
  <c r="S1842" i="1"/>
  <c r="AC1842" i="1" s="1"/>
  <c r="AB1842" i="1" s="1"/>
  <c r="S1841" i="1"/>
  <c r="AC1841" i="1" s="1"/>
  <c r="AB1841" i="1" s="1"/>
  <c r="S1840" i="1"/>
  <c r="AC1840" i="1" s="1"/>
  <c r="AB1840" i="1" s="1"/>
  <c r="S1839" i="1"/>
  <c r="AC1839" i="1" s="1"/>
  <c r="AB1839" i="1" s="1"/>
  <c r="V1875" i="1"/>
  <c r="V1874" i="1"/>
  <c r="V1873" i="1"/>
  <c r="V1872" i="1"/>
  <c r="V1871" i="1"/>
  <c r="V1870" i="1"/>
  <c r="V1869" i="1"/>
  <c r="V1868" i="1"/>
  <c r="V1866" i="1"/>
  <c r="V1865" i="1"/>
  <c r="V1864" i="1"/>
  <c r="V1863" i="1"/>
  <c r="V1862" i="1"/>
  <c r="V1861" i="1"/>
  <c r="V1860" i="1"/>
  <c r="V1859" i="1"/>
  <c r="V1855" i="1"/>
  <c r="V1854" i="1"/>
  <c r="V1853" i="1"/>
  <c r="V1852" i="1"/>
  <c r="V1851" i="1"/>
  <c r="V1850" i="1"/>
  <c r="V1849" i="1"/>
  <c r="V1848" i="1"/>
  <c r="V1845" i="1"/>
  <c r="V1846" i="1"/>
  <c r="V1844" i="1"/>
  <c r="V1843" i="1"/>
  <c r="V1842" i="1"/>
  <c r="V1841" i="1"/>
  <c r="V1840" i="1"/>
  <c r="V1839" i="1"/>
  <c r="AB19" i="1" l="1"/>
  <c r="Q19" i="1"/>
  <c r="AB774" i="1"/>
  <c r="AB776" i="1"/>
  <c r="AB773" i="1"/>
  <c r="AF1842" i="1"/>
  <c r="W1842" i="1"/>
  <c r="AG1842" i="1" s="1"/>
  <c r="AF1864" i="1"/>
  <c r="W1864" i="1"/>
  <c r="AG1864" i="1" s="1"/>
  <c r="AF1871" i="1"/>
  <c r="W1871" i="1"/>
  <c r="AG1871" i="1" s="1"/>
  <c r="AF1879" i="1"/>
  <c r="W1879" i="1"/>
  <c r="AG1879" i="1" s="1"/>
  <c r="AF1883" i="1"/>
  <c r="W1883" i="1"/>
  <c r="AG1883" i="1" s="1"/>
  <c r="AF1894" i="1"/>
  <c r="W1894" i="1"/>
  <c r="AG1894" i="1" s="1"/>
  <c r="AF1901" i="1"/>
  <c r="W1901" i="1"/>
  <c r="AG1901" i="1" s="1"/>
  <c r="AF1909" i="1"/>
  <c r="W1909" i="1"/>
  <c r="AG1909" i="1" s="1"/>
  <c r="AF1910" i="1"/>
  <c r="W1910" i="1"/>
  <c r="AG1910" i="1" s="1"/>
  <c r="AF1860" i="1"/>
  <c r="W1860" i="1"/>
  <c r="AG1860" i="1" s="1"/>
  <c r="AF1885" i="1"/>
  <c r="W1885" i="1"/>
  <c r="AG1885" i="1" s="1"/>
  <c r="AF1911" i="1"/>
  <c r="W1911" i="1"/>
  <c r="AG1911" i="1" s="1"/>
  <c r="AF1855" i="1"/>
  <c r="W1855" i="1"/>
  <c r="AG1855" i="1" s="1"/>
  <c r="AF1850" i="1"/>
  <c r="W1850" i="1"/>
  <c r="AG1850" i="1" s="1"/>
  <c r="AF1872" i="1"/>
  <c r="W1872" i="1"/>
  <c r="AG1872" i="1" s="1"/>
  <c r="AF1895" i="1"/>
  <c r="W1895" i="1"/>
  <c r="AG1895" i="1" s="1"/>
  <c r="AF1844" i="1"/>
  <c r="W1844" i="1"/>
  <c r="AG1844" i="1" s="1"/>
  <c r="AF1866" i="1"/>
  <c r="W1866" i="1"/>
  <c r="AG1866" i="1" s="1"/>
  <c r="AF1887" i="1"/>
  <c r="W1887" i="1"/>
  <c r="AG1887" i="1" s="1"/>
  <c r="AF1868" i="1"/>
  <c r="W1868" i="1"/>
  <c r="AG1868" i="1" s="1"/>
  <c r="AF1891" i="1"/>
  <c r="W1891" i="1"/>
  <c r="AG1891" i="1" s="1"/>
  <c r="AF1904" i="1"/>
  <c r="W1904" i="1"/>
  <c r="AG1904" i="1" s="1"/>
  <c r="AF1849" i="1"/>
  <c r="W1849" i="1"/>
  <c r="AG1849" i="1" s="1"/>
  <c r="AF1843" i="1"/>
  <c r="W1843" i="1"/>
  <c r="AG1843" i="1" s="1"/>
  <c r="AF1859" i="1"/>
  <c r="W1859" i="1"/>
  <c r="AG1859" i="1" s="1"/>
  <c r="AF1865" i="1"/>
  <c r="W1865" i="1"/>
  <c r="AG1865" i="1" s="1"/>
  <c r="AF1888" i="1"/>
  <c r="W1888" i="1"/>
  <c r="AG1888" i="1" s="1"/>
  <c r="AF1884" i="1"/>
  <c r="W1884" i="1"/>
  <c r="AG1884" i="1" s="1"/>
  <c r="AF1902" i="1"/>
  <c r="W1902" i="1"/>
  <c r="AG1902" i="1" s="1"/>
  <c r="AF1851" i="1"/>
  <c r="W1851" i="1"/>
  <c r="AG1851" i="1" s="1"/>
  <c r="AF1873" i="1"/>
  <c r="W1873" i="1"/>
  <c r="AG1873" i="1" s="1"/>
  <c r="AF1903" i="1"/>
  <c r="W1903" i="1"/>
  <c r="AG1903" i="1" s="1"/>
  <c r="AF1852" i="1"/>
  <c r="W1852" i="1"/>
  <c r="AG1852" i="1" s="1"/>
  <c r="AF1874" i="1"/>
  <c r="W1874" i="1"/>
  <c r="AG1874" i="1" s="1"/>
  <c r="AF1886" i="1"/>
  <c r="W1886" i="1"/>
  <c r="AG1886" i="1" s="1"/>
  <c r="AF1853" i="1"/>
  <c r="W1853" i="1"/>
  <c r="AG1853" i="1" s="1"/>
  <c r="AF1869" i="1"/>
  <c r="W1869" i="1"/>
  <c r="AG1869" i="1" s="1"/>
  <c r="AF1881" i="1"/>
  <c r="W1881" i="1"/>
  <c r="AG1881" i="1" s="1"/>
  <c r="AF1892" i="1"/>
  <c r="W1892" i="1"/>
  <c r="AG1892" i="1" s="1"/>
  <c r="AF1899" i="1"/>
  <c r="W1899" i="1"/>
  <c r="AG1899" i="1" s="1"/>
  <c r="AF1905" i="1"/>
  <c r="W1905" i="1"/>
  <c r="AG1905" i="1" s="1"/>
  <c r="AF1896" i="1"/>
  <c r="W1896" i="1"/>
  <c r="AG1896" i="1" s="1"/>
  <c r="AF1839" i="1"/>
  <c r="W1839" i="1"/>
  <c r="AG1839" i="1" s="1"/>
  <c r="AF1846" i="1"/>
  <c r="W1846" i="1"/>
  <c r="AG1846" i="1" s="1"/>
  <c r="AF1861" i="1"/>
  <c r="W1861" i="1"/>
  <c r="AG1861" i="1" s="1"/>
  <c r="AF1876" i="1"/>
  <c r="W1876" i="1"/>
  <c r="AG1876" i="1" s="1"/>
  <c r="AF1897" i="1"/>
  <c r="W1897" i="1"/>
  <c r="AG1897" i="1" s="1"/>
  <c r="AF1840" i="1"/>
  <c r="W1840" i="1"/>
  <c r="AG1840" i="1" s="1"/>
  <c r="AF1845" i="1"/>
  <c r="W1845" i="1"/>
  <c r="AG1845" i="1" s="1"/>
  <c r="AF1862" i="1"/>
  <c r="W1862" i="1"/>
  <c r="AG1862" i="1" s="1"/>
  <c r="AF1875" i="1"/>
  <c r="W1875" i="1"/>
  <c r="AG1875" i="1" s="1"/>
  <c r="AF1877" i="1"/>
  <c r="W1877" i="1"/>
  <c r="AG1877" i="1" s="1"/>
  <c r="AF1841" i="1"/>
  <c r="W1841" i="1"/>
  <c r="AG1841" i="1" s="1"/>
  <c r="AF1848" i="1"/>
  <c r="W1848" i="1"/>
  <c r="AG1848" i="1" s="1"/>
  <c r="AF1854" i="1"/>
  <c r="W1854" i="1"/>
  <c r="AG1854" i="1" s="1"/>
  <c r="AF1863" i="1"/>
  <c r="W1863" i="1"/>
  <c r="AG1863" i="1" s="1"/>
  <c r="AF1870" i="1"/>
  <c r="W1870" i="1"/>
  <c r="AG1870" i="1" s="1"/>
  <c r="AF1878" i="1"/>
  <c r="W1878" i="1"/>
  <c r="AG1878" i="1" s="1"/>
  <c r="AF1882" i="1"/>
  <c r="W1882" i="1"/>
  <c r="AG1882" i="1" s="1"/>
  <c r="AF1893" i="1"/>
  <c r="W1893" i="1"/>
  <c r="AG1893" i="1" s="1"/>
  <c r="AF1900" i="1"/>
  <c r="W1900" i="1"/>
  <c r="AG1900" i="1" s="1"/>
  <c r="AF1906" i="1"/>
  <c r="W1906" i="1"/>
  <c r="AG1906" i="1" s="1"/>
  <c r="L57" i="9"/>
  <c r="O57" i="9"/>
  <c r="I57" i="9"/>
  <c r="R26" i="3"/>
  <c r="P26" i="3"/>
  <c r="J26" i="3"/>
  <c r="G26" i="3"/>
  <c r="I26" i="3"/>
  <c r="N26" i="3"/>
  <c r="U26" i="3"/>
  <c r="M26" i="3"/>
  <c r="T26" i="3"/>
  <c r="L26" i="3"/>
  <c r="S26" i="3"/>
  <c r="Q26" i="3"/>
  <c r="K26" i="3"/>
  <c r="F26" i="3"/>
  <c r="O26" i="3"/>
  <c r="H26" i="3"/>
  <c r="T1847" i="1"/>
  <c r="AD1847" i="1" s="1"/>
  <c r="T1839" i="1"/>
  <c r="AD1839" i="1" s="1"/>
  <c r="T1859" i="1"/>
  <c r="AD1859" i="1" s="1"/>
  <c r="T1840" i="1"/>
  <c r="AD1840" i="1" s="1"/>
  <c r="T1852" i="1"/>
  <c r="AD1852" i="1" s="1"/>
  <c r="T1866" i="1"/>
  <c r="AD1866" i="1" s="1"/>
  <c r="T1883" i="1"/>
  <c r="AD1883" i="1" s="1"/>
  <c r="T1904" i="1"/>
  <c r="AD1904" i="1" s="1"/>
  <c r="T1841" i="1"/>
  <c r="AD1841" i="1" s="1"/>
  <c r="T1853" i="1"/>
  <c r="AD1853" i="1" s="1"/>
  <c r="T1861" i="1"/>
  <c r="AD1861" i="1" s="1"/>
  <c r="T1873" i="1"/>
  <c r="AD1873" i="1" s="1"/>
  <c r="T1877" i="1"/>
  <c r="AD1877" i="1" s="1"/>
  <c r="T1884" i="1"/>
  <c r="AD1884" i="1" s="1"/>
  <c r="T1892" i="1"/>
  <c r="AD1892" i="1" s="1"/>
  <c r="T1899" i="1"/>
  <c r="AD1899" i="1" s="1"/>
  <c r="T1905" i="1"/>
  <c r="AD1905" i="1" s="1"/>
  <c r="T1845" i="1"/>
  <c r="AD1845" i="1" s="1"/>
  <c r="T1865" i="1"/>
  <c r="AD1865" i="1" s="1"/>
  <c r="T1846" i="1"/>
  <c r="AD1846" i="1" s="1"/>
  <c r="T1860" i="1"/>
  <c r="AD1860" i="1" s="1"/>
  <c r="T1872" i="1"/>
  <c r="AD1872" i="1" s="1"/>
  <c r="T1876" i="1"/>
  <c r="AD1876" i="1" s="1"/>
  <c r="T1891" i="1"/>
  <c r="AD1891" i="1" s="1"/>
  <c r="T1897" i="1"/>
  <c r="AD1897" i="1" s="1"/>
  <c r="T1842" i="1"/>
  <c r="AD1842" i="1" s="1"/>
  <c r="T1848" i="1"/>
  <c r="AD1848" i="1" s="1"/>
  <c r="T1854" i="1"/>
  <c r="AD1854" i="1" s="1"/>
  <c r="T1862" i="1"/>
  <c r="AD1862" i="1" s="1"/>
  <c r="T1868" i="1"/>
  <c r="AD1868" i="1" s="1"/>
  <c r="T1874" i="1"/>
  <c r="AD1874" i="1" s="1"/>
  <c r="T1878" i="1"/>
  <c r="AD1878" i="1" s="1"/>
  <c r="T1885" i="1"/>
  <c r="AD1885" i="1" s="1"/>
  <c r="T1893" i="1"/>
  <c r="AD1893" i="1" s="1"/>
  <c r="T1900" i="1"/>
  <c r="AD1900" i="1" s="1"/>
  <c r="T1906" i="1"/>
  <c r="AD1906" i="1" s="1"/>
  <c r="T1871" i="1"/>
  <c r="AD1871" i="1" s="1"/>
  <c r="T1843" i="1"/>
  <c r="AD1843" i="1" s="1"/>
  <c r="T1849" i="1"/>
  <c r="AD1849" i="1" s="1"/>
  <c r="T1855" i="1"/>
  <c r="AD1855" i="1" s="1"/>
  <c r="T1863" i="1"/>
  <c r="AD1863" i="1" s="1"/>
  <c r="T1869" i="1"/>
  <c r="AD1869" i="1" s="1"/>
  <c r="T1875" i="1"/>
  <c r="AD1875" i="1" s="1"/>
  <c r="T1879" i="1"/>
  <c r="AD1879" i="1" s="1"/>
  <c r="T1886" i="1"/>
  <c r="AD1886" i="1" s="1"/>
  <c r="T1894" i="1"/>
  <c r="AD1894" i="1" s="1"/>
  <c r="T1901" i="1"/>
  <c r="AD1901" i="1" s="1"/>
  <c r="T1909" i="1"/>
  <c r="AD1909" i="1" s="1"/>
  <c r="T1838" i="1"/>
  <c r="AD1838" i="1" s="1"/>
  <c r="T1844" i="1"/>
  <c r="AD1844" i="1" s="1"/>
  <c r="T1850" i="1"/>
  <c r="AD1850" i="1" s="1"/>
  <c r="T1864" i="1"/>
  <c r="AD1864" i="1" s="1"/>
  <c r="T1870" i="1"/>
  <c r="AD1870" i="1" s="1"/>
  <c r="T1881" i="1"/>
  <c r="AD1881" i="1" s="1"/>
  <c r="T1887" i="1"/>
  <c r="AD1887" i="1" s="1"/>
  <c r="T1895" i="1"/>
  <c r="AD1895" i="1" s="1"/>
  <c r="T1902" i="1"/>
  <c r="AD1902" i="1" s="1"/>
  <c r="T1910" i="1"/>
  <c r="AD1910" i="1" s="1"/>
  <c r="T1851" i="1"/>
  <c r="AD1851" i="1" s="1"/>
  <c r="T1882" i="1"/>
  <c r="AD1882" i="1" s="1"/>
  <c r="T1888" i="1"/>
  <c r="AD1888" i="1" s="1"/>
  <c r="T1896" i="1"/>
  <c r="AD1896" i="1" s="1"/>
  <c r="T1903" i="1"/>
  <c r="AD1903" i="1" s="1"/>
  <c r="T1911" i="1"/>
  <c r="AD1911" i="1" s="1"/>
  <c r="T19" i="1"/>
  <c r="AD19" i="1" s="1"/>
  <c r="T17" i="1"/>
  <c r="AD17" i="1" s="1"/>
  <c r="T18" i="1"/>
  <c r="AD18" i="1" s="1"/>
  <c r="V1814" i="1"/>
  <c r="V1815" i="1"/>
  <c r="V1819" i="1"/>
  <c r="V1820" i="1"/>
  <c r="V1821" i="1"/>
  <c r="V1822" i="1"/>
  <c r="V1801" i="1"/>
  <c r="V1823" i="1"/>
  <c r="V1802" i="1"/>
  <c r="V1824" i="1"/>
  <c r="V1812" i="1"/>
  <c r="V1813" i="1"/>
  <c r="V1803" i="1"/>
  <c r="V1828" i="1"/>
  <c r="V1804" i="1"/>
  <c r="V1829" i="1"/>
  <c r="V1806" i="1"/>
  <c r="V1830" i="1"/>
  <c r="V1805" i="1"/>
  <c r="V1831" i="1"/>
  <c r="V1810" i="1"/>
  <c r="V1832" i="1"/>
  <c r="V1811" i="1"/>
  <c r="V1833" i="1"/>
  <c r="AF1802" i="1" l="1"/>
  <c r="W1802" i="1"/>
  <c r="AG1802" i="1" s="1"/>
  <c r="AF1811" i="1"/>
  <c r="W1811" i="1"/>
  <c r="AG1811" i="1" s="1"/>
  <c r="AF1812" i="1"/>
  <c r="W1812" i="1"/>
  <c r="AG1812" i="1" s="1"/>
  <c r="AF1832" i="1"/>
  <c r="W1832" i="1"/>
  <c r="AG1832" i="1" s="1"/>
  <c r="AF1829" i="1"/>
  <c r="W1829" i="1"/>
  <c r="AG1829" i="1" s="1"/>
  <c r="AF1824" i="1"/>
  <c r="W1824" i="1"/>
  <c r="AG1824" i="1" s="1"/>
  <c r="AF1820" i="1"/>
  <c r="W1820" i="1"/>
  <c r="AG1820" i="1" s="1"/>
  <c r="AF1831" i="1"/>
  <c r="W1831" i="1"/>
  <c r="AG1831" i="1" s="1"/>
  <c r="AF1828" i="1"/>
  <c r="W1828" i="1"/>
  <c r="AG1828" i="1" s="1"/>
  <c r="AF1823" i="1"/>
  <c r="W1823" i="1"/>
  <c r="AG1823" i="1" s="1"/>
  <c r="AF1815" i="1"/>
  <c r="W1815" i="1"/>
  <c r="AG1815" i="1" s="1"/>
  <c r="AF1810" i="1"/>
  <c r="W1810" i="1"/>
  <c r="AG1810" i="1" s="1"/>
  <c r="AF1805" i="1"/>
  <c r="W1805" i="1"/>
  <c r="AG1805" i="1" s="1"/>
  <c r="AF1803" i="1"/>
  <c r="W1803" i="1"/>
  <c r="AG1803" i="1" s="1"/>
  <c r="AF1801" i="1"/>
  <c r="W1801" i="1"/>
  <c r="AG1801" i="1" s="1"/>
  <c r="AF1814" i="1"/>
  <c r="W1814" i="1"/>
  <c r="AG1814" i="1" s="1"/>
  <c r="AF1804" i="1"/>
  <c r="W1804" i="1"/>
  <c r="AG1804" i="1" s="1"/>
  <c r="AF1819" i="1"/>
  <c r="W1819" i="1"/>
  <c r="AG1819" i="1" s="1"/>
  <c r="AF1833" i="1"/>
  <c r="W1833" i="1"/>
  <c r="AG1833" i="1" s="1"/>
  <c r="AF1830" i="1"/>
  <c r="W1830" i="1"/>
  <c r="AG1830" i="1" s="1"/>
  <c r="AF1813" i="1"/>
  <c r="W1813" i="1"/>
  <c r="AG1813" i="1" s="1"/>
  <c r="AF1822" i="1"/>
  <c r="W1822" i="1"/>
  <c r="AG1822" i="1" s="1"/>
  <c r="AF1806" i="1"/>
  <c r="W1806" i="1"/>
  <c r="AG1806" i="1" s="1"/>
  <c r="AF1821" i="1"/>
  <c r="W1821" i="1"/>
  <c r="AG1821" i="1" s="1"/>
  <c r="P237" i="9"/>
  <c r="M237" i="9"/>
  <c r="M222" i="9"/>
  <c r="M118" i="9"/>
  <c r="M47" i="9"/>
  <c r="P292" i="9"/>
  <c r="P247" i="9"/>
  <c r="J222" i="9"/>
  <c r="M267" i="9"/>
  <c r="M292" i="9"/>
  <c r="M247" i="9"/>
  <c r="P118" i="9"/>
  <c r="M108" i="9"/>
  <c r="M217" i="9"/>
  <c r="P88" i="9"/>
  <c r="P212" i="9"/>
  <c r="P197" i="9"/>
  <c r="P227" i="9"/>
  <c r="P272" i="9"/>
  <c r="M277" i="9"/>
  <c r="M73" i="9"/>
  <c r="P282" i="9"/>
  <c r="P63" i="9"/>
  <c r="P108" i="9"/>
  <c r="P232" i="9"/>
  <c r="P78" i="9"/>
  <c r="J247" i="9"/>
  <c r="P262" i="9"/>
  <c r="J277" i="9"/>
  <c r="P52" i="9"/>
  <c r="M262" i="9"/>
  <c r="M232" i="9"/>
  <c r="M227" i="9"/>
  <c r="P297" i="9"/>
  <c r="M287" i="9"/>
  <c r="P73" i="9"/>
  <c r="M83" i="9"/>
  <c r="J292" i="9"/>
  <c r="P172" i="9"/>
  <c r="P242" i="9"/>
  <c r="M242" i="9"/>
  <c r="P182" i="9"/>
  <c r="J267" i="9"/>
  <c r="P222" i="9"/>
  <c r="J282" i="9"/>
  <c r="P267" i="9"/>
  <c r="P177" i="9"/>
  <c r="P83" i="9"/>
  <c r="P277" i="9"/>
  <c r="M297" i="9"/>
  <c r="P26" i="9"/>
  <c r="P202" i="9"/>
  <c r="J287" i="9"/>
  <c r="J108" i="9"/>
  <c r="P47" i="9"/>
  <c r="G247" i="9"/>
  <c r="P217" i="9"/>
  <c r="P287" i="9"/>
  <c r="M282" i="9"/>
  <c r="P187" i="9"/>
  <c r="J227" i="9"/>
  <c r="M88" i="9"/>
  <c r="J232" i="9"/>
  <c r="M26" i="9"/>
  <c r="M172" i="9"/>
  <c r="C57" i="9"/>
  <c r="G277" i="9"/>
  <c r="P113" i="9"/>
  <c r="G292" i="9"/>
  <c r="P133" i="9"/>
  <c r="P192" i="9"/>
  <c r="J237" i="9"/>
  <c r="P207" i="9"/>
  <c r="M187" i="9"/>
  <c r="M52" i="9"/>
  <c r="P68" i="9"/>
  <c r="J73" i="9"/>
  <c r="G287" i="9"/>
  <c r="M182" i="9"/>
  <c r="M177" i="9"/>
  <c r="G227" i="9"/>
  <c r="P98" i="9"/>
  <c r="M212" i="9"/>
  <c r="G282" i="9"/>
  <c r="M78" i="9"/>
  <c r="G222" i="9"/>
  <c r="M202" i="9"/>
  <c r="J47" i="9"/>
  <c r="J242" i="9"/>
  <c r="M272" i="9"/>
  <c r="J297" i="9"/>
  <c r="P123" i="9"/>
  <c r="M63" i="9"/>
  <c r="P128" i="9"/>
  <c r="K57" i="9"/>
  <c r="Q57" i="9"/>
  <c r="N57" i="9"/>
  <c r="I227" i="9"/>
  <c r="K227" i="9" s="1"/>
  <c r="O118" i="9"/>
  <c r="Q118" i="9" s="1"/>
  <c r="O237" i="9"/>
  <c r="Q237" i="9" s="1"/>
  <c r="O212" i="9"/>
  <c r="Q212" i="9" s="1"/>
  <c r="L297" i="9"/>
  <c r="N297" i="9" s="1"/>
  <c r="L242" i="9"/>
  <c r="N242" i="9" s="1"/>
  <c r="L227" i="9"/>
  <c r="N227" i="9" s="1"/>
  <c r="O63" i="9"/>
  <c r="Q63" i="9" s="1"/>
  <c r="O172" i="9"/>
  <c r="Q172" i="9" s="1"/>
  <c r="O26" i="9"/>
  <c r="Q26" i="9" s="1"/>
  <c r="L47" i="9"/>
  <c r="N47" i="9" s="1"/>
  <c r="L292" i="9"/>
  <c r="N292" i="9" s="1"/>
  <c r="L282" i="9"/>
  <c r="N282" i="9" s="1"/>
  <c r="O88" i="9"/>
  <c r="Q88" i="9" s="1"/>
  <c r="L267" i="9"/>
  <c r="N267" i="9" s="1"/>
  <c r="I282" i="9"/>
  <c r="K282" i="9" s="1"/>
  <c r="L222" i="9"/>
  <c r="N222" i="9" s="1"/>
  <c r="O182" i="9"/>
  <c r="Q182" i="9" s="1"/>
  <c r="I287" i="9"/>
  <c r="K287" i="9" s="1"/>
  <c r="O222" i="9"/>
  <c r="Q222" i="9" s="1"/>
  <c r="O292" i="9"/>
  <c r="Q292" i="9" s="1"/>
  <c r="L108" i="9"/>
  <c r="N108" i="9" s="1"/>
  <c r="O277" i="9"/>
  <c r="Q277" i="9" s="1"/>
  <c r="O232" i="9"/>
  <c r="Q232" i="9" s="1"/>
  <c r="L237" i="9"/>
  <c r="N237" i="9" s="1"/>
  <c r="O282" i="9"/>
  <c r="Q282" i="9" s="1"/>
  <c r="O202" i="9"/>
  <c r="Q202" i="9" s="1"/>
  <c r="O52" i="9"/>
  <c r="Q52" i="9" s="1"/>
  <c r="O217" i="9"/>
  <c r="Q217" i="9" s="1"/>
  <c r="O73" i="9"/>
  <c r="Q73" i="9" s="1"/>
  <c r="L247" i="9"/>
  <c r="N247" i="9" s="1"/>
  <c r="I222" i="9"/>
  <c r="K222" i="9" s="1"/>
  <c r="O297" i="9"/>
  <c r="Q297" i="9" s="1"/>
  <c r="I277" i="9"/>
  <c r="O187" i="9"/>
  <c r="Q187" i="9" s="1"/>
  <c r="O83" i="9"/>
  <c r="Q83" i="9" s="1"/>
  <c r="O47" i="9"/>
  <c r="Q47" i="9" s="1"/>
  <c r="I292" i="9"/>
  <c r="K292" i="9" s="1"/>
  <c r="O247" i="9"/>
  <c r="Q247" i="9" s="1"/>
  <c r="O177" i="9"/>
  <c r="Q177" i="9" s="1"/>
  <c r="O242" i="9"/>
  <c r="Q242" i="9" s="1"/>
  <c r="O272" i="9"/>
  <c r="Q272" i="9" s="1"/>
  <c r="L277" i="9"/>
  <c r="N277" i="9" s="1"/>
  <c r="O267" i="9"/>
  <c r="Q267" i="9" s="1"/>
  <c r="L232" i="9"/>
  <c r="N232" i="9" s="1"/>
  <c r="O287" i="9"/>
  <c r="Q287" i="9" s="1"/>
  <c r="O78" i="9"/>
  <c r="Q78" i="9" s="1"/>
  <c r="I247" i="9"/>
  <c r="K247" i="9" s="1"/>
  <c r="O262" i="9"/>
  <c r="Q262" i="9" s="1"/>
  <c r="O227" i="9"/>
  <c r="Q227" i="9" s="1"/>
  <c r="L287" i="9"/>
  <c r="N287" i="9" s="1"/>
  <c r="L73" i="9"/>
  <c r="N73" i="9" s="1"/>
  <c r="O108" i="9"/>
  <c r="Q108" i="9" s="1"/>
  <c r="L26" i="9"/>
  <c r="T10" i="5"/>
  <c r="W26" i="3"/>
  <c r="V26" i="3"/>
  <c r="X26" i="3"/>
  <c r="Q10" i="5"/>
  <c r="Q9" i="5"/>
  <c r="O9" i="5"/>
  <c r="O14" i="5" s="1"/>
  <c r="O16" i="5"/>
  <c r="O8" i="5"/>
  <c r="S9" i="5"/>
  <c r="S10" i="5"/>
  <c r="P8" i="5"/>
  <c r="Q8" i="5"/>
  <c r="R8" i="5"/>
  <c r="T8" i="5"/>
  <c r="P10" i="5"/>
  <c r="T9" i="5"/>
  <c r="R10" i="5"/>
  <c r="R9" i="5"/>
  <c r="S8" i="5"/>
  <c r="P9" i="5"/>
  <c r="N35" i="6"/>
  <c r="J35" i="6" s="1"/>
  <c r="P20" i="5" l="1"/>
  <c r="Q20" i="5" s="1"/>
  <c r="R26" i="9"/>
  <c r="N26" i="9"/>
  <c r="T26" i="9" s="1"/>
  <c r="P14" i="5"/>
  <c r="Q14" i="5" s="1"/>
  <c r="R14" i="5" s="1"/>
  <c r="S14" i="5" s="1"/>
  <c r="T14" i="5" s="1"/>
  <c r="R16" i="5"/>
  <c r="S16" i="5"/>
  <c r="Q16" i="5"/>
  <c r="P16" i="5"/>
  <c r="T16" i="5"/>
  <c r="R11" i="5"/>
  <c r="S11" i="5"/>
  <c r="P11" i="5"/>
  <c r="Q11" i="5"/>
  <c r="T11" i="5"/>
  <c r="G34" i="6"/>
  <c r="G8" i="6"/>
  <c r="K51" i="6"/>
  <c r="K45" i="6"/>
  <c r="K41" i="6"/>
  <c r="K38" i="6"/>
  <c r="K35" i="6"/>
  <c r="K32" i="6"/>
  <c r="K28" i="6"/>
  <c r="K19" i="6"/>
  <c r="K14" i="6"/>
  <c r="K6" i="6"/>
  <c r="R20" i="5" l="1"/>
  <c r="AA674" i="1"/>
  <c r="AA677" i="1"/>
  <c r="AA676" i="1"/>
  <c r="AA675" i="1"/>
  <c r="AA141" i="1"/>
  <c r="AA140" i="1"/>
  <c r="AA139" i="1"/>
  <c r="AA138" i="1"/>
  <c r="AA137" i="1"/>
  <c r="AA193" i="1"/>
  <c r="AA192" i="1"/>
  <c r="AA191" i="1"/>
  <c r="AA190" i="1"/>
  <c r="AA215" i="1"/>
  <c r="AA214" i="1"/>
  <c r="AA213" i="1"/>
  <c r="AA216" i="1"/>
  <c r="AA233" i="1"/>
  <c r="AA232" i="1"/>
  <c r="AA227" i="1"/>
  <c r="AA226" i="1"/>
  <c r="AA225" i="1"/>
  <c r="AA224" i="1"/>
  <c r="AA129" i="1"/>
  <c r="AA128" i="1"/>
  <c r="AA127" i="1"/>
  <c r="AA126" i="1"/>
  <c r="AA156" i="1"/>
  <c r="AA146" i="1"/>
  <c r="AA151" i="1"/>
  <c r="AA150" i="1"/>
  <c r="AA149" i="1"/>
  <c r="AA148" i="1"/>
  <c r="AA157" i="1"/>
  <c r="AA147" i="1"/>
  <c r="AA175" i="1"/>
  <c r="AA165" i="1"/>
  <c r="AA170" i="1"/>
  <c r="AA169" i="1"/>
  <c r="AA168" i="1"/>
  <c r="AA167" i="1"/>
  <c r="AA176" i="1"/>
  <c r="AA166" i="1"/>
  <c r="AA118" i="1"/>
  <c r="AA117" i="1"/>
  <c r="AH216" i="1" l="1"/>
  <c r="AC216" i="1"/>
  <c r="AE216" i="1"/>
  <c r="AI216" i="1"/>
  <c r="AD216" i="1"/>
  <c r="AJ216" i="1"/>
  <c r="AF216" i="1"/>
  <c r="AG216" i="1"/>
  <c r="AE215" i="1"/>
  <c r="AH215" i="1"/>
  <c r="AC215" i="1"/>
  <c r="AD215" i="1"/>
  <c r="AI215" i="1"/>
  <c r="AJ215" i="1"/>
  <c r="AF215" i="1"/>
  <c r="AG215" i="1"/>
  <c r="AH192" i="1"/>
  <c r="AC192" i="1"/>
  <c r="AE192" i="1"/>
  <c r="AD192" i="1"/>
  <c r="AI192" i="1"/>
  <c r="AJ192" i="1"/>
  <c r="AF192" i="1"/>
  <c r="AG192" i="1"/>
  <c r="AH677" i="1"/>
  <c r="AE677" i="1"/>
  <c r="AC677" i="1"/>
  <c r="AD677" i="1"/>
  <c r="AI677" i="1"/>
  <c r="AJ677" i="1"/>
  <c r="AF677" i="1"/>
  <c r="AG677" i="1"/>
  <c r="AH129" i="1"/>
  <c r="AC129" i="1"/>
  <c r="AE129" i="1"/>
  <c r="AI129" i="1"/>
  <c r="AD129" i="1"/>
  <c r="AJ129" i="1"/>
  <c r="AF129" i="1"/>
  <c r="AG129" i="1"/>
  <c r="AH151" i="1"/>
  <c r="AE151" i="1"/>
  <c r="AC151" i="1"/>
  <c r="AI151" i="1"/>
  <c r="AD151" i="1"/>
  <c r="AJ151" i="1"/>
  <c r="AF151" i="1"/>
  <c r="AG151" i="1"/>
  <c r="AC170" i="1"/>
  <c r="AE170" i="1"/>
  <c r="AH170" i="1"/>
  <c r="AD170" i="1"/>
  <c r="AI170" i="1"/>
  <c r="AJ170" i="1"/>
  <c r="AF170" i="1"/>
  <c r="AG170" i="1"/>
  <c r="AH128" i="1"/>
  <c r="AE128" i="1"/>
  <c r="AC128" i="1"/>
  <c r="AD128" i="1"/>
  <c r="AI128" i="1"/>
  <c r="AJ128" i="1"/>
  <c r="AF128" i="1"/>
  <c r="AG128" i="1"/>
  <c r="AH149" i="1"/>
  <c r="AE149" i="1"/>
  <c r="AC149" i="1"/>
  <c r="AD149" i="1"/>
  <c r="AI149" i="1"/>
  <c r="AJ149" i="1"/>
  <c r="AF149" i="1"/>
  <c r="AG149" i="1"/>
  <c r="AC126" i="1"/>
  <c r="AH126" i="1"/>
  <c r="AE126" i="1"/>
  <c r="AI126" i="1"/>
  <c r="AD126" i="1"/>
  <c r="AJ126" i="1"/>
  <c r="AF126" i="1"/>
  <c r="AG126" i="1"/>
  <c r="AE213" i="1"/>
  <c r="AH213" i="1"/>
  <c r="AC213" i="1"/>
  <c r="AD213" i="1"/>
  <c r="AI213" i="1"/>
  <c r="AJ213" i="1"/>
  <c r="AF213" i="1"/>
  <c r="AG213" i="1"/>
  <c r="AH190" i="1"/>
  <c r="AC190" i="1"/>
  <c r="AE190" i="1"/>
  <c r="AI190" i="1"/>
  <c r="AD190" i="1"/>
  <c r="AJ190" i="1"/>
  <c r="AF190" i="1"/>
  <c r="AG190" i="1"/>
  <c r="AH674" i="1"/>
  <c r="AC674" i="1"/>
  <c r="AE674" i="1"/>
  <c r="AD674" i="1"/>
  <c r="AI674" i="1"/>
  <c r="AJ674" i="1"/>
  <c r="AF674" i="1"/>
  <c r="AG674" i="1"/>
  <c r="AH166" i="1"/>
  <c r="AE166" i="1"/>
  <c r="AC166" i="1"/>
  <c r="AD166" i="1"/>
  <c r="AI166" i="1"/>
  <c r="AJ166" i="1"/>
  <c r="AF166" i="1"/>
  <c r="AG166" i="1"/>
  <c r="AH226" i="1"/>
  <c r="AC226" i="1"/>
  <c r="AE226" i="1"/>
  <c r="AD226" i="1"/>
  <c r="AI226" i="1"/>
  <c r="AJ226" i="1"/>
  <c r="AF226" i="1"/>
  <c r="AG226" i="1"/>
  <c r="AC148" i="1"/>
  <c r="AE148" i="1"/>
  <c r="AH148" i="1"/>
  <c r="AI148" i="1"/>
  <c r="AD148" i="1"/>
  <c r="AJ148" i="1"/>
  <c r="AF148" i="1"/>
  <c r="AG148" i="1"/>
  <c r="AH167" i="1"/>
  <c r="AE167" i="1"/>
  <c r="AC167" i="1"/>
  <c r="AD167" i="1"/>
  <c r="AI167" i="1"/>
  <c r="AJ167" i="1"/>
  <c r="AF167" i="1"/>
  <c r="AG167" i="1"/>
  <c r="AH146" i="1"/>
  <c r="AE146" i="1"/>
  <c r="AC146" i="1"/>
  <c r="AD146" i="1"/>
  <c r="AI146" i="1"/>
  <c r="AJ146" i="1"/>
  <c r="AF146" i="1"/>
  <c r="AG146" i="1"/>
  <c r="AH165" i="1"/>
  <c r="AE165" i="1"/>
  <c r="AC165" i="1"/>
  <c r="AD165" i="1"/>
  <c r="AI165" i="1"/>
  <c r="AJ165" i="1"/>
  <c r="AF165" i="1"/>
  <c r="AG165" i="1"/>
  <c r="AC156" i="1"/>
  <c r="AE156" i="1"/>
  <c r="AH156" i="1"/>
  <c r="AD156" i="1"/>
  <c r="AI156" i="1"/>
  <c r="AJ156" i="1"/>
  <c r="AF156" i="1"/>
  <c r="AG156" i="1"/>
  <c r="AH117" i="1"/>
  <c r="AC117" i="1"/>
  <c r="AE117" i="1"/>
  <c r="AD117" i="1"/>
  <c r="AI117" i="1"/>
  <c r="AJ117" i="1"/>
  <c r="AF117" i="1"/>
  <c r="AG117" i="1"/>
  <c r="AH175" i="1"/>
  <c r="AE175" i="1"/>
  <c r="AC175" i="1"/>
  <c r="AD175" i="1"/>
  <c r="AI175" i="1"/>
  <c r="AJ175" i="1"/>
  <c r="AF175" i="1"/>
  <c r="AG175" i="1"/>
  <c r="AC150" i="1"/>
  <c r="AE150" i="1"/>
  <c r="AH150" i="1"/>
  <c r="AD150" i="1"/>
  <c r="AI150" i="1"/>
  <c r="AJ150" i="1"/>
  <c r="AF150" i="1"/>
  <c r="AG150" i="1"/>
  <c r="AH225" i="1"/>
  <c r="AE225" i="1"/>
  <c r="AC225" i="1"/>
  <c r="AD225" i="1"/>
  <c r="AI225" i="1"/>
  <c r="AJ225" i="1"/>
  <c r="AF225" i="1"/>
  <c r="AG225" i="1"/>
  <c r="AH232" i="1"/>
  <c r="AC232" i="1"/>
  <c r="AE232" i="1"/>
  <c r="AD232" i="1"/>
  <c r="AI232" i="1"/>
  <c r="AJ232" i="1"/>
  <c r="AF232" i="1"/>
  <c r="AG232" i="1"/>
  <c r="AC675" i="1"/>
  <c r="AH675" i="1"/>
  <c r="AE675" i="1"/>
  <c r="AD675" i="1"/>
  <c r="AI675" i="1"/>
  <c r="AJ675" i="1"/>
  <c r="AF675" i="1"/>
  <c r="AG675" i="1"/>
  <c r="AH157" i="1"/>
  <c r="AE157" i="1"/>
  <c r="AC157" i="1"/>
  <c r="AD157" i="1"/>
  <c r="AI157" i="1"/>
  <c r="AJ157" i="1"/>
  <c r="AF157" i="1"/>
  <c r="AG157" i="1"/>
  <c r="AH176" i="1"/>
  <c r="AE176" i="1"/>
  <c r="AC176" i="1"/>
  <c r="AD176" i="1"/>
  <c r="AI176" i="1"/>
  <c r="AJ176" i="1"/>
  <c r="AF176" i="1"/>
  <c r="AG176" i="1"/>
  <c r="AE193" i="1"/>
  <c r="AH193" i="1"/>
  <c r="AC193" i="1"/>
  <c r="AD193" i="1"/>
  <c r="AI193" i="1"/>
  <c r="AJ193" i="1"/>
  <c r="AF193" i="1"/>
  <c r="AG193" i="1"/>
  <c r="AE227" i="1"/>
  <c r="AH227" i="1"/>
  <c r="AC227" i="1"/>
  <c r="AI227" i="1"/>
  <c r="AD227" i="1"/>
  <c r="AJ227" i="1"/>
  <c r="AF227" i="1"/>
  <c r="AG227" i="1"/>
  <c r="AH168" i="1"/>
  <c r="AE168" i="1"/>
  <c r="AC168" i="1"/>
  <c r="AI168" i="1"/>
  <c r="AD168" i="1"/>
  <c r="AJ168" i="1"/>
  <c r="AF168" i="1"/>
  <c r="AG168" i="1"/>
  <c r="AE224" i="1"/>
  <c r="AH224" i="1"/>
  <c r="AC224" i="1"/>
  <c r="AI224" i="1"/>
  <c r="AD224" i="1"/>
  <c r="AJ224" i="1"/>
  <c r="AF224" i="1"/>
  <c r="AG224" i="1"/>
  <c r="AE118" i="1"/>
  <c r="AH118" i="1"/>
  <c r="AC118" i="1"/>
  <c r="AD118" i="1"/>
  <c r="AI118" i="1"/>
  <c r="AJ118" i="1"/>
  <c r="AF118" i="1"/>
  <c r="AG118" i="1"/>
  <c r="AH169" i="1"/>
  <c r="AE169" i="1"/>
  <c r="AC169" i="1"/>
  <c r="AD169" i="1"/>
  <c r="AI169" i="1"/>
  <c r="AJ169" i="1"/>
  <c r="AF169" i="1"/>
  <c r="AG169" i="1"/>
  <c r="AH147" i="1"/>
  <c r="AE147" i="1"/>
  <c r="AC147" i="1"/>
  <c r="AD147" i="1"/>
  <c r="AI147" i="1"/>
  <c r="AJ147" i="1"/>
  <c r="AF147" i="1"/>
  <c r="AG147" i="1"/>
  <c r="AH127" i="1"/>
  <c r="AE127" i="1"/>
  <c r="AC127" i="1"/>
  <c r="AD127" i="1"/>
  <c r="AI127" i="1"/>
  <c r="AJ127" i="1"/>
  <c r="AF127" i="1"/>
  <c r="AG127" i="1"/>
  <c r="AH233" i="1"/>
  <c r="AE233" i="1"/>
  <c r="AC233" i="1"/>
  <c r="AD233" i="1"/>
  <c r="AI233" i="1"/>
  <c r="AJ233" i="1"/>
  <c r="AF233" i="1"/>
  <c r="AG233" i="1"/>
  <c r="AH214" i="1"/>
  <c r="AE214" i="1"/>
  <c r="AC214" i="1"/>
  <c r="AD214" i="1"/>
  <c r="AI214" i="1"/>
  <c r="AJ214" i="1"/>
  <c r="AF214" i="1"/>
  <c r="AG214" i="1"/>
  <c r="AH191" i="1"/>
  <c r="AE191" i="1"/>
  <c r="AC191" i="1"/>
  <c r="AD191" i="1"/>
  <c r="AI191" i="1"/>
  <c r="AJ191" i="1"/>
  <c r="AF191" i="1"/>
  <c r="AG191" i="1"/>
  <c r="AH676" i="1"/>
  <c r="AC676" i="1"/>
  <c r="AE676" i="1"/>
  <c r="AD676" i="1"/>
  <c r="AI676" i="1"/>
  <c r="AJ676" i="1"/>
  <c r="AF676" i="1"/>
  <c r="AG676" i="1"/>
  <c r="S20" i="5"/>
  <c r="AA119" i="1"/>
  <c r="AA130" i="1"/>
  <c r="T112" i="1"/>
  <c r="AD112" i="1" s="1"/>
  <c r="AA142" i="1"/>
  <c r="AA1507" i="1"/>
  <c r="AA1506" i="1"/>
  <c r="AA1505" i="1"/>
  <c r="AA1504" i="1"/>
  <c r="AA1503" i="1"/>
  <c r="AA1493" i="1"/>
  <c r="AA1492" i="1"/>
  <c r="AA1491" i="1"/>
  <c r="AA1490" i="1"/>
  <c r="AA1489" i="1"/>
  <c r="AA1383" i="1"/>
  <c r="AA1381" i="1"/>
  <c r="AA1380" i="1"/>
  <c r="AA1379" i="1"/>
  <c r="AA1373" i="1"/>
  <c r="AA1371" i="1"/>
  <c r="AA1370" i="1"/>
  <c r="AA1369" i="1"/>
  <c r="AA1308" i="1"/>
  <c r="AA1307" i="1"/>
  <c r="AA1306" i="1"/>
  <c r="AA1298" i="1"/>
  <c r="AA1297" i="1"/>
  <c r="AA1296" i="1"/>
  <c r="AA1295" i="1"/>
  <c r="AA1294" i="1"/>
  <c r="AA1293" i="1"/>
  <c r="AA1292" i="1"/>
  <c r="AA1075" i="1"/>
  <c r="AA1074" i="1"/>
  <c r="AA1070" i="1"/>
  <c r="AA1063" i="1"/>
  <c r="AA1034" i="1"/>
  <c r="AA1033" i="1"/>
  <c r="AA1029" i="1"/>
  <c r="AA1023" i="1"/>
  <c r="AA1014" i="1"/>
  <c r="AA1013" i="1"/>
  <c r="AA1009" i="1"/>
  <c r="AA956" i="1"/>
  <c r="AA955" i="1"/>
  <c r="AA951" i="1"/>
  <c r="AA944" i="1"/>
  <c r="AA877" i="1"/>
  <c r="AA876" i="1"/>
  <c r="AA875" i="1"/>
  <c r="AA871" i="1"/>
  <c r="AA870" i="1"/>
  <c r="AA868" i="1"/>
  <c r="AA867" i="1"/>
  <c r="AA866" i="1"/>
  <c r="AA865" i="1"/>
  <c r="AA864" i="1"/>
  <c r="AA862" i="1"/>
  <c r="AA860" i="1"/>
  <c r="AA859" i="1"/>
  <c r="AA858" i="1"/>
  <c r="AA835" i="1"/>
  <c r="AA834" i="1"/>
  <c r="AA833" i="1"/>
  <c r="AA830" i="1"/>
  <c r="AA829" i="1"/>
  <c r="AA827" i="1"/>
  <c r="AA826" i="1"/>
  <c r="AA825" i="1"/>
  <c r="AA824" i="1"/>
  <c r="AA823" i="1"/>
  <c r="AA819" i="1"/>
  <c r="AA818" i="1"/>
  <c r="AA817" i="1"/>
  <c r="AA749" i="1"/>
  <c r="AA748" i="1"/>
  <c r="AA744" i="1"/>
  <c r="AA739" i="1"/>
  <c r="AA738" i="1"/>
  <c r="AA735" i="1"/>
  <c r="AA1937" i="1"/>
  <c r="AA1924" i="1"/>
  <c r="AA1923" i="1"/>
  <c r="AA1772" i="1"/>
  <c r="AA1771" i="1"/>
  <c r="AA1769" i="1"/>
  <c r="AA1768" i="1"/>
  <c r="AA1767" i="1"/>
  <c r="AA1766" i="1"/>
  <c r="AA1765" i="1"/>
  <c r="AA1764" i="1"/>
  <c r="AA1763" i="1"/>
  <c r="AA1762" i="1"/>
  <c r="AA1761" i="1"/>
  <c r="AA1770" i="1"/>
  <c r="AA1760" i="1"/>
  <c r="AA1759" i="1"/>
  <c r="AA1758" i="1"/>
  <c r="AA1757" i="1"/>
  <c r="AA1578" i="1"/>
  <c r="AA1577" i="1"/>
  <c r="AA1576" i="1"/>
  <c r="AA1575" i="1"/>
  <c r="AA1574" i="1"/>
  <c r="AA1573" i="1"/>
  <c r="AA1572" i="1"/>
  <c r="AA1433" i="1"/>
  <c r="AA1431" i="1"/>
  <c r="AA1430" i="1"/>
  <c r="AA1429" i="1"/>
  <c r="AA1227" i="1"/>
  <c r="AA1226" i="1"/>
  <c r="AA1225" i="1"/>
  <c r="AA1222" i="1"/>
  <c r="AA1221" i="1"/>
  <c r="AA1220" i="1"/>
  <c r="AA1219" i="1"/>
  <c r="AA1218" i="1"/>
  <c r="AA1217" i="1"/>
  <c r="AA1216" i="1"/>
  <c r="AA1215" i="1"/>
  <c r="AA1214" i="1"/>
  <c r="AA1213" i="1"/>
  <c r="AA1212" i="1"/>
  <c r="AA1210" i="1"/>
  <c r="AA1209" i="1"/>
  <c r="AA1208" i="1"/>
  <c r="AA1207" i="1"/>
  <c r="AA1938" i="1"/>
  <c r="AA1740" i="1"/>
  <c r="AA1739" i="1"/>
  <c r="AA1738" i="1"/>
  <c r="AA1737" i="1"/>
  <c r="AA1736" i="1"/>
  <c r="AA1735" i="1"/>
  <c r="AA1734" i="1"/>
  <c r="AA1733" i="1"/>
  <c r="AA1732" i="1"/>
  <c r="AA1731" i="1"/>
  <c r="AA1730" i="1"/>
  <c r="AA1729" i="1"/>
  <c r="AA1728" i="1"/>
  <c r="AA1727" i="1"/>
  <c r="AA1726" i="1"/>
  <c r="AA1725" i="1"/>
  <c r="AA1557" i="1"/>
  <c r="AA1556" i="1"/>
  <c r="AA1555" i="1"/>
  <c r="AA1554" i="1"/>
  <c r="AA1553" i="1"/>
  <c r="AA1552" i="1"/>
  <c r="AA1551" i="1"/>
  <c r="AA1418" i="1"/>
  <c r="AA1416" i="1"/>
  <c r="AA1415" i="1"/>
  <c r="AA1414" i="1"/>
  <c r="AA1162" i="1"/>
  <c r="AA1159" i="1"/>
  <c r="AA1158" i="1"/>
  <c r="AA1157" i="1"/>
  <c r="AA1156" i="1"/>
  <c r="AA1155" i="1"/>
  <c r="AA1154" i="1"/>
  <c r="AA1153" i="1"/>
  <c r="AA1152" i="1"/>
  <c r="AA1151" i="1"/>
  <c r="AA1150" i="1"/>
  <c r="AA1149" i="1"/>
  <c r="AA1147" i="1"/>
  <c r="AA1146" i="1"/>
  <c r="AA1145" i="1"/>
  <c r="AA1144" i="1"/>
  <c r="AA1724" i="1"/>
  <c r="AA1723" i="1"/>
  <c r="AA1721" i="1"/>
  <c r="AA1722" i="1"/>
  <c r="AA1720" i="1"/>
  <c r="AA1719" i="1"/>
  <c r="AA1718" i="1"/>
  <c r="AA1717" i="1"/>
  <c r="AA1716" i="1"/>
  <c r="AA1715" i="1"/>
  <c r="AA1714" i="1"/>
  <c r="AA1713" i="1"/>
  <c r="AA1712" i="1"/>
  <c r="AA1711" i="1"/>
  <c r="AA1710" i="1"/>
  <c r="AA1709" i="1"/>
  <c r="AA1585" i="1"/>
  <c r="AA1584" i="1"/>
  <c r="AA1583" i="1"/>
  <c r="AA1582" i="1"/>
  <c r="AA1581" i="1"/>
  <c r="AA1580" i="1"/>
  <c r="AA1579" i="1"/>
  <c r="AA1438" i="1"/>
  <c r="AA1436" i="1"/>
  <c r="AA1435" i="1"/>
  <c r="AA1434" i="1"/>
  <c r="AA920" i="1"/>
  <c r="AA919" i="1"/>
  <c r="AA918" i="1"/>
  <c r="AA915" i="1"/>
  <c r="AA914" i="1"/>
  <c r="AA913" i="1"/>
  <c r="AA912" i="1"/>
  <c r="AA911" i="1"/>
  <c r="AA910" i="1"/>
  <c r="AA909" i="1"/>
  <c r="AA908" i="1"/>
  <c r="AA907" i="1"/>
  <c r="AA906" i="1"/>
  <c r="AA905" i="1"/>
  <c r="AA903" i="1"/>
  <c r="AA902" i="1"/>
  <c r="AA901" i="1"/>
  <c r="AA900" i="1"/>
  <c r="E63" i="3"/>
  <c r="D63" i="3"/>
  <c r="C63" i="3"/>
  <c r="E62" i="3"/>
  <c r="D62" i="3"/>
  <c r="C62" i="3"/>
  <c r="E61" i="3"/>
  <c r="D61" i="3"/>
  <c r="C61" i="3"/>
  <c r="E60" i="3"/>
  <c r="D60" i="3"/>
  <c r="C60" i="3"/>
  <c r="E59" i="3"/>
  <c r="D59" i="3"/>
  <c r="C59" i="3"/>
  <c r="E58" i="3"/>
  <c r="D58" i="3"/>
  <c r="C58" i="3"/>
  <c r="E57" i="3"/>
  <c r="D57" i="3"/>
  <c r="C57" i="3"/>
  <c r="E56" i="3"/>
  <c r="D56" i="3"/>
  <c r="C56" i="3"/>
  <c r="E55" i="3"/>
  <c r="D55" i="3"/>
  <c r="C55" i="3"/>
  <c r="E54" i="3"/>
  <c r="D54" i="3"/>
  <c r="C54" i="3"/>
  <c r="E53" i="3"/>
  <c r="D53" i="3"/>
  <c r="C53" i="3"/>
  <c r="E52" i="3"/>
  <c r="D52" i="3"/>
  <c r="C52" i="3"/>
  <c r="E51" i="3"/>
  <c r="D51" i="3"/>
  <c r="C51" i="3"/>
  <c r="E50" i="3"/>
  <c r="D50" i="3"/>
  <c r="C50" i="3"/>
  <c r="E49" i="3"/>
  <c r="D49" i="3"/>
  <c r="C49" i="3"/>
  <c r="E48" i="3"/>
  <c r="D48" i="3"/>
  <c r="C48" i="3"/>
  <c r="E47" i="3"/>
  <c r="D47" i="3"/>
  <c r="C47" i="3"/>
  <c r="E46" i="3"/>
  <c r="D46" i="3"/>
  <c r="C46" i="3"/>
  <c r="E45" i="3"/>
  <c r="D45" i="3"/>
  <c r="C45" i="3"/>
  <c r="E44" i="3"/>
  <c r="D44" i="3"/>
  <c r="C44" i="3"/>
  <c r="E43" i="3"/>
  <c r="D43" i="3"/>
  <c r="C43" i="3"/>
  <c r="E42" i="3"/>
  <c r="D42" i="3"/>
  <c r="C42" i="3"/>
  <c r="E41" i="3"/>
  <c r="D41" i="3"/>
  <c r="C41" i="3"/>
  <c r="E40" i="3"/>
  <c r="D40" i="3"/>
  <c r="C40" i="3"/>
  <c r="E39" i="3"/>
  <c r="D39" i="3"/>
  <c r="C39" i="3"/>
  <c r="E38" i="3"/>
  <c r="D38" i="3"/>
  <c r="C38" i="3"/>
  <c r="E37" i="3"/>
  <c r="D37" i="3"/>
  <c r="C37" i="3"/>
  <c r="E36" i="3"/>
  <c r="D36" i="3"/>
  <c r="C36" i="3"/>
  <c r="E35" i="3"/>
  <c r="D35" i="3"/>
  <c r="C35" i="3"/>
  <c r="E34" i="3"/>
  <c r="D34" i="3"/>
  <c r="C34" i="3"/>
  <c r="E33" i="3"/>
  <c r="D33" i="3"/>
  <c r="C33" i="3"/>
  <c r="E31" i="3"/>
  <c r="D31" i="3"/>
  <c r="C31" i="3"/>
  <c r="E30" i="3"/>
  <c r="D30" i="3"/>
  <c r="C30" i="3"/>
  <c r="E29" i="3"/>
  <c r="D29" i="3"/>
  <c r="C29" i="3"/>
  <c r="E28" i="3"/>
  <c r="D28" i="3"/>
  <c r="C28" i="3"/>
  <c r="E27" i="3"/>
  <c r="D27" i="3"/>
  <c r="C27" i="3"/>
  <c r="E26" i="3"/>
  <c r="D26" i="3"/>
  <c r="C26" i="3"/>
  <c r="E25" i="3"/>
  <c r="D25" i="3"/>
  <c r="C25" i="3"/>
  <c r="E24" i="3"/>
  <c r="D24" i="3"/>
  <c r="C24" i="3"/>
  <c r="E23" i="3"/>
  <c r="D23" i="3"/>
  <c r="C23" i="3"/>
  <c r="E22" i="3"/>
  <c r="D22" i="3"/>
  <c r="C22" i="3"/>
  <c r="E21" i="3"/>
  <c r="D21" i="3"/>
  <c r="C21" i="3"/>
  <c r="E20" i="3"/>
  <c r="D20" i="3"/>
  <c r="C20" i="3"/>
  <c r="E19" i="3"/>
  <c r="D19" i="3"/>
  <c r="C19" i="3"/>
  <c r="E18" i="3"/>
  <c r="D18" i="3"/>
  <c r="C18" i="3"/>
  <c r="E17" i="3"/>
  <c r="D17" i="3"/>
  <c r="C17" i="3"/>
  <c r="E16" i="3"/>
  <c r="D16" i="3"/>
  <c r="C16" i="3"/>
  <c r="E15" i="3"/>
  <c r="D15" i="3"/>
  <c r="C15" i="3"/>
  <c r="E14" i="3"/>
  <c r="D14" i="3"/>
  <c r="C14" i="3"/>
  <c r="E13" i="3"/>
  <c r="D13" i="3"/>
  <c r="C13" i="3"/>
  <c r="E12" i="3"/>
  <c r="D12" i="3"/>
  <c r="C12" i="3"/>
  <c r="E11" i="3"/>
  <c r="D11" i="3"/>
  <c r="C11" i="3"/>
  <c r="E10" i="3"/>
  <c r="D10" i="3"/>
  <c r="C10" i="3"/>
  <c r="E9" i="3"/>
  <c r="D9" i="3"/>
  <c r="C9" i="3"/>
  <c r="E8" i="3"/>
  <c r="D8" i="3"/>
  <c r="C8" i="3"/>
  <c r="E7" i="3"/>
  <c r="D7" i="3"/>
  <c r="C7" i="3"/>
  <c r="E6" i="3"/>
  <c r="D6" i="3"/>
  <c r="C6" i="3"/>
  <c r="AB137" i="1" l="1"/>
  <c r="AB128" i="1"/>
  <c r="AB214" i="1"/>
  <c r="AB224" i="1"/>
  <c r="AB213" i="1"/>
  <c r="AB225" i="1"/>
  <c r="AB127" i="1"/>
  <c r="AB147" i="1"/>
  <c r="AB227" i="1"/>
  <c r="AB193" i="1"/>
  <c r="AB157" i="1"/>
  <c r="AB675" i="1"/>
  <c r="AB138" i="1"/>
  <c r="AB1630" i="1"/>
  <c r="AB156" i="1"/>
  <c r="AB165" i="1"/>
  <c r="AB167" i="1"/>
  <c r="AB170" i="1"/>
  <c r="AB151" i="1"/>
  <c r="AB129" i="1"/>
  <c r="AB676" i="1"/>
  <c r="AB232" i="1"/>
  <c r="AB674" i="1"/>
  <c r="AB190" i="1"/>
  <c r="AB141" i="1"/>
  <c r="AB216" i="1"/>
  <c r="AB233" i="1"/>
  <c r="AB169" i="1"/>
  <c r="AB148" i="1"/>
  <c r="AB126" i="1"/>
  <c r="AB117" i="1"/>
  <c r="AB226" i="1"/>
  <c r="AB192" i="1"/>
  <c r="AB191" i="1"/>
  <c r="AB118" i="1"/>
  <c r="AB168" i="1"/>
  <c r="AB176" i="1"/>
  <c r="AB150" i="1"/>
  <c r="AB175" i="1"/>
  <c r="AB146" i="1"/>
  <c r="AB166" i="1"/>
  <c r="AB149" i="1"/>
  <c r="AB677" i="1"/>
  <c r="AB215" i="1"/>
  <c r="AB1628" i="1"/>
  <c r="AE911" i="1"/>
  <c r="AC911" i="1"/>
  <c r="AH911" i="1"/>
  <c r="AD911" i="1"/>
  <c r="AI911" i="1"/>
  <c r="AJ911" i="1"/>
  <c r="AF911" i="1"/>
  <c r="AG911" i="1"/>
  <c r="AE1579" i="1"/>
  <c r="AC1579" i="1"/>
  <c r="AH1579" i="1"/>
  <c r="AD1579" i="1"/>
  <c r="AI1579" i="1"/>
  <c r="AJ1579" i="1"/>
  <c r="AF1579" i="1"/>
  <c r="AG1579" i="1"/>
  <c r="AH1714" i="1"/>
  <c r="AE1714" i="1"/>
  <c r="AC1714" i="1"/>
  <c r="AD1714" i="1"/>
  <c r="AI1714" i="1"/>
  <c r="AJ1714" i="1"/>
  <c r="AF1714" i="1"/>
  <c r="AG1714" i="1"/>
  <c r="AH1145" i="1"/>
  <c r="AE1145" i="1"/>
  <c r="AC1145" i="1"/>
  <c r="AD1145" i="1"/>
  <c r="AI1145" i="1"/>
  <c r="AJ1145" i="1"/>
  <c r="AF1145" i="1"/>
  <c r="AG1145" i="1"/>
  <c r="AH1158" i="1"/>
  <c r="AE1158" i="1"/>
  <c r="AC1158" i="1"/>
  <c r="AD1158" i="1"/>
  <c r="AI1158" i="1"/>
  <c r="AJ1158" i="1"/>
  <c r="AF1158" i="1"/>
  <c r="AG1158" i="1"/>
  <c r="AH1556" i="1"/>
  <c r="AE1556" i="1"/>
  <c r="AC1556" i="1"/>
  <c r="AD1556" i="1"/>
  <c r="AI1556" i="1"/>
  <c r="AJ1556" i="1"/>
  <c r="AF1556" i="1"/>
  <c r="AG1556" i="1"/>
  <c r="AE1735" i="1"/>
  <c r="AC1735" i="1"/>
  <c r="AH1735" i="1"/>
  <c r="AD1735" i="1"/>
  <c r="AI1735" i="1"/>
  <c r="AJ1735" i="1"/>
  <c r="AF1735" i="1"/>
  <c r="AG1735" i="1"/>
  <c r="AE1213" i="1"/>
  <c r="AC1213" i="1"/>
  <c r="AH1213" i="1"/>
  <c r="AD1213" i="1"/>
  <c r="AI1213" i="1"/>
  <c r="AJ1213" i="1"/>
  <c r="AF1213" i="1"/>
  <c r="AG1213" i="1"/>
  <c r="AC1227" i="1"/>
  <c r="AH1227" i="1"/>
  <c r="AE1227" i="1"/>
  <c r="AI1227" i="1"/>
  <c r="AD1227" i="1"/>
  <c r="AJ1227" i="1"/>
  <c r="AF1227" i="1"/>
  <c r="AG1227" i="1"/>
  <c r="AE1757" i="1"/>
  <c r="AC1757" i="1"/>
  <c r="AH1757" i="1"/>
  <c r="AD1757" i="1"/>
  <c r="AI1757" i="1"/>
  <c r="AJ1757" i="1"/>
  <c r="AF1757" i="1"/>
  <c r="AG1757" i="1"/>
  <c r="AH1768" i="1"/>
  <c r="AE1768" i="1"/>
  <c r="AC1768" i="1"/>
  <c r="AI1768" i="1"/>
  <c r="AD1768" i="1"/>
  <c r="AJ1768" i="1"/>
  <c r="AF1768" i="1"/>
  <c r="AG1768" i="1"/>
  <c r="AE749" i="1"/>
  <c r="AC749" i="1"/>
  <c r="AH749" i="1"/>
  <c r="AI749" i="1"/>
  <c r="AD749" i="1"/>
  <c r="AJ749" i="1"/>
  <c r="AF749" i="1"/>
  <c r="AG749" i="1"/>
  <c r="AH834" i="1"/>
  <c r="AE834" i="1"/>
  <c r="AC834" i="1"/>
  <c r="AD834" i="1"/>
  <c r="AI834" i="1"/>
  <c r="AJ834" i="1"/>
  <c r="AF834" i="1"/>
  <c r="AG834" i="1"/>
  <c r="AH871" i="1"/>
  <c r="AE871" i="1"/>
  <c r="AC871" i="1"/>
  <c r="AI871" i="1"/>
  <c r="AD871" i="1"/>
  <c r="AJ871" i="1"/>
  <c r="AF871" i="1"/>
  <c r="AG871" i="1"/>
  <c r="AC1029" i="1"/>
  <c r="AH1029" i="1"/>
  <c r="AE1029" i="1"/>
  <c r="AD1029" i="1"/>
  <c r="AI1029" i="1"/>
  <c r="AJ1029" i="1"/>
  <c r="AF1029" i="1"/>
  <c r="AG1029" i="1"/>
  <c r="AE1075" i="1"/>
  <c r="AC1075" i="1"/>
  <c r="AH1075" i="1"/>
  <c r="AD1075" i="1"/>
  <c r="AI1075" i="1"/>
  <c r="AJ1075" i="1"/>
  <c r="AF1075" i="1"/>
  <c r="AG1075" i="1"/>
  <c r="AC1370" i="1"/>
  <c r="AH1370" i="1"/>
  <c r="AE1370" i="1"/>
  <c r="AD1370" i="1"/>
  <c r="AI1370" i="1"/>
  <c r="AJ1370" i="1"/>
  <c r="AF1370" i="1"/>
  <c r="AG1370" i="1"/>
  <c r="AH1383" i="1"/>
  <c r="AE1383" i="1"/>
  <c r="AC1383" i="1"/>
  <c r="AI1383" i="1"/>
  <c r="AD1383" i="1"/>
  <c r="AJ1383" i="1"/>
  <c r="AF1383" i="1"/>
  <c r="AG1383" i="1"/>
  <c r="AE912" i="1"/>
  <c r="AH912" i="1"/>
  <c r="AC912" i="1"/>
  <c r="AD912" i="1"/>
  <c r="AI912" i="1"/>
  <c r="AJ912" i="1"/>
  <c r="AF912" i="1"/>
  <c r="AG912" i="1"/>
  <c r="AH1580" i="1"/>
  <c r="AE1580" i="1"/>
  <c r="AC1580" i="1"/>
  <c r="AD1580" i="1"/>
  <c r="AI1580" i="1"/>
  <c r="AJ1580" i="1"/>
  <c r="AF1580" i="1"/>
  <c r="AG1580" i="1"/>
  <c r="AE1709" i="1"/>
  <c r="AC1709" i="1"/>
  <c r="AH1709" i="1"/>
  <c r="AI1709" i="1"/>
  <c r="AD1709" i="1"/>
  <c r="AJ1709" i="1"/>
  <c r="AF1709" i="1"/>
  <c r="AG1709" i="1"/>
  <c r="AH1722" i="1"/>
  <c r="AE1722" i="1"/>
  <c r="AC1722" i="1"/>
  <c r="AD1722" i="1"/>
  <c r="AI1722" i="1"/>
  <c r="AJ1722" i="1"/>
  <c r="AF1722" i="1"/>
  <c r="AG1722" i="1"/>
  <c r="AH1146" i="1"/>
  <c r="AE1146" i="1"/>
  <c r="AC1146" i="1"/>
  <c r="AD1146" i="1"/>
  <c r="AI1146" i="1"/>
  <c r="AJ1146" i="1"/>
  <c r="AF1146" i="1"/>
  <c r="AG1146" i="1"/>
  <c r="AH1153" i="1"/>
  <c r="AE1153" i="1"/>
  <c r="AC1153" i="1"/>
  <c r="AI1153" i="1"/>
  <c r="AD1153" i="1"/>
  <c r="AJ1153" i="1"/>
  <c r="AF1153" i="1"/>
  <c r="AG1153" i="1"/>
  <c r="AC1557" i="1"/>
  <c r="AH1557" i="1"/>
  <c r="AE1557" i="1"/>
  <c r="AD1557" i="1"/>
  <c r="AI1557" i="1"/>
  <c r="AJ1557" i="1"/>
  <c r="AF1557" i="1"/>
  <c r="AG1557" i="1"/>
  <c r="AE1429" i="1"/>
  <c r="AH1429" i="1"/>
  <c r="AC1429" i="1"/>
  <c r="AD1429" i="1"/>
  <c r="AI1429" i="1"/>
  <c r="AJ1429" i="1"/>
  <c r="AF1429" i="1"/>
  <c r="AG1429" i="1"/>
  <c r="AE900" i="1"/>
  <c r="AC900" i="1"/>
  <c r="AH900" i="1"/>
  <c r="AD900" i="1"/>
  <c r="AI900" i="1"/>
  <c r="AJ900" i="1"/>
  <c r="AF900" i="1"/>
  <c r="AG900" i="1"/>
  <c r="AH913" i="1"/>
  <c r="AE913" i="1"/>
  <c r="AC913" i="1"/>
  <c r="AI913" i="1"/>
  <c r="AD913" i="1"/>
  <c r="AJ913" i="1"/>
  <c r="AF913" i="1"/>
  <c r="AG913" i="1"/>
  <c r="AH1581" i="1"/>
  <c r="AC1581" i="1"/>
  <c r="AE1581" i="1"/>
  <c r="AD1581" i="1"/>
  <c r="AI1581" i="1"/>
  <c r="AJ1581" i="1"/>
  <c r="AF1581" i="1"/>
  <c r="AG1581" i="1"/>
  <c r="AH1716" i="1"/>
  <c r="AE1716" i="1"/>
  <c r="AC1716" i="1"/>
  <c r="AD1716" i="1"/>
  <c r="AI1716" i="1"/>
  <c r="AJ1716" i="1"/>
  <c r="AF1716" i="1"/>
  <c r="AG1716" i="1"/>
  <c r="AH1147" i="1"/>
  <c r="AE1147" i="1"/>
  <c r="AC1147" i="1"/>
  <c r="AD1147" i="1"/>
  <c r="AI1147" i="1"/>
  <c r="AJ1147" i="1"/>
  <c r="AF1147" i="1"/>
  <c r="AG1147" i="1"/>
  <c r="AH1552" i="1"/>
  <c r="AE1552" i="1"/>
  <c r="AC1552" i="1"/>
  <c r="AD1552" i="1"/>
  <c r="AI1552" i="1"/>
  <c r="AJ1552" i="1"/>
  <c r="AF1552" i="1"/>
  <c r="AG1552" i="1"/>
  <c r="AE1731" i="1"/>
  <c r="AC1731" i="1"/>
  <c r="AH1731" i="1"/>
  <c r="AI1731" i="1"/>
  <c r="AD1731" i="1"/>
  <c r="AJ1731" i="1"/>
  <c r="AF1731" i="1"/>
  <c r="AG1731" i="1"/>
  <c r="AH1208" i="1"/>
  <c r="AE1208" i="1"/>
  <c r="AC1208" i="1"/>
  <c r="AD1208" i="1"/>
  <c r="AI1208" i="1"/>
  <c r="AJ1208" i="1"/>
  <c r="AF1208" i="1"/>
  <c r="AG1208" i="1"/>
  <c r="AH1221" i="1"/>
  <c r="AE1221" i="1"/>
  <c r="AC1221" i="1"/>
  <c r="AD1221" i="1"/>
  <c r="AI1221" i="1"/>
  <c r="AJ1221" i="1"/>
  <c r="AF1221" i="1"/>
  <c r="AG1221" i="1"/>
  <c r="AH1575" i="1"/>
  <c r="AE1575" i="1"/>
  <c r="AC1575" i="1"/>
  <c r="AD1575" i="1"/>
  <c r="AI1575" i="1"/>
  <c r="AJ1575" i="1"/>
  <c r="AF1575" i="1"/>
  <c r="AG1575" i="1"/>
  <c r="AH1764" i="1"/>
  <c r="AE1764" i="1"/>
  <c r="AC1764" i="1"/>
  <c r="AD1764" i="1"/>
  <c r="AI1764" i="1"/>
  <c r="AJ1764" i="1"/>
  <c r="AF1764" i="1"/>
  <c r="AG1764" i="1"/>
  <c r="AC738" i="1"/>
  <c r="AH738" i="1"/>
  <c r="AE738" i="1"/>
  <c r="AD738" i="1"/>
  <c r="AI738" i="1"/>
  <c r="AJ738" i="1"/>
  <c r="AF738" i="1"/>
  <c r="AG738" i="1"/>
  <c r="AC827" i="1"/>
  <c r="AH827" i="1"/>
  <c r="AE827" i="1"/>
  <c r="AD827" i="1"/>
  <c r="AI827" i="1"/>
  <c r="AJ827" i="1"/>
  <c r="AF827" i="1"/>
  <c r="AG827" i="1"/>
  <c r="AH866" i="1"/>
  <c r="AE866" i="1"/>
  <c r="AC866" i="1"/>
  <c r="AI866" i="1"/>
  <c r="AD866" i="1"/>
  <c r="AJ866" i="1"/>
  <c r="AF866" i="1"/>
  <c r="AG866" i="1"/>
  <c r="AE876" i="1"/>
  <c r="AC876" i="1"/>
  <c r="AH876" i="1"/>
  <c r="AD876" i="1"/>
  <c r="AI876" i="1"/>
  <c r="AJ876" i="1"/>
  <c r="AF876" i="1"/>
  <c r="AG876" i="1"/>
  <c r="AC1034" i="1"/>
  <c r="AH1034" i="1"/>
  <c r="AE1034" i="1"/>
  <c r="AD1034" i="1"/>
  <c r="AI1034" i="1"/>
  <c r="AJ1034" i="1"/>
  <c r="AF1034" i="1"/>
  <c r="AG1034" i="1"/>
  <c r="AE1293" i="1"/>
  <c r="AC1293" i="1"/>
  <c r="AH1293" i="1"/>
  <c r="AI1293" i="1"/>
  <c r="AD1293" i="1"/>
  <c r="AJ1293" i="1"/>
  <c r="AF1293" i="1"/>
  <c r="AG1293" i="1"/>
  <c r="AH1373" i="1"/>
  <c r="AE1373" i="1"/>
  <c r="AC1373" i="1"/>
  <c r="AD1373" i="1"/>
  <c r="AI1373" i="1"/>
  <c r="AJ1373" i="1"/>
  <c r="AF1373" i="1"/>
  <c r="AG1373" i="1"/>
  <c r="AH1490" i="1"/>
  <c r="AE1490" i="1"/>
  <c r="AC1490" i="1"/>
  <c r="AI1490" i="1"/>
  <c r="AD1490" i="1"/>
  <c r="AJ1490" i="1"/>
  <c r="AF1490" i="1"/>
  <c r="AG1490" i="1"/>
  <c r="AC1505" i="1"/>
  <c r="AH1505" i="1"/>
  <c r="AE1505" i="1"/>
  <c r="AD1505" i="1"/>
  <c r="AI1505" i="1"/>
  <c r="AJ1505" i="1"/>
  <c r="AF1505" i="1"/>
  <c r="AG1505" i="1"/>
  <c r="AH908" i="1"/>
  <c r="AE908" i="1"/>
  <c r="AC908" i="1"/>
  <c r="AI908" i="1"/>
  <c r="AD908" i="1"/>
  <c r="AJ908" i="1"/>
  <c r="AF908" i="1"/>
  <c r="AG908" i="1"/>
  <c r="AC1435" i="1"/>
  <c r="AH1435" i="1"/>
  <c r="AE1435" i="1"/>
  <c r="AI1435" i="1"/>
  <c r="AD1435" i="1"/>
  <c r="AJ1435" i="1"/>
  <c r="AF1435" i="1"/>
  <c r="AG1435" i="1"/>
  <c r="AE1711" i="1"/>
  <c r="AC1711" i="1"/>
  <c r="AH1711" i="1"/>
  <c r="AD1711" i="1"/>
  <c r="AI1711" i="1"/>
  <c r="AJ1711" i="1"/>
  <c r="AF1711" i="1"/>
  <c r="AG1711" i="1"/>
  <c r="AE1723" i="1"/>
  <c r="AC1723" i="1"/>
  <c r="AH1723" i="1"/>
  <c r="AD1723" i="1"/>
  <c r="AI1723" i="1"/>
  <c r="AJ1723" i="1"/>
  <c r="AF1723" i="1"/>
  <c r="AG1723" i="1"/>
  <c r="AH1155" i="1"/>
  <c r="AE1155" i="1"/>
  <c r="AC1155" i="1"/>
  <c r="AD1155" i="1"/>
  <c r="AI1155" i="1"/>
  <c r="AJ1155" i="1"/>
  <c r="AF1155" i="1"/>
  <c r="AG1155" i="1"/>
  <c r="AC1553" i="1"/>
  <c r="AH1553" i="1"/>
  <c r="AE1553" i="1"/>
  <c r="AI1553" i="1"/>
  <c r="AD1553" i="1"/>
  <c r="AJ1553" i="1"/>
  <c r="AF1553" i="1"/>
  <c r="AG1553" i="1"/>
  <c r="AH1732" i="1"/>
  <c r="AE1732" i="1"/>
  <c r="AC1732" i="1"/>
  <c r="AI1732" i="1"/>
  <c r="AD1732" i="1"/>
  <c r="AJ1732" i="1"/>
  <c r="AF1732" i="1"/>
  <c r="AG1732" i="1"/>
  <c r="AH1209" i="1"/>
  <c r="AE1209" i="1"/>
  <c r="AC1209" i="1"/>
  <c r="AD1209" i="1"/>
  <c r="AI1209" i="1"/>
  <c r="AJ1209" i="1"/>
  <c r="AF1209" i="1"/>
  <c r="AG1209" i="1"/>
  <c r="AH1222" i="1"/>
  <c r="AE1222" i="1"/>
  <c r="AC1222" i="1"/>
  <c r="AI1222" i="1"/>
  <c r="AD1222" i="1"/>
  <c r="AJ1222" i="1"/>
  <c r="AF1222" i="1"/>
  <c r="AG1222" i="1"/>
  <c r="AH1576" i="1"/>
  <c r="AE1576" i="1"/>
  <c r="AC1576" i="1"/>
  <c r="AD1576" i="1"/>
  <c r="AI1576" i="1"/>
  <c r="AJ1576" i="1"/>
  <c r="AF1576" i="1"/>
  <c r="AG1576" i="1"/>
  <c r="AE1765" i="1"/>
  <c r="AC1765" i="1"/>
  <c r="AH1765" i="1"/>
  <c r="AD1765" i="1"/>
  <c r="AI1765" i="1"/>
  <c r="AJ1765" i="1"/>
  <c r="AF1765" i="1"/>
  <c r="AG1765" i="1"/>
  <c r="AH739" i="1"/>
  <c r="AE739" i="1"/>
  <c r="AC739" i="1"/>
  <c r="AD739" i="1"/>
  <c r="AI739" i="1"/>
  <c r="AJ739" i="1"/>
  <c r="AF739" i="1"/>
  <c r="AG739" i="1"/>
  <c r="AC867" i="1"/>
  <c r="AH867" i="1"/>
  <c r="AE867" i="1"/>
  <c r="AD867" i="1"/>
  <c r="AI867" i="1"/>
  <c r="AJ867" i="1"/>
  <c r="AF867" i="1"/>
  <c r="AG867" i="1"/>
  <c r="AE902" i="1"/>
  <c r="AC902" i="1"/>
  <c r="AH902" i="1"/>
  <c r="AD902" i="1"/>
  <c r="AI902" i="1"/>
  <c r="AJ902" i="1"/>
  <c r="AF902" i="1"/>
  <c r="AG902" i="1"/>
  <c r="AE909" i="1"/>
  <c r="AC909" i="1"/>
  <c r="AH909" i="1"/>
  <c r="AD909" i="1"/>
  <c r="AI909" i="1"/>
  <c r="AJ909" i="1"/>
  <c r="AF909" i="1"/>
  <c r="AG909" i="1"/>
  <c r="AC915" i="1"/>
  <c r="AH915" i="1"/>
  <c r="AE915" i="1"/>
  <c r="AD915" i="1"/>
  <c r="AI915" i="1"/>
  <c r="AJ915" i="1"/>
  <c r="AF915" i="1"/>
  <c r="AG915" i="1"/>
  <c r="AH1436" i="1"/>
  <c r="AE1436" i="1"/>
  <c r="AC1436" i="1"/>
  <c r="AD1436" i="1"/>
  <c r="AI1436" i="1"/>
  <c r="AJ1436" i="1"/>
  <c r="AF1436" i="1"/>
  <c r="AG1436" i="1"/>
  <c r="AH1583" i="1"/>
  <c r="AE1583" i="1"/>
  <c r="AC1583" i="1"/>
  <c r="AI1583" i="1"/>
  <c r="AD1583" i="1"/>
  <c r="AJ1583" i="1"/>
  <c r="AF1583" i="1"/>
  <c r="AG1583" i="1"/>
  <c r="AH1712" i="1"/>
  <c r="AE1712" i="1"/>
  <c r="AC1712" i="1"/>
  <c r="AD1712" i="1"/>
  <c r="AI1712" i="1"/>
  <c r="AJ1712" i="1"/>
  <c r="AF1712" i="1"/>
  <c r="AG1712" i="1"/>
  <c r="AH1718" i="1"/>
  <c r="AE1718" i="1"/>
  <c r="AC1718" i="1"/>
  <c r="AD1718" i="1"/>
  <c r="AI1718" i="1"/>
  <c r="AJ1718" i="1"/>
  <c r="AF1718" i="1"/>
  <c r="AG1718" i="1"/>
  <c r="AH1724" i="1"/>
  <c r="AE1724" i="1"/>
  <c r="AC1724" i="1"/>
  <c r="AD1724" i="1"/>
  <c r="AI1724" i="1"/>
  <c r="AJ1724" i="1"/>
  <c r="AF1724" i="1"/>
  <c r="AG1724" i="1"/>
  <c r="AH1150" i="1"/>
  <c r="AE1150" i="1"/>
  <c r="AC1150" i="1"/>
  <c r="AD1150" i="1"/>
  <c r="AI1150" i="1"/>
  <c r="AJ1150" i="1"/>
  <c r="AF1150" i="1"/>
  <c r="AG1150" i="1"/>
  <c r="AE1156" i="1"/>
  <c r="AC1156" i="1"/>
  <c r="AH1156" i="1"/>
  <c r="AD1156" i="1"/>
  <c r="AI1156" i="1"/>
  <c r="AJ1156" i="1"/>
  <c r="AF1156" i="1"/>
  <c r="AG1156" i="1"/>
  <c r="AC1415" i="1"/>
  <c r="AH1415" i="1"/>
  <c r="AE1415" i="1"/>
  <c r="AD1415" i="1"/>
  <c r="AI1415" i="1"/>
  <c r="AJ1415" i="1"/>
  <c r="AF1415" i="1"/>
  <c r="AG1415" i="1"/>
  <c r="AH1554" i="1"/>
  <c r="AE1554" i="1"/>
  <c r="AC1554" i="1"/>
  <c r="AD1554" i="1"/>
  <c r="AI1554" i="1"/>
  <c r="AJ1554" i="1"/>
  <c r="AF1554" i="1"/>
  <c r="AG1554" i="1"/>
  <c r="AE1727" i="1"/>
  <c r="AC1727" i="1"/>
  <c r="AH1727" i="1"/>
  <c r="AD1727" i="1"/>
  <c r="AI1727" i="1"/>
  <c r="AJ1727" i="1"/>
  <c r="AF1727" i="1"/>
  <c r="AG1727" i="1"/>
  <c r="AE1733" i="1"/>
  <c r="AC1733" i="1"/>
  <c r="AH1733" i="1"/>
  <c r="AD1733" i="1"/>
  <c r="AI1733" i="1"/>
  <c r="AJ1733" i="1"/>
  <c r="AF1733" i="1"/>
  <c r="AG1733" i="1"/>
  <c r="AE1739" i="1"/>
  <c r="AC1739" i="1"/>
  <c r="AH1739" i="1"/>
  <c r="AI1739" i="1"/>
  <c r="AD1739" i="1"/>
  <c r="AJ1739" i="1"/>
  <c r="AF1739" i="1"/>
  <c r="AG1739" i="1"/>
  <c r="AH1210" i="1"/>
  <c r="AE1210" i="1"/>
  <c r="AC1210" i="1"/>
  <c r="AI1210" i="1"/>
  <c r="AD1210" i="1"/>
  <c r="AF1210" i="1"/>
  <c r="AJ1210" i="1"/>
  <c r="AG1210" i="1"/>
  <c r="AH1217" i="1"/>
  <c r="AE1217" i="1"/>
  <c r="AC1217" i="1"/>
  <c r="AD1217" i="1"/>
  <c r="AI1217" i="1"/>
  <c r="AJ1217" i="1"/>
  <c r="AF1217" i="1"/>
  <c r="AG1217" i="1"/>
  <c r="AC1225" i="1"/>
  <c r="AH1225" i="1"/>
  <c r="AE1225" i="1"/>
  <c r="AD1225" i="1"/>
  <c r="AI1225" i="1"/>
  <c r="AJ1225" i="1"/>
  <c r="AF1225" i="1"/>
  <c r="AG1225" i="1"/>
  <c r="AH1433" i="1"/>
  <c r="AE1433" i="1"/>
  <c r="AC1433" i="1"/>
  <c r="AI1433" i="1"/>
  <c r="AD1433" i="1"/>
  <c r="AJ1433" i="1"/>
  <c r="AF1433" i="1"/>
  <c r="AG1433" i="1"/>
  <c r="AH1577" i="1"/>
  <c r="AE1577" i="1"/>
  <c r="AC1577" i="1"/>
  <c r="AI1577" i="1"/>
  <c r="AD1577" i="1"/>
  <c r="AJ1577" i="1"/>
  <c r="AF1577" i="1"/>
  <c r="AG1577" i="1"/>
  <c r="AH1770" i="1"/>
  <c r="AE1770" i="1"/>
  <c r="AC1770" i="1"/>
  <c r="AD1770" i="1"/>
  <c r="AI1770" i="1"/>
  <c r="AJ1770" i="1"/>
  <c r="AF1770" i="1"/>
  <c r="AG1770" i="1"/>
  <c r="AH1766" i="1"/>
  <c r="AE1766" i="1"/>
  <c r="AC1766" i="1"/>
  <c r="AD1766" i="1"/>
  <c r="AI1766" i="1"/>
  <c r="AJ1766" i="1"/>
  <c r="AF1766" i="1"/>
  <c r="AG1766" i="1"/>
  <c r="AH1923" i="1"/>
  <c r="AE1923" i="1"/>
  <c r="AC1923" i="1"/>
  <c r="AD1923" i="1"/>
  <c r="AI1923" i="1"/>
  <c r="AJ1923" i="1"/>
  <c r="AF1923" i="1"/>
  <c r="AG1923" i="1"/>
  <c r="AE744" i="1"/>
  <c r="AC744" i="1"/>
  <c r="AH744" i="1"/>
  <c r="AD744" i="1"/>
  <c r="AI744" i="1"/>
  <c r="AJ744" i="1"/>
  <c r="AF744" i="1"/>
  <c r="AG744" i="1"/>
  <c r="AC823" i="1"/>
  <c r="AH823" i="1"/>
  <c r="AE823" i="1"/>
  <c r="AI823" i="1"/>
  <c r="AD823" i="1"/>
  <c r="AJ823" i="1"/>
  <c r="AF823" i="1"/>
  <c r="AG823" i="1"/>
  <c r="AC830" i="1"/>
  <c r="AH830" i="1"/>
  <c r="AE830" i="1"/>
  <c r="AI830" i="1"/>
  <c r="AD830" i="1"/>
  <c r="AJ830" i="1"/>
  <c r="AF830" i="1"/>
  <c r="AG830" i="1"/>
  <c r="AC860" i="1"/>
  <c r="AE860" i="1"/>
  <c r="AH860" i="1"/>
  <c r="AD860" i="1"/>
  <c r="AI860" i="1"/>
  <c r="AJ860" i="1"/>
  <c r="AF860" i="1"/>
  <c r="AG860" i="1"/>
  <c r="AH868" i="1"/>
  <c r="AE868" i="1"/>
  <c r="AC868" i="1"/>
  <c r="AD868" i="1"/>
  <c r="AI868" i="1"/>
  <c r="AJ868" i="1"/>
  <c r="AF868" i="1"/>
  <c r="AG868" i="1"/>
  <c r="AC944" i="1"/>
  <c r="AH944" i="1"/>
  <c r="AE944" i="1"/>
  <c r="AD944" i="1"/>
  <c r="AI944" i="1"/>
  <c r="AJ944" i="1"/>
  <c r="AF944" i="1"/>
  <c r="AG944" i="1"/>
  <c r="AH1014" i="1"/>
  <c r="AE1014" i="1"/>
  <c r="AC1014" i="1"/>
  <c r="AD1014" i="1"/>
  <c r="AI1014" i="1"/>
  <c r="AJ1014" i="1"/>
  <c r="AF1014" i="1"/>
  <c r="AG1014" i="1"/>
  <c r="AE1070" i="1"/>
  <c r="AC1070" i="1"/>
  <c r="AH1070" i="1"/>
  <c r="AD1070" i="1"/>
  <c r="AI1070" i="1"/>
  <c r="AJ1070" i="1"/>
  <c r="AF1070" i="1"/>
  <c r="AG1070" i="1"/>
  <c r="AC1295" i="1"/>
  <c r="AH1295" i="1"/>
  <c r="AE1295" i="1"/>
  <c r="AD1295" i="1"/>
  <c r="AI1295" i="1"/>
  <c r="AJ1295" i="1"/>
  <c r="AF1295" i="1"/>
  <c r="AG1295" i="1"/>
  <c r="AC1308" i="1"/>
  <c r="AH1308" i="1"/>
  <c r="AE1308" i="1"/>
  <c r="AD1308" i="1"/>
  <c r="AI1308" i="1"/>
  <c r="AJ1308" i="1"/>
  <c r="AF1308" i="1"/>
  <c r="AG1308" i="1"/>
  <c r="AC1380" i="1"/>
  <c r="AH1380" i="1"/>
  <c r="AE1380" i="1"/>
  <c r="AD1380" i="1"/>
  <c r="AI1380" i="1"/>
  <c r="AJ1380" i="1"/>
  <c r="AF1380" i="1"/>
  <c r="AG1380" i="1"/>
  <c r="AH1492" i="1"/>
  <c r="AE1492" i="1"/>
  <c r="AC1492" i="1"/>
  <c r="AI1492" i="1"/>
  <c r="AD1492" i="1"/>
  <c r="AJ1492" i="1"/>
  <c r="AF1492" i="1"/>
  <c r="AG1492" i="1"/>
  <c r="AC1507" i="1"/>
  <c r="AH1507" i="1"/>
  <c r="AE1507" i="1"/>
  <c r="AD1507" i="1"/>
  <c r="AI1507" i="1"/>
  <c r="AJ1507" i="1"/>
  <c r="AF1507" i="1"/>
  <c r="AG1507" i="1"/>
  <c r="AH905" i="1"/>
  <c r="AC905" i="1"/>
  <c r="AE905" i="1"/>
  <c r="AD905" i="1"/>
  <c r="AI905" i="1"/>
  <c r="AJ905" i="1"/>
  <c r="AF905" i="1"/>
  <c r="AG905" i="1"/>
  <c r="AH919" i="1"/>
  <c r="AE919" i="1"/>
  <c r="AC919" i="1"/>
  <c r="AD919" i="1"/>
  <c r="AI919" i="1"/>
  <c r="AJ919" i="1"/>
  <c r="AF919" i="1"/>
  <c r="AG919" i="1"/>
  <c r="AC1585" i="1"/>
  <c r="AH1585" i="1"/>
  <c r="AE1585" i="1"/>
  <c r="AD1585" i="1"/>
  <c r="AI1585" i="1"/>
  <c r="AJ1585" i="1"/>
  <c r="AF1585" i="1"/>
  <c r="AG1585" i="1"/>
  <c r="AH1720" i="1"/>
  <c r="AE1720" i="1"/>
  <c r="AC1720" i="1"/>
  <c r="AD1720" i="1"/>
  <c r="AI1720" i="1"/>
  <c r="AJ1720" i="1"/>
  <c r="AF1720" i="1"/>
  <c r="AG1720" i="1"/>
  <c r="AH1152" i="1"/>
  <c r="AE1152" i="1"/>
  <c r="AC1152" i="1"/>
  <c r="AD1152" i="1"/>
  <c r="AI1152" i="1"/>
  <c r="AJ1152" i="1"/>
  <c r="AF1152" i="1"/>
  <c r="AG1152" i="1"/>
  <c r="AH1418" i="1"/>
  <c r="AE1418" i="1"/>
  <c r="AC1418" i="1"/>
  <c r="AD1418" i="1"/>
  <c r="AI1418" i="1"/>
  <c r="AJ1418" i="1"/>
  <c r="AF1418" i="1"/>
  <c r="AG1418" i="1"/>
  <c r="AE1729" i="1"/>
  <c r="AC1729" i="1"/>
  <c r="AH1729" i="1"/>
  <c r="AD1729" i="1"/>
  <c r="AI1729" i="1"/>
  <c r="AJ1729" i="1"/>
  <c r="AF1729" i="1"/>
  <c r="AG1729" i="1"/>
  <c r="AH1938" i="1"/>
  <c r="AE1938" i="1"/>
  <c r="AC1938" i="1"/>
  <c r="AD1938" i="1"/>
  <c r="AI1938" i="1"/>
  <c r="AJ1938" i="1"/>
  <c r="AF1938" i="1"/>
  <c r="AG1938" i="1"/>
  <c r="AC1219" i="1"/>
  <c r="AH1219" i="1"/>
  <c r="AE1219" i="1"/>
  <c r="AD1219" i="1"/>
  <c r="AI1219" i="1"/>
  <c r="AJ1219" i="1"/>
  <c r="AF1219" i="1"/>
  <c r="AG1219" i="1"/>
  <c r="AH1573" i="1"/>
  <c r="AC1573" i="1"/>
  <c r="AE1573" i="1"/>
  <c r="AD1573" i="1"/>
  <c r="AI1573" i="1"/>
  <c r="AJ1573" i="1"/>
  <c r="AF1573" i="1"/>
  <c r="AG1573" i="1"/>
  <c r="AH1762" i="1"/>
  <c r="AE1762" i="1"/>
  <c r="AC1762" i="1"/>
  <c r="AD1762" i="1"/>
  <c r="AI1762" i="1"/>
  <c r="AJ1762" i="1"/>
  <c r="AF1762" i="1"/>
  <c r="AG1762" i="1"/>
  <c r="AE1937" i="1"/>
  <c r="AH1937" i="1"/>
  <c r="AC1937" i="1"/>
  <c r="AD1937" i="1"/>
  <c r="AI1937" i="1"/>
  <c r="AJ1937" i="1"/>
  <c r="AF1937" i="1"/>
  <c r="AG1937" i="1"/>
  <c r="AC825" i="1"/>
  <c r="AH825" i="1"/>
  <c r="AE825" i="1"/>
  <c r="AD825" i="1"/>
  <c r="AI825" i="1"/>
  <c r="AJ825" i="1"/>
  <c r="AF825" i="1"/>
  <c r="AG825" i="1"/>
  <c r="AH864" i="1"/>
  <c r="AE864" i="1"/>
  <c r="AC864" i="1"/>
  <c r="AD864" i="1"/>
  <c r="AI864" i="1"/>
  <c r="AJ864" i="1"/>
  <c r="AF864" i="1"/>
  <c r="AG864" i="1"/>
  <c r="AH955" i="1"/>
  <c r="AE955" i="1"/>
  <c r="AC955" i="1"/>
  <c r="AI955" i="1"/>
  <c r="AD955" i="1"/>
  <c r="AJ955" i="1"/>
  <c r="AF955" i="1"/>
  <c r="AG955" i="1"/>
  <c r="AH1297" i="1"/>
  <c r="AE1297" i="1"/>
  <c r="AC1297" i="1"/>
  <c r="AD1297" i="1"/>
  <c r="AI1297" i="1"/>
  <c r="AJ1297" i="1"/>
  <c r="AF1297" i="1"/>
  <c r="AG1297" i="1"/>
  <c r="AA2204" i="1"/>
  <c r="AG2204" i="1" s="1"/>
  <c r="AC1503" i="1"/>
  <c r="AH1503" i="1"/>
  <c r="AE1503" i="1"/>
  <c r="AD1503" i="1"/>
  <c r="AI1503" i="1"/>
  <c r="AJ1503" i="1"/>
  <c r="AF1503" i="1"/>
  <c r="AG1503" i="1"/>
  <c r="AE906" i="1"/>
  <c r="AH906" i="1"/>
  <c r="AC906" i="1"/>
  <c r="AD906" i="1"/>
  <c r="AI906" i="1"/>
  <c r="AJ906" i="1"/>
  <c r="AF906" i="1"/>
  <c r="AG906" i="1"/>
  <c r="AH920" i="1"/>
  <c r="AE920" i="1"/>
  <c r="AC920" i="1"/>
  <c r="AD920" i="1"/>
  <c r="AI920" i="1"/>
  <c r="AJ920" i="1"/>
  <c r="AF920" i="1"/>
  <c r="AG920" i="1"/>
  <c r="AE1715" i="1"/>
  <c r="AC1715" i="1"/>
  <c r="AH1715" i="1"/>
  <c r="AI1715" i="1"/>
  <c r="AD1715" i="1"/>
  <c r="AJ1715" i="1"/>
  <c r="AF1715" i="1"/>
  <c r="AG1715" i="1"/>
  <c r="AH1159" i="1"/>
  <c r="AC1159" i="1"/>
  <c r="AE1159" i="1"/>
  <c r="AI1159" i="1"/>
  <c r="AD1159" i="1"/>
  <c r="AJ1159" i="1"/>
  <c r="AF1159" i="1"/>
  <c r="AG1159" i="1"/>
  <c r="AC1551" i="1"/>
  <c r="AH1551" i="1"/>
  <c r="AE1551" i="1"/>
  <c r="AD1551" i="1"/>
  <c r="AI1551" i="1"/>
  <c r="AJ1551" i="1"/>
  <c r="AF1551" i="1"/>
  <c r="AG1551" i="1"/>
  <c r="AH1730" i="1"/>
  <c r="AE1730" i="1"/>
  <c r="AC1730" i="1"/>
  <c r="AD1730" i="1"/>
  <c r="AI1730" i="1"/>
  <c r="AJ1730" i="1"/>
  <c r="AF1730" i="1"/>
  <c r="AG1730" i="1"/>
  <c r="AH1736" i="1"/>
  <c r="AE1736" i="1"/>
  <c r="AC1736" i="1"/>
  <c r="AI1736" i="1"/>
  <c r="AD1736" i="1"/>
  <c r="AJ1736" i="1"/>
  <c r="AF1736" i="1"/>
  <c r="AG1736" i="1"/>
  <c r="AH1207" i="1"/>
  <c r="AC1207" i="1"/>
  <c r="AE1207" i="1"/>
  <c r="AD1207" i="1"/>
  <c r="AI1207" i="1"/>
  <c r="AJ1207" i="1"/>
  <c r="AF1207" i="1"/>
  <c r="AG1207" i="1"/>
  <c r="AH1214" i="1"/>
  <c r="AE1214" i="1"/>
  <c r="AC1214" i="1"/>
  <c r="AD1214" i="1"/>
  <c r="AI1214" i="1"/>
  <c r="AJ1214" i="1"/>
  <c r="AF1214" i="1"/>
  <c r="AG1214" i="1"/>
  <c r="AH1220" i="1"/>
  <c r="AE1220" i="1"/>
  <c r="AC1220" i="1"/>
  <c r="AD1220" i="1"/>
  <c r="AI1220" i="1"/>
  <c r="AJ1220" i="1"/>
  <c r="AF1220" i="1"/>
  <c r="AG1220" i="1"/>
  <c r="AH1574" i="1"/>
  <c r="AE1574" i="1"/>
  <c r="AC1574" i="1"/>
  <c r="AD1574" i="1"/>
  <c r="AI1574" i="1"/>
  <c r="AJ1574" i="1"/>
  <c r="AF1574" i="1"/>
  <c r="AG1574" i="1"/>
  <c r="AH1758" i="1"/>
  <c r="AE1758" i="1"/>
  <c r="AC1758" i="1"/>
  <c r="AD1758" i="1"/>
  <c r="AI1758" i="1"/>
  <c r="AJ1758" i="1"/>
  <c r="AF1758" i="1"/>
  <c r="AG1758" i="1"/>
  <c r="AE1763" i="1"/>
  <c r="AC1763" i="1"/>
  <c r="AH1763" i="1"/>
  <c r="AD1763" i="1"/>
  <c r="AI1763" i="1"/>
  <c r="AJ1763" i="1"/>
  <c r="AF1763" i="1"/>
  <c r="AG1763" i="1"/>
  <c r="AE1769" i="1"/>
  <c r="AC1769" i="1"/>
  <c r="AH1769" i="1"/>
  <c r="AD1769" i="1"/>
  <c r="AI1769" i="1"/>
  <c r="AJ1769" i="1"/>
  <c r="AF1769" i="1"/>
  <c r="AG1769" i="1"/>
  <c r="AC735" i="1"/>
  <c r="AH735" i="1"/>
  <c r="AE735" i="1"/>
  <c r="AD735" i="1"/>
  <c r="AI735" i="1"/>
  <c r="AJ735" i="1"/>
  <c r="AF735" i="1"/>
  <c r="AG735" i="1"/>
  <c r="AH817" i="1"/>
  <c r="AE817" i="1"/>
  <c r="AC817" i="1"/>
  <c r="AD817" i="1"/>
  <c r="AI817" i="1"/>
  <c r="AJ817" i="1"/>
  <c r="AF817" i="1"/>
  <c r="AG817" i="1"/>
  <c r="AH826" i="1"/>
  <c r="AE826" i="1"/>
  <c r="AC826" i="1"/>
  <c r="AD826" i="1"/>
  <c r="AI826" i="1"/>
  <c r="AJ826" i="1"/>
  <c r="AF826" i="1"/>
  <c r="AG826" i="1"/>
  <c r="AH835" i="1"/>
  <c r="AE835" i="1"/>
  <c r="AC835" i="1"/>
  <c r="AD835" i="1"/>
  <c r="AI835" i="1"/>
  <c r="AJ835" i="1"/>
  <c r="AF835" i="1"/>
  <c r="AG835" i="1"/>
  <c r="AC865" i="1"/>
  <c r="AH865" i="1"/>
  <c r="AE865" i="1"/>
  <c r="AI865" i="1"/>
  <c r="AD865" i="1"/>
  <c r="AJ865" i="1"/>
  <c r="AF865" i="1"/>
  <c r="AG865" i="1"/>
  <c r="AH875" i="1"/>
  <c r="AE875" i="1"/>
  <c r="AC875" i="1"/>
  <c r="AD875" i="1"/>
  <c r="AI875" i="1"/>
  <c r="AJ875" i="1"/>
  <c r="AF875" i="1"/>
  <c r="AG875" i="1"/>
  <c r="AC956" i="1"/>
  <c r="AH956" i="1"/>
  <c r="AE956" i="1"/>
  <c r="AI956" i="1"/>
  <c r="AD956" i="1"/>
  <c r="AJ956" i="1"/>
  <c r="AF956" i="1"/>
  <c r="AG956" i="1"/>
  <c r="AH1033" i="1"/>
  <c r="AE1033" i="1"/>
  <c r="AC1033" i="1"/>
  <c r="AD1033" i="1"/>
  <c r="AI1033" i="1"/>
  <c r="AJ1033" i="1"/>
  <c r="AF1033" i="1"/>
  <c r="AG1033" i="1"/>
  <c r="AC1292" i="1"/>
  <c r="AE1292" i="1"/>
  <c r="AH1292" i="1"/>
  <c r="AD1292" i="1"/>
  <c r="AI1292" i="1"/>
  <c r="AJ1292" i="1"/>
  <c r="AF1292" i="1"/>
  <c r="AG1292" i="1"/>
  <c r="AC1298" i="1"/>
  <c r="AE1298" i="1"/>
  <c r="AH1298" i="1"/>
  <c r="AD1298" i="1"/>
  <c r="AI1298" i="1"/>
  <c r="AJ1298" i="1"/>
  <c r="AF1298" i="1"/>
  <c r="AG1298" i="1"/>
  <c r="AH1371" i="1"/>
  <c r="AE1371" i="1"/>
  <c r="AC1371" i="1"/>
  <c r="AI1371" i="1"/>
  <c r="AD1371" i="1"/>
  <c r="AJ1371" i="1"/>
  <c r="AF1371" i="1"/>
  <c r="AG1371" i="1"/>
  <c r="AA2274" i="1"/>
  <c r="AE2274" i="1" s="1"/>
  <c r="AC1489" i="1"/>
  <c r="AH1489" i="1"/>
  <c r="AE1489" i="1"/>
  <c r="AD1489" i="1"/>
  <c r="AI1489" i="1"/>
  <c r="AJ1489" i="1"/>
  <c r="AF1489" i="1"/>
  <c r="AG1489" i="1"/>
  <c r="AH1504" i="1"/>
  <c r="AE1504" i="1"/>
  <c r="AC1504" i="1"/>
  <c r="AD1504" i="1"/>
  <c r="AI1504" i="1"/>
  <c r="AJ1504" i="1"/>
  <c r="AF1504" i="1"/>
  <c r="AG1504" i="1"/>
  <c r="AE907" i="1"/>
  <c r="AC907" i="1"/>
  <c r="AH907" i="1"/>
  <c r="AI907" i="1"/>
  <c r="AD907" i="1"/>
  <c r="AJ907" i="1"/>
  <c r="AF907" i="1"/>
  <c r="AG907" i="1"/>
  <c r="AC1434" i="1"/>
  <c r="AH1434" i="1"/>
  <c r="AE1434" i="1"/>
  <c r="AD1434" i="1"/>
  <c r="AI1434" i="1"/>
  <c r="AJ1434" i="1"/>
  <c r="AF1434" i="1"/>
  <c r="AG1434" i="1"/>
  <c r="AH1710" i="1"/>
  <c r="AE1710" i="1"/>
  <c r="AC1710" i="1"/>
  <c r="AD1710" i="1"/>
  <c r="AI1710" i="1"/>
  <c r="AJ1710" i="1"/>
  <c r="AF1710" i="1"/>
  <c r="AG1710" i="1"/>
  <c r="AE1721" i="1"/>
  <c r="AC1721" i="1"/>
  <c r="AH1721" i="1"/>
  <c r="AD1721" i="1"/>
  <c r="AI1721" i="1"/>
  <c r="AJ1721" i="1"/>
  <c r="AF1721" i="1"/>
  <c r="AG1721" i="1"/>
  <c r="AH1154" i="1"/>
  <c r="AE1154" i="1"/>
  <c r="AC1154" i="1"/>
  <c r="AI1154" i="1"/>
  <c r="AD1154" i="1"/>
  <c r="AJ1154" i="1"/>
  <c r="AF1154" i="1"/>
  <c r="AG1154" i="1"/>
  <c r="AH1162" i="1"/>
  <c r="AE1162" i="1"/>
  <c r="AC1162" i="1"/>
  <c r="AD1162" i="1"/>
  <c r="AI1162" i="1"/>
  <c r="AJ1162" i="1"/>
  <c r="AF1162" i="1"/>
  <c r="AG1162" i="1"/>
  <c r="AE1725" i="1"/>
  <c r="AC1725" i="1"/>
  <c r="AH1725" i="1"/>
  <c r="AI1725" i="1"/>
  <c r="AD1725" i="1"/>
  <c r="AJ1725" i="1"/>
  <c r="AF1725" i="1"/>
  <c r="AG1725" i="1"/>
  <c r="AE1737" i="1"/>
  <c r="AC1737" i="1"/>
  <c r="AH1737" i="1"/>
  <c r="AD1737" i="1"/>
  <c r="AI1737" i="1"/>
  <c r="AJ1737" i="1"/>
  <c r="AF1737" i="1"/>
  <c r="AG1737" i="1"/>
  <c r="AH1215" i="1"/>
  <c r="AE1215" i="1"/>
  <c r="AC1215" i="1"/>
  <c r="AD1215" i="1"/>
  <c r="AI1215" i="1"/>
  <c r="AJ1215" i="1"/>
  <c r="AF1215" i="1"/>
  <c r="AG1215" i="1"/>
  <c r="AC1430" i="1"/>
  <c r="AH1430" i="1"/>
  <c r="AE1430" i="1"/>
  <c r="AD1430" i="1"/>
  <c r="AI1430" i="1"/>
  <c r="AJ1430" i="1"/>
  <c r="AF1430" i="1"/>
  <c r="AG1430" i="1"/>
  <c r="AE1759" i="1"/>
  <c r="AC1759" i="1"/>
  <c r="AH1759" i="1"/>
  <c r="AD1759" i="1"/>
  <c r="AI1759" i="1"/>
  <c r="AJ1759" i="1"/>
  <c r="AF1759" i="1"/>
  <c r="AG1759" i="1"/>
  <c r="AE1771" i="1"/>
  <c r="AC1771" i="1"/>
  <c r="AH1771" i="1"/>
  <c r="AD1771" i="1"/>
  <c r="AI1771" i="1"/>
  <c r="AJ1771" i="1"/>
  <c r="AF1771" i="1"/>
  <c r="AG1771" i="1"/>
  <c r="AC818" i="1"/>
  <c r="AH818" i="1"/>
  <c r="AE818" i="1"/>
  <c r="AD818" i="1"/>
  <c r="AI818" i="1"/>
  <c r="AJ818" i="1"/>
  <c r="AF818" i="1"/>
  <c r="AG818" i="1"/>
  <c r="AC858" i="1"/>
  <c r="AH858" i="1"/>
  <c r="AE858" i="1"/>
  <c r="AD858" i="1"/>
  <c r="AI858" i="1"/>
  <c r="AJ858" i="1"/>
  <c r="AF858" i="1"/>
  <c r="AG858" i="1"/>
  <c r="AH1009" i="1"/>
  <c r="AE1009" i="1"/>
  <c r="AC1009" i="1"/>
  <c r="AI1009" i="1"/>
  <c r="AD1009" i="1"/>
  <c r="AJ1009" i="1"/>
  <c r="AF1009" i="1"/>
  <c r="AG1009" i="1"/>
  <c r="AE1306" i="1"/>
  <c r="AC1306" i="1"/>
  <c r="AH1306" i="1"/>
  <c r="AD1306" i="1"/>
  <c r="AI1306" i="1"/>
  <c r="AJ1306" i="1"/>
  <c r="AF1306" i="1"/>
  <c r="AG1306" i="1"/>
  <c r="AH901" i="1"/>
  <c r="AE901" i="1"/>
  <c r="AC901" i="1"/>
  <c r="AD901" i="1"/>
  <c r="AI901" i="1"/>
  <c r="AJ901" i="1"/>
  <c r="AF901" i="1"/>
  <c r="AG901" i="1"/>
  <c r="AE914" i="1"/>
  <c r="AC914" i="1"/>
  <c r="AH914" i="1"/>
  <c r="AI914" i="1"/>
  <c r="AD914" i="1"/>
  <c r="AJ914" i="1"/>
  <c r="AF914" i="1"/>
  <c r="AG914" i="1"/>
  <c r="AH1582" i="1"/>
  <c r="AE1582" i="1"/>
  <c r="AC1582" i="1"/>
  <c r="AI1582" i="1"/>
  <c r="AD1582" i="1"/>
  <c r="AJ1582" i="1"/>
  <c r="AF1582" i="1"/>
  <c r="AG1582" i="1"/>
  <c r="AE1717" i="1"/>
  <c r="AC1717" i="1"/>
  <c r="AH1717" i="1"/>
  <c r="AD1717" i="1"/>
  <c r="AI1717" i="1"/>
  <c r="AJ1717" i="1"/>
  <c r="AF1717" i="1"/>
  <c r="AG1717" i="1"/>
  <c r="AH1149" i="1"/>
  <c r="AE1149" i="1"/>
  <c r="AC1149" i="1"/>
  <c r="AD1149" i="1"/>
  <c r="AI1149" i="1"/>
  <c r="AJ1149" i="1"/>
  <c r="AF1149" i="1"/>
  <c r="AG1149" i="1"/>
  <c r="AC1414" i="1"/>
  <c r="AH1414" i="1"/>
  <c r="AE1414" i="1"/>
  <c r="AD1414" i="1"/>
  <c r="AI1414" i="1"/>
  <c r="AJ1414" i="1"/>
  <c r="AF1414" i="1"/>
  <c r="AG1414" i="1"/>
  <c r="AH1726" i="1"/>
  <c r="AE1726" i="1"/>
  <c r="AC1726" i="1"/>
  <c r="AD1726" i="1"/>
  <c r="AI1726" i="1"/>
  <c r="AJ1726" i="1"/>
  <c r="AF1726" i="1"/>
  <c r="AG1726" i="1"/>
  <c r="AH1738" i="1"/>
  <c r="AE1738" i="1"/>
  <c r="AC1738" i="1"/>
  <c r="AD1738" i="1"/>
  <c r="AI1738" i="1"/>
  <c r="AJ1738" i="1"/>
  <c r="AF1738" i="1"/>
  <c r="AG1738" i="1"/>
  <c r="AH1216" i="1"/>
  <c r="AE1216" i="1"/>
  <c r="AC1216" i="1"/>
  <c r="AD1216" i="1"/>
  <c r="AI1216" i="1"/>
  <c r="AJ1216" i="1"/>
  <c r="AF1216" i="1"/>
  <c r="AG1216" i="1"/>
  <c r="AH1431" i="1"/>
  <c r="AE1431" i="1"/>
  <c r="AC1431" i="1"/>
  <c r="AI1431" i="1"/>
  <c r="AD1431" i="1"/>
  <c r="AJ1431" i="1"/>
  <c r="AF1431" i="1"/>
  <c r="AG1431" i="1"/>
  <c r="AH1760" i="1"/>
  <c r="AE1760" i="1"/>
  <c r="AC1760" i="1"/>
  <c r="AD1760" i="1"/>
  <c r="AI1760" i="1"/>
  <c r="AJ1760" i="1"/>
  <c r="AF1760" i="1"/>
  <c r="AG1760" i="1"/>
  <c r="AH1772" i="1"/>
  <c r="AE1772" i="1"/>
  <c r="AC1772" i="1"/>
  <c r="AD1772" i="1"/>
  <c r="AI1772" i="1"/>
  <c r="AJ1772" i="1"/>
  <c r="AF1772" i="1"/>
  <c r="AG1772" i="1"/>
  <c r="AH819" i="1"/>
  <c r="AE819" i="1"/>
  <c r="AC819" i="1"/>
  <c r="AD819" i="1"/>
  <c r="AI819" i="1"/>
  <c r="AJ819" i="1"/>
  <c r="AF819" i="1"/>
  <c r="AG819" i="1"/>
  <c r="AH829" i="1"/>
  <c r="AE829" i="1"/>
  <c r="AC829" i="1"/>
  <c r="AI829" i="1"/>
  <c r="AD829" i="1"/>
  <c r="AJ829" i="1"/>
  <c r="AF829" i="1"/>
  <c r="AG829" i="1"/>
  <c r="AH859" i="1"/>
  <c r="AE859" i="1"/>
  <c r="AC859" i="1"/>
  <c r="AD859" i="1"/>
  <c r="AI859" i="1"/>
  <c r="AJ859" i="1"/>
  <c r="AF859" i="1"/>
  <c r="AG859" i="1"/>
  <c r="AH877" i="1"/>
  <c r="AE877" i="1"/>
  <c r="AC877" i="1"/>
  <c r="AD877" i="1"/>
  <c r="AI877" i="1"/>
  <c r="AJ877" i="1"/>
  <c r="AF877" i="1"/>
  <c r="AG877" i="1"/>
  <c r="AH1013" i="1"/>
  <c r="AE1013" i="1"/>
  <c r="AC1013" i="1"/>
  <c r="AD1013" i="1"/>
  <c r="AI1013" i="1"/>
  <c r="AJ1013" i="1"/>
  <c r="AF1013" i="1"/>
  <c r="AG1013" i="1"/>
  <c r="AE1063" i="1"/>
  <c r="AC1063" i="1"/>
  <c r="AH1063" i="1"/>
  <c r="AI1063" i="1"/>
  <c r="AD1063" i="1"/>
  <c r="AJ1063" i="1"/>
  <c r="AF1063" i="1"/>
  <c r="AG1063" i="1"/>
  <c r="AC1294" i="1"/>
  <c r="AE1294" i="1"/>
  <c r="AH1294" i="1"/>
  <c r="AI1294" i="1"/>
  <c r="AD1294" i="1"/>
  <c r="AJ1294" i="1"/>
  <c r="AF1294" i="1"/>
  <c r="AG1294" i="1"/>
  <c r="AH1307" i="1"/>
  <c r="AE1307" i="1"/>
  <c r="AC1307" i="1"/>
  <c r="AD1307" i="1"/>
  <c r="AI1307" i="1"/>
  <c r="AJ1307" i="1"/>
  <c r="AF1307" i="1"/>
  <c r="AG1307" i="1"/>
  <c r="AH1379" i="1"/>
  <c r="AC1379" i="1"/>
  <c r="AE1379" i="1"/>
  <c r="AI1379" i="1"/>
  <c r="AD1379" i="1"/>
  <c r="AJ1379" i="1"/>
  <c r="AF1379" i="1"/>
  <c r="AG1379" i="1"/>
  <c r="AC1491" i="1"/>
  <c r="AH1491" i="1"/>
  <c r="AE1491" i="1"/>
  <c r="AD1491" i="1"/>
  <c r="AI1491" i="1"/>
  <c r="AJ1491" i="1"/>
  <c r="AF1491" i="1"/>
  <c r="AG1491" i="1"/>
  <c r="AH1506" i="1"/>
  <c r="AE1506" i="1"/>
  <c r="AC1506" i="1"/>
  <c r="AD1506" i="1"/>
  <c r="AI1506" i="1"/>
  <c r="AJ1506" i="1"/>
  <c r="AF1506" i="1"/>
  <c r="AG1506" i="1"/>
  <c r="AE903" i="1"/>
  <c r="AH903" i="1"/>
  <c r="AC903" i="1"/>
  <c r="AD903" i="1"/>
  <c r="AI903" i="1"/>
  <c r="AJ903" i="1"/>
  <c r="AF903" i="1"/>
  <c r="AG903" i="1"/>
  <c r="AH910" i="1"/>
  <c r="AE910" i="1"/>
  <c r="AC910" i="1"/>
  <c r="AD910" i="1"/>
  <c r="AI910" i="1"/>
  <c r="AJ910" i="1"/>
  <c r="AF910" i="1"/>
  <c r="AG910" i="1"/>
  <c r="AH918" i="1"/>
  <c r="AE918" i="1"/>
  <c r="AC918" i="1"/>
  <c r="AD918" i="1"/>
  <c r="AI918" i="1"/>
  <c r="AJ918" i="1"/>
  <c r="AF918" i="1"/>
  <c r="AG918" i="1"/>
  <c r="AH1438" i="1"/>
  <c r="AE1438" i="1"/>
  <c r="AC1438" i="1"/>
  <c r="AD1438" i="1"/>
  <c r="AI1438" i="1"/>
  <c r="AJ1438" i="1"/>
  <c r="AF1438" i="1"/>
  <c r="AG1438" i="1"/>
  <c r="AH1584" i="1"/>
  <c r="AE1584" i="1"/>
  <c r="AC1584" i="1"/>
  <c r="AD1584" i="1"/>
  <c r="AI1584" i="1"/>
  <c r="AJ1584" i="1"/>
  <c r="AF1584" i="1"/>
  <c r="AG1584" i="1"/>
  <c r="AE1713" i="1"/>
  <c r="AC1713" i="1"/>
  <c r="AH1713" i="1"/>
  <c r="AD1713" i="1"/>
  <c r="AI1713" i="1"/>
  <c r="AJ1713" i="1"/>
  <c r="AF1713" i="1"/>
  <c r="AG1713" i="1"/>
  <c r="AE1719" i="1"/>
  <c r="AC1719" i="1"/>
  <c r="AH1719" i="1"/>
  <c r="AD1719" i="1"/>
  <c r="AI1719" i="1"/>
  <c r="AJ1719" i="1"/>
  <c r="AF1719" i="1"/>
  <c r="AG1719" i="1"/>
  <c r="AH1144" i="1"/>
  <c r="AC1144" i="1"/>
  <c r="AE1144" i="1"/>
  <c r="AD1144" i="1"/>
  <c r="AI1144" i="1"/>
  <c r="AJ1144" i="1"/>
  <c r="AF1144" i="1"/>
  <c r="AG1144" i="1"/>
  <c r="AH1151" i="1"/>
  <c r="AE1151" i="1"/>
  <c r="AC1151" i="1"/>
  <c r="AD1151" i="1"/>
  <c r="AI1151" i="1"/>
  <c r="AJ1151" i="1"/>
  <c r="AF1151" i="1"/>
  <c r="AG1151" i="1"/>
  <c r="AH1157" i="1"/>
  <c r="AE1157" i="1"/>
  <c r="AC1157" i="1"/>
  <c r="AD1157" i="1"/>
  <c r="AI1157" i="1"/>
  <c r="AJ1157" i="1"/>
  <c r="AF1157" i="1"/>
  <c r="AG1157" i="1"/>
  <c r="AH1416" i="1"/>
  <c r="AE1416" i="1"/>
  <c r="AC1416" i="1"/>
  <c r="AD1416" i="1"/>
  <c r="AI1416" i="1"/>
  <c r="AJ1416" i="1"/>
  <c r="AF1416" i="1"/>
  <c r="AG1416" i="1"/>
  <c r="AC1555" i="1"/>
  <c r="AH1555" i="1"/>
  <c r="AE1555" i="1"/>
  <c r="AD1555" i="1"/>
  <c r="AI1555" i="1"/>
  <c r="AJ1555" i="1"/>
  <c r="AF1555" i="1"/>
  <c r="AG1555" i="1"/>
  <c r="AH1728" i="1"/>
  <c r="AE1728" i="1"/>
  <c r="AC1728" i="1"/>
  <c r="AD1728" i="1"/>
  <c r="AI1728" i="1"/>
  <c r="AJ1728" i="1"/>
  <c r="AF1728" i="1"/>
  <c r="AG1728" i="1"/>
  <c r="AH1734" i="1"/>
  <c r="AE1734" i="1"/>
  <c r="AC1734" i="1"/>
  <c r="AD1734" i="1"/>
  <c r="AI1734" i="1"/>
  <c r="AJ1734" i="1"/>
  <c r="AF1734" i="1"/>
  <c r="AG1734" i="1"/>
  <c r="AH1740" i="1"/>
  <c r="AE1740" i="1"/>
  <c r="AC1740" i="1"/>
  <c r="AD1740" i="1"/>
  <c r="AI1740" i="1"/>
  <c r="AJ1740" i="1"/>
  <c r="AF1740" i="1"/>
  <c r="AG1740" i="1"/>
  <c r="AC1212" i="1"/>
  <c r="AH1212" i="1"/>
  <c r="AE1212" i="1"/>
  <c r="AD1212" i="1"/>
  <c r="AI1212" i="1"/>
  <c r="AJ1212" i="1"/>
  <c r="AF1212" i="1"/>
  <c r="AG1212" i="1"/>
  <c r="AH1218" i="1"/>
  <c r="AE1218" i="1"/>
  <c r="AC1218" i="1"/>
  <c r="AD1218" i="1"/>
  <c r="AI1218" i="1"/>
  <c r="AJ1218" i="1"/>
  <c r="AF1218" i="1"/>
  <c r="AG1218" i="1"/>
  <c r="AH1226" i="1"/>
  <c r="AE1226" i="1"/>
  <c r="AC1226" i="1"/>
  <c r="AD1226" i="1"/>
  <c r="AI1226" i="1"/>
  <c r="AJ1226" i="1"/>
  <c r="AF1226" i="1"/>
  <c r="AG1226" i="1"/>
  <c r="AC1572" i="1"/>
  <c r="AH1572" i="1"/>
  <c r="AE1572" i="1"/>
  <c r="AD1572" i="1"/>
  <c r="AI1572" i="1"/>
  <c r="AJ1572" i="1"/>
  <c r="AF1572" i="1"/>
  <c r="AG1572" i="1"/>
  <c r="AH1578" i="1"/>
  <c r="AC1578" i="1"/>
  <c r="AE1578" i="1"/>
  <c r="AD1578" i="1"/>
  <c r="AI1578" i="1"/>
  <c r="AJ1578" i="1"/>
  <c r="AF1578" i="1"/>
  <c r="AG1578" i="1"/>
  <c r="AE1761" i="1"/>
  <c r="AC1761" i="1"/>
  <c r="AH1761" i="1"/>
  <c r="AI1761" i="1"/>
  <c r="AD1761" i="1"/>
  <c r="AJ1761" i="1"/>
  <c r="AF1761" i="1"/>
  <c r="AG1761" i="1"/>
  <c r="AE1767" i="1"/>
  <c r="AC1767" i="1"/>
  <c r="AH1767" i="1"/>
  <c r="AI1767" i="1"/>
  <c r="AD1767" i="1"/>
  <c r="AJ1767" i="1"/>
  <c r="AF1767" i="1"/>
  <c r="AG1767" i="1"/>
  <c r="AH1924" i="1"/>
  <c r="AE1924" i="1"/>
  <c r="P210" i="9" s="1"/>
  <c r="AC1924" i="1"/>
  <c r="AD1924" i="1"/>
  <c r="AI1924" i="1"/>
  <c r="AJ1924" i="1"/>
  <c r="AF1924" i="1"/>
  <c r="AG1924" i="1"/>
  <c r="AH748" i="1"/>
  <c r="AE748" i="1"/>
  <c r="AC748" i="1"/>
  <c r="AD748" i="1"/>
  <c r="AI748" i="1"/>
  <c r="AJ748" i="1"/>
  <c r="AF748" i="1"/>
  <c r="AG748" i="1"/>
  <c r="AH824" i="1"/>
  <c r="AE824" i="1"/>
  <c r="AC824" i="1"/>
  <c r="AD824" i="1"/>
  <c r="AI824" i="1"/>
  <c r="AJ824" i="1"/>
  <c r="AF824" i="1"/>
  <c r="AG824" i="1"/>
  <c r="AH833" i="1"/>
  <c r="AE833" i="1"/>
  <c r="AC833" i="1"/>
  <c r="AD833" i="1"/>
  <c r="AI833" i="1"/>
  <c r="AJ833" i="1"/>
  <c r="AF833" i="1"/>
  <c r="AG833" i="1"/>
  <c r="AE862" i="1"/>
  <c r="AC862" i="1"/>
  <c r="AH862" i="1"/>
  <c r="AI862" i="1"/>
  <c r="AD862" i="1"/>
  <c r="AJ862" i="1"/>
  <c r="AF862" i="1"/>
  <c r="AG862" i="1"/>
  <c r="AC870" i="1"/>
  <c r="AH870" i="1"/>
  <c r="AE870" i="1"/>
  <c r="AD870" i="1"/>
  <c r="AI870" i="1"/>
  <c r="AJ870" i="1"/>
  <c r="AF870" i="1"/>
  <c r="AG870" i="1"/>
  <c r="AC951" i="1"/>
  <c r="AH951" i="1"/>
  <c r="AE951" i="1"/>
  <c r="AD951" i="1"/>
  <c r="AI951" i="1"/>
  <c r="AJ951" i="1"/>
  <c r="AF951" i="1"/>
  <c r="AG951" i="1"/>
  <c r="AH1023" i="1"/>
  <c r="AE1023" i="1"/>
  <c r="AC1023" i="1"/>
  <c r="AD1023" i="1"/>
  <c r="AI1023" i="1"/>
  <c r="AJ1023" i="1"/>
  <c r="AF1023" i="1"/>
  <c r="AG1023" i="1"/>
  <c r="AH1074" i="1"/>
  <c r="AE1074" i="1"/>
  <c r="AC1074" i="1"/>
  <c r="AD1074" i="1"/>
  <c r="AI1074" i="1"/>
  <c r="AJ1074" i="1"/>
  <c r="AF1074" i="1"/>
  <c r="AG1074" i="1"/>
  <c r="AC1296" i="1"/>
  <c r="AH1296" i="1"/>
  <c r="AE1296" i="1"/>
  <c r="AD1296" i="1"/>
  <c r="AI1296" i="1"/>
  <c r="AJ1296" i="1"/>
  <c r="AF1296" i="1"/>
  <c r="AG1296" i="1"/>
  <c r="AE1369" i="1"/>
  <c r="AH1369" i="1"/>
  <c r="AC1369" i="1"/>
  <c r="AD1369" i="1"/>
  <c r="AI1369" i="1"/>
  <c r="AJ1369" i="1"/>
  <c r="AF1369" i="1"/>
  <c r="AG1369" i="1"/>
  <c r="AH1381" i="1"/>
  <c r="AE1381" i="1"/>
  <c r="AC1381" i="1"/>
  <c r="AI1381" i="1"/>
  <c r="AD1381" i="1"/>
  <c r="AJ1381" i="1"/>
  <c r="AF1381" i="1"/>
  <c r="AG1381" i="1"/>
  <c r="AC1493" i="1"/>
  <c r="AH1493" i="1"/>
  <c r="AE1493" i="1"/>
  <c r="AI1493" i="1"/>
  <c r="AD1493" i="1"/>
  <c r="AJ1493" i="1"/>
  <c r="AF1493" i="1"/>
  <c r="AG1493" i="1"/>
  <c r="AC130" i="1"/>
  <c r="AH130" i="1"/>
  <c r="AE130" i="1"/>
  <c r="AI130" i="1"/>
  <c r="AD130" i="1"/>
  <c r="AJ130" i="1"/>
  <c r="AF130" i="1"/>
  <c r="AG130" i="1"/>
  <c r="AE119" i="1"/>
  <c r="AC119" i="1"/>
  <c r="AH119" i="1"/>
  <c r="AI119" i="1"/>
  <c r="AD119" i="1"/>
  <c r="AJ119" i="1"/>
  <c r="AF119" i="1"/>
  <c r="AG119" i="1"/>
  <c r="AA2130" i="1"/>
  <c r="AA2116" i="1"/>
  <c r="AA2216" i="1"/>
  <c r="G295" i="9"/>
  <c r="AA2215" i="1"/>
  <c r="AA2217" i="1" s="1"/>
  <c r="G300" i="9"/>
  <c r="J210" i="9"/>
  <c r="G210" i="9"/>
  <c r="J66" i="9"/>
  <c r="G66" i="9"/>
  <c r="M66" i="9"/>
  <c r="M235" i="9"/>
  <c r="G235" i="9"/>
  <c r="J235" i="9"/>
  <c r="G195" i="9"/>
  <c r="P195" i="9"/>
  <c r="J195" i="9"/>
  <c r="G85" i="9"/>
  <c r="J85" i="9"/>
  <c r="J86" i="9"/>
  <c r="G86" i="9"/>
  <c r="J245" i="9"/>
  <c r="G245" i="9"/>
  <c r="M245" i="9"/>
  <c r="T20" i="5"/>
  <c r="S22" i="5" s="1"/>
  <c r="S23" i="5" s="1"/>
  <c r="AA2222" i="1"/>
  <c r="AA2224" i="1" s="1"/>
  <c r="C280" i="9"/>
  <c r="E280" i="9" s="1"/>
  <c r="O195" i="9"/>
  <c r="Q195" i="9" s="1"/>
  <c r="F195" i="9"/>
  <c r="H195" i="9" s="1"/>
  <c r="I195" i="9"/>
  <c r="K195" i="9" s="1"/>
  <c r="C195" i="9"/>
  <c r="E195" i="9" s="1"/>
  <c r="F210" i="9"/>
  <c r="H210" i="9" s="1"/>
  <c r="O210" i="9"/>
  <c r="Q210" i="9" s="1"/>
  <c r="C210" i="9"/>
  <c r="E210" i="9" s="1"/>
  <c r="I210" i="9"/>
  <c r="K210" i="9" s="1"/>
  <c r="I66" i="9"/>
  <c r="K66" i="9" s="1"/>
  <c r="F66" i="9"/>
  <c r="H66" i="9" s="1"/>
  <c r="L66" i="9"/>
  <c r="N66" i="9" s="1"/>
  <c r="C66" i="9"/>
  <c r="E66" i="9" s="1"/>
  <c r="F295" i="9"/>
  <c r="H295" i="9" s="1"/>
  <c r="C295" i="9"/>
  <c r="E295" i="9" s="1"/>
  <c r="C300" i="9"/>
  <c r="E300" i="9" s="1"/>
  <c r="F300" i="9"/>
  <c r="H300" i="9" s="1"/>
  <c r="I86" i="9"/>
  <c r="K86" i="9" s="1"/>
  <c r="F86" i="9"/>
  <c r="H86" i="9" s="1"/>
  <c r="C86" i="9"/>
  <c r="E86" i="9" s="1"/>
  <c r="C235" i="9"/>
  <c r="E235" i="9" s="1"/>
  <c r="F235" i="9"/>
  <c r="H235" i="9" s="1"/>
  <c r="L235" i="9"/>
  <c r="N235" i="9" s="1"/>
  <c r="I235" i="9"/>
  <c r="K235" i="9" s="1"/>
  <c r="O194" i="9"/>
  <c r="Q194" i="9" s="1"/>
  <c r="C194" i="9"/>
  <c r="E194" i="9" s="1"/>
  <c r="F194" i="9"/>
  <c r="H194" i="9" s="1"/>
  <c r="I194" i="9"/>
  <c r="K194" i="9" s="1"/>
  <c r="C85" i="9"/>
  <c r="E85" i="9" s="1"/>
  <c r="F85" i="9"/>
  <c r="H85" i="9" s="1"/>
  <c r="I85" i="9"/>
  <c r="K85" i="9" s="1"/>
  <c r="F209" i="9"/>
  <c r="H209" i="9" s="1"/>
  <c r="O209" i="9"/>
  <c r="Q209" i="9" s="1"/>
  <c r="I209" i="9"/>
  <c r="K209" i="9" s="1"/>
  <c r="C209" i="9"/>
  <c r="E209" i="9" s="1"/>
  <c r="L245" i="9"/>
  <c r="N245" i="9" s="1"/>
  <c r="F245" i="9"/>
  <c r="H245" i="9" s="1"/>
  <c r="I245" i="9"/>
  <c r="K245" i="9" s="1"/>
  <c r="C245" i="9"/>
  <c r="E245" i="9" s="1"/>
  <c r="C65" i="9"/>
  <c r="E65" i="9" s="1"/>
  <c r="F65" i="9"/>
  <c r="H65" i="9" s="1"/>
  <c r="L65" i="9"/>
  <c r="N65" i="9" s="1"/>
  <c r="I65" i="9"/>
  <c r="K65" i="9" s="1"/>
  <c r="AA131" i="1"/>
  <c r="AA1502" i="1"/>
  <c r="AA1508" i="1"/>
  <c r="AA857" i="1"/>
  <c r="AA1929" i="1"/>
  <c r="AA863" i="1"/>
  <c r="AA869" i="1"/>
  <c r="AA872" i="1"/>
  <c r="AA1533" i="1"/>
  <c r="AA1400" i="1"/>
  <c r="AA1012" i="1"/>
  <c r="AA1933" i="1"/>
  <c r="AA1532" i="1"/>
  <c r="AA1399" i="1"/>
  <c r="AA1011" i="1"/>
  <c r="AA1531" i="1"/>
  <c r="AA1020" i="1"/>
  <c r="AA1010" i="1"/>
  <c r="AA1536" i="1"/>
  <c r="AA1530" i="1"/>
  <c r="AA1019" i="1"/>
  <c r="AA1008" i="1"/>
  <c r="AA1535" i="1"/>
  <c r="AA1403" i="1"/>
  <c r="AA1018" i="1"/>
  <c r="AA1007" i="1"/>
  <c r="AA1534" i="1"/>
  <c r="AA1401" i="1"/>
  <c r="AA1015" i="1"/>
  <c r="AA1005" i="1"/>
  <c r="AA691" i="1"/>
  <c r="AA709" i="1"/>
  <c r="AA1329" i="1"/>
  <c r="AA740" i="1"/>
  <c r="AA1333" i="1"/>
  <c r="AA737" i="1"/>
  <c r="AA2325" i="1"/>
  <c r="AA736" i="1"/>
  <c r="AA1916" i="1"/>
  <c r="AA707" i="1"/>
  <c r="AA734" i="1"/>
  <c r="AA1331" i="1"/>
  <c r="AA692" i="1"/>
  <c r="AA710" i="1"/>
  <c r="AA1330" i="1"/>
  <c r="AA2328" i="1"/>
  <c r="AA2327" i="1"/>
  <c r="AA2326" i="1"/>
  <c r="AA2331" i="1"/>
  <c r="AA2330" i="1"/>
  <c r="AA2329" i="1"/>
  <c r="AA764" i="1"/>
  <c r="AA757" i="1"/>
  <c r="AA1355" i="1"/>
  <c r="AA763" i="1"/>
  <c r="AA755" i="1"/>
  <c r="AA1354" i="1"/>
  <c r="AA759" i="1"/>
  <c r="AA751" i="1"/>
  <c r="AA770" i="1"/>
  <c r="AA1921" i="1"/>
  <c r="AA762" i="1"/>
  <c r="AA753" i="1"/>
  <c r="AA772" i="1"/>
  <c r="AA1358" i="1"/>
  <c r="AA760" i="1"/>
  <c r="AA752" i="1"/>
  <c r="AA771" i="1"/>
  <c r="AA2291" i="1"/>
  <c r="AA767" i="1"/>
  <c r="AA758" i="1"/>
  <c r="AA1356" i="1"/>
  <c r="AA1545" i="1"/>
  <c r="AA1082" i="1"/>
  <c r="AA1072" i="1"/>
  <c r="AA1064" i="1"/>
  <c r="AA1550" i="1"/>
  <c r="AA1544" i="1"/>
  <c r="AA1081" i="1"/>
  <c r="AA1071" i="1"/>
  <c r="AA1062" i="1"/>
  <c r="AA1549" i="1"/>
  <c r="AA1413" i="1"/>
  <c r="AA1935" i="1"/>
  <c r="AA1069" i="1"/>
  <c r="AA1061" i="1"/>
  <c r="AA1548" i="1"/>
  <c r="AA1411" i="1"/>
  <c r="AA1080" i="1"/>
  <c r="AA1068" i="1"/>
  <c r="AA1547" i="1"/>
  <c r="AA1410" i="1"/>
  <c r="AA1076" i="1"/>
  <c r="AA1067" i="1"/>
  <c r="AA1546" i="1"/>
  <c r="AA1409" i="1"/>
  <c r="AA1073" i="1"/>
  <c r="AA1066" i="1"/>
  <c r="AA705" i="1"/>
  <c r="AA687" i="1"/>
  <c r="AA704" i="1"/>
  <c r="AA1922" i="1"/>
  <c r="AA689" i="1"/>
  <c r="AA703" i="1"/>
  <c r="AA690" i="1"/>
  <c r="AA706" i="1"/>
  <c r="AA688" i="1"/>
  <c r="AA1930" i="1"/>
  <c r="AA1385" i="1"/>
  <c r="AA816" i="1"/>
  <c r="AA1488" i="1"/>
  <c r="AA831" i="1"/>
  <c r="AA1927" i="1"/>
  <c r="AA828" i="1"/>
  <c r="AA822" i="1"/>
  <c r="AA821" i="1"/>
  <c r="AA1494" i="1"/>
  <c r="P28" i="3"/>
  <c r="G28" i="3"/>
  <c r="J28" i="3"/>
  <c r="Q28" i="3"/>
  <c r="O28" i="3"/>
  <c r="K28" i="3"/>
  <c r="N28" i="3"/>
  <c r="I28" i="3"/>
  <c r="L28" i="3"/>
  <c r="F28" i="3"/>
  <c r="H28" i="3"/>
  <c r="M28" i="3"/>
  <c r="V28" i="3"/>
  <c r="X28" i="3"/>
  <c r="W28" i="3"/>
  <c r="N29" i="3"/>
  <c r="J29" i="3"/>
  <c r="I29" i="3"/>
  <c r="G29" i="3"/>
  <c r="L29" i="3"/>
  <c r="F29" i="3"/>
  <c r="Q29" i="3"/>
  <c r="O29" i="3"/>
  <c r="K29" i="3"/>
  <c r="H29" i="3"/>
  <c r="P29" i="3"/>
  <c r="M29" i="3"/>
  <c r="W29" i="3"/>
  <c r="V29" i="3"/>
  <c r="X29" i="3"/>
  <c r="AA120" i="1"/>
  <c r="AA2252" i="1"/>
  <c r="AA2256" i="1"/>
  <c r="AA2254" i="1"/>
  <c r="AA2218" i="1"/>
  <c r="AA2243" i="1"/>
  <c r="AA2241" i="1"/>
  <c r="AA2239" i="1"/>
  <c r="AA2276" i="1"/>
  <c r="AA2253" i="1"/>
  <c r="AA2251" i="1"/>
  <c r="AA2255" i="1"/>
  <c r="AA2206" i="1"/>
  <c r="AA2152" i="1"/>
  <c r="AA2138" i="1"/>
  <c r="T28" i="3"/>
  <c r="R28" i="3"/>
  <c r="U28" i="3"/>
  <c r="S28" i="3"/>
  <c r="T29" i="3"/>
  <c r="R29" i="3"/>
  <c r="S29" i="3"/>
  <c r="AA1751" i="1"/>
  <c r="AA1196" i="1"/>
  <c r="AA1198" i="1"/>
  <c r="AA1204" i="1"/>
  <c r="AA1424" i="1"/>
  <c r="AA883" i="1"/>
  <c r="AA1509" i="1"/>
  <c r="AA1693" i="1"/>
  <c r="AA1701" i="1"/>
  <c r="AA1708" i="1"/>
  <c r="AA1748" i="1"/>
  <c r="AA885" i="1"/>
  <c r="AA1510" i="1"/>
  <c r="AA1695" i="1"/>
  <c r="AA1702" i="1"/>
  <c r="AA878" i="1"/>
  <c r="AA886" i="1"/>
  <c r="AA890" i="1"/>
  <c r="AA1512" i="1"/>
  <c r="AA1696" i="1"/>
  <c r="AA1703" i="1"/>
  <c r="AA879" i="1"/>
  <c r="AA887" i="1"/>
  <c r="AA891" i="1"/>
  <c r="AA1513" i="1"/>
  <c r="AA1697" i="1"/>
  <c r="AA1704" i="1"/>
  <c r="AA1567" i="1"/>
  <c r="AA880" i="1"/>
  <c r="AA888" i="1"/>
  <c r="AA892" i="1"/>
  <c r="AA897" i="1"/>
  <c r="AA1386" i="1"/>
  <c r="AA1514" i="1"/>
  <c r="AA1698" i="1"/>
  <c r="AA1705" i="1"/>
  <c r="AA1188" i="1"/>
  <c r="AA881" i="1"/>
  <c r="AA889" i="1"/>
  <c r="AA1388" i="1"/>
  <c r="AA1515" i="1"/>
  <c r="AA1699" i="1"/>
  <c r="AA1707" i="1"/>
  <c r="AA143" i="1"/>
  <c r="AA884" i="1"/>
  <c r="AA893" i="1"/>
  <c r="AA1384" i="1"/>
  <c r="AA1511" i="1"/>
  <c r="AA1694" i="1"/>
  <c r="AA1700" i="1"/>
  <c r="AA1706" i="1"/>
  <c r="AA1186" i="1"/>
  <c r="AA1194" i="1"/>
  <c r="AA1565" i="1"/>
  <c r="AA1571" i="1"/>
  <c r="AA1743" i="1"/>
  <c r="AA1750" i="1"/>
  <c r="AA1753" i="1"/>
  <c r="AA1187" i="1"/>
  <c r="AA1195" i="1"/>
  <c r="AA1566" i="1"/>
  <c r="AA1744" i="1"/>
  <c r="AA1747" i="1"/>
  <c r="AA1754" i="1"/>
  <c r="AA1458" i="1"/>
  <c r="AA1914" i="1"/>
  <c r="AA1191" i="1"/>
  <c r="AA1197" i="1"/>
  <c r="AA1199" i="1"/>
  <c r="AA1205" i="1"/>
  <c r="AA1425" i="1"/>
  <c r="AA1568" i="1"/>
  <c r="AA1741" i="1"/>
  <c r="AA1752" i="1"/>
  <c r="AA1755" i="1"/>
  <c r="AA1192" i="1"/>
  <c r="AA1200" i="1"/>
  <c r="AA1206" i="1"/>
  <c r="AA1426" i="1"/>
  <c r="AA1569" i="1"/>
  <c r="AA1742" i="1"/>
  <c r="AA1745" i="1"/>
  <c r="AA1756" i="1"/>
  <c r="AA1193" i="1"/>
  <c r="AA1201" i="1"/>
  <c r="AA1428" i="1"/>
  <c r="AA1570" i="1"/>
  <c r="AA1746" i="1"/>
  <c r="AA1749" i="1"/>
  <c r="AA1779" i="1"/>
  <c r="AA1781" i="1"/>
  <c r="AA1784" i="1"/>
  <c r="AA1786" i="1"/>
  <c r="AA1088" i="1"/>
  <c r="AA1093" i="1"/>
  <c r="AA1097" i="1"/>
  <c r="AA1101" i="1"/>
  <c r="AA1453" i="1"/>
  <c r="AA1459" i="1"/>
  <c r="AA1775" i="1"/>
  <c r="AA1777" i="1"/>
  <c r="AA1780" i="1"/>
  <c r="AA1782" i="1"/>
  <c r="AA1083" i="1"/>
  <c r="AA1089" i="1"/>
  <c r="AA1094" i="1"/>
  <c r="AA1102" i="1"/>
  <c r="AA1319" i="1"/>
  <c r="AA1455" i="1"/>
  <c r="AA1084" i="1"/>
  <c r="AA1090" i="1"/>
  <c r="AA1095" i="1"/>
  <c r="AA1103" i="1"/>
  <c r="AA1321" i="1"/>
  <c r="AA1456" i="1"/>
  <c r="AA1773" i="1"/>
  <c r="AA1776" i="1"/>
  <c r="AA1778" i="1"/>
  <c r="AA1787" i="1"/>
  <c r="AA1085" i="1"/>
  <c r="AA1092" i="1"/>
  <c r="AA1096" i="1"/>
  <c r="AA1323" i="1"/>
  <c r="AA1457" i="1"/>
  <c r="AA1774" i="1"/>
  <c r="AA1783" i="1"/>
  <c r="AA1785" i="1"/>
  <c r="AA1788" i="1"/>
  <c r="AA1086" i="1"/>
  <c r="AA1091" i="1"/>
  <c r="AA1098" i="1"/>
  <c r="AJ2204" i="1" l="1"/>
  <c r="AI2204" i="1"/>
  <c r="AH2204" i="1"/>
  <c r="AD2204" i="1"/>
  <c r="AF2204" i="1"/>
  <c r="AC2204" i="1"/>
  <c r="AE2204" i="1"/>
  <c r="AB833" i="1"/>
  <c r="AB1924" i="1"/>
  <c r="AB1218" i="1"/>
  <c r="AB1734" i="1"/>
  <c r="AB1416" i="1"/>
  <c r="AB1584" i="1"/>
  <c r="AB910" i="1"/>
  <c r="AB877" i="1"/>
  <c r="AB819" i="1"/>
  <c r="AB1431" i="1"/>
  <c r="AB1726" i="1"/>
  <c r="AB901" i="1"/>
  <c r="AB1154" i="1"/>
  <c r="AB864" i="1"/>
  <c r="AB1762" i="1"/>
  <c r="AB1938" i="1"/>
  <c r="AB1152" i="1"/>
  <c r="AB919" i="1"/>
  <c r="AB1492" i="1"/>
  <c r="AB1923" i="1"/>
  <c r="AB1577" i="1"/>
  <c r="AB1217" i="1"/>
  <c r="AB1724" i="1"/>
  <c r="AB1583" i="1"/>
  <c r="AB739" i="1"/>
  <c r="AB1222" i="1"/>
  <c r="AB866" i="1"/>
  <c r="AB1764" i="1"/>
  <c r="AB1208" i="1"/>
  <c r="AB913" i="1"/>
  <c r="AB1145" i="1"/>
  <c r="AB870" i="1"/>
  <c r="AB1572" i="1"/>
  <c r="AB1212" i="1"/>
  <c r="AB1414" i="1"/>
  <c r="AB818" i="1"/>
  <c r="AB1430" i="1"/>
  <c r="AB825" i="1"/>
  <c r="AB1380" i="1"/>
  <c r="AB1435" i="1"/>
  <c r="AB1029" i="1"/>
  <c r="AB1227" i="1"/>
  <c r="AB1715" i="1"/>
  <c r="AB1075" i="1"/>
  <c r="AB1757" i="1"/>
  <c r="AB1769" i="1"/>
  <c r="AB1207" i="1"/>
  <c r="AB1292" i="1"/>
  <c r="AB1369" i="1"/>
  <c r="AB1023" i="1"/>
  <c r="AB748" i="1"/>
  <c r="AB1226" i="1"/>
  <c r="AB1740" i="1"/>
  <c r="AB1151" i="1"/>
  <c r="AB918" i="1"/>
  <c r="AB1506" i="1"/>
  <c r="AB1307" i="1"/>
  <c r="AB1013" i="1"/>
  <c r="AB829" i="1"/>
  <c r="AB1760" i="1"/>
  <c r="AB1738" i="1"/>
  <c r="AB1149" i="1"/>
  <c r="AB1009" i="1"/>
  <c r="AB1215" i="1"/>
  <c r="AB1162" i="1"/>
  <c r="AB1710" i="1"/>
  <c r="AB1504" i="1"/>
  <c r="AB1763" i="1"/>
  <c r="AB1159" i="1"/>
  <c r="AB955" i="1"/>
  <c r="AB1418" i="1"/>
  <c r="AB1014" i="1"/>
  <c r="AB823" i="1"/>
  <c r="AB1770" i="1"/>
  <c r="AB1554" i="1"/>
  <c r="AB1150" i="1"/>
  <c r="AB1712" i="1"/>
  <c r="AB1576" i="1"/>
  <c r="AB1732" i="1"/>
  <c r="AB908" i="1"/>
  <c r="AB1373" i="1"/>
  <c r="AB1034" i="1"/>
  <c r="AB827" i="1"/>
  <c r="AB1221" i="1"/>
  <c r="AB1552" i="1"/>
  <c r="AB1429" i="1"/>
  <c r="AB1146" i="1"/>
  <c r="AB1580" i="1"/>
  <c r="AB871" i="1"/>
  <c r="AB1768" i="1"/>
  <c r="AB1158" i="1"/>
  <c r="AB119" i="1"/>
  <c r="AB1767" i="1"/>
  <c r="AB1719" i="1"/>
  <c r="AB1379" i="1"/>
  <c r="AB1063" i="1"/>
  <c r="AB1306" i="1"/>
  <c r="AB1725" i="1"/>
  <c r="AB1721" i="1"/>
  <c r="AB907" i="1"/>
  <c r="AB1371" i="1"/>
  <c r="AB1033" i="1"/>
  <c r="AB817" i="1"/>
  <c r="AB1220" i="1"/>
  <c r="AB1736" i="1"/>
  <c r="AB1551" i="1"/>
  <c r="AB906" i="1"/>
  <c r="AB1573" i="1"/>
  <c r="AB1729" i="1"/>
  <c r="AB905" i="1"/>
  <c r="AB1070" i="1"/>
  <c r="AB1727" i="1"/>
  <c r="AB1156" i="1"/>
  <c r="AB902" i="1"/>
  <c r="AB1765" i="1"/>
  <c r="AB1731" i="1"/>
  <c r="AB900" i="1"/>
  <c r="AB1709" i="1"/>
  <c r="AB749" i="1"/>
  <c r="AB1937" i="1"/>
  <c r="AB862" i="1"/>
  <c r="AB1761" i="1"/>
  <c r="AB1713" i="1"/>
  <c r="AB914" i="1"/>
  <c r="AB1771" i="1"/>
  <c r="AB865" i="1"/>
  <c r="AB835" i="1"/>
  <c r="AB1758" i="1"/>
  <c r="AB1214" i="1"/>
  <c r="AB1730" i="1"/>
  <c r="AB744" i="1"/>
  <c r="AB1739" i="1"/>
  <c r="AB1723" i="1"/>
  <c r="AB876" i="1"/>
  <c r="AB1581" i="1"/>
  <c r="AB1213" i="1"/>
  <c r="AB1579" i="1"/>
  <c r="AB130" i="1"/>
  <c r="AB1555" i="1"/>
  <c r="AB1219" i="1"/>
  <c r="AB1585" i="1"/>
  <c r="AB1507" i="1"/>
  <c r="AB1308" i="1"/>
  <c r="AB860" i="1"/>
  <c r="AB1225" i="1"/>
  <c r="AB915" i="1"/>
  <c r="AB867" i="1"/>
  <c r="AB738" i="1"/>
  <c r="AB1147" i="1"/>
  <c r="AB1722" i="1"/>
  <c r="AB912" i="1"/>
  <c r="AB1370" i="1"/>
  <c r="AB834" i="1"/>
  <c r="AB1578" i="1"/>
  <c r="AB1144" i="1"/>
  <c r="AB1717" i="1"/>
  <c r="AB1759" i="1"/>
  <c r="AB1737" i="1"/>
  <c r="AB1298" i="1"/>
  <c r="AB956" i="1"/>
  <c r="AB875" i="1"/>
  <c r="AB826" i="1"/>
  <c r="AB735" i="1"/>
  <c r="AB1574" i="1"/>
  <c r="AB920" i="1"/>
  <c r="AB1503" i="1"/>
  <c r="AB1733" i="1"/>
  <c r="AB909" i="1"/>
  <c r="AB1711" i="1"/>
  <c r="AB1293" i="1"/>
  <c r="AB1735" i="1"/>
  <c r="AB911" i="1"/>
  <c r="AB1493" i="1"/>
  <c r="AB1381" i="1"/>
  <c r="AB1296" i="1"/>
  <c r="AB1074" i="1"/>
  <c r="AB951" i="1"/>
  <c r="AB824" i="1"/>
  <c r="AB1728" i="1"/>
  <c r="AB1157" i="1"/>
  <c r="AB1438" i="1"/>
  <c r="AB903" i="1"/>
  <c r="AB1491" i="1"/>
  <c r="AB1294" i="1"/>
  <c r="AB859" i="1"/>
  <c r="AB1772" i="1"/>
  <c r="AB1216" i="1"/>
  <c r="AB1582" i="1"/>
  <c r="AB858" i="1"/>
  <c r="AB1434" i="1"/>
  <c r="AB1489" i="1"/>
  <c r="AB1297" i="1"/>
  <c r="AB1720" i="1"/>
  <c r="AB1295" i="1"/>
  <c r="AB944" i="1"/>
  <c r="AB868" i="1"/>
  <c r="AB830" i="1"/>
  <c r="AB1766" i="1"/>
  <c r="AB1433" i="1"/>
  <c r="AB1210" i="1"/>
  <c r="AB1415" i="1"/>
  <c r="AB1718" i="1"/>
  <c r="AB1436" i="1"/>
  <c r="AB1209" i="1"/>
  <c r="AB1553" i="1"/>
  <c r="AB1155" i="1"/>
  <c r="AB1505" i="1"/>
  <c r="AB1490" i="1"/>
  <c r="AB1575" i="1"/>
  <c r="AB1716" i="1"/>
  <c r="AB1557" i="1"/>
  <c r="AB1153" i="1"/>
  <c r="AB1383" i="1"/>
  <c r="AB1556" i="1"/>
  <c r="AB1714" i="1"/>
  <c r="AI2274" i="1"/>
  <c r="AC1494" i="1"/>
  <c r="AE1494" i="1"/>
  <c r="AH1494" i="1"/>
  <c r="AD1494" i="1"/>
  <c r="AI1494" i="1"/>
  <c r="AJ1494" i="1"/>
  <c r="AF1494" i="1"/>
  <c r="AG1494" i="1"/>
  <c r="AC1488" i="1"/>
  <c r="AH1488" i="1"/>
  <c r="AE1488" i="1"/>
  <c r="AD1488" i="1"/>
  <c r="AI1488" i="1"/>
  <c r="AJ1488" i="1"/>
  <c r="AF1488" i="1"/>
  <c r="AG1488" i="1"/>
  <c r="AH688" i="1"/>
  <c r="AE688" i="1"/>
  <c r="AC688" i="1"/>
  <c r="AD688" i="1"/>
  <c r="AI688" i="1"/>
  <c r="AJ688" i="1"/>
  <c r="AF688" i="1"/>
  <c r="AG688" i="1"/>
  <c r="AH704" i="1"/>
  <c r="AE704" i="1"/>
  <c r="AC704" i="1"/>
  <c r="AI704" i="1"/>
  <c r="AD704" i="1"/>
  <c r="AJ704" i="1"/>
  <c r="AF704" i="1"/>
  <c r="AG704" i="1"/>
  <c r="AH1546" i="1"/>
  <c r="AE1546" i="1"/>
  <c r="AC1546" i="1"/>
  <c r="AD1546" i="1"/>
  <c r="AI1546" i="1"/>
  <c r="AJ1546" i="1"/>
  <c r="AF1546" i="1"/>
  <c r="AG1546" i="1"/>
  <c r="AE1080" i="1"/>
  <c r="AC1080" i="1"/>
  <c r="AH1080" i="1"/>
  <c r="AD1080" i="1"/>
  <c r="AI1080" i="1"/>
  <c r="AJ1080" i="1"/>
  <c r="AF1080" i="1"/>
  <c r="AG1080" i="1"/>
  <c r="AH1413" i="1"/>
  <c r="AE1413" i="1"/>
  <c r="AC1413" i="1"/>
  <c r="AD1413" i="1"/>
  <c r="AI1413" i="1"/>
  <c r="AJ1413" i="1"/>
  <c r="AF1413" i="1"/>
  <c r="AG1413" i="1"/>
  <c r="AH1550" i="1"/>
  <c r="AC1550" i="1"/>
  <c r="AE1550" i="1"/>
  <c r="AD1550" i="1"/>
  <c r="AI1550" i="1"/>
  <c r="AJ1550" i="1"/>
  <c r="AF1550" i="1"/>
  <c r="AG1550" i="1"/>
  <c r="AC758" i="1"/>
  <c r="AH758" i="1"/>
  <c r="AE758" i="1"/>
  <c r="AD758" i="1"/>
  <c r="AI758" i="1"/>
  <c r="AJ758" i="1"/>
  <c r="AF758" i="1"/>
  <c r="AG758" i="1"/>
  <c r="AH1358" i="1"/>
  <c r="AE1358" i="1"/>
  <c r="AC1358" i="1"/>
  <c r="AD1358" i="1"/>
  <c r="AI1358" i="1"/>
  <c r="AJ1358" i="1"/>
  <c r="AF1358" i="1"/>
  <c r="AG1358" i="1"/>
  <c r="AC751" i="1"/>
  <c r="AH751" i="1"/>
  <c r="AE751" i="1"/>
  <c r="AD751" i="1"/>
  <c r="AI751" i="1"/>
  <c r="AJ751" i="1"/>
  <c r="AF751" i="1"/>
  <c r="AG751" i="1"/>
  <c r="AC757" i="1"/>
  <c r="AH757" i="1"/>
  <c r="AE757" i="1"/>
  <c r="AD757" i="1"/>
  <c r="AI757" i="1"/>
  <c r="AJ757" i="1"/>
  <c r="AF757" i="1"/>
  <c r="AG757" i="1"/>
  <c r="AE2327" i="1"/>
  <c r="AH2327" i="1"/>
  <c r="AF2327" i="1"/>
  <c r="AG2327" i="1"/>
  <c r="AI2327" i="1"/>
  <c r="AJ2327" i="1"/>
  <c r="AC2327" i="1"/>
  <c r="AD2327" i="1"/>
  <c r="AH734" i="1"/>
  <c r="AE734" i="1"/>
  <c r="AC734" i="1"/>
  <c r="AD734" i="1"/>
  <c r="AI734" i="1"/>
  <c r="AJ734" i="1"/>
  <c r="AF734" i="1"/>
  <c r="AG734" i="1"/>
  <c r="AH1333" i="1"/>
  <c r="AE1333" i="1"/>
  <c r="AC1333" i="1"/>
  <c r="AD1333" i="1"/>
  <c r="AI1333" i="1"/>
  <c r="AJ1333" i="1"/>
  <c r="AF1333" i="1"/>
  <c r="AG1333" i="1"/>
  <c r="AE1015" i="1"/>
  <c r="AH1015" i="1"/>
  <c r="AC1015" i="1"/>
  <c r="AI1015" i="1"/>
  <c r="AD1015" i="1"/>
  <c r="AJ1015" i="1"/>
  <c r="AF1015" i="1"/>
  <c r="AG1015" i="1"/>
  <c r="AC1535" i="1"/>
  <c r="AH1535" i="1"/>
  <c r="AE1535" i="1"/>
  <c r="AI1535" i="1"/>
  <c r="AD1535" i="1"/>
  <c r="AJ1535" i="1"/>
  <c r="AF1535" i="1"/>
  <c r="AG1535" i="1"/>
  <c r="AH1020" i="1"/>
  <c r="AE1020" i="1"/>
  <c r="AC1020" i="1"/>
  <c r="AD1020" i="1"/>
  <c r="AI1020" i="1"/>
  <c r="AJ1020" i="1"/>
  <c r="AF1020" i="1"/>
  <c r="AG1020" i="1"/>
  <c r="AH1012" i="1"/>
  <c r="AC1012" i="1"/>
  <c r="AE1012" i="1"/>
  <c r="AD1012" i="1"/>
  <c r="AI1012" i="1"/>
  <c r="AJ1012" i="1"/>
  <c r="AF1012" i="1"/>
  <c r="AG1012" i="1"/>
  <c r="AH1929" i="1"/>
  <c r="AE1929" i="1"/>
  <c r="AC1929" i="1"/>
  <c r="AD1929" i="1"/>
  <c r="AI1929" i="1"/>
  <c r="AJ1929" i="1"/>
  <c r="AF1929" i="1"/>
  <c r="AG1929" i="1"/>
  <c r="AC2274" i="1"/>
  <c r="AE831" i="1"/>
  <c r="AC831" i="1"/>
  <c r="AH831" i="1"/>
  <c r="AD831" i="1"/>
  <c r="AI831" i="1"/>
  <c r="AJ831" i="1"/>
  <c r="AF831" i="1"/>
  <c r="AG831" i="1"/>
  <c r="AE1922" i="1"/>
  <c r="AH1922" i="1"/>
  <c r="AC1922" i="1"/>
  <c r="AI1922" i="1"/>
  <c r="AD1922" i="1"/>
  <c r="AJ1922" i="1"/>
  <c r="AF1922" i="1"/>
  <c r="AG1922" i="1"/>
  <c r="AE1409" i="1"/>
  <c r="AH1409" i="1"/>
  <c r="AC1409" i="1"/>
  <c r="AD1409" i="1"/>
  <c r="AI1409" i="1"/>
  <c r="AJ1409" i="1"/>
  <c r="AF1409" i="1"/>
  <c r="AG1409" i="1"/>
  <c r="AE1068" i="1"/>
  <c r="AC1068" i="1"/>
  <c r="AH1068" i="1"/>
  <c r="AD1068" i="1"/>
  <c r="AI1068" i="1"/>
  <c r="AJ1068" i="1"/>
  <c r="AF1068" i="1"/>
  <c r="AG1068" i="1"/>
  <c r="AH1935" i="1"/>
  <c r="AE1935" i="1"/>
  <c r="AC1935" i="1"/>
  <c r="AI1935" i="1"/>
  <c r="AD1935" i="1"/>
  <c r="AJ1935" i="1"/>
  <c r="AF1935" i="1"/>
  <c r="AG1935" i="1"/>
  <c r="AC1544" i="1"/>
  <c r="AE1544" i="1"/>
  <c r="AH1544" i="1"/>
  <c r="AD1544" i="1"/>
  <c r="AI1544" i="1"/>
  <c r="AJ1544" i="1"/>
  <c r="AF1544" i="1"/>
  <c r="AG1544" i="1"/>
  <c r="AH1356" i="1"/>
  <c r="AE1356" i="1"/>
  <c r="AC1356" i="1"/>
  <c r="AD1356" i="1"/>
  <c r="AI1356" i="1"/>
  <c r="AJ1356" i="1"/>
  <c r="AF1356" i="1"/>
  <c r="AG1356" i="1"/>
  <c r="AE760" i="1"/>
  <c r="AC760" i="1"/>
  <c r="AH760" i="1"/>
  <c r="AD760" i="1"/>
  <c r="AI760" i="1"/>
  <c r="AJ760" i="1"/>
  <c r="AF760" i="1"/>
  <c r="AG760" i="1"/>
  <c r="AH770" i="1"/>
  <c r="AE770" i="1"/>
  <c r="AC770" i="1"/>
  <c r="AD770" i="1"/>
  <c r="AI770" i="1"/>
  <c r="AJ770" i="1"/>
  <c r="AF770" i="1"/>
  <c r="AG770" i="1"/>
  <c r="AC1355" i="1"/>
  <c r="AH1355" i="1"/>
  <c r="AE1355" i="1"/>
  <c r="AD1355" i="1"/>
  <c r="AI1355" i="1"/>
  <c r="AJ1355" i="1"/>
  <c r="AF1355" i="1"/>
  <c r="AG1355" i="1"/>
  <c r="AE2326" i="1"/>
  <c r="AF2326" i="1"/>
  <c r="AH2326" i="1"/>
  <c r="AI2326" i="1"/>
  <c r="AG2326" i="1"/>
  <c r="AC2326" i="1"/>
  <c r="AD2326" i="1"/>
  <c r="AJ2326" i="1"/>
  <c r="AH1331" i="1"/>
  <c r="AE1331" i="1"/>
  <c r="AC1331" i="1"/>
  <c r="AD1331" i="1"/>
  <c r="AI1331" i="1"/>
  <c r="AJ1331" i="1"/>
  <c r="AF1331" i="1"/>
  <c r="AG1331" i="1"/>
  <c r="AE737" i="1"/>
  <c r="AC737" i="1"/>
  <c r="AH737" i="1"/>
  <c r="AD737" i="1"/>
  <c r="AI737" i="1"/>
  <c r="AJ737" i="1"/>
  <c r="AF737" i="1"/>
  <c r="AG737" i="1"/>
  <c r="AE1005" i="1"/>
  <c r="AH1005" i="1"/>
  <c r="AC1005" i="1"/>
  <c r="AD1005" i="1"/>
  <c r="AI1005" i="1"/>
  <c r="AJ1005" i="1"/>
  <c r="AF1005" i="1"/>
  <c r="AG1005" i="1"/>
  <c r="AH1403" i="1"/>
  <c r="AE1403" i="1"/>
  <c r="AC1403" i="1"/>
  <c r="AI1403" i="1"/>
  <c r="AD1403" i="1"/>
  <c r="AJ1403" i="1"/>
  <c r="AF1403" i="1"/>
  <c r="AG1403" i="1"/>
  <c r="AH1010" i="1"/>
  <c r="AE1010" i="1"/>
  <c r="AC1010" i="1"/>
  <c r="AD1010" i="1"/>
  <c r="AI1010" i="1"/>
  <c r="AJ1010" i="1"/>
  <c r="AF1010" i="1"/>
  <c r="AG1010" i="1"/>
  <c r="AH1933" i="1"/>
  <c r="AE1933" i="1"/>
  <c r="AC1933" i="1"/>
  <c r="AD1933" i="1"/>
  <c r="AI1933" i="1"/>
  <c r="AJ1933" i="1"/>
  <c r="AF1933" i="1"/>
  <c r="AG1933" i="1"/>
  <c r="AH863" i="1"/>
  <c r="AE863" i="1"/>
  <c r="AC863" i="1"/>
  <c r="AD863" i="1"/>
  <c r="AI863" i="1"/>
  <c r="AJ863" i="1"/>
  <c r="AF863" i="1"/>
  <c r="AG863" i="1"/>
  <c r="AH1091" i="1"/>
  <c r="AE1091" i="1"/>
  <c r="AC1091" i="1"/>
  <c r="AD1091" i="1"/>
  <c r="AI1091" i="1"/>
  <c r="AJ1091" i="1"/>
  <c r="AF1091" i="1"/>
  <c r="AG1091" i="1"/>
  <c r="AC1457" i="1"/>
  <c r="AH1457" i="1"/>
  <c r="AE1457" i="1"/>
  <c r="AI1457" i="1"/>
  <c r="AD1457" i="1"/>
  <c r="AJ1457" i="1"/>
  <c r="AF1457" i="1"/>
  <c r="AG1457" i="1"/>
  <c r="AH1778" i="1"/>
  <c r="AE1778" i="1"/>
  <c r="AC1778" i="1"/>
  <c r="AD1778" i="1"/>
  <c r="AI1778" i="1"/>
  <c r="AJ1778" i="1"/>
  <c r="AF1778" i="1"/>
  <c r="AG1778" i="1"/>
  <c r="AE1095" i="1"/>
  <c r="AH1095" i="1"/>
  <c r="AC1095" i="1"/>
  <c r="AD1095" i="1"/>
  <c r="AI1095" i="1"/>
  <c r="AJ1095" i="1"/>
  <c r="AF1095" i="1"/>
  <c r="AG1095" i="1"/>
  <c r="AE1094" i="1"/>
  <c r="AC1094" i="1"/>
  <c r="AH1094" i="1"/>
  <c r="AI1094" i="1"/>
  <c r="AD1094" i="1"/>
  <c r="AJ1094" i="1"/>
  <c r="AF1094" i="1"/>
  <c r="AG1094" i="1"/>
  <c r="AE1775" i="1"/>
  <c r="AC1775" i="1"/>
  <c r="AH1775" i="1"/>
  <c r="AI1775" i="1"/>
  <c r="AD1775" i="1"/>
  <c r="AJ1775" i="1"/>
  <c r="AF1775" i="1"/>
  <c r="AG1775" i="1"/>
  <c r="AC1088" i="1"/>
  <c r="AE1088" i="1"/>
  <c r="AH1088" i="1"/>
  <c r="AD1088" i="1"/>
  <c r="AI1088" i="1"/>
  <c r="AJ1088" i="1"/>
  <c r="AF1088" i="1"/>
  <c r="AG1088" i="1"/>
  <c r="AH1746" i="1"/>
  <c r="AE1746" i="1"/>
  <c r="AC1746" i="1"/>
  <c r="AD1746" i="1"/>
  <c r="AI1746" i="1"/>
  <c r="AJ1746" i="1"/>
  <c r="AF1746" i="1"/>
  <c r="AG1746" i="1"/>
  <c r="AE1745" i="1"/>
  <c r="AC1745" i="1"/>
  <c r="AH1745" i="1"/>
  <c r="AI1745" i="1"/>
  <c r="AD1745" i="1"/>
  <c r="AJ1745" i="1"/>
  <c r="AF1745" i="1"/>
  <c r="AG1745" i="1"/>
  <c r="AE1192" i="1"/>
  <c r="AH1192" i="1"/>
  <c r="AC1192" i="1"/>
  <c r="AD1192" i="1"/>
  <c r="AI1192" i="1"/>
  <c r="AJ1192" i="1"/>
  <c r="AF1192" i="1"/>
  <c r="AG1192" i="1"/>
  <c r="AH1205" i="1"/>
  <c r="AE1205" i="1"/>
  <c r="AC1205" i="1"/>
  <c r="AD1205" i="1"/>
  <c r="AI1205" i="1"/>
  <c r="AJ1205" i="1"/>
  <c r="AF1205" i="1"/>
  <c r="AG1205" i="1"/>
  <c r="AH1754" i="1"/>
  <c r="AE1754" i="1"/>
  <c r="AC1754" i="1"/>
  <c r="AD1754" i="1"/>
  <c r="AI1754" i="1"/>
  <c r="AJ1754" i="1"/>
  <c r="AF1754" i="1"/>
  <c r="AG1754" i="1"/>
  <c r="AE1753" i="1"/>
  <c r="AC1753" i="1"/>
  <c r="AH1753" i="1"/>
  <c r="AD1753" i="1"/>
  <c r="AI1753" i="1"/>
  <c r="AJ1753" i="1"/>
  <c r="AF1753" i="1"/>
  <c r="AG1753" i="1"/>
  <c r="AC1186" i="1"/>
  <c r="AE1186" i="1"/>
  <c r="AH1186" i="1"/>
  <c r="AD1186" i="1"/>
  <c r="AI1186" i="1"/>
  <c r="AJ1186" i="1"/>
  <c r="AF1186" i="1"/>
  <c r="AG1186" i="1"/>
  <c r="AC893" i="1"/>
  <c r="AE893" i="1"/>
  <c r="AH893" i="1"/>
  <c r="AD893" i="1"/>
  <c r="AI893" i="1"/>
  <c r="AJ893" i="1"/>
  <c r="AF893" i="1"/>
  <c r="AG893" i="1"/>
  <c r="AH1388" i="1"/>
  <c r="AE1388" i="1"/>
  <c r="AC1388" i="1"/>
  <c r="AD1388" i="1"/>
  <c r="AI1388" i="1"/>
  <c r="AJ1388" i="1"/>
  <c r="AF1388" i="1"/>
  <c r="AG1388" i="1"/>
  <c r="AH1514" i="1"/>
  <c r="AE1514" i="1"/>
  <c r="AC1514" i="1"/>
  <c r="AD1514" i="1"/>
  <c r="AI1514" i="1"/>
  <c r="AJ1514" i="1"/>
  <c r="AF1514" i="1"/>
  <c r="AG1514" i="1"/>
  <c r="AC1567" i="1"/>
  <c r="AH1567" i="1"/>
  <c r="AE1567" i="1"/>
  <c r="AD1567" i="1"/>
  <c r="AI1567" i="1"/>
  <c r="AJ1567" i="1"/>
  <c r="AF1567" i="1"/>
  <c r="AG1567" i="1"/>
  <c r="AE879" i="1"/>
  <c r="AC879" i="1"/>
  <c r="AH879" i="1"/>
  <c r="AD879" i="1"/>
  <c r="AI879" i="1"/>
  <c r="AJ879" i="1"/>
  <c r="AF879" i="1"/>
  <c r="AG879" i="1"/>
  <c r="AH878" i="1"/>
  <c r="AC878" i="1"/>
  <c r="AE878" i="1"/>
  <c r="AD878" i="1"/>
  <c r="AI878" i="1"/>
  <c r="AJ878" i="1"/>
  <c r="AF878" i="1"/>
  <c r="AG878" i="1"/>
  <c r="AH1708" i="1"/>
  <c r="AE1708" i="1"/>
  <c r="AC1708" i="1"/>
  <c r="AD1708" i="1"/>
  <c r="AI1708" i="1"/>
  <c r="AJ1708" i="1"/>
  <c r="AF1708" i="1"/>
  <c r="AG1708" i="1"/>
  <c r="AH1204" i="1"/>
  <c r="AE1204" i="1"/>
  <c r="AC1204" i="1"/>
  <c r="AD1204" i="1"/>
  <c r="AI1204" i="1"/>
  <c r="AJ1204" i="1"/>
  <c r="AF1204" i="1"/>
  <c r="AG1204" i="1"/>
  <c r="AC1086" i="1"/>
  <c r="AE1086" i="1"/>
  <c r="AH1086" i="1"/>
  <c r="AD1086" i="1"/>
  <c r="AI1086" i="1"/>
  <c r="AJ1086" i="1"/>
  <c r="AF1086" i="1"/>
  <c r="AG1086" i="1"/>
  <c r="AH1323" i="1"/>
  <c r="AE1323" i="1"/>
  <c r="AC1323" i="1"/>
  <c r="AI1323" i="1"/>
  <c r="AD1323" i="1"/>
  <c r="AJ1323" i="1"/>
  <c r="AF1323" i="1"/>
  <c r="AG1323" i="1"/>
  <c r="AH1776" i="1"/>
  <c r="AE1776" i="1"/>
  <c r="AC1776" i="1"/>
  <c r="AD1776" i="1"/>
  <c r="AI1776" i="1"/>
  <c r="AJ1776" i="1"/>
  <c r="AF1776" i="1"/>
  <c r="AG1776" i="1"/>
  <c r="AE1090" i="1"/>
  <c r="AC1090" i="1"/>
  <c r="AH1090" i="1"/>
  <c r="AD1090" i="1"/>
  <c r="AI1090" i="1"/>
  <c r="AJ1090" i="1"/>
  <c r="AF1090" i="1"/>
  <c r="AG1090" i="1"/>
  <c r="AC1089" i="1"/>
  <c r="AH1089" i="1"/>
  <c r="AE1089" i="1"/>
  <c r="AD1089" i="1"/>
  <c r="AI1089" i="1"/>
  <c r="AJ1089" i="1"/>
  <c r="AF1089" i="1"/>
  <c r="AG1089" i="1"/>
  <c r="AE1459" i="1"/>
  <c r="AC1459" i="1"/>
  <c r="AH1459" i="1"/>
  <c r="AD1459" i="1"/>
  <c r="AI1459" i="1"/>
  <c r="AJ1459" i="1"/>
  <c r="AF1459" i="1"/>
  <c r="AG1459" i="1"/>
  <c r="AH1786" i="1"/>
  <c r="AE1786" i="1"/>
  <c r="AC1786" i="1"/>
  <c r="AD1786" i="1"/>
  <c r="AI1786" i="1"/>
  <c r="AJ1786" i="1"/>
  <c r="AF1786" i="1"/>
  <c r="AG1786" i="1"/>
  <c r="AH1570" i="1"/>
  <c r="AE1570" i="1"/>
  <c r="AC1570" i="1"/>
  <c r="AD1570" i="1"/>
  <c r="AI1570" i="1"/>
  <c r="AJ1570" i="1"/>
  <c r="AF1570" i="1"/>
  <c r="AG1570" i="1"/>
  <c r="AH1742" i="1"/>
  <c r="AE1742" i="1"/>
  <c r="AC1742" i="1"/>
  <c r="AD1742" i="1"/>
  <c r="AI1742" i="1"/>
  <c r="AJ1742" i="1"/>
  <c r="AF1742" i="1"/>
  <c r="AG1742" i="1"/>
  <c r="AE1755" i="1"/>
  <c r="AC1755" i="1"/>
  <c r="AH1755" i="1"/>
  <c r="AD1755" i="1"/>
  <c r="AI1755" i="1"/>
  <c r="AJ1755" i="1"/>
  <c r="AF1755" i="1"/>
  <c r="AG1755" i="1"/>
  <c r="AE1199" i="1"/>
  <c r="AC1199" i="1"/>
  <c r="AH1199" i="1"/>
  <c r="AD1199" i="1"/>
  <c r="AI1199" i="1"/>
  <c r="AJ1199" i="1"/>
  <c r="AF1199" i="1"/>
  <c r="AG1199" i="1"/>
  <c r="AE1747" i="1"/>
  <c r="AC1747" i="1"/>
  <c r="AH1747" i="1"/>
  <c r="AD1747" i="1"/>
  <c r="AI1747" i="1"/>
  <c r="AJ1747" i="1"/>
  <c r="AF1747" i="1"/>
  <c r="AG1747" i="1"/>
  <c r="AH1750" i="1"/>
  <c r="AE1750" i="1"/>
  <c r="AC1750" i="1"/>
  <c r="AD1750" i="1"/>
  <c r="AI1750" i="1"/>
  <c r="AJ1750" i="1"/>
  <c r="AF1750" i="1"/>
  <c r="AG1750" i="1"/>
  <c r="AH1706" i="1"/>
  <c r="AE1706" i="1"/>
  <c r="AC1706" i="1"/>
  <c r="AD1706" i="1"/>
  <c r="AI1706" i="1"/>
  <c r="AJ1706" i="1"/>
  <c r="AF1706" i="1"/>
  <c r="AG1706" i="1"/>
  <c r="AH884" i="1"/>
  <c r="AE884" i="1"/>
  <c r="AC884" i="1"/>
  <c r="AD884" i="1"/>
  <c r="AI884" i="1"/>
  <c r="AJ884" i="1"/>
  <c r="AF884" i="1"/>
  <c r="AG884" i="1"/>
  <c r="AH889" i="1"/>
  <c r="AE889" i="1"/>
  <c r="AC889" i="1"/>
  <c r="AD889" i="1"/>
  <c r="AI889" i="1"/>
  <c r="AJ889" i="1"/>
  <c r="AF889" i="1"/>
  <c r="AG889" i="1"/>
  <c r="AH1386" i="1"/>
  <c r="AE1386" i="1"/>
  <c r="AC1386" i="1"/>
  <c r="AD1386" i="1"/>
  <c r="AI1386" i="1"/>
  <c r="AJ1386" i="1"/>
  <c r="AF1386" i="1"/>
  <c r="AG1386" i="1"/>
  <c r="AH1704" i="1"/>
  <c r="AE1704" i="1"/>
  <c r="AC1704" i="1"/>
  <c r="AD1704" i="1"/>
  <c r="AI1704" i="1"/>
  <c r="AJ1704" i="1"/>
  <c r="AF1704" i="1"/>
  <c r="AG1704" i="1"/>
  <c r="AE1703" i="1"/>
  <c r="AC1703" i="1"/>
  <c r="AH1703" i="1"/>
  <c r="AI1703" i="1"/>
  <c r="AD1703" i="1"/>
  <c r="AJ1703" i="1"/>
  <c r="AF1703" i="1"/>
  <c r="AG1703" i="1"/>
  <c r="AH1702" i="1"/>
  <c r="AE1702" i="1"/>
  <c r="AC1702" i="1"/>
  <c r="AD1702" i="1"/>
  <c r="AI1702" i="1"/>
  <c r="AJ1702" i="1"/>
  <c r="AF1702" i="1"/>
  <c r="AG1702" i="1"/>
  <c r="AE1701" i="1"/>
  <c r="AC1701" i="1"/>
  <c r="AH1701" i="1"/>
  <c r="AD1701" i="1"/>
  <c r="AI1701" i="1"/>
  <c r="AJ1701" i="1"/>
  <c r="AF1701" i="1"/>
  <c r="AG1701" i="1"/>
  <c r="AE1198" i="1"/>
  <c r="AH1198" i="1"/>
  <c r="AC1198" i="1"/>
  <c r="AD1198" i="1"/>
  <c r="AI1198" i="1"/>
  <c r="AJ1198" i="1"/>
  <c r="AF1198" i="1"/>
  <c r="AG1198" i="1"/>
  <c r="AE821" i="1"/>
  <c r="AC821" i="1"/>
  <c r="AH821" i="1"/>
  <c r="AD821" i="1"/>
  <c r="AI821" i="1"/>
  <c r="AJ821" i="1"/>
  <c r="AF821" i="1"/>
  <c r="AG821" i="1"/>
  <c r="AE816" i="1"/>
  <c r="AC816" i="1"/>
  <c r="AH816" i="1"/>
  <c r="AD816" i="1"/>
  <c r="AI816" i="1"/>
  <c r="AJ816" i="1"/>
  <c r="AF816" i="1"/>
  <c r="AG816" i="1"/>
  <c r="AH706" i="1"/>
  <c r="AE706" i="1"/>
  <c r="AC706" i="1"/>
  <c r="AD706" i="1"/>
  <c r="AI706" i="1"/>
  <c r="AJ706" i="1"/>
  <c r="AF706" i="1"/>
  <c r="AG706" i="1"/>
  <c r="AC687" i="1"/>
  <c r="AH687" i="1"/>
  <c r="AE687" i="1"/>
  <c r="AD687" i="1"/>
  <c r="AI687" i="1"/>
  <c r="AJ687" i="1"/>
  <c r="AF687" i="1"/>
  <c r="AG687" i="1"/>
  <c r="AC1067" i="1"/>
  <c r="AE1067" i="1"/>
  <c r="AH1067" i="1"/>
  <c r="AD1067" i="1"/>
  <c r="AI1067" i="1"/>
  <c r="AJ1067" i="1"/>
  <c r="AF1067" i="1"/>
  <c r="AG1067" i="1"/>
  <c r="AH1411" i="1"/>
  <c r="AE1411" i="1"/>
  <c r="AC1411" i="1"/>
  <c r="AD1411" i="1"/>
  <c r="AI1411" i="1"/>
  <c r="AJ1411" i="1"/>
  <c r="AF1411" i="1"/>
  <c r="AG1411" i="1"/>
  <c r="AC1549" i="1"/>
  <c r="AH1549" i="1"/>
  <c r="AE1549" i="1"/>
  <c r="AD1549" i="1"/>
  <c r="AI1549" i="1"/>
  <c r="AJ1549" i="1"/>
  <c r="AF1549" i="1"/>
  <c r="AG1549" i="1"/>
  <c r="AC1064" i="1"/>
  <c r="AH1064" i="1"/>
  <c r="AE1064" i="1"/>
  <c r="AI1064" i="1"/>
  <c r="AD1064" i="1"/>
  <c r="AJ1064" i="1"/>
  <c r="AF1064" i="1"/>
  <c r="AG1064" i="1"/>
  <c r="AC767" i="1"/>
  <c r="AH767" i="1"/>
  <c r="AE767" i="1"/>
  <c r="AD767" i="1"/>
  <c r="AI767" i="1"/>
  <c r="AJ767" i="1"/>
  <c r="AF767" i="1"/>
  <c r="AG767" i="1"/>
  <c r="AH772" i="1"/>
  <c r="AE772" i="1"/>
  <c r="AC772" i="1"/>
  <c r="AD772" i="1"/>
  <c r="AI772" i="1"/>
  <c r="AJ772" i="1"/>
  <c r="AF772" i="1"/>
  <c r="AG772" i="1"/>
  <c r="AH759" i="1"/>
  <c r="AE759" i="1"/>
  <c r="AC759" i="1"/>
  <c r="AD759" i="1"/>
  <c r="AI759" i="1"/>
  <c r="AJ759" i="1"/>
  <c r="AF759" i="1"/>
  <c r="AG759" i="1"/>
  <c r="AC764" i="1"/>
  <c r="AE764" i="1"/>
  <c r="AH764" i="1"/>
  <c r="AD764" i="1"/>
  <c r="AI764" i="1"/>
  <c r="AJ764" i="1"/>
  <c r="AF764" i="1"/>
  <c r="AG764" i="1"/>
  <c r="AE2328" i="1"/>
  <c r="AH2328" i="1"/>
  <c r="AF2328" i="1"/>
  <c r="AG2328" i="1"/>
  <c r="AI2328" i="1"/>
  <c r="AC2328" i="1"/>
  <c r="AD2328" i="1"/>
  <c r="AJ2328" i="1"/>
  <c r="AE707" i="1"/>
  <c r="AH707" i="1"/>
  <c r="AC707" i="1"/>
  <c r="AD707" i="1"/>
  <c r="AI707" i="1"/>
  <c r="AJ707" i="1"/>
  <c r="AF707" i="1"/>
  <c r="AG707" i="1"/>
  <c r="AH740" i="1"/>
  <c r="AE740" i="1"/>
  <c r="AC740" i="1"/>
  <c r="AI740" i="1"/>
  <c r="AD740" i="1"/>
  <c r="AJ740" i="1"/>
  <c r="AF740" i="1"/>
  <c r="AG740" i="1"/>
  <c r="AH1401" i="1"/>
  <c r="AE1401" i="1"/>
  <c r="AC1401" i="1"/>
  <c r="AD1401" i="1"/>
  <c r="AI1401" i="1"/>
  <c r="AJ1401" i="1"/>
  <c r="AF1401" i="1"/>
  <c r="AG1401" i="1"/>
  <c r="AH1008" i="1"/>
  <c r="AE1008" i="1"/>
  <c r="AC1008" i="1"/>
  <c r="AD1008" i="1"/>
  <c r="AI1008" i="1"/>
  <c r="AJ1008" i="1"/>
  <c r="AF1008" i="1"/>
  <c r="AG1008" i="1"/>
  <c r="AC1531" i="1"/>
  <c r="AH1531" i="1"/>
  <c r="AE1531" i="1"/>
  <c r="AD1531" i="1"/>
  <c r="AI1531" i="1"/>
  <c r="AJ1531" i="1"/>
  <c r="AF1531" i="1"/>
  <c r="AG1531" i="1"/>
  <c r="AC1400" i="1"/>
  <c r="AH1400" i="1"/>
  <c r="AE1400" i="1"/>
  <c r="AD1400" i="1"/>
  <c r="AI1400" i="1"/>
  <c r="AJ1400" i="1"/>
  <c r="AF1400" i="1"/>
  <c r="AG1400" i="1"/>
  <c r="AE857" i="1"/>
  <c r="AC857" i="1"/>
  <c r="AH857" i="1"/>
  <c r="AD857" i="1"/>
  <c r="AI857" i="1"/>
  <c r="AJ857" i="1"/>
  <c r="AF857" i="1"/>
  <c r="AG857" i="1"/>
  <c r="AG2274" i="1"/>
  <c r="AH1788" i="1"/>
  <c r="AE1788" i="1"/>
  <c r="AC1788" i="1"/>
  <c r="AI1788" i="1"/>
  <c r="AD1788" i="1"/>
  <c r="AJ1788" i="1"/>
  <c r="AF1788" i="1"/>
  <c r="AG1788" i="1"/>
  <c r="AH1096" i="1"/>
  <c r="AE1096" i="1"/>
  <c r="AC1096" i="1"/>
  <c r="AD1096" i="1"/>
  <c r="AI1096" i="1"/>
  <c r="AJ1096" i="1"/>
  <c r="AF1096" i="1"/>
  <c r="AG1096" i="1"/>
  <c r="AE1773" i="1"/>
  <c r="AC1773" i="1"/>
  <c r="AH1773" i="1"/>
  <c r="AI1773" i="1"/>
  <c r="AD1773" i="1"/>
  <c r="AJ1773" i="1"/>
  <c r="AF1773" i="1"/>
  <c r="AG1773" i="1"/>
  <c r="AH1084" i="1"/>
  <c r="AE1084" i="1"/>
  <c r="AC1084" i="1"/>
  <c r="AD1084" i="1"/>
  <c r="AI1084" i="1"/>
  <c r="AJ1084" i="1"/>
  <c r="AF1084" i="1"/>
  <c r="AG1084" i="1"/>
  <c r="AC1083" i="1"/>
  <c r="AE1083" i="1"/>
  <c r="AH1083" i="1"/>
  <c r="AD1083" i="1"/>
  <c r="AI1083" i="1"/>
  <c r="AJ1083" i="1"/>
  <c r="AF1083" i="1"/>
  <c r="AG1083" i="1"/>
  <c r="AE1453" i="1"/>
  <c r="AH1453" i="1"/>
  <c r="AC1453" i="1"/>
  <c r="AI1453" i="1"/>
  <c r="AD1453" i="1"/>
  <c r="AJ1453" i="1"/>
  <c r="AF1453" i="1"/>
  <c r="AG1453" i="1"/>
  <c r="AH1784" i="1"/>
  <c r="AE1784" i="1"/>
  <c r="AC1784" i="1"/>
  <c r="AD1784" i="1"/>
  <c r="AI1784" i="1"/>
  <c r="AJ1784" i="1"/>
  <c r="AF1784" i="1"/>
  <c r="AG1784" i="1"/>
  <c r="AH1428" i="1"/>
  <c r="AE1428" i="1"/>
  <c r="AC1428" i="1"/>
  <c r="AD1428" i="1"/>
  <c r="AI1428" i="1"/>
  <c r="AJ1428" i="1"/>
  <c r="AF1428" i="1"/>
  <c r="AG1428" i="1"/>
  <c r="AC1569" i="1"/>
  <c r="AH1569" i="1"/>
  <c r="AE1569" i="1"/>
  <c r="AD1569" i="1"/>
  <c r="AI1569" i="1"/>
  <c r="AJ1569" i="1"/>
  <c r="AF1569" i="1"/>
  <c r="AG1569" i="1"/>
  <c r="AH1752" i="1"/>
  <c r="AE1752" i="1"/>
  <c r="AC1752" i="1"/>
  <c r="AD1752" i="1"/>
  <c r="AI1752" i="1"/>
  <c r="AJ1752" i="1"/>
  <c r="AF1752" i="1"/>
  <c r="AG1752" i="1"/>
  <c r="AH1197" i="1"/>
  <c r="AE1197" i="1"/>
  <c r="AC1197" i="1"/>
  <c r="AD1197" i="1"/>
  <c r="AI1197" i="1"/>
  <c r="AJ1197" i="1"/>
  <c r="AF1197" i="1"/>
  <c r="AG1197" i="1"/>
  <c r="AH1744" i="1"/>
  <c r="AE1744" i="1"/>
  <c r="AC1744" i="1"/>
  <c r="AD1744" i="1"/>
  <c r="AI1744" i="1"/>
  <c r="AJ1744" i="1"/>
  <c r="AF1744" i="1"/>
  <c r="AG1744" i="1"/>
  <c r="AE1743" i="1"/>
  <c r="AC1743" i="1"/>
  <c r="AH1743" i="1"/>
  <c r="AD1743" i="1"/>
  <c r="AI1743" i="1"/>
  <c r="AJ1743" i="1"/>
  <c r="AF1743" i="1"/>
  <c r="AG1743" i="1"/>
  <c r="AH1700" i="1"/>
  <c r="AE1700" i="1"/>
  <c r="AC1700" i="1"/>
  <c r="AI1700" i="1"/>
  <c r="AD1700" i="1"/>
  <c r="AJ1700" i="1"/>
  <c r="AF1700" i="1"/>
  <c r="AG1700" i="1"/>
  <c r="AE881" i="1"/>
  <c r="AH881" i="1"/>
  <c r="AC881" i="1"/>
  <c r="AD881" i="1"/>
  <c r="AI881" i="1"/>
  <c r="AJ881" i="1"/>
  <c r="AF881" i="1"/>
  <c r="AG881" i="1"/>
  <c r="AH897" i="1"/>
  <c r="AE897" i="1"/>
  <c r="AC897" i="1"/>
  <c r="AD897" i="1"/>
  <c r="AI897" i="1"/>
  <c r="AJ897" i="1"/>
  <c r="AF897" i="1"/>
  <c r="AG897" i="1"/>
  <c r="AE1697" i="1"/>
  <c r="AC1697" i="1"/>
  <c r="AH1697" i="1"/>
  <c r="AD1697" i="1"/>
  <c r="AI1697" i="1"/>
  <c r="AJ1697" i="1"/>
  <c r="AF1697" i="1"/>
  <c r="AG1697" i="1"/>
  <c r="AH1696" i="1"/>
  <c r="AE1696" i="1"/>
  <c r="AC1696" i="1"/>
  <c r="AI1696" i="1"/>
  <c r="AD1696" i="1"/>
  <c r="AJ1696" i="1"/>
  <c r="AF1696" i="1"/>
  <c r="AG1696" i="1"/>
  <c r="AE1695" i="1"/>
  <c r="AC1695" i="1"/>
  <c r="AH1695" i="1"/>
  <c r="AD1695" i="1"/>
  <c r="AI1695" i="1"/>
  <c r="AJ1695" i="1"/>
  <c r="AF1695" i="1"/>
  <c r="AG1695" i="1"/>
  <c r="AE1693" i="1"/>
  <c r="AC1693" i="1"/>
  <c r="AH1693" i="1"/>
  <c r="AD1693" i="1"/>
  <c r="AI1693" i="1"/>
  <c r="AJ1693" i="1"/>
  <c r="AF1693" i="1"/>
  <c r="AG1693" i="1"/>
  <c r="AE1196" i="1"/>
  <c r="AC1196" i="1"/>
  <c r="AH1196" i="1"/>
  <c r="AD1196" i="1"/>
  <c r="AI1196" i="1"/>
  <c r="AJ1196" i="1"/>
  <c r="AF1196" i="1"/>
  <c r="AG1196" i="1"/>
  <c r="AE822" i="1"/>
  <c r="AC822" i="1"/>
  <c r="AH822" i="1"/>
  <c r="AD822" i="1"/>
  <c r="AI822" i="1"/>
  <c r="AJ822" i="1"/>
  <c r="AF822" i="1"/>
  <c r="AG822" i="1"/>
  <c r="AC1385" i="1"/>
  <c r="AH1385" i="1"/>
  <c r="AE1385" i="1"/>
  <c r="AI1385" i="1"/>
  <c r="AD1385" i="1"/>
  <c r="AJ1385" i="1"/>
  <c r="AF1385" i="1"/>
  <c r="AG1385" i="1"/>
  <c r="AH690" i="1"/>
  <c r="AE690" i="1"/>
  <c r="AC690" i="1"/>
  <c r="AD690" i="1"/>
  <c r="AI690" i="1"/>
  <c r="AJ690" i="1"/>
  <c r="AF690" i="1"/>
  <c r="AG690" i="1"/>
  <c r="AC705" i="1"/>
  <c r="AH705" i="1"/>
  <c r="AE705" i="1"/>
  <c r="AD705" i="1"/>
  <c r="AI705" i="1"/>
  <c r="AJ705" i="1"/>
  <c r="AF705" i="1"/>
  <c r="AG705" i="1"/>
  <c r="AC1076" i="1"/>
  <c r="AE1076" i="1"/>
  <c r="AH1076" i="1"/>
  <c r="AD1076" i="1"/>
  <c r="AI1076" i="1"/>
  <c r="AJ1076" i="1"/>
  <c r="AF1076" i="1"/>
  <c r="AG1076" i="1"/>
  <c r="AH1548" i="1"/>
  <c r="AE1548" i="1"/>
  <c r="AC1548" i="1"/>
  <c r="AD1548" i="1"/>
  <c r="AI1548" i="1"/>
  <c r="AJ1548" i="1"/>
  <c r="AF1548" i="1"/>
  <c r="AG1548" i="1"/>
  <c r="AH1062" i="1"/>
  <c r="AE1062" i="1"/>
  <c r="AC1062" i="1"/>
  <c r="AD1062" i="1"/>
  <c r="AI1062" i="1"/>
  <c r="AJ1062" i="1"/>
  <c r="AF1062" i="1"/>
  <c r="AG1062" i="1"/>
  <c r="AE1072" i="1"/>
  <c r="AC1072" i="1"/>
  <c r="AH1072" i="1"/>
  <c r="AD1072" i="1"/>
  <c r="AI1072" i="1"/>
  <c r="AJ1072" i="1"/>
  <c r="AF1072" i="1"/>
  <c r="AG1072" i="1"/>
  <c r="AE2291" i="1"/>
  <c r="AH2291" i="1"/>
  <c r="AF2291" i="1"/>
  <c r="AI2291" i="1"/>
  <c r="AC2291" i="1"/>
  <c r="AG2291" i="1"/>
  <c r="AD2291" i="1"/>
  <c r="AJ2291" i="1"/>
  <c r="AE753" i="1"/>
  <c r="AC753" i="1"/>
  <c r="AH753" i="1"/>
  <c r="AD753" i="1"/>
  <c r="AI753" i="1"/>
  <c r="AJ753" i="1"/>
  <c r="AF753" i="1"/>
  <c r="AG753" i="1"/>
  <c r="AH1354" i="1"/>
  <c r="AC1354" i="1"/>
  <c r="AE1354" i="1"/>
  <c r="AI1354" i="1"/>
  <c r="AD1354" i="1"/>
  <c r="AJ1354" i="1"/>
  <c r="AF1354" i="1"/>
  <c r="AG1354" i="1"/>
  <c r="AE2329" i="1"/>
  <c r="AH2329" i="1"/>
  <c r="AF2329" i="1"/>
  <c r="AI2329" i="1"/>
  <c r="AJ2329" i="1"/>
  <c r="AG2329" i="1"/>
  <c r="AC2329" i="1"/>
  <c r="AD2329" i="1"/>
  <c r="AC1330" i="1"/>
  <c r="AH1330" i="1"/>
  <c r="AE1330" i="1"/>
  <c r="AD1330" i="1"/>
  <c r="AI1330" i="1"/>
  <c r="AJ1330" i="1"/>
  <c r="AF1330" i="1"/>
  <c r="AG1330" i="1"/>
  <c r="AE1916" i="1"/>
  <c r="AH1916" i="1"/>
  <c r="AC1916" i="1"/>
  <c r="AI1916" i="1"/>
  <c r="AD1916" i="1"/>
  <c r="AJ1916" i="1"/>
  <c r="AF1916" i="1"/>
  <c r="AG1916" i="1"/>
  <c r="AC1329" i="1"/>
  <c r="AE1329" i="1"/>
  <c r="AH1329" i="1"/>
  <c r="AI1329" i="1"/>
  <c r="AD1329" i="1"/>
  <c r="AJ1329" i="1"/>
  <c r="AF1329" i="1"/>
  <c r="AG1329" i="1"/>
  <c r="AH1534" i="1"/>
  <c r="AE1534" i="1"/>
  <c r="AC1534" i="1"/>
  <c r="AD1534" i="1"/>
  <c r="AI1534" i="1"/>
  <c r="AJ1534" i="1"/>
  <c r="AF1534" i="1"/>
  <c r="AG1534" i="1"/>
  <c r="AC1019" i="1"/>
  <c r="AH1019" i="1"/>
  <c r="AE1019" i="1"/>
  <c r="AD1019" i="1"/>
  <c r="AI1019" i="1"/>
  <c r="AJ1019" i="1"/>
  <c r="AF1019" i="1"/>
  <c r="AG1019" i="1"/>
  <c r="AH1011" i="1"/>
  <c r="AE1011" i="1"/>
  <c r="AC1011" i="1"/>
  <c r="AD1011" i="1"/>
  <c r="AI1011" i="1"/>
  <c r="AJ1011" i="1"/>
  <c r="AF1011" i="1"/>
  <c r="AG1011" i="1"/>
  <c r="AC1533" i="1"/>
  <c r="AH1533" i="1"/>
  <c r="AE1533" i="1"/>
  <c r="AD1533" i="1"/>
  <c r="AI1533" i="1"/>
  <c r="AJ1533" i="1"/>
  <c r="AF1533" i="1"/>
  <c r="AG1533" i="1"/>
  <c r="AC1508" i="1"/>
  <c r="AE1508" i="1"/>
  <c r="AH1508" i="1"/>
  <c r="AI1508" i="1"/>
  <c r="AD1508" i="1"/>
  <c r="AJ1508" i="1"/>
  <c r="AF1508" i="1"/>
  <c r="AG1508" i="1"/>
  <c r="AH2274" i="1"/>
  <c r="AE1098" i="1"/>
  <c r="AH1098" i="1"/>
  <c r="AC1098" i="1"/>
  <c r="AD1098" i="1"/>
  <c r="AI1098" i="1"/>
  <c r="AJ1098" i="1"/>
  <c r="AF1098" i="1"/>
  <c r="AG1098" i="1"/>
  <c r="AH1774" i="1"/>
  <c r="AE1774" i="1"/>
  <c r="AC1774" i="1"/>
  <c r="AD1774" i="1"/>
  <c r="AI1774" i="1"/>
  <c r="AJ1774" i="1"/>
  <c r="AF1774" i="1"/>
  <c r="AG1774" i="1"/>
  <c r="AE1787" i="1"/>
  <c r="AC1787" i="1"/>
  <c r="AH1787" i="1"/>
  <c r="AI1787" i="1"/>
  <c r="AD1787" i="1"/>
  <c r="AJ1787" i="1"/>
  <c r="AF1787" i="1"/>
  <c r="AG1787" i="1"/>
  <c r="AH1103" i="1"/>
  <c r="AE1103" i="1"/>
  <c r="AC1103" i="1"/>
  <c r="AD1103" i="1"/>
  <c r="AI1103" i="1"/>
  <c r="AJ1103" i="1"/>
  <c r="AF1103" i="1"/>
  <c r="AG1103" i="1"/>
  <c r="AE1102" i="1"/>
  <c r="AC1102" i="1"/>
  <c r="AH1102" i="1"/>
  <c r="AD1102" i="1"/>
  <c r="AI1102" i="1"/>
  <c r="AJ1102" i="1"/>
  <c r="AF1102" i="1"/>
  <c r="AG1102" i="1"/>
  <c r="AE1777" i="1"/>
  <c r="AC1777" i="1"/>
  <c r="AH1777" i="1"/>
  <c r="AD1777" i="1"/>
  <c r="AI1777" i="1"/>
  <c r="AJ1777" i="1"/>
  <c r="AF1777" i="1"/>
  <c r="AG1777" i="1"/>
  <c r="AH1093" i="1"/>
  <c r="AE1093" i="1"/>
  <c r="AC1093" i="1"/>
  <c r="AD1093" i="1"/>
  <c r="AI1093" i="1"/>
  <c r="AJ1093" i="1"/>
  <c r="AF1093" i="1"/>
  <c r="AG1093" i="1"/>
  <c r="AE1749" i="1"/>
  <c r="AC1749" i="1"/>
  <c r="AH1749" i="1"/>
  <c r="AD1749" i="1"/>
  <c r="AI1749" i="1"/>
  <c r="AJ1749" i="1"/>
  <c r="AF1749" i="1"/>
  <c r="AG1749" i="1"/>
  <c r="AH1756" i="1"/>
  <c r="AE1756" i="1"/>
  <c r="AC1756" i="1"/>
  <c r="AD1756" i="1"/>
  <c r="AI1756" i="1"/>
  <c r="AJ1756" i="1"/>
  <c r="AF1756" i="1"/>
  <c r="AG1756" i="1"/>
  <c r="AH1200" i="1"/>
  <c r="AE1200" i="1"/>
  <c r="AC1200" i="1"/>
  <c r="AD1200" i="1"/>
  <c r="AI1200" i="1"/>
  <c r="AJ1200" i="1"/>
  <c r="AF1200" i="1"/>
  <c r="AG1200" i="1"/>
  <c r="AC1425" i="1"/>
  <c r="AH1425" i="1"/>
  <c r="AE1425" i="1"/>
  <c r="AI1425" i="1"/>
  <c r="AD1425" i="1"/>
  <c r="AJ1425" i="1"/>
  <c r="AF1425" i="1"/>
  <c r="AG1425" i="1"/>
  <c r="AH1458" i="1"/>
  <c r="AE1458" i="1"/>
  <c r="AC1458" i="1"/>
  <c r="AD1458" i="1"/>
  <c r="AI1458" i="1"/>
  <c r="AJ1458" i="1"/>
  <c r="AF1458" i="1"/>
  <c r="AG1458" i="1"/>
  <c r="AE1187" i="1"/>
  <c r="AC1187" i="1"/>
  <c r="AH1187" i="1"/>
  <c r="AD1187" i="1"/>
  <c r="AI1187" i="1"/>
  <c r="AJ1187" i="1"/>
  <c r="AF1187" i="1"/>
  <c r="AG1187" i="1"/>
  <c r="AE1194" i="1"/>
  <c r="AC1194" i="1"/>
  <c r="AH1194" i="1"/>
  <c r="AD1194" i="1"/>
  <c r="AI1194" i="1"/>
  <c r="AJ1194" i="1"/>
  <c r="AF1194" i="1"/>
  <c r="AG1194" i="1"/>
  <c r="AC1384" i="1"/>
  <c r="AH1384" i="1"/>
  <c r="AE1384" i="1"/>
  <c r="AD1384" i="1"/>
  <c r="AI1384" i="1"/>
  <c r="AJ1384" i="1"/>
  <c r="AF1384" i="1"/>
  <c r="AG1384" i="1"/>
  <c r="AE1515" i="1"/>
  <c r="AC1515" i="1"/>
  <c r="AH1515" i="1"/>
  <c r="AD1515" i="1"/>
  <c r="AI1515" i="1"/>
  <c r="AJ1515" i="1"/>
  <c r="AF1515" i="1"/>
  <c r="AG1515" i="1"/>
  <c r="AH1698" i="1"/>
  <c r="AE1698" i="1"/>
  <c r="AC1698" i="1"/>
  <c r="AD1698" i="1"/>
  <c r="AI1698" i="1"/>
  <c r="AJ1698" i="1"/>
  <c r="AF1698" i="1"/>
  <c r="AG1698" i="1"/>
  <c r="AH880" i="1"/>
  <c r="AE880" i="1"/>
  <c r="AC880" i="1"/>
  <c r="AD880" i="1"/>
  <c r="AI880" i="1"/>
  <c r="AJ880" i="1"/>
  <c r="AF880" i="1"/>
  <c r="AG880" i="1"/>
  <c r="AH887" i="1"/>
  <c r="AE887" i="1"/>
  <c r="AC887" i="1"/>
  <c r="AD887" i="1"/>
  <c r="AI887" i="1"/>
  <c r="AJ887" i="1"/>
  <c r="AF887" i="1"/>
  <c r="AG887" i="1"/>
  <c r="AE886" i="1"/>
  <c r="AC886" i="1"/>
  <c r="AH886" i="1"/>
  <c r="AD886" i="1"/>
  <c r="AI886" i="1"/>
  <c r="AJ886" i="1"/>
  <c r="AF886" i="1"/>
  <c r="AG886" i="1"/>
  <c r="AH1748" i="1"/>
  <c r="AE1748" i="1"/>
  <c r="AC1748" i="1"/>
  <c r="AD1748" i="1"/>
  <c r="AI1748" i="1"/>
  <c r="AJ1748" i="1"/>
  <c r="AF1748" i="1"/>
  <c r="AG1748" i="1"/>
  <c r="AC1424" i="1"/>
  <c r="AH1424" i="1"/>
  <c r="AE1424" i="1"/>
  <c r="AD1424" i="1"/>
  <c r="AI1424" i="1"/>
  <c r="AJ1424" i="1"/>
  <c r="AF1424" i="1"/>
  <c r="AG1424" i="1"/>
  <c r="AE1785" i="1"/>
  <c r="AC1785" i="1"/>
  <c r="AH1785" i="1"/>
  <c r="AD1785" i="1"/>
  <c r="AI1785" i="1"/>
  <c r="AJ1785" i="1"/>
  <c r="AF1785" i="1"/>
  <c r="AG1785" i="1"/>
  <c r="AE1092" i="1"/>
  <c r="AC1092" i="1"/>
  <c r="AH1092" i="1"/>
  <c r="AD1092" i="1"/>
  <c r="AI1092" i="1"/>
  <c r="AJ1092" i="1"/>
  <c r="AF1092" i="1"/>
  <c r="AG1092" i="1"/>
  <c r="AH1456" i="1"/>
  <c r="AE1456" i="1"/>
  <c r="AC1456" i="1"/>
  <c r="AD1456" i="1"/>
  <c r="AI1456" i="1"/>
  <c r="AJ1456" i="1"/>
  <c r="AF1456" i="1"/>
  <c r="AG1456" i="1"/>
  <c r="AC1455" i="1"/>
  <c r="AH1455" i="1"/>
  <c r="AE1455" i="1"/>
  <c r="AD1455" i="1"/>
  <c r="AI1455" i="1"/>
  <c r="AJ1455" i="1"/>
  <c r="AF1455" i="1"/>
  <c r="AG1455" i="1"/>
  <c r="AH1782" i="1"/>
  <c r="AE1782" i="1"/>
  <c r="AC1782" i="1"/>
  <c r="AD1782" i="1"/>
  <c r="AI1782" i="1"/>
  <c r="AJ1782" i="1"/>
  <c r="AF1782" i="1"/>
  <c r="AG1782" i="1"/>
  <c r="AH1101" i="1"/>
  <c r="AE1101" i="1"/>
  <c r="AC1101" i="1"/>
  <c r="AD1101" i="1"/>
  <c r="AI1101" i="1"/>
  <c r="AJ1101" i="1"/>
  <c r="AF1101" i="1"/>
  <c r="AG1101" i="1"/>
  <c r="AE1781" i="1"/>
  <c r="AC1781" i="1"/>
  <c r="AH1781" i="1"/>
  <c r="AI1781" i="1"/>
  <c r="AD1781" i="1"/>
  <c r="AJ1781" i="1"/>
  <c r="AF1781" i="1"/>
  <c r="AG1781" i="1"/>
  <c r="AE1201" i="1"/>
  <c r="AC1201" i="1"/>
  <c r="AH1201" i="1"/>
  <c r="AD1201" i="1"/>
  <c r="AI1201" i="1"/>
  <c r="AJ1201" i="1"/>
  <c r="AF1201" i="1"/>
  <c r="AG1201" i="1"/>
  <c r="AH1426" i="1"/>
  <c r="AE1426" i="1"/>
  <c r="AC1426" i="1"/>
  <c r="AD1426" i="1"/>
  <c r="AI1426" i="1"/>
  <c r="AJ1426" i="1"/>
  <c r="AF1426" i="1"/>
  <c r="AG1426" i="1"/>
  <c r="AE1741" i="1"/>
  <c r="AC1741" i="1"/>
  <c r="AH1741" i="1"/>
  <c r="AD1741" i="1"/>
  <c r="AI1741" i="1"/>
  <c r="AJ1741" i="1"/>
  <c r="AF1741" i="1"/>
  <c r="AG1741" i="1"/>
  <c r="AE1191" i="1"/>
  <c r="AC1191" i="1"/>
  <c r="AH1191" i="1"/>
  <c r="AD1191" i="1"/>
  <c r="AI1191" i="1"/>
  <c r="AJ1191" i="1"/>
  <c r="AF1191" i="1"/>
  <c r="AG1191" i="1"/>
  <c r="AH1566" i="1"/>
  <c r="AE1566" i="1"/>
  <c r="AC1566" i="1"/>
  <c r="AD1566" i="1"/>
  <c r="AI1566" i="1"/>
  <c r="AJ1566" i="1"/>
  <c r="AF1566" i="1"/>
  <c r="AG1566" i="1"/>
  <c r="AC1571" i="1"/>
  <c r="AH1571" i="1"/>
  <c r="AE1571" i="1"/>
  <c r="AI1571" i="1"/>
  <c r="AD1571" i="1"/>
  <c r="AJ1571" i="1"/>
  <c r="AF1571" i="1"/>
  <c r="AG1571" i="1"/>
  <c r="AH1694" i="1"/>
  <c r="AE1694" i="1"/>
  <c r="AC1694" i="1"/>
  <c r="AD1694" i="1"/>
  <c r="AI1694" i="1"/>
  <c r="AJ1694" i="1"/>
  <c r="AF1694" i="1"/>
  <c r="AG1694" i="1"/>
  <c r="AE1707" i="1"/>
  <c r="AC1707" i="1"/>
  <c r="AH1707" i="1"/>
  <c r="AD1707" i="1"/>
  <c r="AI1707" i="1"/>
  <c r="AJ1707" i="1"/>
  <c r="AF1707" i="1"/>
  <c r="AG1707" i="1"/>
  <c r="AH1188" i="1"/>
  <c r="AE1188" i="1"/>
  <c r="AC1188" i="1"/>
  <c r="AD1188" i="1"/>
  <c r="AI1188" i="1"/>
  <c r="AJ1188" i="1"/>
  <c r="AF1188" i="1"/>
  <c r="AG1188" i="1"/>
  <c r="AH892" i="1"/>
  <c r="AE892" i="1"/>
  <c r="AC892" i="1"/>
  <c r="AD892" i="1"/>
  <c r="AI892" i="1"/>
  <c r="AJ892" i="1"/>
  <c r="AF892" i="1"/>
  <c r="AG892" i="1"/>
  <c r="AC1513" i="1"/>
  <c r="AH1513" i="1"/>
  <c r="AE1513" i="1"/>
  <c r="AD1513" i="1"/>
  <c r="AI1513" i="1"/>
  <c r="AJ1513" i="1"/>
  <c r="AF1513" i="1"/>
  <c r="AG1513" i="1"/>
  <c r="AH1512" i="1"/>
  <c r="AE1512" i="1"/>
  <c r="AC1512" i="1"/>
  <c r="AD1512" i="1"/>
  <c r="AI1512" i="1"/>
  <c r="AJ1512" i="1"/>
  <c r="AF1512" i="1"/>
  <c r="AG1512" i="1"/>
  <c r="AH1510" i="1"/>
  <c r="AE1510" i="1"/>
  <c r="AC1510" i="1"/>
  <c r="AD1510" i="1"/>
  <c r="AI1510" i="1"/>
  <c r="AJ1510" i="1"/>
  <c r="AF1510" i="1"/>
  <c r="AG1510" i="1"/>
  <c r="AH1509" i="1"/>
  <c r="AE1509" i="1"/>
  <c r="AC1509" i="1"/>
  <c r="AD1509" i="1"/>
  <c r="AI1509" i="1"/>
  <c r="AJ1509" i="1"/>
  <c r="AF1509" i="1"/>
  <c r="AG1509" i="1"/>
  <c r="AE1751" i="1"/>
  <c r="AC1751" i="1"/>
  <c r="AH1751" i="1"/>
  <c r="AI1751" i="1"/>
  <c r="AD1751" i="1"/>
  <c r="AJ1751" i="1"/>
  <c r="AF1751" i="1"/>
  <c r="AG1751" i="1"/>
  <c r="AE828" i="1"/>
  <c r="AC828" i="1"/>
  <c r="AH828" i="1"/>
  <c r="AD828" i="1"/>
  <c r="AI828" i="1"/>
  <c r="AJ828" i="1"/>
  <c r="AF828" i="1"/>
  <c r="AG828" i="1"/>
  <c r="AH1930" i="1"/>
  <c r="AE1930" i="1"/>
  <c r="AC1930" i="1"/>
  <c r="AD1930" i="1"/>
  <c r="AI1930" i="1"/>
  <c r="AJ1930" i="1"/>
  <c r="AF1930" i="1"/>
  <c r="AG1930" i="1"/>
  <c r="AC703" i="1"/>
  <c r="AH703" i="1"/>
  <c r="AE703" i="1"/>
  <c r="AD703" i="1"/>
  <c r="AI703" i="1"/>
  <c r="AJ703" i="1"/>
  <c r="AF703" i="1"/>
  <c r="AG703" i="1"/>
  <c r="AH1066" i="1"/>
  <c r="AC1066" i="1"/>
  <c r="AE1066" i="1"/>
  <c r="AD1066" i="1"/>
  <c r="AI1066" i="1"/>
  <c r="AJ1066" i="1"/>
  <c r="AF1066" i="1"/>
  <c r="AG1066" i="1"/>
  <c r="AC1410" i="1"/>
  <c r="AH1410" i="1"/>
  <c r="AE1410" i="1"/>
  <c r="AD1410" i="1"/>
  <c r="AI1410" i="1"/>
  <c r="AJ1410" i="1"/>
  <c r="AF1410" i="1"/>
  <c r="AG1410" i="1"/>
  <c r="AH1061" i="1"/>
  <c r="AC1061" i="1"/>
  <c r="AE1061" i="1"/>
  <c r="AD1061" i="1"/>
  <c r="AI1061" i="1"/>
  <c r="AJ1061" i="1"/>
  <c r="AF1061" i="1"/>
  <c r="AG1061" i="1"/>
  <c r="AH1071" i="1"/>
  <c r="AE1071" i="1"/>
  <c r="AC1071" i="1"/>
  <c r="AD1071" i="1"/>
  <c r="AI1071" i="1"/>
  <c r="AJ1071" i="1"/>
  <c r="AF1071" i="1"/>
  <c r="AG1071" i="1"/>
  <c r="AE1082" i="1"/>
  <c r="AC1082" i="1"/>
  <c r="AH1082" i="1"/>
  <c r="AD1082" i="1"/>
  <c r="AI1082" i="1"/>
  <c r="AJ1082" i="1"/>
  <c r="AF1082" i="1"/>
  <c r="AG1082" i="1"/>
  <c r="AH771" i="1"/>
  <c r="AE771" i="1"/>
  <c r="AC771" i="1"/>
  <c r="AD771" i="1"/>
  <c r="AI771" i="1"/>
  <c r="AJ771" i="1"/>
  <c r="AF771" i="1"/>
  <c r="AG771" i="1"/>
  <c r="AE762" i="1"/>
  <c r="AC762" i="1"/>
  <c r="AH762" i="1"/>
  <c r="AD762" i="1"/>
  <c r="AI762" i="1"/>
  <c r="AJ762" i="1"/>
  <c r="AF762" i="1"/>
  <c r="AG762" i="1"/>
  <c r="AH755" i="1"/>
  <c r="AE755" i="1"/>
  <c r="AC755" i="1"/>
  <c r="AD755" i="1"/>
  <c r="AI755" i="1"/>
  <c r="AJ755" i="1"/>
  <c r="AF755" i="1"/>
  <c r="AG755" i="1"/>
  <c r="AE2330" i="1"/>
  <c r="AH2330" i="1"/>
  <c r="AF2330" i="1"/>
  <c r="AG2330" i="1"/>
  <c r="AD2330" i="1"/>
  <c r="AI2330" i="1"/>
  <c r="AC2330" i="1"/>
  <c r="AJ2330" i="1"/>
  <c r="AC710" i="1"/>
  <c r="AH710" i="1"/>
  <c r="AE710" i="1"/>
  <c r="AD710" i="1"/>
  <c r="AI710" i="1"/>
  <c r="AJ710" i="1"/>
  <c r="AF710" i="1"/>
  <c r="AG710" i="1"/>
  <c r="AH736" i="1"/>
  <c r="AE736" i="1"/>
  <c r="AC736" i="1"/>
  <c r="AD736" i="1"/>
  <c r="AI736" i="1"/>
  <c r="AJ736" i="1"/>
  <c r="AF736" i="1"/>
  <c r="AG736" i="1"/>
  <c r="AH709" i="1"/>
  <c r="AE709" i="1"/>
  <c r="AC709" i="1"/>
  <c r="AI709" i="1"/>
  <c r="AD709" i="1"/>
  <c r="AJ709" i="1"/>
  <c r="AF709" i="1"/>
  <c r="AG709" i="1"/>
  <c r="AH1007" i="1"/>
  <c r="AE1007" i="1"/>
  <c r="AC1007" i="1"/>
  <c r="AD1007" i="1"/>
  <c r="AI1007" i="1"/>
  <c r="AJ1007" i="1"/>
  <c r="AF1007" i="1"/>
  <c r="AG1007" i="1"/>
  <c r="AE1530" i="1"/>
  <c r="AH1530" i="1"/>
  <c r="AC1530" i="1"/>
  <c r="AD1530" i="1"/>
  <c r="AI1530" i="1"/>
  <c r="AJ1530" i="1"/>
  <c r="AF1530" i="1"/>
  <c r="AG1530" i="1"/>
  <c r="AE1399" i="1"/>
  <c r="AH1399" i="1"/>
  <c r="AC1399" i="1"/>
  <c r="AD1399" i="1"/>
  <c r="AI1399" i="1"/>
  <c r="AJ1399" i="1"/>
  <c r="AF1399" i="1"/>
  <c r="AG1399" i="1"/>
  <c r="AE872" i="1"/>
  <c r="AC872" i="1"/>
  <c r="AH872" i="1"/>
  <c r="AI872" i="1"/>
  <c r="AD872" i="1"/>
  <c r="AJ872" i="1"/>
  <c r="AF872" i="1"/>
  <c r="AG872" i="1"/>
  <c r="AH1502" i="1"/>
  <c r="AC1502" i="1"/>
  <c r="AE1502" i="1"/>
  <c r="AD1502" i="1"/>
  <c r="AI1502" i="1"/>
  <c r="AJ1502" i="1"/>
  <c r="AF1502" i="1"/>
  <c r="AG1502" i="1"/>
  <c r="AD2274" i="1"/>
  <c r="AF2274" i="1"/>
  <c r="AE1783" i="1"/>
  <c r="AC1783" i="1"/>
  <c r="AH1783" i="1"/>
  <c r="AD1783" i="1"/>
  <c r="AI1783" i="1"/>
  <c r="AJ1783" i="1"/>
  <c r="AF1783" i="1"/>
  <c r="AG1783" i="1"/>
  <c r="AE1085" i="1"/>
  <c r="AC1085" i="1"/>
  <c r="AH1085" i="1"/>
  <c r="AD1085" i="1"/>
  <c r="AI1085" i="1"/>
  <c r="AJ1085" i="1"/>
  <c r="AF1085" i="1"/>
  <c r="AG1085" i="1"/>
  <c r="AH1321" i="1"/>
  <c r="AE1321" i="1"/>
  <c r="AC1321" i="1"/>
  <c r="AD1321" i="1"/>
  <c r="AI1321" i="1"/>
  <c r="AJ1321" i="1"/>
  <c r="AF1321" i="1"/>
  <c r="AG1321" i="1"/>
  <c r="AH1319" i="1"/>
  <c r="AE1319" i="1"/>
  <c r="AC1319" i="1"/>
  <c r="AD1319" i="1"/>
  <c r="AI1319" i="1"/>
  <c r="AJ1319" i="1"/>
  <c r="AF1319" i="1"/>
  <c r="AG1319" i="1"/>
  <c r="AH1780" i="1"/>
  <c r="AE1780" i="1"/>
  <c r="AC1780" i="1"/>
  <c r="AD1780" i="1"/>
  <c r="AI1780" i="1"/>
  <c r="AJ1780" i="1"/>
  <c r="AF1780" i="1"/>
  <c r="AG1780" i="1"/>
  <c r="AH1097" i="1"/>
  <c r="AE1097" i="1"/>
  <c r="AC1097" i="1"/>
  <c r="AD1097" i="1"/>
  <c r="AI1097" i="1"/>
  <c r="AJ1097" i="1"/>
  <c r="AF1097" i="1"/>
  <c r="AG1097" i="1"/>
  <c r="AE1779" i="1"/>
  <c r="AC1779" i="1"/>
  <c r="AH1779" i="1"/>
  <c r="AD1779" i="1"/>
  <c r="AI1779" i="1"/>
  <c r="AJ1779" i="1"/>
  <c r="AF1779" i="1"/>
  <c r="AG1779" i="1"/>
  <c r="AH1193" i="1"/>
  <c r="AE1193" i="1"/>
  <c r="AC1193" i="1"/>
  <c r="AD1193" i="1"/>
  <c r="AI1193" i="1"/>
  <c r="AJ1193" i="1"/>
  <c r="AF1193" i="1"/>
  <c r="AG1193" i="1"/>
  <c r="AH1206" i="1"/>
  <c r="AE1206" i="1"/>
  <c r="AC1206" i="1"/>
  <c r="AD1206" i="1"/>
  <c r="AI1206" i="1"/>
  <c r="AJ1206" i="1"/>
  <c r="AF1206" i="1"/>
  <c r="AG1206" i="1"/>
  <c r="AH1568" i="1"/>
  <c r="AE1568" i="1"/>
  <c r="AC1568" i="1"/>
  <c r="AD1568" i="1"/>
  <c r="AI1568" i="1"/>
  <c r="AJ1568" i="1"/>
  <c r="AF1568" i="1"/>
  <c r="AG1568" i="1"/>
  <c r="AH1914" i="1"/>
  <c r="AE1914" i="1"/>
  <c r="AC1914" i="1"/>
  <c r="AD1914" i="1"/>
  <c r="AI1914" i="1"/>
  <c r="AJ1914" i="1"/>
  <c r="AF1914" i="1"/>
  <c r="AG1914" i="1"/>
  <c r="AH1195" i="1"/>
  <c r="AE1195" i="1"/>
  <c r="AC1195" i="1"/>
  <c r="AD1195" i="1"/>
  <c r="AI1195" i="1"/>
  <c r="AJ1195" i="1"/>
  <c r="AF1195" i="1"/>
  <c r="AG1195" i="1"/>
  <c r="AC1565" i="1"/>
  <c r="AH1565" i="1"/>
  <c r="AE1565" i="1"/>
  <c r="AI1565" i="1"/>
  <c r="AD1565" i="1"/>
  <c r="AJ1565" i="1"/>
  <c r="AF1565" i="1"/>
  <c r="AG1565" i="1"/>
  <c r="AC1511" i="1"/>
  <c r="AH1511" i="1"/>
  <c r="AE1511" i="1"/>
  <c r="AI1511" i="1"/>
  <c r="AD1511" i="1"/>
  <c r="AJ1511" i="1"/>
  <c r="AF1511" i="1"/>
  <c r="AG1511" i="1"/>
  <c r="AE1699" i="1"/>
  <c r="AC1699" i="1"/>
  <c r="AH1699" i="1"/>
  <c r="AD1699" i="1"/>
  <c r="AI1699" i="1"/>
  <c r="AJ1699" i="1"/>
  <c r="AF1699" i="1"/>
  <c r="AG1699" i="1"/>
  <c r="AE1705" i="1"/>
  <c r="AC1705" i="1"/>
  <c r="AH1705" i="1"/>
  <c r="AD1705" i="1"/>
  <c r="AI1705" i="1"/>
  <c r="AJ1705" i="1"/>
  <c r="AF1705" i="1"/>
  <c r="AG1705" i="1"/>
  <c r="AE888" i="1"/>
  <c r="AC888" i="1"/>
  <c r="AH888" i="1"/>
  <c r="AD888" i="1"/>
  <c r="AI888" i="1"/>
  <c r="AJ888" i="1"/>
  <c r="AF888" i="1"/>
  <c r="AG888" i="1"/>
  <c r="AE891" i="1"/>
  <c r="AC891" i="1"/>
  <c r="AH891" i="1"/>
  <c r="AD891" i="1"/>
  <c r="AI891" i="1"/>
  <c r="AJ891" i="1"/>
  <c r="AF891" i="1"/>
  <c r="AG891" i="1"/>
  <c r="AH890" i="1"/>
  <c r="AC890" i="1"/>
  <c r="AE890" i="1"/>
  <c r="AD890" i="1"/>
  <c r="AI890" i="1"/>
  <c r="AJ890" i="1"/>
  <c r="AF890" i="1"/>
  <c r="AG890" i="1"/>
  <c r="AH885" i="1"/>
  <c r="AE885" i="1"/>
  <c r="AC885" i="1"/>
  <c r="AD885" i="1"/>
  <c r="AI885" i="1"/>
  <c r="AJ885" i="1"/>
  <c r="AF885" i="1"/>
  <c r="AG885" i="1"/>
  <c r="AE883" i="1"/>
  <c r="AH883" i="1"/>
  <c r="AC883" i="1"/>
  <c r="AD883" i="1"/>
  <c r="AI883" i="1"/>
  <c r="AJ883" i="1"/>
  <c r="AF883" i="1"/>
  <c r="AG883" i="1"/>
  <c r="AH1927" i="1"/>
  <c r="AE1927" i="1"/>
  <c r="AC1927" i="1"/>
  <c r="AD1927" i="1"/>
  <c r="AI1927" i="1"/>
  <c r="AJ1927" i="1"/>
  <c r="AF1927" i="1"/>
  <c r="AG1927" i="1"/>
  <c r="AC689" i="1"/>
  <c r="AH689" i="1"/>
  <c r="AE689" i="1"/>
  <c r="AD689" i="1"/>
  <c r="AI689" i="1"/>
  <c r="AJ689" i="1"/>
  <c r="AF689" i="1"/>
  <c r="AG689" i="1"/>
  <c r="AE1073" i="1"/>
  <c r="AH1073" i="1"/>
  <c r="AC1073" i="1"/>
  <c r="AD1073" i="1"/>
  <c r="AI1073" i="1"/>
  <c r="AJ1073" i="1"/>
  <c r="AF1073" i="1"/>
  <c r="AG1073" i="1"/>
  <c r="AC1547" i="1"/>
  <c r="AH1547" i="1"/>
  <c r="AE1547" i="1"/>
  <c r="AD1547" i="1"/>
  <c r="AI1547" i="1"/>
  <c r="AJ1547" i="1"/>
  <c r="AF1547" i="1"/>
  <c r="AG1547" i="1"/>
  <c r="AH1069" i="1"/>
  <c r="AE1069" i="1"/>
  <c r="AC1069" i="1"/>
  <c r="AI1069" i="1"/>
  <c r="AD1069" i="1"/>
  <c r="AJ1069" i="1"/>
  <c r="AF1069" i="1"/>
  <c r="AG1069" i="1"/>
  <c r="AH1081" i="1"/>
  <c r="AE1081" i="1"/>
  <c r="AC1081" i="1"/>
  <c r="AD1081" i="1"/>
  <c r="AI1081" i="1"/>
  <c r="AJ1081" i="1"/>
  <c r="AF1081" i="1"/>
  <c r="AG1081" i="1"/>
  <c r="AC1545" i="1"/>
  <c r="AH1545" i="1"/>
  <c r="AE1545" i="1"/>
  <c r="AD1545" i="1"/>
  <c r="AI1545" i="1"/>
  <c r="AJ1545" i="1"/>
  <c r="AF1545" i="1"/>
  <c r="AG1545" i="1"/>
  <c r="AH752" i="1"/>
  <c r="AE752" i="1"/>
  <c r="AC752" i="1"/>
  <c r="AI752" i="1"/>
  <c r="AD752" i="1"/>
  <c r="AJ752" i="1"/>
  <c r="AF752" i="1"/>
  <c r="AG752" i="1"/>
  <c r="AH1921" i="1"/>
  <c r="AE1921" i="1"/>
  <c r="AC1921" i="1"/>
  <c r="AD1921" i="1"/>
  <c r="AI1921" i="1"/>
  <c r="AJ1921" i="1"/>
  <c r="AF1921" i="1"/>
  <c r="AG1921" i="1"/>
  <c r="AH763" i="1"/>
  <c r="AE763" i="1"/>
  <c r="AC763" i="1"/>
  <c r="AI763" i="1"/>
  <c r="AD763" i="1"/>
  <c r="AJ763" i="1"/>
  <c r="AF763" i="1"/>
  <c r="AG763" i="1"/>
  <c r="AE2331" i="1"/>
  <c r="AH2331" i="1"/>
  <c r="AF2331" i="1"/>
  <c r="AC2331" i="1"/>
  <c r="AG2331" i="1"/>
  <c r="AD2331" i="1"/>
  <c r="AI2331" i="1"/>
  <c r="AJ2331" i="1"/>
  <c r="AH692" i="1"/>
  <c r="AE692" i="1"/>
  <c r="AC692" i="1"/>
  <c r="AI692" i="1"/>
  <c r="AD692" i="1"/>
  <c r="AJ692" i="1"/>
  <c r="AF692" i="1"/>
  <c r="AG692" i="1"/>
  <c r="AE2325" i="1"/>
  <c r="AH2325" i="1"/>
  <c r="AF2325" i="1"/>
  <c r="AC2325" i="1"/>
  <c r="AI2325" i="1"/>
  <c r="AG2325" i="1"/>
  <c r="AD2325" i="1"/>
  <c r="AJ2325" i="1"/>
  <c r="AC691" i="1"/>
  <c r="AH691" i="1"/>
  <c r="AE691" i="1"/>
  <c r="AD691" i="1"/>
  <c r="AI691" i="1"/>
  <c r="AJ691" i="1"/>
  <c r="AF691" i="1"/>
  <c r="AG691" i="1"/>
  <c r="AH1018" i="1"/>
  <c r="AE1018" i="1"/>
  <c r="AC1018" i="1"/>
  <c r="AD1018" i="1"/>
  <c r="AI1018" i="1"/>
  <c r="AJ1018" i="1"/>
  <c r="AF1018" i="1"/>
  <c r="AG1018" i="1"/>
  <c r="AE1536" i="1"/>
  <c r="AH1536" i="1"/>
  <c r="AC1536" i="1"/>
  <c r="AD1536" i="1"/>
  <c r="AI1536" i="1"/>
  <c r="AJ1536" i="1"/>
  <c r="AF1536" i="1"/>
  <c r="AG1536" i="1"/>
  <c r="AH1532" i="1"/>
  <c r="AE1532" i="1"/>
  <c r="AC1532" i="1"/>
  <c r="AI1532" i="1"/>
  <c r="AD1532" i="1"/>
  <c r="AJ1532" i="1"/>
  <c r="AF1532" i="1"/>
  <c r="AG1532" i="1"/>
  <c r="AH869" i="1"/>
  <c r="AE869" i="1"/>
  <c r="AC869" i="1"/>
  <c r="AD869" i="1"/>
  <c r="AI869" i="1"/>
  <c r="AJ869" i="1"/>
  <c r="AF869" i="1"/>
  <c r="AG869" i="1"/>
  <c r="AJ2274" i="1"/>
  <c r="AE2251" i="1"/>
  <c r="AH2251" i="1"/>
  <c r="AF2251" i="1"/>
  <c r="AD2251" i="1"/>
  <c r="AI2251" i="1"/>
  <c r="AC2251" i="1"/>
  <c r="AG2251" i="1"/>
  <c r="AJ2251" i="1"/>
  <c r="AE2243" i="1"/>
  <c r="AF2243" i="1"/>
  <c r="AH2243" i="1"/>
  <c r="AI2243" i="1"/>
  <c r="AD2243" i="1"/>
  <c r="AG2243" i="1"/>
  <c r="AC2243" i="1"/>
  <c r="AJ2243" i="1"/>
  <c r="AE2206" i="1"/>
  <c r="AF2206" i="1"/>
  <c r="AH2206" i="1"/>
  <c r="AC2206" i="1"/>
  <c r="AG2206" i="1"/>
  <c r="AI2206" i="1"/>
  <c r="AJ2206" i="1"/>
  <c r="AD2206" i="1"/>
  <c r="AE2239" i="1"/>
  <c r="AF2239" i="1"/>
  <c r="AH2239" i="1"/>
  <c r="AC2239" i="1"/>
  <c r="AG2239" i="1"/>
  <c r="AI2239" i="1"/>
  <c r="AD2239" i="1"/>
  <c r="AJ2239" i="1"/>
  <c r="AE2256" i="1"/>
  <c r="AF2256" i="1"/>
  <c r="AH2256" i="1"/>
  <c r="AG2256" i="1"/>
  <c r="AC2256" i="1"/>
  <c r="AJ2256" i="1"/>
  <c r="AI2256" i="1"/>
  <c r="AD2256" i="1"/>
  <c r="AE2255" i="1"/>
  <c r="AF2255" i="1"/>
  <c r="AH2255" i="1"/>
  <c r="AG2255" i="1"/>
  <c r="AD2255" i="1"/>
  <c r="AI2255" i="1"/>
  <c r="AC2255" i="1"/>
  <c r="AJ2255" i="1"/>
  <c r="AE2241" i="1"/>
  <c r="AH2241" i="1"/>
  <c r="AF2241" i="1"/>
  <c r="AC2241" i="1"/>
  <c r="AD2241" i="1"/>
  <c r="AI2241" i="1"/>
  <c r="AG2241" i="1"/>
  <c r="AJ2241" i="1"/>
  <c r="AE2252" i="1"/>
  <c r="AF2252" i="1"/>
  <c r="AH2252" i="1"/>
  <c r="AI2252" i="1"/>
  <c r="AD2252" i="1"/>
  <c r="AC2252" i="1"/>
  <c r="AG2252" i="1"/>
  <c r="AJ2252" i="1"/>
  <c r="AH131" i="1"/>
  <c r="AE131" i="1"/>
  <c r="AC131" i="1"/>
  <c r="AD131" i="1"/>
  <c r="AI131" i="1"/>
  <c r="AJ131" i="1"/>
  <c r="AF131" i="1"/>
  <c r="AG131" i="1"/>
  <c r="AE2216" i="1"/>
  <c r="AF2216" i="1"/>
  <c r="AH2216" i="1"/>
  <c r="AC2216" i="1"/>
  <c r="AJ2216" i="1"/>
  <c r="AI2216" i="1"/>
  <c r="AG2216" i="1"/>
  <c r="AD2216" i="1"/>
  <c r="AE120" i="1"/>
  <c r="AC120" i="1"/>
  <c r="AH120" i="1"/>
  <c r="AI120" i="1"/>
  <c r="AD120" i="1"/>
  <c r="AJ120" i="1"/>
  <c r="AF120" i="1"/>
  <c r="AG120" i="1"/>
  <c r="AE2116" i="1"/>
  <c r="AH2116" i="1"/>
  <c r="AF2116" i="1"/>
  <c r="AI2116" i="1"/>
  <c r="AG2116" i="1"/>
  <c r="AC2116" i="1"/>
  <c r="AD2116" i="1"/>
  <c r="AJ2116" i="1"/>
  <c r="AE2253" i="1"/>
  <c r="AH2253" i="1"/>
  <c r="AF2253" i="1"/>
  <c r="AG2253" i="1"/>
  <c r="AC2253" i="1"/>
  <c r="AI2253" i="1"/>
  <c r="AJ2253" i="1"/>
  <c r="AD2253" i="1"/>
  <c r="AE2217" i="1"/>
  <c r="AH2217" i="1"/>
  <c r="AF2217" i="1"/>
  <c r="AC2217" i="1"/>
  <c r="AI2217" i="1"/>
  <c r="AD2217" i="1"/>
  <c r="AG2217" i="1"/>
  <c r="AJ2217" i="1"/>
  <c r="AE2222" i="1"/>
  <c r="AF2222" i="1"/>
  <c r="AH2222" i="1"/>
  <c r="AG2222" i="1"/>
  <c r="AD2222" i="1"/>
  <c r="AI2222" i="1"/>
  <c r="AC2222" i="1"/>
  <c r="AJ2222" i="1"/>
  <c r="AE2130" i="1"/>
  <c r="AH2130" i="1"/>
  <c r="AF2130" i="1"/>
  <c r="AG2130" i="1"/>
  <c r="AI2130" i="1"/>
  <c r="AC2130" i="1"/>
  <c r="AD2130" i="1"/>
  <c r="AJ2130" i="1"/>
  <c r="AE2138" i="1"/>
  <c r="AF2138" i="1"/>
  <c r="AH2138" i="1"/>
  <c r="AG2138" i="1"/>
  <c r="AC2138" i="1"/>
  <c r="AI2138" i="1"/>
  <c r="AJ2138" i="1"/>
  <c r="AD2138" i="1"/>
  <c r="AE2224" i="1"/>
  <c r="AH2224" i="1"/>
  <c r="AF2224" i="1"/>
  <c r="AG2224" i="1"/>
  <c r="AI2224" i="1"/>
  <c r="AC2224" i="1"/>
  <c r="AD2224" i="1"/>
  <c r="AJ2224" i="1"/>
  <c r="AE2218" i="1"/>
  <c r="AH2218" i="1"/>
  <c r="AF2218" i="1"/>
  <c r="AC2218" i="1"/>
  <c r="AD2218" i="1"/>
  <c r="AI2218" i="1"/>
  <c r="AG2218" i="1"/>
  <c r="AJ2218" i="1"/>
  <c r="AE2152" i="1"/>
  <c r="AH2152" i="1"/>
  <c r="AF2152" i="1"/>
  <c r="AG2152" i="1"/>
  <c r="AI2152" i="1"/>
  <c r="AC2152" i="1"/>
  <c r="AJ2152" i="1"/>
  <c r="AD2152" i="1"/>
  <c r="AE2276" i="1"/>
  <c r="AF2276" i="1"/>
  <c r="AH2276" i="1"/>
  <c r="AG2276" i="1"/>
  <c r="AC2276" i="1"/>
  <c r="AI2276" i="1"/>
  <c r="AD2276" i="1"/>
  <c r="AJ2276" i="1"/>
  <c r="AE2254" i="1"/>
  <c r="AF2254" i="1"/>
  <c r="AH2254" i="1"/>
  <c r="AG2254" i="1"/>
  <c r="AC2254" i="1"/>
  <c r="AD2254" i="1"/>
  <c r="AI2254" i="1"/>
  <c r="AJ2254" i="1"/>
  <c r="AE2215" i="1"/>
  <c r="AF2215" i="1"/>
  <c r="AH2215" i="1"/>
  <c r="AC2215" i="1"/>
  <c r="AI2215" i="1"/>
  <c r="AG2215" i="1"/>
  <c r="AJ2215" i="1"/>
  <c r="AD2215" i="1"/>
  <c r="AA2228" i="1"/>
  <c r="AA2198" i="1"/>
  <c r="AA2126" i="1"/>
  <c r="AA2125" i="1"/>
  <c r="AA2031" i="1"/>
  <c r="AA2114" i="1"/>
  <c r="AA2227" i="1"/>
  <c r="AA2244" i="1"/>
  <c r="AA2129" i="1"/>
  <c r="AA2109" i="1"/>
  <c r="AA2123" i="1"/>
  <c r="AA2145" i="1" s="1"/>
  <c r="AA2124" i="1"/>
  <c r="AA2112" i="1"/>
  <c r="AA2122" i="1"/>
  <c r="AA2144" i="1" s="1"/>
  <c r="AA2166" i="1" s="1"/>
  <c r="AA2233" i="1"/>
  <c r="AA2234" i="1" s="1"/>
  <c r="AA2221" i="1"/>
  <c r="AA2223" i="1" s="1"/>
  <c r="P300" i="9"/>
  <c r="P275" i="9"/>
  <c r="M195" i="9"/>
  <c r="M280" i="9"/>
  <c r="P280" i="9"/>
  <c r="M210" i="9"/>
  <c r="P86" i="9"/>
  <c r="P295" i="9"/>
  <c r="J280" i="9"/>
  <c r="M300" i="9"/>
  <c r="P265" i="9"/>
  <c r="G290" i="9"/>
  <c r="P55" i="9"/>
  <c r="J275" i="9"/>
  <c r="G275" i="9"/>
  <c r="G121" i="9"/>
  <c r="P121" i="9"/>
  <c r="J121" i="9"/>
  <c r="J265" i="9"/>
  <c r="G265" i="9"/>
  <c r="G54" i="9"/>
  <c r="J54" i="9"/>
  <c r="P136" i="9"/>
  <c r="J136" i="9"/>
  <c r="G136" i="9"/>
  <c r="G60" i="9"/>
  <c r="J60" i="9"/>
  <c r="J87" i="9"/>
  <c r="G87" i="9"/>
  <c r="M87" i="9"/>
  <c r="G55" i="9"/>
  <c r="J55" i="9"/>
  <c r="P245" i="9"/>
  <c r="J295" i="9"/>
  <c r="P66" i="9"/>
  <c r="M295" i="9"/>
  <c r="G280" i="9"/>
  <c r="P85" i="9"/>
  <c r="G270" i="9"/>
  <c r="J300" i="9"/>
  <c r="M86" i="9"/>
  <c r="M81" i="9"/>
  <c r="G76" i="9"/>
  <c r="G285" i="9"/>
  <c r="M85" i="9"/>
  <c r="P235" i="9"/>
  <c r="AA2136" i="1"/>
  <c r="AA2147" i="1"/>
  <c r="P22" i="5"/>
  <c r="P23" i="5" s="1"/>
  <c r="T22" i="5"/>
  <c r="Q22" i="5"/>
  <c r="Q23" i="5" s="1"/>
  <c r="R22" i="5"/>
  <c r="R23" i="5" s="1"/>
  <c r="AA2235" i="1"/>
  <c r="AA2148" i="1"/>
  <c r="AA2240" i="1"/>
  <c r="AA2242" i="1"/>
  <c r="AA2273" i="1"/>
  <c r="I280" i="9"/>
  <c r="K280" i="9" s="1"/>
  <c r="O300" i="9"/>
  <c r="Q300" i="9" s="1"/>
  <c r="O280" i="9"/>
  <c r="Q280" i="9" s="1"/>
  <c r="O265" i="9"/>
  <c r="Q265" i="9" s="1"/>
  <c r="O275" i="9"/>
  <c r="Q275" i="9" s="1"/>
  <c r="L300" i="9"/>
  <c r="N300" i="9" s="1"/>
  <c r="O295" i="9"/>
  <c r="Q295" i="9" s="1"/>
  <c r="O86" i="9"/>
  <c r="Q86" i="9" s="1"/>
  <c r="L280" i="9"/>
  <c r="N280" i="9" s="1"/>
  <c r="I60" i="9"/>
  <c r="K60" i="9" s="1"/>
  <c r="C60" i="9"/>
  <c r="E60" i="9" s="1"/>
  <c r="F60" i="9"/>
  <c r="H60" i="9" s="1"/>
  <c r="L194" i="9"/>
  <c r="L195" i="9"/>
  <c r="L209" i="9"/>
  <c r="L210" i="9"/>
  <c r="L135" i="9"/>
  <c r="N135" i="9" s="1"/>
  <c r="O66" i="9"/>
  <c r="L86" i="9"/>
  <c r="O55" i="9"/>
  <c r="Q55" i="9" s="1"/>
  <c r="C265" i="9"/>
  <c r="E265" i="9" s="1"/>
  <c r="I265" i="9"/>
  <c r="K265" i="9" s="1"/>
  <c r="F265" i="9"/>
  <c r="H265" i="9" s="1"/>
  <c r="C250" i="9"/>
  <c r="E250" i="9" s="1"/>
  <c r="F55" i="9"/>
  <c r="H55" i="9" s="1"/>
  <c r="C55" i="9"/>
  <c r="E55" i="9" s="1"/>
  <c r="I55" i="9"/>
  <c r="K55" i="9" s="1"/>
  <c r="C59" i="9"/>
  <c r="E59" i="9" s="1"/>
  <c r="I59" i="9"/>
  <c r="K59" i="9" s="1"/>
  <c r="F59" i="9"/>
  <c r="H59" i="9" s="1"/>
  <c r="O59" i="9"/>
  <c r="Q59" i="9" s="1"/>
  <c r="O135" i="9"/>
  <c r="Q135" i="9" s="1"/>
  <c r="F135" i="9"/>
  <c r="H135" i="9" s="1"/>
  <c r="C135" i="9"/>
  <c r="E135" i="9" s="1"/>
  <c r="I135" i="9"/>
  <c r="K135" i="9" s="1"/>
  <c r="C275" i="9"/>
  <c r="E275" i="9" s="1"/>
  <c r="F275" i="9"/>
  <c r="H275" i="9" s="1"/>
  <c r="I275" i="9"/>
  <c r="K275" i="9" s="1"/>
  <c r="C87" i="9"/>
  <c r="E87" i="9" s="1"/>
  <c r="L87" i="9"/>
  <c r="N87" i="9" s="1"/>
  <c r="F87" i="9"/>
  <c r="H87" i="9" s="1"/>
  <c r="I87" i="9"/>
  <c r="K87" i="9" s="1"/>
  <c r="F290" i="9"/>
  <c r="H290" i="9" s="1"/>
  <c r="C290" i="9"/>
  <c r="E290" i="9" s="1"/>
  <c r="C24" i="9"/>
  <c r="E24" i="9" s="1"/>
  <c r="F136" i="9"/>
  <c r="H136" i="9" s="1"/>
  <c r="O136" i="9"/>
  <c r="Q136" i="9" s="1"/>
  <c r="I136" i="9"/>
  <c r="K136" i="9" s="1"/>
  <c r="C136" i="9"/>
  <c r="E136" i="9" s="1"/>
  <c r="C121" i="9"/>
  <c r="E121" i="9" s="1"/>
  <c r="O121" i="9"/>
  <c r="Q121" i="9" s="1"/>
  <c r="I121" i="9"/>
  <c r="K121" i="9" s="1"/>
  <c r="F121" i="9"/>
  <c r="H121" i="9" s="1"/>
  <c r="F54" i="9"/>
  <c r="H54" i="9" s="1"/>
  <c r="I54" i="9"/>
  <c r="K54" i="9" s="1"/>
  <c r="C54" i="9"/>
  <c r="E54" i="9" s="1"/>
  <c r="O245" i="9"/>
  <c r="O85" i="9"/>
  <c r="Q85" i="9" s="1"/>
  <c r="O65" i="9"/>
  <c r="I300" i="9"/>
  <c r="I295" i="9"/>
  <c r="K295" i="9" s="1"/>
  <c r="F280" i="9"/>
  <c r="L81" i="9"/>
  <c r="F270" i="9"/>
  <c r="L85" i="9"/>
  <c r="N85" i="9" s="1"/>
  <c r="F76" i="9"/>
  <c r="F285" i="9"/>
  <c r="L295" i="9"/>
  <c r="N295" i="9" s="1"/>
  <c r="O235" i="9"/>
  <c r="AA132" i="1"/>
  <c r="AA121" i="1"/>
  <c r="AA2134" i="1"/>
  <c r="AA2131" i="1"/>
  <c r="AA2248" i="1"/>
  <c r="AA2250" i="1"/>
  <c r="AA2246" i="1"/>
  <c r="AA1024" i="1"/>
  <c r="AA1030" i="1"/>
  <c r="AA1314" i="1"/>
  <c r="AA1447" i="1"/>
  <c r="AA1022" i="1"/>
  <c r="AA1028" i="1"/>
  <c r="AA1041" i="1"/>
  <c r="AA1452" i="1"/>
  <c r="AA1446" i="1"/>
  <c r="AA1021" i="1"/>
  <c r="AA1027" i="1"/>
  <c r="AA1040" i="1"/>
  <c r="AA1451" i="1"/>
  <c r="AA1318" i="1"/>
  <c r="AA1035" i="1"/>
  <c r="AA1026" i="1"/>
  <c r="AA1039" i="1"/>
  <c r="AA1450" i="1"/>
  <c r="AA1913" i="1"/>
  <c r="AA1032" i="1"/>
  <c r="AA1316" i="1"/>
  <c r="AA1449" i="1"/>
  <c r="AA1031" i="1"/>
  <c r="AA1315" i="1"/>
  <c r="AA1448" i="1"/>
  <c r="AA2345" i="1"/>
  <c r="AA2344" i="1"/>
  <c r="AA2348" i="1"/>
  <c r="AA2349" i="1"/>
  <c r="AA2347" i="1"/>
  <c r="AA2346" i="1"/>
  <c r="AA2057" i="1"/>
  <c r="AA953" i="1"/>
  <c r="AA1311" i="1"/>
  <c r="AA1442" i="1"/>
  <c r="AA945" i="1"/>
  <c r="AA952" i="1"/>
  <c r="AA1310" i="1"/>
  <c r="AA1441" i="1"/>
  <c r="AA943" i="1"/>
  <c r="AA950" i="1"/>
  <c r="AA1309" i="1"/>
  <c r="AA1440" i="1"/>
  <c r="AA942" i="1"/>
  <c r="AA949" i="1"/>
  <c r="AA962" i="1"/>
  <c r="AA1445" i="1"/>
  <c r="AA1439" i="1"/>
  <c r="AA957" i="1"/>
  <c r="AA948" i="1"/>
  <c r="AA961" i="1"/>
  <c r="AA1444" i="1"/>
  <c r="AA1313" i="1"/>
  <c r="AA954" i="1"/>
  <c r="AA947" i="1"/>
  <c r="AA960" i="1"/>
  <c r="AA1443" i="1"/>
  <c r="AA1912" i="1"/>
  <c r="AA2351" i="1"/>
  <c r="AA2350" i="1"/>
  <c r="AA2355" i="1"/>
  <c r="AA2354" i="1"/>
  <c r="AA2353" i="1"/>
  <c r="AA2352" i="1"/>
  <c r="AA2339" i="1"/>
  <c r="AA2338" i="1"/>
  <c r="AA2343" i="1"/>
  <c r="AA1454" i="1"/>
  <c r="AA2342" i="1"/>
  <c r="AA2341" i="1"/>
  <c r="AA2340" i="1"/>
  <c r="AA1320" i="1"/>
  <c r="F30" i="3"/>
  <c r="G30" i="3"/>
  <c r="J30" i="3"/>
  <c r="K30" i="3"/>
  <c r="H30" i="3"/>
  <c r="O30" i="3"/>
  <c r="M30" i="3"/>
  <c r="I30" i="3"/>
  <c r="N30" i="3"/>
  <c r="L30" i="3"/>
  <c r="P30" i="3"/>
  <c r="Q30" i="3"/>
  <c r="AA2247" i="1"/>
  <c r="AA2249" i="1"/>
  <c r="AA2245" i="1"/>
  <c r="V30" i="3"/>
  <c r="X30" i="3"/>
  <c r="W30" i="3"/>
  <c r="AA2208" i="1"/>
  <c r="AA2236" i="1"/>
  <c r="AA2226" i="1"/>
  <c r="AA2219" i="1"/>
  <c r="AA2230" i="1"/>
  <c r="AA2229" i="1"/>
  <c r="AA2278" i="1"/>
  <c r="AA2220" i="1"/>
  <c r="AA2200" i="1"/>
  <c r="AA2146" i="1"/>
  <c r="AA2174" i="1"/>
  <c r="AA2170" i="1"/>
  <c r="AA2151" i="1"/>
  <c r="AA2160" i="1"/>
  <c r="AA2158" i="1"/>
  <c r="AA144" i="1"/>
  <c r="O60" i="9" l="1"/>
  <c r="Q60" i="9" s="1"/>
  <c r="P60" i="9"/>
  <c r="AB2204" i="1"/>
  <c r="AB2206" i="1"/>
  <c r="AB120" i="1"/>
  <c r="AB2329" i="1"/>
  <c r="AB2222" i="1"/>
  <c r="AB2224" i="1"/>
  <c r="AB1511" i="1"/>
  <c r="AB1410" i="1"/>
  <c r="AB1303" i="1"/>
  <c r="AB1571" i="1"/>
  <c r="AB1455" i="1"/>
  <c r="AB1533" i="1"/>
  <c r="AB1330" i="1"/>
  <c r="AB705" i="1"/>
  <c r="AB1385" i="1"/>
  <c r="AB1536" i="1"/>
  <c r="AB763" i="1"/>
  <c r="AB1304" i="1"/>
  <c r="AB883" i="1"/>
  <c r="AB1195" i="1"/>
  <c r="AB1206" i="1"/>
  <c r="AB1097" i="1"/>
  <c r="AB1321" i="1"/>
  <c r="AB1399" i="1"/>
  <c r="AB709" i="1"/>
  <c r="AB771" i="1"/>
  <c r="AB1510" i="1"/>
  <c r="AB892" i="1"/>
  <c r="AB1694" i="1"/>
  <c r="AB1782" i="1"/>
  <c r="AB1515" i="1"/>
  <c r="AB1187" i="1"/>
  <c r="AB1916" i="1"/>
  <c r="AB1696" i="1"/>
  <c r="AB881" i="1"/>
  <c r="AB1744" i="1"/>
  <c r="AB1453" i="1"/>
  <c r="AB740" i="1"/>
  <c r="AB1411" i="1"/>
  <c r="AB706" i="1"/>
  <c r="AB1702" i="1"/>
  <c r="AB1386" i="1"/>
  <c r="AB1706" i="1"/>
  <c r="AB1570" i="1"/>
  <c r="AB1323" i="1"/>
  <c r="AB1708" i="1"/>
  <c r="AB1754" i="1"/>
  <c r="AB1778" i="1"/>
  <c r="AB1933" i="1"/>
  <c r="AB1005" i="1"/>
  <c r="AB1935" i="1"/>
  <c r="AB1922" i="1"/>
  <c r="AB1012" i="1"/>
  <c r="AB143" i="1"/>
  <c r="AB1748" i="1"/>
  <c r="AB880" i="1"/>
  <c r="AB1458" i="1"/>
  <c r="AB1756" i="1"/>
  <c r="AB1020" i="1"/>
  <c r="AB1333" i="1"/>
  <c r="AB688" i="1"/>
  <c r="AB2330" i="1"/>
  <c r="AB1428" i="1"/>
  <c r="AB1096" i="1"/>
  <c r="AB1008" i="1"/>
  <c r="AB707" i="1"/>
  <c r="AB759" i="1"/>
  <c r="AB1198" i="1"/>
  <c r="AB889" i="1"/>
  <c r="AB1750" i="1"/>
  <c r="AB1786" i="1"/>
  <c r="AB1514" i="1"/>
  <c r="AB1205" i="1"/>
  <c r="AB1746" i="1"/>
  <c r="AB1010" i="1"/>
  <c r="AB1356" i="1"/>
  <c r="AB1929" i="1"/>
  <c r="AB734" i="1"/>
  <c r="AB1546" i="1"/>
  <c r="AB2276" i="1"/>
  <c r="AB2255" i="1"/>
  <c r="AB2256" i="1"/>
  <c r="AB2243" i="1"/>
  <c r="AB2325" i="1"/>
  <c r="AB2104" i="1"/>
  <c r="AB1425" i="1"/>
  <c r="AB2152" i="1"/>
  <c r="AB2116" i="1"/>
  <c r="AB2216" i="1"/>
  <c r="AB2241" i="1"/>
  <c r="AB691" i="1"/>
  <c r="AB689" i="1"/>
  <c r="AB1565" i="1"/>
  <c r="AB710" i="1"/>
  <c r="AB1513" i="1"/>
  <c r="AB1329" i="1"/>
  <c r="AB1400" i="1"/>
  <c r="AB1549" i="1"/>
  <c r="AB687" i="1"/>
  <c r="AB1088" i="1"/>
  <c r="AB1544" i="1"/>
  <c r="AB2138" i="1"/>
  <c r="AB891" i="1"/>
  <c r="AB1699" i="1"/>
  <c r="AB1061" i="1"/>
  <c r="AB828" i="1"/>
  <c r="AB1191" i="1"/>
  <c r="AB1201" i="1"/>
  <c r="AB1092" i="1"/>
  <c r="AB1424" i="1"/>
  <c r="AB1354" i="1"/>
  <c r="AB1072" i="1"/>
  <c r="AB1196" i="1"/>
  <c r="AB1773" i="1"/>
  <c r="AB2328" i="1"/>
  <c r="AB821" i="1"/>
  <c r="AB1199" i="1"/>
  <c r="AB1745" i="1"/>
  <c r="AB1775" i="1"/>
  <c r="AB760" i="1"/>
  <c r="AB831" i="1"/>
  <c r="AB2327" i="1"/>
  <c r="AB1488" i="1"/>
  <c r="AB2215" i="1"/>
  <c r="AB2130" i="1"/>
  <c r="AB2217" i="1"/>
  <c r="AB2252" i="1"/>
  <c r="AB2239" i="1"/>
  <c r="AB2251" i="1"/>
  <c r="AB869" i="1"/>
  <c r="AB1018" i="1"/>
  <c r="AB692" i="1"/>
  <c r="AB1921" i="1"/>
  <c r="AB1545" i="1"/>
  <c r="AB1081" i="1"/>
  <c r="AB1547" i="1"/>
  <c r="AB1073" i="1"/>
  <c r="AB885" i="1"/>
  <c r="AB1914" i="1"/>
  <c r="AB1193" i="1"/>
  <c r="AB1780" i="1"/>
  <c r="AB1530" i="1"/>
  <c r="AB736" i="1"/>
  <c r="AB755" i="1"/>
  <c r="AB703" i="1"/>
  <c r="AB1512" i="1"/>
  <c r="AB1188" i="1"/>
  <c r="AB1777" i="1"/>
  <c r="AB1787" i="1"/>
  <c r="AB1508" i="1"/>
  <c r="AB1019" i="1"/>
  <c r="AB1534" i="1"/>
  <c r="AB2291" i="1"/>
  <c r="AB1062" i="1"/>
  <c r="AB1076" i="1"/>
  <c r="AB1302" i="1"/>
  <c r="AB1700" i="1"/>
  <c r="AB1197" i="1"/>
  <c r="AB1569" i="1"/>
  <c r="AB1531" i="1"/>
  <c r="AB764" i="1"/>
  <c r="AB767" i="1"/>
  <c r="AB1089" i="1"/>
  <c r="AB1567" i="1"/>
  <c r="AB893" i="1"/>
  <c r="AB1080" i="1"/>
  <c r="AB2254" i="1"/>
  <c r="AB2253" i="1"/>
  <c r="AB131" i="1"/>
  <c r="AB2331" i="1"/>
  <c r="AB888" i="1"/>
  <c r="AB1085" i="1"/>
  <c r="AB1502" i="1"/>
  <c r="AB1082" i="1"/>
  <c r="AB1751" i="1"/>
  <c r="AB1741" i="1"/>
  <c r="AB1781" i="1"/>
  <c r="AB1785" i="1"/>
  <c r="AB1698" i="1"/>
  <c r="AB1384" i="1"/>
  <c r="AB1774" i="1"/>
  <c r="AB753" i="1"/>
  <c r="AB1693" i="1"/>
  <c r="AB1697" i="1"/>
  <c r="AB857" i="1"/>
  <c r="AB1703" i="1"/>
  <c r="AB1755" i="1"/>
  <c r="AB1090" i="1"/>
  <c r="AB878" i="1"/>
  <c r="AB1094" i="1"/>
  <c r="AB737" i="1"/>
  <c r="AB2326" i="1"/>
  <c r="AB1068" i="1"/>
  <c r="AB2274" i="1"/>
  <c r="AB757" i="1"/>
  <c r="AB758" i="1"/>
  <c r="AB1494" i="1"/>
  <c r="AB2218" i="1"/>
  <c r="AB1532" i="1"/>
  <c r="AB752" i="1"/>
  <c r="AB1069" i="1"/>
  <c r="AB1927" i="1"/>
  <c r="AB1568" i="1"/>
  <c r="AB1319" i="1"/>
  <c r="AB1007" i="1"/>
  <c r="AB1071" i="1"/>
  <c r="AB1930" i="1"/>
  <c r="AB1509" i="1"/>
  <c r="AB1566" i="1"/>
  <c r="AB1426" i="1"/>
  <c r="AB1101" i="1"/>
  <c r="AB1456" i="1"/>
  <c r="AB886" i="1"/>
  <c r="AB1194" i="1"/>
  <c r="AB1749" i="1"/>
  <c r="AB1102" i="1"/>
  <c r="AB1011" i="1"/>
  <c r="AB1548" i="1"/>
  <c r="AB690" i="1"/>
  <c r="AB897" i="1"/>
  <c r="AB1752" i="1"/>
  <c r="AB1784" i="1"/>
  <c r="AB1083" i="1"/>
  <c r="AB1084" i="1"/>
  <c r="AB1788" i="1"/>
  <c r="AB1401" i="1"/>
  <c r="AB772" i="1"/>
  <c r="AB1064" i="1"/>
  <c r="AB1067" i="1"/>
  <c r="AB1300" i="1"/>
  <c r="AB1704" i="1"/>
  <c r="AB884" i="1"/>
  <c r="AB1742" i="1"/>
  <c r="AB1776" i="1"/>
  <c r="AB1086" i="1"/>
  <c r="AB1204" i="1"/>
  <c r="AB1388" i="1"/>
  <c r="AB1186" i="1"/>
  <c r="AB1192" i="1"/>
  <c r="AB1095" i="1"/>
  <c r="AB1457" i="1"/>
  <c r="AB1091" i="1"/>
  <c r="AB863" i="1"/>
  <c r="AB1403" i="1"/>
  <c r="AB1331" i="1"/>
  <c r="AB1355" i="1"/>
  <c r="AB770" i="1"/>
  <c r="AB1409" i="1"/>
  <c r="AB1305" i="1"/>
  <c r="AB1550" i="1"/>
  <c r="AB890" i="1"/>
  <c r="AB1705" i="1"/>
  <c r="AB1779" i="1"/>
  <c r="AB1783" i="1"/>
  <c r="AB872" i="1"/>
  <c r="AB762" i="1"/>
  <c r="AB1066" i="1"/>
  <c r="AB1707" i="1"/>
  <c r="AB887" i="1"/>
  <c r="AB1200" i="1"/>
  <c r="AB1093" i="1"/>
  <c r="AB1103" i="1"/>
  <c r="AB1098" i="1"/>
  <c r="AB822" i="1"/>
  <c r="AB1695" i="1"/>
  <c r="AB1743" i="1"/>
  <c r="AB816" i="1"/>
  <c r="AB1701" i="1"/>
  <c r="AB1747" i="1"/>
  <c r="AB1459" i="1"/>
  <c r="AB879" i="1"/>
  <c r="AB1753" i="1"/>
  <c r="AB1299" i="1"/>
  <c r="AB1535" i="1"/>
  <c r="AB1015" i="1"/>
  <c r="AB751" i="1"/>
  <c r="AB1358" i="1"/>
  <c r="AB1413" i="1"/>
  <c r="AB704" i="1"/>
  <c r="AB1301" i="1"/>
  <c r="AE2343" i="1"/>
  <c r="AH2343" i="1"/>
  <c r="AF2343" i="1"/>
  <c r="AI2343" i="1"/>
  <c r="AC2343" i="1"/>
  <c r="AD2343" i="1"/>
  <c r="AG2343" i="1"/>
  <c r="AJ2343" i="1"/>
  <c r="AE2355" i="1"/>
  <c r="AF2355" i="1"/>
  <c r="AH2355" i="1"/>
  <c r="AG2355" i="1"/>
  <c r="AI2355" i="1"/>
  <c r="AC2355" i="1"/>
  <c r="AD2355" i="1"/>
  <c r="AJ2355" i="1"/>
  <c r="AE947" i="1"/>
  <c r="AH947" i="1"/>
  <c r="AC947" i="1"/>
  <c r="AD947" i="1"/>
  <c r="AI947" i="1"/>
  <c r="AJ947" i="1"/>
  <c r="AF947" i="1"/>
  <c r="AG947" i="1"/>
  <c r="AH957" i="1"/>
  <c r="AC957" i="1"/>
  <c r="AE957" i="1"/>
  <c r="AD957" i="1"/>
  <c r="AI957" i="1"/>
  <c r="AJ957" i="1"/>
  <c r="AF957" i="1"/>
  <c r="AG957" i="1"/>
  <c r="AE1440" i="1"/>
  <c r="AH1440" i="1"/>
  <c r="AC1440" i="1"/>
  <c r="AD1440" i="1"/>
  <c r="AI1440" i="1"/>
  <c r="AJ1440" i="1"/>
  <c r="AF1440" i="1"/>
  <c r="AG1440" i="1"/>
  <c r="AH952" i="1"/>
  <c r="AE952" i="1"/>
  <c r="AC952" i="1"/>
  <c r="AD952" i="1"/>
  <c r="AI952" i="1"/>
  <c r="AJ952" i="1"/>
  <c r="AF952" i="1"/>
  <c r="AG952" i="1"/>
  <c r="AE2346" i="1"/>
  <c r="AH2346" i="1"/>
  <c r="AF2346" i="1"/>
  <c r="AI2346" i="1"/>
  <c r="AC2346" i="1"/>
  <c r="AJ2346" i="1"/>
  <c r="AG2346" i="1"/>
  <c r="AD2346" i="1"/>
  <c r="AH1448" i="1"/>
  <c r="AE1448" i="1"/>
  <c r="AC1448" i="1"/>
  <c r="AD1448" i="1"/>
  <c r="AI1448" i="1"/>
  <c r="AJ1448" i="1"/>
  <c r="AF1448" i="1"/>
  <c r="AG1448" i="1"/>
  <c r="AE1913" i="1"/>
  <c r="AH1913" i="1"/>
  <c r="AC1913" i="1"/>
  <c r="AD1913" i="1"/>
  <c r="AI1913" i="1"/>
  <c r="AJ1913" i="1"/>
  <c r="AF1913" i="1"/>
  <c r="AG1913" i="1"/>
  <c r="AH1451" i="1"/>
  <c r="AE1451" i="1"/>
  <c r="AC1451" i="1"/>
  <c r="AD1451" i="1"/>
  <c r="AI1451" i="1"/>
  <c r="AJ1451" i="1"/>
  <c r="AF1451" i="1"/>
  <c r="AG1451" i="1"/>
  <c r="AC1041" i="1"/>
  <c r="AH1041" i="1"/>
  <c r="AE1041" i="1"/>
  <c r="AD1041" i="1"/>
  <c r="AI1041" i="1"/>
  <c r="AJ1041" i="1"/>
  <c r="AF1041" i="1"/>
  <c r="AG1041" i="1"/>
  <c r="AC1024" i="1"/>
  <c r="AE1024" i="1"/>
  <c r="AH1024" i="1"/>
  <c r="AD1024" i="1"/>
  <c r="AI1024" i="1"/>
  <c r="AJ1024" i="1"/>
  <c r="AF1024" i="1"/>
  <c r="AG1024" i="1"/>
  <c r="AH1320" i="1"/>
  <c r="AE1320" i="1"/>
  <c r="AC1320" i="1"/>
  <c r="AD1320" i="1"/>
  <c r="AI1320" i="1"/>
  <c r="AJ1320" i="1"/>
  <c r="AF1320" i="1"/>
  <c r="AG1320" i="1"/>
  <c r="AE2338" i="1"/>
  <c r="AF2338" i="1"/>
  <c r="AH2338" i="1"/>
  <c r="AI2338" i="1"/>
  <c r="AC2338" i="1"/>
  <c r="AG2338" i="1"/>
  <c r="AD2338" i="1"/>
  <c r="AJ2338" i="1"/>
  <c r="AE2350" i="1"/>
  <c r="AF2350" i="1"/>
  <c r="AH2350" i="1"/>
  <c r="AC2350" i="1"/>
  <c r="AI2350" i="1"/>
  <c r="AJ2350" i="1"/>
  <c r="AG2350" i="1"/>
  <c r="AD2350" i="1"/>
  <c r="AE954" i="1"/>
  <c r="AH954" i="1"/>
  <c r="AC954" i="1"/>
  <c r="AD954" i="1"/>
  <c r="AI954" i="1"/>
  <c r="AJ954" i="1"/>
  <c r="AF954" i="1"/>
  <c r="AG954" i="1"/>
  <c r="AH1439" i="1"/>
  <c r="AC1439" i="1"/>
  <c r="AE1439" i="1"/>
  <c r="AD1439" i="1"/>
  <c r="AI1439" i="1"/>
  <c r="AJ1439" i="1"/>
  <c r="AF1439" i="1"/>
  <c r="AG1439" i="1"/>
  <c r="AC1309" i="1"/>
  <c r="AH1309" i="1"/>
  <c r="AE1309" i="1"/>
  <c r="AD1309" i="1"/>
  <c r="AI1309" i="1"/>
  <c r="AJ1309" i="1"/>
  <c r="AF1309" i="1"/>
  <c r="AG1309" i="1"/>
  <c r="AE945" i="1"/>
  <c r="AH945" i="1"/>
  <c r="AC945" i="1"/>
  <c r="AD945" i="1"/>
  <c r="AI945" i="1"/>
  <c r="AJ945" i="1"/>
  <c r="AF945" i="1"/>
  <c r="AG945" i="1"/>
  <c r="AE2347" i="1"/>
  <c r="AF2347" i="1"/>
  <c r="AH2347" i="1"/>
  <c r="AI2347" i="1"/>
  <c r="AG2347" i="1"/>
  <c r="AC2347" i="1"/>
  <c r="AD2347" i="1"/>
  <c r="AJ2347" i="1"/>
  <c r="AH1315" i="1"/>
  <c r="AE1315" i="1"/>
  <c r="AC1315" i="1"/>
  <c r="AD1315" i="1"/>
  <c r="AI1315" i="1"/>
  <c r="AJ1315" i="1"/>
  <c r="AF1315" i="1"/>
  <c r="AG1315" i="1"/>
  <c r="AH1450" i="1"/>
  <c r="AE1450" i="1"/>
  <c r="AC1450" i="1"/>
  <c r="AD1450" i="1"/>
  <c r="AI1450" i="1"/>
  <c r="AJ1450" i="1"/>
  <c r="AF1450" i="1"/>
  <c r="AG1450" i="1"/>
  <c r="AH1040" i="1"/>
  <c r="AE1040" i="1"/>
  <c r="AC1040" i="1"/>
  <c r="AI1040" i="1"/>
  <c r="AD1040" i="1"/>
  <c r="AJ1040" i="1"/>
  <c r="AF1040" i="1"/>
  <c r="AG1040" i="1"/>
  <c r="AH1028" i="1"/>
  <c r="AE1028" i="1"/>
  <c r="AC1028" i="1"/>
  <c r="AD1028" i="1"/>
  <c r="AI1028" i="1"/>
  <c r="AJ1028" i="1"/>
  <c r="AF1028" i="1"/>
  <c r="AG1028" i="1"/>
  <c r="AE2340" i="1"/>
  <c r="AF2340" i="1"/>
  <c r="AH2340" i="1"/>
  <c r="AD2340" i="1"/>
  <c r="AG2340" i="1"/>
  <c r="AC2340" i="1"/>
  <c r="AI2340" i="1"/>
  <c r="AJ2340" i="1"/>
  <c r="AE2339" i="1"/>
  <c r="AF2339" i="1"/>
  <c r="AH2339" i="1"/>
  <c r="AI2339" i="1"/>
  <c r="AG2339" i="1"/>
  <c r="AD2339" i="1"/>
  <c r="AC2339" i="1"/>
  <c r="AJ2339" i="1"/>
  <c r="AE2351" i="1"/>
  <c r="AH2351" i="1"/>
  <c r="AF2351" i="1"/>
  <c r="AG2351" i="1"/>
  <c r="AC2351" i="1"/>
  <c r="AI2351" i="1"/>
  <c r="AJ2351" i="1"/>
  <c r="AD2351" i="1"/>
  <c r="AE1313" i="1"/>
  <c r="AC1313" i="1"/>
  <c r="AH1313" i="1"/>
  <c r="AI1313" i="1"/>
  <c r="AD1313" i="1"/>
  <c r="AJ1313" i="1"/>
  <c r="AF1313" i="1"/>
  <c r="AG1313" i="1"/>
  <c r="AC1445" i="1"/>
  <c r="AE1445" i="1"/>
  <c r="AH1445" i="1"/>
  <c r="AD1445" i="1"/>
  <c r="AI1445" i="1"/>
  <c r="AJ1445" i="1"/>
  <c r="AF1445" i="1"/>
  <c r="AG1445" i="1"/>
  <c r="AH950" i="1"/>
  <c r="AE950" i="1"/>
  <c r="AC950" i="1"/>
  <c r="AI950" i="1"/>
  <c r="AD950" i="1"/>
  <c r="AJ950" i="1"/>
  <c r="AF950" i="1"/>
  <c r="AG950" i="1"/>
  <c r="AE1442" i="1"/>
  <c r="AC1442" i="1"/>
  <c r="AH1442" i="1"/>
  <c r="AD1442" i="1"/>
  <c r="AI1442" i="1"/>
  <c r="AJ1442" i="1"/>
  <c r="AF1442" i="1"/>
  <c r="AG1442" i="1"/>
  <c r="AE2349" i="1"/>
  <c r="AH2349" i="1"/>
  <c r="AF2349" i="1"/>
  <c r="AG2349" i="1"/>
  <c r="AD2349" i="1"/>
  <c r="AC2349" i="1"/>
  <c r="AI2349" i="1"/>
  <c r="AJ2349" i="1"/>
  <c r="AC1031" i="1"/>
  <c r="AH1031" i="1"/>
  <c r="AE1031" i="1"/>
  <c r="AI1031" i="1"/>
  <c r="AD1031" i="1"/>
  <c r="AJ1031" i="1"/>
  <c r="AF1031" i="1"/>
  <c r="AG1031" i="1"/>
  <c r="AC1039" i="1"/>
  <c r="AH1039" i="1"/>
  <c r="AE1039" i="1"/>
  <c r="AD1039" i="1"/>
  <c r="AI1039" i="1"/>
  <c r="AJ1039" i="1"/>
  <c r="AF1039" i="1"/>
  <c r="AG1039" i="1"/>
  <c r="AH1027" i="1"/>
  <c r="AC1027" i="1"/>
  <c r="AE1027" i="1"/>
  <c r="AD1027" i="1"/>
  <c r="AI1027" i="1"/>
  <c r="AJ1027" i="1"/>
  <c r="AF1027" i="1"/>
  <c r="AG1027" i="1"/>
  <c r="AC1022" i="1"/>
  <c r="AH1022" i="1"/>
  <c r="AE1022" i="1"/>
  <c r="AD1022" i="1"/>
  <c r="AI1022" i="1"/>
  <c r="AJ1022" i="1"/>
  <c r="AF1022" i="1"/>
  <c r="AG1022" i="1"/>
  <c r="AE2341" i="1"/>
  <c r="AH2341" i="1"/>
  <c r="AF2341" i="1"/>
  <c r="AI2341" i="1"/>
  <c r="AC2341" i="1"/>
  <c r="AG2341" i="1"/>
  <c r="AJ2341" i="1"/>
  <c r="AD2341" i="1"/>
  <c r="AE2352" i="1"/>
  <c r="AH2352" i="1"/>
  <c r="AF2352" i="1"/>
  <c r="AI2352" i="1"/>
  <c r="AG2352" i="1"/>
  <c r="AC2352" i="1"/>
  <c r="AD2352" i="1"/>
  <c r="AJ2352" i="1"/>
  <c r="AH1912" i="1"/>
  <c r="AE1912" i="1"/>
  <c r="AC1912" i="1"/>
  <c r="AD1912" i="1"/>
  <c r="AI1912" i="1"/>
  <c r="AJ1912" i="1"/>
  <c r="AF1912" i="1"/>
  <c r="AG1912" i="1"/>
  <c r="AE1444" i="1"/>
  <c r="AC1444" i="1"/>
  <c r="AH1444" i="1"/>
  <c r="AD1444" i="1"/>
  <c r="AI1444" i="1"/>
  <c r="AJ1444" i="1"/>
  <c r="AF1444" i="1"/>
  <c r="AG1444" i="1"/>
  <c r="AE962" i="1"/>
  <c r="AC962" i="1"/>
  <c r="AH962" i="1"/>
  <c r="AD962" i="1"/>
  <c r="AI962" i="1"/>
  <c r="AJ962" i="1"/>
  <c r="AF962" i="1"/>
  <c r="AG962" i="1"/>
  <c r="AH943" i="1"/>
  <c r="AE943" i="1"/>
  <c r="AC943" i="1"/>
  <c r="AD943" i="1"/>
  <c r="AI943" i="1"/>
  <c r="AJ943" i="1"/>
  <c r="AF943" i="1"/>
  <c r="AG943" i="1"/>
  <c r="AE1311" i="1"/>
  <c r="AC1311" i="1"/>
  <c r="AH1311" i="1"/>
  <c r="AI1311" i="1"/>
  <c r="AD1311" i="1"/>
  <c r="AJ1311" i="1"/>
  <c r="AF1311" i="1"/>
  <c r="AG1311" i="1"/>
  <c r="AE2348" i="1"/>
  <c r="AF2348" i="1"/>
  <c r="AH2348" i="1"/>
  <c r="AG2348" i="1"/>
  <c r="AI2348" i="1"/>
  <c r="AD2348" i="1"/>
  <c r="AC2348" i="1"/>
  <c r="AJ2348" i="1"/>
  <c r="AH1449" i="1"/>
  <c r="AE1449" i="1"/>
  <c r="AC1449" i="1"/>
  <c r="AI1449" i="1"/>
  <c r="AD1449" i="1"/>
  <c r="AJ1449" i="1"/>
  <c r="AF1449" i="1"/>
  <c r="AG1449" i="1"/>
  <c r="AC1026" i="1"/>
  <c r="AE1026" i="1"/>
  <c r="AH1026" i="1"/>
  <c r="AD1026" i="1"/>
  <c r="AI1026" i="1"/>
  <c r="AJ1026" i="1"/>
  <c r="AF1026" i="1"/>
  <c r="AG1026" i="1"/>
  <c r="AH1021" i="1"/>
  <c r="AC1021" i="1"/>
  <c r="AE1021" i="1"/>
  <c r="AD1021" i="1"/>
  <c r="AI1021" i="1"/>
  <c r="AJ1021" i="1"/>
  <c r="AF1021" i="1"/>
  <c r="AG1021" i="1"/>
  <c r="AH1447" i="1"/>
  <c r="AE1447" i="1"/>
  <c r="AC1447" i="1"/>
  <c r="AI1447" i="1"/>
  <c r="AD1447" i="1"/>
  <c r="AJ1447" i="1"/>
  <c r="AF1447" i="1"/>
  <c r="AG1447" i="1"/>
  <c r="AE2342" i="1"/>
  <c r="AF2342" i="1"/>
  <c r="AH2342" i="1"/>
  <c r="AI2342" i="1"/>
  <c r="AG2342" i="1"/>
  <c r="AC2342" i="1"/>
  <c r="AJ2342" i="1"/>
  <c r="AD2342" i="1"/>
  <c r="AE2353" i="1"/>
  <c r="AH2353" i="1"/>
  <c r="AF2353" i="1"/>
  <c r="AC2353" i="1"/>
  <c r="AG2353" i="1"/>
  <c r="AD2353" i="1"/>
  <c r="AI2353" i="1"/>
  <c r="AJ2353" i="1"/>
  <c r="AH1443" i="1"/>
  <c r="AE1443" i="1"/>
  <c r="AC1443" i="1"/>
  <c r="AI1443" i="1"/>
  <c r="AD1443" i="1"/>
  <c r="AJ1443" i="1"/>
  <c r="AF1443" i="1"/>
  <c r="AG1443" i="1"/>
  <c r="AH961" i="1"/>
  <c r="AE961" i="1"/>
  <c r="AC961" i="1"/>
  <c r="AI961" i="1"/>
  <c r="AD961" i="1"/>
  <c r="AJ961" i="1"/>
  <c r="AF961" i="1"/>
  <c r="AG961" i="1"/>
  <c r="AC949" i="1"/>
  <c r="AH949" i="1"/>
  <c r="AE949" i="1"/>
  <c r="AD949" i="1"/>
  <c r="AI949" i="1"/>
  <c r="AJ949" i="1"/>
  <c r="AF949" i="1"/>
  <c r="AG949" i="1"/>
  <c r="AH1441" i="1"/>
  <c r="AE1441" i="1"/>
  <c r="AC1441" i="1"/>
  <c r="AI1441" i="1"/>
  <c r="AD1441" i="1"/>
  <c r="AJ1441" i="1"/>
  <c r="AF1441" i="1"/>
  <c r="AG1441" i="1"/>
  <c r="AC953" i="1"/>
  <c r="AH953" i="1"/>
  <c r="AE953" i="1"/>
  <c r="AD953" i="1"/>
  <c r="AI953" i="1"/>
  <c r="AJ953" i="1"/>
  <c r="AF953" i="1"/>
  <c r="AG953" i="1"/>
  <c r="AE2344" i="1"/>
  <c r="AH2344" i="1"/>
  <c r="AF2344" i="1"/>
  <c r="AG2344" i="1"/>
  <c r="AI2344" i="1"/>
  <c r="AC2344" i="1"/>
  <c r="AJ2344" i="1"/>
  <c r="AD2344" i="1"/>
  <c r="AH1316" i="1"/>
  <c r="AE1316" i="1"/>
  <c r="AC1316" i="1"/>
  <c r="AD1316" i="1"/>
  <c r="AI1316" i="1"/>
  <c r="AJ1316" i="1"/>
  <c r="AF1316" i="1"/>
  <c r="AG1316" i="1"/>
  <c r="AC1035" i="1"/>
  <c r="AE1035" i="1"/>
  <c r="AH1035" i="1"/>
  <c r="AD1035" i="1"/>
  <c r="AI1035" i="1"/>
  <c r="AJ1035" i="1"/>
  <c r="AF1035" i="1"/>
  <c r="AG1035" i="1"/>
  <c r="AE1446" i="1"/>
  <c r="AH1446" i="1"/>
  <c r="AC1446" i="1"/>
  <c r="AD1446" i="1"/>
  <c r="AI1446" i="1"/>
  <c r="AJ1446" i="1"/>
  <c r="AF1446" i="1"/>
  <c r="AG1446" i="1"/>
  <c r="AE1314" i="1"/>
  <c r="AC1314" i="1"/>
  <c r="AH1314" i="1"/>
  <c r="AD1314" i="1"/>
  <c r="AI1314" i="1"/>
  <c r="AJ1314" i="1"/>
  <c r="AF1314" i="1"/>
  <c r="AG1314" i="1"/>
  <c r="AH1454" i="1"/>
  <c r="AE1454" i="1"/>
  <c r="AC1454" i="1"/>
  <c r="AD1454" i="1"/>
  <c r="AI1454" i="1"/>
  <c r="AJ1454" i="1"/>
  <c r="AF1454" i="1"/>
  <c r="AG1454" i="1"/>
  <c r="AE2354" i="1"/>
  <c r="AH2354" i="1"/>
  <c r="AF2354" i="1"/>
  <c r="AD2354" i="1"/>
  <c r="AG2354" i="1"/>
  <c r="AI2354" i="1"/>
  <c r="AC2354" i="1"/>
  <c r="AJ2354" i="1"/>
  <c r="AE960" i="1"/>
  <c r="AC960" i="1"/>
  <c r="AH960" i="1"/>
  <c r="AD960" i="1"/>
  <c r="AI960" i="1"/>
  <c r="AJ960" i="1"/>
  <c r="AF960" i="1"/>
  <c r="AG960" i="1"/>
  <c r="AC948" i="1"/>
  <c r="AH948" i="1"/>
  <c r="AE948" i="1"/>
  <c r="AD948" i="1"/>
  <c r="AI948" i="1"/>
  <c r="AJ948" i="1"/>
  <c r="AF948" i="1"/>
  <c r="AG948" i="1"/>
  <c r="AC942" i="1"/>
  <c r="AE942" i="1"/>
  <c r="AH942" i="1"/>
  <c r="AD942" i="1"/>
  <c r="AI942" i="1"/>
  <c r="AJ942" i="1"/>
  <c r="AF942" i="1"/>
  <c r="AG942" i="1"/>
  <c r="AH1310" i="1"/>
  <c r="AE1310" i="1"/>
  <c r="AC1310" i="1"/>
  <c r="AD1310" i="1"/>
  <c r="AI1310" i="1"/>
  <c r="AJ1310" i="1"/>
  <c r="AF1310" i="1"/>
  <c r="AG1310" i="1"/>
  <c r="AE2345" i="1"/>
  <c r="AH2345" i="1"/>
  <c r="AF2345" i="1"/>
  <c r="AI2345" i="1"/>
  <c r="AG2345" i="1"/>
  <c r="AD2345" i="1"/>
  <c r="AC2345" i="1"/>
  <c r="AJ2345" i="1"/>
  <c r="AC1032" i="1"/>
  <c r="AE1032" i="1"/>
  <c r="AH1032" i="1"/>
  <c r="AD1032" i="1"/>
  <c r="AI1032" i="1"/>
  <c r="AJ1032" i="1"/>
  <c r="AF1032" i="1"/>
  <c r="AG1032" i="1"/>
  <c r="AH1318" i="1"/>
  <c r="AE1318" i="1"/>
  <c r="AC1318" i="1"/>
  <c r="AD1318" i="1"/>
  <c r="AI1318" i="1"/>
  <c r="AJ1318" i="1"/>
  <c r="AF1318" i="1"/>
  <c r="AG1318" i="1"/>
  <c r="AE1452" i="1"/>
  <c r="AC1452" i="1"/>
  <c r="AH1452" i="1"/>
  <c r="AD1452" i="1"/>
  <c r="AI1452" i="1"/>
  <c r="AJ1452" i="1"/>
  <c r="AF1452" i="1"/>
  <c r="AG1452" i="1"/>
  <c r="AH1030" i="1"/>
  <c r="AE1030" i="1"/>
  <c r="AC1030" i="1"/>
  <c r="AD1030" i="1"/>
  <c r="AI1030" i="1"/>
  <c r="AJ1030" i="1"/>
  <c r="AF1030" i="1"/>
  <c r="AG1030" i="1"/>
  <c r="AE2158" i="1"/>
  <c r="AF2158" i="1"/>
  <c r="AH2158" i="1"/>
  <c r="AD2158" i="1"/>
  <c r="AC2158" i="1"/>
  <c r="AI2158" i="1"/>
  <c r="AG2158" i="1"/>
  <c r="AJ2158" i="1"/>
  <c r="AE2146" i="1"/>
  <c r="AF2146" i="1"/>
  <c r="AH2146" i="1"/>
  <c r="AG2146" i="1"/>
  <c r="AC2146" i="1"/>
  <c r="AI2146" i="1"/>
  <c r="AJ2146" i="1"/>
  <c r="AD2146" i="1"/>
  <c r="AE2219" i="1"/>
  <c r="AF2219" i="1"/>
  <c r="AH2219" i="1"/>
  <c r="AI2219" i="1"/>
  <c r="AC2219" i="1"/>
  <c r="AG2219" i="1"/>
  <c r="AJ2219" i="1"/>
  <c r="AD2219" i="1"/>
  <c r="AE2245" i="1"/>
  <c r="AF2245" i="1"/>
  <c r="AH2245" i="1"/>
  <c r="AD2245" i="1"/>
  <c r="AG2245" i="1"/>
  <c r="AI2245" i="1"/>
  <c r="AC2245" i="1"/>
  <c r="AJ2245" i="1"/>
  <c r="AE132" i="1"/>
  <c r="AH132" i="1"/>
  <c r="AC132" i="1"/>
  <c r="AI132" i="1"/>
  <c r="AD132" i="1"/>
  <c r="AJ132" i="1"/>
  <c r="AF132" i="1"/>
  <c r="AG132" i="1"/>
  <c r="AE2235" i="1"/>
  <c r="AH2235" i="1"/>
  <c r="AF2235" i="1"/>
  <c r="AG2235" i="1"/>
  <c r="AI2235" i="1"/>
  <c r="AC2235" i="1"/>
  <c r="AD2235" i="1"/>
  <c r="AJ2235" i="1"/>
  <c r="AE2144" i="1"/>
  <c r="AF2144" i="1"/>
  <c r="AH2144" i="1"/>
  <c r="AG2144" i="1"/>
  <c r="AI2144" i="1"/>
  <c r="AC2144" i="1"/>
  <c r="AD2144" i="1"/>
  <c r="AJ2144" i="1"/>
  <c r="AE2112" i="1"/>
  <c r="AF2112" i="1"/>
  <c r="AH2112" i="1"/>
  <c r="AG2112" i="1"/>
  <c r="AC2112" i="1"/>
  <c r="AI2112" i="1"/>
  <c r="AJ2112" i="1"/>
  <c r="AD2112" i="1"/>
  <c r="AE2227" i="1"/>
  <c r="AH2227" i="1"/>
  <c r="AF2227" i="1"/>
  <c r="AC2227" i="1"/>
  <c r="AD2227" i="1"/>
  <c r="AI2227" i="1"/>
  <c r="AG2227" i="1"/>
  <c r="AJ2227" i="1"/>
  <c r="AE2198" i="1"/>
  <c r="AF2198" i="1"/>
  <c r="AH2198" i="1"/>
  <c r="AI2198" i="1"/>
  <c r="AG2198" i="1"/>
  <c r="AC2198" i="1"/>
  <c r="AD2198" i="1"/>
  <c r="AJ2198" i="1"/>
  <c r="AE2200" i="1"/>
  <c r="AH2200" i="1"/>
  <c r="AF2200" i="1"/>
  <c r="AI2200" i="1"/>
  <c r="AG2200" i="1"/>
  <c r="AC2200" i="1"/>
  <c r="AD2200" i="1"/>
  <c r="AJ2200" i="1"/>
  <c r="AE2057" i="1"/>
  <c r="AF2057" i="1"/>
  <c r="AH2057" i="1"/>
  <c r="AI2057" i="1"/>
  <c r="AG2057" i="1"/>
  <c r="AC2057" i="1"/>
  <c r="AD2057" i="1"/>
  <c r="AJ2057" i="1"/>
  <c r="AE2131" i="1"/>
  <c r="AF2131" i="1"/>
  <c r="AH2131" i="1"/>
  <c r="AC2131" i="1"/>
  <c r="AD2131" i="1"/>
  <c r="AI2131" i="1"/>
  <c r="AG2131" i="1"/>
  <c r="AJ2131" i="1"/>
  <c r="AE2273" i="1"/>
  <c r="AF2273" i="1"/>
  <c r="AH2273" i="1"/>
  <c r="AI2273" i="1"/>
  <c r="AC2273" i="1"/>
  <c r="AJ2273" i="1"/>
  <c r="AG2273" i="1"/>
  <c r="AD2273" i="1"/>
  <c r="AE2136" i="1"/>
  <c r="AH2136" i="1"/>
  <c r="AF2136" i="1"/>
  <c r="AI2136" i="1"/>
  <c r="AC2136" i="1"/>
  <c r="AJ2136" i="1"/>
  <c r="AG2136" i="1"/>
  <c r="AD2136" i="1"/>
  <c r="AE2124" i="1"/>
  <c r="AF2124" i="1"/>
  <c r="AH2124" i="1"/>
  <c r="AI2124" i="1"/>
  <c r="AC2124" i="1"/>
  <c r="AG2124" i="1"/>
  <c r="AJ2124" i="1"/>
  <c r="AD2124" i="1"/>
  <c r="AE2114" i="1"/>
  <c r="AF2114" i="1"/>
  <c r="AH2114" i="1"/>
  <c r="AG2114" i="1"/>
  <c r="AI2114" i="1"/>
  <c r="AC2114" i="1"/>
  <c r="AD2114" i="1"/>
  <c r="AJ2114" i="1"/>
  <c r="AE2228" i="1"/>
  <c r="AH2228" i="1"/>
  <c r="AF2228" i="1"/>
  <c r="AD2228" i="1"/>
  <c r="AI2228" i="1"/>
  <c r="AG2228" i="1"/>
  <c r="AC2228" i="1"/>
  <c r="AJ2228" i="1"/>
  <c r="AE2166" i="1"/>
  <c r="AH2166" i="1"/>
  <c r="AF2166" i="1"/>
  <c r="AC2166" i="1"/>
  <c r="AG2166" i="1"/>
  <c r="AI2166" i="1"/>
  <c r="AJ2166" i="1"/>
  <c r="AD2166" i="1"/>
  <c r="AE2278" i="1"/>
  <c r="AH2278" i="1"/>
  <c r="AF2278" i="1"/>
  <c r="AI2278" i="1"/>
  <c r="AC2278" i="1"/>
  <c r="AG2278" i="1"/>
  <c r="AJ2278" i="1"/>
  <c r="AD2278" i="1"/>
  <c r="AE2208" i="1"/>
  <c r="AH2208" i="1"/>
  <c r="AF2208" i="1"/>
  <c r="AG2208" i="1"/>
  <c r="AI2208" i="1"/>
  <c r="AC2208" i="1"/>
  <c r="AD2208" i="1"/>
  <c r="AJ2208" i="1"/>
  <c r="AE2160" i="1"/>
  <c r="AF2160" i="1"/>
  <c r="AH2160" i="1"/>
  <c r="AG2160" i="1"/>
  <c r="AI2160" i="1"/>
  <c r="AC2160" i="1"/>
  <c r="AD2160" i="1"/>
  <c r="AJ2160" i="1"/>
  <c r="AE2226" i="1"/>
  <c r="AH2226" i="1"/>
  <c r="AF2226" i="1"/>
  <c r="AI2226" i="1"/>
  <c r="AJ2226" i="1"/>
  <c r="AG2226" i="1"/>
  <c r="AC2226" i="1"/>
  <c r="AD2226" i="1"/>
  <c r="AE2249" i="1"/>
  <c r="AH2249" i="1"/>
  <c r="AF2249" i="1"/>
  <c r="AJ2249" i="1"/>
  <c r="AG2249" i="1"/>
  <c r="AI2249" i="1"/>
  <c r="AC2249" i="1"/>
  <c r="AD2249" i="1"/>
  <c r="AE2151" i="1"/>
  <c r="AH2151" i="1"/>
  <c r="AF2151" i="1"/>
  <c r="AI2151" i="1"/>
  <c r="AG2151" i="1"/>
  <c r="AC2151" i="1"/>
  <c r="AD2151" i="1"/>
  <c r="AJ2151" i="1"/>
  <c r="AE2220" i="1"/>
  <c r="AF2220" i="1"/>
  <c r="AH2220" i="1"/>
  <c r="AI2220" i="1"/>
  <c r="AG2220" i="1"/>
  <c r="AC2220" i="1"/>
  <c r="AJ2220" i="1"/>
  <c r="AD2220" i="1"/>
  <c r="AE2236" i="1"/>
  <c r="AF2236" i="1"/>
  <c r="AH2236" i="1"/>
  <c r="AG2236" i="1"/>
  <c r="AC2236" i="1"/>
  <c r="AI2236" i="1"/>
  <c r="AD2236" i="1"/>
  <c r="AJ2236" i="1"/>
  <c r="AE2247" i="1"/>
  <c r="AF2247" i="1"/>
  <c r="AH2247" i="1"/>
  <c r="AC2247" i="1"/>
  <c r="AJ2247" i="1"/>
  <c r="AI2247" i="1"/>
  <c r="AG2247" i="1"/>
  <c r="AD2247" i="1"/>
  <c r="AE2242" i="1"/>
  <c r="AH2242" i="1"/>
  <c r="AF2242" i="1"/>
  <c r="AD2242" i="1"/>
  <c r="AC2242" i="1"/>
  <c r="AG2242" i="1"/>
  <c r="AI2242" i="1"/>
  <c r="AJ2242" i="1"/>
  <c r="AE2234" i="1"/>
  <c r="AF2234" i="1"/>
  <c r="AH2234" i="1"/>
  <c r="AI2234" i="1"/>
  <c r="AG2234" i="1"/>
  <c r="AC2234" i="1"/>
  <c r="AD2234" i="1"/>
  <c r="AJ2234" i="1"/>
  <c r="AE2123" i="1"/>
  <c r="AH2123" i="1"/>
  <c r="AF2123" i="1"/>
  <c r="AC2123" i="1"/>
  <c r="AG2123" i="1"/>
  <c r="AI2123" i="1"/>
  <c r="AJ2123" i="1"/>
  <c r="AD2123" i="1"/>
  <c r="AE2031" i="1"/>
  <c r="AF2031" i="1"/>
  <c r="AH2031" i="1"/>
  <c r="AG2031" i="1"/>
  <c r="AC2031" i="1"/>
  <c r="AI2031" i="1"/>
  <c r="AJ2031" i="1"/>
  <c r="AD2031" i="1"/>
  <c r="AE2246" i="1"/>
  <c r="AH2246" i="1"/>
  <c r="AF2246" i="1"/>
  <c r="AD2246" i="1"/>
  <c r="AG2246" i="1"/>
  <c r="AC2246" i="1"/>
  <c r="AI2246" i="1"/>
  <c r="AJ2246" i="1"/>
  <c r="AE2134" i="1"/>
  <c r="AH2134" i="1"/>
  <c r="AF2134" i="1"/>
  <c r="AD2134" i="1"/>
  <c r="AG2134" i="1"/>
  <c r="AI2134" i="1"/>
  <c r="AC2134" i="1"/>
  <c r="AJ2134" i="1"/>
  <c r="AE2240" i="1"/>
  <c r="AF2240" i="1"/>
  <c r="AH2240" i="1"/>
  <c r="AD2240" i="1"/>
  <c r="AC2240" i="1"/>
  <c r="AG2240" i="1"/>
  <c r="AI2240" i="1"/>
  <c r="AJ2240" i="1"/>
  <c r="AE2221" i="1"/>
  <c r="AF2221" i="1"/>
  <c r="AH2221" i="1"/>
  <c r="AG2221" i="1"/>
  <c r="AC2221" i="1"/>
  <c r="AI2221" i="1"/>
  <c r="AD2221" i="1"/>
  <c r="AJ2221" i="1"/>
  <c r="AE2109" i="1"/>
  <c r="AH2109" i="1"/>
  <c r="AF2109" i="1"/>
  <c r="AC2109" i="1"/>
  <c r="AG2109" i="1"/>
  <c r="AI2109" i="1"/>
  <c r="AD2109" i="1"/>
  <c r="AJ2109" i="1"/>
  <c r="AE2170" i="1"/>
  <c r="AH2170" i="1"/>
  <c r="AF2170" i="1"/>
  <c r="AG2170" i="1"/>
  <c r="AI2170" i="1"/>
  <c r="AC2170" i="1"/>
  <c r="AJ2170" i="1"/>
  <c r="AD2170" i="1"/>
  <c r="AE2229" i="1"/>
  <c r="AF2229" i="1"/>
  <c r="AH2229" i="1"/>
  <c r="AG2229" i="1"/>
  <c r="AC2229" i="1"/>
  <c r="AI2229" i="1"/>
  <c r="AD2229" i="1"/>
  <c r="AJ2229" i="1"/>
  <c r="AE2223" i="1"/>
  <c r="AH2223" i="1"/>
  <c r="AF2223" i="1"/>
  <c r="AC2223" i="1"/>
  <c r="AI2223" i="1"/>
  <c r="AG2223" i="1"/>
  <c r="AD2223" i="1"/>
  <c r="AJ2223" i="1"/>
  <c r="AE2233" i="1"/>
  <c r="AF2233" i="1"/>
  <c r="AH2233" i="1"/>
  <c r="AG2233" i="1"/>
  <c r="AI2233" i="1"/>
  <c r="AD2233" i="1"/>
  <c r="AC2233" i="1"/>
  <c r="AJ2233" i="1"/>
  <c r="AE2129" i="1"/>
  <c r="AH2129" i="1"/>
  <c r="AF2129" i="1"/>
  <c r="AI2129" i="1"/>
  <c r="AC2129" i="1"/>
  <c r="AG2129" i="1"/>
  <c r="AD2129" i="1"/>
  <c r="AJ2129" i="1"/>
  <c r="AE2125" i="1"/>
  <c r="AH2125" i="1"/>
  <c r="AF2125" i="1"/>
  <c r="AC2125" i="1"/>
  <c r="AI2125" i="1"/>
  <c r="AG2125" i="1"/>
  <c r="AD2125" i="1"/>
  <c r="AJ2125" i="1"/>
  <c r="AE2250" i="1"/>
  <c r="AF2250" i="1"/>
  <c r="AH2250" i="1"/>
  <c r="AC2250" i="1"/>
  <c r="AG2250" i="1"/>
  <c r="AJ2250" i="1"/>
  <c r="AI2250" i="1"/>
  <c r="AD2250" i="1"/>
  <c r="AE2174" i="1"/>
  <c r="AF2174" i="1"/>
  <c r="AH2174" i="1"/>
  <c r="AC2174" i="1"/>
  <c r="AD2174" i="1"/>
  <c r="AI2174" i="1"/>
  <c r="AG2174" i="1"/>
  <c r="AJ2174" i="1"/>
  <c r="AE2230" i="1"/>
  <c r="AH2230" i="1"/>
  <c r="AF2230" i="1"/>
  <c r="AC2230" i="1"/>
  <c r="AI2230" i="1"/>
  <c r="AG2230" i="1"/>
  <c r="AJ2230" i="1"/>
  <c r="AD2230" i="1"/>
  <c r="AE2248" i="1"/>
  <c r="AF2248" i="1"/>
  <c r="AH2248" i="1"/>
  <c r="AG2248" i="1"/>
  <c r="AC2248" i="1"/>
  <c r="AI2248" i="1"/>
  <c r="AD2248" i="1"/>
  <c r="AJ2248" i="1"/>
  <c r="AC121" i="1"/>
  <c r="AH121" i="1"/>
  <c r="AE121" i="1"/>
  <c r="AI121" i="1"/>
  <c r="AD121" i="1"/>
  <c r="AJ121" i="1"/>
  <c r="AF121" i="1"/>
  <c r="AG121" i="1"/>
  <c r="AE2145" i="1"/>
  <c r="AH2145" i="1"/>
  <c r="AF2145" i="1"/>
  <c r="AI2145" i="1"/>
  <c r="AC2145" i="1"/>
  <c r="AG2145" i="1"/>
  <c r="AJ2145" i="1"/>
  <c r="AD2145" i="1"/>
  <c r="AE2148" i="1"/>
  <c r="AF2148" i="1"/>
  <c r="AH2148" i="1"/>
  <c r="AC2148" i="1"/>
  <c r="AI2148" i="1"/>
  <c r="AG2148" i="1"/>
  <c r="AD2148" i="1"/>
  <c r="AJ2148" i="1"/>
  <c r="AE2147" i="1"/>
  <c r="AF2147" i="1"/>
  <c r="AH2147" i="1"/>
  <c r="AG2147" i="1"/>
  <c r="AC2147" i="1"/>
  <c r="AI2147" i="1"/>
  <c r="AD2147" i="1"/>
  <c r="AJ2147" i="1"/>
  <c r="AE2122" i="1"/>
  <c r="AF2122" i="1"/>
  <c r="AH2122" i="1"/>
  <c r="AC2122" i="1"/>
  <c r="AG2122" i="1"/>
  <c r="AI2122" i="1"/>
  <c r="AD2122" i="1"/>
  <c r="AJ2122" i="1"/>
  <c r="AE2244" i="1"/>
  <c r="AH2244" i="1"/>
  <c r="AF2244" i="1"/>
  <c r="AI2244" i="1"/>
  <c r="AD2244" i="1"/>
  <c r="AC2244" i="1"/>
  <c r="AG2244" i="1"/>
  <c r="AJ2244" i="1"/>
  <c r="AE2126" i="1"/>
  <c r="AH2126" i="1"/>
  <c r="AF2126" i="1"/>
  <c r="AI2126" i="1"/>
  <c r="AG2126" i="1"/>
  <c r="AD2126" i="1"/>
  <c r="AC2126" i="1"/>
  <c r="AJ2126" i="1"/>
  <c r="AA2197" i="1"/>
  <c r="AA2203" i="1"/>
  <c r="AA2237" i="1"/>
  <c r="P19" i="9"/>
  <c r="J250" i="9"/>
  <c r="P290" i="9"/>
  <c r="M290" i="9"/>
  <c r="M24" i="9"/>
  <c r="M250" i="9"/>
  <c r="J24" i="9"/>
  <c r="P250" i="9"/>
  <c r="P24" i="9"/>
  <c r="P171" i="9"/>
  <c r="M275" i="9"/>
  <c r="P14" i="9"/>
  <c r="J171" i="9"/>
  <c r="G186" i="9"/>
  <c r="AA2225" i="1"/>
  <c r="AA2169" i="1"/>
  <c r="J62" i="9"/>
  <c r="J138" i="9"/>
  <c r="M19" i="9"/>
  <c r="J19" i="9"/>
  <c r="P62" i="9"/>
  <c r="M30" i="9"/>
  <c r="G30" i="9"/>
  <c r="J30" i="9"/>
  <c r="J201" i="9"/>
  <c r="M201" i="9"/>
  <c r="G201" i="9"/>
  <c r="G221" i="9"/>
  <c r="J221" i="9"/>
  <c r="P216" i="9"/>
  <c r="M206" i="9"/>
  <c r="G206" i="9"/>
  <c r="J206" i="9"/>
  <c r="M62" i="9"/>
  <c r="J216" i="9"/>
  <c r="G216" i="9"/>
  <c r="M46" i="9"/>
  <c r="J46" i="9"/>
  <c r="P46" i="9"/>
  <c r="M171" i="9"/>
  <c r="P221" i="9"/>
  <c r="P186" i="9"/>
  <c r="G67" i="9"/>
  <c r="J67" i="9"/>
  <c r="P67" i="9"/>
  <c r="M14" i="9"/>
  <c r="J14" i="9"/>
  <c r="G176" i="9"/>
  <c r="J176" i="9"/>
  <c r="M176" i="9"/>
  <c r="M186" i="9"/>
  <c r="G92" i="9"/>
  <c r="J92" i="9"/>
  <c r="M92" i="9"/>
  <c r="M181" i="9"/>
  <c r="G181" i="9"/>
  <c r="J181" i="9"/>
  <c r="G35" i="9"/>
  <c r="P54" i="9"/>
  <c r="M136" i="9"/>
  <c r="M60" i="9"/>
  <c r="M121" i="9"/>
  <c r="J290" i="9"/>
  <c r="M55" i="9"/>
  <c r="G24" i="9"/>
  <c r="M265" i="9"/>
  <c r="G250" i="9"/>
  <c r="T295" i="9"/>
  <c r="T85" i="9"/>
  <c r="R76" i="9"/>
  <c r="H76" i="9"/>
  <c r="T76" i="9" s="1"/>
  <c r="R300" i="9"/>
  <c r="K300" i="9"/>
  <c r="T300" i="9" s="1"/>
  <c r="R86" i="9"/>
  <c r="N86" i="9"/>
  <c r="T86" i="9" s="1"/>
  <c r="R65" i="9"/>
  <c r="Q65" i="9"/>
  <c r="T65" i="9" s="1"/>
  <c r="R210" i="9"/>
  <c r="N210" i="9"/>
  <c r="T210" i="9" s="1"/>
  <c r="R270" i="9"/>
  <c r="H270" i="9"/>
  <c r="T270" i="9" s="1"/>
  <c r="R209" i="9"/>
  <c r="N209" i="9"/>
  <c r="T209" i="9" s="1"/>
  <c r="R235" i="9"/>
  <c r="Q235" i="9"/>
  <c r="T235" i="9" s="1"/>
  <c r="R81" i="9"/>
  <c r="N81" i="9"/>
  <c r="T81" i="9" s="1"/>
  <c r="R245" i="9"/>
  <c r="Q245" i="9"/>
  <c r="T245" i="9" s="1"/>
  <c r="T135" i="9"/>
  <c r="R195" i="9"/>
  <c r="N195" i="9"/>
  <c r="T195" i="9" s="1"/>
  <c r="R280" i="9"/>
  <c r="H280" i="9"/>
  <c r="T280" i="9" s="1"/>
  <c r="R66" i="9"/>
  <c r="Q66" i="9"/>
  <c r="T66" i="9" s="1"/>
  <c r="R194" i="9"/>
  <c r="N194" i="9"/>
  <c r="T194" i="9" s="1"/>
  <c r="R285" i="9"/>
  <c r="H285" i="9"/>
  <c r="T285" i="9" s="1"/>
  <c r="R85" i="9"/>
  <c r="R295" i="9"/>
  <c r="R135" i="9"/>
  <c r="AA2199" i="1"/>
  <c r="AA2201" i="1" s="1"/>
  <c r="AA2205" i="1"/>
  <c r="AA2275" i="1"/>
  <c r="L250" i="9"/>
  <c r="N250" i="9" s="1"/>
  <c r="L265" i="9"/>
  <c r="L121" i="9"/>
  <c r="I250" i="9"/>
  <c r="K250" i="9" s="1"/>
  <c r="O24" i="9"/>
  <c r="Q24" i="9" s="1"/>
  <c r="O250" i="9"/>
  <c r="Q250" i="9" s="1"/>
  <c r="L275" i="9"/>
  <c r="O290" i="9"/>
  <c r="Q290" i="9" s="1"/>
  <c r="I24" i="9"/>
  <c r="K24" i="9" s="1"/>
  <c r="L290" i="9"/>
  <c r="N290" i="9" s="1"/>
  <c r="L24" i="9"/>
  <c r="N24" i="9" s="1"/>
  <c r="AA2167" i="1"/>
  <c r="L60" i="9"/>
  <c r="O186" i="9"/>
  <c r="Q186" i="9" s="1"/>
  <c r="O14" i="9"/>
  <c r="Q14" i="9" s="1"/>
  <c r="L30" i="9"/>
  <c r="N30" i="9" s="1"/>
  <c r="F30" i="9"/>
  <c r="H30" i="9" s="1"/>
  <c r="C30" i="9"/>
  <c r="E30" i="9" s="1"/>
  <c r="I30" i="9"/>
  <c r="K30" i="9" s="1"/>
  <c r="C216" i="9"/>
  <c r="E216" i="9" s="1"/>
  <c r="F216" i="9"/>
  <c r="H216" i="9" s="1"/>
  <c r="I216" i="9"/>
  <c r="K216" i="9" s="1"/>
  <c r="C46" i="9"/>
  <c r="E46" i="9" s="1"/>
  <c r="I46" i="9"/>
  <c r="K46" i="9" s="1"/>
  <c r="L46" i="9"/>
  <c r="N46" i="9" s="1"/>
  <c r="O46" i="9"/>
  <c r="Q46" i="9" s="1"/>
  <c r="L181" i="9"/>
  <c r="N181" i="9" s="1"/>
  <c r="C181" i="9"/>
  <c r="E181" i="9" s="1"/>
  <c r="I181" i="9"/>
  <c r="K181" i="9" s="1"/>
  <c r="F181" i="9"/>
  <c r="H181" i="9" s="1"/>
  <c r="O171" i="9"/>
  <c r="Q171" i="9" s="1"/>
  <c r="L171" i="9"/>
  <c r="N171" i="9" s="1"/>
  <c r="F186" i="9"/>
  <c r="H186" i="9" s="1"/>
  <c r="C186" i="9"/>
  <c r="E186" i="9" s="1"/>
  <c r="O62" i="9"/>
  <c r="Q62" i="9" s="1"/>
  <c r="I92" i="9"/>
  <c r="K92" i="9" s="1"/>
  <c r="C92" i="9"/>
  <c r="E92" i="9" s="1"/>
  <c r="L92" i="9"/>
  <c r="N92" i="9" s="1"/>
  <c r="F92" i="9"/>
  <c r="H92" i="9" s="1"/>
  <c r="L206" i="9"/>
  <c r="N206" i="9" s="1"/>
  <c r="I206" i="9"/>
  <c r="K206" i="9" s="1"/>
  <c r="C206" i="9"/>
  <c r="E206" i="9" s="1"/>
  <c r="F206" i="9"/>
  <c r="H206" i="9" s="1"/>
  <c r="L186" i="9"/>
  <c r="N186" i="9" s="1"/>
  <c r="I67" i="9"/>
  <c r="K67" i="9" s="1"/>
  <c r="C67" i="9"/>
  <c r="E67" i="9" s="1"/>
  <c r="F67" i="9"/>
  <c r="H67" i="9" s="1"/>
  <c r="I62" i="9"/>
  <c r="K62" i="9" s="1"/>
  <c r="C62" i="9"/>
  <c r="E62" i="9" s="1"/>
  <c r="F221" i="9"/>
  <c r="H221" i="9" s="1"/>
  <c r="I221" i="9"/>
  <c r="K221" i="9" s="1"/>
  <c r="C221" i="9"/>
  <c r="E221" i="9" s="1"/>
  <c r="C138" i="9"/>
  <c r="E138" i="9" s="1"/>
  <c r="C176" i="9"/>
  <c r="E176" i="9" s="1"/>
  <c r="I176" i="9"/>
  <c r="K176" i="9" s="1"/>
  <c r="F176" i="9"/>
  <c r="H176" i="9" s="1"/>
  <c r="L176" i="9"/>
  <c r="N176" i="9" s="1"/>
  <c r="L201" i="9"/>
  <c r="N201" i="9" s="1"/>
  <c r="I201" i="9"/>
  <c r="K201" i="9" s="1"/>
  <c r="C201" i="9"/>
  <c r="E201" i="9" s="1"/>
  <c r="F201" i="9"/>
  <c r="H201" i="9" s="1"/>
  <c r="I19" i="9"/>
  <c r="K19" i="9" s="1"/>
  <c r="C19" i="9"/>
  <c r="E19" i="9" s="1"/>
  <c r="L19" i="9"/>
  <c r="N19" i="9" s="1"/>
  <c r="I14" i="9"/>
  <c r="K14" i="9" s="1"/>
  <c r="L14" i="9"/>
  <c r="N14" i="9" s="1"/>
  <c r="C14" i="9"/>
  <c r="E14" i="9" s="1"/>
  <c r="O216" i="9"/>
  <c r="Q216" i="9" s="1"/>
  <c r="O221" i="9"/>
  <c r="Q221" i="9" s="1"/>
  <c r="C35" i="9"/>
  <c r="E35" i="9" s="1"/>
  <c r="F35" i="9"/>
  <c r="H35" i="9" s="1"/>
  <c r="O67" i="9"/>
  <c r="Q67" i="9" s="1"/>
  <c r="C171" i="9"/>
  <c r="E171" i="9" s="1"/>
  <c r="L62" i="9"/>
  <c r="N62" i="9" s="1"/>
  <c r="I171" i="9"/>
  <c r="K171" i="9" s="1"/>
  <c r="O19" i="9"/>
  <c r="Q19" i="9" s="1"/>
  <c r="L59" i="9"/>
  <c r="O54" i="9"/>
  <c r="Q54" i="9" s="1"/>
  <c r="L136" i="9"/>
  <c r="F24" i="9"/>
  <c r="H24" i="9" s="1"/>
  <c r="L55" i="9"/>
  <c r="I290" i="9"/>
  <c r="F250" i="9"/>
  <c r="AA133" i="1"/>
  <c r="S12" i="6"/>
  <c r="AA122" i="1"/>
  <c r="AA2156" i="1"/>
  <c r="AA2153" i="1"/>
  <c r="T30" i="3"/>
  <c r="U30" i="3"/>
  <c r="R30" i="3"/>
  <c r="S30" i="3"/>
  <c r="AA2083" i="1"/>
  <c r="AA2121" i="1"/>
  <c r="AA2231" i="1"/>
  <c r="AA2238" i="1"/>
  <c r="AA2232" i="1"/>
  <c r="AA2202" i="1"/>
  <c r="AA2191" i="1"/>
  <c r="AA2180" i="1"/>
  <c r="AA2192" i="1"/>
  <c r="AA2196" i="1"/>
  <c r="AA2189" i="1"/>
  <c r="AA2173" i="1"/>
  <c r="AA2182" i="1"/>
  <c r="AA2188" i="1"/>
  <c r="AA2168" i="1"/>
  <c r="AA145" i="1"/>
  <c r="AA1692" i="1"/>
  <c r="AA1691" i="1"/>
  <c r="AA1690" i="1"/>
  <c r="AA1689" i="1"/>
  <c r="AA1688" i="1"/>
  <c r="AA1687" i="1"/>
  <c r="AA1686" i="1"/>
  <c r="AA1685" i="1"/>
  <c r="AA1684" i="1"/>
  <c r="AA1683" i="1"/>
  <c r="AA1682" i="1"/>
  <c r="AA1681" i="1"/>
  <c r="AA1680" i="1"/>
  <c r="AA1679" i="1"/>
  <c r="AA1678" i="1"/>
  <c r="AA1677" i="1"/>
  <c r="AA1522" i="1"/>
  <c r="AA1521" i="1"/>
  <c r="AA1520" i="1"/>
  <c r="AA1519" i="1"/>
  <c r="AA1518" i="1"/>
  <c r="AA1517" i="1"/>
  <c r="AA1516" i="1"/>
  <c r="AA1393" i="1"/>
  <c r="AA1391" i="1"/>
  <c r="AA1390" i="1"/>
  <c r="AA1389" i="1"/>
  <c r="AA939" i="1"/>
  <c r="AA936" i="1"/>
  <c r="AA935" i="1"/>
  <c r="AA934" i="1"/>
  <c r="AA933" i="1"/>
  <c r="AA932" i="1"/>
  <c r="AA931" i="1"/>
  <c r="AA930" i="1"/>
  <c r="AA929" i="1"/>
  <c r="AA928" i="1"/>
  <c r="AA927" i="1"/>
  <c r="AA926" i="1"/>
  <c r="AA924" i="1"/>
  <c r="AA923" i="1"/>
  <c r="AA922" i="1"/>
  <c r="AA921" i="1"/>
  <c r="AA1676" i="1"/>
  <c r="AA1675" i="1"/>
  <c r="AA1674" i="1"/>
  <c r="AA1673" i="1"/>
  <c r="AA1672" i="1"/>
  <c r="AA1671" i="1"/>
  <c r="AA1670" i="1"/>
  <c r="AA1669" i="1"/>
  <c r="AA1668" i="1"/>
  <c r="AA1667" i="1"/>
  <c r="AA1666" i="1"/>
  <c r="AA1665" i="1"/>
  <c r="AA1664" i="1"/>
  <c r="AA1663" i="1"/>
  <c r="AA1662" i="1"/>
  <c r="AA1661" i="1"/>
  <c r="AA1501" i="1"/>
  <c r="AA1500" i="1"/>
  <c r="AA1499" i="1"/>
  <c r="AA1498" i="1"/>
  <c r="AA1497" i="1"/>
  <c r="AA1496" i="1"/>
  <c r="AA1495" i="1"/>
  <c r="AA1378" i="1"/>
  <c r="AA1376" i="1"/>
  <c r="AA1375" i="1"/>
  <c r="AA1374" i="1"/>
  <c r="AA854" i="1"/>
  <c r="AA851" i="1"/>
  <c r="AA850" i="1"/>
  <c r="AA849" i="1"/>
  <c r="AA848" i="1"/>
  <c r="AA847" i="1"/>
  <c r="AA846" i="1"/>
  <c r="AA845" i="1"/>
  <c r="AA844" i="1"/>
  <c r="AA843" i="1"/>
  <c r="AA842" i="1"/>
  <c r="AA841" i="1"/>
  <c r="AA839" i="1"/>
  <c r="AA838" i="1"/>
  <c r="AA837" i="1"/>
  <c r="AA836" i="1"/>
  <c r="S1657" i="1"/>
  <c r="S1656" i="1"/>
  <c r="S1655" i="1"/>
  <c r="AC1655" i="1" s="1"/>
  <c r="AB132" i="1" l="1"/>
  <c r="AB2249" i="1"/>
  <c r="AB2228" i="1"/>
  <c r="AB1021" i="1"/>
  <c r="AB962" i="1"/>
  <c r="AB2229" i="1"/>
  <c r="AB2124" i="1"/>
  <c r="AB2158" i="1"/>
  <c r="AB2200" i="1"/>
  <c r="AB1318" i="1"/>
  <c r="AB2345" i="1"/>
  <c r="AB1310" i="1"/>
  <c r="AB948" i="1"/>
  <c r="AB1035" i="1"/>
  <c r="AB1316" i="1"/>
  <c r="AB953" i="1"/>
  <c r="AB1441" i="1"/>
  <c r="AB1443" i="1"/>
  <c r="AB1447" i="1"/>
  <c r="AB1026" i="1"/>
  <c r="AB1449" i="1"/>
  <c r="AB943" i="1"/>
  <c r="AB1912" i="1"/>
  <c r="AB2352" i="1"/>
  <c r="AB2349" i="1"/>
  <c r="AB1442" i="1"/>
  <c r="AB1313" i="1"/>
  <c r="AB2347" i="1"/>
  <c r="AB2350" i="1"/>
  <c r="AB2126" i="1"/>
  <c r="AB121" i="1"/>
  <c r="AB2339" i="1"/>
  <c r="AB2220" i="1"/>
  <c r="AB2114" i="1"/>
  <c r="AB2227" i="1"/>
  <c r="AB2125" i="1"/>
  <c r="AB2223" i="1"/>
  <c r="AB2244" i="1"/>
  <c r="AB2174" i="1"/>
  <c r="AB1445" i="1"/>
  <c r="AB2226" i="1"/>
  <c r="AB2340" i="1"/>
  <c r="AB2148" i="1"/>
  <c r="AB2151" i="1"/>
  <c r="AB2160" i="1"/>
  <c r="AB2198" i="1"/>
  <c r="AB2144" i="1"/>
  <c r="AB1030" i="1"/>
  <c r="AB1446" i="1"/>
  <c r="AB1311" i="1"/>
  <c r="AB1444" i="1"/>
  <c r="AB2351" i="1"/>
  <c r="AB1450" i="1"/>
  <c r="AB945" i="1"/>
  <c r="AB954" i="1"/>
  <c r="AB1320" i="1"/>
  <c r="AB1913" i="1"/>
  <c r="AB952" i="1"/>
  <c r="AB947" i="1"/>
  <c r="AB2145" i="1"/>
  <c r="AB2122" i="1"/>
  <c r="AB2230" i="1"/>
  <c r="AB2250" i="1"/>
  <c r="AB2170" i="1"/>
  <c r="AB2109" i="1"/>
  <c r="AB2246" i="1"/>
  <c r="AB2123" i="1"/>
  <c r="AB2234" i="1"/>
  <c r="AB2247" i="1"/>
  <c r="AB2208" i="1"/>
  <c r="AB2166" i="1"/>
  <c r="AB2131" i="1"/>
  <c r="AB2057" i="1"/>
  <c r="AB2235" i="1"/>
  <c r="AB1032" i="1"/>
  <c r="AB942" i="1"/>
  <c r="AB2354" i="1"/>
  <c r="AB1454" i="1"/>
  <c r="AB949" i="1"/>
  <c r="AB961" i="1"/>
  <c r="AB1039" i="1"/>
  <c r="AB950" i="1"/>
  <c r="AB1028" i="1"/>
  <c r="AB1315" i="1"/>
  <c r="AB2338" i="1"/>
  <c r="AB1024" i="1"/>
  <c r="AB1448" i="1"/>
  <c r="AB2346" i="1"/>
  <c r="AB1440" i="1"/>
  <c r="AB2343" i="1"/>
  <c r="AB2147" i="1"/>
  <c r="AB144" i="1"/>
  <c r="AB2221" i="1"/>
  <c r="AB2236" i="1"/>
  <c r="AB2136" i="1"/>
  <c r="AB2219" i="1"/>
  <c r="AB1452" i="1"/>
  <c r="AB2344" i="1"/>
  <c r="AB2341" i="1"/>
  <c r="AB1022" i="1"/>
  <c r="AB1031" i="1"/>
  <c r="AB1040" i="1"/>
  <c r="AB1309" i="1"/>
  <c r="AB1041" i="1"/>
  <c r="AB1451" i="1"/>
  <c r="AB2248" i="1"/>
  <c r="AB2129" i="1"/>
  <c r="AB2233" i="1"/>
  <c r="AB2240" i="1"/>
  <c r="AB2134" i="1"/>
  <c r="AB2031" i="1"/>
  <c r="AB2242" i="1"/>
  <c r="AB2278" i="1"/>
  <c r="AB2273" i="1"/>
  <c r="AB2112" i="1"/>
  <c r="AB2245" i="1"/>
  <c r="AB2146" i="1"/>
  <c r="AB960" i="1"/>
  <c r="AB1314" i="1"/>
  <c r="AB2353" i="1"/>
  <c r="AB2342" i="1"/>
  <c r="AB2348" i="1"/>
  <c r="AB1027" i="1"/>
  <c r="AB1439" i="1"/>
  <c r="AB957" i="1"/>
  <c r="AB2355" i="1"/>
  <c r="AH836" i="1"/>
  <c r="AC836" i="1"/>
  <c r="AE836" i="1"/>
  <c r="AI836" i="1"/>
  <c r="AD836" i="1"/>
  <c r="AJ836" i="1"/>
  <c r="AF836" i="1"/>
  <c r="AG836" i="1"/>
  <c r="AH843" i="1"/>
  <c r="AE843" i="1"/>
  <c r="AC843" i="1"/>
  <c r="AD843" i="1"/>
  <c r="AI843" i="1"/>
  <c r="AJ843" i="1"/>
  <c r="AF843" i="1"/>
  <c r="AG843" i="1"/>
  <c r="AH849" i="1"/>
  <c r="AE849" i="1"/>
  <c r="AC849" i="1"/>
  <c r="AD849" i="1"/>
  <c r="AI849" i="1"/>
  <c r="AJ849" i="1"/>
  <c r="AF849" i="1"/>
  <c r="AG849" i="1"/>
  <c r="AH1376" i="1"/>
  <c r="AE1376" i="1"/>
  <c r="AC1376" i="1"/>
  <c r="AD1376" i="1"/>
  <c r="AI1376" i="1"/>
  <c r="AJ1376" i="1"/>
  <c r="AF1376" i="1"/>
  <c r="AG1376" i="1"/>
  <c r="AC1499" i="1"/>
  <c r="AH1499" i="1"/>
  <c r="AE1499" i="1"/>
  <c r="AI1499" i="1"/>
  <c r="AD1499" i="1"/>
  <c r="AJ1499" i="1"/>
  <c r="AF1499" i="1"/>
  <c r="AG1499" i="1"/>
  <c r="AH1664" i="1"/>
  <c r="AE1664" i="1"/>
  <c r="AC1664" i="1"/>
  <c r="AD1664" i="1"/>
  <c r="AI1664" i="1"/>
  <c r="AJ1664" i="1"/>
  <c r="AF1664" i="1"/>
  <c r="AG1664" i="1"/>
  <c r="AH1670" i="1"/>
  <c r="AE1670" i="1"/>
  <c r="AC1670" i="1"/>
  <c r="AD1670" i="1"/>
  <c r="AI1670" i="1"/>
  <c r="AJ1670" i="1"/>
  <c r="AF1670" i="1"/>
  <c r="AG1670" i="1"/>
  <c r="AH1676" i="1"/>
  <c r="AE1676" i="1"/>
  <c r="AC1676" i="1"/>
  <c r="AD1676" i="1"/>
  <c r="AI1676" i="1"/>
  <c r="AJ1676" i="1"/>
  <c r="AF1676" i="1"/>
  <c r="AG1676" i="1"/>
  <c r="AH927" i="1"/>
  <c r="AC927" i="1"/>
  <c r="AE927" i="1"/>
  <c r="AD927" i="1"/>
  <c r="AI927" i="1"/>
  <c r="AJ927" i="1"/>
  <c r="AF927" i="1"/>
  <c r="AG927" i="1"/>
  <c r="AC933" i="1"/>
  <c r="AE933" i="1"/>
  <c r="AH933" i="1"/>
  <c r="AD933" i="1"/>
  <c r="AI933" i="1"/>
  <c r="AJ933" i="1"/>
  <c r="AF933" i="1"/>
  <c r="AG933" i="1"/>
  <c r="AC1390" i="1"/>
  <c r="AH1390" i="1"/>
  <c r="AE1390" i="1"/>
  <c r="AD1390" i="1"/>
  <c r="AI1390" i="1"/>
  <c r="AJ1390" i="1"/>
  <c r="AF1390" i="1"/>
  <c r="AG1390" i="1"/>
  <c r="AC1519" i="1"/>
  <c r="AH1519" i="1"/>
  <c r="AE1519" i="1"/>
  <c r="AD1519" i="1"/>
  <c r="AI1519" i="1"/>
  <c r="AJ1519" i="1"/>
  <c r="AF1519" i="1"/>
  <c r="AG1519" i="1"/>
  <c r="AE1679" i="1"/>
  <c r="AC1679" i="1"/>
  <c r="AH1679" i="1"/>
  <c r="AD1679" i="1"/>
  <c r="AI1679" i="1"/>
  <c r="AJ1679" i="1"/>
  <c r="AF1679" i="1"/>
  <c r="AG1679" i="1"/>
  <c r="AE1685" i="1"/>
  <c r="AC1685" i="1"/>
  <c r="AH1685" i="1"/>
  <c r="AD1685" i="1"/>
  <c r="AI1685" i="1"/>
  <c r="AJ1685" i="1"/>
  <c r="AF1685" i="1"/>
  <c r="AG1685" i="1"/>
  <c r="AE1691" i="1"/>
  <c r="AC1691" i="1"/>
  <c r="AH1691" i="1"/>
  <c r="AD1691" i="1"/>
  <c r="AI1691" i="1"/>
  <c r="AJ1691" i="1"/>
  <c r="AF1691" i="1"/>
  <c r="AG1691" i="1"/>
  <c r="AH838" i="1"/>
  <c r="AE838" i="1"/>
  <c r="AC838" i="1"/>
  <c r="AD838" i="1"/>
  <c r="AI838" i="1"/>
  <c r="AJ838" i="1"/>
  <c r="AF838" i="1"/>
  <c r="AG838" i="1"/>
  <c r="AH845" i="1"/>
  <c r="AE845" i="1"/>
  <c r="AC845" i="1"/>
  <c r="AD845" i="1"/>
  <c r="AI845" i="1"/>
  <c r="AJ845" i="1"/>
  <c r="AF845" i="1"/>
  <c r="AG845" i="1"/>
  <c r="AE851" i="1"/>
  <c r="AH851" i="1"/>
  <c r="AC851" i="1"/>
  <c r="AD851" i="1"/>
  <c r="AI851" i="1"/>
  <c r="AJ851" i="1"/>
  <c r="AF851" i="1"/>
  <c r="AG851" i="1"/>
  <c r="AC1495" i="1"/>
  <c r="AH1495" i="1"/>
  <c r="AE1495" i="1"/>
  <c r="AD1495" i="1"/>
  <c r="AI1495" i="1"/>
  <c r="AJ1495" i="1"/>
  <c r="AF1495" i="1"/>
  <c r="AG1495" i="1"/>
  <c r="AC1501" i="1"/>
  <c r="AH1501" i="1"/>
  <c r="AE1501" i="1"/>
  <c r="AD1501" i="1"/>
  <c r="AI1501" i="1"/>
  <c r="AJ1501" i="1"/>
  <c r="AF1501" i="1"/>
  <c r="AG1501" i="1"/>
  <c r="AH1666" i="1"/>
  <c r="AE1666" i="1"/>
  <c r="AC1666" i="1"/>
  <c r="AD1666" i="1"/>
  <c r="AI1666" i="1"/>
  <c r="AJ1666" i="1"/>
  <c r="AF1666" i="1"/>
  <c r="AG1666" i="1"/>
  <c r="AH1672" i="1"/>
  <c r="AE1672" i="1"/>
  <c r="AC1672" i="1"/>
  <c r="AI1672" i="1"/>
  <c r="AD1672" i="1"/>
  <c r="AJ1672" i="1"/>
  <c r="AF1672" i="1"/>
  <c r="AG1672" i="1"/>
  <c r="AH922" i="1"/>
  <c r="AE922" i="1"/>
  <c r="AC922" i="1"/>
  <c r="AD922" i="1"/>
  <c r="AI922" i="1"/>
  <c r="AJ922" i="1"/>
  <c r="AF922" i="1"/>
  <c r="AG922" i="1"/>
  <c r="AH929" i="1"/>
  <c r="AE929" i="1"/>
  <c r="AC929" i="1"/>
  <c r="AD929" i="1"/>
  <c r="AI929" i="1"/>
  <c r="AJ929" i="1"/>
  <c r="AF929" i="1"/>
  <c r="AG929" i="1"/>
  <c r="AH935" i="1"/>
  <c r="AE935" i="1"/>
  <c r="AC935" i="1"/>
  <c r="AD935" i="1"/>
  <c r="AI935" i="1"/>
  <c r="AJ935" i="1"/>
  <c r="AF935" i="1"/>
  <c r="AG935" i="1"/>
  <c r="AH1393" i="1"/>
  <c r="AE1393" i="1"/>
  <c r="AC1393" i="1"/>
  <c r="AI1393" i="1"/>
  <c r="AD1393" i="1"/>
  <c r="AJ1393" i="1"/>
  <c r="AF1393" i="1"/>
  <c r="AG1393" i="1"/>
  <c r="AC1521" i="1"/>
  <c r="AH1521" i="1"/>
  <c r="AE1521" i="1"/>
  <c r="AD1521" i="1"/>
  <c r="AI1521" i="1"/>
  <c r="AJ1521" i="1"/>
  <c r="AF1521" i="1"/>
  <c r="AG1521" i="1"/>
  <c r="AE1681" i="1"/>
  <c r="AC1681" i="1"/>
  <c r="AH1681" i="1"/>
  <c r="AD1681" i="1"/>
  <c r="AI1681" i="1"/>
  <c r="AJ1681" i="1"/>
  <c r="AF1681" i="1"/>
  <c r="AG1681" i="1"/>
  <c r="AE1687" i="1"/>
  <c r="AC1687" i="1"/>
  <c r="AH1687" i="1"/>
  <c r="AD1687" i="1"/>
  <c r="AI1687" i="1"/>
  <c r="AJ1687" i="1"/>
  <c r="AF1687" i="1"/>
  <c r="AG1687" i="1"/>
  <c r="AH837" i="1"/>
  <c r="AE837" i="1"/>
  <c r="AC837" i="1"/>
  <c r="AD837" i="1"/>
  <c r="AI837" i="1"/>
  <c r="AJ837" i="1"/>
  <c r="AF837" i="1"/>
  <c r="AG837" i="1"/>
  <c r="AH844" i="1"/>
  <c r="AE844" i="1"/>
  <c r="AC844" i="1"/>
  <c r="AD844" i="1"/>
  <c r="AI844" i="1"/>
  <c r="AJ844" i="1"/>
  <c r="AF844" i="1"/>
  <c r="AG844" i="1"/>
  <c r="AH850" i="1"/>
  <c r="AE850" i="1"/>
  <c r="AC850" i="1"/>
  <c r="AD850" i="1"/>
  <c r="AI850" i="1"/>
  <c r="AJ850" i="1"/>
  <c r="AF850" i="1"/>
  <c r="AG850" i="1"/>
  <c r="AH1378" i="1"/>
  <c r="AE1378" i="1"/>
  <c r="AC1378" i="1"/>
  <c r="AD1378" i="1"/>
  <c r="AI1378" i="1"/>
  <c r="AJ1378" i="1"/>
  <c r="AF1378" i="1"/>
  <c r="AG1378" i="1"/>
  <c r="AH1500" i="1"/>
  <c r="AE1500" i="1"/>
  <c r="AC1500" i="1"/>
  <c r="AD1500" i="1"/>
  <c r="AI1500" i="1"/>
  <c r="AJ1500" i="1"/>
  <c r="AF1500" i="1"/>
  <c r="AG1500" i="1"/>
  <c r="AE1665" i="1"/>
  <c r="AC1665" i="1"/>
  <c r="AH1665" i="1"/>
  <c r="AI1665" i="1"/>
  <c r="AD1665" i="1"/>
  <c r="AJ1665" i="1"/>
  <c r="AF1665" i="1"/>
  <c r="AG1665" i="1"/>
  <c r="AE1671" i="1"/>
  <c r="AC1671" i="1"/>
  <c r="AH1671" i="1"/>
  <c r="AI1671" i="1"/>
  <c r="AD1671" i="1"/>
  <c r="AJ1671" i="1"/>
  <c r="AF1671" i="1"/>
  <c r="AG1671" i="1"/>
  <c r="AH921" i="1"/>
  <c r="AE921" i="1"/>
  <c r="AC921" i="1"/>
  <c r="AD921" i="1"/>
  <c r="AI921" i="1"/>
  <c r="AJ921" i="1"/>
  <c r="AF921" i="1"/>
  <c r="AG921" i="1"/>
  <c r="AH928" i="1"/>
  <c r="AE928" i="1"/>
  <c r="AC928" i="1"/>
  <c r="AI928" i="1"/>
  <c r="AD928" i="1"/>
  <c r="AJ928" i="1"/>
  <c r="AF928" i="1"/>
  <c r="AG928" i="1"/>
  <c r="AH934" i="1"/>
  <c r="AE934" i="1"/>
  <c r="AC934" i="1"/>
  <c r="AD934" i="1"/>
  <c r="AI934" i="1"/>
  <c r="AJ934" i="1"/>
  <c r="AF934" i="1"/>
  <c r="AG934" i="1"/>
  <c r="AH1391" i="1"/>
  <c r="AE1391" i="1"/>
  <c r="AC1391" i="1"/>
  <c r="AI1391" i="1"/>
  <c r="AD1391" i="1"/>
  <c r="AJ1391" i="1"/>
  <c r="AF1391" i="1"/>
  <c r="AG1391" i="1"/>
  <c r="AH1520" i="1"/>
  <c r="AE1520" i="1"/>
  <c r="AC1520" i="1"/>
  <c r="AI1520" i="1"/>
  <c r="AD1520" i="1"/>
  <c r="AJ1520" i="1"/>
  <c r="AF1520" i="1"/>
  <c r="AG1520" i="1"/>
  <c r="AH1680" i="1"/>
  <c r="AE1680" i="1"/>
  <c r="AC1680" i="1"/>
  <c r="AD1680" i="1"/>
  <c r="AI1680" i="1"/>
  <c r="AJ1680" i="1"/>
  <c r="AF1680" i="1"/>
  <c r="AG1680" i="1"/>
  <c r="AH1686" i="1"/>
  <c r="AE1686" i="1"/>
  <c r="AC1686" i="1"/>
  <c r="AI1686" i="1"/>
  <c r="AD1686" i="1"/>
  <c r="AJ1686" i="1"/>
  <c r="AF1686" i="1"/>
  <c r="AG1686" i="1"/>
  <c r="AH1692" i="1"/>
  <c r="AE1692" i="1"/>
  <c r="AC1692" i="1"/>
  <c r="AD1692" i="1"/>
  <c r="AI1692" i="1"/>
  <c r="AJ1692" i="1"/>
  <c r="AF1692" i="1"/>
  <c r="AG1692" i="1"/>
  <c r="AE841" i="1"/>
  <c r="AH841" i="1"/>
  <c r="AC841" i="1"/>
  <c r="AD841" i="1"/>
  <c r="AI841" i="1"/>
  <c r="AJ841" i="1"/>
  <c r="AF841" i="1"/>
  <c r="AG841" i="1"/>
  <c r="AH847" i="1"/>
  <c r="AE847" i="1"/>
  <c r="AC847" i="1"/>
  <c r="AD847" i="1"/>
  <c r="AI847" i="1"/>
  <c r="AJ847" i="1"/>
  <c r="AF847" i="1"/>
  <c r="AG847" i="1"/>
  <c r="AE1374" i="1"/>
  <c r="AC1374" i="1"/>
  <c r="AH1374" i="1"/>
  <c r="AD1374" i="1"/>
  <c r="AI1374" i="1"/>
  <c r="AJ1374" i="1"/>
  <c r="AF1374" i="1"/>
  <c r="AG1374" i="1"/>
  <c r="AC1497" i="1"/>
  <c r="AH1497" i="1"/>
  <c r="AE1497" i="1"/>
  <c r="AD1497" i="1"/>
  <c r="AI1497" i="1"/>
  <c r="AJ1497" i="1"/>
  <c r="AF1497" i="1"/>
  <c r="AG1497" i="1"/>
  <c r="AH1662" i="1"/>
  <c r="AE1662" i="1"/>
  <c r="AC1662" i="1"/>
  <c r="AD1662" i="1"/>
  <c r="AI1662" i="1"/>
  <c r="AJ1662" i="1"/>
  <c r="AF1662" i="1"/>
  <c r="AG1662" i="1"/>
  <c r="AH1668" i="1"/>
  <c r="AE1668" i="1"/>
  <c r="AC1668" i="1"/>
  <c r="AD1668" i="1"/>
  <c r="AI1668" i="1"/>
  <c r="AJ1668" i="1"/>
  <c r="AF1668" i="1"/>
  <c r="AG1668" i="1"/>
  <c r="AH1674" i="1"/>
  <c r="AE1674" i="1"/>
  <c r="AC1674" i="1"/>
  <c r="AD1674" i="1"/>
  <c r="AI1674" i="1"/>
  <c r="AJ1674" i="1"/>
  <c r="AF1674" i="1"/>
  <c r="AG1674" i="1"/>
  <c r="AC924" i="1"/>
  <c r="AH924" i="1"/>
  <c r="AE924" i="1"/>
  <c r="AD924" i="1"/>
  <c r="AI924" i="1"/>
  <c r="AJ924" i="1"/>
  <c r="AF924" i="1"/>
  <c r="AG924" i="1"/>
  <c r="AH931" i="1"/>
  <c r="AE931" i="1"/>
  <c r="AC931" i="1"/>
  <c r="AD931" i="1"/>
  <c r="AI931" i="1"/>
  <c r="AJ931" i="1"/>
  <c r="AF931" i="1"/>
  <c r="AG931" i="1"/>
  <c r="AC939" i="1"/>
  <c r="AH939" i="1"/>
  <c r="AE939" i="1"/>
  <c r="AD939" i="1"/>
  <c r="AI939" i="1"/>
  <c r="AJ939" i="1"/>
  <c r="AF939" i="1"/>
  <c r="AG939" i="1"/>
  <c r="AC1517" i="1"/>
  <c r="AH1517" i="1"/>
  <c r="AE1517" i="1"/>
  <c r="AI1517" i="1"/>
  <c r="AD1517" i="1"/>
  <c r="AJ1517" i="1"/>
  <c r="AF1517" i="1"/>
  <c r="AG1517" i="1"/>
  <c r="AE1677" i="1"/>
  <c r="AC1677" i="1"/>
  <c r="AH1677" i="1"/>
  <c r="AD1677" i="1"/>
  <c r="AI1677" i="1"/>
  <c r="AJ1677" i="1"/>
  <c r="AF1677" i="1"/>
  <c r="AG1677" i="1"/>
  <c r="AE1683" i="1"/>
  <c r="AC1683" i="1"/>
  <c r="AH1683" i="1"/>
  <c r="AD1683" i="1"/>
  <c r="AI1683" i="1"/>
  <c r="AJ1683" i="1"/>
  <c r="AF1683" i="1"/>
  <c r="AG1683" i="1"/>
  <c r="AE1689" i="1"/>
  <c r="AC1689" i="1"/>
  <c r="AH1689" i="1"/>
  <c r="AD1689" i="1"/>
  <c r="AI1689" i="1"/>
  <c r="AJ1689" i="1"/>
  <c r="AF1689" i="1"/>
  <c r="AG1689" i="1"/>
  <c r="AE839" i="1"/>
  <c r="AC839" i="1"/>
  <c r="AH839" i="1"/>
  <c r="AD839" i="1"/>
  <c r="AI839" i="1"/>
  <c r="AJ839" i="1"/>
  <c r="AF839" i="1"/>
  <c r="AG839" i="1"/>
  <c r="AH846" i="1"/>
  <c r="AE846" i="1"/>
  <c r="AC846" i="1"/>
  <c r="AD846" i="1"/>
  <c r="AI846" i="1"/>
  <c r="AJ846" i="1"/>
  <c r="AF846" i="1"/>
  <c r="AG846" i="1"/>
  <c r="AH854" i="1"/>
  <c r="AE854" i="1"/>
  <c r="AC854" i="1"/>
  <c r="AD854" i="1"/>
  <c r="AI854" i="1"/>
  <c r="AJ854" i="1"/>
  <c r="AF854" i="1"/>
  <c r="AG854" i="1"/>
  <c r="AH1496" i="1"/>
  <c r="AE1496" i="1"/>
  <c r="AC1496" i="1"/>
  <c r="AI1496" i="1"/>
  <c r="AD1496" i="1"/>
  <c r="AJ1496" i="1"/>
  <c r="AF1496" i="1"/>
  <c r="AG1496" i="1"/>
  <c r="AE1661" i="1"/>
  <c r="AC1661" i="1"/>
  <c r="AH1661" i="1"/>
  <c r="AD1661" i="1"/>
  <c r="AI1661" i="1"/>
  <c r="AJ1661" i="1"/>
  <c r="AF1661" i="1"/>
  <c r="AG1661" i="1"/>
  <c r="AE1667" i="1"/>
  <c r="AC1667" i="1"/>
  <c r="AH1667" i="1"/>
  <c r="AD1667" i="1"/>
  <c r="AI1667" i="1"/>
  <c r="AJ1667" i="1"/>
  <c r="AF1667" i="1"/>
  <c r="AG1667" i="1"/>
  <c r="AE1673" i="1"/>
  <c r="AC1673" i="1"/>
  <c r="AH1673" i="1"/>
  <c r="AD1673" i="1"/>
  <c r="AI1673" i="1"/>
  <c r="AJ1673" i="1"/>
  <c r="AF1673" i="1"/>
  <c r="AG1673" i="1"/>
  <c r="AH923" i="1"/>
  <c r="AE923" i="1"/>
  <c r="AC923" i="1"/>
  <c r="AI923" i="1"/>
  <c r="AD923" i="1"/>
  <c r="AJ923" i="1"/>
  <c r="AF923" i="1"/>
  <c r="AG923" i="1"/>
  <c r="AH930" i="1"/>
  <c r="AE930" i="1"/>
  <c r="AC930" i="1"/>
  <c r="AD930" i="1"/>
  <c r="AI930" i="1"/>
  <c r="AJ930" i="1"/>
  <c r="AF930" i="1"/>
  <c r="AG930" i="1"/>
  <c r="AE936" i="1"/>
  <c r="AH936" i="1"/>
  <c r="AC936" i="1"/>
  <c r="AD936" i="1"/>
  <c r="AI936" i="1"/>
  <c r="AJ936" i="1"/>
  <c r="AF936" i="1"/>
  <c r="AG936" i="1"/>
  <c r="AC1516" i="1"/>
  <c r="AH1516" i="1"/>
  <c r="AE1516" i="1"/>
  <c r="AD1516" i="1"/>
  <c r="AI1516" i="1"/>
  <c r="AJ1516" i="1"/>
  <c r="AF1516" i="1"/>
  <c r="AG1516" i="1"/>
  <c r="AC1522" i="1"/>
  <c r="AE1522" i="1"/>
  <c r="AH1522" i="1"/>
  <c r="AD1522" i="1"/>
  <c r="AI1522" i="1"/>
  <c r="AJ1522" i="1"/>
  <c r="AF1522" i="1"/>
  <c r="AG1522" i="1"/>
  <c r="AH1682" i="1"/>
  <c r="AE1682" i="1"/>
  <c r="AC1682" i="1"/>
  <c r="AI1682" i="1"/>
  <c r="AD1682" i="1"/>
  <c r="AJ1682" i="1"/>
  <c r="AF1682" i="1"/>
  <c r="AG1682" i="1"/>
  <c r="AH1688" i="1"/>
  <c r="AE1688" i="1"/>
  <c r="AC1688" i="1"/>
  <c r="AD1688" i="1"/>
  <c r="AI1688" i="1"/>
  <c r="AJ1688" i="1"/>
  <c r="AF1688" i="1"/>
  <c r="AG1688" i="1"/>
  <c r="AE842" i="1"/>
  <c r="AC842" i="1"/>
  <c r="AH842" i="1"/>
  <c r="AD842" i="1"/>
  <c r="AI842" i="1"/>
  <c r="AJ842" i="1"/>
  <c r="AF842" i="1"/>
  <c r="AG842" i="1"/>
  <c r="AE848" i="1"/>
  <c r="AC848" i="1"/>
  <c r="AH848" i="1"/>
  <c r="AD848" i="1"/>
  <c r="AI848" i="1"/>
  <c r="AJ848" i="1"/>
  <c r="AF848" i="1"/>
  <c r="AG848" i="1"/>
  <c r="AC1375" i="1"/>
  <c r="AH1375" i="1"/>
  <c r="AE1375" i="1"/>
  <c r="AD1375" i="1"/>
  <c r="AI1375" i="1"/>
  <c r="AJ1375" i="1"/>
  <c r="AF1375" i="1"/>
  <c r="AG1375" i="1"/>
  <c r="AH1498" i="1"/>
  <c r="AE1498" i="1"/>
  <c r="AC1498" i="1"/>
  <c r="AD1498" i="1"/>
  <c r="AI1498" i="1"/>
  <c r="AJ1498" i="1"/>
  <c r="AF1498" i="1"/>
  <c r="AG1498" i="1"/>
  <c r="AE1663" i="1"/>
  <c r="AC1663" i="1"/>
  <c r="AH1663" i="1"/>
  <c r="AD1663" i="1"/>
  <c r="AI1663" i="1"/>
  <c r="AJ1663" i="1"/>
  <c r="AF1663" i="1"/>
  <c r="AG1663" i="1"/>
  <c r="AE1669" i="1"/>
  <c r="AC1669" i="1"/>
  <c r="AH1669" i="1"/>
  <c r="AD1669" i="1"/>
  <c r="AI1669" i="1"/>
  <c r="AJ1669" i="1"/>
  <c r="AF1669" i="1"/>
  <c r="AG1669" i="1"/>
  <c r="AE1675" i="1"/>
  <c r="AC1675" i="1"/>
  <c r="AH1675" i="1"/>
  <c r="AD1675" i="1"/>
  <c r="AI1675" i="1"/>
  <c r="AJ1675" i="1"/>
  <c r="AF1675" i="1"/>
  <c r="AG1675" i="1"/>
  <c r="AE926" i="1"/>
  <c r="AH926" i="1"/>
  <c r="AC926" i="1"/>
  <c r="AD926" i="1"/>
  <c r="AI926" i="1"/>
  <c r="AJ926" i="1"/>
  <c r="AF926" i="1"/>
  <c r="AG926" i="1"/>
  <c r="AH932" i="1"/>
  <c r="AE932" i="1"/>
  <c r="AC932" i="1"/>
  <c r="AD932" i="1"/>
  <c r="AI932" i="1"/>
  <c r="AJ932" i="1"/>
  <c r="AF932" i="1"/>
  <c r="AG932" i="1"/>
  <c r="AH1389" i="1"/>
  <c r="AC1389" i="1"/>
  <c r="AE1389" i="1"/>
  <c r="AI1389" i="1"/>
  <c r="AD1389" i="1"/>
  <c r="AJ1389" i="1"/>
  <c r="AF1389" i="1"/>
  <c r="AG1389" i="1"/>
  <c r="AH1518" i="1"/>
  <c r="AE1518" i="1"/>
  <c r="AC1518" i="1"/>
  <c r="AD1518" i="1"/>
  <c r="AI1518" i="1"/>
  <c r="AJ1518" i="1"/>
  <c r="AF1518" i="1"/>
  <c r="AG1518" i="1"/>
  <c r="AH1678" i="1"/>
  <c r="AE1678" i="1"/>
  <c r="AC1678" i="1"/>
  <c r="AD1678" i="1"/>
  <c r="AI1678" i="1"/>
  <c r="AJ1678" i="1"/>
  <c r="AF1678" i="1"/>
  <c r="AG1678" i="1"/>
  <c r="AH1684" i="1"/>
  <c r="AE1684" i="1"/>
  <c r="AC1684" i="1"/>
  <c r="AD1684" i="1"/>
  <c r="AI1684" i="1"/>
  <c r="AJ1684" i="1"/>
  <c r="AF1684" i="1"/>
  <c r="AG1684" i="1"/>
  <c r="AH1690" i="1"/>
  <c r="AE1690" i="1"/>
  <c r="AC1690" i="1"/>
  <c r="AD1690" i="1"/>
  <c r="AI1690" i="1"/>
  <c r="AJ1690" i="1"/>
  <c r="AF1690" i="1"/>
  <c r="AG1690" i="1"/>
  <c r="AE2168" i="1"/>
  <c r="AF2168" i="1"/>
  <c r="AH2168" i="1"/>
  <c r="AC2168" i="1"/>
  <c r="AJ2168" i="1"/>
  <c r="AG2168" i="1"/>
  <c r="AI2168" i="1"/>
  <c r="AD2168" i="1"/>
  <c r="AE2192" i="1"/>
  <c r="AH2192" i="1"/>
  <c r="AF2192" i="1"/>
  <c r="AC2192" i="1"/>
  <c r="AI2192" i="1"/>
  <c r="AG2192" i="1"/>
  <c r="AJ2192" i="1"/>
  <c r="AD2192" i="1"/>
  <c r="AE2231" i="1"/>
  <c r="AH2231" i="1"/>
  <c r="AF2231" i="1"/>
  <c r="AC2231" i="1"/>
  <c r="AI2231" i="1"/>
  <c r="AG2231" i="1"/>
  <c r="AD2231" i="1"/>
  <c r="AJ2231" i="1"/>
  <c r="AE2173" i="1"/>
  <c r="AF2173" i="1"/>
  <c r="AH2173" i="1"/>
  <c r="AC2173" i="1"/>
  <c r="AG2173" i="1"/>
  <c r="AI2173" i="1"/>
  <c r="AJ2173" i="1"/>
  <c r="AD2173" i="1"/>
  <c r="AE2202" i="1"/>
  <c r="AH2202" i="1"/>
  <c r="AF2202" i="1"/>
  <c r="AD2202" i="1"/>
  <c r="AC2202" i="1"/>
  <c r="AG2202" i="1"/>
  <c r="AI2202" i="1"/>
  <c r="AJ2202" i="1"/>
  <c r="AE2083" i="1"/>
  <c r="AH2083" i="1"/>
  <c r="AF2083" i="1"/>
  <c r="AC2083" i="1"/>
  <c r="AI2083" i="1"/>
  <c r="AG2083" i="1"/>
  <c r="AD2083" i="1"/>
  <c r="AJ2083" i="1"/>
  <c r="AC133" i="1"/>
  <c r="AH133" i="1"/>
  <c r="AE133" i="1"/>
  <c r="AI133" i="1"/>
  <c r="AD133" i="1"/>
  <c r="AJ133" i="1"/>
  <c r="AF133" i="1"/>
  <c r="AG133" i="1"/>
  <c r="AE2196" i="1"/>
  <c r="AF2196" i="1"/>
  <c r="AH2196" i="1"/>
  <c r="AG2196" i="1"/>
  <c r="AC2196" i="1"/>
  <c r="AI2196" i="1"/>
  <c r="AJ2196" i="1"/>
  <c r="AD2196" i="1"/>
  <c r="AE2238" i="1"/>
  <c r="AF2238" i="1"/>
  <c r="AH2238" i="1"/>
  <c r="AC2238" i="1"/>
  <c r="AI2238" i="1"/>
  <c r="AG2238" i="1"/>
  <c r="AJ2238" i="1"/>
  <c r="AD2238" i="1"/>
  <c r="AE2153" i="1"/>
  <c r="AF2153" i="1"/>
  <c r="AH2153" i="1"/>
  <c r="AI2153" i="1"/>
  <c r="AC2153" i="1"/>
  <c r="AG2153" i="1"/>
  <c r="AJ2153" i="1"/>
  <c r="AD2153" i="1"/>
  <c r="AE2205" i="1"/>
  <c r="AF2205" i="1"/>
  <c r="AH2205" i="1"/>
  <c r="AI2205" i="1"/>
  <c r="AC2205" i="1"/>
  <c r="AG2205" i="1"/>
  <c r="AD2205" i="1"/>
  <c r="AJ2205" i="1"/>
  <c r="AE2225" i="1"/>
  <c r="AF2225" i="1"/>
  <c r="AH2225" i="1"/>
  <c r="AI2225" i="1"/>
  <c r="AG2225" i="1"/>
  <c r="AC2225" i="1"/>
  <c r="AD2225" i="1"/>
  <c r="AJ2225" i="1"/>
  <c r="AE2199" i="1"/>
  <c r="AH2199" i="1"/>
  <c r="AF2199" i="1"/>
  <c r="AC2199" i="1"/>
  <c r="AG2199" i="1"/>
  <c r="AI2199" i="1"/>
  <c r="AD2199" i="1"/>
  <c r="AJ2199" i="1"/>
  <c r="AE122" i="1"/>
  <c r="AC122" i="1"/>
  <c r="AH122" i="1"/>
  <c r="AD122" i="1"/>
  <c r="AI122" i="1"/>
  <c r="AJ122" i="1"/>
  <c r="AF122" i="1"/>
  <c r="AG122" i="1"/>
  <c r="AE2237" i="1"/>
  <c r="AF2237" i="1"/>
  <c r="AH2237" i="1"/>
  <c r="AG2237" i="1"/>
  <c r="AI2237" i="1"/>
  <c r="AC2237" i="1"/>
  <c r="AJ2237" i="1"/>
  <c r="AD2237" i="1"/>
  <c r="AE2188" i="1"/>
  <c r="AH2188" i="1"/>
  <c r="AF2188" i="1"/>
  <c r="AD2188" i="1"/>
  <c r="AC2188" i="1"/>
  <c r="AI2188" i="1"/>
  <c r="AG2188" i="1"/>
  <c r="AJ2188" i="1"/>
  <c r="AE2180" i="1"/>
  <c r="AF2180" i="1"/>
  <c r="AH2180" i="1"/>
  <c r="AC2180" i="1"/>
  <c r="AI2180" i="1"/>
  <c r="AG2180" i="1"/>
  <c r="AJ2180" i="1"/>
  <c r="AD2180" i="1"/>
  <c r="AE2156" i="1"/>
  <c r="AH2156" i="1"/>
  <c r="AF2156" i="1"/>
  <c r="AG2156" i="1"/>
  <c r="AC2156" i="1"/>
  <c r="AI2156" i="1"/>
  <c r="AJ2156" i="1"/>
  <c r="AD2156" i="1"/>
  <c r="AE2203" i="1"/>
  <c r="AF2203" i="1"/>
  <c r="AH2203" i="1"/>
  <c r="AG2203" i="1"/>
  <c r="AI2203" i="1"/>
  <c r="AC2203" i="1"/>
  <c r="AD2203" i="1"/>
  <c r="AJ2203" i="1"/>
  <c r="AE2182" i="1"/>
  <c r="AF2182" i="1"/>
  <c r="AH2182" i="1"/>
  <c r="AD2182" i="1"/>
  <c r="AC2182" i="1"/>
  <c r="AI2182" i="1"/>
  <c r="AG2182" i="1"/>
  <c r="AJ2182" i="1"/>
  <c r="AE2191" i="1"/>
  <c r="AH2191" i="1"/>
  <c r="AF2191" i="1"/>
  <c r="AG2191" i="1"/>
  <c r="AI2191" i="1"/>
  <c r="AC2191" i="1"/>
  <c r="AD2191" i="1"/>
  <c r="AJ2191" i="1"/>
  <c r="AE2121" i="1"/>
  <c r="AF2121" i="1"/>
  <c r="AH2121" i="1"/>
  <c r="AG2121" i="1"/>
  <c r="AC2121" i="1"/>
  <c r="AD2121" i="1"/>
  <c r="AI2121" i="1"/>
  <c r="AJ2121" i="1"/>
  <c r="AE2189" i="1"/>
  <c r="AF2189" i="1"/>
  <c r="AH2189" i="1"/>
  <c r="AC2189" i="1"/>
  <c r="AI2189" i="1"/>
  <c r="AG2189" i="1"/>
  <c r="AD2189" i="1"/>
  <c r="AJ2189" i="1"/>
  <c r="AE2232" i="1"/>
  <c r="AF2232" i="1"/>
  <c r="AH2232" i="1"/>
  <c r="AG2232" i="1"/>
  <c r="AC2232" i="1"/>
  <c r="AI2232" i="1"/>
  <c r="AJ2232" i="1"/>
  <c r="AD2232" i="1"/>
  <c r="AE2201" i="1"/>
  <c r="AH2201" i="1"/>
  <c r="AF2201" i="1"/>
  <c r="AC2201" i="1"/>
  <c r="AI2201" i="1"/>
  <c r="AD2201" i="1"/>
  <c r="AG2201" i="1"/>
  <c r="AJ2201" i="1"/>
  <c r="AE2167" i="1"/>
  <c r="AF2167" i="1"/>
  <c r="AH2167" i="1"/>
  <c r="AG2167" i="1"/>
  <c r="AC2167" i="1"/>
  <c r="AI2167" i="1"/>
  <c r="AJ2167" i="1"/>
  <c r="AD2167" i="1"/>
  <c r="AE2275" i="1"/>
  <c r="AF2275" i="1"/>
  <c r="AH2275" i="1"/>
  <c r="AI2275" i="1"/>
  <c r="AG2275" i="1"/>
  <c r="AJ2275" i="1"/>
  <c r="AC2275" i="1"/>
  <c r="AD2275" i="1"/>
  <c r="AE2169" i="1"/>
  <c r="AH2169" i="1"/>
  <c r="AF2169" i="1"/>
  <c r="AC2169" i="1"/>
  <c r="AG2169" i="1"/>
  <c r="AI2169" i="1"/>
  <c r="AJ2169" i="1"/>
  <c r="AD2169" i="1"/>
  <c r="AE2197" i="1"/>
  <c r="AF2197" i="1"/>
  <c r="AH2197" i="1"/>
  <c r="AI2197" i="1"/>
  <c r="AC2197" i="1"/>
  <c r="AG2197" i="1"/>
  <c r="AD2197" i="1"/>
  <c r="AJ2197" i="1"/>
  <c r="AA2117" i="1"/>
  <c r="AA2265" i="1"/>
  <c r="AA2210" i="1"/>
  <c r="AA2209" i="1"/>
  <c r="C269" i="9"/>
  <c r="E269" i="9" s="1"/>
  <c r="L299" i="9"/>
  <c r="N299" i="9" s="1"/>
  <c r="I274" i="9"/>
  <c r="K274" i="9" s="1"/>
  <c r="I264" i="9"/>
  <c r="K264" i="9" s="1"/>
  <c r="I294" i="9"/>
  <c r="K294" i="9" s="1"/>
  <c r="F80" i="9"/>
  <c r="H80" i="9" s="1"/>
  <c r="M138" i="9"/>
  <c r="P35" i="9"/>
  <c r="M35" i="9"/>
  <c r="P138" i="9"/>
  <c r="P315" i="9"/>
  <c r="J315" i="9"/>
  <c r="M315" i="9"/>
  <c r="G315" i="9"/>
  <c r="G14" i="9"/>
  <c r="M274" i="9"/>
  <c r="G274" i="9"/>
  <c r="J80" i="9"/>
  <c r="M264" i="9"/>
  <c r="J274" i="9"/>
  <c r="G19" i="9"/>
  <c r="G264" i="9"/>
  <c r="T24" i="9"/>
  <c r="R275" i="9"/>
  <c r="N275" i="9"/>
  <c r="T275" i="9" s="1"/>
  <c r="R265" i="9"/>
  <c r="N265" i="9"/>
  <c r="T265" i="9" s="1"/>
  <c r="R136" i="9"/>
  <c r="N136" i="9"/>
  <c r="T136" i="9" s="1"/>
  <c r="R250" i="9"/>
  <c r="H250" i="9"/>
  <c r="T250" i="9" s="1"/>
  <c r="R59" i="9"/>
  <c r="N59" i="9"/>
  <c r="T59" i="9" s="1"/>
  <c r="R290" i="9"/>
  <c r="K290" i="9"/>
  <c r="T290" i="9" s="1"/>
  <c r="R55" i="9"/>
  <c r="N55" i="9"/>
  <c r="T55" i="9" s="1"/>
  <c r="R60" i="9"/>
  <c r="N60" i="9"/>
  <c r="T60" i="9" s="1"/>
  <c r="R121" i="9"/>
  <c r="N121" i="9"/>
  <c r="T121" i="9" s="1"/>
  <c r="R24" i="9"/>
  <c r="AA2207" i="1"/>
  <c r="C244" i="9" s="1"/>
  <c r="E244" i="9" s="1"/>
  <c r="AA2277" i="1"/>
  <c r="O315" i="9"/>
  <c r="Q315" i="9" s="1"/>
  <c r="F315" i="9"/>
  <c r="H315" i="9" s="1"/>
  <c r="I315" i="9"/>
  <c r="K315" i="9" s="1"/>
  <c r="L315" i="9"/>
  <c r="N315" i="9" s="1"/>
  <c r="L35" i="9"/>
  <c r="N35" i="9" s="1"/>
  <c r="O35" i="9"/>
  <c r="Q35" i="9" s="1"/>
  <c r="C240" i="9"/>
  <c r="E240" i="9" s="1"/>
  <c r="AA2178" i="1"/>
  <c r="C80" i="9"/>
  <c r="E80" i="9" s="1"/>
  <c r="F14" i="9"/>
  <c r="C274" i="9"/>
  <c r="E274" i="9" s="1"/>
  <c r="F299" i="9"/>
  <c r="H299" i="9" s="1"/>
  <c r="F19" i="9"/>
  <c r="L80" i="9"/>
  <c r="N80" i="9" s="1"/>
  <c r="F264" i="9"/>
  <c r="H264" i="9" s="1"/>
  <c r="L264" i="9"/>
  <c r="N264" i="9" s="1"/>
  <c r="L294" i="9"/>
  <c r="N294" i="9" s="1"/>
  <c r="F274" i="9"/>
  <c r="H274" i="9" s="1"/>
  <c r="C264" i="9"/>
  <c r="E264" i="9" s="1"/>
  <c r="F294" i="9"/>
  <c r="H294" i="9" s="1"/>
  <c r="AA2175" i="1"/>
  <c r="AA2143" i="1"/>
  <c r="AA2212" i="1"/>
  <c r="AA2211" i="1"/>
  <c r="AA2266" i="1"/>
  <c r="AA2267" i="1"/>
  <c r="AA2139" i="1"/>
  <c r="AA2195" i="1"/>
  <c r="AA2190" i="1"/>
  <c r="S1653" i="1"/>
  <c r="T1655" i="1"/>
  <c r="AD1655" i="1" s="1"/>
  <c r="T1656" i="1"/>
  <c r="T1652" i="1"/>
  <c r="AD1652" i="1" s="1"/>
  <c r="X1656" i="1"/>
  <c r="X1655" i="1"/>
  <c r="AH1655" i="1" s="1"/>
  <c r="AA1650" i="1"/>
  <c r="AA1649" i="1"/>
  <c r="AA1648" i="1"/>
  <c r="AA1647" i="1"/>
  <c r="AA1646" i="1"/>
  <c r="AA1645" i="1"/>
  <c r="AA1644" i="1"/>
  <c r="AA1643" i="1"/>
  <c r="AA1642" i="1"/>
  <c r="AA1641" i="1"/>
  <c r="AA1640" i="1"/>
  <c r="AA1639" i="1"/>
  <c r="AA1638" i="1"/>
  <c r="AA1637" i="1"/>
  <c r="AA1636" i="1"/>
  <c r="AA1635" i="1"/>
  <c r="AC1653" i="1" l="1"/>
  <c r="AB1653" i="1" s="1"/>
  <c r="AB2192" i="1"/>
  <c r="AB838" i="1"/>
  <c r="AB2232" i="1"/>
  <c r="AB1678" i="1"/>
  <c r="AB932" i="1"/>
  <c r="AB1688" i="1"/>
  <c r="AB923" i="1"/>
  <c r="AB846" i="1"/>
  <c r="AB1674" i="1"/>
  <c r="AB841" i="1"/>
  <c r="AB1680" i="1"/>
  <c r="AB934" i="1"/>
  <c r="AB1378" i="1"/>
  <c r="AB837" i="1"/>
  <c r="AB929" i="1"/>
  <c r="AB1666" i="1"/>
  <c r="AB851" i="1"/>
  <c r="AB1664" i="1"/>
  <c r="AB849" i="1"/>
  <c r="AB2275" i="1"/>
  <c r="AB2121" i="1"/>
  <c r="AB2153" i="1"/>
  <c r="AB1684" i="1"/>
  <c r="AB1498" i="1"/>
  <c r="AB930" i="1"/>
  <c r="AB854" i="1"/>
  <c r="AB1662" i="1"/>
  <c r="AB847" i="1"/>
  <c r="AB1686" i="1"/>
  <c r="AB1391" i="1"/>
  <c r="AB921" i="1"/>
  <c r="AB1500" i="1"/>
  <c r="AB844" i="1"/>
  <c r="AB935" i="1"/>
  <c r="AB1672" i="1"/>
  <c r="AB1501" i="1"/>
  <c r="AB1390" i="1"/>
  <c r="AB1670" i="1"/>
  <c r="AB1499" i="1"/>
  <c r="AB1376" i="1"/>
  <c r="AB2189" i="1"/>
  <c r="AB1663" i="1"/>
  <c r="AB848" i="1"/>
  <c r="AB1673" i="1"/>
  <c r="AB839" i="1"/>
  <c r="AB1677" i="1"/>
  <c r="AB1374" i="1"/>
  <c r="AB1665" i="1"/>
  <c r="AB1687" i="1"/>
  <c r="AB1685" i="1"/>
  <c r="AB2169" i="1"/>
  <c r="AB2201" i="1"/>
  <c r="AB2191" i="1"/>
  <c r="AB2203" i="1"/>
  <c r="AB2237" i="1"/>
  <c r="AB122" i="1"/>
  <c r="AB2199" i="1"/>
  <c r="AB2225" i="1"/>
  <c r="AB2173" i="1"/>
  <c r="AB2168" i="1"/>
  <c r="AB1389" i="1"/>
  <c r="AB1675" i="1"/>
  <c r="AB842" i="1"/>
  <c r="AB1667" i="1"/>
  <c r="AB1689" i="1"/>
  <c r="AB1681" i="1"/>
  <c r="AB1679" i="1"/>
  <c r="AB836" i="1"/>
  <c r="AB1522" i="1"/>
  <c r="AB1517" i="1"/>
  <c r="AB924" i="1"/>
  <c r="AB1495" i="1"/>
  <c r="AB933" i="1"/>
  <c r="AB2180" i="1"/>
  <c r="AB2238" i="1"/>
  <c r="AB2083" i="1"/>
  <c r="AB2231" i="1"/>
  <c r="AB1669" i="1"/>
  <c r="AB1661" i="1"/>
  <c r="AB1683" i="1"/>
  <c r="AB1671" i="1"/>
  <c r="AB1691" i="1"/>
  <c r="AB927" i="1"/>
  <c r="AB2197" i="1"/>
  <c r="AB2167" i="1"/>
  <c r="AB2182" i="1"/>
  <c r="AB145" i="1"/>
  <c r="AB2156" i="1"/>
  <c r="AB2188" i="1"/>
  <c r="AB2205" i="1"/>
  <c r="AB2196" i="1"/>
  <c r="AB133" i="1"/>
  <c r="AB2202" i="1"/>
  <c r="AB1690" i="1"/>
  <c r="AB1518" i="1"/>
  <c r="AB926" i="1"/>
  <c r="AB1375" i="1"/>
  <c r="AB1682" i="1"/>
  <c r="AB1516" i="1"/>
  <c r="AB936" i="1"/>
  <c r="AB1496" i="1"/>
  <c r="AB939" i="1"/>
  <c r="AB931" i="1"/>
  <c r="AB1668" i="1"/>
  <c r="AB1497" i="1"/>
  <c r="AB1692" i="1"/>
  <c r="AB1520" i="1"/>
  <c r="AB928" i="1"/>
  <c r="AB850" i="1"/>
  <c r="AB1521" i="1"/>
  <c r="AB1393" i="1"/>
  <c r="AB922" i="1"/>
  <c r="AB845" i="1"/>
  <c r="AB1519" i="1"/>
  <c r="AB1676" i="1"/>
  <c r="AB843" i="1"/>
  <c r="AH1639" i="1"/>
  <c r="AE1639" i="1"/>
  <c r="AC1639" i="1"/>
  <c r="AD1639" i="1"/>
  <c r="AI1639" i="1"/>
  <c r="AJ1639" i="1"/>
  <c r="AF1639" i="1"/>
  <c r="AG1639" i="1"/>
  <c r="AH1645" i="1"/>
  <c r="AE1645" i="1"/>
  <c r="AC1645" i="1"/>
  <c r="AD1645" i="1"/>
  <c r="AI1645" i="1"/>
  <c r="AJ1645" i="1"/>
  <c r="AF1645" i="1"/>
  <c r="AG1645" i="1"/>
  <c r="AH1635" i="1"/>
  <c r="AE1635" i="1"/>
  <c r="AC1635" i="1"/>
  <c r="AI1635" i="1"/>
  <c r="AD1635" i="1"/>
  <c r="AJ1635" i="1"/>
  <c r="AF1635" i="1"/>
  <c r="AG1635" i="1"/>
  <c r="AH1641" i="1"/>
  <c r="AE1641" i="1"/>
  <c r="AC1641" i="1"/>
  <c r="AI1641" i="1"/>
  <c r="AD1641" i="1"/>
  <c r="AJ1641" i="1"/>
  <c r="AF1641" i="1"/>
  <c r="AG1641" i="1"/>
  <c r="AH1647" i="1"/>
  <c r="AE1647" i="1"/>
  <c r="AC1647" i="1"/>
  <c r="AI1647" i="1"/>
  <c r="AD1647" i="1"/>
  <c r="AJ1647" i="1"/>
  <c r="AF1647" i="1"/>
  <c r="AG1647" i="1"/>
  <c r="AH1638" i="1"/>
  <c r="AE1638" i="1"/>
  <c r="AC1638" i="1"/>
  <c r="AD1638" i="1"/>
  <c r="AI1638" i="1"/>
  <c r="AJ1638" i="1"/>
  <c r="AF1638" i="1"/>
  <c r="AG1638" i="1"/>
  <c r="AH1644" i="1"/>
  <c r="AE1644" i="1"/>
  <c r="AC1644" i="1"/>
  <c r="AI1644" i="1"/>
  <c r="AD1644" i="1"/>
  <c r="AJ1644" i="1"/>
  <c r="AF1644" i="1"/>
  <c r="AG1644" i="1"/>
  <c r="AH1650" i="1"/>
  <c r="AE1650" i="1"/>
  <c r="AC1650" i="1"/>
  <c r="AI1650" i="1"/>
  <c r="AD1650" i="1"/>
  <c r="AJ1650" i="1"/>
  <c r="AF1650" i="1"/>
  <c r="AG1650" i="1"/>
  <c r="AH1640" i="1"/>
  <c r="AE1640" i="1"/>
  <c r="AC1640" i="1"/>
  <c r="AD1640" i="1"/>
  <c r="AI1640" i="1"/>
  <c r="AJ1640" i="1"/>
  <c r="AF1640" i="1"/>
  <c r="AG1640" i="1"/>
  <c r="AH1646" i="1"/>
  <c r="AE1646" i="1"/>
  <c r="AC1646" i="1"/>
  <c r="AD1646" i="1"/>
  <c r="AI1646" i="1"/>
  <c r="AJ1646" i="1"/>
  <c r="AF1646" i="1"/>
  <c r="AG1646" i="1"/>
  <c r="AH1636" i="1"/>
  <c r="AE1636" i="1"/>
  <c r="AC1636" i="1"/>
  <c r="AD1636" i="1"/>
  <c r="AI1636" i="1"/>
  <c r="AJ1636" i="1"/>
  <c r="AF1636" i="1"/>
  <c r="AG1636" i="1"/>
  <c r="AH1642" i="1"/>
  <c r="AE1642" i="1"/>
  <c r="AC1642" i="1"/>
  <c r="AD1642" i="1"/>
  <c r="AI1642" i="1"/>
  <c r="AJ1642" i="1"/>
  <c r="AF1642" i="1"/>
  <c r="AG1642" i="1"/>
  <c r="AH1648" i="1"/>
  <c r="AE1648" i="1"/>
  <c r="AC1648" i="1"/>
  <c r="AD1648" i="1"/>
  <c r="AI1648" i="1"/>
  <c r="AJ1648" i="1"/>
  <c r="AF1648" i="1"/>
  <c r="AG1648" i="1"/>
  <c r="AH1637" i="1"/>
  <c r="AE1637" i="1"/>
  <c r="AC1637" i="1"/>
  <c r="AD1637" i="1"/>
  <c r="AI1637" i="1"/>
  <c r="AJ1637" i="1"/>
  <c r="AF1637" i="1"/>
  <c r="AG1637" i="1"/>
  <c r="AH1643" i="1"/>
  <c r="AE1643" i="1"/>
  <c r="AC1643" i="1"/>
  <c r="AD1643" i="1"/>
  <c r="AI1643" i="1"/>
  <c r="AJ1643" i="1"/>
  <c r="AF1643" i="1"/>
  <c r="AG1643" i="1"/>
  <c r="AH1649" i="1"/>
  <c r="AE1649" i="1"/>
  <c r="AC1649" i="1"/>
  <c r="AD1649" i="1"/>
  <c r="AI1649" i="1"/>
  <c r="AJ1649" i="1"/>
  <c r="AF1649" i="1"/>
  <c r="AG1649" i="1"/>
  <c r="AE2211" i="1"/>
  <c r="AH2211" i="1"/>
  <c r="AF2211" i="1"/>
  <c r="AC2211" i="1"/>
  <c r="AJ2211" i="1"/>
  <c r="AI2211" i="1"/>
  <c r="AG2211" i="1"/>
  <c r="AD2211" i="1"/>
  <c r="AE2178" i="1"/>
  <c r="AF2178" i="1"/>
  <c r="AH2178" i="1"/>
  <c r="AC2178" i="1"/>
  <c r="AI2178" i="1"/>
  <c r="AD2178" i="1"/>
  <c r="AG2178" i="1"/>
  <c r="AJ2178" i="1"/>
  <c r="AE2209" i="1"/>
  <c r="AH2209" i="1"/>
  <c r="AF2209" i="1"/>
  <c r="AI2209" i="1"/>
  <c r="AG2209" i="1"/>
  <c r="AC2209" i="1"/>
  <c r="AJ2209" i="1"/>
  <c r="AD2209" i="1"/>
  <c r="AE2210" i="1"/>
  <c r="AH2210" i="1"/>
  <c r="AF2210" i="1"/>
  <c r="AC2210" i="1"/>
  <c r="AI2210" i="1"/>
  <c r="AG2210" i="1"/>
  <c r="AJ2210" i="1"/>
  <c r="AD2210" i="1"/>
  <c r="AE2277" i="1"/>
  <c r="AH2277" i="1"/>
  <c r="AF2277" i="1"/>
  <c r="AG2277" i="1"/>
  <c r="AC2277" i="1"/>
  <c r="AI2277" i="1"/>
  <c r="AD2277" i="1"/>
  <c r="AJ2277" i="1"/>
  <c r="AE2265" i="1"/>
  <c r="AF2265" i="1"/>
  <c r="AH2265" i="1"/>
  <c r="AI2265" i="1"/>
  <c r="AG2265" i="1"/>
  <c r="AC2265" i="1"/>
  <c r="AJ2265" i="1"/>
  <c r="AD2265" i="1"/>
  <c r="AE2266" i="1"/>
  <c r="AF2266" i="1"/>
  <c r="AH2266" i="1"/>
  <c r="AG2266" i="1"/>
  <c r="AI2266" i="1"/>
  <c r="AD2266" i="1"/>
  <c r="AC2266" i="1"/>
  <c r="AJ2266" i="1"/>
  <c r="AE2190" i="1"/>
  <c r="AF2190" i="1"/>
  <c r="AH2190" i="1"/>
  <c r="AG2190" i="1"/>
  <c r="AI2190" i="1"/>
  <c r="AC2190" i="1"/>
  <c r="AD2190" i="1"/>
  <c r="AJ2190" i="1"/>
  <c r="AE2212" i="1"/>
  <c r="AH2212" i="1"/>
  <c r="AF2212" i="1"/>
  <c r="AI2212" i="1"/>
  <c r="AG2212" i="1"/>
  <c r="AC2212" i="1"/>
  <c r="AD2212" i="1"/>
  <c r="AJ2212" i="1"/>
  <c r="AE2195" i="1"/>
  <c r="AH2195" i="1"/>
  <c r="AF2195" i="1"/>
  <c r="AG2195" i="1"/>
  <c r="AI2195" i="1"/>
  <c r="AC2195" i="1"/>
  <c r="AJ2195" i="1"/>
  <c r="AD2195" i="1"/>
  <c r="AE2143" i="1"/>
  <c r="AH2143" i="1"/>
  <c r="AF2143" i="1"/>
  <c r="AG2143" i="1"/>
  <c r="AC2143" i="1"/>
  <c r="AI2143" i="1"/>
  <c r="AJ2143" i="1"/>
  <c r="AD2143" i="1"/>
  <c r="AE2139" i="1"/>
  <c r="AF2139" i="1"/>
  <c r="AH2139" i="1"/>
  <c r="AC2139" i="1"/>
  <c r="AI2139" i="1"/>
  <c r="AG2139" i="1"/>
  <c r="AD2139" i="1"/>
  <c r="AJ2139" i="1"/>
  <c r="F244" i="9"/>
  <c r="H244" i="9" s="1"/>
  <c r="AE2207" i="1"/>
  <c r="AF2207" i="1"/>
  <c r="AH2207" i="1"/>
  <c r="AI2207" i="1"/>
  <c r="AG2207" i="1"/>
  <c r="AC2207" i="1"/>
  <c r="AJ2207" i="1"/>
  <c r="AD2207" i="1"/>
  <c r="AE2117" i="1"/>
  <c r="AF2117" i="1"/>
  <c r="AH2117" i="1"/>
  <c r="AD2117" i="1"/>
  <c r="AG2117" i="1"/>
  <c r="AC2117" i="1"/>
  <c r="AI2117" i="1"/>
  <c r="AJ2117" i="1"/>
  <c r="AE2267" i="1"/>
  <c r="AH2267" i="1"/>
  <c r="AF2267" i="1"/>
  <c r="AJ2267" i="1"/>
  <c r="AG2267" i="1"/>
  <c r="AI2267" i="1"/>
  <c r="AC2267" i="1"/>
  <c r="AD2267" i="1"/>
  <c r="AE2175" i="1"/>
  <c r="AF2175" i="1"/>
  <c r="AH2175" i="1"/>
  <c r="AC2175" i="1"/>
  <c r="AG2175" i="1"/>
  <c r="AI2175" i="1"/>
  <c r="AJ2175" i="1"/>
  <c r="AD2175" i="1"/>
  <c r="G255" i="9"/>
  <c r="M255" i="9"/>
  <c r="J240" i="9"/>
  <c r="J255" i="9"/>
  <c r="M240" i="9"/>
  <c r="P240" i="9"/>
  <c r="P255" i="9"/>
  <c r="G240" i="9"/>
  <c r="I289" i="9"/>
  <c r="K289" i="9" s="1"/>
  <c r="I23" i="9"/>
  <c r="K23" i="9" s="1"/>
  <c r="C120" i="9"/>
  <c r="E120" i="9" s="1"/>
  <c r="C213" i="9"/>
  <c r="E213" i="9" s="1"/>
  <c r="I244" i="9"/>
  <c r="K244" i="9" s="1"/>
  <c r="L234" i="9"/>
  <c r="N234" i="9" s="1"/>
  <c r="O234" i="9"/>
  <c r="Q234" i="9" s="1"/>
  <c r="R14" i="9"/>
  <c r="H14" i="9"/>
  <c r="T14" i="9" s="1"/>
  <c r="R19" i="9"/>
  <c r="H19" i="9"/>
  <c r="T19" i="9" s="1"/>
  <c r="C234" i="9"/>
  <c r="E234" i="9" s="1"/>
  <c r="I234" i="9"/>
  <c r="K234" i="9" s="1"/>
  <c r="F234" i="9"/>
  <c r="H234" i="9" s="1"/>
  <c r="L255" i="9"/>
  <c r="N255" i="9" s="1"/>
  <c r="L240" i="9"/>
  <c r="N240" i="9" s="1"/>
  <c r="F255" i="9"/>
  <c r="H255" i="9" s="1"/>
  <c r="I240" i="9"/>
  <c r="K240" i="9" s="1"/>
  <c r="O240" i="9"/>
  <c r="Q240" i="9" s="1"/>
  <c r="I255" i="9"/>
  <c r="K255" i="9" s="1"/>
  <c r="C315" i="9"/>
  <c r="O255" i="9"/>
  <c r="Q255" i="9" s="1"/>
  <c r="C255" i="9"/>
  <c r="E255" i="9" s="1"/>
  <c r="C27" i="9"/>
  <c r="E27" i="9" s="1"/>
  <c r="L120" i="9"/>
  <c r="N120" i="9" s="1"/>
  <c r="I120" i="9"/>
  <c r="K120" i="9" s="1"/>
  <c r="F27" i="9"/>
  <c r="H27" i="9" s="1"/>
  <c r="F240" i="9"/>
  <c r="H240" i="9" s="1"/>
  <c r="F120" i="9"/>
  <c r="H120" i="9" s="1"/>
  <c r="F289" i="9"/>
  <c r="H289" i="9" s="1"/>
  <c r="AA2165" i="1"/>
  <c r="Y8" i="3"/>
  <c r="K8" i="3"/>
  <c r="S8" i="3"/>
  <c r="I8" i="3"/>
  <c r="R8" i="3"/>
  <c r="N8" i="3"/>
  <c r="X8" i="3"/>
  <c r="G8" i="3"/>
  <c r="V8" i="3"/>
  <c r="W8" i="3"/>
  <c r="T8" i="3"/>
  <c r="F8" i="3"/>
  <c r="Q8" i="3"/>
  <c r="P8" i="3"/>
  <c r="H8" i="3"/>
  <c r="L8" i="3"/>
  <c r="U8" i="3"/>
  <c r="O8" i="3"/>
  <c r="AA2269" i="1"/>
  <c r="AA2268" i="1"/>
  <c r="AA2213" i="1"/>
  <c r="AA2214" i="1"/>
  <c r="AA2161" i="1"/>
  <c r="T1653" i="1"/>
  <c r="AD1653" i="1" s="1"/>
  <c r="Y1655" i="1"/>
  <c r="AI1655" i="1" s="1"/>
  <c r="Y1656" i="1"/>
  <c r="T1651" i="1"/>
  <c r="AD1651" i="1" s="1"/>
  <c r="AB2207" i="1" l="1"/>
  <c r="AB2175" i="1"/>
  <c r="AB2209" i="1"/>
  <c r="AB2143" i="1"/>
  <c r="AB2266" i="1"/>
  <c r="AB1649" i="1"/>
  <c r="AB1648" i="1"/>
  <c r="AB1646" i="1"/>
  <c r="AB1644" i="1"/>
  <c r="AB1641" i="1"/>
  <c r="AB1639" i="1"/>
  <c r="AB2139" i="1"/>
  <c r="AB2190" i="1"/>
  <c r="AB2265" i="1"/>
  <c r="AB2210" i="1"/>
  <c r="AB2211" i="1"/>
  <c r="AB1637" i="1"/>
  <c r="AB1636" i="1"/>
  <c r="AB1650" i="1"/>
  <c r="AB1647" i="1"/>
  <c r="AB1645" i="1"/>
  <c r="AB2195" i="1"/>
  <c r="AB2117" i="1"/>
  <c r="AB2277" i="1"/>
  <c r="AB2267" i="1"/>
  <c r="AB2212" i="1"/>
  <c r="AB2178" i="1"/>
  <c r="AB1643" i="1"/>
  <c r="AB1642" i="1"/>
  <c r="AB1640" i="1"/>
  <c r="AB1638" i="1"/>
  <c r="AB1635" i="1"/>
  <c r="AE2165" i="1"/>
  <c r="AH2165" i="1"/>
  <c r="AF2165" i="1"/>
  <c r="AG2165" i="1"/>
  <c r="AC2165" i="1"/>
  <c r="AD2165" i="1"/>
  <c r="AI2165" i="1"/>
  <c r="AJ2165" i="1"/>
  <c r="AE2161" i="1"/>
  <c r="AH2161" i="1"/>
  <c r="AF2161" i="1"/>
  <c r="AG2161" i="1"/>
  <c r="AC2161" i="1"/>
  <c r="AI2161" i="1"/>
  <c r="AJ2161" i="1"/>
  <c r="AD2161" i="1"/>
  <c r="AE2213" i="1"/>
  <c r="AF2213" i="1"/>
  <c r="AH2213" i="1"/>
  <c r="AC2213" i="1"/>
  <c r="AI2213" i="1"/>
  <c r="AG2213" i="1"/>
  <c r="AD2213" i="1"/>
  <c r="AJ2213" i="1"/>
  <c r="AE2268" i="1"/>
  <c r="AF2268" i="1"/>
  <c r="AH2268" i="1"/>
  <c r="AG2268" i="1"/>
  <c r="AC2268" i="1"/>
  <c r="AI2268" i="1"/>
  <c r="AJ2268" i="1"/>
  <c r="AD2268" i="1"/>
  <c r="AE2269" i="1"/>
  <c r="AF2269" i="1"/>
  <c r="AH2269" i="1"/>
  <c r="AI2269" i="1"/>
  <c r="AD2269" i="1"/>
  <c r="AC2269" i="1"/>
  <c r="AG2269" i="1"/>
  <c r="AJ2269" i="1"/>
  <c r="AE2214" i="1"/>
  <c r="AF2214" i="1"/>
  <c r="AH2214" i="1"/>
  <c r="AI2214" i="1"/>
  <c r="AG2214" i="1"/>
  <c r="AD2214" i="1"/>
  <c r="AC2214" i="1"/>
  <c r="AJ2214" i="1"/>
  <c r="J230" i="9"/>
  <c r="T240" i="9"/>
  <c r="T255" i="9"/>
  <c r="T234" i="9"/>
  <c r="R315" i="9"/>
  <c r="E315" i="9"/>
  <c r="T315" i="9" s="1"/>
  <c r="R240" i="9"/>
  <c r="R234" i="9"/>
  <c r="R255" i="9"/>
  <c r="AA2187" i="1"/>
  <c r="AA2271" i="1"/>
  <c r="AA2270" i="1"/>
  <c r="AA2183" i="1"/>
  <c r="Z1656" i="1"/>
  <c r="Z1655" i="1"/>
  <c r="AJ1655" i="1" s="1"/>
  <c r="AA177" i="1"/>
  <c r="AA1487" i="1"/>
  <c r="AA1486" i="1"/>
  <c r="AA1485" i="1"/>
  <c r="AA1484" i="1"/>
  <c r="AA1483" i="1"/>
  <c r="AA1482" i="1"/>
  <c r="AA1481" i="1"/>
  <c r="AA1368" i="1"/>
  <c r="AA1366" i="1"/>
  <c r="AA1365" i="1"/>
  <c r="AA1364" i="1"/>
  <c r="AA813" i="1"/>
  <c r="AA810" i="1"/>
  <c r="AA809" i="1"/>
  <c r="AA808" i="1"/>
  <c r="AA807" i="1"/>
  <c r="AA806" i="1"/>
  <c r="AA805" i="1"/>
  <c r="AA804" i="1"/>
  <c r="AA803" i="1"/>
  <c r="AA802" i="1"/>
  <c r="AA801" i="1"/>
  <c r="AA800" i="1"/>
  <c r="AA798" i="1"/>
  <c r="AA797" i="1"/>
  <c r="AA796" i="1"/>
  <c r="AA795" i="1"/>
  <c r="AA1627" i="1"/>
  <c r="AA1626" i="1"/>
  <c r="AA1625" i="1"/>
  <c r="AA1624" i="1"/>
  <c r="AA1623" i="1"/>
  <c r="AA1622" i="1"/>
  <c r="AA1621" i="1"/>
  <c r="AA1620" i="1"/>
  <c r="AA1619" i="1"/>
  <c r="AA1618" i="1"/>
  <c r="AA1617" i="1"/>
  <c r="AA1616" i="1"/>
  <c r="AA997" i="1"/>
  <c r="AA993" i="1"/>
  <c r="AA992" i="1"/>
  <c r="AA986" i="1"/>
  <c r="AA1529" i="1"/>
  <c r="AA1528" i="1"/>
  <c r="AA1527" i="1"/>
  <c r="AA1526" i="1"/>
  <c r="AA1525" i="1"/>
  <c r="AA1524" i="1"/>
  <c r="AA1523" i="1"/>
  <c r="AA1398" i="1"/>
  <c r="AA1396" i="1"/>
  <c r="AA1395" i="1"/>
  <c r="AA1394" i="1"/>
  <c r="AA1002" i="1"/>
  <c r="AA999" i="1"/>
  <c r="AA998" i="1"/>
  <c r="AA996" i="1"/>
  <c r="AA995" i="1"/>
  <c r="AA994" i="1"/>
  <c r="AA991" i="1"/>
  <c r="AA990" i="1"/>
  <c r="AA989" i="1"/>
  <c r="AA987" i="1"/>
  <c r="AA985" i="1"/>
  <c r="AA984" i="1"/>
  <c r="AA1615" i="1"/>
  <c r="AA1614" i="1"/>
  <c r="AA1613" i="1"/>
  <c r="AA1612" i="1"/>
  <c r="AA1611" i="1"/>
  <c r="AA1610" i="1"/>
  <c r="AA1609" i="1"/>
  <c r="AA1608" i="1"/>
  <c r="AA1607" i="1"/>
  <c r="AA1606" i="1"/>
  <c r="AA1605" i="1"/>
  <c r="AA1604" i="1"/>
  <c r="AA787" i="1"/>
  <c r="AA786" i="1"/>
  <c r="AA782" i="1"/>
  <c r="AA775" i="1"/>
  <c r="AA1480" i="1"/>
  <c r="AA1479" i="1"/>
  <c r="AA1478" i="1"/>
  <c r="AA1477" i="1"/>
  <c r="AA1476" i="1"/>
  <c r="AA1475" i="1"/>
  <c r="AA1474" i="1"/>
  <c r="AA1363" i="1"/>
  <c r="AA1361" i="1"/>
  <c r="AA1360" i="1"/>
  <c r="AA1359" i="1"/>
  <c r="AA792" i="1"/>
  <c r="AA788" i="1"/>
  <c r="AA785" i="1"/>
  <c r="AA784" i="1"/>
  <c r="AA783" i="1"/>
  <c r="AA781" i="1"/>
  <c r="AA780" i="1"/>
  <c r="AA779" i="1"/>
  <c r="AA778" i="1"/>
  <c r="AA1603" i="1"/>
  <c r="AA1602" i="1"/>
  <c r="AA1601" i="1"/>
  <c r="AA1600" i="1"/>
  <c r="AA1599" i="1"/>
  <c r="AA1598" i="1"/>
  <c r="AA1597" i="1"/>
  <c r="AA1596" i="1"/>
  <c r="AA1595" i="1"/>
  <c r="AA1594" i="1"/>
  <c r="AA1593" i="1"/>
  <c r="AA1592" i="1"/>
  <c r="AA729" i="1"/>
  <c r="AA728" i="1"/>
  <c r="AA721" i="1"/>
  <c r="AB2268" i="1" l="1"/>
  <c r="AB2165" i="1"/>
  <c r="AB2269" i="1"/>
  <c r="AB2213" i="1"/>
  <c r="AB2214" i="1"/>
  <c r="AB2161" i="1"/>
  <c r="AH729" i="1"/>
  <c r="AE729" i="1"/>
  <c r="AC729" i="1"/>
  <c r="AD729" i="1"/>
  <c r="AI729" i="1"/>
  <c r="AJ729" i="1"/>
  <c r="AF729" i="1"/>
  <c r="AG729" i="1"/>
  <c r="AH1361" i="1"/>
  <c r="AE1361" i="1"/>
  <c r="AC1361" i="1"/>
  <c r="AD1361" i="1"/>
  <c r="AI1361" i="1"/>
  <c r="AJ1361" i="1"/>
  <c r="AF1361" i="1"/>
  <c r="AG1361" i="1"/>
  <c r="AH1609" i="1"/>
  <c r="AE1609" i="1"/>
  <c r="AC1609" i="1"/>
  <c r="AD1609" i="1"/>
  <c r="AI1609" i="1"/>
  <c r="AJ1609" i="1"/>
  <c r="AF1609" i="1"/>
  <c r="AG1609" i="1"/>
  <c r="AC991" i="1"/>
  <c r="AE991" i="1"/>
  <c r="AH991" i="1"/>
  <c r="AD991" i="1"/>
  <c r="AI991" i="1"/>
  <c r="AJ991" i="1"/>
  <c r="AF991" i="1"/>
  <c r="AG991" i="1"/>
  <c r="AE986" i="1"/>
  <c r="AC986" i="1"/>
  <c r="AH986" i="1"/>
  <c r="AD986" i="1"/>
  <c r="AI986" i="1"/>
  <c r="AJ986" i="1"/>
  <c r="AF986" i="1"/>
  <c r="AG986" i="1"/>
  <c r="AH797" i="1"/>
  <c r="AE797" i="1"/>
  <c r="AC797" i="1"/>
  <c r="AD797" i="1"/>
  <c r="AI797" i="1"/>
  <c r="AJ797" i="1"/>
  <c r="AF797" i="1"/>
  <c r="AG797" i="1"/>
  <c r="AC1481" i="1"/>
  <c r="AH1481" i="1"/>
  <c r="AE1481" i="1"/>
  <c r="AI1481" i="1"/>
  <c r="AD1481" i="1"/>
  <c r="AJ1481" i="1"/>
  <c r="AF1481" i="1"/>
  <c r="AG1481" i="1"/>
  <c r="AH1592" i="1"/>
  <c r="AE1592" i="1"/>
  <c r="AC1592" i="1"/>
  <c r="AD1592" i="1"/>
  <c r="AI1592" i="1"/>
  <c r="AJ1592" i="1"/>
  <c r="AF1592" i="1"/>
  <c r="AG1592" i="1"/>
  <c r="AH778" i="1"/>
  <c r="AE778" i="1"/>
  <c r="AC778" i="1"/>
  <c r="AD778" i="1"/>
  <c r="AI778" i="1"/>
  <c r="AJ778" i="1"/>
  <c r="AF778" i="1"/>
  <c r="AG778" i="1"/>
  <c r="AH1604" i="1"/>
  <c r="AE1604" i="1"/>
  <c r="AC1604" i="1"/>
  <c r="AI1604" i="1"/>
  <c r="AD1604" i="1"/>
  <c r="AJ1604" i="1"/>
  <c r="AF1604" i="1"/>
  <c r="AG1604" i="1"/>
  <c r="AH984" i="1"/>
  <c r="AC984" i="1"/>
  <c r="AE984" i="1"/>
  <c r="AD984" i="1"/>
  <c r="AI984" i="1"/>
  <c r="AJ984" i="1"/>
  <c r="AF984" i="1"/>
  <c r="AG984" i="1"/>
  <c r="AC1525" i="1"/>
  <c r="AH1525" i="1"/>
  <c r="AE1525" i="1"/>
  <c r="AD1525" i="1"/>
  <c r="AI1525" i="1"/>
  <c r="AJ1525" i="1"/>
  <c r="AF1525" i="1"/>
  <c r="AG1525" i="1"/>
  <c r="AH1625" i="1"/>
  <c r="AE1625" i="1"/>
  <c r="AC1625" i="1"/>
  <c r="AD1625" i="1"/>
  <c r="AI1625" i="1"/>
  <c r="AJ1625" i="1"/>
  <c r="AF1625" i="1"/>
  <c r="AG1625" i="1"/>
  <c r="AH805" i="1"/>
  <c r="AE805" i="1"/>
  <c r="AC805" i="1"/>
  <c r="AD805" i="1"/>
  <c r="AI805" i="1"/>
  <c r="AJ805" i="1"/>
  <c r="AF805" i="1"/>
  <c r="AG805" i="1"/>
  <c r="AH1594" i="1"/>
  <c r="AC1594" i="1"/>
  <c r="AE1594" i="1"/>
  <c r="AD1594" i="1"/>
  <c r="AI1594" i="1"/>
  <c r="AJ1594" i="1"/>
  <c r="AF1594" i="1"/>
  <c r="AG1594" i="1"/>
  <c r="AH1600" i="1"/>
  <c r="AC1600" i="1"/>
  <c r="AE1600" i="1"/>
  <c r="AD1600" i="1"/>
  <c r="AI1600" i="1"/>
  <c r="AJ1600" i="1"/>
  <c r="AF1600" i="1"/>
  <c r="AG1600" i="1"/>
  <c r="AH780" i="1"/>
  <c r="AE780" i="1"/>
  <c r="AC780" i="1"/>
  <c r="AD780" i="1"/>
  <c r="AI780" i="1"/>
  <c r="AJ780" i="1"/>
  <c r="AF780" i="1"/>
  <c r="AG780" i="1"/>
  <c r="AH792" i="1"/>
  <c r="AE792" i="1"/>
  <c r="AC792" i="1"/>
  <c r="AD792" i="1"/>
  <c r="AI792" i="1"/>
  <c r="AJ792" i="1"/>
  <c r="AF792" i="1"/>
  <c r="AG792" i="1"/>
  <c r="AC1475" i="1"/>
  <c r="AH1475" i="1"/>
  <c r="AE1475" i="1"/>
  <c r="AI1475" i="1"/>
  <c r="AD1475" i="1"/>
  <c r="AJ1475" i="1"/>
  <c r="AF1475" i="1"/>
  <c r="AG1475" i="1"/>
  <c r="AH775" i="1"/>
  <c r="AE775" i="1"/>
  <c r="AC775" i="1"/>
  <c r="AI775" i="1"/>
  <c r="AD775" i="1"/>
  <c r="AJ775" i="1"/>
  <c r="AF775" i="1"/>
  <c r="AG775" i="1"/>
  <c r="AH1606" i="1"/>
  <c r="AC1606" i="1"/>
  <c r="AE1606" i="1"/>
  <c r="AD1606" i="1"/>
  <c r="AI1606" i="1"/>
  <c r="AJ1606" i="1"/>
  <c r="AF1606" i="1"/>
  <c r="AG1606" i="1"/>
  <c r="AH1612" i="1"/>
  <c r="AC1612" i="1"/>
  <c r="AE1612" i="1"/>
  <c r="AD1612" i="1"/>
  <c r="AI1612" i="1"/>
  <c r="AJ1612" i="1"/>
  <c r="AF1612" i="1"/>
  <c r="AG1612" i="1"/>
  <c r="AH987" i="1"/>
  <c r="AC987" i="1"/>
  <c r="AE987" i="1"/>
  <c r="AD987" i="1"/>
  <c r="AI987" i="1"/>
  <c r="AJ987" i="1"/>
  <c r="AF987" i="1"/>
  <c r="AG987" i="1"/>
  <c r="AH996" i="1"/>
  <c r="AE996" i="1"/>
  <c r="AC996" i="1"/>
  <c r="AD996" i="1"/>
  <c r="AI996" i="1"/>
  <c r="AJ996" i="1"/>
  <c r="AF996" i="1"/>
  <c r="AG996" i="1"/>
  <c r="AH1396" i="1"/>
  <c r="AE1396" i="1"/>
  <c r="AC1396" i="1"/>
  <c r="AI1396" i="1"/>
  <c r="AD1396" i="1"/>
  <c r="AJ1396" i="1"/>
  <c r="AF1396" i="1"/>
  <c r="AG1396" i="1"/>
  <c r="AC1527" i="1"/>
  <c r="AH1527" i="1"/>
  <c r="AE1527" i="1"/>
  <c r="AD1527" i="1"/>
  <c r="AI1527" i="1"/>
  <c r="AJ1527" i="1"/>
  <c r="AF1527" i="1"/>
  <c r="AG1527" i="1"/>
  <c r="AE997" i="1"/>
  <c r="AC997" i="1"/>
  <c r="AH997" i="1"/>
  <c r="AD997" i="1"/>
  <c r="AI997" i="1"/>
  <c r="AJ997" i="1"/>
  <c r="AF997" i="1"/>
  <c r="AG997" i="1"/>
  <c r="AH1621" i="1"/>
  <c r="AE1621" i="1"/>
  <c r="AC1621" i="1"/>
  <c r="AD1621" i="1"/>
  <c r="AI1621" i="1"/>
  <c r="AJ1621" i="1"/>
  <c r="AF1621" i="1"/>
  <c r="AG1621" i="1"/>
  <c r="AH1627" i="1"/>
  <c r="AE1627" i="1"/>
  <c r="AC1627" i="1"/>
  <c r="AD1627" i="1"/>
  <c r="AI1627" i="1"/>
  <c r="AJ1627" i="1"/>
  <c r="AF1627" i="1"/>
  <c r="AG1627" i="1"/>
  <c r="AC801" i="1"/>
  <c r="AH801" i="1"/>
  <c r="AE801" i="1"/>
  <c r="AD801" i="1"/>
  <c r="AI801" i="1"/>
  <c r="AJ801" i="1"/>
  <c r="AF801" i="1"/>
  <c r="AG801" i="1"/>
  <c r="AH807" i="1"/>
  <c r="AE807" i="1"/>
  <c r="AC807" i="1"/>
  <c r="AD807" i="1"/>
  <c r="AI807" i="1"/>
  <c r="AJ807" i="1"/>
  <c r="AF807" i="1"/>
  <c r="AG807" i="1"/>
  <c r="AC1365" i="1"/>
  <c r="AH1365" i="1"/>
  <c r="AE1365" i="1"/>
  <c r="AD1365" i="1"/>
  <c r="AI1365" i="1"/>
  <c r="AJ1365" i="1"/>
  <c r="AF1365" i="1"/>
  <c r="AG1365" i="1"/>
  <c r="AH1484" i="1"/>
  <c r="AE1484" i="1"/>
  <c r="AC1484" i="1"/>
  <c r="AI1484" i="1"/>
  <c r="AD1484" i="1"/>
  <c r="AJ1484" i="1"/>
  <c r="AF1484" i="1"/>
  <c r="AG1484" i="1"/>
  <c r="AH784" i="1"/>
  <c r="AE784" i="1"/>
  <c r="AC784" i="1"/>
  <c r="AD784" i="1"/>
  <c r="AI784" i="1"/>
  <c r="AJ784" i="1"/>
  <c r="AF784" i="1"/>
  <c r="AG784" i="1"/>
  <c r="AH1615" i="1"/>
  <c r="AE1615" i="1"/>
  <c r="AC1615" i="1"/>
  <c r="AD1615" i="1"/>
  <c r="AI1615" i="1"/>
  <c r="AJ1615" i="1"/>
  <c r="AF1615" i="1"/>
  <c r="AG1615" i="1"/>
  <c r="AH1618" i="1"/>
  <c r="AC1618" i="1"/>
  <c r="AE1618" i="1"/>
  <c r="AI1618" i="1"/>
  <c r="AD1618" i="1"/>
  <c r="AJ1618" i="1"/>
  <c r="AF1618" i="1"/>
  <c r="AG1618" i="1"/>
  <c r="AH810" i="1"/>
  <c r="AC810" i="1"/>
  <c r="AE810" i="1"/>
  <c r="AD810" i="1"/>
  <c r="AI810" i="1"/>
  <c r="AJ810" i="1"/>
  <c r="AF810" i="1"/>
  <c r="AG810" i="1"/>
  <c r="AC1487" i="1"/>
  <c r="AH1487" i="1"/>
  <c r="AE1487" i="1"/>
  <c r="AI1487" i="1"/>
  <c r="AD1487" i="1"/>
  <c r="AJ1487" i="1"/>
  <c r="AF1487" i="1"/>
  <c r="AG1487" i="1"/>
  <c r="AE785" i="1"/>
  <c r="AC785" i="1"/>
  <c r="AH785" i="1"/>
  <c r="AD785" i="1"/>
  <c r="AI785" i="1"/>
  <c r="AJ785" i="1"/>
  <c r="AF785" i="1"/>
  <c r="AG785" i="1"/>
  <c r="AE994" i="1"/>
  <c r="AC994" i="1"/>
  <c r="AH994" i="1"/>
  <c r="AD994" i="1"/>
  <c r="AI994" i="1"/>
  <c r="AJ994" i="1"/>
  <c r="AF994" i="1"/>
  <c r="AG994" i="1"/>
  <c r="AH1482" i="1"/>
  <c r="AE1482" i="1"/>
  <c r="AC1482" i="1"/>
  <c r="AD1482" i="1"/>
  <c r="AI1482" i="1"/>
  <c r="AJ1482" i="1"/>
  <c r="AF1482" i="1"/>
  <c r="AG1482" i="1"/>
  <c r="AH721" i="1"/>
  <c r="AE721" i="1"/>
  <c r="AC721" i="1"/>
  <c r="AI721" i="1"/>
  <c r="AD721" i="1"/>
  <c r="AJ721" i="1"/>
  <c r="AF721" i="1"/>
  <c r="AG721" i="1"/>
  <c r="AH1595" i="1"/>
  <c r="AE1595" i="1"/>
  <c r="AC1595" i="1"/>
  <c r="AI1595" i="1"/>
  <c r="AD1595" i="1"/>
  <c r="AJ1595" i="1"/>
  <c r="AF1595" i="1"/>
  <c r="AG1595" i="1"/>
  <c r="AH1601" i="1"/>
  <c r="AE1601" i="1"/>
  <c r="AC1601" i="1"/>
  <c r="AI1601" i="1"/>
  <c r="AD1601" i="1"/>
  <c r="AJ1601" i="1"/>
  <c r="AF1601" i="1"/>
  <c r="AG1601" i="1"/>
  <c r="AH781" i="1"/>
  <c r="AE781" i="1"/>
  <c r="AC781" i="1"/>
  <c r="AD781" i="1"/>
  <c r="AI781" i="1"/>
  <c r="AJ781" i="1"/>
  <c r="AF781" i="1"/>
  <c r="AG781" i="1"/>
  <c r="AE1359" i="1"/>
  <c r="AH1359" i="1"/>
  <c r="AC1359" i="1"/>
  <c r="AD1359" i="1"/>
  <c r="AI1359" i="1"/>
  <c r="AJ1359" i="1"/>
  <c r="AF1359" i="1"/>
  <c r="AG1359" i="1"/>
  <c r="AH1476" i="1"/>
  <c r="AE1476" i="1"/>
  <c r="AC1476" i="1"/>
  <c r="AD1476" i="1"/>
  <c r="AI1476" i="1"/>
  <c r="AJ1476" i="1"/>
  <c r="AF1476" i="1"/>
  <c r="AG1476" i="1"/>
  <c r="AH782" i="1"/>
  <c r="AE782" i="1"/>
  <c r="AC782" i="1"/>
  <c r="AI782" i="1"/>
  <c r="AD782" i="1"/>
  <c r="AJ782" i="1"/>
  <c r="AF782" i="1"/>
  <c r="AG782" i="1"/>
  <c r="AH1607" i="1"/>
  <c r="AE1607" i="1"/>
  <c r="AC1607" i="1"/>
  <c r="AI1607" i="1"/>
  <c r="AD1607" i="1"/>
  <c r="AJ1607" i="1"/>
  <c r="AF1607" i="1"/>
  <c r="AG1607" i="1"/>
  <c r="AH1613" i="1"/>
  <c r="AE1613" i="1"/>
  <c r="AC1613" i="1"/>
  <c r="AI1613" i="1"/>
  <c r="AD1613" i="1"/>
  <c r="AJ1613" i="1"/>
  <c r="AF1613" i="1"/>
  <c r="AG1613" i="1"/>
  <c r="AC989" i="1"/>
  <c r="AH989" i="1"/>
  <c r="AE989" i="1"/>
  <c r="AD989" i="1"/>
  <c r="AI989" i="1"/>
  <c r="AJ989" i="1"/>
  <c r="AF989" i="1"/>
  <c r="AG989" i="1"/>
  <c r="AH998" i="1"/>
  <c r="AE998" i="1"/>
  <c r="AC998" i="1"/>
  <c r="AI998" i="1"/>
  <c r="AD998" i="1"/>
  <c r="AJ998" i="1"/>
  <c r="AF998" i="1"/>
  <c r="AG998" i="1"/>
  <c r="AH1398" i="1"/>
  <c r="AE1398" i="1"/>
  <c r="AC1398" i="1"/>
  <c r="AI1398" i="1"/>
  <c r="AD1398" i="1"/>
  <c r="AJ1398" i="1"/>
  <c r="AF1398" i="1"/>
  <c r="AG1398" i="1"/>
  <c r="AH1528" i="1"/>
  <c r="AE1528" i="1"/>
  <c r="AC1528" i="1"/>
  <c r="AI1528" i="1"/>
  <c r="AD1528" i="1"/>
  <c r="AJ1528" i="1"/>
  <c r="AF1528" i="1"/>
  <c r="AG1528" i="1"/>
  <c r="AH1616" i="1"/>
  <c r="AE1616" i="1"/>
  <c r="AC1616" i="1"/>
  <c r="AD1616" i="1"/>
  <c r="AI1616" i="1"/>
  <c r="AJ1616" i="1"/>
  <c r="AF1616" i="1"/>
  <c r="AG1616" i="1"/>
  <c r="AH1622" i="1"/>
  <c r="AE1622" i="1"/>
  <c r="AC1622" i="1"/>
  <c r="AD1622" i="1"/>
  <c r="AI1622" i="1"/>
  <c r="AJ1622" i="1"/>
  <c r="AF1622" i="1"/>
  <c r="AG1622" i="1"/>
  <c r="AH795" i="1"/>
  <c r="AC795" i="1"/>
  <c r="AE795" i="1"/>
  <c r="AD795" i="1"/>
  <c r="AI795" i="1"/>
  <c r="AJ795" i="1"/>
  <c r="AF795" i="1"/>
  <c r="AG795" i="1"/>
  <c r="AH802" i="1"/>
  <c r="AE802" i="1"/>
  <c r="AC802" i="1"/>
  <c r="AD802" i="1"/>
  <c r="AI802" i="1"/>
  <c r="AJ802" i="1"/>
  <c r="AF802" i="1"/>
  <c r="AG802" i="1"/>
  <c r="AH808" i="1"/>
  <c r="AE808" i="1"/>
  <c r="AC808" i="1"/>
  <c r="AD808" i="1"/>
  <c r="AI808" i="1"/>
  <c r="AJ808" i="1"/>
  <c r="AF808" i="1"/>
  <c r="AG808" i="1"/>
  <c r="AH1366" i="1"/>
  <c r="AE1366" i="1"/>
  <c r="AC1366" i="1"/>
  <c r="AD1366" i="1"/>
  <c r="AI1366" i="1"/>
  <c r="AJ1366" i="1"/>
  <c r="AF1366" i="1"/>
  <c r="AG1366" i="1"/>
  <c r="AC1485" i="1"/>
  <c r="AH1485" i="1"/>
  <c r="AE1485" i="1"/>
  <c r="AD1485" i="1"/>
  <c r="AI1485" i="1"/>
  <c r="AJ1485" i="1"/>
  <c r="AF1485" i="1"/>
  <c r="AG1485" i="1"/>
  <c r="AH1603" i="1"/>
  <c r="AE1603" i="1"/>
  <c r="AC1603" i="1"/>
  <c r="AD1603" i="1"/>
  <c r="AI1603" i="1"/>
  <c r="AJ1603" i="1"/>
  <c r="AF1603" i="1"/>
  <c r="AG1603" i="1"/>
  <c r="AH787" i="1"/>
  <c r="AE787" i="1"/>
  <c r="AC787" i="1"/>
  <c r="AD787" i="1"/>
  <c r="AI787" i="1"/>
  <c r="AJ787" i="1"/>
  <c r="AF787" i="1"/>
  <c r="AG787" i="1"/>
  <c r="AH1524" i="1"/>
  <c r="AE1524" i="1"/>
  <c r="AC1524" i="1"/>
  <c r="AD1524" i="1"/>
  <c r="AI1524" i="1"/>
  <c r="AJ1524" i="1"/>
  <c r="AF1524" i="1"/>
  <c r="AG1524" i="1"/>
  <c r="AH804" i="1"/>
  <c r="AE804" i="1"/>
  <c r="AC804" i="1"/>
  <c r="AD804" i="1"/>
  <c r="AI804" i="1"/>
  <c r="AJ804" i="1"/>
  <c r="AF804" i="1"/>
  <c r="AG804" i="1"/>
  <c r="AC1479" i="1"/>
  <c r="AH1479" i="1"/>
  <c r="AE1479" i="1"/>
  <c r="AD1479" i="1"/>
  <c r="AI1479" i="1"/>
  <c r="AJ1479" i="1"/>
  <c r="AF1479" i="1"/>
  <c r="AG1479" i="1"/>
  <c r="AC813" i="1"/>
  <c r="AH813" i="1"/>
  <c r="AE813" i="1"/>
  <c r="AD813" i="1"/>
  <c r="AI813" i="1"/>
  <c r="AJ813" i="1"/>
  <c r="AF813" i="1"/>
  <c r="AG813" i="1"/>
  <c r="AC728" i="1"/>
  <c r="AH728" i="1"/>
  <c r="AE728" i="1"/>
  <c r="AD728" i="1"/>
  <c r="AI728" i="1"/>
  <c r="AJ728" i="1"/>
  <c r="AF728" i="1"/>
  <c r="AG728" i="1"/>
  <c r="AH1596" i="1"/>
  <c r="AE1596" i="1"/>
  <c r="AC1596" i="1"/>
  <c r="AD1596" i="1"/>
  <c r="AI1596" i="1"/>
  <c r="AJ1596" i="1"/>
  <c r="AF1596" i="1"/>
  <c r="AG1596" i="1"/>
  <c r="AH1602" i="1"/>
  <c r="AE1602" i="1"/>
  <c r="AC1602" i="1"/>
  <c r="AD1602" i="1"/>
  <c r="AI1602" i="1"/>
  <c r="AJ1602" i="1"/>
  <c r="AF1602" i="1"/>
  <c r="AG1602" i="1"/>
  <c r="AH783" i="1"/>
  <c r="AE783" i="1"/>
  <c r="AC783" i="1"/>
  <c r="AD783" i="1"/>
  <c r="AI783" i="1"/>
  <c r="AJ783" i="1"/>
  <c r="AF783" i="1"/>
  <c r="AG783" i="1"/>
  <c r="AC1360" i="1"/>
  <c r="AH1360" i="1"/>
  <c r="AE1360" i="1"/>
  <c r="AD1360" i="1"/>
  <c r="AI1360" i="1"/>
  <c r="AJ1360" i="1"/>
  <c r="AF1360" i="1"/>
  <c r="AG1360" i="1"/>
  <c r="AC1477" i="1"/>
  <c r="AH1477" i="1"/>
  <c r="AE1477" i="1"/>
  <c r="AD1477" i="1"/>
  <c r="AI1477" i="1"/>
  <c r="AJ1477" i="1"/>
  <c r="AF1477" i="1"/>
  <c r="AG1477" i="1"/>
  <c r="AH786" i="1"/>
  <c r="AE786" i="1"/>
  <c r="AC786" i="1"/>
  <c r="AD786" i="1"/>
  <c r="AI786" i="1"/>
  <c r="AJ786" i="1"/>
  <c r="AF786" i="1"/>
  <c r="AG786" i="1"/>
  <c r="AH1608" i="1"/>
  <c r="AE1608" i="1"/>
  <c r="AC1608" i="1"/>
  <c r="AD1608" i="1"/>
  <c r="AI1608" i="1"/>
  <c r="AJ1608" i="1"/>
  <c r="AF1608" i="1"/>
  <c r="AG1608" i="1"/>
  <c r="AH1614" i="1"/>
  <c r="AE1614" i="1"/>
  <c r="AC1614" i="1"/>
  <c r="AD1614" i="1"/>
  <c r="AI1614" i="1"/>
  <c r="AJ1614" i="1"/>
  <c r="AF1614" i="1"/>
  <c r="AG1614" i="1"/>
  <c r="AH990" i="1"/>
  <c r="AC990" i="1"/>
  <c r="AE990" i="1"/>
  <c r="AD990" i="1"/>
  <c r="AI990" i="1"/>
  <c r="AJ990" i="1"/>
  <c r="AF990" i="1"/>
  <c r="AG990" i="1"/>
  <c r="AE999" i="1"/>
  <c r="AC999" i="1"/>
  <c r="AH999" i="1"/>
  <c r="AD999" i="1"/>
  <c r="AI999" i="1"/>
  <c r="AJ999" i="1"/>
  <c r="AF999" i="1"/>
  <c r="AG999" i="1"/>
  <c r="AH1523" i="1"/>
  <c r="AE1523" i="1"/>
  <c r="AC1523" i="1"/>
  <c r="AI1523" i="1"/>
  <c r="AD1523" i="1"/>
  <c r="AJ1523" i="1"/>
  <c r="AF1523" i="1"/>
  <c r="AG1523" i="1"/>
  <c r="AE1529" i="1"/>
  <c r="AC1529" i="1"/>
  <c r="AH1529" i="1"/>
  <c r="AI1529" i="1"/>
  <c r="AD1529" i="1"/>
  <c r="AJ1529" i="1"/>
  <c r="AF1529" i="1"/>
  <c r="AG1529" i="1"/>
  <c r="AH1617" i="1"/>
  <c r="AE1617" i="1"/>
  <c r="AC1617" i="1"/>
  <c r="AD1617" i="1"/>
  <c r="AI1617" i="1"/>
  <c r="AJ1617" i="1"/>
  <c r="AF1617" i="1"/>
  <c r="AG1617" i="1"/>
  <c r="AH1623" i="1"/>
  <c r="AE1623" i="1"/>
  <c r="AC1623" i="1"/>
  <c r="AD1623" i="1"/>
  <c r="AI1623" i="1"/>
  <c r="AJ1623" i="1"/>
  <c r="AF1623" i="1"/>
  <c r="AG1623" i="1"/>
  <c r="AH796" i="1"/>
  <c r="AE796" i="1"/>
  <c r="AC796" i="1"/>
  <c r="AD796" i="1"/>
  <c r="AI796" i="1"/>
  <c r="AJ796" i="1"/>
  <c r="AF796" i="1"/>
  <c r="AG796" i="1"/>
  <c r="AH803" i="1"/>
  <c r="AE803" i="1"/>
  <c r="AC803" i="1"/>
  <c r="AD803" i="1"/>
  <c r="AI803" i="1"/>
  <c r="AJ803" i="1"/>
  <c r="AF803" i="1"/>
  <c r="AG803" i="1"/>
  <c r="AH809" i="1"/>
  <c r="AE809" i="1"/>
  <c r="AC809" i="1"/>
  <c r="AD809" i="1"/>
  <c r="AI809" i="1"/>
  <c r="AJ809" i="1"/>
  <c r="AF809" i="1"/>
  <c r="AG809" i="1"/>
  <c r="AH1368" i="1"/>
  <c r="AE1368" i="1"/>
  <c r="AC1368" i="1"/>
  <c r="AD1368" i="1"/>
  <c r="AI1368" i="1"/>
  <c r="AJ1368" i="1"/>
  <c r="AF1368" i="1"/>
  <c r="AG1368" i="1"/>
  <c r="AH1486" i="1"/>
  <c r="AE1486" i="1"/>
  <c r="AC1486" i="1"/>
  <c r="AD1486" i="1"/>
  <c r="AI1486" i="1"/>
  <c r="AJ1486" i="1"/>
  <c r="AF1486" i="1"/>
  <c r="AG1486" i="1"/>
  <c r="AH1597" i="1"/>
  <c r="AE1597" i="1"/>
  <c r="AC1597" i="1"/>
  <c r="AD1597" i="1"/>
  <c r="AI1597" i="1"/>
  <c r="AJ1597" i="1"/>
  <c r="AF1597" i="1"/>
  <c r="AG1597" i="1"/>
  <c r="AH1478" i="1"/>
  <c r="AE1478" i="1"/>
  <c r="AC1478" i="1"/>
  <c r="AD1478" i="1"/>
  <c r="AI1478" i="1"/>
  <c r="AJ1478" i="1"/>
  <c r="AF1478" i="1"/>
  <c r="AG1478" i="1"/>
  <c r="AH1002" i="1"/>
  <c r="AE1002" i="1"/>
  <c r="AC1002" i="1"/>
  <c r="AD1002" i="1"/>
  <c r="AI1002" i="1"/>
  <c r="AJ1002" i="1"/>
  <c r="AF1002" i="1"/>
  <c r="AG1002" i="1"/>
  <c r="AH1624" i="1"/>
  <c r="AC1624" i="1"/>
  <c r="AE1624" i="1"/>
  <c r="AD1624" i="1"/>
  <c r="AI1624" i="1"/>
  <c r="AJ1624" i="1"/>
  <c r="AF1624" i="1"/>
  <c r="AG1624" i="1"/>
  <c r="AH1598" i="1"/>
  <c r="AE1598" i="1"/>
  <c r="AC1598" i="1"/>
  <c r="AD1598" i="1"/>
  <c r="AI1598" i="1"/>
  <c r="AJ1598" i="1"/>
  <c r="AF1598" i="1"/>
  <c r="AG1598" i="1"/>
  <c r="AH1363" i="1"/>
  <c r="AE1363" i="1"/>
  <c r="AC1363" i="1"/>
  <c r="AD1363" i="1"/>
  <c r="AI1363" i="1"/>
  <c r="AJ1363" i="1"/>
  <c r="AF1363" i="1"/>
  <c r="AG1363" i="1"/>
  <c r="AH1610" i="1"/>
  <c r="AE1610" i="1"/>
  <c r="AC1610" i="1"/>
  <c r="AD1610" i="1"/>
  <c r="AI1610" i="1"/>
  <c r="AJ1610" i="1"/>
  <c r="AF1610" i="1"/>
  <c r="AG1610" i="1"/>
  <c r="AH1394" i="1"/>
  <c r="AE1394" i="1"/>
  <c r="AC1394" i="1"/>
  <c r="AD1394" i="1"/>
  <c r="AI1394" i="1"/>
  <c r="AJ1394" i="1"/>
  <c r="AF1394" i="1"/>
  <c r="AG1394" i="1"/>
  <c r="AE992" i="1"/>
  <c r="AC992" i="1"/>
  <c r="AH992" i="1"/>
  <c r="AI992" i="1"/>
  <c r="AD992" i="1"/>
  <c r="AJ992" i="1"/>
  <c r="AF992" i="1"/>
  <c r="AG992" i="1"/>
  <c r="AH1619" i="1"/>
  <c r="AE1619" i="1"/>
  <c r="AC1619" i="1"/>
  <c r="AI1619" i="1"/>
  <c r="AD1619" i="1"/>
  <c r="AJ1619" i="1"/>
  <c r="AF1619" i="1"/>
  <c r="AG1619" i="1"/>
  <c r="AE798" i="1"/>
  <c r="AH798" i="1"/>
  <c r="AC798" i="1"/>
  <c r="AD798" i="1"/>
  <c r="AI798" i="1"/>
  <c r="AJ798" i="1"/>
  <c r="AF798" i="1"/>
  <c r="AG798" i="1"/>
  <c r="AH1593" i="1"/>
  <c r="AE1593" i="1"/>
  <c r="AC1593" i="1"/>
  <c r="AD1593" i="1"/>
  <c r="AI1593" i="1"/>
  <c r="AJ1593" i="1"/>
  <c r="AF1593" i="1"/>
  <c r="AG1593" i="1"/>
  <c r="AH1599" i="1"/>
  <c r="AE1599" i="1"/>
  <c r="AC1599" i="1"/>
  <c r="AD1599" i="1"/>
  <c r="AI1599" i="1"/>
  <c r="AJ1599" i="1"/>
  <c r="AF1599" i="1"/>
  <c r="AG1599" i="1"/>
  <c r="AE779" i="1"/>
  <c r="AH779" i="1"/>
  <c r="AC779" i="1"/>
  <c r="AD779" i="1"/>
  <c r="AI779" i="1"/>
  <c r="AJ779" i="1"/>
  <c r="AF779" i="1"/>
  <c r="AG779" i="1"/>
  <c r="AC788" i="1"/>
  <c r="AH788" i="1"/>
  <c r="AE788" i="1"/>
  <c r="AI788" i="1"/>
  <c r="AD788" i="1"/>
  <c r="AJ788" i="1"/>
  <c r="AF788" i="1"/>
  <c r="AG788" i="1"/>
  <c r="AE1474" i="1"/>
  <c r="AH1474" i="1"/>
  <c r="AC1474" i="1"/>
  <c r="AD1474" i="1"/>
  <c r="AI1474" i="1"/>
  <c r="AJ1474" i="1"/>
  <c r="AF1474" i="1"/>
  <c r="AG1474" i="1"/>
  <c r="AH1480" i="1"/>
  <c r="AC1480" i="1"/>
  <c r="AE1480" i="1"/>
  <c r="AD1480" i="1"/>
  <c r="AI1480" i="1"/>
  <c r="AJ1480" i="1"/>
  <c r="AF1480" i="1"/>
  <c r="AG1480" i="1"/>
  <c r="AH1605" i="1"/>
  <c r="AE1605" i="1"/>
  <c r="AC1605" i="1"/>
  <c r="AD1605" i="1"/>
  <c r="AI1605" i="1"/>
  <c r="AJ1605" i="1"/>
  <c r="AF1605" i="1"/>
  <c r="AG1605" i="1"/>
  <c r="AH1611" i="1"/>
  <c r="AE1611" i="1"/>
  <c r="AC1611" i="1"/>
  <c r="AD1611" i="1"/>
  <c r="AI1611" i="1"/>
  <c r="AJ1611" i="1"/>
  <c r="AF1611" i="1"/>
  <c r="AG1611" i="1"/>
  <c r="AH985" i="1"/>
  <c r="AE985" i="1"/>
  <c r="AC985" i="1"/>
  <c r="AD985" i="1"/>
  <c r="AI985" i="1"/>
  <c r="AJ985" i="1"/>
  <c r="AF985" i="1"/>
  <c r="AG985" i="1"/>
  <c r="AE995" i="1"/>
  <c r="AC995" i="1"/>
  <c r="AH995" i="1"/>
  <c r="AD995" i="1"/>
  <c r="AI995" i="1"/>
  <c r="AJ995" i="1"/>
  <c r="AF995" i="1"/>
  <c r="AG995" i="1"/>
  <c r="AC1395" i="1"/>
  <c r="AH1395" i="1"/>
  <c r="AE1395" i="1"/>
  <c r="AI1395" i="1"/>
  <c r="AD1395" i="1"/>
  <c r="AJ1395" i="1"/>
  <c r="AF1395" i="1"/>
  <c r="AG1395" i="1"/>
  <c r="AH1526" i="1"/>
  <c r="AE1526" i="1"/>
  <c r="AC1526" i="1"/>
  <c r="AI1526" i="1"/>
  <c r="AD1526" i="1"/>
  <c r="AJ1526" i="1"/>
  <c r="AF1526" i="1"/>
  <c r="AG1526" i="1"/>
  <c r="AH993" i="1"/>
  <c r="AE993" i="1"/>
  <c r="AC993" i="1"/>
  <c r="AD993" i="1"/>
  <c r="AI993" i="1"/>
  <c r="AJ993" i="1"/>
  <c r="AF993" i="1"/>
  <c r="AG993" i="1"/>
  <c r="AH1620" i="1"/>
  <c r="AE1620" i="1"/>
  <c r="AC1620" i="1"/>
  <c r="AD1620" i="1"/>
  <c r="AI1620" i="1"/>
  <c r="AJ1620" i="1"/>
  <c r="AF1620" i="1"/>
  <c r="AG1620" i="1"/>
  <c r="AH1626" i="1"/>
  <c r="AE1626" i="1"/>
  <c r="AC1626" i="1"/>
  <c r="AD1626" i="1"/>
  <c r="AI1626" i="1"/>
  <c r="AJ1626" i="1"/>
  <c r="AF1626" i="1"/>
  <c r="AG1626" i="1"/>
  <c r="AH800" i="1"/>
  <c r="AE800" i="1"/>
  <c r="AC800" i="1"/>
  <c r="AD800" i="1"/>
  <c r="AI800" i="1"/>
  <c r="AJ800" i="1"/>
  <c r="AF800" i="1"/>
  <c r="AG800" i="1"/>
  <c r="AH806" i="1"/>
  <c r="AE806" i="1"/>
  <c r="AC806" i="1"/>
  <c r="AD806" i="1"/>
  <c r="AI806" i="1"/>
  <c r="AJ806" i="1"/>
  <c r="AF806" i="1"/>
  <c r="AG806" i="1"/>
  <c r="AH1364" i="1"/>
  <c r="AE1364" i="1"/>
  <c r="AC1364" i="1"/>
  <c r="AD1364" i="1"/>
  <c r="AI1364" i="1"/>
  <c r="AJ1364" i="1"/>
  <c r="AF1364" i="1"/>
  <c r="AG1364" i="1"/>
  <c r="AC1483" i="1"/>
  <c r="AH1483" i="1"/>
  <c r="AE1483" i="1"/>
  <c r="AD1483" i="1"/>
  <c r="AI1483" i="1"/>
  <c r="AJ1483" i="1"/>
  <c r="AF1483" i="1"/>
  <c r="AG1483" i="1"/>
  <c r="AE2183" i="1"/>
  <c r="AF2183" i="1"/>
  <c r="AH2183" i="1"/>
  <c r="AG2183" i="1"/>
  <c r="AC2183" i="1"/>
  <c r="AI2183" i="1"/>
  <c r="AJ2183" i="1"/>
  <c r="AD2183" i="1"/>
  <c r="AE2270" i="1"/>
  <c r="AF2270" i="1"/>
  <c r="AH2270" i="1"/>
  <c r="AC2270" i="1"/>
  <c r="AI2270" i="1"/>
  <c r="AG2270" i="1"/>
  <c r="AJ2270" i="1"/>
  <c r="AD2270" i="1"/>
  <c r="AE2271" i="1"/>
  <c r="AH2271" i="1"/>
  <c r="AF2271" i="1"/>
  <c r="AG2271" i="1"/>
  <c r="AJ2271" i="1"/>
  <c r="AI2271" i="1"/>
  <c r="AC2271" i="1"/>
  <c r="AD2271" i="1"/>
  <c r="AE177" i="1"/>
  <c r="AH177" i="1"/>
  <c r="AC177" i="1"/>
  <c r="AD177" i="1"/>
  <c r="AI177" i="1"/>
  <c r="AJ177" i="1"/>
  <c r="AF177" i="1"/>
  <c r="AG177" i="1"/>
  <c r="AE2187" i="1"/>
  <c r="AH2187" i="1"/>
  <c r="AF2187" i="1"/>
  <c r="AG2187" i="1"/>
  <c r="AI2187" i="1"/>
  <c r="AC2187" i="1"/>
  <c r="AJ2187" i="1"/>
  <c r="AD2187" i="1"/>
  <c r="AA2127" i="1"/>
  <c r="AA2149" i="1" s="1"/>
  <c r="AA2286" i="1"/>
  <c r="AA2111" i="1"/>
  <c r="AA2279" i="1"/>
  <c r="AA2280" i="1"/>
  <c r="AA2285" i="1"/>
  <c r="AA2120" i="1"/>
  <c r="AA2142" i="1" s="1"/>
  <c r="AA2128" i="1"/>
  <c r="AA2150" i="1" s="1"/>
  <c r="AA2110" i="1"/>
  <c r="AA2257" i="1"/>
  <c r="S7" i="3"/>
  <c r="M102" i="9"/>
  <c r="M82" i="9"/>
  <c r="N46" i="3"/>
  <c r="M316" i="9"/>
  <c r="P316" i="9"/>
  <c r="J316" i="9"/>
  <c r="G316" i="9"/>
  <c r="M230" i="9"/>
  <c r="P230" i="9"/>
  <c r="C230" i="9"/>
  <c r="E230" i="9" s="1"/>
  <c r="C225" i="9"/>
  <c r="E225" i="9" s="1"/>
  <c r="O316" i="9"/>
  <c r="Q316" i="9" s="1"/>
  <c r="I316" i="9"/>
  <c r="K316" i="9" s="1"/>
  <c r="F316" i="9"/>
  <c r="H316" i="9" s="1"/>
  <c r="L316" i="9"/>
  <c r="N316" i="9" s="1"/>
  <c r="I18" i="9"/>
  <c r="K18" i="9" s="1"/>
  <c r="C18" i="9"/>
  <c r="E18" i="9" s="1"/>
  <c r="L230" i="9"/>
  <c r="N230" i="9" s="1"/>
  <c r="I230" i="9"/>
  <c r="K230" i="9" s="1"/>
  <c r="O230" i="9"/>
  <c r="Q230" i="9" s="1"/>
  <c r="H7" i="3"/>
  <c r="N7" i="3"/>
  <c r="V7" i="3"/>
  <c r="X7" i="3"/>
  <c r="W7" i="3"/>
  <c r="G7" i="3"/>
  <c r="I7" i="3"/>
  <c r="Q7" i="3"/>
  <c r="P7" i="3"/>
  <c r="Y7" i="3"/>
  <c r="O7" i="3"/>
  <c r="K7" i="3"/>
  <c r="L7" i="3"/>
  <c r="T7" i="3"/>
  <c r="F7" i="3"/>
  <c r="R7" i="3"/>
  <c r="P46" i="3"/>
  <c r="AA2287" i="1"/>
  <c r="AA2259" i="1"/>
  <c r="AA2258" i="1"/>
  <c r="AA2281" i="1"/>
  <c r="AA2282" i="1"/>
  <c r="AA2272" i="1"/>
  <c r="AA2288" i="1"/>
  <c r="AA2132" i="1"/>
  <c r="AA2133" i="1"/>
  <c r="AA178" i="1"/>
  <c r="AB2271" i="1" l="1"/>
  <c r="M166" i="9"/>
  <c r="AB1478" i="1"/>
  <c r="AB1368" i="1"/>
  <c r="AB796" i="1"/>
  <c r="AB786" i="1"/>
  <c r="AB783" i="1"/>
  <c r="AB804" i="1"/>
  <c r="AB1603" i="1"/>
  <c r="AB808" i="1"/>
  <c r="AB1622" i="1"/>
  <c r="AB1398" i="1"/>
  <c r="AB1613" i="1"/>
  <c r="AB1476" i="1"/>
  <c r="AB1601" i="1"/>
  <c r="AB1482" i="1"/>
  <c r="AB1615" i="1"/>
  <c r="AB1627" i="1"/>
  <c r="AB775" i="1"/>
  <c r="AB780" i="1"/>
  <c r="AB805" i="1"/>
  <c r="AB1592" i="1"/>
  <c r="AB177" i="1"/>
  <c r="AB2183" i="1"/>
  <c r="AB1364" i="1"/>
  <c r="AB1626" i="1"/>
  <c r="AB1526" i="1"/>
  <c r="AB985" i="1"/>
  <c r="AB779" i="1"/>
  <c r="AB798" i="1"/>
  <c r="AB1394" i="1"/>
  <c r="AB1598" i="1"/>
  <c r="AB1361" i="1"/>
  <c r="AB1395" i="1"/>
  <c r="AB1477" i="1"/>
  <c r="AB813" i="1"/>
  <c r="AB1485" i="1"/>
  <c r="AB781" i="1"/>
  <c r="AB721" i="1"/>
  <c r="AB1484" i="1"/>
  <c r="AB996" i="1"/>
  <c r="AB1475" i="1"/>
  <c r="AB792" i="1"/>
  <c r="AB778" i="1"/>
  <c r="AB1481" i="1"/>
  <c r="AB797" i="1"/>
  <c r="AB991" i="1"/>
  <c r="AB800" i="1"/>
  <c r="AB993" i="1"/>
  <c r="AB1605" i="1"/>
  <c r="AB1593" i="1"/>
  <c r="AB1363" i="1"/>
  <c r="AB1002" i="1"/>
  <c r="AB1486" i="1"/>
  <c r="AB803" i="1"/>
  <c r="AB1617" i="1"/>
  <c r="AB1608" i="1"/>
  <c r="AB1596" i="1"/>
  <c r="AB787" i="1"/>
  <c r="AB1366" i="1"/>
  <c r="AB1528" i="1"/>
  <c r="AB782" i="1"/>
  <c r="AB1609" i="1"/>
  <c r="AB2270" i="1"/>
  <c r="AB1624" i="1"/>
  <c r="AB994" i="1"/>
  <c r="AB810" i="1"/>
  <c r="AB1612" i="1"/>
  <c r="AB1600" i="1"/>
  <c r="AB995" i="1"/>
  <c r="AB992" i="1"/>
  <c r="AB999" i="1"/>
  <c r="AB795" i="1"/>
  <c r="AB785" i="1"/>
  <c r="AB1618" i="1"/>
  <c r="AB997" i="1"/>
  <c r="AB1606" i="1"/>
  <c r="AB1594" i="1"/>
  <c r="AB1483" i="1"/>
  <c r="AB788" i="1"/>
  <c r="AB1360" i="1"/>
  <c r="AB1479" i="1"/>
  <c r="AB989" i="1"/>
  <c r="AB801" i="1"/>
  <c r="AB1525" i="1"/>
  <c r="AB2187" i="1"/>
  <c r="AB1480" i="1"/>
  <c r="AB1529" i="1"/>
  <c r="AB990" i="1"/>
  <c r="AB987" i="1"/>
  <c r="AB984" i="1"/>
  <c r="AB986" i="1"/>
  <c r="AB806" i="1"/>
  <c r="AB1620" i="1"/>
  <c r="AB1611" i="1"/>
  <c r="AB1474" i="1"/>
  <c r="AB1599" i="1"/>
  <c r="AB1619" i="1"/>
  <c r="AB1610" i="1"/>
  <c r="AB1597" i="1"/>
  <c r="AB809" i="1"/>
  <c r="AB1623" i="1"/>
  <c r="AB1523" i="1"/>
  <c r="AB1614" i="1"/>
  <c r="AB1602" i="1"/>
  <c r="AB728" i="1"/>
  <c r="AB1524" i="1"/>
  <c r="AB802" i="1"/>
  <c r="AB1616" i="1"/>
  <c r="AB998" i="1"/>
  <c r="AB1607" i="1"/>
  <c r="AB1359" i="1"/>
  <c r="AB1595" i="1"/>
  <c r="AB1487" i="1"/>
  <c r="AB784" i="1"/>
  <c r="AB1365" i="1"/>
  <c r="AB807" i="1"/>
  <c r="AB1621" i="1"/>
  <c r="AB1527" i="1"/>
  <c r="AB1396" i="1"/>
  <c r="AB1625" i="1"/>
  <c r="AB1604" i="1"/>
  <c r="AB729" i="1"/>
  <c r="G138" i="9"/>
  <c r="AE2281" i="1"/>
  <c r="AF2281" i="1"/>
  <c r="AH2281" i="1"/>
  <c r="AC2281" i="1"/>
  <c r="AI2281" i="1"/>
  <c r="AG2281" i="1"/>
  <c r="AJ2281" i="1"/>
  <c r="AD2281" i="1"/>
  <c r="AE2150" i="1"/>
  <c r="AF2150" i="1"/>
  <c r="AH2150" i="1"/>
  <c r="AC2150" i="1"/>
  <c r="AJ2150" i="1"/>
  <c r="AI2150" i="1"/>
  <c r="AG2150" i="1"/>
  <c r="AD2150" i="1"/>
  <c r="AE2257" i="1"/>
  <c r="AF2257" i="1"/>
  <c r="AH2257" i="1"/>
  <c r="AD2257" i="1"/>
  <c r="AC2257" i="1"/>
  <c r="AI2257" i="1"/>
  <c r="AG2257" i="1"/>
  <c r="AJ2257" i="1"/>
  <c r="AE2279" i="1"/>
  <c r="AF2279" i="1"/>
  <c r="AH2279" i="1"/>
  <c r="AC2279" i="1"/>
  <c r="AI2279" i="1"/>
  <c r="AG2279" i="1"/>
  <c r="AJ2279" i="1"/>
  <c r="AD2279" i="1"/>
  <c r="AE2282" i="1"/>
  <c r="AH2282" i="1"/>
  <c r="AF2282" i="1"/>
  <c r="AI2282" i="1"/>
  <c r="AD2282" i="1"/>
  <c r="AC2282" i="1"/>
  <c r="AG2282" i="1"/>
  <c r="AJ2282" i="1"/>
  <c r="AE2258" i="1"/>
  <c r="AF2258" i="1"/>
  <c r="AH2258" i="1"/>
  <c r="AC2258" i="1"/>
  <c r="AI2258" i="1"/>
  <c r="AG2258" i="1"/>
  <c r="AJ2258" i="1"/>
  <c r="AD2258" i="1"/>
  <c r="AE2149" i="1"/>
  <c r="AF2149" i="1"/>
  <c r="AH2149" i="1"/>
  <c r="AG2149" i="1"/>
  <c r="AC2149" i="1"/>
  <c r="AI2149" i="1"/>
  <c r="AJ2149" i="1"/>
  <c r="AD2149" i="1"/>
  <c r="AE2110" i="1"/>
  <c r="AF2110" i="1"/>
  <c r="AH2110" i="1"/>
  <c r="AC2110" i="1"/>
  <c r="AI2110" i="1"/>
  <c r="AG2110" i="1"/>
  <c r="AD2110" i="1"/>
  <c r="AJ2110" i="1"/>
  <c r="AE2111" i="1"/>
  <c r="AF2111" i="1"/>
  <c r="AH2111" i="1"/>
  <c r="AC2111" i="1"/>
  <c r="AI2111" i="1"/>
  <c r="AG2111" i="1"/>
  <c r="AJ2111" i="1"/>
  <c r="AD2111" i="1"/>
  <c r="AE2128" i="1"/>
  <c r="AH2128" i="1"/>
  <c r="AF2128" i="1"/>
  <c r="AI2128" i="1"/>
  <c r="AG2128" i="1"/>
  <c r="AD2128" i="1"/>
  <c r="AC2128" i="1"/>
  <c r="AJ2128" i="1"/>
  <c r="AE2286" i="1"/>
  <c r="AF2286" i="1"/>
  <c r="AH2286" i="1"/>
  <c r="AG2286" i="1"/>
  <c r="AI2286" i="1"/>
  <c r="AD2286" i="1"/>
  <c r="AC2286" i="1"/>
  <c r="AJ2286" i="1"/>
  <c r="AE2120" i="1"/>
  <c r="AH2120" i="1"/>
  <c r="AF2120" i="1"/>
  <c r="AG2120" i="1"/>
  <c r="AC2120" i="1"/>
  <c r="AI2120" i="1"/>
  <c r="AJ2120" i="1"/>
  <c r="AD2120" i="1"/>
  <c r="AE2127" i="1"/>
  <c r="AH2127" i="1"/>
  <c r="AF2127" i="1"/>
  <c r="AG2127" i="1"/>
  <c r="AC2127" i="1"/>
  <c r="AJ2127" i="1"/>
  <c r="AI2127" i="1"/>
  <c r="AD2127" i="1"/>
  <c r="AE2133" i="1"/>
  <c r="AH2133" i="1"/>
  <c r="AF2133" i="1"/>
  <c r="AI2133" i="1"/>
  <c r="AC2133" i="1"/>
  <c r="AG2133" i="1"/>
  <c r="AD2133" i="1"/>
  <c r="AJ2133" i="1"/>
  <c r="AE2259" i="1"/>
  <c r="AH2259" i="1"/>
  <c r="AF2259" i="1"/>
  <c r="AI2259" i="1"/>
  <c r="AG2259" i="1"/>
  <c r="AC2259" i="1"/>
  <c r="AD2259" i="1"/>
  <c r="AJ2259" i="1"/>
  <c r="AC178" i="1"/>
  <c r="AH178" i="1"/>
  <c r="AE178" i="1"/>
  <c r="AD178" i="1"/>
  <c r="AI178" i="1"/>
  <c r="AJ178" i="1"/>
  <c r="AF178" i="1"/>
  <c r="AG178" i="1"/>
  <c r="AE2142" i="1"/>
  <c r="AF2142" i="1"/>
  <c r="AH2142" i="1"/>
  <c r="AI2142" i="1"/>
  <c r="AC2142" i="1"/>
  <c r="AG2142" i="1"/>
  <c r="AD2142" i="1"/>
  <c r="AJ2142" i="1"/>
  <c r="AE2288" i="1"/>
  <c r="AF2288" i="1"/>
  <c r="AH2288" i="1"/>
  <c r="AD2288" i="1"/>
  <c r="AG2288" i="1"/>
  <c r="AC2288" i="1"/>
  <c r="AI2288" i="1"/>
  <c r="AJ2288" i="1"/>
  <c r="AE2287" i="1"/>
  <c r="AH2287" i="1"/>
  <c r="AF2287" i="1"/>
  <c r="AJ2287" i="1"/>
  <c r="AC2287" i="1"/>
  <c r="AG2287" i="1"/>
  <c r="AI2287" i="1"/>
  <c r="AD2287" i="1"/>
  <c r="AE2132" i="1"/>
  <c r="AF2132" i="1"/>
  <c r="AH2132" i="1"/>
  <c r="AC2132" i="1"/>
  <c r="AI2132" i="1"/>
  <c r="AJ2132" i="1"/>
  <c r="AG2132" i="1"/>
  <c r="AD2132" i="1"/>
  <c r="AE2272" i="1"/>
  <c r="AH2272" i="1"/>
  <c r="AF2272" i="1"/>
  <c r="AD2272" i="1"/>
  <c r="AI2272" i="1"/>
  <c r="AC2272" i="1"/>
  <c r="AG2272" i="1"/>
  <c r="AJ2272" i="1"/>
  <c r="AE2285" i="1"/>
  <c r="AH2285" i="1"/>
  <c r="AF2285" i="1"/>
  <c r="AC2285" i="1"/>
  <c r="AI2285" i="1"/>
  <c r="AG2285" i="1"/>
  <c r="AJ2285" i="1"/>
  <c r="AD2285" i="1"/>
  <c r="AE2280" i="1"/>
  <c r="AH2280" i="1"/>
  <c r="AF2280" i="1"/>
  <c r="AG2280" i="1"/>
  <c r="AI2280" i="1"/>
  <c r="AD2280" i="1"/>
  <c r="AC2280" i="1"/>
  <c r="AJ2280" i="1"/>
  <c r="G46" i="9"/>
  <c r="M225" i="9"/>
  <c r="P225" i="9"/>
  <c r="M112" i="9"/>
  <c r="M77" i="9"/>
  <c r="M211" i="9"/>
  <c r="J260" i="9"/>
  <c r="P260" i="9"/>
  <c r="J225" i="9"/>
  <c r="G260" i="9"/>
  <c r="P206" i="9"/>
  <c r="P176" i="9"/>
  <c r="M51" i="9"/>
  <c r="M221" i="9"/>
  <c r="M260" i="9"/>
  <c r="J35" i="9"/>
  <c r="J186" i="9"/>
  <c r="M122" i="9"/>
  <c r="P72" i="9"/>
  <c r="P196" i="9"/>
  <c r="G225" i="9"/>
  <c r="G62" i="9"/>
  <c r="P30" i="9"/>
  <c r="P181" i="9"/>
  <c r="G171" i="9"/>
  <c r="P201" i="9"/>
  <c r="G230" i="9"/>
  <c r="J46" i="3"/>
  <c r="M216" i="9"/>
  <c r="P92" i="9"/>
  <c r="AA2172" i="1"/>
  <c r="AA2171" i="1"/>
  <c r="L260" i="9"/>
  <c r="N260" i="9" s="1"/>
  <c r="O260" i="9"/>
  <c r="Q260" i="9" s="1"/>
  <c r="I260" i="9"/>
  <c r="K260" i="9" s="1"/>
  <c r="O225" i="9"/>
  <c r="Q225" i="9" s="1"/>
  <c r="F260" i="9"/>
  <c r="H260" i="9" s="1"/>
  <c r="L225" i="9"/>
  <c r="N225" i="9" s="1"/>
  <c r="C316" i="9"/>
  <c r="C260" i="9"/>
  <c r="E260" i="9" s="1"/>
  <c r="I225" i="9"/>
  <c r="K225" i="9" s="1"/>
  <c r="F225" i="9"/>
  <c r="H225" i="9" s="1"/>
  <c r="O196" i="9"/>
  <c r="L216" i="9"/>
  <c r="L221" i="9"/>
  <c r="L82" i="9"/>
  <c r="I35" i="9"/>
  <c r="L67" i="9"/>
  <c r="O92" i="9"/>
  <c r="O181" i="9"/>
  <c r="F171" i="9"/>
  <c r="O201" i="9"/>
  <c r="F62" i="9"/>
  <c r="O72" i="9"/>
  <c r="L77" i="9"/>
  <c r="O176" i="9"/>
  <c r="O206" i="9"/>
  <c r="F230" i="9"/>
  <c r="O30" i="9"/>
  <c r="O87" i="9"/>
  <c r="N9" i="3"/>
  <c r="P9" i="3"/>
  <c r="Q9" i="3"/>
  <c r="Q46" i="3"/>
  <c r="M46" i="3"/>
  <c r="J9" i="3"/>
  <c r="M9" i="3"/>
  <c r="L9" i="3"/>
  <c r="AA2290" i="1"/>
  <c r="AA2284" i="1"/>
  <c r="AA2261" i="1"/>
  <c r="AA2260" i="1"/>
  <c r="AA2283" i="1"/>
  <c r="AA2289" i="1"/>
  <c r="AA2155" i="1"/>
  <c r="AA2164" i="1"/>
  <c r="AA2154" i="1"/>
  <c r="AL4" i="1"/>
  <c r="AA179" i="1"/>
  <c r="AA1353" i="1"/>
  <c r="AA1351" i="1"/>
  <c r="AA1350" i="1"/>
  <c r="AA1349" i="1"/>
  <c r="AA730" i="1"/>
  <c r="AA727" i="1"/>
  <c r="AA723" i="1"/>
  <c r="AA722" i="1"/>
  <c r="AA720" i="1"/>
  <c r="AA719" i="1"/>
  <c r="AA717" i="1"/>
  <c r="AA702" i="1"/>
  <c r="AA701" i="1"/>
  <c r="AA700" i="1"/>
  <c r="AA699" i="1"/>
  <c r="AA1466" i="1"/>
  <c r="AA1465" i="1"/>
  <c r="AA1464" i="1"/>
  <c r="AA1463" i="1"/>
  <c r="AA1462" i="1"/>
  <c r="AA1461" i="1"/>
  <c r="AA1460" i="1"/>
  <c r="AA1328" i="1"/>
  <c r="AA1326" i="1"/>
  <c r="AA1325" i="1"/>
  <c r="AA1324" i="1"/>
  <c r="AA981" i="1"/>
  <c r="AA974" i="1"/>
  <c r="AA973" i="1"/>
  <c r="AA971" i="1"/>
  <c r="AA970" i="1"/>
  <c r="AA969" i="1"/>
  <c r="AA968" i="1"/>
  <c r="AA966" i="1"/>
  <c r="AA964" i="1"/>
  <c r="AA963" i="1"/>
  <c r="AA1591" i="1"/>
  <c r="AA1590" i="1"/>
  <c r="AA1589" i="1"/>
  <c r="AA1588" i="1"/>
  <c r="AA1587" i="1"/>
  <c r="AA1586" i="1"/>
  <c r="AA972" i="1"/>
  <c r="AA965" i="1"/>
  <c r="AB2128" i="1" l="1"/>
  <c r="AB2149" i="1"/>
  <c r="AB2259" i="1"/>
  <c r="AB2127" i="1"/>
  <c r="AB2150" i="1"/>
  <c r="AB2132" i="1"/>
  <c r="AB2279" i="1"/>
  <c r="AB2281" i="1"/>
  <c r="AB2280" i="1"/>
  <c r="AB2257" i="1"/>
  <c r="AB2272" i="1"/>
  <c r="AB2288" i="1"/>
  <c r="AB2286" i="1"/>
  <c r="AB2120" i="1"/>
  <c r="AB2287" i="1"/>
  <c r="AB178" i="1"/>
  <c r="AB2133" i="1"/>
  <c r="AB2111" i="1"/>
  <c r="AB2258" i="1"/>
  <c r="AB2282" i="1"/>
  <c r="AB2285" i="1"/>
  <c r="AB2110" i="1"/>
  <c r="AB2142" i="1"/>
  <c r="AE972" i="1"/>
  <c r="AC972" i="1"/>
  <c r="AH972" i="1"/>
  <c r="AI972" i="1"/>
  <c r="AD972" i="1"/>
  <c r="AJ972" i="1"/>
  <c r="AF972" i="1"/>
  <c r="AG972" i="1"/>
  <c r="AH1591" i="1"/>
  <c r="AE1591" i="1"/>
  <c r="AC1591" i="1"/>
  <c r="AD1591" i="1"/>
  <c r="AI1591" i="1"/>
  <c r="AJ1591" i="1"/>
  <c r="AF1591" i="1"/>
  <c r="AG1591" i="1"/>
  <c r="AE970" i="1"/>
  <c r="AC970" i="1"/>
  <c r="AH970" i="1"/>
  <c r="AD970" i="1"/>
  <c r="AI970" i="1"/>
  <c r="AJ970" i="1"/>
  <c r="AF970" i="1"/>
  <c r="AG970" i="1"/>
  <c r="AC1325" i="1"/>
  <c r="AH1325" i="1"/>
  <c r="AE1325" i="1"/>
  <c r="AI1325" i="1"/>
  <c r="AD1325" i="1"/>
  <c r="AJ1325" i="1"/>
  <c r="AF1325" i="1"/>
  <c r="AG1325" i="1"/>
  <c r="AC1463" i="1"/>
  <c r="AH1463" i="1"/>
  <c r="AE1463" i="1"/>
  <c r="AD1463" i="1"/>
  <c r="AI1463" i="1"/>
  <c r="AJ1463" i="1"/>
  <c r="AF1463" i="1"/>
  <c r="AG1463" i="1"/>
  <c r="AC701" i="1"/>
  <c r="AH701" i="1"/>
  <c r="AE701" i="1"/>
  <c r="AD701" i="1"/>
  <c r="AI701" i="1"/>
  <c r="AJ701" i="1"/>
  <c r="AF701" i="1"/>
  <c r="AG701" i="1"/>
  <c r="AH723" i="1"/>
  <c r="AE723" i="1"/>
  <c r="AC723" i="1"/>
  <c r="AD723" i="1"/>
  <c r="AI723" i="1"/>
  <c r="AJ723" i="1"/>
  <c r="AF723" i="1"/>
  <c r="AG723" i="1"/>
  <c r="AH1353" i="1"/>
  <c r="AE1353" i="1"/>
  <c r="AC1353" i="1"/>
  <c r="AI1353" i="1"/>
  <c r="AD1353" i="1"/>
  <c r="AJ1353" i="1"/>
  <c r="AF1353" i="1"/>
  <c r="AG1353" i="1"/>
  <c r="AH1586" i="1"/>
  <c r="AE1586" i="1"/>
  <c r="AC1586" i="1"/>
  <c r="AD1586" i="1"/>
  <c r="AI1586" i="1"/>
  <c r="AJ1586" i="1"/>
  <c r="AF1586" i="1"/>
  <c r="AG1586" i="1"/>
  <c r="AH971" i="1"/>
  <c r="AE971" i="1"/>
  <c r="AC971" i="1"/>
  <c r="AI971" i="1"/>
  <c r="AD971" i="1"/>
  <c r="AJ971" i="1"/>
  <c r="AF971" i="1"/>
  <c r="AG971" i="1"/>
  <c r="AH1464" i="1"/>
  <c r="AE1464" i="1"/>
  <c r="AC1464" i="1"/>
  <c r="AD1464" i="1"/>
  <c r="AI1464" i="1"/>
  <c r="AJ1464" i="1"/>
  <c r="AF1464" i="1"/>
  <c r="AG1464" i="1"/>
  <c r="AH727" i="1"/>
  <c r="AC727" i="1"/>
  <c r="AE727" i="1"/>
  <c r="AD727" i="1"/>
  <c r="AI727" i="1"/>
  <c r="AJ727" i="1"/>
  <c r="AF727" i="1"/>
  <c r="AG727" i="1"/>
  <c r="AC963" i="1"/>
  <c r="AH963" i="1"/>
  <c r="AE963" i="1"/>
  <c r="AD963" i="1"/>
  <c r="AI963" i="1"/>
  <c r="AJ963" i="1"/>
  <c r="AF963" i="1"/>
  <c r="AG963" i="1"/>
  <c r="AH1326" i="1"/>
  <c r="AE1326" i="1"/>
  <c r="AC1326" i="1"/>
  <c r="AD1326" i="1"/>
  <c r="AI1326" i="1"/>
  <c r="AJ1326" i="1"/>
  <c r="AF1326" i="1"/>
  <c r="AG1326" i="1"/>
  <c r="AH702" i="1"/>
  <c r="AE702" i="1"/>
  <c r="AC702" i="1"/>
  <c r="AI702" i="1"/>
  <c r="AD702" i="1"/>
  <c r="AJ702" i="1"/>
  <c r="AF702" i="1"/>
  <c r="AG702" i="1"/>
  <c r="AH1589" i="1"/>
  <c r="AE1589" i="1"/>
  <c r="AC1589" i="1"/>
  <c r="AD1589" i="1"/>
  <c r="AI1589" i="1"/>
  <c r="AJ1589" i="1"/>
  <c r="AF1589" i="1"/>
  <c r="AG1589" i="1"/>
  <c r="AH968" i="1"/>
  <c r="AE968" i="1"/>
  <c r="AC968" i="1"/>
  <c r="AD968" i="1"/>
  <c r="AI968" i="1"/>
  <c r="AJ968" i="1"/>
  <c r="AF968" i="1"/>
  <c r="AG968" i="1"/>
  <c r="AE981" i="1"/>
  <c r="AC981" i="1"/>
  <c r="AH981" i="1"/>
  <c r="AD981" i="1"/>
  <c r="AI981" i="1"/>
  <c r="AJ981" i="1"/>
  <c r="AF981" i="1"/>
  <c r="AG981" i="1"/>
  <c r="AC1461" i="1"/>
  <c r="AH1461" i="1"/>
  <c r="AE1461" i="1"/>
  <c r="AD1461" i="1"/>
  <c r="AI1461" i="1"/>
  <c r="AJ1461" i="1"/>
  <c r="AF1461" i="1"/>
  <c r="AG1461" i="1"/>
  <c r="AC699" i="1"/>
  <c r="AH699" i="1"/>
  <c r="AE699" i="1"/>
  <c r="AD699" i="1"/>
  <c r="AI699" i="1"/>
  <c r="AJ699" i="1"/>
  <c r="AF699" i="1"/>
  <c r="AG699" i="1"/>
  <c r="AC720" i="1"/>
  <c r="AH720" i="1"/>
  <c r="AE720" i="1"/>
  <c r="AD720" i="1"/>
  <c r="AI720" i="1"/>
  <c r="AJ720" i="1"/>
  <c r="AF720" i="1"/>
  <c r="AG720" i="1"/>
  <c r="AC1350" i="1"/>
  <c r="AH1350" i="1"/>
  <c r="AE1350" i="1"/>
  <c r="AD1350" i="1"/>
  <c r="AI1350" i="1"/>
  <c r="AJ1350" i="1"/>
  <c r="AF1350" i="1"/>
  <c r="AG1350" i="1"/>
  <c r="AH1587" i="1"/>
  <c r="AE1587" i="1"/>
  <c r="AC1587" i="1"/>
  <c r="AD1587" i="1"/>
  <c r="AI1587" i="1"/>
  <c r="AJ1587" i="1"/>
  <c r="AF1587" i="1"/>
  <c r="AG1587" i="1"/>
  <c r="AH964" i="1"/>
  <c r="AE964" i="1"/>
  <c r="AC964" i="1"/>
  <c r="AD964" i="1"/>
  <c r="AI964" i="1"/>
  <c r="AJ964" i="1"/>
  <c r="AF964" i="1"/>
  <c r="AG964" i="1"/>
  <c r="AH973" i="1"/>
  <c r="AE973" i="1"/>
  <c r="AC973" i="1"/>
  <c r="AD973" i="1"/>
  <c r="AI973" i="1"/>
  <c r="AJ973" i="1"/>
  <c r="AF973" i="1"/>
  <c r="AG973" i="1"/>
  <c r="AH1328" i="1"/>
  <c r="AE1328" i="1"/>
  <c r="AC1328" i="1"/>
  <c r="AI1328" i="1"/>
  <c r="AD1328" i="1"/>
  <c r="AJ1328" i="1"/>
  <c r="AF1328" i="1"/>
  <c r="AG1328" i="1"/>
  <c r="AC1465" i="1"/>
  <c r="AH1465" i="1"/>
  <c r="AE1465" i="1"/>
  <c r="AD1465" i="1"/>
  <c r="AI1465" i="1"/>
  <c r="AJ1465" i="1"/>
  <c r="AF1465" i="1"/>
  <c r="AG1465" i="1"/>
  <c r="AH717" i="1"/>
  <c r="AE717" i="1"/>
  <c r="AC717" i="1"/>
  <c r="AD717" i="1"/>
  <c r="AI717" i="1"/>
  <c r="AJ717" i="1"/>
  <c r="AF717" i="1"/>
  <c r="AG717" i="1"/>
  <c r="AH730" i="1"/>
  <c r="AE730" i="1"/>
  <c r="AC730" i="1"/>
  <c r="AI730" i="1"/>
  <c r="AD730" i="1"/>
  <c r="AJ730" i="1"/>
  <c r="AF730" i="1"/>
  <c r="AG730" i="1"/>
  <c r="AH1588" i="1"/>
  <c r="AC1588" i="1"/>
  <c r="AE1588" i="1"/>
  <c r="AD1588" i="1"/>
  <c r="AI1588" i="1"/>
  <c r="AJ1588" i="1"/>
  <c r="AF1588" i="1"/>
  <c r="AG1588" i="1"/>
  <c r="AC966" i="1"/>
  <c r="AH966" i="1"/>
  <c r="AE966" i="1"/>
  <c r="AD966" i="1"/>
  <c r="AI966" i="1"/>
  <c r="AJ966" i="1"/>
  <c r="AF966" i="1"/>
  <c r="AG966" i="1"/>
  <c r="AE974" i="1"/>
  <c r="AC974" i="1"/>
  <c r="AH974" i="1"/>
  <c r="AD974" i="1"/>
  <c r="AI974" i="1"/>
  <c r="AJ974" i="1"/>
  <c r="AF974" i="1"/>
  <c r="AG974" i="1"/>
  <c r="AC1460" i="1"/>
  <c r="AE1460" i="1"/>
  <c r="AH1460" i="1"/>
  <c r="AD1460" i="1"/>
  <c r="AI1460" i="1"/>
  <c r="AJ1460" i="1"/>
  <c r="AF1460" i="1"/>
  <c r="AG1460" i="1"/>
  <c r="AE1466" i="1"/>
  <c r="AH1466" i="1"/>
  <c r="AC1466" i="1"/>
  <c r="AD1466" i="1"/>
  <c r="AI1466" i="1"/>
  <c r="AJ1466" i="1"/>
  <c r="AF1466" i="1"/>
  <c r="AG1466" i="1"/>
  <c r="AH719" i="1"/>
  <c r="AE719" i="1"/>
  <c r="AC719" i="1"/>
  <c r="AD719" i="1"/>
  <c r="AI719" i="1"/>
  <c r="AJ719" i="1"/>
  <c r="AF719" i="1"/>
  <c r="AG719" i="1"/>
  <c r="AC1349" i="1"/>
  <c r="AE1349" i="1"/>
  <c r="AH1349" i="1"/>
  <c r="AI1349" i="1"/>
  <c r="AD1349" i="1"/>
  <c r="AJ1349" i="1"/>
  <c r="AF1349" i="1"/>
  <c r="AG1349" i="1"/>
  <c r="AE965" i="1"/>
  <c r="AC965" i="1"/>
  <c r="AH965" i="1"/>
  <c r="AD965" i="1"/>
  <c r="AI965" i="1"/>
  <c r="AJ965" i="1"/>
  <c r="AF965" i="1"/>
  <c r="AG965" i="1"/>
  <c r="AH1590" i="1"/>
  <c r="AE1590" i="1"/>
  <c r="AC1590" i="1"/>
  <c r="AD1590" i="1"/>
  <c r="AI1590" i="1"/>
  <c r="AJ1590" i="1"/>
  <c r="AF1590" i="1"/>
  <c r="AG1590" i="1"/>
  <c r="AE969" i="1"/>
  <c r="AC969" i="1"/>
  <c r="AH969" i="1"/>
  <c r="AD969" i="1"/>
  <c r="AI969" i="1"/>
  <c r="AJ969" i="1"/>
  <c r="AF969" i="1"/>
  <c r="AG969" i="1"/>
  <c r="AC1324" i="1"/>
  <c r="AH1324" i="1"/>
  <c r="AE1324" i="1"/>
  <c r="AD1324" i="1"/>
  <c r="AI1324" i="1"/>
  <c r="AJ1324" i="1"/>
  <c r="AF1324" i="1"/>
  <c r="AG1324" i="1"/>
  <c r="AH1462" i="1"/>
  <c r="AE1462" i="1"/>
  <c r="AC1462" i="1"/>
  <c r="AD1462" i="1"/>
  <c r="AI1462" i="1"/>
  <c r="AJ1462" i="1"/>
  <c r="AF1462" i="1"/>
  <c r="AG1462" i="1"/>
  <c r="AH700" i="1"/>
  <c r="AE700" i="1"/>
  <c r="AC700" i="1"/>
  <c r="AD700" i="1"/>
  <c r="AI700" i="1"/>
  <c r="AJ700" i="1"/>
  <c r="AF700" i="1"/>
  <c r="AG700" i="1"/>
  <c r="AC722" i="1"/>
  <c r="AH722" i="1"/>
  <c r="AE722" i="1"/>
  <c r="AD722" i="1"/>
  <c r="AI722" i="1"/>
  <c r="AJ722" i="1"/>
  <c r="AF722" i="1"/>
  <c r="AG722" i="1"/>
  <c r="AH1351" i="1"/>
  <c r="AE1351" i="1"/>
  <c r="AC1351" i="1"/>
  <c r="AD1351" i="1"/>
  <c r="AI1351" i="1"/>
  <c r="AJ1351" i="1"/>
  <c r="AF1351" i="1"/>
  <c r="AG1351" i="1"/>
  <c r="AE2283" i="1"/>
  <c r="AF2283" i="1"/>
  <c r="AH2283" i="1"/>
  <c r="AG2283" i="1"/>
  <c r="AI2283" i="1"/>
  <c r="AC2283" i="1"/>
  <c r="AD2283" i="1"/>
  <c r="AJ2283" i="1"/>
  <c r="AH179" i="1"/>
  <c r="AE179" i="1"/>
  <c r="AC179" i="1"/>
  <c r="AD179" i="1"/>
  <c r="AI179" i="1"/>
  <c r="AJ179" i="1"/>
  <c r="AF179" i="1"/>
  <c r="AG179" i="1"/>
  <c r="AE2289" i="1"/>
  <c r="AH2289" i="1"/>
  <c r="AF2289" i="1"/>
  <c r="AG2289" i="1"/>
  <c r="AC2289" i="1"/>
  <c r="AD2289" i="1"/>
  <c r="AI2289" i="1"/>
  <c r="AJ2289" i="1"/>
  <c r="AE2260" i="1"/>
  <c r="AH2260" i="1"/>
  <c r="AF2260" i="1"/>
  <c r="AI2260" i="1"/>
  <c r="AG2260" i="1"/>
  <c r="AC2260" i="1"/>
  <c r="AJ2260" i="1"/>
  <c r="AD2260" i="1"/>
  <c r="AE2154" i="1"/>
  <c r="AF2154" i="1"/>
  <c r="AH2154" i="1"/>
  <c r="AI2154" i="1"/>
  <c r="AC2154" i="1"/>
  <c r="AG2154" i="1"/>
  <c r="AJ2154" i="1"/>
  <c r="AD2154" i="1"/>
  <c r="AE2261" i="1"/>
  <c r="AF2261" i="1"/>
  <c r="AH2261" i="1"/>
  <c r="AI2261" i="1"/>
  <c r="AG2261" i="1"/>
  <c r="AJ2261" i="1"/>
  <c r="AC2261" i="1"/>
  <c r="AD2261" i="1"/>
  <c r="AE2164" i="1"/>
  <c r="AH2164" i="1"/>
  <c r="AF2164" i="1"/>
  <c r="AG2164" i="1"/>
  <c r="AI2164" i="1"/>
  <c r="AC2164" i="1"/>
  <c r="AD2164" i="1"/>
  <c r="AJ2164" i="1"/>
  <c r="AE2284" i="1"/>
  <c r="AH2284" i="1"/>
  <c r="AF2284" i="1"/>
  <c r="AC2284" i="1"/>
  <c r="AG2284" i="1"/>
  <c r="AI2284" i="1"/>
  <c r="AJ2284" i="1"/>
  <c r="AD2284" i="1"/>
  <c r="AE2171" i="1"/>
  <c r="AH2171" i="1"/>
  <c r="AF2171" i="1"/>
  <c r="AC2171" i="1"/>
  <c r="AD2171" i="1"/>
  <c r="AI2171" i="1"/>
  <c r="AG2171" i="1"/>
  <c r="AJ2171" i="1"/>
  <c r="AE2155" i="1"/>
  <c r="AH2155" i="1"/>
  <c r="AF2155" i="1"/>
  <c r="AI2155" i="1"/>
  <c r="AG2155" i="1"/>
  <c r="AC2155" i="1"/>
  <c r="AD2155" i="1"/>
  <c r="AJ2155" i="1"/>
  <c r="AE2290" i="1"/>
  <c r="AF2290" i="1"/>
  <c r="AH2290" i="1"/>
  <c r="AG2290" i="1"/>
  <c r="AC2290" i="1"/>
  <c r="AI2290" i="1"/>
  <c r="AD2290" i="1"/>
  <c r="AJ2290" i="1"/>
  <c r="AE2172" i="1"/>
  <c r="AH2172" i="1"/>
  <c r="AF2172" i="1"/>
  <c r="AI2172" i="1"/>
  <c r="AG2172" i="1"/>
  <c r="AC2172" i="1"/>
  <c r="AD2172" i="1"/>
  <c r="AJ2172" i="1"/>
  <c r="AA2119" i="1"/>
  <c r="M110" i="9"/>
  <c r="P111" i="9"/>
  <c r="P110" i="9"/>
  <c r="M111" i="9"/>
  <c r="G139" i="9"/>
  <c r="J139" i="9"/>
  <c r="P213" i="9"/>
  <c r="M27" i="9"/>
  <c r="M213" i="9"/>
  <c r="P27" i="9"/>
  <c r="G294" i="9"/>
  <c r="M269" i="9"/>
  <c r="G299" i="9"/>
  <c r="P269" i="9"/>
  <c r="P75" i="9"/>
  <c r="G289" i="9"/>
  <c r="J264" i="9"/>
  <c r="M244" i="9"/>
  <c r="G213" i="9"/>
  <c r="M75" i="9"/>
  <c r="P244" i="9"/>
  <c r="G269" i="9"/>
  <c r="J75" i="9"/>
  <c r="M299" i="9"/>
  <c r="G80" i="9"/>
  <c r="J27" i="9"/>
  <c r="P294" i="9"/>
  <c r="P264" i="9"/>
  <c r="G244" i="9"/>
  <c r="G75" i="9"/>
  <c r="M80" i="9"/>
  <c r="M294" i="9"/>
  <c r="P234" i="9"/>
  <c r="P274" i="9"/>
  <c r="J294" i="9"/>
  <c r="G27" i="9"/>
  <c r="M234" i="9"/>
  <c r="P299" i="9"/>
  <c r="J213" i="9"/>
  <c r="J299" i="9"/>
  <c r="M289" i="9"/>
  <c r="J244" i="9"/>
  <c r="G120" i="9"/>
  <c r="J23" i="9"/>
  <c r="J120" i="9"/>
  <c r="M120" i="9"/>
  <c r="P289" i="9"/>
  <c r="J234" i="9"/>
  <c r="G234" i="9"/>
  <c r="M23" i="9"/>
  <c r="J289" i="9"/>
  <c r="P18" i="9"/>
  <c r="J18" i="9"/>
  <c r="P254" i="9"/>
  <c r="J254" i="9"/>
  <c r="M18" i="9"/>
  <c r="G254" i="9"/>
  <c r="O110" i="9"/>
  <c r="Q110" i="9" s="1"/>
  <c r="T225" i="9"/>
  <c r="T260" i="9"/>
  <c r="R30" i="9"/>
  <c r="Q30" i="9"/>
  <c r="T30" i="9" s="1"/>
  <c r="R62" i="9"/>
  <c r="H62" i="9"/>
  <c r="T62" i="9" s="1"/>
  <c r="R35" i="9"/>
  <c r="K35" i="9"/>
  <c r="T35" i="9" s="1"/>
  <c r="R316" i="9"/>
  <c r="E316" i="9"/>
  <c r="T316" i="9" s="1"/>
  <c r="R230" i="9"/>
  <c r="H230" i="9"/>
  <c r="T230" i="9" s="1"/>
  <c r="R201" i="9"/>
  <c r="Q201" i="9"/>
  <c r="T201" i="9" s="1"/>
  <c r="R82" i="9"/>
  <c r="N82" i="9"/>
  <c r="T82" i="9" s="1"/>
  <c r="R206" i="9"/>
  <c r="Q206" i="9"/>
  <c r="T206" i="9" s="1"/>
  <c r="R171" i="9"/>
  <c r="H171" i="9"/>
  <c r="T171" i="9" s="1"/>
  <c r="R221" i="9"/>
  <c r="N221" i="9"/>
  <c r="T221" i="9" s="1"/>
  <c r="R176" i="9"/>
  <c r="Q176" i="9"/>
  <c r="T176" i="9" s="1"/>
  <c r="R181" i="9"/>
  <c r="Q181" i="9"/>
  <c r="T181" i="9" s="1"/>
  <c r="R216" i="9"/>
  <c r="N216" i="9"/>
  <c r="T216" i="9" s="1"/>
  <c r="R77" i="9"/>
  <c r="N77" i="9"/>
  <c r="T77" i="9" s="1"/>
  <c r="R92" i="9"/>
  <c r="Q92" i="9"/>
  <c r="T92" i="9" s="1"/>
  <c r="R196" i="9"/>
  <c r="Q196" i="9"/>
  <c r="T196" i="9" s="1"/>
  <c r="R87" i="9"/>
  <c r="Q87" i="9"/>
  <c r="T87" i="9" s="1"/>
  <c r="R72" i="9"/>
  <c r="Q72" i="9"/>
  <c r="T72" i="9" s="1"/>
  <c r="R67" i="9"/>
  <c r="N67" i="9"/>
  <c r="T67" i="9" s="1"/>
  <c r="R225" i="9"/>
  <c r="R260" i="9"/>
  <c r="AA2193" i="1"/>
  <c r="L279" i="9" s="1"/>
  <c r="N279" i="9" s="1"/>
  <c r="AA2194" i="1"/>
  <c r="L166" i="9"/>
  <c r="F138" i="9"/>
  <c r="H138" i="9" s="1"/>
  <c r="L102" i="9"/>
  <c r="L211" i="9"/>
  <c r="L51" i="9"/>
  <c r="F46" i="9"/>
  <c r="L112" i="9"/>
  <c r="I186" i="9"/>
  <c r="C111" i="9"/>
  <c r="E111" i="9" s="1"/>
  <c r="C50" i="9"/>
  <c r="E50" i="9" s="1"/>
  <c r="C110" i="9"/>
  <c r="E110" i="9" s="1"/>
  <c r="O111" i="9"/>
  <c r="Q111" i="9" s="1"/>
  <c r="L111" i="9"/>
  <c r="N111" i="9" s="1"/>
  <c r="L110" i="9"/>
  <c r="N110" i="9" s="1"/>
  <c r="L122" i="9"/>
  <c r="O75" i="9"/>
  <c r="Q75" i="9" s="1"/>
  <c r="O269" i="9"/>
  <c r="Q269" i="9" s="1"/>
  <c r="O80" i="9"/>
  <c r="Q80" i="9" s="1"/>
  <c r="O264" i="9"/>
  <c r="O294" i="9"/>
  <c r="Q294" i="9" s="1"/>
  <c r="O244" i="9"/>
  <c r="Q244" i="9" s="1"/>
  <c r="O120" i="9"/>
  <c r="I269" i="9"/>
  <c r="K269" i="9" s="1"/>
  <c r="F269" i="9"/>
  <c r="H269" i="9" s="1"/>
  <c r="L274" i="9"/>
  <c r="N274" i="9" s="1"/>
  <c r="O274" i="9"/>
  <c r="Q274" i="9" s="1"/>
  <c r="I299" i="9"/>
  <c r="K299" i="9" s="1"/>
  <c r="C299" i="9"/>
  <c r="E299" i="9" s="1"/>
  <c r="L244" i="9"/>
  <c r="N244" i="9" s="1"/>
  <c r="O213" i="9"/>
  <c r="Q213" i="9" s="1"/>
  <c r="I80" i="9"/>
  <c r="L269" i="9"/>
  <c r="N269" i="9" s="1"/>
  <c r="O27" i="9"/>
  <c r="Q27" i="9" s="1"/>
  <c r="O299" i="9"/>
  <c r="Q299" i="9" s="1"/>
  <c r="C294" i="9"/>
  <c r="L75" i="9"/>
  <c r="N75" i="9" s="1"/>
  <c r="I75" i="9"/>
  <c r="K75" i="9" s="1"/>
  <c r="C75" i="9"/>
  <c r="E75" i="9" s="1"/>
  <c r="F75" i="9"/>
  <c r="H75" i="9" s="1"/>
  <c r="C23" i="9"/>
  <c r="E23" i="9" s="1"/>
  <c r="I27" i="9"/>
  <c r="K27" i="9" s="1"/>
  <c r="L213" i="9"/>
  <c r="N213" i="9" s="1"/>
  <c r="O289" i="9"/>
  <c r="Q289" i="9" s="1"/>
  <c r="L23" i="9"/>
  <c r="N23" i="9" s="1"/>
  <c r="L27" i="9"/>
  <c r="N27" i="9" s="1"/>
  <c r="C289" i="9"/>
  <c r="E289" i="9" s="1"/>
  <c r="I213" i="9"/>
  <c r="K213" i="9" s="1"/>
  <c r="L289" i="9"/>
  <c r="N289" i="9" s="1"/>
  <c r="F213" i="9"/>
  <c r="H213" i="9" s="1"/>
  <c r="L18" i="9"/>
  <c r="N18" i="9" s="1"/>
  <c r="I254" i="9"/>
  <c r="K254" i="9" s="1"/>
  <c r="F254" i="9"/>
  <c r="H254" i="9" s="1"/>
  <c r="C254" i="9"/>
  <c r="E254" i="9" s="1"/>
  <c r="O9" i="3"/>
  <c r="O46" i="3"/>
  <c r="K9" i="3"/>
  <c r="L46" i="3"/>
  <c r="V9" i="3"/>
  <c r="K46" i="3"/>
  <c r="V46" i="3"/>
  <c r="W46" i="3"/>
  <c r="Y46" i="3"/>
  <c r="X9" i="3"/>
  <c r="X46" i="3"/>
  <c r="T9" i="3"/>
  <c r="R9" i="3"/>
  <c r="S9" i="3"/>
  <c r="G9" i="3"/>
  <c r="F9" i="3"/>
  <c r="T46" i="3"/>
  <c r="G46" i="3"/>
  <c r="R46" i="3"/>
  <c r="Y9" i="3"/>
  <c r="I46" i="3"/>
  <c r="U7" i="3"/>
  <c r="W9" i="3"/>
  <c r="H9" i="3"/>
  <c r="U9" i="3"/>
  <c r="H46" i="3"/>
  <c r="S46" i="3"/>
  <c r="F46" i="3"/>
  <c r="I9" i="3"/>
  <c r="AA2262" i="1"/>
  <c r="AA2263" i="1"/>
  <c r="AA2141" i="1"/>
  <c r="AA2186" i="1"/>
  <c r="AA2176" i="1"/>
  <c r="AA2177" i="1"/>
  <c r="AA152" i="1"/>
  <c r="AA180" i="1"/>
  <c r="AK111" i="1"/>
  <c r="AK110" i="1"/>
  <c r="AK109" i="1"/>
  <c r="AK108" i="1"/>
  <c r="AK107" i="1"/>
  <c r="AK106" i="1"/>
  <c r="AK105" i="1"/>
  <c r="AK104" i="1"/>
  <c r="AK103" i="1"/>
  <c r="AK102" i="1"/>
  <c r="AK101" i="1"/>
  <c r="AK100" i="1"/>
  <c r="AK99" i="1"/>
  <c r="AK98" i="1"/>
  <c r="AK97" i="1"/>
  <c r="AK96" i="1"/>
  <c r="AK95" i="1"/>
  <c r="AK94" i="1"/>
  <c r="AK93" i="1"/>
  <c r="AK92" i="1"/>
  <c r="AK91" i="1"/>
  <c r="AK90" i="1"/>
  <c r="AK89" i="1"/>
  <c r="AK88" i="1"/>
  <c r="AK87" i="1"/>
  <c r="AK86" i="1"/>
  <c r="AK85" i="1"/>
  <c r="AK84" i="1"/>
  <c r="AK83" i="1"/>
  <c r="AK82" i="1"/>
  <c r="AK81" i="1"/>
  <c r="AK80" i="1"/>
  <c r="AK79" i="1"/>
  <c r="AK78" i="1"/>
  <c r="AK77" i="1"/>
  <c r="AK76" i="1"/>
  <c r="AK75" i="1"/>
  <c r="AK74" i="1"/>
  <c r="AK73" i="1"/>
  <c r="AK72" i="1"/>
  <c r="AK71" i="1"/>
  <c r="AK70" i="1"/>
  <c r="AK69" i="1"/>
  <c r="AK68" i="1"/>
  <c r="AK67" i="1"/>
  <c r="AK66" i="1"/>
  <c r="AK65" i="1"/>
  <c r="AK64" i="1"/>
  <c r="AK63" i="1"/>
  <c r="AK62" i="1"/>
  <c r="AK61" i="1"/>
  <c r="AK60" i="1"/>
  <c r="AK59" i="1"/>
  <c r="AK58" i="1"/>
  <c r="AK57" i="1"/>
  <c r="AK56" i="1"/>
  <c r="AK55" i="1"/>
  <c r="AK54" i="1"/>
  <c r="AK53" i="1"/>
  <c r="AK52" i="1"/>
  <c r="AK51" i="1"/>
  <c r="AK50" i="1"/>
  <c r="AK49" i="1"/>
  <c r="AK48" i="1"/>
  <c r="AK47" i="1"/>
  <c r="AK46" i="1"/>
  <c r="AK45" i="1"/>
  <c r="AK44" i="1"/>
  <c r="AK43" i="1"/>
  <c r="AK42" i="1"/>
  <c r="AK41" i="1"/>
  <c r="AK40" i="1"/>
  <c r="AK39" i="1"/>
  <c r="AK38" i="1"/>
  <c r="AK37" i="1"/>
  <c r="AK36" i="1"/>
  <c r="AK35" i="1"/>
  <c r="AK34" i="1"/>
  <c r="AK33" i="1"/>
  <c r="AK32" i="1"/>
  <c r="AK31" i="1"/>
  <c r="AK30" i="1"/>
  <c r="AK29" i="1"/>
  <c r="AK28" i="1"/>
  <c r="AK25" i="1"/>
  <c r="AK20" i="1"/>
  <c r="AK19" i="1"/>
  <c r="AK18" i="1"/>
  <c r="AK17" i="1"/>
  <c r="AK16" i="1"/>
  <c r="AK15" i="1"/>
  <c r="AK14" i="1"/>
  <c r="AK13" i="1"/>
  <c r="AK12" i="1"/>
  <c r="AK11" i="1"/>
  <c r="AK10" i="1"/>
  <c r="AK9" i="1"/>
  <c r="AK8" i="1"/>
  <c r="AK7" i="1"/>
  <c r="AK6" i="1"/>
  <c r="AK5" i="1"/>
  <c r="J110" i="9" l="1"/>
  <c r="I111" i="9"/>
  <c r="K111" i="9" s="1"/>
  <c r="I110" i="9"/>
  <c r="K110" i="9" s="1"/>
  <c r="J111" i="9"/>
  <c r="AB2261" i="1"/>
  <c r="AB2171" i="1"/>
  <c r="AB965" i="1"/>
  <c r="AB700" i="1"/>
  <c r="AB964" i="1"/>
  <c r="AB702" i="1"/>
  <c r="AB1586" i="1"/>
  <c r="AB699" i="1"/>
  <c r="AB2290" i="1"/>
  <c r="AB2289" i="1"/>
  <c r="AB722" i="1"/>
  <c r="AB1324" i="1"/>
  <c r="AB966" i="1"/>
  <c r="AB1350" i="1"/>
  <c r="AB1461" i="1"/>
  <c r="AB963" i="1"/>
  <c r="AB1325" i="1"/>
  <c r="AB2155" i="1"/>
  <c r="AB2284" i="1"/>
  <c r="AB2164" i="1"/>
  <c r="AB969" i="1"/>
  <c r="AB1588" i="1"/>
  <c r="AB981" i="1"/>
  <c r="AB727" i="1"/>
  <c r="AB970" i="1"/>
  <c r="AB2154" i="1"/>
  <c r="AB1351" i="1"/>
  <c r="AB1462" i="1"/>
  <c r="AB1590" i="1"/>
  <c r="AB1349" i="1"/>
  <c r="AB719" i="1"/>
  <c r="AB1460" i="1"/>
  <c r="AB730" i="1"/>
  <c r="AB1465" i="1"/>
  <c r="AB1328" i="1"/>
  <c r="AB1587" i="1"/>
  <c r="AB720" i="1"/>
  <c r="AB968" i="1"/>
  <c r="AB1326" i="1"/>
  <c r="AB1464" i="1"/>
  <c r="AB1353" i="1"/>
  <c r="AB701" i="1"/>
  <c r="AB1591" i="1"/>
  <c r="AB2172" i="1"/>
  <c r="AB2260" i="1"/>
  <c r="AB2283" i="1"/>
  <c r="AB974" i="1"/>
  <c r="AB179" i="1"/>
  <c r="AB1466" i="1"/>
  <c r="AB717" i="1"/>
  <c r="AB973" i="1"/>
  <c r="AB1589" i="1"/>
  <c r="AB971" i="1"/>
  <c r="AB723" i="1"/>
  <c r="AB1463" i="1"/>
  <c r="AB972" i="1"/>
  <c r="AE2262" i="1"/>
  <c r="AH2262" i="1"/>
  <c r="AF2262" i="1"/>
  <c r="AC2262" i="1"/>
  <c r="AI2262" i="1"/>
  <c r="AG2262" i="1"/>
  <c r="AD2262" i="1"/>
  <c r="AJ2262" i="1"/>
  <c r="AE2263" i="1"/>
  <c r="AH2263" i="1"/>
  <c r="AF2263" i="1"/>
  <c r="AC2263" i="1"/>
  <c r="AG2263" i="1"/>
  <c r="AD2263" i="1"/>
  <c r="AI2263" i="1"/>
  <c r="AJ2263" i="1"/>
  <c r="AE180" i="1"/>
  <c r="AH180" i="1"/>
  <c r="AC180" i="1"/>
  <c r="AI180" i="1"/>
  <c r="AD180" i="1"/>
  <c r="AJ180" i="1"/>
  <c r="AF180" i="1"/>
  <c r="AG180" i="1"/>
  <c r="AE2177" i="1"/>
  <c r="AF2177" i="1"/>
  <c r="AH2177" i="1"/>
  <c r="AC2177" i="1"/>
  <c r="AJ2177" i="1"/>
  <c r="AG2177" i="1"/>
  <c r="AI2177" i="1"/>
  <c r="AD2177" i="1"/>
  <c r="AE2119" i="1"/>
  <c r="AH2119" i="1"/>
  <c r="AF2119" i="1"/>
  <c r="AG2119" i="1"/>
  <c r="AC2119" i="1"/>
  <c r="AI2119" i="1"/>
  <c r="AJ2119" i="1"/>
  <c r="AD2119" i="1"/>
  <c r="AE2176" i="1"/>
  <c r="AF2176" i="1"/>
  <c r="AH2176" i="1"/>
  <c r="AI2176" i="1"/>
  <c r="AD2176" i="1"/>
  <c r="AC2176" i="1"/>
  <c r="AG2176" i="1"/>
  <c r="AJ2176" i="1"/>
  <c r="AE2194" i="1"/>
  <c r="AF2194" i="1"/>
  <c r="AH2194" i="1"/>
  <c r="AC2194" i="1"/>
  <c r="AI2194" i="1"/>
  <c r="AG2194" i="1"/>
  <c r="AJ2194" i="1"/>
  <c r="AD2194" i="1"/>
  <c r="AC152" i="1"/>
  <c r="AH152" i="1"/>
  <c r="AE152" i="1"/>
  <c r="AD152" i="1"/>
  <c r="AI152" i="1"/>
  <c r="AJ152" i="1"/>
  <c r="AF152" i="1"/>
  <c r="AG152" i="1"/>
  <c r="AE2186" i="1"/>
  <c r="AF2186" i="1"/>
  <c r="AH2186" i="1"/>
  <c r="AI2186" i="1"/>
  <c r="AG2186" i="1"/>
  <c r="AC2186" i="1"/>
  <c r="AJ2186" i="1"/>
  <c r="AD2186" i="1"/>
  <c r="AE2193" i="1"/>
  <c r="AF2193" i="1"/>
  <c r="AH2193" i="1"/>
  <c r="AG2193" i="1"/>
  <c r="AI2193" i="1"/>
  <c r="AC2193" i="1"/>
  <c r="AJ2193" i="1"/>
  <c r="AD2193" i="1"/>
  <c r="AE2141" i="1"/>
  <c r="AF2141" i="1"/>
  <c r="AH2141" i="1"/>
  <c r="AI2141" i="1"/>
  <c r="AG2141" i="1"/>
  <c r="AC2141" i="1"/>
  <c r="AJ2141" i="1"/>
  <c r="AD2141" i="1"/>
  <c r="M229" i="9"/>
  <c r="F224" i="9"/>
  <c r="H224" i="9" s="1"/>
  <c r="M284" i="9"/>
  <c r="C279" i="9"/>
  <c r="E279" i="9" s="1"/>
  <c r="J50" i="9"/>
  <c r="M50" i="9"/>
  <c r="P50" i="9"/>
  <c r="P224" i="9"/>
  <c r="P229" i="9"/>
  <c r="P279" i="9"/>
  <c r="G111" i="9"/>
  <c r="P284" i="9"/>
  <c r="I279" i="9"/>
  <c r="K279" i="9" s="1"/>
  <c r="G284" i="9"/>
  <c r="G279" i="9"/>
  <c r="G224" i="9"/>
  <c r="J224" i="9"/>
  <c r="M279" i="9"/>
  <c r="M224" i="9"/>
  <c r="G110" i="9"/>
  <c r="J279" i="9"/>
  <c r="G229" i="9"/>
  <c r="G50" i="9"/>
  <c r="O279" i="9"/>
  <c r="Q279" i="9" s="1"/>
  <c r="O284" i="9"/>
  <c r="Q284" i="9" s="1"/>
  <c r="L284" i="9"/>
  <c r="N284" i="9" s="1"/>
  <c r="C284" i="9"/>
  <c r="E284" i="9" s="1"/>
  <c r="I284" i="9"/>
  <c r="K284" i="9" s="1"/>
  <c r="T75" i="9"/>
  <c r="T244" i="9"/>
  <c r="T289" i="9"/>
  <c r="T27" i="9"/>
  <c r="R120" i="9"/>
  <c r="Q120" i="9"/>
  <c r="T120" i="9" s="1"/>
  <c r="R102" i="9"/>
  <c r="N102" i="9"/>
  <c r="T102" i="9" s="1"/>
  <c r="R80" i="9"/>
  <c r="K80" i="9"/>
  <c r="T80" i="9" s="1"/>
  <c r="R186" i="9"/>
  <c r="K186" i="9"/>
  <c r="T186" i="9" s="1"/>
  <c r="R112" i="9"/>
  <c r="N112" i="9"/>
  <c r="T112" i="9" s="1"/>
  <c r="R294" i="9"/>
  <c r="E294" i="9"/>
  <c r="T294" i="9" s="1"/>
  <c r="R166" i="9"/>
  <c r="N166" i="9"/>
  <c r="T166" i="9" s="1"/>
  <c r="T213" i="9"/>
  <c r="T274" i="9"/>
  <c r="R264" i="9"/>
  <c r="Q264" i="9"/>
  <c r="T264" i="9" s="1"/>
  <c r="R122" i="9"/>
  <c r="N122" i="9"/>
  <c r="T122" i="9" s="1"/>
  <c r="R46" i="9"/>
  <c r="H46" i="9"/>
  <c r="T46" i="9" s="1"/>
  <c r="T269" i="9"/>
  <c r="R51" i="9"/>
  <c r="N51" i="9"/>
  <c r="T51" i="9" s="1"/>
  <c r="T299" i="9"/>
  <c r="R211" i="9"/>
  <c r="N211" i="9"/>
  <c r="T211" i="9" s="1"/>
  <c r="R274" i="9"/>
  <c r="R27" i="9"/>
  <c r="R244" i="9"/>
  <c r="R299" i="9"/>
  <c r="R75" i="9"/>
  <c r="R269" i="9"/>
  <c r="R213" i="9"/>
  <c r="R289" i="9"/>
  <c r="F284" i="9"/>
  <c r="F279" i="9"/>
  <c r="O229" i="9"/>
  <c r="Q229" i="9" s="1"/>
  <c r="L50" i="9"/>
  <c r="N50" i="9" s="1"/>
  <c r="O50" i="9"/>
  <c r="Q50" i="9" s="1"/>
  <c r="I50" i="9"/>
  <c r="K50" i="9" s="1"/>
  <c r="O224" i="9"/>
  <c r="Q224" i="9" s="1"/>
  <c r="F111" i="9"/>
  <c r="F50" i="9"/>
  <c r="H50" i="9" s="1"/>
  <c r="F110" i="9"/>
  <c r="O23" i="9"/>
  <c r="L254" i="9"/>
  <c r="N254" i="9" s="1"/>
  <c r="O18" i="9"/>
  <c r="I229" i="9"/>
  <c r="K229" i="9" s="1"/>
  <c r="O254" i="9"/>
  <c r="Q254" i="9" s="1"/>
  <c r="L229" i="9"/>
  <c r="N229" i="9" s="1"/>
  <c r="C224" i="9"/>
  <c r="E224" i="9" s="1"/>
  <c r="S5" i="6"/>
  <c r="S13" i="6"/>
  <c r="AA2264" i="1"/>
  <c r="AA2163" i="1"/>
  <c r="AA153" i="1"/>
  <c r="AK4" i="1"/>
  <c r="AB2262" i="1" l="1"/>
  <c r="AB2186" i="1"/>
  <c r="AB2194" i="1"/>
  <c r="AB2176" i="1"/>
  <c r="AB2177" i="1"/>
  <c r="AB152" i="1"/>
  <c r="AB2141" i="1"/>
  <c r="AB2119" i="1"/>
  <c r="AB180" i="1"/>
  <c r="AB2193" i="1"/>
  <c r="AB2263" i="1"/>
  <c r="AE2264" i="1"/>
  <c r="AH2264" i="1"/>
  <c r="AF2264" i="1"/>
  <c r="AG2264" i="1"/>
  <c r="AD2264" i="1"/>
  <c r="AI2264" i="1"/>
  <c r="AC2264" i="1"/>
  <c r="AJ2264" i="1"/>
  <c r="AH153" i="1"/>
  <c r="AE153" i="1"/>
  <c r="AC153" i="1"/>
  <c r="AI153" i="1"/>
  <c r="AD153" i="1"/>
  <c r="AJ153" i="1"/>
  <c r="AF153" i="1"/>
  <c r="AG153" i="1"/>
  <c r="AE2163" i="1"/>
  <c r="AH2163" i="1"/>
  <c r="AF2163" i="1"/>
  <c r="AI2163" i="1"/>
  <c r="AC2163" i="1"/>
  <c r="AG2163" i="1"/>
  <c r="AJ2163" i="1"/>
  <c r="AD2163" i="1"/>
  <c r="M259" i="9"/>
  <c r="J259" i="9"/>
  <c r="G259" i="9"/>
  <c r="T254" i="9"/>
  <c r="T50" i="9"/>
  <c r="Q23" i="9"/>
  <c r="R284" i="9"/>
  <c r="H284" i="9"/>
  <c r="T284" i="9" s="1"/>
  <c r="R110" i="9"/>
  <c r="H110" i="9"/>
  <c r="T110" i="9" s="1"/>
  <c r="R111" i="9"/>
  <c r="H111" i="9"/>
  <c r="T111" i="9" s="1"/>
  <c r="Q18" i="9"/>
  <c r="R279" i="9"/>
  <c r="H279" i="9"/>
  <c r="T279" i="9" s="1"/>
  <c r="R254" i="9"/>
  <c r="R50" i="9"/>
  <c r="S20" i="6"/>
  <c r="F259" i="9"/>
  <c r="H259" i="9" s="1"/>
  <c r="F229" i="9"/>
  <c r="H229" i="9" s="1"/>
  <c r="L224" i="9"/>
  <c r="N224" i="9" s="1"/>
  <c r="I259" i="9"/>
  <c r="K259" i="9" s="1"/>
  <c r="C229" i="9"/>
  <c r="E229" i="9" s="1"/>
  <c r="I224" i="9"/>
  <c r="K224" i="9" s="1"/>
  <c r="C259" i="9"/>
  <c r="E259" i="9" s="1"/>
  <c r="N51" i="6"/>
  <c r="N45" i="6"/>
  <c r="N41" i="6"/>
  <c r="AA2185" i="1"/>
  <c r="AA154" i="1"/>
  <c r="AB153" i="1" l="1"/>
  <c r="AB2264" i="1"/>
  <c r="AB2163" i="1"/>
  <c r="AE154" i="1"/>
  <c r="AH154" i="1"/>
  <c r="AC154" i="1"/>
  <c r="AI154" i="1"/>
  <c r="AD154" i="1"/>
  <c r="AJ154" i="1"/>
  <c r="AF154" i="1"/>
  <c r="AG154" i="1"/>
  <c r="AE2185" i="1"/>
  <c r="AF2185" i="1"/>
  <c r="AH2185" i="1"/>
  <c r="AC2185" i="1"/>
  <c r="AG2185" i="1"/>
  <c r="AI2185" i="1"/>
  <c r="AD2185" i="1"/>
  <c r="AJ2185" i="1"/>
  <c r="J49" i="9"/>
  <c r="P259" i="9"/>
  <c r="P49" i="9"/>
  <c r="M49" i="9"/>
  <c r="T224" i="9"/>
  <c r="T229" i="9"/>
  <c r="R224" i="9"/>
  <c r="R229" i="9"/>
  <c r="L259" i="9"/>
  <c r="N259" i="9" s="1"/>
  <c r="O49" i="9"/>
  <c r="Q49" i="9" s="1"/>
  <c r="C49" i="9"/>
  <c r="E49" i="9" s="1"/>
  <c r="I49" i="9"/>
  <c r="O259" i="9"/>
  <c r="Q259" i="9" s="1"/>
  <c r="L49" i="9"/>
  <c r="N49" i="9" s="1"/>
  <c r="AA155" i="1"/>
  <c r="S111" i="1"/>
  <c r="AC111" i="1" s="1"/>
  <c r="AB111" i="1" s="1"/>
  <c r="S110" i="1"/>
  <c r="AC110" i="1" s="1"/>
  <c r="AB110" i="1" s="1"/>
  <c r="S103" i="1"/>
  <c r="AC103" i="1" s="1"/>
  <c r="AB103" i="1" s="1"/>
  <c r="S102" i="1"/>
  <c r="AC102" i="1" s="1"/>
  <c r="AB102" i="1" s="1"/>
  <c r="S93" i="1"/>
  <c r="AC93" i="1" s="1"/>
  <c r="AB93" i="1" s="1"/>
  <c r="S92" i="1"/>
  <c r="AC92" i="1" s="1"/>
  <c r="AB92" i="1" s="1"/>
  <c r="S91" i="1"/>
  <c r="AC91" i="1" s="1"/>
  <c r="AB91" i="1" s="1"/>
  <c r="S90" i="1"/>
  <c r="AC90" i="1" s="1"/>
  <c r="AB90" i="1" s="1"/>
  <c r="S89" i="1"/>
  <c r="AC89" i="1" s="1"/>
  <c r="AB89" i="1" s="1"/>
  <c r="S88" i="1"/>
  <c r="AC88" i="1" s="1"/>
  <c r="AB88" i="1" s="1"/>
  <c r="S87" i="1"/>
  <c r="AC87" i="1" s="1"/>
  <c r="AB87" i="1" s="1"/>
  <c r="S86" i="1"/>
  <c r="AC86" i="1" s="1"/>
  <c r="AB86" i="1" s="1"/>
  <c r="S85" i="1"/>
  <c r="AC85" i="1" s="1"/>
  <c r="AB85" i="1" s="1"/>
  <c r="S84" i="1"/>
  <c r="AC84" i="1" s="1"/>
  <c r="AB84" i="1" s="1"/>
  <c r="S83" i="1"/>
  <c r="AC83" i="1" s="1"/>
  <c r="AB83" i="1" s="1"/>
  <c r="S82" i="1"/>
  <c r="AC82" i="1" s="1"/>
  <c r="AB82" i="1" s="1"/>
  <c r="S81" i="1"/>
  <c r="AC81" i="1" s="1"/>
  <c r="AB81" i="1" s="1"/>
  <c r="S80" i="1"/>
  <c r="AC80" i="1" s="1"/>
  <c r="AB80" i="1" s="1"/>
  <c r="S79" i="1"/>
  <c r="AC79" i="1" s="1"/>
  <c r="AB79" i="1" s="1"/>
  <c r="S78" i="1"/>
  <c r="AC78" i="1" s="1"/>
  <c r="AB78" i="1" s="1"/>
  <c r="S77" i="1"/>
  <c r="AC77" i="1" s="1"/>
  <c r="AB77" i="1" s="1"/>
  <c r="S76" i="1"/>
  <c r="AC76" i="1" s="1"/>
  <c r="AB76" i="1" s="1"/>
  <c r="S75" i="1"/>
  <c r="AC75" i="1" s="1"/>
  <c r="AB75" i="1" s="1"/>
  <c r="S74" i="1"/>
  <c r="AC74" i="1" s="1"/>
  <c r="AB74" i="1" s="1"/>
  <c r="S73" i="1"/>
  <c r="AC73" i="1" s="1"/>
  <c r="AB73" i="1" s="1"/>
  <c r="S72" i="1"/>
  <c r="AC72" i="1" s="1"/>
  <c r="AB72" i="1" s="1"/>
  <c r="S71" i="1"/>
  <c r="AC71" i="1" s="1"/>
  <c r="AB71" i="1" s="1"/>
  <c r="S70" i="1"/>
  <c r="AC70" i="1" s="1"/>
  <c r="AB70" i="1" s="1"/>
  <c r="S69" i="1"/>
  <c r="AC69" i="1" s="1"/>
  <c r="AB69" i="1" s="1"/>
  <c r="S68" i="1"/>
  <c r="AC68" i="1" s="1"/>
  <c r="AB68" i="1" s="1"/>
  <c r="S67" i="1"/>
  <c r="AC67" i="1" s="1"/>
  <c r="AB67" i="1" s="1"/>
  <c r="S66" i="1"/>
  <c r="AC66" i="1" s="1"/>
  <c r="AB66" i="1" s="1"/>
  <c r="S65" i="1"/>
  <c r="AC65" i="1" s="1"/>
  <c r="AB65" i="1" s="1"/>
  <c r="S64" i="1"/>
  <c r="AC64" i="1" s="1"/>
  <c r="AB64" i="1" s="1"/>
  <c r="S63" i="1"/>
  <c r="AC63" i="1" s="1"/>
  <c r="AB63" i="1" s="1"/>
  <c r="S62" i="1"/>
  <c r="AC62" i="1" s="1"/>
  <c r="AB62" i="1" s="1"/>
  <c r="S61" i="1"/>
  <c r="AC61" i="1" s="1"/>
  <c r="AB61" i="1" s="1"/>
  <c r="S60" i="1"/>
  <c r="AC60" i="1" s="1"/>
  <c r="AB60" i="1" s="1"/>
  <c r="S57" i="1"/>
  <c r="AC57" i="1" s="1"/>
  <c r="AB57" i="1" s="1"/>
  <c r="S56" i="1"/>
  <c r="AC56" i="1" s="1"/>
  <c r="AB56" i="1" s="1"/>
  <c r="S47" i="1"/>
  <c r="AC47" i="1" s="1"/>
  <c r="AB47" i="1" s="1"/>
  <c r="S46" i="1"/>
  <c r="AC46" i="1" s="1"/>
  <c r="AB46" i="1" s="1"/>
  <c r="S45" i="1"/>
  <c r="AC45" i="1" s="1"/>
  <c r="AB45" i="1" s="1"/>
  <c r="S44" i="1"/>
  <c r="AC44" i="1" s="1"/>
  <c r="AB44" i="1" s="1"/>
  <c r="S41" i="1"/>
  <c r="AC41" i="1" s="1"/>
  <c r="AB41" i="1" s="1"/>
  <c r="S40" i="1"/>
  <c r="AC40" i="1" s="1"/>
  <c r="AB40" i="1" s="1"/>
  <c r="S37" i="1"/>
  <c r="AC37" i="1" s="1"/>
  <c r="AB37" i="1" s="1"/>
  <c r="S36" i="1"/>
  <c r="AC36" i="1" s="1"/>
  <c r="AB36" i="1" s="1"/>
  <c r="S35" i="1"/>
  <c r="AC35" i="1" s="1"/>
  <c r="AB35" i="1" s="1"/>
  <c r="S34" i="1"/>
  <c r="AC34" i="1" s="1"/>
  <c r="AB34" i="1" s="1"/>
  <c r="S33" i="1"/>
  <c r="AC33" i="1" s="1"/>
  <c r="AB33" i="1" s="1"/>
  <c r="S32" i="1"/>
  <c r="AC32" i="1" s="1"/>
  <c r="AB32" i="1" s="1"/>
  <c r="S31" i="1"/>
  <c r="AC31" i="1" s="1"/>
  <c r="AB31" i="1" s="1"/>
  <c r="S30" i="1"/>
  <c r="AC30" i="1" s="1"/>
  <c r="AB30" i="1" s="1"/>
  <c r="S14" i="1"/>
  <c r="AC14" i="1" s="1"/>
  <c r="AB14" i="1" s="1"/>
  <c r="S13" i="1"/>
  <c r="AC13" i="1" s="1"/>
  <c r="AB13" i="1" s="1"/>
  <c r="S12" i="1"/>
  <c r="AC12" i="1" s="1"/>
  <c r="AB12" i="1" s="1"/>
  <c r="S11" i="1"/>
  <c r="AC11" i="1" s="1"/>
  <c r="AB11" i="1" s="1"/>
  <c r="S10" i="1"/>
  <c r="AC10" i="1" s="1"/>
  <c r="AB10" i="1" s="1"/>
  <c r="S8" i="1"/>
  <c r="AC8" i="1" s="1"/>
  <c r="AB8" i="1" s="1"/>
  <c r="S7" i="1"/>
  <c r="AC7" i="1" s="1"/>
  <c r="AB7" i="1" s="1"/>
  <c r="AB154" i="1" l="1"/>
  <c r="AB2185" i="1"/>
  <c r="AC155" i="1"/>
  <c r="AH155" i="1"/>
  <c r="AE155" i="1"/>
  <c r="AD155" i="1"/>
  <c r="AI155" i="1"/>
  <c r="AJ155" i="1"/>
  <c r="AF155" i="1"/>
  <c r="AG155" i="1"/>
  <c r="T259" i="9"/>
  <c r="R259" i="9"/>
  <c r="X2419" i="1"/>
  <c r="AH2419" i="1" s="1"/>
  <c r="X2418" i="1"/>
  <c r="AH2418" i="1" s="1"/>
  <c r="X2417" i="1"/>
  <c r="AH2417" i="1" s="1"/>
  <c r="X2416" i="1"/>
  <c r="AH2416" i="1" s="1"/>
  <c r="X2431" i="1"/>
  <c r="AH2431" i="1" s="1"/>
  <c r="X2430" i="1"/>
  <c r="AH2430" i="1" s="1"/>
  <c r="X2429" i="1"/>
  <c r="AH2429" i="1" s="1"/>
  <c r="X2428" i="1"/>
  <c r="AH2428" i="1" s="1"/>
  <c r="O123" i="9"/>
  <c r="O192" i="9"/>
  <c r="L63" i="9"/>
  <c r="F222" i="9"/>
  <c r="F277" i="9"/>
  <c r="F292" i="9"/>
  <c r="L118" i="9"/>
  <c r="L88" i="9"/>
  <c r="L83" i="9"/>
  <c r="I267" i="9"/>
  <c r="O68" i="9"/>
  <c r="O128" i="9"/>
  <c r="F247" i="9"/>
  <c r="L182" i="9"/>
  <c r="F227" i="9"/>
  <c r="I237" i="9"/>
  <c r="F282" i="9"/>
  <c r="L177" i="9"/>
  <c r="L212" i="9"/>
  <c r="L202" i="9"/>
  <c r="I232" i="9"/>
  <c r="L272" i="9"/>
  <c r="C167" i="9"/>
  <c r="O98" i="9"/>
  <c r="L217" i="9"/>
  <c r="I297" i="9"/>
  <c r="F287" i="9"/>
  <c r="O133" i="9"/>
  <c r="O197" i="9"/>
  <c r="L172" i="9"/>
  <c r="L187" i="9"/>
  <c r="I242" i="9"/>
  <c r="O207" i="9"/>
  <c r="O113" i="9"/>
  <c r="Y26" i="3"/>
  <c r="Y29" i="3"/>
  <c r="U46" i="3"/>
  <c r="Y30" i="3"/>
  <c r="Y28" i="3"/>
  <c r="U29" i="3"/>
  <c r="S2108" i="1"/>
  <c r="AC2108" i="1" s="1"/>
  <c r="AB2108" i="1" s="1"/>
  <c r="S2105" i="1"/>
  <c r="AC2105" i="1" s="1"/>
  <c r="AB2105" i="1" s="1"/>
  <c r="AA158" i="1"/>
  <c r="S2107" i="1"/>
  <c r="AC2107" i="1" s="1"/>
  <c r="AB2107" i="1" s="1"/>
  <c r="S2106" i="1"/>
  <c r="AC2106" i="1" s="1"/>
  <c r="AB2106" i="1" s="1"/>
  <c r="T9" i="1"/>
  <c r="AD9" i="1" s="1"/>
  <c r="T30" i="1"/>
  <c r="AD30" i="1" s="1"/>
  <c r="T42" i="1"/>
  <c r="AD42" i="1" s="1"/>
  <c r="T54" i="1"/>
  <c r="AD54" i="1" s="1"/>
  <c r="T72" i="1"/>
  <c r="AD72" i="1" s="1"/>
  <c r="T84" i="1"/>
  <c r="AD84" i="1" s="1"/>
  <c r="T5" i="1"/>
  <c r="AD5" i="1" s="1"/>
  <c r="T7" i="1"/>
  <c r="AD7" i="1" s="1"/>
  <c r="T13" i="1"/>
  <c r="AD13" i="1" s="1"/>
  <c r="T28" i="1"/>
  <c r="AD28" i="1" s="1"/>
  <c r="T34" i="1"/>
  <c r="AD34" i="1" s="1"/>
  <c r="T40" i="1"/>
  <c r="AD40" i="1" s="1"/>
  <c r="T46" i="1"/>
  <c r="AD46" i="1" s="1"/>
  <c r="T52" i="1"/>
  <c r="AD52" i="1" s="1"/>
  <c r="T58" i="1"/>
  <c r="AD58" i="1" s="1"/>
  <c r="T64" i="1"/>
  <c r="AD64" i="1" s="1"/>
  <c r="T70" i="1"/>
  <c r="AD70" i="1" s="1"/>
  <c r="T76" i="1"/>
  <c r="AD76" i="1" s="1"/>
  <c r="T82" i="1"/>
  <c r="AD82" i="1" s="1"/>
  <c r="T88" i="1"/>
  <c r="AD88" i="1" s="1"/>
  <c r="T94" i="1"/>
  <c r="AD94" i="1" s="1"/>
  <c r="T100" i="1"/>
  <c r="AD100" i="1" s="1"/>
  <c r="T106" i="1"/>
  <c r="AD106" i="1" s="1"/>
  <c r="T8" i="1"/>
  <c r="AD8" i="1" s="1"/>
  <c r="T14" i="1"/>
  <c r="AD14" i="1" s="1"/>
  <c r="T29" i="1"/>
  <c r="AD29" i="1" s="1"/>
  <c r="T35" i="1"/>
  <c r="AD35" i="1" s="1"/>
  <c r="T41" i="1"/>
  <c r="AD41" i="1" s="1"/>
  <c r="T47" i="1"/>
  <c r="AD47" i="1" s="1"/>
  <c r="T53" i="1"/>
  <c r="AD53" i="1" s="1"/>
  <c r="T59" i="1"/>
  <c r="AD59" i="1" s="1"/>
  <c r="T65" i="1"/>
  <c r="AD65" i="1" s="1"/>
  <c r="T71" i="1"/>
  <c r="AD71" i="1" s="1"/>
  <c r="T77" i="1"/>
  <c r="AD77" i="1" s="1"/>
  <c r="T83" i="1"/>
  <c r="AD83" i="1" s="1"/>
  <c r="T89" i="1"/>
  <c r="AD89" i="1" s="1"/>
  <c r="T95" i="1"/>
  <c r="AD95" i="1" s="1"/>
  <c r="T101" i="1"/>
  <c r="AD101" i="1" s="1"/>
  <c r="T107" i="1"/>
  <c r="AD107" i="1" s="1"/>
  <c r="T15" i="1"/>
  <c r="AD15" i="1" s="1"/>
  <c r="T36" i="1"/>
  <c r="AD36" i="1" s="1"/>
  <c r="T48" i="1"/>
  <c r="AD48" i="1" s="1"/>
  <c r="T60" i="1"/>
  <c r="AD60" i="1" s="1"/>
  <c r="T66" i="1"/>
  <c r="AD66" i="1" s="1"/>
  <c r="T78" i="1"/>
  <c r="AD78" i="1" s="1"/>
  <c r="T90" i="1"/>
  <c r="AD90" i="1" s="1"/>
  <c r="T96" i="1"/>
  <c r="AD96" i="1" s="1"/>
  <c r="T102" i="1"/>
  <c r="AD102" i="1" s="1"/>
  <c r="T108" i="1"/>
  <c r="AD108" i="1" s="1"/>
  <c r="T113" i="1"/>
  <c r="AD113" i="1" s="1"/>
  <c r="T10" i="1"/>
  <c r="AD10" i="1" s="1"/>
  <c r="T16" i="1"/>
  <c r="AD16" i="1" s="1"/>
  <c r="T31" i="1"/>
  <c r="AD31" i="1" s="1"/>
  <c r="T37" i="1"/>
  <c r="AD37" i="1" s="1"/>
  <c r="T43" i="1"/>
  <c r="AD43" i="1" s="1"/>
  <c r="T49" i="1"/>
  <c r="AD49" i="1" s="1"/>
  <c r="T55" i="1"/>
  <c r="AD55" i="1" s="1"/>
  <c r="T61" i="1"/>
  <c r="AD61" i="1" s="1"/>
  <c r="T67" i="1"/>
  <c r="AD67" i="1" s="1"/>
  <c r="T73" i="1"/>
  <c r="AD73" i="1" s="1"/>
  <c r="T79" i="1"/>
  <c r="AD79" i="1" s="1"/>
  <c r="T85" i="1"/>
  <c r="AD85" i="1" s="1"/>
  <c r="T91" i="1"/>
  <c r="AD91" i="1" s="1"/>
  <c r="T97" i="1"/>
  <c r="AD97" i="1" s="1"/>
  <c r="T103" i="1"/>
  <c r="AD103" i="1" s="1"/>
  <c r="T109" i="1"/>
  <c r="AD109" i="1" s="1"/>
  <c r="T114" i="1"/>
  <c r="AD114" i="1" s="1"/>
  <c r="T11" i="1"/>
  <c r="AD11" i="1" s="1"/>
  <c r="T20" i="1"/>
  <c r="AD20" i="1" s="1"/>
  <c r="T32" i="1"/>
  <c r="AD32" i="1" s="1"/>
  <c r="T38" i="1"/>
  <c r="AD38" i="1" s="1"/>
  <c r="T44" i="1"/>
  <c r="AD44" i="1" s="1"/>
  <c r="T50" i="1"/>
  <c r="AD50" i="1" s="1"/>
  <c r="T56" i="1"/>
  <c r="AD56" i="1" s="1"/>
  <c r="T62" i="1"/>
  <c r="AD62" i="1" s="1"/>
  <c r="T68" i="1"/>
  <c r="AD68" i="1" s="1"/>
  <c r="T74" i="1"/>
  <c r="AD74" i="1" s="1"/>
  <c r="T80" i="1"/>
  <c r="AD80" i="1" s="1"/>
  <c r="T86" i="1"/>
  <c r="AD86" i="1" s="1"/>
  <c r="T92" i="1"/>
  <c r="AD92" i="1" s="1"/>
  <c r="T98" i="1"/>
  <c r="AD98" i="1" s="1"/>
  <c r="T104" i="1"/>
  <c r="AD104" i="1" s="1"/>
  <c r="T110" i="1"/>
  <c r="AD110" i="1" s="1"/>
  <c r="T6" i="1"/>
  <c r="AD6" i="1" s="1"/>
  <c r="T12" i="1"/>
  <c r="AD12" i="1" s="1"/>
  <c r="T25" i="1"/>
  <c r="AD25" i="1" s="1"/>
  <c r="T33" i="1"/>
  <c r="AD33" i="1" s="1"/>
  <c r="T39" i="1"/>
  <c r="AD39" i="1" s="1"/>
  <c r="T45" i="1"/>
  <c r="AD45" i="1" s="1"/>
  <c r="T51" i="1"/>
  <c r="AD51" i="1" s="1"/>
  <c r="T57" i="1"/>
  <c r="AD57" i="1" s="1"/>
  <c r="T63" i="1"/>
  <c r="AD63" i="1" s="1"/>
  <c r="T69" i="1"/>
  <c r="AD69" i="1" s="1"/>
  <c r="T75" i="1"/>
  <c r="AD75" i="1" s="1"/>
  <c r="T81" i="1"/>
  <c r="AD81" i="1" s="1"/>
  <c r="T87" i="1"/>
  <c r="AD87" i="1" s="1"/>
  <c r="T93" i="1"/>
  <c r="AD93" i="1" s="1"/>
  <c r="T99" i="1"/>
  <c r="AD99" i="1" s="1"/>
  <c r="T105" i="1"/>
  <c r="AD105" i="1" s="1"/>
  <c r="T111" i="1"/>
  <c r="AD111" i="1" s="1"/>
  <c r="K277" i="9" l="1"/>
  <c r="AB155" i="1"/>
  <c r="AC158" i="1"/>
  <c r="AH158" i="1"/>
  <c r="AE158" i="1"/>
  <c r="AI158" i="1"/>
  <c r="AD158" i="1"/>
  <c r="AJ158" i="1"/>
  <c r="AF158" i="1"/>
  <c r="AG158" i="1"/>
  <c r="E57" i="9"/>
  <c r="I139" i="9"/>
  <c r="K139" i="9" s="1"/>
  <c r="L139" i="9"/>
  <c r="N139" i="9" s="1"/>
  <c r="R242" i="9"/>
  <c r="K242" i="9"/>
  <c r="T242" i="9" s="1"/>
  <c r="R297" i="9"/>
  <c r="K297" i="9"/>
  <c r="T297" i="9" s="1"/>
  <c r="R202" i="9"/>
  <c r="N202" i="9"/>
  <c r="T202" i="9" s="1"/>
  <c r="R182" i="9"/>
  <c r="N182" i="9"/>
  <c r="T182" i="9" s="1"/>
  <c r="R88" i="9"/>
  <c r="N88" i="9"/>
  <c r="T88" i="9" s="1"/>
  <c r="R192" i="9"/>
  <c r="Q192" i="9"/>
  <c r="T192" i="9" s="1"/>
  <c r="R187" i="9"/>
  <c r="N187" i="9"/>
  <c r="T187" i="9" s="1"/>
  <c r="R217" i="9"/>
  <c r="N217" i="9"/>
  <c r="T217" i="9" s="1"/>
  <c r="R212" i="9"/>
  <c r="N212" i="9"/>
  <c r="T212" i="9" s="1"/>
  <c r="R247" i="9"/>
  <c r="H247" i="9"/>
  <c r="T247" i="9" s="1"/>
  <c r="R118" i="9"/>
  <c r="N118" i="9"/>
  <c r="T118" i="9" s="1"/>
  <c r="R172" i="9"/>
  <c r="N172" i="9"/>
  <c r="T172" i="9" s="1"/>
  <c r="R98" i="9"/>
  <c r="Q98" i="9"/>
  <c r="T98" i="9" s="1"/>
  <c r="R177" i="9"/>
  <c r="N177" i="9"/>
  <c r="T177" i="9" s="1"/>
  <c r="R128" i="9"/>
  <c r="Q128" i="9"/>
  <c r="T128" i="9" s="1"/>
  <c r="R292" i="9"/>
  <c r="H292" i="9"/>
  <c r="T292" i="9" s="1"/>
  <c r="R197" i="9"/>
  <c r="Q197" i="9"/>
  <c r="T197" i="9" s="1"/>
  <c r="R167" i="9"/>
  <c r="E167" i="9"/>
  <c r="T167" i="9" s="1"/>
  <c r="R282" i="9"/>
  <c r="H282" i="9"/>
  <c r="T282" i="9" s="1"/>
  <c r="R68" i="9"/>
  <c r="Q68" i="9"/>
  <c r="T68" i="9" s="1"/>
  <c r="R277" i="9"/>
  <c r="H277" i="9"/>
  <c r="T277" i="9" s="1"/>
  <c r="R123" i="9"/>
  <c r="Q123" i="9"/>
  <c r="T123" i="9" s="1"/>
  <c r="C139" i="9"/>
  <c r="R113" i="9"/>
  <c r="Q113" i="9"/>
  <c r="T113" i="9" s="1"/>
  <c r="R133" i="9"/>
  <c r="Q133" i="9"/>
  <c r="T133" i="9" s="1"/>
  <c r="R272" i="9"/>
  <c r="N272" i="9"/>
  <c r="T272" i="9" s="1"/>
  <c r="R237" i="9"/>
  <c r="K237" i="9"/>
  <c r="T237" i="9" s="1"/>
  <c r="R267" i="9"/>
  <c r="K267" i="9"/>
  <c r="T267" i="9" s="1"/>
  <c r="R222" i="9"/>
  <c r="H222" i="9"/>
  <c r="T222" i="9" s="1"/>
  <c r="R207" i="9"/>
  <c r="Q207" i="9"/>
  <c r="T207" i="9" s="1"/>
  <c r="R287" i="9"/>
  <c r="H287" i="9"/>
  <c r="T287" i="9" s="1"/>
  <c r="R232" i="9"/>
  <c r="K232" i="9"/>
  <c r="T232" i="9" s="1"/>
  <c r="R227" i="9"/>
  <c r="H227" i="9"/>
  <c r="T227" i="9" s="1"/>
  <c r="R83" i="9"/>
  <c r="N83" i="9"/>
  <c r="T83" i="9" s="1"/>
  <c r="R63" i="9"/>
  <c r="N63" i="9"/>
  <c r="T63" i="9" s="1"/>
  <c r="S2428" i="1"/>
  <c r="AC2428" i="1" s="1"/>
  <c r="AB2428" i="1" s="1"/>
  <c r="Y2428" i="1"/>
  <c r="AI2428" i="1" s="1"/>
  <c r="Y2429" i="1"/>
  <c r="AI2429" i="1" s="1"/>
  <c r="S2429" i="1"/>
  <c r="AC2429" i="1" s="1"/>
  <c r="AB2429" i="1" s="1"/>
  <c r="S2430" i="1"/>
  <c r="AC2430" i="1" s="1"/>
  <c r="AB2430" i="1" s="1"/>
  <c r="Y2430" i="1"/>
  <c r="AI2430" i="1" s="1"/>
  <c r="S2431" i="1"/>
  <c r="AC2431" i="1" s="1"/>
  <c r="AB2431" i="1" s="1"/>
  <c r="Y2431" i="1"/>
  <c r="AI2431" i="1" s="1"/>
  <c r="S2416" i="1"/>
  <c r="AC2416" i="1" s="1"/>
  <c r="AB2416" i="1" s="1"/>
  <c r="Y2416" i="1"/>
  <c r="AI2416" i="1" s="1"/>
  <c r="Y2417" i="1"/>
  <c r="AI2417" i="1" s="1"/>
  <c r="S2417" i="1"/>
  <c r="AC2417" i="1" s="1"/>
  <c r="AB2417" i="1" s="1"/>
  <c r="S2418" i="1"/>
  <c r="AC2418" i="1" s="1"/>
  <c r="AB2418" i="1" s="1"/>
  <c r="Y2418" i="1"/>
  <c r="AI2418" i="1" s="1"/>
  <c r="Y2419" i="1"/>
  <c r="AI2419" i="1" s="1"/>
  <c r="S2419" i="1"/>
  <c r="AC2419" i="1" s="1"/>
  <c r="AB2419" i="1" s="1"/>
  <c r="L262" i="9"/>
  <c r="L52" i="9"/>
  <c r="L78" i="9"/>
  <c r="I73" i="9"/>
  <c r="I108" i="9"/>
  <c r="C257" i="9"/>
  <c r="F57" i="9"/>
  <c r="S23" i="6"/>
  <c r="I47" i="9"/>
  <c r="C252" i="9"/>
  <c r="F139" i="9"/>
  <c r="S14" i="6"/>
  <c r="N15" i="6" s="1"/>
  <c r="S17" i="6"/>
  <c r="S15" i="6"/>
  <c r="N11" i="6" s="1"/>
  <c r="T2105" i="1"/>
  <c r="AD2105" i="1" s="1"/>
  <c r="AA159" i="1"/>
  <c r="T2108" i="1"/>
  <c r="AD2108" i="1" s="1"/>
  <c r="T2107" i="1"/>
  <c r="AD2107" i="1" s="1"/>
  <c r="T2106" i="1"/>
  <c r="AD2106" i="1" s="1"/>
  <c r="N20" i="6"/>
  <c r="B46" i="3"/>
  <c r="B28" i="3"/>
  <c r="B29" i="3"/>
  <c r="B26" i="3"/>
  <c r="B35" i="3"/>
  <c r="B24" i="3"/>
  <c r="B30" i="3"/>
  <c r="B9" i="3"/>
  <c r="AB158" i="1" l="1"/>
  <c r="AC159" i="1"/>
  <c r="AH159" i="1"/>
  <c r="AE159" i="1"/>
  <c r="AD159" i="1"/>
  <c r="AI159" i="1"/>
  <c r="AJ159" i="1"/>
  <c r="AF159" i="1"/>
  <c r="AG159" i="1"/>
  <c r="Z2429" i="1"/>
  <c r="AJ2429" i="1" s="1"/>
  <c r="Z2428" i="1"/>
  <c r="AJ2428" i="1" s="1"/>
  <c r="Z2430" i="1"/>
  <c r="AJ2430" i="1" s="1"/>
  <c r="R252" i="9"/>
  <c r="E252" i="9"/>
  <c r="T252" i="9" s="1"/>
  <c r="R108" i="9"/>
  <c r="K108" i="9"/>
  <c r="T108" i="9" s="1"/>
  <c r="Z2419" i="1"/>
  <c r="AJ2419" i="1" s="1"/>
  <c r="Z2416" i="1"/>
  <c r="AJ2416" i="1" s="1"/>
  <c r="R73" i="9"/>
  <c r="K73" i="9"/>
  <c r="T73" i="9" s="1"/>
  <c r="R78" i="9"/>
  <c r="N78" i="9"/>
  <c r="T78" i="9" s="1"/>
  <c r="Z2417" i="1"/>
  <c r="AJ2417" i="1" s="1"/>
  <c r="E139" i="9"/>
  <c r="R47" i="9"/>
  <c r="K47" i="9"/>
  <c r="T47" i="9" s="1"/>
  <c r="R52" i="9"/>
  <c r="N52" i="9"/>
  <c r="T52" i="9" s="1"/>
  <c r="H139" i="9"/>
  <c r="R57" i="9"/>
  <c r="H57" i="9"/>
  <c r="T57" i="9" s="1"/>
  <c r="R262" i="9"/>
  <c r="N262" i="9"/>
  <c r="T262" i="9" s="1"/>
  <c r="Z2418" i="1"/>
  <c r="AJ2418" i="1" s="1"/>
  <c r="R257" i="9"/>
  <c r="E257" i="9"/>
  <c r="T257" i="9" s="1"/>
  <c r="Z2431" i="1"/>
  <c r="AJ2431" i="1" s="1"/>
  <c r="T2419" i="1"/>
  <c r="AD2419" i="1" s="1"/>
  <c r="T2431" i="1"/>
  <c r="AD2431" i="1" s="1"/>
  <c r="T2418" i="1"/>
  <c r="AD2418" i="1" s="1"/>
  <c r="T2430" i="1"/>
  <c r="AD2430" i="1" s="1"/>
  <c r="T2417" i="1"/>
  <c r="AD2417" i="1" s="1"/>
  <c r="T2429" i="1"/>
  <c r="AD2429" i="1" s="1"/>
  <c r="T2416" i="1"/>
  <c r="AD2416" i="1" s="1"/>
  <c r="T2428" i="1"/>
  <c r="AD2428" i="1" s="1"/>
  <c r="I31" i="9"/>
  <c r="K31" i="9" s="1"/>
  <c r="L31" i="9"/>
  <c r="N31" i="9" s="1"/>
  <c r="N12" i="6"/>
  <c r="N49" i="6"/>
  <c r="N33" i="6"/>
  <c r="N17" i="6"/>
  <c r="N30" i="6"/>
  <c r="N36" i="6"/>
  <c r="N26" i="6"/>
  <c r="N43" i="6"/>
  <c r="N39" i="6"/>
  <c r="N57" i="6"/>
  <c r="N7" i="6"/>
  <c r="F31" i="9"/>
  <c r="O31" i="9"/>
  <c r="Q31" i="9" s="1"/>
  <c r="N38" i="6"/>
  <c r="J38" i="6" s="1"/>
  <c r="G25" i="6" s="1"/>
  <c r="N8" i="6"/>
  <c r="N29" i="6"/>
  <c r="AA160" i="1"/>
  <c r="AB159" i="1" l="1"/>
  <c r="AE160" i="1"/>
  <c r="AH160" i="1"/>
  <c r="AC160" i="1"/>
  <c r="AD160" i="1"/>
  <c r="AI160" i="1"/>
  <c r="AJ160" i="1"/>
  <c r="AF160" i="1"/>
  <c r="AG160" i="1"/>
  <c r="R31" i="9"/>
  <c r="H31" i="9"/>
  <c r="T31" i="9" s="1"/>
  <c r="G40" i="6"/>
  <c r="G16" i="6"/>
  <c r="AA161" i="1"/>
  <c r="AB160" i="1" l="1"/>
  <c r="AC161" i="1"/>
  <c r="AH161" i="1"/>
  <c r="AE161" i="1"/>
  <c r="AD161" i="1"/>
  <c r="AI161" i="1"/>
  <c r="AJ161" i="1"/>
  <c r="AF161" i="1"/>
  <c r="AG161" i="1"/>
  <c r="AB161" i="1" l="1"/>
  <c r="F32" i="3" l="1"/>
  <c r="P143" i="9" l="1"/>
  <c r="G143" i="9"/>
  <c r="M143" i="9"/>
  <c r="J143" i="9"/>
  <c r="O143" i="9"/>
  <c r="Q143" i="9" s="1"/>
  <c r="F143" i="9"/>
  <c r="H143" i="9" s="1"/>
  <c r="C143" i="9"/>
  <c r="E143" i="9" s="1"/>
  <c r="L143" i="9"/>
  <c r="N143" i="9" s="1"/>
  <c r="P32" i="3"/>
  <c r="G32" i="3"/>
  <c r="O32" i="3"/>
  <c r="J32" i="3"/>
  <c r="M32" i="3"/>
  <c r="Q32" i="3"/>
  <c r="AA194" i="1"/>
  <c r="AC194" i="1" l="1"/>
  <c r="AH194" i="1"/>
  <c r="AE194" i="1"/>
  <c r="AI194" i="1"/>
  <c r="AD194" i="1"/>
  <c r="AJ194" i="1"/>
  <c r="AF194" i="1"/>
  <c r="AG194" i="1"/>
  <c r="AA171" i="1"/>
  <c r="AA195" i="1"/>
  <c r="AB194" i="1" l="1"/>
  <c r="AE171" i="1"/>
  <c r="AH171" i="1"/>
  <c r="AC171" i="1"/>
  <c r="AI171" i="1"/>
  <c r="AD171" i="1"/>
  <c r="AJ171" i="1"/>
  <c r="AF171" i="1"/>
  <c r="AG171" i="1"/>
  <c r="AE195" i="1"/>
  <c r="AH195" i="1"/>
  <c r="AC195" i="1"/>
  <c r="AD195" i="1"/>
  <c r="AI195" i="1"/>
  <c r="AJ195" i="1"/>
  <c r="AF195" i="1"/>
  <c r="AG195" i="1"/>
  <c r="AA172" i="1"/>
  <c r="AA196" i="1"/>
  <c r="AB171" i="1" l="1"/>
  <c r="AB195" i="1"/>
  <c r="AE196" i="1"/>
  <c r="AC196" i="1"/>
  <c r="AH196" i="1"/>
  <c r="AI196" i="1"/>
  <c r="AD196" i="1"/>
  <c r="AJ196" i="1"/>
  <c r="AF196" i="1"/>
  <c r="AG196" i="1"/>
  <c r="AC172" i="1"/>
  <c r="AH172" i="1"/>
  <c r="AE172" i="1"/>
  <c r="AI172" i="1"/>
  <c r="AD172" i="1"/>
  <c r="AJ172" i="1"/>
  <c r="AF172" i="1"/>
  <c r="AG172" i="1"/>
  <c r="AA173" i="1"/>
  <c r="AA197" i="1"/>
  <c r="AB196" i="1" l="1"/>
  <c r="AB172" i="1"/>
  <c r="AH173" i="1"/>
  <c r="AE173" i="1"/>
  <c r="AC173" i="1"/>
  <c r="AD173" i="1"/>
  <c r="AI173" i="1"/>
  <c r="AJ173" i="1"/>
  <c r="AF173" i="1"/>
  <c r="AG173" i="1"/>
  <c r="AC197" i="1"/>
  <c r="AH197" i="1"/>
  <c r="AE197" i="1"/>
  <c r="AI197" i="1"/>
  <c r="AD197" i="1"/>
  <c r="AJ197" i="1"/>
  <c r="AF197" i="1"/>
  <c r="AG197" i="1"/>
  <c r="J173" i="9"/>
  <c r="AA174" i="1"/>
  <c r="AB173" i="1" l="1"/>
  <c r="AB197" i="1"/>
  <c r="AE174" i="1"/>
  <c r="AH174" i="1"/>
  <c r="AC174" i="1"/>
  <c r="AI174" i="1"/>
  <c r="AD174" i="1"/>
  <c r="AJ174" i="1"/>
  <c r="AF174" i="1"/>
  <c r="AG174" i="1"/>
  <c r="O38" i="3"/>
  <c r="I173" i="9"/>
  <c r="K173" i="9" s="1"/>
  <c r="P173" i="9"/>
  <c r="G173" i="9"/>
  <c r="M173" i="9"/>
  <c r="F173" i="9"/>
  <c r="H173" i="9" s="1"/>
  <c r="O173" i="9"/>
  <c r="Q173" i="9" s="1"/>
  <c r="C173" i="9"/>
  <c r="E173" i="9" s="1"/>
  <c r="L173" i="9"/>
  <c r="N173" i="9" s="1"/>
  <c r="G38" i="3"/>
  <c r="P38" i="3"/>
  <c r="X38" i="3"/>
  <c r="W38" i="3"/>
  <c r="Y38" i="3"/>
  <c r="AB174" i="1" l="1"/>
  <c r="T173" i="9"/>
  <c r="R173" i="9"/>
  <c r="M208" i="9" l="1"/>
  <c r="G208" i="9"/>
  <c r="AA217" i="1" l="1"/>
  <c r="AC217" i="1" l="1"/>
  <c r="AH217" i="1"/>
  <c r="AE217" i="1"/>
  <c r="AI217" i="1"/>
  <c r="AD217" i="1"/>
  <c r="AJ217" i="1"/>
  <c r="AF217" i="1"/>
  <c r="AG217" i="1"/>
  <c r="AA218" i="1"/>
  <c r="AB217" i="1" l="1"/>
  <c r="AE218" i="1"/>
  <c r="AH218" i="1"/>
  <c r="AC218" i="1"/>
  <c r="AI218" i="1"/>
  <c r="AD218" i="1"/>
  <c r="AJ218" i="1"/>
  <c r="AF218" i="1"/>
  <c r="AG218" i="1"/>
  <c r="AA219" i="1"/>
  <c r="AB218" i="1" l="1"/>
  <c r="AE219" i="1"/>
  <c r="AC219" i="1"/>
  <c r="AH219" i="1"/>
  <c r="AD219" i="1"/>
  <c r="AI219" i="1"/>
  <c r="AJ219" i="1"/>
  <c r="AF219" i="1"/>
  <c r="AG219" i="1"/>
  <c r="AA220" i="1"/>
  <c r="AB219" i="1" l="1"/>
  <c r="AC220" i="1"/>
  <c r="AH220" i="1"/>
  <c r="AE220" i="1"/>
  <c r="AI220" i="1"/>
  <c r="AD220" i="1"/>
  <c r="AJ220" i="1"/>
  <c r="AF220" i="1"/>
  <c r="AG220" i="1"/>
  <c r="AB220" i="1" l="1"/>
  <c r="AA234" i="1"/>
  <c r="AC234" i="1" l="1"/>
  <c r="AH234" i="1"/>
  <c r="AE234" i="1"/>
  <c r="AD234" i="1"/>
  <c r="AI234" i="1"/>
  <c r="AJ234" i="1"/>
  <c r="AF234" i="1"/>
  <c r="AG234" i="1"/>
  <c r="AA235" i="1"/>
  <c r="AB234" i="1" l="1"/>
  <c r="AH235" i="1"/>
  <c r="AE235" i="1"/>
  <c r="AC235" i="1"/>
  <c r="AD235" i="1"/>
  <c r="AI235" i="1"/>
  <c r="AJ235" i="1"/>
  <c r="AF235" i="1"/>
  <c r="AG235" i="1"/>
  <c r="AA236" i="1"/>
  <c r="AB235" i="1" l="1"/>
  <c r="AE236" i="1"/>
  <c r="AC236" i="1"/>
  <c r="AH236" i="1"/>
  <c r="AD236" i="1"/>
  <c r="AI236" i="1"/>
  <c r="AJ236" i="1"/>
  <c r="AF236" i="1"/>
  <c r="AG236" i="1"/>
  <c r="AA237" i="1"/>
  <c r="AB236" i="1" l="1"/>
  <c r="AC237" i="1"/>
  <c r="AH237" i="1"/>
  <c r="AE237" i="1"/>
  <c r="AI237" i="1"/>
  <c r="AD237" i="1"/>
  <c r="AJ237" i="1"/>
  <c r="AF237" i="1"/>
  <c r="AG237" i="1"/>
  <c r="M119" i="9"/>
  <c r="G119" i="9"/>
  <c r="AA228" i="1"/>
  <c r="AB237" i="1" l="1"/>
  <c r="AC228" i="1"/>
  <c r="AH228" i="1"/>
  <c r="AE228" i="1"/>
  <c r="AD228" i="1"/>
  <c r="AI228" i="1"/>
  <c r="AJ228" i="1"/>
  <c r="AF228" i="1"/>
  <c r="AG228" i="1"/>
  <c r="AA229" i="1"/>
  <c r="AB228" i="1" l="1"/>
  <c r="AH229" i="1"/>
  <c r="AE229" i="1"/>
  <c r="AC229" i="1"/>
  <c r="AD229" i="1"/>
  <c r="AI229" i="1"/>
  <c r="AJ229" i="1"/>
  <c r="AF229" i="1"/>
  <c r="AG229" i="1"/>
  <c r="AA230" i="1"/>
  <c r="AB229" i="1" l="1"/>
  <c r="AE230" i="1"/>
  <c r="AC230" i="1"/>
  <c r="AH230" i="1"/>
  <c r="AD230" i="1"/>
  <c r="AI230" i="1"/>
  <c r="AJ230" i="1"/>
  <c r="AF230" i="1"/>
  <c r="AG230" i="1"/>
  <c r="J183" i="9"/>
  <c r="G183" i="9"/>
  <c r="AA231" i="1"/>
  <c r="AB230" i="1" l="1"/>
  <c r="AC231" i="1"/>
  <c r="AH231" i="1"/>
  <c r="AE231" i="1"/>
  <c r="AI231" i="1"/>
  <c r="AD231" i="1"/>
  <c r="AJ231" i="1"/>
  <c r="AF231" i="1"/>
  <c r="AG231" i="1"/>
  <c r="P183" i="9"/>
  <c r="M183" i="9"/>
  <c r="J40" i="3"/>
  <c r="C183" i="9"/>
  <c r="E183" i="9" s="1"/>
  <c r="L183" i="9"/>
  <c r="N183" i="9" s="1"/>
  <c r="F183" i="9"/>
  <c r="H183" i="9" s="1"/>
  <c r="O183" i="9"/>
  <c r="Q183" i="9" s="1"/>
  <c r="G40" i="3"/>
  <c r="F40" i="3"/>
  <c r="O40" i="3"/>
  <c r="N40" i="3"/>
  <c r="AB231" i="1" l="1"/>
  <c r="G233" i="9"/>
  <c r="P233" i="9"/>
  <c r="J233" i="9"/>
  <c r="M233" i="9"/>
  <c r="C233" i="9"/>
  <c r="E233" i="9" s="1"/>
  <c r="F233" i="9"/>
  <c r="H233" i="9" s="1"/>
  <c r="L233" i="9"/>
  <c r="N233" i="9" s="1"/>
  <c r="I233" i="9"/>
  <c r="K233" i="9" s="1"/>
  <c r="Q50" i="3"/>
  <c r="J148" i="9" l="1"/>
  <c r="M283" i="9"/>
  <c r="P148" i="9" l="1"/>
  <c r="I283" i="9"/>
  <c r="K283" i="9" s="1"/>
  <c r="G283" i="9"/>
  <c r="J283" i="9"/>
  <c r="G148" i="9"/>
  <c r="L60" i="3"/>
  <c r="S60" i="3"/>
  <c r="P228" i="9" l="1"/>
  <c r="M228" i="9" l="1"/>
  <c r="J228" i="9"/>
  <c r="G228" i="9"/>
  <c r="F228" i="9"/>
  <c r="H228" i="9" s="1"/>
  <c r="L228" i="9"/>
  <c r="N228" i="9" s="1"/>
  <c r="J293" i="9" l="1"/>
  <c r="M293" i="9"/>
  <c r="G293" i="9"/>
  <c r="P293" i="9"/>
  <c r="I293" i="9"/>
  <c r="K293" i="9" s="1"/>
  <c r="P253" i="9" l="1"/>
  <c r="M253" i="9"/>
  <c r="J253" i="9"/>
  <c r="G253" i="9"/>
  <c r="F253" i="9"/>
  <c r="H253" i="9" s="1"/>
  <c r="I253" i="9"/>
  <c r="K253" i="9" s="1"/>
  <c r="P288" i="9" l="1"/>
  <c r="G288" i="9"/>
  <c r="J288" i="9"/>
  <c r="M288" i="9"/>
  <c r="O61" i="3"/>
  <c r="C288" i="9"/>
  <c r="E288" i="9" s="1"/>
  <c r="F263" i="9" l="1"/>
  <c r="H263" i="9" s="1"/>
  <c r="M263" i="9"/>
  <c r="G263" i="9"/>
  <c r="J263" i="9"/>
  <c r="P263" i="9"/>
  <c r="C263" i="9"/>
  <c r="E263" i="9" s="1"/>
  <c r="J268" i="9" l="1"/>
  <c r="P268" i="9"/>
  <c r="I268" i="9"/>
  <c r="K268" i="9" s="1"/>
  <c r="G268" i="9"/>
  <c r="M268" i="9"/>
  <c r="R57" i="3"/>
  <c r="L268" i="9"/>
  <c r="N268" i="9" s="1"/>
  <c r="P57" i="3"/>
  <c r="F248" i="9" l="1"/>
  <c r="H248" i="9" s="1"/>
  <c r="G248" i="9"/>
  <c r="P248" i="9"/>
  <c r="M248" i="9"/>
  <c r="J248" i="9"/>
  <c r="L248" i="9"/>
  <c r="N248" i="9" s="1"/>
  <c r="G243" i="9" l="1"/>
  <c r="J243" i="9"/>
  <c r="M243" i="9"/>
  <c r="P243" i="9"/>
  <c r="L298" i="9"/>
  <c r="N298" i="9" s="1"/>
  <c r="J298" i="9" l="1"/>
  <c r="H63" i="3"/>
  <c r="P298" i="9"/>
  <c r="G298" i="9"/>
  <c r="M298" i="9"/>
  <c r="I298" i="9"/>
  <c r="K298" i="9" s="1"/>
  <c r="L273" i="9" l="1"/>
  <c r="N273" i="9" s="1"/>
  <c r="P273" i="9"/>
  <c r="J273" i="9"/>
  <c r="M273" i="9"/>
  <c r="G273" i="9"/>
  <c r="G278" i="9" l="1"/>
  <c r="S59" i="3"/>
  <c r="M278" i="9"/>
  <c r="P278" i="9"/>
  <c r="F278" i="9"/>
  <c r="H278" i="9" s="1"/>
  <c r="Q59" i="3"/>
  <c r="O59" i="3"/>
  <c r="J223" i="9" l="1"/>
  <c r="M223" i="9"/>
  <c r="P223" i="9"/>
  <c r="L223" i="9"/>
  <c r="N223" i="9" s="1"/>
  <c r="C238" i="9" l="1"/>
  <c r="E238" i="9" s="1"/>
  <c r="M238" i="9"/>
  <c r="G238" i="9"/>
  <c r="P238" i="9"/>
  <c r="J238" i="9"/>
  <c r="F238" i="9"/>
  <c r="H238" i="9" s="1"/>
  <c r="G258" i="9" l="1"/>
  <c r="P258" i="9"/>
  <c r="I258" i="9"/>
  <c r="K258" i="9" s="1"/>
  <c r="M258" i="9"/>
  <c r="J258" i="9"/>
  <c r="U55" i="3"/>
  <c r="F258" i="9"/>
  <c r="H258" i="9" s="1"/>
  <c r="N55" i="3"/>
  <c r="P55" i="3"/>
  <c r="K55" i="3"/>
  <c r="AA293" i="1"/>
  <c r="AE293" i="1" l="1"/>
  <c r="AC293" i="1"/>
  <c r="AH293" i="1"/>
  <c r="AI293" i="1"/>
  <c r="AD293" i="1"/>
  <c r="AJ293" i="1"/>
  <c r="AF293" i="1"/>
  <c r="AG293" i="1"/>
  <c r="AA294" i="1"/>
  <c r="AB293" i="1" l="1"/>
  <c r="AC294" i="1"/>
  <c r="AH294" i="1"/>
  <c r="AE294" i="1"/>
  <c r="AD294" i="1"/>
  <c r="AI294" i="1"/>
  <c r="AJ294" i="1"/>
  <c r="AF294" i="1"/>
  <c r="AG294" i="1"/>
  <c r="AA295" i="1"/>
  <c r="AB294" i="1" l="1"/>
  <c r="AH295" i="1"/>
  <c r="AE295" i="1"/>
  <c r="AC295" i="1"/>
  <c r="AD295" i="1"/>
  <c r="AI295" i="1"/>
  <c r="AJ295" i="1"/>
  <c r="AF295" i="1"/>
  <c r="AG295" i="1"/>
  <c r="AA296" i="1"/>
  <c r="AB295" i="1" l="1"/>
  <c r="AE296" i="1"/>
  <c r="AC296" i="1"/>
  <c r="AH296" i="1"/>
  <c r="AD296" i="1"/>
  <c r="AI296" i="1"/>
  <c r="AJ296" i="1"/>
  <c r="AF296" i="1"/>
  <c r="AG296" i="1"/>
  <c r="AA299" i="1"/>
  <c r="AB296" i="1" l="1"/>
  <c r="AE299" i="1"/>
  <c r="AC299" i="1"/>
  <c r="AH299" i="1"/>
  <c r="AD299" i="1"/>
  <c r="AI299" i="1"/>
  <c r="AJ299" i="1"/>
  <c r="AF299" i="1"/>
  <c r="AG299" i="1"/>
  <c r="AA300" i="1"/>
  <c r="AB299" i="1" l="1"/>
  <c r="AC300" i="1"/>
  <c r="AH300" i="1"/>
  <c r="AE300" i="1"/>
  <c r="AD300" i="1"/>
  <c r="AI300" i="1"/>
  <c r="AJ300" i="1"/>
  <c r="AF300" i="1"/>
  <c r="AG300" i="1"/>
  <c r="AA301" i="1"/>
  <c r="AB300" i="1" l="1"/>
  <c r="AH301" i="1"/>
  <c r="AE301" i="1"/>
  <c r="AC301" i="1"/>
  <c r="AI301" i="1"/>
  <c r="AD301" i="1"/>
  <c r="AJ301" i="1"/>
  <c r="AF301" i="1"/>
  <c r="AG301" i="1"/>
  <c r="AA302" i="1"/>
  <c r="AB301" i="1" l="1"/>
  <c r="AE302" i="1"/>
  <c r="AC302" i="1"/>
  <c r="AH302" i="1"/>
  <c r="AD302" i="1"/>
  <c r="AI302" i="1"/>
  <c r="AJ302" i="1"/>
  <c r="AF302" i="1"/>
  <c r="AG302" i="1"/>
  <c r="AA304" i="1"/>
  <c r="AA459" i="1"/>
  <c r="AB302" i="1" l="1"/>
  <c r="AH304" i="1"/>
  <c r="AE304" i="1"/>
  <c r="AC304" i="1"/>
  <c r="AI304" i="1"/>
  <c r="AD304" i="1"/>
  <c r="AJ304" i="1"/>
  <c r="AF304" i="1"/>
  <c r="AG304" i="1"/>
  <c r="AC459" i="1"/>
  <c r="AH459" i="1"/>
  <c r="AE459" i="1"/>
  <c r="AI459" i="1"/>
  <c r="AD459" i="1"/>
  <c r="AJ459" i="1"/>
  <c r="AF459" i="1"/>
  <c r="AG459" i="1"/>
  <c r="F11" i="3"/>
  <c r="AA305" i="1"/>
  <c r="AA460" i="1"/>
  <c r="AB459" i="1" l="1"/>
  <c r="AB304" i="1"/>
  <c r="AH460" i="1"/>
  <c r="AE460" i="1"/>
  <c r="AC460" i="1"/>
  <c r="AI460" i="1"/>
  <c r="AD460" i="1"/>
  <c r="AJ460" i="1"/>
  <c r="AF460" i="1"/>
  <c r="AG460" i="1"/>
  <c r="AE305" i="1"/>
  <c r="AC305" i="1"/>
  <c r="AH305" i="1"/>
  <c r="AD305" i="1"/>
  <c r="AI305" i="1"/>
  <c r="AJ305" i="1"/>
  <c r="AF305" i="1"/>
  <c r="AG305" i="1"/>
  <c r="P37" i="9"/>
  <c r="G37" i="9"/>
  <c r="M37" i="9"/>
  <c r="J37" i="9"/>
  <c r="O37" i="9"/>
  <c r="Q37" i="9" s="1"/>
  <c r="L37" i="9"/>
  <c r="N37" i="9" s="1"/>
  <c r="C37" i="9"/>
  <c r="E37" i="9" s="1"/>
  <c r="K11" i="3"/>
  <c r="M11" i="3"/>
  <c r="Y11" i="3"/>
  <c r="I11" i="3"/>
  <c r="O11" i="3"/>
  <c r="AA327" i="1"/>
  <c r="AA306" i="1"/>
  <c r="AA461" i="1"/>
  <c r="AB460" i="1" l="1"/>
  <c r="AB305" i="1"/>
  <c r="AE327" i="1"/>
  <c r="AC327" i="1"/>
  <c r="AH327" i="1"/>
  <c r="AI327" i="1"/>
  <c r="AD327" i="1"/>
  <c r="AJ327" i="1"/>
  <c r="AF327" i="1"/>
  <c r="AG327" i="1"/>
  <c r="AE461" i="1"/>
  <c r="AC461" i="1"/>
  <c r="AH461" i="1"/>
  <c r="AI461" i="1"/>
  <c r="AD461" i="1"/>
  <c r="AJ461" i="1"/>
  <c r="AF461" i="1"/>
  <c r="AG461" i="1"/>
  <c r="AC306" i="1"/>
  <c r="AH306" i="1"/>
  <c r="AE306" i="1"/>
  <c r="AI306" i="1"/>
  <c r="AD306" i="1"/>
  <c r="AJ306" i="1"/>
  <c r="AF306" i="1"/>
  <c r="AG306" i="1"/>
  <c r="AA462" i="1"/>
  <c r="AA307" i="1"/>
  <c r="AA328" i="1"/>
  <c r="AB306" i="1" l="1"/>
  <c r="AB327" i="1"/>
  <c r="AB461" i="1"/>
  <c r="AC328" i="1"/>
  <c r="AH328" i="1"/>
  <c r="AE328" i="1"/>
  <c r="AD328" i="1"/>
  <c r="AI328" i="1"/>
  <c r="AJ328" i="1"/>
  <c r="AF328" i="1"/>
  <c r="AG328" i="1"/>
  <c r="AH307" i="1"/>
  <c r="AE307" i="1"/>
  <c r="AC307" i="1"/>
  <c r="AI307" i="1"/>
  <c r="AD307" i="1"/>
  <c r="AJ307" i="1"/>
  <c r="AF307" i="1"/>
  <c r="AG307" i="1"/>
  <c r="AC462" i="1"/>
  <c r="AH462" i="1"/>
  <c r="AE462" i="1"/>
  <c r="AD462" i="1"/>
  <c r="AI462" i="1"/>
  <c r="AJ462" i="1"/>
  <c r="AF462" i="1"/>
  <c r="AG462" i="1"/>
  <c r="G48" i="9"/>
  <c r="M48" i="9"/>
  <c r="AA329" i="1"/>
  <c r="AB307" i="1" l="1"/>
  <c r="AB328" i="1"/>
  <c r="AB462" i="1"/>
  <c r="AH329" i="1"/>
  <c r="AE329" i="1"/>
  <c r="AC329" i="1"/>
  <c r="AD329" i="1"/>
  <c r="AI329" i="1"/>
  <c r="AJ329" i="1"/>
  <c r="AF329" i="1"/>
  <c r="AG329" i="1"/>
  <c r="AA330" i="1"/>
  <c r="AB329" i="1" l="1"/>
  <c r="AE330" i="1"/>
  <c r="AC330" i="1"/>
  <c r="AH330" i="1"/>
  <c r="AI330" i="1"/>
  <c r="AD330" i="1"/>
  <c r="AJ330" i="1"/>
  <c r="AF330" i="1"/>
  <c r="AG330" i="1"/>
  <c r="AA332" i="1"/>
  <c r="AB330" i="1" l="1"/>
  <c r="AH332" i="1"/>
  <c r="AE332" i="1"/>
  <c r="AC332" i="1"/>
  <c r="AD332" i="1"/>
  <c r="AI332" i="1"/>
  <c r="AJ332" i="1"/>
  <c r="AF332" i="1"/>
  <c r="AG332" i="1"/>
  <c r="AA333" i="1"/>
  <c r="AB332" i="1" l="1"/>
  <c r="AE333" i="1"/>
  <c r="AC333" i="1"/>
  <c r="AH333" i="1"/>
  <c r="AI333" i="1"/>
  <c r="AD333" i="1"/>
  <c r="AJ333" i="1"/>
  <c r="AF333" i="1"/>
  <c r="AG333" i="1"/>
  <c r="AA334" i="1"/>
  <c r="AA355" i="1"/>
  <c r="AB333" i="1" l="1"/>
  <c r="AH355" i="1"/>
  <c r="AE355" i="1"/>
  <c r="AC355" i="1"/>
  <c r="AI355" i="1"/>
  <c r="AD355" i="1"/>
  <c r="AJ355" i="1"/>
  <c r="AF355" i="1"/>
  <c r="AG355" i="1"/>
  <c r="AC334" i="1"/>
  <c r="AH334" i="1"/>
  <c r="AE334" i="1"/>
  <c r="AD334" i="1"/>
  <c r="AI334" i="1"/>
  <c r="AJ334" i="1"/>
  <c r="AF334" i="1"/>
  <c r="AG334" i="1"/>
  <c r="P74" i="9"/>
  <c r="J74" i="9"/>
  <c r="AA356" i="1"/>
  <c r="AA472" i="1"/>
  <c r="AA335" i="1"/>
  <c r="AB334" i="1" l="1"/>
  <c r="AB355" i="1"/>
  <c r="AE472" i="1"/>
  <c r="AC472" i="1"/>
  <c r="AH472" i="1"/>
  <c r="AD472" i="1"/>
  <c r="AI472" i="1"/>
  <c r="AJ472" i="1"/>
  <c r="AF472" i="1"/>
  <c r="AG472" i="1"/>
  <c r="AH335" i="1"/>
  <c r="AE335" i="1"/>
  <c r="AC335" i="1"/>
  <c r="AD335" i="1"/>
  <c r="AI335" i="1"/>
  <c r="AJ335" i="1"/>
  <c r="AF335" i="1"/>
  <c r="AG335" i="1"/>
  <c r="AE356" i="1"/>
  <c r="AC356" i="1"/>
  <c r="AH356" i="1"/>
  <c r="AD356" i="1"/>
  <c r="AI356" i="1"/>
  <c r="AJ356" i="1"/>
  <c r="AF356" i="1"/>
  <c r="AG356" i="1"/>
  <c r="M74" i="9"/>
  <c r="AA473" i="1"/>
  <c r="AA357" i="1"/>
  <c r="AB335" i="1" l="1"/>
  <c r="AB472" i="1"/>
  <c r="AB356" i="1"/>
  <c r="AC357" i="1"/>
  <c r="AH357" i="1"/>
  <c r="AE357" i="1"/>
  <c r="AI357" i="1"/>
  <c r="AD357" i="1"/>
  <c r="AJ357" i="1"/>
  <c r="AF357" i="1"/>
  <c r="AG357" i="1"/>
  <c r="AC473" i="1"/>
  <c r="AH473" i="1"/>
  <c r="AE473" i="1"/>
  <c r="AD473" i="1"/>
  <c r="AI473" i="1"/>
  <c r="AJ473" i="1"/>
  <c r="AF473" i="1"/>
  <c r="AG473" i="1"/>
  <c r="AA358" i="1"/>
  <c r="AA474" i="1"/>
  <c r="AB357" i="1" l="1"/>
  <c r="AB473" i="1"/>
  <c r="AH474" i="1"/>
  <c r="AE474" i="1"/>
  <c r="AC474" i="1"/>
  <c r="AI474" i="1"/>
  <c r="AD474" i="1"/>
  <c r="AJ474" i="1"/>
  <c r="AF474" i="1"/>
  <c r="AG474" i="1"/>
  <c r="AH358" i="1"/>
  <c r="AE358" i="1"/>
  <c r="AC358" i="1"/>
  <c r="AI358" i="1"/>
  <c r="AD358" i="1"/>
  <c r="AJ358" i="1"/>
  <c r="AF358" i="1"/>
  <c r="AG358" i="1"/>
  <c r="AA475" i="1"/>
  <c r="AB474" i="1" l="1"/>
  <c r="AB358" i="1"/>
  <c r="AE475" i="1"/>
  <c r="AC475" i="1"/>
  <c r="AH475" i="1"/>
  <c r="AI475" i="1"/>
  <c r="AD475" i="1"/>
  <c r="AJ475" i="1"/>
  <c r="AF475" i="1"/>
  <c r="AG475" i="1"/>
  <c r="AB475" i="1" l="1"/>
  <c r="AA544" i="1"/>
  <c r="AC544" i="1" l="1"/>
  <c r="AH544" i="1"/>
  <c r="AE544" i="1"/>
  <c r="AI544" i="1"/>
  <c r="AD544" i="1"/>
  <c r="AJ544" i="1"/>
  <c r="AF544" i="1"/>
  <c r="AG544" i="1"/>
  <c r="AA545" i="1"/>
  <c r="AB544" i="1" l="1"/>
  <c r="AE545" i="1"/>
  <c r="AC545" i="1"/>
  <c r="AH545" i="1"/>
  <c r="AI545" i="1"/>
  <c r="AD545" i="1"/>
  <c r="AJ545" i="1"/>
  <c r="AF545" i="1"/>
  <c r="AG545" i="1"/>
  <c r="AA546" i="1"/>
  <c r="AB545" i="1" l="1"/>
  <c r="AE546" i="1"/>
  <c r="AC546" i="1"/>
  <c r="AH546" i="1"/>
  <c r="AI546" i="1"/>
  <c r="AD546" i="1"/>
  <c r="AJ546" i="1"/>
  <c r="AF546" i="1"/>
  <c r="AG546" i="1"/>
  <c r="AA547" i="1"/>
  <c r="AB546" i="1" l="1"/>
  <c r="AC547" i="1"/>
  <c r="AH547" i="1"/>
  <c r="AE547" i="1"/>
  <c r="AD547" i="1"/>
  <c r="AI547" i="1"/>
  <c r="AJ547" i="1"/>
  <c r="AF547" i="1"/>
  <c r="AG547" i="1"/>
  <c r="AA495" i="1"/>
  <c r="AA1631" i="1"/>
  <c r="AB547" i="1" l="1"/>
  <c r="AE1631" i="1"/>
  <c r="AC1631" i="1"/>
  <c r="AH1631" i="1"/>
  <c r="AD1631" i="1"/>
  <c r="AI1631" i="1"/>
  <c r="AJ1631" i="1"/>
  <c r="AF1631" i="1"/>
  <c r="AG1631" i="1"/>
  <c r="AE495" i="1"/>
  <c r="AC495" i="1"/>
  <c r="AH495" i="1"/>
  <c r="AI495" i="1"/>
  <c r="AD495" i="1"/>
  <c r="AJ495" i="1"/>
  <c r="AF495" i="1"/>
  <c r="AG495" i="1"/>
  <c r="AA496" i="1"/>
  <c r="AA1632" i="1"/>
  <c r="AB1631" i="1" l="1"/>
  <c r="AB495" i="1"/>
  <c r="AC496" i="1"/>
  <c r="AH496" i="1"/>
  <c r="AE496" i="1"/>
  <c r="AI496" i="1"/>
  <c r="AD496" i="1"/>
  <c r="AJ496" i="1"/>
  <c r="AF496" i="1"/>
  <c r="AG496" i="1"/>
  <c r="AC1632" i="1"/>
  <c r="AH1632" i="1"/>
  <c r="AE1632" i="1"/>
  <c r="AI1632" i="1"/>
  <c r="AD1632" i="1"/>
  <c r="AJ1632" i="1"/>
  <c r="AF1632" i="1"/>
  <c r="AG1632" i="1"/>
  <c r="AA497" i="1"/>
  <c r="AA1633" i="1"/>
  <c r="AB1632" i="1" l="1"/>
  <c r="AB496" i="1"/>
  <c r="AH497" i="1"/>
  <c r="AE497" i="1"/>
  <c r="AC497" i="1"/>
  <c r="AI497" i="1"/>
  <c r="AD497" i="1"/>
  <c r="AJ497" i="1"/>
  <c r="AF497" i="1"/>
  <c r="AG497" i="1"/>
  <c r="AE1633" i="1"/>
  <c r="AC1633" i="1"/>
  <c r="AH1633" i="1"/>
  <c r="AI1633" i="1"/>
  <c r="AD1633" i="1"/>
  <c r="AJ1633" i="1"/>
  <c r="AF1633" i="1"/>
  <c r="AG1633" i="1"/>
  <c r="AA1634" i="1"/>
  <c r="J58" i="9" s="1"/>
  <c r="AA498" i="1"/>
  <c r="M58" i="9" l="1"/>
  <c r="G58" i="9"/>
  <c r="AB497" i="1"/>
  <c r="AB1633" i="1"/>
  <c r="AE1634" i="1"/>
  <c r="AC1634" i="1"/>
  <c r="AH1634" i="1"/>
  <c r="AD1634" i="1"/>
  <c r="AI1634" i="1"/>
  <c r="AJ1634" i="1"/>
  <c r="AF1634" i="1"/>
  <c r="AG1634" i="1"/>
  <c r="AE498" i="1"/>
  <c r="AC498" i="1"/>
  <c r="AH498" i="1"/>
  <c r="AD498" i="1"/>
  <c r="AI498" i="1"/>
  <c r="AJ498" i="1"/>
  <c r="AF498" i="1"/>
  <c r="AG498" i="1"/>
  <c r="P178" i="9"/>
  <c r="AA1654" i="1"/>
  <c r="AB1634" i="1" l="1"/>
  <c r="AB498" i="1"/>
  <c r="G178" i="9"/>
  <c r="AA1655" i="1"/>
  <c r="AA567" i="1"/>
  <c r="AC567" i="1" l="1"/>
  <c r="AH567" i="1"/>
  <c r="AE567" i="1"/>
  <c r="AI567" i="1"/>
  <c r="AD567" i="1"/>
  <c r="AJ567" i="1"/>
  <c r="AF567" i="1"/>
  <c r="AG567" i="1"/>
  <c r="AA568" i="1"/>
  <c r="AA1656" i="1"/>
  <c r="AB567" i="1" l="1"/>
  <c r="AB1655" i="1"/>
  <c r="AE568" i="1"/>
  <c r="AC568" i="1"/>
  <c r="AH568" i="1"/>
  <c r="AD568" i="1"/>
  <c r="AI568" i="1"/>
  <c r="AJ568" i="1"/>
  <c r="AF568" i="1"/>
  <c r="AG568" i="1"/>
  <c r="I58" i="9"/>
  <c r="K58" i="9" s="1"/>
  <c r="AA569" i="1"/>
  <c r="AA1657" i="1"/>
  <c r="AA661" i="1"/>
  <c r="AB568" i="1" l="1"/>
  <c r="AB1656" i="1"/>
  <c r="AE569" i="1"/>
  <c r="AC569" i="1"/>
  <c r="AH569" i="1"/>
  <c r="AD569" i="1"/>
  <c r="AI569" i="1"/>
  <c r="AJ569" i="1"/>
  <c r="AF569" i="1"/>
  <c r="AG569" i="1"/>
  <c r="AE661" i="1"/>
  <c r="AC661" i="1"/>
  <c r="AH661" i="1"/>
  <c r="AD661" i="1"/>
  <c r="AI661" i="1"/>
  <c r="AJ661" i="1"/>
  <c r="AF661" i="1"/>
  <c r="AG661" i="1"/>
  <c r="M61" i="9"/>
  <c r="L61" i="9"/>
  <c r="N61" i="9" s="1"/>
  <c r="I61" i="9"/>
  <c r="K61" i="9" s="1"/>
  <c r="L58" i="9"/>
  <c r="N58" i="9" s="1"/>
  <c r="F37" i="9"/>
  <c r="H37" i="9" s="1"/>
  <c r="L218" i="9"/>
  <c r="N218" i="9" s="1"/>
  <c r="O218" i="9"/>
  <c r="Q218" i="9" s="1"/>
  <c r="F218" i="9"/>
  <c r="H218" i="9" s="1"/>
  <c r="C218" i="9"/>
  <c r="E218" i="9" s="1"/>
  <c r="I218" i="9"/>
  <c r="K218" i="9" s="1"/>
  <c r="I143" i="9"/>
  <c r="O208" i="9"/>
  <c r="Q208" i="9" s="1"/>
  <c r="F208" i="9"/>
  <c r="H208" i="9" s="1"/>
  <c r="L208" i="9"/>
  <c r="N208" i="9" s="1"/>
  <c r="C208" i="9"/>
  <c r="E208" i="9" s="1"/>
  <c r="I208" i="9"/>
  <c r="K208" i="9" s="1"/>
  <c r="O119" i="9"/>
  <c r="Q119" i="9" s="1"/>
  <c r="F119" i="9"/>
  <c r="H119" i="9" s="1"/>
  <c r="L119" i="9"/>
  <c r="N119" i="9" s="1"/>
  <c r="C119" i="9"/>
  <c r="E119" i="9" s="1"/>
  <c r="I119" i="9"/>
  <c r="K119" i="9" s="1"/>
  <c r="I183" i="9"/>
  <c r="O233" i="9"/>
  <c r="L148" i="9"/>
  <c r="N148" i="9" s="1"/>
  <c r="C148" i="9"/>
  <c r="E148" i="9" s="1"/>
  <c r="F283" i="9"/>
  <c r="H283" i="9" s="1"/>
  <c r="O148" i="9"/>
  <c r="Q148" i="9" s="1"/>
  <c r="L283" i="9"/>
  <c r="N283" i="9" s="1"/>
  <c r="O283" i="9"/>
  <c r="Q283" i="9" s="1"/>
  <c r="C283" i="9"/>
  <c r="E283" i="9" s="1"/>
  <c r="F148" i="9"/>
  <c r="H148" i="9" s="1"/>
  <c r="I148" i="9"/>
  <c r="K148" i="9" s="1"/>
  <c r="O228" i="9"/>
  <c r="Q228" i="9" s="1"/>
  <c r="I228" i="9"/>
  <c r="K228" i="9" s="1"/>
  <c r="C228" i="9"/>
  <c r="E228" i="9" s="1"/>
  <c r="L253" i="9"/>
  <c r="N253" i="9" s="1"/>
  <c r="O293" i="9"/>
  <c r="Q293" i="9" s="1"/>
  <c r="L293" i="9"/>
  <c r="N293" i="9" s="1"/>
  <c r="C253" i="9"/>
  <c r="E253" i="9" s="1"/>
  <c r="O288" i="9"/>
  <c r="Q288" i="9" s="1"/>
  <c r="F293" i="9"/>
  <c r="H293" i="9" s="1"/>
  <c r="O253" i="9"/>
  <c r="Q253" i="9" s="1"/>
  <c r="C293" i="9"/>
  <c r="E293" i="9" s="1"/>
  <c r="F288" i="9"/>
  <c r="H288" i="9" s="1"/>
  <c r="L288" i="9"/>
  <c r="N288" i="9" s="1"/>
  <c r="O263" i="9"/>
  <c r="Q263" i="9" s="1"/>
  <c r="L263" i="9"/>
  <c r="N263" i="9" s="1"/>
  <c r="I288" i="9"/>
  <c r="K288" i="9" s="1"/>
  <c r="I263" i="9"/>
  <c r="K263" i="9" s="1"/>
  <c r="C268" i="9"/>
  <c r="E268" i="9" s="1"/>
  <c r="O268" i="9"/>
  <c r="Q268" i="9" s="1"/>
  <c r="O248" i="9"/>
  <c r="Q248" i="9" s="1"/>
  <c r="F268" i="9"/>
  <c r="H268" i="9" s="1"/>
  <c r="I248" i="9"/>
  <c r="K248" i="9" s="1"/>
  <c r="O243" i="9"/>
  <c r="Q243" i="9" s="1"/>
  <c r="I243" i="9"/>
  <c r="K243" i="9" s="1"/>
  <c r="C248" i="9"/>
  <c r="F243" i="9"/>
  <c r="H243" i="9" s="1"/>
  <c r="L243" i="9"/>
  <c r="N243" i="9" s="1"/>
  <c r="O298" i="9"/>
  <c r="Q298" i="9" s="1"/>
  <c r="C243" i="9"/>
  <c r="E243" i="9" s="1"/>
  <c r="O273" i="9"/>
  <c r="Q273" i="9" s="1"/>
  <c r="F298" i="9"/>
  <c r="H298" i="9" s="1"/>
  <c r="C298" i="9"/>
  <c r="E298" i="9" s="1"/>
  <c r="F273" i="9"/>
  <c r="H273" i="9" s="1"/>
  <c r="I273" i="9"/>
  <c r="K273" i="9" s="1"/>
  <c r="C273" i="9"/>
  <c r="E273" i="9" s="1"/>
  <c r="O223" i="9"/>
  <c r="Q223" i="9" s="1"/>
  <c r="L278" i="9"/>
  <c r="N278" i="9" s="1"/>
  <c r="O278" i="9"/>
  <c r="Q278" i="9" s="1"/>
  <c r="C278" i="9"/>
  <c r="E278" i="9" s="1"/>
  <c r="I223" i="9"/>
  <c r="K223" i="9" s="1"/>
  <c r="I278" i="9"/>
  <c r="K278" i="9" s="1"/>
  <c r="C223" i="9"/>
  <c r="E223" i="9" s="1"/>
  <c r="F223" i="9"/>
  <c r="H223" i="9" s="1"/>
  <c r="L238" i="9"/>
  <c r="N238" i="9" s="1"/>
  <c r="O238" i="9"/>
  <c r="Q238" i="9" s="1"/>
  <c r="I238" i="9"/>
  <c r="K238" i="9" s="1"/>
  <c r="L258" i="9"/>
  <c r="N258" i="9" s="1"/>
  <c r="C258" i="9"/>
  <c r="E258" i="9" s="1"/>
  <c r="O258" i="9"/>
  <c r="Q258" i="9" s="1"/>
  <c r="O48" i="9"/>
  <c r="Q48" i="9" s="1"/>
  <c r="L48" i="9"/>
  <c r="N48" i="9" s="1"/>
  <c r="I48" i="9"/>
  <c r="K48" i="9" s="1"/>
  <c r="C48" i="9"/>
  <c r="E48" i="9" s="1"/>
  <c r="F48" i="9"/>
  <c r="H48" i="9" s="1"/>
  <c r="I37" i="9"/>
  <c r="K37" i="9" s="1"/>
  <c r="L74" i="9"/>
  <c r="N74" i="9" s="1"/>
  <c r="F74" i="9"/>
  <c r="H74" i="9" s="1"/>
  <c r="I74" i="9"/>
  <c r="K74" i="9" s="1"/>
  <c r="C74" i="9"/>
  <c r="E74" i="9" s="1"/>
  <c r="O74" i="9"/>
  <c r="Q74" i="9" s="1"/>
  <c r="F79" i="9"/>
  <c r="H79" i="9" s="1"/>
  <c r="L79" i="9"/>
  <c r="N79" i="9" s="1"/>
  <c r="I79" i="9"/>
  <c r="K79" i="9" s="1"/>
  <c r="C79" i="9"/>
  <c r="E79" i="9" s="1"/>
  <c r="O79" i="9"/>
  <c r="Q79" i="9" s="1"/>
  <c r="I64" i="9"/>
  <c r="K64" i="9" s="1"/>
  <c r="C64" i="9"/>
  <c r="E64" i="9" s="1"/>
  <c r="L64" i="9"/>
  <c r="N64" i="9" s="1"/>
  <c r="F64" i="9"/>
  <c r="H64" i="9" s="1"/>
  <c r="I178" i="9"/>
  <c r="K178" i="9" s="1"/>
  <c r="C178" i="9"/>
  <c r="E178" i="9" s="1"/>
  <c r="F178" i="9"/>
  <c r="H178" i="9" s="1"/>
  <c r="L178" i="9"/>
  <c r="N178" i="9" s="1"/>
  <c r="C58" i="9"/>
  <c r="E58" i="9" s="1"/>
  <c r="S15" i="3"/>
  <c r="T15" i="3"/>
  <c r="U15" i="3"/>
  <c r="J47" i="3"/>
  <c r="X47" i="3"/>
  <c r="G47" i="3"/>
  <c r="W47" i="3"/>
  <c r="P47" i="3"/>
  <c r="F47" i="3"/>
  <c r="Y47" i="3"/>
  <c r="V47" i="3"/>
  <c r="H47" i="3"/>
  <c r="I47" i="3"/>
  <c r="M47" i="3"/>
  <c r="Q47" i="3"/>
  <c r="N47" i="3"/>
  <c r="L47" i="3"/>
  <c r="K47" i="3"/>
  <c r="R47" i="3"/>
  <c r="T47" i="3"/>
  <c r="U47" i="3"/>
  <c r="S47" i="3"/>
  <c r="O47" i="3"/>
  <c r="T32" i="3"/>
  <c r="L32" i="3"/>
  <c r="S32" i="3"/>
  <c r="K32" i="3"/>
  <c r="N32" i="3"/>
  <c r="U32" i="3"/>
  <c r="R32" i="3"/>
  <c r="I32" i="3"/>
  <c r="V32" i="3"/>
  <c r="X32" i="3"/>
  <c r="Y32" i="3"/>
  <c r="W32" i="3"/>
  <c r="H32" i="3"/>
  <c r="Q45" i="3"/>
  <c r="K45" i="3"/>
  <c r="N45" i="3"/>
  <c r="O45" i="3"/>
  <c r="P45" i="3"/>
  <c r="S45" i="3"/>
  <c r="N38" i="3"/>
  <c r="F45" i="3"/>
  <c r="K38" i="3"/>
  <c r="R45" i="3"/>
  <c r="T45" i="3"/>
  <c r="L38" i="3"/>
  <c r="S38" i="3"/>
  <c r="V45" i="3"/>
  <c r="G45" i="3"/>
  <c r="X45" i="3"/>
  <c r="Y45" i="3"/>
  <c r="F38" i="3"/>
  <c r="R38" i="3"/>
  <c r="T38" i="3"/>
  <c r="L45" i="3"/>
  <c r="U45" i="3"/>
  <c r="W45" i="3"/>
  <c r="J38" i="3"/>
  <c r="M45" i="3"/>
  <c r="I45" i="3"/>
  <c r="V38" i="3"/>
  <c r="U38" i="3"/>
  <c r="Q38" i="3"/>
  <c r="H38" i="3"/>
  <c r="M38" i="3"/>
  <c r="J45" i="3"/>
  <c r="I38" i="3"/>
  <c r="H45" i="3"/>
  <c r="O27" i="3"/>
  <c r="Q27" i="3"/>
  <c r="P27" i="3"/>
  <c r="N27" i="3"/>
  <c r="F27" i="3"/>
  <c r="H27" i="3"/>
  <c r="X27" i="3"/>
  <c r="M27" i="3"/>
  <c r="I27" i="3"/>
  <c r="L27" i="3"/>
  <c r="K27" i="3"/>
  <c r="Y27" i="3"/>
  <c r="G27" i="3"/>
  <c r="V27" i="3"/>
  <c r="W27" i="3"/>
  <c r="J27" i="3"/>
  <c r="U27" i="3"/>
  <c r="K40" i="3"/>
  <c r="V50" i="3"/>
  <c r="Y50" i="3"/>
  <c r="W50" i="3"/>
  <c r="L40" i="3"/>
  <c r="X50" i="3"/>
  <c r="S40" i="3"/>
  <c r="M50" i="3"/>
  <c r="U40" i="3"/>
  <c r="R40" i="3"/>
  <c r="T40" i="3"/>
  <c r="W40" i="3"/>
  <c r="I50" i="3"/>
  <c r="U50" i="3"/>
  <c r="H40" i="3"/>
  <c r="G50" i="3"/>
  <c r="R50" i="3"/>
  <c r="Y40" i="3"/>
  <c r="P40" i="3"/>
  <c r="Q40" i="3"/>
  <c r="T50" i="3"/>
  <c r="V40" i="3"/>
  <c r="H50" i="3"/>
  <c r="F50" i="3"/>
  <c r="I40" i="3"/>
  <c r="L50" i="3"/>
  <c r="K50" i="3"/>
  <c r="J50" i="3"/>
  <c r="M40" i="3"/>
  <c r="N50" i="3"/>
  <c r="W60" i="3"/>
  <c r="O50" i="3"/>
  <c r="Y60" i="3"/>
  <c r="X60" i="3"/>
  <c r="P50" i="3"/>
  <c r="V60" i="3"/>
  <c r="S50" i="3"/>
  <c r="P60" i="3"/>
  <c r="V33" i="3"/>
  <c r="L33" i="3"/>
  <c r="X33" i="3"/>
  <c r="Y33" i="3"/>
  <c r="U33" i="3"/>
  <c r="S33" i="3"/>
  <c r="V49" i="3"/>
  <c r="M33" i="3"/>
  <c r="O33" i="3"/>
  <c r="O60" i="3"/>
  <c r="K60" i="3"/>
  <c r="X49" i="3"/>
  <c r="F33" i="3"/>
  <c r="J33" i="3"/>
  <c r="H60" i="3"/>
  <c r="F60" i="3"/>
  <c r="M60" i="3"/>
  <c r="Y49" i="3"/>
  <c r="Q33" i="3"/>
  <c r="P33" i="3"/>
  <c r="T60" i="3"/>
  <c r="T33" i="3"/>
  <c r="N33" i="3"/>
  <c r="G33" i="3"/>
  <c r="I60" i="3"/>
  <c r="R60" i="3"/>
  <c r="K33" i="3"/>
  <c r="I33" i="3"/>
  <c r="G60" i="3"/>
  <c r="U60" i="3"/>
  <c r="R33" i="3"/>
  <c r="W49" i="3"/>
  <c r="Q60" i="3"/>
  <c r="H33" i="3"/>
  <c r="J60" i="3"/>
  <c r="F49" i="3"/>
  <c r="W33" i="3"/>
  <c r="V62" i="3"/>
  <c r="X62" i="3"/>
  <c r="W62" i="3"/>
  <c r="Y62" i="3"/>
  <c r="N60" i="3"/>
  <c r="K49" i="3"/>
  <c r="F62" i="3"/>
  <c r="G49" i="3"/>
  <c r="U49" i="3"/>
  <c r="I49" i="3"/>
  <c r="O49" i="3"/>
  <c r="R49" i="3"/>
  <c r="H49" i="3"/>
  <c r="X54" i="3"/>
  <c r="N49" i="3"/>
  <c r="Q49" i="3"/>
  <c r="J62" i="3"/>
  <c r="X61" i="3"/>
  <c r="T62" i="3"/>
  <c r="Q54" i="3"/>
  <c r="S49" i="3"/>
  <c r="L49" i="3"/>
  <c r="G62" i="3"/>
  <c r="Y54" i="3"/>
  <c r="P49" i="3"/>
  <c r="K62" i="3"/>
  <c r="U62" i="3"/>
  <c r="V54" i="3"/>
  <c r="M49" i="3"/>
  <c r="R62" i="3"/>
  <c r="M62" i="3"/>
  <c r="V61" i="3"/>
  <c r="N62" i="3"/>
  <c r="W54" i="3"/>
  <c r="J49" i="3"/>
  <c r="S62" i="3"/>
  <c r="W61" i="3"/>
  <c r="I62" i="3"/>
  <c r="P62" i="3"/>
  <c r="T49" i="3"/>
  <c r="Y61" i="3"/>
  <c r="L62" i="3"/>
  <c r="P61" i="3"/>
  <c r="U54" i="3"/>
  <c r="J54" i="3"/>
  <c r="W56" i="3"/>
  <c r="H62" i="3"/>
  <c r="L54" i="3"/>
  <c r="O54" i="3"/>
  <c r="X56" i="3"/>
  <c r="Q62" i="3"/>
  <c r="R54" i="3"/>
  <c r="O62" i="3"/>
  <c r="T54" i="3"/>
  <c r="G54" i="3"/>
  <c r="M54" i="3"/>
  <c r="P54" i="3"/>
  <c r="N54" i="3"/>
  <c r="V56" i="3"/>
  <c r="I54" i="3"/>
  <c r="K54" i="3"/>
  <c r="H54" i="3"/>
  <c r="Y56" i="3"/>
  <c r="K61" i="3"/>
  <c r="Q61" i="3"/>
  <c r="F61" i="3"/>
  <c r="T61" i="3"/>
  <c r="M61" i="3"/>
  <c r="V57" i="3"/>
  <c r="Q56" i="3"/>
  <c r="F54" i="3"/>
  <c r="N61" i="3"/>
  <c r="X57" i="3"/>
  <c r="J61" i="3"/>
  <c r="S54" i="3"/>
  <c r="Y57" i="3"/>
  <c r="S61" i="3"/>
  <c r="R61" i="3"/>
  <c r="L61" i="3"/>
  <c r="I61" i="3"/>
  <c r="H61" i="3"/>
  <c r="W57" i="3"/>
  <c r="R56" i="3"/>
  <c r="S56" i="3"/>
  <c r="T57" i="3"/>
  <c r="U56" i="3"/>
  <c r="P56" i="3"/>
  <c r="N56" i="3"/>
  <c r="M56" i="3"/>
  <c r="U61" i="3"/>
  <c r="T56" i="3"/>
  <c r="K56" i="3"/>
  <c r="J56" i="3"/>
  <c r="L56" i="3"/>
  <c r="F56" i="3"/>
  <c r="G61" i="3"/>
  <c r="H56" i="3"/>
  <c r="G56" i="3"/>
  <c r="O56" i="3"/>
  <c r="M57" i="3"/>
  <c r="L57" i="3"/>
  <c r="I56" i="3"/>
  <c r="O57" i="3"/>
  <c r="S57" i="3"/>
  <c r="F57" i="3"/>
  <c r="Y52" i="3"/>
  <c r="U57" i="3"/>
  <c r="G57" i="3"/>
  <c r="X52" i="3"/>
  <c r="K57" i="3"/>
  <c r="W52" i="3"/>
  <c r="J57" i="3"/>
  <c r="H57" i="3"/>
  <c r="V52" i="3"/>
  <c r="N57" i="3"/>
  <c r="F52" i="3"/>
  <c r="P63" i="3"/>
  <c r="O63" i="3"/>
  <c r="Q57" i="3"/>
  <c r="N63" i="3"/>
  <c r="I57" i="3"/>
  <c r="J52" i="3"/>
  <c r="Q52" i="3"/>
  <c r="W58" i="3"/>
  <c r="J63" i="3"/>
  <c r="X58" i="3"/>
  <c r="K52" i="3"/>
  <c r="P52" i="3"/>
  <c r="R52" i="3"/>
  <c r="Y58" i="3"/>
  <c r="O52" i="3"/>
  <c r="U52" i="3"/>
  <c r="T52" i="3"/>
  <c r="M52" i="3"/>
  <c r="V58" i="3"/>
  <c r="I52" i="3"/>
  <c r="H52" i="3"/>
  <c r="G52" i="3"/>
  <c r="F58" i="3"/>
  <c r="L52" i="3"/>
  <c r="M63" i="3"/>
  <c r="K63" i="3"/>
  <c r="Q63" i="3"/>
  <c r="U63" i="3"/>
  <c r="G63" i="3"/>
  <c r="W59" i="3"/>
  <c r="V59" i="3"/>
  <c r="X59" i="3"/>
  <c r="N52" i="3"/>
  <c r="L63" i="3"/>
  <c r="F63" i="3"/>
  <c r="Y63" i="3"/>
  <c r="Y59" i="3"/>
  <c r="S52" i="3"/>
  <c r="I63" i="3"/>
  <c r="T63" i="3"/>
  <c r="R63" i="3"/>
  <c r="I59" i="3"/>
  <c r="H58" i="3"/>
  <c r="Q58" i="3"/>
  <c r="S63" i="3"/>
  <c r="U58" i="3"/>
  <c r="V63" i="3"/>
  <c r="O58" i="3"/>
  <c r="S58" i="3"/>
  <c r="L58" i="3"/>
  <c r="W63" i="3"/>
  <c r="I58" i="3"/>
  <c r="J58" i="3"/>
  <c r="R58" i="3"/>
  <c r="X63" i="3"/>
  <c r="M58" i="3"/>
  <c r="P58" i="3"/>
  <c r="P59" i="3"/>
  <c r="K59" i="3"/>
  <c r="G58" i="3"/>
  <c r="F59" i="3"/>
  <c r="M59" i="3"/>
  <c r="G59" i="3"/>
  <c r="T58" i="3"/>
  <c r="H59" i="3"/>
  <c r="N58" i="3"/>
  <c r="U59" i="3"/>
  <c r="K58" i="3"/>
  <c r="X55" i="3"/>
  <c r="T59" i="3"/>
  <c r="L59" i="3"/>
  <c r="V55" i="3"/>
  <c r="N59" i="3"/>
  <c r="Y55" i="3"/>
  <c r="R59" i="3"/>
  <c r="W55" i="3"/>
  <c r="J59" i="3"/>
  <c r="R55" i="3"/>
  <c r="F55" i="3"/>
  <c r="S55" i="3"/>
  <c r="G55" i="3"/>
  <c r="T55" i="3"/>
  <c r="M55" i="3"/>
  <c r="O55" i="3"/>
  <c r="L55" i="3"/>
  <c r="Q55" i="3"/>
  <c r="H55" i="3"/>
  <c r="I55" i="3"/>
  <c r="J55" i="3"/>
  <c r="V13" i="3"/>
  <c r="W13" i="3"/>
  <c r="Y13" i="3"/>
  <c r="L13" i="3"/>
  <c r="X13" i="3"/>
  <c r="K13" i="3"/>
  <c r="F13" i="3"/>
  <c r="T13" i="3"/>
  <c r="R13" i="3"/>
  <c r="U13" i="3"/>
  <c r="G13" i="3"/>
  <c r="H13" i="3"/>
  <c r="I13" i="3"/>
  <c r="Q13" i="3"/>
  <c r="P13" i="3"/>
  <c r="S13" i="3"/>
  <c r="O13" i="3"/>
  <c r="N13" i="3"/>
  <c r="N11" i="3"/>
  <c r="U11" i="3"/>
  <c r="R11" i="3"/>
  <c r="T11" i="3"/>
  <c r="V11" i="3"/>
  <c r="W11" i="3"/>
  <c r="H11" i="3"/>
  <c r="X11" i="3"/>
  <c r="L11" i="3"/>
  <c r="Q11" i="3"/>
  <c r="G11" i="3"/>
  <c r="S11" i="3"/>
  <c r="J11" i="3"/>
  <c r="P11" i="3"/>
  <c r="F18" i="3"/>
  <c r="T18" i="3"/>
  <c r="U18" i="3"/>
  <c r="N18" i="3"/>
  <c r="I18" i="3"/>
  <c r="Y18" i="3"/>
  <c r="P18" i="3"/>
  <c r="O18" i="3"/>
  <c r="J18" i="3"/>
  <c r="M18" i="3"/>
  <c r="H18" i="3"/>
  <c r="V18" i="3"/>
  <c r="Q18" i="3"/>
  <c r="W18" i="3"/>
  <c r="G18" i="3"/>
  <c r="X18" i="3"/>
  <c r="K18" i="3"/>
  <c r="S18" i="3"/>
  <c r="L18" i="3"/>
  <c r="S19" i="3"/>
  <c r="N19" i="3"/>
  <c r="P16" i="3"/>
  <c r="K16" i="3"/>
  <c r="O16" i="3"/>
  <c r="L16" i="3"/>
  <c r="S16" i="3"/>
  <c r="W19" i="3"/>
  <c r="L19" i="3"/>
  <c r="R16" i="3"/>
  <c r="M19" i="3"/>
  <c r="Y19" i="3"/>
  <c r="T16" i="3"/>
  <c r="F19" i="3"/>
  <c r="I19" i="3"/>
  <c r="V19" i="3"/>
  <c r="Q19" i="3"/>
  <c r="H19" i="3"/>
  <c r="P19" i="3"/>
  <c r="U16" i="3"/>
  <c r="U19" i="3"/>
  <c r="G19" i="3"/>
  <c r="G16" i="3"/>
  <c r="X16" i="3"/>
  <c r="J19" i="3"/>
  <c r="V16" i="3"/>
  <c r="O19" i="3"/>
  <c r="H16" i="3"/>
  <c r="K19" i="3"/>
  <c r="I16" i="3"/>
  <c r="J16" i="3"/>
  <c r="N16" i="3"/>
  <c r="Q16" i="3"/>
  <c r="W16" i="3"/>
  <c r="M16" i="3"/>
  <c r="F16" i="3"/>
  <c r="J39" i="3"/>
  <c r="I39" i="3"/>
  <c r="R39" i="3"/>
  <c r="O39" i="3"/>
  <c r="M39" i="3"/>
  <c r="Y39" i="3"/>
  <c r="V39" i="3"/>
  <c r="Q39" i="3"/>
  <c r="G39" i="3"/>
  <c r="X39" i="3"/>
  <c r="S39" i="3"/>
  <c r="N39" i="3"/>
  <c r="U39" i="3"/>
  <c r="F39" i="3"/>
  <c r="W39" i="3"/>
  <c r="K39" i="3"/>
  <c r="H39" i="3"/>
  <c r="L39" i="3"/>
  <c r="P39" i="3"/>
  <c r="P15" i="3"/>
  <c r="R15" i="3"/>
  <c r="N15" i="3"/>
  <c r="J15" i="3"/>
  <c r="Q15" i="3"/>
  <c r="O15" i="3"/>
  <c r="AA570" i="1"/>
  <c r="AA662" i="1"/>
  <c r="AB661" i="1" l="1"/>
  <c r="AB569" i="1"/>
  <c r="AH662" i="1"/>
  <c r="AE662" i="1"/>
  <c r="AC662" i="1"/>
  <c r="AI662" i="1"/>
  <c r="AD662" i="1"/>
  <c r="AJ662" i="1"/>
  <c r="AF662" i="1"/>
  <c r="AG662" i="1"/>
  <c r="AC570" i="1"/>
  <c r="AH570" i="1"/>
  <c r="AE570" i="1"/>
  <c r="AD570" i="1"/>
  <c r="AI570" i="1"/>
  <c r="AJ570" i="1"/>
  <c r="AF570" i="1"/>
  <c r="AG570" i="1"/>
  <c r="P61" i="9"/>
  <c r="M94" i="9"/>
  <c r="G94" i="9"/>
  <c r="P94" i="9"/>
  <c r="J94" i="9"/>
  <c r="L94" i="9"/>
  <c r="N94" i="9" s="1"/>
  <c r="T263" i="9"/>
  <c r="T243" i="9"/>
  <c r="T293" i="9"/>
  <c r="T238" i="9"/>
  <c r="T283" i="9"/>
  <c r="T258" i="9"/>
  <c r="T268" i="9"/>
  <c r="T288" i="9"/>
  <c r="T119" i="9"/>
  <c r="T79" i="9"/>
  <c r="T273" i="9"/>
  <c r="T298" i="9"/>
  <c r="T223" i="9"/>
  <c r="T74" i="9"/>
  <c r="T48" i="9"/>
  <c r="T148" i="9"/>
  <c r="T278" i="9"/>
  <c r="T228" i="9"/>
  <c r="R233" i="9"/>
  <c r="Q233" i="9"/>
  <c r="T233" i="9" s="1"/>
  <c r="R143" i="9"/>
  <c r="K143" i="9"/>
  <c r="T143" i="9" s="1"/>
  <c r="T37" i="9"/>
  <c r="R183" i="9"/>
  <c r="K183" i="9"/>
  <c r="T183" i="9" s="1"/>
  <c r="R248" i="9"/>
  <c r="E248" i="9"/>
  <c r="T248" i="9" s="1"/>
  <c r="T253" i="9"/>
  <c r="T208" i="9"/>
  <c r="T218" i="9"/>
  <c r="R268" i="9"/>
  <c r="R263" i="9"/>
  <c r="R298" i="9"/>
  <c r="R208" i="9"/>
  <c r="R243" i="9"/>
  <c r="R223" i="9"/>
  <c r="R278" i="9"/>
  <c r="R253" i="9"/>
  <c r="R79" i="9"/>
  <c r="R258" i="9"/>
  <c r="R238" i="9"/>
  <c r="R283" i="9"/>
  <c r="R288" i="9"/>
  <c r="R74" i="9"/>
  <c r="R293" i="9"/>
  <c r="R148" i="9"/>
  <c r="R218" i="9"/>
  <c r="R48" i="9"/>
  <c r="R37" i="9"/>
  <c r="R119" i="9"/>
  <c r="R273" i="9"/>
  <c r="R228" i="9"/>
  <c r="B27" i="3"/>
  <c r="I138" i="9"/>
  <c r="I94" i="9"/>
  <c r="K94" i="9" s="1"/>
  <c r="C163" i="9"/>
  <c r="E163" i="9" s="1"/>
  <c r="O64" i="9"/>
  <c r="O178" i="9"/>
  <c r="O163" i="9"/>
  <c r="Q163" i="9" s="1"/>
  <c r="O94" i="9"/>
  <c r="Q94" i="9" s="1"/>
  <c r="I163" i="9"/>
  <c r="K163" i="9" s="1"/>
  <c r="C94" i="9"/>
  <c r="E94" i="9" s="1"/>
  <c r="L163" i="9"/>
  <c r="N163" i="9" s="1"/>
  <c r="F94" i="9"/>
  <c r="H94" i="9" s="1"/>
  <c r="F163" i="9"/>
  <c r="H163" i="9" s="1"/>
  <c r="W22" i="3"/>
  <c r="B45" i="3"/>
  <c r="B54" i="3"/>
  <c r="B33" i="3"/>
  <c r="B19" i="3"/>
  <c r="B18" i="3"/>
  <c r="B38" i="3"/>
  <c r="B39" i="3"/>
  <c r="R22" i="3"/>
  <c r="B52" i="3"/>
  <c r="B57" i="3"/>
  <c r="F22" i="3"/>
  <c r="B56" i="3"/>
  <c r="G22" i="3"/>
  <c r="B55" i="3"/>
  <c r="X22" i="3"/>
  <c r="U36" i="3"/>
  <c r="O36" i="3"/>
  <c r="H36" i="3"/>
  <c r="Y36" i="3"/>
  <c r="J36" i="3"/>
  <c r="B59" i="3"/>
  <c r="B49" i="3"/>
  <c r="B40" i="3"/>
  <c r="B50" i="3"/>
  <c r="Q22" i="3"/>
  <c r="N22" i="3"/>
  <c r="H22" i="3"/>
  <c r="V22" i="3"/>
  <c r="F36" i="3"/>
  <c r="V36" i="3"/>
  <c r="M22" i="3"/>
  <c r="S22" i="3"/>
  <c r="P22" i="3"/>
  <c r="K36" i="3"/>
  <c r="M36" i="3"/>
  <c r="L36" i="3"/>
  <c r="R36" i="3"/>
  <c r="B61" i="3"/>
  <c r="B62" i="3"/>
  <c r="Y16" i="3"/>
  <c r="R27" i="3"/>
  <c r="R18" i="3"/>
  <c r="R19" i="3"/>
  <c r="U22" i="3"/>
  <c r="O22" i="3"/>
  <c r="S36" i="3"/>
  <c r="N36" i="3"/>
  <c r="Q36" i="3"/>
  <c r="T36" i="3"/>
  <c r="B11" i="3"/>
  <c r="B63" i="3"/>
  <c r="B32" i="3"/>
  <c r="L22" i="3"/>
  <c r="I22" i="3"/>
  <c r="J22" i="3"/>
  <c r="Y22" i="3"/>
  <c r="W36" i="3"/>
  <c r="I36" i="3"/>
  <c r="B60" i="3"/>
  <c r="G36" i="3"/>
  <c r="P36" i="3"/>
  <c r="B58" i="3"/>
  <c r="AA384" i="1"/>
  <c r="B47" i="3"/>
  <c r="AA508" i="1"/>
  <c r="AA663" i="1"/>
  <c r="N54" i="6"/>
  <c r="AB662" i="1" l="1"/>
  <c r="AB570" i="1"/>
  <c r="AE384" i="1"/>
  <c r="AC384" i="1"/>
  <c r="AH384" i="1"/>
  <c r="AD384" i="1"/>
  <c r="AI384" i="1"/>
  <c r="AJ384" i="1"/>
  <c r="AF384" i="1"/>
  <c r="AG384" i="1"/>
  <c r="AH663" i="1"/>
  <c r="AE663" i="1"/>
  <c r="AC663" i="1"/>
  <c r="AI663" i="1"/>
  <c r="AD663" i="1"/>
  <c r="AJ663" i="1"/>
  <c r="AF663" i="1"/>
  <c r="AG663" i="1"/>
  <c r="AH508" i="1"/>
  <c r="AE508" i="1"/>
  <c r="AC508" i="1"/>
  <c r="AD508" i="1"/>
  <c r="AI508" i="1"/>
  <c r="AJ508" i="1"/>
  <c r="AF508" i="1"/>
  <c r="AG508" i="1"/>
  <c r="T163" i="9"/>
  <c r="T94" i="9"/>
  <c r="K138" i="9"/>
  <c r="R178" i="9"/>
  <c r="Q178" i="9"/>
  <c r="T178" i="9" s="1"/>
  <c r="R64" i="9"/>
  <c r="Q64" i="9"/>
  <c r="T64" i="9" s="1"/>
  <c r="R94" i="9"/>
  <c r="R163" i="9"/>
  <c r="L138" i="9"/>
  <c r="N138" i="9" s="1"/>
  <c r="O138" i="9"/>
  <c r="Q138" i="9" s="1"/>
  <c r="S11" i="6"/>
  <c r="N32" i="6" s="1"/>
  <c r="J32" i="6" s="1"/>
  <c r="G39" i="6" s="1"/>
  <c r="N10" i="6"/>
  <c r="N24" i="6"/>
  <c r="B16" i="3"/>
  <c r="B22" i="3"/>
  <c r="B36" i="3"/>
  <c r="AA509" i="1"/>
  <c r="AA385" i="1"/>
  <c r="AA664" i="1"/>
  <c r="AB384" i="1" l="1"/>
  <c r="AB663" i="1"/>
  <c r="AB508" i="1"/>
  <c r="AH664" i="1"/>
  <c r="AE664" i="1"/>
  <c r="AC664" i="1"/>
  <c r="AD664" i="1"/>
  <c r="AI664" i="1"/>
  <c r="AJ664" i="1"/>
  <c r="AF664" i="1"/>
  <c r="AG664" i="1"/>
  <c r="AE509" i="1"/>
  <c r="AC509" i="1"/>
  <c r="AH509" i="1"/>
  <c r="AD509" i="1"/>
  <c r="AI509" i="1"/>
  <c r="AJ509" i="1"/>
  <c r="AF509" i="1"/>
  <c r="AG509" i="1"/>
  <c r="AC385" i="1"/>
  <c r="AE385" i="1"/>
  <c r="AH385" i="1"/>
  <c r="AD385" i="1"/>
  <c r="AI385" i="1"/>
  <c r="AJ385" i="1"/>
  <c r="AF385" i="1"/>
  <c r="AG385" i="1"/>
  <c r="T138" i="9"/>
  <c r="R138" i="9"/>
  <c r="G24" i="6"/>
  <c r="G15" i="6"/>
  <c r="AA386" i="1"/>
  <c r="AA510" i="1"/>
  <c r="AA667" i="1"/>
  <c r="AB664" i="1" l="1"/>
  <c r="AB385" i="1"/>
  <c r="AB509" i="1"/>
  <c r="AH667" i="1"/>
  <c r="AE667" i="1"/>
  <c r="AC667" i="1"/>
  <c r="AI667" i="1"/>
  <c r="AD667" i="1"/>
  <c r="AJ667" i="1"/>
  <c r="AF667" i="1"/>
  <c r="AG667" i="1"/>
  <c r="AC510" i="1"/>
  <c r="AH510" i="1"/>
  <c r="AE510" i="1"/>
  <c r="AD510" i="1"/>
  <c r="AI510" i="1"/>
  <c r="AJ510" i="1"/>
  <c r="AF510" i="1"/>
  <c r="AG510" i="1"/>
  <c r="AH386" i="1"/>
  <c r="AE386" i="1"/>
  <c r="AC386" i="1"/>
  <c r="AD386" i="1"/>
  <c r="AI386" i="1"/>
  <c r="AJ386" i="1"/>
  <c r="AF386" i="1"/>
  <c r="AG386" i="1"/>
  <c r="AA511" i="1"/>
  <c r="AA387" i="1"/>
  <c r="AA668" i="1"/>
  <c r="AB386" i="1" l="1"/>
  <c r="AB510" i="1"/>
  <c r="AB667" i="1"/>
  <c r="AE387" i="1"/>
  <c r="AC387" i="1"/>
  <c r="AH387" i="1"/>
  <c r="AI387" i="1"/>
  <c r="AD387" i="1"/>
  <c r="AJ387" i="1"/>
  <c r="AF387" i="1"/>
  <c r="AG387" i="1"/>
  <c r="AH668" i="1"/>
  <c r="AE668" i="1"/>
  <c r="AC668" i="1"/>
  <c r="AI668" i="1"/>
  <c r="AD668" i="1"/>
  <c r="AJ668" i="1"/>
  <c r="AF668" i="1"/>
  <c r="AG668" i="1"/>
  <c r="AH511" i="1"/>
  <c r="AE511" i="1"/>
  <c r="AC511" i="1"/>
  <c r="AD511" i="1"/>
  <c r="AI511" i="1"/>
  <c r="AJ511" i="1"/>
  <c r="AF511" i="1"/>
  <c r="AG511" i="1"/>
  <c r="M53" i="9"/>
  <c r="AA390" i="1"/>
  <c r="AA669" i="1"/>
  <c r="AB668" i="1" l="1"/>
  <c r="AB511" i="1"/>
  <c r="AB387" i="1"/>
  <c r="AE390" i="1"/>
  <c r="AC390" i="1"/>
  <c r="AH390" i="1"/>
  <c r="AD390" i="1"/>
  <c r="AI390" i="1"/>
  <c r="AJ390" i="1"/>
  <c r="AF390" i="1"/>
  <c r="AG390" i="1"/>
  <c r="AH669" i="1"/>
  <c r="AE669" i="1"/>
  <c r="AC669" i="1"/>
  <c r="AD669" i="1"/>
  <c r="AI669" i="1"/>
  <c r="AJ669" i="1"/>
  <c r="AF669" i="1"/>
  <c r="AG669" i="1"/>
  <c r="F53" i="9"/>
  <c r="H53" i="9" s="1"/>
  <c r="C53" i="9"/>
  <c r="E53" i="9" s="1"/>
  <c r="T14" i="3"/>
  <c r="AA391" i="1"/>
  <c r="AA590" i="1"/>
  <c r="AA670" i="1"/>
  <c r="AB669" i="1" l="1"/>
  <c r="AB390" i="1"/>
  <c r="AC391" i="1"/>
  <c r="AH391" i="1"/>
  <c r="AE391" i="1"/>
  <c r="AD391" i="1"/>
  <c r="AI391" i="1"/>
  <c r="AJ391" i="1"/>
  <c r="AF391" i="1"/>
  <c r="AG391" i="1"/>
  <c r="AH670" i="1"/>
  <c r="AE670" i="1"/>
  <c r="AC670" i="1"/>
  <c r="AD670" i="1"/>
  <c r="AI670" i="1"/>
  <c r="AJ670" i="1"/>
  <c r="AF670" i="1"/>
  <c r="AG670" i="1"/>
  <c r="AC590" i="1"/>
  <c r="AH590" i="1"/>
  <c r="AE590" i="1"/>
  <c r="AD590" i="1"/>
  <c r="AI590" i="1"/>
  <c r="AJ590" i="1"/>
  <c r="AF590" i="1"/>
  <c r="AG590" i="1"/>
  <c r="AA591" i="1"/>
  <c r="AA392" i="1"/>
  <c r="AB590" i="1" l="1"/>
  <c r="AB670" i="1"/>
  <c r="AB391" i="1"/>
  <c r="AH392" i="1"/>
  <c r="AE392" i="1"/>
  <c r="AC392" i="1"/>
  <c r="AD392" i="1"/>
  <c r="AI392" i="1"/>
  <c r="AJ392" i="1"/>
  <c r="AF392" i="1"/>
  <c r="AG392" i="1"/>
  <c r="AE591" i="1"/>
  <c r="AC591" i="1"/>
  <c r="AH591" i="1"/>
  <c r="AD591" i="1"/>
  <c r="AI591" i="1"/>
  <c r="AJ591" i="1"/>
  <c r="AF591" i="1"/>
  <c r="AG591" i="1"/>
  <c r="AA393" i="1"/>
  <c r="AA592" i="1"/>
  <c r="AB591" i="1" l="1"/>
  <c r="AB392" i="1"/>
  <c r="AE592" i="1"/>
  <c r="AC592" i="1"/>
  <c r="AH592" i="1"/>
  <c r="AD592" i="1"/>
  <c r="AI592" i="1"/>
  <c r="AJ592" i="1"/>
  <c r="AF592" i="1"/>
  <c r="AG592" i="1"/>
  <c r="AE393" i="1"/>
  <c r="AC393" i="1"/>
  <c r="AH393" i="1"/>
  <c r="AI393" i="1"/>
  <c r="AD393" i="1"/>
  <c r="AJ393" i="1"/>
  <c r="AF393" i="1"/>
  <c r="AG393" i="1"/>
  <c r="AA593" i="1"/>
  <c r="AB393" i="1" l="1"/>
  <c r="AB592" i="1"/>
  <c r="AC593" i="1"/>
  <c r="AH593" i="1"/>
  <c r="AE593" i="1"/>
  <c r="AI593" i="1"/>
  <c r="AD593" i="1"/>
  <c r="AJ593" i="1"/>
  <c r="AF593" i="1"/>
  <c r="AG593" i="1"/>
  <c r="AB593" i="1" l="1"/>
  <c r="AA2118" i="1"/>
  <c r="AA2140" i="1" l="1"/>
  <c r="AA2162" i="1" s="1"/>
  <c r="AE2118" i="1"/>
  <c r="AF2118" i="1"/>
  <c r="AH2118" i="1"/>
  <c r="AC2118" i="1"/>
  <c r="AI2118" i="1"/>
  <c r="AG2118" i="1"/>
  <c r="AD2118" i="1"/>
  <c r="AJ2118" i="1"/>
  <c r="AA678" i="1"/>
  <c r="AB2118" i="1" l="1"/>
  <c r="AE2140" i="1"/>
  <c r="AF2140" i="1"/>
  <c r="AH2140" i="1"/>
  <c r="AG2140" i="1"/>
  <c r="AC2140" i="1"/>
  <c r="AI2140" i="1"/>
  <c r="AJ2140" i="1"/>
  <c r="AD2140" i="1"/>
  <c r="AE2162" i="1"/>
  <c r="AH2162" i="1"/>
  <c r="AF2162" i="1"/>
  <c r="AC2162" i="1"/>
  <c r="AI2162" i="1"/>
  <c r="AG2162" i="1"/>
  <c r="AJ2162" i="1"/>
  <c r="AD2162" i="1"/>
  <c r="AE678" i="1"/>
  <c r="AC678" i="1"/>
  <c r="AH678" i="1"/>
  <c r="AI678" i="1"/>
  <c r="AD678" i="1"/>
  <c r="AJ678" i="1"/>
  <c r="AF678" i="1"/>
  <c r="AG678" i="1"/>
  <c r="AA2113" i="1"/>
  <c r="AA2135" i="1" s="1"/>
  <c r="AA2184" i="1"/>
  <c r="F13" i="9"/>
  <c r="H13" i="9" s="1"/>
  <c r="O13" i="9"/>
  <c r="Q13" i="9" s="1"/>
  <c r="I13" i="9"/>
  <c r="K13" i="9" s="1"/>
  <c r="L13" i="9"/>
  <c r="N13" i="9" s="1"/>
  <c r="AA679" i="1"/>
  <c r="AB2140" i="1" l="1"/>
  <c r="AB678" i="1"/>
  <c r="AB2162" i="1"/>
  <c r="AH679" i="1"/>
  <c r="AE679" i="1"/>
  <c r="AC679" i="1"/>
  <c r="AI679" i="1"/>
  <c r="AD679" i="1"/>
  <c r="AJ679" i="1"/>
  <c r="AF679" i="1"/>
  <c r="AG679" i="1"/>
  <c r="AE2184" i="1"/>
  <c r="AF2184" i="1"/>
  <c r="AH2184" i="1"/>
  <c r="AI2184" i="1"/>
  <c r="AC2184" i="1"/>
  <c r="AG2184" i="1"/>
  <c r="AJ2184" i="1"/>
  <c r="AD2184" i="1"/>
  <c r="AE2135" i="1"/>
  <c r="AH2135" i="1"/>
  <c r="AF2135" i="1"/>
  <c r="AG2135" i="1"/>
  <c r="AC2135" i="1"/>
  <c r="AI2135" i="1"/>
  <c r="AD2135" i="1"/>
  <c r="AJ2135" i="1"/>
  <c r="AE2113" i="1"/>
  <c r="AF2113" i="1"/>
  <c r="AH2113" i="1"/>
  <c r="AI2113" i="1"/>
  <c r="AC2113" i="1"/>
  <c r="AG2113" i="1"/>
  <c r="AJ2113" i="1"/>
  <c r="AD2113" i="1"/>
  <c r="H6" i="3"/>
  <c r="J6" i="3"/>
  <c r="X6" i="3"/>
  <c r="K6" i="3"/>
  <c r="N6" i="3"/>
  <c r="F6" i="3"/>
  <c r="U6" i="3"/>
  <c r="I6" i="3"/>
  <c r="P13" i="9"/>
  <c r="L6" i="3"/>
  <c r="M6" i="3"/>
  <c r="S6" i="3"/>
  <c r="M13" i="9"/>
  <c r="G6" i="3"/>
  <c r="J218" i="9"/>
  <c r="G218" i="9"/>
  <c r="M218" i="9"/>
  <c r="P208" i="9"/>
  <c r="J208" i="9"/>
  <c r="P119" i="9"/>
  <c r="J119" i="9"/>
  <c r="P283" i="9"/>
  <c r="M148" i="9"/>
  <c r="J278" i="9"/>
  <c r="G223" i="9"/>
  <c r="J48" i="9"/>
  <c r="P48" i="9"/>
  <c r="G74" i="9"/>
  <c r="J79" i="9"/>
  <c r="G79" i="9"/>
  <c r="P79" i="9"/>
  <c r="M79" i="9"/>
  <c r="P64" i="9"/>
  <c r="J64" i="9"/>
  <c r="M64" i="9"/>
  <c r="G64" i="9"/>
  <c r="J178" i="9"/>
  <c r="M178" i="9"/>
  <c r="P163" i="9"/>
  <c r="J163" i="9"/>
  <c r="G61" i="9"/>
  <c r="M163" i="9"/>
  <c r="J61" i="9"/>
  <c r="G163" i="9"/>
  <c r="G53" i="9"/>
  <c r="P168" i="9"/>
  <c r="P53" i="9"/>
  <c r="J53" i="9"/>
  <c r="M168" i="9"/>
  <c r="G168" i="9"/>
  <c r="G193" i="9"/>
  <c r="G89" i="9"/>
  <c r="J193" i="9"/>
  <c r="J89" i="9"/>
  <c r="P193" i="9"/>
  <c r="J13" i="9"/>
  <c r="G13" i="9"/>
  <c r="O6" i="3"/>
  <c r="Q6" i="3"/>
  <c r="W6" i="3"/>
  <c r="P6" i="3"/>
  <c r="V6" i="3"/>
  <c r="T6" i="3"/>
  <c r="Y6" i="3"/>
  <c r="C13" i="9"/>
  <c r="E13" i="9" s="1"/>
  <c r="T13" i="9" s="1"/>
  <c r="R6" i="3"/>
  <c r="AA2157" i="1"/>
  <c r="AA680" i="1"/>
  <c r="AB2113" i="1" l="1"/>
  <c r="AB679" i="1"/>
  <c r="AB2135" i="1"/>
  <c r="AB2184" i="1"/>
  <c r="AH680" i="1"/>
  <c r="AE680" i="1"/>
  <c r="AC680" i="1"/>
  <c r="AI680" i="1"/>
  <c r="AD680" i="1"/>
  <c r="AJ680" i="1"/>
  <c r="AF680" i="1"/>
  <c r="AG680" i="1"/>
  <c r="AE2157" i="1"/>
  <c r="AF2157" i="1"/>
  <c r="AH2157" i="1"/>
  <c r="AC2157" i="1"/>
  <c r="AI2157" i="1"/>
  <c r="AG2157" i="1"/>
  <c r="AJ2157" i="1"/>
  <c r="AD2157" i="1"/>
  <c r="O34" i="3"/>
  <c r="J84" i="9"/>
  <c r="B6" i="3"/>
  <c r="R13" i="9"/>
  <c r="M153" i="9"/>
  <c r="P153" i="9"/>
  <c r="P84" i="9"/>
  <c r="G153" i="9"/>
  <c r="J153" i="9"/>
  <c r="AA2179" i="1"/>
  <c r="C239" i="9" s="1"/>
  <c r="E239" i="9" s="1"/>
  <c r="AA613" i="1"/>
  <c r="AA681" i="1"/>
  <c r="AA524" i="1"/>
  <c r="O51" i="3" l="1"/>
  <c r="AB2157" i="1"/>
  <c r="AB680" i="1"/>
  <c r="AC613" i="1"/>
  <c r="AH613" i="1"/>
  <c r="AE613" i="1"/>
  <c r="AD613" i="1"/>
  <c r="AI613" i="1"/>
  <c r="AJ613" i="1"/>
  <c r="AF613" i="1"/>
  <c r="AG613" i="1"/>
  <c r="AH524" i="1"/>
  <c r="AE524" i="1"/>
  <c r="AC524" i="1"/>
  <c r="AI524" i="1"/>
  <c r="AD524" i="1"/>
  <c r="AJ524" i="1"/>
  <c r="AF524" i="1"/>
  <c r="AG524" i="1"/>
  <c r="AE2179" i="1"/>
  <c r="AH2179" i="1"/>
  <c r="AF2179" i="1"/>
  <c r="AI2179" i="1"/>
  <c r="AC2179" i="1"/>
  <c r="AG2179" i="1"/>
  <c r="AD2179" i="1"/>
  <c r="AJ2179" i="1"/>
  <c r="AH681" i="1"/>
  <c r="AE681" i="1"/>
  <c r="AC681" i="1"/>
  <c r="AD681" i="1"/>
  <c r="AI681" i="1"/>
  <c r="AJ681" i="1"/>
  <c r="AF681" i="1"/>
  <c r="AG681" i="1"/>
  <c r="L51" i="3"/>
  <c r="P239" i="9"/>
  <c r="W51" i="3"/>
  <c r="J239" i="9"/>
  <c r="M239" i="9"/>
  <c r="G239" i="9"/>
  <c r="Y51" i="3"/>
  <c r="X51" i="3"/>
  <c r="R51" i="3"/>
  <c r="M51" i="3"/>
  <c r="H51" i="3"/>
  <c r="L239" i="9"/>
  <c r="N239" i="9" s="1"/>
  <c r="N51" i="3"/>
  <c r="S51" i="3"/>
  <c r="F51" i="3"/>
  <c r="K51" i="3"/>
  <c r="I239" i="9"/>
  <c r="K239" i="9" s="1"/>
  <c r="I51" i="3"/>
  <c r="V51" i="3"/>
  <c r="G51" i="3"/>
  <c r="U51" i="3"/>
  <c r="Q51" i="3"/>
  <c r="O239" i="9"/>
  <c r="Q239" i="9" s="1"/>
  <c r="T51" i="3"/>
  <c r="J51" i="3"/>
  <c r="P51" i="3"/>
  <c r="F239" i="9"/>
  <c r="AA525" i="1"/>
  <c r="AA614" i="1"/>
  <c r="AB524" i="1" l="1"/>
  <c r="AB613" i="1"/>
  <c r="AB681" i="1"/>
  <c r="AB2179" i="1"/>
  <c r="AE525" i="1"/>
  <c r="AH525" i="1"/>
  <c r="AC525" i="1"/>
  <c r="AD525" i="1"/>
  <c r="AI525" i="1"/>
  <c r="AJ525" i="1"/>
  <c r="AF525" i="1"/>
  <c r="AG525" i="1"/>
  <c r="AE614" i="1"/>
  <c r="AC614" i="1"/>
  <c r="AH614" i="1"/>
  <c r="AD614" i="1"/>
  <c r="AI614" i="1"/>
  <c r="AJ614" i="1"/>
  <c r="AF614" i="1"/>
  <c r="AG614" i="1"/>
  <c r="B51" i="3"/>
  <c r="R239" i="9"/>
  <c r="H239" i="9"/>
  <c r="T239" i="9" s="1"/>
  <c r="AA615" i="1"/>
  <c r="AA526" i="1"/>
  <c r="AB614" i="1" l="1"/>
  <c r="AB525" i="1"/>
  <c r="AE615" i="1"/>
  <c r="AC615" i="1"/>
  <c r="AH615" i="1"/>
  <c r="AD615" i="1"/>
  <c r="AI615" i="1"/>
  <c r="AJ615" i="1"/>
  <c r="AF615" i="1"/>
  <c r="AG615" i="1"/>
  <c r="AE526" i="1"/>
  <c r="AH526" i="1"/>
  <c r="AC526" i="1"/>
  <c r="AI526" i="1"/>
  <c r="AD526" i="1"/>
  <c r="AJ526" i="1"/>
  <c r="AF526" i="1"/>
  <c r="AG526" i="1"/>
  <c r="AA527" i="1"/>
  <c r="AA616" i="1"/>
  <c r="AB526" i="1" l="1"/>
  <c r="AB615" i="1"/>
  <c r="AC616" i="1"/>
  <c r="AH616" i="1"/>
  <c r="AE616" i="1"/>
  <c r="AD616" i="1"/>
  <c r="AI616" i="1"/>
  <c r="AJ616" i="1"/>
  <c r="AF616" i="1"/>
  <c r="AG616" i="1"/>
  <c r="AH527" i="1"/>
  <c r="AE527" i="1"/>
  <c r="AC527" i="1"/>
  <c r="AD527" i="1"/>
  <c r="AI527" i="1"/>
  <c r="AJ527" i="1"/>
  <c r="AF527" i="1"/>
  <c r="AG527" i="1"/>
  <c r="L99" i="9"/>
  <c r="N99" i="9" s="1"/>
  <c r="I99" i="9"/>
  <c r="K99" i="9" s="1"/>
  <c r="C99" i="9"/>
  <c r="E99" i="9" s="1"/>
  <c r="H23" i="3"/>
  <c r="G23" i="3"/>
  <c r="I23" i="3"/>
  <c r="M23" i="3"/>
  <c r="K23" i="3"/>
  <c r="U23" i="3"/>
  <c r="P23" i="3"/>
  <c r="L23" i="3"/>
  <c r="AA412" i="1"/>
  <c r="AA619" i="1"/>
  <c r="AA531" i="1"/>
  <c r="AB527" i="1" l="1"/>
  <c r="AB616" i="1"/>
  <c r="AE531" i="1"/>
  <c r="AH531" i="1"/>
  <c r="AI531" i="1"/>
  <c r="AC531" i="1"/>
  <c r="AJ531" i="1"/>
  <c r="AD531" i="1"/>
  <c r="AF531" i="1"/>
  <c r="AG531" i="1"/>
  <c r="AC619" i="1"/>
  <c r="AH619" i="1"/>
  <c r="AE619" i="1"/>
  <c r="AD619" i="1"/>
  <c r="AI619" i="1"/>
  <c r="AJ619" i="1"/>
  <c r="AF619" i="1"/>
  <c r="AG619" i="1"/>
  <c r="AE412" i="1"/>
  <c r="AC412" i="1"/>
  <c r="AH412" i="1"/>
  <c r="AD412" i="1"/>
  <c r="AI412" i="1"/>
  <c r="AJ412" i="1"/>
  <c r="AF412" i="1"/>
  <c r="AG412" i="1"/>
  <c r="AA532" i="1"/>
  <c r="AA620" i="1"/>
  <c r="AA413" i="1"/>
  <c r="AB619" i="1" l="1"/>
  <c r="AB531" i="1"/>
  <c r="AB412" i="1"/>
  <c r="AC413" i="1"/>
  <c r="AH413" i="1"/>
  <c r="AE413" i="1"/>
  <c r="AI413" i="1"/>
  <c r="AD413" i="1"/>
  <c r="AJ413" i="1"/>
  <c r="AF413" i="1"/>
  <c r="AG413" i="1"/>
  <c r="AE620" i="1"/>
  <c r="AC620" i="1"/>
  <c r="AH620" i="1"/>
  <c r="AD620" i="1"/>
  <c r="AI620" i="1"/>
  <c r="AJ620" i="1"/>
  <c r="AF620" i="1"/>
  <c r="AG620" i="1"/>
  <c r="AE532" i="1"/>
  <c r="AH532" i="1"/>
  <c r="AC532" i="1"/>
  <c r="AI532" i="1"/>
  <c r="AD532" i="1"/>
  <c r="AJ532" i="1"/>
  <c r="AF532" i="1"/>
  <c r="AG532" i="1"/>
  <c r="O53" i="9"/>
  <c r="Q53" i="9" s="1"/>
  <c r="L53" i="9"/>
  <c r="N53" i="9" s="1"/>
  <c r="F168" i="9"/>
  <c r="H168" i="9" s="1"/>
  <c r="C168" i="9"/>
  <c r="E168" i="9" s="1"/>
  <c r="L168" i="9"/>
  <c r="N168" i="9" s="1"/>
  <c r="I53" i="9"/>
  <c r="K53" i="9" s="1"/>
  <c r="I168" i="9"/>
  <c r="K168" i="9" s="1"/>
  <c r="I193" i="9"/>
  <c r="K193" i="9" s="1"/>
  <c r="F193" i="9"/>
  <c r="H193" i="9" s="1"/>
  <c r="O168" i="9"/>
  <c r="Q168" i="9" s="1"/>
  <c r="O193" i="9"/>
  <c r="Q193" i="9" s="1"/>
  <c r="C193" i="9"/>
  <c r="E193" i="9" s="1"/>
  <c r="L193" i="9"/>
  <c r="N193" i="9" s="1"/>
  <c r="I89" i="9"/>
  <c r="K89" i="9" s="1"/>
  <c r="C89" i="9"/>
  <c r="E89" i="9" s="1"/>
  <c r="F89" i="9"/>
  <c r="H89" i="9" s="1"/>
  <c r="I84" i="9"/>
  <c r="K84" i="9" s="1"/>
  <c r="F84" i="9"/>
  <c r="H84" i="9" s="1"/>
  <c r="O84" i="9"/>
  <c r="Q84" i="9" s="1"/>
  <c r="L84" i="9"/>
  <c r="N84" i="9" s="1"/>
  <c r="C84" i="9"/>
  <c r="E84" i="9" s="1"/>
  <c r="O153" i="9"/>
  <c r="Q153" i="9" s="1"/>
  <c r="L153" i="9"/>
  <c r="N153" i="9" s="1"/>
  <c r="F153" i="9"/>
  <c r="H153" i="9" s="1"/>
  <c r="I153" i="9"/>
  <c r="K153" i="9" s="1"/>
  <c r="C153" i="9"/>
  <c r="E153" i="9" s="1"/>
  <c r="I32" i="9"/>
  <c r="K32" i="9" s="1"/>
  <c r="F99" i="9"/>
  <c r="H99" i="9" s="1"/>
  <c r="O99" i="9"/>
  <c r="Q99" i="9" s="1"/>
  <c r="O32" i="9"/>
  <c r="Q32" i="9" s="1"/>
  <c r="C32" i="9"/>
  <c r="E32" i="9" s="1"/>
  <c r="F32" i="9"/>
  <c r="H32" i="9" s="1"/>
  <c r="L32" i="9"/>
  <c r="N32" i="9" s="1"/>
  <c r="H14" i="3"/>
  <c r="Y14" i="3"/>
  <c r="X14" i="3"/>
  <c r="K14" i="3"/>
  <c r="L14" i="3"/>
  <c r="W14" i="3"/>
  <c r="I14" i="3"/>
  <c r="F14" i="3"/>
  <c r="G14" i="3"/>
  <c r="V14" i="3"/>
  <c r="M14" i="3"/>
  <c r="J37" i="3"/>
  <c r="N14" i="3"/>
  <c r="Q14" i="3"/>
  <c r="T22" i="3"/>
  <c r="P14" i="3"/>
  <c r="K22" i="3"/>
  <c r="P37" i="3"/>
  <c r="H37" i="3"/>
  <c r="Q37" i="3"/>
  <c r="N37" i="3"/>
  <c r="O37" i="3"/>
  <c r="O14" i="3"/>
  <c r="U37" i="3"/>
  <c r="G37" i="3"/>
  <c r="R37" i="3"/>
  <c r="F37" i="3"/>
  <c r="K37" i="3"/>
  <c r="S37" i="3"/>
  <c r="I37" i="3"/>
  <c r="J21" i="3"/>
  <c r="W37" i="3"/>
  <c r="L37" i="3"/>
  <c r="V42" i="3"/>
  <c r="T37" i="3"/>
  <c r="M37" i="3"/>
  <c r="N42" i="3"/>
  <c r="R21" i="3"/>
  <c r="R42" i="3"/>
  <c r="U42" i="3"/>
  <c r="U21" i="3"/>
  <c r="S21" i="3"/>
  <c r="T42" i="3"/>
  <c r="S42" i="3"/>
  <c r="T21" i="3"/>
  <c r="H21" i="3"/>
  <c r="J14" i="3"/>
  <c r="Q21" i="3"/>
  <c r="V21" i="3"/>
  <c r="K21" i="3"/>
  <c r="K42" i="3"/>
  <c r="W42" i="3"/>
  <c r="G21" i="3"/>
  <c r="J42" i="3"/>
  <c r="F21" i="3"/>
  <c r="X42" i="3"/>
  <c r="W21" i="3"/>
  <c r="L42" i="3"/>
  <c r="H42" i="3"/>
  <c r="Q42" i="3"/>
  <c r="X21" i="3"/>
  <c r="O42" i="3"/>
  <c r="P21" i="3"/>
  <c r="Y21" i="3"/>
  <c r="I42" i="3"/>
  <c r="F42" i="3"/>
  <c r="Y42" i="3"/>
  <c r="I21" i="3"/>
  <c r="S14" i="3"/>
  <c r="G42" i="3"/>
  <c r="L21" i="3"/>
  <c r="P42" i="3"/>
  <c r="M21" i="3"/>
  <c r="M42" i="3"/>
  <c r="N21" i="3"/>
  <c r="O21" i="3"/>
  <c r="F20" i="3"/>
  <c r="R20" i="3"/>
  <c r="T20" i="3"/>
  <c r="Y20" i="3"/>
  <c r="L20" i="3"/>
  <c r="X20" i="3"/>
  <c r="M20" i="3"/>
  <c r="U20" i="3"/>
  <c r="Q20" i="3"/>
  <c r="W20" i="3"/>
  <c r="K20" i="3"/>
  <c r="S20" i="3"/>
  <c r="G20" i="3"/>
  <c r="O20" i="3"/>
  <c r="V20" i="3"/>
  <c r="P20" i="3"/>
  <c r="H20" i="3"/>
  <c r="N20" i="3"/>
  <c r="I20" i="3"/>
  <c r="J20" i="3"/>
  <c r="R34" i="3"/>
  <c r="T34" i="3"/>
  <c r="U34" i="3"/>
  <c r="S34" i="3"/>
  <c r="X34" i="3"/>
  <c r="K10" i="3"/>
  <c r="N34" i="3"/>
  <c r="W34" i="3"/>
  <c r="L34" i="3"/>
  <c r="K34" i="3"/>
  <c r="L10" i="3"/>
  <c r="J34" i="3"/>
  <c r="P34" i="3"/>
  <c r="N10" i="3"/>
  <c r="Q34" i="3"/>
  <c r="Y10" i="3"/>
  <c r="X10" i="3"/>
  <c r="I34" i="3"/>
  <c r="V10" i="3"/>
  <c r="Y34" i="3"/>
  <c r="P10" i="3"/>
  <c r="F34" i="3"/>
  <c r="W10" i="3"/>
  <c r="H34" i="3"/>
  <c r="G34" i="3"/>
  <c r="M34" i="3"/>
  <c r="G10" i="3"/>
  <c r="Q10" i="3"/>
  <c r="U10" i="3"/>
  <c r="F10" i="3"/>
  <c r="O10" i="3"/>
  <c r="M10" i="3"/>
  <c r="I10" i="3"/>
  <c r="R10" i="3"/>
  <c r="T10" i="3"/>
  <c r="H10" i="3"/>
  <c r="J10" i="3"/>
  <c r="S10" i="3"/>
  <c r="V23" i="3"/>
  <c r="J23" i="3"/>
  <c r="Y23" i="3"/>
  <c r="X23" i="3"/>
  <c r="W23" i="3"/>
  <c r="R23" i="3"/>
  <c r="Q23" i="3"/>
  <c r="O23" i="3"/>
  <c r="N23" i="3"/>
  <c r="S23" i="3"/>
  <c r="F23" i="3"/>
  <c r="T23" i="3"/>
  <c r="AA621" i="1"/>
  <c r="AA533" i="1"/>
  <c r="AA414" i="1"/>
  <c r="AB532" i="1" l="1"/>
  <c r="AB620" i="1"/>
  <c r="AB413" i="1"/>
  <c r="AH533" i="1"/>
  <c r="AE533" i="1"/>
  <c r="AC533" i="1"/>
  <c r="AD533" i="1"/>
  <c r="AI533" i="1"/>
  <c r="AJ533" i="1"/>
  <c r="AF533" i="1"/>
  <c r="AG533" i="1"/>
  <c r="AH414" i="1"/>
  <c r="AE414" i="1"/>
  <c r="AC414" i="1"/>
  <c r="AI414" i="1"/>
  <c r="AD414" i="1"/>
  <c r="AJ414" i="1"/>
  <c r="AF414" i="1"/>
  <c r="AG414" i="1"/>
  <c r="AE621" i="1"/>
  <c r="AC621" i="1"/>
  <c r="AH621" i="1"/>
  <c r="AI621" i="1"/>
  <c r="AD621" i="1"/>
  <c r="AJ621" i="1"/>
  <c r="AF621" i="1"/>
  <c r="AG621" i="1"/>
  <c r="T99" i="9"/>
  <c r="T193" i="9"/>
  <c r="T53" i="9"/>
  <c r="T168" i="9"/>
  <c r="T84" i="9"/>
  <c r="T32" i="9"/>
  <c r="T153" i="9"/>
  <c r="R53" i="9"/>
  <c r="R84" i="9"/>
  <c r="R153" i="9"/>
  <c r="R32" i="9"/>
  <c r="R99" i="9"/>
  <c r="R193" i="9"/>
  <c r="R168" i="9"/>
  <c r="B21" i="3"/>
  <c r="V37" i="3"/>
  <c r="V34" i="3"/>
  <c r="B34" i="3"/>
  <c r="B42" i="3"/>
  <c r="AA534" i="1"/>
  <c r="F140" i="9" s="1"/>
  <c r="H140" i="9" s="1"/>
  <c r="AA415" i="1"/>
  <c r="AA622" i="1"/>
  <c r="B10" i="3"/>
  <c r="B23" i="3"/>
  <c r="B20" i="3"/>
  <c r="G140" i="9" l="1"/>
  <c r="AB533" i="1"/>
  <c r="AB621" i="1"/>
  <c r="AB414" i="1"/>
  <c r="AC622" i="1"/>
  <c r="AH622" i="1"/>
  <c r="AE622" i="1"/>
  <c r="AD622" i="1"/>
  <c r="AI622" i="1"/>
  <c r="AJ622" i="1"/>
  <c r="AF622" i="1"/>
  <c r="AG622" i="1"/>
  <c r="AE415" i="1"/>
  <c r="AC415" i="1"/>
  <c r="AH415" i="1"/>
  <c r="AI415" i="1"/>
  <c r="AD415" i="1"/>
  <c r="AJ415" i="1"/>
  <c r="AF415" i="1"/>
  <c r="AG415" i="1"/>
  <c r="AE534" i="1"/>
  <c r="AH534" i="1"/>
  <c r="AC534" i="1"/>
  <c r="AD534" i="1"/>
  <c r="AI534" i="1"/>
  <c r="AJ534" i="1"/>
  <c r="AF534" i="1"/>
  <c r="AG534" i="1"/>
  <c r="U31" i="3"/>
  <c r="I140" i="9"/>
  <c r="K140" i="9" s="1"/>
  <c r="C140" i="9"/>
  <c r="E140" i="9" s="1"/>
  <c r="L140" i="9"/>
  <c r="N140" i="9" s="1"/>
  <c r="O140" i="9"/>
  <c r="Q140" i="9" s="1"/>
  <c r="K31" i="3"/>
  <c r="M31" i="3"/>
  <c r="N31" i="3"/>
  <c r="G31" i="3"/>
  <c r="S31" i="3"/>
  <c r="T31" i="3"/>
  <c r="H31" i="3"/>
  <c r="J31" i="3"/>
  <c r="R31" i="3"/>
  <c r="P31" i="3"/>
  <c r="L31" i="3"/>
  <c r="F31" i="3"/>
  <c r="O31" i="3"/>
  <c r="Q31" i="3"/>
  <c r="AA624" i="1"/>
  <c r="AB534" i="1" l="1"/>
  <c r="AB415" i="1"/>
  <c r="AB622" i="1"/>
  <c r="AE624" i="1"/>
  <c r="AC624" i="1"/>
  <c r="AH624" i="1"/>
  <c r="AD624" i="1"/>
  <c r="AI624" i="1"/>
  <c r="AJ624" i="1"/>
  <c r="AF624" i="1"/>
  <c r="AG624" i="1"/>
  <c r="T140" i="9"/>
  <c r="R140" i="9"/>
  <c r="AA625" i="1"/>
  <c r="AB624" i="1" l="1"/>
  <c r="AC625" i="1"/>
  <c r="AH625" i="1"/>
  <c r="AE625" i="1"/>
  <c r="AI625" i="1"/>
  <c r="AD625" i="1"/>
  <c r="AJ625" i="1"/>
  <c r="AF625" i="1"/>
  <c r="AG625" i="1"/>
  <c r="AA626" i="1"/>
  <c r="AB625" i="1" l="1"/>
  <c r="AE626" i="1"/>
  <c r="AC626" i="1"/>
  <c r="AH626" i="1"/>
  <c r="AI626" i="1"/>
  <c r="AD626" i="1"/>
  <c r="AJ626" i="1"/>
  <c r="AF626" i="1"/>
  <c r="AG626" i="1"/>
  <c r="AA627" i="1"/>
  <c r="AB626" i="1" l="1"/>
  <c r="AE627" i="1"/>
  <c r="AC627" i="1"/>
  <c r="AH627" i="1"/>
  <c r="AD627" i="1"/>
  <c r="AI627" i="1"/>
  <c r="AJ627" i="1"/>
  <c r="AF627" i="1"/>
  <c r="AG627" i="1"/>
  <c r="AB627" i="1" l="1"/>
  <c r="J198" i="9"/>
  <c r="S10" i="6"/>
  <c r="N9" i="6" s="1"/>
  <c r="AA435" i="1"/>
  <c r="AE435" i="1" l="1"/>
  <c r="AC435" i="1"/>
  <c r="AH435" i="1"/>
  <c r="AD435" i="1"/>
  <c r="AI435" i="1"/>
  <c r="AJ435" i="1"/>
  <c r="AF435" i="1"/>
  <c r="AG435" i="1"/>
  <c r="N48" i="6"/>
  <c r="N53" i="6"/>
  <c r="AA436" i="1"/>
  <c r="AB435" i="1" l="1"/>
  <c r="AC436" i="1"/>
  <c r="AH436" i="1"/>
  <c r="AE436" i="1"/>
  <c r="AD436" i="1"/>
  <c r="AI436" i="1"/>
  <c r="AJ436" i="1"/>
  <c r="AF436" i="1"/>
  <c r="AG436" i="1"/>
  <c r="AA437" i="1"/>
  <c r="AB436" i="1" l="1"/>
  <c r="AH437" i="1"/>
  <c r="AE437" i="1"/>
  <c r="AC437" i="1"/>
  <c r="AD437" i="1"/>
  <c r="AI437" i="1"/>
  <c r="AJ437" i="1"/>
  <c r="AF437" i="1"/>
  <c r="AG437" i="1"/>
  <c r="AA2115" i="1"/>
  <c r="AA2137" i="1" s="1"/>
  <c r="AA438" i="1"/>
  <c r="AB437" i="1" l="1"/>
  <c r="AE2137" i="1"/>
  <c r="AF2137" i="1"/>
  <c r="AH2137" i="1"/>
  <c r="AI2137" i="1"/>
  <c r="AC2137" i="1"/>
  <c r="AG2137" i="1"/>
  <c r="AD2137" i="1"/>
  <c r="AJ2137" i="1"/>
  <c r="AE2115" i="1"/>
  <c r="AH2115" i="1"/>
  <c r="AF2115" i="1"/>
  <c r="AI2115" i="1"/>
  <c r="AC2115" i="1"/>
  <c r="AG2115" i="1"/>
  <c r="AJ2115" i="1"/>
  <c r="AD2115" i="1"/>
  <c r="AE438" i="1"/>
  <c r="AC438" i="1"/>
  <c r="AH438" i="1"/>
  <c r="AD438" i="1"/>
  <c r="AI438" i="1"/>
  <c r="AJ438" i="1"/>
  <c r="AF438" i="1"/>
  <c r="AG438" i="1"/>
  <c r="AA2159" i="1"/>
  <c r="AA637" i="1"/>
  <c r="AB2137" i="1" l="1"/>
  <c r="AB2115" i="1"/>
  <c r="AB438" i="1"/>
  <c r="AE637" i="1"/>
  <c r="AC637" i="1"/>
  <c r="AH637" i="1"/>
  <c r="AI637" i="1"/>
  <c r="AD637" i="1"/>
  <c r="AJ637" i="1"/>
  <c r="AF637" i="1"/>
  <c r="AG637" i="1"/>
  <c r="AE2159" i="1"/>
  <c r="AH2159" i="1"/>
  <c r="AF2159" i="1"/>
  <c r="AC2159" i="1"/>
  <c r="AG2159" i="1"/>
  <c r="AI2159" i="1"/>
  <c r="AD2159" i="1"/>
  <c r="AJ2159" i="1"/>
  <c r="AA2181" i="1"/>
  <c r="F249" i="9"/>
  <c r="H249" i="9" s="1"/>
  <c r="O249" i="9"/>
  <c r="Q249" i="9" s="1"/>
  <c r="G53" i="3"/>
  <c r="M53" i="3"/>
  <c r="T53" i="3"/>
  <c r="AA638" i="1"/>
  <c r="AB2159" i="1" l="1"/>
  <c r="AB637" i="1"/>
  <c r="AE638" i="1"/>
  <c r="AC638" i="1"/>
  <c r="AH638" i="1"/>
  <c r="AD638" i="1"/>
  <c r="AI638" i="1"/>
  <c r="AJ638" i="1"/>
  <c r="AF638" i="1"/>
  <c r="AG638" i="1"/>
  <c r="AE2181" i="1"/>
  <c r="AH2181" i="1"/>
  <c r="AF2181" i="1"/>
  <c r="AI2181" i="1"/>
  <c r="AC2181" i="1"/>
  <c r="AG2181" i="1"/>
  <c r="AD2181" i="1"/>
  <c r="AJ2181" i="1"/>
  <c r="L53" i="3"/>
  <c r="Q53" i="3"/>
  <c r="S53" i="3"/>
  <c r="P53" i="3"/>
  <c r="W53" i="3"/>
  <c r="M249" i="9"/>
  <c r="N53" i="3"/>
  <c r="O53" i="3"/>
  <c r="X53" i="3"/>
  <c r="C249" i="9"/>
  <c r="E249" i="9" s="1"/>
  <c r="J53" i="3"/>
  <c r="H53" i="3"/>
  <c r="Y53" i="3"/>
  <c r="U53" i="3"/>
  <c r="F53" i="3"/>
  <c r="K53" i="3"/>
  <c r="L249" i="9"/>
  <c r="N249" i="9" s="1"/>
  <c r="R53" i="3"/>
  <c r="I53" i="3"/>
  <c r="V53" i="3"/>
  <c r="G84" i="9"/>
  <c r="M84" i="9"/>
  <c r="G99" i="9"/>
  <c r="J99" i="9"/>
  <c r="P99" i="9"/>
  <c r="P32" i="9"/>
  <c r="M99" i="9"/>
  <c r="M32" i="9"/>
  <c r="J32" i="9"/>
  <c r="G32" i="9"/>
  <c r="J69" i="9"/>
  <c r="P140" i="9"/>
  <c r="J140" i="9"/>
  <c r="M69" i="9"/>
  <c r="G69" i="9"/>
  <c r="G198" i="9"/>
  <c r="M198" i="9"/>
  <c r="P198" i="9"/>
  <c r="J249" i="9"/>
  <c r="G249" i="9"/>
  <c r="P249" i="9"/>
  <c r="I249" i="9"/>
  <c r="AA639" i="1"/>
  <c r="AB2181" i="1" l="1"/>
  <c r="AB638" i="1"/>
  <c r="AC639" i="1"/>
  <c r="AH639" i="1"/>
  <c r="AE639" i="1"/>
  <c r="AI639" i="1"/>
  <c r="AD639" i="1"/>
  <c r="AJ639" i="1"/>
  <c r="AF639" i="1"/>
  <c r="AG639" i="1"/>
  <c r="B53" i="3"/>
  <c r="S9" i="6"/>
  <c r="R249" i="9"/>
  <c r="K249" i="9"/>
  <c r="T249" i="9" s="1"/>
  <c r="AA640" i="1"/>
  <c r="AB639" i="1" l="1"/>
  <c r="AE640" i="1"/>
  <c r="AC640" i="1"/>
  <c r="AH640" i="1"/>
  <c r="AI640" i="1"/>
  <c r="AD640" i="1"/>
  <c r="AJ640" i="1"/>
  <c r="AF640" i="1"/>
  <c r="AG640" i="1"/>
  <c r="M109" i="9"/>
  <c r="J109" i="9"/>
  <c r="AB640" i="1" l="1"/>
  <c r="AA447" i="1"/>
  <c r="AC447" i="1" l="1"/>
  <c r="AE447" i="1"/>
  <c r="AH447" i="1"/>
  <c r="AI447" i="1"/>
  <c r="AD447" i="1"/>
  <c r="AJ447" i="1"/>
  <c r="AF447" i="1"/>
  <c r="AG447" i="1"/>
  <c r="AA448" i="1"/>
  <c r="AB447" i="1" l="1"/>
  <c r="AH448" i="1"/>
  <c r="AE448" i="1"/>
  <c r="AC448" i="1"/>
  <c r="AI448" i="1"/>
  <c r="AD448" i="1"/>
  <c r="AJ448" i="1"/>
  <c r="AF448" i="1"/>
  <c r="AG448" i="1"/>
  <c r="AA449" i="1"/>
  <c r="AB448" i="1" l="1"/>
  <c r="AE449" i="1"/>
  <c r="AC449" i="1"/>
  <c r="AH449" i="1"/>
  <c r="AI449" i="1"/>
  <c r="AD449" i="1"/>
  <c r="AJ449" i="1"/>
  <c r="AF449" i="1"/>
  <c r="AG449" i="1"/>
  <c r="AA450" i="1"/>
  <c r="AB449" i="1" l="1"/>
  <c r="AC450" i="1"/>
  <c r="AE450" i="1"/>
  <c r="AH450" i="1"/>
  <c r="AI450" i="1"/>
  <c r="AD450" i="1"/>
  <c r="AJ450" i="1"/>
  <c r="AF450" i="1"/>
  <c r="AG450" i="1"/>
  <c r="G188" i="9"/>
  <c r="J188" i="9"/>
  <c r="AA454" i="1"/>
  <c r="AA650" i="1"/>
  <c r="AB450" i="1" l="1"/>
  <c r="AC650" i="1"/>
  <c r="AH650" i="1"/>
  <c r="AE650" i="1"/>
  <c r="AI650" i="1"/>
  <c r="AD650" i="1"/>
  <c r="AJ650" i="1"/>
  <c r="AF650" i="1"/>
  <c r="AG650" i="1"/>
  <c r="AH454" i="1"/>
  <c r="AE454" i="1"/>
  <c r="AC454" i="1"/>
  <c r="AI454" i="1"/>
  <c r="AD454" i="1"/>
  <c r="AJ454" i="1"/>
  <c r="AF454" i="1"/>
  <c r="AG454" i="1"/>
  <c r="AA651" i="1"/>
  <c r="AA455" i="1"/>
  <c r="AB650" i="1" l="1"/>
  <c r="AB454" i="1"/>
  <c r="AE651" i="1"/>
  <c r="AC651" i="1"/>
  <c r="AH651" i="1"/>
  <c r="AI651" i="1"/>
  <c r="AD651" i="1"/>
  <c r="AJ651" i="1"/>
  <c r="AF651" i="1"/>
  <c r="AG651" i="1"/>
  <c r="AE455" i="1"/>
  <c r="AC455" i="1"/>
  <c r="AH455" i="1"/>
  <c r="AI455" i="1"/>
  <c r="AD455" i="1"/>
  <c r="AJ455" i="1"/>
  <c r="AF455" i="1"/>
  <c r="AG455" i="1"/>
  <c r="AA456" i="1"/>
  <c r="AA652" i="1"/>
  <c r="AB455" i="1" l="1"/>
  <c r="AB651" i="1"/>
  <c r="AE652" i="1"/>
  <c r="AC652" i="1"/>
  <c r="AH652" i="1"/>
  <c r="AI652" i="1"/>
  <c r="AD652" i="1"/>
  <c r="AJ652" i="1"/>
  <c r="AF652" i="1"/>
  <c r="AG652" i="1"/>
  <c r="AC456" i="1"/>
  <c r="AE456" i="1"/>
  <c r="AH456" i="1"/>
  <c r="AI456" i="1"/>
  <c r="AD456" i="1"/>
  <c r="AJ456" i="1"/>
  <c r="AF456" i="1"/>
  <c r="AG456" i="1"/>
  <c r="AA653" i="1"/>
  <c r="AA457" i="1"/>
  <c r="AB456" i="1" l="1"/>
  <c r="AB652" i="1"/>
  <c r="AH457" i="1"/>
  <c r="AE457" i="1"/>
  <c r="AC457" i="1"/>
  <c r="AD457" i="1"/>
  <c r="AI457" i="1"/>
  <c r="AJ457" i="1"/>
  <c r="AF457" i="1"/>
  <c r="AG457" i="1"/>
  <c r="AC653" i="1"/>
  <c r="AH653" i="1"/>
  <c r="AE653" i="1"/>
  <c r="AD653" i="1"/>
  <c r="AI653" i="1"/>
  <c r="AJ653" i="1"/>
  <c r="AF653" i="1"/>
  <c r="AG653" i="1"/>
  <c r="J42" i="9"/>
  <c r="M42" i="9"/>
  <c r="G42" i="9"/>
  <c r="AB653" i="1" l="1"/>
  <c r="AB457" i="1"/>
  <c r="P109" i="9" l="1"/>
  <c r="G109" i="9"/>
  <c r="M188" i="9"/>
  <c r="P42" i="9"/>
  <c r="M203" i="9"/>
  <c r="J203" i="9"/>
  <c r="G203" i="9"/>
  <c r="P203" i="9"/>
  <c r="I198" i="9"/>
  <c r="K198" i="9" s="1"/>
  <c r="O198" i="9"/>
  <c r="Q198" i="9" s="1"/>
  <c r="C198" i="9"/>
  <c r="E198" i="9" s="1"/>
  <c r="L198" i="9"/>
  <c r="N198" i="9" s="1"/>
  <c r="F198" i="9"/>
  <c r="H198" i="9" s="1"/>
  <c r="I69" i="9"/>
  <c r="K69" i="9" s="1"/>
  <c r="L69" i="9"/>
  <c r="N69" i="9" s="1"/>
  <c r="O69" i="9"/>
  <c r="Q69" i="9" s="1"/>
  <c r="F69" i="9"/>
  <c r="H69" i="9" s="1"/>
  <c r="C69" i="9"/>
  <c r="E69" i="9" s="1"/>
  <c r="F109" i="9"/>
  <c r="H109" i="9" s="1"/>
  <c r="C109" i="9"/>
  <c r="E109" i="9" s="1"/>
  <c r="L109" i="9"/>
  <c r="N109" i="9" s="1"/>
  <c r="I109" i="9"/>
  <c r="K109" i="9" s="1"/>
  <c r="O109" i="9"/>
  <c r="Q109" i="9" s="1"/>
  <c r="I188" i="9"/>
  <c r="K188" i="9" s="1"/>
  <c r="C188" i="9"/>
  <c r="E188" i="9" s="1"/>
  <c r="L188" i="9"/>
  <c r="N188" i="9" s="1"/>
  <c r="F188" i="9"/>
  <c r="H188" i="9" s="1"/>
  <c r="I42" i="9"/>
  <c r="K42" i="9" s="1"/>
  <c r="L42" i="9"/>
  <c r="N42" i="9" s="1"/>
  <c r="C42" i="9"/>
  <c r="E42" i="9" s="1"/>
  <c r="O42" i="9"/>
  <c r="Q42" i="9" s="1"/>
  <c r="F42" i="9"/>
  <c r="H42" i="9" s="1"/>
  <c r="I203" i="9"/>
  <c r="K203" i="9" s="1"/>
  <c r="F203" i="9"/>
  <c r="H203" i="9" s="1"/>
  <c r="L203" i="9"/>
  <c r="N203" i="9" s="1"/>
  <c r="C203" i="9"/>
  <c r="E203" i="9" s="1"/>
  <c r="I31" i="3"/>
  <c r="H43" i="3"/>
  <c r="S43" i="3"/>
  <c r="R43" i="3"/>
  <c r="T43" i="3"/>
  <c r="V43" i="3"/>
  <c r="O43" i="3"/>
  <c r="L43" i="3"/>
  <c r="X43" i="3"/>
  <c r="P43" i="3"/>
  <c r="Y17" i="3"/>
  <c r="Q43" i="3"/>
  <c r="K43" i="3"/>
  <c r="G43" i="3"/>
  <c r="M43" i="3"/>
  <c r="I43" i="3"/>
  <c r="U43" i="3"/>
  <c r="Y43" i="3"/>
  <c r="W43" i="3"/>
  <c r="N43" i="3"/>
  <c r="F43" i="3"/>
  <c r="N17" i="3"/>
  <c r="Q17" i="3"/>
  <c r="X17" i="3"/>
  <c r="W17" i="3"/>
  <c r="P17" i="3"/>
  <c r="U17" i="3"/>
  <c r="G17" i="3"/>
  <c r="J43" i="3"/>
  <c r="J17" i="3"/>
  <c r="T17" i="3"/>
  <c r="I17" i="3"/>
  <c r="L17" i="3"/>
  <c r="M17" i="3"/>
  <c r="O17" i="3"/>
  <c r="H17" i="3"/>
  <c r="R17" i="3"/>
  <c r="F17" i="3"/>
  <c r="S17" i="3"/>
  <c r="K17" i="3"/>
  <c r="T25" i="3"/>
  <c r="H25" i="3"/>
  <c r="X25" i="3"/>
  <c r="G25" i="3"/>
  <c r="M25" i="3"/>
  <c r="O25" i="3"/>
  <c r="I25" i="3"/>
  <c r="N25" i="3"/>
  <c r="U25" i="3"/>
  <c r="P25" i="3"/>
  <c r="Y25" i="3"/>
  <c r="W25" i="3"/>
  <c r="Q25" i="3"/>
  <c r="F25" i="3"/>
  <c r="L25" i="3"/>
  <c r="J25" i="3"/>
  <c r="S25" i="3"/>
  <c r="I41" i="3"/>
  <c r="K25" i="3"/>
  <c r="U41" i="3"/>
  <c r="R41" i="3"/>
  <c r="X41" i="3"/>
  <c r="Q41" i="3"/>
  <c r="Y41" i="3"/>
  <c r="V41" i="3"/>
  <c r="O41" i="3"/>
  <c r="N41" i="3"/>
  <c r="L41" i="3"/>
  <c r="G41" i="3"/>
  <c r="J41" i="3"/>
  <c r="K41" i="3"/>
  <c r="P41" i="3"/>
  <c r="F41" i="3"/>
  <c r="W41" i="3"/>
  <c r="H41" i="3"/>
  <c r="M41" i="3"/>
  <c r="F12" i="3"/>
  <c r="L12" i="3"/>
  <c r="T12" i="3"/>
  <c r="U12" i="3"/>
  <c r="R12" i="3"/>
  <c r="S12" i="3"/>
  <c r="N12" i="3"/>
  <c r="W12" i="3"/>
  <c r="Y12" i="3"/>
  <c r="V12" i="3"/>
  <c r="M12" i="3"/>
  <c r="J12" i="3"/>
  <c r="Q12" i="3"/>
  <c r="P12" i="3"/>
  <c r="X12" i="3"/>
  <c r="H12" i="3"/>
  <c r="K12" i="3"/>
  <c r="G12" i="3"/>
  <c r="I12" i="3"/>
  <c r="L44" i="3"/>
  <c r="K44" i="3"/>
  <c r="O12" i="3"/>
  <c r="S44" i="3"/>
  <c r="H44" i="3"/>
  <c r="R44" i="3"/>
  <c r="J44" i="3"/>
  <c r="V44" i="3"/>
  <c r="Y44" i="3"/>
  <c r="Q44" i="3"/>
  <c r="F44" i="3"/>
  <c r="P44" i="3"/>
  <c r="G44" i="3"/>
  <c r="X44" i="3"/>
  <c r="I44" i="3"/>
  <c r="W44" i="3"/>
  <c r="T44" i="3"/>
  <c r="N44" i="3"/>
  <c r="O44" i="3"/>
  <c r="U44" i="3"/>
  <c r="M44" i="3"/>
  <c r="T69" i="9" l="1"/>
  <c r="T42" i="9"/>
  <c r="T198" i="9"/>
  <c r="T109" i="9"/>
  <c r="R198" i="9"/>
  <c r="R109" i="9"/>
  <c r="R69" i="9"/>
  <c r="R42" i="9"/>
  <c r="B25" i="3"/>
  <c r="B12" i="3"/>
  <c r="V17" i="3"/>
  <c r="R25" i="3"/>
  <c r="V25" i="3"/>
  <c r="B41" i="3"/>
  <c r="B17" i="3"/>
  <c r="B43" i="3"/>
  <c r="B44" i="3"/>
  <c r="F58" i="9" l="1"/>
  <c r="H58" i="9" s="1"/>
  <c r="Y1654" i="1"/>
  <c r="AI1654" i="1" s="1"/>
  <c r="L15" i="3" l="1"/>
  <c r="Z1654" i="1"/>
  <c r="AJ1654" i="1" s="1"/>
  <c r="T1657" i="1" l="1"/>
  <c r="X1657" i="1"/>
  <c r="AB1657" i="1" s="1"/>
  <c r="O61" i="9" l="1"/>
  <c r="L89" i="9"/>
  <c r="N89" i="9" s="1"/>
  <c r="O89" i="9"/>
  <c r="Q89" i="9" s="1"/>
  <c r="O188" i="9"/>
  <c r="O203" i="9"/>
  <c r="S7" i="6"/>
  <c r="N46" i="6" s="1"/>
  <c r="N23" i="6"/>
  <c r="Y37" i="3"/>
  <c r="T27" i="3"/>
  <c r="X40" i="3"/>
  <c r="T19" i="3"/>
  <c r="X19" i="3"/>
  <c r="T39" i="3"/>
  <c r="X36" i="3"/>
  <c r="X37" i="3"/>
  <c r="T41" i="3"/>
  <c r="Y1657" i="1"/>
  <c r="T89" i="9" l="1"/>
  <c r="R203" i="9"/>
  <c r="Q203" i="9"/>
  <c r="T203" i="9" s="1"/>
  <c r="R188" i="9"/>
  <c r="Q188" i="9"/>
  <c r="T188" i="9" s="1"/>
  <c r="Q61" i="9"/>
  <c r="R89" i="9"/>
  <c r="Z1657" i="1"/>
  <c r="B37" i="3"/>
  <c r="S27" i="3" l="1"/>
  <c r="K15" i="3"/>
  <c r="S41" i="3"/>
  <c r="V48" i="3"/>
  <c r="L48" i="3"/>
  <c r="L4" i="3" s="1"/>
  <c r="AF8" i="3" s="1"/>
  <c r="J48" i="3"/>
  <c r="P48" i="3"/>
  <c r="P4" i="3" s="1"/>
  <c r="AF9" i="3" s="1"/>
  <c r="R48" i="3"/>
  <c r="T48" i="3"/>
  <c r="T4" i="3" s="1"/>
  <c r="AF10" i="3" s="1"/>
  <c r="W48" i="3"/>
  <c r="N48" i="3"/>
  <c r="N4" i="3" s="1"/>
  <c r="AD9" i="3" s="1"/>
  <c r="F48" i="3"/>
  <c r="Q48" i="3"/>
  <c r="Q4" i="3" s="1"/>
  <c r="AG9" i="3" s="1"/>
  <c r="M48" i="3"/>
  <c r="Y48" i="3"/>
  <c r="H48" i="3"/>
  <c r="O48" i="3"/>
  <c r="O4" i="3" s="1"/>
  <c r="AE9" i="3" s="1"/>
  <c r="G48" i="3"/>
  <c r="U48" i="3"/>
  <c r="I48" i="3"/>
  <c r="K48" i="3"/>
  <c r="S48" i="3"/>
  <c r="X48" i="3"/>
  <c r="K4" i="3" l="1"/>
  <c r="AE8" i="3" s="1"/>
  <c r="S4" i="3"/>
  <c r="AE10" i="3" s="1"/>
  <c r="B48" i="3"/>
  <c r="K4" i="1" l="1"/>
  <c r="K1" i="1" s="1"/>
  <c r="S22" i="6" l="1"/>
  <c r="N56" i="6" s="1"/>
  <c r="V2901" i="1" l="1"/>
  <c r="AF2901" i="1" l="1"/>
  <c r="W2901" i="1"/>
  <c r="AG2901" i="1" s="1"/>
  <c r="J7" i="3"/>
  <c r="G18" i="9"/>
  <c r="T2901" i="1"/>
  <c r="AD2901" i="1" s="1"/>
  <c r="V2902" i="1"/>
  <c r="T2902" i="1"/>
  <c r="AD2902" i="1" s="1"/>
  <c r="AF2902" i="1" l="1"/>
  <c r="W2902" i="1"/>
  <c r="AG2902" i="1" s="1"/>
  <c r="V2903" i="1"/>
  <c r="F18" i="9"/>
  <c r="M7" i="3"/>
  <c r="B7" i="3" s="1"/>
  <c r="T2903" i="1"/>
  <c r="AD2903" i="1" s="1"/>
  <c r="J8" i="3"/>
  <c r="F23" i="9"/>
  <c r="AF2903" i="1" l="1"/>
  <c r="W2903" i="1"/>
  <c r="AG2903" i="1" s="1"/>
  <c r="G23" i="9"/>
  <c r="M8" i="3"/>
  <c r="B8" i="3" s="1"/>
  <c r="R18" i="9"/>
  <c r="H18" i="9"/>
  <c r="T18" i="9" s="1"/>
  <c r="R23" i="9"/>
  <c r="H23" i="9"/>
  <c r="T23" i="9" s="1"/>
  <c r="V2905" i="1"/>
  <c r="T2905" i="1"/>
  <c r="AD2905" i="1" s="1"/>
  <c r="AF2905" i="1" l="1"/>
  <c r="W2905" i="1"/>
  <c r="AG2905" i="1" s="1"/>
  <c r="T2904" i="1"/>
  <c r="AD2904" i="1" s="1"/>
  <c r="K49" i="9" s="1"/>
  <c r="V2904" i="1"/>
  <c r="AF2904" i="1" l="1"/>
  <c r="W2904" i="1"/>
  <c r="AG2904" i="1" s="1"/>
  <c r="G49" i="9"/>
  <c r="J13" i="3"/>
  <c r="J4" i="3" s="1"/>
  <c r="AD8" i="3" s="1"/>
  <c r="F49" i="9"/>
  <c r="M13" i="3"/>
  <c r="B13" i="3" l="1"/>
  <c r="R49" i="9"/>
  <c r="H49" i="9"/>
  <c r="T49" i="9" s="1"/>
  <c r="P218" i="9" l="1"/>
  <c r="J168" i="9"/>
  <c r="M193" i="9"/>
  <c r="M89" i="9"/>
  <c r="P89" i="9"/>
  <c r="M140" i="9"/>
  <c r="P69" i="9"/>
  <c r="P188" i="9"/>
  <c r="P57" i="9"/>
  <c r="M139" i="9"/>
  <c r="J269" i="9"/>
  <c r="P80" i="9"/>
  <c r="P120" i="9"/>
  <c r="P87" i="9"/>
  <c r="M67" i="9"/>
  <c r="P23" i="9"/>
  <c r="M254" i="9"/>
  <c r="J229" i="9"/>
  <c r="J284" i="9"/>
  <c r="V2906" i="1"/>
  <c r="V2907" i="1"/>
  <c r="AF2907" i="1" l="1"/>
  <c r="W2907" i="1"/>
  <c r="AG2907" i="1" s="1"/>
  <c r="AF2906" i="1"/>
  <c r="W2906" i="1"/>
  <c r="AG2906" i="1" s="1"/>
  <c r="M54" i="9"/>
  <c r="T2906" i="1"/>
  <c r="AD2906" i="1" s="1"/>
  <c r="R14" i="3"/>
  <c r="R4" i="3" s="1"/>
  <c r="AD10" i="3" s="1"/>
  <c r="T2907" i="1"/>
  <c r="AD2907" i="1" s="1"/>
  <c r="L54" i="9" l="1"/>
  <c r="U14" i="3"/>
  <c r="S21" i="6"/>
  <c r="N21" i="6" s="1"/>
  <c r="U4" i="3" l="1"/>
  <c r="B14" i="3"/>
  <c r="R54" i="9"/>
  <c r="N54" i="9"/>
  <c r="T54" i="9" s="1"/>
  <c r="AG10" i="3" l="1"/>
  <c r="D245" i="9" l="1"/>
  <c r="S245" i="9" s="1"/>
  <c r="D237" i="9"/>
  <c r="S237" i="9" s="1"/>
  <c r="D252" i="9"/>
  <c r="S252" i="9" s="1"/>
  <c r="D240" i="9"/>
  <c r="S240" i="9" s="1"/>
  <c r="D179" i="9"/>
  <c r="S179" i="9" s="1"/>
  <c r="D175" i="9"/>
  <c r="S175" i="9" s="1"/>
  <c r="D158" i="9"/>
  <c r="S158" i="9" s="1"/>
  <c r="D313" i="9"/>
  <c r="S313" i="9" s="1"/>
  <c r="D309" i="9"/>
  <c r="S309" i="9" s="1"/>
  <c r="D303" i="9"/>
  <c r="S303" i="9" s="1"/>
  <c r="D165" i="9"/>
  <c r="S165" i="9" s="1"/>
  <c r="D296" i="9"/>
  <c r="S296" i="9" s="1"/>
  <c r="D311" i="9"/>
  <c r="S311" i="9" s="1"/>
  <c r="D41" i="9"/>
  <c r="S41" i="9" s="1"/>
  <c r="D209" i="9"/>
  <c r="S209" i="9" s="1"/>
  <c r="D213" i="9"/>
  <c r="S213" i="9" s="1"/>
  <c r="D261" i="9"/>
  <c r="S261" i="9" s="1"/>
  <c r="D204" i="9"/>
  <c r="S204" i="9" s="1"/>
  <c r="D35" i="9"/>
  <c r="S35" i="9" s="1"/>
  <c r="D139" i="9"/>
  <c r="D224" i="9"/>
  <c r="S224" i="9" s="1"/>
  <c r="D277" i="9"/>
  <c r="S277" i="9" s="1"/>
  <c r="D44" i="9"/>
  <c r="S44" i="9" s="1"/>
  <c r="D312" i="9"/>
  <c r="S312" i="9" s="1"/>
  <c r="D264" i="9"/>
  <c r="S264" i="9" s="1"/>
  <c r="D276" i="9"/>
  <c r="S276" i="9" s="1"/>
  <c r="D228" i="9"/>
  <c r="S228" i="9" s="1"/>
  <c r="D43" i="9"/>
  <c r="S43" i="9" s="1"/>
  <c r="D116" i="9"/>
  <c r="S116" i="9" s="1"/>
  <c r="D289" i="9"/>
  <c r="S289" i="9" s="1"/>
  <c r="D70" i="9"/>
  <c r="S70" i="9" s="1"/>
  <c r="D262" i="9"/>
  <c r="S262" i="9" s="1"/>
  <c r="D87" i="9"/>
  <c r="S87" i="9" s="1"/>
  <c r="D202" i="9"/>
  <c r="S202" i="9" s="1"/>
  <c r="D249" i="9"/>
  <c r="S249" i="9" s="1"/>
  <c r="D287" i="9"/>
  <c r="S287" i="9" s="1"/>
  <c r="D71" i="9"/>
  <c r="S71" i="9" s="1"/>
  <c r="D21" i="9"/>
  <c r="S21" i="9" s="1"/>
  <c r="D96" i="9"/>
  <c r="S96" i="9" s="1"/>
  <c r="D172" i="9"/>
  <c r="S172" i="9" s="1"/>
  <c r="D183" i="9"/>
  <c r="S183" i="9" s="1"/>
  <c r="D167" i="9"/>
  <c r="S167" i="9" s="1"/>
  <c r="D212" i="9"/>
  <c r="S212" i="9" s="1"/>
  <c r="D60" i="9"/>
  <c r="S60" i="9" s="1"/>
  <c r="D162" i="9"/>
  <c r="S162" i="9" s="1"/>
  <c r="D13" i="9"/>
  <c r="S13" i="9" s="1"/>
  <c r="D300" i="9"/>
  <c r="S300" i="9" s="1"/>
  <c r="D39" i="9"/>
  <c r="S39" i="9" s="1"/>
  <c r="D90" i="9"/>
  <c r="S90" i="9" s="1"/>
  <c r="D247" i="9"/>
  <c r="S247" i="9" s="1"/>
  <c r="D65" i="9"/>
  <c r="S65" i="9" s="1"/>
  <c r="D271" i="9"/>
  <c r="S271" i="9" s="1"/>
  <c r="D218" i="9"/>
  <c r="S218" i="9" s="1"/>
  <c r="D91" i="9"/>
  <c r="S91" i="9" s="1"/>
  <c r="D298" i="9"/>
  <c r="S298" i="9" s="1"/>
  <c r="D29" i="9"/>
  <c r="S29" i="9" s="1"/>
  <c r="D188" i="9"/>
  <c r="S188" i="9" s="1"/>
  <c r="D275" i="9"/>
  <c r="S275" i="9" s="1"/>
  <c r="D164" i="9"/>
  <c r="S164" i="9" s="1"/>
  <c r="D85" i="9"/>
  <c r="S85" i="9" s="1"/>
  <c r="D270" i="9"/>
  <c r="S270" i="9" s="1"/>
  <c r="D52" i="9"/>
  <c r="S52" i="9" s="1"/>
  <c r="D97" i="9"/>
  <c r="S97" i="9" s="1"/>
  <c r="D72" i="9"/>
  <c r="S72" i="9" s="1"/>
  <c r="D101" i="9"/>
  <c r="S101" i="9" s="1"/>
  <c r="D284" i="9"/>
  <c r="S284" i="9" s="1"/>
  <c r="D12" i="9"/>
  <c r="S12" i="9" s="1"/>
  <c r="D181" i="9"/>
  <c r="S181" i="9" s="1"/>
  <c r="D263" i="9"/>
  <c r="S263" i="9" s="1"/>
  <c r="D304" i="9"/>
  <c r="S304" i="9" s="1"/>
  <c r="D92" i="9"/>
  <c r="S92" i="9" s="1"/>
  <c r="D239" i="9"/>
  <c r="S239" i="9" s="1"/>
  <c r="D177" i="9"/>
  <c r="S177" i="9" s="1"/>
  <c r="D180" i="9"/>
  <c r="S180" i="9" s="1"/>
  <c r="D234" i="9"/>
  <c r="S234" i="9" s="1"/>
  <c r="D301" i="9"/>
  <c r="S301" i="9" s="1"/>
  <c r="D135" i="9"/>
  <c r="S135" i="9" s="1"/>
  <c r="D159" i="9"/>
  <c r="S159" i="9" s="1"/>
  <c r="D215" i="9"/>
  <c r="S215" i="9" s="1"/>
  <c r="D221" i="9"/>
  <c r="S221" i="9" s="1"/>
  <c r="D232" i="9"/>
  <c r="S232" i="9" s="1"/>
  <c r="D138" i="9"/>
  <c r="S138" i="9" s="1"/>
  <c r="D136" i="9"/>
  <c r="S136" i="9" s="1"/>
  <c r="D73" i="9"/>
  <c r="S73" i="9" s="1"/>
  <c r="D297" i="9"/>
  <c r="S297" i="9" s="1"/>
  <c r="D230" i="9"/>
  <c r="S230" i="9" s="1"/>
  <c r="D163" i="9"/>
  <c r="S163" i="9" s="1"/>
  <c r="D82" i="9"/>
  <c r="S82" i="9" s="1"/>
  <c r="D293" i="9"/>
  <c r="S293" i="9" s="1"/>
  <c r="D28" i="9"/>
  <c r="S28" i="9" s="1"/>
  <c r="D76" i="9"/>
  <c r="S76" i="9" s="1"/>
  <c r="D143" i="9"/>
  <c r="S143" i="9" s="1"/>
  <c r="D184" i="9"/>
  <c r="S184" i="9" s="1"/>
  <c r="D40" i="9"/>
  <c r="S40" i="9" s="1"/>
  <c r="D185" i="9"/>
  <c r="S185" i="9" s="1"/>
  <c r="D226" i="9"/>
  <c r="S226" i="9" s="1"/>
  <c r="D8" i="9"/>
  <c r="S8" i="9" s="1"/>
  <c r="D197" i="9"/>
  <c r="S197" i="9" s="1"/>
  <c r="D86" i="9"/>
  <c r="S86" i="9" s="1"/>
  <c r="D27" i="9"/>
  <c r="S27" i="9" s="1"/>
  <c r="D171" i="9"/>
  <c r="S171" i="9" s="1"/>
  <c r="D265" i="9"/>
  <c r="S265" i="9" s="1"/>
  <c r="D229" i="9"/>
  <c r="S229" i="9" s="1"/>
  <c r="D285" i="9"/>
  <c r="S285" i="9" s="1"/>
  <c r="D151" i="9"/>
  <c r="S151" i="9" s="1"/>
  <c r="D182" i="9"/>
  <c r="S182" i="9" s="1"/>
  <c r="D191" i="9"/>
  <c r="S191" i="9" s="1"/>
  <c r="D20" i="9"/>
  <c r="S20" i="9" s="1"/>
  <c r="D15" i="9"/>
  <c r="S15" i="9" s="1"/>
  <c r="D25" i="9"/>
  <c r="S25" i="9" s="1"/>
  <c r="D256" i="9"/>
  <c r="S256" i="9" s="1"/>
  <c r="D7" i="9"/>
  <c r="S7" i="9" s="1"/>
  <c r="D64" i="9"/>
  <c r="S64" i="9" s="1"/>
  <c r="D129" i="9"/>
  <c r="S129" i="9" s="1"/>
  <c r="D169" i="9"/>
  <c r="S169" i="9" s="1"/>
  <c r="D115" i="9"/>
  <c r="S115" i="9" s="1"/>
  <c r="D11" i="9"/>
  <c r="S11" i="9" s="1"/>
  <c r="D149" i="9"/>
  <c r="S149" i="9" s="1"/>
  <c r="D148" i="9"/>
  <c r="S148" i="9" s="1"/>
  <c r="D45" i="9"/>
  <c r="S45" i="9" s="1"/>
  <c r="D22" i="9"/>
  <c r="S22" i="9" s="1"/>
  <c r="D268" i="9"/>
  <c r="S268" i="9" s="1"/>
  <c r="D222" i="9"/>
  <c r="S222" i="9" s="1"/>
  <c r="D124" i="9"/>
  <c r="S124" i="9" s="1"/>
  <c r="D80" i="9"/>
  <c r="S80" i="9" s="1"/>
  <c r="D120" i="9"/>
  <c r="S120" i="9" s="1"/>
  <c r="D281" i="9"/>
  <c r="S281" i="9" s="1"/>
  <c r="D248" i="9"/>
  <c r="S248" i="9" s="1"/>
  <c r="D283" i="9"/>
  <c r="S283" i="9" s="1"/>
  <c r="D113" i="9"/>
  <c r="S113" i="9" s="1"/>
  <c r="D54" i="9"/>
  <c r="S54" i="9" s="1"/>
  <c r="D210" i="9"/>
  <c r="S210" i="9" s="1"/>
  <c r="D310" i="9"/>
  <c r="S310" i="9" s="1"/>
  <c r="D299" i="9"/>
  <c r="S299" i="9" s="1"/>
  <c r="D286" i="9"/>
  <c r="S286" i="9" s="1"/>
  <c r="D146" i="9"/>
  <c r="S146" i="9" s="1"/>
  <c r="D59" i="9"/>
  <c r="S59" i="9" s="1"/>
  <c r="D9" i="9"/>
  <c r="S9" i="9" s="1"/>
  <c r="D305" i="9"/>
  <c r="S305" i="9" s="1"/>
  <c r="D93" i="9"/>
  <c r="S93" i="9" s="1"/>
  <c r="D140" i="9"/>
  <c r="S140" i="9" s="1"/>
  <c r="D192" i="9"/>
  <c r="S192" i="9" s="1"/>
  <c r="D250" i="9"/>
  <c r="S250" i="9" s="1"/>
  <c r="D117" i="9"/>
  <c r="S117" i="9" s="1"/>
  <c r="D94" i="9"/>
  <c r="S94" i="9" s="1"/>
  <c r="D150" i="9"/>
  <c r="S150" i="9" s="1"/>
  <c r="D36" i="9"/>
  <c r="S36" i="9" s="1"/>
  <c r="D260" i="9"/>
  <c r="S260" i="9" s="1"/>
  <c r="D208" i="9"/>
  <c r="S208" i="9" s="1"/>
  <c r="D273" i="9"/>
  <c r="S273" i="9" s="1"/>
  <c r="D23" i="9"/>
  <c r="S23" i="9" s="1"/>
  <c r="D170" i="9"/>
  <c r="S170" i="9" s="1"/>
  <c r="D269" i="9"/>
  <c r="S269" i="9" s="1"/>
  <c r="D128" i="9"/>
  <c r="S128" i="9" s="1"/>
  <c r="D206" i="9"/>
  <c r="S206" i="9" s="1"/>
  <c r="D156" i="9"/>
  <c r="S156" i="9" s="1"/>
  <c r="D267" i="9"/>
  <c r="S267" i="9" s="1"/>
  <c r="D201" i="9"/>
  <c r="S201" i="9" s="1"/>
  <c r="D46" i="9"/>
  <c r="S46" i="9" s="1"/>
  <c r="D125" i="9"/>
  <c r="S125" i="9" s="1"/>
  <c r="D173" i="9"/>
  <c r="S173" i="9" s="1"/>
  <c r="D231" i="9"/>
  <c r="S231" i="9" s="1"/>
  <c r="D99" i="9"/>
  <c r="S99" i="9" s="1"/>
  <c r="D168" i="9"/>
  <c r="S168" i="9" s="1"/>
  <c r="D118" i="9"/>
  <c r="S118" i="9" s="1"/>
  <c r="D103" i="9"/>
  <c r="S103" i="9" s="1"/>
  <c r="D200" i="9"/>
  <c r="S200" i="9" s="1"/>
  <c r="D241" i="9"/>
  <c r="S241" i="9" s="1"/>
  <c r="D127" i="9"/>
  <c r="S127" i="9" s="1"/>
  <c r="D108" i="9"/>
  <c r="S108" i="9" s="1"/>
  <c r="D81" i="9"/>
  <c r="S81" i="9" s="1"/>
  <c r="D308" i="9"/>
  <c r="S308" i="9" s="1"/>
  <c r="D10" i="9"/>
  <c r="S10" i="9" s="1"/>
  <c r="D223" i="9"/>
  <c r="S223" i="9" s="1"/>
  <c r="D55" i="9"/>
  <c r="S55" i="9" s="1"/>
  <c r="D112" i="9"/>
  <c r="S112" i="9" s="1"/>
  <c r="D4" i="9"/>
  <c r="S4" i="9" s="1"/>
  <c r="D280" i="9"/>
  <c r="S280" i="9" s="1"/>
  <c r="D68" i="9"/>
  <c r="S68" i="9" s="1"/>
  <c r="D119" i="9"/>
  <c r="S119" i="9" s="1"/>
  <c r="D84" i="9"/>
  <c r="S84" i="9" s="1"/>
  <c r="D33" i="9"/>
  <c r="S33" i="9" s="1"/>
  <c r="D160" i="9"/>
  <c r="S160" i="9" s="1"/>
  <c r="D216" i="9"/>
  <c r="S216" i="9" s="1"/>
  <c r="D18" i="9"/>
  <c r="S18" i="9" s="1"/>
  <c r="D211" i="9"/>
  <c r="S211" i="9" s="1"/>
  <c r="D288" i="9"/>
  <c r="S288" i="9" s="1"/>
  <c r="D254" i="9"/>
  <c r="S254" i="9" s="1"/>
  <c r="D291" i="9"/>
  <c r="S291" i="9" s="1"/>
  <c r="D314" i="9"/>
  <c r="S314" i="9" s="1"/>
  <c r="D243" i="9"/>
  <c r="S243" i="9" s="1"/>
  <c r="D238" i="9"/>
  <c r="S238" i="9" s="1"/>
  <c r="D203" i="9"/>
  <c r="S203" i="9" s="1"/>
  <c r="D157" i="9"/>
  <c r="S157" i="9" s="1"/>
  <c r="D219" i="9"/>
  <c r="S219" i="9" s="1"/>
  <c r="D255" i="9"/>
  <c r="S255" i="9" s="1"/>
  <c r="D253" i="9"/>
  <c r="S253" i="9" s="1"/>
  <c r="D257" i="9"/>
  <c r="S257" i="9" s="1"/>
  <c r="D317" i="9"/>
  <c r="S317" i="9" s="1"/>
  <c r="D49" i="9"/>
  <c r="S49" i="9" s="1"/>
  <c r="D14" i="9"/>
  <c r="S14" i="9" s="1"/>
  <c r="D88" i="9"/>
  <c r="S88" i="9" s="1"/>
  <c r="D134" i="9"/>
  <c r="S134" i="9" s="1"/>
  <c r="D131" i="9"/>
  <c r="S131" i="9" s="1"/>
  <c r="D26" i="9"/>
  <c r="S26" i="9" s="1"/>
  <c r="D236" i="9"/>
  <c r="S236" i="9" s="1"/>
  <c r="D279" i="9"/>
  <c r="S279" i="9" s="1"/>
  <c r="D5" i="9"/>
  <c r="S5" i="9" s="1"/>
  <c r="D153" i="9"/>
  <c r="S153" i="9" s="1"/>
  <c r="D292" i="9"/>
  <c r="S292" i="9" s="1"/>
  <c r="D110" i="9"/>
  <c r="S110" i="9" s="1"/>
  <c r="D214" i="9"/>
  <c r="S214" i="9" s="1"/>
  <c r="D107" i="9"/>
  <c r="S107" i="9" s="1"/>
  <c r="D37" i="9"/>
  <c r="S37" i="9" s="1"/>
  <c r="D19" i="9"/>
  <c r="S19" i="9" s="1"/>
  <c r="D187" i="9"/>
  <c r="S187" i="9" s="1"/>
  <c r="D100" i="9"/>
  <c r="S100" i="9" s="1"/>
  <c r="D316" i="9"/>
  <c r="S316" i="9" s="1"/>
  <c r="D244" i="9"/>
  <c r="S244" i="9" s="1"/>
  <c r="D242" i="9"/>
  <c r="S242" i="9" s="1"/>
  <c r="D154" i="9"/>
  <c r="S154" i="9" s="1"/>
  <c r="D34" i="9"/>
  <c r="S34" i="9" s="1"/>
  <c r="D6" i="9"/>
  <c r="S6" i="9" s="1"/>
  <c r="D89" i="9"/>
  <c r="S89" i="9" s="1"/>
  <c r="D24" i="9"/>
  <c r="S24" i="9" s="1"/>
  <c r="D227" i="9"/>
  <c r="S227" i="9" s="1"/>
  <c r="D62" i="9"/>
  <c r="S62" i="9" s="1"/>
  <c r="D144" i="9"/>
  <c r="S144" i="9" s="1"/>
  <c r="D186" i="9"/>
  <c r="S186" i="9" s="1"/>
  <c r="D126" i="9"/>
  <c r="S126" i="9" s="1"/>
  <c r="D32" i="9"/>
  <c r="S32" i="9" s="1"/>
  <c r="D98" i="9"/>
  <c r="S98" i="9" s="1"/>
  <c r="D75" i="9"/>
  <c r="S75" i="9" s="1"/>
  <c r="D295" i="9"/>
  <c r="S295" i="9" s="1"/>
  <c r="D274" i="9"/>
  <c r="S274" i="9" s="1"/>
  <c r="D111" i="9"/>
  <c r="S111" i="9" s="1"/>
  <c r="D53" i="9"/>
  <c r="S53" i="9" s="1"/>
  <c r="D38" i="9"/>
  <c r="S38" i="9" s="1"/>
  <c r="D31" i="9"/>
  <c r="S31" i="9" s="1"/>
  <c r="D306" i="9"/>
  <c r="S306" i="9" s="1"/>
  <c r="D141" i="9"/>
  <c r="S141" i="9" s="1"/>
  <c r="D198" i="9"/>
  <c r="S198" i="9" s="1"/>
  <c r="D42" i="9"/>
  <c r="S42" i="9" s="1"/>
  <c r="D78" i="9"/>
  <c r="S78" i="9" s="1"/>
  <c r="D114" i="9"/>
  <c r="S114" i="9" s="1"/>
  <c r="D178" i="9"/>
  <c r="S178" i="9" s="1"/>
  <c r="D142" i="9"/>
  <c r="S142" i="9" s="1"/>
  <c r="D207" i="9"/>
  <c r="S207" i="9" s="1"/>
  <c r="D147" i="9"/>
  <c r="S147" i="9" s="1"/>
  <c r="D272" i="9"/>
  <c r="S272" i="9" s="1"/>
  <c r="D77" i="9"/>
  <c r="S77" i="9" s="1"/>
  <c r="D66" i="9"/>
  <c r="S66" i="9" s="1"/>
  <c r="D235" i="9"/>
  <c r="S235" i="9" s="1"/>
  <c r="D278" i="9"/>
  <c r="S278" i="9" s="1"/>
  <c r="D79" i="9"/>
  <c r="S79" i="9" s="1"/>
  <c r="D196" i="9"/>
  <c r="S196" i="9" s="1"/>
  <c r="D56" i="9"/>
  <c r="S56" i="9" s="1"/>
  <c r="D69" i="9"/>
  <c r="S69" i="9" s="1"/>
  <c r="D50" i="9"/>
  <c r="S50" i="9" s="1"/>
  <c r="D233" i="9"/>
  <c r="S233" i="9" s="1"/>
  <c r="D30" i="9"/>
  <c r="S30" i="9" s="1"/>
  <c r="D106" i="9"/>
  <c r="S106" i="9" s="1"/>
  <c r="D193" i="9"/>
  <c r="S193" i="9" s="1"/>
  <c r="D225" i="9"/>
  <c r="S225" i="9" s="1"/>
  <c r="D51" i="9"/>
  <c r="S51" i="9" s="1"/>
  <c r="D315" i="9"/>
  <c r="S315" i="9" s="1"/>
  <c r="D307" i="9"/>
  <c r="S307" i="9" s="1"/>
  <c r="D57" i="9"/>
  <c r="S57" i="9" s="1"/>
  <c r="D145" i="9"/>
  <c r="S145" i="9" s="1"/>
  <c r="D302" i="9"/>
  <c r="S302" i="9" s="1"/>
  <c r="D63" i="9"/>
  <c r="S63" i="9" s="1"/>
  <c r="D217" i="9"/>
  <c r="S217" i="9" s="1"/>
  <c r="D109" i="9"/>
  <c r="S109" i="9" s="1"/>
  <c r="D102" i="9"/>
  <c r="S102" i="9" s="1"/>
  <c r="D190" i="9"/>
  <c r="S190" i="9" s="1"/>
  <c r="D48" i="9"/>
  <c r="S48" i="9" s="1"/>
  <c r="D104" i="9"/>
  <c r="S104" i="9" s="1"/>
  <c r="D294" i="9"/>
  <c r="S294" i="9" s="1"/>
  <c r="D132" i="9"/>
  <c r="S132" i="9" s="1"/>
  <c r="D189" i="9"/>
  <c r="S189" i="9" s="1"/>
  <c r="D95" i="9"/>
  <c r="S95" i="9" s="1"/>
  <c r="D246" i="9"/>
  <c r="S246" i="9" s="1"/>
  <c r="D74" i="9"/>
  <c r="S74" i="9" s="1"/>
  <c r="D47" i="9"/>
  <c r="S47" i="9" s="1"/>
  <c r="D152" i="9"/>
  <c r="S152" i="9" s="1"/>
  <c r="D67" i="9"/>
  <c r="S67" i="9" s="1"/>
  <c r="D58" i="9"/>
  <c r="D176" i="9"/>
  <c r="S176" i="9" s="1"/>
  <c r="D133" i="9"/>
  <c r="S133" i="9" s="1"/>
  <c r="D130" i="9"/>
  <c r="S130" i="9" s="1"/>
  <c r="D258" i="9"/>
  <c r="S258" i="9" s="1"/>
  <c r="D83" i="9"/>
  <c r="S83" i="9" s="1"/>
  <c r="D195" i="9"/>
  <c r="S195" i="9" s="1"/>
  <c r="D194" i="9"/>
  <c r="S194" i="9" s="1"/>
  <c r="D282" i="9"/>
  <c r="S282" i="9" s="1"/>
  <c r="D266" i="9"/>
  <c r="S266" i="9" s="1"/>
  <c r="D17" i="9"/>
  <c r="S17" i="9" s="1"/>
  <c r="D220" i="9"/>
  <c r="S220" i="9" s="1"/>
  <c r="D161" i="9"/>
  <c r="S161" i="9" s="1"/>
  <c r="D290" i="9"/>
  <c r="S290" i="9" s="1"/>
  <c r="D16" i="9"/>
  <c r="S16" i="9" s="1"/>
  <c r="D121" i="9"/>
  <c r="S121" i="9" s="1"/>
  <c r="D123" i="9"/>
  <c r="S123" i="9" s="1"/>
  <c r="D122" i="9"/>
  <c r="S122" i="9" s="1"/>
  <c r="D174" i="9"/>
  <c r="S174" i="9" s="1"/>
  <c r="D166" i="9"/>
  <c r="S166" i="9" s="1"/>
  <c r="D259" i="9"/>
  <c r="S259" i="9" s="1"/>
  <c r="D155" i="9"/>
  <c r="S155" i="9" s="1"/>
  <c r="D137" i="9"/>
  <c r="S137" i="9" s="1"/>
  <c r="D251" i="9"/>
  <c r="S251" i="9" s="1"/>
  <c r="D105" i="9"/>
  <c r="S105" i="9" s="1"/>
  <c r="D199" i="9"/>
  <c r="S199" i="9" s="1"/>
  <c r="D205" i="9"/>
  <c r="S205" i="9" s="1"/>
  <c r="V1629" i="1"/>
  <c r="V15" i="3"/>
  <c r="S1629" i="1"/>
  <c r="W15" i="3"/>
  <c r="X15" i="3" l="1"/>
  <c r="P58" i="9"/>
  <c r="S58" i="9" s="1"/>
  <c r="T1629" i="1"/>
  <c r="W1629" i="1"/>
  <c r="S16" i="6" l="1"/>
  <c r="AB1629" i="1"/>
  <c r="Y15" i="3"/>
  <c r="O58" i="9"/>
  <c r="N55" i="6" l="1"/>
  <c r="N25" i="6"/>
  <c r="Q58" i="9"/>
  <c r="T58" i="9" s="1"/>
  <c r="R58" i="9"/>
  <c r="S2009" i="1" l="1"/>
  <c r="P139" i="9"/>
  <c r="S139" i="9" s="1"/>
  <c r="V31" i="3"/>
  <c r="V4" i="3" s="1"/>
  <c r="AD11" i="3" s="1"/>
  <c r="S2008" i="1"/>
  <c r="W31" i="3"/>
  <c r="W4" i="3" s="1"/>
  <c r="AE11" i="3" s="1"/>
  <c r="S2011" i="1"/>
  <c r="AC2011" i="1" s="1"/>
  <c r="S2010" i="1"/>
  <c r="S2007" i="1"/>
  <c r="X31" i="3"/>
  <c r="X4" i="3" s="1"/>
  <c r="AF11" i="3" s="1"/>
  <c r="T2007" i="1" l="1"/>
  <c r="AD2007" i="1" s="1"/>
  <c r="AC2007" i="1"/>
  <c r="AC2010" i="1"/>
  <c r="AB2010" i="1" s="1"/>
  <c r="T2008" i="1"/>
  <c r="AD2008" i="1" s="1"/>
  <c r="AC2008" i="1"/>
  <c r="T2009" i="1"/>
  <c r="AD2009" i="1" s="1"/>
  <c r="AC2009" i="1"/>
  <c r="AB2009" i="1" s="1"/>
  <c r="T2011" i="1"/>
  <c r="AD2011" i="1" s="1"/>
  <c r="AB2011" i="1"/>
  <c r="T2010" i="1"/>
  <c r="AD2010" i="1" s="1"/>
  <c r="AB2008" i="1" l="1"/>
  <c r="AB2007" i="1"/>
  <c r="S18" i="6"/>
  <c r="Y31" i="3"/>
  <c r="O139" i="9"/>
  <c r="N14" i="6" l="1"/>
  <c r="N28" i="6"/>
  <c r="J28" i="6" s="1"/>
  <c r="N6" i="6"/>
  <c r="J6" i="6" s="1"/>
  <c r="N19" i="6"/>
  <c r="R139" i="9"/>
  <c r="Q139" i="9"/>
  <c r="T139" i="9" s="1"/>
  <c r="B31" i="3"/>
  <c r="Y4" i="3"/>
  <c r="AG11" i="3" s="1"/>
  <c r="G32" i="6" l="1"/>
  <c r="G6" i="6"/>
  <c r="G37" i="6"/>
  <c r="G12" i="6"/>
  <c r="G21" i="6"/>
  <c r="G14" i="6"/>
  <c r="G23" i="6"/>
  <c r="G9" i="6"/>
  <c r="W139" i="1" l="1"/>
  <c r="AG139" i="1" s="1"/>
  <c r="AB139" i="1" l="1"/>
  <c r="U4" i="1"/>
  <c r="V1651" i="1"/>
  <c r="D61" i="9"/>
  <c r="S61" i="9" s="1"/>
  <c r="S3" i="9" s="1"/>
  <c r="AF4" i="1" l="1"/>
  <c r="AF1651" i="1"/>
  <c r="W1651" i="1"/>
  <c r="AG1651" i="1" s="1"/>
  <c r="C61" i="9"/>
  <c r="E61" i="9" s="1"/>
  <c r="I15" i="3"/>
  <c r="AE4" i="1"/>
  <c r="V4" i="1"/>
  <c r="V1" i="1" s="1"/>
  <c r="F15" i="3"/>
  <c r="F4" i="3" s="1"/>
  <c r="AD7" i="3" s="1"/>
  <c r="AD12" i="3" s="1"/>
  <c r="AB1651" i="1"/>
  <c r="W4" i="1" l="1"/>
  <c r="I4" i="3"/>
  <c r="AG7" i="3" s="1"/>
  <c r="AF1" i="1"/>
  <c r="Y140" i="1" l="1"/>
  <c r="AB140" i="1"/>
  <c r="Z140" i="1" l="1"/>
  <c r="AJ140" i="1" s="1"/>
  <c r="AI140" i="1"/>
  <c r="X4" i="1"/>
  <c r="H15" i="3"/>
  <c r="H4" i="3" s="1"/>
  <c r="AF7" i="3" s="1"/>
  <c r="AF12" i="3" s="1"/>
  <c r="AH4" i="1"/>
  <c r="Y1652" i="1"/>
  <c r="Y4" i="1" l="1"/>
  <c r="Y1" i="1" s="1"/>
  <c r="AI1652" i="1"/>
  <c r="AB1652" i="1"/>
  <c r="Z1652" i="1"/>
  <c r="AJ1652" i="1" s="1"/>
  <c r="AI4" i="1"/>
  <c r="AI1" i="1" s="1"/>
  <c r="Z4" i="1" l="1"/>
  <c r="Z1" i="1" s="1"/>
  <c r="AJ4" i="1" l="1"/>
  <c r="AJ1" i="1" s="1"/>
  <c r="G15" i="3"/>
  <c r="G4" i="3" s="1"/>
  <c r="AE7" i="3" s="1"/>
  <c r="AE12" i="3" s="1"/>
  <c r="S1654" i="1"/>
  <c r="S142" i="1"/>
  <c r="AC142" i="1" s="1"/>
  <c r="T1654" i="1" l="1"/>
  <c r="AD1654" i="1" s="1"/>
  <c r="AC1654" i="1"/>
  <c r="AB142" i="1"/>
  <c r="S8" i="6"/>
  <c r="S4" i="1"/>
  <c r="AB1654" i="1"/>
  <c r="T142" i="1"/>
  <c r="AD142" i="1" s="1"/>
  <c r="T4" i="1" l="1"/>
  <c r="T1" i="1" s="1"/>
  <c r="AD4" i="1"/>
  <c r="AC4" i="1"/>
  <c r="AB4" i="1"/>
  <c r="N42" i="6"/>
  <c r="J41" i="6" s="1"/>
  <c r="G35" i="6" s="1"/>
  <c r="N52" i="6"/>
  <c r="J51" i="6" s="1"/>
  <c r="N22" i="6"/>
  <c r="J19" i="6" s="1"/>
  <c r="N47" i="6"/>
  <c r="J45" i="6" s="1"/>
  <c r="G41" i="6" s="1"/>
  <c r="N16" i="6"/>
  <c r="J14" i="6" s="1"/>
  <c r="M15" i="3"/>
  <c r="F61" i="9"/>
  <c r="AO4" i="1" l="1"/>
  <c r="B15" i="3"/>
  <c r="B4" i="3" s="1"/>
  <c r="M4" i="3"/>
  <c r="AG8" i="3" s="1"/>
  <c r="AG12" i="3" s="1"/>
  <c r="G17" i="6"/>
  <c r="G26" i="6"/>
  <c r="G10" i="6"/>
  <c r="R61" i="9"/>
  <c r="R3" i="9" s="1"/>
  <c r="L1" i="9" s="1"/>
  <c r="H61" i="9"/>
  <c r="T61" i="9" s="1"/>
  <c r="T3" i="9" s="1"/>
  <c r="G7" i="6"/>
  <c r="G22" i="6"/>
  <c r="G13" i="6"/>
  <c r="G38" i="6"/>
  <c r="D37" i="6" s="1"/>
  <c r="G33" i="6"/>
  <c r="AD1" i="1"/>
  <c r="G5" i="6"/>
  <c r="G31" i="6"/>
  <c r="D12" i="6" l="1"/>
  <c r="D31" i="6"/>
  <c r="B43" i="6" s="1"/>
  <c r="D5" i="6"/>
  <c r="D21" i="6"/>
  <c r="B28" i="6" l="1"/>
  <c r="AG4" i="1"/>
  <c r="AG1" i="1" s="1"/>
</calcChain>
</file>

<file path=xl/sharedStrings.xml><?xml version="1.0" encoding="utf-8"?>
<sst xmlns="http://schemas.openxmlformats.org/spreadsheetml/2006/main" count="31255" uniqueCount="692">
  <si>
    <t>SIEM</t>
  </si>
  <si>
    <t>CAPEX</t>
  </si>
  <si>
    <t>OPEX</t>
  </si>
  <si>
    <t>Организация</t>
  </si>
  <si>
    <t>ПО</t>
  </si>
  <si>
    <t>Работы</t>
  </si>
  <si>
    <t>Услуги</t>
  </si>
  <si>
    <t>ЦПК</t>
  </si>
  <si>
    <t>НДС</t>
  </si>
  <si>
    <t>АО «Интер РАО - Электрогенерация»</t>
  </si>
  <si>
    <t>АО «Алтайэнергосбыт»</t>
  </si>
  <si>
    <t>АО «Мосэнергосбыт»</t>
  </si>
  <si>
    <t>АО «Нижневартовская ГРЭС»</t>
  </si>
  <si>
    <t>АО «Петербургская сбытовая компания»</t>
  </si>
  <si>
    <t>АО «Омск РТС»</t>
  </si>
  <si>
    <t>АО «ТомскРТС»</t>
  </si>
  <si>
    <t>АО «ТГК-11»</t>
  </si>
  <si>
    <t>АО «Томская генерация»</t>
  </si>
  <si>
    <t>АО «Электролуч»</t>
  </si>
  <si>
    <t>ООО «БГК»</t>
  </si>
  <si>
    <t>ООО «БашРТС»</t>
  </si>
  <si>
    <t>ООО «ОЭК»</t>
  </si>
  <si>
    <t>ООО «Орловский энергосбыт»</t>
  </si>
  <si>
    <t>ООО «Интер РАО - ИТ»</t>
  </si>
  <si>
    <t>ООО «Интер РАО – Управление Сервисами»</t>
  </si>
  <si>
    <t>ООО «КВАРЦ Групп»</t>
  </si>
  <si>
    <t>ООО «Угольный разрез»</t>
  </si>
  <si>
    <t>ООО  «Интер РАО - Инжиниринг»</t>
  </si>
  <si>
    <t>ООО  «ИНТЕР РАО – Экспорт»</t>
  </si>
  <si>
    <t>ООО «Интегратор ИТ»</t>
  </si>
  <si>
    <t>АО «Томскэнергосбыт»</t>
  </si>
  <si>
    <t>ПАО «Саратовэнерго»</t>
  </si>
  <si>
    <t>ПАО «Тамбовская энергосбытовая компания»</t>
  </si>
  <si>
    <t>ООО «Башэнерготранс»</t>
  </si>
  <si>
    <t>ООО «ЕИРЦ-РБ»</t>
  </si>
  <si>
    <t>АО «ВЭК»</t>
  </si>
  <si>
    <t>АО «ЕИРЦ ЛО»</t>
  </si>
  <si>
    <t>АО «СКЛ»</t>
  </si>
  <si>
    <t>АО «Север»</t>
  </si>
  <si>
    <t>ООО «Интер РАО – Управление электрогенерацией»</t>
  </si>
  <si>
    <t>ООО ЛОЦ «Энергетик»</t>
  </si>
  <si>
    <t>ООО «ИНТЕР РАО СЕРВИС»</t>
  </si>
  <si>
    <t>ОАО «Сангтудинская ГЭС-1»</t>
  </si>
  <si>
    <t>ООО «МосОблЕИРЦ»</t>
  </si>
  <si>
    <t>ООО «Интер РАО – ЕИРЦ»</t>
  </si>
  <si>
    <t>ООО «ИРП»</t>
  </si>
  <si>
    <t>ООО «Интер РАО Финанс»</t>
  </si>
  <si>
    <t>ООО «МЭС-Развитие»</t>
  </si>
  <si>
    <t>ООО «ЭСКБ-Развитие»</t>
  </si>
  <si>
    <t>ООО «Хестьон де Проектос»</t>
  </si>
  <si>
    <t>ООО «ЦПС»</t>
  </si>
  <si>
    <t>ООО «Восток»</t>
  </si>
  <si>
    <t>ООО «Томск-Развитие»</t>
  </si>
  <si>
    <t>Фонд «Энергия без границ»</t>
  </si>
  <si>
    <t>RAO NORDIC Oy</t>
  </si>
  <si>
    <t>INTER RAO CREDIT B.V.</t>
  </si>
  <si>
    <t>AB INTER RAO Lietuva</t>
  </si>
  <si>
    <t>Vydmantai wind park, UAB</t>
  </si>
  <si>
    <t>IRL POLSKA s.z.o.o.</t>
  </si>
  <si>
    <t>SIA INTER RAO Latvia</t>
  </si>
  <si>
    <t>Inter RAO Holding B.V.</t>
  </si>
  <si>
    <t>Gardabani Holdings B.V.</t>
  </si>
  <si>
    <t>Silk Road Holdings B.V.</t>
  </si>
  <si>
    <t>Inter RAO Trust B.V.</t>
  </si>
  <si>
    <t>RAO Intertech B.V.</t>
  </si>
  <si>
    <t>OrangeWings Ltd.</t>
  </si>
  <si>
    <t>Inter RAO Management B.V.</t>
  </si>
  <si>
    <t>OOO «Энергоконнект»</t>
  </si>
  <si>
    <t>INTER RAO Finance B.V.</t>
  </si>
  <si>
    <t>INTER JET B.V.</t>
  </si>
  <si>
    <t>АО «Промышленная энергетика»</t>
  </si>
  <si>
    <t>АО «Интер РАО Капитал»</t>
  </si>
  <si>
    <t>ООО «РТ – ЭТ»</t>
  </si>
  <si>
    <t>ООО «Центр энергоэффективности ИНТЕР РАО ЕЭС»</t>
  </si>
  <si>
    <t>ООО «Интер РАО – Центр управления закупками»</t>
  </si>
  <si>
    <t>ООО «ИНТЕР РАО Инвест»</t>
  </si>
  <si>
    <t>ООО «ОРЦ»</t>
  </si>
  <si>
    <t>ООО «РГТ» (Русские газовые турбины)</t>
  </si>
  <si>
    <t>T rakya Elektrik Uretim Ve Ticaret a.s.</t>
  </si>
  <si>
    <t>АО «Оператор информационной системы»</t>
  </si>
  <si>
    <t>ООО «Интер РАО Грузия»</t>
  </si>
  <si>
    <t>Проект</t>
  </si>
  <si>
    <t>Нарушение штатного режима функционирования АСУ ТП</t>
  </si>
  <si>
    <t>Компрометация «цифровой личности» первых лиц компании</t>
  </si>
  <si>
    <t>Разглашение/утечка значимой информации</t>
  </si>
  <si>
    <t xml:space="preserve">Срыв или останов бизнес-процессов по причине неработоспособности ИТ компании или умышленного искажения информации во внутрикорпоративных ИС </t>
  </si>
  <si>
    <t>ПДн</t>
  </si>
  <si>
    <t>СКЗИ</t>
  </si>
  <si>
    <t>КИИ</t>
  </si>
  <si>
    <t>Комплекс</t>
  </si>
  <si>
    <t>Производитель</t>
  </si>
  <si>
    <t>Наименование</t>
  </si>
  <si>
    <t>Заказной номер</t>
  </si>
  <si>
    <t>Количество</t>
  </si>
  <si>
    <t>Цена за единицу</t>
  </si>
  <si>
    <t>Сумма</t>
  </si>
  <si>
    <t>Positive Technologies</t>
  </si>
  <si>
    <t>МЭ</t>
  </si>
  <si>
    <t>Fortinet</t>
  </si>
  <si>
    <t>FC-10-FG1HE-950-02-12</t>
  </si>
  <si>
    <t>FortiGate-100E Unified Threat Protection (UTP) (24x7 FortiCare plus Application Control, IPS, AV, Web Filtering and Antispam, FortiSandbox Cloud)</t>
  </si>
  <si>
    <t>РК</t>
  </si>
  <si>
    <t>Acronis</t>
  </si>
  <si>
    <t>ADPPANL</t>
  </si>
  <si>
    <t>Acronis Защита Данных для физического сервера; Расширенная версия</t>
  </si>
  <si>
    <t>ADPVANL</t>
  </si>
  <si>
    <t>Acronis Защита Данных для платформы виртуализации; Расширенная версия</t>
  </si>
  <si>
    <t>Lenovo</t>
  </si>
  <si>
    <t>АО «ПЭС» (Петроэлектросбыт)</t>
  </si>
  <si>
    <t>ООО «РН-Энерго»</t>
  </si>
  <si>
    <t>ООО «ССК» (Северная сбытовая компания)</t>
  </si>
  <si>
    <t>ООО «ЭСВ» (Энергосбыт Волга)</t>
  </si>
  <si>
    <t>ООО «Энергетическая сбытовая компания Башкортостана» (Башэлектросбыт)</t>
  </si>
  <si>
    <t>КЦиНСД</t>
  </si>
  <si>
    <t>Код безопасности</t>
  </si>
  <si>
    <t>SNS-8.x-NSD-SB-SP1Y</t>
  </si>
  <si>
    <t>Право на использование модуля защиты от НСД и контроля устройств Средства защиты информации Secret Net Studio 8</t>
  </si>
  <si>
    <t>SNS-F-DISC</t>
  </si>
  <si>
    <t>Установочный комплект. Средство защиты информации Secret Net Studio 8</t>
  </si>
  <si>
    <t>SNLSP1.x-SP1Y</t>
  </si>
  <si>
    <t>Право на использование Средства защиты информации Secret Net LSP</t>
  </si>
  <si>
    <t>SNLSP1.x-Disk</t>
  </si>
  <si>
    <t>Установочный комплект. Средство защиты информации Secret Net LSP</t>
  </si>
  <si>
    <t>АВЗ</t>
  </si>
  <si>
    <t>Лаборатория Касперского</t>
  </si>
  <si>
    <t>KL8069RMZZZ</t>
  </si>
  <si>
    <t xml:space="preserve">Kaspersky Certified Media Pack Customized Russian Edition. Media Pack </t>
  </si>
  <si>
    <t>KL4867RAYFS</t>
  </si>
  <si>
    <t>Kaspersky Endpoint Security для бизнеса – Расширенный Russian Edition. 5000 + Node 1 year Base License</t>
  </si>
  <si>
    <t>KL4553RABFS</t>
  </si>
  <si>
    <t>Kaspersky Security для виртуальных и облачных сред – Enterprise Edition, CPU Russian Edition. 2-2 CPU 1 year Base License</t>
  </si>
  <si>
    <t>KL8072RMZZZ</t>
  </si>
  <si>
    <t>Kaspersky for Virtualization Certified Media Pack Russian Edition. Media Pack</t>
  </si>
  <si>
    <t>KL4553RAPFS</t>
  </si>
  <si>
    <t>Kaspersky Security для виртуальных и облачных сред – Enterprise Edition, CPU Russian Edition. 25-49 CPU 1 year Base License</t>
  </si>
  <si>
    <t>KL4931RASFS</t>
  </si>
  <si>
    <t>Kaspersky Industrial CyberSecurity for Nodes, Workstation Russian Edition 150-249Node 1 year Base License</t>
  </si>
  <si>
    <t>KL4933RADFS</t>
  </si>
  <si>
    <t>Kaspersky Industrial CyberSecurity for Nodes, Server Russian Edition 4-4Node 1 year Base License</t>
  </si>
  <si>
    <t>KL7197RLZFZ</t>
  </si>
  <si>
    <t>Kaspersky Industrial CyberSecurity Maintenance Service Agreement, Enterprise Russian Edition. 1 year Certificate</t>
  </si>
  <si>
    <t>KL9121RASFS</t>
  </si>
  <si>
    <t>Kaspersky Systems Management Russian Edition. 150-249 System Management Node 1 year Base License</t>
  </si>
  <si>
    <t>АЗ</t>
  </si>
  <si>
    <t>Hewlett Packard</t>
  </si>
  <si>
    <t>4QH70EA#ACB</t>
  </si>
  <si>
    <t>Рабочая станция HP ZBook 15 Studio G5 15.6" FHD/ Core i7-8850H/ 32GB/ 512GB SSD/ NV Quadro P1000 4GB/ WiFi/ BT/ FPR/ Win10Pro/ Silver</t>
  </si>
  <si>
    <t>PT-MP8-M-PAC-CL</t>
  </si>
  <si>
    <t>MaxPatrol Mobile Server, конфигурация Pentest-Audit-Compliance, модуль консолидации, гарантийные обязательства в течение 1 (одного) года</t>
  </si>
  <si>
    <t>PT-MP8-RP-1CAL-DOC</t>
  </si>
  <si>
    <t>MaxPatrol Reporting Portal Document, расширение серверного компонента для 1 пользователя документа, гарантийные обязательства в течение 1 (одного) года</t>
  </si>
  <si>
    <t>ADPPCANL</t>
  </si>
  <si>
    <t>Acronis Защита Данных для рабочей станции; Расширенная версия</t>
  </si>
  <si>
    <t>KL4931RAAFS</t>
  </si>
  <si>
    <t>Kaspersky Industrial CyberSecurity for Nodes, Workstation Russian Edition 1-1Node 1 year Base License</t>
  </si>
  <si>
    <t>KL4931RAQFS</t>
  </si>
  <si>
    <t>Kaspersky Industrial CyberSecurity for Nodes, Workstation Russian Edition 50-99Node 1 year Base License</t>
  </si>
  <si>
    <t>KL9121RAQFS</t>
  </si>
  <si>
    <t>Kaspersky Systems Management Russian Edition. 50-99 System Management Node 1 year Base License</t>
  </si>
  <si>
    <t>IDS</t>
  </si>
  <si>
    <t>PT-ISIM-CHxx-N5-2M1-2S1</t>
  </si>
  <si>
    <t>Оборудование Positive Technologies Unified Chassis, Industrial Security Incident Manager (для мониторинга и управления инцидентами), корпус 1U, дополнительные сетевые интерфейсы RJ-45, гарантийные обязательства в течение 5 (пяти) лет</t>
  </si>
  <si>
    <t>KL4933RAMFS</t>
  </si>
  <si>
    <t>Kaspersky Industrial CyberSecurity for Nodes, Server Russian Edition 15-19Node 1 year Base License</t>
  </si>
  <si>
    <t>Филиал «Верхнетагильская ГРЭС» АО «Интер РАО – Электрогенерация»</t>
  </si>
  <si>
    <t>PT-ISIM-PV-SNR</t>
  </si>
  <si>
    <t>Industrial Security Incident Manager proView Sensor, базовая лицензия, гарантийные обязательства в течение 1 (одного) года</t>
  </si>
  <si>
    <t>KL4931RAPFS</t>
  </si>
  <si>
    <t>Kaspersky Industrial CyberSecurity for Nodes, Workstation Russian Edition 25-49Node 1 year Base License</t>
  </si>
  <si>
    <t>KL4933RAAFS</t>
  </si>
  <si>
    <t>Kaspersky Industrial CyberSecurity for Nodes, Server Russian Edition 1-1Node 1 year Base License</t>
  </si>
  <si>
    <t>KL9121RAPFS</t>
  </si>
  <si>
    <t>Kaspersky Systems Management Russian Edition. 25-49 System Management Node 1 year Base License</t>
  </si>
  <si>
    <t>Филиал «Гусиноозёрская ГРЭС» АО «Интер РАО – Электрогенерация»</t>
  </si>
  <si>
    <t>KL4933RAKFS</t>
  </si>
  <si>
    <t>Kaspersky Industrial CyberSecurity for Nodes, Server Russian Edition 10-14Node 1 year Base License</t>
  </si>
  <si>
    <t>Филиал «Джубгинская ТЭС» АО «Интер РАО – Электрогенерация»</t>
  </si>
  <si>
    <t>KL4931RANFS</t>
  </si>
  <si>
    <t>Kaspersky Industrial CyberSecurity for Nodes, Workstation Russian Edition 20-24Node 1 year Base License</t>
  </si>
  <si>
    <t>KL9121RANFS</t>
  </si>
  <si>
    <t>Kaspersky Systems Management Russian Edition. 20-24 System Management Node 1 year Base License</t>
  </si>
  <si>
    <t>Филиал «Ивановские ПГУ» АО «Интер РАО – Электрогенерация»</t>
  </si>
  <si>
    <t>KL4933RAPFS</t>
  </si>
  <si>
    <t>Kaspersky Industrial CyberSecurity for Nodes, Server Russian Edition 25-49Node 1 year Base License</t>
  </si>
  <si>
    <t>Филиал «Ириклинская ГРЭС» АО «Интер РАО – Электрогенерация»</t>
  </si>
  <si>
    <t>Филиал «Калининградская ТЭЦ-2» АО «Интер РАО – Электрогенерация»</t>
  </si>
  <si>
    <t>KL9121RARFS</t>
  </si>
  <si>
    <t>Kaspersky Systems Management Russian Edition. 100-149 System Management Node 1 year Base License</t>
  </si>
  <si>
    <t>Филиал Каширская ГРЭС АО «Интер РАО – Электрогенерация»</t>
  </si>
  <si>
    <t>KL4933RABFS</t>
  </si>
  <si>
    <t>Kaspersky Industrial CyberSecurity for Nodes, Server Russian Edition 2-2Node 1 year Base License</t>
  </si>
  <si>
    <t>Филиал «Костромская ГРЭС» АО «Интер РАО – Электрогенерация»</t>
  </si>
  <si>
    <t>PT-ISIM-PV-SNR-EXT</t>
  </si>
  <si>
    <t>Продление Industrial Security Incident Manager proView Sensor, базовая лицензия, гарантийные обязательства в течение 1 (одного) года</t>
  </si>
  <si>
    <t>KL4931RARFS</t>
  </si>
  <si>
    <t>Kaspersky Industrial CyberSecurity for Nodes, Workstation Russian Edition 100-149Node 1 year Base License</t>
  </si>
  <si>
    <t>«Маяковская ТЭС» филиала «Калининградская ТЭЦ-2» АО «Интер РАО – Электрогенерация»</t>
  </si>
  <si>
    <t>FC-10-00307-950-02-12</t>
  </si>
  <si>
    <t>FC-10-FG1HE-159-02-12</t>
  </si>
  <si>
    <t>FortiGate-100E FortiGuard Industrial Security Service</t>
  </si>
  <si>
    <t>Филиал «Пермская ГРЭС» АО «Интер РАО – Электрогенерация»</t>
  </si>
  <si>
    <t>KL4933RAQFS</t>
  </si>
  <si>
    <t>Kaspersky Industrial CyberSecurity for Nodes, Server Russian Edition 50-99Node 1 year Base License</t>
  </si>
  <si>
    <t>Филиал «Печорская ГРЭС» АО «Интер РАО – Электрогенерация»</t>
  </si>
  <si>
    <t>KL4931RAKFS</t>
  </si>
  <si>
    <t>Kaspersky Industrial CyberSecurity for Nodes, Workstation Russian Edition 10-14Node 1 year Base License</t>
  </si>
  <si>
    <t>KL4933RACFS</t>
  </si>
  <si>
    <t>Kaspersky Industrial CyberSecurity for Nodes, Server Russian Edition 3-3Node 1 year Base License</t>
  </si>
  <si>
    <t>KL9121RAKFS</t>
  </si>
  <si>
    <t>Kaspersky Systems Management Russian Edition. 10-14 System Management Node 1 year Base License</t>
  </si>
  <si>
    <t>«Прегольская ТЭС» филиала «Калининградская ТЭЦ-2» АО «Интер РАО – Электрогенерация»</t>
  </si>
  <si>
    <t>Филиал «Северо-Западная ТЭЦ им. А.Г. Бориса» АО «Интер РАО – Электрогенерация»</t>
  </si>
  <si>
    <t>Филиал «Сочинская ТЭС» АО «Интер РАО – Электрогенерация»</t>
  </si>
  <si>
    <t>KL4933RAEFS</t>
  </si>
  <si>
    <t>Kaspersky Industrial CyberSecurity for Nodes, Server Russian Edition 5-9Node 1 year Base License</t>
  </si>
  <si>
    <t>Филиал «Уренгойская ГРЭС» АО «Интер РАО – Электрогенерация»</t>
  </si>
  <si>
    <t>Филиал «Харанорская ГРЭС» АО «Интер РАО – Электрогенерация»</t>
  </si>
  <si>
    <t>Филиал «Черепетская ГРЭС имени Д.Г. Жимерина» АО «Интер РАО – Электрогенерация»</t>
  </si>
  <si>
    <t>Филиал «Южноуральская ГРЭС» АО «Интер РАО – Электрогенерация»</t>
  </si>
  <si>
    <t>CMP</t>
  </si>
  <si>
    <t>Rittal</t>
  </si>
  <si>
    <t>Шкаф для установки компонент СОИБ</t>
  </si>
  <si>
    <t>комплект</t>
  </si>
  <si>
    <t>Hyperline</t>
  </si>
  <si>
    <t>Кабельная продукция</t>
  </si>
  <si>
    <t xml:space="preserve"> 9 комплектов</t>
  </si>
  <si>
    <t>3 комплекта</t>
  </si>
  <si>
    <t>APC</t>
  </si>
  <si>
    <t>Источники бесперебойного питания для компонент СОИБ</t>
  </si>
  <si>
    <t>2 комплекта</t>
  </si>
  <si>
    <t>ОАО «ИнфоТеКС»</t>
  </si>
  <si>
    <t>IDM</t>
  </si>
  <si>
    <t>IR-RO-200</t>
  </si>
  <si>
    <t>Solar inRights Core ReadOnly, Модуль сбора и анализа актуальной информации о правах доступа (4000 сотрудников), бессрочная лицензия</t>
  </si>
  <si>
    <t>IR-CR-200</t>
  </si>
  <si>
    <t>Solar inRights Core, Модуль автоматизации управления учётными записями (4000 сотрудников), бессрочная лицензия</t>
  </si>
  <si>
    <t>IR-SV-200</t>
  </si>
  <si>
    <t>Solar inRights Self-Service, Модуль подачи, согласования и исполнения заявок на доступ (4000 сотрудников), бессрочная лицензия</t>
  </si>
  <si>
    <t>IR-EX-200</t>
  </si>
  <si>
    <t>Solar inRights Extensions, Модуль расширений ПО (4000 сотрудников), бессрочная лицензия</t>
  </si>
  <si>
    <t>Solar inRights Core ReadOnly, Модуль сбора и анализа актуальной информации о правах доступа (2000 сотрудников), бессрочная лицензия</t>
  </si>
  <si>
    <t>Solar inRights Core, Модуль автоматизации управления учётными записями (2000 сотрудников), бессрочная лицензия</t>
  </si>
  <si>
    <t>Solar inRights Self-Service, Модуль подачи, согласования и исполнения заявок на доступ (2000 сотрудников), бессрочная лицензия</t>
  </si>
  <si>
    <t>Solar inRights Extensions, Модуль расширений ПО (2000 сотрудников), бессрочная лицензия</t>
  </si>
  <si>
    <t>Solar inRights Core ReadOnly, Модуль сбора и анализа актуальной информации о правах доступа (1000 сотрудников), бессрочная лицензия</t>
  </si>
  <si>
    <t>Solar inRights Core, Модуль автоматизации управления учётными записями (1000 сотрудников), бессрочная лицензия</t>
  </si>
  <si>
    <t>Solar inRights Self-Service, Модуль подачи, согласования и исполнения заявок на доступ (1000 сотрудников), бессрочная лицензия</t>
  </si>
  <si>
    <t>Solar inRights Extensions, Модуль расширений ПО (1000 сотрудников), бессрочная лицензия</t>
  </si>
  <si>
    <t>ГОД</t>
  </si>
  <si>
    <t>Тип</t>
  </si>
  <si>
    <t>Microsoft</t>
  </si>
  <si>
    <t>9EM-00718</t>
  </si>
  <si>
    <t>Microsoft Windows Server 2019 Standard, 2 ядра, один язык / WinSvrSTDCore 2019 Single OLV 2License NL CoreLic</t>
  </si>
  <si>
    <t>R18-05907</t>
  </si>
  <si>
    <t>Microsoft Windows Server CAL 2019 (лицензия ), Single NL Each Additional Product Device</t>
  </si>
  <si>
    <t>FC-10-0501E-950-02-12</t>
  </si>
  <si>
    <t>ООПД</t>
  </si>
  <si>
    <t>SR630</t>
  </si>
  <si>
    <t>Cервер IDM ThinkSystem SR630 (rack 1U up to 8 x 2.5 SAS/SATA  / 2 x Intel Xeon Gold 6238R 28C 165W 2.2GHz / 12 x 32GB TruDDR4 2933MHz (2Rx4 1.2V) RDIMM  / 4 x 1.8TB 10K SAS 12Gb Hot Swap 512e HDD / RAID 930-8i 2GB Flash PCIe 12Gb Adapter / no DVD / XClarity Controller / 1 x 1Gb 2-port RJ45 LOM / 2 x 1100W (230V/115V) Platinum Hot-Swap Power Supply / VMware vSphere / 2 х VMware vSphere 7 Enterprise Plus for 1 processor 5Yr S&amp;S / 2 х VMware vSphere 7 Enterprise Plus for 1 processor License / 3Y Support)</t>
  </si>
  <si>
    <t>LC-SW-04</t>
  </si>
  <si>
    <t>Передача права на расширение функционала ПО ViPNet StateWatcher на 1 узел мониторинга</t>
  </si>
  <si>
    <t>TLC-SW-04-G2</t>
  </si>
  <si>
    <t>Сертификат активации сервиса прямой технической поддержки расширения ПО ViPNet StateWatcher на 1 узел мониторинга на срок 1 год, уровень - Расширенный</t>
  </si>
  <si>
    <t>LC-PM-05</t>
  </si>
  <si>
    <t>Передача права на расширение функционала ПО ViPNet Policy Manager на 1 узел управления</t>
  </si>
  <si>
    <t>TLC-PM-05-G2</t>
  </si>
  <si>
    <t>Сертификат активации сервиса прямой технической поддержки расширения ПО ViPNet Policy Manager на 1 узел управления на срок 1 год, уровень - Расширенный</t>
  </si>
  <si>
    <t>HC-119-1000-4.X</t>
  </si>
  <si>
    <t xml:space="preserve">ПАК ViPNet Coordinator HW1000 4.x </t>
  </si>
  <si>
    <t>THC-119-1000-4.X-G2</t>
  </si>
  <si>
    <t>Сертификат активации сервиса прямой технической поддержки ПАК ViPNet Coordinator HW1000 4.x на срок 1 год, уровень - Расширенный</t>
  </si>
  <si>
    <t>SC-29-KС3-4.X</t>
  </si>
  <si>
    <t>Передача права на использование ПО ViPNet Client for Windows 4.х (КС3)</t>
  </si>
  <si>
    <t>TSC-29-КС3-4.X-G2</t>
  </si>
  <si>
    <t>Сертификат активации сервиса прямой технической поддержки 
ПО ViPNet Client for Windows 4.x (КС3) на срок 1 год, уровень - Расширенный</t>
  </si>
  <si>
    <t>HC-118-100CU-N1-4.X</t>
  </si>
  <si>
    <t>ПАК ViPNet Coordinator HW100 C 4.x (+unlim)</t>
  </si>
  <si>
    <t>THC-118-100CU-N1-4.X-G2</t>
  </si>
  <si>
    <t>Сертификат активации сервиса прямой технической поддержки ПАК ViPNet Coordinator HW100 C 4.x (+unlim) на срок 1 год, уровень - Расширенный</t>
  </si>
  <si>
    <t>Проверка</t>
  </si>
  <si>
    <t>NAD</t>
  </si>
  <si>
    <t>IRP</t>
  </si>
  <si>
    <t>Scan</t>
  </si>
  <si>
    <t>WAF</t>
  </si>
  <si>
    <t>ООО «ЕИРЦ ТО»</t>
  </si>
  <si>
    <t>Ростелеком - Солар</t>
  </si>
  <si>
    <t>R-vision</t>
  </si>
  <si>
    <t>KL4863RATFS</t>
  </si>
  <si>
    <t>Kaspersky Endpoint Security для бизнеса – Стандартный</t>
  </si>
  <si>
    <t/>
  </si>
  <si>
    <t>KL8067RMZZZ</t>
  </si>
  <si>
    <t>Kaspersky Стандартный Certified Media Pack Russian Edition. Media Pack</t>
  </si>
  <si>
    <t>KL4863RATFR</t>
  </si>
  <si>
    <t>Kaspersky Endpoint Security для бизнеса – Стандартный Renewal, 1 year</t>
  </si>
  <si>
    <t>KL4555RASFS</t>
  </si>
  <si>
    <t>Kaspersky Security для виртуальных и облачных сред, Core</t>
  </si>
  <si>
    <t>Kaspersky for Virtualization Certified media Pack Russian Edition. media Pack</t>
  </si>
  <si>
    <t>KL4555RASFR</t>
  </si>
  <si>
    <t>Kaspersky Security для виртуальных и облачных сред, Core Renewal, 1 year</t>
  </si>
  <si>
    <t>FG-501E-LENC</t>
  </si>
  <si>
    <t>2 x 10GE SFP+ slots, 10 x GE RJ45 ports (including 1 x MGMT port, 1 X HA port, 8 x switch ports), 8 x GE SFP slots, SPU NP6 and CP9 hardware accelerated, 2x 240GB onboard SSD storage</t>
  </si>
  <si>
    <t>FortiGate-501E Unified Threat Protection (UTP) (24x7 FortiCare plus Application Control, IPS, AMP, Web Filtering and Antispam Service)</t>
  </si>
  <si>
    <t>Сертификация МСЭ</t>
  </si>
  <si>
    <t>SP-FG300E-PS</t>
  </si>
  <si>
    <t>AC power supply for FG-300/301E, FG-400/401E, FG-500/501E, FG-600/601E, FG-1100/1101E, FAZ-200F/FAZ-300F/FMG-200F and FAZ-800F/FMG-300F</t>
  </si>
  <si>
    <t>ПЗЭП</t>
  </si>
  <si>
    <t>FML-200F-BDL-640-12</t>
  </si>
  <si>
    <t>FortiMail-200F Hardware plus 1 Year 24x7 FortiCare and FortiGuard Base Bundle</t>
  </si>
  <si>
    <t>FC-10-FE2HF-640-02-12</t>
  </si>
  <si>
    <t>FortiMail-200F 1 Year 24x7 FortiCare and FortiGuard Base Bundle Contract</t>
  </si>
  <si>
    <t>PWC-IEC13-IEC14-3.0-BK</t>
  </si>
  <si>
    <t>Hyperline PWC-IEC13-IEC14-3.0-BK Кабель питания IEC 320 C13 - IEC 320 C14 (3x1.0), 10A, прямая вилка, 3м, цвет черный</t>
  </si>
  <si>
    <t>20%</t>
  </si>
  <si>
    <t>PC-LPM-UTP-RJ45-RJ45-C6-5M-LSZH-BL</t>
  </si>
  <si>
    <t>Hyperline Патч-корд U/UTP, Cat.6, LSZH, 5 м, синий</t>
  </si>
  <si>
    <t>7000035289</t>
  </si>
  <si>
    <t>3M 7000035289 (KE234000088) Хомуты кабельные Scotchflex FS 140 B-C, 3,5х140, бесцветные, материал - нейлон 6.6, использование внутри помещений, макс. диаметр 36мм, (100 шт)</t>
  </si>
  <si>
    <t>2021</t>
  </si>
  <si>
    <t>2022</t>
  </si>
  <si>
    <t>2023</t>
  </si>
  <si>
    <t>2024</t>
  </si>
  <si>
    <t>KL4863RAKFS</t>
  </si>
  <si>
    <t>KL4863RAKFR</t>
  </si>
  <si>
    <t>KL4555RARFS</t>
  </si>
  <si>
    <t>KL4555RARFR</t>
  </si>
  <si>
    <t>FG-301E-LENC</t>
  </si>
  <si>
    <t>18 x GE RJ45 ports (including 1 x MGMT port, 1 X HA port, 16 x switch ports), 16 x GE SFP slots, SPU NP6 and CP9 hardware accelerated, 2x 240GB onboard SSD storage.</t>
  </si>
  <si>
    <t>FortiGate-301E Unified Threat Protection (UTP) (24x7 FortiCare plus Application Control, IPS, AMP, Web Filtering and Antispam Service)</t>
  </si>
  <si>
    <t>KL4555RAQFS</t>
  </si>
  <si>
    <t>KL4555RAQFR</t>
  </si>
  <si>
    <t>FG-1500D-LENC</t>
  </si>
  <si>
    <t>8 x 10GE SFP+ slots, 16 x GE SFP slots, 18 x GE RJ45 ports (including 16 x ports, 2 x management/HA ports), SPU NP6 and CP8 hardware accelerated, 480GB SSD onboard storage, dual AC power supplies</t>
  </si>
  <si>
    <t>FC-10-01500-950-02-12</t>
  </si>
  <si>
    <t>FortiGate-1500D Unified Threat Protection (UTP) (24x7 FortiCare plus Application Control, IPS, AMP, Web Filtering and Antispam Service)</t>
  </si>
  <si>
    <t>FAZ-200F</t>
  </si>
  <si>
    <t>Centralized log &amp; analysis appliance - 2 x GE RJ45, 4TB storage, up to 100GB/Day of logs.</t>
  </si>
  <si>
    <t>FC-10-L200F-247-02-12</t>
  </si>
  <si>
    <t>FortiAnalyzer-200F 1 Year 24x7 FortiCare Contract</t>
  </si>
  <si>
    <t>KL4863RAQFS</t>
  </si>
  <si>
    <t>KL4863RAQFR</t>
  </si>
  <si>
    <t>KL4555RAPFS</t>
  </si>
  <si>
    <t>KL4555RAPFR</t>
  </si>
  <si>
    <t>FG-100E-LENC</t>
  </si>
  <si>
    <t>20 x GE RJ45 ports (including 2 x WAN ports, 1 x DMZ port, 1 x Mgmt port, 2 x HA ports, 14 x switch ports), 2 x Shared Media pairs (Including 2 x GE RJ45 ports, 2 x SFP slots).</t>
  </si>
  <si>
    <t>FortiGate-100E Unified Threat Protection (UTP) (24x7 FortiCare plus Application Control, IPS, AMP, Web Filtering and Antispam Service)</t>
  </si>
  <si>
    <t>FRPS-100</t>
  </si>
  <si>
    <t>External redundant AC power supply for up to 4 units: FG-100/101E/100EF/140E, FG-300C, FG-310B, FS-348B and FS-448B. Up to 2 units:FG-200B, FG-200D, FG200/201E, FG-240D and FG-300D, FG-400D, FG-500D, FG-600D, FHV-500D, FDD-200B, FDD-400B, FDD-600B, FDD-800B, FAZ-200F, FAZ-300F and FMG-200F</t>
  </si>
  <si>
    <t>KL4555RANFS</t>
  </si>
  <si>
    <t>KL4555RANFR</t>
  </si>
  <si>
    <t>FML-400F-BDL-640-12</t>
  </si>
  <si>
    <t>FortiMail-400F Hardware plus 1 Year 24x7 FortiCare and FortiGuard Base Bundle</t>
  </si>
  <si>
    <t>SP-FML900F-PS</t>
  </si>
  <si>
    <t>AC power supply for FML-400F, FML-900F, FVE-2000F and FVE-5000F, module only</t>
  </si>
  <si>
    <t>FC-10-FE4HF-640-02-12</t>
  </si>
  <si>
    <t>FortiMail-400F 1 Year 24x7 FortiCare and FortiGuard Base Bundle Contract</t>
  </si>
  <si>
    <t>FSA-3000E</t>
  </si>
  <si>
    <t>Advanced Threat Protection System - 4 x GE RJ45, 2 x 10GbE SFP+ Slots, redundant PSU, 8 licensed Windows/Linux/Android VMs with Win7 , Win8 , Win10 and (1) MS office licenses included. Upgradable to a maximum of 56 VMs, refer to FSA-3000E-UPG-LIC-16 and/or FC-10-SA30K-176-02-DD SKU.</t>
  </si>
  <si>
    <t>FSA-3000E-UPG-LIC-16</t>
  </si>
  <si>
    <t>Expands FSA-3000E licensed Windows/Linux/Android VM capacity by 16. Includes Win7, Win8, Win10 and (3)MS Office licenses.</t>
  </si>
  <si>
    <t>FC-10-SA30K-970-02-12</t>
  </si>
  <si>
    <t>FortiSandbox-3000E 1 Year 24x7 FortiCare plus FortiGuard Threat Intelligence (AV, IPS, Web Filtering, File Query and SandBox Engine Updates)</t>
  </si>
  <si>
    <t>FML-900F-BDL-640-12</t>
  </si>
  <si>
    <t>FortiMail-900F Hardware plus 1 Year 24x7 FortiCare and FortiGuard Base Bundle</t>
  </si>
  <si>
    <t>FC-10-FE9HF-640-02-12</t>
  </si>
  <si>
    <t>FortiMail-900F 1 Year 24x7 FortiCare and FortiGuard Base Bundle Contract</t>
  </si>
  <si>
    <t>KL4555RAMFS</t>
  </si>
  <si>
    <t>KL4555RAMFR</t>
  </si>
  <si>
    <t>SandBox</t>
  </si>
  <si>
    <t>ООО "ИНКОНТРОЛ"</t>
  </si>
  <si>
    <t>ИК.ДИОД.1201.XC-ZZ.0111.Z</t>
  </si>
  <si>
    <t>Программно-аппаратный комплекс однонаправленной передачи технологической информации ИК.Диод</t>
  </si>
  <si>
    <t>Кабельная продукция и комплектующие (комплект) для внедрения ПАК ОПТИ "ИК.Диод"</t>
  </si>
  <si>
    <t>FG-100E</t>
  </si>
  <si>
    <t>FortiGate-100E</t>
  </si>
  <si>
    <t>Eltex</t>
  </si>
  <si>
    <t>MES3316F</t>
  </si>
  <si>
    <t>Коммутатор L3; 12 портов 1000Base-X(SFP); 4 комбинированных порта 10/100/1000Base-T/1000Base-X(SFP); 4 порта 10GBase-X(SFP+), модули SFP</t>
  </si>
  <si>
    <t>SR250</t>
  </si>
  <si>
    <t>1 x ThinkSystem SR250 (rack 1U up to 8 x 2.5 SAS/SATA/SSD / 1 x Intel Xeon E-2234 (3.6GHz, 4C, 71W) / 2 x 16Gb TruDDR4 (2666MHz, 2R8 1.2V) UDIMM / 2 x 480GB 480GB Entry SATA 6Gb Hot Swap SSD / 430-8i SAS/SATA 12Gb HBA / no DVD / XClarity Controller / 1 x I350-T4 PCIe 1Gb 4-Port RJ45 Ethernet Adapter / 2 x 450W(230V/115V) Platinum Hot-Swap Power Supply / 2Yr Post Wty NBD Resp SR250 )</t>
  </si>
  <si>
    <t xml:space="preserve">PT-ISIM-OV-CTR </t>
  </si>
  <si>
    <t>Industrial Security Incident Manager Overview Center, базовая лицензия, 10 обсуживаемых View, гарантийные обязательства в течение 1 (одного) года</t>
  </si>
  <si>
    <t>PT-ISIM-PRM-24x7</t>
  </si>
  <si>
    <t>Сертификат на расширенную техническую поддержку Premium программного обеспечения Industrial Security Incident Manager,  в режиме 24x7, в течение 1 (одного) года</t>
  </si>
  <si>
    <t>MOXA</t>
  </si>
  <si>
    <t>IMC-101G</t>
  </si>
  <si>
    <t>Медиаконвертер Gigabit Ethernet 10/100/1000BaseTX в 1000BaseSX/LX/LHX/ZX, модуль SFP</t>
  </si>
  <si>
    <t>АО "НПП "Цифровые решения"</t>
  </si>
  <si>
    <t>DS Integrity-1G</t>
  </si>
  <si>
    <t>Брокер сетевых пакетов DS Integrity-1G, модули SFP</t>
  </si>
  <si>
    <t xml:space="preserve"> комплект</t>
  </si>
  <si>
    <t>PT-ISIM-OV-CTR -EXT</t>
  </si>
  <si>
    <t>Industrial Security Incident Manager Overview Center, пакет дополнений, базовая лицензия, 10 обслуживаемых View, гарантийные обязательства в течение 1 (одного) года.</t>
  </si>
  <si>
    <t>PT-ISIM-OV-CAL-10</t>
  </si>
  <si>
    <t>Industrial Security Incident Manager Overview Center, расширение серверного компонента на 10 (десять) обслуживаемых View Sensors, гарантийные обязательства в течение 1 (одного) года</t>
  </si>
  <si>
    <t>Dell</t>
  </si>
  <si>
    <t>ПК Dell Optiplex 3070 MT</t>
  </si>
  <si>
    <t>ООО «РусБИТех-Астра»</t>
  </si>
  <si>
    <t>РУСБ.10015-01</t>
  </si>
  <si>
    <t>ОС СН Astra Linux Special Edition РУСБ.10015-01 версии 1.6 (релиз Смоленск) (ФСТЭК)</t>
  </si>
  <si>
    <t>Kaspersky Endpoint Security для бизнеса – Стандартный Russian Edition. 10-14 Node 1 year Base License</t>
  </si>
  <si>
    <t>Кабельная продукция и комплектующие (комплект) для внедрения ШОФ</t>
  </si>
  <si>
    <t>ОКБ САПР</t>
  </si>
  <si>
    <t xml:space="preserve">11443195.4012.033 </t>
  </si>
  <si>
    <t>Служебный носитель «Быстрый секрет», в составе: СН Быстрый секрет 32ГБ</t>
  </si>
  <si>
    <t>УД</t>
  </si>
  <si>
    <t>6TX14EA</t>
  </si>
  <si>
    <t>Рабочая станция HP Z2 G4 6TX14EA</t>
  </si>
  <si>
    <t>NEC</t>
  </si>
  <si>
    <t>EA241WU</t>
  </si>
  <si>
    <t>Монитор NEC MultiSync EA241WU 24"</t>
  </si>
  <si>
    <t>A4Tech</t>
  </si>
  <si>
    <t>A4Tech 3100N</t>
  </si>
  <si>
    <t>Комплект клавиатура и мышь A4Tech 3100N</t>
  </si>
  <si>
    <t>etherCUT</t>
  </si>
  <si>
    <t>Разъединитель витой пары ETHERCUT - BT/DIN</t>
  </si>
  <si>
    <t>HC-118-50A-N1-4.X</t>
  </si>
  <si>
    <t>ПАК ViPNet Coordinator HW50 A 4.x</t>
  </si>
  <si>
    <t>удал доступ</t>
  </si>
  <si>
    <t>ФШ</t>
  </si>
  <si>
    <t>шлюз файловый</t>
  </si>
  <si>
    <t>Генерация</t>
  </si>
  <si>
    <t>Сбыт</t>
  </si>
  <si>
    <t>ТеплоСети</t>
  </si>
  <si>
    <t>ТеплоГенерация</t>
  </si>
  <si>
    <t>Ремонт и сервис</t>
  </si>
  <si>
    <t>Инжиниринг</t>
  </si>
  <si>
    <t>тип</t>
  </si>
  <si>
    <t>Tenable</t>
  </si>
  <si>
    <t>FC-10-02K5E-950-02-12</t>
  </si>
  <si>
    <t>FortiGate-2500E 1 Year Unified (UTM) Protection (24x7 FortiCare plus Application Control, IPS, AV, Web Filtering and Antispam, FortiSandbox Cloud)</t>
  </si>
  <si>
    <t>ЗОКИИ</t>
  </si>
  <si>
    <t>Маржинальность</t>
  </si>
  <si>
    <t>да</t>
  </si>
  <si>
    <t>совокупно</t>
  </si>
  <si>
    <t>Совокупно</t>
  </si>
  <si>
    <t>«Талаховская ТЭС» филиала «Калининградская ТЭЦ-2» АО «Интер РАО – Электрогенерация»</t>
  </si>
  <si>
    <t>нет</t>
  </si>
  <si>
    <t>Защита сегментов АСУ ТП</t>
  </si>
  <si>
    <t>Защита информационного обмена между Обществом и компаниями Группы</t>
  </si>
  <si>
    <t>ДИБ</t>
  </si>
  <si>
    <t>Мониторинг</t>
  </si>
  <si>
    <t>Реагирование</t>
  </si>
  <si>
    <t>Сегментация АСУ ТП</t>
  </si>
  <si>
    <t>Защита от угроз</t>
  </si>
  <si>
    <t xml:space="preserve">Взлом веб-ресурсов компании </t>
  </si>
  <si>
    <t>Хищение денежных средств со счетов компании</t>
  </si>
  <si>
    <t>Соответствие требованиям</t>
  </si>
  <si>
    <t>Защита ОКИИ</t>
  </si>
  <si>
    <t>Защита ПДН</t>
  </si>
  <si>
    <t>Влияние</t>
  </si>
  <si>
    <t>Задействованные меры</t>
  </si>
  <si>
    <t>МЕРЫ</t>
  </si>
  <si>
    <t>СОСТАВ МЕР</t>
  </si>
  <si>
    <t>Защита внешних информационных ресурсов</t>
  </si>
  <si>
    <t>Анализ защищенности</t>
  </si>
  <si>
    <t>Управление уязвимостями</t>
  </si>
  <si>
    <t>МЕРЫ для КИИ</t>
  </si>
  <si>
    <t>МЕРЫ ДЛЯ ПДН</t>
  </si>
  <si>
    <t>Гигиена</t>
  </si>
  <si>
    <t>Защита от НСД</t>
  </si>
  <si>
    <t>Антивирус</t>
  </si>
  <si>
    <t>Сканер Уязвимости</t>
  </si>
  <si>
    <t>Защита WEB</t>
  </si>
  <si>
    <t>Датадиоды</t>
  </si>
  <si>
    <t>Межсетевые экраны</t>
  </si>
  <si>
    <t>Защита ЭП</t>
  </si>
  <si>
    <t>Управление учетными записями</t>
  </si>
  <si>
    <t>Обнаружение атак</t>
  </si>
  <si>
    <t>Инвентаризация</t>
  </si>
  <si>
    <t>Промышленное обнаружение атак</t>
  </si>
  <si>
    <t>EPS</t>
  </si>
  <si>
    <t>СУПЕРмаржинальность</t>
  </si>
  <si>
    <t>Песочница для проверки файлов</t>
  </si>
  <si>
    <t>PT-MPSIEM-SRV</t>
  </si>
  <si>
    <t>MaxPatrol SIEM Server, гарантийные обязательства в течение 1 (одного) года</t>
  </si>
  <si>
    <t>проект + внедрение</t>
  </si>
  <si>
    <t>ПАО "Интер РАО"</t>
  </si>
  <si>
    <t>CAPEX 
(с НДС 20%)</t>
  </si>
  <si>
    <t>Итого в программе</t>
  </si>
  <si>
    <t>Операционные расходы ДИБ</t>
  </si>
  <si>
    <t>Проектирвоание и внедрение</t>
  </si>
  <si>
    <t>OPEX (без НДС 20%)</t>
  </si>
  <si>
    <t>OPEX  (с учетом НДС если применимо)</t>
  </si>
  <si>
    <t>ИТОГО (с учетом НДС если применимо)</t>
  </si>
  <si>
    <t>ИТОГО  (с учетом НДС если применимо)</t>
  </si>
  <si>
    <t>ОРЕХ - НДС</t>
  </si>
  <si>
    <t>OPEX(с учетом НДС если применимо)</t>
  </si>
  <si>
    <t>OPEX (с учетом НДС если применимо)</t>
  </si>
  <si>
    <t>Работы по внедрению</t>
  </si>
  <si>
    <t>НДС с СУММЫ</t>
  </si>
  <si>
    <t>НДС с CAPEX</t>
  </si>
  <si>
    <t>НДС с OPEX</t>
  </si>
  <si>
    <t>PT-MPSIEM-BASE-H10000</t>
  </si>
  <si>
    <t>MaxPatrol SIEM, базовая лицензия на 10 000  узлов, гарантийные обязательства в течение 1 (одного) года</t>
  </si>
  <si>
    <t>PT-MPSIEM-CH1xx-8M2-4H1-W1-4W1c</t>
  </si>
  <si>
    <t>Оборудование Positive Technologies Unified Chassis, SIEM для высоконагруженных систем (для компонента Core, до 30K EPS), корпус 1U, гарантийные обязательства в течение 5 (пяти) лет</t>
  </si>
  <si>
    <t>PT-MPSIEM-CH2xx-4M3-4H1</t>
  </si>
  <si>
    <t>Оборудование Positive Technologies Unified Chassis, SIEM для высоконагруженных систем (для компонента Server, до 30K EPS), корпус 2U, гарантийные обязательства в течение 5 (пяти) лет</t>
  </si>
  <si>
    <t>PT-MPSIEM-30K-CH2xx-8M3-4S3-8H6</t>
  </si>
  <si>
    <t>Оборудование Positive Technologies Unified Chassis, SIEM для высоконагруженных систем (для компонента Storage, до 5000 ГБ оперативного хранилища событий, до 28000 ГБ длительного хранилища событий, до 30K EPS), корпус 2U, гарантийные обязательства в течение 5 (пяти) лет</t>
  </si>
  <si>
    <t>PT-MPSIEM-EXT12-12H6s-R1</t>
  </si>
  <si>
    <t>Оборудование Positive Technologies Unified Storage, SIEM для высоконагруженных систем (для подключения к серверу с компонентом Storage, до 40000 ГБ длительного хранилища событий), корпус 2U, гарантийные обязательства в течение 5 (пяти) лет.</t>
  </si>
  <si>
    <t>PT-MPSIEM-BASE-H10000-EXT</t>
  </si>
  <si>
    <t>MaxPatrol SIEM, пакет дополнений, базовая лицензия на 10 000 узлов, гарантийные обязательства в течение 1 (одного) года</t>
  </si>
  <si>
    <t>PT-MPSIEM-SRV-EXT</t>
  </si>
  <si>
    <t>MaxPatrol SIEM Server, пакет дополнений, гарантийные обязательства в течение 1 (одного) года</t>
  </si>
  <si>
    <t>Источники</t>
  </si>
  <si>
    <t>Агенты</t>
  </si>
  <si>
    <t>% EPS</t>
  </si>
  <si>
    <t>ИРИТ CORE</t>
  </si>
  <si>
    <t>ИРИТ BASE</t>
  </si>
  <si>
    <t>Есть EPS</t>
  </si>
  <si>
    <t>осталось EPS</t>
  </si>
  <si>
    <t xml:space="preserve">Solar inRights </t>
  </si>
  <si>
    <t>инд.</t>
  </si>
  <si>
    <t>Обменный курс рубль/ доллар США на конец периода</t>
  </si>
  <si>
    <t>руб.</t>
  </si>
  <si>
    <t>3M</t>
  </si>
  <si>
    <t>Подрядчик по  проектированию и внедрению</t>
  </si>
  <si>
    <t>ИТ бюджет</t>
  </si>
  <si>
    <t>Анализ защищённости (Киберучения)</t>
  </si>
  <si>
    <t>Мероприятия по оценке защищенности внешнего периметра (подписка на сервис)</t>
  </si>
  <si>
    <t>Покупка аналитических обзоров по ИБ</t>
  </si>
  <si>
    <t>Проектное сопровождение программы развития ИБ</t>
  </si>
  <si>
    <t>Услуги по обеспечению безопасности первых лиц</t>
  </si>
  <si>
    <t>Услуги по расследованию и предотвращению инцидентов ИБ в рамка договоров страхования киберрисков</t>
  </si>
  <si>
    <t>Приобретение лицензий на использование системы повышения осведомленности работников по вопросам информационной безопасности</t>
  </si>
  <si>
    <t>Техническое сопровождение аудитов состояния защищенности информационной безопасности (Услуга ИРИТ)</t>
  </si>
  <si>
    <t>Оборудование</t>
  </si>
  <si>
    <t>Другие компании, включая ПАО "ИнтерРАО"</t>
  </si>
  <si>
    <t>Виды деятельности компаний</t>
  </si>
  <si>
    <t>ИнтерРАО-ИТ</t>
  </si>
  <si>
    <t>Техподдержка</t>
  </si>
  <si>
    <t>Расчет потребностей в учете событий ИБ</t>
  </si>
  <si>
    <t>осталось источников</t>
  </si>
  <si>
    <t>INTER RAO Eesti OÜ</t>
  </si>
  <si>
    <r>
      <t>Темп роста индекса потребительских цен (ИПЦ)</t>
    </r>
    <r>
      <rPr>
        <vertAlign val="superscript"/>
        <sz val="10"/>
        <rFont val="Calibri"/>
        <family val="2"/>
        <charset val="204"/>
        <scheme val="minor"/>
      </rPr>
      <t>2</t>
    </r>
  </si>
  <si>
    <r>
      <t>Темп роста индекса цен производителей (ИЦП)</t>
    </r>
    <r>
      <rPr>
        <vertAlign val="superscript"/>
        <sz val="10"/>
        <rFont val="Calibri"/>
        <family val="2"/>
        <charset val="204"/>
        <scheme val="minor"/>
      </rPr>
      <t>2</t>
    </r>
  </si>
  <si>
    <r>
      <t>Темп роста номинальной начисленной заработной платы</t>
    </r>
    <r>
      <rPr>
        <vertAlign val="superscript"/>
        <sz val="10"/>
        <rFont val="Calibri"/>
        <family val="2"/>
        <charset val="204"/>
        <scheme val="minor"/>
      </rPr>
      <t>2</t>
    </r>
  </si>
  <si>
    <t>Сокращенное наименование</t>
  </si>
  <si>
    <t>Средство сбора событий и мониторинга</t>
  </si>
  <si>
    <t>Контроль информационных ресурсов Группы, опубликованных в сети Интернет</t>
  </si>
  <si>
    <t>Реализация систем защиты ОКИИ</t>
  </si>
  <si>
    <t>Реализация защиты систем обработки ПДн</t>
  </si>
  <si>
    <t>Проект (код)</t>
  </si>
  <si>
    <t>Проект (Название)</t>
  </si>
  <si>
    <t>ТИП деятельности</t>
  </si>
  <si>
    <t>Регулярные киберучения</t>
  </si>
  <si>
    <t>Защита сегментов АСУ ТП + Реализация систем защиты ОКИИ</t>
  </si>
  <si>
    <t>Проведение киберучений</t>
  </si>
  <si>
    <t>Защита внешних Интернет-ресурсов группы компаний</t>
  </si>
  <si>
    <t>Развитие ядра Центра противодействия кибераткам</t>
  </si>
  <si>
    <t>Мониторинг инцидентов информационной безопасности Группы "Интер РАО"</t>
  </si>
  <si>
    <t>Модернизация центрального узла системы защиты информацонного обмена между компаниями Группы "Интер РАО"</t>
  </si>
  <si>
    <t>Обеспечение информационной безопасности первых лиц</t>
  </si>
  <si>
    <t>Повышение осведомленности работников по вопросам информационной безопасности</t>
  </si>
  <si>
    <t>Реализация защиты систем обработки ПДн Филиал Каширская ГРЭС АО «Интер РАО – Электрогенерация»</t>
  </si>
  <si>
    <t>Защита сегментов АСУ ТП Филиал Каширская ГРЭС АО «Интер РАО – Электрогенерация»</t>
  </si>
  <si>
    <t>Реализация систем защиты ОКИИ Филиал Каширская ГРЭС АО «Интер РАО – Электрогенерация»</t>
  </si>
  <si>
    <t>Обеспечение защиты информационного обмена Филиал Каширская ГРЭС АО «Интер РАО – Электрогенерация»</t>
  </si>
  <si>
    <t>Реализация защиты систем обработки ПДн ООО «Интер РАО - ИТ»</t>
  </si>
  <si>
    <t>Влияние на угрозы</t>
  </si>
  <si>
    <t>Обеспечение реальной ИБ</t>
  </si>
  <si>
    <t xml:space="preserve">Срыв или остановка бизнес-процессов по причине неработоспособности ИТ компании или умышленного искажения информации во внутрикорпоративных ИС </t>
  </si>
  <si>
    <t>Разглашение /утечка значимой информации</t>
  </si>
  <si>
    <t>+</t>
  </si>
  <si>
    <t>Защита от хищения денежных средств со счетов компаний Группы</t>
  </si>
  <si>
    <t>Охват компании средствами мониторинга ИБ силами ЦПК</t>
  </si>
  <si>
    <t>Регулярный мониторинг исполнения проектов путем проведения выборочных аудитов состояния информационной безопасности</t>
  </si>
  <si>
    <t xml:space="preserve">Реализация систем защиты ОКИИ </t>
  </si>
  <si>
    <t>Проведение регулярных киберучений</t>
  </si>
  <si>
    <t>Работы по созданию и внедрению в компаниях Группы «Интер РАО» набора необходимых ВНД, разъясняющих и конкретизирующих ПТ-060-1 «Политика информационной безопасности»</t>
  </si>
  <si>
    <t>Комплекс анализа сетевого трафика</t>
  </si>
  <si>
    <t>Комплекс двухфакторной аутентификации</t>
  </si>
  <si>
    <t>Комплекс предотвращения вторжений</t>
  </si>
  <si>
    <t>Комплекс межсетевого экранирования</t>
  </si>
  <si>
    <t>Комплекс резервного копирования информационных ресурсов</t>
  </si>
  <si>
    <t>Комплекс защиты от атак нулевого дня</t>
  </si>
  <si>
    <t>Комплекс потокового антивирусного сканирования</t>
  </si>
  <si>
    <t>Комплекс антивирусной защиты</t>
  </si>
  <si>
    <t>Комплекс анализа защищенности инфраструктуры</t>
  </si>
  <si>
    <t>Комплекс централизованного управления информационной безопасностью</t>
  </si>
  <si>
    <t>Комплекс средств автоматизации реагирования на инциденты ИБ</t>
  </si>
  <si>
    <t>Комплекс криптографической защиты информации</t>
  </si>
  <si>
    <t>Комплекс мониторинга каналов распространения вредоносного программного обеспечения</t>
  </si>
  <si>
    <t>Комплекс защиты веб-приложений</t>
  </si>
  <si>
    <t>Комплекс контроля целостности данных и защиты от НСД</t>
  </si>
  <si>
    <t>Комплекс средств защиты виртуализации</t>
  </si>
  <si>
    <t>Комплекс контроля доступа пользователей</t>
  </si>
  <si>
    <t>Комплекс встроенных механизмов защиты</t>
  </si>
  <si>
    <t>Включая использование следующих комплексов защиты</t>
  </si>
  <si>
    <t>Комплекс сбора, анализа и корреляции событий безопасности</t>
  </si>
  <si>
    <t>Комплекс обеспечения однонаправленной передачи данных</t>
  </si>
  <si>
    <t xml:space="preserve">Комплекс обеспечения однонаправленной передачи данных </t>
  </si>
  <si>
    <t>Работы по созданию и внедрению в компаниях Группы «Интер РАО» набора необходимых ВНД</t>
  </si>
  <si>
    <t>Найм и подготовка персонала, необходимых для поддержания целевого состояния защищенности</t>
  </si>
  <si>
    <t xml:space="preserve">Охват компании средствами ЦПК </t>
  </si>
  <si>
    <t>Работы по внедрению IRP</t>
  </si>
  <si>
    <t>Финансирование</t>
  </si>
  <si>
    <t>Освоение</t>
  </si>
  <si>
    <t>(с НДС 20%)</t>
  </si>
  <si>
    <t>ИТОГО</t>
  </si>
  <si>
    <t>Tenable.sc - Subscription - Term: 12 Months - IP Bands: 30000 - Order Type: New
Includes: - TSC-STNDC, Standard Tenable.sc Console - Term: 12 Months - Order Type: New</t>
  </si>
  <si>
    <t>Tenable.sc - Subscription - Term: 12 Months - IP Bands: 50000 - Order Type: New
Includes: - TSC-STNDC, Standard Tenable.sc Console - Term: 12 Months - Order Type: New</t>
  </si>
  <si>
    <t>Tenable.sc - Subscription - Term: 12 Months - IP Bands: 40000 - Order Type: New
Includes: - TSC-STNDC, Standard Tenable.sc Console - Term: 12 Months - Order Type: New</t>
  </si>
  <si>
    <t>Tenable.sc - Subscription - Term: 12 Months - IP Bands: 60000 - Order Type: New
Includes: - TSC-STNDC, Standard Tenable.sc Console - Term: 12 Months - Order Type: New</t>
  </si>
  <si>
    <t>TSC-STNDC</t>
  </si>
  <si>
    <t>Итого</t>
  </si>
  <si>
    <t>Да</t>
  </si>
  <si>
    <t>Нет</t>
  </si>
  <si>
    <t>Другие компании, включая ПАО ИнтерРАО</t>
  </si>
  <si>
    <t>САРЕХ - НДС</t>
  </si>
  <si>
    <t xml:space="preserve">Численность </t>
  </si>
  <si>
    <t>Годовой ФОТ</t>
  </si>
  <si>
    <t>Доход</t>
  </si>
  <si>
    <t>Затраты на персонал</t>
  </si>
  <si>
    <t>Сейчас</t>
  </si>
  <si>
    <t>ИРИТ</t>
  </si>
  <si>
    <t>SOC</t>
  </si>
  <si>
    <t xml:space="preserve">ИТОГО </t>
  </si>
  <si>
    <t>План</t>
  </si>
  <si>
    <t>Принадлежность персонала</t>
  </si>
  <si>
    <t>Средняя з/п</t>
  </si>
  <si>
    <t>Ответственные за ИБ в ДО</t>
  </si>
  <si>
    <t>Расширение штата ДО</t>
  </si>
  <si>
    <t xml:space="preserve"> Коэффициент накладных расходов.</t>
  </si>
  <si>
    <t>Сервер (до 100 000 сканируемых IP‑адресов)</t>
  </si>
  <si>
    <t>7X02CTO1WW</t>
  </si>
  <si>
    <t>проверка</t>
  </si>
  <si>
    <t>ДИБ ПАО «Интер РАО»</t>
  </si>
  <si>
    <t>ООО «Интер РАО – информационные технологии»</t>
  </si>
  <si>
    <t>Специализированное подразделение, обслуживающее ЦПК</t>
  </si>
  <si>
    <t>Ответственные за ИБ в ДО[1]</t>
  </si>
  <si>
    <t>[1] С учетом ведущегося набора на созданные в 2020 году штатные должности</t>
  </si>
  <si>
    <t>FSA-1000F</t>
  </si>
  <si>
    <t>FSA-1000F-UPG-LIC-6</t>
  </si>
  <si>
    <t>FC-10-FS1KF-970-02-12</t>
  </si>
  <si>
    <t>Advanced Threat Protection System - 4 x GE RJ45, 4 x GE SFP slots, 2 VMs with Win7 , Win10 and (1) MS office licenses included. Upgradable to a maximum of 14 licensed VMs, refer to FSA-1000F-UPG-LIC-6 or FC-10-FS1KF-176-02-DD SKU.</t>
  </si>
  <si>
    <t>Expands FSA-1000F licensed VM capacity by 6. Includes Win7, Win8 , Win10 and (1) MS Office licenses</t>
  </si>
  <si>
    <t>FortiSandbox-1000F 1 Year 24x7 FortiCare plus FortiGuard Threat Intelligence (AV, IPS, Web Filtering, File Query and SandBox Engine Updates)</t>
  </si>
  <si>
    <t>ОКИИ</t>
  </si>
  <si>
    <t xml:space="preserve">Узлы </t>
  </si>
  <si>
    <t>ТИип агента</t>
  </si>
  <si>
    <t xml:space="preserve"> + 1 в МЭС</t>
  </si>
  <si>
    <t>ЯДРА</t>
  </si>
  <si>
    <t>ЛИЦЕНЗИИ</t>
  </si>
  <si>
    <t>Экран FORTINET FG-1101E-LENC-CERT</t>
  </si>
  <si>
    <t>Экран FORTINET FG-2201E-LENC-CERT</t>
  </si>
  <si>
    <t>Сертификат FORTINET FC-10-F11E1-950-02-12</t>
  </si>
  <si>
    <t>Сертификат FORTINET FC-10-F22E1-950-02-12</t>
  </si>
  <si>
    <t>FG-1101E-LENC-CERT</t>
  </si>
  <si>
    <t>FC-10-F11E1-950-02-12</t>
  </si>
  <si>
    <t>FG-2201E-LENC-CERT</t>
  </si>
  <si>
    <t>FC-10-F22E1-950-02-12</t>
  </si>
  <si>
    <t>PTMPSIEM-AGT-R</t>
  </si>
  <si>
    <t xml:space="preserve">Лицензия MaxPatrol Security
Information and Event
Management, компонент
MaxPatrol SIEM Agent,
активный сбор не более чем
с 1000 узлов, прием не более
3000 событий в секунду.
</t>
  </si>
  <si>
    <t>PTNAD-CAP-5000</t>
  </si>
  <si>
    <t>Лицензия Network Attack Discovery Capturer, для анализа сетевого трафика (NTA) и выявления атак на периметре и внутри сети, до 5000Мбит/с, на 1 пользователя.</t>
  </si>
  <si>
    <t>PTMPSIEM-PRM-24x7-SUP</t>
  </si>
  <si>
    <t>PTNAD-PRM-24x7-SUP</t>
  </si>
  <si>
    <t>Сертификат на техническую поддержку (контракт сервисный) расширенную (Premium) программного обеспечения Network Attack Discovery (NAD)</t>
  </si>
  <si>
    <t>Сертификат на техническую поддержку (контракт сервисный) расширенную (Premium) программного обеспечения MaxPatrol SIEM (MP SIEM)</t>
  </si>
  <si>
    <t>PTNAD-SRV</t>
  </si>
  <si>
    <t>Лицензия Network Attack Discovery Server</t>
  </si>
  <si>
    <t>PTNAD-BASE-5</t>
  </si>
  <si>
    <t>Лицензия Network Attack Discovery для анализа сетевого трафика (NTA) и выявления атак на периметре и внутри сети</t>
  </si>
  <si>
    <t>Сервер ThinkSystem SR530</t>
  </si>
  <si>
    <t>FSMPSIEM-AGD-SL1xx-LN3-4LM2-4LH1-W3-2W3a-4W3c</t>
  </si>
  <si>
    <t>Оборудование Full Security Unified Chassis, SIEM</t>
  </si>
  <si>
    <t>SR530</t>
  </si>
  <si>
    <t>Сервер ThinkSystem SR590</t>
  </si>
  <si>
    <t>Сервер ThinkSystem SR650</t>
  </si>
  <si>
    <t>SR590</t>
  </si>
  <si>
    <t>SR650</t>
  </si>
  <si>
    <t>CISCO SFP-10G-SR-S=</t>
  </si>
  <si>
    <t>Модуль 10GBASE-SR SFP Module, Enterprise-Class</t>
  </si>
  <si>
    <t>Трансивер Intel E10GSFPSR Ethernet SFP+ SR Optics (Dual Rate 10GBASESR/1000BASE-SX)</t>
  </si>
  <si>
    <t xml:space="preserve">E10GSFPSR </t>
  </si>
  <si>
    <t>PT-MP-SIEM-AGT-R-EXT</t>
  </si>
  <si>
    <t>Охват АО «Петербургская сбытовая компания» средствами ЦПК</t>
  </si>
  <si>
    <t>Программное обеспечение Positive Technologies Network Attack Discovery. Базовая лицензия на 5 Гбит/с, продление лицензии, обновления в течение 1 (одного) года</t>
  </si>
  <si>
    <t>Программное обеспечение Positive Technologies Network Attack Discovery. Компонент Network Attack Discovery Capturer, до 5 000 Мбит/с, продление лицензии, обновления в течение 1 (одного) года</t>
  </si>
  <si>
    <t>Программное обеспечение Positive Technologies Network Attack Discovery. Компонент Network Attack Discovery Server, продление лицензии, обновления в течение 1 (одного) года</t>
  </si>
  <si>
    <t>Компонент MaxPatrol SIEM Agent, пакет дополнений, активный сбор не более чем с 1000 узлов, прием не более 3000 событий в секунду, гарантийные обязательства в течение 1 (одного) года</t>
  </si>
  <si>
    <t>PT-NAD-BASE-5-EXT</t>
  </si>
  <si>
    <t>PT-NAD-CAP-5000-EXT</t>
  </si>
  <si>
    <t>PT-NAD-SRV-EXT</t>
  </si>
  <si>
    <t>Единые сценарные условия 2020-2040 из паспорта проекта</t>
  </si>
  <si>
    <t>Единые сценарные условия актуализированные (факт 2021-2022, ЕСУ 2023-2025)</t>
  </si>
  <si>
    <r>
      <t>Темп роста индекса потребительских цен (ИПЦ)</t>
    </r>
    <r>
      <rPr>
        <vertAlign val="superscript"/>
        <sz val="10"/>
        <color theme="0" tint="-0.34998626667073579"/>
        <rFont val="Calibri"/>
        <family val="2"/>
        <charset val="204"/>
        <scheme val="minor"/>
      </rPr>
      <t>2</t>
    </r>
  </si>
  <si>
    <r>
      <t>Темп роста индекса цен производителей (ИЦП)</t>
    </r>
    <r>
      <rPr>
        <vertAlign val="superscript"/>
        <sz val="10"/>
        <color theme="0" tint="-0.34998626667073579"/>
        <rFont val="Calibri"/>
        <family val="2"/>
        <charset val="204"/>
        <scheme val="minor"/>
      </rPr>
      <t>2</t>
    </r>
  </si>
  <si>
    <r>
      <t>Темп роста номинальной начисленной заработной платы</t>
    </r>
    <r>
      <rPr>
        <vertAlign val="superscript"/>
        <sz val="10"/>
        <color theme="0" tint="-0.34998626667073579"/>
        <rFont val="Calibri"/>
        <family val="2"/>
        <charset val="204"/>
        <scheme val="minor"/>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</si>
</sst>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0\ &quot;₽&quot;;[Red]\-#,##0\ &quot;₽&quot;"/>
    <numFmt numFmtId="8" formatCode="#,##0.00\ &quot;₽&quot;;[Red]\-#,##0.00\ &quot;₽&quot;"/>
    <numFmt numFmtId="44" formatCode="_-* #,##0.00\ &quot;₽&quot;_-;\-* #,##0.00\ &quot;₽&quot;_-;_-* &quot;-&quot;??\ &quot;₽&quot;_-;_-@_-"/>
    <numFmt numFmtId="164" formatCode="_-* #,##0\ &quot;₽&quot;_-;\-* #,##0\ &quot;₽&quot;_-;_-* &quot;-&quot;??\ &quot;₽&quot;_-;_-@_-"/>
    <numFmt numFmtId="165" formatCode="_-* #,##0.00&quot;р.&quot;_-;\-* #,##0.00&quot;р.&quot;_-;_-* &quot;-&quot;??&quot;р.&quot;_-;_-@_-"/>
    <numFmt numFmtId="166" formatCode="_-* #,##0.00_р_._-;\-* #,##0.00_р_._-;_-* &quot;-&quot;??_р_._-;_-@_-"/>
    <numFmt numFmtId="167" formatCode="_-* #,##0.00&quot;р.&quot;_-;\-* #,##0.00&quot;р.&quot;_-;_-* \-??&quot;р.&quot;_-;_-@_-"/>
    <numFmt numFmtId="168" formatCode="[$$-409]#,##0"/>
    <numFmt numFmtId="169" formatCode="#,##0.00\ \р\ \ "/>
    <numFmt numFmtId="170" formatCode="_-* #,##0.000_р_._-;\-* #,##0.000_р_._-;_-* &quot;-&quot;??_р_._-;_-@_-"/>
    <numFmt numFmtId="171" formatCode="0.0"/>
    <numFmt numFmtId="172" formatCode="0.000"/>
  </numFmts>
  <fonts count="56" x14ac:knownFonts="1">
    <font>
      <sz val="11"/>
      <color theme="1"/>
      <name val="Calibri"/>
      <family val="2"/>
      <charset val="204"/>
      <scheme val="minor"/>
    </font>
    <font>
      <sz val="11"/>
      <color theme="1"/>
      <name val="Calibri"/>
      <family val="2"/>
      <charset val="204"/>
      <scheme val="minor"/>
    </font>
    <font>
      <b/>
      <sz val="11"/>
      <color rgb="FF3F3F3F"/>
      <name val="Calibri"/>
      <family val="2"/>
      <charset val="204"/>
      <scheme val="minor"/>
    </font>
    <font>
      <b/>
      <sz val="11"/>
      <color theme="1"/>
      <name val="Calibri"/>
      <family val="2"/>
      <charset val="204"/>
      <scheme val="minor"/>
    </font>
    <font>
      <u/>
      <sz val="11"/>
      <color theme="10"/>
      <name val="Calibri"/>
      <family val="2"/>
      <charset val="204"/>
      <scheme val="minor"/>
    </font>
    <font>
      <b/>
      <sz val="20"/>
      <color theme="1"/>
      <name val="Calibri"/>
      <family val="2"/>
      <charset val="204"/>
      <scheme val="minor"/>
    </font>
    <font>
      <sz val="10"/>
      <color theme="1"/>
      <name val="Arial"/>
      <family val="2"/>
      <charset val="204"/>
    </font>
    <font>
      <sz val="10"/>
      <name val="Helv"/>
      <charset val="204"/>
    </font>
    <font>
      <sz val="11"/>
      <color theme="1"/>
      <name val="Calibri"/>
      <family val="2"/>
      <scheme val="minor"/>
    </font>
    <font>
      <sz val="10"/>
      <name val="Arial"/>
      <family val="2"/>
      <charset val="204"/>
    </font>
    <font>
      <sz val="10"/>
      <name val="Arial Cyr"/>
      <charset val="204"/>
    </font>
    <font>
      <sz val="10"/>
      <name val="Arial"/>
      <family val="2"/>
    </font>
    <font>
      <sz val="11"/>
      <color indexed="8"/>
      <name val="Calibri"/>
      <family val="2"/>
      <charset val="204"/>
    </font>
    <font>
      <b/>
      <sz val="11"/>
      <color theme="0"/>
      <name val="Calibri"/>
      <family val="2"/>
      <charset val="204"/>
      <scheme val="minor"/>
    </font>
    <font>
      <b/>
      <sz val="11"/>
      <color theme="0"/>
      <name val="Arial"/>
      <family val="2"/>
    </font>
    <font>
      <sz val="11"/>
      <color theme="1"/>
      <name val="Arial"/>
      <family val="2"/>
    </font>
    <font>
      <b/>
      <sz val="11"/>
      <color rgb="FFFF0000"/>
      <name val="Arial"/>
      <family val="2"/>
    </font>
    <font>
      <sz val="11"/>
      <name val="Arial"/>
      <family val="2"/>
    </font>
    <font>
      <b/>
      <sz val="8"/>
      <color theme="0"/>
      <name val="Arial"/>
      <family val="2"/>
    </font>
    <font>
      <sz val="8"/>
      <color theme="1"/>
      <name val="Arial"/>
      <family val="2"/>
    </font>
    <font>
      <sz val="12"/>
      <color theme="1"/>
      <name val="Arial"/>
      <family val="2"/>
    </font>
    <font>
      <sz val="11"/>
      <color rgb="FF000000"/>
      <name val="Calibri"/>
      <family val="2"/>
      <charset val="204"/>
      <scheme val="minor"/>
    </font>
    <font>
      <sz val="10"/>
      <color rgb="FF000000"/>
      <name val="Calibri"/>
      <family val="2"/>
    </font>
    <font>
      <sz val="10"/>
      <color rgb="FF000000"/>
      <name val="Arial"/>
      <family val="2"/>
    </font>
    <font>
      <b/>
      <sz val="10"/>
      <color rgb="FF000000"/>
      <name val="Arial"/>
      <family val="2"/>
      <charset val="204"/>
    </font>
    <font>
      <sz val="10"/>
      <color rgb="FF000000"/>
      <name val="Calibri"/>
      <family val="2"/>
      <scheme val="minor"/>
    </font>
    <font>
      <sz val="10"/>
      <color theme="0"/>
      <name val="Calibri"/>
      <family val="2"/>
      <scheme val="minor"/>
    </font>
    <font>
      <b/>
      <sz val="12"/>
      <color theme="0"/>
      <name val="Arial"/>
      <family val="2"/>
      <charset val="204"/>
    </font>
    <font>
      <b/>
      <sz val="14"/>
      <color theme="0"/>
      <name val="Calibri"/>
      <family val="2"/>
      <charset val="204"/>
      <scheme val="minor"/>
    </font>
    <font>
      <sz val="11"/>
      <name val="Calibri"/>
      <family val="2"/>
      <charset val="204"/>
      <scheme val="minor"/>
    </font>
    <font>
      <sz val="11"/>
      <color theme="0"/>
      <name val="Calibri"/>
      <family val="2"/>
      <charset val="204"/>
      <scheme val="minor"/>
    </font>
    <font>
      <sz val="11"/>
      <color indexed="8"/>
      <name val="Calibri"/>
      <family val="2"/>
    </font>
    <font>
      <sz val="8"/>
      <color rgb="FF000000"/>
      <name val="Calibri"/>
      <family val="2"/>
      <charset val="204"/>
      <scheme val="minor"/>
    </font>
    <font>
      <sz val="10"/>
      <color theme="1"/>
      <name val="Calibri"/>
      <family val="2"/>
      <charset val="204"/>
      <scheme val="minor"/>
    </font>
    <font>
      <b/>
      <sz val="10"/>
      <color theme="1"/>
      <name val="Calibri"/>
      <family val="2"/>
      <charset val="204"/>
      <scheme val="minor"/>
    </font>
    <font>
      <b/>
      <sz val="11"/>
      <name val="Calibri"/>
      <family val="2"/>
      <charset val="204"/>
      <scheme val="minor"/>
    </font>
    <font>
      <sz val="10"/>
      <name val="Calibri"/>
      <family val="2"/>
      <charset val="204"/>
      <scheme val="minor"/>
    </font>
    <font>
      <sz val="10"/>
      <color rgb="FF1F497D"/>
      <name val="Calibri"/>
      <family val="2"/>
      <charset val="204"/>
      <scheme val="minor"/>
    </font>
    <font>
      <vertAlign val="superscript"/>
      <sz val="10"/>
      <name val="Calibri"/>
      <family val="2"/>
      <charset val="204"/>
      <scheme val="minor"/>
    </font>
    <font>
      <b/>
      <sz val="11"/>
      <color rgb="FFFFFFFF"/>
      <name val="Arial"/>
      <family val="2"/>
      <charset val="204"/>
    </font>
    <font>
      <b/>
      <sz val="8"/>
      <color rgb="FF000000"/>
      <name val="Arial"/>
      <family val="2"/>
      <charset val="204"/>
    </font>
    <font>
      <sz val="10"/>
      <color theme="1"/>
      <name val="Times New Roman"/>
      <family val="1"/>
      <charset val="204"/>
    </font>
    <font>
      <b/>
      <sz val="10"/>
      <color theme="1"/>
      <name val="Arial"/>
      <family val="2"/>
      <charset val="204"/>
    </font>
    <font>
      <sz val="18"/>
      <name val="Arial"/>
      <family val="2"/>
      <charset val="204"/>
    </font>
    <font>
      <sz val="10"/>
      <color rgb="FF2F5597"/>
      <name val="Calibri"/>
      <family val="2"/>
      <charset val="204"/>
    </font>
    <font>
      <b/>
      <sz val="10"/>
      <color rgb="FF2F5597"/>
      <name val="Calibri"/>
      <family val="2"/>
      <charset val="204"/>
    </font>
    <font>
      <sz val="11"/>
      <color rgb="FF2F5597"/>
      <name val="Calibri"/>
      <family val="2"/>
      <charset val="204"/>
    </font>
    <font>
      <b/>
      <sz val="11"/>
      <color rgb="FF2F5597"/>
      <name val="Calibri"/>
      <family val="2"/>
      <charset val="204"/>
    </font>
    <font>
      <sz val="11"/>
      <color rgb="FF9C5700"/>
      <name val="Calibri"/>
      <family val="2"/>
      <charset val="204"/>
      <scheme val="minor"/>
    </font>
    <font>
      <b/>
      <sz val="12"/>
      <color theme="8" tint="-0.249977111117893"/>
      <name val="Calibri"/>
      <family val="2"/>
      <charset val="204"/>
      <scheme val="minor"/>
    </font>
    <font>
      <b/>
      <sz val="8"/>
      <color theme="8" tint="-0.249977111117893"/>
      <name val="Calibri"/>
      <family val="2"/>
      <charset val="204"/>
      <scheme val="minor"/>
    </font>
    <font>
      <sz val="8"/>
      <color rgb="FF000000"/>
      <name val="Arial"/>
      <family val="2"/>
      <charset val="204"/>
    </font>
    <font>
      <b/>
      <sz val="9"/>
      <color rgb="FF000000"/>
      <name val="Arial"/>
      <family val="2"/>
      <charset val="204"/>
    </font>
    <font>
      <b/>
      <sz val="10"/>
      <color theme="0" tint="-0.34998626667073579"/>
      <name val="Calibri"/>
      <family val="2"/>
      <charset val="204"/>
      <scheme val="minor"/>
    </font>
    <font>
      <sz val="10"/>
      <color theme="0" tint="-0.34998626667073579"/>
      <name val="Calibri"/>
      <family val="2"/>
      <charset val="204"/>
      <scheme val="minor"/>
    </font>
    <font>
      <vertAlign val="superscript"/>
      <sz val="10"/>
      <color theme="0" tint="-0.34998626667073579"/>
      <name val="Calibri"/>
      <family val="2"/>
      <charset val="204"/>
      <scheme val="minor"/>
    </font>
  </fonts>
  <fills count="39">
    <fill>
      <patternFill patternType="none"/>
    </fill>
    <fill>
      <patternFill patternType="gray125"/>
    </fill>
    <fill>
      <patternFill patternType="solid">
        <fgColor theme="4" tint="0.79998168889431442"/>
        <bgColor indexed="64"/>
      </patternFill>
    </fill>
    <fill>
      <patternFill patternType="solid">
        <fgColor rgb="FFF2F2F2"/>
      </patternFill>
    </fill>
    <fill>
      <patternFill patternType="solid">
        <fgColor rgb="FFFFFF00"/>
        <bgColor indexed="64"/>
      </patternFill>
    </fill>
    <fill>
      <patternFill patternType="solid">
        <fgColor theme="7" tint="0.79998168889431442"/>
        <bgColor indexed="64"/>
      </patternFill>
    </fill>
    <fill>
      <patternFill patternType="solid">
        <fgColor rgb="FFFF0000"/>
        <bgColor indexed="64"/>
      </patternFill>
    </fill>
    <fill>
      <patternFill patternType="solid">
        <fgColor rgb="FF0070C0"/>
        <bgColor indexed="64"/>
      </patternFill>
    </fill>
    <fill>
      <patternFill patternType="solid">
        <fgColor theme="8"/>
        <bgColor indexed="64"/>
      </patternFill>
    </fill>
    <fill>
      <patternFill patternType="solid">
        <fgColor theme="5" tint="0.79998168889431442"/>
        <bgColor indexed="64"/>
      </patternFill>
    </fill>
    <fill>
      <patternFill patternType="solid">
        <fgColor rgb="FF92D050"/>
        <bgColor indexed="64"/>
      </patternFill>
    </fill>
    <fill>
      <patternFill patternType="solid">
        <fgColor indexed="22"/>
        <bgColor indexed="64"/>
      </patternFill>
    </fill>
    <fill>
      <patternFill patternType="solid">
        <fgColor theme="0" tint="-4.9989318521683403E-2"/>
        <bgColor indexed="64"/>
      </patternFill>
    </fill>
    <fill>
      <patternFill patternType="solid">
        <fgColor theme="4"/>
        <bgColor indexed="64"/>
      </patternFill>
    </fill>
    <fill>
      <patternFill patternType="solid">
        <fgColor theme="9" tint="0.79998168889431442"/>
        <bgColor indexed="64"/>
      </patternFill>
    </fill>
    <fill>
      <patternFill patternType="solid">
        <fgColor theme="9"/>
        <bgColor indexed="64"/>
      </patternFill>
    </fill>
    <fill>
      <patternFill patternType="solid">
        <fgColor theme="8" tint="0.79998168889431442"/>
        <bgColor indexed="64"/>
      </patternFill>
    </fill>
    <fill>
      <patternFill patternType="solid">
        <fgColor theme="7"/>
        <bgColor indexed="64"/>
      </patternFill>
    </fill>
    <fill>
      <patternFill patternType="solid">
        <fgColor theme="6" tint="0.79998168889431442"/>
        <bgColor indexed="64"/>
      </patternFill>
    </fill>
    <fill>
      <patternFill patternType="solid">
        <fgColor theme="5"/>
        <bgColor indexed="64"/>
      </patternFill>
    </fill>
    <fill>
      <patternFill patternType="solid">
        <fgColor theme="6"/>
        <bgColor indexed="64"/>
      </patternFill>
    </fill>
    <fill>
      <patternFill patternType="solid">
        <fgColor theme="0"/>
        <bgColor indexed="64"/>
      </patternFill>
    </fill>
    <fill>
      <patternFill patternType="solid">
        <fgColor theme="8" tint="-0.249977111117893"/>
        <bgColor indexed="64"/>
      </patternFill>
    </fill>
    <fill>
      <patternFill patternType="solid">
        <fgColor theme="3" tint="0.39997558519241921"/>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1"/>
        <bgColor indexed="64"/>
      </patternFill>
    </fill>
    <fill>
      <patternFill patternType="solid">
        <fgColor theme="2"/>
        <bgColor indexed="64"/>
      </patternFill>
    </fill>
    <fill>
      <patternFill patternType="solid">
        <fgColor theme="5" tint="-0.499984740745262"/>
        <bgColor indexed="64"/>
      </patternFill>
    </fill>
    <fill>
      <patternFill patternType="solid">
        <fgColor rgb="FF00B050"/>
        <bgColor indexed="64"/>
      </patternFill>
    </fill>
    <fill>
      <patternFill patternType="solid">
        <fgColor rgb="FF4472C4"/>
        <bgColor indexed="64"/>
      </patternFill>
    </fill>
    <fill>
      <patternFill patternType="solid">
        <fgColor rgb="FFDAE3F3"/>
        <bgColor indexed="64"/>
      </patternFill>
    </fill>
    <fill>
      <patternFill patternType="solid">
        <fgColor rgb="FFE2F0D9"/>
        <bgColor indexed="64"/>
      </patternFill>
    </fill>
    <fill>
      <patternFill patternType="solid">
        <fgColor rgb="FFFBE5D6"/>
        <bgColor indexed="64"/>
      </patternFill>
    </fill>
    <fill>
      <patternFill patternType="solid">
        <fgColor rgb="FFFFEB9C"/>
      </patternFill>
    </fill>
    <fill>
      <patternFill patternType="solid">
        <fgColor theme="4" tint="0.59999389629810485"/>
        <bgColor indexed="64"/>
      </patternFill>
    </fill>
    <fill>
      <patternFill patternType="solid">
        <fgColor rgb="FF00B0F0"/>
        <bgColor indexed="64"/>
      </patternFill>
    </fill>
    <fill>
      <patternFill patternType="solid">
        <fgColor rgb="FFFFC000"/>
        <bgColor indexed="64"/>
      </patternFill>
    </fill>
    <fill>
      <patternFill patternType="solid">
        <fgColor theme="9"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indexed="64"/>
      </left>
      <right/>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ck">
        <color rgb="FFFFFFFF"/>
      </left>
      <right style="thick">
        <color rgb="FFFFFFFF"/>
      </right>
      <top style="thick">
        <color rgb="FFFFFFFF"/>
      </top>
      <bottom style="thick">
        <color rgb="FFFFFFFF"/>
      </bottom>
      <diagonal/>
    </border>
    <border>
      <left style="thick">
        <color rgb="FFFFFFFF"/>
      </left>
      <right style="thick">
        <color rgb="FFFFFFFF"/>
      </right>
      <top style="thick">
        <color rgb="FFFFFFFF"/>
      </top>
      <bottom/>
      <diagonal/>
    </border>
    <border>
      <left style="thick">
        <color rgb="FFFFFFFF"/>
      </left>
      <right style="thick">
        <color rgb="FFFFFFFF"/>
      </right>
      <top/>
      <bottom style="thick">
        <color rgb="FFFFFFFF"/>
      </bottom>
      <diagonal/>
    </border>
    <border>
      <left/>
      <right/>
      <top style="medium">
        <color indexed="64"/>
      </top>
      <bottom/>
      <diagonal/>
    </border>
  </borders>
  <cellStyleXfs count="215">
    <xf numFmtId="0" fontId="0" fillId="0" borderId="0"/>
    <xf numFmtId="44" fontId="1" fillId="0" borderId="0" applyFont="0" applyFill="0" applyBorder="0" applyAlignment="0" applyProtection="0"/>
    <xf numFmtId="0" fontId="4" fillId="0" borderId="0" applyNumberFormat="0" applyFill="0" applyBorder="0" applyAlignment="0" applyProtection="0"/>
    <xf numFmtId="0" fontId="1" fillId="0" borderId="0"/>
    <xf numFmtId="0" fontId="7" fillId="0" borderId="0"/>
    <xf numFmtId="0" fontId="8" fillId="0" borderId="0"/>
    <xf numFmtId="44" fontId="1" fillId="0" borderId="0" applyFont="0" applyFill="0" applyBorder="0" applyAlignment="0" applyProtection="0"/>
    <xf numFmtId="0" fontId="8" fillId="0" borderId="0"/>
    <xf numFmtId="0" fontId="7" fillId="0" borderId="0"/>
    <xf numFmtId="0" fontId="1" fillId="0" borderId="0"/>
    <xf numFmtId="0" fontId="10" fillId="0" borderId="0"/>
    <xf numFmtId="165" fontId="10" fillId="0" borderId="0" applyFont="0" applyFill="0" applyBorder="0" applyAlignment="0" applyProtection="0"/>
    <xf numFmtId="0" fontId="1" fillId="0" borderId="0"/>
    <xf numFmtId="0" fontId="8" fillId="0" borderId="0"/>
    <xf numFmtId="0" fontId="1" fillId="0" borderId="0"/>
    <xf numFmtId="0" fontId="8" fillId="0" borderId="0"/>
    <xf numFmtId="0" fontId="10" fillId="0" borderId="0" applyNumberFormat="0" applyFont="0" applyFill="0" applyBorder="0" applyAlignment="0" applyProtection="0"/>
    <xf numFmtId="0" fontId="11" fillId="0" borderId="0"/>
    <xf numFmtId="0" fontId="11" fillId="0" borderId="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7" fontId="11" fillId="0" borderId="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 fillId="0" borderId="0"/>
    <xf numFmtId="0" fontId="1" fillId="0" borderId="0"/>
    <xf numFmtId="0" fontId="1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9" fillId="0" borderId="0" applyFont="0" applyFill="0" applyBorder="0" applyAlignment="0" applyProtection="0"/>
    <xf numFmtId="0" fontId="6" fillId="0" borderId="0"/>
    <xf numFmtId="168" fontId="9" fillId="11" borderId="0" applyFill="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 fillId="0" borderId="0"/>
    <xf numFmtId="0" fontId="8" fillId="0" borderId="0"/>
    <xf numFmtId="0" fontId="8" fillId="0" borderId="0"/>
    <xf numFmtId="0" fontId="11" fillId="0" borderId="0"/>
    <xf numFmtId="0" fontId="1" fillId="0" borderId="0"/>
    <xf numFmtId="0" fontId="1" fillId="0" borderId="0"/>
    <xf numFmtId="0" fontId="1" fillId="0" borderId="0"/>
    <xf numFmtId="0" fontId="2" fillId="3" borderId="5" applyNumberFormat="0" applyFont="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9" fontId="10" fillId="0" borderId="0" applyFont="0" applyFill="0" applyBorder="0" applyAlignment="0" applyProtection="0"/>
    <xf numFmtId="0" fontId="31" fillId="0" borderId="0"/>
    <xf numFmtId="0" fontId="11" fillId="0" borderId="0"/>
    <xf numFmtId="0" fontId="48" fillId="34" borderId="0" applyNumberFormat="0" applyBorder="0" applyAlignment="0" applyProtection="0"/>
    <xf numFmtId="44" fontId="8" fillId="0" borderId="0" applyFont="0" applyFill="0" applyBorder="0" applyAlignment="0" applyProtection="0"/>
  </cellStyleXfs>
  <cellXfs count="446">
    <xf numFmtId="0" fontId="0" fillId="0" borderId="0" xfId="0"/>
    <xf numFmtId="0" fontId="0" fillId="0" borderId="1" xfId="0" applyBorder="1"/>
    <xf numFmtId="0" fontId="0" fillId="0" borderId="1" xfId="0" applyFill="1" applyBorder="1"/>
    <xf numFmtId="0" fontId="0" fillId="9" borderId="0" xfId="0" applyFill="1"/>
    <xf numFmtId="0" fontId="0" fillId="0" borderId="3" xfId="0" applyBorder="1"/>
    <xf numFmtId="0" fontId="0" fillId="14" borderId="0" xfId="0" applyFill="1"/>
    <xf numFmtId="0" fontId="0" fillId="16" borderId="0" xfId="0" applyFill="1"/>
    <xf numFmtId="0" fontId="0" fillId="5" borderId="0" xfId="0" applyFill="1"/>
    <xf numFmtId="0" fontId="0" fillId="18" borderId="0" xfId="0" applyFill="1"/>
    <xf numFmtId="164" fontId="0" fillId="0" borderId="0" xfId="1" applyNumberFormat="1" applyFont="1"/>
    <xf numFmtId="0" fontId="0" fillId="0" borderId="0" xfId="0"/>
    <xf numFmtId="0" fontId="0" fillId="0" borderId="0" xfId="0" applyFill="1"/>
    <xf numFmtId="0" fontId="14" fillId="7" borderId="0" xfId="0" applyFont="1" applyFill="1" applyAlignment="1"/>
    <xf numFmtId="0" fontId="15" fillId="0" borderId="0" xfId="0" applyFont="1" applyAlignment="1"/>
    <xf numFmtId="0" fontId="15" fillId="7" borderId="0" xfId="0" applyFont="1" applyFill="1" applyAlignment="1"/>
    <xf numFmtId="164" fontId="15" fillId="0" borderId="0" xfId="1" applyNumberFormat="1" applyFont="1" applyAlignment="1"/>
    <xf numFmtId="0" fontId="15" fillId="0" borderId="0" xfId="0" applyFont="1" applyAlignment="1">
      <alignment horizontal="center"/>
    </xf>
    <xf numFmtId="0" fontId="15" fillId="0" borderId="0" xfId="0" applyFont="1" applyAlignment="1">
      <alignment horizontal="left"/>
    </xf>
    <xf numFmtId="9" fontId="15" fillId="0" borderId="0" xfId="206" applyFont="1" applyAlignment="1">
      <alignment horizontal="center"/>
    </xf>
    <xf numFmtId="164" fontId="15" fillId="0" borderId="0" xfId="1" applyNumberFormat="1" applyFont="1" applyAlignment="1">
      <alignment horizontal="right"/>
    </xf>
    <xf numFmtId="164" fontId="15" fillId="4" borderId="0" xfId="1" applyNumberFormat="1" applyFont="1" applyFill="1" applyAlignment="1">
      <alignment horizontal="right"/>
    </xf>
    <xf numFmtId="1" fontId="15" fillId="0" borderId="0" xfId="0" applyNumberFormat="1" applyFont="1" applyAlignment="1">
      <alignment horizontal="center"/>
    </xf>
    <xf numFmtId="0" fontId="19" fillId="7" borderId="0" xfId="0" applyFont="1" applyFill="1" applyAlignment="1">
      <alignment horizontal="center" vertical="center"/>
    </xf>
    <xf numFmtId="0" fontId="20" fillId="0" borderId="0" xfId="0" applyFont="1"/>
    <xf numFmtId="0" fontId="19" fillId="0" borderId="0" xfId="0" applyFont="1" applyAlignment="1">
      <alignment horizontal="center"/>
    </xf>
    <xf numFmtId="0" fontId="0" fillId="0" borderId="0" xfId="0" applyAlignment="1">
      <alignment horizontal="center" vertical="center"/>
    </xf>
    <xf numFmtId="0" fontId="3" fillId="0" borderId="0" xfId="0" applyFont="1"/>
    <xf numFmtId="9" fontId="0" fillId="0" borderId="0" xfId="206" applyFont="1"/>
    <xf numFmtId="9" fontId="0" fillId="0" borderId="0" xfId="206" applyFont="1" applyAlignment="1">
      <alignment horizontal="center" vertical="center"/>
    </xf>
    <xf numFmtId="0" fontId="22" fillId="16" borderId="1" xfId="0" applyFont="1" applyFill="1" applyBorder="1" applyAlignment="1">
      <alignment horizontal="center" vertical="center" wrapText="1" readingOrder="1"/>
    </xf>
    <xf numFmtId="0" fontId="0" fillId="0" borderId="0" xfId="0" applyAlignment="1">
      <alignment horizontal="left" vertical="top"/>
    </xf>
    <xf numFmtId="0" fontId="0" fillId="13" borderId="0" xfId="0" applyFill="1" applyAlignment="1">
      <alignment horizontal="center" vertical="center"/>
    </xf>
    <xf numFmtId="9" fontId="0" fillId="13" borderId="0" xfId="206" applyFont="1" applyFill="1" applyAlignment="1">
      <alignment horizontal="center" vertical="center"/>
    </xf>
    <xf numFmtId="0" fontId="0" fillId="13" borderId="0" xfId="0" applyFill="1"/>
    <xf numFmtId="0" fontId="21" fillId="0" borderId="0" xfId="0" applyFont="1" applyAlignment="1">
      <alignment horizontal="left" vertical="top"/>
    </xf>
    <xf numFmtId="0" fontId="21" fillId="0" borderId="0" xfId="0" applyFont="1"/>
    <xf numFmtId="0" fontId="21" fillId="0" borderId="0" xfId="0" applyFont="1" applyAlignment="1">
      <alignment horizontal="left"/>
    </xf>
    <xf numFmtId="0" fontId="21" fillId="0" borderId="1" xfId="0" applyFont="1" applyBorder="1"/>
    <xf numFmtId="9" fontId="0" fillId="14" borderId="0" xfId="206" applyFont="1" applyFill="1" applyAlignment="1">
      <alignment horizontal="center" vertical="center"/>
    </xf>
    <xf numFmtId="0" fontId="0" fillId="14" borderId="0" xfId="0" applyFill="1" applyAlignment="1">
      <alignment horizontal="left" vertical="top"/>
    </xf>
    <xf numFmtId="0" fontId="0" fillId="16" borderId="0" xfId="0" applyFill="1" applyAlignment="1">
      <alignment horizontal="left" vertical="top"/>
    </xf>
    <xf numFmtId="9" fontId="0" fillId="16" borderId="0" xfId="206" applyFont="1" applyFill="1" applyAlignment="1">
      <alignment horizontal="center" vertical="center"/>
    </xf>
    <xf numFmtId="0" fontId="0" fillId="5" borderId="0" xfId="0" applyFill="1" applyAlignment="1">
      <alignment horizontal="left" vertical="top"/>
    </xf>
    <xf numFmtId="9" fontId="0" fillId="5" borderId="0" xfId="206" applyFont="1" applyFill="1" applyAlignment="1">
      <alignment horizontal="center" vertical="center"/>
    </xf>
    <xf numFmtId="0" fontId="21" fillId="5" borderId="0" xfId="0" applyFont="1" applyFill="1" applyAlignment="1">
      <alignment horizontal="left" vertical="top"/>
    </xf>
    <xf numFmtId="9" fontId="21" fillId="5" borderId="0" xfId="0" applyNumberFormat="1" applyFont="1" applyFill="1" applyAlignment="1">
      <alignment horizontal="center" vertical="center"/>
    </xf>
    <xf numFmtId="0" fontId="21" fillId="5" borderId="0" xfId="0" applyFont="1" applyFill="1"/>
    <xf numFmtId="44" fontId="0" fillId="0" borderId="0" xfId="1" applyFont="1"/>
    <xf numFmtId="44" fontId="0" fillId="16" borderId="0" xfId="0" applyNumberFormat="1" applyFill="1"/>
    <xf numFmtId="9" fontId="0" fillId="0" borderId="0" xfId="206" applyFont="1" applyFill="1" applyAlignment="1">
      <alignment horizontal="center" vertical="center"/>
    </xf>
    <xf numFmtId="0" fontId="0" fillId="0" borderId="0" xfId="0" applyAlignment="1">
      <alignment horizontal="center"/>
    </xf>
    <xf numFmtId="0" fontId="0" fillId="0" borderId="0" xfId="0" applyAlignment="1">
      <alignment wrapText="1"/>
    </xf>
    <xf numFmtId="1" fontId="14" fillId="9" borderId="0" xfId="0" applyNumberFormat="1" applyFont="1" applyFill="1" applyBorder="1" applyAlignment="1">
      <alignment horizontal="center"/>
    </xf>
    <xf numFmtId="164" fontId="15" fillId="0" borderId="0" xfId="1" applyNumberFormat="1" applyFont="1" applyFill="1" applyAlignment="1">
      <alignment horizontal="right"/>
    </xf>
    <xf numFmtId="0" fontId="17" fillId="0" borderId="1" xfId="0" applyFont="1" applyFill="1" applyBorder="1" applyAlignment="1"/>
    <xf numFmtId="164" fontId="17" fillId="0" borderId="1" xfId="1" applyNumberFormat="1" applyFont="1" applyFill="1" applyBorder="1" applyAlignment="1">
      <alignment horizontal="right"/>
    </xf>
    <xf numFmtId="0" fontId="17" fillId="0" borderId="0" xfId="0" applyFont="1" applyFill="1" applyAlignment="1"/>
    <xf numFmtId="164" fontId="17" fillId="0" borderId="1" xfId="1" applyNumberFormat="1" applyFont="1" applyFill="1" applyBorder="1" applyAlignment="1"/>
    <xf numFmtId="0" fontId="17" fillId="0" borderId="0" xfId="0" applyFont="1" applyFill="1"/>
    <xf numFmtId="0" fontId="17" fillId="0" borderId="1" xfId="0" applyFont="1" applyFill="1" applyBorder="1"/>
    <xf numFmtId="0" fontId="29" fillId="0" borderId="1" xfId="0" applyFont="1" applyFill="1" applyBorder="1"/>
    <xf numFmtId="9" fontId="15" fillId="4" borderId="0" xfId="206" applyFont="1" applyFill="1" applyAlignment="1">
      <alignment horizontal="right"/>
    </xf>
    <xf numFmtId="0" fontId="16" fillId="9" borderId="2" xfId="0" applyFont="1" applyFill="1" applyBorder="1" applyAlignment="1">
      <alignment horizontal="center" vertical="center"/>
    </xf>
    <xf numFmtId="0" fontId="14" fillId="9" borderId="2" xfId="0" applyFont="1" applyFill="1" applyBorder="1" applyAlignment="1">
      <alignment horizontal="center" vertical="center"/>
    </xf>
    <xf numFmtId="0" fontId="18" fillId="9" borderId="2" xfId="0" applyFont="1" applyFill="1" applyBorder="1" applyAlignment="1">
      <alignment horizontal="center" vertical="center"/>
    </xf>
    <xf numFmtId="0" fontId="14" fillId="7" borderId="2" xfId="0" applyFont="1" applyFill="1" applyBorder="1" applyAlignment="1">
      <alignment horizontal="center" vertical="center"/>
    </xf>
    <xf numFmtId="0" fontId="14" fillId="7" borderId="2" xfId="0" applyFont="1" applyFill="1" applyBorder="1" applyAlignment="1">
      <alignment horizontal="left" vertical="center"/>
    </xf>
    <xf numFmtId="164" fontId="14" fillId="7" borderId="2" xfId="1" applyNumberFormat="1" applyFont="1" applyFill="1" applyBorder="1" applyAlignment="1">
      <alignment vertical="top"/>
    </xf>
    <xf numFmtId="9" fontId="14" fillId="7" borderId="2" xfId="206" applyFont="1" applyFill="1" applyBorder="1" applyAlignment="1">
      <alignment vertical="top"/>
    </xf>
    <xf numFmtId="164" fontId="14" fillId="10" borderId="2" xfId="1" applyNumberFormat="1" applyFont="1" applyFill="1" applyBorder="1" applyAlignment="1">
      <alignment horizontal="right" vertical="top"/>
    </xf>
    <xf numFmtId="164" fontId="14" fillId="10" borderId="2" xfId="1" applyNumberFormat="1" applyFont="1" applyFill="1" applyBorder="1" applyAlignment="1">
      <alignment vertical="top"/>
    </xf>
    <xf numFmtId="164" fontId="17" fillId="0" borderId="1" xfId="1" applyNumberFormat="1" applyFont="1" applyFill="1" applyBorder="1" applyAlignment="1">
      <alignment horizontal="left" vertical="top"/>
    </xf>
    <xf numFmtId="0" fontId="29" fillId="0" borderId="1" xfId="0" applyFont="1" applyFill="1" applyBorder="1" applyAlignment="1">
      <alignment vertical="center" wrapText="1"/>
    </xf>
    <xf numFmtId="0" fontId="30" fillId="0" borderId="0" xfId="0" applyFont="1" applyFill="1"/>
    <xf numFmtId="0" fontId="30" fillId="0" borderId="0" xfId="0" applyFont="1"/>
    <xf numFmtId="0" fontId="0" fillId="0" borderId="1" xfId="0" applyFont="1" applyBorder="1"/>
    <xf numFmtId="0" fontId="16" fillId="9" borderId="2" xfId="0" applyFont="1" applyFill="1" applyBorder="1" applyAlignment="1">
      <alignment horizontal="left" vertical="center"/>
    </xf>
    <xf numFmtId="1" fontId="15" fillId="9" borderId="0" xfId="0" applyNumberFormat="1" applyFont="1" applyFill="1" applyAlignment="1">
      <alignment horizontal="center"/>
    </xf>
    <xf numFmtId="2" fontId="0" fillId="0" borderId="0" xfId="0" applyNumberFormat="1"/>
    <xf numFmtId="0" fontId="32" fillId="0" borderId="0" xfId="0" applyFont="1" applyAlignment="1">
      <alignment horizontal="left" vertical="center" readingOrder="1"/>
    </xf>
    <xf numFmtId="171" fontId="0" fillId="0" borderId="0" xfId="0" applyNumberFormat="1"/>
    <xf numFmtId="0" fontId="0" fillId="21" borderId="1" xfId="0" applyFont="1" applyFill="1" applyBorder="1"/>
    <xf numFmtId="0" fontId="0" fillId="0" borderId="1" xfId="0" applyFont="1" applyFill="1" applyBorder="1"/>
    <xf numFmtId="0" fontId="3" fillId="13" borderId="1" xfId="0" applyFont="1" applyFill="1" applyBorder="1"/>
    <xf numFmtId="164" fontId="0" fillId="0" borderId="1" xfId="1" applyNumberFormat="1" applyFont="1" applyFill="1" applyBorder="1"/>
    <xf numFmtId="0" fontId="29" fillId="0" borderId="1" xfId="0" applyFont="1" applyFill="1" applyBorder="1" applyAlignment="1"/>
    <xf numFmtId="0" fontId="29" fillId="0" borderId="1" xfId="0" applyFont="1" applyFill="1" applyBorder="1" applyAlignment="1">
      <alignment horizontal="center"/>
    </xf>
    <xf numFmtId="0" fontId="29" fillId="0" borderId="1" xfId="0" applyFont="1" applyFill="1" applyBorder="1" applyAlignment="1">
      <alignment vertical="center"/>
    </xf>
    <xf numFmtId="0" fontId="29" fillId="0" borderId="1" xfId="0" applyFont="1" applyFill="1" applyBorder="1" applyAlignment="1">
      <alignment horizontal="center" vertical="center"/>
    </xf>
    <xf numFmtId="0" fontId="29" fillId="0" borderId="1" xfId="5" applyNumberFormat="1" applyFont="1" applyFill="1" applyBorder="1" applyAlignment="1">
      <alignment horizontal="left" vertical="center"/>
    </xf>
    <xf numFmtId="0" fontId="29" fillId="0" borderId="1" xfId="3" applyNumberFormat="1" applyFont="1" applyFill="1" applyBorder="1" applyAlignment="1">
      <alignment horizontal="center" vertical="center"/>
    </xf>
    <xf numFmtId="0" fontId="29" fillId="0" borderId="1" xfId="3" applyNumberFormat="1" applyFont="1" applyFill="1" applyBorder="1" applyAlignment="1">
      <alignment vertical="center"/>
    </xf>
    <xf numFmtId="1" fontId="29" fillId="0" borderId="1" xfId="0" applyNumberFormat="1" applyFont="1" applyFill="1" applyBorder="1" applyAlignment="1">
      <alignment horizontal="center" vertical="center"/>
    </xf>
    <xf numFmtId="8" fontId="29" fillId="0" borderId="1" xfId="4" applyNumberFormat="1" applyFont="1" applyFill="1" applyBorder="1" applyAlignment="1">
      <alignment horizontal="center" vertical="center"/>
    </xf>
    <xf numFmtId="9" fontId="29" fillId="0" borderId="1" xfId="206" applyFont="1" applyFill="1" applyBorder="1" applyAlignment="1">
      <alignment horizontal="center" vertical="center"/>
    </xf>
    <xf numFmtId="164" fontId="29" fillId="0" borderId="1" xfId="1" applyNumberFormat="1" applyFont="1" applyFill="1" applyBorder="1" applyAlignment="1">
      <alignment horizontal="right" vertical="center"/>
    </xf>
    <xf numFmtId="164" fontId="29" fillId="0" borderId="1" xfId="0" applyNumberFormat="1" applyFont="1" applyFill="1" applyBorder="1" applyAlignment="1">
      <alignment horizontal="center"/>
    </xf>
    <xf numFmtId="9" fontId="29" fillId="0" borderId="1" xfId="206" applyFont="1" applyFill="1" applyBorder="1" applyAlignment="1">
      <alignment horizontal="center"/>
    </xf>
    <xf numFmtId="164" fontId="29" fillId="0" borderId="1" xfId="1" applyNumberFormat="1" applyFont="1" applyFill="1" applyBorder="1" applyAlignment="1">
      <alignment horizontal="right"/>
    </xf>
    <xf numFmtId="0" fontId="29" fillId="0" borderId="1" xfId="0" applyFont="1" applyFill="1" applyBorder="1" applyAlignment="1">
      <alignment horizontal="left"/>
    </xf>
    <xf numFmtId="164" fontId="29" fillId="0" borderId="1" xfId="1" applyNumberFormat="1" applyFont="1" applyFill="1" applyBorder="1" applyAlignment="1"/>
    <xf numFmtId="0" fontId="29" fillId="0" borderId="1" xfId="0" applyFont="1" applyFill="1" applyBorder="1" applyAlignment="1">
      <alignment horizontal="left" vertical="top"/>
    </xf>
    <xf numFmtId="0" fontId="29" fillId="0" borderId="1" xfId="0" applyFont="1" applyFill="1" applyBorder="1" applyAlignment="1">
      <alignment horizontal="center" vertical="top"/>
    </xf>
    <xf numFmtId="9" fontId="29" fillId="0" borderId="1" xfId="206" applyFont="1" applyFill="1" applyBorder="1" applyAlignment="1">
      <alignment horizontal="center" vertical="top"/>
    </xf>
    <xf numFmtId="164" fontId="29" fillId="0" borderId="1" xfId="1" applyNumberFormat="1" applyFont="1" applyFill="1" applyBorder="1" applyAlignment="1">
      <alignment horizontal="right" vertical="top"/>
    </xf>
    <xf numFmtId="9" fontId="29" fillId="0" borderId="1" xfId="0" applyNumberFormat="1" applyFont="1" applyFill="1" applyBorder="1" applyAlignment="1">
      <alignment horizontal="center"/>
    </xf>
    <xf numFmtId="164" fontId="29" fillId="0" borderId="1" xfId="0" applyNumberFormat="1" applyFont="1" applyFill="1" applyBorder="1" applyAlignment="1">
      <alignment horizontal="right"/>
    </xf>
    <xf numFmtId="164" fontId="17" fillId="0" borderId="8" xfId="1" applyNumberFormat="1" applyFont="1" applyFill="1" applyBorder="1" applyAlignment="1"/>
    <xf numFmtId="164" fontId="17" fillId="0" borderId="8" xfId="1" applyNumberFormat="1" applyFont="1" applyFill="1" applyBorder="1" applyAlignment="1">
      <alignment horizontal="left" vertical="top"/>
    </xf>
    <xf numFmtId="164" fontId="17" fillId="0" borderId="8" xfId="1" applyNumberFormat="1" applyFont="1" applyFill="1" applyBorder="1" applyAlignment="1">
      <alignment horizontal="right"/>
    </xf>
    <xf numFmtId="0" fontId="17" fillId="0" borderId="8" xfId="0" applyFont="1" applyFill="1" applyBorder="1" applyAlignment="1"/>
    <xf numFmtId="1" fontId="29" fillId="0" borderId="1" xfId="0" applyNumberFormat="1" applyFont="1" applyFill="1" applyBorder="1" applyAlignment="1">
      <alignment horizontal="center"/>
    </xf>
    <xf numFmtId="0" fontId="29" fillId="0" borderId="1" xfId="0" applyFont="1" applyFill="1" applyBorder="1" applyAlignment="1">
      <alignment vertical="top"/>
    </xf>
    <xf numFmtId="169" fontId="29" fillId="0" borderId="1" xfId="0" applyNumberFormat="1" applyFont="1" applyFill="1" applyBorder="1" applyAlignment="1">
      <alignment vertical="center"/>
    </xf>
    <xf numFmtId="0" fontId="13" fillId="15" borderId="1" xfId="0" applyFont="1" applyFill="1" applyBorder="1" applyAlignment="1">
      <alignment horizontal="center" vertical="center" wrapText="1"/>
    </xf>
    <xf numFmtId="0" fontId="13" fillId="8" borderId="1" xfId="0" applyFont="1" applyFill="1" applyBorder="1" applyAlignment="1">
      <alignment horizontal="center" vertical="center" wrapText="1"/>
    </xf>
    <xf numFmtId="0" fontId="13" fillId="17" borderId="1" xfId="0" applyFont="1" applyFill="1" applyBorder="1" applyAlignment="1">
      <alignment horizontal="center" vertical="center" wrapText="1"/>
    </xf>
    <xf numFmtId="0" fontId="13" fillId="20" borderId="1" xfId="0" applyFont="1" applyFill="1" applyBorder="1" applyAlignment="1">
      <alignment horizontal="center" vertical="center" wrapText="1"/>
    </xf>
    <xf numFmtId="0" fontId="13" fillId="19" borderId="1" xfId="0" applyFont="1" applyFill="1" applyBorder="1" applyAlignment="1">
      <alignment horizontal="center" vertical="center" wrapText="1"/>
    </xf>
    <xf numFmtId="44" fontId="30" fillId="26" borderId="1" xfId="1" applyFont="1" applyFill="1" applyBorder="1" applyAlignment="1">
      <alignment horizontal="center" vertical="center"/>
    </xf>
    <xf numFmtId="164" fontId="0" fillId="15" borderId="1" xfId="1" applyNumberFormat="1" applyFont="1" applyFill="1" applyBorder="1" applyAlignment="1">
      <alignment horizontal="center" vertical="center"/>
    </xf>
    <xf numFmtId="164" fontId="0" fillId="8" borderId="1" xfId="1" applyNumberFormat="1" applyFont="1" applyFill="1" applyBorder="1" applyAlignment="1">
      <alignment horizontal="center" vertical="center"/>
    </xf>
    <xf numFmtId="164" fontId="0" fillId="17" borderId="1" xfId="1" applyNumberFormat="1" applyFont="1" applyFill="1" applyBorder="1" applyAlignment="1">
      <alignment horizontal="center" vertical="center"/>
    </xf>
    <xf numFmtId="164" fontId="0" fillId="20" borderId="1" xfId="1" applyNumberFormat="1" applyFont="1" applyFill="1" applyBorder="1" applyAlignment="1">
      <alignment horizontal="center" vertical="center"/>
    </xf>
    <xf numFmtId="164" fontId="0" fillId="19" borderId="1" xfId="1" applyNumberFormat="1" applyFont="1" applyFill="1" applyBorder="1" applyAlignment="1">
      <alignment horizontal="center" vertical="center"/>
    </xf>
    <xf numFmtId="164" fontId="0" fillId="14" borderId="1" xfId="1" applyNumberFormat="1" applyFont="1" applyFill="1" applyBorder="1"/>
    <xf numFmtId="164" fontId="0" fillId="16" borderId="1" xfId="1" applyNumberFormat="1" applyFont="1" applyFill="1" applyBorder="1"/>
    <xf numFmtId="164" fontId="0" fillId="5" borderId="1" xfId="1" applyNumberFormat="1" applyFont="1" applyFill="1" applyBorder="1"/>
    <xf numFmtId="164" fontId="0" fillId="18" borderId="1" xfId="1" applyNumberFormat="1" applyFont="1" applyFill="1" applyBorder="1"/>
    <xf numFmtId="164" fontId="0" fillId="9" borderId="1" xfId="1" applyNumberFormat="1" applyFont="1" applyFill="1" applyBorder="1"/>
    <xf numFmtId="0" fontId="0" fillId="15" borderId="1" xfId="0" applyFont="1" applyFill="1" applyBorder="1" applyAlignment="1">
      <alignment horizontal="center" vertical="center" wrapText="1"/>
    </xf>
    <xf numFmtId="0" fontId="0" fillId="8" borderId="1" xfId="0" applyFont="1" applyFill="1" applyBorder="1" applyAlignment="1">
      <alignment horizontal="center" vertical="center" wrapText="1"/>
    </xf>
    <xf numFmtId="0" fontId="0" fillId="17" borderId="1" xfId="0" applyFont="1" applyFill="1" applyBorder="1" applyAlignment="1">
      <alignment horizontal="center" vertical="center" wrapText="1"/>
    </xf>
    <xf numFmtId="0" fontId="0" fillId="20" borderId="1" xfId="0" applyFont="1" applyFill="1" applyBorder="1" applyAlignment="1">
      <alignment horizontal="center" vertical="center" wrapText="1"/>
    </xf>
    <xf numFmtId="0" fontId="0" fillId="19" borderId="1" xfId="0" applyFont="1" applyFill="1" applyBorder="1" applyAlignment="1">
      <alignment horizontal="center" vertical="center" wrapText="1"/>
    </xf>
    <xf numFmtId="0" fontId="0" fillId="15" borderId="1" xfId="0" applyFont="1" applyFill="1" applyBorder="1" applyAlignment="1">
      <alignment horizontal="center" vertical="center"/>
    </xf>
    <xf numFmtId="0" fontId="0" fillId="8" borderId="1" xfId="0" applyFont="1" applyFill="1" applyBorder="1" applyAlignment="1">
      <alignment horizontal="center" vertical="center"/>
    </xf>
    <xf numFmtId="0" fontId="0" fillId="17" borderId="1" xfId="0" applyFont="1" applyFill="1" applyBorder="1" applyAlignment="1">
      <alignment horizontal="center" vertical="center"/>
    </xf>
    <xf numFmtId="0" fontId="0" fillId="20" borderId="1" xfId="0" applyFont="1" applyFill="1" applyBorder="1" applyAlignment="1">
      <alignment horizontal="center" vertical="center"/>
    </xf>
    <xf numFmtId="0" fontId="0" fillId="19" borderId="1" xfId="0" applyFont="1" applyFill="1" applyBorder="1" applyAlignment="1">
      <alignment horizontal="center" vertical="center"/>
    </xf>
    <xf numFmtId="0" fontId="0" fillId="27" borderId="1" xfId="0" applyFont="1" applyFill="1" applyBorder="1" applyAlignment="1">
      <alignment vertical="center" wrapText="1"/>
    </xf>
    <xf numFmtId="0" fontId="0" fillId="0" borderId="1" xfId="0" applyFont="1" applyBorder="1" applyAlignment="1">
      <alignment horizontal="center"/>
    </xf>
    <xf numFmtId="0" fontId="0" fillId="0" borderId="1" xfId="0" applyFont="1" applyBorder="1" applyAlignment="1">
      <alignment wrapText="1"/>
    </xf>
    <xf numFmtId="0" fontId="0" fillId="4" borderId="1" xfId="0" applyFont="1" applyFill="1" applyBorder="1" applyAlignment="1"/>
    <xf numFmtId="0" fontId="0" fillId="12" borderId="1" xfId="0" applyFont="1" applyFill="1" applyBorder="1"/>
    <xf numFmtId="0" fontId="0" fillId="27" borderId="1" xfId="0" applyFont="1" applyFill="1" applyBorder="1" applyAlignment="1">
      <alignment horizontal="center" vertical="center" wrapText="1"/>
    </xf>
    <xf numFmtId="0" fontId="0" fillId="4" borderId="1" xfId="0" applyFont="1" applyFill="1" applyBorder="1" applyAlignment="1">
      <alignment horizontal="center"/>
    </xf>
    <xf numFmtId="44" fontId="0" fillId="12" borderId="1" xfId="1" applyFont="1" applyFill="1" applyBorder="1"/>
    <xf numFmtId="164" fontId="0" fillId="0" borderId="1" xfId="0" applyNumberFormat="1" applyFont="1" applyBorder="1"/>
    <xf numFmtId="0" fontId="0" fillId="23" borderId="1" xfId="0" applyFont="1" applyFill="1" applyBorder="1" applyAlignment="1">
      <alignment horizontal="center"/>
    </xf>
    <xf numFmtId="0" fontId="0" fillId="21" borderId="1" xfId="0" applyFont="1" applyFill="1" applyBorder="1" applyAlignment="1">
      <alignment vertical="center" wrapText="1"/>
    </xf>
    <xf numFmtId="0" fontId="0" fillId="21" borderId="1" xfId="0" applyFont="1" applyFill="1" applyBorder="1" applyAlignment="1">
      <alignment vertical="center"/>
    </xf>
    <xf numFmtId="0" fontId="0" fillId="0" borderId="0" xfId="0" applyAlignment="1">
      <alignment vertical="top"/>
    </xf>
    <xf numFmtId="3" fontId="0" fillId="0" borderId="0" xfId="0" applyNumberFormat="1" applyAlignment="1">
      <alignment vertical="top"/>
    </xf>
    <xf numFmtId="0" fontId="0" fillId="21" borderId="1" xfId="0" applyFont="1" applyFill="1" applyBorder="1" applyAlignment="1">
      <alignment horizontal="center" vertical="top" wrapText="1"/>
    </xf>
    <xf numFmtId="0" fontId="0" fillId="21" borderId="10" xfId="0" applyFont="1" applyFill="1" applyBorder="1" applyAlignment="1">
      <alignment vertical="top" wrapText="1"/>
    </xf>
    <xf numFmtId="0" fontId="3" fillId="21" borderId="1" xfId="0" applyFont="1" applyFill="1" applyBorder="1" applyAlignment="1">
      <alignment horizontal="center" vertical="top" wrapText="1"/>
    </xf>
    <xf numFmtId="0" fontId="29" fillId="21" borderId="1" xfId="0" applyFont="1" applyFill="1" applyBorder="1" applyAlignment="1">
      <alignment vertical="top"/>
    </xf>
    <xf numFmtId="0" fontId="29" fillId="21" borderId="1" xfId="0" applyFont="1" applyFill="1" applyBorder="1" applyAlignment="1">
      <alignment vertical="top" wrapText="1"/>
    </xf>
    <xf numFmtId="0" fontId="29" fillId="21" borderId="1" xfId="2" applyFont="1" applyFill="1" applyBorder="1" applyAlignment="1">
      <alignment vertical="top" wrapText="1"/>
    </xf>
    <xf numFmtId="0" fontId="36" fillId="21" borderId="1" xfId="212" applyFont="1" applyFill="1" applyBorder="1" applyAlignment="1">
      <alignment horizontal="center" vertical="top"/>
    </xf>
    <xf numFmtId="170" fontId="36" fillId="21" borderId="1" xfId="211" applyNumberFormat="1" applyFont="1" applyFill="1" applyBorder="1" applyAlignment="1">
      <alignment horizontal="center" vertical="top"/>
    </xf>
    <xf numFmtId="0" fontId="36" fillId="21" borderId="1" xfId="211" applyFont="1" applyFill="1" applyBorder="1" applyAlignment="1">
      <alignment horizontal="center" vertical="top" wrapText="1"/>
    </xf>
    <xf numFmtId="0" fontId="37" fillId="21" borderId="1" xfId="211" applyFont="1" applyFill="1" applyBorder="1" applyAlignment="1">
      <alignment horizontal="center" vertical="top"/>
    </xf>
    <xf numFmtId="0" fontId="33" fillId="21" borderId="1" xfId="0" applyFont="1" applyFill="1" applyBorder="1" applyAlignment="1">
      <alignment horizontal="center" vertical="top"/>
    </xf>
    <xf numFmtId="0" fontId="33" fillId="21" borderId="1" xfId="0" applyFont="1" applyFill="1" applyBorder="1" applyAlignment="1">
      <alignment horizontal="center" vertical="top" wrapText="1"/>
    </xf>
    <xf numFmtId="0" fontId="35" fillId="21" borderId="1" xfId="0" applyFont="1" applyFill="1" applyBorder="1" applyAlignment="1">
      <alignment vertical="top" wrapText="1"/>
    </xf>
    <xf numFmtId="0" fontId="0" fillId="21" borderId="13" xfId="0" applyFont="1" applyFill="1" applyBorder="1" applyAlignment="1">
      <alignment horizontal="center" vertical="top" wrapText="1"/>
    </xf>
    <xf numFmtId="0" fontId="15" fillId="0" borderId="0" xfId="0" applyFont="1" applyAlignment="1">
      <alignment horizontal="center" vertical="top"/>
    </xf>
    <xf numFmtId="0" fontId="0" fillId="21" borderId="1" xfId="0" applyFill="1" applyBorder="1" applyAlignment="1">
      <alignment vertical="top"/>
    </xf>
    <xf numFmtId="3" fontId="0" fillId="21" borderId="1" xfId="0" applyNumberFormat="1" applyFill="1" applyBorder="1" applyAlignment="1">
      <alignment vertical="top"/>
    </xf>
    <xf numFmtId="9" fontId="0" fillId="21" borderId="1" xfId="206" applyFont="1" applyFill="1" applyBorder="1" applyAlignment="1">
      <alignment vertical="top"/>
    </xf>
    <xf numFmtId="0" fontId="0" fillId="0" borderId="0" xfId="0" applyFill="1" applyBorder="1" applyAlignment="1">
      <alignment vertical="top"/>
    </xf>
    <xf numFmtId="0" fontId="0" fillId="21" borderId="12" xfId="0" applyFont="1" applyFill="1" applyBorder="1" applyAlignment="1">
      <alignment vertical="top" wrapText="1"/>
    </xf>
    <xf numFmtId="0" fontId="15" fillId="0" borderId="0" xfId="0" applyFont="1" applyAlignment="1">
      <alignment vertical="top"/>
    </xf>
    <xf numFmtId="164" fontId="27" fillId="15" borderId="1" xfId="0" applyNumberFormat="1" applyFont="1" applyFill="1" applyBorder="1" applyAlignment="1">
      <alignment vertical="center" wrapText="1" readingOrder="1"/>
    </xf>
    <xf numFmtId="164" fontId="28" fillId="6" borderId="3" xfId="0" applyNumberFormat="1" applyFont="1" applyFill="1" applyBorder="1" applyAlignment="1">
      <alignment vertical="center"/>
    </xf>
    <xf numFmtId="0" fontId="3" fillId="13" borderId="0" xfId="0" applyFont="1" applyFill="1" applyBorder="1"/>
    <xf numFmtId="0" fontId="14" fillId="29" borderId="0" xfId="0" applyFont="1" applyFill="1" applyAlignment="1">
      <alignment horizontal="center" wrapText="1"/>
    </xf>
    <xf numFmtId="0" fontId="14" fillId="7" borderId="0" xfId="0" applyFont="1" applyFill="1" applyAlignment="1">
      <alignment horizontal="center" wrapText="1"/>
    </xf>
    <xf numFmtId="0" fontId="3" fillId="13" borderId="1" xfId="0" applyFont="1" applyFill="1" applyBorder="1" applyAlignment="1">
      <alignment horizontal="center" vertical="center" wrapText="1"/>
    </xf>
    <xf numFmtId="0" fontId="3" fillId="13" borderId="1" xfId="0" applyFont="1" applyFill="1" applyBorder="1" applyAlignment="1">
      <alignment wrapText="1"/>
    </xf>
    <xf numFmtId="0" fontId="3" fillId="13" borderId="1" xfId="0" applyFont="1" applyFill="1" applyBorder="1" applyAlignment="1">
      <alignment horizontal="center" wrapText="1"/>
    </xf>
    <xf numFmtId="0" fontId="15" fillId="0" borderId="0" xfId="0" applyFont="1" applyAlignment="1">
      <alignment vertical="center"/>
    </xf>
    <xf numFmtId="0" fontId="0" fillId="0" borderId="1" xfId="0" applyBorder="1" applyAlignment="1">
      <alignment vertical="center"/>
    </xf>
    <xf numFmtId="164" fontId="0" fillId="0" borderId="0" xfId="1" applyNumberFormat="1" applyFont="1" applyAlignment="1">
      <alignment vertical="top"/>
    </xf>
    <xf numFmtId="0" fontId="32" fillId="0" borderId="0" xfId="0" applyFont="1" applyAlignment="1">
      <alignment horizontal="left" vertical="center" readingOrder="1"/>
    </xf>
    <xf numFmtId="0" fontId="3" fillId="13" borderId="0" xfId="0" applyFont="1" applyFill="1" applyBorder="1" applyAlignment="1">
      <alignment horizontal="center" vertical="center"/>
    </xf>
    <xf numFmtId="0" fontId="0" fillId="0" borderId="1" xfId="0" applyFont="1" applyFill="1" applyBorder="1" applyAlignment="1">
      <alignment vertical="center" wrapText="1"/>
    </xf>
    <xf numFmtId="0" fontId="0" fillId="0" borderId="1" xfId="0" applyFont="1" applyFill="1" applyBorder="1" applyAlignment="1">
      <alignment vertical="center"/>
    </xf>
    <xf numFmtId="0" fontId="41" fillId="0" borderId="1" xfId="0" applyFont="1" applyBorder="1" applyAlignment="1">
      <alignment horizontal="center" vertical="center" wrapText="1"/>
    </xf>
    <xf numFmtId="0" fontId="6" fillId="0" borderId="1" xfId="0" applyFont="1" applyBorder="1" applyAlignment="1">
      <alignment vertical="center" wrapText="1"/>
    </xf>
    <xf numFmtId="0" fontId="6" fillId="0" borderId="2" xfId="0" applyFont="1" applyBorder="1" applyAlignment="1">
      <alignment horizontal="left" vertical="top" wrapText="1"/>
    </xf>
    <xf numFmtId="0" fontId="0" fillId="0" borderId="1" xfId="0" applyFont="1" applyFill="1" applyBorder="1" applyAlignment="1">
      <alignment horizontal="center"/>
    </xf>
    <xf numFmtId="0" fontId="0" fillId="27" borderId="1" xfId="0" applyFont="1" applyFill="1" applyBorder="1"/>
    <xf numFmtId="0" fontId="0" fillId="27" borderId="1" xfId="0" applyFill="1" applyBorder="1"/>
    <xf numFmtId="164" fontId="0" fillId="27" borderId="1" xfId="1" applyNumberFormat="1" applyFont="1" applyFill="1" applyBorder="1"/>
    <xf numFmtId="0" fontId="0" fillId="0" borderId="1" xfId="0" applyFont="1" applyFill="1" applyBorder="1" applyAlignment="1"/>
    <xf numFmtId="0" fontId="0" fillId="0" borderId="1" xfId="0" applyFont="1" applyFill="1" applyBorder="1" applyAlignment="1">
      <alignment horizontal="left"/>
    </xf>
    <xf numFmtId="164" fontId="0" fillId="0" borderId="1" xfId="1" applyNumberFormat="1" applyFont="1" applyFill="1" applyBorder="1" applyAlignment="1"/>
    <xf numFmtId="9" fontId="0" fillId="0" borderId="1" xfId="206" applyFont="1" applyFill="1" applyBorder="1" applyAlignment="1">
      <alignment horizontal="center"/>
    </xf>
    <xf numFmtId="164" fontId="0" fillId="0" borderId="1" xfId="1" applyNumberFormat="1" applyFont="1" applyFill="1" applyBorder="1" applyAlignment="1">
      <alignment horizontal="right"/>
    </xf>
    <xf numFmtId="0" fontId="0" fillId="0" borderId="1" xfId="0" applyFont="1" applyFill="1" applyBorder="1" applyAlignment="1">
      <alignment horizontal="center" vertical="center"/>
    </xf>
    <xf numFmtId="164" fontId="15" fillId="0" borderId="0" xfId="1" applyNumberFormat="1" applyFont="1" applyBorder="1" applyAlignment="1"/>
    <xf numFmtId="0" fontId="15" fillId="0" borderId="0" xfId="0" applyFont="1" applyBorder="1" applyAlignment="1"/>
    <xf numFmtId="0" fontId="29" fillId="0" borderId="1" xfId="0" applyFont="1" applyFill="1" applyBorder="1" applyAlignment="1">
      <alignment horizontal="left"/>
    </xf>
    <xf numFmtId="0" fontId="29" fillId="0" borderId="1" xfId="0" applyFont="1" applyFill="1" applyBorder="1" applyAlignment="1">
      <alignment horizontal="left"/>
    </xf>
    <xf numFmtId="0" fontId="44" fillId="31" borderId="20" xfId="0" applyFont="1" applyFill="1" applyBorder="1" applyAlignment="1">
      <alignment horizontal="center" vertical="center" wrapText="1" readingOrder="1"/>
    </xf>
    <xf numFmtId="0" fontId="44" fillId="31" borderId="21" xfId="0" applyFont="1" applyFill="1" applyBorder="1" applyAlignment="1">
      <alignment horizontal="center" vertical="center" wrapText="1" readingOrder="1"/>
    </xf>
    <xf numFmtId="0" fontId="46" fillId="32" borderId="19" xfId="0" applyFont="1" applyFill="1" applyBorder="1" applyAlignment="1">
      <alignment horizontal="center" vertical="center" wrapText="1" readingOrder="1"/>
    </xf>
    <xf numFmtId="0" fontId="46" fillId="33" borderId="19" xfId="0" applyFont="1" applyFill="1" applyBorder="1" applyAlignment="1">
      <alignment horizontal="center" vertical="center" wrapText="1" readingOrder="1"/>
    </xf>
    <xf numFmtId="164" fontId="46" fillId="32" borderId="19" xfId="0" applyNumberFormat="1" applyFont="1" applyFill="1" applyBorder="1" applyAlignment="1">
      <alignment horizontal="center" vertical="center" wrapText="1" readingOrder="1"/>
    </xf>
    <xf numFmtId="0" fontId="47" fillId="33" borderId="19" xfId="0" applyFont="1" applyFill="1" applyBorder="1" applyAlignment="1">
      <alignment horizontal="center" vertical="center" wrapText="1" readingOrder="1"/>
    </xf>
    <xf numFmtId="164" fontId="47" fillId="33" borderId="19" xfId="0" applyNumberFormat="1" applyFont="1" applyFill="1" applyBorder="1" applyAlignment="1">
      <alignment horizontal="center" vertical="center" wrapText="1" readingOrder="1"/>
    </xf>
    <xf numFmtId="0" fontId="0" fillId="4" borderId="10" xfId="0" applyFont="1" applyFill="1" applyBorder="1" applyAlignment="1">
      <alignment vertical="top" wrapText="1"/>
    </xf>
    <xf numFmtId="0" fontId="0" fillId="0" borderId="1" xfId="0" applyFont="1" applyBorder="1" applyAlignment="1"/>
    <xf numFmtId="0" fontId="29" fillId="0" borderId="1" xfId="0" applyFont="1" applyFill="1" applyBorder="1" applyAlignment="1">
      <alignment wrapText="1"/>
    </xf>
    <xf numFmtId="0" fontId="48" fillId="34" borderId="0" xfId="213"/>
    <xf numFmtId="164" fontId="48" fillId="34" borderId="0" xfId="213" applyNumberFormat="1"/>
    <xf numFmtId="170" fontId="36" fillId="4" borderId="1" xfId="211" applyNumberFormat="1" applyFont="1" applyFill="1" applyBorder="1" applyAlignment="1">
      <alignment horizontal="center" vertical="top"/>
    </xf>
    <xf numFmtId="0" fontId="48" fillId="0" borderId="0" xfId="213" applyFill="1"/>
    <xf numFmtId="164" fontId="30" fillId="0" borderId="0" xfId="0" applyNumberFormat="1" applyFont="1" applyFill="1"/>
    <xf numFmtId="164" fontId="48" fillId="0" borderId="0" xfId="213" applyNumberFormat="1" applyFill="1"/>
    <xf numFmtId="164" fontId="30" fillId="0" borderId="0" xfId="1" applyNumberFormat="1" applyFont="1" applyFill="1"/>
    <xf numFmtId="164" fontId="48" fillId="0" borderId="1" xfId="213" applyNumberFormat="1" applyFill="1" applyBorder="1"/>
    <xf numFmtId="6" fontId="46" fillId="33" borderId="19" xfId="0" applyNumberFormat="1" applyFont="1" applyFill="1" applyBorder="1" applyAlignment="1">
      <alignment horizontal="right" vertical="center" wrapText="1" readingOrder="1"/>
    </xf>
    <xf numFmtId="164" fontId="46" fillId="33" borderId="19" xfId="0" applyNumberFormat="1" applyFont="1" applyFill="1" applyBorder="1" applyAlignment="1">
      <alignment horizontal="right" vertical="center" wrapText="1" readingOrder="1"/>
    </xf>
    <xf numFmtId="1" fontId="14" fillId="28" borderId="2" xfId="0" applyNumberFormat="1" applyFont="1" applyFill="1" applyBorder="1" applyAlignment="1">
      <alignment horizontal="center" vertical="center" wrapText="1"/>
    </xf>
    <xf numFmtId="1" fontId="14" fillId="28" borderId="3" xfId="0" applyNumberFormat="1" applyFont="1" applyFill="1" applyBorder="1" applyAlignment="1">
      <alignment horizontal="center" vertical="center" wrapText="1"/>
    </xf>
    <xf numFmtId="0" fontId="29" fillId="0" borderId="1" xfId="0" applyFont="1" applyFill="1" applyBorder="1" applyAlignment="1">
      <alignment horizontal="left"/>
    </xf>
    <xf numFmtId="6" fontId="0" fillId="0" borderId="0" xfId="0" applyNumberFormat="1"/>
    <xf numFmtId="0" fontId="29" fillId="4" borderId="1" xfId="0" applyFont="1" applyFill="1" applyBorder="1" applyAlignment="1">
      <alignment vertical="center"/>
    </xf>
    <xf numFmtId="0" fontId="0" fillId="4" borderId="1" xfId="0" applyFill="1" applyBorder="1" applyAlignment="1">
      <alignment vertical="center"/>
    </xf>
    <xf numFmtId="0" fontId="0" fillId="4" borderId="1" xfId="0" applyFill="1" applyBorder="1"/>
    <xf numFmtId="0" fontId="8" fillId="0" borderId="0" xfId="5"/>
    <xf numFmtId="164" fontId="0" fillId="0" borderId="0" xfId="214" applyNumberFormat="1" applyFont="1"/>
    <xf numFmtId="164" fontId="8" fillId="0" borderId="0" xfId="5" applyNumberFormat="1"/>
    <xf numFmtId="0" fontId="49" fillId="2" borderId="15" xfId="5" applyFont="1" applyFill="1" applyBorder="1"/>
    <xf numFmtId="164" fontId="49" fillId="2" borderId="15" xfId="214" applyNumberFormat="1" applyFont="1" applyFill="1" applyBorder="1"/>
    <xf numFmtId="0" fontId="49" fillId="0" borderId="0" xfId="5" applyFont="1" applyFill="1" applyBorder="1"/>
    <xf numFmtId="0" fontId="49" fillId="0" borderId="0" xfId="5" applyFont="1"/>
    <xf numFmtId="164" fontId="49" fillId="0" borderId="0" xfId="214" applyNumberFormat="1" applyFont="1"/>
    <xf numFmtId="164" fontId="14" fillId="6" borderId="2" xfId="1" applyNumberFormat="1" applyFont="1" applyFill="1" applyBorder="1" applyAlignment="1">
      <alignment horizontal="right" vertical="top"/>
    </xf>
    <xf numFmtId="0" fontId="29" fillId="9" borderId="1" xfId="0" applyFont="1" applyFill="1" applyBorder="1" applyAlignment="1">
      <alignment horizontal="center"/>
    </xf>
    <xf numFmtId="1" fontId="29" fillId="9" borderId="1" xfId="0" applyNumberFormat="1" applyFont="1" applyFill="1" applyBorder="1" applyAlignment="1">
      <alignment horizontal="center"/>
    </xf>
    <xf numFmtId="0" fontId="29" fillId="9" borderId="1" xfId="0" applyFont="1" applyFill="1" applyBorder="1" applyAlignment="1">
      <alignment horizontal="right"/>
    </xf>
    <xf numFmtId="1" fontId="0" fillId="9" borderId="1" xfId="0" applyNumberFormat="1" applyFont="1" applyFill="1" applyBorder="1" applyAlignment="1">
      <alignment horizontal="center"/>
    </xf>
    <xf numFmtId="172" fontId="29" fillId="0" borderId="1" xfId="0" applyNumberFormat="1" applyFont="1" applyFill="1" applyBorder="1" applyAlignment="1">
      <alignment horizontal="center"/>
    </xf>
    <xf numFmtId="0" fontId="8" fillId="0" borderId="0" xfId="5" applyFill="1"/>
    <xf numFmtId="164" fontId="0" fillId="0" borderId="0" xfId="214" applyNumberFormat="1" applyFont="1" applyFill="1"/>
    <xf numFmtId="164" fontId="8" fillId="0" borderId="0" xfId="5" applyNumberFormat="1" applyFill="1"/>
    <xf numFmtId="164" fontId="50" fillId="2" borderId="15" xfId="214" applyNumberFormat="1" applyFont="1" applyFill="1" applyBorder="1"/>
    <xf numFmtId="164" fontId="50" fillId="0" borderId="15" xfId="214" applyNumberFormat="1" applyFont="1" applyFill="1" applyBorder="1"/>
    <xf numFmtId="164" fontId="8" fillId="4" borderId="0" xfId="5" applyNumberFormat="1" applyFill="1"/>
    <xf numFmtId="0" fontId="0" fillId="4" borderId="11" xfId="0" applyFont="1" applyFill="1" applyBorder="1" applyAlignment="1">
      <alignment horizontal="center" vertical="top" wrapText="1"/>
    </xf>
    <xf numFmtId="0" fontId="0" fillId="4" borderId="14" xfId="0" applyFont="1" applyFill="1" applyBorder="1" applyAlignment="1">
      <alignment horizontal="center" vertical="top" wrapText="1"/>
    </xf>
    <xf numFmtId="0" fontId="24" fillId="0" borderId="0" xfId="0" applyFont="1" applyAlignment="1">
      <alignment vertical="center"/>
    </xf>
    <xf numFmtId="0" fontId="24" fillId="0" borderId="0" xfId="0" applyFont="1" applyAlignment="1">
      <alignment horizontal="center" vertical="center"/>
    </xf>
    <xf numFmtId="0" fontId="24" fillId="0" borderId="0" xfId="0" applyFont="1" applyAlignment="1">
      <alignment horizontal="center" vertical="center" wrapText="1"/>
    </xf>
    <xf numFmtId="0" fontId="51" fillId="0" borderId="0" xfId="0" applyFont="1" applyAlignment="1">
      <alignment vertical="center"/>
    </xf>
    <xf numFmtId="0" fontId="51" fillId="0" borderId="0" xfId="0" applyFont="1" applyAlignment="1">
      <alignment horizontal="center" vertical="center"/>
    </xf>
    <xf numFmtId="0" fontId="51" fillId="0" borderId="0" xfId="0" applyFont="1" applyAlignment="1">
      <alignment horizontal="center" vertical="center" wrapText="1"/>
    </xf>
    <xf numFmtId="0" fontId="4" fillId="0" borderId="0" xfId="2" applyAlignment="1">
      <alignment vertical="center"/>
    </xf>
    <xf numFmtId="0" fontId="52" fillId="0" borderId="22" xfId="0" applyFont="1" applyBorder="1" applyAlignment="1">
      <alignment vertical="center"/>
    </xf>
    <xf numFmtId="0" fontId="52" fillId="0" borderId="22" xfId="0" applyFont="1" applyBorder="1" applyAlignment="1">
      <alignment horizontal="center" vertical="center"/>
    </xf>
    <xf numFmtId="0" fontId="52" fillId="0" borderId="22" xfId="0" applyFont="1" applyBorder="1" applyAlignment="1">
      <alignment horizontal="center" vertical="center" wrapText="1"/>
    </xf>
    <xf numFmtId="1" fontId="29" fillId="10" borderId="1" xfId="0" applyNumberFormat="1" applyFont="1" applyFill="1" applyBorder="1" applyAlignment="1">
      <alignment horizontal="center"/>
    </xf>
    <xf numFmtId="0" fontId="29" fillId="10" borderId="1" xfId="0" applyFont="1" applyFill="1" applyBorder="1" applyAlignment="1">
      <alignment horizontal="center"/>
    </xf>
    <xf numFmtId="0" fontId="35" fillId="21" borderId="0" xfId="0" applyFont="1" applyFill="1" applyBorder="1" applyAlignment="1">
      <alignment vertical="top" wrapText="1"/>
    </xf>
    <xf numFmtId="0" fontId="29" fillId="21" borderId="0" xfId="0" applyFont="1" applyFill="1" applyBorder="1" applyAlignment="1">
      <alignment vertical="top" wrapText="1"/>
    </xf>
    <xf numFmtId="0" fontId="29" fillId="21" borderId="7" xfId="0" applyFont="1" applyFill="1" applyBorder="1" applyAlignment="1">
      <alignment vertical="top"/>
    </xf>
    <xf numFmtId="0" fontId="29" fillId="21" borderId="7" xfId="0" applyFont="1" applyFill="1" applyBorder="1" applyAlignment="1">
      <alignment vertical="top" wrapText="1"/>
    </xf>
    <xf numFmtId="0" fontId="0" fillId="21" borderId="8" xfId="0" applyFont="1" applyFill="1" applyBorder="1" applyAlignment="1">
      <alignment vertical="top" wrapText="1"/>
    </xf>
    <xf numFmtId="0" fontId="29" fillId="2" borderId="1" xfId="0" applyFont="1" applyFill="1" applyBorder="1" applyAlignment="1">
      <alignment horizontal="center"/>
    </xf>
    <xf numFmtId="0" fontId="29" fillId="18" borderId="1" xfId="0" applyFont="1" applyFill="1" applyBorder="1" applyAlignment="1">
      <alignment horizontal="center"/>
    </xf>
    <xf numFmtId="0" fontId="29" fillId="5" borderId="1" xfId="0" applyFont="1" applyFill="1" applyBorder="1" applyAlignment="1">
      <alignment horizontal="center"/>
    </xf>
    <xf numFmtId="0" fontId="0" fillId="36" borderId="1" xfId="0" applyFill="1" applyBorder="1" applyAlignment="1">
      <alignment vertical="top"/>
    </xf>
    <xf numFmtId="0" fontId="29" fillId="36" borderId="1" xfId="0" applyFont="1" applyFill="1" applyBorder="1" applyAlignment="1">
      <alignment horizontal="center"/>
    </xf>
    <xf numFmtId="0" fontId="0" fillId="2" borderId="1" xfId="0" applyFill="1" applyBorder="1" applyAlignment="1">
      <alignment vertical="top"/>
    </xf>
    <xf numFmtId="0" fontId="0" fillId="9" borderId="1" xfId="0" applyFill="1" applyBorder="1" applyAlignment="1">
      <alignment vertical="top"/>
    </xf>
    <xf numFmtId="0" fontId="0" fillId="5" borderId="1" xfId="0" applyFill="1" applyBorder="1" applyAlignment="1">
      <alignment vertical="top"/>
    </xf>
    <xf numFmtId="0" fontId="0" fillId="12" borderId="1" xfId="0" applyFill="1" applyBorder="1" applyAlignment="1">
      <alignment vertical="top"/>
    </xf>
    <xf numFmtId="0" fontId="30" fillId="22" borderId="1" xfId="0" applyFont="1" applyFill="1" applyBorder="1" applyAlignment="1">
      <alignment horizontal="center"/>
    </xf>
    <xf numFmtId="0" fontId="29" fillId="21" borderId="1" xfId="0" applyFont="1" applyFill="1" applyBorder="1" applyAlignment="1">
      <alignment horizontal="center"/>
    </xf>
    <xf numFmtId="0" fontId="30" fillId="8" borderId="1" xfId="0" applyFont="1" applyFill="1" applyBorder="1" applyAlignment="1">
      <alignment horizontal="center"/>
    </xf>
    <xf numFmtId="1" fontId="29" fillId="36" borderId="1" xfId="0" applyNumberFormat="1" applyFont="1" applyFill="1" applyBorder="1" applyAlignment="1">
      <alignment horizontal="center"/>
    </xf>
    <xf numFmtId="0" fontId="36" fillId="4" borderId="1" xfId="211" applyFont="1" applyFill="1" applyBorder="1" applyAlignment="1">
      <alignment horizontal="center" vertical="top" wrapText="1"/>
    </xf>
    <xf numFmtId="164" fontId="14" fillId="7" borderId="0" xfId="0" applyNumberFormat="1" applyFont="1" applyFill="1" applyAlignment="1"/>
    <xf numFmtId="0" fontId="29" fillId="37" borderId="1" xfId="0" applyFont="1" applyFill="1" applyBorder="1" applyAlignment="1"/>
    <xf numFmtId="0" fontId="29" fillId="37" borderId="1" xfId="0" applyFont="1" applyFill="1" applyBorder="1" applyAlignment="1">
      <alignment horizontal="center"/>
    </xf>
    <xf numFmtId="0" fontId="29" fillId="37" borderId="1" xfId="0" applyFont="1" applyFill="1" applyBorder="1" applyAlignment="1">
      <alignment horizontal="left" vertical="top"/>
    </xf>
    <xf numFmtId="0" fontId="29" fillId="37" borderId="1" xfId="0" applyFont="1" applyFill="1" applyBorder="1" applyAlignment="1">
      <alignment vertical="center"/>
    </xf>
    <xf numFmtId="0" fontId="29" fillId="37" borderId="1" xfId="0" applyFont="1" applyFill="1" applyBorder="1" applyAlignment="1">
      <alignment horizontal="left"/>
    </xf>
    <xf numFmtId="0" fontId="29" fillId="37" borderId="1" xfId="3" applyNumberFormat="1" applyFont="1" applyFill="1" applyBorder="1" applyAlignment="1">
      <alignment horizontal="center" vertical="center"/>
    </xf>
    <xf numFmtId="164" fontId="29" fillId="37" borderId="1" xfId="1" applyNumberFormat="1" applyFont="1" applyFill="1" applyBorder="1" applyAlignment="1"/>
    <xf numFmtId="9" fontId="29" fillId="37" borderId="1" xfId="206" applyFont="1" applyFill="1" applyBorder="1" applyAlignment="1">
      <alignment horizontal="center"/>
    </xf>
    <xf numFmtId="164" fontId="29" fillId="37" borderId="1" xfId="1" applyNumberFormat="1" applyFont="1" applyFill="1" applyBorder="1" applyAlignment="1">
      <alignment horizontal="right"/>
    </xf>
    <xf numFmtId="164" fontId="29" fillId="37" borderId="1" xfId="1" applyNumberFormat="1" applyFont="1" applyFill="1" applyBorder="1" applyAlignment="1">
      <alignment horizontal="right" vertical="center"/>
    </xf>
    <xf numFmtId="164" fontId="29" fillId="37" borderId="1" xfId="1" applyNumberFormat="1" applyFont="1" applyFill="1" applyBorder="1" applyAlignment="1">
      <alignment horizontal="right" vertical="top"/>
    </xf>
    <xf numFmtId="1" fontId="29" fillId="37" borderId="1" xfId="0" applyNumberFormat="1" applyFont="1" applyFill="1" applyBorder="1" applyAlignment="1">
      <alignment horizontal="center"/>
    </xf>
    <xf numFmtId="172" fontId="29" fillId="37" borderId="1" xfId="0" applyNumberFormat="1" applyFont="1" applyFill="1" applyBorder="1" applyAlignment="1">
      <alignment horizontal="center"/>
    </xf>
    <xf numFmtId="0" fontId="17" fillId="37" borderId="0" xfId="0" applyFont="1" applyFill="1" applyAlignment="1"/>
    <xf numFmtId="0" fontId="29" fillId="37" borderId="1" xfId="0" applyFont="1" applyFill="1" applyBorder="1"/>
    <xf numFmtId="0" fontId="0" fillId="37" borderId="1" xfId="0" applyFont="1" applyFill="1" applyBorder="1" applyAlignment="1"/>
    <xf numFmtId="0" fontId="17" fillId="37" borderId="0" xfId="0" applyFont="1" applyFill="1"/>
    <xf numFmtId="9" fontId="29" fillId="21" borderId="1" xfId="206" applyFont="1" applyFill="1" applyBorder="1" applyAlignment="1">
      <alignment horizontal="center"/>
    </xf>
    <xf numFmtId="0" fontId="17" fillId="0" borderId="4" xfId="0" applyFont="1" applyFill="1" applyBorder="1" applyAlignment="1"/>
    <xf numFmtId="0" fontId="29" fillId="0" borderId="0" xfId="0" applyFont="1" applyFill="1" applyBorder="1" applyAlignment="1"/>
    <xf numFmtId="0" fontId="29" fillId="0" borderId="0" xfId="0" applyFont="1" applyFill="1" applyBorder="1" applyAlignment="1">
      <alignment horizontal="center"/>
    </xf>
    <xf numFmtId="0" fontId="0" fillId="0" borderId="0" xfId="0" applyFont="1" applyBorder="1" applyAlignment="1"/>
    <xf numFmtId="0" fontId="29" fillId="0" borderId="0" xfId="0" applyFont="1" applyFill="1" applyBorder="1" applyAlignment="1">
      <alignment vertical="center"/>
    </xf>
    <xf numFmtId="0" fontId="29" fillId="0" borderId="0" xfId="0" applyFont="1" applyFill="1" applyBorder="1" applyAlignment="1">
      <alignment horizontal="left"/>
    </xf>
    <xf numFmtId="0" fontId="29" fillId="0" borderId="0" xfId="3" applyNumberFormat="1" applyFont="1" applyFill="1" applyBorder="1" applyAlignment="1">
      <alignment horizontal="center" vertical="center"/>
    </xf>
    <xf numFmtId="164" fontId="29" fillId="0" borderId="0" xfId="1" applyNumberFormat="1" applyFont="1" applyFill="1" applyBorder="1" applyAlignment="1"/>
    <xf numFmtId="9" fontId="29" fillId="21" borderId="0" xfId="206" applyFont="1" applyFill="1" applyBorder="1" applyAlignment="1">
      <alignment horizontal="center"/>
    </xf>
    <xf numFmtId="164" fontId="29" fillId="0" borderId="0" xfId="1" applyNumberFormat="1" applyFont="1" applyFill="1" applyBorder="1" applyAlignment="1">
      <alignment horizontal="right"/>
    </xf>
    <xf numFmtId="164" fontId="29" fillId="0" borderId="0" xfId="1" applyNumberFormat="1" applyFont="1" applyFill="1" applyBorder="1" applyAlignment="1">
      <alignment horizontal="right" vertical="center"/>
    </xf>
    <xf numFmtId="0" fontId="29" fillId="9" borderId="0" xfId="0" applyFont="1" applyFill="1" applyBorder="1" applyAlignment="1">
      <alignment horizontal="center"/>
    </xf>
    <xf numFmtId="172" fontId="29" fillId="0" borderId="0" xfId="0" applyNumberFormat="1" applyFont="1" applyFill="1" applyBorder="1" applyAlignment="1">
      <alignment horizontal="center"/>
    </xf>
    <xf numFmtId="164" fontId="29" fillId="0" borderId="0" xfId="0" applyNumberFormat="1" applyFont="1" applyFill="1" applyBorder="1" applyAlignment="1">
      <alignment horizontal="center"/>
    </xf>
    <xf numFmtId="0" fontId="17" fillId="0" borderId="0" xfId="0" applyFont="1" applyFill="1" applyBorder="1" applyAlignment="1"/>
    <xf numFmtId="164" fontId="29" fillId="21" borderId="1" xfId="0" applyNumberFormat="1" applyFont="1" applyFill="1" applyBorder="1" applyAlignment="1">
      <alignment horizontal="center"/>
    </xf>
    <xf numFmtId="164" fontId="29" fillId="21" borderId="1" xfId="1" applyNumberFormat="1" applyFont="1" applyFill="1" applyBorder="1" applyAlignment="1">
      <alignment horizontal="right"/>
    </xf>
    <xf numFmtId="0" fontId="33" fillId="15" borderId="1" xfId="0" applyFont="1" applyFill="1" applyBorder="1" applyAlignment="1">
      <alignment horizontal="center" vertical="top"/>
    </xf>
    <xf numFmtId="0" fontId="36" fillId="16" borderId="1" xfId="211" applyFont="1" applyFill="1" applyBorder="1" applyAlignment="1">
      <alignment horizontal="center" vertical="top" wrapText="1"/>
    </xf>
    <xf numFmtId="0" fontId="36" fillId="16" borderId="1" xfId="212" applyFont="1" applyFill="1" applyBorder="1" applyAlignment="1">
      <alignment horizontal="center" vertical="top"/>
    </xf>
    <xf numFmtId="166" fontId="36" fillId="16" borderId="1" xfId="211" applyNumberFormat="1" applyFont="1" applyFill="1" applyBorder="1" applyAlignment="1">
      <alignment horizontal="center" vertical="top"/>
    </xf>
    <xf numFmtId="170" fontId="36" fillId="16" borderId="1" xfId="211" applyNumberFormat="1" applyFont="1" applyFill="1" applyBorder="1" applyAlignment="1">
      <alignment horizontal="center" vertical="top"/>
    </xf>
    <xf numFmtId="172" fontId="36" fillId="16" borderId="1" xfId="102" applyNumberFormat="1" applyFont="1" applyFill="1" applyBorder="1" applyAlignment="1">
      <alignment horizontal="center" vertical="top"/>
    </xf>
    <xf numFmtId="164" fontId="29" fillId="17" borderId="1" xfId="0" applyNumberFormat="1" applyFont="1" applyFill="1" applyBorder="1" applyAlignment="1">
      <alignment horizontal="center"/>
    </xf>
    <xf numFmtId="164" fontId="29" fillId="5" borderId="1" xfId="0" applyNumberFormat="1" applyFont="1" applyFill="1" applyBorder="1" applyAlignment="1">
      <alignment horizontal="center"/>
    </xf>
    <xf numFmtId="164" fontId="29" fillId="5" borderId="1" xfId="1" applyNumberFormat="1" applyFont="1" applyFill="1" applyBorder="1" applyAlignment="1">
      <alignment horizontal="right" vertical="center"/>
    </xf>
    <xf numFmtId="0" fontId="36" fillId="4" borderId="1" xfId="212" applyFont="1" applyFill="1" applyBorder="1" applyAlignment="1">
      <alignment horizontal="center" vertical="top"/>
    </xf>
    <xf numFmtId="0" fontId="33" fillId="38" borderId="1" xfId="0" applyFont="1" applyFill="1" applyBorder="1" applyAlignment="1">
      <alignment horizontal="center" vertical="top"/>
    </xf>
    <xf numFmtId="0" fontId="54" fillId="21" borderId="1" xfId="211" applyFont="1" applyFill="1" applyBorder="1" applyAlignment="1">
      <alignment horizontal="center" vertical="top"/>
    </xf>
    <xf numFmtId="0" fontId="54" fillId="21" borderId="1" xfId="0" applyFont="1" applyFill="1" applyBorder="1" applyAlignment="1">
      <alignment horizontal="center" vertical="top"/>
    </xf>
    <xf numFmtId="0" fontId="54" fillId="21" borderId="1" xfId="211" applyFont="1" applyFill="1" applyBorder="1" applyAlignment="1">
      <alignment horizontal="center" vertical="top" wrapText="1"/>
    </xf>
    <xf numFmtId="0" fontId="54" fillId="21" borderId="1" xfId="212" applyFont="1" applyFill="1" applyBorder="1" applyAlignment="1">
      <alignment horizontal="center" vertical="top"/>
    </xf>
    <xf numFmtId="166" fontId="54" fillId="21" borderId="1" xfId="211" applyNumberFormat="1" applyFont="1" applyFill="1" applyBorder="1" applyAlignment="1">
      <alignment horizontal="center" vertical="top"/>
    </xf>
    <xf numFmtId="0" fontId="54" fillId="4" borderId="1" xfId="211" applyFont="1" applyFill="1" applyBorder="1" applyAlignment="1">
      <alignment horizontal="center" vertical="top" wrapText="1"/>
    </xf>
    <xf numFmtId="170" fontId="54" fillId="21" borderId="1" xfId="211" applyNumberFormat="1" applyFont="1" applyFill="1" applyBorder="1" applyAlignment="1">
      <alignment horizontal="center" vertical="top"/>
    </xf>
    <xf numFmtId="0" fontId="54" fillId="35" borderId="1" xfId="211" applyFont="1" applyFill="1" applyBorder="1" applyAlignment="1">
      <alignment horizontal="center" vertical="top" wrapText="1"/>
    </xf>
    <xf numFmtId="0" fontId="54" fillId="35" borderId="1" xfId="212" applyFont="1" applyFill="1" applyBorder="1" applyAlignment="1">
      <alignment horizontal="center" vertical="top"/>
    </xf>
    <xf numFmtId="170" fontId="54" fillId="4" borderId="1" xfId="211" applyNumberFormat="1" applyFont="1" applyFill="1" applyBorder="1" applyAlignment="1">
      <alignment horizontal="center" vertical="top"/>
    </xf>
    <xf numFmtId="172" fontId="54" fillId="35" borderId="1" xfId="102" applyNumberFormat="1" applyFont="1" applyFill="1" applyBorder="1" applyAlignment="1">
      <alignment horizontal="center" vertical="top"/>
    </xf>
    <xf numFmtId="170" fontId="54" fillId="35" borderId="1" xfId="211" applyNumberFormat="1" applyFont="1" applyFill="1" applyBorder="1" applyAlignment="1">
      <alignment horizontal="center" vertical="top"/>
    </xf>
    <xf numFmtId="172" fontId="54" fillId="21" borderId="1" xfId="102" applyNumberFormat="1" applyFont="1" applyFill="1" applyBorder="1" applyAlignment="1">
      <alignment horizontal="center" vertical="top"/>
    </xf>
    <xf numFmtId="0" fontId="54" fillId="21" borderId="1" xfId="0" applyFont="1" applyFill="1" applyBorder="1" applyAlignment="1">
      <alignment horizontal="center" vertical="top" wrapText="1"/>
    </xf>
    <xf numFmtId="164" fontId="14" fillId="9" borderId="2" xfId="1" applyNumberFormat="1" applyFont="1" applyFill="1" applyBorder="1" applyAlignment="1">
      <alignment horizontal="center" vertical="center" wrapText="1"/>
    </xf>
    <xf numFmtId="164" fontId="14" fillId="9" borderId="3" xfId="1" applyNumberFormat="1" applyFont="1" applyFill="1" applyBorder="1" applyAlignment="1">
      <alignment horizontal="center" vertical="center" wrapText="1"/>
    </xf>
    <xf numFmtId="164" fontId="14" fillId="6" borderId="2" xfId="1" applyNumberFormat="1" applyFont="1" applyFill="1" applyBorder="1" applyAlignment="1">
      <alignment horizontal="center" vertical="center" wrapText="1"/>
    </xf>
    <xf numFmtId="164" fontId="14" fillId="6" borderId="3" xfId="1" applyNumberFormat="1" applyFont="1" applyFill="1" applyBorder="1" applyAlignment="1">
      <alignment horizontal="center" vertical="center" wrapText="1"/>
    </xf>
    <xf numFmtId="164" fontId="14" fillId="16" borderId="2" xfId="1" applyNumberFormat="1" applyFont="1" applyFill="1" applyBorder="1" applyAlignment="1">
      <alignment horizontal="center" vertical="center" wrapText="1"/>
    </xf>
    <xf numFmtId="164" fontId="14" fillId="16" borderId="3" xfId="1" applyNumberFormat="1" applyFont="1" applyFill="1" applyBorder="1" applyAlignment="1">
      <alignment horizontal="center" vertical="center" wrapText="1"/>
    </xf>
    <xf numFmtId="0" fontId="18" fillId="8" borderId="2" xfId="0" applyFont="1" applyFill="1" applyBorder="1" applyAlignment="1">
      <alignment horizontal="left" vertical="center" wrapText="1"/>
    </xf>
    <xf numFmtId="0" fontId="18" fillId="8" borderId="3" xfId="0" applyFont="1" applyFill="1" applyBorder="1" applyAlignment="1">
      <alignment horizontal="left" vertical="center" wrapText="1"/>
    </xf>
    <xf numFmtId="0" fontId="14" fillId="8" borderId="2" xfId="0" applyFont="1" applyFill="1" applyBorder="1" applyAlignment="1">
      <alignment horizontal="center" vertical="center" wrapText="1"/>
    </xf>
    <xf numFmtId="0" fontId="14" fillId="8" borderId="3" xfId="0" applyFont="1" applyFill="1" applyBorder="1" applyAlignment="1">
      <alignment horizontal="center" vertical="center" wrapText="1"/>
    </xf>
    <xf numFmtId="0" fontId="14" fillId="8" borderId="2" xfId="0" applyFont="1" applyFill="1" applyBorder="1" applyAlignment="1">
      <alignment vertical="center" wrapText="1"/>
    </xf>
    <xf numFmtId="0" fontId="14" fillId="8" borderId="3" xfId="0" applyFont="1" applyFill="1" applyBorder="1" applyAlignment="1">
      <alignment vertical="center" wrapText="1"/>
    </xf>
    <xf numFmtId="0" fontId="14" fillId="8" borderId="2" xfId="0" applyFont="1" applyFill="1" applyBorder="1" applyAlignment="1">
      <alignment horizontal="center" vertical="center"/>
    </xf>
    <xf numFmtId="0" fontId="14" fillId="8" borderId="3" xfId="0" applyFont="1" applyFill="1" applyBorder="1" applyAlignment="1">
      <alignment horizontal="center" vertical="center"/>
    </xf>
    <xf numFmtId="0" fontId="18" fillId="8" borderId="2" xfId="0" applyFont="1" applyFill="1" applyBorder="1" applyAlignment="1">
      <alignment horizontal="center" vertical="center" wrapText="1"/>
    </xf>
    <xf numFmtId="0" fontId="18" fillId="8" borderId="3" xfId="0" applyFont="1" applyFill="1" applyBorder="1" applyAlignment="1">
      <alignment horizontal="center" vertical="center" wrapText="1"/>
    </xf>
    <xf numFmtId="164" fontId="14" fillId="29" borderId="2" xfId="1" applyNumberFormat="1" applyFont="1" applyFill="1" applyBorder="1" applyAlignment="1">
      <alignment horizontal="center" vertical="center" wrapText="1"/>
    </xf>
    <xf numFmtId="164" fontId="14" fillId="29" borderId="3" xfId="1" applyNumberFormat="1" applyFont="1" applyFill="1" applyBorder="1" applyAlignment="1">
      <alignment horizontal="center" vertical="center" wrapText="1"/>
    </xf>
    <xf numFmtId="1" fontId="14" fillId="28" borderId="2" xfId="0" applyNumberFormat="1" applyFont="1" applyFill="1" applyBorder="1" applyAlignment="1">
      <alignment horizontal="center" vertical="center" wrapText="1"/>
    </xf>
    <xf numFmtId="1" fontId="14" fillId="28" borderId="7" xfId="0" applyNumberFormat="1" applyFont="1" applyFill="1" applyBorder="1" applyAlignment="1">
      <alignment horizontal="center" vertical="center" wrapText="1"/>
    </xf>
    <xf numFmtId="164" fontId="14" fillId="8" borderId="2" xfId="1" applyNumberFormat="1" applyFont="1" applyFill="1" applyBorder="1" applyAlignment="1">
      <alignment horizontal="center" vertical="center" wrapText="1"/>
    </xf>
    <xf numFmtId="164" fontId="14" fillId="8" borderId="3" xfId="1" applyNumberFormat="1" applyFont="1" applyFill="1" applyBorder="1" applyAlignment="1">
      <alignment horizontal="center" vertical="center" wrapText="1"/>
    </xf>
    <xf numFmtId="9" fontId="14" fillId="8" borderId="2" xfId="206" applyFont="1" applyFill="1" applyBorder="1" applyAlignment="1">
      <alignment horizontal="center" vertical="center" wrapText="1"/>
    </xf>
    <xf numFmtId="9" fontId="14" fillId="8" borderId="3" xfId="206" applyFont="1" applyFill="1" applyBorder="1" applyAlignment="1">
      <alignment horizontal="center" vertical="center" wrapText="1"/>
    </xf>
    <xf numFmtId="0" fontId="5" fillId="2" borderId="1" xfId="0" applyFont="1" applyFill="1" applyBorder="1" applyAlignment="1">
      <alignment horizontal="center" vertical="top"/>
    </xf>
    <xf numFmtId="0" fontId="32" fillId="0" borderId="0" xfId="0" applyFont="1" applyAlignment="1">
      <alignment horizontal="left" vertical="center" readingOrder="1"/>
    </xf>
    <xf numFmtId="0" fontId="45" fillId="31" borderId="20" xfId="0" applyFont="1" applyFill="1" applyBorder="1" applyAlignment="1">
      <alignment horizontal="center" vertical="center" wrapText="1" readingOrder="1"/>
    </xf>
    <xf numFmtId="0" fontId="45" fillId="31" borderId="21" xfId="0" applyFont="1" applyFill="1" applyBorder="1" applyAlignment="1">
      <alignment horizontal="center" vertical="center" wrapText="1" readingOrder="1"/>
    </xf>
    <xf numFmtId="0" fontId="13" fillId="22" borderId="1" xfId="0" applyFont="1" applyFill="1" applyBorder="1" applyAlignment="1">
      <alignment horizontal="center"/>
    </xf>
    <xf numFmtId="0" fontId="13" fillId="25" borderId="1" xfId="0" applyFont="1" applyFill="1" applyBorder="1" applyAlignment="1">
      <alignment horizontal="center"/>
    </xf>
    <xf numFmtId="0" fontId="43" fillId="0" borderId="20" xfId="0" applyFont="1" applyBorder="1" applyAlignment="1">
      <alignment horizontal="center" vertical="center" wrapText="1"/>
    </xf>
    <xf numFmtId="0" fontId="43" fillId="0" borderId="21" xfId="0" applyFont="1" applyBorder="1" applyAlignment="1">
      <alignment horizontal="center" vertical="center" wrapText="1"/>
    </xf>
    <xf numFmtId="0" fontId="44" fillId="31" borderId="20" xfId="0" applyFont="1" applyFill="1" applyBorder="1" applyAlignment="1">
      <alignment horizontal="center" vertical="center" wrapText="1" readingOrder="1"/>
    </xf>
    <xf numFmtId="0" fontId="44" fillId="31" borderId="21" xfId="0" applyFont="1" applyFill="1" applyBorder="1" applyAlignment="1">
      <alignment horizontal="center" vertical="center" wrapText="1" readingOrder="1"/>
    </xf>
    <xf numFmtId="0" fontId="23" fillId="24" borderId="2" xfId="0" applyFont="1" applyFill="1" applyBorder="1" applyAlignment="1">
      <alignment horizontal="center" vertical="center" wrapText="1" readingOrder="1"/>
    </xf>
    <xf numFmtId="0" fontId="23" fillId="24" borderId="7" xfId="0" applyFont="1" applyFill="1" applyBorder="1" applyAlignment="1">
      <alignment horizontal="center" vertical="center" wrapText="1" readingOrder="1"/>
    </xf>
    <xf numFmtId="0" fontId="23" fillId="24" borderId="3" xfId="0" applyFont="1" applyFill="1" applyBorder="1" applyAlignment="1">
      <alignment horizontal="center" vertical="center" wrapText="1" readingOrder="1"/>
    </xf>
    <xf numFmtId="0" fontId="3" fillId="6" borderId="2" xfId="0" applyFont="1" applyFill="1" applyBorder="1" applyAlignment="1">
      <alignment horizontal="center" vertical="center"/>
    </xf>
    <xf numFmtId="0" fontId="3" fillId="6" borderId="7" xfId="0" applyFont="1" applyFill="1" applyBorder="1" applyAlignment="1">
      <alignment horizontal="center" vertical="center"/>
    </xf>
    <xf numFmtId="0" fontId="22" fillId="5" borderId="2" xfId="0" applyFont="1" applyFill="1" applyBorder="1" applyAlignment="1">
      <alignment horizontal="center" vertical="center" wrapText="1" readingOrder="1"/>
    </xf>
    <xf numFmtId="0" fontId="22" fillId="5" borderId="7" xfId="0" applyFont="1" applyFill="1" applyBorder="1" applyAlignment="1">
      <alignment horizontal="center" vertical="center" wrapText="1" readingOrder="1"/>
    </xf>
    <xf numFmtId="0" fontId="22" fillId="5" borderId="3" xfId="0" applyFont="1" applyFill="1" applyBorder="1" applyAlignment="1">
      <alignment horizontal="center" vertical="center" wrapText="1" readingOrder="1"/>
    </xf>
    <xf numFmtId="44" fontId="22" fillId="14" borderId="2" xfId="0" applyNumberFormat="1" applyFont="1" applyFill="1" applyBorder="1" applyAlignment="1">
      <alignment horizontal="center" vertical="center" wrapText="1" readingOrder="1"/>
    </xf>
    <xf numFmtId="0" fontId="22" fillId="14" borderId="7" xfId="0" applyFont="1" applyFill="1" applyBorder="1" applyAlignment="1">
      <alignment horizontal="center" vertical="center" wrapText="1" readingOrder="1"/>
    </xf>
    <xf numFmtId="164" fontId="22" fillId="16" borderId="2" xfId="0" applyNumberFormat="1" applyFont="1" applyFill="1" applyBorder="1" applyAlignment="1">
      <alignment horizontal="center" vertical="center" wrapText="1" readingOrder="1"/>
    </xf>
    <xf numFmtId="164" fontId="22" fillId="16" borderId="7" xfId="0" applyNumberFormat="1" applyFont="1" applyFill="1" applyBorder="1" applyAlignment="1">
      <alignment horizontal="center" vertical="center" wrapText="1" readingOrder="1"/>
    </xf>
    <xf numFmtId="164" fontId="22" fillId="16" borderId="3" xfId="0" applyNumberFormat="1" applyFont="1" applyFill="1" applyBorder="1" applyAlignment="1">
      <alignment horizontal="center" vertical="center" wrapText="1" readingOrder="1"/>
    </xf>
    <xf numFmtId="164" fontId="22" fillId="5" borderId="7" xfId="0" applyNumberFormat="1" applyFont="1" applyFill="1" applyBorder="1" applyAlignment="1">
      <alignment horizontal="center" vertical="center" wrapText="1" readingOrder="1"/>
    </xf>
    <xf numFmtId="164" fontId="22" fillId="5" borderId="3" xfId="0" applyNumberFormat="1" applyFont="1" applyFill="1" applyBorder="1" applyAlignment="1">
      <alignment horizontal="center" vertical="center" wrapText="1" readingOrder="1"/>
    </xf>
    <xf numFmtId="164" fontId="25" fillId="9" borderId="2" xfId="0" applyNumberFormat="1" applyFont="1" applyFill="1" applyBorder="1" applyAlignment="1">
      <alignment horizontal="center" vertical="center" wrapText="1" readingOrder="1"/>
    </xf>
    <xf numFmtId="164" fontId="25" fillId="9" borderId="7" xfId="0" applyNumberFormat="1" applyFont="1" applyFill="1" applyBorder="1" applyAlignment="1">
      <alignment horizontal="center" vertical="center" wrapText="1" readingOrder="1"/>
    </xf>
    <xf numFmtId="164" fontId="25" fillId="9" borderId="3" xfId="0" applyNumberFormat="1" applyFont="1" applyFill="1" applyBorder="1" applyAlignment="1">
      <alignment horizontal="center" vertical="center" wrapText="1" readingOrder="1"/>
    </xf>
    <xf numFmtId="164" fontId="26" fillId="24" borderId="2" xfId="0" applyNumberFormat="1" applyFont="1" applyFill="1" applyBorder="1" applyAlignment="1">
      <alignment horizontal="center" vertical="center" wrapText="1" readingOrder="1"/>
    </xf>
    <xf numFmtId="164" fontId="26" fillId="24" borderId="7" xfId="0" applyNumberFormat="1" applyFont="1" applyFill="1" applyBorder="1" applyAlignment="1">
      <alignment horizontal="center" vertical="center" wrapText="1" readingOrder="1"/>
    </xf>
    <xf numFmtId="164" fontId="26" fillId="24" borderId="3" xfId="0" applyNumberFormat="1" applyFont="1" applyFill="1" applyBorder="1" applyAlignment="1">
      <alignment horizontal="center" vertical="center" wrapText="1" readingOrder="1"/>
    </xf>
    <xf numFmtId="0" fontId="22" fillId="14" borderId="2" xfId="0" applyFont="1" applyFill="1" applyBorder="1" applyAlignment="1">
      <alignment horizontal="center" vertical="center" wrapText="1" readingOrder="1"/>
    </xf>
    <xf numFmtId="0" fontId="22" fillId="14" borderId="3" xfId="0" applyFont="1" applyFill="1" applyBorder="1" applyAlignment="1">
      <alignment horizontal="center" vertical="center" wrapText="1" readingOrder="1"/>
    </xf>
    <xf numFmtId="0" fontId="22" fillId="16" borderId="2" xfId="0" applyFont="1" applyFill="1" applyBorder="1" applyAlignment="1">
      <alignment horizontal="center" vertical="center" wrapText="1" readingOrder="1"/>
    </xf>
    <xf numFmtId="0" fontId="22" fillId="16" borderId="7" xfId="0" applyFont="1" applyFill="1" applyBorder="1" applyAlignment="1">
      <alignment horizontal="center" vertical="center" wrapText="1" readingOrder="1"/>
    </xf>
    <xf numFmtId="0" fontId="22" fillId="16" borderId="3" xfId="0" applyFont="1" applyFill="1" applyBorder="1" applyAlignment="1">
      <alignment horizontal="center" vertical="center" wrapText="1" readingOrder="1"/>
    </xf>
    <xf numFmtId="0" fontId="24" fillId="15" borderId="2" xfId="0" applyFont="1" applyFill="1" applyBorder="1" applyAlignment="1">
      <alignment horizontal="center" vertical="center" wrapText="1" readingOrder="1"/>
    </xf>
    <xf numFmtId="0" fontId="24" fillId="15" borderId="7" xfId="0" applyFont="1" applyFill="1" applyBorder="1" applyAlignment="1">
      <alignment horizontal="center" vertical="center" wrapText="1" readingOrder="1"/>
    </xf>
    <xf numFmtId="0" fontId="24" fillId="15" borderId="3" xfId="0" applyFont="1" applyFill="1" applyBorder="1" applyAlignment="1">
      <alignment horizontal="center" vertical="center" wrapText="1" readingOrder="1"/>
    </xf>
    <xf numFmtId="0" fontId="23" fillId="9" borderId="2" xfId="0" applyFont="1" applyFill="1" applyBorder="1" applyAlignment="1">
      <alignment horizontal="center" vertical="center" wrapText="1" readingOrder="1"/>
    </xf>
    <xf numFmtId="0" fontId="23" fillId="9" borderId="7" xfId="0" applyFont="1" applyFill="1" applyBorder="1" applyAlignment="1">
      <alignment horizontal="center" vertical="center" wrapText="1" readingOrder="1"/>
    </xf>
    <xf numFmtId="0" fontId="23" fillId="9" borderId="3" xfId="0" applyFont="1" applyFill="1" applyBorder="1" applyAlignment="1">
      <alignment horizontal="center" vertical="center" wrapText="1" readingOrder="1"/>
    </xf>
    <xf numFmtId="0" fontId="34" fillId="21" borderId="4" xfId="0" applyFont="1" applyFill="1" applyBorder="1" applyAlignment="1">
      <alignment horizontal="center" vertical="top"/>
    </xf>
    <xf numFmtId="0" fontId="34" fillId="21" borderId="9" xfId="0" applyFont="1" applyFill="1" applyBorder="1" applyAlignment="1">
      <alignment horizontal="center" vertical="top"/>
    </xf>
    <xf numFmtId="0" fontId="34" fillId="21" borderId="8" xfId="0" applyFont="1" applyFill="1" applyBorder="1" applyAlignment="1">
      <alignment horizontal="center" vertical="top"/>
    </xf>
    <xf numFmtId="0" fontId="53" fillId="21" borderId="4" xfId="0" applyFont="1" applyFill="1" applyBorder="1" applyAlignment="1">
      <alignment horizontal="center" vertical="top"/>
    </xf>
    <xf numFmtId="0" fontId="53" fillId="21" borderId="9" xfId="0" applyFont="1" applyFill="1" applyBorder="1" applyAlignment="1">
      <alignment horizontal="center" vertical="top"/>
    </xf>
    <xf numFmtId="0" fontId="53" fillId="21" borderId="8" xfId="0" applyFont="1" applyFill="1" applyBorder="1" applyAlignment="1">
      <alignment horizontal="center" vertical="top"/>
    </xf>
    <xf numFmtId="0" fontId="42" fillId="0" borderId="4" xfId="0" applyFont="1" applyBorder="1" applyAlignment="1">
      <alignment horizontal="left" vertical="center" wrapText="1"/>
    </xf>
    <xf numFmtId="0" fontId="42" fillId="0" borderId="9" xfId="0" applyFont="1" applyBorder="1" applyAlignment="1">
      <alignment horizontal="left" vertical="center" wrapText="1"/>
    </xf>
    <xf numFmtId="0" fontId="42" fillId="0" borderId="4" xfId="0" applyFont="1" applyBorder="1" applyAlignment="1">
      <alignment horizontal="left" vertical="center"/>
    </xf>
    <xf numFmtId="0" fontId="42" fillId="0" borderId="9" xfId="0" applyFont="1" applyBorder="1" applyAlignment="1">
      <alignment horizontal="left" vertical="center"/>
    </xf>
    <xf numFmtId="0" fontId="41" fillId="0" borderId="2" xfId="0" applyFont="1" applyBorder="1" applyAlignment="1">
      <alignment horizontal="center" vertical="center" wrapText="1"/>
    </xf>
    <xf numFmtId="0" fontId="41" fillId="0" borderId="7" xfId="0" applyFont="1" applyBorder="1" applyAlignment="1">
      <alignment horizontal="center" vertical="center" wrapText="1"/>
    </xf>
    <xf numFmtId="0" fontId="41" fillId="0" borderId="3" xfId="0" applyFont="1" applyBorder="1" applyAlignment="1">
      <alignment horizontal="center" vertical="center" wrapText="1"/>
    </xf>
    <xf numFmtId="0" fontId="6" fillId="0" borderId="2" xfId="0" applyFont="1" applyBorder="1" applyAlignment="1">
      <alignment horizontal="left" vertical="top" wrapText="1"/>
    </xf>
    <xf numFmtId="0" fontId="6" fillId="0" borderId="7" xfId="0" applyFont="1" applyBorder="1" applyAlignment="1">
      <alignment horizontal="left" vertical="top" wrapText="1"/>
    </xf>
    <xf numFmtId="0" fontId="6" fillId="0" borderId="3" xfId="0" applyFont="1" applyBorder="1" applyAlignment="1">
      <alignment horizontal="left" vertical="top" wrapText="1"/>
    </xf>
    <xf numFmtId="0" fontId="42" fillId="0" borderId="4" xfId="0" applyFont="1" applyBorder="1" applyAlignment="1">
      <alignment horizontal="justify" vertical="center" wrapText="1"/>
    </xf>
    <xf numFmtId="0" fontId="42" fillId="0" borderId="9" xfId="0" applyFont="1" applyBorder="1" applyAlignment="1">
      <alignment horizontal="justify" vertical="center" wrapText="1"/>
    </xf>
    <xf numFmtId="0" fontId="42" fillId="0" borderId="4" xfId="0" applyFont="1" applyBorder="1" applyAlignment="1">
      <alignment vertical="center" wrapText="1"/>
    </xf>
    <xf numFmtId="0" fontId="42" fillId="0" borderId="9" xfId="0" applyFont="1" applyBorder="1" applyAlignment="1">
      <alignment vertical="center" wrapText="1"/>
    </xf>
    <xf numFmtId="0" fontId="39" fillId="30" borderId="16" xfId="0" applyFont="1" applyFill="1" applyBorder="1" applyAlignment="1">
      <alignment horizontal="center" vertical="center" wrapText="1"/>
    </xf>
    <xf numFmtId="0" fontId="39" fillId="30" borderId="15" xfId="0" applyFont="1" applyFill="1" applyBorder="1" applyAlignment="1">
      <alignment horizontal="center" vertical="center" wrapText="1"/>
    </xf>
    <xf numFmtId="0" fontId="39" fillId="30" borderId="6" xfId="0" applyFont="1" applyFill="1" applyBorder="1" applyAlignment="1">
      <alignment horizontal="center" vertical="center" wrapText="1"/>
    </xf>
    <xf numFmtId="0" fontId="39" fillId="30" borderId="0" xfId="0" applyFont="1" applyFill="1" applyBorder="1" applyAlignment="1">
      <alignment horizontal="center" vertical="center" wrapText="1"/>
    </xf>
    <xf numFmtId="0" fontId="39" fillId="30" borderId="17" xfId="0" applyFont="1" applyFill="1" applyBorder="1" applyAlignment="1">
      <alignment horizontal="center" vertical="center" wrapText="1"/>
    </xf>
    <xf numFmtId="0" fontId="39" fillId="30" borderId="18" xfId="0" applyFont="1" applyFill="1" applyBorder="1" applyAlignment="1">
      <alignment horizontal="center" vertical="center" wrapText="1"/>
    </xf>
    <xf numFmtId="0" fontId="42" fillId="0" borderId="16" xfId="0" applyFont="1" applyBorder="1" applyAlignment="1">
      <alignment horizontal="left" vertical="center" wrapText="1"/>
    </xf>
    <xf numFmtId="0" fontId="42" fillId="0" borderId="15" xfId="0" applyFont="1" applyBorder="1" applyAlignment="1">
      <alignment horizontal="left" vertical="center" wrapText="1"/>
    </xf>
    <xf numFmtId="0" fontId="39" fillId="30" borderId="1" xfId="0" applyFont="1" applyFill="1" applyBorder="1" applyAlignment="1">
      <alignment horizontal="center" vertical="center" wrapText="1"/>
    </xf>
    <xf numFmtId="0" fontId="40" fillId="0" borderId="1" xfId="0" applyFont="1" applyBorder="1" applyAlignment="1">
      <alignment horizontal="center" vertical="center" wrapText="1"/>
    </xf>
    <xf numFmtId="0" fontId="40" fillId="0" borderId="1" xfId="0" applyFont="1" applyBorder="1" applyAlignment="1">
      <alignment horizontal="center" vertical="center" textRotation="90" wrapText="1"/>
    </xf>
    <xf numFmtId="0" fontId="40" fillId="0" borderId="1" xfId="0" applyFont="1" applyBorder="1" applyAlignment="1">
      <alignment horizontal="justify" vertical="center" textRotation="90" wrapText="1"/>
    </xf>
  </cellXfs>
  <cellStyles count="215">
    <cellStyle name="Default" xfId="16" xr:uid="{00000000-0005-0000-0000-000000000000}"/>
    <cellStyle name="Normal 10" xfId="186" xr:uid="{00000000-0005-0000-0000-000001000000}"/>
    <cellStyle name="Normal 11" xfId="187" xr:uid="{00000000-0005-0000-0000-000002000000}"/>
    <cellStyle name="Normal 3" xfId="188" xr:uid="{00000000-0005-0000-0000-000003000000}"/>
    <cellStyle name="Normal 4" xfId="189" xr:uid="{00000000-0005-0000-0000-000004000000}"/>
    <cellStyle name="Normal 6" xfId="190" xr:uid="{00000000-0005-0000-0000-000005000000}"/>
    <cellStyle name="Normal 7" xfId="191" xr:uid="{00000000-0005-0000-0000-000006000000}"/>
    <cellStyle name="Normal 8" xfId="192" xr:uid="{00000000-0005-0000-0000-000007000000}"/>
    <cellStyle name="Normal_Bom" xfId="17" xr:uid="{00000000-0005-0000-0000-000008000000}"/>
    <cellStyle name="Normal_SHEET" xfId="212" xr:uid="{00000000-0005-0000-0000-000009000000}"/>
    <cellStyle name="Unit" xfId="18" xr:uid="{00000000-0005-0000-0000-00000A000000}"/>
    <cellStyle name="USD" xfId="185" xr:uid="{00000000-0005-0000-0000-00000B000000}"/>
    <cellStyle name="Вывод 2" xfId="200" xr:uid="{00000000-0005-0000-0000-00000C000000}"/>
    <cellStyle name="Гиперссылка" xfId="2" builtinId="8"/>
    <cellStyle name="Денежный" xfId="1" builtinId="4"/>
    <cellStyle name="Денежный 104" xfId="19" xr:uid="{00000000-0005-0000-0000-00000F000000}"/>
    <cellStyle name="Денежный 105" xfId="20" xr:uid="{00000000-0005-0000-0000-000010000000}"/>
    <cellStyle name="Денежный 106" xfId="21" xr:uid="{00000000-0005-0000-0000-000011000000}"/>
    <cellStyle name="Денежный 107" xfId="22" xr:uid="{00000000-0005-0000-0000-000012000000}"/>
    <cellStyle name="Денежный 108" xfId="23" xr:uid="{00000000-0005-0000-0000-000013000000}"/>
    <cellStyle name="Денежный 109" xfId="24" xr:uid="{00000000-0005-0000-0000-000014000000}"/>
    <cellStyle name="Денежный 110" xfId="25" xr:uid="{00000000-0005-0000-0000-000015000000}"/>
    <cellStyle name="Денежный 111" xfId="26" xr:uid="{00000000-0005-0000-0000-000016000000}"/>
    <cellStyle name="Денежный 113" xfId="27" xr:uid="{00000000-0005-0000-0000-000017000000}"/>
    <cellStyle name="Денежный 116" xfId="28" xr:uid="{00000000-0005-0000-0000-000018000000}"/>
    <cellStyle name="Денежный 117" xfId="29" xr:uid="{00000000-0005-0000-0000-000019000000}"/>
    <cellStyle name="Денежный 118" xfId="30" xr:uid="{00000000-0005-0000-0000-00001A000000}"/>
    <cellStyle name="Денежный 119" xfId="31" xr:uid="{00000000-0005-0000-0000-00001B000000}"/>
    <cellStyle name="Денежный 14" xfId="32" xr:uid="{00000000-0005-0000-0000-00001C000000}"/>
    <cellStyle name="Денежный 15" xfId="33" xr:uid="{00000000-0005-0000-0000-00001D000000}"/>
    <cellStyle name="Денежный 16" xfId="34" xr:uid="{00000000-0005-0000-0000-00001E000000}"/>
    <cellStyle name="Денежный 17" xfId="35" xr:uid="{00000000-0005-0000-0000-00001F000000}"/>
    <cellStyle name="Денежный 18" xfId="36" xr:uid="{00000000-0005-0000-0000-000020000000}"/>
    <cellStyle name="Денежный 19" xfId="37" xr:uid="{00000000-0005-0000-0000-000021000000}"/>
    <cellStyle name="Денежный 2" xfId="11" xr:uid="{00000000-0005-0000-0000-000022000000}"/>
    <cellStyle name="Денежный 20" xfId="38" xr:uid="{00000000-0005-0000-0000-000023000000}"/>
    <cellStyle name="Денежный 21" xfId="39" xr:uid="{00000000-0005-0000-0000-000024000000}"/>
    <cellStyle name="Денежный 22" xfId="40" xr:uid="{00000000-0005-0000-0000-000025000000}"/>
    <cellStyle name="Денежный 23" xfId="41" xr:uid="{00000000-0005-0000-0000-000026000000}"/>
    <cellStyle name="Денежный 24" xfId="42" xr:uid="{00000000-0005-0000-0000-000027000000}"/>
    <cellStyle name="Денежный 25" xfId="43" xr:uid="{00000000-0005-0000-0000-000028000000}"/>
    <cellStyle name="Денежный 26" xfId="44" xr:uid="{00000000-0005-0000-0000-000029000000}"/>
    <cellStyle name="Денежный 27" xfId="45" xr:uid="{00000000-0005-0000-0000-00002A000000}"/>
    <cellStyle name="Денежный 28" xfId="46" xr:uid="{00000000-0005-0000-0000-00002B000000}"/>
    <cellStyle name="Денежный 29" xfId="47" xr:uid="{00000000-0005-0000-0000-00002C000000}"/>
    <cellStyle name="Денежный 3" xfId="48" xr:uid="{00000000-0005-0000-0000-00002D000000}"/>
    <cellStyle name="Денежный 30" xfId="49" xr:uid="{00000000-0005-0000-0000-00002E000000}"/>
    <cellStyle name="Денежный 31" xfId="50" xr:uid="{00000000-0005-0000-0000-00002F000000}"/>
    <cellStyle name="Денежный 32" xfId="51" xr:uid="{00000000-0005-0000-0000-000030000000}"/>
    <cellStyle name="Денежный 35" xfId="52" xr:uid="{00000000-0005-0000-0000-000031000000}"/>
    <cellStyle name="Денежный 36" xfId="53" xr:uid="{00000000-0005-0000-0000-000032000000}"/>
    <cellStyle name="Денежный 4" xfId="6" xr:uid="{00000000-0005-0000-0000-000033000000}"/>
    <cellStyle name="Денежный 4 2" xfId="208" xr:uid="{00000000-0005-0000-0000-000034000000}"/>
    <cellStyle name="Денежный 41" xfId="54" xr:uid="{00000000-0005-0000-0000-000035000000}"/>
    <cellStyle name="Денежный 42" xfId="55" xr:uid="{00000000-0005-0000-0000-000036000000}"/>
    <cellStyle name="Денежный 5" xfId="207" xr:uid="{00000000-0005-0000-0000-000037000000}"/>
    <cellStyle name="Денежный 6" xfId="214" xr:uid="{00000000-0005-0000-0000-000038000000}"/>
    <cellStyle name="Нейтральный" xfId="213" builtinId="28"/>
    <cellStyle name="Обычный" xfId="0" builtinId="0"/>
    <cellStyle name="Обычный 10" xfId="56" xr:uid="{00000000-0005-0000-0000-00003B000000}"/>
    <cellStyle name="Обычный 10 2" xfId="196" xr:uid="{00000000-0005-0000-0000-00003C000000}"/>
    <cellStyle name="Обычный 100" xfId="57" xr:uid="{00000000-0005-0000-0000-00003D000000}"/>
    <cellStyle name="Обычный 101" xfId="58" xr:uid="{00000000-0005-0000-0000-00003E000000}"/>
    <cellStyle name="Обычный 102" xfId="59" xr:uid="{00000000-0005-0000-0000-00003F000000}"/>
    <cellStyle name="Обычный 103" xfId="60" xr:uid="{00000000-0005-0000-0000-000040000000}"/>
    <cellStyle name="Обычный 104" xfId="61" xr:uid="{00000000-0005-0000-0000-000041000000}"/>
    <cellStyle name="Обычный 105" xfId="62" xr:uid="{00000000-0005-0000-0000-000042000000}"/>
    <cellStyle name="Обычный 106" xfId="63" xr:uid="{00000000-0005-0000-0000-000043000000}"/>
    <cellStyle name="Обычный 107" xfId="64" xr:uid="{00000000-0005-0000-0000-000044000000}"/>
    <cellStyle name="Обычный 108" xfId="65" xr:uid="{00000000-0005-0000-0000-000045000000}"/>
    <cellStyle name="Обычный 109" xfId="193" xr:uid="{00000000-0005-0000-0000-000046000000}"/>
    <cellStyle name="Обычный 11" xfId="14" xr:uid="{00000000-0005-0000-0000-000047000000}"/>
    <cellStyle name="Обычный 11 2" xfId="66" xr:uid="{00000000-0005-0000-0000-000048000000}"/>
    <cellStyle name="Обычный 110" xfId="67" xr:uid="{00000000-0005-0000-0000-000049000000}"/>
    <cellStyle name="Обычный 111" xfId="68" xr:uid="{00000000-0005-0000-0000-00004A000000}"/>
    <cellStyle name="Обычный 112" xfId="69" xr:uid="{00000000-0005-0000-0000-00004B000000}"/>
    <cellStyle name="Обычный 113" xfId="70" xr:uid="{00000000-0005-0000-0000-00004C000000}"/>
    <cellStyle name="Обычный 114" xfId="71" xr:uid="{00000000-0005-0000-0000-00004D000000}"/>
    <cellStyle name="Обычный 115" xfId="72" xr:uid="{00000000-0005-0000-0000-00004E000000}"/>
    <cellStyle name="Обычный 116" xfId="73" xr:uid="{00000000-0005-0000-0000-00004F000000}"/>
    <cellStyle name="Обычный 117" xfId="74" xr:uid="{00000000-0005-0000-0000-000050000000}"/>
    <cellStyle name="Обычный 118" xfId="75" xr:uid="{00000000-0005-0000-0000-000051000000}"/>
    <cellStyle name="Обычный 119" xfId="76" xr:uid="{00000000-0005-0000-0000-000052000000}"/>
    <cellStyle name="Обычный 12" xfId="77" xr:uid="{00000000-0005-0000-0000-000053000000}"/>
    <cellStyle name="Обычный 120" xfId="5" xr:uid="{00000000-0005-0000-0000-000054000000}"/>
    <cellStyle name="Обычный 121" xfId="197" xr:uid="{00000000-0005-0000-0000-000055000000}"/>
    <cellStyle name="Обычный 122" xfId="78" xr:uid="{00000000-0005-0000-0000-000056000000}"/>
    <cellStyle name="Обычный 123" xfId="79" xr:uid="{00000000-0005-0000-0000-000057000000}"/>
    <cellStyle name="Обычный 124" xfId="80" xr:uid="{00000000-0005-0000-0000-000058000000}"/>
    <cellStyle name="Обычный 125" xfId="81" xr:uid="{00000000-0005-0000-0000-000059000000}"/>
    <cellStyle name="Обычный 126" xfId="82" xr:uid="{00000000-0005-0000-0000-00005A000000}"/>
    <cellStyle name="Обычный 127" xfId="83" xr:uid="{00000000-0005-0000-0000-00005B000000}"/>
    <cellStyle name="Обычный 128" xfId="84" xr:uid="{00000000-0005-0000-0000-00005C000000}"/>
    <cellStyle name="Обычный 129" xfId="201" xr:uid="{00000000-0005-0000-0000-00005D000000}"/>
    <cellStyle name="Обычный 13" xfId="85" xr:uid="{00000000-0005-0000-0000-00005E000000}"/>
    <cellStyle name="Обычный 130" xfId="202" xr:uid="{00000000-0005-0000-0000-00005F000000}"/>
    <cellStyle name="Обычный 131" xfId="86" xr:uid="{00000000-0005-0000-0000-000060000000}"/>
    <cellStyle name="Обычный 132" xfId="7" xr:uid="{00000000-0005-0000-0000-000061000000}"/>
    <cellStyle name="Обычный 137" xfId="87" xr:uid="{00000000-0005-0000-0000-000062000000}"/>
    <cellStyle name="Обычный 14" xfId="88" xr:uid="{00000000-0005-0000-0000-000063000000}"/>
    <cellStyle name="Обычный 15" xfId="89" xr:uid="{00000000-0005-0000-0000-000064000000}"/>
    <cellStyle name="Обычный 16" xfId="90" xr:uid="{00000000-0005-0000-0000-000065000000}"/>
    <cellStyle name="Обычный 17" xfId="91" xr:uid="{00000000-0005-0000-0000-000066000000}"/>
    <cellStyle name="Обычный 18" xfId="92" xr:uid="{00000000-0005-0000-0000-000067000000}"/>
    <cellStyle name="Обычный 19" xfId="93" xr:uid="{00000000-0005-0000-0000-000068000000}"/>
    <cellStyle name="Обычный 2" xfId="3" xr:uid="{00000000-0005-0000-0000-000069000000}"/>
    <cellStyle name="Обычный 2 2" xfId="10" xr:uid="{00000000-0005-0000-0000-00006A000000}"/>
    <cellStyle name="Обычный 2 3" xfId="12" xr:uid="{00000000-0005-0000-0000-00006B000000}"/>
    <cellStyle name="Обычный 2 4" xfId="94" xr:uid="{00000000-0005-0000-0000-00006C000000}"/>
    <cellStyle name="Обычный 2 5" xfId="199" xr:uid="{00000000-0005-0000-0000-00006D000000}"/>
    <cellStyle name="Обычный 2 6" xfId="203" xr:uid="{00000000-0005-0000-0000-00006E000000}"/>
    <cellStyle name="Обычный 2 7" xfId="204" xr:uid="{00000000-0005-0000-0000-00006F000000}"/>
    <cellStyle name="Обычный 2 7 3" xfId="209" xr:uid="{00000000-0005-0000-0000-000070000000}"/>
    <cellStyle name="Обычный 2 8" xfId="205" xr:uid="{00000000-0005-0000-0000-000071000000}"/>
    <cellStyle name="Обычный 20" xfId="95" xr:uid="{00000000-0005-0000-0000-000072000000}"/>
    <cellStyle name="Обычный 21" xfId="96" xr:uid="{00000000-0005-0000-0000-000073000000}"/>
    <cellStyle name="Обычный 22" xfId="97" xr:uid="{00000000-0005-0000-0000-000074000000}"/>
    <cellStyle name="Обычный 23" xfId="98" xr:uid="{00000000-0005-0000-0000-000075000000}"/>
    <cellStyle name="Обычный 24" xfId="99" xr:uid="{00000000-0005-0000-0000-000076000000}"/>
    <cellStyle name="Обычный 25" xfId="100" xr:uid="{00000000-0005-0000-0000-000077000000}"/>
    <cellStyle name="Обычный 26" xfId="101" xr:uid="{00000000-0005-0000-0000-000078000000}"/>
    <cellStyle name="Обычный 27" xfId="102" xr:uid="{00000000-0005-0000-0000-000079000000}"/>
    <cellStyle name="Обычный 28" xfId="103" xr:uid="{00000000-0005-0000-0000-00007A000000}"/>
    <cellStyle name="Обычный 29" xfId="104" xr:uid="{00000000-0005-0000-0000-00007B000000}"/>
    <cellStyle name="Обычный 3" xfId="9" xr:uid="{00000000-0005-0000-0000-00007C000000}"/>
    <cellStyle name="Обычный 3 2" xfId="105" xr:uid="{00000000-0005-0000-0000-00007D000000}"/>
    <cellStyle name="Обычный 3 3" xfId="198" xr:uid="{00000000-0005-0000-0000-00007E000000}"/>
    <cellStyle name="Обычный 30" xfId="106" xr:uid="{00000000-0005-0000-0000-00007F000000}"/>
    <cellStyle name="Обычный 31" xfId="107" xr:uid="{00000000-0005-0000-0000-000080000000}"/>
    <cellStyle name="Обычный 32" xfId="108" xr:uid="{00000000-0005-0000-0000-000081000000}"/>
    <cellStyle name="Обычный 33" xfId="109" xr:uid="{00000000-0005-0000-0000-000082000000}"/>
    <cellStyle name="Обычный 34" xfId="110" xr:uid="{00000000-0005-0000-0000-000083000000}"/>
    <cellStyle name="Обычный 35" xfId="111" xr:uid="{00000000-0005-0000-0000-000084000000}"/>
    <cellStyle name="Обычный 36" xfId="112" xr:uid="{00000000-0005-0000-0000-000085000000}"/>
    <cellStyle name="Обычный 37" xfId="113" xr:uid="{00000000-0005-0000-0000-000086000000}"/>
    <cellStyle name="Обычный 38" xfId="114" xr:uid="{00000000-0005-0000-0000-000087000000}"/>
    <cellStyle name="Обычный 39" xfId="115" xr:uid="{00000000-0005-0000-0000-000088000000}"/>
    <cellStyle name="Обычный 4" xfId="116" xr:uid="{00000000-0005-0000-0000-000089000000}"/>
    <cellStyle name="Обычный 40" xfId="117" xr:uid="{00000000-0005-0000-0000-00008A000000}"/>
    <cellStyle name="Обычный 40 2" xfId="13" xr:uid="{00000000-0005-0000-0000-00008B000000}"/>
    <cellStyle name="Обычный 41" xfId="118" xr:uid="{00000000-0005-0000-0000-00008C000000}"/>
    <cellStyle name="Обычный 42" xfId="119" xr:uid="{00000000-0005-0000-0000-00008D000000}"/>
    <cellStyle name="Обычный 43" xfId="120" xr:uid="{00000000-0005-0000-0000-00008E000000}"/>
    <cellStyle name="Обычный 44" xfId="121" xr:uid="{00000000-0005-0000-0000-00008F000000}"/>
    <cellStyle name="Обычный 45" xfId="122" xr:uid="{00000000-0005-0000-0000-000090000000}"/>
    <cellStyle name="Обычный 46" xfId="123" xr:uid="{00000000-0005-0000-0000-000091000000}"/>
    <cellStyle name="Обычный 47" xfId="124" xr:uid="{00000000-0005-0000-0000-000092000000}"/>
    <cellStyle name="Обычный 48" xfId="125" xr:uid="{00000000-0005-0000-0000-000093000000}"/>
    <cellStyle name="Обычный 49" xfId="126" xr:uid="{00000000-0005-0000-0000-000094000000}"/>
    <cellStyle name="Обычный 5" xfId="127" xr:uid="{00000000-0005-0000-0000-000095000000}"/>
    <cellStyle name="Обычный 50" xfId="128" xr:uid="{00000000-0005-0000-0000-000096000000}"/>
    <cellStyle name="Обычный 51" xfId="129" xr:uid="{00000000-0005-0000-0000-000097000000}"/>
    <cellStyle name="Обычный 52" xfId="130" xr:uid="{00000000-0005-0000-0000-000098000000}"/>
    <cellStyle name="Обычный 53" xfId="131" xr:uid="{00000000-0005-0000-0000-000099000000}"/>
    <cellStyle name="Обычный 54" xfId="132" xr:uid="{00000000-0005-0000-0000-00009A000000}"/>
    <cellStyle name="Обычный 55" xfId="133" xr:uid="{00000000-0005-0000-0000-00009B000000}"/>
    <cellStyle name="Обычный 56" xfId="134" xr:uid="{00000000-0005-0000-0000-00009C000000}"/>
    <cellStyle name="Обычный 56 2" xfId="194" xr:uid="{00000000-0005-0000-0000-00009D000000}"/>
    <cellStyle name="Обычный 57" xfId="135" xr:uid="{00000000-0005-0000-0000-00009E000000}"/>
    <cellStyle name="Обычный 57 2" xfId="15" xr:uid="{00000000-0005-0000-0000-00009F000000}"/>
    <cellStyle name="Обычный 58" xfId="136" xr:uid="{00000000-0005-0000-0000-0000A0000000}"/>
    <cellStyle name="Обычный 58 2" xfId="195" xr:uid="{00000000-0005-0000-0000-0000A1000000}"/>
    <cellStyle name="Обычный 59" xfId="137" xr:uid="{00000000-0005-0000-0000-0000A2000000}"/>
    <cellStyle name="Обычный 59 2" xfId="138" xr:uid="{00000000-0005-0000-0000-0000A3000000}"/>
    <cellStyle name="Обычный 59 3" xfId="139" xr:uid="{00000000-0005-0000-0000-0000A4000000}"/>
    <cellStyle name="Обычный 6" xfId="140" xr:uid="{00000000-0005-0000-0000-0000A5000000}"/>
    <cellStyle name="Обычный 60" xfId="184" xr:uid="{00000000-0005-0000-0000-0000A6000000}"/>
    <cellStyle name="Обычный 61" xfId="141" xr:uid="{00000000-0005-0000-0000-0000A7000000}"/>
    <cellStyle name="Обычный 62" xfId="142" xr:uid="{00000000-0005-0000-0000-0000A8000000}"/>
    <cellStyle name="Обычный 63" xfId="143" xr:uid="{00000000-0005-0000-0000-0000A9000000}"/>
    <cellStyle name="Обычный 64" xfId="144" xr:uid="{00000000-0005-0000-0000-0000AA000000}"/>
    <cellStyle name="Обычный 65" xfId="145" xr:uid="{00000000-0005-0000-0000-0000AB000000}"/>
    <cellStyle name="Обычный 66" xfId="146" xr:uid="{00000000-0005-0000-0000-0000AC000000}"/>
    <cellStyle name="Обычный 67" xfId="147" xr:uid="{00000000-0005-0000-0000-0000AD000000}"/>
    <cellStyle name="Обычный 68" xfId="148" xr:uid="{00000000-0005-0000-0000-0000AE000000}"/>
    <cellStyle name="Обычный 69" xfId="149" xr:uid="{00000000-0005-0000-0000-0000AF000000}"/>
    <cellStyle name="Обычный 7" xfId="150" xr:uid="{00000000-0005-0000-0000-0000B0000000}"/>
    <cellStyle name="Обычный 70" xfId="151" xr:uid="{00000000-0005-0000-0000-0000B1000000}"/>
    <cellStyle name="Обычный 71" xfId="152" xr:uid="{00000000-0005-0000-0000-0000B2000000}"/>
    <cellStyle name="Обычный 72" xfId="153" xr:uid="{00000000-0005-0000-0000-0000B3000000}"/>
    <cellStyle name="Обычный 73" xfId="154" xr:uid="{00000000-0005-0000-0000-0000B4000000}"/>
    <cellStyle name="Обычный 74" xfId="155" xr:uid="{00000000-0005-0000-0000-0000B5000000}"/>
    <cellStyle name="Обычный 75" xfId="156" xr:uid="{00000000-0005-0000-0000-0000B6000000}"/>
    <cellStyle name="Обычный 76" xfId="157" xr:uid="{00000000-0005-0000-0000-0000B7000000}"/>
    <cellStyle name="Обычный 77" xfId="158" xr:uid="{00000000-0005-0000-0000-0000B8000000}"/>
    <cellStyle name="Обычный 78" xfId="159" xr:uid="{00000000-0005-0000-0000-0000B9000000}"/>
    <cellStyle name="Обычный 79" xfId="160" xr:uid="{00000000-0005-0000-0000-0000BA000000}"/>
    <cellStyle name="Обычный 8" xfId="161" xr:uid="{00000000-0005-0000-0000-0000BB000000}"/>
    <cellStyle name="Обычный 80" xfId="162" xr:uid="{00000000-0005-0000-0000-0000BC000000}"/>
    <cellStyle name="Обычный 81" xfId="163" xr:uid="{00000000-0005-0000-0000-0000BD000000}"/>
    <cellStyle name="Обычный 82" xfId="164" xr:uid="{00000000-0005-0000-0000-0000BE000000}"/>
    <cellStyle name="Обычный 83" xfId="165" xr:uid="{00000000-0005-0000-0000-0000BF000000}"/>
    <cellStyle name="Обычный 84" xfId="166" xr:uid="{00000000-0005-0000-0000-0000C0000000}"/>
    <cellStyle name="Обычный 85" xfId="167" xr:uid="{00000000-0005-0000-0000-0000C1000000}"/>
    <cellStyle name="Обычный 86" xfId="168" xr:uid="{00000000-0005-0000-0000-0000C2000000}"/>
    <cellStyle name="Обычный 87" xfId="169" xr:uid="{00000000-0005-0000-0000-0000C3000000}"/>
    <cellStyle name="Обычный 88" xfId="170" xr:uid="{00000000-0005-0000-0000-0000C4000000}"/>
    <cellStyle name="Обычный 89" xfId="171" xr:uid="{00000000-0005-0000-0000-0000C5000000}"/>
    <cellStyle name="Обычный 9" xfId="172" xr:uid="{00000000-0005-0000-0000-0000C6000000}"/>
    <cellStyle name="Обычный 90" xfId="173" xr:uid="{00000000-0005-0000-0000-0000C7000000}"/>
    <cellStyle name="Обычный 91" xfId="174" xr:uid="{00000000-0005-0000-0000-0000C8000000}"/>
    <cellStyle name="Обычный 92" xfId="175" xr:uid="{00000000-0005-0000-0000-0000C9000000}"/>
    <cellStyle name="Обычный 93" xfId="176" xr:uid="{00000000-0005-0000-0000-0000CA000000}"/>
    <cellStyle name="Обычный 94" xfId="177" xr:uid="{00000000-0005-0000-0000-0000CB000000}"/>
    <cellStyle name="Обычный 95" xfId="178" xr:uid="{00000000-0005-0000-0000-0000CC000000}"/>
    <cellStyle name="Обычный 96" xfId="179" xr:uid="{00000000-0005-0000-0000-0000CD000000}"/>
    <cellStyle name="Обычный 97" xfId="180" xr:uid="{00000000-0005-0000-0000-0000CE000000}"/>
    <cellStyle name="Обычный 98" xfId="181" xr:uid="{00000000-0005-0000-0000-0000CF000000}"/>
    <cellStyle name="Обычный 99" xfId="182" xr:uid="{00000000-0005-0000-0000-0000D0000000}"/>
    <cellStyle name="Обычный_(ИПГУ)_6m 2010 анализа" xfId="211" xr:uid="{00000000-0005-0000-0000-0000D1000000}"/>
    <cellStyle name="Процентный" xfId="206" builtinId="5"/>
    <cellStyle name="Процентный 2" xfId="210" xr:uid="{00000000-0005-0000-0000-0000D4000000}"/>
    <cellStyle name="Стиль 1" xfId="8" xr:uid="{00000000-0005-0000-0000-0000D5000000}"/>
    <cellStyle name="Стиль 1 3" xfId="4" xr:uid="{00000000-0005-0000-0000-0000D6000000}"/>
    <cellStyle name="Финансовый 2 2" xfId="183" xr:uid="{00000000-0005-0000-0000-0000D7000000}"/>
  </cellStyles>
  <dxfs count="5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tabColor rgb="FF0070C0"/>
  </sheetPr>
  <dimension ref="A1:XFD2961"/>
  <sheetViews>
    <sheetView tabSelected="1" topLeftCell="Q1" zoomScale="85" zoomScaleNormal="85" workbookViewId="0">
      <selection activeCell="AC2968" sqref="AC2968"/>
    </sheetView>
  </sheetViews>
  <sheetFormatPr defaultColWidth="37.140625" defaultRowHeight="14.25" x14ac:dyDescent="0.2"/>
  <cols>
    <col min="1" max="1" width="7.85546875" style="13" customWidth="1"/>
    <col min="2" max="2" width="12.28515625" style="16" customWidth="1"/>
    <col min="3" max="3" width="5.28515625" style="16" customWidth="1"/>
    <col min="4" max="4" width="24.28515625" style="14" customWidth="1"/>
    <col min="5" max="5" width="12.28515625" style="22" customWidth="1"/>
    <col min="6" max="6" width="3.28515625" style="22" customWidth="1"/>
    <col min="7" max="7" width="9.5703125" style="22" customWidth="1"/>
    <col min="8" max="8" width="1.85546875" style="22" customWidth="1"/>
    <col min="9" max="9" width="2.85546875" style="22" customWidth="1"/>
    <col min="10" max="10" width="8.85546875" style="16" customWidth="1"/>
    <col min="11" max="11" width="5.42578125" style="183" customWidth="1"/>
    <col min="12" max="12" width="7" style="17" customWidth="1"/>
    <col min="13" max="13" width="15.5703125" style="16" customWidth="1"/>
    <col min="14" max="14" width="21.5703125" style="13" customWidth="1"/>
    <col min="15" max="15" width="35.140625" style="13" customWidth="1"/>
    <col min="16" max="16" width="8.5703125" style="16" customWidth="1"/>
    <col min="17" max="17" width="13.42578125" style="15" customWidth="1"/>
    <col min="18" max="18" width="6.42578125" style="18" customWidth="1"/>
    <col min="19" max="19" width="16.42578125" style="19" customWidth="1"/>
    <col min="20" max="20" width="14.28515625" style="19" customWidth="1"/>
    <col min="21" max="21" width="17.28515625" style="20" customWidth="1"/>
    <col min="22" max="22" width="15.28515625" style="20" customWidth="1"/>
    <col min="23" max="23" width="15.85546875" style="20" customWidth="1"/>
    <col min="24" max="24" width="14.85546875" style="20" customWidth="1"/>
    <col min="25" max="25" width="15.85546875" style="20" customWidth="1"/>
    <col min="26" max="26" width="17.5703125" style="20" customWidth="1"/>
    <col min="27" max="27" width="14" style="77" customWidth="1"/>
    <col min="28" max="28" width="16.28515625" style="77" customWidth="1"/>
    <col min="29" max="29" width="28.5703125" style="21" customWidth="1"/>
    <col min="30" max="30" width="15.42578125" style="21" customWidth="1"/>
    <col min="31" max="31" width="16.85546875" style="21" customWidth="1"/>
    <col min="32" max="32" width="13.7109375" style="21" customWidth="1"/>
    <col min="33" max="33" width="14.5703125" style="21" customWidth="1"/>
    <col min="34" max="34" width="15.140625" style="21" customWidth="1"/>
    <col min="35" max="35" width="14.85546875" style="21" bestFit="1" customWidth="1"/>
    <col min="36" max="36" width="16.28515625" style="21" customWidth="1"/>
    <col min="37" max="37" width="16.85546875" style="15" hidden="1" customWidth="1"/>
    <col min="38" max="38" width="14" style="15" hidden="1" customWidth="1"/>
    <col min="39" max="39" width="18.140625" style="15" hidden="1" customWidth="1"/>
    <col min="40" max="40" width="4" style="13" hidden="1" customWidth="1"/>
    <col min="41" max="16384" width="37.140625" style="13"/>
  </cols>
  <sheetData>
    <row r="1" spans="1:41" x14ac:dyDescent="0.2">
      <c r="K1" s="183">
        <f>A4-K4</f>
        <v>0</v>
      </c>
      <c r="T1" s="61">
        <f>T4/S4</f>
        <v>9.0732348884867878E-2</v>
      </c>
      <c r="U1" s="53"/>
      <c r="V1" s="61">
        <f>V4/U4</f>
        <v>0.13744594165873536</v>
      </c>
      <c r="W1" s="61"/>
      <c r="X1" s="53"/>
      <c r="Y1" s="61">
        <f>Y4/X4</f>
        <v>0</v>
      </c>
      <c r="Z1" s="61">
        <f>Z4/X4</f>
        <v>1</v>
      </c>
      <c r="AD1" s="61">
        <f>AD4/AC4</f>
        <v>0.10033605581167973</v>
      </c>
      <c r="AF1" s="61">
        <f>AF4/AE4</f>
        <v>0.13794039533755803</v>
      </c>
      <c r="AG1" s="61">
        <f>AG4/AE4</f>
        <v>0.86205960466244203</v>
      </c>
      <c r="AI1" s="61">
        <f>AI4/AH4</f>
        <v>0</v>
      </c>
      <c r="AJ1" s="61">
        <f>AJ4/AH4</f>
        <v>1</v>
      </c>
    </row>
    <row r="2" spans="1:41" s="179" customFormat="1" ht="27" customHeight="1" x14ac:dyDescent="0.25">
      <c r="A2" s="360" t="s">
        <v>279</v>
      </c>
      <c r="B2" s="356" t="s">
        <v>544</v>
      </c>
      <c r="C2" s="360" t="s">
        <v>545</v>
      </c>
      <c r="D2" s="356" t="s">
        <v>3</v>
      </c>
      <c r="E2" s="362" t="s">
        <v>546</v>
      </c>
      <c r="F2" s="362" t="s">
        <v>430</v>
      </c>
      <c r="G2" s="362" t="s">
        <v>640</v>
      </c>
      <c r="H2" s="354" t="s">
        <v>431</v>
      </c>
      <c r="I2" s="354" t="s">
        <v>471</v>
      </c>
      <c r="J2" s="356" t="s">
        <v>89</v>
      </c>
      <c r="K2" s="358"/>
      <c r="L2" s="356" t="s">
        <v>90</v>
      </c>
      <c r="M2" s="356" t="s">
        <v>249</v>
      </c>
      <c r="N2" s="356" t="s">
        <v>92</v>
      </c>
      <c r="O2" s="356" t="s">
        <v>91</v>
      </c>
      <c r="P2" s="356" t="s">
        <v>93</v>
      </c>
      <c r="Q2" s="368" t="s">
        <v>94</v>
      </c>
      <c r="R2" s="370" t="s">
        <v>8</v>
      </c>
      <c r="S2" s="368" t="s">
        <v>95</v>
      </c>
      <c r="T2" s="352" t="s">
        <v>489</v>
      </c>
      <c r="U2" s="368" t="s">
        <v>1</v>
      </c>
      <c r="V2" s="352" t="s">
        <v>490</v>
      </c>
      <c r="W2" s="352" t="s">
        <v>611</v>
      </c>
      <c r="X2" s="368" t="s">
        <v>2</v>
      </c>
      <c r="Y2" s="352" t="s">
        <v>491</v>
      </c>
      <c r="Z2" s="352" t="s">
        <v>485</v>
      </c>
      <c r="AA2" s="366" t="s">
        <v>248</v>
      </c>
      <c r="AB2" s="227" t="s">
        <v>628</v>
      </c>
      <c r="AC2" s="350" t="s">
        <v>95</v>
      </c>
      <c r="AD2" s="348" t="s">
        <v>489</v>
      </c>
      <c r="AE2" s="350" t="s">
        <v>1</v>
      </c>
      <c r="AF2" s="348" t="s">
        <v>490</v>
      </c>
      <c r="AG2" s="348" t="s">
        <v>611</v>
      </c>
      <c r="AH2" s="350" t="s">
        <v>2</v>
      </c>
      <c r="AI2" s="348" t="s">
        <v>491</v>
      </c>
      <c r="AJ2" s="348" t="s">
        <v>485</v>
      </c>
      <c r="AK2" s="364" t="s">
        <v>95</v>
      </c>
      <c r="AL2" s="364" t="s">
        <v>1</v>
      </c>
      <c r="AM2" s="364" t="s">
        <v>2</v>
      </c>
      <c r="AN2" s="178" t="s">
        <v>93</v>
      </c>
    </row>
    <row r="3" spans="1:41" s="179" customFormat="1" ht="25.5" customHeight="1" x14ac:dyDescent="0.25">
      <c r="A3" s="361"/>
      <c r="B3" s="357"/>
      <c r="C3" s="361"/>
      <c r="D3" s="357"/>
      <c r="E3" s="363"/>
      <c r="F3" s="363"/>
      <c r="G3" s="363"/>
      <c r="H3" s="355"/>
      <c r="I3" s="355"/>
      <c r="J3" s="357"/>
      <c r="K3" s="359"/>
      <c r="L3" s="357"/>
      <c r="M3" s="357"/>
      <c r="N3" s="357"/>
      <c r="O3" s="357"/>
      <c r="P3" s="357"/>
      <c r="Q3" s="369"/>
      <c r="R3" s="371"/>
      <c r="S3" s="369"/>
      <c r="T3" s="353"/>
      <c r="U3" s="369"/>
      <c r="V3" s="353"/>
      <c r="W3" s="353"/>
      <c r="X3" s="369"/>
      <c r="Y3" s="353"/>
      <c r="Z3" s="353"/>
      <c r="AA3" s="367"/>
      <c r="AB3" s="228"/>
      <c r="AC3" s="351"/>
      <c r="AD3" s="349"/>
      <c r="AE3" s="351"/>
      <c r="AF3" s="349"/>
      <c r="AG3" s="349"/>
      <c r="AH3" s="351"/>
      <c r="AI3" s="349"/>
      <c r="AJ3" s="349"/>
      <c r="AK3" s="365"/>
      <c r="AL3" s="365"/>
      <c r="AM3" s="365"/>
      <c r="AN3" s="178"/>
    </row>
    <row r="4" spans="1:41" s="12" customFormat="1" ht="41.25" customHeight="1" x14ac:dyDescent="0.25">
      <c r="A4" s="76">
        <f>SUBTOTAL(9,A5:A9044)</f>
        <v>17</v>
      </c>
      <c r="B4" s="63"/>
      <c r="C4" s="76"/>
      <c r="D4" s="63"/>
      <c r="E4" s="64"/>
      <c r="F4" s="64"/>
      <c r="G4" s="64"/>
      <c r="H4" s="64"/>
      <c r="I4" s="64"/>
      <c r="J4" s="65"/>
      <c r="K4" s="76">
        <f>SUBTOTAL(3,K5:K9044)</f>
        <v>17</v>
      </c>
      <c r="L4" s="66"/>
      <c r="M4" s="65"/>
      <c r="N4" s="65"/>
      <c r="O4" s="65"/>
      <c r="P4" s="62"/>
      <c r="Q4" s="67"/>
      <c r="R4" s="68"/>
      <c r="S4" s="69">
        <f t="shared" ref="S4:Z4" si="0">SUBTOTAL(9,S5:S9044)</f>
        <v>60481920</v>
      </c>
      <c r="T4" s="69">
        <f t="shared" si="0"/>
        <v>5487666.6666666679</v>
      </c>
      <c r="U4" s="69">
        <f t="shared" si="0"/>
        <v>39926000</v>
      </c>
      <c r="V4" s="69">
        <f t="shared" si="0"/>
        <v>5487666.6666666679</v>
      </c>
      <c r="W4" s="69">
        <f t="shared" si="0"/>
        <v>34438333.333333328</v>
      </c>
      <c r="X4" s="69">
        <f t="shared" si="0"/>
        <v>20555920</v>
      </c>
      <c r="Y4" s="69">
        <f t="shared" si="0"/>
        <v>0</v>
      </c>
      <c r="Z4" s="69">
        <f t="shared" si="0"/>
        <v>20555920</v>
      </c>
      <c r="AA4" s="52"/>
      <c r="AB4" s="242">
        <f t="shared" ref="AB4:AJ4" si="1">SUBTOTAL(9,AB5:AB9044)</f>
        <v>0</v>
      </c>
      <c r="AC4" s="69">
        <f t="shared" si="1"/>
        <v>86727286.199942276</v>
      </c>
      <c r="AD4" s="69">
        <f t="shared" si="1"/>
        <v>8701873.8285529297</v>
      </c>
      <c r="AE4" s="69">
        <f t="shared" si="1"/>
        <v>63084303.965189576</v>
      </c>
      <c r="AF4" s="69">
        <f t="shared" si="1"/>
        <v>8701873.8285529297</v>
      </c>
      <c r="AG4" s="69">
        <f t="shared" si="1"/>
        <v>54382430.136636652</v>
      </c>
      <c r="AH4" s="69">
        <f t="shared" si="1"/>
        <v>23642982.234752703</v>
      </c>
      <c r="AI4" s="69">
        <f t="shared" si="1"/>
        <v>0</v>
      </c>
      <c r="AJ4" s="69">
        <f t="shared" si="1"/>
        <v>23642982.234752703</v>
      </c>
      <c r="AK4" s="70">
        <f>SUBTOTAL(9,AK5:AK4044)</f>
        <v>60908931.600000001</v>
      </c>
      <c r="AL4" s="70">
        <f>SUBTOTAL(9,AL5:AL4044)</f>
        <v>42130525</v>
      </c>
      <c r="AM4" s="70">
        <f>SUBTOTAL(9,AM5:AM4044)</f>
        <v>18778406.600000001</v>
      </c>
      <c r="AO4" s="287">
        <f>AC4-AD4</f>
        <v>78025412.371389344</v>
      </c>
    </row>
    <row r="5" spans="1:41" s="56" customFormat="1" ht="14.25" hidden="1" customHeight="1" x14ac:dyDescent="0.25">
      <c r="A5" s="85">
        <v>1</v>
      </c>
      <c r="B5" s="86" t="s">
        <v>7</v>
      </c>
      <c r="C5" s="142" t="s">
        <v>596</v>
      </c>
      <c r="D5" s="87" t="s">
        <v>23</v>
      </c>
      <c r="E5" s="87" t="s">
        <v>531</v>
      </c>
      <c r="F5" s="87"/>
      <c r="G5" s="87" t="e">
        <f>VLOOKUP(D5,#REF!,2,FALSE)</f>
        <v>#REF!</v>
      </c>
      <c r="H5" s="87"/>
      <c r="I5" s="87"/>
      <c r="J5" s="86" t="s">
        <v>5</v>
      </c>
      <c r="K5" s="87" t="s">
        <v>551</v>
      </c>
      <c r="L5" s="60" t="s">
        <v>518</v>
      </c>
      <c r="M5" s="86" t="s">
        <v>5</v>
      </c>
      <c r="N5" s="85" t="s">
        <v>475</v>
      </c>
      <c r="O5" s="91" t="s">
        <v>488</v>
      </c>
      <c r="P5" s="86"/>
      <c r="Q5" s="100"/>
      <c r="R5" s="97">
        <v>0.2</v>
      </c>
      <c r="S5" s="98">
        <f>U5+X5</f>
        <v>20120000</v>
      </c>
      <c r="T5" s="95">
        <f t="shared" ref="T5:T31" si="2">S5/1.2*$R5</f>
        <v>3353333.333333334</v>
      </c>
      <c r="U5" s="98"/>
      <c r="V5" s="95">
        <f t="shared" ref="V5:V31" si="3">U5/1.2*$R5</f>
        <v>0</v>
      </c>
      <c r="W5" s="95">
        <f t="shared" ref="W5:W31" si="4">U5-V5</f>
        <v>0</v>
      </c>
      <c r="X5" s="98">
        <v>20120000</v>
      </c>
      <c r="Y5" s="95">
        <f t="shared" ref="Y5:Y31" si="5">X5/1.2*$R5</f>
        <v>3353333.333333334</v>
      </c>
      <c r="Z5" s="95">
        <f t="shared" ref="Z5:Z31" si="6">X5-Y5</f>
        <v>16766666.666666666</v>
      </c>
      <c r="AA5" s="243">
        <v>2021</v>
      </c>
      <c r="AB5" s="247" t="e">
        <f t="shared" ref="AB5:AB69" si="7">AC5-AE5-AH5</f>
        <v>#REF!</v>
      </c>
      <c r="AC5" s="96" t="e">
        <f>S5*IF($AA5=2021,IF(OR($M5="Услуги",$M5="Работы"),#REF!,IF($U5&lt;&gt;0,#REF!,#REF!)),1)*IF($AA5=2022,IF(OR($M5="Услуги",$M5="Работы"),#REF!,IF($U5&lt;&gt;0,#REF!,#REF!)),1)*IF($AA5=2023,IF(OR($M5="Услуги",$M5="Работы"),#REF!,IF($U5&lt;&gt;0,#REF!,#REF!)),1)*IF($AA5=2024,IF(OR($M5="Услуги",$M5="Работы"),#REF!,IF($U5&lt;&gt;0,#REF!,#REF!)),1)*IF($AA5=2025,IF(OR($M5="Услуги",$M5="Работы"),#REF!,IF($U5&lt;&gt;0,#REF!,#REF!)),1)</f>
        <v>#REF!</v>
      </c>
      <c r="AD5" s="96" t="e">
        <f>T5*IF($AA5=2021,IF(OR($M5="Услуги",$M5="Работы"),#REF!,IF($U5&lt;&gt;0,#REF!,#REF!)),1)*IF($AA5=2022,IF(OR($M5="Услуги",$M5="Работы"),#REF!,IF($U5&lt;&gt;0,#REF!,#REF!)),1)*IF($AA5=2023,IF(OR($M5="Услуги",$M5="Работы"),#REF!,IF($U5&lt;&gt;0,#REF!,#REF!)),1)*IF($AA5=2024,IF(OR($M5="Услуги",$M5="Работы"),#REF!,IF($U5&lt;&gt;0,#REF!,#REF!)),1)*IF($AA5=2025,IF(OR($M5="Услуги",$M5="Работы"),#REF!,IF($U5&lt;&gt;0,#REF!,#REF!)),1)</f>
        <v>#REF!</v>
      </c>
      <c r="AE5" s="96" t="e">
        <f>U5*IF($AA5=2021,IF(OR($M5="Услуги",$M5="Работы"),#REF!,IF($U5&lt;&gt;0,#REF!,#REF!)),1)*IF($AA5=2022,IF(OR($M5="Услуги",$M5="Работы"),#REF!,IF($U5&lt;&gt;0,#REF!,#REF!)),1)*IF($AA5=2023,IF(OR($M5="Услуги",$M5="Работы"),#REF!,IF($U5&lt;&gt;0,#REF!,#REF!)),1)*IF($AA5=2024,IF(OR($M5="Услуги",$M5="Работы"),#REF!,IF($U5&lt;&gt;0,#REF!,#REF!)),1)*IF($AA5=2025,IF(OR($M5="Услуги",$M5="Работы"),#REF!,IF($U5&lt;&gt;0,#REF!,#REF!)),1)</f>
        <v>#REF!</v>
      </c>
      <c r="AF5" s="96" t="e">
        <f>V5*IF($AA5=2021,IF(OR($M5="Услуги",$M5="Работы"),#REF!,IF($U5&lt;&gt;0,#REF!,#REF!)),1)*IF($AA5=2022,IF(OR($M5="Услуги",$M5="Работы"),#REF!,IF($U5&lt;&gt;0,#REF!,#REF!)),1)*IF($AA5=2023,IF(OR($M5="Услуги",$M5="Работы"),#REF!,IF($U5&lt;&gt;0,#REF!,#REF!)),1)*IF($AA5=2024,IF(OR($M5="Услуги",$M5="Работы"),#REF!,IF($U5&lt;&gt;0,#REF!,#REF!)),1)*IF($AA5=2025,IF(OR($M5="Услуги",$M5="Работы"),#REF!,IF($U5&lt;&gt;0,#REF!,#REF!)),1)</f>
        <v>#REF!</v>
      </c>
      <c r="AG5" s="96" t="e">
        <f>W5*IF($AA5=2021,IF(OR($M5="Услуги",$M5="Работы"),#REF!,IF($U5&lt;&gt;0,#REF!,#REF!)),1)*IF($AA5=2022,IF(OR($M5="Услуги",$M5="Работы"),#REF!,IF($U5&lt;&gt;0,#REF!,#REF!)),1)*IF($AA5=2023,IF(OR($M5="Услуги",$M5="Работы"),#REF!,IF($U5&lt;&gt;0,#REF!,#REF!)),1)*IF($AA5=2024,IF(OR($M5="Услуги",$M5="Работы"),#REF!,IF($U5&lt;&gt;0,#REF!,#REF!)),1)*IF($AA5=2025,IF(OR($M5="Услуги",$M5="Работы"),#REF!,IF($U5&lt;&gt;0,#REF!,#REF!)),1)</f>
        <v>#REF!</v>
      </c>
      <c r="AH5" s="96" t="e">
        <f>X5*IF($AA5=2021,IF(OR($M5="Услуги",$M5="Работы"),#REF!,IF($U5&lt;&gt;0,#REF!,#REF!)),1)*IF($AA5=2022,IF(OR($M5="Услуги",$M5="Работы"),#REF!,IF($U5&lt;&gt;0,#REF!,#REF!)),1)*IF($AA5=2023,IF(OR($M5="Услуги",$M5="Работы"),#REF!,IF($U5&lt;&gt;0,#REF!,#REF!)),1)*IF($AA5=2024,IF(OR($M5="Услуги",$M5="Работы"),#REF!,IF($U5&lt;&gt;0,#REF!,#REF!)),1)*IF($AA5=2025,IF(OR($M5="Услуги",$M5="Работы"),#REF!,IF($U5&lt;&gt;0,#REF!,#REF!)),1)</f>
        <v>#REF!</v>
      </c>
      <c r="AI5" s="96" t="e">
        <f>Y5*IF($AA5=2021,IF(OR($M5="Услуги",$M5="Работы"),#REF!,IF($U5&lt;&gt;0,#REF!,#REF!)),1)*IF($AA5=2022,IF(OR($M5="Услуги",$M5="Работы"),#REF!,IF($U5&lt;&gt;0,#REF!,#REF!)),1)*IF($AA5=2023,IF(OR($M5="Услуги",$M5="Работы"),#REF!,IF($U5&lt;&gt;0,#REF!,#REF!)),1)*IF($AA5=2024,IF(OR($M5="Услуги",$M5="Работы"),#REF!,IF($U5&lt;&gt;0,#REF!,#REF!)),1)*IF($AA5=2025,IF(OR($M5="Услуги",$M5="Работы"),#REF!,IF($U5&lt;&gt;0,#REF!,#REF!)),1)</f>
        <v>#REF!</v>
      </c>
      <c r="AJ5" s="96" t="e">
        <f>Z5*IF($AA5=2021,IF(OR($M5="Услуги",$M5="Работы"),#REF!,IF($U5&lt;&gt;0,#REF!,#REF!)),1)*IF($AA5=2022,IF(OR($M5="Услуги",$M5="Работы"),#REF!,IF($U5&lt;&gt;0,#REF!,#REF!)),1)*IF($AA5=2023,IF(OR($M5="Услуги",$M5="Работы"),#REF!,IF($U5&lt;&gt;0,#REF!,#REF!)),1)*IF($AA5=2024,IF(OR($M5="Услуги",$M5="Работы"),#REF!,IF($U5&lt;&gt;0,#REF!,#REF!)),1)*IF($AA5=2025,IF(OR($M5="Услуги",$M5="Работы"),#REF!,IF($U5&lt;&gt;0,#REF!,#REF!)),1)</f>
        <v>#REF!</v>
      </c>
      <c r="AK5" s="107">
        <f t="shared" ref="AK5:AK39" si="8">SUM(AL5+AM5)</f>
        <v>16416000</v>
      </c>
      <c r="AL5" s="57"/>
      <c r="AM5" s="57">
        <v>16416000</v>
      </c>
      <c r="AN5" s="54"/>
    </row>
    <row r="6" spans="1:41" s="56" customFormat="1" ht="15" hidden="1" customHeight="1" x14ac:dyDescent="0.25">
      <c r="A6" s="85">
        <v>1</v>
      </c>
      <c r="B6" s="86" t="s">
        <v>7</v>
      </c>
      <c r="C6" s="142" t="s">
        <v>596</v>
      </c>
      <c r="D6" s="87" t="s">
        <v>23</v>
      </c>
      <c r="E6" s="87" t="s">
        <v>531</v>
      </c>
      <c r="F6" s="87"/>
      <c r="G6" s="87" t="e">
        <f>VLOOKUP(D6,#REF!,2,FALSE)</f>
        <v>#REF!</v>
      </c>
      <c r="H6" s="87"/>
      <c r="I6" s="87"/>
      <c r="J6" s="86" t="s">
        <v>282</v>
      </c>
      <c r="K6" s="87" t="s">
        <v>551</v>
      </c>
      <c r="L6" s="60" t="s">
        <v>427</v>
      </c>
      <c r="M6" s="86" t="s">
        <v>4</v>
      </c>
      <c r="N6" s="85" t="s">
        <v>606</v>
      </c>
      <c r="O6" s="216" t="s">
        <v>605</v>
      </c>
      <c r="P6" s="86"/>
      <c r="Q6" s="100"/>
      <c r="R6" s="97">
        <v>0.2</v>
      </c>
      <c r="S6" s="95" t="e">
        <f>U6+X6</f>
        <v>#REF!</v>
      </c>
      <c r="T6" s="95" t="e">
        <f t="shared" si="2"/>
        <v>#REF!</v>
      </c>
      <c r="U6" s="98"/>
      <c r="V6" s="95">
        <f t="shared" si="3"/>
        <v>0</v>
      </c>
      <c r="W6" s="95">
        <f t="shared" si="4"/>
        <v>0</v>
      </c>
      <c r="X6" s="98" t="e">
        <f>680000*#REF!</f>
        <v>#REF!</v>
      </c>
      <c r="Y6" s="95" t="e">
        <f t="shared" si="5"/>
        <v>#REF!</v>
      </c>
      <c r="Z6" s="95" t="e">
        <f t="shared" si="6"/>
        <v>#REF!</v>
      </c>
      <c r="AA6" s="243">
        <v>2025</v>
      </c>
      <c r="AB6" s="247" t="e">
        <f t="shared" si="7"/>
        <v>#REF!</v>
      </c>
      <c r="AC6" s="96" t="e">
        <f>S6*IF($AA6=2021,IF(OR($M6="Услуги",$M6="Работы"),#REF!,IF($U6&lt;&gt;0,#REF!,#REF!)),1)*IF($AA6=2022,IF(OR($M6="Услуги",$M6="Работы"),#REF!,IF($U6&lt;&gt;0,#REF!,#REF!)),1)*IF($AA6=2023,IF(OR($M6="Услуги",$M6="Работы"),#REF!,IF($U6&lt;&gt;0,#REF!,#REF!)),1)*IF($AA6=2024,IF(OR($M6="Услуги",$M6="Работы"),#REF!,IF($U6&lt;&gt;0,#REF!,#REF!)),1)*IF($AA6=2025,IF(OR($M6="Услуги",$M6="Работы"),#REF!,IF($U6&lt;&gt;0,#REF!,#REF!)),1)</f>
        <v>#REF!</v>
      </c>
      <c r="AD6" s="96" t="e">
        <f>T6*IF($AA6=2021,IF(OR($M6="Услуги",$M6="Работы"),#REF!,IF($U6&lt;&gt;0,#REF!,#REF!)),1)*IF($AA6=2022,IF(OR($M6="Услуги",$M6="Работы"),#REF!,IF($U6&lt;&gt;0,#REF!,#REF!)),1)*IF($AA6=2023,IF(OR($M6="Услуги",$M6="Работы"),#REF!,IF($U6&lt;&gt;0,#REF!,#REF!)),1)*IF($AA6=2024,IF(OR($M6="Услуги",$M6="Работы"),#REF!,IF($U6&lt;&gt;0,#REF!,#REF!)),1)*IF($AA6=2025,IF(OR($M6="Услуги",$M6="Работы"),#REF!,IF($U6&lt;&gt;0,#REF!,#REF!)),1)</f>
        <v>#REF!</v>
      </c>
      <c r="AE6" s="96" t="e">
        <f>U6*IF($AA6=2021,IF(OR($M6="Услуги",$M6="Работы"),#REF!,IF($U6&lt;&gt;0,#REF!,#REF!)),1)*IF($AA6=2022,IF(OR($M6="Услуги",$M6="Работы"),#REF!,IF($U6&lt;&gt;0,#REF!,#REF!)),1)*IF($AA6=2023,IF(OR($M6="Услуги",$M6="Работы"),#REF!,IF($U6&lt;&gt;0,#REF!,#REF!)),1)*IF($AA6=2024,IF(OR($M6="Услуги",$M6="Работы"),#REF!,IF($U6&lt;&gt;0,#REF!,#REF!)),1)*IF($AA6=2025,IF(OR($M6="Услуги",$M6="Работы"),#REF!,IF($U6&lt;&gt;0,#REF!,#REF!)),1)</f>
        <v>#REF!</v>
      </c>
      <c r="AF6" s="96" t="e">
        <f>V6*IF($AA6=2021,IF(OR($M6="Услуги",$M6="Работы"),#REF!,IF($U6&lt;&gt;0,#REF!,#REF!)),1)*IF($AA6=2022,IF(OR($M6="Услуги",$M6="Работы"),#REF!,IF($U6&lt;&gt;0,#REF!,#REF!)),1)*IF($AA6=2023,IF(OR($M6="Услуги",$M6="Работы"),#REF!,IF($U6&lt;&gt;0,#REF!,#REF!)),1)*IF($AA6=2024,IF(OR($M6="Услуги",$M6="Работы"),#REF!,IF($U6&lt;&gt;0,#REF!,#REF!)),1)*IF($AA6=2025,IF(OR($M6="Услуги",$M6="Работы"),#REF!,IF($U6&lt;&gt;0,#REF!,#REF!)),1)</f>
        <v>#REF!</v>
      </c>
      <c r="AG6" s="96" t="e">
        <f>W6*IF($AA6=2021,IF(OR($M6="Услуги",$M6="Работы"),#REF!,IF($U6&lt;&gt;0,#REF!,#REF!)),1)*IF($AA6=2022,IF(OR($M6="Услуги",$M6="Работы"),#REF!,IF($U6&lt;&gt;0,#REF!,#REF!)),1)*IF($AA6=2023,IF(OR($M6="Услуги",$M6="Работы"),#REF!,IF($U6&lt;&gt;0,#REF!,#REF!)),1)*IF($AA6=2024,IF(OR($M6="Услуги",$M6="Работы"),#REF!,IF($U6&lt;&gt;0,#REF!,#REF!)),1)*IF($AA6=2025,IF(OR($M6="Услуги",$M6="Работы"),#REF!,IF($U6&lt;&gt;0,#REF!,#REF!)),1)</f>
        <v>#REF!</v>
      </c>
      <c r="AH6" s="96" t="e">
        <f>X6*IF($AA6=2021,IF(OR($M6="Услуги",$M6="Работы"),#REF!,IF($U6&lt;&gt;0,#REF!,#REF!)),1)*IF($AA6=2022,IF(OR($M6="Услуги",$M6="Работы"),#REF!,IF($U6&lt;&gt;0,#REF!,#REF!)),1)*IF($AA6=2023,IF(OR($M6="Услуги",$M6="Работы"),#REF!,IF($U6&lt;&gt;0,#REF!,#REF!)),1)*IF($AA6=2024,IF(OR($M6="Услуги",$M6="Работы"),#REF!,IF($U6&lt;&gt;0,#REF!,#REF!)),1)*IF($AA6=2025,IF(OR($M6="Услуги",$M6="Работы"),#REF!,IF($U6&lt;&gt;0,#REF!,#REF!)),1)</f>
        <v>#REF!</v>
      </c>
      <c r="AI6" s="96" t="e">
        <f>Y6*IF($AA6=2021,IF(OR($M6="Услуги",$M6="Работы"),#REF!,IF($U6&lt;&gt;0,#REF!,#REF!)),1)*IF($AA6=2022,IF(OR($M6="Услуги",$M6="Работы"),#REF!,IF($U6&lt;&gt;0,#REF!,#REF!)),1)*IF($AA6=2023,IF(OR($M6="Услуги",$M6="Работы"),#REF!,IF($U6&lt;&gt;0,#REF!,#REF!)),1)*IF($AA6=2024,IF(OR($M6="Услуги",$M6="Работы"),#REF!,IF($U6&lt;&gt;0,#REF!,#REF!)),1)*IF($AA6=2025,IF(OR($M6="Услуги",$M6="Работы"),#REF!,IF($U6&lt;&gt;0,#REF!,#REF!)),1)</f>
        <v>#REF!</v>
      </c>
      <c r="AJ6" s="96" t="e">
        <f>Z6*IF($AA6=2021,IF(OR($M6="Услуги",$M6="Работы"),#REF!,IF($U6&lt;&gt;0,#REF!,#REF!)),1)*IF($AA6=2022,IF(OR($M6="Услуги",$M6="Работы"),#REF!,IF($U6&lt;&gt;0,#REF!,#REF!)),1)*IF($AA6=2023,IF(OR($M6="Услуги",$M6="Работы"),#REF!,IF($U6&lt;&gt;0,#REF!,#REF!)),1)*IF($AA6=2024,IF(OR($M6="Услуги",$M6="Работы"),#REF!,IF($U6&lt;&gt;0,#REF!,#REF!)),1)*IF($AA6=2025,IF(OR($M6="Услуги",$M6="Работы"),#REF!,IF($U6&lt;&gt;0,#REF!,#REF!)),1)</f>
        <v>#REF!</v>
      </c>
      <c r="AK6" s="107">
        <f t="shared" si="8"/>
        <v>54400000</v>
      </c>
      <c r="AL6" s="57">
        <v>54400000</v>
      </c>
      <c r="AM6" s="57"/>
      <c r="AN6" s="54"/>
    </row>
    <row r="7" spans="1:41" s="56" customFormat="1" ht="15" hidden="1" customHeight="1" x14ac:dyDescent="0.25">
      <c r="A7" s="85">
        <v>1</v>
      </c>
      <c r="B7" s="86" t="s">
        <v>7</v>
      </c>
      <c r="C7" s="142" t="s">
        <v>596</v>
      </c>
      <c r="D7" s="87" t="s">
        <v>23</v>
      </c>
      <c r="E7" s="87" t="s">
        <v>531</v>
      </c>
      <c r="F7" s="87"/>
      <c r="G7" s="87" t="e">
        <f>VLOOKUP(D7,#REF!,2,FALSE)</f>
        <v>#REF!</v>
      </c>
      <c r="H7" s="87"/>
      <c r="I7" s="87"/>
      <c r="J7" s="86" t="s">
        <v>282</v>
      </c>
      <c r="K7" s="87" t="s">
        <v>551</v>
      </c>
      <c r="L7" s="60" t="s">
        <v>427</v>
      </c>
      <c r="M7" s="86" t="s">
        <v>4</v>
      </c>
      <c r="N7" s="85" t="s">
        <v>606</v>
      </c>
      <c r="O7" s="216" t="s">
        <v>605</v>
      </c>
      <c r="P7" s="86"/>
      <c r="Q7" s="100"/>
      <c r="R7" s="97">
        <v>0.2</v>
      </c>
      <c r="S7" s="98" t="e">
        <f>SUM(U7+X7)</f>
        <v>#REF!</v>
      </c>
      <c r="T7" s="95" t="e">
        <f t="shared" si="2"/>
        <v>#REF!</v>
      </c>
      <c r="U7" s="98"/>
      <c r="V7" s="95">
        <f t="shared" si="3"/>
        <v>0</v>
      </c>
      <c r="W7" s="95">
        <f t="shared" si="4"/>
        <v>0</v>
      </c>
      <c r="X7" s="98" t="e">
        <f>680000*#REF!</f>
        <v>#REF!</v>
      </c>
      <c r="Y7" s="95" t="e">
        <f t="shared" si="5"/>
        <v>#REF!</v>
      </c>
      <c r="Z7" s="95" t="e">
        <f t="shared" si="6"/>
        <v>#REF!</v>
      </c>
      <c r="AA7" s="243">
        <v>2024</v>
      </c>
      <c r="AB7" s="247" t="e">
        <f t="shared" si="7"/>
        <v>#REF!</v>
      </c>
      <c r="AC7" s="96" t="e">
        <f>S7*IF($AA7=2021,IF(OR($M7="Услуги",$M7="Работы"),#REF!,IF($U7&lt;&gt;0,#REF!,#REF!)),1)*IF($AA7=2022,IF(OR($M7="Услуги",$M7="Работы"),#REF!,IF($U7&lt;&gt;0,#REF!,#REF!)),1)*IF($AA7=2023,IF(OR($M7="Услуги",$M7="Работы"),#REF!,IF($U7&lt;&gt;0,#REF!,#REF!)),1)*IF($AA7=2024,IF(OR($M7="Услуги",$M7="Работы"),#REF!,IF($U7&lt;&gt;0,#REF!,#REF!)),1)*IF($AA7=2025,IF(OR($M7="Услуги",$M7="Работы"),#REF!,IF($U7&lt;&gt;0,#REF!,#REF!)),1)</f>
        <v>#REF!</v>
      </c>
      <c r="AD7" s="96" t="e">
        <f>T7*IF($AA7=2021,IF(OR($M7="Услуги",$M7="Работы"),#REF!,IF($U7&lt;&gt;0,#REF!,#REF!)),1)*IF($AA7=2022,IF(OR($M7="Услуги",$M7="Работы"),#REF!,IF($U7&lt;&gt;0,#REF!,#REF!)),1)*IF($AA7=2023,IF(OR($M7="Услуги",$M7="Работы"),#REF!,IF($U7&lt;&gt;0,#REF!,#REF!)),1)*IF($AA7=2024,IF(OR($M7="Услуги",$M7="Работы"),#REF!,IF($U7&lt;&gt;0,#REF!,#REF!)),1)*IF($AA7=2025,IF(OR($M7="Услуги",$M7="Работы"),#REF!,IF($U7&lt;&gt;0,#REF!,#REF!)),1)</f>
        <v>#REF!</v>
      </c>
      <c r="AE7" s="96" t="e">
        <f>U7*IF($AA7=2021,IF(OR($M7="Услуги",$M7="Работы"),#REF!,IF($U7&lt;&gt;0,#REF!,#REF!)),1)*IF($AA7=2022,IF(OR($M7="Услуги",$M7="Работы"),#REF!,IF($U7&lt;&gt;0,#REF!,#REF!)),1)*IF($AA7=2023,IF(OR($M7="Услуги",$M7="Работы"),#REF!,IF($U7&lt;&gt;0,#REF!,#REF!)),1)*IF($AA7=2024,IF(OR($M7="Услуги",$M7="Работы"),#REF!,IF($U7&lt;&gt;0,#REF!,#REF!)),1)*IF($AA7=2025,IF(OR($M7="Услуги",$M7="Работы"),#REF!,IF($U7&lt;&gt;0,#REF!,#REF!)),1)</f>
        <v>#REF!</v>
      </c>
      <c r="AF7" s="96" t="e">
        <f>V7*IF($AA7=2021,IF(OR($M7="Услуги",$M7="Работы"),#REF!,IF($U7&lt;&gt;0,#REF!,#REF!)),1)*IF($AA7=2022,IF(OR($M7="Услуги",$M7="Работы"),#REF!,IF($U7&lt;&gt;0,#REF!,#REF!)),1)*IF($AA7=2023,IF(OR($M7="Услуги",$M7="Работы"),#REF!,IF($U7&lt;&gt;0,#REF!,#REF!)),1)*IF($AA7=2024,IF(OR($M7="Услуги",$M7="Работы"),#REF!,IF($U7&lt;&gt;0,#REF!,#REF!)),1)*IF($AA7=2025,IF(OR($M7="Услуги",$M7="Работы"),#REF!,IF($U7&lt;&gt;0,#REF!,#REF!)),1)</f>
        <v>#REF!</v>
      </c>
      <c r="AG7" s="96" t="e">
        <f>W7*IF($AA7=2021,IF(OR($M7="Услуги",$M7="Работы"),#REF!,IF($U7&lt;&gt;0,#REF!,#REF!)),1)*IF($AA7=2022,IF(OR($M7="Услуги",$M7="Работы"),#REF!,IF($U7&lt;&gt;0,#REF!,#REF!)),1)*IF($AA7=2023,IF(OR($M7="Услуги",$M7="Работы"),#REF!,IF($U7&lt;&gt;0,#REF!,#REF!)),1)*IF($AA7=2024,IF(OR($M7="Услуги",$M7="Работы"),#REF!,IF($U7&lt;&gt;0,#REF!,#REF!)),1)*IF($AA7=2025,IF(OR($M7="Услуги",$M7="Работы"),#REF!,IF($U7&lt;&gt;0,#REF!,#REF!)),1)</f>
        <v>#REF!</v>
      </c>
      <c r="AH7" s="96" t="e">
        <f>X7*IF($AA7=2021,IF(OR($M7="Услуги",$M7="Работы"),#REF!,IF($U7&lt;&gt;0,#REF!,#REF!)),1)*IF($AA7=2022,IF(OR($M7="Услуги",$M7="Работы"),#REF!,IF($U7&lt;&gt;0,#REF!,#REF!)),1)*IF($AA7=2023,IF(OR($M7="Услуги",$M7="Работы"),#REF!,IF($U7&lt;&gt;0,#REF!,#REF!)),1)*IF($AA7=2024,IF(OR($M7="Услуги",$M7="Работы"),#REF!,IF($U7&lt;&gt;0,#REF!,#REF!)),1)*IF($AA7=2025,IF(OR($M7="Услуги",$M7="Работы"),#REF!,IF($U7&lt;&gt;0,#REF!,#REF!)),1)</f>
        <v>#REF!</v>
      </c>
      <c r="AI7" s="96" t="e">
        <f>Y7*IF($AA7=2021,IF(OR($M7="Услуги",$M7="Работы"),#REF!,IF($U7&lt;&gt;0,#REF!,#REF!)),1)*IF($AA7=2022,IF(OR($M7="Услуги",$M7="Работы"),#REF!,IF($U7&lt;&gt;0,#REF!,#REF!)),1)*IF($AA7=2023,IF(OR($M7="Услуги",$M7="Работы"),#REF!,IF($U7&lt;&gt;0,#REF!,#REF!)),1)*IF($AA7=2024,IF(OR($M7="Услуги",$M7="Работы"),#REF!,IF($U7&lt;&gt;0,#REF!,#REF!)),1)*IF($AA7=2025,IF(OR($M7="Услуги",$M7="Работы"),#REF!,IF($U7&lt;&gt;0,#REF!,#REF!)),1)</f>
        <v>#REF!</v>
      </c>
      <c r="AJ7" s="96" t="e">
        <f>Z7*IF($AA7=2021,IF(OR($M7="Услуги",$M7="Работы"),#REF!,IF($U7&lt;&gt;0,#REF!,#REF!)),1)*IF($AA7=2022,IF(OR($M7="Услуги",$M7="Работы"),#REF!,IF($U7&lt;&gt;0,#REF!,#REF!)),1)*IF($AA7=2023,IF(OR($M7="Услуги",$M7="Работы"),#REF!,IF($U7&lt;&gt;0,#REF!,#REF!)),1)*IF($AA7=2024,IF(OR($M7="Услуги",$M7="Работы"),#REF!,IF($U7&lt;&gt;0,#REF!,#REF!)),1)*IF($AA7=2025,IF(OR($M7="Услуги",$M7="Работы"),#REF!,IF($U7&lt;&gt;0,#REF!,#REF!)),1)</f>
        <v>#REF!</v>
      </c>
      <c r="AK7" s="107">
        <f t="shared" si="8"/>
        <v>54400000</v>
      </c>
      <c r="AL7" s="57">
        <v>54400000</v>
      </c>
      <c r="AM7" s="57"/>
      <c r="AN7" s="54"/>
    </row>
    <row r="8" spans="1:41" s="56" customFormat="1" ht="15" hidden="1" customHeight="1" x14ac:dyDescent="0.25">
      <c r="A8" s="85">
        <v>1</v>
      </c>
      <c r="B8" s="86" t="s">
        <v>7</v>
      </c>
      <c r="C8" s="142" t="s">
        <v>596</v>
      </c>
      <c r="D8" s="87" t="s">
        <v>23</v>
      </c>
      <c r="E8" s="87" t="s">
        <v>531</v>
      </c>
      <c r="F8" s="87"/>
      <c r="G8" s="87" t="e">
        <f>VLOOKUP(D8,#REF!,2,FALSE)</f>
        <v>#REF!</v>
      </c>
      <c r="H8" s="87"/>
      <c r="I8" s="87"/>
      <c r="J8" s="86" t="s">
        <v>282</v>
      </c>
      <c r="K8" s="87" t="s">
        <v>551</v>
      </c>
      <c r="L8" s="60" t="s">
        <v>427</v>
      </c>
      <c r="M8" s="86" t="s">
        <v>4</v>
      </c>
      <c r="N8" s="85" t="s">
        <v>606</v>
      </c>
      <c r="O8" s="216" t="s">
        <v>603</v>
      </c>
      <c r="P8" s="86"/>
      <c r="Q8" s="100"/>
      <c r="R8" s="97">
        <v>0.2</v>
      </c>
      <c r="S8" s="98" t="e">
        <f>SUM(U8+X8)</f>
        <v>#REF!</v>
      </c>
      <c r="T8" s="95" t="e">
        <f t="shared" si="2"/>
        <v>#REF!</v>
      </c>
      <c r="U8" s="98"/>
      <c r="V8" s="95">
        <f t="shared" si="3"/>
        <v>0</v>
      </c>
      <c r="W8" s="95">
        <f t="shared" si="4"/>
        <v>0</v>
      </c>
      <c r="X8" s="98" t="e">
        <f>595000*#REF!</f>
        <v>#REF!</v>
      </c>
      <c r="Y8" s="95" t="e">
        <f t="shared" si="5"/>
        <v>#REF!</v>
      </c>
      <c r="Z8" s="95" t="e">
        <f t="shared" si="6"/>
        <v>#REF!</v>
      </c>
      <c r="AA8" s="243">
        <v>2023</v>
      </c>
      <c r="AB8" s="247" t="e">
        <f t="shared" si="7"/>
        <v>#REF!</v>
      </c>
      <c r="AC8" s="96" t="e">
        <f>S8*IF($AA8=2021,IF(OR($M8="Услуги",$M8="Работы"),#REF!,IF($U8&lt;&gt;0,#REF!,#REF!)),1)*IF($AA8=2022,IF(OR($M8="Услуги",$M8="Работы"),#REF!,IF($U8&lt;&gt;0,#REF!,#REF!)),1)*IF($AA8=2023,IF(OR($M8="Услуги",$M8="Работы"),#REF!,IF($U8&lt;&gt;0,#REF!,#REF!)),1)*IF($AA8=2024,IF(OR($M8="Услуги",$M8="Работы"),#REF!,IF($U8&lt;&gt;0,#REF!,#REF!)),1)*IF($AA8=2025,IF(OR($M8="Услуги",$M8="Работы"),#REF!,IF($U8&lt;&gt;0,#REF!,#REF!)),1)</f>
        <v>#REF!</v>
      </c>
      <c r="AD8" s="96" t="e">
        <f>T8*IF($AA8=2021,IF(OR($M8="Услуги",$M8="Работы"),#REF!,IF($U8&lt;&gt;0,#REF!,#REF!)),1)*IF($AA8=2022,IF(OR($M8="Услуги",$M8="Работы"),#REF!,IF($U8&lt;&gt;0,#REF!,#REF!)),1)*IF($AA8=2023,IF(OR($M8="Услуги",$M8="Работы"),#REF!,IF($U8&lt;&gt;0,#REF!,#REF!)),1)*IF($AA8=2024,IF(OR($M8="Услуги",$M8="Работы"),#REF!,IF($U8&lt;&gt;0,#REF!,#REF!)),1)*IF($AA8=2025,IF(OR($M8="Услуги",$M8="Работы"),#REF!,IF($U8&lt;&gt;0,#REF!,#REF!)),1)</f>
        <v>#REF!</v>
      </c>
      <c r="AE8" s="96" t="e">
        <f>U8*IF($AA8=2021,IF(OR($M8="Услуги",$M8="Работы"),#REF!,IF($U8&lt;&gt;0,#REF!,#REF!)),1)*IF($AA8=2022,IF(OR($M8="Услуги",$M8="Работы"),#REF!,IF($U8&lt;&gt;0,#REF!,#REF!)),1)*IF($AA8=2023,IF(OR($M8="Услуги",$M8="Работы"),#REF!,IF($U8&lt;&gt;0,#REF!,#REF!)),1)*IF($AA8=2024,IF(OR($M8="Услуги",$M8="Работы"),#REF!,IF($U8&lt;&gt;0,#REF!,#REF!)),1)*IF($AA8=2025,IF(OR($M8="Услуги",$M8="Работы"),#REF!,IF($U8&lt;&gt;0,#REF!,#REF!)),1)</f>
        <v>#REF!</v>
      </c>
      <c r="AF8" s="96" t="e">
        <f>V8*IF($AA8=2021,IF(OR($M8="Услуги",$M8="Работы"),#REF!,IF($U8&lt;&gt;0,#REF!,#REF!)),1)*IF($AA8=2022,IF(OR($M8="Услуги",$M8="Работы"),#REF!,IF($U8&lt;&gt;0,#REF!,#REF!)),1)*IF($AA8=2023,IF(OR($M8="Услуги",$M8="Работы"),#REF!,IF($U8&lt;&gt;0,#REF!,#REF!)),1)*IF($AA8=2024,IF(OR($M8="Услуги",$M8="Работы"),#REF!,IF($U8&lt;&gt;0,#REF!,#REF!)),1)*IF($AA8=2025,IF(OR($M8="Услуги",$M8="Работы"),#REF!,IF($U8&lt;&gt;0,#REF!,#REF!)),1)</f>
        <v>#REF!</v>
      </c>
      <c r="AG8" s="96" t="e">
        <f>W8*IF($AA8=2021,IF(OR($M8="Услуги",$M8="Работы"),#REF!,IF($U8&lt;&gt;0,#REF!,#REF!)),1)*IF($AA8=2022,IF(OR($M8="Услуги",$M8="Работы"),#REF!,IF($U8&lt;&gt;0,#REF!,#REF!)),1)*IF($AA8=2023,IF(OR($M8="Услуги",$M8="Работы"),#REF!,IF($U8&lt;&gt;0,#REF!,#REF!)),1)*IF($AA8=2024,IF(OR($M8="Услуги",$M8="Работы"),#REF!,IF($U8&lt;&gt;0,#REF!,#REF!)),1)*IF($AA8=2025,IF(OR($M8="Услуги",$M8="Работы"),#REF!,IF($U8&lt;&gt;0,#REF!,#REF!)),1)</f>
        <v>#REF!</v>
      </c>
      <c r="AH8" s="96" t="e">
        <f>X8*IF($AA8=2021,IF(OR($M8="Услуги",$M8="Работы"),#REF!,IF($U8&lt;&gt;0,#REF!,#REF!)),1)*IF($AA8=2022,IF(OR($M8="Услуги",$M8="Работы"),#REF!,IF($U8&lt;&gt;0,#REF!,#REF!)),1)*IF($AA8=2023,IF(OR($M8="Услуги",$M8="Работы"),#REF!,IF($U8&lt;&gt;0,#REF!,#REF!)),1)*IF($AA8=2024,IF(OR($M8="Услуги",$M8="Работы"),#REF!,IF($U8&lt;&gt;0,#REF!,#REF!)),1)*IF($AA8=2025,IF(OR($M8="Услуги",$M8="Работы"),#REF!,IF($U8&lt;&gt;0,#REF!,#REF!)),1)</f>
        <v>#REF!</v>
      </c>
      <c r="AI8" s="96" t="e">
        <f>Y8*IF($AA8=2021,IF(OR($M8="Услуги",$M8="Работы"),#REF!,IF($U8&lt;&gt;0,#REF!,#REF!)),1)*IF($AA8=2022,IF(OR($M8="Услуги",$M8="Работы"),#REF!,IF($U8&lt;&gt;0,#REF!,#REF!)),1)*IF($AA8=2023,IF(OR($M8="Услуги",$M8="Работы"),#REF!,IF($U8&lt;&gt;0,#REF!,#REF!)),1)*IF($AA8=2024,IF(OR($M8="Услуги",$M8="Работы"),#REF!,IF($U8&lt;&gt;0,#REF!,#REF!)),1)*IF($AA8=2025,IF(OR($M8="Услуги",$M8="Работы"),#REF!,IF($U8&lt;&gt;0,#REF!,#REF!)),1)</f>
        <v>#REF!</v>
      </c>
      <c r="AJ8" s="96" t="e">
        <f>Z8*IF($AA8=2021,IF(OR($M8="Услуги",$M8="Работы"),#REF!,IF($U8&lt;&gt;0,#REF!,#REF!)),1)*IF($AA8=2022,IF(OR($M8="Услуги",$M8="Работы"),#REF!,IF($U8&lt;&gt;0,#REF!,#REF!)),1)*IF($AA8=2023,IF(OR($M8="Услуги",$M8="Работы"),#REF!,IF($U8&lt;&gt;0,#REF!,#REF!)),1)*IF($AA8=2024,IF(OR($M8="Услуги",$M8="Работы"),#REF!,IF($U8&lt;&gt;0,#REF!,#REF!)),1)*IF($AA8=2025,IF(OR($M8="Услуги",$M8="Работы"),#REF!,IF($U8&lt;&gt;0,#REF!,#REF!)),1)</f>
        <v>#REF!</v>
      </c>
      <c r="AK8" s="107">
        <f t="shared" si="8"/>
        <v>47600000</v>
      </c>
      <c r="AL8" s="57">
        <v>47600000</v>
      </c>
      <c r="AM8" s="57"/>
      <c r="AN8" s="54"/>
    </row>
    <row r="9" spans="1:41" s="56" customFormat="1" ht="15" hidden="1" customHeight="1" x14ac:dyDescent="0.25">
      <c r="A9" s="85">
        <v>1</v>
      </c>
      <c r="B9" s="86" t="s">
        <v>7</v>
      </c>
      <c r="C9" s="142" t="s">
        <v>596</v>
      </c>
      <c r="D9" s="87" t="s">
        <v>23</v>
      </c>
      <c r="E9" s="87" t="s">
        <v>531</v>
      </c>
      <c r="F9" s="87"/>
      <c r="G9" s="87" t="e">
        <f>VLOOKUP(D9,#REF!,2,FALSE)</f>
        <v>#REF!</v>
      </c>
      <c r="H9" s="87"/>
      <c r="I9" s="87"/>
      <c r="J9" s="86" t="s">
        <v>282</v>
      </c>
      <c r="K9" s="87" t="s">
        <v>551</v>
      </c>
      <c r="L9" s="60" t="s">
        <v>427</v>
      </c>
      <c r="M9" s="86" t="s">
        <v>4</v>
      </c>
      <c r="N9" s="85" t="s">
        <v>606</v>
      </c>
      <c r="O9" s="216" t="s">
        <v>604</v>
      </c>
      <c r="P9" s="86"/>
      <c r="Q9" s="100"/>
      <c r="R9" s="97">
        <v>0.2</v>
      </c>
      <c r="S9" s="98" t="e">
        <f>U9+X9</f>
        <v>#REF!</v>
      </c>
      <c r="T9" s="95" t="e">
        <f t="shared" si="2"/>
        <v>#REF!</v>
      </c>
      <c r="U9" s="98"/>
      <c r="V9" s="95">
        <f t="shared" si="3"/>
        <v>0</v>
      </c>
      <c r="W9" s="95">
        <f t="shared" si="4"/>
        <v>0</v>
      </c>
      <c r="X9" s="98" t="e">
        <f>487000*#REF!</f>
        <v>#REF!</v>
      </c>
      <c r="Y9" s="95" t="e">
        <f t="shared" si="5"/>
        <v>#REF!</v>
      </c>
      <c r="Z9" s="95" t="e">
        <f t="shared" si="6"/>
        <v>#REF!</v>
      </c>
      <c r="AA9" s="243">
        <v>2022</v>
      </c>
      <c r="AB9" s="247" t="e">
        <f t="shared" si="7"/>
        <v>#REF!</v>
      </c>
      <c r="AC9" s="96" t="e">
        <f>S9*IF($AA9=2021,IF(OR($M9="Услуги",$M9="Работы"),#REF!,IF($U9&lt;&gt;0,#REF!,#REF!)),1)*IF($AA9=2022,IF(OR($M9="Услуги",$M9="Работы"),#REF!,IF($U9&lt;&gt;0,#REF!,#REF!)),1)*IF($AA9=2023,IF(OR($M9="Услуги",$M9="Работы"),#REF!,IF($U9&lt;&gt;0,#REF!,#REF!)),1)*IF($AA9=2024,IF(OR($M9="Услуги",$M9="Работы"),#REF!,IF($U9&lt;&gt;0,#REF!,#REF!)),1)*IF($AA9=2025,IF(OR($M9="Услуги",$M9="Работы"),#REF!,IF($U9&lt;&gt;0,#REF!,#REF!)),1)</f>
        <v>#REF!</v>
      </c>
      <c r="AD9" s="96" t="e">
        <f>T9*IF($AA9=2021,IF(OR($M9="Услуги",$M9="Работы"),#REF!,IF($U9&lt;&gt;0,#REF!,#REF!)),1)*IF($AA9=2022,IF(OR($M9="Услуги",$M9="Работы"),#REF!,IF($U9&lt;&gt;0,#REF!,#REF!)),1)*IF($AA9=2023,IF(OR($M9="Услуги",$M9="Работы"),#REF!,IF($U9&lt;&gt;0,#REF!,#REF!)),1)*IF($AA9=2024,IF(OR($M9="Услуги",$M9="Работы"),#REF!,IF($U9&lt;&gt;0,#REF!,#REF!)),1)*IF($AA9=2025,IF(OR($M9="Услуги",$M9="Работы"),#REF!,IF($U9&lt;&gt;0,#REF!,#REF!)),1)</f>
        <v>#REF!</v>
      </c>
      <c r="AE9" s="96" t="e">
        <f>U9*IF($AA9=2021,IF(OR($M9="Услуги",$M9="Работы"),#REF!,IF($U9&lt;&gt;0,#REF!,#REF!)),1)*IF($AA9=2022,IF(OR($M9="Услуги",$M9="Работы"),#REF!,IF($U9&lt;&gt;0,#REF!,#REF!)),1)*IF($AA9=2023,IF(OR($M9="Услуги",$M9="Работы"),#REF!,IF($U9&lt;&gt;0,#REF!,#REF!)),1)*IF($AA9=2024,IF(OR($M9="Услуги",$M9="Работы"),#REF!,IF($U9&lt;&gt;0,#REF!,#REF!)),1)*IF($AA9=2025,IF(OR($M9="Услуги",$M9="Работы"),#REF!,IF($U9&lt;&gt;0,#REF!,#REF!)),1)</f>
        <v>#REF!</v>
      </c>
      <c r="AF9" s="96" t="e">
        <f>V9*IF($AA9=2021,IF(OR($M9="Услуги",$M9="Работы"),#REF!,IF($U9&lt;&gt;0,#REF!,#REF!)),1)*IF($AA9=2022,IF(OR($M9="Услуги",$M9="Работы"),#REF!,IF($U9&lt;&gt;0,#REF!,#REF!)),1)*IF($AA9=2023,IF(OR($M9="Услуги",$M9="Работы"),#REF!,IF($U9&lt;&gt;0,#REF!,#REF!)),1)*IF($AA9=2024,IF(OR($M9="Услуги",$M9="Работы"),#REF!,IF($U9&lt;&gt;0,#REF!,#REF!)),1)*IF($AA9=2025,IF(OR($M9="Услуги",$M9="Работы"),#REF!,IF($U9&lt;&gt;0,#REF!,#REF!)),1)</f>
        <v>#REF!</v>
      </c>
      <c r="AG9" s="96" t="e">
        <f>W9*IF($AA9=2021,IF(OR($M9="Услуги",$M9="Работы"),#REF!,IF($U9&lt;&gt;0,#REF!,#REF!)),1)*IF($AA9=2022,IF(OR($M9="Услуги",$M9="Работы"),#REF!,IF($U9&lt;&gt;0,#REF!,#REF!)),1)*IF($AA9=2023,IF(OR($M9="Услуги",$M9="Работы"),#REF!,IF($U9&lt;&gt;0,#REF!,#REF!)),1)*IF($AA9=2024,IF(OR($M9="Услуги",$M9="Работы"),#REF!,IF($U9&lt;&gt;0,#REF!,#REF!)),1)*IF($AA9=2025,IF(OR($M9="Услуги",$M9="Работы"),#REF!,IF($U9&lt;&gt;0,#REF!,#REF!)),1)</f>
        <v>#REF!</v>
      </c>
      <c r="AH9" s="96" t="e">
        <f>X9*IF($AA9=2021,IF(OR($M9="Услуги",$M9="Работы"),#REF!,IF($U9&lt;&gt;0,#REF!,#REF!)),1)*IF($AA9=2022,IF(OR($M9="Услуги",$M9="Работы"),#REF!,IF($U9&lt;&gt;0,#REF!,#REF!)),1)*IF($AA9=2023,IF(OR($M9="Услуги",$M9="Работы"),#REF!,IF($U9&lt;&gt;0,#REF!,#REF!)),1)*IF($AA9=2024,IF(OR($M9="Услуги",$M9="Работы"),#REF!,IF($U9&lt;&gt;0,#REF!,#REF!)),1)*IF($AA9=2025,IF(OR($M9="Услуги",$M9="Работы"),#REF!,IF($U9&lt;&gt;0,#REF!,#REF!)),1)</f>
        <v>#REF!</v>
      </c>
      <c r="AI9" s="96" t="e">
        <f>Y9*IF($AA9=2021,IF(OR($M9="Услуги",$M9="Работы"),#REF!,IF($U9&lt;&gt;0,#REF!,#REF!)),1)*IF($AA9=2022,IF(OR($M9="Услуги",$M9="Работы"),#REF!,IF($U9&lt;&gt;0,#REF!,#REF!)),1)*IF($AA9=2023,IF(OR($M9="Услуги",$M9="Работы"),#REF!,IF($U9&lt;&gt;0,#REF!,#REF!)),1)*IF($AA9=2024,IF(OR($M9="Услуги",$M9="Работы"),#REF!,IF($U9&lt;&gt;0,#REF!,#REF!)),1)*IF($AA9=2025,IF(OR($M9="Услуги",$M9="Работы"),#REF!,IF($U9&lt;&gt;0,#REF!,#REF!)),1)</f>
        <v>#REF!</v>
      </c>
      <c r="AJ9" s="96" t="e">
        <f>Z9*IF($AA9=2021,IF(OR($M9="Услуги",$M9="Работы"),#REF!,IF($U9&lt;&gt;0,#REF!,#REF!)),1)*IF($AA9=2022,IF(OR($M9="Услуги",$M9="Работы"),#REF!,IF($U9&lt;&gt;0,#REF!,#REF!)),1)*IF($AA9=2023,IF(OR($M9="Услуги",$M9="Работы"),#REF!,IF($U9&lt;&gt;0,#REF!,#REF!)),1)*IF($AA9=2024,IF(OR($M9="Услуги",$M9="Работы"),#REF!,IF($U9&lt;&gt;0,#REF!,#REF!)),1)*IF($AA9=2025,IF(OR($M9="Услуги",$M9="Работы"),#REF!,IF($U9&lt;&gt;0,#REF!,#REF!)),1)</f>
        <v>#REF!</v>
      </c>
      <c r="AK9" s="107">
        <f t="shared" si="8"/>
        <v>38960000</v>
      </c>
      <c r="AL9" s="57">
        <v>38960000</v>
      </c>
      <c r="AM9" s="57"/>
      <c r="AN9" s="54"/>
    </row>
    <row r="10" spans="1:41" s="56" customFormat="1" ht="15" hidden="1" customHeight="1" x14ac:dyDescent="0.25">
      <c r="A10" s="85">
        <v>1</v>
      </c>
      <c r="B10" s="86" t="s">
        <v>7</v>
      </c>
      <c r="C10" s="142" t="s">
        <v>596</v>
      </c>
      <c r="D10" s="87" t="s">
        <v>23</v>
      </c>
      <c r="E10" s="87" t="s">
        <v>531</v>
      </c>
      <c r="F10" s="87"/>
      <c r="G10" s="87" t="e">
        <f>VLOOKUP(D10,#REF!,2,FALSE)</f>
        <v>#REF!</v>
      </c>
      <c r="H10" s="87"/>
      <c r="I10" s="87"/>
      <c r="J10" s="86" t="s">
        <v>282</v>
      </c>
      <c r="K10" s="87" t="s">
        <v>551</v>
      </c>
      <c r="L10" s="60" t="s">
        <v>427</v>
      </c>
      <c r="M10" s="86" t="s">
        <v>4</v>
      </c>
      <c r="N10" s="85" t="s">
        <v>606</v>
      </c>
      <c r="O10" s="216" t="s">
        <v>602</v>
      </c>
      <c r="P10" s="86"/>
      <c r="Q10" s="100"/>
      <c r="R10" s="97">
        <v>0.2</v>
      </c>
      <c r="S10" s="98" t="e">
        <f t="shared" ref="S10:S17" si="9">SUM(U10+X10)</f>
        <v>#REF!</v>
      </c>
      <c r="T10" s="95" t="e">
        <f t="shared" si="2"/>
        <v>#REF!</v>
      </c>
      <c r="U10" s="98"/>
      <c r="V10" s="95">
        <f t="shared" si="3"/>
        <v>0</v>
      </c>
      <c r="W10" s="95">
        <f t="shared" si="4"/>
        <v>0</v>
      </c>
      <c r="X10" s="98" t="e">
        <f>372000*#REF!</f>
        <v>#REF!</v>
      </c>
      <c r="Y10" s="95" t="e">
        <f t="shared" si="5"/>
        <v>#REF!</v>
      </c>
      <c r="Z10" s="95" t="e">
        <f t="shared" si="6"/>
        <v>#REF!</v>
      </c>
      <c r="AA10" s="243">
        <v>2021</v>
      </c>
      <c r="AB10" s="247" t="e">
        <f t="shared" si="7"/>
        <v>#REF!</v>
      </c>
      <c r="AC10" s="96" t="e">
        <f>S10*IF($AA10=2021,IF(OR($M10="Услуги",$M10="Работы"),#REF!,IF($U10&lt;&gt;0,#REF!,#REF!)),1)*IF($AA10=2022,IF(OR($M10="Услуги",$M10="Работы"),#REF!,IF($U10&lt;&gt;0,#REF!,#REF!)),1)*IF($AA10=2023,IF(OR($M10="Услуги",$M10="Работы"),#REF!,IF($U10&lt;&gt;0,#REF!,#REF!)),1)*IF($AA10=2024,IF(OR($M10="Услуги",$M10="Работы"),#REF!,IF($U10&lt;&gt;0,#REF!,#REF!)),1)*IF($AA10=2025,IF(OR($M10="Услуги",$M10="Работы"),#REF!,IF($U10&lt;&gt;0,#REF!,#REF!)),1)</f>
        <v>#REF!</v>
      </c>
      <c r="AD10" s="96" t="e">
        <f>T10*IF($AA10=2021,IF(OR($M10="Услуги",$M10="Работы"),#REF!,IF($U10&lt;&gt;0,#REF!,#REF!)),1)*IF($AA10=2022,IF(OR($M10="Услуги",$M10="Работы"),#REF!,IF($U10&lt;&gt;0,#REF!,#REF!)),1)*IF($AA10=2023,IF(OR($M10="Услуги",$M10="Работы"),#REF!,IF($U10&lt;&gt;0,#REF!,#REF!)),1)*IF($AA10=2024,IF(OR($M10="Услуги",$M10="Работы"),#REF!,IF($U10&lt;&gt;0,#REF!,#REF!)),1)*IF($AA10=2025,IF(OR($M10="Услуги",$M10="Работы"),#REF!,IF($U10&lt;&gt;0,#REF!,#REF!)),1)</f>
        <v>#REF!</v>
      </c>
      <c r="AE10" s="96" t="e">
        <f>U10*IF($AA10=2021,IF(OR($M10="Услуги",$M10="Работы"),#REF!,IF($U10&lt;&gt;0,#REF!,#REF!)),1)*IF($AA10=2022,IF(OR($M10="Услуги",$M10="Работы"),#REF!,IF($U10&lt;&gt;0,#REF!,#REF!)),1)*IF($AA10=2023,IF(OR($M10="Услуги",$M10="Работы"),#REF!,IF($U10&lt;&gt;0,#REF!,#REF!)),1)*IF($AA10=2024,IF(OR($M10="Услуги",$M10="Работы"),#REF!,IF($U10&lt;&gt;0,#REF!,#REF!)),1)*IF($AA10=2025,IF(OR($M10="Услуги",$M10="Работы"),#REF!,IF($U10&lt;&gt;0,#REF!,#REF!)),1)</f>
        <v>#REF!</v>
      </c>
      <c r="AF10" s="96" t="e">
        <f>V10*IF($AA10=2021,IF(OR($M10="Услуги",$M10="Работы"),#REF!,IF($U10&lt;&gt;0,#REF!,#REF!)),1)*IF($AA10=2022,IF(OR($M10="Услуги",$M10="Работы"),#REF!,IF($U10&lt;&gt;0,#REF!,#REF!)),1)*IF($AA10=2023,IF(OR($M10="Услуги",$M10="Работы"),#REF!,IF($U10&lt;&gt;0,#REF!,#REF!)),1)*IF($AA10=2024,IF(OR($M10="Услуги",$M10="Работы"),#REF!,IF($U10&lt;&gt;0,#REF!,#REF!)),1)*IF($AA10=2025,IF(OR($M10="Услуги",$M10="Работы"),#REF!,IF($U10&lt;&gt;0,#REF!,#REF!)),1)</f>
        <v>#REF!</v>
      </c>
      <c r="AG10" s="96" t="e">
        <f>W10*IF($AA10=2021,IF(OR($M10="Услуги",$M10="Работы"),#REF!,IF($U10&lt;&gt;0,#REF!,#REF!)),1)*IF($AA10=2022,IF(OR($M10="Услуги",$M10="Работы"),#REF!,IF($U10&lt;&gt;0,#REF!,#REF!)),1)*IF($AA10=2023,IF(OR($M10="Услуги",$M10="Работы"),#REF!,IF($U10&lt;&gt;0,#REF!,#REF!)),1)*IF($AA10=2024,IF(OR($M10="Услуги",$M10="Работы"),#REF!,IF($U10&lt;&gt;0,#REF!,#REF!)),1)*IF($AA10=2025,IF(OR($M10="Услуги",$M10="Работы"),#REF!,IF($U10&lt;&gt;0,#REF!,#REF!)),1)</f>
        <v>#REF!</v>
      </c>
      <c r="AH10" s="96" t="e">
        <f>X10*IF($AA10=2021,IF(OR($M10="Услуги",$M10="Работы"),#REF!,IF($U10&lt;&gt;0,#REF!,#REF!)),1)*IF($AA10=2022,IF(OR($M10="Услуги",$M10="Работы"),#REF!,IF($U10&lt;&gt;0,#REF!,#REF!)),1)*IF($AA10=2023,IF(OR($M10="Услуги",$M10="Работы"),#REF!,IF($U10&lt;&gt;0,#REF!,#REF!)),1)*IF($AA10=2024,IF(OR($M10="Услуги",$M10="Работы"),#REF!,IF($U10&lt;&gt;0,#REF!,#REF!)),1)*IF($AA10=2025,IF(OR($M10="Услуги",$M10="Работы"),#REF!,IF($U10&lt;&gt;0,#REF!,#REF!)),1)</f>
        <v>#REF!</v>
      </c>
      <c r="AI10" s="96" t="e">
        <f>Y10*IF($AA10=2021,IF(OR($M10="Услуги",$M10="Работы"),#REF!,IF($U10&lt;&gt;0,#REF!,#REF!)),1)*IF($AA10=2022,IF(OR($M10="Услуги",$M10="Работы"),#REF!,IF($U10&lt;&gt;0,#REF!,#REF!)),1)*IF($AA10=2023,IF(OR($M10="Услуги",$M10="Работы"),#REF!,IF($U10&lt;&gt;0,#REF!,#REF!)),1)*IF($AA10=2024,IF(OR($M10="Услуги",$M10="Работы"),#REF!,IF($U10&lt;&gt;0,#REF!,#REF!)),1)*IF($AA10=2025,IF(OR($M10="Услуги",$M10="Работы"),#REF!,IF($U10&lt;&gt;0,#REF!,#REF!)),1)</f>
        <v>#REF!</v>
      </c>
      <c r="AJ10" s="96" t="e">
        <f>Z10*IF($AA10=2021,IF(OR($M10="Услуги",$M10="Работы"),#REF!,IF($U10&lt;&gt;0,#REF!,#REF!)),1)*IF($AA10=2022,IF(OR($M10="Услуги",$M10="Работы"),#REF!,IF($U10&lt;&gt;0,#REF!,#REF!)),1)*IF($AA10=2023,IF(OR($M10="Услуги",$M10="Работы"),#REF!,IF($U10&lt;&gt;0,#REF!,#REF!)),1)*IF($AA10=2024,IF(OR($M10="Услуги",$M10="Работы"),#REF!,IF($U10&lt;&gt;0,#REF!,#REF!)),1)*IF($AA10=2025,IF(OR($M10="Услуги",$M10="Работы"),#REF!,IF($U10&lt;&gt;0,#REF!,#REF!)),1)</f>
        <v>#REF!</v>
      </c>
      <c r="AK10" s="107">
        <f t="shared" si="8"/>
        <v>29760000</v>
      </c>
      <c r="AL10" s="57">
        <v>29760000</v>
      </c>
      <c r="AM10" s="57"/>
      <c r="AN10" s="54"/>
    </row>
    <row r="11" spans="1:41" s="56" customFormat="1" ht="15" hidden="1" customHeight="1" x14ac:dyDescent="0.25">
      <c r="A11" s="85">
        <v>1</v>
      </c>
      <c r="B11" s="86" t="s">
        <v>7</v>
      </c>
      <c r="C11" s="142" t="s">
        <v>596</v>
      </c>
      <c r="D11" s="87" t="s">
        <v>23</v>
      </c>
      <c r="E11" s="87" t="s">
        <v>531</v>
      </c>
      <c r="F11" s="87"/>
      <c r="G11" s="87" t="e">
        <f>VLOOKUP(D11,#REF!,2,FALSE)</f>
        <v>#REF!</v>
      </c>
      <c r="H11" s="87"/>
      <c r="I11" s="87"/>
      <c r="J11" s="86" t="s">
        <v>282</v>
      </c>
      <c r="K11" s="87" t="s">
        <v>551</v>
      </c>
      <c r="L11" s="60" t="s">
        <v>427</v>
      </c>
      <c r="M11" s="90" t="s">
        <v>528</v>
      </c>
      <c r="N11" s="85" t="s">
        <v>627</v>
      </c>
      <c r="O11" s="216" t="s">
        <v>626</v>
      </c>
      <c r="P11" s="86"/>
      <c r="Q11" s="100"/>
      <c r="R11" s="97">
        <v>0.2</v>
      </c>
      <c r="S11" s="98" t="e">
        <f t="shared" si="9"/>
        <v>#REF!</v>
      </c>
      <c r="T11" s="95" t="e">
        <f t="shared" si="2"/>
        <v>#REF!</v>
      </c>
      <c r="U11" s="98" t="e">
        <f>79012*#REF!</f>
        <v>#REF!</v>
      </c>
      <c r="V11" s="95" t="e">
        <f t="shared" si="3"/>
        <v>#REF!</v>
      </c>
      <c r="W11" s="95" t="e">
        <f t="shared" si="4"/>
        <v>#REF!</v>
      </c>
      <c r="X11" s="98"/>
      <c r="Y11" s="95">
        <f t="shared" si="5"/>
        <v>0</v>
      </c>
      <c r="Z11" s="95">
        <f t="shared" si="6"/>
        <v>0</v>
      </c>
      <c r="AA11" s="243">
        <v>2021</v>
      </c>
      <c r="AB11" s="247" t="e">
        <f t="shared" si="7"/>
        <v>#REF!</v>
      </c>
      <c r="AC11" s="96" t="e">
        <f>S11*IF($AA11=2021,IF(OR($M11="Услуги",$M11="Работы"),#REF!,IF($U11&lt;&gt;0,#REF!,#REF!)),1)*IF($AA11=2022,IF(OR($M11="Услуги",$M11="Работы"),#REF!,IF($U11&lt;&gt;0,#REF!,#REF!)),1)*IF($AA11=2023,IF(OR($M11="Услуги",$M11="Работы"),#REF!,IF($U11&lt;&gt;0,#REF!,#REF!)),1)*IF($AA11=2024,IF(OR($M11="Услуги",$M11="Работы"),#REF!,IF($U11&lt;&gt;0,#REF!,#REF!)),1)*IF($AA11=2025,IF(OR($M11="Услуги",$M11="Работы"),#REF!,IF($U11&lt;&gt;0,#REF!,#REF!)),1)</f>
        <v>#REF!</v>
      </c>
      <c r="AD11" s="96" t="e">
        <f>T11*IF($AA11=2021,IF(OR($M11="Услуги",$M11="Работы"),#REF!,IF($U11&lt;&gt;0,#REF!,#REF!)),1)*IF($AA11=2022,IF(OR($M11="Услуги",$M11="Работы"),#REF!,IF($U11&lt;&gt;0,#REF!,#REF!)),1)*IF($AA11=2023,IF(OR($M11="Услуги",$M11="Работы"),#REF!,IF($U11&lt;&gt;0,#REF!,#REF!)),1)*IF($AA11=2024,IF(OR($M11="Услуги",$M11="Работы"),#REF!,IF($U11&lt;&gt;0,#REF!,#REF!)),1)*IF($AA11=2025,IF(OR($M11="Услуги",$M11="Работы"),#REF!,IF($U11&lt;&gt;0,#REF!,#REF!)),1)</f>
        <v>#REF!</v>
      </c>
      <c r="AE11" s="96" t="e">
        <f>U11*IF($AA11=2021,IF(OR($M11="Услуги",$M11="Работы"),#REF!,IF($U11&lt;&gt;0,#REF!,#REF!)),1)*IF($AA11=2022,IF(OR($M11="Услуги",$M11="Работы"),#REF!,IF($U11&lt;&gt;0,#REF!,#REF!)),1)*IF($AA11=2023,IF(OR($M11="Услуги",$M11="Работы"),#REF!,IF($U11&lt;&gt;0,#REF!,#REF!)),1)*IF($AA11=2024,IF(OR($M11="Услуги",$M11="Работы"),#REF!,IF($U11&lt;&gt;0,#REF!,#REF!)),1)*IF($AA11=2025,IF(OR($M11="Услуги",$M11="Работы"),#REF!,IF($U11&lt;&gt;0,#REF!,#REF!)),1)</f>
        <v>#REF!</v>
      </c>
      <c r="AF11" s="96" t="e">
        <f>V11*IF($AA11=2021,IF(OR($M11="Услуги",$M11="Работы"),#REF!,IF($U11&lt;&gt;0,#REF!,#REF!)),1)*IF($AA11=2022,IF(OR($M11="Услуги",$M11="Работы"),#REF!,IF($U11&lt;&gt;0,#REF!,#REF!)),1)*IF($AA11=2023,IF(OR($M11="Услуги",$M11="Работы"),#REF!,IF($U11&lt;&gt;0,#REF!,#REF!)),1)*IF($AA11=2024,IF(OR($M11="Услуги",$M11="Работы"),#REF!,IF($U11&lt;&gt;0,#REF!,#REF!)),1)*IF($AA11=2025,IF(OR($M11="Услуги",$M11="Работы"),#REF!,IF($U11&lt;&gt;0,#REF!,#REF!)),1)</f>
        <v>#REF!</v>
      </c>
      <c r="AG11" s="96" t="e">
        <f>W11*IF($AA11=2021,IF(OR($M11="Услуги",$M11="Работы"),#REF!,IF($U11&lt;&gt;0,#REF!,#REF!)),1)*IF($AA11=2022,IF(OR($M11="Услуги",$M11="Работы"),#REF!,IF($U11&lt;&gt;0,#REF!,#REF!)),1)*IF($AA11=2023,IF(OR($M11="Услуги",$M11="Работы"),#REF!,IF($U11&lt;&gt;0,#REF!,#REF!)),1)*IF($AA11=2024,IF(OR($M11="Услуги",$M11="Работы"),#REF!,IF($U11&lt;&gt;0,#REF!,#REF!)),1)*IF($AA11=2025,IF(OR($M11="Услуги",$M11="Работы"),#REF!,IF($U11&lt;&gt;0,#REF!,#REF!)),1)</f>
        <v>#REF!</v>
      </c>
      <c r="AH11" s="96" t="e">
        <f>X11*IF($AA11=2021,IF(OR($M11="Услуги",$M11="Работы"),#REF!,IF($U11&lt;&gt;0,#REF!,#REF!)),1)*IF($AA11=2022,IF(OR($M11="Услуги",$M11="Работы"),#REF!,IF($U11&lt;&gt;0,#REF!,#REF!)),1)*IF($AA11=2023,IF(OR($M11="Услуги",$M11="Работы"),#REF!,IF($U11&lt;&gt;0,#REF!,#REF!)),1)*IF($AA11=2024,IF(OR($M11="Услуги",$M11="Работы"),#REF!,IF($U11&lt;&gt;0,#REF!,#REF!)),1)*IF($AA11=2025,IF(OR($M11="Услуги",$M11="Работы"),#REF!,IF($U11&lt;&gt;0,#REF!,#REF!)),1)</f>
        <v>#REF!</v>
      </c>
      <c r="AI11" s="96" t="e">
        <f>Y11*IF($AA11=2021,IF(OR($M11="Услуги",$M11="Работы"),#REF!,IF($U11&lt;&gt;0,#REF!,#REF!)),1)*IF($AA11=2022,IF(OR($M11="Услуги",$M11="Работы"),#REF!,IF($U11&lt;&gt;0,#REF!,#REF!)),1)*IF($AA11=2023,IF(OR($M11="Услуги",$M11="Работы"),#REF!,IF($U11&lt;&gt;0,#REF!,#REF!)),1)*IF($AA11=2024,IF(OR($M11="Услуги",$M11="Работы"),#REF!,IF($U11&lt;&gt;0,#REF!,#REF!)),1)*IF($AA11=2025,IF(OR($M11="Услуги",$M11="Работы"),#REF!,IF($U11&lt;&gt;0,#REF!,#REF!)),1)</f>
        <v>#REF!</v>
      </c>
      <c r="AJ11" s="96" t="e">
        <f>Z11*IF($AA11=2021,IF(OR($M11="Услуги",$M11="Работы"),#REF!,IF($U11&lt;&gt;0,#REF!,#REF!)),1)*IF($AA11=2022,IF(OR($M11="Услуги",$M11="Работы"),#REF!,IF($U11&lt;&gt;0,#REF!,#REF!)),1)*IF($AA11=2023,IF(OR($M11="Услуги",$M11="Работы"),#REF!,IF($U11&lt;&gt;0,#REF!,#REF!)),1)*IF($AA11=2024,IF(OR($M11="Услуги",$M11="Работы"),#REF!,IF($U11&lt;&gt;0,#REF!,#REF!)),1)*IF($AA11=2025,IF(OR($M11="Услуги",$M11="Работы"),#REF!,IF($U11&lt;&gt;0,#REF!,#REF!)),1)</f>
        <v>#REF!</v>
      </c>
      <c r="AK11" s="107">
        <f t="shared" si="8"/>
        <v>6320960</v>
      </c>
      <c r="AL11" s="57">
        <v>6320960</v>
      </c>
      <c r="AM11" s="57"/>
      <c r="AN11" s="54"/>
    </row>
    <row r="12" spans="1:41" s="56" customFormat="1" ht="14.25" hidden="1" customHeight="1" x14ac:dyDescent="0.25">
      <c r="A12" s="85">
        <v>1</v>
      </c>
      <c r="B12" s="86" t="s">
        <v>7</v>
      </c>
      <c r="C12" s="142" t="s">
        <v>596</v>
      </c>
      <c r="D12" s="87" t="s">
        <v>23</v>
      </c>
      <c r="E12" s="87" t="s">
        <v>531</v>
      </c>
      <c r="F12" s="87"/>
      <c r="G12" s="87" t="e">
        <f>VLOOKUP(D12,#REF!,2,FALSE)</f>
        <v>#REF!</v>
      </c>
      <c r="H12" s="87"/>
      <c r="I12" s="87"/>
      <c r="J12" s="86" t="s">
        <v>5</v>
      </c>
      <c r="K12" s="87" t="s">
        <v>551</v>
      </c>
      <c r="L12" s="60" t="s">
        <v>518</v>
      </c>
      <c r="M12" s="86" t="s">
        <v>5</v>
      </c>
      <c r="N12" s="85" t="s">
        <v>475</v>
      </c>
      <c r="O12" s="91" t="s">
        <v>488</v>
      </c>
      <c r="P12" s="86"/>
      <c r="Q12" s="100"/>
      <c r="R12" s="97">
        <v>0.2</v>
      </c>
      <c r="S12" s="98">
        <f t="shared" si="9"/>
        <v>5952000</v>
      </c>
      <c r="T12" s="95">
        <f t="shared" si="2"/>
        <v>992000</v>
      </c>
      <c r="U12" s="98"/>
      <c r="V12" s="95">
        <f t="shared" si="3"/>
        <v>0</v>
      </c>
      <c r="W12" s="95">
        <f t="shared" si="4"/>
        <v>0</v>
      </c>
      <c r="X12" s="98">
        <v>5952000</v>
      </c>
      <c r="Y12" s="95">
        <f t="shared" si="5"/>
        <v>992000</v>
      </c>
      <c r="Z12" s="95">
        <f t="shared" si="6"/>
        <v>4960000</v>
      </c>
      <c r="AA12" s="243">
        <v>2021</v>
      </c>
      <c r="AB12" s="247" t="e">
        <f t="shared" si="7"/>
        <v>#REF!</v>
      </c>
      <c r="AC12" s="96" t="e">
        <f>S12*IF($AA12=2021,IF(OR($M12="Услуги",$M12="Работы"),#REF!,IF($U12&lt;&gt;0,#REF!,#REF!)),1)*IF($AA12=2022,IF(OR($M12="Услуги",$M12="Работы"),#REF!,IF($U12&lt;&gt;0,#REF!,#REF!)),1)*IF($AA12=2023,IF(OR($M12="Услуги",$M12="Работы"),#REF!,IF($U12&lt;&gt;0,#REF!,#REF!)),1)*IF($AA12=2024,IF(OR($M12="Услуги",$M12="Работы"),#REF!,IF($U12&lt;&gt;0,#REF!,#REF!)),1)*IF($AA12=2025,IF(OR($M12="Услуги",$M12="Работы"),#REF!,IF($U12&lt;&gt;0,#REF!,#REF!)),1)</f>
        <v>#REF!</v>
      </c>
      <c r="AD12" s="96" t="e">
        <f>T12*IF($AA12=2021,IF(OR($M12="Услуги",$M12="Работы"),#REF!,IF($U12&lt;&gt;0,#REF!,#REF!)),1)*IF($AA12=2022,IF(OR($M12="Услуги",$M12="Работы"),#REF!,IF($U12&lt;&gt;0,#REF!,#REF!)),1)*IF($AA12=2023,IF(OR($M12="Услуги",$M12="Работы"),#REF!,IF($U12&lt;&gt;0,#REF!,#REF!)),1)*IF($AA12=2024,IF(OR($M12="Услуги",$M12="Работы"),#REF!,IF($U12&lt;&gt;0,#REF!,#REF!)),1)*IF($AA12=2025,IF(OR($M12="Услуги",$M12="Работы"),#REF!,IF($U12&lt;&gt;0,#REF!,#REF!)),1)</f>
        <v>#REF!</v>
      </c>
      <c r="AE12" s="96" t="e">
        <f>U12*IF($AA12=2021,IF(OR($M12="Услуги",$M12="Работы"),#REF!,IF($U12&lt;&gt;0,#REF!,#REF!)),1)*IF($AA12=2022,IF(OR($M12="Услуги",$M12="Работы"),#REF!,IF($U12&lt;&gt;0,#REF!,#REF!)),1)*IF($AA12=2023,IF(OR($M12="Услуги",$M12="Работы"),#REF!,IF($U12&lt;&gt;0,#REF!,#REF!)),1)*IF($AA12=2024,IF(OR($M12="Услуги",$M12="Работы"),#REF!,IF($U12&lt;&gt;0,#REF!,#REF!)),1)*IF($AA12=2025,IF(OR($M12="Услуги",$M12="Работы"),#REF!,IF($U12&lt;&gt;0,#REF!,#REF!)),1)</f>
        <v>#REF!</v>
      </c>
      <c r="AF12" s="96" t="e">
        <f>V12*IF($AA12=2021,IF(OR($M12="Услуги",$M12="Работы"),#REF!,IF($U12&lt;&gt;0,#REF!,#REF!)),1)*IF($AA12=2022,IF(OR($M12="Услуги",$M12="Работы"),#REF!,IF($U12&lt;&gt;0,#REF!,#REF!)),1)*IF($AA12=2023,IF(OR($M12="Услуги",$M12="Работы"),#REF!,IF($U12&lt;&gt;0,#REF!,#REF!)),1)*IF($AA12=2024,IF(OR($M12="Услуги",$M12="Работы"),#REF!,IF($U12&lt;&gt;0,#REF!,#REF!)),1)*IF($AA12=2025,IF(OR($M12="Услуги",$M12="Работы"),#REF!,IF($U12&lt;&gt;0,#REF!,#REF!)),1)</f>
        <v>#REF!</v>
      </c>
      <c r="AG12" s="96" t="e">
        <f>W12*IF($AA12=2021,IF(OR($M12="Услуги",$M12="Работы"),#REF!,IF($U12&lt;&gt;0,#REF!,#REF!)),1)*IF($AA12=2022,IF(OR($M12="Услуги",$M12="Работы"),#REF!,IF($U12&lt;&gt;0,#REF!,#REF!)),1)*IF($AA12=2023,IF(OR($M12="Услуги",$M12="Работы"),#REF!,IF($U12&lt;&gt;0,#REF!,#REF!)),1)*IF($AA12=2024,IF(OR($M12="Услуги",$M12="Работы"),#REF!,IF($U12&lt;&gt;0,#REF!,#REF!)),1)*IF($AA12=2025,IF(OR($M12="Услуги",$M12="Работы"),#REF!,IF($U12&lt;&gt;0,#REF!,#REF!)),1)</f>
        <v>#REF!</v>
      </c>
      <c r="AH12" s="96" t="e">
        <f>X12*IF($AA12=2021,IF(OR($M12="Услуги",$M12="Работы"),#REF!,IF($U12&lt;&gt;0,#REF!,#REF!)),1)*IF($AA12=2022,IF(OR($M12="Услуги",$M12="Работы"),#REF!,IF($U12&lt;&gt;0,#REF!,#REF!)),1)*IF($AA12=2023,IF(OR($M12="Услуги",$M12="Работы"),#REF!,IF($U12&lt;&gt;0,#REF!,#REF!)),1)*IF($AA12=2024,IF(OR($M12="Услуги",$M12="Работы"),#REF!,IF($U12&lt;&gt;0,#REF!,#REF!)),1)*IF($AA12=2025,IF(OR($M12="Услуги",$M12="Работы"),#REF!,IF($U12&lt;&gt;0,#REF!,#REF!)),1)</f>
        <v>#REF!</v>
      </c>
      <c r="AI12" s="96" t="e">
        <f>Y12*IF($AA12=2021,IF(OR($M12="Услуги",$M12="Работы"),#REF!,IF($U12&lt;&gt;0,#REF!,#REF!)),1)*IF($AA12=2022,IF(OR($M12="Услуги",$M12="Работы"),#REF!,IF($U12&lt;&gt;0,#REF!,#REF!)),1)*IF($AA12=2023,IF(OR($M12="Услуги",$M12="Работы"),#REF!,IF($U12&lt;&gt;0,#REF!,#REF!)),1)*IF($AA12=2024,IF(OR($M12="Услуги",$M12="Работы"),#REF!,IF($U12&lt;&gt;0,#REF!,#REF!)),1)*IF($AA12=2025,IF(OR($M12="Услуги",$M12="Работы"),#REF!,IF($U12&lt;&gt;0,#REF!,#REF!)),1)</f>
        <v>#REF!</v>
      </c>
      <c r="AJ12" s="96" t="e">
        <f>Z12*IF($AA12=2021,IF(OR($M12="Услуги",$M12="Работы"),#REF!,IF($U12&lt;&gt;0,#REF!,#REF!)),1)*IF($AA12=2022,IF(OR($M12="Услуги",$M12="Работы"),#REF!,IF($U12&lt;&gt;0,#REF!,#REF!)),1)*IF($AA12=2023,IF(OR($M12="Услуги",$M12="Работы"),#REF!,IF($U12&lt;&gt;0,#REF!,#REF!)),1)*IF($AA12=2024,IF(OR($M12="Услуги",$M12="Работы"),#REF!,IF($U12&lt;&gt;0,#REF!,#REF!)),1)*IF($AA12=2025,IF(OR($M12="Услуги",$M12="Работы"),#REF!,IF($U12&lt;&gt;0,#REF!,#REF!)),1)</f>
        <v>#REF!</v>
      </c>
      <c r="AK12" s="107">
        <f t="shared" si="8"/>
        <v>5952000</v>
      </c>
      <c r="AL12" s="57"/>
      <c r="AM12" s="57">
        <v>5952000</v>
      </c>
      <c r="AN12" s="54"/>
    </row>
    <row r="13" spans="1:41" s="56" customFormat="1" ht="15" hidden="1" customHeight="1" x14ac:dyDescent="0.25">
      <c r="A13" s="85">
        <v>1</v>
      </c>
      <c r="B13" s="86" t="s">
        <v>7</v>
      </c>
      <c r="C13" s="142" t="s">
        <v>596</v>
      </c>
      <c r="D13" s="85" t="s">
        <v>191</v>
      </c>
      <c r="E13" s="85" t="s">
        <v>420</v>
      </c>
      <c r="F13" s="85" t="s">
        <v>432</v>
      </c>
      <c r="G13" s="87" t="e">
        <f>VLOOKUP(D13,#REF!,2,FALSE)</f>
        <v>#REF!</v>
      </c>
      <c r="H13" s="87" t="s">
        <v>432</v>
      </c>
      <c r="I13" s="87" t="s">
        <v>432</v>
      </c>
      <c r="J13" s="86" t="s">
        <v>0</v>
      </c>
      <c r="K13" s="87" t="str">
        <f t="shared" ref="K13:K31" si="10">CONCATENATE("Охват ",D13," средствами ЦПК")</f>
        <v>Охват Филиал «Костромская ГРЭС» АО «Интер РАО – Электрогенерация» средствами ЦПК</v>
      </c>
      <c r="L13" s="99" t="s">
        <v>96</v>
      </c>
      <c r="M13" s="86" t="s">
        <v>4</v>
      </c>
      <c r="N13" s="85"/>
      <c r="O13" s="85"/>
      <c r="P13" s="86"/>
      <c r="Q13" s="100"/>
      <c r="R13" s="97">
        <v>0</v>
      </c>
      <c r="S13" s="98">
        <f t="shared" si="9"/>
        <v>600000</v>
      </c>
      <c r="T13" s="95">
        <f t="shared" si="2"/>
        <v>0</v>
      </c>
      <c r="U13" s="98">
        <v>600000</v>
      </c>
      <c r="V13" s="95">
        <f t="shared" si="3"/>
        <v>0</v>
      </c>
      <c r="W13" s="95">
        <f t="shared" si="4"/>
        <v>600000</v>
      </c>
      <c r="X13" s="98"/>
      <c r="Y13" s="95">
        <f t="shared" si="5"/>
        <v>0</v>
      </c>
      <c r="Z13" s="95">
        <f t="shared" si="6"/>
        <v>0</v>
      </c>
      <c r="AA13" s="243">
        <f>Приоритеты!$E$66</f>
        <v>2021</v>
      </c>
      <c r="AB13" s="247" t="e">
        <f t="shared" si="7"/>
        <v>#REF!</v>
      </c>
      <c r="AC13" s="96" t="e">
        <f>S13*IF($AA13=2021,IF(OR($M13="Услуги",$M13="Работы"),#REF!,IF($U13&lt;&gt;0,#REF!,#REF!)),1)*IF($AA13=2022,IF(OR($M13="Услуги",$M13="Работы"),#REF!,IF($U13&lt;&gt;0,#REF!,#REF!)),1)*IF($AA13=2023,IF(OR($M13="Услуги",$M13="Работы"),#REF!,IF($U13&lt;&gt;0,#REF!,#REF!)),1)*IF($AA13=2024,IF(OR($M13="Услуги",$M13="Работы"),#REF!,IF($U13&lt;&gt;0,#REF!,#REF!)),1)*IF($AA13=2025,IF(OR($M13="Услуги",$M13="Работы"),#REF!,IF($U13&lt;&gt;0,#REF!,#REF!)),1)</f>
        <v>#REF!</v>
      </c>
      <c r="AD13" s="96" t="e">
        <f>T13*IF($AA13=2021,IF(OR($M13="Услуги",$M13="Работы"),#REF!,IF($U13&lt;&gt;0,#REF!,#REF!)),1)*IF($AA13=2022,IF(OR($M13="Услуги",$M13="Работы"),#REF!,IF($U13&lt;&gt;0,#REF!,#REF!)),1)*IF($AA13=2023,IF(OR($M13="Услуги",$M13="Работы"),#REF!,IF($U13&lt;&gt;0,#REF!,#REF!)),1)*IF($AA13=2024,IF(OR($M13="Услуги",$M13="Работы"),#REF!,IF($U13&lt;&gt;0,#REF!,#REF!)),1)*IF($AA13=2025,IF(OR($M13="Услуги",$M13="Работы"),#REF!,IF($U13&lt;&gt;0,#REF!,#REF!)),1)</f>
        <v>#REF!</v>
      </c>
      <c r="AE13" s="96" t="e">
        <f>U13*IF($AA13=2021,IF(OR($M13="Услуги",$M13="Работы"),#REF!,IF($U13&lt;&gt;0,#REF!,#REF!)),1)*IF($AA13=2022,IF(OR($M13="Услуги",$M13="Работы"),#REF!,IF($U13&lt;&gt;0,#REF!,#REF!)),1)*IF($AA13=2023,IF(OR($M13="Услуги",$M13="Работы"),#REF!,IF($U13&lt;&gt;0,#REF!,#REF!)),1)*IF($AA13=2024,IF(OR($M13="Услуги",$M13="Работы"),#REF!,IF($U13&lt;&gt;0,#REF!,#REF!)),1)*IF($AA13=2025,IF(OR($M13="Услуги",$M13="Работы"),#REF!,IF($U13&lt;&gt;0,#REF!,#REF!)),1)</f>
        <v>#REF!</v>
      </c>
      <c r="AF13" s="96" t="e">
        <f>V13*IF($AA13=2021,IF(OR($M13="Услуги",$M13="Работы"),#REF!,IF($U13&lt;&gt;0,#REF!,#REF!)),1)*IF($AA13=2022,IF(OR($M13="Услуги",$M13="Работы"),#REF!,IF($U13&lt;&gt;0,#REF!,#REF!)),1)*IF($AA13=2023,IF(OR($M13="Услуги",$M13="Работы"),#REF!,IF($U13&lt;&gt;0,#REF!,#REF!)),1)*IF($AA13=2024,IF(OR($M13="Услуги",$M13="Работы"),#REF!,IF($U13&lt;&gt;0,#REF!,#REF!)),1)*IF($AA13=2025,IF(OR($M13="Услуги",$M13="Работы"),#REF!,IF($U13&lt;&gt;0,#REF!,#REF!)),1)</f>
        <v>#REF!</v>
      </c>
      <c r="AG13" s="96" t="e">
        <f>W13*IF($AA13=2021,IF(OR($M13="Услуги",$M13="Работы"),#REF!,IF($U13&lt;&gt;0,#REF!,#REF!)),1)*IF($AA13=2022,IF(OR($M13="Услуги",$M13="Работы"),#REF!,IF($U13&lt;&gt;0,#REF!,#REF!)),1)*IF($AA13=2023,IF(OR($M13="Услуги",$M13="Работы"),#REF!,IF($U13&lt;&gt;0,#REF!,#REF!)),1)*IF($AA13=2024,IF(OR($M13="Услуги",$M13="Работы"),#REF!,IF($U13&lt;&gt;0,#REF!,#REF!)),1)*IF($AA13=2025,IF(OR($M13="Услуги",$M13="Работы"),#REF!,IF($U13&lt;&gt;0,#REF!,#REF!)),1)</f>
        <v>#REF!</v>
      </c>
      <c r="AH13" s="96" t="e">
        <f>X13*IF($AA13=2021,IF(OR($M13="Услуги",$M13="Работы"),#REF!,IF($U13&lt;&gt;0,#REF!,#REF!)),1)*IF($AA13=2022,IF(OR($M13="Услуги",$M13="Работы"),#REF!,IF($U13&lt;&gt;0,#REF!,#REF!)),1)*IF($AA13=2023,IF(OR($M13="Услуги",$M13="Работы"),#REF!,IF($U13&lt;&gt;0,#REF!,#REF!)),1)*IF($AA13=2024,IF(OR($M13="Услуги",$M13="Работы"),#REF!,IF($U13&lt;&gt;0,#REF!,#REF!)),1)*IF($AA13=2025,IF(OR($M13="Услуги",$M13="Работы"),#REF!,IF($U13&lt;&gt;0,#REF!,#REF!)),1)</f>
        <v>#REF!</v>
      </c>
      <c r="AI13" s="96" t="e">
        <f>Y13*IF($AA13=2021,IF(OR($M13="Услуги",$M13="Работы"),#REF!,IF($U13&lt;&gt;0,#REF!,#REF!)),1)*IF($AA13=2022,IF(OR($M13="Услуги",$M13="Работы"),#REF!,IF($U13&lt;&gt;0,#REF!,#REF!)),1)*IF($AA13=2023,IF(OR($M13="Услуги",$M13="Работы"),#REF!,IF($U13&lt;&gt;0,#REF!,#REF!)),1)*IF($AA13=2024,IF(OR($M13="Услуги",$M13="Работы"),#REF!,IF($U13&lt;&gt;0,#REF!,#REF!)),1)*IF($AA13=2025,IF(OR($M13="Услуги",$M13="Работы"),#REF!,IF($U13&lt;&gt;0,#REF!,#REF!)),1)</f>
        <v>#REF!</v>
      </c>
      <c r="AJ13" s="96" t="e">
        <f>Z13*IF($AA13=2021,IF(OR($M13="Услуги",$M13="Работы"),#REF!,IF($U13&lt;&gt;0,#REF!,#REF!)),1)*IF($AA13=2022,IF(OR($M13="Услуги",$M13="Работы"),#REF!,IF($U13&lt;&gt;0,#REF!,#REF!)),1)*IF($AA13=2023,IF(OR($M13="Услуги",$M13="Работы"),#REF!,IF($U13&lt;&gt;0,#REF!,#REF!)),1)*IF($AA13=2024,IF(OR($M13="Услуги",$M13="Работы"),#REF!,IF($U13&lt;&gt;0,#REF!,#REF!)),1)*IF($AA13=2025,IF(OR($M13="Услуги",$M13="Работы"),#REF!,IF($U13&lt;&gt;0,#REF!,#REF!)),1)</f>
        <v>#REF!</v>
      </c>
      <c r="AK13" s="107">
        <f t="shared" si="8"/>
        <v>600000</v>
      </c>
      <c r="AL13" s="57">
        <v>600000</v>
      </c>
      <c r="AM13" s="57"/>
      <c r="AN13" s="54"/>
    </row>
    <row r="14" spans="1:41" s="56" customFormat="1" ht="15" hidden="1" customHeight="1" x14ac:dyDescent="0.25">
      <c r="A14" s="85">
        <v>1</v>
      </c>
      <c r="B14" s="86" t="s">
        <v>7</v>
      </c>
      <c r="C14" s="142" t="s">
        <v>596</v>
      </c>
      <c r="D14" s="85" t="s">
        <v>191</v>
      </c>
      <c r="E14" s="85" t="s">
        <v>420</v>
      </c>
      <c r="F14" s="85" t="s">
        <v>432</v>
      </c>
      <c r="G14" s="87" t="e">
        <f>VLOOKUP(D14,#REF!,2,FALSE)</f>
        <v>#REF!</v>
      </c>
      <c r="H14" s="87" t="s">
        <v>432</v>
      </c>
      <c r="I14" s="87" t="s">
        <v>432</v>
      </c>
      <c r="J14" s="86" t="s">
        <v>0</v>
      </c>
      <c r="K14" s="87" t="str">
        <f t="shared" si="10"/>
        <v>Охват Филиал «Костромская ГРЭС» АО «Интер РАО – Электрогенерация» средствами ЦПК</v>
      </c>
      <c r="L14" s="99" t="s">
        <v>96</v>
      </c>
      <c r="M14" s="90" t="s">
        <v>528</v>
      </c>
      <c r="N14" s="85"/>
      <c r="O14" s="85"/>
      <c r="P14" s="86"/>
      <c r="Q14" s="100"/>
      <c r="R14" s="97">
        <v>0.2</v>
      </c>
      <c r="S14" s="98">
        <f t="shared" si="9"/>
        <v>1296000</v>
      </c>
      <c r="T14" s="95">
        <f t="shared" si="2"/>
        <v>216000</v>
      </c>
      <c r="U14" s="98">
        <v>1296000</v>
      </c>
      <c r="V14" s="95">
        <f t="shared" si="3"/>
        <v>216000</v>
      </c>
      <c r="W14" s="95">
        <f t="shared" si="4"/>
        <v>1080000</v>
      </c>
      <c r="X14" s="98"/>
      <c r="Y14" s="95">
        <f t="shared" si="5"/>
        <v>0</v>
      </c>
      <c r="Z14" s="95">
        <f t="shared" si="6"/>
        <v>0</v>
      </c>
      <c r="AA14" s="243">
        <f>Приоритеты!$E$66</f>
        <v>2021</v>
      </c>
      <c r="AB14" s="247" t="e">
        <f t="shared" si="7"/>
        <v>#REF!</v>
      </c>
      <c r="AC14" s="96" t="e">
        <f>S14*IF($AA14=2021,IF(OR($M14="Услуги",$M14="Работы"),#REF!,IF($U14&lt;&gt;0,#REF!,#REF!)),1)*IF($AA14=2022,IF(OR($M14="Услуги",$M14="Работы"),#REF!,IF($U14&lt;&gt;0,#REF!,#REF!)),1)*IF($AA14=2023,IF(OR($M14="Услуги",$M14="Работы"),#REF!,IF($U14&lt;&gt;0,#REF!,#REF!)),1)*IF($AA14=2024,IF(OR($M14="Услуги",$M14="Работы"),#REF!,IF($U14&lt;&gt;0,#REF!,#REF!)),1)*IF($AA14=2025,IF(OR($M14="Услуги",$M14="Работы"),#REF!,IF($U14&lt;&gt;0,#REF!,#REF!)),1)</f>
        <v>#REF!</v>
      </c>
      <c r="AD14" s="96" t="e">
        <f>T14*IF($AA14=2021,IF(OR($M14="Услуги",$M14="Работы"),#REF!,IF($U14&lt;&gt;0,#REF!,#REF!)),1)*IF($AA14=2022,IF(OR($M14="Услуги",$M14="Работы"),#REF!,IF($U14&lt;&gt;0,#REF!,#REF!)),1)*IF($AA14=2023,IF(OR($M14="Услуги",$M14="Работы"),#REF!,IF($U14&lt;&gt;0,#REF!,#REF!)),1)*IF($AA14=2024,IF(OR($M14="Услуги",$M14="Работы"),#REF!,IF($U14&lt;&gt;0,#REF!,#REF!)),1)*IF($AA14=2025,IF(OR($M14="Услуги",$M14="Работы"),#REF!,IF($U14&lt;&gt;0,#REF!,#REF!)),1)</f>
        <v>#REF!</v>
      </c>
      <c r="AE14" s="96" t="e">
        <f>U14*IF($AA14=2021,IF(OR($M14="Услуги",$M14="Работы"),#REF!,IF($U14&lt;&gt;0,#REF!,#REF!)),1)*IF($AA14=2022,IF(OR($M14="Услуги",$M14="Работы"),#REF!,IF($U14&lt;&gt;0,#REF!,#REF!)),1)*IF($AA14=2023,IF(OR($M14="Услуги",$M14="Работы"),#REF!,IF($U14&lt;&gt;0,#REF!,#REF!)),1)*IF($AA14=2024,IF(OR($M14="Услуги",$M14="Работы"),#REF!,IF($U14&lt;&gt;0,#REF!,#REF!)),1)*IF($AA14=2025,IF(OR($M14="Услуги",$M14="Работы"),#REF!,IF($U14&lt;&gt;0,#REF!,#REF!)),1)</f>
        <v>#REF!</v>
      </c>
      <c r="AF14" s="96" t="e">
        <f>V14*IF($AA14=2021,IF(OR($M14="Услуги",$M14="Работы"),#REF!,IF($U14&lt;&gt;0,#REF!,#REF!)),1)*IF($AA14=2022,IF(OR($M14="Услуги",$M14="Работы"),#REF!,IF($U14&lt;&gt;0,#REF!,#REF!)),1)*IF($AA14=2023,IF(OR($M14="Услуги",$M14="Работы"),#REF!,IF($U14&lt;&gt;0,#REF!,#REF!)),1)*IF($AA14=2024,IF(OR($M14="Услуги",$M14="Работы"),#REF!,IF($U14&lt;&gt;0,#REF!,#REF!)),1)*IF($AA14=2025,IF(OR($M14="Услуги",$M14="Работы"),#REF!,IF($U14&lt;&gt;0,#REF!,#REF!)),1)</f>
        <v>#REF!</v>
      </c>
      <c r="AG14" s="96" t="e">
        <f>W14*IF($AA14=2021,IF(OR($M14="Услуги",$M14="Работы"),#REF!,IF($U14&lt;&gt;0,#REF!,#REF!)),1)*IF($AA14=2022,IF(OR($M14="Услуги",$M14="Работы"),#REF!,IF($U14&lt;&gt;0,#REF!,#REF!)),1)*IF($AA14=2023,IF(OR($M14="Услуги",$M14="Работы"),#REF!,IF($U14&lt;&gt;0,#REF!,#REF!)),1)*IF($AA14=2024,IF(OR($M14="Услуги",$M14="Работы"),#REF!,IF($U14&lt;&gt;0,#REF!,#REF!)),1)*IF($AA14=2025,IF(OR($M14="Услуги",$M14="Работы"),#REF!,IF($U14&lt;&gt;0,#REF!,#REF!)),1)</f>
        <v>#REF!</v>
      </c>
      <c r="AH14" s="96" t="e">
        <f>X14*IF($AA14=2021,IF(OR($M14="Услуги",$M14="Работы"),#REF!,IF($U14&lt;&gt;0,#REF!,#REF!)),1)*IF($AA14=2022,IF(OR($M14="Услуги",$M14="Работы"),#REF!,IF($U14&lt;&gt;0,#REF!,#REF!)),1)*IF($AA14=2023,IF(OR($M14="Услуги",$M14="Работы"),#REF!,IF($U14&lt;&gt;0,#REF!,#REF!)),1)*IF($AA14=2024,IF(OR($M14="Услуги",$M14="Работы"),#REF!,IF($U14&lt;&gt;0,#REF!,#REF!)),1)*IF($AA14=2025,IF(OR($M14="Услуги",$M14="Работы"),#REF!,IF($U14&lt;&gt;0,#REF!,#REF!)),1)</f>
        <v>#REF!</v>
      </c>
      <c r="AI14" s="96" t="e">
        <f>Y14*IF($AA14=2021,IF(OR($M14="Услуги",$M14="Работы"),#REF!,IF($U14&lt;&gt;0,#REF!,#REF!)),1)*IF($AA14=2022,IF(OR($M14="Услуги",$M14="Работы"),#REF!,IF($U14&lt;&gt;0,#REF!,#REF!)),1)*IF($AA14=2023,IF(OR($M14="Услуги",$M14="Работы"),#REF!,IF($U14&lt;&gt;0,#REF!,#REF!)),1)*IF($AA14=2024,IF(OR($M14="Услуги",$M14="Работы"),#REF!,IF($U14&lt;&gt;0,#REF!,#REF!)),1)*IF($AA14=2025,IF(OR($M14="Услуги",$M14="Работы"),#REF!,IF($U14&lt;&gt;0,#REF!,#REF!)),1)</f>
        <v>#REF!</v>
      </c>
      <c r="AJ14" s="96" t="e">
        <f>Z14*IF($AA14=2021,IF(OR($M14="Услуги",$M14="Работы"),#REF!,IF($U14&lt;&gt;0,#REF!,#REF!)),1)*IF($AA14=2022,IF(OR($M14="Услуги",$M14="Работы"),#REF!,IF($U14&lt;&gt;0,#REF!,#REF!)),1)*IF($AA14=2023,IF(OR($M14="Услуги",$M14="Работы"),#REF!,IF($U14&lt;&gt;0,#REF!,#REF!)),1)*IF($AA14=2024,IF(OR($M14="Услуги",$M14="Работы"),#REF!,IF($U14&lt;&gt;0,#REF!,#REF!)),1)*IF($AA14=2025,IF(OR($M14="Услуги",$M14="Работы"),#REF!,IF($U14&lt;&gt;0,#REF!,#REF!)),1)</f>
        <v>#REF!</v>
      </c>
      <c r="AK14" s="107">
        <f t="shared" si="8"/>
        <v>1296000</v>
      </c>
      <c r="AL14" s="57">
        <v>1296000</v>
      </c>
      <c r="AM14" s="57"/>
      <c r="AN14" s="54"/>
    </row>
    <row r="15" spans="1:41" s="56" customFormat="1" ht="15" hidden="1" customHeight="1" x14ac:dyDescent="0.25">
      <c r="A15" s="85">
        <v>1</v>
      </c>
      <c r="B15" s="86" t="s">
        <v>7</v>
      </c>
      <c r="C15" s="142" t="s">
        <v>596</v>
      </c>
      <c r="D15" s="85" t="s">
        <v>185</v>
      </c>
      <c r="E15" s="85" t="s">
        <v>420</v>
      </c>
      <c r="F15" s="85" t="s">
        <v>432</v>
      </c>
      <c r="G15" s="87" t="e">
        <f>VLOOKUP(D15,#REF!,2,FALSE)</f>
        <v>#REF!</v>
      </c>
      <c r="H15" s="87" t="s">
        <v>432</v>
      </c>
      <c r="I15" s="87" t="s">
        <v>432</v>
      </c>
      <c r="J15" s="86" t="s">
        <v>0</v>
      </c>
      <c r="K15" s="87" t="str">
        <f t="shared" si="10"/>
        <v>Охват Филиал «Калининградская ТЭЦ-2» АО «Интер РАО – Электрогенерация» средствами ЦПК</v>
      </c>
      <c r="L15" s="99" t="s">
        <v>96</v>
      </c>
      <c r="M15" s="86" t="s">
        <v>4</v>
      </c>
      <c r="N15" s="85"/>
      <c r="O15" s="85"/>
      <c r="P15" s="86"/>
      <c r="Q15" s="100"/>
      <c r="R15" s="97">
        <v>0</v>
      </c>
      <c r="S15" s="98">
        <f t="shared" si="9"/>
        <v>1500000</v>
      </c>
      <c r="T15" s="95">
        <f t="shared" si="2"/>
        <v>0</v>
      </c>
      <c r="U15" s="98">
        <v>1500000</v>
      </c>
      <c r="V15" s="95">
        <f t="shared" si="3"/>
        <v>0</v>
      </c>
      <c r="W15" s="95">
        <f t="shared" si="4"/>
        <v>1500000</v>
      </c>
      <c r="X15" s="98"/>
      <c r="Y15" s="95">
        <f t="shared" si="5"/>
        <v>0</v>
      </c>
      <c r="Z15" s="95">
        <f t="shared" si="6"/>
        <v>0</v>
      </c>
      <c r="AA15" s="243">
        <f>Приоритеты!$E$65</f>
        <v>2022</v>
      </c>
      <c r="AB15" s="247" t="e">
        <f t="shared" si="7"/>
        <v>#REF!</v>
      </c>
      <c r="AC15" s="96" t="e">
        <f>S15*IF($AA15=2021,IF(OR($M15="Услуги",$M15="Работы"),#REF!,IF($U15&lt;&gt;0,#REF!,#REF!)),1)*IF($AA15=2022,IF(OR($M15="Услуги",$M15="Работы"),#REF!,IF($U15&lt;&gt;0,#REF!,#REF!)),1)*IF($AA15=2023,IF(OR($M15="Услуги",$M15="Работы"),#REF!,IF($U15&lt;&gt;0,#REF!,#REF!)),1)*IF($AA15=2024,IF(OR($M15="Услуги",$M15="Работы"),#REF!,IF($U15&lt;&gt;0,#REF!,#REF!)),1)*IF($AA15=2025,IF(OR($M15="Услуги",$M15="Работы"),#REF!,IF($U15&lt;&gt;0,#REF!,#REF!)),1)</f>
        <v>#REF!</v>
      </c>
      <c r="AD15" s="96" t="e">
        <f>T15*IF($AA15=2021,IF(OR($M15="Услуги",$M15="Работы"),#REF!,IF($U15&lt;&gt;0,#REF!,#REF!)),1)*IF($AA15=2022,IF(OR($M15="Услуги",$M15="Работы"),#REF!,IF($U15&lt;&gt;0,#REF!,#REF!)),1)*IF($AA15=2023,IF(OR($M15="Услуги",$M15="Работы"),#REF!,IF($U15&lt;&gt;0,#REF!,#REF!)),1)*IF($AA15=2024,IF(OR($M15="Услуги",$M15="Работы"),#REF!,IF($U15&lt;&gt;0,#REF!,#REF!)),1)*IF($AA15=2025,IF(OR($M15="Услуги",$M15="Работы"),#REF!,IF($U15&lt;&gt;0,#REF!,#REF!)),1)</f>
        <v>#REF!</v>
      </c>
      <c r="AE15" s="96" t="e">
        <f>U15*IF($AA15=2021,IF(OR($M15="Услуги",$M15="Работы"),#REF!,IF($U15&lt;&gt;0,#REF!,#REF!)),1)*IF($AA15=2022,IF(OR($M15="Услуги",$M15="Работы"),#REF!,IF($U15&lt;&gt;0,#REF!,#REF!)),1)*IF($AA15=2023,IF(OR($M15="Услуги",$M15="Работы"),#REF!,IF($U15&lt;&gt;0,#REF!,#REF!)),1)*IF($AA15=2024,IF(OR($M15="Услуги",$M15="Работы"),#REF!,IF($U15&lt;&gt;0,#REF!,#REF!)),1)*IF($AA15=2025,IF(OR($M15="Услуги",$M15="Работы"),#REF!,IF($U15&lt;&gt;0,#REF!,#REF!)),1)</f>
        <v>#REF!</v>
      </c>
      <c r="AF15" s="96" t="e">
        <f>V15*IF($AA15=2021,IF(OR($M15="Услуги",$M15="Работы"),#REF!,IF($U15&lt;&gt;0,#REF!,#REF!)),1)*IF($AA15=2022,IF(OR($M15="Услуги",$M15="Работы"),#REF!,IF($U15&lt;&gt;0,#REF!,#REF!)),1)*IF($AA15=2023,IF(OR($M15="Услуги",$M15="Работы"),#REF!,IF($U15&lt;&gt;0,#REF!,#REF!)),1)*IF($AA15=2024,IF(OR($M15="Услуги",$M15="Работы"),#REF!,IF($U15&lt;&gt;0,#REF!,#REF!)),1)*IF($AA15=2025,IF(OR($M15="Услуги",$M15="Работы"),#REF!,IF($U15&lt;&gt;0,#REF!,#REF!)),1)</f>
        <v>#REF!</v>
      </c>
      <c r="AG15" s="96" t="e">
        <f>W15*IF($AA15=2021,IF(OR($M15="Услуги",$M15="Работы"),#REF!,IF($U15&lt;&gt;0,#REF!,#REF!)),1)*IF($AA15=2022,IF(OR($M15="Услуги",$M15="Работы"),#REF!,IF($U15&lt;&gt;0,#REF!,#REF!)),1)*IF($AA15=2023,IF(OR($M15="Услуги",$M15="Работы"),#REF!,IF($U15&lt;&gt;0,#REF!,#REF!)),1)*IF($AA15=2024,IF(OR($M15="Услуги",$M15="Работы"),#REF!,IF($U15&lt;&gt;0,#REF!,#REF!)),1)*IF($AA15=2025,IF(OR($M15="Услуги",$M15="Работы"),#REF!,IF($U15&lt;&gt;0,#REF!,#REF!)),1)</f>
        <v>#REF!</v>
      </c>
      <c r="AH15" s="96" t="e">
        <f>X15*IF($AA15=2021,IF(OR($M15="Услуги",$M15="Работы"),#REF!,IF($U15&lt;&gt;0,#REF!,#REF!)),1)*IF($AA15=2022,IF(OR($M15="Услуги",$M15="Работы"),#REF!,IF($U15&lt;&gt;0,#REF!,#REF!)),1)*IF($AA15=2023,IF(OR($M15="Услуги",$M15="Работы"),#REF!,IF($U15&lt;&gt;0,#REF!,#REF!)),1)*IF($AA15=2024,IF(OR($M15="Услуги",$M15="Работы"),#REF!,IF($U15&lt;&gt;0,#REF!,#REF!)),1)*IF($AA15=2025,IF(OR($M15="Услуги",$M15="Работы"),#REF!,IF($U15&lt;&gt;0,#REF!,#REF!)),1)</f>
        <v>#REF!</v>
      </c>
      <c r="AI15" s="96" t="e">
        <f>Y15*IF($AA15=2021,IF(OR($M15="Услуги",$M15="Работы"),#REF!,IF($U15&lt;&gt;0,#REF!,#REF!)),1)*IF($AA15=2022,IF(OR($M15="Услуги",$M15="Работы"),#REF!,IF($U15&lt;&gt;0,#REF!,#REF!)),1)*IF($AA15=2023,IF(OR($M15="Услуги",$M15="Работы"),#REF!,IF($U15&lt;&gt;0,#REF!,#REF!)),1)*IF($AA15=2024,IF(OR($M15="Услуги",$M15="Работы"),#REF!,IF($U15&lt;&gt;0,#REF!,#REF!)),1)*IF($AA15=2025,IF(OR($M15="Услуги",$M15="Работы"),#REF!,IF($U15&lt;&gt;0,#REF!,#REF!)),1)</f>
        <v>#REF!</v>
      </c>
      <c r="AJ15" s="96" t="e">
        <f>Z15*IF($AA15=2021,IF(OR($M15="Услуги",$M15="Работы"),#REF!,IF($U15&lt;&gt;0,#REF!,#REF!)),1)*IF($AA15=2022,IF(OR($M15="Услуги",$M15="Работы"),#REF!,IF($U15&lt;&gt;0,#REF!,#REF!)),1)*IF($AA15=2023,IF(OR($M15="Услуги",$M15="Работы"),#REF!,IF($U15&lt;&gt;0,#REF!,#REF!)),1)*IF($AA15=2024,IF(OR($M15="Услуги",$M15="Работы"),#REF!,IF($U15&lt;&gt;0,#REF!,#REF!)),1)*IF($AA15=2025,IF(OR($M15="Услуги",$M15="Работы"),#REF!,IF($U15&lt;&gt;0,#REF!,#REF!)),1)</f>
        <v>#REF!</v>
      </c>
      <c r="AK15" s="107">
        <f t="shared" si="8"/>
        <v>1500000</v>
      </c>
      <c r="AL15" s="57">
        <v>1500000</v>
      </c>
      <c r="AM15" s="57"/>
      <c r="AN15" s="54"/>
    </row>
    <row r="16" spans="1:41" s="56" customFormat="1" ht="15" hidden="1" customHeight="1" x14ac:dyDescent="0.25">
      <c r="A16" s="85">
        <v>1</v>
      </c>
      <c r="B16" s="86" t="s">
        <v>7</v>
      </c>
      <c r="C16" s="142" t="s">
        <v>596</v>
      </c>
      <c r="D16" s="85" t="s">
        <v>185</v>
      </c>
      <c r="E16" s="85" t="s">
        <v>420</v>
      </c>
      <c r="F16" s="85" t="s">
        <v>432</v>
      </c>
      <c r="G16" s="87" t="e">
        <f>VLOOKUP(D16,#REF!,2,FALSE)</f>
        <v>#REF!</v>
      </c>
      <c r="H16" s="87" t="s">
        <v>432</v>
      </c>
      <c r="I16" s="87" t="s">
        <v>432</v>
      </c>
      <c r="J16" s="86" t="s">
        <v>0</v>
      </c>
      <c r="K16" s="87" t="str">
        <f t="shared" si="10"/>
        <v>Охват Филиал «Калининградская ТЭЦ-2» АО «Интер РАО – Электрогенерация» средствами ЦПК</v>
      </c>
      <c r="L16" s="99" t="s">
        <v>96</v>
      </c>
      <c r="M16" s="90" t="s">
        <v>528</v>
      </c>
      <c r="N16" s="85"/>
      <c r="O16" s="85"/>
      <c r="P16" s="86"/>
      <c r="Q16" s="100"/>
      <c r="R16" s="97">
        <v>0.2</v>
      </c>
      <c r="S16" s="98">
        <f t="shared" si="9"/>
        <v>1296000</v>
      </c>
      <c r="T16" s="95">
        <f t="shared" si="2"/>
        <v>216000</v>
      </c>
      <c r="U16" s="98">
        <v>1296000</v>
      </c>
      <c r="V16" s="95">
        <f t="shared" si="3"/>
        <v>216000</v>
      </c>
      <c r="W16" s="95">
        <f t="shared" si="4"/>
        <v>1080000</v>
      </c>
      <c r="X16" s="98"/>
      <c r="Y16" s="95">
        <f t="shared" si="5"/>
        <v>0</v>
      </c>
      <c r="Z16" s="95">
        <f t="shared" si="6"/>
        <v>0</v>
      </c>
      <c r="AA16" s="243">
        <f>Приоритеты!$E$65</f>
        <v>2022</v>
      </c>
      <c r="AB16" s="247" t="e">
        <f t="shared" si="7"/>
        <v>#REF!</v>
      </c>
      <c r="AC16" s="96" t="e">
        <f>S16*IF($AA16=2021,IF(OR($M16="Услуги",$M16="Работы"),#REF!,IF($U16&lt;&gt;0,#REF!,#REF!)),1)*IF($AA16=2022,IF(OR($M16="Услуги",$M16="Работы"),#REF!,IF($U16&lt;&gt;0,#REF!,#REF!)),1)*IF($AA16=2023,IF(OR($M16="Услуги",$M16="Работы"),#REF!,IF($U16&lt;&gt;0,#REF!,#REF!)),1)*IF($AA16=2024,IF(OR($M16="Услуги",$M16="Работы"),#REF!,IF($U16&lt;&gt;0,#REF!,#REF!)),1)*IF($AA16=2025,IF(OR($M16="Услуги",$M16="Работы"),#REF!,IF($U16&lt;&gt;0,#REF!,#REF!)),1)</f>
        <v>#REF!</v>
      </c>
      <c r="AD16" s="96" t="e">
        <f>T16*IF($AA16=2021,IF(OR($M16="Услуги",$M16="Работы"),#REF!,IF($U16&lt;&gt;0,#REF!,#REF!)),1)*IF($AA16=2022,IF(OR($M16="Услуги",$M16="Работы"),#REF!,IF($U16&lt;&gt;0,#REF!,#REF!)),1)*IF($AA16=2023,IF(OR($M16="Услуги",$M16="Работы"),#REF!,IF($U16&lt;&gt;0,#REF!,#REF!)),1)*IF($AA16=2024,IF(OR($M16="Услуги",$M16="Работы"),#REF!,IF($U16&lt;&gt;0,#REF!,#REF!)),1)*IF($AA16=2025,IF(OR($M16="Услуги",$M16="Работы"),#REF!,IF($U16&lt;&gt;0,#REF!,#REF!)),1)</f>
        <v>#REF!</v>
      </c>
      <c r="AE16" s="96" t="e">
        <f>U16*IF($AA16=2021,IF(OR($M16="Услуги",$M16="Работы"),#REF!,IF($U16&lt;&gt;0,#REF!,#REF!)),1)*IF($AA16=2022,IF(OR($M16="Услуги",$M16="Работы"),#REF!,IF($U16&lt;&gt;0,#REF!,#REF!)),1)*IF($AA16=2023,IF(OR($M16="Услуги",$M16="Работы"),#REF!,IF($U16&lt;&gt;0,#REF!,#REF!)),1)*IF($AA16=2024,IF(OR($M16="Услуги",$M16="Работы"),#REF!,IF($U16&lt;&gt;0,#REF!,#REF!)),1)*IF($AA16=2025,IF(OR($M16="Услуги",$M16="Работы"),#REF!,IF($U16&lt;&gt;0,#REF!,#REF!)),1)</f>
        <v>#REF!</v>
      </c>
      <c r="AF16" s="96" t="e">
        <f>V16*IF($AA16=2021,IF(OR($M16="Услуги",$M16="Работы"),#REF!,IF($U16&lt;&gt;0,#REF!,#REF!)),1)*IF($AA16=2022,IF(OR($M16="Услуги",$M16="Работы"),#REF!,IF($U16&lt;&gt;0,#REF!,#REF!)),1)*IF($AA16=2023,IF(OR($M16="Услуги",$M16="Работы"),#REF!,IF($U16&lt;&gt;0,#REF!,#REF!)),1)*IF($AA16=2024,IF(OR($M16="Услуги",$M16="Работы"),#REF!,IF($U16&lt;&gt;0,#REF!,#REF!)),1)*IF($AA16=2025,IF(OR($M16="Услуги",$M16="Работы"),#REF!,IF($U16&lt;&gt;0,#REF!,#REF!)),1)</f>
        <v>#REF!</v>
      </c>
      <c r="AG16" s="96" t="e">
        <f>W16*IF($AA16=2021,IF(OR($M16="Услуги",$M16="Работы"),#REF!,IF($U16&lt;&gt;0,#REF!,#REF!)),1)*IF($AA16=2022,IF(OR($M16="Услуги",$M16="Работы"),#REF!,IF($U16&lt;&gt;0,#REF!,#REF!)),1)*IF($AA16=2023,IF(OR($M16="Услуги",$M16="Работы"),#REF!,IF($U16&lt;&gt;0,#REF!,#REF!)),1)*IF($AA16=2024,IF(OR($M16="Услуги",$M16="Работы"),#REF!,IF($U16&lt;&gt;0,#REF!,#REF!)),1)*IF($AA16=2025,IF(OR($M16="Услуги",$M16="Работы"),#REF!,IF($U16&lt;&gt;0,#REF!,#REF!)),1)</f>
        <v>#REF!</v>
      </c>
      <c r="AH16" s="96" t="e">
        <f>X16*IF($AA16=2021,IF(OR($M16="Услуги",$M16="Работы"),#REF!,IF($U16&lt;&gt;0,#REF!,#REF!)),1)*IF($AA16=2022,IF(OR($M16="Услуги",$M16="Работы"),#REF!,IF($U16&lt;&gt;0,#REF!,#REF!)),1)*IF($AA16=2023,IF(OR($M16="Услуги",$M16="Работы"),#REF!,IF($U16&lt;&gt;0,#REF!,#REF!)),1)*IF($AA16=2024,IF(OR($M16="Услуги",$M16="Работы"),#REF!,IF($U16&lt;&gt;0,#REF!,#REF!)),1)*IF($AA16=2025,IF(OR($M16="Услуги",$M16="Работы"),#REF!,IF($U16&lt;&gt;0,#REF!,#REF!)),1)</f>
        <v>#REF!</v>
      </c>
      <c r="AI16" s="96" t="e">
        <f>Y16*IF($AA16=2021,IF(OR($M16="Услуги",$M16="Работы"),#REF!,IF($U16&lt;&gt;0,#REF!,#REF!)),1)*IF($AA16=2022,IF(OR($M16="Услуги",$M16="Работы"),#REF!,IF($U16&lt;&gt;0,#REF!,#REF!)),1)*IF($AA16=2023,IF(OR($M16="Услуги",$M16="Работы"),#REF!,IF($U16&lt;&gt;0,#REF!,#REF!)),1)*IF($AA16=2024,IF(OR($M16="Услуги",$M16="Работы"),#REF!,IF($U16&lt;&gt;0,#REF!,#REF!)),1)*IF($AA16=2025,IF(OR($M16="Услуги",$M16="Работы"),#REF!,IF($U16&lt;&gt;0,#REF!,#REF!)),1)</f>
        <v>#REF!</v>
      </c>
      <c r="AJ16" s="96" t="e">
        <f>Z16*IF($AA16=2021,IF(OR($M16="Услуги",$M16="Работы"),#REF!,IF($U16&lt;&gt;0,#REF!,#REF!)),1)*IF($AA16=2022,IF(OR($M16="Услуги",$M16="Работы"),#REF!,IF($U16&lt;&gt;0,#REF!,#REF!)),1)*IF($AA16=2023,IF(OR($M16="Услуги",$M16="Работы"),#REF!,IF($U16&lt;&gt;0,#REF!,#REF!)),1)*IF($AA16=2024,IF(OR($M16="Услуги",$M16="Работы"),#REF!,IF($U16&lt;&gt;0,#REF!,#REF!)),1)*IF($AA16=2025,IF(OR($M16="Услуги",$M16="Работы"),#REF!,IF($U16&lt;&gt;0,#REF!,#REF!)),1)</f>
        <v>#REF!</v>
      </c>
      <c r="AK16" s="107">
        <f t="shared" si="8"/>
        <v>1296000</v>
      </c>
      <c r="AL16" s="57">
        <v>1296000</v>
      </c>
      <c r="AM16" s="57"/>
      <c r="AN16" s="54"/>
    </row>
    <row r="17" spans="1:40" s="56" customFormat="1" ht="15" hidden="1" customHeight="1" x14ac:dyDescent="0.25">
      <c r="A17" s="85">
        <v>1</v>
      </c>
      <c r="B17" s="86" t="s">
        <v>7</v>
      </c>
      <c r="C17" s="142" t="s">
        <v>596</v>
      </c>
      <c r="D17" s="150" t="s">
        <v>10</v>
      </c>
      <c r="E17" s="88" t="s">
        <v>421</v>
      </c>
      <c r="F17" s="85"/>
      <c r="G17" s="87" t="e">
        <f>VLOOKUP(D17,#REF!,2,FALSE)</f>
        <v>#REF!</v>
      </c>
      <c r="H17" s="85"/>
      <c r="I17" s="85"/>
      <c r="J17" s="86" t="s">
        <v>0</v>
      </c>
      <c r="K17" s="87" t="str">
        <f t="shared" si="10"/>
        <v>Охват АО «Алтайэнергосбыт» средствами ЦПК</v>
      </c>
      <c r="L17" s="99" t="s">
        <v>96</v>
      </c>
      <c r="M17" s="86" t="s">
        <v>4</v>
      </c>
      <c r="N17" s="85"/>
      <c r="O17" s="85"/>
      <c r="P17" s="86"/>
      <c r="Q17" s="100"/>
      <c r="R17" s="97">
        <v>0</v>
      </c>
      <c r="S17" s="98">
        <f t="shared" si="9"/>
        <v>2900000</v>
      </c>
      <c r="T17" s="95">
        <f t="shared" si="2"/>
        <v>0</v>
      </c>
      <c r="U17" s="98">
        <v>2900000</v>
      </c>
      <c r="V17" s="95">
        <f t="shared" si="3"/>
        <v>0</v>
      </c>
      <c r="W17" s="95">
        <f t="shared" si="4"/>
        <v>2900000</v>
      </c>
      <c r="X17" s="98"/>
      <c r="Y17" s="95">
        <f t="shared" si="5"/>
        <v>0</v>
      </c>
      <c r="Z17" s="95">
        <f t="shared" si="6"/>
        <v>0</v>
      </c>
      <c r="AA17" s="243">
        <f>Приоритеты!$E$6</f>
        <v>2024</v>
      </c>
      <c r="AB17" s="247" t="e">
        <f t="shared" si="7"/>
        <v>#REF!</v>
      </c>
      <c r="AC17" s="96" t="e">
        <f>S17*IF($AA17=2021,IF(OR($M17="Услуги",$M17="Работы"),#REF!,IF($U17&lt;&gt;0,#REF!,#REF!)),1)*IF($AA17=2022,IF(OR($M17="Услуги",$M17="Работы"),#REF!,IF($U17&lt;&gt;0,#REF!,#REF!)),1)*IF($AA17=2023,IF(OR($M17="Услуги",$M17="Работы"),#REF!,IF($U17&lt;&gt;0,#REF!,#REF!)),1)*IF($AA17=2024,IF(OR($M17="Услуги",$M17="Работы"),#REF!,IF($U17&lt;&gt;0,#REF!,#REF!)),1)*IF($AA17=2025,IF(OR($M17="Услуги",$M17="Работы"),#REF!,IF($U17&lt;&gt;0,#REF!,#REF!)),1)</f>
        <v>#REF!</v>
      </c>
      <c r="AD17" s="96" t="e">
        <f>T17*IF($AA17=2021,IF(OR($M17="Услуги",$M17="Работы"),#REF!,IF($U17&lt;&gt;0,#REF!,#REF!)),1)*IF($AA17=2022,IF(OR($M17="Услуги",$M17="Работы"),#REF!,IF($U17&lt;&gt;0,#REF!,#REF!)),1)*IF($AA17=2023,IF(OR($M17="Услуги",$M17="Работы"),#REF!,IF($U17&lt;&gt;0,#REF!,#REF!)),1)*IF($AA17=2024,IF(OR($M17="Услуги",$M17="Работы"),#REF!,IF($U17&lt;&gt;0,#REF!,#REF!)),1)*IF($AA17=2025,IF(OR($M17="Услуги",$M17="Работы"),#REF!,IF($U17&lt;&gt;0,#REF!,#REF!)),1)</f>
        <v>#REF!</v>
      </c>
      <c r="AE17" s="96" t="e">
        <f>U17*IF($AA17=2021,IF(OR($M17="Услуги",$M17="Работы"),#REF!,IF($U17&lt;&gt;0,#REF!,#REF!)),1)*IF($AA17=2022,IF(OR($M17="Услуги",$M17="Работы"),#REF!,IF($U17&lt;&gt;0,#REF!,#REF!)),1)*IF($AA17=2023,IF(OR($M17="Услуги",$M17="Работы"),#REF!,IF($U17&lt;&gt;0,#REF!,#REF!)),1)*IF($AA17=2024,IF(OR($M17="Услуги",$M17="Работы"),#REF!,IF($U17&lt;&gt;0,#REF!,#REF!)),1)*IF($AA17=2025,IF(OR($M17="Услуги",$M17="Работы"),#REF!,IF($U17&lt;&gt;0,#REF!,#REF!)),1)</f>
        <v>#REF!</v>
      </c>
      <c r="AF17" s="96" t="e">
        <f>V17*IF($AA17=2021,IF(OR($M17="Услуги",$M17="Работы"),#REF!,IF($U17&lt;&gt;0,#REF!,#REF!)),1)*IF($AA17=2022,IF(OR($M17="Услуги",$M17="Работы"),#REF!,IF($U17&lt;&gt;0,#REF!,#REF!)),1)*IF($AA17=2023,IF(OR($M17="Услуги",$M17="Работы"),#REF!,IF($U17&lt;&gt;0,#REF!,#REF!)),1)*IF($AA17=2024,IF(OR($M17="Услуги",$M17="Работы"),#REF!,IF($U17&lt;&gt;0,#REF!,#REF!)),1)*IF($AA17=2025,IF(OR($M17="Услуги",$M17="Работы"),#REF!,IF($U17&lt;&gt;0,#REF!,#REF!)),1)</f>
        <v>#REF!</v>
      </c>
      <c r="AG17" s="96" t="e">
        <f>W17*IF($AA17=2021,IF(OR($M17="Услуги",$M17="Работы"),#REF!,IF($U17&lt;&gt;0,#REF!,#REF!)),1)*IF($AA17=2022,IF(OR($M17="Услуги",$M17="Работы"),#REF!,IF($U17&lt;&gt;0,#REF!,#REF!)),1)*IF($AA17=2023,IF(OR($M17="Услуги",$M17="Работы"),#REF!,IF($U17&lt;&gt;0,#REF!,#REF!)),1)*IF($AA17=2024,IF(OR($M17="Услуги",$M17="Работы"),#REF!,IF($U17&lt;&gt;0,#REF!,#REF!)),1)*IF($AA17=2025,IF(OR($M17="Услуги",$M17="Работы"),#REF!,IF($U17&lt;&gt;0,#REF!,#REF!)),1)</f>
        <v>#REF!</v>
      </c>
      <c r="AH17" s="96" t="e">
        <f>X17*IF($AA17=2021,IF(OR($M17="Услуги",$M17="Работы"),#REF!,IF($U17&lt;&gt;0,#REF!,#REF!)),1)*IF($AA17=2022,IF(OR($M17="Услуги",$M17="Работы"),#REF!,IF($U17&lt;&gt;0,#REF!,#REF!)),1)*IF($AA17=2023,IF(OR($M17="Услуги",$M17="Работы"),#REF!,IF($U17&lt;&gt;0,#REF!,#REF!)),1)*IF($AA17=2024,IF(OR($M17="Услуги",$M17="Работы"),#REF!,IF($U17&lt;&gt;0,#REF!,#REF!)),1)*IF($AA17=2025,IF(OR($M17="Услуги",$M17="Работы"),#REF!,IF($U17&lt;&gt;0,#REF!,#REF!)),1)</f>
        <v>#REF!</v>
      </c>
      <c r="AI17" s="96" t="e">
        <f>Y17*IF($AA17=2021,IF(OR($M17="Услуги",$M17="Работы"),#REF!,IF($U17&lt;&gt;0,#REF!,#REF!)),1)*IF($AA17=2022,IF(OR($M17="Услуги",$M17="Работы"),#REF!,IF($U17&lt;&gt;0,#REF!,#REF!)),1)*IF($AA17=2023,IF(OR($M17="Услуги",$M17="Работы"),#REF!,IF($U17&lt;&gt;0,#REF!,#REF!)),1)*IF($AA17=2024,IF(OR($M17="Услуги",$M17="Работы"),#REF!,IF($U17&lt;&gt;0,#REF!,#REF!)),1)*IF($AA17=2025,IF(OR($M17="Услуги",$M17="Работы"),#REF!,IF($U17&lt;&gt;0,#REF!,#REF!)),1)</f>
        <v>#REF!</v>
      </c>
      <c r="AJ17" s="96" t="e">
        <f>Z17*IF($AA17=2021,IF(OR($M17="Услуги",$M17="Работы"),#REF!,IF($U17&lt;&gt;0,#REF!,#REF!)),1)*IF($AA17=2022,IF(OR($M17="Услуги",$M17="Работы"),#REF!,IF($U17&lt;&gt;0,#REF!,#REF!)),1)*IF($AA17=2023,IF(OR($M17="Услуги",$M17="Работы"),#REF!,IF($U17&lt;&gt;0,#REF!,#REF!)),1)*IF($AA17=2024,IF(OR($M17="Услуги",$M17="Работы"),#REF!,IF($U17&lt;&gt;0,#REF!,#REF!)),1)*IF($AA17=2025,IF(OR($M17="Услуги",$M17="Работы"),#REF!,IF($U17&lt;&gt;0,#REF!,#REF!)),1)</f>
        <v>#REF!</v>
      </c>
      <c r="AK17" s="107">
        <f t="shared" si="8"/>
        <v>2900000</v>
      </c>
      <c r="AL17" s="57">
        <v>2900000</v>
      </c>
      <c r="AM17" s="57"/>
      <c r="AN17" s="54"/>
    </row>
    <row r="18" spans="1:40" s="56" customFormat="1" ht="15" hidden="1" customHeight="1" x14ac:dyDescent="0.25">
      <c r="A18" s="85">
        <v>1</v>
      </c>
      <c r="B18" s="86" t="s">
        <v>7</v>
      </c>
      <c r="C18" s="142" t="s">
        <v>596</v>
      </c>
      <c r="D18" s="150" t="s">
        <v>10</v>
      </c>
      <c r="E18" s="88" t="s">
        <v>421</v>
      </c>
      <c r="F18" s="85"/>
      <c r="G18" s="87" t="e">
        <f>VLOOKUP(D18,#REF!,2,FALSE)</f>
        <v>#REF!</v>
      </c>
      <c r="H18" s="85"/>
      <c r="I18" s="85"/>
      <c r="J18" s="86" t="s">
        <v>0</v>
      </c>
      <c r="K18" s="87" t="str">
        <f t="shared" si="10"/>
        <v>Охват АО «Алтайэнергосбыт» средствами ЦПК</v>
      </c>
      <c r="L18" s="99" t="s">
        <v>96</v>
      </c>
      <c r="M18" s="90" t="s">
        <v>528</v>
      </c>
      <c r="N18" s="85"/>
      <c r="O18" s="85"/>
      <c r="P18" s="86"/>
      <c r="Q18" s="100"/>
      <c r="R18" s="97">
        <v>0.2</v>
      </c>
      <c r="S18" s="98">
        <f>U18+X18</f>
        <v>2436000</v>
      </c>
      <c r="T18" s="95">
        <f t="shared" si="2"/>
        <v>406000</v>
      </c>
      <c r="U18" s="98">
        <v>2436000</v>
      </c>
      <c r="V18" s="95">
        <f t="shared" si="3"/>
        <v>406000</v>
      </c>
      <c r="W18" s="95">
        <f t="shared" si="4"/>
        <v>2030000</v>
      </c>
      <c r="X18" s="98"/>
      <c r="Y18" s="95">
        <f t="shared" si="5"/>
        <v>0</v>
      </c>
      <c r="Z18" s="95">
        <f t="shared" si="6"/>
        <v>0</v>
      </c>
      <c r="AA18" s="243">
        <f>Приоритеты!$E$6</f>
        <v>2024</v>
      </c>
      <c r="AB18" s="247" t="e">
        <f t="shared" si="7"/>
        <v>#REF!</v>
      </c>
      <c r="AC18" s="96" t="e">
        <f>S18*IF($AA18=2021,IF(OR($M18="Услуги",$M18="Работы"),#REF!,IF($U18&lt;&gt;0,#REF!,#REF!)),1)*IF($AA18=2022,IF(OR($M18="Услуги",$M18="Работы"),#REF!,IF($U18&lt;&gt;0,#REF!,#REF!)),1)*IF($AA18=2023,IF(OR($M18="Услуги",$M18="Работы"),#REF!,IF($U18&lt;&gt;0,#REF!,#REF!)),1)*IF($AA18=2024,IF(OR($M18="Услуги",$M18="Работы"),#REF!,IF($U18&lt;&gt;0,#REF!,#REF!)),1)*IF($AA18=2025,IF(OR($M18="Услуги",$M18="Работы"),#REF!,IF($U18&lt;&gt;0,#REF!,#REF!)),1)</f>
        <v>#REF!</v>
      </c>
      <c r="AD18" s="96" t="e">
        <f>T18*IF($AA18=2021,IF(OR($M18="Услуги",$M18="Работы"),#REF!,IF($U18&lt;&gt;0,#REF!,#REF!)),1)*IF($AA18=2022,IF(OR($M18="Услуги",$M18="Работы"),#REF!,IF($U18&lt;&gt;0,#REF!,#REF!)),1)*IF($AA18=2023,IF(OR($M18="Услуги",$M18="Работы"),#REF!,IF($U18&lt;&gt;0,#REF!,#REF!)),1)*IF($AA18=2024,IF(OR($M18="Услуги",$M18="Работы"),#REF!,IF($U18&lt;&gt;0,#REF!,#REF!)),1)*IF($AA18=2025,IF(OR($M18="Услуги",$M18="Работы"),#REF!,IF($U18&lt;&gt;0,#REF!,#REF!)),1)</f>
        <v>#REF!</v>
      </c>
      <c r="AE18" s="96" t="e">
        <f>U18*IF($AA18=2021,IF(OR($M18="Услуги",$M18="Работы"),#REF!,IF($U18&lt;&gt;0,#REF!,#REF!)),1)*IF($AA18=2022,IF(OR($M18="Услуги",$M18="Работы"),#REF!,IF($U18&lt;&gt;0,#REF!,#REF!)),1)*IF($AA18=2023,IF(OR($M18="Услуги",$M18="Работы"),#REF!,IF($U18&lt;&gt;0,#REF!,#REF!)),1)*IF($AA18=2024,IF(OR($M18="Услуги",$M18="Работы"),#REF!,IF($U18&lt;&gt;0,#REF!,#REF!)),1)*IF($AA18=2025,IF(OR($M18="Услуги",$M18="Работы"),#REF!,IF($U18&lt;&gt;0,#REF!,#REF!)),1)</f>
        <v>#REF!</v>
      </c>
      <c r="AF18" s="96" t="e">
        <f>V18*IF($AA18=2021,IF(OR($M18="Услуги",$M18="Работы"),#REF!,IF($U18&lt;&gt;0,#REF!,#REF!)),1)*IF($AA18=2022,IF(OR($M18="Услуги",$M18="Работы"),#REF!,IF($U18&lt;&gt;0,#REF!,#REF!)),1)*IF($AA18=2023,IF(OR($M18="Услуги",$M18="Работы"),#REF!,IF($U18&lt;&gt;0,#REF!,#REF!)),1)*IF($AA18=2024,IF(OR($M18="Услуги",$M18="Работы"),#REF!,IF($U18&lt;&gt;0,#REF!,#REF!)),1)*IF($AA18=2025,IF(OR($M18="Услуги",$M18="Работы"),#REF!,IF($U18&lt;&gt;0,#REF!,#REF!)),1)</f>
        <v>#REF!</v>
      </c>
      <c r="AG18" s="96" t="e">
        <f>W18*IF($AA18=2021,IF(OR($M18="Услуги",$M18="Работы"),#REF!,IF($U18&lt;&gt;0,#REF!,#REF!)),1)*IF($AA18=2022,IF(OR($M18="Услуги",$M18="Работы"),#REF!,IF($U18&lt;&gt;0,#REF!,#REF!)),1)*IF($AA18=2023,IF(OR($M18="Услуги",$M18="Работы"),#REF!,IF($U18&lt;&gt;0,#REF!,#REF!)),1)*IF($AA18=2024,IF(OR($M18="Услуги",$M18="Работы"),#REF!,IF($U18&lt;&gt;0,#REF!,#REF!)),1)*IF($AA18=2025,IF(OR($M18="Услуги",$M18="Работы"),#REF!,IF($U18&lt;&gt;0,#REF!,#REF!)),1)</f>
        <v>#REF!</v>
      </c>
      <c r="AH18" s="96" t="e">
        <f>X18*IF($AA18=2021,IF(OR($M18="Услуги",$M18="Работы"),#REF!,IF($U18&lt;&gt;0,#REF!,#REF!)),1)*IF($AA18=2022,IF(OR($M18="Услуги",$M18="Работы"),#REF!,IF($U18&lt;&gt;0,#REF!,#REF!)),1)*IF($AA18=2023,IF(OR($M18="Услуги",$M18="Работы"),#REF!,IF($U18&lt;&gt;0,#REF!,#REF!)),1)*IF($AA18=2024,IF(OR($M18="Услуги",$M18="Работы"),#REF!,IF($U18&lt;&gt;0,#REF!,#REF!)),1)*IF($AA18=2025,IF(OR($M18="Услуги",$M18="Работы"),#REF!,IF($U18&lt;&gt;0,#REF!,#REF!)),1)</f>
        <v>#REF!</v>
      </c>
      <c r="AI18" s="96" t="e">
        <f>Y18*IF($AA18=2021,IF(OR($M18="Услуги",$M18="Работы"),#REF!,IF($U18&lt;&gt;0,#REF!,#REF!)),1)*IF($AA18=2022,IF(OR($M18="Услуги",$M18="Работы"),#REF!,IF($U18&lt;&gt;0,#REF!,#REF!)),1)*IF($AA18=2023,IF(OR($M18="Услуги",$M18="Работы"),#REF!,IF($U18&lt;&gt;0,#REF!,#REF!)),1)*IF($AA18=2024,IF(OR($M18="Услуги",$M18="Работы"),#REF!,IF($U18&lt;&gt;0,#REF!,#REF!)),1)*IF($AA18=2025,IF(OR($M18="Услуги",$M18="Работы"),#REF!,IF($U18&lt;&gt;0,#REF!,#REF!)),1)</f>
        <v>#REF!</v>
      </c>
      <c r="AJ18" s="96" t="e">
        <f>Z18*IF($AA18=2021,IF(OR($M18="Услуги",$M18="Работы"),#REF!,IF($U18&lt;&gt;0,#REF!,#REF!)),1)*IF($AA18=2022,IF(OR($M18="Услуги",$M18="Работы"),#REF!,IF($U18&lt;&gt;0,#REF!,#REF!)),1)*IF($AA18=2023,IF(OR($M18="Услуги",$M18="Работы"),#REF!,IF($U18&lt;&gt;0,#REF!,#REF!)),1)*IF($AA18=2024,IF(OR($M18="Услуги",$M18="Работы"),#REF!,IF($U18&lt;&gt;0,#REF!,#REF!)),1)*IF($AA18=2025,IF(OR($M18="Услуги",$M18="Работы"),#REF!,IF($U18&lt;&gt;0,#REF!,#REF!)),1)</f>
        <v>#REF!</v>
      </c>
      <c r="AK18" s="107">
        <f t="shared" si="8"/>
        <v>2436000</v>
      </c>
      <c r="AL18" s="57">
        <v>2436000</v>
      </c>
      <c r="AM18" s="57"/>
      <c r="AN18" s="54"/>
    </row>
    <row r="19" spans="1:40" s="56" customFormat="1" ht="15" hidden="1" customHeight="1" x14ac:dyDescent="0.25">
      <c r="A19" s="85">
        <v>1</v>
      </c>
      <c r="B19" s="86" t="s">
        <v>7</v>
      </c>
      <c r="C19" s="142" t="s">
        <v>596</v>
      </c>
      <c r="D19" s="85" t="s">
        <v>13</v>
      </c>
      <c r="E19" s="88" t="s">
        <v>421</v>
      </c>
      <c r="F19" s="85"/>
      <c r="G19" s="87" t="s">
        <v>608</v>
      </c>
      <c r="H19" s="87" t="s">
        <v>432</v>
      </c>
      <c r="I19" s="87"/>
      <c r="J19" s="86" t="s">
        <v>0</v>
      </c>
      <c r="K19" s="87" t="str">
        <f t="shared" si="10"/>
        <v>Охват АО «Петербургская сбытовая компания» средствами ЦПК</v>
      </c>
      <c r="L19" s="99" t="s">
        <v>96</v>
      </c>
      <c r="M19" s="86" t="s">
        <v>4</v>
      </c>
      <c r="N19" s="85" t="s">
        <v>654</v>
      </c>
      <c r="O19" s="216" t="s">
        <v>655</v>
      </c>
      <c r="P19" s="86">
        <v>3</v>
      </c>
      <c r="Q19" s="100">
        <f>S19/P19</f>
        <v>2900000</v>
      </c>
      <c r="R19" s="97">
        <v>0</v>
      </c>
      <c r="S19" s="98">
        <f>SUM(U19+X19)</f>
        <v>8700000</v>
      </c>
      <c r="T19" s="95">
        <f t="shared" si="2"/>
        <v>0</v>
      </c>
      <c r="U19" s="98">
        <v>8700000</v>
      </c>
      <c r="V19" s="95">
        <f t="shared" si="3"/>
        <v>0</v>
      </c>
      <c r="W19" s="95">
        <f t="shared" si="4"/>
        <v>8700000</v>
      </c>
      <c r="X19" s="98"/>
      <c r="Y19" s="95">
        <f t="shared" si="5"/>
        <v>0</v>
      </c>
      <c r="Z19" s="95">
        <f t="shared" si="6"/>
        <v>0</v>
      </c>
      <c r="AA19" s="243">
        <v>2022</v>
      </c>
      <c r="AB19" s="247">
        <f t="shared" si="7"/>
        <v>0</v>
      </c>
      <c r="AC19" s="96">
        <f t="shared" ref="AC19:AJ19" si="11">S19</f>
        <v>8700000</v>
      </c>
      <c r="AD19" s="96">
        <f t="shared" si="11"/>
        <v>0</v>
      </c>
      <c r="AE19" s="96">
        <f t="shared" si="11"/>
        <v>8700000</v>
      </c>
      <c r="AF19" s="96">
        <f t="shared" si="11"/>
        <v>0</v>
      </c>
      <c r="AG19" s="96">
        <f t="shared" si="11"/>
        <v>8700000</v>
      </c>
      <c r="AH19" s="96">
        <f t="shared" si="11"/>
        <v>0</v>
      </c>
      <c r="AI19" s="96">
        <f t="shared" si="11"/>
        <v>0</v>
      </c>
      <c r="AJ19" s="96">
        <f t="shared" si="11"/>
        <v>0</v>
      </c>
      <c r="AK19" s="107">
        <f t="shared" si="8"/>
        <v>8700000</v>
      </c>
      <c r="AL19" s="57">
        <v>8700000</v>
      </c>
      <c r="AM19" s="57"/>
      <c r="AN19" s="54"/>
    </row>
    <row r="20" spans="1:40" s="56" customFormat="1" ht="15" hidden="1" customHeight="1" x14ac:dyDescent="0.25">
      <c r="A20" s="85">
        <v>1</v>
      </c>
      <c r="B20" s="86" t="s">
        <v>7</v>
      </c>
      <c r="C20" s="142" t="s">
        <v>596</v>
      </c>
      <c r="D20" s="85" t="s">
        <v>13</v>
      </c>
      <c r="E20" s="88" t="s">
        <v>421</v>
      </c>
      <c r="F20" s="85"/>
      <c r="G20" s="87" t="s">
        <v>608</v>
      </c>
      <c r="H20" s="87" t="s">
        <v>432</v>
      </c>
      <c r="I20" s="87"/>
      <c r="J20" s="283" t="s">
        <v>280</v>
      </c>
      <c r="K20" s="87" t="str">
        <f t="shared" si="10"/>
        <v>Охват АО «Петербургская сбытовая компания» средствами ЦПК</v>
      </c>
      <c r="L20" s="99" t="s">
        <v>96</v>
      </c>
      <c r="M20" s="90" t="s">
        <v>528</v>
      </c>
      <c r="N20" s="85" t="s">
        <v>669</v>
      </c>
      <c r="O20" s="85" t="s">
        <v>666</v>
      </c>
      <c r="P20" s="86">
        <v>4</v>
      </c>
      <c r="Q20" s="100">
        <f t="shared" ref="Q20:Q28" si="12">S20/P20</f>
        <v>1353242.4</v>
      </c>
      <c r="R20" s="97">
        <v>0.2</v>
      </c>
      <c r="S20" s="98">
        <f>U20+X20</f>
        <v>5412969.5999999996</v>
      </c>
      <c r="T20" s="95">
        <f t="shared" si="2"/>
        <v>902161.60000000009</v>
      </c>
      <c r="U20" s="98">
        <v>5412969.5999999996</v>
      </c>
      <c r="V20" s="95">
        <f t="shared" si="3"/>
        <v>902161.60000000009</v>
      </c>
      <c r="W20" s="95">
        <f t="shared" si="4"/>
        <v>4510808</v>
      </c>
      <c r="X20" s="98"/>
      <c r="Y20" s="95">
        <f t="shared" si="5"/>
        <v>0</v>
      </c>
      <c r="Z20" s="95">
        <f t="shared" si="6"/>
        <v>0</v>
      </c>
      <c r="AA20" s="243">
        <v>2022</v>
      </c>
      <c r="AB20" s="247">
        <f t="shared" si="7"/>
        <v>0</v>
      </c>
      <c r="AC20" s="96">
        <f t="shared" ref="AC20:AC29" si="13">S20</f>
        <v>5412969.5999999996</v>
      </c>
      <c r="AD20" s="96">
        <f t="shared" ref="AD20:AD29" si="14">T20</f>
        <v>902161.60000000009</v>
      </c>
      <c r="AE20" s="96">
        <f t="shared" ref="AE20:AE29" si="15">U20</f>
        <v>5412969.5999999996</v>
      </c>
      <c r="AF20" s="96">
        <f t="shared" ref="AF20:AF29" si="16">V20</f>
        <v>902161.60000000009</v>
      </c>
      <c r="AG20" s="96">
        <f t="shared" ref="AG20:AG29" si="17">W20</f>
        <v>4510808</v>
      </c>
      <c r="AH20" s="96">
        <f t="shared" ref="AH20:AH29" si="18">X20</f>
        <v>0</v>
      </c>
      <c r="AI20" s="96">
        <f t="shared" ref="AI20:AI29" si="19">Y20</f>
        <v>0</v>
      </c>
      <c r="AJ20" s="96">
        <f t="shared" ref="AJ20:AJ29" si="20">Z20</f>
        <v>0</v>
      </c>
      <c r="AK20" s="107">
        <f t="shared" si="8"/>
        <v>7308000</v>
      </c>
      <c r="AL20" s="57">
        <v>7308000</v>
      </c>
      <c r="AM20" s="57"/>
      <c r="AN20" s="54"/>
    </row>
    <row r="21" spans="1:40" s="56" customFormat="1" ht="15" hidden="1" customHeight="1" x14ac:dyDescent="0.25">
      <c r="A21" s="85">
        <v>1</v>
      </c>
      <c r="B21" s="86" t="s">
        <v>7</v>
      </c>
      <c r="C21" s="142" t="s">
        <v>596</v>
      </c>
      <c r="D21" s="85" t="s">
        <v>13</v>
      </c>
      <c r="E21" s="88" t="s">
        <v>421</v>
      </c>
      <c r="F21" s="85"/>
      <c r="G21" s="87" t="s">
        <v>608</v>
      </c>
      <c r="H21" s="87" t="s">
        <v>432</v>
      </c>
      <c r="I21" s="87"/>
      <c r="J21" s="283" t="s">
        <v>280</v>
      </c>
      <c r="K21" s="87" t="str">
        <f t="shared" ref="K21:K24" si="21">CONCATENATE("Охват ",D21," средствами ЦПК")</f>
        <v>Охват АО «Петербургская сбытовая компания» средствами ЦПК</v>
      </c>
      <c r="L21" s="229" t="s">
        <v>96</v>
      </c>
      <c r="M21" s="90" t="s">
        <v>528</v>
      </c>
      <c r="N21" s="85" t="s">
        <v>672</v>
      </c>
      <c r="O21" s="85" t="s">
        <v>670</v>
      </c>
      <c r="P21" s="86">
        <v>2</v>
      </c>
      <c r="Q21" s="100">
        <f t="shared" ref="Q21:Q24" si="22">S21/P21</f>
        <v>2273802</v>
      </c>
      <c r="R21" s="97">
        <v>0.2</v>
      </c>
      <c r="S21" s="98">
        <f>U21+X21</f>
        <v>4547604</v>
      </c>
      <c r="T21" s="95">
        <f t="shared" ref="T21:T24" si="23">S21/1.2*$R21</f>
        <v>757934</v>
      </c>
      <c r="U21" s="98">
        <v>4547604</v>
      </c>
      <c r="V21" s="95">
        <f t="shared" ref="V21:V24" si="24">U21/1.2*$R21</f>
        <v>757934</v>
      </c>
      <c r="W21" s="95">
        <f t="shared" ref="W21:W24" si="25">U21-V21</f>
        <v>3789670</v>
      </c>
      <c r="X21" s="98"/>
      <c r="Y21" s="95">
        <f t="shared" ref="Y21:Y24" si="26">X21/1.2*$R21</f>
        <v>0</v>
      </c>
      <c r="Z21" s="95">
        <f t="shared" ref="Z21:Z24" si="27">X21-Y21</f>
        <v>0</v>
      </c>
      <c r="AA21" s="243">
        <v>2022</v>
      </c>
      <c r="AB21" s="247">
        <f t="shared" ref="AB21:AB24" si="28">AC21-AE21-AH21</f>
        <v>0</v>
      </c>
      <c r="AC21" s="96">
        <f t="shared" si="13"/>
        <v>4547604</v>
      </c>
      <c r="AD21" s="96">
        <f t="shared" si="14"/>
        <v>757934</v>
      </c>
      <c r="AE21" s="96">
        <f t="shared" si="15"/>
        <v>4547604</v>
      </c>
      <c r="AF21" s="96">
        <f t="shared" si="16"/>
        <v>757934</v>
      </c>
      <c r="AG21" s="96">
        <f t="shared" si="17"/>
        <v>3789670</v>
      </c>
      <c r="AH21" s="96">
        <f t="shared" si="18"/>
        <v>0</v>
      </c>
      <c r="AI21" s="96">
        <f t="shared" si="19"/>
        <v>0</v>
      </c>
      <c r="AJ21" s="96">
        <f t="shared" si="20"/>
        <v>0</v>
      </c>
      <c r="AK21" s="107"/>
      <c r="AL21" s="57"/>
      <c r="AM21" s="57"/>
      <c r="AN21" s="54"/>
    </row>
    <row r="22" spans="1:40" s="56" customFormat="1" ht="15" hidden="1" customHeight="1" x14ac:dyDescent="0.25">
      <c r="A22" s="85">
        <v>1</v>
      </c>
      <c r="B22" s="86" t="s">
        <v>7</v>
      </c>
      <c r="C22" s="142" t="s">
        <v>596</v>
      </c>
      <c r="D22" s="85" t="s">
        <v>13</v>
      </c>
      <c r="E22" s="88" t="s">
        <v>421</v>
      </c>
      <c r="F22" s="85"/>
      <c r="G22" s="87" t="s">
        <v>608</v>
      </c>
      <c r="H22" s="87" t="s">
        <v>432</v>
      </c>
      <c r="I22" s="87"/>
      <c r="J22" s="283" t="s">
        <v>280</v>
      </c>
      <c r="K22" s="87" t="str">
        <f t="shared" si="21"/>
        <v>Охват АО «Петербургская сбытовая компания» средствами ЦПК</v>
      </c>
      <c r="L22" s="229" t="s">
        <v>96</v>
      </c>
      <c r="M22" s="90" t="s">
        <v>528</v>
      </c>
      <c r="N22" s="85" t="s">
        <v>673</v>
      </c>
      <c r="O22" s="85" t="s">
        <v>671</v>
      </c>
      <c r="P22" s="86">
        <v>2</v>
      </c>
      <c r="Q22" s="100">
        <f t="shared" si="22"/>
        <v>3382771.2</v>
      </c>
      <c r="R22" s="97">
        <v>0.2</v>
      </c>
      <c r="S22" s="98">
        <f>U22+X22</f>
        <v>6765542.4000000004</v>
      </c>
      <c r="T22" s="95">
        <f t="shared" si="23"/>
        <v>1127590.4000000001</v>
      </c>
      <c r="U22" s="98">
        <v>6765542.4000000004</v>
      </c>
      <c r="V22" s="95">
        <f t="shared" si="24"/>
        <v>1127590.4000000001</v>
      </c>
      <c r="W22" s="95">
        <f t="shared" si="25"/>
        <v>5637952</v>
      </c>
      <c r="X22" s="98"/>
      <c r="Y22" s="95">
        <f t="shared" si="26"/>
        <v>0</v>
      </c>
      <c r="Z22" s="95">
        <f t="shared" si="27"/>
        <v>0</v>
      </c>
      <c r="AA22" s="243">
        <v>2022</v>
      </c>
      <c r="AB22" s="247">
        <f t="shared" si="28"/>
        <v>0</v>
      </c>
      <c r="AC22" s="96">
        <f t="shared" si="13"/>
        <v>6765542.4000000004</v>
      </c>
      <c r="AD22" s="96">
        <f t="shared" si="14"/>
        <v>1127590.4000000001</v>
      </c>
      <c r="AE22" s="96">
        <f t="shared" si="15"/>
        <v>6765542.4000000004</v>
      </c>
      <c r="AF22" s="96">
        <f t="shared" si="16"/>
        <v>1127590.4000000001</v>
      </c>
      <c r="AG22" s="96">
        <f t="shared" si="17"/>
        <v>5637952</v>
      </c>
      <c r="AH22" s="96">
        <f t="shared" si="18"/>
        <v>0</v>
      </c>
      <c r="AI22" s="96">
        <f t="shared" si="19"/>
        <v>0</v>
      </c>
      <c r="AJ22" s="96">
        <f t="shared" si="20"/>
        <v>0</v>
      </c>
      <c r="AK22" s="107"/>
      <c r="AL22" s="57"/>
      <c r="AM22" s="57"/>
      <c r="AN22" s="54"/>
    </row>
    <row r="23" spans="1:40" s="56" customFormat="1" ht="15" hidden="1" customHeight="1" x14ac:dyDescent="0.25">
      <c r="A23" s="85">
        <v>1</v>
      </c>
      <c r="B23" s="86" t="s">
        <v>7</v>
      </c>
      <c r="C23" s="142" t="s">
        <v>596</v>
      </c>
      <c r="D23" s="85" t="s">
        <v>13</v>
      </c>
      <c r="E23" s="88" t="s">
        <v>421</v>
      </c>
      <c r="F23" s="85"/>
      <c r="G23" s="87" t="s">
        <v>608</v>
      </c>
      <c r="H23" s="87" t="s">
        <v>432</v>
      </c>
      <c r="I23" s="87"/>
      <c r="J23" s="283" t="s">
        <v>280</v>
      </c>
      <c r="K23" s="87" t="str">
        <f t="shared" ref="K23" si="29">CONCATENATE("Охват ",D23," средствами ЦПК")</f>
        <v>Охват АО «Петербургская сбытовая компания» средствами ЦПК</v>
      </c>
      <c r="L23" s="229" t="s">
        <v>96</v>
      </c>
      <c r="M23" s="90" t="s">
        <v>528</v>
      </c>
      <c r="N23" s="85" t="s">
        <v>677</v>
      </c>
      <c r="O23" s="85" t="s">
        <v>676</v>
      </c>
      <c r="P23" s="86">
        <v>12</v>
      </c>
      <c r="Q23" s="100">
        <f t="shared" ref="Q23" si="30">S23/P23</f>
        <v>7000</v>
      </c>
      <c r="R23" s="97">
        <v>0.2</v>
      </c>
      <c r="S23" s="98">
        <f>U23+X23</f>
        <v>84000</v>
      </c>
      <c r="T23" s="95">
        <f t="shared" ref="T23" si="31">S23/1.2*$R23</f>
        <v>14000</v>
      </c>
      <c r="U23" s="98">
        <v>84000</v>
      </c>
      <c r="V23" s="95">
        <f t="shared" ref="V23" si="32">U23/1.2*$R23</f>
        <v>14000</v>
      </c>
      <c r="W23" s="95">
        <f t="shared" ref="W23" si="33">U23-V23</f>
        <v>70000</v>
      </c>
      <c r="X23" s="98"/>
      <c r="Y23" s="95">
        <f t="shared" ref="Y23" si="34">X23/1.2*$R23</f>
        <v>0</v>
      </c>
      <c r="Z23" s="95">
        <f t="shared" ref="Z23" si="35">X23-Y23</f>
        <v>0</v>
      </c>
      <c r="AA23" s="243">
        <v>2022</v>
      </c>
      <c r="AB23" s="247">
        <f t="shared" ref="AB23" si="36">AC23-AE23-AH23</f>
        <v>0</v>
      </c>
      <c r="AC23" s="96">
        <f t="shared" si="13"/>
        <v>84000</v>
      </c>
      <c r="AD23" s="96">
        <f t="shared" si="14"/>
        <v>14000</v>
      </c>
      <c r="AE23" s="96">
        <f t="shared" si="15"/>
        <v>84000</v>
      </c>
      <c r="AF23" s="96">
        <f t="shared" si="16"/>
        <v>14000</v>
      </c>
      <c r="AG23" s="96">
        <f t="shared" si="17"/>
        <v>70000</v>
      </c>
      <c r="AH23" s="96">
        <f t="shared" si="18"/>
        <v>0</v>
      </c>
      <c r="AI23" s="96">
        <f t="shared" si="19"/>
        <v>0</v>
      </c>
      <c r="AJ23" s="96">
        <f t="shared" si="20"/>
        <v>0</v>
      </c>
      <c r="AK23" s="107"/>
      <c r="AL23" s="57"/>
      <c r="AM23" s="57"/>
      <c r="AN23" s="54"/>
    </row>
    <row r="24" spans="1:40" s="56" customFormat="1" ht="15" hidden="1" customHeight="1" x14ac:dyDescent="0.25">
      <c r="A24" s="85">
        <v>1</v>
      </c>
      <c r="B24" s="86" t="s">
        <v>7</v>
      </c>
      <c r="C24" s="142" t="s">
        <v>596</v>
      </c>
      <c r="D24" s="85" t="s">
        <v>13</v>
      </c>
      <c r="E24" s="88" t="s">
        <v>421</v>
      </c>
      <c r="F24" s="85"/>
      <c r="G24" s="87" t="s">
        <v>608</v>
      </c>
      <c r="H24" s="87" t="s">
        <v>432</v>
      </c>
      <c r="I24" s="87"/>
      <c r="J24" s="283" t="s">
        <v>280</v>
      </c>
      <c r="K24" s="87" t="str">
        <f t="shared" si="21"/>
        <v>Охват АО «Петербургская сбытовая компания» средствами ЦПК</v>
      </c>
      <c r="L24" s="229" t="s">
        <v>96</v>
      </c>
      <c r="M24" s="90" t="s">
        <v>528</v>
      </c>
      <c r="N24" s="85" t="s">
        <v>674</v>
      </c>
      <c r="O24" s="85" t="s">
        <v>675</v>
      </c>
      <c r="P24" s="86">
        <v>12</v>
      </c>
      <c r="Q24" s="100">
        <f t="shared" si="22"/>
        <v>55500</v>
      </c>
      <c r="R24" s="97">
        <v>0.2</v>
      </c>
      <c r="S24" s="98">
        <f>U24+X24</f>
        <v>666000</v>
      </c>
      <c r="T24" s="95">
        <f t="shared" si="23"/>
        <v>111000</v>
      </c>
      <c r="U24" s="98">
        <v>666000</v>
      </c>
      <c r="V24" s="95">
        <f t="shared" si="24"/>
        <v>111000</v>
      </c>
      <c r="W24" s="95">
        <f t="shared" si="25"/>
        <v>555000</v>
      </c>
      <c r="X24" s="98"/>
      <c r="Y24" s="95">
        <f t="shared" si="26"/>
        <v>0</v>
      </c>
      <c r="Z24" s="95">
        <f t="shared" si="27"/>
        <v>0</v>
      </c>
      <c r="AA24" s="243">
        <v>2022</v>
      </c>
      <c r="AB24" s="247">
        <f t="shared" si="28"/>
        <v>0</v>
      </c>
      <c r="AC24" s="96">
        <f t="shared" si="13"/>
        <v>666000</v>
      </c>
      <c r="AD24" s="96">
        <f t="shared" si="14"/>
        <v>111000</v>
      </c>
      <c r="AE24" s="96">
        <f t="shared" si="15"/>
        <v>666000</v>
      </c>
      <c r="AF24" s="96">
        <f t="shared" si="16"/>
        <v>111000</v>
      </c>
      <c r="AG24" s="96">
        <f t="shared" si="17"/>
        <v>555000</v>
      </c>
      <c r="AH24" s="96">
        <f t="shared" si="18"/>
        <v>0</v>
      </c>
      <c r="AI24" s="96">
        <f t="shared" si="19"/>
        <v>0</v>
      </c>
      <c r="AJ24" s="96">
        <f t="shared" si="20"/>
        <v>0</v>
      </c>
      <c r="AK24" s="107"/>
      <c r="AL24" s="57"/>
      <c r="AM24" s="57"/>
      <c r="AN24" s="54"/>
    </row>
    <row r="25" spans="1:40" s="56" customFormat="1" ht="14.25" hidden="1" customHeight="1" x14ac:dyDescent="0.25">
      <c r="A25" s="85">
        <v>1</v>
      </c>
      <c r="B25" s="86" t="s">
        <v>7</v>
      </c>
      <c r="C25" s="142" t="s">
        <v>596</v>
      </c>
      <c r="D25" s="85" t="s">
        <v>13</v>
      </c>
      <c r="E25" s="88" t="s">
        <v>421</v>
      </c>
      <c r="F25" s="85"/>
      <c r="G25" s="87" t="s">
        <v>608</v>
      </c>
      <c r="H25" s="87" t="s">
        <v>432</v>
      </c>
      <c r="I25" s="87"/>
      <c r="J25" s="86" t="s">
        <v>280</v>
      </c>
      <c r="K25" s="87" t="str">
        <f t="shared" si="10"/>
        <v>Охват АО «Петербургская сбытовая компания» средствами ЦПК</v>
      </c>
      <c r="L25" s="99" t="s">
        <v>96</v>
      </c>
      <c r="M25" s="86" t="s">
        <v>4</v>
      </c>
      <c r="N25" s="85" t="s">
        <v>656</v>
      </c>
      <c r="O25" s="85" t="s">
        <v>657</v>
      </c>
      <c r="P25" s="86">
        <v>2</v>
      </c>
      <c r="Q25" s="100">
        <f t="shared" si="12"/>
        <v>5400000</v>
      </c>
      <c r="R25" s="97">
        <v>0</v>
      </c>
      <c r="S25" s="98">
        <f t="shared" ref="S25:S31" si="37">SUM(U25+X25)</f>
        <v>10800000</v>
      </c>
      <c r="T25" s="95">
        <f t="shared" si="2"/>
        <v>0</v>
      </c>
      <c r="U25" s="98">
        <v>10800000</v>
      </c>
      <c r="V25" s="95">
        <f t="shared" si="3"/>
        <v>0</v>
      </c>
      <c r="W25" s="95">
        <f t="shared" si="4"/>
        <v>10800000</v>
      </c>
      <c r="X25" s="98"/>
      <c r="Y25" s="95">
        <f t="shared" si="5"/>
        <v>0</v>
      </c>
      <c r="Z25" s="95">
        <f t="shared" si="6"/>
        <v>0</v>
      </c>
      <c r="AA25" s="243">
        <v>2022</v>
      </c>
      <c r="AB25" s="247">
        <f t="shared" si="7"/>
        <v>0</v>
      </c>
      <c r="AC25" s="96">
        <f t="shared" si="13"/>
        <v>10800000</v>
      </c>
      <c r="AD25" s="96">
        <f t="shared" si="14"/>
        <v>0</v>
      </c>
      <c r="AE25" s="96">
        <f t="shared" si="15"/>
        <v>10800000</v>
      </c>
      <c r="AF25" s="96">
        <f t="shared" si="16"/>
        <v>0</v>
      </c>
      <c r="AG25" s="96">
        <f t="shared" si="17"/>
        <v>10800000</v>
      </c>
      <c r="AH25" s="96">
        <f t="shared" si="18"/>
        <v>0</v>
      </c>
      <c r="AI25" s="96">
        <f t="shared" si="19"/>
        <v>0</v>
      </c>
      <c r="AJ25" s="96">
        <f t="shared" si="20"/>
        <v>0</v>
      </c>
      <c r="AK25" s="107">
        <f t="shared" si="8"/>
        <v>23200000</v>
      </c>
      <c r="AL25" s="57">
        <v>23200000</v>
      </c>
      <c r="AM25" s="57"/>
      <c r="AN25" s="54"/>
    </row>
    <row r="26" spans="1:40" s="56" customFormat="1" ht="14.25" hidden="1" customHeight="1" x14ac:dyDescent="0.25">
      <c r="A26" s="85">
        <v>1</v>
      </c>
      <c r="B26" s="86" t="s">
        <v>7</v>
      </c>
      <c r="C26" s="142" t="s">
        <v>596</v>
      </c>
      <c r="D26" s="85" t="s">
        <v>13</v>
      </c>
      <c r="E26" s="88" t="s">
        <v>421</v>
      </c>
      <c r="F26" s="85"/>
      <c r="G26" s="87" t="s">
        <v>608</v>
      </c>
      <c r="H26" s="87" t="s">
        <v>432</v>
      </c>
      <c r="I26" s="87"/>
      <c r="J26" s="86" t="s">
        <v>280</v>
      </c>
      <c r="K26" s="87" t="str">
        <f t="shared" ref="K26" si="38">CONCATENATE("Охват ",D26," средствами ЦПК")</f>
        <v>Охват АО «Петербургская сбытовая компания» средствами ЦПК</v>
      </c>
      <c r="L26" s="229" t="s">
        <v>96</v>
      </c>
      <c r="M26" s="86" t="s">
        <v>4</v>
      </c>
      <c r="N26" s="85" t="s">
        <v>662</v>
      </c>
      <c r="O26" s="85" t="s">
        <v>663</v>
      </c>
      <c r="P26" s="86">
        <v>2</v>
      </c>
      <c r="Q26" s="100">
        <f t="shared" ref="Q26" si="39">S26/P26</f>
        <v>3600000</v>
      </c>
      <c r="R26" s="97">
        <v>0</v>
      </c>
      <c r="S26" s="98">
        <f t="shared" si="37"/>
        <v>7200000</v>
      </c>
      <c r="T26" s="95">
        <f t="shared" ref="T26" si="40">S26/1.2*$R26</f>
        <v>0</v>
      </c>
      <c r="U26" s="98">
        <v>7200000</v>
      </c>
      <c r="V26" s="95">
        <f t="shared" ref="V26" si="41">U26/1.2*$R26</f>
        <v>0</v>
      </c>
      <c r="W26" s="95">
        <f t="shared" ref="W26" si="42">U26-V26</f>
        <v>7200000</v>
      </c>
      <c r="X26" s="98"/>
      <c r="Y26" s="95">
        <f t="shared" ref="Y26" si="43">X26/1.2*$R26</f>
        <v>0</v>
      </c>
      <c r="Z26" s="95">
        <f t="shared" ref="Z26" si="44">X26-Y26</f>
        <v>0</v>
      </c>
      <c r="AA26" s="243">
        <v>2022</v>
      </c>
      <c r="AB26" s="247">
        <f t="shared" ref="AB26" si="45">AC26-AE26-AH26</f>
        <v>0</v>
      </c>
      <c r="AC26" s="96">
        <f t="shared" si="13"/>
        <v>7200000</v>
      </c>
      <c r="AD26" s="96">
        <f t="shared" si="14"/>
        <v>0</v>
      </c>
      <c r="AE26" s="96">
        <f t="shared" si="15"/>
        <v>7200000</v>
      </c>
      <c r="AF26" s="96">
        <f t="shared" si="16"/>
        <v>0</v>
      </c>
      <c r="AG26" s="96">
        <f t="shared" si="17"/>
        <v>7200000</v>
      </c>
      <c r="AH26" s="96">
        <f t="shared" si="18"/>
        <v>0</v>
      </c>
      <c r="AI26" s="96">
        <f t="shared" si="19"/>
        <v>0</v>
      </c>
      <c r="AJ26" s="96">
        <f t="shared" si="20"/>
        <v>0</v>
      </c>
      <c r="AK26" s="107"/>
      <c r="AL26" s="57"/>
      <c r="AM26" s="57"/>
      <c r="AN26" s="54"/>
    </row>
    <row r="27" spans="1:40" s="56" customFormat="1" ht="14.25" hidden="1" customHeight="1" x14ac:dyDescent="0.25">
      <c r="A27" s="85">
        <v>1</v>
      </c>
      <c r="B27" s="86" t="s">
        <v>7</v>
      </c>
      <c r="C27" s="142" t="s">
        <v>596</v>
      </c>
      <c r="D27" s="85" t="s">
        <v>13</v>
      </c>
      <c r="E27" s="88" t="s">
        <v>421</v>
      </c>
      <c r="F27" s="85"/>
      <c r="G27" s="87" t="s">
        <v>608</v>
      </c>
      <c r="H27" s="87" t="s">
        <v>432</v>
      </c>
      <c r="I27" s="87"/>
      <c r="J27" s="86" t="s">
        <v>280</v>
      </c>
      <c r="K27" s="87" t="str">
        <f t="shared" ref="K27" si="46">CONCATENATE("Охват ",D27," средствами ЦПК")</f>
        <v>Охват АО «Петербургская сбытовая компания» средствами ЦПК</v>
      </c>
      <c r="L27" s="229" t="s">
        <v>96</v>
      </c>
      <c r="M27" s="86" t="s">
        <v>4</v>
      </c>
      <c r="N27" s="85" t="s">
        <v>664</v>
      </c>
      <c r="O27" s="85" t="s">
        <v>665</v>
      </c>
      <c r="P27" s="86">
        <v>2</v>
      </c>
      <c r="Q27" s="100">
        <f t="shared" ref="Q27" si="47">S27/P27</f>
        <v>2600000</v>
      </c>
      <c r="R27" s="97">
        <v>0</v>
      </c>
      <c r="S27" s="98">
        <f t="shared" si="37"/>
        <v>5200000</v>
      </c>
      <c r="T27" s="95">
        <f t="shared" ref="T27" si="48">S27/1.2*$R27</f>
        <v>0</v>
      </c>
      <c r="U27" s="98">
        <v>5200000</v>
      </c>
      <c r="V27" s="95">
        <f t="shared" ref="V27" si="49">U27/1.2*$R27</f>
        <v>0</v>
      </c>
      <c r="W27" s="95">
        <f t="shared" ref="W27" si="50">U27-V27</f>
        <v>5200000</v>
      </c>
      <c r="X27" s="98"/>
      <c r="Y27" s="95">
        <f t="shared" ref="Y27" si="51">X27/1.2*$R27</f>
        <v>0</v>
      </c>
      <c r="Z27" s="95">
        <f t="shared" ref="Z27" si="52">X27-Y27</f>
        <v>0</v>
      </c>
      <c r="AA27" s="243">
        <v>2022</v>
      </c>
      <c r="AB27" s="247">
        <f t="shared" ref="AB27" si="53">AC27-AE27-AH27</f>
        <v>0</v>
      </c>
      <c r="AC27" s="96">
        <f t="shared" si="13"/>
        <v>5200000</v>
      </c>
      <c r="AD27" s="96">
        <f t="shared" si="14"/>
        <v>0</v>
      </c>
      <c r="AE27" s="96">
        <f t="shared" si="15"/>
        <v>5200000</v>
      </c>
      <c r="AF27" s="96">
        <f t="shared" si="16"/>
        <v>0</v>
      </c>
      <c r="AG27" s="96">
        <f t="shared" si="17"/>
        <v>5200000</v>
      </c>
      <c r="AH27" s="96">
        <f t="shared" si="18"/>
        <v>0</v>
      </c>
      <c r="AI27" s="96">
        <f t="shared" si="19"/>
        <v>0</v>
      </c>
      <c r="AJ27" s="96">
        <f t="shared" si="20"/>
        <v>0</v>
      </c>
      <c r="AK27" s="107"/>
      <c r="AL27" s="57"/>
      <c r="AM27" s="57"/>
      <c r="AN27" s="54"/>
    </row>
    <row r="28" spans="1:40" s="56" customFormat="1" ht="14.25" hidden="1" customHeight="1" x14ac:dyDescent="0.25">
      <c r="A28" s="85">
        <v>1</v>
      </c>
      <c r="B28" s="86" t="s">
        <v>7</v>
      </c>
      <c r="C28" s="142" t="s">
        <v>596</v>
      </c>
      <c r="D28" s="85" t="s">
        <v>13</v>
      </c>
      <c r="E28" s="88" t="s">
        <v>421</v>
      </c>
      <c r="F28" s="85"/>
      <c r="G28" s="87" t="s">
        <v>608</v>
      </c>
      <c r="H28" s="87" t="s">
        <v>432</v>
      </c>
      <c r="I28" s="87"/>
      <c r="J28" s="86" t="s">
        <v>0</v>
      </c>
      <c r="K28" s="87" t="str">
        <f t="shared" si="10"/>
        <v>Охват АО «Петербургская сбытовая компания» средствами ЦПК</v>
      </c>
      <c r="L28" s="99" t="s">
        <v>96</v>
      </c>
      <c r="M28" s="90" t="s">
        <v>528</v>
      </c>
      <c r="N28" s="85" t="s">
        <v>667</v>
      </c>
      <c r="O28" s="85" t="s">
        <v>668</v>
      </c>
      <c r="P28" s="86">
        <v>2</v>
      </c>
      <c r="Q28" s="100">
        <f t="shared" si="12"/>
        <v>1878000</v>
      </c>
      <c r="R28" s="97">
        <v>0.2</v>
      </c>
      <c r="S28" s="98">
        <f t="shared" si="37"/>
        <v>3756000</v>
      </c>
      <c r="T28" s="95">
        <f t="shared" si="2"/>
        <v>626000</v>
      </c>
      <c r="U28" s="98">
        <v>3756000</v>
      </c>
      <c r="V28" s="95">
        <f t="shared" si="3"/>
        <v>626000</v>
      </c>
      <c r="W28" s="95">
        <f t="shared" si="4"/>
        <v>3130000</v>
      </c>
      <c r="X28" s="98"/>
      <c r="Y28" s="95">
        <f t="shared" si="5"/>
        <v>0</v>
      </c>
      <c r="Z28" s="95">
        <f t="shared" si="6"/>
        <v>0</v>
      </c>
      <c r="AA28" s="243">
        <v>2022</v>
      </c>
      <c r="AB28" s="247">
        <f t="shared" si="7"/>
        <v>0</v>
      </c>
      <c r="AC28" s="96">
        <f t="shared" si="13"/>
        <v>3756000</v>
      </c>
      <c r="AD28" s="96">
        <f t="shared" si="14"/>
        <v>626000</v>
      </c>
      <c r="AE28" s="96">
        <f t="shared" si="15"/>
        <v>3756000</v>
      </c>
      <c r="AF28" s="96">
        <f t="shared" si="16"/>
        <v>626000</v>
      </c>
      <c r="AG28" s="96">
        <f t="shared" si="17"/>
        <v>3130000</v>
      </c>
      <c r="AH28" s="96">
        <f t="shared" si="18"/>
        <v>0</v>
      </c>
      <c r="AI28" s="96">
        <f t="shared" si="19"/>
        <v>0</v>
      </c>
      <c r="AJ28" s="96">
        <f t="shared" si="20"/>
        <v>0</v>
      </c>
      <c r="AK28" s="107">
        <f t="shared" si="8"/>
        <v>10980000</v>
      </c>
      <c r="AL28" s="57">
        <v>10980000</v>
      </c>
      <c r="AM28" s="57"/>
      <c r="AN28" s="54"/>
    </row>
    <row r="29" spans="1:40" s="56" customFormat="1" ht="14.25" hidden="1" customHeight="1" x14ac:dyDescent="0.25">
      <c r="A29" s="85">
        <v>1</v>
      </c>
      <c r="B29" s="86" t="s">
        <v>7</v>
      </c>
      <c r="C29" s="142" t="s">
        <v>596</v>
      </c>
      <c r="D29" s="85" t="s">
        <v>13</v>
      </c>
      <c r="E29" s="88" t="s">
        <v>421</v>
      </c>
      <c r="F29" s="85"/>
      <c r="G29" s="87" t="s">
        <v>608</v>
      </c>
      <c r="H29" s="87" t="s">
        <v>432</v>
      </c>
      <c r="I29" s="87"/>
      <c r="J29" s="86" t="s">
        <v>5</v>
      </c>
      <c r="K29" s="87" t="str">
        <f t="shared" si="10"/>
        <v>Охват АО «Петербургская сбытовая компания» средствами ЦПК</v>
      </c>
      <c r="L29" s="60" t="s">
        <v>518</v>
      </c>
      <c r="M29" s="86" t="s">
        <v>5</v>
      </c>
      <c r="N29" s="85" t="s">
        <v>475</v>
      </c>
      <c r="O29" s="91" t="s">
        <v>488</v>
      </c>
      <c r="P29" s="86"/>
      <c r="Q29" s="100"/>
      <c r="R29" s="97">
        <v>0.2</v>
      </c>
      <c r="S29" s="98">
        <f t="shared" si="37"/>
        <v>7038452.4000000004</v>
      </c>
      <c r="T29" s="95">
        <f t="shared" si="2"/>
        <v>1173075.4000000001</v>
      </c>
      <c r="U29" s="98">
        <v>7038452.4000000004</v>
      </c>
      <c r="V29" s="95">
        <f t="shared" si="3"/>
        <v>1173075.4000000001</v>
      </c>
      <c r="W29" s="95">
        <f t="shared" si="4"/>
        <v>5865377</v>
      </c>
      <c r="X29" s="98">
        <v>0</v>
      </c>
      <c r="Y29" s="95">
        <f t="shared" si="5"/>
        <v>0</v>
      </c>
      <c r="Z29" s="95">
        <f t="shared" si="6"/>
        <v>0</v>
      </c>
      <c r="AA29" s="243">
        <v>2022</v>
      </c>
      <c r="AB29" s="247">
        <f t="shared" si="7"/>
        <v>0</v>
      </c>
      <c r="AC29" s="96">
        <f t="shared" si="13"/>
        <v>7038452.4000000004</v>
      </c>
      <c r="AD29" s="96">
        <f t="shared" si="14"/>
        <v>1173075.4000000001</v>
      </c>
      <c r="AE29" s="96">
        <f t="shared" si="15"/>
        <v>7038452.4000000004</v>
      </c>
      <c r="AF29" s="96">
        <f t="shared" si="16"/>
        <v>1173075.4000000001</v>
      </c>
      <c r="AG29" s="96">
        <f t="shared" si="17"/>
        <v>5865377</v>
      </c>
      <c r="AH29" s="96">
        <f t="shared" si="18"/>
        <v>0</v>
      </c>
      <c r="AI29" s="96">
        <f t="shared" si="19"/>
        <v>0</v>
      </c>
      <c r="AJ29" s="96">
        <f t="shared" si="20"/>
        <v>0</v>
      </c>
      <c r="AK29" s="107">
        <f t="shared" si="8"/>
        <v>4640000</v>
      </c>
      <c r="AL29" s="57"/>
      <c r="AM29" s="57">
        <v>4640000</v>
      </c>
      <c r="AN29" s="54"/>
    </row>
    <row r="30" spans="1:40" s="56" customFormat="1" ht="15" hidden="1" customHeight="1" x14ac:dyDescent="0.25">
      <c r="A30" s="85">
        <v>1</v>
      </c>
      <c r="B30" s="86" t="s">
        <v>7</v>
      </c>
      <c r="C30" s="142" t="s">
        <v>596</v>
      </c>
      <c r="D30" s="87" t="s">
        <v>108</v>
      </c>
      <c r="E30" s="88" t="s">
        <v>421</v>
      </c>
      <c r="F30" s="87"/>
      <c r="G30" s="87" t="e">
        <f>VLOOKUP(D30,#REF!,2,FALSE)</f>
        <v>#REF!</v>
      </c>
      <c r="H30" s="87"/>
      <c r="I30" s="87"/>
      <c r="J30" s="86" t="s">
        <v>0</v>
      </c>
      <c r="K30" s="87" t="str">
        <f t="shared" si="10"/>
        <v>Охват АО «ПЭС» (Петроэлектросбыт) средствами ЦПК</v>
      </c>
      <c r="L30" s="99" t="s">
        <v>96</v>
      </c>
      <c r="M30" s="86" t="s">
        <v>4</v>
      </c>
      <c r="N30" s="85"/>
      <c r="O30" s="85"/>
      <c r="P30" s="86"/>
      <c r="Q30" s="100"/>
      <c r="R30" s="97">
        <v>0</v>
      </c>
      <c r="S30" s="98">
        <f t="shared" si="37"/>
        <v>3700000</v>
      </c>
      <c r="T30" s="95">
        <f t="shared" si="2"/>
        <v>0</v>
      </c>
      <c r="U30" s="98">
        <v>3700000</v>
      </c>
      <c r="V30" s="95">
        <f t="shared" si="3"/>
        <v>0</v>
      </c>
      <c r="W30" s="95">
        <f t="shared" si="4"/>
        <v>3700000</v>
      </c>
      <c r="X30" s="98"/>
      <c r="Y30" s="95">
        <f t="shared" si="5"/>
        <v>0</v>
      </c>
      <c r="Z30" s="95">
        <f t="shared" si="6"/>
        <v>0</v>
      </c>
      <c r="AA30" s="243">
        <f>Приоритеты!$E$15</f>
        <v>2024</v>
      </c>
      <c r="AB30" s="247" t="e">
        <f t="shared" si="7"/>
        <v>#REF!</v>
      </c>
      <c r="AC30" s="96" t="e">
        <f>S30*IF($AA30=2021,IF(OR($M30="Услуги",$M30="Работы"),#REF!,IF($U30&lt;&gt;0,#REF!,#REF!)),1)*IF($AA30=2022,IF(OR($M30="Услуги",$M30="Работы"),#REF!,IF($U30&lt;&gt;0,#REF!,#REF!)),1)*IF($AA30=2023,IF(OR($M30="Услуги",$M30="Работы"),#REF!,IF($U30&lt;&gt;0,#REF!,#REF!)),1)*IF($AA30=2024,IF(OR($M30="Услуги",$M30="Работы"),#REF!,IF($U30&lt;&gt;0,#REF!,#REF!)),1)*IF($AA30=2025,IF(OR($M30="Услуги",$M30="Работы"),#REF!,IF($U30&lt;&gt;0,#REF!,#REF!)),1)</f>
        <v>#REF!</v>
      </c>
      <c r="AD30" s="96" t="e">
        <f>T30*IF($AA30=2021,IF(OR($M30="Услуги",$M30="Работы"),#REF!,IF($U30&lt;&gt;0,#REF!,#REF!)),1)*IF($AA30=2022,IF(OR($M30="Услуги",$M30="Работы"),#REF!,IF($U30&lt;&gt;0,#REF!,#REF!)),1)*IF($AA30=2023,IF(OR($M30="Услуги",$M30="Работы"),#REF!,IF($U30&lt;&gt;0,#REF!,#REF!)),1)*IF($AA30=2024,IF(OR($M30="Услуги",$M30="Работы"),#REF!,IF($U30&lt;&gt;0,#REF!,#REF!)),1)*IF($AA30=2025,IF(OR($M30="Услуги",$M30="Работы"),#REF!,IF($U30&lt;&gt;0,#REF!,#REF!)),1)</f>
        <v>#REF!</v>
      </c>
      <c r="AE30" s="96" t="e">
        <f>U30*IF($AA30=2021,IF(OR($M30="Услуги",$M30="Работы"),#REF!,IF($U30&lt;&gt;0,#REF!,#REF!)),1)*IF($AA30=2022,IF(OR($M30="Услуги",$M30="Работы"),#REF!,IF($U30&lt;&gt;0,#REF!,#REF!)),1)*IF($AA30=2023,IF(OR($M30="Услуги",$M30="Работы"),#REF!,IF($U30&lt;&gt;0,#REF!,#REF!)),1)*IF($AA30=2024,IF(OR($M30="Услуги",$M30="Работы"),#REF!,IF($U30&lt;&gt;0,#REF!,#REF!)),1)*IF($AA30=2025,IF(OR($M30="Услуги",$M30="Работы"),#REF!,IF($U30&lt;&gt;0,#REF!,#REF!)),1)</f>
        <v>#REF!</v>
      </c>
      <c r="AF30" s="96" t="e">
        <f>V30*IF($AA30=2021,IF(OR($M30="Услуги",$M30="Работы"),#REF!,IF($U30&lt;&gt;0,#REF!,#REF!)),1)*IF($AA30=2022,IF(OR($M30="Услуги",$M30="Работы"),#REF!,IF($U30&lt;&gt;0,#REF!,#REF!)),1)*IF($AA30=2023,IF(OR($M30="Услуги",$M30="Работы"),#REF!,IF($U30&lt;&gt;0,#REF!,#REF!)),1)*IF($AA30=2024,IF(OR($M30="Услуги",$M30="Работы"),#REF!,IF($U30&lt;&gt;0,#REF!,#REF!)),1)*IF($AA30=2025,IF(OR($M30="Услуги",$M30="Работы"),#REF!,IF($U30&lt;&gt;0,#REF!,#REF!)),1)</f>
        <v>#REF!</v>
      </c>
      <c r="AG30" s="96" t="e">
        <f>W30*IF($AA30=2021,IF(OR($M30="Услуги",$M30="Работы"),#REF!,IF($U30&lt;&gt;0,#REF!,#REF!)),1)*IF($AA30=2022,IF(OR($M30="Услуги",$M30="Работы"),#REF!,IF($U30&lt;&gt;0,#REF!,#REF!)),1)*IF($AA30=2023,IF(OR($M30="Услуги",$M30="Работы"),#REF!,IF($U30&lt;&gt;0,#REF!,#REF!)),1)*IF($AA30=2024,IF(OR($M30="Услуги",$M30="Работы"),#REF!,IF($U30&lt;&gt;0,#REF!,#REF!)),1)*IF($AA30=2025,IF(OR($M30="Услуги",$M30="Работы"),#REF!,IF($U30&lt;&gt;0,#REF!,#REF!)),1)</f>
        <v>#REF!</v>
      </c>
      <c r="AH30" s="96" t="e">
        <f>X30*IF($AA30=2021,IF(OR($M30="Услуги",$M30="Работы"),#REF!,IF($U30&lt;&gt;0,#REF!,#REF!)),1)*IF($AA30=2022,IF(OR($M30="Услуги",$M30="Работы"),#REF!,IF($U30&lt;&gt;0,#REF!,#REF!)),1)*IF($AA30=2023,IF(OR($M30="Услуги",$M30="Работы"),#REF!,IF($U30&lt;&gt;0,#REF!,#REF!)),1)*IF($AA30=2024,IF(OR($M30="Услуги",$M30="Работы"),#REF!,IF($U30&lt;&gt;0,#REF!,#REF!)),1)*IF($AA30=2025,IF(OR($M30="Услуги",$M30="Работы"),#REF!,IF($U30&lt;&gt;0,#REF!,#REF!)),1)</f>
        <v>#REF!</v>
      </c>
      <c r="AI30" s="96" t="e">
        <f>Y30*IF($AA30=2021,IF(OR($M30="Услуги",$M30="Работы"),#REF!,IF($U30&lt;&gt;0,#REF!,#REF!)),1)*IF($AA30=2022,IF(OR($M30="Услуги",$M30="Работы"),#REF!,IF($U30&lt;&gt;0,#REF!,#REF!)),1)*IF($AA30=2023,IF(OR($M30="Услуги",$M30="Работы"),#REF!,IF($U30&lt;&gt;0,#REF!,#REF!)),1)*IF($AA30=2024,IF(OR($M30="Услуги",$M30="Работы"),#REF!,IF($U30&lt;&gt;0,#REF!,#REF!)),1)*IF($AA30=2025,IF(OR($M30="Услуги",$M30="Работы"),#REF!,IF($U30&lt;&gt;0,#REF!,#REF!)),1)</f>
        <v>#REF!</v>
      </c>
      <c r="AJ30" s="96" t="e">
        <f>Z30*IF($AA30=2021,IF(OR($M30="Услуги",$M30="Работы"),#REF!,IF($U30&lt;&gt;0,#REF!,#REF!)),1)*IF($AA30=2022,IF(OR($M30="Услуги",$M30="Работы"),#REF!,IF($U30&lt;&gt;0,#REF!,#REF!)),1)*IF($AA30=2023,IF(OR($M30="Услуги",$M30="Работы"),#REF!,IF($U30&lt;&gt;0,#REF!,#REF!)),1)*IF($AA30=2024,IF(OR($M30="Услуги",$M30="Работы"),#REF!,IF($U30&lt;&gt;0,#REF!,#REF!)),1)*IF($AA30=2025,IF(OR($M30="Услуги",$M30="Работы"),#REF!,IF($U30&lt;&gt;0,#REF!,#REF!)),1)</f>
        <v>#REF!</v>
      </c>
      <c r="AK30" s="107">
        <f t="shared" si="8"/>
        <v>3700000</v>
      </c>
      <c r="AL30" s="57">
        <v>3700000</v>
      </c>
      <c r="AM30" s="57"/>
      <c r="AN30" s="54"/>
    </row>
    <row r="31" spans="1:40" s="56" customFormat="1" ht="15" hidden="1" customHeight="1" x14ac:dyDescent="0.25">
      <c r="A31" s="85">
        <v>1</v>
      </c>
      <c r="B31" s="86" t="s">
        <v>7</v>
      </c>
      <c r="C31" s="142" t="s">
        <v>596</v>
      </c>
      <c r="D31" s="87" t="s">
        <v>108</v>
      </c>
      <c r="E31" s="88" t="s">
        <v>421</v>
      </c>
      <c r="F31" s="87"/>
      <c r="G31" s="87" t="e">
        <f>VLOOKUP(D31,#REF!,2,FALSE)</f>
        <v>#REF!</v>
      </c>
      <c r="H31" s="87"/>
      <c r="I31" s="87"/>
      <c r="J31" s="86" t="s">
        <v>0</v>
      </c>
      <c r="K31" s="87" t="str">
        <f t="shared" si="10"/>
        <v>Охват АО «ПЭС» (Петроэлектросбыт) средствами ЦПК</v>
      </c>
      <c r="L31" s="99" t="s">
        <v>96</v>
      </c>
      <c r="M31" s="90" t="s">
        <v>528</v>
      </c>
      <c r="N31" s="85"/>
      <c r="O31" s="85"/>
      <c r="P31" s="86"/>
      <c r="Q31" s="100"/>
      <c r="R31" s="97">
        <v>0.2</v>
      </c>
      <c r="S31" s="98">
        <f t="shared" si="37"/>
        <v>3732000</v>
      </c>
      <c r="T31" s="95">
        <f t="shared" si="2"/>
        <v>622000</v>
      </c>
      <c r="U31" s="98">
        <v>3732000</v>
      </c>
      <c r="V31" s="95">
        <f t="shared" si="3"/>
        <v>622000</v>
      </c>
      <c r="W31" s="95">
        <f t="shared" si="4"/>
        <v>3110000</v>
      </c>
      <c r="X31" s="98"/>
      <c r="Y31" s="95">
        <f t="shared" si="5"/>
        <v>0</v>
      </c>
      <c r="Z31" s="95">
        <f t="shared" si="6"/>
        <v>0</v>
      </c>
      <c r="AA31" s="243">
        <f>Приоритеты!$E$15</f>
        <v>2024</v>
      </c>
      <c r="AB31" s="247" t="e">
        <f t="shared" si="7"/>
        <v>#REF!</v>
      </c>
      <c r="AC31" s="96" t="e">
        <f>S31*IF($AA31=2021,IF(OR($M31="Услуги",$M31="Работы"),#REF!,IF($U31&lt;&gt;0,#REF!,#REF!)),1)*IF($AA31=2022,IF(OR($M31="Услуги",$M31="Работы"),#REF!,IF($U31&lt;&gt;0,#REF!,#REF!)),1)*IF($AA31=2023,IF(OR($M31="Услуги",$M31="Работы"),#REF!,IF($U31&lt;&gt;0,#REF!,#REF!)),1)*IF($AA31=2024,IF(OR($M31="Услуги",$M31="Работы"),#REF!,IF($U31&lt;&gt;0,#REF!,#REF!)),1)*IF($AA31=2025,IF(OR($M31="Услуги",$M31="Работы"),#REF!,IF($U31&lt;&gt;0,#REF!,#REF!)),1)</f>
        <v>#REF!</v>
      </c>
      <c r="AD31" s="96" t="e">
        <f>T31*IF($AA31=2021,IF(OR($M31="Услуги",$M31="Работы"),#REF!,IF($U31&lt;&gt;0,#REF!,#REF!)),1)*IF($AA31=2022,IF(OR($M31="Услуги",$M31="Работы"),#REF!,IF($U31&lt;&gt;0,#REF!,#REF!)),1)*IF($AA31=2023,IF(OR($M31="Услуги",$M31="Работы"),#REF!,IF($U31&lt;&gt;0,#REF!,#REF!)),1)*IF($AA31=2024,IF(OR($M31="Услуги",$M31="Работы"),#REF!,IF($U31&lt;&gt;0,#REF!,#REF!)),1)*IF($AA31=2025,IF(OR($M31="Услуги",$M31="Работы"),#REF!,IF($U31&lt;&gt;0,#REF!,#REF!)),1)</f>
        <v>#REF!</v>
      </c>
      <c r="AE31" s="96" t="e">
        <f>U31*IF($AA31=2021,IF(OR($M31="Услуги",$M31="Работы"),#REF!,IF($U31&lt;&gt;0,#REF!,#REF!)),1)*IF($AA31=2022,IF(OR($M31="Услуги",$M31="Работы"),#REF!,IF($U31&lt;&gt;0,#REF!,#REF!)),1)*IF($AA31=2023,IF(OR($M31="Услуги",$M31="Работы"),#REF!,IF($U31&lt;&gt;0,#REF!,#REF!)),1)*IF($AA31=2024,IF(OR($M31="Услуги",$M31="Работы"),#REF!,IF($U31&lt;&gt;0,#REF!,#REF!)),1)*IF($AA31=2025,IF(OR($M31="Услуги",$M31="Работы"),#REF!,IF($U31&lt;&gt;0,#REF!,#REF!)),1)</f>
        <v>#REF!</v>
      </c>
      <c r="AF31" s="96" t="e">
        <f>V31*IF($AA31=2021,IF(OR($M31="Услуги",$M31="Работы"),#REF!,IF($U31&lt;&gt;0,#REF!,#REF!)),1)*IF($AA31=2022,IF(OR($M31="Услуги",$M31="Работы"),#REF!,IF($U31&lt;&gt;0,#REF!,#REF!)),1)*IF($AA31=2023,IF(OR($M31="Услуги",$M31="Работы"),#REF!,IF($U31&lt;&gt;0,#REF!,#REF!)),1)*IF($AA31=2024,IF(OR($M31="Услуги",$M31="Работы"),#REF!,IF($U31&lt;&gt;0,#REF!,#REF!)),1)*IF($AA31=2025,IF(OR($M31="Услуги",$M31="Работы"),#REF!,IF($U31&lt;&gt;0,#REF!,#REF!)),1)</f>
        <v>#REF!</v>
      </c>
      <c r="AG31" s="96" t="e">
        <f>W31*IF($AA31=2021,IF(OR($M31="Услуги",$M31="Работы"),#REF!,IF($U31&lt;&gt;0,#REF!,#REF!)),1)*IF($AA31=2022,IF(OR($M31="Услуги",$M31="Работы"),#REF!,IF($U31&lt;&gt;0,#REF!,#REF!)),1)*IF($AA31=2023,IF(OR($M31="Услуги",$M31="Работы"),#REF!,IF($U31&lt;&gt;0,#REF!,#REF!)),1)*IF($AA31=2024,IF(OR($M31="Услуги",$M31="Работы"),#REF!,IF($U31&lt;&gt;0,#REF!,#REF!)),1)*IF($AA31=2025,IF(OR($M31="Услуги",$M31="Работы"),#REF!,IF($U31&lt;&gt;0,#REF!,#REF!)),1)</f>
        <v>#REF!</v>
      </c>
      <c r="AH31" s="96" t="e">
        <f>X31*IF($AA31=2021,IF(OR($M31="Услуги",$M31="Работы"),#REF!,IF($U31&lt;&gt;0,#REF!,#REF!)),1)*IF($AA31=2022,IF(OR($M31="Услуги",$M31="Работы"),#REF!,IF($U31&lt;&gt;0,#REF!,#REF!)),1)*IF($AA31=2023,IF(OR($M31="Услуги",$M31="Работы"),#REF!,IF($U31&lt;&gt;0,#REF!,#REF!)),1)*IF($AA31=2024,IF(OR($M31="Услуги",$M31="Работы"),#REF!,IF($U31&lt;&gt;0,#REF!,#REF!)),1)*IF($AA31=2025,IF(OR($M31="Услуги",$M31="Работы"),#REF!,IF($U31&lt;&gt;0,#REF!,#REF!)),1)</f>
        <v>#REF!</v>
      </c>
      <c r="AI31" s="96" t="e">
        <f>Y31*IF($AA31=2021,IF(OR($M31="Услуги",$M31="Работы"),#REF!,IF($U31&lt;&gt;0,#REF!,#REF!)),1)*IF($AA31=2022,IF(OR($M31="Услуги",$M31="Работы"),#REF!,IF($U31&lt;&gt;0,#REF!,#REF!)),1)*IF($AA31=2023,IF(OR($M31="Услуги",$M31="Работы"),#REF!,IF($U31&lt;&gt;0,#REF!,#REF!)),1)*IF($AA31=2024,IF(OR($M31="Услуги",$M31="Работы"),#REF!,IF($U31&lt;&gt;0,#REF!,#REF!)),1)*IF($AA31=2025,IF(OR($M31="Услуги",$M31="Работы"),#REF!,IF($U31&lt;&gt;0,#REF!,#REF!)),1)</f>
        <v>#REF!</v>
      </c>
      <c r="AJ31" s="96" t="e">
        <f>Z31*IF($AA31=2021,IF(OR($M31="Услуги",$M31="Работы"),#REF!,IF($U31&lt;&gt;0,#REF!,#REF!)),1)*IF($AA31=2022,IF(OR($M31="Услуги",$M31="Работы"),#REF!,IF($U31&lt;&gt;0,#REF!,#REF!)),1)*IF($AA31=2023,IF(OR($M31="Услуги",$M31="Работы"),#REF!,IF($U31&lt;&gt;0,#REF!,#REF!)),1)*IF($AA31=2024,IF(OR($M31="Услуги",$M31="Работы"),#REF!,IF($U31&lt;&gt;0,#REF!,#REF!)),1)*IF($AA31=2025,IF(OR($M31="Услуги",$M31="Работы"),#REF!,IF($U31&lt;&gt;0,#REF!,#REF!)),1)</f>
        <v>#REF!</v>
      </c>
      <c r="AK31" s="107">
        <f t="shared" si="8"/>
        <v>3732000</v>
      </c>
      <c r="AL31" s="57">
        <v>3732000</v>
      </c>
      <c r="AM31" s="57"/>
      <c r="AN31" s="54"/>
    </row>
    <row r="32" spans="1:40" s="56" customFormat="1" ht="15" hidden="1" customHeight="1" x14ac:dyDescent="0.25">
      <c r="A32" s="85">
        <v>1</v>
      </c>
      <c r="B32" s="86" t="s">
        <v>7</v>
      </c>
      <c r="C32" s="142" t="s">
        <v>596</v>
      </c>
      <c r="D32" s="85" t="s">
        <v>109</v>
      </c>
      <c r="E32" s="88" t="s">
        <v>421</v>
      </c>
      <c r="F32" s="85"/>
      <c r="G32" s="87" t="e">
        <f>VLOOKUP(D32,#REF!,2,FALSE)</f>
        <v>#REF!</v>
      </c>
      <c r="H32" s="85"/>
      <c r="I32" s="85"/>
      <c r="J32" s="86" t="s">
        <v>0</v>
      </c>
      <c r="K32" s="87" t="str">
        <f t="shared" ref="K32:K63" si="54">CONCATENATE("Охват ",D32," средствами ЦПК")</f>
        <v>Охват ООО «РН-Энерго» средствами ЦПК</v>
      </c>
      <c r="L32" s="99" t="s">
        <v>96</v>
      </c>
      <c r="M32" s="86" t="s">
        <v>4</v>
      </c>
      <c r="N32" s="85"/>
      <c r="O32" s="85"/>
      <c r="P32" s="86"/>
      <c r="Q32" s="100"/>
      <c r="R32" s="97">
        <v>0</v>
      </c>
      <c r="S32" s="98">
        <f t="shared" ref="S32:S57" si="55">SUM(U32+X32)</f>
        <v>800000</v>
      </c>
      <c r="T32" s="95">
        <f t="shared" ref="T32:T63" si="56">S32/1.2*$R32</f>
        <v>0</v>
      </c>
      <c r="U32" s="98">
        <v>800000</v>
      </c>
      <c r="V32" s="95">
        <f t="shared" ref="V32:V63" si="57">U32/1.2*$R32</f>
        <v>0</v>
      </c>
      <c r="W32" s="95">
        <f t="shared" ref="W32:W63" si="58">U32-V32</f>
        <v>800000</v>
      </c>
      <c r="X32" s="98"/>
      <c r="Y32" s="95">
        <f t="shared" ref="Y32:Y63" si="59">X32/1.2*$R32</f>
        <v>0</v>
      </c>
      <c r="Z32" s="95">
        <f t="shared" ref="Z32:Z63" si="60">X32-Y32</f>
        <v>0</v>
      </c>
      <c r="AA32" s="243">
        <f>Приоритеты!$E$46</f>
        <v>2024</v>
      </c>
      <c r="AB32" s="247" t="e">
        <f t="shared" si="7"/>
        <v>#REF!</v>
      </c>
      <c r="AC32" s="96" t="e">
        <f>S32*IF($AA32=2021,IF(OR($M32="Услуги",$M32="Работы"),#REF!,IF($U32&lt;&gt;0,#REF!,#REF!)),1)*IF($AA32=2022,IF(OR($M32="Услуги",$M32="Работы"),#REF!,IF($U32&lt;&gt;0,#REF!,#REF!)),1)*IF($AA32=2023,IF(OR($M32="Услуги",$M32="Работы"),#REF!,IF($U32&lt;&gt;0,#REF!,#REF!)),1)*IF($AA32=2024,IF(OR($M32="Услуги",$M32="Работы"),#REF!,IF($U32&lt;&gt;0,#REF!,#REF!)),1)*IF($AA32=2025,IF(OR($M32="Услуги",$M32="Работы"),#REF!,IF($U32&lt;&gt;0,#REF!,#REF!)),1)</f>
        <v>#REF!</v>
      </c>
      <c r="AD32" s="96" t="e">
        <f>T32*IF($AA32=2021,IF(OR($M32="Услуги",$M32="Работы"),#REF!,IF($U32&lt;&gt;0,#REF!,#REF!)),1)*IF($AA32=2022,IF(OR($M32="Услуги",$M32="Работы"),#REF!,IF($U32&lt;&gt;0,#REF!,#REF!)),1)*IF($AA32=2023,IF(OR($M32="Услуги",$M32="Работы"),#REF!,IF($U32&lt;&gt;0,#REF!,#REF!)),1)*IF($AA32=2024,IF(OR($M32="Услуги",$M32="Работы"),#REF!,IF($U32&lt;&gt;0,#REF!,#REF!)),1)*IF($AA32=2025,IF(OR($M32="Услуги",$M32="Работы"),#REF!,IF($U32&lt;&gt;0,#REF!,#REF!)),1)</f>
        <v>#REF!</v>
      </c>
      <c r="AE32" s="96" t="e">
        <f>U32*IF($AA32=2021,IF(OR($M32="Услуги",$M32="Работы"),#REF!,IF($U32&lt;&gt;0,#REF!,#REF!)),1)*IF($AA32=2022,IF(OR($M32="Услуги",$M32="Работы"),#REF!,IF($U32&lt;&gt;0,#REF!,#REF!)),1)*IF($AA32=2023,IF(OR($M32="Услуги",$M32="Работы"),#REF!,IF($U32&lt;&gt;0,#REF!,#REF!)),1)*IF($AA32=2024,IF(OR($M32="Услуги",$M32="Работы"),#REF!,IF($U32&lt;&gt;0,#REF!,#REF!)),1)*IF($AA32=2025,IF(OR($M32="Услуги",$M32="Работы"),#REF!,IF($U32&lt;&gt;0,#REF!,#REF!)),1)</f>
        <v>#REF!</v>
      </c>
      <c r="AF32" s="96" t="e">
        <f>V32*IF($AA32=2021,IF(OR($M32="Услуги",$M32="Работы"),#REF!,IF($U32&lt;&gt;0,#REF!,#REF!)),1)*IF($AA32=2022,IF(OR($M32="Услуги",$M32="Работы"),#REF!,IF($U32&lt;&gt;0,#REF!,#REF!)),1)*IF($AA32=2023,IF(OR($M32="Услуги",$M32="Работы"),#REF!,IF($U32&lt;&gt;0,#REF!,#REF!)),1)*IF($AA32=2024,IF(OR($M32="Услуги",$M32="Работы"),#REF!,IF($U32&lt;&gt;0,#REF!,#REF!)),1)*IF($AA32=2025,IF(OR($M32="Услуги",$M32="Работы"),#REF!,IF($U32&lt;&gt;0,#REF!,#REF!)),1)</f>
        <v>#REF!</v>
      </c>
      <c r="AG32" s="96" t="e">
        <f>W32*IF($AA32=2021,IF(OR($M32="Услуги",$M32="Работы"),#REF!,IF($U32&lt;&gt;0,#REF!,#REF!)),1)*IF($AA32=2022,IF(OR($M32="Услуги",$M32="Работы"),#REF!,IF($U32&lt;&gt;0,#REF!,#REF!)),1)*IF($AA32=2023,IF(OR($M32="Услуги",$M32="Работы"),#REF!,IF($U32&lt;&gt;0,#REF!,#REF!)),1)*IF($AA32=2024,IF(OR($M32="Услуги",$M32="Работы"),#REF!,IF($U32&lt;&gt;0,#REF!,#REF!)),1)*IF($AA32=2025,IF(OR($M32="Услуги",$M32="Работы"),#REF!,IF($U32&lt;&gt;0,#REF!,#REF!)),1)</f>
        <v>#REF!</v>
      </c>
      <c r="AH32" s="96" t="e">
        <f>X32*IF($AA32=2021,IF(OR($M32="Услуги",$M32="Работы"),#REF!,IF($U32&lt;&gt;0,#REF!,#REF!)),1)*IF($AA32=2022,IF(OR($M32="Услуги",$M32="Работы"),#REF!,IF($U32&lt;&gt;0,#REF!,#REF!)),1)*IF($AA32=2023,IF(OR($M32="Услуги",$M32="Работы"),#REF!,IF($U32&lt;&gt;0,#REF!,#REF!)),1)*IF($AA32=2024,IF(OR($M32="Услуги",$M32="Работы"),#REF!,IF($U32&lt;&gt;0,#REF!,#REF!)),1)*IF($AA32=2025,IF(OR($M32="Услуги",$M32="Работы"),#REF!,IF($U32&lt;&gt;0,#REF!,#REF!)),1)</f>
        <v>#REF!</v>
      </c>
      <c r="AI32" s="96" t="e">
        <f>Y32*IF($AA32=2021,IF(OR($M32="Услуги",$M32="Работы"),#REF!,IF($U32&lt;&gt;0,#REF!,#REF!)),1)*IF($AA32=2022,IF(OR($M32="Услуги",$M32="Работы"),#REF!,IF($U32&lt;&gt;0,#REF!,#REF!)),1)*IF($AA32=2023,IF(OR($M32="Услуги",$M32="Работы"),#REF!,IF($U32&lt;&gt;0,#REF!,#REF!)),1)*IF($AA32=2024,IF(OR($M32="Услуги",$M32="Работы"),#REF!,IF($U32&lt;&gt;0,#REF!,#REF!)),1)*IF($AA32=2025,IF(OR($M32="Услуги",$M32="Работы"),#REF!,IF($U32&lt;&gt;0,#REF!,#REF!)),1)</f>
        <v>#REF!</v>
      </c>
      <c r="AJ32" s="96" t="e">
        <f>Z32*IF($AA32=2021,IF(OR($M32="Услуги",$M32="Работы"),#REF!,IF($U32&lt;&gt;0,#REF!,#REF!)),1)*IF($AA32=2022,IF(OR($M32="Услуги",$M32="Работы"),#REF!,IF($U32&lt;&gt;0,#REF!,#REF!)),1)*IF($AA32=2023,IF(OR($M32="Услуги",$M32="Работы"),#REF!,IF($U32&lt;&gt;0,#REF!,#REF!)),1)*IF($AA32=2024,IF(OR($M32="Услуги",$M32="Работы"),#REF!,IF($U32&lt;&gt;0,#REF!,#REF!)),1)*IF($AA32=2025,IF(OR($M32="Услуги",$M32="Работы"),#REF!,IF($U32&lt;&gt;0,#REF!,#REF!)),1)</f>
        <v>#REF!</v>
      </c>
      <c r="AK32" s="107">
        <f t="shared" si="8"/>
        <v>800000</v>
      </c>
      <c r="AL32" s="57">
        <v>800000</v>
      </c>
      <c r="AM32" s="57"/>
      <c r="AN32" s="54"/>
    </row>
    <row r="33" spans="1:40" s="56" customFormat="1" ht="15" hidden="1" customHeight="1" x14ac:dyDescent="0.25">
      <c r="A33" s="85">
        <v>1</v>
      </c>
      <c r="B33" s="86" t="s">
        <v>7</v>
      </c>
      <c r="C33" s="142" t="s">
        <v>596</v>
      </c>
      <c r="D33" s="85" t="s">
        <v>109</v>
      </c>
      <c r="E33" s="88" t="s">
        <v>421</v>
      </c>
      <c r="F33" s="85"/>
      <c r="G33" s="87" t="e">
        <f>VLOOKUP(D33,#REF!,2,FALSE)</f>
        <v>#REF!</v>
      </c>
      <c r="H33" s="85"/>
      <c r="I33" s="85"/>
      <c r="J33" s="86" t="s">
        <v>0</v>
      </c>
      <c r="K33" s="87" t="str">
        <f t="shared" si="54"/>
        <v>Охват ООО «РН-Энерго» средствами ЦПК</v>
      </c>
      <c r="L33" s="99" t="s">
        <v>96</v>
      </c>
      <c r="M33" s="90" t="s">
        <v>528</v>
      </c>
      <c r="N33" s="85"/>
      <c r="O33" s="85"/>
      <c r="P33" s="86"/>
      <c r="Q33" s="100"/>
      <c r="R33" s="97">
        <v>0.2</v>
      </c>
      <c r="S33" s="98">
        <f t="shared" si="55"/>
        <v>1296000</v>
      </c>
      <c r="T33" s="95">
        <f t="shared" si="56"/>
        <v>216000</v>
      </c>
      <c r="U33" s="98">
        <v>1296000</v>
      </c>
      <c r="V33" s="95">
        <f t="shared" si="57"/>
        <v>216000</v>
      </c>
      <c r="W33" s="95">
        <f t="shared" si="58"/>
        <v>1080000</v>
      </c>
      <c r="X33" s="98"/>
      <c r="Y33" s="95">
        <f t="shared" si="59"/>
        <v>0</v>
      </c>
      <c r="Z33" s="95">
        <f t="shared" si="60"/>
        <v>0</v>
      </c>
      <c r="AA33" s="243">
        <f>Приоритеты!$E$46</f>
        <v>2024</v>
      </c>
      <c r="AB33" s="247" t="e">
        <f t="shared" si="7"/>
        <v>#REF!</v>
      </c>
      <c r="AC33" s="96" t="e">
        <f>S33*IF($AA33=2021,IF(OR($M33="Услуги",$M33="Работы"),#REF!,IF($U33&lt;&gt;0,#REF!,#REF!)),1)*IF($AA33=2022,IF(OR($M33="Услуги",$M33="Работы"),#REF!,IF($U33&lt;&gt;0,#REF!,#REF!)),1)*IF($AA33=2023,IF(OR($M33="Услуги",$M33="Работы"),#REF!,IF($U33&lt;&gt;0,#REF!,#REF!)),1)*IF($AA33=2024,IF(OR($M33="Услуги",$M33="Работы"),#REF!,IF($U33&lt;&gt;0,#REF!,#REF!)),1)*IF($AA33=2025,IF(OR($M33="Услуги",$M33="Работы"),#REF!,IF($U33&lt;&gt;0,#REF!,#REF!)),1)</f>
        <v>#REF!</v>
      </c>
      <c r="AD33" s="96" t="e">
        <f>T33*IF($AA33=2021,IF(OR($M33="Услуги",$M33="Работы"),#REF!,IF($U33&lt;&gt;0,#REF!,#REF!)),1)*IF($AA33=2022,IF(OR($M33="Услуги",$M33="Работы"),#REF!,IF($U33&lt;&gt;0,#REF!,#REF!)),1)*IF($AA33=2023,IF(OR($M33="Услуги",$M33="Работы"),#REF!,IF($U33&lt;&gt;0,#REF!,#REF!)),1)*IF($AA33=2024,IF(OR($M33="Услуги",$M33="Работы"),#REF!,IF($U33&lt;&gt;0,#REF!,#REF!)),1)*IF($AA33=2025,IF(OR($M33="Услуги",$M33="Работы"),#REF!,IF($U33&lt;&gt;0,#REF!,#REF!)),1)</f>
        <v>#REF!</v>
      </c>
      <c r="AE33" s="96" t="e">
        <f>U33*IF($AA33=2021,IF(OR($M33="Услуги",$M33="Работы"),#REF!,IF($U33&lt;&gt;0,#REF!,#REF!)),1)*IF($AA33=2022,IF(OR($M33="Услуги",$M33="Работы"),#REF!,IF($U33&lt;&gt;0,#REF!,#REF!)),1)*IF($AA33=2023,IF(OR($M33="Услуги",$M33="Работы"),#REF!,IF($U33&lt;&gt;0,#REF!,#REF!)),1)*IF($AA33=2024,IF(OR($M33="Услуги",$M33="Работы"),#REF!,IF($U33&lt;&gt;0,#REF!,#REF!)),1)*IF($AA33=2025,IF(OR($M33="Услуги",$M33="Работы"),#REF!,IF($U33&lt;&gt;0,#REF!,#REF!)),1)</f>
        <v>#REF!</v>
      </c>
      <c r="AF33" s="96" t="e">
        <f>V33*IF($AA33=2021,IF(OR($M33="Услуги",$M33="Работы"),#REF!,IF($U33&lt;&gt;0,#REF!,#REF!)),1)*IF($AA33=2022,IF(OR($M33="Услуги",$M33="Работы"),#REF!,IF($U33&lt;&gt;0,#REF!,#REF!)),1)*IF($AA33=2023,IF(OR($M33="Услуги",$M33="Работы"),#REF!,IF($U33&lt;&gt;0,#REF!,#REF!)),1)*IF($AA33=2024,IF(OR($M33="Услуги",$M33="Работы"),#REF!,IF($U33&lt;&gt;0,#REF!,#REF!)),1)*IF($AA33=2025,IF(OR($M33="Услуги",$M33="Работы"),#REF!,IF($U33&lt;&gt;0,#REF!,#REF!)),1)</f>
        <v>#REF!</v>
      </c>
      <c r="AG33" s="96" t="e">
        <f>W33*IF($AA33=2021,IF(OR($M33="Услуги",$M33="Работы"),#REF!,IF($U33&lt;&gt;0,#REF!,#REF!)),1)*IF($AA33=2022,IF(OR($M33="Услуги",$M33="Работы"),#REF!,IF($U33&lt;&gt;0,#REF!,#REF!)),1)*IF($AA33=2023,IF(OR($M33="Услуги",$M33="Работы"),#REF!,IF($U33&lt;&gt;0,#REF!,#REF!)),1)*IF($AA33=2024,IF(OR($M33="Услуги",$M33="Работы"),#REF!,IF($U33&lt;&gt;0,#REF!,#REF!)),1)*IF($AA33=2025,IF(OR($M33="Услуги",$M33="Работы"),#REF!,IF($U33&lt;&gt;0,#REF!,#REF!)),1)</f>
        <v>#REF!</v>
      </c>
      <c r="AH33" s="96" t="e">
        <f>X33*IF($AA33=2021,IF(OR($M33="Услуги",$M33="Работы"),#REF!,IF($U33&lt;&gt;0,#REF!,#REF!)),1)*IF($AA33=2022,IF(OR($M33="Услуги",$M33="Работы"),#REF!,IF($U33&lt;&gt;0,#REF!,#REF!)),1)*IF($AA33=2023,IF(OR($M33="Услуги",$M33="Работы"),#REF!,IF($U33&lt;&gt;0,#REF!,#REF!)),1)*IF($AA33=2024,IF(OR($M33="Услуги",$M33="Работы"),#REF!,IF($U33&lt;&gt;0,#REF!,#REF!)),1)*IF($AA33=2025,IF(OR($M33="Услуги",$M33="Работы"),#REF!,IF($U33&lt;&gt;0,#REF!,#REF!)),1)</f>
        <v>#REF!</v>
      </c>
      <c r="AI33" s="96" t="e">
        <f>Y33*IF($AA33=2021,IF(OR($M33="Услуги",$M33="Работы"),#REF!,IF($U33&lt;&gt;0,#REF!,#REF!)),1)*IF($AA33=2022,IF(OR($M33="Услуги",$M33="Работы"),#REF!,IF($U33&lt;&gt;0,#REF!,#REF!)),1)*IF($AA33=2023,IF(OR($M33="Услуги",$M33="Работы"),#REF!,IF($U33&lt;&gt;0,#REF!,#REF!)),1)*IF($AA33=2024,IF(OR($M33="Услуги",$M33="Работы"),#REF!,IF($U33&lt;&gt;0,#REF!,#REF!)),1)*IF($AA33=2025,IF(OR($M33="Услуги",$M33="Работы"),#REF!,IF($U33&lt;&gt;0,#REF!,#REF!)),1)</f>
        <v>#REF!</v>
      </c>
      <c r="AJ33" s="96" t="e">
        <f>Z33*IF($AA33=2021,IF(OR($M33="Услуги",$M33="Работы"),#REF!,IF($U33&lt;&gt;0,#REF!,#REF!)),1)*IF($AA33=2022,IF(OR($M33="Услуги",$M33="Работы"),#REF!,IF($U33&lt;&gt;0,#REF!,#REF!)),1)*IF($AA33=2023,IF(OR($M33="Услуги",$M33="Работы"),#REF!,IF($U33&lt;&gt;0,#REF!,#REF!)),1)*IF($AA33=2024,IF(OR($M33="Услуги",$M33="Работы"),#REF!,IF($U33&lt;&gt;0,#REF!,#REF!)),1)*IF($AA33=2025,IF(OR($M33="Услуги",$M33="Работы"),#REF!,IF($U33&lt;&gt;0,#REF!,#REF!)),1)</f>
        <v>#REF!</v>
      </c>
      <c r="AK33" s="107">
        <f t="shared" si="8"/>
        <v>1296000</v>
      </c>
      <c r="AL33" s="57">
        <v>1296000</v>
      </c>
      <c r="AM33" s="57"/>
      <c r="AN33" s="54"/>
    </row>
    <row r="34" spans="1:40" s="56" customFormat="1" ht="15" hidden="1" customHeight="1" x14ac:dyDescent="0.25">
      <c r="A34" s="85">
        <v>1</v>
      </c>
      <c r="B34" s="86" t="s">
        <v>7</v>
      </c>
      <c r="C34" s="142" t="s">
        <v>596</v>
      </c>
      <c r="D34" s="85" t="s">
        <v>32</v>
      </c>
      <c r="E34" s="88" t="s">
        <v>421</v>
      </c>
      <c r="F34" s="85"/>
      <c r="G34" s="87" t="e">
        <f>VLOOKUP(D34,#REF!,2,FALSE)</f>
        <v>#REF!</v>
      </c>
      <c r="H34" s="85"/>
      <c r="I34" s="85"/>
      <c r="J34" s="86" t="s">
        <v>0</v>
      </c>
      <c r="K34" s="87" t="str">
        <f t="shared" si="54"/>
        <v>Охват ПАО «Тамбовская энергосбытовая компания» средствами ЦПК</v>
      </c>
      <c r="L34" s="99" t="s">
        <v>96</v>
      </c>
      <c r="M34" s="86" t="s">
        <v>4</v>
      </c>
      <c r="N34" s="85"/>
      <c r="O34" s="85"/>
      <c r="P34" s="86"/>
      <c r="Q34" s="100"/>
      <c r="R34" s="97">
        <v>0</v>
      </c>
      <c r="S34" s="98">
        <f t="shared" si="55"/>
        <v>1500000</v>
      </c>
      <c r="T34" s="95">
        <f t="shared" si="56"/>
        <v>0</v>
      </c>
      <c r="U34" s="98">
        <v>1500000</v>
      </c>
      <c r="V34" s="95">
        <f t="shared" si="57"/>
        <v>0</v>
      </c>
      <c r="W34" s="95">
        <f t="shared" si="58"/>
        <v>1500000</v>
      </c>
      <c r="X34" s="98"/>
      <c r="Y34" s="95">
        <f t="shared" si="59"/>
        <v>0</v>
      </c>
      <c r="Z34" s="95">
        <f t="shared" si="60"/>
        <v>0</v>
      </c>
      <c r="AA34" s="243">
        <f>Приоритеты!$E$59</f>
        <v>2024</v>
      </c>
      <c r="AB34" s="247" t="e">
        <f t="shared" si="7"/>
        <v>#REF!</v>
      </c>
      <c r="AC34" s="96" t="e">
        <f>S34*IF($AA34=2021,IF(OR($M34="Услуги",$M34="Работы"),#REF!,IF($U34&lt;&gt;0,#REF!,#REF!)),1)*IF($AA34=2022,IF(OR($M34="Услуги",$M34="Работы"),#REF!,IF($U34&lt;&gt;0,#REF!,#REF!)),1)*IF($AA34=2023,IF(OR($M34="Услуги",$M34="Работы"),#REF!,IF($U34&lt;&gt;0,#REF!,#REF!)),1)*IF($AA34=2024,IF(OR($M34="Услуги",$M34="Работы"),#REF!,IF($U34&lt;&gt;0,#REF!,#REF!)),1)*IF($AA34=2025,IF(OR($M34="Услуги",$M34="Работы"),#REF!,IF($U34&lt;&gt;0,#REF!,#REF!)),1)</f>
        <v>#REF!</v>
      </c>
      <c r="AD34" s="96" t="e">
        <f>T34*IF($AA34=2021,IF(OR($M34="Услуги",$M34="Работы"),#REF!,IF($U34&lt;&gt;0,#REF!,#REF!)),1)*IF($AA34=2022,IF(OR($M34="Услуги",$M34="Работы"),#REF!,IF($U34&lt;&gt;0,#REF!,#REF!)),1)*IF($AA34=2023,IF(OR($M34="Услуги",$M34="Работы"),#REF!,IF($U34&lt;&gt;0,#REF!,#REF!)),1)*IF($AA34=2024,IF(OR($M34="Услуги",$M34="Работы"),#REF!,IF($U34&lt;&gt;0,#REF!,#REF!)),1)*IF($AA34=2025,IF(OR($M34="Услуги",$M34="Работы"),#REF!,IF($U34&lt;&gt;0,#REF!,#REF!)),1)</f>
        <v>#REF!</v>
      </c>
      <c r="AE34" s="96" t="e">
        <f>U34*IF($AA34=2021,IF(OR($M34="Услуги",$M34="Работы"),#REF!,IF($U34&lt;&gt;0,#REF!,#REF!)),1)*IF($AA34=2022,IF(OR($M34="Услуги",$M34="Работы"),#REF!,IF($U34&lt;&gt;0,#REF!,#REF!)),1)*IF($AA34=2023,IF(OR($M34="Услуги",$M34="Работы"),#REF!,IF($U34&lt;&gt;0,#REF!,#REF!)),1)*IF($AA34=2024,IF(OR($M34="Услуги",$M34="Работы"),#REF!,IF($U34&lt;&gt;0,#REF!,#REF!)),1)*IF($AA34=2025,IF(OR($M34="Услуги",$M34="Работы"),#REF!,IF($U34&lt;&gt;0,#REF!,#REF!)),1)</f>
        <v>#REF!</v>
      </c>
      <c r="AF34" s="96" t="e">
        <f>V34*IF($AA34=2021,IF(OR($M34="Услуги",$M34="Работы"),#REF!,IF($U34&lt;&gt;0,#REF!,#REF!)),1)*IF($AA34=2022,IF(OR($M34="Услуги",$M34="Работы"),#REF!,IF($U34&lt;&gt;0,#REF!,#REF!)),1)*IF($AA34=2023,IF(OR($M34="Услуги",$M34="Работы"),#REF!,IF($U34&lt;&gt;0,#REF!,#REF!)),1)*IF($AA34=2024,IF(OR($M34="Услуги",$M34="Работы"),#REF!,IF($U34&lt;&gt;0,#REF!,#REF!)),1)*IF($AA34=2025,IF(OR($M34="Услуги",$M34="Работы"),#REF!,IF($U34&lt;&gt;0,#REF!,#REF!)),1)</f>
        <v>#REF!</v>
      </c>
      <c r="AG34" s="96" t="e">
        <f>W34*IF($AA34=2021,IF(OR($M34="Услуги",$M34="Работы"),#REF!,IF($U34&lt;&gt;0,#REF!,#REF!)),1)*IF($AA34=2022,IF(OR($M34="Услуги",$M34="Работы"),#REF!,IF($U34&lt;&gt;0,#REF!,#REF!)),1)*IF($AA34=2023,IF(OR($M34="Услуги",$M34="Работы"),#REF!,IF($U34&lt;&gt;0,#REF!,#REF!)),1)*IF($AA34=2024,IF(OR($M34="Услуги",$M34="Работы"),#REF!,IF($U34&lt;&gt;0,#REF!,#REF!)),1)*IF($AA34=2025,IF(OR($M34="Услуги",$M34="Работы"),#REF!,IF($U34&lt;&gt;0,#REF!,#REF!)),1)</f>
        <v>#REF!</v>
      </c>
      <c r="AH34" s="96" t="e">
        <f>X34*IF($AA34=2021,IF(OR($M34="Услуги",$M34="Работы"),#REF!,IF($U34&lt;&gt;0,#REF!,#REF!)),1)*IF($AA34=2022,IF(OR($M34="Услуги",$M34="Работы"),#REF!,IF($U34&lt;&gt;0,#REF!,#REF!)),1)*IF($AA34=2023,IF(OR($M34="Услуги",$M34="Работы"),#REF!,IF($U34&lt;&gt;0,#REF!,#REF!)),1)*IF($AA34=2024,IF(OR($M34="Услуги",$M34="Работы"),#REF!,IF($U34&lt;&gt;0,#REF!,#REF!)),1)*IF($AA34=2025,IF(OR($M34="Услуги",$M34="Работы"),#REF!,IF($U34&lt;&gt;0,#REF!,#REF!)),1)</f>
        <v>#REF!</v>
      </c>
      <c r="AI34" s="96" t="e">
        <f>Y34*IF($AA34=2021,IF(OR($M34="Услуги",$M34="Работы"),#REF!,IF($U34&lt;&gt;0,#REF!,#REF!)),1)*IF($AA34=2022,IF(OR($M34="Услуги",$M34="Работы"),#REF!,IF($U34&lt;&gt;0,#REF!,#REF!)),1)*IF($AA34=2023,IF(OR($M34="Услуги",$M34="Работы"),#REF!,IF($U34&lt;&gt;0,#REF!,#REF!)),1)*IF($AA34=2024,IF(OR($M34="Услуги",$M34="Работы"),#REF!,IF($U34&lt;&gt;0,#REF!,#REF!)),1)*IF($AA34=2025,IF(OR($M34="Услуги",$M34="Работы"),#REF!,IF($U34&lt;&gt;0,#REF!,#REF!)),1)</f>
        <v>#REF!</v>
      </c>
      <c r="AJ34" s="96" t="e">
        <f>Z34*IF($AA34=2021,IF(OR($M34="Услуги",$M34="Работы"),#REF!,IF($U34&lt;&gt;0,#REF!,#REF!)),1)*IF($AA34=2022,IF(OR($M34="Услуги",$M34="Работы"),#REF!,IF($U34&lt;&gt;0,#REF!,#REF!)),1)*IF($AA34=2023,IF(OR($M34="Услуги",$M34="Работы"),#REF!,IF($U34&lt;&gt;0,#REF!,#REF!)),1)*IF($AA34=2024,IF(OR($M34="Услуги",$M34="Работы"),#REF!,IF($U34&lt;&gt;0,#REF!,#REF!)),1)*IF($AA34=2025,IF(OR($M34="Услуги",$M34="Работы"),#REF!,IF($U34&lt;&gt;0,#REF!,#REF!)),1)</f>
        <v>#REF!</v>
      </c>
      <c r="AK34" s="107">
        <f t="shared" si="8"/>
        <v>1500000</v>
      </c>
      <c r="AL34" s="57">
        <v>1500000</v>
      </c>
      <c r="AM34" s="57"/>
      <c r="AN34" s="54"/>
    </row>
    <row r="35" spans="1:40" s="56" customFormat="1" ht="15" hidden="1" customHeight="1" x14ac:dyDescent="0.25">
      <c r="A35" s="85">
        <v>1</v>
      </c>
      <c r="B35" s="86" t="s">
        <v>7</v>
      </c>
      <c r="C35" s="142" t="s">
        <v>596</v>
      </c>
      <c r="D35" s="85" t="s">
        <v>32</v>
      </c>
      <c r="E35" s="88" t="s">
        <v>421</v>
      </c>
      <c r="F35" s="85"/>
      <c r="G35" s="87" t="e">
        <f>VLOOKUP(D35,#REF!,2,FALSE)</f>
        <v>#REF!</v>
      </c>
      <c r="H35" s="85"/>
      <c r="I35" s="85"/>
      <c r="J35" s="86" t="s">
        <v>0</v>
      </c>
      <c r="K35" s="87" t="str">
        <f t="shared" si="54"/>
        <v>Охват ПАО «Тамбовская энергосбытовая компания» средствами ЦПК</v>
      </c>
      <c r="L35" s="99" t="s">
        <v>96</v>
      </c>
      <c r="M35" s="90" t="s">
        <v>528</v>
      </c>
      <c r="N35" s="85"/>
      <c r="O35" s="85"/>
      <c r="P35" s="86"/>
      <c r="Q35" s="100"/>
      <c r="R35" s="97">
        <v>0.2</v>
      </c>
      <c r="S35" s="98">
        <f t="shared" si="55"/>
        <v>1296000</v>
      </c>
      <c r="T35" s="95">
        <f t="shared" si="56"/>
        <v>216000</v>
      </c>
      <c r="U35" s="98">
        <v>1296000</v>
      </c>
      <c r="V35" s="95">
        <f t="shared" si="57"/>
        <v>216000</v>
      </c>
      <c r="W35" s="95">
        <f t="shared" si="58"/>
        <v>1080000</v>
      </c>
      <c r="X35" s="98"/>
      <c r="Y35" s="95">
        <f t="shared" si="59"/>
        <v>0</v>
      </c>
      <c r="Z35" s="95">
        <f t="shared" si="60"/>
        <v>0</v>
      </c>
      <c r="AA35" s="243">
        <f>Приоритеты!$E$59</f>
        <v>2024</v>
      </c>
      <c r="AB35" s="247" t="e">
        <f t="shared" si="7"/>
        <v>#REF!</v>
      </c>
      <c r="AC35" s="96" t="e">
        <f>S35*IF($AA35=2021,IF(OR($M35="Услуги",$M35="Работы"),#REF!,IF($U35&lt;&gt;0,#REF!,#REF!)),1)*IF($AA35=2022,IF(OR($M35="Услуги",$M35="Работы"),#REF!,IF($U35&lt;&gt;0,#REF!,#REF!)),1)*IF($AA35=2023,IF(OR($M35="Услуги",$M35="Работы"),#REF!,IF($U35&lt;&gt;0,#REF!,#REF!)),1)*IF($AA35=2024,IF(OR($M35="Услуги",$M35="Работы"),#REF!,IF($U35&lt;&gt;0,#REF!,#REF!)),1)*IF($AA35=2025,IF(OR($M35="Услуги",$M35="Работы"),#REF!,IF($U35&lt;&gt;0,#REF!,#REF!)),1)</f>
        <v>#REF!</v>
      </c>
      <c r="AD35" s="96" t="e">
        <f>T35*IF($AA35=2021,IF(OR($M35="Услуги",$M35="Работы"),#REF!,IF($U35&lt;&gt;0,#REF!,#REF!)),1)*IF($AA35=2022,IF(OR($M35="Услуги",$M35="Работы"),#REF!,IF($U35&lt;&gt;0,#REF!,#REF!)),1)*IF($AA35=2023,IF(OR($M35="Услуги",$M35="Работы"),#REF!,IF($U35&lt;&gt;0,#REF!,#REF!)),1)*IF($AA35=2024,IF(OR($M35="Услуги",$M35="Работы"),#REF!,IF($U35&lt;&gt;0,#REF!,#REF!)),1)*IF($AA35=2025,IF(OR($M35="Услуги",$M35="Работы"),#REF!,IF($U35&lt;&gt;0,#REF!,#REF!)),1)</f>
        <v>#REF!</v>
      </c>
      <c r="AE35" s="96" t="e">
        <f>U35*IF($AA35=2021,IF(OR($M35="Услуги",$M35="Работы"),#REF!,IF($U35&lt;&gt;0,#REF!,#REF!)),1)*IF($AA35=2022,IF(OR($M35="Услуги",$M35="Работы"),#REF!,IF($U35&lt;&gt;0,#REF!,#REF!)),1)*IF($AA35=2023,IF(OR($M35="Услуги",$M35="Работы"),#REF!,IF($U35&lt;&gt;0,#REF!,#REF!)),1)*IF($AA35=2024,IF(OR($M35="Услуги",$M35="Работы"),#REF!,IF($U35&lt;&gt;0,#REF!,#REF!)),1)*IF($AA35=2025,IF(OR($M35="Услуги",$M35="Работы"),#REF!,IF($U35&lt;&gt;0,#REF!,#REF!)),1)</f>
        <v>#REF!</v>
      </c>
      <c r="AF35" s="96" t="e">
        <f>V35*IF($AA35=2021,IF(OR($M35="Услуги",$M35="Работы"),#REF!,IF($U35&lt;&gt;0,#REF!,#REF!)),1)*IF($AA35=2022,IF(OR($M35="Услуги",$M35="Работы"),#REF!,IF($U35&lt;&gt;0,#REF!,#REF!)),1)*IF($AA35=2023,IF(OR($M35="Услуги",$M35="Работы"),#REF!,IF($U35&lt;&gt;0,#REF!,#REF!)),1)*IF($AA35=2024,IF(OR($M35="Услуги",$M35="Работы"),#REF!,IF($U35&lt;&gt;0,#REF!,#REF!)),1)*IF($AA35=2025,IF(OR($M35="Услуги",$M35="Работы"),#REF!,IF($U35&lt;&gt;0,#REF!,#REF!)),1)</f>
        <v>#REF!</v>
      </c>
      <c r="AG35" s="96" t="e">
        <f>W35*IF($AA35=2021,IF(OR($M35="Услуги",$M35="Работы"),#REF!,IF($U35&lt;&gt;0,#REF!,#REF!)),1)*IF($AA35=2022,IF(OR($M35="Услуги",$M35="Работы"),#REF!,IF($U35&lt;&gt;0,#REF!,#REF!)),1)*IF($AA35=2023,IF(OR($M35="Услуги",$M35="Работы"),#REF!,IF($U35&lt;&gt;0,#REF!,#REF!)),1)*IF($AA35=2024,IF(OR($M35="Услуги",$M35="Работы"),#REF!,IF($U35&lt;&gt;0,#REF!,#REF!)),1)*IF($AA35=2025,IF(OR($M35="Услуги",$M35="Работы"),#REF!,IF($U35&lt;&gt;0,#REF!,#REF!)),1)</f>
        <v>#REF!</v>
      </c>
      <c r="AH35" s="96" t="e">
        <f>X35*IF($AA35=2021,IF(OR($M35="Услуги",$M35="Работы"),#REF!,IF($U35&lt;&gt;0,#REF!,#REF!)),1)*IF($AA35=2022,IF(OR($M35="Услуги",$M35="Работы"),#REF!,IF($U35&lt;&gt;0,#REF!,#REF!)),1)*IF($AA35=2023,IF(OR($M35="Услуги",$M35="Работы"),#REF!,IF($U35&lt;&gt;0,#REF!,#REF!)),1)*IF($AA35=2024,IF(OR($M35="Услуги",$M35="Работы"),#REF!,IF($U35&lt;&gt;0,#REF!,#REF!)),1)*IF($AA35=2025,IF(OR($M35="Услуги",$M35="Работы"),#REF!,IF($U35&lt;&gt;0,#REF!,#REF!)),1)</f>
        <v>#REF!</v>
      </c>
      <c r="AI35" s="96" t="e">
        <f>Y35*IF($AA35=2021,IF(OR($M35="Услуги",$M35="Работы"),#REF!,IF($U35&lt;&gt;0,#REF!,#REF!)),1)*IF($AA35=2022,IF(OR($M35="Услуги",$M35="Работы"),#REF!,IF($U35&lt;&gt;0,#REF!,#REF!)),1)*IF($AA35=2023,IF(OR($M35="Услуги",$M35="Работы"),#REF!,IF($U35&lt;&gt;0,#REF!,#REF!)),1)*IF($AA35=2024,IF(OR($M35="Услуги",$M35="Работы"),#REF!,IF($U35&lt;&gt;0,#REF!,#REF!)),1)*IF($AA35=2025,IF(OR($M35="Услуги",$M35="Работы"),#REF!,IF($U35&lt;&gt;0,#REF!,#REF!)),1)</f>
        <v>#REF!</v>
      </c>
      <c r="AJ35" s="96" t="e">
        <f>Z35*IF($AA35=2021,IF(OR($M35="Услуги",$M35="Работы"),#REF!,IF($U35&lt;&gt;0,#REF!,#REF!)),1)*IF($AA35=2022,IF(OR($M35="Услуги",$M35="Работы"),#REF!,IF($U35&lt;&gt;0,#REF!,#REF!)),1)*IF($AA35=2023,IF(OR($M35="Услуги",$M35="Работы"),#REF!,IF($U35&lt;&gt;0,#REF!,#REF!)),1)*IF($AA35=2024,IF(OR($M35="Услуги",$M35="Работы"),#REF!,IF($U35&lt;&gt;0,#REF!,#REF!)),1)*IF($AA35=2025,IF(OR($M35="Услуги",$M35="Работы"),#REF!,IF($U35&lt;&gt;0,#REF!,#REF!)),1)</f>
        <v>#REF!</v>
      </c>
      <c r="AK35" s="107">
        <f t="shared" si="8"/>
        <v>1296000</v>
      </c>
      <c r="AL35" s="57">
        <v>1296000</v>
      </c>
      <c r="AM35" s="57"/>
      <c r="AN35" s="54"/>
    </row>
    <row r="36" spans="1:40" s="56" customFormat="1" ht="15" hidden="1" customHeight="1" x14ac:dyDescent="0.25">
      <c r="A36" s="85">
        <v>1</v>
      </c>
      <c r="B36" s="86" t="s">
        <v>7</v>
      </c>
      <c r="C36" s="142" t="s">
        <v>596</v>
      </c>
      <c r="D36" s="85" t="s">
        <v>12</v>
      </c>
      <c r="E36" s="85" t="s">
        <v>420</v>
      </c>
      <c r="F36" s="85" t="s">
        <v>432</v>
      </c>
      <c r="G36" s="87" t="e">
        <f>VLOOKUP(D36,#REF!,2,FALSE)</f>
        <v>#REF!</v>
      </c>
      <c r="H36" s="87" t="s">
        <v>432</v>
      </c>
      <c r="I36" s="87"/>
      <c r="J36" s="86" t="s">
        <v>0</v>
      </c>
      <c r="K36" s="87" t="str">
        <f t="shared" si="54"/>
        <v>Охват АО «Нижневартовская ГРЭС» средствами ЦПК</v>
      </c>
      <c r="L36" s="99" t="s">
        <v>96</v>
      </c>
      <c r="M36" s="86" t="s">
        <v>4</v>
      </c>
      <c r="N36" s="85"/>
      <c r="O36" s="85"/>
      <c r="P36" s="86"/>
      <c r="Q36" s="100"/>
      <c r="R36" s="97">
        <v>0</v>
      </c>
      <c r="S36" s="98">
        <f t="shared" si="55"/>
        <v>2900000</v>
      </c>
      <c r="T36" s="95">
        <f t="shared" si="56"/>
        <v>0</v>
      </c>
      <c r="U36" s="98">
        <v>2900000</v>
      </c>
      <c r="V36" s="95">
        <f t="shared" si="57"/>
        <v>0</v>
      </c>
      <c r="W36" s="95">
        <f t="shared" si="58"/>
        <v>2900000</v>
      </c>
      <c r="X36" s="98"/>
      <c r="Y36" s="95">
        <f t="shared" si="59"/>
        <v>0</v>
      </c>
      <c r="Z36" s="95">
        <f t="shared" si="60"/>
        <v>0</v>
      </c>
      <c r="AA36" s="243">
        <f>Приоритеты!$E$11</f>
        <v>2023</v>
      </c>
      <c r="AB36" s="247" t="e">
        <f t="shared" si="7"/>
        <v>#REF!</v>
      </c>
      <c r="AC36" s="96" t="e">
        <f>S36*IF($AA36=2021,IF(OR($M36="Услуги",$M36="Работы"),#REF!,IF($U36&lt;&gt;0,#REF!,#REF!)),1)*IF($AA36=2022,IF(OR($M36="Услуги",$M36="Работы"),#REF!,IF($U36&lt;&gt;0,#REF!,#REF!)),1)*IF($AA36=2023,IF(OR($M36="Услуги",$M36="Работы"),#REF!,IF($U36&lt;&gt;0,#REF!,#REF!)),1)*IF($AA36=2024,IF(OR($M36="Услуги",$M36="Работы"),#REF!,IF($U36&lt;&gt;0,#REF!,#REF!)),1)*IF($AA36=2025,IF(OR($M36="Услуги",$M36="Работы"),#REF!,IF($U36&lt;&gt;0,#REF!,#REF!)),1)</f>
        <v>#REF!</v>
      </c>
      <c r="AD36" s="96" t="e">
        <f>T36*IF($AA36=2021,IF(OR($M36="Услуги",$M36="Работы"),#REF!,IF($U36&lt;&gt;0,#REF!,#REF!)),1)*IF($AA36=2022,IF(OR($M36="Услуги",$M36="Работы"),#REF!,IF($U36&lt;&gt;0,#REF!,#REF!)),1)*IF($AA36=2023,IF(OR($M36="Услуги",$M36="Работы"),#REF!,IF($U36&lt;&gt;0,#REF!,#REF!)),1)*IF($AA36=2024,IF(OR($M36="Услуги",$M36="Работы"),#REF!,IF($U36&lt;&gt;0,#REF!,#REF!)),1)*IF($AA36=2025,IF(OR($M36="Услуги",$M36="Работы"),#REF!,IF($U36&lt;&gt;0,#REF!,#REF!)),1)</f>
        <v>#REF!</v>
      </c>
      <c r="AE36" s="96" t="e">
        <f>U36*IF($AA36=2021,IF(OR($M36="Услуги",$M36="Работы"),#REF!,IF($U36&lt;&gt;0,#REF!,#REF!)),1)*IF($AA36=2022,IF(OR($M36="Услуги",$M36="Работы"),#REF!,IF($U36&lt;&gt;0,#REF!,#REF!)),1)*IF($AA36=2023,IF(OR($M36="Услуги",$M36="Работы"),#REF!,IF($U36&lt;&gt;0,#REF!,#REF!)),1)*IF($AA36=2024,IF(OR($M36="Услуги",$M36="Работы"),#REF!,IF($U36&lt;&gt;0,#REF!,#REF!)),1)*IF($AA36=2025,IF(OR($M36="Услуги",$M36="Работы"),#REF!,IF($U36&lt;&gt;0,#REF!,#REF!)),1)</f>
        <v>#REF!</v>
      </c>
      <c r="AF36" s="96" t="e">
        <f>V36*IF($AA36=2021,IF(OR($M36="Услуги",$M36="Работы"),#REF!,IF($U36&lt;&gt;0,#REF!,#REF!)),1)*IF($AA36=2022,IF(OR($M36="Услуги",$M36="Работы"),#REF!,IF($U36&lt;&gt;0,#REF!,#REF!)),1)*IF($AA36=2023,IF(OR($M36="Услуги",$M36="Работы"),#REF!,IF($U36&lt;&gt;0,#REF!,#REF!)),1)*IF($AA36=2024,IF(OR($M36="Услуги",$M36="Работы"),#REF!,IF($U36&lt;&gt;0,#REF!,#REF!)),1)*IF($AA36=2025,IF(OR($M36="Услуги",$M36="Работы"),#REF!,IF($U36&lt;&gt;0,#REF!,#REF!)),1)</f>
        <v>#REF!</v>
      </c>
      <c r="AG36" s="96" t="e">
        <f>W36*IF($AA36=2021,IF(OR($M36="Услуги",$M36="Работы"),#REF!,IF($U36&lt;&gt;0,#REF!,#REF!)),1)*IF($AA36=2022,IF(OR($M36="Услуги",$M36="Работы"),#REF!,IF($U36&lt;&gt;0,#REF!,#REF!)),1)*IF($AA36=2023,IF(OR($M36="Услуги",$M36="Работы"),#REF!,IF($U36&lt;&gt;0,#REF!,#REF!)),1)*IF($AA36=2024,IF(OR($M36="Услуги",$M36="Работы"),#REF!,IF($U36&lt;&gt;0,#REF!,#REF!)),1)*IF($AA36=2025,IF(OR($M36="Услуги",$M36="Работы"),#REF!,IF($U36&lt;&gt;0,#REF!,#REF!)),1)</f>
        <v>#REF!</v>
      </c>
      <c r="AH36" s="96" t="e">
        <f>X36*IF($AA36=2021,IF(OR($M36="Услуги",$M36="Работы"),#REF!,IF($U36&lt;&gt;0,#REF!,#REF!)),1)*IF($AA36=2022,IF(OR($M36="Услуги",$M36="Работы"),#REF!,IF($U36&lt;&gt;0,#REF!,#REF!)),1)*IF($AA36=2023,IF(OR($M36="Услуги",$M36="Работы"),#REF!,IF($U36&lt;&gt;0,#REF!,#REF!)),1)*IF($AA36=2024,IF(OR($M36="Услуги",$M36="Работы"),#REF!,IF($U36&lt;&gt;0,#REF!,#REF!)),1)*IF($AA36=2025,IF(OR($M36="Услуги",$M36="Работы"),#REF!,IF($U36&lt;&gt;0,#REF!,#REF!)),1)</f>
        <v>#REF!</v>
      </c>
      <c r="AI36" s="96" t="e">
        <f>Y36*IF($AA36=2021,IF(OR($M36="Услуги",$M36="Работы"),#REF!,IF($U36&lt;&gt;0,#REF!,#REF!)),1)*IF($AA36=2022,IF(OR($M36="Услуги",$M36="Работы"),#REF!,IF($U36&lt;&gt;0,#REF!,#REF!)),1)*IF($AA36=2023,IF(OR($M36="Услуги",$M36="Работы"),#REF!,IF($U36&lt;&gt;0,#REF!,#REF!)),1)*IF($AA36=2024,IF(OR($M36="Услуги",$M36="Работы"),#REF!,IF($U36&lt;&gt;0,#REF!,#REF!)),1)*IF($AA36=2025,IF(OR($M36="Услуги",$M36="Работы"),#REF!,IF($U36&lt;&gt;0,#REF!,#REF!)),1)</f>
        <v>#REF!</v>
      </c>
      <c r="AJ36" s="96" t="e">
        <f>Z36*IF($AA36=2021,IF(OR($M36="Услуги",$M36="Работы"),#REF!,IF($U36&lt;&gt;0,#REF!,#REF!)),1)*IF($AA36=2022,IF(OR($M36="Услуги",$M36="Работы"),#REF!,IF($U36&lt;&gt;0,#REF!,#REF!)),1)*IF($AA36=2023,IF(OR($M36="Услуги",$M36="Работы"),#REF!,IF($U36&lt;&gt;0,#REF!,#REF!)),1)*IF($AA36=2024,IF(OR($M36="Услуги",$M36="Работы"),#REF!,IF($U36&lt;&gt;0,#REF!,#REF!)),1)*IF($AA36=2025,IF(OR($M36="Услуги",$M36="Работы"),#REF!,IF($U36&lt;&gt;0,#REF!,#REF!)),1)</f>
        <v>#REF!</v>
      </c>
      <c r="AK36" s="107">
        <f t="shared" si="8"/>
        <v>2900000</v>
      </c>
      <c r="AL36" s="57">
        <v>2900000</v>
      </c>
      <c r="AM36" s="57"/>
      <c r="AN36" s="54"/>
    </row>
    <row r="37" spans="1:40" s="56" customFormat="1" ht="15" hidden="1" customHeight="1" x14ac:dyDescent="0.25">
      <c r="A37" s="85">
        <v>1</v>
      </c>
      <c r="B37" s="86" t="s">
        <v>7</v>
      </c>
      <c r="C37" s="142" t="s">
        <v>596</v>
      </c>
      <c r="D37" s="85" t="s">
        <v>12</v>
      </c>
      <c r="E37" s="85" t="s">
        <v>420</v>
      </c>
      <c r="F37" s="85" t="s">
        <v>432</v>
      </c>
      <c r="G37" s="87" t="e">
        <f>VLOOKUP(D37,#REF!,2,FALSE)</f>
        <v>#REF!</v>
      </c>
      <c r="H37" s="87" t="s">
        <v>432</v>
      </c>
      <c r="I37" s="87"/>
      <c r="J37" s="86" t="s">
        <v>0</v>
      </c>
      <c r="K37" s="87" t="str">
        <f t="shared" si="54"/>
        <v>Охват АО «Нижневартовская ГРЭС» средствами ЦПК</v>
      </c>
      <c r="L37" s="99" t="s">
        <v>96</v>
      </c>
      <c r="M37" s="90" t="s">
        <v>528</v>
      </c>
      <c r="N37" s="85"/>
      <c r="O37" s="85"/>
      <c r="P37" s="86"/>
      <c r="Q37" s="100"/>
      <c r="R37" s="97">
        <v>0.2</v>
      </c>
      <c r="S37" s="98">
        <f t="shared" si="55"/>
        <v>2436000</v>
      </c>
      <c r="T37" s="95">
        <f t="shared" si="56"/>
        <v>406000</v>
      </c>
      <c r="U37" s="98">
        <v>2436000</v>
      </c>
      <c r="V37" s="95">
        <f t="shared" si="57"/>
        <v>406000</v>
      </c>
      <c r="W37" s="95">
        <f t="shared" si="58"/>
        <v>2030000</v>
      </c>
      <c r="X37" s="98"/>
      <c r="Y37" s="95">
        <f t="shared" si="59"/>
        <v>0</v>
      </c>
      <c r="Z37" s="95">
        <f t="shared" si="60"/>
        <v>0</v>
      </c>
      <c r="AA37" s="243">
        <f>Приоритеты!$E$11</f>
        <v>2023</v>
      </c>
      <c r="AB37" s="247" t="e">
        <f t="shared" si="7"/>
        <v>#REF!</v>
      </c>
      <c r="AC37" s="96" t="e">
        <f>S37*IF($AA37=2021,IF(OR($M37="Услуги",$M37="Работы"),#REF!,IF($U37&lt;&gt;0,#REF!,#REF!)),1)*IF($AA37=2022,IF(OR($M37="Услуги",$M37="Работы"),#REF!,IF($U37&lt;&gt;0,#REF!,#REF!)),1)*IF($AA37=2023,IF(OR($M37="Услуги",$M37="Работы"),#REF!,IF($U37&lt;&gt;0,#REF!,#REF!)),1)*IF($AA37=2024,IF(OR($M37="Услуги",$M37="Работы"),#REF!,IF($U37&lt;&gt;0,#REF!,#REF!)),1)*IF($AA37=2025,IF(OR($M37="Услуги",$M37="Работы"),#REF!,IF($U37&lt;&gt;0,#REF!,#REF!)),1)</f>
        <v>#REF!</v>
      </c>
      <c r="AD37" s="96" t="e">
        <f>T37*IF($AA37=2021,IF(OR($M37="Услуги",$M37="Работы"),#REF!,IF($U37&lt;&gt;0,#REF!,#REF!)),1)*IF($AA37=2022,IF(OR($M37="Услуги",$M37="Работы"),#REF!,IF($U37&lt;&gt;0,#REF!,#REF!)),1)*IF($AA37=2023,IF(OR($M37="Услуги",$M37="Работы"),#REF!,IF($U37&lt;&gt;0,#REF!,#REF!)),1)*IF($AA37=2024,IF(OR($M37="Услуги",$M37="Работы"),#REF!,IF($U37&lt;&gt;0,#REF!,#REF!)),1)*IF($AA37=2025,IF(OR($M37="Услуги",$M37="Работы"),#REF!,IF($U37&lt;&gt;0,#REF!,#REF!)),1)</f>
        <v>#REF!</v>
      </c>
      <c r="AE37" s="96" t="e">
        <f>U37*IF($AA37=2021,IF(OR($M37="Услуги",$M37="Работы"),#REF!,IF($U37&lt;&gt;0,#REF!,#REF!)),1)*IF($AA37=2022,IF(OR($M37="Услуги",$M37="Работы"),#REF!,IF($U37&lt;&gt;0,#REF!,#REF!)),1)*IF($AA37=2023,IF(OR($M37="Услуги",$M37="Работы"),#REF!,IF($U37&lt;&gt;0,#REF!,#REF!)),1)*IF($AA37=2024,IF(OR($M37="Услуги",$M37="Работы"),#REF!,IF($U37&lt;&gt;0,#REF!,#REF!)),1)*IF($AA37=2025,IF(OR($M37="Услуги",$M37="Работы"),#REF!,IF($U37&lt;&gt;0,#REF!,#REF!)),1)</f>
        <v>#REF!</v>
      </c>
      <c r="AF37" s="96" t="e">
        <f>V37*IF($AA37=2021,IF(OR($M37="Услуги",$M37="Работы"),#REF!,IF($U37&lt;&gt;0,#REF!,#REF!)),1)*IF($AA37=2022,IF(OR($M37="Услуги",$M37="Работы"),#REF!,IF($U37&lt;&gt;0,#REF!,#REF!)),1)*IF($AA37=2023,IF(OR($M37="Услуги",$M37="Работы"),#REF!,IF($U37&lt;&gt;0,#REF!,#REF!)),1)*IF($AA37=2024,IF(OR($M37="Услуги",$M37="Работы"),#REF!,IF($U37&lt;&gt;0,#REF!,#REF!)),1)*IF($AA37=2025,IF(OR($M37="Услуги",$M37="Работы"),#REF!,IF($U37&lt;&gt;0,#REF!,#REF!)),1)</f>
        <v>#REF!</v>
      </c>
      <c r="AG37" s="96" t="e">
        <f>W37*IF($AA37=2021,IF(OR($M37="Услуги",$M37="Работы"),#REF!,IF($U37&lt;&gt;0,#REF!,#REF!)),1)*IF($AA37=2022,IF(OR($M37="Услуги",$M37="Работы"),#REF!,IF($U37&lt;&gt;0,#REF!,#REF!)),1)*IF($AA37=2023,IF(OR($M37="Услуги",$M37="Работы"),#REF!,IF($U37&lt;&gt;0,#REF!,#REF!)),1)*IF($AA37=2024,IF(OR($M37="Услуги",$M37="Работы"),#REF!,IF($U37&lt;&gt;0,#REF!,#REF!)),1)*IF($AA37=2025,IF(OR($M37="Услуги",$M37="Работы"),#REF!,IF($U37&lt;&gt;0,#REF!,#REF!)),1)</f>
        <v>#REF!</v>
      </c>
      <c r="AH37" s="96" t="e">
        <f>X37*IF($AA37=2021,IF(OR($M37="Услуги",$M37="Работы"),#REF!,IF($U37&lt;&gt;0,#REF!,#REF!)),1)*IF($AA37=2022,IF(OR($M37="Услуги",$M37="Работы"),#REF!,IF($U37&lt;&gt;0,#REF!,#REF!)),1)*IF($AA37=2023,IF(OR($M37="Услуги",$M37="Работы"),#REF!,IF($U37&lt;&gt;0,#REF!,#REF!)),1)*IF($AA37=2024,IF(OR($M37="Услуги",$M37="Работы"),#REF!,IF($U37&lt;&gt;0,#REF!,#REF!)),1)*IF($AA37=2025,IF(OR($M37="Услуги",$M37="Работы"),#REF!,IF($U37&lt;&gt;0,#REF!,#REF!)),1)</f>
        <v>#REF!</v>
      </c>
      <c r="AI37" s="96" t="e">
        <f>Y37*IF($AA37=2021,IF(OR($M37="Услуги",$M37="Работы"),#REF!,IF($U37&lt;&gt;0,#REF!,#REF!)),1)*IF($AA37=2022,IF(OR($M37="Услуги",$M37="Работы"),#REF!,IF($U37&lt;&gt;0,#REF!,#REF!)),1)*IF($AA37=2023,IF(OR($M37="Услуги",$M37="Работы"),#REF!,IF($U37&lt;&gt;0,#REF!,#REF!)),1)*IF($AA37=2024,IF(OR($M37="Услуги",$M37="Работы"),#REF!,IF($U37&lt;&gt;0,#REF!,#REF!)),1)*IF($AA37=2025,IF(OR($M37="Услуги",$M37="Работы"),#REF!,IF($U37&lt;&gt;0,#REF!,#REF!)),1)</f>
        <v>#REF!</v>
      </c>
      <c r="AJ37" s="96" t="e">
        <f>Z37*IF($AA37=2021,IF(OR($M37="Услуги",$M37="Работы"),#REF!,IF($U37&lt;&gt;0,#REF!,#REF!)),1)*IF($AA37=2022,IF(OR($M37="Услуги",$M37="Работы"),#REF!,IF($U37&lt;&gt;0,#REF!,#REF!)),1)*IF($AA37=2023,IF(OR($M37="Услуги",$M37="Работы"),#REF!,IF($U37&lt;&gt;0,#REF!,#REF!)),1)*IF($AA37=2024,IF(OR($M37="Услуги",$M37="Работы"),#REF!,IF($U37&lt;&gt;0,#REF!,#REF!)),1)*IF($AA37=2025,IF(OR($M37="Услуги",$M37="Работы"),#REF!,IF($U37&lt;&gt;0,#REF!,#REF!)),1)</f>
        <v>#REF!</v>
      </c>
      <c r="AK37" s="107">
        <f t="shared" si="8"/>
        <v>2436000</v>
      </c>
      <c r="AL37" s="57">
        <v>2436000</v>
      </c>
      <c r="AM37" s="57"/>
      <c r="AN37" s="54"/>
    </row>
    <row r="38" spans="1:40" s="56" customFormat="1" ht="15" hidden="1" customHeight="1" x14ac:dyDescent="0.25">
      <c r="A38" s="85">
        <v>1</v>
      </c>
      <c r="B38" s="86" t="s">
        <v>7</v>
      </c>
      <c r="C38" s="142" t="s">
        <v>596</v>
      </c>
      <c r="D38" s="85" t="s">
        <v>173</v>
      </c>
      <c r="E38" s="85" t="s">
        <v>420</v>
      </c>
      <c r="F38" s="85" t="s">
        <v>432</v>
      </c>
      <c r="G38" s="87" t="e">
        <f>VLOOKUP(D38,#REF!,2,FALSE)</f>
        <v>#REF!</v>
      </c>
      <c r="H38" s="87" t="s">
        <v>432</v>
      </c>
      <c r="I38" s="87" t="s">
        <v>432</v>
      </c>
      <c r="J38" s="86" t="s">
        <v>0</v>
      </c>
      <c r="K38" s="87" t="str">
        <f t="shared" si="54"/>
        <v>Охват Филиал «Гусиноозёрская ГРЭС» АО «Интер РАО – Электрогенерация» средствами ЦПК</v>
      </c>
      <c r="L38" s="99" t="s">
        <v>96</v>
      </c>
      <c r="M38" s="86" t="s">
        <v>4</v>
      </c>
      <c r="N38" s="85"/>
      <c r="O38" s="85"/>
      <c r="P38" s="86"/>
      <c r="Q38" s="100"/>
      <c r="R38" s="97">
        <v>0</v>
      </c>
      <c r="S38" s="98">
        <f t="shared" si="55"/>
        <v>1500000</v>
      </c>
      <c r="T38" s="95">
        <f t="shared" si="56"/>
        <v>0</v>
      </c>
      <c r="U38" s="98">
        <v>1500000</v>
      </c>
      <c r="V38" s="95">
        <f t="shared" si="57"/>
        <v>0</v>
      </c>
      <c r="W38" s="95">
        <f t="shared" si="58"/>
        <v>1500000</v>
      </c>
      <c r="X38" s="98"/>
      <c r="Y38" s="95">
        <f t="shared" si="59"/>
        <v>0</v>
      </c>
      <c r="Z38" s="95">
        <f t="shared" si="60"/>
        <v>0</v>
      </c>
      <c r="AA38" s="243">
        <f>Приоритеты!$E$61</f>
        <v>2022</v>
      </c>
      <c r="AB38" s="247" t="e">
        <f t="shared" si="7"/>
        <v>#REF!</v>
      </c>
      <c r="AC38" s="96" t="e">
        <f>S38*IF($AA38=2021,IF(OR($M38="Услуги",$M38="Работы"),#REF!,IF($U38&lt;&gt;0,#REF!,#REF!)),1)*IF($AA38=2022,IF(OR($M38="Услуги",$M38="Работы"),#REF!,IF($U38&lt;&gt;0,#REF!,#REF!)),1)*IF($AA38=2023,IF(OR($M38="Услуги",$M38="Работы"),#REF!,IF($U38&lt;&gt;0,#REF!,#REF!)),1)*IF($AA38=2024,IF(OR($M38="Услуги",$M38="Работы"),#REF!,IF($U38&lt;&gt;0,#REF!,#REF!)),1)*IF($AA38=2025,IF(OR($M38="Услуги",$M38="Работы"),#REF!,IF($U38&lt;&gt;0,#REF!,#REF!)),1)</f>
        <v>#REF!</v>
      </c>
      <c r="AD38" s="96" t="e">
        <f>T38*IF($AA38=2021,IF(OR($M38="Услуги",$M38="Работы"),#REF!,IF($U38&lt;&gt;0,#REF!,#REF!)),1)*IF($AA38=2022,IF(OR($M38="Услуги",$M38="Работы"),#REF!,IF($U38&lt;&gt;0,#REF!,#REF!)),1)*IF($AA38=2023,IF(OR($M38="Услуги",$M38="Работы"),#REF!,IF($U38&lt;&gt;0,#REF!,#REF!)),1)*IF($AA38=2024,IF(OR($M38="Услуги",$M38="Работы"),#REF!,IF($U38&lt;&gt;0,#REF!,#REF!)),1)*IF($AA38=2025,IF(OR($M38="Услуги",$M38="Работы"),#REF!,IF($U38&lt;&gt;0,#REF!,#REF!)),1)</f>
        <v>#REF!</v>
      </c>
      <c r="AE38" s="96" t="e">
        <f>U38*IF($AA38=2021,IF(OR($M38="Услуги",$M38="Работы"),#REF!,IF($U38&lt;&gt;0,#REF!,#REF!)),1)*IF($AA38=2022,IF(OR($M38="Услуги",$M38="Работы"),#REF!,IF($U38&lt;&gt;0,#REF!,#REF!)),1)*IF($AA38=2023,IF(OR($M38="Услуги",$M38="Работы"),#REF!,IF($U38&lt;&gt;0,#REF!,#REF!)),1)*IF($AA38=2024,IF(OR($M38="Услуги",$M38="Работы"),#REF!,IF($U38&lt;&gt;0,#REF!,#REF!)),1)*IF($AA38=2025,IF(OR($M38="Услуги",$M38="Работы"),#REF!,IF($U38&lt;&gt;0,#REF!,#REF!)),1)</f>
        <v>#REF!</v>
      </c>
      <c r="AF38" s="96" t="e">
        <f>V38*IF($AA38=2021,IF(OR($M38="Услуги",$M38="Работы"),#REF!,IF($U38&lt;&gt;0,#REF!,#REF!)),1)*IF($AA38=2022,IF(OR($M38="Услуги",$M38="Работы"),#REF!,IF($U38&lt;&gt;0,#REF!,#REF!)),1)*IF($AA38=2023,IF(OR($M38="Услуги",$M38="Работы"),#REF!,IF($U38&lt;&gt;0,#REF!,#REF!)),1)*IF($AA38=2024,IF(OR($M38="Услуги",$M38="Работы"),#REF!,IF($U38&lt;&gt;0,#REF!,#REF!)),1)*IF($AA38=2025,IF(OR($M38="Услуги",$M38="Работы"),#REF!,IF($U38&lt;&gt;0,#REF!,#REF!)),1)</f>
        <v>#REF!</v>
      </c>
      <c r="AG38" s="96" t="e">
        <f>W38*IF($AA38=2021,IF(OR($M38="Услуги",$M38="Работы"),#REF!,IF($U38&lt;&gt;0,#REF!,#REF!)),1)*IF($AA38=2022,IF(OR($M38="Услуги",$M38="Работы"),#REF!,IF($U38&lt;&gt;0,#REF!,#REF!)),1)*IF($AA38=2023,IF(OR($M38="Услуги",$M38="Работы"),#REF!,IF($U38&lt;&gt;0,#REF!,#REF!)),1)*IF($AA38=2024,IF(OR($M38="Услуги",$M38="Работы"),#REF!,IF($U38&lt;&gt;0,#REF!,#REF!)),1)*IF($AA38=2025,IF(OR($M38="Услуги",$M38="Работы"),#REF!,IF($U38&lt;&gt;0,#REF!,#REF!)),1)</f>
        <v>#REF!</v>
      </c>
      <c r="AH38" s="96" t="e">
        <f>X38*IF($AA38=2021,IF(OR($M38="Услуги",$M38="Работы"),#REF!,IF($U38&lt;&gt;0,#REF!,#REF!)),1)*IF($AA38=2022,IF(OR($M38="Услуги",$M38="Работы"),#REF!,IF($U38&lt;&gt;0,#REF!,#REF!)),1)*IF($AA38=2023,IF(OR($M38="Услуги",$M38="Работы"),#REF!,IF($U38&lt;&gt;0,#REF!,#REF!)),1)*IF($AA38=2024,IF(OR($M38="Услуги",$M38="Работы"),#REF!,IF($U38&lt;&gt;0,#REF!,#REF!)),1)*IF($AA38=2025,IF(OR($M38="Услуги",$M38="Работы"),#REF!,IF($U38&lt;&gt;0,#REF!,#REF!)),1)</f>
        <v>#REF!</v>
      </c>
      <c r="AI38" s="96" t="e">
        <f>Y38*IF($AA38=2021,IF(OR($M38="Услуги",$M38="Работы"),#REF!,IF($U38&lt;&gt;0,#REF!,#REF!)),1)*IF($AA38=2022,IF(OR($M38="Услуги",$M38="Работы"),#REF!,IF($U38&lt;&gt;0,#REF!,#REF!)),1)*IF($AA38=2023,IF(OR($M38="Услуги",$M38="Работы"),#REF!,IF($U38&lt;&gt;0,#REF!,#REF!)),1)*IF($AA38=2024,IF(OR($M38="Услуги",$M38="Работы"),#REF!,IF($U38&lt;&gt;0,#REF!,#REF!)),1)*IF($AA38=2025,IF(OR($M38="Услуги",$M38="Работы"),#REF!,IF($U38&lt;&gt;0,#REF!,#REF!)),1)</f>
        <v>#REF!</v>
      </c>
      <c r="AJ38" s="96" t="e">
        <f>Z38*IF($AA38=2021,IF(OR($M38="Услуги",$M38="Работы"),#REF!,IF($U38&lt;&gt;0,#REF!,#REF!)),1)*IF($AA38=2022,IF(OR($M38="Услуги",$M38="Работы"),#REF!,IF($U38&lt;&gt;0,#REF!,#REF!)),1)*IF($AA38=2023,IF(OR($M38="Услуги",$M38="Работы"),#REF!,IF($U38&lt;&gt;0,#REF!,#REF!)),1)*IF($AA38=2024,IF(OR($M38="Услуги",$M38="Работы"),#REF!,IF($U38&lt;&gt;0,#REF!,#REF!)),1)*IF($AA38=2025,IF(OR($M38="Услуги",$M38="Работы"),#REF!,IF($U38&lt;&gt;0,#REF!,#REF!)),1)</f>
        <v>#REF!</v>
      </c>
      <c r="AK38" s="107">
        <f t="shared" si="8"/>
        <v>1500000</v>
      </c>
      <c r="AL38" s="57">
        <v>1500000</v>
      </c>
      <c r="AM38" s="57"/>
      <c r="AN38" s="54"/>
    </row>
    <row r="39" spans="1:40" s="56" customFormat="1" ht="17.25" hidden="1" customHeight="1" x14ac:dyDescent="0.25">
      <c r="A39" s="85">
        <v>1</v>
      </c>
      <c r="B39" s="86" t="s">
        <v>7</v>
      </c>
      <c r="C39" s="142" t="s">
        <v>596</v>
      </c>
      <c r="D39" s="85" t="s">
        <v>173</v>
      </c>
      <c r="E39" s="85" t="s">
        <v>420</v>
      </c>
      <c r="F39" s="85" t="s">
        <v>432</v>
      </c>
      <c r="G39" s="87" t="e">
        <f>VLOOKUP(D39,#REF!,2,FALSE)</f>
        <v>#REF!</v>
      </c>
      <c r="H39" s="87" t="s">
        <v>432</v>
      </c>
      <c r="I39" s="87" t="s">
        <v>432</v>
      </c>
      <c r="J39" s="86" t="s">
        <v>0</v>
      </c>
      <c r="K39" s="87" t="str">
        <f t="shared" si="54"/>
        <v>Охват Филиал «Гусиноозёрская ГРЭС» АО «Интер РАО – Электрогенерация» средствами ЦПК</v>
      </c>
      <c r="L39" s="99" t="s">
        <v>96</v>
      </c>
      <c r="M39" s="90" t="s">
        <v>528</v>
      </c>
      <c r="N39" s="85"/>
      <c r="O39" s="85"/>
      <c r="P39" s="86"/>
      <c r="Q39" s="100"/>
      <c r="R39" s="97">
        <v>0.2</v>
      </c>
      <c r="S39" s="98">
        <f t="shared" si="55"/>
        <v>1296000</v>
      </c>
      <c r="T39" s="95">
        <f t="shared" si="56"/>
        <v>216000</v>
      </c>
      <c r="U39" s="98">
        <v>1296000</v>
      </c>
      <c r="V39" s="95">
        <f t="shared" si="57"/>
        <v>216000</v>
      </c>
      <c r="W39" s="95">
        <f t="shared" si="58"/>
        <v>1080000</v>
      </c>
      <c r="X39" s="98"/>
      <c r="Y39" s="95">
        <f t="shared" si="59"/>
        <v>0</v>
      </c>
      <c r="Z39" s="95">
        <f t="shared" si="60"/>
        <v>0</v>
      </c>
      <c r="AA39" s="243">
        <f>Приоритеты!$E$61</f>
        <v>2022</v>
      </c>
      <c r="AB39" s="247" t="e">
        <f t="shared" si="7"/>
        <v>#REF!</v>
      </c>
      <c r="AC39" s="96" t="e">
        <f>S39*IF($AA39=2021,IF(OR($M39="Услуги",$M39="Работы"),#REF!,IF($U39&lt;&gt;0,#REF!,#REF!)),1)*IF($AA39=2022,IF(OR($M39="Услуги",$M39="Работы"),#REF!,IF($U39&lt;&gt;0,#REF!,#REF!)),1)*IF($AA39=2023,IF(OR($M39="Услуги",$M39="Работы"),#REF!,IF($U39&lt;&gt;0,#REF!,#REF!)),1)*IF($AA39=2024,IF(OR($M39="Услуги",$M39="Работы"),#REF!,IF($U39&lt;&gt;0,#REF!,#REF!)),1)*IF($AA39=2025,IF(OR($M39="Услуги",$M39="Работы"),#REF!,IF($U39&lt;&gt;0,#REF!,#REF!)),1)</f>
        <v>#REF!</v>
      </c>
      <c r="AD39" s="96" t="e">
        <f>T39*IF($AA39=2021,IF(OR($M39="Услуги",$M39="Работы"),#REF!,IF($U39&lt;&gt;0,#REF!,#REF!)),1)*IF($AA39=2022,IF(OR($M39="Услуги",$M39="Работы"),#REF!,IF($U39&lt;&gt;0,#REF!,#REF!)),1)*IF($AA39=2023,IF(OR($M39="Услуги",$M39="Работы"),#REF!,IF($U39&lt;&gt;0,#REF!,#REF!)),1)*IF($AA39=2024,IF(OR($M39="Услуги",$M39="Работы"),#REF!,IF($U39&lt;&gt;0,#REF!,#REF!)),1)*IF($AA39=2025,IF(OR($M39="Услуги",$M39="Работы"),#REF!,IF($U39&lt;&gt;0,#REF!,#REF!)),1)</f>
        <v>#REF!</v>
      </c>
      <c r="AE39" s="96" t="e">
        <f>U39*IF($AA39=2021,IF(OR($M39="Услуги",$M39="Работы"),#REF!,IF($U39&lt;&gt;0,#REF!,#REF!)),1)*IF($AA39=2022,IF(OR($M39="Услуги",$M39="Работы"),#REF!,IF($U39&lt;&gt;0,#REF!,#REF!)),1)*IF($AA39=2023,IF(OR($M39="Услуги",$M39="Работы"),#REF!,IF($U39&lt;&gt;0,#REF!,#REF!)),1)*IF($AA39=2024,IF(OR($M39="Услуги",$M39="Работы"),#REF!,IF($U39&lt;&gt;0,#REF!,#REF!)),1)*IF($AA39=2025,IF(OR($M39="Услуги",$M39="Работы"),#REF!,IF($U39&lt;&gt;0,#REF!,#REF!)),1)</f>
        <v>#REF!</v>
      </c>
      <c r="AF39" s="96" t="e">
        <f>V39*IF($AA39=2021,IF(OR($M39="Услуги",$M39="Работы"),#REF!,IF($U39&lt;&gt;0,#REF!,#REF!)),1)*IF($AA39=2022,IF(OR($M39="Услуги",$M39="Работы"),#REF!,IF($U39&lt;&gt;0,#REF!,#REF!)),1)*IF($AA39=2023,IF(OR($M39="Услуги",$M39="Работы"),#REF!,IF($U39&lt;&gt;0,#REF!,#REF!)),1)*IF($AA39=2024,IF(OR($M39="Услуги",$M39="Работы"),#REF!,IF($U39&lt;&gt;0,#REF!,#REF!)),1)*IF($AA39=2025,IF(OR($M39="Услуги",$M39="Работы"),#REF!,IF($U39&lt;&gt;0,#REF!,#REF!)),1)</f>
        <v>#REF!</v>
      </c>
      <c r="AG39" s="96" t="e">
        <f>W39*IF($AA39=2021,IF(OR($M39="Услуги",$M39="Работы"),#REF!,IF($U39&lt;&gt;0,#REF!,#REF!)),1)*IF($AA39=2022,IF(OR($M39="Услуги",$M39="Работы"),#REF!,IF($U39&lt;&gt;0,#REF!,#REF!)),1)*IF($AA39=2023,IF(OR($M39="Услуги",$M39="Работы"),#REF!,IF($U39&lt;&gt;0,#REF!,#REF!)),1)*IF($AA39=2024,IF(OR($M39="Услуги",$M39="Работы"),#REF!,IF($U39&lt;&gt;0,#REF!,#REF!)),1)*IF($AA39=2025,IF(OR($M39="Услуги",$M39="Работы"),#REF!,IF($U39&lt;&gt;0,#REF!,#REF!)),1)</f>
        <v>#REF!</v>
      </c>
      <c r="AH39" s="96" t="e">
        <f>X39*IF($AA39=2021,IF(OR($M39="Услуги",$M39="Работы"),#REF!,IF($U39&lt;&gt;0,#REF!,#REF!)),1)*IF($AA39=2022,IF(OR($M39="Услуги",$M39="Работы"),#REF!,IF($U39&lt;&gt;0,#REF!,#REF!)),1)*IF($AA39=2023,IF(OR($M39="Услуги",$M39="Работы"),#REF!,IF($U39&lt;&gt;0,#REF!,#REF!)),1)*IF($AA39=2024,IF(OR($M39="Услуги",$M39="Работы"),#REF!,IF($U39&lt;&gt;0,#REF!,#REF!)),1)*IF($AA39=2025,IF(OR($M39="Услуги",$M39="Работы"),#REF!,IF($U39&lt;&gt;0,#REF!,#REF!)),1)</f>
        <v>#REF!</v>
      </c>
      <c r="AI39" s="96" t="e">
        <f>Y39*IF($AA39=2021,IF(OR($M39="Услуги",$M39="Работы"),#REF!,IF($U39&lt;&gt;0,#REF!,#REF!)),1)*IF($AA39=2022,IF(OR($M39="Услуги",$M39="Работы"),#REF!,IF($U39&lt;&gt;0,#REF!,#REF!)),1)*IF($AA39=2023,IF(OR($M39="Услуги",$M39="Работы"),#REF!,IF($U39&lt;&gt;0,#REF!,#REF!)),1)*IF($AA39=2024,IF(OR($M39="Услуги",$M39="Работы"),#REF!,IF($U39&lt;&gt;0,#REF!,#REF!)),1)*IF($AA39=2025,IF(OR($M39="Услуги",$M39="Работы"),#REF!,IF($U39&lt;&gt;0,#REF!,#REF!)),1)</f>
        <v>#REF!</v>
      </c>
      <c r="AJ39" s="96" t="e">
        <f>Z39*IF($AA39=2021,IF(OR($M39="Услуги",$M39="Работы"),#REF!,IF($U39&lt;&gt;0,#REF!,#REF!)),1)*IF($AA39=2022,IF(OR($M39="Услуги",$M39="Работы"),#REF!,IF($U39&lt;&gt;0,#REF!,#REF!)),1)*IF($AA39=2023,IF(OR($M39="Услуги",$M39="Работы"),#REF!,IF($U39&lt;&gt;0,#REF!,#REF!)),1)*IF($AA39=2024,IF(OR($M39="Услуги",$M39="Работы"),#REF!,IF($U39&lt;&gt;0,#REF!,#REF!)),1)*IF($AA39=2025,IF(OR($M39="Услуги",$M39="Работы"),#REF!,IF($U39&lt;&gt;0,#REF!,#REF!)),1)</f>
        <v>#REF!</v>
      </c>
      <c r="AK39" s="107">
        <f t="shared" si="8"/>
        <v>1296000</v>
      </c>
      <c r="AL39" s="57">
        <v>1296000</v>
      </c>
      <c r="AM39" s="57"/>
      <c r="AN39" s="54"/>
    </row>
    <row r="40" spans="1:40" s="56" customFormat="1" ht="15" hidden="1" customHeight="1" x14ac:dyDescent="0.25">
      <c r="A40" s="85">
        <v>1</v>
      </c>
      <c r="B40" s="86" t="s">
        <v>7</v>
      </c>
      <c r="C40" s="142" t="s">
        <v>596</v>
      </c>
      <c r="D40" s="85" t="s">
        <v>200</v>
      </c>
      <c r="E40" s="85" t="s">
        <v>420</v>
      </c>
      <c r="F40" s="85" t="s">
        <v>432</v>
      </c>
      <c r="G40" s="87" t="e">
        <f>VLOOKUP(D40,#REF!,2,FALSE)</f>
        <v>#REF!</v>
      </c>
      <c r="H40" s="87" t="s">
        <v>432</v>
      </c>
      <c r="I40" s="87" t="s">
        <v>432</v>
      </c>
      <c r="J40" s="86" t="s">
        <v>0</v>
      </c>
      <c r="K40" s="87" t="str">
        <f t="shared" si="54"/>
        <v>Охват Филиал «Пермская ГРЭС» АО «Интер РАО – Электрогенерация» средствами ЦПК</v>
      </c>
      <c r="L40" s="99" t="s">
        <v>96</v>
      </c>
      <c r="M40" s="86" t="s">
        <v>4</v>
      </c>
      <c r="N40" s="85"/>
      <c r="O40" s="85"/>
      <c r="P40" s="86"/>
      <c r="Q40" s="100"/>
      <c r="R40" s="97">
        <v>0</v>
      </c>
      <c r="S40" s="98">
        <f t="shared" si="55"/>
        <v>1500000</v>
      </c>
      <c r="T40" s="95">
        <f t="shared" si="56"/>
        <v>0</v>
      </c>
      <c r="U40" s="98">
        <v>1500000</v>
      </c>
      <c r="V40" s="95">
        <f t="shared" si="57"/>
        <v>0</v>
      </c>
      <c r="W40" s="95">
        <f t="shared" si="58"/>
        <v>1500000</v>
      </c>
      <c r="X40" s="98"/>
      <c r="Y40" s="95">
        <f t="shared" si="59"/>
        <v>0</v>
      </c>
      <c r="Z40" s="95">
        <f t="shared" si="60"/>
        <v>0</v>
      </c>
      <c r="AA40" s="243">
        <f>Приоритеты!$E$67</f>
        <v>2021</v>
      </c>
      <c r="AB40" s="247" t="e">
        <f t="shared" si="7"/>
        <v>#REF!</v>
      </c>
      <c r="AC40" s="96" t="e">
        <f>S40*IF($AA40=2021,IF(OR($M40="Услуги",$M40="Работы"),#REF!,IF($U40&lt;&gt;0,#REF!,#REF!)),1)*IF($AA40=2022,IF(OR($M40="Услуги",$M40="Работы"),#REF!,IF($U40&lt;&gt;0,#REF!,#REF!)),1)*IF($AA40=2023,IF(OR($M40="Услуги",$M40="Работы"),#REF!,IF($U40&lt;&gt;0,#REF!,#REF!)),1)*IF($AA40=2024,IF(OR($M40="Услуги",$M40="Работы"),#REF!,IF($U40&lt;&gt;0,#REF!,#REF!)),1)*IF($AA40=2025,IF(OR($M40="Услуги",$M40="Работы"),#REF!,IF($U40&lt;&gt;0,#REF!,#REF!)),1)</f>
        <v>#REF!</v>
      </c>
      <c r="AD40" s="96" t="e">
        <f>T40*IF($AA40=2021,IF(OR($M40="Услуги",$M40="Работы"),#REF!,IF($U40&lt;&gt;0,#REF!,#REF!)),1)*IF($AA40=2022,IF(OR($M40="Услуги",$M40="Работы"),#REF!,IF($U40&lt;&gt;0,#REF!,#REF!)),1)*IF($AA40=2023,IF(OR($M40="Услуги",$M40="Работы"),#REF!,IF($U40&lt;&gt;0,#REF!,#REF!)),1)*IF($AA40=2024,IF(OR($M40="Услуги",$M40="Работы"),#REF!,IF($U40&lt;&gt;0,#REF!,#REF!)),1)*IF($AA40=2025,IF(OR($M40="Услуги",$M40="Работы"),#REF!,IF($U40&lt;&gt;0,#REF!,#REF!)),1)</f>
        <v>#REF!</v>
      </c>
      <c r="AE40" s="96" t="e">
        <f>U40*IF($AA40=2021,IF(OR($M40="Услуги",$M40="Работы"),#REF!,IF($U40&lt;&gt;0,#REF!,#REF!)),1)*IF($AA40=2022,IF(OR($M40="Услуги",$M40="Работы"),#REF!,IF($U40&lt;&gt;0,#REF!,#REF!)),1)*IF($AA40=2023,IF(OR($M40="Услуги",$M40="Работы"),#REF!,IF($U40&lt;&gt;0,#REF!,#REF!)),1)*IF($AA40=2024,IF(OR($M40="Услуги",$M40="Работы"),#REF!,IF($U40&lt;&gt;0,#REF!,#REF!)),1)*IF($AA40=2025,IF(OR($M40="Услуги",$M40="Работы"),#REF!,IF($U40&lt;&gt;0,#REF!,#REF!)),1)</f>
        <v>#REF!</v>
      </c>
      <c r="AF40" s="96" t="e">
        <f>V40*IF($AA40=2021,IF(OR($M40="Услуги",$M40="Работы"),#REF!,IF($U40&lt;&gt;0,#REF!,#REF!)),1)*IF($AA40=2022,IF(OR($M40="Услуги",$M40="Работы"),#REF!,IF($U40&lt;&gt;0,#REF!,#REF!)),1)*IF($AA40=2023,IF(OR($M40="Услуги",$M40="Работы"),#REF!,IF($U40&lt;&gt;0,#REF!,#REF!)),1)*IF($AA40=2024,IF(OR($M40="Услуги",$M40="Работы"),#REF!,IF($U40&lt;&gt;0,#REF!,#REF!)),1)*IF($AA40=2025,IF(OR($M40="Услуги",$M40="Работы"),#REF!,IF($U40&lt;&gt;0,#REF!,#REF!)),1)</f>
        <v>#REF!</v>
      </c>
      <c r="AG40" s="96" t="e">
        <f>W40*IF($AA40=2021,IF(OR($M40="Услуги",$M40="Работы"),#REF!,IF($U40&lt;&gt;0,#REF!,#REF!)),1)*IF($AA40=2022,IF(OR($M40="Услуги",$M40="Работы"),#REF!,IF($U40&lt;&gt;0,#REF!,#REF!)),1)*IF($AA40=2023,IF(OR($M40="Услуги",$M40="Работы"),#REF!,IF($U40&lt;&gt;0,#REF!,#REF!)),1)*IF($AA40=2024,IF(OR($M40="Услуги",$M40="Работы"),#REF!,IF($U40&lt;&gt;0,#REF!,#REF!)),1)*IF($AA40=2025,IF(OR($M40="Услуги",$M40="Работы"),#REF!,IF($U40&lt;&gt;0,#REF!,#REF!)),1)</f>
        <v>#REF!</v>
      </c>
      <c r="AH40" s="96" t="e">
        <f>X40*IF($AA40=2021,IF(OR($M40="Услуги",$M40="Работы"),#REF!,IF($U40&lt;&gt;0,#REF!,#REF!)),1)*IF($AA40=2022,IF(OR($M40="Услуги",$M40="Работы"),#REF!,IF($U40&lt;&gt;0,#REF!,#REF!)),1)*IF($AA40=2023,IF(OR($M40="Услуги",$M40="Работы"),#REF!,IF($U40&lt;&gt;0,#REF!,#REF!)),1)*IF($AA40=2024,IF(OR($M40="Услуги",$M40="Работы"),#REF!,IF($U40&lt;&gt;0,#REF!,#REF!)),1)*IF($AA40=2025,IF(OR($M40="Услуги",$M40="Работы"),#REF!,IF($U40&lt;&gt;0,#REF!,#REF!)),1)</f>
        <v>#REF!</v>
      </c>
      <c r="AI40" s="96" t="e">
        <f>Y40*IF($AA40=2021,IF(OR($M40="Услуги",$M40="Работы"),#REF!,IF($U40&lt;&gt;0,#REF!,#REF!)),1)*IF($AA40=2022,IF(OR($M40="Услуги",$M40="Работы"),#REF!,IF($U40&lt;&gt;0,#REF!,#REF!)),1)*IF($AA40=2023,IF(OR($M40="Услуги",$M40="Работы"),#REF!,IF($U40&lt;&gt;0,#REF!,#REF!)),1)*IF($AA40=2024,IF(OR($M40="Услуги",$M40="Работы"),#REF!,IF($U40&lt;&gt;0,#REF!,#REF!)),1)*IF($AA40=2025,IF(OR($M40="Услуги",$M40="Работы"),#REF!,IF($U40&lt;&gt;0,#REF!,#REF!)),1)</f>
        <v>#REF!</v>
      </c>
      <c r="AJ40" s="96" t="e">
        <f>Z40*IF($AA40=2021,IF(OR($M40="Услуги",$M40="Работы"),#REF!,IF($U40&lt;&gt;0,#REF!,#REF!)),1)*IF($AA40=2022,IF(OR($M40="Услуги",$M40="Работы"),#REF!,IF($U40&lt;&gt;0,#REF!,#REF!)),1)*IF($AA40=2023,IF(OR($M40="Услуги",$M40="Работы"),#REF!,IF($U40&lt;&gt;0,#REF!,#REF!)),1)*IF($AA40=2024,IF(OR($M40="Услуги",$M40="Работы"),#REF!,IF($U40&lt;&gt;0,#REF!,#REF!)),1)*IF($AA40=2025,IF(OR($M40="Услуги",$M40="Работы"),#REF!,IF($U40&lt;&gt;0,#REF!,#REF!)),1)</f>
        <v>#REF!</v>
      </c>
      <c r="AK40" s="107">
        <f t="shared" ref="AK40:AK71" si="61">SUM(AL40+AM40)</f>
        <v>1500000</v>
      </c>
      <c r="AL40" s="57">
        <v>1500000</v>
      </c>
      <c r="AM40" s="57"/>
      <c r="AN40" s="54"/>
    </row>
    <row r="41" spans="1:40" s="56" customFormat="1" ht="15" hidden="1" customHeight="1" x14ac:dyDescent="0.25">
      <c r="A41" s="85">
        <v>1</v>
      </c>
      <c r="B41" s="86" t="s">
        <v>7</v>
      </c>
      <c r="C41" s="142" t="s">
        <v>596</v>
      </c>
      <c r="D41" s="85" t="s">
        <v>200</v>
      </c>
      <c r="E41" s="85" t="s">
        <v>420</v>
      </c>
      <c r="F41" s="85" t="s">
        <v>432</v>
      </c>
      <c r="G41" s="87" t="e">
        <f>VLOOKUP(D41,#REF!,2,FALSE)</f>
        <v>#REF!</v>
      </c>
      <c r="H41" s="87" t="s">
        <v>432</v>
      </c>
      <c r="I41" s="87" t="s">
        <v>432</v>
      </c>
      <c r="J41" s="86" t="s">
        <v>0</v>
      </c>
      <c r="K41" s="87" t="str">
        <f t="shared" si="54"/>
        <v>Охват Филиал «Пермская ГРЭС» АО «Интер РАО – Электрогенерация» средствами ЦПК</v>
      </c>
      <c r="L41" s="99" t="s">
        <v>96</v>
      </c>
      <c r="M41" s="90" t="s">
        <v>528</v>
      </c>
      <c r="N41" s="85"/>
      <c r="O41" s="85"/>
      <c r="P41" s="86"/>
      <c r="Q41" s="100"/>
      <c r="R41" s="97">
        <v>0.2</v>
      </c>
      <c r="S41" s="98">
        <f t="shared" si="55"/>
        <v>1296000</v>
      </c>
      <c r="T41" s="95">
        <f t="shared" si="56"/>
        <v>216000</v>
      </c>
      <c r="U41" s="98">
        <v>1296000</v>
      </c>
      <c r="V41" s="95">
        <f t="shared" si="57"/>
        <v>216000</v>
      </c>
      <c r="W41" s="95">
        <f t="shared" si="58"/>
        <v>1080000</v>
      </c>
      <c r="X41" s="98"/>
      <c r="Y41" s="95">
        <f t="shared" si="59"/>
        <v>0</v>
      </c>
      <c r="Z41" s="95">
        <f t="shared" si="60"/>
        <v>0</v>
      </c>
      <c r="AA41" s="243">
        <f>Приоритеты!$E$67</f>
        <v>2021</v>
      </c>
      <c r="AB41" s="247" t="e">
        <f t="shared" si="7"/>
        <v>#REF!</v>
      </c>
      <c r="AC41" s="96" t="e">
        <f>S41*IF($AA41=2021,IF(OR($M41="Услуги",$M41="Работы"),#REF!,IF($U41&lt;&gt;0,#REF!,#REF!)),1)*IF($AA41=2022,IF(OR($M41="Услуги",$M41="Работы"),#REF!,IF($U41&lt;&gt;0,#REF!,#REF!)),1)*IF($AA41=2023,IF(OR($M41="Услуги",$M41="Работы"),#REF!,IF($U41&lt;&gt;0,#REF!,#REF!)),1)*IF($AA41=2024,IF(OR($M41="Услуги",$M41="Работы"),#REF!,IF($U41&lt;&gt;0,#REF!,#REF!)),1)*IF($AA41=2025,IF(OR($M41="Услуги",$M41="Работы"),#REF!,IF($U41&lt;&gt;0,#REF!,#REF!)),1)</f>
        <v>#REF!</v>
      </c>
      <c r="AD41" s="96" t="e">
        <f>T41*IF($AA41=2021,IF(OR($M41="Услуги",$M41="Работы"),#REF!,IF($U41&lt;&gt;0,#REF!,#REF!)),1)*IF($AA41=2022,IF(OR($M41="Услуги",$M41="Работы"),#REF!,IF($U41&lt;&gt;0,#REF!,#REF!)),1)*IF($AA41=2023,IF(OR($M41="Услуги",$M41="Работы"),#REF!,IF($U41&lt;&gt;0,#REF!,#REF!)),1)*IF($AA41=2024,IF(OR($M41="Услуги",$M41="Работы"),#REF!,IF($U41&lt;&gt;0,#REF!,#REF!)),1)*IF($AA41=2025,IF(OR($M41="Услуги",$M41="Работы"),#REF!,IF($U41&lt;&gt;0,#REF!,#REF!)),1)</f>
        <v>#REF!</v>
      </c>
      <c r="AE41" s="96" t="e">
        <f>U41*IF($AA41=2021,IF(OR($M41="Услуги",$M41="Работы"),#REF!,IF($U41&lt;&gt;0,#REF!,#REF!)),1)*IF($AA41=2022,IF(OR($M41="Услуги",$M41="Работы"),#REF!,IF($U41&lt;&gt;0,#REF!,#REF!)),1)*IF($AA41=2023,IF(OR($M41="Услуги",$M41="Работы"),#REF!,IF($U41&lt;&gt;0,#REF!,#REF!)),1)*IF($AA41=2024,IF(OR($M41="Услуги",$M41="Работы"),#REF!,IF($U41&lt;&gt;0,#REF!,#REF!)),1)*IF($AA41=2025,IF(OR($M41="Услуги",$M41="Работы"),#REF!,IF($U41&lt;&gt;0,#REF!,#REF!)),1)</f>
        <v>#REF!</v>
      </c>
      <c r="AF41" s="96" t="e">
        <f>V41*IF($AA41=2021,IF(OR($M41="Услуги",$M41="Работы"),#REF!,IF($U41&lt;&gt;0,#REF!,#REF!)),1)*IF($AA41=2022,IF(OR($M41="Услуги",$M41="Работы"),#REF!,IF($U41&lt;&gt;0,#REF!,#REF!)),1)*IF($AA41=2023,IF(OR($M41="Услуги",$M41="Работы"),#REF!,IF($U41&lt;&gt;0,#REF!,#REF!)),1)*IF($AA41=2024,IF(OR($M41="Услуги",$M41="Работы"),#REF!,IF($U41&lt;&gt;0,#REF!,#REF!)),1)*IF($AA41=2025,IF(OR($M41="Услуги",$M41="Работы"),#REF!,IF($U41&lt;&gt;0,#REF!,#REF!)),1)</f>
        <v>#REF!</v>
      </c>
      <c r="AG41" s="96" t="e">
        <f>W41*IF($AA41=2021,IF(OR($M41="Услуги",$M41="Работы"),#REF!,IF($U41&lt;&gt;0,#REF!,#REF!)),1)*IF($AA41=2022,IF(OR($M41="Услуги",$M41="Работы"),#REF!,IF($U41&lt;&gt;0,#REF!,#REF!)),1)*IF($AA41=2023,IF(OR($M41="Услуги",$M41="Работы"),#REF!,IF($U41&lt;&gt;0,#REF!,#REF!)),1)*IF($AA41=2024,IF(OR($M41="Услуги",$M41="Работы"),#REF!,IF($U41&lt;&gt;0,#REF!,#REF!)),1)*IF($AA41=2025,IF(OR($M41="Услуги",$M41="Работы"),#REF!,IF($U41&lt;&gt;0,#REF!,#REF!)),1)</f>
        <v>#REF!</v>
      </c>
      <c r="AH41" s="96" t="e">
        <f>X41*IF($AA41=2021,IF(OR($M41="Услуги",$M41="Работы"),#REF!,IF($U41&lt;&gt;0,#REF!,#REF!)),1)*IF($AA41=2022,IF(OR($M41="Услуги",$M41="Работы"),#REF!,IF($U41&lt;&gt;0,#REF!,#REF!)),1)*IF($AA41=2023,IF(OR($M41="Услуги",$M41="Работы"),#REF!,IF($U41&lt;&gt;0,#REF!,#REF!)),1)*IF($AA41=2024,IF(OR($M41="Услуги",$M41="Работы"),#REF!,IF($U41&lt;&gt;0,#REF!,#REF!)),1)*IF($AA41=2025,IF(OR($M41="Услуги",$M41="Работы"),#REF!,IF($U41&lt;&gt;0,#REF!,#REF!)),1)</f>
        <v>#REF!</v>
      </c>
      <c r="AI41" s="96" t="e">
        <f>Y41*IF($AA41=2021,IF(OR($M41="Услуги",$M41="Работы"),#REF!,IF($U41&lt;&gt;0,#REF!,#REF!)),1)*IF($AA41=2022,IF(OR($M41="Услуги",$M41="Работы"),#REF!,IF($U41&lt;&gt;0,#REF!,#REF!)),1)*IF($AA41=2023,IF(OR($M41="Услуги",$M41="Работы"),#REF!,IF($U41&lt;&gt;0,#REF!,#REF!)),1)*IF($AA41=2024,IF(OR($M41="Услуги",$M41="Работы"),#REF!,IF($U41&lt;&gt;0,#REF!,#REF!)),1)*IF($AA41=2025,IF(OR($M41="Услуги",$M41="Работы"),#REF!,IF($U41&lt;&gt;0,#REF!,#REF!)),1)</f>
        <v>#REF!</v>
      </c>
      <c r="AJ41" s="96" t="e">
        <f>Z41*IF($AA41=2021,IF(OR($M41="Услуги",$M41="Работы"),#REF!,IF($U41&lt;&gt;0,#REF!,#REF!)),1)*IF($AA41=2022,IF(OR($M41="Услуги",$M41="Работы"),#REF!,IF($U41&lt;&gt;0,#REF!,#REF!)),1)*IF($AA41=2023,IF(OR($M41="Услуги",$M41="Работы"),#REF!,IF($U41&lt;&gt;0,#REF!,#REF!)),1)*IF($AA41=2024,IF(OR($M41="Услуги",$M41="Работы"),#REF!,IF($U41&lt;&gt;0,#REF!,#REF!)),1)*IF($AA41=2025,IF(OR($M41="Услуги",$M41="Работы"),#REF!,IF($U41&lt;&gt;0,#REF!,#REF!)),1)</f>
        <v>#REF!</v>
      </c>
      <c r="AK41" s="107">
        <f t="shared" si="61"/>
        <v>1296000</v>
      </c>
      <c r="AL41" s="57">
        <v>1296000</v>
      </c>
      <c r="AM41" s="57"/>
      <c r="AN41" s="54"/>
    </row>
    <row r="42" spans="1:40" s="56" customFormat="1" ht="15" hidden="1" customHeight="1" x14ac:dyDescent="0.25">
      <c r="A42" s="85">
        <v>1</v>
      </c>
      <c r="B42" s="86" t="s">
        <v>7</v>
      </c>
      <c r="C42" s="142" t="s">
        <v>596</v>
      </c>
      <c r="D42" s="85" t="s">
        <v>164</v>
      </c>
      <c r="E42" s="85" t="s">
        <v>420</v>
      </c>
      <c r="F42" s="85" t="s">
        <v>432</v>
      </c>
      <c r="G42" s="87" t="e">
        <f>VLOOKUP(D42,#REF!,2,FALSE)</f>
        <v>#REF!</v>
      </c>
      <c r="H42" s="87" t="s">
        <v>432</v>
      </c>
      <c r="I42" s="87" t="s">
        <v>432</v>
      </c>
      <c r="J42" s="86" t="s">
        <v>0</v>
      </c>
      <c r="K42" s="87" t="str">
        <f t="shared" si="54"/>
        <v>Охват Филиал «Верхнетагильская ГРЭС» АО «Интер РАО – Электрогенерация» средствами ЦПК</v>
      </c>
      <c r="L42" s="99" t="s">
        <v>96</v>
      </c>
      <c r="M42" s="86" t="s">
        <v>4</v>
      </c>
      <c r="N42" s="85"/>
      <c r="O42" s="85"/>
      <c r="P42" s="86"/>
      <c r="Q42" s="100"/>
      <c r="R42" s="97">
        <v>0</v>
      </c>
      <c r="S42" s="98">
        <f t="shared" si="55"/>
        <v>1500000</v>
      </c>
      <c r="T42" s="95">
        <f t="shared" si="56"/>
        <v>0</v>
      </c>
      <c r="U42" s="98">
        <v>1500000</v>
      </c>
      <c r="V42" s="95">
        <f t="shared" si="57"/>
        <v>0</v>
      </c>
      <c r="W42" s="95">
        <f t="shared" si="58"/>
        <v>1500000</v>
      </c>
      <c r="X42" s="98"/>
      <c r="Y42" s="95">
        <f t="shared" si="59"/>
        <v>0</v>
      </c>
      <c r="Z42" s="95">
        <f t="shared" si="60"/>
        <v>0</v>
      </c>
      <c r="AA42" s="243">
        <f>Приоритеты!$E$60</f>
        <v>2022</v>
      </c>
      <c r="AB42" s="247" t="e">
        <f t="shared" si="7"/>
        <v>#REF!</v>
      </c>
      <c r="AC42" s="96" t="e">
        <f>S42*IF($AA42=2021,IF(OR($M42="Услуги",$M42="Работы"),#REF!,IF($U42&lt;&gt;0,#REF!,#REF!)),1)*IF($AA42=2022,IF(OR($M42="Услуги",$M42="Работы"),#REF!,IF($U42&lt;&gt;0,#REF!,#REF!)),1)*IF($AA42=2023,IF(OR($M42="Услуги",$M42="Работы"),#REF!,IF($U42&lt;&gt;0,#REF!,#REF!)),1)*IF($AA42=2024,IF(OR($M42="Услуги",$M42="Работы"),#REF!,IF($U42&lt;&gt;0,#REF!,#REF!)),1)*IF($AA42=2025,IF(OR($M42="Услуги",$M42="Работы"),#REF!,IF($U42&lt;&gt;0,#REF!,#REF!)),1)</f>
        <v>#REF!</v>
      </c>
      <c r="AD42" s="96" t="e">
        <f>T42*IF($AA42=2021,IF(OR($M42="Услуги",$M42="Работы"),#REF!,IF($U42&lt;&gt;0,#REF!,#REF!)),1)*IF($AA42=2022,IF(OR($M42="Услуги",$M42="Работы"),#REF!,IF($U42&lt;&gt;0,#REF!,#REF!)),1)*IF($AA42=2023,IF(OR($M42="Услуги",$M42="Работы"),#REF!,IF($U42&lt;&gt;0,#REF!,#REF!)),1)*IF($AA42=2024,IF(OR($M42="Услуги",$M42="Работы"),#REF!,IF($U42&lt;&gt;0,#REF!,#REF!)),1)*IF($AA42=2025,IF(OR($M42="Услуги",$M42="Работы"),#REF!,IF($U42&lt;&gt;0,#REF!,#REF!)),1)</f>
        <v>#REF!</v>
      </c>
      <c r="AE42" s="96" t="e">
        <f>U42*IF($AA42=2021,IF(OR($M42="Услуги",$M42="Работы"),#REF!,IF($U42&lt;&gt;0,#REF!,#REF!)),1)*IF($AA42=2022,IF(OR($M42="Услуги",$M42="Работы"),#REF!,IF($U42&lt;&gt;0,#REF!,#REF!)),1)*IF($AA42=2023,IF(OR($M42="Услуги",$M42="Работы"),#REF!,IF($U42&lt;&gt;0,#REF!,#REF!)),1)*IF($AA42=2024,IF(OR($M42="Услуги",$M42="Работы"),#REF!,IF($U42&lt;&gt;0,#REF!,#REF!)),1)*IF($AA42=2025,IF(OR($M42="Услуги",$M42="Работы"),#REF!,IF($U42&lt;&gt;0,#REF!,#REF!)),1)</f>
        <v>#REF!</v>
      </c>
      <c r="AF42" s="96" t="e">
        <f>V42*IF($AA42=2021,IF(OR($M42="Услуги",$M42="Работы"),#REF!,IF($U42&lt;&gt;0,#REF!,#REF!)),1)*IF($AA42=2022,IF(OR($M42="Услуги",$M42="Работы"),#REF!,IF($U42&lt;&gt;0,#REF!,#REF!)),1)*IF($AA42=2023,IF(OR($M42="Услуги",$M42="Работы"),#REF!,IF($U42&lt;&gt;0,#REF!,#REF!)),1)*IF($AA42=2024,IF(OR($M42="Услуги",$M42="Работы"),#REF!,IF($U42&lt;&gt;0,#REF!,#REF!)),1)*IF($AA42=2025,IF(OR($M42="Услуги",$M42="Работы"),#REF!,IF($U42&lt;&gt;0,#REF!,#REF!)),1)</f>
        <v>#REF!</v>
      </c>
      <c r="AG42" s="96" t="e">
        <f>W42*IF($AA42=2021,IF(OR($M42="Услуги",$M42="Работы"),#REF!,IF($U42&lt;&gt;0,#REF!,#REF!)),1)*IF($AA42=2022,IF(OR($M42="Услуги",$M42="Работы"),#REF!,IF($U42&lt;&gt;0,#REF!,#REF!)),1)*IF($AA42=2023,IF(OR($M42="Услуги",$M42="Работы"),#REF!,IF($U42&lt;&gt;0,#REF!,#REF!)),1)*IF($AA42=2024,IF(OR($M42="Услуги",$M42="Работы"),#REF!,IF($U42&lt;&gt;0,#REF!,#REF!)),1)*IF($AA42=2025,IF(OR($M42="Услуги",$M42="Работы"),#REF!,IF($U42&lt;&gt;0,#REF!,#REF!)),1)</f>
        <v>#REF!</v>
      </c>
      <c r="AH42" s="96" t="e">
        <f>X42*IF($AA42=2021,IF(OR($M42="Услуги",$M42="Работы"),#REF!,IF($U42&lt;&gt;0,#REF!,#REF!)),1)*IF($AA42=2022,IF(OR($M42="Услуги",$M42="Работы"),#REF!,IF($U42&lt;&gt;0,#REF!,#REF!)),1)*IF($AA42=2023,IF(OR($M42="Услуги",$M42="Работы"),#REF!,IF($U42&lt;&gt;0,#REF!,#REF!)),1)*IF($AA42=2024,IF(OR($M42="Услуги",$M42="Работы"),#REF!,IF($U42&lt;&gt;0,#REF!,#REF!)),1)*IF($AA42=2025,IF(OR($M42="Услуги",$M42="Работы"),#REF!,IF($U42&lt;&gt;0,#REF!,#REF!)),1)</f>
        <v>#REF!</v>
      </c>
      <c r="AI42" s="96" t="e">
        <f>Y42*IF($AA42=2021,IF(OR($M42="Услуги",$M42="Работы"),#REF!,IF($U42&lt;&gt;0,#REF!,#REF!)),1)*IF($AA42=2022,IF(OR($M42="Услуги",$M42="Работы"),#REF!,IF($U42&lt;&gt;0,#REF!,#REF!)),1)*IF($AA42=2023,IF(OR($M42="Услуги",$M42="Работы"),#REF!,IF($U42&lt;&gt;0,#REF!,#REF!)),1)*IF($AA42=2024,IF(OR($M42="Услуги",$M42="Работы"),#REF!,IF($U42&lt;&gt;0,#REF!,#REF!)),1)*IF($AA42=2025,IF(OR($M42="Услуги",$M42="Работы"),#REF!,IF($U42&lt;&gt;0,#REF!,#REF!)),1)</f>
        <v>#REF!</v>
      </c>
      <c r="AJ42" s="96" t="e">
        <f>Z42*IF($AA42=2021,IF(OR($M42="Услуги",$M42="Работы"),#REF!,IF($U42&lt;&gt;0,#REF!,#REF!)),1)*IF($AA42=2022,IF(OR($M42="Услуги",$M42="Работы"),#REF!,IF($U42&lt;&gt;0,#REF!,#REF!)),1)*IF($AA42=2023,IF(OR($M42="Услуги",$M42="Работы"),#REF!,IF($U42&lt;&gt;0,#REF!,#REF!)),1)*IF($AA42=2024,IF(OR($M42="Услуги",$M42="Работы"),#REF!,IF($U42&lt;&gt;0,#REF!,#REF!)),1)*IF($AA42=2025,IF(OR($M42="Услуги",$M42="Работы"),#REF!,IF($U42&lt;&gt;0,#REF!,#REF!)),1)</f>
        <v>#REF!</v>
      </c>
      <c r="AK42" s="107">
        <f t="shared" si="61"/>
        <v>1500000</v>
      </c>
      <c r="AL42" s="57">
        <v>1500000</v>
      </c>
      <c r="AM42" s="57"/>
      <c r="AN42" s="54"/>
    </row>
    <row r="43" spans="1:40" s="56" customFormat="1" ht="15" hidden="1" customHeight="1" x14ac:dyDescent="0.25">
      <c r="A43" s="85">
        <v>1</v>
      </c>
      <c r="B43" s="86" t="s">
        <v>7</v>
      </c>
      <c r="C43" s="142" t="s">
        <v>596</v>
      </c>
      <c r="D43" s="85" t="s">
        <v>164</v>
      </c>
      <c r="E43" s="85" t="s">
        <v>420</v>
      </c>
      <c r="F43" s="85" t="s">
        <v>432</v>
      </c>
      <c r="G43" s="87" t="e">
        <f>VLOOKUP(D43,#REF!,2,FALSE)</f>
        <v>#REF!</v>
      </c>
      <c r="H43" s="87" t="s">
        <v>432</v>
      </c>
      <c r="I43" s="87" t="s">
        <v>432</v>
      </c>
      <c r="J43" s="86" t="s">
        <v>0</v>
      </c>
      <c r="K43" s="87" t="str">
        <f t="shared" si="54"/>
        <v>Охват Филиал «Верхнетагильская ГРЭС» АО «Интер РАО – Электрогенерация» средствами ЦПК</v>
      </c>
      <c r="L43" s="99" t="s">
        <v>96</v>
      </c>
      <c r="M43" s="90" t="s">
        <v>528</v>
      </c>
      <c r="N43" s="85"/>
      <c r="O43" s="85"/>
      <c r="P43" s="86"/>
      <c r="Q43" s="100"/>
      <c r="R43" s="97">
        <v>0.2</v>
      </c>
      <c r="S43" s="98">
        <f t="shared" si="55"/>
        <v>1296000</v>
      </c>
      <c r="T43" s="95">
        <f t="shared" si="56"/>
        <v>216000</v>
      </c>
      <c r="U43" s="98">
        <v>1296000</v>
      </c>
      <c r="V43" s="95">
        <f t="shared" si="57"/>
        <v>216000</v>
      </c>
      <c r="W43" s="95">
        <f t="shared" si="58"/>
        <v>1080000</v>
      </c>
      <c r="X43" s="98"/>
      <c r="Y43" s="95">
        <f t="shared" si="59"/>
        <v>0</v>
      </c>
      <c r="Z43" s="95">
        <f t="shared" si="60"/>
        <v>0</v>
      </c>
      <c r="AA43" s="243">
        <f>Приоритеты!$E$60</f>
        <v>2022</v>
      </c>
      <c r="AB43" s="247" t="e">
        <f t="shared" si="7"/>
        <v>#REF!</v>
      </c>
      <c r="AC43" s="96" t="e">
        <f>S43*IF($AA43=2021,IF(OR($M43="Услуги",$M43="Работы"),#REF!,IF($U43&lt;&gt;0,#REF!,#REF!)),1)*IF($AA43=2022,IF(OR($M43="Услуги",$M43="Работы"),#REF!,IF($U43&lt;&gt;0,#REF!,#REF!)),1)*IF($AA43=2023,IF(OR($M43="Услуги",$M43="Работы"),#REF!,IF($U43&lt;&gt;0,#REF!,#REF!)),1)*IF($AA43=2024,IF(OR($M43="Услуги",$M43="Работы"),#REF!,IF($U43&lt;&gt;0,#REF!,#REF!)),1)*IF($AA43=2025,IF(OR($M43="Услуги",$M43="Работы"),#REF!,IF($U43&lt;&gt;0,#REF!,#REF!)),1)</f>
        <v>#REF!</v>
      </c>
      <c r="AD43" s="96" t="e">
        <f>T43*IF($AA43=2021,IF(OR($M43="Услуги",$M43="Работы"),#REF!,IF($U43&lt;&gt;0,#REF!,#REF!)),1)*IF($AA43=2022,IF(OR($M43="Услуги",$M43="Работы"),#REF!,IF($U43&lt;&gt;0,#REF!,#REF!)),1)*IF($AA43=2023,IF(OR($M43="Услуги",$M43="Работы"),#REF!,IF($U43&lt;&gt;0,#REF!,#REF!)),1)*IF($AA43=2024,IF(OR($M43="Услуги",$M43="Работы"),#REF!,IF($U43&lt;&gt;0,#REF!,#REF!)),1)*IF($AA43=2025,IF(OR($M43="Услуги",$M43="Работы"),#REF!,IF($U43&lt;&gt;0,#REF!,#REF!)),1)</f>
        <v>#REF!</v>
      </c>
      <c r="AE43" s="96" t="e">
        <f>U43*IF($AA43=2021,IF(OR($M43="Услуги",$M43="Работы"),#REF!,IF($U43&lt;&gt;0,#REF!,#REF!)),1)*IF($AA43=2022,IF(OR($M43="Услуги",$M43="Работы"),#REF!,IF($U43&lt;&gt;0,#REF!,#REF!)),1)*IF($AA43=2023,IF(OR($M43="Услуги",$M43="Работы"),#REF!,IF($U43&lt;&gt;0,#REF!,#REF!)),1)*IF($AA43=2024,IF(OR($M43="Услуги",$M43="Работы"),#REF!,IF($U43&lt;&gt;0,#REF!,#REF!)),1)*IF($AA43=2025,IF(OR($M43="Услуги",$M43="Работы"),#REF!,IF($U43&lt;&gt;0,#REF!,#REF!)),1)</f>
        <v>#REF!</v>
      </c>
      <c r="AF43" s="96" t="e">
        <f>V43*IF($AA43=2021,IF(OR($M43="Услуги",$M43="Работы"),#REF!,IF($U43&lt;&gt;0,#REF!,#REF!)),1)*IF($AA43=2022,IF(OR($M43="Услуги",$M43="Работы"),#REF!,IF($U43&lt;&gt;0,#REF!,#REF!)),1)*IF($AA43=2023,IF(OR($M43="Услуги",$M43="Работы"),#REF!,IF($U43&lt;&gt;0,#REF!,#REF!)),1)*IF($AA43=2024,IF(OR($M43="Услуги",$M43="Работы"),#REF!,IF($U43&lt;&gt;0,#REF!,#REF!)),1)*IF($AA43=2025,IF(OR($M43="Услуги",$M43="Работы"),#REF!,IF($U43&lt;&gt;0,#REF!,#REF!)),1)</f>
        <v>#REF!</v>
      </c>
      <c r="AG43" s="96" t="e">
        <f>W43*IF($AA43=2021,IF(OR($M43="Услуги",$M43="Работы"),#REF!,IF($U43&lt;&gt;0,#REF!,#REF!)),1)*IF($AA43=2022,IF(OR($M43="Услуги",$M43="Работы"),#REF!,IF($U43&lt;&gt;0,#REF!,#REF!)),1)*IF($AA43=2023,IF(OR($M43="Услуги",$M43="Работы"),#REF!,IF($U43&lt;&gt;0,#REF!,#REF!)),1)*IF($AA43=2024,IF(OR($M43="Услуги",$M43="Работы"),#REF!,IF($U43&lt;&gt;0,#REF!,#REF!)),1)*IF($AA43=2025,IF(OR($M43="Услуги",$M43="Работы"),#REF!,IF($U43&lt;&gt;0,#REF!,#REF!)),1)</f>
        <v>#REF!</v>
      </c>
      <c r="AH43" s="96" t="e">
        <f>X43*IF($AA43=2021,IF(OR($M43="Услуги",$M43="Работы"),#REF!,IF($U43&lt;&gt;0,#REF!,#REF!)),1)*IF($AA43=2022,IF(OR($M43="Услуги",$M43="Работы"),#REF!,IF($U43&lt;&gt;0,#REF!,#REF!)),1)*IF($AA43=2023,IF(OR($M43="Услуги",$M43="Работы"),#REF!,IF($U43&lt;&gt;0,#REF!,#REF!)),1)*IF($AA43=2024,IF(OR($M43="Услуги",$M43="Работы"),#REF!,IF($U43&lt;&gt;0,#REF!,#REF!)),1)*IF($AA43=2025,IF(OR($M43="Услуги",$M43="Работы"),#REF!,IF($U43&lt;&gt;0,#REF!,#REF!)),1)</f>
        <v>#REF!</v>
      </c>
      <c r="AI43" s="96" t="e">
        <f>Y43*IF($AA43=2021,IF(OR($M43="Услуги",$M43="Работы"),#REF!,IF($U43&lt;&gt;0,#REF!,#REF!)),1)*IF($AA43=2022,IF(OR($M43="Услуги",$M43="Работы"),#REF!,IF($U43&lt;&gt;0,#REF!,#REF!)),1)*IF($AA43=2023,IF(OR($M43="Услуги",$M43="Работы"),#REF!,IF($U43&lt;&gt;0,#REF!,#REF!)),1)*IF($AA43=2024,IF(OR($M43="Услуги",$M43="Работы"),#REF!,IF($U43&lt;&gt;0,#REF!,#REF!)),1)*IF($AA43=2025,IF(OR($M43="Услуги",$M43="Работы"),#REF!,IF($U43&lt;&gt;0,#REF!,#REF!)),1)</f>
        <v>#REF!</v>
      </c>
      <c r="AJ43" s="96" t="e">
        <f>Z43*IF($AA43=2021,IF(OR($M43="Услуги",$M43="Работы"),#REF!,IF($U43&lt;&gt;0,#REF!,#REF!)),1)*IF($AA43=2022,IF(OR($M43="Услуги",$M43="Работы"),#REF!,IF($U43&lt;&gt;0,#REF!,#REF!)),1)*IF($AA43=2023,IF(OR($M43="Услуги",$M43="Работы"),#REF!,IF($U43&lt;&gt;0,#REF!,#REF!)),1)*IF($AA43=2024,IF(OR($M43="Услуги",$M43="Работы"),#REF!,IF($U43&lt;&gt;0,#REF!,#REF!)),1)*IF($AA43=2025,IF(OR($M43="Услуги",$M43="Работы"),#REF!,IF($U43&lt;&gt;0,#REF!,#REF!)),1)</f>
        <v>#REF!</v>
      </c>
      <c r="AK43" s="107">
        <f t="shared" si="61"/>
        <v>1296000</v>
      </c>
      <c r="AL43" s="57">
        <v>1296000</v>
      </c>
      <c r="AM43" s="57"/>
      <c r="AN43" s="54"/>
    </row>
    <row r="44" spans="1:40" s="56" customFormat="1" ht="15" hidden="1" customHeight="1" x14ac:dyDescent="0.25">
      <c r="A44" s="85">
        <v>1</v>
      </c>
      <c r="B44" s="86" t="s">
        <v>7</v>
      </c>
      <c r="C44" s="142" t="s">
        <v>596</v>
      </c>
      <c r="D44" s="85" t="s">
        <v>181</v>
      </c>
      <c r="E44" s="85" t="s">
        <v>420</v>
      </c>
      <c r="F44" s="85" t="s">
        <v>432</v>
      </c>
      <c r="G44" s="87" t="e">
        <f>VLOOKUP(D44,#REF!,2,FALSE)</f>
        <v>#REF!</v>
      </c>
      <c r="H44" s="87" t="s">
        <v>432</v>
      </c>
      <c r="I44" s="87"/>
      <c r="J44" s="86" t="s">
        <v>0</v>
      </c>
      <c r="K44" s="87" t="str">
        <f t="shared" si="54"/>
        <v>Охват Филиал «Ивановские ПГУ» АО «Интер РАО – Электрогенерация» средствами ЦПК</v>
      </c>
      <c r="L44" s="99" t="s">
        <v>96</v>
      </c>
      <c r="M44" s="86" t="s">
        <v>4</v>
      </c>
      <c r="N44" s="85"/>
      <c r="O44" s="85"/>
      <c r="P44" s="86"/>
      <c r="Q44" s="100"/>
      <c r="R44" s="97">
        <v>0</v>
      </c>
      <c r="S44" s="98">
        <f t="shared" si="55"/>
        <v>800000</v>
      </c>
      <c r="T44" s="95">
        <f t="shared" si="56"/>
        <v>0</v>
      </c>
      <c r="U44" s="98">
        <v>800000</v>
      </c>
      <c r="V44" s="95">
        <f t="shared" si="57"/>
        <v>0</v>
      </c>
      <c r="W44" s="95">
        <f t="shared" si="58"/>
        <v>800000</v>
      </c>
      <c r="X44" s="98"/>
      <c r="Y44" s="95">
        <f t="shared" si="59"/>
        <v>0</v>
      </c>
      <c r="Z44" s="95">
        <f t="shared" si="60"/>
        <v>0</v>
      </c>
      <c r="AA44" s="243">
        <f>Приоритеты!$E$63</f>
        <v>2023</v>
      </c>
      <c r="AB44" s="247" t="e">
        <f t="shared" si="7"/>
        <v>#REF!</v>
      </c>
      <c r="AC44" s="96" t="e">
        <f>S44*IF($AA44=2021,IF(OR($M44="Услуги",$M44="Работы"),#REF!,IF($U44&lt;&gt;0,#REF!,#REF!)),1)*IF($AA44=2022,IF(OR($M44="Услуги",$M44="Работы"),#REF!,IF($U44&lt;&gt;0,#REF!,#REF!)),1)*IF($AA44=2023,IF(OR($M44="Услуги",$M44="Работы"),#REF!,IF($U44&lt;&gt;0,#REF!,#REF!)),1)*IF($AA44=2024,IF(OR($M44="Услуги",$M44="Работы"),#REF!,IF($U44&lt;&gt;0,#REF!,#REF!)),1)*IF($AA44=2025,IF(OR($M44="Услуги",$M44="Работы"),#REF!,IF($U44&lt;&gt;0,#REF!,#REF!)),1)</f>
        <v>#REF!</v>
      </c>
      <c r="AD44" s="96" t="e">
        <f>T44*IF($AA44=2021,IF(OR($M44="Услуги",$M44="Работы"),#REF!,IF($U44&lt;&gt;0,#REF!,#REF!)),1)*IF($AA44=2022,IF(OR($M44="Услуги",$M44="Работы"),#REF!,IF($U44&lt;&gt;0,#REF!,#REF!)),1)*IF($AA44=2023,IF(OR($M44="Услуги",$M44="Работы"),#REF!,IF($U44&lt;&gt;0,#REF!,#REF!)),1)*IF($AA44=2024,IF(OR($M44="Услуги",$M44="Работы"),#REF!,IF($U44&lt;&gt;0,#REF!,#REF!)),1)*IF($AA44=2025,IF(OR($M44="Услуги",$M44="Работы"),#REF!,IF($U44&lt;&gt;0,#REF!,#REF!)),1)</f>
        <v>#REF!</v>
      </c>
      <c r="AE44" s="96" t="e">
        <f>U44*IF($AA44=2021,IF(OR($M44="Услуги",$M44="Работы"),#REF!,IF($U44&lt;&gt;0,#REF!,#REF!)),1)*IF($AA44=2022,IF(OR($M44="Услуги",$M44="Работы"),#REF!,IF($U44&lt;&gt;0,#REF!,#REF!)),1)*IF($AA44=2023,IF(OR($M44="Услуги",$M44="Работы"),#REF!,IF($U44&lt;&gt;0,#REF!,#REF!)),1)*IF($AA44=2024,IF(OR($M44="Услуги",$M44="Работы"),#REF!,IF($U44&lt;&gt;0,#REF!,#REF!)),1)*IF($AA44=2025,IF(OR($M44="Услуги",$M44="Работы"),#REF!,IF($U44&lt;&gt;0,#REF!,#REF!)),1)</f>
        <v>#REF!</v>
      </c>
      <c r="AF44" s="96" t="e">
        <f>V44*IF($AA44=2021,IF(OR($M44="Услуги",$M44="Работы"),#REF!,IF($U44&lt;&gt;0,#REF!,#REF!)),1)*IF($AA44=2022,IF(OR($M44="Услуги",$M44="Работы"),#REF!,IF($U44&lt;&gt;0,#REF!,#REF!)),1)*IF($AA44=2023,IF(OR($M44="Услуги",$M44="Работы"),#REF!,IF($U44&lt;&gt;0,#REF!,#REF!)),1)*IF($AA44=2024,IF(OR($M44="Услуги",$M44="Работы"),#REF!,IF($U44&lt;&gt;0,#REF!,#REF!)),1)*IF($AA44=2025,IF(OR($M44="Услуги",$M44="Работы"),#REF!,IF($U44&lt;&gt;0,#REF!,#REF!)),1)</f>
        <v>#REF!</v>
      </c>
      <c r="AG44" s="96" t="e">
        <f>W44*IF($AA44=2021,IF(OR($M44="Услуги",$M44="Работы"),#REF!,IF($U44&lt;&gt;0,#REF!,#REF!)),1)*IF($AA44=2022,IF(OR($M44="Услуги",$M44="Работы"),#REF!,IF($U44&lt;&gt;0,#REF!,#REF!)),1)*IF($AA44=2023,IF(OR($M44="Услуги",$M44="Работы"),#REF!,IF($U44&lt;&gt;0,#REF!,#REF!)),1)*IF($AA44=2024,IF(OR($M44="Услуги",$M44="Работы"),#REF!,IF($U44&lt;&gt;0,#REF!,#REF!)),1)*IF($AA44=2025,IF(OR($M44="Услуги",$M44="Работы"),#REF!,IF($U44&lt;&gt;0,#REF!,#REF!)),1)</f>
        <v>#REF!</v>
      </c>
      <c r="AH44" s="96" t="e">
        <f>X44*IF($AA44=2021,IF(OR($M44="Услуги",$M44="Работы"),#REF!,IF($U44&lt;&gt;0,#REF!,#REF!)),1)*IF($AA44=2022,IF(OR($M44="Услуги",$M44="Работы"),#REF!,IF($U44&lt;&gt;0,#REF!,#REF!)),1)*IF($AA44=2023,IF(OR($M44="Услуги",$M44="Работы"),#REF!,IF($U44&lt;&gt;0,#REF!,#REF!)),1)*IF($AA44=2024,IF(OR($M44="Услуги",$M44="Работы"),#REF!,IF($U44&lt;&gt;0,#REF!,#REF!)),1)*IF($AA44=2025,IF(OR($M44="Услуги",$M44="Работы"),#REF!,IF($U44&lt;&gt;0,#REF!,#REF!)),1)</f>
        <v>#REF!</v>
      </c>
      <c r="AI44" s="96" t="e">
        <f>Y44*IF($AA44=2021,IF(OR($M44="Услуги",$M44="Работы"),#REF!,IF($U44&lt;&gt;0,#REF!,#REF!)),1)*IF($AA44=2022,IF(OR($M44="Услуги",$M44="Работы"),#REF!,IF($U44&lt;&gt;0,#REF!,#REF!)),1)*IF($AA44=2023,IF(OR($M44="Услуги",$M44="Работы"),#REF!,IF($U44&lt;&gt;0,#REF!,#REF!)),1)*IF($AA44=2024,IF(OR($M44="Услуги",$M44="Работы"),#REF!,IF($U44&lt;&gt;0,#REF!,#REF!)),1)*IF($AA44=2025,IF(OR($M44="Услуги",$M44="Работы"),#REF!,IF($U44&lt;&gt;0,#REF!,#REF!)),1)</f>
        <v>#REF!</v>
      </c>
      <c r="AJ44" s="96" t="e">
        <f>Z44*IF($AA44=2021,IF(OR($M44="Услуги",$M44="Работы"),#REF!,IF($U44&lt;&gt;0,#REF!,#REF!)),1)*IF($AA44=2022,IF(OR($M44="Услуги",$M44="Работы"),#REF!,IF($U44&lt;&gt;0,#REF!,#REF!)),1)*IF($AA44=2023,IF(OR($M44="Услуги",$M44="Работы"),#REF!,IF($U44&lt;&gt;0,#REF!,#REF!)),1)*IF($AA44=2024,IF(OR($M44="Услуги",$M44="Работы"),#REF!,IF($U44&lt;&gt;0,#REF!,#REF!)),1)*IF($AA44=2025,IF(OR($M44="Услуги",$M44="Работы"),#REF!,IF($U44&lt;&gt;0,#REF!,#REF!)),1)</f>
        <v>#REF!</v>
      </c>
      <c r="AK44" s="107">
        <f t="shared" si="61"/>
        <v>800000</v>
      </c>
      <c r="AL44" s="57">
        <v>800000</v>
      </c>
      <c r="AM44" s="57"/>
      <c r="AN44" s="54"/>
    </row>
    <row r="45" spans="1:40" s="56" customFormat="1" ht="15" hidden="1" customHeight="1" x14ac:dyDescent="0.25">
      <c r="A45" s="85">
        <v>1</v>
      </c>
      <c r="B45" s="86" t="s">
        <v>7</v>
      </c>
      <c r="C45" s="142" t="s">
        <v>596</v>
      </c>
      <c r="D45" s="85" t="s">
        <v>181</v>
      </c>
      <c r="E45" s="85" t="s">
        <v>420</v>
      </c>
      <c r="F45" s="85" t="s">
        <v>432</v>
      </c>
      <c r="G45" s="87" t="e">
        <f>VLOOKUP(D45,#REF!,2,FALSE)</f>
        <v>#REF!</v>
      </c>
      <c r="H45" s="87" t="s">
        <v>432</v>
      </c>
      <c r="I45" s="87"/>
      <c r="J45" s="86" t="s">
        <v>0</v>
      </c>
      <c r="K45" s="87" t="str">
        <f t="shared" si="54"/>
        <v>Охват Филиал «Ивановские ПГУ» АО «Интер РАО – Электрогенерация» средствами ЦПК</v>
      </c>
      <c r="L45" s="99" t="s">
        <v>96</v>
      </c>
      <c r="M45" s="90" t="s">
        <v>528</v>
      </c>
      <c r="N45" s="85"/>
      <c r="O45" s="85"/>
      <c r="P45" s="86"/>
      <c r="Q45" s="100"/>
      <c r="R45" s="97">
        <v>0.2</v>
      </c>
      <c r="S45" s="98">
        <f t="shared" si="55"/>
        <v>1296000</v>
      </c>
      <c r="T45" s="95">
        <f t="shared" si="56"/>
        <v>216000</v>
      </c>
      <c r="U45" s="98">
        <v>1296000</v>
      </c>
      <c r="V45" s="95">
        <f t="shared" si="57"/>
        <v>216000</v>
      </c>
      <c r="W45" s="95">
        <f t="shared" si="58"/>
        <v>1080000</v>
      </c>
      <c r="X45" s="98"/>
      <c r="Y45" s="95">
        <f t="shared" si="59"/>
        <v>0</v>
      </c>
      <c r="Z45" s="95">
        <f t="shared" si="60"/>
        <v>0</v>
      </c>
      <c r="AA45" s="243">
        <f>Приоритеты!$E$63</f>
        <v>2023</v>
      </c>
      <c r="AB45" s="247" t="e">
        <f t="shared" si="7"/>
        <v>#REF!</v>
      </c>
      <c r="AC45" s="96" t="e">
        <f>S45*IF($AA45=2021,IF(OR($M45="Услуги",$M45="Работы"),#REF!,IF($U45&lt;&gt;0,#REF!,#REF!)),1)*IF($AA45=2022,IF(OR($M45="Услуги",$M45="Работы"),#REF!,IF($U45&lt;&gt;0,#REF!,#REF!)),1)*IF($AA45=2023,IF(OR($M45="Услуги",$M45="Работы"),#REF!,IF($U45&lt;&gt;0,#REF!,#REF!)),1)*IF($AA45=2024,IF(OR($M45="Услуги",$M45="Работы"),#REF!,IF($U45&lt;&gt;0,#REF!,#REF!)),1)*IF($AA45=2025,IF(OR($M45="Услуги",$M45="Работы"),#REF!,IF($U45&lt;&gt;0,#REF!,#REF!)),1)</f>
        <v>#REF!</v>
      </c>
      <c r="AD45" s="96" t="e">
        <f>T45*IF($AA45=2021,IF(OR($M45="Услуги",$M45="Работы"),#REF!,IF($U45&lt;&gt;0,#REF!,#REF!)),1)*IF($AA45=2022,IF(OR($M45="Услуги",$M45="Работы"),#REF!,IF($U45&lt;&gt;0,#REF!,#REF!)),1)*IF($AA45=2023,IF(OR($M45="Услуги",$M45="Работы"),#REF!,IF($U45&lt;&gt;0,#REF!,#REF!)),1)*IF($AA45=2024,IF(OR($M45="Услуги",$M45="Работы"),#REF!,IF($U45&lt;&gt;0,#REF!,#REF!)),1)*IF($AA45=2025,IF(OR($M45="Услуги",$M45="Работы"),#REF!,IF($U45&lt;&gt;0,#REF!,#REF!)),1)</f>
        <v>#REF!</v>
      </c>
      <c r="AE45" s="96" t="e">
        <f>U45*IF($AA45=2021,IF(OR($M45="Услуги",$M45="Работы"),#REF!,IF($U45&lt;&gt;0,#REF!,#REF!)),1)*IF($AA45=2022,IF(OR($M45="Услуги",$M45="Работы"),#REF!,IF($U45&lt;&gt;0,#REF!,#REF!)),1)*IF($AA45=2023,IF(OR($M45="Услуги",$M45="Работы"),#REF!,IF($U45&lt;&gt;0,#REF!,#REF!)),1)*IF($AA45=2024,IF(OR($M45="Услуги",$M45="Работы"),#REF!,IF($U45&lt;&gt;0,#REF!,#REF!)),1)*IF($AA45=2025,IF(OR($M45="Услуги",$M45="Работы"),#REF!,IF($U45&lt;&gt;0,#REF!,#REF!)),1)</f>
        <v>#REF!</v>
      </c>
      <c r="AF45" s="96" t="e">
        <f>V45*IF($AA45=2021,IF(OR($M45="Услуги",$M45="Работы"),#REF!,IF($U45&lt;&gt;0,#REF!,#REF!)),1)*IF($AA45=2022,IF(OR($M45="Услуги",$M45="Работы"),#REF!,IF($U45&lt;&gt;0,#REF!,#REF!)),1)*IF($AA45=2023,IF(OR($M45="Услуги",$M45="Работы"),#REF!,IF($U45&lt;&gt;0,#REF!,#REF!)),1)*IF($AA45=2024,IF(OR($M45="Услуги",$M45="Работы"),#REF!,IF($U45&lt;&gt;0,#REF!,#REF!)),1)*IF($AA45=2025,IF(OR($M45="Услуги",$M45="Работы"),#REF!,IF($U45&lt;&gt;0,#REF!,#REF!)),1)</f>
        <v>#REF!</v>
      </c>
      <c r="AG45" s="96" t="e">
        <f>W45*IF($AA45=2021,IF(OR($M45="Услуги",$M45="Работы"),#REF!,IF($U45&lt;&gt;0,#REF!,#REF!)),1)*IF($AA45=2022,IF(OR($M45="Услуги",$M45="Работы"),#REF!,IF($U45&lt;&gt;0,#REF!,#REF!)),1)*IF($AA45=2023,IF(OR($M45="Услуги",$M45="Работы"),#REF!,IF($U45&lt;&gt;0,#REF!,#REF!)),1)*IF($AA45=2024,IF(OR($M45="Услуги",$M45="Работы"),#REF!,IF($U45&lt;&gt;0,#REF!,#REF!)),1)*IF($AA45=2025,IF(OR($M45="Услуги",$M45="Работы"),#REF!,IF($U45&lt;&gt;0,#REF!,#REF!)),1)</f>
        <v>#REF!</v>
      </c>
      <c r="AH45" s="96" t="e">
        <f>X45*IF($AA45=2021,IF(OR($M45="Услуги",$M45="Работы"),#REF!,IF($U45&lt;&gt;0,#REF!,#REF!)),1)*IF($AA45=2022,IF(OR($M45="Услуги",$M45="Работы"),#REF!,IF($U45&lt;&gt;0,#REF!,#REF!)),1)*IF($AA45=2023,IF(OR($M45="Услуги",$M45="Работы"),#REF!,IF($U45&lt;&gt;0,#REF!,#REF!)),1)*IF($AA45=2024,IF(OR($M45="Услуги",$M45="Работы"),#REF!,IF($U45&lt;&gt;0,#REF!,#REF!)),1)*IF($AA45=2025,IF(OR($M45="Услуги",$M45="Работы"),#REF!,IF($U45&lt;&gt;0,#REF!,#REF!)),1)</f>
        <v>#REF!</v>
      </c>
      <c r="AI45" s="96" t="e">
        <f>Y45*IF($AA45=2021,IF(OR($M45="Услуги",$M45="Работы"),#REF!,IF($U45&lt;&gt;0,#REF!,#REF!)),1)*IF($AA45=2022,IF(OR($M45="Услуги",$M45="Работы"),#REF!,IF($U45&lt;&gt;0,#REF!,#REF!)),1)*IF($AA45=2023,IF(OR($M45="Услуги",$M45="Работы"),#REF!,IF($U45&lt;&gt;0,#REF!,#REF!)),1)*IF($AA45=2024,IF(OR($M45="Услуги",$M45="Работы"),#REF!,IF($U45&lt;&gt;0,#REF!,#REF!)),1)*IF($AA45=2025,IF(OR($M45="Услуги",$M45="Работы"),#REF!,IF($U45&lt;&gt;0,#REF!,#REF!)),1)</f>
        <v>#REF!</v>
      </c>
      <c r="AJ45" s="96" t="e">
        <f>Z45*IF($AA45=2021,IF(OR($M45="Услуги",$M45="Работы"),#REF!,IF($U45&lt;&gt;0,#REF!,#REF!)),1)*IF($AA45=2022,IF(OR($M45="Услуги",$M45="Работы"),#REF!,IF($U45&lt;&gt;0,#REF!,#REF!)),1)*IF($AA45=2023,IF(OR($M45="Услуги",$M45="Работы"),#REF!,IF($U45&lt;&gt;0,#REF!,#REF!)),1)*IF($AA45=2024,IF(OR($M45="Услуги",$M45="Работы"),#REF!,IF($U45&lt;&gt;0,#REF!,#REF!)),1)*IF($AA45=2025,IF(OR($M45="Услуги",$M45="Работы"),#REF!,IF($U45&lt;&gt;0,#REF!,#REF!)),1)</f>
        <v>#REF!</v>
      </c>
      <c r="AK45" s="107">
        <f t="shared" si="61"/>
        <v>1296000</v>
      </c>
      <c r="AL45" s="57">
        <v>1296000</v>
      </c>
      <c r="AM45" s="57"/>
      <c r="AN45" s="54"/>
    </row>
    <row r="46" spans="1:40" s="56" customFormat="1" ht="15" hidden="1" customHeight="1" x14ac:dyDescent="0.25">
      <c r="A46" s="85">
        <v>1</v>
      </c>
      <c r="B46" s="86" t="s">
        <v>7</v>
      </c>
      <c r="C46" s="142" t="s">
        <v>596</v>
      </c>
      <c r="D46" s="85" t="s">
        <v>188</v>
      </c>
      <c r="E46" s="85" t="s">
        <v>420</v>
      </c>
      <c r="F46" s="85" t="s">
        <v>432</v>
      </c>
      <c r="G46" s="87" t="e">
        <f>VLOOKUP(D46,#REF!,2,FALSE)</f>
        <v>#REF!</v>
      </c>
      <c r="H46" s="85"/>
      <c r="I46" s="85"/>
      <c r="J46" s="86" t="s">
        <v>0</v>
      </c>
      <c r="K46" s="87" t="str">
        <f t="shared" si="54"/>
        <v>Охват Филиал Каширская ГРЭС АО «Интер РАО – Электрогенерация» средствами ЦПК</v>
      </c>
      <c r="L46" s="99" t="s">
        <v>96</v>
      </c>
      <c r="M46" s="86" t="s">
        <v>4</v>
      </c>
      <c r="N46" s="85"/>
      <c r="O46" s="85"/>
      <c r="P46" s="86"/>
      <c r="Q46" s="100"/>
      <c r="R46" s="97">
        <v>0</v>
      </c>
      <c r="S46" s="98">
        <f t="shared" si="55"/>
        <v>1500000</v>
      </c>
      <c r="T46" s="95">
        <f t="shared" si="56"/>
        <v>0</v>
      </c>
      <c r="U46" s="98">
        <v>1500000</v>
      </c>
      <c r="V46" s="95">
        <f t="shared" si="57"/>
        <v>0</v>
      </c>
      <c r="W46" s="95">
        <f t="shared" si="58"/>
        <v>1500000</v>
      </c>
      <c r="X46" s="98"/>
      <c r="Y46" s="95">
        <f t="shared" si="59"/>
        <v>0</v>
      </c>
      <c r="Z46" s="95">
        <f t="shared" si="60"/>
        <v>0</v>
      </c>
      <c r="AA46" s="243">
        <f>Приоритеты!$E$75</f>
        <v>2023</v>
      </c>
      <c r="AB46" s="247" t="e">
        <f t="shared" si="7"/>
        <v>#REF!</v>
      </c>
      <c r="AC46" s="96" t="e">
        <f>S46*IF($AA46=2021,IF(OR($M46="Услуги",$M46="Работы"),#REF!,IF($U46&lt;&gt;0,#REF!,#REF!)),1)*IF($AA46=2022,IF(OR($M46="Услуги",$M46="Работы"),#REF!,IF($U46&lt;&gt;0,#REF!,#REF!)),1)*IF($AA46=2023,IF(OR($M46="Услуги",$M46="Работы"),#REF!,IF($U46&lt;&gt;0,#REF!,#REF!)),1)*IF($AA46=2024,IF(OR($M46="Услуги",$M46="Работы"),#REF!,IF($U46&lt;&gt;0,#REF!,#REF!)),1)*IF($AA46=2025,IF(OR($M46="Услуги",$M46="Работы"),#REF!,IF($U46&lt;&gt;0,#REF!,#REF!)),1)</f>
        <v>#REF!</v>
      </c>
      <c r="AD46" s="96" t="e">
        <f>T46*IF($AA46=2021,IF(OR($M46="Услуги",$M46="Работы"),#REF!,IF($U46&lt;&gt;0,#REF!,#REF!)),1)*IF($AA46=2022,IF(OR($M46="Услуги",$M46="Работы"),#REF!,IF($U46&lt;&gt;0,#REF!,#REF!)),1)*IF($AA46=2023,IF(OR($M46="Услуги",$M46="Работы"),#REF!,IF($U46&lt;&gt;0,#REF!,#REF!)),1)*IF($AA46=2024,IF(OR($M46="Услуги",$M46="Работы"),#REF!,IF($U46&lt;&gt;0,#REF!,#REF!)),1)*IF($AA46=2025,IF(OR($M46="Услуги",$M46="Работы"),#REF!,IF($U46&lt;&gt;0,#REF!,#REF!)),1)</f>
        <v>#REF!</v>
      </c>
      <c r="AE46" s="96" t="e">
        <f>U46*IF($AA46=2021,IF(OR($M46="Услуги",$M46="Работы"),#REF!,IF($U46&lt;&gt;0,#REF!,#REF!)),1)*IF($AA46=2022,IF(OR($M46="Услуги",$M46="Работы"),#REF!,IF($U46&lt;&gt;0,#REF!,#REF!)),1)*IF($AA46=2023,IF(OR($M46="Услуги",$M46="Работы"),#REF!,IF($U46&lt;&gt;0,#REF!,#REF!)),1)*IF($AA46=2024,IF(OR($M46="Услуги",$M46="Работы"),#REF!,IF($U46&lt;&gt;0,#REF!,#REF!)),1)*IF($AA46=2025,IF(OR($M46="Услуги",$M46="Работы"),#REF!,IF($U46&lt;&gt;0,#REF!,#REF!)),1)</f>
        <v>#REF!</v>
      </c>
      <c r="AF46" s="96" t="e">
        <f>V46*IF($AA46=2021,IF(OR($M46="Услуги",$M46="Работы"),#REF!,IF($U46&lt;&gt;0,#REF!,#REF!)),1)*IF($AA46=2022,IF(OR($M46="Услуги",$M46="Работы"),#REF!,IF($U46&lt;&gt;0,#REF!,#REF!)),1)*IF($AA46=2023,IF(OR($M46="Услуги",$M46="Работы"),#REF!,IF($U46&lt;&gt;0,#REF!,#REF!)),1)*IF($AA46=2024,IF(OR($M46="Услуги",$M46="Работы"),#REF!,IF($U46&lt;&gt;0,#REF!,#REF!)),1)*IF($AA46=2025,IF(OR($M46="Услуги",$M46="Работы"),#REF!,IF($U46&lt;&gt;0,#REF!,#REF!)),1)</f>
        <v>#REF!</v>
      </c>
      <c r="AG46" s="96" t="e">
        <f>W46*IF($AA46=2021,IF(OR($M46="Услуги",$M46="Работы"),#REF!,IF($U46&lt;&gt;0,#REF!,#REF!)),1)*IF($AA46=2022,IF(OR($M46="Услуги",$M46="Работы"),#REF!,IF($U46&lt;&gt;0,#REF!,#REF!)),1)*IF($AA46=2023,IF(OR($M46="Услуги",$M46="Работы"),#REF!,IF($U46&lt;&gt;0,#REF!,#REF!)),1)*IF($AA46=2024,IF(OR($M46="Услуги",$M46="Работы"),#REF!,IF($U46&lt;&gt;0,#REF!,#REF!)),1)*IF($AA46=2025,IF(OR($M46="Услуги",$M46="Работы"),#REF!,IF($U46&lt;&gt;0,#REF!,#REF!)),1)</f>
        <v>#REF!</v>
      </c>
      <c r="AH46" s="96" t="e">
        <f>X46*IF($AA46=2021,IF(OR($M46="Услуги",$M46="Работы"),#REF!,IF($U46&lt;&gt;0,#REF!,#REF!)),1)*IF($AA46=2022,IF(OR($M46="Услуги",$M46="Работы"),#REF!,IF($U46&lt;&gt;0,#REF!,#REF!)),1)*IF($AA46=2023,IF(OR($M46="Услуги",$M46="Работы"),#REF!,IF($U46&lt;&gt;0,#REF!,#REF!)),1)*IF($AA46=2024,IF(OR($M46="Услуги",$M46="Работы"),#REF!,IF($U46&lt;&gt;0,#REF!,#REF!)),1)*IF($AA46=2025,IF(OR($M46="Услуги",$M46="Работы"),#REF!,IF($U46&lt;&gt;0,#REF!,#REF!)),1)</f>
        <v>#REF!</v>
      </c>
      <c r="AI46" s="96" t="e">
        <f>Y46*IF($AA46=2021,IF(OR($M46="Услуги",$M46="Работы"),#REF!,IF($U46&lt;&gt;0,#REF!,#REF!)),1)*IF($AA46=2022,IF(OR($M46="Услуги",$M46="Работы"),#REF!,IF($U46&lt;&gt;0,#REF!,#REF!)),1)*IF($AA46=2023,IF(OR($M46="Услуги",$M46="Работы"),#REF!,IF($U46&lt;&gt;0,#REF!,#REF!)),1)*IF($AA46=2024,IF(OR($M46="Услуги",$M46="Работы"),#REF!,IF($U46&lt;&gt;0,#REF!,#REF!)),1)*IF($AA46=2025,IF(OR($M46="Услуги",$M46="Работы"),#REF!,IF($U46&lt;&gt;0,#REF!,#REF!)),1)</f>
        <v>#REF!</v>
      </c>
      <c r="AJ46" s="96" t="e">
        <f>Z46*IF($AA46=2021,IF(OR($M46="Услуги",$M46="Работы"),#REF!,IF($U46&lt;&gt;0,#REF!,#REF!)),1)*IF($AA46=2022,IF(OR($M46="Услуги",$M46="Работы"),#REF!,IF($U46&lt;&gt;0,#REF!,#REF!)),1)*IF($AA46=2023,IF(OR($M46="Услуги",$M46="Работы"),#REF!,IF($U46&lt;&gt;0,#REF!,#REF!)),1)*IF($AA46=2024,IF(OR($M46="Услуги",$M46="Работы"),#REF!,IF($U46&lt;&gt;0,#REF!,#REF!)),1)*IF($AA46=2025,IF(OR($M46="Услуги",$M46="Работы"),#REF!,IF($U46&lt;&gt;0,#REF!,#REF!)),1)</f>
        <v>#REF!</v>
      </c>
      <c r="AK46" s="107">
        <f t="shared" si="61"/>
        <v>1500000</v>
      </c>
      <c r="AL46" s="57">
        <v>1500000</v>
      </c>
      <c r="AM46" s="57"/>
      <c r="AN46" s="54"/>
    </row>
    <row r="47" spans="1:40" s="56" customFormat="1" ht="15" hidden="1" customHeight="1" x14ac:dyDescent="0.25">
      <c r="A47" s="85">
        <v>1</v>
      </c>
      <c r="B47" s="86" t="s">
        <v>7</v>
      </c>
      <c r="C47" s="142" t="s">
        <v>596</v>
      </c>
      <c r="D47" s="85" t="s">
        <v>188</v>
      </c>
      <c r="E47" s="85" t="s">
        <v>420</v>
      </c>
      <c r="F47" s="85" t="s">
        <v>432</v>
      </c>
      <c r="G47" s="87" t="e">
        <f>VLOOKUP(D47,#REF!,2,FALSE)</f>
        <v>#REF!</v>
      </c>
      <c r="H47" s="85"/>
      <c r="I47" s="85"/>
      <c r="J47" s="86" t="s">
        <v>0</v>
      </c>
      <c r="K47" s="87" t="str">
        <f t="shared" si="54"/>
        <v>Охват Филиал Каширская ГРЭС АО «Интер РАО – Электрогенерация» средствами ЦПК</v>
      </c>
      <c r="L47" s="99" t="s">
        <v>96</v>
      </c>
      <c r="M47" s="90" t="s">
        <v>528</v>
      </c>
      <c r="N47" s="85"/>
      <c r="O47" s="85"/>
      <c r="P47" s="86"/>
      <c r="Q47" s="100"/>
      <c r="R47" s="97">
        <v>0.2</v>
      </c>
      <c r="S47" s="98">
        <f t="shared" si="55"/>
        <v>1296000</v>
      </c>
      <c r="T47" s="95">
        <f t="shared" si="56"/>
        <v>216000</v>
      </c>
      <c r="U47" s="98">
        <v>1296000</v>
      </c>
      <c r="V47" s="95">
        <f t="shared" si="57"/>
        <v>216000</v>
      </c>
      <c r="W47" s="95">
        <f t="shared" si="58"/>
        <v>1080000</v>
      </c>
      <c r="X47" s="98"/>
      <c r="Y47" s="95">
        <f t="shared" si="59"/>
        <v>0</v>
      </c>
      <c r="Z47" s="95">
        <f t="shared" si="60"/>
        <v>0</v>
      </c>
      <c r="AA47" s="243">
        <f>Приоритеты!$E$75</f>
        <v>2023</v>
      </c>
      <c r="AB47" s="247" t="e">
        <f t="shared" si="7"/>
        <v>#REF!</v>
      </c>
      <c r="AC47" s="96" t="e">
        <f>S47*IF($AA47=2021,IF(OR($M47="Услуги",$M47="Работы"),#REF!,IF($U47&lt;&gt;0,#REF!,#REF!)),1)*IF($AA47=2022,IF(OR($M47="Услуги",$M47="Работы"),#REF!,IF($U47&lt;&gt;0,#REF!,#REF!)),1)*IF($AA47=2023,IF(OR($M47="Услуги",$M47="Работы"),#REF!,IF($U47&lt;&gt;0,#REF!,#REF!)),1)*IF($AA47=2024,IF(OR($M47="Услуги",$M47="Работы"),#REF!,IF($U47&lt;&gt;0,#REF!,#REF!)),1)*IF($AA47=2025,IF(OR($M47="Услуги",$M47="Работы"),#REF!,IF($U47&lt;&gt;0,#REF!,#REF!)),1)</f>
        <v>#REF!</v>
      </c>
      <c r="AD47" s="96" t="e">
        <f>T47*IF($AA47=2021,IF(OR($M47="Услуги",$M47="Работы"),#REF!,IF($U47&lt;&gt;0,#REF!,#REF!)),1)*IF($AA47=2022,IF(OR($M47="Услуги",$M47="Работы"),#REF!,IF($U47&lt;&gt;0,#REF!,#REF!)),1)*IF($AA47=2023,IF(OR($M47="Услуги",$M47="Работы"),#REF!,IF($U47&lt;&gt;0,#REF!,#REF!)),1)*IF($AA47=2024,IF(OR($M47="Услуги",$M47="Работы"),#REF!,IF($U47&lt;&gt;0,#REF!,#REF!)),1)*IF($AA47=2025,IF(OR($M47="Услуги",$M47="Работы"),#REF!,IF($U47&lt;&gt;0,#REF!,#REF!)),1)</f>
        <v>#REF!</v>
      </c>
      <c r="AE47" s="96" t="e">
        <f>U47*IF($AA47=2021,IF(OR($M47="Услуги",$M47="Работы"),#REF!,IF($U47&lt;&gt;0,#REF!,#REF!)),1)*IF($AA47=2022,IF(OR($M47="Услуги",$M47="Работы"),#REF!,IF($U47&lt;&gt;0,#REF!,#REF!)),1)*IF($AA47=2023,IF(OR($M47="Услуги",$M47="Работы"),#REF!,IF($U47&lt;&gt;0,#REF!,#REF!)),1)*IF($AA47=2024,IF(OR($M47="Услуги",$M47="Работы"),#REF!,IF($U47&lt;&gt;0,#REF!,#REF!)),1)*IF($AA47=2025,IF(OR($M47="Услуги",$M47="Работы"),#REF!,IF($U47&lt;&gt;0,#REF!,#REF!)),1)</f>
        <v>#REF!</v>
      </c>
      <c r="AF47" s="96" t="e">
        <f>V47*IF($AA47=2021,IF(OR($M47="Услуги",$M47="Работы"),#REF!,IF($U47&lt;&gt;0,#REF!,#REF!)),1)*IF($AA47=2022,IF(OR($M47="Услуги",$M47="Работы"),#REF!,IF($U47&lt;&gt;0,#REF!,#REF!)),1)*IF($AA47=2023,IF(OR($M47="Услуги",$M47="Работы"),#REF!,IF($U47&lt;&gt;0,#REF!,#REF!)),1)*IF($AA47=2024,IF(OR($M47="Услуги",$M47="Работы"),#REF!,IF($U47&lt;&gt;0,#REF!,#REF!)),1)*IF($AA47=2025,IF(OR($M47="Услуги",$M47="Работы"),#REF!,IF($U47&lt;&gt;0,#REF!,#REF!)),1)</f>
        <v>#REF!</v>
      </c>
      <c r="AG47" s="96" t="e">
        <f>W47*IF($AA47=2021,IF(OR($M47="Услуги",$M47="Работы"),#REF!,IF($U47&lt;&gt;0,#REF!,#REF!)),1)*IF($AA47=2022,IF(OR($M47="Услуги",$M47="Работы"),#REF!,IF($U47&lt;&gt;0,#REF!,#REF!)),1)*IF($AA47=2023,IF(OR($M47="Услуги",$M47="Работы"),#REF!,IF($U47&lt;&gt;0,#REF!,#REF!)),1)*IF($AA47=2024,IF(OR($M47="Услуги",$M47="Работы"),#REF!,IF($U47&lt;&gt;0,#REF!,#REF!)),1)*IF($AA47=2025,IF(OR($M47="Услуги",$M47="Работы"),#REF!,IF($U47&lt;&gt;0,#REF!,#REF!)),1)</f>
        <v>#REF!</v>
      </c>
      <c r="AH47" s="96" t="e">
        <f>X47*IF($AA47=2021,IF(OR($M47="Услуги",$M47="Работы"),#REF!,IF($U47&lt;&gt;0,#REF!,#REF!)),1)*IF($AA47=2022,IF(OR($M47="Услуги",$M47="Работы"),#REF!,IF($U47&lt;&gt;0,#REF!,#REF!)),1)*IF($AA47=2023,IF(OR($M47="Услуги",$M47="Работы"),#REF!,IF($U47&lt;&gt;0,#REF!,#REF!)),1)*IF($AA47=2024,IF(OR($M47="Услуги",$M47="Работы"),#REF!,IF($U47&lt;&gt;0,#REF!,#REF!)),1)*IF($AA47=2025,IF(OR($M47="Услуги",$M47="Работы"),#REF!,IF($U47&lt;&gt;0,#REF!,#REF!)),1)</f>
        <v>#REF!</v>
      </c>
      <c r="AI47" s="96" t="e">
        <f>Y47*IF($AA47=2021,IF(OR($M47="Услуги",$M47="Работы"),#REF!,IF($U47&lt;&gt;0,#REF!,#REF!)),1)*IF($AA47=2022,IF(OR($M47="Услуги",$M47="Работы"),#REF!,IF($U47&lt;&gt;0,#REF!,#REF!)),1)*IF($AA47=2023,IF(OR($M47="Услуги",$M47="Работы"),#REF!,IF($U47&lt;&gt;0,#REF!,#REF!)),1)*IF($AA47=2024,IF(OR($M47="Услуги",$M47="Работы"),#REF!,IF($U47&lt;&gt;0,#REF!,#REF!)),1)*IF($AA47=2025,IF(OR($M47="Услуги",$M47="Работы"),#REF!,IF($U47&lt;&gt;0,#REF!,#REF!)),1)</f>
        <v>#REF!</v>
      </c>
      <c r="AJ47" s="96" t="e">
        <f>Z47*IF($AA47=2021,IF(OR($M47="Услуги",$M47="Работы"),#REF!,IF($U47&lt;&gt;0,#REF!,#REF!)),1)*IF($AA47=2022,IF(OR($M47="Услуги",$M47="Работы"),#REF!,IF($U47&lt;&gt;0,#REF!,#REF!)),1)*IF($AA47=2023,IF(OR($M47="Услуги",$M47="Работы"),#REF!,IF($U47&lt;&gt;0,#REF!,#REF!)),1)*IF($AA47=2024,IF(OR($M47="Услуги",$M47="Работы"),#REF!,IF($U47&lt;&gt;0,#REF!,#REF!)),1)*IF($AA47=2025,IF(OR($M47="Услуги",$M47="Работы"),#REF!,IF($U47&lt;&gt;0,#REF!,#REF!)),1)</f>
        <v>#REF!</v>
      </c>
      <c r="AK47" s="107">
        <f t="shared" si="61"/>
        <v>1296000</v>
      </c>
      <c r="AL47" s="57">
        <v>1296000</v>
      </c>
      <c r="AM47" s="57"/>
      <c r="AN47" s="54"/>
    </row>
    <row r="48" spans="1:40" s="56" customFormat="1" ht="15" hidden="1" customHeight="1" x14ac:dyDescent="0.25">
      <c r="A48" s="85">
        <v>1</v>
      </c>
      <c r="B48" s="86" t="s">
        <v>7</v>
      </c>
      <c r="C48" s="142" t="s">
        <v>596</v>
      </c>
      <c r="D48" s="85" t="s">
        <v>215</v>
      </c>
      <c r="E48" s="85" t="s">
        <v>420</v>
      </c>
      <c r="F48" s="85" t="s">
        <v>432</v>
      </c>
      <c r="G48" s="87" t="e">
        <f>VLOOKUP(D48,#REF!,2,FALSE)</f>
        <v>#REF!</v>
      </c>
      <c r="H48" s="87" t="s">
        <v>432</v>
      </c>
      <c r="I48" s="87" t="s">
        <v>432</v>
      </c>
      <c r="J48" s="86" t="s">
        <v>0</v>
      </c>
      <c r="K48" s="87" t="str">
        <f t="shared" si="54"/>
        <v>Охват Филиал «Уренгойская ГРЭС» АО «Интер РАО – Электрогенерация» средствами ЦПК</v>
      </c>
      <c r="L48" s="99" t="s">
        <v>96</v>
      </c>
      <c r="M48" s="86" t="s">
        <v>4</v>
      </c>
      <c r="N48" s="85"/>
      <c r="O48" s="85"/>
      <c r="P48" s="86"/>
      <c r="Q48" s="100"/>
      <c r="R48" s="97">
        <v>0</v>
      </c>
      <c r="S48" s="98">
        <f t="shared" si="55"/>
        <v>800000</v>
      </c>
      <c r="T48" s="95">
        <f t="shared" si="56"/>
        <v>0</v>
      </c>
      <c r="U48" s="98">
        <v>800000</v>
      </c>
      <c r="V48" s="95">
        <f t="shared" si="57"/>
        <v>0</v>
      </c>
      <c r="W48" s="95">
        <f t="shared" si="58"/>
        <v>800000</v>
      </c>
      <c r="X48" s="98"/>
      <c r="Y48" s="95">
        <f t="shared" si="59"/>
        <v>0</v>
      </c>
      <c r="Z48" s="95">
        <f t="shared" si="60"/>
        <v>0</v>
      </c>
      <c r="AA48" s="243">
        <f>Приоритеты!$E$71</f>
        <v>2023</v>
      </c>
      <c r="AB48" s="247" t="e">
        <f t="shared" si="7"/>
        <v>#REF!</v>
      </c>
      <c r="AC48" s="96" t="e">
        <f>S48*IF($AA48=2021,IF(OR($M48="Услуги",$M48="Работы"),#REF!,IF($U48&lt;&gt;0,#REF!,#REF!)),1)*IF($AA48=2022,IF(OR($M48="Услуги",$M48="Работы"),#REF!,IF($U48&lt;&gt;0,#REF!,#REF!)),1)*IF($AA48=2023,IF(OR($M48="Услуги",$M48="Работы"),#REF!,IF($U48&lt;&gt;0,#REF!,#REF!)),1)*IF($AA48=2024,IF(OR($M48="Услуги",$M48="Работы"),#REF!,IF($U48&lt;&gt;0,#REF!,#REF!)),1)*IF($AA48=2025,IF(OR($M48="Услуги",$M48="Работы"),#REF!,IF($U48&lt;&gt;0,#REF!,#REF!)),1)</f>
        <v>#REF!</v>
      </c>
      <c r="AD48" s="96" t="e">
        <f>T48*IF($AA48=2021,IF(OR($M48="Услуги",$M48="Работы"),#REF!,IF($U48&lt;&gt;0,#REF!,#REF!)),1)*IF($AA48=2022,IF(OR($M48="Услуги",$M48="Работы"),#REF!,IF($U48&lt;&gt;0,#REF!,#REF!)),1)*IF($AA48=2023,IF(OR($M48="Услуги",$M48="Работы"),#REF!,IF($U48&lt;&gt;0,#REF!,#REF!)),1)*IF($AA48=2024,IF(OR($M48="Услуги",$M48="Работы"),#REF!,IF($U48&lt;&gt;0,#REF!,#REF!)),1)*IF($AA48=2025,IF(OR($M48="Услуги",$M48="Работы"),#REF!,IF($U48&lt;&gt;0,#REF!,#REF!)),1)</f>
        <v>#REF!</v>
      </c>
      <c r="AE48" s="96" t="e">
        <f>U48*IF($AA48=2021,IF(OR($M48="Услуги",$M48="Работы"),#REF!,IF($U48&lt;&gt;0,#REF!,#REF!)),1)*IF($AA48=2022,IF(OR($M48="Услуги",$M48="Работы"),#REF!,IF($U48&lt;&gt;0,#REF!,#REF!)),1)*IF($AA48=2023,IF(OR($M48="Услуги",$M48="Работы"),#REF!,IF($U48&lt;&gt;0,#REF!,#REF!)),1)*IF($AA48=2024,IF(OR($M48="Услуги",$M48="Работы"),#REF!,IF($U48&lt;&gt;0,#REF!,#REF!)),1)*IF($AA48=2025,IF(OR($M48="Услуги",$M48="Работы"),#REF!,IF($U48&lt;&gt;0,#REF!,#REF!)),1)</f>
        <v>#REF!</v>
      </c>
      <c r="AF48" s="96" t="e">
        <f>V48*IF($AA48=2021,IF(OR($M48="Услуги",$M48="Работы"),#REF!,IF($U48&lt;&gt;0,#REF!,#REF!)),1)*IF($AA48=2022,IF(OR($M48="Услуги",$M48="Работы"),#REF!,IF($U48&lt;&gt;0,#REF!,#REF!)),1)*IF($AA48=2023,IF(OR($M48="Услуги",$M48="Работы"),#REF!,IF($U48&lt;&gt;0,#REF!,#REF!)),1)*IF($AA48=2024,IF(OR($M48="Услуги",$M48="Работы"),#REF!,IF($U48&lt;&gt;0,#REF!,#REF!)),1)*IF($AA48=2025,IF(OR($M48="Услуги",$M48="Работы"),#REF!,IF($U48&lt;&gt;0,#REF!,#REF!)),1)</f>
        <v>#REF!</v>
      </c>
      <c r="AG48" s="96" t="e">
        <f>W48*IF($AA48=2021,IF(OR($M48="Услуги",$M48="Работы"),#REF!,IF($U48&lt;&gt;0,#REF!,#REF!)),1)*IF($AA48=2022,IF(OR($M48="Услуги",$M48="Работы"),#REF!,IF($U48&lt;&gt;0,#REF!,#REF!)),1)*IF($AA48=2023,IF(OR($M48="Услуги",$M48="Работы"),#REF!,IF($U48&lt;&gt;0,#REF!,#REF!)),1)*IF($AA48=2024,IF(OR($M48="Услуги",$M48="Работы"),#REF!,IF($U48&lt;&gt;0,#REF!,#REF!)),1)*IF($AA48=2025,IF(OR($M48="Услуги",$M48="Работы"),#REF!,IF($U48&lt;&gt;0,#REF!,#REF!)),1)</f>
        <v>#REF!</v>
      </c>
      <c r="AH48" s="96" t="e">
        <f>X48*IF($AA48=2021,IF(OR($M48="Услуги",$M48="Работы"),#REF!,IF($U48&lt;&gt;0,#REF!,#REF!)),1)*IF($AA48=2022,IF(OR($M48="Услуги",$M48="Работы"),#REF!,IF($U48&lt;&gt;0,#REF!,#REF!)),1)*IF($AA48=2023,IF(OR($M48="Услуги",$M48="Работы"),#REF!,IF($U48&lt;&gt;0,#REF!,#REF!)),1)*IF($AA48=2024,IF(OR($M48="Услуги",$M48="Работы"),#REF!,IF($U48&lt;&gt;0,#REF!,#REF!)),1)*IF($AA48=2025,IF(OR($M48="Услуги",$M48="Работы"),#REF!,IF($U48&lt;&gt;0,#REF!,#REF!)),1)</f>
        <v>#REF!</v>
      </c>
      <c r="AI48" s="96" t="e">
        <f>Y48*IF($AA48=2021,IF(OR($M48="Услуги",$M48="Работы"),#REF!,IF($U48&lt;&gt;0,#REF!,#REF!)),1)*IF($AA48=2022,IF(OR($M48="Услуги",$M48="Работы"),#REF!,IF($U48&lt;&gt;0,#REF!,#REF!)),1)*IF($AA48=2023,IF(OR($M48="Услуги",$M48="Работы"),#REF!,IF($U48&lt;&gt;0,#REF!,#REF!)),1)*IF($AA48=2024,IF(OR($M48="Услуги",$M48="Работы"),#REF!,IF($U48&lt;&gt;0,#REF!,#REF!)),1)*IF($AA48=2025,IF(OR($M48="Услуги",$M48="Работы"),#REF!,IF($U48&lt;&gt;0,#REF!,#REF!)),1)</f>
        <v>#REF!</v>
      </c>
      <c r="AJ48" s="96" t="e">
        <f>Z48*IF($AA48=2021,IF(OR($M48="Услуги",$M48="Работы"),#REF!,IF($U48&lt;&gt;0,#REF!,#REF!)),1)*IF($AA48=2022,IF(OR($M48="Услуги",$M48="Работы"),#REF!,IF($U48&lt;&gt;0,#REF!,#REF!)),1)*IF($AA48=2023,IF(OR($M48="Услуги",$M48="Работы"),#REF!,IF($U48&lt;&gt;0,#REF!,#REF!)),1)*IF($AA48=2024,IF(OR($M48="Услуги",$M48="Работы"),#REF!,IF($U48&lt;&gt;0,#REF!,#REF!)),1)*IF($AA48=2025,IF(OR($M48="Услуги",$M48="Работы"),#REF!,IF($U48&lt;&gt;0,#REF!,#REF!)),1)</f>
        <v>#REF!</v>
      </c>
      <c r="AK48" s="107">
        <f t="shared" si="61"/>
        <v>800000</v>
      </c>
      <c r="AL48" s="57">
        <v>800000</v>
      </c>
      <c r="AM48" s="57"/>
      <c r="AN48" s="54"/>
    </row>
    <row r="49" spans="1:40" s="56" customFormat="1" ht="15" hidden="1" customHeight="1" x14ac:dyDescent="0.25">
      <c r="A49" s="85">
        <v>1</v>
      </c>
      <c r="B49" s="86" t="s">
        <v>7</v>
      </c>
      <c r="C49" s="142" t="s">
        <v>596</v>
      </c>
      <c r="D49" s="85" t="s">
        <v>215</v>
      </c>
      <c r="E49" s="85" t="s">
        <v>420</v>
      </c>
      <c r="F49" s="85" t="s">
        <v>432</v>
      </c>
      <c r="G49" s="87" t="e">
        <f>VLOOKUP(D49,#REF!,2,FALSE)</f>
        <v>#REF!</v>
      </c>
      <c r="H49" s="87" t="s">
        <v>432</v>
      </c>
      <c r="I49" s="87" t="s">
        <v>432</v>
      </c>
      <c r="J49" s="86" t="s">
        <v>0</v>
      </c>
      <c r="K49" s="87" t="str">
        <f t="shared" si="54"/>
        <v>Охват Филиал «Уренгойская ГРЭС» АО «Интер РАО – Электрогенерация» средствами ЦПК</v>
      </c>
      <c r="L49" s="99" t="s">
        <v>96</v>
      </c>
      <c r="M49" s="90" t="s">
        <v>528</v>
      </c>
      <c r="N49" s="85"/>
      <c r="O49" s="85"/>
      <c r="P49" s="86"/>
      <c r="Q49" s="100"/>
      <c r="R49" s="97">
        <v>0.2</v>
      </c>
      <c r="S49" s="98">
        <f t="shared" si="55"/>
        <v>1296000</v>
      </c>
      <c r="T49" s="95">
        <f t="shared" si="56"/>
        <v>216000</v>
      </c>
      <c r="U49" s="98">
        <v>1296000</v>
      </c>
      <c r="V49" s="95">
        <f t="shared" si="57"/>
        <v>216000</v>
      </c>
      <c r="W49" s="95">
        <f t="shared" si="58"/>
        <v>1080000</v>
      </c>
      <c r="X49" s="98"/>
      <c r="Y49" s="95">
        <f t="shared" si="59"/>
        <v>0</v>
      </c>
      <c r="Z49" s="95">
        <f t="shared" si="60"/>
        <v>0</v>
      </c>
      <c r="AA49" s="243">
        <f>Приоритеты!$E$71</f>
        <v>2023</v>
      </c>
      <c r="AB49" s="247" t="e">
        <f t="shared" si="7"/>
        <v>#REF!</v>
      </c>
      <c r="AC49" s="96" t="e">
        <f>S49*IF($AA49=2021,IF(OR($M49="Услуги",$M49="Работы"),#REF!,IF($U49&lt;&gt;0,#REF!,#REF!)),1)*IF($AA49=2022,IF(OR($M49="Услуги",$M49="Работы"),#REF!,IF($U49&lt;&gt;0,#REF!,#REF!)),1)*IF($AA49=2023,IF(OR($M49="Услуги",$M49="Работы"),#REF!,IF($U49&lt;&gt;0,#REF!,#REF!)),1)*IF($AA49=2024,IF(OR($M49="Услуги",$M49="Работы"),#REF!,IF($U49&lt;&gt;0,#REF!,#REF!)),1)*IF($AA49=2025,IF(OR($M49="Услуги",$M49="Работы"),#REF!,IF($U49&lt;&gt;0,#REF!,#REF!)),1)</f>
        <v>#REF!</v>
      </c>
      <c r="AD49" s="96" t="e">
        <f>T49*IF($AA49=2021,IF(OR($M49="Услуги",$M49="Работы"),#REF!,IF($U49&lt;&gt;0,#REF!,#REF!)),1)*IF($AA49=2022,IF(OR($M49="Услуги",$M49="Работы"),#REF!,IF($U49&lt;&gt;0,#REF!,#REF!)),1)*IF($AA49=2023,IF(OR($M49="Услуги",$M49="Работы"),#REF!,IF($U49&lt;&gt;0,#REF!,#REF!)),1)*IF($AA49=2024,IF(OR($M49="Услуги",$M49="Работы"),#REF!,IF($U49&lt;&gt;0,#REF!,#REF!)),1)*IF($AA49=2025,IF(OR($M49="Услуги",$M49="Работы"),#REF!,IF($U49&lt;&gt;0,#REF!,#REF!)),1)</f>
        <v>#REF!</v>
      </c>
      <c r="AE49" s="96" t="e">
        <f>U49*IF($AA49=2021,IF(OR($M49="Услуги",$M49="Работы"),#REF!,IF($U49&lt;&gt;0,#REF!,#REF!)),1)*IF($AA49=2022,IF(OR($M49="Услуги",$M49="Работы"),#REF!,IF($U49&lt;&gt;0,#REF!,#REF!)),1)*IF($AA49=2023,IF(OR($M49="Услуги",$M49="Работы"),#REF!,IF($U49&lt;&gt;0,#REF!,#REF!)),1)*IF($AA49=2024,IF(OR($M49="Услуги",$M49="Работы"),#REF!,IF($U49&lt;&gt;0,#REF!,#REF!)),1)*IF($AA49=2025,IF(OR($M49="Услуги",$M49="Работы"),#REF!,IF($U49&lt;&gt;0,#REF!,#REF!)),1)</f>
        <v>#REF!</v>
      </c>
      <c r="AF49" s="96" t="e">
        <f>V49*IF($AA49=2021,IF(OR($M49="Услуги",$M49="Работы"),#REF!,IF($U49&lt;&gt;0,#REF!,#REF!)),1)*IF($AA49=2022,IF(OR($M49="Услуги",$M49="Работы"),#REF!,IF($U49&lt;&gt;0,#REF!,#REF!)),1)*IF($AA49=2023,IF(OR($M49="Услуги",$M49="Работы"),#REF!,IF($U49&lt;&gt;0,#REF!,#REF!)),1)*IF($AA49=2024,IF(OR($M49="Услуги",$M49="Работы"),#REF!,IF($U49&lt;&gt;0,#REF!,#REF!)),1)*IF($AA49=2025,IF(OR($M49="Услуги",$M49="Работы"),#REF!,IF($U49&lt;&gt;0,#REF!,#REF!)),1)</f>
        <v>#REF!</v>
      </c>
      <c r="AG49" s="96" t="e">
        <f>W49*IF($AA49=2021,IF(OR($M49="Услуги",$M49="Работы"),#REF!,IF($U49&lt;&gt;0,#REF!,#REF!)),1)*IF($AA49=2022,IF(OR($M49="Услуги",$M49="Работы"),#REF!,IF($U49&lt;&gt;0,#REF!,#REF!)),1)*IF($AA49=2023,IF(OR($M49="Услуги",$M49="Работы"),#REF!,IF($U49&lt;&gt;0,#REF!,#REF!)),1)*IF($AA49=2024,IF(OR($M49="Услуги",$M49="Работы"),#REF!,IF($U49&lt;&gt;0,#REF!,#REF!)),1)*IF($AA49=2025,IF(OR($M49="Услуги",$M49="Работы"),#REF!,IF($U49&lt;&gt;0,#REF!,#REF!)),1)</f>
        <v>#REF!</v>
      </c>
      <c r="AH49" s="96" t="e">
        <f>X49*IF($AA49=2021,IF(OR($M49="Услуги",$M49="Работы"),#REF!,IF($U49&lt;&gt;0,#REF!,#REF!)),1)*IF($AA49=2022,IF(OR($M49="Услуги",$M49="Работы"),#REF!,IF($U49&lt;&gt;0,#REF!,#REF!)),1)*IF($AA49=2023,IF(OR($M49="Услуги",$M49="Работы"),#REF!,IF($U49&lt;&gt;0,#REF!,#REF!)),1)*IF($AA49=2024,IF(OR($M49="Услуги",$M49="Работы"),#REF!,IF($U49&lt;&gt;0,#REF!,#REF!)),1)*IF($AA49=2025,IF(OR($M49="Услуги",$M49="Работы"),#REF!,IF($U49&lt;&gt;0,#REF!,#REF!)),1)</f>
        <v>#REF!</v>
      </c>
      <c r="AI49" s="96" t="e">
        <f>Y49*IF($AA49=2021,IF(OR($M49="Услуги",$M49="Работы"),#REF!,IF($U49&lt;&gt;0,#REF!,#REF!)),1)*IF($AA49=2022,IF(OR($M49="Услуги",$M49="Работы"),#REF!,IF($U49&lt;&gt;0,#REF!,#REF!)),1)*IF($AA49=2023,IF(OR($M49="Услуги",$M49="Работы"),#REF!,IF($U49&lt;&gt;0,#REF!,#REF!)),1)*IF($AA49=2024,IF(OR($M49="Услуги",$M49="Работы"),#REF!,IF($U49&lt;&gt;0,#REF!,#REF!)),1)*IF($AA49=2025,IF(OR($M49="Услуги",$M49="Работы"),#REF!,IF($U49&lt;&gt;0,#REF!,#REF!)),1)</f>
        <v>#REF!</v>
      </c>
      <c r="AJ49" s="96" t="e">
        <f>Z49*IF($AA49=2021,IF(OR($M49="Услуги",$M49="Работы"),#REF!,IF($U49&lt;&gt;0,#REF!,#REF!)),1)*IF($AA49=2022,IF(OR($M49="Услуги",$M49="Работы"),#REF!,IF($U49&lt;&gt;0,#REF!,#REF!)),1)*IF($AA49=2023,IF(OR($M49="Услуги",$M49="Работы"),#REF!,IF($U49&lt;&gt;0,#REF!,#REF!)),1)*IF($AA49=2024,IF(OR($M49="Услуги",$M49="Работы"),#REF!,IF($U49&lt;&gt;0,#REF!,#REF!)),1)*IF($AA49=2025,IF(OR($M49="Услуги",$M49="Работы"),#REF!,IF($U49&lt;&gt;0,#REF!,#REF!)),1)</f>
        <v>#REF!</v>
      </c>
      <c r="AK49" s="107">
        <f t="shared" si="61"/>
        <v>1296000</v>
      </c>
      <c r="AL49" s="57">
        <v>1296000</v>
      </c>
      <c r="AM49" s="57"/>
      <c r="AN49" s="54"/>
    </row>
    <row r="50" spans="1:40" s="56" customFormat="1" ht="15" hidden="1" customHeight="1" x14ac:dyDescent="0.25">
      <c r="A50" s="85">
        <v>1</v>
      </c>
      <c r="B50" s="86" t="s">
        <v>7</v>
      </c>
      <c r="C50" s="142" t="s">
        <v>596</v>
      </c>
      <c r="D50" s="85" t="s">
        <v>216</v>
      </c>
      <c r="E50" s="85" t="s">
        <v>420</v>
      </c>
      <c r="F50" s="85"/>
      <c r="G50" s="87" t="e">
        <f>VLOOKUP(D50,#REF!,2,FALSE)</f>
        <v>#REF!</v>
      </c>
      <c r="H50" s="87" t="s">
        <v>432</v>
      </c>
      <c r="I50" s="87" t="s">
        <v>432</v>
      </c>
      <c r="J50" s="86" t="s">
        <v>0</v>
      </c>
      <c r="K50" s="87" t="str">
        <f t="shared" si="54"/>
        <v>Охват Филиал «Харанорская ГРЭС» АО «Интер РАО – Электрогенерация» средствами ЦПК</v>
      </c>
      <c r="L50" s="99" t="s">
        <v>96</v>
      </c>
      <c r="M50" s="86" t="s">
        <v>4</v>
      </c>
      <c r="N50" s="85"/>
      <c r="O50" s="85"/>
      <c r="P50" s="86"/>
      <c r="Q50" s="100"/>
      <c r="R50" s="97">
        <v>0</v>
      </c>
      <c r="S50" s="98">
        <f t="shared" si="55"/>
        <v>1500000</v>
      </c>
      <c r="T50" s="95">
        <f t="shared" si="56"/>
        <v>0</v>
      </c>
      <c r="U50" s="98">
        <v>1500000</v>
      </c>
      <c r="V50" s="95">
        <f t="shared" si="57"/>
        <v>0</v>
      </c>
      <c r="W50" s="95">
        <f t="shared" si="58"/>
        <v>1500000</v>
      </c>
      <c r="X50" s="98"/>
      <c r="Y50" s="95">
        <f t="shared" si="59"/>
        <v>0</v>
      </c>
      <c r="Z50" s="95">
        <f t="shared" si="60"/>
        <v>0</v>
      </c>
      <c r="AA50" s="243">
        <f>Приоритеты!$E$72</f>
        <v>2022</v>
      </c>
      <c r="AB50" s="247" t="e">
        <f t="shared" si="7"/>
        <v>#REF!</v>
      </c>
      <c r="AC50" s="96" t="e">
        <f>S50*IF($AA50=2021,IF(OR($M50="Услуги",$M50="Работы"),#REF!,IF($U50&lt;&gt;0,#REF!,#REF!)),1)*IF($AA50=2022,IF(OR($M50="Услуги",$M50="Работы"),#REF!,IF($U50&lt;&gt;0,#REF!,#REF!)),1)*IF($AA50=2023,IF(OR($M50="Услуги",$M50="Работы"),#REF!,IF($U50&lt;&gt;0,#REF!,#REF!)),1)*IF($AA50=2024,IF(OR($M50="Услуги",$M50="Работы"),#REF!,IF($U50&lt;&gt;0,#REF!,#REF!)),1)*IF($AA50=2025,IF(OR($M50="Услуги",$M50="Работы"),#REF!,IF($U50&lt;&gt;0,#REF!,#REF!)),1)</f>
        <v>#REF!</v>
      </c>
      <c r="AD50" s="96" t="e">
        <f>T50*IF($AA50=2021,IF(OR($M50="Услуги",$M50="Работы"),#REF!,IF($U50&lt;&gt;0,#REF!,#REF!)),1)*IF($AA50=2022,IF(OR($M50="Услуги",$M50="Работы"),#REF!,IF($U50&lt;&gt;0,#REF!,#REF!)),1)*IF($AA50=2023,IF(OR($M50="Услуги",$M50="Работы"),#REF!,IF($U50&lt;&gt;0,#REF!,#REF!)),1)*IF($AA50=2024,IF(OR($M50="Услуги",$M50="Работы"),#REF!,IF($U50&lt;&gt;0,#REF!,#REF!)),1)*IF($AA50=2025,IF(OR($M50="Услуги",$M50="Работы"),#REF!,IF($U50&lt;&gt;0,#REF!,#REF!)),1)</f>
        <v>#REF!</v>
      </c>
      <c r="AE50" s="96" t="e">
        <f>U50*IF($AA50=2021,IF(OR($M50="Услуги",$M50="Работы"),#REF!,IF($U50&lt;&gt;0,#REF!,#REF!)),1)*IF($AA50=2022,IF(OR($M50="Услуги",$M50="Работы"),#REF!,IF($U50&lt;&gt;0,#REF!,#REF!)),1)*IF($AA50=2023,IF(OR($M50="Услуги",$M50="Работы"),#REF!,IF($U50&lt;&gt;0,#REF!,#REF!)),1)*IF($AA50=2024,IF(OR($M50="Услуги",$M50="Работы"),#REF!,IF($U50&lt;&gt;0,#REF!,#REF!)),1)*IF($AA50=2025,IF(OR($M50="Услуги",$M50="Работы"),#REF!,IF($U50&lt;&gt;0,#REF!,#REF!)),1)</f>
        <v>#REF!</v>
      </c>
      <c r="AF50" s="96" t="e">
        <f>V50*IF($AA50=2021,IF(OR($M50="Услуги",$M50="Работы"),#REF!,IF($U50&lt;&gt;0,#REF!,#REF!)),1)*IF($AA50=2022,IF(OR($M50="Услуги",$M50="Работы"),#REF!,IF($U50&lt;&gt;0,#REF!,#REF!)),1)*IF($AA50=2023,IF(OR($M50="Услуги",$M50="Работы"),#REF!,IF($U50&lt;&gt;0,#REF!,#REF!)),1)*IF($AA50=2024,IF(OR($M50="Услуги",$M50="Работы"),#REF!,IF($U50&lt;&gt;0,#REF!,#REF!)),1)*IF($AA50=2025,IF(OR($M50="Услуги",$M50="Работы"),#REF!,IF($U50&lt;&gt;0,#REF!,#REF!)),1)</f>
        <v>#REF!</v>
      </c>
      <c r="AG50" s="96" t="e">
        <f>W50*IF($AA50=2021,IF(OR($M50="Услуги",$M50="Работы"),#REF!,IF($U50&lt;&gt;0,#REF!,#REF!)),1)*IF($AA50=2022,IF(OR($M50="Услуги",$M50="Работы"),#REF!,IF($U50&lt;&gt;0,#REF!,#REF!)),1)*IF($AA50=2023,IF(OR($M50="Услуги",$M50="Работы"),#REF!,IF($U50&lt;&gt;0,#REF!,#REF!)),1)*IF($AA50=2024,IF(OR($M50="Услуги",$M50="Работы"),#REF!,IF($U50&lt;&gt;0,#REF!,#REF!)),1)*IF($AA50=2025,IF(OR($M50="Услуги",$M50="Работы"),#REF!,IF($U50&lt;&gt;0,#REF!,#REF!)),1)</f>
        <v>#REF!</v>
      </c>
      <c r="AH50" s="96" t="e">
        <f>X50*IF($AA50=2021,IF(OR($M50="Услуги",$M50="Работы"),#REF!,IF($U50&lt;&gt;0,#REF!,#REF!)),1)*IF($AA50=2022,IF(OR($M50="Услуги",$M50="Работы"),#REF!,IF($U50&lt;&gt;0,#REF!,#REF!)),1)*IF($AA50=2023,IF(OR($M50="Услуги",$M50="Работы"),#REF!,IF($U50&lt;&gt;0,#REF!,#REF!)),1)*IF($AA50=2024,IF(OR($M50="Услуги",$M50="Работы"),#REF!,IF($U50&lt;&gt;0,#REF!,#REF!)),1)*IF($AA50=2025,IF(OR($M50="Услуги",$M50="Работы"),#REF!,IF($U50&lt;&gt;0,#REF!,#REF!)),1)</f>
        <v>#REF!</v>
      </c>
      <c r="AI50" s="96" t="e">
        <f>Y50*IF($AA50=2021,IF(OR($M50="Услуги",$M50="Работы"),#REF!,IF($U50&lt;&gt;0,#REF!,#REF!)),1)*IF($AA50=2022,IF(OR($M50="Услуги",$M50="Работы"),#REF!,IF($U50&lt;&gt;0,#REF!,#REF!)),1)*IF($AA50=2023,IF(OR($M50="Услуги",$M50="Работы"),#REF!,IF($U50&lt;&gt;0,#REF!,#REF!)),1)*IF($AA50=2024,IF(OR($M50="Услуги",$M50="Работы"),#REF!,IF($U50&lt;&gt;0,#REF!,#REF!)),1)*IF($AA50=2025,IF(OR($M50="Услуги",$M50="Работы"),#REF!,IF($U50&lt;&gt;0,#REF!,#REF!)),1)</f>
        <v>#REF!</v>
      </c>
      <c r="AJ50" s="96" t="e">
        <f>Z50*IF($AA50=2021,IF(OR($M50="Услуги",$M50="Работы"),#REF!,IF($U50&lt;&gt;0,#REF!,#REF!)),1)*IF($AA50=2022,IF(OR($M50="Услуги",$M50="Работы"),#REF!,IF($U50&lt;&gt;0,#REF!,#REF!)),1)*IF($AA50=2023,IF(OR($M50="Услуги",$M50="Работы"),#REF!,IF($U50&lt;&gt;0,#REF!,#REF!)),1)*IF($AA50=2024,IF(OR($M50="Услуги",$M50="Работы"),#REF!,IF($U50&lt;&gt;0,#REF!,#REF!)),1)*IF($AA50=2025,IF(OR($M50="Услуги",$M50="Работы"),#REF!,IF($U50&lt;&gt;0,#REF!,#REF!)),1)</f>
        <v>#REF!</v>
      </c>
      <c r="AK50" s="107">
        <f t="shared" si="61"/>
        <v>1500000</v>
      </c>
      <c r="AL50" s="57">
        <v>1500000</v>
      </c>
      <c r="AM50" s="57"/>
      <c r="AN50" s="54"/>
    </row>
    <row r="51" spans="1:40" s="56" customFormat="1" ht="15" hidden="1" customHeight="1" x14ac:dyDescent="0.25">
      <c r="A51" s="85">
        <v>1</v>
      </c>
      <c r="B51" s="86" t="s">
        <v>7</v>
      </c>
      <c r="C51" s="142" t="s">
        <v>596</v>
      </c>
      <c r="D51" s="85" t="s">
        <v>216</v>
      </c>
      <c r="E51" s="85" t="s">
        <v>420</v>
      </c>
      <c r="F51" s="85"/>
      <c r="G51" s="87" t="e">
        <f>VLOOKUP(D51,#REF!,2,FALSE)</f>
        <v>#REF!</v>
      </c>
      <c r="H51" s="87" t="s">
        <v>432</v>
      </c>
      <c r="I51" s="87" t="s">
        <v>432</v>
      </c>
      <c r="J51" s="86" t="s">
        <v>0</v>
      </c>
      <c r="K51" s="87" t="str">
        <f t="shared" si="54"/>
        <v>Охват Филиал «Харанорская ГРЭС» АО «Интер РАО – Электрогенерация» средствами ЦПК</v>
      </c>
      <c r="L51" s="99" t="s">
        <v>96</v>
      </c>
      <c r="M51" s="90" t="s">
        <v>528</v>
      </c>
      <c r="N51" s="85"/>
      <c r="O51" s="85"/>
      <c r="P51" s="86"/>
      <c r="Q51" s="100"/>
      <c r="R51" s="97">
        <v>0.2</v>
      </c>
      <c r="S51" s="98">
        <f t="shared" si="55"/>
        <v>1296000</v>
      </c>
      <c r="T51" s="95">
        <f t="shared" si="56"/>
        <v>216000</v>
      </c>
      <c r="U51" s="98">
        <v>1296000</v>
      </c>
      <c r="V51" s="95">
        <f t="shared" si="57"/>
        <v>216000</v>
      </c>
      <c r="W51" s="95">
        <f t="shared" si="58"/>
        <v>1080000</v>
      </c>
      <c r="X51" s="98"/>
      <c r="Y51" s="95">
        <f t="shared" si="59"/>
        <v>0</v>
      </c>
      <c r="Z51" s="95">
        <f t="shared" si="60"/>
        <v>0</v>
      </c>
      <c r="AA51" s="243">
        <f>Приоритеты!$E$72</f>
        <v>2022</v>
      </c>
      <c r="AB51" s="247" t="e">
        <f t="shared" si="7"/>
        <v>#REF!</v>
      </c>
      <c r="AC51" s="96" t="e">
        <f>S51*IF($AA51=2021,IF(OR($M51="Услуги",$M51="Работы"),#REF!,IF($U51&lt;&gt;0,#REF!,#REF!)),1)*IF($AA51=2022,IF(OR($M51="Услуги",$M51="Работы"),#REF!,IF($U51&lt;&gt;0,#REF!,#REF!)),1)*IF($AA51=2023,IF(OR($M51="Услуги",$M51="Работы"),#REF!,IF($U51&lt;&gt;0,#REF!,#REF!)),1)*IF($AA51=2024,IF(OR($M51="Услуги",$M51="Работы"),#REF!,IF($U51&lt;&gt;0,#REF!,#REF!)),1)*IF($AA51=2025,IF(OR($M51="Услуги",$M51="Работы"),#REF!,IF($U51&lt;&gt;0,#REF!,#REF!)),1)</f>
        <v>#REF!</v>
      </c>
      <c r="AD51" s="96" t="e">
        <f>T51*IF($AA51=2021,IF(OR($M51="Услуги",$M51="Работы"),#REF!,IF($U51&lt;&gt;0,#REF!,#REF!)),1)*IF($AA51=2022,IF(OR($M51="Услуги",$M51="Работы"),#REF!,IF($U51&lt;&gt;0,#REF!,#REF!)),1)*IF($AA51=2023,IF(OR($M51="Услуги",$M51="Работы"),#REF!,IF($U51&lt;&gt;0,#REF!,#REF!)),1)*IF($AA51=2024,IF(OR($M51="Услуги",$M51="Работы"),#REF!,IF($U51&lt;&gt;0,#REF!,#REF!)),1)*IF($AA51=2025,IF(OR($M51="Услуги",$M51="Работы"),#REF!,IF($U51&lt;&gt;0,#REF!,#REF!)),1)</f>
        <v>#REF!</v>
      </c>
      <c r="AE51" s="96" t="e">
        <f>U51*IF($AA51=2021,IF(OR($M51="Услуги",$M51="Работы"),#REF!,IF($U51&lt;&gt;0,#REF!,#REF!)),1)*IF($AA51=2022,IF(OR($M51="Услуги",$M51="Работы"),#REF!,IF($U51&lt;&gt;0,#REF!,#REF!)),1)*IF($AA51=2023,IF(OR($M51="Услуги",$M51="Работы"),#REF!,IF($U51&lt;&gt;0,#REF!,#REF!)),1)*IF($AA51=2024,IF(OR($M51="Услуги",$M51="Работы"),#REF!,IF($U51&lt;&gt;0,#REF!,#REF!)),1)*IF($AA51=2025,IF(OR($M51="Услуги",$M51="Работы"),#REF!,IF($U51&lt;&gt;0,#REF!,#REF!)),1)</f>
        <v>#REF!</v>
      </c>
      <c r="AF51" s="96" t="e">
        <f>V51*IF($AA51=2021,IF(OR($M51="Услуги",$M51="Работы"),#REF!,IF($U51&lt;&gt;0,#REF!,#REF!)),1)*IF($AA51=2022,IF(OR($M51="Услуги",$M51="Работы"),#REF!,IF($U51&lt;&gt;0,#REF!,#REF!)),1)*IF($AA51=2023,IF(OR($M51="Услуги",$M51="Работы"),#REF!,IF($U51&lt;&gt;0,#REF!,#REF!)),1)*IF($AA51=2024,IF(OR($M51="Услуги",$M51="Работы"),#REF!,IF($U51&lt;&gt;0,#REF!,#REF!)),1)*IF($AA51=2025,IF(OR($M51="Услуги",$M51="Работы"),#REF!,IF($U51&lt;&gt;0,#REF!,#REF!)),1)</f>
        <v>#REF!</v>
      </c>
      <c r="AG51" s="96" t="e">
        <f>W51*IF($AA51=2021,IF(OR($M51="Услуги",$M51="Работы"),#REF!,IF($U51&lt;&gt;0,#REF!,#REF!)),1)*IF($AA51=2022,IF(OR($M51="Услуги",$M51="Работы"),#REF!,IF($U51&lt;&gt;0,#REF!,#REF!)),1)*IF($AA51=2023,IF(OR($M51="Услуги",$M51="Работы"),#REF!,IF($U51&lt;&gt;0,#REF!,#REF!)),1)*IF($AA51=2024,IF(OR($M51="Услуги",$M51="Работы"),#REF!,IF($U51&lt;&gt;0,#REF!,#REF!)),1)*IF($AA51=2025,IF(OR($M51="Услуги",$M51="Работы"),#REF!,IF($U51&lt;&gt;0,#REF!,#REF!)),1)</f>
        <v>#REF!</v>
      </c>
      <c r="AH51" s="96" t="e">
        <f>X51*IF($AA51=2021,IF(OR($M51="Услуги",$M51="Работы"),#REF!,IF($U51&lt;&gt;0,#REF!,#REF!)),1)*IF($AA51=2022,IF(OR($M51="Услуги",$M51="Работы"),#REF!,IF($U51&lt;&gt;0,#REF!,#REF!)),1)*IF($AA51=2023,IF(OR($M51="Услуги",$M51="Работы"),#REF!,IF($U51&lt;&gt;0,#REF!,#REF!)),1)*IF($AA51=2024,IF(OR($M51="Услуги",$M51="Работы"),#REF!,IF($U51&lt;&gt;0,#REF!,#REF!)),1)*IF($AA51=2025,IF(OR($M51="Услуги",$M51="Работы"),#REF!,IF($U51&lt;&gt;0,#REF!,#REF!)),1)</f>
        <v>#REF!</v>
      </c>
      <c r="AI51" s="96" t="e">
        <f>Y51*IF($AA51=2021,IF(OR($M51="Услуги",$M51="Работы"),#REF!,IF($U51&lt;&gt;0,#REF!,#REF!)),1)*IF($AA51=2022,IF(OR($M51="Услуги",$M51="Работы"),#REF!,IF($U51&lt;&gt;0,#REF!,#REF!)),1)*IF($AA51=2023,IF(OR($M51="Услуги",$M51="Работы"),#REF!,IF($U51&lt;&gt;0,#REF!,#REF!)),1)*IF($AA51=2024,IF(OR($M51="Услуги",$M51="Работы"),#REF!,IF($U51&lt;&gt;0,#REF!,#REF!)),1)*IF($AA51=2025,IF(OR($M51="Услуги",$M51="Работы"),#REF!,IF($U51&lt;&gt;0,#REF!,#REF!)),1)</f>
        <v>#REF!</v>
      </c>
      <c r="AJ51" s="96" t="e">
        <f>Z51*IF($AA51=2021,IF(OR($M51="Услуги",$M51="Работы"),#REF!,IF($U51&lt;&gt;0,#REF!,#REF!)),1)*IF($AA51=2022,IF(OR($M51="Услуги",$M51="Работы"),#REF!,IF($U51&lt;&gt;0,#REF!,#REF!)),1)*IF($AA51=2023,IF(OR($M51="Услуги",$M51="Работы"),#REF!,IF($U51&lt;&gt;0,#REF!,#REF!)),1)*IF($AA51=2024,IF(OR($M51="Услуги",$M51="Работы"),#REF!,IF($U51&lt;&gt;0,#REF!,#REF!)),1)*IF($AA51=2025,IF(OR($M51="Услуги",$M51="Работы"),#REF!,IF($U51&lt;&gt;0,#REF!,#REF!)),1)</f>
        <v>#REF!</v>
      </c>
      <c r="AK51" s="107">
        <f t="shared" si="61"/>
        <v>1296000</v>
      </c>
      <c r="AL51" s="57">
        <v>1296000</v>
      </c>
      <c r="AM51" s="57"/>
      <c r="AN51" s="54"/>
    </row>
    <row r="52" spans="1:40" s="56" customFormat="1" ht="15" hidden="1" customHeight="1" x14ac:dyDescent="0.25">
      <c r="A52" s="85">
        <v>1</v>
      </c>
      <c r="B52" s="86" t="s">
        <v>7</v>
      </c>
      <c r="C52" s="142" t="s">
        <v>596</v>
      </c>
      <c r="D52" s="85" t="s">
        <v>217</v>
      </c>
      <c r="E52" s="85" t="s">
        <v>420</v>
      </c>
      <c r="F52" s="85" t="s">
        <v>432</v>
      </c>
      <c r="G52" s="87" t="e">
        <f>VLOOKUP(D52,#REF!,2,FALSE)</f>
        <v>#REF!</v>
      </c>
      <c r="H52" s="87" t="s">
        <v>432</v>
      </c>
      <c r="I52" s="87" t="s">
        <v>432</v>
      </c>
      <c r="J52" s="86" t="s">
        <v>0</v>
      </c>
      <c r="K52" s="87" t="str">
        <f t="shared" si="54"/>
        <v>Охват Филиал «Черепетская ГРЭС имени Д.Г. Жимерина» АО «Интер РАО – Электрогенерация» средствами ЦПК</v>
      </c>
      <c r="L52" s="99" t="s">
        <v>96</v>
      </c>
      <c r="M52" s="86" t="s">
        <v>4</v>
      </c>
      <c r="N52" s="85"/>
      <c r="O52" s="85"/>
      <c r="P52" s="86"/>
      <c r="Q52" s="100"/>
      <c r="R52" s="97">
        <v>0</v>
      </c>
      <c r="S52" s="98">
        <f t="shared" si="55"/>
        <v>1500000</v>
      </c>
      <c r="T52" s="95">
        <f t="shared" si="56"/>
        <v>0</v>
      </c>
      <c r="U52" s="98">
        <v>1500000</v>
      </c>
      <c r="V52" s="95">
        <f t="shared" si="57"/>
        <v>0</v>
      </c>
      <c r="W52" s="95">
        <f t="shared" si="58"/>
        <v>1500000</v>
      </c>
      <c r="X52" s="98"/>
      <c r="Y52" s="95">
        <f t="shared" si="59"/>
        <v>0</v>
      </c>
      <c r="Z52" s="95">
        <f t="shared" si="60"/>
        <v>0</v>
      </c>
      <c r="AA52" s="243">
        <f>Приоритеты!$E$73</f>
        <v>2022</v>
      </c>
      <c r="AB52" s="247" t="e">
        <f t="shared" si="7"/>
        <v>#REF!</v>
      </c>
      <c r="AC52" s="96" t="e">
        <f>S52*IF($AA52=2021,IF(OR($M52="Услуги",$M52="Работы"),#REF!,IF($U52&lt;&gt;0,#REF!,#REF!)),1)*IF($AA52=2022,IF(OR($M52="Услуги",$M52="Работы"),#REF!,IF($U52&lt;&gt;0,#REF!,#REF!)),1)*IF($AA52=2023,IF(OR($M52="Услуги",$M52="Работы"),#REF!,IF($U52&lt;&gt;0,#REF!,#REF!)),1)*IF($AA52=2024,IF(OR($M52="Услуги",$M52="Работы"),#REF!,IF($U52&lt;&gt;0,#REF!,#REF!)),1)*IF($AA52=2025,IF(OR($M52="Услуги",$M52="Работы"),#REF!,IF($U52&lt;&gt;0,#REF!,#REF!)),1)</f>
        <v>#REF!</v>
      </c>
      <c r="AD52" s="96" t="e">
        <f>T52*IF($AA52=2021,IF(OR($M52="Услуги",$M52="Работы"),#REF!,IF($U52&lt;&gt;0,#REF!,#REF!)),1)*IF($AA52=2022,IF(OR($M52="Услуги",$M52="Работы"),#REF!,IF($U52&lt;&gt;0,#REF!,#REF!)),1)*IF($AA52=2023,IF(OR($M52="Услуги",$M52="Работы"),#REF!,IF($U52&lt;&gt;0,#REF!,#REF!)),1)*IF($AA52=2024,IF(OR($M52="Услуги",$M52="Работы"),#REF!,IF($U52&lt;&gt;0,#REF!,#REF!)),1)*IF($AA52=2025,IF(OR($M52="Услуги",$M52="Работы"),#REF!,IF($U52&lt;&gt;0,#REF!,#REF!)),1)</f>
        <v>#REF!</v>
      </c>
      <c r="AE52" s="96" t="e">
        <f>U52*IF($AA52=2021,IF(OR($M52="Услуги",$M52="Работы"),#REF!,IF($U52&lt;&gt;0,#REF!,#REF!)),1)*IF($AA52=2022,IF(OR($M52="Услуги",$M52="Работы"),#REF!,IF($U52&lt;&gt;0,#REF!,#REF!)),1)*IF($AA52=2023,IF(OR($M52="Услуги",$M52="Работы"),#REF!,IF($U52&lt;&gt;0,#REF!,#REF!)),1)*IF($AA52=2024,IF(OR($M52="Услуги",$M52="Работы"),#REF!,IF($U52&lt;&gt;0,#REF!,#REF!)),1)*IF($AA52=2025,IF(OR($M52="Услуги",$M52="Работы"),#REF!,IF($U52&lt;&gt;0,#REF!,#REF!)),1)</f>
        <v>#REF!</v>
      </c>
      <c r="AF52" s="96" t="e">
        <f>V52*IF($AA52=2021,IF(OR($M52="Услуги",$M52="Работы"),#REF!,IF($U52&lt;&gt;0,#REF!,#REF!)),1)*IF($AA52=2022,IF(OR($M52="Услуги",$M52="Работы"),#REF!,IF($U52&lt;&gt;0,#REF!,#REF!)),1)*IF($AA52=2023,IF(OR($M52="Услуги",$M52="Работы"),#REF!,IF($U52&lt;&gt;0,#REF!,#REF!)),1)*IF($AA52=2024,IF(OR($M52="Услуги",$M52="Работы"),#REF!,IF($U52&lt;&gt;0,#REF!,#REF!)),1)*IF($AA52=2025,IF(OR($M52="Услуги",$M52="Работы"),#REF!,IF($U52&lt;&gt;0,#REF!,#REF!)),1)</f>
        <v>#REF!</v>
      </c>
      <c r="AG52" s="96" t="e">
        <f>W52*IF($AA52=2021,IF(OR($M52="Услуги",$M52="Работы"),#REF!,IF($U52&lt;&gt;0,#REF!,#REF!)),1)*IF($AA52=2022,IF(OR($M52="Услуги",$M52="Работы"),#REF!,IF($U52&lt;&gt;0,#REF!,#REF!)),1)*IF($AA52=2023,IF(OR($M52="Услуги",$M52="Работы"),#REF!,IF($U52&lt;&gt;0,#REF!,#REF!)),1)*IF($AA52=2024,IF(OR($M52="Услуги",$M52="Работы"),#REF!,IF($U52&lt;&gt;0,#REF!,#REF!)),1)*IF($AA52=2025,IF(OR($M52="Услуги",$M52="Работы"),#REF!,IF($U52&lt;&gt;0,#REF!,#REF!)),1)</f>
        <v>#REF!</v>
      </c>
      <c r="AH52" s="96" t="e">
        <f>X52*IF($AA52=2021,IF(OR($M52="Услуги",$M52="Работы"),#REF!,IF($U52&lt;&gt;0,#REF!,#REF!)),1)*IF($AA52=2022,IF(OR($M52="Услуги",$M52="Работы"),#REF!,IF($U52&lt;&gt;0,#REF!,#REF!)),1)*IF($AA52=2023,IF(OR($M52="Услуги",$M52="Работы"),#REF!,IF($U52&lt;&gt;0,#REF!,#REF!)),1)*IF($AA52=2024,IF(OR($M52="Услуги",$M52="Работы"),#REF!,IF($U52&lt;&gt;0,#REF!,#REF!)),1)*IF($AA52=2025,IF(OR($M52="Услуги",$M52="Работы"),#REF!,IF($U52&lt;&gt;0,#REF!,#REF!)),1)</f>
        <v>#REF!</v>
      </c>
      <c r="AI52" s="96" t="e">
        <f>Y52*IF($AA52=2021,IF(OR($M52="Услуги",$M52="Работы"),#REF!,IF($U52&lt;&gt;0,#REF!,#REF!)),1)*IF($AA52=2022,IF(OR($M52="Услуги",$M52="Работы"),#REF!,IF($U52&lt;&gt;0,#REF!,#REF!)),1)*IF($AA52=2023,IF(OR($M52="Услуги",$M52="Работы"),#REF!,IF($U52&lt;&gt;0,#REF!,#REF!)),1)*IF($AA52=2024,IF(OR($M52="Услуги",$M52="Работы"),#REF!,IF($U52&lt;&gt;0,#REF!,#REF!)),1)*IF($AA52=2025,IF(OR($M52="Услуги",$M52="Работы"),#REF!,IF($U52&lt;&gt;0,#REF!,#REF!)),1)</f>
        <v>#REF!</v>
      </c>
      <c r="AJ52" s="96" t="e">
        <f>Z52*IF($AA52=2021,IF(OR($M52="Услуги",$M52="Работы"),#REF!,IF($U52&lt;&gt;0,#REF!,#REF!)),1)*IF($AA52=2022,IF(OR($M52="Услуги",$M52="Работы"),#REF!,IF($U52&lt;&gt;0,#REF!,#REF!)),1)*IF($AA52=2023,IF(OR($M52="Услуги",$M52="Работы"),#REF!,IF($U52&lt;&gt;0,#REF!,#REF!)),1)*IF($AA52=2024,IF(OR($M52="Услуги",$M52="Работы"),#REF!,IF($U52&lt;&gt;0,#REF!,#REF!)),1)*IF($AA52=2025,IF(OR($M52="Услуги",$M52="Работы"),#REF!,IF($U52&lt;&gt;0,#REF!,#REF!)),1)</f>
        <v>#REF!</v>
      </c>
      <c r="AK52" s="107">
        <f t="shared" si="61"/>
        <v>1500000</v>
      </c>
      <c r="AL52" s="57">
        <v>1500000</v>
      </c>
      <c r="AM52" s="57"/>
      <c r="AN52" s="54"/>
    </row>
    <row r="53" spans="1:40" s="56" customFormat="1" ht="15" hidden="1" customHeight="1" x14ac:dyDescent="0.25">
      <c r="A53" s="85">
        <v>1</v>
      </c>
      <c r="B53" s="86" t="s">
        <v>7</v>
      </c>
      <c r="C53" s="142" t="s">
        <v>596</v>
      </c>
      <c r="D53" s="85" t="s">
        <v>217</v>
      </c>
      <c r="E53" s="85" t="s">
        <v>420</v>
      </c>
      <c r="F53" s="85" t="s">
        <v>432</v>
      </c>
      <c r="G53" s="87" t="e">
        <f>VLOOKUP(D53,#REF!,2,FALSE)</f>
        <v>#REF!</v>
      </c>
      <c r="H53" s="87" t="s">
        <v>432</v>
      </c>
      <c r="I53" s="87" t="s">
        <v>432</v>
      </c>
      <c r="J53" s="86" t="s">
        <v>0</v>
      </c>
      <c r="K53" s="87" t="str">
        <f t="shared" si="54"/>
        <v>Охват Филиал «Черепетская ГРЭС имени Д.Г. Жимерина» АО «Интер РАО – Электрогенерация» средствами ЦПК</v>
      </c>
      <c r="L53" s="99" t="s">
        <v>96</v>
      </c>
      <c r="M53" s="90" t="s">
        <v>528</v>
      </c>
      <c r="N53" s="85"/>
      <c r="O53" s="85"/>
      <c r="P53" s="86"/>
      <c r="Q53" s="100"/>
      <c r="R53" s="97">
        <v>0.2</v>
      </c>
      <c r="S53" s="98">
        <f t="shared" si="55"/>
        <v>1296000</v>
      </c>
      <c r="T53" s="95">
        <f t="shared" si="56"/>
        <v>216000</v>
      </c>
      <c r="U53" s="98">
        <v>1296000</v>
      </c>
      <c r="V53" s="95">
        <f t="shared" si="57"/>
        <v>216000</v>
      </c>
      <c r="W53" s="95">
        <f t="shared" si="58"/>
        <v>1080000</v>
      </c>
      <c r="X53" s="98"/>
      <c r="Y53" s="95">
        <f t="shared" si="59"/>
        <v>0</v>
      </c>
      <c r="Z53" s="95">
        <f t="shared" si="60"/>
        <v>0</v>
      </c>
      <c r="AA53" s="243">
        <f>Приоритеты!$E$73</f>
        <v>2022</v>
      </c>
      <c r="AB53" s="247" t="e">
        <f t="shared" si="7"/>
        <v>#REF!</v>
      </c>
      <c r="AC53" s="96" t="e">
        <f>S53*IF($AA53=2021,IF(OR($M53="Услуги",$M53="Работы"),#REF!,IF($U53&lt;&gt;0,#REF!,#REF!)),1)*IF($AA53=2022,IF(OR($M53="Услуги",$M53="Работы"),#REF!,IF($U53&lt;&gt;0,#REF!,#REF!)),1)*IF($AA53=2023,IF(OR($M53="Услуги",$M53="Работы"),#REF!,IF($U53&lt;&gt;0,#REF!,#REF!)),1)*IF($AA53=2024,IF(OR($M53="Услуги",$M53="Работы"),#REF!,IF($U53&lt;&gt;0,#REF!,#REF!)),1)*IF($AA53=2025,IF(OR($M53="Услуги",$M53="Работы"),#REF!,IF($U53&lt;&gt;0,#REF!,#REF!)),1)</f>
        <v>#REF!</v>
      </c>
      <c r="AD53" s="96" t="e">
        <f>T53*IF($AA53=2021,IF(OR($M53="Услуги",$M53="Работы"),#REF!,IF($U53&lt;&gt;0,#REF!,#REF!)),1)*IF($AA53=2022,IF(OR($M53="Услуги",$M53="Работы"),#REF!,IF($U53&lt;&gt;0,#REF!,#REF!)),1)*IF($AA53=2023,IF(OR($M53="Услуги",$M53="Работы"),#REF!,IF($U53&lt;&gt;0,#REF!,#REF!)),1)*IF($AA53=2024,IF(OR($M53="Услуги",$M53="Работы"),#REF!,IF($U53&lt;&gt;0,#REF!,#REF!)),1)*IF($AA53=2025,IF(OR($M53="Услуги",$M53="Работы"),#REF!,IF($U53&lt;&gt;0,#REF!,#REF!)),1)</f>
        <v>#REF!</v>
      </c>
      <c r="AE53" s="96" t="e">
        <f>U53*IF($AA53=2021,IF(OR($M53="Услуги",$M53="Работы"),#REF!,IF($U53&lt;&gt;0,#REF!,#REF!)),1)*IF($AA53=2022,IF(OR($M53="Услуги",$M53="Работы"),#REF!,IF($U53&lt;&gt;0,#REF!,#REF!)),1)*IF($AA53=2023,IF(OR($M53="Услуги",$M53="Работы"),#REF!,IF($U53&lt;&gt;0,#REF!,#REF!)),1)*IF($AA53=2024,IF(OR($M53="Услуги",$M53="Работы"),#REF!,IF($U53&lt;&gt;0,#REF!,#REF!)),1)*IF($AA53=2025,IF(OR($M53="Услуги",$M53="Работы"),#REF!,IF($U53&lt;&gt;0,#REF!,#REF!)),1)</f>
        <v>#REF!</v>
      </c>
      <c r="AF53" s="96" t="e">
        <f>V53*IF($AA53=2021,IF(OR($M53="Услуги",$M53="Работы"),#REF!,IF($U53&lt;&gt;0,#REF!,#REF!)),1)*IF($AA53=2022,IF(OR($M53="Услуги",$M53="Работы"),#REF!,IF($U53&lt;&gt;0,#REF!,#REF!)),1)*IF($AA53=2023,IF(OR($M53="Услуги",$M53="Работы"),#REF!,IF($U53&lt;&gt;0,#REF!,#REF!)),1)*IF($AA53=2024,IF(OR($M53="Услуги",$M53="Работы"),#REF!,IF($U53&lt;&gt;0,#REF!,#REF!)),1)*IF($AA53=2025,IF(OR($M53="Услуги",$M53="Работы"),#REF!,IF($U53&lt;&gt;0,#REF!,#REF!)),1)</f>
        <v>#REF!</v>
      </c>
      <c r="AG53" s="96" t="e">
        <f>W53*IF($AA53=2021,IF(OR($M53="Услуги",$M53="Работы"),#REF!,IF($U53&lt;&gt;0,#REF!,#REF!)),1)*IF($AA53=2022,IF(OR($M53="Услуги",$M53="Работы"),#REF!,IF($U53&lt;&gt;0,#REF!,#REF!)),1)*IF($AA53=2023,IF(OR($M53="Услуги",$M53="Работы"),#REF!,IF($U53&lt;&gt;0,#REF!,#REF!)),1)*IF($AA53=2024,IF(OR($M53="Услуги",$M53="Работы"),#REF!,IF($U53&lt;&gt;0,#REF!,#REF!)),1)*IF($AA53=2025,IF(OR($M53="Услуги",$M53="Работы"),#REF!,IF($U53&lt;&gt;0,#REF!,#REF!)),1)</f>
        <v>#REF!</v>
      </c>
      <c r="AH53" s="96" t="e">
        <f>X53*IF($AA53=2021,IF(OR($M53="Услуги",$M53="Работы"),#REF!,IF($U53&lt;&gt;0,#REF!,#REF!)),1)*IF($AA53=2022,IF(OR($M53="Услуги",$M53="Работы"),#REF!,IF($U53&lt;&gt;0,#REF!,#REF!)),1)*IF($AA53=2023,IF(OR($M53="Услуги",$M53="Работы"),#REF!,IF($U53&lt;&gt;0,#REF!,#REF!)),1)*IF($AA53=2024,IF(OR($M53="Услуги",$M53="Работы"),#REF!,IF($U53&lt;&gt;0,#REF!,#REF!)),1)*IF($AA53=2025,IF(OR($M53="Услуги",$M53="Работы"),#REF!,IF($U53&lt;&gt;0,#REF!,#REF!)),1)</f>
        <v>#REF!</v>
      </c>
      <c r="AI53" s="96" t="e">
        <f>Y53*IF($AA53=2021,IF(OR($M53="Услуги",$M53="Работы"),#REF!,IF($U53&lt;&gt;0,#REF!,#REF!)),1)*IF($AA53=2022,IF(OR($M53="Услуги",$M53="Работы"),#REF!,IF($U53&lt;&gt;0,#REF!,#REF!)),1)*IF($AA53=2023,IF(OR($M53="Услуги",$M53="Работы"),#REF!,IF($U53&lt;&gt;0,#REF!,#REF!)),1)*IF($AA53=2024,IF(OR($M53="Услуги",$M53="Работы"),#REF!,IF($U53&lt;&gt;0,#REF!,#REF!)),1)*IF($AA53=2025,IF(OR($M53="Услуги",$M53="Работы"),#REF!,IF($U53&lt;&gt;0,#REF!,#REF!)),1)</f>
        <v>#REF!</v>
      </c>
      <c r="AJ53" s="96" t="e">
        <f>Z53*IF($AA53=2021,IF(OR($M53="Услуги",$M53="Работы"),#REF!,IF($U53&lt;&gt;0,#REF!,#REF!)),1)*IF($AA53=2022,IF(OR($M53="Услуги",$M53="Работы"),#REF!,IF($U53&lt;&gt;0,#REF!,#REF!)),1)*IF($AA53=2023,IF(OR($M53="Услуги",$M53="Работы"),#REF!,IF($U53&lt;&gt;0,#REF!,#REF!)),1)*IF($AA53=2024,IF(OR($M53="Услуги",$M53="Работы"),#REF!,IF($U53&lt;&gt;0,#REF!,#REF!)),1)*IF($AA53=2025,IF(OR($M53="Услуги",$M53="Работы"),#REF!,IF($U53&lt;&gt;0,#REF!,#REF!)),1)</f>
        <v>#REF!</v>
      </c>
      <c r="AK53" s="107">
        <f t="shared" si="61"/>
        <v>1296000</v>
      </c>
      <c r="AL53" s="57">
        <v>1296000</v>
      </c>
      <c r="AM53" s="57"/>
      <c r="AN53" s="54"/>
    </row>
    <row r="54" spans="1:40" s="56" customFormat="1" ht="15" hidden="1" customHeight="1" x14ac:dyDescent="0.25">
      <c r="A54" s="85">
        <v>1</v>
      </c>
      <c r="B54" s="86" t="s">
        <v>7</v>
      </c>
      <c r="C54" s="142" t="s">
        <v>596</v>
      </c>
      <c r="D54" s="85" t="s">
        <v>218</v>
      </c>
      <c r="E54" s="85" t="s">
        <v>420</v>
      </c>
      <c r="F54" s="85" t="s">
        <v>432</v>
      </c>
      <c r="G54" s="87" t="e">
        <f>VLOOKUP(D54,#REF!,2,FALSE)</f>
        <v>#REF!</v>
      </c>
      <c r="H54" s="87" t="s">
        <v>432</v>
      </c>
      <c r="I54" s="87" t="s">
        <v>432</v>
      </c>
      <c r="J54" s="86" t="s">
        <v>0</v>
      </c>
      <c r="K54" s="87" t="str">
        <f t="shared" si="54"/>
        <v>Охват Филиал «Южноуральская ГРЭС» АО «Интер РАО – Электрогенерация» средствами ЦПК</v>
      </c>
      <c r="L54" s="99" t="s">
        <v>96</v>
      </c>
      <c r="M54" s="86" t="s">
        <v>4</v>
      </c>
      <c r="N54" s="85"/>
      <c r="O54" s="85"/>
      <c r="P54" s="86"/>
      <c r="Q54" s="100"/>
      <c r="R54" s="97">
        <v>0</v>
      </c>
      <c r="S54" s="98">
        <f t="shared" si="55"/>
        <v>1500000</v>
      </c>
      <c r="T54" s="95">
        <f t="shared" si="56"/>
        <v>0</v>
      </c>
      <c r="U54" s="98">
        <v>1500000</v>
      </c>
      <c r="V54" s="95">
        <f t="shared" si="57"/>
        <v>0</v>
      </c>
      <c r="W54" s="95">
        <f t="shared" si="58"/>
        <v>1500000</v>
      </c>
      <c r="X54" s="98"/>
      <c r="Y54" s="95">
        <f t="shared" si="59"/>
        <v>0</v>
      </c>
      <c r="Z54" s="95">
        <f t="shared" si="60"/>
        <v>0</v>
      </c>
      <c r="AA54" s="243">
        <f>Приоритеты!$E$74</f>
        <v>2022</v>
      </c>
      <c r="AB54" s="247" t="e">
        <f t="shared" si="7"/>
        <v>#REF!</v>
      </c>
      <c r="AC54" s="96" t="e">
        <f>S54*IF($AA54=2021,IF(OR($M54="Услуги",$M54="Работы"),#REF!,IF($U54&lt;&gt;0,#REF!,#REF!)),1)*IF($AA54=2022,IF(OR($M54="Услуги",$M54="Работы"),#REF!,IF($U54&lt;&gt;0,#REF!,#REF!)),1)*IF($AA54=2023,IF(OR($M54="Услуги",$M54="Работы"),#REF!,IF($U54&lt;&gt;0,#REF!,#REF!)),1)*IF($AA54=2024,IF(OR($M54="Услуги",$M54="Работы"),#REF!,IF($U54&lt;&gt;0,#REF!,#REF!)),1)*IF($AA54=2025,IF(OR($M54="Услуги",$M54="Работы"),#REF!,IF($U54&lt;&gt;0,#REF!,#REF!)),1)</f>
        <v>#REF!</v>
      </c>
      <c r="AD54" s="96" t="e">
        <f>T54*IF($AA54=2021,IF(OR($M54="Услуги",$M54="Работы"),#REF!,IF($U54&lt;&gt;0,#REF!,#REF!)),1)*IF($AA54=2022,IF(OR($M54="Услуги",$M54="Работы"),#REF!,IF($U54&lt;&gt;0,#REF!,#REF!)),1)*IF($AA54=2023,IF(OR($M54="Услуги",$M54="Работы"),#REF!,IF($U54&lt;&gt;0,#REF!,#REF!)),1)*IF($AA54=2024,IF(OR($M54="Услуги",$M54="Работы"),#REF!,IF($U54&lt;&gt;0,#REF!,#REF!)),1)*IF($AA54=2025,IF(OR($M54="Услуги",$M54="Работы"),#REF!,IF($U54&lt;&gt;0,#REF!,#REF!)),1)</f>
        <v>#REF!</v>
      </c>
      <c r="AE54" s="96" t="e">
        <f>U54*IF($AA54=2021,IF(OR($M54="Услуги",$M54="Работы"),#REF!,IF($U54&lt;&gt;0,#REF!,#REF!)),1)*IF($AA54=2022,IF(OR($M54="Услуги",$M54="Работы"),#REF!,IF($U54&lt;&gt;0,#REF!,#REF!)),1)*IF($AA54=2023,IF(OR($M54="Услуги",$M54="Работы"),#REF!,IF($U54&lt;&gt;0,#REF!,#REF!)),1)*IF($AA54=2024,IF(OR($M54="Услуги",$M54="Работы"),#REF!,IF($U54&lt;&gt;0,#REF!,#REF!)),1)*IF($AA54=2025,IF(OR($M54="Услуги",$M54="Работы"),#REF!,IF($U54&lt;&gt;0,#REF!,#REF!)),1)</f>
        <v>#REF!</v>
      </c>
      <c r="AF54" s="96" t="e">
        <f>V54*IF($AA54=2021,IF(OR($M54="Услуги",$M54="Работы"),#REF!,IF($U54&lt;&gt;0,#REF!,#REF!)),1)*IF($AA54=2022,IF(OR($M54="Услуги",$M54="Работы"),#REF!,IF($U54&lt;&gt;0,#REF!,#REF!)),1)*IF($AA54=2023,IF(OR($M54="Услуги",$M54="Работы"),#REF!,IF($U54&lt;&gt;0,#REF!,#REF!)),1)*IF($AA54=2024,IF(OR($M54="Услуги",$M54="Работы"),#REF!,IF($U54&lt;&gt;0,#REF!,#REF!)),1)*IF($AA54=2025,IF(OR($M54="Услуги",$M54="Работы"),#REF!,IF($U54&lt;&gt;0,#REF!,#REF!)),1)</f>
        <v>#REF!</v>
      </c>
      <c r="AG54" s="96" t="e">
        <f>W54*IF($AA54=2021,IF(OR($M54="Услуги",$M54="Работы"),#REF!,IF($U54&lt;&gt;0,#REF!,#REF!)),1)*IF($AA54=2022,IF(OR($M54="Услуги",$M54="Работы"),#REF!,IF($U54&lt;&gt;0,#REF!,#REF!)),1)*IF($AA54=2023,IF(OR($M54="Услуги",$M54="Работы"),#REF!,IF($U54&lt;&gt;0,#REF!,#REF!)),1)*IF($AA54=2024,IF(OR($M54="Услуги",$M54="Работы"),#REF!,IF($U54&lt;&gt;0,#REF!,#REF!)),1)*IF($AA54=2025,IF(OR($M54="Услуги",$M54="Работы"),#REF!,IF($U54&lt;&gt;0,#REF!,#REF!)),1)</f>
        <v>#REF!</v>
      </c>
      <c r="AH54" s="96" t="e">
        <f>X54*IF($AA54=2021,IF(OR($M54="Услуги",$M54="Работы"),#REF!,IF($U54&lt;&gt;0,#REF!,#REF!)),1)*IF($AA54=2022,IF(OR($M54="Услуги",$M54="Работы"),#REF!,IF($U54&lt;&gt;0,#REF!,#REF!)),1)*IF($AA54=2023,IF(OR($M54="Услуги",$M54="Работы"),#REF!,IF($U54&lt;&gt;0,#REF!,#REF!)),1)*IF($AA54=2024,IF(OR($M54="Услуги",$M54="Работы"),#REF!,IF($U54&lt;&gt;0,#REF!,#REF!)),1)*IF($AA54=2025,IF(OR($M54="Услуги",$M54="Работы"),#REF!,IF($U54&lt;&gt;0,#REF!,#REF!)),1)</f>
        <v>#REF!</v>
      </c>
      <c r="AI54" s="96" t="e">
        <f>Y54*IF($AA54=2021,IF(OR($M54="Услуги",$M54="Работы"),#REF!,IF($U54&lt;&gt;0,#REF!,#REF!)),1)*IF($AA54=2022,IF(OR($M54="Услуги",$M54="Работы"),#REF!,IF($U54&lt;&gt;0,#REF!,#REF!)),1)*IF($AA54=2023,IF(OR($M54="Услуги",$M54="Работы"),#REF!,IF($U54&lt;&gt;0,#REF!,#REF!)),1)*IF($AA54=2024,IF(OR($M54="Услуги",$M54="Работы"),#REF!,IF($U54&lt;&gt;0,#REF!,#REF!)),1)*IF($AA54=2025,IF(OR($M54="Услуги",$M54="Работы"),#REF!,IF($U54&lt;&gt;0,#REF!,#REF!)),1)</f>
        <v>#REF!</v>
      </c>
      <c r="AJ54" s="96" t="e">
        <f>Z54*IF($AA54=2021,IF(OR($M54="Услуги",$M54="Работы"),#REF!,IF($U54&lt;&gt;0,#REF!,#REF!)),1)*IF($AA54=2022,IF(OR($M54="Услуги",$M54="Работы"),#REF!,IF($U54&lt;&gt;0,#REF!,#REF!)),1)*IF($AA54=2023,IF(OR($M54="Услуги",$M54="Работы"),#REF!,IF($U54&lt;&gt;0,#REF!,#REF!)),1)*IF($AA54=2024,IF(OR($M54="Услуги",$M54="Работы"),#REF!,IF($U54&lt;&gt;0,#REF!,#REF!)),1)*IF($AA54=2025,IF(OR($M54="Услуги",$M54="Работы"),#REF!,IF($U54&lt;&gt;0,#REF!,#REF!)),1)</f>
        <v>#REF!</v>
      </c>
      <c r="AK54" s="107">
        <f t="shared" si="61"/>
        <v>1500000</v>
      </c>
      <c r="AL54" s="57">
        <v>1500000</v>
      </c>
      <c r="AM54" s="57"/>
      <c r="AN54" s="54"/>
    </row>
    <row r="55" spans="1:40" s="56" customFormat="1" ht="15" hidden="1" customHeight="1" x14ac:dyDescent="0.25">
      <c r="A55" s="85">
        <v>1</v>
      </c>
      <c r="B55" s="86" t="s">
        <v>7</v>
      </c>
      <c r="C55" s="142" t="s">
        <v>596</v>
      </c>
      <c r="D55" s="85" t="s">
        <v>218</v>
      </c>
      <c r="E55" s="85" t="s">
        <v>420</v>
      </c>
      <c r="F55" s="85" t="s">
        <v>432</v>
      </c>
      <c r="G55" s="87" t="e">
        <f>VLOOKUP(D55,#REF!,2,FALSE)</f>
        <v>#REF!</v>
      </c>
      <c r="H55" s="87" t="s">
        <v>432</v>
      </c>
      <c r="I55" s="87" t="s">
        <v>432</v>
      </c>
      <c r="J55" s="86" t="s">
        <v>0</v>
      </c>
      <c r="K55" s="87" t="str">
        <f t="shared" si="54"/>
        <v>Охват Филиал «Южноуральская ГРЭС» АО «Интер РАО – Электрогенерация» средствами ЦПК</v>
      </c>
      <c r="L55" s="99" t="s">
        <v>96</v>
      </c>
      <c r="M55" s="90" t="s">
        <v>528</v>
      </c>
      <c r="N55" s="85"/>
      <c r="O55" s="85"/>
      <c r="P55" s="86"/>
      <c r="Q55" s="100"/>
      <c r="R55" s="97">
        <v>0.2</v>
      </c>
      <c r="S55" s="98">
        <f t="shared" si="55"/>
        <v>1296000</v>
      </c>
      <c r="T55" s="95">
        <f t="shared" si="56"/>
        <v>216000</v>
      </c>
      <c r="U55" s="98">
        <v>1296000</v>
      </c>
      <c r="V55" s="95">
        <f t="shared" si="57"/>
        <v>216000</v>
      </c>
      <c r="W55" s="95">
        <f t="shared" si="58"/>
        <v>1080000</v>
      </c>
      <c r="X55" s="98"/>
      <c r="Y55" s="95">
        <f t="shared" si="59"/>
        <v>0</v>
      </c>
      <c r="Z55" s="95">
        <f t="shared" si="60"/>
        <v>0</v>
      </c>
      <c r="AA55" s="243">
        <f>Приоритеты!$E$74</f>
        <v>2022</v>
      </c>
      <c r="AB55" s="247" t="e">
        <f t="shared" si="7"/>
        <v>#REF!</v>
      </c>
      <c r="AC55" s="96" t="e">
        <f>S55*IF($AA55=2021,IF(OR($M55="Услуги",$M55="Работы"),#REF!,IF($U55&lt;&gt;0,#REF!,#REF!)),1)*IF($AA55=2022,IF(OR($M55="Услуги",$M55="Работы"),#REF!,IF($U55&lt;&gt;0,#REF!,#REF!)),1)*IF($AA55=2023,IF(OR($M55="Услуги",$M55="Работы"),#REF!,IF($U55&lt;&gt;0,#REF!,#REF!)),1)*IF($AA55=2024,IF(OR($M55="Услуги",$M55="Работы"),#REF!,IF($U55&lt;&gt;0,#REF!,#REF!)),1)*IF($AA55=2025,IF(OR($M55="Услуги",$M55="Работы"),#REF!,IF($U55&lt;&gt;0,#REF!,#REF!)),1)</f>
        <v>#REF!</v>
      </c>
      <c r="AD55" s="96" t="e">
        <f>T55*IF($AA55=2021,IF(OR($M55="Услуги",$M55="Работы"),#REF!,IF($U55&lt;&gt;0,#REF!,#REF!)),1)*IF($AA55=2022,IF(OR($M55="Услуги",$M55="Работы"),#REF!,IF($U55&lt;&gt;0,#REF!,#REF!)),1)*IF($AA55=2023,IF(OR($M55="Услуги",$M55="Работы"),#REF!,IF($U55&lt;&gt;0,#REF!,#REF!)),1)*IF($AA55=2024,IF(OR($M55="Услуги",$M55="Работы"),#REF!,IF($U55&lt;&gt;0,#REF!,#REF!)),1)*IF($AA55=2025,IF(OR($M55="Услуги",$M55="Работы"),#REF!,IF($U55&lt;&gt;0,#REF!,#REF!)),1)</f>
        <v>#REF!</v>
      </c>
      <c r="AE55" s="96" t="e">
        <f>U55*IF($AA55=2021,IF(OR($M55="Услуги",$M55="Работы"),#REF!,IF($U55&lt;&gt;0,#REF!,#REF!)),1)*IF($AA55=2022,IF(OR($M55="Услуги",$M55="Работы"),#REF!,IF($U55&lt;&gt;0,#REF!,#REF!)),1)*IF($AA55=2023,IF(OR($M55="Услуги",$M55="Работы"),#REF!,IF($U55&lt;&gt;0,#REF!,#REF!)),1)*IF($AA55=2024,IF(OR($M55="Услуги",$M55="Работы"),#REF!,IF($U55&lt;&gt;0,#REF!,#REF!)),1)*IF($AA55=2025,IF(OR($M55="Услуги",$M55="Работы"),#REF!,IF($U55&lt;&gt;0,#REF!,#REF!)),1)</f>
        <v>#REF!</v>
      </c>
      <c r="AF55" s="96" t="e">
        <f>V55*IF($AA55=2021,IF(OR($M55="Услуги",$M55="Работы"),#REF!,IF($U55&lt;&gt;0,#REF!,#REF!)),1)*IF($AA55=2022,IF(OR($M55="Услуги",$M55="Работы"),#REF!,IF($U55&lt;&gt;0,#REF!,#REF!)),1)*IF($AA55=2023,IF(OR($M55="Услуги",$M55="Работы"),#REF!,IF($U55&lt;&gt;0,#REF!,#REF!)),1)*IF($AA55=2024,IF(OR($M55="Услуги",$M55="Работы"),#REF!,IF($U55&lt;&gt;0,#REF!,#REF!)),1)*IF($AA55=2025,IF(OR($M55="Услуги",$M55="Работы"),#REF!,IF($U55&lt;&gt;0,#REF!,#REF!)),1)</f>
        <v>#REF!</v>
      </c>
      <c r="AG55" s="96" t="e">
        <f>W55*IF($AA55=2021,IF(OR($M55="Услуги",$M55="Работы"),#REF!,IF($U55&lt;&gt;0,#REF!,#REF!)),1)*IF($AA55=2022,IF(OR($M55="Услуги",$M55="Работы"),#REF!,IF($U55&lt;&gt;0,#REF!,#REF!)),1)*IF($AA55=2023,IF(OR($M55="Услуги",$M55="Работы"),#REF!,IF($U55&lt;&gt;0,#REF!,#REF!)),1)*IF($AA55=2024,IF(OR($M55="Услуги",$M55="Работы"),#REF!,IF($U55&lt;&gt;0,#REF!,#REF!)),1)*IF($AA55=2025,IF(OR($M55="Услуги",$M55="Работы"),#REF!,IF($U55&lt;&gt;0,#REF!,#REF!)),1)</f>
        <v>#REF!</v>
      </c>
      <c r="AH55" s="96" t="e">
        <f>X55*IF($AA55=2021,IF(OR($M55="Услуги",$M55="Работы"),#REF!,IF($U55&lt;&gt;0,#REF!,#REF!)),1)*IF($AA55=2022,IF(OR($M55="Услуги",$M55="Работы"),#REF!,IF($U55&lt;&gt;0,#REF!,#REF!)),1)*IF($AA55=2023,IF(OR($M55="Услуги",$M55="Работы"),#REF!,IF($U55&lt;&gt;0,#REF!,#REF!)),1)*IF($AA55=2024,IF(OR($M55="Услуги",$M55="Работы"),#REF!,IF($U55&lt;&gt;0,#REF!,#REF!)),1)*IF($AA55=2025,IF(OR($M55="Услуги",$M55="Работы"),#REF!,IF($U55&lt;&gt;0,#REF!,#REF!)),1)</f>
        <v>#REF!</v>
      </c>
      <c r="AI55" s="96" t="e">
        <f>Y55*IF($AA55=2021,IF(OR($M55="Услуги",$M55="Работы"),#REF!,IF($U55&lt;&gt;0,#REF!,#REF!)),1)*IF($AA55=2022,IF(OR($M55="Услуги",$M55="Работы"),#REF!,IF($U55&lt;&gt;0,#REF!,#REF!)),1)*IF($AA55=2023,IF(OR($M55="Услуги",$M55="Работы"),#REF!,IF($U55&lt;&gt;0,#REF!,#REF!)),1)*IF($AA55=2024,IF(OR($M55="Услуги",$M55="Работы"),#REF!,IF($U55&lt;&gt;0,#REF!,#REF!)),1)*IF($AA55=2025,IF(OR($M55="Услуги",$M55="Работы"),#REF!,IF($U55&lt;&gt;0,#REF!,#REF!)),1)</f>
        <v>#REF!</v>
      </c>
      <c r="AJ55" s="96" t="e">
        <f>Z55*IF($AA55=2021,IF(OR($M55="Услуги",$M55="Работы"),#REF!,IF($U55&lt;&gt;0,#REF!,#REF!)),1)*IF($AA55=2022,IF(OR($M55="Услуги",$M55="Работы"),#REF!,IF($U55&lt;&gt;0,#REF!,#REF!)),1)*IF($AA55=2023,IF(OR($M55="Услуги",$M55="Работы"),#REF!,IF($U55&lt;&gt;0,#REF!,#REF!)),1)*IF($AA55=2024,IF(OR($M55="Услуги",$M55="Работы"),#REF!,IF($U55&lt;&gt;0,#REF!,#REF!)),1)*IF($AA55=2025,IF(OR($M55="Услуги",$M55="Работы"),#REF!,IF($U55&lt;&gt;0,#REF!,#REF!)),1)</f>
        <v>#REF!</v>
      </c>
      <c r="AK55" s="107">
        <f t="shared" si="61"/>
        <v>1296000</v>
      </c>
      <c r="AL55" s="57">
        <v>1296000</v>
      </c>
      <c r="AM55" s="57"/>
      <c r="AN55" s="54"/>
    </row>
    <row r="56" spans="1:40" s="56" customFormat="1" ht="15" hidden="1" customHeight="1" x14ac:dyDescent="0.25">
      <c r="A56" s="85">
        <v>1</v>
      </c>
      <c r="B56" s="86" t="s">
        <v>7</v>
      </c>
      <c r="C56" s="142" t="s">
        <v>596</v>
      </c>
      <c r="D56" s="85" t="s">
        <v>20</v>
      </c>
      <c r="E56" s="60" t="s">
        <v>422</v>
      </c>
      <c r="F56" s="85" t="s">
        <v>432</v>
      </c>
      <c r="G56" s="87" t="e">
        <f>VLOOKUP(D56,#REF!,2,FALSE)</f>
        <v>#REF!</v>
      </c>
      <c r="H56" s="87" t="s">
        <v>432</v>
      </c>
      <c r="I56" s="87"/>
      <c r="J56" s="86" t="s">
        <v>0</v>
      </c>
      <c r="K56" s="87" t="str">
        <f t="shared" si="54"/>
        <v>Охват ООО «БашРТС» средствами ЦПК</v>
      </c>
      <c r="L56" s="99" t="s">
        <v>96</v>
      </c>
      <c r="M56" s="86" t="s">
        <v>4</v>
      </c>
      <c r="N56" s="85"/>
      <c r="O56" s="85"/>
      <c r="P56" s="86"/>
      <c r="Q56" s="100"/>
      <c r="R56" s="97">
        <v>0</v>
      </c>
      <c r="S56" s="98">
        <f t="shared" si="55"/>
        <v>2900000</v>
      </c>
      <c r="T56" s="95">
        <f t="shared" si="56"/>
        <v>0</v>
      </c>
      <c r="U56" s="98">
        <v>2900000</v>
      </c>
      <c r="V56" s="95">
        <f t="shared" si="57"/>
        <v>0</v>
      </c>
      <c r="W56" s="95">
        <f t="shared" si="58"/>
        <v>2900000</v>
      </c>
      <c r="X56" s="98"/>
      <c r="Y56" s="95">
        <f t="shared" si="59"/>
        <v>0</v>
      </c>
      <c r="Z56" s="95">
        <f t="shared" si="60"/>
        <v>0</v>
      </c>
      <c r="AA56" s="243">
        <f>Приоритеты!$E$26</f>
        <v>2023</v>
      </c>
      <c r="AB56" s="247" t="e">
        <f t="shared" si="7"/>
        <v>#REF!</v>
      </c>
      <c r="AC56" s="96" t="e">
        <f>S56*IF($AA56=2021,IF(OR($M56="Услуги",$M56="Работы"),#REF!,IF($U56&lt;&gt;0,#REF!,#REF!)),1)*IF($AA56=2022,IF(OR($M56="Услуги",$M56="Работы"),#REF!,IF($U56&lt;&gt;0,#REF!,#REF!)),1)*IF($AA56=2023,IF(OR($M56="Услуги",$M56="Работы"),#REF!,IF($U56&lt;&gt;0,#REF!,#REF!)),1)*IF($AA56=2024,IF(OR($M56="Услуги",$M56="Работы"),#REF!,IF($U56&lt;&gt;0,#REF!,#REF!)),1)*IF($AA56=2025,IF(OR($M56="Услуги",$M56="Работы"),#REF!,IF($U56&lt;&gt;0,#REF!,#REF!)),1)</f>
        <v>#REF!</v>
      </c>
      <c r="AD56" s="96" t="e">
        <f>T56*IF($AA56=2021,IF(OR($M56="Услуги",$M56="Работы"),#REF!,IF($U56&lt;&gt;0,#REF!,#REF!)),1)*IF($AA56=2022,IF(OR($M56="Услуги",$M56="Работы"),#REF!,IF($U56&lt;&gt;0,#REF!,#REF!)),1)*IF($AA56=2023,IF(OR($M56="Услуги",$M56="Работы"),#REF!,IF($U56&lt;&gt;0,#REF!,#REF!)),1)*IF($AA56=2024,IF(OR($M56="Услуги",$M56="Работы"),#REF!,IF($U56&lt;&gt;0,#REF!,#REF!)),1)*IF($AA56=2025,IF(OR($M56="Услуги",$M56="Работы"),#REF!,IF($U56&lt;&gt;0,#REF!,#REF!)),1)</f>
        <v>#REF!</v>
      </c>
      <c r="AE56" s="96" t="e">
        <f>U56*IF($AA56=2021,IF(OR($M56="Услуги",$M56="Работы"),#REF!,IF($U56&lt;&gt;0,#REF!,#REF!)),1)*IF($AA56=2022,IF(OR($M56="Услуги",$M56="Работы"),#REF!,IF($U56&lt;&gt;0,#REF!,#REF!)),1)*IF($AA56=2023,IF(OR($M56="Услуги",$M56="Работы"),#REF!,IF($U56&lt;&gt;0,#REF!,#REF!)),1)*IF($AA56=2024,IF(OR($M56="Услуги",$M56="Работы"),#REF!,IF($U56&lt;&gt;0,#REF!,#REF!)),1)*IF($AA56=2025,IF(OR($M56="Услуги",$M56="Работы"),#REF!,IF($U56&lt;&gt;0,#REF!,#REF!)),1)</f>
        <v>#REF!</v>
      </c>
      <c r="AF56" s="96" t="e">
        <f>V56*IF($AA56=2021,IF(OR($M56="Услуги",$M56="Работы"),#REF!,IF($U56&lt;&gt;0,#REF!,#REF!)),1)*IF($AA56=2022,IF(OR($M56="Услуги",$M56="Работы"),#REF!,IF($U56&lt;&gt;0,#REF!,#REF!)),1)*IF($AA56=2023,IF(OR($M56="Услуги",$M56="Работы"),#REF!,IF($U56&lt;&gt;0,#REF!,#REF!)),1)*IF($AA56=2024,IF(OR($M56="Услуги",$M56="Работы"),#REF!,IF($U56&lt;&gt;0,#REF!,#REF!)),1)*IF($AA56=2025,IF(OR($M56="Услуги",$M56="Работы"),#REF!,IF($U56&lt;&gt;0,#REF!,#REF!)),1)</f>
        <v>#REF!</v>
      </c>
      <c r="AG56" s="96" t="e">
        <f>W56*IF($AA56=2021,IF(OR($M56="Услуги",$M56="Работы"),#REF!,IF($U56&lt;&gt;0,#REF!,#REF!)),1)*IF($AA56=2022,IF(OR($M56="Услуги",$M56="Работы"),#REF!,IF($U56&lt;&gt;0,#REF!,#REF!)),1)*IF($AA56=2023,IF(OR($M56="Услуги",$M56="Работы"),#REF!,IF($U56&lt;&gt;0,#REF!,#REF!)),1)*IF($AA56=2024,IF(OR($M56="Услуги",$M56="Работы"),#REF!,IF($U56&lt;&gt;0,#REF!,#REF!)),1)*IF($AA56=2025,IF(OR($M56="Услуги",$M56="Работы"),#REF!,IF($U56&lt;&gt;0,#REF!,#REF!)),1)</f>
        <v>#REF!</v>
      </c>
      <c r="AH56" s="96" t="e">
        <f>X56*IF($AA56=2021,IF(OR($M56="Услуги",$M56="Работы"),#REF!,IF($U56&lt;&gt;0,#REF!,#REF!)),1)*IF($AA56=2022,IF(OR($M56="Услуги",$M56="Работы"),#REF!,IF($U56&lt;&gt;0,#REF!,#REF!)),1)*IF($AA56=2023,IF(OR($M56="Услуги",$M56="Работы"),#REF!,IF($U56&lt;&gt;0,#REF!,#REF!)),1)*IF($AA56=2024,IF(OR($M56="Услуги",$M56="Работы"),#REF!,IF($U56&lt;&gt;0,#REF!,#REF!)),1)*IF($AA56=2025,IF(OR($M56="Услуги",$M56="Работы"),#REF!,IF($U56&lt;&gt;0,#REF!,#REF!)),1)</f>
        <v>#REF!</v>
      </c>
      <c r="AI56" s="96" t="e">
        <f>Y56*IF($AA56=2021,IF(OR($M56="Услуги",$M56="Работы"),#REF!,IF($U56&lt;&gt;0,#REF!,#REF!)),1)*IF($AA56=2022,IF(OR($M56="Услуги",$M56="Работы"),#REF!,IF($U56&lt;&gt;0,#REF!,#REF!)),1)*IF($AA56=2023,IF(OR($M56="Услуги",$M56="Работы"),#REF!,IF($U56&lt;&gt;0,#REF!,#REF!)),1)*IF($AA56=2024,IF(OR($M56="Услуги",$M56="Работы"),#REF!,IF($U56&lt;&gt;0,#REF!,#REF!)),1)*IF($AA56=2025,IF(OR($M56="Услуги",$M56="Работы"),#REF!,IF($U56&lt;&gt;0,#REF!,#REF!)),1)</f>
        <v>#REF!</v>
      </c>
      <c r="AJ56" s="96" t="e">
        <f>Z56*IF($AA56=2021,IF(OR($M56="Услуги",$M56="Работы"),#REF!,IF($U56&lt;&gt;0,#REF!,#REF!)),1)*IF($AA56=2022,IF(OR($M56="Услуги",$M56="Работы"),#REF!,IF($U56&lt;&gt;0,#REF!,#REF!)),1)*IF($AA56=2023,IF(OR($M56="Услуги",$M56="Работы"),#REF!,IF($U56&lt;&gt;0,#REF!,#REF!)),1)*IF($AA56=2024,IF(OR($M56="Услуги",$M56="Работы"),#REF!,IF($U56&lt;&gt;0,#REF!,#REF!)),1)*IF($AA56=2025,IF(OR($M56="Услуги",$M56="Работы"),#REF!,IF($U56&lt;&gt;0,#REF!,#REF!)),1)</f>
        <v>#REF!</v>
      </c>
      <c r="AK56" s="107">
        <f t="shared" si="61"/>
        <v>2900000</v>
      </c>
      <c r="AL56" s="57">
        <v>2900000</v>
      </c>
      <c r="AM56" s="57"/>
      <c r="AN56" s="54"/>
    </row>
    <row r="57" spans="1:40" s="56" customFormat="1" ht="15" hidden="1" customHeight="1" x14ac:dyDescent="0.25">
      <c r="A57" s="85">
        <v>1</v>
      </c>
      <c r="B57" s="86" t="s">
        <v>7</v>
      </c>
      <c r="C57" s="142" t="s">
        <v>596</v>
      </c>
      <c r="D57" s="85" t="s">
        <v>20</v>
      </c>
      <c r="E57" s="60" t="s">
        <v>422</v>
      </c>
      <c r="F57" s="85" t="s">
        <v>432</v>
      </c>
      <c r="G57" s="87" t="e">
        <f>VLOOKUP(D57,#REF!,2,FALSE)</f>
        <v>#REF!</v>
      </c>
      <c r="H57" s="87" t="s">
        <v>432</v>
      </c>
      <c r="I57" s="87"/>
      <c r="J57" s="86" t="s">
        <v>0</v>
      </c>
      <c r="K57" s="87" t="str">
        <f t="shared" si="54"/>
        <v>Охват ООО «БашРТС» средствами ЦПК</v>
      </c>
      <c r="L57" s="99" t="s">
        <v>96</v>
      </c>
      <c r="M57" s="90" t="s">
        <v>528</v>
      </c>
      <c r="N57" s="85"/>
      <c r="O57" s="85"/>
      <c r="P57" s="86"/>
      <c r="Q57" s="100"/>
      <c r="R57" s="97">
        <v>0.2</v>
      </c>
      <c r="S57" s="98">
        <f t="shared" si="55"/>
        <v>2436000</v>
      </c>
      <c r="T57" s="95">
        <f t="shared" si="56"/>
        <v>406000</v>
      </c>
      <c r="U57" s="98">
        <v>2436000</v>
      </c>
      <c r="V57" s="95">
        <f t="shared" si="57"/>
        <v>406000</v>
      </c>
      <c r="W57" s="95">
        <f t="shared" si="58"/>
        <v>2030000</v>
      </c>
      <c r="X57" s="98"/>
      <c r="Y57" s="95">
        <f t="shared" si="59"/>
        <v>0</v>
      </c>
      <c r="Z57" s="95">
        <f t="shared" si="60"/>
        <v>0</v>
      </c>
      <c r="AA57" s="243">
        <f>Приоритеты!$E$26</f>
        <v>2023</v>
      </c>
      <c r="AB57" s="247" t="e">
        <f t="shared" si="7"/>
        <v>#REF!</v>
      </c>
      <c r="AC57" s="96" t="e">
        <f>S57*IF($AA57=2021,IF(OR($M57="Услуги",$M57="Работы"),#REF!,IF($U57&lt;&gt;0,#REF!,#REF!)),1)*IF($AA57=2022,IF(OR($M57="Услуги",$M57="Работы"),#REF!,IF($U57&lt;&gt;0,#REF!,#REF!)),1)*IF($AA57=2023,IF(OR($M57="Услуги",$M57="Работы"),#REF!,IF($U57&lt;&gt;0,#REF!,#REF!)),1)*IF($AA57=2024,IF(OR($M57="Услуги",$M57="Работы"),#REF!,IF($U57&lt;&gt;0,#REF!,#REF!)),1)*IF($AA57=2025,IF(OR($M57="Услуги",$M57="Работы"),#REF!,IF($U57&lt;&gt;0,#REF!,#REF!)),1)</f>
        <v>#REF!</v>
      </c>
      <c r="AD57" s="96" t="e">
        <f>T57*IF($AA57=2021,IF(OR($M57="Услуги",$M57="Работы"),#REF!,IF($U57&lt;&gt;0,#REF!,#REF!)),1)*IF($AA57=2022,IF(OR($M57="Услуги",$M57="Работы"),#REF!,IF($U57&lt;&gt;0,#REF!,#REF!)),1)*IF($AA57=2023,IF(OR($M57="Услуги",$M57="Работы"),#REF!,IF($U57&lt;&gt;0,#REF!,#REF!)),1)*IF($AA57=2024,IF(OR($M57="Услуги",$M57="Работы"),#REF!,IF($U57&lt;&gt;0,#REF!,#REF!)),1)*IF($AA57=2025,IF(OR($M57="Услуги",$M57="Работы"),#REF!,IF($U57&lt;&gt;0,#REF!,#REF!)),1)</f>
        <v>#REF!</v>
      </c>
      <c r="AE57" s="96" t="e">
        <f>U57*IF($AA57=2021,IF(OR($M57="Услуги",$M57="Работы"),#REF!,IF($U57&lt;&gt;0,#REF!,#REF!)),1)*IF($AA57=2022,IF(OR($M57="Услуги",$M57="Работы"),#REF!,IF($U57&lt;&gt;0,#REF!,#REF!)),1)*IF($AA57=2023,IF(OR($M57="Услуги",$M57="Работы"),#REF!,IF($U57&lt;&gt;0,#REF!,#REF!)),1)*IF($AA57=2024,IF(OR($M57="Услуги",$M57="Работы"),#REF!,IF($U57&lt;&gt;0,#REF!,#REF!)),1)*IF($AA57=2025,IF(OR($M57="Услуги",$M57="Работы"),#REF!,IF($U57&lt;&gt;0,#REF!,#REF!)),1)</f>
        <v>#REF!</v>
      </c>
      <c r="AF57" s="96" t="e">
        <f>V57*IF($AA57=2021,IF(OR($M57="Услуги",$M57="Работы"),#REF!,IF($U57&lt;&gt;0,#REF!,#REF!)),1)*IF($AA57=2022,IF(OR($M57="Услуги",$M57="Работы"),#REF!,IF($U57&lt;&gt;0,#REF!,#REF!)),1)*IF($AA57=2023,IF(OR($M57="Услуги",$M57="Работы"),#REF!,IF($U57&lt;&gt;0,#REF!,#REF!)),1)*IF($AA57=2024,IF(OR($M57="Услуги",$M57="Работы"),#REF!,IF($U57&lt;&gt;0,#REF!,#REF!)),1)*IF($AA57=2025,IF(OR($M57="Услуги",$M57="Работы"),#REF!,IF($U57&lt;&gt;0,#REF!,#REF!)),1)</f>
        <v>#REF!</v>
      </c>
      <c r="AG57" s="96" t="e">
        <f>W57*IF($AA57=2021,IF(OR($M57="Услуги",$M57="Работы"),#REF!,IF($U57&lt;&gt;0,#REF!,#REF!)),1)*IF($AA57=2022,IF(OR($M57="Услуги",$M57="Работы"),#REF!,IF($U57&lt;&gt;0,#REF!,#REF!)),1)*IF($AA57=2023,IF(OR($M57="Услуги",$M57="Работы"),#REF!,IF($U57&lt;&gt;0,#REF!,#REF!)),1)*IF($AA57=2024,IF(OR($M57="Услуги",$M57="Работы"),#REF!,IF($U57&lt;&gt;0,#REF!,#REF!)),1)*IF($AA57=2025,IF(OR($M57="Услуги",$M57="Работы"),#REF!,IF($U57&lt;&gt;0,#REF!,#REF!)),1)</f>
        <v>#REF!</v>
      </c>
      <c r="AH57" s="96" t="e">
        <f>X57*IF($AA57=2021,IF(OR($M57="Услуги",$M57="Работы"),#REF!,IF($U57&lt;&gt;0,#REF!,#REF!)),1)*IF($AA57=2022,IF(OR($M57="Услуги",$M57="Работы"),#REF!,IF($U57&lt;&gt;0,#REF!,#REF!)),1)*IF($AA57=2023,IF(OR($M57="Услуги",$M57="Работы"),#REF!,IF($U57&lt;&gt;0,#REF!,#REF!)),1)*IF($AA57=2024,IF(OR($M57="Услуги",$M57="Работы"),#REF!,IF($U57&lt;&gt;0,#REF!,#REF!)),1)*IF($AA57=2025,IF(OR($M57="Услуги",$M57="Работы"),#REF!,IF($U57&lt;&gt;0,#REF!,#REF!)),1)</f>
        <v>#REF!</v>
      </c>
      <c r="AI57" s="96" t="e">
        <f>Y57*IF($AA57=2021,IF(OR($M57="Услуги",$M57="Работы"),#REF!,IF($U57&lt;&gt;0,#REF!,#REF!)),1)*IF($AA57=2022,IF(OR($M57="Услуги",$M57="Работы"),#REF!,IF($U57&lt;&gt;0,#REF!,#REF!)),1)*IF($AA57=2023,IF(OR($M57="Услуги",$M57="Работы"),#REF!,IF($U57&lt;&gt;0,#REF!,#REF!)),1)*IF($AA57=2024,IF(OR($M57="Услуги",$M57="Работы"),#REF!,IF($U57&lt;&gt;0,#REF!,#REF!)),1)*IF($AA57=2025,IF(OR($M57="Услуги",$M57="Работы"),#REF!,IF($U57&lt;&gt;0,#REF!,#REF!)),1)</f>
        <v>#REF!</v>
      </c>
      <c r="AJ57" s="96" t="e">
        <f>Z57*IF($AA57=2021,IF(OR($M57="Услуги",$M57="Работы"),#REF!,IF($U57&lt;&gt;0,#REF!,#REF!)),1)*IF($AA57=2022,IF(OR($M57="Услуги",$M57="Работы"),#REF!,IF($U57&lt;&gt;0,#REF!,#REF!)),1)*IF($AA57=2023,IF(OR($M57="Услуги",$M57="Работы"),#REF!,IF($U57&lt;&gt;0,#REF!,#REF!)),1)*IF($AA57=2024,IF(OR($M57="Услуги",$M57="Работы"),#REF!,IF($U57&lt;&gt;0,#REF!,#REF!)),1)*IF($AA57=2025,IF(OR($M57="Услуги",$M57="Работы"),#REF!,IF($U57&lt;&gt;0,#REF!,#REF!)),1)</f>
        <v>#REF!</v>
      </c>
      <c r="AK57" s="107">
        <f t="shared" si="61"/>
        <v>2436000</v>
      </c>
      <c r="AL57" s="57">
        <v>2436000</v>
      </c>
      <c r="AM57" s="57"/>
      <c r="AN57" s="54"/>
    </row>
    <row r="58" spans="1:40" s="56" customFormat="1" ht="15" hidden="1" customHeight="1" x14ac:dyDescent="0.25">
      <c r="A58" s="85">
        <v>1</v>
      </c>
      <c r="B58" s="86" t="s">
        <v>7</v>
      </c>
      <c r="C58" s="142" t="s">
        <v>596</v>
      </c>
      <c r="D58" s="85" t="s">
        <v>29</v>
      </c>
      <c r="E58" s="60" t="s">
        <v>610</v>
      </c>
      <c r="F58" s="85"/>
      <c r="G58" s="87" t="e">
        <f>VLOOKUP(D58,#REF!,2,FALSE)</f>
        <v>#REF!</v>
      </c>
      <c r="H58" s="85"/>
      <c r="I58" s="85"/>
      <c r="J58" s="86" t="s">
        <v>0</v>
      </c>
      <c r="K58" s="87" t="str">
        <f t="shared" si="54"/>
        <v>Охват ООО «Интегратор ИТ» средствами ЦПК</v>
      </c>
      <c r="L58" s="99" t="s">
        <v>96</v>
      </c>
      <c r="M58" s="86" t="s">
        <v>4</v>
      </c>
      <c r="N58" s="85"/>
      <c r="O58" s="85"/>
      <c r="P58" s="86"/>
      <c r="Q58" s="100"/>
      <c r="R58" s="97">
        <v>0</v>
      </c>
      <c r="S58" s="95">
        <f>U58+X58</f>
        <v>800000</v>
      </c>
      <c r="T58" s="95">
        <f t="shared" si="56"/>
        <v>0</v>
      </c>
      <c r="U58" s="98">
        <v>800000</v>
      </c>
      <c r="V58" s="95">
        <f t="shared" si="57"/>
        <v>0</v>
      </c>
      <c r="W58" s="95">
        <f t="shared" si="58"/>
        <v>800000</v>
      </c>
      <c r="X58" s="98"/>
      <c r="Y58" s="95">
        <f t="shared" si="59"/>
        <v>0</v>
      </c>
      <c r="Z58" s="95">
        <f t="shared" si="60"/>
        <v>0</v>
      </c>
      <c r="AA58" s="243">
        <f>Приоритеты!$E$32</f>
        <v>2025</v>
      </c>
      <c r="AB58" s="247" t="e">
        <f t="shared" si="7"/>
        <v>#REF!</v>
      </c>
      <c r="AC58" s="96" t="e">
        <f>S58*IF($AA58=2021,IF(OR($M58="Услуги",$M58="Работы"),#REF!,IF($U58&lt;&gt;0,#REF!,#REF!)),1)*IF($AA58=2022,IF(OR($M58="Услуги",$M58="Работы"),#REF!,IF($U58&lt;&gt;0,#REF!,#REF!)),1)*IF($AA58=2023,IF(OR($M58="Услуги",$M58="Работы"),#REF!,IF($U58&lt;&gt;0,#REF!,#REF!)),1)*IF($AA58=2024,IF(OR($M58="Услуги",$M58="Работы"),#REF!,IF($U58&lt;&gt;0,#REF!,#REF!)),1)*IF($AA58=2025,IF(OR($M58="Услуги",$M58="Работы"),#REF!,IF($U58&lt;&gt;0,#REF!,#REF!)),1)</f>
        <v>#REF!</v>
      </c>
      <c r="AD58" s="96" t="e">
        <f>T58*IF($AA58=2021,IF(OR($M58="Услуги",$M58="Работы"),#REF!,IF($U58&lt;&gt;0,#REF!,#REF!)),1)*IF($AA58=2022,IF(OR($M58="Услуги",$M58="Работы"),#REF!,IF($U58&lt;&gt;0,#REF!,#REF!)),1)*IF($AA58=2023,IF(OR($M58="Услуги",$M58="Работы"),#REF!,IF($U58&lt;&gt;0,#REF!,#REF!)),1)*IF($AA58=2024,IF(OR($M58="Услуги",$M58="Работы"),#REF!,IF($U58&lt;&gt;0,#REF!,#REF!)),1)*IF($AA58=2025,IF(OR($M58="Услуги",$M58="Работы"),#REF!,IF($U58&lt;&gt;0,#REF!,#REF!)),1)</f>
        <v>#REF!</v>
      </c>
      <c r="AE58" s="96" t="e">
        <f>U58*IF($AA58=2021,IF(OR($M58="Услуги",$M58="Работы"),#REF!,IF($U58&lt;&gt;0,#REF!,#REF!)),1)*IF($AA58=2022,IF(OR($M58="Услуги",$M58="Работы"),#REF!,IF($U58&lt;&gt;0,#REF!,#REF!)),1)*IF($AA58=2023,IF(OR($M58="Услуги",$M58="Работы"),#REF!,IF($U58&lt;&gt;0,#REF!,#REF!)),1)*IF($AA58=2024,IF(OR($M58="Услуги",$M58="Работы"),#REF!,IF($U58&lt;&gt;0,#REF!,#REF!)),1)*IF($AA58=2025,IF(OR($M58="Услуги",$M58="Работы"),#REF!,IF($U58&lt;&gt;0,#REF!,#REF!)),1)</f>
        <v>#REF!</v>
      </c>
      <c r="AF58" s="96" t="e">
        <f>V58*IF($AA58=2021,IF(OR($M58="Услуги",$M58="Работы"),#REF!,IF($U58&lt;&gt;0,#REF!,#REF!)),1)*IF($AA58=2022,IF(OR($M58="Услуги",$M58="Работы"),#REF!,IF($U58&lt;&gt;0,#REF!,#REF!)),1)*IF($AA58=2023,IF(OR($M58="Услуги",$M58="Работы"),#REF!,IF($U58&lt;&gt;0,#REF!,#REF!)),1)*IF($AA58=2024,IF(OR($M58="Услуги",$M58="Работы"),#REF!,IF($U58&lt;&gt;0,#REF!,#REF!)),1)*IF($AA58=2025,IF(OR($M58="Услуги",$M58="Работы"),#REF!,IF($U58&lt;&gt;0,#REF!,#REF!)),1)</f>
        <v>#REF!</v>
      </c>
      <c r="AG58" s="96" t="e">
        <f>W58*IF($AA58=2021,IF(OR($M58="Услуги",$M58="Работы"),#REF!,IF($U58&lt;&gt;0,#REF!,#REF!)),1)*IF($AA58=2022,IF(OR($M58="Услуги",$M58="Работы"),#REF!,IF($U58&lt;&gt;0,#REF!,#REF!)),1)*IF($AA58=2023,IF(OR($M58="Услуги",$M58="Работы"),#REF!,IF($U58&lt;&gt;0,#REF!,#REF!)),1)*IF($AA58=2024,IF(OR($M58="Услуги",$M58="Работы"),#REF!,IF($U58&lt;&gt;0,#REF!,#REF!)),1)*IF($AA58=2025,IF(OR($M58="Услуги",$M58="Работы"),#REF!,IF($U58&lt;&gt;0,#REF!,#REF!)),1)</f>
        <v>#REF!</v>
      </c>
      <c r="AH58" s="96" t="e">
        <f>X58*IF($AA58=2021,IF(OR($M58="Услуги",$M58="Работы"),#REF!,IF($U58&lt;&gt;0,#REF!,#REF!)),1)*IF($AA58=2022,IF(OR($M58="Услуги",$M58="Работы"),#REF!,IF($U58&lt;&gt;0,#REF!,#REF!)),1)*IF($AA58=2023,IF(OR($M58="Услуги",$M58="Работы"),#REF!,IF($U58&lt;&gt;0,#REF!,#REF!)),1)*IF($AA58=2024,IF(OR($M58="Услуги",$M58="Работы"),#REF!,IF($U58&lt;&gt;0,#REF!,#REF!)),1)*IF($AA58=2025,IF(OR($M58="Услуги",$M58="Работы"),#REF!,IF($U58&lt;&gt;0,#REF!,#REF!)),1)</f>
        <v>#REF!</v>
      </c>
      <c r="AI58" s="96" t="e">
        <f>Y58*IF($AA58=2021,IF(OR($M58="Услуги",$M58="Работы"),#REF!,IF($U58&lt;&gt;0,#REF!,#REF!)),1)*IF($AA58=2022,IF(OR($M58="Услуги",$M58="Работы"),#REF!,IF($U58&lt;&gt;0,#REF!,#REF!)),1)*IF($AA58=2023,IF(OR($M58="Услуги",$M58="Работы"),#REF!,IF($U58&lt;&gt;0,#REF!,#REF!)),1)*IF($AA58=2024,IF(OR($M58="Услуги",$M58="Работы"),#REF!,IF($U58&lt;&gt;0,#REF!,#REF!)),1)*IF($AA58=2025,IF(OR($M58="Услуги",$M58="Работы"),#REF!,IF($U58&lt;&gt;0,#REF!,#REF!)),1)</f>
        <v>#REF!</v>
      </c>
      <c r="AJ58" s="96" t="e">
        <f>Z58*IF($AA58=2021,IF(OR($M58="Услуги",$M58="Работы"),#REF!,IF($U58&lt;&gt;0,#REF!,#REF!)),1)*IF($AA58=2022,IF(OR($M58="Услуги",$M58="Работы"),#REF!,IF($U58&lt;&gt;0,#REF!,#REF!)),1)*IF($AA58=2023,IF(OR($M58="Услуги",$M58="Работы"),#REF!,IF($U58&lt;&gt;0,#REF!,#REF!)),1)*IF($AA58=2024,IF(OR($M58="Услуги",$M58="Работы"),#REF!,IF($U58&lt;&gt;0,#REF!,#REF!)),1)*IF($AA58=2025,IF(OR($M58="Услуги",$M58="Работы"),#REF!,IF($U58&lt;&gt;0,#REF!,#REF!)),1)</f>
        <v>#REF!</v>
      </c>
      <c r="AK58" s="107">
        <f t="shared" si="61"/>
        <v>800000</v>
      </c>
      <c r="AL58" s="57">
        <v>800000</v>
      </c>
      <c r="AM58" s="57"/>
      <c r="AN58" s="54"/>
    </row>
    <row r="59" spans="1:40" s="56" customFormat="1" ht="15" hidden="1" customHeight="1" x14ac:dyDescent="0.25">
      <c r="A59" s="85">
        <v>1</v>
      </c>
      <c r="B59" s="86" t="s">
        <v>7</v>
      </c>
      <c r="C59" s="142" t="s">
        <v>596</v>
      </c>
      <c r="D59" s="85" t="s">
        <v>29</v>
      </c>
      <c r="E59" s="60" t="s">
        <v>610</v>
      </c>
      <c r="F59" s="85"/>
      <c r="G59" s="87" t="e">
        <f>VLOOKUP(D59,#REF!,2,FALSE)</f>
        <v>#REF!</v>
      </c>
      <c r="H59" s="85"/>
      <c r="I59" s="85"/>
      <c r="J59" s="86" t="s">
        <v>0</v>
      </c>
      <c r="K59" s="87" t="str">
        <f t="shared" si="54"/>
        <v>Охват ООО «Интегратор ИТ» средствами ЦПК</v>
      </c>
      <c r="L59" s="99" t="s">
        <v>96</v>
      </c>
      <c r="M59" s="90" t="s">
        <v>528</v>
      </c>
      <c r="N59" s="85"/>
      <c r="O59" s="85"/>
      <c r="P59" s="86"/>
      <c r="Q59" s="100"/>
      <c r="R59" s="97">
        <v>0.2</v>
      </c>
      <c r="S59" s="95">
        <f>U59+X59</f>
        <v>1296000</v>
      </c>
      <c r="T59" s="95">
        <f t="shared" si="56"/>
        <v>216000</v>
      </c>
      <c r="U59" s="98">
        <v>1296000</v>
      </c>
      <c r="V59" s="95">
        <f t="shared" si="57"/>
        <v>216000</v>
      </c>
      <c r="W59" s="95">
        <f t="shared" si="58"/>
        <v>1080000</v>
      </c>
      <c r="X59" s="98"/>
      <c r="Y59" s="95">
        <f t="shared" si="59"/>
        <v>0</v>
      </c>
      <c r="Z59" s="95">
        <f t="shared" si="60"/>
        <v>0</v>
      </c>
      <c r="AA59" s="243">
        <f>Приоритеты!$E$32</f>
        <v>2025</v>
      </c>
      <c r="AB59" s="247" t="e">
        <f t="shared" si="7"/>
        <v>#REF!</v>
      </c>
      <c r="AC59" s="96" t="e">
        <f>S59*IF($AA59=2021,IF(OR($M59="Услуги",$M59="Работы"),#REF!,IF($U59&lt;&gt;0,#REF!,#REF!)),1)*IF($AA59=2022,IF(OR($M59="Услуги",$M59="Работы"),#REF!,IF($U59&lt;&gt;0,#REF!,#REF!)),1)*IF($AA59=2023,IF(OR($M59="Услуги",$M59="Работы"),#REF!,IF($U59&lt;&gt;0,#REF!,#REF!)),1)*IF($AA59=2024,IF(OR($M59="Услуги",$M59="Работы"),#REF!,IF($U59&lt;&gt;0,#REF!,#REF!)),1)*IF($AA59=2025,IF(OR($M59="Услуги",$M59="Работы"),#REF!,IF($U59&lt;&gt;0,#REF!,#REF!)),1)</f>
        <v>#REF!</v>
      </c>
      <c r="AD59" s="96" t="e">
        <f>T59*IF($AA59=2021,IF(OR($M59="Услуги",$M59="Работы"),#REF!,IF($U59&lt;&gt;0,#REF!,#REF!)),1)*IF($AA59=2022,IF(OR($M59="Услуги",$M59="Работы"),#REF!,IF($U59&lt;&gt;0,#REF!,#REF!)),1)*IF($AA59=2023,IF(OR($M59="Услуги",$M59="Работы"),#REF!,IF($U59&lt;&gt;0,#REF!,#REF!)),1)*IF($AA59=2024,IF(OR($M59="Услуги",$M59="Работы"),#REF!,IF($U59&lt;&gt;0,#REF!,#REF!)),1)*IF($AA59=2025,IF(OR($M59="Услуги",$M59="Работы"),#REF!,IF($U59&lt;&gt;0,#REF!,#REF!)),1)</f>
        <v>#REF!</v>
      </c>
      <c r="AE59" s="96" t="e">
        <f>U59*IF($AA59=2021,IF(OR($M59="Услуги",$M59="Работы"),#REF!,IF($U59&lt;&gt;0,#REF!,#REF!)),1)*IF($AA59=2022,IF(OR($M59="Услуги",$M59="Работы"),#REF!,IF($U59&lt;&gt;0,#REF!,#REF!)),1)*IF($AA59=2023,IF(OR($M59="Услуги",$M59="Работы"),#REF!,IF($U59&lt;&gt;0,#REF!,#REF!)),1)*IF($AA59=2024,IF(OR($M59="Услуги",$M59="Работы"),#REF!,IF($U59&lt;&gt;0,#REF!,#REF!)),1)*IF($AA59=2025,IF(OR($M59="Услуги",$M59="Работы"),#REF!,IF($U59&lt;&gt;0,#REF!,#REF!)),1)</f>
        <v>#REF!</v>
      </c>
      <c r="AF59" s="96" t="e">
        <f>V59*IF($AA59=2021,IF(OR($M59="Услуги",$M59="Работы"),#REF!,IF($U59&lt;&gt;0,#REF!,#REF!)),1)*IF($AA59=2022,IF(OR($M59="Услуги",$M59="Работы"),#REF!,IF($U59&lt;&gt;0,#REF!,#REF!)),1)*IF($AA59=2023,IF(OR($M59="Услуги",$M59="Работы"),#REF!,IF($U59&lt;&gt;0,#REF!,#REF!)),1)*IF($AA59=2024,IF(OR($M59="Услуги",$M59="Работы"),#REF!,IF($U59&lt;&gt;0,#REF!,#REF!)),1)*IF($AA59=2025,IF(OR($M59="Услуги",$M59="Работы"),#REF!,IF($U59&lt;&gt;0,#REF!,#REF!)),1)</f>
        <v>#REF!</v>
      </c>
      <c r="AG59" s="96" t="e">
        <f>W59*IF($AA59=2021,IF(OR($M59="Услуги",$M59="Работы"),#REF!,IF($U59&lt;&gt;0,#REF!,#REF!)),1)*IF($AA59=2022,IF(OR($M59="Услуги",$M59="Работы"),#REF!,IF($U59&lt;&gt;0,#REF!,#REF!)),1)*IF($AA59=2023,IF(OR($M59="Услуги",$M59="Работы"),#REF!,IF($U59&lt;&gt;0,#REF!,#REF!)),1)*IF($AA59=2024,IF(OR($M59="Услуги",$M59="Работы"),#REF!,IF($U59&lt;&gt;0,#REF!,#REF!)),1)*IF($AA59=2025,IF(OR($M59="Услуги",$M59="Работы"),#REF!,IF($U59&lt;&gt;0,#REF!,#REF!)),1)</f>
        <v>#REF!</v>
      </c>
      <c r="AH59" s="96" t="e">
        <f>X59*IF($AA59=2021,IF(OR($M59="Услуги",$M59="Работы"),#REF!,IF($U59&lt;&gt;0,#REF!,#REF!)),1)*IF($AA59=2022,IF(OR($M59="Услуги",$M59="Работы"),#REF!,IF($U59&lt;&gt;0,#REF!,#REF!)),1)*IF($AA59=2023,IF(OR($M59="Услуги",$M59="Работы"),#REF!,IF($U59&lt;&gt;0,#REF!,#REF!)),1)*IF($AA59=2024,IF(OR($M59="Услуги",$M59="Работы"),#REF!,IF($U59&lt;&gt;0,#REF!,#REF!)),1)*IF($AA59=2025,IF(OR($M59="Услуги",$M59="Работы"),#REF!,IF($U59&lt;&gt;0,#REF!,#REF!)),1)</f>
        <v>#REF!</v>
      </c>
      <c r="AI59" s="96" t="e">
        <f>Y59*IF($AA59=2021,IF(OR($M59="Услуги",$M59="Работы"),#REF!,IF($U59&lt;&gt;0,#REF!,#REF!)),1)*IF($AA59=2022,IF(OR($M59="Услуги",$M59="Работы"),#REF!,IF($U59&lt;&gt;0,#REF!,#REF!)),1)*IF($AA59=2023,IF(OR($M59="Услуги",$M59="Работы"),#REF!,IF($U59&lt;&gt;0,#REF!,#REF!)),1)*IF($AA59=2024,IF(OR($M59="Услуги",$M59="Работы"),#REF!,IF($U59&lt;&gt;0,#REF!,#REF!)),1)*IF($AA59=2025,IF(OR($M59="Услуги",$M59="Работы"),#REF!,IF($U59&lt;&gt;0,#REF!,#REF!)),1)</f>
        <v>#REF!</v>
      </c>
      <c r="AJ59" s="96" t="e">
        <f>Z59*IF($AA59=2021,IF(OR($M59="Услуги",$M59="Работы"),#REF!,IF($U59&lt;&gt;0,#REF!,#REF!)),1)*IF($AA59=2022,IF(OR($M59="Услуги",$M59="Работы"),#REF!,IF($U59&lt;&gt;0,#REF!,#REF!)),1)*IF($AA59=2023,IF(OR($M59="Услуги",$M59="Работы"),#REF!,IF($U59&lt;&gt;0,#REF!,#REF!)),1)*IF($AA59=2024,IF(OR($M59="Услуги",$M59="Работы"),#REF!,IF($U59&lt;&gt;0,#REF!,#REF!)),1)*IF($AA59=2025,IF(OR($M59="Услуги",$M59="Работы"),#REF!,IF($U59&lt;&gt;0,#REF!,#REF!)),1)</f>
        <v>#REF!</v>
      </c>
      <c r="AK59" s="107">
        <f t="shared" si="61"/>
        <v>1296000</v>
      </c>
      <c r="AL59" s="57">
        <v>1296000</v>
      </c>
      <c r="AM59" s="57"/>
      <c r="AN59" s="54"/>
    </row>
    <row r="60" spans="1:40" s="56" customFormat="1" ht="15" hidden="1" customHeight="1" x14ac:dyDescent="0.25">
      <c r="A60" s="85">
        <v>1</v>
      </c>
      <c r="B60" s="86" t="s">
        <v>7</v>
      </c>
      <c r="C60" s="142" t="s">
        <v>596</v>
      </c>
      <c r="D60" s="85" t="s">
        <v>14</v>
      </c>
      <c r="E60" s="60" t="s">
        <v>422</v>
      </c>
      <c r="F60" s="85"/>
      <c r="G60" s="87" t="e">
        <f>VLOOKUP(D60,#REF!,2,FALSE)</f>
        <v>#REF!</v>
      </c>
      <c r="H60" s="85"/>
      <c r="I60" s="85"/>
      <c r="J60" s="86" t="s">
        <v>0</v>
      </c>
      <c r="K60" s="87" t="str">
        <f t="shared" si="54"/>
        <v>Охват АО «Омск РТС» средствами ЦПК</v>
      </c>
      <c r="L60" s="99" t="s">
        <v>96</v>
      </c>
      <c r="M60" s="86" t="s">
        <v>4</v>
      </c>
      <c r="N60" s="85"/>
      <c r="O60" s="85"/>
      <c r="P60" s="86"/>
      <c r="Q60" s="100"/>
      <c r="R60" s="97">
        <v>0</v>
      </c>
      <c r="S60" s="98">
        <f t="shared" ref="S60:S93" si="62">SUM(U60+X60)</f>
        <v>2900000</v>
      </c>
      <c r="T60" s="95">
        <f t="shared" si="56"/>
        <v>0</v>
      </c>
      <c r="U60" s="98">
        <v>2900000</v>
      </c>
      <c r="V60" s="95">
        <f t="shared" si="57"/>
        <v>0</v>
      </c>
      <c r="W60" s="95">
        <f t="shared" si="58"/>
        <v>2900000</v>
      </c>
      <c r="X60" s="98"/>
      <c r="Y60" s="95">
        <f t="shared" si="59"/>
        <v>0</v>
      </c>
      <c r="Z60" s="95">
        <f t="shared" si="60"/>
        <v>0</v>
      </c>
      <c r="AA60" s="243">
        <f>Приоритеты!$E$12</f>
        <v>2024</v>
      </c>
      <c r="AB60" s="247" t="e">
        <f t="shared" si="7"/>
        <v>#REF!</v>
      </c>
      <c r="AC60" s="96" t="e">
        <f>S60*IF($AA60=2021,IF(OR($M60="Услуги",$M60="Работы"),#REF!,IF($U60&lt;&gt;0,#REF!,#REF!)),1)*IF($AA60=2022,IF(OR($M60="Услуги",$M60="Работы"),#REF!,IF($U60&lt;&gt;0,#REF!,#REF!)),1)*IF($AA60=2023,IF(OR($M60="Услуги",$M60="Работы"),#REF!,IF($U60&lt;&gt;0,#REF!,#REF!)),1)*IF($AA60=2024,IF(OR($M60="Услуги",$M60="Работы"),#REF!,IF($U60&lt;&gt;0,#REF!,#REF!)),1)*IF($AA60=2025,IF(OR($M60="Услуги",$M60="Работы"),#REF!,IF($U60&lt;&gt;0,#REF!,#REF!)),1)</f>
        <v>#REF!</v>
      </c>
      <c r="AD60" s="96" t="e">
        <f>T60*IF($AA60=2021,IF(OR($M60="Услуги",$M60="Работы"),#REF!,IF($U60&lt;&gt;0,#REF!,#REF!)),1)*IF($AA60=2022,IF(OR($M60="Услуги",$M60="Работы"),#REF!,IF($U60&lt;&gt;0,#REF!,#REF!)),1)*IF($AA60=2023,IF(OR($M60="Услуги",$M60="Работы"),#REF!,IF($U60&lt;&gt;0,#REF!,#REF!)),1)*IF($AA60=2024,IF(OR($M60="Услуги",$M60="Работы"),#REF!,IF($U60&lt;&gt;0,#REF!,#REF!)),1)*IF($AA60=2025,IF(OR($M60="Услуги",$M60="Работы"),#REF!,IF($U60&lt;&gt;0,#REF!,#REF!)),1)</f>
        <v>#REF!</v>
      </c>
      <c r="AE60" s="96" t="e">
        <f>U60*IF($AA60=2021,IF(OR($M60="Услуги",$M60="Работы"),#REF!,IF($U60&lt;&gt;0,#REF!,#REF!)),1)*IF($AA60=2022,IF(OR($M60="Услуги",$M60="Работы"),#REF!,IF($U60&lt;&gt;0,#REF!,#REF!)),1)*IF($AA60=2023,IF(OR($M60="Услуги",$M60="Работы"),#REF!,IF($U60&lt;&gt;0,#REF!,#REF!)),1)*IF($AA60=2024,IF(OR($M60="Услуги",$M60="Работы"),#REF!,IF($U60&lt;&gt;0,#REF!,#REF!)),1)*IF($AA60=2025,IF(OR($M60="Услуги",$M60="Работы"),#REF!,IF($U60&lt;&gt;0,#REF!,#REF!)),1)</f>
        <v>#REF!</v>
      </c>
      <c r="AF60" s="96" t="e">
        <f>V60*IF($AA60=2021,IF(OR($M60="Услуги",$M60="Работы"),#REF!,IF($U60&lt;&gt;0,#REF!,#REF!)),1)*IF($AA60=2022,IF(OR($M60="Услуги",$M60="Работы"),#REF!,IF($U60&lt;&gt;0,#REF!,#REF!)),1)*IF($AA60=2023,IF(OR($M60="Услуги",$M60="Работы"),#REF!,IF($U60&lt;&gt;0,#REF!,#REF!)),1)*IF($AA60=2024,IF(OR($M60="Услуги",$M60="Работы"),#REF!,IF($U60&lt;&gt;0,#REF!,#REF!)),1)*IF($AA60=2025,IF(OR($M60="Услуги",$M60="Работы"),#REF!,IF($U60&lt;&gt;0,#REF!,#REF!)),1)</f>
        <v>#REF!</v>
      </c>
      <c r="AG60" s="96" t="e">
        <f>W60*IF($AA60=2021,IF(OR($M60="Услуги",$M60="Работы"),#REF!,IF($U60&lt;&gt;0,#REF!,#REF!)),1)*IF($AA60=2022,IF(OR($M60="Услуги",$M60="Работы"),#REF!,IF($U60&lt;&gt;0,#REF!,#REF!)),1)*IF($AA60=2023,IF(OR($M60="Услуги",$M60="Работы"),#REF!,IF($U60&lt;&gt;0,#REF!,#REF!)),1)*IF($AA60=2024,IF(OR($M60="Услуги",$M60="Работы"),#REF!,IF($U60&lt;&gt;0,#REF!,#REF!)),1)*IF($AA60=2025,IF(OR($M60="Услуги",$M60="Работы"),#REF!,IF($U60&lt;&gt;0,#REF!,#REF!)),1)</f>
        <v>#REF!</v>
      </c>
      <c r="AH60" s="96" t="e">
        <f>X60*IF($AA60=2021,IF(OR($M60="Услуги",$M60="Работы"),#REF!,IF($U60&lt;&gt;0,#REF!,#REF!)),1)*IF($AA60=2022,IF(OR($M60="Услуги",$M60="Работы"),#REF!,IF($U60&lt;&gt;0,#REF!,#REF!)),1)*IF($AA60=2023,IF(OR($M60="Услуги",$M60="Работы"),#REF!,IF($U60&lt;&gt;0,#REF!,#REF!)),1)*IF($AA60=2024,IF(OR($M60="Услуги",$M60="Работы"),#REF!,IF($U60&lt;&gt;0,#REF!,#REF!)),1)*IF($AA60=2025,IF(OR($M60="Услуги",$M60="Работы"),#REF!,IF($U60&lt;&gt;0,#REF!,#REF!)),1)</f>
        <v>#REF!</v>
      </c>
      <c r="AI60" s="96" t="e">
        <f>Y60*IF($AA60=2021,IF(OR($M60="Услуги",$M60="Работы"),#REF!,IF($U60&lt;&gt;0,#REF!,#REF!)),1)*IF($AA60=2022,IF(OR($M60="Услуги",$M60="Работы"),#REF!,IF($U60&lt;&gt;0,#REF!,#REF!)),1)*IF($AA60=2023,IF(OR($M60="Услуги",$M60="Работы"),#REF!,IF($U60&lt;&gt;0,#REF!,#REF!)),1)*IF($AA60=2024,IF(OR($M60="Услуги",$M60="Работы"),#REF!,IF($U60&lt;&gt;0,#REF!,#REF!)),1)*IF($AA60=2025,IF(OR($M60="Услуги",$M60="Работы"),#REF!,IF($U60&lt;&gt;0,#REF!,#REF!)),1)</f>
        <v>#REF!</v>
      </c>
      <c r="AJ60" s="96" t="e">
        <f>Z60*IF($AA60=2021,IF(OR($M60="Услуги",$M60="Работы"),#REF!,IF($U60&lt;&gt;0,#REF!,#REF!)),1)*IF($AA60=2022,IF(OR($M60="Услуги",$M60="Работы"),#REF!,IF($U60&lt;&gt;0,#REF!,#REF!)),1)*IF($AA60=2023,IF(OR($M60="Услуги",$M60="Работы"),#REF!,IF($U60&lt;&gt;0,#REF!,#REF!)),1)*IF($AA60=2024,IF(OR($M60="Услуги",$M60="Работы"),#REF!,IF($U60&lt;&gt;0,#REF!,#REF!)),1)*IF($AA60=2025,IF(OR($M60="Услуги",$M60="Работы"),#REF!,IF($U60&lt;&gt;0,#REF!,#REF!)),1)</f>
        <v>#REF!</v>
      </c>
      <c r="AK60" s="107">
        <f t="shared" si="61"/>
        <v>2900000</v>
      </c>
      <c r="AL60" s="57">
        <v>2900000</v>
      </c>
      <c r="AM60" s="57"/>
      <c r="AN60" s="54"/>
    </row>
    <row r="61" spans="1:40" s="56" customFormat="1" ht="15" hidden="1" customHeight="1" x14ac:dyDescent="0.25">
      <c r="A61" s="85">
        <v>1</v>
      </c>
      <c r="B61" s="86" t="s">
        <v>7</v>
      </c>
      <c r="C61" s="142" t="s">
        <v>596</v>
      </c>
      <c r="D61" s="85" t="s">
        <v>14</v>
      </c>
      <c r="E61" s="60" t="s">
        <v>422</v>
      </c>
      <c r="F61" s="85"/>
      <c r="G61" s="87" t="e">
        <f>VLOOKUP(D61,#REF!,2,FALSE)</f>
        <v>#REF!</v>
      </c>
      <c r="H61" s="85"/>
      <c r="I61" s="85"/>
      <c r="J61" s="86" t="s">
        <v>0</v>
      </c>
      <c r="K61" s="87" t="str">
        <f t="shared" si="54"/>
        <v>Охват АО «Омск РТС» средствами ЦПК</v>
      </c>
      <c r="L61" s="99" t="s">
        <v>96</v>
      </c>
      <c r="M61" s="90" t="s">
        <v>528</v>
      </c>
      <c r="N61" s="85"/>
      <c r="O61" s="85"/>
      <c r="P61" s="86"/>
      <c r="Q61" s="100"/>
      <c r="R61" s="97">
        <v>0.2</v>
      </c>
      <c r="S61" s="98">
        <f t="shared" si="62"/>
        <v>2436000</v>
      </c>
      <c r="T61" s="95">
        <f t="shared" si="56"/>
        <v>406000</v>
      </c>
      <c r="U61" s="98">
        <v>2436000</v>
      </c>
      <c r="V61" s="95">
        <f t="shared" si="57"/>
        <v>406000</v>
      </c>
      <c r="W61" s="95">
        <f t="shared" si="58"/>
        <v>2030000</v>
      </c>
      <c r="X61" s="98"/>
      <c r="Y61" s="95">
        <f t="shared" si="59"/>
        <v>0</v>
      </c>
      <c r="Z61" s="95">
        <f t="shared" si="60"/>
        <v>0</v>
      </c>
      <c r="AA61" s="243">
        <f>Приоритеты!$E$12</f>
        <v>2024</v>
      </c>
      <c r="AB61" s="247" t="e">
        <f t="shared" si="7"/>
        <v>#REF!</v>
      </c>
      <c r="AC61" s="96" t="e">
        <f>S61*IF($AA61=2021,IF(OR($M61="Услуги",$M61="Работы"),#REF!,IF($U61&lt;&gt;0,#REF!,#REF!)),1)*IF($AA61=2022,IF(OR($M61="Услуги",$M61="Работы"),#REF!,IF($U61&lt;&gt;0,#REF!,#REF!)),1)*IF($AA61=2023,IF(OR($M61="Услуги",$M61="Работы"),#REF!,IF($U61&lt;&gt;0,#REF!,#REF!)),1)*IF($AA61=2024,IF(OR($M61="Услуги",$M61="Работы"),#REF!,IF($U61&lt;&gt;0,#REF!,#REF!)),1)*IF($AA61=2025,IF(OR($M61="Услуги",$M61="Работы"),#REF!,IF($U61&lt;&gt;0,#REF!,#REF!)),1)</f>
        <v>#REF!</v>
      </c>
      <c r="AD61" s="96" t="e">
        <f>T61*IF($AA61=2021,IF(OR($M61="Услуги",$M61="Работы"),#REF!,IF($U61&lt;&gt;0,#REF!,#REF!)),1)*IF($AA61=2022,IF(OR($M61="Услуги",$M61="Работы"),#REF!,IF($U61&lt;&gt;0,#REF!,#REF!)),1)*IF($AA61=2023,IF(OR($M61="Услуги",$M61="Работы"),#REF!,IF($U61&lt;&gt;0,#REF!,#REF!)),1)*IF($AA61=2024,IF(OR($M61="Услуги",$M61="Работы"),#REF!,IF($U61&lt;&gt;0,#REF!,#REF!)),1)*IF($AA61=2025,IF(OR($M61="Услуги",$M61="Работы"),#REF!,IF($U61&lt;&gt;0,#REF!,#REF!)),1)</f>
        <v>#REF!</v>
      </c>
      <c r="AE61" s="96" t="e">
        <f>U61*IF($AA61=2021,IF(OR($M61="Услуги",$M61="Работы"),#REF!,IF($U61&lt;&gt;0,#REF!,#REF!)),1)*IF($AA61=2022,IF(OR($M61="Услуги",$M61="Работы"),#REF!,IF($U61&lt;&gt;0,#REF!,#REF!)),1)*IF($AA61=2023,IF(OR($M61="Услуги",$M61="Работы"),#REF!,IF($U61&lt;&gt;0,#REF!,#REF!)),1)*IF($AA61=2024,IF(OR($M61="Услуги",$M61="Работы"),#REF!,IF($U61&lt;&gt;0,#REF!,#REF!)),1)*IF($AA61=2025,IF(OR($M61="Услуги",$M61="Работы"),#REF!,IF($U61&lt;&gt;0,#REF!,#REF!)),1)</f>
        <v>#REF!</v>
      </c>
      <c r="AF61" s="96" t="e">
        <f>V61*IF($AA61=2021,IF(OR($M61="Услуги",$M61="Работы"),#REF!,IF($U61&lt;&gt;0,#REF!,#REF!)),1)*IF($AA61=2022,IF(OR($M61="Услуги",$M61="Работы"),#REF!,IF($U61&lt;&gt;0,#REF!,#REF!)),1)*IF($AA61=2023,IF(OR($M61="Услуги",$M61="Работы"),#REF!,IF($U61&lt;&gt;0,#REF!,#REF!)),1)*IF($AA61=2024,IF(OR($M61="Услуги",$M61="Работы"),#REF!,IF($U61&lt;&gt;0,#REF!,#REF!)),1)*IF($AA61=2025,IF(OR($M61="Услуги",$M61="Работы"),#REF!,IF($U61&lt;&gt;0,#REF!,#REF!)),1)</f>
        <v>#REF!</v>
      </c>
      <c r="AG61" s="96" t="e">
        <f>W61*IF($AA61=2021,IF(OR($M61="Услуги",$M61="Работы"),#REF!,IF($U61&lt;&gt;0,#REF!,#REF!)),1)*IF($AA61=2022,IF(OR($M61="Услуги",$M61="Работы"),#REF!,IF($U61&lt;&gt;0,#REF!,#REF!)),1)*IF($AA61=2023,IF(OR($M61="Услуги",$M61="Работы"),#REF!,IF($U61&lt;&gt;0,#REF!,#REF!)),1)*IF($AA61=2024,IF(OR($M61="Услуги",$M61="Работы"),#REF!,IF($U61&lt;&gt;0,#REF!,#REF!)),1)*IF($AA61=2025,IF(OR($M61="Услуги",$M61="Работы"),#REF!,IF($U61&lt;&gt;0,#REF!,#REF!)),1)</f>
        <v>#REF!</v>
      </c>
      <c r="AH61" s="96" t="e">
        <f>X61*IF($AA61=2021,IF(OR($M61="Услуги",$M61="Работы"),#REF!,IF($U61&lt;&gt;0,#REF!,#REF!)),1)*IF($AA61=2022,IF(OR($M61="Услуги",$M61="Работы"),#REF!,IF($U61&lt;&gt;0,#REF!,#REF!)),1)*IF($AA61=2023,IF(OR($M61="Услуги",$M61="Работы"),#REF!,IF($U61&lt;&gt;0,#REF!,#REF!)),1)*IF($AA61=2024,IF(OR($M61="Услуги",$M61="Работы"),#REF!,IF($U61&lt;&gt;0,#REF!,#REF!)),1)*IF($AA61=2025,IF(OR($M61="Услуги",$M61="Работы"),#REF!,IF($U61&lt;&gt;0,#REF!,#REF!)),1)</f>
        <v>#REF!</v>
      </c>
      <c r="AI61" s="96" t="e">
        <f>Y61*IF($AA61=2021,IF(OR($M61="Услуги",$M61="Работы"),#REF!,IF($U61&lt;&gt;0,#REF!,#REF!)),1)*IF($AA61=2022,IF(OR($M61="Услуги",$M61="Работы"),#REF!,IF($U61&lt;&gt;0,#REF!,#REF!)),1)*IF($AA61=2023,IF(OR($M61="Услуги",$M61="Работы"),#REF!,IF($U61&lt;&gt;0,#REF!,#REF!)),1)*IF($AA61=2024,IF(OR($M61="Услуги",$M61="Работы"),#REF!,IF($U61&lt;&gt;0,#REF!,#REF!)),1)*IF($AA61=2025,IF(OR($M61="Услуги",$M61="Работы"),#REF!,IF($U61&lt;&gt;0,#REF!,#REF!)),1)</f>
        <v>#REF!</v>
      </c>
      <c r="AJ61" s="96" t="e">
        <f>Z61*IF($AA61=2021,IF(OR($M61="Услуги",$M61="Работы"),#REF!,IF($U61&lt;&gt;0,#REF!,#REF!)),1)*IF($AA61=2022,IF(OR($M61="Услуги",$M61="Работы"),#REF!,IF($U61&lt;&gt;0,#REF!,#REF!)),1)*IF($AA61=2023,IF(OR($M61="Услуги",$M61="Работы"),#REF!,IF($U61&lt;&gt;0,#REF!,#REF!)),1)*IF($AA61=2024,IF(OR($M61="Услуги",$M61="Работы"),#REF!,IF($U61&lt;&gt;0,#REF!,#REF!)),1)*IF($AA61=2025,IF(OR($M61="Услуги",$M61="Работы"),#REF!,IF($U61&lt;&gt;0,#REF!,#REF!)),1)</f>
        <v>#REF!</v>
      </c>
      <c r="AK61" s="107">
        <f t="shared" si="61"/>
        <v>2436000</v>
      </c>
      <c r="AL61" s="57">
        <v>2436000</v>
      </c>
      <c r="AM61" s="57"/>
      <c r="AN61" s="54"/>
    </row>
    <row r="62" spans="1:40" s="56" customFormat="1" ht="15" hidden="1" customHeight="1" x14ac:dyDescent="0.25">
      <c r="A62" s="85">
        <v>1</v>
      </c>
      <c r="B62" s="86" t="s">
        <v>7</v>
      </c>
      <c r="C62" s="142" t="s">
        <v>596</v>
      </c>
      <c r="D62" s="85" t="s">
        <v>16</v>
      </c>
      <c r="E62" s="60" t="s">
        <v>423</v>
      </c>
      <c r="F62" s="85"/>
      <c r="G62" s="87" t="e">
        <f>VLOOKUP(D62,#REF!,2,FALSE)</f>
        <v>#REF!</v>
      </c>
      <c r="H62" s="87" t="s">
        <v>432</v>
      </c>
      <c r="I62" s="87"/>
      <c r="J62" s="86" t="s">
        <v>0</v>
      </c>
      <c r="K62" s="87" t="str">
        <f t="shared" si="54"/>
        <v>Охват АО «ТГК-11» средствами ЦПК</v>
      </c>
      <c r="L62" s="99" t="s">
        <v>96</v>
      </c>
      <c r="M62" s="86" t="s">
        <v>4</v>
      </c>
      <c r="N62" s="85"/>
      <c r="O62" s="85"/>
      <c r="P62" s="86"/>
      <c r="Q62" s="100"/>
      <c r="R62" s="97">
        <v>0</v>
      </c>
      <c r="S62" s="98">
        <f t="shared" si="62"/>
        <v>2900000</v>
      </c>
      <c r="T62" s="95">
        <f t="shared" si="56"/>
        <v>0</v>
      </c>
      <c r="U62" s="98">
        <v>2900000</v>
      </c>
      <c r="V62" s="95">
        <f t="shared" si="57"/>
        <v>0</v>
      </c>
      <c r="W62" s="95">
        <f t="shared" si="58"/>
        <v>2900000</v>
      </c>
      <c r="X62" s="98"/>
      <c r="Y62" s="95">
        <f t="shared" si="59"/>
        <v>0</v>
      </c>
      <c r="Z62" s="95">
        <f t="shared" si="60"/>
        <v>0</v>
      </c>
      <c r="AA62" s="243">
        <f>Приоритеты!$E$18</f>
        <v>2023</v>
      </c>
      <c r="AB62" s="247" t="e">
        <f t="shared" si="7"/>
        <v>#REF!</v>
      </c>
      <c r="AC62" s="96" t="e">
        <f>S62*IF($AA62=2021,IF(OR($M62="Услуги",$M62="Работы"),#REF!,IF($U62&lt;&gt;0,#REF!,#REF!)),1)*IF($AA62=2022,IF(OR($M62="Услуги",$M62="Работы"),#REF!,IF($U62&lt;&gt;0,#REF!,#REF!)),1)*IF($AA62=2023,IF(OR($M62="Услуги",$M62="Работы"),#REF!,IF($U62&lt;&gt;0,#REF!,#REF!)),1)*IF($AA62=2024,IF(OR($M62="Услуги",$M62="Работы"),#REF!,IF($U62&lt;&gt;0,#REF!,#REF!)),1)*IF($AA62=2025,IF(OR($M62="Услуги",$M62="Работы"),#REF!,IF($U62&lt;&gt;0,#REF!,#REF!)),1)</f>
        <v>#REF!</v>
      </c>
      <c r="AD62" s="96" t="e">
        <f>T62*IF($AA62=2021,IF(OR($M62="Услуги",$M62="Работы"),#REF!,IF($U62&lt;&gt;0,#REF!,#REF!)),1)*IF($AA62=2022,IF(OR($M62="Услуги",$M62="Работы"),#REF!,IF($U62&lt;&gt;0,#REF!,#REF!)),1)*IF($AA62=2023,IF(OR($M62="Услуги",$M62="Работы"),#REF!,IF($U62&lt;&gt;0,#REF!,#REF!)),1)*IF($AA62=2024,IF(OR($M62="Услуги",$M62="Работы"),#REF!,IF($U62&lt;&gt;0,#REF!,#REF!)),1)*IF($AA62=2025,IF(OR($M62="Услуги",$M62="Работы"),#REF!,IF($U62&lt;&gt;0,#REF!,#REF!)),1)</f>
        <v>#REF!</v>
      </c>
      <c r="AE62" s="96" t="e">
        <f>U62*IF($AA62=2021,IF(OR($M62="Услуги",$M62="Работы"),#REF!,IF($U62&lt;&gt;0,#REF!,#REF!)),1)*IF($AA62=2022,IF(OR($M62="Услуги",$M62="Работы"),#REF!,IF($U62&lt;&gt;0,#REF!,#REF!)),1)*IF($AA62=2023,IF(OR($M62="Услуги",$M62="Работы"),#REF!,IF($U62&lt;&gt;0,#REF!,#REF!)),1)*IF($AA62=2024,IF(OR($M62="Услуги",$M62="Работы"),#REF!,IF($U62&lt;&gt;0,#REF!,#REF!)),1)*IF($AA62=2025,IF(OR($M62="Услуги",$M62="Работы"),#REF!,IF($U62&lt;&gt;0,#REF!,#REF!)),1)</f>
        <v>#REF!</v>
      </c>
      <c r="AF62" s="96" t="e">
        <f>V62*IF($AA62=2021,IF(OR($M62="Услуги",$M62="Работы"),#REF!,IF($U62&lt;&gt;0,#REF!,#REF!)),1)*IF($AA62=2022,IF(OR($M62="Услуги",$M62="Работы"),#REF!,IF($U62&lt;&gt;0,#REF!,#REF!)),1)*IF($AA62=2023,IF(OR($M62="Услуги",$M62="Работы"),#REF!,IF($U62&lt;&gt;0,#REF!,#REF!)),1)*IF($AA62=2024,IF(OR($M62="Услуги",$M62="Работы"),#REF!,IF($U62&lt;&gt;0,#REF!,#REF!)),1)*IF($AA62=2025,IF(OR($M62="Услуги",$M62="Работы"),#REF!,IF($U62&lt;&gt;0,#REF!,#REF!)),1)</f>
        <v>#REF!</v>
      </c>
      <c r="AG62" s="96" t="e">
        <f>W62*IF($AA62=2021,IF(OR($M62="Услуги",$M62="Работы"),#REF!,IF($U62&lt;&gt;0,#REF!,#REF!)),1)*IF($AA62=2022,IF(OR($M62="Услуги",$M62="Работы"),#REF!,IF($U62&lt;&gt;0,#REF!,#REF!)),1)*IF($AA62=2023,IF(OR($M62="Услуги",$M62="Работы"),#REF!,IF($U62&lt;&gt;0,#REF!,#REF!)),1)*IF($AA62=2024,IF(OR($M62="Услуги",$M62="Работы"),#REF!,IF($U62&lt;&gt;0,#REF!,#REF!)),1)*IF($AA62=2025,IF(OR($M62="Услуги",$M62="Работы"),#REF!,IF($U62&lt;&gt;0,#REF!,#REF!)),1)</f>
        <v>#REF!</v>
      </c>
      <c r="AH62" s="96" t="e">
        <f>X62*IF($AA62=2021,IF(OR($M62="Услуги",$M62="Работы"),#REF!,IF($U62&lt;&gt;0,#REF!,#REF!)),1)*IF($AA62=2022,IF(OR($M62="Услуги",$M62="Работы"),#REF!,IF($U62&lt;&gt;0,#REF!,#REF!)),1)*IF($AA62=2023,IF(OR($M62="Услуги",$M62="Работы"),#REF!,IF($U62&lt;&gt;0,#REF!,#REF!)),1)*IF($AA62=2024,IF(OR($M62="Услуги",$M62="Работы"),#REF!,IF($U62&lt;&gt;0,#REF!,#REF!)),1)*IF($AA62=2025,IF(OR($M62="Услуги",$M62="Работы"),#REF!,IF($U62&lt;&gt;0,#REF!,#REF!)),1)</f>
        <v>#REF!</v>
      </c>
      <c r="AI62" s="96" t="e">
        <f>Y62*IF($AA62=2021,IF(OR($M62="Услуги",$M62="Работы"),#REF!,IF($U62&lt;&gt;0,#REF!,#REF!)),1)*IF($AA62=2022,IF(OR($M62="Услуги",$M62="Работы"),#REF!,IF($U62&lt;&gt;0,#REF!,#REF!)),1)*IF($AA62=2023,IF(OR($M62="Услуги",$M62="Работы"),#REF!,IF($U62&lt;&gt;0,#REF!,#REF!)),1)*IF($AA62=2024,IF(OR($M62="Услуги",$M62="Работы"),#REF!,IF($U62&lt;&gt;0,#REF!,#REF!)),1)*IF($AA62=2025,IF(OR($M62="Услуги",$M62="Работы"),#REF!,IF($U62&lt;&gt;0,#REF!,#REF!)),1)</f>
        <v>#REF!</v>
      </c>
      <c r="AJ62" s="96" t="e">
        <f>Z62*IF($AA62=2021,IF(OR($M62="Услуги",$M62="Работы"),#REF!,IF($U62&lt;&gt;0,#REF!,#REF!)),1)*IF($AA62=2022,IF(OR($M62="Услуги",$M62="Работы"),#REF!,IF($U62&lt;&gt;0,#REF!,#REF!)),1)*IF($AA62=2023,IF(OR($M62="Услуги",$M62="Работы"),#REF!,IF($U62&lt;&gt;0,#REF!,#REF!)),1)*IF($AA62=2024,IF(OR($M62="Услуги",$M62="Работы"),#REF!,IF($U62&lt;&gt;0,#REF!,#REF!)),1)*IF($AA62=2025,IF(OR($M62="Услуги",$M62="Работы"),#REF!,IF($U62&lt;&gt;0,#REF!,#REF!)),1)</f>
        <v>#REF!</v>
      </c>
      <c r="AK62" s="107">
        <f t="shared" si="61"/>
        <v>2900000</v>
      </c>
      <c r="AL62" s="57">
        <v>2900000</v>
      </c>
      <c r="AM62" s="57"/>
      <c r="AN62" s="54"/>
    </row>
    <row r="63" spans="1:40" s="56" customFormat="1" ht="15" hidden="1" customHeight="1" x14ac:dyDescent="0.25">
      <c r="A63" s="85">
        <v>1</v>
      </c>
      <c r="B63" s="86" t="s">
        <v>7</v>
      </c>
      <c r="C63" s="142" t="s">
        <v>596</v>
      </c>
      <c r="D63" s="85" t="s">
        <v>16</v>
      </c>
      <c r="E63" s="60" t="s">
        <v>423</v>
      </c>
      <c r="F63" s="85"/>
      <c r="G63" s="87" t="e">
        <f>VLOOKUP(D63,#REF!,2,FALSE)</f>
        <v>#REF!</v>
      </c>
      <c r="H63" s="87" t="s">
        <v>432</v>
      </c>
      <c r="I63" s="87"/>
      <c r="J63" s="86" t="s">
        <v>0</v>
      </c>
      <c r="K63" s="87" t="str">
        <f t="shared" si="54"/>
        <v>Охват АО «ТГК-11» средствами ЦПК</v>
      </c>
      <c r="L63" s="99" t="s">
        <v>96</v>
      </c>
      <c r="M63" s="90" t="s">
        <v>528</v>
      </c>
      <c r="N63" s="85"/>
      <c r="O63" s="85"/>
      <c r="P63" s="86"/>
      <c r="Q63" s="100"/>
      <c r="R63" s="97">
        <v>0.2</v>
      </c>
      <c r="S63" s="98">
        <f t="shared" si="62"/>
        <v>2436000</v>
      </c>
      <c r="T63" s="95">
        <f t="shared" si="56"/>
        <v>406000</v>
      </c>
      <c r="U63" s="98">
        <v>2436000</v>
      </c>
      <c r="V63" s="95">
        <f t="shared" si="57"/>
        <v>406000</v>
      </c>
      <c r="W63" s="95">
        <f t="shared" si="58"/>
        <v>2030000</v>
      </c>
      <c r="X63" s="98"/>
      <c r="Y63" s="95">
        <f t="shared" si="59"/>
        <v>0</v>
      </c>
      <c r="Z63" s="95">
        <f t="shared" si="60"/>
        <v>0</v>
      </c>
      <c r="AA63" s="243">
        <f>Приоритеты!$E$18</f>
        <v>2023</v>
      </c>
      <c r="AB63" s="247" t="e">
        <f t="shared" si="7"/>
        <v>#REF!</v>
      </c>
      <c r="AC63" s="96" t="e">
        <f>S63*IF($AA63=2021,IF(OR($M63="Услуги",$M63="Работы"),#REF!,IF($U63&lt;&gt;0,#REF!,#REF!)),1)*IF($AA63=2022,IF(OR($M63="Услуги",$M63="Работы"),#REF!,IF($U63&lt;&gt;0,#REF!,#REF!)),1)*IF($AA63=2023,IF(OR($M63="Услуги",$M63="Работы"),#REF!,IF($U63&lt;&gt;0,#REF!,#REF!)),1)*IF($AA63=2024,IF(OR($M63="Услуги",$M63="Работы"),#REF!,IF($U63&lt;&gt;0,#REF!,#REF!)),1)*IF($AA63=2025,IF(OR($M63="Услуги",$M63="Работы"),#REF!,IF($U63&lt;&gt;0,#REF!,#REF!)),1)</f>
        <v>#REF!</v>
      </c>
      <c r="AD63" s="96" t="e">
        <f>T63*IF($AA63=2021,IF(OR($M63="Услуги",$M63="Работы"),#REF!,IF($U63&lt;&gt;0,#REF!,#REF!)),1)*IF($AA63=2022,IF(OR($M63="Услуги",$M63="Работы"),#REF!,IF($U63&lt;&gt;0,#REF!,#REF!)),1)*IF($AA63=2023,IF(OR($M63="Услуги",$M63="Работы"),#REF!,IF($U63&lt;&gt;0,#REF!,#REF!)),1)*IF($AA63=2024,IF(OR($M63="Услуги",$M63="Работы"),#REF!,IF($U63&lt;&gt;0,#REF!,#REF!)),1)*IF($AA63=2025,IF(OR($M63="Услуги",$M63="Работы"),#REF!,IF($U63&lt;&gt;0,#REF!,#REF!)),1)</f>
        <v>#REF!</v>
      </c>
      <c r="AE63" s="96" t="e">
        <f>U63*IF($AA63=2021,IF(OR($M63="Услуги",$M63="Работы"),#REF!,IF($U63&lt;&gt;0,#REF!,#REF!)),1)*IF($AA63=2022,IF(OR($M63="Услуги",$M63="Работы"),#REF!,IF($U63&lt;&gt;0,#REF!,#REF!)),1)*IF($AA63=2023,IF(OR($M63="Услуги",$M63="Работы"),#REF!,IF($U63&lt;&gt;0,#REF!,#REF!)),1)*IF($AA63=2024,IF(OR($M63="Услуги",$M63="Работы"),#REF!,IF($U63&lt;&gt;0,#REF!,#REF!)),1)*IF($AA63=2025,IF(OR($M63="Услуги",$M63="Работы"),#REF!,IF($U63&lt;&gt;0,#REF!,#REF!)),1)</f>
        <v>#REF!</v>
      </c>
      <c r="AF63" s="96" t="e">
        <f>V63*IF($AA63=2021,IF(OR($M63="Услуги",$M63="Работы"),#REF!,IF($U63&lt;&gt;0,#REF!,#REF!)),1)*IF($AA63=2022,IF(OR($M63="Услуги",$M63="Работы"),#REF!,IF($U63&lt;&gt;0,#REF!,#REF!)),1)*IF($AA63=2023,IF(OR($M63="Услуги",$M63="Работы"),#REF!,IF($U63&lt;&gt;0,#REF!,#REF!)),1)*IF($AA63=2024,IF(OR($M63="Услуги",$M63="Работы"),#REF!,IF($U63&lt;&gt;0,#REF!,#REF!)),1)*IF($AA63=2025,IF(OR($M63="Услуги",$M63="Работы"),#REF!,IF($U63&lt;&gt;0,#REF!,#REF!)),1)</f>
        <v>#REF!</v>
      </c>
      <c r="AG63" s="96" t="e">
        <f>W63*IF($AA63=2021,IF(OR($M63="Услуги",$M63="Работы"),#REF!,IF($U63&lt;&gt;0,#REF!,#REF!)),1)*IF($AA63=2022,IF(OR($M63="Услуги",$M63="Работы"),#REF!,IF($U63&lt;&gt;0,#REF!,#REF!)),1)*IF($AA63=2023,IF(OR($M63="Услуги",$M63="Работы"),#REF!,IF($U63&lt;&gt;0,#REF!,#REF!)),1)*IF($AA63=2024,IF(OR($M63="Услуги",$M63="Работы"),#REF!,IF($U63&lt;&gt;0,#REF!,#REF!)),1)*IF($AA63=2025,IF(OR($M63="Услуги",$M63="Работы"),#REF!,IF($U63&lt;&gt;0,#REF!,#REF!)),1)</f>
        <v>#REF!</v>
      </c>
      <c r="AH63" s="96" t="e">
        <f>X63*IF($AA63=2021,IF(OR($M63="Услуги",$M63="Работы"),#REF!,IF($U63&lt;&gt;0,#REF!,#REF!)),1)*IF($AA63=2022,IF(OR($M63="Услуги",$M63="Работы"),#REF!,IF($U63&lt;&gt;0,#REF!,#REF!)),1)*IF($AA63=2023,IF(OR($M63="Услуги",$M63="Работы"),#REF!,IF($U63&lt;&gt;0,#REF!,#REF!)),1)*IF($AA63=2024,IF(OR($M63="Услуги",$M63="Работы"),#REF!,IF($U63&lt;&gt;0,#REF!,#REF!)),1)*IF($AA63=2025,IF(OR($M63="Услуги",$M63="Работы"),#REF!,IF($U63&lt;&gt;0,#REF!,#REF!)),1)</f>
        <v>#REF!</v>
      </c>
      <c r="AI63" s="96" t="e">
        <f>Y63*IF($AA63=2021,IF(OR($M63="Услуги",$M63="Работы"),#REF!,IF($U63&lt;&gt;0,#REF!,#REF!)),1)*IF($AA63=2022,IF(OR($M63="Услуги",$M63="Работы"),#REF!,IF($U63&lt;&gt;0,#REF!,#REF!)),1)*IF($AA63=2023,IF(OR($M63="Услуги",$M63="Работы"),#REF!,IF($U63&lt;&gt;0,#REF!,#REF!)),1)*IF($AA63=2024,IF(OR($M63="Услуги",$M63="Работы"),#REF!,IF($U63&lt;&gt;0,#REF!,#REF!)),1)*IF($AA63=2025,IF(OR($M63="Услуги",$M63="Работы"),#REF!,IF($U63&lt;&gt;0,#REF!,#REF!)),1)</f>
        <v>#REF!</v>
      </c>
      <c r="AJ63" s="96" t="e">
        <f>Z63*IF($AA63=2021,IF(OR($M63="Услуги",$M63="Работы"),#REF!,IF($U63&lt;&gt;0,#REF!,#REF!)),1)*IF($AA63=2022,IF(OR($M63="Услуги",$M63="Работы"),#REF!,IF($U63&lt;&gt;0,#REF!,#REF!)),1)*IF($AA63=2023,IF(OR($M63="Услуги",$M63="Работы"),#REF!,IF($U63&lt;&gt;0,#REF!,#REF!)),1)*IF($AA63=2024,IF(OR($M63="Услуги",$M63="Работы"),#REF!,IF($U63&lt;&gt;0,#REF!,#REF!)),1)*IF($AA63=2025,IF(OR($M63="Услуги",$M63="Работы"),#REF!,IF($U63&lt;&gt;0,#REF!,#REF!)),1)</f>
        <v>#REF!</v>
      </c>
      <c r="AK63" s="107">
        <f t="shared" si="61"/>
        <v>2436000</v>
      </c>
      <c r="AL63" s="57">
        <v>2436000</v>
      </c>
      <c r="AM63" s="57"/>
      <c r="AN63" s="54"/>
    </row>
    <row r="64" spans="1:40" s="56" customFormat="1" ht="15" hidden="1" customHeight="1" x14ac:dyDescent="0.25">
      <c r="A64" s="85">
        <v>1</v>
      </c>
      <c r="B64" s="86" t="s">
        <v>7</v>
      </c>
      <c r="C64" s="142" t="s">
        <v>596</v>
      </c>
      <c r="D64" s="85" t="s">
        <v>17</v>
      </c>
      <c r="E64" s="60" t="s">
        <v>423</v>
      </c>
      <c r="F64" s="85"/>
      <c r="G64" s="87" t="e">
        <f>VLOOKUP(D64,#REF!,2,FALSE)</f>
        <v>#REF!</v>
      </c>
      <c r="H64" s="85"/>
      <c r="I64" s="85"/>
      <c r="J64" s="86" t="s">
        <v>0</v>
      </c>
      <c r="K64" s="87" t="str">
        <f t="shared" ref="K64:K95" si="63">CONCATENATE("Охват ",D64," средствами ЦПК")</f>
        <v>Охват АО «Томская генерация» средствами ЦПК</v>
      </c>
      <c r="L64" s="99" t="s">
        <v>96</v>
      </c>
      <c r="M64" s="86" t="s">
        <v>4</v>
      </c>
      <c r="N64" s="85"/>
      <c r="O64" s="85"/>
      <c r="P64" s="86"/>
      <c r="Q64" s="100"/>
      <c r="R64" s="97">
        <v>0</v>
      </c>
      <c r="S64" s="98">
        <f t="shared" si="62"/>
        <v>2900000</v>
      </c>
      <c r="T64" s="95">
        <f t="shared" ref="T64:T95" si="64">S64/1.2*$R64</f>
        <v>0</v>
      </c>
      <c r="U64" s="98">
        <v>2900000</v>
      </c>
      <c r="V64" s="95">
        <f t="shared" ref="V64:V95" si="65">U64/1.2*$R64</f>
        <v>0</v>
      </c>
      <c r="W64" s="95">
        <f t="shared" ref="W64:W95" si="66">U64-V64</f>
        <v>2900000</v>
      </c>
      <c r="X64" s="98"/>
      <c r="Y64" s="95">
        <f t="shared" ref="Y64:Y95" si="67">X64/1.2*$R64</f>
        <v>0</v>
      </c>
      <c r="Z64" s="95">
        <f t="shared" ref="Z64:Z95" si="68">X64-Y64</f>
        <v>0</v>
      </c>
      <c r="AA64" s="243">
        <f>Приоритеты!$E$19</f>
        <v>2024</v>
      </c>
      <c r="AB64" s="247" t="e">
        <f t="shared" si="7"/>
        <v>#REF!</v>
      </c>
      <c r="AC64" s="96" t="e">
        <f>S64*IF($AA64=2021,IF(OR($M64="Услуги",$M64="Работы"),#REF!,IF($U64&lt;&gt;0,#REF!,#REF!)),1)*IF($AA64=2022,IF(OR($M64="Услуги",$M64="Работы"),#REF!,IF($U64&lt;&gt;0,#REF!,#REF!)),1)*IF($AA64=2023,IF(OR($M64="Услуги",$M64="Работы"),#REF!,IF($U64&lt;&gt;0,#REF!,#REF!)),1)*IF($AA64=2024,IF(OR($M64="Услуги",$M64="Работы"),#REF!,IF($U64&lt;&gt;0,#REF!,#REF!)),1)*IF($AA64=2025,IF(OR($M64="Услуги",$M64="Работы"),#REF!,IF($U64&lt;&gt;0,#REF!,#REF!)),1)</f>
        <v>#REF!</v>
      </c>
      <c r="AD64" s="96" t="e">
        <f>T64*IF($AA64=2021,IF(OR($M64="Услуги",$M64="Работы"),#REF!,IF($U64&lt;&gt;0,#REF!,#REF!)),1)*IF($AA64=2022,IF(OR($M64="Услуги",$M64="Работы"),#REF!,IF($U64&lt;&gt;0,#REF!,#REF!)),1)*IF($AA64=2023,IF(OR($M64="Услуги",$M64="Работы"),#REF!,IF($U64&lt;&gt;0,#REF!,#REF!)),1)*IF($AA64=2024,IF(OR($M64="Услуги",$M64="Работы"),#REF!,IF($U64&lt;&gt;0,#REF!,#REF!)),1)*IF($AA64=2025,IF(OR($M64="Услуги",$M64="Работы"),#REF!,IF($U64&lt;&gt;0,#REF!,#REF!)),1)</f>
        <v>#REF!</v>
      </c>
      <c r="AE64" s="96" t="e">
        <f>U64*IF($AA64=2021,IF(OR($M64="Услуги",$M64="Работы"),#REF!,IF($U64&lt;&gt;0,#REF!,#REF!)),1)*IF($AA64=2022,IF(OR($M64="Услуги",$M64="Работы"),#REF!,IF($U64&lt;&gt;0,#REF!,#REF!)),1)*IF($AA64=2023,IF(OR($M64="Услуги",$M64="Работы"),#REF!,IF($U64&lt;&gt;0,#REF!,#REF!)),1)*IF($AA64=2024,IF(OR($M64="Услуги",$M64="Работы"),#REF!,IF($U64&lt;&gt;0,#REF!,#REF!)),1)*IF($AA64=2025,IF(OR($M64="Услуги",$M64="Работы"),#REF!,IF($U64&lt;&gt;0,#REF!,#REF!)),1)</f>
        <v>#REF!</v>
      </c>
      <c r="AF64" s="96" t="e">
        <f>V64*IF($AA64=2021,IF(OR($M64="Услуги",$M64="Работы"),#REF!,IF($U64&lt;&gt;0,#REF!,#REF!)),1)*IF($AA64=2022,IF(OR($M64="Услуги",$M64="Работы"),#REF!,IF($U64&lt;&gt;0,#REF!,#REF!)),1)*IF($AA64=2023,IF(OR($M64="Услуги",$M64="Работы"),#REF!,IF($U64&lt;&gt;0,#REF!,#REF!)),1)*IF($AA64=2024,IF(OR($M64="Услуги",$M64="Работы"),#REF!,IF($U64&lt;&gt;0,#REF!,#REF!)),1)*IF($AA64=2025,IF(OR($M64="Услуги",$M64="Работы"),#REF!,IF($U64&lt;&gt;0,#REF!,#REF!)),1)</f>
        <v>#REF!</v>
      </c>
      <c r="AG64" s="96" t="e">
        <f>W64*IF($AA64=2021,IF(OR($M64="Услуги",$M64="Работы"),#REF!,IF($U64&lt;&gt;0,#REF!,#REF!)),1)*IF($AA64=2022,IF(OR($M64="Услуги",$M64="Работы"),#REF!,IF($U64&lt;&gt;0,#REF!,#REF!)),1)*IF($AA64=2023,IF(OR($M64="Услуги",$M64="Работы"),#REF!,IF($U64&lt;&gt;0,#REF!,#REF!)),1)*IF($AA64=2024,IF(OR($M64="Услуги",$M64="Работы"),#REF!,IF($U64&lt;&gt;0,#REF!,#REF!)),1)*IF($AA64=2025,IF(OR($M64="Услуги",$M64="Работы"),#REF!,IF($U64&lt;&gt;0,#REF!,#REF!)),1)</f>
        <v>#REF!</v>
      </c>
      <c r="AH64" s="96" t="e">
        <f>X64*IF($AA64=2021,IF(OR($M64="Услуги",$M64="Работы"),#REF!,IF($U64&lt;&gt;0,#REF!,#REF!)),1)*IF($AA64=2022,IF(OR($M64="Услуги",$M64="Работы"),#REF!,IF($U64&lt;&gt;0,#REF!,#REF!)),1)*IF($AA64=2023,IF(OR($M64="Услуги",$M64="Работы"),#REF!,IF($U64&lt;&gt;0,#REF!,#REF!)),1)*IF($AA64=2024,IF(OR($M64="Услуги",$M64="Работы"),#REF!,IF($U64&lt;&gt;0,#REF!,#REF!)),1)*IF($AA64=2025,IF(OR($M64="Услуги",$M64="Работы"),#REF!,IF($U64&lt;&gt;0,#REF!,#REF!)),1)</f>
        <v>#REF!</v>
      </c>
      <c r="AI64" s="96" t="e">
        <f>Y64*IF($AA64=2021,IF(OR($M64="Услуги",$M64="Работы"),#REF!,IF($U64&lt;&gt;0,#REF!,#REF!)),1)*IF($AA64=2022,IF(OR($M64="Услуги",$M64="Работы"),#REF!,IF($U64&lt;&gt;0,#REF!,#REF!)),1)*IF($AA64=2023,IF(OR($M64="Услуги",$M64="Работы"),#REF!,IF($U64&lt;&gt;0,#REF!,#REF!)),1)*IF($AA64=2024,IF(OR($M64="Услуги",$M64="Работы"),#REF!,IF($U64&lt;&gt;0,#REF!,#REF!)),1)*IF($AA64=2025,IF(OR($M64="Услуги",$M64="Работы"),#REF!,IF($U64&lt;&gt;0,#REF!,#REF!)),1)</f>
        <v>#REF!</v>
      </c>
      <c r="AJ64" s="96" t="e">
        <f>Z64*IF($AA64=2021,IF(OR($M64="Услуги",$M64="Работы"),#REF!,IF($U64&lt;&gt;0,#REF!,#REF!)),1)*IF($AA64=2022,IF(OR($M64="Услуги",$M64="Работы"),#REF!,IF($U64&lt;&gt;0,#REF!,#REF!)),1)*IF($AA64=2023,IF(OR($M64="Услуги",$M64="Работы"),#REF!,IF($U64&lt;&gt;0,#REF!,#REF!)),1)*IF($AA64=2024,IF(OR($M64="Услуги",$M64="Работы"),#REF!,IF($U64&lt;&gt;0,#REF!,#REF!)),1)*IF($AA64=2025,IF(OR($M64="Услуги",$M64="Работы"),#REF!,IF($U64&lt;&gt;0,#REF!,#REF!)),1)</f>
        <v>#REF!</v>
      </c>
      <c r="AK64" s="107">
        <f t="shared" si="61"/>
        <v>2900000</v>
      </c>
      <c r="AL64" s="57">
        <v>2900000</v>
      </c>
      <c r="AM64" s="57"/>
      <c r="AN64" s="54"/>
    </row>
    <row r="65" spans="1:40" s="56" customFormat="1" ht="15" hidden="1" customHeight="1" x14ac:dyDescent="0.25">
      <c r="A65" s="85">
        <v>1</v>
      </c>
      <c r="B65" s="86" t="s">
        <v>7</v>
      </c>
      <c r="C65" s="142" t="s">
        <v>596</v>
      </c>
      <c r="D65" s="85" t="s">
        <v>17</v>
      </c>
      <c r="E65" s="60" t="s">
        <v>423</v>
      </c>
      <c r="F65" s="85"/>
      <c r="G65" s="87" t="e">
        <f>VLOOKUP(D65,#REF!,2,FALSE)</f>
        <v>#REF!</v>
      </c>
      <c r="H65" s="85"/>
      <c r="I65" s="85"/>
      <c r="J65" s="86" t="s">
        <v>0</v>
      </c>
      <c r="K65" s="87" t="str">
        <f t="shared" si="63"/>
        <v>Охват АО «Томская генерация» средствами ЦПК</v>
      </c>
      <c r="L65" s="99" t="s">
        <v>96</v>
      </c>
      <c r="M65" s="90" t="s">
        <v>528</v>
      </c>
      <c r="N65" s="85"/>
      <c r="O65" s="85"/>
      <c r="P65" s="86"/>
      <c r="Q65" s="100"/>
      <c r="R65" s="97">
        <v>0.2</v>
      </c>
      <c r="S65" s="98">
        <f t="shared" si="62"/>
        <v>2436000</v>
      </c>
      <c r="T65" s="95">
        <f t="shared" si="64"/>
        <v>406000</v>
      </c>
      <c r="U65" s="98">
        <v>2436000</v>
      </c>
      <c r="V65" s="95">
        <f t="shared" si="65"/>
        <v>406000</v>
      </c>
      <c r="W65" s="95">
        <f t="shared" si="66"/>
        <v>2030000</v>
      </c>
      <c r="X65" s="98"/>
      <c r="Y65" s="95">
        <f t="shared" si="67"/>
        <v>0</v>
      </c>
      <c r="Z65" s="95">
        <f t="shared" si="68"/>
        <v>0</v>
      </c>
      <c r="AA65" s="243">
        <f>Приоритеты!$E$19</f>
        <v>2024</v>
      </c>
      <c r="AB65" s="247" t="e">
        <f t="shared" si="7"/>
        <v>#REF!</v>
      </c>
      <c r="AC65" s="96" t="e">
        <f>S65*IF($AA65=2021,IF(OR($M65="Услуги",$M65="Работы"),#REF!,IF($U65&lt;&gt;0,#REF!,#REF!)),1)*IF($AA65=2022,IF(OR($M65="Услуги",$M65="Работы"),#REF!,IF($U65&lt;&gt;0,#REF!,#REF!)),1)*IF($AA65=2023,IF(OR($M65="Услуги",$M65="Работы"),#REF!,IF($U65&lt;&gt;0,#REF!,#REF!)),1)*IF($AA65=2024,IF(OR($M65="Услуги",$M65="Работы"),#REF!,IF($U65&lt;&gt;0,#REF!,#REF!)),1)*IF($AA65=2025,IF(OR($M65="Услуги",$M65="Работы"),#REF!,IF($U65&lt;&gt;0,#REF!,#REF!)),1)</f>
        <v>#REF!</v>
      </c>
      <c r="AD65" s="96" t="e">
        <f>T65*IF($AA65=2021,IF(OR($M65="Услуги",$M65="Работы"),#REF!,IF($U65&lt;&gt;0,#REF!,#REF!)),1)*IF($AA65=2022,IF(OR($M65="Услуги",$M65="Работы"),#REF!,IF($U65&lt;&gt;0,#REF!,#REF!)),1)*IF($AA65=2023,IF(OR($M65="Услуги",$M65="Работы"),#REF!,IF($U65&lt;&gt;0,#REF!,#REF!)),1)*IF($AA65=2024,IF(OR($M65="Услуги",$M65="Работы"),#REF!,IF($U65&lt;&gt;0,#REF!,#REF!)),1)*IF($AA65=2025,IF(OR($M65="Услуги",$M65="Работы"),#REF!,IF($U65&lt;&gt;0,#REF!,#REF!)),1)</f>
        <v>#REF!</v>
      </c>
      <c r="AE65" s="96" t="e">
        <f>U65*IF($AA65=2021,IF(OR($M65="Услуги",$M65="Работы"),#REF!,IF($U65&lt;&gt;0,#REF!,#REF!)),1)*IF($AA65=2022,IF(OR($M65="Услуги",$M65="Работы"),#REF!,IF($U65&lt;&gt;0,#REF!,#REF!)),1)*IF($AA65=2023,IF(OR($M65="Услуги",$M65="Работы"),#REF!,IF($U65&lt;&gt;0,#REF!,#REF!)),1)*IF($AA65=2024,IF(OR($M65="Услуги",$M65="Работы"),#REF!,IF($U65&lt;&gt;0,#REF!,#REF!)),1)*IF($AA65=2025,IF(OR($M65="Услуги",$M65="Работы"),#REF!,IF($U65&lt;&gt;0,#REF!,#REF!)),1)</f>
        <v>#REF!</v>
      </c>
      <c r="AF65" s="96" t="e">
        <f>V65*IF($AA65=2021,IF(OR($M65="Услуги",$M65="Работы"),#REF!,IF($U65&lt;&gt;0,#REF!,#REF!)),1)*IF($AA65=2022,IF(OR($M65="Услуги",$M65="Работы"),#REF!,IF($U65&lt;&gt;0,#REF!,#REF!)),1)*IF($AA65=2023,IF(OR($M65="Услуги",$M65="Работы"),#REF!,IF($U65&lt;&gt;0,#REF!,#REF!)),1)*IF($AA65=2024,IF(OR($M65="Услуги",$M65="Работы"),#REF!,IF($U65&lt;&gt;0,#REF!,#REF!)),1)*IF($AA65=2025,IF(OR($M65="Услуги",$M65="Работы"),#REF!,IF($U65&lt;&gt;0,#REF!,#REF!)),1)</f>
        <v>#REF!</v>
      </c>
      <c r="AG65" s="96" t="e">
        <f>W65*IF($AA65=2021,IF(OR($M65="Услуги",$M65="Работы"),#REF!,IF($U65&lt;&gt;0,#REF!,#REF!)),1)*IF($AA65=2022,IF(OR($M65="Услуги",$M65="Работы"),#REF!,IF($U65&lt;&gt;0,#REF!,#REF!)),1)*IF($AA65=2023,IF(OR($M65="Услуги",$M65="Работы"),#REF!,IF($U65&lt;&gt;0,#REF!,#REF!)),1)*IF($AA65=2024,IF(OR($M65="Услуги",$M65="Работы"),#REF!,IF($U65&lt;&gt;0,#REF!,#REF!)),1)*IF($AA65=2025,IF(OR($M65="Услуги",$M65="Работы"),#REF!,IF($U65&lt;&gt;0,#REF!,#REF!)),1)</f>
        <v>#REF!</v>
      </c>
      <c r="AH65" s="96" t="e">
        <f>X65*IF($AA65=2021,IF(OR($M65="Услуги",$M65="Работы"),#REF!,IF($U65&lt;&gt;0,#REF!,#REF!)),1)*IF($AA65=2022,IF(OR($M65="Услуги",$M65="Работы"),#REF!,IF($U65&lt;&gt;0,#REF!,#REF!)),1)*IF($AA65=2023,IF(OR($M65="Услуги",$M65="Работы"),#REF!,IF($U65&lt;&gt;0,#REF!,#REF!)),1)*IF($AA65=2024,IF(OR($M65="Услуги",$M65="Работы"),#REF!,IF($U65&lt;&gt;0,#REF!,#REF!)),1)*IF($AA65=2025,IF(OR($M65="Услуги",$M65="Работы"),#REF!,IF($U65&lt;&gt;0,#REF!,#REF!)),1)</f>
        <v>#REF!</v>
      </c>
      <c r="AI65" s="96" t="e">
        <f>Y65*IF($AA65=2021,IF(OR($M65="Услуги",$M65="Работы"),#REF!,IF($U65&lt;&gt;0,#REF!,#REF!)),1)*IF($AA65=2022,IF(OR($M65="Услуги",$M65="Работы"),#REF!,IF($U65&lt;&gt;0,#REF!,#REF!)),1)*IF($AA65=2023,IF(OR($M65="Услуги",$M65="Работы"),#REF!,IF($U65&lt;&gt;0,#REF!,#REF!)),1)*IF($AA65=2024,IF(OR($M65="Услуги",$M65="Работы"),#REF!,IF($U65&lt;&gt;0,#REF!,#REF!)),1)*IF($AA65=2025,IF(OR($M65="Услуги",$M65="Работы"),#REF!,IF($U65&lt;&gt;0,#REF!,#REF!)),1)</f>
        <v>#REF!</v>
      </c>
      <c r="AJ65" s="96" t="e">
        <f>Z65*IF($AA65=2021,IF(OR($M65="Услуги",$M65="Работы"),#REF!,IF($U65&lt;&gt;0,#REF!,#REF!)),1)*IF($AA65=2022,IF(OR($M65="Услуги",$M65="Работы"),#REF!,IF($U65&lt;&gt;0,#REF!,#REF!)),1)*IF($AA65=2023,IF(OR($M65="Услуги",$M65="Работы"),#REF!,IF($U65&lt;&gt;0,#REF!,#REF!)),1)*IF($AA65=2024,IF(OR($M65="Услуги",$M65="Работы"),#REF!,IF($U65&lt;&gt;0,#REF!,#REF!)),1)*IF($AA65=2025,IF(OR($M65="Услуги",$M65="Работы"),#REF!,IF($U65&lt;&gt;0,#REF!,#REF!)),1)</f>
        <v>#REF!</v>
      </c>
      <c r="AK65" s="107">
        <f t="shared" si="61"/>
        <v>2436000</v>
      </c>
      <c r="AL65" s="57">
        <v>2436000</v>
      </c>
      <c r="AM65" s="57"/>
      <c r="AN65" s="54"/>
    </row>
    <row r="66" spans="1:40" s="56" customFormat="1" ht="15" hidden="1" customHeight="1" x14ac:dyDescent="0.25">
      <c r="A66" s="85">
        <v>1</v>
      </c>
      <c r="B66" s="86" t="s">
        <v>7</v>
      </c>
      <c r="C66" s="142" t="s">
        <v>596</v>
      </c>
      <c r="D66" s="85" t="s">
        <v>19</v>
      </c>
      <c r="E66" s="60" t="s">
        <v>423</v>
      </c>
      <c r="F66" s="85"/>
      <c r="G66" s="87" t="e">
        <f>VLOOKUP(D66,#REF!,2,FALSE)</f>
        <v>#REF!</v>
      </c>
      <c r="H66" s="85"/>
      <c r="I66" s="85"/>
      <c r="J66" s="86" t="s">
        <v>0</v>
      </c>
      <c r="K66" s="87" t="str">
        <f t="shared" si="63"/>
        <v>Охват ООО «БГК» средствами ЦПК</v>
      </c>
      <c r="L66" s="99" t="s">
        <v>96</v>
      </c>
      <c r="M66" s="86" t="s">
        <v>4</v>
      </c>
      <c r="N66" s="85"/>
      <c r="O66" s="85"/>
      <c r="P66" s="86"/>
      <c r="Q66" s="100"/>
      <c r="R66" s="97">
        <v>0</v>
      </c>
      <c r="S66" s="98">
        <f t="shared" si="62"/>
        <v>5800000</v>
      </c>
      <c r="T66" s="95">
        <f t="shared" si="64"/>
        <v>0</v>
      </c>
      <c r="U66" s="98">
        <v>5800000</v>
      </c>
      <c r="V66" s="95">
        <f t="shared" si="65"/>
        <v>0</v>
      </c>
      <c r="W66" s="95">
        <f t="shared" si="66"/>
        <v>5800000</v>
      </c>
      <c r="X66" s="98"/>
      <c r="Y66" s="95">
        <f t="shared" si="67"/>
        <v>0</v>
      </c>
      <c r="Z66" s="95">
        <f t="shared" si="68"/>
        <v>0</v>
      </c>
      <c r="AA66" s="243">
        <f>Приоритеты!$E$28</f>
        <v>2024</v>
      </c>
      <c r="AB66" s="247" t="e">
        <f t="shared" si="7"/>
        <v>#REF!</v>
      </c>
      <c r="AC66" s="96" t="e">
        <f>S66*IF($AA66=2021,IF(OR($M66="Услуги",$M66="Работы"),#REF!,IF($U66&lt;&gt;0,#REF!,#REF!)),1)*IF($AA66=2022,IF(OR($M66="Услуги",$M66="Работы"),#REF!,IF($U66&lt;&gt;0,#REF!,#REF!)),1)*IF($AA66=2023,IF(OR($M66="Услуги",$M66="Работы"),#REF!,IF($U66&lt;&gt;0,#REF!,#REF!)),1)*IF($AA66=2024,IF(OR($M66="Услуги",$M66="Работы"),#REF!,IF($U66&lt;&gt;0,#REF!,#REF!)),1)*IF($AA66=2025,IF(OR($M66="Услуги",$M66="Работы"),#REF!,IF($U66&lt;&gt;0,#REF!,#REF!)),1)</f>
        <v>#REF!</v>
      </c>
      <c r="AD66" s="96" t="e">
        <f>T66*IF($AA66=2021,IF(OR($M66="Услуги",$M66="Работы"),#REF!,IF($U66&lt;&gt;0,#REF!,#REF!)),1)*IF($AA66=2022,IF(OR($M66="Услуги",$M66="Работы"),#REF!,IF($U66&lt;&gt;0,#REF!,#REF!)),1)*IF($AA66=2023,IF(OR($M66="Услуги",$M66="Работы"),#REF!,IF($U66&lt;&gt;0,#REF!,#REF!)),1)*IF($AA66=2024,IF(OR($M66="Услуги",$M66="Работы"),#REF!,IF($U66&lt;&gt;0,#REF!,#REF!)),1)*IF($AA66=2025,IF(OR($M66="Услуги",$M66="Работы"),#REF!,IF($U66&lt;&gt;0,#REF!,#REF!)),1)</f>
        <v>#REF!</v>
      </c>
      <c r="AE66" s="96" t="e">
        <f>U66*IF($AA66=2021,IF(OR($M66="Услуги",$M66="Работы"),#REF!,IF($U66&lt;&gt;0,#REF!,#REF!)),1)*IF($AA66=2022,IF(OR($M66="Услуги",$M66="Работы"),#REF!,IF($U66&lt;&gt;0,#REF!,#REF!)),1)*IF($AA66=2023,IF(OR($M66="Услуги",$M66="Работы"),#REF!,IF($U66&lt;&gt;0,#REF!,#REF!)),1)*IF($AA66=2024,IF(OR($M66="Услуги",$M66="Работы"),#REF!,IF($U66&lt;&gt;0,#REF!,#REF!)),1)*IF($AA66=2025,IF(OR($M66="Услуги",$M66="Работы"),#REF!,IF($U66&lt;&gt;0,#REF!,#REF!)),1)</f>
        <v>#REF!</v>
      </c>
      <c r="AF66" s="96" t="e">
        <f>V66*IF($AA66=2021,IF(OR($M66="Услуги",$M66="Работы"),#REF!,IF($U66&lt;&gt;0,#REF!,#REF!)),1)*IF($AA66=2022,IF(OR($M66="Услуги",$M66="Работы"),#REF!,IF($U66&lt;&gt;0,#REF!,#REF!)),1)*IF($AA66=2023,IF(OR($M66="Услуги",$M66="Работы"),#REF!,IF($U66&lt;&gt;0,#REF!,#REF!)),1)*IF($AA66=2024,IF(OR($M66="Услуги",$M66="Работы"),#REF!,IF($U66&lt;&gt;0,#REF!,#REF!)),1)*IF($AA66=2025,IF(OR($M66="Услуги",$M66="Работы"),#REF!,IF($U66&lt;&gt;0,#REF!,#REF!)),1)</f>
        <v>#REF!</v>
      </c>
      <c r="AG66" s="96" t="e">
        <f>W66*IF($AA66=2021,IF(OR($M66="Услуги",$M66="Работы"),#REF!,IF($U66&lt;&gt;0,#REF!,#REF!)),1)*IF($AA66=2022,IF(OR($M66="Услуги",$M66="Работы"),#REF!,IF($U66&lt;&gt;0,#REF!,#REF!)),1)*IF($AA66=2023,IF(OR($M66="Услуги",$M66="Работы"),#REF!,IF($U66&lt;&gt;0,#REF!,#REF!)),1)*IF($AA66=2024,IF(OR($M66="Услуги",$M66="Работы"),#REF!,IF($U66&lt;&gt;0,#REF!,#REF!)),1)*IF($AA66=2025,IF(OR($M66="Услуги",$M66="Работы"),#REF!,IF($U66&lt;&gt;0,#REF!,#REF!)),1)</f>
        <v>#REF!</v>
      </c>
      <c r="AH66" s="96" t="e">
        <f>X66*IF($AA66=2021,IF(OR($M66="Услуги",$M66="Работы"),#REF!,IF($U66&lt;&gt;0,#REF!,#REF!)),1)*IF($AA66=2022,IF(OR($M66="Услуги",$M66="Работы"),#REF!,IF($U66&lt;&gt;0,#REF!,#REF!)),1)*IF($AA66=2023,IF(OR($M66="Услуги",$M66="Работы"),#REF!,IF($U66&lt;&gt;0,#REF!,#REF!)),1)*IF($AA66=2024,IF(OR($M66="Услуги",$M66="Работы"),#REF!,IF($U66&lt;&gt;0,#REF!,#REF!)),1)*IF($AA66=2025,IF(OR($M66="Услуги",$M66="Работы"),#REF!,IF($U66&lt;&gt;0,#REF!,#REF!)),1)</f>
        <v>#REF!</v>
      </c>
      <c r="AI66" s="96" t="e">
        <f>Y66*IF($AA66=2021,IF(OR($M66="Услуги",$M66="Работы"),#REF!,IF($U66&lt;&gt;0,#REF!,#REF!)),1)*IF($AA66=2022,IF(OR($M66="Услуги",$M66="Работы"),#REF!,IF($U66&lt;&gt;0,#REF!,#REF!)),1)*IF($AA66=2023,IF(OR($M66="Услуги",$M66="Работы"),#REF!,IF($U66&lt;&gt;0,#REF!,#REF!)),1)*IF($AA66=2024,IF(OR($M66="Услуги",$M66="Работы"),#REF!,IF($U66&lt;&gt;0,#REF!,#REF!)),1)*IF($AA66=2025,IF(OR($M66="Услуги",$M66="Работы"),#REF!,IF($U66&lt;&gt;0,#REF!,#REF!)),1)</f>
        <v>#REF!</v>
      </c>
      <c r="AJ66" s="96" t="e">
        <f>Z66*IF($AA66=2021,IF(OR($M66="Услуги",$M66="Работы"),#REF!,IF($U66&lt;&gt;0,#REF!,#REF!)),1)*IF($AA66=2022,IF(OR($M66="Услуги",$M66="Работы"),#REF!,IF($U66&lt;&gt;0,#REF!,#REF!)),1)*IF($AA66=2023,IF(OR($M66="Услуги",$M66="Работы"),#REF!,IF($U66&lt;&gt;0,#REF!,#REF!)),1)*IF($AA66=2024,IF(OR($M66="Услуги",$M66="Работы"),#REF!,IF($U66&lt;&gt;0,#REF!,#REF!)),1)*IF($AA66=2025,IF(OR($M66="Услуги",$M66="Работы"),#REF!,IF($U66&lt;&gt;0,#REF!,#REF!)),1)</f>
        <v>#REF!</v>
      </c>
      <c r="AK66" s="107">
        <f t="shared" si="61"/>
        <v>5800000</v>
      </c>
      <c r="AL66" s="57">
        <v>5800000</v>
      </c>
      <c r="AM66" s="57"/>
      <c r="AN66" s="54"/>
    </row>
    <row r="67" spans="1:40" s="56" customFormat="1" ht="15" hidden="1" customHeight="1" x14ac:dyDescent="0.25">
      <c r="A67" s="85">
        <v>1</v>
      </c>
      <c r="B67" s="86" t="s">
        <v>7</v>
      </c>
      <c r="C67" s="142" t="s">
        <v>596</v>
      </c>
      <c r="D67" s="85" t="s">
        <v>19</v>
      </c>
      <c r="E67" s="60" t="s">
        <v>423</v>
      </c>
      <c r="F67" s="85"/>
      <c r="G67" s="87" t="e">
        <f>VLOOKUP(D67,#REF!,2,FALSE)</f>
        <v>#REF!</v>
      </c>
      <c r="H67" s="85"/>
      <c r="I67" s="85"/>
      <c r="J67" s="86" t="s">
        <v>0</v>
      </c>
      <c r="K67" s="87" t="str">
        <f t="shared" si="63"/>
        <v>Охват ООО «БГК» средствами ЦПК</v>
      </c>
      <c r="L67" s="99" t="s">
        <v>96</v>
      </c>
      <c r="M67" s="90" t="s">
        <v>528</v>
      </c>
      <c r="N67" s="85"/>
      <c r="O67" s="85"/>
      <c r="P67" s="86"/>
      <c r="Q67" s="100"/>
      <c r="R67" s="97">
        <v>0.2</v>
      </c>
      <c r="S67" s="98">
        <f t="shared" si="62"/>
        <v>4872000</v>
      </c>
      <c r="T67" s="95">
        <f t="shared" si="64"/>
        <v>812000</v>
      </c>
      <c r="U67" s="98">
        <v>4872000</v>
      </c>
      <c r="V67" s="95">
        <f t="shared" si="65"/>
        <v>812000</v>
      </c>
      <c r="W67" s="95">
        <f t="shared" si="66"/>
        <v>4060000</v>
      </c>
      <c r="X67" s="98"/>
      <c r="Y67" s="95">
        <f t="shared" si="67"/>
        <v>0</v>
      </c>
      <c r="Z67" s="95">
        <f t="shared" si="68"/>
        <v>0</v>
      </c>
      <c r="AA67" s="243">
        <f>Приоритеты!$E$28</f>
        <v>2024</v>
      </c>
      <c r="AB67" s="247" t="e">
        <f t="shared" si="7"/>
        <v>#REF!</v>
      </c>
      <c r="AC67" s="96" t="e">
        <f>S67*IF($AA67=2021,IF(OR($M67="Услуги",$M67="Работы"),#REF!,IF($U67&lt;&gt;0,#REF!,#REF!)),1)*IF($AA67=2022,IF(OR($M67="Услуги",$M67="Работы"),#REF!,IF($U67&lt;&gt;0,#REF!,#REF!)),1)*IF($AA67=2023,IF(OR($M67="Услуги",$M67="Работы"),#REF!,IF($U67&lt;&gt;0,#REF!,#REF!)),1)*IF($AA67=2024,IF(OR($M67="Услуги",$M67="Работы"),#REF!,IF($U67&lt;&gt;0,#REF!,#REF!)),1)*IF($AA67=2025,IF(OR($M67="Услуги",$M67="Работы"),#REF!,IF($U67&lt;&gt;0,#REF!,#REF!)),1)</f>
        <v>#REF!</v>
      </c>
      <c r="AD67" s="96" t="e">
        <f>T67*IF($AA67=2021,IF(OR($M67="Услуги",$M67="Работы"),#REF!,IF($U67&lt;&gt;0,#REF!,#REF!)),1)*IF($AA67=2022,IF(OR($M67="Услуги",$M67="Работы"),#REF!,IF($U67&lt;&gt;0,#REF!,#REF!)),1)*IF($AA67=2023,IF(OR($M67="Услуги",$M67="Работы"),#REF!,IF($U67&lt;&gt;0,#REF!,#REF!)),1)*IF($AA67=2024,IF(OR($M67="Услуги",$M67="Работы"),#REF!,IF($U67&lt;&gt;0,#REF!,#REF!)),1)*IF($AA67=2025,IF(OR($M67="Услуги",$M67="Работы"),#REF!,IF($U67&lt;&gt;0,#REF!,#REF!)),1)</f>
        <v>#REF!</v>
      </c>
      <c r="AE67" s="96" t="e">
        <f>U67*IF($AA67=2021,IF(OR($M67="Услуги",$M67="Работы"),#REF!,IF($U67&lt;&gt;0,#REF!,#REF!)),1)*IF($AA67=2022,IF(OR($M67="Услуги",$M67="Работы"),#REF!,IF($U67&lt;&gt;0,#REF!,#REF!)),1)*IF($AA67=2023,IF(OR($M67="Услуги",$M67="Работы"),#REF!,IF($U67&lt;&gt;0,#REF!,#REF!)),1)*IF($AA67=2024,IF(OR($M67="Услуги",$M67="Работы"),#REF!,IF($U67&lt;&gt;0,#REF!,#REF!)),1)*IF($AA67=2025,IF(OR($M67="Услуги",$M67="Работы"),#REF!,IF($U67&lt;&gt;0,#REF!,#REF!)),1)</f>
        <v>#REF!</v>
      </c>
      <c r="AF67" s="96" t="e">
        <f>V67*IF($AA67=2021,IF(OR($M67="Услуги",$M67="Работы"),#REF!,IF($U67&lt;&gt;0,#REF!,#REF!)),1)*IF($AA67=2022,IF(OR($M67="Услуги",$M67="Работы"),#REF!,IF($U67&lt;&gt;0,#REF!,#REF!)),1)*IF($AA67=2023,IF(OR($M67="Услуги",$M67="Работы"),#REF!,IF($U67&lt;&gt;0,#REF!,#REF!)),1)*IF($AA67=2024,IF(OR($M67="Услуги",$M67="Работы"),#REF!,IF($U67&lt;&gt;0,#REF!,#REF!)),1)*IF($AA67=2025,IF(OR($M67="Услуги",$M67="Работы"),#REF!,IF($U67&lt;&gt;0,#REF!,#REF!)),1)</f>
        <v>#REF!</v>
      </c>
      <c r="AG67" s="96" t="e">
        <f>W67*IF($AA67=2021,IF(OR($M67="Услуги",$M67="Работы"),#REF!,IF($U67&lt;&gt;0,#REF!,#REF!)),1)*IF($AA67=2022,IF(OR($M67="Услуги",$M67="Работы"),#REF!,IF($U67&lt;&gt;0,#REF!,#REF!)),1)*IF($AA67=2023,IF(OR($M67="Услуги",$M67="Работы"),#REF!,IF($U67&lt;&gt;0,#REF!,#REF!)),1)*IF($AA67=2024,IF(OR($M67="Услуги",$M67="Работы"),#REF!,IF($U67&lt;&gt;0,#REF!,#REF!)),1)*IF($AA67=2025,IF(OR($M67="Услуги",$M67="Работы"),#REF!,IF($U67&lt;&gt;0,#REF!,#REF!)),1)</f>
        <v>#REF!</v>
      </c>
      <c r="AH67" s="96" t="e">
        <f>X67*IF($AA67=2021,IF(OR($M67="Услуги",$M67="Работы"),#REF!,IF($U67&lt;&gt;0,#REF!,#REF!)),1)*IF($AA67=2022,IF(OR($M67="Услуги",$M67="Работы"),#REF!,IF($U67&lt;&gt;0,#REF!,#REF!)),1)*IF($AA67=2023,IF(OR($M67="Услуги",$M67="Работы"),#REF!,IF($U67&lt;&gt;0,#REF!,#REF!)),1)*IF($AA67=2024,IF(OR($M67="Услуги",$M67="Работы"),#REF!,IF($U67&lt;&gt;0,#REF!,#REF!)),1)*IF($AA67=2025,IF(OR($M67="Услуги",$M67="Работы"),#REF!,IF($U67&lt;&gt;0,#REF!,#REF!)),1)</f>
        <v>#REF!</v>
      </c>
      <c r="AI67" s="96" t="e">
        <f>Y67*IF($AA67=2021,IF(OR($M67="Услуги",$M67="Работы"),#REF!,IF($U67&lt;&gt;0,#REF!,#REF!)),1)*IF($AA67=2022,IF(OR($M67="Услуги",$M67="Работы"),#REF!,IF($U67&lt;&gt;0,#REF!,#REF!)),1)*IF($AA67=2023,IF(OR($M67="Услуги",$M67="Работы"),#REF!,IF($U67&lt;&gt;0,#REF!,#REF!)),1)*IF($AA67=2024,IF(OR($M67="Услуги",$M67="Работы"),#REF!,IF($U67&lt;&gt;0,#REF!,#REF!)),1)*IF($AA67=2025,IF(OR($M67="Услуги",$M67="Работы"),#REF!,IF($U67&lt;&gt;0,#REF!,#REF!)),1)</f>
        <v>#REF!</v>
      </c>
      <c r="AJ67" s="96" t="e">
        <f>Z67*IF($AA67=2021,IF(OR($M67="Услуги",$M67="Работы"),#REF!,IF($U67&lt;&gt;0,#REF!,#REF!)),1)*IF($AA67=2022,IF(OR($M67="Услуги",$M67="Работы"),#REF!,IF($U67&lt;&gt;0,#REF!,#REF!)),1)*IF($AA67=2023,IF(OR($M67="Услуги",$M67="Работы"),#REF!,IF($U67&lt;&gt;0,#REF!,#REF!)),1)*IF($AA67=2024,IF(OR($M67="Услуги",$M67="Работы"),#REF!,IF($U67&lt;&gt;0,#REF!,#REF!)),1)*IF($AA67=2025,IF(OR($M67="Услуги",$M67="Работы"),#REF!,IF($U67&lt;&gt;0,#REF!,#REF!)),1)</f>
        <v>#REF!</v>
      </c>
      <c r="AK67" s="107">
        <f t="shared" si="61"/>
        <v>4872000</v>
      </c>
      <c r="AL67" s="57">
        <v>4872000</v>
      </c>
      <c r="AM67" s="57"/>
      <c r="AN67" s="54"/>
    </row>
    <row r="68" spans="1:40" s="56" customFormat="1" ht="15" hidden="1" customHeight="1" x14ac:dyDescent="0.25">
      <c r="A68" s="85">
        <v>1</v>
      </c>
      <c r="B68" s="86" t="s">
        <v>7</v>
      </c>
      <c r="C68" s="142" t="s">
        <v>596</v>
      </c>
      <c r="D68" s="87" t="s">
        <v>21</v>
      </c>
      <c r="E68" s="88" t="s">
        <v>421</v>
      </c>
      <c r="F68" s="87"/>
      <c r="G68" s="87" t="e">
        <f>VLOOKUP(D68,#REF!,2,FALSE)</f>
        <v>#REF!</v>
      </c>
      <c r="H68" s="87"/>
      <c r="I68" s="87"/>
      <c r="J68" s="86" t="s">
        <v>0</v>
      </c>
      <c r="K68" s="87" t="str">
        <f t="shared" si="63"/>
        <v>Охват ООО «ОЭК» средствами ЦПК</v>
      </c>
      <c r="L68" s="99" t="s">
        <v>96</v>
      </c>
      <c r="M68" s="86" t="s">
        <v>4</v>
      </c>
      <c r="N68" s="85"/>
      <c r="O68" s="85"/>
      <c r="P68" s="86"/>
      <c r="Q68" s="100"/>
      <c r="R68" s="97">
        <v>0</v>
      </c>
      <c r="S68" s="98">
        <f t="shared" si="62"/>
        <v>2900000</v>
      </c>
      <c r="T68" s="95">
        <f t="shared" si="64"/>
        <v>0</v>
      </c>
      <c r="U68" s="98">
        <v>2900000</v>
      </c>
      <c r="V68" s="95">
        <f t="shared" si="65"/>
        <v>0</v>
      </c>
      <c r="W68" s="95">
        <f t="shared" si="66"/>
        <v>2900000</v>
      </c>
      <c r="X68" s="98"/>
      <c r="Y68" s="95">
        <f t="shared" si="67"/>
        <v>0</v>
      </c>
      <c r="Z68" s="95">
        <f t="shared" si="68"/>
        <v>0</v>
      </c>
      <c r="AA68" s="243">
        <f>Приоритеты!$E$45</f>
        <v>2024</v>
      </c>
      <c r="AB68" s="247" t="e">
        <f t="shared" si="7"/>
        <v>#REF!</v>
      </c>
      <c r="AC68" s="96" t="e">
        <f>S68*IF($AA68=2021,IF(OR($M68="Услуги",$M68="Работы"),#REF!,IF($U68&lt;&gt;0,#REF!,#REF!)),1)*IF($AA68=2022,IF(OR($M68="Услуги",$M68="Работы"),#REF!,IF($U68&lt;&gt;0,#REF!,#REF!)),1)*IF($AA68=2023,IF(OR($M68="Услуги",$M68="Работы"),#REF!,IF($U68&lt;&gt;0,#REF!,#REF!)),1)*IF($AA68=2024,IF(OR($M68="Услуги",$M68="Работы"),#REF!,IF($U68&lt;&gt;0,#REF!,#REF!)),1)*IF($AA68=2025,IF(OR($M68="Услуги",$M68="Работы"),#REF!,IF($U68&lt;&gt;0,#REF!,#REF!)),1)</f>
        <v>#REF!</v>
      </c>
      <c r="AD68" s="96" t="e">
        <f>T68*IF($AA68=2021,IF(OR($M68="Услуги",$M68="Работы"),#REF!,IF($U68&lt;&gt;0,#REF!,#REF!)),1)*IF($AA68=2022,IF(OR($M68="Услуги",$M68="Работы"),#REF!,IF($U68&lt;&gt;0,#REF!,#REF!)),1)*IF($AA68=2023,IF(OR($M68="Услуги",$M68="Работы"),#REF!,IF($U68&lt;&gt;0,#REF!,#REF!)),1)*IF($AA68=2024,IF(OR($M68="Услуги",$M68="Работы"),#REF!,IF($U68&lt;&gt;0,#REF!,#REF!)),1)*IF($AA68=2025,IF(OR($M68="Услуги",$M68="Работы"),#REF!,IF($U68&lt;&gt;0,#REF!,#REF!)),1)</f>
        <v>#REF!</v>
      </c>
      <c r="AE68" s="96" t="e">
        <f>U68*IF($AA68=2021,IF(OR($M68="Услуги",$M68="Работы"),#REF!,IF($U68&lt;&gt;0,#REF!,#REF!)),1)*IF($AA68=2022,IF(OR($M68="Услуги",$M68="Работы"),#REF!,IF($U68&lt;&gt;0,#REF!,#REF!)),1)*IF($AA68=2023,IF(OR($M68="Услуги",$M68="Работы"),#REF!,IF($U68&lt;&gt;0,#REF!,#REF!)),1)*IF($AA68=2024,IF(OR($M68="Услуги",$M68="Работы"),#REF!,IF($U68&lt;&gt;0,#REF!,#REF!)),1)*IF($AA68=2025,IF(OR($M68="Услуги",$M68="Работы"),#REF!,IF($U68&lt;&gt;0,#REF!,#REF!)),1)</f>
        <v>#REF!</v>
      </c>
      <c r="AF68" s="96" t="e">
        <f>V68*IF($AA68=2021,IF(OR($M68="Услуги",$M68="Работы"),#REF!,IF($U68&lt;&gt;0,#REF!,#REF!)),1)*IF($AA68=2022,IF(OR($M68="Услуги",$M68="Работы"),#REF!,IF($U68&lt;&gt;0,#REF!,#REF!)),1)*IF($AA68=2023,IF(OR($M68="Услуги",$M68="Работы"),#REF!,IF($U68&lt;&gt;0,#REF!,#REF!)),1)*IF($AA68=2024,IF(OR($M68="Услуги",$M68="Работы"),#REF!,IF($U68&lt;&gt;0,#REF!,#REF!)),1)*IF($AA68=2025,IF(OR($M68="Услуги",$M68="Работы"),#REF!,IF($U68&lt;&gt;0,#REF!,#REF!)),1)</f>
        <v>#REF!</v>
      </c>
      <c r="AG68" s="96" t="e">
        <f>W68*IF($AA68=2021,IF(OR($M68="Услуги",$M68="Работы"),#REF!,IF($U68&lt;&gt;0,#REF!,#REF!)),1)*IF($AA68=2022,IF(OR($M68="Услуги",$M68="Работы"),#REF!,IF($U68&lt;&gt;0,#REF!,#REF!)),1)*IF($AA68=2023,IF(OR($M68="Услуги",$M68="Работы"),#REF!,IF($U68&lt;&gt;0,#REF!,#REF!)),1)*IF($AA68=2024,IF(OR($M68="Услуги",$M68="Работы"),#REF!,IF($U68&lt;&gt;0,#REF!,#REF!)),1)*IF($AA68=2025,IF(OR($M68="Услуги",$M68="Работы"),#REF!,IF($U68&lt;&gt;0,#REF!,#REF!)),1)</f>
        <v>#REF!</v>
      </c>
      <c r="AH68" s="96" t="e">
        <f>X68*IF($AA68=2021,IF(OR($M68="Услуги",$M68="Работы"),#REF!,IF($U68&lt;&gt;0,#REF!,#REF!)),1)*IF($AA68=2022,IF(OR($M68="Услуги",$M68="Работы"),#REF!,IF($U68&lt;&gt;0,#REF!,#REF!)),1)*IF($AA68=2023,IF(OR($M68="Услуги",$M68="Работы"),#REF!,IF($U68&lt;&gt;0,#REF!,#REF!)),1)*IF($AA68=2024,IF(OR($M68="Услуги",$M68="Работы"),#REF!,IF($U68&lt;&gt;0,#REF!,#REF!)),1)*IF($AA68=2025,IF(OR($M68="Услуги",$M68="Работы"),#REF!,IF($U68&lt;&gt;0,#REF!,#REF!)),1)</f>
        <v>#REF!</v>
      </c>
      <c r="AI68" s="96" t="e">
        <f>Y68*IF($AA68=2021,IF(OR($M68="Услуги",$M68="Работы"),#REF!,IF($U68&lt;&gt;0,#REF!,#REF!)),1)*IF($AA68=2022,IF(OR($M68="Услуги",$M68="Работы"),#REF!,IF($U68&lt;&gt;0,#REF!,#REF!)),1)*IF($AA68=2023,IF(OR($M68="Услуги",$M68="Работы"),#REF!,IF($U68&lt;&gt;0,#REF!,#REF!)),1)*IF($AA68=2024,IF(OR($M68="Услуги",$M68="Работы"),#REF!,IF($U68&lt;&gt;0,#REF!,#REF!)),1)*IF($AA68=2025,IF(OR($M68="Услуги",$M68="Работы"),#REF!,IF($U68&lt;&gt;0,#REF!,#REF!)),1)</f>
        <v>#REF!</v>
      </c>
      <c r="AJ68" s="96" t="e">
        <f>Z68*IF($AA68=2021,IF(OR($M68="Услуги",$M68="Работы"),#REF!,IF($U68&lt;&gt;0,#REF!,#REF!)),1)*IF($AA68=2022,IF(OR($M68="Услуги",$M68="Работы"),#REF!,IF($U68&lt;&gt;0,#REF!,#REF!)),1)*IF($AA68=2023,IF(OR($M68="Услуги",$M68="Работы"),#REF!,IF($U68&lt;&gt;0,#REF!,#REF!)),1)*IF($AA68=2024,IF(OR($M68="Услуги",$M68="Работы"),#REF!,IF($U68&lt;&gt;0,#REF!,#REF!)),1)*IF($AA68=2025,IF(OR($M68="Услуги",$M68="Работы"),#REF!,IF($U68&lt;&gt;0,#REF!,#REF!)),1)</f>
        <v>#REF!</v>
      </c>
      <c r="AK68" s="107">
        <f t="shared" si="61"/>
        <v>2900000</v>
      </c>
      <c r="AL68" s="57">
        <v>2900000</v>
      </c>
      <c r="AM68" s="57"/>
      <c r="AN68" s="54"/>
    </row>
    <row r="69" spans="1:40" s="56" customFormat="1" ht="15" hidden="1" customHeight="1" x14ac:dyDescent="0.25">
      <c r="A69" s="85">
        <v>1</v>
      </c>
      <c r="B69" s="86" t="s">
        <v>7</v>
      </c>
      <c r="C69" s="142" t="s">
        <v>596</v>
      </c>
      <c r="D69" s="87" t="s">
        <v>21</v>
      </c>
      <c r="E69" s="88" t="s">
        <v>421</v>
      </c>
      <c r="F69" s="87"/>
      <c r="G69" s="87" t="e">
        <f>VLOOKUP(D69,#REF!,2,FALSE)</f>
        <v>#REF!</v>
      </c>
      <c r="H69" s="87"/>
      <c r="I69" s="87"/>
      <c r="J69" s="86" t="s">
        <v>0</v>
      </c>
      <c r="K69" s="87" t="str">
        <f t="shared" si="63"/>
        <v>Охват ООО «ОЭК» средствами ЦПК</v>
      </c>
      <c r="L69" s="99" t="s">
        <v>96</v>
      </c>
      <c r="M69" s="90" t="s">
        <v>528</v>
      </c>
      <c r="N69" s="85"/>
      <c r="O69" s="85"/>
      <c r="P69" s="86"/>
      <c r="Q69" s="100"/>
      <c r="R69" s="97">
        <v>0.2</v>
      </c>
      <c r="S69" s="98">
        <f t="shared" si="62"/>
        <v>2436000</v>
      </c>
      <c r="T69" s="95">
        <f t="shared" si="64"/>
        <v>406000</v>
      </c>
      <c r="U69" s="98">
        <v>2436000</v>
      </c>
      <c r="V69" s="95">
        <f t="shared" si="65"/>
        <v>406000</v>
      </c>
      <c r="W69" s="95">
        <f t="shared" si="66"/>
        <v>2030000</v>
      </c>
      <c r="X69" s="98"/>
      <c r="Y69" s="95">
        <f t="shared" si="67"/>
        <v>0</v>
      </c>
      <c r="Z69" s="95">
        <f t="shared" si="68"/>
        <v>0</v>
      </c>
      <c r="AA69" s="243">
        <f>Приоритеты!$E$45</f>
        <v>2024</v>
      </c>
      <c r="AB69" s="247" t="e">
        <f t="shared" si="7"/>
        <v>#REF!</v>
      </c>
      <c r="AC69" s="96" t="e">
        <f>S69*IF($AA69=2021,IF(OR($M69="Услуги",$M69="Работы"),#REF!,IF($U69&lt;&gt;0,#REF!,#REF!)),1)*IF($AA69=2022,IF(OR($M69="Услуги",$M69="Работы"),#REF!,IF($U69&lt;&gt;0,#REF!,#REF!)),1)*IF($AA69=2023,IF(OR($M69="Услуги",$M69="Работы"),#REF!,IF($U69&lt;&gt;0,#REF!,#REF!)),1)*IF($AA69=2024,IF(OR($M69="Услуги",$M69="Работы"),#REF!,IF($U69&lt;&gt;0,#REF!,#REF!)),1)*IF($AA69=2025,IF(OR($M69="Услуги",$M69="Работы"),#REF!,IF($U69&lt;&gt;0,#REF!,#REF!)),1)</f>
        <v>#REF!</v>
      </c>
      <c r="AD69" s="96" t="e">
        <f>T69*IF($AA69=2021,IF(OR($M69="Услуги",$M69="Работы"),#REF!,IF($U69&lt;&gt;0,#REF!,#REF!)),1)*IF($AA69=2022,IF(OR($M69="Услуги",$M69="Работы"),#REF!,IF($U69&lt;&gt;0,#REF!,#REF!)),1)*IF($AA69=2023,IF(OR($M69="Услуги",$M69="Работы"),#REF!,IF($U69&lt;&gt;0,#REF!,#REF!)),1)*IF($AA69=2024,IF(OR($M69="Услуги",$M69="Работы"),#REF!,IF($U69&lt;&gt;0,#REF!,#REF!)),1)*IF($AA69=2025,IF(OR($M69="Услуги",$M69="Работы"),#REF!,IF($U69&lt;&gt;0,#REF!,#REF!)),1)</f>
        <v>#REF!</v>
      </c>
      <c r="AE69" s="96" t="e">
        <f>U69*IF($AA69=2021,IF(OR($M69="Услуги",$M69="Работы"),#REF!,IF($U69&lt;&gt;0,#REF!,#REF!)),1)*IF($AA69=2022,IF(OR($M69="Услуги",$M69="Работы"),#REF!,IF($U69&lt;&gt;0,#REF!,#REF!)),1)*IF($AA69=2023,IF(OR($M69="Услуги",$M69="Работы"),#REF!,IF($U69&lt;&gt;0,#REF!,#REF!)),1)*IF($AA69=2024,IF(OR($M69="Услуги",$M69="Работы"),#REF!,IF($U69&lt;&gt;0,#REF!,#REF!)),1)*IF($AA69=2025,IF(OR($M69="Услуги",$M69="Работы"),#REF!,IF($U69&lt;&gt;0,#REF!,#REF!)),1)</f>
        <v>#REF!</v>
      </c>
      <c r="AF69" s="96" t="e">
        <f>V69*IF($AA69=2021,IF(OR($M69="Услуги",$M69="Работы"),#REF!,IF($U69&lt;&gt;0,#REF!,#REF!)),1)*IF($AA69=2022,IF(OR($M69="Услуги",$M69="Работы"),#REF!,IF($U69&lt;&gt;0,#REF!,#REF!)),1)*IF($AA69=2023,IF(OR($M69="Услуги",$M69="Работы"),#REF!,IF($U69&lt;&gt;0,#REF!,#REF!)),1)*IF($AA69=2024,IF(OR($M69="Услуги",$M69="Работы"),#REF!,IF($U69&lt;&gt;0,#REF!,#REF!)),1)*IF($AA69=2025,IF(OR($M69="Услуги",$M69="Работы"),#REF!,IF($U69&lt;&gt;0,#REF!,#REF!)),1)</f>
        <v>#REF!</v>
      </c>
      <c r="AG69" s="96" t="e">
        <f>W69*IF($AA69=2021,IF(OR($M69="Услуги",$M69="Работы"),#REF!,IF($U69&lt;&gt;0,#REF!,#REF!)),1)*IF($AA69=2022,IF(OR($M69="Услуги",$M69="Работы"),#REF!,IF($U69&lt;&gt;0,#REF!,#REF!)),1)*IF($AA69=2023,IF(OR($M69="Услуги",$M69="Работы"),#REF!,IF($U69&lt;&gt;0,#REF!,#REF!)),1)*IF($AA69=2024,IF(OR($M69="Услуги",$M69="Работы"),#REF!,IF($U69&lt;&gt;0,#REF!,#REF!)),1)*IF($AA69=2025,IF(OR($M69="Услуги",$M69="Работы"),#REF!,IF($U69&lt;&gt;0,#REF!,#REF!)),1)</f>
        <v>#REF!</v>
      </c>
      <c r="AH69" s="96" t="e">
        <f>X69*IF($AA69=2021,IF(OR($M69="Услуги",$M69="Работы"),#REF!,IF($U69&lt;&gt;0,#REF!,#REF!)),1)*IF($AA69=2022,IF(OR($M69="Услуги",$M69="Работы"),#REF!,IF($U69&lt;&gt;0,#REF!,#REF!)),1)*IF($AA69=2023,IF(OR($M69="Услуги",$M69="Работы"),#REF!,IF($U69&lt;&gt;0,#REF!,#REF!)),1)*IF($AA69=2024,IF(OR($M69="Услуги",$M69="Работы"),#REF!,IF($U69&lt;&gt;0,#REF!,#REF!)),1)*IF($AA69=2025,IF(OR($M69="Услуги",$M69="Работы"),#REF!,IF($U69&lt;&gt;0,#REF!,#REF!)),1)</f>
        <v>#REF!</v>
      </c>
      <c r="AI69" s="96" t="e">
        <f>Y69*IF($AA69=2021,IF(OR($M69="Услуги",$M69="Работы"),#REF!,IF($U69&lt;&gt;0,#REF!,#REF!)),1)*IF($AA69=2022,IF(OR($M69="Услуги",$M69="Работы"),#REF!,IF($U69&lt;&gt;0,#REF!,#REF!)),1)*IF($AA69=2023,IF(OR($M69="Услуги",$M69="Работы"),#REF!,IF($U69&lt;&gt;0,#REF!,#REF!)),1)*IF($AA69=2024,IF(OR($M69="Услуги",$M69="Работы"),#REF!,IF($U69&lt;&gt;0,#REF!,#REF!)),1)*IF($AA69=2025,IF(OR($M69="Услуги",$M69="Работы"),#REF!,IF($U69&lt;&gt;0,#REF!,#REF!)),1)</f>
        <v>#REF!</v>
      </c>
      <c r="AJ69" s="96" t="e">
        <f>Z69*IF($AA69=2021,IF(OR($M69="Услуги",$M69="Работы"),#REF!,IF($U69&lt;&gt;0,#REF!,#REF!)),1)*IF($AA69=2022,IF(OR($M69="Услуги",$M69="Работы"),#REF!,IF($U69&lt;&gt;0,#REF!,#REF!)),1)*IF($AA69=2023,IF(OR($M69="Услуги",$M69="Работы"),#REF!,IF($U69&lt;&gt;0,#REF!,#REF!)),1)*IF($AA69=2024,IF(OR($M69="Услуги",$M69="Работы"),#REF!,IF($U69&lt;&gt;0,#REF!,#REF!)),1)*IF($AA69=2025,IF(OR($M69="Услуги",$M69="Работы"),#REF!,IF($U69&lt;&gt;0,#REF!,#REF!)),1)</f>
        <v>#REF!</v>
      </c>
      <c r="AK69" s="107">
        <f t="shared" si="61"/>
        <v>2436000</v>
      </c>
      <c r="AL69" s="57">
        <v>2436000</v>
      </c>
      <c r="AM69" s="57"/>
      <c r="AN69" s="54"/>
    </row>
    <row r="70" spans="1:40" s="56" customFormat="1" ht="15" hidden="1" customHeight="1" x14ac:dyDescent="0.25">
      <c r="A70" s="85">
        <v>1</v>
      </c>
      <c r="B70" s="86" t="s">
        <v>7</v>
      </c>
      <c r="C70" s="142" t="s">
        <v>596</v>
      </c>
      <c r="D70" s="87" t="s">
        <v>112</v>
      </c>
      <c r="E70" s="88" t="s">
        <v>421</v>
      </c>
      <c r="F70" s="87"/>
      <c r="G70" s="87" t="e">
        <f>VLOOKUP(D70,#REF!,2,FALSE)</f>
        <v>#REF!</v>
      </c>
      <c r="H70" s="87"/>
      <c r="I70" s="87"/>
      <c r="J70" s="86" t="s">
        <v>0</v>
      </c>
      <c r="K70" s="87" t="str">
        <f t="shared" si="63"/>
        <v>Охват ООО «Энергетическая сбытовая компания Башкортостана» (Башэлектросбыт) средствами ЦПК</v>
      </c>
      <c r="L70" s="99" t="s">
        <v>96</v>
      </c>
      <c r="M70" s="86" t="s">
        <v>4</v>
      </c>
      <c r="N70" s="85"/>
      <c r="O70" s="85"/>
      <c r="P70" s="86"/>
      <c r="Q70" s="100"/>
      <c r="R70" s="97">
        <v>0</v>
      </c>
      <c r="S70" s="98">
        <f t="shared" si="62"/>
        <v>3700000</v>
      </c>
      <c r="T70" s="95">
        <f t="shared" si="64"/>
        <v>0</v>
      </c>
      <c r="U70" s="98">
        <v>3700000</v>
      </c>
      <c r="V70" s="95">
        <f t="shared" si="65"/>
        <v>0</v>
      </c>
      <c r="W70" s="95">
        <f t="shared" si="66"/>
        <v>3700000</v>
      </c>
      <c r="X70" s="98"/>
      <c r="Y70" s="95">
        <f t="shared" si="67"/>
        <v>0</v>
      </c>
      <c r="Z70" s="95">
        <f t="shared" si="68"/>
        <v>0</v>
      </c>
      <c r="AA70" s="243">
        <f>Приоритеты!$E$54</f>
        <v>2025</v>
      </c>
      <c r="AB70" s="247" t="e">
        <f t="shared" ref="AB70:AB111" si="69">AC70-AE70-AH70</f>
        <v>#REF!</v>
      </c>
      <c r="AC70" s="96" t="e">
        <f>S70*IF($AA70=2021,IF(OR($M70="Услуги",$M70="Работы"),#REF!,IF($U70&lt;&gt;0,#REF!,#REF!)),1)*IF($AA70=2022,IF(OR($M70="Услуги",$M70="Работы"),#REF!,IF($U70&lt;&gt;0,#REF!,#REF!)),1)*IF($AA70=2023,IF(OR($M70="Услуги",$M70="Работы"),#REF!,IF($U70&lt;&gt;0,#REF!,#REF!)),1)*IF($AA70=2024,IF(OR($M70="Услуги",$M70="Работы"),#REF!,IF($U70&lt;&gt;0,#REF!,#REF!)),1)*IF($AA70=2025,IF(OR($M70="Услуги",$M70="Работы"),#REF!,IF($U70&lt;&gt;0,#REF!,#REF!)),1)</f>
        <v>#REF!</v>
      </c>
      <c r="AD70" s="96" t="e">
        <f>T70*IF($AA70=2021,IF(OR($M70="Услуги",$M70="Работы"),#REF!,IF($U70&lt;&gt;0,#REF!,#REF!)),1)*IF($AA70=2022,IF(OR($M70="Услуги",$M70="Работы"),#REF!,IF($U70&lt;&gt;0,#REF!,#REF!)),1)*IF($AA70=2023,IF(OR($M70="Услуги",$M70="Работы"),#REF!,IF($U70&lt;&gt;0,#REF!,#REF!)),1)*IF($AA70=2024,IF(OR($M70="Услуги",$M70="Работы"),#REF!,IF($U70&lt;&gt;0,#REF!,#REF!)),1)*IF($AA70=2025,IF(OR($M70="Услуги",$M70="Работы"),#REF!,IF($U70&lt;&gt;0,#REF!,#REF!)),1)</f>
        <v>#REF!</v>
      </c>
      <c r="AE70" s="96" t="e">
        <f>U70*IF($AA70=2021,IF(OR($M70="Услуги",$M70="Работы"),#REF!,IF($U70&lt;&gt;0,#REF!,#REF!)),1)*IF($AA70=2022,IF(OR($M70="Услуги",$M70="Работы"),#REF!,IF($U70&lt;&gt;0,#REF!,#REF!)),1)*IF($AA70=2023,IF(OR($M70="Услуги",$M70="Работы"),#REF!,IF($U70&lt;&gt;0,#REF!,#REF!)),1)*IF($AA70=2024,IF(OR($M70="Услуги",$M70="Работы"),#REF!,IF($U70&lt;&gt;0,#REF!,#REF!)),1)*IF($AA70=2025,IF(OR($M70="Услуги",$M70="Работы"),#REF!,IF($U70&lt;&gt;0,#REF!,#REF!)),1)</f>
        <v>#REF!</v>
      </c>
      <c r="AF70" s="96" t="e">
        <f>V70*IF($AA70=2021,IF(OR($M70="Услуги",$M70="Работы"),#REF!,IF($U70&lt;&gt;0,#REF!,#REF!)),1)*IF($AA70=2022,IF(OR($M70="Услуги",$M70="Работы"),#REF!,IF($U70&lt;&gt;0,#REF!,#REF!)),1)*IF($AA70=2023,IF(OR($M70="Услуги",$M70="Работы"),#REF!,IF($U70&lt;&gt;0,#REF!,#REF!)),1)*IF($AA70=2024,IF(OR($M70="Услуги",$M70="Работы"),#REF!,IF($U70&lt;&gt;0,#REF!,#REF!)),1)*IF($AA70=2025,IF(OR($M70="Услуги",$M70="Работы"),#REF!,IF($U70&lt;&gt;0,#REF!,#REF!)),1)</f>
        <v>#REF!</v>
      </c>
      <c r="AG70" s="96" t="e">
        <f>W70*IF($AA70=2021,IF(OR($M70="Услуги",$M70="Работы"),#REF!,IF($U70&lt;&gt;0,#REF!,#REF!)),1)*IF($AA70=2022,IF(OR($M70="Услуги",$M70="Работы"),#REF!,IF($U70&lt;&gt;0,#REF!,#REF!)),1)*IF($AA70=2023,IF(OR($M70="Услуги",$M70="Работы"),#REF!,IF($U70&lt;&gt;0,#REF!,#REF!)),1)*IF($AA70=2024,IF(OR($M70="Услуги",$M70="Работы"),#REF!,IF($U70&lt;&gt;0,#REF!,#REF!)),1)*IF($AA70=2025,IF(OR($M70="Услуги",$M70="Работы"),#REF!,IF($U70&lt;&gt;0,#REF!,#REF!)),1)</f>
        <v>#REF!</v>
      </c>
      <c r="AH70" s="96" t="e">
        <f>X70*IF($AA70=2021,IF(OR($M70="Услуги",$M70="Работы"),#REF!,IF($U70&lt;&gt;0,#REF!,#REF!)),1)*IF($AA70=2022,IF(OR($M70="Услуги",$M70="Работы"),#REF!,IF($U70&lt;&gt;0,#REF!,#REF!)),1)*IF($AA70=2023,IF(OR($M70="Услуги",$M70="Работы"),#REF!,IF($U70&lt;&gt;0,#REF!,#REF!)),1)*IF($AA70=2024,IF(OR($M70="Услуги",$M70="Работы"),#REF!,IF($U70&lt;&gt;0,#REF!,#REF!)),1)*IF($AA70=2025,IF(OR($M70="Услуги",$M70="Работы"),#REF!,IF($U70&lt;&gt;0,#REF!,#REF!)),1)</f>
        <v>#REF!</v>
      </c>
      <c r="AI70" s="96" t="e">
        <f>Y70*IF($AA70=2021,IF(OR($M70="Услуги",$M70="Работы"),#REF!,IF($U70&lt;&gt;0,#REF!,#REF!)),1)*IF($AA70=2022,IF(OR($M70="Услуги",$M70="Работы"),#REF!,IF($U70&lt;&gt;0,#REF!,#REF!)),1)*IF($AA70=2023,IF(OR($M70="Услуги",$M70="Работы"),#REF!,IF($U70&lt;&gt;0,#REF!,#REF!)),1)*IF($AA70=2024,IF(OR($M70="Услуги",$M70="Работы"),#REF!,IF($U70&lt;&gt;0,#REF!,#REF!)),1)*IF($AA70=2025,IF(OR($M70="Услуги",$M70="Работы"),#REF!,IF($U70&lt;&gt;0,#REF!,#REF!)),1)</f>
        <v>#REF!</v>
      </c>
      <c r="AJ70" s="96" t="e">
        <f>Z70*IF($AA70=2021,IF(OR($M70="Услуги",$M70="Работы"),#REF!,IF($U70&lt;&gt;0,#REF!,#REF!)),1)*IF($AA70=2022,IF(OR($M70="Услуги",$M70="Работы"),#REF!,IF($U70&lt;&gt;0,#REF!,#REF!)),1)*IF($AA70=2023,IF(OR($M70="Услуги",$M70="Работы"),#REF!,IF($U70&lt;&gt;0,#REF!,#REF!)),1)*IF($AA70=2024,IF(OR($M70="Услуги",$M70="Работы"),#REF!,IF($U70&lt;&gt;0,#REF!,#REF!)),1)*IF($AA70=2025,IF(OR($M70="Услуги",$M70="Работы"),#REF!,IF($U70&lt;&gt;0,#REF!,#REF!)),1)</f>
        <v>#REF!</v>
      </c>
      <c r="AK70" s="107">
        <f t="shared" si="61"/>
        <v>3700000</v>
      </c>
      <c r="AL70" s="57">
        <v>3700000</v>
      </c>
      <c r="AM70" s="57"/>
      <c r="AN70" s="54"/>
    </row>
    <row r="71" spans="1:40" s="56" customFormat="1" ht="15" hidden="1" customHeight="1" x14ac:dyDescent="0.25">
      <c r="A71" s="85">
        <v>1</v>
      </c>
      <c r="B71" s="86" t="s">
        <v>7</v>
      </c>
      <c r="C71" s="142" t="s">
        <v>596</v>
      </c>
      <c r="D71" s="87" t="s">
        <v>112</v>
      </c>
      <c r="E71" s="88" t="s">
        <v>421</v>
      </c>
      <c r="F71" s="87"/>
      <c r="G71" s="87" t="e">
        <f>VLOOKUP(D71,#REF!,2,FALSE)</f>
        <v>#REF!</v>
      </c>
      <c r="H71" s="87"/>
      <c r="I71" s="87"/>
      <c r="J71" s="86" t="s">
        <v>0</v>
      </c>
      <c r="K71" s="87" t="str">
        <f t="shared" si="63"/>
        <v>Охват ООО «Энергетическая сбытовая компания Башкортостана» (Башэлектросбыт) средствами ЦПК</v>
      </c>
      <c r="L71" s="99" t="s">
        <v>96</v>
      </c>
      <c r="M71" s="90" t="s">
        <v>528</v>
      </c>
      <c r="N71" s="85"/>
      <c r="O71" s="85"/>
      <c r="P71" s="86"/>
      <c r="Q71" s="100"/>
      <c r="R71" s="97">
        <v>0.2</v>
      </c>
      <c r="S71" s="98">
        <f t="shared" si="62"/>
        <v>3732000</v>
      </c>
      <c r="T71" s="95">
        <f t="shared" si="64"/>
        <v>622000</v>
      </c>
      <c r="U71" s="98">
        <v>3732000</v>
      </c>
      <c r="V71" s="95">
        <f t="shared" si="65"/>
        <v>622000</v>
      </c>
      <c r="W71" s="95">
        <f t="shared" si="66"/>
        <v>3110000</v>
      </c>
      <c r="X71" s="98"/>
      <c r="Y71" s="95">
        <f t="shared" si="67"/>
        <v>0</v>
      </c>
      <c r="Z71" s="95">
        <f t="shared" si="68"/>
        <v>0</v>
      </c>
      <c r="AA71" s="243">
        <f>Приоритеты!$E$54</f>
        <v>2025</v>
      </c>
      <c r="AB71" s="247" t="e">
        <f t="shared" si="69"/>
        <v>#REF!</v>
      </c>
      <c r="AC71" s="96" t="e">
        <f>S71*IF($AA71=2021,IF(OR($M71="Услуги",$M71="Работы"),#REF!,IF($U71&lt;&gt;0,#REF!,#REF!)),1)*IF($AA71=2022,IF(OR($M71="Услуги",$M71="Работы"),#REF!,IF($U71&lt;&gt;0,#REF!,#REF!)),1)*IF($AA71=2023,IF(OR($M71="Услуги",$M71="Работы"),#REF!,IF($U71&lt;&gt;0,#REF!,#REF!)),1)*IF($AA71=2024,IF(OR($M71="Услуги",$M71="Работы"),#REF!,IF($U71&lt;&gt;0,#REF!,#REF!)),1)*IF($AA71=2025,IF(OR($M71="Услуги",$M71="Работы"),#REF!,IF($U71&lt;&gt;0,#REF!,#REF!)),1)</f>
        <v>#REF!</v>
      </c>
      <c r="AD71" s="96" t="e">
        <f>T71*IF($AA71=2021,IF(OR($M71="Услуги",$M71="Работы"),#REF!,IF($U71&lt;&gt;0,#REF!,#REF!)),1)*IF($AA71=2022,IF(OR($M71="Услуги",$M71="Работы"),#REF!,IF($U71&lt;&gt;0,#REF!,#REF!)),1)*IF($AA71=2023,IF(OR($M71="Услуги",$M71="Работы"),#REF!,IF($U71&lt;&gt;0,#REF!,#REF!)),1)*IF($AA71=2024,IF(OR($M71="Услуги",$M71="Работы"),#REF!,IF($U71&lt;&gt;0,#REF!,#REF!)),1)*IF($AA71=2025,IF(OR($M71="Услуги",$M71="Работы"),#REF!,IF($U71&lt;&gt;0,#REF!,#REF!)),1)</f>
        <v>#REF!</v>
      </c>
      <c r="AE71" s="96" t="e">
        <f>U71*IF($AA71=2021,IF(OR($M71="Услуги",$M71="Работы"),#REF!,IF($U71&lt;&gt;0,#REF!,#REF!)),1)*IF($AA71=2022,IF(OR($M71="Услуги",$M71="Работы"),#REF!,IF($U71&lt;&gt;0,#REF!,#REF!)),1)*IF($AA71=2023,IF(OR($M71="Услуги",$M71="Работы"),#REF!,IF($U71&lt;&gt;0,#REF!,#REF!)),1)*IF($AA71=2024,IF(OR($M71="Услуги",$M71="Работы"),#REF!,IF($U71&lt;&gt;0,#REF!,#REF!)),1)*IF($AA71=2025,IF(OR($M71="Услуги",$M71="Работы"),#REF!,IF($U71&lt;&gt;0,#REF!,#REF!)),1)</f>
        <v>#REF!</v>
      </c>
      <c r="AF71" s="96" t="e">
        <f>V71*IF($AA71=2021,IF(OR($M71="Услуги",$M71="Работы"),#REF!,IF($U71&lt;&gt;0,#REF!,#REF!)),1)*IF($AA71=2022,IF(OR($M71="Услуги",$M71="Работы"),#REF!,IF($U71&lt;&gt;0,#REF!,#REF!)),1)*IF($AA71=2023,IF(OR($M71="Услуги",$M71="Работы"),#REF!,IF($U71&lt;&gt;0,#REF!,#REF!)),1)*IF($AA71=2024,IF(OR($M71="Услуги",$M71="Работы"),#REF!,IF($U71&lt;&gt;0,#REF!,#REF!)),1)*IF($AA71=2025,IF(OR($M71="Услуги",$M71="Работы"),#REF!,IF($U71&lt;&gt;0,#REF!,#REF!)),1)</f>
        <v>#REF!</v>
      </c>
      <c r="AG71" s="96" t="e">
        <f>W71*IF($AA71=2021,IF(OR($M71="Услуги",$M71="Работы"),#REF!,IF($U71&lt;&gt;0,#REF!,#REF!)),1)*IF($AA71=2022,IF(OR($M71="Услуги",$M71="Работы"),#REF!,IF($U71&lt;&gt;0,#REF!,#REF!)),1)*IF($AA71=2023,IF(OR($M71="Услуги",$M71="Работы"),#REF!,IF($U71&lt;&gt;0,#REF!,#REF!)),1)*IF($AA71=2024,IF(OR($M71="Услуги",$M71="Работы"),#REF!,IF($U71&lt;&gt;0,#REF!,#REF!)),1)*IF($AA71=2025,IF(OR($M71="Услуги",$M71="Работы"),#REF!,IF($U71&lt;&gt;0,#REF!,#REF!)),1)</f>
        <v>#REF!</v>
      </c>
      <c r="AH71" s="96" t="e">
        <f>X71*IF($AA71=2021,IF(OR($M71="Услуги",$M71="Работы"),#REF!,IF($U71&lt;&gt;0,#REF!,#REF!)),1)*IF($AA71=2022,IF(OR($M71="Услуги",$M71="Работы"),#REF!,IF($U71&lt;&gt;0,#REF!,#REF!)),1)*IF($AA71=2023,IF(OR($M71="Услуги",$M71="Работы"),#REF!,IF($U71&lt;&gt;0,#REF!,#REF!)),1)*IF($AA71=2024,IF(OR($M71="Услуги",$M71="Работы"),#REF!,IF($U71&lt;&gt;0,#REF!,#REF!)),1)*IF($AA71=2025,IF(OR($M71="Услуги",$M71="Работы"),#REF!,IF($U71&lt;&gt;0,#REF!,#REF!)),1)</f>
        <v>#REF!</v>
      </c>
      <c r="AI71" s="96" t="e">
        <f>Y71*IF($AA71=2021,IF(OR($M71="Услуги",$M71="Работы"),#REF!,IF($U71&lt;&gt;0,#REF!,#REF!)),1)*IF($AA71=2022,IF(OR($M71="Услуги",$M71="Работы"),#REF!,IF($U71&lt;&gt;0,#REF!,#REF!)),1)*IF($AA71=2023,IF(OR($M71="Услуги",$M71="Работы"),#REF!,IF($U71&lt;&gt;0,#REF!,#REF!)),1)*IF($AA71=2024,IF(OR($M71="Услуги",$M71="Работы"),#REF!,IF($U71&lt;&gt;0,#REF!,#REF!)),1)*IF($AA71=2025,IF(OR($M71="Услуги",$M71="Работы"),#REF!,IF($U71&lt;&gt;0,#REF!,#REF!)),1)</f>
        <v>#REF!</v>
      </c>
      <c r="AJ71" s="96" t="e">
        <f>Z71*IF($AA71=2021,IF(OR($M71="Услуги",$M71="Работы"),#REF!,IF($U71&lt;&gt;0,#REF!,#REF!)),1)*IF($AA71=2022,IF(OR($M71="Услуги",$M71="Работы"),#REF!,IF($U71&lt;&gt;0,#REF!,#REF!)),1)*IF($AA71=2023,IF(OR($M71="Услуги",$M71="Работы"),#REF!,IF($U71&lt;&gt;0,#REF!,#REF!)),1)*IF($AA71=2024,IF(OR($M71="Услуги",$M71="Работы"),#REF!,IF($U71&lt;&gt;0,#REF!,#REF!)),1)*IF($AA71=2025,IF(OR($M71="Услуги",$M71="Работы"),#REF!,IF($U71&lt;&gt;0,#REF!,#REF!)),1)</f>
        <v>#REF!</v>
      </c>
      <c r="AK71" s="107">
        <f t="shared" si="61"/>
        <v>3732000</v>
      </c>
      <c r="AL71" s="57">
        <v>3732000</v>
      </c>
      <c r="AM71" s="57"/>
      <c r="AN71" s="54"/>
    </row>
    <row r="72" spans="1:40" s="56" customFormat="1" ht="15" hidden="1" customHeight="1" x14ac:dyDescent="0.25">
      <c r="A72" s="85">
        <v>1</v>
      </c>
      <c r="B72" s="86" t="s">
        <v>7</v>
      </c>
      <c r="C72" s="142" t="s">
        <v>596</v>
      </c>
      <c r="D72" s="85" t="s">
        <v>30</v>
      </c>
      <c r="E72" s="88" t="s">
        <v>421</v>
      </c>
      <c r="F72" s="85"/>
      <c r="G72" s="87" t="e">
        <f>VLOOKUP(D72,#REF!,2,FALSE)</f>
        <v>#REF!</v>
      </c>
      <c r="H72" s="85"/>
      <c r="I72" s="85"/>
      <c r="J72" s="86" t="s">
        <v>0</v>
      </c>
      <c r="K72" s="87" t="str">
        <f t="shared" si="63"/>
        <v>Охват АО «Томскэнергосбыт» средствами ЦПК</v>
      </c>
      <c r="L72" s="99" t="s">
        <v>96</v>
      </c>
      <c r="M72" s="86" t="s">
        <v>4</v>
      </c>
      <c r="N72" s="85"/>
      <c r="O72" s="85"/>
      <c r="P72" s="86"/>
      <c r="Q72" s="100"/>
      <c r="R72" s="97">
        <v>0</v>
      </c>
      <c r="S72" s="98">
        <f t="shared" si="62"/>
        <v>2900000</v>
      </c>
      <c r="T72" s="95">
        <f t="shared" si="64"/>
        <v>0</v>
      </c>
      <c r="U72" s="98">
        <v>2900000</v>
      </c>
      <c r="V72" s="95">
        <f t="shared" si="65"/>
        <v>0</v>
      </c>
      <c r="W72" s="95">
        <f t="shared" si="66"/>
        <v>2900000</v>
      </c>
      <c r="X72" s="98"/>
      <c r="Y72" s="95">
        <f t="shared" si="67"/>
        <v>0</v>
      </c>
      <c r="Z72" s="95">
        <f t="shared" si="68"/>
        <v>0</v>
      </c>
      <c r="AA72" s="243">
        <f>Приоритеты!$E$21</f>
        <v>2024</v>
      </c>
      <c r="AB72" s="247" t="e">
        <f t="shared" si="69"/>
        <v>#REF!</v>
      </c>
      <c r="AC72" s="96" t="e">
        <f>S72*IF($AA72=2021,IF(OR($M72="Услуги",$M72="Работы"),#REF!,IF($U72&lt;&gt;0,#REF!,#REF!)),1)*IF($AA72=2022,IF(OR($M72="Услуги",$M72="Работы"),#REF!,IF($U72&lt;&gt;0,#REF!,#REF!)),1)*IF($AA72=2023,IF(OR($M72="Услуги",$M72="Работы"),#REF!,IF($U72&lt;&gt;0,#REF!,#REF!)),1)*IF($AA72=2024,IF(OR($M72="Услуги",$M72="Работы"),#REF!,IF($U72&lt;&gt;0,#REF!,#REF!)),1)*IF($AA72=2025,IF(OR($M72="Услуги",$M72="Работы"),#REF!,IF($U72&lt;&gt;0,#REF!,#REF!)),1)</f>
        <v>#REF!</v>
      </c>
      <c r="AD72" s="96" t="e">
        <f>T72*IF($AA72=2021,IF(OR($M72="Услуги",$M72="Работы"),#REF!,IF($U72&lt;&gt;0,#REF!,#REF!)),1)*IF($AA72=2022,IF(OR($M72="Услуги",$M72="Работы"),#REF!,IF($U72&lt;&gt;0,#REF!,#REF!)),1)*IF($AA72=2023,IF(OR($M72="Услуги",$M72="Работы"),#REF!,IF($U72&lt;&gt;0,#REF!,#REF!)),1)*IF($AA72=2024,IF(OR($M72="Услуги",$M72="Работы"),#REF!,IF($U72&lt;&gt;0,#REF!,#REF!)),1)*IF($AA72=2025,IF(OR($M72="Услуги",$M72="Работы"),#REF!,IF($U72&lt;&gt;0,#REF!,#REF!)),1)</f>
        <v>#REF!</v>
      </c>
      <c r="AE72" s="96" t="e">
        <f>U72*IF($AA72=2021,IF(OR($M72="Услуги",$M72="Работы"),#REF!,IF($U72&lt;&gt;0,#REF!,#REF!)),1)*IF($AA72=2022,IF(OR($M72="Услуги",$M72="Работы"),#REF!,IF($U72&lt;&gt;0,#REF!,#REF!)),1)*IF($AA72=2023,IF(OR($M72="Услуги",$M72="Работы"),#REF!,IF($U72&lt;&gt;0,#REF!,#REF!)),1)*IF($AA72=2024,IF(OR($M72="Услуги",$M72="Работы"),#REF!,IF($U72&lt;&gt;0,#REF!,#REF!)),1)*IF($AA72=2025,IF(OR($M72="Услуги",$M72="Работы"),#REF!,IF($U72&lt;&gt;0,#REF!,#REF!)),1)</f>
        <v>#REF!</v>
      </c>
      <c r="AF72" s="96" t="e">
        <f>V72*IF($AA72=2021,IF(OR($M72="Услуги",$M72="Работы"),#REF!,IF($U72&lt;&gt;0,#REF!,#REF!)),1)*IF($AA72=2022,IF(OR($M72="Услуги",$M72="Работы"),#REF!,IF($U72&lt;&gt;0,#REF!,#REF!)),1)*IF($AA72=2023,IF(OR($M72="Услуги",$M72="Работы"),#REF!,IF($U72&lt;&gt;0,#REF!,#REF!)),1)*IF($AA72=2024,IF(OR($M72="Услуги",$M72="Работы"),#REF!,IF($U72&lt;&gt;0,#REF!,#REF!)),1)*IF($AA72=2025,IF(OR($M72="Услуги",$M72="Работы"),#REF!,IF($U72&lt;&gt;0,#REF!,#REF!)),1)</f>
        <v>#REF!</v>
      </c>
      <c r="AG72" s="96" t="e">
        <f>W72*IF($AA72=2021,IF(OR($M72="Услуги",$M72="Работы"),#REF!,IF($U72&lt;&gt;0,#REF!,#REF!)),1)*IF($AA72=2022,IF(OR($M72="Услуги",$M72="Работы"),#REF!,IF($U72&lt;&gt;0,#REF!,#REF!)),1)*IF($AA72=2023,IF(OR($M72="Услуги",$M72="Работы"),#REF!,IF($U72&lt;&gt;0,#REF!,#REF!)),1)*IF($AA72=2024,IF(OR($M72="Услуги",$M72="Работы"),#REF!,IF($U72&lt;&gt;0,#REF!,#REF!)),1)*IF($AA72=2025,IF(OR($M72="Услуги",$M72="Работы"),#REF!,IF($U72&lt;&gt;0,#REF!,#REF!)),1)</f>
        <v>#REF!</v>
      </c>
      <c r="AH72" s="96" t="e">
        <f>X72*IF($AA72=2021,IF(OR($M72="Услуги",$M72="Работы"),#REF!,IF($U72&lt;&gt;0,#REF!,#REF!)),1)*IF($AA72=2022,IF(OR($M72="Услуги",$M72="Работы"),#REF!,IF($U72&lt;&gt;0,#REF!,#REF!)),1)*IF($AA72=2023,IF(OR($M72="Услуги",$M72="Работы"),#REF!,IF($U72&lt;&gt;0,#REF!,#REF!)),1)*IF($AA72=2024,IF(OR($M72="Услуги",$M72="Работы"),#REF!,IF($U72&lt;&gt;0,#REF!,#REF!)),1)*IF($AA72=2025,IF(OR($M72="Услуги",$M72="Работы"),#REF!,IF($U72&lt;&gt;0,#REF!,#REF!)),1)</f>
        <v>#REF!</v>
      </c>
      <c r="AI72" s="96" t="e">
        <f>Y72*IF($AA72=2021,IF(OR($M72="Услуги",$M72="Работы"),#REF!,IF($U72&lt;&gt;0,#REF!,#REF!)),1)*IF($AA72=2022,IF(OR($M72="Услуги",$M72="Работы"),#REF!,IF($U72&lt;&gt;0,#REF!,#REF!)),1)*IF($AA72=2023,IF(OR($M72="Услуги",$M72="Работы"),#REF!,IF($U72&lt;&gt;0,#REF!,#REF!)),1)*IF($AA72=2024,IF(OR($M72="Услуги",$M72="Работы"),#REF!,IF($U72&lt;&gt;0,#REF!,#REF!)),1)*IF($AA72=2025,IF(OR($M72="Услуги",$M72="Работы"),#REF!,IF($U72&lt;&gt;0,#REF!,#REF!)),1)</f>
        <v>#REF!</v>
      </c>
      <c r="AJ72" s="96" t="e">
        <f>Z72*IF($AA72=2021,IF(OR($M72="Услуги",$M72="Работы"),#REF!,IF($U72&lt;&gt;0,#REF!,#REF!)),1)*IF($AA72=2022,IF(OR($M72="Услуги",$M72="Работы"),#REF!,IF($U72&lt;&gt;0,#REF!,#REF!)),1)*IF($AA72=2023,IF(OR($M72="Услуги",$M72="Работы"),#REF!,IF($U72&lt;&gt;0,#REF!,#REF!)),1)*IF($AA72=2024,IF(OR($M72="Услуги",$M72="Работы"),#REF!,IF($U72&lt;&gt;0,#REF!,#REF!)),1)*IF($AA72=2025,IF(OR($M72="Услуги",$M72="Работы"),#REF!,IF($U72&lt;&gt;0,#REF!,#REF!)),1)</f>
        <v>#REF!</v>
      </c>
      <c r="AK72" s="107">
        <f t="shared" ref="AK72:AK103" si="70">SUM(AL72+AM72)</f>
        <v>2900000</v>
      </c>
      <c r="AL72" s="57">
        <v>2900000</v>
      </c>
      <c r="AM72" s="57"/>
      <c r="AN72" s="54"/>
    </row>
    <row r="73" spans="1:40" s="56" customFormat="1" ht="15" hidden="1" customHeight="1" x14ac:dyDescent="0.25">
      <c r="A73" s="85">
        <v>1</v>
      </c>
      <c r="B73" s="86" t="s">
        <v>7</v>
      </c>
      <c r="C73" s="142" t="s">
        <v>596</v>
      </c>
      <c r="D73" s="85" t="s">
        <v>30</v>
      </c>
      <c r="E73" s="88" t="s">
        <v>421</v>
      </c>
      <c r="F73" s="85"/>
      <c r="G73" s="87" t="e">
        <f>VLOOKUP(D73,#REF!,2,FALSE)</f>
        <v>#REF!</v>
      </c>
      <c r="H73" s="85"/>
      <c r="I73" s="85"/>
      <c r="J73" s="86" t="s">
        <v>0</v>
      </c>
      <c r="K73" s="87" t="str">
        <f t="shared" si="63"/>
        <v>Охват АО «Томскэнергосбыт» средствами ЦПК</v>
      </c>
      <c r="L73" s="99" t="s">
        <v>96</v>
      </c>
      <c r="M73" s="90" t="s">
        <v>528</v>
      </c>
      <c r="N73" s="85"/>
      <c r="O73" s="85"/>
      <c r="P73" s="86"/>
      <c r="Q73" s="100"/>
      <c r="R73" s="97">
        <v>0.2</v>
      </c>
      <c r="S73" s="98">
        <f t="shared" si="62"/>
        <v>2436000</v>
      </c>
      <c r="T73" s="95">
        <f t="shared" si="64"/>
        <v>406000</v>
      </c>
      <c r="U73" s="98">
        <v>2436000</v>
      </c>
      <c r="V73" s="95">
        <f t="shared" si="65"/>
        <v>406000</v>
      </c>
      <c r="W73" s="95">
        <f t="shared" si="66"/>
        <v>2030000</v>
      </c>
      <c r="X73" s="98"/>
      <c r="Y73" s="95">
        <f t="shared" si="67"/>
        <v>0</v>
      </c>
      <c r="Z73" s="95">
        <f t="shared" si="68"/>
        <v>0</v>
      </c>
      <c r="AA73" s="243">
        <f>Приоритеты!$E$21</f>
        <v>2024</v>
      </c>
      <c r="AB73" s="247" t="e">
        <f t="shared" si="69"/>
        <v>#REF!</v>
      </c>
      <c r="AC73" s="96" t="e">
        <f>S73*IF($AA73=2021,IF(OR($M73="Услуги",$M73="Работы"),#REF!,IF($U73&lt;&gt;0,#REF!,#REF!)),1)*IF($AA73=2022,IF(OR($M73="Услуги",$M73="Работы"),#REF!,IF($U73&lt;&gt;0,#REF!,#REF!)),1)*IF($AA73=2023,IF(OR($M73="Услуги",$M73="Работы"),#REF!,IF($U73&lt;&gt;0,#REF!,#REF!)),1)*IF($AA73=2024,IF(OR($M73="Услуги",$M73="Работы"),#REF!,IF($U73&lt;&gt;0,#REF!,#REF!)),1)*IF($AA73=2025,IF(OR($M73="Услуги",$M73="Работы"),#REF!,IF($U73&lt;&gt;0,#REF!,#REF!)),1)</f>
        <v>#REF!</v>
      </c>
      <c r="AD73" s="96" t="e">
        <f>T73*IF($AA73=2021,IF(OR($M73="Услуги",$M73="Работы"),#REF!,IF($U73&lt;&gt;0,#REF!,#REF!)),1)*IF($AA73=2022,IF(OR($M73="Услуги",$M73="Работы"),#REF!,IF($U73&lt;&gt;0,#REF!,#REF!)),1)*IF($AA73=2023,IF(OR($M73="Услуги",$M73="Работы"),#REF!,IF($U73&lt;&gt;0,#REF!,#REF!)),1)*IF($AA73=2024,IF(OR($M73="Услуги",$M73="Работы"),#REF!,IF($U73&lt;&gt;0,#REF!,#REF!)),1)*IF($AA73=2025,IF(OR($M73="Услуги",$M73="Работы"),#REF!,IF($U73&lt;&gt;0,#REF!,#REF!)),1)</f>
        <v>#REF!</v>
      </c>
      <c r="AE73" s="96" t="e">
        <f>U73*IF($AA73=2021,IF(OR($M73="Услуги",$M73="Работы"),#REF!,IF($U73&lt;&gt;0,#REF!,#REF!)),1)*IF($AA73=2022,IF(OR($M73="Услуги",$M73="Работы"),#REF!,IF($U73&lt;&gt;0,#REF!,#REF!)),1)*IF($AA73=2023,IF(OR($M73="Услуги",$M73="Работы"),#REF!,IF($U73&lt;&gt;0,#REF!,#REF!)),1)*IF($AA73=2024,IF(OR($M73="Услуги",$M73="Работы"),#REF!,IF($U73&lt;&gt;0,#REF!,#REF!)),1)*IF($AA73=2025,IF(OR($M73="Услуги",$M73="Работы"),#REF!,IF($U73&lt;&gt;0,#REF!,#REF!)),1)</f>
        <v>#REF!</v>
      </c>
      <c r="AF73" s="96" t="e">
        <f>V73*IF($AA73=2021,IF(OR($M73="Услуги",$M73="Работы"),#REF!,IF($U73&lt;&gt;0,#REF!,#REF!)),1)*IF($AA73=2022,IF(OR($M73="Услуги",$M73="Работы"),#REF!,IF($U73&lt;&gt;0,#REF!,#REF!)),1)*IF($AA73=2023,IF(OR($M73="Услуги",$M73="Работы"),#REF!,IF($U73&lt;&gt;0,#REF!,#REF!)),1)*IF($AA73=2024,IF(OR($M73="Услуги",$M73="Работы"),#REF!,IF($U73&lt;&gt;0,#REF!,#REF!)),1)*IF($AA73=2025,IF(OR($M73="Услуги",$M73="Работы"),#REF!,IF($U73&lt;&gt;0,#REF!,#REF!)),1)</f>
        <v>#REF!</v>
      </c>
      <c r="AG73" s="96" t="e">
        <f>W73*IF($AA73=2021,IF(OR($M73="Услуги",$M73="Работы"),#REF!,IF($U73&lt;&gt;0,#REF!,#REF!)),1)*IF($AA73=2022,IF(OR($M73="Услуги",$M73="Работы"),#REF!,IF($U73&lt;&gt;0,#REF!,#REF!)),1)*IF($AA73=2023,IF(OR($M73="Услуги",$M73="Работы"),#REF!,IF($U73&lt;&gt;0,#REF!,#REF!)),1)*IF($AA73=2024,IF(OR($M73="Услуги",$M73="Работы"),#REF!,IF($U73&lt;&gt;0,#REF!,#REF!)),1)*IF($AA73=2025,IF(OR($M73="Услуги",$M73="Работы"),#REF!,IF($U73&lt;&gt;0,#REF!,#REF!)),1)</f>
        <v>#REF!</v>
      </c>
      <c r="AH73" s="96" t="e">
        <f>X73*IF($AA73=2021,IF(OR($M73="Услуги",$M73="Работы"),#REF!,IF($U73&lt;&gt;0,#REF!,#REF!)),1)*IF($AA73=2022,IF(OR($M73="Услуги",$M73="Работы"),#REF!,IF($U73&lt;&gt;0,#REF!,#REF!)),1)*IF($AA73=2023,IF(OR($M73="Услуги",$M73="Работы"),#REF!,IF($U73&lt;&gt;0,#REF!,#REF!)),1)*IF($AA73=2024,IF(OR($M73="Услуги",$M73="Работы"),#REF!,IF($U73&lt;&gt;0,#REF!,#REF!)),1)*IF($AA73=2025,IF(OR($M73="Услуги",$M73="Работы"),#REF!,IF($U73&lt;&gt;0,#REF!,#REF!)),1)</f>
        <v>#REF!</v>
      </c>
      <c r="AI73" s="96" t="e">
        <f>Y73*IF($AA73=2021,IF(OR($M73="Услуги",$M73="Работы"),#REF!,IF($U73&lt;&gt;0,#REF!,#REF!)),1)*IF($AA73=2022,IF(OR($M73="Услуги",$M73="Работы"),#REF!,IF($U73&lt;&gt;0,#REF!,#REF!)),1)*IF($AA73=2023,IF(OR($M73="Услуги",$M73="Работы"),#REF!,IF($U73&lt;&gt;0,#REF!,#REF!)),1)*IF($AA73=2024,IF(OR($M73="Услуги",$M73="Работы"),#REF!,IF($U73&lt;&gt;0,#REF!,#REF!)),1)*IF($AA73=2025,IF(OR($M73="Услуги",$M73="Работы"),#REF!,IF($U73&lt;&gt;0,#REF!,#REF!)),1)</f>
        <v>#REF!</v>
      </c>
      <c r="AJ73" s="96" t="e">
        <f>Z73*IF($AA73=2021,IF(OR($M73="Услуги",$M73="Работы"),#REF!,IF($U73&lt;&gt;0,#REF!,#REF!)),1)*IF($AA73=2022,IF(OR($M73="Услуги",$M73="Работы"),#REF!,IF($U73&lt;&gt;0,#REF!,#REF!)),1)*IF($AA73=2023,IF(OR($M73="Услуги",$M73="Работы"),#REF!,IF($U73&lt;&gt;0,#REF!,#REF!)),1)*IF($AA73=2024,IF(OR($M73="Услуги",$M73="Работы"),#REF!,IF($U73&lt;&gt;0,#REF!,#REF!)),1)*IF($AA73=2025,IF(OR($M73="Услуги",$M73="Работы"),#REF!,IF($U73&lt;&gt;0,#REF!,#REF!)),1)</f>
        <v>#REF!</v>
      </c>
      <c r="AK73" s="107">
        <f t="shared" si="70"/>
        <v>2436000</v>
      </c>
      <c r="AL73" s="57">
        <v>2436000</v>
      </c>
      <c r="AM73" s="57"/>
      <c r="AN73" s="54"/>
    </row>
    <row r="74" spans="1:40" s="56" customFormat="1" ht="15" hidden="1" customHeight="1" x14ac:dyDescent="0.25">
      <c r="A74" s="85">
        <v>1</v>
      </c>
      <c r="B74" s="86" t="s">
        <v>7</v>
      </c>
      <c r="C74" s="142" t="s">
        <v>596</v>
      </c>
      <c r="D74" s="85" t="s">
        <v>31</v>
      </c>
      <c r="E74" s="85" t="s">
        <v>421</v>
      </c>
      <c r="F74" s="85"/>
      <c r="G74" s="87" t="e">
        <f>VLOOKUP(D74,#REF!,2,FALSE)</f>
        <v>#REF!</v>
      </c>
      <c r="H74" s="85"/>
      <c r="I74" s="85"/>
      <c r="J74" s="86" t="s">
        <v>0</v>
      </c>
      <c r="K74" s="87" t="str">
        <f t="shared" si="63"/>
        <v>Охват ПАО «Саратовэнерго» средствами ЦПК</v>
      </c>
      <c r="L74" s="99" t="s">
        <v>96</v>
      </c>
      <c r="M74" s="86" t="s">
        <v>4</v>
      </c>
      <c r="N74" s="85"/>
      <c r="O74" s="85"/>
      <c r="P74" s="86"/>
      <c r="Q74" s="100"/>
      <c r="R74" s="97">
        <v>0</v>
      </c>
      <c r="S74" s="98">
        <f t="shared" si="62"/>
        <v>4400000</v>
      </c>
      <c r="T74" s="95">
        <f t="shared" si="64"/>
        <v>0</v>
      </c>
      <c r="U74" s="98">
        <v>4400000</v>
      </c>
      <c r="V74" s="95">
        <f t="shared" si="65"/>
        <v>0</v>
      </c>
      <c r="W74" s="95">
        <f t="shared" si="66"/>
        <v>4400000</v>
      </c>
      <c r="X74" s="98"/>
      <c r="Y74" s="95">
        <f t="shared" si="67"/>
        <v>0</v>
      </c>
      <c r="Z74" s="95">
        <f t="shared" si="68"/>
        <v>0</v>
      </c>
      <c r="AA74" s="243">
        <f>Приоритеты!$E$58</f>
        <v>2024</v>
      </c>
      <c r="AB74" s="247" t="e">
        <f t="shared" si="69"/>
        <v>#REF!</v>
      </c>
      <c r="AC74" s="96" t="e">
        <f>S74*IF($AA74=2021,IF(OR($M74="Услуги",$M74="Работы"),#REF!,IF($U74&lt;&gt;0,#REF!,#REF!)),1)*IF($AA74=2022,IF(OR($M74="Услуги",$M74="Работы"),#REF!,IF($U74&lt;&gt;0,#REF!,#REF!)),1)*IF($AA74=2023,IF(OR($M74="Услуги",$M74="Работы"),#REF!,IF($U74&lt;&gt;0,#REF!,#REF!)),1)*IF($AA74=2024,IF(OR($M74="Услуги",$M74="Работы"),#REF!,IF($U74&lt;&gt;0,#REF!,#REF!)),1)*IF($AA74=2025,IF(OR($M74="Услуги",$M74="Работы"),#REF!,IF($U74&lt;&gt;0,#REF!,#REF!)),1)</f>
        <v>#REF!</v>
      </c>
      <c r="AD74" s="96" t="e">
        <f>T74*IF($AA74=2021,IF(OR($M74="Услуги",$M74="Работы"),#REF!,IF($U74&lt;&gt;0,#REF!,#REF!)),1)*IF($AA74=2022,IF(OR($M74="Услуги",$M74="Работы"),#REF!,IF($U74&lt;&gt;0,#REF!,#REF!)),1)*IF($AA74=2023,IF(OR($M74="Услуги",$M74="Работы"),#REF!,IF($U74&lt;&gt;0,#REF!,#REF!)),1)*IF($AA74=2024,IF(OR($M74="Услуги",$M74="Работы"),#REF!,IF($U74&lt;&gt;0,#REF!,#REF!)),1)*IF($AA74=2025,IF(OR($M74="Услуги",$M74="Работы"),#REF!,IF($U74&lt;&gt;0,#REF!,#REF!)),1)</f>
        <v>#REF!</v>
      </c>
      <c r="AE74" s="96" t="e">
        <f>U74*IF($AA74=2021,IF(OR($M74="Услуги",$M74="Работы"),#REF!,IF($U74&lt;&gt;0,#REF!,#REF!)),1)*IF($AA74=2022,IF(OR($M74="Услуги",$M74="Работы"),#REF!,IF($U74&lt;&gt;0,#REF!,#REF!)),1)*IF($AA74=2023,IF(OR($M74="Услуги",$M74="Работы"),#REF!,IF($U74&lt;&gt;0,#REF!,#REF!)),1)*IF($AA74=2024,IF(OR($M74="Услуги",$M74="Работы"),#REF!,IF($U74&lt;&gt;0,#REF!,#REF!)),1)*IF($AA74=2025,IF(OR($M74="Услуги",$M74="Работы"),#REF!,IF($U74&lt;&gt;0,#REF!,#REF!)),1)</f>
        <v>#REF!</v>
      </c>
      <c r="AF74" s="96" t="e">
        <f>V74*IF($AA74=2021,IF(OR($M74="Услуги",$M74="Работы"),#REF!,IF($U74&lt;&gt;0,#REF!,#REF!)),1)*IF($AA74=2022,IF(OR($M74="Услуги",$M74="Работы"),#REF!,IF($U74&lt;&gt;0,#REF!,#REF!)),1)*IF($AA74=2023,IF(OR($M74="Услуги",$M74="Работы"),#REF!,IF($U74&lt;&gt;0,#REF!,#REF!)),1)*IF($AA74=2024,IF(OR($M74="Услуги",$M74="Работы"),#REF!,IF($U74&lt;&gt;0,#REF!,#REF!)),1)*IF($AA74=2025,IF(OR($M74="Услуги",$M74="Работы"),#REF!,IF($U74&lt;&gt;0,#REF!,#REF!)),1)</f>
        <v>#REF!</v>
      </c>
      <c r="AG74" s="96" t="e">
        <f>W74*IF($AA74=2021,IF(OR($M74="Услуги",$M74="Работы"),#REF!,IF($U74&lt;&gt;0,#REF!,#REF!)),1)*IF($AA74=2022,IF(OR($M74="Услуги",$M74="Работы"),#REF!,IF($U74&lt;&gt;0,#REF!,#REF!)),1)*IF($AA74=2023,IF(OR($M74="Услуги",$M74="Работы"),#REF!,IF($U74&lt;&gt;0,#REF!,#REF!)),1)*IF($AA74=2024,IF(OR($M74="Услуги",$M74="Работы"),#REF!,IF($U74&lt;&gt;0,#REF!,#REF!)),1)*IF($AA74=2025,IF(OR($M74="Услуги",$M74="Работы"),#REF!,IF($U74&lt;&gt;0,#REF!,#REF!)),1)</f>
        <v>#REF!</v>
      </c>
      <c r="AH74" s="96" t="e">
        <f>X74*IF($AA74=2021,IF(OR($M74="Услуги",$M74="Работы"),#REF!,IF($U74&lt;&gt;0,#REF!,#REF!)),1)*IF($AA74=2022,IF(OR($M74="Услуги",$M74="Работы"),#REF!,IF($U74&lt;&gt;0,#REF!,#REF!)),1)*IF($AA74=2023,IF(OR($M74="Услуги",$M74="Работы"),#REF!,IF($U74&lt;&gt;0,#REF!,#REF!)),1)*IF($AA74=2024,IF(OR($M74="Услуги",$M74="Работы"),#REF!,IF($U74&lt;&gt;0,#REF!,#REF!)),1)*IF($AA74=2025,IF(OR($M74="Услуги",$M74="Работы"),#REF!,IF($U74&lt;&gt;0,#REF!,#REF!)),1)</f>
        <v>#REF!</v>
      </c>
      <c r="AI74" s="96" t="e">
        <f>Y74*IF($AA74=2021,IF(OR($M74="Услуги",$M74="Работы"),#REF!,IF($U74&lt;&gt;0,#REF!,#REF!)),1)*IF($AA74=2022,IF(OR($M74="Услуги",$M74="Работы"),#REF!,IF($U74&lt;&gt;0,#REF!,#REF!)),1)*IF($AA74=2023,IF(OR($M74="Услуги",$M74="Работы"),#REF!,IF($U74&lt;&gt;0,#REF!,#REF!)),1)*IF($AA74=2024,IF(OR($M74="Услуги",$M74="Работы"),#REF!,IF($U74&lt;&gt;0,#REF!,#REF!)),1)*IF($AA74=2025,IF(OR($M74="Услуги",$M74="Работы"),#REF!,IF($U74&lt;&gt;0,#REF!,#REF!)),1)</f>
        <v>#REF!</v>
      </c>
      <c r="AJ74" s="96" t="e">
        <f>Z74*IF($AA74=2021,IF(OR($M74="Услуги",$M74="Работы"),#REF!,IF($U74&lt;&gt;0,#REF!,#REF!)),1)*IF($AA74=2022,IF(OR($M74="Услуги",$M74="Работы"),#REF!,IF($U74&lt;&gt;0,#REF!,#REF!)),1)*IF($AA74=2023,IF(OR($M74="Услуги",$M74="Работы"),#REF!,IF($U74&lt;&gt;0,#REF!,#REF!)),1)*IF($AA74=2024,IF(OR($M74="Услуги",$M74="Работы"),#REF!,IF($U74&lt;&gt;0,#REF!,#REF!)),1)*IF($AA74=2025,IF(OR($M74="Услуги",$M74="Работы"),#REF!,IF($U74&lt;&gt;0,#REF!,#REF!)),1)</f>
        <v>#REF!</v>
      </c>
      <c r="AK74" s="107">
        <f t="shared" si="70"/>
        <v>4400000</v>
      </c>
      <c r="AL74" s="57">
        <v>4400000</v>
      </c>
      <c r="AM74" s="57"/>
      <c r="AN74" s="54"/>
    </row>
    <row r="75" spans="1:40" s="56" customFormat="1" ht="15" hidden="1" customHeight="1" x14ac:dyDescent="0.25">
      <c r="A75" s="85">
        <v>1</v>
      </c>
      <c r="B75" s="86" t="s">
        <v>7</v>
      </c>
      <c r="C75" s="142" t="s">
        <v>596</v>
      </c>
      <c r="D75" s="85" t="s">
        <v>31</v>
      </c>
      <c r="E75" s="85" t="s">
        <v>421</v>
      </c>
      <c r="F75" s="85"/>
      <c r="G75" s="87" t="e">
        <f>VLOOKUP(D75,#REF!,2,FALSE)</f>
        <v>#REF!</v>
      </c>
      <c r="H75" s="85"/>
      <c r="I75" s="85"/>
      <c r="J75" s="86" t="s">
        <v>0</v>
      </c>
      <c r="K75" s="87" t="str">
        <f t="shared" si="63"/>
        <v>Охват ПАО «Саратовэнерго» средствами ЦПК</v>
      </c>
      <c r="L75" s="99" t="s">
        <v>96</v>
      </c>
      <c r="M75" s="90" t="s">
        <v>528</v>
      </c>
      <c r="N75" s="85"/>
      <c r="O75" s="85"/>
      <c r="P75" s="86"/>
      <c r="Q75" s="100"/>
      <c r="R75" s="97">
        <v>0.2</v>
      </c>
      <c r="S75" s="98">
        <f t="shared" si="62"/>
        <v>3732000</v>
      </c>
      <c r="T75" s="95">
        <f t="shared" si="64"/>
        <v>622000</v>
      </c>
      <c r="U75" s="98">
        <v>3732000</v>
      </c>
      <c r="V75" s="95">
        <f t="shared" si="65"/>
        <v>622000</v>
      </c>
      <c r="W75" s="95">
        <f t="shared" si="66"/>
        <v>3110000</v>
      </c>
      <c r="X75" s="98"/>
      <c r="Y75" s="95">
        <f t="shared" si="67"/>
        <v>0</v>
      </c>
      <c r="Z75" s="95">
        <f t="shared" si="68"/>
        <v>0</v>
      </c>
      <c r="AA75" s="243">
        <f>Приоритеты!$E$58</f>
        <v>2024</v>
      </c>
      <c r="AB75" s="247" t="e">
        <f t="shared" si="69"/>
        <v>#REF!</v>
      </c>
      <c r="AC75" s="96" t="e">
        <f>S75*IF($AA75=2021,IF(OR($M75="Услуги",$M75="Работы"),#REF!,IF($U75&lt;&gt;0,#REF!,#REF!)),1)*IF($AA75=2022,IF(OR($M75="Услуги",$M75="Работы"),#REF!,IF($U75&lt;&gt;0,#REF!,#REF!)),1)*IF($AA75=2023,IF(OR($M75="Услуги",$M75="Работы"),#REF!,IF($U75&lt;&gt;0,#REF!,#REF!)),1)*IF($AA75=2024,IF(OR($M75="Услуги",$M75="Работы"),#REF!,IF($U75&lt;&gt;0,#REF!,#REF!)),1)*IF($AA75=2025,IF(OR($M75="Услуги",$M75="Работы"),#REF!,IF($U75&lt;&gt;0,#REF!,#REF!)),1)</f>
        <v>#REF!</v>
      </c>
      <c r="AD75" s="96" t="e">
        <f>T75*IF($AA75=2021,IF(OR($M75="Услуги",$M75="Работы"),#REF!,IF($U75&lt;&gt;0,#REF!,#REF!)),1)*IF($AA75=2022,IF(OR($M75="Услуги",$M75="Работы"),#REF!,IF($U75&lt;&gt;0,#REF!,#REF!)),1)*IF($AA75=2023,IF(OR($M75="Услуги",$M75="Работы"),#REF!,IF($U75&lt;&gt;0,#REF!,#REF!)),1)*IF($AA75=2024,IF(OR($M75="Услуги",$M75="Работы"),#REF!,IF($U75&lt;&gt;0,#REF!,#REF!)),1)*IF($AA75=2025,IF(OR($M75="Услуги",$M75="Работы"),#REF!,IF($U75&lt;&gt;0,#REF!,#REF!)),1)</f>
        <v>#REF!</v>
      </c>
      <c r="AE75" s="96" t="e">
        <f>U75*IF($AA75=2021,IF(OR($M75="Услуги",$M75="Работы"),#REF!,IF($U75&lt;&gt;0,#REF!,#REF!)),1)*IF($AA75=2022,IF(OR($M75="Услуги",$M75="Работы"),#REF!,IF($U75&lt;&gt;0,#REF!,#REF!)),1)*IF($AA75=2023,IF(OR($M75="Услуги",$M75="Работы"),#REF!,IF($U75&lt;&gt;0,#REF!,#REF!)),1)*IF($AA75=2024,IF(OR($M75="Услуги",$M75="Работы"),#REF!,IF($U75&lt;&gt;0,#REF!,#REF!)),1)*IF($AA75=2025,IF(OR($M75="Услуги",$M75="Работы"),#REF!,IF($U75&lt;&gt;0,#REF!,#REF!)),1)</f>
        <v>#REF!</v>
      </c>
      <c r="AF75" s="96" t="e">
        <f>V75*IF($AA75=2021,IF(OR($M75="Услуги",$M75="Работы"),#REF!,IF($U75&lt;&gt;0,#REF!,#REF!)),1)*IF($AA75=2022,IF(OR($M75="Услуги",$M75="Работы"),#REF!,IF($U75&lt;&gt;0,#REF!,#REF!)),1)*IF($AA75=2023,IF(OR($M75="Услуги",$M75="Работы"),#REF!,IF($U75&lt;&gt;0,#REF!,#REF!)),1)*IF($AA75=2024,IF(OR($M75="Услуги",$M75="Работы"),#REF!,IF($U75&lt;&gt;0,#REF!,#REF!)),1)*IF($AA75=2025,IF(OR($M75="Услуги",$M75="Работы"),#REF!,IF($U75&lt;&gt;0,#REF!,#REF!)),1)</f>
        <v>#REF!</v>
      </c>
      <c r="AG75" s="96" t="e">
        <f>W75*IF($AA75=2021,IF(OR($M75="Услуги",$M75="Работы"),#REF!,IF($U75&lt;&gt;0,#REF!,#REF!)),1)*IF($AA75=2022,IF(OR($M75="Услуги",$M75="Работы"),#REF!,IF($U75&lt;&gt;0,#REF!,#REF!)),1)*IF($AA75=2023,IF(OR($M75="Услуги",$M75="Работы"),#REF!,IF($U75&lt;&gt;0,#REF!,#REF!)),1)*IF($AA75=2024,IF(OR($M75="Услуги",$M75="Работы"),#REF!,IF($U75&lt;&gt;0,#REF!,#REF!)),1)*IF($AA75=2025,IF(OR($M75="Услуги",$M75="Работы"),#REF!,IF($U75&lt;&gt;0,#REF!,#REF!)),1)</f>
        <v>#REF!</v>
      </c>
      <c r="AH75" s="96" t="e">
        <f>X75*IF($AA75=2021,IF(OR($M75="Услуги",$M75="Работы"),#REF!,IF($U75&lt;&gt;0,#REF!,#REF!)),1)*IF($AA75=2022,IF(OR($M75="Услуги",$M75="Работы"),#REF!,IF($U75&lt;&gt;0,#REF!,#REF!)),1)*IF($AA75=2023,IF(OR($M75="Услуги",$M75="Работы"),#REF!,IF($U75&lt;&gt;0,#REF!,#REF!)),1)*IF($AA75=2024,IF(OR($M75="Услуги",$M75="Работы"),#REF!,IF($U75&lt;&gt;0,#REF!,#REF!)),1)*IF($AA75=2025,IF(OR($M75="Услуги",$M75="Работы"),#REF!,IF($U75&lt;&gt;0,#REF!,#REF!)),1)</f>
        <v>#REF!</v>
      </c>
      <c r="AI75" s="96" t="e">
        <f>Y75*IF($AA75=2021,IF(OR($M75="Услуги",$M75="Работы"),#REF!,IF($U75&lt;&gt;0,#REF!,#REF!)),1)*IF($AA75=2022,IF(OR($M75="Услуги",$M75="Работы"),#REF!,IF($U75&lt;&gt;0,#REF!,#REF!)),1)*IF($AA75=2023,IF(OR($M75="Услуги",$M75="Работы"),#REF!,IF($U75&lt;&gt;0,#REF!,#REF!)),1)*IF($AA75=2024,IF(OR($M75="Услуги",$M75="Работы"),#REF!,IF($U75&lt;&gt;0,#REF!,#REF!)),1)*IF($AA75=2025,IF(OR($M75="Услуги",$M75="Работы"),#REF!,IF($U75&lt;&gt;0,#REF!,#REF!)),1)</f>
        <v>#REF!</v>
      </c>
      <c r="AJ75" s="96" t="e">
        <f>Z75*IF($AA75=2021,IF(OR($M75="Услуги",$M75="Работы"),#REF!,IF($U75&lt;&gt;0,#REF!,#REF!)),1)*IF($AA75=2022,IF(OR($M75="Услуги",$M75="Работы"),#REF!,IF($U75&lt;&gt;0,#REF!,#REF!)),1)*IF($AA75=2023,IF(OR($M75="Услуги",$M75="Работы"),#REF!,IF($U75&lt;&gt;0,#REF!,#REF!)),1)*IF($AA75=2024,IF(OR($M75="Услуги",$M75="Работы"),#REF!,IF($U75&lt;&gt;0,#REF!,#REF!)),1)*IF($AA75=2025,IF(OR($M75="Услуги",$M75="Работы"),#REF!,IF($U75&lt;&gt;0,#REF!,#REF!)),1)</f>
        <v>#REF!</v>
      </c>
      <c r="AK75" s="107">
        <f t="shared" si="70"/>
        <v>3732000</v>
      </c>
      <c r="AL75" s="57">
        <v>3732000</v>
      </c>
      <c r="AM75" s="57"/>
      <c r="AN75" s="54"/>
    </row>
    <row r="76" spans="1:40" s="56" customFormat="1" ht="15" hidden="1" customHeight="1" x14ac:dyDescent="0.25">
      <c r="A76" s="85">
        <v>1</v>
      </c>
      <c r="B76" s="86" t="s">
        <v>7</v>
      </c>
      <c r="C76" s="142" t="s">
        <v>596</v>
      </c>
      <c r="D76" s="85" t="s">
        <v>22</v>
      </c>
      <c r="E76" s="85" t="s">
        <v>421</v>
      </c>
      <c r="F76" s="85"/>
      <c r="G76" s="87" t="e">
        <f>VLOOKUP(D76,#REF!,2,FALSE)</f>
        <v>#REF!</v>
      </c>
      <c r="H76" s="85"/>
      <c r="I76" s="85"/>
      <c r="J76" s="86" t="s">
        <v>0</v>
      </c>
      <c r="K76" s="87" t="str">
        <f t="shared" si="63"/>
        <v>Охват ООО «Орловский энергосбыт» средствами ЦПК</v>
      </c>
      <c r="L76" s="99" t="s">
        <v>96</v>
      </c>
      <c r="M76" s="86" t="s">
        <v>4</v>
      </c>
      <c r="N76" s="85"/>
      <c r="O76" s="85"/>
      <c r="P76" s="86"/>
      <c r="Q76" s="100"/>
      <c r="R76" s="97">
        <v>0</v>
      </c>
      <c r="S76" s="98">
        <f t="shared" si="62"/>
        <v>1500000</v>
      </c>
      <c r="T76" s="95">
        <f t="shared" si="64"/>
        <v>0</v>
      </c>
      <c r="U76" s="98">
        <v>1500000</v>
      </c>
      <c r="V76" s="95">
        <f t="shared" si="65"/>
        <v>0</v>
      </c>
      <c r="W76" s="95">
        <f t="shared" si="66"/>
        <v>1500000</v>
      </c>
      <c r="X76" s="98"/>
      <c r="Y76" s="95">
        <f t="shared" si="67"/>
        <v>0</v>
      </c>
      <c r="Z76" s="95">
        <f t="shared" si="68"/>
        <v>0</v>
      </c>
      <c r="AA76" s="243">
        <f>Приоритеты!$E$44</f>
        <v>2024</v>
      </c>
      <c r="AB76" s="247" t="e">
        <f t="shared" si="69"/>
        <v>#REF!</v>
      </c>
      <c r="AC76" s="96" t="e">
        <f>S76*IF($AA76=2021,IF(OR($M76="Услуги",$M76="Работы"),#REF!,IF($U76&lt;&gt;0,#REF!,#REF!)),1)*IF($AA76=2022,IF(OR($M76="Услуги",$M76="Работы"),#REF!,IF($U76&lt;&gt;0,#REF!,#REF!)),1)*IF($AA76=2023,IF(OR($M76="Услуги",$M76="Работы"),#REF!,IF($U76&lt;&gt;0,#REF!,#REF!)),1)*IF($AA76=2024,IF(OR($M76="Услуги",$M76="Работы"),#REF!,IF($U76&lt;&gt;0,#REF!,#REF!)),1)*IF($AA76=2025,IF(OR($M76="Услуги",$M76="Работы"),#REF!,IF($U76&lt;&gt;0,#REF!,#REF!)),1)</f>
        <v>#REF!</v>
      </c>
      <c r="AD76" s="96" t="e">
        <f>T76*IF($AA76=2021,IF(OR($M76="Услуги",$M76="Работы"),#REF!,IF($U76&lt;&gt;0,#REF!,#REF!)),1)*IF($AA76=2022,IF(OR($M76="Услуги",$M76="Работы"),#REF!,IF($U76&lt;&gt;0,#REF!,#REF!)),1)*IF($AA76=2023,IF(OR($M76="Услуги",$M76="Работы"),#REF!,IF($U76&lt;&gt;0,#REF!,#REF!)),1)*IF($AA76=2024,IF(OR($M76="Услуги",$M76="Работы"),#REF!,IF($U76&lt;&gt;0,#REF!,#REF!)),1)*IF($AA76=2025,IF(OR($M76="Услуги",$M76="Работы"),#REF!,IF($U76&lt;&gt;0,#REF!,#REF!)),1)</f>
        <v>#REF!</v>
      </c>
      <c r="AE76" s="96" t="e">
        <f>U76*IF($AA76=2021,IF(OR($M76="Услуги",$M76="Работы"),#REF!,IF($U76&lt;&gt;0,#REF!,#REF!)),1)*IF($AA76=2022,IF(OR($M76="Услуги",$M76="Работы"),#REF!,IF($U76&lt;&gt;0,#REF!,#REF!)),1)*IF($AA76=2023,IF(OR($M76="Услуги",$M76="Работы"),#REF!,IF($U76&lt;&gt;0,#REF!,#REF!)),1)*IF($AA76=2024,IF(OR($M76="Услуги",$M76="Работы"),#REF!,IF($U76&lt;&gt;0,#REF!,#REF!)),1)*IF($AA76=2025,IF(OR($M76="Услуги",$M76="Работы"),#REF!,IF($U76&lt;&gt;0,#REF!,#REF!)),1)</f>
        <v>#REF!</v>
      </c>
      <c r="AF76" s="96" t="e">
        <f>V76*IF($AA76=2021,IF(OR($M76="Услуги",$M76="Работы"),#REF!,IF($U76&lt;&gt;0,#REF!,#REF!)),1)*IF($AA76=2022,IF(OR($M76="Услуги",$M76="Работы"),#REF!,IF($U76&lt;&gt;0,#REF!,#REF!)),1)*IF($AA76=2023,IF(OR($M76="Услуги",$M76="Работы"),#REF!,IF($U76&lt;&gt;0,#REF!,#REF!)),1)*IF($AA76=2024,IF(OR($M76="Услуги",$M76="Работы"),#REF!,IF($U76&lt;&gt;0,#REF!,#REF!)),1)*IF($AA76=2025,IF(OR($M76="Услуги",$M76="Работы"),#REF!,IF($U76&lt;&gt;0,#REF!,#REF!)),1)</f>
        <v>#REF!</v>
      </c>
      <c r="AG76" s="96" t="e">
        <f>W76*IF($AA76=2021,IF(OR($M76="Услуги",$M76="Работы"),#REF!,IF($U76&lt;&gt;0,#REF!,#REF!)),1)*IF($AA76=2022,IF(OR($M76="Услуги",$M76="Работы"),#REF!,IF($U76&lt;&gt;0,#REF!,#REF!)),1)*IF($AA76=2023,IF(OR($M76="Услуги",$M76="Работы"),#REF!,IF($U76&lt;&gt;0,#REF!,#REF!)),1)*IF($AA76=2024,IF(OR($M76="Услуги",$M76="Работы"),#REF!,IF($U76&lt;&gt;0,#REF!,#REF!)),1)*IF($AA76=2025,IF(OR($M76="Услуги",$M76="Работы"),#REF!,IF($U76&lt;&gt;0,#REF!,#REF!)),1)</f>
        <v>#REF!</v>
      </c>
      <c r="AH76" s="96" t="e">
        <f>X76*IF($AA76=2021,IF(OR($M76="Услуги",$M76="Работы"),#REF!,IF($U76&lt;&gt;0,#REF!,#REF!)),1)*IF($AA76=2022,IF(OR($M76="Услуги",$M76="Работы"),#REF!,IF($U76&lt;&gt;0,#REF!,#REF!)),1)*IF($AA76=2023,IF(OR($M76="Услуги",$M76="Работы"),#REF!,IF($U76&lt;&gt;0,#REF!,#REF!)),1)*IF($AA76=2024,IF(OR($M76="Услуги",$M76="Работы"),#REF!,IF($U76&lt;&gt;0,#REF!,#REF!)),1)*IF($AA76=2025,IF(OR($M76="Услуги",$M76="Работы"),#REF!,IF($U76&lt;&gt;0,#REF!,#REF!)),1)</f>
        <v>#REF!</v>
      </c>
      <c r="AI76" s="96" t="e">
        <f>Y76*IF($AA76=2021,IF(OR($M76="Услуги",$M76="Работы"),#REF!,IF($U76&lt;&gt;0,#REF!,#REF!)),1)*IF($AA76=2022,IF(OR($M76="Услуги",$M76="Работы"),#REF!,IF($U76&lt;&gt;0,#REF!,#REF!)),1)*IF($AA76=2023,IF(OR($M76="Услуги",$M76="Работы"),#REF!,IF($U76&lt;&gt;0,#REF!,#REF!)),1)*IF($AA76=2024,IF(OR($M76="Услуги",$M76="Работы"),#REF!,IF($U76&lt;&gt;0,#REF!,#REF!)),1)*IF($AA76=2025,IF(OR($M76="Услуги",$M76="Работы"),#REF!,IF($U76&lt;&gt;0,#REF!,#REF!)),1)</f>
        <v>#REF!</v>
      </c>
      <c r="AJ76" s="96" t="e">
        <f>Z76*IF($AA76=2021,IF(OR($M76="Услуги",$M76="Работы"),#REF!,IF($U76&lt;&gt;0,#REF!,#REF!)),1)*IF($AA76=2022,IF(OR($M76="Услуги",$M76="Работы"),#REF!,IF($U76&lt;&gt;0,#REF!,#REF!)),1)*IF($AA76=2023,IF(OR($M76="Услуги",$M76="Работы"),#REF!,IF($U76&lt;&gt;0,#REF!,#REF!)),1)*IF($AA76=2024,IF(OR($M76="Услуги",$M76="Работы"),#REF!,IF($U76&lt;&gt;0,#REF!,#REF!)),1)*IF($AA76=2025,IF(OR($M76="Услуги",$M76="Работы"),#REF!,IF($U76&lt;&gt;0,#REF!,#REF!)),1)</f>
        <v>#REF!</v>
      </c>
      <c r="AK76" s="107">
        <f t="shared" si="70"/>
        <v>1500000</v>
      </c>
      <c r="AL76" s="57">
        <v>1500000</v>
      </c>
      <c r="AM76" s="57"/>
      <c r="AN76" s="54"/>
    </row>
    <row r="77" spans="1:40" s="56" customFormat="1" ht="15" hidden="1" customHeight="1" x14ac:dyDescent="0.25">
      <c r="A77" s="85">
        <v>1</v>
      </c>
      <c r="B77" s="86" t="s">
        <v>7</v>
      </c>
      <c r="C77" s="142" t="s">
        <v>596</v>
      </c>
      <c r="D77" s="85" t="s">
        <v>22</v>
      </c>
      <c r="E77" s="85" t="s">
        <v>421</v>
      </c>
      <c r="F77" s="85"/>
      <c r="G77" s="87" t="e">
        <f>VLOOKUP(D77,#REF!,2,FALSE)</f>
        <v>#REF!</v>
      </c>
      <c r="H77" s="85"/>
      <c r="I77" s="85"/>
      <c r="J77" s="86" t="s">
        <v>0</v>
      </c>
      <c r="K77" s="87" t="str">
        <f t="shared" si="63"/>
        <v>Охват ООО «Орловский энергосбыт» средствами ЦПК</v>
      </c>
      <c r="L77" s="99" t="s">
        <v>96</v>
      </c>
      <c r="M77" s="90" t="s">
        <v>528</v>
      </c>
      <c r="N77" s="85"/>
      <c r="O77" s="85"/>
      <c r="P77" s="86"/>
      <c r="Q77" s="100"/>
      <c r="R77" s="97">
        <v>0.2</v>
      </c>
      <c r="S77" s="98">
        <f t="shared" si="62"/>
        <v>1296000</v>
      </c>
      <c r="T77" s="95">
        <f t="shared" si="64"/>
        <v>216000</v>
      </c>
      <c r="U77" s="98">
        <v>1296000</v>
      </c>
      <c r="V77" s="95">
        <f t="shared" si="65"/>
        <v>216000</v>
      </c>
      <c r="W77" s="95">
        <f t="shared" si="66"/>
        <v>1080000</v>
      </c>
      <c r="X77" s="98"/>
      <c r="Y77" s="95">
        <f t="shared" si="67"/>
        <v>0</v>
      </c>
      <c r="Z77" s="95">
        <f t="shared" si="68"/>
        <v>0</v>
      </c>
      <c r="AA77" s="243">
        <f>Приоритеты!$E$44</f>
        <v>2024</v>
      </c>
      <c r="AB77" s="247" t="e">
        <f t="shared" si="69"/>
        <v>#REF!</v>
      </c>
      <c r="AC77" s="96" t="e">
        <f>S77*IF($AA77=2021,IF(OR($M77="Услуги",$M77="Работы"),#REF!,IF($U77&lt;&gt;0,#REF!,#REF!)),1)*IF($AA77=2022,IF(OR($M77="Услуги",$M77="Работы"),#REF!,IF($U77&lt;&gt;0,#REF!,#REF!)),1)*IF($AA77=2023,IF(OR($M77="Услуги",$M77="Работы"),#REF!,IF($U77&lt;&gt;0,#REF!,#REF!)),1)*IF($AA77=2024,IF(OR($M77="Услуги",$M77="Работы"),#REF!,IF($U77&lt;&gt;0,#REF!,#REF!)),1)*IF($AA77=2025,IF(OR($M77="Услуги",$M77="Работы"),#REF!,IF($U77&lt;&gt;0,#REF!,#REF!)),1)</f>
        <v>#REF!</v>
      </c>
      <c r="AD77" s="96" t="e">
        <f>T77*IF($AA77=2021,IF(OR($M77="Услуги",$M77="Работы"),#REF!,IF($U77&lt;&gt;0,#REF!,#REF!)),1)*IF($AA77=2022,IF(OR($M77="Услуги",$M77="Работы"),#REF!,IF($U77&lt;&gt;0,#REF!,#REF!)),1)*IF($AA77=2023,IF(OR($M77="Услуги",$M77="Работы"),#REF!,IF($U77&lt;&gt;0,#REF!,#REF!)),1)*IF($AA77=2024,IF(OR($M77="Услуги",$M77="Работы"),#REF!,IF($U77&lt;&gt;0,#REF!,#REF!)),1)*IF($AA77=2025,IF(OR($M77="Услуги",$M77="Работы"),#REF!,IF($U77&lt;&gt;0,#REF!,#REF!)),1)</f>
        <v>#REF!</v>
      </c>
      <c r="AE77" s="96" t="e">
        <f>U77*IF($AA77=2021,IF(OR($M77="Услуги",$M77="Работы"),#REF!,IF($U77&lt;&gt;0,#REF!,#REF!)),1)*IF($AA77=2022,IF(OR($M77="Услуги",$M77="Работы"),#REF!,IF($U77&lt;&gt;0,#REF!,#REF!)),1)*IF($AA77=2023,IF(OR($M77="Услуги",$M77="Работы"),#REF!,IF($U77&lt;&gt;0,#REF!,#REF!)),1)*IF($AA77=2024,IF(OR($M77="Услуги",$M77="Работы"),#REF!,IF($U77&lt;&gt;0,#REF!,#REF!)),1)*IF($AA77=2025,IF(OR($M77="Услуги",$M77="Работы"),#REF!,IF($U77&lt;&gt;0,#REF!,#REF!)),1)</f>
        <v>#REF!</v>
      </c>
      <c r="AF77" s="96" t="e">
        <f>V77*IF($AA77=2021,IF(OR($M77="Услуги",$M77="Работы"),#REF!,IF($U77&lt;&gt;0,#REF!,#REF!)),1)*IF($AA77=2022,IF(OR($M77="Услуги",$M77="Работы"),#REF!,IF($U77&lt;&gt;0,#REF!,#REF!)),1)*IF($AA77=2023,IF(OR($M77="Услуги",$M77="Работы"),#REF!,IF($U77&lt;&gt;0,#REF!,#REF!)),1)*IF($AA77=2024,IF(OR($M77="Услуги",$M77="Работы"),#REF!,IF($U77&lt;&gt;0,#REF!,#REF!)),1)*IF($AA77=2025,IF(OR($M77="Услуги",$M77="Работы"),#REF!,IF($U77&lt;&gt;0,#REF!,#REF!)),1)</f>
        <v>#REF!</v>
      </c>
      <c r="AG77" s="96" t="e">
        <f>W77*IF($AA77=2021,IF(OR($M77="Услуги",$M77="Работы"),#REF!,IF($U77&lt;&gt;0,#REF!,#REF!)),1)*IF($AA77=2022,IF(OR($M77="Услуги",$M77="Работы"),#REF!,IF($U77&lt;&gt;0,#REF!,#REF!)),1)*IF($AA77=2023,IF(OR($M77="Услуги",$M77="Работы"),#REF!,IF($U77&lt;&gt;0,#REF!,#REF!)),1)*IF($AA77=2024,IF(OR($M77="Услуги",$M77="Работы"),#REF!,IF($U77&lt;&gt;0,#REF!,#REF!)),1)*IF($AA77=2025,IF(OR($M77="Услуги",$M77="Работы"),#REF!,IF($U77&lt;&gt;0,#REF!,#REF!)),1)</f>
        <v>#REF!</v>
      </c>
      <c r="AH77" s="96" t="e">
        <f>X77*IF($AA77=2021,IF(OR($M77="Услуги",$M77="Работы"),#REF!,IF($U77&lt;&gt;0,#REF!,#REF!)),1)*IF($AA77=2022,IF(OR($M77="Услуги",$M77="Работы"),#REF!,IF($U77&lt;&gt;0,#REF!,#REF!)),1)*IF($AA77=2023,IF(OR($M77="Услуги",$M77="Работы"),#REF!,IF($U77&lt;&gt;0,#REF!,#REF!)),1)*IF($AA77=2024,IF(OR($M77="Услуги",$M77="Работы"),#REF!,IF($U77&lt;&gt;0,#REF!,#REF!)),1)*IF($AA77=2025,IF(OR($M77="Услуги",$M77="Работы"),#REF!,IF($U77&lt;&gt;0,#REF!,#REF!)),1)</f>
        <v>#REF!</v>
      </c>
      <c r="AI77" s="96" t="e">
        <f>Y77*IF($AA77=2021,IF(OR($M77="Услуги",$M77="Работы"),#REF!,IF($U77&lt;&gt;0,#REF!,#REF!)),1)*IF($AA77=2022,IF(OR($M77="Услуги",$M77="Работы"),#REF!,IF($U77&lt;&gt;0,#REF!,#REF!)),1)*IF($AA77=2023,IF(OR($M77="Услуги",$M77="Работы"),#REF!,IF($U77&lt;&gt;0,#REF!,#REF!)),1)*IF($AA77=2024,IF(OR($M77="Услуги",$M77="Работы"),#REF!,IF($U77&lt;&gt;0,#REF!,#REF!)),1)*IF($AA77=2025,IF(OR($M77="Услуги",$M77="Работы"),#REF!,IF($U77&lt;&gt;0,#REF!,#REF!)),1)</f>
        <v>#REF!</v>
      </c>
      <c r="AJ77" s="96" t="e">
        <f>Z77*IF($AA77=2021,IF(OR($M77="Услуги",$M77="Работы"),#REF!,IF($U77&lt;&gt;0,#REF!,#REF!)),1)*IF($AA77=2022,IF(OR($M77="Услуги",$M77="Работы"),#REF!,IF($U77&lt;&gt;0,#REF!,#REF!)),1)*IF($AA77=2023,IF(OR($M77="Услуги",$M77="Работы"),#REF!,IF($U77&lt;&gt;0,#REF!,#REF!)),1)*IF($AA77=2024,IF(OR($M77="Услуги",$M77="Работы"),#REF!,IF($U77&lt;&gt;0,#REF!,#REF!)),1)*IF($AA77=2025,IF(OR($M77="Услуги",$M77="Работы"),#REF!,IF($U77&lt;&gt;0,#REF!,#REF!)),1)</f>
        <v>#REF!</v>
      </c>
      <c r="AK77" s="107">
        <f t="shared" si="70"/>
        <v>1296000</v>
      </c>
      <c r="AL77" s="57">
        <v>1296000</v>
      </c>
      <c r="AM77" s="57"/>
      <c r="AN77" s="54"/>
    </row>
    <row r="78" spans="1:40" s="56" customFormat="1" ht="15" hidden="1" customHeight="1" x14ac:dyDescent="0.25">
      <c r="A78" s="85">
        <v>1</v>
      </c>
      <c r="B78" s="86" t="s">
        <v>7</v>
      </c>
      <c r="C78" s="142" t="s">
        <v>596</v>
      </c>
      <c r="D78" s="85" t="s">
        <v>15</v>
      </c>
      <c r="E78" s="85" t="s">
        <v>422</v>
      </c>
      <c r="F78" s="85"/>
      <c r="G78" s="87" t="e">
        <f>VLOOKUP(D78,#REF!,2,FALSE)</f>
        <v>#REF!</v>
      </c>
      <c r="H78" s="85"/>
      <c r="I78" s="85"/>
      <c r="J78" s="86" t="s">
        <v>0</v>
      </c>
      <c r="K78" s="87" t="str">
        <f t="shared" si="63"/>
        <v>Охват АО «ТомскРТС» средствами ЦПК</v>
      </c>
      <c r="L78" s="99" t="s">
        <v>96</v>
      </c>
      <c r="M78" s="86" t="s">
        <v>4</v>
      </c>
      <c r="N78" s="85"/>
      <c r="O78" s="85"/>
      <c r="P78" s="86"/>
      <c r="Q78" s="100"/>
      <c r="R78" s="97">
        <v>0</v>
      </c>
      <c r="S78" s="98">
        <f t="shared" si="62"/>
        <v>1500000</v>
      </c>
      <c r="T78" s="95">
        <f t="shared" si="64"/>
        <v>0</v>
      </c>
      <c r="U78" s="98">
        <v>1500000</v>
      </c>
      <c r="V78" s="95">
        <f t="shared" si="65"/>
        <v>0</v>
      </c>
      <c r="W78" s="95">
        <f t="shared" si="66"/>
        <v>1500000</v>
      </c>
      <c r="X78" s="98"/>
      <c r="Y78" s="95">
        <f t="shared" si="67"/>
        <v>0</v>
      </c>
      <c r="Z78" s="95">
        <f t="shared" si="68"/>
        <v>0</v>
      </c>
      <c r="AA78" s="243">
        <f>Приоритеты!$E$20</f>
        <v>2024</v>
      </c>
      <c r="AB78" s="247" t="e">
        <f t="shared" si="69"/>
        <v>#REF!</v>
      </c>
      <c r="AC78" s="96" t="e">
        <f>S78*IF($AA78=2021,IF(OR($M78="Услуги",$M78="Работы"),#REF!,IF($U78&lt;&gt;0,#REF!,#REF!)),1)*IF($AA78=2022,IF(OR($M78="Услуги",$M78="Работы"),#REF!,IF($U78&lt;&gt;0,#REF!,#REF!)),1)*IF($AA78=2023,IF(OR($M78="Услуги",$M78="Работы"),#REF!,IF($U78&lt;&gt;0,#REF!,#REF!)),1)*IF($AA78=2024,IF(OR($M78="Услуги",$M78="Работы"),#REF!,IF($U78&lt;&gt;0,#REF!,#REF!)),1)*IF($AA78=2025,IF(OR($M78="Услуги",$M78="Работы"),#REF!,IF($U78&lt;&gt;0,#REF!,#REF!)),1)</f>
        <v>#REF!</v>
      </c>
      <c r="AD78" s="96" t="e">
        <f>T78*IF($AA78=2021,IF(OR($M78="Услуги",$M78="Работы"),#REF!,IF($U78&lt;&gt;0,#REF!,#REF!)),1)*IF($AA78=2022,IF(OR($M78="Услуги",$M78="Работы"),#REF!,IF($U78&lt;&gt;0,#REF!,#REF!)),1)*IF($AA78=2023,IF(OR($M78="Услуги",$M78="Работы"),#REF!,IF($U78&lt;&gt;0,#REF!,#REF!)),1)*IF($AA78=2024,IF(OR($M78="Услуги",$M78="Работы"),#REF!,IF($U78&lt;&gt;0,#REF!,#REF!)),1)*IF($AA78=2025,IF(OR($M78="Услуги",$M78="Работы"),#REF!,IF($U78&lt;&gt;0,#REF!,#REF!)),1)</f>
        <v>#REF!</v>
      </c>
      <c r="AE78" s="96" t="e">
        <f>U78*IF($AA78=2021,IF(OR($M78="Услуги",$M78="Работы"),#REF!,IF($U78&lt;&gt;0,#REF!,#REF!)),1)*IF($AA78=2022,IF(OR($M78="Услуги",$M78="Работы"),#REF!,IF($U78&lt;&gt;0,#REF!,#REF!)),1)*IF($AA78=2023,IF(OR($M78="Услуги",$M78="Работы"),#REF!,IF($U78&lt;&gt;0,#REF!,#REF!)),1)*IF($AA78=2024,IF(OR($M78="Услуги",$M78="Работы"),#REF!,IF($U78&lt;&gt;0,#REF!,#REF!)),1)*IF($AA78=2025,IF(OR($M78="Услуги",$M78="Работы"),#REF!,IF($U78&lt;&gt;0,#REF!,#REF!)),1)</f>
        <v>#REF!</v>
      </c>
      <c r="AF78" s="96" t="e">
        <f>V78*IF($AA78=2021,IF(OR($M78="Услуги",$M78="Работы"),#REF!,IF($U78&lt;&gt;0,#REF!,#REF!)),1)*IF($AA78=2022,IF(OR($M78="Услуги",$M78="Работы"),#REF!,IF($U78&lt;&gt;0,#REF!,#REF!)),1)*IF($AA78=2023,IF(OR($M78="Услуги",$M78="Работы"),#REF!,IF($U78&lt;&gt;0,#REF!,#REF!)),1)*IF($AA78=2024,IF(OR($M78="Услуги",$M78="Работы"),#REF!,IF($U78&lt;&gt;0,#REF!,#REF!)),1)*IF($AA78=2025,IF(OR($M78="Услуги",$M78="Работы"),#REF!,IF($U78&lt;&gt;0,#REF!,#REF!)),1)</f>
        <v>#REF!</v>
      </c>
      <c r="AG78" s="96" t="e">
        <f>W78*IF($AA78=2021,IF(OR($M78="Услуги",$M78="Работы"),#REF!,IF($U78&lt;&gt;0,#REF!,#REF!)),1)*IF($AA78=2022,IF(OR($M78="Услуги",$M78="Работы"),#REF!,IF($U78&lt;&gt;0,#REF!,#REF!)),1)*IF($AA78=2023,IF(OR($M78="Услуги",$M78="Работы"),#REF!,IF($U78&lt;&gt;0,#REF!,#REF!)),1)*IF($AA78=2024,IF(OR($M78="Услуги",$M78="Работы"),#REF!,IF($U78&lt;&gt;0,#REF!,#REF!)),1)*IF($AA78=2025,IF(OR($M78="Услуги",$M78="Работы"),#REF!,IF($U78&lt;&gt;0,#REF!,#REF!)),1)</f>
        <v>#REF!</v>
      </c>
      <c r="AH78" s="96" t="e">
        <f>X78*IF($AA78=2021,IF(OR($M78="Услуги",$M78="Работы"),#REF!,IF($U78&lt;&gt;0,#REF!,#REF!)),1)*IF($AA78=2022,IF(OR($M78="Услуги",$M78="Работы"),#REF!,IF($U78&lt;&gt;0,#REF!,#REF!)),1)*IF($AA78=2023,IF(OR($M78="Услуги",$M78="Работы"),#REF!,IF($U78&lt;&gt;0,#REF!,#REF!)),1)*IF($AA78=2024,IF(OR($M78="Услуги",$M78="Работы"),#REF!,IF($U78&lt;&gt;0,#REF!,#REF!)),1)*IF($AA78=2025,IF(OR($M78="Услуги",$M78="Работы"),#REF!,IF($U78&lt;&gt;0,#REF!,#REF!)),1)</f>
        <v>#REF!</v>
      </c>
      <c r="AI78" s="96" t="e">
        <f>Y78*IF($AA78=2021,IF(OR($M78="Услуги",$M78="Работы"),#REF!,IF($U78&lt;&gt;0,#REF!,#REF!)),1)*IF($AA78=2022,IF(OR($M78="Услуги",$M78="Работы"),#REF!,IF($U78&lt;&gt;0,#REF!,#REF!)),1)*IF($AA78=2023,IF(OR($M78="Услуги",$M78="Работы"),#REF!,IF($U78&lt;&gt;0,#REF!,#REF!)),1)*IF($AA78=2024,IF(OR($M78="Услуги",$M78="Работы"),#REF!,IF($U78&lt;&gt;0,#REF!,#REF!)),1)*IF($AA78=2025,IF(OR($M78="Услуги",$M78="Работы"),#REF!,IF($U78&lt;&gt;0,#REF!,#REF!)),1)</f>
        <v>#REF!</v>
      </c>
      <c r="AJ78" s="96" t="e">
        <f>Z78*IF($AA78=2021,IF(OR($M78="Услуги",$M78="Работы"),#REF!,IF($U78&lt;&gt;0,#REF!,#REF!)),1)*IF($AA78=2022,IF(OR($M78="Услуги",$M78="Работы"),#REF!,IF($U78&lt;&gt;0,#REF!,#REF!)),1)*IF($AA78=2023,IF(OR($M78="Услуги",$M78="Работы"),#REF!,IF($U78&lt;&gt;0,#REF!,#REF!)),1)*IF($AA78=2024,IF(OR($M78="Услуги",$M78="Работы"),#REF!,IF($U78&lt;&gt;0,#REF!,#REF!)),1)*IF($AA78=2025,IF(OR($M78="Услуги",$M78="Работы"),#REF!,IF($U78&lt;&gt;0,#REF!,#REF!)),1)</f>
        <v>#REF!</v>
      </c>
      <c r="AK78" s="107">
        <f t="shared" si="70"/>
        <v>1500000</v>
      </c>
      <c r="AL78" s="57">
        <v>1500000</v>
      </c>
      <c r="AM78" s="57"/>
      <c r="AN78" s="54"/>
    </row>
    <row r="79" spans="1:40" s="56" customFormat="1" ht="15" hidden="1" customHeight="1" x14ac:dyDescent="0.25">
      <c r="A79" s="85">
        <v>1</v>
      </c>
      <c r="B79" s="86" t="s">
        <v>7</v>
      </c>
      <c r="C79" s="142" t="s">
        <v>596</v>
      </c>
      <c r="D79" s="85" t="s">
        <v>15</v>
      </c>
      <c r="E79" s="85" t="s">
        <v>422</v>
      </c>
      <c r="F79" s="85"/>
      <c r="G79" s="87" t="e">
        <f>VLOOKUP(D79,#REF!,2,FALSE)</f>
        <v>#REF!</v>
      </c>
      <c r="H79" s="85"/>
      <c r="I79" s="85"/>
      <c r="J79" s="86" t="s">
        <v>0</v>
      </c>
      <c r="K79" s="87" t="str">
        <f t="shared" si="63"/>
        <v>Охват АО «ТомскРТС» средствами ЦПК</v>
      </c>
      <c r="L79" s="99" t="s">
        <v>96</v>
      </c>
      <c r="M79" s="90" t="s">
        <v>528</v>
      </c>
      <c r="N79" s="85"/>
      <c r="O79" s="85"/>
      <c r="P79" s="86"/>
      <c r="Q79" s="100"/>
      <c r="R79" s="97">
        <v>0.2</v>
      </c>
      <c r="S79" s="98">
        <f t="shared" si="62"/>
        <v>1296000</v>
      </c>
      <c r="T79" s="95">
        <f t="shared" si="64"/>
        <v>216000</v>
      </c>
      <c r="U79" s="98">
        <v>1296000</v>
      </c>
      <c r="V79" s="95">
        <f t="shared" si="65"/>
        <v>216000</v>
      </c>
      <c r="W79" s="95">
        <f t="shared" si="66"/>
        <v>1080000</v>
      </c>
      <c r="X79" s="98"/>
      <c r="Y79" s="95">
        <f t="shared" si="67"/>
        <v>0</v>
      </c>
      <c r="Z79" s="95">
        <f t="shared" si="68"/>
        <v>0</v>
      </c>
      <c r="AA79" s="243">
        <f>Приоритеты!$E$20</f>
        <v>2024</v>
      </c>
      <c r="AB79" s="247" t="e">
        <f t="shared" si="69"/>
        <v>#REF!</v>
      </c>
      <c r="AC79" s="96" t="e">
        <f>S79*IF($AA79=2021,IF(OR($M79="Услуги",$M79="Работы"),#REF!,IF($U79&lt;&gt;0,#REF!,#REF!)),1)*IF($AA79=2022,IF(OR($M79="Услуги",$M79="Работы"),#REF!,IF($U79&lt;&gt;0,#REF!,#REF!)),1)*IF($AA79=2023,IF(OR($M79="Услуги",$M79="Работы"),#REF!,IF($U79&lt;&gt;0,#REF!,#REF!)),1)*IF($AA79=2024,IF(OR($M79="Услуги",$M79="Работы"),#REF!,IF($U79&lt;&gt;0,#REF!,#REF!)),1)*IF($AA79=2025,IF(OR($M79="Услуги",$M79="Работы"),#REF!,IF($U79&lt;&gt;0,#REF!,#REF!)),1)</f>
        <v>#REF!</v>
      </c>
      <c r="AD79" s="96" t="e">
        <f>T79*IF($AA79=2021,IF(OR($M79="Услуги",$M79="Работы"),#REF!,IF($U79&lt;&gt;0,#REF!,#REF!)),1)*IF($AA79=2022,IF(OR($M79="Услуги",$M79="Работы"),#REF!,IF($U79&lt;&gt;0,#REF!,#REF!)),1)*IF($AA79=2023,IF(OR($M79="Услуги",$M79="Работы"),#REF!,IF($U79&lt;&gt;0,#REF!,#REF!)),1)*IF($AA79=2024,IF(OR($M79="Услуги",$M79="Работы"),#REF!,IF($U79&lt;&gt;0,#REF!,#REF!)),1)*IF($AA79=2025,IF(OR($M79="Услуги",$M79="Работы"),#REF!,IF($U79&lt;&gt;0,#REF!,#REF!)),1)</f>
        <v>#REF!</v>
      </c>
      <c r="AE79" s="96" t="e">
        <f>U79*IF($AA79=2021,IF(OR($M79="Услуги",$M79="Работы"),#REF!,IF($U79&lt;&gt;0,#REF!,#REF!)),1)*IF($AA79=2022,IF(OR($M79="Услуги",$M79="Работы"),#REF!,IF($U79&lt;&gt;0,#REF!,#REF!)),1)*IF($AA79=2023,IF(OR($M79="Услуги",$M79="Работы"),#REF!,IF($U79&lt;&gt;0,#REF!,#REF!)),1)*IF($AA79=2024,IF(OR($M79="Услуги",$M79="Работы"),#REF!,IF($U79&lt;&gt;0,#REF!,#REF!)),1)*IF($AA79=2025,IF(OR($M79="Услуги",$M79="Работы"),#REF!,IF($U79&lt;&gt;0,#REF!,#REF!)),1)</f>
        <v>#REF!</v>
      </c>
      <c r="AF79" s="96" t="e">
        <f>V79*IF($AA79=2021,IF(OR($M79="Услуги",$M79="Работы"),#REF!,IF($U79&lt;&gt;0,#REF!,#REF!)),1)*IF($AA79=2022,IF(OR($M79="Услуги",$M79="Работы"),#REF!,IF($U79&lt;&gt;0,#REF!,#REF!)),1)*IF($AA79=2023,IF(OR($M79="Услуги",$M79="Работы"),#REF!,IF($U79&lt;&gt;0,#REF!,#REF!)),1)*IF($AA79=2024,IF(OR($M79="Услуги",$M79="Работы"),#REF!,IF($U79&lt;&gt;0,#REF!,#REF!)),1)*IF($AA79=2025,IF(OR($M79="Услуги",$M79="Работы"),#REF!,IF($U79&lt;&gt;0,#REF!,#REF!)),1)</f>
        <v>#REF!</v>
      </c>
      <c r="AG79" s="96" t="e">
        <f>W79*IF($AA79=2021,IF(OR($M79="Услуги",$M79="Работы"),#REF!,IF($U79&lt;&gt;0,#REF!,#REF!)),1)*IF($AA79=2022,IF(OR($M79="Услуги",$M79="Работы"),#REF!,IF($U79&lt;&gt;0,#REF!,#REF!)),1)*IF($AA79=2023,IF(OR($M79="Услуги",$M79="Работы"),#REF!,IF($U79&lt;&gt;0,#REF!,#REF!)),1)*IF($AA79=2024,IF(OR($M79="Услуги",$M79="Работы"),#REF!,IF($U79&lt;&gt;0,#REF!,#REF!)),1)*IF($AA79=2025,IF(OR($M79="Услуги",$M79="Работы"),#REF!,IF($U79&lt;&gt;0,#REF!,#REF!)),1)</f>
        <v>#REF!</v>
      </c>
      <c r="AH79" s="96" t="e">
        <f>X79*IF($AA79=2021,IF(OR($M79="Услуги",$M79="Работы"),#REF!,IF($U79&lt;&gt;0,#REF!,#REF!)),1)*IF($AA79=2022,IF(OR($M79="Услуги",$M79="Работы"),#REF!,IF($U79&lt;&gt;0,#REF!,#REF!)),1)*IF($AA79=2023,IF(OR($M79="Услуги",$M79="Работы"),#REF!,IF($U79&lt;&gt;0,#REF!,#REF!)),1)*IF($AA79=2024,IF(OR($M79="Услуги",$M79="Работы"),#REF!,IF($U79&lt;&gt;0,#REF!,#REF!)),1)*IF($AA79=2025,IF(OR($M79="Услуги",$M79="Работы"),#REF!,IF($U79&lt;&gt;0,#REF!,#REF!)),1)</f>
        <v>#REF!</v>
      </c>
      <c r="AI79" s="96" t="e">
        <f>Y79*IF($AA79=2021,IF(OR($M79="Услуги",$M79="Работы"),#REF!,IF($U79&lt;&gt;0,#REF!,#REF!)),1)*IF($AA79=2022,IF(OR($M79="Услуги",$M79="Работы"),#REF!,IF($U79&lt;&gt;0,#REF!,#REF!)),1)*IF($AA79=2023,IF(OR($M79="Услуги",$M79="Работы"),#REF!,IF($U79&lt;&gt;0,#REF!,#REF!)),1)*IF($AA79=2024,IF(OR($M79="Услуги",$M79="Работы"),#REF!,IF($U79&lt;&gt;0,#REF!,#REF!)),1)*IF($AA79=2025,IF(OR($M79="Услуги",$M79="Работы"),#REF!,IF($U79&lt;&gt;0,#REF!,#REF!)),1)</f>
        <v>#REF!</v>
      </c>
      <c r="AJ79" s="96" t="e">
        <f>Z79*IF($AA79=2021,IF(OR($M79="Услуги",$M79="Работы"),#REF!,IF($U79&lt;&gt;0,#REF!,#REF!)),1)*IF($AA79=2022,IF(OR($M79="Услуги",$M79="Работы"),#REF!,IF($U79&lt;&gt;0,#REF!,#REF!)),1)*IF($AA79=2023,IF(OR($M79="Услуги",$M79="Работы"),#REF!,IF($U79&lt;&gt;0,#REF!,#REF!)),1)*IF($AA79=2024,IF(OR($M79="Услуги",$M79="Работы"),#REF!,IF($U79&lt;&gt;0,#REF!,#REF!)),1)*IF($AA79=2025,IF(OR($M79="Услуги",$M79="Работы"),#REF!,IF($U79&lt;&gt;0,#REF!,#REF!)),1)</f>
        <v>#REF!</v>
      </c>
      <c r="AK79" s="107">
        <f t="shared" si="70"/>
        <v>1296000</v>
      </c>
      <c r="AL79" s="57">
        <v>1296000</v>
      </c>
      <c r="AM79" s="57"/>
      <c r="AN79" s="54"/>
    </row>
    <row r="80" spans="1:40" s="56" customFormat="1" ht="15" hidden="1" customHeight="1" x14ac:dyDescent="0.25">
      <c r="A80" s="85">
        <v>1</v>
      </c>
      <c r="B80" s="86" t="s">
        <v>7</v>
      </c>
      <c r="C80" s="142" t="s">
        <v>596</v>
      </c>
      <c r="D80" s="87" t="s">
        <v>111</v>
      </c>
      <c r="E80" s="85" t="s">
        <v>421</v>
      </c>
      <c r="F80" s="87"/>
      <c r="G80" s="87" t="e">
        <f>VLOOKUP(D80,#REF!,2,FALSE)</f>
        <v>#REF!</v>
      </c>
      <c r="H80" s="87"/>
      <c r="I80" s="87"/>
      <c r="J80" s="86" t="s">
        <v>0</v>
      </c>
      <c r="K80" s="87" t="str">
        <f t="shared" si="63"/>
        <v>Охват ООО «ЭСВ» (Энергосбыт Волга) средствами ЦПК</v>
      </c>
      <c r="L80" s="99" t="s">
        <v>96</v>
      </c>
      <c r="M80" s="86" t="s">
        <v>4</v>
      </c>
      <c r="N80" s="85"/>
      <c r="O80" s="85"/>
      <c r="P80" s="86"/>
      <c r="Q80" s="100"/>
      <c r="R80" s="97">
        <v>0</v>
      </c>
      <c r="S80" s="98">
        <f t="shared" si="62"/>
        <v>2900000</v>
      </c>
      <c r="T80" s="95">
        <f t="shared" si="64"/>
        <v>0</v>
      </c>
      <c r="U80" s="98">
        <v>2900000</v>
      </c>
      <c r="V80" s="95">
        <f t="shared" si="65"/>
        <v>0</v>
      </c>
      <c r="W80" s="95">
        <f t="shared" si="66"/>
        <v>2900000</v>
      </c>
      <c r="X80" s="98"/>
      <c r="Y80" s="95">
        <f t="shared" si="67"/>
        <v>0</v>
      </c>
      <c r="Z80" s="95">
        <f t="shared" si="68"/>
        <v>0</v>
      </c>
      <c r="AA80" s="243">
        <f>Приоритеты!$E$55</f>
        <v>2024</v>
      </c>
      <c r="AB80" s="247" t="e">
        <f t="shared" si="69"/>
        <v>#REF!</v>
      </c>
      <c r="AC80" s="96" t="e">
        <f>S80*IF($AA80=2021,IF(OR($M80="Услуги",$M80="Работы"),#REF!,IF($U80&lt;&gt;0,#REF!,#REF!)),1)*IF($AA80=2022,IF(OR($M80="Услуги",$M80="Работы"),#REF!,IF($U80&lt;&gt;0,#REF!,#REF!)),1)*IF($AA80=2023,IF(OR($M80="Услуги",$M80="Работы"),#REF!,IF($U80&lt;&gt;0,#REF!,#REF!)),1)*IF($AA80=2024,IF(OR($M80="Услуги",$M80="Работы"),#REF!,IF($U80&lt;&gt;0,#REF!,#REF!)),1)*IF($AA80=2025,IF(OR($M80="Услуги",$M80="Работы"),#REF!,IF($U80&lt;&gt;0,#REF!,#REF!)),1)</f>
        <v>#REF!</v>
      </c>
      <c r="AD80" s="96" t="e">
        <f>T80*IF($AA80=2021,IF(OR($M80="Услуги",$M80="Работы"),#REF!,IF($U80&lt;&gt;0,#REF!,#REF!)),1)*IF($AA80=2022,IF(OR($M80="Услуги",$M80="Работы"),#REF!,IF($U80&lt;&gt;0,#REF!,#REF!)),1)*IF($AA80=2023,IF(OR($M80="Услуги",$M80="Работы"),#REF!,IF($U80&lt;&gt;0,#REF!,#REF!)),1)*IF($AA80=2024,IF(OR($M80="Услуги",$M80="Работы"),#REF!,IF($U80&lt;&gt;0,#REF!,#REF!)),1)*IF($AA80=2025,IF(OR($M80="Услуги",$M80="Работы"),#REF!,IF($U80&lt;&gt;0,#REF!,#REF!)),1)</f>
        <v>#REF!</v>
      </c>
      <c r="AE80" s="96" t="e">
        <f>U80*IF($AA80=2021,IF(OR($M80="Услуги",$M80="Работы"),#REF!,IF($U80&lt;&gt;0,#REF!,#REF!)),1)*IF($AA80=2022,IF(OR($M80="Услуги",$M80="Работы"),#REF!,IF($U80&lt;&gt;0,#REF!,#REF!)),1)*IF($AA80=2023,IF(OR($M80="Услуги",$M80="Работы"),#REF!,IF($U80&lt;&gt;0,#REF!,#REF!)),1)*IF($AA80=2024,IF(OR($M80="Услуги",$M80="Работы"),#REF!,IF($U80&lt;&gt;0,#REF!,#REF!)),1)*IF($AA80=2025,IF(OR($M80="Услуги",$M80="Работы"),#REF!,IF($U80&lt;&gt;0,#REF!,#REF!)),1)</f>
        <v>#REF!</v>
      </c>
      <c r="AF80" s="96" t="e">
        <f>V80*IF($AA80=2021,IF(OR($M80="Услуги",$M80="Работы"),#REF!,IF($U80&lt;&gt;0,#REF!,#REF!)),1)*IF($AA80=2022,IF(OR($M80="Услуги",$M80="Работы"),#REF!,IF($U80&lt;&gt;0,#REF!,#REF!)),1)*IF($AA80=2023,IF(OR($M80="Услуги",$M80="Работы"),#REF!,IF($U80&lt;&gt;0,#REF!,#REF!)),1)*IF($AA80=2024,IF(OR($M80="Услуги",$M80="Работы"),#REF!,IF($U80&lt;&gt;0,#REF!,#REF!)),1)*IF($AA80=2025,IF(OR($M80="Услуги",$M80="Работы"),#REF!,IF($U80&lt;&gt;0,#REF!,#REF!)),1)</f>
        <v>#REF!</v>
      </c>
      <c r="AG80" s="96" t="e">
        <f>W80*IF($AA80=2021,IF(OR($M80="Услуги",$M80="Работы"),#REF!,IF($U80&lt;&gt;0,#REF!,#REF!)),1)*IF($AA80=2022,IF(OR($M80="Услуги",$M80="Работы"),#REF!,IF($U80&lt;&gt;0,#REF!,#REF!)),1)*IF($AA80=2023,IF(OR($M80="Услуги",$M80="Работы"),#REF!,IF($U80&lt;&gt;0,#REF!,#REF!)),1)*IF($AA80=2024,IF(OR($M80="Услуги",$M80="Работы"),#REF!,IF($U80&lt;&gt;0,#REF!,#REF!)),1)*IF($AA80=2025,IF(OR($M80="Услуги",$M80="Работы"),#REF!,IF($U80&lt;&gt;0,#REF!,#REF!)),1)</f>
        <v>#REF!</v>
      </c>
      <c r="AH80" s="96" t="e">
        <f>X80*IF($AA80=2021,IF(OR($M80="Услуги",$M80="Работы"),#REF!,IF($U80&lt;&gt;0,#REF!,#REF!)),1)*IF($AA80=2022,IF(OR($M80="Услуги",$M80="Работы"),#REF!,IF($U80&lt;&gt;0,#REF!,#REF!)),1)*IF($AA80=2023,IF(OR($M80="Услуги",$M80="Работы"),#REF!,IF($U80&lt;&gt;0,#REF!,#REF!)),1)*IF($AA80=2024,IF(OR($M80="Услуги",$M80="Работы"),#REF!,IF($U80&lt;&gt;0,#REF!,#REF!)),1)*IF($AA80=2025,IF(OR($M80="Услуги",$M80="Работы"),#REF!,IF($U80&lt;&gt;0,#REF!,#REF!)),1)</f>
        <v>#REF!</v>
      </c>
      <c r="AI80" s="96" t="e">
        <f>Y80*IF($AA80=2021,IF(OR($M80="Услуги",$M80="Работы"),#REF!,IF($U80&lt;&gt;0,#REF!,#REF!)),1)*IF($AA80=2022,IF(OR($M80="Услуги",$M80="Работы"),#REF!,IF($U80&lt;&gt;0,#REF!,#REF!)),1)*IF($AA80=2023,IF(OR($M80="Услуги",$M80="Работы"),#REF!,IF($U80&lt;&gt;0,#REF!,#REF!)),1)*IF($AA80=2024,IF(OR($M80="Услуги",$M80="Работы"),#REF!,IF($U80&lt;&gt;0,#REF!,#REF!)),1)*IF($AA80=2025,IF(OR($M80="Услуги",$M80="Работы"),#REF!,IF($U80&lt;&gt;0,#REF!,#REF!)),1)</f>
        <v>#REF!</v>
      </c>
      <c r="AJ80" s="96" t="e">
        <f>Z80*IF($AA80=2021,IF(OR($M80="Услуги",$M80="Работы"),#REF!,IF($U80&lt;&gt;0,#REF!,#REF!)),1)*IF($AA80=2022,IF(OR($M80="Услуги",$M80="Работы"),#REF!,IF($U80&lt;&gt;0,#REF!,#REF!)),1)*IF($AA80=2023,IF(OR($M80="Услуги",$M80="Работы"),#REF!,IF($U80&lt;&gt;0,#REF!,#REF!)),1)*IF($AA80=2024,IF(OR($M80="Услуги",$M80="Работы"),#REF!,IF($U80&lt;&gt;0,#REF!,#REF!)),1)*IF($AA80=2025,IF(OR($M80="Услуги",$M80="Работы"),#REF!,IF($U80&lt;&gt;0,#REF!,#REF!)),1)</f>
        <v>#REF!</v>
      </c>
      <c r="AK80" s="107">
        <f t="shared" si="70"/>
        <v>2900000</v>
      </c>
      <c r="AL80" s="57">
        <v>2900000</v>
      </c>
      <c r="AM80" s="57"/>
      <c r="AN80" s="54"/>
    </row>
    <row r="81" spans="1:40" s="56" customFormat="1" ht="15" hidden="1" customHeight="1" x14ac:dyDescent="0.25">
      <c r="A81" s="85">
        <v>1</v>
      </c>
      <c r="B81" s="86" t="s">
        <v>7</v>
      </c>
      <c r="C81" s="142" t="s">
        <v>596</v>
      </c>
      <c r="D81" s="87" t="s">
        <v>111</v>
      </c>
      <c r="E81" s="85" t="s">
        <v>421</v>
      </c>
      <c r="F81" s="87"/>
      <c r="G81" s="87" t="e">
        <f>VLOOKUP(D81,#REF!,2,FALSE)</f>
        <v>#REF!</v>
      </c>
      <c r="H81" s="87"/>
      <c r="I81" s="87"/>
      <c r="J81" s="86" t="s">
        <v>0</v>
      </c>
      <c r="K81" s="87" t="str">
        <f t="shared" si="63"/>
        <v>Охват ООО «ЭСВ» (Энергосбыт Волга) средствами ЦПК</v>
      </c>
      <c r="L81" s="99" t="s">
        <v>96</v>
      </c>
      <c r="M81" s="90" t="s">
        <v>528</v>
      </c>
      <c r="N81" s="85"/>
      <c r="O81" s="85"/>
      <c r="P81" s="86"/>
      <c r="Q81" s="100"/>
      <c r="R81" s="97">
        <v>0.2</v>
      </c>
      <c r="S81" s="98">
        <f t="shared" si="62"/>
        <v>2436000</v>
      </c>
      <c r="T81" s="95">
        <f t="shared" si="64"/>
        <v>406000</v>
      </c>
      <c r="U81" s="98">
        <v>2436000</v>
      </c>
      <c r="V81" s="95">
        <f t="shared" si="65"/>
        <v>406000</v>
      </c>
      <c r="W81" s="95">
        <f t="shared" si="66"/>
        <v>2030000</v>
      </c>
      <c r="X81" s="98"/>
      <c r="Y81" s="95">
        <f t="shared" si="67"/>
        <v>0</v>
      </c>
      <c r="Z81" s="95">
        <f t="shared" si="68"/>
        <v>0</v>
      </c>
      <c r="AA81" s="243">
        <f>Приоритеты!$E$55</f>
        <v>2024</v>
      </c>
      <c r="AB81" s="247" t="e">
        <f t="shared" si="69"/>
        <v>#REF!</v>
      </c>
      <c r="AC81" s="96" t="e">
        <f>S81*IF($AA81=2021,IF(OR($M81="Услуги",$M81="Работы"),#REF!,IF($U81&lt;&gt;0,#REF!,#REF!)),1)*IF($AA81=2022,IF(OR($M81="Услуги",$M81="Работы"),#REF!,IF($U81&lt;&gt;0,#REF!,#REF!)),1)*IF($AA81=2023,IF(OR($M81="Услуги",$M81="Работы"),#REF!,IF($U81&lt;&gt;0,#REF!,#REF!)),1)*IF($AA81=2024,IF(OR($M81="Услуги",$M81="Работы"),#REF!,IF($U81&lt;&gt;0,#REF!,#REF!)),1)*IF($AA81=2025,IF(OR($M81="Услуги",$M81="Работы"),#REF!,IF($U81&lt;&gt;0,#REF!,#REF!)),1)</f>
        <v>#REF!</v>
      </c>
      <c r="AD81" s="96" t="e">
        <f>T81*IF($AA81=2021,IF(OR($M81="Услуги",$M81="Работы"),#REF!,IF($U81&lt;&gt;0,#REF!,#REF!)),1)*IF($AA81=2022,IF(OR($M81="Услуги",$M81="Работы"),#REF!,IF($U81&lt;&gt;0,#REF!,#REF!)),1)*IF($AA81=2023,IF(OR($M81="Услуги",$M81="Работы"),#REF!,IF($U81&lt;&gt;0,#REF!,#REF!)),1)*IF($AA81=2024,IF(OR($M81="Услуги",$M81="Работы"),#REF!,IF($U81&lt;&gt;0,#REF!,#REF!)),1)*IF($AA81=2025,IF(OR($M81="Услуги",$M81="Работы"),#REF!,IF($U81&lt;&gt;0,#REF!,#REF!)),1)</f>
        <v>#REF!</v>
      </c>
      <c r="AE81" s="96" t="e">
        <f>U81*IF($AA81=2021,IF(OR($M81="Услуги",$M81="Работы"),#REF!,IF($U81&lt;&gt;0,#REF!,#REF!)),1)*IF($AA81=2022,IF(OR($M81="Услуги",$M81="Работы"),#REF!,IF($U81&lt;&gt;0,#REF!,#REF!)),1)*IF($AA81=2023,IF(OR($M81="Услуги",$M81="Работы"),#REF!,IF($U81&lt;&gt;0,#REF!,#REF!)),1)*IF($AA81=2024,IF(OR($M81="Услуги",$M81="Работы"),#REF!,IF($U81&lt;&gt;0,#REF!,#REF!)),1)*IF($AA81=2025,IF(OR($M81="Услуги",$M81="Работы"),#REF!,IF($U81&lt;&gt;0,#REF!,#REF!)),1)</f>
        <v>#REF!</v>
      </c>
      <c r="AF81" s="96" t="e">
        <f>V81*IF($AA81=2021,IF(OR($M81="Услуги",$M81="Работы"),#REF!,IF($U81&lt;&gt;0,#REF!,#REF!)),1)*IF($AA81=2022,IF(OR($M81="Услуги",$M81="Работы"),#REF!,IF($U81&lt;&gt;0,#REF!,#REF!)),1)*IF($AA81=2023,IF(OR($M81="Услуги",$M81="Работы"),#REF!,IF($U81&lt;&gt;0,#REF!,#REF!)),1)*IF($AA81=2024,IF(OR($M81="Услуги",$M81="Работы"),#REF!,IF($U81&lt;&gt;0,#REF!,#REF!)),1)*IF($AA81=2025,IF(OR($M81="Услуги",$M81="Работы"),#REF!,IF($U81&lt;&gt;0,#REF!,#REF!)),1)</f>
        <v>#REF!</v>
      </c>
      <c r="AG81" s="96" t="e">
        <f>W81*IF($AA81=2021,IF(OR($M81="Услуги",$M81="Работы"),#REF!,IF($U81&lt;&gt;0,#REF!,#REF!)),1)*IF($AA81=2022,IF(OR($M81="Услуги",$M81="Работы"),#REF!,IF($U81&lt;&gt;0,#REF!,#REF!)),1)*IF($AA81=2023,IF(OR($M81="Услуги",$M81="Работы"),#REF!,IF($U81&lt;&gt;0,#REF!,#REF!)),1)*IF($AA81=2024,IF(OR($M81="Услуги",$M81="Работы"),#REF!,IF($U81&lt;&gt;0,#REF!,#REF!)),1)*IF($AA81=2025,IF(OR($M81="Услуги",$M81="Работы"),#REF!,IF($U81&lt;&gt;0,#REF!,#REF!)),1)</f>
        <v>#REF!</v>
      </c>
      <c r="AH81" s="96" t="e">
        <f>X81*IF($AA81=2021,IF(OR($M81="Услуги",$M81="Работы"),#REF!,IF($U81&lt;&gt;0,#REF!,#REF!)),1)*IF($AA81=2022,IF(OR($M81="Услуги",$M81="Работы"),#REF!,IF($U81&lt;&gt;0,#REF!,#REF!)),1)*IF($AA81=2023,IF(OR($M81="Услуги",$M81="Работы"),#REF!,IF($U81&lt;&gt;0,#REF!,#REF!)),1)*IF($AA81=2024,IF(OR($M81="Услуги",$M81="Работы"),#REF!,IF($U81&lt;&gt;0,#REF!,#REF!)),1)*IF($AA81=2025,IF(OR($M81="Услуги",$M81="Работы"),#REF!,IF($U81&lt;&gt;0,#REF!,#REF!)),1)</f>
        <v>#REF!</v>
      </c>
      <c r="AI81" s="96" t="e">
        <f>Y81*IF($AA81=2021,IF(OR($M81="Услуги",$M81="Работы"),#REF!,IF($U81&lt;&gt;0,#REF!,#REF!)),1)*IF($AA81=2022,IF(OR($M81="Услуги",$M81="Работы"),#REF!,IF($U81&lt;&gt;0,#REF!,#REF!)),1)*IF($AA81=2023,IF(OR($M81="Услуги",$M81="Работы"),#REF!,IF($U81&lt;&gt;0,#REF!,#REF!)),1)*IF($AA81=2024,IF(OR($M81="Услуги",$M81="Работы"),#REF!,IF($U81&lt;&gt;0,#REF!,#REF!)),1)*IF($AA81=2025,IF(OR($M81="Услуги",$M81="Работы"),#REF!,IF($U81&lt;&gt;0,#REF!,#REF!)),1)</f>
        <v>#REF!</v>
      </c>
      <c r="AJ81" s="96" t="e">
        <f>Z81*IF($AA81=2021,IF(OR($M81="Услуги",$M81="Работы"),#REF!,IF($U81&lt;&gt;0,#REF!,#REF!)),1)*IF($AA81=2022,IF(OR($M81="Услуги",$M81="Работы"),#REF!,IF($U81&lt;&gt;0,#REF!,#REF!)),1)*IF($AA81=2023,IF(OR($M81="Услуги",$M81="Работы"),#REF!,IF($U81&lt;&gt;0,#REF!,#REF!)),1)*IF($AA81=2024,IF(OR($M81="Услуги",$M81="Работы"),#REF!,IF($U81&lt;&gt;0,#REF!,#REF!)),1)*IF($AA81=2025,IF(OR($M81="Услуги",$M81="Работы"),#REF!,IF($U81&lt;&gt;0,#REF!,#REF!)),1)</f>
        <v>#REF!</v>
      </c>
      <c r="AK81" s="107">
        <f t="shared" si="70"/>
        <v>2436000</v>
      </c>
      <c r="AL81" s="57">
        <v>2436000</v>
      </c>
      <c r="AM81" s="57"/>
      <c r="AN81" s="54"/>
    </row>
    <row r="82" spans="1:40" s="56" customFormat="1" ht="15" hidden="1" customHeight="1" x14ac:dyDescent="0.25">
      <c r="A82" s="85">
        <v>1</v>
      </c>
      <c r="B82" s="86" t="s">
        <v>7</v>
      </c>
      <c r="C82" s="142" t="s">
        <v>596</v>
      </c>
      <c r="D82" s="87" t="s">
        <v>110</v>
      </c>
      <c r="E82" s="85" t="s">
        <v>421</v>
      </c>
      <c r="F82" s="87"/>
      <c r="G82" s="87" t="e">
        <f>VLOOKUP(D82,#REF!,2,FALSE)</f>
        <v>#REF!</v>
      </c>
      <c r="H82" s="87"/>
      <c r="I82" s="87"/>
      <c r="J82" s="86" t="s">
        <v>0</v>
      </c>
      <c r="K82" s="87" t="str">
        <f t="shared" si="63"/>
        <v>Охват ООО «ССК» (Северная сбытовая компания) средствами ЦПК</v>
      </c>
      <c r="L82" s="99" t="s">
        <v>96</v>
      </c>
      <c r="M82" s="86" t="s">
        <v>4</v>
      </c>
      <c r="N82" s="85"/>
      <c r="O82" s="85"/>
      <c r="P82" s="86"/>
      <c r="Q82" s="100"/>
      <c r="R82" s="97">
        <v>0</v>
      </c>
      <c r="S82" s="98">
        <f t="shared" si="62"/>
        <v>2900000</v>
      </c>
      <c r="T82" s="95">
        <f t="shared" si="64"/>
        <v>0</v>
      </c>
      <c r="U82" s="98">
        <v>2900000</v>
      </c>
      <c r="V82" s="95">
        <f t="shared" si="65"/>
        <v>0</v>
      </c>
      <c r="W82" s="95">
        <f t="shared" si="66"/>
        <v>2900000</v>
      </c>
      <c r="X82" s="98"/>
      <c r="Y82" s="95">
        <f t="shared" si="67"/>
        <v>0</v>
      </c>
      <c r="Z82" s="95">
        <f t="shared" si="68"/>
        <v>0</v>
      </c>
      <c r="AA82" s="243">
        <f>Приоритеты!$E$48</f>
        <v>2024</v>
      </c>
      <c r="AB82" s="247" t="e">
        <f t="shared" si="69"/>
        <v>#REF!</v>
      </c>
      <c r="AC82" s="96" t="e">
        <f>S82*IF($AA82=2021,IF(OR($M82="Услуги",$M82="Работы"),#REF!,IF($U82&lt;&gt;0,#REF!,#REF!)),1)*IF($AA82=2022,IF(OR($M82="Услуги",$M82="Работы"),#REF!,IF($U82&lt;&gt;0,#REF!,#REF!)),1)*IF($AA82=2023,IF(OR($M82="Услуги",$M82="Работы"),#REF!,IF($U82&lt;&gt;0,#REF!,#REF!)),1)*IF($AA82=2024,IF(OR($M82="Услуги",$M82="Работы"),#REF!,IF($U82&lt;&gt;0,#REF!,#REF!)),1)*IF($AA82=2025,IF(OR($M82="Услуги",$M82="Работы"),#REF!,IF($U82&lt;&gt;0,#REF!,#REF!)),1)</f>
        <v>#REF!</v>
      </c>
      <c r="AD82" s="96" t="e">
        <f>T82*IF($AA82=2021,IF(OR($M82="Услуги",$M82="Работы"),#REF!,IF($U82&lt;&gt;0,#REF!,#REF!)),1)*IF($AA82=2022,IF(OR($M82="Услуги",$M82="Работы"),#REF!,IF($U82&lt;&gt;0,#REF!,#REF!)),1)*IF($AA82=2023,IF(OR($M82="Услуги",$M82="Работы"),#REF!,IF($U82&lt;&gt;0,#REF!,#REF!)),1)*IF($AA82=2024,IF(OR($M82="Услуги",$M82="Работы"),#REF!,IF($U82&lt;&gt;0,#REF!,#REF!)),1)*IF($AA82=2025,IF(OR($M82="Услуги",$M82="Работы"),#REF!,IF($U82&lt;&gt;0,#REF!,#REF!)),1)</f>
        <v>#REF!</v>
      </c>
      <c r="AE82" s="96" t="e">
        <f>U82*IF($AA82=2021,IF(OR($M82="Услуги",$M82="Работы"),#REF!,IF($U82&lt;&gt;0,#REF!,#REF!)),1)*IF($AA82=2022,IF(OR($M82="Услуги",$M82="Работы"),#REF!,IF($U82&lt;&gt;0,#REF!,#REF!)),1)*IF($AA82=2023,IF(OR($M82="Услуги",$M82="Работы"),#REF!,IF($U82&lt;&gt;0,#REF!,#REF!)),1)*IF($AA82=2024,IF(OR($M82="Услуги",$M82="Работы"),#REF!,IF($U82&lt;&gt;0,#REF!,#REF!)),1)*IF($AA82=2025,IF(OR($M82="Услуги",$M82="Работы"),#REF!,IF($U82&lt;&gt;0,#REF!,#REF!)),1)</f>
        <v>#REF!</v>
      </c>
      <c r="AF82" s="96" t="e">
        <f>V82*IF($AA82=2021,IF(OR($M82="Услуги",$M82="Работы"),#REF!,IF($U82&lt;&gt;0,#REF!,#REF!)),1)*IF($AA82=2022,IF(OR($M82="Услуги",$M82="Работы"),#REF!,IF($U82&lt;&gt;0,#REF!,#REF!)),1)*IF($AA82=2023,IF(OR($M82="Услуги",$M82="Работы"),#REF!,IF($U82&lt;&gt;0,#REF!,#REF!)),1)*IF($AA82=2024,IF(OR($M82="Услуги",$M82="Работы"),#REF!,IF($U82&lt;&gt;0,#REF!,#REF!)),1)*IF($AA82=2025,IF(OR($M82="Услуги",$M82="Работы"),#REF!,IF($U82&lt;&gt;0,#REF!,#REF!)),1)</f>
        <v>#REF!</v>
      </c>
      <c r="AG82" s="96" t="e">
        <f>W82*IF($AA82=2021,IF(OR($M82="Услуги",$M82="Работы"),#REF!,IF($U82&lt;&gt;0,#REF!,#REF!)),1)*IF($AA82=2022,IF(OR($M82="Услуги",$M82="Работы"),#REF!,IF($U82&lt;&gt;0,#REF!,#REF!)),1)*IF($AA82=2023,IF(OR($M82="Услуги",$M82="Работы"),#REF!,IF($U82&lt;&gt;0,#REF!,#REF!)),1)*IF($AA82=2024,IF(OR($M82="Услуги",$M82="Работы"),#REF!,IF($U82&lt;&gt;0,#REF!,#REF!)),1)*IF($AA82=2025,IF(OR($M82="Услуги",$M82="Работы"),#REF!,IF($U82&lt;&gt;0,#REF!,#REF!)),1)</f>
        <v>#REF!</v>
      </c>
      <c r="AH82" s="96" t="e">
        <f>X82*IF($AA82=2021,IF(OR($M82="Услуги",$M82="Работы"),#REF!,IF($U82&lt;&gt;0,#REF!,#REF!)),1)*IF($AA82=2022,IF(OR($M82="Услуги",$M82="Работы"),#REF!,IF($U82&lt;&gt;0,#REF!,#REF!)),1)*IF($AA82=2023,IF(OR($M82="Услуги",$M82="Работы"),#REF!,IF($U82&lt;&gt;0,#REF!,#REF!)),1)*IF($AA82=2024,IF(OR($M82="Услуги",$M82="Работы"),#REF!,IF($U82&lt;&gt;0,#REF!,#REF!)),1)*IF($AA82=2025,IF(OR($M82="Услуги",$M82="Работы"),#REF!,IF($U82&lt;&gt;0,#REF!,#REF!)),1)</f>
        <v>#REF!</v>
      </c>
      <c r="AI82" s="96" t="e">
        <f>Y82*IF($AA82=2021,IF(OR($M82="Услуги",$M82="Работы"),#REF!,IF($U82&lt;&gt;0,#REF!,#REF!)),1)*IF($AA82=2022,IF(OR($M82="Услуги",$M82="Работы"),#REF!,IF($U82&lt;&gt;0,#REF!,#REF!)),1)*IF($AA82=2023,IF(OR($M82="Услуги",$M82="Работы"),#REF!,IF($U82&lt;&gt;0,#REF!,#REF!)),1)*IF($AA82=2024,IF(OR($M82="Услуги",$M82="Работы"),#REF!,IF($U82&lt;&gt;0,#REF!,#REF!)),1)*IF($AA82=2025,IF(OR($M82="Услуги",$M82="Работы"),#REF!,IF($U82&lt;&gt;0,#REF!,#REF!)),1)</f>
        <v>#REF!</v>
      </c>
      <c r="AJ82" s="96" t="e">
        <f>Z82*IF($AA82=2021,IF(OR($M82="Услуги",$M82="Работы"),#REF!,IF($U82&lt;&gt;0,#REF!,#REF!)),1)*IF($AA82=2022,IF(OR($M82="Услуги",$M82="Работы"),#REF!,IF($U82&lt;&gt;0,#REF!,#REF!)),1)*IF($AA82=2023,IF(OR($M82="Услуги",$M82="Работы"),#REF!,IF($U82&lt;&gt;0,#REF!,#REF!)),1)*IF($AA82=2024,IF(OR($M82="Услуги",$M82="Работы"),#REF!,IF($U82&lt;&gt;0,#REF!,#REF!)),1)*IF($AA82=2025,IF(OR($M82="Услуги",$M82="Работы"),#REF!,IF($U82&lt;&gt;0,#REF!,#REF!)),1)</f>
        <v>#REF!</v>
      </c>
      <c r="AK82" s="107">
        <f t="shared" si="70"/>
        <v>2900000</v>
      </c>
      <c r="AL82" s="57">
        <v>2900000</v>
      </c>
      <c r="AM82" s="57"/>
      <c r="AN82" s="54"/>
    </row>
    <row r="83" spans="1:40" s="56" customFormat="1" ht="15" hidden="1" customHeight="1" x14ac:dyDescent="0.25">
      <c r="A83" s="85">
        <v>1</v>
      </c>
      <c r="B83" s="86" t="s">
        <v>7</v>
      </c>
      <c r="C83" s="142" t="s">
        <v>596</v>
      </c>
      <c r="D83" s="87" t="s">
        <v>110</v>
      </c>
      <c r="E83" s="85" t="s">
        <v>421</v>
      </c>
      <c r="F83" s="87"/>
      <c r="G83" s="87" t="e">
        <f>VLOOKUP(D83,#REF!,2,FALSE)</f>
        <v>#REF!</v>
      </c>
      <c r="H83" s="87"/>
      <c r="I83" s="87"/>
      <c r="J83" s="86" t="s">
        <v>0</v>
      </c>
      <c r="K83" s="87" t="str">
        <f t="shared" si="63"/>
        <v>Охват ООО «ССК» (Северная сбытовая компания) средствами ЦПК</v>
      </c>
      <c r="L83" s="99" t="s">
        <v>96</v>
      </c>
      <c r="M83" s="90" t="s">
        <v>528</v>
      </c>
      <c r="N83" s="85"/>
      <c r="O83" s="85"/>
      <c r="P83" s="86"/>
      <c r="Q83" s="100"/>
      <c r="R83" s="97">
        <v>0.2</v>
      </c>
      <c r="S83" s="98">
        <f t="shared" si="62"/>
        <v>2436000</v>
      </c>
      <c r="T83" s="95">
        <f t="shared" si="64"/>
        <v>406000</v>
      </c>
      <c r="U83" s="98">
        <v>2436000</v>
      </c>
      <c r="V83" s="95">
        <f t="shared" si="65"/>
        <v>406000</v>
      </c>
      <c r="W83" s="95">
        <f t="shared" si="66"/>
        <v>2030000</v>
      </c>
      <c r="X83" s="98"/>
      <c r="Y83" s="95">
        <f t="shared" si="67"/>
        <v>0</v>
      </c>
      <c r="Z83" s="95">
        <f t="shared" si="68"/>
        <v>0</v>
      </c>
      <c r="AA83" s="243">
        <f>Приоритеты!$E$48</f>
        <v>2024</v>
      </c>
      <c r="AB83" s="247" t="e">
        <f t="shared" si="69"/>
        <v>#REF!</v>
      </c>
      <c r="AC83" s="96" t="e">
        <f>S83*IF($AA83=2021,IF(OR($M83="Услуги",$M83="Работы"),#REF!,IF($U83&lt;&gt;0,#REF!,#REF!)),1)*IF($AA83=2022,IF(OR($M83="Услуги",$M83="Работы"),#REF!,IF($U83&lt;&gt;0,#REF!,#REF!)),1)*IF($AA83=2023,IF(OR($M83="Услуги",$M83="Работы"),#REF!,IF($U83&lt;&gt;0,#REF!,#REF!)),1)*IF($AA83=2024,IF(OR($M83="Услуги",$M83="Работы"),#REF!,IF($U83&lt;&gt;0,#REF!,#REF!)),1)*IF($AA83=2025,IF(OR($M83="Услуги",$M83="Работы"),#REF!,IF($U83&lt;&gt;0,#REF!,#REF!)),1)</f>
        <v>#REF!</v>
      </c>
      <c r="AD83" s="96" t="e">
        <f>T83*IF($AA83=2021,IF(OR($M83="Услуги",$M83="Работы"),#REF!,IF($U83&lt;&gt;0,#REF!,#REF!)),1)*IF($AA83=2022,IF(OR($M83="Услуги",$M83="Работы"),#REF!,IF($U83&lt;&gt;0,#REF!,#REF!)),1)*IF($AA83=2023,IF(OR($M83="Услуги",$M83="Работы"),#REF!,IF($U83&lt;&gt;0,#REF!,#REF!)),1)*IF($AA83=2024,IF(OR($M83="Услуги",$M83="Работы"),#REF!,IF($U83&lt;&gt;0,#REF!,#REF!)),1)*IF($AA83=2025,IF(OR($M83="Услуги",$M83="Работы"),#REF!,IF($U83&lt;&gt;0,#REF!,#REF!)),1)</f>
        <v>#REF!</v>
      </c>
      <c r="AE83" s="96" t="e">
        <f>U83*IF($AA83=2021,IF(OR($M83="Услуги",$M83="Работы"),#REF!,IF($U83&lt;&gt;0,#REF!,#REF!)),1)*IF($AA83=2022,IF(OR($M83="Услуги",$M83="Работы"),#REF!,IF($U83&lt;&gt;0,#REF!,#REF!)),1)*IF($AA83=2023,IF(OR($M83="Услуги",$M83="Работы"),#REF!,IF($U83&lt;&gt;0,#REF!,#REF!)),1)*IF($AA83=2024,IF(OR($M83="Услуги",$M83="Работы"),#REF!,IF($U83&lt;&gt;0,#REF!,#REF!)),1)*IF($AA83=2025,IF(OR($M83="Услуги",$M83="Работы"),#REF!,IF($U83&lt;&gt;0,#REF!,#REF!)),1)</f>
        <v>#REF!</v>
      </c>
      <c r="AF83" s="96" t="e">
        <f>V83*IF($AA83=2021,IF(OR($M83="Услуги",$M83="Работы"),#REF!,IF($U83&lt;&gt;0,#REF!,#REF!)),1)*IF($AA83=2022,IF(OR($M83="Услуги",$M83="Работы"),#REF!,IF($U83&lt;&gt;0,#REF!,#REF!)),1)*IF($AA83=2023,IF(OR($M83="Услуги",$M83="Работы"),#REF!,IF($U83&lt;&gt;0,#REF!,#REF!)),1)*IF($AA83=2024,IF(OR($M83="Услуги",$M83="Работы"),#REF!,IF($U83&lt;&gt;0,#REF!,#REF!)),1)*IF($AA83=2025,IF(OR($M83="Услуги",$M83="Работы"),#REF!,IF($U83&lt;&gt;0,#REF!,#REF!)),1)</f>
        <v>#REF!</v>
      </c>
      <c r="AG83" s="96" t="e">
        <f>W83*IF($AA83=2021,IF(OR($M83="Услуги",$M83="Работы"),#REF!,IF($U83&lt;&gt;0,#REF!,#REF!)),1)*IF($AA83=2022,IF(OR($M83="Услуги",$M83="Работы"),#REF!,IF($U83&lt;&gt;0,#REF!,#REF!)),1)*IF($AA83=2023,IF(OR($M83="Услуги",$M83="Работы"),#REF!,IF($U83&lt;&gt;0,#REF!,#REF!)),1)*IF($AA83=2024,IF(OR($M83="Услуги",$M83="Работы"),#REF!,IF($U83&lt;&gt;0,#REF!,#REF!)),1)*IF($AA83=2025,IF(OR($M83="Услуги",$M83="Работы"),#REF!,IF($U83&lt;&gt;0,#REF!,#REF!)),1)</f>
        <v>#REF!</v>
      </c>
      <c r="AH83" s="96" t="e">
        <f>X83*IF($AA83=2021,IF(OR($M83="Услуги",$M83="Работы"),#REF!,IF($U83&lt;&gt;0,#REF!,#REF!)),1)*IF($AA83=2022,IF(OR($M83="Услуги",$M83="Работы"),#REF!,IF($U83&lt;&gt;0,#REF!,#REF!)),1)*IF($AA83=2023,IF(OR($M83="Услуги",$M83="Работы"),#REF!,IF($U83&lt;&gt;0,#REF!,#REF!)),1)*IF($AA83=2024,IF(OR($M83="Услуги",$M83="Работы"),#REF!,IF($U83&lt;&gt;0,#REF!,#REF!)),1)*IF($AA83=2025,IF(OR($M83="Услуги",$M83="Работы"),#REF!,IF($U83&lt;&gt;0,#REF!,#REF!)),1)</f>
        <v>#REF!</v>
      </c>
      <c r="AI83" s="96" t="e">
        <f>Y83*IF($AA83=2021,IF(OR($M83="Услуги",$M83="Работы"),#REF!,IF($U83&lt;&gt;0,#REF!,#REF!)),1)*IF($AA83=2022,IF(OR($M83="Услуги",$M83="Работы"),#REF!,IF($U83&lt;&gt;0,#REF!,#REF!)),1)*IF($AA83=2023,IF(OR($M83="Услуги",$M83="Работы"),#REF!,IF($U83&lt;&gt;0,#REF!,#REF!)),1)*IF($AA83=2024,IF(OR($M83="Услуги",$M83="Работы"),#REF!,IF($U83&lt;&gt;0,#REF!,#REF!)),1)*IF($AA83=2025,IF(OR($M83="Услуги",$M83="Работы"),#REF!,IF($U83&lt;&gt;0,#REF!,#REF!)),1)</f>
        <v>#REF!</v>
      </c>
      <c r="AJ83" s="96" t="e">
        <f>Z83*IF($AA83=2021,IF(OR($M83="Услуги",$M83="Работы"),#REF!,IF($U83&lt;&gt;0,#REF!,#REF!)),1)*IF($AA83=2022,IF(OR($M83="Услуги",$M83="Работы"),#REF!,IF($U83&lt;&gt;0,#REF!,#REF!)),1)*IF($AA83=2023,IF(OR($M83="Услуги",$M83="Работы"),#REF!,IF($U83&lt;&gt;0,#REF!,#REF!)),1)*IF($AA83=2024,IF(OR($M83="Услуги",$M83="Работы"),#REF!,IF($U83&lt;&gt;0,#REF!,#REF!)),1)*IF($AA83=2025,IF(OR($M83="Услуги",$M83="Работы"),#REF!,IF($U83&lt;&gt;0,#REF!,#REF!)),1)</f>
        <v>#REF!</v>
      </c>
      <c r="AK83" s="107">
        <f t="shared" si="70"/>
        <v>2436000</v>
      </c>
      <c r="AL83" s="57">
        <v>2436000</v>
      </c>
      <c r="AM83" s="57"/>
      <c r="AN83" s="54"/>
    </row>
    <row r="84" spans="1:40" s="56" customFormat="1" ht="15" hidden="1" customHeight="1" x14ac:dyDescent="0.25">
      <c r="A84" s="85">
        <v>1</v>
      </c>
      <c r="B84" s="86" t="s">
        <v>7</v>
      </c>
      <c r="C84" s="142" t="s">
        <v>596</v>
      </c>
      <c r="D84" s="85" t="s">
        <v>211</v>
      </c>
      <c r="E84" s="85" t="s">
        <v>420</v>
      </c>
      <c r="F84" s="85"/>
      <c r="G84" s="87" t="e">
        <f>VLOOKUP(D84,#REF!,2,FALSE)</f>
        <v>#REF!</v>
      </c>
      <c r="H84" s="87" t="s">
        <v>432</v>
      </c>
      <c r="I84" s="87"/>
      <c r="J84" s="86" t="s">
        <v>0</v>
      </c>
      <c r="K84" s="87" t="str">
        <f t="shared" si="63"/>
        <v>Охват Филиал «Северо-Западная ТЭЦ им. А.Г. Бориса» АО «Интер РАО – Электрогенерация» средствами ЦПК</v>
      </c>
      <c r="L84" s="99" t="s">
        <v>96</v>
      </c>
      <c r="M84" s="86" t="s">
        <v>4</v>
      </c>
      <c r="N84" s="85"/>
      <c r="O84" s="85"/>
      <c r="P84" s="86"/>
      <c r="Q84" s="100"/>
      <c r="R84" s="97">
        <v>0</v>
      </c>
      <c r="S84" s="98">
        <f t="shared" si="62"/>
        <v>1500000</v>
      </c>
      <c r="T84" s="95">
        <f t="shared" si="64"/>
        <v>0</v>
      </c>
      <c r="U84" s="98">
        <v>1500000</v>
      </c>
      <c r="V84" s="95">
        <f t="shared" si="65"/>
        <v>0</v>
      </c>
      <c r="W84" s="95">
        <f t="shared" si="66"/>
        <v>1500000</v>
      </c>
      <c r="X84" s="98"/>
      <c r="Y84" s="95">
        <f t="shared" si="67"/>
        <v>0</v>
      </c>
      <c r="Z84" s="95">
        <f t="shared" si="68"/>
        <v>0</v>
      </c>
      <c r="AA84" s="243">
        <f>Приоритеты!$E$69</f>
        <v>2023</v>
      </c>
      <c r="AB84" s="247" t="e">
        <f t="shared" si="69"/>
        <v>#REF!</v>
      </c>
      <c r="AC84" s="96" t="e">
        <f>S84*IF($AA84=2021,IF(OR($M84="Услуги",$M84="Работы"),#REF!,IF($U84&lt;&gt;0,#REF!,#REF!)),1)*IF($AA84=2022,IF(OR($M84="Услуги",$M84="Работы"),#REF!,IF($U84&lt;&gt;0,#REF!,#REF!)),1)*IF($AA84=2023,IF(OR($M84="Услуги",$M84="Работы"),#REF!,IF($U84&lt;&gt;0,#REF!,#REF!)),1)*IF($AA84=2024,IF(OR($M84="Услуги",$M84="Работы"),#REF!,IF($U84&lt;&gt;0,#REF!,#REF!)),1)*IF($AA84=2025,IF(OR($M84="Услуги",$M84="Работы"),#REF!,IF($U84&lt;&gt;0,#REF!,#REF!)),1)</f>
        <v>#REF!</v>
      </c>
      <c r="AD84" s="96" t="e">
        <f>T84*IF($AA84=2021,IF(OR($M84="Услуги",$M84="Работы"),#REF!,IF($U84&lt;&gt;0,#REF!,#REF!)),1)*IF($AA84=2022,IF(OR($M84="Услуги",$M84="Работы"),#REF!,IF($U84&lt;&gt;0,#REF!,#REF!)),1)*IF($AA84=2023,IF(OR($M84="Услуги",$M84="Работы"),#REF!,IF($U84&lt;&gt;0,#REF!,#REF!)),1)*IF($AA84=2024,IF(OR($M84="Услуги",$M84="Работы"),#REF!,IF($U84&lt;&gt;0,#REF!,#REF!)),1)*IF($AA84=2025,IF(OR($M84="Услуги",$M84="Работы"),#REF!,IF($U84&lt;&gt;0,#REF!,#REF!)),1)</f>
        <v>#REF!</v>
      </c>
      <c r="AE84" s="96" t="e">
        <f>U84*IF($AA84=2021,IF(OR($M84="Услуги",$M84="Работы"),#REF!,IF($U84&lt;&gt;0,#REF!,#REF!)),1)*IF($AA84=2022,IF(OR($M84="Услуги",$M84="Работы"),#REF!,IF($U84&lt;&gt;0,#REF!,#REF!)),1)*IF($AA84=2023,IF(OR($M84="Услуги",$M84="Работы"),#REF!,IF($U84&lt;&gt;0,#REF!,#REF!)),1)*IF($AA84=2024,IF(OR($M84="Услуги",$M84="Работы"),#REF!,IF($U84&lt;&gt;0,#REF!,#REF!)),1)*IF($AA84=2025,IF(OR($M84="Услуги",$M84="Работы"),#REF!,IF($U84&lt;&gt;0,#REF!,#REF!)),1)</f>
        <v>#REF!</v>
      </c>
      <c r="AF84" s="96" t="e">
        <f>V84*IF($AA84=2021,IF(OR($M84="Услуги",$M84="Работы"),#REF!,IF($U84&lt;&gt;0,#REF!,#REF!)),1)*IF($AA84=2022,IF(OR($M84="Услуги",$M84="Работы"),#REF!,IF($U84&lt;&gt;0,#REF!,#REF!)),1)*IF($AA84=2023,IF(OR($M84="Услуги",$M84="Работы"),#REF!,IF($U84&lt;&gt;0,#REF!,#REF!)),1)*IF($AA84=2024,IF(OR($M84="Услуги",$M84="Работы"),#REF!,IF($U84&lt;&gt;0,#REF!,#REF!)),1)*IF($AA84=2025,IF(OR($M84="Услуги",$M84="Работы"),#REF!,IF($U84&lt;&gt;0,#REF!,#REF!)),1)</f>
        <v>#REF!</v>
      </c>
      <c r="AG84" s="96" t="e">
        <f>W84*IF($AA84=2021,IF(OR($M84="Услуги",$M84="Работы"),#REF!,IF($U84&lt;&gt;0,#REF!,#REF!)),1)*IF($AA84=2022,IF(OR($M84="Услуги",$M84="Работы"),#REF!,IF($U84&lt;&gt;0,#REF!,#REF!)),1)*IF($AA84=2023,IF(OR($M84="Услуги",$M84="Работы"),#REF!,IF($U84&lt;&gt;0,#REF!,#REF!)),1)*IF($AA84=2024,IF(OR($M84="Услуги",$M84="Работы"),#REF!,IF($U84&lt;&gt;0,#REF!,#REF!)),1)*IF($AA84=2025,IF(OR($M84="Услуги",$M84="Работы"),#REF!,IF($U84&lt;&gt;0,#REF!,#REF!)),1)</f>
        <v>#REF!</v>
      </c>
      <c r="AH84" s="96" t="e">
        <f>X84*IF($AA84=2021,IF(OR($M84="Услуги",$M84="Работы"),#REF!,IF($U84&lt;&gt;0,#REF!,#REF!)),1)*IF($AA84=2022,IF(OR($M84="Услуги",$M84="Работы"),#REF!,IF($U84&lt;&gt;0,#REF!,#REF!)),1)*IF($AA84=2023,IF(OR($M84="Услуги",$M84="Работы"),#REF!,IF($U84&lt;&gt;0,#REF!,#REF!)),1)*IF($AA84=2024,IF(OR($M84="Услуги",$M84="Работы"),#REF!,IF($U84&lt;&gt;0,#REF!,#REF!)),1)*IF($AA84=2025,IF(OR($M84="Услуги",$M84="Работы"),#REF!,IF($U84&lt;&gt;0,#REF!,#REF!)),1)</f>
        <v>#REF!</v>
      </c>
      <c r="AI84" s="96" t="e">
        <f>Y84*IF($AA84=2021,IF(OR($M84="Услуги",$M84="Работы"),#REF!,IF($U84&lt;&gt;0,#REF!,#REF!)),1)*IF($AA84=2022,IF(OR($M84="Услуги",$M84="Работы"),#REF!,IF($U84&lt;&gt;0,#REF!,#REF!)),1)*IF($AA84=2023,IF(OR($M84="Услуги",$M84="Работы"),#REF!,IF($U84&lt;&gt;0,#REF!,#REF!)),1)*IF($AA84=2024,IF(OR($M84="Услуги",$M84="Работы"),#REF!,IF($U84&lt;&gt;0,#REF!,#REF!)),1)*IF($AA84=2025,IF(OR($M84="Услуги",$M84="Работы"),#REF!,IF($U84&lt;&gt;0,#REF!,#REF!)),1)</f>
        <v>#REF!</v>
      </c>
      <c r="AJ84" s="96" t="e">
        <f>Z84*IF($AA84=2021,IF(OR($M84="Услуги",$M84="Работы"),#REF!,IF($U84&lt;&gt;0,#REF!,#REF!)),1)*IF($AA84=2022,IF(OR($M84="Услуги",$M84="Работы"),#REF!,IF($U84&lt;&gt;0,#REF!,#REF!)),1)*IF($AA84=2023,IF(OR($M84="Услуги",$M84="Работы"),#REF!,IF($U84&lt;&gt;0,#REF!,#REF!)),1)*IF($AA84=2024,IF(OR($M84="Услуги",$M84="Работы"),#REF!,IF($U84&lt;&gt;0,#REF!,#REF!)),1)*IF($AA84=2025,IF(OR($M84="Услуги",$M84="Работы"),#REF!,IF($U84&lt;&gt;0,#REF!,#REF!)),1)</f>
        <v>#REF!</v>
      </c>
      <c r="AK84" s="107">
        <f t="shared" si="70"/>
        <v>1500000</v>
      </c>
      <c r="AL84" s="57">
        <v>1500000</v>
      </c>
      <c r="AM84" s="57"/>
      <c r="AN84" s="54"/>
    </row>
    <row r="85" spans="1:40" s="56" customFormat="1" ht="15" hidden="1" customHeight="1" x14ac:dyDescent="0.25">
      <c r="A85" s="85">
        <v>1</v>
      </c>
      <c r="B85" s="86" t="s">
        <v>7</v>
      </c>
      <c r="C85" s="142" t="s">
        <v>596</v>
      </c>
      <c r="D85" s="85" t="s">
        <v>211</v>
      </c>
      <c r="E85" s="85" t="s">
        <v>420</v>
      </c>
      <c r="F85" s="85"/>
      <c r="G85" s="87" t="e">
        <f>VLOOKUP(D85,#REF!,2,FALSE)</f>
        <v>#REF!</v>
      </c>
      <c r="H85" s="87" t="s">
        <v>432</v>
      </c>
      <c r="I85" s="87"/>
      <c r="J85" s="86" t="s">
        <v>0</v>
      </c>
      <c r="K85" s="87" t="str">
        <f t="shared" si="63"/>
        <v>Охват Филиал «Северо-Западная ТЭЦ им. А.Г. Бориса» АО «Интер РАО – Электрогенерация» средствами ЦПК</v>
      </c>
      <c r="L85" s="99" t="s">
        <v>96</v>
      </c>
      <c r="M85" s="90" t="s">
        <v>528</v>
      </c>
      <c r="N85" s="85"/>
      <c r="O85" s="85"/>
      <c r="P85" s="86"/>
      <c r="Q85" s="100"/>
      <c r="R85" s="97">
        <v>0.2</v>
      </c>
      <c r="S85" s="98">
        <f t="shared" si="62"/>
        <v>1296000</v>
      </c>
      <c r="T85" s="95">
        <f t="shared" si="64"/>
        <v>216000</v>
      </c>
      <c r="U85" s="98">
        <v>1296000</v>
      </c>
      <c r="V85" s="95">
        <f t="shared" si="65"/>
        <v>216000</v>
      </c>
      <c r="W85" s="95">
        <f t="shared" si="66"/>
        <v>1080000</v>
      </c>
      <c r="X85" s="98"/>
      <c r="Y85" s="95">
        <f t="shared" si="67"/>
        <v>0</v>
      </c>
      <c r="Z85" s="95">
        <f t="shared" si="68"/>
        <v>0</v>
      </c>
      <c r="AA85" s="243">
        <f>Приоритеты!$E$69</f>
        <v>2023</v>
      </c>
      <c r="AB85" s="247" t="e">
        <f t="shared" si="69"/>
        <v>#REF!</v>
      </c>
      <c r="AC85" s="96" t="e">
        <f>S85*IF($AA85=2021,IF(OR($M85="Услуги",$M85="Работы"),#REF!,IF($U85&lt;&gt;0,#REF!,#REF!)),1)*IF($AA85=2022,IF(OR($M85="Услуги",$M85="Работы"),#REF!,IF($U85&lt;&gt;0,#REF!,#REF!)),1)*IF($AA85=2023,IF(OR($M85="Услуги",$M85="Работы"),#REF!,IF($U85&lt;&gt;0,#REF!,#REF!)),1)*IF($AA85=2024,IF(OR($M85="Услуги",$M85="Работы"),#REF!,IF($U85&lt;&gt;0,#REF!,#REF!)),1)*IF($AA85=2025,IF(OR($M85="Услуги",$M85="Работы"),#REF!,IF($U85&lt;&gt;0,#REF!,#REF!)),1)</f>
        <v>#REF!</v>
      </c>
      <c r="AD85" s="96" t="e">
        <f>T85*IF($AA85=2021,IF(OR($M85="Услуги",$M85="Работы"),#REF!,IF($U85&lt;&gt;0,#REF!,#REF!)),1)*IF($AA85=2022,IF(OR($M85="Услуги",$M85="Работы"),#REF!,IF($U85&lt;&gt;0,#REF!,#REF!)),1)*IF($AA85=2023,IF(OR($M85="Услуги",$M85="Работы"),#REF!,IF($U85&lt;&gt;0,#REF!,#REF!)),1)*IF($AA85=2024,IF(OR($M85="Услуги",$M85="Работы"),#REF!,IF($U85&lt;&gt;0,#REF!,#REF!)),1)*IF($AA85=2025,IF(OR($M85="Услуги",$M85="Работы"),#REF!,IF($U85&lt;&gt;0,#REF!,#REF!)),1)</f>
        <v>#REF!</v>
      </c>
      <c r="AE85" s="96" t="e">
        <f>U85*IF($AA85=2021,IF(OR($M85="Услуги",$M85="Работы"),#REF!,IF($U85&lt;&gt;0,#REF!,#REF!)),1)*IF($AA85=2022,IF(OR($M85="Услуги",$M85="Работы"),#REF!,IF($U85&lt;&gt;0,#REF!,#REF!)),1)*IF($AA85=2023,IF(OR($M85="Услуги",$M85="Работы"),#REF!,IF($U85&lt;&gt;0,#REF!,#REF!)),1)*IF($AA85=2024,IF(OR($M85="Услуги",$M85="Работы"),#REF!,IF($U85&lt;&gt;0,#REF!,#REF!)),1)*IF($AA85=2025,IF(OR($M85="Услуги",$M85="Работы"),#REF!,IF($U85&lt;&gt;0,#REF!,#REF!)),1)</f>
        <v>#REF!</v>
      </c>
      <c r="AF85" s="96" t="e">
        <f>V85*IF($AA85=2021,IF(OR($M85="Услуги",$M85="Работы"),#REF!,IF($U85&lt;&gt;0,#REF!,#REF!)),1)*IF($AA85=2022,IF(OR($M85="Услуги",$M85="Работы"),#REF!,IF($U85&lt;&gt;0,#REF!,#REF!)),1)*IF($AA85=2023,IF(OR($M85="Услуги",$M85="Работы"),#REF!,IF($U85&lt;&gt;0,#REF!,#REF!)),1)*IF($AA85=2024,IF(OR($M85="Услуги",$M85="Работы"),#REF!,IF($U85&lt;&gt;0,#REF!,#REF!)),1)*IF($AA85=2025,IF(OR($M85="Услуги",$M85="Работы"),#REF!,IF($U85&lt;&gt;0,#REF!,#REF!)),1)</f>
        <v>#REF!</v>
      </c>
      <c r="AG85" s="96" t="e">
        <f>W85*IF($AA85=2021,IF(OR($M85="Услуги",$M85="Работы"),#REF!,IF($U85&lt;&gt;0,#REF!,#REF!)),1)*IF($AA85=2022,IF(OR($M85="Услуги",$M85="Работы"),#REF!,IF($U85&lt;&gt;0,#REF!,#REF!)),1)*IF($AA85=2023,IF(OR($M85="Услуги",$M85="Работы"),#REF!,IF($U85&lt;&gt;0,#REF!,#REF!)),1)*IF($AA85=2024,IF(OR($M85="Услуги",$M85="Работы"),#REF!,IF($U85&lt;&gt;0,#REF!,#REF!)),1)*IF($AA85=2025,IF(OR($M85="Услуги",$M85="Работы"),#REF!,IF($U85&lt;&gt;0,#REF!,#REF!)),1)</f>
        <v>#REF!</v>
      </c>
      <c r="AH85" s="96" t="e">
        <f>X85*IF($AA85=2021,IF(OR($M85="Услуги",$M85="Работы"),#REF!,IF($U85&lt;&gt;0,#REF!,#REF!)),1)*IF($AA85=2022,IF(OR($M85="Услуги",$M85="Работы"),#REF!,IF($U85&lt;&gt;0,#REF!,#REF!)),1)*IF($AA85=2023,IF(OR($M85="Услуги",$M85="Работы"),#REF!,IF($U85&lt;&gt;0,#REF!,#REF!)),1)*IF($AA85=2024,IF(OR($M85="Услуги",$M85="Работы"),#REF!,IF($U85&lt;&gt;0,#REF!,#REF!)),1)*IF($AA85=2025,IF(OR($M85="Услуги",$M85="Работы"),#REF!,IF($U85&lt;&gt;0,#REF!,#REF!)),1)</f>
        <v>#REF!</v>
      </c>
      <c r="AI85" s="96" t="e">
        <f>Y85*IF($AA85=2021,IF(OR($M85="Услуги",$M85="Работы"),#REF!,IF($U85&lt;&gt;0,#REF!,#REF!)),1)*IF($AA85=2022,IF(OR($M85="Услуги",$M85="Работы"),#REF!,IF($U85&lt;&gt;0,#REF!,#REF!)),1)*IF($AA85=2023,IF(OR($M85="Услуги",$M85="Работы"),#REF!,IF($U85&lt;&gt;0,#REF!,#REF!)),1)*IF($AA85=2024,IF(OR($M85="Услуги",$M85="Работы"),#REF!,IF($U85&lt;&gt;0,#REF!,#REF!)),1)*IF($AA85=2025,IF(OR($M85="Услуги",$M85="Работы"),#REF!,IF($U85&lt;&gt;0,#REF!,#REF!)),1)</f>
        <v>#REF!</v>
      </c>
      <c r="AJ85" s="96" t="e">
        <f>Z85*IF($AA85=2021,IF(OR($M85="Услуги",$M85="Работы"),#REF!,IF($U85&lt;&gt;0,#REF!,#REF!)),1)*IF($AA85=2022,IF(OR($M85="Услуги",$M85="Работы"),#REF!,IF($U85&lt;&gt;0,#REF!,#REF!)),1)*IF($AA85=2023,IF(OR($M85="Услуги",$M85="Работы"),#REF!,IF($U85&lt;&gt;0,#REF!,#REF!)),1)*IF($AA85=2024,IF(OR($M85="Услуги",$M85="Работы"),#REF!,IF($U85&lt;&gt;0,#REF!,#REF!)),1)*IF($AA85=2025,IF(OR($M85="Услуги",$M85="Работы"),#REF!,IF($U85&lt;&gt;0,#REF!,#REF!)),1)</f>
        <v>#REF!</v>
      </c>
      <c r="AK85" s="107">
        <f t="shared" si="70"/>
        <v>1296000</v>
      </c>
      <c r="AL85" s="57">
        <v>1296000</v>
      </c>
      <c r="AM85" s="57"/>
      <c r="AN85" s="54"/>
    </row>
    <row r="86" spans="1:40" s="56" customFormat="1" ht="15" hidden="1" customHeight="1" x14ac:dyDescent="0.25">
      <c r="A86" s="85">
        <v>1</v>
      </c>
      <c r="B86" s="86" t="s">
        <v>7</v>
      </c>
      <c r="C86" s="142" t="s">
        <v>596</v>
      </c>
      <c r="D86" s="85" t="s">
        <v>176</v>
      </c>
      <c r="E86" s="85" t="s">
        <v>420</v>
      </c>
      <c r="F86" s="85"/>
      <c r="G86" s="87" t="e">
        <f>VLOOKUP(D86,#REF!,2,FALSE)</f>
        <v>#REF!</v>
      </c>
      <c r="H86" s="87" t="s">
        <v>432</v>
      </c>
      <c r="I86" s="87"/>
      <c r="J86" s="86" t="s">
        <v>0</v>
      </c>
      <c r="K86" s="87" t="str">
        <f t="shared" si="63"/>
        <v>Охват Филиал «Джубгинская ТЭС» АО «Интер РАО – Электрогенерация» средствами ЦПК</v>
      </c>
      <c r="L86" s="99" t="s">
        <v>96</v>
      </c>
      <c r="M86" s="86" t="s">
        <v>4</v>
      </c>
      <c r="N86" s="85"/>
      <c r="O86" s="85"/>
      <c r="P86" s="86"/>
      <c r="Q86" s="100"/>
      <c r="R86" s="97">
        <v>0</v>
      </c>
      <c r="S86" s="98">
        <f t="shared" si="62"/>
        <v>400000</v>
      </c>
      <c r="T86" s="95">
        <f t="shared" si="64"/>
        <v>0</v>
      </c>
      <c r="U86" s="98">
        <v>400000</v>
      </c>
      <c r="V86" s="95">
        <f t="shared" si="65"/>
        <v>0</v>
      </c>
      <c r="W86" s="95">
        <f t="shared" si="66"/>
        <v>400000</v>
      </c>
      <c r="X86" s="98"/>
      <c r="Y86" s="95">
        <f t="shared" si="67"/>
        <v>0</v>
      </c>
      <c r="Z86" s="95">
        <f t="shared" si="68"/>
        <v>0</v>
      </c>
      <c r="AA86" s="243">
        <f>Приоритеты!$E$62</f>
        <v>2023</v>
      </c>
      <c r="AB86" s="247" t="e">
        <f t="shared" si="69"/>
        <v>#REF!</v>
      </c>
      <c r="AC86" s="96" t="e">
        <f>S86*IF($AA86=2021,IF(OR($M86="Услуги",$M86="Работы"),#REF!,IF($U86&lt;&gt;0,#REF!,#REF!)),1)*IF($AA86=2022,IF(OR($M86="Услуги",$M86="Работы"),#REF!,IF($U86&lt;&gt;0,#REF!,#REF!)),1)*IF($AA86=2023,IF(OR($M86="Услуги",$M86="Работы"),#REF!,IF($U86&lt;&gt;0,#REF!,#REF!)),1)*IF($AA86=2024,IF(OR($M86="Услуги",$M86="Работы"),#REF!,IF($U86&lt;&gt;0,#REF!,#REF!)),1)*IF($AA86=2025,IF(OR($M86="Услуги",$M86="Работы"),#REF!,IF($U86&lt;&gt;0,#REF!,#REF!)),1)</f>
        <v>#REF!</v>
      </c>
      <c r="AD86" s="96" t="e">
        <f>T86*IF($AA86=2021,IF(OR($M86="Услуги",$M86="Работы"),#REF!,IF($U86&lt;&gt;0,#REF!,#REF!)),1)*IF($AA86=2022,IF(OR($M86="Услуги",$M86="Работы"),#REF!,IF($U86&lt;&gt;0,#REF!,#REF!)),1)*IF($AA86=2023,IF(OR($M86="Услуги",$M86="Работы"),#REF!,IF($U86&lt;&gt;0,#REF!,#REF!)),1)*IF($AA86=2024,IF(OR($M86="Услуги",$M86="Работы"),#REF!,IF($U86&lt;&gt;0,#REF!,#REF!)),1)*IF($AA86=2025,IF(OR($M86="Услуги",$M86="Работы"),#REF!,IF($U86&lt;&gt;0,#REF!,#REF!)),1)</f>
        <v>#REF!</v>
      </c>
      <c r="AE86" s="96" t="e">
        <f>U86*IF($AA86=2021,IF(OR($M86="Услуги",$M86="Работы"),#REF!,IF($U86&lt;&gt;0,#REF!,#REF!)),1)*IF($AA86=2022,IF(OR($M86="Услуги",$M86="Работы"),#REF!,IF($U86&lt;&gt;0,#REF!,#REF!)),1)*IF($AA86=2023,IF(OR($M86="Услуги",$M86="Работы"),#REF!,IF($U86&lt;&gt;0,#REF!,#REF!)),1)*IF($AA86=2024,IF(OR($M86="Услуги",$M86="Работы"),#REF!,IF($U86&lt;&gt;0,#REF!,#REF!)),1)*IF($AA86=2025,IF(OR($M86="Услуги",$M86="Работы"),#REF!,IF($U86&lt;&gt;0,#REF!,#REF!)),1)</f>
        <v>#REF!</v>
      </c>
      <c r="AF86" s="96" t="e">
        <f>V86*IF($AA86=2021,IF(OR($M86="Услуги",$M86="Работы"),#REF!,IF($U86&lt;&gt;0,#REF!,#REF!)),1)*IF($AA86=2022,IF(OR($M86="Услуги",$M86="Работы"),#REF!,IF($U86&lt;&gt;0,#REF!,#REF!)),1)*IF($AA86=2023,IF(OR($M86="Услуги",$M86="Работы"),#REF!,IF($U86&lt;&gt;0,#REF!,#REF!)),1)*IF($AA86=2024,IF(OR($M86="Услуги",$M86="Работы"),#REF!,IF($U86&lt;&gt;0,#REF!,#REF!)),1)*IF($AA86=2025,IF(OR($M86="Услуги",$M86="Работы"),#REF!,IF($U86&lt;&gt;0,#REF!,#REF!)),1)</f>
        <v>#REF!</v>
      </c>
      <c r="AG86" s="96" t="e">
        <f>W86*IF($AA86=2021,IF(OR($M86="Услуги",$M86="Работы"),#REF!,IF($U86&lt;&gt;0,#REF!,#REF!)),1)*IF($AA86=2022,IF(OR($M86="Услуги",$M86="Работы"),#REF!,IF($U86&lt;&gt;0,#REF!,#REF!)),1)*IF($AA86=2023,IF(OR($M86="Услуги",$M86="Работы"),#REF!,IF($U86&lt;&gt;0,#REF!,#REF!)),1)*IF($AA86=2024,IF(OR($M86="Услуги",$M86="Работы"),#REF!,IF($U86&lt;&gt;0,#REF!,#REF!)),1)*IF($AA86=2025,IF(OR($M86="Услуги",$M86="Работы"),#REF!,IF($U86&lt;&gt;0,#REF!,#REF!)),1)</f>
        <v>#REF!</v>
      </c>
      <c r="AH86" s="96" t="e">
        <f>X86*IF($AA86=2021,IF(OR($M86="Услуги",$M86="Работы"),#REF!,IF($U86&lt;&gt;0,#REF!,#REF!)),1)*IF($AA86=2022,IF(OR($M86="Услуги",$M86="Работы"),#REF!,IF($U86&lt;&gt;0,#REF!,#REF!)),1)*IF($AA86=2023,IF(OR($M86="Услуги",$M86="Работы"),#REF!,IF($U86&lt;&gt;0,#REF!,#REF!)),1)*IF($AA86=2024,IF(OR($M86="Услуги",$M86="Работы"),#REF!,IF($U86&lt;&gt;0,#REF!,#REF!)),1)*IF($AA86=2025,IF(OR($M86="Услуги",$M86="Работы"),#REF!,IF($U86&lt;&gt;0,#REF!,#REF!)),1)</f>
        <v>#REF!</v>
      </c>
      <c r="AI86" s="96" t="e">
        <f>Y86*IF($AA86=2021,IF(OR($M86="Услуги",$M86="Работы"),#REF!,IF($U86&lt;&gt;0,#REF!,#REF!)),1)*IF($AA86=2022,IF(OR($M86="Услуги",$M86="Работы"),#REF!,IF($U86&lt;&gt;0,#REF!,#REF!)),1)*IF($AA86=2023,IF(OR($M86="Услуги",$M86="Работы"),#REF!,IF($U86&lt;&gt;0,#REF!,#REF!)),1)*IF($AA86=2024,IF(OR($M86="Услуги",$M86="Работы"),#REF!,IF($U86&lt;&gt;0,#REF!,#REF!)),1)*IF($AA86=2025,IF(OR($M86="Услуги",$M86="Работы"),#REF!,IF($U86&lt;&gt;0,#REF!,#REF!)),1)</f>
        <v>#REF!</v>
      </c>
      <c r="AJ86" s="96" t="e">
        <f>Z86*IF($AA86=2021,IF(OR($M86="Услуги",$M86="Работы"),#REF!,IF($U86&lt;&gt;0,#REF!,#REF!)),1)*IF($AA86=2022,IF(OR($M86="Услуги",$M86="Работы"),#REF!,IF($U86&lt;&gt;0,#REF!,#REF!)),1)*IF($AA86=2023,IF(OR($M86="Услуги",$M86="Работы"),#REF!,IF($U86&lt;&gt;0,#REF!,#REF!)),1)*IF($AA86=2024,IF(OR($M86="Услуги",$M86="Работы"),#REF!,IF($U86&lt;&gt;0,#REF!,#REF!)),1)*IF($AA86=2025,IF(OR($M86="Услуги",$M86="Работы"),#REF!,IF($U86&lt;&gt;0,#REF!,#REF!)),1)</f>
        <v>#REF!</v>
      </c>
      <c r="AK86" s="107">
        <f t="shared" si="70"/>
        <v>400000</v>
      </c>
      <c r="AL86" s="57">
        <v>400000</v>
      </c>
      <c r="AM86" s="57"/>
      <c r="AN86" s="54"/>
    </row>
    <row r="87" spans="1:40" s="56" customFormat="1" ht="15" hidden="1" customHeight="1" x14ac:dyDescent="0.25">
      <c r="A87" s="85">
        <v>1</v>
      </c>
      <c r="B87" s="86" t="s">
        <v>7</v>
      </c>
      <c r="C87" s="142" t="s">
        <v>596</v>
      </c>
      <c r="D87" s="85" t="s">
        <v>176</v>
      </c>
      <c r="E87" s="85" t="s">
        <v>420</v>
      </c>
      <c r="F87" s="85"/>
      <c r="G87" s="87" t="e">
        <f>VLOOKUP(D87,#REF!,2,FALSE)</f>
        <v>#REF!</v>
      </c>
      <c r="H87" s="87" t="s">
        <v>432</v>
      </c>
      <c r="I87" s="87"/>
      <c r="J87" s="86" t="s">
        <v>0</v>
      </c>
      <c r="K87" s="87" t="str">
        <f t="shared" si="63"/>
        <v>Охват Филиал «Джубгинская ТЭС» АО «Интер РАО – Электрогенерация» средствами ЦПК</v>
      </c>
      <c r="L87" s="99" t="s">
        <v>96</v>
      </c>
      <c r="M87" s="90" t="s">
        <v>528</v>
      </c>
      <c r="N87" s="85"/>
      <c r="O87" s="85"/>
      <c r="P87" s="86"/>
      <c r="Q87" s="100"/>
      <c r="R87" s="97">
        <v>0.2</v>
      </c>
      <c r="S87" s="98">
        <f t="shared" si="62"/>
        <v>1296000</v>
      </c>
      <c r="T87" s="95">
        <f t="shared" si="64"/>
        <v>216000</v>
      </c>
      <c r="U87" s="98">
        <v>1296000</v>
      </c>
      <c r="V87" s="95">
        <f t="shared" si="65"/>
        <v>216000</v>
      </c>
      <c r="W87" s="95">
        <f t="shared" si="66"/>
        <v>1080000</v>
      </c>
      <c r="X87" s="98"/>
      <c r="Y87" s="95">
        <f t="shared" si="67"/>
        <v>0</v>
      </c>
      <c r="Z87" s="95">
        <f t="shared" si="68"/>
        <v>0</v>
      </c>
      <c r="AA87" s="243">
        <f>Приоритеты!$E$62</f>
        <v>2023</v>
      </c>
      <c r="AB87" s="247" t="e">
        <f t="shared" si="69"/>
        <v>#REF!</v>
      </c>
      <c r="AC87" s="96" t="e">
        <f>S87*IF($AA87=2021,IF(OR($M87="Услуги",$M87="Работы"),#REF!,IF($U87&lt;&gt;0,#REF!,#REF!)),1)*IF($AA87=2022,IF(OR($M87="Услуги",$M87="Работы"),#REF!,IF($U87&lt;&gt;0,#REF!,#REF!)),1)*IF($AA87=2023,IF(OR($M87="Услуги",$M87="Работы"),#REF!,IF($U87&lt;&gt;0,#REF!,#REF!)),1)*IF($AA87=2024,IF(OR($M87="Услуги",$M87="Работы"),#REF!,IF($U87&lt;&gt;0,#REF!,#REF!)),1)*IF($AA87=2025,IF(OR($M87="Услуги",$M87="Работы"),#REF!,IF($U87&lt;&gt;0,#REF!,#REF!)),1)</f>
        <v>#REF!</v>
      </c>
      <c r="AD87" s="96" t="e">
        <f>T87*IF($AA87=2021,IF(OR($M87="Услуги",$M87="Работы"),#REF!,IF($U87&lt;&gt;0,#REF!,#REF!)),1)*IF($AA87=2022,IF(OR($M87="Услуги",$M87="Работы"),#REF!,IF($U87&lt;&gt;0,#REF!,#REF!)),1)*IF($AA87=2023,IF(OR($M87="Услуги",$M87="Работы"),#REF!,IF($U87&lt;&gt;0,#REF!,#REF!)),1)*IF($AA87=2024,IF(OR($M87="Услуги",$M87="Работы"),#REF!,IF($U87&lt;&gt;0,#REF!,#REF!)),1)*IF($AA87=2025,IF(OR($M87="Услуги",$M87="Работы"),#REF!,IF($U87&lt;&gt;0,#REF!,#REF!)),1)</f>
        <v>#REF!</v>
      </c>
      <c r="AE87" s="96" t="e">
        <f>U87*IF($AA87=2021,IF(OR($M87="Услуги",$M87="Работы"),#REF!,IF($U87&lt;&gt;0,#REF!,#REF!)),1)*IF($AA87=2022,IF(OR($M87="Услуги",$M87="Работы"),#REF!,IF($U87&lt;&gt;0,#REF!,#REF!)),1)*IF($AA87=2023,IF(OR($M87="Услуги",$M87="Работы"),#REF!,IF($U87&lt;&gt;0,#REF!,#REF!)),1)*IF($AA87=2024,IF(OR($M87="Услуги",$M87="Работы"),#REF!,IF($U87&lt;&gt;0,#REF!,#REF!)),1)*IF($AA87=2025,IF(OR($M87="Услуги",$M87="Работы"),#REF!,IF($U87&lt;&gt;0,#REF!,#REF!)),1)</f>
        <v>#REF!</v>
      </c>
      <c r="AF87" s="96" t="e">
        <f>V87*IF($AA87=2021,IF(OR($M87="Услуги",$M87="Работы"),#REF!,IF($U87&lt;&gt;0,#REF!,#REF!)),1)*IF($AA87=2022,IF(OR($M87="Услуги",$M87="Работы"),#REF!,IF($U87&lt;&gt;0,#REF!,#REF!)),1)*IF($AA87=2023,IF(OR($M87="Услуги",$M87="Работы"),#REF!,IF($U87&lt;&gt;0,#REF!,#REF!)),1)*IF($AA87=2024,IF(OR($M87="Услуги",$M87="Работы"),#REF!,IF($U87&lt;&gt;0,#REF!,#REF!)),1)*IF($AA87=2025,IF(OR($M87="Услуги",$M87="Работы"),#REF!,IF($U87&lt;&gt;0,#REF!,#REF!)),1)</f>
        <v>#REF!</v>
      </c>
      <c r="AG87" s="96" t="e">
        <f>W87*IF($AA87=2021,IF(OR($M87="Услуги",$M87="Работы"),#REF!,IF($U87&lt;&gt;0,#REF!,#REF!)),1)*IF($AA87=2022,IF(OR($M87="Услуги",$M87="Работы"),#REF!,IF($U87&lt;&gt;0,#REF!,#REF!)),1)*IF($AA87=2023,IF(OR($M87="Услуги",$M87="Работы"),#REF!,IF($U87&lt;&gt;0,#REF!,#REF!)),1)*IF($AA87=2024,IF(OR($M87="Услуги",$M87="Работы"),#REF!,IF($U87&lt;&gt;0,#REF!,#REF!)),1)*IF($AA87=2025,IF(OR($M87="Услуги",$M87="Работы"),#REF!,IF($U87&lt;&gt;0,#REF!,#REF!)),1)</f>
        <v>#REF!</v>
      </c>
      <c r="AH87" s="96" t="e">
        <f>X87*IF($AA87=2021,IF(OR($M87="Услуги",$M87="Работы"),#REF!,IF($U87&lt;&gt;0,#REF!,#REF!)),1)*IF($AA87=2022,IF(OR($M87="Услуги",$M87="Работы"),#REF!,IF($U87&lt;&gt;0,#REF!,#REF!)),1)*IF($AA87=2023,IF(OR($M87="Услуги",$M87="Работы"),#REF!,IF($U87&lt;&gt;0,#REF!,#REF!)),1)*IF($AA87=2024,IF(OR($M87="Услуги",$M87="Работы"),#REF!,IF($U87&lt;&gt;0,#REF!,#REF!)),1)*IF($AA87=2025,IF(OR($M87="Услуги",$M87="Работы"),#REF!,IF($U87&lt;&gt;0,#REF!,#REF!)),1)</f>
        <v>#REF!</v>
      </c>
      <c r="AI87" s="96" t="e">
        <f>Y87*IF($AA87=2021,IF(OR($M87="Услуги",$M87="Работы"),#REF!,IF($U87&lt;&gt;0,#REF!,#REF!)),1)*IF($AA87=2022,IF(OR($M87="Услуги",$M87="Работы"),#REF!,IF($U87&lt;&gt;0,#REF!,#REF!)),1)*IF($AA87=2023,IF(OR($M87="Услуги",$M87="Работы"),#REF!,IF($U87&lt;&gt;0,#REF!,#REF!)),1)*IF($AA87=2024,IF(OR($M87="Услуги",$M87="Работы"),#REF!,IF($U87&lt;&gt;0,#REF!,#REF!)),1)*IF($AA87=2025,IF(OR($M87="Услуги",$M87="Работы"),#REF!,IF($U87&lt;&gt;0,#REF!,#REF!)),1)</f>
        <v>#REF!</v>
      </c>
      <c r="AJ87" s="96" t="e">
        <f>Z87*IF($AA87=2021,IF(OR($M87="Услуги",$M87="Работы"),#REF!,IF($U87&lt;&gt;0,#REF!,#REF!)),1)*IF($AA87=2022,IF(OR($M87="Услуги",$M87="Работы"),#REF!,IF($U87&lt;&gt;0,#REF!,#REF!)),1)*IF($AA87=2023,IF(OR($M87="Услуги",$M87="Работы"),#REF!,IF($U87&lt;&gt;0,#REF!,#REF!)),1)*IF($AA87=2024,IF(OR($M87="Услуги",$M87="Работы"),#REF!,IF($U87&lt;&gt;0,#REF!,#REF!)),1)*IF($AA87=2025,IF(OR($M87="Услуги",$M87="Работы"),#REF!,IF($U87&lt;&gt;0,#REF!,#REF!)),1)</f>
        <v>#REF!</v>
      </c>
      <c r="AK87" s="107">
        <f t="shared" si="70"/>
        <v>1296000</v>
      </c>
      <c r="AL87" s="57">
        <v>1296000</v>
      </c>
      <c r="AM87" s="57"/>
      <c r="AN87" s="54"/>
    </row>
    <row r="88" spans="1:40" s="56" customFormat="1" ht="15" hidden="1" customHeight="1" x14ac:dyDescent="0.25">
      <c r="A88" s="85">
        <v>1</v>
      </c>
      <c r="B88" s="86" t="s">
        <v>7</v>
      </c>
      <c r="C88" s="142" t="s">
        <v>596</v>
      </c>
      <c r="D88" s="85" t="s">
        <v>184</v>
      </c>
      <c r="E88" s="85" t="s">
        <v>420</v>
      </c>
      <c r="F88" s="85"/>
      <c r="G88" s="87" t="e">
        <f>VLOOKUP(D88,#REF!,2,FALSE)</f>
        <v>#REF!</v>
      </c>
      <c r="H88" s="87" t="s">
        <v>432</v>
      </c>
      <c r="I88" s="87"/>
      <c r="J88" s="86" t="s">
        <v>0</v>
      </c>
      <c r="K88" s="87" t="str">
        <f t="shared" si="63"/>
        <v>Охват Филиал «Ириклинская ГРЭС» АО «Интер РАО – Электрогенерация» средствами ЦПК</v>
      </c>
      <c r="L88" s="99" t="s">
        <v>96</v>
      </c>
      <c r="M88" s="86" t="s">
        <v>4</v>
      </c>
      <c r="N88" s="85"/>
      <c r="O88" s="85"/>
      <c r="P88" s="86"/>
      <c r="Q88" s="100"/>
      <c r="R88" s="97">
        <v>0</v>
      </c>
      <c r="S88" s="98">
        <f t="shared" si="62"/>
        <v>1500000</v>
      </c>
      <c r="T88" s="95">
        <f t="shared" si="64"/>
        <v>0</v>
      </c>
      <c r="U88" s="98">
        <v>1500000</v>
      </c>
      <c r="V88" s="95">
        <f t="shared" si="65"/>
        <v>0</v>
      </c>
      <c r="W88" s="95">
        <f t="shared" si="66"/>
        <v>1500000</v>
      </c>
      <c r="X88" s="98"/>
      <c r="Y88" s="95">
        <f t="shared" si="67"/>
        <v>0</v>
      </c>
      <c r="Z88" s="95">
        <f t="shared" si="68"/>
        <v>0</v>
      </c>
      <c r="AA88" s="243">
        <f>Приоритеты!$E$64</f>
        <v>2023</v>
      </c>
      <c r="AB88" s="247" t="e">
        <f t="shared" si="69"/>
        <v>#REF!</v>
      </c>
      <c r="AC88" s="96" t="e">
        <f>S88*IF($AA88=2021,IF(OR($M88="Услуги",$M88="Работы"),#REF!,IF($U88&lt;&gt;0,#REF!,#REF!)),1)*IF($AA88=2022,IF(OR($M88="Услуги",$M88="Работы"),#REF!,IF($U88&lt;&gt;0,#REF!,#REF!)),1)*IF($AA88=2023,IF(OR($M88="Услуги",$M88="Работы"),#REF!,IF($U88&lt;&gt;0,#REF!,#REF!)),1)*IF($AA88=2024,IF(OR($M88="Услуги",$M88="Работы"),#REF!,IF($U88&lt;&gt;0,#REF!,#REF!)),1)*IF($AA88=2025,IF(OR($M88="Услуги",$M88="Работы"),#REF!,IF($U88&lt;&gt;0,#REF!,#REF!)),1)</f>
        <v>#REF!</v>
      </c>
      <c r="AD88" s="96" t="e">
        <f>T88*IF($AA88=2021,IF(OR($M88="Услуги",$M88="Работы"),#REF!,IF($U88&lt;&gt;0,#REF!,#REF!)),1)*IF($AA88=2022,IF(OR($M88="Услуги",$M88="Работы"),#REF!,IF($U88&lt;&gt;0,#REF!,#REF!)),1)*IF($AA88=2023,IF(OR($M88="Услуги",$M88="Работы"),#REF!,IF($U88&lt;&gt;0,#REF!,#REF!)),1)*IF($AA88=2024,IF(OR($M88="Услуги",$M88="Работы"),#REF!,IF($U88&lt;&gt;0,#REF!,#REF!)),1)*IF($AA88=2025,IF(OR($M88="Услуги",$M88="Работы"),#REF!,IF($U88&lt;&gt;0,#REF!,#REF!)),1)</f>
        <v>#REF!</v>
      </c>
      <c r="AE88" s="96" t="e">
        <f>U88*IF($AA88=2021,IF(OR($M88="Услуги",$M88="Работы"),#REF!,IF($U88&lt;&gt;0,#REF!,#REF!)),1)*IF($AA88=2022,IF(OR($M88="Услуги",$M88="Работы"),#REF!,IF($U88&lt;&gt;0,#REF!,#REF!)),1)*IF($AA88=2023,IF(OR($M88="Услуги",$M88="Работы"),#REF!,IF($U88&lt;&gt;0,#REF!,#REF!)),1)*IF($AA88=2024,IF(OR($M88="Услуги",$M88="Работы"),#REF!,IF($U88&lt;&gt;0,#REF!,#REF!)),1)*IF($AA88=2025,IF(OR($M88="Услуги",$M88="Работы"),#REF!,IF($U88&lt;&gt;0,#REF!,#REF!)),1)</f>
        <v>#REF!</v>
      </c>
      <c r="AF88" s="96" t="e">
        <f>V88*IF($AA88=2021,IF(OR($M88="Услуги",$M88="Работы"),#REF!,IF($U88&lt;&gt;0,#REF!,#REF!)),1)*IF($AA88=2022,IF(OR($M88="Услуги",$M88="Работы"),#REF!,IF($U88&lt;&gt;0,#REF!,#REF!)),1)*IF($AA88=2023,IF(OR($M88="Услуги",$M88="Работы"),#REF!,IF($U88&lt;&gt;0,#REF!,#REF!)),1)*IF($AA88=2024,IF(OR($M88="Услуги",$M88="Работы"),#REF!,IF($U88&lt;&gt;0,#REF!,#REF!)),1)*IF($AA88=2025,IF(OR($M88="Услуги",$M88="Работы"),#REF!,IF($U88&lt;&gt;0,#REF!,#REF!)),1)</f>
        <v>#REF!</v>
      </c>
      <c r="AG88" s="96" t="e">
        <f>W88*IF($AA88=2021,IF(OR($M88="Услуги",$M88="Работы"),#REF!,IF($U88&lt;&gt;0,#REF!,#REF!)),1)*IF($AA88=2022,IF(OR($M88="Услуги",$M88="Работы"),#REF!,IF($U88&lt;&gt;0,#REF!,#REF!)),1)*IF($AA88=2023,IF(OR($M88="Услуги",$M88="Работы"),#REF!,IF($U88&lt;&gt;0,#REF!,#REF!)),1)*IF($AA88=2024,IF(OR($M88="Услуги",$M88="Работы"),#REF!,IF($U88&lt;&gt;0,#REF!,#REF!)),1)*IF($AA88=2025,IF(OR($M88="Услуги",$M88="Работы"),#REF!,IF($U88&lt;&gt;0,#REF!,#REF!)),1)</f>
        <v>#REF!</v>
      </c>
      <c r="AH88" s="96" t="e">
        <f>X88*IF($AA88=2021,IF(OR($M88="Услуги",$M88="Работы"),#REF!,IF($U88&lt;&gt;0,#REF!,#REF!)),1)*IF($AA88=2022,IF(OR($M88="Услуги",$M88="Работы"),#REF!,IF($U88&lt;&gt;0,#REF!,#REF!)),1)*IF($AA88=2023,IF(OR($M88="Услуги",$M88="Работы"),#REF!,IF($U88&lt;&gt;0,#REF!,#REF!)),1)*IF($AA88=2024,IF(OR($M88="Услуги",$M88="Работы"),#REF!,IF($U88&lt;&gt;0,#REF!,#REF!)),1)*IF($AA88=2025,IF(OR($M88="Услуги",$M88="Работы"),#REF!,IF($U88&lt;&gt;0,#REF!,#REF!)),1)</f>
        <v>#REF!</v>
      </c>
      <c r="AI88" s="96" t="e">
        <f>Y88*IF($AA88=2021,IF(OR($M88="Услуги",$M88="Работы"),#REF!,IF($U88&lt;&gt;0,#REF!,#REF!)),1)*IF($AA88=2022,IF(OR($M88="Услуги",$M88="Работы"),#REF!,IF($U88&lt;&gt;0,#REF!,#REF!)),1)*IF($AA88=2023,IF(OR($M88="Услуги",$M88="Работы"),#REF!,IF($U88&lt;&gt;0,#REF!,#REF!)),1)*IF($AA88=2024,IF(OR($M88="Услуги",$M88="Работы"),#REF!,IF($U88&lt;&gt;0,#REF!,#REF!)),1)*IF($AA88=2025,IF(OR($M88="Услуги",$M88="Работы"),#REF!,IF($U88&lt;&gt;0,#REF!,#REF!)),1)</f>
        <v>#REF!</v>
      </c>
      <c r="AJ88" s="96" t="e">
        <f>Z88*IF($AA88=2021,IF(OR($M88="Услуги",$M88="Работы"),#REF!,IF($U88&lt;&gt;0,#REF!,#REF!)),1)*IF($AA88=2022,IF(OR($M88="Услуги",$M88="Работы"),#REF!,IF($U88&lt;&gt;0,#REF!,#REF!)),1)*IF($AA88=2023,IF(OR($M88="Услуги",$M88="Работы"),#REF!,IF($U88&lt;&gt;0,#REF!,#REF!)),1)*IF($AA88=2024,IF(OR($M88="Услуги",$M88="Работы"),#REF!,IF($U88&lt;&gt;0,#REF!,#REF!)),1)*IF($AA88=2025,IF(OR($M88="Услуги",$M88="Работы"),#REF!,IF($U88&lt;&gt;0,#REF!,#REF!)),1)</f>
        <v>#REF!</v>
      </c>
      <c r="AK88" s="107">
        <f t="shared" si="70"/>
        <v>1500000</v>
      </c>
      <c r="AL88" s="57">
        <v>1500000</v>
      </c>
      <c r="AM88" s="57"/>
      <c r="AN88" s="54"/>
    </row>
    <row r="89" spans="1:40" s="56" customFormat="1" ht="15" hidden="1" customHeight="1" x14ac:dyDescent="0.25">
      <c r="A89" s="85">
        <v>1</v>
      </c>
      <c r="B89" s="86" t="s">
        <v>7</v>
      </c>
      <c r="C89" s="142" t="s">
        <v>596</v>
      </c>
      <c r="D89" s="85" t="s">
        <v>184</v>
      </c>
      <c r="E89" s="85" t="s">
        <v>420</v>
      </c>
      <c r="F89" s="85"/>
      <c r="G89" s="87" t="e">
        <f>VLOOKUP(D89,#REF!,2,FALSE)</f>
        <v>#REF!</v>
      </c>
      <c r="H89" s="87" t="s">
        <v>432</v>
      </c>
      <c r="I89" s="87"/>
      <c r="J89" s="86" t="s">
        <v>0</v>
      </c>
      <c r="K89" s="87" t="str">
        <f t="shared" si="63"/>
        <v>Охват Филиал «Ириклинская ГРЭС» АО «Интер РАО – Электрогенерация» средствами ЦПК</v>
      </c>
      <c r="L89" s="99" t="s">
        <v>96</v>
      </c>
      <c r="M89" s="90" t="s">
        <v>528</v>
      </c>
      <c r="N89" s="85"/>
      <c r="O89" s="85"/>
      <c r="P89" s="86"/>
      <c r="Q89" s="100"/>
      <c r="R89" s="97">
        <v>0.2</v>
      </c>
      <c r="S89" s="98">
        <f t="shared" si="62"/>
        <v>1296000</v>
      </c>
      <c r="T89" s="95">
        <f t="shared" si="64"/>
        <v>216000</v>
      </c>
      <c r="U89" s="98">
        <v>1296000</v>
      </c>
      <c r="V89" s="95">
        <f t="shared" si="65"/>
        <v>216000</v>
      </c>
      <c r="W89" s="95">
        <f t="shared" si="66"/>
        <v>1080000</v>
      </c>
      <c r="X89" s="98"/>
      <c r="Y89" s="95">
        <f t="shared" si="67"/>
        <v>0</v>
      </c>
      <c r="Z89" s="95">
        <f t="shared" si="68"/>
        <v>0</v>
      </c>
      <c r="AA89" s="243">
        <f>Приоритеты!$E$64</f>
        <v>2023</v>
      </c>
      <c r="AB89" s="247" t="e">
        <f t="shared" si="69"/>
        <v>#REF!</v>
      </c>
      <c r="AC89" s="96" t="e">
        <f>S89*IF($AA89=2021,IF(OR($M89="Услуги",$M89="Работы"),#REF!,IF($U89&lt;&gt;0,#REF!,#REF!)),1)*IF($AA89=2022,IF(OR($M89="Услуги",$M89="Работы"),#REF!,IF($U89&lt;&gt;0,#REF!,#REF!)),1)*IF($AA89=2023,IF(OR($M89="Услуги",$M89="Работы"),#REF!,IF($U89&lt;&gt;0,#REF!,#REF!)),1)*IF($AA89=2024,IF(OR($M89="Услуги",$M89="Работы"),#REF!,IF($U89&lt;&gt;0,#REF!,#REF!)),1)*IF($AA89=2025,IF(OR($M89="Услуги",$M89="Работы"),#REF!,IF($U89&lt;&gt;0,#REF!,#REF!)),1)</f>
        <v>#REF!</v>
      </c>
      <c r="AD89" s="96" t="e">
        <f>T89*IF($AA89=2021,IF(OR($M89="Услуги",$M89="Работы"),#REF!,IF($U89&lt;&gt;0,#REF!,#REF!)),1)*IF($AA89=2022,IF(OR($M89="Услуги",$M89="Работы"),#REF!,IF($U89&lt;&gt;0,#REF!,#REF!)),1)*IF($AA89=2023,IF(OR($M89="Услуги",$M89="Работы"),#REF!,IF($U89&lt;&gt;0,#REF!,#REF!)),1)*IF($AA89=2024,IF(OR($M89="Услуги",$M89="Работы"),#REF!,IF($U89&lt;&gt;0,#REF!,#REF!)),1)*IF($AA89=2025,IF(OR($M89="Услуги",$M89="Работы"),#REF!,IF($U89&lt;&gt;0,#REF!,#REF!)),1)</f>
        <v>#REF!</v>
      </c>
      <c r="AE89" s="96" t="e">
        <f>U89*IF($AA89=2021,IF(OR($M89="Услуги",$M89="Работы"),#REF!,IF($U89&lt;&gt;0,#REF!,#REF!)),1)*IF($AA89=2022,IF(OR($M89="Услуги",$M89="Работы"),#REF!,IF($U89&lt;&gt;0,#REF!,#REF!)),1)*IF($AA89=2023,IF(OR($M89="Услуги",$M89="Работы"),#REF!,IF($U89&lt;&gt;0,#REF!,#REF!)),1)*IF($AA89=2024,IF(OR($M89="Услуги",$M89="Работы"),#REF!,IF($U89&lt;&gt;0,#REF!,#REF!)),1)*IF($AA89=2025,IF(OR($M89="Услуги",$M89="Работы"),#REF!,IF($U89&lt;&gt;0,#REF!,#REF!)),1)</f>
        <v>#REF!</v>
      </c>
      <c r="AF89" s="96" t="e">
        <f>V89*IF($AA89=2021,IF(OR($M89="Услуги",$M89="Работы"),#REF!,IF($U89&lt;&gt;0,#REF!,#REF!)),1)*IF($AA89=2022,IF(OR($M89="Услуги",$M89="Работы"),#REF!,IF($U89&lt;&gt;0,#REF!,#REF!)),1)*IF($AA89=2023,IF(OR($M89="Услуги",$M89="Работы"),#REF!,IF($U89&lt;&gt;0,#REF!,#REF!)),1)*IF($AA89=2024,IF(OR($M89="Услуги",$M89="Работы"),#REF!,IF($U89&lt;&gt;0,#REF!,#REF!)),1)*IF($AA89=2025,IF(OR($M89="Услуги",$M89="Работы"),#REF!,IF($U89&lt;&gt;0,#REF!,#REF!)),1)</f>
        <v>#REF!</v>
      </c>
      <c r="AG89" s="96" t="e">
        <f>W89*IF($AA89=2021,IF(OR($M89="Услуги",$M89="Работы"),#REF!,IF($U89&lt;&gt;0,#REF!,#REF!)),1)*IF($AA89=2022,IF(OR($M89="Услуги",$M89="Работы"),#REF!,IF($U89&lt;&gt;0,#REF!,#REF!)),1)*IF($AA89=2023,IF(OR($M89="Услуги",$M89="Работы"),#REF!,IF($U89&lt;&gt;0,#REF!,#REF!)),1)*IF($AA89=2024,IF(OR($M89="Услуги",$M89="Работы"),#REF!,IF($U89&lt;&gt;0,#REF!,#REF!)),1)*IF($AA89=2025,IF(OR($M89="Услуги",$M89="Работы"),#REF!,IF($U89&lt;&gt;0,#REF!,#REF!)),1)</f>
        <v>#REF!</v>
      </c>
      <c r="AH89" s="96" t="e">
        <f>X89*IF($AA89=2021,IF(OR($M89="Услуги",$M89="Работы"),#REF!,IF($U89&lt;&gt;0,#REF!,#REF!)),1)*IF($AA89=2022,IF(OR($M89="Услуги",$M89="Работы"),#REF!,IF($U89&lt;&gt;0,#REF!,#REF!)),1)*IF($AA89=2023,IF(OR($M89="Услуги",$M89="Работы"),#REF!,IF($U89&lt;&gt;0,#REF!,#REF!)),1)*IF($AA89=2024,IF(OR($M89="Услуги",$M89="Работы"),#REF!,IF($U89&lt;&gt;0,#REF!,#REF!)),1)*IF($AA89=2025,IF(OR($M89="Услуги",$M89="Работы"),#REF!,IF($U89&lt;&gt;0,#REF!,#REF!)),1)</f>
        <v>#REF!</v>
      </c>
      <c r="AI89" s="96" t="e">
        <f>Y89*IF($AA89=2021,IF(OR($M89="Услуги",$M89="Работы"),#REF!,IF($U89&lt;&gt;0,#REF!,#REF!)),1)*IF($AA89=2022,IF(OR($M89="Услуги",$M89="Работы"),#REF!,IF($U89&lt;&gt;0,#REF!,#REF!)),1)*IF($AA89=2023,IF(OR($M89="Услуги",$M89="Работы"),#REF!,IF($U89&lt;&gt;0,#REF!,#REF!)),1)*IF($AA89=2024,IF(OR($M89="Услуги",$M89="Работы"),#REF!,IF($U89&lt;&gt;0,#REF!,#REF!)),1)*IF($AA89=2025,IF(OR($M89="Услуги",$M89="Работы"),#REF!,IF($U89&lt;&gt;0,#REF!,#REF!)),1)</f>
        <v>#REF!</v>
      </c>
      <c r="AJ89" s="96" t="e">
        <f>Z89*IF($AA89=2021,IF(OR($M89="Услуги",$M89="Работы"),#REF!,IF($U89&lt;&gt;0,#REF!,#REF!)),1)*IF($AA89=2022,IF(OR($M89="Услуги",$M89="Работы"),#REF!,IF($U89&lt;&gt;0,#REF!,#REF!)),1)*IF($AA89=2023,IF(OR($M89="Услуги",$M89="Работы"),#REF!,IF($U89&lt;&gt;0,#REF!,#REF!)),1)*IF($AA89=2024,IF(OR($M89="Услуги",$M89="Работы"),#REF!,IF($U89&lt;&gt;0,#REF!,#REF!)),1)*IF($AA89=2025,IF(OR($M89="Услуги",$M89="Работы"),#REF!,IF($U89&lt;&gt;0,#REF!,#REF!)),1)</f>
        <v>#REF!</v>
      </c>
      <c r="AK89" s="107">
        <f t="shared" si="70"/>
        <v>1296000</v>
      </c>
      <c r="AL89" s="57">
        <v>1296000</v>
      </c>
      <c r="AM89" s="57"/>
      <c r="AN89" s="54"/>
    </row>
    <row r="90" spans="1:40" s="56" customFormat="1" ht="15" hidden="1" customHeight="1" x14ac:dyDescent="0.25">
      <c r="A90" s="85">
        <v>1</v>
      </c>
      <c r="B90" s="86" t="s">
        <v>7</v>
      </c>
      <c r="C90" s="142" t="s">
        <v>596</v>
      </c>
      <c r="D90" s="85" t="s">
        <v>203</v>
      </c>
      <c r="E90" s="85" t="s">
        <v>420</v>
      </c>
      <c r="F90" s="85"/>
      <c r="G90" s="87" t="e">
        <f>VLOOKUP(D90,#REF!,2,FALSE)</f>
        <v>#REF!</v>
      </c>
      <c r="H90" s="85"/>
      <c r="I90" s="85"/>
      <c r="J90" s="86" t="s">
        <v>0</v>
      </c>
      <c r="K90" s="87" t="str">
        <f t="shared" si="63"/>
        <v>Охват Филиал «Печорская ГРЭС» АО «Интер РАО – Электрогенерация» средствами ЦПК</v>
      </c>
      <c r="L90" s="99" t="s">
        <v>96</v>
      </c>
      <c r="M90" s="86" t="s">
        <v>4</v>
      </c>
      <c r="N90" s="85"/>
      <c r="O90" s="85"/>
      <c r="P90" s="86"/>
      <c r="Q90" s="100"/>
      <c r="R90" s="97">
        <v>0</v>
      </c>
      <c r="S90" s="98">
        <f t="shared" si="62"/>
        <v>1500000</v>
      </c>
      <c r="T90" s="95">
        <f t="shared" si="64"/>
        <v>0</v>
      </c>
      <c r="U90" s="98">
        <v>1500000</v>
      </c>
      <c r="V90" s="95">
        <f t="shared" si="65"/>
        <v>0</v>
      </c>
      <c r="W90" s="95">
        <f t="shared" si="66"/>
        <v>1500000</v>
      </c>
      <c r="X90" s="98"/>
      <c r="Y90" s="95">
        <f t="shared" si="67"/>
        <v>0</v>
      </c>
      <c r="Z90" s="95">
        <f t="shared" si="68"/>
        <v>0</v>
      </c>
      <c r="AA90" s="243">
        <f>Приоритеты!$E$68</f>
        <v>2024</v>
      </c>
      <c r="AB90" s="247" t="e">
        <f t="shared" si="69"/>
        <v>#REF!</v>
      </c>
      <c r="AC90" s="96" t="e">
        <f>S90*IF($AA90=2021,IF(OR($M90="Услуги",$M90="Работы"),#REF!,IF($U90&lt;&gt;0,#REF!,#REF!)),1)*IF($AA90=2022,IF(OR($M90="Услуги",$M90="Работы"),#REF!,IF($U90&lt;&gt;0,#REF!,#REF!)),1)*IF($AA90=2023,IF(OR($M90="Услуги",$M90="Работы"),#REF!,IF($U90&lt;&gt;0,#REF!,#REF!)),1)*IF($AA90=2024,IF(OR($M90="Услуги",$M90="Работы"),#REF!,IF($U90&lt;&gt;0,#REF!,#REF!)),1)*IF($AA90=2025,IF(OR($M90="Услуги",$M90="Работы"),#REF!,IF($U90&lt;&gt;0,#REF!,#REF!)),1)</f>
        <v>#REF!</v>
      </c>
      <c r="AD90" s="96" t="e">
        <f>T90*IF($AA90=2021,IF(OR($M90="Услуги",$M90="Работы"),#REF!,IF($U90&lt;&gt;0,#REF!,#REF!)),1)*IF($AA90=2022,IF(OR($M90="Услуги",$M90="Работы"),#REF!,IF($U90&lt;&gt;0,#REF!,#REF!)),1)*IF($AA90=2023,IF(OR($M90="Услуги",$M90="Работы"),#REF!,IF($U90&lt;&gt;0,#REF!,#REF!)),1)*IF($AA90=2024,IF(OR($M90="Услуги",$M90="Работы"),#REF!,IF($U90&lt;&gt;0,#REF!,#REF!)),1)*IF($AA90=2025,IF(OR($M90="Услуги",$M90="Работы"),#REF!,IF($U90&lt;&gt;0,#REF!,#REF!)),1)</f>
        <v>#REF!</v>
      </c>
      <c r="AE90" s="96" t="e">
        <f>U90*IF($AA90=2021,IF(OR($M90="Услуги",$M90="Работы"),#REF!,IF($U90&lt;&gt;0,#REF!,#REF!)),1)*IF($AA90=2022,IF(OR($M90="Услуги",$M90="Работы"),#REF!,IF($U90&lt;&gt;0,#REF!,#REF!)),1)*IF($AA90=2023,IF(OR($M90="Услуги",$M90="Работы"),#REF!,IF($U90&lt;&gt;0,#REF!,#REF!)),1)*IF($AA90=2024,IF(OR($M90="Услуги",$M90="Работы"),#REF!,IF($U90&lt;&gt;0,#REF!,#REF!)),1)*IF($AA90=2025,IF(OR($M90="Услуги",$M90="Работы"),#REF!,IF($U90&lt;&gt;0,#REF!,#REF!)),1)</f>
        <v>#REF!</v>
      </c>
      <c r="AF90" s="96" t="e">
        <f>V90*IF($AA90=2021,IF(OR($M90="Услуги",$M90="Работы"),#REF!,IF($U90&lt;&gt;0,#REF!,#REF!)),1)*IF($AA90=2022,IF(OR($M90="Услуги",$M90="Работы"),#REF!,IF($U90&lt;&gt;0,#REF!,#REF!)),1)*IF($AA90=2023,IF(OR($M90="Услуги",$M90="Работы"),#REF!,IF($U90&lt;&gt;0,#REF!,#REF!)),1)*IF($AA90=2024,IF(OR($M90="Услуги",$M90="Работы"),#REF!,IF($U90&lt;&gt;0,#REF!,#REF!)),1)*IF($AA90=2025,IF(OR($M90="Услуги",$M90="Работы"),#REF!,IF($U90&lt;&gt;0,#REF!,#REF!)),1)</f>
        <v>#REF!</v>
      </c>
      <c r="AG90" s="96" t="e">
        <f>W90*IF($AA90=2021,IF(OR($M90="Услуги",$M90="Работы"),#REF!,IF($U90&lt;&gt;0,#REF!,#REF!)),1)*IF($AA90=2022,IF(OR($M90="Услуги",$M90="Работы"),#REF!,IF($U90&lt;&gt;0,#REF!,#REF!)),1)*IF($AA90=2023,IF(OR($M90="Услуги",$M90="Работы"),#REF!,IF($U90&lt;&gt;0,#REF!,#REF!)),1)*IF($AA90=2024,IF(OR($M90="Услуги",$M90="Работы"),#REF!,IF($U90&lt;&gt;0,#REF!,#REF!)),1)*IF($AA90=2025,IF(OR($M90="Услуги",$M90="Работы"),#REF!,IF($U90&lt;&gt;0,#REF!,#REF!)),1)</f>
        <v>#REF!</v>
      </c>
      <c r="AH90" s="96" t="e">
        <f>X90*IF($AA90=2021,IF(OR($M90="Услуги",$M90="Работы"),#REF!,IF($U90&lt;&gt;0,#REF!,#REF!)),1)*IF($AA90=2022,IF(OR($M90="Услуги",$M90="Работы"),#REF!,IF($U90&lt;&gt;0,#REF!,#REF!)),1)*IF($AA90=2023,IF(OR($M90="Услуги",$M90="Работы"),#REF!,IF($U90&lt;&gt;0,#REF!,#REF!)),1)*IF($AA90=2024,IF(OR($M90="Услуги",$M90="Работы"),#REF!,IF($U90&lt;&gt;0,#REF!,#REF!)),1)*IF($AA90=2025,IF(OR($M90="Услуги",$M90="Работы"),#REF!,IF($U90&lt;&gt;0,#REF!,#REF!)),1)</f>
        <v>#REF!</v>
      </c>
      <c r="AI90" s="96" t="e">
        <f>Y90*IF($AA90=2021,IF(OR($M90="Услуги",$M90="Работы"),#REF!,IF($U90&lt;&gt;0,#REF!,#REF!)),1)*IF($AA90=2022,IF(OR($M90="Услуги",$M90="Работы"),#REF!,IF($U90&lt;&gt;0,#REF!,#REF!)),1)*IF($AA90=2023,IF(OR($M90="Услуги",$M90="Работы"),#REF!,IF($U90&lt;&gt;0,#REF!,#REF!)),1)*IF($AA90=2024,IF(OR($M90="Услуги",$M90="Работы"),#REF!,IF($U90&lt;&gt;0,#REF!,#REF!)),1)*IF($AA90=2025,IF(OR($M90="Услуги",$M90="Работы"),#REF!,IF($U90&lt;&gt;0,#REF!,#REF!)),1)</f>
        <v>#REF!</v>
      </c>
      <c r="AJ90" s="96" t="e">
        <f>Z90*IF($AA90=2021,IF(OR($M90="Услуги",$M90="Работы"),#REF!,IF($U90&lt;&gt;0,#REF!,#REF!)),1)*IF($AA90=2022,IF(OR($M90="Услуги",$M90="Работы"),#REF!,IF($U90&lt;&gt;0,#REF!,#REF!)),1)*IF($AA90=2023,IF(OR($M90="Услуги",$M90="Работы"),#REF!,IF($U90&lt;&gt;0,#REF!,#REF!)),1)*IF($AA90=2024,IF(OR($M90="Услуги",$M90="Работы"),#REF!,IF($U90&lt;&gt;0,#REF!,#REF!)),1)*IF($AA90=2025,IF(OR($M90="Услуги",$M90="Работы"),#REF!,IF($U90&lt;&gt;0,#REF!,#REF!)),1)</f>
        <v>#REF!</v>
      </c>
      <c r="AK90" s="107">
        <f t="shared" si="70"/>
        <v>1500000</v>
      </c>
      <c r="AL90" s="57">
        <v>1500000</v>
      </c>
      <c r="AM90" s="57"/>
      <c r="AN90" s="54"/>
    </row>
    <row r="91" spans="1:40" s="56" customFormat="1" ht="15" hidden="1" customHeight="1" x14ac:dyDescent="0.25">
      <c r="A91" s="85">
        <v>1</v>
      </c>
      <c r="B91" s="86" t="s">
        <v>7</v>
      </c>
      <c r="C91" s="142" t="s">
        <v>596</v>
      </c>
      <c r="D91" s="85" t="s">
        <v>203</v>
      </c>
      <c r="E91" s="85" t="s">
        <v>420</v>
      </c>
      <c r="F91" s="85"/>
      <c r="G91" s="87" t="e">
        <f>VLOOKUP(D91,#REF!,2,FALSE)</f>
        <v>#REF!</v>
      </c>
      <c r="H91" s="85"/>
      <c r="I91" s="85"/>
      <c r="J91" s="86" t="s">
        <v>0</v>
      </c>
      <c r="K91" s="87" t="str">
        <f t="shared" si="63"/>
        <v>Охват Филиал «Печорская ГРЭС» АО «Интер РАО – Электрогенерация» средствами ЦПК</v>
      </c>
      <c r="L91" s="99" t="s">
        <v>96</v>
      </c>
      <c r="M91" s="90" t="s">
        <v>528</v>
      </c>
      <c r="N91" s="85"/>
      <c r="O91" s="85"/>
      <c r="P91" s="86"/>
      <c r="Q91" s="100"/>
      <c r="R91" s="97">
        <v>0.2</v>
      </c>
      <c r="S91" s="98">
        <f t="shared" si="62"/>
        <v>1296000</v>
      </c>
      <c r="T91" s="95">
        <f t="shared" si="64"/>
        <v>216000</v>
      </c>
      <c r="U91" s="98">
        <v>1296000</v>
      </c>
      <c r="V91" s="95">
        <f t="shared" si="65"/>
        <v>216000</v>
      </c>
      <c r="W91" s="95">
        <f t="shared" si="66"/>
        <v>1080000</v>
      </c>
      <c r="X91" s="98"/>
      <c r="Y91" s="95">
        <f t="shared" si="67"/>
        <v>0</v>
      </c>
      <c r="Z91" s="95">
        <f t="shared" si="68"/>
        <v>0</v>
      </c>
      <c r="AA91" s="243">
        <f>Приоритеты!$E$68</f>
        <v>2024</v>
      </c>
      <c r="AB91" s="247" t="e">
        <f t="shared" si="69"/>
        <v>#REF!</v>
      </c>
      <c r="AC91" s="96" t="e">
        <f>S91*IF($AA91=2021,IF(OR($M91="Услуги",$M91="Работы"),#REF!,IF($U91&lt;&gt;0,#REF!,#REF!)),1)*IF($AA91=2022,IF(OR($M91="Услуги",$M91="Работы"),#REF!,IF($U91&lt;&gt;0,#REF!,#REF!)),1)*IF($AA91=2023,IF(OR($M91="Услуги",$M91="Работы"),#REF!,IF($U91&lt;&gt;0,#REF!,#REF!)),1)*IF($AA91=2024,IF(OR($M91="Услуги",$M91="Работы"),#REF!,IF($U91&lt;&gt;0,#REF!,#REF!)),1)*IF($AA91=2025,IF(OR($M91="Услуги",$M91="Работы"),#REF!,IF($U91&lt;&gt;0,#REF!,#REF!)),1)</f>
        <v>#REF!</v>
      </c>
      <c r="AD91" s="96" t="e">
        <f>T91*IF($AA91=2021,IF(OR($M91="Услуги",$M91="Работы"),#REF!,IF($U91&lt;&gt;0,#REF!,#REF!)),1)*IF($AA91=2022,IF(OR($M91="Услуги",$M91="Работы"),#REF!,IF($U91&lt;&gt;0,#REF!,#REF!)),1)*IF($AA91=2023,IF(OR($M91="Услуги",$M91="Работы"),#REF!,IF($U91&lt;&gt;0,#REF!,#REF!)),1)*IF($AA91=2024,IF(OR($M91="Услуги",$M91="Работы"),#REF!,IF($U91&lt;&gt;0,#REF!,#REF!)),1)*IF($AA91=2025,IF(OR($M91="Услуги",$M91="Работы"),#REF!,IF($U91&lt;&gt;0,#REF!,#REF!)),1)</f>
        <v>#REF!</v>
      </c>
      <c r="AE91" s="96" t="e">
        <f>U91*IF($AA91=2021,IF(OR($M91="Услуги",$M91="Работы"),#REF!,IF($U91&lt;&gt;0,#REF!,#REF!)),1)*IF($AA91=2022,IF(OR($M91="Услуги",$M91="Работы"),#REF!,IF($U91&lt;&gt;0,#REF!,#REF!)),1)*IF($AA91=2023,IF(OR($M91="Услуги",$M91="Работы"),#REF!,IF($U91&lt;&gt;0,#REF!,#REF!)),1)*IF($AA91=2024,IF(OR($M91="Услуги",$M91="Работы"),#REF!,IF($U91&lt;&gt;0,#REF!,#REF!)),1)*IF($AA91=2025,IF(OR($M91="Услуги",$M91="Работы"),#REF!,IF($U91&lt;&gt;0,#REF!,#REF!)),1)</f>
        <v>#REF!</v>
      </c>
      <c r="AF91" s="96" t="e">
        <f>V91*IF($AA91=2021,IF(OR($M91="Услуги",$M91="Работы"),#REF!,IF($U91&lt;&gt;0,#REF!,#REF!)),1)*IF($AA91=2022,IF(OR($M91="Услуги",$M91="Работы"),#REF!,IF($U91&lt;&gt;0,#REF!,#REF!)),1)*IF($AA91=2023,IF(OR($M91="Услуги",$M91="Работы"),#REF!,IF($U91&lt;&gt;0,#REF!,#REF!)),1)*IF($AA91=2024,IF(OR($M91="Услуги",$M91="Работы"),#REF!,IF($U91&lt;&gt;0,#REF!,#REF!)),1)*IF($AA91=2025,IF(OR($M91="Услуги",$M91="Работы"),#REF!,IF($U91&lt;&gt;0,#REF!,#REF!)),1)</f>
        <v>#REF!</v>
      </c>
      <c r="AG91" s="96" t="e">
        <f>W91*IF($AA91=2021,IF(OR($M91="Услуги",$M91="Работы"),#REF!,IF($U91&lt;&gt;0,#REF!,#REF!)),1)*IF($AA91=2022,IF(OR($M91="Услуги",$M91="Работы"),#REF!,IF($U91&lt;&gt;0,#REF!,#REF!)),1)*IF($AA91=2023,IF(OR($M91="Услуги",$M91="Работы"),#REF!,IF($U91&lt;&gt;0,#REF!,#REF!)),1)*IF($AA91=2024,IF(OR($M91="Услуги",$M91="Работы"),#REF!,IF($U91&lt;&gt;0,#REF!,#REF!)),1)*IF($AA91=2025,IF(OR($M91="Услуги",$M91="Работы"),#REF!,IF($U91&lt;&gt;0,#REF!,#REF!)),1)</f>
        <v>#REF!</v>
      </c>
      <c r="AH91" s="96" t="e">
        <f>X91*IF($AA91=2021,IF(OR($M91="Услуги",$M91="Работы"),#REF!,IF($U91&lt;&gt;0,#REF!,#REF!)),1)*IF($AA91=2022,IF(OR($M91="Услуги",$M91="Работы"),#REF!,IF($U91&lt;&gt;0,#REF!,#REF!)),1)*IF($AA91=2023,IF(OR($M91="Услуги",$M91="Работы"),#REF!,IF($U91&lt;&gt;0,#REF!,#REF!)),1)*IF($AA91=2024,IF(OR($M91="Услуги",$M91="Работы"),#REF!,IF($U91&lt;&gt;0,#REF!,#REF!)),1)*IF($AA91=2025,IF(OR($M91="Услуги",$M91="Работы"),#REF!,IF($U91&lt;&gt;0,#REF!,#REF!)),1)</f>
        <v>#REF!</v>
      </c>
      <c r="AI91" s="96" t="e">
        <f>Y91*IF($AA91=2021,IF(OR($M91="Услуги",$M91="Работы"),#REF!,IF($U91&lt;&gt;0,#REF!,#REF!)),1)*IF($AA91=2022,IF(OR($M91="Услуги",$M91="Работы"),#REF!,IF($U91&lt;&gt;0,#REF!,#REF!)),1)*IF($AA91=2023,IF(OR($M91="Услуги",$M91="Работы"),#REF!,IF($U91&lt;&gt;0,#REF!,#REF!)),1)*IF($AA91=2024,IF(OR($M91="Услуги",$M91="Работы"),#REF!,IF($U91&lt;&gt;0,#REF!,#REF!)),1)*IF($AA91=2025,IF(OR($M91="Услуги",$M91="Работы"),#REF!,IF($U91&lt;&gt;0,#REF!,#REF!)),1)</f>
        <v>#REF!</v>
      </c>
      <c r="AJ91" s="96" t="e">
        <f>Z91*IF($AA91=2021,IF(OR($M91="Услуги",$M91="Работы"),#REF!,IF($U91&lt;&gt;0,#REF!,#REF!)),1)*IF($AA91=2022,IF(OR($M91="Услуги",$M91="Работы"),#REF!,IF($U91&lt;&gt;0,#REF!,#REF!)),1)*IF($AA91=2023,IF(OR($M91="Услуги",$M91="Работы"),#REF!,IF($U91&lt;&gt;0,#REF!,#REF!)),1)*IF($AA91=2024,IF(OR($M91="Услуги",$M91="Работы"),#REF!,IF($U91&lt;&gt;0,#REF!,#REF!)),1)*IF($AA91=2025,IF(OR($M91="Услуги",$M91="Работы"),#REF!,IF($U91&lt;&gt;0,#REF!,#REF!)),1)</f>
        <v>#REF!</v>
      </c>
      <c r="AK91" s="107">
        <f t="shared" si="70"/>
        <v>1296000</v>
      </c>
      <c r="AL91" s="57">
        <v>1296000</v>
      </c>
      <c r="AM91" s="57"/>
      <c r="AN91" s="54"/>
    </row>
    <row r="92" spans="1:40" s="56" customFormat="1" ht="15" hidden="1" customHeight="1" x14ac:dyDescent="0.25">
      <c r="A92" s="85">
        <v>1</v>
      </c>
      <c r="B92" s="86" t="s">
        <v>7</v>
      </c>
      <c r="C92" s="142" t="s">
        <v>596</v>
      </c>
      <c r="D92" s="85" t="s">
        <v>212</v>
      </c>
      <c r="E92" s="85" t="s">
        <v>420</v>
      </c>
      <c r="F92" s="85"/>
      <c r="G92" s="87" t="e">
        <f>VLOOKUP(D92,#REF!,2,FALSE)</f>
        <v>#REF!</v>
      </c>
      <c r="H92" s="85"/>
      <c r="I92" s="85"/>
      <c r="J92" s="86" t="s">
        <v>0</v>
      </c>
      <c r="K92" s="87" t="str">
        <f t="shared" si="63"/>
        <v>Охват Филиал «Сочинская ТЭС» АО «Интер РАО – Электрогенерация» средствами ЦПК</v>
      </c>
      <c r="L92" s="99" t="s">
        <v>96</v>
      </c>
      <c r="M92" s="86" t="s">
        <v>4</v>
      </c>
      <c r="N92" s="85"/>
      <c r="O92" s="85"/>
      <c r="P92" s="86"/>
      <c r="Q92" s="100"/>
      <c r="R92" s="97">
        <v>0</v>
      </c>
      <c r="S92" s="98">
        <f t="shared" si="62"/>
        <v>800000</v>
      </c>
      <c r="T92" s="95">
        <f t="shared" si="64"/>
        <v>0</v>
      </c>
      <c r="U92" s="98">
        <v>800000</v>
      </c>
      <c r="V92" s="95">
        <f t="shared" si="65"/>
        <v>0</v>
      </c>
      <c r="W92" s="95">
        <f t="shared" si="66"/>
        <v>800000</v>
      </c>
      <c r="X92" s="98"/>
      <c r="Y92" s="95">
        <f t="shared" si="67"/>
        <v>0</v>
      </c>
      <c r="Z92" s="95">
        <f t="shared" si="68"/>
        <v>0</v>
      </c>
      <c r="AA92" s="243">
        <f>Приоритеты!$E$70</f>
        <v>2024</v>
      </c>
      <c r="AB92" s="247" t="e">
        <f t="shared" si="69"/>
        <v>#REF!</v>
      </c>
      <c r="AC92" s="96" t="e">
        <f>S92*IF($AA92=2021,IF(OR($M92="Услуги",$M92="Работы"),#REF!,IF($U92&lt;&gt;0,#REF!,#REF!)),1)*IF($AA92=2022,IF(OR($M92="Услуги",$M92="Работы"),#REF!,IF($U92&lt;&gt;0,#REF!,#REF!)),1)*IF($AA92=2023,IF(OR($M92="Услуги",$M92="Работы"),#REF!,IF($U92&lt;&gt;0,#REF!,#REF!)),1)*IF($AA92=2024,IF(OR($M92="Услуги",$M92="Работы"),#REF!,IF($U92&lt;&gt;0,#REF!,#REF!)),1)*IF($AA92=2025,IF(OR($M92="Услуги",$M92="Работы"),#REF!,IF($U92&lt;&gt;0,#REF!,#REF!)),1)</f>
        <v>#REF!</v>
      </c>
      <c r="AD92" s="96" t="e">
        <f>T92*IF($AA92=2021,IF(OR($M92="Услуги",$M92="Работы"),#REF!,IF($U92&lt;&gt;0,#REF!,#REF!)),1)*IF($AA92=2022,IF(OR($M92="Услуги",$M92="Работы"),#REF!,IF($U92&lt;&gt;0,#REF!,#REF!)),1)*IF($AA92=2023,IF(OR($M92="Услуги",$M92="Работы"),#REF!,IF($U92&lt;&gt;0,#REF!,#REF!)),1)*IF($AA92=2024,IF(OR($M92="Услуги",$M92="Работы"),#REF!,IF($U92&lt;&gt;0,#REF!,#REF!)),1)*IF($AA92=2025,IF(OR($M92="Услуги",$M92="Работы"),#REF!,IF($U92&lt;&gt;0,#REF!,#REF!)),1)</f>
        <v>#REF!</v>
      </c>
      <c r="AE92" s="96" t="e">
        <f>U92*IF($AA92=2021,IF(OR($M92="Услуги",$M92="Работы"),#REF!,IF($U92&lt;&gt;0,#REF!,#REF!)),1)*IF($AA92=2022,IF(OR($M92="Услуги",$M92="Работы"),#REF!,IF($U92&lt;&gt;0,#REF!,#REF!)),1)*IF($AA92=2023,IF(OR($M92="Услуги",$M92="Работы"),#REF!,IF($U92&lt;&gt;0,#REF!,#REF!)),1)*IF($AA92=2024,IF(OR($M92="Услуги",$M92="Работы"),#REF!,IF($U92&lt;&gt;0,#REF!,#REF!)),1)*IF($AA92=2025,IF(OR($M92="Услуги",$M92="Работы"),#REF!,IF($U92&lt;&gt;0,#REF!,#REF!)),1)</f>
        <v>#REF!</v>
      </c>
      <c r="AF92" s="96" t="e">
        <f>V92*IF($AA92=2021,IF(OR($M92="Услуги",$M92="Работы"),#REF!,IF($U92&lt;&gt;0,#REF!,#REF!)),1)*IF($AA92=2022,IF(OR($M92="Услуги",$M92="Работы"),#REF!,IF($U92&lt;&gt;0,#REF!,#REF!)),1)*IF($AA92=2023,IF(OR($M92="Услуги",$M92="Работы"),#REF!,IF($U92&lt;&gt;0,#REF!,#REF!)),1)*IF($AA92=2024,IF(OR($M92="Услуги",$M92="Работы"),#REF!,IF($U92&lt;&gt;0,#REF!,#REF!)),1)*IF($AA92=2025,IF(OR($M92="Услуги",$M92="Работы"),#REF!,IF($U92&lt;&gt;0,#REF!,#REF!)),1)</f>
        <v>#REF!</v>
      </c>
      <c r="AG92" s="96" t="e">
        <f>W92*IF($AA92=2021,IF(OR($M92="Услуги",$M92="Работы"),#REF!,IF($U92&lt;&gt;0,#REF!,#REF!)),1)*IF($AA92=2022,IF(OR($M92="Услуги",$M92="Работы"),#REF!,IF($U92&lt;&gt;0,#REF!,#REF!)),1)*IF($AA92=2023,IF(OR($M92="Услуги",$M92="Работы"),#REF!,IF($U92&lt;&gt;0,#REF!,#REF!)),1)*IF($AA92=2024,IF(OR($M92="Услуги",$M92="Работы"),#REF!,IF($U92&lt;&gt;0,#REF!,#REF!)),1)*IF($AA92=2025,IF(OR($M92="Услуги",$M92="Работы"),#REF!,IF($U92&lt;&gt;0,#REF!,#REF!)),1)</f>
        <v>#REF!</v>
      </c>
      <c r="AH92" s="96" t="e">
        <f>X92*IF($AA92=2021,IF(OR($M92="Услуги",$M92="Работы"),#REF!,IF($U92&lt;&gt;0,#REF!,#REF!)),1)*IF($AA92=2022,IF(OR($M92="Услуги",$M92="Работы"),#REF!,IF($U92&lt;&gt;0,#REF!,#REF!)),1)*IF($AA92=2023,IF(OR($M92="Услуги",$M92="Работы"),#REF!,IF($U92&lt;&gt;0,#REF!,#REF!)),1)*IF($AA92=2024,IF(OR($M92="Услуги",$M92="Работы"),#REF!,IF($U92&lt;&gt;0,#REF!,#REF!)),1)*IF($AA92=2025,IF(OR($M92="Услуги",$M92="Работы"),#REF!,IF($U92&lt;&gt;0,#REF!,#REF!)),1)</f>
        <v>#REF!</v>
      </c>
      <c r="AI92" s="96" t="e">
        <f>Y92*IF($AA92=2021,IF(OR($M92="Услуги",$M92="Работы"),#REF!,IF($U92&lt;&gt;0,#REF!,#REF!)),1)*IF($AA92=2022,IF(OR($M92="Услуги",$M92="Работы"),#REF!,IF($U92&lt;&gt;0,#REF!,#REF!)),1)*IF($AA92=2023,IF(OR($M92="Услуги",$M92="Работы"),#REF!,IF($U92&lt;&gt;0,#REF!,#REF!)),1)*IF($AA92=2024,IF(OR($M92="Услуги",$M92="Работы"),#REF!,IF($U92&lt;&gt;0,#REF!,#REF!)),1)*IF($AA92=2025,IF(OR($M92="Услуги",$M92="Работы"),#REF!,IF($U92&lt;&gt;0,#REF!,#REF!)),1)</f>
        <v>#REF!</v>
      </c>
      <c r="AJ92" s="96" t="e">
        <f>Z92*IF($AA92=2021,IF(OR($M92="Услуги",$M92="Работы"),#REF!,IF($U92&lt;&gt;0,#REF!,#REF!)),1)*IF($AA92=2022,IF(OR($M92="Услуги",$M92="Работы"),#REF!,IF($U92&lt;&gt;0,#REF!,#REF!)),1)*IF($AA92=2023,IF(OR($M92="Услуги",$M92="Работы"),#REF!,IF($U92&lt;&gt;0,#REF!,#REF!)),1)*IF($AA92=2024,IF(OR($M92="Услуги",$M92="Работы"),#REF!,IF($U92&lt;&gt;0,#REF!,#REF!)),1)*IF($AA92=2025,IF(OR($M92="Услуги",$M92="Работы"),#REF!,IF($U92&lt;&gt;0,#REF!,#REF!)),1)</f>
        <v>#REF!</v>
      </c>
      <c r="AK92" s="107">
        <f t="shared" si="70"/>
        <v>800000</v>
      </c>
      <c r="AL92" s="57">
        <v>800000</v>
      </c>
      <c r="AM92" s="57"/>
      <c r="AN92" s="54"/>
    </row>
    <row r="93" spans="1:40" s="56" customFormat="1" ht="15" hidden="1" customHeight="1" x14ac:dyDescent="0.25">
      <c r="A93" s="85">
        <v>1</v>
      </c>
      <c r="B93" s="86" t="s">
        <v>7</v>
      </c>
      <c r="C93" s="142" t="s">
        <v>596</v>
      </c>
      <c r="D93" s="85" t="s">
        <v>212</v>
      </c>
      <c r="E93" s="85" t="s">
        <v>420</v>
      </c>
      <c r="F93" s="85"/>
      <c r="G93" s="87" t="e">
        <f>VLOOKUP(D93,#REF!,2,FALSE)</f>
        <v>#REF!</v>
      </c>
      <c r="H93" s="85"/>
      <c r="I93" s="85"/>
      <c r="J93" s="86" t="s">
        <v>0</v>
      </c>
      <c r="K93" s="87" t="str">
        <f t="shared" si="63"/>
        <v>Охват Филиал «Сочинская ТЭС» АО «Интер РАО – Электрогенерация» средствами ЦПК</v>
      </c>
      <c r="L93" s="99" t="s">
        <v>96</v>
      </c>
      <c r="M93" s="90" t="s">
        <v>528</v>
      </c>
      <c r="N93" s="85"/>
      <c r="O93" s="85"/>
      <c r="P93" s="86"/>
      <c r="Q93" s="100"/>
      <c r="R93" s="97">
        <v>0.2</v>
      </c>
      <c r="S93" s="98">
        <f t="shared" si="62"/>
        <v>1296000</v>
      </c>
      <c r="T93" s="95">
        <f t="shared" si="64"/>
        <v>216000</v>
      </c>
      <c r="U93" s="98">
        <v>1296000</v>
      </c>
      <c r="V93" s="95">
        <f t="shared" si="65"/>
        <v>216000</v>
      </c>
      <c r="W93" s="95">
        <f t="shared" si="66"/>
        <v>1080000</v>
      </c>
      <c r="X93" s="98"/>
      <c r="Y93" s="95">
        <f t="shared" si="67"/>
        <v>0</v>
      </c>
      <c r="Z93" s="95">
        <f t="shared" si="68"/>
        <v>0</v>
      </c>
      <c r="AA93" s="243">
        <f>Приоритеты!$E$70</f>
        <v>2024</v>
      </c>
      <c r="AB93" s="247" t="e">
        <f t="shared" si="69"/>
        <v>#REF!</v>
      </c>
      <c r="AC93" s="96" t="e">
        <f>S93*IF($AA93=2021,IF(OR($M93="Услуги",$M93="Работы"),#REF!,IF($U93&lt;&gt;0,#REF!,#REF!)),1)*IF($AA93=2022,IF(OR($M93="Услуги",$M93="Работы"),#REF!,IF($U93&lt;&gt;0,#REF!,#REF!)),1)*IF($AA93=2023,IF(OR($M93="Услуги",$M93="Работы"),#REF!,IF($U93&lt;&gt;0,#REF!,#REF!)),1)*IF($AA93=2024,IF(OR($M93="Услуги",$M93="Работы"),#REF!,IF($U93&lt;&gt;0,#REF!,#REF!)),1)*IF($AA93=2025,IF(OR($M93="Услуги",$M93="Работы"),#REF!,IF($U93&lt;&gt;0,#REF!,#REF!)),1)</f>
        <v>#REF!</v>
      </c>
      <c r="AD93" s="96" t="e">
        <f>T93*IF($AA93=2021,IF(OR($M93="Услуги",$M93="Работы"),#REF!,IF($U93&lt;&gt;0,#REF!,#REF!)),1)*IF($AA93=2022,IF(OR($M93="Услуги",$M93="Работы"),#REF!,IF($U93&lt;&gt;0,#REF!,#REF!)),1)*IF($AA93=2023,IF(OR($M93="Услуги",$M93="Работы"),#REF!,IF($U93&lt;&gt;0,#REF!,#REF!)),1)*IF($AA93=2024,IF(OR($M93="Услуги",$M93="Работы"),#REF!,IF($U93&lt;&gt;0,#REF!,#REF!)),1)*IF($AA93=2025,IF(OR($M93="Услуги",$M93="Работы"),#REF!,IF($U93&lt;&gt;0,#REF!,#REF!)),1)</f>
        <v>#REF!</v>
      </c>
      <c r="AE93" s="96" t="e">
        <f>U93*IF($AA93=2021,IF(OR($M93="Услуги",$M93="Работы"),#REF!,IF($U93&lt;&gt;0,#REF!,#REF!)),1)*IF($AA93=2022,IF(OR($M93="Услуги",$M93="Работы"),#REF!,IF($U93&lt;&gt;0,#REF!,#REF!)),1)*IF($AA93=2023,IF(OR($M93="Услуги",$M93="Работы"),#REF!,IF($U93&lt;&gt;0,#REF!,#REF!)),1)*IF($AA93=2024,IF(OR($M93="Услуги",$M93="Работы"),#REF!,IF($U93&lt;&gt;0,#REF!,#REF!)),1)*IF($AA93=2025,IF(OR($M93="Услуги",$M93="Работы"),#REF!,IF($U93&lt;&gt;0,#REF!,#REF!)),1)</f>
        <v>#REF!</v>
      </c>
      <c r="AF93" s="96" t="e">
        <f>V93*IF($AA93=2021,IF(OR($M93="Услуги",$M93="Работы"),#REF!,IF($U93&lt;&gt;0,#REF!,#REF!)),1)*IF($AA93=2022,IF(OR($M93="Услуги",$M93="Работы"),#REF!,IF($U93&lt;&gt;0,#REF!,#REF!)),1)*IF($AA93=2023,IF(OR($M93="Услуги",$M93="Работы"),#REF!,IF($U93&lt;&gt;0,#REF!,#REF!)),1)*IF($AA93=2024,IF(OR($M93="Услуги",$M93="Работы"),#REF!,IF($U93&lt;&gt;0,#REF!,#REF!)),1)*IF($AA93=2025,IF(OR($M93="Услуги",$M93="Работы"),#REF!,IF($U93&lt;&gt;0,#REF!,#REF!)),1)</f>
        <v>#REF!</v>
      </c>
      <c r="AG93" s="96" t="e">
        <f>W93*IF($AA93=2021,IF(OR($M93="Услуги",$M93="Работы"),#REF!,IF($U93&lt;&gt;0,#REF!,#REF!)),1)*IF($AA93=2022,IF(OR($M93="Услуги",$M93="Работы"),#REF!,IF($U93&lt;&gt;0,#REF!,#REF!)),1)*IF($AA93=2023,IF(OR($M93="Услуги",$M93="Работы"),#REF!,IF($U93&lt;&gt;0,#REF!,#REF!)),1)*IF($AA93=2024,IF(OR($M93="Услуги",$M93="Работы"),#REF!,IF($U93&lt;&gt;0,#REF!,#REF!)),1)*IF($AA93=2025,IF(OR($M93="Услуги",$M93="Работы"),#REF!,IF($U93&lt;&gt;0,#REF!,#REF!)),1)</f>
        <v>#REF!</v>
      </c>
      <c r="AH93" s="96" t="e">
        <f>X93*IF($AA93=2021,IF(OR($M93="Услуги",$M93="Работы"),#REF!,IF($U93&lt;&gt;0,#REF!,#REF!)),1)*IF($AA93=2022,IF(OR($M93="Услуги",$M93="Работы"),#REF!,IF($U93&lt;&gt;0,#REF!,#REF!)),1)*IF($AA93=2023,IF(OR($M93="Услуги",$M93="Работы"),#REF!,IF($U93&lt;&gt;0,#REF!,#REF!)),1)*IF($AA93=2024,IF(OR($M93="Услуги",$M93="Работы"),#REF!,IF($U93&lt;&gt;0,#REF!,#REF!)),1)*IF($AA93=2025,IF(OR($M93="Услуги",$M93="Работы"),#REF!,IF($U93&lt;&gt;0,#REF!,#REF!)),1)</f>
        <v>#REF!</v>
      </c>
      <c r="AI93" s="96" t="e">
        <f>Y93*IF($AA93=2021,IF(OR($M93="Услуги",$M93="Работы"),#REF!,IF($U93&lt;&gt;0,#REF!,#REF!)),1)*IF($AA93=2022,IF(OR($M93="Услуги",$M93="Работы"),#REF!,IF($U93&lt;&gt;0,#REF!,#REF!)),1)*IF($AA93=2023,IF(OR($M93="Услуги",$M93="Работы"),#REF!,IF($U93&lt;&gt;0,#REF!,#REF!)),1)*IF($AA93=2024,IF(OR($M93="Услуги",$M93="Работы"),#REF!,IF($U93&lt;&gt;0,#REF!,#REF!)),1)*IF($AA93=2025,IF(OR($M93="Услуги",$M93="Работы"),#REF!,IF($U93&lt;&gt;0,#REF!,#REF!)),1)</f>
        <v>#REF!</v>
      </c>
      <c r="AJ93" s="96" t="e">
        <f>Z93*IF($AA93=2021,IF(OR($M93="Услуги",$M93="Работы"),#REF!,IF($U93&lt;&gt;0,#REF!,#REF!)),1)*IF($AA93=2022,IF(OR($M93="Услуги",$M93="Работы"),#REF!,IF($U93&lt;&gt;0,#REF!,#REF!)),1)*IF($AA93=2023,IF(OR($M93="Услуги",$M93="Работы"),#REF!,IF($U93&lt;&gt;0,#REF!,#REF!)),1)*IF($AA93=2024,IF(OR($M93="Услуги",$M93="Работы"),#REF!,IF($U93&lt;&gt;0,#REF!,#REF!)),1)*IF($AA93=2025,IF(OR($M93="Услуги",$M93="Работы"),#REF!,IF($U93&lt;&gt;0,#REF!,#REF!)),1)</f>
        <v>#REF!</v>
      </c>
      <c r="AK93" s="107">
        <f t="shared" si="70"/>
        <v>1296000</v>
      </c>
      <c r="AL93" s="57">
        <v>1296000</v>
      </c>
      <c r="AM93" s="57"/>
      <c r="AN93" s="54"/>
    </row>
    <row r="94" spans="1:40" s="56" customFormat="1" ht="14.25" hidden="1" customHeight="1" x14ac:dyDescent="0.25">
      <c r="A94" s="85">
        <v>1</v>
      </c>
      <c r="B94" s="86" t="s">
        <v>7</v>
      </c>
      <c r="C94" s="142" t="s">
        <v>596</v>
      </c>
      <c r="D94" s="85" t="s">
        <v>40</v>
      </c>
      <c r="E94" s="60" t="s">
        <v>610</v>
      </c>
      <c r="F94" s="85"/>
      <c r="G94" s="87" t="e">
        <f>VLOOKUP(D94,#REF!,2,FALSE)</f>
        <v>#REF!</v>
      </c>
      <c r="H94" s="85"/>
      <c r="I94" s="85"/>
      <c r="J94" s="86" t="s">
        <v>0</v>
      </c>
      <c r="K94" s="87" t="str">
        <f t="shared" si="63"/>
        <v>Охват ООО ЛОЦ «Энергетик» средствами ЦПК</v>
      </c>
      <c r="L94" s="99" t="s">
        <v>96</v>
      </c>
      <c r="M94" s="86" t="s">
        <v>4</v>
      </c>
      <c r="N94" s="85"/>
      <c r="O94" s="85"/>
      <c r="P94" s="86"/>
      <c r="Q94" s="100"/>
      <c r="R94" s="97">
        <v>0</v>
      </c>
      <c r="S94" s="95">
        <f t="shared" ref="S94:S101" si="71">U94+X94</f>
        <v>400000</v>
      </c>
      <c r="T94" s="95">
        <f t="shared" si="64"/>
        <v>0</v>
      </c>
      <c r="U94" s="98">
        <v>400000</v>
      </c>
      <c r="V94" s="95">
        <f t="shared" si="65"/>
        <v>0</v>
      </c>
      <c r="W94" s="95">
        <f t="shared" si="66"/>
        <v>400000</v>
      </c>
      <c r="X94" s="98"/>
      <c r="Y94" s="95">
        <f t="shared" si="67"/>
        <v>0</v>
      </c>
      <c r="Z94" s="95">
        <f t="shared" si="68"/>
        <v>0</v>
      </c>
      <c r="AA94" s="243">
        <f>Приоритеты!$E$57</f>
        <v>2025</v>
      </c>
      <c r="AB94" s="247" t="e">
        <f t="shared" si="69"/>
        <v>#REF!</v>
      </c>
      <c r="AC94" s="96" t="e">
        <f>S94*IF($AA94=2021,IF(OR($M94="Услуги",$M94="Работы"),#REF!,IF($U94&lt;&gt;0,#REF!,#REF!)),1)*IF($AA94=2022,IF(OR($M94="Услуги",$M94="Работы"),#REF!,IF($U94&lt;&gt;0,#REF!,#REF!)),1)*IF($AA94=2023,IF(OR($M94="Услуги",$M94="Работы"),#REF!,IF($U94&lt;&gt;0,#REF!,#REF!)),1)*IF($AA94=2024,IF(OR($M94="Услуги",$M94="Работы"),#REF!,IF($U94&lt;&gt;0,#REF!,#REF!)),1)*IF($AA94=2025,IF(OR($M94="Услуги",$M94="Работы"),#REF!,IF($U94&lt;&gt;0,#REF!,#REF!)),1)</f>
        <v>#REF!</v>
      </c>
      <c r="AD94" s="96" t="e">
        <f>T94*IF($AA94=2021,IF(OR($M94="Услуги",$M94="Работы"),#REF!,IF($U94&lt;&gt;0,#REF!,#REF!)),1)*IF($AA94=2022,IF(OR($M94="Услуги",$M94="Работы"),#REF!,IF($U94&lt;&gt;0,#REF!,#REF!)),1)*IF($AA94=2023,IF(OR($M94="Услуги",$M94="Работы"),#REF!,IF($U94&lt;&gt;0,#REF!,#REF!)),1)*IF($AA94=2024,IF(OR($M94="Услуги",$M94="Работы"),#REF!,IF($U94&lt;&gt;0,#REF!,#REF!)),1)*IF($AA94=2025,IF(OR($M94="Услуги",$M94="Работы"),#REF!,IF($U94&lt;&gt;0,#REF!,#REF!)),1)</f>
        <v>#REF!</v>
      </c>
      <c r="AE94" s="96" t="e">
        <f>U94*IF($AA94=2021,IF(OR($M94="Услуги",$M94="Работы"),#REF!,IF($U94&lt;&gt;0,#REF!,#REF!)),1)*IF($AA94=2022,IF(OR($M94="Услуги",$M94="Работы"),#REF!,IF($U94&lt;&gt;0,#REF!,#REF!)),1)*IF($AA94=2023,IF(OR($M94="Услуги",$M94="Работы"),#REF!,IF($U94&lt;&gt;0,#REF!,#REF!)),1)*IF($AA94=2024,IF(OR($M94="Услуги",$M94="Работы"),#REF!,IF($U94&lt;&gt;0,#REF!,#REF!)),1)*IF($AA94=2025,IF(OR($M94="Услуги",$M94="Работы"),#REF!,IF($U94&lt;&gt;0,#REF!,#REF!)),1)</f>
        <v>#REF!</v>
      </c>
      <c r="AF94" s="96" t="e">
        <f>V94*IF($AA94=2021,IF(OR($M94="Услуги",$M94="Работы"),#REF!,IF($U94&lt;&gt;0,#REF!,#REF!)),1)*IF($AA94=2022,IF(OR($M94="Услуги",$M94="Работы"),#REF!,IF($U94&lt;&gt;0,#REF!,#REF!)),1)*IF($AA94=2023,IF(OR($M94="Услуги",$M94="Работы"),#REF!,IF($U94&lt;&gt;0,#REF!,#REF!)),1)*IF($AA94=2024,IF(OR($M94="Услуги",$M94="Работы"),#REF!,IF($U94&lt;&gt;0,#REF!,#REF!)),1)*IF($AA94=2025,IF(OR($M94="Услуги",$M94="Работы"),#REF!,IF($U94&lt;&gt;0,#REF!,#REF!)),1)</f>
        <v>#REF!</v>
      </c>
      <c r="AG94" s="96" t="e">
        <f>W94*IF($AA94=2021,IF(OR($M94="Услуги",$M94="Работы"),#REF!,IF($U94&lt;&gt;0,#REF!,#REF!)),1)*IF($AA94=2022,IF(OR($M94="Услуги",$M94="Работы"),#REF!,IF($U94&lt;&gt;0,#REF!,#REF!)),1)*IF($AA94=2023,IF(OR($M94="Услуги",$M94="Работы"),#REF!,IF($U94&lt;&gt;0,#REF!,#REF!)),1)*IF($AA94=2024,IF(OR($M94="Услуги",$M94="Работы"),#REF!,IF($U94&lt;&gt;0,#REF!,#REF!)),1)*IF($AA94=2025,IF(OR($M94="Услуги",$M94="Работы"),#REF!,IF($U94&lt;&gt;0,#REF!,#REF!)),1)</f>
        <v>#REF!</v>
      </c>
      <c r="AH94" s="96" t="e">
        <f>X94*IF($AA94=2021,IF(OR($M94="Услуги",$M94="Работы"),#REF!,IF($U94&lt;&gt;0,#REF!,#REF!)),1)*IF($AA94=2022,IF(OR($M94="Услуги",$M94="Работы"),#REF!,IF($U94&lt;&gt;0,#REF!,#REF!)),1)*IF($AA94=2023,IF(OR($M94="Услуги",$M94="Работы"),#REF!,IF($U94&lt;&gt;0,#REF!,#REF!)),1)*IF($AA94=2024,IF(OR($M94="Услуги",$M94="Работы"),#REF!,IF($U94&lt;&gt;0,#REF!,#REF!)),1)*IF($AA94=2025,IF(OR($M94="Услуги",$M94="Работы"),#REF!,IF($U94&lt;&gt;0,#REF!,#REF!)),1)</f>
        <v>#REF!</v>
      </c>
      <c r="AI94" s="96" t="e">
        <f>Y94*IF($AA94=2021,IF(OR($M94="Услуги",$M94="Работы"),#REF!,IF($U94&lt;&gt;0,#REF!,#REF!)),1)*IF($AA94=2022,IF(OR($M94="Услуги",$M94="Работы"),#REF!,IF($U94&lt;&gt;0,#REF!,#REF!)),1)*IF($AA94=2023,IF(OR($M94="Услуги",$M94="Работы"),#REF!,IF($U94&lt;&gt;0,#REF!,#REF!)),1)*IF($AA94=2024,IF(OR($M94="Услуги",$M94="Работы"),#REF!,IF($U94&lt;&gt;0,#REF!,#REF!)),1)*IF($AA94=2025,IF(OR($M94="Услуги",$M94="Работы"),#REF!,IF($U94&lt;&gt;0,#REF!,#REF!)),1)</f>
        <v>#REF!</v>
      </c>
      <c r="AJ94" s="96" t="e">
        <f>Z94*IF($AA94=2021,IF(OR($M94="Услуги",$M94="Работы"),#REF!,IF($U94&lt;&gt;0,#REF!,#REF!)),1)*IF($AA94=2022,IF(OR($M94="Услуги",$M94="Работы"),#REF!,IF($U94&lt;&gt;0,#REF!,#REF!)),1)*IF($AA94=2023,IF(OR($M94="Услуги",$M94="Работы"),#REF!,IF($U94&lt;&gt;0,#REF!,#REF!)),1)*IF($AA94=2024,IF(OR($M94="Услуги",$M94="Работы"),#REF!,IF($U94&lt;&gt;0,#REF!,#REF!)),1)*IF($AA94=2025,IF(OR($M94="Услуги",$M94="Работы"),#REF!,IF($U94&lt;&gt;0,#REF!,#REF!)),1)</f>
        <v>#REF!</v>
      </c>
      <c r="AK94" s="107">
        <f t="shared" si="70"/>
        <v>400000</v>
      </c>
      <c r="AL94" s="57">
        <v>400000</v>
      </c>
      <c r="AM94" s="57"/>
      <c r="AN94" s="54"/>
    </row>
    <row r="95" spans="1:40" s="56" customFormat="1" ht="14.25" hidden="1" customHeight="1" x14ac:dyDescent="0.25">
      <c r="A95" s="85">
        <v>1</v>
      </c>
      <c r="B95" s="86" t="s">
        <v>7</v>
      </c>
      <c r="C95" s="142" t="s">
        <v>596</v>
      </c>
      <c r="D95" s="85" t="s">
        <v>40</v>
      </c>
      <c r="E95" s="60" t="s">
        <v>610</v>
      </c>
      <c r="F95" s="85"/>
      <c r="G95" s="87" t="e">
        <f>VLOOKUP(D95,#REF!,2,FALSE)</f>
        <v>#REF!</v>
      </c>
      <c r="H95" s="85"/>
      <c r="I95" s="85"/>
      <c r="J95" s="86" t="s">
        <v>0</v>
      </c>
      <c r="K95" s="87" t="str">
        <f t="shared" si="63"/>
        <v>Охват ООО ЛОЦ «Энергетик» средствами ЦПК</v>
      </c>
      <c r="L95" s="229" t="s">
        <v>96</v>
      </c>
      <c r="M95" s="90" t="s">
        <v>528</v>
      </c>
      <c r="N95" s="85"/>
      <c r="O95" s="85"/>
      <c r="P95" s="86"/>
      <c r="Q95" s="100"/>
      <c r="R95" s="97">
        <v>0.2</v>
      </c>
      <c r="S95" s="95">
        <f t="shared" si="71"/>
        <v>1296000</v>
      </c>
      <c r="T95" s="95">
        <f t="shared" si="64"/>
        <v>216000</v>
      </c>
      <c r="U95" s="98">
        <v>1296000</v>
      </c>
      <c r="V95" s="95">
        <f t="shared" si="65"/>
        <v>216000</v>
      </c>
      <c r="W95" s="95">
        <f t="shared" si="66"/>
        <v>1080000</v>
      </c>
      <c r="X95" s="98"/>
      <c r="Y95" s="95">
        <f t="shared" si="67"/>
        <v>0</v>
      </c>
      <c r="Z95" s="95">
        <f t="shared" si="68"/>
        <v>0</v>
      </c>
      <c r="AA95" s="243">
        <f>Приоритеты!$E$57</f>
        <v>2025</v>
      </c>
      <c r="AB95" s="247" t="e">
        <f t="shared" si="69"/>
        <v>#REF!</v>
      </c>
      <c r="AC95" s="96" t="e">
        <f>S95*IF($AA95=2021,IF(OR($M95="Услуги",$M95="Работы"),#REF!,IF($U95&lt;&gt;0,#REF!,#REF!)),1)*IF($AA95=2022,IF(OR($M95="Услуги",$M95="Работы"),#REF!,IF($U95&lt;&gt;0,#REF!,#REF!)),1)*IF($AA95=2023,IF(OR($M95="Услуги",$M95="Работы"),#REF!,IF($U95&lt;&gt;0,#REF!,#REF!)),1)*IF($AA95=2024,IF(OR($M95="Услуги",$M95="Работы"),#REF!,IF($U95&lt;&gt;0,#REF!,#REF!)),1)*IF($AA95=2025,IF(OR($M95="Услуги",$M95="Работы"),#REF!,IF($U95&lt;&gt;0,#REF!,#REF!)),1)</f>
        <v>#REF!</v>
      </c>
      <c r="AD95" s="96" t="e">
        <f>T95*IF($AA95=2021,IF(OR($M95="Услуги",$M95="Работы"),#REF!,IF($U95&lt;&gt;0,#REF!,#REF!)),1)*IF($AA95=2022,IF(OR($M95="Услуги",$M95="Работы"),#REF!,IF($U95&lt;&gt;0,#REF!,#REF!)),1)*IF($AA95=2023,IF(OR($M95="Услуги",$M95="Работы"),#REF!,IF($U95&lt;&gt;0,#REF!,#REF!)),1)*IF($AA95=2024,IF(OR($M95="Услуги",$M95="Работы"),#REF!,IF($U95&lt;&gt;0,#REF!,#REF!)),1)*IF($AA95=2025,IF(OR($M95="Услуги",$M95="Работы"),#REF!,IF($U95&lt;&gt;0,#REF!,#REF!)),1)</f>
        <v>#REF!</v>
      </c>
      <c r="AE95" s="96" t="e">
        <f>U95*IF($AA95=2021,IF(OR($M95="Услуги",$M95="Работы"),#REF!,IF($U95&lt;&gt;0,#REF!,#REF!)),1)*IF($AA95=2022,IF(OR($M95="Услуги",$M95="Работы"),#REF!,IF($U95&lt;&gt;0,#REF!,#REF!)),1)*IF($AA95=2023,IF(OR($M95="Услуги",$M95="Работы"),#REF!,IF($U95&lt;&gt;0,#REF!,#REF!)),1)*IF($AA95=2024,IF(OR($M95="Услуги",$M95="Работы"),#REF!,IF($U95&lt;&gt;0,#REF!,#REF!)),1)*IF($AA95=2025,IF(OR($M95="Услуги",$M95="Работы"),#REF!,IF($U95&lt;&gt;0,#REF!,#REF!)),1)</f>
        <v>#REF!</v>
      </c>
      <c r="AF95" s="96" t="e">
        <f>V95*IF($AA95=2021,IF(OR($M95="Услуги",$M95="Работы"),#REF!,IF($U95&lt;&gt;0,#REF!,#REF!)),1)*IF($AA95=2022,IF(OR($M95="Услуги",$M95="Работы"),#REF!,IF($U95&lt;&gt;0,#REF!,#REF!)),1)*IF($AA95=2023,IF(OR($M95="Услуги",$M95="Работы"),#REF!,IF($U95&lt;&gt;0,#REF!,#REF!)),1)*IF($AA95=2024,IF(OR($M95="Услуги",$M95="Работы"),#REF!,IF($U95&lt;&gt;0,#REF!,#REF!)),1)*IF($AA95=2025,IF(OR($M95="Услуги",$M95="Работы"),#REF!,IF($U95&lt;&gt;0,#REF!,#REF!)),1)</f>
        <v>#REF!</v>
      </c>
      <c r="AG95" s="96" t="e">
        <f>W95*IF($AA95=2021,IF(OR($M95="Услуги",$M95="Работы"),#REF!,IF($U95&lt;&gt;0,#REF!,#REF!)),1)*IF($AA95=2022,IF(OR($M95="Услуги",$M95="Работы"),#REF!,IF($U95&lt;&gt;0,#REF!,#REF!)),1)*IF($AA95=2023,IF(OR($M95="Услуги",$M95="Работы"),#REF!,IF($U95&lt;&gt;0,#REF!,#REF!)),1)*IF($AA95=2024,IF(OR($M95="Услуги",$M95="Работы"),#REF!,IF($U95&lt;&gt;0,#REF!,#REF!)),1)*IF($AA95=2025,IF(OR($M95="Услуги",$M95="Работы"),#REF!,IF($U95&lt;&gt;0,#REF!,#REF!)),1)</f>
        <v>#REF!</v>
      </c>
      <c r="AH95" s="96" t="e">
        <f>X95*IF($AA95=2021,IF(OR($M95="Услуги",$M95="Работы"),#REF!,IF($U95&lt;&gt;0,#REF!,#REF!)),1)*IF($AA95=2022,IF(OR($M95="Услуги",$M95="Работы"),#REF!,IF($U95&lt;&gt;0,#REF!,#REF!)),1)*IF($AA95=2023,IF(OR($M95="Услуги",$M95="Работы"),#REF!,IF($U95&lt;&gt;0,#REF!,#REF!)),1)*IF($AA95=2024,IF(OR($M95="Услуги",$M95="Работы"),#REF!,IF($U95&lt;&gt;0,#REF!,#REF!)),1)*IF($AA95=2025,IF(OR($M95="Услуги",$M95="Работы"),#REF!,IF($U95&lt;&gt;0,#REF!,#REF!)),1)</f>
        <v>#REF!</v>
      </c>
      <c r="AI95" s="96" t="e">
        <f>Y95*IF($AA95=2021,IF(OR($M95="Услуги",$M95="Работы"),#REF!,IF($U95&lt;&gt;0,#REF!,#REF!)),1)*IF($AA95=2022,IF(OR($M95="Услуги",$M95="Работы"),#REF!,IF($U95&lt;&gt;0,#REF!,#REF!)),1)*IF($AA95=2023,IF(OR($M95="Услуги",$M95="Работы"),#REF!,IF($U95&lt;&gt;0,#REF!,#REF!)),1)*IF($AA95=2024,IF(OR($M95="Услуги",$M95="Работы"),#REF!,IF($U95&lt;&gt;0,#REF!,#REF!)),1)*IF($AA95=2025,IF(OR($M95="Услуги",$M95="Работы"),#REF!,IF($U95&lt;&gt;0,#REF!,#REF!)),1)</f>
        <v>#REF!</v>
      </c>
      <c r="AJ95" s="96" t="e">
        <f>Z95*IF($AA95=2021,IF(OR($M95="Услуги",$M95="Работы"),#REF!,IF($U95&lt;&gt;0,#REF!,#REF!)),1)*IF($AA95=2022,IF(OR($M95="Услуги",$M95="Работы"),#REF!,IF($U95&lt;&gt;0,#REF!,#REF!)),1)*IF($AA95=2023,IF(OR($M95="Услуги",$M95="Работы"),#REF!,IF($U95&lt;&gt;0,#REF!,#REF!)),1)*IF($AA95=2024,IF(OR($M95="Услуги",$M95="Работы"),#REF!,IF($U95&lt;&gt;0,#REF!,#REF!)),1)*IF($AA95=2025,IF(OR($M95="Услуги",$M95="Работы"),#REF!,IF($U95&lt;&gt;0,#REF!,#REF!)),1)</f>
        <v>#REF!</v>
      </c>
      <c r="AK95" s="107">
        <f t="shared" si="70"/>
        <v>1296000</v>
      </c>
      <c r="AL95" s="57">
        <v>1296000</v>
      </c>
      <c r="AM95" s="57"/>
      <c r="AN95" s="54"/>
    </row>
    <row r="96" spans="1:40" s="56" customFormat="1" ht="14.25" hidden="1" customHeight="1" x14ac:dyDescent="0.25">
      <c r="A96" s="85">
        <v>1</v>
      </c>
      <c r="B96" s="86" t="s">
        <v>7</v>
      </c>
      <c r="C96" s="142" t="s">
        <v>596</v>
      </c>
      <c r="D96" s="85" t="s">
        <v>38</v>
      </c>
      <c r="E96" s="60" t="s">
        <v>610</v>
      </c>
      <c r="F96" s="85"/>
      <c r="G96" s="87" t="e">
        <f>VLOOKUP(D96,#REF!,2,FALSE)</f>
        <v>#REF!</v>
      </c>
      <c r="H96" s="85"/>
      <c r="I96" s="85"/>
      <c r="J96" s="86" t="s">
        <v>0</v>
      </c>
      <c r="K96" s="87" t="str">
        <f t="shared" ref="K96:K111" si="72">CONCATENATE("Охват ",D96," средствами ЦПК")</f>
        <v>Охват АО «Север» средствами ЦПК</v>
      </c>
      <c r="L96" s="99" t="s">
        <v>96</v>
      </c>
      <c r="M96" s="86" t="s">
        <v>4</v>
      </c>
      <c r="N96" s="85"/>
      <c r="O96" s="85"/>
      <c r="P96" s="86"/>
      <c r="Q96" s="100"/>
      <c r="R96" s="97">
        <v>0</v>
      </c>
      <c r="S96" s="95">
        <f t="shared" si="71"/>
        <v>400000</v>
      </c>
      <c r="T96" s="95">
        <f t="shared" ref="T96:T111" si="73">S96/1.2*$R96</f>
        <v>0</v>
      </c>
      <c r="U96" s="98">
        <v>400000</v>
      </c>
      <c r="V96" s="95">
        <f t="shared" ref="V96:V111" si="74">U96/1.2*$R96</f>
        <v>0</v>
      </c>
      <c r="W96" s="95">
        <f t="shared" ref="W96:W111" si="75">U96-V96</f>
        <v>400000</v>
      </c>
      <c r="X96" s="98"/>
      <c r="Y96" s="95">
        <f t="shared" ref="Y96:Y111" si="76">X96/1.2*$R96</f>
        <v>0</v>
      </c>
      <c r="Z96" s="95">
        <f t="shared" ref="Z96:Z111" si="77">X96-Y96</f>
        <v>0</v>
      </c>
      <c r="AA96" s="243">
        <f>Приоритеты!$E$16</f>
        <v>2025</v>
      </c>
      <c r="AB96" s="247" t="e">
        <f t="shared" si="69"/>
        <v>#REF!</v>
      </c>
      <c r="AC96" s="96" t="e">
        <f>S96*IF($AA96=2021,IF(OR($M96="Услуги",$M96="Работы"),#REF!,IF($U96&lt;&gt;0,#REF!,#REF!)),1)*IF($AA96=2022,IF(OR($M96="Услуги",$M96="Работы"),#REF!,IF($U96&lt;&gt;0,#REF!,#REF!)),1)*IF($AA96=2023,IF(OR($M96="Услуги",$M96="Работы"),#REF!,IF($U96&lt;&gt;0,#REF!,#REF!)),1)*IF($AA96=2024,IF(OR($M96="Услуги",$M96="Работы"),#REF!,IF($U96&lt;&gt;0,#REF!,#REF!)),1)*IF($AA96=2025,IF(OR($M96="Услуги",$M96="Работы"),#REF!,IF($U96&lt;&gt;0,#REF!,#REF!)),1)</f>
        <v>#REF!</v>
      </c>
      <c r="AD96" s="96" t="e">
        <f>T96*IF($AA96=2021,IF(OR($M96="Услуги",$M96="Работы"),#REF!,IF($U96&lt;&gt;0,#REF!,#REF!)),1)*IF($AA96=2022,IF(OR($M96="Услуги",$M96="Работы"),#REF!,IF($U96&lt;&gt;0,#REF!,#REF!)),1)*IF($AA96=2023,IF(OR($M96="Услуги",$M96="Работы"),#REF!,IF($U96&lt;&gt;0,#REF!,#REF!)),1)*IF($AA96=2024,IF(OR($M96="Услуги",$M96="Работы"),#REF!,IF($U96&lt;&gt;0,#REF!,#REF!)),1)*IF($AA96=2025,IF(OR($M96="Услуги",$M96="Работы"),#REF!,IF($U96&lt;&gt;0,#REF!,#REF!)),1)</f>
        <v>#REF!</v>
      </c>
      <c r="AE96" s="96" t="e">
        <f>U96*IF($AA96=2021,IF(OR($M96="Услуги",$M96="Работы"),#REF!,IF($U96&lt;&gt;0,#REF!,#REF!)),1)*IF($AA96=2022,IF(OR($M96="Услуги",$M96="Работы"),#REF!,IF($U96&lt;&gt;0,#REF!,#REF!)),1)*IF($AA96=2023,IF(OR($M96="Услуги",$M96="Работы"),#REF!,IF($U96&lt;&gt;0,#REF!,#REF!)),1)*IF($AA96=2024,IF(OR($M96="Услуги",$M96="Работы"),#REF!,IF($U96&lt;&gt;0,#REF!,#REF!)),1)*IF($AA96=2025,IF(OR($M96="Услуги",$M96="Работы"),#REF!,IF($U96&lt;&gt;0,#REF!,#REF!)),1)</f>
        <v>#REF!</v>
      </c>
      <c r="AF96" s="96" t="e">
        <f>V96*IF($AA96=2021,IF(OR($M96="Услуги",$M96="Работы"),#REF!,IF($U96&lt;&gt;0,#REF!,#REF!)),1)*IF($AA96=2022,IF(OR($M96="Услуги",$M96="Работы"),#REF!,IF($U96&lt;&gt;0,#REF!,#REF!)),1)*IF($AA96=2023,IF(OR($M96="Услуги",$M96="Работы"),#REF!,IF($U96&lt;&gt;0,#REF!,#REF!)),1)*IF($AA96=2024,IF(OR($M96="Услуги",$M96="Работы"),#REF!,IF($U96&lt;&gt;0,#REF!,#REF!)),1)*IF($AA96=2025,IF(OR($M96="Услуги",$M96="Работы"),#REF!,IF($U96&lt;&gt;0,#REF!,#REF!)),1)</f>
        <v>#REF!</v>
      </c>
      <c r="AG96" s="96" t="e">
        <f>W96*IF($AA96=2021,IF(OR($M96="Услуги",$M96="Работы"),#REF!,IF($U96&lt;&gt;0,#REF!,#REF!)),1)*IF($AA96=2022,IF(OR($M96="Услуги",$M96="Работы"),#REF!,IF($U96&lt;&gt;0,#REF!,#REF!)),1)*IF($AA96=2023,IF(OR($M96="Услуги",$M96="Работы"),#REF!,IF($U96&lt;&gt;0,#REF!,#REF!)),1)*IF($AA96=2024,IF(OR($M96="Услуги",$M96="Работы"),#REF!,IF($U96&lt;&gt;0,#REF!,#REF!)),1)*IF($AA96=2025,IF(OR($M96="Услуги",$M96="Работы"),#REF!,IF($U96&lt;&gt;0,#REF!,#REF!)),1)</f>
        <v>#REF!</v>
      </c>
      <c r="AH96" s="96" t="e">
        <f>X96*IF($AA96=2021,IF(OR($M96="Услуги",$M96="Работы"),#REF!,IF($U96&lt;&gt;0,#REF!,#REF!)),1)*IF($AA96=2022,IF(OR($M96="Услуги",$M96="Работы"),#REF!,IF($U96&lt;&gt;0,#REF!,#REF!)),1)*IF($AA96=2023,IF(OR($M96="Услуги",$M96="Работы"),#REF!,IF($U96&lt;&gt;0,#REF!,#REF!)),1)*IF($AA96=2024,IF(OR($M96="Услуги",$M96="Работы"),#REF!,IF($U96&lt;&gt;0,#REF!,#REF!)),1)*IF($AA96=2025,IF(OR($M96="Услуги",$M96="Работы"),#REF!,IF($U96&lt;&gt;0,#REF!,#REF!)),1)</f>
        <v>#REF!</v>
      </c>
      <c r="AI96" s="96" t="e">
        <f>Y96*IF($AA96=2021,IF(OR($M96="Услуги",$M96="Работы"),#REF!,IF($U96&lt;&gt;0,#REF!,#REF!)),1)*IF($AA96=2022,IF(OR($M96="Услуги",$M96="Работы"),#REF!,IF($U96&lt;&gt;0,#REF!,#REF!)),1)*IF($AA96=2023,IF(OR($M96="Услуги",$M96="Работы"),#REF!,IF($U96&lt;&gt;0,#REF!,#REF!)),1)*IF($AA96=2024,IF(OR($M96="Услуги",$M96="Работы"),#REF!,IF($U96&lt;&gt;0,#REF!,#REF!)),1)*IF($AA96=2025,IF(OR($M96="Услуги",$M96="Работы"),#REF!,IF($U96&lt;&gt;0,#REF!,#REF!)),1)</f>
        <v>#REF!</v>
      </c>
      <c r="AJ96" s="96" t="e">
        <f>Z96*IF($AA96=2021,IF(OR($M96="Услуги",$M96="Работы"),#REF!,IF($U96&lt;&gt;0,#REF!,#REF!)),1)*IF($AA96=2022,IF(OR($M96="Услуги",$M96="Работы"),#REF!,IF($U96&lt;&gt;0,#REF!,#REF!)),1)*IF($AA96=2023,IF(OR($M96="Услуги",$M96="Работы"),#REF!,IF($U96&lt;&gt;0,#REF!,#REF!)),1)*IF($AA96=2024,IF(OR($M96="Услуги",$M96="Работы"),#REF!,IF($U96&lt;&gt;0,#REF!,#REF!)),1)*IF($AA96=2025,IF(OR($M96="Услуги",$M96="Работы"),#REF!,IF($U96&lt;&gt;0,#REF!,#REF!)),1)</f>
        <v>#REF!</v>
      </c>
      <c r="AK96" s="107">
        <f t="shared" si="70"/>
        <v>400000</v>
      </c>
      <c r="AL96" s="57">
        <v>400000</v>
      </c>
      <c r="AM96" s="57"/>
      <c r="AN96" s="54"/>
    </row>
    <row r="97" spans="1:40" s="56" customFormat="1" ht="14.25" hidden="1" customHeight="1" x14ac:dyDescent="0.25">
      <c r="A97" s="85">
        <v>1</v>
      </c>
      <c r="B97" s="86" t="s">
        <v>7</v>
      </c>
      <c r="C97" s="142" t="s">
        <v>596</v>
      </c>
      <c r="D97" s="85" t="s">
        <v>38</v>
      </c>
      <c r="E97" s="60" t="s">
        <v>610</v>
      </c>
      <c r="F97" s="85"/>
      <c r="G97" s="87" t="e">
        <f>VLOOKUP(D97,#REF!,2,FALSE)</f>
        <v>#REF!</v>
      </c>
      <c r="H97" s="85"/>
      <c r="I97" s="85"/>
      <c r="J97" s="86" t="s">
        <v>0</v>
      </c>
      <c r="K97" s="87" t="str">
        <f t="shared" si="72"/>
        <v>Охват АО «Север» средствами ЦПК</v>
      </c>
      <c r="L97" s="229" t="s">
        <v>96</v>
      </c>
      <c r="M97" s="90" t="s">
        <v>528</v>
      </c>
      <c r="N97" s="85"/>
      <c r="O97" s="85"/>
      <c r="P97" s="86"/>
      <c r="Q97" s="100"/>
      <c r="R97" s="97">
        <v>0.2</v>
      </c>
      <c r="S97" s="95">
        <f t="shared" si="71"/>
        <v>1296000</v>
      </c>
      <c r="T97" s="95">
        <f t="shared" si="73"/>
        <v>216000</v>
      </c>
      <c r="U97" s="98">
        <v>1296000</v>
      </c>
      <c r="V97" s="95">
        <f t="shared" si="74"/>
        <v>216000</v>
      </c>
      <c r="W97" s="95">
        <f t="shared" si="75"/>
        <v>1080000</v>
      </c>
      <c r="X97" s="98"/>
      <c r="Y97" s="95">
        <f t="shared" si="76"/>
        <v>0</v>
      </c>
      <c r="Z97" s="95">
        <f t="shared" si="77"/>
        <v>0</v>
      </c>
      <c r="AA97" s="243">
        <f>Приоритеты!$E$16</f>
        <v>2025</v>
      </c>
      <c r="AB97" s="247" t="e">
        <f t="shared" si="69"/>
        <v>#REF!</v>
      </c>
      <c r="AC97" s="96" t="e">
        <f>S97*IF($AA97=2021,IF(OR($M97="Услуги",$M97="Работы"),#REF!,IF($U97&lt;&gt;0,#REF!,#REF!)),1)*IF($AA97=2022,IF(OR($M97="Услуги",$M97="Работы"),#REF!,IF($U97&lt;&gt;0,#REF!,#REF!)),1)*IF($AA97=2023,IF(OR($M97="Услуги",$M97="Работы"),#REF!,IF($U97&lt;&gt;0,#REF!,#REF!)),1)*IF($AA97=2024,IF(OR($M97="Услуги",$M97="Работы"),#REF!,IF($U97&lt;&gt;0,#REF!,#REF!)),1)*IF($AA97=2025,IF(OR($M97="Услуги",$M97="Работы"),#REF!,IF($U97&lt;&gt;0,#REF!,#REF!)),1)</f>
        <v>#REF!</v>
      </c>
      <c r="AD97" s="96" t="e">
        <f>T97*IF($AA97=2021,IF(OR($M97="Услуги",$M97="Работы"),#REF!,IF($U97&lt;&gt;0,#REF!,#REF!)),1)*IF($AA97=2022,IF(OR($M97="Услуги",$M97="Работы"),#REF!,IF($U97&lt;&gt;0,#REF!,#REF!)),1)*IF($AA97=2023,IF(OR($M97="Услуги",$M97="Работы"),#REF!,IF($U97&lt;&gt;0,#REF!,#REF!)),1)*IF($AA97=2024,IF(OR($M97="Услуги",$M97="Работы"),#REF!,IF($U97&lt;&gt;0,#REF!,#REF!)),1)*IF($AA97=2025,IF(OR($M97="Услуги",$M97="Работы"),#REF!,IF($U97&lt;&gt;0,#REF!,#REF!)),1)</f>
        <v>#REF!</v>
      </c>
      <c r="AE97" s="96" t="e">
        <f>U97*IF($AA97=2021,IF(OR($M97="Услуги",$M97="Работы"),#REF!,IF($U97&lt;&gt;0,#REF!,#REF!)),1)*IF($AA97=2022,IF(OR($M97="Услуги",$M97="Работы"),#REF!,IF($U97&lt;&gt;0,#REF!,#REF!)),1)*IF($AA97=2023,IF(OR($M97="Услуги",$M97="Работы"),#REF!,IF($U97&lt;&gt;0,#REF!,#REF!)),1)*IF($AA97=2024,IF(OR($M97="Услуги",$M97="Работы"),#REF!,IF($U97&lt;&gt;0,#REF!,#REF!)),1)*IF($AA97=2025,IF(OR($M97="Услуги",$M97="Работы"),#REF!,IF($U97&lt;&gt;0,#REF!,#REF!)),1)</f>
        <v>#REF!</v>
      </c>
      <c r="AF97" s="96" t="e">
        <f>V97*IF($AA97=2021,IF(OR($M97="Услуги",$M97="Работы"),#REF!,IF($U97&lt;&gt;0,#REF!,#REF!)),1)*IF($AA97=2022,IF(OR($M97="Услуги",$M97="Работы"),#REF!,IF($U97&lt;&gt;0,#REF!,#REF!)),1)*IF($AA97=2023,IF(OR($M97="Услуги",$M97="Работы"),#REF!,IF($U97&lt;&gt;0,#REF!,#REF!)),1)*IF($AA97=2024,IF(OR($M97="Услуги",$M97="Работы"),#REF!,IF($U97&lt;&gt;0,#REF!,#REF!)),1)*IF($AA97=2025,IF(OR($M97="Услуги",$M97="Работы"),#REF!,IF($U97&lt;&gt;0,#REF!,#REF!)),1)</f>
        <v>#REF!</v>
      </c>
      <c r="AG97" s="96" t="e">
        <f>W97*IF($AA97=2021,IF(OR($M97="Услуги",$M97="Работы"),#REF!,IF($U97&lt;&gt;0,#REF!,#REF!)),1)*IF($AA97=2022,IF(OR($M97="Услуги",$M97="Работы"),#REF!,IF($U97&lt;&gt;0,#REF!,#REF!)),1)*IF($AA97=2023,IF(OR($M97="Услуги",$M97="Работы"),#REF!,IF($U97&lt;&gt;0,#REF!,#REF!)),1)*IF($AA97=2024,IF(OR($M97="Услуги",$M97="Работы"),#REF!,IF($U97&lt;&gt;0,#REF!,#REF!)),1)*IF($AA97=2025,IF(OR($M97="Услуги",$M97="Работы"),#REF!,IF($U97&lt;&gt;0,#REF!,#REF!)),1)</f>
        <v>#REF!</v>
      </c>
      <c r="AH97" s="96" t="e">
        <f>X97*IF($AA97=2021,IF(OR($M97="Услуги",$M97="Работы"),#REF!,IF($U97&lt;&gt;0,#REF!,#REF!)),1)*IF($AA97=2022,IF(OR($M97="Услуги",$M97="Работы"),#REF!,IF($U97&lt;&gt;0,#REF!,#REF!)),1)*IF($AA97=2023,IF(OR($M97="Услуги",$M97="Работы"),#REF!,IF($U97&lt;&gt;0,#REF!,#REF!)),1)*IF($AA97=2024,IF(OR($M97="Услуги",$M97="Работы"),#REF!,IF($U97&lt;&gt;0,#REF!,#REF!)),1)*IF($AA97=2025,IF(OR($M97="Услуги",$M97="Работы"),#REF!,IF($U97&lt;&gt;0,#REF!,#REF!)),1)</f>
        <v>#REF!</v>
      </c>
      <c r="AI97" s="96" t="e">
        <f>Y97*IF($AA97=2021,IF(OR($M97="Услуги",$M97="Работы"),#REF!,IF($U97&lt;&gt;0,#REF!,#REF!)),1)*IF($AA97=2022,IF(OR($M97="Услуги",$M97="Работы"),#REF!,IF($U97&lt;&gt;0,#REF!,#REF!)),1)*IF($AA97=2023,IF(OR($M97="Услуги",$M97="Работы"),#REF!,IF($U97&lt;&gt;0,#REF!,#REF!)),1)*IF($AA97=2024,IF(OR($M97="Услуги",$M97="Работы"),#REF!,IF($U97&lt;&gt;0,#REF!,#REF!)),1)*IF($AA97=2025,IF(OR($M97="Услуги",$M97="Работы"),#REF!,IF($U97&lt;&gt;0,#REF!,#REF!)),1)</f>
        <v>#REF!</v>
      </c>
      <c r="AJ97" s="96" t="e">
        <f>Z97*IF($AA97=2021,IF(OR($M97="Услуги",$M97="Работы"),#REF!,IF($U97&lt;&gt;0,#REF!,#REF!)),1)*IF($AA97=2022,IF(OR($M97="Услуги",$M97="Работы"),#REF!,IF($U97&lt;&gt;0,#REF!,#REF!)),1)*IF($AA97=2023,IF(OR($M97="Услуги",$M97="Работы"),#REF!,IF($U97&lt;&gt;0,#REF!,#REF!)),1)*IF($AA97=2024,IF(OR($M97="Услуги",$M97="Работы"),#REF!,IF($U97&lt;&gt;0,#REF!,#REF!)),1)*IF($AA97=2025,IF(OR($M97="Услуги",$M97="Работы"),#REF!,IF($U97&lt;&gt;0,#REF!,#REF!)),1)</f>
        <v>#REF!</v>
      </c>
      <c r="AK97" s="107">
        <f t="shared" si="70"/>
        <v>1296000</v>
      </c>
      <c r="AL97" s="57">
        <v>1296000</v>
      </c>
      <c r="AM97" s="57"/>
      <c r="AN97" s="54"/>
    </row>
    <row r="98" spans="1:40" s="56" customFormat="1" ht="15" hidden="1" customHeight="1" x14ac:dyDescent="0.25">
      <c r="A98" s="85">
        <v>1</v>
      </c>
      <c r="B98" s="86" t="s">
        <v>7</v>
      </c>
      <c r="C98" s="142" t="s">
        <v>596</v>
      </c>
      <c r="D98" s="85" t="s">
        <v>43</v>
      </c>
      <c r="E98" s="85" t="s">
        <v>421</v>
      </c>
      <c r="F98" s="85"/>
      <c r="G98" s="87" t="e">
        <f>VLOOKUP(D98,#REF!,2,FALSE)</f>
        <v>#REF!</v>
      </c>
      <c r="H98" s="85"/>
      <c r="I98" s="85"/>
      <c r="J98" s="86" t="s">
        <v>0</v>
      </c>
      <c r="K98" s="87" t="str">
        <f t="shared" si="72"/>
        <v>Охват ООО «МосОблЕИРЦ» средствами ЦПК</v>
      </c>
      <c r="L98" s="99" t="s">
        <v>96</v>
      </c>
      <c r="M98" s="86" t="s">
        <v>4</v>
      </c>
      <c r="N98" s="85"/>
      <c r="O98" s="85"/>
      <c r="P98" s="86"/>
      <c r="Q98" s="100"/>
      <c r="R98" s="97">
        <v>0</v>
      </c>
      <c r="S98" s="95">
        <f t="shared" si="71"/>
        <v>5800000</v>
      </c>
      <c r="T98" s="95">
        <f t="shared" si="73"/>
        <v>0</v>
      </c>
      <c r="U98" s="98">
        <v>5800000</v>
      </c>
      <c r="V98" s="95">
        <f t="shared" si="74"/>
        <v>0</v>
      </c>
      <c r="W98" s="95">
        <f t="shared" si="75"/>
        <v>5800000</v>
      </c>
      <c r="X98" s="98"/>
      <c r="Y98" s="95">
        <f t="shared" si="76"/>
        <v>0</v>
      </c>
      <c r="Z98" s="95">
        <f t="shared" si="77"/>
        <v>0</v>
      </c>
      <c r="AA98" s="243">
        <f>Приоритеты!$E$42</f>
        <v>2021</v>
      </c>
      <c r="AB98" s="247" t="e">
        <f t="shared" si="69"/>
        <v>#REF!</v>
      </c>
      <c r="AC98" s="96" t="e">
        <f>S98*IF($AA98=2021,IF(OR($M98="Услуги",$M98="Работы"),#REF!,IF($U98&lt;&gt;0,#REF!,#REF!)),1)*IF($AA98=2022,IF(OR($M98="Услуги",$M98="Работы"),#REF!,IF($U98&lt;&gt;0,#REF!,#REF!)),1)*IF($AA98=2023,IF(OR($M98="Услуги",$M98="Работы"),#REF!,IF($U98&lt;&gt;0,#REF!,#REF!)),1)*IF($AA98=2024,IF(OR($M98="Услуги",$M98="Работы"),#REF!,IF($U98&lt;&gt;0,#REF!,#REF!)),1)*IF($AA98=2025,IF(OR($M98="Услуги",$M98="Работы"),#REF!,IF($U98&lt;&gt;0,#REF!,#REF!)),1)</f>
        <v>#REF!</v>
      </c>
      <c r="AD98" s="96" t="e">
        <f>T98*IF($AA98=2021,IF(OR($M98="Услуги",$M98="Работы"),#REF!,IF($U98&lt;&gt;0,#REF!,#REF!)),1)*IF($AA98=2022,IF(OR($M98="Услуги",$M98="Работы"),#REF!,IF($U98&lt;&gt;0,#REF!,#REF!)),1)*IF($AA98=2023,IF(OR($M98="Услуги",$M98="Работы"),#REF!,IF($U98&lt;&gt;0,#REF!,#REF!)),1)*IF($AA98=2024,IF(OR($M98="Услуги",$M98="Работы"),#REF!,IF($U98&lt;&gt;0,#REF!,#REF!)),1)*IF($AA98=2025,IF(OR($M98="Услуги",$M98="Работы"),#REF!,IF($U98&lt;&gt;0,#REF!,#REF!)),1)</f>
        <v>#REF!</v>
      </c>
      <c r="AE98" s="96" t="e">
        <f>U98*IF($AA98=2021,IF(OR($M98="Услуги",$M98="Работы"),#REF!,IF($U98&lt;&gt;0,#REF!,#REF!)),1)*IF($AA98=2022,IF(OR($M98="Услуги",$M98="Работы"),#REF!,IF($U98&lt;&gt;0,#REF!,#REF!)),1)*IF($AA98=2023,IF(OR($M98="Услуги",$M98="Работы"),#REF!,IF($U98&lt;&gt;0,#REF!,#REF!)),1)*IF($AA98=2024,IF(OR($M98="Услуги",$M98="Работы"),#REF!,IF($U98&lt;&gt;0,#REF!,#REF!)),1)*IF($AA98=2025,IF(OR($M98="Услуги",$M98="Работы"),#REF!,IF($U98&lt;&gt;0,#REF!,#REF!)),1)</f>
        <v>#REF!</v>
      </c>
      <c r="AF98" s="96" t="e">
        <f>V98*IF($AA98=2021,IF(OR($M98="Услуги",$M98="Работы"),#REF!,IF($U98&lt;&gt;0,#REF!,#REF!)),1)*IF($AA98=2022,IF(OR($M98="Услуги",$M98="Работы"),#REF!,IF($U98&lt;&gt;0,#REF!,#REF!)),1)*IF($AA98=2023,IF(OR($M98="Услуги",$M98="Работы"),#REF!,IF($U98&lt;&gt;0,#REF!,#REF!)),1)*IF($AA98=2024,IF(OR($M98="Услуги",$M98="Работы"),#REF!,IF($U98&lt;&gt;0,#REF!,#REF!)),1)*IF($AA98=2025,IF(OR($M98="Услуги",$M98="Работы"),#REF!,IF($U98&lt;&gt;0,#REF!,#REF!)),1)</f>
        <v>#REF!</v>
      </c>
      <c r="AG98" s="96" t="e">
        <f>W98*IF($AA98=2021,IF(OR($M98="Услуги",$M98="Работы"),#REF!,IF($U98&lt;&gt;0,#REF!,#REF!)),1)*IF($AA98=2022,IF(OR($M98="Услуги",$M98="Работы"),#REF!,IF($U98&lt;&gt;0,#REF!,#REF!)),1)*IF($AA98=2023,IF(OR($M98="Услуги",$M98="Работы"),#REF!,IF($U98&lt;&gt;0,#REF!,#REF!)),1)*IF($AA98=2024,IF(OR($M98="Услуги",$M98="Работы"),#REF!,IF($U98&lt;&gt;0,#REF!,#REF!)),1)*IF($AA98=2025,IF(OR($M98="Услуги",$M98="Работы"),#REF!,IF($U98&lt;&gt;0,#REF!,#REF!)),1)</f>
        <v>#REF!</v>
      </c>
      <c r="AH98" s="96" t="e">
        <f>X98*IF($AA98=2021,IF(OR($M98="Услуги",$M98="Работы"),#REF!,IF($U98&lt;&gt;0,#REF!,#REF!)),1)*IF($AA98=2022,IF(OR($M98="Услуги",$M98="Работы"),#REF!,IF($U98&lt;&gt;0,#REF!,#REF!)),1)*IF($AA98=2023,IF(OR($M98="Услуги",$M98="Работы"),#REF!,IF($U98&lt;&gt;0,#REF!,#REF!)),1)*IF($AA98=2024,IF(OR($M98="Услуги",$M98="Работы"),#REF!,IF($U98&lt;&gt;0,#REF!,#REF!)),1)*IF($AA98=2025,IF(OR($M98="Услуги",$M98="Работы"),#REF!,IF($U98&lt;&gt;0,#REF!,#REF!)),1)</f>
        <v>#REF!</v>
      </c>
      <c r="AI98" s="96" t="e">
        <f>Y98*IF($AA98=2021,IF(OR($M98="Услуги",$M98="Работы"),#REF!,IF($U98&lt;&gt;0,#REF!,#REF!)),1)*IF($AA98=2022,IF(OR($M98="Услуги",$M98="Работы"),#REF!,IF($U98&lt;&gt;0,#REF!,#REF!)),1)*IF($AA98=2023,IF(OR($M98="Услуги",$M98="Работы"),#REF!,IF($U98&lt;&gt;0,#REF!,#REF!)),1)*IF($AA98=2024,IF(OR($M98="Услуги",$M98="Работы"),#REF!,IF($U98&lt;&gt;0,#REF!,#REF!)),1)*IF($AA98=2025,IF(OR($M98="Услуги",$M98="Работы"),#REF!,IF($U98&lt;&gt;0,#REF!,#REF!)),1)</f>
        <v>#REF!</v>
      </c>
      <c r="AJ98" s="96" t="e">
        <f>Z98*IF($AA98=2021,IF(OR($M98="Услуги",$M98="Работы"),#REF!,IF($U98&lt;&gt;0,#REF!,#REF!)),1)*IF($AA98=2022,IF(OR($M98="Услуги",$M98="Работы"),#REF!,IF($U98&lt;&gt;0,#REF!,#REF!)),1)*IF($AA98=2023,IF(OR($M98="Услуги",$M98="Работы"),#REF!,IF($U98&lt;&gt;0,#REF!,#REF!)),1)*IF($AA98=2024,IF(OR($M98="Услуги",$M98="Работы"),#REF!,IF($U98&lt;&gt;0,#REF!,#REF!)),1)*IF($AA98=2025,IF(OR($M98="Услуги",$M98="Работы"),#REF!,IF($U98&lt;&gt;0,#REF!,#REF!)),1)</f>
        <v>#REF!</v>
      </c>
      <c r="AK98" s="107">
        <f t="shared" si="70"/>
        <v>5800000</v>
      </c>
      <c r="AL98" s="57">
        <v>5800000</v>
      </c>
      <c r="AM98" s="57"/>
      <c r="AN98" s="54"/>
    </row>
    <row r="99" spans="1:40" s="56" customFormat="1" ht="15" hidden="1" customHeight="1" x14ac:dyDescent="0.25">
      <c r="A99" s="85">
        <v>1</v>
      </c>
      <c r="B99" s="86" t="s">
        <v>7</v>
      </c>
      <c r="C99" s="142" t="s">
        <v>596</v>
      </c>
      <c r="D99" s="85" t="s">
        <v>43</v>
      </c>
      <c r="E99" s="85" t="s">
        <v>421</v>
      </c>
      <c r="F99" s="85"/>
      <c r="G99" s="87" t="e">
        <f>VLOOKUP(D99,#REF!,2,FALSE)</f>
        <v>#REF!</v>
      </c>
      <c r="H99" s="85"/>
      <c r="I99" s="85"/>
      <c r="J99" s="86" t="s">
        <v>0</v>
      </c>
      <c r="K99" s="87" t="str">
        <f t="shared" si="72"/>
        <v>Охват ООО «МосОблЕИРЦ» средствами ЦПК</v>
      </c>
      <c r="L99" s="99" t="s">
        <v>96</v>
      </c>
      <c r="M99" s="90" t="s">
        <v>528</v>
      </c>
      <c r="N99" s="85"/>
      <c r="O99" s="85"/>
      <c r="P99" s="86"/>
      <c r="Q99" s="100"/>
      <c r="R99" s="97">
        <v>0.2</v>
      </c>
      <c r="S99" s="95">
        <f t="shared" si="71"/>
        <v>4872000</v>
      </c>
      <c r="T99" s="95">
        <f t="shared" si="73"/>
        <v>812000</v>
      </c>
      <c r="U99" s="98">
        <v>4872000</v>
      </c>
      <c r="V99" s="95">
        <f t="shared" si="74"/>
        <v>812000</v>
      </c>
      <c r="W99" s="95">
        <f t="shared" si="75"/>
        <v>4060000</v>
      </c>
      <c r="X99" s="98"/>
      <c r="Y99" s="95">
        <f t="shared" si="76"/>
        <v>0</v>
      </c>
      <c r="Z99" s="95">
        <f t="shared" si="77"/>
        <v>0</v>
      </c>
      <c r="AA99" s="243">
        <f>Приоритеты!$E$42</f>
        <v>2021</v>
      </c>
      <c r="AB99" s="247" t="e">
        <f t="shared" si="69"/>
        <v>#REF!</v>
      </c>
      <c r="AC99" s="96" t="e">
        <f>S99*IF($AA99=2021,IF(OR($M99="Услуги",$M99="Работы"),#REF!,IF($U99&lt;&gt;0,#REF!,#REF!)),1)*IF($AA99=2022,IF(OR($M99="Услуги",$M99="Работы"),#REF!,IF($U99&lt;&gt;0,#REF!,#REF!)),1)*IF($AA99=2023,IF(OR($M99="Услуги",$M99="Работы"),#REF!,IF($U99&lt;&gt;0,#REF!,#REF!)),1)*IF($AA99=2024,IF(OR($M99="Услуги",$M99="Работы"),#REF!,IF($U99&lt;&gt;0,#REF!,#REF!)),1)*IF($AA99=2025,IF(OR($M99="Услуги",$M99="Работы"),#REF!,IF($U99&lt;&gt;0,#REF!,#REF!)),1)</f>
        <v>#REF!</v>
      </c>
      <c r="AD99" s="96" t="e">
        <f>T99*IF($AA99=2021,IF(OR($M99="Услуги",$M99="Работы"),#REF!,IF($U99&lt;&gt;0,#REF!,#REF!)),1)*IF($AA99=2022,IF(OR($M99="Услуги",$M99="Работы"),#REF!,IF($U99&lt;&gt;0,#REF!,#REF!)),1)*IF($AA99=2023,IF(OR($M99="Услуги",$M99="Работы"),#REF!,IF($U99&lt;&gt;0,#REF!,#REF!)),1)*IF($AA99=2024,IF(OR($M99="Услуги",$M99="Работы"),#REF!,IF($U99&lt;&gt;0,#REF!,#REF!)),1)*IF($AA99=2025,IF(OR($M99="Услуги",$M99="Работы"),#REF!,IF($U99&lt;&gt;0,#REF!,#REF!)),1)</f>
        <v>#REF!</v>
      </c>
      <c r="AE99" s="96" t="e">
        <f>U99*IF($AA99=2021,IF(OR($M99="Услуги",$M99="Работы"),#REF!,IF($U99&lt;&gt;0,#REF!,#REF!)),1)*IF($AA99=2022,IF(OR($M99="Услуги",$M99="Работы"),#REF!,IF($U99&lt;&gt;0,#REF!,#REF!)),1)*IF($AA99=2023,IF(OR($M99="Услуги",$M99="Работы"),#REF!,IF($U99&lt;&gt;0,#REF!,#REF!)),1)*IF($AA99=2024,IF(OR($M99="Услуги",$M99="Работы"),#REF!,IF($U99&lt;&gt;0,#REF!,#REF!)),1)*IF($AA99=2025,IF(OR($M99="Услуги",$M99="Работы"),#REF!,IF($U99&lt;&gt;0,#REF!,#REF!)),1)</f>
        <v>#REF!</v>
      </c>
      <c r="AF99" s="96" t="e">
        <f>V99*IF($AA99=2021,IF(OR($M99="Услуги",$M99="Работы"),#REF!,IF($U99&lt;&gt;0,#REF!,#REF!)),1)*IF($AA99=2022,IF(OR($M99="Услуги",$M99="Работы"),#REF!,IF($U99&lt;&gt;0,#REF!,#REF!)),1)*IF($AA99=2023,IF(OR($M99="Услуги",$M99="Работы"),#REF!,IF($U99&lt;&gt;0,#REF!,#REF!)),1)*IF($AA99=2024,IF(OR($M99="Услуги",$M99="Работы"),#REF!,IF($U99&lt;&gt;0,#REF!,#REF!)),1)*IF($AA99=2025,IF(OR($M99="Услуги",$M99="Работы"),#REF!,IF($U99&lt;&gt;0,#REF!,#REF!)),1)</f>
        <v>#REF!</v>
      </c>
      <c r="AG99" s="96" t="e">
        <f>W99*IF($AA99=2021,IF(OR($M99="Услуги",$M99="Работы"),#REF!,IF($U99&lt;&gt;0,#REF!,#REF!)),1)*IF($AA99=2022,IF(OR($M99="Услуги",$M99="Работы"),#REF!,IF($U99&lt;&gt;0,#REF!,#REF!)),1)*IF($AA99=2023,IF(OR($M99="Услуги",$M99="Работы"),#REF!,IF($U99&lt;&gt;0,#REF!,#REF!)),1)*IF($AA99=2024,IF(OR($M99="Услуги",$M99="Работы"),#REF!,IF($U99&lt;&gt;0,#REF!,#REF!)),1)*IF($AA99=2025,IF(OR($M99="Услуги",$M99="Работы"),#REF!,IF($U99&lt;&gt;0,#REF!,#REF!)),1)</f>
        <v>#REF!</v>
      </c>
      <c r="AH99" s="96" t="e">
        <f>X99*IF($AA99=2021,IF(OR($M99="Услуги",$M99="Работы"),#REF!,IF($U99&lt;&gt;0,#REF!,#REF!)),1)*IF($AA99=2022,IF(OR($M99="Услуги",$M99="Работы"),#REF!,IF($U99&lt;&gt;0,#REF!,#REF!)),1)*IF($AA99=2023,IF(OR($M99="Услуги",$M99="Работы"),#REF!,IF($U99&lt;&gt;0,#REF!,#REF!)),1)*IF($AA99=2024,IF(OR($M99="Услуги",$M99="Работы"),#REF!,IF($U99&lt;&gt;0,#REF!,#REF!)),1)*IF($AA99=2025,IF(OR($M99="Услуги",$M99="Работы"),#REF!,IF($U99&lt;&gt;0,#REF!,#REF!)),1)</f>
        <v>#REF!</v>
      </c>
      <c r="AI99" s="96" t="e">
        <f>Y99*IF($AA99=2021,IF(OR($M99="Услуги",$M99="Работы"),#REF!,IF($U99&lt;&gt;0,#REF!,#REF!)),1)*IF($AA99=2022,IF(OR($M99="Услуги",$M99="Работы"),#REF!,IF($U99&lt;&gt;0,#REF!,#REF!)),1)*IF($AA99=2023,IF(OR($M99="Услуги",$M99="Работы"),#REF!,IF($U99&lt;&gt;0,#REF!,#REF!)),1)*IF($AA99=2024,IF(OR($M99="Услуги",$M99="Работы"),#REF!,IF($U99&lt;&gt;0,#REF!,#REF!)),1)*IF($AA99=2025,IF(OR($M99="Услуги",$M99="Работы"),#REF!,IF($U99&lt;&gt;0,#REF!,#REF!)),1)</f>
        <v>#REF!</v>
      </c>
      <c r="AJ99" s="96" t="e">
        <f>Z99*IF($AA99=2021,IF(OR($M99="Услуги",$M99="Работы"),#REF!,IF($U99&lt;&gt;0,#REF!,#REF!)),1)*IF($AA99=2022,IF(OR($M99="Услуги",$M99="Работы"),#REF!,IF($U99&lt;&gt;0,#REF!,#REF!)),1)*IF($AA99=2023,IF(OR($M99="Услуги",$M99="Работы"),#REF!,IF($U99&lt;&gt;0,#REF!,#REF!)),1)*IF($AA99=2024,IF(OR($M99="Услуги",$M99="Работы"),#REF!,IF($U99&lt;&gt;0,#REF!,#REF!)),1)*IF($AA99=2025,IF(OR($M99="Услуги",$M99="Работы"),#REF!,IF($U99&lt;&gt;0,#REF!,#REF!)),1)</f>
        <v>#REF!</v>
      </c>
      <c r="AK99" s="107">
        <f t="shared" si="70"/>
        <v>4872000</v>
      </c>
      <c r="AL99" s="57">
        <v>4872000</v>
      </c>
      <c r="AM99" s="57"/>
      <c r="AN99" s="54"/>
    </row>
    <row r="100" spans="1:40" s="56" customFormat="1" ht="14.25" hidden="1" customHeight="1" x14ac:dyDescent="0.25">
      <c r="A100" s="85">
        <v>1</v>
      </c>
      <c r="B100" s="86" t="s">
        <v>7</v>
      </c>
      <c r="C100" s="142" t="s">
        <v>596</v>
      </c>
      <c r="D100" s="85" t="s">
        <v>33</v>
      </c>
      <c r="E100" s="60" t="s">
        <v>610</v>
      </c>
      <c r="F100" s="85"/>
      <c r="G100" s="87" t="e">
        <f>VLOOKUP(D100,#REF!,2,FALSE)</f>
        <v>#REF!</v>
      </c>
      <c r="H100" s="85"/>
      <c r="I100" s="85"/>
      <c r="J100" s="86" t="s">
        <v>0</v>
      </c>
      <c r="K100" s="87" t="str">
        <f t="shared" si="72"/>
        <v>Охват ООО «Башэнерготранс» средствами ЦПК</v>
      </c>
      <c r="L100" s="99" t="s">
        <v>96</v>
      </c>
      <c r="M100" s="86" t="s">
        <v>4</v>
      </c>
      <c r="N100" s="85"/>
      <c r="O100" s="85"/>
      <c r="P100" s="86"/>
      <c r="Q100" s="100"/>
      <c r="R100" s="97">
        <v>0</v>
      </c>
      <c r="S100" s="95">
        <f t="shared" si="71"/>
        <v>400000</v>
      </c>
      <c r="T100" s="95">
        <f t="shared" si="73"/>
        <v>0</v>
      </c>
      <c r="U100" s="98">
        <v>400000</v>
      </c>
      <c r="V100" s="95">
        <f t="shared" si="74"/>
        <v>0</v>
      </c>
      <c r="W100" s="95">
        <f t="shared" si="75"/>
        <v>400000</v>
      </c>
      <c r="X100" s="98"/>
      <c r="Y100" s="95">
        <f t="shared" si="76"/>
        <v>0</v>
      </c>
      <c r="Z100" s="95">
        <f t="shared" si="77"/>
        <v>0</v>
      </c>
      <c r="AA100" s="243">
        <f>Приоритеты!$E$27</f>
        <v>2025</v>
      </c>
      <c r="AB100" s="247" t="e">
        <f t="shared" si="69"/>
        <v>#REF!</v>
      </c>
      <c r="AC100" s="96" t="e">
        <f>S100*IF($AA100=2021,IF(OR($M100="Услуги",$M100="Работы"),#REF!,IF($U100&lt;&gt;0,#REF!,#REF!)),1)*IF($AA100=2022,IF(OR($M100="Услуги",$M100="Работы"),#REF!,IF($U100&lt;&gt;0,#REF!,#REF!)),1)*IF($AA100=2023,IF(OR($M100="Услуги",$M100="Работы"),#REF!,IF($U100&lt;&gt;0,#REF!,#REF!)),1)*IF($AA100=2024,IF(OR($M100="Услуги",$M100="Работы"),#REF!,IF($U100&lt;&gt;0,#REF!,#REF!)),1)*IF($AA100=2025,IF(OR($M100="Услуги",$M100="Работы"),#REF!,IF($U100&lt;&gt;0,#REF!,#REF!)),1)</f>
        <v>#REF!</v>
      </c>
      <c r="AD100" s="96" t="e">
        <f>T100*IF($AA100=2021,IF(OR($M100="Услуги",$M100="Работы"),#REF!,IF($U100&lt;&gt;0,#REF!,#REF!)),1)*IF($AA100=2022,IF(OR($M100="Услуги",$M100="Работы"),#REF!,IF($U100&lt;&gt;0,#REF!,#REF!)),1)*IF($AA100=2023,IF(OR($M100="Услуги",$M100="Работы"),#REF!,IF($U100&lt;&gt;0,#REF!,#REF!)),1)*IF($AA100=2024,IF(OR($M100="Услуги",$M100="Работы"),#REF!,IF($U100&lt;&gt;0,#REF!,#REF!)),1)*IF($AA100=2025,IF(OR($M100="Услуги",$M100="Работы"),#REF!,IF($U100&lt;&gt;0,#REF!,#REF!)),1)</f>
        <v>#REF!</v>
      </c>
      <c r="AE100" s="96" t="e">
        <f>U100*IF($AA100=2021,IF(OR($M100="Услуги",$M100="Работы"),#REF!,IF($U100&lt;&gt;0,#REF!,#REF!)),1)*IF($AA100=2022,IF(OR($M100="Услуги",$M100="Работы"),#REF!,IF($U100&lt;&gt;0,#REF!,#REF!)),1)*IF($AA100=2023,IF(OR($M100="Услуги",$M100="Работы"),#REF!,IF($U100&lt;&gt;0,#REF!,#REF!)),1)*IF($AA100=2024,IF(OR($M100="Услуги",$M100="Работы"),#REF!,IF($U100&lt;&gt;0,#REF!,#REF!)),1)*IF($AA100=2025,IF(OR($M100="Услуги",$M100="Работы"),#REF!,IF($U100&lt;&gt;0,#REF!,#REF!)),1)</f>
        <v>#REF!</v>
      </c>
      <c r="AF100" s="96" t="e">
        <f>V100*IF($AA100=2021,IF(OR($M100="Услуги",$M100="Работы"),#REF!,IF($U100&lt;&gt;0,#REF!,#REF!)),1)*IF($AA100=2022,IF(OR($M100="Услуги",$M100="Работы"),#REF!,IF($U100&lt;&gt;0,#REF!,#REF!)),1)*IF($AA100=2023,IF(OR($M100="Услуги",$M100="Работы"),#REF!,IF($U100&lt;&gt;0,#REF!,#REF!)),1)*IF($AA100=2024,IF(OR($M100="Услуги",$M100="Работы"),#REF!,IF($U100&lt;&gt;0,#REF!,#REF!)),1)*IF($AA100=2025,IF(OR($M100="Услуги",$M100="Работы"),#REF!,IF($U100&lt;&gt;0,#REF!,#REF!)),1)</f>
        <v>#REF!</v>
      </c>
      <c r="AG100" s="96" t="e">
        <f>W100*IF($AA100=2021,IF(OR($M100="Услуги",$M100="Работы"),#REF!,IF($U100&lt;&gt;0,#REF!,#REF!)),1)*IF($AA100=2022,IF(OR($M100="Услуги",$M100="Работы"),#REF!,IF($U100&lt;&gt;0,#REF!,#REF!)),1)*IF($AA100=2023,IF(OR($M100="Услуги",$M100="Работы"),#REF!,IF($U100&lt;&gt;0,#REF!,#REF!)),1)*IF($AA100=2024,IF(OR($M100="Услуги",$M100="Работы"),#REF!,IF($U100&lt;&gt;0,#REF!,#REF!)),1)*IF($AA100=2025,IF(OR($M100="Услуги",$M100="Работы"),#REF!,IF($U100&lt;&gt;0,#REF!,#REF!)),1)</f>
        <v>#REF!</v>
      </c>
      <c r="AH100" s="96" t="e">
        <f>X100*IF($AA100=2021,IF(OR($M100="Услуги",$M100="Работы"),#REF!,IF($U100&lt;&gt;0,#REF!,#REF!)),1)*IF($AA100=2022,IF(OR($M100="Услуги",$M100="Работы"),#REF!,IF($U100&lt;&gt;0,#REF!,#REF!)),1)*IF($AA100=2023,IF(OR($M100="Услуги",$M100="Работы"),#REF!,IF($U100&lt;&gt;0,#REF!,#REF!)),1)*IF($AA100=2024,IF(OR($M100="Услуги",$M100="Работы"),#REF!,IF($U100&lt;&gt;0,#REF!,#REF!)),1)*IF($AA100=2025,IF(OR($M100="Услуги",$M100="Работы"),#REF!,IF($U100&lt;&gt;0,#REF!,#REF!)),1)</f>
        <v>#REF!</v>
      </c>
      <c r="AI100" s="96" t="e">
        <f>Y100*IF($AA100=2021,IF(OR($M100="Услуги",$M100="Работы"),#REF!,IF($U100&lt;&gt;0,#REF!,#REF!)),1)*IF($AA100=2022,IF(OR($M100="Услуги",$M100="Работы"),#REF!,IF($U100&lt;&gt;0,#REF!,#REF!)),1)*IF($AA100=2023,IF(OR($M100="Услуги",$M100="Работы"),#REF!,IF($U100&lt;&gt;0,#REF!,#REF!)),1)*IF($AA100=2024,IF(OR($M100="Услуги",$M100="Работы"),#REF!,IF($U100&lt;&gt;0,#REF!,#REF!)),1)*IF($AA100=2025,IF(OR($M100="Услуги",$M100="Работы"),#REF!,IF($U100&lt;&gt;0,#REF!,#REF!)),1)</f>
        <v>#REF!</v>
      </c>
      <c r="AJ100" s="96" t="e">
        <f>Z100*IF($AA100=2021,IF(OR($M100="Услуги",$M100="Работы"),#REF!,IF($U100&lt;&gt;0,#REF!,#REF!)),1)*IF($AA100=2022,IF(OR($M100="Услуги",$M100="Работы"),#REF!,IF($U100&lt;&gt;0,#REF!,#REF!)),1)*IF($AA100=2023,IF(OR($M100="Услуги",$M100="Работы"),#REF!,IF($U100&lt;&gt;0,#REF!,#REF!)),1)*IF($AA100=2024,IF(OR($M100="Услуги",$M100="Работы"),#REF!,IF($U100&lt;&gt;0,#REF!,#REF!)),1)*IF($AA100=2025,IF(OR($M100="Услуги",$M100="Работы"),#REF!,IF($U100&lt;&gt;0,#REF!,#REF!)),1)</f>
        <v>#REF!</v>
      </c>
      <c r="AK100" s="107">
        <f t="shared" si="70"/>
        <v>400000</v>
      </c>
      <c r="AL100" s="57">
        <v>400000</v>
      </c>
      <c r="AM100" s="57"/>
      <c r="AN100" s="54"/>
    </row>
    <row r="101" spans="1:40" s="56" customFormat="1" ht="14.25" hidden="1" customHeight="1" x14ac:dyDescent="0.25">
      <c r="A101" s="85">
        <v>1</v>
      </c>
      <c r="B101" s="86" t="s">
        <v>7</v>
      </c>
      <c r="C101" s="142" t="s">
        <v>596</v>
      </c>
      <c r="D101" s="85" t="s">
        <v>33</v>
      </c>
      <c r="E101" s="60" t="s">
        <v>610</v>
      </c>
      <c r="F101" s="85"/>
      <c r="G101" s="87" t="e">
        <f>VLOOKUP(D101,#REF!,2,FALSE)</f>
        <v>#REF!</v>
      </c>
      <c r="H101" s="85"/>
      <c r="I101" s="85"/>
      <c r="J101" s="86" t="s">
        <v>0</v>
      </c>
      <c r="K101" s="87" t="str">
        <f t="shared" si="72"/>
        <v>Охват ООО «Башэнерготранс» средствами ЦПК</v>
      </c>
      <c r="L101" s="229" t="s">
        <v>96</v>
      </c>
      <c r="M101" s="90" t="s">
        <v>528</v>
      </c>
      <c r="N101" s="85"/>
      <c r="O101" s="85"/>
      <c r="P101" s="86"/>
      <c r="Q101" s="100"/>
      <c r="R101" s="97">
        <v>0.2</v>
      </c>
      <c r="S101" s="95">
        <f t="shared" si="71"/>
        <v>1296000</v>
      </c>
      <c r="T101" s="95">
        <f t="shared" si="73"/>
        <v>216000</v>
      </c>
      <c r="U101" s="98">
        <v>1296000</v>
      </c>
      <c r="V101" s="95">
        <f t="shared" si="74"/>
        <v>216000</v>
      </c>
      <c r="W101" s="95">
        <f t="shared" si="75"/>
        <v>1080000</v>
      </c>
      <c r="X101" s="98"/>
      <c r="Y101" s="95">
        <f t="shared" si="76"/>
        <v>0</v>
      </c>
      <c r="Z101" s="95">
        <f t="shared" si="77"/>
        <v>0</v>
      </c>
      <c r="AA101" s="243">
        <f>Приоритеты!$E$27</f>
        <v>2025</v>
      </c>
      <c r="AB101" s="247" t="e">
        <f t="shared" si="69"/>
        <v>#REF!</v>
      </c>
      <c r="AC101" s="96" t="e">
        <f>S101*IF($AA101=2021,IF(OR($M101="Услуги",$M101="Работы"),#REF!,IF($U101&lt;&gt;0,#REF!,#REF!)),1)*IF($AA101=2022,IF(OR($M101="Услуги",$M101="Работы"),#REF!,IF($U101&lt;&gt;0,#REF!,#REF!)),1)*IF($AA101=2023,IF(OR($M101="Услуги",$M101="Работы"),#REF!,IF($U101&lt;&gt;0,#REF!,#REF!)),1)*IF($AA101=2024,IF(OR($M101="Услуги",$M101="Работы"),#REF!,IF($U101&lt;&gt;0,#REF!,#REF!)),1)*IF($AA101=2025,IF(OR($M101="Услуги",$M101="Работы"),#REF!,IF($U101&lt;&gt;0,#REF!,#REF!)),1)</f>
        <v>#REF!</v>
      </c>
      <c r="AD101" s="96" t="e">
        <f>T101*IF($AA101=2021,IF(OR($M101="Услуги",$M101="Работы"),#REF!,IF($U101&lt;&gt;0,#REF!,#REF!)),1)*IF($AA101=2022,IF(OR($M101="Услуги",$M101="Работы"),#REF!,IF($U101&lt;&gt;0,#REF!,#REF!)),1)*IF($AA101=2023,IF(OR($M101="Услуги",$M101="Работы"),#REF!,IF($U101&lt;&gt;0,#REF!,#REF!)),1)*IF($AA101=2024,IF(OR($M101="Услуги",$M101="Работы"),#REF!,IF($U101&lt;&gt;0,#REF!,#REF!)),1)*IF($AA101=2025,IF(OR($M101="Услуги",$M101="Работы"),#REF!,IF($U101&lt;&gt;0,#REF!,#REF!)),1)</f>
        <v>#REF!</v>
      </c>
      <c r="AE101" s="96" t="e">
        <f>U101*IF($AA101=2021,IF(OR($M101="Услуги",$M101="Работы"),#REF!,IF($U101&lt;&gt;0,#REF!,#REF!)),1)*IF($AA101=2022,IF(OR($M101="Услуги",$M101="Работы"),#REF!,IF($U101&lt;&gt;0,#REF!,#REF!)),1)*IF($AA101=2023,IF(OR($M101="Услуги",$M101="Работы"),#REF!,IF($U101&lt;&gt;0,#REF!,#REF!)),1)*IF($AA101=2024,IF(OR($M101="Услуги",$M101="Работы"),#REF!,IF($U101&lt;&gt;0,#REF!,#REF!)),1)*IF($AA101=2025,IF(OR($M101="Услуги",$M101="Работы"),#REF!,IF($U101&lt;&gt;0,#REF!,#REF!)),1)</f>
        <v>#REF!</v>
      </c>
      <c r="AF101" s="96" t="e">
        <f>V101*IF($AA101=2021,IF(OR($M101="Услуги",$M101="Работы"),#REF!,IF($U101&lt;&gt;0,#REF!,#REF!)),1)*IF($AA101=2022,IF(OR($M101="Услуги",$M101="Работы"),#REF!,IF($U101&lt;&gt;0,#REF!,#REF!)),1)*IF($AA101=2023,IF(OR($M101="Услуги",$M101="Работы"),#REF!,IF($U101&lt;&gt;0,#REF!,#REF!)),1)*IF($AA101=2024,IF(OR($M101="Услуги",$M101="Работы"),#REF!,IF($U101&lt;&gt;0,#REF!,#REF!)),1)*IF($AA101=2025,IF(OR($M101="Услуги",$M101="Работы"),#REF!,IF($U101&lt;&gt;0,#REF!,#REF!)),1)</f>
        <v>#REF!</v>
      </c>
      <c r="AG101" s="96" t="e">
        <f>W101*IF($AA101=2021,IF(OR($M101="Услуги",$M101="Работы"),#REF!,IF($U101&lt;&gt;0,#REF!,#REF!)),1)*IF($AA101=2022,IF(OR($M101="Услуги",$M101="Работы"),#REF!,IF($U101&lt;&gt;0,#REF!,#REF!)),1)*IF($AA101=2023,IF(OR($M101="Услуги",$M101="Работы"),#REF!,IF($U101&lt;&gt;0,#REF!,#REF!)),1)*IF($AA101=2024,IF(OR($M101="Услуги",$M101="Работы"),#REF!,IF($U101&lt;&gt;0,#REF!,#REF!)),1)*IF($AA101=2025,IF(OR($M101="Услуги",$M101="Работы"),#REF!,IF($U101&lt;&gt;0,#REF!,#REF!)),1)</f>
        <v>#REF!</v>
      </c>
      <c r="AH101" s="96" t="e">
        <f>X101*IF($AA101=2021,IF(OR($M101="Услуги",$M101="Работы"),#REF!,IF($U101&lt;&gt;0,#REF!,#REF!)),1)*IF($AA101=2022,IF(OR($M101="Услуги",$M101="Работы"),#REF!,IF($U101&lt;&gt;0,#REF!,#REF!)),1)*IF($AA101=2023,IF(OR($M101="Услуги",$M101="Работы"),#REF!,IF($U101&lt;&gt;0,#REF!,#REF!)),1)*IF($AA101=2024,IF(OR($M101="Услуги",$M101="Работы"),#REF!,IF($U101&lt;&gt;0,#REF!,#REF!)),1)*IF($AA101=2025,IF(OR($M101="Услуги",$M101="Работы"),#REF!,IF($U101&lt;&gt;0,#REF!,#REF!)),1)</f>
        <v>#REF!</v>
      </c>
      <c r="AI101" s="96" t="e">
        <f>Y101*IF($AA101=2021,IF(OR($M101="Услуги",$M101="Работы"),#REF!,IF($U101&lt;&gt;0,#REF!,#REF!)),1)*IF($AA101=2022,IF(OR($M101="Услуги",$M101="Работы"),#REF!,IF($U101&lt;&gt;0,#REF!,#REF!)),1)*IF($AA101=2023,IF(OR($M101="Услуги",$M101="Работы"),#REF!,IF($U101&lt;&gt;0,#REF!,#REF!)),1)*IF($AA101=2024,IF(OR($M101="Услуги",$M101="Работы"),#REF!,IF($U101&lt;&gt;0,#REF!,#REF!)),1)*IF($AA101=2025,IF(OR($M101="Услуги",$M101="Работы"),#REF!,IF($U101&lt;&gt;0,#REF!,#REF!)),1)</f>
        <v>#REF!</v>
      </c>
      <c r="AJ101" s="96" t="e">
        <f>Z101*IF($AA101=2021,IF(OR($M101="Услуги",$M101="Работы"),#REF!,IF($U101&lt;&gt;0,#REF!,#REF!)),1)*IF($AA101=2022,IF(OR($M101="Услуги",$M101="Работы"),#REF!,IF($U101&lt;&gt;0,#REF!,#REF!)),1)*IF($AA101=2023,IF(OR($M101="Услуги",$M101="Работы"),#REF!,IF($U101&lt;&gt;0,#REF!,#REF!)),1)*IF($AA101=2024,IF(OR($M101="Услуги",$M101="Работы"),#REF!,IF($U101&lt;&gt;0,#REF!,#REF!)),1)*IF($AA101=2025,IF(OR($M101="Услуги",$M101="Работы"),#REF!,IF($U101&lt;&gt;0,#REF!,#REF!)),1)</f>
        <v>#REF!</v>
      </c>
      <c r="AK101" s="107">
        <f t="shared" si="70"/>
        <v>1296000</v>
      </c>
      <c r="AL101" s="57">
        <v>1296000</v>
      </c>
      <c r="AM101" s="57"/>
      <c r="AN101" s="54"/>
    </row>
    <row r="102" spans="1:40" s="56" customFormat="1" ht="14.25" hidden="1" customHeight="1" x14ac:dyDescent="0.25">
      <c r="A102" s="85">
        <v>1</v>
      </c>
      <c r="B102" s="86" t="s">
        <v>7</v>
      </c>
      <c r="C102" s="142" t="s">
        <v>596</v>
      </c>
      <c r="D102" s="85" t="s">
        <v>34</v>
      </c>
      <c r="E102" s="85" t="s">
        <v>421</v>
      </c>
      <c r="F102" s="85"/>
      <c r="G102" s="87" t="e">
        <f>VLOOKUP(D102,#REF!,2,FALSE)</f>
        <v>#REF!</v>
      </c>
      <c r="H102" s="85"/>
      <c r="I102" s="85"/>
      <c r="J102" s="86" t="s">
        <v>0</v>
      </c>
      <c r="K102" s="87" t="str">
        <f t="shared" si="72"/>
        <v>Охват ООО «ЕИРЦ-РБ» средствами ЦПК</v>
      </c>
      <c r="L102" s="99" t="s">
        <v>96</v>
      </c>
      <c r="M102" s="86" t="s">
        <v>4</v>
      </c>
      <c r="N102" s="85"/>
      <c r="O102" s="85"/>
      <c r="P102" s="86"/>
      <c r="Q102" s="100"/>
      <c r="R102" s="97">
        <v>0</v>
      </c>
      <c r="S102" s="98">
        <f>SUM(U102+X102)</f>
        <v>400000</v>
      </c>
      <c r="T102" s="95">
        <f t="shared" si="73"/>
        <v>0</v>
      </c>
      <c r="U102" s="98">
        <v>400000</v>
      </c>
      <c r="V102" s="95">
        <f t="shared" si="74"/>
        <v>0</v>
      </c>
      <c r="W102" s="95">
        <f t="shared" si="75"/>
        <v>400000</v>
      </c>
      <c r="X102" s="98"/>
      <c r="Y102" s="95">
        <f t="shared" si="76"/>
        <v>0</v>
      </c>
      <c r="Z102" s="95">
        <f t="shared" si="77"/>
        <v>0</v>
      </c>
      <c r="AA102" s="243">
        <f>Приоритеты!$E$31</f>
        <v>2025</v>
      </c>
      <c r="AB102" s="247" t="e">
        <f t="shared" si="69"/>
        <v>#REF!</v>
      </c>
      <c r="AC102" s="96" t="e">
        <f>S102*IF($AA102=2021,IF(OR($M102="Услуги",$M102="Работы"),#REF!,IF($U102&lt;&gt;0,#REF!,#REF!)),1)*IF($AA102=2022,IF(OR($M102="Услуги",$M102="Работы"),#REF!,IF($U102&lt;&gt;0,#REF!,#REF!)),1)*IF($AA102=2023,IF(OR($M102="Услуги",$M102="Работы"),#REF!,IF($U102&lt;&gt;0,#REF!,#REF!)),1)*IF($AA102=2024,IF(OR($M102="Услуги",$M102="Работы"),#REF!,IF($U102&lt;&gt;0,#REF!,#REF!)),1)*IF($AA102=2025,IF(OR($M102="Услуги",$M102="Работы"),#REF!,IF($U102&lt;&gt;0,#REF!,#REF!)),1)</f>
        <v>#REF!</v>
      </c>
      <c r="AD102" s="96" t="e">
        <f>T102*IF($AA102=2021,IF(OR($M102="Услуги",$M102="Работы"),#REF!,IF($U102&lt;&gt;0,#REF!,#REF!)),1)*IF($AA102=2022,IF(OR($M102="Услуги",$M102="Работы"),#REF!,IF($U102&lt;&gt;0,#REF!,#REF!)),1)*IF($AA102=2023,IF(OR($M102="Услуги",$M102="Работы"),#REF!,IF($U102&lt;&gt;0,#REF!,#REF!)),1)*IF($AA102=2024,IF(OR($M102="Услуги",$M102="Работы"),#REF!,IF($U102&lt;&gt;0,#REF!,#REF!)),1)*IF($AA102=2025,IF(OR($M102="Услуги",$M102="Работы"),#REF!,IF($U102&lt;&gt;0,#REF!,#REF!)),1)</f>
        <v>#REF!</v>
      </c>
      <c r="AE102" s="96" t="e">
        <f>U102*IF($AA102=2021,IF(OR($M102="Услуги",$M102="Работы"),#REF!,IF($U102&lt;&gt;0,#REF!,#REF!)),1)*IF($AA102=2022,IF(OR($M102="Услуги",$M102="Работы"),#REF!,IF($U102&lt;&gt;0,#REF!,#REF!)),1)*IF($AA102=2023,IF(OR($M102="Услуги",$M102="Работы"),#REF!,IF($U102&lt;&gt;0,#REF!,#REF!)),1)*IF($AA102=2024,IF(OR($M102="Услуги",$M102="Работы"),#REF!,IF($U102&lt;&gt;0,#REF!,#REF!)),1)*IF($AA102=2025,IF(OR($M102="Услуги",$M102="Работы"),#REF!,IF($U102&lt;&gt;0,#REF!,#REF!)),1)</f>
        <v>#REF!</v>
      </c>
      <c r="AF102" s="96" t="e">
        <f>V102*IF($AA102=2021,IF(OR($M102="Услуги",$M102="Работы"),#REF!,IF($U102&lt;&gt;0,#REF!,#REF!)),1)*IF($AA102=2022,IF(OR($M102="Услуги",$M102="Работы"),#REF!,IF($U102&lt;&gt;0,#REF!,#REF!)),1)*IF($AA102=2023,IF(OR($M102="Услуги",$M102="Работы"),#REF!,IF($U102&lt;&gt;0,#REF!,#REF!)),1)*IF($AA102=2024,IF(OR($M102="Услуги",$M102="Работы"),#REF!,IF($U102&lt;&gt;0,#REF!,#REF!)),1)*IF($AA102=2025,IF(OR($M102="Услуги",$M102="Работы"),#REF!,IF($U102&lt;&gt;0,#REF!,#REF!)),1)</f>
        <v>#REF!</v>
      </c>
      <c r="AG102" s="96" t="e">
        <f>W102*IF($AA102=2021,IF(OR($M102="Услуги",$M102="Работы"),#REF!,IF($U102&lt;&gt;0,#REF!,#REF!)),1)*IF($AA102=2022,IF(OR($M102="Услуги",$M102="Работы"),#REF!,IF($U102&lt;&gt;0,#REF!,#REF!)),1)*IF($AA102=2023,IF(OR($M102="Услуги",$M102="Работы"),#REF!,IF($U102&lt;&gt;0,#REF!,#REF!)),1)*IF($AA102=2024,IF(OR($M102="Услуги",$M102="Работы"),#REF!,IF($U102&lt;&gt;0,#REF!,#REF!)),1)*IF($AA102=2025,IF(OR($M102="Услуги",$M102="Работы"),#REF!,IF($U102&lt;&gt;0,#REF!,#REF!)),1)</f>
        <v>#REF!</v>
      </c>
      <c r="AH102" s="96" t="e">
        <f>X102*IF($AA102=2021,IF(OR($M102="Услуги",$M102="Работы"),#REF!,IF($U102&lt;&gt;0,#REF!,#REF!)),1)*IF($AA102=2022,IF(OR($M102="Услуги",$M102="Работы"),#REF!,IF($U102&lt;&gt;0,#REF!,#REF!)),1)*IF($AA102=2023,IF(OR($M102="Услуги",$M102="Работы"),#REF!,IF($U102&lt;&gt;0,#REF!,#REF!)),1)*IF($AA102=2024,IF(OR($M102="Услуги",$M102="Работы"),#REF!,IF($U102&lt;&gt;0,#REF!,#REF!)),1)*IF($AA102=2025,IF(OR($M102="Услуги",$M102="Работы"),#REF!,IF($U102&lt;&gt;0,#REF!,#REF!)),1)</f>
        <v>#REF!</v>
      </c>
      <c r="AI102" s="96" t="e">
        <f>Y102*IF($AA102=2021,IF(OR($M102="Услуги",$M102="Работы"),#REF!,IF($U102&lt;&gt;0,#REF!,#REF!)),1)*IF($AA102=2022,IF(OR($M102="Услуги",$M102="Работы"),#REF!,IF($U102&lt;&gt;0,#REF!,#REF!)),1)*IF($AA102=2023,IF(OR($M102="Услуги",$M102="Работы"),#REF!,IF($U102&lt;&gt;0,#REF!,#REF!)),1)*IF($AA102=2024,IF(OR($M102="Услуги",$M102="Работы"),#REF!,IF($U102&lt;&gt;0,#REF!,#REF!)),1)*IF($AA102=2025,IF(OR($M102="Услуги",$M102="Работы"),#REF!,IF($U102&lt;&gt;0,#REF!,#REF!)),1)</f>
        <v>#REF!</v>
      </c>
      <c r="AJ102" s="96" t="e">
        <f>Z102*IF($AA102=2021,IF(OR($M102="Услуги",$M102="Работы"),#REF!,IF($U102&lt;&gt;0,#REF!,#REF!)),1)*IF($AA102=2022,IF(OR($M102="Услуги",$M102="Работы"),#REF!,IF($U102&lt;&gt;0,#REF!,#REF!)),1)*IF($AA102=2023,IF(OR($M102="Услуги",$M102="Работы"),#REF!,IF($U102&lt;&gt;0,#REF!,#REF!)),1)*IF($AA102=2024,IF(OR($M102="Услуги",$M102="Работы"),#REF!,IF($U102&lt;&gt;0,#REF!,#REF!)),1)*IF($AA102=2025,IF(OR($M102="Услуги",$M102="Работы"),#REF!,IF($U102&lt;&gt;0,#REF!,#REF!)),1)</f>
        <v>#REF!</v>
      </c>
      <c r="AK102" s="107">
        <f t="shared" si="70"/>
        <v>400000</v>
      </c>
      <c r="AL102" s="57">
        <v>400000</v>
      </c>
      <c r="AM102" s="57"/>
      <c r="AN102" s="54"/>
    </row>
    <row r="103" spans="1:40" s="56" customFormat="1" ht="14.25" hidden="1" customHeight="1" x14ac:dyDescent="0.25">
      <c r="A103" s="85">
        <v>1</v>
      </c>
      <c r="B103" s="86" t="s">
        <v>7</v>
      </c>
      <c r="C103" s="142" t="s">
        <v>596</v>
      </c>
      <c r="D103" s="85" t="s">
        <v>34</v>
      </c>
      <c r="E103" s="85" t="s">
        <v>421</v>
      </c>
      <c r="F103" s="85"/>
      <c r="G103" s="87" t="e">
        <f>VLOOKUP(D103,#REF!,2,FALSE)</f>
        <v>#REF!</v>
      </c>
      <c r="H103" s="85"/>
      <c r="I103" s="85"/>
      <c r="J103" s="86" t="s">
        <v>0</v>
      </c>
      <c r="K103" s="87" t="str">
        <f t="shared" si="72"/>
        <v>Охват ООО «ЕИРЦ-РБ» средствами ЦПК</v>
      </c>
      <c r="L103" s="99" t="s">
        <v>96</v>
      </c>
      <c r="M103" s="90" t="s">
        <v>528</v>
      </c>
      <c r="N103" s="85"/>
      <c r="O103" s="85"/>
      <c r="P103" s="86"/>
      <c r="Q103" s="100"/>
      <c r="R103" s="97">
        <v>0.2</v>
      </c>
      <c r="S103" s="98">
        <f>SUM(U103+X103)</f>
        <v>1296000</v>
      </c>
      <c r="T103" s="95">
        <f t="shared" si="73"/>
        <v>216000</v>
      </c>
      <c r="U103" s="98">
        <v>1296000</v>
      </c>
      <c r="V103" s="95">
        <f t="shared" si="74"/>
        <v>216000</v>
      </c>
      <c r="W103" s="95">
        <f t="shared" si="75"/>
        <v>1080000</v>
      </c>
      <c r="X103" s="98"/>
      <c r="Y103" s="95">
        <f t="shared" si="76"/>
        <v>0</v>
      </c>
      <c r="Z103" s="95">
        <f t="shared" si="77"/>
        <v>0</v>
      </c>
      <c r="AA103" s="243">
        <f>Приоритеты!$E$31</f>
        <v>2025</v>
      </c>
      <c r="AB103" s="247" t="e">
        <f t="shared" si="69"/>
        <v>#REF!</v>
      </c>
      <c r="AC103" s="96" t="e">
        <f>S103*IF($AA103=2021,IF(OR($M103="Услуги",$M103="Работы"),#REF!,IF($U103&lt;&gt;0,#REF!,#REF!)),1)*IF($AA103=2022,IF(OR($M103="Услуги",$M103="Работы"),#REF!,IF($U103&lt;&gt;0,#REF!,#REF!)),1)*IF($AA103=2023,IF(OR($M103="Услуги",$M103="Работы"),#REF!,IF($U103&lt;&gt;0,#REF!,#REF!)),1)*IF($AA103=2024,IF(OR($M103="Услуги",$M103="Работы"),#REF!,IF($U103&lt;&gt;0,#REF!,#REF!)),1)*IF($AA103=2025,IF(OR($M103="Услуги",$M103="Работы"),#REF!,IF($U103&lt;&gt;0,#REF!,#REF!)),1)</f>
        <v>#REF!</v>
      </c>
      <c r="AD103" s="96" t="e">
        <f>T103*IF($AA103=2021,IF(OR($M103="Услуги",$M103="Работы"),#REF!,IF($U103&lt;&gt;0,#REF!,#REF!)),1)*IF($AA103=2022,IF(OR($M103="Услуги",$M103="Работы"),#REF!,IF($U103&lt;&gt;0,#REF!,#REF!)),1)*IF($AA103=2023,IF(OR($M103="Услуги",$M103="Работы"),#REF!,IF($U103&lt;&gt;0,#REF!,#REF!)),1)*IF($AA103=2024,IF(OR($M103="Услуги",$M103="Работы"),#REF!,IF($U103&lt;&gt;0,#REF!,#REF!)),1)*IF($AA103=2025,IF(OR($M103="Услуги",$M103="Работы"),#REF!,IF($U103&lt;&gt;0,#REF!,#REF!)),1)</f>
        <v>#REF!</v>
      </c>
      <c r="AE103" s="96" t="e">
        <f>U103*IF($AA103=2021,IF(OR($M103="Услуги",$M103="Работы"),#REF!,IF($U103&lt;&gt;0,#REF!,#REF!)),1)*IF($AA103=2022,IF(OR($M103="Услуги",$M103="Работы"),#REF!,IF($U103&lt;&gt;0,#REF!,#REF!)),1)*IF($AA103=2023,IF(OR($M103="Услуги",$M103="Работы"),#REF!,IF($U103&lt;&gt;0,#REF!,#REF!)),1)*IF($AA103=2024,IF(OR($M103="Услуги",$M103="Работы"),#REF!,IF($U103&lt;&gt;0,#REF!,#REF!)),1)*IF($AA103=2025,IF(OR($M103="Услуги",$M103="Работы"),#REF!,IF($U103&lt;&gt;0,#REF!,#REF!)),1)</f>
        <v>#REF!</v>
      </c>
      <c r="AF103" s="96" t="e">
        <f>V103*IF($AA103=2021,IF(OR($M103="Услуги",$M103="Работы"),#REF!,IF($U103&lt;&gt;0,#REF!,#REF!)),1)*IF($AA103=2022,IF(OR($M103="Услуги",$M103="Работы"),#REF!,IF($U103&lt;&gt;0,#REF!,#REF!)),1)*IF($AA103=2023,IF(OR($M103="Услуги",$M103="Работы"),#REF!,IF($U103&lt;&gt;0,#REF!,#REF!)),1)*IF($AA103=2024,IF(OR($M103="Услуги",$M103="Работы"),#REF!,IF($U103&lt;&gt;0,#REF!,#REF!)),1)*IF($AA103=2025,IF(OR($M103="Услуги",$M103="Работы"),#REF!,IF($U103&lt;&gt;0,#REF!,#REF!)),1)</f>
        <v>#REF!</v>
      </c>
      <c r="AG103" s="96" t="e">
        <f>W103*IF($AA103=2021,IF(OR($M103="Услуги",$M103="Работы"),#REF!,IF($U103&lt;&gt;0,#REF!,#REF!)),1)*IF($AA103=2022,IF(OR($M103="Услуги",$M103="Работы"),#REF!,IF($U103&lt;&gt;0,#REF!,#REF!)),1)*IF($AA103=2023,IF(OR($M103="Услуги",$M103="Работы"),#REF!,IF($U103&lt;&gt;0,#REF!,#REF!)),1)*IF($AA103=2024,IF(OR($M103="Услуги",$M103="Работы"),#REF!,IF($U103&lt;&gt;0,#REF!,#REF!)),1)*IF($AA103=2025,IF(OR($M103="Услуги",$M103="Работы"),#REF!,IF($U103&lt;&gt;0,#REF!,#REF!)),1)</f>
        <v>#REF!</v>
      </c>
      <c r="AH103" s="96" t="e">
        <f>X103*IF($AA103=2021,IF(OR($M103="Услуги",$M103="Работы"),#REF!,IF($U103&lt;&gt;0,#REF!,#REF!)),1)*IF($AA103=2022,IF(OR($M103="Услуги",$M103="Работы"),#REF!,IF($U103&lt;&gt;0,#REF!,#REF!)),1)*IF($AA103=2023,IF(OR($M103="Услуги",$M103="Работы"),#REF!,IF($U103&lt;&gt;0,#REF!,#REF!)),1)*IF($AA103=2024,IF(OR($M103="Услуги",$M103="Работы"),#REF!,IF($U103&lt;&gt;0,#REF!,#REF!)),1)*IF($AA103=2025,IF(OR($M103="Услуги",$M103="Работы"),#REF!,IF($U103&lt;&gt;0,#REF!,#REF!)),1)</f>
        <v>#REF!</v>
      </c>
      <c r="AI103" s="96" t="e">
        <f>Y103*IF($AA103=2021,IF(OR($M103="Услуги",$M103="Работы"),#REF!,IF($U103&lt;&gt;0,#REF!,#REF!)),1)*IF($AA103=2022,IF(OR($M103="Услуги",$M103="Работы"),#REF!,IF($U103&lt;&gt;0,#REF!,#REF!)),1)*IF($AA103=2023,IF(OR($M103="Услуги",$M103="Работы"),#REF!,IF($U103&lt;&gt;0,#REF!,#REF!)),1)*IF($AA103=2024,IF(OR($M103="Услуги",$M103="Работы"),#REF!,IF($U103&lt;&gt;0,#REF!,#REF!)),1)*IF($AA103=2025,IF(OR($M103="Услуги",$M103="Работы"),#REF!,IF($U103&lt;&gt;0,#REF!,#REF!)),1)</f>
        <v>#REF!</v>
      </c>
      <c r="AJ103" s="96" t="e">
        <f>Z103*IF($AA103=2021,IF(OR($M103="Услуги",$M103="Работы"),#REF!,IF($U103&lt;&gt;0,#REF!,#REF!)),1)*IF($AA103=2022,IF(OR($M103="Услуги",$M103="Работы"),#REF!,IF($U103&lt;&gt;0,#REF!,#REF!)),1)*IF($AA103=2023,IF(OR($M103="Услуги",$M103="Работы"),#REF!,IF($U103&lt;&gt;0,#REF!,#REF!)),1)*IF($AA103=2024,IF(OR($M103="Услуги",$M103="Работы"),#REF!,IF($U103&lt;&gt;0,#REF!,#REF!)),1)*IF($AA103=2025,IF(OR($M103="Услуги",$M103="Работы"),#REF!,IF($U103&lt;&gt;0,#REF!,#REF!)),1)</f>
        <v>#REF!</v>
      </c>
      <c r="AK103" s="107">
        <f t="shared" si="70"/>
        <v>1296000</v>
      </c>
      <c r="AL103" s="57">
        <v>1296000</v>
      </c>
      <c r="AM103" s="57"/>
      <c r="AN103" s="54"/>
    </row>
    <row r="104" spans="1:40" s="56" customFormat="1" ht="14.25" hidden="1" customHeight="1" x14ac:dyDescent="0.25">
      <c r="A104" s="85">
        <v>1</v>
      </c>
      <c r="B104" s="86" t="s">
        <v>7</v>
      </c>
      <c r="C104" s="142" t="s">
        <v>596</v>
      </c>
      <c r="D104" s="85" t="s">
        <v>284</v>
      </c>
      <c r="E104" s="85" t="s">
        <v>421</v>
      </c>
      <c r="F104" s="85"/>
      <c r="G104" s="87" t="e">
        <f>VLOOKUP(D104,#REF!,2,FALSE)</f>
        <v>#REF!</v>
      </c>
      <c r="H104" s="85"/>
      <c r="I104" s="85"/>
      <c r="J104" s="86" t="s">
        <v>0</v>
      </c>
      <c r="K104" s="87" t="str">
        <f t="shared" si="72"/>
        <v>Охват ООО «ЕИРЦ ТО» средствами ЦПК</v>
      </c>
      <c r="L104" s="99" t="s">
        <v>96</v>
      </c>
      <c r="M104" s="86" t="s">
        <v>4</v>
      </c>
      <c r="N104" s="85"/>
      <c r="O104" s="85"/>
      <c r="P104" s="86"/>
      <c r="Q104" s="100"/>
      <c r="R104" s="97">
        <v>0</v>
      </c>
      <c r="S104" s="95">
        <f t="shared" ref="S104:S109" si="78">U104+X104</f>
        <v>400000</v>
      </c>
      <c r="T104" s="95">
        <f t="shared" si="73"/>
        <v>0</v>
      </c>
      <c r="U104" s="98">
        <v>400000</v>
      </c>
      <c r="V104" s="95">
        <f t="shared" si="74"/>
        <v>0</v>
      </c>
      <c r="W104" s="95">
        <f t="shared" si="75"/>
        <v>400000</v>
      </c>
      <c r="X104" s="98"/>
      <c r="Y104" s="95">
        <f t="shared" si="76"/>
        <v>0</v>
      </c>
      <c r="Z104" s="95">
        <f t="shared" si="77"/>
        <v>0</v>
      </c>
      <c r="AA104" s="243">
        <f>Приоритеты!$E$30</f>
        <v>2025</v>
      </c>
      <c r="AB104" s="247" t="e">
        <f t="shared" si="69"/>
        <v>#REF!</v>
      </c>
      <c r="AC104" s="96" t="e">
        <f>S104*IF($AA104=2021,IF(OR($M104="Услуги",$M104="Работы"),#REF!,IF($U104&lt;&gt;0,#REF!,#REF!)),1)*IF($AA104=2022,IF(OR($M104="Услуги",$M104="Работы"),#REF!,IF($U104&lt;&gt;0,#REF!,#REF!)),1)*IF($AA104=2023,IF(OR($M104="Услуги",$M104="Работы"),#REF!,IF($U104&lt;&gt;0,#REF!,#REF!)),1)*IF($AA104=2024,IF(OR($M104="Услуги",$M104="Работы"),#REF!,IF($U104&lt;&gt;0,#REF!,#REF!)),1)*IF($AA104=2025,IF(OR($M104="Услуги",$M104="Работы"),#REF!,IF($U104&lt;&gt;0,#REF!,#REF!)),1)</f>
        <v>#REF!</v>
      </c>
      <c r="AD104" s="96" t="e">
        <f>T104*IF($AA104=2021,IF(OR($M104="Услуги",$M104="Работы"),#REF!,IF($U104&lt;&gt;0,#REF!,#REF!)),1)*IF($AA104=2022,IF(OR($M104="Услуги",$M104="Работы"),#REF!,IF($U104&lt;&gt;0,#REF!,#REF!)),1)*IF($AA104=2023,IF(OR($M104="Услуги",$M104="Работы"),#REF!,IF($U104&lt;&gt;0,#REF!,#REF!)),1)*IF($AA104=2024,IF(OR($M104="Услуги",$M104="Работы"),#REF!,IF($U104&lt;&gt;0,#REF!,#REF!)),1)*IF($AA104=2025,IF(OR($M104="Услуги",$M104="Работы"),#REF!,IF($U104&lt;&gt;0,#REF!,#REF!)),1)</f>
        <v>#REF!</v>
      </c>
      <c r="AE104" s="96" t="e">
        <f>U104*IF($AA104=2021,IF(OR($M104="Услуги",$M104="Работы"),#REF!,IF($U104&lt;&gt;0,#REF!,#REF!)),1)*IF($AA104=2022,IF(OR($M104="Услуги",$M104="Работы"),#REF!,IF($U104&lt;&gt;0,#REF!,#REF!)),1)*IF($AA104=2023,IF(OR($M104="Услуги",$M104="Работы"),#REF!,IF($U104&lt;&gt;0,#REF!,#REF!)),1)*IF($AA104=2024,IF(OR($M104="Услуги",$M104="Работы"),#REF!,IF($U104&lt;&gt;0,#REF!,#REF!)),1)*IF($AA104=2025,IF(OR($M104="Услуги",$M104="Работы"),#REF!,IF($U104&lt;&gt;0,#REF!,#REF!)),1)</f>
        <v>#REF!</v>
      </c>
      <c r="AF104" s="96" t="e">
        <f>V104*IF($AA104=2021,IF(OR($M104="Услуги",$M104="Работы"),#REF!,IF($U104&lt;&gt;0,#REF!,#REF!)),1)*IF($AA104=2022,IF(OR($M104="Услуги",$M104="Работы"),#REF!,IF($U104&lt;&gt;0,#REF!,#REF!)),1)*IF($AA104=2023,IF(OR($M104="Услуги",$M104="Работы"),#REF!,IF($U104&lt;&gt;0,#REF!,#REF!)),1)*IF($AA104=2024,IF(OR($M104="Услуги",$M104="Работы"),#REF!,IF($U104&lt;&gt;0,#REF!,#REF!)),1)*IF($AA104=2025,IF(OR($M104="Услуги",$M104="Работы"),#REF!,IF($U104&lt;&gt;0,#REF!,#REF!)),1)</f>
        <v>#REF!</v>
      </c>
      <c r="AG104" s="96" t="e">
        <f>W104*IF($AA104=2021,IF(OR($M104="Услуги",$M104="Работы"),#REF!,IF($U104&lt;&gt;0,#REF!,#REF!)),1)*IF($AA104=2022,IF(OR($M104="Услуги",$M104="Работы"),#REF!,IF($U104&lt;&gt;0,#REF!,#REF!)),1)*IF($AA104=2023,IF(OR($M104="Услуги",$M104="Работы"),#REF!,IF($U104&lt;&gt;0,#REF!,#REF!)),1)*IF($AA104=2024,IF(OR($M104="Услуги",$M104="Работы"),#REF!,IF($U104&lt;&gt;0,#REF!,#REF!)),1)*IF($AA104=2025,IF(OR($M104="Услуги",$M104="Работы"),#REF!,IF($U104&lt;&gt;0,#REF!,#REF!)),1)</f>
        <v>#REF!</v>
      </c>
      <c r="AH104" s="96" t="e">
        <f>X104*IF($AA104=2021,IF(OR($M104="Услуги",$M104="Работы"),#REF!,IF($U104&lt;&gt;0,#REF!,#REF!)),1)*IF($AA104=2022,IF(OR($M104="Услуги",$M104="Работы"),#REF!,IF($U104&lt;&gt;0,#REF!,#REF!)),1)*IF($AA104=2023,IF(OR($M104="Услуги",$M104="Работы"),#REF!,IF($U104&lt;&gt;0,#REF!,#REF!)),1)*IF($AA104=2024,IF(OR($M104="Услуги",$M104="Работы"),#REF!,IF($U104&lt;&gt;0,#REF!,#REF!)),1)*IF($AA104=2025,IF(OR($M104="Услуги",$M104="Работы"),#REF!,IF($U104&lt;&gt;0,#REF!,#REF!)),1)</f>
        <v>#REF!</v>
      </c>
      <c r="AI104" s="96" t="e">
        <f>Y104*IF($AA104=2021,IF(OR($M104="Услуги",$M104="Работы"),#REF!,IF($U104&lt;&gt;0,#REF!,#REF!)),1)*IF($AA104=2022,IF(OR($M104="Услуги",$M104="Работы"),#REF!,IF($U104&lt;&gt;0,#REF!,#REF!)),1)*IF($AA104=2023,IF(OR($M104="Услуги",$M104="Работы"),#REF!,IF($U104&lt;&gt;0,#REF!,#REF!)),1)*IF($AA104=2024,IF(OR($M104="Услуги",$M104="Работы"),#REF!,IF($U104&lt;&gt;0,#REF!,#REF!)),1)*IF($AA104=2025,IF(OR($M104="Услуги",$M104="Работы"),#REF!,IF($U104&lt;&gt;0,#REF!,#REF!)),1)</f>
        <v>#REF!</v>
      </c>
      <c r="AJ104" s="96" t="e">
        <f>Z104*IF($AA104=2021,IF(OR($M104="Услуги",$M104="Работы"),#REF!,IF($U104&lt;&gt;0,#REF!,#REF!)),1)*IF($AA104=2022,IF(OR($M104="Услуги",$M104="Работы"),#REF!,IF($U104&lt;&gt;0,#REF!,#REF!)),1)*IF($AA104=2023,IF(OR($M104="Услуги",$M104="Работы"),#REF!,IF($U104&lt;&gt;0,#REF!,#REF!)),1)*IF($AA104=2024,IF(OR($M104="Услуги",$M104="Работы"),#REF!,IF($U104&lt;&gt;0,#REF!,#REF!)),1)*IF($AA104=2025,IF(OR($M104="Услуги",$M104="Работы"),#REF!,IF($U104&lt;&gt;0,#REF!,#REF!)),1)</f>
        <v>#REF!</v>
      </c>
      <c r="AK104" s="107">
        <f t="shared" ref="AK104:AK111" si="79">SUM(AL104+AM104)</f>
        <v>400</v>
      </c>
      <c r="AL104" s="57">
        <v>400</v>
      </c>
      <c r="AM104" s="57"/>
      <c r="AN104" s="54"/>
    </row>
    <row r="105" spans="1:40" s="56" customFormat="1" ht="14.25" hidden="1" customHeight="1" x14ac:dyDescent="0.25">
      <c r="A105" s="85">
        <v>1</v>
      </c>
      <c r="B105" s="86" t="s">
        <v>7</v>
      </c>
      <c r="C105" s="142" t="s">
        <v>596</v>
      </c>
      <c r="D105" s="85" t="s">
        <v>284</v>
      </c>
      <c r="E105" s="85" t="s">
        <v>421</v>
      </c>
      <c r="F105" s="85"/>
      <c r="G105" s="87" t="e">
        <f>VLOOKUP(D105,#REF!,2,FALSE)</f>
        <v>#REF!</v>
      </c>
      <c r="H105" s="85"/>
      <c r="I105" s="85"/>
      <c r="J105" s="86" t="s">
        <v>0</v>
      </c>
      <c r="K105" s="87" t="str">
        <f t="shared" si="72"/>
        <v>Охват ООО «ЕИРЦ ТО» средствами ЦПК</v>
      </c>
      <c r="L105" s="99" t="s">
        <v>96</v>
      </c>
      <c r="M105" s="90" t="s">
        <v>528</v>
      </c>
      <c r="N105" s="85"/>
      <c r="O105" s="85"/>
      <c r="P105" s="86"/>
      <c r="Q105" s="100"/>
      <c r="R105" s="97">
        <v>0.2</v>
      </c>
      <c r="S105" s="95">
        <f t="shared" si="78"/>
        <v>1296000</v>
      </c>
      <c r="T105" s="95">
        <f t="shared" si="73"/>
        <v>216000</v>
      </c>
      <c r="U105" s="98">
        <v>1296000</v>
      </c>
      <c r="V105" s="95">
        <f t="shared" si="74"/>
        <v>216000</v>
      </c>
      <c r="W105" s="95">
        <f t="shared" si="75"/>
        <v>1080000</v>
      </c>
      <c r="X105" s="98"/>
      <c r="Y105" s="95">
        <f t="shared" si="76"/>
        <v>0</v>
      </c>
      <c r="Z105" s="95">
        <f t="shared" si="77"/>
        <v>0</v>
      </c>
      <c r="AA105" s="243">
        <f>Приоритеты!$E$30</f>
        <v>2025</v>
      </c>
      <c r="AB105" s="247" t="e">
        <f t="shared" si="69"/>
        <v>#REF!</v>
      </c>
      <c r="AC105" s="96" t="e">
        <f>S105*IF($AA105=2021,IF(OR($M105="Услуги",$M105="Работы"),#REF!,IF($U105&lt;&gt;0,#REF!,#REF!)),1)*IF($AA105=2022,IF(OR($M105="Услуги",$M105="Работы"),#REF!,IF($U105&lt;&gt;0,#REF!,#REF!)),1)*IF($AA105=2023,IF(OR($M105="Услуги",$M105="Работы"),#REF!,IF($U105&lt;&gt;0,#REF!,#REF!)),1)*IF($AA105=2024,IF(OR($M105="Услуги",$M105="Работы"),#REF!,IF($U105&lt;&gt;0,#REF!,#REF!)),1)*IF($AA105=2025,IF(OR($M105="Услуги",$M105="Работы"),#REF!,IF($U105&lt;&gt;0,#REF!,#REF!)),1)</f>
        <v>#REF!</v>
      </c>
      <c r="AD105" s="96" t="e">
        <f>T105*IF($AA105=2021,IF(OR($M105="Услуги",$M105="Работы"),#REF!,IF($U105&lt;&gt;0,#REF!,#REF!)),1)*IF($AA105=2022,IF(OR($M105="Услуги",$M105="Работы"),#REF!,IF($U105&lt;&gt;0,#REF!,#REF!)),1)*IF($AA105=2023,IF(OR($M105="Услуги",$M105="Работы"),#REF!,IF($U105&lt;&gt;0,#REF!,#REF!)),1)*IF($AA105=2024,IF(OR($M105="Услуги",$M105="Работы"),#REF!,IF($U105&lt;&gt;0,#REF!,#REF!)),1)*IF($AA105=2025,IF(OR($M105="Услуги",$M105="Работы"),#REF!,IF($U105&lt;&gt;0,#REF!,#REF!)),1)</f>
        <v>#REF!</v>
      </c>
      <c r="AE105" s="96" t="e">
        <f>U105*IF($AA105=2021,IF(OR($M105="Услуги",$M105="Работы"),#REF!,IF($U105&lt;&gt;0,#REF!,#REF!)),1)*IF($AA105=2022,IF(OR($M105="Услуги",$M105="Работы"),#REF!,IF($U105&lt;&gt;0,#REF!,#REF!)),1)*IF($AA105=2023,IF(OR($M105="Услуги",$M105="Работы"),#REF!,IF($U105&lt;&gt;0,#REF!,#REF!)),1)*IF($AA105=2024,IF(OR($M105="Услуги",$M105="Работы"),#REF!,IF($U105&lt;&gt;0,#REF!,#REF!)),1)*IF($AA105=2025,IF(OR($M105="Услуги",$M105="Работы"),#REF!,IF($U105&lt;&gt;0,#REF!,#REF!)),1)</f>
        <v>#REF!</v>
      </c>
      <c r="AF105" s="96" t="e">
        <f>V105*IF($AA105=2021,IF(OR($M105="Услуги",$M105="Работы"),#REF!,IF($U105&lt;&gt;0,#REF!,#REF!)),1)*IF($AA105=2022,IF(OR($M105="Услуги",$M105="Работы"),#REF!,IF($U105&lt;&gt;0,#REF!,#REF!)),1)*IF($AA105=2023,IF(OR($M105="Услуги",$M105="Работы"),#REF!,IF($U105&lt;&gt;0,#REF!,#REF!)),1)*IF($AA105=2024,IF(OR($M105="Услуги",$M105="Работы"),#REF!,IF($U105&lt;&gt;0,#REF!,#REF!)),1)*IF($AA105=2025,IF(OR($M105="Услуги",$M105="Работы"),#REF!,IF($U105&lt;&gt;0,#REF!,#REF!)),1)</f>
        <v>#REF!</v>
      </c>
      <c r="AG105" s="96" t="e">
        <f>W105*IF($AA105=2021,IF(OR($M105="Услуги",$M105="Работы"),#REF!,IF($U105&lt;&gt;0,#REF!,#REF!)),1)*IF($AA105=2022,IF(OR($M105="Услуги",$M105="Работы"),#REF!,IF($U105&lt;&gt;0,#REF!,#REF!)),1)*IF($AA105=2023,IF(OR($M105="Услуги",$M105="Работы"),#REF!,IF($U105&lt;&gt;0,#REF!,#REF!)),1)*IF($AA105=2024,IF(OR($M105="Услуги",$M105="Работы"),#REF!,IF($U105&lt;&gt;0,#REF!,#REF!)),1)*IF($AA105=2025,IF(OR($M105="Услуги",$M105="Работы"),#REF!,IF($U105&lt;&gt;0,#REF!,#REF!)),1)</f>
        <v>#REF!</v>
      </c>
      <c r="AH105" s="96" t="e">
        <f>X105*IF($AA105=2021,IF(OR($M105="Услуги",$M105="Работы"),#REF!,IF($U105&lt;&gt;0,#REF!,#REF!)),1)*IF($AA105=2022,IF(OR($M105="Услуги",$M105="Работы"),#REF!,IF($U105&lt;&gt;0,#REF!,#REF!)),1)*IF($AA105=2023,IF(OR($M105="Услуги",$M105="Работы"),#REF!,IF($U105&lt;&gt;0,#REF!,#REF!)),1)*IF($AA105=2024,IF(OR($M105="Услуги",$M105="Работы"),#REF!,IF($U105&lt;&gt;0,#REF!,#REF!)),1)*IF($AA105=2025,IF(OR($M105="Услуги",$M105="Работы"),#REF!,IF($U105&lt;&gt;0,#REF!,#REF!)),1)</f>
        <v>#REF!</v>
      </c>
      <c r="AI105" s="96" t="e">
        <f>Y105*IF($AA105=2021,IF(OR($M105="Услуги",$M105="Работы"),#REF!,IF($U105&lt;&gt;0,#REF!,#REF!)),1)*IF($AA105=2022,IF(OR($M105="Услуги",$M105="Работы"),#REF!,IF($U105&lt;&gt;0,#REF!,#REF!)),1)*IF($AA105=2023,IF(OR($M105="Услуги",$M105="Работы"),#REF!,IF($U105&lt;&gt;0,#REF!,#REF!)),1)*IF($AA105=2024,IF(OR($M105="Услуги",$M105="Работы"),#REF!,IF($U105&lt;&gt;0,#REF!,#REF!)),1)*IF($AA105=2025,IF(OR($M105="Услуги",$M105="Работы"),#REF!,IF($U105&lt;&gt;0,#REF!,#REF!)),1)</f>
        <v>#REF!</v>
      </c>
      <c r="AJ105" s="96" t="e">
        <f>Z105*IF($AA105=2021,IF(OR($M105="Услуги",$M105="Работы"),#REF!,IF($U105&lt;&gt;0,#REF!,#REF!)),1)*IF($AA105=2022,IF(OR($M105="Услуги",$M105="Работы"),#REF!,IF($U105&lt;&gt;0,#REF!,#REF!)),1)*IF($AA105=2023,IF(OR($M105="Услуги",$M105="Работы"),#REF!,IF($U105&lt;&gt;0,#REF!,#REF!)),1)*IF($AA105=2024,IF(OR($M105="Услуги",$M105="Работы"),#REF!,IF($U105&lt;&gt;0,#REF!,#REF!)),1)*IF($AA105=2025,IF(OR($M105="Услуги",$M105="Работы"),#REF!,IF($U105&lt;&gt;0,#REF!,#REF!)),1)</f>
        <v>#REF!</v>
      </c>
      <c r="AK105" s="107">
        <f t="shared" si="79"/>
        <v>1296000</v>
      </c>
      <c r="AL105" s="57">
        <v>1296000</v>
      </c>
      <c r="AM105" s="57"/>
      <c r="AN105" s="54"/>
    </row>
    <row r="106" spans="1:40" s="56" customFormat="1" ht="15" hidden="1" customHeight="1" x14ac:dyDescent="0.25">
      <c r="A106" s="85">
        <v>1</v>
      </c>
      <c r="B106" s="86" t="s">
        <v>7</v>
      </c>
      <c r="C106" s="142" t="s">
        <v>596</v>
      </c>
      <c r="D106" s="87" t="s">
        <v>27</v>
      </c>
      <c r="E106" s="85" t="s">
        <v>425</v>
      </c>
      <c r="F106" s="87"/>
      <c r="G106" s="87" t="e">
        <f>VLOOKUP(D106,#REF!,2,FALSE)</f>
        <v>#REF!</v>
      </c>
      <c r="H106" s="87"/>
      <c r="I106" s="87"/>
      <c r="J106" s="86" t="s">
        <v>0</v>
      </c>
      <c r="K106" s="87" t="str">
        <f t="shared" si="72"/>
        <v>Охват ООО  «Интер РАО - Инжиниринг» средствами ЦПК</v>
      </c>
      <c r="L106" s="99" t="s">
        <v>96</v>
      </c>
      <c r="M106" s="86" t="s">
        <v>4</v>
      </c>
      <c r="N106" s="85"/>
      <c r="O106" s="85"/>
      <c r="P106" s="86"/>
      <c r="Q106" s="100"/>
      <c r="R106" s="97">
        <v>0</v>
      </c>
      <c r="S106" s="95">
        <f t="shared" si="78"/>
        <v>1500000</v>
      </c>
      <c r="T106" s="95">
        <f t="shared" si="73"/>
        <v>0</v>
      </c>
      <c r="U106" s="98">
        <v>1500000</v>
      </c>
      <c r="V106" s="95">
        <f t="shared" si="74"/>
        <v>0</v>
      </c>
      <c r="W106" s="95">
        <f t="shared" si="75"/>
        <v>1500000</v>
      </c>
      <c r="X106" s="98"/>
      <c r="Y106" s="95">
        <f t="shared" si="76"/>
        <v>0</v>
      </c>
      <c r="Z106" s="95">
        <f t="shared" si="77"/>
        <v>0</v>
      </c>
      <c r="AA106" s="243">
        <f>Приоритеты!$E$24</f>
        <v>2025</v>
      </c>
      <c r="AB106" s="247" t="e">
        <f t="shared" si="69"/>
        <v>#REF!</v>
      </c>
      <c r="AC106" s="96" t="e">
        <f>S106*IF($AA106=2021,IF(OR($M106="Услуги",$M106="Работы"),#REF!,IF($U106&lt;&gt;0,#REF!,#REF!)),1)*IF($AA106=2022,IF(OR($M106="Услуги",$M106="Работы"),#REF!,IF($U106&lt;&gt;0,#REF!,#REF!)),1)*IF($AA106=2023,IF(OR($M106="Услуги",$M106="Работы"),#REF!,IF($U106&lt;&gt;0,#REF!,#REF!)),1)*IF($AA106=2024,IF(OR($M106="Услуги",$M106="Работы"),#REF!,IF($U106&lt;&gt;0,#REF!,#REF!)),1)*IF($AA106=2025,IF(OR($M106="Услуги",$M106="Работы"),#REF!,IF($U106&lt;&gt;0,#REF!,#REF!)),1)</f>
        <v>#REF!</v>
      </c>
      <c r="AD106" s="96" t="e">
        <f>T106*IF($AA106=2021,IF(OR($M106="Услуги",$M106="Работы"),#REF!,IF($U106&lt;&gt;0,#REF!,#REF!)),1)*IF($AA106=2022,IF(OR($M106="Услуги",$M106="Работы"),#REF!,IF($U106&lt;&gt;0,#REF!,#REF!)),1)*IF($AA106=2023,IF(OR($M106="Услуги",$M106="Работы"),#REF!,IF($U106&lt;&gt;0,#REF!,#REF!)),1)*IF($AA106=2024,IF(OR($M106="Услуги",$M106="Работы"),#REF!,IF($U106&lt;&gt;0,#REF!,#REF!)),1)*IF($AA106=2025,IF(OR($M106="Услуги",$M106="Работы"),#REF!,IF($U106&lt;&gt;0,#REF!,#REF!)),1)</f>
        <v>#REF!</v>
      </c>
      <c r="AE106" s="96" t="e">
        <f>U106*IF($AA106=2021,IF(OR($M106="Услуги",$M106="Работы"),#REF!,IF($U106&lt;&gt;0,#REF!,#REF!)),1)*IF($AA106=2022,IF(OR($M106="Услуги",$M106="Работы"),#REF!,IF($U106&lt;&gt;0,#REF!,#REF!)),1)*IF($AA106=2023,IF(OR($M106="Услуги",$M106="Работы"),#REF!,IF($U106&lt;&gt;0,#REF!,#REF!)),1)*IF($AA106=2024,IF(OR($M106="Услуги",$M106="Работы"),#REF!,IF($U106&lt;&gt;0,#REF!,#REF!)),1)*IF($AA106=2025,IF(OR($M106="Услуги",$M106="Работы"),#REF!,IF($U106&lt;&gt;0,#REF!,#REF!)),1)</f>
        <v>#REF!</v>
      </c>
      <c r="AF106" s="96" t="e">
        <f>V106*IF($AA106=2021,IF(OR($M106="Услуги",$M106="Работы"),#REF!,IF($U106&lt;&gt;0,#REF!,#REF!)),1)*IF($AA106=2022,IF(OR($M106="Услуги",$M106="Работы"),#REF!,IF($U106&lt;&gt;0,#REF!,#REF!)),1)*IF($AA106=2023,IF(OR($M106="Услуги",$M106="Работы"),#REF!,IF($U106&lt;&gt;0,#REF!,#REF!)),1)*IF($AA106=2024,IF(OR($M106="Услуги",$M106="Работы"),#REF!,IF($U106&lt;&gt;0,#REF!,#REF!)),1)*IF($AA106=2025,IF(OR($M106="Услуги",$M106="Работы"),#REF!,IF($U106&lt;&gt;0,#REF!,#REF!)),1)</f>
        <v>#REF!</v>
      </c>
      <c r="AG106" s="96" t="e">
        <f>W106*IF($AA106=2021,IF(OR($M106="Услуги",$M106="Работы"),#REF!,IF($U106&lt;&gt;0,#REF!,#REF!)),1)*IF($AA106=2022,IF(OR($M106="Услуги",$M106="Работы"),#REF!,IF($U106&lt;&gt;0,#REF!,#REF!)),1)*IF($AA106=2023,IF(OR($M106="Услуги",$M106="Работы"),#REF!,IF($U106&lt;&gt;0,#REF!,#REF!)),1)*IF($AA106=2024,IF(OR($M106="Услуги",$M106="Работы"),#REF!,IF($U106&lt;&gt;0,#REF!,#REF!)),1)*IF($AA106=2025,IF(OR($M106="Услуги",$M106="Работы"),#REF!,IF($U106&lt;&gt;0,#REF!,#REF!)),1)</f>
        <v>#REF!</v>
      </c>
      <c r="AH106" s="96" t="e">
        <f>X106*IF($AA106=2021,IF(OR($M106="Услуги",$M106="Работы"),#REF!,IF($U106&lt;&gt;0,#REF!,#REF!)),1)*IF($AA106=2022,IF(OR($M106="Услуги",$M106="Работы"),#REF!,IF($U106&lt;&gt;0,#REF!,#REF!)),1)*IF($AA106=2023,IF(OR($M106="Услуги",$M106="Работы"),#REF!,IF($U106&lt;&gt;0,#REF!,#REF!)),1)*IF($AA106=2024,IF(OR($M106="Услуги",$M106="Работы"),#REF!,IF($U106&lt;&gt;0,#REF!,#REF!)),1)*IF($AA106=2025,IF(OR($M106="Услуги",$M106="Работы"),#REF!,IF($U106&lt;&gt;0,#REF!,#REF!)),1)</f>
        <v>#REF!</v>
      </c>
      <c r="AI106" s="96" t="e">
        <f>Y106*IF($AA106=2021,IF(OR($M106="Услуги",$M106="Работы"),#REF!,IF($U106&lt;&gt;0,#REF!,#REF!)),1)*IF($AA106=2022,IF(OR($M106="Услуги",$M106="Работы"),#REF!,IF($U106&lt;&gt;0,#REF!,#REF!)),1)*IF($AA106=2023,IF(OR($M106="Услуги",$M106="Работы"),#REF!,IF($U106&lt;&gt;0,#REF!,#REF!)),1)*IF($AA106=2024,IF(OR($M106="Услуги",$M106="Работы"),#REF!,IF($U106&lt;&gt;0,#REF!,#REF!)),1)*IF($AA106=2025,IF(OR($M106="Услуги",$M106="Работы"),#REF!,IF($U106&lt;&gt;0,#REF!,#REF!)),1)</f>
        <v>#REF!</v>
      </c>
      <c r="AJ106" s="96" t="e">
        <f>Z106*IF($AA106=2021,IF(OR($M106="Услуги",$M106="Работы"),#REF!,IF($U106&lt;&gt;0,#REF!,#REF!)),1)*IF($AA106=2022,IF(OR($M106="Услуги",$M106="Работы"),#REF!,IF($U106&lt;&gt;0,#REF!,#REF!)),1)*IF($AA106=2023,IF(OR($M106="Услуги",$M106="Работы"),#REF!,IF($U106&lt;&gt;0,#REF!,#REF!)),1)*IF($AA106=2024,IF(OR($M106="Услуги",$M106="Работы"),#REF!,IF($U106&lt;&gt;0,#REF!,#REF!)),1)*IF($AA106=2025,IF(OR($M106="Услуги",$M106="Работы"),#REF!,IF($U106&lt;&gt;0,#REF!,#REF!)),1)</f>
        <v>#REF!</v>
      </c>
      <c r="AK106" s="107">
        <f t="shared" si="79"/>
        <v>1500000</v>
      </c>
      <c r="AL106" s="57">
        <v>1500000</v>
      </c>
      <c r="AM106" s="57"/>
      <c r="AN106" s="54"/>
    </row>
    <row r="107" spans="1:40" s="56" customFormat="1" ht="15" hidden="1" customHeight="1" x14ac:dyDescent="0.25">
      <c r="A107" s="85">
        <v>1</v>
      </c>
      <c r="B107" s="86" t="s">
        <v>7</v>
      </c>
      <c r="C107" s="142" t="s">
        <v>596</v>
      </c>
      <c r="D107" s="87" t="s">
        <v>27</v>
      </c>
      <c r="E107" s="85" t="s">
        <v>425</v>
      </c>
      <c r="F107" s="87"/>
      <c r="G107" s="87" t="e">
        <f>VLOOKUP(D107,#REF!,2,FALSE)</f>
        <v>#REF!</v>
      </c>
      <c r="H107" s="87"/>
      <c r="I107" s="87"/>
      <c r="J107" s="86" t="s">
        <v>0</v>
      </c>
      <c r="K107" s="87" t="str">
        <f t="shared" si="72"/>
        <v>Охват ООО  «Интер РАО - Инжиниринг» средствами ЦПК</v>
      </c>
      <c r="L107" s="99" t="s">
        <v>96</v>
      </c>
      <c r="M107" s="90" t="s">
        <v>528</v>
      </c>
      <c r="N107" s="85"/>
      <c r="O107" s="85"/>
      <c r="P107" s="86"/>
      <c r="Q107" s="100"/>
      <c r="R107" s="97">
        <v>0.2</v>
      </c>
      <c r="S107" s="95">
        <f t="shared" si="78"/>
        <v>1296000</v>
      </c>
      <c r="T107" s="95">
        <f t="shared" si="73"/>
        <v>216000</v>
      </c>
      <c r="U107" s="98">
        <v>1296000</v>
      </c>
      <c r="V107" s="95">
        <f t="shared" si="74"/>
        <v>216000</v>
      </c>
      <c r="W107" s="95">
        <f t="shared" si="75"/>
        <v>1080000</v>
      </c>
      <c r="X107" s="98"/>
      <c r="Y107" s="95">
        <f t="shared" si="76"/>
        <v>0</v>
      </c>
      <c r="Z107" s="95">
        <f t="shared" si="77"/>
        <v>0</v>
      </c>
      <c r="AA107" s="243">
        <f>Приоритеты!$E$24</f>
        <v>2025</v>
      </c>
      <c r="AB107" s="247" t="e">
        <f t="shared" si="69"/>
        <v>#REF!</v>
      </c>
      <c r="AC107" s="96" t="e">
        <f>S107*IF($AA107=2021,IF(OR($M107="Услуги",$M107="Работы"),#REF!,IF($U107&lt;&gt;0,#REF!,#REF!)),1)*IF($AA107=2022,IF(OR($M107="Услуги",$M107="Работы"),#REF!,IF($U107&lt;&gt;0,#REF!,#REF!)),1)*IF($AA107=2023,IF(OR($M107="Услуги",$M107="Работы"),#REF!,IF($U107&lt;&gt;0,#REF!,#REF!)),1)*IF($AA107=2024,IF(OR($M107="Услуги",$M107="Работы"),#REF!,IF($U107&lt;&gt;0,#REF!,#REF!)),1)*IF($AA107=2025,IF(OR($M107="Услуги",$M107="Работы"),#REF!,IF($U107&lt;&gt;0,#REF!,#REF!)),1)</f>
        <v>#REF!</v>
      </c>
      <c r="AD107" s="96" t="e">
        <f>T107*IF($AA107=2021,IF(OR($M107="Услуги",$M107="Работы"),#REF!,IF($U107&lt;&gt;0,#REF!,#REF!)),1)*IF($AA107=2022,IF(OR($M107="Услуги",$M107="Работы"),#REF!,IF($U107&lt;&gt;0,#REF!,#REF!)),1)*IF($AA107=2023,IF(OR($M107="Услуги",$M107="Работы"),#REF!,IF($U107&lt;&gt;0,#REF!,#REF!)),1)*IF($AA107=2024,IF(OR($M107="Услуги",$M107="Работы"),#REF!,IF($U107&lt;&gt;0,#REF!,#REF!)),1)*IF($AA107=2025,IF(OR($M107="Услуги",$M107="Работы"),#REF!,IF($U107&lt;&gt;0,#REF!,#REF!)),1)</f>
        <v>#REF!</v>
      </c>
      <c r="AE107" s="96" t="e">
        <f>U107*IF($AA107=2021,IF(OR($M107="Услуги",$M107="Работы"),#REF!,IF($U107&lt;&gt;0,#REF!,#REF!)),1)*IF($AA107=2022,IF(OR($M107="Услуги",$M107="Работы"),#REF!,IF($U107&lt;&gt;0,#REF!,#REF!)),1)*IF($AA107=2023,IF(OR($M107="Услуги",$M107="Работы"),#REF!,IF($U107&lt;&gt;0,#REF!,#REF!)),1)*IF($AA107=2024,IF(OR($M107="Услуги",$M107="Работы"),#REF!,IF($U107&lt;&gt;0,#REF!,#REF!)),1)*IF($AA107=2025,IF(OR($M107="Услуги",$M107="Работы"),#REF!,IF($U107&lt;&gt;0,#REF!,#REF!)),1)</f>
        <v>#REF!</v>
      </c>
      <c r="AF107" s="96" t="e">
        <f>V107*IF($AA107=2021,IF(OR($M107="Услуги",$M107="Работы"),#REF!,IF($U107&lt;&gt;0,#REF!,#REF!)),1)*IF($AA107=2022,IF(OR($M107="Услуги",$M107="Работы"),#REF!,IF($U107&lt;&gt;0,#REF!,#REF!)),1)*IF($AA107=2023,IF(OR($M107="Услуги",$M107="Работы"),#REF!,IF($U107&lt;&gt;0,#REF!,#REF!)),1)*IF($AA107=2024,IF(OR($M107="Услуги",$M107="Работы"),#REF!,IF($U107&lt;&gt;0,#REF!,#REF!)),1)*IF($AA107=2025,IF(OR($M107="Услуги",$M107="Работы"),#REF!,IF($U107&lt;&gt;0,#REF!,#REF!)),1)</f>
        <v>#REF!</v>
      </c>
      <c r="AG107" s="96" t="e">
        <f>W107*IF($AA107=2021,IF(OR($M107="Услуги",$M107="Работы"),#REF!,IF($U107&lt;&gt;0,#REF!,#REF!)),1)*IF($AA107=2022,IF(OR($M107="Услуги",$M107="Работы"),#REF!,IF($U107&lt;&gt;0,#REF!,#REF!)),1)*IF($AA107=2023,IF(OR($M107="Услуги",$M107="Работы"),#REF!,IF($U107&lt;&gt;0,#REF!,#REF!)),1)*IF($AA107=2024,IF(OR($M107="Услуги",$M107="Работы"),#REF!,IF($U107&lt;&gt;0,#REF!,#REF!)),1)*IF($AA107=2025,IF(OR($M107="Услуги",$M107="Работы"),#REF!,IF($U107&lt;&gt;0,#REF!,#REF!)),1)</f>
        <v>#REF!</v>
      </c>
      <c r="AH107" s="96" t="e">
        <f>X107*IF($AA107=2021,IF(OR($M107="Услуги",$M107="Работы"),#REF!,IF($U107&lt;&gt;0,#REF!,#REF!)),1)*IF($AA107=2022,IF(OR($M107="Услуги",$M107="Работы"),#REF!,IF($U107&lt;&gt;0,#REF!,#REF!)),1)*IF($AA107=2023,IF(OR($M107="Услуги",$M107="Работы"),#REF!,IF($U107&lt;&gt;0,#REF!,#REF!)),1)*IF($AA107=2024,IF(OR($M107="Услуги",$M107="Работы"),#REF!,IF($U107&lt;&gt;0,#REF!,#REF!)),1)*IF($AA107=2025,IF(OR($M107="Услуги",$M107="Работы"),#REF!,IF($U107&lt;&gt;0,#REF!,#REF!)),1)</f>
        <v>#REF!</v>
      </c>
      <c r="AI107" s="96" t="e">
        <f>Y107*IF($AA107=2021,IF(OR($M107="Услуги",$M107="Работы"),#REF!,IF($U107&lt;&gt;0,#REF!,#REF!)),1)*IF($AA107=2022,IF(OR($M107="Услуги",$M107="Работы"),#REF!,IF($U107&lt;&gt;0,#REF!,#REF!)),1)*IF($AA107=2023,IF(OR($M107="Услуги",$M107="Работы"),#REF!,IF($U107&lt;&gt;0,#REF!,#REF!)),1)*IF($AA107=2024,IF(OR($M107="Услуги",$M107="Работы"),#REF!,IF($U107&lt;&gt;0,#REF!,#REF!)),1)*IF($AA107=2025,IF(OR($M107="Услуги",$M107="Работы"),#REF!,IF($U107&lt;&gt;0,#REF!,#REF!)),1)</f>
        <v>#REF!</v>
      </c>
      <c r="AJ107" s="96" t="e">
        <f>Z107*IF($AA107=2021,IF(OR($M107="Услуги",$M107="Работы"),#REF!,IF($U107&lt;&gt;0,#REF!,#REF!)),1)*IF($AA107=2022,IF(OR($M107="Услуги",$M107="Работы"),#REF!,IF($U107&lt;&gt;0,#REF!,#REF!)),1)*IF($AA107=2023,IF(OR($M107="Услуги",$M107="Работы"),#REF!,IF($U107&lt;&gt;0,#REF!,#REF!)),1)*IF($AA107=2024,IF(OR($M107="Услуги",$M107="Работы"),#REF!,IF($U107&lt;&gt;0,#REF!,#REF!)),1)*IF($AA107=2025,IF(OR($M107="Услуги",$M107="Работы"),#REF!,IF($U107&lt;&gt;0,#REF!,#REF!)),1)</f>
        <v>#REF!</v>
      </c>
      <c r="AK107" s="107">
        <f t="shared" si="79"/>
        <v>1296000</v>
      </c>
      <c r="AL107" s="57">
        <v>1296000</v>
      </c>
      <c r="AM107" s="57"/>
      <c r="AN107" s="54"/>
    </row>
    <row r="108" spans="1:40" s="56" customFormat="1" ht="15" hidden="1" customHeight="1" x14ac:dyDescent="0.25">
      <c r="A108" s="85">
        <v>1</v>
      </c>
      <c r="B108" s="86" t="s">
        <v>7</v>
      </c>
      <c r="C108" s="142" t="s">
        <v>596</v>
      </c>
      <c r="D108" s="85" t="s">
        <v>26</v>
      </c>
      <c r="E108" s="60" t="s">
        <v>610</v>
      </c>
      <c r="F108" s="85"/>
      <c r="G108" s="87" t="e">
        <f>VLOOKUP(D108,#REF!,2,FALSE)</f>
        <v>#REF!</v>
      </c>
      <c r="H108" s="85"/>
      <c r="I108" s="85"/>
      <c r="J108" s="86" t="s">
        <v>0</v>
      </c>
      <c r="K108" s="87" t="str">
        <f t="shared" si="72"/>
        <v>Охват ООО «Угольный разрез» средствами ЦПК</v>
      </c>
      <c r="L108" s="99" t="s">
        <v>96</v>
      </c>
      <c r="M108" s="86" t="s">
        <v>4</v>
      </c>
      <c r="N108" s="85"/>
      <c r="O108" s="85"/>
      <c r="P108" s="86"/>
      <c r="Q108" s="100"/>
      <c r="R108" s="97">
        <v>0</v>
      </c>
      <c r="S108" s="95">
        <f t="shared" si="78"/>
        <v>400000</v>
      </c>
      <c r="T108" s="95">
        <f t="shared" si="73"/>
        <v>0</v>
      </c>
      <c r="U108" s="98">
        <v>400000</v>
      </c>
      <c r="V108" s="95">
        <f t="shared" si="74"/>
        <v>0</v>
      </c>
      <c r="W108" s="95">
        <f t="shared" si="75"/>
        <v>400000</v>
      </c>
      <c r="X108" s="98"/>
      <c r="Y108" s="95">
        <f t="shared" si="76"/>
        <v>0</v>
      </c>
      <c r="Z108" s="95">
        <f t="shared" si="77"/>
        <v>0</v>
      </c>
      <c r="AA108" s="243">
        <f>Приоритеты!$E$50</f>
        <v>2025</v>
      </c>
      <c r="AB108" s="247" t="e">
        <f t="shared" si="69"/>
        <v>#REF!</v>
      </c>
      <c r="AC108" s="96" t="e">
        <f>S108*IF($AA108=2021,IF(OR($M108="Услуги",$M108="Работы"),#REF!,IF($U108&lt;&gt;0,#REF!,#REF!)),1)*IF($AA108=2022,IF(OR($M108="Услуги",$M108="Работы"),#REF!,IF($U108&lt;&gt;0,#REF!,#REF!)),1)*IF($AA108=2023,IF(OR($M108="Услуги",$M108="Работы"),#REF!,IF($U108&lt;&gt;0,#REF!,#REF!)),1)*IF($AA108=2024,IF(OR($M108="Услуги",$M108="Работы"),#REF!,IF($U108&lt;&gt;0,#REF!,#REF!)),1)*IF($AA108=2025,IF(OR($M108="Услуги",$M108="Работы"),#REF!,IF($U108&lt;&gt;0,#REF!,#REF!)),1)</f>
        <v>#REF!</v>
      </c>
      <c r="AD108" s="96" t="e">
        <f>T108*IF($AA108=2021,IF(OR($M108="Услуги",$M108="Работы"),#REF!,IF($U108&lt;&gt;0,#REF!,#REF!)),1)*IF($AA108=2022,IF(OR($M108="Услуги",$M108="Работы"),#REF!,IF($U108&lt;&gt;0,#REF!,#REF!)),1)*IF($AA108=2023,IF(OR($M108="Услуги",$M108="Работы"),#REF!,IF($U108&lt;&gt;0,#REF!,#REF!)),1)*IF($AA108=2024,IF(OR($M108="Услуги",$M108="Работы"),#REF!,IF($U108&lt;&gt;0,#REF!,#REF!)),1)*IF($AA108=2025,IF(OR($M108="Услуги",$M108="Работы"),#REF!,IF($U108&lt;&gt;0,#REF!,#REF!)),1)</f>
        <v>#REF!</v>
      </c>
      <c r="AE108" s="96" t="e">
        <f>U108*IF($AA108=2021,IF(OR($M108="Услуги",$M108="Работы"),#REF!,IF($U108&lt;&gt;0,#REF!,#REF!)),1)*IF($AA108=2022,IF(OR($M108="Услуги",$M108="Работы"),#REF!,IF($U108&lt;&gt;0,#REF!,#REF!)),1)*IF($AA108=2023,IF(OR($M108="Услуги",$M108="Работы"),#REF!,IF($U108&lt;&gt;0,#REF!,#REF!)),1)*IF($AA108=2024,IF(OR($M108="Услуги",$M108="Работы"),#REF!,IF($U108&lt;&gt;0,#REF!,#REF!)),1)*IF($AA108=2025,IF(OR($M108="Услуги",$M108="Работы"),#REF!,IF($U108&lt;&gt;0,#REF!,#REF!)),1)</f>
        <v>#REF!</v>
      </c>
      <c r="AF108" s="96" t="e">
        <f>V108*IF($AA108=2021,IF(OR($M108="Услуги",$M108="Работы"),#REF!,IF($U108&lt;&gt;0,#REF!,#REF!)),1)*IF($AA108=2022,IF(OR($M108="Услуги",$M108="Работы"),#REF!,IF($U108&lt;&gt;0,#REF!,#REF!)),1)*IF($AA108=2023,IF(OR($M108="Услуги",$M108="Работы"),#REF!,IF($U108&lt;&gt;0,#REF!,#REF!)),1)*IF($AA108=2024,IF(OR($M108="Услуги",$M108="Работы"),#REF!,IF($U108&lt;&gt;0,#REF!,#REF!)),1)*IF($AA108=2025,IF(OR($M108="Услуги",$M108="Работы"),#REF!,IF($U108&lt;&gt;0,#REF!,#REF!)),1)</f>
        <v>#REF!</v>
      </c>
      <c r="AG108" s="96" t="e">
        <f>W108*IF($AA108=2021,IF(OR($M108="Услуги",$M108="Работы"),#REF!,IF($U108&lt;&gt;0,#REF!,#REF!)),1)*IF($AA108=2022,IF(OR($M108="Услуги",$M108="Работы"),#REF!,IF($U108&lt;&gt;0,#REF!,#REF!)),1)*IF($AA108=2023,IF(OR($M108="Услуги",$M108="Работы"),#REF!,IF($U108&lt;&gt;0,#REF!,#REF!)),1)*IF($AA108=2024,IF(OR($M108="Услуги",$M108="Работы"),#REF!,IF($U108&lt;&gt;0,#REF!,#REF!)),1)*IF($AA108=2025,IF(OR($M108="Услуги",$M108="Работы"),#REF!,IF($U108&lt;&gt;0,#REF!,#REF!)),1)</f>
        <v>#REF!</v>
      </c>
      <c r="AH108" s="96" t="e">
        <f>X108*IF($AA108=2021,IF(OR($M108="Услуги",$M108="Работы"),#REF!,IF($U108&lt;&gt;0,#REF!,#REF!)),1)*IF($AA108=2022,IF(OR($M108="Услуги",$M108="Работы"),#REF!,IF($U108&lt;&gt;0,#REF!,#REF!)),1)*IF($AA108=2023,IF(OR($M108="Услуги",$M108="Работы"),#REF!,IF($U108&lt;&gt;0,#REF!,#REF!)),1)*IF($AA108=2024,IF(OR($M108="Услуги",$M108="Работы"),#REF!,IF($U108&lt;&gt;0,#REF!,#REF!)),1)*IF($AA108=2025,IF(OR($M108="Услуги",$M108="Работы"),#REF!,IF($U108&lt;&gt;0,#REF!,#REF!)),1)</f>
        <v>#REF!</v>
      </c>
      <c r="AI108" s="96" t="e">
        <f>Y108*IF($AA108=2021,IF(OR($M108="Услуги",$M108="Работы"),#REF!,IF($U108&lt;&gt;0,#REF!,#REF!)),1)*IF($AA108=2022,IF(OR($M108="Услуги",$M108="Работы"),#REF!,IF($U108&lt;&gt;0,#REF!,#REF!)),1)*IF($AA108=2023,IF(OR($M108="Услуги",$M108="Работы"),#REF!,IF($U108&lt;&gt;0,#REF!,#REF!)),1)*IF($AA108=2024,IF(OR($M108="Услуги",$M108="Работы"),#REF!,IF($U108&lt;&gt;0,#REF!,#REF!)),1)*IF($AA108=2025,IF(OR($M108="Услуги",$M108="Работы"),#REF!,IF($U108&lt;&gt;0,#REF!,#REF!)),1)</f>
        <v>#REF!</v>
      </c>
      <c r="AJ108" s="96" t="e">
        <f>Z108*IF($AA108=2021,IF(OR($M108="Услуги",$M108="Работы"),#REF!,IF($U108&lt;&gt;0,#REF!,#REF!)),1)*IF($AA108=2022,IF(OR($M108="Услуги",$M108="Работы"),#REF!,IF($U108&lt;&gt;0,#REF!,#REF!)),1)*IF($AA108=2023,IF(OR($M108="Услуги",$M108="Работы"),#REF!,IF($U108&lt;&gt;0,#REF!,#REF!)),1)*IF($AA108=2024,IF(OR($M108="Услуги",$M108="Работы"),#REF!,IF($U108&lt;&gt;0,#REF!,#REF!)),1)*IF($AA108=2025,IF(OR($M108="Услуги",$M108="Работы"),#REF!,IF($U108&lt;&gt;0,#REF!,#REF!)),1)</f>
        <v>#REF!</v>
      </c>
      <c r="AK108" s="107">
        <f t="shared" si="79"/>
        <v>400000</v>
      </c>
      <c r="AL108" s="57">
        <v>400000</v>
      </c>
      <c r="AM108" s="57"/>
      <c r="AN108" s="54"/>
    </row>
    <row r="109" spans="1:40" s="56" customFormat="1" ht="15" hidden="1" customHeight="1" x14ac:dyDescent="0.25">
      <c r="A109" s="85">
        <v>1</v>
      </c>
      <c r="B109" s="86" t="s">
        <v>7</v>
      </c>
      <c r="C109" s="142" t="s">
        <v>596</v>
      </c>
      <c r="D109" s="85" t="s">
        <v>26</v>
      </c>
      <c r="E109" s="60" t="s">
        <v>610</v>
      </c>
      <c r="F109" s="85"/>
      <c r="G109" s="87" t="e">
        <f>VLOOKUP(D109,#REF!,2,FALSE)</f>
        <v>#REF!</v>
      </c>
      <c r="H109" s="85"/>
      <c r="I109" s="85"/>
      <c r="J109" s="86" t="s">
        <v>0</v>
      </c>
      <c r="K109" s="87" t="str">
        <f t="shared" si="72"/>
        <v>Охват ООО «Угольный разрез» средствами ЦПК</v>
      </c>
      <c r="L109" s="99" t="s">
        <v>96</v>
      </c>
      <c r="M109" s="90" t="s">
        <v>528</v>
      </c>
      <c r="N109" s="85"/>
      <c r="O109" s="85"/>
      <c r="P109" s="86"/>
      <c r="Q109" s="100"/>
      <c r="R109" s="97">
        <v>0.2</v>
      </c>
      <c r="S109" s="95">
        <f t="shared" si="78"/>
        <v>1296000</v>
      </c>
      <c r="T109" s="95">
        <f t="shared" si="73"/>
        <v>216000</v>
      </c>
      <c r="U109" s="98">
        <v>1296000</v>
      </c>
      <c r="V109" s="95">
        <f t="shared" si="74"/>
        <v>216000</v>
      </c>
      <c r="W109" s="95">
        <f t="shared" si="75"/>
        <v>1080000</v>
      </c>
      <c r="X109" s="98"/>
      <c r="Y109" s="95">
        <f t="shared" si="76"/>
        <v>0</v>
      </c>
      <c r="Z109" s="95">
        <f t="shared" si="77"/>
        <v>0</v>
      </c>
      <c r="AA109" s="243">
        <f>Приоритеты!$E$50</f>
        <v>2025</v>
      </c>
      <c r="AB109" s="247" t="e">
        <f t="shared" si="69"/>
        <v>#REF!</v>
      </c>
      <c r="AC109" s="96" t="e">
        <f>S109*IF($AA109=2021,IF(OR($M109="Услуги",$M109="Работы"),#REF!,IF($U109&lt;&gt;0,#REF!,#REF!)),1)*IF($AA109=2022,IF(OR($M109="Услуги",$M109="Работы"),#REF!,IF($U109&lt;&gt;0,#REF!,#REF!)),1)*IF($AA109=2023,IF(OR($M109="Услуги",$M109="Работы"),#REF!,IF($U109&lt;&gt;0,#REF!,#REF!)),1)*IF($AA109=2024,IF(OR($M109="Услуги",$M109="Работы"),#REF!,IF($U109&lt;&gt;0,#REF!,#REF!)),1)*IF($AA109=2025,IF(OR($M109="Услуги",$M109="Работы"),#REF!,IF($U109&lt;&gt;0,#REF!,#REF!)),1)</f>
        <v>#REF!</v>
      </c>
      <c r="AD109" s="96" t="e">
        <f>T109*IF($AA109=2021,IF(OR($M109="Услуги",$M109="Работы"),#REF!,IF($U109&lt;&gt;0,#REF!,#REF!)),1)*IF($AA109=2022,IF(OR($M109="Услуги",$M109="Работы"),#REF!,IF($U109&lt;&gt;0,#REF!,#REF!)),1)*IF($AA109=2023,IF(OR($M109="Услуги",$M109="Работы"),#REF!,IF($U109&lt;&gt;0,#REF!,#REF!)),1)*IF($AA109=2024,IF(OR($M109="Услуги",$M109="Работы"),#REF!,IF($U109&lt;&gt;0,#REF!,#REF!)),1)*IF($AA109=2025,IF(OR($M109="Услуги",$M109="Работы"),#REF!,IF($U109&lt;&gt;0,#REF!,#REF!)),1)</f>
        <v>#REF!</v>
      </c>
      <c r="AE109" s="96" t="e">
        <f>U109*IF($AA109=2021,IF(OR($M109="Услуги",$M109="Работы"),#REF!,IF($U109&lt;&gt;0,#REF!,#REF!)),1)*IF($AA109=2022,IF(OR($M109="Услуги",$M109="Работы"),#REF!,IF($U109&lt;&gt;0,#REF!,#REF!)),1)*IF($AA109=2023,IF(OR($M109="Услуги",$M109="Работы"),#REF!,IF($U109&lt;&gt;0,#REF!,#REF!)),1)*IF($AA109=2024,IF(OR($M109="Услуги",$M109="Работы"),#REF!,IF($U109&lt;&gt;0,#REF!,#REF!)),1)*IF($AA109=2025,IF(OR($M109="Услуги",$M109="Работы"),#REF!,IF($U109&lt;&gt;0,#REF!,#REF!)),1)</f>
        <v>#REF!</v>
      </c>
      <c r="AF109" s="96" t="e">
        <f>V109*IF($AA109=2021,IF(OR($M109="Услуги",$M109="Работы"),#REF!,IF($U109&lt;&gt;0,#REF!,#REF!)),1)*IF($AA109=2022,IF(OR($M109="Услуги",$M109="Работы"),#REF!,IF($U109&lt;&gt;0,#REF!,#REF!)),1)*IF($AA109=2023,IF(OR($M109="Услуги",$M109="Работы"),#REF!,IF($U109&lt;&gt;0,#REF!,#REF!)),1)*IF($AA109=2024,IF(OR($M109="Услуги",$M109="Работы"),#REF!,IF($U109&lt;&gt;0,#REF!,#REF!)),1)*IF($AA109=2025,IF(OR($M109="Услуги",$M109="Работы"),#REF!,IF($U109&lt;&gt;0,#REF!,#REF!)),1)</f>
        <v>#REF!</v>
      </c>
      <c r="AG109" s="96" t="e">
        <f>W109*IF($AA109=2021,IF(OR($M109="Услуги",$M109="Работы"),#REF!,IF($U109&lt;&gt;0,#REF!,#REF!)),1)*IF($AA109=2022,IF(OR($M109="Услуги",$M109="Работы"),#REF!,IF($U109&lt;&gt;0,#REF!,#REF!)),1)*IF($AA109=2023,IF(OR($M109="Услуги",$M109="Работы"),#REF!,IF($U109&lt;&gt;0,#REF!,#REF!)),1)*IF($AA109=2024,IF(OR($M109="Услуги",$M109="Работы"),#REF!,IF($U109&lt;&gt;0,#REF!,#REF!)),1)*IF($AA109=2025,IF(OR($M109="Услуги",$M109="Работы"),#REF!,IF($U109&lt;&gt;0,#REF!,#REF!)),1)</f>
        <v>#REF!</v>
      </c>
      <c r="AH109" s="96" t="e">
        <f>X109*IF($AA109=2021,IF(OR($M109="Услуги",$M109="Работы"),#REF!,IF($U109&lt;&gt;0,#REF!,#REF!)),1)*IF($AA109=2022,IF(OR($M109="Услуги",$M109="Работы"),#REF!,IF($U109&lt;&gt;0,#REF!,#REF!)),1)*IF($AA109=2023,IF(OR($M109="Услуги",$M109="Работы"),#REF!,IF($U109&lt;&gt;0,#REF!,#REF!)),1)*IF($AA109=2024,IF(OR($M109="Услуги",$M109="Работы"),#REF!,IF($U109&lt;&gt;0,#REF!,#REF!)),1)*IF($AA109=2025,IF(OR($M109="Услуги",$M109="Работы"),#REF!,IF($U109&lt;&gt;0,#REF!,#REF!)),1)</f>
        <v>#REF!</v>
      </c>
      <c r="AI109" s="96" t="e">
        <f>Y109*IF($AA109=2021,IF(OR($M109="Услуги",$M109="Работы"),#REF!,IF($U109&lt;&gt;0,#REF!,#REF!)),1)*IF($AA109=2022,IF(OR($M109="Услуги",$M109="Работы"),#REF!,IF($U109&lt;&gt;0,#REF!,#REF!)),1)*IF($AA109=2023,IF(OR($M109="Услуги",$M109="Работы"),#REF!,IF($U109&lt;&gt;0,#REF!,#REF!)),1)*IF($AA109=2024,IF(OR($M109="Услуги",$M109="Работы"),#REF!,IF($U109&lt;&gt;0,#REF!,#REF!)),1)*IF($AA109=2025,IF(OR($M109="Услуги",$M109="Работы"),#REF!,IF($U109&lt;&gt;0,#REF!,#REF!)),1)</f>
        <v>#REF!</v>
      </c>
      <c r="AJ109" s="96" t="e">
        <f>Z109*IF($AA109=2021,IF(OR($M109="Услуги",$M109="Работы"),#REF!,IF($U109&lt;&gt;0,#REF!,#REF!)),1)*IF($AA109=2022,IF(OR($M109="Услуги",$M109="Работы"),#REF!,IF($U109&lt;&gt;0,#REF!,#REF!)),1)*IF($AA109=2023,IF(OR($M109="Услуги",$M109="Работы"),#REF!,IF($U109&lt;&gt;0,#REF!,#REF!)),1)*IF($AA109=2024,IF(OR($M109="Услуги",$M109="Работы"),#REF!,IF($U109&lt;&gt;0,#REF!,#REF!)),1)*IF($AA109=2025,IF(OR($M109="Услуги",$M109="Работы"),#REF!,IF($U109&lt;&gt;0,#REF!,#REF!)),1)</f>
        <v>#REF!</v>
      </c>
      <c r="AK109" s="107">
        <f t="shared" si="79"/>
        <v>1296000</v>
      </c>
      <c r="AL109" s="57">
        <v>1296000</v>
      </c>
      <c r="AM109" s="57"/>
      <c r="AN109" s="54"/>
    </row>
    <row r="110" spans="1:40" s="56" customFormat="1" ht="15" hidden="1" customHeight="1" x14ac:dyDescent="0.25">
      <c r="A110" s="85">
        <v>1</v>
      </c>
      <c r="B110" s="86" t="s">
        <v>7</v>
      </c>
      <c r="C110" s="142" t="s">
        <v>596</v>
      </c>
      <c r="D110" s="85" t="s">
        <v>36</v>
      </c>
      <c r="E110" s="85" t="s">
        <v>421</v>
      </c>
      <c r="F110" s="85"/>
      <c r="G110" s="87" t="e">
        <f>VLOOKUP(D110,#REF!,2,FALSE)</f>
        <v>#REF!</v>
      </c>
      <c r="H110" s="85"/>
      <c r="I110" s="85"/>
      <c r="J110" s="86" t="s">
        <v>0</v>
      </c>
      <c r="K110" s="87" t="str">
        <f t="shared" si="72"/>
        <v>Охват АО «ЕИРЦ ЛО» средствами ЦПК</v>
      </c>
      <c r="L110" s="99" t="s">
        <v>96</v>
      </c>
      <c r="M110" s="86" t="s">
        <v>4</v>
      </c>
      <c r="N110" s="85"/>
      <c r="O110" s="85"/>
      <c r="P110" s="86"/>
      <c r="Q110" s="100"/>
      <c r="R110" s="97">
        <v>0</v>
      </c>
      <c r="S110" s="98">
        <f>SUM(U110+X110)</f>
        <v>1500000</v>
      </c>
      <c r="T110" s="95">
        <f t="shared" si="73"/>
        <v>0</v>
      </c>
      <c r="U110" s="98">
        <v>1500000</v>
      </c>
      <c r="V110" s="95">
        <f t="shared" si="74"/>
        <v>0</v>
      </c>
      <c r="W110" s="95">
        <f t="shared" si="75"/>
        <v>1500000</v>
      </c>
      <c r="X110" s="98"/>
      <c r="Y110" s="95">
        <f t="shared" si="76"/>
        <v>0</v>
      </c>
      <c r="Z110" s="95">
        <f t="shared" si="77"/>
        <v>0</v>
      </c>
      <c r="AA110" s="243">
        <f>Приоритеты!$E$7</f>
        <v>2023</v>
      </c>
      <c r="AB110" s="247" t="e">
        <f t="shared" si="69"/>
        <v>#REF!</v>
      </c>
      <c r="AC110" s="96" t="e">
        <f>S110*IF($AA110=2021,IF(OR($M110="Услуги",$M110="Работы"),#REF!,IF($U110&lt;&gt;0,#REF!,#REF!)),1)*IF($AA110=2022,IF(OR($M110="Услуги",$M110="Работы"),#REF!,IF($U110&lt;&gt;0,#REF!,#REF!)),1)*IF($AA110=2023,IF(OR($M110="Услуги",$M110="Работы"),#REF!,IF($U110&lt;&gt;0,#REF!,#REF!)),1)*IF($AA110=2024,IF(OR($M110="Услуги",$M110="Работы"),#REF!,IF($U110&lt;&gt;0,#REF!,#REF!)),1)*IF($AA110=2025,IF(OR($M110="Услуги",$M110="Работы"),#REF!,IF($U110&lt;&gt;0,#REF!,#REF!)),1)</f>
        <v>#REF!</v>
      </c>
      <c r="AD110" s="96" t="e">
        <f>T110*IF($AA110=2021,IF(OR($M110="Услуги",$M110="Работы"),#REF!,IF($U110&lt;&gt;0,#REF!,#REF!)),1)*IF($AA110=2022,IF(OR($M110="Услуги",$M110="Работы"),#REF!,IF($U110&lt;&gt;0,#REF!,#REF!)),1)*IF($AA110=2023,IF(OR($M110="Услуги",$M110="Работы"),#REF!,IF($U110&lt;&gt;0,#REF!,#REF!)),1)*IF($AA110=2024,IF(OR($M110="Услуги",$M110="Работы"),#REF!,IF($U110&lt;&gt;0,#REF!,#REF!)),1)*IF($AA110=2025,IF(OR($M110="Услуги",$M110="Работы"),#REF!,IF($U110&lt;&gt;0,#REF!,#REF!)),1)</f>
        <v>#REF!</v>
      </c>
      <c r="AE110" s="96" t="e">
        <f>U110*IF($AA110=2021,IF(OR($M110="Услуги",$M110="Работы"),#REF!,IF($U110&lt;&gt;0,#REF!,#REF!)),1)*IF($AA110=2022,IF(OR($M110="Услуги",$M110="Работы"),#REF!,IF($U110&lt;&gt;0,#REF!,#REF!)),1)*IF($AA110=2023,IF(OR($M110="Услуги",$M110="Работы"),#REF!,IF($U110&lt;&gt;0,#REF!,#REF!)),1)*IF($AA110=2024,IF(OR($M110="Услуги",$M110="Работы"),#REF!,IF($U110&lt;&gt;0,#REF!,#REF!)),1)*IF($AA110=2025,IF(OR($M110="Услуги",$M110="Работы"),#REF!,IF($U110&lt;&gt;0,#REF!,#REF!)),1)</f>
        <v>#REF!</v>
      </c>
      <c r="AF110" s="96" t="e">
        <f>V110*IF($AA110=2021,IF(OR($M110="Услуги",$M110="Работы"),#REF!,IF($U110&lt;&gt;0,#REF!,#REF!)),1)*IF($AA110=2022,IF(OR($M110="Услуги",$M110="Работы"),#REF!,IF($U110&lt;&gt;0,#REF!,#REF!)),1)*IF($AA110=2023,IF(OR($M110="Услуги",$M110="Работы"),#REF!,IF($U110&lt;&gt;0,#REF!,#REF!)),1)*IF($AA110=2024,IF(OR($M110="Услуги",$M110="Работы"),#REF!,IF($U110&lt;&gt;0,#REF!,#REF!)),1)*IF($AA110=2025,IF(OR($M110="Услуги",$M110="Работы"),#REF!,IF($U110&lt;&gt;0,#REF!,#REF!)),1)</f>
        <v>#REF!</v>
      </c>
      <c r="AG110" s="96" t="e">
        <f>W110*IF($AA110=2021,IF(OR($M110="Услуги",$M110="Работы"),#REF!,IF($U110&lt;&gt;0,#REF!,#REF!)),1)*IF($AA110=2022,IF(OR($M110="Услуги",$M110="Работы"),#REF!,IF($U110&lt;&gt;0,#REF!,#REF!)),1)*IF($AA110=2023,IF(OR($M110="Услуги",$M110="Работы"),#REF!,IF($U110&lt;&gt;0,#REF!,#REF!)),1)*IF($AA110=2024,IF(OR($M110="Услуги",$M110="Работы"),#REF!,IF($U110&lt;&gt;0,#REF!,#REF!)),1)*IF($AA110=2025,IF(OR($M110="Услуги",$M110="Работы"),#REF!,IF($U110&lt;&gt;0,#REF!,#REF!)),1)</f>
        <v>#REF!</v>
      </c>
      <c r="AH110" s="96" t="e">
        <f>X110*IF($AA110=2021,IF(OR($M110="Услуги",$M110="Работы"),#REF!,IF($U110&lt;&gt;0,#REF!,#REF!)),1)*IF($AA110=2022,IF(OR($M110="Услуги",$M110="Работы"),#REF!,IF($U110&lt;&gt;0,#REF!,#REF!)),1)*IF($AA110=2023,IF(OR($M110="Услуги",$M110="Работы"),#REF!,IF($U110&lt;&gt;0,#REF!,#REF!)),1)*IF($AA110=2024,IF(OR($M110="Услуги",$M110="Работы"),#REF!,IF($U110&lt;&gt;0,#REF!,#REF!)),1)*IF($AA110=2025,IF(OR($M110="Услуги",$M110="Работы"),#REF!,IF($U110&lt;&gt;0,#REF!,#REF!)),1)</f>
        <v>#REF!</v>
      </c>
      <c r="AI110" s="96" t="e">
        <f>Y110*IF($AA110=2021,IF(OR($M110="Услуги",$M110="Работы"),#REF!,IF($U110&lt;&gt;0,#REF!,#REF!)),1)*IF($AA110=2022,IF(OR($M110="Услуги",$M110="Работы"),#REF!,IF($U110&lt;&gt;0,#REF!,#REF!)),1)*IF($AA110=2023,IF(OR($M110="Услуги",$M110="Работы"),#REF!,IF($U110&lt;&gt;0,#REF!,#REF!)),1)*IF($AA110=2024,IF(OR($M110="Услуги",$M110="Работы"),#REF!,IF($U110&lt;&gt;0,#REF!,#REF!)),1)*IF($AA110=2025,IF(OR($M110="Услуги",$M110="Работы"),#REF!,IF($U110&lt;&gt;0,#REF!,#REF!)),1)</f>
        <v>#REF!</v>
      </c>
      <c r="AJ110" s="96" t="e">
        <f>Z110*IF($AA110=2021,IF(OR($M110="Услуги",$M110="Работы"),#REF!,IF($U110&lt;&gt;0,#REF!,#REF!)),1)*IF($AA110=2022,IF(OR($M110="Услуги",$M110="Работы"),#REF!,IF($U110&lt;&gt;0,#REF!,#REF!)),1)*IF($AA110=2023,IF(OR($M110="Услуги",$M110="Работы"),#REF!,IF($U110&lt;&gt;0,#REF!,#REF!)),1)*IF($AA110=2024,IF(OR($M110="Услуги",$M110="Работы"),#REF!,IF($U110&lt;&gt;0,#REF!,#REF!)),1)*IF($AA110=2025,IF(OR($M110="Услуги",$M110="Работы"),#REF!,IF($U110&lt;&gt;0,#REF!,#REF!)),1)</f>
        <v>#REF!</v>
      </c>
      <c r="AK110" s="107">
        <f t="shared" si="79"/>
        <v>1500000</v>
      </c>
      <c r="AL110" s="57">
        <v>1500000</v>
      </c>
      <c r="AM110" s="57"/>
      <c r="AN110" s="54"/>
    </row>
    <row r="111" spans="1:40" s="56" customFormat="1" ht="15" hidden="1" customHeight="1" x14ac:dyDescent="0.25">
      <c r="A111" s="85">
        <v>1</v>
      </c>
      <c r="B111" s="86" t="s">
        <v>7</v>
      </c>
      <c r="C111" s="142" t="s">
        <v>596</v>
      </c>
      <c r="D111" s="85" t="s">
        <v>36</v>
      </c>
      <c r="E111" s="85" t="s">
        <v>421</v>
      </c>
      <c r="F111" s="85"/>
      <c r="G111" s="87" t="e">
        <f>VLOOKUP(D111,#REF!,2,FALSE)</f>
        <v>#REF!</v>
      </c>
      <c r="H111" s="85"/>
      <c r="I111" s="85"/>
      <c r="J111" s="86" t="s">
        <v>0</v>
      </c>
      <c r="K111" s="87" t="str">
        <f t="shared" si="72"/>
        <v>Охват АО «ЕИРЦ ЛО» средствами ЦПК</v>
      </c>
      <c r="L111" s="99" t="s">
        <v>96</v>
      </c>
      <c r="M111" s="90" t="s">
        <v>528</v>
      </c>
      <c r="N111" s="85"/>
      <c r="O111" s="85"/>
      <c r="P111" s="86"/>
      <c r="Q111" s="100"/>
      <c r="R111" s="97">
        <v>0.2</v>
      </c>
      <c r="S111" s="98">
        <f>SUM(U111+X111)</f>
        <v>1296000</v>
      </c>
      <c r="T111" s="95">
        <f t="shared" si="73"/>
        <v>216000</v>
      </c>
      <c r="U111" s="98">
        <v>1296000</v>
      </c>
      <c r="V111" s="95">
        <f t="shared" si="74"/>
        <v>216000</v>
      </c>
      <c r="W111" s="95">
        <f t="shared" si="75"/>
        <v>1080000</v>
      </c>
      <c r="X111" s="98"/>
      <c r="Y111" s="95">
        <f t="shared" si="76"/>
        <v>0</v>
      </c>
      <c r="Z111" s="95">
        <f t="shared" si="77"/>
        <v>0</v>
      </c>
      <c r="AA111" s="243">
        <f>Приоритеты!$E$7</f>
        <v>2023</v>
      </c>
      <c r="AB111" s="247" t="e">
        <f t="shared" si="69"/>
        <v>#REF!</v>
      </c>
      <c r="AC111" s="96" t="e">
        <f>S111*IF($AA111=2021,IF(OR($M111="Услуги",$M111="Работы"),#REF!,IF($U111&lt;&gt;0,#REF!,#REF!)),1)*IF($AA111=2022,IF(OR($M111="Услуги",$M111="Работы"),#REF!,IF($U111&lt;&gt;0,#REF!,#REF!)),1)*IF($AA111=2023,IF(OR($M111="Услуги",$M111="Работы"),#REF!,IF($U111&lt;&gt;0,#REF!,#REF!)),1)*IF($AA111=2024,IF(OR($M111="Услуги",$M111="Работы"),#REF!,IF($U111&lt;&gt;0,#REF!,#REF!)),1)*IF($AA111=2025,IF(OR($M111="Услуги",$M111="Работы"),#REF!,IF($U111&lt;&gt;0,#REF!,#REF!)),1)</f>
        <v>#REF!</v>
      </c>
      <c r="AD111" s="96" t="e">
        <f>T111*IF($AA111=2021,IF(OR($M111="Услуги",$M111="Работы"),#REF!,IF($U111&lt;&gt;0,#REF!,#REF!)),1)*IF($AA111=2022,IF(OR($M111="Услуги",$M111="Работы"),#REF!,IF($U111&lt;&gt;0,#REF!,#REF!)),1)*IF($AA111=2023,IF(OR($M111="Услуги",$M111="Работы"),#REF!,IF($U111&lt;&gt;0,#REF!,#REF!)),1)*IF($AA111=2024,IF(OR($M111="Услуги",$M111="Работы"),#REF!,IF($U111&lt;&gt;0,#REF!,#REF!)),1)*IF($AA111=2025,IF(OR($M111="Услуги",$M111="Работы"),#REF!,IF($U111&lt;&gt;0,#REF!,#REF!)),1)</f>
        <v>#REF!</v>
      </c>
      <c r="AE111" s="96" t="e">
        <f>U111*IF($AA111=2021,IF(OR($M111="Услуги",$M111="Работы"),#REF!,IF($U111&lt;&gt;0,#REF!,#REF!)),1)*IF($AA111=2022,IF(OR($M111="Услуги",$M111="Работы"),#REF!,IF($U111&lt;&gt;0,#REF!,#REF!)),1)*IF($AA111=2023,IF(OR($M111="Услуги",$M111="Работы"),#REF!,IF($U111&lt;&gt;0,#REF!,#REF!)),1)*IF($AA111=2024,IF(OR($M111="Услуги",$M111="Работы"),#REF!,IF($U111&lt;&gt;0,#REF!,#REF!)),1)*IF($AA111=2025,IF(OR($M111="Услуги",$M111="Работы"),#REF!,IF($U111&lt;&gt;0,#REF!,#REF!)),1)</f>
        <v>#REF!</v>
      </c>
      <c r="AF111" s="96" t="e">
        <f>V111*IF($AA111=2021,IF(OR($M111="Услуги",$M111="Работы"),#REF!,IF($U111&lt;&gt;0,#REF!,#REF!)),1)*IF($AA111=2022,IF(OR($M111="Услуги",$M111="Работы"),#REF!,IF($U111&lt;&gt;0,#REF!,#REF!)),1)*IF($AA111=2023,IF(OR($M111="Услуги",$M111="Работы"),#REF!,IF($U111&lt;&gt;0,#REF!,#REF!)),1)*IF($AA111=2024,IF(OR($M111="Услуги",$M111="Работы"),#REF!,IF($U111&lt;&gt;0,#REF!,#REF!)),1)*IF($AA111=2025,IF(OR($M111="Услуги",$M111="Работы"),#REF!,IF($U111&lt;&gt;0,#REF!,#REF!)),1)</f>
        <v>#REF!</v>
      </c>
      <c r="AG111" s="96" t="e">
        <f>W111*IF($AA111=2021,IF(OR($M111="Услуги",$M111="Работы"),#REF!,IF($U111&lt;&gt;0,#REF!,#REF!)),1)*IF($AA111=2022,IF(OR($M111="Услуги",$M111="Работы"),#REF!,IF($U111&lt;&gt;0,#REF!,#REF!)),1)*IF($AA111=2023,IF(OR($M111="Услуги",$M111="Работы"),#REF!,IF($U111&lt;&gt;0,#REF!,#REF!)),1)*IF($AA111=2024,IF(OR($M111="Услуги",$M111="Работы"),#REF!,IF($U111&lt;&gt;0,#REF!,#REF!)),1)*IF($AA111=2025,IF(OR($M111="Услуги",$M111="Работы"),#REF!,IF($U111&lt;&gt;0,#REF!,#REF!)),1)</f>
        <v>#REF!</v>
      </c>
      <c r="AH111" s="96" t="e">
        <f>X111*IF($AA111=2021,IF(OR($M111="Услуги",$M111="Работы"),#REF!,IF($U111&lt;&gt;0,#REF!,#REF!)),1)*IF($AA111=2022,IF(OR($M111="Услуги",$M111="Работы"),#REF!,IF($U111&lt;&gt;0,#REF!,#REF!)),1)*IF($AA111=2023,IF(OR($M111="Услуги",$M111="Работы"),#REF!,IF($U111&lt;&gt;0,#REF!,#REF!)),1)*IF($AA111=2024,IF(OR($M111="Услуги",$M111="Работы"),#REF!,IF($U111&lt;&gt;0,#REF!,#REF!)),1)*IF($AA111=2025,IF(OR($M111="Услуги",$M111="Работы"),#REF!,IF($U111&lt;&gt;0,#REF!,#REF!)),1)</f>
        <v>#REF!</v>
      </c>
      <c r="AI111" s="96" t="e">
        <f>Y111*IF($AA111=2021,IF(OR($M111="Услуги",$M111="Работы"),#REF!,IF($U111&lt;&gt;0,#REF!,#REF!)),1)*IF($AA111=2022,IF(OR($M111="Услуги",$M111="Работы"),#REF!,IF($U111&lt;&gt;0,#REF!,#REF!)),1)*IF($AA111=2023,IF(OR($M111="Услуги",$M111="Работы"),#REF!,IF($U111&lt;&gt;0,#REF!,#REF!)),1)*IF($AA111=2024,IF(OR($M111="Услуги",$M111="Работы"),#REF!,IF($U111&lt;&gt;0,#REF!,#REF!)),1)*IF($AA111=2025,IF(OR($M111="Услуги",$M111="Работы"),#REF!,IF($U111&lt;&gt;0,#REF!,#REF!)),1)</f>
        <v>#REF!</v>
      </c>
      <c r="AJ111" s="96" t="e">
        <f>Z111*IF($AA111=2021,IF(OR($M111="Услуги",$M111="Работы"),#REF!,IF($U111&lt;&gt;0,#REF!,#REF!)),1)*IF($AA111=2022,IF(OR($M111="Услуги",$M111="Работы"),#REF!,IF($U111&lt;&gt;0,#REF!,#REF!)),1)*IF($AA111=2023,IF(OR($M111="Услуги",$M111="Работы"),#REF!,IF($U111&lt;&gt;0,#REF!,#REF!)),1)*IF($AA111=2024,IF(OR($M111="Услуги",$M111="Работы"),#REF!,IF($U111&lt;&gt;0,#REF!,#REF!)),1)*IF($AA111=2025,IF(OR($M111="Услуги",$M111="Работы"),#REF!,IF($U111&lt;&gt;0,#REF!,#REF!)),1)</f>
        <v>#REF!</v>
      </c>
      <c r="AK111" s="107">
        <f t="shared" si="79"/>
        <v>1296000</v>
      </c>
      <c r="AL111" s="57">
        <v>1296000</v>
      </c>
      <c r="AM111" s="57"/>
      <c r="AN111" s="54"/>
    </row>
    <row r="112" spans="1:40" s="56" customFormat="1" ht="14.25" hidden="1" customHeight="1" x14ac:dyDescent="0.25">
      <c r="A112" s="85">
        <v>1</v>
      </c>
      <c r="B112" s="86" t="s">
        <v>7</v>
      </c>
      <c r="C112" s="142" t="s">
        <v>596</v>
      </c>
      <c r="D112" s="87" t="s">
        <v>23</v>
      </c>
      <c r="E112" s="85" t="s">
        <v>531</v>
      </c>
      <c r="F112" s="87"/>
      <c r="G112" s="87" t="e">
        <f>VLOOKUP(D112,#REF!,2,FALSE)</f>
        <v>#REF!</v>
      </c>
      <c r="H112" s="87"/>
      <c r="I112" s="87"/>
      <c r="J112" s="86" t="s">
        <v>281</v>
      </c>
      <c r="K112" s="87" t="s">
        <v>551</v>
      </c>
      <c r="L112" s="99" t="s">
        <v>286</v>
      </c>
      <c r="M112" s="90" t="s">
        <v>528</v>
      </c>
      <c r="N112" s="85"/>
      <c r="O112" s="85"/>
      <c r="P112" s="86"/>
      <c r="Q112" s="100"/>
      <c r="R112" s="97">
        <v>0.2</v>
      </c>
      <c r="S112" s="100" t="e">
        <f>SUM(U112+X112)</f>
        <v>#REF!</v>
      </c>
      <c r="T112" s="95" t="e">
        <f t="shared" ref="T112:T122" si="80">S112/1.2*$R112</f>
        <v>#REF!</v>
      </c>
      <c r="U112" s="100" t="e">
        <f>78128*#REF!</f>
        <v>#REF!</v>
      </c>
      <c r="V112" s="95" t="e">
        <f t="shared" ref="V112:V122" si="81">U112/1.2*$R112</f>
        <v>#REF!</v>
      </c>
      <c r="W112" s="95" t="e">
        <f t="shared" ref="W112:W122" si="82">U112-V112</f>
        <v>#REF!</v>
      </c>
      <c r="X112" s="98"/>
      <c r="Y112" s="95">
        <f t="shared" ref="Y112:Y122" si="83">X112/1.2*$R112</f>
        <v>0</v>
      </c>
      <c r="Z112" s="95">
        <f t="shared" ref="Z112:Z122" si="84">X112-Y112</f>
        <v>0</v>
      </c>
      <c r="AA112" s="243">
        <v>2022</v>
      </c>
      <c r="AB112" s="247" t="e">
        <f t="shared" ref="AB112:AB145" si="85">AC112-AE112-AH112</f>
        <v>#REF!</v>
      </c>
      <c r="AC112" s="96" t="e">
        <f>S112*IF($AA112=2021,IF(OR($M112="Услуги",$M112="Работы"),#REF!,IF($U112&lt;&gt;0,#REF!,#REF!)),1)*IF($AA112=2022,IF(OR($M112="Услуги",$M112="Работы"),#REF!,IF($U112&lt;&gt;0,#REF!,#REF!)),1)*IF($AA112=2023,IF(OR($M112="Услуги",$M112="Работы"),#REF!,IF($U112&lt;&gt;0,#REF!,#REF!)),1)*IF($AA112=2024,IF(OR($M112="Услуги",$M112="Работы"),#REF!,IF($U112&lt;&gt;0,#REF!,#REF!)),1)*IF($AA112=2025,IF(OR($M112="Услуги",$M112="Работы"),#REF!,IF($U112&lt;&gt;0,#REF!,#REF!)),1)</f>
        <v>#REF!</v>
      </c>
      <c r="AD112" s="96" t="e">
        <f>T112*IF($AA112=2021,IF(OR($M112="Услуги",$M112="Работы"),#REF!,IF($U112&lt;&gt;0,#REF!,#REF!)),1)*IF($AA112=2022,IF(OR($M112="Услуги",$M112="Работы"),#REF!,IF($U112&lt;&gt;0,#REF!,#REF!)),1)*IF($AA112=2023,IF(OR($M112="Услуги",$M112="Работы"),#REF!,IF($U112&lt;&gt;0,#REF!,#REF!)),1)*IF($AA112=2024,IF(OR($M112="Услуги",$M112="Работы"),#REF!,IF($U112&lt;&gt;0,#REF!,#REF!)),1)*IF($AA112=2025,IF(OR($M112="Услуги",$M112="Работы"),#REF!,IF($U112&lt;&gt;0,#REF!,#REF!)),1)</f>
        <v>#REF!</v>
      </c>
      <c r="AE112" s="96" t="e">
        <f>U112*IF($AA112=2021,IF(OR($M112="Услуги",$M112="Работы"),#REF!,IF($U112&lt;&gt;0,#REF!,#REF!)),1)*IF($AA112=2022,IF(OR($M112="Услуги",$M112="Работы"),#REF!,IF($U112&lt;&gt;0,#REF!,#REF!)),1)*IF($AA112=2023,IF(OR($M112="Услуги",$M112="Работы"),#REF!,IF($U112&lt;&gt;0,#REF!,#REF!)),1)*IF($AA112=2024,IF(OR($M112="Услуги",$M112="Работы"),#REF!,IF($U112&lt;&gt;0,#REF!,#REF!)),1)*IF($AA112=2025,IF(OR($M112="Услуги",$M112="Работы"),#REF!,IF($U112&lt;&gt;0,#REF!,#REF!)),1)</f>
        <v>#REF!</v>
      </c>
      <c r="AF112" s="96" t="e">
        <f>V112*IF($AA112=2021,IF(OR($M112="Услуги",$M112="Работы"),#REF!,IF($U112&lt;&gt;0,#REF!,#REF!)),1)*IF($AA112=2022,IF(OR($M112="Услуги",$M112="Работы"),#REF!,IF($U112&lt;&gt;0,#REF!,#REF!)),1)*IF($AA112=2023,IF(OR($M112="Услуги",$M112="Работы"),#REF!,IF($U112&lt;&gt;0,#REF!,#REF!)),1)*IF($AA112=2024,IF(OR($M112="Услуги",$M112="Работы"),#REF!,IF($U112&lt;&gt;0,#REF!,#REF!)),1)*IF($AA112=2025,IF(OR($M112="Услуги",$M112="Работы"),#REF!,IF($U112&lt;&gt;0,#REF!,#REF!)),1)</f>
        <v>#REF!</v>
      </c>
      <c r="AG112" s="96" t="e">
        <f>W112*IF($AA112=2021,IF(OR($M112="Услуги",$M112="Работы"),#REF!,IF($U112&lt;&gt;0,#REF!,#REF!)),1)*IF($AA112=2022,IF(OR($M112="Услуги",$M112="Работы"),#REF!,IF($U112&lt;&gt;0,#REF!,#REF!)),1)*IF($AA112=2023,IF(OR($M112="Услуги",$M112="Работы"),#REF!,IF($U112&lt;&gt;0,#REF!,#REF!)),1)*IF($AA112=2024,IF(OR($M112="Услуги",$M112="Работы"),#REF!,IF($U112&lt;&gt;0,#REF!,#REF!)),1)*IF($AA112=2025,IF(OR($M112="Услуги",$M112="Работы"),#REF!,IF($U112&lt;&gt;0,#REF!,#REF!)),1)</f>
        <v>#REF!</v>
      </c>
      <c r="AH112" s="96" t="e">
        <f>X112*IF($AA112=2021,IF(OR($M112="Услуги",$M112="Работы"),#REF!,IF($U112&lt;&gt;0,#REF!,#REF!)),1)*IF($AA112=2022,IF(OR($M112="Услуги",$M112="Работы"),#REF!,IF($U112&lt;&gt;0,#REF!,#REF!)),1)*IF($AA112=2023,IF(OR($M112="Услуги",$M112="Работы"),#REF!,IF($U112&lt;&gt;0,#REF!,#REF!)),1)*IF($AA112=2024,IF(OR($M112="Услуги",$M112="Работы"),#REF!,IF($U112&lt;&gt;0,#REF!,#REF!)),1)*IF($AA112=2025,IF(OR($M112="Услуги",$M112="Работы"),#REF!,IF($U112&lt;&gt;0,#REF!,#REF!)),1)</f>
        <v>#REF!</v>
      </c>
      <c r="AI112" s="96" t="e">
        <f>Y112*IF($AA112=2021,IF(OR($M112="Услуги",$M112="Работы"),#REF!,IF($U112&lt;&gt;0,#REF!,#REF!)),1)*IF($AA112=2022,IF(OR($M112="Услуги",$M112="Работы"),#REF!,IF($U112&lt;&gt;0,#REF!,#REF!)),1)*IF($AA112=2023,IF(OR($M112="Услуги",$M112="Работы"),#REF!,IF($U112&lt;&gt;0,#REF!,#REF!)),1)*IF($AA112=2024,IF(OR($M112="Услуги",$M112="Работы"),#REF!,IF($U112&lt;&gt;0,#REF!,#REF!)),1)*IF($AA112=2025,IF(OR($M112="Услуги",$M112="Работы"),#REF!,IF($U112&lt;&gt;0,#REF!,#REF!)),1)</f>
        <v>#REF!</v>
      </c>
      <c r="AJ112" s="96" t="e">
        <f>Z112*IF($AA112=2021,IF(OR($M112="Услуги",$M112="Работы"),#REF!,IF($U112&lt;&gt;0,#REF!,#REF!)),1)*IF($AA112=2022,IF(OR($M112="Услуги",$M112="Работы"),#REF!,IF($U112&lt;&gt;0,#REF!,#REF!)),1)*IF($AA112=2023,IF(OR($M112="Услуги",$M112="Работы"),#REF!,IF($U112&lt;&gt;0,#REF!,#REF!)),1)*IF($AA112=2024,IF(OR($M112="Услуги",$M112="Работы"),#REF!,IF($U112&lt;&gt;0,#REF!,#REF!)),1)*IF($AA112=2025,IF(OR($M112="Услуги",$M112="Работы"),#REF!,IF($U112&lt;&gt;0,#REF!,#REF!)),1)</f>
        <v>#REF!</v>
      </c>
      <c r="AK112" s="107">
        <f>SUM(AL112+AM112)</f>
        <v>6250240</v>
      </c>
      <c r="AL112" s="57">
        <v>6250240</v>
      </c>
      <c r="AM112" s="57"/>
      <c r="AN112" s="54"/>
    </row>
    <row r="113" spans="1:40" s="56" customFormat="1" ht="14.25" hidden="1" customHeight="1" x14ac:dyDescent="0.25">
      <c r="A113" s="85">
        <v>1</v>
      </c>
      <c r="B113" s="86" t="s">
        <v>7</v>
      </c>
      <c r="C113" s="142" t="s">
        <v>596</v>
      </c>
      <c r="D113" s="87" t="s">
        <v>23</v>
      </c>
      <c r="E113" s="85" t="s">
        <v>531</v>
      </c>
      <c r="F113" s="87"/>
      <c r="G113" s="87" t="e">
        <f>VLOOKUP(D113,#REF!,2,FALSE)</f>
        <v>#REF!</v>
      </c>
      <c r="H113" s="87"/>
      <c r="I113" s="87"/>
      <c r="J113" s="86" t="s">
        <v>5</v>
      </c>
      <c r="K113" s="87" t="s">
        <v>551</v>
      </c>
      <c r="L113" s="60" t="s">
        <v>518</v>
      </c>
      <c r="M113" s="86" t="s">
        <v>5</v>
      </c>
      <c r="N113" s="85" t="s">
        <v>475</v>
      </c>
      <c r="O113" s="91" t="s">
        <v>597</v>
      </c>
      <c r="P113" s="86"/>
      <c r="Q113" s="100"/>
      <c r="R113" s="97">
        <v>0.2</v>
      </c>
      <c r="S113" s="98">
        <f>SUM(U113+X113)</f>
        <v>6999999.9999999907</v>
      </c>
      <c r="T113" s="95">
        <f t="shared" si="80"/>
        <v>1166666.6666666651</v>
      </c>
      <c r="U113" s="98"/>
      <c r="V113" s="95">
        <f t="shared" si="81"/>
        <v>0</v>
      </c>
      <c r="W113" s="95">
        <f t="shared" si="82"/>
        <v>0</v>
      </c>
      <c r="X113" s="98">
        <v>6999999.9999999907</v>
      </c>
      <c r="Y113" s="95">
        <f t="shared" si="83"/>
        <v>1166666.6666666651</v>
      </c>
      <c r="Z113" s="95">
        <f t="shared" si="84"/>
        <v>5833333.3333333256</v>
      </c>
      <c r="AA113" s="243">
        <v>2022</v>
      </c>
      <c r="AB113" s="247" t="e">
        <f t="shared" si="85"/>
        <v>#REF!</v>
      </c>
      <c r="AC113" s="96" t="e">
        <f>S113*IF($AA113=2021,IF(OR($M113="Услуги",$M113="Работы"),#REF!,IF($U113&lt;&gt;0,#REF!,#REF!)),1)*IF($AA113=2022,IF(OR($M113="Услуги",$M113="Работы"),#REF!,IF($U113&lt;&gt;0,#REF!,#REF!)),1)*IF($AA113=2023,IF(OR($M113="Услуги",$M113="Работы"),#REF!,IF($U113&lt;&gt;0,#REF!,#REF!)),1)*IF($AA113=2024,IF(OR($M113="Услуги",$M113="Работы"),#REF!,IF($U113&lt;&gt;0,#REF!,#REF!)),1)*IF($AA113=2025,IF(OR($M113="Услуги",$M113="Работы"),#REF!,IF($U113&lt;&gt;0,#REF!,#REF!)),1)</f>
        <v>#REF!</v>
      </c>
      <c r="AD113" s="96" t="e">
        <f>T113*IF($AA113=2021,IF(OR($M113="Услуги",$M113="Работы"),#REF!,IF($U113&lt;&gt;0,#REF!,#REF!)),1)*IF($AA113=2022,IF(OR($M113="Услуги",$M113="Работы"),#REF!,IF($U113&lt;&gt;0,#REF!,#REF!)),1)*IF($AA113=2023,IF(OR($M113="Услуги",$M113="Работы"),#REF!,IF($U113&lt;&gt;0,#REF!,#REF!)),1)*IF($AA113=2024,IF(OR($M113="Услуги",$M113="Работы"),#REF!,IF($U113&lt;&gt;0,#REF!,#REF!)),1)*IF($AA113=2025,IF(OR($M113="Услуги",$M113="Работы"),#REF!,IF($U113&lt;&gt;0,#REF!,#REF!)),1)</f>
        <v>#REF!</v>
      </c>
      <c r="AE113" s="96" t="e">
        <f>U113*IF($AA113=2021,IF(OR($M113="Услуги",$M113="Работы"),#REF!,IF($U113&lt;&gt;0,#REF!,#REF!)),1)*IF($AA113=2022,IF(OR($M113="Услуги",$M113="Работы"),#REF!,IF($U113&lt;&gt;0,#REF!,#REF!)),1)*IF($AA113=2023,IF(OR($M113="Услуги",$M113="Работы"),#REF!,IF($U113&lt;&gt;0,#REF!,#REF!)),1)*IF($AA113=2024,IF(OR($M113="Услуги",$M113="Работы"),#REF!,IF($U113&lt;&gt;0,#REF!,#REF!)),1)*IF($AA113=2025,IF(OR($M113="Услуги",$M113="Работы"),#REF!,IF($U113&lt;&gt;0,#REF!,#REF!)),1)</f>
        <v>#REF!</v>
      </c>
      <c r="AF113" s="96" t="e">
        <f>V113*IF($AA113=2021,IF(OR($M113="Услуги",$M113="Работы"),#REF!,IF($U113&lt;&gt;0,#REF!,#REF!)),1)*IF($AA113=2022,IF(OR($M113="Услуги",$M113="Работы"),#REF!,IF($U113&lt;&gt;0,#REF!,#REF!)),1)*IF($AA113=2023,IF(OR($M113="Услуги",$M113="Работы"),#REF!,IF($U113&lt;&gt;0,#REF!,#REF!)),1)*IF($AA113=2024,IF(OR($M113="Услуги",$M113="Работы"),#REF!,IF($U113&lt;&gt;0,#REF!,#REF!)),1)*IF($AA113=2025,IF(OR($M113="Услуги",$M113="Работы"),#REF!,IF($U113&lt;&gt;0,#REF!,#REF!)),1)</f>
        <v>#REF!</v>
      </c>
      <c r="AG113" s="96" t="e">
        <f>W113*IF($AA113=2021,IF(OR($M113="Услуги",$M113="Работы"),#REF!,IF($U113&lt;&gt;0,#REF!,#REF!)),1)*IF($AA113=2022,IF(OR($M113="Услуги",$M113="Работы"),#REF!,IF($U113&lt;&gt;0,#REF!,#REF!)),1)*IF($AA113=2023,IF(OR($M113="Услуги",$M113="Работы"),#REF!,IF($U113&lt;&gt;0,#REF!,#REF!)),1)*IF($AA113=2024,IF(OR($M113="Услуги",$M113="Работы"),#REF!,IF($U113&lt;&gt;0,#REF!,#REF!)),1)*IF($AA113=2025,IF(OR($M113="Услуги",$M113="Работы"),#REF!,IF($U113&lt;&gt;0,#REF!,#REF!)),1)</f>
        <v>#REF!</v>
      </c>
      <c r="AH113" s="96" t="e">
        <f>X113*IF($AA113=2021,IF(OR($M113="Услуги",$M113="Работы"),#REF!,IF($U113&lt;&gt;0,#REF!,#REF!)),1)*IF($AA113=2022,IF(OR($M113="Услуги",$M113="Работы"),#REF!,IF($U113&lt;&gt;0,#REF!,#REF!)),1)*IF($AA113=2023,IF(OR($M113="Услуги",$M113="Работы"),#REF!,IF($U113&lt;&gt;0,#REF!,#REF!)),1)*IF($AA113=2024,IF(OR($M113="Услуги",$M113="Работы"),#REF!,IF($U113&lt;&gt;0,#REF!,#REF!)),1)*IF($AA113=2025,IF(OR($M113="Услуги",$M113="Работы"),#REF!,IF($U113&lt;&gt;0,#REF!,#REF!)),1)</f>
        <v>#REF!</v>
      </c>
      <c r="AI113" s="96" t="e">
        <f>Y113*IF($AA113=2021,IF(OR($M113="Услуги",$M113="Работы"),#REF!,IF($U113&lt;&gt;0,#REF!,#REF!)),1)*IF($AA113=2022,IF(OR($M113="Услуги",$M113="Работы"),#REF!,IF($U113&lt;&gt;0,#REF!,#REF!)),1)*IF($AA113=2023,IF(OR($M113="Услуги",$M113="Работы"),#REF!,IF($U113&lt;&gt;0,#REF!,#REF!)),1)*IF($AA113=2024,IF(OR($M113="Услуги",$M113="Работы"),#REF!,IF($U113&lt;&gt;0,#REF!,#REF!)),1)*IF($AA113=2025,IF(OR($M113="Услуги",$M113="Работы"),#REF!,IF($U113&lt;&gt;0,#REF!,#REF!)),1)</f>
        <v>#REF!</v>
      </c>
      <c r="AJ113" s="96" t="e">
        <f>Z113*IF($AA113=2021,IF(OR($M113="Услуги",$M113="Работы"),#REF!,IF($U113&lt;&gt;0,#REF!,#REF!)),1)*IF($AA113=2022,IF(OR($M113="Услуги",$M113="Работы"),#REF!,IF($U113&lt;&gt;0,#REF!,#REF!)),1)*IF($AA113=2023,IF(OR($M113="Услуги",$M113="Работы"),#REF!,IF($U113&lt;&gt;0,#REF!,#REF!)),1)*IF($AA113=2024,IF(OR($M113="Услуги",$M113="Работы"),#REF!,IF($U113&lt;&gt;0,#REF!,#REF!)),1)*IF($AA113=2025,IF(OR($M113="Услуги",$M113="Работы"),#REF!,IF($U113&lt;&gt;0,#REF!,#REF!)),1)</f>
        <v>#REF!</v>
      </c>
      <c r="AK113" s="107">
        <f>SUM(AL113+AM113)</f>
        <v>51840000</v>
      </c>
      <c r="AL113" s="57"/>
      <c r="AM113" s="57">
        <v>51840000</v>
      </c>
      <c r="AN113" s="54"/>
    </row>
    <row r="114" spans="1:40" s="56" customFormat="1" ht="14.25" hidden="1" customHeight="1" x14ac:dyDescent="0.25">
      <c r="A114" s="85">
        <v>1</v>
      </c>
      <c r="B114" s="86" t="s">
        <v>7</v>
      </c>
      <c r="C114" s="142" t="s">
        <v>596</v>
      </c>
      <c r="D114" s="87" t="s">
        <v>23</v>
      </c>
      <c r="E114" s="85" t="s">
        <v>531</v>
      </c>
      <c r="F114" s="87"/>
      <c r="G114" s="87" t="e">
        <f>VLOOKUP(D114,#REF!,2,FALSE)</f>
        <v>#REF!</v>
      </c>
      <c r="H114" s="87"/>
      <c r="I114" s="87"/>
      <c r="J114" s="86" t="s">
        <v>281</v>
      </c>
      <c r="K114" s="87" t="s">
        <v>551</v>
      </c>
      <c r="L114" s="229" t="s">
        <v>286</v>
      </c>
      <c r="M114" s="86" t="s">
        <v>4</v>
      </c>
      <c r="N114" s="85"/>
      <c r="O114" s="85"/>
      <c r="P114" s="86"/>
      <c r="Q114" s="100"/>
      <c r="R114" s="97">
        <v>0</v>
      </c>
      <c r="S114" s="98">
        <f>SUM(U114+X114)</f>
        <v>34586600</v>
      </c>
      <c r="T114" s="95">
        <f t="shared" si="80"/>
        <v>0</v>
      </c>
      <c r="U114" s="98">
        <v>34586600</v>
      </c>
      <c r="V114" s="95">
        <f t="shared" si="81"/>
        <v>0</v>
      </c>
      <c r="W114" s="95">
        <f t="shared" si="82"/>
        <v>34586600</v>
      </c>
      <c r="X114" s="98"/>
      <c r="Y114" s="95">
        <f t="shared" si="83"/>
        <v>0</v>
      </c>
      <c r="Z114" s="95">
        <f t="shared" si="84"/>
        <v>0</v>
      </c>
      <c r="AA114" s="243">
        <v>2022</v>
      </c>
      <c r="AB114" s="247" t="e">
        <f t="shared" si="85"/>
        <v>#REF!</v>
      </c>
      <c r="AC114" s="96" t="e">
        <f>S114*IF($AA114=2021,IF(OR($M114="Услуги",$M114="Работы"),#REF!,IF($U114&lt;&gt;0,#REF!,#REF!)),1)*IF($AA114=2022,IF(OR($M114="Услуги",$M114="Работы"),#REF!,IF($U114&lt;&gt;0,#REF!,#REF!)),1)*IF($AA114=2023,IF(OR($M114="Услуги",$M114="Работы"),#REF!,IF($U114&lt;&gt;0,#REF!,#REF!)),1)*IF($AA114=2024,IF(OR($M114="Услуги",$M114="Работы"),#REF!,IF($U114&lt;&gt;0,#REF!,#REF!)),1)*IF($AA114=2025,IF(OR($M114="Услуги",$M114="Работы"),#REF!,IF($U114&lt;&gt;0,#REF!,#REF!)),1)</f>
        <v>#REF!</v>
      </c>
      <c r="AD114" s="96" t="e">
        <f>T114*IF($AA114=2021,IF(OR($M114="Услуги",$M114="Работы"),#REF!,IF($U114&lt;&gt;0,#REF!,#REF!)),1)*IF($AA114=2022,IF(OR($M114="Услуги",$M114="Работы"),#REF!,IF($U114&lt;&gt;0,#REF!,#REF!)),1)*IF($AA114=2023,IF(OR($M114="Услуги",$M114="Работы"),#REF!,IF($U114&lt;&gt;0,#REF!,#REF!)),1)*IF($AA114=2024,IF(OR($M114="Услуги",$M114="Работы"),#REF!,IF($U114&lt;&gt;0,#REF!,#REF!)),1)*IF($AA114=2025,IF(OR($M114="Услуги",$M114="Работы"),#REF!,IF($U114&lt;&gt;0,#REF!,#REF!)),1)</f>
        <v>#REF!</v>
      </c>
      <c r="AE114" s="96" t="e">
        <f>U114*IF($AA114=2021,IF(OR($M114="Услуги",$M114="Работы"),#REF!,IF($U114&lt;&gt;0,#REF!,#REF!)),1)*IF($AA114=2022,IF(OR($M114="Услуги",$M114="Работы"),#REF!,IF($U114&lt;&gt;0,#REF!,#REF!)),1)*IF($AA114=2023,IF(OR($M114="Услуги",$M114="Работы"),#REF!,IF($U114&lt;&gt;0,#REF!,#REF!)),1)*IF($AA114=2024,IF(OR($M114="Услуги",$M114="Работы"),#REF!,IF($U114&lt;&gt;0,#REF!,#REF!)),1)*IF($AA114=2025,IF(OR($M114="Услуги",$M114="Работы"),#REF!,IF($U114&lt;&gt;0,#REF!,#REF!)),1)</f>
        <v>#REF!</v>
      </c>
      <c r="AF114" s="96" t="e">
        <f>V114*IF($AA114=2021,IF(OR($M114="Услуги",$M114="Работы"),#REF!,IF($U114&lt;&gt;0,#REF!,#REF!)),1)*IF($AA114=2022,IF(OR($M114="Услуги",$M114="Работы"),#REF!,IF($U114&lt;&gt;0,#REF!,#REF!)),1)*IF($AA114=2023,IF(OR($M114="Услуги",$M114="Работы"),#REF!,IF($U114&lt;&gt;0,#REF!,#REF!)),1)*IF($AA114=2024,IF(OR($M114="Услуги",$M114="Работы"),#REF!,IF($U114&lt;&gt;0,#REF!,#REF!)),1)*IF($AA114=2025,IF(OR($M114="Услуги",$M114="Работы"),#REF!,IF($U114&lt;&gt;0,#REF!,#REF!)),1)</f>
        <v>#REF!</v>
      </c>
      <c r="AG114" s="96" t="e">
        <f>W114*IF($AA114=2021,IF(OR($M114="Услуги",$M114="Работы"),#REF!,IF($U114&lt;&gt;0,#REF!,#REF!)),1)*IF($AA114=2022,IF(OR($M114="Услуги",$M114="Работы"),#REF!,IF($U114&lt;&gt;0,#REF!,#REF!)),1)*IF($AA114=2023,IF(OR($M114="Услуги",$M114="Работы"),#REF!,IF($U114&lt;&gt;0,#REF!,#REF!)),1)*IF($AA114=2024,IF(OR($M114="Услуги",$M114="Работы"),#REF!,IF($U114&lt;&gt;0,#REF!,#REF!)),1)*IF($AA114=2025,IF(OR($M114="Услуги",$M114="Работы"),#REF!,IF($U114&lt;&gt;0,#REF!,#REF!)),1)</f>
        <v>#REF!</v>
      </c>
      <c r="AH114" s="96" t="e">
        <f>X114*IF($AA114=2021,IF(OR($M114="Услуги",$M114="Работы"),#REF!,IF($U114&lt;&gt;0,#REF!,#REF!)),1)*IF($AA114=2022,IF(OR($M114="Услуги",$M114="Работы"),#REF!,IF($U114&lt;&gt;0,#REF!,#REF!)),1)*IF($AA114=2023,IF(OR($M114="Услуги",$M114="Работы"),#REF!,IF($U114&lt;&gt;0,#REF!,#REF!)),1)*IF($AA114=2024,IF(OR($M114="Услуги",$M114="Работы"),#REF!,IF($U114&lt;&gt;0,#REF!,#REF!)),1)*IF($AA114=2025,IF(OR($M114="Услуги",$M114="Работы"),#REF!,IF($U114&lt;&gt;0,#REF!,#REF!)),1)</f>
        <v>#REF!</v>
      </c>
      <c r="AI114" s="96" t="e">
        <f>Y114*IF($AA114=2021,IF(OR($M114="Услуги",$M114="Работы"),#REF!,IF($U114&lt;&gt;0,#REF!,#REF!)),1)*IF($AA114=2022,IF(OR($M114="Услуги",$M114="Работы"),#REF!,IF($U114&lt;&gt;0,#REF!,#REF!)),1)*IF($AA114=2023,IF(OR($M114="Услуги",$M114="Работы"),#REF!,IF($U114&lt;&gt;0,#REF!,#REF!)),1)*IF($AA114=2024,IF(OR($M114="Услуги",$M114="Работы"),#REF!,IF($U114&lt;&gt;0,#REF!,#REF!)),1)*IF($AA114=2025,IF(OR($M114="Услуги",$M114="Работы"),#REF!,IF($U114&lt;&gt;0,#REF!,#REF!)),1)</f>
        <v>#REF!</v>
      </c>
      <c r="AJ114" s="96" t="e">
        <f>Z114*IF($AA114=2021,IF(OR($M114="Услуги",$M114="Работы"),#REF!,IF($U114&lt;&gt;0,#REF!,#REF!)),1)*IF($AA114=2022,IF(OR($M114="Услуги",$M114="Работы"),#REF!,IF($U114&lt;&gt;0,#REF!,#REF!)),1)*IF($AA114=2023,IF(OR($M114="Услуги",$M114="Работы"),#REF!,IF($U114&lt;&gt;0,#REF!,#REF!)),1)*IF($AA114=2024,IF(OR($M114="Услуги",$M114="Работы"),#REF!,IF($U114&lt;&gt;0,#REF!,#REF!)),1)*IF($AA114=2025,IF(OR($M114="Услуги",$M114="Работы"),#REF!,IF($U114&lt;&gt;0,#REF!,#REF!)),1)</f>
        <v>#REF!</v>
      </c>
      <c r="AK114" s="107">
        <f>SUM(AL114+AM114)</f>
        <v>43243460</v>
      </c>
      <c r="AL114" s="57">
        <v>43243460</v>
      </c>
      <c r="AM114" s="57"/>
      <c r="AN114" s="54"/>
    </row>
    <row r="115" spans="1:40" s="56" customFormat="1" ht="14.25" hidden="1" customHeight="1" x14ac:dyDescent="0.25">
      <c r="A115" s="85">
        <v>1</v>
      </c>
      <c r="B115" s="86" t="s">
        <v>86</v>
      </c>
      <c r="C115" s="101" t="s">
        <v>543</v>
      </c>
      <c r="D115" s="101" t="s">
        <v>10</v>
      </c>
      <c r="E115" s="85" t="s">
        <v>421</v>
      </c>
      <c r="F115" s="101"/>
      <c r="G115" s="87" t="e">
        <f>VLOOKUP(D115,#REF!,2,FALSE)</f>
        <v>#REF!</v>
      </c>
      <c r="H115" s="101"/>
      <c r="I115" s="101"/>
      <c r="J115" s="102" t="s">
        <v>97</v>
      </c>
      <c r="K115" s="87" t="str">
        <f t="shared" ref="K115:K138" si="86">CONCATENATE(C115," ",D115)</f>
        <v>Реализация защиты систем обработки ПДн АО «Алтайэнергосбыт»</v>
      </c>
      <c r="L115" s="99" t="s">
        <v>98</v>
      </c>
      <c r="M115" s="90" t="s">
        <v>528</v>
      </c>
      <c r="N115" s="101" t="s">
        <v>299</v>
      </c>
      <c r="O115" s="101" t="s">
        <v>300</v>
      </c>
      <c r="P115" s="102">
        <v>2</v>
      </c>
      <c r="Q115" s="100">
        <v>1386000</v>
      </c>
      <c r="R115" s="103">
        <v>0.2</v>
      </c>
      <c r="S115" s="104">
        <v>2772000</v>
      </c>
      <c r="T115" s="95">
        <f t="shared" si="80"/>
        <v>462000</v>
      </c>
      <c r="U115" s="104">
        <v>2772000</v>
      </c>
      <c r="V115" s="95">
        <f t="shared" si="81"/>
        <v>462000</v>
      </c>
      <c r="W115" s="95">
        <f t="shared" si="82"/>
        <v>2310000</v>
      </c>
      <c r="X115" s="104"/>
      <c r="Y115" s="95">
        <f t="shared" si="83"/>
        <v>0</v>
      </c>
      <c r="Z115" s="95">
        <f t="shared" si="84"/>
        <v>0</v>
      </c>
      <c r="AA115" s="244">
        <f>Приоритеты!$F$6</f>
        <v>2025</v>
      </c>
      <c r="AB115" s="247" t="e">
        <f t="shared" si="85"/>
        <v>#REF!</v>
      </c>
      <c r="AC115" s="96" t="e">
        <f>S115*IF($AA115=2021,IF(OR($M115="Услуги",$M115="Работы"),#REF!,IF($U115&lt;&gt;0,#REF!,#REF!)),1)*IF($AA115=2022,IF(OR($M115="Услуги",$M115="Работы"),#REF!,IF($U115&lt;&gt;0,#REF!,#REF!)),1)*IF($AA115=2023,IF(OR($M115="Услуги",$M115="Работы"),#REF!,IF($U115&lt;&gt;0,#REF!,#REF!)),1)*IF($AA115=2024,IF(OR($M115="Услуги",$M115="Работы"),#REF!,IF($U115&lt;&gt;0,#REF!,#REF!)),1)*IF($AA115=2025,IF(OR($M115="Услуги",$M115="Работы"),#REF!,IF($U115&lt;&gt;0,#REF!,#REF!)),1)</f>
        <v>#REF!</v>
      </c>
      <c r="AD115" s="96" t="e">
        <f>T115*IF($AA115=2021,IF(OR($M115="Услуги",$M115="Работы"),#REF!,IF($U115&lt;&gt;0,#REF!,#REF!)),1)*IF($AA115=2022,IF(OR($M115="Услуги",$M115="Работы"),#REF!,IF($U115&lt;&gt;0,#REF!,#REF!)),1)*IF($AA115=2023,IF(OR($M115="Услуги",$M115="Работы"),#REF!,IF($U115&lt;&gt;0,#REF!,#REF!)),1)*IF($AA115=2024,IF(OR($M115="Услуги",$M115="Работы"),#REF!,IF($U115&lt;&gt;0,#REF!,#REF!)),1)*IF($AA115=2025,IF(OR($M115="Услуги",$M115="Работы"),#REF!,IF($U115&lt;&gt;0,#REF!,#REF!)),1)</f>
        <v>#REF!</v>
      </c>
      <c r="AE115" s="96" t="e">
        <f>U115*IF($AA115=2021,IF(OR($M115="Услуги",$M115="Работы"),#REF!,IF($U115&lt;&gt;0,#REF!,#REF!)),1)*IF($AA115=2022,IF(OR($M115="Услуги",$M115="Работы"),#REF!,IF($U115&lt;&gt;0,#REF!,#REF!)),1)*IF($AA115=2023,IF(OR($M115="Услуги",$M115="Работы"),#REF!,IF($U115&lt;&gt;0,#REF!,#REF!)),1)*IF($AA115=2024,IF(OR($M115="Услуги",$M115="Работы"),#REF!,IF($U115&lt;&gt;0,#REF!,#REF!)),1)*IF($AA115=2025,IF(OR($M115="Услуги",$M115="Работы"),#REF!,IF($U115&lt;&gt;0,#REF!,#REF!)),1)</f>
        <v>#REF!</v>
      </c>
      <c r="AF115" s="96" t="e">
        <f>V115*IF($AA115=2021,IF(OR($M115="Услуги",$M115="Работы"),#REF!,IF($U115&lt;&gt;0,#REF!,#REF!)),1)*IF($AA115=2022,IF(OR($M115="Услуги",$M115="Работы"),#REF!,IF($U115&lt;&gt;0,#REF!,#REF!)),1)*IF($AA115=2023,IF(OR($M115="Услуги",$M115="Работы"),#REF!,IF($U115&lt;&gt;0,#REF!,#REF!)),1)*IF($AA115=2024,IF(OR($M115="Услуги",$M115="Работы"),#REF!,IF($U115&lt;&gt;0,#REF!,#REF!)),1)*IF($AA115=2025,IF(OR($M115="Услуги",$M115="Работы"),#REF!,IF($U115&lt;&gt;0,#REF!,#REF!)),1)</f>
        <v>#REF!</v>
      </c>
      <c r="AG115" s="96" t="e">
        <f>W115*IF($AA115=2021,IF(OR($M115="Услуги",$M115="Работы"),#REF!,IF($U115&lt;&gt;0,#REF!,#REF!)),1)*IF($AA115=2022,IF(OR($M115="Услуги",$M115="Работы"),#REF!,IF($U115&lt;&gt;0,#REF!,#REF!)),1)*IF($AA115=2023,IF(OR($M115="Услуги",$M115="Работы"),#REF!,IF($U115&lt;&gt;0,#REF!,#REF!)),1)*IF($AA115=2024,IF(OR($M115="Услуги",$M115="Работы"),#REF!,IF($U115&lt;&gt;0,#REF!,#REF!)),1)*IF($AA115=2025,IF(OR($M115="Услуги",$M115="Работы"),#REF!,IF($U115&lt;&gt;0,#REF!,#REF!)),1)</f>
        <v>#REF!</v>
      </c>
      <c r="AH115" s="96" t="e">
        <f>X115*IF($AA115=2021,IF(OR($M115="Услуги",$M115="Работы"),#REF!,IF($U115&lt;&gt;0,#REF!,#REF!)),1)*IF($AA115=2022,IF(OR($M115="Услуги",$M115="Работы"),#REF!,IF($U115&lt;&gt;0,#REF!,#REF!)),1)*IF($AA115=2023,IF(OR($M115="Услуги",$M115="Работы"),#REF!,IF($U115&lt;&gt;0,#REF!,#REF!)),1)*IF($AA115=2024,IF(OR($M115="Услуги",$M115="Работы"),#REF!,IF($U115&lt;&gt;0,#REF!,#REF!)),1)*IF($AA115=2025,IF(OR($M115="Услуги",$M115="Работы"),#REF!,IF($U115&lt;&gt;0,#REF!,#REF!)),1)</f>
        <v>#REF!</v>
      </c>
      <c r="AI115" s="96" t="e">
        <f>Y115*IF($AA115=2021,IF(OR($M115="Услуги",$M115="Работы"),#REF!,IF($U115&lt;&gt;0,#REF!,#REF!)),1)*IF($AA115=2022,IF(OR($M115="Услуги",$M115="Работы"),#REF!,IF($U115&lt;&gt;0,#REF!,#REF!)),1)*IF($AA115=2023,IF(OR($M115="Услуги",$M115="Работы"),#REF!,IF($U115&lt;&gt;0,#REF!,#REF!)),1)*IF($AA115=2024,IF(OR($M115="Услуги",$M115="Работы"),#REF!,IF($U115&lt;&gt;0,#REF!,#REF!)),1)*IF($AA115=2025,IF(OR($M115="Услуги",$M115="Работы"),#REF!,IF($U115&lt;&gt;0,#REF!,#REF!)),1)</f>
        <v>#REF!</v>
      </c>
      <c r="AJ115" s="96" t="e">
        <f>Z115*IF($AA115=2021,IF(OR($M115="Услуги",$M115="Работы"),#REF!,IF($U115&lt;&gt;0,#REF!,#REF!)),1)*IF($AA115=2022,IF(OR($M115="Услуги",$M115="Работы"),#REF!,IF($U115&lt;&gt;0,#REF!,#REF!)),1)*IF($AA115=2023,IF(OR($M115="Услуги",$M115="Работы"),#REF!,IF($U115&lt;&gt;0,#REF!,#REF!)),1)*IF($AA115=2024,IF(OR($M115="Услуги",$M115="Работы"),#REF!,IF($U115&lt;&gt;0,#REF!,#REF!)),1)*IF($AA115=2025,IF(OR($M115="Услуги",$M115="Работы"),#REF!,IF($U115&lt;&gt;0,#REF!,#REF!)),1)</f>
        <v>#REF!</v>
      </c>
      <c r="AK115" s="108">
        <v>2772000</v>
      </c>
      <c r="AL115" s="71">
        <v>2772000</v>
      </c>
      <c r="AM115" s="71" t="s">
        <v>289</v>
      </c>
      <c r="AN115" s="54">
        <v>2</v>
      </c>
    </row>
    <row r="116" spans="1:40" s="56" customFormat="1" ht="14.25" hidden="1" customHeight="1" x14ac:dyDescent="0.25">
      <c r="A116" s="85">
        <v>1</v>
      </c>
      <c r="B116" s="86" t="s">
        <v>86</v>
      </c>
      <c r="C116" s="101" t="s">
        <v>543</v>
      </c>
      <c r="D116" s="101" t="s">
        <v>10</v>
      </c>
      <c r="E116" s="85" t="s">
        <v>421</v>
      </c>
      <c r="F116" s="101"/>
      <c r="G116" s="87" t="e">
        <f>VLOOKUP(D116,#REF!,2,FALSE)</f>
        <v>#REF!</v>
      </c>
      <c r="H116" s="101"/>
      <c r="I116" s="101"/>
      <c r="J116" s="86" t="s">
        <v>97</v>
      </c>
      <c r="K116" s="87" t="str">
        <f t="shared" si="86"/>
        <v>Реализация защиты систем обработки ПДн АО «Алтайэнергосбыт»</v>
      </c>
      <c r="L116" s="99" t="s">
        <v>98</v>
      </c>
      <c r="M116" s="90" t="s">
        <v>528</v>
      </c>
      <c r="N116" s="101" t="s">
        <v>255</v>
      </c>
      <c r="O116" s="101" t="s">
        <v>301</v>
      </c>
      <c r="P116" s="102">
        <v>2</v>
      </c>
      <c r="Q116" s="100">
        <v>858000</v>
      </c>
      <c r="R116" s="103">
        <v>0.2</v>
      </c>
      <c r="S116" s="104">
        <v>1716000</v>
      </c>
      <c r="T116" s="95">
        <f t="shared" si="80"/>
        <v>286000</v>
      </c>
      <c r="U116" s="104">
        <v>0</v>
      </c>
      <c r="V116" s="95">
        <f t="shared" si="81"/>
        <v>0</v>
      </c>
      <c r="W116" s="95">
        <f t="shared" si="82"/>
        <v>0</v>
      </c>
      <c r="X116" s="104">
        <v>1716000</v>
      </c>
      <c r="Y116" s="95">
        <f t="shared" si="83"/>
        <v>286000</v>
      </c>
      <c r="Z116" s="95">
        <f t="shared" si="84"/>
        <v>1430000</v>
      </c>
      <c r="AA116" s="244">
        <f>Приоритеты!$F$6</f>
        <v>2025</v>
      </c>
      <c r="AB116" s="247" t="e">
        <f t="shared" si="85"/>
        <v>#REF!</v>
      </c>
      <c r="AC116" s="96" t="e">
        <f>S116*IF($AA116=2021,IF(OR($M116="Услуги",$M116="Работы"),#REF!,IF($U116&lt;&gt;0,#REF!,#REF!)),1)*IF($AA116=2022,IF(OR($M116="Услуги",$M116="Работы"),#REF!,IF($U116&lt;&gt;0,#REF!,#REF!)),1)*IF($AA116=2023,IF(OR($M116="Услуги",$M116="Работы"),#REF!,IF($U116&lt;&gt;0,#REF!,#REF!)),1)*IF($AA116=2024,IF(OR($M116="Услуги",$M116="Работы"),#REF!,IF($U116&lt;&gt;0,#REF!,#REF!)),1)*IF($AA116=2025,IF(OR($M116="Услуги",$M116="Работы"),#REF!,IF($U116&lt;&gt;0,#REF!,#REF!)),1)</f>
        <v>#REF!</v>
      </c>
      <c r="AD116" s="96" t="e">
        <f>T116*IF($AA116=2021,IF(OR($M116="Услуги",$M116="Работы"),#REF!,IF($U116&lt;&gt;0,#REF!,#REF!)),1)*IF($AA116=2022,IF(OR($M116="Услуги",$M116="Работы"),#REF!,IF($U116&lt;&gt;0,#REF!,#REF!)),1)*IF($AA116=2023,IF(OR($M116="Услуги",$M116="Работы"),#REF!,IF($U116&lt;&gt;0,#REF!,#REF!)),1)*IF($AA116=2024,IF(OR($M116="Услуги",$M116="Работы"),#REF!,IF($U116&lt;&gt;0,#REF!,#REF!)),1)*IF($AA116=2025,IF(OR($M116="Услуги",$M116="Работы"),#REF!,IF($U116&lt;&gt;0,#REF!,#REF!)),1)</f>
        <v>#REF!</v>
      </c>
      <c r="AE116" s="96" t="e">
        <f>U116*IF($AA116=2021,IF(OR($M116="Услуги",$M116="Работы"),#REF!,IF($U116&lt;&gt;0,#REF!,#REF!)),1)*IF($AA116=2022,IF(OR($M116="Услуги",$M116="Работы"),#REF!,IF($U116&lt;&gt;0,#REF!,#REF!)),1)*IF($AA116=2023,IF(OR($M116="Услуги",$M116="Работы"),#REF!,IF($U116&lt;&gt;0,#REF!,#REF!)),1)*IF($AA116=2024,IF(OR($M116="Услуги",$M116="Работы"),#REF!,IF($U116&lt;&gt;0,#REF!,#REF!)),1)*IF($AA116=2025,IF(OR($M116="Услуги",$M116="Работы"),#REF!,IF($U116&lt;&gt;0,#REF!,#REF!)),1)</f>
        <v>#REF!</v>
      </c>
      <c r="AF116" s="96" t="e">
        <f>V116*IF($AA116=2021,IF(OR($M116="Услуги",$M116="Работы"),#REF!,IF($U116&lt;&gt;0,#REF!,#REF!)),1)*IF($AA116=2022,IF(OR($M116="Услуги",$M116="Работы"),#REF!,IF($U116&lt;&gt;0,#REF!,#REF!)),1)*IF($AA116=2023,IF(OR($M116="Услуги",$M116="Работы"),#REF!,IF($U116&lt;&gt;0,#REF!,#REF!)),1)*IF($AA116=2024,IF(OR($M116="Услуги",$M116="Работы"),#REF!,IF($U116&lt;&gt;0,#REF!,#REF!)),1)*IF($AA116=2025,IF(OR($M116="Услуги",$M116="Работы"),#REF!,IF($U116&lt;&gt;0,#REF!,#REF!)),1)</f>
        <v>#REF!</v>
      </c>
      <c r="AG116" s="96" t="e">
        <f>W116*IF($AA116=2021,IF(OR($M116="Услуги",$M116="Работы"),#REF!,IF($U116&lt;&gt;0,#REF!,#REF!)),1)*IF($AA116=2022,IF(OR($M116="Услуги",$M116="Работы"),#REF!,IF($U116&lt;&gt;0,#REF!,#REF!)),1)*IF($AA116=2023,IF(OR($M116="Услуги",$M116="Работы"),#REF!,IF($U116&lt;&gt;0,#REF!,#REF!)),1)*IF($AA116=2024,IF(OR($M116="Услуги",$M116="Работы"),#REF!,IF($U116&lt;&gt;0,#REF!,#REF!)),1)*IF($AA116=2025,IF(OR($M116="Услуги",$M116="Работы"),#REF!,IF($U116&lt;&gt;0,#REF!,#REF!)),1)</f>
        <v>#REF!</v>
      </c>
      <c r="AH116" s="96" t="e">
        <f>X116*IF($AA116=2021,IF(OR($M116="Услуги",$M116="Работы"),#REF!,IF($U116&lt;&gt;0,#REF!,#REF!)),1)*IF($AA116=2022,IF(OR($M116="Услуги",$M116="Работы"),#REF!,IF($U116&lt;&gt;0,#REF!,#REF!)),1)*IF($AA116=2023,IF(OR($M116="Услуги",$M116="Работы"),#REF!,IF($U116&lt;&gt;0,#REF!,#REF!)),1)*IF($AA116=2024,IF(OR($M116="Услуги",$M116="Работы"),#REF!,IF($U116&lt;&gt;0,#REF!,#REF!)),1)*IF($AA116=2025,IF(OR($M116="Услуги",$M116="Работы"),#REF!,IF($U116&lt;&gt;0,#REF!,#REF!)),1)</f>
        <v>#REF!</v>
      </c>
      <c r="AI116" s="96" t="e">
        <f>Y116*IF($AA116=2021,IF(OR($M116="Услуги",$M116="Работы"),#REF!,IF($U116&lt;&gt;0,#REF!,#REF!)),1)*IF($AA116=2022,IF(OR($M116="Услуги",$M116="Работы"),#REF!,IF($U116&lt;&gt;0,#REF!,#REF!)),1)*IF($AA116=2023,IF(OR($M116="Услуги",$M116="Работы"),#REF!,IF($U116&lt;&gt;0,#REF!,#REF!)),1)*IF($AA116=2024,IF(OR($M116="Услуги",$M116="Работы"),#REF!,IF($U116&lt;&gt;0,#REF!,#REF!)),1)*IF($AA116=2025,IF(OR($M116="Услуги",$M116="Работы"),#REF!,IF($U116&lt;&gt;0,#REF!,#REF!)),1)</f>
        <v>#REF!</v>
      </c>
      <c r="AJ116" s="96" t="e">
        <f>Z116*IF($AA116=2021,IF(OR($M116="Услуги",$M116="Работы"),#REF!,IF($U116&lt;&gt;0,#REF!,#REF!)),1)*IF($AA116=2022,IF(OR($M116="Услуги",$M116="Работы"),#REF!,IF($U116&lt;&gt;0,#REF!,#REF!)),1)*IF($AA116=2023,IF(OR($M116="Услуги",$M116="Работы"),#REF!,IF($U116&lt;&gt;0,#REF!,#REF!)),1)*IF($AA116=2024,IF(OR($M116="Услуги",$M116="Работы"),#REF!,IF($U116&lt;&gt;0,#REF!,#REF!)),1)*IF($AA116=2025,IF(OR($M116="Услуги",$M116="Работы"),#REF!,IF($U116&lt;&gt;0,#REF!,#REF!)),1)</f>
        <v>#REF!</v>
      </c>
      <c r="AK116" s="108">
        <v>1716000</v>
      </c>
      <c r="AL116" s="71" t="s">
        <v>289</v>
      </c>
      <c r="AM116" s="71">
        <v>1716000</v>
      </c>
      <c r="AN116" s="54">
        <v>2</v>
      </c>
    </row>
    <row r="117" spans="1:40" s="56" customFormat="1" ht="14.25" hidden="1" customHeight="1" x14ac:dyDescent="0.25">
      <c r="A117" s="85">
        <v>1</v>
      </c>
      <c r="B117" s="86" t="s">
        <v>86</v>
      </c>
      <c r="C117" s="101" t="s">
        <v>543</v>
      </c>
      <c r="D117" s="101" t="s">
        <v>10</v>
      </c>
      <c r="E117" s="85" t="s">
        <v>421</v>
      </c>
      <c r="F117" s="101"/>
      <c r="G117" s="87" t="e">
        <f>VLOOKUP(D117,#REF!,2,FALSE)</f>
        <v>#REF!</v>
      </c>
      <c r="H117" s="101"/>
      <c r="I117" s="101"/>
      <c r="J117" s="86" t="s">
        <v>97</v>
      </c>
      <c r="K117" s="87" t="str">
        <f t="shared" si="86"/>
        <v>Реализация защиты систем обработки ПДн АО «Алтайэнергосбыт»</v>
      </c>
      <c r="L117" s="99" t="s">
        <v>98</v>
      </c>
      <c r="M117" s="90" t="s">
        <v>528</v>
      </c>
      <c r="N117" s="101" t="s">
        <v>302</v>
      </c>
      <c r="O117" s="101" t="s">
        <v>302</v>
      </c>
      <c r="P117" s="102">
        <v>2</v>
      </c>
      <c r="Q117" s="100">
        <v>207900</v>
      </c>
      <c r="R117" s="103">
        <v>0.2</v>
      </c>
      <c r="S117" s="104">
        <v>415800</v>
      </c>
      <c r="T117" s="95">
        <f t="shared" si="80"/>
        <v>69300</v>
      </c>
      <c r="U117" s="104">
        <v>415800</v>
      </c>
      <c r="V117" s="95">
        <f t="shared" si="81"/>
        <v>69300</v>
      </c>
      <c r="W117" s="95">
        <f t="shared" si="82"/>
        <v>346500</v>
      </c>
      <c r="X117" s="104"/>
      <c r="Y117" s="95">
        <f t="shared" si="83"/>
        <v>0</v>
      </c>
      <c r="Z117" s="95">
        <f t="shared" si="84"/>
        <v>0</v>
      </c>
      <c r="AA117" s="244">
        <f>Приоритеты!$F$6</f>
        <v>2025</v>
      </c>
      <c r="AB117" s="247" t="e">
        <f t="shared" si="85"/>
        <v>#REF!</v>
      </c>
      <c r="AC117" s="96" t="e">
        <f>S117*IF($AA117=2021,IF(OR($M117="Услуги",$M117="Работы"),#REF!,IF($U117&lt;&gt;0,#REF!,#REF!)),1)*IF($AA117=2022,IF(OR($M117="Услуги",$M117="Работы"),#REF!,IF($U117&lt;&gt;0,#REF!,#REF!)),1)*IF($AA117=2023,IF(OR($M117="Услуги",$M117="Работы"),#REF!,IF($U117&lt;&gt;0,#REF!,#REF!)),1)*IF($AA117=2024,IF(OR($M117="Услуги",$M117="Работы"),#REF!,IF($U117&lt;&gt;0,#REF!,#REF!)),1)*IF($AA117=2025,IF(OR($M117="Услуги",$M117="Работы"),#REF!,IF($U117&lt;&gt;0,#REF!,#REF!)),1)</f>
        <v>#REF!</v>
      </c>
      <c r="AD117" s="96" t="e">
        <f>T117*IF($AA117=2021,IF(OR($M117="Услуги",$M117="Работы"),#REF!,IF($U117&lt;&gt;0,#REF!,#REF!)),1)*IF($AA117=2022,IF(OR($M117="Услуги",$M117="Работы"),#REF!,IF($U117&lt;&gt;0,#REF!,#REF!)),1)*IF($AA117=2023,IF(OR($M117="Услуги",$M117="Работы"),#REF!,IF($U117&lt;&gt;0,#REF!,#REF!)),1)*IF($AA117=2024,IF(OR($M117="Услуги",$M117="Работы"),#REF!,IF($U117&lt;&gt;0,#REF!,#REF!)),1)*IF($AA117=2025,IF(OR($M117="Услуги",$M117="Работы"),#REF!,IF($U117&lt;&gt;0,#REF!,#REF!)),1)</f>
        <v>#REF!</v>
      </c>
      <c r="AE117" s="96" t="e">
        <f>U117*IF($AA117=2021,IF(OR($M117="Услуги",$M117="Работы"),#REF!,IF($U117&lt;&gt;0,#REF!,#REF!)),1)*IF($AA117=2022,IF(OR($M117="Услуги",$M117="Работы"),#REF!,IF($U117&lt;&gt;0,#REF!,#REF!)),1)*IF($AA117=2023,IF(OR($M117="Услуги",$M117="Работы"),#REF!,IF($U117&lt;&gt;0,#REF!,#REF!)),1)*IF($AA117=2024,IF(OR($M117="Услуги",$M117="Работы"),#REF!,IF($U117&lt;&gt;0,#REF!,#REF!)),1)*IF($AA117=2025,IF(OR($M117="Услуги",$M117="Работы"),#REF!,IF($U117&lt;&gt;0,#REF!,#REF!)),1)</f>
        <v>#REF!</v>
      </c>
      <c r="AF117" s="96" t="e">
        <f>V117*IF($AA117=2021,IF(OR($M117="Услуги",$M117="Работы"),#REF!,IF($U117&lt;&gt;0,#REF!,#REF!)),1)*IF($AA117=2022,IF(OR($M117="Услуги",$M117="Работы"),#REF!,IF($U117&lt;&gt;0,#REF!,#REF!)),1)*IF($AA117=2023,IF(OR($M117="Услуги",$M117="Работы"),#REF!,IF($U117&lt;&gt;0,#REF!,#REF!)),1)*IF($AA117=2024,IF(OR($M117="Услуги",$M117="Работы"),#REF!,IF($U117&lt;&gt;0,#REF!,#REF!)),1)*IF($AA117=2025,IF(OR($M117="Услуги",$M117="Работы"),#REF!,IF($U117&lt;&gt;0,#REF!,#REF!)),1)</f>
        <v>#REF!</v>
      </c>
      <c r="AG117" s="96" t="e">
        <f>W117*IF($AA117=2021,IF(OR($M117="Услуги",$M117="Работы"),#REF!,IF($U117&lt;&gt;0,#REF!,#REF!)),1)*IF($AA117=2022,IF(OR($M117="Услуги",$M117="Работы"),#REF!,IF($U117&lt;&gt;0,#REF!,#REF!)),1)*IF($AA117=2023,IF(OR($M117="Услуги",$M117="Работы"),#REF!,IF($U117&lt;&gt;0,#REF!,#REF!)),1)*IF($AA117=2024,IF(OR($M117="Услуги",$M117="Работы"),#REF!,IF($U117&lt;&gt;0,#REF!,#REF!)),1)*IF($AA117=2025,IF(OR($M117="Услуги",$M117="Работы"),#REF!,IF($U117&lt;&gt;0,#REF!,#REF!)),1)</f>
        <v>#REF!</v>
      </c>
      <c r="AH117" s="96" t="e">
        <f>X117*IF($AA117=2021,IF(OR($M117="Услуги",$M117="Работы"),#REF!,IF($U117&lt;&gt;0,#REF!,#REF!)),1)*IF($AA117=2022,IF(OR($M117="Услуги",$M117="Работы"),#REF!,IF($U117&lt;&gt;0,#REF!,#REF!)),1)*IF($AA117=2023,IF(OR($M117="Услуги",$M117="Работы"),#REF!,IF($U117&lt;&gt;0,#REF!,#REF!)),1)*IF($AA117=2024,IF(OR($M117="Услуги",$M117="Работы"),#REF!,IF($U117&lt;&gt;0,#REF!,#REF!)),1)*IF($AA117=2025,IF(OR($M117="Услуги",$M117="Работы"),#REF!,IF($U117&lt;&gt;0,#REF!,#REF!)),1)</f>
        <v>#REF!</v>
      </c>
      <c r="AI117" s="96" t="e">
        <f>Y117*IF($AA117=2021,IF(OR($M117="Услуги",$M117="Работы"),#REF!,IF($U117&lt;&gt;0,#REF!,#REF!)),1)*IF($AA117=2022,IF(OR($M117="Услуги",$M117="Работы"),#REF!,IF($U117&lt;&gt;0,#REF!,#REF!)),1)*IF($AA117=2023,IF(OR($M117="Услуги",$M117="Работы"),#REF!,IF($U117&lt;&gt;0,#REF!,#REF!)),1)*IF($AA117=2024,IF(OR($M117="Услуги",$M117="Работы"),#REF!,IF($U117&lt;&gt;0,#REF!,#REF!)),1)*IF($AA117=2025,IF(OR($M117="Услуги",$M117="Работы"),#REF!,IF($U117&lt;&gt;0,#REF!,#REF!)),1)</f>
        <v>#REF!</v>
      </c>
      <c r="AJ117" s="96" t="e">
        <f>Z117*IF($AA117=2021,IF(OR($M117="Услуги",$M117="Работы"),#REF!,IF($U117&lt;&gt;0,#REF!,#REF!)),1)*IF($AA117=2022,IF(OR($M117="Услуги",$M117="Работы"),#REF!,IF($U117&lt;&gt;0,#REF!,#REF!)),1)*IF($AA117=2023,IF(OR($M117="Услуги",$M117="Работы"),#REF!,IF($U117&lt;&gt;0,#REF!,#REF!)),1)*IF($AA117=2024,IF(OR($M117="Услуги",$M117="Работы"),#REF!,IF($U117&lt;&gt;0,#REF!,#REF!)),1)*IF($AA117=2025,IF(OR($M117="Услуги",$M117="Работы"),#REF!,IF($U117&lt;&gt;0,#REF!,#REF!)),1)</f>
        <v>#REF!</v>
      </c>
      <c r="AK117" s="108">
        <v>415800</v>
      </c>
      <c r="AL117" s="71">
        <v>415800</v>
      </c>
      <c r="AM117" s="71" t="s">
        <v>289</v>
      </c>
      <c r="AN117" s="54">
        <v>2</v>
      </c>
    </row>
    <row r="118" spans="1:40" s="56" customFormat="1" ht="14.25" hidden="1" customHeight="1" x14ac:dyDescent="0.25">
      <c r="A118" s="85">
        <v>1</v>
      </c>
      <c r="B118" s="86" t="s">
        <v>86</v>
      </c>
      <c r="C118" s="101" t="s">
        <v>543</v>
      </c>
      <c r="D118" s="101" t="s">
        <v>10</v>
      </c>
      <c r="E118" s="85" t="s">
        <v>421</v>
      </c>
      <c r="F118" s="101"/>
      <c r="G118" s="87" t="e">
        <f>VLOOKUP(D118,#REF!,2,FALSE)</f>
        <v>#REF!</v>
      </c>
      <c r="H118" s="101"/>
      <c r="I118" s="101"/>
      <c r="J118" s="86" t="s">
        <v>97</v>
      </c>
      <c r="K118" s="87" t="str">
        <f t="shared" si="86"/>
        <v>Реализация защиты систем обработки ПДн АО «Алтайэнергосбыт»</v>
      </c>
      <c r="L118" s="99" t="s">
        <v>98</v>
      </c>
      <c r="M118" s="90" t="s">
        <v>528</v>
      </c>
      <c r="N118" s="101" t="s">
        <v>303</v>
      </c>
      <c r="O118" s="101" t="s">
        <v>304</v>
      </c>
      <c r="P118" s="102">
        <v>2</v>
      </c>
      <c r="Q118" s="100">
        <v>87000</v>
      </c>
      <c r="R118" s="103">
        <v>0.2</v>
      </c>
      <c r="S118" s="104">
        <v>174000</v>
      </c>
      <c r="T118" s="95">
        <f t="shared" si="80"/>
        <v>29000</v>
      </c>
      <c r="U118" s="104">
        <v>174000</v>
      </c>
      <c r="V118" s="95">
        <f t="shared" si="81"/>
        <v>29000</v>
      </c>
      <c r="W118" s="95">
        <f t="shared" si="82"/>
        <v>145000</v>
      </c>
      <c r="X118" s="104"/>
      <c r="Y118" s="95">
        <f t="shared" si="83"/>
        <v>0</v>
      </c>
      <c r="Z118" s="95">
        <f t="shared" si="84"/>
        <v>0</v>
      </c>
      <c r="AA118" s="244">
        <f>Приоритеты!$F$6</f>
        <v>2025</v>
      </c>
      <c r="AB118" s="247" t="e">
        <f t="shared" si="85"/>
        <v>#REF!</v>
      </c>
      <c r="AC118" s="96" t="e">
        <f>S118*IF($AA118=2021,IF(OR($M118="Услуги",$M118="Работы"),#REF!,IF($U118&lt;&gt;0,#REF!,#REF!)),1)*IF($AA118=2022,IF(OR($M118="Услуги",$M118="Работы"),#REF!,IF($U118&lt;&gt;0,#REF!,#REF!)),1)*IF($AA118=2023,IF(OR($M118="Услуги",$M118="Работы"),#REF!,IF($U118&lt;&gt;0,#REF!,#REF!)),1)*IF($AA118=2024,IF(OR($M118="Услуги",$M118="Работы"),#REF!,IF($U118&lt;&gt;0,#REF!,#REF!)),1)*IF($AA118=2025,IF(OR($M118="Услуги",$M118="Работы"),#REF!,IF($U118&lt;&gt;0,#REF!,#REF!)),1)</f>
        <v>#REF!</v>
      </c>
      <c r="AD118" s="96" t="e">
        <f>T118*IF($AA118=2021,IF(OR($M118="Услуги",$M118="Работы"),#REF!,IF($U118&lt;&gt;0,#REF!,#REF!)),1)*IF($AA118=2022,IF(OR($M118="Услуги",$M118="Работы"),#REF!,IF($U118&lt;&gt;0,#REF!,#REF!)),1)*IF($AA118=2023,IF(OR($M118="Услуги",$M118="Работы"),#REF!,IF($U118&lt;&gt;0,#REF!,#REF!)),1)*IF($AA118=2024,IF(OR($M118="Услуги",$M118="Работы"),#REF!,IF($U118&lt;&gt;0,#REF!,#REF!)),1)*IF($AA118=2025,IF(OR($M118="Услуги",$M118="Работы"),#REF!,IF($U118&lt;&gt;0,#REF!,#REF!)),1)</f>
        <v>#REF!</v>
      </c>
      <c r="AE118" s="96" t="e">
        <f>U118*IF($AA118=2021,IF(OR($M118="Услуги",$M118="Работы"),#REF!,IF($U118&lt;&gt;0,#REF!,#REF!)),1)*IF($AA118=2022,IF(OR($M118="Услуги",$M118="Работы"),#REF!,IF($U118&lt;&gt;0,#REF!,#REF!)),1)*IF($AA118=2023,IF(OR($M118="Услуги",$M118="Работы"),#REF!,IF($U118&lt;&gt;0,#REF!,#REF!)),1)*IF($AA118=2024,IF(OR($M118="Услуги",$M118="Работы"),#REF!,IF($U118&lt;&gt;0,#REF!,#REF!)),1)*IF($AA118=2025,IF(OR($M118="Услуги",$M118="Работы"),#REF!,IF($U118&lt;&gt;0,#REF!,#REF!)),1)</f>
        <v>#REF!</v>
      </c>
      <c r="AF118" s="96" t="e">
        <f>V118*IF($AA118=2021,IF(OR($M118="Услуги",$M118="Работы"),#REF!,IF($U118&lt;&gt;0,#REF!,#REF!)),1)*IF($AA118=2022,IF(OR($M118="Услуги",$M118="Работы"),#REF!,IF($U118&lt;&gt;0,#REF!,#REF!)),1)*IF($AA118=2023,IF(OR($M118="Услуги",$M118="Работы"),#REF!,IF($U118&lt;&gt;0,#REF!,#REF!)),1)*IF($AA118=2024,IF(OR($M118="Услуги",$M118="Работы"),#REF!,IF($U118&lt;&gt;0,#REF!,#REF!)),1)*IF($AA118=2025,IF(OR($M118="Услуги",$M118="Работы"),#REF!,IF($U118&lt;&gt;0,#REF!,#REF!)),1)</f>
        <v>#REF!</v>
      </c>
      <c r="AG118" s="96" t="e">
        <f>W118*IF($AA118=2021,IF(OR($M118="Услуги",$M118="Работы"),#REF!,IF($U118&lt;&gt;0,#REF!,#REF!)),1)*IF($AA118=2022,IF(OR($M118="Услуги",$M118="Работы"),#REF!,IF($U118&lt;&gt;0,#REF!,#REF!)),1)*IF($AA118=2023,IF(OR($M118="Услуги",$M118="Работы"),#REF!,IF($U118&lt;&gt;0,#REF!,#REF!)),1)*IF($AA118=2024,IF(OR($M118="Услуги",$M118="Работы"),#REF!,IF($U118&lt;&gt;0,#REF!,#REF!)),1)*IF($AA118=2025,IF(OR($M118="Услуги",$M118="Работы"),#REF!,IF($U118&lt;&gt;0,#REF!,#REF!)),1)</f>
        <v>#REF!</v>
      </c>
      <c r="AH118" s="96" t="e">
        <f>X118*IF($AA118=2021,IF(OR($M118="Услуги",$M118="Работы"),#REF!,IF($U118&lt;&gt;0,#REF!,#REF!)),1)*IF($AA118=2022,IF(OR($M118="Услуги",$M118="Работы"),#REF!,IF($U118&lt;&gt;0,#REF!,#REF!)),1)*IF($AA118=2023,IF(OR($M118="Услуги",$M118="Работы"),#REF!,IF($U118&lt;&gt;0,#REF!,#REF!)),1)*IF($AA118=2024,IF(OR($M118="Услуги",$M118="Работы"),#REF!,IF($U118&lt;&gt;0,#REF!,#REF!)),1)*IF($AA118=2025,IF(OR($M118="Услуги",$M118="Работы"),#REF!,IF($U118&lt;&gt;0,#REF!,#REF!)),1)</f>
        <v>#REF!</v>
      </c>
      <c r="AI118" s="96" t="e">
        <f>Y118*IF($AA118=2021,IF(OR($M118="Услуги",$M118="Работы"),#REF!,IF($U118&lt;&gt;0,#REF!,#REF!)),1)*IF($AA118=2022,IF(OR($M118="Услуги",$M118="Работы"),#REF!,IF($U118&lt;&gt;0,#REF!,#REF!)),1)*IF($AA118=2023,IF(OR($M118="Услуги",$M118="Работы"),#REF!,IF($U118&lt;&gt;0,#REF!,#REF!)),1)*IF($AA118=2024,IF(OR($M118="Услуги",$M118="Работы"),#REF!,IF($U118&lt;&gt;0,#REF!,#REF!)),1)*IF($AA118=2025,IF(OR($M118="Услуги",$M118="Работы"),#REF!,IF($U118&lt;&gt;0,#REF!,#REF!)),1)</f>
        <v>#REF!</v>
      </c>
      <c r="AJ118" s="96" t="e">
        <f>Z118*IF($AA118=2021,IF(OR($M118="Услуги",$M118="Работы"),#REF!,IF($U118&lt;&gt;0,#REF!,#REF!)),1)*IF($AA118=2022,IF(OR($M118="Услуги",$M118="Работы"),#REF!,IF($U118&lt;&gt;0,#REF!,#REF!)),1)*IF($AA118=2023,IF(OR($M118="Услуги",$M118="Работы"),#REF!,IF($U118&lt;&gt;0,#REF!,#REF!)),1)*IF($AA118=2024,IF(OR($M118="Услуги",$M118="Работы"),#REF!,IF($U118&lt;&gt;0,#REF!,#REF!)),1)*IF($AA118=2025,IF(OR($M118="Услуги",$M118="Работы"),#REF!,IF($U118&lt;&gt;0,#REF!,#REF!)),1)</f>
        <v>#REF!</v>
      </c>
      <c r="AK118" s="108">
        <v>174000</v>
      </c>
      <c r="AL118" s="71">
        <v>174000</v>
      </c>
      <c r="AM118" s="71" t="s">
        <v>289</v>
      </c>
      <c r="AN118" s="54">
        <v>2</v>
      </c>
    </row>
    <row r="119" spans="1:40" s="56" customFormat="1" ht="14.25" hidden="1" customHeight="1" x14ac:dyDescent="0.25">
      <c r="A119" s="85">
        <v>1</v>
      </c>
      <c r="B119" s="86" t="s">
        <v>86</v>
      </c>
      <c r="C119" s="101" t="s">
        <v>543</v>
      </c>
      <c r="D119" s="101" t="s">
        <v>10</v>
      </c>
      <c r="E119" s="85" t="s">
        <v>421</v>
      </c>
      <c r="F119" s="101"/>
      <c r="G119" s="87" t="e">
        <f>VLOOKUP(D119,#REF!,2,FALSE)</f>
        <v>#REF!</v>
      </c>
      <c r="H119" s="101"/>
      <c r="I119" s="101"/>
      <c r="J119" s="86" t="s">
        <v>97</v>
      </c>
      <c r="K119" s="87" t="str">
        <f t="shared" si="86"/>
        <v>Реализация защиты систем обработки ПДн АО «Алтайэнергосбыт»</v>
      </c>
      <c r="L119" s="99" t="s">
        <v>98</v>
      </c>
      <c r="M119" s="90" t="s">
        <v>532</v>
      </c>
      <c r="N119" s="101" t="s">
        <v>255</v>
      </c>
      <c r="O119" s="101" t="s">
        <v>301</v>
      </c>
      <c r="P119" s="102">
        <v>2</v>
      </c>
      <c r="Q119" s="100">
        <v>858000</v>
      </c>
      <c r="R119" s="103">
        <v>0.2</v>
      </c>
      <c r="S119" s="104">
        <v>1716000</v>
      </c>
      <c r="T119" s="95">
        <f t="shared" si="80"/>
        <v>286000</v>
      </c>
      <c r="U119" s="104">
        <v>0</v>
      </c>
      <c r="V119" s="95">
        <f t="shared" si="81"/>
        <v>0</v>
      </c>
      <c r="W119" s="95">
        <f t="shared" si="82"/>
        <v>0</v>
      </c>
      <c r="X119" s="104">
        <v>1716000</v>
      </c>
      <c r="Y119" s="95">
        <f t="shared" si="83"/>
        <v>286000</v>
      </c>
      <c r="Z119" s="95">
        <f t="shared" si="84"/>
        <v>1430000</v>
      </c>
      <c r="AA119" s="244">
        <f>AA118+1</f>
        <v>2026</v>
      </c>
      <c r="AB119" s="247">
        <f t="shared" si="85"/>
        <v>0</v>
      </c>
      <c r="AC119" s="96">
        <f>S119*IF($AA119=2021,IF(OR($M119="Услуги",$M119="Работы"),#REF!,IF($U119&lt;&gt;0,#REF!,#REF!)),1)*IF($AA119=2022,IF(OR($M119="Услуги",$M119="Работы"),#REF!,IF($U119&lt;&gt;0,#REF!,#REF!)),1)*IF($AA119=2023,IF(OR($M119="Услуги",$M119="Работы"),#REF!,IF($U119&lt;&gt;0,#REF!,#REF!)),1)*IF($AA119=2024,IF(OR($M119="Услуги",$M119="Работы"),#REF!,IF($U119&lt;&gt;0,#REF!,#REF!)),1)*IF($AA119=2025,IF(OR($M119="Услуги",$M119="Работы"),#REF!,IF($U119&lt;&gt;0,#REF!,#REF!)),1)</f>
        <v>1716000</v>
      </c>
      <c r="AD119" s="96">
        <f>T119*IF($AA119=2021,IF(OR($M119="Услуги",$M119="Работы"),#REF!,IF($U119&lt;&gt;0,#REF!,#REF!)),1)*IF($AA119=2022,IF(OR($M119="Услуги",$M119="Работы"),#REF!,IF($U119&lt;&gt;0,#REF!,#REF!)),1)*IF($AA119=2023,IF(OR($M119="Услуги",$M119="Работы"),#REF!,IF($U119&lt;&gt;0,#REF!,#REF!)),1)*IF($AA119=2024,IF(OR($M119="Услуги",$M119="Работы"),#REF!,IF($U119&lt;&gt;0,#REF!,#REF!)),1)*IF($AA119=2025,IF(OR($M119="Услуги",$M119="Работы"),#REF!,IF($U119&lt;&gt;0,#REF!,#REF!)),1)</f>
        <v>286000</v>
      </c>
      <c r="AE119" s="96">
        <f>U119*IF($AA119=2021,IF(OR($M119="Услуги",$M119="Работы"),#REF!,IF($U119&lt;&gt;0,#REF!,#REF!)),1)*IF($AA119=2022,IF(OR($M119="Услуги",$M119="Работы"),#REF!,IF($U119&lt;&gt;0,#REF!,#REF!)),1)*IF($AA119=2023,IF(OR($M119="Услуги",$M119="Работы"),#REF!,IF($U119&lt;&gt;0,#REF!,#REF!)),1)*IF($AA119=2024,IF(OR($M119="Услуги",$M119="Работы"),#REF!,IF($U119&lt;&gt;0,#REF!,#REF!)),1)*IF($AA119=2025,IF(OR($M119="Услуги",$M119="Работы"),#REF!,IF($U119&lt;&gt;0,#REF!,#REF!)),1)</f>
        <v>0</v>
      </c>
      <c r="AF119" s="96">
        <f>V119*IF($AA119=2021,IF(OR($M119="Услуги",$M119="Работы"),#REF!,IF($U119&lt;&gt;0,#REF!,#REF!)),1)*IF($AA119=2022,IF(OR($M119="Услуги",$M119="Работы"),#REF!,IF($U119&lt;&gt;0,#REF!,#REF!)),1)*IF($AA119=2023,IF(OR($M119="Услуги",$M119="Работы"),#REF!,IF($U119&lt;&gt;0,#REF!,#REF!)),1)*IF($AA119=2024,IF(OR($M119="Услуги",$M119="Работы"),#REF!,IF($U119&lt;&gt;0,#REF!,#REF!)),1)*IF($AA119=2025,IF(OR($M119="Услуги",$M119="Работы"),#REF!,IF($U119&lt;&gt;0,#REF!,#REF!)),1)</f>
        <v>0</v>
      </c>
      <c r="AG119" s="96">
        <f>W119*IF($AA119=2021,IF(OR($M119="Услуги",$M119="Работы"),#REF!,IF($U119&lt;&gt;0,#REF!,#REF!)),1)*IF($AA119=2022,IF(OR($M119="Услуги",$M119="Работы"),#REF!,IF($U119&lt;&gt;0,#REF!,#REF!)),1)*IF($AA119=2023,IF(OR($M119="Услуги",$M119="Работы"),#REF!,IF($U119&lt;&gt;0,#REF!,#REF!)),1)*IF($AA119=2024,IF(OR($M119="Услуги",$M119="Работы"),#REF!,IF($U119&lt;&gt;0,#REF!,#REF!)),1)*IF($AA119=2025,IF(OR($M119="Услуги",$M119="Работы"),#REF!,IF($U119&lt;&gt;0,#REF!,#REF!)),1)</f>
        <v>0</v>
      </c>
      <c r="AH119" s="96">
        <f>X119*IF($AA119=2021,IF(OR($M119="Услуги",$M119="Работы"),#REF!,IF($U119&lt;&gt;0,#REF!,#REF!)),1)*IF($AA119=2022,IF(OR($M119="Услуги",$M119="Работы"),#REF!,IF($U119&lt;&gt;0,#REF!,#REF!)),1)*IF($AA119=2023,IF(OR($M119="Услуги",$M119="Работы"),#REF!,IF($U119&lt;&gt;0,#REF!,#REF!)),1)*IF($AA119=2024,IF(OR($M119="Услуги",$M119="Работы"),#REF!,IF($U119&lt;&gt;0,#REF!,#REF!)),1)*IF($AA119=2025,IF(OR($M119="Услуги",$M119="Работы"),#REF!,IF($U119&lt;&gt;0,#REF!,#REF!)),1)</f>
        <v>1716000</v>
      </c>
      <c r="AI119" s="96">
        <f>Y119*IF($AA119=2021,IF(OR($M119="Услуги",$M119="Работы"),#REF!,IF($U119&lt;&gt;0,#REF!,#REF!)),1)*IF($AA119=2022,IF(OR($M119="Услуги",$M119="Работы"),#REF!,IF($U119&lt;&gt;0,#REF!,#REF!)),1)*IF($AA119=2023,IF(OR($M119="Услуги",$M119="Работы"),#REF!,IF($U119&lt;&gt;0,#REF!,#REF!)),1)*IF($AA119=2024,IF(OR($M119="Услуги",$M119="Работы"),#REF!,IF($U119&lt;&gt;0,#REF!,#REF!)),1)*IF($AA119=2025,IF(OR($M119="Услуги",$M119="Работы"),#REF!,IF($U119&lt;&gt;0,#REF!,#REF!)),1)</f>
        <v>286000</v>
      </c>
      <c r="AJ119" s="96">
        <f>Z119*IF($AA119=2021,IF(OR($M119="Услуги",$M119="Работы"),#REF!,IF($U119&lt;&gt;0,#REF!,#REF!)),1)*IF($AA119=2022,IF(OR($M119="Услуги",$M119="Работы"),#REF!,IF($U119&lt;&gt;0,#REF!,#REF!)),1)*IF($AA119=2023,IF(OR($M119="Услуги",$M119="Работы"),#REF!,IF($U119&lt;&gt;0,#REF!,#REF!)),1)*IF($AA119=2024,IF(OR($M119="Услуги",$M119="Работы"),#REF!,IF($U119&lt;&gt;0,#REF!,#REF!)),1)*IF($AA119=2025,IF(OR($M119="Услуги",$M119="Работы"),#REF!,IF($U119&lt;&gt;0,#REF!,#REF!)),1)</f>
        <v>1430000</v>
      </c>
      <c r="AK119" s="108">
        <v>1716000</v>
      </c>
      <c r="AL119" s="71" t="s">
        <v>289</v>
      </c>
      <c r="AM119" s="71">
        <v>1716000</v>
      </c>
      <c r="AN119" s="54">
        <v>2</v>
      </c>
    </row>
    <row r="120" spans="1:40" s="56" customFormat="1" ht="14.25" hidden="1" customHeight="1" x14ac:dyDescent="0.25">
      <c r="A120" s="85">
        <v>1</v>
      </c>
      <c r="B120" s="86" t="s">
        <v>86</v>
      </c>
      <c r="C120" s="101" t="s">
        <v>543</v>
      </c>
      <c r="D120" s="101" t="s">
        <v>10</v>
      </c>
      <c r="E120" s="85" t="s">
        <v>421</v>
      </c>
      <c r="F120" s="101"/>
      <c r="G120" s="87" t="e">
        <f>VLOOKUP(D120,#REF!,2,FALSE)</f>
        <v>#REF!</v>
      </c>
      <c r="H120" s="101"/>
      <c r="I120" s="101"/>
      <c r="J120" s="86" t="s">
        <v>97</v>
      </c>
      <c r="K120" s="87" t="str">
        <f t="shared" si="86"/>
        <v>Реализация защиты систем обработки ПДн АО «Алтайэнергосбыт»</v>
      </c>
      <c r="L120" s="99" t="s">
        <v>98</v>
      </c>
      <c r="M120" s="90" t="s">
        <v>532</v>
      </c>
      <c r="N120" s="101" t="s">
        <v>255</v>
      </c>
      <c r="O120" s="101" t="s">
        <v>301</v>
      </c>
      <c r="P120" s="102">
        <v>2</v>
      </c>
      <c r="Q120" s="100">
        <v>858000</v>
      </c>
      <c r="R120" s="103">
        <v>0.2</v>
      </c>
      <c r="S120" s="104">
        <v>1716000</v>
      </c>
      <c r="T120" s="95">
        <f t="shared" si="80"/>
        <v>286000</v>
      </c>
      <c r="U120" s="104">
        <v>0</v>
      </c>
      <c r="V120" s="95">
        <f t="shared" si="81"/>
        <v>0</v>
      </c>
      <c r="W120" s="95">
        <f t="shared" si="82"/>
        <v>0</v>
      </c>
      <c r="X120" s="104">
        <v>1716000</v>
      </c>
      <c r="Y120" s="95">
        <f t="shared" si="83"/>
        <v>286000</v>
      </c>
      <c r="Z120" s="95">
        <f t="shared" si="84"/>
        <v>1430000</v>
      </c>
      <c r="AA120" s="244">
        <f>AA119+1</f>
        <v>2027</v>
      </c>
      <c r="AB120" s="247">
        <f t="shared" si="85"/>
        <v>0</v>
      </c>
      <c r="AC120" s="96">
        <f>S120*IF($AA120=2021,IF(OR($M120="Услуги",$M120="Работы"),#REF!,IF($U120&lt;&gt;0,#REF!,#REF!)),1)*IF($AA120=2022,IF(OR($M120="Услуги",$M120="Работы"),#REF!,IF($U120&lt;&gt;0,#REF!,#REF!)),1)*IF($AA120=2023,IF(OR($M120="Услуги",$M120="Работы"),#REF!,IF($U120&lt;&gt;0,#REF!,#REF!)),1)*IF($AA120=2024,IF(OR($M120="Услуги",$M120="Работы"),#REF!,IF($U120&lt;&gt;0,#REF!,#REF!)),1)*IF($AA120=2025,IF(OR($M120="Услуги",$M120="Работы"),#REF!,IF($U120&lt;&gt;0,#REF!,#REF!)),1)</f>
        <v>1716000</v>
      </c>
      <c r="AD120" s="96">
        <f>T120*IF($AA120=2021,IF(OR($M120="Услуги",$M120="Работы"),#REF!,IF($U120&lt;&gt;0,#REF!,#REF!)),1)*IF($AA120=2022,IF(OR($M120="Услуги",$M120="Работы"),#REF!,IF($U120&lt;&gt;0,#REF!,#REF!)),1)*IF($AA120=2023,IF(OR($M120="Услуги",$M120="Работы"),#REF!,IF($U120&lt;&gt;0,#REF!,#REF!)),1)*IF($AA120=2024,IF(OR($M120="Услуги",$M120="Работы"),#REF!,IF($U120&lt;&gt;0,#REF!,#REF!)),1)*IF($AA120=2025,IF(OR($M120="Услуги",$M120="Работы"),#REF!,IF($U120&lt;&gt;0,#REF!,#REF!)),1)</f>
        <v>286000</v>
      </c>
      <c r="AE120" s="96">
        <f>U120*IF($AA120=2021,IF(OR($M120="Услуги",$M120="Работы"),#REF!,IF($U120&lt;&gt;0,#REF!,#REF!)),1)*IF($AA120=2022,IF(OR($M120="Услуги",$M120="Работы"),#REF!,IF($U120&lt;&gt;0,#REF!,#REF!)),1)*IF($AA120=2023,IF(OR($M120="Услуги",$M120="Работы"),#REF!,IF($U120&lt;&gt;0,#REF!,#REF!)),1)*IF($AA120=2024,IF(OR($M120="Услуги",$M120="Работы"),#REF!,IF($U120&lt;&gt;0,#REF!,#REF!)),1)*IF($AA120=2025,IF(OR($M120="Услуги",$M120="Работы"),#REF!,IF($U120&lt;&gt;0,#REF!,#REF!)),1)</f>
        <v>0</v>
      </c>
      <c r="AF120" s="96">
        <f>V120*IF($AA120=2021,IF(OR($M120="Услуги",$M120="Работы"),#REF!,IF($U120&lt;&gt;0,#REF!,#REF!)),1)*IF($AA120=2022,IF(OR($M120="Услуги",$M120="Работы"),#REF!,IF($U120&lt;&gt;0,#REF!,#REF!)),1)*IF($AA120=2023,IF(OR($M120="Услуги",$M120="Работы"),#REF!,IF($U120&lt;&gt;0,#REF!,#REF!)),1)*IF($AA120=2024,IF(OR($M120="Услуги",$M120="Работы"),#REF!,IF($U120&lt;&gt;0,#REF!,#REF!)),1)*IF($AA120=2025,IF(OR($M120="Услуги",$M120="Работы"),#REF!,IF($U120&lt;&gt;0,#REF!,#REF!)),1)</f>
        <v>0</v>
      </c>
      <c r="AG120" s="96">
        <f>W120*IF($AA120=2021,IF(OR($M120="Услуги",$M120="Работы"),#REF!,IF($U120&lt;&gt;0,#REF!,#REF!)),1)*IF($AA120=2022,IF(OR($M120="Услуги",$M120="Работы"),#REF!,IF($U120&lt;&gt;0,#REF!,#REF!)),1)*IF($AA120=2023,IF(OR($M120="Услуги",$M120="Работы"),#REF!,IF($U120&lt;&gt;0,#REF!,#REF!)),1)*IF($AA120=2024,IF(OR($M120="Услуги",$M120="Работы"),#REF!,IF($U120&lt;&gt;0,#REF!,#REF!)),1)*IF($AA120=2025,IF(OR($M120="Услуги",$M120="Работы"),#REF!,IF($U120&lt;&gt;0,#REF!,#REF!)),1)</f>
        <v>0</v>
      </c>
      <c r="AH120" s="96">
        <f>X120*IF($AA120=2021,IF(OR($M120="Услуги",$M120="Работы"),#REF!,IF($U120&lt;&gt;0,#REF!,#REF!)),1)*IF($AA120=2022,IF(OR($M120="Услуги",$M120="Работы"),#REF!,IF($U120&lt;&gt;0,#REF!,#REF!)),1)*IF($AA120=2023,IF(OR($M120="Услуги",$M120="Работы"),#REF!,IF($U120&lt;&gt;0,#REF!,#REF!)),1)*IF($AA120=2024,IF(OR($M120="Услуги",$M120="Работы"),#REF!,IF($U120&lt;&gt;0,#REF!,#REF!)),1)*IF($AA120=2025,IF(OR($M120="Услуги",$M120="Работы"),#REF!,IF($U120&lt;&gt;0,#REF!,#REF!)),1)</f>
        <v>1716000</v>
      </c>
      <c r="AI120" s="96">
        <f>Y120*IF($AA120=2021,IF(OR($M120="Услуги",$M120="Работы"),#REF!,IF($U120&lt;&gt;0,#REF!,#REF!)),1)*IF($AA120=2022,IF(OR($M120="Услуги",$M120="Работы"),#REF!,IF($U120&lt;&gt;0,#REF!,#REF!)),1)*IF($AA120=2023,IF(OR($M120="Услуги",$M120="Работы"),#REF!,IF($U120&lt;&gt;0,#REF!,#REF!)),1)*IF($AA120=2024,IF(OR($M120="Услуги",$M120="Работы"),#REF!,IF($U120&lt;&gt;0,#REF!,#REF!)),1)*IF($AA120=2025,IF(OR($M120="Услуги",$M120="Работы"),#REF!,IF($U120&lt;&gt;0,#REF!,#REF!)),1)</f>
        <v>286000</v>
      </c>
      <c r="AJ120" s="96">
        <f>Z120*IF($AA120=2021,IF(OR($M120="Услуги",$M120="Работы"),#REF!,IF($U120&lt;&gt;0,#REF!,#REF!)),1)*IF($AA120=2022,IF(OR($M120="Услуги",$M120="Работы"),#REF!,IF($U120&lt;&gt;0,#REF!,#REF!)),1)*IF($AA120=2023,IF(OR($M120="Услуги",$M120="Работы"),#REF!,IF($U120&lt;&gt;0,#REF!,#REF!)),1)*IF($AA120=2024,IF(OR($M120="Услуги",$M120="Работы"),#REF!,IF($U120&lt;&gt;0,#REF!,#REF!)),1)*IF($AA120=2025,IF(OR($M120="Услуги",$M120="Работы"),#REF!,IF($U120&lt;&gt;0,#REF!,#REF!)),1)</f>
        <v>1430000</v>
      </c>
      <c r="AK120" s="108">
        <v>1716000</v>
      </c>
      <c r="AL120" s="71" t="s">
        <v>289</v>
      </c>
      <c r="AM120" s="71">
        <v>1716000</v>
      </c>
      <c r="AN120" s="54">
        <v>2</v>
      </c>
    </row>
    <row r="121" spans="1:40" s="56" customFormat="1" ht="14.25" hidden="1" customHeight="1" x14ac:dyDescent="0.25">
      <c r="A121" s="85">
        <v>1</v>
      </c>
      <c r="B121" s="86" t="s">
        <v>86</v>
      </c>
      <c r="C121" s="101" t="s">
        <v>543</v>
      </c>
      <c r="D121" s="101" t="s">
        <v>10</v>
      </c>
      <c r="E121" s="85" t="s">
        <v>421</v>
      </c>
      <c r="F121" s="101"/>
      <c r="G121" s="87" t="e">
        <f>VLOOKUP(D121,#REF!,2,FALSE)</f>
        <v>#REF!</v>
      </c>
      <c r="H121" s="101"/>
      <c r="I121" s="101"/>
      <c r="J121" s="86" t="s">
        <v>97</v>
      </c>
      <c r="K121" s="87" t="str">
        <f t="shared" si="86"/>
        <v>Реализация защиты систем обработки ПДн АО «Алтайэнергосбыт»</v>
      </c>
      <c r="L121" s="99" t="s">
        <v>98</v>
      </c>
      <c r="M121" s="90" t="s">
        <v>532</v>
      </c>
      <c r="N121" s="101" t="s">
        <v>255</v>
      </c>
      <c r="O121" s="101" t="s">
        <v>301</v>
      </c>
      <c r="P121" s="102">
        <v>2</v>
      </c>
      <c r="Q121" s="100">
        <v>858000</v>
      </c>
      <c r="R121" s="103">
        <v>0.2</v>
      </c>
      <c r="S121" s="104">
        <v>1716000</v>
      </c>
      <c r="T121" s="95">
        <f t="shared" si="80"/>
        <v>286000</v>
      </c>
      <c r="U121" s="104">
        <v>0</v>
      </c>
      <c r="V121" s="95">
        <f t="shared" si="81"/>
        <v>0</v>
      </c>
      <c r="W121" s="95">
        <f t="shared" si="82"/>
        <v>0</v>
      </c>
      <c r="X121" s="104">
        <v>1716000</v>
      </c>
      <c r="Y121" s="95">
        <f t="shared" si="83"/>
        <v>286000</v>
      </c>
      <c r="Z121" s="95">
        <f t="shared" si="84"/>
        <v>1430000</v>
      </c>
      <c r="AA121" s="244">
        <f>AA120+1</f>
        <v>2028</v>
      </c>
      <c r="AB121" s="247">
        <f t="shared" si="85"/>
        <v>0</v>
      </c>
      <c r="AC121" s="96">
        <f>S121*IF($AA121=2021,IF(OR($M121="Услуги",$M121="Работы"),#REF!,IF($U121&lt;&gt;0,#REF!,#REF!)),1)*IF($AA121=2022,IF(OR($M121="Услуги",$M121="Работы"),#REF!,IF($U121&lt;&gt;0,#REF!,#REF!)),1)*IF($AA121=2023,IF(OR($M121="Услуги",$M121="Работы"),#REF!,IF($U121&lt;&gt;0,#REF!,#REF!)),1)*IF($AA121=2024,IF(OR($M121="Услуги",$M121="Работы"),#REF!,IF($U121&lt;&gt;0,#REF!,#REF!)),1)*IF($AA121=2025,IF(OR($M121="Услуги",$M121="Работы"),#REF!,IF($U121&lt;&gt;0,#REF!,#REF!)),1)</f>
        <v>1716000</v>
      </c>
      <c r="AD121" s="96">
        <f>T121*IF($AA121=2021,IF(OR($M121="Услуги",$M121="Работы"),#REF!,IF($U121&lt;&gt;0,#REF!,#REF!)),1)*IF($AA121=2022,IF(OR($M121="Услуги",$M121="Работы"),#REF!,IF($U121&lt;&gt;0,#REF!,#REF!)),1)*IF($AA121=2023,IF(OR($M121="Услуги",$M121="Работы"),#REF!,IF($U121&lt;&gt;0,#REF!,#REF!)),1)*IF($AA121=2024,IF(OR($M121="Услуги",$M121="Работы"),#REF!,IF($U121&lt;&gt;0,#REF!,#REF!)),1)*IF($AA121=2025,IF(OR($M121="Услуги",$M121="Работы"),#REF!,IF($U121&lt;&gt;0,#REF!,#REF!)),1)</f>
        <v>286000</v>
      </c>
      <c r="AE121" s="96">
        <f>U121*IF($AA121=2021,IF(OR($M121="Услуги",$M121="Работы"),#REF!,IF($U121&lt;&gt;0,#REF!,#REF!)),1)*IF($AA121=2022,IF(OR($M121="Услуги",$M121="Работы"),#REF!,IF($U121&lt;&gt;0,#REF!,#REF!)),1)*IF($AA121=2023,IF(OR($M121="Услуги",$M121="Работы"),#REF!,IF($U121&lt;&gt;0,#REF!,#REF!)),1)*IF($AA121=2024,IF(OR($M121="Услуги",$M121="Работы"),#REF!,IF($U121&lt;&gt;0,#REF!,#REF!)),1)*IF($AA121=2025,IF(OR($M121="Услуги",$M121="Работы"),#REF!,IF($U121&lt;&gt;0,#REF!,#REF!)),1)</f>
        <v>0</v>
      </c>
      <c r="AF121" s="96">
        <f>V121*IF($AA121=2021,IF(OR($M121="Услуги",$M121="Работы"),#REF!,IF($U121&lt;&gt;0,#REF!,#REF!)),1)*IF($AA121=2022,IF(OR($M121="Услуги",$M121="Работы"),#REF!,IF($U121&lt;&gt;0,#REF!,#REF!)),1)*IF($AA121=2023,IF(OR($M121="Услуги",$M121="Работы"),#REF!,IF($U121&lt;&gt;0,#REF!,#REF!)),1)*IF($AA121=2024,IF(OR($M121="Услуги",$M121="Работы"),#REF!,IF($U121&lt;&gt;0,#REF!,#REF!)),1)*IF($AA121=2025,IF(OR($M121="Услуги",$M121="Работы"),#REF!,IF($U121&lt;&gt;0,#REF!,#REF!)),1)</f>
        <v>0</v>
      </c>
      <c r="AG121" s="96">
        <f>W121*IF($AA121=2021,IF(OR($M121="Услуги",$M121="Работы"),#REF!,IF($U121&lt;&gt;0,#REF!,#REF!)),1)*IF($AA121=2022,IF(OR($M121="Услуги",$M121="Работы"),#REF!,IF($U121&lt;&gt;0,#REF!,#REF!)),1)*IF($AA121=2023,IF(OR($M121="Услуги",$M121="Работы"),#REF!,IF($U121&lt;&gt;0,#REF!,#REF!)),1)*IF($AA121=2024,IF(OR($M121="Услуги",$M121="Работы"),#REF!,IF($U121&lt;&gt;0,#REF!,#REF!)),1)*IF($AA121=2025,IF(OR($M121="Услуги",$M121="Работы"),#REF!,IF($U121&lt;&gt;0,#REF!,#REF!)),1)</f>
        <v>0</v>
      </c>
      <c r="AH121" s="96">
        <f>X121*IF($AA121=2021,IF(OR($M121="Услуги",$M121="Работы"),#REF!,IF($U121&lt;&gt;0,#REF!,#REF!)),1)*IF($AA121=2022,IF(OR($M121="Услуги",$M121="Работы"),#REF!,IF($U121&lt;&gt;0,#REF!,#REF!)),1)*IF($AA121=2023,IF(OR($M121="Услуги",$M121="Работы"),#REF!,IF($U121&lt;&gt;0,#REF!,#REF!)),1)*IF($AA121=2024,IF(OR($M121="Услуги",$M121="Работы"),#REF!,IF($U121&lt;&gt;0,#REF!,#REF!)),1)*IF($AA121=2025,IF(OR($M121="Услуги",$M121="Работы"),#REF!,IF($U121&lt;&gt;0,#REF!,#REF!)),1)</f>
        <v>1716000</v>
      </c>
      <c r="AI121" s="96">
        <f>Y121*IF($AA121=2021,IF(OR($M121="Услуги",$M121="Работы"),#REF!,IF($U121&lt;&gt;0,#REF!,#REF!)),1)*IF($AA121=2022,IF(OR($M121="Услуги",$M121="Работы"),#REF!,IF($U121&lt;&gt;0,#REF!,#REF!)),1)*IF($AA121=2023,IF(OR($M121="Услуги",$M121="Работы"),#REF!,IF($U121&lt;&gt;0,#REF!,#REF!)),1)*IF($AA121=2024,IF(OR($M121="Услуги",$M121="Работы"),#REF!,IF($U121&lt;&gt;0,#REF!,#REF!)),1)*IF($AA121=2025,IF(OR($M121="Услуги",$M121="Работы"),#REF!,IF($U121&lt;&gt;0,#REF!,#REF!)),1)</f>
        <v>286000</v>
      </c>
      <c r="AJ121" s="96">
        <f>Z121*IF($AA121=2021,IF(OR($M121="Услуги",$M121="Работы"),#REF!,IF($U121&lt;&gt;0,#REF!,#REF!)),1)*IF($AA121=2022,IF(OR($M121="Услуги",$M121="Работы"),#REF!,IF($U121&lt;&gt;0,#REF!,#REF!)),1)*IF($AA121=2023,IF(OR($M121="Услуги",$M121="Работы"),#REF!,IF($U121&lt;&gt;0,#REF!,#REF!)),1)*IF($AA121=2024,IF(OR($M121="Услуги",$M121="Работы"),#REF!,IF($U121&lt;&gt;0,#REF!,#REF!)),1)*IF($AA121=2025,IF(OR($M121="Услуги",$M121="Работы"),#REF!,IF($U121&lt;&gt;0,#REF!,#REF!)),1)</f>
        <v>1430000</v>
      </c>
      <c r="AK121" s="108">
        <v>1716000</v>
      </c>
      <c r="AL121" s="71" t="s">
        <v>289</v>
      </c>
      <c r="AM121" s="71">
        <v>1716000</v>
      </c>
      <c r="AN121" s="54">
        <v>2</v>
      </c>
    </row>
    <row r="122" spans="1:40" s="56" customFormat="1" ht="14.25" hidden="1" customHeight="1" x14ac:dyDescent="0.25">
      <c r="A122" s="85">
        <v>1</v>
      </c>
      <c r="B122" s="86" t="s">
        <v>86</v>
      </c>
      <c r="C122" s="101" t="s">
        <v>543</v>
      </c>
      <c r="D122" s="101" t="s">
        <v>10</v>
      </c>
      <c r="E122" s="85" t="s">
        <v>421</v>
      </c>
      <c r="F122" s="101"/>
      <c r="G122" s="87" t="e">
        <f>VLOOKUP(D122,#REF!,2,FALSE)</f>
        <v>#REF!</v>
      </c>
      <c r="H122" s="101"/>
      <c r="I122" s="101"/>
      <c r="J122" s="86" t="s">
        <v>97</v>
      </c>
      <c r="K122" s="87" t="str">
        <f t="shared" si="86"/>
        <v>Реализация защиты систем обработки ПДн АО «Алтайэнергосбыт»</v>
      </c>
      <c r="L122" s="99" t="s">
        <v>98</v>
      </c>
      <c r="M122" s="90" t="s">
        <v>532</v>
      </c>
      <c r="N122" s="101" t="s">
        <v>255</v>
      </c>
      <c r="O122" s="101" t="s">
        <v>301</v>
      </c>
      <c r="P122" s="102">
        <v>2</v>
      </c>
      <c r="Q122" s="100">
        <v>858000</v>
      </c>
      <c r="R122" s="103">
        <v>0.2</v>
      </c>
      <c r="S122" s="104">
        <v>1716000</v>
      </c>
      <c r="T122" s="95">
        <f t="shared" si="80"/>
        <v>286000</v>
      </c>
      <c r="U122" s="104">
        <v>0</v>
      </c>
      <c r="V122" s="95">
        <f t="shared" si="81"/>
        <v>0</v>
      </c>
      <c r="W122" s="95">
        <f t="shared" si="82"/>
        <v>0</v>
      </c>
      <c r="X122" s="104">
        <v>1716000</v>
      </c>
      <c r="Y122" s="95">
        <f t="shared" si="83"/>
        <v>286000</v>
      </c>
      <c r="Z122" s="95">
        <f t="shared" si="84"/>
        <v>1430000</v>
      </c>
      <c r="AA122" s="244">
        <f>AA121+1</f>
        <v>2029</v>
      </c>
      <c r="AB122" s="247">
        <f t="shared" si="85"/>
        <v>0</v>
      </c>
      <c r="AC122" s="96">
        <f>S122*IF($AA122=2021,IF(OR($M122="Услуги",$M122="Работы"),#REF!,IF($U122&lt;&gt;0,#REF!,#REF!)),1)*IF($AA122=2022,IF(OR($M122="Услуги",$M122="Работы"),#REF!,IF($U122&lt;&gt;0,#REF!,#REF!)),1)*IF($AA122=2023,IF(OR($M122="Услуги",$M122="Работы"),#REF!,IF($U122&lt;&gt;0,#REF!,#REF!)),1)*IF($AA122=2024,IF(OR($M122="Услуги",$M122="Работы"),#REF!,IF($U122&lt;&gt;0,#REF!,#REF!)),1)*IF($AA122=2025,IF(OR($M122="Услуги",$M122="Работы"),#REF!,IF($U122&lt;&gt;0,#REF!,#REF!)),1)</f>
        <v>1716000</v>
      </c>
      <c r="AD122" s="96">
        <f>T122*IF($AA122=2021,IF(OR($M122="Услуги",$M122="Работы"),#REF!,IF($U122&lt;&gt;0,#REF!,#REF!)),1)*IF($AA122=2022,IF(OR($M122="Услуги",$M122="Работы"),#REF!,IF($U122&lt;&gt;0,#REF!,#REF!)),1)*IF($AA122=2023,IF(OR($M122="Услуги",$M122="Работы"),#REF!,IF($U122&lt;&gt;0,#REF!,#REF!)),1)*IF($AA122=2024,IF(OR($M122="Услуги",$M122="Работы"),#REF!,IF($U122&lt;&gt;0,#REF!,#REF!)),1)*IF($AA122=2025,IF(OR($M122="Услуги",$M122="Работы"),#REF!,IF($U122&lt;&gt;0,#REF!,#REF!)),1)</f>
        <v>286000</v>
      </c>
      <c r="AE122" s="96">
        <f>U122*IF($AA122=2021,IF(OR($M122="Услуги",$M122="Работы"),#REF!,IF($U122&lt;&gt;0,#REF!,#REF!)),1)*IF($AA122=2022,IF(OR($M122="Услуги",$M122="Работы"),#REF!,IF($U122&lt;&gt;0,#REF!,#REF!)),1)*IF($AA122=2023,IF(OR($M122="Услуги",$M122="Работы"),#REF!,IF($U122&lt;&gt;0,#REF!,#REF!)),1)*IF($AA122=2024,IF(OR($M122="Услуги",$M122="Работы"),#REF!,IF($U122&lt;&gt;0,#REF!,#REF!)),1)*IF($AA122=2025,IF(OR($M122="Услуги",$M122="Работы"),#REF!,IF($U122&lt;&gt;0,#REF!,#REF!)),1)</f>
        <v>0</v>
      </c>
      <c r="AF122" s="96">
        <f>V122*IF($AA122=2021,IF(OR($M122="Услуги",$M122="Работы"),#REF!,IF($U122&lt;&gt;0,#REF!,#REF!)),1)*IF($AA122=2022,IF(OR($M122="Услуги",$M122="Работы"),#REF!,IF($U122&lt;&gt;0,#REF!,#REF!)),1)*IF($AA122=2023,IF(OR($M122="Услуги",$M122="Работы"),#REF!,IF($U122&lt;&gt;0,#REF!,#REF!)),1)*IF($AA122=2024,IF(OR($M122="Услуги",$M122="Работы"),#REF!,IF($U122&lt;&gt;0,#REF!,#REF!)),1)*IF($AA122=2025,IF(OR($M122="Услуги",$M122="Работы"),#REF!,IF($U122&lt;&gt;0,#REF!,#REF!)),1)</f>
        <v>0</v>
      </c>
      <c r="AG122" s="96">
        <f>W122*IF($AA122=2021,IF(OR($M122="Услуги",$M122="Работы"),#REF!,IF($U122&lt;&gt;0,#REF!,#REF!)),1)*IF($AA122=2022,IF(OR($M122="Услуги",$M122="Работы"),#REF!,IF($U122&lt;&gt;0,#REF!,#REF!)),1)*IF($AA122=2023,IF(OR($M122="Услуги",$M122="Работы"),#REF!,IF($U122&lt;&gt;0,#REF!,#REF!)),1)*IF($AA122=2024,IF(OR($M122="Услуги",$M122="Работы"),#REF!,IF($U122&lt;&gt;0,#REF!,#REF!)),1)*IF($AA122=2025,IF(OR($M122="Услуги",$M122="Работы"),#REF!,IF($U122&lt;&gt;0,#REF!,#REF!)),1)</f>
        <v>0</v>
      </c>
      <c r="AH122" s="96">
        <f>X122*IF($AA122=2021,IF(OR($M122="Услуги",$M122="Работы"),#REF!,IF($U122&lt;&gt;0,#REF!,#REF!)),1)*IF($AA122=2022,IF(OR($M122="Услуги",$M122="Работы"),#REF!,IF($U122&lt;&gt;0,#REF!,#REF!)),1)*IF($AA122=2023,IF(OR($M122="Услуги",$M122="Работы"),#REF!,IF($U122&lt;&gt;0,#REF!,#REF!)),1)*IF($AA122=2024,IF(OR($M122="Услуги",$M122="Работы"),#REF!,IF($U122&lt;&gt;0,#REF!,#REF!)),1)*IF($AA122=2025,IF(OR($M122="Услуги",$M122="Работы"),#REF!,IF($U122&lt;&gt;0,#REF!,#REF!)),1)</f>
        <v>1716000</v>
      </c>
      <c r="AI122" s="96">
        <f>Y122*IF($AA122=2021,IF(OR($M122="Услуги",$M122="Работы"),#REF!,IF($U122&lt;&gt;0,#REF!,#REF!)),1)*IF($AA122=2022,IF(OR($M122="Услуги",$M122="Работы"),#REF!,IF($U122&lt;&gt;0,#REF!,#REF!)),1)*IF($AA122=2023,IF(OR($M122="Услуги",$M122="Работы"),#REF!,IF($U122&lt;&gt;0,#REF!,#REF!)),1)*IF($AA122=2024,IF(OR($M122="Услуги",$M122="Работы"),#REF!,IF($U122&lt;&gt;0,#REF!,#REF!)),1)*IF($AA122=2025,IF(OR($M122="Услуги",$M122="Работы"),#REF!,IF($U122&lt;&gt;0,#REF!,#REF!)),1)</f>
        <v>286000</v>
      </c>
      <c r="AJ122" s="96">
        <f>Z122*IF($AA122=2021,IF(OR($M122="Услуги",$M122="Работы"),#REF!,IF($U122&lt;&gt;0,#REF!,#REF!)),1)*IF($AA122=2022,IF(OR($M122="Услуги",$M122="Работы"),#REF!,IF($U122&lt;&gt;0,#REF!,#REF!)),1)*IF($AA122=2023,IF(OR($M122="Услуги",$M122="Работы"),#REF!,IF($U122&lt;&gt;0,#REF!,#REF!)),1)*IF($AA122=2024,IF(OR($M122="Услуги",$M122="Работы"),#REF!,IF($U122&lt;&gt;0,#REF!,#REF!)),1)*IF($AA122=2025,IF(OR($M122="Услуги",$M122="Работы"),#REF!,IF($U122&lt;&gt;0,#REF!,#REF!)),1)</f>
        <v>1430000</v>
      </c>
      <c r="AK122" s="108">
        <v>1716000</v>
      </c>
      <c r="AL122" s="71" t="s">
        <v>289</v>
      </c>
      <c r="AM122" s="71">
        <v>1716000</v>
      </c>
      <c r="AN122" s="54">
        <v>2</v>
      </c>
    </row>
    <row r="123" spans="1:40" s="56" customFormat="1" ht="15" hidden="1" customHeight="1" x14ac:dyDescent="0.25">
      <c r="A123" s="85">
        <v>1</v>
      </c>
      <c r="B123" s="86" t="s">
        <v>86</v>
      </c>
      <c r="C123" s="101" t="s">
        <v>543</v>
      </c>
      <c r="D123" s="101" t="s">
        <v>10</v>
      </c>
      <c r="E123" s="85" t="s">
        <v>421</v>
      </c>
      <c r="F123" s="101"/>
      <c r="G123" s="87" t="e">
        <f>VLOOKUP(D123,#REF!,2,FALSE)</f>
        <v>#REF!</v>
      </c>
      <c r="H123" s="101"/>
      <c r="I123" s="101"/>
      <c r="J123" s="86" t="s">
        <v>219</v>
      </c>
      <c r="K123" s="87" t="str">
        <f t="shared" si="86"/>
        <v>Реализация защиты систем обработки ПДн АО «Алтайэнергосбыт»</v>
      </c>
      <c r="L123" s="101" t="s">
        <v>223</v>
      </c>
      <c r="M123" s="90" t="s">
        <v>528</v>
      </c>
      <c r="N123" s="101" t="s">
        <v>310</v>
      </c>
      <c r="O123" s="101" t="s">
        <v>311</v>
      </c>
      <c r="P123" s="102">
        <v>16</v>
      </c>
      <c r="Q123" s="100">
        <v>300</v>
      </c>
      <c r="R123" s="103" t="s">
        <v>312</v>
      </c>
      <c r="S123" s="104">
        <v>4800</v>
      </c>
      <c r="T123" s="95">
        <f t="shared" ref="T123:T133" si="87">S123/1.2*$R123</f>
        <v>800</v>
      </c>
      <c r="U123" s="104">
        <v>0</v>
      </c>
      <c r="V123" s="95">
        <f t="shared" ref="V123:V133" si="88">U123/1.2*$R123</f>
        <v>0</v>
      </c>
      <c r="W123" s="95">
        <f t="shared" ref="W123:W133" si="89">U123-V123</f>
        <v>0</v>
      </c>
      <c r="X123" s="104">
        <v>4800</v>
      </c>
      <c r="Y123" s="95">
        <f t="shared" ref="Y123:Y133" si="90">X123/1.2*$R123</f>
        <v>800</v>
      </c>
      <c r="Z123" s="95">
        <f t="shared" ref="Z123:Z133" si="91">X123-Y123</f>
        <v>4000</v>
      </c>
      <c r="AA123" s="245" t="s">
        <v>519</v>
      </c>
      <c r="AB123" s="247">
        <f t="shared" si="85"/>
        <v>0</v>
      </c>
      <c r="AC123" s="96">
        <f>S123*IF($AA123=2021,IF(OR($M123="Услуги",$M123="Работы"),#REF!,IF($U123&lt;&gt;0,#REF!,#REF!)),1)*IF($AA123=2022,IF(OR($M123="Услуги",$M123="Работы"),#REF!,IF($U123&lt;&gt;0,#REF!,#REF!)),1)*IF($AA123=2023,IF(OR($M123="Услуги",$M123="Работы"),#REF!,IF($U123&lt;&gt;0,#REF!,#REF!)),1)*IF($AA123=2024,IF(OR($M123="Услуги",$M123="Работы"),#REF!,IF($U123&lt;&gt;0,#REF!,#REF!)),1)*IF($AA123=2025,IF(OR($M123="Услуги",$M123="Работы"),#REF!,IF($U123&lt;&gt;0,#REF!,#REF!)),1)</f>
        <v>4800</v>
      </c>
      <c r="AD123" s="96">
        <f>T123*IF($AA123=2021,IF(OR($M123="Услуги",$M123="Работы"),#REF!,IF($U123&lt;&gt;0,#REF!,#REF!)),1)*IF($AA123=2022,IF(OR($M123="Услуги",$M123="Работы"),#REF!,IF($U123&lt;&gt;0,#REF!,#REF!)),1)*IF($AA123=2023,IF(OR($M123="Услуги",$M123="Работы"),#REF!,IF($U123&lt;&gt;0,#REF!,#REF!)),1)*IF($AA123=2024,IF(OR($M123="Услуги",$M123="Работы"),#REF!,IF($U123&lt;&gt;0,#REF!,#REF!)),1)*IF($AA123=2025,IF(OR($M123="Услуги",$M123="Работы"),#REF!,IF($U123&lt;&gt;0,#REF!,#REF!)),1)</f>
        <v>800</v>
      </c>
      <c r="AE123" s="96">
        <f>U123*IF($AA123=2021,IF(OR($M123="Услуги",$M123="Работы"),#REF!,IF($U123&lt;&gt;0,#REF!,#REF!)),1)*IF($AA123=2022,IF(OR($M123="Услуги",$M123="Работы"),#REF!,IF($U123&lt;&gt;0,#REF!,#REF!)),1)*IF($AA123=2023,IF(OR($M123="Услуги",$M123="Работы"),#REF!,IF($U123&lt;&gt;0,#REF!,#REF!)),1)*IF($AA123=2024,IF(OR($M123="Услуги",$M123="Работы"),#REF!,IF($U123&lt;&gt;0,#REF!,#REF!)),1)*IF($AA123=2025,IF(OR($M123="Услуги",$M123="Работы"),#REF!,IF($U123&lt;&gt;0,#REF!,#REF!)),1)</f>
        <v>0</v>
      </c>
      <c r="AF123" s="96">
        <f>V123*IF($AA123=2021,IF(OR($M123="Услуги",$M123="Работы"),#REF!,IF($U123&lt;&gt;0,#REF!,#REF!)),1)*IF($AA123=2022,IF(OR($M123="Услуги",$M123="Работы"),#REF!,IF($U123&lt;&gt;0,#REF!,#REF!)),1)*IF($AA123=2023,IF(OR($M123="Услуги",$M123="Работы"),#REF!,IF($U123&lt;&gt;0,#REF!,#REF!)),1)*IF($AA123=2024,IF(OR($M123="Услуги",$M123="Работы"),#REF!,IF($U123&lt;&gt;0,#REF!,#REF!)),1)*IF($AA123=2025,IF(OR($M123="Услуги",$M123="Работы"),#REF!,IF($U123&lt;&gt;0,#REF!,#REF!)),1)</f>
        <v>0</v>
      </c>
      <c r="AG123" s="96">
        <f>W123*IF($AA123=2021,IF(OR($M123="Услуги",$M123="Работы"),#REF!,IF($U123&lt;&gt;0,#REF!,#REF!)),1)*IF($AA123=2022,IF(OR($M123="Услуги",$M123="Работы"),#REF!,IF($U123&lt;&gt;0,#REF!,#REF!)),1)*IF($AA123=2023,IF(OR($M123="Услуги",$M123="Работы"),#REF!,IF($U123&lt;&gt;0,#REF!,#REF!)),1)*IF($AA123=2024,IF(OR($M123="Услуги",$M123="Работы"),#REF!,IF($U123&lt;&gt;0,#REF!,#REF!)),1)*IF($AA123=2025,IF(OR($M123="Услуги",$M123="Работы"),#REF!,IF($U123&lt;&gt;0,#REF!,#REF!)),1)</f>
        <v>0</v>
      </c>
      <c r="AH123" s="96">
        <f>X123*IF($AA123=2021,IF(OR($M123="Услуги",$M123="Работы"),#REF!,IF($U123&lt;&gt;0,#REF!,#REF!)),1)*IF($AA123=2022,IF(OR($M123="Услуги",$M123="Работы"),#REF!,IF($U123&lt;&gt;0,#REF!,#REF!)),1)*IF($AA123=2023,IF(OR($M123="Услуги",$M123="Работы"),#REF!,IF($U123&lt;&gt;0,#REF!,#REF!)),1)*IF($AA123=2024,IF(OR($M123="Услуги",$M123="Работы"),#REF!,IF($U123&lt;&gt;0,#REF!,#REF!)),1)*IF($AA123=2025,IF(OR($M123="Услуги",$M123="Работы"),#REF!,IF($U123&lt;&gt;0,#REF!,#REF!)),1)</f>
        <v>4800</v>
      </c>
      <c r="AI123" s="96">
        <f>Y123*IF($AA123=2021,IF(OR($M123="Услуги",$M123="Работы"),#REF!,IF($U123&lt;&gt;0,#REF!,#REF!)),1)*IF($AA123=2022,IF(OR($M123="Услуги",$M123="Работы"),#REF!,IF($U123&lt;&gt;0,#REF!,#REF!)),1)*IF($AA123=2023,IF(OR($M123="Услуги",$M123="Работы"),#REF!,IF($U123&lt;&gt;0,#REF!,#REF!)),1)*IF($AA123=2024,IF(OR($M123="Услуги",$M123="Работы"),#REF!,IF($U123&lt;&gt;0,#REF!,#REF!)),1)*IF($AA123=2025,IF(OR($M123="Услуги",$M123="Работы"),#REF!,IF($U123&lt;&gt;0,#REF!,#REF!)),1)</f>
        <v>800</v>
      </c>
      <c r="AJ123" s="96">
        <f>Z123*IF($AA123=2021,IF(OR($M123="Услуги",$M123="Работы"),#REF!,IF($U123&lt;&gt;0,#REF!,#REF!)),1)*IF($AA123=2022,IF(OR($M123="Услуги",$M123="Работы"),#REF!,IF($U123&lt;&gt;0,#REF!,#REF!)),1)*IF($AA123=2023,IF(OR($M123="Услуги",$M123="Работы"),#REF!,IF($U123&lt;&gt;0,#REF!,#REF!)),1)*IF($AA123=2024,IF(OR($M123="Услуги",$M123="Работы"),#REF!,IF($U123&lt;&gt;0,#REF!,#REF!)),1)*IF($AA123=2025,IF(OR($M123="Услуги",$M123="Работы"),#REF!,IF($U123&lt;&gt;0,#REF!,#REF!)),1)</f>
        <v>4000</v>
      </c>
      <c r="AK123" s="108">
        <v>4800</v>
      </c>
      <c r="AL123" s="71" t="s">
        <v>289</v>
      </c>
      <c r="AM123" s="71">
        <v>4800</v>
      </c>
      <c r="AN123" s="54">
        <v>16</v>
      </c>
    </row>
    <row r="124" spans="1:40" s="56" customFormat="1" ht="15" hidden="1" customHeight="1" x14ac:dyDescent="0.25">
      <c r="A124" s="85">
        <v>1</v>
      </c>
      <c r="B124" s="86" t="s">
        <v>86</v>
      </c>
      <c r="C124" s="101" t="s">
        <v>543</v>
      </c>
      <c r="D124" s="101" t="s">
        <v>10</v>
      </c>
      <c r="E124" s="85" t="s">
        <v>421</v>
      </c>
      <c r="F124" s="101"/>
      <c r="G124" s="87" t="e">
        <f>VLOOKUP(D124,#REF!,2,FALSE)</f>
        <v>#REF!</v>
      </c>
      <c r="H124" s="101"/>
      <c r="I124" s="101"/>
      <c r="J124" s="86" t="s">
        <v>219</v>
      </c>
      <c r="K124" s="87" t="str">
        <f t="shared" si="86"/>
        <v>Реализация защиты систем обработки ПДн АО «Алтайэнергосбыт»</v>
      </c>
      <c r="L124" s="101" t="s">
        <v>223</v>
      </c>
      <c r="M124" s="90" t="s">
        <v>528</v>
      </c>
      <c r="N124" s="101" t="s">
        <v>313</v>
      </c>
      <c r="O124" s="101" t="s">
        <v>314</v>
      </c>
      <c r="P124" s="102">
        <v>48</v>
      </c>
      <c r="Q124" s="100">
        <v>369</v>
      </c>
      <c r="R124" s="103" t="s">
        <v>312</v>
      </c>
      <c r="S124" s="104">
        <v>17712</v>
      </c>
      <c r="T124" s="95">
        <f t="shared" si="87"/>
        <v>2952</v>
      </c>
      <c r="U124" s="104">
        <v>0</v>
      </c>
      <c r="V124" s="95">
        <f t="shared" si="88"/>
        <v>0</v>
      </c>
      <c r="W124" s="95">
        <f t="shared" si="89"/>
        <v>0</v>
      </c>
      <c r="X124" s="104">
        <v>17712</v>
      </c>
      <c r="Y124" s="95">
        <f t="shared" si="90"/>
        <v>2952</v>
      </c>
      <c r="Z124" s="95">
        <f t="shared" si="91"/>
        <v>14760</v>
      </c>
      <c r="AA124" s="245" t="s">
        <v>519</v>
      </c>
      <c r="AB124" s="247">
        <f t="shared" si="85"/>
        <v>0</v>
      </c>
      <c r="AC124" s="96">
        <f>S124*IF($AA124=2021,IF(OR($M124="Услуги",$M124="Работы"),#REF!,IF($U124&lt;&gt;0,#REF!,#REF!)),1)*IF($AA124=2022,IF(OR($M124="Услуги",$M124="Работы"),#REF!,IF($U124&lt;&gt;0,#REF!,#REF!)),1)*IF($AA124=2023,IF(OR($M124="Услуги",$M124="Работы"),#REF!,IF($U124&lt;&gt;0,#REF!,#REF!)),1)*IF($AA124=2024,IF(OR($M124="Услуги",$M124="Работы"),#REF!,IF($U124&lt;&gt;0,#REF!,#REF!)),1)*IF($AA124=2025,IF(OR($M124="Услуги",$M124="Работы"),#REF!,IF($U124&lt;&gt;0,#REF!,#REF!)),1)</f>
        <v>17712</v>
      </c>
      <c r="AD124" s="96">
        <f>T124*IF($AA124=2021,IF(OR($M124="Услуги",$M124="Работы"),#REF!,IF($U124&lt;&gt;0,#REF!,#REF!)),1)*IF($AA124=2022,IF(OR($M124="Услуги",$M124="Работы"),#REF!,IF($U124&lt;&gt;0,#REF!,#REF!)),1)*IF($AA124=2023,IF(OR($M124="Услуги",$M124="Работы"),#REF!,IF($U124&lt;&gt;0,#REF!,#REF!)),1)*IF($AA124=2024,IF(OR($M124="Услуги",$M124="Работы"),#REF!,IF($U124&lt;&gt;0,#REF!,#REF!)),1)*IF($AA124=2025,IF(OR($M124="Услуги",$M124="Работы"),#REF!,IF($U124&lt;&gt;0,#REF!,#REF!)),1)</f>
        <v>2952</v>
      </c>
      <c r="AE124" s="96">
        <f>U124*IF($AA124=2021,IF(OR($M124="Услуги",$M124="Работы"),#REF!,IF($U124&lt;&gt;0,#REF!,#REF!)),1)*IF($AA124=2022,IF(OR($M124="Услуги",$M124="Работы"),#REF!,IF($U124&lt;&gt;0,#REF!,#REF!)),1)*IF($AA124=2023,IF(OR($M124="Услуги",$M124="Работы"),#REF!,IF($U124&lt;&gt;0,#REF!,#REF!)),1)*IF($AA124=2024,IF(OR($M124="Услуги",$M124="Работы"),#REF!,IF($U124&lt;&gt;0,#REF!,#REF!)),1)*IF($AA124=2025,IF(OR($M124="Услуги",$M124="Работы"),#REF!,IF($U124&lt;&gt;0,#REF!,#REF!)),1)</f>
        <v>0</v>
      </c>
      <c r="AF124" s="96">
        <f>V124*IF($AA124=2021,IF(OR($M124="Услуги",$M124="Работы"),#REF!,IF($U124&lt;&gt;0,#REF!,#REF!)),1)*IF($AA124=2022,IF(OR($M124="Услуги",$M124="Работы"),#REF!,IF($U124&lt;&gt;0,#REF!,#REF!)),1)*IF($AA124=2023,IF(OR($M124="Услуги",$M124="Работы"),#REF!,IF($U124&lt;&gt;0,#REF!,#REF!)),1)*IF($AA124=2024,IF(OR($M124="Услуги",$M124="Работы"),#REF!,IF($U124&lt;&gt;0,#REF!,#REF!)),1)*IF($AA124=2025,IF(OR($M124="Услуги",$M124="Работы"),#REF!,IF($U124&lt;&gt;0,#REF!,#REF!)),1)</f>
        <v>0</v>
      </c>
      <c r="AG124" s="96">
        <f>W124*IF($AA124=2021,IF(OR($M124="Услуги",$M124="Работы"),#REF!,IF($U124&lt;&gt;0,#REF!,#REF!)),1)*IF($AA124=2022,IF(OR($M124="Услуги",$M124="Работы"),#REF!,IF($U124&lt;&gt;0,#REF!,#REF!)),1)*IF($AA124=2023,IF(OR($M124="Услуги",$M124="Работы"),#REF!,IF($U124&lt;&gt;0,#REF!,#REF!)),1)*IF($AA124=2024,IF(OR($M124="Услуги",$M124="Работы"),#REF!,IF($U124&lt;&gt;0,#REF!,#REF!)),1)*IF($AA124=2025,IF(OR($M124="Услуги",$M124="Работы"),#REF!,IF($U124&lt;&gt;0,#REF!,#REF!)),1)</f>
        <v>0</v>
      </c>
      <c r="AH124" s="96">
        <f>X124*IF($AA124=2021,IF(OR($M124="Услуги",$M124="Работы"),#REF!,IF($U124&lt;&gt;0,#REF!,#REF!)),1)*IF($AA124=2022,IF(OR($M124="Услуги",$M124="Работы"),#REF!,IF($U124&lt;&gt;0,#REF!,#REF!)),1)*IF($AA124=2023,IF(OR($M124="Услуги",$M124="Работы"),#REF!,IF($U124&lt;&gt;0,#REF!,#REF!)),1)*IF($AA124=2024,IF(OR($M124="Услуги",$M124="Работы"),#REF!,IF($U124&lt;&gt;0,#REF!,#REF!)),1)*IF($AA124=2025,IF(OR($M124="Услуги",$M124="Работы"),#REF!,IF($U124&lt;&gt;0,#REF!,#REF!)),1)</f>
        <v>17712</v>
      </c>
      <c r="AI124" s="96">
        <f>Y124*IF($AA124=2021,IF(OR($M124="Услуги",$M124="Работы"),#REF!,IF($U124&lt;&gt;0,#REF!,#REF!)),1)*IF($AA124=2022,IF(OR($M124="Услуги",$M124="Работы"),#REF!,IF($U124&lt;&gt;0,#REF!,#REF!)),1)*IF($AA124=2023,IF(OR($M124="Услуги",$M124="Работы"),#REF!,IF($U124&lt;&gt;0,#REF!,#REF!)),1)*IF($AA124=2024,IF(OR($M124="Услуги",$M124="Работы"),#REF!,IF($U124&lt;&gt;0,#REF!,#REF!)),1)*IF($AA124=2025,IF(OR($M124="Услуги",$M124="Работы"),#REF!,IF($U124&lt;&gt;0,#REF!,#REF!)),1)</f>
        <v>2952</v>
      </c>
      <c r="AJ124" s="96">
        <f>Z124*IF($AA124=2021,IF(OR($M124="Услуги",$M124="Работы"),#REF!,IF($U124&lt;&gt;0,#REF!,#REF!)),1)*IF($AA124=2022,IF(OR($M124="Услуги",$M124="Работы"),#REF!,IF($U124&lt;&gt;0,#REF!,#REF!)),1)*IF($AA124=2023,IF(OR($M124="Услуги",$M124="Работы"),#REF!,IF($U124&lt;&gt;0,#REF!,#REF!)),1)*IF($AA124=2024,IF(OR($M124="Услуги",$M124="Работы"),#REF!,IF($U124&lt;&gt;0,#REF!,#REF!)),1)*IF($AA124=2025,IF(OR($M124="Услуги",$M124="Работы"),#REF!,IF($U124&lt;&gt;0,#REF!,#REF!)),1)</f>
        <v>14760</v>
      </c>
      <c r="AK124" s="108">
        <v>17712</v>
      </c>
      <c r="AL124" s="71" t="s">
        <v>289</v>
      </c>
      <c r="AM124" s="71">
        <v>17712</v>
      </c>
      <c r="AN124" s="54">
        <v>48</v>
      </c>
    </row>
    <row r="125" spans="1:40" s="56" customFormat="1" ht="15" hidden="1" customHeight="1" x14ac:dyDescent="0.25">
      <c r="A125" s="85">
        <v>1</v>
      </c>
      <c r="B125" s="86" t="s">
        <v>86</v>
      </c>
      <c r="C125" s="101" t="s">
        <v>543</v>
      </c>
      <c r="D125" s="101" t="s">
        <v>10</v>
      </c>
      <c r="E125" s="85" t="s">
        <v>421</v>
      </c>
      <c r="F125" s="101"/>
      <c r="G125" s="87" t="e">
        <f>VLOOKUP(D125,#REF!,2,FALSE)</f>
        <v>#REF!</v>
      </c>
      <c r="H125" s="101"/>
      <c r="I125" s="101"/>
      <c r="J125" s="86" t="s">
        <v>219</v>
      </c>
      <c r="K125" s="87" t="str">
        <f t="shared" si="86"/>
        <v>Реализация защиты систем обработки ПДн АО «Алтайэнергосбыт»</v>
      </c>
      <c r="L125" s="99" t="s">
        <v>517</v>
      </c>
      <c r="M125" s="90" t="s">
        <v>528</v>
      </c>
      <c r="N125" s="101" t="s">
        <v>315</v>
      </c>
      <c r="O125" s="101" t="s">
        <v>316</v>
      </c>
      <c r="P125" s="102">
        <v>2</v>
      </c>
      <c r="Q125" s="100">
        <v>200</v>
      </c>
      <c r="R125" s="103" t="s">
        <v>312</v>
      </c>
      <c r="S125" s="104">
        <v>400</v>
      </c>
      <c r="T125" s="95">
        <f t="shared" si="87"/>
        <v>66.666666666666671</v>
      </c>
      <c r="U125" s="104">
        <v>0</v>
      </c>
      <c r="V125" s="95">
        <f t="shared" si="88"/>
        <v>0</v>
      </c>
      <c r="W125" s="95">
        <f t="shared" si="89"/>
        <v>0</v>
      </c>
      <c r="X125" s="104">
        <v>400</v>
      </c>
      <c r="Y125" s="95">
        <f t="shared" si="90"/>
        <v>66.666666666666671</v>
      </c>
      <c r="Z125" s="95">
        <f t="shared" si="91"/>
        <v>333.33333333333331</v>
      </c>
      <c r="AA125" s="245" t="s">
        <v>519</v>
      </c>
      <c r="AB125" s="247">
        <f t="shared" si="85"/>
        <v>0</v>
      </c>
      <c r="AC125" s="96">
        <f>S125*IF($AA125=2021,IF(OR($M125="Услуги",$M125="Работы"),#REF!,IF($U125&lt;&gt;0,#REF!,#REF!)),1)*IF($AA125=2022,IF(OR($M125="Услуги",$M125="Работы"),#REF!,IF($U125&lt;&gt;0,#REF!,#REF!)),1)*IF($AA125=2023,IF(OR($M125="Услуги",$M125="Работы"),#REF!,IF($U125&lt;&gt;0,#REF!,#REF!)),1)*IF($AA125=2024,IF(OR($M125="Услуги",$M125="Работы"),#REF!,IF($U125&lt;&gt;0,#REF!,#REF!)),1)*IF($AA125=2025,IF(OR($M125="Услуги",$M125="Работы"),#REF!,IF($U125&lt;&gt;0,#REF!,#REF!)),1)</f>
        <v>400</v>
      </c>
      <c r="AD125" s="96">
        <f>T125*IF($AA125=2021,IF(OR($M125="Услуги",$M125="Работы"),#REF!,IF($U125&lt;&gt;0,#REF!,#REF!)),1)*IF($AA125=2022,IF(OR($M125="Услуги",$M125="Работы"),#REF!,IF($U125&lt;&gt;0,#REF!,#REF!)),1)*IF($AA125=2023,IF(OR($M125="Услуги",$M125="Работы"),#REF!,IF($U125&lt;&gt;0,#REF!,#REF!)),1)*IF($AA125=2024,IF(OR($M125="Услуги",$M125="Работы"),#REF!,IF($U125&lt;&gt;0,#REF!,#REF!)),1)*IF($AA125=2025,IF(OR($M125="Услуги",$M125="Работы"),#REF!,IF($U125&lt;&gt;0,#REF!,#REF!)),1)</f>
        <v>66.666666666666671</v>
      </c>
      <c r="AE125" s="96">
        <f>U125*IF($AA125=2021,IF(OR($M125="Услуги",$M125="Работы"),#REF!,IF($U125&lt;&gt;0,#REF!,#REF!)),1)*IF($AA125=2022,IF(OR($M125="Услуги",$M125="Работы"),#REF!,IF($U125&lt;&gt;0,#REF!,#REF!)),1)*IF($AA125=2023,IF(OR($M125="Услуги",$M125="Работы"),#REF!,IF($U125&lt;&gt;0,#REF!,#REF!)),1)*IF($AA125=2024,IF(OR($M125="Услуги",$M125="Работы"),#REF!,IF($U125&lt;&gt;0,#REF!,#REF!)),1)*IF($AA125=2025,IF(OR($M125="Услуги",$M125="Работы"),#REF!,IF($U125&lt;&gt;0,#REF!,#REF!)),1)</f>
        <v>0</v>
      </c>
      <c r="AF125" s="96">
        <f>V125*IF($AA125=2021,IF(OR($M125="Услуги",$M125="Работы"),#REF!,IF($U125&lt;&gt;0,#REF!,#REF!)),1)*IF($AA125=2022,IF(OR($M125="Услуги",$M125="Работы"),#REF!,IF($U125&lt;&gt;0,#REF!,#REF!)),1)*IF($AA125=2023,IF(OR($M125="Услуги",$M125="Работы"),#REF!,IF($U125&lt;&gt;0,#REF!,#REF!)),1)*IF($AA125=2024,IF(OR($M125="Услуги",$M125="Работы"),#REF!,IF($U125&lt;&gt;0,#REF!,#REF!)),1)*IF($AA125=2025,IF(OR($M125="Услуги",$M125="Работы"),#REF!,IF($U125&lt;&gt;0,#REF!,#REF!)),1)</f>
        <v>0</v>
      </c>
      <c r="AG125" s="96">
        <f>W125*IF($AA125=2021,IF(OR($M125="Услуги",$M125="Работы"),#REF!,IF($U125&lt;&gt;0,#REF!,#REF!)),1)*IF($AA125=2022,IF(OR($M125="Услуги",$M125="Работы"),#REF!,IF($U125&lt;&gt;0,#REF!,#REF!)),1)*IF($AA125=2023,IF(OR($M125="Услуги",$M125="Работы"),#REF!,IF($U125&lt;&gt;0,#REF!,#REF!)),1)*IF($AA125=2024,IF(OR($M125="Услуги",$M125="Работы"),#REF!,IF($U125&lt;&gt;0,#REF!,#REF!)),1)*IF($AA125=2025,IF(OR($M125="Услуги",$M125="Работы"),#REF!,IF($U125&lt;&gt;0,#REF!,#REF!)),1)</f>
        <v>0</v>
      </c>
      <c r="AH125" s="96">
        <f>X125*IF($AA125=2021,IF(OR($M125="Услуги",$M125="Работы"),#REF!,IF($U125&lt;&gt;0,#REF!,#REF!)),1)*IF($AA125=2022,IF(OR($M125="Услуги",$M125="Работы"),#REF!,IF($U125&lt;&gt;0,#REF!,#REF!)),1)*IF($AA125=2023,IF(OR($M125="Услуги",$M125="Работы"),#REF!,IF($U125&lt;&gt;0,#REF!,#REF!)),1)*IF($AA125=2024,IF(OR($M125="Услуги",$M125="Работы"),#REF!,IF($U125&lt;&gt;0,#REF!,#REF!)),1)*IF($AA125=2025,IF(OR($M125="Услуги",$M125="Работы"),#REF!,IF($U125&lt;&gt;0,#REF!,#REF!)),1)</f>
        <v>400</v>
      </c>
      <c r="AI125" s="96">
        <f>Y125*IF($AA125=2021,IF(OR($M125="Услуги",$M125="Работы"),#REF!,IF($U125&lt;&gt;0,#REF!,#REF!)),1)*IF($AA125=2022,IF(OR($M125="Услуги",$M125="Работы"),#REF!,IF($U125&lt;&gt;0,#REF!,#REF!)),1)*IF($AA125=2023,IF(OR($M125="Услуги",$M125="Работы"),#REF!,IF($U125&lt;&gt;0,#REF!,#REF!)),1)*IF($AA125=2024,IF(OR($M125="Услуги",$M125="Работы"),#REF!,IF($U125&lt;&gt;0,#REF!,#REF!)),1)*IF($AA125=2025,IF(OR($M125="Услуги",$M125="Работы"),#REF!,IF($U125&lt;&gt;0,#REF!,#REF!)),1)</f>
        <v>66.666666666666671</v>
      </c>
      <c r="AJ125" s="96">
        <f>Z125*IF($AA125=2021,IF(OR($M125="Услуги",$M125="Работы"),#REF!,IF($U125&lt;&gt;0,#REF!,#REF!)),1)*IF($AA125=2022,IF(OR($M125="Услуги",$M125="Работы"),#REF!,IF($U125&lt;&gt;0,#REF!,#REF!)),1)*IF($AA125=2023,IF(OR($M125="Услуги",$M125="Работы"),#REF!,IF($U125&lt;&gt;0,#REF!,#REF!)),1)*IF($AA125=2024,IF(OR($M125="Услуги",$M125="Работы"),#REF!,IF($U125&lt;&gt;0,#REF!,#REF!)),1)*IF($AA125=2025,IF(OR($M125="Услуги",$M125="Работы"),#REF!,IF($U125&lt;&gt;0,#REF!,#REF!)),1)</f>
        <v>333.33333333333331</v>
      </c>
      <c r="AK125" s="108">
        <v>400</v>
      </c>
      <c r="AL125" s="71" t="s">
        <v>289</v>
      </c>
      <c r="AM125" s="71">
        <v>400</v>
      </c>
      <c r="AN125" s="54">
        <v>2</v>
      </c>
    </row>
    <row r="126" spans="1:40" s="56" customFormat="1" ht="14.25" hidden="1" customHeight="1" x14ac:dyDescent="0.25">
      <c r="A126" s="85">
        <v>1</v>
      </c>
      <c r="B126" s="86" t="s">
        <v>86</v>
      </c>
      <c r="C126" s="101" t="s">
        <v>543</v>
      </c>
      <c r="D126" s="85" t="s">
        <v>31</v>
      </c>
      <c r="E126" s="85" t="s">
        <v>421</v>
      </c>
      <c r="F126" s="85"/>
      <c r="G126" s="87" t="e">
        <f>VLOOKUP(D126,#REF!,2,FALSE)</f>
        <v>#REF!</v>
      </c>
      <c r="H126" s="85"/>
      <c r="I126" s="85"/>
      <c r="J126" s="86" t="s">
        <v>97</v>
      </c>
      <c r="K126" s="87" t="str">
        <f t="shared" si="86"/>
        <v>Реализация защиты систем обработки ПДн ПАО «Саратовэнерго»</v>
      </c>
      <c r="L126" s="99" t="s">
        <v>98</v>
      </c>
      <c r="M126" s="90" t="s">
        <v>528</v>
      </c>
      <c r="N126" s="85" t="s">
        <v>325</v>
      </c>
      <c r="O126" s="85" t="s">
        <v>326</v>
      </c>
      <c r="P126" s="86">
        <v>2</v>
      </c>
      <c r="Q126" s="100">
        <v>1149750</v>
      </c>
      <c r="R126" s="97">
        <v>0.2</v>
      </c>
      <c r="S126" s="98">
        <v>2299500</v>
      </c>
      <c r="T126" s="95">
        <f t="shared" si="87"/>
        <v>383250</v>
      </c>
      <c r="U126" s="98">
        <v>2299500</v>
      </c>
      <c r="V126" s="95">
        <f t="shared" si="88"/>
        <v>383250</v>
      </c>
      <c r="W126" s="95">
        <f t="shared" si="89"/>
        <v>1916250</v>
      </c>
      <c r="X126" s="104"/>
      <c r="Y126" s="95">
        <f t="shared" si="90"/>
        <v>0</v>
      </c>
      <c r="Z126" s="95">
        <f t="shared" si="91"/>
        <v>0</v>
      </c>
      <c r="AA126" s="244">
        <f>Приоритеты!$F$58</f>
        <v>2024</v>
      </c>
      <c r="AB126" s="247" t="e">
        <f t="shared" si="85"/>
        <v>#REF!</v>
      </c>
      <c r="AC126" s="96" t="e">
        <f>S126*IF($AA126=2021,IF(OR($M126="Услуги",$M126="Работы"),#REF!,IF($U126&lt;&gt;0,#REF!,#REF!)),1)*IF($AA126=2022,IF(OR($M126="Услуги",$M126="Работы"),#REF!,IF($U126&lt;&gt;0,#REF!,#REF!)),1)*IF($AA126=2023,IF(OR($M126="Услуги",$M126="Работы"),#REF!,IF($U126&lt;&gt;0,#REF!,#REF!)),1)*IF($AA126=2024,IF(OR($M126="Услуги",$M126="Работы"),#REF!,IF($U126&lt;&gt;0,#REF!,#REF!)),1)*IF($AA126=2025,IF(OR($M126="Услуги",$M126="Работы"),#REF!,IF($U126&lt;&gt;0,#REF!,#REF!)),1)</f>
        <v>#REF!</v>
      </c>
      <c r="AD126" s="96" t="e">
        <f>T126*IF($AA126=2021,IF(OR($M126="Услуги",$M126="Работы"),#REF!,IF($U126&lt;&gt;0,#REF!,#REF!)),1)*IF($AA126=2022,IF(OR($M126="Услуги",$M126="Работы"),#REF!,IF($U126&lt;&gt;0,#REF!,#REF!)),1)*IF($AA126=2023,IF(OR($M126="Услуги",$M126="Работы"),#REF!,IF($U126&lt;&gt;0,#REF!,#REF!)),1)*IF($AA126=2024,IF(OR($M126="Услуги",$M126="Работы"),#REF!,IF($U126&lt;&gt;0,#REF!,#REF!)),1)*IF($AA126=2025,IF(OR($M126="Услуги",$M126="Работы"),#REF!,IF($U126&lt;&gt;0,#REF!,#REF!)),1)</f>
        <v>#REF!</v>
      </c>
      <c r="AE126" s="96" t="e">
        <f>U126*IF($AA126=2021,IF(OR($M126="Услуги",$M126="Работы"),#REF!,IF($U126&lt;&gt;0,#REF!,#REF!)),1)*IF($AA126=2022,IF(OR($M126="Услуги",$M126="Работы"),#REF!,IF($U126&lt;&gt;0,#REF!,#REF!)),1)*IF($AA126=2023,IF(OR($M126="Услуги",$M126="Работы"),#REF!,IF($U126&lt;&gt;0,#REF!,#REF!)),1)*IF($AA126=2024,IF(OR($M126="Услуги",$M126="Работы"),#REF!,IF($U126&lt;&gt;0,#REF!,#REF!)),1)*IF($AA126=2025,IF(OR($M126="Услуги",$M126="Работы"),#REF!,IF($U126&lt;&gt;0,#REF!,#REF!)),1)</f>
        <v>#REF!</v>
      </c>
      <c r="AF126" s="96" t="e">
        <f>V126*IF($AA126=2021,IF(OR($M126="Услуги",$M126="Работы"),#REF!,IF($U126&lt;&gt;0,#REF!,#REF!)),1)*IF($AA126=2022,IF(OR($M126="Услуги",$M126="Работы"),#REF!,IF($U126&lt;&gt;0,#REF!,#REF!)),1)*IF($AA126=2023,IF(OR($M126="Услуги",$M126="Работы"),#REF!,IF($U126&lt;&gt;0,#REF!,#REF!)),1)*IF($AA126=2024,IF(OR($M126="Услуги",$M126="Работы"),#REF!,IF($U126&lt;&gt;0,#REF!,#REF!)),1)*IF($AA126=2025,IF(OR($M126="Услуги",$M126="Работы"),#REF!,IF($U126&lt;&gt;0,#REF!,#REF!)),1)</f>
        <v>#REF!</v>
      </c>
      <c r="AG126" s="96" t="e">
        <f>W126*IF($AA126=2021,IF(OR($M126="Услуги",$M126="Работы"),#REF!,IF($U126&lt;&gt;0,#REF!,#REF!)),1)*IF($AA126=2022,IF(OR($M126="Услуги",$M126="Работы"),#REF!,IF($U126&lt;&gt;0,#REF!,#REF!)),1)*IF($AA126=2023,IF(OR($M126="Услуги",$M126="Работы"),#REF!,IF($U126&lt;&gt;0,#REF!,#REF!)),1)*IF($AA126=2024,IF(OR($M126="Услуги",$M126="Работы"),#REF!,IF($U126&lt;&gt;0,#REF!,#REF!)),1)*IF($AA126=2025,IF(OR($M126="Услуги",$M126="Работы"),#REF!,IF($U126&lt;&gt;0,#REF!,#REF!)),1)</f>
        <v>#REF!</v>
      </c>
      <c r="AH126" s="96" t="e">
        <f>X126*IF($AA126=2021,IF(OR($M126="Услуги",$M126="Работы"),#REF!,IF($U126&lt;&gt;0,#REF!,#REF!)),1)*IF($AA126=2022,IF(OR($M126="Услуги",$M126="Работы"),#REF!,IF($U126&lt;&gt;0,#REF!,#REF!)),1)*IF($AA126=2023,IF(OR($M126="Услуги",$M126="Работы"),#REF!,IF($U126&lt;&gt;0,#REF!,#REF!)),1)*IF($AA126=2024,IF(OR($M126="Услуги",$M126="Работы"),#REF!,IF($U126&lt;&gt;0,#REF!,#REF!)),1)*IF($AA126=2025,IF(OR($M126="Услуги",$M126="Работы"),#REF!,IF($U126&lt;&gt;0,#REF!,#REF!)),1)</f>
        <v>#REF!</v>
      </c>
      <c r="AI126" s="96" t="e">
        <f>Y126*IF($AA126=2021,IF(OR($M126="Услуги",$M126="Работы"),#REF!,IF($U126&lt;&gt;0,#REF!,#REF!)),1)*IF($AA126=2022,IF(OR($M126="Услуги",$M126="Работы"),#REF!,IF($U126&lt;&gt;0,#REF!,#REF!)),1)*IF($AA126=2023,IF(OR($M126="Услуги",$M126="Работы"),#REF!,IF($U126&lt;&gt;0,#REF!,#REF!)),1)*IF($AA126=2024,IF(OR($M126="Услуги",$M126="Работы"),#REF!,IF($U126&lt;&gt;0,#REF!,#REF!)),1)*IF($AA126=2025,IF(OR($M126="Услуги",$M126="Работы"),#REF!,IF($U126&lt;&gt;0,#REF!,#REF!)),1)</f>
        <v>#REF!</v>
      </c>
      <c r="AJ126" s="96" t="e">
        <f>Z126*IF($AA126=2021,IF(OR($M126="Услуги",$M126="Работы"),#REF!,IF($U126&lt;&gt;0,#REF!,#REF!)),1)*IF($AA126=2022,IF(OR($M126="Услуги",$M126="Работы"),#REF!,IF($U126&lt;&gt;0,#REF!,#REF!)),1)*IF($AA126=2023,IF(OR($M126="Услуги",$M126="Работы"),#REF!,IF($U126&lt;&gt;0,#REF!,#REF!)),1)*IF($AA126=2024,IF(OR($M126="Услуги",$M126="Работы"),#REF!,IF($U126&lt;&gt;0,#REF!,#REF!)),1)*IF($AA126=2025,IF(OR($M126="Услуги",$M126="Работы"),#REF!,IF($U126&lt;&gt;0,#REF!,#REF!)),1)</f>
        <v>#REF!</v>
      </c>
      <c r="AK126" s="107">
        <v>2299500</v>
      </c>
      <c r="AL126" s="57">
        <v>2299500</v>
      </c>
      <c r="AM126" s="57" t="s">
        <v>289</v>
      </c>
      <c r="AN126" s="54">
        <v>2</v>
      </c>
    </row>
    <row r="127" spans="1:40" s="56" customFormat="1" ht="14.25" hidden="1" customHeight="1" x14ac:dyDescent="0.25">
      <c r="A127" s="85">
        <v>1</v>
      </c>
      <c r="B127" s="86" t="s">
        <v>86</v>
      </c>
      <c r="C127" s="101" t="s">
        <v>543</v>
      </c>
      <c r="D127" s="85" t="s">
        <v>31</v>
      </c>
      <c r="E127" s="85" t="s">
        <v>421</v>
      </c>
      <c r="F127" s="85"/>
      <c r="G127" s="87" t="e">
        <f>VLOOKUP(D127,#REF!,2,FALSE)</f>
        <v>#REF!</v>
      </c>
      <c r="H127" s="85"/>
      <c r="I127" s="85"/>
      <c r="J127" s="86" t="s">
        <v>97</v>
      </c>
      <c r="K127" s="87" t="str">
        <f t="shared" si="86"/>
        <v>Реализация защиты систем обработки ПДн ПАО «Саратовэнерго»</v>
      </c>
      <c r="L127" s="99" t="s">
        <v>98</v>
      </c>
      <c r="M127" s="90" t="s">
        <v>532</v>
      </c>
      <c r="N127" s="85" t="s">
        <v>197</v>
      </c>
      <c r="O127" s="85" t="s">
        <v>327</v>
      </c>
      <c r="P127" s="86">
        <v>2</v>
      </c>
      <c r="Q127" s="100">
        <v>711750</v>
      </c>
      <c r="R127" s="97">
        <v>0.2</v>
      </c>
      <c r="S127" s="98">
        <v>1423500</v>
      </c>
      <c r="T127" s="95">
        <f t="shared" si="87"/>
        <v>237250</v>
      </c>
      <c r="U127" s="104">
        <v>0</v>
      </c>
      <c r="V127" s="95">
        <f t="shared" si="88"/>
        <v>0</v>
      </c>
      <c r="W127" s="95">
        <f t="shared" si="89"/>
        <v>0</v>
      </c>
      <c r="X127" s="98">
        <v>1423500</v>
      </c>
      <c r="Y127" s="95">
        <f t="shared" si="90"/>
        <v>237250</v>
      </c>
      <c r="Z127" s="95">
        <f t="shared" si="91"/>
        <v>1186250</v>
      </c>
      <c r="AA127" s="244">
        <f>Приоритеты!$F$58</f>
        <v>2024</v>
      </c>
      <c r="AB127" s="247" t="e">
        <f t="shared" si="85"/>
        <v>#REF!</v>
      </c>
      <c r="AC127" s="96" t="e">
        <f>S127*IF($AA127=2021,IF(OR($M127="Услуги",$M127="Работы"),#REF!,IF($U127&lt;&gt;0,#REF!,#REF!)),1)*IF($AA127=2022,IF(OR($M127="Услуги",$M127="Работы"),#REF!,IF($U127&lt;&gt;0,#REF!,#REF!)),1)*IF($AA127=2023,IF(OR($M127="Услуги",$M127="Работы"),#REF!,IF($U127&lt;&gt;0,#REF!,#REF!)),1)*IF($AA127=2024,IF(OR($M127="Услуги",$M127="Работы"),#REF!,IF($U127&lt;&gt;0,#REF!,#REF!)),1)*IF($AA127=2025,IF(OR($M127="Услуги",$M127="Работы"),#REF!,IF($U127&lt;&gt;0,#REF!,#REF!)),1)</f>
        <v>#REF!</v>
      </c>
      <c r="AD127" s="96" t="e">
        <f>T127*IF($AA127=2021,IF(OR($M127="Услуги",$M127="Работы"),#REF!,IF($U127&lt;&gt;0,#REF!,#REF!)),1)*IF($AA127=2022,IF(OR($M127="Услуги",$M127="Работы"),#REF!,IF($U127&lt;&gt;0,#REF!,#REF!)),1)*IF($AA127=2023,IF(OR($M127="Услуги",$M127="Работы"),#REF!,IF($U127&lt;&gt;0,#REF!,#REF!)),1)*IF($AA127=2024,IF(OR($M127="Услуги",$M127="Работы"),#REF!,IF($U127&lt;&gt;0,#REF!,#REF!)),1)*IF($AA127=2025,IF(OR($M127="Услуги",$M127="Работы"),#REF!,IF($U127&lt;&gt;0,#REF!,#REF!)),1)</f>
        <v>#REF!</v>
      </c>
      <c r="AE127" s="96" t="e">
        <f>U127*IF($AA127=2021,IF(OR($M127="Услуги",$M127="Работы"),#REF!,IF($U127&lt;&gt;0,#REF!,#REF!)),1)*IF($AA127=2022,IF(OR($M127="Услуги",$M127="Работы"),#REF!,IF($U127&lt;&gt;0,#REF!,#REF!)),1)*IF($AA127=2023,IF(OR($M127="Услуги",$M127="Работы"),#REF!,IF($U127&lt;&gt;0,#REF!,#REF!)),1)*IF($AA127=2024,IF(OR($M127="Услуги",$M127="Работы"),#REF!,IF($U127&lt;&gt;0,#REF!,#REF!)),1)*IF($AA127=2025,IF(OR($M127="Услуги",$M127="Работы"),#REF!,IF($U127&lt;&gt;0,#REF!,#REF!)),1)</f>
        <v>#REF!</v>
      </c>
      <c r="AF127" s="96" t="e">
        <f>V127*IF($AA127=2021,IF(OR($M127="Услуги",$M127="Работы"),#REF!,IF($U127&lt;&gt;0,#REF!,#REF!)),1)*IF($AA127=2022,IF(OR($M127="Услуги",$M127="Работы"),#REF!,IF($U127&lt;&gt;0,#REF!,#REF!)),1)*IF($AA127=2023,IF(OR($M127="Услуги",$M127="Работы"),#REF!,IF($U127&lt;&gt;0,#REF!,#REF!)),1)*IF($AA127=2024,IF(OR($M127="Услуги",$M127="Работы"),#REF!,IF($U127&lt;&gt;0,#REF!,#REF!)),1)*IF($AA127=2025,IF(OR($M127="Услуги",$M127="Работы"),#REF!,IF($U127&lt;&gt;0,#REF!,#REF!)),1)</f>
        <v>#REF!</v>
      </c>
      <c r="AG127" s="96" t="e">
        <f>W127*IF($AA127=2021,IF(OR($M127="Услуги",$M127="Работы"),#REF!,IF($U127&lt;&gt;0,#REF!,#REF!)),1)*IF($AA127=2022,IF(OR($M127="Услуги",$M127="Работы"),#REF!,IF($U127&lt;&gt;0,#REF!,#REF!)),1)*IF($AA127=2023,IF(OR($M127="Услуги",$M127="Работы"),#REF!,IF($U127&lt;&gt;0,#REF!,#REF!)),1)*IF($AA127=2024,IF(OR($M127="Услуги",$M127="Работы"),#REF!,IF($U127&lt;&gt;0,#REF!,#REF!)),1)*IF($AA127=2025,IF(OR($M127="Услуги",$M127="Работы"),#REF!,IF($U127&lt;&gt;0,#REF!,#REF!)),1)</f>
        <v>#REF!</v>
      </c>
      <c r="AH127" s="96" t="e">
        <f>X127*IF($AA127=2021,IF(OR($M127="Услуги",$M127="Работы"),#REF!,IF($U127&lt;&gt;0,#REF!,#REF!)),1)*IF($AA127=2022,IF(OR($M127="Услуги",$M127="Работы"),#REF!,IF($U127&lt;&gt;0,#REF!,#REF!)),1)*IF($AA127=2023,IF(OR($M127="Услуги",$M127="Работы"),#REF!,IF($U127&lt;&gt;0,#REF!,#REF!)),1)*IF($AA127=2024,IF(OR($M127="Услуги",$M127="Работы"),#REF!,IF($U127&lt;&gt;0,#REF!,#REF!)),1)*IF($AA127=2025,IF(OR($M127="Услуги",$M127="Работы"),#REF!,IF($U127&lt;&gt;0,#REF!,#REF!)),1)</f>
        <v>#REF!</v>
      </c>
      <c r="AI127" s="96" t="e">
        <f>Y127*IF($AA127=2021,IF(OR($M127="Услуги",$M127="Работы"),#REF!,IF($U127&lt;&gt;0,#REF!,#REF!)),1)*IF($AA127=2022,IF(OR($M127="Услуги",$M127="Работы"),#REF!,IF($U127&lt;&gt;0,#REF!,#REF!)),1)*IF($AA127=2023,IF(OR($M127="Услуги",$M127="Работы"),#REF!,IF($U127&lt;&gt;0,#REF!,#REF!)),1)*IF($AA127=2024,IF(OR($M127="Услуги",$M127="Работы"),#REF!,IF($U127&lt;&gt;0,#REF!,#REF!)),1)*IF($AA127=2025,IF(OR($M127="Услуги",$M127="Работы"),#REF!,IF($U127&lt;&gt;0,#REF!,#REF!)),1)</f>
        <v>#REF!</v>
      </c>
      <c r="AJ127" s="96" t="e">
        <f>Z127*IF($AA127=2021,IF(OR($M127="Услуги",$M127="Работы"),#REF!,IF($U127&lt;&gt;0,#REF!,#REF!)),1)*IF($AA127=2022,IF(OR($M127="Услуги",$M127="Работы"),#REF!,IF($U127&lt;&gt;0,#REF!,#REF!)),1)*IF($AA127=2023,IF(OR($M127="Услуги",$M127="Работы"),#REF!,IF($U127&lt;&gt;0,#REF!,#REF!)),1)*IF($AA127=2024,IF(OR($M127="Услуги",$M127="Работы"),#REF!,IF($U127&lt;&gt;0,#REF!,#REF!)),1)*IF($AA127=2025,IF(OR($M127="Услуги",$M127="Работы"),#REF!,IF($U127&lt;&gt;0,#REF!,#REF!)),1)</f>
        <v>#REF!</v>
      </c>
      <c r="AK127" s="107">
        <v>1423500</v>
      </c>
      <c r="AL127" s="57" t="s">
        <v>289</v>
      </c>
      <c r="AM127" s="57">
        <v>1423500</v>
      </c>
      <c r="AN127" s="54">
        <v>2</v>
      </c>
    </row>
    <row r="128" spans="1:40" s="56" customFormat="1" ht="14.25" hidden="1" customHeight="1" x14ac:dyDescent="0.25">
      <c r="A128" s="85">
        <v>1</v>
      </c>
      <c r="B128" s="86" t="s">
        <v>86</v>
      </c>
      <c r="C128" s="101" t="s">
        <v>543</v>
      </c>
      <c r="D128" s="85" t="s">
        <v>31</v>
      </c>
      <c r="E128" s="85" t="s">
        <v>421</v>
      </c>
      <c r="F128" s="85"/>
      <c r="G128" s="87" t="e">
        <f>VLOOKUP(D128,#REF!,2,FALSE)</f>
        <v>#REF!</v>
      </c>
      <c r="H128" s="85"/>
      <c r="I128" s="85"/>
      <c r="J128" s="86" t="s">
        <v>97</v>
      </c>
      <c r="K128" s="87" t="str">
        <f t="shared" si="86"/>
        <v>Реализация защиты систем обработки ПДн ПАО «Саратовэнерго»</v>
      </c>
      <c r="L128" s="99" t="s">
        <v>98</v>
      </c>
      <c r="M128" s="90" t="s">
        <v>528</v>
      </c>
      <c r="N128" s="101" t="s">
        <v>302</v>
      </c>
      <c r="O128" s="85" t="s">
        <v>302</v>
      </c>
      <c r="P128" s="86">
        <v>2</v>
      </c>
      <c r="Q128" s="100">
        <v>172462.5</v>
      </c>
      <c r="R128" s="97">
        <v>0.2</v>
      </c>
      <c r="S128" s="98">
        <v>344925</v>
      </c>
      <c r="T128" s="95">
        <f t="shared" si="87"/>
        <v>57487.5</v>
      </c>
      <c r="U128" s="98">
        <v>344925</v>
      </c>
      <c r="V128" s="95">
        <f t="shared" si="88"/>
        <v>57487.5</v>
      </c>
      <c r="W128" s="95">
        <f t="shared" si="89"/>
        <v>287437.5</v>
      </c>
      <c r="X128" s="104"/>
      <c r="Y128" s="95">
        <f t="shared" si="90"/>
        <v>0</v>
      </c>
      <c r="Z128" s="95">
        <f t="shared" si="91"/>
        <v>0</v>
      </c>
      <c r="AA128" s="244">
        <f>Приоритеты!$F$58</f>
        <v>2024</v>
      </c>
      <c r="AB128" s="247" t="e">
        <f t="shared" si="85"/>
        <v>#REF!</v>
      </c>
      <c r="AC128" s="96" t="e">
        <f>S128*IF($AA128=2021,IF(OR($M128="Услуги",$M128="Работы"),#REF!,IF($U128&lt;&gt;0,#REF!,#REF!)),1)*IF($AA128=2022,IF(OR($M128="Услуги",$M128="Работы"),#REF!,IF($U128&lt;&gt;0,#REF!,#REF!)),1)*IF($AA128=2023,IF(OR($M128="Услуги",$M128="Работы"),#REF!,IF($U128&lt;&gt;0,#REF!,#REF!)),1)*IF($AA128=2024,IF(OR($M128="Услуги",$M128="Работы"),#REF!,IF($U128&lt;&gt;0,#REF!,#REF!)),1)*IF($AA128=2025,IF(OR($M128="Услуги",$M128="Работы"),#REF!,IF($U128&lt;&gt;0,#REF!,#REF!)),1)</f>
        <v>#REF!</v>
      </c>
      <c r="AD128" s="96" t="e">
        <f>T128*IF($AA128=2021,IF(OR($M128="Услуги",$M128="Работы"),#REF!,IF($U128&lt;&gt;0,#REF!,#REF!)),1)*IF($AA128=2022,IF(OR($M128="Услуги",$M128="Работы"),#REF!,IF($U128&lt;&gt;0,#REF!,#REF!)),1)*IF($AA128=2023,IF(OR($M128="Услуги",$M128="Работы"),#REF!,IF($U128&lt;&gt;0,#REF!,#REF!)),1)*IF($AA128=2024,IF(OR($M128="Услуги",$M128="Работы"),#REF!,IF($U128&lt;&gt;0,#REF!,#REF!)),1)*IF($AA128=2025,IF(OR($M128="Услуги",$M128="Работы"),#REF!,IF($U128&lt;&gt;0,#REF!,#REF!)),1)</f>
        <v>#REF!</v>
      </c>
      <c r="AE128" s="96" t="e">
        <f>U128*IF($AA128=2021,IF(OR($M128="Услуги",$M128="Работы"),#REF!,IF($U128&lt;&gt;0,#REF!,#REF!)),1)*IF($AA128=2022,IF(OR($M128="Услуги",$M128="Работы"),#REF!,IF($U128&lt;&gt;0,#REF!,#REF!)),1)*IF($AA128=2023,IF(OR($M128="Услуги",$M128="Работы"),#REF!,IF($U128&lt;&gt;0,#REF!,#REF!)),1)*IF($AA128=2024,IF(OR($M128="Услуги",$M128="Работы"),#REF!,IF($U128&lt;&gt;0,#REF!,#REF!)),1)*IF($AA128=2025,IF(OR($M128="Услуги",$M128="Работы"),#REF!,IF($U128&lt;&gt;0,#REF!,#REF!)),1)</f>
        <v>#REF!</v>
      </c>
      <c r="AF128" s="96" t="e">
        <f>V128*IF($AA128=2021,IF(OR($M128="Услуги",$M128="Работы"),#REF!,IF($U128&lt;&gt;0,#REF!,#REF!)),1)*IF($AA128=2022,IF(OR($M128="Услуги",$M128="Работы"),#REF!,IF($U128&lt;&gt;0,#REF!,#REF!)),1)*IF($AA128=2023,IF(OR($M128="Услуги",$M128="Работы"),#REF!,IF($U128&lt;&gt;0,#REF!,#REF!)),1)*IF($AA128=2024,IF(OR($M128="Услуги",$M128="Работы"),#REF!,IF($U128&lt;&gt;0,#REF!,#REF!)),1)*IF($AA128=2025,IF(OR($M128="Услуги",$M128="Работы"),#REF!,IF($U128&lt;&gt;0,#REF!,#REF!)),1)</f>
        <v>#REF!</v>
      </c>
      <c r="AG128" s="96" t="e">
        <f>W128*IF($AA128=2021,IF(OR($M128="Услуги",$M128="Работы"),#REF!,IF($U128&lt;&gt;0,#REF!,#REF!)),1)*IF($AA128=2022,IF(OR($M128="Услуги",$M128="Работы"),#REF!,IF($U128&lt;&gt;0,#REF!,#REF!)),1)*IF($AA128=2023,IF(OR($M128="Услуги",$M128="Работы"),#REF!,IF($U128&lt;&gt;0,#REF!,#REF!)),1)*IF($AA128=2024,IF(OR($M128="Услуги",$M128="Работы"),#REF!,IF($U128&lt;&gt;0,#REF!,#REF!)),1)*IF($AA128=2025,IF(OR($M128="Услуги",$M128="Работы"),#REF!,IF($U128&lt;&gt;0,#REF!,#REF!)),1)</f>
        <v>#REF!</v>
      </c>
      <c r="AH128" s="96" t="e">
        <f>X128*IF($AA128=2021,IF(OR($M128="Услуги",$M128="Работы"),#REF!,IF($U128&lt;&gt;0,#REF!,#REF!)),1)*IF($AA128=2022,IF(OR($M128="Услуги",$M128="Работы"),#REF!,IF($U128&lt;&gt;0,#REF!,#REF!)),1)*IF($AA128=2023,IF(OR($M128="Услуги",$M128="Работы"),#REF!,IF($U128&lt;&gt;0,#REF!,#REF!)),1)*IF($AA128=2024,IF(OR($M128="Услуги",$M128="Работы"),#REF!,IF($U128&lt;&gt;0,#REF!,#REF!)),1)*IF($AA128=2025,IF(OR($M128="Услуги",$M128="Работы"),#REF!,IF($U128&lt;&gt;0,#REF!,#REF!)),1)</f>
        <v>#REF!</v>
      </c>
      <c r="AI128" s="96" t="e">
        <f>Y128*IF($AA128=2021,IF(OR($M128="Услуги",$M128="Работы"),#REF!,IF($U128&lt;&gt;0,#REF!,#REF!)),1)*IF($AA128=2022,IF(OR($M128="Услуги",$M128="Работы"),#REF!,IF($U128&lt;&gt;0,#REF!,#REF!)),1)*IF($AA128=2023,IF(OR($M128="Услуги",$M128="Работы"),#REF!,IF($U128&lt;&gt;0,#REF!,#REF!)),1)*IF($AA128=2024,IF(OR($M128="Услуги",$M128="Работы"),#REF!,IF($U128&lt;&gt;0,#REF!,#REF!)),1)*IF($AA128=2025,IF(OR($M128="Услуги",$M128="Работы"),#REF!,IF($U128&lt;&gt;0,#REF!,#REF!)),1)</f>
        <v>#REF!</v>
      </c>
      <c r="AJ128" s="96" t="e">
        <f>Z128*IF($AA128=2021,IF(OR($M128="Услуги",$M128="Работы"),#REF!,IF($U128&lt;&gt;0,#REF!,#REF!)),1)*IF($AA128=2022,IF(OR($M128="Услуги",$M128="Работы"),#REF!,IF($U128&lt;&gt;0,#REF!,#REF!)),1)*IF($AA128=2023,IF(OR($M128="Услуги",$M128="Работы"),#REF!,IF($U128&lt;&gt;0,#REF!,#REF!)),1)*IF($AA128=2024,IF(OR($M128="Услуги",$M128="Работы"),#REF!,IF($U128&lt;&gt;0,#REF!,#REF!)),1)*IF($AA128=2025,IF(OR($M128="Услуги",$M128="Работы"),#REF!,IF($U128&lt;&gt;0,#REF!,#REF!)),1)</f>
        <v>#REF!</v>
      </c>
      <c r="AK128" s="107">
        <v>344925</v>
      </c>
      <c r="AL128" s="57">
        <v>344925</v>
      </c>
      <c r="AM128" s="57" t="s">
        <v>289</v>
      </c>
      <c r="AN128" s="54">
        <v>2</v>
      </c>
    </row>
    <row r="129" spans="1:40" s="56" customFormat="1" ht="14.25" hidden="1" customHeight="1" x14ac:dyDescent="0.25">
      <c r="A129" s="85">
        <v>1</v>
      </c>
      <c r="B129" s="86" t="s">
        <v>86</v>
      </c>
      <c r="C129" s="101" t="s">
        <v>543</v>
      </c>
      <c r="D129" s="85" t="s">
        <v>31</v>
      </c>
      <c r="E129" s="85" t="s">
        <v>421</v>
      </c>
      <c r="F129" s="85"/>
      <c r="G129" s="87" t="e">
        <f>VLOOKUP(D129,#REF!,2,FALSE)</f>
        <v>#REF!</v>
      </c>
      <c r="H129" s="85"/>
      <c r="I129" s="85"/>
      <c r="J129" s="86" t="s">
        <v>97</v>
      </c>
      <c r="K129" s="87" t="str">
        <f t="shared" si="86"/>
        <v>Реализация защиты систем обработки ПДн ПАО «Саратовэнерго»</v>
      </c>
      <c r="L129" s="99" t="s">
        <v>98</v>
      </c>
      <c r="M129" s="90" t="s">
        <v>528</v>
      </c>
      <c r="N129" s="85" t="s">
        <v>303</v>
      </c>
      <c r="O129" s="85" t="s">
        <v>304</v>
      </c>
      <c r="P129" s="86">
        <v>2</v>
      </c>
      <c r="Q129" s="100">
        <v>87000</v>
      </c>
      <c r="R129" s="97">
        <v>0.2</v>
      </c>
      <c r="S129" s="98">
        <v>174000</v>
      </c>
      <c r="T129" s="95">
        <f t="shared" si="87"/>
        <v>29000</v>
      </c>
      <c r="U129" s="98">
        <v>174000</v>
      </c>
      <c r="V129" s="95">
        <f t="shared" si="88"/>
        <v>29000</v>
      </c>
      <c r="W129" s="95">
        <f t="shared" si="89"/>
        <v>145000</v>
      </c>
      <c r="X129" s="104"/>
      <c r="Y129" s="95">
        <f t="shared" si="90"/>
        <v>0</v>
      </c>
      <c r="Z129" s="95">
        <f t="shared" si="91"/>
        <v>0</v>
      </c>
      <c r="AA129" s="244">
        <f>Приоритеты!$F$58</f>
        <v>2024</v>
      </c>
      <c r="AB129" s="247" t="e">
        <f t="shared" si="85"/>
        <v>#REF!</v>
      </c>
      <c r="AC129" s="96" t="e">
        <f>S129*IF($AA129=2021,IF(OR($M129="Услуги",$M129="Работы"),#REF!,IF($U129&lt;&gt;0,#REF!,#REF!)),1)*IF($AA129=2022,IF(OR($M129="Услуги",$M129="Работы"),#REF!,IF($U129&lt;&gt;0,#REF!,#REF!)),1)*IF($AA129=2023,IF(OR($M129="Услуги",$M129="Работы"),#REF!,IF($U129&lt;&gt;0,#REF!,#REF!)),1)*IF($AA129=2024,IF(OR($M129="Услуги",$M129="Работы"),#REF!,IF($U129&lt;&gt;0,#REF!,#REF!)),1)*IF($AA129=2025,IF(OR($M129="Услуги",$M129="Работы"),#REF!,IF($U129&lt;&gt;0,#REF!,#REF!)),1)</f>
        <v>#REF!</v>
      </c>
      <c r="AD129" s="96" t="e">
        <f>T129*IF($AA129=2021,IF(OR($M129="Услуги",$M129="Работы"),#REF!,IF($U129&lt;&gt;0,#REF!,#REF!)),1)*IF($AA129=2022,IF(OR($M129="Услуги",$M129="Работы"),#REF!,IF($U129&lt;&gt;0,#REF!,#REF!)),1)*IF($AA129=2023,IF(OR($M129="Услуги",$M129="Работы"),#REF!,IF($U129&lt;&gt;0,#REF!,#REF!)),1)*IF($AA129=2024,IF(OR($M129="Услуги",$M129="Работы"),#REF!,IF($U129&lt;&gt;0,#REF!,#REF!)),1)*IF($AA129=2025,IF(OR($M129="Услуги",$M129="Работы"),#REF!,IF($U129&lt;&gt;0,#REF!,#REF!)),1)</f>
        <v>#REF!</v>
      </c>
      <c r="AE129" s="96" t="e">
        <f>U129*IF($AA129=2021,IF(OR($M129="Услуги",$M129="Работы"),#REF!,IF($U129&lt;&gt;0,#REF!,#REF!)),1)*IF($AA129=2022,IF(OR($M129="Услуги",$M129="Работы"),#REF!,IF($U129&lt;&gt;0,#REF!,#REF!)),1)*IF($AA129=2023,IF(OR($M129="Услуги",$M129="Работы"),#REF!,IF($U129&lt;&gt;0,#REF!,#REF!)),1)*IF($AA129=2024,IF(OR($M129="Услуги",$M129="Работы"),#REF!,IF($U129&lt;&gt;0,#REF!,#REF!)),1)*IF($AA129=2025,IF(OR($M129="Услуги",$M129="Работы"),#REF!,IF($U129&lt;&gt;0,#REF!,#REF!)),1)</f>
        <v>#REF!</v>
      </c>
      <c r="AF129" s="96" t="e">
        <f>V129*IF($AA129=2021,IF(OR($M129="Услуги",$M129="Работы"),#REF!,IF($U129&lt;&gt;0,#REF!,#REF!)),1)*IF($AA129=2022,IF(OR($M129="Услуги",$M129="Работы"),#REF!,IF($U129&lt;&gt;0,#REF!,#REF!)),1)*IF($AA129=2023,IF(OR($M129="Услуги",$M129="Работы"),#REF!,IF($U129&lt;&gt;0,#REF!,#REF!)),1)*IF($AA129=2024,IF(OR($M129="Услуги",$M129="Работы"),#REF!,IF($U129&lt;&gt;0,#REF!,#REF!)),1)*IF($AA129=2025,IF(OR($M129="Услуги",$M129="Работы"),#REF!,IF($U129&lt;&gt;0,#REF!,#REF!)),1)</f>
        <v>#REF!</v>
      </c>
      <c r="AG129" s="96" t="e">
        <f>W129*IF($AA129=2021,IF(OR($M129="Услуги",$M129="Работы"),#REF!,IF($U129&lt;&gt;0,#REF!,#REF!)),1)*IF($AA129=2022,IF(OR($M129="Услуги",$M129="Работы"),#REF!,IF($U129&lt;&gt;0,#REF!,#REF!)),1)*IF($AA129=2023,IF(OR($M129="Услуги",$M129="Работы"),#REF!,IF($U129&lt;&gt;0,#REF!,#REF!)),1)*IF($AA129=2024,IF(OR($M129="Услуги",$M129="Работы"),#REF!,IF($U129&lt;&gt;0,#REF!,#REF!)),1)*IF($AA129=2025,IF(OR($M129="Услуги",$M129="Работы"),#REF!,IF($U129&lt;&gt;0,#REF!,#REF!)),1)</f>
        <v>#REF!</v>
      </c>
      <c r="AH129" s="96" t="e">
        <f>X129*IF($AA129=2021,IF(OR($M129="Услуги",$M129="Работы"),#REF!,IF($U129&lt;&gt;0,#REF!,#REF!)),1)*IF($AA129=2022,IF(OR($M129="Услуги",$M129="Работы"),#REF!,IF($U129&lt;&gt;0,#REF!,#REF!)),1)*IF($AA129=2023,IF(OR($M129="Услуги",$M129="Работы"),#REF!,IF($U129&lt;&gt;0,#REF!,#REF!)),1)*IF($AA129=2024,IF(OR($M129="Услуги",$M129="Работы"),#REF!,IF($U129&lt;&gt;0,#REF!,#REF!)),1)*IF($AA129=2025,IF(OR($M129="Услуги",$M129="Работы"),#REF!,IF($U129&lt;&gt;0,#REF!,#REF!)),1)</f>
        <v>#REF!</v>
      </c>
      <c r="AI129" s="96" t="e">
        <f>Y129*IF($AA129=2021,IF(OR($M129="Услуги",$M129="Работы"),#REF!,IF($U129&lt;&gt;0,#REF!,#REF!)),1)*IF($AA129=2022,IF(OR($M129="Услуги",$M129="Работы"),#REF!,IF($U129&lt;&gt;0,#REF!,#REF!)),1)*IF($AA129=2023,IF(OR($M129="Услуги",$M129="Работы"),#REF!,IF($U129&lt;&gt;0,#REF!,#REF!)),1)*IF($AA129=2024,IF(OR($M129="Услуги",$M129="Работы"),#REF!,IF($U129&lt;&gt;0,#REF!,#REF!)),1)*IF($AA129=2025,IF(OR($M129="Услуги",$M129="Работы"),#REF!,IF($U129&lt;&gt;0,#REF!,#REF!)),1)</f>
        <v>#REF!</v>
      </c>
      <c r="AJ129" s="96" t="e">
        <f>Z129*IF($AA129=2021,IF(OR($M129="Услуги",$M129="Работы"),#REF!,IF($U129&lt;&gt;0,#REF!,#REF!)),1)*IF($AA129=2022,IF(OR($M129="Услуги",$M129="Работы"),#REF!,IF($U129&lt;&gt;0,#REF!,#REF!)),1)*IF($AA129=2023,IF(OR($M129="Услуги",$M129="Работы"),#REF!,IF($U129&lt;&gt;0,#REF!,#REF!)),1)*IF($AA129=2024,IF(OR($M129="Услуги",$M129="Работы"),#REF!,IF($U129&lt;&gt;0,#REF!,#REF!)),1)*IF($AA129=2025,IF(OR($M129="Услуги",$M129="Работы"),#REF!,IF($U129&lt;&gt;0,#REF!,#REF!)),1)</f>
        <v>#REF!</v>
      </c>
      <c r="AK129" s="107">
        <v>174000</v>
      </c>
      <c r="AL129" s="57">
        <v>174000</v>
      </c>
      <c r="AM129" s="57" t="s">
        <v>289</v>
      </c>
      <c r="AN129" s="54">
        <v>2</v>
      </c>
    </row>
    <row r="130" spans="1:40" s="56" customFormat="1" ht="14.25" hidden="1" customHeight="1" x14ac:dyDescent="0.25">
      <c r="A130" s="85">
        <v>1</v>
      </c>
      <c r="B130" s="86" t="s">
        <v>86</v>
      </c>
      <c r="C130" s="101" t="s">
        <v>543</v>
      </c>
      <c r="D130" s="85" t="s">
        <v>31</v>
      </c>
      <c r="E130" s="85" t="s">
        <v>421</v>
      </c>
      <c r="F130" s="85"/>
      <c r="G130" s="87" t="e">
        <f>VLOOKUP(D130,#REF!,2,FALSE)</f>
        <v>#REF!</v>
      </c>
      <c r="H130" s="85"/>
      <c r="I130" s="85"/>
      <c r="J130" s="86" t="s">
        <v>97</v>
      </c>
      <c r="K130" s="87" t="str">
        <f t="shared" si="86"/>
        <v>Реализация защиты систем обработки ПДн ПАО «Саратовэнерго»</v>
      </c>
      <c r="L130" s="99" t="s">
        <v>98</v>
      </c>
      <c r="M130" s="90" t="s">
        <v>532</v>
      </c>
      <c r="N130" s="85" t="s">
        <v>197</v>
      </c>
      <c r="O130" s="85" t="s">
        <v>327</v>
      </c>
      <c r="P130" s="86">
        <v>2</v>
      </c>
      <c r="Q130" s="100">
        <v>711750</v>
      </c>
      <c r="R130" s="97">
        <v>0.2</v>
      </c>
      <c r="S130" s="98">
        <v>1423500</v>
      </c>
      <c r="T130" s="95">
        <f t="shared" si="87"/>
        <v>237250</v>
      </c>
      <c r="U130" s="104">
        <v>0</v>
      </c>
      <c r="V130" s="95">
        <f t="shared" si="88"/>
        <v>0</v>
      </c>
      <c r="W130" s="95">
        <f t="shared" si="89"/>
        <v>0</v>
      </c>
      <c r="X130" s="98">
        <v>1423500</v>
      </c>
      <c r="Y130" s="95">
        <f t="shared" si="90"/>
        <v>237250</v>
      </c>
      <c r="Z130" s="95">
        <f t="shared" si="91"/>
        <v>1186250</v>
      </c>
      <c r="AA130" s="244">
        <f>AA129+1</f>
        <v>2025</v>
      </c>
      <c r="AB130" s="247" t="e">
        <f t="shared" si="85"/>
        <v>#REF!</v>
      </c>
      <c r="AC130" s="96" t="e">
        <f>S130*IF($AA130=2021,IF(OR($M130="Услуги",$M130="Работы"),#REF!,IF($U130&lt;&gt;0,#REF!,#REF!)),1)*IF($AA130=2022,IF(OR($M130="Услуги",$M130="Работы"),#REF!,IF($U130&lt;&gt;0,#REF!,#REF!)),1)*IF($AA130=2023,IF(OR($M130="Услуги",$M130="Работы"),#REF!,IF($U130&lt;&gt;0,#REF!,#REF!)),1)*IF($AA130=2024,IF(OR($M130="Услуги",$M130="Работы"),#REF!,IF($U130&lt;&gt;0,#REF!,#REF!)),1)*IF($AA130=2025,IF(OR($M130="Услуги",$M130="Работы"),#REF!,IF($U130&lt;&gt;0,#REF!,#REF!)),1)</f>
        <v>#REF!</v>
      </c>
      <c r="AD130" s="96" t="e">
        <f>T130*IF($AA130=2021,IF(OR($M130="Услуги",$M130="Работы"),#REF!,IF($U130&lt;&gt;0,#REF!,#REF!)),1)*IF($AA130=2022,IF(OR($M130="Услуги",$M130="Работы"),#REF!,IF($U130&lt;&gt;0,#REF!,#REF!)),1)*IF($AA130=2023,IF(OR($M130="Услуги",$M130="Работы"),#REF!,IF($U130&lt;&gt;0,#REF!,#REF!)),1)*IF($AA130=2024,IF(OR($M130="Услуги",$M130="Работы"),#REF!,IF($U130&lt;&gt;0,#REF!,#REF!)),1)*IF($AA130=2025,IF(OR($M130="Услуги",$M130="Работы"),#REF!,IF($U130&lt;&gt;0,#REF!,#REF!)),1)</f>
        <v>#REF!</v>
      </c>
      <c r="AE130" s="96" t="e">
        <f>U130*IF($AA130=2021,IF(OR($M130="Услуги",$M130="Работы"),#REF!,IF($U130&lt;&gt;0,#REF!,#REF!)),1)*IF($AA130=2022,IF(OR($M130="Услуги",$M130="Работы"),#REF!,IF($U130&lt;&gt;0,#REF!,#REF!)),1)*IF($AA130=2023,IF(OR($M130="Услуги",$M130="Работы"),#REF!,IF($U130&lt;&gt;0,#REF!,#REF!)),1)*IF($AA130=2024,IF(OR($M130="Услуги",$M130="Работы"),#REF!,IF($U130&lt;&gt;0,#REF!,#REF!)),1)*IF($AA130=2025,IF(OR($M130="Услуги",$M130="Работы"),#REF!,IF($U130&lt;&gt;0,#REF!,#REF!)),1)</f>
        <v>#REF!</v>
      </c>
      <c r="AF130" s="96" t="e">
        <f>V130*IF($AA130=2021,IF(OR($M130="Услуги",$M130="Работы"),#REF!,IF($U130&lt;&gt;0,#REF!,#REF!)),1)*IF($AA130=2022,IF(OR($M130="Услуги",$M130="Работы"),#REF!,IF($U130&lt;&gt;0,#REF!,#REF!)),1)*IF($AA130=2023,IF(OR($M130="Услуги",$M130="Работы"),#REF!,IF($U130&lt;&gt;0,#REF!,#REF!)),1)*IF($AA130=2024,IF(OR($M130="Услуги",$M130="Работы"),#REF!,IF($U130&lt;&gt;0,#REF!,#REF!)),1)*IF($AA130=2025,IF(OR($M130="Услуги",$M130="Работы"),#REF!,IF($U130&lt;&gt;0,#REF!,#REF!)),1)</f>
        <v>#REF!</v>
      </c>
      <c r="AG130" s="96" t="e">
        <f>W130*IF($AA130=2021,IF(OR($M130="Услуги",$M130="Работы"),#REF!,IF($U130&lt;&gt;0,#REF!,#REF!)),1)*IF($AA130=2022,IF(OR($M130="Услуги",$M130="Работы"),#REF!,IF($U130&lt;&gt;0,#REF!,#REF!)),1)*IF($AA130=2023,IF(OR($M130="Услуги",$M130="Работы"),#REF!,IF($U130&lt;&gt;0,#REF!,#REF!)),1)*IF($AA130=2024,IF(OR($M130="Услуги",$M130="Работы"),#REF!,IF($U130&lt;&gt;0,#REF!,#REF!)),1)*IF($AA130=2025,IF(OR($M130="Услуги",$M130="Работы"),#REF!,IF($U130&lt;&gt;0,#REF!,#REF!)),1)</f>
        <v>#REF!</v>
      </c>
      <c r="AH130" s="96" t="e">
        <f>X130*IF($AA130=2021,IF(OR($M130="Услуги",$M130="Работы"),#REF!,IF($U130&lt;&gt;0,#REF!,#REF!)),1)*IF($AA130=2022,IF(OR($M130="Услуги",$M130="Работы"),#REF!,IF($U130&lt;&gt;0,#REF!,#REF!)),1)*IF($AA130=2023,IF(OR($M130="Услуги",$M130="Работы"),#REF!,IF($U130&lt;&gt;0,#REF!,#REF!)),1)*IF($AA130=2024,IF(OR($M130="Услуги",$M130="Работы"),#REF!,IF($U130&lt;&gt;0,#REF!,#REF!)),1)*IF($AA130=2025,IF(OR($M130="Услуги",$M130="Работы"),#REF!,IF($U130&lt;&gt;0,#REF!,#REF!)),1)</f>
        <v>#REF!</v>
      </c>
      <c r="AI130" s="96" t="e">
        <f>Y130*IF($AA130=2021,IF(OR($M130="Услуги",$M130="Работы"),#REF!,IF($U130&lt;&gt;0,#REF!,#REF!)),1)*IF($AA130=2022,IF(OR($M130="Услуги",$M130="Работы"),#REF!,IF($U130&lt;&gt;0,#REF!,#REF!)),1)*IF($AA130=2023,IF(OR($M130="Услуги",$M130="Работы"),#REF!,IF($U130&lt;&gt;0,#REF!,#REF!)),1)*IF($AA130=2024,IF(OR($M130="Услуги",$M130="Работы"),#REF!,IF($U130&lt;&gt;0,#REF!,#REF!)),1)*IF($AA130=2025,IF(OR($M130="Услуги",$M130="Работы"),#REF!,IF($U130&lt;&gt;0,#REF!,#REF!)),1)</f>
        <v>#REF!</v>
      </c>
      <c r="AJ130" s="96" t="e">
        <f>Z130*IF($AA130=2021,IF(OR($M130="Услуги",$M130="Работы"),#REF!,IF($U130&lt;&gt;0,#REF!,#REF!)),1)*IF($AA130=2022,IF(OR($M130="Услуги",$M130="Работы"),#REF!,IF($U130&lt;&gt;0,#REF!,#REF!)),1)*IF($AA130=2023,IF(OR($M130="Услуги",$M130="Работы"),#REF!,IF($U130&lt;&gt;0,#REF!,#REF!)),1)*IF($AA130=2024,IF(OR($M130="Услуги",$M130="Работы"),#REF!,IF($U130&lt;&gt;0,#REF!,#REF!)),1)*IF($AA130=2025,IF(OR($M130="Услуги",$M130="Работы"),#REF!,IF($U130&lt;&gt;0,#REF!,#REF!)),1)</f>
        <v>#REF!</v>
      </c>
      <c r="AK130" s="107">
        <v>1423500</v>
      </c>
      <c r="AL130" s="57" t="s">
        <v>289</v>
      </c>
      <c r="AM130" s="57">
        <v>1423500</v>
      </c>
      <c r="AN130" s="54">
        <v>2</v>
      </c>
    </row>
    <row r="131" spans="1:40" s="56" customFormat="1" ht="14.25" hidden="1" customHeight="1" x14ac:dyDescent="0.25">
      <c r="A131" s="85">
        <v>1</v>
      </c>
      <c r="B131" s="86" t="s">
        <v>86</v>
      </c>
      <c r="C131" s="101" t="s">
        <v>543</v>
      </c>
      <c r="D131" s="85" t="s">
        <v>31</v>
      </c>
      <c r="E131" s="85" t="s">
        <v>421</v>
      </c>
      <c r="F131" s="85"/>
      <c r="G131" s="87" t="e">
        <f>VLOOKUP(D131,#REF!,2,FALSE)</f>
        <v>#REF!</v>
      </c>
      <c r="H131" s="85"/>
      <c r="I131" s="85"/>
      <c r="J131" s="86" t="s">
        <v>97</v>
      </c>
      <c r="K131" s="87" t="str">
        <f t="shared" si="86"/>
        <v>Реализация защиты систем обработки ПДн ПАО «Саратовэнерго»</v>
      </c>
      <c r="L131" s="99" t="s">
        <v>98</v>
      </c>
      <c r="M131" s="90" t="s">
        <v>532</v>
      </c>
      <c r="N131" s="85" t="s">
        <v>197</v>
      </c>
      <c r="O131" s="85" t="s">
        <v>327</v>
      </c>
      <c r="P131" s="86">
        <v>2</v>
      </c>
      <c r="Q131" s="100">
        <v>711750</v>
      </c>
      <c r="R131" s="97">
        <v>0.2</v>
      </c>
      <c r="S131" s="98">
        <v>1423500</v>
      </c>
      <c r="T131" s="95">
        <f t="shared" si="87"/>
        <v>237250</v>
      </c>
      <c r="U131" s="104">
        <v>0</v>
      </c>
      <c r="V131" s="95">
        <f t="shared" si="88"/>
        <v>0</v>
      </c>
      <c r="W131" s="95">
        <f t="shared" si="89"/>
        <v>0</v>
      </c>
      <c r="X131" s="98">
        <v>1423500</v>
      </c>
      <c r="Y131" s="95">
        <f t="shared" si="90"/>
        <v>237250</v>
      </c>
      <c r="Z131" s="95">
        <f t="shared" si="91"/>
        <v>1186250</v>
      </c>
      <c r="AA131" s="244">
        <f>AA130+1</f>
        <v>2026</v>
      </c>
      <c r="AB131" s="247">
        <f t="shared" si="85"/>
        <v>0</v>
      </c>
      <c r="AC131" s="96">
        <f>S131*IF($AA131=2021,IF(OR($M131="Услуги",$M131="Работы"),#REF!,IF($U131&lt;&gt;0,#REF!,#REF!)),1)*IF($AA131=2022,IF(OR($M131="Услуги",$M131="Работы"),#REF!,IF($U131&lt;&gt;0,#REF!,#REF!)),1)*IF($AA131=2023,IF(OR($M131="Услуги",$M131="Работы"),#REF!,IF($U131&lt;&gt;0,#REF!,#REF!)),1)*IF($AA131=2024,IF(OR($M131="Услуги",$M131="Работы"),#REF!,IF($U131&lt;&gt;0,#REF!,#REF!)),1)*IF($AA131=2025,IF(OR($M131="Услуги",$M131="Работы"),#REF!,IF($U131&lt;&gt;0,#REF!,#REF!)),1)</f>
        <v>1423500</v>
      </c>
      <c r="AD131" s="96">
        <f>T131*IF($AA131=2021,IF(OR($M131="Услуги",$M131="Работы"),#REF!,IF($U131&lt;&gt;0,#REF!,#REF!)),1)*IF($AA131=2022,IF(OR($M131="Услуги",$M131="Работы"),#REF!,IF($U131&lt;&gt;0,#REF!,#REF!)),1)*IF($AA131=2023,IF(OR($M131="Услуги",$M131="Работы"),#REF!,IF($U131&lt;&gt;0,#REF!,#REF!)),1)*IF($AA131=2024,IF(OR($M131="Услуги",$M131="Работы"),#REF!,IF($U131&lt;&gt;0,#REF!,#REF!)),1)*IF($AA131=2025,IF(OR($M131="Услуги",$M131="Работы"),#REF!,IF($U131&lt;&gt;0,#REF!,#REF!)),1)</f>
        <v>237250</v>
      </c>
      <c r="AE131" s="96">
        <f>U131*IF($AA131=2021,IF(OR($M131="Услуги",$M131="Работы"),#REF!,IF($U131&lt;&gt;0,#REF!,#REF!)),1)*IF($AA131=2022,IF(OR($M131="Услуги",$M131="Работы"),#REF!,IF($U131&lt;&gt;0,#REF!,#REF!)),1)*IF($AA131=2023,IF(OR($M131="Услуги",$M131="Работы"),#REF!,IF($U131&lt;&gt;0,#REF!,#REF!)),1)*IF($AA131=2024,IF(OR($M131="Услуги",$M131="Работы"),#REF!,IF($U131&lt;&gt;0,#REF!,#REF!)),1)*IF($AA131=2025,IF(OR($M131="Услуги",$M131="Работы"),#REF!,IF($U131&lt;&gt;0,#REF!,#REF!)),1)</f>
        <v>0</v>
      </c>
      <c r="AF131" s="96">
        <f>V131*IF($AA131=2021,IF(OR($M131="Услуги",$M131="Работы"),#REF!,IF($U131&lt;&gt;0,#REF!,#REF!)),1)*IF($AA131=2022,IF(OR($M131="Услуги",$M131="Работы"),#REF!,IF($U131&lt;&gt;0,#REF!,#REF!)),1)*IF($AA131=2023,IF(OR($M131="Услуги",$M131="Работы"),#REF!,IF($U131&lt;&gt;0,#REF!,#REF!)),1)*IF($AA131=2024,IF(OR($M131="Услуги",$M131="Работы"),#REF!,IF($U131&lt;&gt;0,#REF!,#REF!)),1)*IF($AA131=2025,IF(OR($M131="Услуги",$M131="Работы"),#REF!,IF($U131&lt;&gt;0,#REF!,#REF!)),1)</f>
        <v>0</v>
      </c>
      <c r="AG131" s="96">
        <f>W131*IF($AA131=2021,IF(OR($M131="Услуги",$M131="Работы"),#REF!,IF($U131&lt;&gt;0,#REF!,#REF!)),1)*IF($AA131=2022,IF(OR($M131="Услуги",$M131="Работы"),#REF!,IF($U131&lt;&gt;0,#REF!,#REF!)),1)*IF($AA131=2023,IF(OR($M131="Услуги",$M131="Работы"),#REF!,IF($U131&lt;&gt;0,#REF!,#REF!)),1)*IF($AA131=2024,IF(OR($M131="Услуги",$M131="Работы"),#REF!,IF($U131&lt;&gt;0,#REF!,#REF!)),1)*IF($AA131=2025,IF(OR($M131="Услуги",$M131="Работы"),#REF!,IF($U131&lt;&gt;0,#REF!,#REF!)),1)</f>
        <v>0</v>
      </c>
      <c r="AH131" s="96">
        <f>X131*IF($AA131=2021,IF(OR($M131="Услуги",$M131="Работы"),#REF!,IF($U131&lt;&gt;0,#REF!,#REF!)),1)*IF($AA131=2022,IF(OR($M131="Услуги",$M131="Работы"),#REF!,IF($U131&lt;&gt;0,#REF!,#REF!)),1)*IF($AA131=2023,IF(OR($M131="Услуги",$M131="Работы"),#REF!,IF($U131&lt;&gt;0,#REF!,#REF!)),1)*IF($AA131=2024,IF(OR($M131="Услуги",$M131="Работы"),#REF!,IF($U131&lt;&gt;0,#REF!,#REF!)),1)*IF($AA131=2025,IF(OR($M131="Услуги",$M131="Работы"),#REF!,IF($U131&lt;&gt;0,#REF!,#REF!)),1)</f>
        <v>1423500</v>
      </c>
      <c r="AI131" s="96">
        <f>Y131*IF($AA131=2021,IF(OR($M131="Услуги",$M131="Работы"),#REF!,IF($U131&lt;&gt;0,#REF!,#REF!)),1)*IF($AA131=2022,IF(OR($M131="Услуги",$M131="Работы"),#REF!,IF($U131&lt;&gt;0,#REF!,#REF!)),1)*IF($AA131=2023,IF(OR($M131="Услуги",$M131="Работы"),#REF!,IF($U131&lt;&gt;0,#REF!,#REF!)),1)*IF($AA131=2024,IF(OR($M131="Услуги",$M131="Работы"),#REF!,IF($U131&lt;&gt;0,#REF!,#REF!)),1)*IF($AA131=2025,IF(OR($M131="Услуги",$M131="Работы"),#REF!,IF($U131&lt;&gt;0,#REF!,#REF!)),1)</f>
        <v>237250</v>
      </c>
      <c r="AJ131" s="96">
        <f>Z131*IF($AA131=2021,IF(OR($M131="Услуги",$M131="Работы"),#REF!,IF($U131&lt;&gt;0,#REF!,#REF!)),1)*IF($AA131=2022,IF(OR($M131="Услуги",$M131="Работы"),#REF!,IF($U131&lt;&gt;0,#REF!,#REF!)),1)*IF($AA131=2023,IF(OR($M131="Услуги",$M131="Работы"),#REF!,IF($U131&lt;&gt;0,#REF!,#REF!)),1)*IF($AA131=2024,IF(OR($M131="Услуги",$M131="Работы"),#REF!,IF($U131&lt;&gt;0,#REF!,#REF!)),1)*IF($AA131=2025,IF(OR($M131="Услуги",$M131="Работы"),#REF!,IF($U131&lt;&gt;0,#REF!,#REF!)),1)</f>
        <v>1186250</v>
      </c>
      <c r="AK131" s="107">
        <v>1423500</v>
      </c>
      <c r="AL131" s="57" t="s">
        <v>289</v>
      </c>
      <c r="AM131" s="57">
        <v>1423500</v>
      </c>
      <c r="AN131" s="54">
        <v>2</v>
      </c>
    </row>
    <row r="132" spans="1:40" s="56" customFormat="1" ht="14.25" hidden="1" customHeight="1" x14ac:dyDescent="0.25">
      <c r="A132" s="85">
        <v>1</v>
      </c>
      <c r="B132" s="86" t="s">
        <v>86</v>
      </c>
      <c r="C132" s="101" t="s">
        <v>543</v>
      </c>
      <c r="D132" s="85" t="s">
        <v>31</v>
      </c>
      <c r="E132" s="85" t="s">
        <v>421</v>
      </c>
      <c r="F132" s="85"/>
      <c r="G132" s="87" t="e">
        <f>VLOOKUP(D132,#REF!,2,FALSE)</f>
        <v>#REF!</v>
      </c>
      <c r="H132" s="85"/>
      <c r="I132" s="85"/>
      <c r="J132" s="86" t="s">
        <v>97</v>
      </c>
      <c r="K132" s="87" t="str">
        <f t="shared" si="86"/>
        <v>Реализация защиты систем обработки ПДн ПАО «Саратовэнерго»</v>
      </c>
      <c r="L132" s="99" t="s">
        <v>98</v>
      </c>
      <c r="M132" s="90" t="s">
        <v>532</v>
      </c>
      <c r="N132" s="85" t="s">
        <v>197</v>
      </c>
      <c r="O132" s="85" t="s">
        <v>327</v>
      </c>
      <c r="P132" s="86">
        <v>2</v>
      </c>
      <c r="Q132" s="100">
        <v>711750</v>
      </c>
      <c r="R132" s="97">
        <v>0.2</v>
      </c>
      <c r="S132" s="98">
        <v>1423500</v>
      </c>
      <c r="T132" s="95">
        <f t="shared" si="87"/>
        <v>237250</v>
      </c>
      <c r="U132" s="104">
        <v>0</v>
      </c>
      <c r="V132" s="95">
        <f t="shared" si="88"/>
        <v>0</v>
      </c>
      <c r="W132" s="95">
        <f t="shared" si="89"/>
        <v>0</v>
      </c>
      <c r="X132" s="98">
        <v>1423500</v>
      </c>
      <c r="Y132" s="95">
        <f t="shared" si="90"/>
        <v>237250</v>
      </c>
      <c r="Z132" s="95">
        <f t="shared" si="91"/>
        <v>1186250</v>
      </c>
      <c r="AA132" s="244">
        <f>AA131+1</f>
        <v>2027</v>
      </c>
      <c r="AB132" s="247">
        <f t="shared" si="85"/>
        <v>0</v>
      </c>
      <c r="AC132" s="96">
        <f>S132*IF($AA132=2021,IF(OR($M132="Услуги",$M132="Работы"),#REF!,IF($U132&lt;&gt;0,#REF!,#REF!)),1)*IF($AA132=2022,IF(OR($M132="Услуги",$M132="Работы"),#REF!,IF($U132&lt;&gt;0,#REF!,#REF!)),1)*IF($AA132=2023,IF(OR($M132="Услуги",$M132="Работы"),#REF!,IF($U132&lt;&gt;0,#REF!,#REF!)),1)*IF($AA132=2024,IF(OR($M132="Услуги",$M132="Работы"),#REF!,IF($U132&lt;&gt;0,#REF!,#REF!)),1)*IF($AA132=2025,IF(OR($M132="Услуги",$M132="Работы"),#REF!,IF($U132&lt;&gt;0,#REF!,#REF!)),1)</f>
        <v>1423500</v>
      </c>
      <c r="AD132" s="96">
        <f>T132*IF($AA132=2021,IF(OR($M132="Услуги",$M132="Работы"),#REF!,IF($U132&lt;&gt;0,#REF!,#REF!)),1)*IF($AA132=2022,IF(OR($M132="Услуги",$M132="Работы"),#REF!,IF($U132&lt;&gt;0,#REF!,#REF!)),1)*IF($AA132=2023,IF(OR($M132="Услуги",$M132="Работы"),#REF!,IF($U132&lt;&gt;0,#REF!,#REF!)),1)*IF($AA132=2024,IF(OR($M132="Услуги",$M132="Работы"),#REF!,IF($U132&lt;&gt;0,#REF!,#REF!)),1)*IF($AA132=2025,IF(OR($M132="Услуги",$M132="Работы"),#REF!,IF($U132&lt;&gt;0,#REF!,#REF!)),1)</f>
        <v>237250</v>
      </c>
      <c r="AE132" s="96">
        <f>U132*IF($AA132=2021,IF(OR($M132="Услуги",$M132="Работы"),#REF!,IF($U132&lt;&gt;0,#REF!,#REF!)),1)*IF($AA132=2022,IF(OR($M132="Услуги",$M132="Работы"),#REF!,IF($U132&lt;&gt;0,#REF!,#REF!)),1)*IF($AA132=2023,IF(OR($M132="Услуги",$M132="Работы"),#REF!,IF($U132&lt;&gt;0,#REF!,#REF!)),1)*IF($AA132=2024,IF(OR($M132="Услуги",$M132="Работы"),#REF!,IF($U132&lt;&gt;0,#REF!,#REF!)),1)*IF($AA132=2025,IF(OR($M132="Услуги",$M132="Работы"),#REF!,IF($U132&lt;&gt;0,#REF!,#REF!)),1)</f>
        <v>0</v>
      </c>
      <c r="AF132" s="96">
        <f>V132*IF($AA132=2021,IF(OR($M132="Услуги",$M132="Работы"),#REF!,IF($U132&lt;&gt;0,#REF!,#REF!)),1)*IF($AA132=2022,IF(OR($M132="Услуги",$M132="Работы"),#REF!,IF($U132&lt;&gt;0,#REF!,#REF!)),1)*IF($AA132=2023,IF(OR($M132="Услуги",$M132="Работы"),#REF!,IF($U132&lt;&gt;0,#REF!,#REF!)),1)*IF($AA132=2024,IF(OR($M132="Услуги",$M132="Работы"),#REF!,IF($U132&lt;&gt;0,#REF!,#REF!)),1)*IF($AA132=2025,IF(OR($M132="Услуги",$M132="Работы"),#REF!,IF($U132&lt;&gt;0,#REF!,#REF!)),1)</f>
        <v>0</v>
      </c>
      <c r="AG132" s="96">
        <f>W132*IF($AA132=2021,IF(OR($M132="Услуги",$M132="Работы"),#REF!,IF($U132&lt;&gt;0,#REF!,#REF!)),1)*IF($AA132=2022,IF(OR($M132="Услуги",$M132="Работы"),#REF!,IF($U132&lt;&gt;0,#REF!,#REF!)),1)*IF($AA132=2023,IF(OR($M132="Услуги",$M132="Работы"),#REF!,IF($U132&lt;&gt;0,#REF!,#REF!)),1)*IF($AA132=2024,IF(OR($M132="Услуги",$M132="Работы"),#REF!,IF($U132&lt;&gt;0,#REF!,#REF!)),1)*IF($AA132=2025,IF(OR($M132="Услуги",$M132="Работы"),#REF!,IF($U132&lt;&gt;0,#REF!,#REF!)),1)</f>
        <v>0</v>
      </c>
      <c r="AH132" s="96">
        <f>X132*IF($AA132=2021,IF(OR($M132="Услуги",$M132="Работы"),#REF!,IF($U132&lt;&gt;0,#REF!,#REF!)),1)*IF($AA132=2022,IF(OR($M132="Услуги",$M132="Работы"),#REF!,IF($U132&lt;&gt;0,#REF!,#REF!)),1)*IF($AA132=2023,IF(OR($M132="Услуги",$M132="Работы"),#REF!,IF($U132&lt;&gt;0,#REF!,#REF!)),1)*IF($AA132=2024,IF(OR($M132="Услуги",$M132="Работы"),#REF!,IF($U132&lt;&gt;0,#REF!,#REF!)),1)*IF($AA132=2025,IF(OR($M132="Услуги",$M132="Работы"),#REF!,IF($U132&lt;&gt;0,#REF!,#REF!)),1)</f>
        <v>1423500</v>
      </c>
      <c r="AI132" s="96">
        <f>Y132*IF($AA132=2021,IF(OR($M132="Услуги",$M132="Работы"),#REF!,IF($U132&lt;&gt;0,#REF!,#REF!)),1)*IF($AA132=2022,IF(OR($M132="Услуги",$M132="Работы"),#REF!,IF($U132&lt;&gt;0,#REF!,#REF!)),1)*IF($AA132=2023,IF(OR($M132="Услуги",$M132="Работы"),#REF!,IF($U132&lt;&gt;0,#REF!,#REF!)),1)*IF($AA132=2024,IF(OR($M132="Услуги",$M132="Работы"),#REF!,IF($U132&lt;&gt;0,#REF!,#REF!)),1)*IF($AA132=2025,IF(OR($M132="Услуги",$M132="Работы"),#REF!,IF($U132&lt;&gt;0,#REF!,#REF!)),1)</f>
        <v>237250</v>
      </c>
      <c r="AJ132" s="96">
        <f>Z132*IF($AA132=2021,IF(OR($M132="Услуги",$M132="Работы"),#REF!,IF($U132&lt;&gt;0,#REF!,#REF!)),1)*IF($AA132=2022,IF(OR($M132="Услуги",$M132="Работы"),#REF!,IF($U132&lt;&gt;0,#REF!,#REF!)),1)*IF($AA132=2023,IF(OR($M132="Услуги",$M132="Работы"),#REF!,IF($U132&lt;&gt;0,#REF!,#REF!)),1)*IF($AA132=2024,IF(OR($M132="Услуги",$M132="Работы"),#REF!,IF($U132&lt;&gt;0,#REF!,#REF!)),1)*IF($AA132=2025,IF(OR($M132="Услуги",$M132="Работы"),#REF!,IF($U132&lt;&gt;0,#REF!,#REF!)),1)</f>
        <v>1186250</v>
      </c>
      <c r="AK132" s="107">
        <v>1423500</v>
      </c>
      <c r="AL132" s="57" t="s">
        <v>289</v>
      </c>
      <c r="AM132" s="57">
        <v>1423500</v>
      </c>
      <c r="AN132" s="54">
        <v>2</v>
      </c>
    </row>
    <row r="133" spans="1:40" s="56" customFormat="1" ht="14.25" hidden="1" customHeight="1" x14ac:dyDescent="0.25">
      <c r="A133" s="85">
        <v>1</v>
      </c>
      <c r="B133" s="86" t="s">
        <v>86</v>
      </c>
      <c r="C133" s="101" t="s">
        <v>543</v>
      </c>
      <c r="D133" s="85" t="s">
        <v>31</v>
      </c>
      <c r="E133" s="85" t="s">
        <v>421</v>
      </c>
      <c r="F133" s="85"/>
      <c r="G133" s="87" t="e">
        <f>VLOOKUP(D133,#REF!,2,FALSE)</f>
        <v>#REF!</v>
      </c>
      <c r="H133" s="85"/>
      <c r="I133" s="85"/>
      <c r="J133" s="86" t="s">
        <v>97</v>
      </c>
      <c r="K133" s="87" t="str">
        <f t="shared" si="86"/>
        <v>Реализация защиты систем обработки ПДн ПАО «Саратовэнерго»</v>
      </c>
      <c r="L133" s="99" t="s">
        <v>98</v>
      </c>
      <c r="M133" s="90" t="s">
        <v>532</v>
      </c>
      <c r="N133" s="85" t="s">
        <v>197</v>
      </c>
      <c r="O133" s="85" t="s">
        <v>327</v>
      </c>
      <c r="P133" s="86">
        <v>2</v>
      </c>
      <c r="Q133" s="100">
        <v>711750</v>
      </c>
      <c r="R133" s="97">
        <v>0.2</v>
      </c>
      <c r="S133" s="98">
        <v>1423500</v>
      </c>
      <c r="T133" s="95">
        <f t="shared" si="87"/>
        <v>237250</v>
      </c>
      <c r="U133" s="104">
        <v>0</v>
      </c>
      <c r="V133" s="95">
        <f t="shared" si="88"/>
        <v>0</v>
      </c>
      <c r="W133" s="95">
        <f t="shared" si="89"/>
        <v>0</v>
      </c>
      <c r="X133" s="98">
        <v>1423500</v>
      </c>
      <c r="Y133" s="95">
        <f t="shared" si="90"/>
        <v>237250</v>
      </c>
      <c r="Z133" s="95">
        <f t="shared" si="91"/>
        <v>1186250</v>
      </c>
      <c r="AA133" s="244">
        <f>AA132+1</f>
        <v>2028</v>
      </c>
      <c r="AB133" s="247">
        <f t="shared" si="85"/>
        <v>0</v>
      </c>
      <c r="AC133" s="96">
        <f>S133*IF($AA133=2021,IF(OR($M133="Услуги",$M133="Работы"),#REF!,IF($U133&lt;&gt;0,#REF!,#REF!)),1)*IF($AA133=2022,IF(OR($M133="Услуги",$M133="Работы"),#REF!,IF($U133&lt;&gt;0,#REF!,#REF!)),1)*IF($AA133=2023,IF(OR($M133="Услуги",$M133="Работы"),#REF!,IF($U133&lt;&gt;0,#REF!,#REF!)),1)*IF($AA133=2024,IF(OR($M133="Услуги",$M133="Работы"),#REF!,IF($U133&lt;&gt;0,#REF!,#REF!)),1)*IF($AA133=2025,IF(OR($M133="Услуги",$M133="Работы"),#REF!,IF($U133&lt;&gt;0,#REF!,#REF!)),1)</f>
        <v>1423500</v>
      </c>
      <c r="AD133" s="96">
        <f>T133*IF($AA133=2021,IF(OR($M133="Услуги",$M133="Работы"),#REF!,IF($U133&lt;&gt;0,#REF!,#REF!)),1)*IF($AA133=2022,IF(OR($M133="Услуги",$M133="Работы"),#REF!,IF($U133&lt;&gt;0,#REF!,#REF!)),1)*IF($AA133=2023,IF(OR($M133="Услуги",$M133="Работы"),#REF!,IF($U133&lt;&gt;0,#REF!,#REF!)),1)*IF($AA133=2024,IF(OR($M133="Услуги",$M133="Работы"),#REF!,IF($U133&lt;&gt;0,#REF!,#REF!)),1)*IF($AA133=2025,IF(OR($M133="Услуги",$M133="Работы"),#REF!,IF($U133&lt;&gt;0,#REF!,#REF!)),1)</f>
        <v>237250</v>
      </c>
      <c r="AE133" s="96">
        <f>U133*IF($AA133=2021,IF(OR($M133="Услуги",$M133="Работы"),#REF!,IF($U133&lt;&gt;0,#REF!,#REF!)),1)*IF($AA133=2022,IF(OR($M133="Услуги",$M133="Работы"),#REF!,IF($U133&lt;&gt;0,#REF!,#REF!)),1)*IF($AA133=2023,IF(OR($M133="Услуги",$M133="Работы"),#REF!,IF($U133&lt;&gt;0,#REF!,#REF!)),1)*IF($AA133=2024,IF(OR($M133="Услуги",$M133="Работы"),#REF!,IF($U133&lt;&gt;0,#REF!,#REF!)),1)*IF($AA133=2025,IF(OR($M133="Услуги",$M133="Работы"),#REF!,IF($U133&lt;&gt;0,#REF!,#REF!)),1)</f>
        <v>0</v>
      </c>
      <c r="AF133" s="96">
        <f>V133*IF($AA133=2021,IF(OR($M133="Услуги",$M133="Работы"),#REF!,IF($U133&lt;&gt;0,#REF!,#REF!)),1)*IF($AA133=2022,IF(OR($M133="Услуги",$M133="Работы"),#REF!,IF($U133&lt;&gt;0,#REF!,#REF!)),1)*IF($AA133=2023,IF(OR($M133="Услуги",$M133="Работы"),#REF!,IF($U133&lt;&gt;0,#REF!,#REF!)),1)*IF($AA133=2024,IF(OR($M133="Услуги",$M133="Работы"),#REF!,IF($U133&lt;&gt;0,#REF!,#REF!)),1)*IF($AA133=2025,IF(OR($M133="Услуги",$M133="Работы"),#REF!,IF($U133&lt;&gt;0,#REF!,#REF!)),1)</f>
        <v>0</v>
      </c>
      <c r="AG133" s="96">
        <f>W133*IF($AA133=2021,IF(OR($M133="Услуги",$M133="Работы"),#REF!,IF($U133&lt;&gt;0,#REF!,#REF!)),1)*IF($AA133=2022,IF(OR($M133="Услуги",$M133="Работы"),#REF!,IF($U133&lt;&gt;0,#REF!,#REF!)),1)*IF($AA133=2023,IF(OR($M133="Услуги",$M133="Работы"),#REF!,IF($U133&lt;&gt;0,#REF!,#REF!)),1)*IF($AA133=2024,IF(OR($M133="Услуги",$M133="Работы"),#REF!,IF($U133&lt;&gt;0,#REF!,#REF!)),1)*IF($AA133=2025,IF(OR($M133="Услуги",$M133="Работы"),#REF!,IF($U133&lt;&gt;0,#REF!,#REF!)),1)</f>
        <v>0</v>
      </c>
      <c r="AH133" s="96">
        <f>X133*IF($AA133=2021,IF(OR($M133="Услуги",$M133="Работы"),#REF!,IF($U133&lt;&gt;0,#REF!,#REF!)),1)*IF($AA133=2022,IF(OR($M133="Услуги",$M133="Работы"),#REF!,IF($U133&lt;&gt;0,#REF!,#REF!)),1)*IF($AA133=2023,IF(OR($M133="Услуги",$M133="Работы"),#REF!,IF($U133&lt;&gt;0,#REF!,#REF!)),1)*IF($AA133=2024,IF(OR($M133="Услуги",$M133="Работы"),#REF!,IF($U133&lt;&gt;0,#REF!,#REF!)),1)*IF($AA133=2025,IF(OR($M133="Услуги",$M133="Работы"),#REF!,IF($U133&lt;&gt;0,#REF!,#REF!)),1)</f>
        <v>1423500</v>
      </c>
      <c r="AI133" s="96">
        <f>Y133*IF($AA133=2021,IF(OR($M133="Услуги",$M133="Работы"),#REF!,IF($U133&lt;&gt;0,#REF!,#REF!)),1)*IF($AA133=2022,IF(OR($M133="Услуги",$M133="Работы"),#REF!,IF($U133&lt;&gt;0,#REF!,#REF!)),1)*IF($AA133=2023,IF(OR($M133="Услуги",$M133="Работы"),#REF!,IF($U133&lt;&gt;0,#REF!,#REF!)),1)*IF($AA133=2024,IF(OR($M133="Услуги",$M133="Работы"),#REF!,IF($U133&lt;&gt;0,#REF!,#REF!)),1)*IF($AA133=2025,IF(OR($M133="Услуги",$M133="Работы"),#REF!,IF($U133&lt;&gt;0,#REF!,#REF!)),1)</f>
        <v>237250</v>
      </c>
      <c r="AJ133" s="96">
        <f>Z133*IF($AA133=2021,IF(OR($M133="Услуги",$M133="Работы"),#REF!,IF($U133&lt;&gt;0,#REF!,#REF!)),1)*IF($AA133=2022,IF(OR($M133="Услуги",$M133="Работы"),#REF!,IF($U133&lt;&gt;0,#REF!,#REF!)),1)*IF($AA133=2023,IF(OR($M133="Услуги",$M133="Работы"),#REF!,IF($U133&lt;&gt;0,#REF!,#REF!)),1)*IF($AA133=2024,IF(OR($M133="Услуги",$M133="Работы"),#REF!,IF($U133&lt;&gt;0,#REF!,#REF!)),1)*IF($AA133=2025,IF(OR($M133="Услуги",$M133="Работы"),#REF!,IF($U133&lt;&gt;0,#REF!,#REF!)),1)</f>
        <v>1186250</v>
      </c>
      <c r="AK133" s="107">
        <v>1423500</v>
      </c>
      <c r="AL133" s="57" t="s">
        <v>289</v>
      </c>
      <c r="AM133" s="57">
        <v>1423500</v>
      </c>
      <c r="AN133" s="54">
        <v>2</v>
      </c>
    </row>
    <row r="134" spans="1:40" s="56" customFormat="1" ht="15" hidden="1" customHeight="1" x14ac:dyDescent="0.25">
      <c r="A134" s="85">
        <v>1</v>
      </c>
      <c r="B134" s="86" t="s">
        <v>86</v>
      </c>
      <c r="C134" s="101" t="s">
        <v>543</v>
      </c>
      <c r="D134" s="85" t="s">
        <v>31</v>
      </c>
      <c r="E134" s="85" t="s">
        <v>421</v>
      </c>
      <c r="F134" s="85"/>
      <c r="G134" s="87" t="e">
        <f>VLOOKUP(D134,#REF!,2,FALSE)</f>
        <v>#REF!</v>
      </c>
      <c r="H134" s="85"/>
      <c r="I134" s="85"/>
      <c r="J134" s="86" t="s">
        <v>219</v>
      </c>
      <c r="K134" s="87" t="str">
        <f t="shared" si="86"/>
        <v>Реализация защиты систем обработки ПДн ПАО «Саратовэнерго»</v>
      </c>
      <c r="L134" s="99" t="s">
        <v>223</v>
      </c>
      <c r="M134" s="90" t="s">
        <v>528</v>
      </c>
      <c r="N134" s="85" t="s">
        <v>310</v>
      </c>
      <c r="O134" s="85" t="s">
        <v>311</v>
      </c>
      <c r="P134" s="86">
        <v>16</v>
      </c>
      <c r="Q134" s="100">
        <v>300</v>
      </c>
      <c r="R134" s="97" t="s">
        <v>312</v>
      </c>
      <c r="S134" s="98">
        <v>4800</v>
      </c>
      <c r="T134" s="95">
        <f t="shared" ref="T134:T145" si="92">S134/1.2*$R134</f>
        <v>800</v>
      </c>
      <c r="U134" s="104">
        <v>0</v>
      </c>
      <c r="V134" s="95">
        <f t="shared" ref="V134:V145" si="93">U134/1.2*$R134</f>
        <v>0</v>
      </c>
      <c r="W134" s="95">
        <f t="shared" ref="W134:W145" si="94">U134-V134</f>
        <v>0</v>
      </c>
      <c r="X134" s="98">
        <v>4800</v>
      </c>
      <c r="Y134" s="95">
        <f t="shared" ref="Y134:Y145" si="95">X134/1.2*$R134</f>
        <v>800</v>
      </c>
      <c r="Z134" s="95">
        <f t="shared" ref="Z134:Z145" si="96">X134-Y134</f>
        <v>4000</v>
      </c>
      <c r="AA134" s="245" t="s">
        <v>519</v>
      </c>
      <c r="AB134" s="247">
        <f t="shared" si="85"/>
        <v>0</v>
      </c>
      <c r="AC134" s="96">
        <f>S134*IF($AA134=2021,IF(OR($M134="Услуги",$M134="Работы"),#REF!,IF($U134&lt;&gt;0,#REF!,#REF!)),1)*IF($AA134=2022,IF(OR($M134="Услуги",$M134="Работы"),#REF!,IF($U134&lt;&gt;0,#REF!,#REF!)),1)*IF($AA134=2023,IF(OR($M134="Услуги",$M134="Работы"),#REF!,IF($U134&lt;&gt;0,#REF!,#REF!)),1)*IF($AA134=2024,IF(OR($M134="Услуги",$M134="Работы"),#REF!,IF($U134&lt;&gt;0,#REF!,#REF!)),1)*IF($AA134=2025,IF(OR($M134="Услуги",$M134="Работы"),#REF!,IF($U134&lt;&gt;0,#REF!,#REF!)),1)</f>
        <v>4800</v>
      </c>
      <c r="AD134" s="96">
        <f>T134*IF($AA134=2021,IF(OR($M134="Услуги",$M134="Работы"),#REF!,IF($U134&lt;&gt;0,#REF!,#REF!)),1)*IF($AA134=2022,IF(OR($M134="Услуги",$M134="Работы"),#REF!,IF($U134&lt;&gt;0,#REF!,#REF!)),1)*IF($AA134=2023,IF(OR($M134="Услуги",$M134="Работы"),#REF!,IF($U134&lt;&gt;0,#REF!,#REF!)),1)*IF($AA134=2024,IF(OR($M134="Услуги",$M134="Работы"),#REF!,IF($U134&lt;&gt;0,#REF!,#REF!)),1)*IF($AA134=2025,IF(OR($M134="Услуги",$M134="Работы"),#REF!,IF($U134&lt;&gt;0,#REF!,#REF!)),1)</f>
        <v>800</v>
      </c>
      <c r="AE134" s="96">
        <f>U134*IF($AA134=2021,IF(OR($M134="Услуги",$M134="Работы"),#REF!,IF($U134&lt;&gt;0,#REF!,#REF!)),1)*IF($AA134=2022,IF(OR($M134="Услуги",$M134="Работы"),#REF!,IF($U134&lt;&gt;0,#REF!,#REF!)),1)*IF($AA134=2023,IF(OR($M134="Услуги",$M134="Работы"),#REF!,IF($U134&lt;&gt;0,#REF!,#REF!)),1)*IF($AA134=2024,IF(OR($M134="Услуги",$M134="Работы"),#REF!,IF($U134&lt;&gt;0,#REF!,#REF!)),1)*IF($AA134=2025,IF(OR($M134="Услуги",$M134="Работы"),#REF!,IF($U134&lt;&gt;0,#REF!,#REF!)),1)</f>
        <v>0</v>
      </c>
      <c r="AF134" s="96">
        <f>V134*IF($AA134=2021,IF(OR($M134="Услуги",$M134="Работы"),#REF!,IF($U134&lt;&gt;0,#REF!,#REF!)),1)*IF($AA134=2022,IF(OR($M134="Услуги",$M134="Работы"),#REF!,IF($U134&lt;&gt;0,#REF!,#REF!)),1)*IF($AA134=2023,IF(OR($M134="Услуги",$M134="Работы"),#REF!,IF($U134&lt;&gt;0,#REF!,#REF!)),1)*IF($AA134=2024,IF(OR($M134="Услуги",$M134="Работы"),#REF!,IF($U134&lt;&gt;0,#REF!,#REF!)),1)*IF($AA134=2025,IF(OR($M134="Услуги",$M134="Работы"),#REF!,IF($U134&lt;&gt;0,#REF!,#REF!)),1)</f>
        <v>0</v>
      </c>
      <c r="AG134" s="96">
        <f>W134*IF($AA134=2021,IF(OR($M134="Услуги",$M134="Работы"),#REF!,IF($U134&lt;&gt;0,#REF!,#REF!)),1)*IF($AA134=2022,IF(OR($M134="Услуги",$M134="Работы"),#REF!,IF($U134&lt;&gt;0,#REF!,#REF!)),1)*IF($AA134=2023,IF(OR($M134="Услуги",$M134="Работы"),#REF!,IF($U134&lt;&gt;0,#REF!,#REF!)),1)*IF($AA134=2024,IF(OR($M134="Услуги",$M134="Работы"),#REF!,IF($U134&lt;&gt;0,#REF!,#REF!)),1)*IF($AA134=2025,IF(OR($M134="Услуги",$M134="Работы"),#REF!,IF($U134&lt;&gt;0,#REF!,#REF!)),1)</f>
        <v>0</v>
      </c>
      <c r="AH134" s="96">
        <f>X134*IF($AA134=2021,IF(OR($M134="Услуги",$M134="Работы"),#REF!,IF($U134&lt;&gt;0,#REF!,#REF!)),1)*IF($AA134=2022,IF(OR($M134="Услуги",$M134="Работы"),#REF!,IF($U134&lt;&gt;0,#REF!,#REF!)),1)*IF($AA134=2023,IF(OR($M134="Услуги",$M134="Работы"),#REF!,IF($U134&lt;&gt;0,#REF!,#REF!)),1)*IF($AA134=2024,IF(OR($M134="Услуги",$M134="Работы"),#REF!,IF($U134&lt;&gt;0,#REF!,#REF!)),1)*IF($AA134=2025,IF(OR($M134="Услуги",$M134="Работы"),#REF!,IF($U134&lt;&gt;0,#REF!,#REF!)),1)</f>
        <v>4800</v>
      </c>
      <c r="AI134" s="96">
        <f>Y134*IF($AA134=2021,IF(OR($M134="Услуги",$M134="Работы"),#REF!,IF($U134&lt;&gt;0,#REF!,#REF!)),1)*IF($AA134=2022,IF(OR($M134="Услуги",$M134="Работы"),#REF!,IF($U134&lt;&gt;0,#REF!,#REF!)),1)*IF($AA134=2023,IF(OR($M134="Услуги",$M134="Работы"),#REF!,IF($U134&lt;&gt;0,#REF!,#REF!)),1)*IF($AA134=2024,IF(OR($M134="Услуги",$M134="Работы"),#REF!,IF($U134&lt;&gt;0,#REF!,#REF!)),1)*IF($AA134=2025,IF(OR($M134="Услуги",$M134="Работы"),#REF!,IF($U134&lt;&gt;0,#REF!,#REF!)),1)</f>
        <v>800</v>
      </c>
      <c r="AJ134" s="96">
        <f>Z134*IF($AA134=2021,IF(OR($M134="Услуги",$M134="Работы"),#REF!,IF($U134&lt;&gt;0,#REF!,#REF!)),1)*IF($AA134=2022,IF(OR($M134="Услуги",$M134="Работы"),#REF!,IF($U134&lt;&gt;0,#REF!,#REF!)),1)*IF($AA134=2023,IF(OR($M134="Услуги",$M134="Работы"),#REF!,IF($U134&lt;&gt;0,#REF!,#REF!)),1)*IF($AA134=2024,IF(OR($M134="Услуги",$M134="Работы"),#REF!,IF($U134&lt;&gt;0,#REF!,#REF!)),1)*IF($AA134=2025,IF(OR($M134="Услуги",$M134="Работы"),#REF!,IF($U134&lt;&gt;0,#REF!,#REF!)),1)</f>
        <v>4000</v>
      </c>
      <c r="AK134" s="107">
        <v>4800</v>
      </c>
      <c r="AL134" s="57" t="s">
        <v>289</v>
      </c>
      <c r="AM134" s="57">
        <v>4800</v>
      </c>
      <c r="AN134" s="54">
        <v>16</v>
      </c>
    </row>
    <row r="135" spans="1:40" s="56" customFormat="1" ht="15" hidden="1" customHeight="1" x14ac:dyDescent="0.25">
      <c r="A135" s="85">
        <v>1</v>
      </c>
      <c r="B135" s="86" t="s">
        <v>86</v>
      </c>
      <c r="C135" s="101" t="s">
        <v>543</v>
      </c>
      <c r="D135" s="85" t="s">
        <v>31</v>
      </c>
      <c r="E135" s="85" t="s">
        <v>421</v>
      </c>
      <c r="F135" s="85"/>
      <c r="G135" s="87" t="e">
        <f>VLOOKUP(D135,#REF!,2,FALSE)</f>
        <v>#REF!</v>
      </c>
      <c r="H135" s="85"/>
      <c r="I135" s="85"/>
      <c r="J135" s="86" t="s">
        <v>219</v>
      </c>
      <c r="K135" s="87" t="str">
        <f t="shared" si="86"/>
        <v>Реализация защиты систем обработки ПДн ПАО «Саратовэнерго»</v>
      </c>
      <c r="L135" s="99" t="s">
        <v>223</v>
      </c>
      <c r="M135" s="90" t="s">
        <v>528</v>
      </c>
      <c r="N135" s="85" t="s">
        <v>313</v>
      </c>
      <c r="O135" s="85" t="s">
        <v>314</v>
      </c>
      <c r="P135" s="86">
        <v>48</v>
      </c>
      <c r="Q135" s="100">
        <v>369</v>
      </c>
      <c r="R135" s="97" t="s">
        <v>312</v>
      </c>
      <c r="S135" s="98">
        <v>17712</v>
      </c>
      <c r="T135" s="95">
        <f t="shared" si="92"/>
        <v>2952</v>
      </c>
      <c r="U135" s="104">
        <v>0</v>
      </c>
      <c r="V135" s="95">
        <f t="shared" si="93"/>
        <v>0</v>
      </c>
      <c r="W135" s="95">
        <f t="shared" si="94"/>
        <v>0</v>
      </c>
      <c r="X135" s="98">
        <v>17712</v>
      </c>
      <c r="Y135" s="95">
        <f t="shared" si="95"/>
        <v>2952</v>
      </c>
      <c r="Z135" s="95">
        <f t="shared" si="96"/>
        <v>14760</v>
      </c>
      <c r="AA135" s="245" t="s">
        <v>519</v>
      </c>
      <c r="AB135" s="247">
        <f t="shared" si="85"/>
        <v>0</v>
      </c>
      <c r="AC135" s="96">
        <f>S135*IF($AA135=2021,IF(OR($M135="Услуги",$M135="Работы"),#REF!,IF($U135&lt;&gt;0,#REF!,#REF!)),1)*IF($AA135=2022,IF(OR($M135="Услуги",$M135="Работы"),#REF!,IF($U135&lt;&gt;0,#REF!,#REF!)),1)*IF($AA135=2023,IF(OR($M135="Услуги",$M135="Работы"),#REF!,IF($U135&lt;&gt;0,#REF!,#REF!)),1)*IF($AA135=2024,IF(OR($M135="Услуги",$M135="Работы"),#REF!,IF($U135&lt;&gt;0,#REF!,#REF!)),1)*IF($AA135=2025,IF(OR($M135="Услуги",$M135="Работы"),#REF!,IF($U135&lt;&gt;0,#REF!,#REF!)),1)</f>
        <v>17712</v>
      </c>
      <c r="AD135" s="96">
        <f>T135*IF($AA135=2021,IF(OR($M135="Услуги",$M135="Работы"),#REF!,IF($U135&lt;&gt;0,#REF!,#REF!)),1)*IF($AA135=2022,IF(OR($M135="Услуги",$M135="Работы"),#REF!,IF($U135&lt;&gt;0,#REF!,#REF!)),1)*IF($AA135=2023,IF(OR($M135="Услуги",$M135="Работы"),#REF!,IF($U135&lt;&gt;0,#REF!,#REF!)),1)*IF($AA135=2024,IF(OR($M135="Услуги",$M135="Работы"),#REF!,IF($U135&lt;&gt;0,#REF!,#REF!)),1)*IF($AA135=2025,IF(OR($M135="Услуги",$M135="Работы"),#REF!,IF($U135&lt;&gt;0,#REF!,#REF!)),1)</f>
        <v>2952</v>
      </c>
      <c r="AE135" s="96">
        <f>U135*IF($AA135=2021,IF(OR($M135="Услуги",$M135="Работы"),#REF!,IF($U135&lt;&gt;0,#REF!,#REF!)),1)*IF($AA135=2022,IF(OR($M135="Услуги",$M135="Работы"),#REF!,IF($U135&lt;&gt;0,#REF!,#REF!)),1)*IF($AA135=2023,IF(OR($M135="Услуги",$M135="Работы"),#REF!,IF($U135&lt;&gt;0,#REF!,#REF!)),1)*IF($AA135=2024,IF(OR($M135="Услуги",$M135="Работы"),#REF!,IF($U135&lt;&gt;0,#REF!,#REF!)),1)*IF($AA135=2025,IF(OR($M135="Услуги",$M135="Работы"),#REF!,IF($U135&lt;&gt;0,#REF!,#REF!)),1)</f>
        <v>0</v>
      </c>
      <c r="AF135" s="96">
        <f>V135*IF($AA135=2021,IF(OR($M135="Услуги",$M135="Работы"),#REF!,IF($U135&lt;&gt;0,#REF!,#REF!)),1)*IF($AA135=2022,IF(OR($M135="Услуги",$M135="Работы"),#REF!,IF($U135&lt;&gt;0,#REF!,#REF!)),1)*IF($AA135=2023,IF(OR($M135="Услуги",$M135="Работы"),#REF!,IF($U135&lt;&gt;0,#REF!,#REF!)),1)*IF($AA135=2024,IF(OR($M135="Услуги",$M135="Работы"),#REF!,IF($U135&lt;&gt;0,#REF!,#REF!)),1)*IF($AA135=2025,IF(OR($M135="Услуги",$M135="Работы"),#REF!,IF($U135&lt;&gt;0,#REF!,#REF!)),1)</f>
        <v>0</v>
      </c>
      <c r="AG135" s="96">
        <f>W135*IF($AA135=2021,IF(OR($M135="Услуги",$M135="Работы"),#REF!,IF($U135&lt;&gt;0,#REF!,#REF!)),1)*IF($AA135=2022,IF(OR($M135="Услуги",$M135="Работы"),#REF!,IF($U135&lt;&gt;0,#REF!,#REF!)),1)*IF($AA135=2023,IF(OR($M135="Услуги",$M135="Работы"),#REF!,IF($U135&lt;&gt;0,#REF!,#REF!)),1)*IF($AA135=2024,IF(OR($M135="Услуги",$M135="Работы"),#REF!,IF($U135&lt;&gt;0,#REF!,#REF!)),1)*IF($AA135=2025,IF(OR($M135="Услуги",$M135="Работы"),#REF!,IF($U135&lt;&gt;0,#REF!,#REF!)),1)</f>
        <v>0</v>
      </c>
      <c r="AH135" s="96">
        <f>X135*IF($AA135=2021,IF(OR($M135="Услуги",$M135="Работы"),#REF!,IF($U135&lt;&gt;0,#REF!,#REF!)),1)*IF($AA135=2022,IF(OR($M135="Услуги",$M135="Работы"),#REF!,IF($U135&lt;&gt;0,#REF!,#REF!)),1)*IF($AA135=2023,IF(OR($M135="Услуги",$M135="Работы"),#REF!,IF($U135&lt;&gt;0,#REF!,#REF!)),1)*IF($AA135=2024,IF(OR($M135="Услуги",$M135="Работы"),#REF!,IF($U135&lt;&gt;0,#REF!,#REF!)),1)*IF($AA135=2025,IF(OR($M135="Услуги",$M135="Работы"),#REF!,IF($U135&lt;&gt;0,#REF!,#REF!)),1)</f>
        <v>17712</v>
      </c>
      <c r="AI135" s="96">
        <f>Y135*IF($AA135=2021,IF(OR($M135="Услуги",$M135="Работы"),#REF!,IF($U135&lt;&gt;0,#REF!,#REF!)),1)*IF($AA135=2022,IF(OR($M135="Услуги",$M135="Работы"),#REF!,IF($U135&lt;&gt;0,#REF!,#REF!)),1)*IF($AA135=2023,IF(OR($M135="Услуги",$M135="Работы"),#REF!,IF($U135&lt;&gt;0,#REF!,#REF!)),1)*IF($AA135=2024,IF(OR($M135="Услуги",$M135="Работы"),#REF!,IF($U135&lt;&gt;0,#REF!,#REF!)),1)*IF($AA135=2025,IF(OR($M135="Услуги",$M135="Работы"),#REF!,IF($U135&lt;&gt;0,#REF!,#REF!)),1)</f>
        <v>2952</v>
      </c>
      <c r="AJ135" s="96">
        <f>Z135*IF($AA135=2021,IF(OR($M135="Услуги",$M135="Работы"),#REF!,IF($U135&lt;&gt;0,#REF!,#REF!)),1)*IF($AA135=2022,IF(OR($M135="Услуги",$M135="Работы"),#REF!,IF($U135&lt;&gt;0,#REF!,#REF!)),1)*IF($AA135=2023,IF(OR($M135="Услуги",$M135="Работы"),#REF!,IF($U135&lt;&gt;0,#REF!,#REF!)),1)*IF($AA135=2024,IF(OR($M135="Услуги",$M135="Работы"),#REF!,IF($U135&lt;&gt;0,#REF!,#REF!)),1)*IF($AA135=2025,IF(OR($M135="Услуги",$M135="Работы"),#REF!,IF($U135&lt;&gt;0,#REF!,#REF!)),1)</f>
        <v>14760</v>
      </c>
      <c r="AK135" s="107">
        <v>17712</v>
      </c>
      <c r="AL135" s="57" t="s">
        <v>289</v>
      </c>
      <c r="AM135" s="57">
        <v>17712</v>
      </c>
      <c r="AN135" s="54">
        <v>48</v>
      </c>
    </row>
    <row r="136" spans="1:40" s="56" customFormat="1" ht="15" hidden="1" customHeight="1" x14ac:dyDescent="0.25">
      <c r="A136" s="85">
        <v>1</v>
      </c>
      <c r="B136" s="86" t="s">
        <v>86</v>
      </c>
      <c r="C136" s="101" t="s">
        <v>543</v>
      </c>
      <c r="D136" s="85" t="s">
        <v>31</v>
      </c>
      <c r="E136" s="85" t="s">
        <v>421</v>
      </c>
      <c r="F136" s="85"/>
      <c r="G136" s="87" t="e">
        <f>VLOOKUP(D136,#REF!,2,FALSE)</f>
        <v>#REF!</v>
      </c>
      <c r="H136" s="85"/>
      <c r="I136" s="85"/>
      <c r="J136" s="86" t="s">
        <v>219</v>
      </c>
      <c r="K136" s="87" t="str">
        <f t="shared" si="86"/>
        <v>Реализация защиты систем обработки ПДн ПАО «Саратовэнерго»</v>
      </c>
      <c r="L136" s="99" t="s">
        <v>517</v>
      </c>
      <c r="M136" s="90" t="s">
        <v>528</v>
      </c>
      <c r="N136" s="85" t="s">
        <v>315</v>
      </c>
      <c r="O136" s="85" t="s">
        <v>316</v>
      </c>
      <c r="P136" s="86">
        <v>2</v>
      </c>
      <c r="Q136" s="100">
        <v>200</v>
      </c>
      <c r="R136" s="97" t="s">
        <v>312</v>
      </c>
      <c r="S136" s="98">
        <v>400</v>
      </c>
      <c r="T136" s="95">
        <f t="shared" si="92"/>
        <v>66.666666666666671</v>
      </c>
      <c r="U136" s="104">
        <v>0</v>
      </c>
      <c r="V136" s="95">
        <f t="shared" si="93"/>
        <v>0</v>
      </c>
      <c r="W136" s="95">
        <f t="shared" si="94"/>
        <v>0</v>
      </c>
      <c r="X136" s="98">
        <v>400</v>
      </c>
      <c r="Y136" s="95">
        <f t="shared" si="95"/>
        <v>66.666666666666671</v>
      </c>
      <c r="Z136" s="95">
        <f t="shared" si="96"/>
        <v>333.33333333333331</v>
      </c>
      <c r="AA136" s="245" t="s">
        <v>519</v>
      </c>
      <c r="AB136" s="247">
        <f t="shared" si="85"/>
        <v>0</v>
      </c>
      <c r="AC136" s="96">
        <f>S136*IF($AA136=2021,IF(OR($M136="Услуги",$M136="Работы"),#REF!,IF($U136&lt;&gt;0,#REF!,#REF!)),1)*IF($AA136=2022,IF(OR($M136="Услуги",$M136="Работы"),#REF!,IF($U136&lt;&gt;0,#REF!,#REF!)),1)*IF($AA136=2023,IF(OR($M136="Услуги",$M136="Работы"),#REF!,IF($U136&lt;&gt;0,#REF!,#REF!)),1)*IF($AA136=2024,IF(OR($M136="Услуги",$M136="Работы"),#REF!,IF($U136&lt;&gt;0,#REF!,#REF!)),1)*IF($AA136=2025,IF(OR($M136="Услуги",$M136="Работы"),#REF!,IF($U136&lt;&gt;0,#REF!,#REF!)),1)</f>
        <v>400</v>
      </c>
      <c r="AD136" s="96">
        <f>T136*IF($AA136=2021,IF(OR($M136="Услуги",$M136="Работы"),#REF!,IF($U136&lt;&gt;0,#REF!,#REF!)),1)*IF($AA136=2022,IF(OR($M136="Услуги",$M136="Работы"),#REF!,IF($U136&lt;&gt;0,#REF!,#REF!)),1)*IF($AA136=2023,IF(OR($M136="Услуги",$M136="Работы"),#REF!,IF($U136&lt;&gt;0,#REF!,#REF!)),1)*IF($AA136=2024,IF(OR($M136="Услуги",$M136="Работы"),#REF!,IF($U136&lt;&gt;0,#REF!,#REF!)),1)*IF($AA136=2025,IF(OR($M136="Услуги",$M136="Работы"),#REF!,IF($U136&lt;&gt;0,#REF!,#REF!)),1)</f>
        <v>66.666666666666671</v>
      </c>
      <c r="AE136" s="96">
        <f>U136*IF($AA136=2021,IF(OR($M136="Услуги",$M136="Работы"),#REF!,IF($U136&lt;&gt;0,#REF!,#REF!)),1)*IF($AA136=2022,IF(OR($M136="Услуги",$M136="Работы"),#REF!,IF($U136&lt;&gt;0,#REF!,#REF!)),1)*IF($AA136=2023,IF(OR($M136="Услуги",$M136="Работы"),#REF!,IF($U136&lt;&gt;0,#REF!,#REF!)),1)*IF($AA136=2024,IF(OR($M136="Услуги",$M136="Работы"),#REF!,IF($U136&lt;&gt;0,#REF!,#REF!)),1)*IF($AA136=2025,IF(OR($M136="Услуги",$M136="Работы"),#REF!,IF($U136&lt;&gt;0,#REF!,#REF!)),1)</f>
        <v>0</v>
      </c>
      <c r="AF136" s="96">
        <f>V136*IF($AA136=2021,IF(OR($M136="Услуги",$M136="Работы"),#REF!,IF($U136&lt;&gt;0,#REF!,#REF!)),1)*IF($AA136=2022,IF(OR($M136="Услуги",$M136="Работы"),#REF!,IF($U136&lt;&gt;0,#REF!,#REF!)),1)*IF($AA136=2023,IF(OR($M136="Услуги",$M136="Работы"),#REF!,IF($U136&lt;&gt;0,#REF!,#REF!)),1)*IF($AA136=2024,IF(OR($M136="Услуги",$M136="Работы"),#REF!,IF($U136&lt;&gt;0,#REF!,#REF!)),1)*IF($AA136=2025,IF(OR($M136="Услуги",$M136="Работы"),#REF!,IF($U136&lt;&gt;0,#REF!,#REF!)),1)</f>
        <v>0</v>
      </c>
      <c r="AG136" s="96">
        <f>W136*IF($AA136=2021,IF(OR($M136="Услуги",$M136="Работы"),#REF!,IF($U136&lt;&gt;0,#REF!,#REF!)),1)*IF($AA136=2022,IF(OR($M136="Услуги",$M136="Работы"),#REF!,IF($U136&lt;&gt;0,#REF!,#REF!)),1)*IF($AA136=2023,IF(OR($M136="Услуги",$M136="Работы"),#REF!,IF($U136&lt;&gt;0,#REF!,#REF!)),1)*IF($AA136=2024,IF(OR($M136="Услуги",$M136="Работы"),#REF!,IF($U136&lt;&gt;0,#REF!,#REF!)),1)*IF($AA136=2025,IF(OR($M136="Услуги",$M136="Работы"),#REF!,IF($U136&lt;&gt;0,#REF!,#REF!)),1)</f>
        <v>0</v>
      </c>
      <c r="AH136" s="96">
        <f>X136*IF($AA136=2021,IF(OR($M136="Услуги",$M136="Работы"),#REF!,IF($U136&lt;&gt;0,#REF!,#REF!)),1)*IF($AA136=2022,IF(OR($M136="Услуги",$M136="Работы"),#REF!,IF($U136&lt;&gt;0,#REF!,#REF!)),1)*IF($AA136=2023,IF(OR($M136="Услуги",$M136="Работы"),#REF!,IF($U136&lt;&gt;0,#REF!,#REF!)),1)*IF($AA136=2024,IF(OR($M136="Услуги",$M136="Работы"),#REF!,IF($U136&lt;&gt;0,#REF!,#REF!)),1)*IF($AA136=2025,IF(OR($M136="Услуги",$M136="Работы"),#REF!,IF($U136&lt;&gt;0,#REF!,#REF!)),1)</f>
        <v>400</v>
      </c>
      <c r="AI136" s="96">
        <f>Y136*IF($AA136=2021,IF(OR($M136="Услуги",$M136="Работы"),#REF!,IF($U136&lt;&gt;0,#REF!,#REF!)),1)*IF($AA136=2022,IF(OR($M136="Услуги",$M136="Работы"),#REF!,IF($U136&lt;&gt;0,#REF!,#REF!)),1)*IF($AA136=2023,IF(OR($M136="Услуги",$M136="Работы"),#REF!,IF($U136&lt;&gt;0,#REF!,#REF!)),1)*IF($AA136=2024,IF(OR($M136="Услуги",$M136="Работы"),#REF!,IF($U136&lt;&gt;0,#REF!,#REF!)),1)*IF($AA136=2025,IF(OR($M136="Услуги",$M136="Работы"),#REF!,IF($U136&lt;&gt;0,#REF!,#REF!)),1)</f>
        <v>66.666666666666671</v>
      </c>
      <c r="AJ136" s="96">
        <f>Z136*IF($AA136=2021,IF(OR($M136="Услуги",$M136="Работы"),#REF!,IF($U136&lt;&gt;0,#REF!,#REF!)),1)*IF($AA136=2022,IF(OR($M136="Услуги",$M136="Работы"),#REF!,IF($U136&lt;&gt;0,#REF!,#REF!)),1)*IF($AA136=2023,IF(OR($M136="Услуги",$M136="Работы"),#REF!,IF($U136&lt;&gt;0,#REF!,#REF!)),1)*IF($AA136=2024,IF(OR($M136="Услуги",$M136="Работы"),#REF!,IF($U136&lt;&gt;0,#REF!,#REF!)),1)*IF($AA136=2025,IF(OR($M136="Услуги",$M136="Работы"),#REF!,IF($U136&lt;&gt;0,#REF!,#REF!)),1)</f>
        <v>333.33333333333331</v>
      </c>
      <c r="AK136" s="107">
        <v>400</v>
      </c>
      <c r="AL136" s="57" t="s">
        <v>289</v>
      </c>
      <c r="AM136" s="57">
        <v>400</v>
      </c>
      <c r="AN136" s="54">
        <v>2</v>
      </c>
    </row>
    <row r="137" spans="1:40" s="56" customFormat="1" ht="14.25" hidden="1" customHeight="1" x14ac:dyDescent="0.25">
      <c r="A137" s="85">
        <v>1</v>
      </c>
      <c r="B137" s="86" t="s">
        <v>86</v>
      </c>
      <c r="C137" s="101" t="s">
        <v>543</v>
      </c>
      <c r="D137" s="85" t="s">
        <v>13</v>
      </c>
      <c r="E137" s="86" t="s">
        <v>421</v>
      </c>
      <c r="F137" s="85"/>
      <c r="G137" s="87" t="s">
        <v>608</v>
      </c>
      <c r="H137" s="87" t="s">
        <v>432</v>
      </c>
      <c r="I137" s="87"/>
      <c r="J137" s="86" t="s">
        <v>123</v>
      </c>
      <c r="K137" s="87" t="str">
        <f t="shared" si="86"/>
        <v>Реализация защиты систем обработки ПДн АО «Петербургская сбытовая компания»</v>
      </c>
      <c r="L137" s="99" t="s">
        <v>124</v>
      </c>
      <c r="M137" s="90" t="s">
        <v>528</v>
      </c>
      <c r="N137" s="85" t="s">
        <v>290</v>
      </c>
      <c r="O137" s="85" t="s">
        <v>291</v>
      </c>
      <c r="P137" s="86">
        <v>36</v>
      </c>
      <c r="Q137" s="100">
        <v>1016.9</v>
      </c>
      <c r="R137" s="305">
        <v>0.2</v>
      </c>
      <c r="S137" s="98">
        <f t="shared" ref="S137:S138" si="97">SUM(U137+X137)</f>
        <v>44003.296800000004</v>
      </c>
      <c r="T137" s="95">
        <f t="shared" si="92"/>
        <v>7333.8828000000012</v>
      </c>
      <c r="U137" s="104">
        <v>0</v>
      </c>
      <c r="V137" s="95">
        <f t="shared" si="93"/>
        <v>0</v>
      </c>
      <c r="W137" s="95">
        <f t="shared" si="94"/>
        <v>0</v>
      </c>
      <c r="X137" s="322">
        <v>44003.296800000004</v>
      </c>
      <c r="Y137" s="95">
        <f t="shared" si="95"/>
        <v>7333.8828000000012</v>
      </c>
      <c r="Z137" s="95">
        <f t="shared" si="96"/>
        <v>36669.414000000004</v>
      </c>
      <c r="AA137" s="244">
        <f>Приоритеты!$F$13</f>
        <v>2021</v>
      </c>
      <c r="AB137" s="247">
        <f>AC137-AE137-AH137</f>
        <v>0</v>
      </c>
      <c r="AC137" s="96">
        <f t="shared" ref="AC137:AC143" si="98">S137</f>
        <v>44003.296800000004</v>
      </c>
      <c r="AD137" s="96">
        <f t="shared" ref="AD137:AD143" si="99">T137</f>
        <v>7333.8828000000012</v>
      </c>
      <c r="AE137" s="96">
        <f t="shared" ref="AE137:AE143" si="100">U137</f>
        <v>0</v>
      </c>
      <c r="AF137" s="96">
        <f t="shared" ref="AF137:AF143" si="101">V137</f>
        <v>0</v>
      </c>
      <c r="AG137" s="96">
        <f t="shared" ref="AG137:AG143" si="102">W137</f>
        <v>0</v>
      </c>
      <c r="AH137" s="96">
        <f t="shared" ref="AH137:AH143" si="103">X137</f>
        <v>44003.296800000004</v>
      </c>
      <c r="AI137" s="96">
        <f t="shared" ref="AI137:AI143" si="104">Y137</f>
        <v>7333.8828000000012</v>
      </c>
      <c r="AJ137" s="96">
        <f t="shared" ref="AJ137:AJ143" si="105">Z137</f>
        <v>36669.414000000004</v>
      </c>
      <c r="AK137" s="107">
        <v>36608.400000000001</v>
      </c>
      <c r="AL137" s="57" t="s">
        <v>289</v>
      </c>
      <c r="AM137" s="57">
        <v>36608.400000000001</v>
      </c>
      <c r="AN137" s="54">
        <v>36</v>
      </c>
    </row>
    <row r="138" spans="1:40" s="56" customFormat="1" ht="14.25" hidden="1" customHeight="1" x14ac:dyDescent="0.25">
      <c r="A138" s="85">
        <v>1</v>
      </c>
      <c r="B138" s="86" t="s">
        <v>86</v>
      </c>
      <c r="C138" s="101" t="s">
        <v>543</v>
      </c>
      <c r="D138" s="85" t="s">
        <v>13</v>
      </c>
      <c r="E138" s="86" t="s">
        <v>421</v>
      </c>
      <c r="F138" s="85"/>
      <c r="G138" s="87" t="s">
        <v>608</v>
      </c>
      <c r="H138" s="87" t="s">
        <v>432</v>
      </c>
      <c r="I138" s="87"/>
      <c r="J138" s="86" t="s">
        <v>123</v>
      </c>
      <c r="K138" s="87" t="str">
        <f t="shared" si="86"/>
        <v>Реализация защиты систем обработки ПДн АО «Петербургская сбытовая компания»</v>
      </c>
      <c r="L138" s="99" t="s">
        <v>124</v>
      </c>
      <c r="M138" s="90" t="s">
        <v>528</v>
      </c>
      <c r="N138" s="85" t="s">
        <v>131</v>
      </c>
      <c r="O138" s="85" t="s">
        <v>296</v>
      </c>
      <c r="P138" s="86">
        <v>1</v>
      </c>
      <c r="Q138" s="100">
        <v>508.4</v>
      </c>
      <c r="R138" s="305">
        <v>0.2</v>
      </c>
      <c r="S138" s="98">
        <f t="shared" si="97"/>
        <v>611.09679999999992</v>
      </c>
      <c r="T138" s="95">
        <f t="shared" si="92"/>
        <v>101.84946666666667</v>
      </c>
      <c r="U138" s="104">
        <v>0</v>
      </c>
      <c r="V138" s="95">
        <f t="shared" si="93"/>
        <v>0</v>
      </c>
      <c r="W138" s="95">
        <f t="shared" si="94"/>
        <v>0</v>
      </c>
      <c r="X138" s="322">
        <v>611.09679999999992</v>
      </c>
      <c r="Y138" s="95">
        <f t="shared" si="95"/>
        <v>101.84946666666667</v>
      </c>
      <c r="Z138" s="95">
        <f t="shared" si="96"/>
        <v>509.24733333333324</v>
      </c>
      <c r="AA138" s="244">
        <f>Приоритеты!$F$13</f>
        <v>2021</v>
      </c>
      <c r="AB138" s="247">
        <f t="shared" si="85"/>
        <v>0</v>
      </c>
      <c r="AC138" s="96">
        <f t="shared" si="98"/>
        <v>611.09679999999992</v>
      </c>
      <c r="AD138" s="96">
        <f t="shared" si="99"/>
        <v>101.84946666666667</v>
      </c>
      <c r="AE138" s="96">
        <f t="shared" si="100"/>
        <v>0</v>
      </c>
      <c r="AF138" s="96">
        <f t="shared" si="101"/>
        <v>0</v>
      </c>
      <c r="AG138" s="96">
        <f t="shared" si="102"/>
        <v>0</v>
      </c>
      <c r="AH138" s="96">
        <f t="shared" si="103"/>
        <v>611.09679999999992</v>
      </c>
      <c r="AI138" s="96">
        <f t="shared" si="104"/>
        <v>101.84946666666667</v>
      </c>
      <c r="AJ138" s="96">
        <f t="shared" si="105"/>
        <v>509.24733333333324</v>
      </c>
      <c r="AK138" s="107">
        <v>508.4</v>
      </c>
      <c r="AL138" s="57" t="s">
        <v>289</v>
      </c>
      <c r="AM138" s="57">
        <v>508.4</v>
      </c>
      <c r="AN138" s="54">
        <v>1</v>
      </c>
    </row>
    <row r="139" spans="1:40" s="301" customFormat="1" ht="14.25" hidden="1" customHeight="1" x14ac:dyDescent="0.25">
      <c r="A139" s="288">
        <v>1</v>
      </c>
      <c r="B139" s="289" t="s">
        <v>86</v>
      </c>
      <c r="C139" s="290" t="s">
        <v>543</v>
      </c>
      <c r="D139" s="288" t="s">
        <v>13</v>
      </c>
      <c r="E139" s="289" t="s">
        <v>421</v>
      </c>
      <c r="F139" s="288"/>
      <c r="G139" s="87" t="s">
        <v>608</v>
      </c>
      <c r="H139" s="291" t="s">
        <v>432</v>
      </c>
      <c r="I139" s="291"/>
      <c r="J139" s="289" t="s">
        <v>97</v>
      </c>
      <c r="K139" s="291" t="str">
        <f t="shared" ref="K139:K145" si="106">CONCATENATE("Защита ЦОД"," ",D139)</f>
        <v>Защита ЦОД АО «Петербургская сбытовая компания»</v>
      </c>
      <c r="L139" s="292" t="s">
        <v>98</v>
      </c>
      <c r="M139" s="293" t="s">
        <v>528</v>
      </c>
      <c r="N139" s="288" t="s">
        <v>650</v>
      </c>
      <c r="O139" s="288" t="s">
        <v>646</v>
      </c>
      <c r="P139" s="289">
        <v>2</v>
      </c>
      <c r="Q139" s="294">
        <f>U139/P139</f>
        <v>3654259.2</v>
      </c>
      <c r="R139" s="295">
        <v>0.2</v>
      </c>
      <c r="S139" s="296">
        <f>Q139*P139</f>
        <v>7308518.4000000004</v>
      </c>
      <c r="T139" s="297">
        <f>S139/1.2*$R139</f>
        <v>1218086.4000000001</v>
      </c>
      <c r="U139" s="296">
        <v>7308518.4000000004</v>
      </c>
      <c r="V139" s="297">
        <f>U139/1.2*$R139</f>
        <v>1218086.4000000001</v>
      </c>
      <c r="W139" s="297">
        <f t="shared" si="94"/>
        <v>6090432</v>
      </c>
      <c r="X139" s="298"/>
      <c r="Y139" s="297">
        <f t="shared" si="95"/>
        <v>0</v>
      </c>
      <c r="Z139" s="297">
        <f t="shared" si="96"/>
        <v>0</v>
      </c>
      <c r="AA139" s="299">
        <f>Приоритеты!$F$13</f>
        <v>2021</v>
      </c>
      <c r="AB139" s="300">
        <f t="shared" si="85"/>
        <v>0</v>
      </c>
      <c r="AC139" s="329">
        <f t="shared" si="98"/>
        <v>7308518.4000000004</v>
      </c>
      <c r="AD139" s="329">
        <f t="shared" si="99"/>
        <v>1218086.4000000001</v>
      </c>
      <c r="AE139" s="329">
        <f t="shared" si="100"/>
        <v>7308518.4000000004</v>
      </c>
      <c r="AF139" s="329">
        <f t="shared" si="101"/>
        <v>1218086.4000000001</v>
      </c>
      <c r="AG139" s="329">
        <f t="shared" si="102"/>
        <v>6090432</v>
      </c>
      <c r="AH139" s="329">
        <f t="shared" si="103"/>
        <v>0</v>
      </c>
      <c r="AI139" s="329">
        <f t="shared" si="104"/>
        <v>0</v>
      </c>
      <c r="AJ139" s="329">
        <f t="shared" si="105"/>
        <v>0</v>
      </c>
      <c r="AK139" s="107">
        <v>6974535</v>
      </c>
      <c r="AL139" s="57">
        <v>6974535</v>
      </c>
      <c r="AM139" s="57" t="s">
        <v>289</v>
      </c>
      <c r="AN139" s="54">
        <v>2</v>
      </c>
    </row>
    <row r="140" spans="1:40" s="301" customFormat="1" ht="14.25" hidden="1" customHeight="1" x14ac:dyDescent="0.25">
      <c r="A140" s="288">
        <v>1</v>
      </c>
      <c r="B140" s="289" t="s">
        <v>86</v>
      </c>
      <c r="C140" s="290" t="s">
        <v>543</v>
      </c>
      <c r="D140" s="288" t="s">
        <v>13</v>
      </c>
      <c r="E140" s="289" t="s">
        <v>421</v>
      </c>
      <c r="F140" s="288"/>
      <c r="G140" s="87" t="s">
        <v>608</v>
      </c>
      <c r="H140" s="291" t="s">
        <v>432</v>
      </c>
      <c r="I140" s="291"/>
      <c r="J140" s="289" t="s">
        <v>97</v>
      </c>
      <c r="K140" s="291" t="str">
        <f t="shared" si="106"/>
        <v>Защита ЦОД АО «Петербургская сбытовая компания»</v>
      </c>
      <c r="L140" s="292" t="s">
        <v>98</v>
      </c>
      <c r="M140" s="293" t="s">
        <v>532</v>
      </c>
      <c r="N140" s="288" t="s">
        <v>651</v>
      </c>
      <c r="O140" s="288" t="s">
        <v>648</v>
      </c>
      <c r="P140" s="289">
        <v>2</v>
      </c>
      <c r="Q140" s="294">
        <f>X140/P140</f>
        <v>1828008</v>
      </c>
      <c r="R140" s="295">
        <v>0.2</v>
      </c>
      <c r="S140" s="296">
        <f>Q140*P140</f>
        <v>3656016</v>
      </c>
      <c r="T140" s="297">
        <f t="shared" si="92"/>
        <v>609336</v>
      </c>
      <c r="U140" s="298">
        <v>0</v>
      </c>
      <c r="V140" s="297">
        <f t="shared" si="93"/>
        <v>0</v>
      </c>
      <c r="W140" s="297">
        <f t="shared" si="94"/>
        <v>0</v>
      </c>
      <c r="X140" s="296">
        <v>3656016</v>
      </c>
      <c r="Y140" s="297">
        <f t="shared" si="95"/>
        <v>609336</v>
      </c>
      <c r="Z140" s="297">
        <f t="shared" si="96"/>
        <v>3046680</v>
      </c>
      <c r="AA140" s="299">
        <f>Приоритеты!$F$13</f>
        <v>2021</v>
      </c>
      <c r="AB140" s="300">
        <f t="shared" si="85"/>
        <v>0</v>
      </c>
      <c r="AC140" s="329">
        <f t="shared" si="98"/>
        <v>3656016</v>
      </c>
      <c r="AD140" s="329">
        <f t="shared" si="99"/>
        <v>609336</v>
      </c>
      <c r="AE140" s="329">
        <f t="shared" si="100"/>
        <v>0</v>
      </c>
      <c r="AF140" s="329">
        <f t="shared" si="101"/>
        <v>0</v>
      </c>
      <c r="AG140" s="329">
        <f t="shared" si="102"/>
        <v>0</v>
      </c>
      <c r="AH140" s="329">
        <f t="shared" si="103"/>
        <v>3656016</v>
      </c>
      <c r="AI140" s="329">
        <f t="shared" si="104"/>
        <v>609336</v>
      </c>
      <c r="AJ140" s="329">
        <f t="shared" si="105"/>
        <v>3046680</v>
      </c>
      <c r="AK140" s="107">
        <v>4006982.85</v>
      </c>
      <c r="AL140" s="57" t="s">
        <v>289</v>
      </c>
      <c r="AM140" s="57">
        <v>4006982.85</v>
      </c>
      <c r="AN140" s="54">
        <v>2</v>
      </c>
    </row>
    <row r="141" spans="1:40" s="301" customFormat="1" ht="14.25" hidden="1" customHeight="1" x14ac:dyDescent="0.25">
      <c r="A141" s="288">
        <v>1</v>
      </c>
      <c r="B141" s="289" t="s">
        <v>86</v>
      </c>
      <c r="C141" s="290" t="s">
        <v>543</v>
      </c>
      <c r="D141" s="288" t="s">
        <v>13</v>
      </c>
      <c r="E141" s="289" t="s">
        <v>421</v>
      </c>
      <c r="F141" s="288"/>
      <c r="G141" s="87" t="s">
        <v>608</v>
      </c>
      <c r="H141" s="291" t="s">
        <v>432</v>
      </c>
      <c r="I141" s="291"/>
      <c r="J141" s="289" t="s">
        <v>97</v>
      </c>
      <c r="K141" s="291" t="str">
        <f t="shared" si="106"/>
        <v>Защита ЦОД АО «Петербургская сбытовая компания»</v>
      </c>
      <c r="L141" s="292" t="s">
        <v>98</v>
      </c>
      <c r="M141" s="293" t="s">
        <v>528</v>
      </c>
      <c r="N141" s="290" t="s">
        <v>302</v>
      </c>
      <c r="O141" s="288" t="s">
        <v>302</v>
      </c>
      <c r="P141" s="289">
        <v>0</v>
      </c>
      <c r="Q141" s="294">
        <v>0</v>
      </c>
      <c r="R141" s="295">
        <v>0.2</v>
      </c>
      <c r="S141" s="296">
        <v>0</v>
      </c>
      <c r="T141" s="297">
        <f t="shared" si="92"/>
        <v>0</v>
      </c>
      <c r="U141" s="296">
        <v>0</v>
      </c>
      <c r="V141" s="297">
        <f t="shared" si="93"/>
        <v>0</v>
      </c>
      <c r="W141" s="297">
        <f t="shared" si="94"/>
        <v>0</v>
      </c>
      <c r="X141" s="298"/>
      <c r="Y141" s="297">
        <f t="shared" si="95"/>
        <v>0</v>
      </c>
      <c r="Z141" s="297">
        <f t="shared" si="96"/>
        <v>0</v>
      </c>
      <c r="AA141" s="299">
        <f>Приоритеты!$F$13</f>
        <v>2021</v>
      </c>
      <c r="AB141" s="300">
        <f t="shared" si="85"/>
        <v>0</v>
      </c>
      <c r="AC141" s="329">
        <f t="shared" si="98"/>
        <v>0</v>
      </c>
      <c r="AD141" s="329">
        <f t="shared" si="99"/>
        <v>0</v>
      </c>
      <c r="AE141" s="329">
        <f t="shared" si="100"/>
        <v>0</v>
      </c>
      <c r="AF141" s="329">
        <f t="shared" si="101"/>
        <v>0</v>
      </c>
      <c r="AG141" s="329">
        <f t="shared" si="102"/>
        <v>0</v>
      </c>
      <c r="AH141" s="329">
        <f t="shared" si="103"/>
        <v>0</v>
      </c>
      <c r="AI141" s="329">
        <f t="shared" si="104"/>
        <v>0</v>
      </c>
      <c r="AJ141" s="329">
        <f t="shared" si="105"/>
        <v>0</v>
      </c>
      <c r="AK141" s="107">
        <v>1046180.25</v>
      </c>
      <c r="AL141" s="57">
        <v>1046180.25</v>
      </c>
      <c r="AM141" s="57" t="s">
        <v>289</v>
      </c>
      <c r="AN141" s="54">
        <v>2</v>
      </c>
    </row>
    <row r="142" spans="1:40" s="56" customFormat="1" ht="14.25" hidden="1" customHeight="1" x14ac:dyDescent="0.25">
      <c r="A142" s="85">
        <v>1</v>
      </c>
      <c r="B142" s="86" t="s">
        <v>86</v>
      </c>
      <c r="C142" s="101" t="s">
        <v>543</v>
      </c>
      <c r="D142" s="85" t="s">
        <v>13</v>
      </c>
      <c r="E142" s="86" t="s">
        <v>421</v>
      </c>
      <c r="F142" s="85"/>
      <c r="G142" s="87" t="s">
        <v>608</v>
      </c>
      <c r="H142" s="87" t="s">
        <v>432</v>
      </c>
      <c r="I142" s="87"/>
      <c r="J142" s="86" t="s">
        <v>97</v>
      </c>
      <c r="K142" s="87" t="str">
        <f t="shared" si="106"/>
        <v>Защита ЦОД АО «Петербургская сбытовая компания»</v>
      </c>
      <c r="L142" s="99" t="s">
        <v>98</v>
      </c>
      <c r="M142" s="90" t="s">
        <v>532</v>
      </c>
      <c r="N142" s="85" t="s">
        <v>332</v>
      </c>
      <c r="O142" s="85" t="s">
        <v>333</v>
      </c>
      <c r="P142" s="86">
        <v>0</v>
      </c>
      <c r="Q142" s="100"/>
      <c r="R142" s="97">
        <v>0.2</v>
      </c>
      <c r="S142" s="98">
        <f t="shared" ref="S142:S143" si="107">Q142*P142</f>
        <v>0</v>
      </c>
      <c r="T142" s="95">
        <f t="shared" si="92"/>
        <v>0</v>
      </c>
      <c r="U142" s="104">
        <v>0</v>
      </c>
      <c r="V142" s="95">
        <f t="shared" si="93"/>
        <v>0</v>
      </c>
      <c r="W142" s="95">
        <f t="shared" si="94"/>
        <v>0</v>
      </c>
      <c r="X142" s="98"/>
      <c r="Y142" s="95">
        <f t="shared" si="95"/>
        <v>0</v>
      </c>
      <c r="Z142" s="95">
        <f t="shared" si="96"/>
        <v>0</v>
      </c>
      <c r="AA142" s="285">
        <f>AA141+1</f>
        <v>2022</v>
      </c>
      <c r="AB142" s="247">
        <f t="shared" si="85"/>
        <v>0</v>
      </c>
      <c r="AC142" s="96">
        <f t="shared" si="98"/>
        <v>0</v>
      </c>
      <c r="AD142" s="96">
        <f t="shared" si="99"/>
        <v>0</v>
      </c>
      <c r="AE142" s="96">
        <f t="shared" si="100"/>
        <v>0</v>
      </c>
      <c r="AF142" s="96">
        <f t="shared" si="101"/>
        <v>0</v>
      </c>
      <c r="AG142" s="96">
        <f t="shared" si="102"/>
        <v>0</v>
      </c>
      <c r="AH142" s="96">
        <f t="shared" si="103"/>
        <v>0</v>
      </c>
      <c r="AI142" s="96">
        <f t="shared" si="104"/>
        <v>0</v>
      </c>
      <c r="AJ142" s="96">
        <f t="shared" si="105"/>
        <v>0</v>
      </c>
      <c r="AK142" s="107">
        <v>4006982.85</v>
      </c>
      <c r="AL142" s="57" t="s">
        <v>289</v>
      </c>
      <c r="AM142" s="57">
        <v>4006982.85</v>
      </c>
      <c r="AN142" s="54">
        <v>2</v>
      </c>
    </row>
    <row r="143" spans="1:40" s="56" customFormat="1" ht="14.25" hidden="1" customHeight="1" x14ac:dyDescent="0.25">
      <c r="A143" s="85">
        <v>1</v>
      </c>
      <c r="B143" s="86" t="s">
        <v>86</v>
      </c>
      <c r="C143" s="101" t="s">
        <v>543</v>
      </c>
      <c r="D143" s="85" t="s">
        <v>13</v>
      </c>
      <c r="E143" s="86" t="s">
        <v>421</v>
      </c>
      <c r="F143" s="85"/>
      <c r="G143" s="87" t="s">
        <v>608</v>
      </c>
      <c r="H143" s="87" t="s">
        <v>432</v>
      </c>
      <c r="I143" s="87"/>
      <c r="J143" s="86" t="s">
        <v>97</v>
      </c>
      <c r="K143" s="87" t="str">
        <f t="shared" si="106"/>
        <v>Защита ЦОД АО «Петербургская сбытовая компания»</v>
      </c>
      <c r="L143" s="99" t="s">
        <v>98</v>
      </c>
      <c r="M143" s="90" t="s">
        <v>532</v>
      </c>
      <c r="N143" s="85" t="s">
        <v>332</v>
      </c>
      <c r="O143" s="85" t="s">
        <v>333</v>
      </c>
      <c r="P143" s="86">
        <v>0</v>
      </c>
      <c r="Q143" s="100"/>
      <c r="R143" s="97">
        <v>0.2</v>
      </c>
      <c r="S143" s="98">
        <f t="shared" si="107"/>
        <v>0</v>
      </c>
      <c r="T143" s="95">
        <f t="shared" si="92"/>
        <v>0</v>
      </c>
      <c r="U143" s="104">
        <v>0</v>
      </c>
      <c r="V143" s="95">
        <f t="shared" si="93"/>
        <v>0</v>
      </c>
      <c r="W143" s="95">
        <f t="shared" si="94"/>
        <v>0</v>
      </c>
      <c r="X143" s="98">
        <f>S143</f>
        <v>0</v>
      </c>
      <c r="Y143" s="95">
        <f t="shared" si="95"/>
        <v>0</v>
      </c>
      <c r="Z143" s="95">
        <f t="shared" si="96"/>
        <v>0</v>
      </c>
      <c r="AA143" s="285">
        <f>AA142+1</f>
        <v>2023</v>
      </c>
      <c r="AB143" s="247">
        <f t="shared" si="85"/>
        <v>0</v>
      </c>
      <c r="AC143" s="96">
        <f t="shared" si="98"/>
        <v>0</v>
      </c>
      <c r="AD143" s="96">
        <f t="shared" si="99"/>
        <v>0</v>
      </c>
      <c r="AE143" s="96">
        <f t="shared" si="100"/>
        <v>0</v>
      </c>
      <c r="AF143" s="96">
        <f t="shared" si="101"/>
        <v>0</v>
      </c>
      <c r="AG143" s="96">
        <f t="shared" si="102"/>
        <v>0</v>
      </c>
      <c r="AH143" s="96">
        <f t="shared" si="103"/>
        <v>0</v>
      </c>
      <c r="AI143" s="96">
        <f t="shared" si="104"/>
        <v>0</v>
      </c>
      <c r="AJ143" s="96">
        <f t="shared" si="105"/>
        <v>0</v>
      </c>
      <c r="AK143" s="107">
        <v>4006982.85</v>
      </c>
      <c r="AL143" s="57" t="s">
        <v>289</v>
      </c>
      <c r="AM143" s="57">
        <v>4006982.85</v>
      </c>
      <c r="AN143" s="54">
        <v>2</v>
      </c>
    </row>
    <row r="144" spans="1:40" s="56" customFormat="1" ht="14.25" hidden="1" customHeight="1" x14ac:dyDescent="0.25">
      <c r="A144" s="85">
        <v>1</v>
      </c>
      <c r="B144" s="86" t="s">
        <v>86</v>
      </c>
      <c r="C144" s="101" t="s">
        <v>543</v>
      </c>
      <c r="D144" s="85" t="s">
        <v>13</v>
      </c>
      <c r="E144" s="86" t="s">
        <v>421</v>
      </c>
      <c r="F144" s="85"/>
      <c r="G144" s="87" t="s">
        <v>608</v>
      </c>
      <c r="H144" s="87" t="s">
        <v>432</v>
      </c>
      <c r="I144" s="87"/>
      <c r="J144" s="86" t="s">
        <v>97</v>
      </c>
      <c r="K144" s="87" t="str">
        <f t="shared" si="106"/>
        <v>Защита ЦОД АО «Петербургская сбытовая компания»</v>
      </c>
      <c r="L144" s="99" t="s">
        <v>98</v>
      </c>
      <c r="M144" s="90" t="s">
        <v>532</v>
      </c>
      <c r="N144" s="85" t="s">
        <v>332</v>
      </c>
      <c r="O144" s="85" t="s">
        <v>333</v>
      </c>
      <c r="P144" s="86">
        <v>0</v>
      </c>
      <c r="Q144" s="100"/>
      <c r="R144" s="97">
        <v>0.2</v>
      </c>
      <c r="S144" s="98">
        <f t="shared" ref="S144" si="108">Q144*P144</f>
        <v>0</v>
      </c>
      <c r="T144" s="95">
        <f t="shared" si="92"/>
        <v>0</v>
      </c>
      <c r="U144" s="104">
        <v>0</v>
      </c>
      <c r="V144" s="95">
        <f t="shared" si="93"/>
        <v>0</v>
      </c>
      <c r="W144" s="95">
        <f t="shared" si="94"/>
        <v>0</v>
      </c>
      <c r="X144" s="98">
        <f>S144</f>
        <v>0</v>
      </c>
      <c r="Y144" s="95">
        <f t="shared" si="95"/>
        <v>0</v>
      </c>
      <c r="Z144" s="95">
        <f t="shared" si="96"/>
        <v>0</v>
      </c>
      <c r="AA144" s="285">
        <f>AA143+1</f>
        <v>2024</v>
      </c>
      <c r="AB144" s="247">
        <f t="shared" si="85"/>
        <v>0</v>
      </c>
      <c r="AC144" s="96"/>
      <c r="AD144" s="96"/>
      <c r="AE144" s="96"/>
      <c r="AF144" s="96"/>
      <c r="AG144" s="96"/>
      <c r="AH144" s="96"/>
      <c r="AI144" s="96"/>
      <c r="AJ144" s="96"/>
      <c r="AK144" s="107">
        <v>4006982.85</v>
      </c>
      <c r="AL144" s="57" t="s">
        <v>289</v>
      </c>
      <c r="AM144" s="57">
        <v>4006982.85</v>
      </c>
      <c r="AN144" s="54">
        <v>2</v>
      </c>
    </row>
    <row r="145" spans="1:40" s="56" customFormat="1" ht="14.25" customHeight="1" x14ac:dyDescent="0.25">
      <c r="A145" s="85">
        <v>1</v>
      </c>
      <c r="B145" s="86" t="s">
        <v>86</v>
      </c>
      <c r="C145" s="101" t="s">
        <v>543</v>
      </c>
      <c r="D145" s="85" t="s">
        <v>13</v>
      </c>
      <c r="E145" s="86" t="s">
        <v>421</v>
      </c>
      <c r="F145" s="85"/>
      <c r="G145" s="87" t="s">
        <v>608</v>
      </c>
      <c r="H145" s="87" t="s">
        <v>432</v>
      </c>
      <c r="I145" s="87"/>
      <c r="J145" s="86" t="s">
        <v>97</v>
      </c>
      <c r="K145" s="87" t="str">
        <f t="shared" si="106"/>
        <v>Защита ЦОД АО «Петербургская сбытовая компания»</v>
      </c>
      <c r="L145" s="99" t="s">
        <v>98</v>
      </c>
      <c r="M145" s="90" t="s">
        <v>532</v>
      </c>
      <c r="N145" s="85" t="s">
        <v>332</v>
      </c>
      <c r="O145" s="85" t="s">
        <v>333</v>
      </c>
      <c r="P145" s="86">
        <v>0</v>
      </c>
      <c r="Q145" s="100"/>
      <c r="R145" s="97">
        <v>0.2</v>
      </c>
      <c r="S145" s="98"/>
      <c r="T145" s="95">
        <f t="shared" si="92"/>
        <v>0</v>
      </c>
      <c r="U145" s="104">
        <v>0</v>
      </c>
      <c r="V145" s="95">
        <f t="shared" si="93"/>
        <v>0</v>
      </c>
      <c r="W145" s="95">
        <f t="shared" si="94"/>
        <v>0</v>
      </c>
      <c r="X145" s="98"/>
      <c r="Y145" s="95">
        <f t="shared" si="95"/>
        <v>0</v>
      </c>
      <c r="Z145" s="95">
        <f t="shared" si="96"/>
        <v>0</v>
      </c>
      <c r="AA145" s="285">
        <f>AA144+1</f>
        <v>2025</v>
      </c>
      <c r="AB145" s="247">
        <f t="shared" si="85"/>
        <v>0</v>
      </c>
      <c r="AC145" s="96"/>
      <c r="AD145" s="96"/>
      <c r="AE145" s="96"/>
      <c r="AF145" s="96"/>
      <c r="AG145" s="96"/>
      <c r="AH145" s="96"/>
      <c r="AI145" s="96"/>
      <c r="AJ145" s="96"/>
      <c r="AK145" s="107">
        <v>4006982.85</v>
      </c>
      <c r="AL145" s="57" t="s">
        <v>289</v>
      </c>
      <c r="AM145" s="57">
        <v>4006982.85</v>
      </c>
      <c r="AN145" s="54">
        <v>2</v>
      </c>
    </row>
    <row r="146" spans="1:40" s="56" customFormat="1" ht="14.25" hidden="1" customHeight="1" x14ac:dyDescent="0.25">
      <c r="A146" s="85">
        <v>1</v>
      </c>
      <c r="B146" s="86" t="s">
        <v>86</v>
      </c>
      <c r="C146" s="101" t="s">
        <v>543</v>
      </c>
      <c r="D146" s="85" t="s">
        <v>32</v>
      </c>
      <c r="E146" s="85" t="s">
        <v>421</v>
      </c>
      <c r="F146" s="85"/>
      <c r="G146" s="87" t="e">
        <f>VLOOKUP(D146,#REF!,2,FALSE)</f>
        <v>#REF!</v>
      </c>
      <c r="H146" s="85"/>
      <c r="I146" s="85"/>
      <c r="J146" s="86" t="s">
        <v>123</v>
      </c>
      <c r="K146" s="87" t="str">
        <f t="shared" ref="K146:K161" si="109">CONCATENATE(C146," ",D146)</f>
        <v>Реализация защиты систем обработки ПДн ПАО «Тамбовская энергосбытовая компания»</v>
      </c>
      <c r="L146" s="99" t="s">
        <v>124</v>
      </c>
      <c r="M146" s="90" t="s">
        <v>528</v>
      </c>
      <c r="N146" s="85" t="s">
        <v>290</v>
      </c>
      <c r="O146" s="85" t="s">
        <v>291</v>
      </c>
      <c r="P146" s="86">
        <v>18</v>
      </c>
      <c r="Q146" s="100">
        <v>1016.9</v>
      </c>
      <c r="R146" s="97">
        <v>0.2</v>
      </c>
      <c r="S146" s="98">
        <v>18304.2</v>
      </c>
      <c r="T146" s="95">
        <f t="shared" ref="T146:T161" si="110">S146/1.2*$R146</f>
        <v>3050.7000000000007</v>
      </c>
      <c r="U146" s="104">
        <v>0</v>
      </c>
      <c r="V146" s="95">
        <f t="shared" ref="V146:V161" si="111">U146/1.2*$R146</f>
        <v>0</v>
      </c>
      <c r="W146" s="95">
        <f t="shared" ref="W146:W161" si="112">U146-V146</f>
        <v>0</v>
      </c>
      <c r="X146" s="98">
        <v>18304.2</v>
      </c>
      <c r="Y146" s="95">
        <f t="shared" ref="Y146:Y161" si="113">X146/1.2*$R146</f>
        <v>3050.7000000000007</v>
      </c>
      <c r="Z146" s="95">
        <f t="shared" ref="Z146:Z161" si="114">X146-Y146</f>
        <v>15253.5</v>
      </c>
      <c r="AA146" s="244">
        <f>Приоритеты!$F$59</f>
        <v>2024</v>
      </c>
      <c r="AB146" s="247" t="e">
        <f t="shared" ref="AB146:AB183" si="115">AC146-AE146-AH146</f>
        <v>#REF!</v>
      </c>
      <c r="AC146" s="96" t="e">
        <f>S146*IF($AA146=2021,IF(OR($M146="Услуги",$M146="Работы"),#REF!,IF($U146&lt;&gt;0,#REF!,#REF!)),1)*IF($AA146=2022,IF(OR($M146="Услуги",$M146="Работы"),#REF!,IF($U146&lt;&gt;0,#REF!,#REF!)),1)*IF($AA146=2023,IF(OR($M146="Услуги",$M146="Работы"),#REF!,IF($U146&lt;&gt;0,#REF!,#REF!)),1)*IF($AA146=2024,IF(OR($M146="Услуги",$M146="Работы"),#REF!,IF($U146&lt;&gt;0,#REF!,#REF!)),1)*IF($AA146=2025,IF(OR($M146="Услуги",$M146="Работы"),#REF!,IF($U146&lt;&gt;0,#REF!,#REF!)),1)</f>
        <v>#REF!</v>
      </c>
      <c r="AD146" s="96" t="e">
        <f>T146*IF($AA146=2021,IF(OR($M146="Услуги",$M146="Работы"),#REF!,IF($U146&lt;&gt;0,#REF!,#REF!)),1)*IF($AA146=2022,IF(OR($M146="Услуги",$M146="Работы"),#REF!,IF($U146&lt;&gt;0,#REF!,#REF!)),1)*IF($AA146=2023,IF(OR($M146="Услуги",$M146="Работы"),#REF!,IF($U146&lt;&gt;0,#REF!,#REF!)),1)*IF($AA146=2024,IF(OR($M146="Услуги",$M146="Работы"),#REF!,IF($U146&lt;&gt;0,#REF!,#REF!)),1)*IF($AA146=2025,IF(OR($M146="Услуги",$M146="Работы"),#REF!,IF($U146&lt;&gt;0,#REF!,#REF!)),1)</f>
        <v>#REF!</v>
      </c>
      <c r="AE146" s="96" t="e">
        <f>U146*IF($AA146=2021,IF(OR($M146="Услуги",$M146="Работы"),#REF!,IF($U146&lt;&gt;0,#REF!,#REF!)),1)*IF($AA146=2022,IF(OR($M146="Услуги",$M146="Работы"),#REF!,IF($U146&lt;&gt;0,#REF!,#REF!)),1)*IF($AA146=2023,IF(OR($M146="Услуги",$M146="Работы"),#REF!,IF($U146&lt;&gt;0,#REF!,#REF!)),1)*IF($AA146=2024,IF(OR($M146="Услуги",$M146="Работы"),#REF!,IF($U146&lt;&gt;0,#REF!,#REF!)),1)*IF($AA146=2025,IF(OR($M146="Услуги",$M146="Работы"),#REF!,IF($U146&lt;&gt;0,#REF!,#REF!)),1)</f>
        <v>#REF!</v>
      </c>
      <c r="AF146" s="96" t="e">
        <f>V146*IF($AA146=2021,IF(OR($M146="Услуги",$M146="Работы"),#REF!,IF($U146&lt;&gt;0,#REF!,#REF!)),1)*IF($AA146=2022,IF(OR($M146="Услуги",$M146="Работы"),#REF!,IF($U146&lt;&gt;0,#REF!,#REF!)),1)*IF($AA146=2023,IF(OR($M146="Услуги",$M146="Работы"),#REF!,IF($U146&lt;&gt;0,#REF!,#REF!)),1)*IF($AA146=2024,IF(OR($M146="Услуги",$M146="Работы"),#REF!,IF($U146&lt;&gt;0,#REF!,#REF!)),1)*IF($AA146=2025,IF(OR($M146="Услуги",$M146="Работы"),#REF!,IF($U146&lt;&gt;0,#REF!,#REF!)),1)</f>
        <v>#REF!</v>
      </c>
      <c r="AG146" s="96" t="e">
        <f>W146*IF($AA146=2021,IF(OR($M146="Услуги",$M146="Работы"),#REF!,IF($U146&lt;&gt;0,#REF!,#REF!)),1)*IF($AA146=2022,IF(OR($M146="Услуги",$M146="Работы"),#REF!,IF($U146&lt;&gt;0,#REF!,#REF!)),1)*IF($AA146=2023,IF(OR($M146="Услуги",$M146="Работы"),#REF!,IF($U146&lt;&gt;0,#REF!,#REF!)),1)*IF($AA146=2024,IF(OR($M146="Услуги",$M146="Работы"),#REF!,IF($U146&lt;&gt;0,#REF!,#REF!)),1)*IF($AA146=2025,IF(OR($M146="Услуги",$M146="Работы"),#REF!,IF($U146&lt;&gt;0,#REF!,#REF!)),1)</f>
        <v>#REF!</v>
      </c>
      <c r="AH146" s="96" t="e">
        <f>X146*IF($AA146=2021,IF(OR($M146="Услуги",$M146="Работы"),#REF!,IF($U146&lt;&gt;0,#REF!,#REF!)),1)*IF($AA146=2022,IF(OR($M146="Услуги",$M146="Работы"),#REF!,IF($U146&lt;&gt;0,#REF!,#REF!)),1)*IF($AA146=2023,IF(OR($M146="Услуги",$M146="Работы"),#REF!,IF($U146&lt;&gt;0,#REF!,#REF!)),1)*IF($AA146=2024,IF(OR($M146="Услуги",$M146="Работы"),#REF!,IF($U146&lt;&gt;0,#REF!,#REF!)),1)*IF($AA146=2025,IF(OR($M146="Услуги",$M146="Работы"),#REF!,IF($U146&lt;&gt;0,#REF!,#REF!)),1)</f>
        <v>#REF!</v>
      </c>
      <c r="AI146" s="96" t="e">
        <f>Y146*IF($AA146=2021,IF(OR($M146="Услуги",$M146="Работы"),#REF!,IF($U146&lt;&gt;0,#REF!,#REF!)),1)*IF($AA146=2022,IF(OR($M146="Услуги",$M146="Работы"),#REF!,IF($U146&lt;&gt;0,#REF!,#REF!)),1)*IF($AA146=2023,IF(OR($M146="Услуги",$M146="Работы"),#REF!,IF($U146&lt;&gt;0,#REF!,#REF!)),1)*IF($AA146=2024,IF(OR($M146="Услуги",$M146="Работы"),#REF!,IF($U146&lt;&gt;0,#REF!,#REF!)),1)*IF($AA146=2025,IF(OR($M146="Услуги",$M146="Работы"),#REF!,IF($U146&lt;&gt;0,#REF!,#REF!)),1)</f>
        <v>#REF!</v>
      </c>
      <c r="AJ146" s="96" t="e">
        <f>Z146*IF($AA146=2021,IF(OR($M146="Услуги",$M146="Работы"),#REF!,IF($U146&lt;&gt;0,#REF!,#REF!)),1)*IF($AA146=2022,IF(OR($M146="Услуги",$M146="Работы"),#REF!,IF($U146&lt;&gt;0,#REF!,#REF!)),1)*IF($AA146=2023,IF(OR($M146="Услуги",$M146="Работы"),#REF!,IF($U146&lt;&gt;0,#REF!,#REF!)),1)*IF($AA146=2024,IF(OR($M146="Услуги",$M146="Работы"),#REF!,IF($U146&lt;&gt;0,#REF!,#REF!)),1)*IF($AA146=2025,IF(OR($M146="Услуги",$M146="Работы"),#REF!,IF($U146&lt;&gt;0,#REF!,#REF!)),1)</f>
        <v>#REF!</v>
      </c>
      <c r="AK146" s="107">
        <v>18304.2</v>
      </c>
      <c r="AL146" s="57" t="s">
        <v>289</v>
      </c>
      <c r="AM146" s="57">
        <v>18304.2</v>
      </c>
      <c r="AN146" s="54">
        <v>18</v>
      </c>
    </row>
    <row r="147" spans="1:40" s="56" customFormat="1" ht="14.25" hidden="1" customHeight="1" x14ac:dyDescent="0.25">
      <c r="A147" s="85">
        <v>1</v>
      </c>
      <c r="B147" s="86" t="s">
        <v>86</v>
      </c>
      <c r="C147" s="101" t="s">
        <v>543</v>
      </c>
      <c r="D147" s="85" t="s">
        <v>32</v>
      </c>
      <c r="E147" s="85" t="s">
        <v>421</v>
      </c>
      <c r="F147" s="85"/>
      <c r="G147" s="87" t="e">
        <f>VLOOKUP(D147,#REF!,2,FALSE)</f>
        <v>#REF!</v>
      </c>
      <c r="H147" s="85"/>
      <c r="I147" s="85"/>
      <c r="J147" s="86" t="s">
        <v>123</v>
      </c>
      <c r="K147" s="87" t="str">
        <f t="shared" si="109"/>
        <v>Реализация защиты систем обработки ПДн ПАО «Тамбовская энергосбытовая компания»</v>
      </c>
      <c r="L147" s="99" t="s">
        <v>124</v>
      </c>
      <c r="M147" s="90" t="s">
        <v>528</v>
      </c>
      <c r="N147" s="85" t="s">
        <v>131</v>
      </c>
      <c r="O147" s="85" t="s">
        <v>296</v>
      </c>
      <c r="P147" s="86">
        <v>1</v>
      </c>
      <c r="Q147" s="100">
        <v>508.4</v>
      </c>
      <c r="R147" s="97">
        <v>0.2</v>
      </c>
      <c r="S147" s="98">
        <v>508.4</v>
      </c>
      <c r="T147" s="95">
        <f t="shared" si="110"/>
        <v>84.733333333333348</v>
      </c>
      <c r="U147" s="104">
        <v>0</v>
      </c>
      <c r="V147" s="95">
        <f t="shared" si="111"/>
        <v>0</v>
      </c>
      <c r="W147" s="95">
        <f t="shared" si="112"/>
        <v>0</v>
      </c>
      <c r="X147" s="98">
        <v>508.4</v>
      </c>
      <c r="Y147" s="95">
        <f t="shared" si="113"/>
        <v>84.733333333333348</v>
      </c>
      <c r="Z147" s="95">
        <f t="shared" si="114"/>
        <v>423.66666666666663</v>
      </c>
      <c r="AA147" s="244">
        <f>Приоритеты!$F$59</f>
        <v>2024</v>
      </c>
      <c r="AB147" s="247" t="e">
        <f t="shared" si="115"/>
        <v>#REF!</v>
      </c>
      <c r="AC147" s="96" t="e">
        <f>S147*IF($AA147=2021,IF(OR($M147="Услуги",$M147="Работы"),#REF!,IF($U147&lt;&gt;0,#REF!,#REF!)),1)*IF($AA147=2022,IF(OR($M147="Услуги",$M147="Работы"),#REF!,IF($U147&lt;&gt;0,#REF!,#REF!)),1)*IF($AA147=2023,IF(OR($M147="Услуги",$M147="Работы"),#REF!,IF($U147&lt;&gt;0,#REF!,#REF!)),1)*IF($AA147=2024,IF(OR($M147="Услуги",$M147="Работы"),#REF!,IF($U147&lt;&gt;0,#REF!,#REF!)),1)*IF($AA147=2025,IF(OR($M147="Услуги",$M147="Работы"),#REF!,IF($U147&lt;&gt;0,#REF!,#REF!)),1)</f>
        <v>#REF!</v>
      </c>
      <c r="AD147" s="96" t="e">
        <f>T147*IF($AA147=2021,IF(OR($M147="Услуги",$M147="Работы"),#REF!,IF($U147&lt;&gt;0,#REF!,#REF!)),1)*IF($AA147=2022,IF(OR($M147="Услуги",$M147="Работы"),#REF!,IF($U147&lt;&gt;0,#REF!,#REF!)),1)*IF($AA147=2023,IF(OR($M147="Услуги",$M147="Работы"),#REF!,IF($U147&lt;&gt;0,#REF!,#REF!)),1)*IF($AA147=2024,IF(OR($M147="Услуги",$M147="Работы"),#REF!,IF($U147&lt;&gt;0,#REF!,#REF!)),1)*IF($AA147=2025,IF(OR($M147="Услуги",$M147="Работы"),#REF!,IF($U147&lt;&gt;0,#REF!,#REF!)),1)</f>
        <v>#REF!</v>
      </c>
      <c r="AE147" s="96" t="e">
        <f>U147*IF($AA147=2021,IF(OR($M147="Услуги",$M147="Работы"),#REF!,IF($U147&lt;&gt;0,#REF!,#REF!)),1)*IF($AA147=2022,IF(OR($M147="Услуги",$M147="Работы"),#REF!,IF($U147&lt;&gt;0,#REF!,#REF!)),1)*IF($AA147=2023,IF(OR($M147="Услуги",$M147="Работы"),#REF!,IF($U147&lt;&gt;0,#REF!,#REF!)),1)*IF($AA147=2024,IF(OR($M147="Услуги",$M147="Работы"),#REF!,IF($U147&lt;&gt;0,#REF!,#REF!)),1)*IF($AA147=2025,IF(OR($M147="Услуги",$M147="Работы"),#REF!,IF($U147&lt;&gt;0,#REF!,#REF!)),1)</f>
        <v>#REF!</v>
      </c>
      <c r="AF147" s="96" t="e">
        <f>V147*IF($AA147=2021,IF(OR($M147="Услуги",$M147="Работы"),#REF!,IF($U147&lt;&gt;0,#REF!,#REF!)),1)*IF($AA147=2022,IF(OR($M147="Услуги",$M147="Работы"),#REF!,IF($U147&lt;&gt;0,#REF!,#REF!)),1)*IF($AA147=2023,IF(OR($M147="Услуги",$M147="Работы"),#REF!,IF($U147&lt;&gt;0,#REF!,#REF!)),1)*IF($AA147=2024,IF(OR($M147="Услуги",$M147="Работы"),#REF!,IF($U147&lt;&gt;0,#REF!,#REF!)),1)*IF($AA147=2025,IF(OR($M147="Услуги",$M147="Работы"),#REF!,IF($U147&lt;&gt;0,#REF!,#REF!)),1)</f>
        <v>#REF!</v>
      </c>
      <c r="AG147" s="96" t="e">
        <f>W147*IF($AA147=2021,IF(OR($M147="Услуги",$M147="Работы"),#REF!,IF($U147&lt;&gt;0,#REF!,#REF!)),1)*IF($AA147=2022,IF(OR($M147="Услуги",$M147="Работы"),#REF!,IF($U147&lt;&gt;0,#REF!,#REF!)),1)*IF($AA147=2023,IF(OR($M147="Услуги",$M147="Работы"),#REF!,IF($U147&lt;&gt;0,#REF!,#REF!)),1)*IF($AA147=2024,IF(OR($M147="Услуги",$M147="Работы"),#REF!,IF($U147&lt;&gt;0,#REF!,#REF!)),1)*IF($AA147=2025,IF(OR($M147="Услуги",$M147="Работы"),#REF!,IF($U147&lt;&gt;0,#REF!,#REF!)),1)</f>
        <v>#REF!</v>
      </c>
      <c r="AH147" s="96" t="e">
        <f>X147*IF($AA147=2021,IF(OR($M147="Услуги",$M147="Работы"),#REF!,IF($U147&lt;&gt;0,#REF!,#REF!)),1)*IF($AA147=2022,IF(OR($M147="Услуги",$M147="Работы"),#REF!,IF($U147&lt;&gt;0,#REF!,#REF!)),1)*IF($AA147=2023,IF(OR($M147="Услуги",$M147="Работы"),#REF!,IF($U147&lt;&gt;0,#REF!,#REF!)),1)*IF($AA147=2024,IF(OR($M147="Услуги",$M147="Работы"),#REF!,IF($U147&lt;&gt;0,#REF!,#REF!)),1)*IF($AA147=2025,IF(OR($M147="Услуги",$M147="Работы"),#REF!,IF($U147&lt;&gt;0,#REF!,#REF!)),1)</f>
        <v>#REF!</v>
      </c>
      <c r="AI147" s="96" t="e">
        <f>Y147*IF($AA147=2021,IF(OR($M147="Услуги",$M147="Работы"),#REF!,IF($U147&lt;&gt;0,#REF!,#REF!)),1)*IF($AA147=2022,IF(OR($M147="Услуги",$M147="Работы"),#REF!,IF($U147&lt;&gt;0,#REF!,#REF!)),1)*IF($AA147=2023,IF(OR($M147="Услуги",$M147="Работы"),#REF!,IF($U147&lt;&gt;0,#REF!,#REF!)),1)*IF($AA147=2024,IF(OR($M147="Услуги",$M147="Работы"),#REF!,IF($U147&lt;&gt;0,#REF!,#REF!)),1)*IF($AA147=2025,IF(OR($M147="Услуги",$M147="Работы"),#REF!,IF($U147&lt;&gt;0,#REF!,#REF!)),1)</f>
        <v>#REF!</v>
      </c>
      <c r="AJ147" s="96" t="e">
        <f>Z147*IF($AA147=2021,IF(OR($M147="Услуги",$M147="Работы"),#REF!,IF($U147&lt;&gt;0,#REF!,#REF!)),1)*IF($AA147=2022,IF(OR($M147="Услуги",$M147="Работы"),#REF!,IF($U147&lt;&gt;0,#REF!,#REF!)),1)*IF($AA147=2023,IF(OR($M147="Услуги",$M147="Работы"),#REF!,IF($U147&lt;&gt;0,#REF!,#REF!)),1)*IF($AA147=2024,IF(OR($M147="Услуги",$M147="Работы"),#REF!,IF($U147&lt;&gt;0,#REF!,#REF!)),1)*IF($AA147=2025,IF(OR($M147="Услуги",$M147="Работы"),#REF!,IF($U147&lt;&gt;0,#REF!,#REF!)),1)</f>
        <v>#REF!</v>
      </c>
      <c r="AK147" s="107">
        <v>508.4</v>
      </c>
      <c r="AL147" s="57" t="s">
        <v>289</v>
      </c>
      <c r="AM147" s="57">
        <v>508.4</v>
      </c>
      <c r="AN147" s="54">
        <v>1</v>
      </c>
    </row>
    <row r="148" spans="1:40" s="56" customFormat="1" ht="14.25" hidden="1" customHeight="1" x14ac:dyDescent="0.25">
      <c r="A148" s="85">
        <v>1</v>
      </c>
      <c r="B148" s="86" t="s">
        <v>86</v>
      </c>
      <c r="C148" s="101" t="s">
        <v>543</v>
      </c>
      <c r="D148" s="85" t="s">
        <v>32</v>
      </c>
      <c r="E148" s="85" t="s">
        <v>421</v>
      </c>
      <c r="F148" s="85"/>
      <c r="G148" s="87" t="e">
        <f>VLOOKUP(D148,#REF!,2,FALSE)</f>
        <v>#REF!</v>
      </c>
      <c r="H148" s="85"/>
      <c r="I148" s="85"/>
      <c r="J148" s="86" t="s">
        <v>97</v>
      </c>
      <c r="K148" s="87" t="str">
        <f t="shared" si="109"/>
        <v>Реализация защиты систем обработки ПДн ПАО «Тамбовская энергосбытовая компания»</v>
      </c>
      <c r="L148" s="99" t="s">
        <v>98</v>
      </c>
      <c r="M148" s="90" t="s">
        <v>528</v>
      </c>
      <c r="N148" s="85" t="s">
        <v>325</v>
      </c>
      <c r="O148" s="85" t="s">
        <v>326</v>
      </c>
      <c r="P148" s="86">
        <v>2</v>
      </c>
      <c r="Q148" s="100">
        <v>1149750</v>
      </c>
      <c r="R148" s="97">
        <v>0.2</v>
      </c>
      <c r="S148" s="98">
        <v>2299500</v>
      </c>
      <c r="T148" s="95">
        <f t="shared" si="110"/>
        <v>383250</v>
      </c>
      <c r="U148" s="98">
        <v>2299500</v>
      </c>
      <c r="V148" s="95">
        <f t="shared" si="111"/>
        <v>383250</v>
      </c>
      <c r="W148" s="95">
        <f t="shared" si="112"/>
        <v>1916250</v>
      </c>
      <c r="X148" s="104"/>
      <c r="Y148" s="95">
        <f t="shared" si="113"/>
        <v>0</v>
      </c>
      <c r="Z148" s="95">
        <f t="shared" si="114"/>
        <v>0</v>
      </c>
      <c r="AA148" s="244">
        <f>Приоритеты!$F$59</f>
        <v>2024</v>
      </c>
      <c r="AB148" s="247" t="e">
        <f t="shared" si="115"/>
        <v>#REF!</v>
      </c>
      <c r="AC148" s="96" t="e">
        <f>S148*IF($AA148=2021,IF(OR($M148="Услуги",$M148="Работы"),#REF!,IF($U148&lt;&gt;0,#REF!,#REF!)),1)*IF($AA148=2022,IF(OR($M148="Услуги",$M148="Работы"),#REF!,IF($U148&lt;&gt;0,#REF!,#REF!)),1)*IF($AA148=2023,IF(OR($M148="Услуги",$M148="Работы"),#REF!,IF($U148&lt;&gt;0,#REF!,#REF!)),1)*IF($AA148=2024,IF(OR($M148="Услуги",$M148="Работы"),#REF!,IF($U148&lt;&gt;0,#REF!,#REF!)),1)*IF($AA148=2025,IF(OR($M148="Услуги",$M148="Работы"),#REF!,IF($U148&lt;&gt;0,#REF!,#REF!)),1)</f>
        <v>#REF!</v>
      </c>
      <c r="AD148" s="96" t="e">
        <f>T148*IF($AA148=2021,IF(OR($M148="Услуги",$M148="Работы"),#REF!,IF($U148&lt;&gt;0,#REF!,#REF!)),1)*IF($AA148=2022,IF(OR($M148="Услуги",$M148="Работы"),#REF!,IF($U148&lt;&gt;0,#REF!,#REF!)),1)*IF($AA148=2023,IF(OR($M148="Услуги",$M148="Работы"),#REF!,IF($U148&lt;&gt;0,#REF!,#REF!)),1)*IF($AA148=2024,IF(OR($M148="Услуги",$M148="Работы"),#REF!,IF($U148&lt;&gt;0,#REF!,#REF!)),1)*IF($AA148=2025,IF(OR($M148="Услуги",$M148="Работы"),#REF!,IF($U148&lt;&gt;0,#REF!,#REF!)),1)</f>
        <v>#REF!</v>
      </c>
      <c r="AE148" s="96" t="e">
        <f>U148*IF($AA148=2021,IF(OR($M148="Услуги",$M148="Работы"),#REF!,IF($U148&lt;&gt;0,#REF!,#REF!)),1)*IF($AA148=2022,IF(OR($M148="Услуги",$M148="Работы"),#REF!,IF($U148&lt;&gt;0,#REF!,#REF!)),1)*IF($AA148=2023,IF(OR($M148="Услуги",$M148="Работы"),#REF!,IF($U148&lt;&gt;0,#REF!,#REF!)),1)*IF($AA148=2024,IF(OR($M148="Услуги",$M148="Работы"),#REF!,IF($U148&lt;&gt;0,#REF!,#REF!)),1)*IF($AA148=2025,IF(OR($M148="Услуги",$M148="Работы"),#REF!,IF($U148&lt;&gt;0,#REF!,#REF!)),1)</f>
        <v>#REF!</v>
      </c>
      <c r="AF148" s="96" t="e">
        <f>V148*IF($AA148=2021,IF(OR($M148="Услуги",$M148="Работы"),#REF!,IF($U148&lt;&gt;0,#REF!,#REF!)),1)*IF($AA148=2022,IF(OR($M148="Услуги",$M148="Работы"),#REF!,IF($U148&lt;&gt;0,#REF!,#REF!)),1)*IF($AA148=2023,IF(OR($M148="Услуги",$M148="Работы"),#REF!,IF($U148&lt;&gt;0,#REF!,#REF!)),1)*IF($AA148=2024,IF(OR($M148="Услуги",$M148="Работы"),#REF!,IF($U148&lt;&gt;0,#REF!,#REF!)),1)*IF($AA148=2025,IF(OR($M148="Услуги",$M148="Работы"),#REF!,IF($U148&lt;&gt;0,#REF!,#REF!)),1)</f>
        <v>#REF!</v>
      </c>
      <c r="AG148" s="96" t="e">
        <f>W148*IF($AA148=2021,IF(OR($M148="Услуги",$M148="Работы"),#REF!,IF($U148&lt;&gt;0,#REF!,#REF!)),1)*IF($AA148=2022,IF(OR($M148="Услуги",$M148="Работы"),#REF!,IF($U148&lt;&gt;0,#REF!,#REF!)),1)*IF($AA148=2023,IF(OR($M148="Услуги",$M148="Работы"),#REF!,IF($U148&lt;&gt;0,#REF!,#REF!)),1)*IF($AA148=2024,IF(OR($M148="Услуги",$M148="Работы"),#REF!,IF($U148&lt;&gt;0,#REF!,#REF!)),1)*IF($AA148=2025,IF(OR($M148="Услуги",$M148="Работы"),#REF!,IF($U148&lt;&gt;0,#REF!,#REF!)),1)</f>
        <v>#REF!</v>
      </c>
      <c r="AH148" s="96" t="e">
        <f>X148*IF($AA148=2021,IF(OR($M148="Услуги",$M148="Работы"),#REF!,IF($U148&lt;&gt;0,#REF!,#REF!)),1)*IF($AA148=2022,IF(OR($M148="Услуги",$M148="Работы"),#REF!,IF($U148&lt;&gt;0,#REF!,#REF!)),1)*IF($AA148=2023,IF(OR($M148="Услуги",$M148="Работы"),#REF!,IF($U148&lt;&gt;0,#REF!,#REF!)),1)*IF($AA148=2024,IF(OR($M148="Услуги",$M148="Работы"),#REF!,IF($U148&lt;&gt;0,#REF!,#REF!)),1)*IF($AA148=2025,IF(OR($M148="Услуги",$M148="Работы"),#REF!,IF($U148&lt;&gt;0,#REF!,#REF!)),1)</f>
        <v>#REF!</v>
      </c>
      <c r="AI148" s="96" t="e">
        <f>Y148*IF($AA148=2021,IF(OR($M148="Услуги",$M148="Работы"),#REF!,IF($U148&lt;&gt;0,#REF!,#REF!)),1)*IF($AA148=2022,IF(OR($M148="Услуги",$M148="Работы"),#REF!,IF($U148&lt;&gt;0,#REF!,#REF!)),1)*IF($AA148=2023,IF(OR($M148="Услуги",$M148="Работы"),#REF!,IF($U148&lt;&gt;0,#REF!,#REF!)),1)*IF($AA148=2024,IF(OR($M148="Услуги",$M148="Работы"),#REF!,IF($U148&lt;&gt;0,#REF!,#REF!)),1)*IF($AA148=2025,IF(OR($M148="Услуги",$M148="Работы"),#REF!,IF($U148&lt;&gt;0,#REF!,#REF!)),1)</f>
        <v>#REF!</v>
      </c>
      <c r="AJ148" s="96" t="e">
        <f>Z148*IF($AA148=2021,IF(OR($M148="Услуги",$M148="Работы"),#REF!,IF($U148&lt;&gt;0,#REF!,#REF!)),1)*IF($AA148=2022,IF(OR($M148="Услуги",$M148="Работы"),#REF!,IF($U148&lt;&gt;0,#REF!,#REF!)),1)*IF($AA148=2023,IF(OR($M148="Услуги",$M148="Работы"),#REF!,IF($U148&lt;&gt;0,#REF!,#REF!)),1)*IF($AA148=2024,IF(OR($M148="Услуги",$M148="Работы"),#REF!,IF($U148&lt;&gt;0,#REF!,#REF!)),1)*IF($AA148=2025,IF(OR($M148="Услуги",$M148="Работы"),#REF!,IF($U148&lt;&gt;0,#REF!,#REF!)),1)</f>
        <v>#REF!</v>
      </c>
      <c r="AK148" s="107">
        <v>2299500</v>
      </c>
      <c r="AL148" s="57">
        <v>2299500</v>
      </c>
      <c r="AM148" s="57" t="s">
        <v>289</v>
      </c>
      <c r="AN148" s="54">
        <v>2</v>
      </c>
    </row>
    <row r="149" spans="1:40" s="56" customFormat="1" ht="14.25" hidden="1" customHeight="1" x14ac:dyDescent="0.25">
      <c r="A149" s="85">
        <v>1</v>
      </c>
      <c r="B149" s="86" t="s">
        <v>86</v>
      </c>
      <c r="C149" s="101" t="s">
        <v>543</v>
      </c>
      <c r="D149" s="85" t="s">
        <v>32</v>
      </c>
      <c r="E149" s="85" t="s">
        <v>421</v>
      </c>
      <c r="F149" s="85"/>
      <c r="G149" s="87" t="e">
        <f>VLOOKUP(D149,#REF!,2,FALSE)</f>
        <v>#REF!</v>
      </c>
      <c r="H149" s="85"/>
      <c r="I149" s="85"/>
      <c r="J149" s="86" t="s">
        <v>97</v>
      </c>
      <c r="K149" s="87" t="str">
        <f t="shared" si="109"/>
        <v>Реализация защиты систем обработки ПДн ПАО «Тамбовская энергосбытовая компания»</v>
      </c>
      <c r="L149" s="99" t="s">
        <v>98</v>
      </c>
      <c r="M149" s="90" t="s">
        <v>532</v>
      </c>
      <c r="N149" s="85" t="s">
        <v>197</v>
      </c>
      <c r="O149" s="85" t="s">
        <v>327</v>
      </c>
      <c r="P149" s="86">
        <v>2</v>
      </c>
      <c r="Q149" s="100">
        <v>711750</v>
      </c>
      <c r="R149" s="97">
        <v>0.2</v>
      </c>
      <c r="S149" s="98">
        <v>1423500</v>
      </c>
      <c r="T149" s="95">
        <f t="shared" si="110"/>
        <v>237250</v>
      </c>
      <c r="U149" s="104">
        <v>0</v>
      </c>
      <c r="V149" s="95">
        <f t="shared" si="111"/>
        <v>0</v>
      </c>
      <c r="W149" s="95">
        <f t="shared" si="112"/>
        <v>0</v>
      </c>
      <c r="X149" s="98">
        <v>1423500</v>
      </c>
      <c r="Y149" s="95">
        <f t="shared" si="113"/>
        <v>237250</v>
      </c>
      <c r="Z149" s="95">
        <f t="shared" si="114"/>
        <v>1186250</v>
      </c>
      <c r="AA149" s="244">
        <f>Приоритеты!$F$59</f>
        <v>2024</v>
      </c>
      <c r="AB149" s="247" t="e">
        <f t="shared" si="115"/>
        <v>#REF!</v>
      </c>
      <c r="AC149" s="96" t="e">
        <f>S149*IF($AA149=2021,IF(OR($M149="Услуги",$M149="Работы"),#REF!,IF($U149&lt;&gt;0,#REF!,#REF!)),1)*IF($AA149=2022,IF(OR($M149="Услуги",$M149="Работы"),#REF!,IF($U149&lt;&gt;0,#REF!,#REF!)),1)*IF($AA149=2023,IF(OR($M149="Услуги",$M149="Работы"),#REF!,IF($U149&lt;&gt;0,#REF!,#REF!)),1)*IF($AA149=2024,IF(OR($M149="Услуги",$M149="Работы"),#REF!,IF($U149&lt;&gt;0,#REF!,#REF!)),1)*IF($AA149=2025,IF(OR($M149="Услуги",$M149="Работы"),#REF!,IF($U149&lt;&gt;0,#REF!,#REF!)),1)</f>
        <v>#REF!</v>
      </c>
      <c r="AD149" s="96" t="e">
        <f>T149*IF($AA149=2021,IF(OR($M149="Услуги",$M149="Работы"),#REF!,IF($U149&lt;&gt;0,#REF!,#REF!)),1)*IF($AA149=2022,IF(OR($M149="Услуги",$M149="Работы"),#REF!,IF($U149&lt;&gt;0,#REF!,#REF!)),1)*IF($AA149=2023,IF(OR($M149="Услуги",$M149="Работы"),#REF!,IF($U149&lt;&gt;0,#REF!,#REF!)),1)*IF($AA149=2024,IF(OR($M149="Услуги",$M149="Работы"),#REF!,IF($U149&lt;&gt;0,#REF!,#REF!)),1)*IF($AA149=2025,IF(OR($M149="Услуги",$M149="Работы"),#REF!,IF($U149&lt;&gt;0,#REF!,#REF!)),1)</f>
        <v>#REF!</v>
      </c>
      <c r="AE149" s="96" t="e">
        <f>U149*IF($AA149=2021,IF(OR($M149="Услуги",$M149="Работы"),#REF!,IF($U149&lt;&gt;0,#REF!,#REF!)),1)*IF($AA149=2022,IF(OR($M149="Услуги",$M149="Работы"),#REF!,IF($U149&lt;&gt;0,#REF!,#REF!)),1)*IF($AA149=2023,IF(OR($M149="Услуги",$M149="Работы"),#REF!,IF($U149&lt;&gt;0,#REF!,#REF!)),1)*IF($AA149=2024,IF(OR($M149="Услуги",$M149="Работы"),#REF!,IF($U149&lt;&gt;0,#REF!,#REF!)),1)*IF($AA149=2025,IF(OR($M149="Услуги",$M149="Работы"),#REF!,IF($U149&lt;&gt;0,#REF!,#REF!)),1)</f>
        <v>#REF!</v>
      </c>
      <c r="AF149" s="96" t="e">
        <f>V149*IF($AA149=2021,IF(OR($M149="Услуги",$M149="Работы"),#REF!,IF($U149&lt;&gt;0,#REF!,#REF!)),1)*IF($AA149=2022,IF(OR($M149="Услуги",$M149="Работы"),#REF!,IF($U149&lt;&gt;0,#REF!,#REF!)),1)*IF($AA149=2023,IF(OR($M149="Услуги",$M149="Работы"),#REF!,IF($U149&lt;&gt;0,#REF!,#REF!)),1)*IF($AA149=2024,IF(OR($M149="Услуги",$M149="Работы"),#REF!,IF($U149&lt;&gt;0,#REF!,#REF!)),1)*IF($AA149=2025,IF(OR($M149="Услуги",$M149="Работы"),#REF!,IF($U149&lt;&gt;0,#REF!,#REF!)),1)</f>
        <v>#REF!</v>
      </c>
      <c r="AG149" s="96" t="e">
        <f>W149*IF($AA149=2021,IF(OR($M149="Услуги",$M149="Работы"),#REF!,IF($U149&lt;&gt;0,#REF!,#REF!)),1)*IF($AA149=2022,IF(OR($M149="Услуги",$M149="Работы"),#REF!,IF($U149&lt;&gt;0,#REF!,#REF!)),1)*IF($AA149=2023,IF(OR($M149="Услуги",$M149="Работы"),#REF!,IF($U149&lt;&gt;0,#REF!,#REF!)),1)*IF($AA149=2024,IF(OR($M149="Услуги",$M149="Работы"),#REF!,IF($U149&lt;&gt;0,#REF!,#REF!)),1)*IF($AA149=2025,IF(OR($M149="Услуги",$M149="Работы"),#REF!,IF($U149&lt;&gt;0,#REF!,#REF!)),1)</f>
        <v>#REF!</v>
      </c>
      <c r="AH149" s="96" t="e">
        <f>X149*IF($AA149=2021,IF(OR($M149="Услуги",$M149="Работы"),#REF!,IF($U149&lt;&gt;0,#REF!,#REF!)),1)*IF($AA149=2022,IF(OR($M149="Услуги",$M149="Работы"),#REF!,IF($U149&lt;&gt;0,#REF!,#REF!)),1)*IF($AA149=2023,IF(OR($M149="Услуги",$M149="Работы"),#REF!,IF($U149&lt;&gt;0,#REF!,#REF!)),1)*IF($AA149=2024,IF(OR($M149="Услуги",$M149="Работы"),#REF!,IF($U149&lt;&gt;0,#REF!,#REF!)),1)*IF($AA149=2025,IF(OR($M149="Услуги",$M149="Работы"),#REF!,IF($U149&lt;&gt;0,#REF!,#REF!)),1)</f>
        <v>#REF!</v>
      </c>
      <c r="AI149" s="96" t="e">
        <f>Y149*IF($AA149=2021,IF(OR($M149="Услуги",$M149="Работы"),#REF!,IF($U149&lt;&gt;0,#REF!,#REF!)),1)*IF($AA149=2022,IF(OR($M149="Услуги",$M149="Работы"),#REF!,IF($U149&lt;&gt;0,#REF!,#REF!)),1)*IF($AA149=2023,IF(OR($M149="Услуги",$M149="Работы"),#REF!,IF($U149&lt;&gt;0,#REF!,#REF!)),1)*IF($AA149=2024,IF(OR($M149="Услуги",$M149="Работы"),#REF!,IF($U149&lt;&gt;0,#REF!,#REF!)),1)*IF($AA149=2025,IF(OR($M149="Услуги",$M149="Работы"),#REF!,IF($U149&lt;&gt;0,#REF!,#REF!)),1)</f>
        <v>#REF!</v>
      </c>
      <c r="AJ149" s="96" t="e">
        <f>Z149*IF($AA149=2021,IF(OR($M149="Услуги",$M149="Работы"),#REF!,IF($U149&lt;&gt;0,#REF!,#REF!)),1)*IF($AA149=2022,IF(OR($M149="Услуги",$M149="Работы"),#REF!,IF($U149&lt;&gt;0,#REF!,#REF!)),1)*IF($AA149=2023,IF(OR($M149="Услуги",$M149="Работы"),#REF!,IF($U149&lt;&gt;0,#REF!,#REF!)),1)*IF($AA149=2024,IF(OR($M149="Услуги",$M149="Работы"),#REF!,IF($U149&lt;&gt;0,#REF!,#REF!)),1)*IF($AA149=2025,IF(OR($M149="Услуги",$M149="Работы"),#REF!,IF($U149&lt;&gt;0,#REF!,#REF!)),1)</f>
        <v>#REF!</v>
      </c>
      <c r="AK149" s="107">
        <v>1423500</v>
      </c>
      <c r="AL149" s="57" t="s">
        <v>289</v>
      </c>
      <c r="AM149" s="57">
        <v>1423500</v>
      </c>
      <c r="AN149" s="54">
        <v>2</v>
      </c>
    </row>
    <row r="150" spans="1:40" s="56" customFormat="1" ht="14.25" hidden="1" customHeight="1" x14ac:dyDescent="0.25">
      <c r="A150" s="85">
        <v>1</v>
      </c>
      <c r="B150" s="86" t="s">
        <v>86</v>
      </c>
      <c r="C150" s="101" t="s">
        <v>543</v>
      </c>
      <c r="D150" s="85" t="s">
        <v>32</v>
      </c>
      <c r="E150" s="85" t="s">
        <v>421</v>
      </c>
      <c r="F150" s="85"/>
      <c r="G150" s="87" t="e">
        <f>VLOOKUP(D150,#REF!,2,FALSE)</f>
        <v>#REF!</v>
      </c>
      <c r="H150" s="85"/>
      <c r="I150" s="85"/>
      <c r="J150" s="86" t="s">
        <v>97</v>
      </c>
      <c r="K150" s="87" t="str">
        <f t="shared" si="109"/>
        <v>Реализация защиты систем обработки ПДн ПАО «Тамбовская энергосбытовая компания»</v>
      </c>
      <c r="L150" s="99" t="s">
        <v>98</v>
      </c>
      <c r="M150" s="90" t="s">
        <v>528</v>
      </c>
      <c r="N150" s="101" t="s">
        <v>302</v>
      </c>
      <c r="O150" s="85" t="s">
        <v>302</v>
      </c>
      <c r="P150" s="86">
        <v>2</v>
      </c>
      <c r="Q150" s="100">
        <v>172462.5</v>
      </c>
      <c r="R150" s="97">
        <v>0.2</v>
      </c>
      <c r="S150" s="98">
        <v>344925</v>
      </c>
      <c r="T150" s="95">
        <f t="shared" si="110"/>
        <v>57487.5</v>
      </c>
      <c r="U150" s="98">
        <v>344925</v>
      </c>
      <c r="V150" s="95">
        <f t="shared" si="111"/>
        <v>57487.5</v>
      </c>
      <c r="W150" s="95">
        <f t="shared" si="112"/>
        <v>287437.5</v>
      </c>
      <c r="X150" s="104"/>
      <c r="Y150" s="95">
        <f t="shared" si="113"/>
        <v>0</v>
      </c>
      <c r="Z150" s="95">
        <f t="shared" si="114"/>
        <v>0</v>
      </c>
      <c r="AA150" s="244">
        <f>Приоритеты!$F$59</f>
        <v>2024</v>
      </c>
      <c r="AB150" s="247" t="e">
        <f t="shared" si="115"/>
        <v>#REF!</v>
      </c>
      <c r="AC150" s="96" t="e">
        <f>S150*IF($AA150=2021,IF(OR($M150="Услуги",$M150="Работы"),#REF!,IF($U150&lt;&gt;0,#REF!,#REF!)),1)*IF($AA150=2022,IF(OR($M150="Услуги",$M150="Работы"),#REF!,IF($U150&lt;&gt;0,#REF!,#REF!)),1)*IF($AA150=2023,IF(OR($M150="Услуги",$M150="Работы"),#REF!,IF($U150&lt;&gt;0,#REF!,#REF!)),1)*IF($AA150=2024,IF(OR($M150="Услуги",$M150="Работы"),#REF!,IF($U150&lt;&gt;0,#REF!,#REF!)),1)*IF($AA150=2025,IF(OR($M150="Услуги",$M150="Работы"),#REF!,IF($U150&lt;&gt;0,#REF!,#REF!)),1)</f>
        <v>#REF!</v>
      </c>
      <c r="AD150" s="96" t="e">
        <f>T150*IF($AA150=2021,IF(OR($M150="Услуги",$M150="Работы"),#REF!,IF($U150&lt;&gt;0,#REF!,#REF!)),1)*IF($AA150=2022,IF(OR($M150="Услуги",$M150="Работы"),#REF!,IF($U150&lt;&gt;0,#REF!,#REF!)),1)*IF($AA150=2023,IF(OR($M150="Услуги",$M150="Работы"),#REF!,IF($U150&lt;&gt;0,#REF!,#REF!)),1)*IF($AA150=2024,IF(OR($M150="Услуги",$M150="Работы"),#REF!,IF($U150&lt;&gt;0,#REF!,#REF!)),1)*IF($AA150=2025,IF(OR($M150="Услуги",$M150="Работы"),#REF!,IF($U150&lt;&gt;0,#REF!,#REF!)),1)</f>
        <v>#REF!</v>
      </c>
      <c r="AE150" s="96" t="e">
        <f>U150*IF($AA150=2021,IF(OR($M150="Услуги",$M150="Работы"),#REF!,IF($U150&lt;&gt;0,#REF!,#REF!)),1)*IF($AA150=2022,IF(OR($M150="Услуги",$M150="Работы"),#REF!,IF($U150&lt;&gt;0,#REF!,#REF!)),1)*IF($AA150=2023,IF(OR($M150="Услуги",$M150="Работы"),#REF!,IF($U150&lt;&gt;0,#REF!,#REF!)),1)*IF($AA150=2024,IF(OR($M150="Услуги",$M150="Работы"),#REF!,IF($U150&lt;&gt;0,#REF!,#REF!)),1)*IF($AA150=2025,IF(OR($M150="Услуги",$M150="Работы"),#REF!,IF($U150&lt;&gt;0,#REF!,#REF!)),1)</f>
        <v>#REF!</v>
      </c>
      <c r="AF150" s="96" t="e">
        <f>V150*IF($AA150=2021,IF(OR($M150="Услуги",$M150="Работы"),#REF!,IF($U150&lt;&gt;0,#REF!,#REF!)),1)*IF($AA150=2022,IF(OR($M150="Услуги",$M150="Работы"),#REF!,IF($U150&lt;&gt;0,#REF!,#REF!)),1)*IF($AA150=2023,IF(OR($M150="Услуги",$M150="Работы"),#REF!,IF($U150&lt;&gt;0,#REF!,#REF!)),1)*IF($AA150=2024,IF(OR($M150="Услуги",$M150="Работы"),#REF!,IF($U150&lt;&gt;0,#REF!,#REF!)),1)*IF($AA150=2025,IF(OR($M150="Услуги",$M150="Работы"),#REF!,IF($U150&lt;&gt;0,#REF!,#REF!)),1)</f>
        <v>#REF!</v>
      </c>
      <c r="AG150" s="96" t="e">
        <f>W150*IF($AA150=2021,IF(OR($M150="Услуги",$M150="Работы"),#REF!,IF($U150&lt;&gt;0,#REF!,#REF!)),1)*IF($AA150=2022,IF(OR($M150="Услуги",$M150="Работы"),#REF!,IF($U150&lt;&gt;0,#REF!,#REF!)),1)*IF($AA150=2023,IF(OR($M150="Услуги",$M150="Работы"),#REF!,IF($U150&lt;&gt;0,#REF!,#REF!)),1)*IF($AA150=2024,IF(OR($M150="Услуги",$M150="Работы"),#REF!,IF($U150&lt;&gt;0,#REF!,#REF!)),1)*IF($AA150=2025,IF(OR($M150="Услуги",$M150="Работы"),#REF!,IF($U150&lt;&gt;0,#REF!,#REF!)),1)</f>
        <v>#REF!</v>
      </c>
      <c r="AH150" s="96" t="e">
        <f>X150*IF($AA150=2021,IF(OR($M150="Услуги",$M150="Работы"),#REF!,IF($U150&lt;&gt;0,#REF!,#REF!)),1)*IF($AA150=2022,IF(OR($M150="Услуги",$M150="Работы"),#REF!,IF($U150&lt;&gt;0,#REF!,#REF!)),1)*IF($AA150=2023,IF(OR($M150="Услуги",$M150="Работы"),#REF!,IF($U150&lt;&gt;0,#REF!,#REF!)),1)*IF($AA150=2024,IF(OR($M150="Услуги",$M150="Работы"),#REF!,IF($U150&lt;&gt;0,#REF!,#REF!)),1)*IF($AA150=2025,IF(OR($M150="Услуги",$M150="Работы"),#REF!,IF($U150&lt;&gt;0,#REF!,#REF!)),1)</f>
        <v>#REF!</v>
      </c>
      <c r="AI150" s="96" t="e">
        <f>Y150*IF($AA150=2021,IF(OR($M150="Услуги",$M150="Работы"),#REF!,IF($U150&lt;&gt;0,#REF!,#REF!)),1)*IF($AA150=2022,IF(OR($M150="Услуги",$M150="Работы"),#REF!,IF($U150&lt;&gt;0,#REF!,#REF!)),1)*IF($AA150=2023,IF(OR($M150="Услуги",$M150="Работы"),#REF!,IF($U150&lt;&gt;0,#REF!,#REF!)),1)*IF($AA150=2024,IF(OR($M150="Услуги",$M150="Работы"),#REF!,IF($U150&lt;&gt;0,#REF!,#REF!)),1)*IF($AA150=2025,IF(OR($M150="Услуги",$M150="Работы"),#REF!,IF($U150&lt;&gt;0,#REF!,#REF!)),1)</f>
        <v>#REF!</v>
      </c>
      <c r="AJ150" s="96" t="e">
        <f>Z150*IF($AA150=2021,IF(OR($M150="Услуги",$M150="Работы"),#REF!,IF($U150&lt;&gt;0,#REF!,#REF!)),1)*IF($AA150=2022,IF(OR($M150="Услуги",$M150="Работы"),#REF!,IF($U150&lt;&gt;0,#REF!,#REF!)),1)*IF($AA150=2023,IF(OR($M150="Услуги",$M150="Работы"),#REF!,IF($U150&lt;&gt;0,#REF!,#REF!)),1)*IF($AA150=2024,IF(OR($M150="Услуги",$M150="Работы"),#REF!,IF($U150&lt;&gt;0,#REF!,#REF!)),1)*IF($AA150=2025,IF(OR($M150="Услуги",$M150="Работы"),#REF!,IF($U150&lt;&gt;0,#REF!,#REF!)),1)</f>
        <v>#REF!</v>
      </c>
      <c r="AK150" s="107">
        <v>344925</v>
      </c>
      <c r="AL150" s="57">
        <v>344925</v>
      </c>
      <c r="AM150" s="57" t="s">
        <v>289</v>
      </c>
      <c r="AN150" s="54">
        <v>2</v>
      </c>
    </row>
    <row r="151" spans="1:40" s="56" customFormat="1" ht="14.25" hidden="1" customHeight="1" x14ac:dyDescent="0.25">
      <c r="A151" s="85">
        <v>1</v>
      </c>
      <c r="B151" s="86" t="s">
        <v>86</v>
      </c>
      <c r="C151" s="101" t="s">
        <v>543</v>
      </c>
      <c r="D151" s="85" t="s">
        <v>32</v>
      </c>
      <c r="E151" s="85" t="s">
        <v>421</v>
      </c>
      <c r="F151" s="85"/>
      <c r="G151" s="87" t="e">
        <f>VLOOKUP(D151,#REF!,2,FALSE)</f>
        <v>#REF!</v>
      </c>
      <c r="H151" s="85"/>
      <c r="I151" s="85"/>
      <c r="J151" s="86" t="s">
        <v>97</v>
      </c>
      <c r="K151" s="87" t="str">
        <f t="shared" si="109"/>
        <v>Реализация защиты систем обработки ПДн ПАО «Тамбовская энергосбытовая компания»</v>
      </c>
      <c r="L151" s="99" t="s">
        <v>98</v>
      </c>
      <c r="M151" s="90" t="s">
        <v>528</v>
      </c>
      <c r="N151" s="85" t="s">
        <v>303</v>
      </c>
      <c r="O151" s="85" t="s">
        <v>304</v>
      </c>
      <c r="P151" s="86">
        <v>2</v>
      </c>
      <c r="Q151" s="100">
        <v>87000</v>
      </c>
      <c r="R151" s="97">
        <v>0.2</v>
      </c>
      <c r="S151" s="98">
        <v>174000</v>
      </c>
      <c r="T151" s="95">
        <f t="shared" si="110"/>
        <v>29000</v>
      </c>
      <c r="U151" s="98">
        <v>174000</v>
      </c>
      <c r="V151" s="95">
        <f t="shared" si="111"/>
        <v>29000</v>
      </c>
      <c r="W151" s="95">
        <f t="shared" si="112"/>
        <v>145000</v>
      </c>
      <c r="X151" s="104"/>
      <c r="Y151" s="95">
        <f t="shared" si="113"/>
        <v>0</v>
      </c>
      <c r="Z151" s="95">
        <f t="shared" si="114"/>
        <v>0</v>
      </c>
      <c r="AA151" s="244">
        <f>Приоритеты!$F$59</f>
        <v>2024</v>
      </c>
      <c r="AB151" s="247" t="e">
        <f t="shared" si="115"/>
        <v>#REF!</v>
      </c>
      <c r="AC151" s="96" t="e">
        <f>S151*IF($AA151=2021,IF(OR($M151="Услуги",$M151="Работы"),#REF!,IF($U151&lt;&gt;0,#REF!,#REF!)),1)*IF($AA151=2022,IF(OR($M151="Услуги",$M151="Работы"),#REF!,IF($U151&lt;&gt;0,#REF!,#REF!)),1)*IF($AA151=2023,IF(OR($M151="Услуги",$M151="Работы"),#REF!,IF($U151&lt;&gt;0,#REF!,#REF!)),1)*IF($AA151=2024,IF(OR($M151="Услуги",$M151="Работы"),#REF!,IF($U151&lt;&gt;0,#REF!,#REF!)),1)*IF($AA151=2025,IF(OR($M151="Услуги",$M151="Работы"),#REF!,IF($U151&lt;&gt;0,#REF!,#REF!)),1)</f>
        <v>#REF!</v>
      </c>
      <c r="AD151" s="96" t="e">
        <f>T151*IF($AA151=2021,IF(OR($M151="Услуги",$M151="Работы"),#REF!,IF($U151&lt;&gt;0,#REF!,#REF!)),1)*IF($AA151=2022,IF(OR($M151="Услуги",$M151="Работы"),#REF!,IF($U151&lt;&gt;0,#REF!,#REF!)),1)*IF($AA151=2023,IF(OR($M151="Услуги",$M151="Работы"),#REF!,IF($U151&lt;&gt;0,#REF!,#REF!)),1)*IF($AA151=2024,IF(OR($M151="Услуги",$M151="Работы"),#REF!,IF($U151&lt;&gt;0,#REF!,#REF!)),1)*IF($AA151=2025,IF(OR($M151="Услуги",$M151="Работы"),#REF!,IF($U151&lt;&gt;0,#REF!,#REF!)),1)</f>
        <v>#REF!</v>
      </c>
      <c r="AE151" s="96" t="e">
        <f>U151*IF($AA151=2021,IF(OR($M151="Услуги",$M151="Работы"),#REF!,IF($U151&lt;&gt;0,#REF!,#REF!)),1)*IF($AA151=2022,IF(OR($M151="Услуги",$M151="Работы"),#REF!,IF($U151&lt;&gt;0,#REF!,#REF!)),1)*IF($AA151=2023,IF(OR($M151="Услуги",$M151="Работы"),#REF!,IF($U151&lt;&gt;0,#REF!,#REF!)),1)*IF($AA151=2024,IF(OR($M151="Услуги",$M151="Работы"),#REF!,IF($U151&lt;&gt;0,#REF!,#REF!)),1)*IF($AA151=2025,IF(OR($M151="Услуги",$M151="Работы"),#REF!,IF($U151&lt;&gt;0,#REF!,#REF!)),1)</f>
        <v>#REF!</v>
      </c>
      <c r="AF151" s="96" t="e">
        <f>V151*IF($AA151=2021,IF(OR($M151="Услуги",$M151="Работы"),#REF!,IF($U151&lt;&gt;0,#REF!,#REF!)),1)*IF($AA151=2022,IF(OR($M151="Услуги",$M151="Работы"),#REF!,IF($U151&lt;&gt;0,#REF!,#REF!)),1)*IF($AA151=2023,IF(OR($M151="Услуги",$M151="Работы"),#REF!,IF($U151&lt;&gt;0,#REF!,#REF!)),1)*IF($AA151=2024,IF(OR($M151="Услуги",$M151="Работы"),#REF!,IF($U151&lt;&gt;0,#REF!,#REF!)),1)*IF($AA151=2025,IF(OR($M151="Услуги",$M151="Работы"),#REF!,IF($U151&lt;&gt;0,#REF!,#REF!)),1)</f>
        <v>#REF!</v>
      </c>
      <c r="AG151" s="96" t="e">
        <f>W151*IF($AA151=2021,IF(OR($M151="Услуги",$M151="Работы"),#REF!,IF($U151&lt;&gt;0,#REF!,#REF!)),1)*IF($AA151=2022,IF(OR($M151="Услуги",$M151="Работы"),#REF!,IF($U151&lt;&gt;0,#REF!,#REF!)),1)*IF($AA151=2023,IF(OR($M151="Услуги",$M151="Работы"),#REF!,IF($U151&lt;&gt;0,#REF!,#REF!)),1)*IF($AA151=2024,IF(OR($M151="Услуги",$M151="Работы"),#REF!,IF($U151&lt;&gt;0,#REF!,#REF!)),1)*IF($AA151=2025,IF(OR($M151="Услуги",$M151="Работы"),#REF!,IF($U151&lt;&gt;0,#REF!,#REF!)),1)</f>
        <v>#REF!</v>
      </c>
      <c r="AH151" s="96" t="e">
        <f>X151*IF($AA151=2021,IF(OR($M151="Услуги",$M151="Работы"),#REF!,IF($U151&lt;&gt;0,#REF!,#REF!)),1)*IF($AA151=2022,IF(OR($M151="Услуги",$M151="Работы"),#REF!,IF($U151&lt;&gt;0,#REF!,#REF!)),1)*IF($AA151=2023,IF(OR($M151="Услуги",$M151="Работы"),#REF!,IF($U151&lt;&gt;0,#REF!,#REF!)),1)*IF($AA151=2024,IF(OR($M151="Услуги",$M151="Работы"),#REF!,IF($U151&lt;&gt;0,#REF!,#REF!)),1)*IF($AA151=2025,IF(OR($M151="Услуги",$M151="Работы"),#REF!,IF($U151&lt;&gt;0,#REF!,#REF!)),1)</f>
        <v>#REF!</v>
      </c>
      <c r="AI151" s="96" t="e">
        <f>Y151*IF($AA151=2021,IF(OR($M151="Услуги",$M151="Работы"),#REF!,IF($U151&lt;&gt;0,#REF!,#REF!)),1)*IF($AA151=2022,IF(OR($M151="Услуги",$M151="Работы"),#REF!,IF($U151&lt;&gt;0,#REF!,#REF!)),1)*IF($AA151=2023,IF(OR($M151="Услуги",$M151="Работы"),#REF!,IF($U151&lt;&gt;0,#REF!,#REF!)),1)*IF($AA151=2024,IF(OR($M151="Услуги",$M151="Работы"),#REF!,IF($U151&lt;&gt;0,#REF!,#REF!)),1)*IF($AA151=2025,IF(OR($M151="Услуги",$M151="Работы"),#REF!,IF($U151&lt;&gt;0,#REF!,#REF!)),1)</f>
        <v>#REF!</v>
      </c>
      <c r="AJ151" s="96" t="e">
        <f>Z151*IF($AA151=2021,IF(OR($M151="Услуги",$M151="Работы"),#REF!,IF($U151&lt;&gt;0,#REF!,#REF!)),1)*IF($AA151=2022,IF(OR($M151="Услуги",$M151="Работы"),#REF!,IF($U151&lt;&gt;0,#REF!,#REF!)),1)*IF($AA151=2023,IF(OR($M151="Услуги",$M151="Работы"),#REF!,IF($U151&lt;&gt;0,#REF!,#REF!)),1)*IF($AA151=2024,IF(OR($M151="Услуги",$M151="Работы"),#REF!,IF($U151&lt;&gt;0,#REF!,#REF!)),1)*IF($AA151=2025,IF(OR($M151="Услуги",$M151="Работы"),#REF!,IF($U151&lt;&gt;0,#REF!,#REF!)),1)</f>
        <v>#REF!</v>
      </c>
      <c r="AK151" s="107">
        <v>174000</v>
      </c>
      <c r="AL151" s="57">
        <v>174000</v>
      </c>
      <c r="AM151" s="57" t="s">
        <v>289</v>
      </c>
      <c r="AN151" s="54">
        <v>2</v>
      </c>
    </row>
    <row r="152" spans="1:40" s="56" customFormat="1" ht="14.25" hidden="1" customHeight="1" x14ac:dyDescent="0.25">
      <c r="A152" s="85">
        <v>1</v>
      </c>
      <c r="B152" s="86" t="s">
        <v>86</v>
      </c>
      <c r="C152" s="101" t="s">
        <v>543</v>
      </c>
      <c r="D152" s="85" t="s">
        <v>32</v>
      </c>
      <c r="E152" s="85" t="s">
        <v>421</v>
      </c>
      <c r="F152" s="85"/>
      <c r="G152" s="87" t="e">
        <f>VLOOKUP(D152,#REF!,2,FALSE)</f>
        <v>#REF!</v>
      </c>
      <c r="H152" s="85"/>
      <c r="I152" s="85"/>
      <c r="J152" s="86" t="s">
        <v>97</v>
      </c>
      <c r="K152" s="87" t="str">
        <f t="shared" si="109"/>
        <v>Реализация защиты систем обработки ПДн ПАО «Тамбовская энергосбытовая компания»</v>
      </c>
      <c r="L152" s="99" t="s">
        <v>98</v>
      </c>
      <c r="M152" s="90" t="s">
        <v>532</v>
      </c>
      <c r="N152" s="85" t="s">
        <v>197</v>
      </c>
      <c r="O152" s="85" t="s">
        <v>327</v>
      </c>
      <c r="P152" s="86">
        <v>2</v>
      </c>
      <c r="Q152" s="100">
        <v>711750</v>
      </c>
      <c r="R152" s="97">
        <v>0.2</v>
      </c>
      <c r="S152" s="98">
        <v>1423500</v>
      </c>
      <c r="T152" s="95">
        <f t="shared" si="110"/>
        <v>237250</v>
      </c>
      <c r="U152" s="104">
        <v>0</v>
      </c>
      <c r="V152" s="95">
        <f t="shared" si="111"/>
        <v>0</v>
      </c>
      <c r="W152" s="95">
        <f t="shared" si="112"/>
        <v>0</v>
      </c>
      <c r="X152" s="98">
        <v>1423500</v>
      </c>
      <c r="Y152" s="95">
        <f t="shared" si="113"/>
        <v>237250</v>
      </c>
      <c r="Z152" s="95">
        <f t="shared" si="114"/>
        <v>1186250</v>
      </c>
      <c r="AA152" s="244">
        <f>AA151+1</f>
        <v>2025</v>
      </c>
      <c r="AB152" s="247" t="e">
        <f t="shared" si="115"/>
        <v>#REF!</v>
      </c>
      <c r="AC152" s="96" t="e">
        <f>S152*IF($AA152=2021,IF(OR($M152="Услуги",$M152="Работы"),#REF!,IF($U152&lt;&gt;0,#REF!,#REF!)),1)*IF($AA152=2022,IF(OR($M152="Услуги",$M152="Работы"),#REF!,IF($U152&lt;&gt;0,#REF!,#REF!)),1)*IF($AA152=2023,IF(OR($M152="Услуги",$M152="Работы"),#REF!,IF($U152&lt;&gt;0,#REF!,#REF!)),1)*IF($AA152=2024,IF(OR($M152="Услуги",$M152="Работы"),#REF!,IF($U152&lt;&gt;0,#REF!,#REF!)),1)*IF($AA152=2025,IF(OR($M152="Услуги",$M152="Работы"),#REF!,IF($U152&lt;&gt;0,#REF!,#REF!)),1)</f>
        <v>#REF!</v>
      </c>
      <c r="AD152" s="96" t="e">
        <f>T152*IF($AA152=2021,IF(OR($M152="Услуги",$M152="Работы"),#REF!,IF($U152&lt;&gt;0,#REF!,#REF!)),1)*IF($AA152=2022,IF(OR($M152="Услуги",$M152="Работы"),#REF!,IF($U152&lt;&gt;0,#REF!,#REF!)),1)*IF($AA152=2023,IF(OR($M152="Услуги",$M152="Работы"),#REF!,IF($U152&lt;&gt;0,#REF!,#REF!)),1)*IF($AA152=2024,IF(OR($M152="Услуги",$M152="Работы"),#REF!,IF($U152&lt;&gt;0,#REF!,#REF!)),1)*IF($AA152=2025,IF(OR($M152="Услуги",$M152="Работы"),#REF!,IF($U152&lt;&gt;0,#REF!,#REF!)),1)</f>
        <v>#REF!</v>
      </c>
      <c r="AE152" s="96" t="e">
        <f>U152*IF($AA152=2021,IF(OR($M152="Услуги",$M152="Работы"),#REF!,IF($U152&lt;&gt;0,#REF!,#REF!)),1)*IF($AA152=2022,IF(OR($M152="Услуги",$M152="Работы"),#REF!,IF($U152&lt;&gt;0,#REF!,#REF!)),1)*IF($AA152=2023,IF(OR($M152="Услуги",$M152="Работы"),#REF!,IF($U152&lt;&gt;0,#REF!,#REF!)),1)*IF($AA152=2024,IF(OR($M152="Услуги",$M152="Работы"),#REF!,IF($U152&lt;&gt;0,#REF!,#REF!)),1)*IF($AA152=2025,IF(OR($M152="Услуги",$M152="Работы"),#REF!,IF($U152&lt;&gt;0,#REF!,#REF!)),1)</f>
        <v>#REF!</v>
      </c>
      <c r="AF152" s="96" t="e">
        <f>V152*IF($AA152=2021,IF(OR($M152="Услуги",$M152="Работы"),#REF!,IF($U152&lt;&gt;0,#REF!,#REF!)),1)*IF($AA152=2022,IF(OR($M152="Услуги",$M152="Работы"),#REF!,IF($U152&lt;&gt;0,#REF!,#REF!)),1)*IF($AA152=2023,IF(OR($M152="Услуги",$M152="Работы"),#REF!,IF($U152&lt;&gt;0,#REF!,#REF!)),1)*IF($AA152=2024,IF(OR($M152="Услуги",$M152="Работы"),#REF!,IF($U152&lt;&gt;0,#REF!,#REF!)),1)*IF($AA152=2025,IF(OR($M152="Услуги",$M152="Работы"),#REF!,IF($U152&lt;&gt;0,#REF!,#REF!)),1)</f>
        <v>#REF!</v>
      </c>
      <c r="AG152" s="96" t="e">
        <f>W152*IF($AA152=2021,IF(OR($M152="Услуги",$M152="Работы"),#REF!,IF($U152&lt;&gt;0,#REF!,#REF!)),1)*IF($AA152=2022,IF(OR($M152="Услуги",$M152="Работы"),#REF!,IF($U152&lt;&gt;0,#REF!,#REF!)),1)*IF($AA152=2023,IF(OR($M152="Услуги",$M152="Работы"),#REF!,IF($U152&lt;&gt;0,#REF!,#REF!)),1)*IF($AA152=2024,IF(OR($M152="Услуги",$M152="Работы"),#REF!,IF($U152&lt;&gt;0,#REF!,#REF!)),1)*IF($AA152=2025,IF(OR($M152="Услуги",$M152="Работы"),#REF!,IF($U152&lt;&gt;0,#REF!,#REF!)),1)</f>
        <v>#REF!</v>
      </c>
      <c r="AH152" s="96" t="e">
        <f>X152*IF($AA152=2021,IF(OR($M152="Услуги",$M152="Работы"),#REF!,IF($U152&lt;&gt;0,#REF!,#REF!)),1)*IF($AA152=2022,IF(OR($M152="Услуги",$M152="Работы"),#REF!,IF($U152&lt;&gt;0,#REF!,#REF!)),1)*IF($AA152=2023,IF(OR($M152="Услуги",$M152="Работы"),#REF!,IF($U152&lt;&gt;0,#REF!,#REF!)),1)*IF($AA152=2024,IF(OR($M152="Услуги",$M152="Работы"),#REF!,IF($U152&lt;&gt;0,#REF!,#REF!)),1)*IF($AA152=2025,IF(OR($M152="Услуги",$M152="Работы"),#REF!,IF($U152&lt;&gt;0,#REF!,#REF!)),1)</f>
        <v>#REF!</v>
      </c>
      <c r="AI152" s="96" t="e">
        <f>Y152*IF($AA152=2021,IF(OR($M152="Услуги",$M152="Работы"),#REF!,IF($U152&lt;&gt;0,#REF!,#REF!)),1)*IF($AA152=2022,IF(OR($M152="Услуги",$M152="Работы"),#REF!,IF($U152&lt;&gt;0,#REF!,#REF!)),1)*IF($AA152=2023,IF(OR($M152="Услуги",$M152="Работы"),#REF!,IF($U152&lt;&gt;0,#REF!,#REF!)),1)*IF($AA152=2024,IF(OR($M152="Услуги",$M152="Работы"),#REF!,IF($U152&lt;&gt;0,#REF!,#REF!)),1)*IF($AA152=2025,IF(OR($M152="Услуги",$M152="Работы"),#REF!,IF($U152&lt;&gt;0,#REF!,#REF!)),1)</f>
        <v>#REF!</v>
      </c>
      <c r="AJ152" s="96" t="e">
        <f>Z152*IF($AA152=2021,IF(OR($M152="Услуги",$M152="Работы"),#REF!,IF($U152&lt;&gt;0,#REF!,#REF!)),1)*IF($AA152=2022,IF(OR($M152="Услуги",$M152="Работы"),#REF!,IF($U152&lt;&gt;0,#REF!,#REF!)),1)*IF($AA152=2023,IF(OR($M152="Услуги",$M152="Работы"),#REF!,IF($U152&lt;&gt;0,#REF!,#REF!)),1)*IF($AA152=2024,IF(OR($M152="Услуги",$M152="Работы"),#REF!,IF($U152&lt;&gt;0,#REF!,#REF!)),1)*IF($AA152=2025,IF(OR($M152="Услуги",$M152="Работы"),#REF!,IF($U152&lt;&gt;0,#REF!,#REF!)),1)</f>
        <v>#REF!</v>
      </c>
      <c r="AK152" s="107">
        <v>1423500</v>
      </c>
      <c r="AL152" s="57" t="s">
        <v>289</v>
      </c>
      <c r="AM152" s="57">
        <v>1423500</v>
      </c>
      <c r="AN152" s="54">
        <v>2</v>
      </c>
    </row>
    <row r="153" spans="1:40" s="56" customFormat="1" ht="14.25" hidden="1" customHeight="1" x14ac:dyDescent="0.25">
      <c r="A153" s="85">
        <v>1</v>
      </c>
      <c r="B153" s="86" t="s">
        <v>86</v>
      </c>
      <c r="C153" s="101" t="s">
        <v>543</v>
      </c>
      <c r="D153" s="85" t="s">
        <v>32</v>
      </c>
      <c r="E153" s="85" t="s">
        <v>421</v>
      </c>
      <c r="F153" s="85"/>
      <c r="G153" s="87" t="e">
        <f>VLOOKUP(D153,#REF!,2,FALSE)</f>
        <v>#REF!</v>
      </c>
      <c r="H153" s="85"/>
      <c r="I153" s="85"/>
      <c r="J153" s="86" t="s">
        <v>97</v>
      </c>
      <c r="K153" s="87" t="str">
        <f t="shared" si="109"/>
        <v>Реализация защиты систем обработки ПДн ПАО «Тамбовская энергосбытовая компания»</v>
      </c>
      <c r="L153" s="99" t="s">
        <v>98</v>
      </c>
      <c r="M153" s="90" t="s">
        <v>532</v>
      </c>
      <c r="N153" s="85" t="s">
        <v>197</v>
      </c>
      <c r="O153" s="85" t="s">
        <v>327</v>
      </c>
      <c r="P153" s="86">
        <v>2</v>
      </c>
      <c r="Q153" s="100">
        <v>711750</v>
      </c>
      <c r="R153" s="97">
        <v>0.2</v>
      </c>
      <c r="S153" s="98">
        <v>1423500</v>
      </c>
      <c r="T153" s="95">
        <f t="shared" si="110"/>
        <v>237250</v>
      </c>
      <c r="U153" s="104">
        <v>0</v>
      </c>
      <c r="V153" s="95">
        <f t="shared" si="111"/>
        <v>0</v>
      </c>
      <c r="W153" s="95">
        <f t="shared" si="112"/>
        <v>0</v>
      </c>
      <c r="X153" s="98">
        <v>1423500</v>
      </c>
      <c r="Y153" s="95">
        <f t="shared" si="113"/>
        <v>237250</v>
      </c>
      <c r="Z153" s="95">
        <f t="shared" si="114"/>
        <v>1186250</v>
      </c>
      <c r="AA153" s="244">
        <f>AA152+1</f>
        <v>2026</v>
      </c>
      <c r="AB153" s="247">
        <f t="shared" si="115"/>
        <v>0</v>
      </c>
      <c r="AC153" s="96">
        <f>S153*IF($AA153=2021,IF(OR($M153="Услуги",$M153="Работы"),#REF!,IF($U153&lt;&gt;0,#REF!,#REF!)),1)*IF($AA153=2022,IF(OR($M153="Услуги",$M153="Работы"),#REF!,IF($U153&lt;&gt;0,#REF!,#REF!)),1)*IF($AA153=2023,IF(OR($M153="Услуги",$M153="Работы"),#REF!,IF($U153&lt;&gt;0,#REF!,#REF!)),1)*IF($AA153=2024,IF(OR($M153="Услуги",$M153="Работы"),#REF!,IF($U153&lt;&gt;0,#REF!,#REF!)),1)*IF($AA153=2025,IF(OR($M153="Услуги",$M153="Работы"),#REF!,IF($U153&lt;&gt;0,#REF!,#REF!)),1)</f>
        <v>1423500</v>
      </c>
      <c r="AD153" s="96">
        <f>T153*IF($AA153=2021,IF(OR($M153="Услуги",$M153="Работы"),#REF!,IF($U153&lt;&gt;0,#REF!,#REF!)),1)*IF($AA153=2022,IF(OR($M153="Услуги",$M153="Работы"),#REF!,IF($U153&lt;&gt;0,#REF!,#REF!)),1)*IF($AA153=2023,IF(OR($M153="Услуги",$M153="Работы"),#REF!,IF($U153&lt;&gt;0,#REF!,#REF!)),1)*IF($AA153=2024,IF(OR($M153="Услуги",$M153="Работы"),#REF!,IF($U153&lt;&gt;0,#REF!,#REF!)),1)*IF($AA153=2025,IF(OR($M153="Услуги",$M153="Работы"),#REF!,IF($U153&lt;&gt;0,#REF!,#REF!)),1)</f>
        <v>237250</v>
      </c>
      <c r="AE153" s="96">
        <f>U153*IF($AA153=2021,IF(OR($M153="Услуги",$M153="Работы"),#REF!,IF($U153&lt;&gt;0,#REF!,#REF!)),1)*IF($AA153=2022,IF(OR($M153="Услуги",$M153="Работы"),#REF!,IF($U153&lt;&gt;0,#REF!,#REF!)),1)*IF($AA153=2023,IF(OR($M153="Услуги",$M153="Работы"),#REF!,IF($U153&lt;&gt;0,#REF!,#REF!)),1)*IF($AA153=2024,IF(OR($M153="Услуги",$M153="Работы"),#REF!,IF($U153&lt;&gt;0,#REF!,#REF!)),1)*IF($AA153=2025,IF(OR($M153="Услуги",$M153="Работы"),#REF!,IF($U153&lt;&gt;0,#REF!,#REF!)),1)</f>
        <v>0</v>
      </c>
      <c r="AF153" s="96">
        <f>V153*IF($AA153=2021,IF(OR($M153="Услуги",$M153="Работы"),#REF!,IF($U153&lt;&gt;0,#REF!,#REF!)),1)*IF($AA153=2022,IF(OR($M153="Услуги",$M153="Работы"),#REF!,IF($U153&lt;&gt;0,#REF!,#REF!)),1)*IF($AA153=2023,IF(OR($M153="Услуги",$M153="Работы"),#REF!,IF($U153&lt;&gt;0,#REF!,#REF!)),1)*IF($AA153=2024,IF(OR($M153="Услуги",$M153="Работы"),#REF!,IF($U153&lt;&gt;0,#REF!,#REF!)),1)*IF($AA153=2025,IF(OR($M153="Услуги",$M153="Работы"),#REF!,IF($U153&lt;&gt;0,#REF!,#REF!)),1)</f>
        <v>0</v>
      </c>
      <c r="AG153" s="96">
        <f>W153*IF($AA153=2021,IF(OR($M153="Услуги",$M153="Работы"),#REF!,IF($U153&lt;&gt;0,#REF!,#REF!)),1)*IF($AA153=2022,IF(OR($M153="Услуги",$M153="Работы"),#REF!,IF($U153&lt;&gt;0,#REF!,#REF!)),1)*IF($AA153=2023,IF(OR($M153="Услуги",$M153="Работы"),#REF!,IF($U153&lt;&gt;0,#REF!,#REF!)),1)*IF($AA153=2024,IF(OR($M153="Услуги",$M153="Работы"),#REF!,IF($U153&lt;&gt;0,#REF!,#REF!)),1)*IF($AA153=2025,IF(OR($M153="Услуги",$M153="Работы"),#REF!,IF($U153&lt;&gt;0,#REF!,#REF!)),1)</f>
        <v>0</v>
      </c>
      <c r="AH153" s="96">
        <f>X153*IF($AA153=2021,IF(OR($M153="Услуги",$M153="Работы"),#REF!,IF($U153&lt;&gt;0,#REF!,#REF!)),1)*IF($AA153=2022,IF(OR($M153="Услуги",$M153="Работы"),#REF!,IF($U153&lt;&gt;0,#REF!,#REF!)),1)*IF($AA153=2023,IF(OR($M153="Услуги",$M153="Работы"),#REF!,IF($U153&lt;&gt;0,#REF!,#REF!)),1)*IF($AA153=2024,IF(OR($M153="Услуги",$M153="Работы"),#REF!,IF($U153&lt;&gt;0,#REF!,#REF!)),1)*IF($AA153=2025,IF(OR($M153="Услуги",$M153="Работы"),#REF!,IF($U153&lt;&gt;0,#REF!,#REF!)),1)</f>
        <v>1423500</v>
      </c>
      <c r="AI153" s="96">
        <f>Y153*IF($AA153=2021,IF(OR($M153="Услуги",$M153="Работы"),#REF!,IF($U153&lt;&gt;0,#REF!,#REF!)),1)*IF($AA153=2022,IF(OR($M153="Услуги",$M153="Работы"),#REF!,IF($U153&lt;&gt;0,#REF!,#REF!)),1)*IF($AA153=2023,IF(OR($M153="Услуги",$M153="Работы"),#REF!,IF($U153&lt;&gt;0,#REF!,#REF!)),1)*IF($AA153=2024,IF(OR($M153="Услуги",$M153="Работы"),#REF!,IF($U153&lt;&gt;0,#REF!,#REF!)),1)*IF($AA153=2025,IF(OR($M153="Услуги",$M153="Работы"),#REF!,IF($U153&lt;&gt;0,#REF!,#REF!)),1)</f>
        <v>237250</v>
      </c>
      <c r="AJ153" s="96">
        <f>Z153*IF($AA153=2021,IF(OR($M153="Услуги",$M153="Работы"),#REF!,IF($U153&lt;&gt;0,#REF!,#REF!)),1)*IF($AA153=2022,IF(OR($M153="Услуги",$M153="Работы"),#REF!,IF($U153&lt;&gt;0,#REF!,#REF!)),1)*IF($AA153=2023,IF(OR($M153="Услуги",$M153="Работы"),#REF!,IF($U153&lt;&gt;0,#REF!,#REF!)),1)*IF($AA153=2024,IF(OR($M153="Услуги",$M153="Работы"),#REF!,IF($U153&lt;&gt;0,#REF!,#REF!)),1)*IF($AA153=2025,IF(OR($M153="Услуги",$M153="Работы"),#REF!,IF($U153&lt;&gt;0,#REF!,#REF!)),1)</f>
        <v>1186250</v>
      </c>
      <c r="AK153" s="107">
        <v>1423500</v>
      </c>
      <c r="AL153" s="57" t="s">
        <v>289</v>
      </c>
      <c r="AM153" s="57">
        <v>1423500</v>
      </c>
      <c r="AN153" s="54">
        <v>2</v>
      </c>
    </row>
    <row r="154" spans="1:40" s="56" customFormat="1" ht="14.25" hidden="1" customHeight="1" x14ac:dyDescent="0.25">
      <c r="A154" s="85">
        <v>1</v>
      </c>
      <c r="B154" s="86" t="s">
        <v>86</v>
      </c>
      <c r="C154" s="101" t="s">
        <v>543</v>
      </c>
      <c r="D154" s="85" t="s">
        <v>32</v>
      </c>
      <c r="E154" s="85" t="s">
        <v>421</v>
      </c>
      <c r="F154" s="85"/>
      <c r="G154" s="87" t="e">
        <f>VLOOKUP(D154,#REF!,2,FALSE)</f>
        <v>#REF!</v>
      </c>
      <c r="H154" s="85"/>
      <c r="I154" s="85"/>
      <c r="J154" s="86" t="s">
        <v>97</v>
      </c>
      <c r="K154" s="87" t="str">
        <f t="shared" si="109"/>
        <v>Реализация защиты систем обработки ПДн ПАО «Тамбовская энергосбытовая компания»</v>
      </c>
      <c r="L154" s="99" t="s">
        <v>98</v>
      </c>
      <c r="M154" s="90" t="s">
        <v>532</v>
      </c>
      <c r="N154" s="85" t="s">
        <v>197</v>
      </c>
      <c r="O154" s="85" t="s">
        <v>327</v>
      </c>
      <c r="P154" s="86">
        <v>2</v>
      </c>
      <c r="Q154" s="100">
        <v>711750</v>
      </c>
      <c r="R154" s="97">
        <v>0.2</v>
      </c>
      <c r="S154" s="98">
        <v>1423500</v>
      </c>
      <c r="T154" s="95">
        <f t="shared" si="110"/>
        <v>237250</v>
      </c>
      <c r="U154" s="104">
        <v>0</v>
      </c>
      <c r="V154" s="95">
        <f t="shared" si="111"/>
        <v>0</v>
      </c>
      <c r="W154" s="95">
        <f t="shared" si="112"/>
        <v>0</v>
      </c>
      <c r="X154" s="98">
        <v>1423500</v>
      </c>
      <c r="Y154" s="95">
        <f t="shared" si="113"/>
        <v>237250</v>
      </c>
      <c r="Z154" s="95">
        <f t="shared" si="114"/>
        <v>1186250</v>
      </c>
      <c r="AA154" s="244">
        <f>AA153+1</f>
        <v>2027</v>
      </c>
      <c r="AB154" s="247">
        <f t="shared" si="115"/>
        <v>0</v>
      </c>
      <c r="AC154" s="96">
        <f>S154*IF($AA154=2021,IF(OR($M154="Услуги",$M154="Работы"),#REF!,IF($U154&lt;&gt;0,#REF!,#REF!)),1)*IF($AA154=2022,IF(OR($M154="Услуги",$M154="Работы"),#REF!,IF($U154&lt;&gt;0,#REF!,#REF!)),1)*IF($AA154=2023,IF(OR($M154="Услуги",$M154="Работы"),#REF!,IF($U154&lt;&gt;0,#REF!,#REF!)),1)*IF($AA154=2024,IF(OR($M154="Услуги",$M154="Работы"),#REF!,IF($U154&lt;&gt;0,#REF!,#REF!)),1)*IF($AA154=2025,IF(OR($M154="Услуги",$M154="Работы"),#REF!,IF($U154&lt;&gt;0,#REF!,#REF!)),1)</f>
        <v>1423500</v>
      </c>
      <c r="AD154" s="96">
        <f>T154*IF($AA154=2021,IF(OR($M154="Услуги",$M154="Работы"),#REF!,IF($U154&lt;&gt;0,#REF!,#REF!)),1)*IF($AA154=2022,IF(OR($M154="Услуги",$M154="Работы"),#REF!,IF($U154&lt;&gt;0,#REF!,#REF!)),1)*IF($AA154=2023,IF(OR($M154="Услуги",$M154="Работы"),#REF!,IF($U154&lt;&gt;0,#REF!,#REF!)),1)*IF($AA154=2024,IF(OR($M154="Услуги",$M154="Работы"),#REF!,IF($U154&lt;&gt;0,#REF!,#REF!)),1)*IF($AA154=2025,IF(OR($M154="Услуги",$M154="Работы"),#REF!,IF($U154&lt;&gt;0,#REF!,#REF!)),1)</f>
        <v>237250</v>
      </c>
      <c r="AE154" s="96">
        <f>U154*IF($AA154=2021,IF(OR($M154="Услуги",$M154="Работы"),#REF!,IF($U154&lt;&gt;0,#REF!,#REF!)),1)*IF($AA154=2022,IF(OR($M154="Услуги",$M154="Работы"),#REF!,IF($U154&lt;&gt;0,#REF!,#REF!)),1)*IF($AA154=2023,IF(OR($M154="Услуги",$M154="Работы"),#REF!,IF($U154&lt;&gt;0,#REF!,#REF!)),1)*IF($AA154=2024,IF(OR($M154="Услуги",$M154="Работы"),#REF!,IF($U154&lt;&gt;0,#REF!,#REF!)),1)*IF($AA154=2025,IF(OR($M154="Услуги",$M154="Работы"),#REF!,IF($U154&lt;&gt;0,#REF!,#REF!)),1)</f>
        <v>0</v>
      </c>
      <c r="AF154" s="96">
        <f>V154*IF($AA154=2021,IF(OR($M154="Услуги",$M154="Работы"),#REF!,IF($U154&lt;&gt;0,#REF!,#REF!)),1)*IF($AA154=2022,IF(OR($M154="Услуги",$M154="Работы"),#REF!,IF($U154&lt;&gt;0,#REF!,#REF!)),1)*IF($AA154=2023,IF(OR($M154="Услуги",$M154="Работы"),#REF!,IF($U154&lt;&gt;0,#REF!,#REF!)),1)*IF($AA154=2024,IF(OR($M154="Услуги",$M154="Работы"),#REF!,IF($U154&lt;&gt;0,#REF!,#REF!)),1)*IF($AA154=2025,IF(OR($M154="Услуги",$M154="Работы"),#REF!,IF($U154&lt;&gt;0,#REF!,#REF!)),1)</f>
        <v>0</v>
      </c>
      <c r="AG154" s="96">
        <f>W154*IF($AA154=2021,IF(OR($M154="Услуги",$M154="Работы"),#REF!,IF($U154&lt;&gt;0,#REF!,#REF!)),1)*IF($AA154=2022,IF(OR($M154="Услуги",$M154="Работы"),#REF!,IF($U154&lt;&gt;0,#REF!,#REF!)),1)*IF($AA154=2023,IF(OR($M154="Услуги",$M154="Работы"),#REF!,IF($U154&lt;&gt;0,#REF!,#REF!)),1)*IF($AA154=2024,IF(OR($M154="Услуги",$M154="Работы"),#REF!,IF($U154&lt;&gt;0,#REF!,#REF!)),1)*IF($AA154=2025,IF(OR($M154="Услуги",$M154="Работы"),#REF!,IF($U154&lt;&gt;0,#REF!,#REF!)),1)</f>
        <v>0</v>
      </c>
      <c r="AH154" s="96">
        <f>X154*IF($AA154=2021,IF(OR($M154="Услуги",$M154="Работы"),#REF!,IF($U154&lt;&gt;0,#REF!,#REF!)),1)*IF($AA154=2022,IF(OR($M154="Услуги",$M154="Работы"),#REF!,IF($U154&lt;&gt;0,#REF!,#REF!)),1)*IF($AA154=2023,IF(OR($M154="Услуги",$M154="Работы"),#REF!,IF($U154&lt;&gt;0,#REF!,#REF!)),1)*IF($AA154=2024,IF(OR($M154="Услуги",$M154="Работы"),#REF!,IF($U154&lt;&gt;0,#REF!,#REF!)),1)*IF($AA154=2025,IF(OR($M154="Услуги",$M154="Работы"),#REF!,IF($U154&lt;&gt;0,#REF!,#REF!)),1)</f>
        <v>1423500</v>
      </c>
      <c r="AI154" s="96">
        <f>Y154*IF($AA154=2021,IF(OR($M154="Услуги",$M154="Работы"),#REF!,IF($U154&lt;&gt;0,#REF!,#REF!)),1)*IF($AA154=2022,IF(OR($M154="Услуги",$M154="Работы"),#REF!,IF($U154&lt;&gt;0,#REF!,#REF!)),1)*IF($AA154=2023,IF(OR($M154="Услуги",$M154="Работы"),#REF!,IF($U154&lt;&gt;0,#REF!,#REF!)),1)*IF($AA154=2024,IF(OR($M154="Услуги",$M154="Работы"),#REF!,IF($U154&lt;&gt;0,#REF!,#REF!)),1)*IF($AA154=2025,IF(OR($M154="Услуги",$M154="Работы"),#REF!,IF($U154&lt;&gt;0,#REF!,#REF!)),1)</f>
        <v>237250</v>
      </c>
      <c r="AJ154" s="96">
        <f>Z154*IF($AA154=2021,IF(OR($M154="Услуги",$M154="Работы"),#REF!,IF($U154&lt;&gt;0,#REF!,#REF!)),1)*IF($AA154=2022,IF(OR($M154="Услуги",$M154="Работы"),#REF!,IF($U154&lt;&gt;0,#REF!,#REF!)),1)*IF($AA154=2023,IF(OR($M154="Услуги",$M154="Работы"),#REF!,IF($U154&lt;&gt;0,#REF!,#REF!)),1)*IF($AA154=2024,IF(OR($M154="Услуги",$M154="Работы"),#REF!,IF($U154&lt;&gt;0,#REF!,#REF!)),1)*IF($AA154=2025,IF(OR($M154="Услуги",$M154="Работы"),#REF!,IF($U154&lt;&gt;0,#REF!,#REF!)),1)</f>
        <v>1186250</v>
      </c>
      <c r="AK154" s="107">
        <v>1423500</v>
      </c>
      <c r="AL154" s="57" t="s">
        <v>289</v>
      </c>
      <c r="AM154" s="57">
        <v>1423500</v>
      </c>
      <c r="AN154" s="54">
        <v>2</v>
      </c>
    </row>
    <row r="155" spans="1:40" s="56" customFormat="1" ht="14.25" hidden="1" customHeight="1" x14ac:dyDescent="0.25">
      <c r="A155" s="85">
        <v>1</v>
      </c>
      <c r="B155" s="86" t="s">
        <v>86</v>
      </c>
      <c r="C155" s="101" t="s">
        <v>543</v>
      </c>
      <c r="D155" s="85" t="s">
        <v>32</v>
      </c>
      <c r="E155" s="85" t="s">
        <v>421</v>
      </c>
      <c r="F155" s="85"/>
      <c r="G155" s="87" t="e">
        <f>VLOOKUP(D155,#REF!,2,FALSE)</f>
        <v>#REF!</v>
      </c>
      <c r="H155" s="85"/>
      <c r="I155" s="85"/>
      <c r="J155" s="86" t="s">
        <v>97</v>
      </c>
      <c r="K155" s="87" t="str">
        <f t="shared" si="109"/>
        <v>Реализация защиты систем обработки ПДн ПАО «Тамбовская энергосбытовая компания»</v>
      </c>
      <c r="L155" s="99" t="s">
        <v>98</v>
      </c>
      <c r="M155" s="90" t="s">
        <v>532</v>
      </c>
      <c r="N155" s="85" t="s">
        <v>197</v>
      </c>
      <c r="O155" s="85" t="s">
        <v>327</v>
      </c>
      <c r="P155" s="86">
        <v>2</v>
      </c>
      <c r="Q155" s="100">
        <v>711750</v>
      </c>
      <c r="R155" s="97">
        <v>0.2</v>
      </c>
      <c r="S155" s="98">
        <v>1423500</v>
      </c>
      <c r="T155" s="95">
        <f t="shared" si="110"/>
        <v>237250</v>
      </c>
      <c r="U155" s="104">
        <v>0</v>
      </c>
      <c r="V155" s="95">
        <f t="shared" si="111"/>
        <v>0</v>
      </c>
      <c r="W155" s="95">
        <f t="shared" si="112"/>
        <v>0</v>
      </c>
      <c r="X155" s="98">
        <v>1423500</v>
      </c>
      <c r="Y155" s="95">
        <f t="shared" si="113"/>
        <v>237250</v>
      </c>
      <c r="Z155" s="95">
        <f t="shared" si="114"/>
        <v>1186250</v>
      </c>
      <c r="AA155" s="244">
        <f>AA154+1</f>
        <v>2028</v>
      </c>
      <c r="AB155" s="247">
        <f t="shared" si="115"/>
        <v>0</v>
      </c>
      <c r="AC155" s="96">
        <f>S155*IF($AA155=2021,IF(OR($M155="Услуги",$M155="Работы"),#REF!,IF($U155&lt;&gt;0,#REF!,#REF!)),1)*IF($AA155=2022,IF(OR($M155="Услуги",$M155="Работы"),#REF!,IF($U155&lt;&gt;0,#REF!,#REF!)),1)*IF($AA155=2023,IF(OR($M155="Услуги",$M155="Работы"),#REF!,IF($U155&lt;&gt;0,#REF!,#REF!)),1)*IF($AA155=2024,IF(OR($M155="Услуги",$M155="Работы"),#REF!,IF($U155&lt;&gt;0,#REF!,#REF!)),1)*IF($AA155=2025,IF(OR($M155="Услуги",$M155="Работы"),#REF!,IF($U155&lt;&gt;0,#REF!,#REF!)),1)</f>
        <v>1423500</v>
      </c>
      <c r="AD155" s="96">
        <f>T155*IF($AA155=2021,IF(OR($M155="Услуги",$M155="Работы"),#REF!,IF($U155&lt;&gt;0,#REF!,#REF!)),1)*IF($AA155=2022,IF(OR($M155="Услуги",$M155="Работы"),#REF!,IF($U155&lt;&gt;0,#REF!,#REF!)),1)*IF($AA155=2023,IF(OR($M155="Услуги",$M155="Работы"),#REF!,IF($U155&lt;&gt;0,#REF!,#REF!)),1)*IF($AA155=2024,IF(OR($M155="Услуги",$M155="Работы"),#REF!,IF($U155&lt;&gt;0,#REF!,#REF!)),1)*IF($AA155=2025,IF(OR($M155="Услуги",$M155="Работы"),#REF!,IF($U155&lt;&gt;0,#REF!,#REF!)),1)</f>
        <v>237250</v>
      </c>
      <c r="AE155" s="96">
        <f>U155*IF($AA155=2021,IF(OR($M155="Услуги",$M155="Работы"),#REF!,IF($U155&lt;&gt;0,#REF!,#REF!)),1)*IF($AA155=2022,IF(OR($M155="Услуги",$M155="Работы"),#REF!,IF($U155&lt;&gt;0,#REF!,#REF!)),1)*IF($AA155=2023,IF(OR($M155="Услуги",$M155="Работы"),#REF!,IF($U155&lt;&gt;0,#REF!,#REF!)),1)*IF($AA155=2024,IF(OR($M155="Услуги",$M155="Работы"),#REF!,IF($U155&lt;&gt;0,#REF!,#REF!)),1)*IF($AA155=2025,IF(OR($M155="Услуги",$M155="Работы"),#REF!,IF($U155&lt;&gt;0,#REF!,#REF!)),1)</f>
        <v>0</v>
      </c>
      <c r="AF155" s="96">
        <f>V155*IF($AA155=2021,IF(OR($M155="Услуги",$M155="Работы"),#REF!,IF($U155&lt;&gt;0,#REF!,#REF!)),1)*IF($AA155=2022,IF(OR($M155="Услуги",$M155="Работы"),#REF!,IF($U155&lt;&gt;0,#REF!,#REF!)),1)*IF($AA155=2023,IF(OR($M155="Услуги",$M155="Работы"),#REF!,IF($U155&lt;&gt;0,#REF!,#REF!)),1)*IF($AA155=2024,IF(OR($M155="Услуги",$M155="Работы"),#REF!,IF($U155&lt;&gt;0,#REF!,#REF!)),1)*IF($AA155=2025,IF(OR($M155="Услуги",$M155="Работы"),#REF!,IF($U155&lt;&gt;0,#REF!,#REF!)),1)</f>
        <v>0</v>
      </c>
      <c r="AG155" s="96">
        <f>W155*IF($AA155=2021,IF(OR($M155="Услуги",$M155="Работы"),#REF!,IF($U155&lt;&gt;0,#REF!,#REF!)),1)*IF($AA155=2022,IF(OR($M155="Услуги",$M155="Работы"),#REF!,IF($U155&lt;&gt;0,#REF!,#REF!)),1)*IF($AA155=2023,IF(OR($M155="Услуги",$M155="Работы"),#REF!,IF($U155&lt;&gt;0,#REF!,#REF!)),1)*IF($AA155=2024,IF(OR($M155="Услуги",$M155="Работы"),#REF!,IF($U155&lt;&gt;0,#REF!,#REF!)),1)*IF($AA155=2025,IF(OR($M155="Услуги",$M155="Работы"),#REF!,IF($U155&lt;&gt;0,#REF!,#REF!)),1)</f>
        <v>0</v>
      </c>
      <c r="AH155" s="96">
        <f>X155*IF($AA155=2021,IF(OR($M155="Услуги",$M155="Работы"),#REF!,IF($U155&lt;&gt;0,#REF!,#REF!)),1)*IF($AA155=2022,IF(OR($M155="Услуги",$M155="Работы"),#REF!,IF($U155&lt;&gt;0,#REF!,#REF!)),1)*IF($AA155=2023,IF(OR($M155="Услуги",$M155="Работы"),#REF!,IF($U155&lt;&gt;0,#REF!,#REF!)),1)*IF($AA155=2024,IF(OR($M155="Услуги",$M155="Работы"),#REF!,IF($U155&lt;&gt;0,#REF!,#REF!)),1)*IF($AA155=2025,IF(OR($M155="Услуги",$M155="Работы"),#REF!,IF($U155&lt;&gt;0,#REF!,#REF!)),1)</f>
        <v>1423500</v>
      </c>
      <c r="AI155" s="96">
        <f>Y155*IF($AA155=2021,IF(OR($M155="Услуги",$M155="Работы"),#REF!,IF($U155&lt;&gt;0,#REF!,#REF!)),1)*IF($AA155=2022,IF(OR($M155="Услуги",$M155="Работы"),#REF!,IF($U155&lt;&gt;0,#REF!,#REF!)),1)*IF($AA155=2023,IF(OR($M155="Услуги",$M155="Работы"),#REF!,IF($U155&lt;&gt;0,#REF!,#REF!)),1)*IF($AA155=2024,IF(OR($M155="Услуги",$M155="Работы"),#REF!,IF($U155&lt;&gt;0,#REF!,#REF!)),1)*IF($AA155=2025,IF(OR($M155="Услуги",$M155="Работы"),#REF!,IF($U155&lt;&gt;0,#REF!,#REF!)),1)</f>
        <v>237250</v>
      </c>
      <c r="AJ155" s="96">
        <f>Z155*IF($AA155=2021,IF(OR($M155="Услуги",$M155="Работы"),#REF!,IF($U155&lt;&gt;0,#REF!,#REF!)),1)*IF($AA155=2022,IF(OR($M155="Услуги",$M155="Работы"),#REF!,IF($U155&lt;&gt;0,#REF!,#REF!)),1)*IF($AA155=2023,IF(OR($M155="Услуги",$M155="Работы"),#REF!,IF($U155&lt;&gt;0,#REF!,#REF!)),1)*IF($AA155=2024,IF(OR($M155="Услуги",$M155="Работы"),#REF!,IF($U155&lt;&gt;0,#REF!,#REF!)),1)*IF($AA155=2025,IF(OR($M155="Услуги",$M155="Работы"),#REF!,IF($U155&lt;&gt;0,#REF!,#REF!)),1)</f>
        <v>1186250</v>
      </c>
      <c r="AK155" s="107">
        <v>1423500</v>
      </c>
      <c r="AL155" s="57" t="s">
        <v>289</v>
      </c>
      <c r="AM155" s="57">
        <v>1423500</v>
      </c>
      <c r="AN155" s="54">
        <v>2</v>
      </c>
    </row>
    <row r="156" spans="1:40" s="56" customFormat="1" ht="14.25" hidden="1" customHeight="1" x14ac:dyDescent="0.25">
      <c r="A156" s="85">
        <v>1</v>
      </c>
      <c r="B156" s="86" t="s">
        <v>86</v>
      </c>
      <c r="C156" s="101" t="s">
        <v>543</v>
      </c>
      <c r="D156" s="85" t="s">
        <v>32</v>
      </c>
      <c r="E156" s="85" t="s">
        <v>421</v>
      </c>
      <c r="F156" s="85"/>
      <c r="G156" s="87" t="e">
        <f>VLOOKUP(D156,#REF!,2,FALSE)</f>
        <v>#REF!</v>
      </c>
      <c r="H156" s="85"/>
      <c r="I156" s="85"/>
      <c r="J156" s="86" t="s">
        <v>97</v>
      </c>
      <c r="K156" s="87" t="str">
        <f t="shared" si="109"/>
        <v>Реализация защиты систем обработки ПДн ПАО «Тамбовская энергосбытовая компания»</v>
      </c>
      <c r="L156" s="99" t="s">
        <v>98</v>
      </c>
      <c r="M156" s="90" t="s">
        <v>528</v>
      </c>
      <c r="N156" s="85" t="s">
        <v>334</v>
      </c>
      <c r="O156" s="85" t="s">
        <v>335</v>
      </c>
      <c r="P156" s="86">
        <v>2</v>
      </c>
      <c r="Q156" s="100">
        <v>435000</v>
      </c>
      <c r="R156" s="97">
        <v>0.2</v>
      </c>
      <c r="S156" s="98">
        <v>870000</v>
      </c>
      <c r="T156" s="95">
        <f t="shared" si="110"/>
        <v>145000</v>
      </c>
      <c r="U156" s="98">
        <v>870000</v>
      </c>
      <c r="V156" s="95">
        <f t="shared" si="111"/>
        <v>145000</v>
      </c>
      <c r="W156" s="95">
        <f t="shared" si="112"/>
        <v>725000</v>
      </c>
      <c r="X156" s="104"/>
      <c r="Y156" s="95">
        <f t="shared" si="113"/>
        <v>0</v>
      </c>
      <c r="Z156" s="95">
        <f t="shared" si="114"/>
        <v>0</v>
      </c>
      <c r="AA156" s="244">
        <f>Приоритеты!$F$59</f>
        <v>2024</v>
      </c>
      <c r="AB156" s="247" t="e">
        <f t="shared" si="115"/>
        <v>#REF!</v>
      </c>
      <c r="AC156" s="96" t="e">
        <f>S156*IF($AA156=2021,IF(OR($M156="Услуги",$M156="Работы"),#REF!,IF($U156&lt;&gt;0,#REF!,#REF!)),1)*IF($AA156=2022,IF(OR($M156="Услуги",$M156="Работы"),#REF!,IF($U156&lt;&gt;0,#REF!,#REF!)),1)*IF($AA156=2023,IF(OR($M156="Услуги",$M156="Работы"),#REF!,IF($U156&lt;&gt;0,#REF!,#REF!)),1)*IF($AA156=2024,IF(OR($M156="Услуги",$M156="Работы"),#REF!,IF($U156&lt;&gt;0,#REF!,#REF!)),1)*IF($AA156=2025,IF(OR($M156="Услуги",$M156="Работы"),#REF!,IF($U156&lt;&gt;0,#REF!,#REF!)),1)</f>
        <v>#REF!</v>
      </c>
      <c r="AD156" s="96" t="e">
        <f>T156*IF($AA156=2021,IF(OR($M156="Услуги",$M156="Работы"),#REF!,IF($U156&lt;&gt;0,#REF!,#REF!)),1)*IF($AA156=2022,IF(OR($M156="Услуги",$M156="Работы"),#REF!,IF($U156&lt;&gt;0,#REF!,#REF!)),1)*IF($AA156=2023,IF(OR($M156="Услуги",$M156="Работы"),#REF!,IF($U156&lt;&gt;0,#REF!,#REF!)),1)*IF($AA156=2024,IF(OR($M156="Услуги",$M156="Работы"),#REF!,IF($U156&lt;&gt;0,#REF!,#REF!)),1)*IF($AA156=2025,IF(OR($M156="Услуги",$M156="Работы"),#REF!,IF($U156&lt;&gt;0,#REF!,#REF!)),1)</f>
        <v>#REF!</v>
      </c>
      <c r="AE156" s="96" t="e">
        <f>U156*IF($AA156=2021,IF(OR($M156="Услуги",$M156="Работы"),#REF!,IF($U156&lt;&gt;0,#REF!,#REF!)),1)*IF($AA156=2022,IF(OR($M156="Услуги",$M156="Работы"),#REF!,IF($U156&lt;&gt;0,#REF!,#REF!)),1)*IF($AA156=2023,IF(OR($M156="Услуги",$M156="Работы"),#REF!,IF($U156&lt;&gt;0,#REF!,#REF!)),1)*IF($AA156=2024,IF(OR($M156="Услуги",$M156="Работы"),#REF!,IF($U156&lt;&gt;0,#REF!,#REF!)),1)*IF($AA156=2025,IF(OR($M156="Услуги",$M156="Работы"),#REF!,IF($U156&lt;&gt;0,#REF!,#REF!)),1)</f>
        <v>#REF!</v>
      </c>
      <c r="AF156" s="96" t="e">
        <f>V156*IF($AA156=2021,IF(OR($M156="Услуги",$M156="Работы"),#REF!,IF($U156&lt;&gt;0,#REF!,#REF!)),1)*IF($AA156=2022,IF(OR($M156="Услуги",$M156="Работы"),#REF!,IF($U156&lt;&gt;0,#REF!,#REF!)),1)*IF($AA156=2023,IF(OR($M156="Услуги",$M156="Работы"),#REF!,IF($U156&lt;&gt;0,#REF!,#REF!)),1)*IF($AA156=2024,IF(OR($M156="Услуги",$M156="Работы"),#REF!,IF($U156&lt;&gt;0,#REF!,#REF!)),1)*IF($AA156=2025,IF(OR($M156="Услуги",$M156="Работы"),#REF!,IF($U156&lt;&gt;0,#REF!,#REF!)),1)</f>
        <v>#REF!</v>
      </c>
      <c r="AG156" s="96" t="e">
        <f>W156*IF($AA156=2021,IF(OR($M156="Услуги",$M156="Работы"),#REF!,IF($U156&lt;&gt;0,#REF!,#REF!)),1)*IF($AA156=2022,IF(OR($M156="Услуги",$M156="Работы"),#REF!,IF($U156&lt;&gt;0,#REF!,#REF!)),1)*IF($AA156=2023,IF(OR($M156="Услуги",$M156="Работы"),#REF!,IF($U156&lt;&gt;0,#REF!,#REF!)),1)*IF($AA156=2024,IF(OR($M156="Услуги",$M156="Работы"),#REF!,IF($U156&lt;&gt;0,#REF!,#REF!)),1)*IF($AA156=2025,IF(OR($M156="Услуги",$M156="Работы"),#REF!,IF($U156&lt;&gt;0,#REF!,#REF!)),1)</f>
        <v>#REF!</v>
      </c>
      <c r="AH156" s="96" t="e">
        <f>X156*IF($AA156=2021,IF(OR($M156="Услуги",$M156="Работы"),#REF!,IF($U156&lt;&gt;0,#REF!,#REF!)),1)*IF($AA156=2022,IF(OR($M156="Услуги",$M156="Работы"),#REF!,IF($U156&lt;&gt;0,#REF!,#REF!)),1)*IF($AA156=2023,IF(OR($M156="Услуги",$M156="Работы"),#REF!,IF($U156&lt;&gt;0,#REF!,#REF!)),1)*IF($AA156=2024,IF(OR($M156="Услуги",$M156="Работы"),#REF!,IF($U156&lt;&gt;0,#REF!,#REF!)),1)*IF($AA156=2025,IF(OR($M156="Услуги",$M156="Работы"),#REF!,IF($U156&lt;&gt;0,#REF!,#REF!)),1)</f>
        <v>#REF!</v>
      </c>
      <c r="AI156" s="96" t="e">
        <f>Y156*IF($AA156=2021,IF(OR($M156="Услуги",$M156="Работы"),#REF!,IF($U156&lt;&gt;0,#REF!,#REF!)),1)*IF($AA156=2022,IF(OR($M156="Услуги",$M156="Работы"),#REF!,IF($U156&lt;&gt;0,#REF!,#REF!)),1)*IF($AA156=2023,IF(OR($M156="Услуги",$M156="Работы"),#REF!,IF($U156&lt;&gt;0,#REF!,#REF!)),1)*IF($AA156=2024,IF(OR($M156="Услуги",$M156="Работы"),#REF!,IF($U156&lt;&gt;0,#REF!,#REF!)),1)*IF($AA156=2025,IF(OR($M156="Услуги",$M156="Работы"),#REF!,IF($U156&lt;&gt;0,#REF!,#REF!)),1)</f>
        <v>#REF!</v>
      </c>
      <c r="AJ156" s="96" t="e">
        <f>Z156*IF($AA156=2021,IF(OR($M156="Услуги",$M156="Работы"),#REF!,IF($U156&lt;&gt;0,#REF!,#REF!)),1)*IF($AA156=2022,IF(OR($M156="Услуги",$M156="Работы"),#REF!,IF($U156&lt;&gt;0,#REF!,#REF!)),1)*IF($AA156=2023,IF(OR($M156="Услуги",$M156="Работы"),#REF!,IF($U156&lt;&gt;0,#REF!,#REF!)),1)*IF($AA156=2024,IF(OR($M156="Услуги",$M156="Работы"),#REF!,IF($U156&lt;&gt;0,#REF!,#REF!)),1)*IF($AA156=2025,IF(OR($M156="Услуги",$M156="Работы"),#REF!,IF($U156&lt;&gt;0,#REF!,#REF!)),1)</f>
        <v>#REF!</v>
      </c>
      <c r="AK156" s="107">
        <v>870000</v>
      </c>
      <c r="AL156" s="57">
        <v>870000</v>
      </c>
      <c r="AM156" s="57" t="s">
        <v>289</v>
      </c>
      <c r="AN156" s="54">
        <v>2</v>
      </c>
    </row>
    <row r="157" spans="1:40" s="56" customFormat="1" ht="14.25" hidden="1" customHeight="1" x14ac:dyDescent="0.25">
      <c r="A157" s="85">
        <v>1</v>
      </c>
      <c r="B157" s="86" t="s">
        <v>86</v>
      </c>
      <c r="C157" s="101" t="s">
        <v>543</v>
      </c>
      <c r="D157" s="85" t="s">
        <v>32</v>
      </c>
      <c r="E157" s="85" t="s">
        <v>421</v>
      </c>
      <c r="F157" s="85"/>
      <c r="G157" s="87" t="e">
        <f>VLOOKUP(D157,#REF!,2,FALSE)</f>
        <v>#REF!</v>
      </c>
      <c r="H157" s="85"/>
      <c r="I157" s="85"/>
      <c r="J157" s="86" t="s">
        <v>97</v>
      </c>
      <c r="K157" s="87" t="str">
        <f t="shared" si="109"/>
        <v>Реализация защиты систем обработки ПДн ПАО «Тамбовская энергосбытовая компания»</v>
      </c>
      <c r="L157" s="99" t="s">
        <v>98</v>
      </c>
      <c r="M157" s="90" t="s">
        <v>532</v>
      </c>
      <c r="N157" s="85" t="s">
        <v>336</v>
      </c>
      <c r="O157" s="85" t="s">
        <v>337</v>
      </c>
      <c r="P157" s="86">
        <v>2</v>
      </c>
      <c r="Q157" s="100">
        <v>82200</v>
      </c>
      <c r="R157" s="97">
        <v>0.2</v>
      </c>
      <c r="S157" s="98">
        <v>164400</v>
      </c>
      <c r="T157" s="95">
        <f t="shared" si="110"/>
        <v>27400</v>
      </c>
      <c r="U157" s="104">
        <v>0</v>
      </c>
      <c r="V157" s="95">
        <f t="shared" si="111"/>
        <v>0</v>
      </c>
      <c r="W157" s="95">
        <f t="shared" si="112"/>
        <v>0</v>
      </c>
      <c r="X157" s="98">
        <v>164400</v>
      </c>
      <c r="Y157" s="95">
        <f t="shared" si="113"/>
        <v>27400</v>
      </c>
      <c r="Z157" s="95">
        <f t="shared" si="114"/>
        <v>137000</v>
      </c>
      <c r="AA157" s="244">
        <f>Приоритеты!$F$59</f>
        <v>2024</v>
      </c>
      <c r="AB157" s="247" t="e">
        <f t="shared" si="115"/>
        <v>#REF!</v>
      </c>
      <c r="AC157" s="96" t="e">
        <f>S157*IF($AA157=2021,IF(OR($M157="Услуги",$M157="Работы"),#REF!,IF($U157&lt;&gt;0,#REF!,#REF!)),1)*IF($AA157=2022,IF(OR($M157="Услуги",$M157="Работы"),#REF!,IF($U157&lt;&gt;0,#REF!,#REF!)),1)*IF($AA157=2023,IF(OR($M157="Услуги",$M157="Работы"),#REF!,IF($U157&lt;&gt;0,#REF!,#REF!)),1)*IF($AA157=2024,IF(OR($M157="Услуги",$M157="Работы"),#REF!,IF($U157&lt;&gt;0,#REF!,#REF!)),1)*IF($AA157=2025,IF(OR($M157="Услуги",$M157="Работы"),#REF!,IF($U157&lt;&gt;0,#REF!,#REF!)),1)</f>
        <v>#REF!</v>
      </c>
      <c r="AD157" s="96" t="e">
        <f>T157*IF($AA157=2021,IF(OR($M157="Услуги",$M157="Работы"),#REF!,IF($U157&lt;&gt;0,#REF!,#REF!)),1)*IF($AA157=2022,IF(OR($M157="Услуги",$M157="Работы"),#REF!,IF($U157&lt;&gt;0,#REF!,#REF!)),1)*IF($AA157=2023,IF(OR($M157="Услуги",$M157="Работы"),#REF!,IF($U157&lt;&gt;0,#REF!,#REF!)),1)*IF($AA157=2024,IF(OR($M157="Услуги",$M157="Работы"),#REF!,IF($U157&lt;&gt;0,#REF!,#REF!)),1)*IF($AA157=2025,IF(OR($M157="Услуги",$M157="Работы"),#REF!,IF($U157&lt;&gt;0,#REF!,#REF!)),1)</f>
        <v>#REF!</v>
      </c>
      <c r="AE157" s="96" t="e">
        <f>U157*IF($AA157=2021,IF(OR($M157="Услуги",$M157="Работы"),#REF!,IF($U157&lt;&gt;0,#REF!,#REF!)),1)*IF($AA157=2022,IF(OR($M157="Услуги",$M157="Работы"),#REF!,IF($U157&lt;&gt;0,#REF!,#REF!)),1)*IF($AA157=2023,IF(OR($M157="Услуги",$M157="Работы"),#REF!,IF($U157&lt;&gt;0,#REF!,#REF!)),1)*IF($AA157=2024,IF(OR($M157="Услуги",$M157="Работы"),#REF!,IF($U157&lt;&gt;0,#REF!,#REF!)),1)*IF($AA157=2025,IF(OR($M157="Услуги",$M157="Работы"),#REF!,IF($U157&lt;&gt;0,#REF!,#REF!)),1)</f>
        <v>#REF!</v>
      </c>
      <c r="AF157" s="96" t="e">
        <f>V157*IF($AA157=2021,IF(OR($M157="Услуги",$M157="Работы"),#REF!,IF($U157&lt;&gt;0,#REF!,#REF!)),1)*IF($AA157=2022,IF(OR($M157="Услуги",$M157="Работы"),#REF!,IF($U157&lt;&gt;0,#REF!,#REF!)),1)*IF($AA157=2023,IF(OR($M157="Услуги",$M157="Работы"),#REF!,IF($U157&lt;&gt;0,#REF!,#REF!)),1)*IF($AA157=2024,IF(OR($M157="Услуги",$M157="Работы"),#REF!,IF($U157&lt;&gt;0,#REF!,#REF!)),1)*IF($AA157=2025,IF(OR($M157="Услуги",$M157="Работы"),#REF!,IF($U157&lt;&gt;0,#REF!,#REF!)),1)</f>
        <v>#REF!</v>
      </c>
      <c r="AG157" s="96" t="e">
        <f>W157*IF($AA157=2021,IF(OR($M157="Услуги",$M157="Работы"),#REF!,IF($U157&lt;&gt;0,#REF!,#REF!)),1)*IF($AA157=2022,IF(OR($M157="Услуги",$M157="Работы"),#REF!,IF($U157&lt;&gt;0,#REF!,#REF!)),1)*IF($AA157=2023,IF(OR($M157="Услуги",$M157="Работы"),#REF!,IF($U157&lt;&gt;0,#REF!,#REF!)),1)*IF($AA157=2024,IF(OR($M157="Услуги",$M157="Работы"),#REF!,IF($U157&lt;&gt;0,#REF!,#REF!)),1)*IF($AA157=2025,IF(OR($M157="Услуги",$M157="Работы"),#REF!,IF($U157&lt;&gt;0,#REF!,#REF!)),1)</f>
        <v>#REF!</v>
      </c>
      <c r="AH157" s="96" t="e">
        <f>X157*IF($AA157=2021,IF(OR($M157="Услуги",$M157="Работы"),#REF!,IF($U157&lt;&gt;0,#REF!,#REF!)),1)*IF($AA157=2022,IF(OR($M157="Услуги",$M157="Работы"),#REF!,IF($U157&lt;&gt;0,#REF!,#REF!)),1)*IF($AA157=2023,IF(OR($M157="Услуги",$M157="Работы"),#REF!,IF($U157&lt;&gt;0,#REF!,#REF!)),1)*IF($AA157=2024,IF(OR($M157="Услуги",$M157="Работы"),#REF!,IF($U157&lt;&gt;0,#REF!,#REF!)),1)*IF($AA157=2025,IF(OR($M157="Услуги",$M157="Работы"),#REF!,IF($U157&lt;&gt;0,#REF!,#REF!)),1)</f>
        <v>#REF!</v>
      </c>
      <c r="AI157" s="96" t="e">
        <f>Y157*IF($AA157=2021,IF(OR($M157="Услуги",$M157="Работы"),#REF!,IF($U157&lt;&gt;0,#REF!,#REF!)),1)*IF($AA157=2022,IF(OR($M157="Услуги",$M157="Работы"),#REF!,IF($U157&lt;&gt;0,#REF!,#REF!)),1)*IF($AA157=2023,IF(OR($M157="Услуги",$M157="Работы"),#REF!,IF($U157&lt;&gt;0,#REF!,#REF!)),1)*IF($AA157=2024,IF(OR($M157="Услуги",$M157="Работы"),#REF!,IF($U157&lt;&gt;0,#REF!,#REF!)),1)*IF($AA157=2025,IF(OR($M157="Услуги",$M157="Работы"),#REF!,IF($U157&lt;&gt;0,#REF!,#REF!)),1)</f>
        <v>#REF!</v>
      </c>
      <c r="AJ157" s="96" t="e">
        <f>Z157*IF($AA157=2021,IF(OR($M157="Услуги",$M157="Работы"),#REF!,IF($U157&lt;&gt;0,#REF!,#REF!)),1)*IF($AA157=2022,IF(OR($M157="Услуги",$M157="Работы"),#REF!,IF($U157&lt;&gt;0,#REF!,#REF!)),1)*IF($AA157=2023,IF(OR($M157="Услуги",$M157="Работы"),#REF!,IF($U157&lt;&gt;0,#REF!,#REF!)),1)*IF($AA157=2024,IF(OR($M157="Услуги",$M157="Работы"),#REF!,IF($U157&lt;&gt;0,#REF!,#REF!)),1)*IF($AA157=2025,IF(OR($M157="Услуги",$M157="Работы"),#REF!,IF($U157&lt;&gt;0,#REF!,#REF!)),1)</f>
        <v>#REF!</v>
      </c>
      <c r="AK157" s="107">
        <v>164400</v>
      </c>
      <c r="AL157" s="57" t="s">
        <v>289</v>
      </c>
      <c r="AM157" s="57">
        <v>164400</v>
      </c>
      <c r="AN157" s="54">
        <v>2</v>
      </c>
    </row>
    <row r="158" spans="1:40" s="56" customFormat="1" ht="14.25" hidden="1" customHeight="1" x14ac:dyDescent="0.25">
      <c r="A158" s="85">
        <v>1</v>
      </c>
      <c r="B158" s="86" t="s">
        <v>86</v>
      </c>
      <c r="C158" s="101" t="s">
        <v>543</v>
      </c>
      <c r="D158" s="85" t="s">
        <v>32</v>
      </c>
      <c r="E158" s="85" t="s">
        <v>421</v>
      </c>
      <c r="F158" s="85"/>
      <c r="G158" s="87" t="e">
        <f>VLOOKUP(D158,#REF!,2,FALSE)</f>
        <v>#REF!</v>
      </c>
      <c r="H158" s="85"/>
      <c r="I158" s="85"/>
      <c r="J158" s="86" t="s">
        <v>97</v>
      </c>
      <c r="K158" s="87" t="str">
        <f t="shared" si="109"/>
        <v>Реализация защиты систем обработки ПДн ПАО «Тамбовская энергосбытовая компания»</v>
      </c>
      <c r="L158" s="99" t="s">
        <v>98</v>
      </c>
      <c r="M158" s="90" t="s">
        <v>532</v>
      </c>
      <c r="N158" s="85" t="s">
        <v>336</v>
      </c>
      <c r="O158" s="85" t="s">
        <v>337</v>
      </c>
      <c r="P158" s="86">
        <v>2</v>
      </c>
      <c r="Q158" s="100">
        <v>82200</v>
      </c>
      <c r="R158" s="97">
        <v>0.2</v>
      </c>
      <c r="S158" s="98">
        <v>164400</v>
      </c>
      <c r="T158" s="95">
        <f t="shared" si="110"/>
        <v>27400</v>
      </c>
      <c r="U158" s="104">
        <v>0</v>
      </c>
      <c r="V158" s="95">
        <f t="shared" si="111"/>
        <v>0</v>
      </c>
      <c r="W158" s="95">
        <f t="shared" si="112"/>
        <v>0</v>
      </c>
      <c r="X158" s="98">
        <v>164400</v>
      </c>
      <c r="Y158" s="95">
        <f t="shared" si="113"/>
        <v>27400</v>
      </c>
      <c r="Z158" s="95">
        <f t="shared" si="114"/>
        <v>137000</v>
      </c>
      <c r="AA158" s="244">
        <f>AA157+1</f>
        <v>2025</v>
      </c>
      <c r="AB158" s="247" t="e">
        <f t="shared" si="115"/>
        <v>#REF!</v>
      </c>
      <c r="AC158" s="96" t="e">
        <f>S158*IF($AA158=2021,IF(OR($M158="Услуги",$M158="Работы"),#REF!,IF($U158&lt;&gt;0,#REF!,#REF!)),1)*IF($AA158=2022,IF(OR($M158="Услуги",$M158="Работы"),#REF!,IF($U158&lt;&gt;0,#REF!,#REF!)),1)*IF($AA158=2023,IF(OR($M158="Услуги",$M158="Работы"),#REF!,IF($U158&lt;&gt;0,#REF!,#REF!)),1)*IF($AA158=2024,IF(OR($M158="Услуги",$M158="Работы"),#REF!,IF($U158&lt;&gt;0,#REF!,#REF!)),1)*IF($AA158=2025,IF(OR($M158="Услуги",$M158="Работы"),#REF!,IF($U158&lt;&gt;0,#REF!,#REF!)),1)</f>
        <v>#REF!</v>
      </c>
      <c r="AD158" s="96" t="e">
        <f>T158*IF($AA158=2021,IF(OR($M158="Услуги",$M158="Работы"),#REF!,IF($U158&lt;&gt;0,#REF!,#REF!)),1)*IF($AA158=2022,IF(OR($M158="Услуги",$M158="Работы"),#REF!,IF($U158&lt;&gt;0,#REF!,#REF!)),1)*IF($AA158=2023,IF(OR($M158="Услуги",$M158="Работы"),#REF!,IF($U158&lt;&gt;0,#REF!,#REF!)),1)*IF($AA158=2024,IF(OR($M158="Услуги",$M158="Работы"),#REF!,IF($U158&lt;&gt;0,#REF!,#REF!)),1)*IF($AA158=2025,IF(OR($M158="Услуги",$M158="Работы"),#REF!,IF($U158&lt;&gt;0,#REF!,#REF!)),1)</f>
        <v>#REF!</v>
      </c>
      <c r="AE158" s="96" t="e">
        <f>U158*IF($AA158=2021,IF(OR($M158="Услуги",$M158="Работы"),#REF!,IF($U158&lt;&gt;0,#REF!,#REF!)),1)*IF($AA158=2022,IF(OR($M158="Услуги",$M158="Работы"),#REF!,IF($U158&lt;&gt;0,#REF!,#REF!)),1)*IF($AA158=2023,IF(OR($M158="Услуги",$M158="Работы"),#REF!,IF($U158&lt;&gt;0,#REF!,#REF!)),1)*IF($AA158=2024,IF(OR($M158="Услуги",$M158="Работы"),#REF!,IF($U158&lt;&gt;0,#REF!,#REF!)),1)*IF($AA158=2025,IF(OR($M158="Услуги",$M158="Работы"),#REF!,IF($U158&lt;&gt;0,#REF!,#REF!)),1)</f>
        <v>#REF!</v>
      </c>
      <c r="AF158" s="96" t="e">
        <f>V158*IF($AA158=2021,IF(OR($M158="Услуги",$M158="Работы"),#REF!,IF($U158&lt;&gt;0,#REF!,#REF!)),1)*IF($AA158=2022,IF(OR($M158="Услуги",$M158="Работы"),#REF!,IF($U158&lt;&gt;0,#REF!,#REF!)),1)*IF($AA158=2023,IF(OR($M158="Услуги",$M158="Работы"),#REF!,IF($U158&lt;&gt;0,#REF!,#REF!)),1)*IF($AA158=2024,IF(OR($M158="Услуги",$M158="Работы"),#REF!,IF($U158&lt;&gt;0,#REF!,#REF!)),1)*IF($AA158=2025,IF(OR($M158="Услуги",$M158="Работы"),#REF!,IF($U158&lt;&gt;0,#REF!,#REF!)),1)</f>
        <v>#REF!</v>
      </c>
      <c r="AG158" s="96" t="e">
        <f>W158*IF($AA158=2021,IF(OR($M158="Услуги",$M158="Работы"),#REF!,IF($U158&lt;&gt;0,#REF!,#REF!)),1)*IF($AA158=2022,IF(OR($M158="Услуги",$M158="Работы"),#REF!,IF($U158&lt;&gt;0,#REF!,#REF!)),1)*IF($AA158=2023,IF(OR($M158="Услуги",$M158="Работы"),#REF!,IF($U158&lt;&gt;0,#REF!,#REF!)),1)*IF($AA158=2024,IF(OR($M158="Услуги",$M158="Работы"),#REF!,IF($U158&lt;&gt;0,#REF!,#REF!)),1)*IF($AA158=2025,IF(OR($M158="Услуги",$M158="Работы"),#REF!,IF($U158&lt;&gt;0,#REF!,#REF!)),1)</f>
        <v>#REF!</v>
      </c>
      <c r="AH158" s="96" t="e">
        <f>X158*IF($AA158=2021,IF(OR($M158="Услуги",$M158="Работы"),#REF!,IF($U158&lt;&gt;0,#REF!,#REF!)),1)*IF($AA158=2022,IF(OR($M158="Услуги",$M158="Работы"),#REF!,IF($U158&lt;&gt;0,#REF!,#REF!)),1)*IF($AA158=2023,IF(OR($M158="Услуги",$M158="Работы"),#REF!,IF($U158&lt;&gt;0,#REF!,#REF!)),1)*IF($AA158=2024,IF(OR($M158="Услуги",$M158="Работы"),#REF!,IF($U158&lt;&gt;0,#REF!,#REF!)),1)*IF($AA158=2025,IF(OR($M158="Услуги",$M158="Работы"),#REF!,IF($U158&lt;&gt;0,#REF!,#REF!)),1)</f>
        <v>#REF!</v>
      </c>
      <c r="AI158" s="96" t="e">
        <f>Y158*IF($AA158=2021,IF(OR($M158="Услуги",$M158="Работы"),#REF!,IF($U158&lt;&gt;0,#REF!,#REF!)),1)*IF($AA158=2022,IF(OR($M158="Услуги",$M158="Работы"),#REF!,IF($U158&lt;&gt;0,#REF!,#REF!)),1)*IF($AA158=2023,IF(OR($M158="Услуги",$M158="Работы"),#REF!,IF($U158&lt;&gt;0,#REF!,#REF!)),1)*IF($AA158=2024,IF(OR($M158="Услуги",$M158="Работы"),#REF!,IF($U158&lt;&gt;0,#REF!,#REF!)),1)*IF($AA158=2025,IF(OR($M158="Услуги",$M158="Работы"),#REF!,IF($U158&lt;&gt;0,#REF!,#REF!)),1)</f>
        <v>#REF!</v>
      </c>
      <c r="AJ158" s="96" t="e">
        <f>Z158*IF($AA158=2021,IF(OR($M158="Услуги",$M158="Работы"),#REF!,IF($U158&lt;&gt;0,#REF!,#REF!)),1)*IF($AA158=2022,IF(OR($M158="Услуги",$M158="Работы"),#REF!,IF($U158&lt;&gt;0,#REF!,#REF!)),1)*IF($AA158=2023,IF(OR($M158="Услуги",$M158="Работы"),#REF!,IF($U158&lt;&gt;0,#REF!,#REF!)),1)*IF($AA158=2024,IF(OR($M158="Услуги",$M158="Работы"),#REF!,IF($U158&lt;&gt;0,#REF!,#REF!)),1)*IF($AA158=2025,IF(OR($M158="Услуги",$M158="Работы"),#REF!,IF($U158&lt;&gt;0,#REF!,#REF!)),1)</f>
        <v>#REF!</v>
      </c>
      <c r="AK158" s="107">
        <v>164400</v>
      </c>
      <c r="AL158" s="57" t="s">
        <v>289</v>
      </c>
      <c r="AM158" s="57">
        <v>164400</v>
      </c>
      <c r="AN158" s="54">
        <v>2</v>
      </c>
    </row>
    <row r="159" spans="1:40" s="56" customFormat="1" ht="14.25" hidden="1" customHeight="1" x14ac:dyDescent="0.25">
      <c r="A159" s="85">
        <v>1</v>
      </c>
      <c r="B159" s="86" t="s">
        <v>86</v>
      </c>
      <c r="C159" s="101" t="s">
        <v>543</v>
      </c>
      <c r="D159" s="85" t="s">
        <v>32</v>
      </c>
      <c r="E159" s="85" t="s">
        <v>421</v>
      </c>
      <c r="F159" s="85"/>
      <c r="G159" s="87" t="e">
        <f>VLOOKUP(D159,#REF!,2,FALSE)</f>
        <v>#REF!</v>
      </c>
      <c r="H159" s="85"/>
      <c r="I159" s="85"/>
      <c r="J159" s="86" t="s">
        <v>97</v>
      </c>
      <c r="K159" s="87" t="str">
        <f t="shared" si="109"/>
        <v>Реализация защиты систем обработки ПДн ПАО «Тамбовская энергосбытовая компания»</v>
      </c>
      <c r="L159" s="99" t="s">
        <v>98</v>
      </c>
      <c r="M159" s="90" t="s">
        <v>532</v>
      </c>
      <c r="N159" s="85" t="s">
        <v>336</v>
      </c>
      <c r="O159" s="85" t="s">
        <v>337</v>
      </c>
      <c r="P159" s="86">
        <v>2</v>
      </c>
      <c r="Q159" s="100">
        <v>82200</v>
      </c>
      <c r="R159" s="97">
        <v>0.2</v>
      </c>
      <c r="S159" s="98">
        <v>164400</v>
      </c>
      <c r="T159" s="95">
        <f t="shared" si="110"/>
        <v>27400</v>
      </c>
      <c r="U159" s="104">
        <v>0</v>
      </c>
      <c r="V159" s="95">
        <f t="shared" si="111"/>
        <v>0</v>
      </c>
      <c r="W159" s="95">
        <f t="shared" si="112"/>
        <v>0</v>
      </c>
      <c r="X159" s="98">
        <v>164400</v>
      </c>
      <c r="Y159" s="95">
        <f t="shared" si="113"/>
        <v>27400</v>
      </c>
      <c r="Z159" s="95">
        <f t="shared" si="114"/>
        <v>137000</v>
      </c>
      <c r="AA159" s="244">
        <f>AA158+1</f>
        <v>2026</v>
      </c>
      <c r="AB159" s="247">
        <f t="shared" si="115"/>
        <v>0</v>
      </c>
      <c r="AC159" s="96">
        <f>S159*IF($AA159=2021,IF(OR($M159="Услуги",$M159="Работы"),#REF!,IF($U159&lt;&gt;0,#REF!,#REF!)),1)*IF($AA159=2022,IF(OR($M159="Услуги",$M159="Работы"),#REF!,IF($U159&lt;&gt;0,#REF!,#REF!)),1)*IF($AA159=2023,IF(OR($M159="Услуги",$M159="Работы"),#REF!,IF($U159&lt;&gt;0,#REF!,#REF!)),1)*IF($AA159=2024,IF(OR($M159="Услуги",$M159="Работы"),#REF!,IF($U159&lt;&gt;0,#REF!,#REF!)),1)*IF($AA159=2025,IF(OR($M159="Услуги",$M159="Работы"),#REF!,IF($U159&lt;&gt;0,#REF!,#REF!)),1)</f>
        <v>164400</v>
      </c>
      <c r="AD159" s="96">
        <f>T159*IF($AA159=2021,IF(OR($M159="Услуги",$M159="Работы"),#REF!,IF($U159&lt;&gt;0,#REF!,#REF!)),1)*IF($AA159=2022,IF(OR($M159="Услуги",$M159="Работы"),#REF!,IF($U159&lt;&gt;0,#REF!,#REF!)),1)*IF($AA159=2023,IF(OR($M159="Услуги",$M159="Работы"),#REF!,IF($U159&lt;&gt;0,#REF!,#REF!)),1)*IF($AA159=2024,IF(OR($M159="Услуги",$M159="Работы"),#REF!,IF($U159&lt;&gt;0,#REF!,#REF!)),1)*IF($AA159=2025,IF(OR($M159="Услуги",$M159="Работы"),#REF!,IF($U159&lt;&gt;0,#REF!,#REF!)),1)</f>
        <v>27400</v>
      </c>
      <c r="AE159" s="96">
        <f>U159*IF($AA159=2021,IF(OR($M159="Услуги",$M159="Работы"),#REF!,IF($U159&lt;&gt;0,#REF!,#REF!)),1)*IF($AA159=2022,IF(OR($M159="Услуги",$M159="Работы"),#REF!,IF($U159&lt;&gt;0,#REF!,#REF!)),1)*IF($AA159=2023,IF(OR($M159="Услуги",$M159="Работы"),#REF!,IF($U159&lt;&gt;0,#REF!,#REF!)),1)*IF($AA159=2024,IF(OR($M159="Услуги",$M159="Работы"),#REF!,IF($U159&lt;&gt;0,#REF!,#REF!)),1)*IF($AA159=2025,IF(OR($M159="Услуги",$M159="Работы"),#REF!,IF($U159&lt;&gt;0,#REF!,#REF!)),1)</f>
        <v>0</v>
      </c>
      <c r="AF159" s="96">
        <f>V159*IF($AA159=2021,IF(OR($M159="Услуги",$M159="Работы"),#REF!,IF($U159&lt;&gt;0,#REF!,#REF!)),1)*IF($AA159=2022,IF(OR($M159="Услуги",$M159="Работы"),#REF!,IF($U159&lt;&gt;0,#REF!,#REF!)),1)*IF($AA159=2023,IF(OR($M159="Услуги",$M159="Работы"),#REF!,IF($U159&lt;&gt;0,#REF!,#REF!)),1)*IF($AA159=2024,IF(OR($M159="Услуги",$M159="Работы"),#REF!,IF($U159&lt;&gt;0,#REF!,#REF!)),1)*IF($AA159=2025,IF(OR($M159="Услуги",$M159="Работы"),#REF!,IF($U159&lt;&gt;0,#REF!,#REF!)),1)</f>
        <v>0</v>
      </c>
      <c r="AG159" s="96">
        <f>W159*IF($AA159=2021,IF(OR($M159="Услуги",$M159="Работы"),#REF!,IF($U159&lt;&gt;0,#REF!,#REF!)),1)*IF($AA159=2022,IF(OR($M159="Услуги",$M159="Работы"),#REF!,IF($U159&lt;&gt;0,#REF!,#REF!)),1)*IF($AA159=2023,IF(OR($M159="Услуги",$M159="Работы"),#REF!,IF($U159&lt;&gt;0,#REF!,#REF!)),1)*IF($AA159=2024,IF(OR($M159="Услуги",$M159="Работы"),#REF!,IF($U159&lt;&gt;0,#REF!,#REF!)),1)*IF($AA159=2025,IF(OR($M159="Услуги",$M159="Работы"),#REF!,IF($U159&lt;&gt;0,#REF!,#REF!)),1)</f>
        <v>0</v>
      </c>
      <c r="AH159" s="96">
        <f>X159*IF($AA159=2021,IF(OR($M159="Услуги",$M159="Работы"),#REF!,IF($U159&lt;&gt;0,#REF!,#REF!)),1)*IF($AA159=2022,IF(OR($M159="Услуги",$M159="Работы"),#REF!,IF($U159&lt;&gt;0,#REF!,#REF!)),1)*IF($AA159=2023,IF(OR($M159="Услуги",$M159="Работы"),#REF!,IF($U159&lt;&gt;0,#REF!,#REF!)),1)*IF($AA159=2024,IF(OR($M159="Услуги",$M159="Работы"),#REF!,IF($U159&lt;&gt;0,#REF!,#REF!)),1)*IF($AA159=2025,IF(OR($M159="Услуги",$M159="Работы"),#REF!,IF($U159&lt;&gt;0,#REF!,#REF!)),1)</f>
        <v>164400</v>
      </c>
      <c r="AI159" s="96">
        <f>Y159*IF($AA159=2021,IF(OR($M159="Услуги",$M159="Работы"),#REF!,IF($U159&lt;&gt;0,#REF!,#REF!)),1)*IF($AA159=2022,IF(OR($M159="Услуги",$M159="Работы"),#REF!,IF($U159&lt;&gt;0,#REF!,#REF!)),1)*IF($AA159=2023,IF(OR($M159="Услуги",$M159="Работы"),#REF!,IF($U159&lt;&gt;0,#REF!,#REF!)),1)*IF($AA159=2024,IF(OR($M159="Услуги",$M159="Работы"),#REF!,IF($U159&lt;&gt;0,#REF!,#REF!)),1)*IF($AA159=2025,IF(OR($M159="Услуги",$M159="Работы"),#REF!,IF($U159&lt;&gt;0,#REF!,#REF!)),1)</f>
        <v>27400</v>
      </c>
      <c r="AJ159" s="96">
        <f>Z159*IF($AA159=2021,IF(OR($M159="Услуги",$M159="Работы"),#REF!,IF($U159&lt;&gt;0,#REF!,#REF!)),1)*IF($AA159=2022,IF(OR($M159="Услуги",$M159="Работы"),#REF!,IF($U159&lt;&gt;0,#REF!,#REF!)),1)*IF($AA159=2023,IF(OR($M159="Услуги",$M159="Работы"),#REF!,IF($U159&lt;&gt;0,#REF!,#REF!)),1)*IF($AA159=2024,IF(OR($M159="Услуги",$M159="Работы"),#REF!,IF($U159&lt;&gt;0,#REF!,#REF!)),1)*IF($AA159=2025,IF(OR($M159="Услуги",$M159="Работы"),#REF!,IF($U159&lt;&gt;0,#REF!,#REF!)),1)</f>
        <v>137000</v>
      </c>
      <c r="AK159" s="107">
        <v>164400</v>
      </c>
      <c r="AL159" s="57" t="s">
        <v>289</v>
      </c>
      <c r="AM159" s="57">
        <v>164400</v>
      </c>
      <c r="AN159" s="54">
        <v>2</v>
      </c>
    </row>
    <row r="160" spans="1:40" s="56" customFormat="1" ht="14.25" hidden="1" customHeight="1" x14ac:dyDescent="0.25">
      <c r="A160" s="85">
        <v>1</v>
      </c>
      <c r="B160" s="86" t="s">
        <v>86</v>
      </c>
      <c r="C160" s="101" t="s">
        <v>543</v>
      </c>
      <c r="D160" s="85" t="s">
        <v>32</v>
      </c>
      <c r="E160" s="85" t="s">
        <v>421</v>
      </c>
      <c r="F160" s="85"/>
      <c r="G160" s="87" t="e">
        <f>VLOOKUP(D160,#REF!,2,FALSE)</f>
        <v>#REF!</v>
      </c>
      <c r="H160" s="85"/>
      <c r="I160" s="85"/>
      <c r="J160" s="86" t="s">
        <v>97</v>
      </c>
      <c r="K160" s="87" t="str">
        <f t="shared" si="109"/>
        <v>Реализация защиты систем обработки ПДн ПАО «Тамбовская энергосбытовая компания»</v>
      </c>
      <c r="L160" s="99" t="s">
        <v>98</v>
      </c>
      <c r="M160" s="90" t="s">
        <v>532</v>
      </c>
      <c r="N160" s="85" t="s">
        <v>336</v>
      </c>
      <c r="O160" s="85" t="s">
        <v>337</v>
      </c>
      <c r="P160" s="86">
        <v>2</v>
      </c>
      <c r="Q160" s="100">
        <v>82200</v>
      </c>
      <c r="R160" s="97">
        <v>0.2</v>
      </c>
      <c r="S160" s="98">
        <v>164400</v>
      </c>
      <c r="T160" s="95">
        <f t="shared" si="110"/>
        <v>27400</v>
      </c>
      <c r="U160" s="104">
        <v>0</v>
      </c>
      <c r="V160" s="95">
        <f t="shared" si="111"/>
        <v>0</v>
      </c>
      <c r="W160" s="95">
        <f t="shared" si="112"/>
        <v>0</v>
      </c>
      <c r="X160" s="98">
        <v>164400</v>
      </c>
      <c r="Y160" s="95">
        <f t="shared" si="113"/>
        <v>27400</v>
      </c>
      <c r="Z160" s="95">
        <f t="shared" si="114"/>
        <v>137000</v>
      </c>
      <c r="AA160" s="244">
        <f>AA159+1</f>
        <v>2027</v>
      </c>
      <c r="AB160" s="247">
        <f t="shared" si="115"/>
        <v>0</v>
      </c>
      <c r="AC160" s="96">
        <f>S160*IF($AA160=2021,IF(OR($M160="Услуги",$M160="Работы"),#REF!,IF($U160&lt;&gt;0,#REF!,#REF!)),1)*IF($AA160=2022,IF(OR($M160="Услуги",$M160="Работы"),#REF!,IF($U160&lt;&gt;0,#REF!,#REF!)),1)*IF($AA160=2023,IF(OR($M160="Услуги",$M160="Работы"),#REF!,IF($U160&lt;&gt;0,#REF!,#REF!)),1)*IF($AA160=2024,IF(OR($M160="Услуги",$M160="Работы"),#REF!,IF($U160&lt;&gt;0,#REF!,#REF!)),1)*IF($AA160=2025,IF(OR($M160="Услуги",$M160="Работы"),#REF!,IF($U160&lt;&gt;0,#REF!,#REF!)),1)</f>
        <v>164400</v>
      </c>
      <c r="AD160" s="96">
        <f>T160*IF($AA160=2021,IF(OR($M160="Услуги",$M160="Работы"),#REF!,IF($U160&lt;&gt;0,#REF!,#REF!)),1)*IF($AA160=2022,IF(OR($M160="Услуги",$M160="Работы"),#REF!,IF($U160&lt;&gt;0,#REF!,#REF!)),1)*IF($AA160=2023,IF(OR($M160="Услуги",$M160="Работы"),#REF!,IF($U160&lt;&gt;0,#REF!,#REF!)),1)*IF($AA160=2024,IF(OR($M160="Услуги",$M160="Работы"),#REF!,IF($U160&lt;&gt;0,#REF!,#REF!)),1)*IF($AA160=2025,IF(OR($M160="Услуги",$M160="Работы"),#REF!,IF($U160&lt;&gt;0,#REF!,#REF!)),1)</f>
        <v>27400</v>
      </c>
      <c r="AE160" s="96">
        <f>U160*IF($AA160=2021,IF(OR($M160="Услуги",$M160="Работы"),#REF!,IF($U160&lt;&gt;0,#REF!,#REF!)),1)*IF($AA160=2022,IF(OR($M160="Услуги",$M160="Работы"),#REF!,IF($U160&lt;&gt;0,#REF!,#REF!)),1)*IF($AA160=2023,IF(OR($M160="Услуги",$M160="Работы"),#REF!,IF($U160&lt;&gt;0,#REF!,#REF!)),1)*IF($AA160=2024,IF(OR($M160="Услуги",$M160="Работы"),#REF!,IF($U160&lt;&gt;0,#REF!,#REF!)),1)*IF($AA160=2025,IF(OR($M160="Услуги",$M160="Работы"),#REF!,IF($U160&lt;&gt;0,#REF!,#REF!)),1)</f>
        <v>0</v>
      </c>
      <c r="AF160" s="96">
        <f>V160*IF($AA160=2021,IF(OR($M160="Услуги",$M160="Работы"),#REF!,IF($U160&lt;&gt;0,#REF!,#REF!)),1)*IF($AA160=2022,IF(OR($M160="Услуги",$M160="Работы"),#REF!,IF($U160&lt;&gt;0,#REF!,#REF!)),1)*IF($AA160=2023,IF(OR($M160="Услуги",$M160="Работы"),#REF!,IF($U160&lt;&gt;0,#REF!,#REF!)),1)*IF($AA160=2024,IF(OR($M160="Услуги",$M160="Работы"),#REF!,IF($U160&lt;&gt;0,#REF!,#REF!)),1)*IF($AA160=2025,IF(OR($M160="Услуги",$M160="Работы"),#REF!,IF($U160&lt;&gt;0,#REF!,#REF!)),1)</f>
        <v>0</v>
      </c>
      <c r="AG160" s="96">
        <f>W160*IF($AA160=2021,IF(OR($M160="Услуги",$M160="Работы"),#REF!,IF($U160&lt;&gt;0,#REF!,#REF!)),1)*IF($AA160=2022,IF(OR($M160="Услуги",$M160="Работы"),#REF!,IF($U160&lt;&gt;0,#REF!,#REF!)),1)*IF($AA160=2023,IF(OR($M160="Услуги",$M160="Работы"),#REF!,IF($U160&lt;&gt;0,#REF!,#REF!)),1)*IF($AA160=2024,IF(OR($M160="Услуги",$M160="Работы"),#REF!,IF($U160&lt;&gt;0,#REF!,#REF!)),1)*IF($AA160=2025,IF(OR($M160="Услуги",$M160="Работы"),#REF!,IF($U160&lt;&gt;0,#REF!,#REF!)),1)</f>
        <v>0</v>
      </c>
      <c r="AH160" s="96">
        <f>X160*IF($AA160=2021,IF(OR($M160="Услуги",$M160="Работы"),#REF!,IF($U160&lt;&gt;0,#REF!,#REF!)),1)*IF($AA160=2022,IF(OR($M160="Услуги",$M160="Работы"),#REF!,IF($U160&lt;&gt;0,#REF!,#REF!)),1)*IF($AA160=2023,IF(OR($M160="Услуги",$M160="Работы"),#REF!,IF($U160&lt;&gt;0,#REF!,#REF!)),1)*IF($AA160=2024,IF(OR($M160="Услуги",$M160="Работы"),#REF!,IF($U160&lt;&gt;0,#REF!,#REF!)),1)*IF($AA160=2025,IF(OR($M160="Услуги",$M160="Работы"),#REF!,IF($U160&lt;&gt;0,#REF!,#REF!)),1)</f>
        <v>164400</v>
      </c>
      <c r="AI160" s="96">
        <f>Y160*IF($AA160=2021,IF(OR($M160="Услуги",$M160="Работы"),#REF!,IF($U160&lt;&gt;0,#REF!,#REF!)),1)*IF($AA160=2022,IF(OR($M160="Услуги",$M160="Работы"),#REF!,IF($U160&lt;&gt;0,#REF!,#REF!)),1)*IF($AA160=2023,IF(OR($M160="Услуги",$M160="Работы"),#REF!,IF($U160&lt;&gt;0,#REF!,#REF!)),1)*IF($AA160=2024,IF(OR($M160="Услуги",$M160="Работы"),#REF!,IF($U160&lt;&gt;0,#REF!,#REF!)),1)*IF($AA160=2025,IF(OR($M160="Услуги",$M160="Работы"),#REF!,IF($U160&lt;&gt;0,#REF!,#REF!)),1)</f>
        <v>27400</v>
      </c>
      <c r="AJ160" s="96">
        <f>Z160*IF($AA160=2021,IF(OR($M160="Услуги",$M160="Работы"),#REF!,IF($U160&lt;&gt;0,#REF!,#REF!)),1)*IF($AA160=2022,IF(OR($M160="Услуги",$M160="Работы"),#REF!,IF($U160&lt;&gt;0,#REF!,#REF!)),1)*IF($AA160=2023,IF(OR($M160="Услуги",$M160="Работы"),#REF!,IF($U160&lt;&gt;0,#REF!,#REF!)),1)*IF($AA160=2024,IF(OR($M160="Услуги",$M160="Работы"),#REF!,IF($U160&lt;&gt;0,#REF!,#REF!)),1)*IF($AA160=2025,IF(OR($M160="Услуги",$M160="Работы"),#REF!,IF($U160&lt;&gt;0,#REF!,#REF!)),1)</f>
        <v>137000</v>
      </c>
      <c r="AK160" s="107">
        <v>164400</v>
      </c>
      <c r="AL160" s="57" t="s">
        <v>289</v>
      </c>
      <c r="AM160" s="57">
        <v>164400</v>
      </c>
      <c r="AN160" s="54">
        <v>2</v>
      </c>
    </row>
    <row r="161" spans="1:40" s="56" customFormat="1" ht="14.25" hidden="1" customHeight="1" x14ac:dyDescent="0.25">
      <c r="A161" s="85">
        <v>1</v>
      </c>
      <c r="B161" s="86" t="s">
        <v>86</v>
      </c>
      <c r="C161" s="101" t="s">
        <v>543</v>
      </c>
      <c r="D161" s="85" t="s">
        <v>32</v>
      </c>
      <c r="E161" s="85" t="s">
        <v>421</v>
      </c>
      <c r="F161" s="85"/>
      <c r="G161" s="87" t="e">
        <f>VLOOKUP(D161,#REF!,2,FALSE)</f>
        <v>#REF!</v>
      </c>
      <c r="H161" s="85"/>
      <c r="I161" s="85"/>
      <c r="J161" s="86" t="s">
        <v>97</v>
      </c>
      <c r="K161" s="87" t="str">
        <f t="shared" si="109"/>
        <v>Реализация защиты систем обработки ПДн ПАО «Тамбовская энергосбытовая компания»</v>
      </c>
      <c r="L161" s="99" t="s">
        <v>98</v>
      </c>
      <c r="M161" s="90" t="s">
        <v>532</v>
      </c>
      <c r="N161" s="85" t="s">
        <v>336</v>
      </c>
      <c r="O161" s="85" t="s">
        <v>337</v>
      </c>
      <c r="P161" s="86">
        <v>2</v>
      </c>
      <c r="Q161" s="100">
        <v>82200</v>
      </c>
      <c r="R161" s="97">
        <v>0.2</v>
      </c>
      <c r="S161" s="98">
        <v>164400</v>
      </c>
      <c r="T161" s="95">
        <f t="shared" si="110"/>
        <v>27400</v>
      </c>
      <c r="U161" s="104">
        <v>0</v>
      </c>
      <c r="V161" s="95">
        <f t="shared" si="111"/>
        <v>0</v>
      </c>
      <c r="W161" s="95">
        <f t="shared" si="112"/>
        <v>0</v>
      </c>
      <c r="X161" s="98">
        <v>164400</v>
      </c>
      <c r="Y161" s="95">
        <f t="shared" si="113"/>
        <v>27400</v>
      </c>
      <c r="Z161" s="95">
        <f t="shared" si="114"/>
        <v>137000</v>
      </c>
      <c r="AA161" s="244">
        <f>AA160+1</f>
        <v>2028</v>
      </c>
      <c r="AB161" s="247">
        <f t="shared" si="115"/>
        <v>0</v>
      </c>
      <c r="AC161" s="96">
        <f>S161*IF($AA161=2021,IF(OR($M161="Услуги",$M161="Работы"),#REF!,IF($U161&lt;&gt;0,#REF!,#REF!)),1)*IF($AA161=2022,IF(OR($M161="Услуги",$M161="Работы"),#REF!,IF($U161&lt;&gt;0,#REF!,#REF!)),1)*IF($AA161=2023,IF(OR($M161="Услуги",$M161="Работы"),#REF!,IF($U161&lt;&gt;0,#REF!,#REF!)),1)*IF($AA161=2024,IF(OR($M161="Услуги",$M161="Работы"),#REF!,IF($U161&lt;&gt;0,#REF!,#REF!)),1)*IF($AA161=2025,IF(OR($M161="Услуги",$M161="Работы"),#REF!,IF($U161&lt;&gt;0,#REF!,#REF!)),1)</f>
        <v>164400</v>
      </c>
      <c r="AD161" s="96">
        <f>T161*IF($AA161=2021,IF(OR($M161="Услуги",$M161="Работы"),#REF!,IF($U161&lt;&gt;0,#REF!,#REF!)),1)*IF($AA161=2022,IF(OR($M161="Услуги",$M161="Работы"),#REF!,IF($U161&lt;&gt;0,#REF!,#REF!)),1)*IF($AA161=2023,IF(OR($M161="Услуги",$M161="Работы"),#REF!,IF($U161&lt;&gt;0,#REF!,#REF!)),1)*IF($AA161=2024,IF(OR($M161="Услуги",$M161="Работы"),#REF!,IF($U161&lt;&gt;0,#REF!,#REF!)),1)*IF($AA161=2025,IF(OR($M161="Услуги",$M161="Работы"),#REF!,IF($U161&lt;&gt;0,#REF!,#REF!)),1)</f>
        <v>27400</v>
      </c>
      <c r="AE161" s="96">
        <f>U161*IF($AA161=2021,IF(OR($M161="Услуги",$M161="Работы"),#REF!,IF($U161&lt;&gt;0,#REF!,#REF!)),1)*IF($AA161=2022,IF(OR($M161="Услуги",$M161="Работы"),#REF!,IF($U161&lt;&gt;0,#REF!,#REF!)),1)*IF($AA161=2023,IF(OR($M161="Услуги",$M161="Работы"),#REF!,IF($U161&lt;&gt;0,#REF!,#REF!)),1)*IF($AA161=2024,IF(OR($M161="Услуги",$M161="Работы"),#REF!,IF($U161&lt;&gt;0,#REF!,#REF!)),1)*IF($AA161=2025,IF(OR($M161="Услуги",$M161="Работы"),#REF!,IF($U161&lt;&gt;0,#REF!,#REF!)),1)</f>
        <v>0</v>
      </c>
      <c r="AF161" s="96">
        <f>V161*IF($AA161=2021,IF(OR($M161="Услуги",$M161="Работы"),#REF!,IF($U161&lt;&gt;0,#REF!,#REF!)),1)*IF($AA161=2022,IF(OR($M161="Услуги",$M161="Работы"),#REF!,IF($U161&lt;&gt;0,#REF!,#REF!)),1)*IF($AA161=2023,IF(OR($M161="Услуги",$M161="Работы"),#REF!,IF($U161&lt;&gt;0,#REF!,#REF!)),1)*IF($AA161=2024,IF(OR($M161="Услуги",$M161="Работы"),#REF!,IF($U161&lt;&gt;0,#REF!,#REF!)),1)*IF($AA161=2025,IF(OR($M161="Услуги",$M161="Работы"),#REF!,IF($U161&lt;&gt;0,#REF!,#REF!)),1)</f>
        <v>0</v>
      </c>
      <c r="AG161" s="96">
        <f>W161*IF($AA161=2021,IF(OR($M161="Услуги",$M161="Работы"),#REF!,IF($U161&lt;&gt;0,#REF!,#REF!)),1)*IF($AA161=2022,IF(OR($M161="Услуги",$M161="Работы"),#REF!,IF($U161&lt;&gt;0,#REF!,#REF!)),1)*IF($AA161=2023,IF(OR($M161="Услуги",$M161="Работы"),#REF!,IF($U161&lt;&gt;0,#REF!,#REF!)),1)*IF($AA161=2024,IF(OR($M161="Услуги",$M161="Работы"),#REF!,IF($U161&lt;&gt;0,#REF!,#REF!)),1)*IF($AA161=2025,IF(OR($M161="Услуги",$M161="Работы"),#REF!,IF($U161&lt;&gt;0,#REF!,#REF!)),1)</f>
        <v>0</v>
      </c>
      <c r="AH161" s="96">
        <f>X161*IF($AA161=2021,IF(OR($M161="Услуги",$M161="Работы"),#REF!,IF($U161&lt;&gt;0,#REF!,#REF!)),1)*IF($AA161=2022,IF(OR($M161="Услуги",$M161="Работы"),#REF!,IF($U161&lt;&gt;0,#REF!,#REF!)),1)*IF($AA161=2023,IF(OR($M161="Услуги",$M161="Работы"),#REF!,IF($U161&lt;&gt;0,#REF!,#REF!)),1)*IF($AA161=2024,IF(OR($M161="Услуги",$M161="Работы"),#REF!,IF($U161&lt;&gt;0,#REF!,#REF!)),1)*IF($AA161=2025,IF(OR($M161="Услуги",$M161="Работы"),#REF!,IF($U161&lt;&gt;0,#REF!,#REF!)),1)</f>
        <v>164400</v>
      </c>
      <c r="AI161" s="96">
        <f>Y161*IF($AA161=2021,IF(OR($M161="Услуги",$M161="Работы"),#REF!,IF($U161&lt;&gt;0,#REF!,#REF!)),1)*IF($AA161=2022,IF(OR($M161="Услуги",$M161="Работы"),#REF!,IF($U161&lt;&gt;0,#REF!,#REF!)),1)*IF($AA161=2023,IF(OR($M161="Услуги",$M161="Работы"),#REF!,IF($U161&lt;&gt;0,#REF!,#REF!)),1)*IF($AA161=2024,IF(OR($M161="Услуги",$M161="Работы"),#REF!,IF($U161&lt;&gt;0,#REF!,#REF!)),1)*IF($AA161=2025,IF(OR($M161="Услуги",$M161="Работы"),#REF!,IF($U161&lt;&gt;0,#REF!,#REF!)),1)</f>
        <v>27400</v>
      </c>
      <c r="AJ161" s="96">
        <f>Z161*IF($AA161=2021,IF(OR($M161="Услуги",$M161="Работы"),#REF!,IF($U161&lt;&gt;0,#REF!,#REF!)),1)*IF($AA161=2022,IF(OR($M161="Услуги",$M161="Работы"),#REF!,IF($U161&lt;&gt;0,#REF!,#REF!)),1)*IF($AA161=2023,IF(OR($M161="Услуги",$M161="Работы"),#REF!,IF($U161&lt;&gt;0,#REF!,#REF!)),1)*IF($AA161=2024,IF(OR($M161="Услуги",$M161="Работы"),#REF!,IF($U161&lt;&gt;0,#REF!,#REF!)),1)*IF($AA161=2025,IF(OR($M161="Услуги",$M161="Работы"),#REF!,IF($U161&lt;&gt;0,#REF!,#REF!)),1)</f>
        <v>137000</v>
      </c>
      <c r="AK161" s="107">
        <v>164400</v>
      </c>
      <c r="AL161" s="57" t="s">
        <v>289</v>
      </c>
      <c r="AM161" s="57">
        <v>164400</v>
      </c>
      <c r="AN161" s="54">
        <v>2</v>
      </c>
    </row>
    <row r="162" spans="1:40" s="56" customFormat="1" ht="15" hidden="1" customHeight="1" x14ac:dyDescent="0.25">
      <c r="A162" s="85">
        <v>1</v>
      </c>
      <c r="B162" s="86" t="s">
        <v>86</v>
      </c>
      <c r="C162" s="101" t="s">
        <v>543</v>
      </c>
      <c r="D162" s="85" t="s">
        <v>32</v>
      </c>
      <c r="E162" s="85" t="s">
        <v>421</v>
      </c>
      <c r="F162" s="85"/>
      <c r="G162" s="87" t="e">
        <f>VLOOKUP(D162,#REF!,2,FALSE)</f>
        <v>#REF!</v>
      </c>
      <c r="H162" s="85"/>
      <c r="I162" s="85"/>
      <c r="J162" s="86" t="s">
        <v>219</v>
      </c>
      <c r="K162" s="87" t="str">
        <f t="shared" ref="K162:K183" si="116">CONCATENATE(C162," ",D162)</f>
        <v>Реализация защиты систем обработки ПДн ПАО «Тамбовская энергосбытовая компания»</v>
      </c>
      <c r="L162" s="99" t="s">
        <v>223</v>
      </c>
      <c r="M162" s="90" t="s">
        <v>528</v>
      </c>
      <c r="N162" s="85" t="s">
        <v>310</v>
      </c>
      <c r="O162" s="85" t="s">
        <v>311</v>
      </c>
      <c r="P162" s="86">
        <v>18</v>
      </c>
      <c r="Q162" s="100">
        <v>300</v>
      </c>
      <c r="R162" s="97" t="s">
        <v>312</v>
      </c>
      <c r="S162" s="98">
        <v>5400</v>
      </c>
      <c r="T162" s="95">
        <f t="shared" ref="T162:T180" si="117">S162/1.2*$R162</f>
        <v>900</v>
      </c>
      <c r="U162" s="104">
        <v>0</v>
      </c>
      <c r="V162" s="95">
        <f t="shared" ref="V162:V180" si="118">U162/1.2*$R162</f>
        <v>0</v>
      </c>
      <c r="W162" s="95">
        <f t="shared" ref="W162:W180" si="119">U162-V162</f>
        <v>0</v>
      </c>
      <c r="X162" s="98">
        <v>5400</v>
      </c>
      <c r="Y162" s="95">
        <f t="shared" ref="Y162:Y180" si="120">X162/1.2*$R162</f>
        <v>900</v>
      </c>
      <c r="Z162" s="95">
        <f t="shared" ref="Z162:Z180" si="121">X162-Y162</f>
        <v>4500</v>
      </c>
      <c r="AA162" s="245" t="s">
        <v>519</v>
      </c>
      <c r="AB162" s="247">
        <f t="shared" si="115"/>
        <v>0</v>
      </c>
      <c r="AC162" s="96">
        <f>S162*IF($AA162=2021,IF(OR($M162="Услуги",$M162="Работы"),#REF!,IF($U162&lt;&gt;0,#REF!,#REF!)),1)*IF($AA162=2022,IF(OR($M162="Услуги",$M162="Работы"),#REF!,IF($U162&lt;&gt;0,#REF!,#REF!)),1)*IF($AA162=2023,IF(OR($M162="Услуги",$M162="Работы"),#REF!,IF($U162&lt;&gt;0,#REF!,#REF!)),1)*IF($AA162=2024,IF(OR($M162="Услуги",$M162="Работы"),#REF!,IF($U162&lt;&gt;0,#REF!,#REF!)),1)*IF($AA162=2025,IF(OR($M162="Услуги",$M162="Работы"),#REF!,IF($U162&lt;&gt;0,#REF!,#REF!)),1)</f>
        <v>5400</v>
      </c>
      <c r="AD162" s="96">
        <f>T162*IF($AA162=2021,IF(OR($M162="Услуги",$M162="Работы"),#REF!,IF($U162&lt;&gt;0,#REF!,#REF!)),1)*IF($AA162=2022,IF(OR($M162="Услуги",$M162="Работы"),#REF!,IF($U162&lt;&gt;0,#REF!,#REF!)),1)*IF($AA162=2023,IF(OR($M162="Услуги",$M162="Работы"),#REF!,IF($U162&lt;&gt;0,#REF!,#REF!)),1)*IF($AA162=2024,IF(OR($M162="Услуги",$M162="Работы"),#REF!,IF($U162&lt;&gt;0,#REF!,#REF!)),1)*IF($AA162=2025,IF(OR($M162="Услуги",$M162="Работы"),#REF!,IF($U162&lt;&gt;0,#REF!,#REF!)),1)</f>
        <v>900</v>
      </c>
      <c r="AE162" s="96">
        <f>U162*IF($AA162=2021,IF(OR($M162="Услуги",$M162="Работы"),#REF!,IF($U162&lt;&gt;0,#REF!,#REF!)),1)*IF($AA162=2022,IF(OR($M162="Услуги",$M162="Работы"),#REF!,IF($U162&lt;&gt;0,#REF!,#REF!)),1)*IF($AA162=2023,IF(OR($M162="Услуги",$M162="Работы"),#REF!,IF($U162&lt;&gt;0,#REF!,#REF!)),1)*IF($AA162=2024,IF(OR($M162="Услуги",$M162="Работы"),#REF!,IF($U162&lt;&gt;0,#REF!,#REF!)),1)*IF($AA162=2025,IF(OR($M162="Услуги",$M162="Работы"),#REF!,IF($U162&lt;&gt;0,#REF!,#REF!)),1)</f>
        <v>0</v>
      </c>
      <c r="AF162" s="96">
        <f>V162*IF($AA162=2021,IF(OR($M162="Услуги",$M162="Работы"),#REF!,IF($U162&lt;&gt;0,#REF!,#REF!)),1)*IF($AA162=2022,IF(OR($M162="Услуги",$M162="Работы"),#REF!,IF($U162&lt;&gt;0,#REF!,#REF!)),1)*IF($AA162=2023,IF(OR($M162="Услуги",$M162="Работы"),#REF!,IF($U162&lt;&gt;0,#REF!,#REF!)),1)*IF($AA162=2024,IF(OR($M162="Услуги",$M162="Работы"),#REF!,IF($U162&lt;&gt;0,#REF!,#REF!)),1)*IF($AA162=2025,IF(OR($M162="Услуги",$M162="Работы"),#REF!,IF($U162&lt;&gt;0,#REF!,#REF!)),1)</f>
        <v>0</v>
      </c>
      <c r="AG162" s="96">
        <f>W162*IF($AA162=2021,IF(OR($M162="Услуги",$M162="Работы"),#REF!,IF($U162&lt;&gt;0,#REF!,#REF!)),1)*IF($AA162=2022,IF(OR($M162="Услуги",$M162="Работы"),#REF!,IF($U162&lt;&gt;0,#REF!,#REF!)),1)*IF($AA162=2023,IF(OR($M162="Услуги",$M162="Работы"),#REF!,IF($U162&lt;&gt;0,#REF!,#REF!)),1)*IF($AA162=2024,IF(OR($M162="Услуги",$M162="Работы"),#REF!,IF($U162&lt;&gt;0,#REF!,#REF!)),1)*IF($AA162=2025,IF(OR($M162="Услуги",$M162="Работы"),#REF!,IF($U162&lt;&gt;0,#REF!,#REF!)),1)</f>
        <v>0</v>
      </c>
      <c r="AH162" s="96">
        <f>X162*IF($AA162=2021,IF(OR($M162="Услуги",$M162="Работы"),#REF!,IF($U162&lt;&gt;0,#REF!,#REF!)),1)*IF($AA162=2022,IF(OR($M162="Услуги",$M162="Работы"),#REF!,IF($U162&lt;&gt;0,#REF!,#REF!)),1)*IF($AA162=2023,IF(OR($M162="Услуги",$M162="Работы"),#REF!,IF($U162&lt;&gt;0,#REF!,#REF!)),1)*IF($AA162=2024,IF(OR($M162="Услуги",$M162="Работы"),#REF!,IF($U162&lt;&gt;0,#REF!,#REF!)),1)*IF($AA162=2025,IF(OR($M162="Услуги",$M162="Работы"),#REF!,IF($U162&lt;&gt;0,#REF!,#REF!)),1)</f>
        <v>5400</v>
      </c>
      <c r="AI162" s="96">
        <f>Y162*IF($AA162=2021,IF(OR($M162="Услуги",$M162="Работы"),#REF!,IF($U162&lt;&gt;0,#REF!,#REF!)),1)*IF($AA162=2022,IF(OR($M162="Услуги",$M162="Работы"),#REF!,IF($U162&lt;&gt;0,#REF!,#REF!)),1)*IF($AA162=2023,IF(OR($M162="Услуги",$M162="Работы"),#REF!,IF($U162&lt;&gt;0,#REF!,#REF!)),1)*IF($AA162=2024,IF(OR($M162="Услуги",$M162="Работы"),#REF!,IF($U162&lt;&gt;0,#REF!,#REF!)),1)*IF($AA162=2025,IF(OR($M162="Услуги",$M162="Работы"),#REF!,IF($U162&lt;&gt;0,#REF!,#REF!)),1)</f>
        <v>900</v>
      </c>
      <c r="AJ162" s="96">
        <f>Z162*IF($AA162=2021,IF(OR($M162="Услуги",$M162="Работы"),#REF!,IF($U162&lt;&gt;0,#REF!,#REF!)),1)*IF($AA162=2022,IF(OR($M162="Услуги",$M162="Работы"),#REF!,IF($U162&lt;&gt;0,#REF!,#REF!)),1)*IF($AA162=2023,IF(OR($M162="Услуги",$M162="Работы"),#REF!,IF($U162&lt;&gt;0,#REF!,#REF!)),1)*IF($AA162=2024,IF(OR($M162="Услуги",$M162="Работы"),#REF!,IF($U162&lt;&gt;0,#REF!,#REF!)),1)*IF($AA162=2025,IF(OR($M162="Услуги",$M162="Работы"),#REF!,IF($U162&lt;&gt;0,#REF!,#REF!)),1)</f>
        <v>4500</v>
      </c>
      <c r="AK162" s="107">
        <v>5400</v>
      </c>
      <c r="AL162" s="57" t="s">
        <v>289</v>
      </c>
      <c r="AM162" s="57">
        <v>5400</v>
      </c>
      <c r="AN162" s="54">
        <v>18</v>
      </c>
    </row>
    <row r="163" spans="1:40" s="56" customFormat="1" ht="15" hidden="1" customHeight="1" x14ac:dyDescent="0.25">
      <c r="A163" s="85">
        <v>1</v>
      </c>
      <c r="B163" s="86" t="s">
        <v>86</v>
      </c>
      <c r="C163" s="101" t="s">
        <v>543</v>
      </c>
      <c r="D163" s="85" t="s">
        <v>32</v>
      </c>
      <c r="E163" s="85" t="s">
        <v>421</v>
      </c>
      <c r="F163" s="85"/>
      <c r="G163" s="87" t="e">
        <f>VLOOKUP(D163,#REF!,2,FALSE)</f>
        <v>#REF!</v>
      </c>
      <c r="H163" s="85"/>
      <c r="I163" s="85"/>
      <c r="J163" s="86" t="s">
        <v>219</v>
      </c>
      <c r="K163" s="87" t="str">
        <f t="shared" si="116"/>
        <v>Реализация защиты систем обработки ПДн ПАО «Тамбовская энергосбытовая компания»</v>
      </c>
      <c r="L163" s="99" t="s">
        <v>223</v>
      </c>
      <c r="M163" s="90" t="s">
        <v>528</v>
      </c>
      <c r="N163" s="85" t="s">
        <v>313</v>
      </c>
      <c r="O163" s="85" t="s">
        <v>314</v>
      </c>
      <c r="P163" s="86">
        <v>54</v>
      </c>
      <c r="Q163" s="100">
        <v>369</v>
      </c>
      <c r="R163" s="97" t="s">
        <v>312</v>
      </c>
      <c r="S163" s="98">
        <v>19926</v>
      </c>
      <c r="T163" s="95">
        <f t="shared" si="117"/>
        <v>3321</v>
      </c>
      <c r="U163" s="104">
        <v>0</v>
      </c>
      <c r="V163" s="95">
        <f t="shared" si="118"/>
        <v>0</v>
      </c>
      <c r="W163" s="95">
        <f t="shared" si="119"/>
        <v>0</v>
      </c>
      <c r="X163" s="98">
        <v>19926</v>
      </c>
      <c r="Y163" s="95">
        <f t="shared" si="120"/>
        <v>3321</v>
      </c>
      <c r="Z163" s="95">
        <f t="shared" si="121"/>
        <v>16605</v>
      </c>
      <c r="AA163" s="245" t="s">
        <v>519</v>
      </c>
      <c r="AB163" s="247">
        <f t="shared" si="115"/>
        <v>0</v>
      </c>
      <c r="AC163" s="96">
        <f>S163*IF($AA163=2021,IF(OR($M163="Услуги",$M163="Работы"),#REF!,IF($U163&lt;&gt;0,#REF!,#REF!)),1)*IF($AA163=2022,IF(OR($M163="Услуги",$M163="Работы"),#REF!,IF($U163&lt;&gt;0,#REF!,#REF!)),1)*IF($AA163=2023,IF(OR($M163="Услуги",$M163="Работы"),#REF!,IF($U163&lt;&gt;0,#REF!,#REF!)),1)*IF($AA163=2024,IF(OR($M163="Услуги",$M163="Работы"),#REF!,IF($U163&lt;&gt;0,#REF!,#REF!)),1)*IF($AA163=2025,IF(OR($M163="Услуги",$M163="Работы"),#REF!,IF($U163&lt;&gt;0,#REF!,#REF!)),1)</f>
        <v>19926</v>
      </c>
      <c r="AD163" s="96">
        <f>T163*IF($AA163=2021,IF(OR($M163="Услуги",$M163="Работы"),#REF!,IF($U163&lt;&gt;0,#REF!,#REF!)),1)*IF($AA163=2022,IF(OR($M163="Услуги",$M163="Работы"),#REF!,IF($U163&lt;&gt;0,#REF!,#REF!)),1)*IF($AA163=2023,IF(OR($M163="Услуги",$M163="Работы"),#REF!,IF($U163&lt;&gt;0,#REF!,#REF!)),1)*IF($AA163=2024,IF(OR($M163="Услуги",$M163="Работы"),#REF!,IF($U163&lt;&gt;0,#REF!,#REF!)),1)*IF($AA163=2025,IF(OR($M163="Услуги",$M163="Работы"),#REF!,IF($U163&lt;&gt;0,#REF!,#REF!)),1)</f>
        <v>3321</v>
      </c>
      <c r="AE163" s="96">
        <f>U163*IF($AA163=2021,IF(OR($M163="Услуги",$M163="Работы"),#REF!,IF($U163&lt;&gt;0,#REF!,#REF!)),1)*IF($AA163=2022,IF(OR($M163="Услуги",$M163="Работы"),#REF!,IF($U163&lt;&gt;0,#REF!,#REF!)),1)*IF($AA163=2023,IF(OR($M163="Услуги",$M163="Работы"),#REF!,IF($U163&lt;&gt;0,#REF!,#REF!)),1)*IF($AA163=2024,IF(OR($M163="Услуги",$M163="Работы"),#REF!,IF($U163&lt;&gt;0,#REF!,#REF!)),1)*IF($AA163=2025,IF(OR($M163="Услуги",$M163="Работы"),#REF!,IF($U163&lt;&gt;0,#REF!,#REF!)),1)</f>
        <v>0</v>
      </c>
      <c r="AF163" s="96">
        <f>V163*IF($AA163=2021,IF(OR($M163="Услуги",$M163="Работы"),#REF!,IF($U163&lt;&gt;0,#REF!,#REF!)),1)*IF($AA163=2022,IF(OR($M163="Услуги",$M163="Работы"),#REF!,IF($U163&lt;&gt;0,#REF!,#REF!)),1)*IF($AA163=2023,IF(OR($M163="Услуги",$M163="Работы"),#REF!,IF($U163&lt;&gt;0,#REF!,#REF!)),1)*IF($AA163=2024,IF(OR($M163="Услуги",$M163="Работы"),#REF!,IF($U163&lt;&gt;0,#REF!,#REF!)),1)*IF($AA163=2025,IF(OR($M163="Услуги",$M163="Работы"),#REF!,IF($U163&lt;&gt;0,#REF!,#REF!)),1)</f>
        <v>0</v>
      </c>
      <c r="AG163" s="96">
        <f>W163*IF($AA163=2021,IF(OR($M163="Услуги",$M163="Работы"),#REF!,IF($U163&lt;&gt;0,#REF!,#REF!)),1)*IF($AA163=2022,IF(OR($M163="Услуги",$M163="Работы"),#REF!,IF($U163&lt;&gt;0,#REF!,#REF!)),1)*IF($AA163=2023,IF(OR($M163="Услуги",$M163="Работы"),#REF!,IF($U163&lt;&gt;0,#REF!,#REF!)),1)*IF($AA163=2024,IF(OR($M163="Услуги",$M163="Работы"),#REF!,IF($U163&lt;&gt;0,#REF!,#REF!)),1)*IF($AA163=2025,IF(OR($M163="Услуги",$M163="Работы"),#REF!,IF($U163&lt;&gt;0,#REF!,#REF!)),1)</f>
        <v>0</v>
      </c>
      <c r="AH163" s="96">
        <f>X163*IF($AA163=2021,IF(OR($M163="Услуги",$M163="Работы"),#REF!,IF($U163&lt;&gt;0,#REF!,#REF!)),1)*IF($AA163=2022,IF(OR($M163="Услуги",$M163="Работы"),#REF!,IF($U163&lt;&gt;0,#REF!,#REF!)),1)*IF($AA163=2023,IF(OR($M163="Услуги",$M163="Работы"),#REF!,IF($U163&lt;&gt;0,#REF!,#REF!)),1)*IF($AA163=2024,IF(OR($M163="Услуги",$M163="Работы"),#REF!,IF($U163&lt;&gt;0,#REF!,#REF!)),1)*IF($AA163=2025,IF(OR($M163="Услуги",$M163="Работы"),#REF!,IF($U163&lt;&gt;0,#REF!,#REF!)),1)</f>
        <v>19926</v>
      </c>
      <c r="AI163" s="96">
        <f>Y163*IF($AA163=2021,IF(OR($M163="Услуги",$M163="Работы"),#REF!,IF($U163&lt;&gt;0,#REF!,#REF!)),1)*IF($AA163=2022,IF(OR($M163="Услуги",$M163="Работы"),#REF!,IF($U163&lt;&gt;0,#REF!,#REF!)),1)*IF($AA163=2023,IF(OR($M163="Услуги",$M163="Работы"),#REF!,IF($U163&lt;&gt;0,#REF!,#REF!)),1)*IF($AA163=2024,IF(OR($M163="Услуги",$M163="Работы"),#REF!,IF($U163&lt;&gt;0,#REF!,#REF!)),1)*IF($AA163=2025,IF(OR($M163="Услуги",$M163="Работы"),#REF!,IF($U163&lt;&gt;0,#REF!,#REF!)),1)</f>
        <v>3321</v>
      </c>
      <c r="AJ163" s="96">
        <f>Z163*IF($AA163=2021,IF(OR($M163="Услуги",$M163="Работы"),#REF!,IF($U163&lt;&gt;0,#REF!,#REF!)),1)*IF($AA163=2022,IF(OR($M163="Услуги",$M163="Работы"),#REF!,IF($U163&lt;&gt;0,#REF!,#REF!)),1)*IF($AA163=2023,IF(OR($M163="Услуги",$M163="Работы"),#REF!,IF($U163&lt;&gt;0,#REF!,#REF!)),1)*IF($AA163=2024,IF(OR($M163="Услуги",$M163="Работы"),#REF!,IF($U163&lt;&gt;0,#REF!,#REF!)),1)*IF($AA163=2025,IF(OR($M163="Услуги",$M163="Работы"),#REF!,IF($U163&lt;&gt;0,#REF!,#REF!)),1)</f>
        <v>16605</v>
      </c>
      <c r="AK163" s="107">
        <v>19926</v>
      </c>
      <c r="AL163" s="57" t="s">
        <v>289</v>
      </c>
      <c r="AM163" s="57">
        <v>19926</v>
      </c>
      <c r="AN163" s="54">
        <v>54</v>
      </c>
    </row>
    <row r="164" spans="1:40" s="56" customFormat="1" ht="15" hidden="1" customHeight="1" x14ac:dyDescent="0.25">
      <c r="A164" s="85">
        <v>1</v>
      </c>
      <c r="B164" s="86" t="s">
        <v>86</v>
      </c>
      <c r="C164" s="101" t="s">
        <v>543</v>
      </c>
      <c r="D164" s="85" t="s">
        <v>32</v>
      </c>
      <c r="E164" s="85" t="s">
        <v>421</v>
      </c>
      <c r="F164" s="85"/>
      <c r="G164" s="87" t="e">
        <f>VLOOKUP(D164,#REF!,2,FALSE)</f>
        <v>#REF!</v>
      </c>
      <c r="H164" s="85"/>
      <c r="I164" s="85"/>
      <c r="J164" s="86" t="s">
        <v>219</v>
      </c>
      <c r="K164" s="87" t="str">
        <f t="shared" si="116"/>
        <v>Реализация защиты систем обработки ПДн ПАО «Тамбовская энергосбытовая компания»</v>
      </c>
      <c r="L164" s="99" t="s">
        <v>517</v>
      </c>
      <c r="M164" s="90" t="s">
        <v>528</v>
      </c>
      <c r="N164" s="85" t="s">
        <v>315</v>
      </c>
      <c r="O164" s="85" t="s">
        <v>316</v>
      </c>
      <c r="P164" s="86">
        <v>2</v>
      </c>
      <c r="Q164" s="100">
        <v>200</v>
      </c>
      <c r="R164" s="97" t="s">
        <v>312</v>
      </c>
      <c r="S164" s="98">
        <v>400</v>
      </c>
      <c r="T164" s="95">
        <f t="shared" si="117"/>
        <v>66.666666666666671</v>
      </c>
      <c r="U164" s="104">
        <v>0</v>
      </c>
      <c r="V164" s="95">
        <f t="shared" si="118"/>
        <v>0</v>
      </c>
      <c r="W164" s="95">
        <f t="shared" si="119"/>
        <v>0</v>
      </c>
      <c r="X164" s="98">
        <v>400</v>
      </c>
      <c r="Y164" s="95">
        <f t="shared" si="120"/>
        <v>66.666666666666671</v>
      </c>
      <c r="Z164" s="95">
        <f t="shared" si="121"/>
        <v>333.33333333333331</v>
      </c>
      <c r="AA164" s="245" t="s">
        <v>519</v>
      </c>
      <c r="AB164" s="247">
        <f t="shared" si="115"/>
        <v>0</v>
      </c>
      <c r="AC164" s="96">
        <f>S164*IF($AA164=2021,IF(OR($M164="Услуги",$M164="Работы"),#REF!,IF($U164&lt;&gt;0,#REF!,#REF!)),1)*IF($AA164=2022,IF(OR($M164="Услуги",$M164="Работы"),#REF!,IF($U164&lt;&gt;0,#REF!,#REF!)),1)*IF($AA164=2023,IF(OR($M164="Услуги",$M164="Работы"),#REF!,IF($U164&lt;&gt;0,#REF!,#REF!)),1)*IF($AA164=2024,IF(OR($M164="Услуги",$M164="Работы"),#REF!,IF($U164&lt;&gt;0,#REF!,#REF!)),1)*IF($AA164=2025,IF(OR($M164="Услуги",$M164="Работы"),#REF!,IF($U164&lt;&gt;0,#REF!,#REF!)),1)</f>
        <v>400</v>
      </c>
      <c r="AD164" s="96">
        <f>T164*IF($AA164=2021,IF(OR($M164="Услуги",$M164="Работы"),#REF!,IF($U164&lt;&gt;0,#REF!,#REF!)),1)*IF($AA164=2022,IF(OR($M164="Услуги",$M164="Работы"),#REF!,IF($U164&lt;&gt;0,#REF!,#REF!)),1)*IF($AA164=2023,IF(OR($M164="Услуги",$M164="Работы"),#REF!,IF($U164&lt;&gt;0,#REF!,#REF!)),1)*IF($AA164=2024,IF(OR($M164="Услуги",$M164="Работы"),#REF!,IF($U164&lt;&gt;0,#REF!,#REF!)),1)*IF($AA164=2025,IF(OR($M164="Услуги",$M164="Работы"),#REF!,IF($U164&lt;&gt;0,#REF!,#REF!)),1)</f>
        <v>66.666666666666671</v>
      </c>
      <c r="AE164" s="96">
        <f>U164*IF($AA164=2021,IF(OR($M164="Услуги",$M164="Работы"),#REF!,IF($U164&lt;&gt;0,#REF!,#REF!)),1)*IF($AA164=2022,IF(OR($M164="Услуги",$M164="Работы"),#REF!,IF($U164&lt;&gt;0,#REF!,#REF!)),1)*IF($AA164=2023,IF(OR($M164="Услуги",$M164="Работы"),#REF!,IF($U164&lt;&gt;0,#REF!,#REF!)),1)*IF($AA164=2024,IF(OR($M164="Услуги",$M164="Работы"),#REF!,IF($U164&lt;&gt;0,#REF!,#REF!)),1)*IF($AA164=2025,IF(OR($M164="Услуги",$M164="Работы"),#REF!,IF($U164&lt;&gt;0,#REF!,#REF!)),1)</f>
        <v>0</v>
      </c>
      <c r="AF164" s="96">
        <f>V164*IF($AA164=2021,IF(OR($M164="Услуги",$M164="Работы"),#REF!,IF($U164&lt;&gt;0,#REF!,#REF!)),1)*IF($AA164=2022,IF(OR($M164="Услуги",$M164="Работы"),#REF!,IF($U164&lt;&gt;0,#REF!,#REF!)),1)*IF($AA164=2023,IF(OR($M164="Услуги",$M164="Работы"),#REF!,IF($U164&lt;&gt;0,#REF!,#REF!)),1)*IF($AA164=2024,IF(OR($M164="Услуги",$M164="Работы"),#REF!,IF($U164&lt;&gt;0,#REF!,#REF!)),1)*IF($AA164=2025,IF(OR($M164="Услуги",$M164="Работы"),#REF!,IF($U164&lt;&gt;0,#REF!,#REF!)),1)</f>
        <v>0</v>
      </c>
      <c r="AG164" s="96">
        <f>W164*IF($AA164=2021,IF(OR($M164="Услуги",$M164="Работы"),#REF!,IF($U164&lt;&gt;0,#REF!,#REF!)),1)*IF($AA164=2022,IF(OR($M164="Услуги",$M164="Работы"),#REF!,IF($U164&lt;&gt;0,#REF!,#REF!)),1)*IF($AA164=2023,IF(OR($M164="Услуги",$M164="Работы"),#REF!,IF($U164&lt;&gt;0,#REF!,#REF!)),1)*IF($AA164=2024,IF(OR($M164="Услуги",$M164="Работы"),#REF!,IF($U164&lt;&gt;0,#REF!,#REF!)),1)*IF($AA164=2025,IF(OR($M164="Услуги",$M164="Работы"),#REF!,IF($U164&lt;&gt;0,#REF!,#REF!)),1)</f>
        <v>0</v>
      </c>
      <c r="AH164" s="96">
        <f>X164*IF($AA164=2021,IF(OR($M164="Услуги",$M164="Работы"),#REF!,IF($U164&lt;&gt;0,#REF!,#REF!)),1)*IF($AA164=2022,IF(OR($M164="Услуги",$M164="Работы"),#REF!,IF($U164&lt;&gt;0,#REF!,#REF!)),1)*IF($AA164=2023,IF(OR($M164="Услуги",$M164="Работы"),#REF!,IF($U164&lt;&gt;0,#REF!,#REF!)),1)*IF($AA164=2024,IF(OR($M164="Услуги",$M164="Работы"),#REF!,IF($U164&lt;&gt;0,#REF!,#REF!)),1)*IF($AA164=2025,IF(OR($M164="Услуги",$M164="Работы"),#REF!,IF($U164&lt;&gt;0,#REF!,#REF!)),1)</f>
        <v>400</v>
      </c>
      <c r="AI164" s="96">
        <f>Y164*IF($AA164=2021,IF(OR($M164="Услуги",$M164="Работы"),#REF!,IF($U164&lt;&gt;0,#REF!,#REF!)),1)*IF($AA164=2022,IF(OR($M164="Услуги",$M164="Работы"),#REF!,IF($U164&lt;&gt;0,#REF!,#REF!)),1)*IF($AA164=2023,IF(OR($M164="Услуги",$M164="Работы"),#REF!,IF($U164&lt;&gt;0,#REF!,#REF!)),1)*IF($AA164=2024,IF(OR($M164="Услуги",$M164="Работы"),#REF!,IF($U164&lt;&gt;0,#REF!,#REF!)),1)*IF($AA164=2025,IF(OR($M164="Услуги",$M164="Работы"),#REF!,IF($U164&lt;&gt;0,#REF!,#REF!)),1)</f>
        <v>66.666666666666671</v>
      </c>
      <c r="AJ164" s="96">
        <f>Z164*IF($AA164=2021,IF(OR($M164="Услуги",$M164="Работы"),#REF!,IF($U164&lt;&gt;0,#REF!,#REF!)),1)*IF($AA164=2022,IF(OR($M164="Услуги",$M164="Работы"),#REF!,IF($U164&lt;&gt;0,#REF!,#REF!)),1)*IF($AA164=2023,IF(OR($M164="Услуги",$M164="Работы"),#REF!,IF($U164&lt;&gt;0,#REF!,#REF!)),1)*IF($AA164=2024,IF(OR($M164="Услуги",$M164="Работы"),#REF!,IF($U164&lt;&gt;0,#REF!,#REF!)),1)*IF($AA164=2025,IF(OR($M164="Услуги",$M164="Работы"),#REF!,IF($U164&lt;&gt;0,#REF!,#REF!)),1)</f>
        <v>333.33333333333331</v>
      </c>
      <c r="AK164" s="107">
        <v>400</v>
      </c>
      <c r="AL164" s="57" t="s">
        <v>289</v>
      </c>
      <c r="AM164" s="57">
        <v>400</v>
      </c>
      <c r="AN164" s="54">
        <v>2</v>
      </c>
    </row>
    <row r="165" spans="1:40" s="56" customFormat="1" ht="14.25" hidden="1" customHeight="1" x14ac:dyDescent="0.25">
      <c r="A165" s="85">
        <v>1</v>
      </c>
      <c r="B165" s="86" t="s">
        <v>86</v>
      </c>
      <c r="C165" s="101" t="s">
        <v>543</v>
      </c>
      <c r="D165" s="85" t="s">
        <v>22</v>
      </c>
      <c r="E165" s="85" t="s">
        <v>421</v>
      </c>
      <c r="F165" s="85"/>
      <c r="G165" s="87" t="e">
        <f>VLOOKUP(D165,#REF!,2,FALSE)</f>
        <v>#REF!</v>
      </c>
      <c r="H165" s="85"/>
      <c r="I165" s="85"/>
      <c r="J165" s="86" t="s">
        <v>123</v>
      </c>
      <c r="K165" s="87" t="str">
        <f t="shared" si="116"/>
        <v>Реализация защиты систем обработки ПДн ООО «Орловский энергосбыт»</v>
      </c>
      <c r="L165" s="99" t="s">
        <v>124</v>
      </c>
      <c r="M165" s="90" t="s">
        <v>528</v>
      </c>
      <c r="N165" s="85" t="s">
        <v>290</v>
      </c>
      <c r="O165" s="85" t="s">
        <v>291</v>
      </c>
      <c r="P165" s="86">
        <v>24</v>
      </c>
      <c r="Q165" s="100">
        <v>1016.9</v>
      </c>
      <c r="R165" s="97">
        <v>0.2</v>
      </c>
      <c r="S165" s="98">
        <v>24405.599999999999</v>
      </c>
      <c r="T165" s="95">
        <f t="shared" si="117"/>
        <v>4067.6000000000004</v>
      </c>
      <c r="U165" s="104">
        <v>0</v>
      </c>
      <c r="V165" s="95">
        <f t="shared" si="118"/>
        <v>0</v>
      </c>
      <c r="W165" s="95">
        <f t="shared" si="119"/>
        <v>0</v>
      </c>
      <c r="X165" s="98">
        <v>24405.599999999999</v>
      </c>
      <c r="Y165" s="95">
        <f t="shared" si="120"/>
        <v>4067.6000000000004</v>
      </c>
      <c r="Z165" s="95">
        <f t="shared" si="121"/>
        <v>20338</v>
      </c>
      <c r="AA165" s="244">
        <f>Приоритеты!$F$44</f>
        <v>2025</v>
      </c>
      <c r="AB165" s="247" t="e">
        <f t="shared" si="115"/>
        <v>#REF!</v>
      </c>
      <c r="AC165" s="96" t="e">
        <f>S165*IF($AA165=2021,IF(OR($M165="Услуги",$M165="Работы"),#REF!,IF($U165&lt;&gt;0,#REF!,#REF!)),1)*IF($AA165=2022,IF(OR($M165="Услуги",$M165="Работы"),#REF!,IF($U165&lt;&gt;0,#REF!,#REF!)),1)*IF($AA165=2023,IF(OR($M165="Услуги",$M165="Работы"),#REF!,IF($U165&lt;&gt;0,#REF!,#REF!)),1)*IF($AA165=2024,IF(OR($M165="Услуги",$M165="Работы"),#REF!,IF($U165&lt;&gt;0,#REF!,#REF!)),1)*IF($AA165=2025,IF(OR($M165="Услуги",$M165="Работы"),#REF!,IF($U165&lt;&gt;0,#REF!,#REF!)),1)</f>
        <v>#REF!</v>
      </c>
      <c r="AD165" s="96" t="e">
        <f>T165*IF($AA165=2021,IF(OR($M165="Услуги",$M165="Работы"),#REF!,IF($U165&lt;&gt;0,#REF!,#REF!)),1)*IF($AA165=2022,IF(OR($M165="Услуги",$M165="Работы"),#REF!,IF($U165&lt;&gt;0,#REF!,#REF!)),1)*IF($AA165=2023,IF(OR($M165="Услуги",$M165="Работы"),#REF!,IF($U165&lt;&gt;0,#REF!,#REF!)),1)*IF($AA165=2024,IF(OR($M165="Услуги",$M165="Работы"),#REF!,IF($U165&lt;&gt;0,#REF!,#REF!)),1)*IF($AA165=2025,IF(OR($M165="Услуги",$M165="Работы"),#REF!,IF($U165&lt;&gt;0,#REF!,#REF!)),1)</f>
        <v>#REF!</v>
      </c>
      <c r="AE165" s="96" t="e">
        <f>U165*IF($AA165=2021,IF(OR($M165="Услуги",$M165="Работы"),#REF!,IF($U165&lt;&gt;0,#REF!,#REF!)),1)*IF($AA165=2022,IF(OR($M165="Услуги",$M165="Работы"),#REF!,IF($U165&lt;&gt;0,#REF!,#REF!)),1)*IF($AA165=2023,IF(OR($M165="Услуги",$M165="Работы"),#REF!,IF($U165&lt;&gt;0,#REF!,#REF!)),1)*IF($AA165=2024,IF(OR($M165="Услуги",$M165="Работы"),#REF!,IF($U165&lt;&gt;0,#REF!,#REF!)),1)*IF($AA165=2025,IF(OR($M165="Услуги",$M165="Работы"),#REF!,IF($U165&lt;&gt;0,#REF!,#REF!)),1)</f>
        <v>#REF!</v>
      </c>
      <c r="AF165" s="96" t="e">
        <f>V165*IF($AA165=2021,IF(OR($M165="Услуги",$M165="Работы"),#REF!,IF($U165&lt;&gt;0,#REF!,#REF!)),1)*IF($AA165=2022,IF(OR($M165="Услуги",$M165="Работы"),#REF!,IF($U165&lt;&gt;0,#REF!,#REF!)),1)*IF($AA165=2023,IF(OR($M165="Услуги",$M165="Работы"),#REF!,IF($U165&lt;&gt;0,#REF!,#REF!)),1)*IF($AA165=2024,IF(OR($M165="Услуги",$M165="Работы"),#REF!,IF($U165&lt;&gt;0,#REF!,#REF!)),1)*IF($AA165=2025,IF(OR($M165="Услуги",$M165="Работы"),#REF!,IF($U165&lt;&gt;0,#REF!,#REF!)),1)</f>
        <v>#REF!</v>
      </c>
      <c r="AG165" s="96" t="e">
        <f>W165*IF($AA165=2021,IF(OR($M165="Услуги",$M165="Работы"),#REF!,IF($U165&lt;&gt;0,#REF!,#REF!)),1)*IF($AA165=2022,IF(OR($M165="Услуги",$M165="Работы"),#REF!,IF($U165&lt;&gt;0,#REF!,#REF!)),1)*IF($AA165=2023,IF(OR($M165="Услуги",$M165="Работы"),#REF!,IF($U165&lt;&gt;0,#REF!,#REF!)),1)*IF($AA165=2024,IF(OR($M165="Услуги",$M165="Работы"),#REF!,IF($U165&lt;&gt;0,#REF!,#REF!)),1)*IF($AA165=2025,IF(OR($M165="Услуги",$M165="Работы"),#REF!,IF($U165&lt;&gt;0,#REF!,#REF!)),1)</f>
        <v>#REF!</v>
      </c>
      <c r="AH165" s="96" t="e">
        <f>X165*IF($AA165=2021,IF(OR($M165="Услуги",$M165="Работы"),#REF!,IF($U165&lt;&gt;0,#REF!,#REF!)),1)*IF($AA165=2022,IF(OR($M165="Услуги",$M165="Работы"),#REF!,IF($U165&lt;&gt;0,#REF!,#REF!)),1)*IF($AA165=2023,IF(OR($M165="Услуги",$M165="Работы"),#REF!,IF($U165&lt;&gt;0,#REF!,#REF!)),1)*IF($AA165=2024,IF(OR($M165="Услуги",$M165="Работы"),#REF!,IF($U165&lt;&gt;0,#REF!,#REF!)),1)*IF($AA165=2025,IF(OR($M165="Услуги",$M165="Работы"),#REF!,IF($U165&lt;&gt;0,#REF!,#REF!)),1)</f>
        <v>#REF!</v>
      </c>
      <c r="AI165" s="96" t="e">
        <f>Y165*IF($AA165=2021,IF(OR($M165="Услуги",$M165="Работы"),#REF!,IF($U165&lt;&gt;0,#REF!,#REF!)),1)*IF($AA165=2022,IF(OR($M165="Услуги",$M165="Работы"),#REF!,IF($U165&lt;&gt;0,#REF!,#REF!)),1)*IF($AA165=2023,IF(OR($M165="Услуги",$M165="Работы"),#REF!,IF($U165&lt;&gt;0,#REF!,#REF!)),1)*IF($AA165=2024,IF(OR($M165="Услуги",$M165="Работы"),#REF!,IF($U165&lt;&gt;0,#REF!,#REF!)),1)*IF($AA165=2025,IF(OR($M165="Услуги",$M165="Работы"),#REF!,IF($U165&lt;&gt;0,#REF!,#REF!)),1)</f>
        <v>#REF!</v>
      </c>
      <c r="AJ165" s="96" t="e">
        <f>Z165*IF($AA165=2021,IF(OR($M165="Услуги",$M165="Работы"),#REF!,IF($U165&lt;&gt;0,#REF!,#REF!)),1)*IF($AA165=2022,IF(OR($M165="Услуги",$M165="Работы"),#REF!,IF($U165&lt;&gt;0,#REF!,#REF!)),1)*IF($AA165=2023,IF(OR($M165="Услуги",$M165="Работы"),#REF!,IF($U165&lt;&gt;0,#REF!,#REF!)),1)*IF($AA165=2024,IF(OR($M165="Услуги",$M165="Работы"),#REF!,IF($U165&lt;&gt;0,#REF!,#REF!)),1)*IF($AA165=2025,IF(OR($M165="Услуги",$M165="Работы"),#REF!,IF($U165&lt;&gt;0,#REF!,#REF!)),1)</f>
        <v>#REF!</v>
      </c>
      <c r="AK165" s="107">
        <v>24405.599999999999</v>
      </c>
      <c r="AL165" s="57" t="s">
        <v>289</v>
      </c>
      <c r="AM165" s="57">
        <v>24405.599999999999</v>
      </c>
      <c r="AN165" s="54">
        <v>24</v>
      </c>
    </row>
    <row r="166" spans="1:40" s="56" customFormat="1" ht="14.25" hidden="1" customHeight="1" x14ac:dyDescent="0.25">
      <c r="A166" s="85">
        <v>1</v>
      </c>
      <c r="B166" s="86" t="s">
        <v>86</v>
      </c>
      <c r="C166" s="101" t="s">
        <v>543</v>
      </c>
      <c r="D166" s="85" t="s">
        <v>22</v>
      </c>
      <c r="E166" s="85" t="s">
        <v>421</v>
      </c>
      <c r="F166" s="85"/>
      <c r="G166" s="87" t="e">
        <f>VLOOKUP(D166,#REF!,2,FALSE)</f>
        <v>#REF!</v>
      </c>
      <c r="H166" s="85"/>
      <c r="I166" s="85"/>
      <c r="J166" s="86" t="s">
        <v>123</v>
      </c>
      <c r="K166" s="87" t="str">
        <f t="shared" si="116"/>
        <v>Реализация защиты систем обработки ПДн ООО «Орловский энергосбыт»</v>
      </c>
      <c r="L166" s="99" t="s">
        <v>124</v>
      </c>
      <c r="M166" s="90" t="s">
        <v>528</v>
      </c>
      <c r="N166" s="85" t="s">
        <v>131</v>
      </c>
      <c r="O166" s="85" t="s">
        <v>296</v>
      </c>
      <c r="P166" s="86">
        <v>1</v>
      </c>
      <c r="Q166" s="100">
        <v>508.4</v>
      </c>
      <c r="R166" s="97">
        <v>0.2</v>
      </c>
      <c r="S166" s="98">
        <v>508.4</v>
      </c>
      <c r="T166" s="95">
        <f t="shared" si="117"/>
        <v>84.733333333333348</v>
      </c>
      <c r="U166" s="104">
        <v>0</v>
      </c>
      <c r="V166" s="95">
        <f t="shared" si="118"/>
        <v>0</v>
      </c>
      <c r="W166" s="95">
        <f t="shared" si="119"/>
        <v>0</v>
      </c>
      <c r="X166" s="98">
        <v>508.4</v>
      </c>
      <c r="Y166" s="95">
        <f t="shared" si="120"/>
        <v>84.733333333333348</v>
      </c>
      <c r="Z166" s="95">
        <f t="shared" si="121"/>
        <v>423.66666666666663</v>
      </c>
      <c r="AA166" s="244">
        <f>Приоритеты!$F$44</f>
        <v>2025</v>
      </c>
      <c r="AB166" s="247" t="e">
        <f t="shared" si="115"/>
        <v>#REF!</v>
      </c>
      <c r="AC166" s="96" t="e">
        <f>S166*IF($AA166=2021,IF(OR($M166="Услуги",$M166="Работы"),#REF!,IF($U166&lt;&gt;0,#REF!,#REF!)),1)*IF($AA166=2022,IF(OR($M166="Услуги",$M166="Работы"),#REF!,IF($U166&lt;&gt;0,#REF!,#REF!)),1)*IF($AA166=2023,IF(OR($M166="Услуги",$M166="Работы"),#REF!,IF($U166&lt;&gt;0,#REF!,#REF!)),1)*IF($AA166=2024,IF(OR($M166="Услуги",$M166="Работы"),#REF!,IF($U166&lt;&gt;0,#REF!,#REF!)),1)*IF($AA166=2025,IF(OR($M166="Услуги",$M166="Работы"),#REF!,IF($U166&lt;&gt;0,#REF!,#REF!)),1)</f>
        <v>#REF!</v>
      </c>
      <c r="AD166" s="96" t="e">
        <f>T166*IF($AA166=2021,IF(OR($M166="Услуги",$M166="Работы"),#REF!,IF($U166&lt;&gt;0,#REF!,#REF!)),1)*IF($AA166=2022,IF(OR($M166="Услуги",$M166="Работы"),#REF!,IF($U166&lt;&gt;0,#REF!,#REF!)),1)*IF($AA166=2023,IF(OR($M166="Услуги",$M166="Работы"),#REF!,IF($U166&lt;&gt;0,#REF!,#REF!)),1)*IF($AA166=2024,IF(OR($M166="Услуги",$M166="Работы"),#REF!,IF($U166&lt;&gt;0,#REF!,#REF!)),1)*IF($AA166=2025,IF(OR($M166="Услуги",$M166="Работы"),#REF!,IF($U166&lt;&gt;0,#REF!,#REF!)),1)</f>
        <v>#REF!</v>
      </c>
      <c r="AE166" s="96" t="e">
        <f>U166*IF($AA166=2021,IF(OR($M166="Услуги",$M166="Работы"),#REF!,IF($U166&lt;&gt;0,#REF!,#REF!)),1)*IF($AA166=2022,IF(OR($M166="Услуги",$M166="Работы"),#REF!,IF($U166&lt;&gt;0,#REF!,#REF!)),1)*IF($AA166=2023,IF(OR($M166="Услуги",$M166="Работы"),#REF!,IF($U166&lt;&gt;0,#REF!,#REF!)),1)*IF($AA166=2024,IF(OR($M166="Услуги",$M166="Работы"),#REF!,IF($U166&lt;&gt;0,#REF!,#REF!)),1)*IF($AA166=2025,IF(OR($M166="Услуги",$M166="Работы"),#REF!,IF($U166&lt;&gt;0,#REF!,#REF!)),1)</f>
        <v>#REF!</v>
      </c>
      <c r="AF166" s="96" t="e">
        <f>V166*IF($AA166=2021,IF(OR($M166="Услуги",$M166="Работы"),#REF!,IF($U166&lt;&gt;0,#REF!,#REF!)),1)*IF($AA166=2022,IF(OR($M166="Услуги",$M166="Работы"),#REF!,IF($U166&lt;&gt;0,#REF!,#REF!)),1)*IF($AA166=2023,IF(OR($M166="Услуги",$M166="Работы"),#REF!,IF($U166&lt;&gt;0,#REF!,#REF!)),1)*IF($AA166=2024,IF(OR($M166="Услуги",$M166="Работы"),#REF!,IF($U166&lt;&gt;0,#REF!,#REF!)),1)*IF($AA166=2025,IF(OR($M166="Услуги",$M166="Работы"),#REF!,IF($U166&lt;&gt;0,#REF!,#REF!)),1)</f>
        <v>#REF!</v>
      </c>
      <c r="AG166" s="96" t="e">
        <f>W166*IF($AA166=2021,IF(OR($M166="Услуги",$M166="Работы"),#REF!,IF($U166&lt;&gt;0,#REF!,#REF!)),1)*IF($AA166=2022,IF(OR($M166="Услуги",$M166="Работы"),#REF!,IF($U166&lt;&gt;0,#REF!,#REF!)),1)*IF($AA166=2023,IF(OR($M166="Услуги",$M166="Работы"),#REF!,IF($U166&lt;&gt;0,#REF!,#REF!)),1)*IF($AA166=2024,IF(OR($M166="Услуги",$M166="Работы"),#REF!,IF($U166&lt;&gt;0,#REF!,#REF!)),1)*IF($AA166=2025,IF(OR($M166="Услуги",$M166="Работы"),#REF!,IF($U166&lt;&gt;0,#REF!,#REF!)),1)</f>
        <v>#REF!</v>
      </c>
      <c r="AH166" s="96" t="e">
        <f>X166*IF($AA166=2021,IF(OR($M166="Услуги",$M166="Работы"),#REF!,IF($U166&lt;&gt;0,#REF!,#REF!)),1)*IF($AA166=2022,IF(OR($M166="Услуги",$M166="Работы"),#REF!,IF($U166&lt;&gt;0,#REF!,#REF!)),1)*IF($AA166=2023,IF(OR($M166="Услуги",$M166="Работы"),#REF!,IF($U166&lt;&gt;0,#REF!,#REF!)),1)*IF($AA166=2024,IF(OR($M166="Услуги",$M166="Работы"),#REF!,IF($U166&lt;&gt;0,#REF!,#REF!)),1)*IF($AA166=2025,IF(OR($M166="Услуги",$M166="Работы"),#REF!,IF($U166&lt;&gt;0,#REF!,#REF!)),1)</f>
        <v>#REF!</v>
      </c>
      <c r="AI166" s="96" t="e">
        <f>Y166*IF($AA166=2021,IF(OR($M166="Услуги",$M166="Работы"),#REF!,IF($U166&lt;&gt;0,#REF!,#REF!)),1)*IF($AA166=2022,IF(OR($M166="Услуги",$M166="Работы"),#REF!,IF($U166&lt;&gt;0,#REF!,#REF!)),1)*IF($AA166=2023,IF(OR($M166="Услуги",$M166="Работы"),#REF!,IF($U166&lt;&gt;0,#REF!,#REF!)),1)*IF($AA166=2024,IF(OR($M166="Услуги",$M166="Работы"),#REF!,IF($U166&lt;&gt;0,#REF!,#REF!)),1)*IF($AA166=2025,IF(OR($M166="Услуги",$M166="Работы"),#REF!,IF($U166&lt;&gt;0,#REF!,#REF!)),1)</f>
        <v>#REF!</v>
      </c>
      <c r="AJ166" s="96" t="e">
        <f>Z166*IF($AA166=2021,IF(OR($M166="Услуги",$M166="Работы"),#REF!,IF($U166&lt;&gt;0,#REF!,#REF!)),1)*IF($AA166=2022,IF(OR($M166="Услуги",$M166="Работы"),#REF!,IF($U166&lt;&gt;0,#REF!,#REF!)),1)*IF($AA166=2023,IF(OR($M166="Услуги",$M166="Работы"),#REF!,IF($U166&lt;&gt;0,#REF!,#REF!)),1)*IF($AA166=2024,IF(OR($M166="Услуги",$M166="Работы"),#REF!,IF($U166&lt;&gt;0,#REF!,#REF!)),1)*IF($AA166=2025,IF(OR($M166="Услуги",$M166="Работы"),#REF!,IF($U166&lt;&gt;0,#REF!,#REF!)),1)</f>
        <v>#REF!</v>
      </c>
      <c r="AK166" s="107">
        <v>508.4</v>
      </c>
      <c r="AL166" s="57" t="s">
        <v>289</v>
      </c>
      <c r="AM166" s="57">
        <v>508.4</v>
      </c>
      <c r="AN166" s="54">
        <v>1</v>
      </c>
    </row>
    <row r="167" spans="1:40" s="56" customFormat="1" ht="14.25" hidden="1" customHeight="1" x14ac:dyDescent="0.25">
      <c r="A167" s="85">
        <v>1</v>
      </c>
      <c r="B167" s="86" t="s">
        <v>86</v>
      </c>
      <c r="C167" s="101" t="s">
        <v>543</v>
      </c>
      <c r="D167" s="85" t="s">
        <v>22</v>
      </c>
      <c r="E167" s="85" t="s">
        <v>421</v>
      </c>
      <c r="F167" s="85"/>
      <c r="G167" s="87" t="e">
        <f>VLOOKUP(D167,#REF!,2,FALSE)</f>
        <v>#REF!</v>
      </c>
      <c r="H167" s="85"/>
      <c r="I167" s="85"/>
      <c r="J167" s="86" t="s">
        <v>97</v>
      </c>
      <c r="K167" s="87" t="str">
        <f t="shared" si="116"/>
        <v>Реализация защиты систем обработки ПДн ООО «Орловский энергосбыт»</v>
      </c>
      <c r="L167" s="99" t="s">
        <v>98</v>
      </c>
      <c r="M167" s="90" t="s">
        <v>528</v>
      </c>
      <c r="N167" s="85" t="s">
        <v>325</v>
      </c>
      <c r="O167" s="85" t="s">
        <v>326</v>
      </c>
      <c r="P167" s="86">
        <v>2</v>
      </c>
      <c r="Q167" s="100">
        <v>1149750</v>
      </c>
      <c r="R167" s="97">
        <v>0.2</v>
      </c>
      <c r="S167" s="98">
        <v>2299500</v>
      </c>
      <c r="T167" s="95">
        <f t="shared" si="117"/>
        <v>383250</v>
      </c>
      <c r="U167" s="98">
        <v>2299500</v>
      </c>
      <c r="V167" s="95">
        <f t="shared" si="118"/>
        <v>383250</v>
      </c>
      <c r="W167" s="95">
        <f t="shared" si="119"/>
        <v>1916250</v>
      </c>
      <c r="X167" s="104"/>
      <c r="Y167" s="95">
        <f t="shared" si="120"/>
        <v>0</v>
      </c>
      <c r="Z167" s="95">
        <f t="shared" si="121"/>
        <v>0</v>
      </c>
      <c r="AA167" s="244">
        <f>Приоритеты!$F$44</f>
        <v>2025</v>
      </c>
      <c r="AB167" s="247" t="e">
        <f t="shared" si="115"/>
        <v>#REF!</v>
      </c>
      <c r="AC167" s="96" t="e">
        <f>S167*IF($AA167=2021,IF(OR($M167="Услуги",$M167="Работы"),#REF!,IF($U167&lt;&gt;0,#REF!,#REF!)),1)*IF($AA167=2022,IF(OR($M167="Услуги",$M167="Работы"),#REF!,IF($U167&lt;&gt;0,#REF!,#REF!)),1)*IF($AA167=2023,IF(OR($M167="Услуги",$M167="Работы"),#REF!,IF($U167&lt;&gt;0,#REF!,#REF!)),1)*IF($AA167=2024,IF(OR($M167="Услуги",$M167="Работы"),#REF!,IF($U167&lt;&gt;0,#REF!,#REF!)),1)*IF($AA167=2025,IF(OR($M167="Услуги",$M167="Работы"),#REF!,IF($U167&lt;&gt;0,#REF!,#REF!)),1)</f>
        <v>#REF!</v>
      </c>
      <c r="AD167" s="96" t="e">
        <f>T167*IF($AA167=2021,IF(OR($M167="Услуги",$M167="Работы"),#REF!,IF($U167&lt;&gt;0,#REF!,#REF!)),1)*IF($AA167=2022,IF(OR($M167="Услуги",$M167="Работы"),#REF!,IF($U167&lt;&gt;0,#REF!,#REF!)),1)*IF($AA167=2023,IF(OR($M167="Услуги",$M167="Работы"),#REF!,IF($U167&lt;&gt;0,#REF!,#REF!)),1)*IF($AA167=2024,IF(OR($M167="Услуги",$M167="Работы"),#REF!,IF($U167&lt;&gt;0,#REF!,#REF!)),1)*IF($AA167=2025,IF(OR($M167="Услуги",$M167="Работы"),#REF!,IF($U167&lt;&gt;0,#REF!,#REF!)),1)</f>
        <v>#REF!</v>
      </c>
      <c r="AE167" s="96" t="e">
        <f>U167*IF($AA167=2021,IF(OR($M167="Услуги",$M167="Работы"),#REF!,IF($U167&lt;&gt;0,#REF!,#REF!)),1)*IF($AA167=2022,IF(OR($M167="Услуги",$M167="Работы"),#REF!,IF($U167&lt;&gt;0,#REF!,#REF!)),1)*IF($AA167=2023,IF(OR($M167="Услуги",$M167="Работы"),#REF!,IF($U167&lt;&gt;0,#REF!,#REF!)),1)*IF($AA167=2024,IF(OR($M167="Услуги",$M167="Работы"),#REF!,IF($U167&lt;&gt;0,#REF!,#REF!)),1)*IF($AA167=2025,IF(OR($M167="Услуги",$M167="Работы"),#REF!,IF($U167&lt;&gt;0,#REF!,#REF!)),1)</f>
        <v>#REF!</v>
      </c>
      <c r="AF167" s="96" t="e">
        <f>V167*IF($AA167=2021,IF(OR($M167="Услуги",$M167="Работы"),#REF!,IF($U167&lt;&gt;0,#REF!,#REF!)),1)*IF($AA167=2022,IF(OR($M167="Услуги",$M167="Работы"),#REF!,IF($U167&lt;&gt;0,#REF!,#REF!)),1)*IF($AA167=2023,IF(OR($M167="Услуги",$M167="Работы"),#REF!,IF($U167&lt;&gt;0,#REF!,#REF!)),1)*IF($AA167=2024,IF(OR($M167="Услуги",$M167="Работы"),#REF!,IF($U167&lt;&gt;0,#REF!,#REF!)),1)*IF($AA167=2025,IF(OR($M167="Услуги",$M167="Работы"),#REF!,IF($U167&lt;&gt;0,#REF!,#REF!)),1)</f>
        <v>#REF!</v>
      </c>
      <c r="AG167" s="96" t="e">
        <f>W167*IF($AA167=2021,IF(OR($M167="Услуги",$M167="Работы"),#REF!,IF($U167&lt;&gt;0,#REF!,#REF!)),1)*IF($AA167=2022,IF(OR($M167="Услуги",$M167="Работы"),#REF!,IF($U167&lt;&gt;0,#REF!,#REF!)),1)*IF($AA167=2023,IF(OR($M167="Услуги",$M167="Работы"),#REF!,IF($U167&lt;&gt;0,#REF!,#REF!)),1)*IF($AA167=2024,IF(OR($M167="Услуги",$M167="Работы"),#REF!,IF($U167&lt;&gt;0,#REF!,#REF!)),1)*IF($AA167=2025,IF(OR($M167="Услуги",$M167="Работы"),#REF!,IF($U167&lt;&gt;0,#REF!,#REF!)),1)</f>
        <v>#REF!</v>
      </c>
      <c r="AH167" s="96" t="e">
        <f>X167*IF($AA167=2021,IF(OR($M167="Услуги",$M167="Работы"),#REF!,IF($U167&lt;&gt;0,#REF!,#REF!)),1)*IF($AA167=2022,IF(OR($M167="Услуги",$M167="Работы"),#REF!,IF($U167&lt;&gt;0,#REF!,#REF!)),1)*IF($AA167=2023,IF(OR($M167="Услуги",$M167="Работы"),#REF!,IF($U167&lt;&gt;0,#REF!,#REF!)),1)*IF($AA167=2024,IF(OR($M167="Услуги",$M167="Работы"),#REF!,IF($U167&lt;&gt;0,#REF!,#REF!)),1)*IF($AA167=2025,IF(OR($M167="Услуги",$M167="Работы"),#REF!,IF($U167&lt;&gt;0,#REF!,#REF!)),1)</f>
        <v>#REF!</v>
      </c>
      <c r="AI167" s="96" t="e">
        <f>Y167*IF($AA167=2021,IF(OR($M167="Услуги",$M167="Работы"),#REF!,IF($U167&lt;&gt;0,#REF!,#REF!)),1)*IF($AA167=2022,IF(OR($M167="Услуги",$M167="Работы"),#REF!,IF($U167&lt;&gt;0,#REF!,#REF!)),1)*IF($AA167=2023,IF(OR($M167="Услуги",$M167="Работы"),#REF!,IF($U167&lt;&gt;0,#REF!,#REF!)),1)*IF($AA167=2024,IF(OR($M167="Услуги",$M167="Работы"),#REF!,IF($U167&lt;&gt;0,#REF!,#REF!)),1)*IF($AA167=2025,IF(OR($M167="Услуги",$M167="Работы"),#REF!,IF($U167&lt;&gt;0,#REF!,#REF!)),1)</f>
        <v>#REF!</v>
      </c>
      <c r="AJ167" s="96" t="e">
        <f>Z167*IF($AA167=2021,IF(OR($M167="Услуги",$M167="Работы"),#REF!,IF($U167&lt;&gt;0,#REF!,#REF!)),1)*IF($AA167=2022,IF(OR($M167="Услуги",$M167="Работы"),#REF!,IF($U167&lt;&gt;0,#REF!,#REF!)),1)*IF($AA167=2023,IF(OR($M167="Услуги",$M167="Работы"),#REF!,IF($U167&lt;&gt;0,#REF!,#REF!)),1)*IF($AA167=2024,IF(OR($M167="Услуги",$M167="Работы"),#REF!,IF($U167&lt;&gt;0,#REF!,#REF!)),1)*IF($AA167=2025,IF(OR($M167="Услуги",$M167="Работы"),#REF!,IF($U167&lt;&gt;0,#REF!,#REF!)),1)</f>
        <v>#REF!</v>
      </c>
      <c r="AK167" s="107">
        <v>2299500</v>
      </c>
      <c r="AL167" s="57">
        <v>2299500</v>
      </c>
      <c r="AM167" s="57" t="s">
        <v>289</v>
      </c>
      <c r="AN167" s="54">
        <v>2</v>
      </c>
    </row>
    <row r="168" spans="1:40" s="56" customFormat="1" ht="14.25" hidden="1" customHeight="1" x14ac:dyDescent="0.25">
      <c r="A168" s="85">
        <v>1</v>
      </c>
      <c r="B168" s="86" t="s">
        <v>86</v>
      </c>
      <c r="C168" s="101" t="s">
        <v>543</v>
      </c>
      <c r="D168" s="85" t="s">
        <v>22</v>
      </c>
      <c r="E168" s="85" t="s">
        <v>421</v>
      </c>
      <c r="F168" s="85"/>
      <c r="G168" s="87" t="e">
        <f>VLOOKUP(D168,#REF!,2,FALSE)</f>
        <v>#REF!</v>
      </c>
      <c r="H168" s="85"/>
      <c r="I168" s="85"/>
      <c r="J168" s="86" t="s">
        <v>97</v>
      </c>
      <c r="K168" s="87" t="str">
        <f t="shared" si="116"/>
        <v>Реализация защиты систем обработки ПДн ООО «Орловский энергосбыт»</v>
      </c>
      <c r="L168" s="99" t="s">
        <v>98</v>
      </c>
      <c r="M168" s="90" t="s">
        <v>532</v>
      </c>
      <c r="N168" s="85" t="s">
        <v>197</v>
      </c>
      <c r="O168" s="85" t="s">
        <v>327</v>
      </c>
      <c r="P168" s="86">
        <v>2</v>
      </c>
      <c r="Q168" s="100">
        <v>711750</v>
      </c>
      <c r="R168" s="97">
        <v>0.2</v>
      </c>
      <c r="S168" s="98">
        <v>1423500</v>
      </c>
      <c r="T168" s="95">
        <f t="shared" si="117"/>
        <v>237250</v>
      </c>
      <c r="U168" s="104">
        <v>0</v>
      </c>
      <c r="V168" s="95">
        <f t="shared" si="118"/>
        <v>0</v>
      </c>
      <c r="W168" s="95">
        <f t="shared" si="119"/>
        <v>0</v>
      </c>
      <c r="X168" s="98">
        <v>1423500</v>
      </c>
      <c r="Y168" s="95">
        <f t="shared" si="120"/>
        <v>237250</v>
      </c>
      <c r="Z168" s="95">
        <f t="shared" si="121"/>
        <v>1186250</v>
      </c>
      <c r="AA168" s="244">
        <f>Приоритеты!$F$44</f>
        <v>2025</v>
      </c>
      <c r="AB168" s="247" t="e">
        <f t="shared" si="115"/>
        <v>#REF!</v>
      </c>
      <c r="AC168" s="96" t="e">
        <f>S168*IF($AA168=2021,IF(OR($M168="Услуги",$M168="Работы"),#REF!,IF($U168&lt;&gt;0,#REF!,#REF!)),1)*IF($AA168=2022,IF(OR($M168="Услуги",$M168="Работы"),#REF!,IF($U168&lt;&gt;0,#REF!,#REF!)),1)*IF($AA168=2023,IF(OR($M168="Услуги",$M168="Работы"),#REF!,IF($U168&lt;&gt;0,#REF!,#REF!)),1)*IF($AA168=2024,IF(OR($M168="Услуги",$M168="Работы"),#REF!,IF($U168&lt;&gt;0,#REF!,#REF!)),1)*IF($AA168=2025,IF(OR($M168="Услуги",$M168="Работы"),#REF!,IF($U168&lt;&gt;0,#REF!,#REF!)),1)</f>
        <v>#REF!</v>
      </c>
      <c r="AD168" s="96" t="e">
        <f>T168*IF($AA168=2021,IF(OR($M168="Услуги",$M168="Работы"),#REF!,IF($U168&lt;&gt;0,#REF!,#REF!)),1)*IF($AA168=2022,IF(OR($M168="Услуги",$M168="Работы"),#REF!,IF($U168&lt;&gt;0,#REF!,#REF!)),1)*IF($AA168=2023,IF(OR($M168="Услуги",$M168="Работы"),#REF!,IF($U168&lt;&gt;0,#REF!,#REF!)),1)*IF($AA168=2024,IF(OR($M168="Услуги",$M168="Работы"),#REF!,IF($U168&lt;&gt;0,#REF!,#REF!)),1)*IF($AA168=2025,IF(OR($M168="Услуги",$M168="Работы"),#REF!,IF($U168&lt;&gt;0,#REF!,#REF!)),1)</f>
        <v>#REF!</v>
      </c>
      <c r="AE168" s="96" t="e">
        <f>U168*IF($AA168=2021,IF(OR($M168="Услуги",$M168="Работы"),#REF!,IF($U168&lt;&gt;0,#REF!,#REF!)),1)*IF($AA168=2022,IF(OR($M168="Услуги",$M168="Работы"),#REF!,IF($U168&lt;&gt;0,#REF!,#REF!)),1)*IF($AA168=2023,IF(OR($M168="Услуги",$M168="Работы"),#REF!,IF($U168&lt;&gt;0,#REF!,#REF!)),1)*IF($AA168=2024,IF(OR($M168="Услуги",$M168="Работы"),#REF!,IF($U168&lt;&gt;0,#REF!,#REF!)),1)*IF($AA168=2025,IF(OR($M168="Услуги",$M168="Работы"),#REF!,IF($U168&lt;&gt;0,#REF!,#REF!)),1)</f>
        <v>#REF!</v>
      </c>
      <c r="AF168" s="96" t="e">
        <f>V168*IF($AA168=2021,IF(OR($M168="Услуги",$M168="Работы"),#REF!,IF($U168&lt;&gt;0,#REF!,#REF!)),1)*IF($AA168=2022,IF(OR($M168="Услуги",$M168="Работы"),#REF!,IF($U168&lt;&gt;0,#REF!,#REF!)),1)*IF($AA168=2023,IF(OR($M168="Услуги",$M168="Работы"),#REF!,IF($U168&lt;&gt;0,#REF!,#REF!)),1)*IF($AA168=2024,IF(OR($M168="Услуги",$M168="Работы"),#REF!,IF($U168&lt;&gt;0,#REF!,#REF!)),1)*IF($AA168=2025,IF(OR($M168="Услуги",$M168="Работы"),#REF!,IF($U168&lt;&gt;0,#REF!,#REF!)),1)</f>
        <v>#REF!</v>
      </c>
      <c r="AG168" s="96" t="e">
        <f>W168*IF($AA168=2021,IF(OR($M168="Услуги",$M168="Работы"),#REF!,IF($U168&lt;&gt;0,#REF!,#REF!)),1)*IF($AA168=2022,IF(OR($M168="Услуги",$M168="Работы"),#REF!,IF($U168&lt;&gt;0,#REF!,#REF!)),1)*IF($AA168=2023,IF(OR($M168="Услуги",$M168="Работы"),#REF!,IF($U168&lt;&gt;0,#REF!,#REF!)),1)*IF($AA168=2024,IF(OR($M168="Услуги",$M168="Работы"),#REF!,IF($U168&lt;&gt;0,#REF!,#REF!)),1)*IF($AA168=2025,IF(OR($M168="Услуги",$M168="Работы"),#REF!,IF($U168&lt;&gt;0,#REF!,#REF!)),1)</f>
        <v>#REF!</v>
      </c>
      <c r="AH168" s="96" t="e">
        <f>X168*IF($AA168=2021,IF(OR($M168="Услуги",$M168="Работы"),#REF!,IF($U168&lt;&gt;0,#REF!,#REF!)),1)*IF($AA168=2022,IF(OR($M168="Услуги",$M168="Работы"),#REF!,IF($U168&lt;&gt;0,#REF!,#REF!)),1)*IF($AA168=2023,IF(OR($M168="Услуги",$M168="Работы"),#REF!,IF($U168&lt;&gt;0,#REF!,#REF!)),1)*IF($AA168=2024,IF(OR($M168="Услуги",$M168="Работы"),#REF!,IF($U168&lt;&gt;0,#REF!,#REF!)),1)*IF($AA168=2025,IF(OR($M168="Услуги",$M168="Работы"),#REF!,IF($U168&lt;&gt;0,#REF!,#REF!)),1)</f>
        <v>#REF!</v>
      </c>
      <c r="AI168" s="96" t="e">
        <f>Y168*IF($AA168=2021,IF(OR($M168="Услуги",$M168="Работы"),#REF!,IF($U168&lt;&gt;0,#REF!,#REF!)),1)*IF($AA168=2022,IF(OR($M168="Услуги",$M168="Работы"),#REF!,IF($U168&lt;&gt;0,#REF!,#REF!)),1)*IF($AA168=2023,IF(OR($M168="Услуги",$M168="Работы"),#REF!,IF($U168&lt;&gt;0,#REF!,#REF!)),1)*IF($AA168=2024,IF(OR($M168="Услуги",$M168="Работы"),#REF!,IF($U168&lt;&gt;0,#REF!,#REF!)),1)*IF($AA168=2025,IF(OR($M168="Услуги",$M168="Работы"),#REF!,IF($U168&lt;&gt;0,#REF!,#REF!)),1)</f>
        <v>#REF!</v>
      </c>
      <c r="AJ168" s="96" t="e">
        <f>Z168*IF($AA168=2021,IF(OR($M168="Услуги",$M168="Работы"),#REF!,IF($U168&lt;&gt;0,#REF!,#REF!)),1)*IF($AA168=2022,IF(OR($M168="Услуги",$M168="Работы"),#REF!,IF($U168&lt;&gt;0,#REF!,#REF!)),1)*IF($AA168=2023,IF(OR($M168="Услуги",$M168="Работы"),#REF!,IF($U168&lt;&gt;0,#REF!,#REF!)),1)*IF($AA168=2024,IF(OR($M168="Услуги",$M168="Работы"),#REF!,IF($U168&lt;&gt;0,#REF!,#REF!)),1)*IF($AA168=2025,IF(OR($M168="Услуги",$M168="Работы"),#REF!,IF($U168&lt;&gt;0,#REF!,#REF!)),1)</f>
        <v>#REF!</v>
      </c>
      <c r="AK168" s="107">
        <v>1423500</v>
      </c>
      <c r="AL168" s="57" t="s">
        <v>289</v>
      </c>
      <c r="AM168" s="57">
        <v>1423500</v>
      </c>
      <c r="AN168" s="54">
        <v>2</v>
      </c>
    </row>
    <row r="169" spans="1:40" s="56" customFormat="1" ht="14.25" hidden="1" customHeight="1" x14ac:dyDescent="0.25">
      <c r="A169" s="85">
        <v>1</v>
      </c>
      <c r="B169" s="86" t="s">
        <v>86</v>
      </c>
      <c r="C169" s="101" t="s">
        <v>543</v>
      </c>
      <c r="D169" s="85" t="s">
        <v>22</v>
      </c>
      <c r="E169" s="85" t="s">
        <v>421</v>
      </c>
      <c r="F169" s="85"/>
      <c r="G169" s="87" t="e">
        <f>VLOOKUP(D169,#REF!,2,FALSE)</f>
        <v>#REF!</v>
      </c>
      <c r="H169" s="85"/>
      <c r="I169" s="85"/>
      <c r="J169" s="86" t="s">
        <v>97</v>
      </c>
      <c r="K169" s="87" t="str">
        <f t="shared" si="116"/>
        <v>Реализация защиты систем обработки ПДн ООО «Орловский энергосбыт»</v>
      </c>
      <c r="L169" s="99" t="s">
        <v>98</v>
      </c>
      <c r="M169" s="90" t="s">
        <v>528</v>
      </c>
      <c r="N169" s="101" t="s">
        <v>302</v>
      </c>
      <c r="O169" s="85" t="s">
        <v>302</v>
      </c>
      <c r="P169" s="86">
        <v>2</v>
      </c>
      <c r="Q169" s="100">
        <v>172462.5</v>
      </c>
      <c r="R169" s="97">
        <v>0.2</v>
      </c>
      <c r="S169" s="98">
        <v>344925</v>
      </c>
      <c r="T169" s="95">
        <f t="shared" si="117"/>
        <v>57487.5</v>
      </c>
      <c r="U169" s="98">
        <v>344925</v>
      </c>
      <c r="V169" s="95">
        <f t="shared" si="118"/>
        <v>57487.5</v>
      </c>
      <c r="W169" s="95">
        <f t="shared" si="119"/>
        <v>287437.5</v>
      </c>
      <c r="X169" s="104"/>
      <c r="Y169" s="95">
        <f t="shared" si="120"/>
        <v>0</v>
      </c>
      <c r="Z169" s="95">
        <f t="shared" si="121"/>
        <v>0</v>
      </c>
      <c r="AA169" s="244">
        <f>Приоритеты!$F$44</f>
        <v>2025</v>
      </c>
      <c r="AB169" s="247" t="e">
        <f t="shared" si="115"/>
        <v>#REF!</v>
      </c>
      <c r="AC169" s="96" t="e">
        <f>S169*IF($AA169=2021,IF(OR($M169="Услуги",$M169="Работы"),#REF!,IF($U169&lt;&gt;0,#REF!,#REF!)),1)*IF($AA169=2022,IF(OR($M169="Услуги",$M169="Работы"),#REF!,IF($U169&lt;&gt;0,#REF!,#REF!)),1)*IF($AA169=2023,IF(OR($M169="Услуги",$M169="Работы"),#REF!,IF($U169&lt;&gt;0,#REF!,#REF!)),1)*IF($AA169=2024,IF(OR($M169="Услуги",$M169="Работы"),#REF!,IF($U169&lt;&gt;0,#REF!,#REF!)),1)*IF($AA169=2025,IF(OR($M169="Услуги",$M169="Работы"),#REF!,IF($U169&lt;&gt;0,#REF!,#REF!)),1)</f>
        <v>#REF!</v>
      </c>
      <c r="AD169" s="96" t="e">
        <f>T169*IF($AA169=2021,IF(OR($M169="Услуги",$M169="Работы"),#REF!,IF($U169&lt;&gt;0,#REF!,#REF!)),1)*IF($AA169=2022,IF(OR($M169="Услуги",$M169="Работы"),#REF!,IF($U169&lt;&gt;0,#REF!,#REF!)),1)*IF($AA169=2023,IF(OR($M169="Услуги",$M169="Работы"),#REF!,IF($U169&lt;&gt;0,#REF!,#REF!)),1)*IF($AA169=2024,IF(OR($M169="Услуги",$M169="Работы"),#REF!,IF($U169&lt;&gt;0,#REF!,#REF!)),1)*IF($AA169=2025,IF(OR($M169="Услуги",$M169="Работы"),#REF!,IF($U169&lt;&gt;0,#REF!,#REF!)),1)</f>
        <v>#REF!</v>
      </c>
      <c r="AE169" s="96" t="e">
        <f>U169*IF($AA169=2021,IF(OR($M169="Услуги",$M169="Работы"),#REF!,IF($U169&lt;&gt;0,#REF!,#REF!)),1)*IF($AA169=2022,IF(OR($M169="Услуги",$M169="Работы"),#REF!,IF($U169&lt;&gt;0,#REF!,#REF!)),1)*IF($AA169=2023,IF(OR($M169="Услуги",$M169="Работы"),#REF!,IF($U169&lt;&gt;0,#REF!,#REF!)),1)*IF($AA169=2024,IF(OR($M169="Услуги",$M169="Работы"),#REF!,IF($U169&lt;&gt;0,#REF!,#REF!)),1)*IF($AA169=2025,IF(OR($M169="Услуги",$M169="Работы"),#REF!,IF($U169&lt;&gt;0,#REF!,#REF!)),1)</f>
        <v>#REF!</v>
      </c>
      <c r="AF169" s="96" t="e">
        <f>V169*IF($AA169=2021,IF(OR($M169="Услуги",$M169="Работы"),#REF!,IF($U169&lt;&gt;0,#REF!,#REF!)),1)*IF($AA169=2022,IF(OR($M169="Услуги",$M169="Работы"),#REF!,IF($U169&lt;&gt;0,#REF!,#REF!)),1)*IF($AA169=2023,IF(OR($M169="Услуги",$M169="Работы"),#REF!,IF($U169&lt;&gt;0,#REF!,#REF!)),1)*IF($AA169=2024,IF(OR($M169="Услуги",$M169="Работы"),#REF!,IF($U169&lt;&gt;0,#REF!,#REF!)),1)*IF($AA169=2025,IF(OR($M169="Услуги",$M169="Работы"),#REF!,IF($U169&lt;&gt;0,#REF!,#REF!)),1)</f>
        <v>#REF!</v>
      </c>
      <c r="AG169" s="96" t="e">
        <f>W169*IF($AA169=2021,IF(OR($M169="Услуги",$M169="Работы"),#REF!,IF($U169&lt;&gt;0,#REF!,#REF!)),1)*IF($AA169=2022,IF(OR($M169="Услуги",$M169="Работы"),#REF!,IF($U169&lt;&gt;0,#REF!,#REF!)),1)*IF($AA169=2023,IF(OR($M169="Услуги",$M169="Работы"),#REF!,IF($U169&lt;&gt;0,#REF!,#REF!)),1)*IF($AA169=2024,IF(OR($M169="Услуги",$M169="Работы"),#REF!,IF($U169&lt;&gt;0,#REF!,#REF!)),1)*IF($AA169=2025,IF(OR($M169="Услуги",$M169="Работы"),#REF!,IF($U169&lt;&gt;0,#REF!,#REF!)),1)</f>
        <v>#REF!</v>
      </c>
      <c r="AH169" s="96" t="e">
        <f>X169*IF($AA169=2021,IF(OR($M169="Услуги",$M169="Работы"),#REF!,IF($U169&lt;&gt;0,#REF!,#REF!)),1)*IF($AA169=2022,IF(OR($M169="Услуги",$M169="Работы"),#REF!,IF($U169&lt;&gt;0,#REF!,#REF!)),1)*IF($AA169=2023,IF(OR($M169="Услуги",$M169="Работы"),#REF!,IF($U169&lt;&gt;0,#REF!,#REF!)),1)*IF($AA169=2024,IF(OR($M169="Услуги",$M169="Работы"),#REF!,IF($U169&lt;&gt;0,#REF!,#REF!)),1)*IF($AA169=2025,IF(OR($M169="Услуги",$M169="Работы"),#REF!,IF($U169&lt;&gt;0,#REF!,#REF!)),1)</f>
        <v>#REF!</v>
      </c>
      <c r="AI169" s="96" t="e">
        <f>Y169*IF($AA169=2021,IF(OR($M169="Услуги",$M169="Работы"),#REF!,IF($U169&lt;&gt;0,#REF!,#REF!)),1)*IF($AA169=2022,IF(OR($M169="Услуги",$M169="Работы"),#REF!,IF($U169&lt;&gt;0,#REF!,#REF!)),1)*IF($AA169=2023,IF(OR($M169="Услуги",$M169="Работы"),#REF!,IF($U169&lt;&gt;0,#REF!,#REF!)),1)*IF($AA169=2024,IF(OR($M169="Услуги",$M169="Работы"),#REF!,IF($U169&lt;&gt;0,#REF!,#REF!)),1)*IF($AA169=2025,IF(OR($M169="Услуги",$M169="Работы"),#REF!,IF($U169&lt;&gt;0,#REF!,#REF!)),1)</f>
        <v>#REF!</v>
      </c>
      <c r="AJ169" s="96" t="e">
        <f>Z169*IF($AA169=2021,IF(OR($M169="Услуги",$M169="Работы"),#REF!,IF($U169&lt;&gt;0,#REF!,#REF!)),1)*IF($AA169=2022,IF(OR($M169="Услуги",$M169="Работы"),#REF!,IF($U169&lt;&gt;0,#REF!,#REF!)),1)*IF($AA169=2023,IF(OR($M169="Услуги",$M169="Работы"),#REF!,IF($U169&lt;&gt;0,#REF!,#REF!)),1)*IF($AA169=2024,IF(OR($M169="Услуги",$M169="Работы"),#REF!,IF($U169&lt;&gt;0,#REF!,#REF!)),1)*IF($AA169=2025,IF(OR($M169="Услуги",$M169="Работы"),#REF!,IF($U169&lt;&gt;0,#REF!,#REF!)),1)</f>
        <v>#REF!</v>
      </c>
      <c r="AK169" s="107">
        <v>344925</v>
      </c>
      <c r="AL169" s="57">
        <v>344925</v>
      </c>
      <c r="AM169" s="57" t="s">
        <v>289</v>
      </c>
      <c r="AN169" s="54">
        <v>2</v>
      </c>
    </row>
    <row r="170" spans="1:40" s="56" customFormat="1" ht="14.25" hidden="1" customHeight="1" x14ac:dyDescent="0.25">
      <c r="A170" s="85">
        <v>1</v>
      </c>
      <c r="B170" s="86" t="s">
        <v>86</v>
      </c>
      <c r="C170" s="101" t="s">
        <v>543</v>
      </c>
      <c r="D170" s="85" t="s">
        <v>22</v>
      </c>
      <c r="E170" s="85" t="s">
        <v>421</v>
      </c>
      <c r="F170" s="85"/>
      <c r="G170" s="87" t="e">
        <f>VLOOKUP(D170,#REF!,2,FALSE)</f>
        <v>#REF!</v>
      </c>
      <c r="H170" s="85"/>
      <c r="I170" s="85"/>
      <c r="J170" s="86" t="s">
        <v>97</v>
      </c>
      <c r="K170" s="87" t="str">
        <f t="shared" si="116"/>
        <v>Реализация защиты систем обработки ПДн ООО «Орловский энергосбыт»</v>
      </c>
      <c r="L170" s="99" t="s">
        <v>98</v>
      </c>
      <c r="M170" s="90" t="s">
        <v>528</v>
      </c>
      <c r="N170" s="85" t="s">
        <v>303</v>
      </c>
      <c r="O170" s="85" t="s">
        <v>304</v>
      </c>
      <c r="P170" s="86">
        <v>2</v>
      </c>
      <c r="Q170" s="100">
        <v>87000</v>
      </c>
      <c r="R170" s="97">
        <v>0.2</v>
      </c>
      <c r="S170" s="98">
        <v>174000</v>
      </c>
      <c r="T170" s="95">
        <f t="shared" si="117"/>
        <v>29000</v>
      </c>
      <c r="U170" s="98">
        <v>174000</v>
      </c>
      <c r="V170" s="95">
        <f t="shared" si="118"/>
        <v>29000</v>
      </c>
      <c r="W170" s="95">
        <f t="shared" si="119"/>
        <v>145000</v>
      </c>
      <c r="X170" s="104"/>
      <c r="Y170" s="95">
        <f t="shared" si="120"/>
        <v>0</v>
      </c>
      <c r="Z170" s="95">
        <f t="shared" si="121"/>
        <v>0</v>
      </c>
      <c r="AA170" s="244">
        <f>Приоритеты!$F$44</f>
        <v>2025</v>
      </c>
      <c r="AB170" s="247" t="e">
        <f t="shared" si="115"/>
        <v>#REF!</v>
      </c>
      <c r="AC170" s="96" t="e">
        <f>S170*IF($AA170=2021,IF(OR($M170="Услуги",$M170="Работы"),#REF!,IF($U170&lt;&gt;0,#REF!,#REF!)),1)*IF($AA170=2022,IF(OR($M170="Услуги",$M170="Работы"),#REF!,IF($U170&lt;&gt;0,#REF!,#REF!)),1)*IF($AA170=2023,IF(OR($M170="Услуги",$M170="Работы"),#REF!,IF($U170&lt;&gt;0,#REF!,#REF!)),1)*IF($AA170=2024,IF(OR($M170="Услуги",$M170="Работы"),#REF!,IF($U170&lt;&gt;0,#REF!,#REF!)),1)*IF($AA170=2025,IF(OR($M170="Услуги",$M170="Работы"),#REF!,IF($U170&lt;&gt;0,#REF!,#REF!)),1)</f>
        <v>#REF!</v>
      </c>
      <c r="AD170" s="96" t="e">
        <f>T170*IF($AA170=2021,IF(OR($M170="Услуги",$M170="Работы"),#REF!,IF($U170&lt;&gt;0,#REF!,#REF!)),1)*IF($AA170=2022,IF(OR($M170="Услуги",$M170="Работы"),#REF!,IF($U170&lt;&gt;0,#REF!,#REF!)),1)*IF($AA170=2023,IF(OR($M170="Услуги",$M170="Работы"),#REF!,IF($U170&lt;&gt;0,#REF!,#REF!)),1)*IF($AA170=2024,IF(OR($M170="Услуги",$M170="Работы"),#REF!,IF($U170&lt;&gt;0,#REF!,#REF!)),1)*IF($AA170=2025,IF(OR($M170="Услуги",$M170="Работы"),#REF!,IF($U170&lt;&gt;0,#REF!,#REF!)),1)</f>
        <v>#REF!</v>
      </c>
      <c r="AE170" s="96" t="e">
        <f>U170*IF($AA170=2021,IF(OR($M170="Услуги",$M170="Работы"),#REF!,IF($U170&lt;&gt;0,#REF!,#REF!)),1)*IF($AA170=2022,IF(OR($M170="Услуги",$M170="Работы"),#REF!,IF($U170&lt;&gt;0,#REF!,#REF!)),1)*IF($AA170=2023,IF(OR($M170="Услуги",$M170="Работы"),#REF!,IF($U170&lt;&gt;0,#REF!,#REF!)),1)*IF($AA170=2024,IF(OR($M170="Услуги",$M170="Работы"),#REF!,IF($U170&lt;&gt;0,#REF!,#REF!)),1)*IF($AA170=2025,IF(OR($M170="Услуги",$M170="Работы"),#REF!,IF($U170&lt;&gt;0,#REF!,#REF!)),1)</f>
        <v>#REF!</v>
      </c>
      <c r="AF170" s="96" t="e">
        <f>V170*IF($AA170=2021,IF(OR($M170="Услуги",$M170="Работы"),#REF!,IF($U170&lt;&gt;0,#REF!,#REF!)),1)*IF($AA170=2022,IF(OR($M170="Услуги",$M170="Работы"),#REF!,IF($U170&lt;&gt;0,#REF!,#REF!)),1)*IF($AA170=2023,IF(OR($M170="Услуги",$M170="Работы"),#REF!,IF($U170&lt;&gt;0,#REF!,#REF!)),1)*IF($AA170=2024,IF(OR($M170="Услуги",$M170="Работы"),#REF!,IF($U170&lt;&gt;0,#REF!,#REF!)),1)*IF($AA170=2025,IF(OR($M170="Услуги",$M170="Работы"),#REF!,IF($U170&lt;&gt;0,#REF!,#REF!)),1)</f>
        <v>#REF!</v>
      </c>
      <c r="AG170" s="96" t="e">
        <f>W170*IF($AA170=2021,IF(OR($M170="Услуги",$M170="Работы"),#REF!,IF($U170&lt;&gt;0,#REF!,#REF!)),1)*IF($AA170=2022,IF(OR($M170="Услуги",$M170="Работы"),#REF!,IF($U170&lt;&gt;0,#REF!,#REF!)),1)*IF($AA170=2023,IF(OR($M170="Услуги",$M170="Работы"),#REF!,IF($U170&lt;&gt;0,#REF!,#REF!)),1)*IF($AA170=2024,IF(OR($M170="Услуги",$M170="Работы"),#REF!,IF($U170&lt;&gt;0,#REF!,#REF!)),1)*IF($AA170=2025,IF(OR($M170="Услуги",$M170="Работы"),#REF!,IF($U170&lt;&gt;0,#REF!,#REF!)),1)</f>
        <v>#REF!</v>
      </c>
      <c r="AH170" s="96" t="e">
        <f>X170*IF($AA170=2021,IF(OR($M170="Услуги",$M170="Работы"),#REF!,IF($U170&lt;&gt;0,#REF!,#REF!)),1)*IF($AA170=2022,IF(OR($M170="Услуги",$M170="Работы"),#REF!,IF($U170&lt;&gt;0,#REF!,#REF!)),1)*IF($AA170=2023,IF(OR($M170="Услуги",$M170="Работы"),#REF!,IF($U170&lt;&gt;0,#REF!,#REF!)),1)*IF($AA170=2024,IF(OR($M170="Услуги",$M170="Работы"),#REF!,IF($U170&lt;&gt;0,#REF!,#REF!)),1)*IF($AA170=2025,IF(OR($M170="Услуги",$M170="Работы"),#REF!,IF($U170&lt;&gt;0,#REF!,#REF!)),1)</f>
        <v>#REF!</v>
      </c>
      <c r="AI170" s="96" t="e">
        <f>Y170*IF($AA170=2021,IF(OR($M170="Услуги",$M170="Работы"),#REF!,IF($U170&lt;&gt;0,#REF!,#REF!)),1)*IF($AA170=2022,IF(OR($M170="Услуги",$M170="Работы"),#REF!,IF($U170&lt;&gt;0,#REF!,#REF!)),1)*IF($AA170=2023,IF(OR($M170="Услуги",$M170="Работы"),#REF!,IF($U170&lt;&gt;0,#REF!,#REF!)),1)*IF($AA170=2024,IF(OR($M170="Услуги",$M170="Работы"),#REF!,IF($U170&lt;&gt;0,#REF!,#REF!)),1)*IF($AA170=2025,IF(OR($M170="Услуги",$M170="Работы"),#REF!,IF($U170&lt;&gt;0,#REF!,#REF!)),1)</f>
        <v>#REF!</v>
      </c>
      <c r="AJ170" s="96" t="e">
        <f>Z170*IF($AA170=2021,IF(OR($M170="Услуги",$M170="Работы"),#REF!,IF($U170&lt;&gt;0,#REF!,#REF!)),1)*IF($AA170=2022,IF(OR($M170="Услуги",$M170="Работы"),#REF!,IF($U170&lt;&gt;0,#REF!,#REF!)),1)*IF($AA170=2023,IF(OR($M170="Услуги",$M170="Работы"),#REF!,IF($U170&lt;&gt;0,#REF!,#REF!)),1)*IF($AA170=2024,IF(OR($M170="Услуги",$M170="Работы"),#REF!,IF($U170&lt;&gt;0,#REF!,#REF!)),1)*IF($AA170=2025,IF(OR($M170="Услуги",$M170="Работы"),#REF!,IF($U170&lt;&gt;0,#REF!,#REF!)),1)</f>
        <v>#REF!</v>
      </c>
      <c r="AK170" s="107">
        <v>174000</v>
      </c>
      <c r="AL170" s="57">
        <v>174000</v>
      </c>
      <c r="AM170" s="57" t="s">
        <v>289</v>
      </c>
      <c r="AN170" s="54">
        <v>2</v>
      </c>
    </row>
    <row r="171" spans="1:40" s="56" customFormat="1" ht="14.25" hidden="1" customHeight="1" x14ac:dyDescent="0.25">
      <c r="A171" s="85">
        <v>1</v>
      </c>
      <c r="B171" s="86" t="s">
        <v>86</v>
      </c>
      <c r="C171" s="101" t="s">
        <v>543</v>
      </c>
      <c r="D171" s="85" t="s">
        <v>22</v>
      </c>
      <c r="E171" s="85" t="s">
        <v>421</v>
      </c>
      <c r="F171" s="85"/>
      <c r="G171" s="87" t="e">
        <f>VLOOKUP(D171,#REF!,2,FALSE)</f>
        <v>#REF!</v>
      </c>
      <c r="H171" s="85"/>
      <c r="I171" s="85"/>
      <c r="J171" s="86" t="s">
        <v>97</v>
      </c>
      <c r="K171" s="87" t="str">
        <f t="shared" si="116"/>
        <v>Реализация защиты систем обработки ПДн ООО «Орловский энергосбыт»</v>
      </c>
      <c r="L171" s="99" t="s">
        <v>98</v>
      </c>
      <c r="M171" s="90" t="s">
        <v>532</v>
      </c>
      <c r="N171" s="85" t="s">
        <v>197</v>
      </c>
      <c r="O171" s="85" t="s">
        <v>327</v>
      </c>
      <c r="P171" s="86">
        <v>2</v>
      </c>
      <c r="Q171" s="100">
        <v>711750</v>
      </c>
      <c r="R171" s="97">
        <v>0.2</v>
      </c>
      <c r="S171" s="98">
        <v>1423500</v>
      </c>
      <c r="T171" s="95">
        <f t="shared" si="117"/>
        <v>237250</v>
      </c>
      <c r="U171" s="104">
        <v>0</v>
      </c>
      <c r="V171" s="95">
        <f t="shared" si="118"/>
        <v>0</v>
      </c>
      <c r="W171" s="95">
        <f t="shared" si="119"/>
        <v>0</v>
      </c>
      <c r="X171" s="98">
        <v>1423500</v>
      </c>
      <c r="Y171" s="95">
        <f t="shared" si="120"/>
        <v>237250</v>
      </c>
      <c r="Z171" s="95">
        <f t="shared" si="121"/>
        <v>1186250</v>
      </c>
      <c r="AA171" s="244">
        <f>AA170+1</f>
        <v>2026</v>
      </c>
      <c r="AB171" s="247">
        <f t="shared" si="115"/>
        <v>0</v>
      </c>
      <c r="AC171" s="96">
        <f>S171*IF($AA171=2021,IF(OR($M171="Услуги",$M171="Работы"),#REF!,IF($U171&lt;&gt;0,#REF!,#REF!)),1)*IF($AA171=2022,IF(OR($M171="Услуги",$M171="Работы"),#REF!,IF($U171&lt;&gt;0,#REF!,#REF!)),1)*IF($AA171=2023,IF(OR($M171="Услуги",$M171="Работы"),#REF!,IF($U171&lt;&gt;0,#REF!,#REF!)),1)*IF($AA171=2024,IF(OR($M171="Услуги",$M171="Работы"),#REF!,IF($U171&lt;&gt;0,#REF!,#REF!)),1)*IF($AA171=2025,IF(OR($M171="Услуги",$M171="Работы"),#REF!,IF($U171&lt;&gt;0,#REF!,#REF!)),1)</f>
        <v>1423500</v>
      </c>
      <c r="AD171" s="96">
        <f>T171*IF($AA171=2021,IF(OR($M171="Услуги",$M171="Работы"),#REF!,IF($U171&lt;&gt;0,#REF!,#REF!)),1)*IF($AA171=2022,IF(OR($M171="Услуги",$M171="Работы"),#REF!,IF($U171&lt;&gt;0,#REF!,#REF!)),1)*IF($AA171=2023,IF(OR($M171="Услуги",$M171="Работы"),#REF!,IF($U171&lt;&gt;0,#REF!,#REF!)),1)*IF($AA171=2024,IF(OR($M171="Услуги",$M171="Работы"),#REF!,IF($U171&lt;&gt;0,#REF!,#REF!)),1)*IF($AA171=2025,IF(OR($M171="Услуги",$M171="Работы"),#REF!,IF($U171&lt;&gt;0,#REF!,#REF!)),1)</f>
        <v>237250</v>
      </c>
      <c r="AE171" s="96">
        <f>U171*IF($AA171=2021,IF(OR($M171="Услуги",$M171="Работы"),#REF!,IF($U171&lt;&gt;0,#REF!,#REF!)),1)*IF($AA171=2022,IF(OR($M171="Услуги",$M171="Работы"),#REF!,IF($U171&lt;&gt;0,#REF!,#REF!)),1)*IF($AA171=2023,IF(OR($M171="Услуги",$M171="Работы"),#REF!,IF($U171&lt;&gt;0,#REF!,#REF!)),1)*IF($AA171=2024,IF(OR($M171="Услуги",$M171="Работы"),#REF!,IF($U171&lt;&gt;0,#REF!,#REF!)),1)*IF($AA171=2025,IF(OR($M171="Услуги",$M171="Работы"),#REF!,IF($U171&lt;&gt;0,#REF!,#REF!)),1)</f>
        <v>0</v>
      </c>
      <c r="AF171" s="96">
        <f>V171*IF($AA171=2021,IF(OR($M171="Услуги",$M171="Работы"),#REF!,IF($U171&lt;&gt;0,#REF!,#REF!)),1)*IF($AA171=2022,IF(OR($M171="Услуги",$M171="Работы"),#REF!,IF($U171&lt;&gt;0,#REF!,#REF!)),1)*IF($AA171=2023,IF(OR($M171="Услуги",$M171="Работы"),#REF!,IF($U171&lt;&gt;0,#REF!,#REF!)),1)*IF($AA171=2024,IF(OR($M171="Услуги",$M171="Работы"),#REF!,IF($U171&lt;&gt;0,#REF!,#REF!)),1)*IF($AA171=2025,IF(OR($M171="Услуги",$M171="Работы"),#REF!,IF($U171&lt;&gt;0,#REF!,#REF!)),1)</f>
        <v>0</v>
      </c>
      <c r="AG171" s="96">
        <f>W171*IF($AA171=2021,IF(OR($M171="Услуги",$M171="Работы"),#REF!,IF($U171&lt;&gt;0,#REF!,#REF!)),1)*IF($AA171=2022,IF(OR($M171="Услуги",$M171="Работы"),#REF!,IF($U171&lt;&gt;0,#REF!,#REF!)),1)*IF($AA171=2023,IF(OR($M171="Услуги",$M171="Работы"),#REF!,IF($U171&lt;&gt;0,#REF!,#REF!)),1)*IF($AA171=2024,IF(OR($M171="Услуги",$M171="Работы"),#REF!,IF($U171&lt;&gt;0,#REF!,#REF!)),1)*IF($AA171=2025,IF(OR($M171="Услуги",$M171="Работы"),#REF!,IF($U171&lt;&gt;0,#REF!,#REF!)),1)</f>
        <v>0</v>
      </c>
      <c r="AH171" s="96">
        <f>X171*IF($AA171=2021,IF(OR($M171="Услуги",$M171="Работы"),#REF!,IF($U171&lt;&gt;0,#REF!,#REF!)),1)*IF($AA171=2022,IF(OR($M171="Услуги",$M171="Работы"),#REF!,IF($U171&lt;&gt;0,#REF!,#REF!)),1)*IF($AA171=2023,IF(OR($M171="Услуги",$M171="Работы"),#REF!,IF($U171&lt;&gt;0,#REF!,#REF!)),1)*IF($AA171=2024,IF(OR($M171="Услуги",$M171="Работы"),#REF!,IF($U171&lt;&gt;0,#REF!,#REF!)),1)*IF($AA171=2025,IF(OR($M171="Услуги",$M171="Работы"),#REF!,IF($U171&lt;&gt;0,#REF!,#REF!)),1)</f>
        <v>1423500</v>
      </c>
      <c r="AI171" s="96">
        <f>Y171*IF($AA171=2021,IF(OR($M171="Услуги",$M171="Работы"),#REF!,IF($U171&lt;&gt;0,#REF!,#REF!)),1)*IF($AA171=2022,IF(OR($M171="Услуги",$M171="Работы"),#REF!,IF($U171&lt;&gt;0,#REF!,#REF!)),1)*IF($AA171=2023,IF(OR($M171="Услуги",$M171="Работы"),#REF!,IF($U171&lt;&gt;0,#REF!,#REF!)),1)*IF($AA171=2024,IF(OR($M171="Услуги",$M171="Работы"),#REF!,IF($U171&lt;&gt;0,#REF!,#REF!)),1)*IF($AA171=2025,IF(OR($M171="Услуги",$M171="Работы"),#REF!,IF($U171&lt;&gt;0,#REF!,#REF!)),1)</f>
        <v>237250</v>
      </c>
      <c r="AJ171" s="96">
        <f>Z171*IF($AA171=2021,IF(OR($M171="Услуги",$M171="Работы"),#REF!,IF($U171&lt;&gt;0,#REF!,#REF!)),1)*IF($AA171=2022,IF(OR($M171="Услуги",$M171="Работы"),#REF!,IF($U171&lt;&gt;0,#REF!,#REF!)),1)*IF($AA171=2023,IF(OR($M171="Услуги",$M171="Работы"),#REF!,IF($U171&lt;&gt;0,#REF!,#REF!)),1)*IF($AA171=2024,IF(OR($M171="Услуги",$M171="Работы"),#REF!,IF($U171&lt;&gt;0,#REF!,#REF!)),1)*IF($AA171=2025,IF(OR($M171="Услуги",$M171="Работы"),#REF!,IF($U171&lt;&gt;0,#REF!,#REF!)),1)</f>
        <v>1186250</v>
      </c>
      <c r="AK171" s="107">
        <v>1423500</v>
      </c>
      <c r="AL171" s="57" t="s">
        <v>289</v>
      </c>
      <c r="AM171" s="57">
        <v>1423500</v>
      </c>
      <c r="AN171" s="54">
        <v>2</v>
      </c>
    </row>
    <row r="172" spans="1:40" s="56" customFormat="1" ht="14.25" hidden="1" customHeight="1" x14ac:dyDescent="0.25">
      <c r="A172" s="85">
        <v>1</v>
      </c>
      <c r="B172" s="86" t="s">
        <v>86</v>
      </c>
      <c r="C172" s="101" t="s">
        <v>543</v>
      </c>
      <c r="D172" s="85" t="s">
        <v>22</v>
      </c>
      <c r="E172" s="85" t="s">
        <v>421</v>
      </c>
      <c r="F172" s="85"/>
      <c r="G172" s="87" t="e">
        <f>VLOOKUP(D172,#REF!,2,FALSE)</f>
        <v>#REF!</v>
      </c>
      <c r="H172" s="85"/>
      <c r="I172" s="85"/>
      <c r="J172" s="86" t="s">
        <v>97</v>
      </c>
      <c r="K172" s="87" t="str">
        <f t="shared" si="116"/>
        <v>Реализация защиты систем обработки ПДн ООО «Орловский энергосбыт»</v>
      </c>
      <c r="L172" s="99" t="s">
        <v>98</v>
      </c>
      <c r="M172" s="90" t="s">
        <v>532</v>
      </c>
      <c r="N172" s="85" t="s">
        <v>197</v>
      </c>
      <c r="O172" s="85" t="s">
        <v>327</v>
      </c>
      <c r="P172" s="86">
        <v>2</v>
      </c>
      <c r="Q172" s="100">
        <v>711750</v>
      </c>
      <c r="R172" s="97">
        <v>0.2</v>
      </c>
      <c r="S172" s="98">
        <v>1423500</v>
      </c>
      <c r="T172" s="95">
        <f t="shared" si="117"/>
        <v>237250</v>
      </c>
      <c r="U172" s="104">
        <v>0</v>
      </c>
      <c r="V172" s="95">
        <f t="shared" si="118"/>
        <v>0</v>
      </c>
      <c r="W172" s="95">
        <f t="shared" si="119"/>
        <v>0</v>
      </c>
      <c r="X172" s="98">
        <v>1423500</v>
      </c>
      <c r="Y172" s="95">
        <f t="shared" si="120"/>
        <v>237250</v>
      </c>
      <c r="Z172" s="95">
        <f t="shared" si="121"/>
        <v>1186250</v>
      </c>
      <c r="AA172" s="244">
        <f>AA171+1</f>
        <v>2027</v>
      </c>
      <c r="AB172" s="247">
        <f t="shared" si="115"/>
        <v>0</v>
      </c>
      <c r="AC172" s="96">
        <f>S172*IF($AA172=2021,IF(OR($M172="Услуги",$M172="Работы"),#REF!,IF($U172&lt;&gt;0,#REF!,#REF!)),1)*IF($AA172=2022,IF(OR($M172="Услуги",$M172="Работы"),#REF!,IF($U172&lt;&gt;0,#REF!,#REF!)),1)*IF($AA172=2023,IF(OR($M172="Услуги",$M172="Работы"),#REF!,IF($U172&lt;&gt;0,#REF!,#REF!)),1)*IF($AA172=2024,IF(OR($M172="Услуги",$M172="Работы"),#REF!,IF($U172&lt;&gt;0,#REF!,#REF!)),1)*IF($AA172=2025,IF(OR($M172="Услуги",$M172="Работы"),#REF!,IF($U172&lt;&gt;0,#REF!,#REF!)),1)</f>
        <v>1423500</v>
      </c>
      <c r="AD172" s="96">
        <f>T172*IF($AA172=2021,IF(OR($M172="Услуги",$M172="Работы"),#REF!,IF($U172&lt;&gt;0,#REF!,#REF!)),1)*IF($AA172=2022,IF(OR($M172="Услуги",$M172="Работы"),#REF!,IF($U172&lt;&gt;0,#REF!,#REF!)),1)*IF($AA172=2023,IF(OR($M172="Услуги",$M172="Работы"),#REF!,IF($U172&lt;&gt;0,#REF!,#REF!)),1)*IF($AA172=2024,IF(OR($M172="Услуги",$M172="Работы"),#REF!,IF($U172&lt;&gt;0,#REF!,#REF!)),1)*IF($AA172=2025,IF(OR($M172="Услуги",$M172="Работы"),#REF!,IF($U172&lt;&gt;0,#REF!,#REF!)),1)</f>
        <v>237250</v>
      </c>
      <c r="AE172" s="96">
        <f>U172*IF($AA172=2021,IF(OR($M172="Услуги",$M172="Работы"),#REF!,IF($U172&lt;&gt;0,#REF!,#REF!)),1)*IF($AA172=2022,IF(OR($M172="Услуги",$M172="Работы"),#REF!,IF($U172&lt;&gt;0,#REF!,#REF!)),1)*IF($AA172=2023,IF(OR($M172="Услуги",$M172="Работы"),#REF!,IF($U172&lt;&gt;0,#REF!,#REF!)),1)*IF($AA172=2024,IF(OR($M172="Услуги",$M172="Работы"),#REF!,IF($U172&lt;&gt;0,#REF!,#REF!)),1)*IF($AA172=2025,IF(OR($M172="Услуги",$M172="Работы"),#REF!,IF($U172&lt;&gt;0,#REF!,#REF!)),1)</f>
        <v>0</v>
      </c>
      <c r="AF172" s="96">
        <f>V172*IF($AA172=2021,IF(OR($M172="Услуги",$M172="Работы"),#REF!,IF($U172&lt;&gt;0,#REF!,#REF!)),1)*IF($AA172=2022,IF(OR($M172="Услуги",$M172="Работы"),#REF!,IF($U172&lt;&gt;0,#REF!,#REF!)),1)*IF($AA172=2023,IF(OR($M172="Услуги",$M172="Работы"),#REF!,IF($U172&lt;&gt;0,#REF!,#REF!)),1)*IF($AA172=2024,IF(OR($M172="Услуги",$M172="Работы"),#REF!,IF($U172&lt;&gt;0,#REF!,#REF!)),1)*IF($AA172=2025,IF(OR($M172="Услуги",$M172="Работы"),#REF!,IF($U172&lt;&gt;0,#REF!,#REF!)),1)</f>
        <v>0</v>
      </c>
      <c r="AG172" s="96">
        <f>W172*IF($AA172=2021,IF(OR($M172="Услуги",$M172="Работы"),#REF!,IF($U172&lt;&gt;0,#REF!,#REF!)),1)*IF($AA172=2022,IF(OR($M172="Услуги",$M172="Работы"),#REF!,IF($U172&lt;&gt;0,#REF!,#REF!)),1)*IF($AA172=2023,IF(OR($M172="Услуги",$M172="Работы"),#REF!,IF($U172&lt;&gt;0,#REF!,#REF!)),1)*IF($AA172=2024,IF(OR($M172="Услуги",$M172="Работы"),#REF!,IF($U172&lt;&gt;0,#REF!,#REF!)),1)*IF($AA172=2025,IF(OR($M172="Услуги",$M172="Работы"),#REF!,IF($U172&lt;&gt;0,#REF!,#REF!)),1)</f>
        <v>0</v>
      </c>
      <c r="AH172" s="96">
        <f>X172*IF($AA172=2021,IF(OR($M172="Услуги",$M172="Работы"),#REF!,IF($U172&lt;&gt;0,#REF!,#REF!)),1)*IF($AA172=2022,IF(OR($M172="Услуги",$M172="Работы"),#REF!,IF($U172&lt;&gt;0,#REF!,#REF!)),1)*IF($AA172=2023,IF(OR($M172="Услуги",$M172="Работы"),#REF!,IF($U172&lt;&gt;0,#REF!,#REF!)),1)*IF($AA172=2024,IF(OR($M172="Услуги",$M172="Работы"),#REF!,IF($U172&lt;&gt;0,#REF!,#REF!)),1)*IF($AA172=2025,IF(OR($M172="Услуги",$M172="Работы"),#REF!,IF($U172&lt;&gt;0,#REF!,#REF!)),1)</f>
        <v>1423500</v>
      </c>
      <c r="AI172" s="96">
        <f>Y172*IF($AA172=2021,IF(OR($M172="Услуги",$M172="Работы"),#REF!,IF($U172&lt;&gt;0,#REF!,#REF!)),1)*IF($AA172=2022,IF(OR($M172="Услуги",$M172="Работы"),#REF!,IF($U172&lt;&gt;0,#REF!,#REF!)),1)*IF($AA172=2023,IF(OR($M172="Услуги",$M172="Работы"),#REF!,IF($U172&lt;&gt;0,#REF!,#REF!)),1)*IF($AA172=2024,IF(OR($M172="Услуги",$M172="Работы"),#REF!,IF($U172&lt;&gt;0,#REF!,#REF!)),1)*IF($AA172=2025,IF(OR($M172="Услуги",$M172="Работы"),#REF!,IF($U172&lt;&gt;0,#REF!,#REF!)),1)</f>
        <v>237250</v>
      </c>
      <c r="AJ172" s="96">
        <f>Z172*IF($AA172=2021,IF(OR($M172="Услуги",$M172="Работы"),#REF!,IF($U172&lt;&gt;0,#REF!,#REF!)),1)*IF($AA172=2022,IF(OR($M172="Услуги",$M172="Работы"),#REF!,IF($U172&lt;&gt;0,#REF!,#REF!)),1)*IF($AA172=2023,IF(OR($M172="Услуги",$M172="Работы"),#REF!,IF($U172&lt;&gt;0,#REF!,#REF!)),1)*IF($AA172=2024,IF(OR($M172="Услуги",$M172="Работы"),#REF!,IF($U172&lt;&gt;0,#REF!,#REF!)),1)*IF($AA172=2025,IF(OR($M172="Услуги",$M172="Работы"),#REF!,IF($U172&lt;&gt;0,#REF!,#REF!)),1)</f>
        <v>1186250</v>
      </c>
      <c r="AK172" s="107">
        <v>1423500</v>
      </c>
      <c r="AL172" s="57" t="s">
        <v>289</v>
      </c>
      <c r="AM172" s="57">
        <v>1423500</v>
      </c>
      <c r="AN172" s="54">
        <v>2</v>
      </c>
    </row>
    <row r="173" spans="1:40" s="56" customFormat="1" ht="14.25" hidden="1" customHeight="1" x14ac:dyDescent="0.25">
      <c r="A173" s="85">
        <v>1</v>
      </c>
      <c r="B173" s="86" t="s">
        <v>86</v>
      </c>
      <c r="C173" s="101" t="s">
        <v>543</v>
      </c>
      <c r="D173" s="85" t="s">
        <v>22</v>
      </c>
      <c r="E173" s="85" t="s">
        <v>421</v>
      </c>
      <c r="F173" s="85"/>
      <c r="G173" s="87" t="e">
        <f>VLOOKUP(D173,#REF!,2,FALSE)</f>
        <v>#REF!</v>
      </c>
      <c r="H173" s="85"/>
      <c r="I173" s="85"/>
      <c r="J173" s="86" t="s">
        <v>97</v>
      </c>
      <c r="K173" s="87" t="str">
        <f t="shared" si="116"/>
        <v>Реализация защиты систем обработки ПДн ООО «Орловский энергосбыт»</v>
      </c>
      <c r="L173" s="99" t="s">
        <v>98</v>
      </c>
      <c r="M173" s="90" t="s">
        <v>532</v>
      </c>
      <c r="N173" s="85" t="s">
        <v>197</v>
      </c>
      <c r="O173" s="85" t="s">
        <v>327</v>
      </c>
      <c r="P173" s="86">
        <v>2</v>
      </c>
      <c r="Q173" s="100">
        <v>711750</v>
      </c>
      <c r="R173" s="97">
        <v>0.2</v>
      </c>
      <c r="S173" s="98">
        <v>1423500</v>
      </c>
      <c r="T173" s="95">
        <f t="shared" si="117"/>
        <v>237250</v>
      </c>
      <c r="U173" s="104">
        <v>0</v>
      </c>
      <c r="V173" s="95">
        <f t="shared" si="118"/>
        <v>0</v>
      </c>
      <c r="W173" s="95">
        <f t="shared" si="119"/>
        <v>0</v>
      </c>
      <c r="X173" s="98">
        <v>1423500</v>
      </c>
      <c r="Y173" s="95">
        <f t="shared" si="120"/>
        <v>237250</v>
      </c>
      <c r="Z173" s="95">
        <f t="shared" si="121"/>
        <v>1186250</v>
      </c>
      <c r="AA173" s="244">
        <f>AA172+1</f>
        <v>2028</v>
      </c>
      <c r="AB173" s="247">
        <f t="shared" si="115"/>
        <v>0</v>
      </c>
      <c r="AC173" s="96">
        <f>S173*IF($AA173=2021,IF(OR($M173="Услуги",$M173="Работы"),#REF!,IF($U173&lt;&gt;0,#REF!,#REF!)),1)*IF($AA173=2022,IF(OR($M173="Услуги",$M173="Работы"),#REF!,IF($U173&lt;&gt;0,#REF!,#REF!)),1)*IF($AA173=2023,IF(OR($M173="Услуги",$M173="Работы"),#REF!,IF($U173&lt;&gt;0,#REF!,#REF!)),1)*IF($AA173=2024,IF(OR($M173="Услуги",$M173="Работы"),#REF!,IF($U173&lt;&gt;0,#REF!,#REF!)),1)*IF($AA173=2025,IF(OR($M173="Услуги",$M173="Работы"),#REF!,IF($U173&lt;&gt;0,#REF!,#REF!)),1)</f>
        <v>1423500</v>
      </c>
      <c r="AD173" s="96">
        <f>T173*IF($AA173=2021,IF(OR($M173="Услуги",$M173="Работы"),#REF!,IF($U173&lt;&gt;0,#REF!,#REF!)),1)*IF($AA173=2022,IF(OR($M173="Услуги",$M173="Работы"),#REF!,IF($U173&lt;&gt;0,#REF!,#REF!)),1)*IF($AA173=2023,IF(OR($M173="Услуги",$M173="Работы"),#REF!,IF($U173&lt;&gt;0,#REF!,#REF!)),1)*IF($AA173=2024,IF(OR($M173="Услуги",$M173="Работы"),#REF!,IF($U173&lt;&gt;0,#REF!,#REF!)),1)*IF($AA173=2025,IF(OR($M173="Услуги",$M173="Работы"),#REF!,IF($U173&lt;&gt;0,#REF!,#REF!)),1)</f>
        <v>237250</v>
      </c>
      <c r="AE173" s="96">
        <f>U173*IF($AA173=2021,IF(OR($M173="Услуги",$M173="Работы"),#REF!,IF($U173&lt;&gt;0,#REF!,#REF!)),1)*IF($AA173=2022,IF(OR($M173="Услуги",$M173="Работы"),#REF!,IF($U173&lt;&gt;0,#REF!,#REF!)),1)*IF($AA173=2023,IF(OR($M173="Услуги",$M173="Работы"),#REF!,IF($U173&lt;&gt;0,#REF!,#REF!)),1)*IF($AA173=2024,IF(OR($M173="Услуги",$M173="Работы"),#REF!,IF($U173&lt;&gt;0,#REF!,#REF!)),1)*IF($AA173=2025,IF(OR($M173="Услуги",$M173="Работы"),#REF!,IF($U173&lt;&gt;0,#REF!,#REF!)),1)</f>
        <v>0</v>
      </c>
      <c r="AF173" s="96">
        <f>V173*IF($AA173=2021,IF(OR($M173="Услуги",$M173="Работы"),#REF!,IF($U173&lt;&gt;0,#REF!,#REF!)),1)*IF($AA173=2022,IF(OR($M173="Услуги",$M173="Работы"),#REF!,IF($U173&lt;&gt;0,#REF!,#REF!)),1)*IF($AA173=2023,IF(OR($M173="Услуги",$M173="Работы"),#REF!,IF($U173&lt;&gt;0,#REF!,#REF!)),1)*IF($AA173=2024,IF(OR($M173="Услуги",$M173="Работы"),#REF!,IF($U173&lt;&gt;0,#REF!,#REF!)),1)*IF($AA173=2025,IF(OR($M173="Услуги",$M173="Работы"),#REF!,IF($U173&lt;&gt;0,#REF!,#REF!)),1)</f>
        <v>0</v>
      </c>
      <c r="AG173" s="96">
        <f>W173*IF($AA173=2021,IF(OR($M173="Услуги",$M173="Работы"),#REF!,IF($U173&lt;&gt;0,#REF!,#REF!)),1)*IF($AA173=2022,IF(OR($M173="Услуги",$M173="Работы"),#REF!,IF($U173&lt;&gt;0,#REF!,#REF!)),1)*IF($AA173=2023,IF(OR($M173="Услуги",$M173="Работы"),#REF!,IF($U173&lt;&gt;0,#REF!,#REF!)),1)*IF($AA173=2024,IF(OR($M173="Услуги",$M173="Работы"),#REF!,IF($U173&lt;&gt;0,#REF!,#REF!)),1)*IF($AA173=2025,IF(OR($M173="Услуги",$M173="Работы"),#REF!,IF($U173&lt;&gt;0,#REF!,#REF!)),1)</f>
        <v>0</v>
      </c>
      <c r="AH173" s="96">
        <f>X173*IF($AA173=2021,IF(OR($M173="Услуги",$M173="Работы"),#REF!,IF($U173&lt;&gt;0,#REF!,#REF!)),1)*IF($AA173=2022,IF(OR($M173="Услуги",$M173="Работы"),#REF!,IF($U173&lt;&gt;0,#REF!,#REF!)),1)*IF($AA173=2023,IF(OR($M173="Услуги",$M173="Работы"),#REF!,IF($U173&lt;&gt;0,#REF!,#REF!)),1)*IF($AA173=2024,IF(OR($M173="Услуги",$M173="Работы"),#REF!,IF($U173&lt;&gt;0,#REF!,#REF!)),1)*IF($AA173=2025,IF(OR($M173="Услуги",$M173="Работы"),#REF!,IF($U173&lt;&gt;0,#REF!,#REF!)),1)</f>
        <v>1423500</v>
      </c>
      <c r="AI173" s="96">
        <f>Y173*IF($AA173=2021,IF(OR($M173="Услуги",$M173="Работы"),#REF!,IF($U173&lt;&gt;0,#REF!,#REF!)),1)*IF($AA173=2022,IF(OR($M173="Услуги",$M173="Работы"),#REF!,IF($U173&lt;&gt;0,#REF!,#REF!)),1)*IF($AA173=2023,IF(OR($M173="Услуги",$M173="Работы"),#REF!,IF($U173&lt;&gt;0,#REF!,#REF!)),1)*IF($AA173=2024,IF(OR($M173="Услуги",$M173="Работы"),#REF!,IF($U173&lt;&gt;0,#REF!,#REF!)),1)*IF($AA173=2025,IF(OR($M173="Услуги",$M173="Работы"),#REF!,IF($U173&lt;&gt;0,#REF!,#REF!)),1)</f>
        <v>237250</v>
      </c>
      <c r="AJ173" s="96">
        <f>Z173*IF($AA173=2021,IF(OR($M173="Услуги",$M173="Работы"),#REF!,IF($U173&lt;&gt;0,#REF!,#REF!)),1)*IF($AA173=2022,IF(OR($M173="Услуги",$M173="Работы"),#REF!,IF($U173&lt;&gt;0,#REF!,#REF!)),1)*IF($AA173=2023,IF(OR($M173="Услуги",$M173="Работы"),#REF!,IF($U173&lt;&gt;0,#REF!,#REF!)),1)*IF($AA173=2024,IF(OR($M173="Услуги",$M173="Работы"),#REF!,IF($U173&lt;&gt;0,#REF!,#REF!)),1)*IF($AA173=2025,IF(OR($M173="Услуги",$M173="Работы"),#REF!,IF($U173&lt;&gt;0,#REF!,#REF!)),1)</f>
        <v>1186250</v>
      </c>
      <c r="AK173" s="107">
        <v>1423500</v>
      </c>
      <c r="AL173" s="57" t="s">
        <v>289</v>
      </c>
      <c r="AM173" s="57">
        <v>1423500</v>
      </c>
      <c r="AN173" s="54">
        <v>2</v>
      </c>
    </row>
    <row r="174" spans="1:40" s="56" customFormat="1" ht="14.25" hidden="1" customHeight="1" x14ac:dyDescent="0.25">
      <c r="A174" s="85">
        <v>1</v>
      </c>
      <c r="B174" s="86" t="s">
        <v>86</v>
      </c>
      <c r="C174" s="101" t="s">
        <v>543</v>
      </c>
      <c r="D174" s="85" t="s">
        <v>22</v>
      </c>
      <c r="E174" s="85" t="s">
        <v>421</v>
      </c>
      <c r="F174" s="85"/>
      <c r="G174" s="87" t="e">
        <f>VLOOKUP(D174,#REF!,2,FALSE)</f>
        <v>#REF!</v>
      </c>
      <c r="H174" s="85"/>
      <c r="I174" s="85"/>
      <c r="J174" s="86" t="s">
        <v>97</v>
      </c>
      <c r="K174" s="87" t="str">
        <f t="shared" si="116"/>
        <v>Реализация защиты систем обработки ПДн ООО «Орловский энергосбыт»</v>
      </c>
      <c r="L174" s="99" t="s">
        <v>98</v>
      </c>
      <c r="M174" s="90" t="s">
        <v>532</v>
      </c>
      <c r="N174" s="85" t="s">
        <v>197</v>
      </c>
      <c r="O174" s="85" t="s">
        <v>327</v>
      </c>
      <c r="P174" s="86">
        <v>2</v>
      </c>
      <c r="Q174" s="100">
        <v>711750</v>
      </c>
      <c r="R174" s="97">
        <v>0.2</v>
      </c>
      <c r="S174" s="98">
        <v>1423500</v>
      </c>
      <c r="T174" s="95">
        <f t="shared" si="117"/>
        <v>237250</v>
      </c>
      <c r="U174" s="104">
        <v>0</v>
      </c>
      <c r="V174" s="95">
        <f t="shared" si="118"/>
        <v>0</v>
      </c>
      <c r="W174" s="95">
        <f t="shared" si="119"/>
        <v>0</v>
      </c>
      <c r="X174" s="98">
        <v>1423500</v>
      </c>
      <c r="Y174" s="95">
        <f t="shared" si="120"/>
        <v>237250</v>
      </c>
      <c r="Z174" s="95">
        <f t="shared" si="121"/>
        <v>1186250</v>
      </c>
      <c r="AA174" s="244">
        <f>AA173+1</f>
        <v>2029</v>
      </c>
      <c r="AB174" s="247">
        <f t="shared" si="115"/>
        <v>0</v>
      </c>
      <c r="AC174" s="96">
        <f>S174*IF($AA174=2021,IF(OR($M174="Услуги",$M174="Работы"),#REF!,IF($U174&lt;&gt;0,#REF!,#REF!)),1)*IF($AA174=2022,IF(OR($M174="Услуги",$M174="Работы"),#REF!,IF($U174&lt;&gt;0,#REF!,#REF!)),1)*IF($AA174=2023,IF(OR($M174="Услуги",$M174="Работы"),#REF!,IF($U174&lt;&gt;0,#REF!,#REF!)),1)*IF($AA174=2024,IF(OR($M174="Услуги",$M174="Работы"),#REF!,IF($U174&lt;&gt;0,#REF!,#REF!)),1)*IF($AA174=2025,IF(OR($M174="Услуги",$M174="Работы"),#REF!,IF($U174&lt;&gt;0,#REF!,#REF!)),1)</f>
        <v>1423500</v>
      </c>
      <c r="AD174" s="96">
        <f>T174*IF($AA174=2021,IF(OR($M174="Услуги",$M174="Работы"),#REF!,IF($U174&lt;&gt;0,#REF!,#REF!)),1)*IF($AA174=2022,IF(OR($M174="Услуги",$M174="Работы"),#REF!,IF($U174&lt;&gt;0,#REF!,#REF!)),1)*IF($AA174=2023,IF(OR($M174="Услуги",$M174="Работы"),#REF!,IF($U174&lt;&gt;0,#REF!,#REF!)),1)*IF($AA174=2024,IF(OR($M174="Услуги",$M174="Работы"),#REF!,IF($U174&lt;&gt;0,#REF!,#REF!)),1)*IF($AA174=2025,IF(OR($M174="Услуги",$M174="Работы"),#REF!,IF($U174&lt;&gt;0,#REF!,#REF!)),1)</f>
        <v>237250</v>
      </c>
      <c r="AE174" s="96">
        <f>U174*IF($AA174=2021,IF(OR($M174="Услуги",$M174="Работы"),#REF!,IF($U174&lt;&gt;0,#REF!,#REF!)),1)*IF($AA174=2022,IF(OR($M174="Услуги",$M174="Работы"),#REF!,IF($U174&lt;&gt;0,#REF!,#REF!)),1)*IF($AA174=2023,IF(OR($M174="Услуги",$M174="Работы"),#REF!,IF($U174&lt;&gt;0,#REF!,#REF!)),1)*IF($AA174=2024,IF(OR($M174="Услуги",$M174="Работы"),#REF!,IF($U174&lt;&gt;0,#REF!,#REF!)),1)*IF($AA174=2025,IF(OR($M174="Услуги",$M174="Работы"),#REF!,IF($U174&lt;&gt;0,#REF!,#REF!)),1)</f>
        <v>0</v>
      </c>
      <c r="AF174" s="96">
        <f>V174*IF($AA174=2021,IF(OR($M174="Услуги",$M174="Работы"),#REF!,IF($U174&lt;&gt;0,#REF!,#REF!)),1)*IF($AA174=2022,IF(OR($M174="Услуги",$M174="Работы"),#REF!,IF($U174&lt;&gt;0,#REF!,#REF!)),1)*IF($AA174=2023,IF(OR($M174="Услуги",$M174="Работы"),#REF!,IF($U174&lt;&gt;0,#REF!,#REF!)),1)*IF($AA174=2024,IF(OR($M174="Услуги",$M174="Работы"),#REF!,IF($U174&lt;&gt;0,#REF!,#REF!)),1)*IF($AA174=2025,IF(OR($M174="Услуги",$M174="Работы"),#REF!,IF($U174&lt;&gt;0,#REF!,#REF!)),1)</f>
        <v>0</v>
      </c>
      <c r="AG174" s="96">
        <f>W174*IF($AA174=2021,IF(OR($M174="Услуги",$M174="Работы"),#REF!,IF($U174&lt;&gt;0,#REF!,#REF!)),1)*IF($AA174=2022,IF(OR($M174="Услуги",$M174="Работы"),#REF!,IF($U174&lt;&gt;0,#REF!,#REF!)),1)*IF($AA174=2023,IF(OR($M174="Услуги",$M174="Работы"),#REF!,IF($U174&lt;&gt;0,#REF!,#REF!)),1)*IF($AA174=2024,IF(OR($M174="Услуги",$M174="Работы"),#REF!,IF($U174&lt;&gt;0,#REF!,#REF!)),1)*IF($AA174=2025,IF(OR($M174="Услуги",$M174="Работы"),#REF!,IF($U174&lt;&gt;0,#REF!,#REF!)),1)</f>
        <v>0</v>
      </c>
      <c r="AH174" s="96">
        <f>X174*IF($AA174=2021,IF(OR($M174="Услуги",$M174="Работы"),#REF!,IF($U174&lt;&gt;0,#REF!,#REF!)),1)*IF($AA174=2022,IF(OR($M174="Услуги",$M174="Работы"),#REF!,IF($U174&lt;&gt;0,#REF!,#REF!)),1)*IF($AA174=2023,IF(OR($M174="Услуги",$M174="Работы"),#REF!,IF($U174&lt;&gt;0,#REF!,#REF!)),1)*IF($AA174=2024,IF(OR($M174="Услуги",$M174="Работы"),#REF!,IF($U174&lt;&gt;0,#REF!,#REF!)),1)*IF($AA174=2025,IF(OR($M174="Услуги",$M174="Работы"),#REF!,IF($U174&lt;&gt;0,#REF!,#REF!)),1)</f>
        <v>1423500</v>
      </c>
      <c r="AI174" s="96">
        <f>Y174*IF($AA174=2021,IF(OR($M174="Услуги",$M174="Работы"),#REF!,IF($U174&lt;&gt;0,#REF!,#REF!)),1)*IF($AA174=2022,IF(OR($M174="Услуги",$M174="Работы"),#REF!,IF($U174&lt;&gt;0,#REF!,#REF!)),1)*IF($AA174=2023,IF(OR($M174="Услуги",$M174="Работы"),#REF!,IF($U174&lt;&gt;0,#REF!,#REF!)),1)*IF($AA174=2024,IF(OR($M174="Услуги",$M174="Работы"),#REF!,IF($U174&lt;&gt;0,#REF!,#REF!)),1)*IF($AA174=2025,IF(OR($M174="Услуги",$M174="Работы"),#REF!,IF($U174&lt;&gt;0,#REF!,#REF!)),1)</f>
        <v>237250</v>
      </c>
      <c r="AJ174" s="96">
        <f>Z174*IF($AA174=2021,IF(OR($M174="Услуги",$M174="Работы"),#REF!,IF($U174&lt;&gt;0,#REF!,#REF!)),1)*IF($AA174=2022,IF(OR($M174="Услуги",$M174="Работы"),#REF!,IF($U174&lt;&gt;0,#REF!,#REF!)),1)*IF($AA174=2023,IF(OR($M174="Услуги",$M174="Работы"),#REF!,IF($U174&lt;&gt;0,#REF!,#REF!)),1)*IF($AA174=2024,IF(OR($M174="Услуги",$M174="Работы"),#REF!,IF($U174&lt;&gt;0,#REF!,#REF!)),1)*IF($AA174=2025,IF(OR($M174="Услуги",$M174="Работы"),#REF!,IF($U174&lt;&gt;0,#REF!,#REF!)),1)</f>
        <v>1186250</v>
      </c>
      <c r="AK174" s="107">
        <v>1423500</v>
      </c>
      <c r="AL174" s="57" t="s">
        <v>289</v>
      </c>
      <c r="AM174" s="57">
        <v>1423500</v>
      </c>
      <c r="AN174" s="54">
        <v>2</v>
      </c>
    </row>
    <row r="175" spans="1:40" s="56" customFormat="1" ht="14.25" hidden="1" customHeight="1" x14ac:dyDescent="0.25">
      <c r="A175" s="85">
        <v>1</v>
      </c>
      <c r="B175" s="86" t="s">
        <v>86</v>
      </c>
      <c r="C175" s="101" t="s">
        <v>543</v>
      </c>
      <c r="D175" s="85" t="s">
        <v>22</v>
      </c>
      <c r="E175" s="85" t="s">
        <v>421</v>
      </c>
      <c r="F175" s="85"/>
      <c r="G175" s="87" t="e">
        <f>VLOOKUP(D175,#REF!,2,FALSE)</f>
        <v>#REF!</v>
      </c>
      <c r="H175" s="85"/>
      <c r="I175" s="85"/>
      <c r="J175" s="86" t="s">
        <v>97</v>
      </c>
      <c r="K175" s="87" t="str">
        <f t="shared" si="116"/>
        <v>Реализация защиты систем обработки ПДн ООО «Орловский энергосбыт»</v>
      </c>
      <c r="L175" s="99" t="s">
        <v>98</v>
      </c>
      <c r="M175" s="90" t="s">
        <v>528</v>
      </c>
      <c r="N175" s="85" t="s">
        <v>334</v>
      </c>
      <c r="O175" s="85" t="s">
        <v>335</v>
      </c>
      <c r="P175" s="86">
        <v>2</v>
      </c>
      <c r="Q175" s="100">
        <v>435000</v>
      </c>
      <c r="R175" s="97">
        <v>0.2</v>
      </c>
      <c r="S175" s="98">
        <v>870000</v>
      </c>
      <c r="T175" s="95">
        <f t="shared" si="117"/>
        <v>145000</v>
      </c>
      <c r="U175" s="98">
        <v>870000</v>
      </c>
      <c r="V175" s="95">
        <f t="shared" si="118"/>
        <v>145000</v>
      </c>
      <c r="W175" s="95">
        <f t="shared" si="119"/>
        <v>725000</v>
      </c>
      <c r="X175" s="104"/>
      <c r="Y175" s="95">
        <f t="shared" si="120"/>
        <v>0</v>
      </c>
      <c r="Z175" s="95">
        <f t="shared" si="121"/>
        <v>0</v>
      </c>
      <c r="AA175" s="244">
        <f>Приоритеты!$F$44</f>
        <v>2025</v>
      </c>
      <c r="AB175" s="247" t="e">
        <f t="shared" si="115"/>
        <v>#REF!</v>
      </c>
      <c r="AC175" s="96" t="e">
        <f>S175*IF($AA175=2021,IF(OR($M175="Услуги",$M175="Работы"),#REF!,IF($U175&lt;&gt;0,#REF!,#REF!)),1)*IF($AA175=2022,IF(OR($M175="Услуги",$M175="Работы"),#REF!,IF($U175&lt;&gt;0,#REF!,#REF!)),1)*IF($AA175=2023,IF(OR($M175="Услуги",$M175="Работы"),#REF!,IF($U175&lt;&gt;0,#REF!,#REF!)),1)*IF($AA175=2024,IF(OR($M175="Услуги",$M175="Работы"),#REF!,IF($U175&lt;&gt;0,#REF!,#REF!)),1)*IF($AA175=2025,IF(OR($M175="Услуги",$M175="Работы"),#REF!,IF($U175&lt;&gt;0,#REF!,#REF!)),1)</f>
        <v>#REF!</v>
      </c>
      <c r="AD175" s="96" t="e">
        <f>T175*IF($AA175=2021,IF(OR($M175="Услуги",$M175="Работы"),#REF!,IF($U175&lt;&gt;0,#REF!,#REF!)),1)*IF($AA175=2022,IF(OR($M175="Услуги",$M175="Работы"),#REF!,IF($U175&lt;&gt;0,#REF!,#REF!)),1)*IF($AA175=2023,IF(OR($M175="Услуги",$M175="Работы"),#REF!,IF($U175&lt;&gt;0,#REF!,#REF!)),1)*IF($AA175=2024,IF(OR($M175="Услуги",$M175="Работы"),#REF!,IF($U175&lt;&gt;0,#REF!,#REF!)),1)*IF($AA175=2025,IF(OR($M175="Услуги",$M175="Работы"),#REF!,IF($U175&lt;&gt;0,#REF!,#REF!)),1)</f>
        <v>#REF!</v>
      </c>
      <c r="AE175" s="96" t="e">
        <f>U175*IF($AA175=2021,IF(OR($M175="Услуги",$M175="Работы"),#REF!,IF($U175&lt;&gt;0,#REF!,#REF!)),1)*IF($AA175=2022,IF(OR($M175="Услуги",$M175="Работы"),#REF!,IF($U175&lt;&gt;0,#REF!,#REF!)),1)*IF($AA175=2023,IF(OR($M175="Услуги",$M175="Работы"),#REF!,IF($U175&lt;&gt;0,#REF!,#REF!)),1)*IF($AA175=2024,IF(OR($M175="Услуги",$M175="Работы"),#REF!,IF($U175&lt;&gt;0,#REF!,#REF!)),1)*IF($AA175=2025,IF(OR($M175="Услуги",$M175="Работы"),#REF!,IF($U175&lt;&gt;0,#REF!,#REF!)),1)</f>
        <v>#REF!</v>
      </c>
      <c r="AF175" s="96" t="e">
        <f>V175*IF($AA175=2021,IF(OR($M175="Услуги",$M175="Работы"),#REF!,IF($U175&lt;&gt;0,#REF!,#REF!)),1)*IF($AA175=2022,IF(OR($M175="Услуги",$M175="Работы"),#REF!,IF($U175&lt;&gt;0,#REF!,#REF!)),1)*IF($AA175=2023,IF(OR($M175="Услуги",$M175="Работы"),#REF!,IF($U175&lt;&gt;0,#REF!,#REF!)),1)*IF($AA175=2024,IF(OR($M175="Услуги",$M175="Работы"),#REF!,IF($U175&lt;&gt;0,#REF!,#REF!)),1)*IF($AA175=2025,IF(OR($M175="Услуги",$M175="Работы"),#REF!,IF($U175&lt;&gt;0,#REF!,#REF!)),1)</f>
        <v>#REF!</v>
      </c>
      <c r="AG175" s="96" t="e">
        <f>W175*IF($AA175=2021,IF(OR($M175="Услуги",$M175="Работы"),#REF!,IF($U175&lt;&gt;0,#REF!,#REF!)),1)*IF($AA175=2022,IF(OR($M175="Услуги",$M175="Работы"),#REF!,IF($U175&lt;&gt;0,#REF!,#REF!)),1)*IF($AA175=2023,IF(OR($M175="Услуги",$M175="Работы"),#REF!,IF($U175&lt;&gt;0,#REF!,#REF!)),1)*IF($AA175=2024,IF(OR($M175="Услуги",$M175="Работы"),#REF!,IF($U175&lt;&gt;0,#REF!,#REF!)),1)*IF($AA175=2025,IF(OR($M175="Услуги",$M175="Работы"),#REF!,IF($U175&lt;&gt;0,#REF!,#REF!)),1)</f>
        <v>#REF!</v>
      </c>
      <c r="AH175" s="96" t="e">
        <f>X175*IF($AA175=2021,IF(OR($M175="Услуги",$M175="Работы"),#REF!,IF($U175&lt;&gt;0,#REF!,#REF!)),1)*IF($AA175=2022,IF(OR($M175="Услуги",$M175="Работы"),#REF!,IF($U175&lt;&gt;0,#REF!,#REF!)),1)*IF($AA175=2023,IF(OR($M175="Услуги",$M175="Работы"),#REF!,IF($U175&lt;&gt;0,#REF!,#REF!)),1)*IF($AA175=2024,IF(OR($M175="Услуги",$M175="Работы"),#REF!,IF($U175&lt;&gt;0,#REF!,#REF!)),1)*IF($AA175=2025,IF(OR($M175="Услуги",$M175="Работы"),#REF!,IF($U175&lt;&gt;0,#REF!,#REF!)),1)</f>
        <v>#REF!</v>
      </c>
      <c r="AI175" s="96" t="e">
        <f>Y175*IF($AA175=2021,IF(OR($M175="Услуги",$M175="Работы"),#REF!,IF($U175&lt;&gt;0,#REF!,#REF!)),1)*IF($AA175=2022,IF(OR($M175="Услуги",$M175="Работы"),#REF!,IF($U175&lt;&gt;0,#REF!,#REF!)),1)*IF($AA175=2023,IF(OR($M175="Услуги",$M175="Работы"),#REF!,IF($U175&lt;&gt;0,#REF!,#REF!)),1)*IF($AA175=2024,IF(OR($M175="Услуги",$M175="Работы"),#REF!,IF($U175&lt;&gt;0,#REF!,#REF!)),1)*IF($AA175=2025,IF(OR($M175="Услуги",$M175="Работы"),#REF!,IF($U175&lt;&gt;0,#REF!,#REF!)),1)</f>
        <v>#REF!</v>
      </c>
      <c r="AJ175" s="96" t="e">
        <f>Z175*IF($AA175=2021,IF(OR($M175="Услуги",$M175="Работы"),#REF!,IF($U175&lt;&gt;0,#REF!,#REF!)),1)*IF($AA175=2022,IF(OR($M175="Услуги",$M175="Работы"),#REF!,IF($U175&lt;&gt;0,#REF!,#REF!)),1)*IF($AA175=2023,IF(OR($M175="Услуги",$M175="Работы"),#REF!,IF($U175&lt;&gt;0,#REF!,#REF!)),1)*IF($AA175=2024,IF(OR($M175="Услуги",$M175="Работы"),#REF!,IF($U175&lt;&gt;0,#REF!,#REF!)),1)*IF($AA175=2025,IF(OR($M175="Услуги",$M175="Работы"),#REF!,IF($U175&lt;&gt;0,#REF!,#REF!)),1)</f>
        <v>#REF!</v>
      </c>
      <c r="AK175" s="107">
        <v>870000</v>
      </c>
      <c r="AL175" s="57">
        <v>870000</v>
      </c>
      <c r="AM175" s="57" t="s">
        <v>289</v>
      </c>
      <c r="AN175" s="54">
        <v>2</v>
      </c>
    </row>
    <row r="176" spans="1:40" s="56" customFormat="1" ht="14.25" hidden="1" customHeight="1" x14ac:dyDescent="0.25">
      <c r="A176" s="85">
        <v>1</v>
      </c>
      <c r="B176" s="86" t="s">
        <v>86</v>
      </c>
      <c r="C176" s="101" t="s">
        <v>543</v>
      </c>
      <c r="D176" s="85" t="s">
        <v>22</v>
      </c>
      <c r="E176" s="85" t="s">
        <v>421</v>
      </c>
      <c r="F176" s="85"/>
      <c r="G176" s="87" t="e">
        <f>VLOOKUP(D176,#REF!,2,FALSE)</f>
        <v>#REF!</v>
      </c>
      <c r="H176" s="85"/>
      <c r="I176" s="85"/>
      <c r="J176" s="86" t="s">
        <v>97</v>
      </c>
      <c r="K176" s="87" t="str">
        <f t="shared" si="116"/>
        <v>Реализация защиты систем обработки ПДн ООО «Орловский энергосбыт»</v>
      </c>
      <c r="L176" s="99" t="s">
        <v>98</v>
      </c>
      <c r="M176" s="90" t="s">
        <v>532</v>
      </c>
      <c r="N176" s="85" t="s">
        <v>336</v>
      </c>
      <c r="O176" s="85" t="s">
        <v>337</v>
      </c>
      <c r="P176" s="86">
        <v>2</v>
      </c>
      <c r="Q176" s="100">
        <v>82200</v>
      </c>
      <c r="R176" s="97">
        <v>0.2</v>
      </c>
      <c r="S176" s="98">
        <v>164400</v>
      </c>
      <c r="T176" s="95">
        <f t="shared" si="117"/>
        <v>27400</v>
      </c>
      <c r="U176" s="104">
        <v>0</v>
      </c>
      <c r="V176" s="95">
        <f t="shared" si="118"/>
        <v>0</v>
      </c>
      <c r="W176" s="95">
        <f t="shared" si="119"/>
        <v>0</v>
      </c>
      <c r="X176" s="98">
        <v>164400</v>
      </c>
      <c r="Y176" s="95">
        <f t="shared" si="120"/>
        <v>27400</v>
      </c>
      <c r="Z176" s="95">
        <f t="shared" si="121"/>
        <v>137000</v>
      </c>
      <c r="AA176" s="244">
        <f>Приоритеты!$F$44</f>
        <v>2025</v>
      </c>
      <c r="AB176" s="247" t="e">
        <f t="shared" si="115"/>
        <v>#REF!</v>
      </c>
      <c r="AC176" s="96" t="e">
        <f>S176*IF($AA176=2021,IF(OR($M176="Услуги",$M176="Работы"),#REF!,IF($U176&lt;&gt;0,#REF!,#REF!)),1)*IF($AA176=2022,IF(OR($M176="Услуги",$M176="Работы"),#REF!,IF($U176&lt;&gt;0,#REF!,#REF!)),1)*IF($AA176=2023,IF(OR($M176="Услуги",$M176="Работы"),#REF!,IF($U176&lt;&gt;0,#REF!,#REF!)),1)*IF($AA176=2024,IF(OR($M176="Услуги",$M176="Работы"),#REF!,IF($U176&lt;&gt;0,#REF!,#REF!)),1)*IF($AA176=2025,IF(OR($M176="Услуги",$M176="Работы"),#REF!,IF($U176&lt;&gt;0,#REF!,#REF!)),1)</f>
        <v>#REF!</v>
      </c>
      <c r="AD176" s="96" t="e">
        <f>T176*IF($AA176=2021,IF(OR($M176="Услуги",$M176="Работы"),#REF!,IF($U176&lt;&gt;0,#REF!,#REF!)),1)*IF($AA176=2022,IF(OR($M176="Услуги",$M176="Работы"),#REF!,IF($U176&lt;&gt;0,#REF!,#REF!)),1)*IF($AA176=2023,IF(OR($M176="Услуги",$M176="Работы"),#REF!,IF($U176&lt;&gt;0,#REF!,#REF!)),1)*IF($AA176=2024,IF(OR($M176="Услуги",$M176="Работы"),#REF!,IF($U176&lt;&gt;0,#REF!,#REF!)),1)*IF($AA176=2025,IF(OR($M176="Услуги",$M176="Работы"),#REF!,IF($U176&lt;&gt;0,#REF!,#REF!)),1)</f>
        <v>#REF!</v>
      </c>
      <c r="AE176" s="96" t="e">
        <f>U176*IF($AA176=2021,IF(OR($M176="Услуги",$M176="Работы"),#REF!,IF($U176&lt;&gt;0,#REF!,#REF!)),1)*IF($AA176=2022,IF(OR($M176="Услуги",$M176="Работы"),#REF!,IF($U176&lt;&gt;0,#REF!,#REF!)),1)*IF($AA176=2023,IF(OR($M176="Услуги",$M176="Работы"),#REF!,IF($U176&lt;&gt;0,#REF!,#REF!)),1)*IF($AA176=2024,IF(OR($M176="Услуги",$M176="Работы"),#REF!,IF($U176&lt;&gt;0,#REF!,#REF!)),1)*IF($AA176=2025,IF(OR($M176="Услуги",$M176="Работы"),#REF!,IF($U176&lt;&gt;0,#REF!,#REF!)),1)</f>
        <v>#REF!</v>
      </c>
      <c r="AF176" s="96" t="e">
        <f>V176*IF($AA176=2021,IF(OR($M176="Услуги",$M176="Работы"),#REF!,IF($U176&lt;&gt;0,#REF!,#REF!)),1)*IF($AA176=2022,IF(OR($M176="Услуги",$M176="Работы"),#REF!,IF($U176&lt;&gt;0,#REF!,#REF!)),1)*IF($AA176=2023,IF(OR($M176="Услуги",$M176="Работы"),#REF!,IF($U176&lt;&gt;0,#REF!,#REF!)),1)*IF($AA176=2024,IF(OR($M176="Услуги",$M176="Работы"),#REF!,IF($U176&lt;&gt;0,#REF!,#REF!)),1)*IF($AA176=2025,IF(OR($M176="Услуги",$M176="Работы"),#REF!,IF($U176&lt;&gt;0,#REF!,#REF!)),1)</f>
        <v>#REF!</v>
      </c>
      <c r="AG176" s="96" t="e">
        <f>W176*IF($AA176=2021,IF(OR($M176="Услуги",$M176="Работы"),#REF!,IF($U176&lt;&gt;0,#REF!,#REF!)),1)*IF($AA176=2022,IF(OR($M176="Услуги",$M176="Работы"),#REF!,IF($U176&lt;&gt;0,#REF!,#REF!)),1)*IF($AA176=2023,IF(OR($M176="Услуги",$M176="Работы"),#REF!,IF($U176&lt;&gt;0,#REF!,#REF!)),1)*IF($AA176=2024,IF(OR($M176="Услуги",$M176="Работы"),#REF!,IF($U176&lt;&gt;0,#REF!,#REF!)),1)*IF($AA176=2025,IF(OR($M176="Услуги",$M176="Работы"),#REF!,IF($U176&lt;&gt;0,#REF!,#REF!)),1)</f>
        <v>#REF!</v>
      </c>
      <c r="AH176" s="96" t="e">
        <f>X176*IF($AA176=2021,IF(OR($M176="Услуги",$M176="Работы"),#REF!,IF($U176&lt;&gt;0,#REF!,#REF!)),1)*IF($AA176=2022,IF(OR($M176="Услуги",$M176="Работы"),#REF!,IF($U176&lt;&gt;0,#REF!,#REF!)),1)*IF($AA176=2023,IF(OR($M176="Услуги",$M176="Работы"),#REF!,IF($U176&lt;&gt;0,#REF!,#REF!)),1)*IF($AA176=2024,IF(OR($M176="Услуги",$M176="Работы"),#REF!,IF($U176&lt;&gt;0,#REF!,#REF!)),1)*IF($AA176=2025,IF(OR($M176="Услуги",$M176="Работы"),#REF!,IF($U176&lt;&gt;0,#REF!,#REF!)),1)</f>
        <v>#REF!</v>
      </c>
      <c r="AI176" s="96" t="e">
        <f>Y176*IF($AA176=2021,IF(OR($M176="Услуги",$M176="Работы"),#REF!,IF($U176&lt;&gt;0,#REF!,#REF!)),1)*IF($AA176=2022,IF(OR($M176="Услуги",$M176="Работы"),#REF!,IF($U176&lt;&gt;0,#REF!,#REF!)),1)*IF($AA176=2023,IF(OR($M176="Услуги",$M176="Работы"),#REF!,IF($U176&lt;&gt;0,#REF!,#REF!)),1)*IF($AA176=2024,IF(OR($M176="Услуги",$M176="Работы"),#REF!,IF($U176&lt;&gt;0,#REF!,#REF!)),1)*IF($AA176=2025,IF(OR($M176="Услуги",$M176="Работы"),#REF!,IF($U176&lt;&gt;0,#REF!,#REF!)),1)</f>
        <v>#REF!</v>
      </c>
      <c r="AJ176" s="96" t="e">
        <f>Z176*IF($AA176=2021,IF(OR($M176="Услуги",$M176="Работы"),#REF!,IF($U176&lt;&gt;0,#REF!,#REF!)),1)*IF($AA176=2022,IF(OR($M176="Услуги",$M176="Работы"),#REF!,IF($U176&lt;&gt;0,#REF!,#REF!)),1)*IF($AA176=2023,IF(OR($M176="Услуги",$M176="Работы"),#REF!,IF($U176&lt;&gt;0,#REF!,#REF!)),1)*IF($AA176=2024,IF(OR($M176="Услуги",$M176="Работы"),#REF!,IF($U176&lt;&gt;0,#REF!,#REF!)),1)*IF($AA176=2025,IF(OR($M176="Услуги",$M176="Работы"),#REF!,IF($U176&lt;&gt;0,#REF!,#REF!)),1)</f>
        <v>#REF!</v>
      </c>
      <c r="AK176" s="107">
        <v>164400</v>
      </c>
      <c r="AL176" s="57" t="s">
        <v>289</v>
      </c>
      <c r="AM176" s="57">
        <v>164400</v>
      </c>
      <c r="AN176" s="54">
        <v>2</v>
      </c>
    </row>
    <row r="177" spans="1:40" s="56" customFormat="1" ht="14.25" hidden="1" customHeight="1" x14ac:dyDescent="0.25">
      <c r="A177" s="85">
        <v>1</v>
      </c>
      <c r="B177" s="86" t="s">
        <v>86</v>
      </c>
      <c r="C177" s="101" t="s">
        <v>543</v>
      </c>
      <c r="D177" s="85" t="s">
        <v>22</v>
      </c>
      <c r="E177" s="85" t="s">
        <v>421</v>
      </c>
      <c r="F177" s="85"/>
      <c r="G177" s="87" t="e">
        <f>VLOOKUP(D177,#REF!,2,FALSE)</f>
        <v>#REF!</v>
      </c>
      <c r="H177" s="85"/>
      <c r="I177" s="85"/>
      <c r="J177" s="86" t="s">
        <v>97</v>
      </c>
      <c r="K177" s="87" t="str">
        <f t="shared" si="116"/>
        <v>Реализация защиты систем обработки ПДн ООО «Орловский энергосбыт»</v>
      </c>
      <c r="L177" s="99" t="s">
        <v>98</v>
      </c>
      <c r="M177" s="90" t="s">
        <v>532</v>
      </c>
      <c r="N177" s="85" t="s">
        <v>336</v>
      </c>
      <c r="O177" s="85" t="s">
        <v>337</v>
      </c>
      <c r="P177" s="86">
        <v>2</v>
      </c>
      <c r="Q177" s="100">
        <v>82200</v>
      </c>
      <c r="R177" s="97">
        <v>0.2</v>
      </c>
      <c r="S177" s="98">
        <v>164400</v>
      </c>
      <c r="T177" s="95">
        <f t="shared" si="117"/>
        <v>27400</v>
      </c>
      <c r="U177" s="104">
        <v>0</v>
      </c>
      <c r="V177" s="95">
        <f t="shared" si="118"/>
        <v>0</v>
      </c>
      <c r="W177" s="95">
        <f t="shared" si="119"/>
        <v>0</v>
      </c>
      <c r="X177" s="98">
        <v>164400</v>
      </c>
      <c r="Y177" s="95">
        <f t="shared" si="120"/>
        <v>27400</v>
      </c>
      <c r="Z177" s="95">
        <f t="shared" si="121"/>
        <v>137000</v>
      </c>
      <c r="AA177" s="244">
        <f>AA176+1</f>
        <v>2026</v>
      </c>
      <c r="AB177" s="247">
        <f t="shared" si="115"/>
        <v>0</v>
      </c>
      <c r="AC177" s="96">
        <f>S177*IF($AA177=2021,IF(OR($M177="Услуги",$M177="Работы"),#REF!,IF($U177&lt;&gt;0,#REF!,#REF!)),1)*IF($AA177=2022,IF(OR($M177="Услуги",$M177="Работы"),#REF!,IF($U177&lt;&gt;0,#REF!,#REF!)),1)*IF($AA177=2023,IF(OR($M177="Услуги",$M177="Работы"),#REF!,IF($U177&lt;&gt;0,#REF!,#REF!)),1)*IF($AA177=2024,IF(OR($M177="Услуги",$M177="Работы"),#REF!,IF($U177&lt;&gt;0,#REF!,#REF!)),1)*IF($AA177=2025,IF(OR($M177="Услуги",$M177="Работы"),#REF!,IF($U177&lt;&gt;0,#REF!,#REF!)),1)</f>
        <v>164400</v>
      </c>
      <c r="AD177" s="96">
        <f>T177*IF($AA177=2021,IF(OR($M177="Услуги",$M177="Работы"),#REF!,IF($U177&lt;&gt;0,#REF!,#REF!)),1)*IF($AA177=2022,IF(OR($M177="Услуги",$M177="Работы"),#REF!,IF($U177&lt;&gt;0,#REF!,#REF!)),1)*IF($AA177=2023,IF(OR($M177="Услуги",$M177="Работы"),#REF!,IF($U177&lt;&gt;0,#REF!,#REF!)),1)*IF($AA177=2024,IF(OR($M177="Услуги",$M177="Работы"),#REF!,IF($U177&lt;&gt;0,#REF!,#REF!)),1)*IF($AA177=2025,IF(OR($M177="Услуги",$M177="Работы"),#REF!,IF($U177&lt;&gt;0,#REF!,#REF!)),1)</f>
        <v>27400</v>
      </c>
      <c r="AE177" s="96">
        <f>U177*IF($AA177=2021,IF(OR($M177="Услуги",$M177="Работы"),#REF!,IF($U177&lt;&gt;0,#REF!,#REF!)),1)*IF($AA177=2022,IF(OR($M177="Услуги",$M177="Работы"),#REF!,IF($U177&lt;&gt;0,#REF!,#REF!)),1)*IF($AA177=2023,IF(OR($M177="Услуги",$M177="Работы"),#REF!,IF($U177&lt;&gt;0,#REF!,#REF!)),1)*IF($AA177=2024,IF(OR($M177="Услуги",$M177="Работы"),#REF!,IF($U177&lt;&gt;0,#REF!,#REF!)),1)*IF($AA177=2025,IF(OR($M177="Услуги",$M177="Работы"),#REF!,IF($U177&lt;&gt;0,#REF!,#REF!)),1)</f>
        <v>0</v>
      </c>
      <c r="AF177" s="96">
        <f>V177*IF($AA177=2021,IF(OR($M177="Услуги",$M177="Работы"),#REF!,IF($U177&lt;&gt;0,#REF!,#REF!)),1)*IF($AA177=2022,IF(OR($M177="Услуги",$M177="Работы"),#REF!,IF($U177&lt;&gt;0,#REF!,#REF!)),1)*IF($AA177=2023,IF(OR($M177="Услуги",$M177="Работы"),#REF!,IF($U177&lt;&gt;0,#REF!,#REF!)),1)*IF($AA177=2024,IF(OR($M177="Услуги",$M177="Работы"),#REF!,IF($U177&lt;&gt;0,#REF!,#REF!)),1)*IF($AA177=2025,IF(OR($M177="Услуги",$M177="Работы"),#REF!,IF($U177&lt;&gt;0,#REF!,#REF!)),1)</f>
        <v>0</v>
      </c>
      <c r="AG177" s="96">
        <f>W177*IF($AA177=2021,IF(OR($M177="Услуги",$M177="Работы"),#REF!,IF($U177&lt;&gt;0,#REF!,#REF!)),1)*IF($AA177=2022,IF(OR($M177="Услуги",$M177="Работы"),#REF!,IF($U177&lt;&gt;0,#REF!,#REF!)),1)*IF($AA177=2023,IF(OR($M177="Услуги",$M177="Работы"),#REF!,IF($U177&lt;&gt;0,#REF!,#REF!)),1)*IF($AA177=2024,IF(OR($M177="Услуги",$M177="Работы"),#REF!,IF($U177&lt;&gt;0,#REF!,#REF!)),1)*IF($AA177=2025,IF(OR($M177="Услуги",$M177="Работы"),#REF!,IF($U177&lt;&gt;0,#REF!,#REF!)),1)</f>
        <v>0</v>
      </c>
      <c r="AH177" s="96">
        <f>X177*IF($AA177=2021,IF(OR($M177="Услуги",$M177="Работы"),#REF!,IF($U177&lt;&gt;0,#REF!,#REF!)),1)*IF($AA177=2022,IF(OR($M177="Услуги",$M177="Работы"),#REF!,IF($U177&lt;&gt;0,#REF!,#REF!)),1)*IF($AA177=2023,IF(OR($M177="Услуги",$M177="Работы"),#REF!,IF($U177&lt;&gt;0,#REF!,#REF!)),1)*IF($AA177=2024,IF(OR($M177="Услуги",$M177="Работы"),#REF!,IF($U177&lt;&gt;0,#REF!,#REF!)),1)*IF($AA177=2025,IF(OR($M177="Услуги",$M177="Работы"),#REF!,IF($U177&lt;&gt;0,#REF!,#REF!)),1)</f>
        <v>164400</v>
      </c>
      <c r="AI177" s="96">
        <f>Y177*IF($AA177=2021,IF(OR($M177="Услуги",$M177="Работы"),#REF!,IF($U177&lt;&gt;0,#REF!,#REF!)),1)*IF($AA177=2022,IF(OR($M177="Услуги",$M177="Работы"),#REF!,IF($U177&lt;&gt;0,#REF!,#REF!)),1)*IF($AA177=2023,IF(OR($M177="Услуги",$M177="Работы"),#REF!,IF($U177&lt;&gt;0,#REF!,#REF!)),1)*IF($AA177=2024,IF(OR($M177="Услуги",$M177="Работы"),#REF!,IF($U177&lt;&gt;0,#REF!,#REF!)),1)*IF($AA177=2025,IF(OR($M177="Услуги",$M177="Работы"),#REF!,IF($U177&lt;&gt;0,#REF!,#REF!)),1)</f>
        <v>27400</v>
      </c>
      <c r="AJ177" s="96">
        <f>Z177*IF($AA177=2021,IF(OR($M177="Услуги",$M177="Работы"),#REF!,IF($U177&lt;&gt;0,#REF!,#REF!)),1)*IF($AA177=2022,IF(OR($M177="Услуги",$M177="Работы"),#REF!,IF($U177&lt;&gt;0,#REF!,#REF!)),1)*IF($AA177=2023,IF(OR($M177="Услуги",$M177="Работы"),#REF!,IF($U177&lt;&gt;0,#REF!,#REF!)),1)*IF($AA177=2024,IF(OR($M177="Услуги",$M177="Работы"),#REF!,IF($U177&lt;&gt;0,#REF!,#REF!)),1)*IF($AA177=2025,IF(OR($M177="Услуги",$M177="Работы"),#REF!,IF($U177&lt;&gt;0,#REF!,#REF!)),1)</f>
        <v>137000</v>
      </c>
      <c r="AK177" s="107">
        <v>164400</v>
      </c>
      <c r="AL177" s="57" t="s">
        <v>289</v>
      </c>
      <c r="AM177" s="57">
        <v>164400</v>
      </c>
      <c r="AN177" s="54">
        <v>2</v>
      </c>
    </row>
    <row r="178" spans="1:40" s="56" customFormat="1" ht="14.25" hidden="1" customHeight="1" x14ac:dyDescent="0.25">
      <c r="A178" s="85">
        <v>1</v>
      </c>
      <c r="B178" s="86" t="s">
        <v>86</v>
      </c>
      <c r="C178" s="101" t="s">
        <v>543</v>
      </c>
      <c r="D178" s="85" t="s">
        <v>22</v>
      </c>
      <c r="E178" s="85" t="s">
        <v>421</v>
      </c>
      <c r="F178" s="85"/>
      <c r="G178" s="87" t="e">
        <f>VLOOKUP(D178,#REF!,2,FALSE)</f>
        <v>#REF!</v>
      </c>
      <c r="H178" s="85"/>
      <c r="I178" s="85"/>
      <c r="J178" s="86" t="s">
        <v>97</v>
      </c>
      <c r="K178" s="87" t="str">
        <f t="shared" si="116"/>
        <v>Реализация защиты систем обработки ПДн ООО «Орловский энергосбыт»</v>
      </c>
      <c r="L178" s="99" t="s">
        <v>98</v>
      </c>
      <c r="M178" s="90" t="s">
        <v>532</v>
      </c>
      <c r="N178" s="85" t="s">
        <v>336</v>
      </c>
      <c r="O178" s="85" t="s">
        <v>337</v>
      </c>
      <c r="P178" s="86">
        <v>2</v>
      </c>
      <c r="Q178" s="100">
        <v>82200</v>
      </c>
      <c r="R178" s="97">
        <v>0.2</v>
      </c>
      <c r="S178" s="98">
        <v>164400</v>
      </c>
      <c r="T178" s="95">
        <f t="shared" si="117"/>
        <v>27400</v>
      </c>
      <c r="U178" s="104">
        <v>0</v>
      </c>
      <c r="V178" s="95">
        <f t="shared" si="118"/>
        <v>0</v>
      </c>
      <c r="W178" s="95">
        <f t="shared" si="119"/>
        <v>0</v>
      </c>
      <c r="X178" s="98">
        <v>164400</v>
      </c>
      <c r="Y178" s="95">
        <f t="shared" si="120"/>
        <v>27400</v>
      </c>
      <c r="Z178" s="95">
        <f t="shared" si="121"/>
        <v>137000</v>
      </c>
      <c r="AA178" s="244">
        <f>AA177+1</f>
        <v>2027</v>
      </c>
      <c r="AB178" s="247">
        <f t="shared" si="115"/>
        <v>0</v>
      </c>
      <c r="AC178" s="96">
        <f>S178*IF($AA178=2021,IF(OR($M178="Услуги",$M178="Работы"),#REF!,IF($U178&lt;&gt;0,#REF!,#REF!)),1)*IF($AA178=2022,IF(OR($M178="Услуги",$M178="Работы"),#REF!,IF($U178&lt;&gt;0,#REF!,#REF!)),1)*IF($AA178=2023,IF(OR($M178="Услуги",$M178="Работы"),#REF!,IF($U178&lt;&gt;0,#REF!,#REF!)),1)*IF($AA178=2024,IF(OR($M178="Услуги",$M178="Работы"),#REF!,IF($U178&lt;&gt;0,#REF!,#REF!)),1)*IF($AA178=2025,IF(OR($M178="Услуги",$M178="Работы"),#REF!,IF($U178&lt;&gt;0,#REF!,#REF!)),1)</f>
        <v>164400</v>
      </c>
      <c r="AD178" s="96">
        <f>T178*IF($AA178=2021,IF(OR($M178="Услуги",$M178="Работы"),#REF!,IF($U178&lt;&gt;0,#REF!,#REF!)),1)*IF($AA178=2022,IF(OR($M178="Услуги",$M178="Работы"),#REF!,IF($U178&lt;&gt;0,#REF!,#REF!)),1)*IF($AA178=2023,IF(OR($M178="Услуги",$M178="Работы"),#REF!,IF($U178&lt;&gt;0,#REF!,#REF!)),1)*IF($AA178=2024,IF(OR($M178="Услуги",$M178="Работы"),#REF!,IF($U178&lt;&gt;0,#REF!,#REF!)),1)*IF($AA178=2025,IF(OR($M178="Услуги",$M178="Работы"),#REF!,IF($U178&lt;&gt;0,#REF!,#REF!)),1)</f>
        <v>27400</v>
      </c>
      <c r="AE178" s="96">
        <f>U178*IF($AA178=2021,IF(OR($M178="Услуги",$M178="Работы"),#REF!,IF($U178&lt;&gt;0,#REF!,#REF!)),1)*IF($AA178=2022,IF(OR($M178="Услуги",$M178="Работы"),#REF!,IF($U178&lt;&gt;0,#REF!,#REF!)),1)*IF($AA178=2023,IF(OR($M178="Услуги",$M178="Работы"),#REF!,IF($U178&lt;&gt;0,#REF!,#REF!)),1)*IF($AA178=2024,IF(OR($M178="Услуги",$M178="Работы"),#REF!,IF($U178&lt;&gt;0,#REF!,#REF!)),1)*IF($AA178=2025,IF(OR($M178="Услуги",$M178="Работы"),#REF!,IF($U178&lt;&gt;0,#REF!,#REF!)),1)</f>
        <v>0</v>
      </c>
      <c r="AF178" s="96">
        <f>V178*IF($AA178=2021,IF(OR($M178="Услуги",$M178="Работы"),#REF!,IF($U178&lt;&gt;0,#REF!,#REF!)),1)*IF($AA178=2022,IF(OR($M178="Услуги",$M178="Работы"),#REF!,IF($U178&lt;&gt;0,#REF!,#REF!)),1)*IF($AA178=2023,IF(OR($M178="Услуги",$M178="Работы"),#REF!,IF($U178&lt;&gt;0,#REF!,#REF!)),1)*IF($AA178=2024,IF(OR($M178="Услуги",$M178="Работы"),#REF!,IF($U178&lt;&gt;0,#REF!,#REF!)),1)*IF($AA178=2025,IF(OR($M178="Услуги",$M178="Работы"),#REF!,IF($U178&lt;&gt;0,#REF!,#REF!)),1)</f>
        <v>0</v>
      </c>
      <c r="AG178" s="96">
        <f>W178*IF($AA178=2021,IF(OR($M178="Услуги",$M178="Работы"),#REF!,IF($U178&lt;&gt;0,#REF!,#REF!)),1)*IF($AA178=2022,IF(OR($M178="Услуги",$M178="Работы"),#REF!,IF($U178&lt;&gt;0,#REF!,#REF!)),1)*IF($AA178=2023,IF(OR($M178="Услуги",$M178="Работы"),#REF!,IF($U178&lt;&gt;0,#REF!,#REF!)),1)*IF($AA178=2024,IF(OR($M178="Услуги",$M178="Работы"),#REF!,IF($U178&lt;&gt;0,#REF!,#REF!)),1)*IF($AA178=2025,IF(OR($M178="Услуги",$M178="Работы"),#REF!,IF($U178&lt;&gt;0,#REF!,#REF!)),1)</f>
        <v>0</v>
      </c>
      <c r="AH178" s="96">
        <f>X178*IF($AA178=2021,IF(OR($M178="Услуги",$M178="Работы"),#REF!,IF($U178&lt;&gt;0,#REF!,#REF!)),1)*IF($AA178=2022,IF(OR($M178="Услуги",$M178="Работы"),#REF!,IF($U178&lt;&gt;0,#REF!,#REF!)),1)*IF($AA178=2023,IF(OR($M178="Услуги",$M178="Работы"),#REF!,IF($U178&lt;&gt;0,#REF!,#REF!)),1)*IF($AA178=2024,IF(OR($M178="Услуги",$M178="Работы"),#REF!,IF($U178&lt;&gt;0,#REF!,#REF!)),1)*IF($AA178=2025,IF(OR($M178="Услуги",$M178="Работы"),#REF!,IF($U178&lt;&gt;0,#REF!,#REF!)),1)</f>
        <v>164400</v>
      </c>
      <c r="AI178" s="96">
        <f>Y178*IF($AA178=2021,IF(OR($M178="Услуги",$M178="Работы"),#REF!,IF($U178&lt;&gt;0,#REF!,#REF!)),1)*IF($AA178=2022,IF(OR($M178="Услуги",$M178="Работы"),#REF!,IF($U178&lt;&gt;0,#REF!,#REF!)),1)*IF($AA178=2023,IF(OR($M178="Услуги",$M178="Работы"),#REF!,IF($U178&lt;&gt;0,#REF!,#REF!)),1)*IF($AA178=2024,IF(OR($M178="Услуги",$M178="Работы"),#REF!,IF($U178&lt;&gt;0,#REF!,#REF!)),1)*IF($AA178=2025,IF(OR($M178="Услуги",$M178="Работы"),#REF!,IF($U178&lt;&gt;0,#REF!,#REF!)),1)</f>
        <v>27400</v>
      </c>
      <c r="AJ178" s="96">
        <f>Z178*IF($AA178=2021,IF(OR($M178="Услуги",$M178="Работы"),#REF!,IF($U178&lt;&gt;0,#REF!,#REF!)),1)*IF($AA178=2022,IF(OR($M178="Услуги",$M178="Работы"),#REF!,IF($U178&lt;&gt;0,#REF!,#REF!)),1)*IF($AA178=2023,IF(OR($M178="Услуги",$M178="Работы"),#REF!,IF($U178&lt;&gt;0,#REF!,#REF!)),1)*IF($AA178=2024,IF(OR($M178="Услуги",$M178="Работы"),#REF!,IF($U178&lt;&gt;0,#REF!,#REF!)),1)*IF($AA178=2025,IF(OR($M178="Услуги",$M178="Работы"),#REF!,IF($U178&lt;&gt;0,#REF!,#REF!)),1)</f>
        <v>137000</v>
      </c>
      <c r="AK178" s="107">
        <v>164400</v>
      </c>
      <c r="AL178" s="57" t="s">
        <v>289</v>
      </c>
      <c r="AM178" s="57">
        <v>164400</v>
      </c>
      <c r="AN178" s="54">
        <v>2</v>
      </c>
    </row>
    <row r="179" spans="1:40" s="56" customFormat="1" ht="14.25" hidden="1" customHeight="1" x14ac:dyDescent="0.25">
      <c r="A179" s="85">
        <v>1</v>
      </c>
      <c r="B179" s="86" t="s">
        <v>86</v>
      </c>
      <c r="C179" s="101" t="s">
        <v>543</v>
      </c>
      <c r="D179" s="85" t="s">
        <v>22</v>
      </c>
      <c r="E179" s="85" t="s">
        <v>421</v>
      </c>
      <c r="F179" s="85"/>
      <c r="G179" s="87" t="e">
        <f>VLOOKUP(D179,#REF!,2,FALSE)</f>
        <v>#REF!</v>
      </c>
      <c r="H179" s="85"/>
      <c r="I179" s="85"/>
      <c r="J179" s="86" t="s">
        <v>97</v>
      </c>
      <c r="K179" s="87" t="str">
        <f t="shared" si="116"/>
        <v>Реализация защиты систем обработки ПДн ООО «Орловский энергосбыт»</v>
      </c>
      <c r="L179" s="99" t="s">
        <v>98</v>
      </c>
      <c r="M179" s="90" t="s">
        <v>532</v>
      </c>
      <c r="N179" s="85" t="s">
        <v>336</v>
      </c>
      <c r="O179" s="85" t="s">
        <v>337</v>
      </c>
      <c r="P179" s="86">
        <v>2</v>
      </c>
      <c r="Q179" s="100">
        <v>82200</v>
      </c>
      <c r="R179" s="97">
        <v>0.2</v>
      </c>
      <c r="S179" s="98">
        <v>164400</v>
      </c>
      <c r="T179" s="95">
        <f t="shared" si="117"/>
        <v>27400</v>
      </c>
      <c r="U179" s="104">
        <v>0</v>
      </c>
      <c r="V179" s="95">
        <f t="shared" si="118"/>
        <v>0</v>
      </c>
      <c r="W179" s="95">
        <f t="shared" si="119"/>
        <v>0</v>
      </c>
      <c r="X179" s="98">
        <v>164400</v>
      </c>
      <c r="Y179" s="95">
        <f t="shared" si="120"/>
        <v>27400</v>
      </c>
      <c r="Z179" s="95">
        <f t="shared" si="121"/>
        <v>137000</v>
      </c>
      <c r="AA179" s="244">
        <f>AA178+1</f>
        <v>2028</v>
      </c>
      <c r="AB179" s="247">
        <f t="shared" si="115"/>
        <v>0</v>
      </c>
      <c r="AC179" s="96">
        <f>S179*IF($AA179=2021,IF(OR($M179="Услуги",$M179="Работы"),#REF!,IF($U179&lt;&gt;0,#REF!,#REF!)),1)*IF($AA179=2022,IF(OR($M179="Услуги",$M179="Работы"),#REF!,IF($U179&lt;&gt;0,#REF!,#REF!)),1)*IF($AA179=2023,IF(OR($M179="Услуги",$M179="Работы"),#REF!,IF($U179&lt;&gt;0,#REF!,#REF!)),1)*IF($AA179=2024,IF(OR($M179="Услуги",$M179="Работы"),#REF!,IF($U179&lt;&gt;0,#REF!,#REF!)),1)*IF($AA179=2025,IF(OR($M179="Услуги",$M179="Работы"),#REF!,IF($U179&lt;&gt;0,#REF!,#REF!)),1)</f>
        <v>164400</v>
      </c>
      <c r="AD179" s="96">
        <f>T179*IF($AA179=2021,IF(OR($M179="Услуги",$M179="Работы"),#REF!,IF($U179&lt;&gt;0,#REF!,#REF!)),1)*IF($AA179=2022,IF(OR($M179="Услуги",$M179="Работы"),#REF!,IF($U179&lt;&gt;0,#REF!,#REF!)),1)*IF($AA179=2023,IF(OR($M179="Услуги",$M179="Работы"),#REF!,IF($U179&lt;&gt;0,#REF!,#REF!)),1)*IF($AA179=2024,IF(OR($M179="Услуги",$M179="Работы"),#REF!,IF($U179&lt;&gt;0,#REF!,#REF!)),1)*IF($AA179=2025,IF(OR($M179="Услуги",$M179="Работы"),#REF!,IF($U179&lt;&gt;0,#REF!,#REF!)),1)</f>
        <v>27400</v>
      </c>
      <c r="AE179" s="96">
        <f>U179*IF($AA179=2021,IF(OR($M179="Услуги",$M179="Работы"),#REF!,IF($U179&lt;&gt;0,#REF!,#REF!)),1)*IF($AA179=2022,IF(OR($M179="Услуги",$M179="Работы"),#REF!,IF($U179&lt;&gt;0,#REF!,#REF!)),1)*IF($AA179=2023,IF(OR($M179="Услуги",$M179="Работы"),#REF!,IF($U179&lt;&gt;0,#REF!,#REF!)),1)*IF($AA179=2024,IF(OR($M179="Услуги",$M179="Работы"),#REF!,IF($U179&lt;&gt;0,#REF!,#REF!)),1)*IF($AA179=2025,IF(OR($M179="Услуги",$M179="Работы"),#REF!,IF($U179&lt;&gt;0,#REF!,#REF!)),1)</f>
        <v>0</v>
      </c>
      <c r="AF179" s="96">
        <f>V179*IF($AA179=2021,IF(OR($M179="Услуги",$M179="Работы"),#REF!,IF($U179&lt;&gt;0,#REF!,#REF!)),1)*IF($AA179=2022,IF(OR($M179="Услуги",$M179="Работы"),#REF!,IF($U179&lt;&gt;0,#REF!,#REF!)),1)*IF($AA179=2023,IF(OR($M179="Услуги",$M179="Работы"),#REF!,IF($U179&lt;&gt;0,#REF!,#REF!)),1)*IF($AA179=2024,IF(OR($M179="Услуги",$M179="Работы"),#REF!,IF($U179&lt;&gt;0,#REF!,#REF!)),1)*IF($AA179=2025,IF(OR($M179="Услуги",$M179="Работы"),#REF!,IF($U179&lt;&gt;0,#REF!,#REF!)),1)</f>
        <v>0</v>
      </c>
      <c r="AG179" s="96">
        <f>W179*IF($AA179=2021,IF(OR($M179="Услуги",$M179="Работы"),#REF!,IF($U179&lt;&gt;0,#REF!,#REF!)),1)*IF($AA179=2022,IF(OR($M179="Услуги",$M179="Работы"),#REF!,IF($U179&lt;&gt;0,#REF!,#REF!)),1)*IF($AA179=2023,IF(OR($M179="Услуги",$M179="Работы"),#REF!,IF($U179&lt;&gt;0,#REF!,#REF!)),1)*IF($AA179=2024,IF(OR($M179="Услуги",$M179="Работы"),#REF!,IF($U179&lt;&gt;0,#REF!,#REF!)),1)*IF($AA179=2025,IF(OR($M179="Услуги",$M179="Работы"),#REF!,IF($U179&lt;&gt;0,#REF!,#REF!)),1)</f>
        <v>0</v>
      </c>
      <c r="AH179" s="96">
        <f>X179*IF($AA179=2021,IF(OR($M179="Услуги",$M179="Работы"),#REF!,IF($U179&lt;&gt;0,#REF!,#REF!)),1)*IF($AA179=2022,IF(OR($M179="Услуги",$M179="Работы"),#REF!,IF($U179&lt;&gt;0,#REF!,#REF!)),1)*IF($AA179=2023,IF(OR($M179="Услуги",$M179="Работы"),#REF!,IF($U179&lt;&gt;0,#REF!,#REF!)),1)*IF($AA179=2024,IF(OR($M179="Услуги",$M179="Работы"),#REF!,IF($U179&lt;&gt;0,#REF!,#REF!)),1)*IF($AA179=2025,IF(OR($M179="Услуги",$M179="Работы"),#REF!,IF($U179&lt;&gt;0,#REF!,#REF!)),1)</f>
        <v>164400</v>
      </c>
      <c r="AI179" s="96">
        <f>Y179*IF($AA179=2021,IF(OR($M179="Услуги",$M179="Работы"),#REF!,IF($U179&lt;&gt;0,#REF!,#REF!)),1)*IF($AA179=2022,IF(OR($M179="Услуги",$M179="Работы"),#REF!,IF($U179&lt;&gt;0,#REF!,#REF!)),1)*IF($AA179=2023,IF(OR($M179="Услуги",$M179="Работы"),#REF!,IF($U179&lt;&gt;0,#REF!,#REF!)),1)*IF($AA179=2024,IF(OR($M179="Услуги",$M179="Работы"),#REF!,IF($U179&lt;&gt;0,#REF!,#REF!)),1)*IF($AA179=2025,IF(OR($M179="Услуги",$M179="Работы"),#REF!,IF($U179&lt;&gt;0,#REF!,#REF!)),1)</f>
        <v>27400</v>
      </c>
      <c r="AJ179" s="96">
        <f>Z179*IF($AA179=2021,IF(OR($M179="Услуги",$M179="Работы"),#REF!,IF($U179&lt;&gt;0,#REF!,#REF!)),1)*IF($AA179=2022,IF(OR($M179="Услуги",$M179="Работы"),#REF!,IF($U179&lt;&gt;0,#REF!,#REF!)),1)*IF($AA179=2023,IF(OR($M179="Услуги",$M179="Работы"),#REF!,IF($U179&lt;&gt;0,#REF!,#REF!)),1)*IF($AA179=2024,IF(OR($M179="Услуги",$M179="Работы"),#REF!,IF($U179&lt;&gt;0,#REF!,#REF!)),1)*IF($AA179=2025,IF(OR($M179="Услуги",$M179="Работы"),#REF!,IF($U179&lt;&gt;0,#REF!,#REF!)),1)</f>
        <v>137000</v>
      </c>
      <c r="AK179" s="107">
        <v>164400</v>
      </c>
      <c r="AL179" s="57" t="s">
        <v>289</v>
      </c>
      <c r="AM179" s="57">
        <v>164400</v>
      </c>
      <c r="AN179" s="54">
        <v>2</v>
      </c>
    </row>
    <row r="180" spans="1:40" s="56" customFormat="1" ht="14.25" hidden="1" customHeight="1" x14ac:dyDescent="0.25">
      <c r="A180" s="85">
        <v>1</v>
      </c>
      <c r="B180" s="86" t="s">
        <v>86</v>
      </c>
      <c r="C180" s="101" t="s">
        <v>543</v>
      </c>
      <c r="D180" s="85" t="s">
        <v>22</v>
      </c>
      <c r="E180" s="85" t="s">
        <v>421</v>
      </c>
      <c r="F180" s="85"/>
      <c r="G180" s="87" t="e">
        <f>VLOOKUP(D180,#REF!,2,FALSE)</f>
        <v>#REF!</v>
      </c>
      <c r="H180" s="85"/>
      <c r="I180" s="85"/>
      <c r="J180" s="86" t="s">
        <v>97</v>
      </c>
      <c r="K180" s="87" t="str">
        <f t="shared" si="116"/>
        <v>Реализация защиты систем обработки ПДн ООО «Орловский энергосбыт»</v>
      </c>
      <c r="L180" s="99" t="s">
        <v>98</v>
      </c>
      <c r="M180" s="90" t="s">
        <v>532</v>
      </c>
      <c r="N180" s="85" t="s">
        <v>336</v>
      </c>
      <c r="O180" s="85" t="s">
        <v>337</v>
      </c>
      <c r="P180" s="86">
        <v>2</v>
      </c>
      <c r="Q180" s="100">
        <v>82200</v>
      </c>
      <c r="R180" s="97">
        <v>0.2</v>
      </c>
      <c r="S180" s="98">
        <v>164400</v>
      </c>
      <c r="T180" s="95">
        <f t="shared" si="117"/>
        <v>27400</v>
      </c>
      <c r="U180" s="104">
        <v>0</v>
      </c>
      <c r="V180" s="95">
        <f t="shared" si="118"/>
        <v>0</v>
      </c>
      <c r="W180" s="95">
        <f t="shared" si="119"/>
        <v>0</v>
      </c>
      <c r="X180" s="98">
        <v>164400</v>
      </c>
      <c r="Y180" s="95">
        <f t="shared" si="120"/>
        <v>27400</v>
      </c>
      <c r="Z180" s="95">
        <f t="shared" si="121"/>
        <v>137000</v>
      </c>
      <c r="AA180" s="244">
        <f>AA179+1</f>
        <v>2029</v>
      </c>
      <c r="AB180" s="247">
        <f t="shared" si="115"/>
        <v>0</v>
      </c>
      <c r="AC180" s="96">
        <f>S180*IF($AA180=2021,IF(OR($M180="Услуги",$M180="Работы"),#REF!,IF($U180&lt;&gt;0,#REF!,#REF!)),1)*IF($AA180=2022,IF(OR($M180="Услуги",$M180="Работы"),#REF!,IF($U180&lt;&gt;0,#REF!,#REF!)),1)*IF($AA180=2023,IF(OR($M180="Услуги",$M180="Работы"),#REF!,IF($U180&lt;&gt;0,#REF!,#REF!)),1)*IF($AA180=2024,IF(OR($M180="Услуги",$M180="Работы"),#REF!,IF($U180&lt;&gt;0,#REF!,#REF!)),1)*IF($AA180=2025,IF(OR($M180="Услуги",$M180="Работы"),#REF!,IF($U180&lt;&gt;0,#REF!,#REF!)),1)</f>
        <v>164400</v>
      </c>
      <c r="AD180" s="96">
        <f>T180*IF($AA180=2021,IF(OR($M180="Услуги",$M180="Работы"),#REF!,IF($U180&lt;&gt;0,#REF!,#REF!)),1)*IF($AA180=2022,IF(OR($M180="Услуги",$M180="Работы"),#REF!,IF($U180&lt;&gt;0,#REF!,#REF!)),1)*IF($AA180=2023,IF(OR($M180="Услуги",$M180="Работы"),#REF!,IF($U180&lt;&gt;0,#REF!,#REF!)),1)*IF($AA180=2024,IF(OR($M180="Услуги",$M180="Работы"),#REF!,IF($U180&lt;&gt;0,#REF!,#REF!)),1)*IF($AA180=2025,IF(OR($M180="Услуги",$M180="Работы"),#REF!,IF($U180&lt;&gt;0,#REF!,#REF!)),1)</f>
        <v>27400</v>
      </c>
      <c r="AE180" s="96">
        <f>U180*IF($AA180=2021,IF(OR($M180="Услуги",$M180="Работы"),#REF!,IF($U180&lt;&gt;0,#REF!,#REF!)),1)*IF($AA180=2022,IF(OR($M180="Услуги",$M180="Работы"),#REF!,IF($U180&lt;&gt;0,#REF!,#REF!)),1)*IF($AA180=2023,IF(OR($M180="Услуги",$M180="Работы"),#REF!,IF($U180&lt;&gt;0,#REF!,#REF!)),1)*IF($AA180=2024,IF(OR($M180="Услуги",$M180="Работы"),#REF!,IF($U180&lt;&gt;0,#REF!,#REF!)),1)*IF($AA180=2025,IF(OR($M180="Услуги",$M180="Работы"),#REF!,IF($U180&lt;&gt;0,#REF!,#REF!)),1)</f>
        <v>0</v>
      </c>
      <c r="AF180" s="96">
        <f>V180*IF($AA180=2021,IF(OR($M180="Услуги",$M180="Работы"),#REF!,IF($U180&lt;&gt;0,#REF!,#REF!)),1)*IF($AA180=2022,IF(OR($M180="Услуги",$M180="Работы"),#REF!,IF($U180&lt;&gt;0,#REF!,#REF!)),1)*IF($AA180=2023,IF(OR($M180="Услуги",$M180="Работы"),#REF!,IF($U180&lt;&gt;0,#REF!,#REF!)),1)*IF($AA180=2024,IF(OR($M180="Услуги",$M180="Работы"),#REF!,IF($U180&lt;&gt;0,#REF!,#REF!)),1)*IF($AA180=2025,IF(OR($M180="Услуги",$M180="Работы"),#REF!,IF($U180&lt;&gt;0,#REF!,#REF!)),1)</f>
        <v>0</v>
      </c>
      <c r="AG180" s="96">
        <f>W180*IF($AA180=2021,IF(OR($M180="Услуги",$M180="Работы"),#REF!,IF($U180&lt;&gt;0,#REF!,#REF!)),1)*IF($AA180=2022,IF(OR($M180="Услуги",$M180="Работы"),#REF!,IF($U180&lt;&gt;0,#REF!,#REF!)),1)*IF($AA180=2023,IF(OR($M180="Услуги",$M180="Работы"),#REF!,IF($U180&lt;&gt;0,#REF!,#REF!)),1)*IF($AA180=2024,IF(OR($M180="Услуги",$M180="Работы"),#REF!,IF($U180&lt;&gt;0,#REF!,#REF!)),1)*IF($AA180=2025,IF(OR($M180="Услуги",$M180="Работы"),#REF!,IF($U180&lt;&gt;0,#REF!,#REF!)),1)</f>
        <v>0</v>
      </c>
      <c r="AH180" s="96">
        <f>X180*IF($AA180=2021,IF(OR($M180="Услуги",$M180="Работы"),#REF!,IF($U180&lt;&gt;0,#REF!,#REF!)),1)*IF($AA180=2022,IF(OR($M180="Услуги",$M180="Работы"),#REF!,IF($U180&lt;&gt;0,#REF!,#REF!)),1)*IF($AA180=2023,IF(OR($M180="Услуги",$M180="Работы"),#REF!,IF($U180&lt;&gt;0,#REF!,#REF!)),1)*IF($AA180=2024,IF(OR($M180="Услуги",$M180="Работы"),#REF!,IF($U180&lt;&gt;0,#REF!,#REF!)),1)*IF($AA180=2025,IF(OR($M180="Услуги",$M180="Работы"),#REF!,IF($U180&lt;&gt;0,#REF!,#REF!)),1)</f>
        <v>164400</v>
      </c>
      <c r="AI180" s="96">
        <f>Y180*IF($AA180=2021,IF(OR($M180="Услуги",$M180="Работы"),#REF!,IF($U180&lt;&gt;0,#REF!,#REF!)),1)*IF($AA180=2022,IF(OR($M180="Услуги",$M180="Работы"),#REF!,IF($U180&lt;&gt;0,#REF!,#REF!)),1)*IF($AA180=2023,IF(OR($M180="Услуги",$M180="Работы"),#REF!,IF($U180&lt;&gt;0,#REF!,#REF!)),1)*IF($AA180=2024,IF(OR($M180="Услуги",$M180="Работы"),#REF!,IF($U180&lt;&gt;0,#REF!,#REF!)),1)*IF($AA180=2025,IF(OR($M180="Услуги",$M180="Работы"),#REF!,IF($U180&lt;&gt;0,#REF!,#REF!)),1)</f>
        <v>27400</v>
      </c>
      <c r="AJ180" s="96">
        <f>Z180*IF($AA180=2021,IF(OR($M180="Услуги",$M180="Работы"),#REF!,IF($U180&lt;&gt;0,#REF!,#REF!)),1)*IF($AA180=2022,IF(OR($M180="Услуги",$M180="Работы"),#REF!,IF($U180&lt;&gt;0,#REF!,#REF!)),1)*IF($AA180=2023,IF(OR($M180="Услуги",$M180="Работы"),#REF!,IF($U180&lt;&gt;0,#REF!,#REF!)),1)*IF($AA180=2024,IF(OR($M180="Услуги",$M180="Работы"),#REF!,IF($U180&lt;&gt;0,#REF!,#REF!)),1)*IF($AA180=2025,IF(OR($M180="Услуги",$M180="Работы"),#REF!,IF($U180&lt;&gt;0,#REF!,#REF!)),1)</f>
        <v>137000</v>
      </c>
      <c r="AK180" s="107">
        <v>164400</v>
      </c>
      <c r="AL180" s="57" t="s">
        <v>289</v>
      </c>
      <c r="AM180" s="57">
        <v>164400</v>
      </c>
      <c r="AN180" s="54">
        <v>2</v>
      </c>
    </row>
    <row r="181" spans="1:40" s="56" customFormat="1" ht="15" hidden="1" customHeight="1" x14ac:dyDescent="0.25">
      <c r="A181" s="85">
        <v>1</v>
      </c>
      <c r="B181" s="86" t="s">
        <v>86</v>
      </c>
      <c r="C181" s="101" t="s">
        <v>543</v>
      </c>
      <c r="D181" s="85" t="s">
        <v>22</v>
      </c>
      <c r="E181" s="85" t="s">
        <v>421</v>
      </c>
      <c r="F181" s="85"/>
      <c r="G181" s="87" t="e">
        <f>VLOOKUP(D181,#REF!,2,FALSE)</f>
        <v>#REF!</v>
      </c>
      <c r="H181" s="85"/>
      <c r="I181" s="85"/>
      <c r="J181" s="86" t="s">
        <v>219</v>
      </c>
      <c r="K181" s="87" t="str">
        <f t="shared" si="116"/>
        <v>Реализация защиты систем обработки ПДн ООО «Орловский энергосбыт»</v>
      </c>
      <c r="L181" s="99" t="s">
        <v>223</v>
      </c>
      <c r="M181" s="90" t="s">
        <v>528</v>
      </c>
      <c r="N181" s="85" t="s">
        <v>310</v>
      </c>
      <c r="O181" s="85" t="s">
        <v>311</v>
      </c>
      <c r="P181" s="86">
        <v>18</v>
      </c>
      <c r="Q181" s="100">
        <v>300</v>
      </c>
      <c r="R181" s="97" t="s">
        <v>312</v>
      </c>
      <c r="S181" s="98">
        <v>5400</v>
      </c>
      <c r="T181" s="95">
        <f>S181/1.2*$R181</f>
        <v>900</v>
      </c>
      <c r="U181" s="104">
        <v>0</v>
      </c>
      <c r="V181" s="95">
        <f>U181/1.2*$R181</f>
        <v>0</v>
      </c>
      <c r="W181" s="95">
        <f>U181-V181</f>
        <v>0</v>
      </c>
      <c r="X181" s="98">
        <v>5400</v>
      </c>
      <c r="Y181" s="95">
        <f>X181/1.2*$R181</f>
        <v>900</v>
      </c>
      <c r="Z181" s="95">
        <f>X181-Y181</f>
        <v>4500</v>
      </c>
      <c r="AA181" s="245" t="s">
        <v>519</v>
      </c>
      <c r="AB181" s="247">
        <f t="shared" si="115"/>
        <v>0</v>
      </c>
      <c r="AC181" s="96">
        <f>S181*IF($AA181=2021,IF(OR($M181="Услуги",$M181="Работы"),#REF!,IF($U181&lt;&gt;0,#REF!,#REF!)),1)*IF($AA181=2022,IF(OR($M181="Услуги",$M181="Работы"),#REF!,IF($U181&lt;&gt;0,#REF!,#REF!)),1)*IF($AA181=2023,IF(OR($M181="Услуги",$M181="Работы"),#REF!,IF($U181&lt;&gt;0,#REF!,#REF!)),1)*IF($AA181=2024,IF(OR($M181="Услуги",$M181="Работы"),#REF!,IF($U181&lt;&gt;0,#REF!,#REF!)),1)*IF($AA181=2025,IF(OR($M181="Услуги",$M181="Работы"),#REF!,IF($U181&lt;&gt;0,#REF!,#REF!)),1)</f>
        <v>5400</v>
      </c>
      <c r="AD181" s="96">
        <f>T181*IF($AA181=2021,IF(OR($M181="Услуги",$M181="Работы"),#REF!,IF($U181&lt;&gt;0,#REF!,#REF!)),1)*IF($AA181=2022,IF(OR($M181="Услуги",$M181="Работы"),#REF!,IF($U181&lt;&gt;0,#REF!,#REF!)),1)*IF($AA181=2023,IF(OR($M181="Услуги",$M181="Работы"),#REF!,IF($U181&lt;&gt;0,#REF!,#REF!)),1)*IF($AA181=2024,IF(OR($M181="Услуги",$M181="Работы"),#REF!,IF($U181&lt;&gt;0,#REF!,#REF!)),1)*IF($AA181=2025,IF(OR($M181="Услуги",$M181="Работы"),#REF!,IF($U181&lt;&gt;0,#REF!,#REF!)),1)</f>
        <v>900</v>
      </c>
      <c r="AE181" s="96">
        <f>U181*IF($AA181=2021,IF(OR($M181="Услуги",$M181="Работы"),#REF!,IF($U181&lt;&gt;0,#REF!,#REF!)),1)*IF($AA181=2022,IF(OR($M181="Услуги",$M181="Работы"),#REF!,IF($U181&lt;&gt;0,#REF!,#REF!)),1)*IF($AA181=2023,IF(OR($M181="Услуги",$M181="Работы"),#REF!,IF($U181&lt;&gt;0,#REF!,#REF!)),1)*IF($AA181=2024,IF(OR($M181="Услуги",$M181="Работы"),#REF!,IF($U181&lt;&gt;0,#REF!,#REF!)),1)*IF($AA181=2025,IF(OR($M181="Услуги",$M181="Работы"),#REF!,IF($U181&lt;&gt;0,#REF!,#REF!)),1)</f>
        <v>0</v>
      </c>
      <c r="AF181" s="96">
        <f>V181*IF($AA181=2021,IF(OR($M181="Услуги",$M181="Работы"),#REF!,IF($U181&lt;&gt;0,#REF!,#REF!)),1)*IF($AA181=2022,IF(OR($M181="Услуги",$M181="Работы"),#REF!,IF($U181&lt;&gt;0,#REF!,#REF!)),1)*IF($AA181=2023,IF(OR($M181="Услуги",$M181="Работы"),#REF!,IF($U181&lt;&gt;0,#REF!,#REF!)),1)*IF($AA181=2024,IF(OR($M181="Услуги",$M181="Работы"),#REF!,IF($U181&lt;&gt;0,#REF!,#REF!)),1)*IF($AA181=2025,IF(OR($M181="Услуги",$M181="Работы"),#REF!,IF($U181&lt;&gt;0,#REF!,#REF!)),1)</f>
        <v>0</v>
      </c>
      <c r="AG181" s="96">
        <f>W181*IF($AA181=2021,IF(OR($M181="Услуги",$M181="Работы"),#REF!,IF($U181&lt;&gt;0,#REF!,#REF!)),1)*IF($AA181=2022,IF(OR($M181="Услуги",$M181="Работы"),#REF!,IF($U181&lt;&gt;0,#REF!,#REF!)),1)*IF($AA181=2023,IF(OR($M181="Услуги",$M181="Работы"),#REF!,IF($U181&lt;&gt;0,#REF!,#REF!)),1)*IF($AA181=2024,IF(OR($M181="Услуги",$M181="Работы"),#REF!,IF($U181&lt;&gt;0,#REF!,#REF!)),1)*IF($AA181=2025,IF(OR($M181="Услуги",$M181="Работы"),#REF!,IF($U181&lt;&gt;0,#REF!,#REF!)),1)</f>
        <v>0</v>
      </c>
      <c r="AH181" s="96">
        <f>X181*IF($AA181=2021,IF(OR($M181="Услуги",$M181="Работы"),#REF!,IF($U181&lt;&gt;0,#REF!,#REF!)),1)*IF($AA181=2022,IF(OR($M181="Услуги",$M181="Работы"),#REF!,IF($U181&lt;&gt;0,#REF!,#REF!)),1)*IF($AA181=2023,IF(OR($M181="Услуги",$M181="Работы"),#REF!,IF($U181&lt;&gt;0,#REF!,#REF!)),1)*IF($AA181=2024,IF(OR($M181="Услуги",$M181="Работы"),#REF!,IF($U181&lt;&gt;0,#REF!,#REF!)),1)*IF($AA181=2025,IF(OR($M181="Услуги",$M181="Работы"),#REF!,IF($U181&lt;&gt;0,#REF!,#REF!)),1)</f>
        <v>5400</v>
      </c>
      <c r="AI181" s="96">
        <f>Y181*IF($AA181=2021,IF(OR($M181="Услуги",$M181="Работы"),#REF!,IF($U181&lt;&gt;0,#REF!,#REF!)),1)*IF($AA181=2022,IF(OR($M181="Услуги",$M181="Работы"),#REF!,IF($U181&lt;&gt;0,#REF!,#REF!)),1)*IF($AA181=2023,IF(OR($M181="Услуги",$M181="Работы"),#REF!,IF($U181&lt;&gt;0,#REF!,#REF!)),1)*IF($AA181=2024,IF(OR($M181="Услуги",$M181="Работы"),#REF!,IF($U181&lt;&gt;0,#REF!,#REF!)),1)*IF($AA181=2025,IF(OR($M181="Услуги",$M181="Работы"),#REF!,IF($U181&lt;&gt;0,#REF!,#REF!)),1)</f>
        <v>900</v>
      </c>
      <c r="AJ181" s="96">
        <f>Z181*IF($AA181=2021,IF(OR($M181="Услуги",$M181="Работы"),#REF!,IF($U181&lt;&gt;0,#REF!,#REF!)),1)*IF($AA181=2022,IF(OR($M181="Услуги",$M181="Работы"),#REF!,IF($U181&lt;&gt;0,#REF!,#REF!)),1)*IF($AA181=2023,IF(OR($M181="Услуги",$M181="Работы"),#REF!,IF($U181&lt;&gt;0,#REF!,#REF!)),1)*IF($AA181=2024,IF(OR($M181="Услуги",$M181="Работы"),#REF!,IF($U181&lt;&gt;0,#REF!,#REF!)),1)*IF($AA181=2025,IF(OR($M181="Услуги",$M181="Работы"),#REF!,IF($U181&lt;&gt;0,#REF!,#REF!)),1)</f>
        <v>4500</v>
      </c>
      <c r="AK181" s="107">
        <v>5400</v>
      </c>
      <c r="AL181" s="57" t="s">
        <v>289</v>
      </c>
      <c r="AM181" s="57">
        <v>5400</v>
      </c>
      <c r="AN181" s="54">
        <v>18</v>
      </c>
    </row>
    <row r="182" spans="1:40" s="56" customFormat="1" ht="15" hidden="1" customHeight="1" x14ac:dyDescent="0.25">
      <c r="A182" s="85">
        <v>1</v>
      </c>
      <c r="B182" s="86" t="s">
        <v>86</v>
      </c>
      <c r="C182" s="101" t="s">
        <v>543</v>
      </c>
      <c r="D182" s="85" t="s">
        <v>22</v>
      </c>
      <c r="E182" s="85" t="s">
        <v>421</v>
      </c>
      <c r="F182" s="85"/>
      <c r="G182" s="87" t="e">
        <f>VLOOKUP(D182,#REF!,2,FALSE)</f>
        <v>#REF!</v>
      </c>
      <c r="H182" s="85"/>
      <c r="I182" s="85"/>
      <c r="J182" s="86" t="s">
        <v>219</v>
      </c>
      <c r="K182" s="87" t="str">
        <f t="shared" si="116"/>
        <v>Реализация защиты систем обработки ПДн ООО «Орловский энергосбыт»</v>
      </c>
      <c r="L182" s="99" t="s">
        <v>223</v>
      </c>
      <c r="M182" s="90" t="s">
        <v>528</v>
      </c>
      <c r="N182" s="85" t="s">
        <v>313</v>
      </c>
      <c r="O182" s="85" t="s">
        <v>314</v>
      </c>
      <c r="P182" s="86">
        <v>54</v>
      </c>
      <c r="Q182" s="100">
        <v>369</v>
      </c>
      <c r="R182" s="97" t="s">
        <v>312</v>
      </c>
      <c r="S182" s="98">
        <v>19926</v>
      </c>
      <c r="T182" s="95">
        <f>S182/1.2*$R182</f>
        <v>3321</v>
      </c>
      <c r="U182" s="104">
        <v>0</v>
      </c>
      <c r="V182" s="95">
        <f>U182/1.2*$R182</f>
        <v>0</v>
      </c>
      <c r="W182" s="95">
        <f>U182-V182</f>
        <v>0</v>
      </c>
      <c r="X182" s="98">
        <v>19926</v>
      </c>
      <c r="Y182" s="95">
        <f>X182/1.2*$R182</f>
        <v>3321</v>
      </c>
      <c r="Z182" s="95">
        <f>X182-Y182</f>
        <v>16605</v>
      </c>
      <c r="AA182" s="245" t="s">
        <v>519</v>
      </c>
      <c r="AB182" s="247">
        <f t="shared" si="115"/>
        <v>0</v>
      </c>
      <c r="AC182" s="96">
        <f>S182*IF($AA182=2021,IF(OR($M182="Услуги",$M182="Работы"),#REF!,IF($U182&lt;&gt;0,#REF!,#REF!)),1)*IF($AA182=2022,IF(OR($M182="Услуги",$M182="Работы"),#REF!,IF($U182&lt;&gt;0,#REF!,#REF!)),1)*IF($AA182=2023,IF(OR($M182="Услуги",$M182="Работы"),#REF!,IF($U182&lt;&gt;0,#REF!,#REF!)),1)*IF($AA182=2024,IF(OR($M182="Услуги",$M182="Работы"),#REF!,IF($U182&lt;&gt;0,#REF!,#REF!)),1)*IF($AA182=2025,IF(OR($M182="Услуги",$M182="Работы"),#REF!,IF($U182&lt;&gt;0,#REF!,#REF!)),1)</f>
        <v>19926</v>
      </c>
      <c r="AD182" s="96">
        <f>T182*IF($AA182=2021,IF(OR($M182="Услуги",$M182="Работы"),#REF!,IF($U182&lt;&gt;0,#REF!,#REF!)),1)*IF($AA182=2022,IF(OR($M182="Услуги",$M182="Работы"),#REF!,IF($U182&lt;&gt;0,#REF!,#REF!)),1)*IF($AA182=2023,IF(OR($M182="Услуги",$M182="Работы"),#REF!,IF($U182&lt;&gt;0,#REF!,#REF!)),1)*IF($AA182=2024,IF(OR($M182="Услуги",$M182="Работы"),#REF!,IF($U182&lt;&gt;0,#REF!,#REF!)),1)*IF($AA182=2025,IF(OR($M182="Услуги",$M182="Работы"),#REF!,IF($U182&lt;&gt;0,#REF!,#REF!)),1)</f>
        <v>3321</v>
      </c>
      <c r="AE182" s="96">
        <f>U182*IF($AA182=2021,IF(OR($M182="Услуги",$M182="Работы"),#REF!,IF($U182&lt;&gt;0,#REF!,#REF!)),1)*IF($AA182=2022,IF(OR($M182="Услуги",$M182="Работы"),#REF!,IF($U182&lt;&gt;0,#REF!,#REF!)),1)*IF($AA182=2023,IF(OR($M182="Услуги",$M182="Работы"),#REF!,IF($U182&lt;&gt;0,#REF!,#REF!)),1)*IF($AA182=2024,IF(OR($M182="Услуги",$M182="Работы"),#REF!,IF($U182&lt;&gt;0,#REF!,#REF!)),1)*IF($AA182=2025,IF(OR($M182="Услуги",$M182="Работы"),#REF!,IF($U182&lt;&gt;0,#REF!,#REF!)),1)</f>
        <v>0</v>
      </c>
      <c r="AF182" s="96">
        <f>V182*IF($AA182=2021,IF(OR($M182="Услуги",$M182="Работы"),#REF!,IF($U182&lt;&gt;0,#REF!,#REF!)),1)*IF($AA182=2022,IF(OR($M182="Услуги",$M182="Работы"),#REF!,IF($U182&lt;&gt;0,#REF!,#REF!)),1)*IF($AA182=2023,IF(OR($M182="Услуги",$M182="Работы"),#REF!,IF($U182&lt;&gt;0,#REF!,#REF!)),1)*IF($AA182=2024,IF(OR($M182="Услуги",$M182="Работы"),#REF!,IF($U182&lt;&gt;0,#REF!,#REF!)),1)*IF($AA182=2025,IF(OR($M182="Услуги",$M182="Работы"),#REF!,IF($U182&lt;&gt;0,#REF!,#REF!)),1)</f>
        <v>0</v>
      </c>
      <c r="AG182" s="96">
        <f>W182*IF($AA182=2021,IF(OR($M182="Услуги",$M182="Работы"),#REF!,IF($U182&lt;&gt;0,#REF!,#REF!)),1)*IF($AA182=2022,IF(OR($M182="Услуги",$M182="Работы"),#REF!,IF($U182&lt;&gt;0,#REF!,#REF!)),1)*IF($AA182=2023,IF(OR($M182="Услуги",$M182="Работы"),#REF!,IF($U182&lt;&gt;0,#REF!,#REF!)),1)*IF($AA182=2024,IF(OR($M182="Услуги",$M182="Работы"),#REF!,IF($U182&lt;&gt;0,#REF!,#REF!)),1)*IF($AA182=2025,IF(OR($M182="Услуги",$M182="Работы"),#REF!,IF($U182&lt;&gt;0,#REF!,#REF!)),1)</f>
        <v>0</v>
      </c>
      <c r="AH182" s="96">
        <f>X182*IF($AA182=2021,IF(OR($M182="Услуги",$M182="Работы"),#REF!,IF($U182&lt;&gt;0,#REF!,#REF!)),1)*IF($AA182=2022,IF(OR($M182="Услуги",$M182="Работы"),#REF!,IF($U182&lt;&gt;0,#REF!,#REF!)),1)*IF($AA182=2023,IF(OR($M182="Услуги",$M182="Работы"),#REF!,IF($U182&lt;&gt;0,#REF!,#REF!)),1)*IF($AA182=2024,IF(OR($M182="Услуги",$M182="Работы"),#REF!,IF($U182&lt;&gt;0,#REF!,#REF!)),1)*IF($AA182=2025,IF(OR($M182="Услуги",$M182="Работы"),#REF!,IF($U182&lt;&gt;0,#REF!,#REF!)),1)</f>
        <v>19926</v>
      </c>
      <c r="AI182" s="96">
        <f>Y182*IF($AA182=2021,IF(OR($M182="Услуги",$M182="Работы"),#REF!,IF($U182&lt;&gt;0,#REF!,#REF!)),1)*IF($AA182=2022,IF(OR($M182="Услуги",$M182="Работы"),#REF!,IF($U182&lt;&gt;0,#REF!,#REF!)),1)*IF($AA182=2023,IF(OR($M182="Услуги",$M182="Работы"),#REF!,IF($U182&lt;&gt;0,#REF!,#REF!)),1)*IF($AA182=2024,IF(OR($M182="Услуги",$M182="Работы"),#REF!,IF($U182&lt;&gt;0,#REF!,#REF!)),1)*IF($AA182=2025,IF(OR($M182="Услуги",$M182="Работы"),#REF!,IF($U182&lt;&gt;0,#REF!,#REF!)),1)</f>
        <v>3321</v>
      </c>
      <c r="AJ182" s="96">
        <f>Z182*IF($AA182=2021,IF(OR($M182="Услуги",$M182="Работы"),#REF!,IF($U182&lt;&gt;0,#REF!,#REF!)),1)*IF($AA182=2022,IF(OR($M182="Услуги",$M182="Работы"),#REF!,IF($U182&lt;&gt;0,#REF!,#REF!)),1)*IF($AA182=2023,IF(OR($M182="Услуги",$M182="Работы"),#REF!,IF($U182&lt;&gt;0,#REF!,#REF!)),1)*IF($AA182=2024,IF(OR($M182="Услуги",$M182="Работы"),#REF!,IF($U182&lt;&gt;0,#REF!,#REF!)),1)*IF($AA182=2025,IF(OR($M182="Услуги",$M182="Работы"),#REF!,IF($U182&lt;&gt;0,#REF!,#REF!)),1)</f>
        <v>16605</v>
      </c>
      <c r="AK182" s="107">
        <v>19926</v>
      </c>
      <c r="AL182" s="57" t="s">
        <v>289</v>
      </c>
      <c r="AM182" s="57">
        <v>19926</v>
      </c>
      <c r="AN182" s="54">
        <v>54</v>
      </c>
    </row>
    <row r="183" spans="1:40" s="56" customFormat="1" ht="15" hidden="1" customHeight="1" x14ac:dyDescent="0.25">
      <c r="A183" s="85">
        <v>1</v>
      </c>
      <c r="B183" s="86" t="s">
        <v>86</v>
      </c>
      <c r="C183" s="101" t="s">
        <v>543</v>
      </c>
      <c r="D183" s="85" t="s">
        <v>22</v>
      </c>
      <c r="E183" s="85" t="s">
        <v>421</v>
      </c>
      <c r="F183" s="85"/>
      <c r="G183" s="87" t="e">
        <f>VLOOKUP(D183,#REF!,2,FALSE)</f>
        <v>#REF!</v>
      </c>
      <c r="H183" s="85"/>
      <c r="I183" s="85"/>
      <c r="J183" s="86" t="s">
        <v>219</v>
      </c>
      <c r="K183" s="87" t="str">
        <f t="shared" si="116"/>
        <v>Реализация защиты систем обработки ПДн ООО «Орловский энергосбыт»</v>
      </c>
      <c r="L183" s="99" t="s">
        <v>517</v>
      </c>
      <c r="M183" s="90" t="s">
        <v>528</v>
      </c>
      <c r="N183" s="85" t="s">
        <v>315</v>
      </c>
      <c r="O183" s="85" t="s">
        <v>316</v>
      </c>
      <c r="P183" s="86">
        <v>2</v>
      </c>
      <c r="Q183" s="100">
        <v>200</v>
      </c>
      <c r="R183" s="97" t="s">
        <v>312</v>
      </c>
      <c r="S183" s="98">
        <v>400</v>
      </c>
      <c r="T183" s="95">
        <f>S183/1.2*$R183</f>
        <v>66.666666666666671</v>
      </c>
      <c r="U183" s="104">
        <v>0</v>
      </c>
      <c r="V183" s="95">
        <f>U183/1.2*$R183</f>
        <v>0</v>
      </c>
      <c r="W183" s="95">
        <f>U183-V183</f>
        <v>0</v>
      </c>
      <c r="X183" s="98">
        <v>400</v>
      </c>
      <c r="Y183" s="95">
        <f>X183/1.2*$R183</f>
        <v>66.666666666666671</v>
      </c>
      <c r="Z183" s="95">
        <f>X183-Y183</f>
        <v>333.33333333333331</v>
      </c>
      <c r="AA183" s="245" t="s">
        <v>519</v>
      </c>
      <c r="AB183" s="247">
        <f t="shared" si="115"/>
        <v>0</v>
      </c>
      <c r="AC183" s="96">
        <f>S183*IF($AA183=2021,IF(OR($M183="Услуги",$M183="Работы"),#REF!,IF($U183&lt;&gt;0,#REF!,#REF!)),1)*IF($AA183=2022,IF(OR($M183="Услуги",$M183="Работы"),#REF!,IF($U183&lt;&gt;0,#REF!,#REF!)),1)*IF($AA183=2023,IF(OR($M183="Услуги",$M183="Работы"),#REF!,IF($U183&lt;&gt;0,#REF!,#REF!)),1)*IF($AA183=2024,IF(OR($M183="Услуги",$M183="Работы"),#REF!,IF($U183&lt;&gt;0,#REF!,#REF!)),1)*IF($AA183=2025,IF(OR($M183="Услуги",$M183="Работы"),#REF!,IF($U183&lt;&gt;0,#REF!,#REF!)),1)</f>
        <v>400</v>
      </c>
      <c r="AD183" s="96">
        <f>T183*IF($AA183=2021,IF(OR($M183="Услуги",$M183="Работы"),#REF!,IF($U183&lt;&gt;0,#REF!,#REF!)),1)*IF($AA183=2022,IF(OR($M183="Услуги",$M183="Работы"),#REF!,IF($U183&lt;&gt;0,#REF!,#REF!)),1)*IF($AA183=2023,IF(OR($M183="Услуги",$M183="Работы"),#REF!,IF($U183&lt;&gt;0,#REF!,#REF!)),1)*IF($AA183=2024,IF(OR($M183="Услуги",$M183="Работы"),#REF!,IF($U183&lt;&gt;0,#REF!,#REF!)),1)*IF($AA183=2025,IF(OR($M183="Услуги",$M183="Работы"),#REF!,IF($U183&lt;&gt;0,#REF!,#REF!)),1)</f>
        <v>66.666666666666671</v>
      </c>
      <c r="AE183" s="96">
        <f>U183*IF($AA183=2021,IF(OR($M183="Услуги",$M183="Работы"),#REF!,IF($U183&lt;&gt;0,#REF!,#REF!)),1)*IF($AA183=2022,IF(OR($M183="Услуги",$M183="Работы"),#REF!,IF($U183&lt;&gt;0,#REF!,#REF!)),1)*IF($AA183=2023,IF(OR($M183="Услуги",$M183="Работы"),#REF!,IF($U183&lt;&gt;0,#REF!,#REF!)),1)*IF($AA183=2024,IF(OR($M183="Услуги",$M183="Работы"),#REF!,IF($U183&lt;&gt;0,#REF!,#REF!)),1)*IF($AA183=2025,IF(OR($M183="Услуги",$M183="Работы"),#REF!,IF($U183&lt;&gt;0,#REF!,#REF!)),1)</f>
        <v>0</v>
      </c>
      <c r="AF183" s="96">
        <f>V183*IF($AA183=2021,IF(OR($M183="Услуги",$M183="Работы"),#REF!,IF($U183&lt;&gt;0,#REF!,#REF!)),1)*IF($AA183=2022,IF(OR($M183="Услуги",$M183="Работы"),#REF!,IF($U183&lt;&gt;0,#REF!,#REF!)),1)*IF($AA183=2023,IF(OR($M183="Услуги",$M183="Работы"),#REF!,IF($U183&lt;&gt;0,#REF!,#REF!)),1)*IF($AA183=2024,IF(OR($M183="Услуги",$M183="Работы"),#REF!,IF($U183&lt;&gt;0,#REF!,#REF!)),1)*IF($AA183=2025,IF(OR($M183="Услуги",$M183="Работы"),#REF!,IF($U183&lt;&gt;0,#REF!,#REF!)),1)</f>
        <v>0</v>
      </c>
      <c r="AG183" s="96">
        <f>W183*IF($AA183=2021,IF(OR($M183="Услуги",$M183="Работы"),#REF!,IF($U183&lt;&gt;0,#REF!,#REF!)),1)*IF($AA183=2022,IF(OR($M183="Услуги",$M183="Работы"),#REF!,IF($U183&lt;&gt;0,#REF!,#REF!)),1)*IF($AA183=2023,IF(OR($M183="Услуги",$M183="Работы"),#REF!,IF($U183&lt;&gt;0,#REF!,#REF!)),1)*IF($AA183=2024,IF(OR($M183="Услуги",$M183="Работы"),#REF!,IF($U183&lt;&gt;0,#REF!,#REF!)),1)*IF($AA183=2025,IF(OR($M183="Услуги",$M183="Работы"),#REF!,IF($U183&lt;&gt;0,#REF!,#REF!)),1)</f>
        <v>0</v>
      </c>
      <c r="AH183" s="96">
        <f>X183*IF($AA183=2021,IF(OR($M183="Услуги",$M183="Работы"),#REF!,IF($U183&lt;&gt;0,#REF!,#REF!)),1)*IF($AA183=2022,IF(OR($M183="Услуги",$M183="Работы"),#REF!,IF($U183&lt;&gt;0,#REF!,#REF!)),1)*IF($AA183=2023,IF(OR($M183="Услуги",$M183="Работы"),#REF!,IF($U183&lt;&gt;0,#REF!,#REF!)),1)*IF($AA183=2024,IF(OR($M183="Услуги",$M183="Работы"),#REF!,IF($U183&lt;&gt;0,#REF!,#REF!)),1)*IF($AA183=2025,IF(OR($M183="Услуги",$M183="Работы"),#REF!,IF($U183&lt;&gt;0,#REF!,#REF!)),1)</f>
        <v>400</v>
      </c>
      <c r="AI183" s="96">
        <f>Y183*IF($AA183=2021,IF(OR($M183="Услуги",$M183="Работы"),#REF!,IF($U183&lt;&gt;0,#REF!,#REF!)),1)*IF($AA183=2022,IF(OR($M183="Услуги",$M183="Работы"),#REF!,IF($U183&lt;&gt;0,#REF!,#REF!)),1)*IF($AA183=2023,IF(OR($M183="Услуги",$M183="Работы"),#REF!,IF($U183&lt;&gt;0,#REF!,#REF!)),1)*IF($AA183=2024,IF(OR($M183="Услуги",$M183="Работы"),#REF!,IF($U183&lt;&gt;0,#REF!,#REF!)),1)*IF($AA183=2025,IF(OR($M183="Услуги",$M183="Работы"),#REF!,IF($U183&lt;&gt;0,#REF!,#REF!)),1)</f>
        <v>66.666666666666671</v>
      </c>
      <c r="AJ183" s="96">
        <f>Z183*IF($AA183=2021,IF(OR($M183="Услуги",$M183="Работы"),#REF!,IF($U183&lt;&gt;0,#REF!,#REF!)),1)*IF($AA183=2022,IF(OR($M183="Услуги",$M183="Работы"),#REF!,IF($U183&lt;&gt;0,#REF!,#REF!)),1)*IF($AA183=2023,IF(OR($M183="Услуги",$M183="Работы"),#REF!,IF($U183&lt;&gt;0,#REF!,#REF!)),1)*IF($AA183=2024,IF(OR($M183="Услуги",$M183="Работы"),#REF!,IF($U183&lt;&gt;0,#REF!,#REF!)),1)*IF($AA183=2025,IF(OR($M183="Услуги",$M183="Работы"),#REF!,IF($U183&lt;&gt;0,#REF!,#REF!)),1)</f>
        <v>333.33333333333331</v>
      </c>
      <c r="AK183" s="107">
        <v>400</v>
      </c>
      <c r="AL183" s="57" t="s">
        <v>289</v>
      </c>
      <c r="AM183" s="57">
        <v>400</v>
      </c>
      <c r="AN183" s="54">
        <v>2</v>
      </c>
    </row>
    <row r="184" spans="1:40" s="56" customFormat="1" ht="14.25" hidden="1" customHeight="1" x14ac:dyDescent="0.25">
      <c r="A184" s="85">
        <v>1</v>
      </c>
      <c r="B184" s="86" t="s">
        <v>86</v>
      </c>
      <c r="C184" s="101" t="s">
        <v>543</v>
      </c>
      <c r="D184" s="87" t="s">
        <v>40</v>
      </c>
      <c r="E184" s="60" t="s">
        <v>610</v>
      </c>
      <c r="F184" s="87"/>
      <c r="G184" s="87" t="e">
        <f>VLOOKUP(D184,#REF!,2,FALSE)</f>
        <v>#REF!</v>
      </c>
      <c r="H184" s="87"/>
      <c r="I184" s="87"/>
      <c r="J184" s="86" t="s">
        <v>123</v>
      </c>
      <c r="K184" s="87" t="str">
        <f>CONCATENATE("Централизация систем антивирусной защиты"," ",D184)</f>
        <v>Централизация систем антивирусной защиты ООО ЛОЦ «Энергетик»</v>
      </c>
      <c r="L184" s="99" t="s">
        <v>124</v>
      </c>
      <c r="M184" s="102" t="s">
        <v>4</v>
      </c>
      <c r="N184" s="85" t="s">
        <v>338</v>
      </c>
      <c r="O184" s="85" t="s">
        <v>288</v>
      </c>
      <c r="P184" s="86">
        <v>51</v>
      </c>
      <c r="Q184" s="100">
        <v>1572</v>
      </c>
      <c r="R184" s="97">
        <v>0</v>
      </c>
      <c r="S184" s="98">
        <f t="shared" ref="S184:S189" si="122">AK184</f>
        <v>80172</v>
      </c>
      <c r="T184" s="95">
        <f t="shared" ref="T184:T197" si="123">S184/1.2*$R184</f>
        <v>0</v>
      </c>
      <c r="U184" s="98"/>
      <c r="V184" s="95">
        <f t="shared" ref="V184:V197" si="124">U184/1.2*$R184</f>
        <v>0</v>
      </c>
      <c r="W184" s="95">
        <f t="shared" ref="W184:W197" si="125">U184-V184</f>
        <v>0</v>
      </c>
      <c r="X184" s="98">
        <f>AM184</f>
        <v>80172</v>
      </c>
      <c r="Y184" s="95">
        <f t="shared" ref="Y184:Y197" si="126">X184/1.2*$R184</f>
        <v>0</v>
      </c>
      <c r="Z184" s="95">
        <f t="shared" ref="Z184:Z197" si="127">X184-Y184</f>
        <v>80172</v>
      </c>
      <c r="AA184" s="243" t="s">
        <v>317</v>
      </c>
      <c r="AB184" s="247">
        <f t="shared" ref="AB184:AB232" si="128">AC184-AE184-AH184</f>
        <v>0</v>
      </c>
      <c r="AC184" s="96">
        <f>S184*IF($AA184=2021,IF(OR($M184="Услуги",$M184="Работы"),#REF!,IF($U184&lt;&gt;0,#REF!,#REF!)),1)*IF($AA184=2022,IF(OR($M184="Услуги",$M184="Работы"),#REF!,IF($U184&lt;&gt;0,#REF!,#REF!)),1)*IF($AA184=2023,IF(OR($M184="Услуги",$M184="Работы"),#REF!,IF($U184&lt;&gt;0,#REF!,#REF!)),1)*IF($AA184=2024,IF(OR($M184="Услуги",$M184="Работы"),#REF!,IF($U184&lt;&gt;0,#REF!,#REF!)),1)*IF($AA184=2025,IF(OR($M184="Услуги",$M184="Работы"),#REF!,IF($U184&lt;&gt;0,#REF!,#REF!)),1)</f>
        <v>80172</v>
      </c>
      <c r="AD184" s="96">
        <f>T184*IF($AA184=2021,IF(OR($M184="Услуги",$M184="Работы"),#REF!,IF($U184&lt;&gt;0,#REF!,#REF!)),1)*IF($AA184=2022,IF(OR($M184="Услуги",$M184="Работы"),#REF!,IF($U184&lt;&gt;0,#REF!,#REF!)),1)*IF($AA184=2023,IF(OR($M184="Услуги",$M184="Работы"),#REF!,IF($U184&lt;&gt;0,#REF!,#REF!)),1)*IF($AA184=2024,IF(OR($M184="Услуги",$M184="Работы"),#REF!,IF($U184&lt;&gt;0,#REF!,#REF!)),1)*IF($AA184=2025,IF(OR($M184="Услуги",$M184="Работы"),#REF!,IF($U184&lt;&gt;0,#REF!,#REF!)),1)</f>
        <v>0</v>
      </c>
      <c r="AE184" s="96">
        <f>U184*IF($AA184=2021,IF(OR($M184="Услуги",$M184="Работы"),#REF!,IF($U184&lt;&gt;0,#REF!,#REF!)),1)*IF($AA184=2022,IF(OR($M184="Услуги",$M184="Работы"),#REF!,IF($U184&lt;&gt;0,#REF!,#REF!)),1)*IF($AA184=2023,IF(OR($M184="Услуги",$M184="Работы"),#REF!,IF($U184&lt;&gt;0,#REF!,#REF!)),1)*IF($AA184=2024,IF(OR($M184="Услуги",$M184="Работы"),#REF!,IF($U184&lt;&gt;0,#REF!,#REF!)),1)*IF($AA184=2025,IF(OR($M184="Услуги",$M184="Работы"),#REF!,IF($U184&lt;&gt;0,#REF!,#REF!)),1)</f>
        <v>0</v>
      </c>
      <c r="AF184" s="96">
        <f>V184*IF($AA184=2021,IF(OR($M184="Услуги",$M184="Работы"),#REF!,IF($U184&lt;&gt;0,#REF!,#REF!)),1)*IF($AA184=2022,IF(OR($M184="Услуги",$M184="Работы"),#REF!,IF($U184&lt;&gt;0,#REF!,#REF!)),1)*IF($AA184=2023,IF(OR($M184="Услуги",$M184="Работы"),#REF!,IF($U184&lt;&gt;0,#REF!,#REF!)),1)*IF($AA184=2024,IF(OR($M184="Услуги",$M184="Работы"),#REF!,IF($U184&lt;&gt;0,#REF!,#REF!)),1)*IF($AA184=2025,IF(OR($M184="Услуги",$M184="Работы"),#REF!,IF($U184&lt;&gt;0,#REF!,#REF!)),1)</f>
        <v>0</v>
      </c>
      <c r="AG184" s="96">
        <f>W184*IF($AA184=2021,IF(OR($M184="Услуги",$M184="Работы"),#REF!,IF($U184&lt;&gt;0,#REF!,#REF!)),1)*IF($AA184=2022,IF(OR($M184="Услуги",$M184="Работы"),#REF!,IF($U184&lt;&gt;0,#REF!,#REF!)),1)*IF($AA184=2023,IF(OR($M184="Услуги",$M184="Работы"),#REF!,IF($U184&lt;&gt;0,#REF!,#REF!)),1)*IF($AA184=2024,IF(OR($M184="Услуги",$M184="Работы"),#REF!,IF($U184&lt;&gt;0,#REF!,#REF!)),1)*IF($AA184=2025,IF(OR($M184="Услуги",$M184="Работы"),#REF!,IF($U184&lt;&gt;0,#REF!,#REF!)),1)</f>
        <v>0</v>
      </c>
      <c r="AH184" s="96">
        <f>X184*IF($AA184=2021,IF(OR($M184="Услуги",$M184="Работы"),#REF!,IF($U184&lt;&gt;0,#REF!,#REF!)),1)*IF($AA184=2022,IF(OR($M184="Услуги",$M184="Работы"),#REF!,IF($U184&lt;&gt;0,#REF!,#REF!)),1)*IF($AA184=2023,IF(OR($M184="Услуги",$M184="Работы"),#REF!,IF($U184&lt;&gt;0,#REF!,#REF!)),1)*IF($AA184=2024,IF(OR($M184="Услуги",$M184="Работы"),#REF!,IF($U184&lt;&gt;0,#REF!,#REF!)),1)*IF($AA184=2025,IF(OR($M184="Услуги",$M184="Работы"),#REF!,IF($U184&lt;&gt;0,#REF!,#REF!)),1)</f>
        <v>80172</v>
      </c>
      <c r="AI184" s="96">
        <f>Y184*IF($AA184=2021,IF(OR($M184="Услуги",$M184="Работы"),#REF!,IF($U184&lt;&gt;0,#REF!,#REF!)),1)*IF($AA184=2022,IF(OR($M184="Услуги",$M184="Работы"),#REF!,IF($U184&lt;&gt;0,#REF!,#REF!)),1)*IF($AA184=2023,IF(OR($M184="Услуги",$M184="Работы"),#REF!,IF($U184&lt;&gt;0,#REF!,#REF!)),1)*IF($AA184=2024,IF(OR($M184="Услуги",$M184="Работы"),#REF!,IF($U184&lt;&gt;0,#REF!,#REF!)),1)*IF($AA184=2025,IF(OR($M184="Услуги",$M184="Работы"),#REF!,IF($U184&lt;&gt;0,#REF!,#REF!)),1)</f>
        <v>0</v>
      </c>
      <c r="AJ184" s="96">
        <f>Z184*IF($AA184=2021,IF(OR($M184="Услуги",$M184="Работы"),#REF!,IF($U184&lt;&gt;0,#REF!,#REF!)),1)*IF($AA184=2022,IF(OR($M184="Услуги",$M184="Работы"),#REF!,IF($U184&lt;&gt;0,#REF!,#REF!)),1)*IF($AA184=2023,IF(OR($M184="Услуги",$M184="Работы"),#REF!,IF($U184&lt;&gt;0,#REF!,#REF!)),1)*IF($AA184=2024,IF(OR($M184="Услуги",$M184="Работы"),#REF!,IF($U184&lt;&gt;0,#REF!,#REF!)),1)*IF($AA184=2025,IF(OR($M184="Услуги",$M184="Работы"),#REF!,IF($U184&lt;&gt;0,#REF!,#REF!)),1)</f>
        <v>80172</v>
      </c>
      <c r="AK184" s="107">
        <v>80172</v>
      </c>
      <c r="AL184" s="57" t="s">
        <v>289</v>
      </c>
      <c r="AM184" s="57">
        <v>80172</v>
      </c>
      <c r="AN184" s="54">
        <v>51</v>
      </c>
    </row>
    <row r="185" spans="1:40" s="56" customFormat="1" ht="14.25" hidden="1" customHeight="1" x14ac:dyDescent="0.25">
      <c r="A185" s="85">
        <v>1</v>
      </c>
      <c r="B185" s="86" t="s">
        <v>86</v>
      </c>
      <c r="C185" s="101" t="s">
        <v>543</v>
      </c>
      <c r="D185" s="87" t="s">
        <v>40</v>
      </c>
      <c r="E185" s="60" t="s">
        <v>610</v>
      </c>
      <c r="F185" s="87"/>
      <c r="G185" s="87" t="e">
        <f>VLOOKUP(D185,#REF!,2,FALSE)</f>
        <v>#REF!</v>
      </c>
      <c r="H185" s="87"/>
      <c r="I185" s="87"/>
      <c r="J185" s="86" t="s">
        <v>123</v>
      </c>
      <c r="K185" s="87" t="str">
        <f>CONCATENATE("Централизация систем антивирусной защиты"," ",D185)</f>
        <v>Централизация систем антивирусной защиты ООО ЛОЦ «Энергетик»</v>
      </c>
      <c r="L185" s="99" t="s">
        <v>124</v>
      </c>
      <c r="M185" s="90" t="s">
        <v>528</v>
      </c>
      <c r="N185" s="85" t="s">
        <v>290</v>
      </c>
      <c r="O185" s="85" t="s">
        <v>291</v>
      </c>
      <c r="P185" s="86">
        <v>6</v>
      </c>
      <c r="Q185" s="100">
        <v>1016.9</v>
      </c>
      <c r="R185" s="97">
        <v>0.2</v>
      </c>
      <c r="S185" s="98">
        <f t="shared" si="122"/>
        <v>6101.4</v>
      </c>
      <c r="T185" s="95">
        <f t="shared" si="123"/>
        <v>1016.9000000000001</v>
      </c>
      <c r="U185" s="104"/>
      <c r="V185" s="95">
        <f t="shared" si="124"/>
        <v>0</v>
      </c>
      <c r="W185" s="95">
        <f t="shared" si="125"/>
        <v>0</v>
      </c>
      <c r="X185" s="98">
        <f>AM185</f>
        <v>6101.4</v>
      </c>
      <c r="Y185" s="95">
        <f t="shared" si="126"/>
        <v>1016.9000000000001</v>
      </c>
      <c r="Z185" s="95">
        <f t="shared" si="127"/>
        <v>5084.5</v>
      </c>
      <c r="AA185" s="244" t="s">
        <v>317</v>
      </c>
      <c r="AB185" s="247">
        <f t="shared" si="128"/>
        <v>0</v>
      </c>
      <c r="AC185" s="96">
        <f>S185*IF($AA185=2021,IF(OR($M185="Услуги",$M185="Работы"),#REF!,IF($U185&lt;&gt;0,#REF!,#REF!)),1)*IF($AA185=2022,IF(OR($M185="Услуги",$M185="Работы"),#REF!,IF($U185&lt;&gt;0,#REF!,#REF!)),1)*IF($AA185=2023,IF(OR($M185="Услуги",$M185="Работы"),#REF!,IF($U185&lt;&gt;0,#REF!,#REF!)),1)*IF($AA185=2024,IF(OR($M185="Услуги",$M185="Работы"),#REF!,IF($U185&lt;&gt;0,#REF!,#REF!)),1)*IF($AA185=2025,IF(OR($M185="Услуги",$M185="Работы"),#REF!,IF($U185&lt;&gt;0,#REF!,#REF!)),1)</f>
        <v>6101.4</v>
      </c>
      <c r="AD185" s="96">
        <f>T185*IF($AA185=2021,IF(OR($M185="Услуги",$M185="Работы"),#REF!,IF($U185&lt;&gt;0,#REF!,#REF!)),1)*IF($AA185=2022,IF(OR($M185="Услуги",$M185="Работы"),#REF!,IF($U185&lt;&gt;0,#REF!,#REF!)),1)*IF($AA185=2023,IF(OR($M185="Услуги",$M185="Работы"),#REF!,IF($U185&lt;&gt;0,#REF!,#REF!)),1)*IF($AA185=2024,IF(OR($M185="Услуги",$M185="Работы"),#REF!,IF($U185&lt;&gt;0,#REF!,#REF!)),1)*IF($AA185=2025,IF(OR($M185="Услуги",$M185="Работы"),#REF!,IF($U185&lt;&gt;0,#REF!,#REF!)),1)</f>
        <v>1016.9000000000001</v>
      </c>
      <c r="AE185" s="96">
        <f>U185*IF($AA185=2021,IF(OR($M185="Услуги",$M185="Работы"),#REF!,IF($U185&lt;&gt;0,#REF!,#REF!)),1)*IF($AA185=2022,IF(OR($M185="Услуги",$M185="Работы"),#REF!,IF($U185&lt;&gt;0,#REF!,#REF!)),1)*IF($AA185=2023,IF(OR($M185="Услуги",$M185="Работы"),#REF!,IF($U185&lt;&gt;0,#REF!,#REF!)),1)*IF($AA185=2024,IF(OR($M185="Услуги",$M185="Работы"),#REF!,IF($U185&lt;&gt;0,#REF!,#REF!)),1)*IF($AA185=2025,IF(OR($M185="Услуги",$M185="Работы"),#REF!,IF($U185&lt;&gt;0,#REF!,#REF!)),1)</f>
        <v>0</v>
      </c>
      <c r="AF185" s="96">
        <f>V185*IF($AA185=2021,IF(OR($M185="Услуги",$M185="Работы"),#REF!,IF($U185&lt;&gt;0,#REF!,#REF!)),1)*IF($AA185=2022,IF(OR($M185="Услуги",$M185="Работы"),#REF!,IF($U185&lt;&gt;0,#REF!,#REF!)),1)*IF($AA185=2023,IF(OR($M185="Услуги",$M185="Работы"),#REF!,IF($U185&lt;&gt;0,#REF!,#REF!)),1)*IF($AA185=2024,IF(OR($M185="Услуги",$M185="Работы"),#REF!,IF($U185&lt;&gt;0,#REF!,#REF!)),1)*IF($AA185=2025,IF(OR($M185="Услуги",$M185="Работы"),#REF!,IF($U185&lt;&gt;0,#REF!,#REF!)),1)</f>
        <v>0</v>
      </c>
      <c r="AG185" s="96">
        <f>W185*IF($AA185=2021,IF(OR($M185="Услуги",$M185="Работы"),#REF!,IF($U185&lt;&gt;0,#REF!,#REF!)),1)*IF($AA185=2022,IF(OR($M185="Услуги",$M185="Работы"),#REF!,IF($U185&lt;&gt;0,#REF!,#REF!)),1)*IF($AA185=2023,IF(OR($M185="Услуги",$M185="Работы"),#REF!,IF($U185&lt;&gt;0,#REF!,#REF!)),1)*IF($AA185=2024,IF(OR($M185="Услуги",$M185="Работы"),#REF!,IF($U185&lt;&gt;0,#REF!,#REF!)),1)*IF($AA185=2025,IF(OR($M185="Услуги",$M185="Работы"),#REF!,IF($U185&lt;&gt;0,#REF!,#REF!)),1)</f>
        <v>0</v>
      </c>
      <c r="AH185" s="96">
        <f>X185*IF($AA185=2021,IF(OR($M185="Услуги",$M185="Работы"),#REF!,IF($U185&lt;&gt;0,#REF!,#REF!)),1)*IF($AA185=2022,IF(OR($M185="Услуги",$M185="Работы"),#REF!,IF($U185&lt;&gt;0,#REF!,#REF!)),1)*IF($AA185=2023,IF(OR($M185="Услуги",$M185="Работы"),#REF!,IF($U185&lt;&gt;0,#REF!,#REF!)),1)*IF($AA185=2024,IF(OR($M185="Услуги",$M185="Работы"),#REF!,IF($U185&lt;&gt;0,#REF!,#REF!)),1)*IF($AA185=2025,IF(OR($M185="Услуги",$M185="Работы"),#REF!,IF($U185&lt;&gt;0,#REF!,#REF!)),1)</f>
        <v>6101.4</v>
      </c>
      <c r="AI185" s="96">
        <f>Y185*IF($AA185=2021,IF(OR($M185="Услуги",$M185="Работы"),#REF!,IF($U185&lt;&gt;0,#REF!,#REF!)),1)*IF($AA185=2022,IF(OR($M185="Услуги",$M185="Работы"),#REF!,IF($U185&lt;&gt;0,#REF!,#REF!)),1)*IF($AA185=2023,IF(OR($M185="Услуги",$M185="Работы"),#REF!,IF($U185&lt;&gt;0,#REF!,#REF!)),1)*IF($AA185=2024,IF(OR($M185="Услуги",$M185="Работы"),#REF!,IF($U185&lt;&gt;0,#REF!,#REF!)),1)*IF($AA185=2025,IF(OR($M185="Услуги",$M185="Работы"),#REF!,IF($U185&lt;&gt;0,#REF!,#REF!)),1)</f>
        <v>1016.9000000000001</v>
      </c>
      <c r="AJ185" s="96">
        <f>Z185*IF($AA185=2021,IF(OR($M185="Услуги",$M185="Работы"),#REF!,IF($U185&lt;&gt;0,#REF!,#REF!)),1)*IF($AA185=2022,IF(OR($M185="Услуги",$M185="Работы"),#REF!,IF($U185&lt;&gt;0,#REF!,#REF!)),1)*IF($AA185=2023,IF(OR($M185="Услуги",$M185="Работы"),#REF!,IF($U185&lt;&gt;0,#REF!,#REF!)),1)*IF($AA185=2024,IF(OR($M185="Услуги",$M185="Работы"),#REF!,IF($U185&lt;&gt;0,#REF!,#REF!)),1)*IF($AA185=2025,IF(OR($M185="Услуги",$M185="Работы"),#REF!,IF($U185&lt;&gt;0,#REF!,#REF!)),1)</f>
        <v>5084.5</v>
      </c>
      <c r="AK185" s="107">
        <v>6101.4</v>
      </c>
      <c r="AL185" s="57" t="s">
        <v>289</v>
      </c>
      <c r="AM185" s="57">
        <v>6101.4</v>
      </c>
      <c r="AN185" s="54">
        <v>6</v>
      </c>
    </row>
    <row r="186" spans="1:40" s="56" customFormat="1" ht="14.25" hidden="1" customHeight="1" x14ac:dyDescent="0.25">
      <c r="A186" s="85">
        <v>1</v>
      </c>
      <c r="B186" s="86" t="s">
        <v>86</v>
      </c>
      <c r="C186" s="101" t="s">
        <v>543</v>
      </c>
      <c r="D186" s="87" t="s">
        <v>40</v>
      </c>
      <c r="E186" s="60" t="s">
        <v>610</v>
      </c>
      <c r="F186" s="87"/>
      <c r="G186" s="87" t="e">
        <f>VLOOKUP(D186,#REF!,2,FALSE)</f>
        <v>#REF!</v>
      </c>
      <c r="H186" s="87"/>
      <c r="I186" s="87"/>
      <c r="J186" s="86" t="s">
        <v>123</v>
      </c>
      <c r="K186" s="87" t="str">
        <f t="shared" ref="K186:K200" si="129">CONCATENATE(C186," ",D186)</f>
        <v>Реализация защиты систем обработки ПДн ООО ЛОЦ «Энергетик»</v>
      </c>
      <c r="L186" s="99" t="s">
        <v>124</v>
      </c>
      <c r="M186" s="102" t="s">
        <v>4</v>
      </c>
      <c r="N186" s="85" t="s">
        <v>339</v>
      </c>
      <c r="O186" s="85" t="s">
        <v>293</v>
      </c>
      <c r="P186" s="86">
        <v>51</v>
      </c>
      <c r="Q186" s="100">
        <v>1100</v>
      </c>
      <c r="R186" s="97">
        <v>0</v>
      </c>
      <c r="S186" s="98">
        <f t="shared" si="122"/>
        <v>56100</v>
      </c>
      <c r="T186" s="95">
        <f t="shared" si="123"/>
        <v>0</v>
      </c>
      <c r="U186" s="98"/>
      <c r="V186" s="95">
        <f t="shared" si="124"/>
        <v>0</v>
      </c>
      <c r="W186" s="95">
        <f t="shared" si="125"/>
        <v>0</v>
      </c>
      <c r="X186" s="98">
        <f>Q186*P186</f>
        <v>56100</v>
      </c>
      <c r="Y186" s="95">
        <f t="shared" si="126"/>
        <v>0</v>
      </c>
      <c r="Z186" s="95">
        <f t="shared" si="127"/>
        <v>56100</v>
      </c>
      <c r="AA186" s="243" t="s">
        <v>318</v>
      </c>
      <c r="AB186" s="247">
        <f t="shared" si="128"/>
        <v>0</v>
      </c>
      <c r="AC186" s="96">
        <f>S186*IF($AA186=2021,IF(OR($M186="Услуги",$M186="Работы"),#REF!,IF($U186&lt;&gt;0,#REF!,#REF!)),1)*IF($AA186=2022,IF(OR($M186="Услуги",$M186="Работы"),#REF!,IF($U186&lt;&gt;0,#REF!,#REF!)),1)*IF($AA186=2023,IF(OR($M186="Услуги",$M186="Работы"),#REF!,IF($U186&lt;&gt;0,#REF!,#REF!)),1)*IF($AA186=2024,IF(OR($M186="Услуги",$M186="Работы"),#REF!,IF($U186&lt;&gt;0,#REF!,#REF!)),1)*IF($AA186=2025,IF(OR($M186="Услуги",$M186="Работы"),#REF!,IF($U186&lt;&gt;0,#REF!,#REF!)),1)</f>
        <v>56100</v>
      </c>
      <c r="AD186" s="96">
        <f>T186*IF($AA186=2021,IF(OR($M186="Услуги",$M186="Работы"),#REF!,IF($U186&lt;&gt;0,#REF!,#REF!)),1)*IF($AA186=2022,IF(OR($M186="Услуги",$M186="Работы"),#REF!,IF($U186&lt;&gt;0,#REF!,#REF!)),1)*IF($AA186=2023,IF(OR($M186="Услуги",$M186="Работы"),#REF!,IF($U186&lt;&gt;0,#REF!,#REF!)),1)*IF($AA186=2024,IF(OR($M186="Услуги",$M186="Работы"),#REF!,IF($U186&lt;&gt;0,#REF!,#REF!)),1)*IF($AA186=2025,IF(OR($M186="Услуги",$M186="Работы"),#REF!,IF($U186&lt;&gt;0,#REF!,#REF!)),1)</f>
        <v>0</v>
      </c>
      <c r="AE186" s="96">
        <f>U186*IF($AA186=2021,IF(OR($M186="Услуги",$M186="Работы"),#REF!,IF($U186&lt;&gt;0,#REF!,#REF!)),1)*IF($AA186=2022,IF(OR($M186="Услуги",$M186="Работы"),#REF!,IF($U186&lt;&gt;0,#REF!,#REF!)),1)*IF($AA186=2023,IF(OR($M186="Услуги",$M186="Работы"),#REF!,IF($U186&lt;&gt;0,#REF!,#REF!)),1)*IF($AA186=2024,IF(OR($M186="Услуги",$M186="Работы"),#REF!,IF($U186&lt;&gt;0,#REF!,#REF!)),1)*IF($AA186=2025,IF(OR($M186="Услуги",$M186="Работы"),#REF!,IF($U186&lt;&gt;0,#REF!,#REF!)),1)</f>
        <v>0</v>
      </c>
      <c r="AF186" s="96">
        <f>V186*IF($AA186=2021,IF(OR($M186="Услуги",$M186="Работы"),#REF!,IF($U186&lt;&gt;0,#REF!,#REF!)),1)*IF($AA186=2022,IF(OR($M186="Услуги",$M186="Работы"),#REF!,IF($U186&lt;&gt;0,#REF!,#REF!)),1)*IF($AA186=2023,IF(OR($M186="Услуги",$M186="Работы"),#REF!,IF($U186&lt;&gt;0,#REF!,#REF!)),1)*IF($AA186=2024,IF(OR($M186="Услуги",$M186="Работы"),#REF!,IF($U186&lt;&gt;0,#REF!,#REF!)),1)*IF($AA186=2025,IF(OR($M186="Услуги",$M186="Работы"),#REF!,IF($U186&lt;&gt;0,#REF!,#REF!)),1)</f>
        <v>0</v>
      </c>
      <c r="AG186" s="96">
        <f>W186*IF($AA186=2021,IF(OR($M186="Услуги",$M186="Работы"),#REF!,IF($U186&lt;&gt;0,#REF!,#REF!)),1)*IF($AA186=2022,IF(OR($M186="Услуги",$M186="Работы"),#REF!,IF($U186&lt;&gt;0,#REF!,#REF!)),1)*IF($AA186=2023,IF(OR($M186="Услуги",$M186="Работы"),#REF!,IF($U186&lt;&gt;0,#REF!,#REF!)),1)*IF($AA186=2024,IF(OR($M186="Услуги",$M186="Работы"),#REF!,IF($U186&lt;&gt;0,#REF!,#REF!)),1)*IF($AA186=2025,IF(OR($M186="Услуги",$M186="Работы"),#REF!,IF($U186&lt;&gt;0,#REF!,#REF!)),1)</f>
        <v>0</v>
      </c>
      <c r="AH186" s="96">
        <f>X186*IF($AA186=2021,IF(OR($M186="Услуги",$M186="Работы"),#REF!,IF($U186&lt;&gt;0,#REF!,#REF!)),1)*IF($AA186=2022,IF(OR($M186="Услуги",$M186="Работы"),#REF!,IF($U186&lt;&gt;0,#REF!,#REF!)),1)*IF($AA186=2023,IF(OR($M186="Услуги",$M186="Работы"),#REF!,IF($U186&lt;&gt;0,#REF!,#REF!)),1)*IF($AA186=2024,IF(OR($M186="Услуги",$M186="Работы"),#REF!,IF($U186&lt;&gt;0,#REF!,#REF!)),1)*IF($AA186=2025,IF(OR($M186="Услуги",$M186="Работы"),#REF!,IF($U186&lt;&gt;0,#REF!,#REF!)),1)</f>
        <v>56100</v>
      </c>
      <c r="AI186" s="96">
        <f>Y186*IF($AA186=2021,IF(OR($M186="Услуги",$M186="Работы"),#REF!,IF($U186&lt;&gt;0,#REF!,#REF!)),1)*IF($AA186=2022,IF(OR($M186="Услуги",$M186="Работы"),#REF!,IF($U186&lt;&gt;0,#REF!,#REF!)),1)*IF($AA186=2023,IF(OR($M186="Услуги",$M186="Работы"),#REF!,IF($U186&lt;&gt;0,#REF!,#REF!)),1)*IF($AA186=2024,IF(OR($M186="Услуги",$M186="Работы"),#REF!,IF($U186&lt;&gt;0,#REF!,#REF!)),1)*IF($AA186=2025,IF(OR($M186="Услуги",$M186="Работы"),#REF!,IF($U186&lt;&gt;0,#REF!,#REF!)),1)</f>
        <v>0</v>
      </c>
      <c r="AJ186" s="96">
        <f>Z186*IF($AA186=2021,IF(OR($M186="Услуги",$M186="Работы"),#REF!,IF($U186&lt;&gt;0,#REF!,#REF!)),1)*IF($AA186=2022,IF(OR($M186="Услуги",$M186="Работы"),#REF!,IF($U186&lt;&gt;0,#REF!,#REF!)),1)*IF($AA186=2023,IF(OR($M186="Услуги",$M186="Работы"),#REF!,IF($U186&lt;&gt;0,#REF!,#REF!)),1)*IF($AA186=2024,IF(OR($M186="Услуги",$M186="Работы"),#REF!,IF($U186&lt;&gt;0,#REF!,#REF!)),1)*IF($AA186=2025,IF(OR($M186="Услуги",$M186="Работы"),#REF!,IF($U186&lt;&gt;0,#REF!,#REF!)),1)</f>
        <v>56100</v>
      </c>
      <c r="AK186" s="107">
        <v>56100</v>
      </c>
      <c r="AL186" s="57" t="s">
        <v>289</v>
      </c>
      <c r="AM186" s="57">
        <v>56100</v>
      </c>
      <c r="AN186" s="54">
        <v>51</v>
      </c>
    </row>
    <row r="187" spans="1:40" s="56" customFormat="1" ht="14.25" hidden="1" customHeight="1" x14ac:dyDescent="0.25">
      <c r="A187" s="85">
        <v>1</v>
      </c>
      <c r="B187" s="86" t="s">
        <v>86</v>
      </c>
      <c r="C187" s="101" t="s">
        <v>543</v>
      </c>
      <c r="D187" s="87" t="s">
        <v>40</v>
      </c>
      <c r="E187" s="60" t="s">
        <v>610</v>
      </c>
      <c r="F187" s="87"/>
      <c r="G187" s="87" t="e">
        <f>VLOOKUP(D187,#REF!,2,FALSE)</f>
        <v>#REF!</v>
      </c>
      <c r="H187" s="87"/>
      <c r="I187" s="87"/>
      <c r="J187" s="86" t="s">
        <v>123</v>
      </c>
      <c r="K187" s="87" t="str">
        <f t="shared" si="129"/>
        <v>Реализация защиты систем обработки ПДн ООО ЛОЦ «Энергетик»</v>
      </c>
      <c r="L187" s="99" t="s">
        <v>124</v>
      </c>
      <c r="M187" s="102" t="s">
        <v>4</v>
      </c>
      <c r="N187" s="85" t="s">
        <v>339</v>
      </c>
      <c r="O187" s="85" t="s">
        <v>293</v>
      </c>
      <c r="P187" s="86">
        <v>51</v>
      </c>
      <c r="Q187" s="100">
        <v>1100</v>
      </c>
      <c r="R187" s="97">
        <v>0</v>
      </c>
      <c r="S187" s="98">
        <f t="shared" si="122"/>
        <v>56100</v>
      </c>
      <c r="T187" s="95">
        <f t="shared" si="123"/>
        <v>0</v>
      </c>
      <c r="U187" s="98"/>
      <c r="V187" s="95">
        <f t="shared" si="124"/>
        <v>0</v>
      </c>
      <c r="W187" s="95">
        <f t="shared" si="125"/>
        <v>0</v>
      </c>
      <c r="X187" s="98">
        <f>Q187*P187</f>
        <v>56100</v>
      </c>
      <c r="Y187" s="95">
        <f t="shared" si="126"/>
        <v>0</v>
      </c>
      <c r="Z187" s="95">
        <f t="shared" si="127"/>
        <v>56100</v>
      </c>
      <c r="AA187" s="243" t="s">
        <v>319</v>
      </c>
      <c r="AB187" s="247">
        <f t="shared" si="128"/>
        <v>0</v>
      </c>
      <c r="AC187" s="96">
        <f>S187*IF($AA187=2021,IF(OR($M187="Услуги",$M187="Работы"),#REF!,IF($U187&lt;&gt;0,#REF!,#REF!)),1)*IF($AA187=2022,IF(OR($M187="Услуги",$M187="Работы"),#REF!,IF($U187&lt;&gt;0,#REF!,#REF!)),1)*IF($AA187=2023,IF(OR($M187="Услуги",$M187="Работы"),#REF!,IF($U187&lt;&gt;0,#REF!,#REF!)),1)*IF($AA187=2024,IF(OR($M187="Услуги",$M187="Работы"),#REF!,IF($U187&lt;&gt;0,#REF!,#REF!)),1)*IF($AA187=2025,IF(OR($M187="Услуги",$M187="Работы"),#REF!,IF($U187&lt;&gt;0,#REF!,#REF!)),1)</f>
        <v>56100</v>
      </c>
      <c r="AD187" s="96">
        <f>T187*IF($AA187=2021,IF(OR($M187="Услуги",$M187="Работы"),#REF!,IF($U187&lt;&gt;0,#REF!,#REF!)),1)*IF($AA187=2022,IF(OR($M187="Услуги",$M187="Работы"),#REF!,IF($U187&lt;&gt;0,#REF!,#REF!)),1)*IF($AA187=2023,IF(OR($M187="Услуги",$M187="Работы"),#REF!,IF($U187&lt;&gt;0,#REF!,#REF!)),1)*IF($AA187=2024,IF(OR($M187="Услуги",$M187="Работы"),#REF!,IF($U187&lt;&gt;0,#REF!,#REF!)),1)*IF($AA187=2025,IF(OR($M187="Услуги",$M187="Работы"),#REF!,IF($U187&lt;&gt;0,#REF!,#REF!)),1)</f>
        <v>0</v>
      </c>
      <c r="AE187" s="96">
        <f>U187*IF($AA187=2021,IF(OR($M187="Услуги",$M187="Работы"),#REF!,IF($U187&lt;&gt;0,#REF!,#REF!)),1)*IF($AA187=2022,IF(OR($M187="Услуги",$M187="Работы"),#REF!,IF($U187&lt;&gt;0,#REF!,#REF!)),1)*IF($AA187=2023,IF(OR($M187="Услуги",$M187="Работы"),#REF!,IF($U187&lt;&gt;0,#REF!,#REF!)),1)*IF($AA187=2024,IF(OR($M187="Услуги",$M187="Работы"),#REF!,IF($U187&lt;&gt;0,#REF!,#REF!)),1)*IF($AA187=2025,IF(OR($M187="Услуги",$M187="Работы"),#REF!,IF($U187&lt;&gt;0,#REF!,#REF!)),1)</f>
        <v>0</v>
      </c>
      <c r="AF187" s="96">
        <f>V187*IF($AA187=2021,IF(OR($M187="Услуги",$M187="Работы"),#REF!,IF($U187&lt;&gt;0,#REF!,#REF!)),1)*IF($AA187=2022,IF(OR($M187="Услуги",$M187="Работы"),#REF!,IF($U187&lt;&gt;0,#REF!,#REF!)),1)*IF($AA187=2023,IF(OR($M187="Услуги",$M187="Работы"),#REF!,IF($U187&lt;&gt;0,#REF!,#REF!)),1)*IF($AA187=2024,IF(OR($M187="Услуги",$M187="Работы"),#REF!,IF($U187&lt;&gt;0,#REF!,#REF!)),1)*IF($AA187=2025,IF(OR($M187="Услуги",$M187="Работы"),#REF!,IF($U187&lt;&gt;0,#REF!,#REF!)),1)</f>
        <v>0</v>
      </c>
      <c r="AG187" s="96">
        <f>W187*IF($AA187=2021,IF(OR($M187="Услуги",$M187="Работы"),#REF!,IF($U187&lt;&gt;0,#REF!,#REF!)),1)*IF($AA187=2022,IF(OR($M187="Услуги",$M187="Работы"),#REF!,IF($U187&lt;&gt;0,#REF!,#REF!)),1)*IF($AA187=2023,IF(OR($M187="Услуги",$M187="Работы"),#REF!,IF($U187&lt;&gt;0,#REF!,#REF!)),1)*IF($AA187=2024,IF(OR($M187="Услуги",$M187="Работы"),#REF!,IF($U187&lt;&gt;0,#REF!,#REF!)),1)*IF($AA187=2025,IF(OR($M187="Услуги",$M187="Работы"),#REF!,IF($U187&lt;&gt;0,#REF!,#REF!)),1)</f>
        <v>0</v>
      </c>
      <c r="AH187" s="96">
        <f>X187*IF($AA187=2021,IF(OR($M187="Услуги",$M187="Работы"),#REF!,IF($U187&lt;&gt;0,#REF!,#REF!)),1)*IF($AA187=2022,IF(OR($M187="Услуги",$M187="Работы"),#REF!,IF($U187&lt;&gt;0,#REF!,#REF!)),1)*IF($AA187=2023,IF(OR($M187="Услуги",$M187="Работы"),#REF!,IF($U187&lt;&gt;0,#REF!,#REF!)),1)*IF($AA187=2024,IF(OR($M187="Услуги",$M187="Работы"),#REF!,IF($U187&lt;&gt;0,#REF!,#REF!)),1)*IF($AA187=2025,IF(OR($M187="Услуги",$M187="Работы"),#REF!,IF($U187&lt;&gt;0,#REF!,#REF!)),1)</f>
        <v>56100</v>
      </c>
      <c r="AI187" s="96">
        <f>Y187*IF($AA187=2021,IF(OR($M187="Услуги",$M187="Работы"),#REF!,IF($U187&lt;&gt;0,#REF!,#REF!)),1)*IF($AA187=2022,IF(OR($M187="Услуги",$M187="Работы"),#REF!,IF($U187&lt;&gt;0,#REF!,#REF!)),1)*IF($AA187=2023,IF(OR($M187="Услуги",$M187="Работы"),#REF!,IF($U187&lt;&gt;0,#REF!,#REF!)),1)*IF($AA187=2024,IF(OR($M187="Услуги",$M187="Работы"),#REF!,IF($U187&lt;&gt;0,#REF!,#REF!)),1)*IF($AA187=2025,IF(OR($M187="Услуги",$M187="Работы"),#REF!,IF($U187&lt;&gt;0,#REF!,#REF!)),1)</f>
        <v>0</v>
      </c>
      <c r="AJ187" s="96">
        <f>Z187*IF($AA187=2021,IF(OR($M187="Услуги",$M187="Работы"),#REF!,IF($U187&lt;&gt;0,#REF!,#REF!)),1)*IF($AA187=2022,IF(OR($M187="Услуги",$M187="Работы"),#REF!,IF($U187&lt;&gt;0,#REF!,#REF!)),1)*IF($AA187=2023,IF(OR($M187="Услуги",$M187="Работы"),#REF!,IF($U187&lt;&gt;0,#REF!,#REF!)),1)*IF($AA187=2024,IF(OR($M187="Услуги",$M187="Работы"),#REF!,IF($U187&lt;&gt;0,#REF!,#REF!)),1)*IF($AA187=2025,IF(OR($M187="Услуги",$M187="Работы"),#REF!,IF($U187&lt;&gt;0,#REF!,#REF!)),1)</f>
        <v>56100</v>
      </c>
      <c r="AK187" s="107">
        <v>56100</v>
      </c>
      <c r="AL187" s="57" t="s">
        <v>289</v>
      </c>
      <c r="AM187" s="57">
        <v>56100</v>
      </c>
      <c r="AN187" s="54">
        <v>51</v>
      </c>
    </row>
    <row r="188" spans="1:40" s="56" customFormat="1" ht="14.25" hidden="1" customHeight="1" x14ac:dyDescent="0.25">
      <c r="A188" s="85">
        <v>1</v>
      </c>
      <c r="B188" s="86" t="s">
        <v>86</v>
      </c>
      <c r="C188" s="101" t="s">
        <v>543</v>
      </c>
      <c r="D188" s="87" t="s">
        <v>40</v>
      </c>
      <c r="E188" s="60" t="s">
        <v>610</v>
      </c>
      <c r="F188" s="87"/>
      <c r="G188" s="87" t="e">
        <f>VLOOKUP(D188,#REF!,2,FALSE)</f>
        <v>#REF!</v>
      </c>
      <c r="H188" s="87"/>
      <c r="I188" s="87"/>
      <c r="J188" s="86" t="s">
        <v>123</v>
      </c>
      <c r="K188" s="87" t="str">
        <f t="shared" si="129"/>
        <v>Реализация защиты систем обработки ПДн ООО ЛОЦ «Энергетик»</v>
      </c>
      <c r="L188" s="99" t="s">
        <v>124</v>
      </c>
      <c r="M188" s="102" t="s">
        <v>4</v>
      </c>
      <c r="N188" s="85" t="s">
        <v>339</v>
      </c>
      <c r="O188" s="85" t="s">
        <v>293</v>
      </c>
      <c r="P188" s="86">
        <v>51</v>
      </c>
      <c r="Q188" s="100">
        <v>1100</v>
      </c>
      <c r="R188" s="97">
        <v>0</v>
      </c>
      <c r="S188" s="98">
        <f t="shared" si="122"/>
        <v>56100</v>
      </c>
      <c r="T188" s="95">
        <f t="shared" si="123"/>
        <v>0</v>
      </c>
      <c r="U188" s="98"/>
      <c r="V188" s="95">
        <f t="shared" si="124"/>
        <v>0</v>
      </c>
      <c r="W188" s="95">
        <f t="shared" si="125"/>
        <v>0</v>
      </c>
      <c r="X188" s="98">
        <f>Q188*P188</f>
        <v>56100</v>
      </c>
      <c r="Y188" s="95">
        <f t="shared" si="126"/>
        <v>0</v>
      </c>
      <c r="Z188" s="95">
        <f t="shared" si="127"/>
        <v>56100</v>
      </c>
      <c r="AA188" s="243" t="s">
        <v>320</v>
      </c>
      <c r="AB188" s="247">
        <f t="shared" si="128"/>
        <v>0</v>
      </c>
      <c r="AC188" s="96">
        <f>S188*IF($AA188=2021,IF(OR($M188="Услуги",$M188="Работы"),#REF!,IF($U188&lt;&gt;0,#REF!,#REF!)),1)*IF($AA188=2022,IF(OR($M188="Услуги",$M188="Работы"),#REF!,IF($U188&lt;&gt;0,#REF!,#REF!)),1)*IF($AA188=2023,IF(OR($M188="Услуги",$M188="Работы"),#REF!,IF($U188&lt;&gt;0,#REF!,#REF!)),1)*IF($AA188=2024,IF(OR($M188="Услуги",$M188="Работы"),#REF!,IF($U188&lt;&gt;0,#REF!,#REF!)),1)*IF($AA188=2025,IF(OR($M188="Услуги",$M188="Работы"),#REF!,IF($U188&lt;&gt;0,#REF!,#REF!)),1)</f>
        <v>56100</v>
      </c>
      <c r="AD188" s="96">
        <f>T188*IF($AA188=2021,IF(OR($M188="Услуги",$M188="Работы"),#REF!,IF($U188&lt;&gt;0,#REF!,#REF!)),1)*IF($AA188=2022,IF(OR($M188="Услуги",$M188="Работы"),#REF!,IF($U188&lt;&gt;0,#REF!,#REF!)),1)*IF($AA188=2023,IF(OR($M188="Услуги",$M188="Работы"),#REF!,IF($U188&lt;&gt;0,#REF!,#REF!)),1)*IF($AA188=2024,IF(OR($M188="Услуги",$M188="Работы"),#REF!,IF($U188&lt;&gt;0,#REF!,#REF!)),1)*IF($AA188=2025,IF(OR($M188="Услуги",$M188="Работы"),#REF!,IF($U188&lt;&gt;0,#REF!,#REF!)),1)</f>
        <v>0</v>
      </c>
      <c r="AE188" s="96">
        <f>U188*IF($AA188=2021,IF(OR($M188="Услуги",$M188="Работы"),#REF!,IF($U188&lt;&gt;0,#REF!,#REF!)),1)*IF($AA188=2022,IF(OR($M188="Услуги",$M188="Работы"),#REF!,IF($U188&lt;&gt;0,#REF!,#REF!)),1)*IF($AA188=2023,IF(OR($M188="Услуги",$M188="Работы"),#REF!,IF($U188&lt;&gt;0,#REF!,#REF!)),1)*IF($AA188=2024,IF(OR($M188="Услуги",$M188="Работы"),#REF!,IF($U188&lt;&gt;0,#REF!,#REF!)),1)*IF($AA188=2025,IF(OR($M188="Услуги",$M188="Работы"),#REF!,IF($U188&lt;&gt;0,#REF!,#REF!)),1)</f>
        <v>0</v>
      </c>
      <c r="AF188" s="96">
        <f>V188*IF($AA188=2021,IF(OR($M188="Услуги",$M188="Работы"),#REF!,IF($U188&lt;&gt;0,#REF!,#REF!)),1)*IF($AA188=2022,IF(OR($M188="Услуги",$M188="Работы"),#REF!,IF($U188&lt;&gt;0,#REF!,#REF!)),1)*IF($AA188=2023,IF(OR($M188="Услуги",$M188="Работы"),#REF!,IF($U188&lt;&gt;0,#REF!,#REF!)),1)*IF($AA188=2024,IF(OR($M188="Услуги",$M188="Работы"),#REF!,IF($U188&lt;&gt;0,#REF!,#REF!)),1)*IF($AA188=2025,IF(OR($M188="Услуги",$M188="Работы"),#REF!,IF($U188&lt;&gt;0,#REF!,#REF!)),1)</f>
        <v>0</v>
      </c>
      <c r="AG188" s="96">
        <f>W188*IF($AA188=2021,IF(OR($M188="Услуги",$M188="Работы"),#REF!,IF($U188&lt;&gt;0,#REF!,#REF!)),1)*IF($AA188=2022,IF(OR($M188="Услуги",$M188="Работы"),#REF!,IF($U188&lt;&gt;0,#REF!,#REF!)),1)*IF($AA188=2023,IF(OR($M188="Услуги",$M188="Работы"),#REF!,IF($U188&lt;&gt;0,#REF!,#REF!)),1)*IF($AA188=2024,IF(OR($M188="Услуги",$M188="Работы"),#REF!,IF($U188&lt;&gt;0,#REF!,#REF!)),1)*IF($AA188=2025,IF(OR($M188="Услуги",$M188="Работы"),#REF!,IF($U188&lt;&gt;0,#REF!,#REF!)),1)</f>
        <v>0</v>
      </c>
      <c r="AH188" s="96">
        <f>X188*IF($AA188=2021,IF(OR($M188="Услуги",$M188="Работы"),#REF!,IF($U188&lt;&gt;0,#REF!,#REF!)),1)*IF($AA188=2022,IF(OR($M188="Услуги",$M188="Работы"),#REF!,IF($U188&lt;&gt;0,#REF!,#REF!)),1)*IF($AA188=2023,IF(OR($M188="Услуги",$M188="Работы"),#REF!,IF($U188&lt;&gt;0,#REF!,#REF!)),1)*IF($AA188=2024,IF(OR($M188="Услуги",$M188="Работы"),#REF!,IF($U188&lt;&gt;0,#REF!,#REF!)),1)*IF($AA188=2025,IF(OR($M188="Услуги",$M188="Работы"),#REF!,IF($U188&lt;&gt;0,#REF!,#REF!)),1)</f>
        <v>56100</v>
      </c>
      <c r="AI188" s="96">
        <f>Y188*IF($AA188=2021,IF(OR($M188="Услуги",$M188="Работы"),#REF!,IF($U188&lt;&gt;0,#REF!,#REF!)),1)*IF($AA188=2022,IF(OR($M188="Услуги",$M188="Работы"),#REF!,IF($U188&lt;&gt;0,#REF!,#REF!)),1)*IF($AA188=2023,IF(OR($M188="Услуги",$M188="Работы"),#REF!,IF($U188&lt;&gt;0,#REF!,#REF!)),1)*IF($AA188=2024,IF(OR($M188="Услуги",$M188="Работы"),#REF!,IF($U188&lt;&gt;0,#REF!,#REF!)),1)*IF($AA188=2025,IF(OR($M188="Услуги",$M188="Работы"),#REF!,IF($U188&lt;&gt;0,#REF!,#REF!)),1)</f>
        <v>0</v>
      </c>
      <c r="AJ188" s="96">
        <f>Z188*IF($AA188=2021,IF(OR($M188="Услуги",$M188="Работы"),#REF!,IF($U188&lt;&gt;0,#REF!,#REF!)),1)*IF($AA188=2022,IF(OR($M188="Услуги",$M188="Работы"),#REF!,IF($U188&lt;&gt;0,#REF!,#REF!)),1)*IF($AA188=2023,IF(OR($M188="Услуги",$M188="Работы"),#REF!,IF($U188&lt;&gt;0,#REF!,#REF!)),1)*IF($AA188=2024,IF(OR($M188="Услуги",$M188="Работы"),#REF!,IF($U188&lt;&gt;0,#REF!,#REF!)),1)*IF($AA188=2025,IF(OR($M188="Услуги",$M188="Работы"),#REF!,IF($U188&lt;&gt;0,#REF!,#REF!)),1)</f>
        <v>56100</v>
      </c>
      <c r="AK188" s="107">
        <v>56100</v>
      </c>
      <c r="AL188" s="57" t="s">
        <v>289</v>
      </c>
      <c r="AM188" s="57">
        <v>56100</v>
      </c>
      <c r="AN188" s="54">
        <v>51</v>
      </c>
    </row>
    <row r="189" spans="1:40" s="56" customFormat="1" ht="14.25" hidden="1" customHeight="1" x14ac:dyDescent="0.25">
      <c r="A189" s="85">
        <v>1</v>
      </c>
      <c r="B189" s="86" t="s">
        <v>86</v>
      </c>
      <c r="C189" s="101" t="s">
        <v>543</v>
      </c>
      <c r="D189" s="87" t="s">
        <v>40</v>
      </c>
      <c r="E189" s="60" t="s">
        <v>610</v>
      </c>
      <c r="F189" s="87"/>
      <c r="G189" s="87" t="e">
        <f>VLOOKUP(D189,#REF!,2,FALSE)</f>
        <v>#REF!</v>
      </c>
      <c r="H189" s="87"/>
      <c r="I189" s="87"/>
      <c r="J189" s="86" t="s">
        <v>123</v>
      </c>
      <c r="K189" s="87" t="str">
        <f t="shared" si="129"/>
        <v>Реализация защиты систем обработки ПДн ООО ЛОЦ «Энергетик»</v>
      </c>
      <c r="L189" s="99" t="s">
        <v>124</v>
      </c>
      <c r="M189" s="102" t="s">
        <v>4</v>
      </c>
      <c r="N189" s="85" t="s">
        <v>339</v>
      </c>
      <c r="O189" s="85" t="s">
        <v>293</v>
      </c>
      <c r="P189" s="86">
        <v>51</v>
      </c>
      <c r="Q189" s="100">
        <v>1100</v>
      </c>
      <c r="R189" s="97">
        <v>0</v>
      </c>
      <c r="S189" s="98">
        <f t="shared" si="122"/>
        <v>56100</v>
      </c>
      <c r="T189" s="95">
        <f t="shared" si="123"/>
        <v>0</v>
      </c>
      <c r="U189" s="98"/>
      <c r="V189" s="95">
        <f t="shared" si="124"/>
        <v>0</v>
      </c>
      <c r="W189" s="95">
        <f t="shared" si="125"/>
        <v>0</v>
      </c>
      <c r="X189" s="98">
        <f>Q189*P189</f>
        <v>56100</v>
      </c>
      <c r="Y189" s="95">
        <f t="shared" si="126"/>
        <v>0</v>
      </c>
      <c r="Z189" s="95">
        <f t="shared" si="127"/>
        <v>56100</v>
      </c>
      <c r="AA189" s="243">
        <v>2025</v>
      </c>
      <c r="AB189" s="247" t="e">
        <f t="shared" si="128"/>
        <v>#REF!</v>
      </c>
      <c r="AC189" s="96" t="e">
        <f>S189*IF($AA189=2021,IF(OR($M189="Услуги",$M189="Работы"),#REF!,IF($U189&lt;&gt;0,#REF!,#REF!)),1)*IF($AA189=2022,IF(OR($M189="Услуги",$M189="Работы"),#REF!,IF($U189&lt;&gt;0,#REF!,#REF!)),1)*IF($AA189=2023,IF(OR($M189="Услуги",$M189="Работы"),#REF!,IF($U189&lt;&gt;0,#REF!,#REF!)),1)*IF($AA189=2024,IF(OR($M189="Услуги",$M189="Работы"),#REF!,IF($U189&lt;&gt;0,#REF!,#REF!)),1)*IF($AA189=2025,IF(OR($M189="Услуги",$M189="Работы"),#REF!,IF($U189&lt;&gt;0,#REF!,#REF!)),1)</f>
        <v>#REF!</v>
      </c>
      <c r="AD189" s="96" t="e">
        <f>T189*IF($AA189=2021,IF(OR($M189="Услуги",$M189="Работы"),#REF!,IF($U189&lt;&gt;0,#REF!,#REF!)),1)*IF($AA189=2022,IF(OR($M189="Услуги",$M189="Работы"),#REF!,IF($U189&lt;&gt;0,#REF!,#REF!)),1)*IF($AA189=2023,IF(OR($M189="Услуги",$M189="Работы"),#REF!,IF($U189&lt;&gt;0,#REF!,#REF!)),1)*IF($AA189=2024,IF(OR($M189="Услуги",$M189="Работы"),#REF!,IF($U189&lt;&gt;0,#REF!,#REF!)),1)*IF($AA189=2025,IF(OR($M189="Услуги",$M189="Работы"),#REF!,IF($U189&lt;&gt;0,#REF!,#REF!)),1)</f>
        <v>#REF!</v>
      </c>
      <c r="AE189" s="96" t="e">
        <f>U189*IF($AA189=2021,IF(OR($M189="Услуги",$M189="Работы"),#REF!,IF($U189&lt;&gt;0,#REF!,#REF!)),1)*IF($AA189=2022,IF(OR($M189="Услуги",$M189="Работы"),#REF!,IF($U189&lt;&gt;0,#REF!,#REF!)),1)*IF($AA189=2023,IF(OR($M189="Услуги",$M189="Работы"),#REF!,IF($U189&lt;&gt;0,#REF!,#REF!)),1)*IF($AA189=2024,IF(OR($M189="Услуги",$M189="Работы"),#REF!,IF($U189&lt;&gt;0,#REF!,#REF!)),1)*IF($AA189=2025,IF(OR($M189="Услуги",$M189="Работы"),#REF!,IF($U189&lt;&gt;0,#REF!,#REF!)),1)</f>
        <v>#REF!</v>
      </c>
      <c r="AF189" s="96" t="e">
        <f>V189*IF($AA189=2021,IF(OR($M189="Услуги",$M189="Работы"),#REF!,IF($U189&lt;&gt;0,#REF!,#REF!)),1)*IF($AA189=2022,IF(OR($M189="Услуги",$M189="Работы"),#REF!,IF($U189&lt;&gt;0,#REF!,#REF!)),1)*IF($AA189=2023,IF(OR($M189="Услуги",$M189="Работы"),#REF!,IF($U189&lt;&gt;0,#REF!,#REF!)),1)*IF($AA189=2024,IF(OR($M189="Услуги",$M189="Работы"),#REF!,IF($U189&lt;&gt;0,#REF!,#REF!)),1)*IF($AA189=2025,IF(OR($M189="Услуги",$M189="Работы"),#REF!,IF($U189&lt;&gt;0,#REF!,#REF!)),1)</f>
        <v>#REF!</v>
      </c>
      <c r="AG189" s="96" t="e">
        <f>W189*IF($AA189=2021,IF(OR($M189="Услуги",$M189="Работы"),#REF!,IF($U189&lt;&gt;0,#REF!,#REF!)),1)*IF($AA189=2022,IF(OR($M189="Услуги",$M189="Работы"),#REF!,IF($U189&lt;&gt;0,#REF!,#REF!)),1)*IF($AA189=2023,IF(OR($M189="Услуги",$M189="Работы"),#REF!,IF($U189&lt;&gt;0,#REF!,#REF!)),1)*IF($AA189=2024,IF(OR($M189="Услуги",$M189="Работы"),#REF!,IF($U189&lt;&gt;0,#REF!,#REF!)),1)*IF($AA189=2025,IF(OR($M189="Услуги",$M189="Работы"),#REF!,IF($U189&lt;&gt;0,#REF!,#REF!)),1)</f>
        <v>#REF!</v>
      </c>
      <c r="AH189" s="96" t="e">
        <f>X189*IF($AA189=2021,IF(OR($M189="Услуги",$M189="Работы"),#REF!,IF($U189&lt;&gt;0,#REF!,#REF!)),1)*IF($AA189=2022,IF(OR($M189="Услуги",$M189="Работы"),#REF!,IF($U189&lt;&gt;0,#REF!,#REF!)),1)*IF($AA189=2023,IF(OR($M189="Услуги",$M189="Работы"),#REF!,IF($U189&lt;&gt;0,#REF!,#REF!)),1)*IF($AA189=2024,IF(OR($M189="Услуги",$M189="Работы"),#REF!,IF($U189&lt;&gt;0,#REF!,#REF!)),1)*IF($AA189=2025,IF(OR($M189="Услуги",$M189="Работы"),#REF!,IF($U189&lt;&gt;0,#REF!,#REF!)),1)</f>
        <v>#REF!</v>
      </c>
      <c r="AI189" s="96" t="e">
        <f>Y189*IF($AA189=2021,IF(OR($M189="Услуги",$M189="Работы"),#REF!,IF($U189&lt;&gt;0,#REF!,#REF!)),1)*IF($AA189=2022,IF(OR($M189="Услуги",$M189="Работы"),#REF!,IF($U189&lt;&gt;0,#REF!,#REF!)),1)*IF($AA189=2023,IF(OR($M189="Услуги",$M189="Работы"),#REF!,IF($U189&lt;&gt;0,#REF!,#REF!)),1)*IF($AA189=2024,IF(OR($M189="Услуги",$M189="Работы"),#REF!,IF($U189&lt;&gt;0,#REF!,#REF!)),1)*IF($AA189=2025,IF(OR($M189="Услуги",$M189="Работы"),#REF!,IF($U189&lt;&gt;0,#REF!,#REF!)),1)</f>
        <v>#REF!</v>
      </c>
      <c r="AJ189" s="96" t="e">
        <f>Z189*IF($AA189=2021,IF(OR($M189="Услуги",$M189="Работы"),#REF!,IF($U189&lt;&gt;0,#REF!,#REF!)),1)*IF($AA189=2022,IF(OR($M189="Услуги",$M189="Работы"),#REF!,IF($U189&lt;&gt;0,#REF!,#REF!)),1)*IF($AA189=2023,IF(OR($M189="Услуги",$M189="Работы"),#REF!,IF($U189&lt;&gt;0,#REF!,#REF!)),1)*IF($AA189=2024,IF(OR($M189="Услуги",$M189="Работы"),#REF!,IF($U189&lt;&gt;0,#REF!,#REF!)),1)*IF($AA189=2025,IF(OR($M189="Услуги",$M189="Работы"),#REF!,IF($U189&lt;&gt;0,#REF!,#REF!)),1)</f>
        <v>#REF!</v>
      </c>
      <c r="AK189" s="107">
        <v>56100</v>
      </c>
      <c r="AL189" s="57" t="s">
        <v>289</v>
      </c>
      <c r="AM189" s="57">
        <v>56100</v>
      </c>
      <c r="AN189" s="54">
        <v>51</v>
      </c>
    </row>
    <row r="190" spans="1:40" s="56" customFormat="1" ht="14.25" hidden="1" customHeight="1" x14ac:dyDescent="0.25">
      <c r="A190" s="85">
        <v>1</v>
      </c>
      <c r="B190" s="86" t="s">
        <v>86</v>
      </c>
      <c r="C190" s="101" t="s">
        <v>543</v>
      </c>
      <c r="D190" s="87" t="s">
        <v>40</v>
      </c>
      <c r="E190" s="60" t="s">
        <v>610</v>
      </c>
      <c r="F190" s="87"/>
      <c r="G190" s="87" t="e">
        <f>VLOOKUP(D190,#REF!,2,FALSE)</f>
        <v>#REF!</v>
      </c>
      <c r="H190" s="87"/>
      <c r="I190" s="87"/>
      <c r="J190" s="86" t="s">
        <v>97</v>
      </c>
      <c r="K190" s="87" t="str">
        <f t="shared" si="129"/>
        <v>Реализация защиты систем обработки ПДн ООО ЛОЦ «Энергетик»</v>
      </c>
      <c r="L190" s="99" t="s">
        <v>98</v>
      </c>
      <c r="M190" s="90" t="s">
        <v>528</v>
      </c>
      <c r="N190" s="85" t="s">
        <v>325</v>
      </c>
      <c r="O190" s="85" t="s">
        <v>326</v>
      </c>
      <c r="P190" s="86">
        <v>2</v>
      </c>
      <c r="Q190" s="100">
        <v>1149750</v>
      </c>
      <c r="R190" s="97">
        <v>0.2</v>
      </c>
      <c r="S190" s="98">
        <v>2299500</v>
      </c>
      <c r="T190" s="95">
        <f t="shared" si="123"/>
        <v>383250</v>
      </c>
      <c r="U190" s="98">
        <v>2299500</v>
      </c>
      <c r="V190" s="95">
        <f t="shared" si="124"/>
        <v>383250</v>
      </c>
      <c r="W190" s="95">
        <f t="shared" si="125"/>
        <v>1916250</v>
      </c>
      <c r="X190" s="104"/>
      <c r="Y190" s="95">
        <f t="shared" si="126"/>
        <v>0</v>
      </c>
      <c r="Z190" s="95">
        <f t="shared" si="127"/>
        <v>0</v>
      </c>
      <c r="AA190" s="244">
        <f>Приоритеты!$F$57</f>
        <v>2025</v>
      </c>
      <c r="AB190" s="247" t="e">
        <f t="shared" si="128"/>
        <v>#REF!</v>
      </c>
      <c r="AC190" s="96" t="e">
        <f>S190*IF($AA190=2021,IF(OR($M190="Услуги",$M190="Работы"),#REF!,IF($U190&lt;&gt;0,#REF!,#REF!)),1)*IF($AA190=2022,IF(OR($M190="Услуги",$M190="Работы"),#REF!,IF($U190&lt;&gt;0,#REF!,#REF!)),1)*IF($AA190=2023,IF(OR($M190="Услуги",$M190="Работы"),#REF!,IF($U190&lt;&gt;0,#REF!,#REF!)),1)*IF($AA190=2024,IF(OR($M190="Услуги",$M190="Работы"),#REF!,IF($U190&lt;&gt;0,#REF!,#REF!)),1)*IF($AA190=2025,IF(OR($M190="Услуги",$M190="Работы"),#REF!,IF($U190&lt;&gt;0,#REF!,#REF!)),1)</f>
        <v>#REF!</v>
      </c>
      <c r="AD190" s="96" t="e">
        <f>T190*IF($AA190=2021,IF(OR($M190="Услуги",$M190="Работы"),#REF!,IF($U190&lt;&gt;0,#REF!,#REF!)),1)*IF($AA190=2022,IF(OR($M190="Услуги",$M190="Работы"),#REF!,IF($U190&lt;&gt;0,#REF!,#REF!)),1)*IF($AA190=2023,IF(OR($M190="Услуги",$M190="Работы"),#REF!,IF($U190&lt;&gt;0,#REF!,#REF!)),1)*IF($AA190=2024,IF(OR($M190="Услуги",$M190="Работы"),#REF!,IF($U190&lt;&gt;0,#REF!,#REF!)),1)*IF($AA190=2025,IF(OR($M190="Услуги",$M190="Работы"),#REF!,IF($U190&lt;&gt;0,#REF!,#REF!)),1)</f>
        <v>#REF!</v>
      </c>
      <c r="AE190" s="96" t="e">
        <f>U190*IF($AA190=2021,IF(OR($M190="Услуги",$M190="Работы"),#REF!,IF($U190&lt;&gt;0,#REF!,#REF!)),1)*IF($AA190=2022,IF(OR($M190="Услуги",$M190="Работы"),#REF!,IF($U190&lt;&gt;0,#REF!,#REF!)),1)*IF($AA190=2023,IF(OR($M190="Услуги",$M190="Работы"),#REF!,IF($U190&lt;&gt;0,#REF!,#REF!)),1)*IF($AA190=2024,IF(OR($M190="Услуги",$M190="Работы"),#REF!,IF($U190&lt;&gt;0,#REF!,#REF!)),1)*IF($AA190=2025,IF(OR($M190="Услуги",$M190="Работы"),#REF!,IF($U190&lt;&gt;0,#REF!,#REF!)),1)</f>
        <v>#REF!</v>
      </c>
      <c r="AF190" s="96" t="e">
        <f>V190*IF($AA190=2021,IF(OR($M190="Услуги",$M190="Работы"),#REF!,IF($U190&lt;&gt;0,#REF!,#REF!)),1)*IF($AA190=2022,IF(OR($M190="Услуги",$M190="Работы"),#REF!,IF($U190&lt;&gt;0,#REF!,#REF!)),1)*IF($AA190=2023,IF(OR($M190="Услуги",$M190="Работы"),#REF!,IF($U190&lt;&gt;0,#REF!,#REF!)),1)*IF($AA190=2024,IF(OR($M190="Услуги",$M190="Работы"),#REF!,IF($U190&lt;&gt;0,#REF!,#REF!)),1)*IF($AA190=2025,IF(OR($M190="Услуги",$M190="Работы"),#REF!,IF($U190&lt;&gt;0,#REF!,#REF!)),1)</f>
        <v>#REF!</v>
      </c>
      <c r="AG190" s="96" t="e">
        <f>W190*IF($AA190=2021,IF(OR($M190="Услуги",$M190="Работы"),#REF!,IF($U190&lt;&gt;0,#REF!,#REF!)),1)*IF($AA190=2022,IF(OR($M190="Услуги",$M190="Работы"),#REF!,IF($U190&lt;&gt;0,#REF!,#REF!)),1)*IF($AA190=2023,IF(OR($M190="Услуги",$M190="Работы"),#REF!,IF($U190&lt;&gt;0,#REF!,#REF!)),1)*IF($AA190=2024,IF(OR($M190="Услуги",$M190="Работы"),#REF!,IF($U190&lt;&gt;0,#REF!,#REF!)),1)*IF($AA190=2025,IF(OR($M190="Услуги",$M190="Работы"),#REF!,IF($U190&lt;&gt;0,#REF!,#REF!)),1)</f>
        <v>#REF!</v>
      </c>
      <c r="AH190" s="96" t="e">
        <f>X190*IF($AA190=2021,IF(OR($M190="Услуги",$M190="Работы"),#REF!,IF($U190&lt;&gt;0,#REF!,#REF!)),1)*IF($AA190=2022,IF(OR($M190="Услуги",$M190="Работы"),#REF!,IF($U190&lt;&gt;0,#REF!,#REF!)),1)*IF($AA190=2023,IF(OR($M190="Услуги",$M190="Работы"),#REF!,IF($U190&lt;&gt;0,#REF!,#REF!)),1)*IF($AA190=2024,IF(OR($M190="Услуги",$M190="Работы"),#REF!,IF($U190&lt;&gt;0,#REF!,#REF!)),1)*IF($AA190=2025,IF(OR($M190="Услуги",$M190="Работы"),#REF!,IF($U190&lt;&gt;0,#REF!,#REF!)),1)</f>
        <v>#REF!</v>
      </c>
      <c r="AI190" s="96" t="e">
        <f>Y190*IF($AA190=2021,IF(OR($M190="Услуги",$M190="Работы"),#REF!,IF($U190&lt;&gt;0,#REF!,#REF!)),1)*IF($AA190=2022,IF(OR($M190="Услуги",$M190="Работы"),#REF!,IF($U190&lt;&gt;0,#REF!,#REF!)),1)*IF($AA190=2023,IF(OR($M190="Услуги",$M190="Работы"),#REF!,IF($U190&lt;&gt;0,#REF!,#REF!)),1)*IF($AA190=2024,IF(OR($M190="Услуги",$M190="Работы"),#REF!,IF($U190&lt;&gt;0,#REF!,#REF!)),1)*IF($AA190=2025,IF(OR($M190="Услуги",$M190="Работы"),#REF!,IF($U190&lt;&gt;0,#REF!,#REF!)),1)</f>
        <v>#REF!</v>
      </c>
      <c r="AJ190" s="96" t="e">
        <f>Z190*IF($AA190=2021,IF(OR($M190="Услуги",$M190="Работы"),#REF!,IF($U190&lt;&gt;0,#REF!,#REF!)),1)*IF($AA190=2022,IF(OR($M190="Услуги",$M190="Работы"),#REF!,IF($U190&lt;&gt;0,#REF!,#REF!)),1)*IF($AA190=2023,IF(OR($M190="Услуги",$M190="Работы"),#REF!,IF($U190&lt;&gt;0,#REF!,#REF!)),1)*IF($AA190=2024,IF(OR($M190="Услуги",$M190="Работы"),#REF!,IF($U190&lt;&gt;0,#REF!,#REF!)),1)*IF($AA190=2025,IF(OR($M190="Услуги",$M190="Работы"),#REF!,IF($U190&lt;&gt;0,#REF!,#REF!)),1)</f>
        <v>#REF!</v>
      </c>
      <c r="AK190" s="107">
        <v>2299500</v>
      </c>
      <c r="AL190" s="57">
        <v>2299500</v>
      </c>
      <c r="AM190" s="57" t="s">
        <v>289</v>
      </c>
      <c r="AN190" s="54">
        <v>2</v>
      </c>
    </row>
    <row r="191" spans="1:40" s="56" customFormat="1" ht="14.25" hidden="1" customHeight="1" x14ac:dyDescent="0.25">
      <c r="A191" s="85">
        <v>1</v>
      </c>
      <c r="B191" s="86" t="s">
        <v>86</v>
      </c>
      <c r="C191" s="101" t="s">
        <v>543</v>
      </c>
      <c r="D191" s="87" t="s">
        <v>40</v>
      </c>
      <c r="E191" s="60" t="s">
        <v>610</v>
      </c>
      <c r="F191" s="87"/>
      <c r="G191" s="87" t="e">
        <f>VLOOKUP(D191,#REF!,2,FALSE)</f>
        <v>#REF!</v>
      </c>
      <c r="H191" s="87"/>
      <c r="I191" s="87"/>
      <c r="J191" s="86" t="s">
        <v>97</v>
      </c>
      <c r="K191" s="87" t="str">
        <f t="shared" si="129"/>
        <v>Реализация защиты систем обработки ПДн ООО ЛОЦ «Энергетик»</v>
      </c>
      <c r="L191" s="99" t="s">
        <v>98</v>
      </c>
      <c r="M191" s="90" t="s">
        <v>532</v>
      </c>
      <c r="N191" s="85" t="s">
        <v>197</v>
      </c>
      <c r="O191" s="85" t="s">
        <v>327</v>
      </c>
      <c r="P191" s="86">
        <v>2</v>
      </c>
      <c r="Q191" s="100">
        <v>711750</v>
      </c>
      <c r="R191" s="97">
        <v>0.2</v>
      </c>
      <c r="S191" s="98">
        <v>1423500</v>
      </c>
      <c r="T191" s="95">
        <f t="shared" si="123"/>
        <v>237250</v>
      </c>
      <c r="U191" s="104">
        <v>0</v>
      </c>
      <c r="V191" s="95">
        <f t="shared" si="124"/>
        <v>0</v>
      </c>
      <c r="W191" s="95">
        <f t="shared" si="125"/>
        <v>0</v>
      </c>
      <c r="X191" s="98">
        <v>1423500</v>
      </c>
      <c r="Y191" s="95">
        <f t="shared" si="126"/>
        <v>237250</v>
      </c>
      <c r="Z191" s="95">
        <f t="shared" si="127"/>
        <v>1186250</v>
      </c>
      <c r="AA191" s="244">
        <f>Приоритеты!$F$57</f>
        <v>2025</v>
      </c>
      <c r="AB191" s="247" t="e">
        <f t="shared" si="128"/>
        <v>#REF!</v>
      </c>
      <c r="AC191" s="96" t="e">
        <f>S191*IF($AA191=2021,IF(OR($M191="Услуги",$M191="Работы"),#REF!,IF($U191&lt;&gt;0,#REF!,#REF!)),1)*IF($AA191=2022,IF(OR($M191="Услуги",$M191="Работы"),#REF!,IF($U191&lt;&gt;0,#REF!,#REF!)),1)*IF($AA191=2023,IF(OR($M191="Услуги",$M191="Работы"),#REF!,IF($U191&lt;&gt;0,#REF!,#REF!)),1)*IF($AA191=2024,IF(OR($M191="Услуги",$M191="Работы"),#REF!,IF($U191&lt;&gt;0,#REF!,#REF!)),1)*IF($AA191=2025,IF(OR($M191="Услуги",$M191="Работы"),#REF!,IF($U191&lt;&gt;0,#REF!,#REF!)),1)</f>
        <v>#REF!</v>
      </c>
      <c r="AD191" s="96" t="e">
        <f>T191*IF($AA191=2021,IF(OR($M191="Услуги",$M191="Работы"),#REF!,IF($U191&lt;&gt;0,#REF!,#REF!)),1)*IF($AA191=2022,IF(OR($M191="Услуги",$M191="Работы"),#REF!,IF($U191&lt;&gt;0,#REF!,#REF!)),1)*IF($AA191=2023,IF(OR($M191="Услуги",$M191="Работы"),#REF!,IF($U191&lt;&gt;0,#REF!,#REF!)),1)*IF($AA191=2024,IF(OR($M191="Услуги",$M191="Работы"),#REF!,IF($U191&lt;&gt;0,#REF!,#REF!)),1)*IF($AA191=2025,IF(OR($M191="Услуги",$M191="Работы"),#REF!,IF($U191&lt;&gt;0,#REF!,#REF!)),1)</f>
        <v>#REF!</v>
      </c>
      <c r="AE191" s="96" t="e">
        <f>U191*IF($AA191=2021,IF(OR($M191="Услуги",$M191="Работы"),#REF!,IF($U191&lt;&gt;0,#REF!,#REF!)),1)*IF($AA191=2022,IF(OR($M191="Услуги",$M191="Работы"),#REF!,IF($U191&lt;&gt;0,#REF!,#REF!)),1)*IF($AA191=2023,IF(OR($M191="Услуги",$M191="Работы"),#REF!,IF($U191&lt;&gt;0,#REF!,#REF!)),1)*IF($AA191=2024,IF(OR($M191="Услуги",$M191="Работы"),#REF!,IF($U191&lt;&gt;0,#REF!,#REF!)),1)*IF($AA191=2025,IF(OR($M191="Услуги",$M191="Работы"),#REF!,IF($U191&lt;&gt;0,#REF!,#REF!)),1)</f>
        <v>#REF!</v>
      </c>
      <c r="AF191" s="96" t="e">
        <f>V191*IF($AA191=2021,IF(OR($M191="Услуги",$M191="Работы"),#REF!,IF($U191&lt;&gt;0,#REF!,#REF!)),1)*IF($AA191=2022,IF(OR($M191="Услуги",$M191="Работы"),#REF!,IF($U191&lt;&gt;0,#REF!,#REF!)),1)*IF($AA191=2023,IF(OR($M191="Услуги",$M191="Работы"),#REF!,IF($U191&lt;&gt;0,#REF!,#REF!)),1)*IF($AA191=2024,IF(OR($M191="Услуги",$M191="Работы"),#REF!,IF($U191&lt;&gt;0,#REF!,#REF!)),1)*IF($AA191=2025,IF(OR($M191="Услуги",$M191="Работы"),#REF!,IF($U191&lt;&gt;0,#REF!,#REF!)),1)</f>
        <v>#REF!</v>
      </c>
      <c r="AG191" s="96" t="e">
        <f>W191*IF($AA191=2021,IF(OR($M191="Услуги",$M191="Работы"),#REF!,IF($U191&lt;&gt;0,#REF!,#REF!)),1)*IF($AA191=2022,IF(OR($M191="Услуги",$M191="Работы"),#REF!,IF($U191&lt;&gt;0,#REF!,#REF!)),1)*IF($AA191=2023,IF(OR($M191="Услуги",$M191="Работы"),#REF!,IF($U191&lt;&gt;0,#REF!,#REF!)),1)*IF($AA191=2024,IF(OR($M191="Услуги",$M191="Работы"),#REF!,IF($U191&lt;&gt;0,#REF!,#REF!)),1)*IF($AA191=2025,IF(OR($M191="Услуги",$M191="Работы"),#REF!,IF($U191&lt;&gt;0,#REF!,#REF!)),1)</f>
        <v>#REF!</v>
      </c>
      <c r="AH191" s="96" t="e">
        <f>X191*IF($AA191=2021,IF(OR($M191="Услуги",$M191="Работы"),#REF!,IF($U191&lt;&gt;0,#REF!,#REF!)),1)*IF($AA191=2022,IF(OR($M191="Услуги",$M191="Работы"),#REF!,IF($U191&lt;&gt;0,#REF!,#REF!)),1)*IF($AA191=2023,IF(OR($M191="Услуги",$M191="Работы"),#REF!,IF($U191&lt;&gt;0,#REF!,#REF!)),1)*IF($AA191=2024,IF(OR($M191="Услуги",$M191="Работы"),#REF!,IF($U191&lt;&gt;0,#REF!,#REF!)),1)*IF($AA191=2025,IF(OR($M191="Услуги",$M191="Работы"),#REF!,IF($U191&lt;&gt;0,#REF!,#REF!)),1)</f>
        <v>#REF!</v>
      </c>
      <c r="AI191" s="96" t="e">
        <f>Y191*IF($AA191=2021,IF(OR($M191="Услуги",$M191="Работы"),#REF!,IF($U191&lt;&gt;0,#REF!,#REF!)),1)*IF($AA191=2022,IF(OR($M191="Услуги",$M191="Работы"),#REF!,IF($U191&lt;&gt;0,#REF!,#REF!)),1)*IF($AA191=2023,IF(OR($M191="Услуги",$M191="Работы"),#REF!,IF($U191&lt;&gt;0,#REF!,#REF!)),1)*IF($AA191=2024,IF(OR($M191="Услуги",$M191="Работы"),#REF!,IF($U191&lt;&gt;0,#REF!,#REF!)),1)*IF($AA191=2025,IF(OR($M191="Услуги",$M191="Работы"),#REF!,IF($U191&lt;&gt;0,#REF!,#REF!)),1)</f>
        <v>#REF!</v>
      </c>
      <c r="AJ191" s="96" t="e">
        <f>Z191*IF($AA191=2021,IF(OR($M191="Услуги",$M191="Работы"),#REF!,IF($U191&lt;&gt;0,#REF!,#REF!)),1)*IF($AA191=2022,IF(OR($M191="Услуги",$M191="Работы"),#REF!,IF($U191&lt;&gt;0,#REF!,#REF!)),1)*IF($AA191=2023,IF(OR($M191="Услуги",$M191="Работы"),#REF!,IF($U191&lt;&gt;0,#REF!,#REF!)),1)*IF($AA191=2024,IF(OR($M191="Услуги",$M191="Работы"),#REF!,IF($U191&lt;&gt;0,#REF!,#REF!)),1)*IF($AA191=2025,IF(OR($M191="Услуги",$M191="Работы"),#REF!,IF($U191&lt;&gt;0,#REF!,#REF!)),1)</f>
        <v>#REF!</v>
      </c>
      <c r="AK191" s="107">
        <v>1423500</v>
      </c>
      <c r="AL191" s="57" t="s">
        <v>289</v>
      </c>
      <c r="AM191" s="57">
        <v>1423500</v>
      </c>
      <c r="AN191" s="54">
        <v>2</v>
      </c>
    </row>
    <row r="192" spans="1:40" s="56" customFormat="1" ht="14.25" hidden="1" customHeight="1" x14ac:dyDescent="0.25">
      <c r="A192" s="85">
        <v>1</v>
      </c>
      <c r="B192" s="86" t="s">
        <v>86</v>
      </c>
      <c r="C192" s="101" t="s">
        <v>543</v>
      </c>
      <c r="D192" s="87" t="s">
        <v>40</v>
      </c>
      <c r="E192" s="60" t="s">
        <v>610</v>
      </c>
      <c r="F192" s="87"/>
      <c r="G192" s="87" t="e">
        <f>VLOOKUP(D192,#REF!,2,FALSE)</f>
        <v>#REF!</v>
      </c>
      <c r="H192" s="87"/>
      <c r="I192" s="87"/>
      <c r="J192" s="86" t="s">
        <v>97</v>
      </c>
      <c r="K192" s="87" t="str">
        <f t="shared" si="129"/>
        <v>Реализация защиты систем обработки ПДн ООО ЛОЦ «Энергетик»</v>
      </c>
      <c r="L192" s="99" t="s">
        <v>98</v>
      </c>
      <c r="M192" s="90" t="s">
        <v>528</v>
      </c>
      <c r="N192" s="101" t="s">
        <v>302</v>
      </c>
      <c r="O192" s="85" t="s">
        <v>302</v>
      </c>
      <c r="P192" s="86">
        <v>2</v>
      </c>
      <c r="Q192" s="100">
        <v>172462.5</v>
      </c>
      <c r="R192" s="97">
        <v>0.2</v>
      </c>
      <c r="S192" s="98">
        <v>344925</v>
      </c>
      <c r="T192" s="95">
        <f t="shared" si="123"/>
        <v>57487.5</v>
      </c>
      <c r="U192" s="98">
        <v>344925</v>
      </c>
      <c r="V192" s="95">
        <f t="shared" si="124"/>
        <v>57487.5</v>
      </c>
      <c r="W192" s="95">
        <f t="shared" si="125"/>
        <v>287437.5</v>
      </c>
      <c r="X192" s="104"/>
      <c r="Y192" s="95">
        <f t="shared" si="126"/>
        <v>0</v>
      </c>
      <c r="Z192" s="95">
        <f t="shared" si="127"/>
        <v>0</v>
      </c>
      <c r="AA192" s="244">
        <f>Приоритеты!$F$57</f>
        <v>2025</v>
      </c>
      <c r="AB192" s="247" t="e">
        <f t="shared" si="128"/>
        <v>#REF!</v>
      </c>
      <c r="AC192" s="96" t="e">
        <f>S192*IF($AA192=2021,IF(OR($M192="Услуги",$M192="Работы"),#REF!,IF($U192&lt;&gt;0,#REF!,#REF!)),1)*IF($AA192=2022,IF(OR($M192="Услуги",$M192="Работы"),#REF!,IF($U192&lt;&gt;0,#REF!,#REF!)),1)*IF($AA192=2023,IF(OR($M192="Услуги",$M192="Работы"),#REF!,IF($U192&lt;&gt;0,#REF!,#REF!)),1)*IF($AA192=2024,IF(OR($M192="Услуги",$M192="Работы"),#REF!,IF($U192&lt;&gt;0,#REF!,#REF!)),1)*IF($AA192=2025,IF(OR($M192="Услуги",$M192="Работы"),#REF!,IF($U192&lt;&gt;0,#REF!,#REF!)),1)</f>
        <v>#REF!</v>
      </c>
      <c r="AD192" s="96" t="e">
        <f>T192*IF($AA192=2021,IF(OR($M192="Услуги",$M192="Работы"),#REF!,IF($U192&lt;&gt;0,#REF!,#REF!)),1)*IF($AA192=2022,IF(OR($M192="Услуги",$M192="Работы"),#REF!,IF($U192&lt;&gt;0,#REF!,#REF!)),1)*IF($AA192=2023,IF(OR($M192="Услуги",$M192="Работы"),#REF!,IF($U192&lt;&gt;0,#REF!,#REF!)),1)*IF($AA192=2024,IF(OR($M192="Услуги",$M192="Работы"),#REF!,IF($U192&lt;&gt;0,#REF!,#REF!)),1)*IF($AA192=2025,IF(OR($M192="Услуги",$M192="Работы"),#REF!,IF($U192&lt;&gt;0,#REF!,#REF!)),1)</f>
        <v>#REF!</v>
      </c>
      <c r="AE192" s="96" t="e">
        <f>U192*IF($AA192=2021,IF(OR($M192="Услуги",$M192="Работы"),#REF!,IF($U192&lt;&gt;0,#REF!,#REF!)),1)*IF($AA192=2022,IF(OR($M192="Услуги",$M192="Работы"),#REF!,IF($U192&lt;&gt;0,#REF!,#REF!)),1)*IF($AA192=2023,IF(OR($M192="Услуги",$M192="Работы"),#REF!,IF($U192&lt;&gt;0,#REF!,#REF!)),1)*IF($AA192=2024,IF(OR($M192="Услуги",$M192="Работы"),#REF!,IF($U192&lt;&gt;0,#REF!,#REF!)),1)*IF($AA192=2025,IF(OR($M192="Услуги",$M192="Работы"),#REF!,IF($U192&lt;&gt;0,#REF!,#REF!)),1)</f>
        <v>#REF!</v>
      </c>
      <c r="AF192" s="96" t="e">
        <f>V192*IF($AA192=2021,IF(OR($M192="Услуги",$M192="Работы"),#REF!,IF($U192&lt;&gt;0,#REF!,#REF!)),1)*IF($AA192=2022,IF(OR($M192="Услуги",$M192="Работы"),#REF!,IF($U192&lt;&gt;0,#REF!,#REF!)),1)*IF($AA192=2023,IF(OR($M192="Услуги",$M192="Работы"),#REF!,IF($U192&lt;&gt;0,#REF!,#REF!)),1)*IF($AA192=2024,IF(OR($M192="Услуги",$M192="Работы"),#REF!,IF($U192&lt;&gt;0,#REF!,#REF!)),1)*IF($AA192=2025,IF(OR($M192="Услуги",$M192="Работы"),#REF!,IF($U192&lt;&gt;0,#REF!,#REF!)),1)</f>
        <v>#REF!</v>
      </c>
      <c r="AG192" s="96" t="e">
        <f>W192*IF($AA192=2021,IF(OR($M192="Услуги",$M192="Работы"),#REF!,IF($U192&lt;&gt;0,#REF!,#REF!)),1)*IF($AA192=2022,IF(OR($M192="Услуги",$M192="Работы"),#REF!,IF($U192&lt;&gt;0,#REF!,#REF!)),1)*IF($AA192=2023,IF(OR($M192="Услуги",$M192="Работы"),#REF!,IF($U192&lt;&gt;0,#REF!,#REF!)),1)*IF($AA192=2024,IF(OR($M192="Услуги",$M192="Работы"),#REF!,IF($U192&lt;&gt;0,#REF!,#REF!)),1)*IF($AA192=2025,IF(OR($M192="Услуги",$M192="Работы"),#REF!,IF($U192&lt;&gt;0,#REF!,#REF!)),1)</f>
        <v>#REF!</v>
      </c>
      <c r="AH192" s="96" t="e">
        <f>X192*IF($AA192=2021,IF(OR($M192="Услуги",$M192="Работы"),#REF!,IF($U192&lt;&gt;0,#REF!,#REF!)),1)*IF($AA192=2022,IF(OR($M192="Услуги",$M192="Работы"),#REF!,IF($U192&lt;&gt;0,#REF!,#REF!)),1)*IF($AA192=2023,IF(OR($M192="Услуги",$M192="Работы"),#REF!,IF($U192&lt;&gt;0,#REF!,#REF!)),1)*IF($AA192=2024,IF(OR($M192="Услуги",$M192="Работы"),#REF!,IF($U192&lt;&gt;0,#REF!,#REF!)),1)*IF($AA192=2025,IF(OR($M192="Услуги",$M192="Работы"),#REF!,IF($U192&lt;&gt;0,#REF!,#REF!)),1)</f>
        <v>#REF!</v>
      </c>
      <c r="AI192" s="96" t="e">
        <f>Y192*IF($AA192=2021,IF(OR($M192="Услуги",$M192="Работы"),#REF!,IF($U192&lt;&gt;0,#REF!,#REF!)),1)*IF($AA192=2022,IF(OR($M192="Услуги",$M192="Работы"),#REF!,IF($U192&lt;&gt;0,#REF!,#REF!)),1)*IF($AA192=2023,IF(OR($M192="Услуги",$M192="Работы"),#REF!,IF($U192&lt;&gt;0,#REF!,#REF!)),1)*IF($AA192=2024,IF(OR($M192="Услуги",$M192="Работы"),#REF!,IF($U192&lt;&gt;0,#REF!,#REF!)),1)*IF($AA192=2025,IF(OR($M192="Услуги",$M192="Работы"),#REF!,IF($U192&lt;&gt;0,#REF!,#REF!)),1)</f>
        <v>#REF!</v>
      </c>
      <c r="AJ192" s="96" t="e">
        <f>Z192*IF($AA192=2021,IF(OR($M192="Услуги",$M192="Работы"),#REF!,IF($U192&lt;&gt;0,#REF!,#REF!)),1)*IF($AA192=2022,IF(OR($M192="Услуги",$M192="Работы"),#REF!,IF($U192&lt;&gt;0,#REF!,#REF!)),1)*IF($AA192=2023,IF(OR($M192="Услуги",$M192="Работы"),#REF!,IF($U192&lt;&gt;0,#REF!,#REF!)),1)*IF($AA192=2024,IF(OR($M192="Услуги",$M192="Работы"),#REF!,IF($U192&lt;&gt;0,#REF!,#REF!)),1)*IF($AA192=2025,IF(OR($M192="Услуги",$M192="Работы"),#REF!,IF($U192&lt;&gt;0,#REF!,#REF!)),1)</f>
        <v>#REF!</v>
      </c>
      <c r="AK192" s="107">
        <v>344925</v>
      </c>
      <c r="AL192" s="57">
        <v>344925</v>
      </c>
      <c r="AM192" s="57" t="s">
        <v>289</v>
      </c>
      <c r="AN192" s="54">
        <v>2</v>
      </c>
    </row>
    <row r="193" spans="1:40" s="56" customFormat="1" ht="14.25" hidden="1" customHeight="1" x14ac:dyDescent="0.25">
      <c r="A193" s="85">
        <v>1</v>
      </c>
      <c r="B193" s="86" t="s">
        <v>86</v>
      </c>
      <c r="C193" s="101" t="s">
        <v>543</v>
      </c>
      <c r="D193" s="87" t="s">
        <v>40</v>
      </c>
      <c r="E193" s="60" t="s">
        <v>610</v>
      </c>
      <c r="F193" s="87"/>
      <c r="G193" s="87" t="e">
        <f>VLOOKUP(D193,#REF!,2,FALSE)</f>
        <v>#REF!</v>
      </c>
      <c r="H193" s="87"/>
      <c r="I193" s="87"/>
      <c r="J193" s="86" t="s">
        <v>97</v>
      </c>
      <c r="K193" s="87" t="str">
        <f t="shared" si="129"/>
        <v>Реализация защиты систем обработки ПДн ООО ЛОЦ «Энергетик»</v>
      </c>
      <c r="L193" s="99" t="s">
        <v>98</v>
      </c>
      <c r="M193" s="90" t="s">
        <v>528</v>
      </c>
      <c r="N193" s="85" t="s">
        <v>303</v>
      </c>
      <c r="O193" s="85" t="s">
        <v>304</v>
      </c>
      <c r="P193" s="86">
        <v>2</v>
      </c>
      <c r="Q193" s="100">
        <v>87000</v>
      </c>
      <c r="R193" s="97">
        <v>0.2</v>
      </c>
      <c r="S193" s="98">
        <v>174000</v>
      </c>
      <c r="T193" s="95">
        <f t="shared" si="123"/>
        <v>29000</v>
      </c>
      <c r="U193" s="98">
        <v>174000</v>
      </c>
      <c r="V193" s="95">
        <f t="shared" si="124"/>
        <v>29000</v>
      </c>
      <c r="W193" s="95">
        <f t="shared" si="125"/>
        <v>145000</v>
      </c>
      <c r="X193" s="104"/>
      <c r="Y193" s="95">
        <f t="shared" si="126"/>
        <v>0</v>
      </c>
      <c r="Z193" s="95">
        <f t="shared" si="127"/>
        <v>0</v>
      </c>
      <c r="AA193" s="244">
        <f>Приоритеты!$F$57</f>
        <v>2025</v>
      </c>
      <c r="AB193" s="247" t="e">
        <f t="shared" si="128"/>
        <v>#REF!</v>
      </c>
      <c r="AC193" s="96" t="e">
        <f>S193*IF($AA193=2021,IF(OR($M193="Услуги",$M193="Работы"),#REF!,IF($U193&lt;&gt;0,#REF!,#REF!)),1)*IF($AA193=2022,IF(OR($M193="Услуги",$M193="Работы"),#REF!,IF($U193&lt;&gt;0,#REF!,#REF!)),1)*IF($AA193=2023,IF(OR($M193="Услуги",$M193="Работы"),#REF!,IF($U193&lt;&gt;0,#REF!,#REF!)),1)*IF($AA193=2024,IF(OR($M193="Услуги",$M193="Работы"),#REF!,IF($U193&lt;&gt;0,#REF!,#REF!)),1)*IF($AA193=2025,IF(OR($M193="Услуги",$M193="Работы"),#REF!,IF($U193&lt;&gt;0,#REF!,#REF!)),1)</f>
        <v>#REF!</v>
      </c>
      <c r="AD193" s="96" t="e">
        <f>T193*IF($AA193=2021,IF(OR($M193="Услуги",$M193="Работы"),#REF!,IF($U193&lt;&gt;0,#REF!,#REF!)),1)*IF($AA193=2022,IF(OR($M193="Услуги",$M193="Работы"),#REF!,IF($U193&lt;&gt;0,#REF!,#REF!)),1)*IF($AA193=2023,IF(OR($M193="Услуги",$M193="Работы"),#REF!,IF($U193&lt;&gt;0,#REF!,#REF!)),1)*IF($AA193=2024,IF(OR($M193="Услуги",$M193="Работы"),#REF!,IF($U193&lt;&gt;0,#REF!,#REF!)),1)*IF($AA193=2025,IF(OR($M193="Услуги",$M193="Работы"),#REF!,IF($U193&lt;&gt;0,#REF!,#REF!)),1)</f>
        <v>#REF!</v>
      </c>
      <c r="AE193" s="96" t="e">
        <f>U193*IF($AA193=2021,IF(OR($M193="Услуги",$M193="Работы"),#REF!,IF($U193&lt;&gt;0,#REF!,#REF!)),1)*IF($AA193=2022,IF(OR($M193="Услуги",$M193="Работы"),#REF!,IF($U193&lt;&gt;0,#REF!,#REF!)),1)*IF($AA193=2023,IF(OR($M193="Услуги",$M193="Работы"),#REF!,IF($U193&lt;&gt;0,#REF!,#REF!)),1)*IF($AA193=2024,IF(OR($M193="Услуги",$M193="Работы"),#REF!,IF($U193&lt;&gt;0,#REF!,#REF!)),1)*IF($AA193=2025,IF(OR($M193="Услуги",$M193="Работы"),#REF!,IF($U193&lt;&gt;0,#REF!,#REF!)),1)</f>
        <v>#REF!</v>
      </c>
      <c r="AF193" s="96" t="e">
        <f>V193*IF($AA193=2021,IF(OR($M193="Услуги",$M193="Работы"),#REF!,IF($U193&lt;&gt;0,#REF!,#REF!)),1)*IF($AA193=2022,IF(OR($M193="Услуги",$M193="Работы"),#REF!,IF($U193&lt;&gt;0,#REF!,#REF!)),1)*IF($AA193=2023,IF(OR($M193="Услуги",$M193="Работы"),#REF!,IF($U193&lt;&gt;0,#REF!,#REF!)),1)*IF($AA193=2024,IF(OR($M193="Услуги",$M193="Работы"),#REF!,IF($U193&lt;&gt;0,#REF!,#REF!)),1)*IF($AA193=2025,IF(OR($M193="Услуги",$M193="Работы"),#REF!,IF($U193&lt;&gt;0,#REF!,#REF!)),1)</f>
        <v>#REF!</v>
      </c>
      <c r="AG193" s="96" t="e">
        <f>W193*IF($AA193=2021,IF(OR($M193="Услуги",$M193="Работы"),#REF!,IF($U193&lt;&gt;0,#REF!,#REF!)),1)*IF($AA193=2022,IF(OR($M193="Услуги",$M193="Работы"),#REF!,IF($U193&lt;&gt;0,#REF!,#REF!)),1)*IF($AA193=2023,IF(OR($M193="Услуги",$M193="Работы"),#REF!,IF($U193&lt;&gt;0,#REF!,#REF!)),1)*IF($AA193=2024,IF(OR($M193="Услуги",$M193="Работы"),#REF!,IF($U193&lt;&gt;0,#REF!,#REF!)),1)*IF($AA193=2025,IF(OR($M193="Услуги",$M193="Работы"),#REF!,IF($U193&lt;&gt;0,#REF!,#REF!)),1)</f>
        <v>#REF!</v>
      </c>
      <c r="AH193" s="96" t="e">
        <f>X193*IF($AA193=2021,IF(OR($M193="Услуги",$M193="Работы"),#REF!,IF($U193&lt;&gt;0,#REF!,#REF!)),1)*IF($AA193=2022,IF(OR($M193="Услуги",$M193="Работы"),#REF!,IF($U193&lt;&gt;0,#REF!,#REF!)),1)*IF($AA193=2023,IF(OR($M193="Услуги",$M193="Работы"),#REF!,IF($U193&lt;&gt;0,#REF!,#REF!)),1)*IF($AA193=2024,IF(OR($M193="Услуги",$M193="Работы"),#REF!,IF($U193&lt;&gt;0,#REF!,#REF!)),1)*IF($AA193=2025,IF(OR($M193="Услуги",$M193="Работы"),#REF!,IF($U193&lt;&gt;0,#REF!,#REF!)),1)</f>
        <v>#REF!</v>
      </c>
      <c r="AI193" s="96" t="e">
        <f>Y193*IF($AA193=2021,IF(OR($M193="Услуги",$M193="Работы"),#REF!,IF($U193&lt;&gt;0,#REF!,#REF!)),1)*IF($AA193=2022,IF(OR($M193="Услуги",$M193="Работы"),#REF!,IF($U193&lt;&gt;0,#REF!,#REF!)),1)*IF($AA193=2023,IF(OR($M193="Услуги",$M193="Работы"),#REF!,IF($U193&lt;&gt;0,#REF!,#REF!)),1)*IF($AA193=2024,IF(OR($M193="Услуги",$M193="Работы"),#REF!,IF($U193&lt;&gt;0,#REF!,#REF!)),1)*IF($AA193=2025,IF(OR($M193="Услуги",$M193="Работы"),#REF!,IF($U193&lt;&gt;0,#REF!,#REF!)),1)</f>
        <v>#REF!</v>
      </c>
      <c r="AJ193" s="96" t="e">
        <f>Z193*IF($AA193=2021,IF(OR($M193="Услуги",$M193="Работы"),#REF!,IF($U193&lt;&gt;0,#REF!,#REF!)),1)*IF($AA193=2022,IF(OR($M193="Услуги",$M193="Работы"),#REF!,IF($U193&lt;&gt;0,#REF!,#REF!)),1)*IF($AA193=2023,IF(OR($M193="Услуги",$M193="Работы"),#REF!,IF($U193&lt;&gt;0,#REF!,#REF!)),1)*IF($AA193=2024,IF(OR($M193="Услуги",$M193="Работы"),#REF!,IF($U193&lt;&gt;0,#REF!,#REF!)),1)*IF($AA193=2025,IF(OR($M193="Услуги",$M193="Работы"),#REF!,IF($U193&lt;&gt;0,#REF!,#REF!)),1)</f>
        <v>#REF!</v>
      </c>
      <c r="AK193" s="107">
        <v>174000</v>
      </c>
      <c r="AL193" s="57">
        <v>174000</v>
      </c>
      <c r="AM193" s="57" t="s">
        <v>289</v>
      </c>
      <c r="AN193" s="54">
        <v>2</v>
      </c>
    </row>
    <row r="194" spans="1:40" s="56" customFormat="1" ht="14.25" hidden="1" customHeight="1" x14ac:dyDescent="0.25">
      <c r="A194" s="85">
        <v>1</v>
      </c>
      <c r="B194" s="86" t="s">
        <v>86</v>
      </c>
      <c r="C194" s="101" t="s">
        <v>543</v>
      </c>
      <c r="D194" s="87" t="s">
        <v>40</v>
      </c>
      <c r="E194" s="60" t="s">
        <v>610</v>
      </c>
      <c r="F194" s="87"/>
      <c r="G194" s="87" t="e">
        <f>VLOOKUP(D194,#REF!,2,FALSE)</f>
        <v>#REF!</v>
      </c>
      <c r="H194" s="87"/>
      <c r="I194" s="87"/>
      <c r="J194" s="86" t="s">
        <v>97</v>
      </c>
      <c r="K194" s="87" t="str">
        <f t="shared" si="129"/>
        <v>Реализация защиты систем обработки ПДн ООО ЛОЦ «Энергетик»</v>
      </c>
      <c r="L194" s="99" t="s">
        <v>98</v>
      </c>
      <c r="M194" s="90" t="s">
        <v>532</v>
      </c>
      <c r="N194" s="85" t="s">
        <v>197</v>
      </c>
      <c r="O194" s="85" t="s">
        <v>327</v>
      </c>
      <c r="P194" s="86">
        <v>2</v>
      </c>
      <c r="Q194" s="100">
        <v>711750</v>
      </c>
      <c r="R194" s="97">
        <v>0.2</v>
      </c>
      <c r="S194" s="98">
        <v>1423500</v>
      </c>
      <c r="T194" s="95">
        <f t="shared" si="123"/>
        <v>237250</v>
      </c>
      <c r="U194" s="104">
        <v>0</v>
      </c>
      <c r="V194" s="95">
        <f t="shared" si="124"/>
        <v>0</v>
      </c>
      <c r="W194" s="95">
        <f t="shared" si="125"/>
        <v>0</v>
      </c>
      <c r="X194" s="98">
        <v>1423500</v>
      </c>
      <c r="Y194" s="95">
        <f t="shared" si="126"/>
        <v>237250</v>
      </c>
      <c r="Z194" s="95">
        <f t="shared" si="127"/>
        <v>1186250</v>
      </c>
      <c r="AA194" s="244">
        <f>AA193+1</f>
        <v>2026</v>
      </c>
      <c r="AB194" s="247">
        <f t="shared" si="128"/>
        <v>0</v>
      </c>
      <c r="AC194" s="96">
        <f>S194*IF($AA194=2021,IF(OR($M194="Услуги",$M194="Работы"),#REF!,IF($U194&lt;&gt;0,#REF!,#REF!)),1)*IF($AA194=2022,IF(OR($M194="Услуги",$M194="Работы"),#REF!,IF($U194&lt;&gt;0,#REF!,#REF!)),1)*IF($AA194=2023,IF(OR($M194="Услуги",$M194="Работы"),#REF!,IF($U194&lt;&gt;0,#REF!,#REF!)),1)*IF($AA194=2024,IF(OR($M194="Услуги",$M194="Работы"),#REF!,IF($U194&lt;&gt;0,#REF!,#REF!)),1)*IF($AA194=2025,IF(OR($M194="Услуги",$M194="Работы"),#REF!,IF($U194&lt;&gt;0,#REF!,#REF!)),1)</f>
        <v>1423500</v>
      </c>
      <c r="AD194" s="96">
        <f>T194*IF($AA194=2021,IF(OR($M194="Услуги",$M194="Работы"),#REF!,IF($U194&lt;&gt;0,#REF!,#REF!)),1)*IF($AA194=2022,IF(OR($M194="Услуги",$M194="Работы"),#REF!,IF($U194&lt;&gt;0,#REF!,#REF!)),1)*IF($AA194=2023,IF(OR($M194="Услуги",$M194="Работы"),#REF!,IF($U194&lt;&gt;0,#REF!,#REF!)),1)*IF($AA194=2024,IF(OR($M194="Услуги",$M194="Работы"),#REF!,IF($U194&lt;&gt;0,#REF!,#REF!)),1)*IF($AA194=2025,IF(OR($M194="Услуги",$M194="Работы"),#REF!,IF($U194&lt;&gt;0,#REF!,#REF!)),1)</f>
        <v>237250</v>
      </c>
      <c r="AE194" s="96">
        <f>U194*IF($AA194=2021,IF(OR($M194="Услуги",$M194="Работы"),#REF!,IF($U194&lt;&gt;0,#REF!,#REF!)),1)*IF($AA194=2022,IF(OR($M194="Услуги",$M194="Работы"),#REF!,IF($U194&lt;&gt;0,#REF!,#REF!)),1)*IF($AA194=2023,IF(OR($M194="Услуги",$M194="Работы"),#REF!,IF($U194&lt;&gt;0,#REF!,#REF!)),1)*IF($AA194=2024,IF(OR($M194="Услуги",$M194="Работы"),#REF!,IF($U194&lt;&gt;0,#REF!,#REF!)),1)*IF($AA194=2025,IF(OR($M194="Услуги",$M194="Работы"),#REF!,IF($U194&lt;&gt;0,#REF!,#REF!)),1)</f>
        <v>0</v>
      </c>
      <c r="AF194" s="96">
        <f>V194*IF($AA194=2021,IF(OR($M194="Услуги",$M194="Работы"),#REF!,IF($U194&lt;&gt;0,#REF!,#REF!)),1)*IF($AA194=2022,IF(OR($M194="Услуги",$M194="Работы"),#REF!,IF($U194&lt;&gt;0,#REF!,#REF!)),1)*IF($AA194=2023,IF(OR($M194="Услуги",$M194="Работы"),#REF!,IF($U194&lt;&gt;0,#REF!,#REF!)),1)*IF($AA194=2024,IF(OR($M194="Услуги",$M194="Работы"),#REF!,IF($U194&lt;&gt;0,#REF!,#REF!)),1)*IF($AA194=2025,IF(OR($M194="Услуги",$M194="Работы"),#REF!,IF($U194&lt;&gt;0,#REF!,#REF!)),1)</f>
        <v>0</v>
      </c>
      <c r="AG194" s="96">
        <f>W194*IF($AA194=2021,IF(OR($M194="Услуги",$M194="Работы"),#REF!,IF($U194&lt;&gt;0,#REF!,#REF!)),1)*IF($AA194=2022,IF(OR($M194="Услуги",$M194="Работы"),#REF!,IF($U194&lt;&gt;0,#REF!,#REF!)),1)*IF($AA194=2023,IF(OR($M194="Услуги",$M194="Работы"),#REF!,IF($U194&lt;&gt;0,#REF!,#REF!)),1)*IF($AA194=2024,IF(OR($M194="Услуги",$M194="Работы"),#REF!,IF($U194&lt;&gt;0,#REF!,#REF!)),1)*IF($AA194=2025,IF(OR($M194="Услуги",$M194="Работы"),#REF!,IF($U194&lt;&gt;0,#REF!,#REF!)),1)</f>
        <v>0</v>
      </c>
      <c r="AH194" s="96">
        <f>X194*IF($AA194=2021,IF(OR($M194="Услуги",$M194="Работы"),#REF!,IF($U194&lt;&gt;0,#REF!,#REF!)),1)*IF($AA194=2022,IF(OR($M194="Услуги",$M194="Работы"),#REF!,IF($U194&lt;&gt;0,#REF!,#REF!)),1)*IF($AA194=2023,IF(OR($M194="Услуги",$M194="Работы"),#REF!,IF($U194&lt;&gt;0,#REF!,#REF!)),1)*IF($AA194=2024,IF(OR($M194="Услуги",$M194="Работы"),#REF!,IF($U194&lt;&gt;0,#REF!,#REF!)),1)*IF($AA194=2025,IF(OR($M194="Услуги",$M194="Работы"),#REF!,IF($U194&lt;&gt;0,#REF!,#REF!)),1)</f>
        <v>1423500</v>
      </c>
      <c r="AI194" s="96">
        <f>Y194*IF($AA194=2021,IF(OR($M194="Услуги",$M194="Работы"),#REF!,IF($U194&lt;&gt;0,#REF!,#REF!)),1)*IF($AA194=2022,IF(OR($M194="Услуги",$M194="Работы"),#REF!,IF($U194&lt;&gt;0,#REF!,#REF!)),1)*IF($AA194=2023,IF(OR($M194="Услуги",$M194="Работы"),#REF!,IF($U194&lt;&gt;0,#REF!,#REF!)),1)*IF($AA194=2024,IF(OR($M194="Услуги",$M194="Работы"),#REF!,IF($U194&lt;&gt;0,#REF!,#REF!)),1)*IF($AA194=2025,IF(OR($M194="Услуги",$M194="Работы"),#REF!,IF($U194&lt;&gt;0,#REF!,#REF!)),1)</f>
        <v>237250</v>
      </c>
      <c r="AJ194" s="96">
        <f>Z194*IF($AA194=2021,IF(OR($M194="Услуги",$M194="Работы"),#REF!,IF($U194&lt;&gt;0,#REF!,#REF!)),1)*IF($AA194=2022,IF(OR($M194="Услуги",$M194="Работы"),#REF!,IF($U194&lt;&gt;0,#REF!,#REF!)),1)*IF($AA194=2023,IF(OR($M194="Услуги",$M194="Работы"),#REF!,IF($U194&lt;&gt;0,#REF!,#REF!)),1)*IF($AA194=2024,IF(OR($M194="Услуги",$M194="Работы"),#REF!,IF($U194&lt;&gt;0,#REF!,#REF!)),1)*IF($AA194=2025,IF(OR($M194="Услуги",$M194="Работы"),#REF!,IF($U194&lt;&gt;0,#REF!,#REF!)),1)</f>
        <v>1186250</v>
      </c>
      <c r="AK194" s="107">
        <v>1423500</v>
      </c>
      <c r="AL194" s="57" t="s">
        <v>289</v>
      </c>
      <c r="AM194" s="57">
        <v>1423500</v>
      </c>
      <c r="AN194" s="54">
        <v>2</v>
      </c>
    </row>
    <row r="195" spans="1:40" s="56" customFormat="1" ht="14.25" hidden="1" customHeight="1" x14ac:dyDescent="0.25">
      <c r="A195" s="85">
        <v>1</v>
      </c>
      <c r="B195" s="86" t="s">
        <v>86</v>
      </c>
      <c r="C195" s="101" t="s">
        <v>543</v>
      </c>
      <c r="D195" s="87" t="s">
        <v>40</v>
      </c>
      <c r="E195" s="60" t="s">
        <v>610</v>
      </c>
      <c r="F195" s="87"/>
      <c r="G195" s="87" t="e">
        <f>VLOOKUP(D195,#REF!,2,FALSE)</f>
        <v>#REF!</v>
      </c>
      <c r="H195" s="87"/>
      <c r="I195" s="87"/>
      <c r="J195" s="86" t="s">
        <v>97</v>
      </c>
      <c r="K195" s="87" t="str">
        <f t="shared" si="129"/>
        <v>Реализация защиты систем обработки ПДн ООО ЛОЦ «Энергетик»</v>
      </c>
      <c r="L195" s="99" t="s">
        <v>98</v>
      </c>
      <c r="M195" s="90" t="s">
        <v>532</v>
      </c>
      <c r="N195" s="85" t="s">
        <v>197</v>
      </c>
      <c r="O195" s="85" t="s">
        <v>327</v>
      </c>
      <c r="P195" s="86">
        <v>2</v>
      </c>
      <c r="Q195" s="100">
        <v>711750</v>
      </c>
      <c r="R195" s="97">
        <v>0.2</v>
      </c>
      <c r="S195" s="98">
        <v>1423500</v>
      </c>
      <c r="T195" s="95">
        <f t="shared" si="123"/>
        <v>237250</v>
      </c>
      <c r="U195" s="104">
        <v>0</v>
      </c>
      <c r="V195" s="95">
        <f t="shared" si="124"/>
        <v>0</v>
      </c>
      <c r="W195" s="95">
        <f t="shared" si="125"/>
        <v>0</v>
      </c>
      <c r="X195" s="98">
        <v>1423500</v>
      </c>
      <c r="Y195" s="95">
        <f t="shared" si="126"/>
        <v>237250</v>
      </c>
      <c r="Z195" s="95">
        <f t="shared" si="127"/>
        <v>1186250</v>
      </c>
      <c r="AA195" s="244">
        <f>AA194+1</f>
        <v>2027</v>
      </c>
      <c r="AB195" s="247">
        <f t="shared" si="128"/>
        <v>0</v>
      </c>
      <c r="AC195" s="96">
        <f>S195*IF($AA195=2021,IF(OR($M195="Услуги",$M195="Работы"),#REF!,IF($U195&lt;&gt;0,#REF!,#REF!)),1)*IF($AA195=2022,IF(OR($M195="Услуги",$M195="Работы"),#REF!,IF($U195&lt;&gt;0,#REF!,#REF!)),1)*IF($AA195=2023,IF(OR($M195="Услуги",$M195="Работы"),#REF!,IF($U195&lt;&gt;0,#REF!,#REF!)),1)*IF($AA195=2024,IF(OR($M195="Услуги",$M195="Работы"),#REF!,IF($U195&lt;&gt;0,#REF!,#REF!)),1)*IF($AA195=2025,IF(OR($M195="Услуги",$M195="Работы"),#REF!,IF($U195&lt;&gt;0,#REF!,#REF!)),1)</f>
        <v>1423500</v>
      </c>
      <c r="AD195" s="96">
        <f>T195*IF($AA195=2021,IF(OR($M195="Услуги",$M195="Работы"),#REF!,IF($U195&lt;&gt;0,#REF!,#REF!)),1)*IF($AA195=2022,IF(OR($M195="Услуги",$M195="Работы"),#REF!,IF($U195&lt;&gt;0,#REF!,#REF!)),1)*IF($AA195=2023,IF(OR($M195="Услуги",$M195="Работы"),#REF!,IF($U195&lt;&gt;0,#REF!,#REF!)),1)*IF($AA195=2024,IF(OR($M195="Услуги",$M195="Работы"),#REF!,IF($U195&lt;&gt;0,#REF!,#REF!)),1)*IF($AA195=2025,IF(OR($M195="Услуги",$M195="Работы"),#REF!,IF($U195&lt;&gt;0,#REF!,#REF!)),1)</f>
        <v>237250</v>
      </c>
      <c r="AE195" s="96">
        <f>U195*IF($AA195=2021,IF(OR($M195="Услуги",$M195="Работы"),#REF!,IF($U195&lt;&gt;0,#REF!,#REF!)),1)*IF($AA195=2022,IF(OR($M195="Услуги",$M195="Работы"),#REF!,IF($U195&lt;&gt;0,#REF!,#REF!)),1)*IF($AA195=2023,IF(OR($M195="Услуги",$M195="Работы"),#REF!,IF($U195&lt;&gt;0,#REF!,#REF!)),1)*IF($AA195=2024,IF(OR($M195="Услуги",$M195="Работы"),#REF!,IF($U195&lt;&gt;0,#REF!,#REF!)),1)*IF($AA195=2025,IF(OR($M195="Услуги",$M195="Работы"),#REF!,IF($U195&lt;&gt;0,#REF!,#REF!)),1)</f>
        <v>0</v>
      </c>
      <c r="AF195" s="96">
        <f>V195*IF($AA195=2021,IF(OR($M195="Услуги",$M195="Работы"),#REF!,IF($U195&lt;&gt;0,#REF!,#REF!)),1)*IF($AA195=2022,IF(OR($M195="Услуги",$M195="Работы"),#REF!,IF($U195&lt;&gt;0,#REF!,#REF!)),1)*IF($AA195=2023,IF(OR($M195="Услуги",$M195="Работы"),#REF!,IF($U195&lt;&gt;0,#REF!,#REF!)),1)*IF($AA195=2024,IF(OR($M195="Услуги",$M195="Работы"),#REF!,IF($U195&lt;&gt;0,#REF!,#REF!)),1)*IF($AA195=2025,IF(OR($M195="Услуги",$M195="Работы"),#REF!,IF($U195&lt;&gt;0,#REF!,#REF!)),1)</f>
        <v>0</v>
      </c>
      <c r="AG195" s="96">
        <f>W195*IF($AA195=2021,IF(OR($M195="Услуги",$M195="Работы"),#REF!,IF($U195&lt;&gt;0,#REF!,#REF!)),1)*IF($AA195=2022,IF(OR($M195="Услуги",$M195="Работы"),#REF!,IF($U195&lt;&gt;0,#REF!,#REF!)),1)*IF($AA195=2023,IF(OR($M195="Услуги",$M195="Работы"),#REF!,IF($U195&lt;&gt;0,#REF!,#REF!)),1)*IF($AA195=2024,IF(OR($M195="Услуги",$M195="Работы"),#REF!,IF($U195&lt;&gt;0,#REF!,#REF!)),1)*IF($AA195=2025,IF(OR($M195="Услуги",$M195="Работы"),#REF!,IF($U195&lt;&gt;0,#REF!,#REF!)),1)</f>
        <v>0</v>
      </c>
      <c r="AH195" s="96">
        <f>X195*IF($AA195=2021,IF(OR($M195="Услуги",$M195="Работы"),#REF!,IF($U195&lt;&gt;0,#REF!,#REF!)),1)*IF($AA195=2022,IF(OR($M195="Услуги",$M195="Работы"),#REF!,IF($U195&lt;&gt;0,#REF!,#REF!)),1)*IF($AA195=2023,IF(OR($M195="Услуги",$M195="Работы"),#REF!,IF($U195&lt;&gt;0,#REF!,#REF!)),1)*IF($AA195=2024,IF(OR($M195="Услуги",$M195="Работы"),#REF!,IF($U195&lt;&gt;0,#REF!,#REF!)),1)*IF($AA195=2025,IF(OR($M195="Услуги",$M195="Работы"),#REF!,IF($U195&lt;&gt;0,#REF!,#REF!)),1)</f>
        <v>1423500</v>
      </c>
      <c r="AI195" s="96">
        <f>Y195*IF($AA195=2021,IF(OR($M195="Услуги",$M195="Работы"),#REF!,IF($U195&lt;&gt;0,#REF!,#REF!)),1)*IF($AA195=2022,IF(OR($M195="Услуги",$M195="Работы"),#REF!,IF($U195&lt;&gt;0,#REF!,#REF!)),1)*IF($AA195=2023,IF(OR($M195="Услуги",$M195="Работы"),#REF!,IF($U195&lt;&gt;0,#REF!,#REF!)),1)*IF($AA195=2024,IF(OR($M195="Услуги",$M195="Работы"),#REF!,IF($U195&lt;&gt;0,#REF!,#REF!)),1)*IF($AA195=2025,IF(OR($M195="Услуги",$M195="Работы"),#REF!,IF($U195&lt;&gt;0,#REF!,#REF!)),1)</f>
        <v>237250</v>
      </c>
      <c r="AJ195" s="96">
        <f>Z195*IF($AA195=2021,IF(OR($M195="Услуги",$M195="Работы"),#REF!,IF($U195&lt;&gt;0,#REF!,#REF!)),1)*IF($AA195=2022,IF(OR($M195="Услуги",$M195="Работы"),#REF!,IF($U195&lt;&gt;0,#REF!,#REF!)),1)*IF($AA195=2023,IF(OR($M195="Услуги",$M195="Работы"),#REF!,IF($U195&lt;&gt;0,#REF!,#REF!)),1)*IF($AA195=2024,IF(OR($M195="Услуги",$M195="Работы"),#REF!,IF($U195&lt;&gt;0,#REF!,#REF!)),1)*IF($AA195=2025,IF(OR($M195="Услуги",$M195="Работы"),#REF!,IF($U195&lt;&gt;0,#REF!,#REF!)),1)</f>
        <v>1186250</v>
      </c>
      <c r="AK195" s="107">
        <v>1423500</v>
      </c>
      <c r="AL195" s="57" t="s">
        <v>289</v>
      </c>
      <c r="AM195" s="57">
        <v>1423500</v>
      </c>
      <c r="AN195" s="54">
        <v>2</v>
      </c>
    </row>
    <row r="196" spans="1:40" s="56" customFormat="1" ht="14.25" hidden="1" customHeight="1" x14ac:dyDescent="0.25">
      <c r="A196" s="85">
        <v>1</v>
      </c>
      <c r="B196" s="86" t="s">
        <v>86</v>
      </c>
      <c r="C196" s="101" t="s">
        <v>543</v>
      </c>
      <c r="D196" s="87" t="s">
        <v>40</v>
      </c>
      <c r="E196" s="85" t="s">
        <v>529</v>
      </c>
      <c r="F196" s="87"/>
      <c r="G196" s="87" t="e">
        <f>VLOOKUP(D196,#REF!,2,FALSE)</f>
        <v>#REF!</v>
      </c>
      <c r="H196" s="87"/>
      <c r="I196" s="87"/>
      <c r="J196" s="86" t="s">
        <v>97</v>
      </c>
      <c r="K196" s="87" t="str">
        <f t="shared" si="129"/>
        <v>Реализация защиты систем обработки ПДн ООО ЛОЦ «Энергетик»</v>
      </c>
      <c r="L196" s="99" t="s">
        <v>98</v>
      </c>
      <c r="M196" s="90" t="s">
        <v>532</v>
      </c>
      <c r="N196" s="85" t="s">
        <v>197</v>
      </c>
      <c r="O196" s="85" t="s">
        <v>327</v>
      </c>
      <c r="P196" s="86">
        <v>2</v>
      </c>
      <c r="Q196" s="100">
        <v>711750</v>
      </c>
      <c r="R196" s="97">
        <v>0.2</v>
      </c>
      <c r="S196" s="98">
        <v>1423500</v>
      </c>
      <c r="T196" s="95">
        <f t="shared" si="123"/>
        <v>237250</v>
      </c>
      <c r="U196" s="104">
        <v>0</v>
      </c>
      <c r="V196" s="95">
        <f t="shared" si="124"/>
        <v>0</v>
      </c>
      <c r="W196" s="95">
        <f t="shared" si="125"/>
        <v>0</v>
      </c>
      <c r="X196" s="98">
        <v>1423500</v>
      </c>
      <c r="Y196" s="95">
        <f t="shared" si="126"/>
        <v>237250</v>
      </c>
      <c r="Z196" s="95">
        <f t="shared" si="127"/>
        <v>1186250</v>
      </c>
      <c r="AA196" s="244">
        <f>AA195+1</f>
        <v>2028</v>
      </c>
      <c r="AB196" s="247">
        <f t="shared" si="128"/>
        <v>0</v>
      </c>
      <c r="AC196" s="96">
        <f>S196*IF($AA196=2021,IF(OR($M196="Услуги",$M196="Работы"),#REF!,IF($U196&lt;&gt;0,#REF!,#REF!)),1)*IF($AA196=2022,IF(OR($M196="Услуги",$M196="Работы"),#REF!,IF($U196&lt;&gt;0,#REF!,#REF!)),1)*IF($AA196=2023,IF(OR($M196="Услуги",$M196="Работы"),#REF!,IF($U196&lt;&gt;0,#REF!,#REF!)),1)*IF($AA196=2024,IF(OR($M196="Услуги",$M196="Работы"),#REF!,IF($U196&lt;&gt;0,#REF!,#REF!)),1)*IF($AA196=2025,IF(OR($M196="Услуги",$M196="Работы"),#REF!,IF($U196&lt;&gt;0,#REF!,#REF!)),1)</f>
        <v>1423500</v>
      </c>
      <c r="AD196" s="96">
        <f>T196*IF($AA196=2021,IF(OR($M196="Услуги",$M196="Работы"),#REF!,IF($U196&lt;&gt;0,#REF!,#REF!)),1)*IF($AA196=2022,IF(OR($M196="Услуги",$M196="Работы"),#REF!,IF($U196&lt;&gt;0,#REF!,#REF!)),1)*IF($AA196=2023,IF(OR($M196="Услуги",$M196="Работы"),#REF!,IF($U196&lt;&gt;0,#REF!,#REF!)),1)*IF($AA196=2024,IF(OR($M196="Услуги",$M196="Работы"),#REF!,IF($U196&lt;&gt;0,#REF!,#REF!)),1)*IF($AA196=2025,IF(OR($M196="Услуги",$M196="Работы"),#REF!,IF($U196&lt;&gt;0,#REF!,#REF!)),1)</f>
        <v>237250</v>
      </c>
      <c r="AE196" s="96">
        <f>U196*IF($AA196=2021,IF(OR($M196="Услуги",$M196="Работы"),#REF!,IF($U196&lt;&gt;0,#REF!,#REF!)),1)*IF($AA196=2022,IF(OR($M196="Услуги",$M196="Работы"),#REF!,IF($U196&lt;&gt;0,#REF!,#REF!)),1)*IF($AA196=2023,IF(OR($M196="Услуги",$M196="Работы"),#REF!,IF($U196&lt;&gt;0,#REF!,#REF!)),1)*IF($AA196=2024,IF(OR($M196="Услуги",$M196="Работы"),#REF!,IF($U196&lt;&gt;0,#REF!,#REF!)),1)*IF($AA196=2025,IF(OR($M196="Услуги",$M196="Работы"),#REF!,IF($U196&lt;&gt;0,#REF!,#REF!)),1)</f>
        <v>0</v>
      </c>
      <c r="AF196" s="96">
        <f>V196*IF($AA196=2021,IF(OR($M196="Услуги",$M196="Работы"),#REF!,IF($U196&lt;&gt;0,#REF!,#REF!)),1)*IF($AA196=2022,IF(OR($M196="Услуги",$M196="Работы"),#REF!,IF($U196&lt;&gt;0,#REF!,#REF!)),1)*IF($AA196=2023,IF(OR($M196="Услуги",$M196="Работы"),#REF!,IF($U196&lt;&gt;0,#REF!,#REF!)),1)*IF($AA196=2024,IF(OR($M196="Услуги",$M196="Работы"),#REF!,IF($U196&lt;&gt;0,#REF!,#REF!)),1)*IF($AA196=2025,IF(OR($M196="Услуги",$M196="Работы"),#REF!,IF($U196&lt;&gt;0,#REF!,#REF!)),1)</f>
        <v>0</v>
      </c>
      <c r="AG196" s="96">
        <f>W196*IF($AA196=2021,IF(OR($M196="Услуги",$M196="Работы"),#REF!,IF($U196&lt;&gt;0,#REF!,#REF!)),1)*IF($AA196=2022,IF(OR($M196="Услуги",$M196="Работы"),#REF!,IF($U196&lt;&gt;0,#REF!,#REF!)),1)*IF($AA196=2023,IF(OR($M196="Услуги",$M196="Работы"),#REF!,IF($U196&lt;&gt;0,#REF!,#REF!)),1)*IF($AA196=2024,IF(OR($M196="Услуги",$M196="Работы"),#REF!,IF($U196&lt;&gt;0,#REF!,#REF!)),1)*IF($AA196=2025,IF(OR($M196="Услуги",$M196="Работы"),#REF!,IF($U196&lt;&gt;0,#REF!,#REF!)),1)</f>
        <v>0</v>
      </c>
      <c r="AH196" s="96">
        <f>X196*IF($AA196=2021,IF(OR($M196="Услуги",$M196="Работы"),#REF!,IF($U196&lt;&gt;0,#REF!,#REF!)),1)*IF($AA196=2022,IF(OR($M196="Услуги",$M196="Работы"),#REF!,IF($U196&lt;&gt;0,#REF!,#REF!)),1)*IF($AA196=2023,IF(OR($M196="Услуги",$M196="Работы"),#REF!,IF($U196&lt;&gt;0,#REF!,#REF!)),1)*IF($AA196=2024,IF(OR($M196="Услуги",$M196="Работы"),#REF!,IF($U196&lt;&gt;0,#REF!,#REF!)),1)*IF($AA196=2025,IF(OR($M196="Услуги",$M196="Работы"),#REF!,IF($U196&lt;&gt;0,#REF!,#REF!)),1)</f>
        <v>1423500</v>
      </c>
      <c r="AI196" s="96">
        <f>Y196*IF($AA196=2021,IF(OR($M196="Услуги",$M196="Работы"),#REF!,IF($U196&lt;&gt;0,#REF!,#REF!)),1)*IF($AA196=2022,IF(OR($M196="Услуги",$M196="Работы"),#REF!,IF($U196&lt;&gt;0,#REF!,#REF!)),1)*IF($AA196=2023,IF(OR($M196="Услуги",$M196="Работы"),#REF!,IF($U196&lt;&gt;0,#REF!,#REF!)),1)*IF($AA196=2024,IF(OR($M196="Услуги",$M196="Работы"),#REF!,IF($U196&lt;&gt;0,#REF!,#REF!)),1)*IF($AA196=2025,IF(OR($M196="Услуги",$M196="Работы"),#REF!,IF($U196&lt;&gt;0,#REF!,#REF!)),1)</f>
        <v>237250</v>
      </c>
      <c r="AJ196" s="96">
        <f>Z196*IF($AA196=2021,IF(OR($M196="Услуги",$M196="Работы"),#REF!,IF($U196&lt;&gt;0,#REF!,#REF!)),1)*IF($AA196=2022,IF(OR($M196="Услуги",$M196="Работы"),#REF!,IF($U196&lt;&gt;0,#REF!,#REF!)),1)*IF($AA196=2023,IF(OR($M196="Услуги",$M196="Работы"),#REF!,IF($U196&lt;&gt;0,#REF!,#REF!)),1)*IF($AA196=2024,IF(OR($M196="Услуги",$M196="Работы"),#REF!,IF($U196&lt;&gt;0,#REF!,#REF!)),1)*IF($AA196=2025,IF(OR($M196="Услуги",$M196="Работы"),#REF!,IF($U196&lt;&gt;0,#REF!,#REF!)),1)</f>
        <v>1186250</v>
      </c>
      <c r="AK196" s="107">
        <v>1423500</v>
      </c>
      <c r="AL196" s="57" t="s">
        <v>289</v>
      </c>
      <c r="AM196" s="57">
        <v>1423500</v>
      </c>
      <c r="AN196" s="54">
        <v>2</v>
      </c>
    </row>
    <row r="197" spans="1:40" s="56" customFormat="1" ht="14.25" hidden="1" customHeight="1" x14ac:dyDescent="0.25">
      <c r="A197" s="85">
        <v>1</v>
      </c>
      <c r="B197" s="86" t="s">
        <v>86</v>
      </c>
      <c r="C197" s="101" t="s">
        <v>543</v>
      </c>
      <c r="D197" s="87" t="s">
        <v>40</v>
      </c>
      <c r="E197" s="85" t="s">
        <v>529</v>
      </c>
      <c r="F197" s="87"/>
      <c r="G197" s="87" t="e">
        <f>VLOOKUP(D197,#REF!,2,FALSE)</f>
        <v>#REF!</v>
      </c>
      <c r="H197" s="87"/>
      <c r="I197" s="87"/>
      <c r="J197" s="86" t="s">
        <v>97</v>
      </c>
      <c r="K197" s="87" t="str">
        <f t="shared" si="129"/>
        <v>Реализация защиты систем обработки ПДн ООО ЛОЦ «Энергетик»</v>
      </c>
      <c r="L197" s="99" t="s">
        <v>98</v>
      </c>
      <c r="M197" s="90" t="s">
        <v>532</v>
      </c>
      <c r="N197" s="85" t="s">
        <v>197</v>
      </c>
      <c r="O197" s="85" t="s">
        <v>327</v>
      </c>
      <c r="P197" s="86">
        <v>2</v>
      </c>
      <c r="Q197" s="100">
        <v>711750</v>
      </c>
      <c r="R197" s="97">
        <v>0.2</v>
      </c>
      <c r="S197" s="98">
        <v>1423500</v>
      </c>
      <c r="T197" s="95">
        <f t="shared" si="123"/>
        <v>237250</v>
      </c>
      <c r="U197" s="104">
        <v>0</v>
      </c>
      <c r="V197" s="95">
        <f t="shared" si="124"/>
        <v>0</v>
      </c>
      <c r="W197" s="95">
        <f t="shared" si="125"/>
        <v>0</v>
      </c>
      <c r="X197" s="98">
        <v>1423500</v>
      </c>
      <c r="Y197" s="95">
        <f t="shared" si="126"/>
        <v>237250</v>
      </c>
      <c r="Z197" s="95">
        <f t="shared" si="127"/>
        <v>1186250</v>
      </c>
      <c r="AA197" s="244">
        <f>AA196+1</f>
        <v>2029</v>
      </c>
      <c r="AB197" s="247">
        <f t="shared" si="128"/>
        <v>0</v>
      </c>
      <c r="AC197" s="96">
        <f>S197*IF($AA197=2021,IF(OR($M197="Услуги",$M197="Работы"),#REF!,IF($U197&lt;&gt;0,#REF!,#REF!)),1)*IF($AA197=2022,IF(OR($M197="Услуги",$M197="Работы"),#REF!,IF($U197&lt;&gt;0,#REF!,#REF!)),1)*IF($AA197=2023,IF(OR($M197="Услуги",$M197="Работы"),#REF!,IF($U197&lt;&gt;0,#REF!,#REF!)),1)*IF($AA197=2024,IF(OR($M197="Услуги",$M197="Работы"),#REF!,IF($U197&lt;&gt;0,#REF!,#REF!)),1)*IF($AA197=2025,IF(OR($M197="Услуги",$M197="Работы"),#REF!,IF($U197&lt;&gt;0,#REF!,#REF!)),1)</f>
        <v>1423500</v>
      </c>
      <c r="AD197" s="96">
        <f>T197*IF($AA197=2021,IF(OR($M197="Услуги",$M197="Работы"),#REF!,IF($U197&lt;&gt;0,#REF!,#REF!)),1)*IF($AA197=2022,IF(OR($M197="Услуги",$M197="Работы"),#REF!,IF($U197&lt;&gt;0,#REF!,#REF!)),1)*IF($AA197=2023,IF(OR($M197="Услуги",$M197="Работы"),#REF!,IF($U197&lt;&gt;0,#REF!,#REF!)),1)*IF($AA197=2024,IF(OR($M197="Услуги",$M197="Работы"),#REF!,IF($U197&lt;&gt;0,#REF!,#REF!)),1)*IF($AA197=2025,IF(OR($M197="Услуги",$M197="Работы"),#REF!,IF($U197&lt;&gt;0,#REF!,#REF!)),1)</f>
        <v>237250</v>
      </c>
      <c r="AE197" s="96">
        <f>U197*IF($AA197=2021,IF(OR($M197="Услуги",$M197="Работы"),#REF!,IF($U197&lt;&gt;0,#REF!,#REF!)),1)*IF($AA197=2022,IF(OR($M197="Услуги",$M197="Работы"),#REF!,IF($U197&lt;&gt;0,#REF!,#REF!)),1)*IF($AA197=2023,IF(OR($M197="Услуги",$M197="Работы"),#REF!,IF($U197&lt;&gt;0,#REF!,#REF!)),1)*IF($AA197=2024,IF(OR($M197="Услуги",$M197="Работы"),#REF!,IF($U197&lt;&gt;0,#REF!,#REF!)),1)*IF($AA197=2025,IF(OR($M197="Услуги",$M197="Работы"),#REF!,IF($U197&lt;&gt;0,#REF!,#REF!)),1)</f>
        <v>0</v>
      </c>
      <c r="AF197" s="96">
        <f>V197*IF($AA197=2021,IF(OR($M197="Услуги",$M197="Работы"),#REF!,IF($U197&lt;&gt;0,#REF!,#REF!)),1)*IF($AA197=2022,IF(OR($M197="Услуги",$M197="Работы"),#REF!,IF($U197&lt;&gt;0,#REF!,#REF!)),1)*IF($AA197=2023,IF(OR($M197="Услуги",$M197="Работы"),#REF!,IF($U197&lt;&gt;0,#REF!,#REF!)),1)*IF($AA197=2024,IF(OR($M197="Услуги",$M197="Работы"),#REF!,IF($U197&lt;&gt;0,#REF!,#REF!)),1)*IF($AA197=2025,IF(OR($M197="Услуги",$M197="Работы"),#REF!,IF($U197&lt;&gt;0,#REF!,#REF!)),1)</f>
        <v>0</v>
      </c>
      <c r="AG197" s="96">
        <f>W197*IF($AA197=2021,IF(OR($M197="Услуги",$M197="Работы"),#REF!,IF($U197&lt;&gt;0,#REF!,#REF!)),1)*IF($AA197=2022,IF(OR($M197="Услуги",$M197="Работы"),#REF!,IF($U197&lt;&gt;0,#REF!,#REF!)),1)*IF($AA197=2023,IF(OR($M197="Услуги",$M197="Работы"),#REF!,IF($U197&lt;&gt;0,#REF!,#REF!)),1)*IF($AA197=2024,IF(OR($M197="Услуги",$M197="Работы"),#REF!,IF($U197&lt;&gt;0,#REF!,#REF!)),1)*IF($AA197=2025,IF(OR($M197="Услуги",$M197="Работы"),#REF!,IF($U197&lt;&gt;0,#REF!,#REF!)),1)</f>
        <v>0</v>
      </c>
      <c r="AH197" s="96">
        <f>X197*IF($AA197=2021,IF(OR($M197="Услуги",$M197="Работы"),#REF!,IF($U197&lt;&gt;0,#REF!,#REF!)),1)*IF($AA197=2022,IF(OR($M197="Услуги",$M197="Работы"),#REF!,IF($U197&lt;&gt;0,#REF!,#REF!)),1)*IF($AA197=2023,IF(OR($M197="Услуги",$M197="Работы"),#REF!,IF($U197&lt;&gt;0,#REF!,#REF!)),1)*IF($AA197=2024,IF(OR($M197="Услуги",$M197="Работы"),#REF!,IF($U197&lt;&gt;0,#REF!,#REF!)),1)*IF($AA197=2025,IF(OR($M197="Услуги",$M197="Работы"),#REF!,IF($U197&lt;&gt;0,#REF!,#REF!)),1)</f>
        <v>1423500</v>
      </c>
      <c r="AI197" s="96">
        <f>Y197*IF($AA197=2021,IF(OR($M197="Услуги",$M197="Работы"),#REF!,IF($U197&lt;&gt;0,#REF!,#REF!)),1)*IF($AA197=2022,IF(OR($M197="Услуги",$M197="Работы"),#REF!,IF($U197&lt;&gt;0,#REF!,#REF!)),1)*IF($AA197=2023,IF(OR($M197="Услуги",$M197="Работы"),#REF!,IF($U197&lt;&gt;0,#REF!,#REF!)),1)*IF($AA197=2024,IF(OR($M197="Услуги",$M197="Работы"),#REF!,IF($U197&lt;&gt;0,#REF!,#REF!)),1)*IF($AA197=2025,IF(OR($M197="Услуги",$M197="Работы"),#REF!,IF($U197&lt;&gt;0,#REF!,#REF!)),1)</f>
        <v>237250</v>
      </c>
      <c r="AJ197" s="96">
        <f>Z197*IF($AA197=2021,IF(OR($M197="Услуги",$M197="Работы"),#REF!,IF($U197&lt;&gt;0,#REF!,#REF!)),1)*IF($AA197=2022,IF(OR($M197="Услуги",$M197="Работы"),#REF!,IF($U197&lt;&gt;0,#REF!,#REF!)),1)*IF($AA197=2023,IF(OR($M197="Услуги",$M197="Работы"),#REF!,IF($U197&lt;&gt;0,#REF!,#REF!)),1)*IF($AA197=2024,IF(OR($M197="Услуги",$M197="Работы"),#REF!,IF($U197&lt;&gt;0,#REF!,#REF!)),1)*IF($AA197=2025,IF(OR($M197="Услуги",$M197="Работы"),#REF!,IF($U197&lt;&gt;0,#REF!,#REF!)),1)</f>
        <v>1186250</v>
      </c>
      <c r="AK197" s="107">
        <v>1423500</v>
      </c>
      <c r="AL197" s="57" t="s">
        <v>289</v>
      </c>
      <c r="AM197" s="57">
        <v>1423500</v>
      </c>
      <c r="AN197" s="54">
        <v>2</v>
      </c>
    </row>
    <row r="198" spans="1:40" s="56" customFormat="1" ht="15" hidden="1" customHeight="1" x14ac:dyDescent="0.25">
      <c r="A198" s="85">
        <v>1</v>
      </c>
      <c r="B198" s="86" t="s">
        <v>86</v>
      </c>
      <c r="C198" s="101" t="s">
        <v>543</v>
      </c>
      <c r="D198" s="87" t="s">
        <v>40</v>
      </c>
      <c r="E198" s="85" t="s">
        <v>529</v>
      </c>
      <c r="F198" s="87"/>
      <c r="G198" s="87" t="e">
        <f>VLOOKUP(D198,#REF!,2,FALSE)</f>
        <v>#REF!</v>
      </c>
      <c r="H198" s="87"/>
      <c r="I198" s="87"/>
      <c r="J198" s="86" t="s">
        <v>219</v>
      </c>
      <c r="K198" s="87" t="str">
        <f t="shared" si="129"/>
        <v>Реализация защиты систем обработки ПДн ООО ЛОЦ «Энергетик»</v>
      </c>
      <c r="L198" s="99" t="s">
        <v>223</v>
      </c>
      <c r="M198" s="90" t="s">
        <v>528</v>
      </c>
      <c r="N198" s="85" t="s">
        <v>310</v>
      </c>
      <c r="O198" s="85" t="s">
        <v>311</v>
      </c>
      <c r="P198" s="86">
        <v>8</v>
      </c>
      <c r="Q198" s="100">
        <v>300</v>
      </c>
      <c r="R198" s="97" t="s">
        <v>312</v>
      </c>
      <c r="S198" s="98">
        <v>2400</v>
      </c>
      <c r="T198" s="95">
        <f t="shared" ref="T198:T220" si="130">S198/1.2*$R198</f>
        <v>400</v>
      </c>
      <c r="U198" s="104">
        <v>0</v>
      </c>
      <c r="V198" s="95">
        <f t="shared" ref="V198:V220" si="131">U198/1.2*$R198</f>
        <v>0</v>
      </c>
      <c r="W198" s="95">
        <f t="shared" ref="W198:W220" si="132">U198-V198</f>
        <v>0</v>
      </c>
      <c r="X198" s="98">
        <v>2400</v>
      </c>
      <c r="Y198" s="95">
        <f t="shared" ref="Y198:Y220" si="133">X198/1.2*$R198</f>
        <v>400</v>
      </c>
      <c r="Z198" s="95">
        <f t="shared" ref="Z198:Z220" si="134">X198-Y198</f>
        <v>2000</v>
      </c>
      <c r="AA198" s="245" t="s">
        <v>519</v>
      </c>
      <c r="AB198" s="247">
        <f t="shared" si="128"/>
        <v>0</v>
      </c>
      <c r="AC198" s="96">
        <f>S198*IF($AA198=2021,IF(OR($M198="Услуги",$M198="Работы"),#REF!,IF($U198&lt;&gt;0,#REF!,#REF!)),1)*IF($AA198=2022,IF(OR($M198="Услуги",$M198="Работы"),#REF!,IF($U198&lt;&gt;0,#REF!,#REF!)),1)*IF($AA198=2023,IF(OR($M198="Услуги",$M198="Работы"),#REF!,IF($U198&lt;&gt;0,#REF!,#REF!)),1)*IF($AA198=2024,IF(OR($M198="Услуги",$M198="Работы"),#REF!,IF($U198&lt;&gt;0,#REF!,#REF!)),1)*IF($AA198=2025,IF(OR($M198="Услуги",$M198="Работы"),#REF!,IF($U198&lt;&gt;0,#REF!,#REF!)),1)</f>
        <v>2400</v>
      </c>
      <c r="AD198" s="96">
        <f>T198*IF($AA198=2021,IF(OR($M198="Услуги",$M198="Работы"),#REF!,IF($U198&lt;&gt;0,#REF!,#REF!)),1)*IF($AA198=2022,IF(OR($M198="Услуги",$M198="Работы"),#REF!,IF($U198&lt;&gt;0,#REF!,#REF!)),1)*IF($AA198=2023,IF(OR($M198="Услуги",$M198="Работы"),#REF!,IF($U198&lt;&gt;0,#REF!,#REF!)),1)*IF($AA198=2024,IF(OR($M198="Услуги",$M198="Работы"),#REF!,IF($U198&lt;&gt;0,#REF!,#REF!)),1)*IF($AA198=2025,IF(OR($M198="Услуги",$M198="Работы"),#REF!,IF($U198&lt;&gt;0,#REF!,#REF!)),1)</f>
        <v>400</v>
      </c>
      <c r="AE198" s="96">
        <f>U198*IF($AA198=2021,IF(OR($M198="Услуги",$M198="Работы"),#REF!,IF($U198&lt;&gt;0,#REF!,#REF!)),1)*IF($AA198=2022,IF(OR($M198="Услуги",$M198="Работы"),#REF!,IF($U198&lt;&gt;0,#REF!,#REF!)),1)*IF($AA198=2023,IF(OR($M198="Услуги",$M198="Работы"),#REF!,IF($U198&lt;&gt;0,#REF!,#REF!)),1)*IF($AA198=2024,IF(OR($M198="Услуги",$M198="Работы"),#REF!,IF($U198&lt;&gt;0,#REF!,#REF!)),1)*IF($AA198=2025,IF(OR($M198="Услуги",$M198="Работы"),#REF!,IF($U198&lt;&gt;0,#REF!,#REF!)),1)</f>
        <v>0</v>
      </c>
      <c r="AF198" s="96">
        <f>V198*IF($AA198=2021,IF(OR($M198="Услуги",$M198="Работы"),#REF!,IF($U198&lt;&gt;0,#REF!,#REF!)),1)*IF($AA198=2022,IF(OR($M198="Услуги",$M198="Работы"),#REF!,IF($U198&lt;&gt;0,#REF!,#REF!)),1)*IF($AA198=2023,IF(OR($M198="Услуги",$M198="Работы"),#REF!,IF($U198&lt;&gt;0,#REF!,#REF!)),1)*IF($AA198=2024,IF(OR($M198="Услуги",$M198="Работы"),#REF!,IF($U198&lt;&gt;0,#REF!,#REF!)),1)*IF($AA198=2025,IF(OR($M198="Услуги",$M198="Работы"),#REF!,IF($U198&lt;&gt;0,#REF!,#REF!)),1)</f>
        <v>0</v>
      </c>
      <c r="AG198" s="96">
        <f>W198*IF($AA198=2021,IF(OR($M198="Услуги",$M198="Работы"),#REF!,IF($U198&lt;&gt;0,#REF!,#REF!)),1)*IF($AA198=2022,IF(OR($M198="Услуги",$M198="Работы"),#REF!,IF($U198&lt;&gt;0,#REF!,#REF!)),1)*IF($AA198=2023,IF(OR($M198="Услуги",$M198="Работы"),#REF!,IF($U198&lt;&gt;0,#REF!,#REF!)),1)*IF($AA198=2024,IF(OR($M198="Услуги",$M198="Работы"),#REF!,IF($U198&lt;&gt;0,#REF!,#REF!)),1)*IF($AA198=2025,IF(OR($M198="Услуги",$M198="Работы"),#REF!,IF($U198&lt;&gt;0,#REF!,#REF!)),1)</f>
        <v>0</v>
      </c>
      <c r="AH198" s="96">
        <f>X198*IF($AA198=2021,IF(OR($M198="Услуги",$M198="Работы"),#REF!,IF($U198&lt;&gt;0,#REF!,#REF!)),1)*IF($AA198=2022,IF(OR($M198="Услуги",$M198="Работы"),#REF!,IF($U198&lt;&gt;0,#REF!,#REF!)),1)*IF($AA198=2023,IF(OR($M198="Услуги",$M198="Работы"),#REF!,IF($U198&lt;&gt;0,#REF!,#REF!)),1)*IF($AA198=2024,IF(OR($M198="Услуги",$M198="Работы"),#REF!,IF($U198&lt;&gt;0,#REF!,#REF!)),1)*IF($AA198=2025,IF(OR($M198="Услуги",$M198="Работы"),#REF!,IF($U198&lt;&gt;0,#REF!,#REF!)),1)</f>
        <v>2400</v>
      </c>
      <c r="AI198" s="96">
        <f>Y198*IF($AA198=2021,IF(OR($M198="Услуги",$M198="Работы"),#REF!,IF($U198&lt;&gt;0,#REF!,#REF!)),1)*IF($AA198=2022,IF(OR($M198="Услуги",$M198="Работы"),#REF!,IF($U198&lt;&gt;0,#REF!,#REF!)),1)*IF($AA198=2023,IF(OR($M198="Услуги",$M198="Работы"),#REF!,IF($U198&lt;&gt;0,#REF!,#REF!)),1)*IF($AA198=2024,IF(OR($M198="Услуги",$M198="Работы"),#REF!,IF($U198&lt;&gt;0,#REF!,#REF!)),1)*IF($AA198=2025,IF(OR($M198="Услуги",$M198="Работы"),#REF!,IF($U198&lt;&gt;0,#REF!,#REF!)),1)</f>
        <v>400</v>
      </c>
      <c r="AJ198" s="96">
        <f>Z198*IF($AA198=2021,IF(OR($M198="Услуги",$M198="Работы"),#REF!,IF($U198&lt;&gt;0,#REF!,#REF!)),1)*IF($AA198=2022,IF(OR($M198="Услуги",$M198="Работы"),#REF!,IF($U198&lt;&gt;0,#REF!,#REF!)),1)*IF($AA198=2023,IF(OR($M198="Услуги",$M198="Работы"),#REF!,IF($U198&lt;&gt;0,#REF!,#REF!)),1)*IF($AA198=2024,IF(OR($M198="Услуги",$M198="Работы"),#REF!,IF($U198&lt;&gt;0,#REF!,#REF!)),1)*IF($AA198=2025,IF(OR($M198="Услуги",$M198="Работы"),#REF!,IF($U198&lt;&gt;0,#REF!,#REF!)),1)</f>
        <v>2000</v>
      </c>
      <c r="AK198" s="107">
        <v>2400</v>
      </c>
      <c r="AL198" s="57" t="s">
        <v>289</v>
      </c>
      <c r="AM198" s="57">
        <v>2400</v>
      </c>
      <c r="AN198" s="54">
        <v>8</v>
      </c>
    </row>
    <row r="199" spans="1:40" s="56" customFormat="1" ht="15" hidden="1" customHeight="1" x14ac:dyDescent="0.25">
      <c r="A199" s="85">
        <v>1</v>
      </c>
      <c r="B199" s="86" t="s">
        <v>86</v>
      </c>
      <c r="C199" s="101" t="s">
        <v>543</v>
      </c>
      <c r="D199" s="87" t="s">
        <v>40</v>
      </c>
      <c r="E199" s="85" t="s">
        <v>529</v>
      </c>
      <c r="F199" s="87"/>
      <c r="G199" s="87" t="e">
        <f>VLOOKUP(D199,#REF!,2,FALSE)</f>
        <v>#REF!</v>
      </c>
      <c r="H199" s="87"/>
      <c r="I199" s="87"/>
      <c r="J199" s="86" t="s">
        <v>219</v>
      </c>
      <c r="K199" s="87" t="str">
        <f t="shared" si="129"/>
        <v>Реализация защиты систем обработки ПДн ООО ЛОЦ «Энергетик»</v>
      </c>
      <c r="L199" s="99" t="s">
        <v>223</v>
      </c>
      <c r="M199" s="90" t="s">
        <v>528</v>
      </c>
      <c r="N199" s="85" t="s">
        <v>313</v>
      </c>
      <c r="O199" s="85" t="s">
        <v>314</v>
      </c>
      <c r="P199" s="86">
        <v>24</v>
      </c>
      <c r="Q199" s="100">
        <v>369</v>
      </c>
      <c r="R199" s="97" t="s">
        <v>312</v>
      </c>
      <c r="S199" s="98">
        <v>8856</v>
      </c>
      <c r="T199" s="95">
        <f t="shared" si="130"/>
        <v>1476</v>
      </c>
      <c r="U199" s="104">
        <v>0</v>
      </c>
      <c r="V199" s="95">
        <f t="shared" si="131"/>
        <v>0</v>
      </c>
      <c r="W199" s="95">
        <f t="shared" si="132"/>
        <v>0</v>
      </c>
      <c r="X199" s="98">
        <v>8856</v>
      </c>
      <c r="Y199" s="95">
        <f t="shared" si="133"/>
        <v>1476</v>
      </c>
      <c r="Z199" s="95">
        <f t="shared" si="134"/>
        <v>7380</v>
      </c>
      <c r="AA199" s="245" t="s">
        <v>519</v>
      </c>
      <c r="AB199" s="247">
        <f t="shared" si="128"/>
        <v>0</v>
      </c>
      <c r="AC199" s="96">
        <f>S199*IF($AA199=2021,IF(OR($M199="Услуги",$M199="Работы"),#REF!,IF($U199&lt;&gt;0,#REF!,#REF!)),1)*IF($AA199=2022,IF(OR($M199="Услуги",$M199="Работы"),#REF!,IF($U199&lt;&gt;0,#REF!,#REF!)),1)*IF($AA199=2023,IF(OR($M199="Услуги",$M199="Работы"),#REF!,IF($U199&lt;&gt;0,#REF!,#REF!)),1)*IF($AA199=2024,IF(OR($M199="Услуги",$M199="Работы"),#REF!,IF($U199&lt;&gt;0,#REF!,#REF!)),1)*IF($AA199=2025,IF(OR($M199="Услуги",$M199="Работы"),#REF!,IF($U199&lt;&gt;0,#REF!,#REF!)),1)</f>
        <v>8856</v>
      </c>
      <c r="AD199" s="96">
        <f>T199*IF($AA199=2021,IF(OR($M199="Услуги",$M199="Работы"),#REF!,IF($U199&lt;&gt;0,#REF!,#REF!)),1)*IF($AA199=2022,IF(OR($M199="Услуги",$M199="Работы"),#REF!,IF($U199&lt;&gt;0,#REF!,#REF!)),1)*IF($AA199=2023,IF(OR($M199="Услуги",$M199="Работы"),#REF!,IF($U199&lt;&gt;0,#REF!,#REF!)),1)*IF($AA199=2024,IF(OR($M199="Услуги",$M199="Работы"),#REF!,IF($U199&lt;&gt;0,#REF!,#REF!)),1)*IF($AA199=2025,IF(OR($M199="Услуги",$M199="Работы"),#REF!,IF($U199&lt;&gt;0,#REF!,#REF!)),1)</f>
        <v>1476</v>
      </c>
      <c r="AE199" s="96">
        <f>U199*IF($AA199=2021,IF(OR($M199="Услуги",$M199="Работы"),#REF!,IF($U199&lt;&gt;0,#REF!,#REF!)),1)*IF($AA199=2022,IF(OR($M199="Услуги",$M199="Работы"),#REF!,IF($U199&lt;&gt;0,#REF!,#REF!)),1)*IF($AA199=2023,IF(OR($M199="Услуги",$M199="Работы"),#REF!,IF($U199&lt;&gt;0,#REF!,#REF!)),1)*IF($AA199=2024,IF(OR($M199="Услуги",$M199="Работы"),#REF!,IF($U199&lt;&gt;0,#REF!,#REF!)),1)*IF($AA199=2025,IF(OR($M199="Услуги",$M199="Работы"),#REF!,IF($U199&lt;&gt;0,#REF!,#REF!)),1)</f>
        <v>0</v>
      </c>
      <c r="AF199" s="96">
        <f>V199*IF($AA199=2021,IF(OR($M199="Услуги",$M199="Работы"),#REF!,IF($U199&lt;&gt;0,#REF!,#REF!)),1)*IF($AA199=2022,IF(OR($M199="Услуги",$M199="Работы"),#REF!,IF($U199&lt;&gt;0,#REF!,#REF!)),1)*IF($AA199=2023,IF(OR($M199="Услуги",$M199="Работы"),#REF!,IF($U199&lt;&gt;0,#REF!,#REF!)),1)*IF($AA199=2024,IF(OR($M199="Услуги",$M199="Работы"),#REF!,IF($U199&lt;&gt;0,#REF!,#REF!)),1)*IF($AA199=2025,IF(OR($M199="Услуги",$M199="Работы"),#REF!,IF($U199&lt;&gt;0,#REF!,#REF!)),1)</f>
        <v>0</v>
      </c>
      <c r="AG199" s="96">
        <f>W199*IF($AA199=2021,IF(OR($M199="Услуги",$M199="Работы"),#REF!,IF($U199&lt;&gt;0,#REF!,#REF!)),1)*IF($AA199=2022,IF(OR($M199="Услуги",$M199="Работы"),#REF!,IF($U199&lt;&gt;0,#REF!,#REF!)),1)*IF($AA199=2023,IF(OR($M199="Услуги",$M199="Работы"),#REF!,IF($U199&lt;&gt;0,#REF!,#REF!)),1)*IF($AA199=2024,IF(OR($M199="Услуги",$M199="Работы"),#REF!,IF($U199&lt;&gt;0,#REF!,#REF!)),1)*IF($AA199=2025,IF(OR($M199="Услуги",$M199="Работы"),#REF!,IF($U199&lt;&gt;0,#REF!,#REF!)),1)</f>
        <v>0</v>
      </c>
      <c r="AH199" s="96">
        <f>X199*IF($AA199=2021,IF(OR($M199="Услуги",$M199="Работы"),#REF!,IF($U199&lt;&gt;0,#REF!,#REF!)),1)*IF($AA199=2022,IF(OR($M199="Услуги",$M199="Работы"),#REF!,IF($U199&lt;&gt;0,#REF!,#REF!)),1)*IF($AA199=2023,IF(OR($M199="Услуги",$M199="Работы"),#REF!,IF($U199&lt;&gt;0,#REF!,#REF!)),1)*IF($AA199=2024,IF(OR($M199="Услуги",$M199="Работы"),#REF!,IF($U199&lt;&gt;0,#REF!,#REF!)),1)*IF($AA199=2025,IF(OR($M199="Услуги",$M199="Работы"),#REF!,IF($U199&lt;&gt;0,#REF!,#REF!)),1)</f>
        <v>8856</v>
      </c>
      <c r="AI199" s="96">
        <f>Y199*IF($AA199=2021,IF(OR($M199="Услуги",$M199="Работы"),#REF!,IF($U199&lt;&gt;0,#REF!,#REF!)),1)*IF($AA199=2022,IF(OR($M199="Услуги",$M199="Работы"),#REF!,IF($U199&lt;&gt;0,#REF!,#REF!)),1)*IF($AA199=2023,IF(OR($M199="Услуги",$M199="Работы"),#REF!,IF($U199&lt;&gt;0,#REF!,#REF!)),1)*IF($AA199=2024,IF(OR($M199="Услуги",$M199="Работы"),#REF!,IF($U199&lt;&gt;0,#REF!,#REF!)),1)*IF($AA199=2025,IF(OR($M199="Услуги",$M199="Работы"),#REF!,IF($U199&lt;&gt;0,#REF!,#REF!)),1)</f>
        <v>1476</v>
      </c>
      <c r="AJ199" s="96">
        <f>Z199*IF($AA199=2021,IF(OR($M199="Услуги",$M199="Работы"),#REF!,IF($U199&lt;&gt;0,#REF!,#REF!)),1)*IF($AA199=2022,IF(OR($M199="Услуги",$M199="Работы"),#REF!,IF($U199&lt;&gt;0,#REF!,#REF!)),1)*IF($AA199=2023,IF(OR($M199="Услуги",$M199="Работы"),#REF!,IF($U199&lt;&gt;0,#REF!,#REF!)),1)*IF($AA199=2024,IF(OR($M199="Услуги",$M199="Работы"),#REF!,IF($U199&lt;&gt;0,#REF!,#REF!)),1)*IF($AA199=2025,IF(OR($M199="Услуги",$M199="Работы"),#REF!,IF($U199&lt;&gt;0,#REF!,#REF!)),1)</f>
        <v>7380</v>
      </c>
      <c r="AK199" s="107">
        <v>8856</v>
      </c>
      <c r="AL199" s="57" t="s">
        <v>289</v>
      </c>
      <c r="AM199" s="57">
        <v>8856</v>
      </c>
      <c r="AN199" s="54">
        <v>24</v>
      </c>
    </row>
    <row r="200" spans="1:40" s="56" customFormat="1" ht="15" hidden="1" customHeight="1" x14ac:dyDescent="0.25">
      <c r="A200" s="85">
        <v>1</v>
      </c>
      <c r="B200" s="86" t="s">
        <v>86</v>
      </c>
      <c r="C200" s="101" t="s">
        <v>543</v>
      </c>
      <c r="D200" s="87" t="s">
        <v>40</v>
      </c>
      <c r="E200" s="85" t="s">
        <v>529</v>
      </c>
      <c r="F200" s="87"/>
      <c r="G200" s="87" t="e">
        <f>VLOOKUP(D200,#REF!,2,FALSE)</f>
        <v>#REF!</v>
      </c>
      <c r="H200" s="87"/>
      <c r="I200" s="87"/>
      <c r="J200" s="86" t="s">
        <v>219</v>
      </c>
      <c r="K200" s="87" t="str">
        <f t="shared" si="129"/>
        <v>Реализация защиты систем обработки ПДн ООО ЛОЦ «Энергетик»</v>
      </c>
      <c r="L200" s="99" t="s">
        <v>517</v>
      </c>
      <c r="M200" s="90" t="s">
        <v>528</v>
      </c>
      <c r="N200" s="85" t="s">
        <v>315</v>
      </c>
      <c r="O200" s="85" t="s">
        <v>316</v>
      </c>
      <c r="P200" s="86">
        <v>2</v>
      </c>
      <c r="Q200" s="100">
        <v>200</v>
      </c>
      <c r="R200" s="97" t="s">
        <v>312</v>
      </c>
      <c r="S200" s="98">
        <v>400</v>
      </c>
      <c r="T200" s="95">
        <f t="shared" si="130"/>
        <v>66.666666666666671</v>
      </c>
      <c r="U200" s="104">
        <v>0</v>
      </c>
      <c r="V200" s="95">
        <f t="shared" si="131"/>
        <v>0</v>
      </c>
      <c r="W200" s="95">
        <f t="shared" si="132"/>
        <v>0</v>
      </c>
      <c r="X200" s="98">
        <v>400</v>
      </c>
      <c r="Y200" s="95">
        <f t="shared" si="133"/>
        <v>66.666666666666671</v>
      </c>
      <c r="Z200" s="95">
        <f t="shared" si="134"/>
        <v>333.33333333333331</v>
      </c>
      <c r="AA200" s="245" t="s">
        <v>519</v>
      </c>
      <c r="AB200" s="247">
        <f t="shared" si="128"/>
        <v>0</v>
      </c>
      <c r="AC200" s="96">
        <f>S200*IF($AA200=2021,IF(OR($M200="Услуги",$M200="Работы"),#REF!,IF($U200&lt;&gt;0,#REF!,#REF!)),1)*IF($AA200=2022,IF(OR($M200="Услуги",$M200="Работы"),#REF!,IF($U200&lt;&gt;0,#REF!,#REF!)),1)*IF($AA200=2023,IF(OR($M200="Услуги",$M200="Работы"),#REF!,IF($U200&lt;&gt;0,#REF!,#REF!)),1)*IF($AA200=2024,IF(OR($M200="Услуги",$M200="Работы"),#REF!,IF($U200&lt;&gt;0,#REF!,#REF!)),1)*IF($AA200=2025,IF(OR($M200="Услуги",$M200="Работы"),#REF!,IF($U200&lt;&gt;0,#REF!,#REF!)),1)</f>
        <v>400</v>
      </c>
      <c r="AD200" s="96">
        <f>T200*IF($AA200=2021,IF(OR($M200="Услуги",$M200="Работы"),#REF!,IF($U200&lt;&gt;0,#REF!,#REF!)),1)*IF($AA200=2022,IF(OR($M200="Услуги",$M200="Работы"),#REF!,IF($U200&lt;&gt;0,#REF!,#REF!)),1)*IF($AA200=2023,IF(OR($M200="Услуги",$M200="Работы"),#REF!,IF($U200&lt;&gt;0,#REF!,#REF!)),1)*IF($AA200=2024,IF(OR($M200="Услуги",$M200="Работы"),#REF!,IF($U200&lt;&gt;0,#REF!,#REF!)),1)*IF($AA200=2025,IF(OR($M200="Услуги",$M200="Работы"),#REF!,IF($U200&lt;&gt;0,#REF!,#REF!)),1)</f>
        <v>66.666666666666671</v>
      </c>
      <c r="AE200" s="96">
        <f>U200*IF($AA200=2021,IF(OR($M200="Услуги",$M200="Работы"),#REF!,IF($U200&lt;&gt;0,#REF!,#REF!)),1)*IF($AA200=2022,IF(OR($M200="Услуги",$M200="Работы"),#REF!,IF($U200&lt;&gt;0,#REF!,#REF!)),1)*IF($AA200=2023,IF(OR($M200="Услуги",$M200="Работы"),#REF!,IF($U200&lt;&gt;0,#REF!,#REF!)),1)*IF($AA200=2024,IF(OR($M200="Услуги",$M200="Работы"),#REF!,IF($U200&lt;&gt;0,#REF!,#REF!)),1)*IF($AA200=2025,IF(OR($M200="Услуги",$M200="Работы"),#REF!,IF($U200&lt;&gt;0,#REF!,#REF!)),1)</f>
        <v>0</v>
      </c>
      <c r="AF200" s="96">
        <f>V200*IF($AA200=2021,IF(OR($M200="Услуги",$M200="Работы"),#REF!,IF($U200&lt;&gt;0,#REF!,#REF!)),1)*IF($AA200=2022,IF(OR($M200="Услуги",$M200="Работы"),#REF!,IF($U200&lt;&gt;0,#REF!,#REF!)),1)*IF($AA200=2023,IF(OR($M200="Услуги",$M200="Работы"),#REF!,IF($U200&lt;&gt;0,#REF!,#REF!)),1)*IF($AA200=2024,IF(OR($M200="Услуги",$M200="Работы"),#REF!,IF($U200&lt;&gt;0,#REF!,#REF!)),1)*IF($AA200=2025,IF(OR($M200="Услуги",$M200="Работы"),#REF!,IF($U200&lt;&gt;0,#REF!,#REF!)),1)</f>
        <v>0</v>
      </c>
      <c r="AG200" s="96">
        <f>W200*IF($AA200=2021,IF(OR($M200="Услуги",$M200="Работы"),#REF!,IF($U200&lt;&gt;0,#REF!,#REF!)),1)*IF($AA200=2022,IF(OR($M200="Услуги",$M200="Работы"),#REF!,IF($U200&lt;&gt;0,#REF!,#REF!)),1)*IF($AA200=2023,IF(OR($M200="Услуги",$M200="Работы"),#REF!,IF($U200&lt;&gt;0,#REF!,#REF!)),1)*IF($AA200=2024,IF(OR($M200="Услуги",$M200="Работы"),#REF!,IF($U200&lt;&gt;0,#REF!,#REF!)),1)*IF($AA200=2025,IF(OR($M200="Услуги",$M200="Работы"),#REF!,IF($U200&lt;&gt;0,#REF!,#REF!)),1)</f>
        <v>0</v>
      </c>
      <c r="AH200" s="96">
        <f>X200*IF($AA200=2021,IF(OR($M200="Услуги",$M200="Работы"),#REF!,IF($U200&lt;&gt;0,#REF!,#REF!)),1)*IF($AA200=2022,IF(OR($M200="Услуги",$M200="Работы"),#REF!,IF($U200&lt;&gt;0,#REF!,#REF!)),1)*IF($AA200=2023,IF(OR($M200="Услуги",$M200="Работы"),#REF!,IF($U200&lt;&gt;0,#REF!,#REF!)),1)*IF($AA200=2024,IF(OR($M200="Услуги",$M200="Работы"),#REF!,IF($U200&lt;&gt;0,#REF!,#REF!)),1)*IF($AA200=2025,IF(OR($M200="Услуги",$M200="Работы"),#REF!,IF($U200&lt;&gt;0,#REF!,#REF!)),1)</f>
        <v>400</v>
      </c>
      <c r="AI200" s="96">
        <f>Y200*IF($AA200=2021,IF(OR($M200="Услуги",$M200="Работы"),#REF!,IF($U200&lt;&gt;0,#REF!,#REF!)),1)*IF($AA200=2022,IF(OR($M200="Услуги",$M200="Работы"),#REF!,IF($U200&lt;&gt;0,#REF!,#REF!)),1)*IF($AA200=2023,IF(OR($M200="Услуги",$M200="Работы"),#REF!,IF($U200&lt;&gt;0,#REF!,#REF!)),1)*IF($AA200=2024,IF(OR($M200="Услуги",$M200="Работы"),#REF!,IF($U200&lt;&gt;0,#REF!,#REF!)),1)*IF($AA200=2025,IF(OR($M200="Услуги",$M200="Работы"),#REF!,IF($U200&lt;&gt;0,#REF!,#REF!)),1)</f>
        <v>66.666666666666671</v>
      </c>
      <c r="AJ200" s="96">
        <f>Z200*IF($AA200=2021,IF(OR($M200="Услуги",$M200="Работы"),#REF!,IF($U200&lt;&gt;0,#REF!,#REF!)),1)*IF($AA200=2022,IF(OR($M200="Услуги",$M200="Работы"),#REF!,IF($U200&lt;&gt;0,#REF!,#REF!)),1)*IF($AA200=2023,IF(OR($M200="Услуги",$M200="Работы"),#REF!,IF($U200&lt;&gt;0,#REF!,#REF!)),1)*IF($AA200=2024,IF(OR($M200="Услуги",$M200="Работы"),#REF!,IF($U200&lt;&gt;0,#REF!,#REF!)),1)*IF($AA200=2025,IF(OR($M200="Услуги",$M200="Работы"),#REF!,IF($U200&lt;&gt;0,#REF!,#REF!)),1)</f>
        <v>333.33333333333331</v>
      </c>
      <c r="AK200" s="107">
        <v>400</v>
      </c>
      <c r="AL200" s="57" t="s">
        <v>289</v>
      </c>
      <c r="AM200" s="57">
        <v>400</v>
      </c>
      <c r="AN200" s="54">
        <v>2</v>
      </c>
    </row>
    <row r="201" spans="1:40" s="56" customFormat="1" ht="14.25" hidden="1" customHeight="1" x14ac:dyDescent="0.25">
      <c r="A201" s="85">
        <v>1</v>
      </c>
      <c r="B201" s="86" t="s">
        <v>86</v>
      </c>
      <c r="C201" s="101" t="s">
        <v>543</v>
      </c>
      <c r="D201" s="85" t="s">
        <v>19</v>
      </c>
      <c r="E201" s="85" t="s">
        <v>423</v>
      </c>
      <c r="F201" s="85"/>
      <c r="G201" s="87" t="e">
        <f>VLOOKUP(D201,#REF!,2,FALSE)</f>
        <v>#REF!</v>
      </c>
      <c r="H201" s="85"/>
      <c r="I201" s="85"/>
      <c r="J201" s="86" t="s">
        <v>123</v>
      </c>
      <c r="K201" s="87" t="str">
        <f>CONCATENATE("Централизация систем антивирусной защиты"," ",D201)</f>
        <v>Централизация систем антивирусной защиты ООО «БГК»</v>
      </c>
      <c r="L201" s="99" t="s">
        <v>124</v>
      </c>
      <c r="M201" s="102" t="s">
        <v>4</v>
      </c>
      <c r="N201" s="85" t="s">
        <v>287</v>
      </c>
      <c r="O201" s="85" t="s">
        <v>288</v>
      </c>
      <c r="P201" s="86">
        <v>1718</v>
      </c>
      <c r="Q201" s="100">
        <v>1320</v>
      </c>
      <c r="R201" s="97">
        <v>0</v>
      </c>
      <c r="S201" s="98">
        <f t="shared" ref="S201:S212" si="135">AK201</f>
        <v>2267760</v>
      </c>
      <c r="T201" s="95">
        <f t="shared" si="130"/>
        <v>0</v>
      </c>
      <c r="U201" s="98"/>
      <c r="V201" s="95">
        <f t="shared" si="131"/>
        <v>0</v>
      </c>
      <c r="W201" s="95">
        <f t="shared" si="132"/>
        <v>0</v>
      </c>
      <c r="X201" s="98">
        <f t="shared" ref="X201:X212" si="136">AM201</f>
        <v>2267760</v>
      </c>
      <c r="Y201" s="95">
        <f t="shared" si="133"/>
        <v>0</v>
      </c>
      <c r="Z201" s="95">
        <f t="shared" si="134"/>
        <v>2267760</v>
      </c>
      <c r="AA201" s="243" t="s">
        <v>317</v>
      </c>
      <c r="AB201" s="247">
        <f t="shared" si="128"/>
        <v>0</v>
      </c>
      <c r="AC201" s="96">
        <f>S201*IF($AA201=2021,IF(OR($M201="Услуги",$M201="Работы"),#REF!,IF($U201&lt;&gt;0,#REF!,#REF!)),1)*IF($AA201=2022,IF(OR($M201="Услуги",$M201="Работы"),#REF!,IF($U201&lt;&gt;0,#REF!,#REF!)),1)*IF($AA201=2023,IF(OR($M201="Услуги",$M201="Работы"),#REF!,IF($U201&lt;&gt;0,#REF!,#REF!)),1)*IF($AA201=2024,IF(OR($M201="Услуги",$M201="Работы"),#REF!,IF($U201&lt;&gt;0,#REF!,#REF!)),1)*IF($AA201=2025,IF(OR($M201="Услуги",$M201="Работы"),#REF!,IF($U201&lt;&gt;0,#REF!,#REF!)),1)</f>
        <v>2267760</v>
      </c>
      <c r="AD201" s="96">
        <f>T201*IF($AA201=2021,IF(OR($M201="Услуги",$M201="Работы"),#REF!,IF($U201&lt;&gt;0,#REF!,#REF!)),1)*IF($AA201=2022,IF(OR($M201="Услуги",$M201="Работы"),#REF!,IF($U201&lt;&gt;0,#REF!,#REF!)),1)*IF($AA201=2023,IF(OR($M201="Услуги",$M201="Работы"),#REF!,IF($U201&lt;&gt;0,#REF!,#REF!)),1)*IF($AA201=2024,IF(OR($M201="Услуги",$M201="Работы"),#REF!,IF($U201&lt;&gt;0,#REF!,#REF!)),1)*IF($AA201=2025,IF(OR($M201="Услуги",$M201="Работы"),#REF!,IF($U201&lt;&gt;0,#REF!,#REF!)),1)</f>
        <v>0</v>
      </c>
      <c r="AE201" s="96">
        <f>U201*IF($AA201=2021,IF(OR($M201="Услуги",$M201="Работы"),#REF!,IF($U201&lt;&gt;0,#REF!,#REF!)),1)*IF($AA201=2022,IF(OR($M201="Услуги",$M201="Работы"),#REF!,IF($U201&lt;&gt;0,#REF!,#REF!)),1)*IF($AA201=2023,IF(OR($M201="Услуги",$M201="Работы"),#REF!,IF($U201&lt;&gt;0,#REF!,#REF!)),1)*IF($AA201=2024,IF(OR($M201="Услуги",$M201="Работы"),#REF!,IF($U201&lt;&gt;0,#REF!,#REF!)),1)*IF($AA201=2025,IF(OR($M201="Услуги",$M201="Работы"),#REF!,IF($U201&lt;&gt;0,#REF!,#REF!)),1)</f>
        <v>0</v>
      </c>
      <c r="AF201" s="96">
        <f>V201*IF($AA201=2021,IF(OR($M201="Услуги",$M201="Работы"),#REF!,IF($U201&lt;&gt;0,#REF!,#REF!)),1)*IF($AA201=2022,IF(OR($M201="Услуги",$M201="Работы"),#REF!,IF($U201&lt;&gt;0,#REF!,#REF!)),1)*IF($AA201=2023,IF(OR($M201="Услуги",$M201="Работы"),#REF!,IF($U201&lt;&gt;0,#REF!,#REF!)),1)*IF($AA201=2024,IF(OR($M201="Услуги",$M201="Работы"),#REF!,IF($U201&lt;&gt;0,#REF!,#REF!)),1)*IF($AA201=2025,IF(OR($M201="Услуги",$M201="Работы"),#REF!,IF($U201&lt;&gt;0,#REF!,#REF!)),1)</f>
        <v>0</v>
      </c>
      <c r="AG201" s="96">
        <f>W201*IF($AA201=2021,IF(OR($M201="Услуги",$M201="Работы"),#REF!,IF($U201&lt;&gt;0,#REF!,#REF!)),1)*IF($AA201=2022,IF(OR($M201="Услуги",$M201="Работы"),#REF!,IF($U201&lt;&gt;0,#REF!,#REF!)),1)*IF($AA201=2023,IF(OR($M201="Услуги",$M201="Работы"),#REF!,IF($U201&lt;&gt;0,#REF!,#REF!)),1)*IF($AA201=2024,IF(OR($M201="Услуги",$M201="Работы"),#REF!,IF($U201&lt;&gt;0,#REF!,#REF!)),1)*IF($AA201=2025,IF(OR($M201="Услуги",$M201="Работы"),#REF!,IF($U201&lt;&gt;0,#REF!,#REF!)),1)</f>
        <v>0</v>
      </c>
      <c r="AH201" s="96">
        <f>X201*IF($AA201=2021,IF(OR($M201="Услуги",$M201="Работы"),#REF!,IF($U201&lt;&gt;0,#REF!,#REF!)),1)*IF($AA201=2022,IF(OR($M201="Услуги",$M201="Работы"),#REF!,IF($U201&lt;&gt;0,#REF!,#REF!)),1)*IF($AA201=2023,IF(OR($M201="Услуги",$M201="Работы"),#REF!,IF($U201&lt;&gt;0,#REF!,#REF!)),1)*IF($AA201=2024,IF(OR($M201="Услуги",$M201="Работы"),#REF!,IF($U201&lt;&gt;0,#REF!,#REF!)),1)*IF($AA201=2025,IF(OR($M201="Услуги",$M201="Работы"),#REF!,IF($U201&lt;&gt;0,#REF!,#REF!)),1)</f>
        <v>2267760</v>
      </c>
      <c r="AI201" s="96">
        <f>Y201*IF($AA201=2021,IF(OR($M201="Услуги",$M201="Работы"),#REF!,IF($U201&lt;&gt;0,#REF!,#REF!)),1)*IF($AA201=2022,IF(OR($M201="Услуги",$M201="Работы"),#REF!,IF($U201&lt;&gt;0,#REF!,#REF!)),1)*IF($AA201=2023,IF(OR($M201="Услуги",$M201="Работы"),#REF!,IF($U201&lt;&gt;0,#REF!,#REF!)),1)*IF($AA201=2024,IF(OR($M201="Услуги",$M201="Работы"),#REF!,IF($U201&lt;&gt;0,#REF!,#REF!)),1)*IF($AA201=2025,IF(OR($M201="Услуги",$M201="Работы"),#REF!,IF($U201&lt;&gt;0,#REF!,#REF!)),1)</f>
        <v>0</v>
      </c>
      <c r="AJ201" s="96">
        <f>Z201*IF($AA201=2021,IF(OR($M201="Услуги",$M201="Работы"),#REF!,IF($U201&lt;&gt;0,#REF!,#REF!)),1)*IF($AA201=2022,IF(OR($M201="Услуги",$M201="Работы"),#REF!,IF($U201&lt;&gt;0,#REF!,#REF!)),1)*IF($AA201=2023,IF(OR($M201="Услуги",$M201="Работы"),#REF!,IF($U201&lt;&gt;0,#REF!,#REF!)),1)*IF($AA201=2024,IF(OR($M201="Услуги",$M201="Работы"),#REF!,IF($U201&lt;&gt;0,#REF!,#REF!)),1)*IF($AA201=2025,IF(OR($M201="Услуги",$M201="Работы"),#REF!,IF($U201&lt;&gt;0,#REF!,#REF!)),1)</f>
        <v>2267760</v>
      </c>
      <c r="AK201" s="107">
        <v>2267760</v>
      </c>
      <c r="AL201" s="57" t="s">
        <v>289</v>
      </c>
      <c r="AM201" s="57">
        <v>2267760</v>
      </c>
      <c r="AN201" s="54">
        <v>1718</v>
      </c>
    </row>
    <row r="202" spans="1:40" s="56" customFormat="1" ht="14.25" hidden="1" customHeight="1" x14ac:dyDescent="0.25">
      <c r="A202" s="85">
        <v>1</v>
      </c>
      <c r="B202" s="86" t="s">
        <v>86</v>
      </c>
      <c r="C202" s="101" t="s">
        <v>543</v>
      </c>
      <c r="D202" s="85" t="s">
        <v>19</v>
      </c>
      <c r="E202" s="85" t="s">
        <v>423</v>
      </c>
      <c r="F202" s="85"/>
      <c r="G202" s="87" t="e">
        <f>VLOOKUP(D202,#REF!,2,FALSE)</f>
        <v>#REF!</v>
      </c>
      <c r="H202" s="85"/>
      <c r="I202" s="85"/>
      <c r="J202" s="86" t="s">
        <v>123</v>
      </c>
      <c r="K202" s="87" t="str">
        <f>CONCATENATE("Централизация систем антивирусной защиты"," ",D202)</f>
        <v>Централизация систем антивирусной защиты ООО «БГК»</v>
      </c>
      <c r="L202" s="99" t="s">
        <v>124</v>
      </c>
      <c r="M202" s="90" t="s">
        <v>528</v>
      </c>
      <c r="N202" s="85" t="s">
        <v>290</v>
      </c>
      <c r="O202" s="85" t="s">
        <v>291</v>
      </c>
      <c r="P202" s="86">
        <v>14</v>
      </c>
      <c r="Q202" s="100">
        <v>1016.9</v>
      </c>
      <c r="R202" s="97">
        <v>0.2</v>
      </c>
      <c r="S202" s="98">
        <f t="shared" si="135"/>
        <v>14236.6</v>
      </c>
      <c r="T202" s="95">
        <f t="shared" si="130"/>
        <v>2372.7666666666669</v>
      </c>
      <c r="U202" s="104"/>
      <c r="V202" s="95">
        <f t="shared" si="131"/>
        <v>0</v>
      </c>
      <c r="W202" s="95">
        <f t="shared" si="132"/>
        <v>0</v>
      </c>
      <c r="X202" s="98">
        <f t="shared" si="136"/>
        <v>14236.6</v>
      </c>
      <c r="Y202" s="95">
        <f t="shared" si="133"/>
        <v>2372.7666666666669</v>
      </c>
      <c r="Z202" s="95">
        <f t="shared" si="134"/>
        <v>11863.833333333334</v>
      </c>
      <c r="AA202" s="244" t="s">
        <v>317</v>
      </c>
      <c r="AB202" s="247">
        <f t="shared" si="128"/>
        <v>0</v>
      </c>
      <c r="AC202" s="96">
        <f>S202*IF($AA202=2021,IF(OR($M202="Услуги",$M202="Работы"),#REF!,IF($U202&lt;&gt;0,#REF!,#REF!)),1)*IF($AA202=2022,IF(OR($M202="Услуги",$M202="Работы"),#REF!,IF($U202&lt;&gt;0,#REF!,#REF!)),1)*IF($AA202=2023,IF(OR($M202="Услуги",$M202="Работы"),#REF!,IF($U202&lt;&gt;0,#REF!,#REF!)),1)*IF($AA202=2024,IF(OR($M202="Услуги",$M202="Работы"),#REF!,IF($U202&lt;&gt;0,#REF!,#REF!)),1)*IF($AA202=2025,IF(OR($M202="Услуги",$M202="Работы"),#REF!,IF($U202&lt;&gt;0,#REF!,#REF!)),1)</f>
        <v>14236.6</v>
      </c>
      <c r="AD202" s="96">
        <f>T202*IF($AA202=2021,IF(OR($M202="Услуги",$M202="Работы"),#REF!,IF($U202&lt;&gt;0,#REF!,#REF!)),1)*IF($AA202=2022,IF(OR($M202="Услуги",$M202="Работы"),#REF!,IF($U202&lt;&gt;0,#REF!,#REF!)),1)*IF($AA202=2023,IF(OR($M202="Услуги",$M202="Работы"),#REF!,IF($U202&lt;&gt;0,#REF!,#REF!)),1)*IF($AA202=2024,IF(OR($M202="Услуги",$M202="Работы"),#REF!,IF($U202&lt;&gt;0,#REF!,#REF!)),1)*IF($AA202=2025,IF(OR($M202="Услуги",$M202="Работы"),#REF!,IF($U202&lt;&gt;0,#REF!,#REF!)),1)</f>
        <v>2372.7666666666669</v>
      </c>
      <c r="AE202" s="96">
        <f>U202*IF($AA202=2021,IF(OR($M202="Услуги",$M202="Работы"),#REF!,IF($U202&lt;&gt;0,#REF!,#REF!)),1)*IF($AA202=2022,IF(OR($M202="Услуги",$M202="Работы"),#REF!,IF($U202&lt;&gt;0,#REF!,#REF!)),1)*IF($AA202=2023,IF(OR($M202="Услуги",$M202="Работы"),#REF!,IF($U202&lt;&gt;0,#REF!,#REF!)),1)*IF($AA202=2024,IF(OR($M202="Услуги",$M202="Работы"),#REF!,IF($U202&lt;&gt;0,#REF!,#REF!)),1)*IF($AA202=2025,IF(OR($M202="Услуги",$M202="Работы"),#REF!,IF($U202&lt;&gt;0,#REF!,#REF!)),1)</f>
        <v>0</v>
      </c>
      <c r="AF202" s="96">
        <f>V202*IF($AA202=2021,IF(OR($M202="Услуги",$M202="Работы"),#REF!,IF($U202&lt;&gt;0,#REF!,#REF!)),1)*IF($AA202=2022,IF(OR($M202="Услуги",$M202="Работы"),#REF!,IF($U202&lt;&gt;0,#REF!,#REF!)),1)*IF($AA202=2023,IF(OR($M202="Услуги",$M202="Работы"),#REF!,IF($U202&lt;&gt;0,#REF!,#REF!)),1)*IF($AA202=2024,IF(OR($M202="Услуги",$M202="Работы"),#REF!,IF($U202&lt;&gt;0,#REF!,#REF!)),1)*IF($AA202=2025,IF(OR($M202="Услуги",$M202="Работы"),#REF!,IF($U202&lt;&gt;0,#REF!,#REF!)),1)</f>
        <v>0</v>
      </c>
      <c r="AG202" s="96">
        <f>W202*IF($AA202=2021,IF(OR($M202="Услуги",$M202="Работы"),#REF!,IF($U202&lt;&gt;0,#REF!,#REF!)),1)*IF($AA202=2022,IF(OR($M202="Услуги",$M202="Работы"),#REF!,IF($U202&lt;&gt;0,#REF!,#REF!)),1)*IF($AA202=2023,IF(OR($M202="Услуги",$M202="Работы"),#REF!,IF($U202&lt;&gt;0,#REF!,#REF!)),1)*IF($AA202=2024,IF(OR($M202="Услуги",$M202="Работы"),#REF!,IF($U202&lt;&gt;0,#REF!,#REF!)),1)*IF($AA202=2025,IF(OR($M202="Услуги",$M202="Работы"),#REF!,IF($U202&lt;&gt;0,#REF!,#REF!)),1)</f>
        <v>0</v>
      </c>
      <c r="AH202" s="96">
        <f>X202*IF($AA202=2021,IF(OR($M202="Услуги",$M202="Работы"),#REF!,IF($U202&lt;&gt;0,#REF!,#REF!)),1)*IF($AA202=2022,IF(OR($M202="Услуги",$M202="Работы"),#REF!,IF($U202&lt;&gt;0,#REF!,#REF!)),1)*IF($AA202=2023,IF(OR($M202="Услуги",$M202="Работы"),#REF!,IF($U202&lt;&gt;0,#REF!,#REF!)),1)*IF($AA202=2024,IF(OR($M202="Услуги",$M202="Работы"),#REF!,IF($U202&lt;&gt;0,#REF!,#REF!)),1)*IF($AA202=2025,IF(OR($M202="Услуги",$M202="Работы"),#REF!,IF($U202&lt;&gt;0,#REF!,#REF!)),1)</f>
        <v>14236.6</v>
      </c>
      <c r="AI202" s="96">
        <f>Y202*IF($AA202=2021,IF(OR($M202="Услуги",$M202="Работы"),#REF!,IF($U202&lt;&gt;0,#REF!,#REF!)),1)*IF($AA202=2022,IF(OR($M202="Услуги",$M202="Работы"),#REF!,IF($U202&lt;&gt;0,#REF!,#REF!)),1)*IF($AA202=2023,IF(OR($M202="Услуги",$M202="Работы"),#REF!,IF($U202&lt;&gt;0,#REF!,#REF!)),1)*IF($AA202=2024,IF(OR($M202="Услуги",$M202="Работы"),#REF!,IF($U202&lt;&gt;0,#REF!,#REF!)),1)*IF($AA202=2025,IF(OR($M202="Услуги",$M202="Работы"),#REF!,IF($U202&lt;&gt;0,#REF!,#REF!)),1)</f>
        <v>2372.7666666666669</v>
      </c>
      <c r="AJ202" s="96">
        <f>Z202*IF($AA202=2021,IF(OR($M202="Услуги",$M202="Работы"),#REF!,IF($U202&lt;&gt;0,#REF!,#REF!)),1)*IF($AA202=2022,IF(OR($M202="Услуги",$M202="Работы"),#REF!,IF($U202&lt;&gt;0,#REF!,#REF!)),1)*IF($AA202=2023,IF(OR($M202="Услуги",$M202="Работы"),#REF!,IF($U202&lt;&gt;0,#REF!,#REF!)),1)*IF($AA202=2024,IF(OR($M202="Услуги",$M202="Работы"),#REF!,IF($U202&lt;&gt;0,#REF!,#REF!)),1)*IF($AA202=2025,IF(OR($M202="Услуги",$M202="Работы"),#REF!,IF($U202&lt;&gt;0,#REF!,#REF!)),1)</f>
        <v>11863.833333333334</v>
      </c>
      <c r="AK202" s="107">
        <v>14236.6</v>
      </c>
      <c r="AL202" s="57" t="s">
        <v>289</v>
      </c>
      <c r="AM202" s="57">
        <v>14236.6</v>
      </c>
      <c r="AN202" s="54">
        <v>14</v>
      </c>
    </row>
    <row r="203" spans="1:40" s="56" customFormat="1" ht="14.25" hidden="1" customHeight="1" x14ac:dyDescent="0.25">
      <c r="A203" s="85">
        <v>1</v>
      </c>
      <c r="B203" s="86" t="s">
        <v>86</v>
      </c>
      <c r="C203" s="101" t="s">
        <v>543</v>
      </c>
      <c r="D203" s="85" t="s">
        <v>19</v>
      </c>
      <c r="E203" s="85" t="s">
        <v>423</v>
      </c>
      <c r="F203" s="85"/>
      <c r="G203" s="87" t="e">
        <f>VLOOKUP(D203,#REF!,2,FALSE)</f>
        <v>#REF!</v>
      </c>
      <c r="H203" s="85"/>
      <c r="I203" s="85"/>
      <c r="J203" s="86" t="s">
        <v>123</v>
      </c>
      <c r="K203" s="87" t="str">
        <f>CONCATENATE(C203," ",D203)</f>
        <v>Реализация защиты систем обработки ПДн ООО «БГК»</v>
      </c>
      <c r="L203" s="99" t="s">
        <v>124</v>
      </c>
      <c r="M203" s="102" t="s">
        <v>4</v>
      </c>
      <c r="N203" s="85" t="s">
        <v>292</v>
      </c>
      <c r="O203" s="85" t="s">
        <v>293</v>
      </c>
      <c r="P203" s="86">
        <v>1718</v>
      </c>
      <c r="Q203" s="100">
        <v>924</v>
      </c>
      <c r="R203" s="97">
        <v>0</v>
      </c>
      <c r="S203" s="98">
        <f t="shared" si="135"/>
        <v>1587432</v>
      </c>
      <c r="T203" s="95">
        <f t="shared" si="130"/>
        <v>0</v>
      </c>
      <c r="U203" s="98"/>
      <c r="V203" s="95">
        <f t="shared" si="131"/>
        <v>0</v>
      </c>
      <c r="W203" s="95">
        <f t="shared" si="132"/>
        <v>0</v>
      </c>
      <c r="X203" s="98">
        <f t="shared" si="136"/>
        <v>1587432</v>
      </c>
      <c r="Y203" s="95">
        <f t="shared" si="133"/>
        <v>0</v>
      </c>
      <c r="Z203" s="95">
        <f t="shared" si="134"/>
        <v>1587432</v>
      </c>
      <c r="AA203" s="243" t="s">
        <v>318</v>
      </c>
      <c r="AB203" s="247">
        <f t="shared" si="128"/>
        <v>0</v>
      </c>
      <c r="AC203" s="96">
        <f>S203*IF($AA203=2021,IF(OR($M203="Услуги",$M203="Работы"),#REF!,IF($U203&lt;&gt;0,#REF!,#REF!)),1)*IF($AA203=2022,IF(OR($M203="Услуги",$M203="Работы"),#REF!,IF($U203&lt;&gt;0,#REF!,#REF!)),1)*IF($AA203=2023,IF(OR($M203="Услуги",$M203="Работы"),#REF!,IF($U203&lt;&gt;0,#REF!,#REF!)),1)*IF($AA203=2024,IF(OR($M203="Услуги",$M203="Работы"),#REF!,IF($U203&lt;&gt;0,#REF!,#REF!)),1)*IF($AA203=2025,IF(OR($M203="Услуги",$M203="Работы"),#REF!,IF($U203&lt;&gt;0,#REF!,#REF!)),1)</f>
        <v>1587432</v>
      </c>
      <c r="AD203" s="96">
        <f>T203*IF($AA203=2021,IF(OR($M203="Услуги",$M203="Работы"),#REF!,IF($U203&lt;&gt;0,#REF!,#REF!)),1)*IF($AA203=2022,IF(OR($M203="Услуги",$M203="Работы"),#REF!,IF($U203&lt;&gt;0,#REF!,#REF!)),1)*IF($AA203=2023,IF(OR($M203="Услуги",$M203="Работы"),#REF!,IF($U203&lt;&gt;0,#REF!,#REF!)),1)*IF($AA203=2024,IF(OR($M203="Услуги",$M203="Работы"),#REF!,IF($U203&lt;&gt;0,#REF!,#REF!)),1)*IF($AA203=2025,IF(OR($M203="Услуги",$M203="Работы"),#REF!,IF($U203&lt;&gt;0,#REF!,#REF!)),1)</f>
        <v>0</v>
      </c>
      <c r="AE203" s="96">
        <f>U203*IF($AA203=2021,IF(OR($M203="Услуги",$M203="Работы"),#REF!,IF($U203&lt;&gt;0,#REF!,#REF!)),1)*IF($AA203=2022,IF(OR($M203="Услуги",$M203="Работы"),#REF!,IF($U203&lt;&gt;0,#REF!,#REF!)),1)*IF($AA203=2023,IF(OR($M203="Услуги",$M203="Работы"),#REF!,IF($U203&lt;&gt;0,#REF!,#REF!)),1)*IF($AA203=2024,IF(OR($M203="Услуги",$M203="Работы"),#REF!,IF($U203&lt;&gt;0,#REF!,#REF!)),1)*IF($AA203=2025,IF(OR($M203="Услуги",$M203="Работы"),#REF!,IF($U203&lt;&gt;0,#REF!,#REF!)),1)</f>
        <v>0</v>
      </c>
      <c r="AF203" s="96">
        <f>V203*IF($AA203=2021,IF(OR($M203="Услуги",$M203="Работы"),#REF!,IF($U203&lt;&gt;0,#REF!,#REF!)),1)*IF($AA203=2022,IF(OR($M203="Услуги",$M203="Работы"),#REF!,IF($U203&lt;&gt;0,#REF!,#REF!)),1)*IF($AA203=2023,IF(OR($M203="Услуги",$M203="Работы"),#REF!,IF($U203&lt;&gt;0,#REF!,#REF!)),1)*IF($AA203=2024,IF(OR($M203="Услуги",$M203="Работы"),#REF!,IF($U203&lt;&gt;0,#REF!,#REF!)),1)*IF($AA203=2025,IF(OR($M203="Услуги",$M203="Работы"),#REF!,IF($U203&lt;&gt;0,#REF!,#REF!)),1)</f>
        <v>0</v>
      </c>
      <c r="AG203" s="96">
        <f>W203*IF($AA203=2021,IF(OR($M203="Услуги",$M203="Работы"),#REF!,IF($U203&lt;&gt;0,#REF!,#REF!)),1)*IF($AA203=2022,IF(OR($M203="Услуги",$M203="Работы"),#REF!,IF($U203&lt;&gt;0,#REF!,#REF!)),1)*IF($AA203=2023,IF(OR($M203="Услуги",$M203="Работы"),#REF!,IF($U203&lt;&gt;0,#REF!,#REF!)),1)*IF($AA203=2024,IF(OR($M203="Услуги",$M203="Работы"),#REF!,IF($U203&lt;&gt;0,#REF!,#REF!)),1)*IF($AA203=2025,IF(OR($M203="Услуги",$M203="Работы"),#REF!,IF($U203&lt;&gt;0,#REF!,#REF!)),1)</f>
        <v>0</v>
      </c>
      <c r="AH203" s="96">
        <f>X203*IF($AA203=2021,IF(OR($M203="Услуги",$M203="Работы"),#REF!,IF($U203&lt;&gt;0,#REF!,#REF!)),1)*IF($AA203=2022,IF(OR($M203="Услуги",$M203="Работы"),#REF!,IF($U203&lt;&gt;0,#REF!,#REF!)),1)*IF($AA203=2023,IF(OR($M203="Услуги",$M203="Работы"),#REF!,IF($U203&lt;&gt;0,#REF!,#REF!)),1)*IF($AA203=2024,IF(OR($M203="Услуги",$M203="Работы"),#REF!,IF($U203&lt;&gt;0,#REF!,#REF!)),1)*IF($AA203=2025,IF(OR($M203="Услуги",$M203="Работы"),#REF!,IF($U203&lt;&gt;0,#REF!,#REF!)),1)</f>
        <v>1587432</v>
      </c>
      <c r="AI203" s="96">
        <f>Y203*IF($AA203=2021,IF(OR($M203="Услуги",$M203="Работы"),#REF!,IF($U203&lt;&gt;0,#REF!,#REF!)),1)*IF($AA203=2022,IF(OR($M203="Услуги",$M203="Работы"),#REF!,IF($U203&lt;&gt;0,#REF!,#REF!)),1)*IF($AA203=2023,IF(OR($M203="Услуги",$M203="Работы"),#REF!,IF($U203&lt;&gt;0,#REF!,#REF!)),1)*IF($AA203=2024,IF(OR($M203="Услуги",$M203="Работы"),#REF!,IF($U203&lt;&gt;0,#REF!,#REF!)),1)*IF($AA203=2025,IF(OR($M203="Услуги",$M203="Работы"),#REF!,IF($U203&lt;&gt;0,#REF!,#REF!)),1)</f>
        <v>0</v>
      </c>
      <c r="AJ203" s="96">
        <f>Z203*IF($AA203=2021,IF(OR($M203="Услуги",$M203="Работы"),#REF!,IF($U203&lt;&gt;0,#REF!,#REF!)),1)*IF($AA203=2022,IF(OR($M203="Услуги",$M203="Работы"),#REF!,IF($U203&lt;&gt;0,#REF!,#REF!)),1)*IF($AA203=2023,IF(OR($M203="Услуги",$M203="Работы"),#REF!,IF($U203&lt;&gt;0,#REF!,#REF!)),1)*IF($AA203=2024,IF(OR($M203="Услуги",$M203="Работы"),#REF!,IF($U203&lt;&gt;0,#REF!,#REF!)),1)*IF($AA203=2025,IF(OR($M203="Услуги",$M203="Работы"),#REF!,IF($U203&lt;&gt;0,#REF!,#REF!)),1)</f>
        <v>1587432</v>
      </c>
      <c r="AK203" s="107">
        <v>1587432</v>
      </c>
      <c r="AL203" s="57" t="s">
        <v>289</v>
      </c>
      <c r="AM203" s="57">
        <v>1587432</v>
      </c>
      <c r="AN203" s="54">
        <v>1718</v>
      </c>
    </row>
    <row r="204" spans="1:40" s="56" customFormat="1" ht="14.25" hidden="1" customHeight="1" x14ac:dyDescent="0.25">
      <c r="A204" s="85">
        <v>1</v>
      </c>
      <c r="B204" s="86" t="s">
        <v>86</v>
      </c>
      <c r="C204" s="101" t="s">
        <v>543</v>
      </c>
      <c r="D204" s="85" t="s">
        <v>19</v>
      </c>
      <c r="E204" s="85" t="s">
        <v>423</v>
      </c>
      <c r="F204" s="85"/>
      <c r="G204" s="87" t="e">
        <f>VLOOKUP(D204,#REF!,2,FALSE)</f>
        <v>#REF!</v>
      </c>
      <c r="H204" s="85"/>
      <c r="I204" s="85"/>
      <c r="J204" s="86" t="s">
        <v>123</v>
      </c>
      <c r="K204" s="87" t="str">
        <f>CONCATENATE(C204," ",D204)</f>
        <v>Реализация защиты систем обработки ПДн ООО «БГК»</v>
      </c>
      <c r="L204" s="99" t="s">
        <v>124</v>
      </c>
      <c r="M204" s="102" t="s">
        <v>4</v>
      </c>
      <c r="N204" s="85" t="s">
        <v>292</v>
      </c>
      <c r="O204" s="85" t="s">
        <v>293</v>
      </c>
      <c r="P204" s="86">
        <v>1718</v>
      </c>
      <c r="Q204" s="100">
        <v>924</v>
      </c>
      <c r="R204" s="97">
        <v>0</v>
      </c>
      <c r="S204" s="98">
        <f t="shared" si="135"/>
        <v>1587432</v>
      </c>
      <c r="T204" s="95">
        <f t="shared" si="130"/>
        <v>0</v>
      </c>
      <c r="U204" s="98"/>
      <c r="V204" s="95">
        <f t="shared" si="131"/>
        <v>0</v>
      </c>
      <c r="W204" s="95">
        <f t="shared" si="132"/>
        <v>0</v>
      </c>
      <c r="X204" s="98">
        <f t="shared" si="136"/>
        <v>1587432</v>
      </c>
      <c r="Y204" s="95">
        <f t="shared" si="133"/>
        <v>0</v>
      </c>
      <c r="Z204" s="95">
        <f t="shared" si="134"/>
        <v>1587432</v>
      </c>
      <c r="AA204" s="243" t="s">
        <v>319</v>
      </c>
      <c r="AB204" s="247">
        <f t="shared" si="128"/>
        <v>0</v>
      </c>
      <c r="AC204" s="96">
        <f>S204*IF($AA204=2021,IF(OR($M204="Услуги",$M204="Работы"),#REF!,IF($U204&lt;&gt;0,#REF!,#REF!)),1)*IF($AA204=2022,IF(OR($M204="Услуги",$M204="Работы"),#REF!,IF($U204&lt;&gt;0,#REF!,#REF!)),1)*IF($AA204=2023,IF(OR($M204="Услуги",$M204="Работы"),#REF!,IF($U204&lt;&gt;0,#REF!,#REF!)),1)*IF($AA204=2024,IF(OR($M204="Услуги",$M204="Работы"),#REF!,IF($U204&lt;&gt;0,#REF!,#REF!)),1)*IF($AA204=2025,IF(OR($M204="Услуги",$M204="Работы"),#REF!,IF($U204&lt;&gt;0,#REF!,#REF!)),1)</f>
        <v>1587432</v>
      </c>
      <c r="AD204" s="96">
        <f>T204*IF($AA204=2021,IF(OR($M204="Услуги",$M204="Работы"),#REF!,IF($U204&lt;&gt;0,#REF!,#REF!)),1)*IF($AA204=2022,IF(OR($M204="Услуги",$M204="Работы"),#REF!,IF($U204&lt;&gt;0,#REF!,#REF!)),1)*IF($AA204=2023,IF(OR($M204="Услуги",$M204="Работы"),#REF!,IF($U204&lt;&gt;0,#REF!,#REF!)),1)*IF($AA204=2024,IF(OR($M204="Услуги",$M204="Работы"),#REF!,IF($U204&lt;&gt;0,#REF!,#REF!)),1)*IF($AA204=2025,IF(OR($M204="Услуги",$M204="Работы"),#REF!,IF($U204&lt;&gt;0,#REF!,#REF!)),1)</f>
        <v>0</v>
      </c>
      <c r="AE204" s="96">
        <f>U204*IF($AA204=2021,IF(OR($M204="Услуги",$M204="Работы"),#REF!,IF($U204&lt;&gt;0,#REF!,#REF!)),1)*IF($AA204=2022,IF(OR($M204="Услуги",$M204="Работы"),#REF!,IF($U204&lt;&gt;0,#REF!,#REF!)),1)*IF($AA204=2023,IF(OR($M204="Услуги",$M204="Работы"),#REF!,IF($U204&lt;&gt;0,#REF!,#REF!)),1)*IF($AA204=2024,IF(OR($M204="Услуги",$M204="Работы"),#REF!,IF($U204&lt;&gt;0,#REF!,#REF!)),1)*IF($AA204=2025,IF(OR($M204="Услуги",$M204="Работы"),#REF!,IF($U204&lt;&gt;0,#REF!,#REF!)),1)</f>
        <v>0</v>
      </c>
      <c r="AF204" s="96">
        <f>V204*IF($AA204=2021,IF(OR($M204="Услуги",$M204="Работы"),#REF!,IF($U204&lt;&gt;0,#REF!,#REF!)),1)*IF($AA204=2022,IF(OR($M204="Услуги",$M204="Работы"),#REF!,IF($U204&lt;&gt;0,#REF!,#REF!)),1)*IF($AA204=2023,IF(OR($M204="Услуги",$M204="Работы"),#REF!,IF($U204&lt;&gt;0,#REF!,#REF!)),1)*IF($AA204=2024,IF(OR($M204="Услуги",$M204="Работы"),#REF!,IF($U204&lt;&gt;0,#REF!,#REF!)),1)*IF($AA204=2025,IF(OR($M204="Услуги",$M204="Работы"),#REF!,IF($U204&lt;&gt;0,#REF!,#REF!)),1)</f>
        <v>0</v>
      </c>
      <c r="AG204" s="96">
        <f>W204*IF($AA204=2021,IF(OR($M204="Услуги",$M204="Работы"),#REF!,IF($U204&lt;&gt;0,#REF!,#REF!)),1)*IF($AA204=2022,IF(OR($M204="Услуги",$M204="Работы"),#REF!,IF($U204&lt;&gt;0,#REF!,#REF!)),1)*IF($AA204=2023,IF(OR($M204="Услуги",$M204="Работы"),#REF!,IF($U204&lt;&gt;0,#REF!,#REF!)),1)*IF($AA204=2024,IF(OR($M204="Услуги",$M204="Работы"),#REF!,IF($U204&lt;&gt;0,#REF!,#REF!)),1)*IF($AA204=2025,IF(OR($M204="Услуги",$M204="Работы"),#REF!,IF($U204&lt;&gt;0,#REF!,#REF!)),1)</f>
        <v>0</v>
      </c>
      <c r="AH204" s="96">
        <f>X204*IF($AA204=2021,IF(OR($M204="Услуги",$M204="Работы"),#REF!,IF($U204&lt;&gt;0,#REF!,#REF!)),1)*IF($AA204=2022,IF(OR($M204="Услуги",$M204="Работы"),#REF!,IF($U204&lt;&gt;0,#REF!,#REF!)),1)*IF($AA204=2023,IF(OR($M204="Услуги",$M204="Работы"),#REF!,IF($U204&lt;&gt;0,#REF!,#REF!)),1)*IF($AA204=2024,IF(OR($M204="Услуги",$M204="Работы"),#REF!,IF($U204&lt;&gt;0,#REF!,#REF!)),1)*IF($AA204=2025,IF(OR($M204="Услуги",$M204="Работы"),#REF!,IF($U204&lt;&gt;0,#REF!,#REF!)),1)</f>
        <v>1587432</v>
      </c>
      <c r="AI204" s="96">
        <f>Y204*IF($AA204=2021,IF(OR($M204="Услуги",$M204="Работы"),#REF!,IF($U204&lt;&gt;0,#REF!,#REF!)),1)*IF($AA204=2022,IF(OR($M204="Услуги",$M204="Работы"),#REF!,IF($U204&lt;&gt;0,#REF!,#REF!)),1)*IF($AA204=2023,IF(OR($M204="Услуги",$M204="Работы"),#REF!,IF($U204&lt;&gt;0,#REF!,#REF!)),1)*IF($AA204=2024,IF(OR($M204="Услуги",$M204="Работы"),#REF!,IF($U204&lt;&gt;0,#REF!,#REF!)),1)*IF($AA204=2025,IF(OR($M204="Услуги",$M204="Работы"),#REF!,IF($U204&lt;&gt;0,#REF!,#REF!)),1)</f>
        <v>0</v>
      </c>
      <c r="AJ204" s="96">
        <f>Z204*IF($AA204=2021,IF(OR($M204="Услуги",$M204="Работы"),#REF!,IF($U204&lt;&gt;0,#REF!,#REF!)),1)*IF($AA204=2022,IF(OR($M204="Услуги",$M204="Работы"),#REF!,IF($U204&lt;&gt;0,#REF!,#REF!)),1)*IF($AA204=2023,IF(OR($M204="Услуги",$M204="Работы"),#REF!,IF($U204&lt;&gt;0,#REF!,#REF!)),1)*IF($AA204=2024,IF(OR($M204="Услуги",$M204="Работы"),#REF!,IF($U204&lt;&gt;0,#REF!,#REF!)),1)*IF($AA204=2025,IF(OR($M204="Услуги",$M204="Работы"),#REF!,IF($U204&lt;&gt;0,#REF!,#REF!)),1)</f>
        <v>1587432</v>
      </c>
      <c r="AK204" s="107">
        <v>1587432</v>
      </c>
      <c r="AL204" s="57" t="s">
        <v>289</v>
      </c>
      <c r="AM204" s="57">
        <v>1587432</v>
      </c>
      <c r="AN204" s="54">
        <v>1718</v>
      </c>
    </row>
    <row r="205" spans="1:40" s="56" customFormat="1" ht="14.25" hidden="1" customHeight="1" x14ac:dyDescent="0.25">
      <c r="A205" s="85">
        <v>1</v>
      </c>
      <c r="B205" s="86" t="s">
        <v>86</v>
      </c>
      <c r="C205" s="101" t="s">
        <v>543</v>
      </c>
      <c r="D205" s="85" t="s">
        <v>19</v>
      </c>
      <c r="E205" s="85" t="s">
        <v>423</v>
      </c>
      <c r="F205" s="85"/>
      <c r="G205" s="87" t="e">
        <f>VLOOKUP(D205,#REF!,2,FALSE)</f>
        <v>#REF!</v>
      </c>
      <c r="H205" s="85"/>
      <c r="I205" s="85"/>
      <c r="J205" s="86" t="s">
        <v>123</v>
      </c>
      <c r="K205" s="87" t="str">
        <f>CONCATENATE(C205," ",D205)</f>
        <v>Реализация защиты систем обработки ПДн ООО «БГК»</v>
      </c>
      <c r="L205" s="99" t="s">
        <v>124</v>
      </c>
      <c r="M205" s="102" t="s">
        <v>4</v>
      </c>
      <c r="N205" s="85" t="s">
        <v>292</v>
      </c>
      <c r="O205" s="85" t="s">
        <v>293</v>
      </c>
      <c r="P205" s="86">
        <v>1718</v>
      </c>
      <c r="Q205" s="100">
        <v>924</v>
      </c>
      <c r="R205" s="97">
        <v>0</v>
      </c>
      <c r="S205" s="98">
        <f t="shared" si="135"/>
        <v>1587432</v>
      </c>
      <c r="T205" s="95">
        <f t="shared" si="130"/>
        <v>0</v>
      </c>
      <c r="U205" s="98"/>
      <c r="V205" s="95">
        <f t="shared" si="131"/>
        <v>0</v>
      </c>
      <c r="W205" s="95">
        <f t="shared" si="132"/>
        <v>0</v>
      </c>
      <c r="X205" s="98">
        <f t="shared" si="136"/>
        <v>1587432</v>
      </c>
      <c r="Y205" s="95">
        <f t="shared" si="133"/>
        <v>0</v>
      </c>
      <c r="Z205" s="95">
        <f t="shared" si="134"/>
        <v>1587432</v>
      </c>
      <c r="AA205" s="243" t="s">
        <v>320</v>
      </c>
      <c r="AB205" s="247">
        <f t="shared" si="128"/>
        <v>0</v>
      </c>
      <c r="AC205" s="96">
        <f>S205*IF($AA205=2021,IF(OR($M205="Услуги",$M205="Работы"),#REF!,IF($U205&lt;&gt;0,#REF!,#REF!)),1)*IF($AA205=2022,IF(OR($M205="Услуги",$M205="Работы"),#REF!,IF($U205&lt;&gt;0,#REF!,#REF!)),1)*IF($AA205=2023,IF(OR($M205="Услуги",$M205="Работы"),#REF!,IF($U205&lt;&gt;0,#REF!,#REF!)),1)*IF($AA205=2024,IF(OR($M205="Услуги",$M205="Работы"),#REF!,IF($U205&lt;&gt;0,#REF!,#REF!)),1)*IF($AA205=2025,IF(OR($M205="Услуги",$M205="Работы"),#REF!,IF($U205&lt;&gt;0,#REF!,#REF!)),1)</f>
        <v>1587432</v>
      </c>
      <c r="AD205" s="96">
        <f>T205*IF($AA205=2021,IF(OR($M205="Услуги",$M205="Работы"),#REF!,IF($U205&lt;&gt;0,#REF!,#REF!)),1)*IF($AA205=2022,IF(OR($M205="Услуги",$M205="Работы"),#REF!,IF($U205&lt;&gt;0,#REF!,#REF!)),1)*IF($AA205=2023,IF(OR($M205="Услуги",$M205="Работы"),#REF!,IF($U205&lt;&gt;0,#REF!,#REF!)),1)*IF($AA205=2024,IF(OR($M205="Услуги",$M205="Работы"),#REF!,IF($U205&lt;&gt;0,#REF!,#REF!)),1)*IF($AA205=2025,IF(OR($M205="Услуги",$M205="Работы"),#REF!,IF($U205&lt;&gt;0,#REF!,#REF!)),1)</f>
        <v>0</v>
      </c>
      <c r="AE205" s="96">
        <f>U205*IF($AA205=2021,IF(OR($M205="Услуги",$M205="Работы"),#REF!,IF($U205&lt;&gt;0,#REF!,#REF!)),1)*IF($AA205=2022,IF(OR($M205="Услуги",$M205="Работы"),#REF!,IF($U205&lt;&gt;0,#REF!,#REF!)),1)*IF($AA205=2023,IF(OR($M205="Услуги",$M205="Работы"),#REF!,IF($U205&lt;&gt;0,#REF!,#REF!)),1)*IF($AA205=2024,IF(OR($M205="Услуги",$M205="Работы"),#REF!,IF($U205&lt;&gt;0,#REF!,#REF!)),1)*IF($AA205=2025,IF(OR($M205="Услуги",$M205="Работы"),#REF!,IF($U205&lt;&gt;0,#REF!,#REF!)),1)</f>
        <v>0</v>
      </c>
      <c r="AF205" s="96">
        <f>V205*IF($AA205=2021,IF(OR($M205="Услуги",$M205="Работы"),#REF!,IF($U205&lt;&gt;0,#REF!,#REF!)),1)*IF($AA205=2022,IF(OR($M205="Услуги",$M205="Работы"),#REF!,IF($U205&lt;&gt;0,#REF!,#REF!)),1)*IF($AA205=2023,IF(OR($M205="Услуги",$M205="Работы"),#REF!,IF($U205&lt;&gt;0,#REF!,#REF!)),1)*IF($AA205=2024,IF(OR($M205="Услуги",$M205="Работы"),#REF!,IF($U205&lt;&gt;0,#REF!,#REF!)),1)*IF($AA205=2025,IF(OR($M205="Услуги",$M205="Работы"),#REF!,IF($U205&lt;&gt;0,#REF!,#REF!)),1)</f>
        <v>0</v>
      </c>
      <c r="AG205" s="96">
        <f>W205*IF($AA205=2021,IF(OR($M205="Услуги",$M205="Работы"),#REF!,IF($U205&lt;&gt;0,#REF!,#REF!)),1)*IF($AA205=2022,IF(OR($M205="Услуги",$M205="Работы"),#REF!,IF($U205&lt;&gt;0,#REF!,#REF!)),1)*IF($AA205=2023,IF(OR($M205="Услуги",$M205="Работы"),#REF!,IF($U205&lt;&gt;0,#REF!,#REF!)),1)*IF($AA205=2024,IF(OR($M205="Услуги",$M205="Работы"),#REF!,IF($U205&lt;&gt;0,#REF!,#REF!)),1)*IF($AA205=2025,IF(OR($M205="Услуги",$M205="Работы"),#REF!,IF($U205&lt;&gt;0,#REF!,#REF!)),1)</f>
        <v>0</v>
      </c>
      <c r="AH205" s="96">
        <f>X205*IF($AA205=2021,IF(OR($M205="Услуги",$M205="Работы"),#REF!,IF($U205&lt;&gt;0,#REF!,#REF!)),1)*IF($AA205=2022,IF(OR($M205="Услуги",$M205="Работы"),#REF!,IF($U205&lt;&gt;0,#REF!,#REF!)),1)*IF($AA205=2023,IF(OR($M205="Услуги",$M205="Работы"),#REF!,IF($U205&lt;&gt;0,#REF!,#REF!)),1)*IF($AA205=2024,IF(OR($M205="Услуги",$M205="Работы"),#REF!,IF($U205&lt;&gt;0,#REF!,#REF!)),1)*IF($AA205=2025,IF(OR($M205="Услуги",$M205="Работы"),#REF!,IF($U205&lt;&gt;0,#REF!,#REF!)),1)</f>
        <v>1587432</v>
      </c>
      <c r="AI205" s="96">
        <f>Y205*IF($AA205=2021,IF(OR($M205="Услуги",$M205="Работы"),#REF!,IF($U205&lt;&gt;0,#REF!,#REF!)),1)*IF($AA205=2022,IF(OR($M205="Услуги",$M205="Работы"),#REF!,IF($U205&lt;&gt;0,#REF!,#REF!)),1)*IF($AA205=2023,IF(OR($M205="Услуги",$M205="Работы"),#REF!,IF($U205&lt;&gt;0,#REF!,#REF!)),1)*IF($AA205=2024,IF(OR($M205="Услуги",$M205="Работы"),#REF!,IF($U205&lt;&gt;0,#REF!,#REF!)),1)*IF($AA205=2025,IF(OR($M205="Услуги",$M205="Работы"),#REF!,IF($U205&lt;&gt;0,#REF!,#REF!)),1)</f>
        <v>0</v>
      </c>
      <c r="AJ205" s="96">
        <f>Z205*IF($AA205=2021,IF(OR($M205="Услуги",$M205="Работы"),#REF!,IF($U205&lt;&gt;0,#REF!,#REF!)),1)*IF($AA205=2022,IF(OR($M205="Услуги",$M205="Работы"),#REF!,IF($U205&lt;&gt;0,#REF!,#REF!)),1)*IF($AA205=2023,IF(OR($M205="Услуги",$M205="Работы"),#REF!,IF($U205&lt;&gt;0,#REF!,#REF!)),1)*IF($AA205=2024,IF(OR($M205="Услуги",$M205="Работы"),#REF!,IF($U205&lt;&gt;0,#REF!,#REF!)),1)*IF($AA205=2025,IF(OR($M205="Услуги",$M205="Работы"),#REF!,IF($U205&lt;&gt;0,#REF!,#REF!)),1)</f>
        <v>1587432</v>
      </c>
      <c r="AK205" s="107">
        <v>1587432</v>
      </c>
      <c r="AL205" s="57" t="s">
        <v>289</v>
      </c>
      <c r="AM205" s="57">
        <v>1587432</v>
      </c>
      <c r="AN205" s="54">
        <v>1718</v>
      </c>
    </row>
    <row r="206" spans="1:40" s="56" customFormat="1" ht="14.25" hidden="1" customHeight="1" x14ac:dyDescent="0.25">
      <c r="A206" s="85">
        <v>1</v>
      </c>
      <c r="B206" s="86" t="s">
        <v>86</v>
      </c>
      <c r="C206" s="101" t="s">
        <v>543</v>
      </c>
      <c r="D206" s="85" t="s">
        <v>19</v>
      </c>
      <c r="E206" s="85" t="s">
        <v>423</v>
      </c>
      <c r="F206" s="85"/>
      <c r="G206" s="87" t="e">
        <f>VLOOKUP(D206,#REF!,2,FALSE)</f>
        <v>#REF!</v>
      </c>
      <c r="H206" s="85"/>
      <c r="I206" s="85"/>
      <c r="J206" s="86" t="s">
        <v>123</v>
      </c>
      <c r="K206" s="87" t="str">
        <f>CONCATENATE(C206," ",D206)</f>
        <v>Реализация защиты систем обработки ПДн ООО «БГК»</v>
      </c>
      <c r="L206" s="99" t="s">
        <v>124</v>
      </c>
      <c r="M206" s="102" t="s">
        <v>4</v>
      </c>
      <c r="N206" s="85" t="s">
        <v>292</v>
      </c>
      <c r="O206" s="85" t="s">
        <v>293</v>
      </c>
      <c r="P206" s="86">
        <v>1718</v>
      </c>
      <c r="Q206" s="100">
        <v>924</v>
      </c>
      <c r="R206" s="97">
        <v>0</v>
      </c>
      <c r="S206" s="98">
        <f t="shared" si="135"/>
        <v>1587432</v>
      </c>
      <c r="T206" s="95">
        <f t="shared" si="130"/>
        <v>0</v>
      </c>
      <c r="U206" s="98"/>
      <c r="V206" s="95">
        <f t="shared" si="131"/>
        <v>0</v>
      </c>
      <c r="W206" s="95">
        <f t="shared" si="132"/>
        <v>0</v>
      </c>
      <c r="X206" s="98">
        <f t="shared" si="136"/>
        <v>1587432</v>
      </c>
      <c r="Y206" s="95">
        <f t="shared" si="133"/>
        <v>0</v>
      </c>
      <c r="Z206" s="95">
        <f t="shared" si="134"/>
        <v>1587432</v>
      </c>
      <c r="AA206" s="243">
        <v>2025</v>
      </c>
      <c r="AB206" s="247" t="e">
        <f t="shared" si="128"/>
        <v>#REF!</v>
      </c>
      <c r="AC206" s="96" t="e">
        <f>S206*IF($AA206=2021,IF(OR($M206="Услуги",$M206="Работы"),#REF!,IF($U206&lt;&gt;0,#REF!,#REF!)),1)*IF($AA206=2022,IF(OR($M206="Услуги",$M206="Работы"),#REF!,IF($U206&lt;&gt;0,#REF!,#REF!)),1)*IF($AA206=2023,IF(OR($M206="Услуги",$M206="Работы"),#REF!,IF($U206&lt;&gt;0,#REF!,#REF!)),1)*IF($AA206=2024,IF(OR($M206="Услуги",$M206="Работы"),#REF!,IF($U206&lt;&gt;0,#REF!,#REF!)),1)*IF($AA206=2025,IF(OR($M206="Услуги",$M206="Работы"),#REF!,IF($U206&lt;&gt;0,#REF!,#REF!)),1)</f>
        <v>#REF!</v>
      </c>
      <c r="AD206" s="96" t="e">
        <f>T206*IF($AA206=2021,IF(OR($M206="Услуги",$M206="Работы"),#REF!,IF($U206&lt;&gt;0,#REF!,#REF!)),1)*IF($AA206=2022,IF(OR($M206="Услуги",$M206="Работы"),#REF!,IF($U206&lt;&gt;0,#REF!,#REF!)),1)*IF($AA206=2023,IF(OR($M206="Услуги",$M206="Работы"),#REF!,IF($U206&lt;&gt;0,#REF!,#REF!)),1)*IF($AA206=2024,IF(OR($M206="Услуги",$M206="Работы"),#REF!,IF($U206&lt;&gt;0,#REF!,#REF!)),1)*IF($AA206=2025,IF(OR($M206="Услуги",$M206="Работы"),#REF!,IF($U206&lt;&gt;0,#REF!,#REF!)),1)</f>
        <v>#REF!</v>
      </c>
      <c r="AE206" s="96" t="e">
        <f>U206*IF($AA206=2021,IF(OR($M206="Услуги",$M206="Работы"),#REF!,IF($U206&lt;&gt;0,#REF!,#REF!)),1)*IF($AA206=2022,IF(OR($M206="Услуги",$M206="Работы"),#REF!,IF($U206&lt;&gt;0,#REF!,#REF!)),1)*IF($AA206=2023,IF(OR($M206="Услуги",$M206="Работы"),#REF!,IF($U206&lt;&gt;0,#REF!,#REF!)),1)*IF($AA206=2024,IF(OR($M206="Услуги",$M206="Работы"),#REF!,IF($U206&lt;&gt;0,#REF!,#REF!)),1)*IF($AA206=2025,IF(OR($M206="Услуги",$M206="Работы"),#REF!,IF($U206&lt;&gt;0,#REF!,#REF!)),1)</f>
        <v>#REF!</v>
      </c>
      <c r="AF206" s="96" t="e">
        <f>V206*IF($AA206=2021,IF(OR($M206="Услуги",$M206="Работы"),#REF!,IF($U206&lt;&gt;0,#REF!,#REF!)),1)*IF($AA206=2022,IF(OR($M206="Услуги",$M206="Работы"),#REF!,IF($U206&lt;&gt;0,#REF!,#REF!)),1)*IF($AA206=2023,IF(OR($M206="Услуги",$M206="Работы"),#REF!,IF($U206&lt;&gt;0,#REF!,#REF!)),1)*IF($AA206=2024,IF(OR($M206="Услуги",$M206="Работы"),#REF!,IF($U206&lt;&gt;0,#REF!,#REF!)),1)*IF($AA206=2025,IF(OR($M206="Услуги",$M206="Работы"),#REF!,IF($U206&lt;&gt;0,#REF!,#REF!)),1)</f>
        <v>#REF!</v>
      </c>
      <c r="AG206" s="96" t="e">
        <f>W206*IF($AA206=2021,IF(OR($M206="Услуги",$M206="Работы"),#REF!,IF($U206&lt;&gt;0,#REF!,#REF!)),1)*IF($AA206=2022,IF(OR($M206="Услуги",$M206="Работы"),#REF!,IF($U206&lt;&gt;0,#REF!,#REF!)),1)*IF($AA206=2023,IF(OR($M206="Услуги",$M206="Работы"),#REF!,IF($U206&lt;&gt;0,#REF!,#REF!)),1)*IF($AA206=2024,IF(OR($M206="Услуги",$M206="Работы"),#REF!,IF($U206&lt;&gt;0,#REF!,#REF!)),1)*IF($AA206=2025,IF(OR($M206="Услуги",$M206="Работы"),#REF!,IF($U206&lt;&gt;0,#REF!,#REF!)),1)</f>
        <v>#REF!</v>
      </c>
      <c r="AH206" s="96" t="e">
        <f>X206*IF($AA206=2021,IF(OR($M206="Услуги",$M206="Работы"),#REF!,IF($U206&lt;&gt;0,#REF!,#REF!)),1)*IF($AA206=2022,IF(OR($M206="Услуги",$M206="Работы"),#REF!,IF($U206&lt;&gt;0,#REF!,#REF!)),1)*IF($AA206=2023,IF(OR($M206="Услуги",$M206="Работы"),#REF!,IF($U206&lt;&gt;0,#REF!,#REF!)),1)*IF($AA206=2024,IF(OR($M206="Услуги",$M206="Работы"),#REF!,IF($U206&lt;&gt;0,#REF!,#REF!)),1)*IF($AA206=2025,IF(OR($M206="Услуги",$M206="Работы"),#REF!,IF($U206&lt;&gt;0,#REF!,#REF!)),1)</f>
        <v>#REF!</v>
      </c>
      <c r="AI206" s="96" t="e">
        <f>Y206*IF($AA206=2021,IF(OR($M206="Услуги",$M206="Работы"),#REF!,IF($U206&lt;&gt;0,#REF!,#REF!)),1)*IF($AA206=2022,IF(OR($M206="Услуги",$M206="Работы"),#REF!,IF($U206&lt;&gt;0,#REF!,#REF!)),1)*IF($AA206=2023,IF(OR($M206="Услуги",$M206="Работы"),#REF!,IF($U206&lt;&gt;0,#REF!,#REF!)),1)*IF($AA206=2024,IF(OR($M206="Услуги",$M206="Работы"),#REF!,IF($U206&lt;&gt;0,#REF!,#REF!)),1)*IF($AA206=2025,IF(OR($M206="Услуги",$M206="Работы"),#REF!,IF($U206&lt;&gt;0,#REF!,#REF!)),1)</f>
        <v>#REF!</v>
      </c>
      <c r="AJ206" s="96" t="e">
        <f>Z206*IF($AA206=2021,IF(OR($M206="Услуги",$M206="Работы"),#REF!,IF($U206&lt;&gt;0,#REF!,#REF!)),1)*IF($AA206=2022,IF(OR($M206="Услуги",$M206="Работы"),#REF!,IF($U206&lt;&gt;0,#REF!,#REF!)),1)*IF($AA206=2023,IF(OR($M206="Услуги",$M206="Работы"),#REF!,IF($U206&lt;&gt;0,#REF!,#REF!)),1)*IF($AA206=2024,IF(OR($M206="Услуги",$M206="Работы"),#REF!,IF($U206&lt;&gt;0,#REF!,#REF!)),1)*IF($AA206=2025,IF(OR($M206="Услуги",$M206="Работы"),#REF!,IF($U206&lt;&gt;0,#REF!,#REF!)),1)</f>
        <v>#REF!</v>
      </c>
      <c r="AK206" s="107">
        <v>1587432</v>
      </c>
      <c r="AL206" s="57" t="s">
        <v>289</v>
      </c>
      <c r="AM206" s="57">
        <v>1587432</v>
      </c>
      <c r="AN206" s="54">
        <v>1718</v>
      </c>
    </row>
    <row r="207" spans="1:40" s="56" customFormat="1" ht="14.25" hidden="1" customHeight="1" x14ac:dyDescent="0.25">
      <c r="A207" s="85">
        <v>1</v>
      </c>
      <c r="B207" s="86" t="s">
        <v>86</v>
      </c>
      <c r="C207" s="101" t="s">
        <v>543</v>
      </c>
      <c r="D207" s="85" t="s">
        <v>19</v>
      </c>
      <c r="E207" s="85" t="s">
        <v>423</v>
      </c>
      <c r="F207" s="85"/>
      <c r="G207" s="87" t="e">
        <f>VLOOKUP(D207,#REF!,2,FALSE)</f>
        <v>#REF!</v>
      </c>
      <c r="H207" s="85"/>
      <c r="I207" s="85"/>
      <c r="J207" s="86" t="s">
        <v>123</v>
      </c>
      <c r="K207" s="87" t="str">
        <f>CONCATENATE("Централизация систем антивирусной защиты"," ",D207)</f>
        <v>Централизация систем антивирусной защиты ООО «БГК»</v>
      </c>
      <c r="L207" s="99" t="s">
        <v>124</v>
      </c>
      <c r="M207" s="102" t="s">
        <v>4</v>
      </c>
      <c r="N207" s="85" t="s">
        <v>294</v>
      </c>
      <c r="O207" s="85" t="s">
        <v>295</v>
      </c>
      <c r="P207" s="86">
        <v>208</v>
      </c>
      <c r="Q207" s="100">
        <v>14534</v>
      </c>
      <c r="R207" s="97">
        <v>0</v>
      </c>
      <c r="S207" s="98">
        <f t="shared" si="135"/>
        <v>3023072</v>
      </c>
      <c r="T207" s="95">
        <f t="shared" si="130"/>
        <v>0</v>
      </c>
      <c r="U207" s="98"/>
      <c r="V207" s="95">
        <f t="shared" si="131"/>
        <v>0</v>
      </c>
      <c r="W207" s="95">
        <f t="shared" si="132"/>
        <v>0</v>
      </c>
      <c r="X207" s="98">
        <f t="shared" si="136"/>
        <v>3023072</v>
      </c>
      <c r="Y207" s="95">
        <f t="shared" si="133"/>
        <v>0</v>
      </c>
      <c r="Z207" s="95">
        <f t="shared" si="134"/>
        <v>3023072</v>
      </c>
      <c r="AA207" s="243" t="s">
        <v>317</v>
      </c>
      <c r="AB207" s="247">
        <f t="shared" si="128"/>
        <v>0</v>
      </c>
      <c r="AC207" s="96">
        <f>S207*IF($AA207=2021,IF(OR($M207="Услуги",$M207="Работы"),#REF!,IF($U207&lt;&gt;0,#REF!,#REF!)),1)*IF($AA207=2022,IF(OR($M207="Услуги",$M207="Работы"),#REF!,IF($U207&lt;&gt;0,#REF!,#REF!)),1)*IF($AA207=2023,IF(OR($M207="Услуги",$M207="Работы"),#REF!,IF($U207&lt;&gt;0,#REF!,#REF!)),1)*IF($AA207=2024,IF(OR($M207="Услуги",$M207="Работы"),#REF!,IF($U207&lt;&gt;0,#REF!,#REF!)),1)*IF($AA207=2025,IF(OR($M207="Услуги",$M207="Работы"),#REF!,IF($U207&lt;&gt;0,#REF!,#REF!)),1)</f>
        <v>3023072</v>
      </c>
      <c r="AD207" s="96">
        <f>T207*IF($AA207=2021,IF(OR($M207="Услуги",$M207="Работы"),#REF!,IF($U207&lt;&gt;0,#REF!,#REF!)),1)*IF($AA207=2022,IF(OR($M207="Услуги",$M207="Работы"),#REF!,IF($U207&lt;&gt;0,#REF!,#REF!)),1)*IF($AA207=2023,IF(OR($M207="Услуги",$M207="Работы"),#REF!,IF($U207&lt;&gt;0,#REF!,#REF!)),1)*IF($AA207=2024,IF(OR($M207="Услуги",$M207="Работы"),#REF!,IF($U207&lt;&gt;0,#REF!,#REF!)),1)*IF($AA207=2025,IF(OR($M207="Услуги",$M207="Работы"),#REF!,IF($U207&lt;&gt;0,#REF!,#REF!)),1)</f>
        <v>0</v>
      </c>
      <c r="AE207" s="96">
        <f>U207*IF($AA207=2021,IF(OR($M207="Услуги",$M207="Работы"),#REF!,IF($U207&lt;&gt;0,#REF!,#REF!)),1)*IF($AA207=2022,IF(OR($M207="Услуги",$M207="Работы"),#REF!,IF($U207&lt;&gt;0,#REF!,#REF!)),1)*IF($AA207=2023,IF(OR($M207="Услуги",$M207="Работы"),#REF!,IF($U207&lt;&gt;0,#REF!,#REF!)),1)*IF($AA207=2024,IF(OR($M207="Услуги",$M207="Работы"),#REF!,IF($U207&lt;&gt;0,#REF!,#REF!)),1)*IF($AA207=2025,IF(OR($M207="Услуги",$M207="Работы"),#REF!,IF($U207&lt;&gt;0,#REF!,#REF!)),1)</f>
        <v>0</v>
      </c>
      <c r="AF207" s="96">
        <f>V207*IF($AA207=2021,IF(OR($M207="Услуги",$M207="Работы"),#REF!,IF($U207&lt;&gt;0,#REF!,#REF!)),1)*IF($AA207=2022,IF(OR($M207="Услуги",$M207="Работы"),#REF!,IF($U207&lt;&gt;0,#REF!,#REF!)),1)*IF($AA207=2023,IF(OR($M207="Услуги",$M207="Работы"),#REF!,IF($U207&lt;&gt;0,#REF!,#REF!)),1)*IF($AA207=2024,IF(OR($M207="Услуги",$M207="Работы"),#REF!,IF($U207&lt;&gt;0,#REF!,#REF!)),1)*IF($AA207=2025,IF(OR($M207="Услуги",$M207="Работы"),#REF!,IF($U207&lt;&gt;0,#REF!,#REF!)),1)</f>
        <v>0</v>
      </c>
      <c r="AG207" s="96">
        <f>W207*IF($AA207=2021,IF(OR($M207="Услуги",$M207="Работы"),#REF!,IF($U207&lt;&gt;0,#REF!,#REF!)),1)*IF($AA207=2022,IF(OR($M207="Услуги",$M207="Работы"),#REF!,IF($U207&lt;&gt;0,#REF!,#REF!)),1)*IF($AA207=2023,IF(OR($M207="Услуги",$M207="Работы"),#REF!,IF($U207&lt;&gt;0,#REF!,#REF!)),1)*IF($AA207=2024,IF(OR($M207="Услуги",$M207="Работы"),#REF!,IF($U207&lt;&gt;0,#REF!,#REF!)),1)*IF($AA207=2025,IF(OR($M207="Услуги",$M207="Работы"),#REF!,IF($U207&lt;&gt;0,#REF!,#REF!)),1)</f>
        <v>0</v>
      </c>
      <c r="AH207" s="96">
        <f>X207*IF($AA207=2021,IF(OR($M207="Услуги",$M207="Работы"),#REF!,IF($U207&lt;&gt;0,#REF!,#REF!)),1)*IF($AA207=2022,IF(OR($M207="Услуги",$M207="Работы"),#REF!,IF($U207&lt;&gt;0,#REF!,#REF!)),1)*IF($AA207=2023,IF(OR($M207="Услуги",$M207="Работы"),#REF!,IF($U207&lt;&gt;0,#REF!,#REF!)),1)*IF($AA207=2024,IF(OR($M207="Услуги",$M207="Работы"),#REF!,IF($U207&lt;&gt;0,#REF!,#REF!)),1)*IF($AA207=2025,IF(OR($M207="Услуги",$M207="Работы"),#REF!,IF($U207&lt;&gt;0,#REF!,#REF!)),1)</f>
        <v>3023072</v>
      </c>
      <c r="AI207" s="96">
        <f>Y207*IF($AA207=2021,IF(OR($M207="Услуги",$M207="Работы"),#REF!,IF($U207&lt;&gt;0,#REF!,#REF!)),1)*IF($AA207=2022,IF(OR($M207="Услуги",$M207="Работы"),#REF!,IF($U207&lt;&gt;0,#REF!,#REF!)),1)*IF($AA207=2023,IF(OR($M207="Услуги",$M207="Работы"),#REF!,IF($U207&lt;&gt;0,#REF!,#REF!)),1)*IF($AA207=2024,IF(OR($M207="Услуги",$M207="Работы"),#REF!,IF($U207&lt;&gt;0,#REF!,#REF!)),1)*IF($AA207=2025,IF(OR($M207="Услуги",$M207="Работы"),#REF!,IF($U207&lt;&gt;0,#REF!,#REF!)),1)</f>
        <v>0</v>
      </c>
      <c r="AJ207" s="96">
        <f>Z207*IF($AA207=2021,IF(OR($M207="Услуги",$M207="Работы"),#REF!,IF($U207&lt;&gt;0,#REF!,#REF!)),1)*IF($AA207=2022,IF(OR($M207="Услуги",$M207="Работы"),#REF!,IF($U207&lt;&gt;0,#REF!,#REF!)),1)*IF($AA207=2023,IF(OR($M207="Услуги",$M207="Работы"),#REF!,IF($U207&lt;&gt;0,#REF!,#REF!)),1)*IF($AA207=2024,IF(OR($M207="Услуги",$M207="Работы"),#REF!,IF($U207&lt;&gt;0,#REF!,#REF!)),1)*IF($AA207=2025,IF(OR($M207="Услуги",$M207="Работы"),#REF!,IF($U207&lt;&gt;0,#REF!,#REF!)),1)</f>
        <v>3023072</v>
      </c>
      <c r="AK207" s="107">
        <v>3023072</v>
      </c>
      <c r="AL207" s="57" t="s">
        <v>289</v>
      </c>
      <c r="AM207" s="57">
        <v>3023072</v>
      </c>
      <c r="AN207" s="54">
        <v>208</v>
      </c>
    </row>
    <row r="208" spans="1:40" s="56" customFormat="1" ht="14.25" hidden="1" customHeight="1" x14ac:dyDescent="0.25">
      <c r="A208" s="85">
        <v>1</v>
      </c>
      <c r="B208" s="86" t="s">
        <v>86</v>
      </c>
      <c r="C208" s="101" t="s">
        <v>543</v>
      </c>
      <c r="D208" s="85" t="s">
        <v>19</v>
      </c>
      <c r="E208" s="85" t="s">
        <v>423</v>
      </c>
      <c r="F208" s="85"/>
      <c r="G208" s="87" t="e">
        <f>VLOOKUP(D208,#REF!,2,FALSE)</f>
        <v>#REF!</v>
      </c>
      <c r="H208" s="85"/>
      <c r="I208" s="85"/>
      <c r="J208" s="86" t="s">
        <v>123</v>
      </c>
      <c r="K208" s="87" t="str">
        <f>CONCATENATE("Централизация систем антивирусной защиты"," ",D208)</f>
        <v>Централизация систем антивирусной защиты ООО «БГК»</v>
      </c>
      <c r="L208" s="99" t="s">
        <v>124</v>
      </c>
      <c r="M208" s="90" t="s">
        <v>528</v>
      </c>
      <c r="N208" s="85" t="s">
        <v>131</v>
      </c>
      <c r="O208" s="85" t="s">
        <v>296</v>
      </c>
      <c r="P208" s="86">
        <v>1</v>
      </c>
      <c r="Q208" s="100">
        <v>508.4</v>
      </c>
      <c r="R208" s="97">
        <v>0.2</v>
      </c>
      <c r="S208" s="98">
        <f t="shared" si="135"/>
        <v>508.4</v>
      </c>
      <c r="T208" s="95">
        <f t="shared" si="130"/>
        <v>84.733333333333348</v>
      </c>
      <c r="U208" s="104"/>
      <c r="V208" s="95">
        <f t="shared" si="131"/>
        <v>0</v>
      </c>
      <c r="W208" s="95">
        <f t="shared" si="132"/>
        <v>0</v>
      </c>
      <c r="X208" s="98">
        <f t="shared" si="136"/>
        <v>508.4</v>
      </c>
      <c r="Y208" s="95">
        <f t="shared" si="133"/>
        <v>84.733333333333348</v>
      </c>
      <c r="Z208" s="95">
        <f t="shared" si="134"/>
        <v>423.66666666666663</v>
      </c>
      <c r="AA208" s="244" t="s">
        <v>317</v>
      </c>
      <c r="AB208" s="247">
        <f t="shared" si="128"/>
        <v>0</v>
      </c>
      <c r="AC208" s="96">
        <f>S208*IF($AA208=2021,IF(OR($M208="Услуги",$M208="Работы"),#REF!,IF($U208&lt;&gt;0,#REF!,#REF!)),1)*IF($AA208=2022,IF(OR($M208="Услуги",$M208="Работы"),#REF!,IF($U208&lt;&gt;0,#REF!,#REF!)),1)*IF($AA208=2023,IF(OR($M208="Услуги",$M208="Работы"),#REF!,IF($U208&lt;&gt;0,#REF!,#REF!)),1)*IF($AA208=2024,IF(OR($M208="Услуги",$M208="Работы"),#REF!,IF($U208&lt;&gt;0,#REF!,#REF!)),1)*IF($AA208=2025,IF(OR($M208="Услуги",$M208="Работы"),#REF!,IF($U208&lt;&gt;0,#REF!,#REF!)),1)</f>
        <v>508.4</v>
      </c>
      <c r="AD208" s="96">
        <f>T208*IF($AA208=2021,IF(OR($M208="Услуги",$M208="Работы"),#REF!,IF($U208&lt;&gt;0,#REF!,#REF!)),1)*IF($AA208=2022,IF(OR($M208="Услуги",$M208="Работы"),#REF!,IF($U208&lt;&gt;0,#REF!,#REF!)),1)*IF($AA208=2023,IF(OR($M208="Услуги",$M208="Работы"),#REF!,IF($U208&lt;&gt;0,#REF!,#REF!)),1)*IF($AA208=2024,IF(OR($M208="Услуги",$M208="Работы"),#REF!,IF($U208&lt;&gt;0,#REF!,#REF!)),1)*IF($AA208=2025,IF(OR($M208="Услуги",$M208="Работы"),#REF!,IF($U208&lt;&gt;0,#REF!,#REF!)),1)</f>
        <v>84.733333333333348</v>
      </c>
      <c r="AE208" s="96">
        <f>U208*IF($AA208=2021,IF(OR($M208="Услуги",$M208="Работы"),#REF!,IF($U208&lt;&gt;0,#REF!,#REF!)),1)*IF($AA208=2022,IF(OR($M208="Услуги",$M208="Работы"),#REF!,IF($U208&lt;&gt;0,#REF!,#REF!)),1)*IF($AA208=2023,IF(OR($M208="Услуги",$M208="Работы"),#REF!,IF($U208&lt;&gt;0,#REF!,#REF!)),1)*IF($AA208=2024,IF(OR($M208="Услуги",$M208="Работы"),#REF!,IF($U208&lt;&gt;0,#REF!,#REF!)),1)*IF($AA208=2025,IF(OR($M208="Услуги",$M208="Работы"),#REF!,IF($U208&lt;&gt;0,#REF!,#REF!)),1)</f>
        <v>0</v>
      </c>
      <c r="AF208" s="96">
        <f>V208*IF($AA208=2021,IF(OR($M208="Услуги",$M208="Работы"),#REF!,IF($U208&lt;&gt;0,#REF!,#REF!)),1)*IF($AA208=2022,IF(OR($M208="Услуги",$M208="Работы"),#REF!,IF($U208&lt;&gt;0,#REF!,#REF!)),1)*IF($AA208=2023,IF(OR($M208="Услуги",$M208="Работы"),#REF!,IF($U208&lt;&gt;0,#REF!,#REF!)),1)*IF($AA208=2024,IF(OR($M208="Услуги",$M208="Работы"),#REF!,IF($U208&lt;&gt;0,#REF!,#REF!)),1)*IF($AA208=2025,IF(OR($M208="Услуги",$M208="Работы"),#REF!,IF($U208&lt;&gt;0,#REF!,#REF!)),1)</f>
        <v>0</v>
      </c>
      <c r="AG208" s="96">
        <f>W208*IF($AA208=2021,IF(OR($M208="Услуги",$M208="Работы"),#REF!,IF($U208&lt;&gt;0,#REF!,#REF!)),1)*IF($AA208=2022,IF(OR($M208="Услуги",$M208="Работы"),#REF!,IF($U208&lt;&gt;0,#REF!,#REF!)),1)*IF($AA208=2023,IF(OR($M208="Услуги",$M208="Работы"),#REF!,IF($U208&lt;&gt;0,#REF!,#REF!)),1)*IF($AA208=2024,IF(OR($M208="Услуги",$M208="Работы"),#REF!,IF($U208&lt;&gt;0,#REF!,#REF!)),1)*IF($AA208=2025,IF(OR($M208="Услуги",$M208="Работы"),#REF!,IF($U208&lt;&gt;0,#REF!,#REF!)),1)</f>
        <v>0</v>
      </c>
      <c r="AH208" s="96">
        <f>X208*IF($AA208=2021,IF(OR($M208="Услуги",$M208="Работы"),#REF!,IF($U208&lt;&gt;0,#REF!,#REF!)),1)*IF($AA208=2022,IF(OR($M208="Услуги",$M208="Работы"),#REF!,IF($U208&lt;&gt;0,#REF!,#REF!)),1)*IF($AA208=2023,IF(OR($M208="Услуги",$M208="Работы"),#REF!,IF($U208&lt;&gt;0,#REF!,#REF!)),1)*IF($AA208=2024,IF(OR($M208="Услуги",$M208="Работы"),#REF!,IF($U208&lt;&gt;0,#REF!,#REF!)),1)*IF($AA208=2025,IF(OR($M208="Услуги",$M208="Работы"),#REF!,IF($U208&lt;&gt;0,#REF!,#REF!)),1)</f>
        <v>508.4</v>
      </c>
      <c r="AI208" s="96">
        <f>Y208*IF($AA208=2021,IF(OR($M208="Услуги",$M208="Работы"),#REF!,IF($U208&lt;&gt;0,#REF!,#REF!)),1)*IF($AA208=2022,IF(OR($M208="Услуги",$M208="Работы"),#REF!,IF($U208&lt;&gt;0,#REF!,#REF!)),1)*IF($AA208=2023,IF(OR($M208="Услуги",$M208="Работы"),#REF!,IF($U208&lt;&gt;0,#REF!,#REF!)),1)*IF($AA208=2024,IF(OR($M208="Услуги",$M208="Работы"),#REF!,IF($U208&lt;&gt;0,#REF!,#REF!)),1)*IF($AA208=2025,IF(OR($M208="Услуги",$M208="Работы"),#REF!,IF($U208&lt;&gt;0,#REF!,#REF!)),1)</f>
        <v>84.733333333333348</v>
      </c>
      <c r="AJ208" s="96">
        <f>Z208*IF($AA208=2021,IF(OR($M208="Услуги",$M208="Работы"),#REF!,IF($U208&lt;&gt;0,#REF!,#REF!)),1)*IF($AA208=2022,IF(OR($M208="Услуги",$M208="Работы"),#REF!,IF($U208&lt;&gt;0,#REF!,#REF!)),1)*IF($AA208=2023,IF(OR($M208="Услуги",$M208="Работы"),#REF!,IF($U208&lt;&gt;0,#REF!,#REF!)),1)*IF($AA208=2024,IF(OR($M208="Услуги",$M208="Работы"),#REF!,IF($U208&lt;&gt;0,#REF!,#REF!)),1)*IF($AA208=2025,IF(OR($M208="Услуги",$M208="Работы"),#REF!,IF($U208&lt;&gt;0,#REF!,#REF!)),1)</f>
        <v>423.66666666666663</v>
      </c>
      <c r="AK208" s="107">
        <v>508.4</v>
      </c>
      <c r="AL208" s="57" t="s">
        <v>289</v>
      </c>
      <c r="AM208" s="57">
        <v>508.4</v>
      </c>
      <c r="AN208" s="54">
        <v>1</v>
      </c>
    </row>
    <row r="209" spans="1:40" s="56" customFormat="1" ht="14.25" hidden="1" customHeight="1" x14ac:dyDescent="0.25">
      <c r="A209" s="85">
        <v>1</v>
      </c>
      <c r="B209" s="86" t="s">
        <v>86</v>
      </c>
      <c r="C209" s="101" t="s">
        <v>543</v>
      </c>
      <c r="D209" s="85" t="s">
        <v>19</v>
      </c>
      <c r="E209" s="85" t="s">
        <v>423</v>
      </c>
      <c r="F209" s="85"/>
      <c r="G209" s="87" t="e">
        <f>VLOOKUP(D209,#REF!,2,FALSE)</f>
        <v>#REF!</v>
      </c>
      <c r="H209" s="85"/>
      <c r="I209" s="85"/>
      <c r="J209" s="86" t="s">
        <v>123</v>
      </c>
      <c r="K209" s="87" t="str">
        <f t="shared" ref="K209:K243" si="137">CONCATENATE(C209," ",D209)</f>
        <v>Реализация защиты систем обработки ПДн ООО «БГК»</v>
      </c>
      <c r="L209" s="99" t="s">
        <v>124</v>
      </c>
      <c r="M209" s="102" t="s">
        <v>4</v>
      </c>
      <c r="N209" s="85" t="s">
        <v>297</v>
      </c>
      <c r="O209" s="85" t="s">
        <v>298</v>
      </c>
      <c r="P209" s="86">
        <v>208</v>
      </c>
      <c r="Q209" s="100">
        <v>10174</v>
      </c>
      <c r="R209" s="97">
        <v>0</v>
      </c>
      <c r="S209" s="98">
        <f t="shared" si="135"/>
        <v>2116192</v>
      </c>
      <c r="T209" s="95">
        <f t="shared" si="130"/>
        <v>0</v>
      </c>
      <c r="U209" s="98"/>
      <c r="V209" s="95">
        <f t="shared" si="131"/>
        <v>0</v>
      </c>
      <c r="W209" s="95">
        <f t="shared" si="132"/>
        <v>0</v>
      </c>
      <c r="X209" s="98">
        <f t="shared" si="136"/>
        <v>2116192</v>
      </c>
      <c r="Y209" s="95">
        <f t="shared" si="133"/>
        <v>0</v>
      </c>
      <c r="Z209" s="95">
        <f t="shared" si="134"/>
        <v>2116192</v>
      </c>
      <c r="AA209" s="243" t="s">
        <v>318</v>
      </c>
      <c r="AB209" s="247">
        <f t="shared" si="128"/>
        <v>0</v>
      </c>
      <c r="AC209" s="96">
        <f>S209*IF($AA209=2021,IF(OR($M209="Услуги",$M209="Работы"),#REF!,IF($U209&lt;&gt;0,#REF!,#REF!)),1)*IF($AA209=2022,IF(OR($M209="Услуги",$M209="Работы"),#REF!,IF($U209&lt;&gt;0,#REF!,#REF!)),1)*IF($AA209=2023,IF(OR($M209="Услуги",$M209="Работы"),#REF!,IF($U209&lt;&gt;0,#REF!,#REF!)),1)*IF($AA209=2024,IF(OR($M209="Услуги",$M209="Работы"),#REF!,IF($U209&lt;&gt;0,#REF!,#REF!)),1)*IF($AA209=2025,IF(OR($M209="Услуги",$M209="Работы"),#REF!,IF($U209&lt;&gt;0,#REF!,#REF!)),1)</f>
        <v>2116192</v>
      </c>
      <c r="AD209" s="96">
        <f>T209*IF($AA209=2021,IF(OR($M209="Услуги",$M209="Работы"),#REF!,IF($U209&lt;&gt;0,#REF!,#REF!)),1)*IF($AA209=2022,IF(OR($M209="Услуги",$M209="Работы"),#REF!,IF($U209&lt;&gt;0,#REF!,#REF!)),1)*IF($AA209=2023,IF(OR($M209="Услуги",$M209="Работы"),#REF!,IF($U209&lt;&gt;0,#REF!,#REF!)),1)*IF($AA209=2024,IF(OR($M209="Услуги",$M209="Работы"),#REF!,IF($U209&lt;&gt;0,#REF!,#REF!)),1)*IF($AA209=2025,IF(OR($M209="Услуги",$M209="Работы"),#REF!,IF($U209&lt;&gt;0,#REF!,#REF!)),1)</f>
        <v>0</v>
      </c>
      <c r="AE209" s="96">
        <f>U209*IF($AA209=2021,IF(OR($M209="Услуги",$M209="Работы"),#REF!,IF($U209&lt;&gt;0,#REF!,#REF!)),1)*IF($AA209=2022,IF(OR($M209="Услуги",$M209="Работы"),#REF!,IF($U209&lt;&gt;0,#REF!,#REF!)),1)*IF($AA209=2023,IF(OR($M209="Услуги",$M209="Работы"),#REF!,IF($U209&lt;&gt;0,#REF!,#REF!)),1)*IF($AA209=2024,IF(OR($M209="Услуги",$M209="Работы"),#REF!,IF($U209&lt;&gt;0,#REF!,#REF!)),1)*IF($AA209=2025,IF(OR($M209="Услуги",$M209="Работы"),#REF!,IF($U209&lt;&gt;0,#REF!,#REF!)),1)</f>
        <v>0</v>
      </c>
      <c r="AF209" s="96">
        <f>V209*IF($AA209=2021,IF(OR($M209="Услуги",$M209="Работы"),#REF!,IF($U209&lt;&gt;0,#REF!,#REF!)),1)*IF($AA209=2022,IF(OR($M209="Услуги",$M209="Работы"),#REF!,IF($U209&lt;&gt;0,#REF!,#REF!)),1)*IF($AA209=2023,IF(OR($M209="Услуги",$M209="Работы"),#REF!,IF($U209&lt;&gt;0,#REF!,#REF!)),1)*IF($AA209=2024,IF(OR($M209="Услуги",$M209="Работы"),#REF!,IF($U209&lt;&gt;0,#REF!,#REF!)),1)*IF($AA209=2025,IF(OR($M209="Услуги",$M209="Работы"),#REF!,IF($U209&lt;&gt;0,#REF!,#REF!)),1)</f>
        <v>0</v>
      </c>
      <c r="AG209" s="96">
        <f>W209*IF($AA209=2021,IF(OR($M209="Услуги",$M209="Работы"),#REF!,IF($U209&lt;&gt;0,#REF!,#REF!)),1)*IF($AA209=2022,IF(OR($M209="Услуги",$M209="Работы"),#REF!,IF($U209&lt;&gt;0,#REF!,#REF!)),1)*IF($AA209=2023,IF(OR($M209="Услуги",$M209="Работы"),#REF!,IF($U209&lt;&gt;0,#REF!,#REF!)),1)*IF($AA209=2024,IF(OR($M209="Услуги",$M209="Работы"),#REF!,IF($U209&lt;&gt;0,#REF!,#REF!)),1)*IF($AA209=2025,IF(OR($M209="Услуги",$M209="Работы"),#REF!,IF($U209&lt;&gt;0,#REF!,#REF!)),1)</f>
        <v>0</v>
      </c>
      <c r="AH209" s="96">
        <f>X209*IF($AA209=2021,IF(OR($M209="Услуги",$M209="Работы"),#REF!,IF($U209&lt;&gt;0,#REF!,#REF!)),1)*IF($AA209=2022,IF(OR($M209="Услуги",$M209="Работы"),#REF!,IF($U209&lt;&gt;0,#REF!,#REF!)),1)*IF($AA209=2023,IF(OR($M209="Услуги",$M209="Работы"),#REF!,IF($U209&lt;&gt;0,#REF!,#REF!)),1)*IF($AA209=2024,IF(OR($M209="Услуги",$M209="Работы"),#REF!,IF($U209&lt;&gt;0,#REF!,#REF!)),1)*IF($AA209=2025,IF(OR($M209="Услуги",$M209="Работы"),#REF!,IF($U209&lt;&gt;0,#REF!,#REF!)),1)</f>
        <v>2116192</v>
      </c>
      <c r="AI209" s="96">
        <f>Y209*IF($AA209=2021,IF(OR($M209="Услуги",$M209="Работы"),#REF!,IF($U209&lt;&gt;0,#REF!,#REF!)),1)*IF($AA209=2022,IF(OR($M209="Услуги",$M209="Работы"),#REF!,IF($U209&lt;&gt;0,#REF!,#REF!)),1)*IF($AA209=2023,IF(OR($M209="Услуги",$M209="Работы"),#REF!,IF($U209&lt;&gt;0,#REF!,#REF!)),1)*IF($AA209=2024,IF(OR($M209="Услуги",$M209="Работы"),#REF!,IF($U209&lt;&gt;0,#REF!,#REF!)),1)*IF($AA209=2025,IF(OR($M209="Услуги",$M209="Работы"),#REF!,IF($U209&lt;&gt;0,#REF!,#REF!)),1)</f>
        <v>0</v>
      </c>
      <c r="AJ209" s="96">
        <f>Z209*IF($AA209=2021,IF(OR($M209="Услуги",$M209="Работы"),#REF!,IF($U209&lt;&gt;0,#REF!,#REF!)),1)*IF($AA209=2022,IF(OR($M209="Услуги",$M209="Работы"),#REF!,IF($U209&lt;&gt;0,#REF!,#REF!)),1)*IF($AA209=2023,IF(OR($M209="Услуги",$M209="Работы"),#REF!,IF($U209&lt;&gt;0,#REF!,#REF!)),1)*IF($AA209=2024,IF(OR($M209="Услуги",$M209="Работы"),#REF!,IF($U209&lt;&gt;0,#REF!,#REF!)),1)*IF($AA209=2025,IF(OR($M209="Услуги",$M209="Работы"),#REF!,IF($U209&lt;&gt;0,#REF!,#REF!)),1)</f>
        <v>2116192</v>
      </c>
      <c r="AK209" s="107">
        <v>2116192</v>
      </c>
      <c r="AL209" s="57" t="s">
        <v>289</v>
      </c>
      <c r="AM209" s="57">
        <v>2116192</v>
      </c>
      <c r="AN209" s="54">
        <v>208</v>
      </c>
    </row>
    <row r="210" spans="1:40" s="56" customFormat="1" ht="14.25" hidden="1" customHeight="1" x14ac:dyDescent="0.25">
      <c r="A210" s="85">
        <v>1</v>
      </c>
      <c r="B210" s="86" t="s">
        <v>86</v>
      </c>
      <c r="C210" s="101" t="s">
        <v>543</v>
      </c>
      <c r="D210" s="85" t="s">
        <v>19</v>
      </c>
      <c r="E210" s="85" t="s">
        <v>423</v>
      </c>
      <c r="F210" s="85"/>
      <c r="G210" s="87" t="e">
        <f>VLOOKUP(D210,#REF!,2,FALSE)</f>
        <v>#REF!</v>
      </c>
      <c r="H210" s="85"/>
      <c r="I210" s="85"/>
      <c r="J210" s="86" t="s">
        <v>123</v>
      </c>
      <c r="K210" s="87" t="str">
        <f t="shared" si="137"/>
        <v>Реализация защиты систем обработки ПДн ООО «БГК»</v>
      </c>
      <c r="L210" s="99" t="s">
        <v>124</v>
      </c>
      <c r="M210" s="102" t="s">
        <v>4</v>
      </c>
      <c r="N210" s="85" t="s">
        <v>297</v>
      </c>
      <c r="O210" s="85" t="s">
        <v>298</v>
      </c>
      <c r="P210" s="86">
        <v>208</v>
      </c>
      <c r="Q210" s="100">
        <v>10174</v>
      </c>
      <c r="R210" s="97">
        <v>0</v>
      </c>
      <c r="S210" s="98">
        <f t="shared" si="135"/>
        <v>2116192</v>
      </c>
      <c r="T210" s="95">
        <f t="shared" si="130"/>
        <v>0</v>
      </c>
      <c r="U210" s="98"/>
      <c r="V210" s="95">
        <f t="shared" si="131"/>
        <v>0</v>
      </c>
      <c r="W210" s="95">
        <f t="shared" si="132"/>
        <v>0</v>
      </c>
      <c r="X210" s="98">
        <f t="shared" si="136"/>
        <v>2116192</v>
      </c>
      <c r="Y210" s="95">
        <f t="shared" si="133"/>
        <v>0</v>
      </c>
      <c r="Z210" s="95">
        <f t="shared" si="134"/>
        <v>2116192</v>
      </c>
      <c r="AA210" s="243" t="s">
        <v>319</v>
      </c>
      <c r="AB210" s="247">
        <f t="shared" si="128"/>
        <v>0</v>
      </c>
      <c r="AC210" s="96">
        <f>S210*IF($AA210=2021,IF(OR($M210="Услуги",$M210="Работы"),#REF!,IF($U210&lt;&gt;0,#REF!,#REF!)),1)*IF($AA210=2022,IF(OR($M210="Услуги",$M210="Работы"),#REF!,IF($U210&lt;&gt;0,#REF!,#REF!)),1)*IF($AA210=2023,IF(OR($M210="Услуги",$M210="Работы"),#REF!,IF($U210&lt;&gt;0,#REF!,#REF!)),1)*IF($AA210=2024,IF(OR($M210="Услуги",$M210="Работы"),#REF!,IF($U210&lt;&gt;0,#REF!,#REF!)),1)*IF($AA210=2025,IF(OR($M210="Услуги",$M210="Работы"),#REF!,IF($U210&lt;&gt;0,#REF!,#REF!)),1)</f>
        <v>2116192</v>
      </c>
      <c r="AD210" s="96">
        <f>T210*IF($AA210=2021,IF(OR($M210="Услуги",$M210="Работы"),#REF!,IF($U210&lt;&gt;0,#REF!,#REF!)),1)*IF($AA210=2022,IF(OR($M210="Услуги",$M210="Работы"),#REF!,IF($U210&lt;&gt;0,#REF!,#REF!)),1)*IF($AA210=2023,IF(OR($M210="Услуги",$M210="Работы"),#REF!,IF($U210&lt;&gt;0,#REF!,#REF!)),1)*IF($AA210=2024,IF(OR($M210="Услуги",$M210="Работы"),#REF!,IF($U210&lt;&gt;0,#REF!,#REF!)),1)*IF($AA210=2025,IF(OR($M210="Услуги",$M210="Работы"),#REF!,IF($U210&lt;&gt;0,#REF!,#REF!)),1)</f>
        <v>0</v>
      </c>
      <c r="AE210" s="96">
        <f>U210*IF($AA210=2021,IF(OR($M210="Услуги",$M210="Работы"),#REF!,IF($U210&lt;&gt;0,#REF!,#REF!)),1)*IF($AA210=2022,IF(OR($M210="Услуги",$M210="Работы"),#REF!,IF($U210&lt;&gt;0,#REF!,#REF!)),1)*IF($AA210=2023,IF(OR($M210="Услуги",$M210="Работы"),#REF!,IF($U210&lt;&gt;0,#REF!,#REF!)),1)*IF($AA210=2024,IF(OR($M210="Услуги",$M210="Работы"),#REF!,IF($U210&lt;&gt;0,#REF!,#REF!)),1)*IF($AA210=2025,IF(OR($M210="Услуги",$M210="Работы"),#REF!,IF($U210&lt;&gt;0,#REF!,#REF!)),1)</f>
        <v>0</v>
      </c>
      <c r="AF210" s="96">
        <f>V210*IF($AA210=2021,IF(OR($M210="Услуги",$M210="Работы"),#REF!,IF($U210&lt;&gt;0,#REF!,#REF!)),1)*IF($AA210=2022,IF(OR($M210="Услуги",$M210="Работы"),#REF!,IF($U210&lt;&gt;0,#REF!,#REF!)),1)*IF($AA210=2023,IF(OR($M210="Услуги",$M210="Работы"),#REF!,IF($U210&lt;&gt;0,#REF!,#REF!)),1)*IF($AA210=2024,IF(OR($M210="Услуги",$M210="Работы"),#REF!,IF($U210&lt;&gt;0,#REF!,#REF!)),1)*IF($AA210=2025,IF(OR($M210="Услуги",$M210="Работы"),#REF!,IF($U210&lt;&gt;0,#REF!,#REF!)),1)</f>
        <v>0</v>
      </c>
      <c r="AG210" s="96">
        <f>W210*IF($AA210=2021,IF(OR($M210="Услуги",$M210="Работы"),#REF!,IF($U210&lt;&gt;0,#REF!,#REF!)),1)*IF($AA210=2022,IF(OR($M210="Услуги",$M210="Работы"),#REF!,IF($U210&lt;&gt;0,#REF!,#REF!)),1)*IF($AA210=2023,IF(OR($M210="Услуги",$M210="Работы"),#REF!,IF($U210&lt;&gt;0,#REF!,#REF!)),1)*IF($AA210=2024,IF(OR($M210="Услуги",$M210="Работы"),#REF!,IF($U210&lt;&gt;0,#REF!,#REF!)),1)*IF($AA210=2025,IF(OR($M210="Услуги",$M210="Работы"),#REF!,IF($U210&lt;&gt;0,#REF!,#REF!)),1)</f>
        <v>0</v>
      </c>
      <c r="AH210" s="96">
        <f>X210*IF($AA210=2021,IF(OR($M210="Услуги",$M210="Работы"),#REF!,IF($U210&lt;&gt;0,#REF!,#REF!)),1)*IF($AA210=2022,IF(OR($M210="Услуги",$M210="Работы"),#REF!,IF($U210&lt;&gt;0,#REF!,#REF!)),1)*IF($AA210=2023,IF(OR($M210="Услуги",$M210="Работы"),#REF!,IF($U210&lt;&gt;0,#REF!,#REF!)),1)*IF($AA210=2024,IF(OR($M210="Услуги",$M210="Работы"),#REF!,IF($U210&lt;&gt;0,#REF!,#REF!)),1)*IF($AA210=2025,IF(OR($M210="Услуги",$M210="Работы"),#REF!,IF($U210&lt;&gt;0,#REF!,#REF!)),1)</f>
        <v>2116192</v>
      </c>
      <c r="AI210" s="96">
        <f>Y210*IF($AA210=2021,IF(OR($M210="Услуги",$M210="Работы"),#REF!,IF($U210&lt;&gt;0,#REF!,#REF!)),1)*IF($AA210=2022,IF(OR($M210="Услуги",$M210="Работы"),#REF!,IF($U210&lt;&gt;0,#REF!,#REF!)),1)*IF($AA210=2023,IF(OR($M210="Услуги",$M210="Работы"),#REF!,IF($U210&lt;&gt;0,#REF!,#REF!)),1)*IF($AA210=2024,IF(OR($M210="Услуги",$M210="Работы"),#REF!,IF($U210&lt;&gt;0,#REF!,#REF!)),1)*IF($AA210=2025,IF(OR($M210="Услуги",$M210="Работы"),#REF!,IF($U210&lt;&gt;0,#REF!,#REF!)),1)</f>
        <v>0</v>
      </c>
      <c r="AJ210" s="96">
        <f>Z210*IF($AA210=2021,IF(OR($M210="Услуги",$M210="Работы"),#REF!,IF($U210&lt;&gt;0,#REF!,#REF!)),1)*IF($AA210=2022,IF(OR($M210="Услуги",$M210="Работы"),#REF!,IF($U210&lt;&gt;0,#REF!,#REF!)),1)*IF($AA210=2023,IF(OR($M210="Услуги",$M210="Работы"),#REF!,IF($U210&lt;&gt;0,#REF!,#REF!)),1)*IF($AA210=2024,IF(OR($M210="Услуги",$M210="Работы"),#REF!,IF($U210&lt;&gt;0,#REF!,#REF!)),1)*IF($AA210=2025,IF(OR($M210="Услуги",$M210="Работы"),#REF!,IF($U210&lt;&gt;0,#REF!,#REF!)),1)</f>
        <v>2116192</v>
      </c>
      <c r="AK210" s="107">
        <v>2116192</v>
      </c>
      <c r="AL210" s="57" t="s">
        <v>289</v>
      </c>
      <c r="AM210" s="57">
        <v>2116192</v>
      </c>
      <c r="AN210" s="54">
        <v>208</v>
      </c>
    </row>
    <row r="211" spans="1:40" s="56" customFormat="1" ht="14.25" hidden="1" customHeight="1" x14ac:dyDescent="0.25">
      <c r="A211" s="85">
        <v>1</v>
      </c>
      <c r="B211" s="86" t="s">
        <v>86</v>
      </c>
      <c r="C211" s="101" t="s">
        <v>543</v>
      </c>
      <c r="D211" s="85" t="s">
        <v>19</v>
      </c>
      <c r="E211" s="85" t="s">
        <v>423</v>
      </c>
      <c r="F211" s="85"/>
      <c r="G211" s="87" t="e">
        <f>VLOOKUP(D211,#REF!,2,FALSE)</f>
        <v>#REF!</v>
      </c>
      <c r="H211" s="85"/>
      <c r="I211" s="85"/>
      <c r="J211" s="86" t="s">
        <v>123</v>
      </c>
      <c r="K211" s="87" t="str">
        <f t="shared" si="137"/>
        <v>Реализация защиты систем обработки ПДн ООО «БГК»</v>
      </c>
      <c r="L211" s="99" t="s">
        <v>124</v>
      </c>
      <c r="M211" s="102" t="s">
        <v>4</v>
      </c>
      <c r="N211" s="85" t="s">
        <v>297</v>
      </c>
      <c r="O211" s="85" t="s">
        <v>298</v>
      </c>
      <c r="P211" s="86">
        <v>208</v>
      </c>
      <c r="Q211" s="100">
        <v>10174</v>
      </c>
      <c r="R211" s="97">
        <v>0</v>
      </c>
      <c r="S211" s="98">
        <f t="shared" si="135"/>
        <v>2116192</v>
      </c>
      <c r="T211" s="95">
        <f t="shared" si="130"/>
        <v>0</v>
      </c>
      <c r="U211" s="98"/>
      <c r="V211" s="95">
        <f t="shared" si="131"/>
        <v>0</v>
      </c>
      <c r="W211" s="95">
        <f t="shared" si="132"/>
        <v>0</v>
      </c>
      <c r="X211" s="98">
        <f t="shared" si="136"/>
        <v>2116192</v>
      </c>
      <c r="Y211" s="95">
        <f t="shared" si="133"/>
        <v>0</v>
      </c>
      <c r="Z211" s="95">
        <f t="shared" si="134"/>
        <v>2116192</v>
      </c>
      <c r="AA211" s="243" t="s">
        <v>320</v>
      </c>
      <c r="AB211" s="247">
        <f t="shared" si="128"/>
        <v>0</v>
      </c>
      <c r="AC211" s="96">
        <f>S211*IF($AA211=2021,IF(OR($M211="Услуги",$M211="Работы"),#REF!,IF($U211&lt;&gt;0,#REF!,#REF!)),1)*IF($AA211=2022,IF(OR($M211="Услуги",$M211="Работы"),#REF!,IF($U211&lt;&gt;0,#REF!,#REF!)),1)*IF($AA211=2023,IF(OR($M211="Услуги",$M211="Работы"),#REF!,IF($U211&lt;&gt;0,#REF!,#REF!)),1)*IF($AA211=2024,IF(OR($M211="Услуги",$M211="Работы"),#REF!,IF($U211&lt;&gt;0,#REF!,#REF!)),1)*IF($AA211=2025,IF(OR($M211="Услуги",$M211="Работы"),#REF!,IF($U211&lt;&gt;0,#REF!,#REF!)),1)</f>
        <v>2116192</v>
      </c>
      <c r="AD211" s="96">
        <f>T211*IF($AA211=2021,IF(OR($M211="Услуги",$M211="Работы"),#REF!,IF($U211&lt;&gt;0,#REF!,#REF!)),1)*IF($AA211=2022,IF(OR($M211="Услуги",$M211="Работы"),#REF!,IF($U211&lt;&gt;0,#REF!,#REF!)),1)*IF($AA211=2023,IF(OR($M211="Услуги",$M211="Работы"),#REF!,IF($U211&lt;&gt;0,#REF!,#REF!)),1)*IF($AA211=2024,IF(OR($M211="Услуги",$M211="Работы"),#REF!,IF($U211&lt;&gt;0,#REF!,#REF!)),1)*IF($AA211=2025,IF(OR($M211="Услуги",$M211="Работы"),#REF!,IF($U211&lt;&gt;0,#REF!,#REF!)),1)</f>
        <v>0</v>
      </c>
      <c r="AE211" s="96">
        <f>U211*IF($AA211=2021,IF(OR($M211="Услуги",$M211="Работы"),#REF!,IF($U211&lt;&gt;0,#REF!,#REF!)),1)*IF($AA211=2022,IF(OR($M211="Услуги",$M211="Работы"),#REF!,IF($U211&lt;&gt;0,#REF!,#REF!)),1)*IF($AA211=2023,IF(OR($M211="Услуги",$M211="Работы"),#REF!,IF($U211&lt;&gt;0,#REF!,#REF!)),1)*IF($AA211=2024,IF(OR($M211="Услуги",$M211="Работы"),#REF!,IF($U211&lt;&gt;0,#REF!,#REF!)),1)*IF($AA211=2025,IF(OR($M211="Услуги",$M211="Работы"),#REF!,IF($U211&lt;&gt;0,#REF!,#REF!)),1)</f>
        <v>0</v>
      </c>
      <c r="AF211" s="96">
        <f>V211*IF($AA211=2021,IF(OR($M211="Услуги",$M211="Работы"),#REF!,IF($U211&lt;&gt;0,#REF!,#REF!)),1)*IF($AA211=2022,IF(OR($M211="Услуги",$M211="Работы"),#REF!,IF($U211&lt;&gt;0,#REF!,#REF!)),1)*IF($AA211=2023,IF(OR($M211="Услуги",$M211="Работы"),#REF!,IF($U211&lt;&gt;0,#REF!,#REF!)),1)*IF($AA211=2024,IF(OR($M211="Услуги",$M211="Работы"),#REF!,IF($U211&lt;&gt;0,#REF!,#REF!)),1)*IF($AA211=2025,IF(OR($M211="Услуги",$M211="Работы"),#REF!,IF($U211&lt;&gt;0,#REF!,#REF!)),1)</f>
        <v>0</v>
      </c>
      <c r="AG211" s="96">
        <f>W211*IF($AA211=2021,IF(OR($M211="Услуги",$M211="Работы"),#REF!,IF($U211&lt;&gt;0,#REF!,#REF!)),1)*IF($AA211=2022,IF(OR($M211="Услуги",$M211="Работы"),#REF!,IF($U211&lt;&gt;0,#REF!,#REF!)),1)*IF($AA211=2023,IF(OR($M211="Услуги",$M211="Работы"),#REF!,IF($U211&lt;&gt;0,#REF!,#REF!)),1)*IF($AA211=2024,IF(OR($M211="Услуги",$M211="Работы"),#REF!,IF($U211&lt;&gt;0,#REF!,#REF!)),1)*IF($AA211=2025,IF(OR($M211="Услуги",$M211="Работы"),#REF!,IF($U211&lt;&gt;0,#REF!,#REF!)),1)</f>
        <v>0</v>
      </c>
      <c r="AH211" s="96">
        <f>X211*IF($AA211=2021,IF(OR($M211="Услуги",$M211="Работы"),#REF!,IF($U211&lt;&gt;0,#REF!,#REF!)),1)*IF($AA211=2022,IF(OR($M211="Услуги",$M211="Работы"),#REF!,IF($U211&lt;&gt;0,#REF!,#REF!)),1)*IF($AA211=2023,IF(OR($M211="Услуги",$M211="Работы"),#REF!,IF($U211&lt;&gt;0,#REF!,#REF!)),1)*IF($AA211=2024,IF(OR($M211="Услуги",$M211="Работы"),#REF!,IF($U211&lt;&gt;0,#REF!,#REF!)),1)*IF($AA211=2025,IF(OR($M211="Услуги",$M211="Работы"),#REF!,IF($U211&lt;&gt;0,#REF!,#REF!)),1)</f>
        <v>2116192</v>
      </c>
      <c r="AI211" s="96">
        <f>Y211*IF($AA211=2021,IF(OR($M211="Услуги",$M211="Работы"),#REF!,IF($U211&lt;&gt;0,#REF!,#REF!)),1)*IF($AA211=2022,IF(OR($M211="Услуги",$M211="Работы"),#REF!,IF($U211&lt;&gt;0,#REF!,#REF!)),1)*IF($AA211=2023,IF(OR($M211="Услуги",$M211="Работы"),#REF!,IF($U211&lt;&gt;0,#REF!,#REF!)),1)*IF($AA211=2024,IF(OR($M211="Услуги",$M211="Работы"),#REF!,IF($U211&lt;&gt;0,#REF!,#REF!)),1)*IF($AA211=2025,IF(OR($M211="Услуги",$M211="Работы"),#REF!,IF($U211&lt;&gt;0,#REF!,#REF!)),1)</f>
        <v>0</v>
      </c>
      <c r="AJ211" s="96">
        <f>Z211*IF($AA211=2021,IF(OR($M211="Услуги",$M211="Работы"),#REF!,IF($U211&lt;&gt;0,#REF!,#REF!)),1)*IF($AA211=2022,IF(OR($M211="Услуги",$M211="Работы"),#REF!,IF($U211&lt;&gt;0,#REF!,#REF!)),1)*IF($AA211=2023,IF(OR($M211="Услуги",$M211="Работы"),#REF!,IF($U211&lt;&gt;0,#REF!,#REF!)),1)*IF($AA211=2024,IF(OR($M211="Услуги",$M211="Работы"),#REF!,IF($U211&lt;&gt;0,#REF!,#REF!)),1)*IF($AA211=2025,IF(OR($M211="Услуги",$M211="Работы"),#REF!,IF($U211&lt;&gt;0,#REF!,#REF!)),1)</f>
        <v>2116192</v>
      </c>
      <c r="AK211" s="107">
        <v>2116192</v>
      </c>
      <c r="AL211" s="57" t="s">
        <v>289</v>
      </c>
      <c r="AM211" s="57">
        <v>2116192</v>
      </c>
      <c r="AN211" s="54">
        <v>208</v>
      </c>
    </row>
    <row r="212" spans="1:40" s="56" customFormat="1" ht="14.25" hidden="1" customHeight="1" x14ac:dyDescent="0.25">
      <c r="A212" s="85">
        <v>1</v>
      </c>
      <c r="B212" s="86" t="s">
        <v>86</v>
      </c>
      <c r="C212" s="101" t="s">
        <v>543</v>
      </c>
      <c r="D212" s="85" t="s">
        <v>19</v>
      </c>
      <c r="E212" s="85" t="s">
        <v>423</v>
      </c>
      <c r="F212" s="85"/>
      <c r="G212" s="87" t="e">
        <f>VLOOKUP(D212,#REF!,2,FALSE)</f>
        <v>#REF!</v>
      </c>
      <c r="H212" s="85"/>
      <c r="I212" s="85"/>
      <c r="J212" s="86" t="s">
        <v>123</v>
      </c>
      <c r="K212" s="87" t="str">
        <f t="shared" si="137"/>
        <v>Реализация защиты систем обработки ПДн ООО «БГК»</v>
      </c>
      <c r="L212" s="99" t="s">
        <v>124</v>
      </c>
      <c r="M212" s="102" t="s">
        <v>4</v>
      </c>
      <c r="N212" s="85" t="s">
        <v>297</v>
      </c>
      <c r="O212" s="85" t="s">
        <v>298</v>
      </c>
      <c r="P212" s="86">
        <v>208</v>
      </c>
      <c r="Q212" s="100">
        <v>10174</v>
      </c>
      <c r="R212" s="97">
        <v>0</v>
      </c>
      <c r="S212" s="98">
        <f t="shared" si="135"/>
        <v>2116192</v>
      </c>
      <c r="T212" s="95">
        <f t="shared" si="130"/>
        <v>0</v>
      </c>
      <c r="U212" s="98"/>
      <c r="V212" s="95">
        <f t="shared" si="131"/>
        <v>0</v>
      </c>
      <c r="W212" s="95">
        <f t="shared" si="132"/>
        <v>0</v>
      </c>
      <c r="X212" s="98">
        <f t="shared" si="136"/>
        <v>2116192</v>
      </c>
      <c r="Y212" s="95">
        <f t="shared" si="133"/>
        <v>0</v>
      </c>
      <c r="Z212" s="95">
        <f t="shared" si="134"/>
        <v>2116192</v>
      </c>
      <c r="AA212" s="243">
        <v>2025</v>
      </c>
      <c r="AB212" s="247" t="e">
        <f t="shared" si="128"/>
        <v>#REF!</v>
      </c>
      <c r="AC212" s="96" t="e">
        <f>S212*IF($AA212=2021,IF(OR($M212="Услуги",$M212="Работы"),#REF!,IF($U212&lt;&gt;0,#REF!,#REF!)),1)*IF($AA212=2022,IF(OR($M212="Услуги",$M212="Работы"),#REF!,IF($U212&lt;&gt;0,#REF!,#REF!)),1)*IF($AA212=2023,IF(OR($M212="Услуги",$M212="Работы"),#REF!,IF($U212&lt;&gt;0,#REF!,#REF!)),1)*IF($AA212=2024,IF(OR($M212="Услуги",$M212="Работы"),#REF!,IF($U212&lt;&gt;0,#REF!,#REF!)),1)*IF($AA212=2025,IF(OR($M212="Услуги",$M212="Работы"),#REF!,IF($U212&lt;&gt;0,#REF!,#REF!)),1)</f>
        <v>#REF!</v>
      </c>
      <c r="AD212" s="96" t="e">
        <f>T212*IF($AA212=2021,IF(OR($M212="Услуги",$M212="Работы"),#REF!,IF($U212&lt;&gt;0,#REF!,#REF!)),1)*IF($AA212=2022,IF(OR($M212="Услуги",$M212="Работы"),#REF!,IF($U212&lt;&gt;0,#REF!,#REF!)),1)*IF($AA212=2023,IF(OR($M212="Услуги",$M212="Работы"),#REF!,IF($U212&lt;&gt;0,#REF!,#REF!)),1)*IF($AA212=2024,IF(OR($M212="Услуги",$M212="Работы"),#REF!,IF($U212&lt;&gt;0,#REF!,#REF!)),1)*IF($AA212=2025,IF(OR($M212="Услуги",$M212="Работы"),#REF!,IF($U212&lt;&gt;0,#REF!,#REF!)),1)</f>
        <v>#REF!</v>
      </c>
      <c r="AE212" s="96" t="e">
        <f>U212*IF($AA212=2021,IF(OR($M212="Услуги",$M212="Работы"),#REF!,IF($U212&lt;&gt;0,#REF!,#REF!)),1)*IF($AA212=2022,IF(OR($M212="Услуги",$M212="Работы"),#REF!,IF($U212&lt;&gt;0,#REF!,#REF!)),1)*IF($AA212=2023,IF(OR($M212="Услуги",$M212="Работы"),#REF!,IF($U212&lt;&gt;0,#REF!,#REF!)),1)*IF($AA212=2024,IF(OR($M212="Услуги",$M212="Работы"),#REF!,IF($U212&lt;&gt;0,#REF!,#REF!)),1)*IF($AA212=2025,IF(OR($M212="Услуги",$M212="Работы"),#REF!,IF($U212&lt;&gt;0,#REF!,#REF!)),1)</f>
        <v>#REF!</v>
      </c>
      <c r="AF212" s="96" t="e">
        <f>V212*IF($AA212=2021,IF(OR($M212="Услуги",$M212="Работы"),#REF!,IF($U212&lt;&gt;0,#REF!,#REF!)),1)*IF($AA212=2022,IF(OR($M212="Услуги",$M212="Работы"),#REF!,IF($U212&lt;&gt;0,#REF!,#REF!)),1)*IF($AA212=2023,IF(OR($M212="Услуги",$M212="Работы"),#REF!,IF($U212&lt;&gt;0,#REF!,#REF!)),1)*IF($AA212=2024,IF(OR($M212="Услуги",$M212="Работы"),#REF!,IF($U212&lt;&gt;0,#REF!,#REF!)),1)*IF($AA212=2025,IF(OR($M212="Услуги",$M212="Работы"),#REF!,IF($U212&lt;&gt;0,#REF!,#REF!)),1)</f>
        <v>#REF!</v>
      </c>
      <c r="AG212" s="96" t="e">
        <f>W212*IF($AA212=2021,IF(OR($M212="Услуги",$M212="Работы"),#REF!,IF($U212&lt;&gt;0,#REF!,#REF!)),1)*IF($AA212=2022,IF(OR($M212="Услуги",$M212="Работы"),#REF!,IF($U212&lt;&gt;0,#REF!,#REF!)),1)*IF($AA212=2023,IF(OR($M212="Услуги",$M212="Работы"),#REF!,IF($U212&lt;&gt;0,#REF!,#REF!)),1)*IF($AA212=2024,IF(OR($M212="Услуги",$M212="Работы"),#REF!,IF($U212&lt;&gt;0,#REF!,#REF!)),1)*IF($AA212=2025,IF(OR($M212="Услуги",$M212="Работы"),#REF!,IF($U212&lt;&gt;0,#REF!,#REF!)),1)</f>
        <v>#REF!</v>
      </c>
      <c r="AH212" s="96" t="e">
        <f>X212*IF($AA212=2021,IF(OR($M212="Услуги",$M212="Работы"),#REF!,IF($U212&lt;&gt;0,#REF!,#REF!)),1)*IF($AA212=2022,IF(OR($M212="Услуги",$M212="Работы"),#REF!,IF($U212&lt;&gt;0,#REF!,#REF!)),1)*IF($AA212=2023,IF(OR($M212="Услуги",$M212="Работы"),#REF!,IF($U212&lt;&gt;0,#REF!,#REF!)),1)*IF($AA212=2024,IF(OR($M212="Услуги",$M212="Работы"),#REF!,IF($U212&lt;&gt;0,#REF!,#REF!)),1)*IF($AA212=2025,IF(OR($M212="Услуги",$M212="Работы"),#REF!,IF($U212&lt;&gt;0,#REF!,#REF!)),1)</f>
        <v>#REF!</v>
      </c>
      <c r="AI212" s="96" t="e">
        <f>Y212*IF($AA212=2021,IF(OR($M212="Услуги",$M212="Работы"),#REF!,IF($U212&lt;&gt;0,#REF!,#REF!)),1)*IF($AA212=2022,IF(OR($M212="Услуги",$M212="Работы"),#REF!,IF($U212&lt;&gt;0,#REF!,#REF!)),1)*IF($AA212=2023,IF(OR($M212="Услуги",$M212="Работы"),#REF!,IF($U212&lt;&gt;0,#REF!,#REF!)),1)*IF($AA212=2024,IF(OR($M212="Услуги",$M212="Работы"),#REF!,IF($U212&lt;&gt;0,#REF!,#REF!)),1)*IF($AA212=2025,IF(OR($M212="Услуги",$M212="Работы"),#REF!,IF($U212&lt;&gt;0,#REF!,#REF!)),1)</f>
        <v>#REF!</v>
      </c>
      <c r="AJ212" s="96" t="e">
        <f>Z212*IF($AA212=2021,IF(OR($M212="Услуги",$M212="Работы"),#REF!,IF($U212&lt;&gt;0,#REF!,#REF!)),1)*IF($AA212=2022,IF(OR($M212="Услуги",$M212="Работы"),#REF!,IF($U212&lt;&gt;0,#REF!,#REF!)),1)*IF($AA212=2023,IF(OR($M212="Услуги",$M212="Работы"),#REF!,IF($U212&lt;&gt;0,#REF!,#REF!)),1)*IF($AA212=2024,IF(OR($M212="Услуги",$M212="Работы"),#REF!,IF($U212&lt;&gt;0,#REF!,#REF!)),1)*IF($AA212=2025,IF(OR($M212="Услуги",$M212="Работы"),#REF!,IF($U212&lt;&gt;0,#REF!,#REF!)),1)</f>
        <v>#REF!</v>
      </c>
      <c r="AK212" s="107">
        <v>2116192</v>
      </c>
      <c r="AL212" s="57" t="s">
        <v>289</v>
      </c>
      <c r="AM212" s="57">
        <v>2116192</v>
      </c>
      <c r="AN212" s="54">
        <v>208</v>
      </c>
    </row>
    <row r="213" spans="1:40" s="56" customFormat="1" ht="14.25" hidden="1" customHeight="1" x14ac:dyDescent="0.25">
      <c r="A213" s="85">
        <v>1</v>
      </c>
      <c r="B213" s="86" t="s">
        <v>86</v>
      </c>
      <c r="C213" s="101" t="s">
        <v>543</v>
      </c>
      <c r="D213" s="85" t="s">
        <v>19</v>
      </c>
      <c r="E213" s="85" t="s">
        <v>423</v>
      </c>
      <c r="F213" s="85"/>
      <c r="G213" s="87" t="e">
        <f>VLOOKUP(D213,#REF!,2,FALSE)</f>
        <v>#REF!</v>
      </c>
      <c r="H213" s="85"/>
      <c r="I213" s="85"/>
      <c r="J213" s="86" t="s">
        <v>97</v>
      </c>
      <c r="K213" s="87" t="str">
        <f t="shared" si="137"/>
        <v>Реализация защиты систем обработки ПДн ООО «БГК»</v>
      </c>
      <c r="L213" s="99" t="s">
        <v>98</v>
      </c>
      <c r="M213" s="90" t="s">
        <v>528</v>
      </c>
      <c r="N213" s="85" t="s">
        <v>299</v>
      </c>
      <c r="O213" s="85" t="s">
        <v>300</v>
      </c>
      <c r="P213" s="86">
        <v>2</v>
      </c>
      <c r="Q213" s="100">
        <v>1386000</v>
      </c>
      <c r="R213" s="97">
        <v>0.2</v>
      </c>
      <c r="S213" s="98">
        <v>2772000</v>
      </c>
      <c r="T213" s="95">
        <f t="shared" si="130"/>
        <v>462000</v>
      </c>
      <c r="U213" s="98">
        <v>2772000</v>
      </c>
      <c r="V213" s="95">
        <f t="shared" si="131"/>
        <v>462000</v>
      </c>
      <c r="W213" s="95">
        <f t="shared" si="132"/>
        <v>2310000</v>
      </c>
      <c r="X213" s="104"/>
      <c r="Y213" s="95">
        <f t="shared" si="133"/>
        <v>0</v>
      </c>
      <c r="Z213" s="95">
        <f t="shared" si="134"/>
        <v>0</v>
      </c>
      <c r="AA213" s="244">
        <f>Приоритеты!$F$28</f>
        <v>2024</v>
      </c>
      <c r="AB213" s="247" t="e">
        <f t="shared" si="128"/>
        <v>#REF!</v>
      </c>
      <c r="AC213" s="96" t="e">
        <f>S213*IF($AA213=2021,IF(OR($M213="Услуги",$M213="Работы"),#REF!,IF($U213&lt;&gt;0,#REF!,#REF!)),1)*IF($AA213=2022,IF(OR($M213="Услуги",$M213="Работы"),#REF!,IF($U213&lt;&gt;0,#REF!,#REF!)),1)*IF($AA213=2023,IF(OR($M213="Услуги",$M213="Работы"),#REF!,IF($U213&lt;&gt;0,#REF!,#REF!)),1)*IF($AA213=2024,IF(OR($M213="Услуги",$M213="Работы"),#REF!,IF($U213&lt;&gt;0,#REF!,#REF!)),1)*IF($AA213=2025,IF(OR($M213="Услуги",$M213="Работы"),#REF!,IF($U213&lt;&gt;0,#REF!,#REF!)),1)</f>
        <v>#REF!</v>
      </c>
      <c r="AD213" s="96" t="e">
        <f>T213*IF($AA213=2021,IF(OR($M213="Услуги",$M213="Работы"),#REF!,IF($U213&lt;&gt;0,#REF!,#REF!)),1)*IF($AA213=2022,IF(OR($M213="Услуги",$M213="Работы"),#REF!,IF($U213&lt;&gt;0,#REF!,#REF!)),1)*IF($AA213=2023,IF(OR($M213="Услуги",$M213="Работы"),#REF!,IF($U213&lt;&gt;0,#REF!,#REF!)),1)*IF($AA213=2024,IF(OR($M213="Услуги",$M213="Работы"),#REF!,IF($U213&lt;&gt;0,#REF!,#REF!)),1)*IF($AA213=2025,IF(OR($M213="Услуги",$M213="Работы"),#REF!,IF($U213&lt;&gt;0,#REF!,#REF!)),1)</f>
        <v>#REF!</v>
      </c>
      <c r="AE213" s="96" t="e">
        <f>U213*IF($AA213=2021,IF(OR($M213="Услуги",$M213="Работы"),#REF!,IF($U213&lt;&gt;0,#REF!,#REF!)),1)*IF($AA213=2022,IF(OR($M213="Услуги",$M213="Работы"),#REF!,IF($U213&lt;&gt;0,#REF!,#REF!)),1)*IF($AA213=2023,IF(OR($M213="Услуги",$M213="Работы"),#REF!,IF($U213&lt;&gt;0,#REF!,#REF!)),1)*IF($AA213=2024,IF(OR($M213="Услуги",$M213="Работы"),#REF!,IF($U213&lt;&gt;0,#REF!,#REF!)),1)*IF($AA213=2025,IF(OR($M213="Услуги",$M213="Работы"),#REF!,IF($U213&lt;&gt;0,#REF!,#REF!)),1)</f>
        <v>#REF!</v>
      </c>
      <c r="AF213" s="96" t="e">
        <f>V213*IF($AA213=2021,IF(OR($M213="Услуги",$M213="Работы"),#REF!,IF($U213&lt;&gt;0,#REF!,#REF!)),1)*IF($AA213=2022,IF(OR($M213="Услуги",$M213="Работы"),#REF!,IF($U213&lt;&gt;0,#REF!,#REF!)),1)*IF($AA213=2023,IF(OR($M213="Услуги",$M213="Работы"),#REF!,IF($U213&lt;&gt;0,#REF!,#REF!)),1)*IF($AA213=2024,IF(OR($M213="Услуги",$M213="Работы"),#REF!,IF($U213&lt;&gt;0,#REF!,#REF!)),1)*IF($AA213=2025,IF(OR($M213="Услуги",$M213="Работы"),#REF!,IF($U213&lt;&gt;0,#REF!,#REF!)),1)</f>
        <v>#REF!</v>
      </c>
      <c r="AG213" s="96" t="e">
        <f>W213*IF($AA213=2021,IF(OR($M213="Услуги",$M213="Работы"),#REF!,IF($U213&lt;&gt;0,#REF!,#REF!)),1)*IF($AA213=2022,IF(OR($M213="Услуги",$M213="Работы"),#REF!,IF($U213&lt;&gt;0,#REF!,#REF!)),1)*IF($AA213=2023,IF(OR($M213="Услуги",$M213="Работы"),#REF!,IF($U213&lt;&gt;0,#REF!,#REF!)),1)*IF($AA213=2024,IF(OR($M213="Услуги",$M213="Работы"),#REF!,IF($U213&lt;&gt;0,#REF!,#REF!)),1)*IF($AA213=2025,IF(OR($M213="Услуги",$M213="Работы"),#REF!,IF($U213&lt;&gt;0,#REF!,#REF!)),1)</f>
        <v>#REF!</v>
      </c>
      <c r="AH213" s="96" t="e">
        <f>X213*IF($AA213=2021,IF(OR($M213="Услуги",$M213="Работы"),#REF!,IF($U213&lt;&gt;0,#REF!,#REF!)),1)*IF($AA213=2022,IF(OR($M213="Услуги",$M213="Работы"),#REF!,IF($U213&lt;&gt;0,#REF!,#REF!)),1)*IF($AA213=2023,IF(OR($M213="Услуги",$M213="Работы"),#REF!,IF($U213&lt;&gt;0,#REF!,#REF!)),1)*IF($AA213=2024,IF(OR($M213="Услуги",$M213="Работы"),#REF!,IF($U213&lt;&gt;0,#REF!,#REF!)),1)*IF($AA213=2025,IF(OR($M213="Услуги",$M213="Работы"),#REF!,IF($U213&lt;&gt;0,#REF!,#REF!)),1)</f>
        <v>#REF!</v>
      </c>
      <c r="AI213" s="96" t="e">
        <f>Y213*IF($AA213=2021,IF(OR($M213="Услуги",$M213="Работы"),#REF!,IF($U213&lt;&gt;0,#REF!,#REF!)),1)*IF($AA213=2022,IF(OR($M213="Услуги",$M213="Работы"),#REF!,IF($U213&lt;&gt;0,#REF!,#REF!)),1)*IF($AA213=2023,IF(OR($M213="Услуги",$M213="Работы"),#REF!,IF($U213&lt;&gt;0,#REF!,#REF!)),1)*IF($AA213=2024,IF(OR($M213="Услуги",$M213="Работы"),#REF!,IF($U213&lt;&gt;0,#REF!,#REF!)),1)*IF($AA213=2025,IF(OR($M213="Услуги",$M213="Работы"),#REF!,IF($U213&lt;&gt;0,#REF!,#REF!)),1)</f>
        <v>#REF!</v>
      </c>
      <c r="AJ213" s="96" t="e">
        <f>Z213*IF($AA213=2021,IF(OR($M213="Услуги",$M213="Работы"),#REF!,IF($U213&lt;&gt;0,#REF!,#REF!)),1)*IF($AA213=2022,IF(OR($M213="Услуги",$M213="Работы"),#REF!,IF($U213&lt;&gt;0,#REF!,#REF!)),1)*IF($AA213=2023,IF(OR($M213="Услуги",$M213="Работы"),#REF!,IF($U213&lt;&gt;0,#REF!,#REF!)),1)*IF($AA213=2024,IF(OR($M213="Услуги",$M213="Работы"),#REF!,IF($U213&lt;&gt;0,#REF!,#REF!)),1)*IF($AA213=2025,IF(OR($M213="Услуги",$M213="Работы"),#REF!,IF($U213&lt;&gt;0,#REF!,#REF!)),1)</f>
        <v>#REF!</v>
      </c>
      <c r="AK213" s="107">
        <v>2772000</v>
      </c>
      <c r="AL213" s="57">
        <v>2772000</v>
      </c>
      <c r="AM213" s="57" t="s">
        <v>289</v>
      </c>
      <c r="AN213" s="54">
        <v>2</v>
      </c>
    </row>
    <row r="214" spans="1:40" s="56" customFormat="1" ht="14.25" hidden="1" customHeight="1" x14ac:dyDescent="0.25">
      <c r="A214" s="85">
        <v>1</v>
      </c>
      <c r="B214" s="86" t="s">
        <v>86</v>
      </c>
      <c r="C214" s="101" t="s">
        <v>543</v>
      </c>
      <c r="D214" s="85" t="s">
        <v>19</v>
      </c>
      <c r="E214" s="85" t="s">
        <v>423</v>
      </c>
      <c r="F214" s="85"/>
      <c r="G214" s="87" t="e">
        <f>VLOOKUP(D214,#REF!,2,FALSE)</f>
        <v>#REF!</v>
      </c>
      <c r="H214" s="85"/>
      <c r="I214" s="85"/>
      <c r="J214" s="86" t="s">
        <v>97</v>
      </c>
      <c r="K214" s="87" t="str">
        <f t="shared" si="137"/>
        <v>Реализация защиты систем обработки ПДн ООО «БГК»</v>
      </c>
      <c r="L214" s="99" t="s">
        <v>98</v>
      </c>
      <c r="M214" s="90" t="s">
        <v>532</v>
      </c>
      <c r="N214" s="85" t="s">
        <v>255</v>
      </c>
      <c r="O214" s="85" t="s">
        <v>301</v>
      </c>
      <c r="P214" s="86">
        <v>2</v>
      </c>
      <c r="Q214" s="100">
        <v>858000</v>
      </c>
      <c r="R214" s="97">
        <v>0.2</v>
      </c>
      <c r="S214" s="98">
        <v>1716000</v>
      </c>
      <c r="T214" s="95">
        <f t="shared" si="130"/>
        <v>286000</v>
      </c>
      <c r="U214" s="104">
        <v>0</v>
      </c>
      <c r="V214" s="95">
        <f t="shared" si="131"/>
        <v>0</v>
      </c>
      <c r="W214" s="95">
        <f t="shared" si="132"/>
        <v>0</v>
      </c>
      <c r="X214" s="98">
        <v>1716000</v>
      </c>
      <c r="Y214" s="95">
        <f t="shared" si="133"/>
        <v>286000</v>
      </c>
      <c r="Z214" s="95">
        <f t="shared" si="134"/>
        <v>1430000</v>
      </c>
      <c r="AA214" s="244">
        <f>Приоритеты!$F$28</f>
        <v>2024</v>
      </c>
      <c r="AB214" s="247" t="e">
        <f t="shared" si="128"/>
        <v>#REF!</v>
      </c>
      <c r="AC214" s="96" t="e">
        <f>S214*IF($AA214=2021,IF(OR($M214="Услуги",$M214="Работы"),#REF!,IF($U214&lt;&gt;0,#REF!,#REF!)),1)*IF($AA214=2022,IF(OR($M214="Услуги",$M214="Работы"),#REF!,IF($U214&lt;&gt;0,#REF!,#REF!)),1)*IF($AA214=2023,IF(OR($M214="Услуги",$M214="Работы"),#REF!,IF($U214&lt;&gt;0,#REF!,#REF!)),1)*IF($AA214=2024,IF(OR($M214="Услуги",$M214="Работы"),#REF!,IF($U214&lt;&gt;0,#REF!,#REF!)),1)*IF($AA214=2025,IF(OR($M214="Услуги",$M214="Работы"),#REF!,IF($U214&lt;&gt;0,#REF!,#REF!)),1)</f>
        <v>#REF!</v>
      </c>
      <c r="AD214" s="96" t="e">
        <f>T214*IF($AA214=2021,IF(OR($M214="Услуги",$M214="Работы"),#REF!,IF($U214&lt;&gt;0,#REF!,#REF!)),1)*IF($AA214=2022,IF(OR($M214="Услуги",$M214="Работы"),#REF!,IF($U214&lt;&gt;0,#REF!,#REF!)),1)*IF($AA214=2023,IF(OR($M214="Услуги",$M214="Работы"),#REF!,IF($U214&lt;&gt;0,#REF!,#REF!)),1)*IF($AA214=2024,IF(OR($M214="Услуги",$M214="Работы"),#REF!,IF($U214&lt;&gt;0,#REF!,#REF!)),1)*IF($AA214=2025,IF(OR($M214="Услуги",$M214="Работы"),#REF!,IF($U214&lt;&gt;0,#REF!,#REF!)),1)</f>
        <v>#REF!</v>
      </c>
      <c r="AE214" s="96" t="e">
        <f>U214*IF($AA214=2021,IF(OR($M214="Услуги",$M214="Работы"),#REF!,IF($U214&lt;&gt;0,#REF!,#REF!)),1)*IF($AA214=2022,IF(OR($M214="Услуги",$M214="Работы"),#REF!,IF($U214&lt;&gt;0,#REF!,#REF!)),1)*IF($AA214=2023,IF(OR($M214="Услуги",$M214="Работы"),#REF!,IF($U214&lt;&gt;0,#REF!,#REF!)),1)*IF($AA214=2024,IF(OR($M214="Услуги",$M214="Работы"),#REF!,IF($U214&lt;&gt;0,#REF!,#REF!)),1)*IF($AA214=2025,IF(OR($M214="Услуги",$M214="Работы"),#REF!,IF($U214&lt;&gt;0,#REF!,#REF!)),1)</f>
        <v>#REF!</v>
      </c>
      <c r="AF214" s="96" t="e">
        <f>V214*IF($AA214=2021,IF(OR($M214="Услуги",$M214="Работы"),#REF!,IF($U214&lt;&gt;0,#REF!,#REF!)),1)*IF($AA214=2022,IF(OR($M214="Услуги",$M214="Работы"),#REF!,IF($U214&lt;&gt;0,#REF!,#REF!)),1)*IF($AA214=2023,IF(OR($M214="Услуги",$M214="Работы"),#REF!,IF($U214&lt;&gt;0,#REF!,#REF!)),1)*IF($AA214=2024,IF(OR($M214="Услуги",$M214="Работы"),#REF!,IF($U214&lt;&gt;0,#REF!,#REF!)),1)*IF($AA214=2025,IF(OR($M214="Услуги",$M214="Работы"),#REF!,IF($U214&lt;&gt;0,#REF!,#REF!)),1)</f>
        <v>#REF!</v>
      </c>
      <c r="AG214" s="96" t="e">
        <f>W214*IF($AA214=2021,IF(OR($M214="Услуги",$M214="Работы"),#REF!,IF($U214&lt;&gt;0,#REF!,#REF!)),1)*IF($AA214=2022,IF(OR($M214="Услуги",$M214="Работы"),#REF!,IF($U214&lt;&gt;0,#REF!,#REF!)),1)*IF($AA214=2023,IF(OR($M214="Услуги",$M214="Работы"),#REF!,IF($U214&lt;&gt;0,#REF!,#REF!)),1)*IF($AA214=2024,IF(OR($M214="Услуги",$M214="Работы"),#REF!,IF($U214&lt;&gt;0,#REF!,#REF!)),1)*IF($AA214=2025,IF(OR($M214="Услуги",$M214="Работы"),#REF!,IF($U214&lt;&gt;0,#REF!,#REF!)),1)</f>
        <v>#REF!</v>
      </c>
      <c r="AH214" s="96" t="e">
        <f>X214*IF($AA214=2021,IF(OR($M214="Услуги",$M214="Работы"),#REF!,IF($U214&lt;&gt;0,#REF!,#REF!)),1)*IF($AA214=2022,IF(OR($M214="Услуги",$M214="Работы"),#REF!,IF($U214&lt;&gt;0,#REF!,#REF!)),1)*IF($AA214=2023,IF(OR($M214="Услуги",$M214="Работы"),#REF!,IF($U214&lt;&gt;0,#REF!,#REF!)),1)*IF($AA214=2024,IF(OR($M214="Услуги",$M214="Работы"),#REF!,IF($U214&lt;&gt;0,#REF!,#REF!)),1)*IF($AA214=2025,IF(OR($M214="Услуги",$M214="Работы"),#REF!,IF($U214&lt;&gt;0,#REF!,#REF!)),1)</f>
        <v>#REF!</v>
      </c>
      <c r="AI214" s="96" t="e">
        <f>Y214*IF($AA214=2021,IF(OR($M214="Услуги",$M214="Работы"),#REF!,IF($U214&lt;&gt;0,#REF!,#REF!)),1)*IF($AA214=2022,IF(OR($M214="Услуги",$M214="Работы"),#REF!,IF($U214&lt;&gt;0,#REF!,#REF!)),1)*IF($AA214=2023,IF(OR($M214="Услуги",$M214="Работы"),#REF!,IF($U214&lt;&gt;0,#REF!,#REF!)),1)*IF($AA214=2024,IF(OR($M214="Услуги",$M214="Работы"),#REF!,IF($U214&lt;&gt;0,#REF!,#REF!)),1)*IF($AA214=2025,IF(OR($M214="Услуги",$M214="Работы"),#REF!,IF($U214&lt;&gt;0,#REF!,#REF!)),1)</f>
        <v>#REF!</v>
      </c>
      <c r="AJ214" s="96" t="e">
        <f>Z214*IF($AA214=2021,IF(OR($M214="Услуги",$M214="Работы"),#REF!,IF($U214&lt;&gt;0,#REF!,#REF!)),1)*IF($AA214=2022,IF(OR($M214="Услуги",$M214="Работы"),#REF!,IF($U214&lt;&gt;0,#REF!,#REF!)),1)*IF($AA214=2023,IF(OR($M214="Услуги",$M214="Работы"),#REF!,IF($U214&lt;&gt;0,#REF!,#REF!)),1)*IF($AA214=2024,IF(OR($M214="Услуги",$M214="Работы"),#REF!,IF($U214&lt;&gt;0,#REF!,#REF!)),1)*IF($AA214=2025,IF(OR($M214="Услуги",$M214="Работы"),#REF!,IF($U214&lt;&gt;0,#REF!,#REF!)),1)</f>
        <v>#REF!</v>
      </c>
      <c r="AK214" s="107">
        <v>1716000</v>
      </c>
      <c r="AL214" s="57" t="s">
        <v>289</v>
      </c>
      <c r="AM214" s="57">
        <v>1716000</v>
      </c>
      <c r="AN214" s="54">
        <v>2</v>
      </c>
    </row>
    <row r="215" spans="1:40" s="56" customFormat="1" ht="14.25" hidden="1" customHeight="1" x14ac:dyDescent="0.25">
      <c r="A215" s="85">
        <v>1</v>
      </c>
      <c r="B215" s="86" t="s">
        <v>86</v>
      </c>
      <c r="C215" s="101" t="s">
        <v>543</v>
      </c>
      <c r="D215" s="85" t="s">
        <v>19</v>
      </c>
      <c r="E215" s="85" t="s">
        <v>423</v>
      </c>
      <c r="F215" s="85"/>
      <c r="G215" s="87" t="e">
        <f>VLOOKUP(D215,#REF!,2,FALSE)</f>
        <v>#REF!</v>
      </c>
      <c r="H215" s="85"/>
      <c r="I215" s="85"/>
      <c r="J215" s="86" t="s">
        <v>97</v>
      </c>
      <c r="K215" s="87" t="str">
        <f t="shared" si="137"/>
        <v>Реализация защиты систем обработки ПДн ООО «БГК»</v>
      </c>
      <c r="L215" s="99" t="s">
        <v>98</v>
      </c>
      <c r="M215" s="90" t="s">
        <v>528</v>
      </c>
      <c r="N215" s="101" t="s">
        <v>302</v>
      </c>
      <c r="O215" s="85" t="s">
        <v>302</v>
      </c>
      <c r="P215" s="86">
        <v>2</v>
      </c>
      <c r="Q215" s="100">
        <v>207900</v>
      </c>
      <c r="R215" s="97">
        <v>0.2</v>
      </c>
      <c r="S215" s="98">
        <v>415800</v>
      </c>
      <c r="T215" s="95">
        <f t="shared" si="130"/>
        <v>69300</v>
      </c>
      <c r="U215" s="98">
        <v>415800</v>
      </c>
      <c r="V215" s="95">
        <f t="shared" si="131"/>
        <v>69300</v>
      </c>
      <c r="W215" s="95">
        <f t="shared" si="132"/>
        <v>346500</v>
      </c>
      <c r="X215" s="104"/>
      <c r="Y215" s="95">
        <f t="shared" si="133"/>
        <v>0</v>
      </c>
      <c r="Z215" s="95">
        <f t="shared" si="134"/>
        <v>0</v>
      </c>
      <c r="AA215" s="244">
        <f>Приоритеты!$F$28</f>
        <v>2024</v>
      </c>
      <c r="AB215" s="247" t="e">
        <f t="shared" si="128"/>
        <v>#REF!</v>
      </c>
      <c r="AC215" s="96" t="e">
        <f>S215*IF($AA215=2021,IF(OR($M215="Услуги",$M215="Работы"),#REF!,IF($U215&lt;&gt;0,#REF!,#REF!)),1)*IF($AA215=2022,IF(OR($M215="Услуги",$M215="Работы"),#REF!,IF($U215&lt;&gt;0,#REF!,#REF!)),1)*IF($AA215=2023,IF(OR($M215="Услуги",$M215="Работы"),#REF!,IF($U215&lt;&gt;0,#REF!,#REF!)),1)*IF($AA215=2024,IF(OR($M215="Услуги",$M215="Работы"),#REF!,IF($U215&lt;&gt;0,#REF!,#REF!)),1)*IF($AA215=2025,IF(OR($M215="Услуги",$M215="Работы"),#REF!,IF($U215&lt;&gt;0,#REF!,#REF!)),1)</f>
        <v>#REF!</v>
      </c>
      <c r="AD215" s="96" t="e">
        <f>T215*IF($AA215=2021,IF(OR($M215="Услуги",$M215="Работы"),#REF!,IF($U215&lt;&gt;0,#REF!,#REF!)),1)*IF($AA215=2022,IF(OR($M215="Услуги",$M215="Работы"),#REF!,IF($U215&lt;&gt;0,#REF!,#REF!)),1)*IF($AA215=2023,IF(OR($M215="Услуги",$M215="Работы"),#REF!,IF($U215&lt;&gt;0,#REF!,#REF!)),1)*IF($AA215=2024,IF(OR($M215="Услуги",$M215="Работы"),#REF!,IF($U215&lt;&gt;0,#REF!,#REF!)),1)*IF($AA215=2025,IF(OR($M215="Услуги",$M215="Работы"),#REF!,IF($U215&lt;&gt;0,#REF!,#REF!)),1)</f>
        <v>#REF!</v>
      </c>
      <c r="AE215" s="96" t="e">
        <f>U215*IF($AA215=2021,IF(OR($M215="Услуги",$M215="Работы"),#REF!,IF($U215&lt;&gt;0,#REF!,#REF!)),1)*IF($AA215=2022,IF(OR($M215="Услуги",$M215="Работы"),#REF!,IF($U215&lt;&gt;0,#REF!,#REF!)),1)*IF($AA215=2023,IF(OR($M215="Услуги",$M215="Работы"),#REF!,IF($U215&lt;&gt;0,#REF!,#REF!)),1)*IF($AA215=2024,IF(OR($M215="Услуги",$M215="Работы"),#REF!,IF($U215&lt;&gt;0,#REF!,#REF!)),1)*IF($AA215=2025,IF(OR($M215="Услуги",$M215="Работы"),#REF!,IF($U215&lt;&gt;0,#REF!,#REF!)),1)</f>
        <v>#REF!</v>
      </c>
      <c r="AF215" s="96" t="e">
        <f>V215*IF($AA215=2021,IF(OR($M215="Услуги",$M215="Работы"),#REF!,IF($U215&lt;&gt;0,#REF!,#REF!)),1)*IF($AA215=2022,IF(OR($M215="Услуги",$M215="Работы"),#REF!,IF($U215&lt;&gt;0,#REF!,#REF!)),1)*IF($AA215=2023,IF(OR($M215="Услуги",$M215="Работы"),#REF!,IF($U215&lt;&gt;0,#REF!,#REF!)),1)*IF($AA215=2024,IF(OR($M215="Услуги",$M215="Работы"),#REF!,IF($U215&lt;&gt;0,#REF!,#REF!)),1)*IF($AA215=2025,IF(OR($M215="Услуги",$M215="Работы"),#REF!,IF($U215&lt;&gt;0,#REF!,#REF!)),1)</f>
        <v>#REF!</v>
      </c>
      <c r="AG215" s="96" t="e">
        <f>W215*IF($AA215=2021,IF(OR($M215="Услуги",$M215="Работы"),#REF!,IF($U215&lt;&gt;0,#REF!,#REF!)),1)*IF($AA215=2022,IF(OR($M215="Услуги",$M215="Работы"),#REF!,IF($U215&lt;&gt;0,#REF!,#REF!)),1)*IF($AA215=2023,IF(OR($M215="Услуги",$M215="Работы"),#REF!,IF($U215&lt;&gt;0,#REF!,#REF!)),1)*IF($AA215=2024,IF(OR($M215="Услуги",$M215="Работы"),#REF!,IF($U215&lt;&gt;0,#REF!,#REF!)),1)*IF($AA215=2025,IF(OR($M215="Услуги",$M215="Работы"),#REF!,IF($U215&lt;&gt;0,#REF!,#REF!)),1)</f>
        <v>#REF!</v>
      </c>
      <c r="AH215" s="96" t="e">
        <f>X215*IF($AA215=2021,IF(OR($M215="Услуги",$M215="Работы"),#REF!,IF($U215&lt;&gt;0,#REF!,#REF!)),1)*IF($AA215=2022,IF(OR($M215="Услуги",$M215="Работы"),#REF!,IF($U215&lt;&gt;0,#REF!,#REF!)),1)*IF($AA215=2023,IF(OR($M215="Услуги",$M215="Работы"),#REF!,IF($U215&lt;&gt;0,#REF!,#REF!)),1)*IF($AA215=2024,IF(OR($M215="Услуги",$M215="Работы"),#REF!,IF($U215&lt;&gt;0,#REF!,#REF!)),1)*IF($AA215=2025,IF(OR($M215="Услуги",$M215="Работы"),#REF!,IF($U215&lt;&gt;0,#REF!,#REF!)),1)</f>
        <v>#REF!</v>
      </c>
      <c r="AI215" s="96" t="e">
        <f>Y215*IF($AA215=2021,IF(OR($M215="Услуги",$M215="Работы"),#REF!,IF($U215&lt;&gt;0,#REF!,#REF!)),1)*IF($AA215=2022,IF(OR($M215="Услуги",$M215="Работы"),#REF!,IF($U215&lt;&gt;0,#REF!,#REF!)),1)*IF($AA215=2023,IF(OR($M215="Услуги",$M215="Работы"),#REF!,IF($U215&lt;&gt;0,#REF!,#REF!)),1)*IF($AA215=2024,IF(OR($M215="Услуги",$M215="Работы"),#REF!,IF($U215&lt;&gt;0,#REF!,#REF!)),1)*IF($AA215=2025,IF(OR($M215="Услуги",$M215="Работы"),#REF!,IF($U215&lt;&gt;0,#REF!,#REF!)),1)</f>
        <v>#REF!</v>
      </c>
      <c r="AJ215" s="96" t="e">
        <f>Z215*IF($AA215=2021,IF(OR($M215="Услуги",$M215="Работы"),#REF!,IF($U215&lt;&gt;0,#REF!,#REF!)),1)*IF($AA215=2022,IF(OR($M215="Услуги",$M215="Работы"),#REF!,IF($U215&lt;&gt;0,#REF!,#REF!)),1)*IF($AA215=2023,IF(OR($M215="Услуги",$M215="Работы"),#REF!,IF($U215&lt;&gt;0,#REF!,#REF!)),1)*IF($AA215=2024,IF(OR($M215="Услуги",$M215="Работы"),#REF!,IF($U215&lt;&gt;0,#REF!,#REF!)),1)*IF($AA215=2025,IF(OR($M215="Услуги",$M215="Работы"),#REF!,IF($U215&lt;&gt;0,#REF!,#REF!)),1)</f>
        <v>#REF!</v>
      </c>
      <c r="AK215" s="107">
        <v>415800</v>
      </c>
      <c r="AL215" s="57">
        <v>415800</v>
      </c>
      <c r="AM215" s="57" t="s">
        <v>289</v>
      </c>
      <c r="AN215" s="54">
        <v>2</v>
      </c>
    </row>
    <row r="216" spans="1:40" s="56" customFormat="1" ht="14.25" hidden="1" customHeight="1" x14ac:dyDescent="0.25">
      <c r="A216" s="85">
        <v>1</v>
      </c>
      <c r="B216" s="86" t="s">
        <v>86</v>
      </c>
      <c r="C216" s="101" t="s">
        <v>543</v>
      </c>
      <c r="D216" s="85" t="s">
        <v>19</v>
      </c>
      <c r="E216" s="85" t="s">
        <v>423</v>
      </c>
      <c r="F216" s="85"/>
      <c r="G216" s="87" t="e">
        <f>VLOOKUP(D216,#REF!,2,FALSE)</f>
        <v>#REF!</v>
      </c>
      <c r="H216" s="85"/>
      <c r="I216" s="85"/>
      <c r="J216" s="86" t="s">
        <v>97</v>
      </c>
      <c r="K216" s="87" t="str">
        <f t="shared" si="137"/>
        <v>Реализация защиты систем обработки ПДн ООО «БГК»</v>
      </c>
      <c r="L216" s="99" t="s">
        <v>98</v>
      </c>
      <c r="M216" s="90" t="s">
        <v>528</v>
      </c>
      <c r="N216" s="85" t="s">
        <v>303</v>
      </c>
      <c r="O216" s="85" t="s">
        <v>304</v>
      </c>
      <c r="P216" s="86">
        <v>2</v>
      </c>
      <c r="Q216" s="100">
        <v>87000</v>
      </c>
      <c r="R216" s="97">
        <v>0.2</v>
      </c>
      <c r="S216" s="98">
        <v>174000</v>
      </c>
      <c r="T216" s="95">
        <f t="shared" si="130"/>
        <v>29000</v>
      </c>
      <c r="U216" s="98">
        <v>174000</v>
      </c>
      <c r="V216" s="95">
        <f t="shared" si="131"/>
        <v>29000</v>
      </c>
      <c r="W216" s="95">
        <f t="shared" si="132"/>
        <v>145000</v>
      </c>
      <c r="X216" s="104"/>
      <c r="Y216" s="95">
        <f t="shared" si="133"/>
        <v>0</v>
      </c>
      <c r="Z216" s="95">
        <f t="shared" si="134"/>
        <v>0</v>
      </c>
      <c r="AA216" s="244">
        <f>Приоритеты!$F$28</f>
        <v>2024</v>
      </c>
      <c r="AB216" s="247" t="e">
        <f t="shared" si="128"/>
        <v>#REF!</v>
      </c>
      <c r="AC216" s="96" t="e">
        <f>S216*IF($AA216=2021,IF(OR($M216="Услуги",$M216="Работы"),#REF!,IF($U216&lt;&gt;0,#REF!,#REF!)),1)*IF($AA216=2022,IF(OR($M216="Услуги",$M216="Работы"),#REF!,IF($U216&lt;&gt;0,#REF!,#REF!)),1)*IF($AA216=2023,IF(OR($M216="Услуги",$M216="Работы"),#REF!,IF($U216&lt;&gt;0,#REF!,#REF!)),1)*IF($AA216=2024,IF(OR($M216="Услуги",$M216="Работы"),#REF!,IF($U216&lt;&gt;0,#REF!,#REF!)),1)*IF($AA216=2025,IF(OR($M216="Услуги",$M216="Работы"),#REF!,IF($U216&lt;&gt;0,#REF!,#REF!)),1)</f>
        <v>#REF!</v>
      </c>
      <c r="AD216" s="96" t="e">
        <f>T216*IF($AA216=2021,IF(OR($M216="Услуги",$M216="Работы"),#REF!,IF($U216&lt;&gt;0,#REF!,#REF!)),1)*IF($AA216=2022,IF(OR($M216="Услуги",$M216="Работы"),#REF!,IF($U216&lt;&gt;0,#REF!,#REF!)),1)*IF($AA216=2023,IF(OR($M216="Услуги",$M216="Работы"),#REF!,IF($U216&lt;&gt;0,#REF!,#REF!)),1)*IF($AA216=2024,IF(OR($M216="Услуги",$M216="Работы"),#REF!,IF($U216&lt;&gt;0,#REF!,#REF!)),1)*IF($AA216=2025,IF(OR($M216="Услуги",$M216="Работы"),#REF!,IF($U216&lt;&gt;0,#REF!,#REF!)),1)</f>
        <v>#REF!</v>
      </c>
      <c r="AE216" s="96" t="e">
        <f>U216*IF($AA216=2021,IF(OR($M216="Услуги",$M216="Работы"),#REF!,IF($U216&lt;&gt;0,#REF!,#REF!)),1)*IF($AA216=2022,IF(OR($M216="Услуги",$M216="Работы"),#REF!,IF($U216&lt;&gt;0,#REF!,#REF!)),1)*IF($AA216=2023,IF(OR($M216="Услуги",$M216="Работы"),#REF!,IF($U216&lt;&gt;0,#REF!,#REF!)),1)*IF($AA216=2024,IF(OR($M216="Услуги",$M216="Работы"),#REF!,IF($U216&lt;&gt;0,#REF!,#REF!)),1)*IF($AA216=2025,IF(OR($M216="Услуги",$M216="Работы"),#REF!,IF($U216&lt;&gt;0,#REF!,#REF!)),1)</f>
        <v>#REF!</v>
      </c>
      <c r="AF216" s="96" t="e">
        <f>V216*IF($AA216=2021,IF(OR($M216="Услуги",$M216="Работы"),#REF!,IF($U216&lt;&gt;0,#REF!,#REF!)),1)*IF($AA216=2022,IF(OR($M216="Услуги",$M216="Работы"),#REF!,IF($U216&lt;&gt;0,#REF!,#REF!)),1)*IF($AA216=2023,IF(OR($M216="Услуги",$M216="Работы"),#REF!,IF($U216&lt;&gt;0,#REF!,#REF!)),1)*IF($AA216=2024,IF(OR($M216="Услуги",$M216="Работы"),#REF!,IF($U216&lt;&gt;0,#REF!,#REF!)),1)*IF($AA216=2025,IF(OR($M216="Услуги",$M216="Работы"),#REF!,IF($U216&lt;&gt;0,#REF!,#REF!)),1)</f>
        <v>#REF!</v>
      </c>
      <c r="AG216" s="96" t="e">
        <f>W216*IF($AA216=2021,IF(OR($M216="Услуги",$M216="Работы"),#REF!,IF($U216&lt;&gt;0,#REF!,#REF!)),1)*IF($AA216=2022,IF(OR($M216="Услуги",$M216="Работы"),#REF!,IF($U216&lt;&gt;0,#REF!,#REF!)),1)*IF($AA216=2023,IF(OR($M216="Услуги",$M216="Работы"),#REF!,IF($U216&lt;&gt;0,#REF!,#REF!)),1)*IF($AA216=2024,IF(OR($M216="Услуги",$M216="Работы"),#REF!,IF($U216&lt;&gt;0,#REF!,#REF!)),1)*IF($AA216=2025,IF(OR($M216="Услуги",$M216="Работы"),#REF!,IF($U216&lt;&gt;0,#REF!,#REF!)),1)</f>
        <v>#REF!</v>
      </c>
      <c r="AH216" s="96" t="e">
        <f>X216*IF($AA216=2021,IF(OR($M216="Услуги",$M216="Работы"),#REF!,IF($U216&lt;&gt;0,#REF!,#REF!)),1)*IF($AA216=2022,IF(OR($M216="Услуги",$M216="Работы"),#REF!,IF($U216&lt;&gt;0,#REF!,#REF!)),1)*IF($AA216=2023,IF(OR($M216="Услуги",$M216="Работы"),#REF!,IF($U216&lt;&gt;0,#REF!,#REF!)),1)*IF($AA216=2024,IF(OR($M216="Услуги",$M216="Работы"),#REF!,IF($U216&lt;&gt;0,#REF!,#REF!)),1)*IF($AA216=2025,IF(OR($M216="Услуги",$M216="Работы"),#REF!,IF($U216&lt;&gt;0,#REF!,#REF!)),1)</f>
        <v>#REF!</v>
      </c>
      <c r="AI216" s="96" t="e">
        <f>Y216*IF($AA216=2021,IF(OR($M216="Услуги",$M216="Работы"),#REF!,IF($U216&lt;&gt;0,#REF!,#REF!)),1)*IF($AA216=2022,IF(OR($M216="Услуги",$M216="Работы"),#REF!,IF($U216&lt;&gt;0,#REF!,#REF!)),1)*IF($AA216=2023,IF(OR($M216="Услуги",$M216="Работы"),#REF!,IF($U216&lt;&gt;0,#REF!,#REF!)),1)*IF($AA216=2024,IF(OR($M216="Услуги",$M216="Работы"),#REF!,IF($U216&lt;&gt;0,#REF!,#REF!)),1)*IF($AA216=2025,IF(OR($M216="Услуги",$M216="Работы"),#REF!,IF($U216&lt;&gt;0,#REF!,#REF!)),1)</f>
        <v>#REF!</v>
      </c>
      <c r="AJ216" s="96" t="e">
        <f>Z216*IF($AA216=2021,IF(OR($M216="Услуги",$M216="Работы"),#REF!,IF($U216&lt;&gt;0,#REF!,#REF!)),1)*IF($AA216=2022,IF(OR($M216="Услуги",$M216="Работы"),#REF!,IF($U216&lt;&gt;0,#REF!,#REF!)),1)*IF($AA216=2023,IF(OR($M216="Услуги",$M216="Работы"),#REF!,IF($U216&lt;&gt;0,#REF!,#REF!)),1)*IF($AA216=2024,IF(OR($M216="Услуги",$M216="Работы"),#REF!,IF($U216&lt;&gt;0,#REF!,#REF!)),1)*IF($AA216=2025,IF(OR($M216="Услуги",$M216="Работы"),#REF!,IF($U216&lt;&gt;0,#REF!,#REF!)),1)</f>
        <v>#REF!</v>
      </c>
      <c r="AK216" s="107">
        <v>174000</v>
      </c>
      <c r="AL216" s="57">
        <v>174000</v>
      </c>
      <c r="AM216" s="57" t="s">
        <v>289</v>
      </c>
      <c r="AN216" s="54">
        <v>2</v>
      </c>
    </row>
    <row r="217" spans="1:40" s="56" customFormat="1" ht="14.25" hidden="1" customHeight="1" x14ac:dyDescent="0.25">
      <c r="A217" s="85">
        <v>1</v>
      </c>
      <c r="B217" s="86" t="s">
        <v>86</v>
      </c>
      <c r="C217" s="101" t="s">
        <v>543</v>
      </c>
      <c r="D217" s="85" t="s">
        <v>19</v>
      </c>
      <c r="E217" s="85" t="s">
        <v>423</v>
      </c>
      <c r="F217" s="85"/>
      <c r="G217" s="87" t="e">
        <f>VLOOKUP(D217,#REF!,2,FALSE)</f>
        <v>#REF!</v>
      </c>
      <c r="H217" s="85"/>
      <c r="I217" s="85"/>
      <c r="J217" s="86" t="s">
        <v>97</v>
      </c>
      <c r="K217" s="87" t="str">
        <f t="shared" si="137"/>
        <v>Реализация защиты систем обработки ПДн ООО «БГК»</v>
      </c>
      <c r="L217" s="99" t="s">
        <v>98</v>
      </c>
      <c r="M217" s="90" t="s">
        <v>532</v>
      </c>
      <c r="N217" s="85" t="s">
        <v>255</v>
      </c>
      <c r="O217" s="85" t="s">
        <v>301</v>
      </c>
      <c r="P217" s="86">
        <v>2</v>
      </c>
      <c r="Q217" s="100">
        <v>858000</v>
      </c>
      <c r="R217" s="97">
        <v>0.2</v>
      </c>
      <c r="S217" s="98">
        <v>1716000</v>
      </c>
      <c r="T217" s="95">
        <f t="shared" si="130"/>
        <v>286000</v>
      </c>
      <c r="U217" s="104">
        <v>0</v>
      </c>
      <c r="V217" s="95">
        <f t="shared" si="131"/>
        <v>0</v>
      </c>
      <c r="W217" s="95">
        <f t="shared" si="132"/>
        <v>0</v>
      </c>
      <c r="X217" s="98">
        <v>1716000</v>
      </c>
      <c r="Y217" s="95">
        <f t="shared" si="133"/>
        <v>286000</v>
      </c>
      <c r="Z217" s="95">
        <f t="shared" si="134"/>
        <v>1430000</v>
      </c>
      <c r="AA217" s="244">
        <f>AA216+1</f>
        <v>2025</v>
      </c>
      <c r="AB217" s="247" t="e">
        <f t="shared" si="128"/>
        <v>#REF!</v>
      </c>
      <c r="AC217" s="96" t="e">
        <f>S217*IF($AA217=2021,IF(OR($M217="Услуги",$M217="Работы"),#REF!,IF($U217&lt;&gt;0,#REF!,#REF!)),1)*IF($AA217=2022,IF(OR($M217="Услуги",$M217="Работы"),#REF!,IF($U217&lt;&gt;0,#REF!,#REF!)),1)*IF($AA217=2023,IF(OR($M217="Услуги",$M217="Работы"),#REF!,IF($U217&lt;&gt;0,#REF!,#REF!)),1)*IF($AA217=2024,IF(OR($M217="Услуги",$M217="Работы"),#REF!,IF($U217&lt;&gt;0,#REF!,#REF!)),1)*IF($AA217=2025,IF(OR($M217="Услуги",$M217="Работы"),#REF!,IF($U217&lt;&gt;0,#REF!,#REF!)),1)</f>
        <v>#REF!</v>
      </c>
      <c r="AD217" s="96" t="e">
        <f>T217*IF($AA217=2021,IF(OR($M217="Услуги",$M217="Работы"),#REF!,IF($U217&lt;&gt;0,#REF!,#REF!)),1)*IF($AA217=2022,IF(OR($M217="Услуги",$M217="Работы"),#REF!,IF($U217&lt;&gt;0,#REF!,#REF!)),1)*IF($AA217=2023,IF(OR($M217="Услуги",$M217="Работы"),#REF!,IF($U217&lt;&gt;0,#REF!,#REF!)),1)*IF($AA217=2024,IF(OR($M217="Услуги",$M217="Работы"),#REF!,IF($U217&lt;&gt;0,#REF!,#REF!)),1)*IF($AA217=2025,IF(OR($M217="Услуги",$M217="Работы"),#REF!,IF($U217&lt;&gt;0,#REF!,#REF!)),1)</f>
        <v>#REF!</v>
      </c>
      <c r="AE217" s="96" t="e">
        <f>U217*IF($AA217=2021,IF(OR($M217="Услуги",$M217="Работы"),#REF!,IF($U217&lt;&gt;0,#REF!,#REF!)),1)*IF($AA217=2022,IF(OR($M217="Услуги",$M217="Работы"),#REF!,IF($U217&lt;&gt;0,#REF!,#REF!)),1)*IF($AA217=2023,IF(OR($M217="Услуги",$M217="Работы"),#REF!,IF($U217&lt;&gt;0,#REF!,#REF!)),1)*IF($AA217=2024,IF(OR($M217="Услуги",$M217="Работы"),#REF!,IF($U217&lt;&gt;0,#REF!,#REF!)),1)*IF($AA217=2025,IF(OR($M217="Услуги",$M217="Работы"),#REF!,IF($U217&lt;&gt;0,#REF!,#REF!)),1)</f>
        <v>#REF!</v>
      </c>
      <c r="AF217" s="96" t="e">
        <f>V217*IF($AA217=2021,IF(OR($M217="Услуги",$M217="Работы"),#REF!,IF($U217&lt;&gt;0,#REF!,#REF!)),1)*IF($AA217=2022,IF(OR($M217="Услуги",$M217="Работы"),#REF!,IF($U217&lt;&gt;0,#REF!,#REF!)),1)*IF($AA217=2023,IF(OR($M217="Услуги",$M217="Работы"),#REF!,IF($U217&lt;&gt;0,#REF!,#REF!)),1)*IF($AA217=2024,IF(OR($M217="Услуги",$M217="Работы"),#REF!,IF($U217&lt;&gt;0,#REF!,#REF!)),1)*IF($AA217=2025,IF(OR($M217="Услуги",$M217="Работы"),#REF!,IF($U217&lt;&gt;0,#REF!,#REF!)),1)</f>
        <v>#REF!</v>
      </c>
      <c r="AG217" s="96" t="e">
        <f>W217*IF($AA217=2021,IF(OR($M217="Услуги",$M217="Работы"),#REF!,IF($U217&lt;&gt;0,#REF!,#REF!)),1)*IF($AA217=2022,IF(OR($M217="Услуги",$M217="Работы"),#REF!,IF($U217&lt;&gt;0,#REF!,#REF!)),1)*IF($AA217=2023,IF(OR($M217="Услуги",$M217="Работы"),#REF!,IF($U217&lt;&gt;0,#REF!,#REF!)),1)*IF($AA217=2024,IF(OR($M217="Услуги",$M217="Работы"),#REF!,IF($U217&lt;&gt;0,#REF!,#REF!)),1)*IF($AA217=2025,IF(OR($M217="Услуги",$M217="Работы"),#REF!,IF($U217&lt;&gt;0,#REF!,#REF!)),1)</f>
        <v>#REF!</v>
      </c>
      <c r="AH217" s="96" t="e">
        <f>X217*IF($AA217=2021,IF(OR($M217="Услуги",$M217="Работы"),#REF!,IF($U217&lt;&gt;0,#REF!,#REF!)),1)*IF($AA217=2022,IF(OR($M217="Услуги",$M217="Работы"),#REF!,IF($U217&lt;&gt;0,#REF!,#REF!)),1)*IF($AA217=2023,IF(OR($M217="Услуги",$M217="Работы"),#REF!,IF($U217&lt;&gt;0,#REF!,#REF!)),1)*IF($AA217=2024,IF(OR($M217="Услуги",$M217="Работы"),#REF!,IF($U217&lt;&gt;0,#REF!,#REF!)),1)*IF($AA217=2025,IF(OR($M217="Услуги",$M217="Работы"),#REF!,IF($U217&lt;&gt;0,#REF!,#REF!)),1)</f>
        <v>#REF!</v>
      </c>
      <c r="AI217" s="96" t="e">
        <f>Y217*IF($AA217=2021,IF(OR($M217="Услуги",$M217="Работы"),#REF!,IF($U217&lt;&gt;0,#REF!,#REF!)),1)*IF($AA217=2022,IF(OR($M217="Услуги",$M217="Работы"),#REF!,IF($U217&lt;&gt;0,#REF!,#REF!)),1)*IF($AA217=2023,IF(OR($M217="Услуги",$M217="Работы"),#REF!,IF($U217&lt;&gt;0,#REF!,#REF!)),1)*IF($AA217=2024,IF(OR($M217="Услуги",$M217="Работы"),#REF!,IF($U217&lt;&gt;0,#REF!,#REF!)),1)*IF($AA217=2025,IF(OR($M217="Услуги",$M217="Работы"),#REF!,IF($U217&lt;&gt;0,#REF!,#REF!)),1)</f>
        <v>#REF!</v>
      </c>
      <c r="AJ217" s="96" t="e">
        <f>Z217*IF($AA217=2021,IF(OR($M217="Услуги",$M217="Работы"),#REF!,IF($U217&lt;&gt;0,#REF!,#REF!)),1)*IF($AA217=2022,IF(OR($M217="Услуги",$M217="Работы"),#REF!,IF($U217&lt;&gt;0,#REF!,#REF!)),1)*IF($AA217=2023,IF(OR($M217="Услуги",$M217="Работы"),#REF!,IF($U217&lt;&gt;0,#REF!,#REF!)),1)*IF($AA217=2024,IF(OR($M217="Услуги",$M217="Работы"),#REF!,IF($U217&lt;&gt;0,#REF!,#REF!)),1)*IF($AA217=2025,IF(OR($M217="Услуги",$M217="Работы"),#REF!,IF($U217&lt;&gt;0,#REF!,#REF!)),1)</f>
        <v>#REF!</v>
      </c>
      <c r="AK217" s="107">
        <v>1716000</v>
      </c>
      <c r="AL217" s="57" t="s">
        <v>289</v>
      </c>
      <c r="AM217" s="57">
        <v>1716000</v>
      </c>
      <c r="AN217" s="54">
        <v>2</v>
      </c>
    </row>
    <row r="218" spans="1:40" s="56" customFormat="1" ht="14.25" hidden="1" customHeight="1" x14ac:dyDescent="0.25">
      <c r="A218" s="85">
        <v>1</v>
      </c>
      <c r="B218" s="86" t="s">
        <v>86</v>
      </c>
      <c r="C218" s="101" t="s">
        <v>543</v>
      </c>
      <c r="D218" s="85" t="s">
        <v>19</v>
      </c>
      <c r="E218" s="85" t="s">
        <v>423</v>
      </c>
      <c r="F218" s="85"/>
      <c r="G218" s="87" t="e">
        <f>VLOOKUP(D218,#REF!,2,FALSE)</f>
        <v>#REF!</v>
      </c>
      <c r="H218" s="85"/>
      <c r="I218" s="85"/>
      <c r="J218" s="86" t="s">
        <v>97</v>
      </c>
      <c r="K218" s="87" t="str">
        <f t="shared" si="137"/>
        <v>Реализация защиты систем обработки ПДн ООО «БГК»</v>
      </c>
      <c r="L218" s="99" t="s">
        <v>98</v>
      </c>
      <c r="M218" s="90" t="s">
        <v>532</v>
      </c>
      <c r="N218" s="85" t="s">
        <v>255</v>
      </c>
      <c r="O218" s="85" t="s">
        <v>301</v>
      </c>
      <c r="P218" s="86">
        <v>2</v>
      </c>
      <c r="Q218" s="100">
        <v>858000</v>
      </c>
      <c r="R218" s="97">
        <v>0.2</v>
      </c>
      <c r="S218" s="98">
        <v>1716000</v>
      </c>
      <c r="T218" s="95">
        <f t="shared" si="130"/>
        <v>286000</v>
      </c>
      <c r="U218" s="104">
        <v>0</v>
      </c>
      <c r="V218" s="95">
        <f t="shared" si="131"/>
        <v>0</v>
      </c>
      <c r="W218" s="95">
        <f t="shared" si="132"/>
        <v>0</v>
      </c>
      <c r="X218" s="98">
        <v>1716000</v>
      </c>
      <c r="Y218" s="95">
        <f t="shared" si="133"/>
        <v>286000</v>
      </c>
      <c r="Z218" s="95">
        <f t="shared" si="134"/>
        <v>1430000</v>
      </c>
      <c r="AA218" s="244">
        <f>AA217+1</f>
        <v>2026</v>
      </c>
      <c r="AB218" s="247">
        <f t="shared" si="128"/>
        <v>0</v>
      </c>
      <c r="AC218" s="96">
        <f>S218*IF($AA218=2021,IF(OR($M218="Услуги",$M218="Работы"),#REF!,IF($U218&lt;&gt;0,#REF!,#REF!)),1)*IF($AA218=2022,IF(OR($M218="Услуги",$M218="Работы"),#REF!,IF($U218&lt;&gt;0,#REF!,#REF!)),1)*IF($AA218=2023,IF(OR($M218="Услуги",$M218="Работы"),#REF!,IF($U218&lt;&gt;0,#REF!,#REF!)),1)*IF($AA218=2024,IF(OR($M218="Услуги",$M218="Работы"),#REF!,IF($U218&lt;&gt;0,#REF!,#REF!)),1)*IF($AA218=2025,IF(OR($M218="Услуги",$M218="Работы"),#REF!,IF($U218&lt;&gt;0,#REF!,#REF!)),1)</f>
        <v>1716000</v>
      </c>
      <c r="AD218" s="96">
        <f>T218*IF($AA218=2021,IF(OR($M218="Услуги",$M218="Работы"),#REF!,IF($U218&lt;&gt;0,#REF!,#REF!)),1)*IF($AA218=2022,IF(OR($M218="Услуги",$M218="Работы"),#REF!,IF($U218&lt;&gt;0,#REF!,#REF!)),1)*IF($AA218=2023,IF(OR($M218="Услуги",$M218="Работы"),#REF!,IF($U218&lt;&gt;0,#REF!,#REF!)),1)*IF($AA218=2024,IF(OR($M218="Услуги",$M218="Работы"),#REF!,IF($U218&lt;&gt;0,#REF!,#REF!)),1)*IF($AA218=2025,IF(OR($M218="Услуги",$M218="Работы"),#REF!,IF($U218&lt;&gt;0,#REF!,#REF!)),1)</f>
        <v>286000</v>
      </c>
      <c r="AE218" s="96">
        <f>U218*IF($AA218=2021,IF(OR($M218="Услуги",$M218="Работы"),#REF!,IF($U218&lt;&gt;0,#REF!,#REF!)),1)*IF($AA218=2022,IF(OR($M218="Услуги",$M218="Работы"),#REF!,IF($U218&lt;&gt;0,#REF!,#REF!)),1)*IF($AA218=2023,IF(OR($M218="Услуги",$M218="Работы"),#REF!,IF($U218&lt;&gt;0,#REF!,#REF!)),1)*IF($AA218=2024,IF(OR($M218="Услуги",$M218="Работы"),#REF!,IF($U218&lt;&gt;0,#REF!,#REF!)),1)*IF($AA218=2025,IF(OR($M218="Услуги",$M218="Работы"),#REF!,IF($U218&lt;&gt;0,#REF!,#REF!)),1)</f>
        <v>0</v>
      </c>
      <c r="AF218" s="96">
        <f>V218*IF($AA218=2021,IF(OR($M218="Услуги",$M218="Работы"),#REF!,IF($U218&lt;&gt;0,#REF!,#REF!)),1)*IF($AA218=2022,IF(OR($M218="Услуги",$M218="Работы"),#REF!,IF($U218&lt;&gt;0,#REF!,#REF!)),1)*IF($AA218=2023,IF(OR($M218="Услуги",$M218="Работы"),#REF!,IF($U218&lt;&gt;0,#REF!,#REF!)),1)*IF($AA218=2024,IF(OR($M218="Услуги",$M218="Работы"),#REF!,IF($U218&lt;&gt;0,#REF!,#REF!)),1)*IF($AA218=2025,IF(OR($M218="Услуги",$M218="Работы"),#REF!,IF($U218&lt;&gt;0,#REF!,#REF!)),1)</f>
        <v>0</v>
      </c>
      <c r="AG218" s="96">
        <f>W218*IF($AA218=2021,IF(OR($M218="Услуги",$M218="Работы"),#REF!,IF($U218&lt;&gt;0,#REF!,#REF!)),1)*IF($AA218=2022,IF(OR($M218="Услуги",$M218="Работы"),#REF!,IF($U218&lt;&gt;0,#REF!,#REF!)),1)*IF($AA218=2023,IF(OR($M218="Услуги",$M218="Работы"),#REF!,IF($U218&lt;&gt;0,#REF!,#REF!)),1)*IF($AA218=2024,IF(OR($M218="Услуги",$M218="Работы"),#REF!,IF($U218&lt;&gt;0,#REF!,#REF!)),1)*IF($AA218=2025,IF(OR($M218="Услуги",$M218="Работы"),#REF!,IF($U218&lt;&gt;0,#REF!,#REF!)),1)</f>
        <v>0</v>
      </c>
      <c r="AH218" s="96">
        <f>X218*IF($AA218=2021,IF(OR($M218="Услуги",$M218="Работы"),#REF!,IF($U218&lt;&gt;0,#REF!,#REF!)),1)*IF($AA218=2022,IF(OR($M218="Услуги",$M218="Работы"),#REF!,IF($U218&lt;&gt;0,#REF!,#REF!)),1)*IF($AA218=2023,IF(OR($M218="Услуги",$M218="Работы"),#REF!,IF($U218&lt;&gt;0,#REF!,#REF!)),1)*IF($AA218=2024,IF(OR($M218="Услуги",$M218="Работы"),#REF!,IF($U218&lt;&gt;0,#REF!,#REF!)),1)*IF($AA218=2025,IF(OR($M218="Услуги",$M218="Работы"),#REF!,IF($U218&lt;&gt;0,#REF!,#REF!)),1)</f>
        <v>1716000</v>
      </c>
      <c r="AI218" s="96">
        <f>Y218*IF($AA218=2021,IF(OR($M218="Услуги",$M218="Работы"),#REF!,IF($U218&lt;&gt;0,#REF!,#REF!)),1)*IF($AA218=2022,IF(OR($M218="Услуги",$M218="Работы"),#REF!,IF($U218&lt;&gt;0,#REF!,#REF!)),1)*IF($AA218=2023,IF(OR($M218="Услуги",$M218="Работы"),#REF!,IF($U218&lt;&gt;0,#REF!,#REF!)),1)*IF($AA218=2024,IF(OR($M218="Услуги",$M218="Работы"),#REF!,IF($U218&lt;&gt;0,#REF!,#REF!)),1)*IF($AA218=2025,IF(OR($M218="Услуги",$M218="Работы"),#REF!,IF($U218&lt;&gt;0,#REF!,#REF!)),1)</f>
        <v>286000</v>
      </c>
      <c r="AJ218" s="96">
        <f>Z218*IF($AA218=2021,IF(OR($M218="Услуги",$M218="Работы"),#REF!,IF($U218&lt;&gt;0,#REF!,#REF!)),1)*IF($AA218=2022,IF(OR($M218="Услуги",$M218="Работы"),#REF!,IF($U218&lt;&gt;0,#REF!,#REF!)),1)*IF($AA218=2023,IF(OR($M218="Услуги",$M218="Работы"),#REF!,IF($U218&lt;&gt;0,#REF!,#REF!)),1)*IF($AA218=2024,IF(OR($M218="Услуги",$M218="Работы"),#REF!,IF($U218&lt;&gt;0,#REF!,#REF!)),1)*IF($AA218=2025,IF(OR($M218="Услуги",$M218="Работы"),#REF!,IF($U218&lt;&gt;0,#REF!,#REF!)),1)</f>
        <v>1430000</v>
      </c>
      <c r="AK218" s="107">
        <v>1716000</v>
      </c>
      <c r="AL218" s="57" t="s">
        <v>289</v>
      </c>
      <c r="AM218" s="57">
        <v>1716000</v>
      </c>
      <c r="AN218" s="54">
        <v>2</v>
      </c>
    </row>
    <row r="219" spans="1:40" s="56" customFormat="1" ht="14.25" hidden="1" customHeight="1" x14ac:dyDescent="0.25">
      <c r="A219" s="85">
        <v>1</v>
      </c>
      <c r="B219" s="86" t="s">
        <v>86</v>
      </c>
      <c r="C219" s="101" t="s">
        <v>543</v>
      </c>
      <c r="D219" s="85" t="s">
        <v>19</v>
      </c>
      <c r="E219" s="85" t="s">
        <v>423</v>
      </c>
      <c r="F219" s="85"/>
      <c r="G219" s="87" t="e">
        <f>VLOOKUP(D219,#REF!,2,FALSE)</f>
        <v>#REF!</v>
      </c>
      <c r="H219" s="85"/>
      <c r="I219" s="85"/>
      <c r="J219" s="86" t="s">
        <v>97</v>
      </c>
      <c r="K219" s="87" t="str">
        <f t="shared" si="137"/>
        <v>Реализация защиты систем обработки ПДн ООО «БГК»</v>
      </c>
      <c r="L219" s="99" t="s">
        <v>98</v>
      </c>
      <c r="M219" s="90" t="s">
        <v>532</v>
      </c>
      <c r="N219" s="85" t="s">
        <v>255</v>
      </c>
      <c r="O219" s="85" t="s">
        <v>301</v>
      </c>
      <c r="P219" s="86">
        <v>2</v>
      </c>
      <c r="Q219" s="100">
        <v>858000</v>
      </c>
      <c r="R219" s="97">
        <v>0.2</v>
      </c>
      <c r="S219" s="98">
        <v>1716000</v>
      </c>
      <c r="T219" s="95">
        <f t="shared" si="130"/>
        <v>286000</v>
      </c>
      <c r="U219" s="104">
        <v>0</v>
      </c>
      <c r="V219" s="95">
        <f t="shared" si="131"/>
        <v>0</v>
      </c>
      <c r="W219" s="95">
        <f t="shared" si="132"/>
        <v>0</v>
      </c>
      <c r="X219" s="98">
        <v>1716000</v>
      </c>
      <c r="Y219" s="95">
        <f t="shared" si="133"/>
        <v>286000</v>
      </c>
      <c r="Z219" s="95">
        <f t="shared" si="134"/>
        <v>1430000</v>
      </c>
      <c r="AA219" s="244">
        <f>AA218+1</f>
        <v>2027</v>
      </c>
      <c r="AB219" s="247">
        <f t="shared" si="128"/>
        <v>0</v>
      </c>
      <c r="AC219" s="96">
        <f>S219*IF($AA219=2021,IF(OR($M219="Услуги",$M219="Работы"),#REF!,IF($U219&lt;&gt;0,#REF!,#REF!)),1)*IF($AA219=2022,IF(OR($M219="Услуги",$M219="Работы"),#REF!,IF($U219&lt;&gt;0,#REF!,#REF!)),1)*IF($AA219=2023,IF(OR($M219="Услуги",$M219="Работы"),#REF!,IF($U219&lt;&gt;0,#REF!,#REF!)),1)*IF($AA219=2024,IF(OR($M219="Услуги",$M219="Работы"),#REF!,IF($U219&lt;&gt;0,#REF!,#REF!)),1)*IF($AA219=2025,IF(OR($M219="Услуги",$M219="Работы"),#REF!,IF($U219&lt;&gt;0,#REF!,#REF!)),1)</f>
        <v>1716000</v>
      </c>
      <c r="AD219" s="96">
        <f>T219*IF($AA219=2021,IF(OR($M219="Услуги",$M219="Работы"),#REF!,IF($U219&lt;&gt;0,#REF!,#REF!)),1)*IF($AA219=2022,IF(OR($M219="Услуги",$M219="Работы"),#REF!,IF($U219&lt;&gt;0,#REF!,#REF!)),1)*IF($AA219=2023,IF(OR($M219="Услуги",$M219="Работы"),#REF!,IF($U219&lt;&gt;0,#REF!,#REF!)),1)*IF($AA219=2024,IF(OR($M219="Услуги",$M219="Работы"),#REF!,IF($U219&lt;&gt;0,#REF!,#REF!)),1)*IF($AA219=2025,IF(OR($M219="Услуги",$M219="Работы"),#REF!,IF($U219&lt;&gt;0,#REF!,#REF!)),1)</f>
        <v>286000</v>
      </c>
      <c r="AE219" s="96">
        <f>U219*IF($AA219=2021,IF(OR($M219="Услуги",$M219="Работы"),#REF!,IF($U219&lt;&gt;0,#REF!,#REF!)),1)*IF($AA219=2022,IF(OR($M219="Услуги",$M219="Работы"),#REF!,IF($U219&lt;&gt;0,#REF!,#REF!)),1)*IF($AA219=2023,IF(OR($M219="Услуги",$M219="Работы"),#REF!,IF($U219&lt;&gt;0,#REF!,#REF!)),1)*IF($AA219=2024,IF(OR($M219="Услуги",$M219="Работы"),#REF!,IF($U219&lt;&gt;0,#REF!,#REF!)),1)*IF($AA219=2025,IF(OR($M219="Услуги",$M219="Работы"),#REF!,IF($U219&lt;&gt;0,#REF!,#REF!)),1)</f>
        <v>0</v>
      </c>
      <c r="AF219" s="96">
        <f>V219*IF($AA219=2021,IF(OR($M219="Услуги",$M219="Работы"),#REF!,IF($U219&lt;&gt;0,#REF!,#REF!)),1)*IF($AA219=2022,IF(OR($M219="Услуги",$M219="Работы"),#REF!,IF($U219&lt;&gt;0,#REF!,#REF!)),1)*IF($AA219=2023,IF(OR($M219="Услуги",$M219="Работы"),#REF!,IF($U219&lt;&gt;0,#REF!,#REF!)),1)*IF($AA219=2024,IF(OR($M219="Услуги",$M219="Работы"),#REF!,IF($U219&lt;&gt;0,#REF!,#REF!)),1)*IF($AA219=2025,IF(OR($M219="Услуги",$M219="Работы"),#REF!,IF($U219&lt;&gt;0,#REF!,#REF!)),1)</f>
        <v>0</v>
      </c>
      <c r="AG219" s="96">
        <f>W219*IF($AA219=2021,IF(OR($M219="Услуги",$M219="Работы"),#REF!,IF($U219&lt;&gt;0,#REF!,#REF!)),1)*IF($AA219=2022,IF(OR($M219="Услуги",$M219="Работы"),#REF!,IF($U219&lt;&gt;0,#REF!,#REF!)),1)*IF($AA219=2023,IF(OR($M219="Услуги",$M219="Работы"),#REF!,IF($U219&lt;&gt;0,#REF!,#REF!)),1)*IF($AA219=2024,IF(OR($M219="Услуги",$M219="Работы"),#REF!,IF($U219&lt;&gt;0,#REF!,#REF!)),1)*IF($AA219=2025,IF(OR($M219="Услуги",$M219="Работы"),#REF!,IF($U219&lt;&gt;0,#REF!,#REF!)),1)</f>
        <v>0</v>
      </c>
      <c r="AH219" s="96">
        <f>X219*IF($AA219=2021,IF(OR($M219="Услуги",$M219="Работы"),#REF!,IF($U219&lt;&gt;0,#REF!,#REF!)),1)*IF($AA219=2022,IF(OR($M219="Услуги",$M219="Работы"),#REF!,IF($U219&lt;&gt;0,#REF!,#REF!)),1)*IF($AA219=2023,IF(OR($M219="Услуги",$M219="Работы"),#REF!,IF($U219&lt;&gt;0,#REF!,#REF!)),1)*IF($AA219=2024,IF(OR($M219="Услуги",$M219="Работы"),#REF!,IF($U219&lt;&gt;0,#REF!,#REF!)),1)*IF($AA219=2025,IF(OR($M219="Услуги",$M219="Работы"),#REF!,IF($U219&lt;&gt;0,#REF!,#REF!)),1)</f>
        <v>1716000</v>
      </c>
      <c r="AI219" s="96">
        <f>Y219*IF($AA219=2021,IF(OR($M219="Услуги",$M219="Работы"),#REF!,IF($U219&lt;&gt;0,#REF!,#REF!)),1)*IF($AA219=2022,IF(OR($M219="Услуги",$M219="Работы"),#REF!,IF($U219&lt;&gt;0,#REF!,#REF!)),1)*IF($AA219=2023,IF(OR($M219="Услуги",$M219="Работы"),#REF!,IF($U219&lt;&gt;0,#REF!,#REF!)),1)*IF($AA219=2024,IF(OR($M219="Услуги",$M219="Работы"),#REF!,IF($U219&lt;&gt;0,#REF!,#REF!)),1)*IF($AA219=2025,IF(OR($M219="Услуги",$M219="Работы"),#REF!,IF($U219&lt;&gt;0,#REF!,#REF!)),1)</f>
        <v>286000</v>
      </c>
      <c r="AJ219" s="96">
        <f>Z219*IF($AA219=2021,IF(OR($M219="Услуги",$M219="Работы"),#REF!,IF($U219&lt;&gt;0,#REF!,#REF!)),1)*IF($AA219=2022,IF(OR($M219="Услуги",$M219="Работы"),#REF!,IF($U219&lt;&gt;0,#REF!,#REF!)),1)*IF($AA219=2023,IF(OR($M219="Услуги",$M219="Работы"),#REF!,IF($U219&lt;&gt;0,#REF!,#REF!)),1)*IF($AA219=2024,IF(OR($M219="Услуги",$M219="Работы"),#REF!,IF($U219&lt;&gt;0,#REF!,#REF!)),1)*IF($AA219=2025,IF(OR($M219="Услуги",$M219="Работы"),#REF!,IF($U219&lt;&gt;0,#REF!,#REF!)),1)</f>
        <v>1430000</v>
      </c>
      <c r="AK219" s="107">
        <v>1716000</v>
      </c>
      <c r="AL219" s="57" t="s">
        <v>289</v>
      </c>
      <c r="AM219" s="57">
        <v>1716000</v>
      </c>
      <c r="AN219" s="54">
        <v>2</v>
      </c>
    </row>
    <row r="220" spans="1:40" s="56" customFormat="1" ht="14.25" hidden="1" customHeight="1" x14ac:dyDescent="0.25">
      <c r="A220" s="85">
        <v>1</v>
      </c>
      <c r="B220" s="86" t="s">
        <v>86</v>
      </c>
      <c r="C220" s="101" t="s">
        <v>543</v>
      </c>
      <c r="D220" s="85" t="s">
        <v>19</v>
      </c>
      <c r="E220" s="85" t="s">
        <v>423</v>
      </c>
      <c r="F220" s="85"/>
      <c r="G220" s="87" t="e">
        <f>VLOOKUP(D220,#REF!,2,FALSE)</f>
        <v>#REF!</v>
      </c>
      <c r="H220" s="85"/>
      <c r="I220" s="85"/>
      <c r="J220" s="86" t="s">
        <v>97</v>
      </c>
      <c r="K220" s="87" t="str">
        <f t="shared" si="137"/>
        <v>Реализация защиты систем обработки ПДн ООО «БГК»</v>
      </c>
      <c r="L220" s="99" t="s">
        <v>98</v>
      </c>
      <c r="M220" s="90" t="s">
        <v>532</v>
      </c>
      <c r="N220" s="85" t="s">
        <v>255</v>
      </c>
      <c r="O220" s="85" t="s">
        <v>301</v>
      </c>
      <c r="P220" s="86">
        <v>2</v>
      </c>
      <c r="Q220" s="100">
        <v>858000</v>
      </c>
      <c r="R220" s="97">
        <v>0.2</v>
      </c>
      <c r="S220" s="98">
        <v>1716000</v>
      </c>
      <c r="T220" s="95">
        <f t="shared" si="130"/>
        <v>286000</v>
      </c>
      <c r="U220" s="104">
        <v>0</v>
      </c>
      <c r="V220" s="95">
        <f t="shared" si="131"/>
        <v>0</v>
      </c>
      <c r="W220" s="95">
        <f t="shared" si="132"/>
        <v>0</v>
      </c>
      <c r="X220" s="98">
        <v>1716000</v>
      </c>
      <c r="Y220" s="95">
        <f t="shared" si="133"/>
        <v>286000</v>
      </c>
      <c r="Z220" s="95">
        <f t="shared" si="134"/>
        <v>1430000</v>
      </c>
      <c r="AA220" s="244">
        <f>AA219+1</f>
        <v>2028</v>
      </c>
      <c r="AB220" s="247">
        <f t="shared" si="128"/>
        <v>0</v>
      </c>
      <c r="AC220" s="96">
        <f>S220*IF($AA220=2021,IF(OR($M220="Услуги",$M220="Работы"),#REF!,IF($U220&lt;&gt;0,#REF!,#REF!)),1)*IF($AA220=2022,IF(OR($M220="Услуги",$M220="Работы"),#REF!,IF($U220&lt;&gt;0,#REF!,#REF!)),1)*IF($AA220=2023,IF(OR($M220="Услуги",$M220="Работы"),#REF!,IF($U220&lt;&gt;0,#REF!,#REF!)),1)*IF($AA220=2024,IF(OR($M220="Услуги",$M220="Работы"),#REF!,IF($U220&lt;&gt;0,#REF!,#REF!)),1)*IF($AA220=2025,IF(OR($M220="Услуги",$M220="Работы"),#REF!,IF($U220&lt;&gt;0,#REF!,#REF!)),1)</f>
        <v>1716000</v>
      </c>
      <c r="AD220" s="96">
        <f>T220*IF($AA220=2021,IF(OR($M220="Услуги",$M220="Работы"),#REF!,IF($U220&lt;&gt;0,#REF!,#REF!)),1)*IF($AA220=2022,IF(OR($M220="Услуги",$M220="Работы"),#REF!,IF($U220&lt;&gt;0,#REF!,#REF!)),1)*IF($AA220=2023,IF(OR($M220="Услуги",$M220="Работы"),#REF!,IF($U220&lt;&gt;0,#REF!,#REF!)),1)*IF($AA220=2024,IF(OR($M220="Услуги",$M220="Работы"),#REF!,IF($U220&lt;&gt;0,#REF!,#REF!)),1)*IF($AA220=2025,IF(OR($M220="Услуги",$M220="Работы"),#REF!,IF($U220&lt;&gt;0,#REF!,#REF!)),1)</f>
        <v>286000</v>
      </c>
      <c r="AE220" s="96">
        <f>U220*IF($AA220=2021,IF(OR($M220="Услуги",$M220="Работы"),#REF!,IF($U220&lt;&gt;0,#REF!,#REF!)),1)*IF($AA220=2022,IF(OR($M220="Услуги",$M220="Работы"),#REF!,IF($U220&lt;&gt;0,#REF!,#REF!)),1)*IF($AA220=2023,IF(OR($M220="Услуги",$M220="Работы"),#REF!,IF($U220&lt;&gt;0,#REF!,#REF!)),1)*IF($AA220=2024,IF(OR($M220="Услуги",$M220="Работы"),#REF!,IF($U220&lt;&gt;0,#REF!,#REF!)),1)*IF($AA220=2025,IF(OR($M220="Услуги",$M220="Работы"),#REF!,IF($U220&lt;&gt;0,#REF!,#REF!)),1)</f>
        <v>0</v>
      </c>
      <c r="AF220" s="96">
        <f>V220*IF($AA220=2021,IF(OR($M220="Услуги",$M220="Работы"),#REF!,IF($U220&lt;&gt;0,#REF!,#REF!)),1)*IF($AA220=2022,IF(OR($M220="Услуги",$M220="Работы"),#REF!,IF($U220&lt;&gt;0,#REF!,#REF!)),1)*IF($AA220=2023,IF(OR($M220="Услуги",$M220="Работы"),#REF!,IF($U220&lt;&gt;0,#REF!,#REF!)),1)*IF($AA220=2024,IF(OR($M220="Услуги",$M220="Работы"),#REF!,IF($U220&lt;&gt;0,#REF!,#REF!)),1)*IF($AA220=2025,IF(OR($M220="Услуги",$M220="Работы"),#REF!,IF($U220&lt;&gt;0,#REF!,#REF!)),1)</f>
        <v>0</v>
      </c>
      <c r="AG220" s="96">
        <f>W220*IF($AA220=2021,IF(OR($M220="Услуги",$M220="Работы"),#REF!,IF($U220&lt;&gt;0,#REF!,#REF!)),1)*IF($AA220=2022,IF(OR($M220="Услуги",$M220="Работы"),#REF!,IF($U220&lt;&gt;0,#REF!,#REF!)),1)*IF($AA220=2023,IF(OR($M220="Услуги",$M220="Работы"),#REF!,IF($U220&lt;&gt;0,#REF!,#REF!)),1)*IF($AA220=2024,IF(OR($M220="Услуги",$M220="Работы"),#REF!,IF($U220&lt;&gt;0,#REF!,#REF!)),1)*IF($AA220=2025,IF(OR($M220="Услуги",$M220="Работы"),#REF!,IF($U220&lt;&gt;0,#REF!,#REF!)),1)</f>
        <v>0</v>
      </c>
      <c r="AH220" s="96">
        <f>X220*IF($AA220=2021,IF(OR($M220="Услуги",$M220="Работы"),#REF!,IF($U220&lt;&gt;0,#REF!,#REF!)),1)*IF($AA220=2022,IF(OR($M220="Услуги",$M220="Работы"),#REF!,IF($U220&lt;&gt;0,#REF!,#REF!)),1)*IF($AA220=2023,IF(OR($M220="Услуги",$M220="Работы"),#REF!,IF($U220&lt;&gt;0,#REF!,#REF!)),1)*IF($AA220=2024,IF(OR($M220="Услуги",$M220="Работы"),#REF!,IF($U220&lt;&gt;0,#REF!,#REF!)),1)*IF($AA220=2025,IF(OR($M220="Услуги",$M220="Работы"),#REF!,IF($U220&lt;&gt;0,#REF!,#REF!)),1)</f>
        <v>1716000</v>
      </c>
      <c r="AI220" s="96">
        <f>Y220*IF($AA220=2021,IF(OR($M220="Услуги",$M220="Работы"),#REF!,IF($U220&lt;&gt;0,#REF!,#REF!)),1)*IF($AA220=2022,IF(OR($M220="Услуги",$M220="Работы"),#REF!,IF($U220&lt;&gt;0,#REF!,#REF!)),1)*IF($AA220=2023,IF(OR($M220="Услуги",$M220="Работы"),#REF!,IF($U220&lt;&gt;0,#REF!,#REF!)),1)*IF($AA220=2024,IF(OR($M220="Услуги",$M220="Работы"),#REF!,IF($U220&lt;&gt;0,#REF!,#REF!)),1)*IF($AA220=2025,IF(OR($M220="Услуги",$M220="Работы"),#REF!,IF($U220&lt;&gt;0,#REF!,#REF!)),1)</f>
        <v>286000</v>
      </c>
      <c r="AJ220" s="96">
        <f>Z220*IF($AA220=2021,IF(OR($M220="Услуги",$M220="Работы"),#REF!,IF($U220&lt;&gt;0,#REF!,#REF!)),1)*IF($AA220=2022,IF(OR($M220="Услуги",$M220="Работы"),#REF!,IF($U220&lt;&gt;0,#REF!,#REF!)),1)*IF($AA220=2023,IF(OR($M220="Услуги",$M220="Работы"),#REF!,IF($U220&lt;&gt;0,#REF!,#REF!)),1)*IF($AA220=2024,IF(OR($M220="Услуги",$M220="Работы"),#REF!,IF($U220&lt;&gt;0,#REF!,#REF!)),1)*IF($AA220=2025,IF(OR($M220="Услуги",$M220="Работы"),#REF!,IF($U220&lt;&gt;0,#REF!,#REF!)),1)</f>
        <v>1430000</v>
      </c>
      <c r="AK220" s="107">
        <v>1716000</v>
      </c>
      <c r="AL220" s="57" t="s">
        <v>289</v>
      </c>
      <c r="AM220" s="57">
        <v>1716000</v>
      </c>
      <c r="AN220" s="54">
        <v>2</v>
      </c>
    </row>
    <row r="221" spans="1:40" s="56" customFormat="1" ht="15" hidden="1" customHeight="1" x14ac:dyDescent="0.25">
      <c r="A221" s="85">
        <v>1</v>
      </c>
      <c r="B221" s="86" t="s">
        <v>86</v>
      </c>
      <c r="C221" s="101" t="s">
        <v>543</v>
      </c>
      <c r="D221" s="85" t="s">
        <v>19</v>
      </c>
      <c r="E221" s="85" t="s">
        <v>423</v>
      </c>
      <c r="F221" s="85"/>
      <c r="G221" s="87" t="e">
        <f>VLOOKUP(D221,#REF!,2,FALSE)</f>
        <v>#REF!</v>
      </c>
      <c r="H221" s="85"/>
      <c r="I221" s="85"/>
      <c r="J221" s="86" t="s">
        <v>219</v>
      </c>
      <c r="K221" s="87" t="str">
        <f t="shared" si="137"/>
        <v>Реализация защиты систем обработки ПДн ООО «БГК»</v>
      </c>
      <c r="L221" s="99" t="s">
        <v>223</v>
      </c>
      <c r="M221" s="90" t="s">
        <v>528</v>
      </c>
      <c r="N221" s="85" t="s">
        <v>310</v>
      </c>
      <c r="O221" s="85" t="s">
        <v>311</v>
      </c>
      <c r="P221" s="86">
        <v>10</v>
      </c>
      <c r="Q221" s="100">
        <v>300</v>
      </c>
      <c r="R221" s="97" t="s">
        <v>312</v>
      </c>
      <c r="S221" s="98">
        <v>3000</v>
      </c>
      <c r="T221" s="95">
        <f t="shared" ref="T221:T237" si="138">S221/1.2*$R221</f>
        <v>500</v>
      </c>
      <c r="U221" s="104">
        <v>0</v>
      </c>
      <c r="V221" s="95">
        <f t="shared" ref="V221:V237" si="139">U221/1.2*$R221</f>
        <v>0</v>
      </c>
      <c r="W221" s="95">
        <f t="shared" ref="W221:W237" si="140">U221-V221</f>
        <v>0</v>
      </c>
      <c r="X221" s="98">
        <v>3000</v>
      </c>
      <c r="Y221" s="95">
        <f t="shared" ref="Y221:Y237" si="141">X221/1.2*$R221</f>
        <v>500</v>
      </c>
      <c r="Z221" s="95">
        <f t="shared" ref="Z221:Z237" si="142">X221-Y221</f>
        <v>2500</v>
      </c>
      <c r="AA221" s="245" t="s">
        <v>519</v>
      </c>
      <c r="AB221" s="247">
        <f t="shared" si="128"/>
        <v>0</v>
      </c>
      <c r="AC221" s="96">
        <f>S221*IF($AA221=2021,IF(OR($M221="Услуги",$M221="Работы"),#REF!,IF($U221&lt;&gt;0,#REF!,#REF!)),1)*IF($AA221=2022,IF(OR($M221="Услуги",$M221="Работы"),#REF!,IF($U221&lt;&gt;0,#REF!,#REF!)),1)*IF($AA221=2023,IF(OR($M221="Услуги",$M221="Работы"),#REF!,IF($U221&lt;&gt;0,#REF!,#REF!)),1)*IF($AA221=2024,IF(OR($M221="Услуги",$M221="Работы"),#REF!,IF($U221&lt;&gt;0,#REF!,#REF!)),1)*IF($AA221=2025,IF(OR($M221="Услуги",$M221="Работы"),#REF!,IF($U221&lt;&gt;0,#REF!,#REF!)),1)</f>
        <v>3000</v>
      </c>
      <c r="AD221" s="96">
        <f>T221*IF($AA221=2021,IF(OR($M221="Услуги",$M221="Работы"),#REF!,IF($U221&lt;&gt;0,#REF!,#REF!)),1)*IF($AA221=2022,IF(OR($M221="Услуги",$M221="Работы"),#REF!,IF($U221&lt;&gt;0,#REF!,#REF!)),1)*IF($AA221=2023,IF(OR($M221="Услуги",$M221="Работы"),#REF!,IF($U221&lt;&gt;0,#REF!,#REF!)),1)*IF($AA221=2024,IF(OR($M221="Услуги",$M221="Работы"),#REF!,IF($U221&lt;&gt;0,#REF!,#REF!)),1)*IF($AA221=2025,IF(OR($M221="Услуги",$M221="Работы"),#REF!,IF($U221&lt;&gt;0,#REF!,#REF!)),1)</f>
        <v>500</v>
      </c>
      <c r="AE221" s="96">
        <f>U221*IF($AA221=2021,IF(OR($M221="Услуги",$M221="Работы"),#REF!,IF($U221&lt;&gt;0,#REF!,#REF!)),1)*IF($AA221=2022,IF(OR($M221="Услуги",$M221="Работы"),#REF!,IF($U221&lt;&gt;0,#REF!,#REF!)),1)*IF($AA221=2023,IF(OR($M221="Услуги",$M221="Работы"),#REF!,IF($U221&lt;&gt;0,#REF!,#REF!)),1)*IF($AA221=2024,IF(OR($M221="Услуги",$M221="Работы"),#REF!,IF($U221&lt;&gt;0,#REF!,#REF!)),1)*IF($AA221=2025,IF(OR($M221="Услуги",$M221="Работы"),#REF!,IF($U221&lt;&gt;0,#REF!,#REF!)),1)</f>
        <v>0</v>
      </c>
      <c r="AF221" s="96">
        <f>V221*IF($AA221=2021,IF(OR($M221="Услуги",$M221="Работы"),#REF!,IF($U221&lt;&gt;0,#REF!,#REF!)),1)*IF($AA221=2022,IF(OR($M221="Услуги",$M221="Работы"),#REF!,IF($U221&lt;&gt;0,#REF!,#REF!)),1)*IF($AA221=2023,IF(OR($M221="Услуги",$M221="Работы"),#REF!,IF($U221&lt;&gt;0,#REF!,#REF!)),1)*IF($AA221=2024,IF(OR($M221="Услуги",$M221="Работы"),#REF!,IF($U221&lt;&gt;0,#REF!,#REF!)),1)*IF($AA221=2025,IF(OR($M221="Услуги",$M221="Работы"),#REF!,IF($U221&lt;&gt;0,#REF!,#REF!)),1)</f>
        <v>0</v>
      </c>
      <c r="AG221" s="96">
        <f>W221*IF($AA221=2021,IF(OR($M221="Услуги",$M221="Работы"),#REF!,IF($U221&lt;&gt;0,#REF!,#REF!)),1)*IF($AA221=2022,IF(OR($M221="Услуги",$M221="Работы"),#REF!,IF($U221&lt;&gt;0,#REF!,#REF!)),1)*IF($AA221=2023,IF(OR($M221="Услуги",$M221="Работы"),#REF!,IF($U221&lt;&gt;0,#REF!,#REF!)),1)*IF($AA221=2024,IF(OR($M221="Услуги",$M221="Работы"),#REF!,IF($U221&lt;&gt;0,#REF!,#REF!)),1)*IF($AA221=2025,IF(OR($M221="Услуги",$M221="Работы"),#REF!,IF($U221&lt;&gt;0,#REF!,#REF!)),1)</f>
        <v>0</v>
      </c>
      <c r="AH221" s="96">
        <f>X221*IF($AA221=2021,IF(OR($M221="Услуги",$M221="Работы"),#REF!,IF($U221&lt;&gt;0,#REF!,#REF!)),1)*IF($AA221=2022,IF(OR($M221="Услуги",$M221="Работы"),#REF!,IF($U221&lt;&gt;0,#REF!,#REF!)),1)*IF($AA221=2023,IF(OR($M221="Услуги",$M221="Работы"),#REF!,IF($U221&lt;&gt;0,#REF!,#REF!)),1)*IF($AA221=2024,IF(OR($M221="Услуги",$M221="Работы"),#REF!,IF($U221&lt;&gt;0,#REF!,#REF!)),1)*IF($AA221=2025,IF(OR($M221="Услуги",$M221="Работы"),#REF!,IF($U221&lt;&gt;0,#REF!,#REF!)),1)</f>
        <v>3000</v>
      </c>
      <c r="AI221" s="96">
        <f>Y221*IF($AA221=2021,IF(OR($M221="Услуги",$M221="Работы"),#REF!,IF($U221&lt;&gt;0,#REF!,#REF!)),1)*IF($AA221=2022,IF(OR($M221="Услуги",$M221="Работы"),#REF!,IF($U221&lt;&gt;0,#REF!,#REF!)),1)*IF($AA221=2023,IF(OR($M221="Услуги",$M221="Работы"),#REF!,IF($U221&lt;&gt;0,#REF!,#REF!)),1)*IF($AA221=2024,IF(OR($M221="Услуги",$M221="Работы"),#REF!,IF($U221&lt;&gt;0,#REF!,#REF!)),1)*IF($AA221=2025,IF(OR($M221="Услуги",$M221="Работы"),#REF!,IF($U221&lt;&gt;0,#REF!,#REF!)),1)</f>
        <v>500</v>
      </c>
      <c r="AJ221" s="96">
        <f>Z221*IF($AA221=2021,IF(OR($M221="Услуги",$M221="Работы"),#REF!,IF($U221&lt;&gt;0,#REF!,#REF!)),1)*IF($AA221=2022,IF(OR($M221="Услуги",$M221="Работы"),#REF!,IF($U221&lt;&gt;0,#REF!,#REF!)),1)*IF($AA221=2023,IF(OR($M221="Услуги",$M221="Работы"),#REF!,IF($U221&lt;&gt;0,#REF!,#REF!)),1)*IF($AA221=2024,IF(OR($M221="Услуги",$M221="Работы"),#REF!,IF($U221&lt;&gt;0,#REF!,#REF!)),1)*IF($AA221=2025,IF(OR($M221="Услуги",$M221="Работы"),#REF!,IF($U221&lt;&gt;0,#REF!,#REF!)),1)</f>
        <v>2500</v>
      </c>
      <c r="AK221" s="107">
        <v>3000</v>
      </c>
      <c r="AL221" s="57" t="s">
        <v>289</v>
      </c>
      <c r="AM221" s="57">
        <v>3000</v>
      </c>
      <c r="AN221" s="54">
        <v>10</v>
      </c>
    </row>
    <row r="222" spans="1:40" s="56" customFormat="1" ht="15" hidden="1" customHeight="1" x14ac:dyDescent="0.25">
      <c r="A222" s="85">
        <v>1</v>
      </c>
      <c r="B222" s="86" t="s">
        <v>86</v>
      </c>
      <c r="C222" s="101" t="s">
        <v>543</v>
      </c>
      <c r="D222" s="85" t="s">
        <v>19</v>
      </c>
      <c r="E222" s="85" t="s">
        <v>423</v>
      </c>
      <c r="F222" s="85"/>
      <c r="G222" s="87" t="e">
        <f>VLOOKUP(D222,#REF!,2,FALSE)</f>
        <v>#REF!</v>
      </c>
      <c r="H222" s="85"/>
      <c r="I222" s="85"/>
      <c r="J222" s="86" t="s">
        <v>219</v>
      </c>
      <c r="K222" s="87" t="str">
        <f t="shared" si="137"/>
        <v>Реализация защиты систем обработки ПДн ООО «БГК»</v>
      </c>
      <c r="L222" s="99" t="s">
        <v>223</v>
      </c>
      <c r="M222" s="90" t="s">
        <v>528</v>
      </c>
      <c r="N222" s="85" t="s">
        <v>313</v>
      </c>
      <c r="O222" s="85" t="s">
        <v>314</v>
      </c>
      <c r="P222" s="86">
        <v>30</v>
      </c>
      <c r="Q222" s="100">
        <v>369</v>
      </c>
      <c r="R222" s="97" t="s">
        <v>312</v>
      </c>
      <c r="S222" s="98">
        <v>11070</v>
      </c>
      <c r="T222" s="95">
        <f t="shared" si="138"/>
        <v>1845</v>
      </c>
      <c r="U222" s="104">
        <v>0</v>
      </c>
      <c r="V222" s="95">
        <f t="shared" si="139"/>
        <v>0</v>
      </c>
      <c r="W222" s="95">
        <f t="shared" si="140"/>
        <v>0</v>
      </c>
      <c r="X222" s="98">
        <v>11070</v>
      </c>
      <c r="Y222" s="95">
        <f t="shared" si="141"/>
        <v>1845</v>
      </c>
      <c r="Z222" s="95">
        <f t="shared" si="142"/>
        <v>9225</v>
      </c>
      <c r="AA222" s="245" t="s">
        <v>519</v>
      </c>
      <c r="AB222" s="247">
        <f t="shared" si="128"/>
        <v>0</v>
      </c>
      <c r="AC222" s="96">
        <f>S222*IF($AA222=2021,IF(OR($M222="Услуги",$M222="Работы"),#REF!,IF($U222&lt;&gt;0,#REF!,#REF!)),1)*IF($AA222=2022,IF(OR($M222="Услуги",$M222="Работы"),#REF!,IF($U222&lt;&gt;0,#REF!,#REF!)),1)*IF($AA222=2023,IF(OR($M222="Услуги",$M222="Работы"),#REF!,IF($U222&lt;&gt;0,#REF!,#REF!)),1)*IF($AA222=2024,IF(OR($M222="Услуги",$M222="Работы"),#REF!,IF($U222&lt;&gt;0,#REF!,#REF!)),1)*IF($AA222=2025,IF(OR($M222="Услуги",$M222="Работы"),#REF!,IF($U222&lt;&gt;0,#REF!,#REF!)),1)</f>
        <v>11070</v>
      </c>
      <c r="AD222" s="96">
        <f>T222*IF($AA222=2021,IF(OR($M222="Услуги",$M222="Работы"),#REF!,IF($U222&lt;&gt;0,#REF!,#REF!)),1)*IF($AA222=2022,IF(OR($M222="Услуги",$M222="Работы"),#REF!,IF($U222&lt;&gt;0,#REF!,#REF!)),1)*IF($AA222=2023,IF(OR($M222="Услуги",$M222="Работы"),#REF!,IF($U222&lt;&gt;0,#REF!,#REF!)),1)*IF($AA222=2024,IF(OR($M222="Услуги",$M222="Работы"),#REF!,IF($U222&lt;&gt;0,#REF!,#REF!)),1)*IF($AA222=2025,IF(OR($M222="Услуги",$M222="Работы"),#REF!,IF($U222&lt;&gt;0,#REF!,#REF!)),1)</f>
        <v>1845</v>
      </c>
      <c r="AE222" s="96">
        <f>U222*IF($AA222=2021,IF(OR($M222="Услуги",$M222="Работы"),#REF!,IF($U222&lt;&gt;0,#REF!,#REF!)),1)*IF($AA222=2022,IF(OR($M222="Услуги",$M222="Работы"),#REF!,IF($U222&lt;&gt;0,#REF!,#REF!)),1)*IF($AA222=2023,IF(OR($M222="Услуги",$M222="Работы"),#REF!,IF($U222&lt;&gt;0,#REF!,#REF!)),1)*IF($AA222=2024,IF(OR($M222="Услуги",$M222="Работы"),#REF!,IF($U222&lt;&gt;0,#REF!,#REF!)),1)*IF($AA222=2025,IF(OR($M222="Услуги",$M222="Работы"),#REF!,IF($U222&lt;&gt;0,#REF!,#REF!)),1)</f>
        <v>0</v>
      </c>
      <c r="AF222" s="96">
        <f>V222*IF($AA222=2021,IF(OR($M222="Услуги",$M222="Работы"),#REF!,IF($U222&lt;&gt;0,#REF!,#REF!)),1)*IF($AA222=2022,IF(OR($M222="Услуги",$M222="Работы"),#REF!,IF($U222&lt;&gt;0,#REF!,#REF!)),1)*IF($AA222=2023,IF(OR($M222="Услуги",$M222="Работы"),#REF!,IF($U222&lt;&gt;0,#REF!,#REF!)),1)*IF($AA222=2024,IF(OR($M222="Услуги",$M222="Работы"),#REF!,IF($U222&lt;&gt;0,#REF!,#REF!)),1)*IF($AA222=2025,IF(OR($M222="Услуги",$M222="Работы"),#REF!,IF($U222&lt;&gt;0,#REF!,#REF!)),1)</f>
        <v>0</v>
      </c>
      <c r="AG222" s="96">
        <f>W222*IF($AA222=2021,IF(OR($M222="Услуги",$M222="Работы"),#REF!,IF($U222&lt;&gt;0,#REF!,#REF!)),1)*IF($AA222=2022,IF(OR($M222="Услуги",$M222="Работы"),#REF!,IF($U222&lt;&gt;0,#REF!,#REF!)),1)*IF($AA222=2023,IF(OR($M222="Услуги",$M222="Работы"),#REF!,IF($U222&lt;&gt;0,#REF!,#REF!)),1)*IF($AA222=2024,IF(OR($M222="Услуги",$M222="Работы"),#REF!,IF($U222&lt;&gt;0,#REF!,#REF!)),1)*IF($AA222=2025,IF(OR($M222="Услуги",$M222="Работы"),#REF!,IF($U222&lt;&gt;0,#REF!,#REF!)),1)</f>
        <v>0</v>
      </c>
      <c r="AH222" s="96">
        <f>X222*IF($AA222=2021,IF(OR($M222="Услуги",$M222="Работы"),#REF!,IF($U222&lt;&gt;0,#REF!,#REF!)),1)*IF($AA222=2022,IF(OR($M222="Услуги",$M222="Работы"),#REF!,IF($U222&lt;&gt;0,#REF!,#REF!)),1)*IF($AA222=2023,IF(OR($M222="Услуги",$M222="Работы"),#REF!,IF($U222&lt;&gt;0,#REF!,#REF!)),1)*IF($AA222=2024,IF(OR($M222="Услуги",$M222="Работы"),#REF!,IF($U222&lt;&gt;0,#REF!,#REF!)),1)*IF($AA222=2025,IF(OR($M222="Услуги",$M222="Работы"),#REF!,IF($U222&lt;&gt;0,#REF!,#REF!)),1)</f>
        <v>11070</v>
      </c>
      <c r="AI222" s="96">
        <f>Y222*IF($AA222=2021,IF(OR($M222="Услуги",$M222="Работы"),#REF!,IF($U222&lt;&gt;0,#REF!,#REF!)),1)*IF($AA222=2022,IF(OR($M222="Услуги",$M222="Работы"),#REF!,IF($U222&lt;&gt;0,#REF!,#REF!)),1)*IF($AA222=2023,IF(OR($M222="Услуги",$M222="Работы"),#REF!,IF($U222&lt;&gt;0,#REF!,#REF!)),1)*IF($AA222=2024,IF(OR($M222="Услуги",$M222="Работы"),#REF!,IF($U222&lt;&gt;0,#REF!,#REF!)),1)*IF($AA222=2025,IF(OR($M222="Услуги",$M222="Работы"),#REF!,IF($U222&lt;&gt;0,#REF!,#REF!)),1)</f>
        <v>1845</v>
      </c>
      <c r="AJ222" s="96">
        <f>Z222*IF($AA222=2021,IF(OR($M222="Услуги",$M222="Работы"),#REF!,IF($U222&lt;&gt;0,#REF!,#REF!)),1)*IF($AA222=2022,IF(OR($M222="Услуги",$M222="Работы"),#REF!,IF($U222&lt;&gt;0,#REF!,#REF!)),1)*IF($AA222=2023,IF(OR($M222="Услуги",$M222="Работы"),#REF!,IF($U222&lt;&gt;0,#REF!,#REF!)),1)*IF($AA222=2024,IF(OR($M222="Услуги",$M222="Работы"),#REF!,IF($U222&lt;&gt;0,#REF!,#REF!)),1)*IF($AA222=2025,IF(OR($M222="Услуги",$M222="Работы"),#REF!,IF($U222&lt;&gt;0,#REF!,#REF!)),1)</f>
        <v>9225</v>
      </c>
      <c r="AK222" s="107">
        <v>11070</v>
      </c>
      <c r="AL222" s="57" t="s">
        <v>289</v>
      </c>
      <c r="AM222" s="57">
        <v>11070</v>
      </c>
      <c r="AN222" s="54">
        <v>30</v>
      </c>
    </row>
    <row r="223" spans="1:40" s="56" customFormat="1" ht="15" hidden="1" customHeight="1" x14ac:dyDescent="0.25">
      <c r="A223" s="85">
        <v>1</v>
      </c>
      <c r="B223" s="86" t="s">
        <v>86</v>
      </c>
      <c r="C223" s="101" t="s">
        <v>543</v>
      </c>
      <c r="D223" s="85" t="s">
        <v>19</v>
      </c>
      <c r="E223" s="85" t="s">
        <v>423</v>
      </c>
      <c r="F223" s="85"/>
      <c r="G223" s="87" t="e">
        <f>VLOOKUP(D223,#REF!,2,FALSE)</f>
        <v>#REF!</v>
      </c>
      <c r="H223" s="85"/>
      <c r="I223" s="85"/>
      <c r="J223" s="86" t="s">
        <v>219</v>
      </c>
      <c r="K223" s="87" t="str">
        <f t="shared" si="137"/>
        <v>Реализация защиты систем обработки ПДн ООО «БГК»</v>
      </c>
      <c r="L223" s="99" t="s">
        <v>517</v>
      </c>
      <c r="M223" s="90" t="s">
        <v>528</v>
      </c>
      <c r="N223" s="85" t="s">
        <v>315</v>
      </c>
      <c r="O223" s="85" t="s">
        <v>316</v>
      </c>
      <c r="P223" s="86">
        <v>2</v>
      </c>
      <c r="Q223" s="100">
        <v>200</v>
      </c>
      <c r="R223" s="97" t="s">
        <v>312</v>
      </c>
      <c r="S223" s="98">
        <v>400</v>
      </c>
      <c r="T223" s="95">
        <f t="shared" si="138"/>
        <v>66.666666666666671</v>
      </c>
      <c r="U223" s="104">
        <v>0</v>
      </c>
      <c r="V223" s="95">
        <f t="shared" si="139"/>
        <v>0</v>
      </c>
      <c r="W223" s="95">
        <f t="shared" si="140"/>
        <v>0</v>
      </c>
      <c r="X223" s="98">
        <v>400</v>
      </c>
      <c r="Y223" s="95">
        <f t="shared" si="141"/>
        <v>66.666666666666671</v>
      </c>
      <c r="Z223" s="95">
        <f t="shared" si="142"/>
        <v>333.33333333333331</v>
      </c>
      <c r="AA223" s="245" t="s">
        <v>519</v>
      </c>
      <c r="AB223" s="247">
        <f t="shared" si="128"/>
        <v>0</v>
      </c>
      <c r="AC223" s="96">
        <f>S223*IF($AA223=2021,IF(OR($M223="Услуги",$M223="Работы"),#REF!,IF($U223&lt;&gt;0,#REF!,#REF!)),1)*IF($AA223=2022,IF(OR($M223="Услуги",$M223="Работы"),#REF!,IF($U223&lt;&gt;0,#REF!,#REF!)),1)*IF($AA223=2023,IF(OR($M223="Услуги",$M223="Работы"),#REF!,IF($U223&lt;&gt;0,#REF!,#REF!)),1)*IF($AA223=2024,IF(OR($M223="Услуги",$M223="Работы"),#REF!,IF($U223&lt;&gt;0,#REF!,#REF!)),1)*IF($AA223=2025,IF(OR($M223="Услуги",$M223="Работы"),#REF!,IF($U223&lt;&gt;0,#REF!,#REF!)),1)</f>
        <v>400</v>
      </c>
      <c r="AD223" s="96">
        <f>T223*IF($AA223=2021,IF(OR($M223="Услуги",$M223="Работы"),#REF!,IF($U223&lt;&gt;0,#REF!,#REF!)),1)*IF($AA223=2022,IF(OR($M223="Услуги",$M223="Работы"),#REF!,IF($U223&lt;&gt;0,#REF!,#REF!)),1)*IF($AA223=2023,IF(OR($M223="Услуги",$M223="Работы"),#REF!,IF($U223&lt;&gt;0,#REF!,#REF!)),1)*IF($AA223=2024,IF(OR($M223="Услуги",$M223="Работы"),#REF!,IF($U223&lt;&gt;0,#REF!,#REF!)),1)*IF($AA223=2025,IF(OR($M223="Услуги",$M223="Работы"),#REF!,IF($U223&lt;&gt;0,#REF!,#REF!)),1)</f>
        <v>66.666666666666671</v>
      </c>
      <c r="AE223" s="96">
        <f>U223*IF($AA223=2021,IF(OR($M223="Услуги",$M223="Работы"),#REF!,IF($U223&lt;&gt;0,#REF!,#REF!)),1)*IF($AA223=2022,IF(OR($M223="Услуги",$M223="Работы"),#REF!,IF($U223&lt;&gt;0,#REF!,#REF!)),1)*IF($AA223=2023,IF(OR($M223="Услуги",$M223="Работы"),#REF!,IF($U223&lt;&gt;0,#REF!,#REF!)),1)*IF($AA223=2024,IF(OR($M223="Услуги",$M223="Работы"),#REF!,IF($U223&lt;&gt;0,#REF!,#REF!)),1)*IF($AA223=2025,IF(OR($M223="Услуги",$M223="Работы"),#REF!,IF($U223&lt;&gt;0,#REF!,#REF!)),1)</f>
        <v>0</v>
      </c>
      <c r="AF223" s="96">
        <f>V223*IF($AA223=2021,IF(OR($M223="Услуги",$M223="Работы"),#REF!,IF($U223&lt;&gt;0,#REF!,#REF!)),1)*IF($AA223=2022,IF(OR($M223="Услуги",$M223="Работы"),#REF!,IF($U223&lt;&gt;0,#REF!,#REF!)),1)*IF($AA223=2023,IF(OR($M223="Услуги",$M223="Работы"),#REF!,IF($U223&lt;&gt;0,#REF!,#REF!)),1)*IF($AA223=2024,IF(OR($M223="Услуги",$M223="Работы"),#REF!,IF($U223&lt;&gt;0,#REF!,#REF!)),1)*IF($AA223=2025,IF(OR($M223="Услуги",$M223="Работы"),#REF!,IF($U223&lt;&gt;0,#REF!,#REF!)),1)</f>
        <v>0</v>
      </c>
      <c r="AG223" s="96">
        <f>W223*IF($AA223=2021,IF(OR($M223="Услуги",$M223="Работы"),#REF!,IF($U223&lt;&gt;0,#REF!,#REF!)),1)*IF($AA223=2022,IF(OR($M223="Услуги",$M223="Работы"),#REF!,IF($U223&lt;&gt;0,#REF!,#REF!)),1)*IF($AA223=2023,IF(OR($M223="Услуги",$M223="Работы"),#REF!,IF($U223&lt;&gt;0,#REF!,#REF!)),1)*IF($AA223=2024,IF(OR($M223="Услуги",$M223="Работы"),#REF!,IF($U223&lt;&gt;0,#REF!,#REF!)),1)*IF($AA223=2025,IF(OR($M223="Услуги",$M223="Работы"),#REF!,IF($U223&lt;&gt;0,#REF!,#REF!)),1)</f>
        <v>0</v>
      </c>
      <c r="AH223" s="96">
        <f>X223*IF($AA223=2021,IF(OR($M223="Услуги",$M223="Работы"),#REF!,IF($U223&lt;&gt;0,#REF!,#REF!)),1)*IF($AA223=2022,IF(OR($M223="Услуги",$M223="Работы"),#REF!,IF($U223&lt;&gt;0,#REF!,#REF!)),1)*IF($AA223=2023,IF(OR($M223="Услуги",$M223="Работы"),#REF!,IF($U223&lt;&gt;0,#REF!,#REF!)),1)*IF($AA223=2024,IF(OR($M223="Услуги",$M223="Работы"),#REF!,IF($U223&lt;&gt;0,#REF!,#REF!)),1)*IF($AA223=2025,IF(OR($M223="Услуги",$M223="Работы"),#REF!,IF($U223&lt;&gt;0,#REF!,#REF!)),1)</f>
        <v>400</v>
      </c>
      <c r="AI223" s="96">
        <f>Y223*IF($AA223=2021,IF(OR($M223="Услуги",$M223="Работы"),#REF!,IF($U223&lt;&gt;0,#REF!,#REF!)),1)*IF($AA223=2022,IF(OR($M223="Услуги",$M223="Работы"),#REF!,IF($U223&lt;&gt;0,#REF!,#REF!)),1)*IF($AA223=2023,IF(OR($M223="Услуги",$M223="Работы"),#REF!,IF($U223&lt;&gt;0,#REF!,#REF!)),1)*IF($AA223=2024,IF(OR($M223="Услуги",$M223="Работы"),#REF!,IF($U223&lt;&gt;0,#REF!,#REF!)),1)*IF($AA223=2025,IF(OR($M223="Услуги",$M223="Работы"),#REF!,IF($U223&lt;&gt;0,#REF!,#REF!)),1)</f>
        <v>66.666666666666671</v>
      </c>
      <c r="AJ223" s="96">
        <f>Z223*IF($AA223=2021,IF(OR($M223="Услуги",$M223="Работы"),#REF!,IF($U223&lt;&gt;0,#REF!,#REF!)),1)*IF($AA223=2022,IF(OR($M223="Услуги",$M223="Работы"),#REF!,IF($U223&lt;&gt;0,#REF!,#REF!)),1)*IF($AA223=2023,IF(OR($M223="Услуги",$M223="Работы"),#REF!,IF($U223&lt;&gt;0,#REF!,#REF!)),1)*IF($AA223=2024,IF(OR($M223="Услуги",$M223="Работы"),#REF!,IF($U223&lt;&gt;0,#REF!,#REF!)),1)*IF($AA223=2025,IF(OR($M223="Услуги",$M223="Работы"),#REF!,IF($U223&lt;&gt;0,#REF!,#REF!)),1)</f>
        <v>333.33333333333331</v>
      </c>
      <c r="AK223" s="107">
        <v>400</v>
      </c>
      <c r="AL223" s="57" t="s">
        <v>289</v>
      </c>
      <c r="AM223" s="57">
        <v>400</v>
      </c>
      <c r="AN223" s="54">
        <v>2</v>
      </c>
    </row>
    <row r="224" spans="1:40" s="56" customFormat="1" ht="14.25" hidden="1" customHeight="1" x14ac:dyDescent="0.25">
      <c r="A224" s="85">
        <v>1</v>
      </c>
      <c r="B224" s="86" t="s">
        <v>86</v>
      </c>
      <c r="C224" s="101" t="s">
        <v>543</v>
      </c>
      <c r="D224" s="85" t="s">
        <v>109</v>
      </c>
      <c r="E224" s="85" t="s">
        <v>421</v>
      </c>
      <c r="F224" s="85"/>
      <c r="G224" s="87" t="e">
        <f>VLOOKUP(D224,#REF!,2,FALSE)</f>
        <v>#REF!</v>
      </c>
      <c r="H224" s="85"/>
      <c r="I224" s="85"/>
      <c r="J224" s="86" t="s">
        <v>97</v>
      </c>
      <c r="K224" s="87" t="str">
        <f t="shared" si="137"/>
        <v>Реализация защиты систем обработки ПДн ООО «РН-Энерго»</v>
      </c>
      <c r="L224" s="99" t="s">
        <v>98</v>
      </c>
      <c r="M224" s="90" t="s">
        <v>528</v>
      </c>
      <c r="N224" s="85" t="s">
        <v>325</v>
      </c>
      <c r="O224" s="85" t="s">
        <v>326</v>
      </c>
      <c r="P224" s="86">
        <v>2</v>
      </c>
      <c r="Q224" s="100">
        <v>1149750</v>
      </c>
      <c r="R224" s="97">
        <v>0.2</v>
      </c>
      <c r="S224" s="98">
        <v>2299500</v>
      </c>
      <c r="T224" s="95">
        <f t="shared" si="138"/>
        <v>383250</v>
      </c>
      <c r="U224" s="98">
        <v>2299500</v>
      </c>
      <c r="V224" s="95">
        <f t="shared" si="139"/>
        <v>383250</v>
      </c>
      <c r="W224" s="95">
        <f t="shared" si="140"/>
        <v>1916250</v>
      </c>
      <c r="X224" s="104"/>
      <c r="Y224" s="95">
        <f t="shared" si="141"/>
        <v>0</v>
      </c>
      <c r="Z224" s="95">
        <f t="shared" si="142"/>
        <v>0</v>
      </c>
      <c r="AA224" s="244">
        <f>Приоритеты!$F$46</f>
        <v>2024</v>
      </c>
      <c r="AB224" s="247" t="e">
        <f t="shared" si="128"/>
        <v>#REF!</v>
      </c>
      <c r="AC224" s="96" t="e">
        <f>S224*IF($AA224=2021,IF(OR($M224="Услуги",$M224="Работы"),#REF!,IF($U224&lt;&gt;0,#REF!,#REF!)),1)*IF($AA224=2022,IF(OR($M224="Услуги",$M224="Работы"),#REF!,IF($U224&lt;&gt;0,#REF!,#REF!)),1)*IF($AA224=2023,IF(OR($M224="Услуги",$M224="Работы"),#REF!,IF($U224&lt;&gt;0,#REF!,#REF!)),1)*IF($AA224=2024,IF(OR($M224="Услуги",$M224="Работы"),#REF!,IF($U224&lt;&gt;0,#REF!,#REF!)),1)*IF($AA224=2025,IF(OR($M224="Услуги",$M224="Работы"),#REF!,IF($U224&lt;&gt;0,#REF!,#REF!)),1)</f>
        <v>#REF!</v>
      </c>
      <c r="AD224" s="96" t="e">
        <f>T224*IF($AA224=2021,IF(OR($M224="Услуги",$M224="Работы"),#REF!,IF($U224&lt;&gt;0,#REF!,#REF!)),1)*IF($AA224=2022,IF(OR($M224="Услуги",$M224="Работы"),#REF!,IF($U224&lt;&gt;0,#REF!,#REF!)),1)*IF($AA224=2023,IF(OR($M224="Услуги",$M224="Работы"),#REF!,IF($U224&lt;&gt;0,#REF!,#REF!)),1)*IF($AA224=2024,IF(OR($M224="Услуги",$M224="Работы"),#REF!,IF($U224&lt;&gt;0,#REF!,#REF!)),1)*IF($AA224=2025,IF(OR($M224="Услуги",$M224="Работы"),#REF!,IF($U224&lt;&gt;0,#REF!,#REF!)),1)</f>
        <v>#REF!</v>
      </c>
      <c r="AE224" s="96" t="e">
        <f>U224*IF($AA224=2021,IF(OR($M224="Услуги",$M224="Работы"),#REF!,IF($U224&lt;&gt;0,#REF!,#REF!)),1)*IF($AA224=2022,IF(OR($M224="Услуги",$M224="Работы"),#REF!,IF($U224&lt;&gt;0,#REF!,#REF!)),1)*IF($AA224=2023,IF(OR($M224="Услуги",$M224="Работы"),#REF!,IF($U224&lt;&gt;0,#REF!,#REF!)),1)*IF($AA224=2024,IF(OR($M224="Услуги",$M224="Работы"),#REF!,IF($U224&lt;&gt;0,#REF!,#REF!)),1)*IF($AA224=2025,IF(OR($M224="Услуги",$M224="Работы"),#REF!,IF($U224&lt;&gt;0,#REF!,#REF!)),1)</f>
        <v>#REF!</v>
      </c>
      <c r="AF224" s="96" t="e">
        <f>V224*IF($AA224=2021,IF(OR($M224="Услуги",$M224="Работы"),#REF!,IF($U224&lt;&gt;0,#REF!,#REF!)),1)*IF($AA224=2022,IF(OR($M224="Услуги",$M224="Работы"),#REF!,IF($U224&lt;&gt;0,#REF!,#REF!)),1)*IF($AA224=2023,IF(OR($M224="Услуги",$M224="Работы"),#REF!,IF($U224&lt;&gt;0,#REF!,#REF!)),1)*IF($AA224=2024,IF(OR($M224="Услуги",$M224="Работы"),#REF!,IF($U224&lt;&gt;0,#REF!,#REF!)),1)*IF($AA224=2025,IF(OR($M224="Услуги",$M224="Работы"),#REF!,IF($U224&lt;&gt;0,#REF!,#REF!)),1)</f>
        <v>#REF!</v>
      </c>
      <c r="AG224" s="96" t="e">
        <f>W224*IF($AA224=2021,IF(OR($M224="Услуги",$M224="Работы"),#REF!,IF($U224&lt;&gt;0,#REF!,#REF!)),1)*IF($AA224=2022,IF(OR($M224="Услуги",$M224="Работы"),#REF!,IF($U224&lt;&gt;0,#REF!,#REF!)),1)*IF($AA224=2023,IF(OR($M224="Услуги",$M224="Работы"),#REF!,IF($U224&lt;&gt;0,#REF!,#REF!)),1)*IF($AA224=2024,IF(OR($M224="Услуги",$M224="Работы"),#REF!,IF($U224&lt;&gt;0,#REF!,#REF!)),1)*IF($AA224=2025,IF(OR($M224="Услуги",$M224="Работы"),#REF!,IF($U224&lt;&gt;0,#REF!,#REF!)),1)</f>
        <v>#REF!</v>
      </c>
      <c r="AH224" s="96" t="e">
        <f>X224*IF($AA224=2021,IF(OR($M224="Услуги",$M224="Работы"),#REF!,IF($U224&lt;&gt;0,#REF!,#REF!)),1)*IF($AA224=2022,IF(OR($M224="Услуги",$M224="Работы"),#REF!,IF($U224&lt;&gt;0,#REF!,#REF!)),1)*IF($AA224=2023,IF(OR($M224="Услуги",$M224="Работы"),#REF!,IF($U224&lt;&gt;0,#REF!,#REF!)),1)*IF($AA224=2024,IF(OR($M224="Услуги",$M224="Работы"),#REF!,IF($U224&lt;&gt;0,#REF!,#REF!)),1)*IF($AA224=2025,IF(OR($M224="Услуги",$M224="Работы"),#REF!,IF($U224&lt;&gt;0,#REF!,#REF!)),1)</f>
        <v>#REF!</v>
      </c>
      <c r="AI224" s="96" t="e">
        <f>Y224*IF($AA224=2021,IF(OR($M224="Услуги",$M224="Работы"),#REF!,IF($U224&lt;&gt;0,#REF!,#REF!)),1)*IF($AA224=2022,IF(OR($M224="Услуги",$M224="Работы"),#REF!,IF($U224&lt;&gt;0,#REF!,#REF!)),1)*IF($AA224=2023,IF(OR($M224="Услуги",$M224="Работы"),#REF!,IF($U224&lt;&gt;0,#REF!,#REF!)),1)*IF($AA224=2024,IF(OR($M224="Услуги",$M224="Работы"),#REF!,IF($U224&lt;&gt;0,#REF!,#REF!)),1)*IF($AA224=2025,IF(OR($M224="Услуги",$M224="Работы"),#REF!,IF($U224&lt;&gt;0,#REF!,#REF!)),1)</f>
        <v>#REF!</v>
      </c>
      <c r="AJ224" s="96" t="e">
        <f>Z224*IF($AA224=2021,IF(OR($M224="Услуги",$M224="Работы"),#REF!,IF($U224&lt;&gt;0,#REF!,#REF!)),1)*IF($AA224=2022,IF(OR($M224="Услуги",$M224="Работы"),#REF!,IF($U224&lt;&gt;0,#REF!,#REF!)),1)*IF($AA224=2023,IF(OR($M224="Услуги",$M224="Работы"),#REF!,IF($U224&lt;&gt;0,#REF!,#REF!)),1)*IF($AA224=2024,IF(OR($M224="Услуги",$M224="Работы"),#REF!,IF($U224&lt;&gt;0,#REF!,#REF!)),1)*IF($AA224=2025,IF(OR($M224="Услуги",$M224="Работы"),#REF!,IF($U224&lt;&gt;0,#REF!,#REF!)),1)</f>
        <v>#REF!</v>
      </c>
      <c r="AK224" s="107">
        <v>2299500</v>
      </c>
      <c r="AL224" s="57">
        <v>2299500</v>
      </c>
      <c r="AM224" s="57" t="s">
        <v>289</v>
      </c>
      <c r="AN224" s="54">
        <v>2</v>
      </c>
    </row>
    <row r="225" spans="1:40" s="56" customFormat="1" ht="14.25" hidden="1" customHeight="1" x14ac:dyDescent="0.25">
      <c r="A225" s="85">
        <v>1</v>
      </c>
      <c r="B225" s="86" t="s">
        <v>86</v>
      </c>
      <c r="C225" s="101" t="s">
        <v>543</v>
      </c>
      <c r="D225" s="85" t="s">
        <v>109</v>
      </c>
      <c r="E225" s="85" t="s">
        <v>421</v>
      </c>
      <c r="F225" s="85"/>
      <c r="G225" s="87" t="e">
        <f>VLOOKUP(D225,#REF!,2,FALSE)</f>
        <v>#REF!</v>
      </c>
      <c r="H225" s="85"/>
      <c r="I225" s="85"/>
      <c r="J225" s="86" t="s">
        <v>97</v>
      </c>
      <c r="K225" s="87" t="str">
        <f t="shared" si="137"/>
        <v>Реализация защиты систем обработки ПДн ООО «РН-Энерго»</v>
      </c>
      <c r="L225" s="99" t="s">
        <v>98</v>
      </c>
      <c r="M225" s="90" t="s">
        <v>532</v>
      </c>
      <c r="N225" s="85" t="s">
        <v>197</v>
      </c>
      <c r="O225" s="85" t="s">
        <v>327</v>
      </c>
      <c r="P225" s="86">
        <v>2</v>
      </c>
      <c r="Q225" s="100">
        <v>711750</v>
      </c>
      <c r="R225" s="97">
        <v>0.2</v>
      </c>
      <c r="S225" s="98">
        <v>1423500</v>
      </c>
      <c r="T225" s="95">
        <f t="shared" si="138"/>
        <v>237250</v>
      </c>
      <c r="U225" s="104">
        <v>0</v>
      </c>
      <c r="V225" s="95">
        <f t="shared" si="139"/>
        <v>0</v>
      </c>
      <c r="W225" s="95">
        <f t="shared" si="140"/>
        <v>0</v>
      </c>
      <c r="X225" s="98">
        <v>1423500</v>
      </c>
      <c r="Y225" s="95">
        <f t="shared" si="141"/>
        <v>237250</v>
      </c>
      <c r="Z225" s="95">
        <f t="shared" si="142"/>
        <v>1186250</v>
      </c>
      <c r="AA225" s="244">
        <f>Приоритеты!$F$46</f>
        <v>2024</v>
      </c>
      <c r="AB225" s="247" t="e">
        <f t="shared" si="128"/>
        <v>#REF!</v>
      </c>
      <c r="AC225" s="96" t="e">
        <f>S225*IF($AA225=2021,IF(OR($M225="Услуги",$M225="Работы"),#REF!,IF($U225&lt;&gt;0,#REF!,#REF!)),1)*IF($AA225=2022,IF(OR($M225="Услуги",$M225="Работы"),#REF!,IF($U225&lt;&gt;0,#REF!,#REF!)),1)*IF($AA225=2023,IF(OR($M225="Услуги",$M225="Работы"),#REF!,IF($U225&lt;&gt;0,#REF!,#REF!)),1)*IF($AA225=2024,IF(OR($M225="Услуги",$M225="Работы"),#REF!,IF($U225&lt;&gt;0,#REF!,#REF!)),1)*IF($AA225=2025,IF(OR($M225="Услуги",$M225="Работы"),#REF!,IF($U225&lt;&gt;0,#REF!,#REF!)),1)</f>
        <v>#REF!</v>
      </c>
      <c r="AD225" s="96" t="e">
        <f>T225*IF($AA225=2021,IF(OR($M225="Услуги",$M225="Работы"),#REF!,IF($U225&lt;&gt;0,#REF!,#REF!)),1)*IF($AA225=2022,IF(OR($M225="Услуги",$M225="Работы"),#REF!,IF($U225&lt;&gt;0,#REF!,#REF!)),1)*IF($AA225=2023,IF(OR($M225="Услуги",$M225="Работы"),#REF!,IF($U225&lt;&gt;0,#REF!,#REF!)),1)*IF($AA225=2024,IF(OR($M225="Услуги",$M225="Работы"),#REF!,IF($U225&lt;&gt;0,#REF!,#REF!)),1)*IF($AA225=2025,IF(OR($M225="Услуги",$M225="Работы"),#REF!,IF($U225&lt;&gt;0,#REF!,#REF!)),1)</f>
        <v>#REF!</v>
      </c>
      <c r="AE225" s="96" t="e">
        <f>U225*IF($AA225=2021,IF(OR($M225="Услуги",$M225="Работы"),#REF!,IF($U225&lt;&gt;0,#REF!,#REF!)),1)*IF($AA225=2022,IF(OR($M225="Услуги",$M225="Работы"),#REF!,IF($U225&lt;&gt;0,#REF!,#REF!)),1)*IF($AA225=2023,IF(OR($M225="Услуги",$M225="Работы"),#REF!,IF($U225&lt;&gt;0,#REF!,#REF!)),1)*IF($AA225=2024,IF(OR($M225="Услуги",$M225="Работы"),#REF!,IF($U225&lt;&gt;0,#REF!,#REF!)),1)*IF($AA225=2025,IF(OR($M225="Услуги",$M225="Работы"),#REF!,IF($U225&lt;&gt;0,#REF!,#REF!)),1)</f>
        <v>#REF!</v>
      </c>
      <c r="AF225" s="96" t="e">
        <f>V225*IF($AA225=2021,IF(OR($M225="Услуги",$M225="Работы"),#REF!,IF($U225&lt;&gt;0,#REF!,#REF!)),1)*IF($AA225=2022,IF(OR($M225="Услуги",$M225="Работы"),#REF!,IF($U225&lt;&gt;0,#REF!,#REF!)),1)*IF($AA225=2023,IF(OR($M225="Услуги",$M225="Работы"),#REF!,IF($U225&lt;&gt;0,#REF!,#REF!)),1)*IF($AA225=2024,IF(OR($M225="Услуги",$M225="Работы"),#REF!,IF($U225&lt;&gt;0,#REF!,#REF!)),1)*IF($AA225=2025,IF(OR($M225="Услуги",$M225="Работы"),#REF!,IF($U225&lt;&gt;0,#REF!,#REF!)),1)</f>
        <v>#REF!</v>
      </c>
      <c r="AG225" s="96" t="e">
        <f>W225*IF($AA225=2021,IF(OR($M225="Услуги",$M225="Работы"),#REF!,IF($U225&lt;&gt;0,#REF!,#REF!)),1)*IF($AA225=2022,IF(OR($M225="Услуги",$M225="Работы"),#REF!,IF($U225&lt;&gt;0,#REF!,#REF!)),1)*IF($AA225=2023,IF(OR($M225="Услуги",$M225="Работы"),#REF!,IF($U225&lt;&gt;0,#REF!,#REF!)),1)*IF($AA225=2024,IF(OR($M225="Услуги",$M225="Работы"),#REF!,IF($U225&lt;&gt;0,#REF!,#REF!)),1)*IF($AA225=2025,IF(OR($M225="Услуги",$M225="Работы"),#REF!,IF($U225&lt;&gt;0,#REF!,#REF!)),1)</f>
        <v>#REF!</v>
      </c>
      <c r="AH225" s="96" t="e">
        <f>X225*IF($AA225=2021,IF(OR($M225="Услуги",$M225="Работы"),#REF!,IF($U225&lt;&gt;0,#REF!,#REF!)),1)*IF($AA225=2022,IF(OR($M225="Услуги",$M225="Работы"),#REF!,IF($U225&lt;&gt;0,#REF!,#REF!)),1)*IF($AA225=2023,IF(OR($M225="Услуги",$M225="Работы"),#REF!,IF($U225&lt;&gt;0,#REF!,#REF!)),1)*IF($AA225=2024,IF(OR($M225="Услуги",$M225="Работы"),#REF!,IF($U225&lt;&gt;0,#REF!,#REF!)),1)*IF($AA225=2025,IF(OR($M225="Услуги",$M225="Работы"),#REF!,IF($U225&lt;&gt;0,#REF!,#REF!)),1)</f>
        <v>#REF!</v>
      </c>
      <c r="AI225" s="96" t="e">
        <f>Y225*IF($AA225=2021,IF(OR($M225="Услуги",$M225="Работы"),#REF!,IF($U225&lt;&gt;0,#REF!,#REF!)),1)*IF($AA225=2022,IF(OR($M225="Услуги",$M225="Работы"),#REF!,IF($U225&lt;&gt;0,#REF!,#REF!)),1)*IF($AA225=2023,IF(OR($M225="Услуги",$M225="Работы"),#REF!,IF($U225&lt;&gt;0,#REF!,#REF!)),1)*IF($AA225=2024,IF(OR($M225="Услуги",$M225="Работы"),#REF!,IF($U225&lt;&gt;0,#REF!,#REF!)),1)*IF($AA225=2025,IF(OR($M225="Услуги",$M225="Работы"),#REF!,IF($U225&lt;&gt;0,#REF!,#REF!)),1)</f>
        <v>#REF!</v>
      </c>
      <c r="AJ225" s="96" t="e">
        <f>Z225*IF($AA225=2021,IF(OR($M225="Услуги",$M225="Работы"),#REF!,IF($U225&lt;&gt;0,#REF!,#REF!)),1)*IF($AA225=2022,IF(OR($M225="Услуги",$M225="Работы"),#REF!,IF($U225&lt;&gt;0,#REF!,#REF!)),1)*IF($AA225=2023,IF(OR($M225="Услуги",$M225="Работы"),#REF!,IF($U225&lt;&gt;0,#REF!,#REF!)),1)*IF($AA225=2024,IF(OR($M225="Услуги",$M225="Работы"),#REF!,IF($U225&lt;&gt;0,#REF!,#REF!)),1)*IF($AA225=2025,IF(OR($M225="Услуги",$M225="Работы"),#REF!,IF($U225&lt;&gt;0,#REF!,#REF!)),1)</f>
        <v>#REF!</v>
      </c>
      <c r="AK225" s="107">
        <v>1423500</v>
      </c>
      <c r="AL225" s="57" t="s">
        <v>289</v>
      </c>
      <c r="AM225" s="57">
        <v>1423500</v>
      </c>
      <c r="AN225" s="54">
        <v>2</v>
      </c>
    </row>
    <row r="226" spans="1:40" s="56" customFormat="1" ht="14.25" hidden="1" customHeight="1" x14ac:dyDescent="0.25">
      <c r="A226" s="85">
        <v>1</v>
      </c>
      <c r="B226" s="86" t="s">
        <v>86</v>
      </c>
      <c r="C226" s="101" t="s">
        <v>543</v>
      </c>
      <c r="D226" s="85" t="s">
        <v>109</v>
      </c>
      <c r="E226" s="85" t="s">
        <v>421</v>
      </c>
      <c r="F226" s="85"/>
      <c r="G226" s="87" t="e">
        <f>VLOOKUP(D226,#REF!,2,FALSE)</f>
        <v>#REF!</v>
      </c>
      <c r="H226" s="85"/>
      <c r="I226" s="85"/>
      <c r="J226" s="86" t="s">
        <v>97</v>
      </c>
      <c r="K226" s="87" t="str">
        <f t="shared" si="137"/>
        <v>Реализация защиты систем обработки ПДн ООО «РН-Энерго»</v>
      </c>
      <c r="L226" s="99" t="s">
        <v>98</v>
      </c>
      <c r="M226" s="90" t="s">
        <v>528</v>
      </c>
      <c r="N226" s="101" t="s">
        <v>302</v>
      </c>
      <c r="O226" s="85" t="s">
        <v>302</v>
      </c>
      <c r="P226" s="86">
        <v>2</v>
      </c>
      <c r="Q226" s="100">
        <v>172462.5</v>
      </c>
      <c r="R226" s="97">
        <v>0.2</v>
      </c>
      <c r="S226" s="98">
        <v>344925</v>
      </c>
      <c r="T226" s="95">
        <f t="shared" si="138"/>
        <v>57487.5</v>
      </c>
      <c r="U226" s="98">
        <v>344925</v>
      </c>
      <c r="V226" s="95">
        <f t="shared" si="139"/>
        <v>57487.5</v>
      </c>
      <c r="W226" s="95">
        <f t="shared" si="140"/>
        <v>287437.5</v>
      </c>
      <c r="X226" s="104"/>
      <c r="Y226" s="95">
        <f t="shared" si="141"/>
        <v>0</v>
      </c>
      <c r="Z226" s="95">
        <f t="shared" si="142"/>
        <v>0</v>
      </c>
      <c r="AA226" s="244">
        <f>Приоритеты!$F$46</f>
        <v>2024</v>
      </c>
      <c r="AB226" s="247" t="e">
        <f t="shared" si="128"/>
        <v>#REF!</v>
      </c>
      <c r="AC226" s="96" t="e">
        <f>S226*IF($AA226=2021,IF(OR($M226="Услуги",$M226="Работы"),#REF!,IF($U226&lt;&gt;0,#REF!,#REF!)),1)*IF($AA226=2022,IF(OR($M226="Услуги",$M226="Работы"),#REF!,IF($U226&lt;&gt;0,#REF!,#REF!)),1)*IF($AA226=2023,IF(OR($M226="Услуги",$M226="Работы"),#REF!,IF($U226&lt;&gt;0,#REF!,#REF!)),1)*IF($AA226=2024,IF(OR($M226="Услуги",$M226="Работы"),#REF!,IF($U226&lt;&gt;0,#REF!,#REF!)),1)*IF($AA226=2025,IF(OR($M226="Услуги",$M226="Работы"),#REF!,IF($U226&lt;&gt;0,#REF!,#REF!)),1)</f>
        <v>#REF!</v>
      </c>
      <c r="AD226" s="96" t="e">
        <f>T226*IF($AA226=2021,IF(OR($M226="Услуги",$M226="Работы"),#REF!,IF($U226&lt;&gt;0,#REF!,#REF!)),1)*IF($AA226=2022,IF(OR($M226="Услуги",$M226="Работы"),#REF!,IF($U226&lt;&gt;0,#REF!,#REF!)),1)*IF($AA226=2023,IF(OR($M226="Услуги",$M226="Работы"),#REF!,IF($U226&lt;&gt;0,#REF!,#REF!)),1)*IF($AA226=2024,IF(OR($M226="Услуги",$M226="Работы"),#REF!,IF($U226&lt;&gt;0,#REF!,#REF!)),1)*IF($AA226=2025,IF(OR($M226="Услуги",$M226="Работы"),#REF!,IF($U226&lt;&gt;0,#REF!,#REF!)),1)</f>
        <v>#REF!</v>
      </c>
      <c r="AE226" s="96" t="e">
        <f>U226*IF($AA226=2021,IF(OR($M226="Услуги",$M226="Работы"),#REF!,IF($U226&lt;&gt;0,#REF!,#REF!)),1)*IF($AA226=2022,IF(OR($M226="Услуги",$M226="Работы"),#REF!,IF($U226&lt;&gt;0,#REF!,#REF!)),1)*IF($AA226=2023,IF(OR($M226="Услуги",$M226="Работы"),#REF!,IF($U226&lt;&gt;0,#REF!,#REF!)),1)*IF($AA226=2024,IF(OR($M226="Услуги",$M226="Работы"),#REF!,IF($U226&lt;&gt;0,#REF!,#REF!)),1)*IF($AA226=2025,IF(OR($M226="Услуги",$M226="Работы"),#REF!,IF($U226&lt;&gt;0,#REF!,#REF!)),1)</f>
        <v>#REF!</v>
      </c>
      <c r="AF226" s="96" t="e">
        <f>V226*IF($AA226=2021,IF(OR($M226="Услуги",$M226="Работы"),#REF!,IF($U226&lt;&gt;0,#REF!,#REF!)),1)*IF($AA226=2022,IF(OR($M226="Услуги",$M226="Работы"),#REF!,IF($U226&lt;&gt;0,#REF!,#REF!)),1)*IF($AA226=2023,IF(OR($M226="Услуги",$M226="Работы"),#REF!,IF($U226&lt;&gt;0,#REF!,#REF!)),1)*IF($AA226=2024,IF(OR($M226="Услуги",$M226="Работы"),#REF!,IF($U226&lt;&gt;0,#REF!,#REF!)),1)*IF($AA226=2025,IF(OR($M226="Услуги",$M226="Работы"),#REF!,IF($U226&lt;&gt;0,#REF!,#REF!)),1)</f>
        <v>#REF!</v>
      </c>
      <c r="AG226" s="96" t="e">
        <f>W226*IF($AA226=2021,IF(OR($M226="Услуги",$M226="Работы"),#REF!,IF($U226&lt;&gt;0,#REF!,#REF!)),1)*IF($AA226=2022,IF(OR($M226="Услуги",$M226="Работы"),#REF!,IF($U226&lt;&gt;0,#REF!,#REF!)),1)*IF($AA226=2023,IF(OR($M226="Услуги",$M226="Работы"),#REF!,IF($U226&lt;&gt;0,#REF!,#REF!)),1)*IF($AA226=2024,IF(OR($M226="Услуги",$M226="Работы"),#REF!,IF($U226&lt;&gt;0,#REF!,#REF!)),1)*IF($AA226=2025,IF(OR($M226="Услуги",$M226="Работы"),#REF!,IF($U226&lt;&gt;0,#REF!,#REF!)),1)</f>
        <v>#REF!</v>
      </c>
      <c r="AH226" s="96" t="e">
        <f>X226*IF($AA226=2021,IF(OR($M226="Услуги",$M226="Работы"),#REF!,IF($U226&lt;&gt;0,#REF!,#REF!)),1)*IF($AA226=2022,IF(OR($M226="Услуги",$M226="Работы"),#REF!,IF($U226&lt;&gt;0,#REF!,#REF!)),1)*IF($AA226=2023,IF(OR($M226="Услуги",$M226="Работы"),#REF!,IF($U226&lt;&gt;0,#REF!,#REF!)),1)*IF($AA226=2024,IF(OR($M226="Услуги",$M226="Работы"),#REF!,IF($U226&lt;&gt;0,#REF!,#REF!)),1)*IF($AA226=2025,IF(OR($M226="Услуги",$M226="Работы"),#REF!,IF($U226&lt;&gt;0,#REF!,#REF!)),1)</f>
        <v>#REF!</v>
      </c>
      <c r="AI226" s="96" t="e">
        <f>Y226*IF($AA226=2021,IF(OR($M226="Услуги",$M226="Работы"),#REF!,IF($U226&lt;&gt;0,#REF!,#REF!)),1)*IF($AA226=2022,IF(OR($M226="Услуги",$M226="Работы"),#REF!,IF($U226&lt;&gt;0,#REF!,#REF!)),1)*IF($AA226=2023,IF(OR($M226="Услуги",$M226="Работы"),#REF!,IF($U226&lt;&gt;0,#REF!,#REF!)),1)*IF($AA226=2024,IF(OR($M226="Услуги",$M226="Работы"),#REF!,IF($U226&lt;&gt;0,#REF!,#REF!)),1)*IF($AA226=2025,IF(OR($M226="Услуги",$M226="Работы"),#REF!,IF($U226&lt;&gt;0,#REF!,#REF!)),1)</f>
        <v>#REF!</v>
      </c>
      <c r="AJ226" s="96" t="e">
        <f>Z226*IF($AA226=2021,IF(OR($M226="Услуги",$M226="Работы"),#REF!,IF($U226&lt;&gt;0,#REF!,#REF!)),1)*IF($AA226=2022,IF(OR($M226="Услуги",$M226="Работы"),#REF!,IF($U226&lt;&gt;0,#REF!,#REF!)),1)*IF($AA226=2023,IF(OR($M226="Услуги",$M226="Работы"),#REF!,IF($U226&lt;&gt;0,#REF!,#REF!)),1)*IF($AA226=2024,IF(OR($M226="Услуги",$M226="Работы"),#REF!,IF($U226&lt;&gt;0,#REF!,#REF!)),1)*IF($AA226=2025,IF(OR($M226="Услуги",$M226="Работы"),#REF!,IF($U226&lt;&gt;0,#REF!,#REF!)),1)</f>
        <v>#REF!</v>
      </c>
      <c r="AK226" s="107">
        <v>344925</v>
      </c>
      <c r="AL226" s="57">
        <v>344925</v>
      </c>
      <c r="AM226" s="57" t="s">
        <v>289</v>
      </c>
      <c r="AN226" s="54">
        <v>2</v>
      </c>
    </row>
    <row r="227" spans="1:40" s="56" customFormat="1" ht="14.25" hidden="1" customHeight="1" x14ac:dyDescent="0.25">
      <c r="A227" s="85">
        <v>1</v>
      </c>
      <c r="B227" s="86" t="s">
        <v>86</v>
      </c>
      <c r="C227" s="101" t="s">
        <v>543</v>
      </c>
      <c r="D227" s="85" t="s">
        <v>109</v>
      </c>
      <c r="E227" s="85" t="s">
        <v>421</v>
      </c>
      <c r="F227" s="85"/>
      <c r="G227" s="87" t="e">
        <f>VLOOKUP(D227,#REF!,2,FALSE)</f>
        <v>#REF!</v>
      </c>
      <c r="H227" s="85"/>
      <c r="I227" s="85"/>
      <c r="J227" s="86" t="s">
        <v>97</v>
      </c>
      <c r="K227" s="87" t="str">
        <f t="shared" si="137"/>
        <v>Реализация защиты систем обработки ПДн ООО «РН-Энерго»</v>
      </c>
      <c r="L227" s="99" t="s">
        <v>98</v>
      </c>
      <c r="M227" s="90" t="s">
        <v>528</v>
      </c>
      <c r="N227" s="85" t="s">
        <v>303</v>
      </c>
      <c r="O227" s="85" t="s">
        <v>304</v>
      </c>
      <c r="P227" s="86">
        <v>2</v>
      </c>
      <c r="Q227" s="100">
        <v>87000</v>
      </c>
      <c r="R227" s="97">
        <v>0.2</v>
      </c>
      <c r="S227" s="98">
        <v>174000</v>
      </c>
      <c r="T227" s="95">
        <f t="shared" si="138"/>
        <v>29000</v>
      </c>
      <c r="U227" s="98">
        <v>174000</v>
      </c>
      <c r="V227" s="95">
        <f t="shared" si="139"/>
        <v>29000</v>
      </c>
      <c r="W227" s="95">
        <f t="shared" si="140"/>
        <v>145000</v>
      </c>
      <c r="X227" s="104"/>
      <c r="Y227" s="95">
        <f t="shared" si="141"/>
        <v>0</v>
      </c>
      <c r="Z227" s="95">
        <f t="shared" si="142"/>
        <v>0</v>
      </c>
      <c r="AA227" s="244">
        <f>Приоритеты!$F$46</f>
        <v>2024</v>
      </c>
      <c r="AB227" s="247" t="e">
        <f t="shared" si="128"/>
        <v>#REF!</v>
      </c>
      <c r="AC227" s="96" t="e">
        <f>S227*IF($AA227=2021,IF(OR($M227="Услуги",$M227="Работы"),#REF!,IF($U227&lt;&gt;0,#REF!,#REF!)),1)*IF($AA227=2022,IF(OR($M227="Услуги",$M227="Работы"),#REF!,IF($U227&lt;&gt;0,#REF!,#REF!)),1)*IF($AA227=2023,IF(OR($M227="Услуги",$M227="Работы"),#REF!,IF($U227&lt;&gt;0,#REF!,#REF!)),1)*IF($AA227=2024,IF(OR($M227="Услуги",$M227="Работы"),#REF!,IF($U227&lt;&gt;0,#REF!,#REF!)),1)*IF($AA227=2025,IF(OR($M227="Услуги",$M227="Работы"),#REF!,IF($U227&lt;&gt;0,#REF!,#REF!)),1)</f>
        <v>#REF!</v>
      </c>
      <c r="AD227" s="96" t="e">
        <f>T227*IF($AA227=2021,IF(OR($M227="Услуги",$M227="Работы"),#REF!,IF($U227&lt;&gt;0,#REF!,#REF!)),1)*IF($AA227=2022,IF(OR($M227="Услуги",$M227="Работы"),#REF!,IF($U227&lt;&gt;0,#REF!,#REF!)),1)*IF($AA227=2023,IF(OR($M227="Услуги",$M227="Работы"),#REF!,IF($U227&lt;&gt;0,#REF!,#REF!)),1)*IF($AA227=2024,IF(OR($M227="Услуги",$M227="Работы"),#REF!,IF($U227&lt;&gt;0,#REF!,#REF!)),1)*IF($AA227=2025,IF(OR($M227="Услуги",$M227="Работы"),#REF!,IF($U227&lt;&gt;0,#REF!,#REF!)),1)</f>
        <v>#REF!</v>
      </c>
      <c r="AE227" s="96" t="e">
        <f>U227*IF($AA227=2021,IF(OR($M227="Услуги",$M227="Работы"),#REF!,IF($U227&lt;&gt;0,#REF!,#REF!)),1)*IF($AA227=2022,IF(OR($M227="Услуги",$M227="Работы"),#REF!,IF($U227&lt;&gt;0,#REF!,#REF!)),1)*IF($AA227=2023,IF(OR($M227="Услуги",$M227="Работы"),#REF!,IF($U227&lt;&gt;0,#REF!,#REF!)),1)*IF($AA227=2024,IF(OR($M227="Услуги",$M227="Работы"),#REF!,IF($U227&lt;&gt;0,#REF!,#REF!)),1)*IF($AA227=2025,IF(OR($M227="Услуги",$M227="Работы"),#REF!,IF($U227&lt;&gt;0,#REF!,#REF!)),1)</f>
        <v>#REF!</v>
      </c>
      <c r="AF227" s="96" t="e">
        <f>V227*IF($AA227=2021,IF(OR($M227="Услуги",$M227="Работы"),#REF!,IF($U227&lt;&gt;0,#REF!,#REF!)),1)*IF($AA227=2022,IF(OR($M227="Услуги",$M227="Работы"),#REF!,IF($U227&lt;&gt;0,#REF!,#REF!)),1)*IF($AA227=2023,IF(OR($M227="Услуги",$M227="Работы"),#REF!,IF($U227&lt;&gt;0,#REF!,#REF!)),1)*IF($AA227=2024,IF(OR($M227="Услуги",$M227="Работы"),#REF!,IF($U227&lt;&gt;0,#REF!,#REF!)),1)*IF($AA227=2025,IF(OR($M227="Услуги",$M227="Работы"),#REF!,IF($U227&lt;&gt;0,#REF!,#REF!)),1)</f>
        <v>#REF!</v>
      </c>
      <c r="AG227" s="96" t="e">
        <f>W227*IF($AA227=2021,IF(OR($M227="Услуги",$M227="Работы"),#REF!,IF($U227&lt;&gt;0,#REF!,#REF!)),1)*IF($AA227=2022,IF(OR($M227="Услуги",$M227="Работы"),#REF!,IF($U227&lt;&gt;0,#REF!,#REF!)),1)*IF($AA227=2023,IF(OR($M227="Услуги",$M227="Работы"),#REF!,IF($U227&lt;&gt;0,#REF!,#REF!)),1)*IF($AA227=2024,IF(OR($M227="Услуги",$M227="Работы"),#REF!,IF($U227&lt;&gt;0,#REF!,#REF!)),1)*IF($AA227=2025,IF(OR($M227="Услуги",$M227="Работы"),#REF!,IF($U227&lt;&gt;0,#REF!,#REF!)),1)</f>
        <v>#REF!</v>
      </c>
      <c r="AH227" s="96" t="e">
        <f>X227*IF($AA227=2021,IF(OR($M227="Услуги",$M227="Работы"),#REF!,IF($U227&lt;&gt;0,#REF!,#REF!)),1)*IF($AA227=2022,IF(OR($M227="Услуги",$M227="Работы"),#REF!,IF($U227&lt;&gt;0,#REF!,#REF!)),1)*IF($AA227=2023,IF(OR($M227="Услуги",$M227="Работы"),#REF!,IF($U227&lt;&gt;0,#REF!,#REF!)),1)*IF($AA227=2024,IF(OR($M227="Услуги",$M227="Работы"),#REF!,IF($U227&lt;&gt;0,#REF!,#REF!)),1)*IF($AA227=2025,IF(OR($M227="Услуги",$M227="Работы"),#REF!,IF($U227&lt;&gt;0,#REF!,#REF!)),1)</f>
        <v>#REF!</v>
      </c>
      <c r="AI227" s="96" t="e">
        <f>Y227*IF($AA227=2021,IF(OR($M227="Услуги",$M227="Работы"),#REF!,IF($U227&lt;&gt;0,#REF!,#REF!)),1)*IF($AA227=2022,IF(OR($M227="Услуги",$M227="Работы"),#REF!,IF($U227&lt;&gt;0,#REF!,#REF!)),1)*IF($AA227=2023,IF(OR($M227="Услуги",$M227="Работы"),#REF!,IF($U227&lt;&gt;0,#REF!,#REF!)),1)*IF($AA227=2024,IF(OR($M227="Услуги",$M227="Работы"),#REF!,IF($U227&lt;&gt;0,#REF!,#REF!)),1)*IF($AA227=2025,IF(OR($M227="Услуги",$M227="Работы"),#REF!,IF($U227&lt;&gt;0,#REF!,#REF!)),1)</f>
        <v>#REF!</v>
      </c>
      <c r="AJ227" s="96" t="e">
        <f>Z227*IF($AA227=2021,IF(OR($M227="Услуги",$M227="Работы"),#REF!,IF($U227&lt;&gt;0,#REF!,#REF!)),1)*IF($AA227=2022,IF(OR($M227="Услуги",$M227="Работы"),#REF!,IF($U227&lt;&gt;0,#REF!,#REF!)),1)*IF($AA227=2023,IF(OR($M227="Услуги",$M227="Работы"),#REF!,IF($U227&lt;&gt;0,#REF!,#REF!)),1)*IF($AA227=2024,IF(OR($M227="Услуги",$M227="Работы"),#REF!,IF($U227&lt;&gt;0,#REF!,#REF!)),1)*IF($AA227=2025,IF(OR($M227="Услуги",$M227="Работы"),#REF!,IF($U227&lt;&gt;0,#REF!,#REF!)),1)</f>
        <v>#REF!</v>
      </c>
      <c r="AK227" s="107">
        <v>174000</v>
      </c>
      <c r="AL227" s="57">
        <v>174000</v>
      </c>
      <c r="AM227" s="57" t="s">
        <v>289</v>
      </c>
      <c r="AN227" s="54">
        <v>2</v>
      </c>
    </row>
    <row r="228" spans="1:40" s="56" customFormat="1" ht="14.25" hidden="1" customHeight="1" x14ac:dyDescent="0.25">
      <c r="A228" s="85">
        <v>1</v>
      </c>
      <c r="B228" s="86" t="s">
        <v>86</v>
      </c>
      <c r="C228" s="101" t="s">
        <v>543</v>
      </c>
      <c r="D228" s="85" t="s">
        <v>109</v>
      </c>
      <c r="E228" s="85" t="s">
        <v>421</v>
      </c>
      <c r="F228" s="85"/>
      <c r="G228" s="87" t="e">
        <f>VLOOKUP(D228,#REF!,2,FALSE)</f>
        <v>#REF!</v>
      </c>
      <c r="H228" s="85"/>
      <c r="I228" s="85"/>
      <c r="J228" s="86" t="s">
        <v>97</v>
      </c>
      <c r="K228" s="87" t="str">
        <f t="shared" si="137"/>
        <v>Реализация защиты систем обработки ПДн ООО «РН-Энерго»</v>
      </c>
      <c r="L228" s="99" t="s">
        <v>98</v>
      </c>
      <c r="M228" s="90" t="s">
        <v>532</v>
      </c>
      <c r="N228" s="85" t="s">
        <v>197</v>
      </c>
      <c r="O228" s="85" t="s">
        <v>327</v>
      </c>
      <c r="P228" s="86">
        <v>2</v>
      </c>
      <c r="Q228" s="100">
        <v>711750</v>
      </c>
      <c r="R228" s="97">
        <v>0.2</v>
      </c>
      <c r="S228" s="98">
        <v>1423500</v>
      </c>
      <c r="T228" s="95">
        <f t="shared" si="138"/>
        <v>237250</v>
      </c>
      <c r="U228" s="104">
        <v>0</v>
      </c>
      <c r="V228" s="95">
        <f t="shared" si="139"/>
        <v>0</v>
      </c>
      <c r="W228" s="95">
        <f t="shared" si="140"/>
        <v>0</v>
      </c>
      <c r="X228" s="98">
        <v>1423500</v>
      </c>
      <c r="Y228" s="95">
        <f t="shared" si="141"/>
        <v>237250</v>
      </c>
      <c r="Z228" s="95">
        <f t="shared" si="142"/>
        <v>1186250</v>
      </c>
      <c r="AA228" s="244">
        <f>AA227+1</f>
        <v>2025</v>
      </c>
      <c r="AB228" s="247" t="e">
        <f t="shared" si="128"/>
        <v>#REF!</v>
      </c>
      <c r="AC228" s="96" t="e">
        <f>S228*IF($AA228=2021,IF(OR($M228="Услуги",$M228="Работы"),#REF!,IF($U228&lt;&gt;0,#REF!,#REF!)),1)*IF($AA228=2022,IF(OR($M228="Услуги",$M228="Работы"),#REF!,IF($U228&lt;&gt;0,#REF!,#REF!)),1)*IF($AA228=2023,IF(OR($M228="Услуги",$M228="Работы"),#REF!,IF($U228&lt;&gt;0,#REF!,#REF!)),1)*IF($AA228=2024,IF(OR($M228="Услуги",$M228="Работы"),#REF!,IF($U228&lt;&gt;0,#REF!,#REF!)),1)*IF($AA228=2025,IF(OR($M228="Услуги",$M228="Работы"),#REF!,IF($U228&lt;&gt;0,#REF!,#REF!)),1)</f>
        <v>#REF!</v>
      </c>
      <c r="AD228" s="96" t="e">
        <f>T228*IF($AA228=2021,IF(OR($M228="Услуги",$M228="Работы"),#REF!,IF($U228&lt;&gt;0,#REF!,#REF!)),1)*IF($AA228=2022,IF(OR($M228="Услуги",$M228="Работы"),#REF!,IF($U228&lt;&gt;0,#REF!,#REF!)),1)*IF($AA228=2023,IF(OR($M228="Услуги",$M228="Работы"),#REF!,IF($U228&lt;&gt;0,#REF!,#REF!)),1)*IF($AA228=2024,IF(OR($M228="Услуги",$M228="Работы"),#REF!,IF($U228&lt;&gt;0,#REF!,#REF!)),1)*IF($AA228=2025,IF(OR($M228="Услуги",$M228="Работы"),#REF!,IF($U228&lt;&gt;0,#REF!,#REF!)),1)</f>
        <v>#REF!</v>
      </c>
      <c r="AE228" s="96" t="e">
        <f>U228*IF($AA228=2021,IF(OR($M228="Услуги",$M228="Работы"),#REF!,IF($U228&lt;&gt;0,#REF!,#REF!)),1)*IF($AA228=2022,IF(OR($M228="Услуги",$M228="Работы"),#REF!,IF($U228&lt;&gt;0,#REF!,#REF!)),1)*IF($AA228=2023,IF(OR($M228="Услуги",$M228="Работы"),#REF!,IF($U228&lt;&gt;0,#REF!,#REF!)),1)*IF($AA228=2024,IF(OR($M228="Услуги",$M228="Работы"),#REF!,IF($U228&lt;&gt;0,#REF!,#REF!)),1)*IF($AA228=2025,IF(OR($M228="Услуги",$M228="Работы"),#REF!,IF($U228&lt;&gt;0,#REF!,#REF!)),1)</f>
        <v>#REF!</v>
      </c>
      <c r="AF228" s="96" t="e">
        <f>V228*IF($AA228=2021,IF(OR($M228="Услуги",$M228="Работы"),#REF!,IF($U228&lt;&gt;0,#REF!,#REF!)),1)*IF($AA228=2022,IF(OR($M228="Услуги",$M228="Работы"),#REF!,IF($U228&lt;&gt;0,#REF!,#REF!)),1)*IF($AA228=2023,IF(OR($M228="Услуги",$M228="Работы"),#REF!,IF($U228&lt;&gt;0,#REF!,#REF!)),1)*IF($AA228=2024,IF(OR($M228="Услуги",$M228="Работы"),#REF!,IF($U228&lt;&gt;0,#REF!,#REF!)),1)*IF($AA228=2025,IF(OR($M228="Услуги",$M228="Работы"),#REF!,IF($U228&lt;&gt;0,#REF!,#REF!)),1)</f>
        <v>#REF!</v>
      </c>
      <c r="AG228" s="96" t="e">
        <f>W228*IF($AA228=2021,IF(OR($M228="Услуги",$M228="Работы"),#REF!,IF($U228&lt;&gt;0,#REF!,#REF!)),1)*IF($AA228=2022,IF(OR($M228="Услуги",$M228="Работы"),#REF!,IF($U228&lt;&gt;0,#REF!,#REF!)),1)*IF($AA228=2023,IF(OR($M228="Услуги",$M228="Работы"),#REF!,IF($U228&lt;&gt;0,#REF!,#REF!)),1)*IF($AA228=2024,IF(OR($M228="Услуги",$M228="Работы"),#REF!,IF($U228&lt;&gt;0,#REF!,#REF!)),1)*IF($AA228=2025,IF(OR($M228="Услуги",$M228="Работы"),#REF!,IF($U228&lt;&gt;0,#REF!,#REF!)),1)</f>
        <v>#REF!</v>
      </c>
      <c r="AH228" s="96" t="e">
        <f>X228*IF($AA228=2021,IF(OR($M228="Услуги",$M228="Работы"),#REF!,IF($U228&lt;&gt;0,#REF!,#REF!)),1)*IF($AA228=2022,IF(OR($M228="Услуги",$M228="Работы"),#REF!,IF($U228&lt;&gt;0,#REF!,#REF!)),1)*IF($AA228=2023,IF(OR($M228="Услуги",$M228="Работы"),#REF!,IF($U228&lt;&gt;0,#REF!,#REF!)),1)*IF($AA228=2024,IF(OR($M228="Услуги",$M228="Работы"),#REF!,IF($U228&lt;&gt;0,#REF!,#REF!)),1)*IF($AA228=2025,IF(OR($M228="Услуги",$M228="Работы"),#REF!,IF($U228&lt;&gt;0,#REF!,#REF!)),1)</f>
        <v>#REF!</v>
      </c>
      <c r="AI228" s="96" t="e">
        <f>Y228*IF($AA228=2021,IF(OR($M228="Услуги",$M228="Работы"),#REF!,IF($U228&lt;&gt;0,#REF!,#REF!)),1)*IF($AA228=2022,IF(OR($M228="Услуги",$M228="Работы"),#REF!,IF($U228&lt;&gt;0,#REF!,#REF!)),1)*IF($AA228=2023,IF(OR($M228="Услуги",$M228="Работы"),#REF!,IF($U228&lt;&gt;0,#REF!,#REF!)),1)*IF($AA228=2024,IF(OR($M228="Услуги",$M228="Работы"),#REF!,IF($U228&lt;&gt;0,#REF!,#REF!)),1)*IF($AA228=2025,IF(OR($M228="Услуги",$M228="Работы"),#REF!,IF($U228&lt;&gt;0,#REF!,#REF!)),1)</f>
        <v>#REF!</v>
      </c>
      <c r="AJ228" s="96" t="e">
        <f>Z228*IF($AA228=2021,IF(OR($M228="Услуги",$M228="Работы"),#REF!,IF($U228&lt;&gt;0,#REF!,#REF!)),1)*IF($AA228=2022,IF(OR($M228="Услуги",$M228="Работы"),#REF!,IF($U228&lt;&gt;0,#REF!,#REF!)),1)*IF($AA228=2023,IF(OR($M228="Услуги",$M228="Работы"),#REF!,IF($U228&lt;&gt;0,#REF!,#REF!)),1)*IF($AA228=2024,IF(OR($M228="Услуги",$M228="Работы"),#REF!,IF($U228&lt;&gt;0,#REF!,#REF!)),1)*IF($AA228=2025,IF(OR($M228="Услуги",$M228="Работы"),#REF!,IF($U228&lt;&gt;0,#REF!,#REF!)),1)</f>
        <v>#REF!</v>
      </c>
      <c r="AK228" s="107">
        <v>1423500</v>
      </c>
      <c r="AL228" s="57" t="s">
        <v>289</v>
      </c>
      <c r="AM228" s="57">
        <v>1423500</v>
      </c>
      <c r="AN228" s="54">
        <v>2</v>
      </c>
    </row>
    <row r="229" spans="1:40" s="56" customFormat="1" ht="14.25" hidden="1" customHeight="1" x14ac:dyDescent="0.25">
      <c r="A229" s="85">
        <v>1</v>
      </c>
      <c r="B229" s="86" t="s">
        <v>86</v>
      </c>
      <c r="C229" s="101" t="s">
        <v>543</v>
      </c>
      <c r="D229" s="85" t="s">
        <v>109</v>
      </c>
      <c r="E229" s="85" t="s">
        <v>421</v>
      </c>
      <c r="F229" s="85"/>
      <c r="G229" s="87" t="e">
        <f>VLOOKUP(D229,#REF!,2,FALSE)</f>
        <v>#REF!</v>
      </c>
      <c r="H229" s="85"/>
      <c r="I229" s="85"/>
      <c r="J229" s="86" t="s">
        <v>97</v>
      </c>
      <c r="K229" s="87" t="str">
        <f t="shared" si="137"/>
        <v>Реализация защиты систем обработки ПДн ООО «РН-Энерго»</v>
      </c>
      <c r="L229" s="99" t="s">
        <v>98</v>
      </c>
      <c r="M229" s="90" t="s">
        <v>532</v>
      </c>
      <c r="N229" s="85" t="s">
        <v>197</v>
      </c>
      <c r="O229" s="85" t="s">
        <v>327</v>
      </c>
      <c r="P229" s="86">
        <v>2</v>
      </c>
      <c r="Q229" s="100">
        <v>711750</v>
      </c>
      <c r="R229" s="97">
        <v>0.2</v>
      </c>
      <c r="S229" s="98">
        <v>1423500</v>
      </c>
      <c r="T229" s="95">
        <f t="shared" si="138"/>
        <v>237250</v>
      </c>
      <c r="U229" s="104">
        <v>0</v>
      </c>
      <c r="V229" s="95">
        <f t="shared" si="139"/>
        <v>0</v>
      </c>
      <c r="W229" s="95">
        <f t="shared" si="140"/>
        <v>0</v>
      </c>
      <c r="X229" s="98">
        <v>1423500</v>
      </c>
      <c r="Y229" s="95">
        <f t="shared" si="141"/>
        <v>237250</v>
      </c>
      <c r="Z229" s="95">
        <f t="shared" si="142"/>
        <v>1186250</v>
      </c>
      <c r="AA229" s="244">
        <f>AA228+1</f>
        <v>2026</v>
      </c>
      <c r="AB229" s="247">
        <f t="shared" si="128"/>
        <v>0</v>
      </c>
      <c r="AC229" s="96">
        <f>S229*IF($AA229=2021,IF(OR($M229="Услуги",$M229="Работы"),#REF!,IF($U229&lt;&gt;0,#REF!,#REF!)),1)*IF($AA229=2022,IF(OR($M229="Услуги",$M229="Работы"),#REF!,IF($U229&lt;&gt;0,#REF!,#REF!)),1)*IF($AA229=2023,IF(OR($M229="Услуги",$M229="Работы"),#REF!,IF($U229&lt;&gt;0,#REF!,#REF!)),1)*IF($AA229=2024,IF(OR($M229="Услуги",$M229="Работы"),#REF!,IF($U229&lt;&gt;0,#REF!,#REF!)),1)*IF($AA229=2025,IF(OR($M229="Услуги",$M229="Работы"),#REF!,IF($U229&lt;&gt;0,#REF!,#REF!)),1)</f>
        <v>1423500</v>
      </c>
      <c r="AD229" s="96">
        <f>T229*IF($AA229=2021,IF(OR($M229="Услуги",$M229="Работы"),#REF!,IF($U229&lt;&gt;0,#REF!,#REF!)),1)*IF($AA229=2022,IF(OR($M229="Услуги",$M229="Работы"),#REF!,IF($U229&lt;&gt;0,#REF!,#REF!)),1)*IF($AA229=2023,IF(OR($M229="Услуги",$M229="Работы"),#REF!,IF($U229&lt;&gt;0,#REF!,#REF!)),1)*IF($AA229=2024,IF(OR($M229="Услуги",$M229="Работы"),#REF!,IF($U229&lt;&gt;0,#REF!,#REF!)),1)*IF($AA229=2025,IF(OR($M229="Услуги",$M229="Работы"),#REF!,IF($U229&lt;&gt;0,#REF!,#REF!)),1)</f>
        <v>237250</v>
      </c>
      <c r="AE229" s="96">
        <f>U229*IF($AA229=2021,IF(OR($M229="Услуги",$M229="Работы"),#REF!,IF($U229&lt;&gt;0,#REF!,#REF!)),1)*IF($AA229=2022,IF(OR($M229="Услуги",$M229="Работы"),#REF!,IF($U229&lt;&gt;0,#REF!,#REF!)),1)*IF($AA229=2023,IF(OR($M229="Услуги",$M229="Работы"),#REF!,IF($U229&lt;&gt;0,#REF!,#REF!)),1)*IF($AA229=2024,IF(OR($M229="Услуги",$M229="Работы"),#REF!,IF($U229&lt;&gt;0,#REF!,#REF!)),1)*IF($AA229=2025,IF(OR($M229="Услуги",$M229="Работы"),#REF!,IF($U229&lt;&gt;0,#REF!,#REF!)),1)</f>
        <v>0</v>
      </c>
      <c r="AF229" s="96">
        <f>V229*IF($AA229=2021,IF(OR($M229="Услуги",$M229="Работы"),#REF!,IF($U229&lt;&gt;0,#REF!,#REF!)),1)*IF($AA229=2022,IF(OR($M229="Услуги",$M229="Работы"),#REF!,IF($U229&lt;&gt;0,#REF!,#REF!)),1)*IF($AA229=2023,IF(OR($M229="Услуги",$M229="Работы"),#REF!,IF($U229&lt;&gt;0,#REF!,#REF!)),1)*IF($AA229=2024,IF(OR($M229="Услуги",$M229="Работы"),#REF!,IF($U229&lt;&gt;0,#REF!,#REF!)),1)*IF($AA229=2025,IF(OR($M229="Услуги",$M229="Работы"),#REF!,IF($U229&lt;&gt;0,#REF!,#REF!)),1)</f>
        <v>0</v>
      </c>
      <c r="AG229" s="96">
        <f>W229*IF($AA229=2021,IF(OR($M229="Услуги",$M229="Работы"),#REF!,IF($U229&lt;&gt;0,#REF!,#REF!)),1)*IF($AA229=2022,IF(OR($M229="Услуги",$M229="Работы"),#REF!,IF($U229&lt;&gt;0,#REF!,#REF!)),1)*IF($AA229=2023,IF(OR($M229="Услуги",$M229="Работы"),#REF!,IF($U229&lt;&gt;0,#REF!,#REF!)),1)*IF($AA229=2024,IF(OR($M229="Услуги",$M229="Работы"),#REF!,IF($U229&lt;&gt;0,#REF!,#REF!)),1)*IF($AA229=2025,IF(OR($M229="Услуги",$M229="Работы"),#REF!,IF($U229&lt;&gt;0,#REF!,#REF!)),1)</f>
        <v>0</v>
      </c>
      <c r="AH229" s="96">
        <f>X229*IF($AA229=2021,IF(OR($M229="Услуги",$M229="Работы"),#REF!,IF($U229&lt;&gt;0,#REF!,#REF!)),1)*IF($AA229=2022,IF(OR($M229="Услуги",$M229="Работы"),#REF!,IF($U229&lt;&gt;0,#REF!,#REF!)),1)*IF($AA229=2023,IF(OR($M229="Услуги",$M229="Работы"),#REF!,IF($U229&lt;&gt;0,#REF!,#REF!)),1)*IF($AA229=2024,IF(OR($M229="Услуги",$M229="Работы"),#REF!,IF($U229&lt;&gt;0,#REF!,#REF!)),1)*IF($AA229=2025,IF(OR($M229="Услуги",$M229="Работы"),#REF!,IF($U229&lt;&gt;0,#REF!,#REF!)),1)</f>
        <v>1423500</v>
      </c>
      <c r="AI229" s="96">
        <f>Y229*IF($AA229=2021,IF(OR($M229="Услуги",$M229="Работы"),#REF!,IF($U229&lt;&gt;0,#REF!,#REF!)),1)*IF($AA229=2022,IF(OR($M229="Услуги",$M229="Работы"),#REF!,IF($U229&lt;&gt;0,#REF!,#REF!)),1)*IF($AA229=2023,IF(OR($M229="Услуги",$M229="Работы"),#REF!,IF($U229&lt;&gt;0,#REF!,#REF!)),1)*IF($AA229=2024,IF(OR($M229="Услуги",$M229="Работы"),#REF!,IF($U229&lt;&gt;0,#REF!,#REF!)),1)*IF($AA229=2025,IF(OR($M229="Услуги",$M229="Работы"),#REF!,IF($U229&lt;&gt;0,#REF!,#REF!)),1)</f>
        <v>237250</v>
      </c>
      <c r="AJ229" s="96">
        <f>Z229*IF($AA229=2021,IF(OR($M229="Услуги",$M229="Работы"),#REF!,IF($U229&lt;&gt;0,#REF!,#REF!)),1)*IF($AA229=2022,IF(OR($M229="Услуги",$M229="Работы"),#REF!,IF($U229&lt;&gt;0,#REF!,#REF!)),1)*IF($AA229=2023,IF(OR($M229="Услуги",$M229="Работы"),#REF!,IF($U229&lt;&gt;0,#REF!,#REF!)),1)*IF($AA229=2024,IF(OR($M229="Услуги",$M229="Работы"),#REF!,IF($U229&lt;&gt;0,#REF!,#REF!)),1)*IF($AA229=2025,IF(OR($M229="Услуги",$M229="Работы"),#REF!,IF($U229&lt;&gt;0,#REF!,#REF!)),1)</f>
        <v>1186250</v>
      </c>
      <c r="AK229" s="107">
        <v>1423500</v>
      </c>
      <c r="AL229" s="57" t="s">
        <v>289</v>
      </c>
      <c r="AM229" s="57">
        <v>1423500</v>
      </c>
      <c r="AN229" s="54">
        <v>2</v>
      </c>
    </row>
    <row r="230" spans="1:40" s="56" customFormat="1" ht="14.25" hidden="1" customHeight="1" x14ac:dyDescent="0.25">
      <c r="A230" s="85">
        <v>1</v>
      </c>
      <c r="B230" s="86" t="s">
        <v>86</v>
      </c>
      <c r="C230" s="101" t="s">
        <v>543</v>
      </c>
      <c r="D230" s="85" t="s">
        <v>109</v>
      </c>
      <c r="E230" s="85" t="s">
        <v>421</v>
      </c>
      <c r="F230" s="85"/>
      <c r="G230" s="87" t="e">
        <f>VLOOKUP(D230,#REF!,2,FALSE)</f>
        <v>#REF!</v>
      </c>
      <c r="H230" s="85"/>
      <c r="I230" s="85"/>
      <c r="J230" s="86" t="s">
        <v>97</v>
      </c>
      <c r="K230" s="87" t="str">
        <f t="shared" si="137"/>
        <v>Реализация защиты систем обработки ПДн ООО «РН-Энерго»</v>
      </c>
      <c r="L230" s="99" t="s">
        <v>98</v>
      </c>
      <c r="M230" s="90" t="s">
        <v>532</v>
      </c>
      <c r="N230" s="85" t="s">
        <v>197</v>
      </c>
      <c r="O230" s="85" t="s">
        <v>327</v>
      </c>
      <c r="P230" s="86">
        <v>2</v>
      </c>
      <c r="Q230" s="100">
        <v>711750</v>
      </c>
      <c r="R230" s="97">
        <v>0.2</v>
      </c>
      <c r="S230" s="98">
        <v>1423500</v>
      </c>
      <c r="T230" s="95">
        <f t="shared" si="138"/>
        <v>237250</v>
      </c>
      <c r="U230" s="104">
        <v>0</v>
      </c>
      <c r="V230" s="95">
        <f t="shared" si="139"/>
        <v>0</v>
      </c>
      <c r="W230" s="95">
        <f t="shared" si="140"/>
        <v>0</v>
      </c>
      <c r="X230" s="98">
        <v>1423500</v>
      </c>
      <c r="Y230" s="95">
        <f t="shared" si="141"/>
        <v>237250</v>
      </c>
      <c r="Z230" s="95">
        <f t="shared" si="142"/>
        <v>1186250</v>
      </c>
      <c r="AA230" s="244">
        <f>AA229+1</f>
        <v>2027</v>
      </c>
      <c r="AB230" s="247">
        <f t="shared" si="128"/>
        <v>0</v>
      </c>
      <c r="AC230" s="96">
        <f>S230*IF($AA230=2021,IF(OR($M230="Услуги",$M230="Работы"),#REF!,IF($U230&lt;&gt;0,#REF!,#REF!)),1)*IF($AA230=2022,IF(OR($M230="Услуги",$M230="Работы"),#REF!,IF($U230&lt;&gt;0,#REF!,#REF!)),1)*IF($AA230=2023,IF(OR($M230="Услуги",$M230="Работы"),#REF!,IF($U230&lt;&gt;0,#REF!,#REF!)),1)*IF($AA230=2024,IF(OR($M230="Услуги",$M230="Работы"),#REF!,IF($U230&lt;&gt;0,#REF!,#REF!)),1)*IF($AA230=2025,IF(OR($M230="Услуги",$M230="Работы"),#REF!,IF($U230&lt;&gt;0,#REF!,#REF!)),1)</f>
        <v>1423500</v>
      </c>
      <c r="AD230" s="96">
        <f>T230*IF($AA230=2021,IF(OR($M230="Услуги",$M230="Работы"),#REF!,IF($U230&lt;&gt;0,#REF!,#REF!)),1)*IF($AA230=2022,IF(OR($M230="Услуги",$M230="Работы"),#REF!,IF($U230&lt;&gt;0,#REF!,#REF!)),1)*IF($AA230=2023,IF(OR($M230="Услуги",$M230="Работы"),#REF!,IF($U230&lt;&gt;0,#REF!,#REF!)),1)*IF($AA230=2024,IF(OR($M230="Услуги",$M230="Работы"),#REF!,IF($U230&lt;&gt;0,#REF!,#REF!)),1)*IF($AA230=2025,IF(OR($M230="Услуги",$M230="Работы"),#REF!,IF($U230&lt;&gt;0,#REF!,#REF!)),1)</f>
        <v>237250</v>
      </c>
      <c r="AE230" s="96">
        <f>U230*IF($AA230=2021,IF(OR($M230="Услуги",$M230="Работы"),#REF!,IF($U230&lt;&gt;0,#REF!,#REF!)),1)*IF($AA230=2022,IF(OR($M230="Услуги",$M230="Работы"),#REF!,IF($U230&lt;&gt;0,#REF!,#REF!)),1)*IF($AA230=2023,IF(OR($M230="Услуги",$M230="Работы"),#REF!,IF($U230&lt;&gt;0,#REF!,#REF!)),1)*IF($AA230=2024,IF(OR($M230="Услуги",$M230="Работы"),#REF!,IF($U230&lt;&gt;0,#REF!,#REF!)),1)*IF($AA230=2025,IF(OR($M230="Услуги",$M230="Работы"),#REF!,IF($U230&lt;&gt;0,#REF!,#REF!)),1)</f>
        <v>0</v>
      </c>
      <c r="AF230" s="96">
        <f>V230*IF($AA230=2021,IF(OR($M230="Услуги",$M230="Работы"),#REF!,IF($U230&lt;&gt;0,#REF!,#REF!)),1)*IF($AA230=2022,IF(OR($M230="Услуги",$M230="Работы"),#REF!,IF($U230&lt;&gt;0,#REF!,#REF!)),1)*IF($AA230=2023,IF(OR($M230="Услуги",$M230="Работы"),#REF!,IF($U230&lt;&gt;0,#REF!,#REF!)),1)*IF($AA230=2024,IF(OR($M230="Услуги",$M230="Работы"),#REF!,IF($U230&lt;&gt;0,#REF!,#REF!)),1)*IF($AA230=2025,IF(OR($M230="Услуги",$M230="Работы"),#REF!,IF($U230&lt;&gt;0,#REF!,#REF!)),1)</f>
        <v>0</v>
      </c>
      <c r="AG230" s="96">
        <f>W230*IF($AA230=2021,IF(OR($M230="Услуги",$M230="Работы"),#REF!,IF($U230&lt;&gt;0,#REF!,#REF!)),1)*IF($AA230=2022,IF(OR($M230="Услуги",$M230="Работы"),#REF!,IF($U230&lt;&gt;0,#REF!,#REF!)),1)*IF($AA230=2023,IF(OR($M230="Услуги",$M230="Работы"),#REF!,IF($U230&lt;&gt;0,#REF!,#REF!)),1)*IF($AA230=2024,IF(OR($M230="Услуги",$M230="Работы"),#REF!,IF($U230&lt;&gt;0,#REF!,#REF!)),1)*IF($AA230=2025,IF(OR($M230="Услуги",$M230="Работы"),#REF!,IF($U230&lt;&gt;0,#REF!,#REF!)),1)</f>
        <v>0</v>
      </c>
      <c r="AH230" s="96">
        <f>X230*IF($AA230=2021,IF(OR($M230="Услуги",$M230="Работы"),#REF!,IF($U230&lt;&gt;0,#REF!,#REF!)),1)*IF($AA230=2022,IF(OR($M230="Услуги",$M230="Работы"),#REF!,IF($U230&lt;&gt;0,#REF!,#REF!)),1)*IF($AA230=2023,IF(OR($M230="Услуги",$M230="Работы"),#REF!,IF($U230&lt;&gt;0,#REF!,#REF!)),1)*IF($AA230=2024,IF(OR($M230="Услуги",$M230="Работы"),#REF!,IF($U230&lt;&gt;0,#REF!,#REF!)),1)*IF($AA230=2025,IF(OR($M230="Услуги",$M230="Работы"),#REF!,IF($U230&lt;&gt;0,#REF!,#REF!)),1)</f>
        <v>1423500</v>
      </c>
      <c r="AI230" s="96">
        <f>Y230*IF($AA230=2021,IF(OR($M230="Услуги",$M230="Работы"),#REF!,IF($U230&lt;&gt;0,#REF!,#REF!)),1)*IF($AA230=2022,IF(OR($M230="Услуги",$M230="Работы"),#REF!,IF($U230&lt;&gt;0,#REF!,#REF!)),1)*IF($AA230=2023,IF(OR($M230="Услуги",$M230="Работы"),#REF!,IF($U230&lt;&gt;0,#REF!,#REF!)),1)*IF($AA230=2024,IF(OR($M230="Услуги",$M230="Работы"),#REF!,IF($U230&lt;&gt;0,#REF!,#REF!)),1)*IF($AA230=2025,IF(OR($M230="Услуги",$M230="Работы"),#REF!,IF($U230&lt;&gt;0,#REF!,#REF!)),1)</f>
        <v>237250</v>
      </c>
      <c r="AJ230" s="96">
        <f>Z230*IF($AA230=2021,IF(OR($M230="Услуги",$M230="Работы"),#REF!,IF($U230&lt;&gt;0,#REF!,#REF!)),1)*IF($AA230=2022,IF(OR($M230="Услуги",$M230="Работы"),#REF!,IF($U230&lt;&gt;0,#REF!,#REF!)),1)*IF($AA230=2023,IF(OR($M230="Услуги",$M230="Работы"),#REF!,IF($U230&lt;&gt;0,#REF!,#REF!)),1)*IF($AA230=2024,IF(OR($M230="Услуги",$M230="Работы"),#REF!,IF($U230&lt;&gt;0,#REF!,#REF!)),1)*IF($AA230=2025,IF(OR($M230="Услуги",$M230="Работы"),#REF!,IF($U230&lt;&gt;0,#REF!,#REF!)),1)</f>
        <v>1186250</v>
      </c>
      <c r="AK230" s="107">
        <v>1423500</v>
      </c>
      <c r="AL230" s="57" t="s">
        <v>289</v>
      </c>
      <c r="AM230" s="57">
        <v>1423500</v>
      </c>
      <c r="AN230" s="54">
        <v>2</v>
      </c>
    </row>
    <row r="231" spans="1:40" s="56" customFormat="1" ht="14.25" hidden="1" customHeight="1" x14ac:dyDescent="0.25">
      <c r="A231" s="85">
        <v>1</v>
      </c>
      <c r="B231" s="86" t="s">
        <v>86</v>
      </c>
      <c r="C231" s="101" t="s">
        <v>543</v>
      </c>
      <c r="D231" s="85" t="s">
        <v>109</v>
      </c>
      <c r="E231" s="85" t="s">
        <v>421</v>
      </c>
      <c r="F231" s="85"/>
      <c r="G231" s="87" t="e">
        <f>VLOOKUP(D231,#REF!,2,FALSE)</f>
        <v>#REF!</v>
      </c>
      <c r="H231" s="85"/>
      <c r="I231" s="85"/>
      <c r="J231" s="86" t="s">
        <v>97</v>
      </c>
      <c r="K231" s="87" t="str">
        <f t="shared" si="137"/>
        <v>Реализация защиты систем обработки ПДн ООО «РН-Энерго»</v>
      </c>
      <c r="L231" s="99" t="s">
        <v>98</v>
      </c>
      <c r="M231" s="90" t="s">
        <v>532</v>
      </c>
      <c r="N231" s="85" t="s">
        <v>197</v>
      </c>
      <c r="O231" s="85" t="s">
        <v>327</v>
      </c>
      <c r="P231" s="86">
        <v>2</v>
      </c>
      <c r="Q231" s="100">
        <v>711750</v>
      </c>
      <c r="R231" s="97">
        <v>0.2</v>
      </c>
      <c r="S231" s="98">
        <v>1423500</v>
      </c>
      <c r="T231" s="95">
        <f t="shared" si="138"/>
        <v>237250</v>
      </c>
      <c r="U231" s="104">
        <v>0</v>
      </c>
      <c r="V231" s="95">
        <f t="shared" si="139"/>
        <v>0</v>
      </c>
      <c r="W231" s="95">
        <f t="shared" si="140"/>
        <v>0</v>
      </c>
      <c r="X231" s="98">
        <v>1423500</v>
      </c>
      <c r="Y231" s="95">
        <f t="shared" si="141"/>
        <v>237250</v>
      </c>
      <c r="Z231" s="95">
        <f t="shared" si="142"/>
        <v>1186250</v>
      </c>
      <c r="AA231" s="244">
        <f>AA230+1</f>
        <v>2028</v>
      </c>
      <c r="AB231" s="247">
        <f t="shared" si="128"/>
        <v>0</v>
      </c>
      <c r="AC231" s="96">
        <f>S231*IF($AA231=2021,IF(OR($M231="Услуги",$M231="Работы"),#REF!,IF($U231&lt;&gt;0,#REF!,#REF!)),1)*IF($AA231=2022,IF(OR($M231="Услуги",$M231="Работы"),#REF!,IF($U231&lt;&gt;0,#REF!,#REF!)),1)*IF($AA231=2023,IF(OR($M231="Услуги",$M231="Работы"),#REF!,IF($U231&lt;&gt;0,#REF!,#REF!)),1)*IF($AA231=2024,IF(OR($M231="Услуги",$M231="Работы"),#REF!,IF($U231&lt;&gt;0,#REF!,#REF!)),1)*IF($AA231=2025,IF(OR($M231="Услуги",$M231="Работы"),#REF!,IF($U231&lt;&gt;0,#REF!,#REF!)),1)</f>
        <v>1423500</v>
      </c>
      <c r="AD231" s="96">
        <f>T231*IF($AA231=2021,IF(OR($M231="Услуги",$M231="Работы"),#REF!,IF($U231&lt;&gt;0,#REF!,#REF!)),1)*IF($AA231=2022,IF(OR($M231="Услуги",$M231="Работы"),#REF!,IF($U231&lt;&gt;0,#REF!,#REF!)),1)*IF($AA231=2023,IF(OR($M231="Услуги",$M231="Работы"),#REF!,IF($U231&lt;&gt;0,#REF!,#REF!)),1)*IF($AA231=2024,IF(OR($M231="Услуги",$M231="Работы"),#REF!,IF($U231&lt;&gt;0,#REF!,#REF!)),1)*IF($AA231=2025,IF(OR($M231="Услуги",$M231="Работы"),#REF!,IF($U231&lt;&gt;0,#REF!,#REF!)),1)</f>
        <v>237250</v>
      </c>
      <c r="AE231" s="96">
        <f>U231*IF($AA231=2021,IF(OR($M231="Услуги",$M231="Работы"),#REF!,IF($U231&lt;&gt;0,#REF!,#REF!)),1)*IF($AA231=2022,IF(OR($M231="Услуги",$M231="Работы"),#REF!,IF($U231&lt;&gt;0,#REF!,#REF!)),1)*IF($AA231=2023,IF(OR($M231="Услуги",$M231="Работы"),#REF!,IF($U231&lt;&gt;0,#REF!,#REF!)),1)*IF($AA231=2024,IF(OR($M231="Услуги",$M231="Работы"),#REF!,IF($U231&lt;&gt;0,#REF!,#REF!)),1)*IF($AA231=2025,IF(OR($M231="Услуги",$M231="Работы"),#REF!,IF($U231&lt;&gt;0,#REF!,#REF!)),1)</f>
        <v>0</v>
      </c>
      <c r="AF231" s="96">
        <f>V231*IF($AA231=2021,IF(OR($M231="Услуги",$M231="Работы"),#REF!,IF($U231&lt;&gt;0,#REF!,#REF!)),1)*IF($AA231=2022,IF(OR($M231="Услуги",$M231="Работы"),#REF!,IF($U231&lt;&gt;0,#REF!,#REF!)),1)*IF($AA231=2023,IF(OR($M231="Услуги",$M231="Работы"),#REF!,IF($U231&lt;&gt;0,#REF!,#REF!)),1)*IF($AA231=2024,IF(OR($M231="Услуги",$M231="Работы"),#REF!,IF($U231&lt;&gt;0,#REF!,#REF!)),1)*IF($AA231=2025,IF(OR($M231="Услуги",$M231="Работы"),#REF!,IF($U231&lt;&gt;0,#REF!,#REF!)),1)</f>
        <v>0</v>
      </c>
      <c r="AG231" s="96">
        <f>W231*IF($AA231=2021,IF(OR($M231="Услуги",$M231="Работы"),#REF!,IF($U231&lt;&gt;0,#REF!,#REF!)),1)*IF($AA231=2022,IF(OR($M231="Услуги",$M231="Работы"),#REF!,IF($U231&lt;&gt;0,#REF!,#REF!)),1)*IF($AA231=2023,IF(OR($M231="Услуги",$M231="Работы"),#REF!,IF($U231&lt;&gt;0,#REF!,#REF!)),1)*IF($AA231=2024,IF(OR($M231="Услуги",$M231="Работы"),#REF!,IF($U231&lt;&gt;0,#REF!,#REF!)),1)*IF($AA231=2025,IF(OR($M231="Услуги",$M231="Работы"),#REF!,IF($U231&lt;&gt;0,#REF!,#REF!)),1)</f>
        <v>0</v>
      </c>
      <c r="AH231" s="96">
        <f>X231*IF($AA231=2021,IF(OR($M231="Услуги",$M231="Работы"),#REF!,IF($U231&lt;&gt;0,#REF!,#REF!)),1)*IF($AA231=2022,IF(OR($M231="Услуги",$M231="Работы"),#REF!,IF($U231&lt;&gt;0,#REF!,#REF!)),1)*IF($AA231=2023,IF(OR($M231="Услуги",$M231="Работы"),#REF!,IF($U231&lt;&gt;0,#REF!,#REF!)),1)*IF($AA231=2024,IF(OR($M231="Услуги",$M231="Работы"),#REF!,IF($U231&lt;&gt;0,#REF!,#REF!)),1)*IF($AA231=2025,IF(OR($M231="Услуги",$M231="Работы"),#REF!,IF($U231&lt;&gt;0,#REF!,#REF!)),1)</f>
        <v>1423500</v>
      </c>
      <c r="AI231" s="96">
        <f>Y231*IF($AA231=2021,IF(OR($M231="Услуги",$M231="Работы"),#REF!,IF($U231&lt;&gt;0,#REF!,#REF!)),1)*IF($AA231=2022,IF(OR($M231="Услуги",$M231="Работы"),#REF!,IF($U231&lt;&gt;0,#REF!,#REF!)),1)*IF($AA231=2023,IF(OR($M231="Услуги",$M231="Работы"),#REF!,IF($U231&lt;&gt;0,#REF!,#REF!)),1)*IF($AA231=2024,IF(OR($M231="Услуги",$M231="Работы"),#REF!,IF($U231&lt;&gt;0,#REF!,#REF!)),1)*IF($AA231=2025,IF(OR($M231="Услуги",$M231="Работы"),#REF!,IF($U231&lt;&gt;0,#REF!,#REF!)),1)</f>
        <v>237250</v>
      </c>
      <c r="AJ231" s="96">
        <f>Z231*IF($AA231=2021,IF(OR($M231="Услуги",$M231="Работы"),#REF!,IF($U231&lt;&gt;0,#REF!,#REF!)),1)*IF($AA231=2022,IF(OR($M231="Услуги",$M231="Работы"),#REF!,IF($U231&lt;&gt;0,#REF!,#REF!)),1)*IF($AA231=2023,IF(OR($M231="Услуги",$M231="Работы"),#REF!,IF($U231&lt;&gt;0,#REF!,#REF!)),1)*IF($AA231=2024,IF(OR($M231="Услуги",$M231="Работы"),#REF!,IF($U231&lt;&gt;0,#REF!,#REF!)),1)*IF($AA231=2025,IF(OR($M231="Услуги",$M231="Работы"),#REF!,IF($U231&lt;&gt;0,#REF!,#REF!)),1)</f>
        <v>1186250</v>
      </c>
      <c r="AK231" s="107">
        <v>1423500</v>
      </c>
      <c r="AL231" s="57" t="s">
        <v>289</v>
      </c>
      <c r="AM231" s="57">
        <v>1423500</v>
      </c>
      <c r="AN231" s="54">
        <v>2</v>
      </c>
    </row>
    <row r="232" spans="1:40" s="56" customFormat="1" ht="14.25" hidden="1" customHeight="1" x14ac:dyDescent="0.25">
      <c r="A232" s="85">
        <v>1</v>
      </c>
      <c r="B232" s="86" t="s">
        <v>86</v>
      </c>
      <c r="C232" s="101" t="s">
        <v>543</v>
      </c>
      <c r="D232" s="85" t="s">
        <v>109</v>
      </c>
      <c r="E232" s="85" t="s">
        <v>421</v>
      </c>
      <c r="F232" s="85"/>
      <c r="G232" s="87" t="e">
        <f>VLOOKUP(D232,#REF!,2,FALSE)</f>
        <v>#REF!</v>
      </c>
      <c r="H232" s="85"/>
      <c r="I232" s="85"/>
      <c r="J232" s="86" t="s">
        <v>97</v>
      </c>
      <c r="K232" s="87" t="str">
        <f t="shared" si="137"/>
        <v>Реализация защиты систем обработки ПДн ООО «РН-Энерго»</v>
      </c>
      <c r="L232" s="99" t="s">
        <v>98</v>
      </c>
      <c r="M232" s="90" t="s">
        <v>528</v>
      </c>
      <c r="N232" s="85" t="s">
        <v>334</v>
      </c>
      <c r="O232" s="85" t="s">
        <v>335</v>
      </c>
      <c r="P232" s="86">
        <v>2</v>
      </c>
      <c r="Q232" s="100">
        <v>435000</v>
      </c>
      <c r="R232" s="97">
        <v>0.2</v>
      </c>
      <c r="S232" s="98">
        <v>870000</v>
      </c>
      <c r="T232" s="95">
        <f t="shared" si="138"/>
        <v>145000</v>
      </c>
      <c r="U232" s="98">
        <v>870000</v>
      </c>
      <c r="V232" s="95">
        <f t="shared" si="139"/>
        <v>145000</v>
      </c>
      <c r="W232" s="95">
        <f t="shared" si="140"/>
        <v>725000</v>
      </c>
      <c r="X232" s="104"/>
      <c r="Y232" s="95">
        <f t="shared" si="141"/>
        <v>0</v>
      </c>
      <c r="Z232" s="95">
        <f t="shared" si="142"/>
        <v>0</v>
      </c>
      <c r="AA232" s="244">
        <f>Приоритеты!$F$46</f>
        <v>2024</v>
      </c>
      <c r="AB232" s="247" t="e">
        <f t="shared" si="128"/>
        <v>#REF!</v>
      </c>
      <c r="AC232" s="96" t="e">
        <f>S232*IF($AA232=2021,IF(OR($M232="Услуги",$M232="Работы"),#REF!,IF($U232&lt;&gt;0,#REF!,#REF!)),1)*IF($AA232=2022,IF(OR($M232="Услуги",$M232="Работы"),#REF!,IF($U232&lt;&gt;0,#REF!,#REF!)),1)*IF($AA232=2023,IF(OR($M232="Услуги",$M232="Работы"),#REF!,IF($U232&lt;&gt;0,#REF!,#REF!)),1)*IF($AA232=2024,IF(OR($M232="Услуги",$M232="Работы"),#REF!,IF($U232&lt;&gt;0,#REF!,#REF!)),1)*IF($AA232=2025,IF(OR($M232="Услуги",$M232="Работы"),#REF!,IF($U232&lt;&gt;0,#REF!,#REF!)),1)</f>
        <v>#REF!</v>
      </c>
      <c r="AD232" s="96" t="e">
        <f>T232*IF($AA232=2021,IF(OR($M232="Услуги",$M232="Работы"),#REF!,IF($U232&lt;&gt;0,#REF!,#REF!)),1)*IF($AA232=2022,IF(OR($M232="Услуги",$M232="Работы"),#REF!,IF($U232&lt;&gt;0,#REF!,#REF!)),1)*IF($AA232=2023,IF(OR($M232="Услуги",$M232="Работы"),#REF!,IF($U232&lt;&gt;0,#REF!,#REF!)),1)*IF($AA232=2024,IF(OR($M232="Услуги",$M232="Работы"),#REF!,IF($U232&lt;&gt;0,#REF!,#REF!)),1)*IF($AA232=2025,IF(OR($M232="Услуги",$M232="Работы"),#REF!,IF($U232&lt;&gt;0,#REF!,#REF!)),1)</f>
        <v>#REF!</v>
      </c>
      <c r="AE232" s="96" t="e">
        <f>U232*IF($AA232=2021,IF(OR($M232="Услуги",$M232="Работы"),#REF!,IF($U232&lt;&gt;0,#REF!,#REF!)),1)*IF($AA232=2022,IF(OR($M232="Услуги",$M232="Работы"),#REF!,IF($U232&lt;&gt;0,#REF!,#REF!)),1)*IF($AA232=2023,IF(OR($M232="Услуги",$M232="Работы"),#REF!,IF($U232&lt;&gt;0,#REF!,#REF!)),1)*IF($AA232=2024,IF(OR($M232="Услуги",$M232="Работы"),#REF!,IF($U232&lt;&gt;0,#REF!,#REF!)),1)*IF($AA232=2025,IF(OR($M232="Услуги",$M232="Работы"),#REF!,IF($U232&lt;&gt;0,#REF!,#REF!)),1)</f>
        <v>#REF!</v>
      </c>
      <c r="AF232" s="96" t="e">
        <f>V232*IF($AA232=2021,IF(OR($M232="Услуги",$M232="Работы"),#REF!,IF($U232&lt;&gt;0,#REF!,#REF!)),1)*IF($AA232=2022,IF(OR($M232="Услуги",$M232="Работы"),#REF!,IF($U232&lt;&gt;0,#REF!,#REF!)),1)*IF($AA232=2023,IF(OR($M232="Услуги",$M232="Работы"),#REF!,IF($U232&lt;&gt;0,#REF!,#REF!)),1)*IF($AA232=2024,IF(OR($M232="Услуги",$M232="Работы"),#REF!,IF($U232&lt;&gt;0,#REF!,#REF!)),1)*IF($AA232=2025,IF(OR($M232="Услуги",$M232="Работы"),#REF!,IF($U232&lt;&gt;0,#REF!,#REF!)),1)</f>
        <v>#REF!</v>
      </c>
      <c r="AG232" s="96" t="e">
        <f>W232*IF($AA232=2021,IF(OR($M232="Услуги",$M232="Работы"),#REF!,IF($U232&lt;&gt;0,#REF!,#REF!)),1)*IF($AA232=2022,IF(OR($M232="Услуги",$M232="Работы"),#REF!,IF($U232&lt;&gt;0,#REF!,#REF!)),1)*IF($AA232=2023,IF(OR($M232="Услуги",$M232="Работы"),#REF!,IF($U232&lt;&gt;0,#REF!,#REF!)),1)*IF($AA232=2024,IF(OR($M232="Услуги",$M232="Работы"),#REF!,IF($U232&lt;&gt;0,#REF!,#REF!)),1)*IF($AA232=2025,IF(OR($M232="Услуги",$M232="Работы"),#REF!,IF($U232&lt;&gt;0,#REF!,#REF!)),1)</f>
        <v>#REF!</v>
      </c>
      <c r="AH232" s="96" t="e">
        <f>X232*IF($AA232=2021,IF(OR($M232="Услуги",$M232="Работы"),#REF!,IF($U232&lt;&gt;0,#REF!,#REF!)),1)*IF($AA232=2022,IF(OR($M232="Услуги",$M232="Работы"),#REF!,IF($U232&lt;&gt;0,#REF!,#REF!)),1)*IF($AA232=2023,IF(OR($M232="Услуги",$M232="Работы"),#REF!,IF($U232&lt;&gt;0,#REF!,#REF!)),1)*IF($AA232=2024,IF(OR($M232="Услуги",$M232="Работы"),#REF!,IF($U232&lt;&gt;0,#REF!,#REF!)),1)*IF($AA232=2025,IF(OR($M232="Услуги",$M232="Работы"),#REF!,IF($U232&lt;&gt;0,#REF!,#REF!)),1)</f>
        <v>#REF!</v>
      </c>
      <c r="AI232" s="96" t="e">
        <f>Y232*IF($AA232=2021,IF(OR($M232="Услуги",$M232="Работы"),#REF!,IF($U232&lt;&gt;0,#REF!,#REF!)),1)*IF($AA232=2022,IF(OR($M232="Услуги",$M232="Работы"),#REF!,IF($U232&lt;&gt;0,#REF!,#REF!)),1)*IF($AA232=2023,IF(OR($M232="Услуги",$M232="Работы"),#REF!,IF($U232&lt;&gt;0,#REF!,#REF!)),1)*IF($AA232=2024,IF(OR($M232="Услуги",$M232="Работы"),#REF!,IF($U232&lt;&gt;0,#REF!,#REF!)),1)*IF($AA232=2025,IF(OR($M232="Услуги",$M232="Работы"),#REF!,IF($U232&lt;&gt;0,#REF!,#REF!)),1)</f>
        <v>#REF!</v>
      </c>
      <c r="AJ232" s="96" t="e">
        <f>Z232*IF($AA232=2021,IF(OR($M232="Услуги",$M232="Работы"),#REF!,IF($U232&lt;&gt;0,#REF!,#REF!)),1)*IF($AA232=2022,IF(OR($M232="Услуги",$M232="Работы"),#REF!,IF($U232&lt;&gt;0,#REF!,#REF!)),1)*IF($AA232=2023,IF(OR($M232="Услуги",$M232="Работы"),#REF!,IF($U232&lt;&gt;0,#REF!,#REF!)),1)*IF($AA232=2024,IF(OR($M232="Услуги",$M232="Работы"),#REF!,IF($U232&lt;&gt;0,#REF!,#REF!)),1)*IF($AA232=2025,IF(OR($M232="Услуги",$M232="Работы"),#REF!,IF($U232&lt;&gt;0,#REF!,#REF!)),1)</f>
        <v>#REF!</v>
      </c>
      <c r="AK232" s="107">
        <v>870000</v>
      </c>
      <c r="AL232" s="57">
        <v>870000</v>
      </c>
      <c r="AM232" s="57" t="s">
        <v>289</v>
      </c>
      <c r="AN232" s="54">
        <v>2</v>
      </c>
    </row>
    <row r="233" spans="1:40" s="56" customFormat="1" ht="14.25" hidden="1" customHeight="1" x14ac:dyDescent="0.25">
      <c r="A233" s="85">
        <v>1</v>
      </c>
      <c r="B233" s="86" t="s">
        <v>86</v>
      </c>
      <c r="C233" s="101" t="s">
        <v>543</v>
      </c>
      <c r="D233" s="85" t="s">
        <v>109</v>
      </c>
      <c r="E233" s="85" t="s">
        <v>421</v>
      </c>
      <c r="F233" s="85"/>
      <c r="G233" s="87" t="e">
        <f>VLOOKUP(D233,#REF!,2,FALSE)</f>
        <v>#REF!</v>
      </c>
      <c r="H233" s="85"/>
      <c r="I233" s="85"/>
      <c r="J233" s="86" t="s">
        <v>97</v>
      </c>
      <c r="K233" s="87" t="str">
        <f t="shared" si="137"/>
        <v>Реализация защиты систем обработки ПДн ООО «РН-Энерго»</v>
      </c>
      <c r="L233" s="99" t="s">
        <v>98</v>
      </c>
      <c r="M233" s="90" t="s">
        <v>532</v>
      </c>
      <c r="N233" s="85" t="s">
        <v>336</v>
      </c>
      <c r="O233" s="85" t="s">
        <v>337</v>
      </c>
      <c r="P233" s="86">
        <v>2</v>
      </c>
      <c r="Q233" s="100">
        <v>82200</v>
      </c>
      <c r="R233" s="97">
        <v>0.2</v>
      </c>
      <c r="S233" s="98">
        <v>164400</v>
      </c>
      <c r="T233" s="95">
        <f t="shared" si="138"/>
        <v>27400</v>
      </c>
      <c r="U233" s="104">
        <v>0</v>
      </c>
      <c r="V233" s="95">
        <f t="shared" si="139"/>
        <v>0</v>
      </c>
      <c r="W233" s="95">
        <f t="shared" si="140"/>
        <v>0</v>
      </c>
      <c r="X233" s="98">
        <v>164400</v>
      </c>
      <c r="Y233" s="95">
        <f t="shared" si="141"/>
        <v>27400</v>
      </c>
      <c r="Z233" s="95">
        <f t="shared" si="142"/>
        <v>137000</v>
      </c>
      <c r="AA233" s="244">
        <f>Приоритеты!$F$46</f>
        <v>2024</v>
      </c>
      <c r="AB233" s="247" t="e">
        <f t="shared" ref="AB233:AB252" si="143">AC233-AE233-AH233</f>
        <v>#REF!</v>
      </c>
      <c r="AC233" s="96" t="e">
        <f>S233*IF($AA233=2021,IF(OR($M233="Услуги",$M233="Работы"),#REF!,IF($U233&lt;&gt;0,#REF!,#REF!)),1)*IF($AA233=2022,IF(OR($M233="Услуги",$M233="Работы"),#REF!,IF($U233&lt;&gt;0,#REF!,#REF!)),1)*IF($AA233=2023,IF(OR($M233="Услуги",$M233="Работы"),#REF!,IF($U233&lt;&gt;0,#REF!,#REF!)),1)*IF($AA233=2024,IF(OR($M233="Услуги",$M233="Работы"),#REF!,IF($U233&lt;&gt;0,#REF!,#REF!)),1)*IF($AA233=2025,IF(OR($M233="Услуги",$M233="Работы"),#REF!,IF($U233&lt;&gt;0,#REF!,#REF!)),1)</f>
        <v>#REF!</v>
      </c>
      <c r="AD233" s="96" t="e">
        <f>T233*IF($AA233=2021,IF(OR($M233="Услуги",$M233="Работы"),#REF!,IF($U233&lt;&gt;0,#REF!,#REF!)),1)*IF($AA233=2022,IF(OR($M233="Услуги",$M233="Работы"),#REF!,IF($U233&lt;&gt;0,#REF!,#REF!)),1)*IF($AA233=2023,IF(OR($M233="Услуги",$M233="Работы"),#REF!,IF($U233&lt;&gt;0,#REF!,#REF!)),1)*IF($AA233=2024,IF(OR($M233="Услуги",$M233="Работы"),#REF!,IF($U233&lt;&gt;0,#REF!,#REF!)),1)*IF($AA233=2025,IF(OR($M233="Услуги",$M233="Работы"),#REF!,IF($U233&lt;&gt;0,#REF!,#REF!)),1)</f>
        <v>#REF!</v>
      </c>
      <c r="AE233" s="96" t="e">
        <f>U233*IF($AA233=2021,IF(OR($M233="Услуги",$M233="Работы"),#REF!,IF($U233&lt;&gt;0,#REF!,#REF!)),1)*IF($AA233=2022,IF(OR($M233="Услуги",$M233="Работы"),#REF!,IF($U233&lt;&gt;0,#REF!,#REF!)),1)*IF($AA233=2023,IF(OR($M233="Услуги",$M233="Работы"),#REF!,IF($U233&lt;&gt;0,#REF!,#REF!)),1)*IF($AA233=2024,IF(OR($M233="Услуги",$M233="Работы"),#REF!,IF($U233&lt;&gt;0,#REF!,#REF!)),1)*IF($AA233=2025,IF(OR($M233="Услуги",$M233="Работы"),#REF!,IF($U233&lt;&gt;0,#REF!,#REF!)),1)</f>
        <v>#REF!</v>
      </c>
      <c r="AF233" s="96" t="e">
        <f>V233*IF($AA233=2021,IF(OR($M233="Услуги",$M233="Работы"),#REF!,IF($U233&lt;&gt;0,#REF!,#REF!)),1)*IF($AA233=2022,IF(OR($M233="Услуги",$M233="Работы"),#REF!,IF($U233&lt;&gt;0,#REF!,#REF!)),1)*IF($AA233=2023,IF(OR($M233="Услуги",$M233="Работы"),#REF!,IF($U233&lt;&gt;0,#REF!,#REF!)),1)*IF($AA233=2024,IF(OR($M233="Услуги",$M233="Работы"),#REF!,IF($U233&lt;&gt;0,#REF!,#REF!)),1)*IF($AA233=2025,IF(OR($M233="Услуги",$M233="Работы"),#REF!,IF($U233&lt;&gt;0,#REF!,#REF!)),1)</f>
        <v>#REF!</v>
      </c>
      <c r="AG233" s="96" t="e">
        <f>W233*IF($AA233=2021,IF(OR($M233="Услуги",$M233="Работы"),#REF!,IF($U233&lt;&gt;0,#REF!,#REF!)),1)*IF($AA233=2022,IF(OR($M233="Услуги",$M233="Работы"),#REF!,IF($U233&lt;&gt;0,#REF!,#REF!)),1)*IF($AA233=2023,IF(OR($M233="Услуги",$M233="Работы"),#REF!,IF($U233&lt;&gt;0,#REF!,#REF!)),1)*IF($AA233=2024,IF(OR($M233="Услуги",$M233="Работы"),#REF!,IF($U233&lt;&gt;0,#REF!,#REF!)),1)*IF($AA233=2025,IF(OR($M233="Услуги",$M233="Работы"),#REF!,IF($U233&lt;&gt;0,#REF!,#REF!)),1)</f>
        <v>#REF!</v>
      </c>
      <c r="AH233" s="96" t="e">
        <f>X233*IF($AA233=2021,IF(OR($M233="Услуги",$M233="Работы"),#REF!,IF($U233&lt;&gt;0,#REF!,#REF!)),1)*IF($AA233=2022,IF(OR($M233="Услуги",$M233="Работы"),#REF!,IF($U233&lt;&gt;0,#REF!,#REF!)),1)*IF($AA233=2023,IF(OR($M233="Услуги",$M233="Работы"),#REF!,IF($U233&lt;&gt;0,#REF!,#REF!)),1)*IF($AA233=2024,IF(OR($M233="Услуги",$M233="Работы"),#REF!,IF($U233&lt;&gt;0,#REF!,#REF!)),1)*IF($AA233=2025,IF(OR($M233="Услуги",$M233="Работы"),#REF!,IF($U233&lt;&gt;0,#REF!,#REF!)),1)</f>
        <v>#REF!</v>
      </c>
      <c r="AI233" s="96" t="e">
        <f>Y233*IF($AA233=2021,IF(OR($M233="Услуги",$M233="Работы"),#REF!,IF($U233&lt;&gt;0,#REF!,#REF!)),1)*IF($AA233=2022,IF(OR($M233="Услуги",$M233="Работы"),#REF!,IF($U233&lt;&gt;0,#REF!,#REF!)),1)*IF($AA233=2023,IF(OR($M233="Услуги",$M233="Работы"),#REF!,IF($U233&lt;&gt;0,#REF!,#REF!)),1)*IF($AA233=2024,IF(OR($M233="Услуги",$M233="Работы"),#REF!,IF($U233&lt;&gt;0,#REF!,#REF!)),1)*IF($AA233=2025,IF(OR($M233="Услуги",$M233="Работы"),#REF!,IF($U233&lt;&gt;0,#REF!,#REF!)),1)</f>
        <v>#REF!</v>
      </c>
      <c r="AJ233" s="96" t="e">
        <f>Z233*IF($AA233=2021,IF(OR($M233="Услуги",$M233="Работы"),#REF!,IF($U233&lt;&gt;0,#REF!,#REF!)),1)*IF($AA233=2022,IF(OR($M233="Услуги",$M233="Работы"),#REF!,IF($U233&lt;&gt;0,#REF!,#REF!)),1)*IF($AA233=2023,IF(OR($M233="Услуги",$M233="Работы"),#REF!,IF($U233&lt;&gt;0,#REF!,#REF!)),1)*IF($AA233=2024,IF(OR($M233="Услуги",$M233="Работы"),#REF!,IF($U233&lt;&gt;0,#REF!,#REF!)),1)*IF($AA233=2025,IF(OR($M233="Услуги",$M233="Работы"),#REF!,IF($U233&lt;&gt;0,#REF!,#REF!)),1)</f>
        <v>#REF!</v>
      </c>
      <c r="AK233" s="107">
        <v>164400</v>
      </c>
      <c r="AL233" s="57" t="s">
        <v>289</v>
      </c>
      <c r="AM233" s="57">
        <v>164400</v>
      </c>
      <c r="AN233" s="54">
        <v>2</v>
      </c>
    </row>
    <row r="234" spans="1:40" s="56" customFormat="1" ht="14.25" hidden="1" customHeight="1" x14ac:dyDescent="0.25">
      <c r="A234" s="85">
        <v>1</v>
      </c>
      <c r="B234" s="86" t="s">
        <v>86</v>
      </c>
      <c r="C234" s="101" t="s">
        <v>543</v>
      </c>
      <c r="D234" s="85" t="s">
        <v>109</v>
      </c>
      <c r="E234" s="85" t="s">
        <v>421</v>
      </c>
      <c r="F234" s="85"/>
      <c r="G234" s="87" t="e">
        <f>VLOOKUP(D234,#REF!,2,FALSE)</f>
        <v>#REF!</v>
      </c>
      <c r="H234" s="85"/>
      <c r="I234" s="85"/>
      <c r="J234" s="86" t="s">
        <v>97</v>
      </c>
      <c r="K234" s="87" t="str">
        <f t="shared" si="137"/>
        <v>Реализация защиты систем обработки ПДн ООО «РН-Энерго»</v>
      </c>
      <c r="L234" s="99" t="s">
        <v>98</v>
      </c>
      <c r="M234" s="90" t="s">
        <v>532</v>
      </c>
      <c r="N234" s="85" t="s">
        <v>336</v>
      </c>
      <c r="O234" s="85" t="s">
        <v>337</v>
      </c>
      <c r="P234" s="86">
        <v>2</v>
      </c>
      <c r="Q234" s="100">
        <v>82200</v>
      </c>
      <c r="R234" s="97">
        <v>0.2</v>
      </c>
      <c r="S234" s="98">
        <v>164400</v>
      </c>
      <c r="T234" s="95">
        <f t="shared" si="138"/>
        <v>27400</v>
      </c>
      <c r="U234" s="104">
        <v>0</v>
      </c>
      <c r="V234" s="95">
        <f t="shared" si="139"/>
        <v>0</v>
      </c>
      <c r="W234" s="95">
        <f t="shared" si="140"/>
        <v>0</v>
      </c>
      <c r="X234" s="98">
        <v>164400</v>
      </c>
      <c r="Y234" s="95">
        <f t="shared" si="141"/>
        <v>27400</v>
      </c>
      <c r="Z234" s="95">
        <f t="shared" si="142"/>
        <v>137000</v>
      </c>
      <c r="AA234" s="244">
        <f>AA233+1</f>
        <v>2025</v>
      </c>
      <c r="AB234" s="247" t="e">
        <f t="shared" si="143"/>
        <v>#REF!</v>
      </c>
      <c r="AC234" s="96" t="e">
        <f>S234*IF($AA234=2021,IF(OR($M234="Услуги",$M234="Работы"),#REF!,IF($U234&lt;&gt;0,#REF!,#REF!)),1)*IF($AA234=2022,IF(OR($M234="Услуги",$M234="Работы"),#REF!,IF($U234&lt;&gt;0,#REF!,#REF!)),1)*IF($AA234=2023,IF(OR($M234="Услуги",$M234="Работы"),#REF!,IF($U234&lt;&gt;0,#REF!,#REF!)),1)*IF($AA234=2024,IF(OR($M234="Услуги",$M234="Работы"),#REF!,IF($U234&lt;&gt;0,#REF!,#REF!)),1)*IF($AA234=2025,IF(OR($M234="Услуги",$M234="Работы"),#REF!,IF($U234&lt;&gt;0,#REF!,#REF!)),1)</f>
        <v>#REF!</v>
      </c>
      <c r="AD234" s="96" t="e">
        <f>T234*IF($AA234=2021,IF(OR($M234="Услуги",$M234="Работы"),#REF!,IF($U234&lt;&gt;0,#REF!,#REF!)),1)*IF($AA234=2022,IF(OR($M234="Услуги",$M234="Работы"),#REF!,IF($U234&lt;&gt;0,#REF!,#REF!)),1)*IF($AA234=2023,IF(OR($M234="Услуги",$M234="Работы"),#REF!,IF($U234&lt;&gt;0,#REF!,#REF!)),1)*IF($AA234=2024,IF(OR($M234="Услуги",$M234="Работы"),#REF!,IF($U234&lt;&gt;0,#REF!,#REF!)),1)*IF($AA234=2025,IF(OR($M234="Услуги",$M234="Работы"),#REF!,IF($U234&lt;&gt;0,#REF!,#REF!)),1)</f>
        <v>#REF!</v>
      </c>
      <c r="AE234" s="96" t="e">
        <f>U234*IF($AA234=2021,IF(OR($M234="Услуги",$M234="Работы"),#REF!,IF($U234&lt;&gt;0,#REF!,#REF!)),1)*IF($AA234=2022,IF(OR($M234="Услуги",$M234="Работы"),#REF!,IF($U234&lt;&gt;0,#REF!,#REF!)),1)*IF($AA234=2023,IF(OR($M234="Услуги",$M234="Работы"),#REF!,IF($U234&lt;&gt;0,#REF!,#REF!)),1)*IF($AA234=2024,IF(OR($M234="Услуги",$M234="Работы"),#REF!,IF($U234&lt;&gt;0,#REF!,#REF!)),1)*IF($AA234=2025,IF(OR($M234="Услуги",$M234="Работы"),#REF!,IF($U234&lt;&gt;0,#REF!,#REF!)),1)</f>
        <v>#REF!</v>
      </c>
      <c r="AF234" s="96" t="e">
        <f>V234*IF($AA234=2021,IF(OR($M234="Услуги",$M234="Работы"),#REF!,IF($U234&lt;&gt;0,#REF!,#REF!)),1)*IF($AA234=2022,IF(OR($M234="Услуги",$M234="Работы"),#REF!,IF($U234&lt;&gt;0,#REF!,#REF!)),1)*IF($AA234=2023,IF(OR($M234="Услуги",$M234="Работы"),#REF!,IF($U234&lt;&gt;0,#REF!,#REF!)),1)*IF($AA234=2024,IF(OR($M234="Услуги",$M234="Работы"),#REF!,IF($U234&lt;&gt;0,#REF!,#REF!)),1)*IF($AA234=2025,IF(OR($M234="Услуги",$M234="Работы"),#REF!,IF($U234&lt;&gt;0,#REF!,#REF!)),1)</f>
        <v>#REF!</v>
      </c>
      <c r="AG234" s="96" t="e">
        <f>W234*IF($AA234=2021,IF(OR($M234="Услуги",$M234="Работы"),#REF!,IF($U234&lt;&gt;0,#REF!,#REF!)),1)*IF($AA234=2022,IF(OR($M234="Услуги",$M234="Работы"),#REF!,IF($U234&lt;&gt;0,#REF!,#REF!)),1)*IF($AA234=2023,IF(OR($M234="Услуги",$M234="Работы"),#REF!,IF($U234&lt;&gt;0,#REF!,#REF!)),1)*IF($AA234=2024,IF(OR($M234="Услуги",$M234="Работы"),#REF!,IF($U234&lt;&gt;0,#REF!,#REF!)),1)*IF($AA234=2025,IF(OR($M234="Услуги",$M234="Работы"),#REF!,IF($U234&lt;&gt;0,#REF!,#REF!)),1)</f>
        <v>#REF!</v>
      </c>
      <c r="AH234" s="96" t="e">
        <f>X234*IF($AA234=2021,IF(OR($M234="Услуги",$M234="Работы"),#REF!,IF($U234&lt;&gt;0,#REF!,#REF!)),1)*IF($AA234=2022,IF(OR($M234="Услуги",$M234="Работы"),#REF!,IF($U234&lt;&gt;0,#REF!,#REF!)),1)*IF($AA234=2023,IF(OR($M234="Услуги",$M234="Работы"),#REF!,IF($U234&lt;&gt;0,#REF!,#REF!)),1)*IF($AA234=2024,IF(OR($M234="Услуги",$M234="Работы"),#REF!,IF($U234&lt;&gt;0,#REF!,#REF!)),1)*IF($AA234=2025,IF(OR($M234="Услуги",$M234="Работы"),#REF!,IF($U234&lt;&gt;0,#REF!,#REF!)),1)</f>
        <v>#REF!</v>
      </c>
      <c r="AI234" s="96" t="e">
        <f>Y234*IF($AA234=2021,IF(OR($M234="Услуги",$M234="Работы"),#REF!,IF($U234&lt;&gt;0,#REF!,#REF!)),1)*IF($AA234=2022,IF(OR($M234="Услуги",$M234="Работы"),#REF!,IF($U234&lt;&gt;0,#REF!,#REF!)),1)*IF($AA234=2023,IF(OR($M234="Услуги",$M234="Работы"),#REF!,IF($U234&lt;&gt;0,#REF!,#REF!)),1)*IF($AA234=2024,IF(OR($M234="Услуги",$M234="Работы"),#REF!,IF($U234&lt;&gt;0,#REF!,#REF!)),1)*IF($AA234=2025,IF(OR($M234="Услуги",$M234="Работы"),#REF!,IF($U234&lt;&gt;0,#REF!,#REF!)),1)</f>
        <v>#REF!</v>
      </c>
      <c r="AJ234" s="96" t="e">
        <f>Z234*IF($AA234=2021,IF(OR($M234="Услуги",$M234="Работы"),#REF!,IF($U234&lt;&gt;0,#REF!,#REF!)),1)*IF($AA234=2022,IF(OR($M234="Услуги",$M234="Работы"),#REF!,IF($U234&lt;&gt;0,#REF!,#REF!)),1)*IF($AA234=2023,IF(OR($M234="Услуги",$M234="Работы"),#REF!,IF($U234&lt;&gt;0,#REF!,#REF!)),1)*IF($AA234=2024,IF(OR($M234="Услуги",$M234="Работы"),#REF!,IF($U234&lt;&gt;0,#REF!,#REF!)),1)*IF($AA234=2025,IF(OR($M234="Услуги",$M234="Работы"),#REF!,IF($U234&lt;&gt;0,#REF!,#REF!)),1)</f>
        <v>#REF!</v>
      </c>
      <c r="AK234" s="107">
        <v>164400</v>
      </c>
      <c r="AL234" s="57" t="s">
        <v>289</v>
      </c>
      <c r="AM234" s="57">
        <v>164400</v>
      </c>
      <c r="AN234" s="54">
        <v>2</v>
      </c>
    </row>
    <row r="235" spans="1:40" s="56" customFormat="1" ht="14.25" hidden="1" customHeight="1" x14ac:dyDescent="0.25">
      <c r="A235" s="85">
        <v>1</v>
      </c>
      <c r="B235" s="86" t="s">
        <v>86</v>
      </c>
      <c r="C235" s="101" t="s">
        <v>543</v>
      </c>
      <c r="D235" s="85" t="s">
        <v>109</v>
      </c>
      <c r="E235" s="85" t="s">
        <v>421</v>
      </c>
      <c r="F235" s="85"/>
      <c r="G235" s="87" t="e">
        <f>VLOOKUP(D235,#REF!,2,FALSE)</f>
        <v>#REF!</v>
      </c>
      <c r="H235" s="85"/>
      <c r="I235" s="85"/>
      <c r="J235" s="86" t="s">
        <v>97</v>
      </c>
      <c r="K235" s="87" t="str">
        <f t="shared" si="137"/>
        <v>Реализация защиты систем обработки ПДн ООО «РН-Энерго»</v>
      </c>
      <c r="L235" s="99" t="s">
        <v>98</v>
      </c>
      <c r="M235" s="90" t="s">
        <v>532</v>
      </c>
      <c r="N235" s="85" t="s">
        <v>336</v>
      </c>
      <c r="O235" s="85" t="s">
        <v>337</v>
      </c>
      <c r="P235" s="86">
        <v>2</v>
      </c>
      <c r="Q235" s="100">
        <v>82200</v>
      </c>
      <c r="R235" s="97">
        <v>0.2</v>
      </c>
      <c r="S235" s="98">
        <v>164400</v>
      </c>
      <c r="T235" s="95">
        <f t="shared" si="138"/>
        <v>27400</v>
      </c>
      <c r="U235" s="104">
        <v>0</v>
      </c>
      <c r="V235" s="95">
        <f t="shared" si="139"/>
        <v>0</v>
      </c>
      <c r="W235" s="95">
        <f t="shared" si="140"/>
        <v>0</v>
      </c>
      <c r="X235" s="98">
        <v>164400</v>
      </c>
      <c r="Y235" s="95">
        <f t="shared" si="141"/>
        <v>27400</v>
      </c>
      <c r="Z235" s="95">
        <f t="shared" si="142"/>
        <v>137000</v>
      </c>
      <c r="AA235" s="244">
        <f>AA234+1</f>
        <v>2026</v>
      </c>
      <c r="AB235" s="247">
        <f t="shared" si="143"/>
        <v>0</v>
      </c>
      <c r="AC235" s="96">
        <f>S235*IF($AA235=2021,IF(OR($M235="Услуги",$M235="Работы"),#REF!,IF($U235&lt;&gt;0,#REF!,#REF!)),1)*IF($AA235=2022,IF(OR($M235="Услуги",$M235="Работы"),#REF!,IF($U235&lt;&gt;0,#REF!,#REF!)),1)*IF($AA235=2023,IF(OR($M235="Услуги",$M235="Работы"),#REF!,IF($U235&lt;&gt;0,#REF!,#REF!)),1)*IF($AA235=2024,IF(OR($M235="Услуги",$M235="Работы"),#REF!,IF($U235&lt;&gt;0,#REF!,#REF!)),1)*IF($AA235=2025,IF(OR($M235="Услуги",$M235="Работы"),#REF!,IF($U235&lt;&gt;0,#REF!,#REF!)),1)</f>
        <v>164400</v>
      </c>
      <c r="AD235" s="96">
        <f>T235*IF($AA235=2021,IF(OR($M235="Услуги",$M235="Работы"),#REF!,IF($U235&lt;&gt;0,#REF!,#REF!)),1)*IF($AA235=2022,IF(OR($M235="Услуги",$M235="Работы"),#REF!,IF($U235&lt;&gt;0,#REF!,#REF!)),1)*IF($AA235=2023,IF(OR($M235="Услуги",$M235="Работы"),#REF!,IF($U235&lt;&gt;0,#REF!,#REF!)),1)*IF($AA235=2024,IF(OR($M235="Услуги",$M235="Работы"),#REF!,IF($U235&lt;&gt;0,#REF!,#REF!)),1)*IF($AA235=2025,IF(OR($M235="Услуги",$M235="Работы"),#REF!,IF($U235&lt;&gt;0,#REF!,#REF!)),1)</f>
        <v>27400</v>
      </c>
      <c r="AE235" s="96">
        <f>U235*IF($AA235=2021,IF(OR($M235="Услуги",$M235="Работы"),#REF!,IF($U235&lt;&gt;0,#REF!,#REF!)),1)*IF($AA235=2022,IF(OR($M235="Услуги",$M235="Работы"),#REF!,IF($U235&lt;&gt;0,#REF!,#REF!)),1)*IF($AA235=2023,IF(OR($M235="Услуги",$M235="Работы"),#REF!,IF($U235&lt;&gt;0,#REF!,#REF!)),1)*IF($AA235=2024,IF(OR($M235="Услуги",$M235="Работы"),#REF!,IF($U235&lt;&gt;0,#REF!,#REF!)),1)*IF($AA235=2025,IF(OR($M235="Услуги",$M235="Работы"),#REF!,IF($U235&lt;&gt;0,#REF!,#REF!)),1)</f>
        <v>0</v>
      </c>
      <c r="AF235" s="96">
        <f>V235*IF($AA235=2021,IF(OR($M235="Услуги",$M235="Работы"),#REF!,IF($U235&lt;&gt;0,#REF!,#REF!)),1)*IF($AA235=2022,IF(OR($M235="Услуги",$M235="Работы"),#REF!,IF($U235&lt;&gt;0,#REF!,#REF!)),1)*IF($AA235=2023,IF(OR($M235="Услуги",$M235="Работы"),#REF!,IF($U235&lt;&gt;0,#REF!,#REF!)),1)*IF($AA235=2024,IF(OR($M235="Услуги",$M235="Работы"),#REF!,IF($U235&lt;&gt;0,#REF!,#REF!)),1)*IF($AA235=2025,IF(OR($M235="Услуги",$M235="Работы"),#REF!,IF($U235&lt;&gt;0,#REF!,#REF!)),1)</f>
        <v>0</v>
      </c>
      <c r="AG235" s="96">
        <f>W235*IF($AA235=2021,IF(OR($M235="Услуги",$M235="Работы"),#REF!,IF($U235&lt;&gt;0,#REF!,#REF!)),1)*IF($AA235=2022,IF(OR($M235="Услуги",$M235="Работы"),#REF!,IF($U235&lt;&gt;0,#REF!,#REF!)),1)*IF($AA235=2023,IF(OR($M235="Услуги",$M235="Работы"),#REF!,IF($U235&lt;&gt;0,#REF!,#REF!)),1)*IF($AA235=2024,IF(OR($M235="Услуги",$M235="Работы"),#REF!,IF($U235&lt;&gt;0,#REF!,#REF!)),1)*IF($AA235=2025,IF(OR($M235="Услуги",$M235="Работы"),#REF!,IF($U235&lt;&gt;0,#REF!,#REF!)),1)</f>
        <v>0</v>
      </c>
      <c r="AH235" s="96">
        <f>X235*IF($AA235=2021,IF(OR($M235="Услуги",$M235="Работы"),#REF!,IF($U235&lt;&gt;0,#REF!,#REF!)),1)*IF($AA235=2022,IF(OR($M235="Услуги",$M235="Работы"),#REF!,IF($U235&lt;&gt;0,#REF!,#REF!)),1)*IF($AA235=2023,IF(OR($M235="Услуги",$M235="Работы"),#REF!,IF($U235&lt;&gt;0,#REF!,#REF!)),1)*IF($AA235=2024,IF(OR($M235="Услуги",$M235="Работы"),#REF!,IF($U235&lt;&gt;0,#REF!,#REF!)),1)*IF($AA235=2025,IF(OR($M235="Услуги",$M235="Работы"),#REF!,IF($U235&lt;&gt;0,#REF!,#REF!)),1)</f>
        <v>164400</v>
      </c>
      <c r="AI235" s="96">
        <f>Y235*IF($AA235=2021,IF(OR($M235="Услуги",$M235="Работы"),#REF!,IF($U235&lt;&gt;0,#REF!,#REF!)),1)*IF($AA235=2022,IF(OR($M235="Услуги",$M235="Работы"),#REF!,IF($U235&lt;&gt;0,#REF!,#REF!)),1)*IF($AA235=2023,IF(OR($M235="Услуги",$M235="Работы"),#REF!,IF($U235&lt;&gt;0,#REF!,#REF!)),1)*IF($AA235=2024,IF(OR($M235="Услуги",$M235="Работы"),#REF!,IF($U235&lt;&gt;0,#REF!,#REF!)),1)*IF($AA235=2025,IF(OR($M235="Услуги",$M235="Работы"),#REF!,IF($U235&lt;&gt;0,#REF!,#REF!)),1)</f>
        <v>27400</v>
      </c>
      <c r="AJ235" s="96">
        <f>Z235*IF($AA235=2021,IF(OR($M235="Услуги",$M235="Работы"),#REF!,IF($U235&lt;&gt;0,#REF!,#REF!)),1)*IF($AA235=2022,IF(OR($M235="Услуги",$M235="Работы"),#REF!,IF($U235&lt;&gt;0,#REF!,#REF!)),1)*IF($AA235=2023,IF(OR($M235="Услуги",$M235="Работы"),#REF!,IF($U235&lt;&gt;0,#REF!,#REF!)),1)*IF($AA235=2024,IF(OR($M235="Услуги",$M235="Работы"),#REF!,IF($U235&lt;&gt;0,#REF!,#REF!)),1)*IF($AA235=2025,IF(OR($M235="Услуги",$M235="Работы"),#REF!,IF($U235&lt;&gt;0,#REF!,#REF!)),1)</f>
        <v>137000</v>
      </c>
      <c r="AK235" s="107">
        <v>164400</v>
      </c>
      <c r="AL235" s="57" t="s">
        <v>289</v>
      </c>
      <c r="AM235" s="57">
        <v>164400</v>
      </c>
      <c r="AN235" s="54">
        <v>2</v>
      </c>
    </row>
    <row r="236" spans="1:40" s="56" customFormat="1" ht="14.25" hidden="1" customHeight="1" x14ac:dyDescent="0.25">
      <c r="A236" s="85">
        <v>1</v>
      </c>
      <c r="B236" s="86" t="s">
        <v>86</v>
      </c>
      <c r="C236" s="101" t="s">
        <v>543</v>
      </c>
      <c r="D236" s="85" t="s">
        <v>109</v>
      </c>
      <c r="E236" s="85" t="s">
        <v>421</v>
      </c>
      <c r="F236" s="85"/>
      <c r="G236" s="87" t="e">
        <f>VLOOKUP(D236,#REF!,2,FALSE)</f>
        <v>#REF!</v>
      </c>
      <c r="H236" s="85"/>
      <c r="I236" s="85"/>
      <c r="J236" s="86" t="s">
        <v>97</v>
      </c>
      <c r="K236" s="87" t="str">
        <f t="shared" si="137"/>
        <v>Реализация защиты систем обработки ПДн ООО «РН-Энерго»</v>
      </c>
      <c r="L236" s="99" t="s">
        <v>98</v>
      </c>
      <c r="M236" s="90" t="s">
        <v>532</v>
      </c>
      <c r="N236" s="85" t="s">
        <v>336</v>
      </c>
      <c r="O236" s="85" t="s">
        <v>337</v>
      </c>
      <c r="P236" s="86">
        <v>2</v>
      </c>
      <c r="Q236" s="100">
        <v>82200</v>
      </c>
      <c r="R236" s="97">
        <v>0.2</v>
      </c>
      <c r="S236" s="98">
        <v>164400</v>
      </c>
      <c r="T236" s="95">
        <f t="shared" si="138"/>
        <v>27400</v>
      </c>
      <c r="U236" s="104">
        <v>0</v>
      </c>
      <c r="V236" s="95">
        <f t="shared" si="139"/>
        <v>0</v>
      </c>
      <c r="W236" s="95">
        <f t="shared" si="140"/>
        <v>0</v>
      </c>
      <c r="X236" s="98">
        <v>164400</v>
      </c>
      <c r="Y236" s="95">
        <f t="shared" si="141"/>
        <v>27400</v>
      </c>
      <c r="Z236" s="95">
        <f t="shared" si="142"/>
        <v>137000</v>
      </c>
      <c r="AA236" s="244">
        <f>AA235+1</f>
        <v>2027</v>
      </c>
      <c r="AB236" s="247">
        <f t="shared" si="143"/>
        <v>0</v>
      </c>
      <c r="AC236" s="96">
        <f>S236*IF($AA236=2021,IF(OR($M236="Услуги",$M236="Работы"),#REF!,IF($U236&lt;&gt;0,#REF!,#REF!)),1)*IF($AA236=2022,IF(OR($M236="Услуги",$M236="Работы"),#REF!,IF($U236&lt;&gt;0,#REF!,#REF!)),1)*IF($AA236=2023,IF(OR($M236="Услуги",$M236="Работы"),#REF!,IF($U236&lt;&gt;0,#REF!,#REF!)),1)*IF($AA236=2024,IF(OR($M236="Услуги",$M236="Работы"),#REF!,IF($U236&lt;&gt;0,#REF!,#REF!)),1)*IF($AA236=2025,IF(OR($M236="Услуги",$M236="Работы"),#REF!,IF($U236&lt;&gt;0,#REF!,#REF!)),1)</f>
        <v>164400</v>
      </c>
      <c r="AD236" s="96">
        <f>T236*IF($AA236=2021,IF(OR($M236="Услуги",$M236="Работы"),#REF!,IF($U236&lt;&gt;0,#REF!,#REF!)),1)*IF($AA236=2022,IF(OR($M236="Услуги",$M236="Работы"),#REF!,IF($U236&lt;&gt;0,#REF!,#REF!)),1)*IF($AA236=2023,IF(OR($M236="Услуги",$M236="Работы"),#REF!,IF($U236&lt;&gt;0,#REF!,#REF!)),1)*IF($AA236=2024,IF(OR($M236="Услуги",$M236="Работы"),#REF!,IF($U236&lt;&gt;0,#REF!,#REF!)),1)*IF($AA236=2025,IF(OR($M236="Услуги",$M236="Работы"),#REF!,IF($U236&lt;&gt;0,#REF!,#REF!)),1)</f>
        <v>27400</v>
      </c>
      <c r="AE236" s="96">
        <f>U236*IF($AA236=2021,IF(OR($M236="Услуги",$M236="Работы"),#REF!,IF($U236&lt;&gt;0,#REF!,#REF!)),1)*IF($AA236=2022,IF(OR($M236="Услуги",$M236="Работы"),#REF!,IF($U236&lt;&gt;0,#REF!,#REF!)),1)*IF($AA236=2023,IF(OR($M236="Услуги",$M236="Работы"),#REF!,IF($U236&lt;&gt;0,#REF!,#REF!)),1)*IF($AA236=2024,IF(OR($M236="Услуги",$M236="Работы"),#REF!,IF($U236&lt;&gt;0,#REF!,#REF!)),1)*IF($AA236=2025,IF(OR($M236="Услуги",$M236="Работы"),#REF!,IF($U236&lt;&gt;0,#REF!,#REF!)),1)</f>
        <v>0</v>
      </c>
      <c r="AF236" s="96">
        <f>V236*IF($AA236=2021,IF(OR($M236="Услуги",$M236="Работы"),#REF!,IF($U236&lt;&gt;0,#REF!,#REF!)),1)*IF($AA236=2022,IF(OR($M236="Услуги",$M236="Работы"),#REF!,IF($U236&lt;&gt;0,#REF!,#REF!)),1)*IF($AA236=2023,IF(OR($M236="Услуги",$M236="Работы"),#REF!,IF($U236&lt;&gt;0,#REF!,#REF!)),1)*IF($AA236=2024,IF(OR($M236="Услуги",$M236="Работы"),#REF!,IF($U236&lt;&gt;0,#REF!,#REF!)),1)*IF($AA236=2025,IF(OR($M236="Услуги",$M236="Работы"),#REF!,IF($U236&lt;&gt;0,#REF!,#REF!)),1)</f>
        <v>0</v>
      </c>
      <c r="AG236" s="96">
        <f>W236*IF($AA236=2021,IF(OR($M236="Услуги",$M236="Работы"),#REF!,IF($U236&lt;&gt;0,#REF!,#REF!)),1)*IF($AA236=2022,IF(OR($M236="Услуги",$M236="Работы"),#REF!,IF($U236&lt;&gt;0,#REF!,#REF!)),1)*IF($AA236=2023,IF(OR($M236="Услуги",$M236="Работы"),#REF!,IF($U236&lt;&gt;0,#REF!,#REF!)),1)*IF($AA236=2024,IF(OR($M236="Услуги",$M236="Работы"),#REF!,IF($U236&lt;&gt;0,#REF!,#REF!)),1)*IF($AA236=2025,IF(OR($M236="Услуги",$M236="Работы"),#REF!,IF($U236&lt;&gt;0,#REF!,#REF!)),1)</f>
        <v>0</v>
      </c>
      <c r="AH236" s="96">
        <f>X236*IF($AA236=2021,IF(OR($M236="Услуги",$M236="Работы"),#REF!,IF($U236&lt;&gt;0,#REF!,#REF!)),1)*IF($AA236=2022,IF(OR($M236="Услуги",$M236="Работы"),#REF!,IF($U236&lt;&gt;0,#REF!,#REF!)),1)*IF($AA236=2023,IF(OR($M236="Услуги",$M236="Работы"),#REF!,IF($U236&lt;&gt;0,#REF!,#REF!)),1)*IF($AA236=2024,IF(OR($M236="Услуги",$M236="Работы"),#REF!,IF($U236&lt;&gt;0,#REF!,#REF!)),1)*IF($AA236=2025,IF(OR($M236="Услуги",$M236="Работы"),#REF!,IF($U236&lt;&gt;0,#REF!,#REF!)),1)</f>
        <v>164400</v>
      </c>
      <c r="AI236" s="96">
        <f>Y236*IF($AA236=2021,IF(OR($M236="Услуги",$M236="Работы"),#REF!,IF($U236&lt;&gt;0,#REF!,#REF!)),1)*IF($AA236=2022,IF(OR($M236="Услуги",$M236="Работы"),#REF!,IF($U236&lt;&gt;0,#REF!,#REF!)),1)*IF($AA236=2023,IF(OR($M236="Услуги",$M236="Работы"),#REF!,IF($U236&lt;&gt;0,#REF!,#REF!)),1)*IF($AA236=2024,IF(OR($M236="Услуги",$M236="Работы"),#REF!,IF($U236&lt;&gt;0,#REF!,#REF!)),1)*IF($AA236=2025,IF(OR($M236="Услуги",$M236="Работы"),#REF!,IF($U236&lt;&gt;0,#REF!,#REF!)),1)</f>
        <v>27400</v>
      </c>
      <c r="AJ236" s="96">
        <f>Z236*IF($AA236=2021,IF(OR($M236="Услуги",$M236="Работы"),#REF!,IF($U236&lt;&gt;0,#REF!,#REF!)),1)*IF($AA236=2022,IF(OR($M236="Услуги",$M236="Работы"),#REF!,IF($U236&lt;&gt;0,#REF!,#REF!)),1)*IF($AA236=2023,IF(OR($M236="Услуги",$M236="Работы"),#REF!,IF($U236&lt;&gt;0,#REF!,#REF!)),1)*IF($AA236=2024,IF(OR($M236="Услуги",$M236="Работы"),#REF!,IF($U236&lt;&gt;0,#REF!,#REF!)),1)*IF($AA236=2025,IF(OR($M236="Услуги",$M236="Работы"),#REF!,IF($U236&lt;&gt;0,#REF!,#REF!)),1)</f>
        <v>137000</v>
      </c>
      <c r="AK236" s="107">
        <v>164400</v>
      </c>
      <c r="AL236" s="57" t="s">
        <v>289</v>
      </c>
      <c r="AM236" s="57">
        <v>164400</v>
      </c>
      <c r="AN236" s="54">
        <v>2</v>
      </c>
    </row>
    <row r="237" spans="1:40" s="56" customFormat="1" ht="14.25" hidden="1" customHeight="1" x14ac:dyDescent="0.25">
      <c r="A237" s="85">
        <v>1</v>
      </c>
      <c r="B237" s="86" t="s">
        <v>86</v>
      </c>
      <c r="C237" s="101" t="s">
        <v>543</v>
      </c>
      <c r="D237" s="85" t="s">
        <v>109</v>
      </c>
      <c r="E237" s="85" t="s">
        <v>421</v>
      </c>
      <c r="F237" s="85"/>
      <c r="G237" s="87" t="e">
        <f>VLOOKUP(D237,#REF!,2,FALSE)</f>
        <v>#REF!</v>
      </c>
      <c r="H237" s="85"/>
      <c r="I237" s="85"/>
      <c r="J237" s="86" t="s">
        <v>97</v>
      </c>
      <c r="K237" s="87" t="str">
        <f t="shared" si="137"/>
        <v>Реализация защиты систем обработки ПДн ООО «РН-Энерго»</v>
      </c>
      <c r="L237" s="99" t="s">
        <v>98</v>
      </c>
      <c r="M237" s="90" t="s">
        <v>532</v>
      </c>
      <c r="N237" s="85" t="s">
        <v>336</v>
      </c>
      <c r="O237" s="85" t="s">
        <v>337</v>
      </c>
      <c r="P237" s="86">
        <v>2</v>
      </c>
      <c r="Q237" s="100">
        <v>82200</v>
      </c>
      <c r="R237" s="97">
        <v>0.2</v>
      </c>
      <c r="S237" s="98">
        <v>164400</v>
      </c>
      <c r="T237" s="95">
        <f t="shared" si="138"/>
        <v>27400</v>
      </c>
      <c r="U237" s="104">
        <v>0</v>
      </c>
      <c r="V237" s="95">
        <f t="shared" si="139"/>
        <v>0</v>
      </c>
      <c r="W237" s="95">
        <f t="shared" si="140"/>
        <v>0</v>
      </c>
      <c r="X237" s="98">
        <v>164400</v>
      </c>
      <c r="Y237" s="95">
        <f t="shared" si="141"/>
        <v>27400</v>
      </c>
      <c r="Z237" s="95">
        <f t="shared" si="142"/>
        <v>137000</v>
      </c>
      <c r="AA237" s="244">
        <f>AA236+1</f>
        <v>2028</v>
      </c>
      <c r="AB237" s="247">
        <f t="shared" si="143"/>
        <v>0</v>
      </c>
      <c r="AC237" s="96">
        <f>S237*IF($AA237=2021,IF(OR($M237="Услуги",$M237="Работы"),#REF!,IF($U237&lt;&gt;0,#REF!,#REF!)),1)*IF($AA237=2022,IF(OR($M237="Услуги",$M237="Работы"),#REF!,IF($U237&lt;&gt;0,#REF!,#REF!)),1)*IF($AA237=2023,IF(OR($M237="Услуги",$M237="Работы"),#REF!,IF($U237&lt;&gt;0,#REF!,#REF!)),1)*IF($AA237=2024,IF(OR($M237="Услуги",$M237="Работы"),#REF!,IF($U237&lt;&gt;0,#REF!,#REF!)),1)*IF($AA237=2025,IF(OR($M237="Услуги",$M237="Работы"),#REF!,IF($U237&lt;&gt;0,#REF!,#REF!)),1)</f>
        <v>164400</v>
      </c>
      <c r="AD237" s="96">
        <f>T237*IF($AA237=2021,IF(OR($M237="Услуги",$M237="Работы"),#REF!,IF($U237&lt;&gt;0,#REF!,#REF!)),1)*IF($AA237=2022,IF(OR($M237="Услуги",$M237="Работы"),#REF!,IF($U237&lt;&gt;0,#REF!,#REF!)),1)*IF($AA237=2023,IF(OR($M237="Услуги",$M237="Работы"),#REF!,IF($U237&lt;&gt;0,#REF!,#REF!)),1)*IF($AA237=2024,IF(OR($M237="Услуги",$M237="Работы"),#REF!,IF($U237&lt;&gt;0,#REF!,#REF!)),1)*IF($AA237=2025,IF(OR($M237="Услуги",$M237="Работы"),#REF!,IF($U237&lt;&gt;0,#REF!,#REF!)),1)</f>
        <v>27400</v>
      </c>
      <c r="AE237" s="96">
        <f>U237*IF($AA237=2021,IF(OR($M237="Услуги",$M237="Работы"),#REF!,IF($U237&lt;&gt;0,#REF!,#REF!)),1)*IF($AA237=2022,IF(OR($M237="Услуги",$M237="Работы"),#REF!,IF($U237&lt;&gt;0,#REF!,#REF!)),1)*IF($AA237=2023,IF(OR($M237="Услуги",$M237="Работы"),#REF!,IF($U237&lt;&gt;0,#REF!,#REF!)),1)*IF($AA237=2024,IF(OR($M237="Услуги",$M237="Работы"),#REF!,IF($U237&lt;&gt;0,#REF!,#REF!)),1)*IF($AA237=2025,IF(OR($M237="Услуги",$M237="Работы"),#REF!,IF($U237&lt;&gt;0,#REF!,#REF!)),1)</f>
        <v>0</v>
      </c>
      <c r="AF237" s="96">
        <f>V237*IF($AA237=2021,IF(OR($M237="Услуги",$M237="Работы"),#REF!,IF($U237&lt;&gt;0,#REF!,#REF!)),1)*IF($AA237=2022,IF(OR($M237="Услуги",$M237="Работы"),#REF!,IF($U237&lt;&gt;0,#REF!,#REF!)),1)*IF($AA237=2023,IF(OR($M237="Услуги",$M237="Работы"),#REF!,IF($U237&lt;&gt;0,#REF!,#REF!)),1)*IF($AA237=2024,IF(OR($M237="Услуги",$M237="Работы"),#REF!,IF($U237&lt;&gt;0,#REF!,#REF!)),1)*IF($AA237=2025,IF(OR($M237="Услуги",$M237="Работы"),#REF!,IF($U237&lt;&gt;0,#REF!,#REF!)),1)</f>
        <v>0</v>
      </c>
      <c r="AG237" s="96">
        <f>W237*IF($AA237=2021,IF(OR($M237="Услуги",$M237="Работы"),#REF!,IF($U237&lt;&gt;0,#REF!,#REF!)),1)*IF($AA237=2022,IF(OR($M237="Услуги",$M237="Работы"),#REF!,IF($U237&lt;&gt;0,#REF!,#REF!)),1)*IF($AA237=2023,IF(OR($M237="Услуги",$M237="Работы"),#REF!,IF($U237&lt;&gt;0,#REF!,#REF!)),1)*IF($AA237=2024,IF(OR($M237="Услуги",$M237="Работы"),#REF!,IF($U237&lt;&gt;0,#REF!,#REF!)),1)*IF($AA237=2025,IF(OR($M237="Услуги",$M237="Работы"),#REF!,IF($U237&lt;&gt;0,#REF!,#REF!)),1)</f>
        <v>0</v>
      </c>
      <c r="AH237" s="96">
        <f>X237*IF($AA237=2021,IF(OR($M237="Услуги",$M237="Работы"),#REF!,IF($U237&lt;&gt;0,#REF!,#REF!)),1)*IF($AA237=2022,IF(OR($M237="Услуги",$M237="Работы"),#REF!,IF($U237&lt;&gt;0,#REF!,#REF!)),1)*IF($AA237=2023,IF(OR($M237="Услуги",$M237="Работы"),#REF!,IF($U237&lt;&gt;0,#REF!,#REF!)),1)*IF($AA237=2024,IF(OR($M237="Услуги",$M237="Работы"),#REF!,IF($U237&lt;&gt;0,#REF!,#REF!)),1)*IF($AA237=2025,IF(OR($M237="Услуги",$M237="Работы"),#REF!,IF($U237&lt;&gt;0,#REF!,#REF!)),1)</f>
        <v>164400</v>
      </c>
      <c r="AI237" s="96">
        <f>Y237*IF($AA237=2021,IF(OR($M237="Услуги",$M237="Работы"),#REF!,IF($U237&lt;&gt;0,#REF!,#REF!)),1)*IF($AA237=2022,IF(OR($M237="Услуги",$M237="Работы"),#REF!,IF($U237&lt;&gt;0,#REF!,#REF!)),1)*IF($AA237=2023,IF(OR($M237="Услуги",$M237="Работы"),#REF!,IF($U237&lt;&gt;0,#REF!,#REF!)),1)*IF($AA237=2024,IF(OR($M237="Услуги",$M237="Работы"),#REF!,IF($U237&lt;&gt;0,#REF!,#REF!)),1)*IF($AA237=2025,IF(OR($M237="Услуги",$M237="Работы"),#REF!,IF($U237&lt;&gt;0,#REF!,#REF!)),1)</f>
        <v>27400</v>
      </c>
      <c r="AJ237" s="96">
        <f>Z237*IF($AA237=2021,IF(OR($M237="Услуги",$M237="Работы"),#REF!,IF($U237&lt;&gt;0,#REF!,#REF!)),1)*IF($AA237=2022,IF(OR($M237="Услуги",$M237="Работы"),#REF!,IF($U237&lt;&gt;0,#REF!,#REF!)),1)*IF($AA237=2023,IF(OR($M237="Услуги",$M237="Работы"),#REF!,IF($U237&lt;&gt;0,#REF!,#REF!)),1)*IF($AA237=2024,IF(OR($M237="Услуги",$M237="Работы"),#REF!,IF($U237&lt;&gt;0,#REF!,#REF!)),1)*IF($AA237=2025,IF(OR($M237="Услуги",$M237="Работы"),#REF!,IF($U237&lt;&gt;0,#REF!,#REF!)),1)</f>
        <v>137000</v>
      </c>
      <c r="AK237" s="107">
        <v>164400</v>
      </c>
      <c r="AL237" s="57" t="s">
        <v>289</v>
      </c>
      <c r="AM237" s="57">
        <v>164400</v>
      </c>
      <c r="AN237" s="54">
        <v>2</v>
      </c>
    </row>
    <row r="238" spans="1:40" s="56" customFormat="1" ht="15" hidden="1" customHeight="1" x14ac:dyDescent="0.25">
      <c r="A238" s="85">
        <v>1</v>
      </c>
      <c r="B238" s="86" t="s">
        <v>86</v>
      </c>
      <c r="C238" s="101" t="s">
        <v>543</v>
      </c>
      <c r="D238" s="85" t="s">
        <v>109</v>
      </c>
      <c r="E238" s="85" t="s">
        <v>421</v>
      </c>
      <c r="F238" s="85"/>
      <c r="G238" s="87" t="e">
        <f>VLOOKUP(D238,#REF!,2,FALSE)</f>
        <v>#REF!</v>
      </c>
      <c r="H238" s="85"/>
      <c r="I238" s="85"/>
      <c r="J238" s="86" t="s">
        <v>219</v>
      </c>
      <c r="K238" s="87" t="str">
        <f t="shared" si="137"/>
        <v>Реализация защиты систем обработки ПДн ООО «РН-Энерго»</v>
      </c>
      <c r="L238" s="99" t="s">
        <v>223</v>
      </c>
      <c r="M238" s="90" t="s">
        <v>528</v>
      </c>
      <c r="N238" s="85" t="s">
        <v>310</v>
      </c>
      <c r="O238" s="85" t="s">
        <v>311</v>
      </c>
      <c r="P238" s="86">
        <v>18</v>
      </c>
      <c r="Q238" s="100">
        <v>300</v>
      </c>
      <c r="R238" s="97" t="s">
        <v>312</v>
      </c>
      <c r="S238" s="98">
        <v>5400</v>
      </c>
      <c r="T238" s="95">
        <f t="shared" ref="T238:T285" si="144">S238/1.2*$R238</f>
        <v>900</v>
      </c>
      <c r="U238" s="104">
        <v>0</v>
      </c>
      <c r="V238" s="95">
        <f t="shared" ref="V238:V285" si="145">U238/1.2*$R238</f>
        <v>0</v>
      </c>
      <c r="W238" s="95">
        <f t="shared" ref="W238:W285" si="146">U238-V238</f>
        <v>0</v>
      </c>
      <c r="X238" s="98">
        <v>5400</v>
      </c>
      <c r="Y238" s="95">
        <f t="shared" ref="Y238:Y285" si="147">X238/1.2*$R238</f>
        <v>900</v>
      </c>
      <c r="Z238" s="95">
        <f t="shared" ref="Z238:Z285" si="148">X238-Y238</f>
        <v>4500</v>
      </c>
      <c r="AA238" s="245" t="s">
        <v>519</v>
      </c>
      <c r="AB238" s="247">
        <f t="shared" si="143"/>
        <v>0</v>
      </c>
      <c r="AC238" s="96">
        <f>S238*IF($AA238=2021,IF(OR($M238="Услуги",$M238="Работы"),#REF!,IF($U238&lt;&gt;0,#REF!,#REF!)),1)*IF($AA238=2022,IF(OR($M238="Услуги",$M238="Работы"),#REF!,IF($U238&lt;&gt;0,#REF!,#REF!)),1)*IF($AA238=2023,IF(OR($M238="Услуги",$M238="Работы"),#REF!,IF($U238&lt;&gt;0,#REF!,#REF!)),1)*IF($AA238=2024,IF(OR($M238="Услуги",$M238="Работы"),#REF!,IF($U238&lt;&gt;0,#REF!,#REF!)),1)*IF($AA238=2025,IF(OR($M238="Услуги",$M238="Работы"),#REF!,IF($U238&lt;&gt;0,#REF!,#REF!)),1)</f>
        <v>5400</v>
      </c>
      <c r="AD238" s="96">
        <f>T238*IF($AA238=2021,IF(OR($M238="Услуги",$M238="Работы"),#REF!,IF($U238&lt;&gt;0,#REF!,#REF!)),1)*IF($AA238=2022,IF(OR($M238="Услуги",$M238="Работы"),#REF!,IF($U238&lt;&gt;0,#REF!,#REF!)),1)*IF($AA238=2023,IF(OR($M238="Услуги",$M238="Работы"),#REF!,IF($U238&lt;&gt;0,#REF!,#REF!)),1)*IF($AA238=2024,IF(OR($M238="Услуги",$M238="Работы"),#REF!,IF($U238&lt;&gt;0,#REF!,#REF!)),1)*IF($AA238=2025,IF(OR($M238="Услуги",$M238="Работы"),#REF!,IF($U238&lt;&gt;0,#REF!,#REF!)),1)</f>
        <v>900</v>
      </c>
      <c r="AE238" s="96">
        <f>U238*IF($AA238=2021,IF(OR($M238="Услуги",$M238="Работы"),#REF!,IF($U238&lt;&gt;0,#REF!,#REF!)),1)*IF($AA238=2022,IF(OR($M238="Услуги",$M238="Работы"),#REF!,IF($U238&lt;&gt;0,#REF!,#REF!)),1)*IF($AA238=2023,IF(OR($M238="Услуги",$M238="Работы"),#REF!,IF($U238&lt;&gt;0,#REF!,#REF!)),1)*IF($AA238=2024,IF(OR($M238="Услуги",$M238="Работы"),#REF!,IF($U238&lt;&gt;0,#REF!,#REF!)),1)*IF($AA238=2025,IF(OR($M238="Услуги",$M238="Работы"),#REF!,IF($U238&lt;&gt;0,#REF!,#REF!)),1)</f>
        <v>0</v>
      </c>
      <c r="AF238" s="96">
        <f>V238*IF($AA238=2021,IF(OR($M238="Услуги",$M238="Работы"),#REF!,IF($U238&lt;&gt;0,#REF!,#REF!)),1)*IF($AA238=2022,IF(OR($M238="Услуги",$M238="Работы"),#REF!,IF($U238&lt;&gt;0,#REF!,#REF!)),1)*IF($AA238=2023,IF(OR($M238="Услуги",$M238="Работы"),#REF!,IF($U238&lt;&gt;0,#REF!,#REF!)),1)*IF($AA238=2024,IF(OR($M238="Услуги",$M238="Работы"),#REF!,IF($U238&lt;&gt;0,#REF!,#REF!)),1)*IF($AA238=2025,IF(OR($M238="Услуги",$M238="Работы"),#REF!,IF($U238&lt;&gt;0,#REF!,#REF!)),1)</f>
        <v>0</v>
      </c>
      <c r="AG238" s="96">
        <f>W238*IF($AA238=2021,IF(OR($M238="Услуги",$M238="Работы"),#REF!,IF($U238&lt;&gt;0,#REF!,#REF!)),1)*IF($AA238=2022,IF(OR($M238="Услуги",$M238="Работы"),#REF!,IF($U238&lt;&gt;0,#REF!,#REF!)),1)*IF($AA238=2023,IF(OR($M238="Услуги",$M238="Работы"),#REF!,IF($U238&lt;&gt;0,#REF!,#REF!)),1)*IF($AA238=2024,IF(OR($M238="Услуги",$M238="Работы"),#REF!,IF($U238&lt;&gt;0,#REF!,#REF!)),1)*IF($AA238=2025,IF(OR($M238="Услуги",$M238="Работы"),#REF!,IF($U238&lt;&gt;0,#REF!,#REF!)),1)</f>
        <v>0</v>
      </c>
      <c r="AH238" s="96">
        <f>X238*IF($AA238=2021,IF(OR($M238="Услуги",$M238="Работы"),#REF!,IF($U238&lt;&gt;0,#REF!,#REF!)),1)*IF($AA238=2022,IF(OR($M238="Услуги",$M238="Работы"),#REF!,IF($U238&lt;&gt;0,#REF!,#REF!)),1)*IF($AA238=2023,IF(OR($M238="Услуги",$M238="Работы"),#REF!,IF($U238&lt;&gt;0,#REF!,#REF!)),1)*IF($AA238=2024,IF(OR($M238="Услуги",$M238="Работы"),#REF!,IF($U238&lt;&gt;0,#REF!,#REF!)),1)*IF($AA238=2025,IF(OR($M238="Услуги",$M238="Работы"),#REF!,IF($U238&lt;&gt;0,#REF!,#REF!)),1)</f>
        <v>5400</v>
      </c>
      <c r="AI238" s="96">
        <f>Y238*IF($AA238=2021,IF(OR($M238="Услуги",$M238="Работы"),#REF!,IF($U238&lt;&gt;0,#REF!,#REF!)),1)*IF($AA238=2022,IF(OR($M238="Услуги",$M238="Работы"),#REF!,IF($U238&lt;&gt;0,#REF!,#REF!)),1)*IF($AA238=2023,IF(OR($M238="Услуги",$M238="Работы"),#REF!,IF($U238&lt;&gt;0,#REF!,#REF!)),1)*IF($AA238=2024,IF(OR($M238="Услуги",$M238="Работы"),#REF!,IF($U238&lt;&gt;0,#REF!,#REF!)),1)*IF($AA238=2025,IF(OR($M238="Услуги",$M238="Работы"),#REF!,IF($U238&lt;&gt;0,#REF!,#REF!)),1)</f>
        <v>900</v>
      </c>
      <c r="AJ238" s="96">
        <f>Z238*IF($AA238=2021,IF(OR($M238="Услуги",$M238="Работы"),#REF!,IF($U238&lt;&gt;0,#REF!,#REF!)),1)*IF($AA238=2022,IF(OR($M238="Услуги",$M238="Работы"),#REF!,IF($U238&lt;&gt;0,#REF!,#REF!)),1)*IF($AA238=2023,IF(OR($M238="Услуги",$M238="Работы"),#REF!,IF($U238&lt;&gt;0,#REF!,#REF!)),1)*IF($AA238=2024,IF(OR($M238="Услуги",$M238="Работы"),#REF!,IF($U238&lt;&gt;0,#REF!,#REF!)),1)*IF($AA238=2025,IF(OR($M238="Услуги",$M238="Работы"),#REF!,IF($U238&lt;&gt;0,#REF!,#REF!)),1)</f>
        <v>4500</v>
      </c>
      <c r="AK238" s="107">
        <v>5400</v>
      </c>
      <c r="AL238" s="57" t="s">
        <v>289</v>
      </c>
      <c r="AM238" s="57">
        <v>5400</v>
      </c>
      <c r="AN238" s="54">
        <v>18</v>
      </c>
    </row>
    <row r="239" spans="1:40" s="56" customFormat="1" ht="15" hidden="1" customHeight="1" x14ac:dyDescent="0.25">
      <c r="A239" s="85">
        <v>1</v>
      </c>
      <c r="B239" s="86" t="s">
        <v>86</v>
      </c>
      <c r="C239" s="101" t="s">
        <v>543</v>
      </c>
      <c r="D239" s="85" t="s">
        <v>109</v>
      </c>
      <c r="E239" s="85" t="s">
        <v>421</v>
      </c>
      <c r="F239" s="85"/>
      <c r="G239" s="87" t="e">
        <f>VLOOKUP(D239,#REF!,2,FALSE)</f>
        <v>#REF!</v>
      </c>
      <c r="H239" s="85"/>
      <c r="I239" s="85"/>
      <c r="J239" s="86" t="s">
        <v>219</v>
      </c>
      <c r="K239" s="87" t="str">
        <f t="shared" si="137"/>
        <v>Реализация защиты систем обработки ПДн ООО «РН-Энерго»</v>
      </c>
      <c r="L239" s="99" t="s">
        <v>223</v>
      </c>
      <c r="M239" s="90" t="s">
        <v>528</v>
      </c>
      <c r="N239" s="85" t="s">
        <v>313</v>
      </c>
      <c r="O239" s="85" t="s">
        <v>314</v>
      </c>
      <c r="P239" s="86">
        <v>54</v>
      </c>
      <c r="Q239" s="100">
        <v>369</v>
      </c>
      <c r="R239" s="97" t="s">
        <v>312</v>
      </c>
      <c r="S239" s="98">
        <v>19926</v>
      </c>
      <c r="T239" s="95">
        <f t="shared" si="144"/>
        <v>3321</v>
      </c>
      <c r="U239" s="104">
        <v>0</v>
      </c>
      <c r="V239" s="95">
        <f t="shared" si="145"/>
        <v>0</v>
      </c>
      <c r="W239" s="95">
        <f t="shared" si="146"/>
        <v>0</v>
      </c>
      <c r="X239" s="98">
        <v>19926</v>
      </c>
      <c r="Y239" s="95">
        <f t="shared" si="147"/>
        <v>3321</v>
      </c>
      <c r="Z239" s="95">
        <f t="shared" si="148"/>
        <v>16605</v>
      </c>
      <c r="AA239" s="245" t="s">
        <v>519</v>
      </c>
      <c r="AB239" s="247">
        <f t="shared" si="143"/>
        <v>0</v>
      </c>
      <c r="AC239" s="96">
        <f>S239*IF($AA239=2021,IF(OR($M239="Услуги",$M239="Работы"),#REF!,IF($U239&lt;&gt;0,#REF!,#REF!)),1)*IF($AA239=2022,IF(OR($M239="Услуги",$M239="Работы"),#REF!,IF($U239&lt;&gt;0,#REF!,#REF!)),1)*IF($AA239=2023,IF(OR($M239="Услуги",$M239="Работы"),#REF!,IF($U239&lt;&gt;0,#REF!,#REF!)),1)*IF($AA239=2024,IF(OR($M239="Услуги",$M239="Работы"),#REF!,IF($U239&lt;&gt;0,#REF!,#REF!)),1)*IF($AA239=2025,IF(OR($M239="Услуги",$M239="Работы"),#REF!,IF($U239&lt;&gt;0,#REF!,#REF!)),1)</f>
        <v>19926</v>
      </c>
      <c r="AD239" s="96">
        <f>T239*IF($AA239=2021,IF(OR($M239="Услуги",$M239="Работы"),#REF!,IF($U239&lt;&gt;0,#REF!,#REF!)),1)*IF($AA239=2022,IF(OR($M239="Услуги",$M239="Работы"),#REF!,IF($U239&lt;&gt;0,#REF!,#REF!)),1)*IF($AA239=2023,IF(OR($M239="Услуги",$M239="Работы"),#REF!,IF($U239&lt;&gt;0,#REF!,#REF!)),1)*IF($AA239=2024,IF(OR($M239="Услуги",$M239="Работы"),#REF!,IF($U239&lt;&gt;0,#REF!,#REF!)),1)*IF($AA239=2025,IF(OR($M239="Услуги",$M239="Работы"),#REF!,IF($U239&lt;&gt;0,#REF!,#REF!)),1)</f>
        <v>3321</v>
      </c>
      <c r="AE239" s="96">
        <f>U239*IF($AA239=2021,IF(OR($M239="Услуги",$M239="Работы"),#REF!,IF($U239&lt;&gt;0,#REF!,#REF!)),1)*IF($AA239=2022,IF(OR($M239="Услуги",$M239="Работы"),#REF!,IF($U239&lt;&gt;0,#REF!,#REF!)),1)*IF($AA239=2023,IF(OR($M239="Услуги",$M239="Работы"),#REF!,IF($U239&lt;&gt;0,#REF!,#REF!)),1)*IF($AA239=2024,IF(OR($M239="Услуги",$M239="Работы"),#REF!,IF($U239&lt;&gt;0,#REF!,#REF!)),1)*IF($AA239=2025,IF(OR($M239="Услуги",$M239="Работы"),#REF!,IF($U239&lt;&gt;0,#REF!,#REF!)),1)</f>
        <v>0</v>
      </c>
      <c r="AF239" s="96">
        <f>V239*IF($AA239=2021,IF(OR($M239="Услуги",$M239="Работы"),#REF!,IF($U239&lt;&gt;0,#REF!,#REF!)),1)*IF($AA239=2022,IF(OR($M239="Услуги",$M239="Работы"),#REF!,IF($U239&lt;&gt;0,#REF!,#REF!)),1)*IF($AA239=2023,IF(OR($M239="Услуги",$M239="Работы"),#REF!,IF($U239&lt;&gt;0,#REF!,#REF!)),1)*IF($AA239=2024,IF(OR($M239="Услуги",$M239="Работы"),#REF!,IF($U239&lt;&gt;0,#REF!,#REF!)),1)*IF($AA239=2025,IF(OR($M239="Услуги",$M239="Работы"),#REF!,IF($U239&lt;&gt;0,#REF!,#REF!)),1)</f>
        <v>0</v>
      </c>
      <c r="AG239" s="96">
        <f>W239*IF($AA239=2021,IF(OR($M239="Услуги",$M239="Работы"),#REF!,IF($U239&lt;&gt;0,#REF!,#REF!)),1)*IF($AA239=2022,IF(OR($M239="Услуги",$M239="Работы"),#REF!,IF($U239&lt;&gt;0,#REF!,#REF!)),1)*IF($AA239=2023,IF(OR($M239="Услуги",$M239="Работы"),#REF!,IF($U239&lt;&gt;0,#REF!,#REF!)),1)*IF($AA239=2024,IF(OR($M239="Услуги",$M239="Работы"),#REF!,IF($U239&lt;&gt;0,#REF!,#REF!)),1)*IF($AA239=2025,IF(OR($M239="Услуги",$M239="Работы"),#REF!,IF($U239&lt;&gt;0,#REF!,#REF!)),1)</f>
        <v>0</v>
      </c>
      <c r="AH239" s="96">
        <f>X239*IF($AA239=2021,IF(OR($M239="Услуги",$M239="Работы"),#REF!,IF($U239&lt;&gt;0,#REF!,#REF!)),1)*IF($AA239=2022,IF(OR($M239="Услуги",$M239="Работы"),#REF!,IF($U239&lt;&gt;0,#REF!,#REF!)),1)*IF($AA239=2023,IF(OR($M239="Услуги",$M239="Работы"),#REF!,IF($U239&lt;&gt;0,#REF!,#REF!)),1)*IF($AA239=2024,IF(OR($M239="Услуги",$M239="Работы"),#REF!,IF($U239&lt;&gt;0,#REF!,#REF!)),1)*IF($AA239=2025,IF(OR($M239="Услуги",$M239="Работы"),#REF!,IF($U239&lt;&gt;0,#REF!,#REF!)),1)</f>
        <v>19926</v>
      </c>
      <c r="AI239" s="96">
        <f>Y239*IF($AA239=2021,IF(OR($M239="Услуги",$M239="Работы"),#REF!,IF($U239&lt;&gt;0,#REF!,#REF!)),1)*IF($AA239=2022,IF(OR($M239="Услуги",$M239="Работы"),#REF!,IF($U239&lt;&gt;0,#REF!,#REF!)),1)*IF($AA239=2023,IF(OR($M239="Услуги",$M239="Работы"),#REF!,IF($U239&lt;&gt;0,#REF!,#REF!)),1)*IF($AA239=2024,IF(OR($M239="Услуги",$M239="Работы"),#REF!,IF($U239&lt;&gt;0,#REF!,#REF!)),1)*IF($AA239=2025,IF(OR($M239="Услуги",$M239="Работы"),#REF!,IF($U239&lt;&gt;0,#REF!,#REF!)),1)</f>
        <v>3321</v>
      </c>
      <c r="AJ239" s="96">
        <f>Z239*IF($AA239=2021,IF(OR($M239="Услуги",$M239="Работы"),#REF!,IF($U239&lt;&gt;0,#REF!,#REF!)),1)*IF($AA239=2022,IF(OR($M239="Услуги",$M239="Работы"),#REF!,IF($U239&lt;&gt;0,#REF!,#REF!)),1)*IF($AA239=2023,IF(OR($M239="Услуги",$M239="Работы"),#REF!,IF($U239&lt;&gt;0,#REF!,#REF!)),1)*IF($AA239=2024,IF(OR($M239="Услуги",$M239="Работы"),#REF!,IF($U239&lt;&gt;0,#REF!,#REF!)),1)*IF($AA239=2025,IF(OR($M239="Услуги",$M239="Работы"),#REF!,IF($U239&lt;&gt;0,#REF!,#REF!)),1)</f>
        <v>16605</v>
      </c>
      <c r="AK239" s="107">
        <v>19926</v>
      </c>
      <c r="AL239" s="57" t="s">
        <v>289</v>
      </c>
      <c r="AM239" s="57">
        <v>19926</v>
      </c>
      <c r="AN239" s="54">
        <v>54</v>
      </c>
    </row>
    <row r="240" spans="1:40" s="56" customFormat="1" ht="15" hidden="1" customHeight="1" x14ac:dyDescent="0.25">
      <c r="A240" s="85">
        <v>1</v>
      </c>
      <c r="B240" s="86" t="s">
        <v>86</v>
      </c>
      <c r="C240" s="101" t="s">
        <v>543</v>
      </c>
      <c r="D240" s="85" t="s">
        <v>109</v>
      </c>
      <c r="E240" s="85" t="s">
        <v>421</v>
      </c>
      <c r="F240" s="85"/>
      <c r="G240" s="87" t="e">
        <f>VLOOKUP(D240,#REF!,2,FALSE)</f>
        <v>#REF!</v>
      </c>
      <c r="H240" s="85"/>
      <c r="I240" s="85"/>
      <c r="J240" s="86" t="s">
        <v>219</v>
      </c>
      <c r="K240" s="87" t="str">
        <f t="shared" si="137"/>
        <v>Реализация защиты систем обработки ПДн ООО «РН-Энерго»</v>
      </c>
      <c r="L240" s="99" t="s">
        <v>517</v>
      </c>
      <c r="M240" s="90" t="s">
        <v>528</v>
      </c>
      <c r="N240" s="85" t="s">
        <v>315</v>
      </c>
      <c r="O240" s="85" t="s">
        <v>316</v>
      </c>
      <c r="P240" s="86">
        <v>2</v>
      </c>
      <c r="Q240" s="100">
        <v>200</v>
      </c>
      <c r="R240" s="97" t="s">
        <v>312</v>
      </c>
      <c r="S240" s="98">
        <v>400</v>
      </c>
      <c r="T240" s="95">
        <f t="shared" si="144"/>
        <v>66.666666666666671</v>
      </c>
      <c r="U240" s="104">
        <v>0</v>
      </c>
      <c r="V240" s="95">
        <f t="shared" si="145"/>
        <v>0</v>
      </c>
      <c r="W240" s="95">
        <f t="shared" si="146"/>
        <v>0</v>
      </c>
      <c r="X240" s="98">
        <v>400</v>
      </c>
      <c r="Y240" s="95">
        <f t="shared" si="147"/>
        <v>66.666666666666671</v>
      </c>
      <c r="Z240" s="95">
        <f t="shared" si="148"/>
        <v>333.33333333333331</v>
      </c>
      <c r="AA240" s="245" t="s">
        <v>519</v>
      </c>
      <c r="AB240" s="247">
        <f t="shared" si="143"/>
        <v>0</v>
      </c>
      <c r="AC240" s="96">
        <f>S240*IF($AA240=2021,IF(OR($M240="Услуги",$M240="Работы"),#REF!,IF($U240&lt;&gt;0,#REF!,#REF!)),1)*IF($AA240=2022,IF(OR($M240="Услуги",$M240="Работы"),#REF!,IF($U240&lt;&gt;0,#REF!,#REF!)),1)*IF($AA240=2023,IF(OR($M240="Услуги",$M240="Работы"),#REF!,IF($U240&lt;&gt;0,#REF!,#REF!)),1)*IF($AA240=2024,IF(OR($M240="Услуги",$M240="Работы"),#REF!,IF($U240&lt;&gt;0,#REF!,#REF!)),1)*IF($AA240=2025,IF(OR($M240="Услуги",$M240="Работы"),#REF!,IF($U240&lt;&gt;0,#REF!,#REF!)),1)</f>
        <v>400</v>
      </c>
      <c r="AD240" s="96">
        <f>T240*IF($AA240=2021,IF(OR($M240="Услуги",$M240="Работы"),#REF!,IF($U240&lt;&gt;0,#REF!,#REF!)),1)*IF($AA240=2022,IF(OR($M240="Услуги",$M240="Работы"),#REF!,IF($U240&lt;&gt;0,#REF!,#REF!)),1)*IF($AA240=2023,IF(OR($M240="Услуги",$M240="Работы"),#REF!,IF($U240&lt;&gt;0,#REF!,#REF!)),1)*IF($AA240=2024,IF(OR($M240="Услуги",$M240="Работы"),#REF!,IF($U240&lt;&gt;0,#REF!,#REF!)),1)*IF($AA240=2025,IF(OR($M240="Услуги",$M240="Работы"),#REF!,IF($U240&lt;&gt;0,#REF!,#REF!)),1)</f>
        <v>66.666666666666671</v>
      </c>
      <c r="AE240" s="96">
        <f>U240*IF($AA240=2021,IF(OR($M240="Услуги",$M240="Работы"),#REF!,IF($U240&lt;&gt;0,#REF!,#REF!)),1)*IF($AA240=2022,IF(OR($M240="Услуги",$M240="Работы"),#REF!,IF($U240&lt;&gt;0,#REF!,#REF!)),1)*IF($AA240=2023,IF(OR($M240="Услуги",$M240="Работы"),#REF!,IF($U240&lt;&gt;0,#REF!,#REF!)),1)*IF($AA240=2024,IF(OR($M240="Услуги",$M240="Работы"),#REF!,IF($U240&lt;&gt;0,#REF!,#REF!)),1)*IF($AA240=2025,IF(OR($M240="Услуги",$M240="Работы"),#REF!,IF($U240&lt;&gt;0,#REF!,#REF!)),1)</f>
        <v>0</v>
      </c>
      <c r="AF240" s="96">
        <f>V240*IF($AA240=2021,IF(OR($M240="Услуги",$M240="Работы"),#REF!,IF($U240&lt;&gt;0,#REF!,#REF!)),1)*IF($AA240=2022,IF(OR($M240="Услуги",$M240="Работы"),#REF!,IF($U240&lt;&gt;0,#REF!,#REF!)),1)*IF($AA240=2023,IF(OR($M240="Услуги",$M240="Работы"),#REF!,IF($U240&lt;&gt;0,#REF!,#REF!)),1)*IF($AA240=2024,IF(OR($M240="Услуги",$M240="Работы"),#REF!,IF($U240&lt;&gt;0,#REF!,#REF!)),1)*IF($AA240=2025,IF(OR($M240="Услуги",$M240="Работы"),#REF!,IF($U240&lt;&gt;0,#REF!,#REF!)),1)</f>
        <v>0</v>
      </c>
      <c r="AG240" s="96">
        <f>W240*IF($AA240=2021,IF(OR($M240="Услуги",$M240="Работы"),#REF!,IF($U240&lt;&gt;0,#REF!,#REF!)),1)*IF($AA240=2022,IF(OR($M240="Услуги",$M240="Работы"),#REF!,IF($U240&lt;&gt;0,#REF!,#REF!)),1)*IF($AA240=2023,IF(OR($M240="Услуги",$M240="Работы"),#REF!,IF($U240&lt;&gt;0,#REF!,#REF!)),1)*IF($AA240=2024,IF(OR($M240="Услуги",$M240="Работы"),#REF!,IF($U240&lt;&gt;0,#REF!,#REF!)),1)*IF($AA240=2025,IF(OR($M240="Услуги",$M240="Работы"),#REF!,IF($U240&lt;&gt;0,#REF!,#REF!)),1)</f>
        <v>0</v>
      </c>
      <c r="AH240" s="96">
        <f>X240*IF($AA240=2021,IF(OR($M240="Услуги",$M240="Работы"),#REF!,IF($U240&lt;&gt;0,#REF!,#REF!)),1)*IF($AA240=2022,IF(OR($M240="Услуги",$M240="Работы"),#REF!,IF($U240&lt;&gt;0,#REF!,#REF!)),1)*IF($AA240=2023,IF(OR($M240="Услуги",$M240="Работы"),#REF!,IF($U240&lt;&gt;0,#REF!,#REF!)),1)*IF($AA240=2024,IF(OR($M240="Услуги",$M240="Работы"),#REF!,IF($U240&lt;&gt;0,#REF!,#REF!)),1)*IF($AA240=2025,IF(OR($M240="Услуги",$M240="Работы"),#REF!,IF($U240&lt;&gt;0,#REF!,#REF!)),1)</f>
        <v>400</v>
      </c>
      <c r="AI240" s="96">
        <f>Y240*IF($AA240=2021,IF(OR($M240="Услуги",$M240="Работы"),#REF!,IF($U240&lt;&gt;0,#REF!,#REF!)),1)*IF($AA240=2022,IF(OR($M240="Услуги",$M240="Работы"),#REF!,IF($U240&lt;&gt;0,#REF!,#REF!)),1)*IF($AA240=2023,IF(OR($M240="Услуги",$M240="Работы"),#REF!,IF($U240&lt;&gt;0,#REF!,#REF!)),1)*IF($AA240=2024,IF(OR($M240="Услуги",$M240="Работы"),#REF!,IF($U240&lt;&gt;0,#REF!,#REF!)),1)*IF($AA240=2025,IF(OR($M240="Услуги",$M240="Работы"),#REF!,IF($U240&lt;&gt;0,#REF!,#REF!)),1)</f>
        <v>66.666666666666671</v>
      </c>
      <c r="AJ240" s="96">
        <f>Z240*IF($AA240=2021,IF(OR($M240="Услуги",$M240="Работы"),#REF!,IF($U240&lt;&gt;0,#REF!,#REF!)),1)*IF($AA240=2022,IF(OR($M240="Услуги",$M240="Работы"),#REF!,IF($U240&lt;&gt;0,#REF!,#REF!)),1)*IF($AA240=2023,IF(OR($M240="Услуги",$M240="Работы"),#REF!,IF($U240&lt;&gt;0,#REF!,#REF!)),1)*IF($AA240=2024,IF(OR($M240="Услуги",$M240="Работы"),#REF!,IF($U240&lt;&gt;0,#REF!,#REF!)),1)*IF($AA240=2025,IF(OR($M240="Услуги",$M240="Работы"),#REF!,IF($U240&lt;&gt;0,#REF!,#REF!)),1)</f>
        <v>333.33333333333331</v>
      </c>
      <c r="AK240" s="107">
        <v>400</v>
      </c>
      <c r="AL240" s="57" t="s">
        <v>289</v>
      </c>
      <c r="AM240" s="57">
        <v>400</v>
      </c>
      <c r="AN240" s="54">
        <v>2</v>
      </c>
    </row>
    <row r="241" spans="1:40" s="56" customFormat="1" ht="15" hidden="1" customHeight="1" x14ac:dyDescent="0.25">
      <c r="A241" s="85">
        <v>1</v>
      </c>
      <c r="B241" s="86" t="s">
        <v>86</v>
      </c>
      <c r="C241" s="101" t="s">
        <v>543</v>
      </c>
      <c r="D241" s="87" t="s">
        <v>176</v>
      </c>
      <c r="E241" s="85" t="s">
        <v>420</v>
      </c>
      <c r="F241" s="87"/>
      <c r="G241" s="87" t="e">
        <f>VLOOKUP(D241,#REF!,2,FALSE)</f>
        <v>#REF!</v>
      </c>
      <c r="H241" s="87" t="s">
        <v>432</v>
      </c>
      <c r="I241" s="87"/>
      <c r="J241" s="86" t="s">
        <v>219</v>
      </c>
      <c r="K241" s="87" t="str">
        <f t="shared" si="137"/>
        <v>Реализация защиты систем обработки ПДн Филиал «Джубгинская ТЭС» АО «Интер РАО – Электрогенерация»</v>
      </c>
      <c r="L241" s="99" t="s">
        <v>223</v>
      </c>
      <c r="M241" s="90" t="s">
        <v>528</v>
      </c>
      <c r="N241" s="85" t="s">
        <v>310</v>
      </c>
      <c r="O241" s="85" t="s">
        <v>311</v>
      </c>
      <c r="P241" s="86">
        <v>16</v>
      </c>
      <c r="Q241" s="100">
        <v>300</v>
      </c>
      <c r="R241" s="97" t="s">
        <v>312</v>
      </c>
      <c r="S241" s="98">
        <v>4800</v>
      </c>
      <c r="T241" s="95">
        <f t="shared" si="144"/>
        <v>800</v>
      </c>
      <c r="U241" s="104">
        <v>0</v>
      </c>
      <c r="V241" s="95">
        <f t="shared" si="145"/>
        <v>0</v>
      </c>
      <c r="W241" s="95">
        <f t="shared" si="146"/>
        <v>0</v>
      </c>
      <c r="X241" s="98">
        <v>4800</v>
      </c>
      <c r="Y241" s="95">
        <f t="shared" si="147"/>
        <v>800</v>
      </c>
      <c r="Z241" s="95">
        <f t="shared" si="148"/>
        <v>4000</v>
      </c>
      <c r="AA241" s="245" t="s">
        <v>519</v>
      </c>
      <c r="AB241" s="247">
        <f t="shared" si="143"/>
        <v>0</v>
      </c>
      <c r="AC241" s="96">
        <f>S241*IF($AA241=2021,IF(OR($M241="Услуги",$M241="Работы"),#REF!,IF($U241&lt;&gt;0,#REF!,#REF!)),1)*IF($AA241=2022,IF(OR($M241="Услуги",$M241="Работы"),#REF!,IF($U241&lt;&gt;0,#REF!,#REF!)),1)*IF($AA241=2023,IF(OR($M241="Услуги",$M241="Работы"),#REF!,IF($U241&lt;&gt;0,#REF!,#REF!)),1)*IF($AA241=2024,IF(OR($M241="Услуги",$M241="Работы"),#REF!,IF($U241&lt;&gt;0,#REF!,#REF!)),1)*IF($AA241=2025,IF(OR($M241="Услуги",$M241="Работы"),#REF!,IF($U241&lt;&gt;0,#REF!,#REF!)),1)</f>
        <v>4800</v>
      </c>
      <c r="AD241" s="96">
        <f>T241*IF($AA241=2021,IF(OR($M241="Услуги",$M241="Работы"),#REF!,IF($U241&lt;&gt;0,#REF!,#REF!)),1)*IF($AA241=2022,IF(OR($M241="Услуги",$M241="Работы"),#REF!,IF($U241&lt;&gt;0,#REF!,#REF!)),1)*IF($AA241=2023,IF(OR($M241="Услуги",$M241="Работы"),#REF!,IF($U241&lt;&gt;0,#REF!,#REF!)),1)*IF($AA241=2024,IF(OR($M241="Услуги",$M241="Работы"),#REF!,IF($U241&lt;&gt;0,#REF!,#REF!)),1)*IF($AA241=2025,IF(OR($M241="Услуги",$M241="Работы"),#REF!,IF($U241&lt;&gt;0,#REF!,#REF!)),1)</f>
        <v>800</v>
      </c>
      <c r="AE241" s="96">
        <f>U241*IF($AA241=2021,IF(OR($M241="Услуги",$M241="Работы"),#REF!,IF($U241&lt;&gt;0,#REF!,#REF!)),1)*IF($AA241=2022,IF(OR($M241="Услуги",$M241="Работы"),#REF!,IF($U241&lt;&gt;0,#REF!,#REF!)),1)*IF($AA241=2023,IF(OR($M241="Услуги",$M241="Работы"),#REF!,IF($U241&lt;&gt;0,#REF!,#REF!)),1)*IF($AA241=2024,IF(OR($M241="Услуги",$M241="Работы"),#REF!,IF($U241&lt;&gt;0,#REF!,#REF!)),1)*IF($AA241=2025,IF(OR($M241="Услуги",$M241="Работы"),#REF!,IF($U241&lt;&gt;0,#REF!,#REF!)),1)</f>
        <v>0</v>
      </c>
      <c r="AF241" s="96">
        <f>V241*IF($AA241=2021,IF(OR($M241="Услуги",$M241="Работы"),#REF!,IF($U241&lt;&gt;0,#REF!,#REF!)),1)*IF($AA241=2022,IF(OR($M241="Услуги",$M241="Работы"),#REF!,IF($U241&lt;&gt;0,#REF!,#REF!)),1)*IF($AA241=2023,IF(OR($M241="Услуги",$M241="Работы"),#REF!,IF($U241&lt;&gt;0,#REF!,#REF!)),1)*IF($AA241=2024,IF(OR($M241="Услуги",$M241="Работы"),#REF!,IF($U241&lt;&gt;0,#REF!,#REF!)),1)*IF($AA241=2025,IF(OR($M241="Услуги",$M241="Работы"),#REF!,IF($U241&lt;&gt;0,#REF!,#REF!)),1)</f>
        <v>0</v>
      </c>
      <c r="AG241" s="96">
        <f>W241*IF($AA241=2021,IF(OR($M241="Услуги",$M241="Работы"),#REF!,IF($U241&lt;&gt;0,#REF!,#REF!)),1)*IF($AA241=2022,IF(OR($M241="Услуги",$M241="Работы"),#REF!,IF($U241&lt;&gt;0,#REF!,#REF!)),1)*IF($AA241=2023,IF(OR($M241="Услуги",$M241="Работы"),#REF!,IF($U241&lt;&gt;0,#REF!,#REF!)),1)*IF($AA241=2024,IF(OR($M241="Услуги",$M241="Работы"),#REF!,IF($U241&lt;&gt;0,#REF!,#REF!)),1)*IF($AA241=2025,IF(OR($M241="Услуги",$M241="Работы"),#REF!,IF($U241&lt;&gt;0,#REF!,#REF!)),1)</f>
        <v>0</v>
      </c>
      <c r="AH241" s="96">
        <f>X241*IF($AA241=2021,IF(OR($M241="Услуги",$M241="Работы"),#REF!,IF($U241&lt;&gt;0,#REF!,#REF!)),1)*IF($AA241=2022,IF(OR($M241="Услуги",$M241="Работы"),#REF!,IF($U241&lt;&gt;0,#REF!,#REF!)),1)*IF($AA241=2023,IF(OR($M241="Услуги",$M241="Работы"),#REF!,IF($U241&lt;&gt;0,#REF!,#REF!)),1)*IF($AA241=2024,IF(OR($M241="Услуги",$M241="Работы"),#REF!,IF($U241&lt;&gt;0,#REF!,#REF!)),1)*IF($AA241=2025,IF(OR($M241="Услуги",$M241="Работы"),#REF!,IF($U241&lt;&gt;0,#REF!,#REF!)),1)</f>
        <v>4800</v>
      </c>
      <c r="AI241" s="96">
        <f>Y241*IF($AA241=2021,IF(OR($M241="Услуги",$M241="Работы"),#REF!,IF($U241&lt;&gt;0,#REF!,#REF!)),1)*IF($AA241=2022,IF(OR($M241="Услуги",$M241="Работы"),#REF!,IF($U241&lt;&gt;0,#REF!,#REF!)),1)*IF($AA241=2023,IF(OR($M241="Услуги",$M241="Работы"),#REF!,IF($U241&lt;&gt;0,#REF!,#REF!)),1)*IF($AA241=2024,IF(OR($M241="Услуги",$M241="Работы"),#REF!,IF($U241&lt;&gt;0,#REF!,#REF!)),1)*IF($AA241=2025,IF(OR($M241="Услуги",$M241="Работы"),#REF!,IF($U241&lt;&gt;0,#REF!,#REF!)),1)</f>
        <v>800</v>
      </c>
      <c r="AJ241" s="96">
        <f>Z241*IF($AA241=2021,IF(OR($M241="Услуги",$M241="Работы"),#REF!,IF($U241&lt;&gt;0,#REF!,#REF!)),1)*IF($AA241=2022,IF(OR($M241="Услуги",$M241="Работы"),#REF!,IF($U241&lt;&gt;0,#REF!,#REF!)),1)*IF($AA241=2023,IF(OR($M241="Услуги",$M241="Работы"),#REF!,IF($U241&lt;&gt;0,#REF!,#REF!)),1)*IF($AA241=2024,IF(OR($M241="Услуги",$M241="Работы"),#REF!,IF($U241&lt;&gt;0,#REF!,#REF!)),1)*IF($AA241=2025,IF(OR($M241="Услуги",$M241="Работы"),#REF!,IF($U241&lt;&gt;0,#REF!,#REF!)),1)</f>
        <v>4000</v>
      </c>
      <c r="AK241" s="107">
        <v>4800</v>
      </c>
      <c r="AL241" s="57" t="s">
        <v>289</v>
      </c>
      <c r="AM241" s="57">
        <v>4800</v>
      </c>
      <c r="AN241" s="54">
        <v>16</v>
      </c>
    </row>
    <row r="242" spans="1:40" s="56" customFormat="1" ht="15" hidden="1" customHeight="1" x14ac:dyDescent="0.25">
      <c r="A242" s="85">
        <v>1</v>
      </c>
      <c r="B242" s="86" t="s">
        <v>86</v>
      </c>
      <c r="C242" s="101" t="s">
        <v>543</v>
      </c>
      <c r="D242" s="87" t="s">
        <v>176</v>
      </c>
      <c r="E242" s="85" t="s">
        <v>420</v>
      </c>
      <c r="F242" s="87"/>
      <c r="G242" s="87" t="e">
        <f>VLOOKUP(D242,#REF!,2,FALSE)</f>
        <v>#REF!</v>
      </c>
      <c r="H242" s="87" t="s">
        <v>432</v>
      </c>
      <c r="I242" s="87"/>
      <c r="J242" s="86" t="s">
        <v>219</v>
      </c>
      <c r="K242" s="87" t="str">
        <f t="shared" si="137"/>
        <v>Реализация защиты систем обработки ПДн Филиал «Джубгинская ТЭС» АО «Интер РАО – Электрогенерация»</v>
      </c>
      <c r="L242" s="99" t="s">
        <v>223</v>
      </c>
      <c r="M242" s="90" t="s">
        <v>528</v>
      </c>
      <c r="N242" s="85" t="s">
        <v>313</v>
      </c>
      <c r="O242" s="85" t="s">
        <v>314</v>
      </c>
      <c r="P242" s="86">
        <v>48</v>
      </c>
      <c r="Q242" s="100">
        <v>369</v>
      </c>
      <c r="R242" s="97" t="s">
        <v>312</v>
      </c>
      <c r="S242" s="98">
        <v>17712</v>
      </c>
      <c r="T242" s="95">
        <f t="shared" si="144"/>
        <v>2952</v>
      </c>
      <c r="U242" s="104">
        <v>0</v>
      </c>
      <c r="V242" s="95">
        <f t="shared" si="145"/>
        <v>0</v>
      </c>
      <c r="W242" s="95">
        <f t="shared" si="146"/>
        <v>0</v>
      </c>
      <c r="X242" s="98">
        <v>17712</v>
      </c>
      <c r="Y242" s="95">
        <f t="shared" si="147"/>
        <v>2952</v>
      </c>
      <c r="Z242" s="95">
        <f t="shared" si="148"/>
        <v>14760</v>
      </c>
      <c r="AA242" s="245" t="s">
        <v>519</v>
      </c>
      <c r="AB242" s="247">
        <f t="shared" si="143"/>
        <v>0</v>
      </c>
      <c r="AC242" s="96">
        <f>S242*IF($AA242=2021,IF(OR($M242="Услуги",$M242="Работы"),#REF!,IF($U242&lt;&gt;0,#REF!,#REF!)),1)*IF($AA242=2022,IF(OR($M242="Услуги",$M242="Работы"),#REF!,IF($U242&lt;&gt;0,#REF!,#REF!)),1)*IF($AA242=2023,IF(OR($M242="Услуги",$M242="Работы"),#REF!,IF($U242&lt;&gt;0,#REF!,#REF!)),1)*IF($AA242=2024,IF(OR($M242="Услуги",$M242="Работы"),#REF!,IF($U242&lt;&gt;0,#REF!,#REF!)),1)*IF($AA242=2025,IF(OR($M242="Услуги",$M242="Работы"),#REF!,IF($U242&lt;&gt;0,#REF!,#REF!)),1)</f>
        <v>17712</v>
      </c>
      <c r="AD242" s="96">
        <f>T242*IF($AA242=2021,IF(OR($M242="Услуги",$M242="Работы"),#REF!,IF($U242&lt;&gt;0,#REF!,#REF!)),1)*IF($AA242=2022,IF(OR($M242="Услуги",$M242="Работы"),#REF!,IF($U242&lt;&gt;0,#REF!,#REF!)),1)*IF($AA242=2023,IF(OR($M242="Услуги",$M242="Работы"),#REF!,IF($U242&lt;&gt;0,#REF!,#REF!)),1)*IF($AA242=2024,IF(OR($M242="Услуги",$M242="Работы"),#REF!,IF($U242&lt;&gt;0,#REF!,#REF!)),1)*IF($AA242=2025,IF(OR($M242="Услуги",$M242="Работы"),#REF!,IF($U242&lt;&gt;0,#REF!,#REF!)),1)</f>
        <v>2952</v>
      </c>
      <c r="AE242" s="96">
        <f>U242*IF($AA242=2021,IF(OR($M242="Услуги",$M242="Работы"),#REF!,IF($U242&lt;&gt;0,#REF!,#REF!)),1)*IF($AA242=2022,IF(OR($M242="Услуги",$M242="Работы"),#REF!,IF($U242&lt;&gt;0,#REF!,#REF!)),1)*IF($AA242=2023,IF(OR($M242="Услуги",$M242="Работы"),#REF!,IF($U242&lt;&gt;0,#REF!,#REF!)),1)*IF($AA242=2024,IF(OR($M242="Услуги",$M242="Работы"),#REF!,IF($U242&lt;&gt;0,#REF!,#REF!)),1)*IF($AA242=2025,IF(OR($M242="Услуги",$M242="Работы"),#REF!,IF($U242&lt;&gt;0,#REF!,#REF!)),1)</f>
        <v>0</v>
      </c>
      <c r="AF242" s="96">
        <f>V242*IF($AA242=2021,IF(OR($M242="Услуги",$M242="Работы"),#REF!,IF($U242&lt;&gt;0,#REF!,#REF!)),1)*IF($AA242=2022,IF(OR($M242="Услуги",$M242="Работы"),#REF!,IF($U242&lt;&gt;0,#REF!,#REF!)),1)*IF($AA242=2023,IF(OR($M242="Услуги",$M242="Работы"),#REF!,IF($U242&lt;&gt;0,#REF!,#REF!)),1)*IF($AA242=2024,IF(OR($M242="Услуги",$M242="Работы"),#REF!,IF($U242&lt;&gt;0,#REF!,#REF!)),1)*IF($AA242=2025,IF(OR($M242="Услуги",$M242="Работы"),#REF!,IF($U242&lt;&gt;0,#REF!,#REF!)),1)</f>
        <v>0</v>
      </c>
      <c r="AG242" s="96">
        <f>W242*IF($AA242=2021,IF(OR($M242="Услуги",$M242="Работы"),#REF!,IF($U242&lt;&gt;0,#REF!,#REF!)),1)*IF($AA242=2022,IF(OR($M242="Услуги",$M242="Работы"),#REF!,IF($U242&lt;&gt;0,#REF!,#REF!)),1)*IF($AA242=2023,IF(OR($M242="Услуги",$M242="Работы"),#REF!,IF($U242&lt;&gt;0,#REF!,#REF!)),1)*IF($AA242=2024,IF(OR($M242="Услуги",$M242="Работы"),#REF!,IF($U242&lt;&gt;0,#REF!,#REF!)),1)*IF($AA242=2025,IF(OR($M242="Услуги",$M242="Работы"),#REF!,IF($U242&lt;&gt;0,#REF!,#REF!)),1)</f>
        <v>0</v>
      </c>
      <c r="AH242" s="96">
        <f>X242*IF($AA242=2021,IF(OR($M242="Услуги",$M242="Работы"),#REF!,IF($U242&lt;&gt;0,#REF!,#REF!)),1)*IF($AA242=2022,IF(OR($M242="Услуги",$M242="Работы"),#REF!,IF($U242&lt;&gt;0,#REF!,#REF!)),1)*IF($AA242=2023,IF(OR($M242="Услуги",$M242="Работы"),#REF!,IF($U242&lt;&gt;0,#REF!,#REF!)),1)*IF($AA242=2024,IF(OR($M242="Услуги",$M242="Работы"),#REF!,IF($U242&lt;&gt;0,#REF!,#REF!)),1)*IF($AA242=2025,IF(OR($M242="Услуги",$M242="Работы"),#REF!,IF($U242&lt;&gt;0,#REF!,#REF!)),1)</f>
        <v>17712</v>
      </c>
      <c r="AI242" s="96">
        <f>Y242*IF($AA242=2021,IF(OR($M242="Услуги",$M242="Работы"),#REF!,IF($U242&lt;&gt;0,#REF!,#REF!)),1)*IF($AA242=2022,IF(OR($M242="Услуги",$M242="Работы"),#REF!,IF($U242&lt;&gt;0,#REF!,#REF!)),1)*IF($AA242=2023,IF(OR($M242="Услуги",$M242="Работы"),#REF!,IF($U242&lt;&gt;0,#REF!,#REF!)),1)*IF($AA242=2024,IF(OR($M242="Услуги",$M242="Работы"),#REF!,IF($U242&lt;&gt;0,#REF!,#REF!)),1)*IF($AA242=2025,IF(OR($M242="Услуги",$M242="Работы"),#REF!,IF($U242&lt;&gt;0,#REF!,#REF!)),1)</f>
        <v>2952</v>
      </c>
      <c r="AJ242" s="96">
        <f>Z242*IF($AA242=2021,IF(OR($M242="Услуги",$M242="Работы"),#REF!,IF($U242&lt;&gt;0,#REF!,#REF!)),1)*IF($AA242=2022,IF(OR($M242="Услуги",$M242="Работы"),#REF!,IF($U242&lt;&gt;0,#REF!,#REF!)),1)*IF($AA242=2023,IF(OR($M242="Услуги",$M242="Работы"),#REF!,IF($U242&lt;&gt;0,#REF!,#REF!)),1)*IF($AA242=2024,IF(OR($M242="Услуги",$M242="Работы"),#REF!,IF($U242&lt;&gt;0,#REF!,#REF!)),1)*IF($AA242=2025,IF(OR($M242="Услуги",$M242="Работы"),#REF!,IF($U242&lt;&gt;0,#REF!,#REF!)),1)</f>
        <v>14760</v>
      </c>
      <c r="AK242" s="107">
        <v>17712</v>
      </c>
      <c r="AL242" s="57" t="s">
        <v>289</v>
      </c>
      <c r="AM242" s="57">
        <v>17712</v>
      </c>
      <c r="AN242" s="54">
        <v>48</v>
      </c>
    </row>
    <row r="243" spans="1:40" s="56" customFormat="1" ht="15" hidden="1" customHeight="1" x14ac:dyDescent="0.25">
      <c r="A243" s="85">
        <v>1</v>
      </c>
      <c r="B243" s="86" t="s">
        <v>86</v>
      </c>
      <c r="C243" s="101" t="s">
        <v>543</v>
      </c>
      <c r="D243" s="87" t="s">
        <v>176</v>
      </c>
      <c r="E243" s="85" t="s">
        <v>420</v>
      </c>
      <c r="F243" s="87"/>
      <c r="G243" s="87" t="e">
        <f>VLOOKUP(D243,#REF!,2,FALSE)</f>
        <v>#REF!</v>
      </c>
      <c r="H243" s="87" t="s">
        <v>432</v>
      </c>
      <c r="I243" s="87"/>
      <c r="J243" s="86" t="s">
        <v>219</v>
      </c>
      <c r="K243" s="87" t="str">
        <f t="shared" si="137"/>
        <v>Реализация защиты систем обработки ПДн Филиал «Джубгинская ТЭС» АО «Интер РАО – Электрогенерация»</v>
      </c>
      <c r="L243" s="99" t="s">
        <v>517</v>
      </c>
      <c r="M243" s="90" t="s">
        <v>528</v>
      </c>
      <c r="N243" s="85" t="s">
        <v>315</v>
      </c>
      <c r="O243" s="85" t="s">
        <v>316</v>
      </c>
      <c r="P243" s="86">
        <v>2</v>
      </c>
      <c r="Q243" s="100">
        <v>200</v>
      </c>
      <c r="R243" s="97" t="s">
        <v>312</v>
      </c>
      <c r="S243" s="98">
        <v>400</v>
      </c>
      <c r="T243" s="95">
        <f t="shared" si="144"/>
        <v>66.666666666666671</v>
      </c>
      <c r="U243" s="104">
        <v>0</v>
      </c>
      <c r="V243" s="95">
        <f t="shared" si="145"/>
        <v>0</v>
      </c>
      <c r="W243" s="95">
        <f t="shared" si="146"/>
        <v>0</v>
      </c>
      <c r="X243" s="98">
        <v>400</v>
      </c>
      <c r="Y243" s="95">
        <f t="shared" si="147"/>
        <v>66.666666666666671</v>
      </c>
      <c r="Z243" s="95">
        <f t="shared" si="148"/>
        <v>333.33333333333331</v>
      </c>
      <c r="AA243" s="245" t="s">
        <v>519</v>
      </c>
      <c r="AB243" s="247">
        <f t="shared" si="143"/>
        <v>0</v>
      </c>
      <c r="AC243" s="96">
        <f>S243*IF($AA243=2021,IF(OR($M243="Услуги",$M243="Работы"),#REF!,IF($U243&lt;&gt;0,#REF!,#REF!)),1)*IF($AA243=2022,IF(OR($M243="Услуги",$M243="Работы"),#REF!,IF($U243&lt;&gt;0,#REF!,#REF!)),1)*IF($AA243=2023,IF(OR($M243="Услуги",$M243="Работы"),#REF!,IF($U243&lt;&gt;0,#REF!,#REF!)),1)*IF($AA243=2024,IF(OR($M243="Услуги",$M243="Работы"),#REF!,IF($U243&lt;&gt;0,#REF!,#REF!)),1)*IF($AA243=2025,IF(OR($M243="Услуги",$M243="Работы"),#REF!,IF($U243&lt;&gt;0,#REF!,#REF!)),1)</f>
        <v>400</v>
      </c>
      <c r="AD243" s="96">
        <f>T243*IF($AA243=2021,IF(OR($M243="Услуги",$M243="Работы"),#REF!,IF($U243&lt;&gt;0,#REF!,#REF!)),1)*IF($AA243=2022,IF(OR($M243="Услуги",$M243="Работы"),#REF!,IF($U243&lt;&gt;0,#REF!,#REF!)),1)*IF($AA243=2023,IF(OR($M243="Услуги",$M243="Работы"),#REF!,IF($U243&lt;&gt;0,#REF!,#REF!)),1)*IF($AA243=2024,IF(OR($M243="Услуги",$M243="Работы"),#REF!,IF($U243&lt;&gt;0,#REF!,#REF!)),1)*IF($AA243=2025,IF(OR($M243="Услуги",$M243="Работы"),#REF!,IF($U243&lt;&gt;0,#REF!,#REF!)),1)</f>
        <v>66.666666666666671</v>
      </c>
      <c r="AE243" s="96">
        <f>U243*IF($AA243=2021,IF(OR($M243="Услуги",$M243="Работы"),#REF!,IF($U243&lt;&gt;0,#REF!,#REF!)),1)*IF($AA243=2022,IF(OR($M243="Услуги",$M243="Работы"),#REF!,IF($U243&lt;&gt;0,#REF!,#REF!)),1)*IF($AA243=2023,IF(OR($M243="Услуги",$M243="Работы"),#REF!,IF($U243&lt;&gt;0,#REF!,#REF!)),1)*IF($AA243=2024,IF(OR($M243="Услуги",$M243="Работы"),#REF!,IF($U243&lt;&gt;0,#REF!,#REF!)),1)*IF($AA243=2025,IF(OR($M243="Услуги",$M243="Работы"),#REF!,IF($U243&lt;&gt;0,#REF!,#REF!)),1)</f>
        <v>0</v>
      </c>
      <c r="AF243" s="96">
        <f>V243*IF($AA243=2021,IF(OR($M243="Услуги",$M243="Работы"),#REF!,IF($U243&lt;&gt;0,#REF!,#REF!)),1)*IF($AA243=2022,IF(OR($M243="Услуги",$M243="Работы"),#REF!,IF($U243&lt;&gt;0,#REF!,#REF!)),1)*IF($AA243=2023,IF(OR($M243="Услуги",$M243="Работы"),#REF!,IF($U243&lt;&gt;0,#REF!,#REF!)),1)*IF($AA243=2024,IF(OR($M243="Услуги",$M243="Работы"),#REF!,IF($U243&lt;&gt;0,#REF!,#REF!)),1)*IF($AA243=2025,IF(OR($M243="Услуги",$M243="Работы"),#REF!,IF($U243&lt;&gt;0,#REF!,#REF!)),1)</f>
        <v>0</v>
      </c>
      <c r="AG243" s="96">
        <f>W243*IF($AA243=2021,IF(OR($M243="Услуги",$M243="Работы"),#REF!,IF($U243&lt;&gt;0,#REF!,#REF!)),1)*IF($AA243=2022,IF(OR($M243="Услуги",$M243="Работы"),#REF!,IF($U243&lt;&gt;0,#REF!,#REF!)),1)*IF($AA243=2023,IF(OR($M243="Услуги",$M243="Работы"),#REF!,IF($U243&lt;&gt;0,#REF!,#REF!)),1)*IF($AA243=2024,IF(OR($M243="Услуги",$M243="Работы"),#REF!,IF($U243&lt;&gt;0,#REF!,#REF!)),1)*IF($AA243=2025,IF(OR($M243="Услуги",$M243="Работы"),#REF!,IF($U243&lt;&gt;0,#REF!,#REF!)),1)</f>
        <v>0</v>
      </c>
      <c r="AH243" s="96">
        <f>X243*IF($AA243=2021,IF(OR($M243="Услуги",$M243="Работы"),#REF!,IF($U243&lt;&gt;0,#REF!,#REF!)),1)*IF($AA243=2022,IF(OR($M243="Услуги",$M243="Работы"),#REF!,IF($U243&lt;&gt;0,#REF!,#REF!)),1)*IF($AA243=2023,IF(OR($M243="Услуги",$M243="Работы"),#REF!,IF($U243&lt;&gt;0,#REF!,#REF!)),1)*IF($AA243=2024,IF(OR($M243="Услуги",$M243="Работы"),#REF!,IF($U243&lt;&gt;0,#REF!,#REF!)),1)*IF($AA243=2025,IF(OR($M243="Услуги",$M243="Работы"),#REF!,IF($U243&lt;&gt;0,#REF!,#REF!)),1)</f>
        <v>400</v>
      </c>
      <c r="AI243" s="96">
        <f>Y243*IF($AA243=2021,IF(OR($M243="Услуги",$M243="Работы"),#REF!,IF($U243&lt;&gt;0,#REF!,#REF!)),1)*IF($AA243=2022,IF(OR($M243="Услуги",$M243="Работы"),#REF!,IF($U243&lt;&gt;0,#REF!,#REF!)),1)*IF($AA243=2023,IF(OR($M243="Услуги",$M243="Работы"),#REF!,IF($U243&lt;&gt;0,#REF!,#REF!)),1)*IF($AA243=2024,IF(OR($M243="Услуги",$M243="Работы"),#REF!,IF($U243&lt;&gt;0,#REF!,#REF!)),1)*IF($AA243=2025,IF(OR($M243="Услуги",$M243="Работы"),#REF!,IF($U243&lt;&gt;0,#REF!,#REF!)),1)</f>
        <v>66.666666666666671</v>
      </c>
      <c r="AJ243" s="96">
        <f>Z243*IF($AA243=2021,IF(OR($M243="Услуги",$M243="Работы"),#REF!,IF($U243&lt;&gt;0,#REF!,#REF!)),1)*IF($AA243=2022,IF(OR($M243="Услуги",$M243="Работы"),#REF!,IF($U243&lt;&gt;0,#REF!,#REF!)),1)*IF($AA243=2023,IF(OR($M243="Услуги",$M243="Работы"),#REF!,IF($U243&lt;&gt;0,#REF!,#REF!)),1)*IF($AA243=2024,IF(OR($M243="Услуги",$M243="Работы"),#REF!,IF($U243&lt;&gt;0,#REF!,#REF!)),1)*IF($AA243=2025,IF(OR($M243="Услуги",$M243="Работы"),#REF!,IF($U243&lt;&gt;0,#REF!,#REF!)),1)</f>
        <v>333.33333333333331</v>
      </c>
      <c r="AK243" s="107">
        <v>400</v>
      </c>
      <c r="AL243" s="57" t="s">
        <v>289</v>
      </c>
      <c r="AM243" s="57">
        <v>400</v>
      </c>
      <c r="AN243" s="54">
        <v>2</v>
      </c>
    </row>
    <row r="244" spans="1:40" s="56" customFormat="1" ht="15" hidden="1" customHeight="1" x14ac:dyDescent="0.25">
      <c r="A244" s="85">
        <v>1</v>
      </c>
      <c r="B244" s="86" t="s">
        <v>86</v>
      </c>
      <c r="C244" s="101" t="s">
        <v>543</v>
      </c>
      <c r="D244" s="85" t="s">
        <v>216</v>
      </c>
      <c r="E244" s="85" t="s">
        <v>420</v>
      </c>
      <c r="F244" s="85"/>
      <c r="G244" s="87" t="e">
        <f>VLOOKUP(D244,#REF!,2,FALSE)</f>
        <v>#REF!</v>
      </c>
      <c r="H244" s="87" t="s">
        <v>432</v>
      </c>
      <c r="I244" s="87"/>
      <c r="J244" s="86" t="s">
        <v>219</v>
      </c>
      <c r="K244" s="87" t="str">
        <f t="shared" ref="K244:K261" si="149">CONCATENATE(C244," ",D244)</f>
        <v>Реализация защиты систем обработки ПДн Филиал «Харанорская ГРЭС» АО «Интер РАО – Электрогенерация»</v>
      </c>
      <c r="L244" s="99" t="s">
        <v>223</v>
      </c>
      <c r="M244" s="90" t="s">
        <v>528</v>
      </c>
      <c r="N244" s="85" t="s">
        <v>310</v>
      </c>
      <c r="O244" s="85" t="s">
        <v>311</v>
      </c>
      <c r="P244" s="86">
        <v>16</v>
      </c>
      <c r="Q244" s="100">
        <v>300</v>
      </c>
      <c r="R244" s="97" t="s">
        <v>312</v>
      </c>
      <c r="S244" s="98">
        <v>4800</v>
      </c>
      <c r="T244" s="95">
        <f t="shared" si="144"/>
        <v>800</v>
      </c>
      <c r="U244" s="104">
        <v>0</v>
      </c>
      <c r="V244" s="95">
        <f t="shared" si="145"/>
        <v>0</v>
      </c>
      <c r="W244" s="95">
        <f t="shared" si="146"/>
        <v>0</v>
      </c>
      <c r="X244" s="98">
        <v>4800</v>
      </c>
      <c r="Y244" s="95">
        <f t="shared" si="147"/>
        <v>800</v>
      </c>
      <c r="Z244" s="95">
        <f t="shared" si="148"/>
        <v>4000</v>
      </c>
      <c r="AA244" s="245" t="s">
        <v>519</v>
      </c>
      <c r="AB244" s="247">
        <f t="shared" si="143"/>
        <v>0</v>
      </c>
      <c r="AC244" s="96">
        <f>S244*IF($AA244=2021,IF(OR($M244="Услуги",$M244="Работы"),#REF!,IF($U244&lt;&gt;0,#REF!,#REF!)),1)*IF($AA244=2022,IF(OR($M244="Услуги",$M244="Работы"),#REF!,IF($U244&lt;&gt;0,#REF!,#REF!)),1)*IF($AA244=2023,IF(OR($M244="Услуги",$M244="Работы"),#REF!,IF($U244&lt;&gt;0,#REF!,#REF!)),1)*IF($AA244=2024,IF(OR($M244="Услуги",$M244="Работы"),#REF!,IF($U244&lt;&gt;0,#REF!,#REF!)),1)*IF($AA244=2025,IF(OR($M244="Услуги",$M244="Работы"),#REF!,IF($U244&lt;&gt;0,#REF!,#REF!)),1)</f>
        <v>4800</v>
      </c>
      <c r="AD244" s="96">
        <f>T244*IF($AA244=2021,IF(OR($M244="Услуги",$M244="Работы"),#REF!,IF($U244&lt;&gt;0,#REF!,#REF!)),1)*IF($AA244=2022,IF(OR($M244="Услуги",$M244="Работы"),#REF!,IF($U244&lt;&gt;0,#REF!,#REF!)),1)*IF($AA244=2023,IF(OR($M244="Услуги",$M244="Работы"),#REF!,IF($U244&lt;&gt;0,#REF!,#REF!)),1)*IF($AA244=2024,IF(OR($M244="Услуги",$M244="Работы"),#REF!,IF($U244&lt;&gt;0,#REF!,#REF!)),1)*IF($AA244=2025,IF(OR($M244="Услуги",$M244="Работы"),#REF!,IF($U244&lt;&gt;0,#REF!,#REF!)),1)</f>
        <v>800</v>
      </c>
      <c r="AE244" s="96">
        <f>U244*IF($AA244=2021,IF(OR($M244="Услуги",$M244="Работы"),#REF!,IF($U244&lt;&gt;0,#REF!,#REF!)),1)*IF($AA244=2022,IF(OR($M244="Услуги",$M244="Работы"),#REF!,IF($U244&lt;&gt;0,#REF!,#REF!)),1)*IF($AA244=2023,IF(OR($M244="Услуги",$M244="Работы"),#REF!,IF($U244&lt;&gt;0,#REF!,#REF!)),1)*IF($AA244=2024,IF(OR($M244="Услуги",$M244="Работы"),#REF!,IF($U244&lt;&gt;0,#REF!,#REF!)),1)*IF($AA244=2025,IF(OR($M244="Услуги",$M244="Работы"),#REF!,IF($U244&lt;&gt;0,#REF!,#REF!)),1)</f>
        <v>0</v>
      </c>
      <c r="AF244" s="96">
        <f>V244*IF($AA244=2021,IF(OR($M244="Услуги",$M244="Работы"),#REF!,IF($U244&lt;&gt;0,#REF!,#REF!)),1)*IF($AA244=2022,IF(OR($M244="Услуги",$M244="Работы"),#REF!,IF($U244&lt;&gt;0,#REF!,#REF!)),1)*IF($AA244=2023,IF(OR($M244="Услуги",$M244="Работы"),#REF!,IF($U244&lt;&gt;0,#REF!,#REF!)),1)*IF($AA244=2024,IF(OR($M244="Услуги",$M244="Работы"),#REF!,IF($U244&lt;&gt;0,#REF!,#REF!)),1)*IF($AA244=2025,IF(OR($M244="Услуги",$M244="Работы"),#REF!,IF($U244&lt;&gt;0,#REF!,#REF!)),1)</f>
        <v>0</v>
      </c>
      <c r="AG244" s="96">
        <f>W244*IF($AA244=2021,IF(OR($M244="Услуги",$M244="Работы"),#REF!,IF($U244&lt;&gt;0,#REF!,#REF!)),1)*IF($AA244=2022,IF(OR($M244="Услуги",$M244="Работы"),#REF!,IF($U244&lt;&gt;0,#REF!,#REF!)),1)*IF($AA244=2023,IF(OR($M244="Услуги",$M244="Работы"),#REF!,IF($U244&lt;&gt;0,#REF!,#REF!)),1)*IF($AA244=2024,IF(OR($M244="Услуги",$M244="Работы"),#REF!,IF($U244&lt;&gt;0,#REF!,#REF!)),1)*IF($AA244=2025,IF(OR($M244="Услуги",$M244="Работы"),#REF!,IF($U244&lt;&gt;0,#REF!,#REF!)),1)</f>
        <v>0</v>
      </c>
      <c r="AH244" s="96">
        <f>X244*IF($AA244=2021,IF(OR($M244="Услуги",$M244="Работы"),#REF!,IF($U244&lt;&gt;0,#REF!,#REF!)),1)*IF($AA244=2022,IF(OR($M244="Услуги",$M244="Работы"),#REF!,IF($U244&lt;&gt;0,#REF!,#REF!)),1)*IF($AA244=2023,IF(OR($M244="Услуги",$M244="Работы"),#REF!,IF($U244&lt;&gt;0,#REF!,#REF!)),1)*IF($AA244=2024,IF(OR($M244="Услуги",$M244="Работы"),#REF!,IF($U244&lt;&gt;0,#REF!,#REF!)),1)*IF($AA244=2025,IF(OR($M244="Услуги",$M244="Работы"),#REF!,IF($U244&lt;&gt;0,#REF!,#REF!)),1)</f>
        <v>4800</v>
      </c>
      <c r="AI244" s="96">
        <f>Y244*IF($AA244=2021,IF(OR($M244="Услуги",$M244="Работы"),#REF!,IF($U244&lt;&gt;0,#REF!,#REF!)),1)*IF($AA244=2022,IF(OR($M244="Услуги",$M244="Работы"),#REF!,IF($U244&lt;&gt;0,#REF!,#REF!)),1)*IF($AA244=2023,IF(OR($M244="Услуги",$M244="Работы"),#REF!,IF($U244&lt;&gt;0,#REF!,#REF!)),1)*IF($AA244=2024,IF(OR($M244="Услуги",$M244="Работы"),#REF!,IF($U244&lt;&gt;0,#REF!,#REF!)),1)*IF($AA244=2025,IF(OR($M244="Услуги",$M244="Работы"),#REF!,IF($U244&lt;&gt;0,#REF!,#REF!)),1)</f>
        <v>800</v>
      </c>
      <c r="AJ244" s="96">
        <f>Z244*IF($AA244=2021,IF(OR($M244="Услуги",$M244="Работы"),#REF!,IF($U244&lt;&gt;0,#REF!,#REF!)),1)*IF($AA244=2022,IF(OR($M244="Услуги",$M244="Работы"),#REF!,IF($U244&lt;&gt;0,#REF!,#REF!)),1)*IF($AA244=2023,IF(OR($M244="Услуги",$M244="Работы"),#REF!,IF($U244&lt;&gt;0,#REF!,#REF!)),1)*IF($AA244=2024,IF(OR($M244="Услуги",$M244="Работы"),#REF!,IF($U244&lt;&gt;0,#REF!,#REF!)),1)*IF($AA244=2025,IF(OR($M244="Услуги",$M244="Работы"),#REF!,IF($U244&lt;&gt;0,#REF!,#REF!)),1)</f>
        <v>4000</v>
      </c>
      <c r="AK244" s="107">
        <v>4800</v>
      </c>
      <c r="AL244" s="57" t="s">
        <v>289</v>
      </c>
      <c r="AM244" s="57">
        <v>4800</v>
      </c>
      <c r="AN244" s="54">
        <v>16</v>
      </c>
    </row>
    <row r="245" spans="1:40" s="56" customFormat="1" ht="15" hidden="1" customHeight="1" x14ac:dyDescent="0.25">
      <c r="A245" s="85">
        <v>1</v>
      </c>
      <c r="B245" s="86" t="s">
        <v>86</v>
      </c>
      <c r="C245" s="101" t="s">
        <v>543</v>
      </c>
      <c r="D245" s="85" t="s">
        <v>216</v>
      </c>
      <c r="E245" s="85" t="s">
        <v>420</v>
      </c>
      <c r="F245" s="85"/>
      <c r="G245" s="87" t="e">
        <f>VLOOKUP(D245,#REF!,2,FALSE)</f>
        <v>#REF!</v>
      </c>
      <c r="H245" s="87" t="s">
        <v>432</v>
      </c>
      <c r="I245" s="87"/>
      <c r="J245" s="86" t="s">
        <v>219</v>
      </c>
      <c r="K245" s="87" t="str">
        <f t="shared" si="149"/>
        <v>Реализация защиты систем обработки ПДн Филиал «Харанорская ГРЭС» АО «Интер РАО – Электрогенерация»</v>
      </c>
      <c r="L245" s="99" t="s">
        <v>223</v>
      </c>
      <c r="M245" s="90" t="s">
        <v>528</v>
      </c>
      <c r="N245" s="85" t="s">
        <v>313</v>
      </c>
      <c r="O245" s="85" t="s">
        <v>314</v>
      </c>
      <c r="P245" s="86">
        <v>48</v>
      </c>
      <c r="Q245" s="100">
        <v>369</v>
      </c>
      <c r="R245" s="97" t="s">
        <v>312</v>
      </c>
      <c r="S245" s="98">
        <v>17712</v>
      </c>
      <c r="T245" s="95">
        <f t="shared" si="144"/>
        <v>2952</v>
      </c>
      <c r="U245" s="104">
        <v>0</v>
      </c>
      <c r="V245" s="95">
        <f t="shared" si="145"/>
        <v>0</v>
      </c>
      <c r="W245" s="95">
        <f t="shared" si="146"/>
        <v>0</v>
      </c>
      <c r="X245" s="98">
        <v>17712</v>
      </c>
      <c r="Y245" s="95">
        <f t="shared" si="147"/>
        <v>2952</v>
      </c>
      <c r="Z245" s="95">
        <f t="shared" si="148"/>
        <v>14760</v>
      </c>
      <c r="AA245" s="245" t="s">
        <v>519</v>
      </c>
      <c r="AB245" s="247">
        <f t="shared" si="143"/>
        <v>0</v>
      </c>
      <c r="AC245" s="96">
        <f>S245*IF($AA245=2021,IF(OR($M245="Услуги",$M245="Работы"),#REF!,IF($U245&lt;&gt;0,#REF!,#REF!)),1)*IF($AA245=2022,IF(OR($M245="Услуги",$M245="Работы"),#REF!,IF($U245&lt;&gt;0,#REF!,#REF!)),1)*IF($AA245=2023,IF(OR($M245="Услуги",$M245="Работы"),#REF!,IF($U245&lt;&gt;0,#REF!,#REF!)),1)*IF($AA245=2024,IF(OR($M245="Услуги",$M245="Работы"),#REF!,IF($U245&lt;&gt;0,#REF!,#REF!)),1)*IF($AA245=2025,IF(OR($M245="Услуги",$M245="Работы"),#REF!,IF($U245&lt;&gt;0,#REF!,#REF!)),1)</f>
        <v>17712</v>
      </c>
      <c r="AD245" s="96">
        <f>T245*IF($AA245=2021,IF(OR($M245="Услуги",$M245="Работы"),#REF!,IF($U245&lt;&gt;0,#REF!,#REF!)),1)*IF($AA245=2022,IF(OR($M245="Услуги",$M245="Работы"),#REF!,IF($U245&lt;&gt;0,#REF!,#REF!)),1)*IF($AA245=2023,IF(OR($M245="Услуги",$M245="Работы"),#REF!,IF($U245&lt;&gt;0,#REF!,#REF!)),1)*IF($AA245=2024,IF(OR($M245="Услуги",$M245="Работы"),#REF!,IF($U245&lt;&gt;0,#REF!,#REF!)),1)*IF($AA245=2025,IF(OR($M245="Услуги",$M245="Работы"),#REF!,IF($U245&lt;&gt;0,#REF!,#REF!)),1)</f>
        <v>2952</v>
      </c>
      <c r="AE245" s="96">
        <f>U245*IF($AA245=2021,IF(OR($M245="Услуги",$M245="Работы"),#REF!,IF($U245&lt;&gt;0,#REF!,#REF!)),1)*IF($AA245=2022,IF(OR($M245="Услуги",$M245="Работы"),#REF!,IF($U245&lt;&gt;0,#REF!,#REF!)),1)*IF($AA245=2023,IF(OR($M245="Услуги",$M245="Работы"),#REF!,IF($U245&lt;&gt;0,#REF!,#REF!)),1)*IF($AA245=2024,IF(OR($M245="Услуги",$M245="Работы"),#REF!,IF($U245&lt;&gt;0,#REF!,#REF!)),1)*IF($AA245=2025,IF(OR($M245="Услуги",$M245="Работы"),#REF!,IF($U245&lt;&gt;0,#REF!,#REF!)),1)</f>
        <v>0</v>
      </c>
      <c r="AF245" s="96">
        <f>V245*IF($AA245=2021,IF(OR($M245="Услуги",$M245="Работы"),#REF!,IF($U245&lt;&gt;0,#REF!,#REF!)),1)*IF($AA245=2022,IF(OR($M245="Услуги",$M245="Работы"),#REF!,IF($U245&lt;&gt;0,#REF!,#REF!)),1)*IF($AA245=2023,IF(OR($M245="Услуги",$M245="Работы"),#REF!,IF($U245&lt;&gt;0,#REF!,#REF!)),1)*IF($AA245=2024,IF(OR($M245="Услуги",$M245="Работы"),#REF!,IF($U245&lt;&gt;0,#REF!,#REF!)),1)*IF($AA245=2025,IF(OR($M245="Услуги",$M245="Работы"),#REF!,IF($U245&lt;&gt;0,#REF!,#REF!)),1)</f>
        <v>0</v>
      </c>
      <c r="AG245" s="96">
        <f>W245*IF($AA245=2021,IF(OR($M245="Услуги",$M245="Работы"),#REF!,IF($U245&lt;&gt;0,#REF!,#REF!)),1)*IF($AA245=2022,IF(OR($M245="Услуги",$M245="Работы"),#REF!,IF($U245&lt;&gt;0,#REF!,#REF!)),1)*IF($AA245=2023,IF(OR($M245="Услуги",$M245="Работы"),#REF!,IF($U245&lt;&gt;0,#REF!,#REF!)),1)*IF($AA245=2024,IF(OR($M245="Услуги",$M245="Работы"),#REF!,IF($U245&lt;&gt;0,#REF!,#REF!)),1)*IF($AA245=2025,IF(OR($M245="Услуги",$M245="Работы"),#REF!,IF($U245&lt;&gt;0,#REF!,#REF!)),1)</f>
        <v>0</v>
      </c>
      <c r="AH245" s="96">
        <f>X245*IF($AA245=2021,IF(OR($M245="Услуги",$M245="Работы"),#REF!,IF($U245&lt;&gt;0,#REF!,#REF!)),1)*IF($AA245=2022,IF(OR($M245="Услуги",$M245="Работы"),#REF!,IF($U245&lt;&gt;0,#REF!,#REF!)),1)*IF($AA245=2023,IF(OR($M245="Услуги",$M245="Работы"),#REF!,IF($U245&lt;&gt;0,#REF!,#REF!)),1)*IF($AA245=2024,IF(OR($M245="Услуги",$M245="Работы"),#REF!,IF($U245&lt;&gt;0,#REF!,#REF!)),1)*IF($AA245=2025,IF(OR($M245="Услуги",$M245="Работы"),#REF!,IF($U245&lt;&gt;0,#REF!,#REF!)),1)</f>
        <v>17712</v>
      </c>
      <c r="AI245" s="96">
        <f>Y245*IF($AA245=2021,IF(OR($M245="Услуги",$M245="Работы"),#REF!,IF($U245&lt;&gt;0,#REF!,#REF!)),1)*IF($AA245=2022,IF(OR($M245="Услуги",$M245="Работы"),#REF!,IF($U245&lt;&gt;0,#REF!,#REF!)),1)*IF($AA245=2023,IF(OR($M245="Услуги",$M245="Работы"),#REF!,IF($U245&lt;&gt;0,#REF!,#REF!)),1)*IF($AA245=2024,IF(OR($M245="Услуги",$M245="Работы"),#REF!,IF($U245&lt;&gt;0,#REF!,#REF!)),1)*IF($AA245=2025,IF(OR($M245="Услуги",$M245="Работы"),#REF!,IF($U245&lt;&gt;0,#REF!,#REF!)),1)</f>
        <v>2952</v>
      </c>
      <c r="AJ245" s="96">
        <f>Z245*IF($AA245=2021,IF(OR($M245="Услуги",$M245="Работы"),#REF!,IF($U245&lt;&gt;0,#REF!,#REF!)),1)*IF($AA245=2022,IF(OR($M245="Услуги",$M245="Работы"),#REF!,IF($U245&lt;&gt;0,#REF!,#REF!)),1)*IF($AA245=2023,IF(OR($M245="Услуги",$M245="Работы"),#REF!,IF($U245&lt;&gt;0,#REF!,#REF!)),1)*IF($AA245=2024,IF(OR($M245="Услуги",$M245="Работы"),#REF!,IF($U245&lt;&gt;0,#REF!,#REF!)),1)*IF($AA245=2025,IF(OR($M245="Услуги",$M245="Работы"),#REF!,IF($U245&lt;&gt;0,#REF!,#REF!)),1)</f>
        <v>14760</v>
      </c>
      <c r="AK245" s="107">
        <v>17712</v>
      </c>
      <c r="AL245" s="57" t="s">
        <v>289</v>
      </c>
      <c r="AM245" s="57">
        <v>17712</v>
      </c>
      <c r="AN245" s="54">
        <v>48</v>
      </c>
    </row>
    <row r="246" spans="1:40" s="56" customFormat="1" ht="15" hidden="1" customHeight="1" x14ac:dyDescent="0.25">
      <c r="A246" s="85">
        <v>1</v>
      </c>
      <c r="B246" s="86" t="s">
        <v>86</v>
      </c>
      <c r="C246" s="101" t="s">
        <v>543</v>
      </c>
      <c r="D246" s="85" t="s">
        <v>216</v>
      </c>
      <c r="E246" s="85" t="s">
        <v>420</v>
      </c>
      <c r="F246" s="85"/>
      <c r="G246" s="87" t="e">
        <f>VLOOKUP(D246,#REF!,2,FALSE)</f>
        <v>#REF!</v>
      </c>
      <c r="H246" s="87" t="s">
        <v>432</v>
      </c>
      <c r="I246" s="87"/>
      <c r="J246" s="86" t="s">
        <v>219</v>
      </c>
      <c r="K246" s="87" t="str">
        <f t="shared" si="149"/>
        <v>Реализация защиты систем обработки ПДн Филиал «Харанорская ГРЭС» АО «Интер РАО – Электрогенерация»</v>
      </c>
      <c r="L246" s="99" t="s">
        <v>517</v>
      </c>
      <c r="M246" s="90" t="s">
        <v>528</v>
      </c>
      <c r="N246" s="85" t="s">
        <v>315</v>
      </c>
      <c r="O246" s="85" t="s">
        <v>316</v>
      </c>
      <c r="P246" s="86">
        <v>2</v>
      </c>
      <c r="Q246" s="100">
        <v>200</v>
      </c>
      <c r="R246" s="97" t="s">
        <v>312</v>
      </c>
      <c r="S246" s="98">
        <v>400</v>
      </c>
      <c r="T246" s="95">
        <f t="shared" si="144"/>
        <v>66.666666666666671</v>
      </c>
      <c r="U246" s="104">
        <v>0</v>
      </c>
      <c r="V246" s="95">
        <f t="shared" si="145"/>
        <v>0</v>
      </c>
      <c r="W246" s="95">
        <f t="shared" si="146"/>
        <v>0</v>
      </c>
      <c r="X246" s="98">
        <v>400</v>
      </c>
      <c r="Y246" s="95">
        <f t="shared" si="147"/>
        <v>66.666666666666671</v>
      </c>
      <c r="Z246" s="95">
        <f t="shared" si="148"/>
        <v>333.33333333333331</v>
      </c>
      <c r="AA246" s="245" t="s">
        <v>519</v>
      </c>
      <c r="AB246" s="247">
        <f t="shared" si="143"/>
        <v>0</v>
      </c>
      <c r="AC246" s="96">
        <f>S246*IF($AA246=2021,IF(OR($M246="Услуги",$M246="Работы"),#REF!,IF($U246&lt;&gt;0,#REF!,#REF!)),1)*IF($AA246=2022,IF(OR($M246="Услуги",$M246="Работы"),#REF!,IF($U246&lt;&gt;0,#REF!,#REF!)),1)*IF($AA246=2023,IF(OR($M246="Услуги",$M246="Работы"),#REF!,IF($U246&lt;&gt;0,#REF!,#REF!)),1)*IF($AA246=2024,IF(OR($M246="Услуги",$M246="Работы"),#REF!,IF($U246&lt;&gt;0,#REF!,#REF!)),1)*IF($AA246=2025,IF(OR($M246="Услуги",$M246="Работы"),#REF!,IF($U246&lt;&gt;0,#REF!,#REF!)),1)</f>
        <v>400</v>
      </c>
      <c r="AD246" s="96">
        <f>T246*IF($AA246=2021,IF(OR($M246="Услуги",$M246="Работы"),#REF!,IF($U246&lt;&gt;0,#REF!,#REF!)),1)*IF($AA246=2022,IF(OR($M246="Услуги",$M246="Работы"),#REF!,IF($U246&lt;&gt;0,#REF!,#REF!)),1)*IF($AA246=2023,IF(OR($M246="Услуги",$M246="Работы"),#REF!,IF($U246&lt;&gt;0,#REF!,#REF!)),1)*IF($AA246=2024,IF(OR($M246="Услуги",$M246="Работы"),#REF!,IF($U246&lt;&gt;0,#REF!,#REF!)),1)*IF($AA246=2025,IF(OR($M246="Услуги",$M246="Работы"),#REF!,IF($U246&lt;&gt;0,#REF!,#REF!)),1)</f>
        <v>66.666666666666671</v>
      </c>
      <c r="AE246" s="96">
        <f>U246*IF($AA246=2021,IF(OR($M246="Услуги",$M246="Работы"),#REF!,IF($U246&lt;&gt;0,#REF!,#REF!)),1)*IF($AA246=2022,IF(OR($M246="Услуги",$M246="Работы"),#REF!,IF($U246&lt;&gt;0,#REF!,#REF!)),1)*IF($AA246=2023,IF(OR($M246="Услуги",$M246="Работы"),#REF!,IF($U246&lt;&gt;0,#REF!,#REF!)),1)*IF($AA246=2024,IF(OR($M246="Услуги",$M246="Работы"),#REF!,IF($U246&lt;&gt;0,#REF!,#REF!)),1)*IF($AA246=2025,IF(OR($M246="Услуги",$M246="Работы"),#REF!,IF($U246&lt;&gt;0,#REF!,#REF!)),1)</f>
        <v>0</v>
      </c>
      <c r="AF246" s="96">
        <f>V246*IF($AA246=2021,IF(OR($M246="Услуги",$M246="Работы"),#REF!,IF($U246&lt;&gt;0,#REF!,#REF!)),1)*IF($AA246=2022,IF(OR($M246="Услуги",$M246="Работы"),#REF!,IF($U246&lt;&gt;0,#REF!,#REF!)),1)*IF($AA246=2023,IF(OR($M246="Услуги",$M246="Работы"),#REF!,IF($U246&lt;&gt;0,#REF!,#REF!)),1)*IF($AA246=2024,IF(OR($M246="Услуги",$M246="Работы"),#REF!,IF($U246&lt;&gt;0,#REF!,#REF!)),1)*IF($AA246=2025,IF(OR($M246="Услуги",$M246="Работы"),#REF!,IF($U246&lt;&gt;0,#REF!,#REF!)),1)</f>
        <v>0</v>
      </c>
      <c r="AG246" s="96">
        <f>W246*IF($AA246=2021,IF(OR($M246="Услуги",$M246="Работы"),#REF!,IF($U246&lt;&gt;0,#REF!,#REF!)),1)*IF($AA246=2022,IF(OR($M246="Услуги",$M246="Работы"),#REF!,IF($U246&lt;&gt;0,#REF!,#REF!)),1)*IF($AA246=2023,IF(OR($M246="Услуги",$M246="Работы"),#REF!,IF($U246&lt;&gt;0,#REF!,#REF!)),1)*IF($AA246=2024,IF(OR($M246="Услуги",$M246="Работы"),#REF!,IF($U246&lt;&gt;0,#REF!,#REF!)),1)*IF($AA246=2025,IF(OR($M246="Услуги",$M246="Работы"),#REF!,IF($U246&lt;&gt;0,#REF!,#REF!)),1)</f>
        <v>0</v>
      </c>
      <c r="AH246" s="96">
        <f>X246*IF($AA246=2021,IF(OR($M246="Услуги",$M246="Работы"),#REF!,IF($U246&lt;&gt;0,#REF!,#REF!)),1)*IF($AA246=2022,IF(OR($M246="Услуги",$M246="Работы"),#REF!,IF($U246&lt;&gt;0,#REF!,#REF!)),1)*IF($AA246=2023,IF(OR($M246="Услуги",$M246="Работы"),#REF!,IF($U246&lt;&gt;0,#REF!,#REF!)),1)*IF($AA246=2024,IF(OR($M246="Услуги",$M246="Работы"),#REF!,IF($U246&lt;&gt;0,#REF!,#REF!)),1)*IF($AA246=2025,IF(OR($M246="Услуги",$M246="Работы"),#REF!,IF($U246&lt;&gt;0,#REF!,#REF!)),1)</f>
        <v>400</v>
      </c>
      <c r="AI246" s="96">
        <f>Y246*IF($AA246=2021,IF(OR($M246="Услуги",$M246="Работы"),#REF!,IF($U246&lt;&gt;0,#REF!,#REF!)),1)*IF($AA246=2022,IF(OR($M246="Услуги",$M246="Работы"),#REF!,IF($U246&lt;&gt;0,#REF!,#REF!)),1)*IF($AA246=2023,IF(OR($M246="Услуги",$M246="Работы"),#REF!,IF($U246&lt;&gt;0,#REF!,#REF!)),1)*IF($AA246=2024,IF(OR($M246="Услуги",$M246="Работы"),#REF!,IF($U246&lt;&gt;0,#REF!,#REF!)),1)*IF($AA246=2025,IF(OR($M246="Услуги",$M246="Работы"),#REF!,IF($U246&lt;&gt;0,#REF!,#REF!)),1)</f>
        <v>66.666666666666671</v>
      </c>
      <c r="AJ246" s="96">
        <f>Z246*IF($AA246=2021,IF(OR($M246="Услуги",$M246="Работы"),#REF!,IF($U246&lt;&gt;0,#REF!,#REF!)),1)*IF($AA246=2022,IF(OR($M246="Услуги",$M246="Работы"),#REF!,IF($U246&lt;&gt;0,#REF!,#REF!)),1)*IF($AA246=2023,IF(OR($M246="Услуги",$M246="Работы"),#REF!,IF($U246&lt;&gt;0,#REF!,#REF!)),1)*IF($AA246=2024,IF(OR($M246="Услуги",$M246="Работы"),#REF!,IF($U246&lt;&gt;0,#REF!,#REF!)),1)*IF($AA246=2025,IF(OR($M246="Услуги",$M246="Работы"),#REF!,IF($U246&lt;&gt;0,#REF!,#REF!)),1)</f>
        <v>333.33333333333331</v>
      </c>
      <c r="AK246" s="107">
        <v>400</v>
      </c>
      <c r="AL246" s="57" t="s">
        <v>289</v>
      </c>
      <c r="AM246" s="57">
        <v>400</v>
      </c>
      <c r="AN246" s="54">
        <v>2</v>
      </c>
    </row>
    <row r="247" spans="1:40" s="56" customFormat="1" ht="15" hidden="1" customHeight="1" x14ac:dyDescent="0.25">
      <c r="A247" s="85">
        <v>1</v>
      </c>
      <c r="B247" s="86" t="s">
        <v>86</v>
      </c>
      <c r="C247" s="101" t="s">
        <v>543</v>
      </c>
      <c r="D247" s="85" t="s">
        <v>173</v>
      </c>
      <c r="E247" s="85" t="s">
        <v>420</v>
      </c>
      <c r="F247" s="85" t="s">
        <v>432</v>
      </c>
      <c r="G247" s="87" t="e">
        <f>VLOOKUP(D247,#REF!,2,FALSE)</f>
        <v>#REF!</v>
      </c>
      <c r="H247" s="87" t="s">
        <v>432</v>
      </c>
      <c r="I247" s="87"/>
      <c r="J247" s="86" t="s">
        <v>219</v>
      </c>
      <c r="K247" s="87" t="str">
        <f t="shared" si="149"/>
        <v>Реализация защиты систем обработки ПДн Филиал «Гусиноозёрская ГРЭС» АО «Интер РАО – Электрогенерация»</v>
      </c>
      <c r="L247" s="99" t="s">
        <v>223</v>
      </c>
      <c r="M247" s="90" t="s">
        <v>528</v>
      </c>
      <c r="N247" s="85" t="s">
        <v>310</v>
      </c>
      <c r="O247" s="85" t="s">
        <v>311</v>
      </c>
      <c r="P247" s="86">
        <v>16</v>
      </c>
      <c r="Q247" s="100">
        <v>300</v>
      </c>
      <c r="R247" s="97" t="s">
        <v>312</v>
      </c>
      <c r="S247" s="98">
        <v>4800</v>
      </c>
      <c r="T247" s="95">
        <f t="shared" si="144"/>
        <v>800</v>
      </c>
      <c r="U247" s="104">
        <v>0</v>
      </c>
      <c r="V247" s="95">
        <f t="shared" si="145"/>
        <v>0</v>
      </c>
      <c r="W247" s="95">
        <f t="shared" si="146"/>
        <v>0</v>
      </c>
      <c r="X247" s="98">
        <v>4800</v>
      </c>
      <c r="Y247" s="95">
        <f t="shared" si="147"/>
        <v>800</v>
      </c>
      <c r="Z247" s="95">
        <f t="shared" si="148"/>
        <v>4000</v>
      </c>
      <c r="AA247" s="245" t="s">
        <v>519</v>
      </c>
      <c r="AB247" s="247">
        <f t="shared" si="143"/>
        <v>0</v>
      </c>
      <c r="AC247" s="96">
        <f>S247*IF($AA247=2021,IF(OR($M247="Услуги",$M247="Работы"),#REF!,IF($U247&lt;&gt;0,#REF!,#REF!)),1)*IF($AA247=2022,IF(OR($M247="Услуги",$M247="Работы"),#REF!,IF($U247&lt;&gt;0,#REF!,#REF!)),1)*IF($AA247=2023,IF(OR($M247="Услуги",$M247="Работы"),#REF!,IF($U247&lt;&gt;0,#REF!,#REF!)),1)*IF($AA247=2024,IF(OR($M247="Услуги",$M247="Работы"),#REF!,IF($U247&lt;&gt;0,#REF!,#REF!)),1)*IF($AA247=2025,IF(OR($M247="Услуги",$M247="Работы"),#REF!,IF($U247&lt;&gt;0,#REF!,#REF!)),1)</f>
        <v>4800</v>
      </c>
      <c r="AD247" s="96">
        <f>T247*IF($AA247=2021,IF(OR($M247="Услуги",$M247="Работы"),#REF!,IF($U247&lt;&gt;0,#REF!,#REF!)),1)*IF($AA247=2022,IF(OR($M247="Услуги",$M247="Работы"),#REF!,IF($U247&lt;&gt;0,#REF!,#REF!)),1)*IF($AA247=2023,IF(OR($M247="Услуги",$M247="Работы"),#REF!,IF($U247&lt;&gt;0,#REF!,#REF!)),1)*IF($AA247=2024,IF(OR($M247="Услуги",$M247="Работы"),#REF!,IF($U247&lt;&gt;0,#REF!,#REF!)),1)*IF($AA247=2025,IF(OR($M247="Услуги",$M247="Работы"),#REF!,IF($U247&lt;&gt;0,#REF!,#REF!)),1)</f>
        <v>800</v>
      </c>
      <c r="AE247" s="96">
        <f>U247*IF($AA247=2021,IF(OR($M247="Услуги",$M247="Работы"),#REF!,IF($U247&lt;&gt;0,#REF!,#REF!)),1)*IF($AA247=2022,IF(OR($M247="Услуги",$M247="Работы"),#REF!,IF($U247&lt;&gt;0,#REF!,#REF!)),1)*IF($AA247=2023,IF(OR($M247="Услуги",$M247="Работы"),#REF!,IF($U247&lt;&gt;0,#REF!,#REF!)),1)*IF($AA247=2024,IF(OR($M247="Услуги",$M247="Работы"),#REF!,IF($U247&lt;&gt;0,#REF!,#REF!)),1)*IF($AA247=2025,IF(OR($M247="Услуги",$M247="Работы"),#REF!,IF($U247&lt;&gt;0,#REF!,#REF!)),1)</f>
        <v>0</v>
      </c>
      <c r="AF247" s="96">
        <f>V247*IF($AA247=2021,IF(OR($M247="Услуги",$M247="Работы"),#REF!,IF($U247&lt;&gt;0,#REF!,#REF!)),1)*IF($AA247=2022,IF(OR($M247="Услуги",$M247="Работы"),#REF!,IF($U247&lt;&gt;0,#REF!,#REF!)),1)*IF($AA247=2023,IF(OR($M247="Услуги",$M247="Работы"),#REF!,IF($U247&lt;&gt;0,#REF!,#REF!)),1)*IF($AA247=2024,IF(OR($M247="Услуги",$M247="Работы"),#REF!,IF($U247&lt;&gt;0,#REF!,#REF!)),1)*IF($AA247=2025,IF(OR($M247="Услуги",$M247="Работы"),#REF!,IF($U247&lt;&gt;0,#REF!,#REF!)),1)</f>
        <v>0</v>
      </c>
      <c r="AG247" s="96">
        <f>W247*IF($AA247=2021,IF(OR($M247="Услуги",$M247="Работы"),#REF!,IF($U247&lt;&gt;0,#REF!,#REF!)),1)*IF($AA247=2022,IF(OR($M247="Услуги",$M247="Работы"),#REF!,IF($U247&lt;&gt;0,#REF!,#REF!)),1)*IF($AA247=2023,IF(OR($M247="Услуги",$M247="Работы"),#REF!,IF($U247&lt;&gt;0,#REF!,#REF!)),1)*IF($AA247=2024,IF(OR($M247="Услуги",$M247="Работы"),#REF!,IF($U247&lt;&gt;0,#REF!,#REF!)),1)*IF($AA247=2025,IF(OR($M247="Услуги",$M247="Работы"),#REF!,IF($U247&lt;&gt;0,#REF!,#REF!)),1)</f>
        <v>0</v>
      </c>
      <c r="AH247" s="96">
        <f>X247*IF($AA247=2021,IF(OR($M247="Услуги",$M247="Работы"),#REF!,IF($U247&lt;&gt;0,#REF!,#REF!)),1)*IF($AA247=2022,IF(OR($M247="Услуги",$M247="Работы"),#REF!,IF($U247&lt;&gt;0,#REF!,#REF!)),1)*IF($AA247=2023,IF(OR($M247="Услуги",$M247="Работы"),#REF!,IF($U247&lt;&gt;0,#REF!,#REF!)),1)*IF($AA247=2024,IF(OR($M247="Услуги",$M247="Работы"),#REF!,IF($U247&lt;&gt;0,#REF!,#REF!)),1)*IF($AA247=2025,IF(OR($M247="Услуги",$M247="Работы"),#REF!,IF($U247&lt;&gt;0,#REF!,#REF!)),1)</f>
        <v>4800</v>
      </c>
      <c r="AI247" s="96">
        <f>Y247*IF($AA247=2021,IF(OR($M247="Услуги",$M247="Работы"),#REF!,IF($U247&lt;&gt;0,#REF!,#REF!)),1)*IF($AA247=2022,IF(OR($M247="Услуги",$M247="Работы"),#REF!,IF($U247&lt;&gt;0,#REF!,#REF!)),1)*IF($AA247=2023,IF(OR($M247="Услуги",$M247="Работы"),#REF!,IF($U247&lt;&gt;0,#REF!,#REF!)),1)*IF($AA247=2024,IF(OR($M247="Услуги",$M247="Работы"),#REF!,IF($U247&lt;&gt;0,#REF!,#REF!)),1)*IF($AA247=2025,IF(OR($M247="Услуги",$M247="Работы"),#REF!,IF($U247&lt;&gt;0,#REF!,#REF!)),1)</f>
        <v>800</v>
      </c>
      <c r="AJ247" s="96">
        <f>Z247*IF($AA247=2021,IF(OR($M247="Услуги",$M247="Работы"),#REF!,IF($U247&lt;&gt;0,#REF!,#REF!)),1)*IF($AA247=2022,IF(OR($M247="Услуги",$M247="Работы"),#REF!,IF($U247&lt;&gt;0,#REF!,#REF!)),1)*IF($AA247=2023,IF(OR($M247="Услуги",$M247="Работы"),#REF!,IF($U247&lt;&gt;0,#REF!,#REF!)),1)*IF($AA247=2024,IF(OR($M247="Услуги",$M247="Работы"),#REF!,IF($U247&lt;&gt;0,#REF!,#REF!)),1)*IF($AA247=2025,IF(OR($M247="Услуги",$M247="Работы"),#REF!,IF($U247&lt;&gt;0,#REF!,#REF!)),1)</f>
        <v>4000</v>
      </c>
      <c r="AK247" s="107">
        <v>4800</v>
      </c>
      <c r="AL247" s="57" t="s">
        <v>289</v>
      </c>
      <c r="AM247" s="57">
        <v>4800</v>
      </c>
      <c r="AN247" s="54">
        <v>16</v>
      </c>
    </row>
    <row r="248" spans="1:40" s="56" customFormat="1" ht="15" hidden="1" customHeight="1" x14ac:dyDescent="0.25">
      <c r="A248" s="85">
        <v>1</v>
      </c>
      <c r="B248" s="86" t="s">
        <v>86</v>
      </c>
      <c r="C248" s="101" t="s">
        <v>543</v>
      </c>
      <c r="D248" s="85" t="s">
        <v>173</v>
      </c>
      <c r="E248" s="85" t="s">
        <v>420</v>
      </c>
      <c r="F248" s="85" t="s">
        <v>432</v>
      </c>
      <c r="G248" s="87" t="e">
        <f>VLOOKUP(D248,#REF!,2,FALSE)</f>
        <v>#REF!</v>
      </c>
      <c r="H248" s="87" t="s">
        <v>432</v>
      </c>
      <c r="I248" s="87"/>
      <c r="J248" s="86" t="s">
        <v>219</v>
      </c>
      <c r="K248" s="87" t="str">
        <f t="shared" si="149"/>
        <v>Реализация защиты систем обработки ПДн Филиал «Гусиноозёрская ГРЭС» АО «Интер РАО – Электрогенерация»</v>
      </c>
      <c r="L248" s="99" t="s">
        <v>223</v>
      </c>
      <c r="M248" s="90" t="s">
        <v>528</v>
      </c>
      <c r="N248" s="85" t="s">
        <v>313</v>
      </c>
      <c r="O248" s="85" t="s">
        <v>314</v>
      </c>
      <c r="P248" s="86">
        <v>48</v>
      </c>
      <c r="Q248" s="100">
        <v>369</v>
      </c>
      <c r="R248" s="97" t="s">
        <v>312</v>
      </c>
      <c r="S248" s="98">
        <v>17712</v>
      </c>
      <c r="T248" s="95">
        <f t="shared" si="144"/>
        <v>2952</v>
      </c>
      <c r="U248" s="104">
        <v>0</v>
      </c>
      <c r="V248" s="95">
        <f t="shared" si="145"/>
        <v>0</v>
      </c>
      <c r="W248" s="95">
        <f t="shared" si="146"/>
        <v>0</v>
      </c>
      <c r="X248" s="98">
        <v>17712</v>
      </c>
      <c r="Y248" s="95">
        <f t="shared" si="147"/>
        <v>2952</v>
      </c>
      <c r="Z248" s="95">
        <f t="shared" si="148"/>
        <v>14760</v>
      </c>
      <c r="AA248" s="245" t="s">
        <v>519</v>
      </c>
      <c r="AB248" s="247">
        <f t="shared" si="143"/>
        <v>0</v>
      </c>
      <c r="AC248" s="96">
        <f>S248*IF($AA248=2021,IF(OR($M248="Услуги",$M248="Работы"),#REF!,IF($U248&lt;&gt;0,#REF!,#REF!)),1)*IF($AA248=2022,IF(OR($M248="Услуги",$M248="Работы"),#REF!,IF($U248&lt;&gt;0,#REF!,#REF!)),1)*IF($AA248=2023,IF(OR($M248="Услуги",$M248="Работы"),#REF!,IF($U248&lt;&gt;0,#REF!,#REF!)),1)*IF($AA248=2024,IF(OR($M248="Услуги",$M248="Работы"),#REF!,IF($U248&lt;&gt;0,#REF!,#REF!)),1)*IF($AA248=2025,IF(OR($M248="Услуги",$M248="Работы"),#REF!,IF($U248&lt;&gt;0,#REF!,#REF!)),1)</f>
        <v>17712</v>
      </c>
      <c r="AD248" s="96">
        <f>T248*IF($AA248=2021,IF(OR($M248="Услуги",$M248="Работы"),#REF!,IF($U248&lt;&gt;0,#REF!,#REF!)),1)*IF($AA248=2022,IF(OR($M248="Услуги",$M248="Работы"),#REF!,IF($U248&lt;&gt;0,#REF!,#REF!)),1)*IF($AA248=2023,IF(OR($M248="Услуги",$M248="Работы"),#REF!,IF($U248&lt;&gt;0,#REF!,#REF!)),1)*IF($AA248=2024,IF(OR($M248="Услуги",$M248="Работы"),#REF!,IF($U248&lt;&gt;0,#REF!,#REF!)),1)*IF($AA248=2025,IF(OR($M248="Услуги",$M248="Работы"),#REF!,IF($U248&lt;&gt;0,#REF!,#REF!)),1)</f>
        <v>2952</v>
      </c>
      <c r="AE248" s="96">
        <f>U248*IF($AA248=2021,IF(OR($M248="Услуги",$M248="Работы"),#REF!,IF($U248&lt;&gt;0,#REF!,#REF!)),1)*IF($AA248=2022,IF(OR($M248="Услуги",$M248="Работы"),#REF!,IF($U248&lt;&gt;0,#REF!,#REF!)),1)*IF($AA248=2023,IF(OR($M248="Услуги",$M248="Работы"),#REF!,IF($U248&lt;&gt;0,#REF!,#REF!)),1)*IF($AA248=2024,IF(OR($M248="Услуги",$M248="Работы"),#REF!,IF($U248&lt;&gt;0,#REF!,#REF!)),1)*IF($AA248=2025,IF(OR($M248="Услуги",$M248="Работы"),#REF!,IF($U248&lt;&gt;0,#REF!,#REF!)),1)</f>
        <v>0</v>
      </c>
      <c r="AF248" s="96">
        <f>V248*IF($AA248=2021,IF(OR($M248="Услуги",$M248="Работы"),#REF!,IF($U248&lt;&gt;0,#REF!,#REF!)),1)*IF($AA248=2022,IF(OR($M248="Услуги",$M248="Работы"),#REF!,IF($U248&lt;&gt;0,#REF!,#REF!)),1)*IF($AA248=2023,IF(OR($M248="Услуги",$M248="Работы"),#REF!,IF($U248&lt;&gt;0,#REF!,#REF!)),1)*IF($AA248=2024,IF(OR($M248="Услуги",$M248="Работы"),#REF!,IF($U248&lt;&gt;0,#REF!,#REF!)),1)*IF($AA248=2025,IF(OR($M248="Услуги",$M248="Работы"),#REF!,IF($U248&lt;&gt;0,#REF!,#REF!)),1)</f>
        <v>0</v>
      </c>
      <c r="AG248" s="96">
        <f>W248*IF($AA248=2021,IF(OR($M248="Услуги",$M248="Работы"),#REF!,IF($U248&lt;&gt;0,#REF!,#REF!)),1)*IF($AA248=2022,IF(OR($M248="Услуги",$M248="Работы"),#REF!,IF($U248&lt;&gt;0,#REF!,#REF!)),1)*IF($AA248=2023,IF(OR($M248="Услуги",$M248="Работы"),#REF!,IF($U248&lt;&gt;0,#REF!,#REF!)),1)*IF($AA248=2024,IF(OR($M248="Услуги",$M248="Работы"),#REF!,IF($U248&lt;&gt;0,#REF!,#REF!)),1)*IF($AA248=2025,IF(OR($M248="Услуги",$M248="Работы"),#REF!,IF($U248&lt;&gt;0,#REF!,#REF!)),1)</f>
        <v>0</v>
      </c>
      <c r="AH248" s="96">
        <f>X248*IF($AA248=2021,IF(OR($M248="Услуги",$M248="Работы"),#REF!,IF($U248&lt;&gt;0,#REF!,#REF!)),1)*IF($AA248=2022,IF(OR($M248="Услуги",$M248="Работы"),#REF!,IF($U248&lt;&gt;0,#REF!,#REF!)),1)*IF($AA248=2023,IF(OR($M248="Услуги",$M248="Работы"),#REF!,IF($U248&lt;&gt;0,#REF!,#REF!)),1)*IF($AA248=2024,IF(OR($M248="Услуги",$M248="Работы"),#REF!,IF($U248&lt;&gt;0,#REF!,#REF!)),1)*IF($AA248=2025,IF(OR($M248="Услуги",$M248="Работы"),#REF!,IF($U248&lt;&gt;0,#REF!,#REF!)),1)</f>
        <v>17712</v>
      </c>
      <c r="AI248" s="96">
        <f>Y248*IF($AA248=2021,IF(OR($M248="Услуги",$M248="Работы"),#REF!,IF($U248&lt;&gt;0,#REF!,#REF!)),1)*IF($AA248=2022,IF(OR($M248="Услуги",$M248="Работы"),#REF!,IF($U248&lt;&gt;0,#REF!,#REF!)),1)*IF($AA248=2023,IF(OR($M248="Услуги",$M248="Работы"),#REF!,IF($U248&lt;&gt;0,#REF!,#REF!)),1)*IF($AA248=2024,IF(OR($M248="Услуги",$M248="Работы"),#REF!,IF($U248&lt;&gt;0,#REF!,#REF!)),1)*IF($AA248=2025,IF(OR($M248="Услуги",$M248="Работы"),#REF!,IF($U248&lt;&gt;0,#REF!,#REF!)),1)</f>
        <v>2952</v>
      </c>
      <c r="AJ248" s="96">
        <f>Z248*IF($AA248=2021,IF(OR($M248="Услуги",$M248="Работы"),#REF!,IF($U248&lt;&gt;0,#REF!,#REF!)),1)*IF($AA248=2022,IF(OR($M248="Услуги",$M248="Работы"),#REF!,IF($U248&lt;&gt;0,#REF!,#REF!)),1)*IF($AA248=2023,IF(OR($M248="Услуги",$M248="Работы"),#REF!,IF($U248&lt;&gt;0,#REF!,#REF!)),1)*IF($AA248=2024,IF(OR($M248="Услуги",$M248="Работы"),#REF!,IF($U248&lt;&gt;0,#REF!,#REF!)),1)*IF($AA248=2025,IF(OR($M248="Услуги",$M248="Работы"),#REF!,IF($U248&lt;&gt;0,#REF!,#REF!)),1)</f>
        <v>14760</v>
      </c>
      <c r="AK248" s="107">
        <v>17712</v>
      </c>
      <c r="AL248" s="57" t="s">
        <v>289</v>
      </c>
      <c r="AM248" s="57">
        <v>17712</v>
      </c>
      <c r="AN248" s="54">
        <v>48</v>
      </c>
    </row>
    <row r="249" spans="1:40" s="56" customFormat="1" ht="15" hidden="1" customHeight="1" x14ac:dyDescent="0.25">
      <c r="A249" s="85">
        <v>1</v>
      </c>
      <c r="B249" s="86" t="s">
        <v>86</v>
      </c>
      <c r="C249" s="101" t="s">
        <v>543</v>
      </c>
      <c r="D249" s="85" t="s">
        <v>173</v>
      </c>
      <c r="E249" s="85" t="s">
        <v>420</v>
      </c>
      <c r="F249" s="85" t="s">
        <v>432</v>
      </c>
      <c r="G249" s="87" t="e">
        <f>VLOOKUP(D249,#REF!,2,FALSE)</f>
        <v>#REF!</v>
      </c>
      <c r="H249" s="87" t="s">
        <v>432</v>
      </c>
      <c r="I249" s="87"/>
      <c r="J249" s="86" t="s">
        <v>219</v>
      </c>
      <c r="K249" s="87" t="str">
        <f t="shared" si="149"/>
        <v>Реализация защиты систем обработки ПДн Филиал «Гусиноозёрская ГРЭС» АО «Интер РАО – Электрогенерация»</v>
      </c>
      <c r="L249" s="99" t="s">
        <v>517</v>
      </c>
      <c r="M249" s="90" t="s">
        <v>528</v>
      </c>
      <c r="N249" s="85" t="s">
        <v>315</v>
      </c>
      <c r="O249" s="85" t="s">
        <v>316</v>
      </c>
      <c r="P249" s="86">
        <v>2</v>
      </c>
      <c r="Q249" s="100">
        <v>200</v>
      </c>
      <c r="R249" s="97" t="s">
        <v>312</v>
      </c>
      <c r="S249" s="98">
        <v>400</v>
      </c>
      <c r="T249" s="95">
        <f t="shared" si="144"/>
        <v>66.666666666666671</v>
      </c>
      <c r="U249" s="104">
        <v>0</v>
      </c>
      <c r="V249" s="95">
        <f t="shared" si="145"/>
        <v>0</v>
      </c>
      <c r="W249" s="95">
        <f t="shared" si="146"/>
        <v>0</v>
      </c>
      <c r="X249" s="98">
        <v>400</v>
      </c>
      <c r="Y249" s="95">
        <f t="shared" si="147"/>
        <v>66.666666666666671</v>
      </c>
      <c r="Z249" s="95">
        <f t="shared" si="148"/>
        <v>333.33333333333331</v>
      </c>
      <c r="AA249" s="245" t="s">
        <v>519</v>
      </c>
      <c r="AB249" s="247">
        <f t="shared" si="143"/>
        <v>0</v>
      </c>
      <c r="AC249" s="96">
        <f>S249*IF($AA249=2021,IF(OR($M249="Услуги",$M249="Работы"),#REF!,IF($U249&lt;&gt;0,#REF!,#REF!)),1)*IF($AA249=2022,IF(OR($M249="Услуги",$M249="Работы"),#REF!,IF($U249&lt;&gt;0,#REF!,#REF!)),1)*IF($AA249=2023,IF(OR($M249="Услуги",$M249="Работы"),#REF!,IF($U249&lt;&gt;0,#REF!,#REF!)),1)*IF($AA249=2024,IF(OR($M249="Услуги",$M249="Работы"),#REF!,IF($U249&lt;&gt;0,#REF!,#REF!)),1)*IF($AA249=2025,IF(OR($M249="Услуги",$M249="Работы"),#REF!,IF($U249&lt;&gt;0,#REF!,#REF!)),1)</f>
        <v>400</v>
      </c>
      <c r="AD249" s="96">
        <f>T249*IF($AA249=2021,IF(OR($M249="Услуги",$M249="Работы"),#REF!,IF($U249&lt;&gt;0,#REF!,#REF!)),1)*IF($AA249=2022,IF(OR($M249="Услуги",$M249="Работы"),#REF!,IF($U249&lt;&gt;0,#REF!,#REF!)),1)*IF($AA249=2023,IF(OR($M249="Услуги",$M249="Работы"),#REF!,IF($U249&lt;&gt;0,#REF!,#REF!)),1)*IF($AA249=2024,IF(OR($M249="Услуги",$M249="Работы"),#REF!,IF($U249&lt;&gt;0,#REF!,#REF!)),1)*IF($AA249=2025,IF(OR($M249="Услуги",$M249="Работы"),#REF!,IF($U249&lt;&gt;0,#REF!,#REF!)),1)</f>
        <v>66.666666666666671</v>
      </c>
      <c r="AE249" s="96">
        <f>U249*IF($AA249=2021,IF(OR($M249="Услуги",$M249="Работы"),#REF!,IF($U249&lt;&gt;0,#REF!,#REF!)),1)*IF($AA249=2022,IF(OR($M249="Услуги",$M249="Работы"),#REF!,IF($U249&lt;&gt;0,#REF!,#REF!)),1)*IF($AA249=2023,IF(OR($M249="Услуги",$M249="Работы"),#REF!,IF($U249&lt;&gt;0,#REF!,#REF!)),1)*IF($AA249=2024,IF(OR($M249="Услуги",$M249="Работы"),#REF!,IF($U249&lt;&gt;0,#REF!,#REF!)),1)*IF($AA249=2025,IF(OR($M249="Услуги",$M249="Работы"),#REF!,IF($U249&lt;&gt;0,#REF!,#REF!)),1)</f>
        <v>0</v>
      </c>
      <c r="AF249" s="96">
        <f>V249*IF($AA249=2021,IF(OR($M249="Услуги",$M249="Работы"),#REF!,IF($U249&lt;&gt;0,#REF!,#REF!)),1)*IF($AA249=2022,IF(OR($M249="Услуги",$M249="Работы"),#REF!,IF($U249&lt;&gt;0,#REF!,#REF!)),1)*IF($AA249=2023,IF(OR($M249="Услуги",$M249="Работы"),#REF!,IF($U249&lt;&gt;0,#REF!,#REF!)),1)*IF($AA249=2024,IF(OR($M249="Услуги",$M249="Работы"),#REF!,IF($U249&lt;&gt;0,#REF!,#REF!)),1)*IF($AA249=2025,IF(OR($M249="Услуги",$M249="Работы"),#REF!,IF($U249&lt;&gt;0,#REF!,#REF!)),1)</f>
        <v>0</v>
      </c>
      <c r="AG249" s="96">
        <f>W249*IF($AA249=2021,IF(OR($M249="Услуги",$M249="Работы"),#REF!,IF($U249&lt;&gt;0,#REF!,#REF!)),1)*IF($AA249=2022,IF(OR($M249="Услуги",$M249="Работы"),#REF!,IF($U249&lt;&gt;0,#REF!,#REF!)),1)*IF($AA249=2023,IF(OR($M249="Услуги",$M249="Работы"),#REF!,IF($U249&lt;&gt;0,#REF!,#REF!)),1)*IF($AA249=2024,IF(OR($M249="Услуги",$M249="Работы"),#REF!,IF($U249&lt;&gt;0,#REF!,#REF!)),1)*IF($AA249=2025,IF(OR($M249="Услуги",$M249="Работы"),#REF!,IF($U249&lt;&gt;0,#REF!,#REF!)),1)</f>
        <v>0</v>
      </c>
      <c r="AH249" s="96">
        <f>X249*IF($AA249=2021,IF(OR($M249="Услуги",$M249="Работы"),#REF!,IF($U249&lt;&gt;0,#REF!,#REF!)),1)*IF($AA249=2022,IF(OR($M249="Услуги",$M249="Работы"),#REF!,IF($U249&lt;&gt;0,#REF!,#REF!)),1)*IF($AA249=2023,IF(OR($M249="Услуги",$M249="Работы"),#REF!,IF($U249&lt;&gt;0,#REF!,#REF!)),1)*IF($AA249=2024,IF(OR($M249="Услуги",$M249="Работы"),#REF!,IF($U249&lt;&gt;0,#REF!,#REF!)),1)*IF($AA249=2025,IF(OR($M249="Услуги",$M249="Работы"),#REF!,IF($U249&lt;&gt;0,#REF!,#REF!)),1)</f>
        <v>400</v>
      </c>
      <c r="AI249" s="96">
        <f>Y249*IF($AA249=2021,IF(OR($M249="Услуги",$M249="Работы"),#REF!,IF($U249&lt;&gt;0,#REF!,#REF!)),1)*IF($AA249=2022,IF(OR($M249="Услуги",$M249="Работы"),#REF!,IF($U249&lt;&gt;0,#REF!,#REF!)),1)*IF($AA249=2023,IF(OR($M249="Услуги",$M249="Работы"),#REF!,IF($U249&lt;&gt;0,#REF!,#REF!)),1)*IF($AA249=2024,IF(OR($M249="Услуги",$M249="Работы"),#REF!,IF($U249&lt;&gt;0,#REF!,#REF!)),1)*IF($AA249=2025,IF(OR($M249="Услуги",$M249="Работы"),#REF!,IF($U249&lt;&gt;0,#REF!,#REF!)),1)</f>
        <v>66.666666666666671</v>
      </c>
      <c r="AJ249" s="96">
        <f>Z249*IF($AA249=2021,IF(OR($M249="Услуги",$M249="Работы"),#REF!,IF($U249&lt;&gt;0,#REF!,#REF!)),1)*IF($AA249=2022,IF(OR($M249="Услуги",$M249="Работы"),#REF!,IF($U249&lt;&gt;0,#REF!,#REF!)),1)*IF($AA249=2023,IF(OR($M249="Услуги",$M249="Работы"),#REF!,IF($U249&lt;&gt;0,#REF!,#REF!)),1)*IF($AA249=2024,IF(OR($M249="Услуги",$M249="Работы"),#REF!,IF($U249&lt;&gt;0,#REF!,#REF!)),1)*IF($AA249=2025,IF(OR($M249="Услуги",$M249="Работы"),#REF!,IF($U249&lt;&gt;0,#REF!,#REF!)),1)</f>
        <v>333.33333333333331</v>
      </c>
      <c r="AK249" s="107">
        <v>400</v>
      </c>
      <c r="AL249" s="57" t="s">
        <v>289</v>
      </c>
      <c r="AM249" s="57">
        <v>400</v>
      </c>
      <c r="AN249" s="54">
        <v>2</v>
      </c>
    </row>
    <row r="250" spans="1:40" s="56" customFormat="1" ht="15" hidden="1" customHeight="1" x14ac:dyDescent="0.25">
      <c r="A250" s="85">
        <v>1</v>
      </c>
      <c r="B250" s="86" t="s">
        <v>86</v>
      </c>
      <c r="C250" s="101" t="s">
        <v>543</v>
      </c>
      <c r="D250" s="85" t="s">
        <v>218</v>
      </c>
      <c r="E250" s="85" t="s">
        <v>420</v>
      </c>
      <c r="F250" s="85" t="s">
        <v>432</v>
      </c>
      <c r="G250" s="87" t="e">
        <f>VLOOKUP(D250,#REF!,2,FALSE)</f>
        <v>#REF!</v>
      </c>
      <c r="H250" s="87" t="s">
        <v>432</v>
      </c>
      <c r="I250" s="87"/>
      <c r="J250" s="86" t="s">
        <v>219</v>
      </c>
      <c r="K250" s="87" t="str">
        <f t="shared" si="149"/>
        <v>Реализация защиты систем обработки ПДн Филиал «Южноуральская ГРЭС» АО «Интер РАО – Электрогенерация»</v>
      </c>
      <c r="L250" s="99" t="s">
        <v>223</v>
      </c>
      <c r="M250" s="90" t="s">
        <v>528</v>
      </c>
      <c r="N250" s="85" t="s">
        <v>310</v>
      </c>
      <c r="O250" s="85" t="s">
        <v>311</v>
      </c>
      <c r="P250" s="86">
        <v>16</v>
      </c>
      <c r="Q250" s="100">
        <v>300</v>
      </c>
      <c r="R250" s="97" t="s">
        <v>312</v>
      </c>
      <c r="S250" s="98">
        <v>4800</v>
      </c>
      <c r="T250" s="95">
        <f t="shared" si="144"/>
        <v>800</v>
      </c>
      <c r="U250" s="104">
        <v>0</v>
      </c>
      <c r="V250" s="95">
        <f t="shared" si="145"/>
        <v>0</v>
      </c>
      <c r="W250" s="95">
        <f t="shared" si="146"/>
        <v>0</v>
      </c>
      <c r="X250" s="98">
        <v>4800</v>
      </c>
      <c r="Y250" s="95">
        <f t="shared" si="147"/>
        <v>800</v>
      </c>
      <c r="Z250" s="95">
        <f t="shared" si="148"/>
        <v>4000</v>
      </c>
      <c r="AA250" s="245" t="s">
        <v>519</v>
      </c>
      <c r="AB250" s="247">
        <f t="shared" si="143"/>
        <v>0</v>
      </c>
      <c r="AC250" s="96">
        <f>S250*IF($AA250=2021,IF(OR($M250="Услуги",$M250="Работы"),#REF!,IF($U250&lt;&gt;0,#REF!,#REF!)),1)*IF($AA250=2022,IF(OR($M250="Услуги",$M250="Работы"),#REF!,IF($U250&lt;&gt;0,#REF!,#REF!)),1)*IF($AA250=2023,IF(OR($M250="Услуги",$M250="Работы"),#REF!,IF($U250&lt;&gt;0,#REF!,#REF!)),1)*IF($AA250=2024,IF(OR($M250="Услуги",$M250="Работы"),#REF!,IF($U250&lt;&gt;0,#REF!,#REF!)),1)*IF($AA250=2025,IF(OR($M250="Услуги",$M250="Работы"),#REF!,IF($U250&lt;&gt;0,#REF!,#REF!)),1)</f>
        <v>4800</v>
      </c>
      <c r="AD250" s="96">
        <f>T250*IF($AA250=2021,IF(OR($M250="Услуги",$M250="Работы"),#REF!,IF($U250&lt;&gt;0,#REF!,#REF!)),1)*IF($AA250=2022,IF(OR($M250="Услуги",$M250="Работы"),#REF!,IF($U250&lt;&gt;0,#REF!,#REF!)),1)*IF($AA250=2023,IF(OR($M250="Услуги",$M250="Работы"),#REF!,IF($U250&lt;&gt;0,#REF!,#REF!)),1)*IF($AA250=2024,IF(OR($M250="Услуги",$M250="Работы"),#REF!,IF($U250&lt;&gt;0,#REF!,#REF!)),1)*IF($AA250=2025,IF(OR($M250="Услуги",$M250="Работы"),#REF!,IF($U250&lt;&gt;0,#REF!,#REF!)),1)</f>
        <v>800</v>
      </c>
      <c r="AE250" s="96">
        <f>U250*IF($AA250=2021,IF(OR($M250="Услуги",$M250="Работы"),#REF!,IF($U250&lt;&gt;0,#REF!,#REF!)),1)*IF($AA250=2022,IF(OR($M250="Услуги",$M250="Работы"),#REF!,IF($U250&lt;&gt;0,#REF!,#REF!)),1)*IF($AA250=2023,IF(OR($M250="Услуги",$M250="Работы"),#REF!,IF($U250&lt;&gt;0,#REF!,#REF!)),1)*IF($AA250=2024,IF(OR($M250="Услуги",$M250="Работы"),#REF!,IF($U250&lt;&gt;0,#REF!,#REF!)),1)*IF($AA250=2025,IF(OR($M250="Услуги",$M250="Работы"),#REF!,IF($U250&lt;&gt;0,#REF!,#REF!)),1)</f>
        <v>0</v>
      </c>
      <c r="AF250" s="96">
        <f>V250*IF($AA250=2021,IF(OR($M250="Услуги",$M250="Работы"),#REF!,IF($U250&lt;&gt;0,#REF!,#REF!)),1)*IF($AA250=2022,IF(OR($M250="Услуги",$M250="Работы"),#REF!,IF($U250&lt;&gt;0,#REF!,#REF!)),1)*IF($AA250=2023,IF(OR($M250="Услуги",$M250="Работы"),#REF!,IF($U250&lt;&gt;0,#REF!,#REF!)),1)*IF($AA250=2024,IF(OR($M250="Услуги",$M250="Работы"),#REF!,IF($U250&lt;&gt;0,#REF!,#REF!)),1)*IF($AA250=2025,IF(OR($M250="Услуги",$M250="Работы"),#REF!,IF($U250&lt;&gt;0,#REF!,#REF!)),1)</f>
        <v>0</v>
      </c>
      <c r="AG250" s="96">
        <f>W250*IF($AA250=2021,IF(OR($M250="Услуги",$M250="Работы"),#REF!,IF($U250&lt;&gt;0,#REF!,#REF!)),1)*IF($AA250=2022,IF(OR($M250="Услуги",$M250="Работы"),#REF!,IF($U250&lt;&gt;0,#REF!,#REF!)),1)*IF($AA250=2023,IF(OR($M250="Услуги",$M250="Работы"),#REF!,IF($U250&lt;&gt;0,#REF!,#REF!)),1)*IF($AA250=2024,IF(OR($M250="Услуги",$M250="Работы"),#REF!,IF($U250&lt;&gt;0,#REF!,#REF!)),1)*IF($AA250=2025,IF(OR($M250="Услуги",$M250="Работы"),#REF!,IF($U250&lt;&gt;0,#REF!,#REF!)),1)</f>
        <v>0</v>
      </c>
      <c r="AH250" s="96">
        <f>X250*IF($AA250=2021,IF(OR($M250="Услуги",$M250="Работы"),#REF!,IF($U250&lt;&gt;0,#REF!,#REF!)),1)*IF($AA250=2022,IF(OR($M250="Услуги",$M250="Работы"),#REF!,IF($U250&lt;&gt;0,#REF!,#REF!)),1)*IF($AA250=2023,IF(OR($M250="Услуги",$M250="Работы"),#REF!,IF($U250&lt;&gt;0,#REF!,#REF!)),1)*IF($AA250=2024,IF(OR($M250="Услуги",$M250="Работы"),#REF!,IF($U250&lt;&gt;0,#REF!,#REF!)),1)*IF($AA250=2025,IF(OR($M250="Услуги",$M250="Работы"),#REF!,IF($U250&lt;&gt;0,#REF!,#REF!)),1)</f>
        <v>4800</v>
      </c>
      <c r="AI250" s="96">
        <f>Y250*IF($AA250=2021,IF(OR($M250="Услуги",$M250="Работы"),#REF!,IF($U250&lt;&gt;0,#REF!,#REF!)),1)*IF($AA250=2022,IF(OR($M250="Услуги",$M250="Работы"),#REF!,IF($U250&lt;&gt;0,#REF!,#REF!)),1)*IF($AA250=2023,IF(OR($M250="Услуги",$M250="Работы"),#REF!,IF($U250&lt;&gt;0,#REF!,#REF!)),1)*IF($AA250=2024,IF(OR($M250="Услуги",$M250="Работы"),#REF!,IF($U250&lt;&gt;0,#REF!,#REF!)),1)*IF($AA250=2025,IF(OR($M250="Услуги",$M250="Работы"),#REF!,IF($U250&lt;&gt;0,#REF!,#REF!)),1)</f>
        <v>800</v>
      </c>
      <c r="AJ250" s="96">
        <f>Z250*IF($AA250=2021,IF(OR($M250="Услуги",$M250="Работы"),#REF!,IF($U250&lt;&gt;0,#REF!,#REF!)),1)*IF($AA250=2022,IF(OR($M250="Услуги",$M250="Работы"),#REF!,IF($U250&lt;&gt;0,#REF!,#REF!)),1)*IF($AA250=2023,IF(OR($M250="Услуги",$M250="Работы"),#REF!,IF($U250&lt;&gt;0,#REF!,#REF!)),1)*IF($AA250=2024,IF(OR($M250="Услуги",$M250="Работы"),#REF!,IF($U250&lt;&gt;0,#REF!,#REF!)),1)*IF($AA250=2025,IF(OR($M250="Услуги",$M250="Работы"),#REF!,IF($U250&lt;&gt;0,#REF!,#REF!)),1)</f>
        <v>4000</v>
      </c>
      <c r="AK250" s="107">
        <v>4800</v>
      </c>
      <c r="AL250" s="57" t="s">
        <v>289</v>
      </c>
      <c r="AM250" s="57">
        <v>4800</v>
      </c>
      <c r="AN250" s="54">
        <v>16</v>
      </c>
    </row>
    <row r="251" spans="1:40" s="56" customFormat="1" ht="15" hidden="1" customHeight="1" x14ac:dyDescent="0.25">
      <c r="A251" s="85">
        <v>1</v>
      </c>
      <c r="B251" s="86" t="s">
        <v>86</v>
      </c>
      <c r="C251" s="101" t="s">
        <v>543</v>
      </c>
      <c r="D251" s="85" t="s">
        <v>218</v>
      </c>
      <c r="E251" s="85" t="s">
        <v>420</v>
      </c>
      <c r="F251" s="85" t="s">
        <v>432</v>
      </c>
      <c r="G251" s="87" t="e">
        <f>VLOOKUP(D251,#REF!,2,FALSE)</f>
        <v>#REF!</v>
      </c>
      <c r="H251" s="87" t="s">
        <v>432</v>
      </c>
      <c r="I251" s="87"/>
      <c r="J251" s="86" t="s">
        <v>219</v>
      </c>
      <c r="K251" s="87" t="str">
        <f t="shared" si="149"/>
        <v>Реализация защиты систем обработки ПДн Филиал «Южноуральская ГРЭС» АО «Интер РАО – Электрогенерация»</v>
      </c>
      <c r="L251" s="99" t="s">
        <v>223</v>
      </c>
      <c r="M251" s="90" t="s">
        <v>528</v>
      </c>
      <c r="N251" s="85" t="s">
        <v>313</v>
      </c>
      <c r="O251" s="85" t="s">
        <v>314</v>
      </c>
      <c r="P251" s="86">
        <v>48</v>
      </c>
      <c r="Q251" s="100">
        <v>369</v>
      </c>
      <c r="R251" s="97" t="s">
        <v>312</v>
      </c>
      <c r="S251" s="98">
        <v>17712</v>
      </c>
      <c r="T251" s="95">
        <f t="shared" si="144"/>
        <v>2952</v>
      </c>
      <c r="U251" s="104">
        <v>0</v>
      </c>
      <c r="V251" s="95">
        <f t="shared" si="145"/>
        <v>0</v>
      </c>
      <c r="W251" s="95">
        <f t="shared" si="146"/>
        <v>0</v>
      </c>
      <c r="X251" s="98">
        <v>17712</v>
      </c>
      <c r="Y251" s="95">
        <f t="shared" si="147"/>
        <v>2952</v>
      </c>
      <c r="Z251" s="95">
        <f t="shared" si="148"/>
        <v>14760</v>
      </c>
      <c r="AA251" s="245" t="s">
        <v>519</v>
      </c>
      <c r="AB251" s="247">
        <f t="shared" si="143"/>
        <v>0</v>
      </c>
      <c r="AC251" s="96">
        <f>S251*IF($AA251=2021,IF(OR($M251="Услуги",$M251="Работы"),#REF!,IF($U251&lt;&gt;0,#REF!,#REF!)),1)*IF($AA251=2022,IF(OR($M251="Услуги",$M251="Работы"),#REF!,IF($U251&lt;&gt;0,#REF!,#REF!)),1)*IF($AA251=2023,IF(OR($M251="Услуги",$M251="Работы"),#REF!,IF($U251&lt;&gt;0,#REF!,#REF!)),1)*IF($AA251=2024,IF(OR($M251="Услуги",$M251="Работы"),#REF!,IF($U251&lt;&gt;0,#REF!,#REF!)),1)*IF($AA251=2025,IF(OR($M251="Услуги",$M251="Работы"),#REF!,IF($U251&lt;&gt;0,#REF!,#REF!)),1)</f>
        <v>17712</v>
      </c>
      <c r="AD251" s="96">
        <f>T251*IF($AA251=2021,IF(OR($M251="Услуги",$M251="Работы"),#REF!,IF($U251&lt;&gt;0,#REF!,#REF!)),1)*IF($AA251=2022,IF(OR($M251="Услуги",$M251="Работы"),#REF!,IF($U251&lt;&gt;0,#REF!,#REF!)),1)*IF($AA251=2023,IF(OR($M251="Услуги",$M251="Работы"),#REF!,IF($U251&lt;&gt;0,#REF!,#REF!)),1)*IF($AA251=2024,IF(OR($M251="Услуги",$M251="Работы"),#REF!,IF($U251&lt;&gt;0,#REF!,#REF!)),1)*IF($AA251=2025,IF(OR($M251="Услуги",$M251="Работы"),#REF!,IF($U251&lt;&gt;0,#REF!,#REF!)),1)</f>
        <v>2952</v>
      </c>
      <c r="AE251" s="96">
        <f>U251*IF($AA251=2021,IF(OR($M251="Услуги",$M251="Работы"),#REF!,IF($U251&lt;&gt;0,#REF!,#REF!)),1)*IF($AA251=2022,IF(OR($M251="Услуги",$M251="Работы"),#REF!,IF($U251&lt;&gt;0,#REF!,#REF!)),1)*IF($AA251=2023,IF(OR($M251="Услуги",$M251="Работы"),#REF!,IF($U251&lt;&gt;0,#REF!,#REF!)),1)*IF($AA251=2024,IF(OR($M251="Услуги",$M251="Работы"),#REF!,IF($U251&lt;&gt;0,#REF!,#REF!)),1)*IF($AA251=2025,IF(OR($M251="Услуги",$M251="Работы"),#REF!,IF($U251&lt;&gt;0,#REF!,#REF!)),1)</f>
        <v>0</v>
      </c>
      <c r="AF251" s="96">
        <f>V251*IF($AA251=2021,IF(OR($M251="Услуги",$M251="Работы"),#REF!,IF($U251&lt;&gt;0,#REF!,#REF!)),1)*IF($AA251=2022,IF(OR($M251="Услуги",$M251="Работы"),#REF!,IF($U251&lt;&gt;0,#REF!,#REF!)),1)*IF($AA251=2023,IF(OR($M251="Услуги",$M251="Работы"),#REF!,IF($U251&lt;&gt;0,#REF!,#REF!)),1)*IF($AA251=2024,IF(OR($M251="Услуги",$M251="Работы"),#REF!,IF($U251&lt;&gt;0,#REF!,#REF!)),1)*IF($AA251=2025,IF(OR($M251="Услуги",$M251="Работы"),#REF!,IF($U251&lt;&gt;0,#REF!,#REF!)),1)</f>
        <v>0</v>
      </c>
      <c r="AG251" s="96">
        <f>W251*IF($AA251=2021,IF(OR($M251="Услуги",$M251="Работы"),#REF!,IF($U251&lt;&gt;0,#REF!,#REF!)),1)*IF($AA251=2022,IF(OR($M251="Услуги",$M251="Работы"),#REF!,IF($U251&lt;&gt;0,#REF!,#REF!)),1)*IF($AA251=2023,IF(OR($M251="Услуги",$M251="Работы"),#REF!,IF($U251&lt;&gt;0,#REF!,#REF!)),1)*IF($AA251=2024,IF(OR($M251="Услуги",$M251="Работы"),#REF!,IF($U251&lt;&gt;0,#REF!,#REF!)),1)*IF($AA251=2025,IF(OR($M251="Услуги",$M251="Работы"),#REF!,IF($U251&lt;&gt;0,#REF!,#REF!)),1)</f>
        <v>0</v>
      </c>
      <c r="AH251" s="96">
        <f>X251*IF($AA251=2021,IF(OR($M251="Услуги",$M251="Работы"),#REF!,IF($U251&lt;&gt;0,#REF!,#REF!)),1)*IF($AA251=2022,IF(OR($M251="Услуги",$M251="Работы"),#REF!,IF($U251&lt;&gt;0,#REF!,#REF!)),1)*IF($AA251=2023,IF(OR($M251="Услуги",$M251="Работы"),#REF!,IF($U251&lt;&gt;0,#REF!,#REF!)),1)*IF($AA251=2024,IF(OR($M251="Услуги",$M251="Работы"),#REF!,IF($U251&lt;&gt;0,#REF!,#REF!)),1)*IF($AA251=2025,IF(OR($M251="Услуги",$M251="Работы"),#REF!,IF($U251&lt;&gt;0,#REF!,#REF!)),1)</f>
        <v>17712</v>
      </c>
      <c r="AI251" s="96">
        <f>Y251*IF($AA251=2021,IF(OR($M251="Услуги",$M251="Работы"),#REF!,IF($U251&lt;&gt;0,#REF!,#REF!)),1)*IF($AA251=2022,IF(OR($M251="Услуги",$M251="Работы"),#REF!,IF($U251&lt;&gt;0,#REF!,#REF!)),1)*IF($AA251=2023,IF(OR($M251="Услуги",$M251="Работы"),#REF!,IF($U251&lt;&gt;0,#REF!,#REF!)),1)*IF($AA251=2024,IF(OR($M251="Услуги",$M251="Работы"),#REF!,IF($U251&lt;&gt;0,#REF!,#REF!)),1)*IF($AA251=2025,IF(OR($M251="Услуги",$M251="Работы"),#REF!,IF($U251&lt;&gt;0,#REF!,#REF!)),1)</f>
        <v>2952</v>
      </c>
      <c r="AJ251" s="96">
        <f>Z251*IF($AA251=2021,IF(OR($M251="Услуги",$M251="Работы"),#REF!,IF($U251&lt;&gt;0,#REF!,#REF!)),1)*IF($AA251=2022,IF(OR($M251="Услуги",$M251="Работы"),#REF!,IF($U251&lt;&gt;0,#REF!,#REF!)),1)*IF($AA251=2023,IF(OR($M251="Услуги",$M251="Работы"),#REF!,IF($U251&lt;&gt;0,#REF!,#REF!)),1)*IF($AA251=2024,IF(OR($M251="Услуги",$M251="Работы"),#REF!,IF($U251&lt;&gt;0,#REF!,#REF!)),1)*IF($AA251=2025,IF(OR($M251="Услуги",$M251="Работы"),#REF!,IF($U251&lt;&gt;0,#REF!,#REF!)),1)</f>
        <v>14760</v>
      </c>
      <c r="AK251" s="107">
        <v>17712</v>
      </c>
      <c r="AL251" s="57" t="s">
        <v>289</v>
      </c>
      <c r="AM251" s="57">
        <v>17712</v>
      </c>
      <c r="AN251" s="54">
        <v>48</v>
      </c>
    </row>
    <row r="252" spans="1:40" s="56" customFormat="1" ht="15" hidden="1" customHeight="1" x14ac:dyDescent="0.25">
      <c r="A252" s="85">
        <v>1</v>
      </c>
      <c r="B252" s="86" t="s">
        <v>86</v>
      </c>
      <c r="C252" s="101" t="s">
        <v>543</v>
      </c>
      <c r="D252" s="85" t="s">
        <v>218</v>
      </c>
      <c r="E252" s="85" t="s">
        <v>420</v>
      </c>
      <c r="F252" s="85" t="s">
        <v>432</v>
      </c>
      <c r="G252" s="87" t="e">
        <f>VLOOKUP(D252,#REF!,2,FALSE)</f>
        <v>#REF!</v>
      </c>
      <c r="H252" s="87" t="s">
        <v>432</v>
      </c>
      <c r="I252" s="87"/>
      <c r="J252" s="86" t="s">
        <v>219</v>
      </c>
      <c r="K252" s="87" t="str">
        <f t="shared" si="149"/>
        <v>Реализация защиты систем обработки ПДн Филиал «Южноуральская ГРЭС» АО «Интер РАО – Электрогенерация»</v>
      </c>
      <c r="L252" s="99" t="s">
        <v>517</v>
      </c>
      <c r="M252" s="90" t="s">
        <v>528</v>
      </c>
      <c r="N252" s="85" t="s">
        <v>315</v>
      </c>
      <c r="O252" s="85" t="s">
        <v>316</v>
      </c>
      <c r="P252" s="86">
        <v>2</v>
      </c>
      <c r="Q252" s="100">
        <v>200</v>
      </c>
      <c r="R252" s="97" t="s">
        <v>312</v>
      </c>
      <c r="S252" s="98">
        <v>400</v>
      </c>
      <c r="T252" s="95">
        <f t="shared" si="144"/>
        <v>66.666666666666671</v>
      </c>
      <c r="U252" s="104">
        <v>0</v>
      </c>
      <c r="V252" s="95">
        <f t="shared" si="145"/>
        <v>0</v>
      </c>
      <c r="W252" s="95">
        <f t="shared" si="146"/>
        <v>0</v>
      </c>
      <c r="X252" s="98">
        <v>400</v>
      </c>
      <c r="Y252" s="95">
        <f t="shared" si="147"/>
        <v>66.666666666666671</v>
      </c>
      <c r="Z252" s="95">
        <f t="shared" si="148"/>
        <v>333.33333333333331</v>
      </c>
      <c r="AA252" s="245" t="s">
        <v>519</v>
      </c>
      <c r="AB252" s="247">
        <f t="shared" si="143"/>
        <v>0</v>
      </c>
      <c r="AC252" s="96">
        <f>S252*IF($AA252=2021,IF(OR($M252="Услуги",$M252="Работы"),#REF!,IF($U252&lt;&gt;0,#REF!,#REF!)),1)*IF($AA252=2022,IF(OR($M252="Услуги",$M252="Работы"),#REF!,IF($U252&lt;&gt;0,#REF!,#REF!)),1)*IF($AA252=2023,IF(OR($M252="Услуги",$M252="Работы"),#REF!,IF($U252&lt;&gt;0,#REF!,#REF!)),1)*IF($AA252=2024,IF(OR($M252="Услуги",$M252="Работы"),#REF!,IF($U252&lt;&gt;0,#REF!,#REF!)),1)*IF($AA252=2025,IF(OR($M252="Услуги",$M252="Работы"),#REF!,IF($U252&lt;&gt;0,#REF!,#REF!)),1)</f>
        <v>400</v>
      </c>
      <c r="AD252" s="96">
        <f>T252*IF($AA252=2021,IF(OR($M252="Услуги",$M252="Работы"),#REF!,IF($U252&lt;&gt;0,#REF!,#REF!)),1)*IF($AA252=2022,IF(OR($M252="Услуги",$M252="Работы"),#REF!,IF($U252&lt;&gt;0,#REF!,#REF!)),1)*IF($AA252=2023,IF(OR($M252="Услуги",$M252="Работы"),#REF!,IF($U252&lt;&gt;0,#REF!,#REF!)),1)*IF($AA252=2024,IF(OR($M252="Услуги",$M252="Работы"),#REF!,IF($U252&lt;&gt;0,#REF!,#REF!)),1)*IF($AA252=2025,IF(OR($M252="Услуги",$M252="Работы"),#REF!,IF($U252&lt;&gt;0,#REF!,#REF!)),1)</f>
        <v>66.666666666666671</v>
      </c>
      <c r="AE252" s="96">
        <f>U252*IF($AA252=2021,IF(OR($M252="Услуги",$M252="Работы"),#REF!,IF($U252&lt;&gt;0,#REF!,#REF!)),1)*IF($AA252=2022,IF(OR($M252="Услуги",$M252="Работы"),#REF!,IF($U252&lt;&gt;0,#REF!,#REF!)),1)*IF($AA252=2023,IF(OR($M252="Услуги",$M252="Работы"),#REF!,IF($U252&lt;&gt;0,#REF!,#REF!)),1)*IF($AA252=2024,IF(OR($M252="Услуги",$M252="Работы"),#REF!,IF($U252&lt;&gt;0,#REF!,#REF!)),1)*IF($AA252=2025,IF(OR($M252="Услуги",$M252="Работы"),#REF!,IF($U252&lt;&gt;0,#REF!,#REF!)),1)</f>
        <v>0</v>
      </c>
      <c r="AF252" s="96">
        <f>V252*IF($AA252=2021,IF(OR($M252="Услуги",$M252="Работы"),#REF!,IF($U252&lt;&gt;0,#REF!,#REF!)),1)*IF($AA252=2022,IF(OR($M252="Услуги",$M252="Работы"),#REF!,IF($U252&lt;&gt;0,#REF!,#REF!)),1)*IF($AA252=2023,IF(OR($M252="Услуги",$M252="Работы"),#REF!,IF($U252&lt;&gt;0,#REF!,#REF!)),1)*IF($AA252=2024,IF(OR($M252="Услуги",$M252="Работы"),#REF!,IF($U252&lt;&gt;0,#REF!,#REF!)),1)*IF($AA252=2025,IF(OR($M252="Услуги",$M252="Работы"),#REF!,IF($U252&lt;&gt;0,#REF!,#REF!)),1)</f>
        <v>0</v>
      </c>
      <c r="AG252" s="96">
        <f>W252*IF($AA252=2021,IF(OR($M252="Услуги",$M252="Работы"),#REF!,IF($U252&lt;&gt;0,#REF!,#REF!)),1)*IF($AA252=2022,IF(OR($M252="Услуги",$M252="Работы"),#REF!,IF($U252&lt;&gt;0,#REF!,#REF!)),1)*IF($AA252=2023,IF(OR($M252="Услуги",$M252="Работы"),#REF!,IF($U252&lt;&gt;0,#REF!,#REF!)),1)*IF($AA252=2024,IF(OR($M252="Услуги",$M252="Работы"),#REF!,IF($U252&lt;&gt;0,#REF!,#REF!)),1)*IF($AA252=2025,IF(OR($M252="Услуги",$M252="Работы"),#REF!,IF($U252&lt;&gt;0,#REF!,#REF!)),1)</f>
        <v>0</v>
      </c>
      <c r="AH252" s="96">
        <f>X252*IF($AA252=2021,IF(OR($M252="Услуги",$M252="Работы"),#REF!,IF($U252&lt;&gt;0,#REF!,#REF!)),1)*IF($AA252=2022,IF(OR($M252="Услуги",$M252="Работы"),#REF!,IF($U252&lt;&gt;0,#REF!,#REF!)),1)*IF($AA252=2023,IF(OR($M252="Услуги",$M252="Работы"),#REF!,IF($U252&lt;&gt;0,#REF!,#REF!)),1)*IF($AA252=2024,IF(OR($M252="Услуги",$M252="Работы"),#REF!,IF($U252&lt;&gt;0,#REF!,#REF!)),1)*IF($AA252=2025,IF(OR($M252="Услуги",$M252="Работы"),#REF!,IF($U252&lt;&gt;0,#REF!,#REF!)),1)</f>
        <v>400</v>
      </c>
      <c r="AI252" s="96">
        <f>Y252*IF($AA252=2021,IF(OR($M252="Услуги",$M252="Работы"),#REF!,IF($U252&lt;&gt;0,#REF!,#REF!)),1)*IF($AA252=2022,IF(OR($M252="Услуги",$M252="Работы"),#REF!,IF($U252&lt;&gt;0,#REF!,#REF!)),1)*IF($AA252=2023,IF(OR($M252="Услуги",$M252="Работы"),#REF!,IF($U252&lt;&gt;0,#REF!,#REF!)),1)*IF($AA252=2024,IF(OR($M252="Услуги",$M252="Работы"),#REF!,IF($U252&lt;&gt;0,#REF!,#REF!)),1)*IF($AA252=2025,IF(OR($M252="Услуги",$M252="Работы"),#REF!,IF($U252&lt;&gt;0,#REF!,#REF!)),1)</f>
        <v>66.666666666666671</v>
      </c>
      <c r="AJ252" s="96">
        <f>Z252*IF($AA252=2021,IF(OR($M252="Услуги",$M252="Работы"),#REF!,IF($U252&lt;&gt;0,#REF!,#REF!)),1)*IF($AA252=2022,IF(OR($M252="Услуги",$M252="Работы"),#REF!,IF($U252&lt;&gt;0,#REF!,#REF!)),1)*IF($AA252=2023,IF(OR($M252="Услуги",$M252="Работы"),#REF!,IF($U252&lt;&gt;0,#REF!,#REF!)),1)*IF($AA252=2024,IF(OR($M252="Услуги",$M252="Работы"),#REF!,IF($U252&lt;&gt;0,#REF!,#REF!)),1)*IF($AA252=2025,IF(OR($M252="Услуги",$M252="Работы"),#REF!,IF($U252&lt;&gt;0,#REF!,#REF!)),1)</f>
        <v>333.33333333333331</v>
      </c>
      <c r="AK252" s="107">
        <v>400</v>
      </c>
      <c r="AL252" s="57" t="s">
        <v>289</v>
      </c>
      <c r="AM252" s="57">
        <v>400</v>
      </c>
      <c r="AN252" s="54">
        <v>2</v>
      </c>
    </row>
    <row r="253" spans="1:40" s="56" customFormat="1" ht="15" hidden="1" customHeight="1" x14ac:dyDescent="0.25">
      <c r="A253" s="85">
        <v>1</v>
      </c>
      <c r="B253" s="86" t="s">
        <v>86</v>
      </c>
      <c r="C253" s="101" t="s">
        <v>543</v>
      </c>
      <c r="D253" s="85" t="s">
        <v>191</v>
      </c>
      <c r="E253" s="85" t="s">
        <v>420</v>
      </c>
      <c r="F253" s="85" t="s">
        <v>432</v>
      </c>
      <c r="G253" s="87" t="e">
        <f>VLOOKUP(D253,#REF!,2,FALSE)</f>
        <v>#REF!</v>
      </c>
      <c r="H253" s="87" t="s">
        <v>432</v>
      </c>
      <c r="I253" s="87"/>
      <c r="J253" s="86" t="s">
        <v>219</v>
      </c>
      <c r="K253" s="87" t="str">
        <f t="shared" si="149"/>
        <v>Реализация защиты систем обработки ПДн Филиал «Костромская ГРЭС» АО «Интер РАО – Электрогенерация»</v>
      </c>
      <c r="L253" s="99" t="s">
        <v>223</v>
      </c>
      <c r="M253" s="90" t="s">
        <v>528</v>
      </c>
      <c r="N253" s="85" t="s">
        <v>310</v>
      </c>
      <c r="O253" s="85" t="s">
        <v>311</v>
      </c>
      <c r="P253" s="86">
        <v>16</v>
      </c>
      <c r="Q253" s="100">
        <v>300</v>
      </c>
      <c r="R253" s="97" t="s">
        <v>312</v>
      </c>
      <c r="S253" s="98">
        <v>4800</v>
      </c>
      <c r="T253" s="95">
        <f t="shared" si="144"/>
        <v>800</v>
      </c>
      <c r="U253" s="104">
        <v>0</v>
      </c>
      <c r="V253" s="95">
        <f t="shared" si="145"/>
        <v>0</v>
      </c>
      <c r="W253" s="95">
        <f t="shared" si="146"/>
        <v>0</v>
      </c>
      <c r="X253" s="98">
        <v>4800</v>
      </c>
      <c r="Y253" s="95">
        <f t="shared" si="147"/>
        <v>800</v>
      </c>
      <c r="Z253" s="95">
        <f t="shared" si="148"/>
        <v>4000</v>
      </c>
      <c r="AA253" s="245" t="s">
        <v>519</v>
      </c>
      <c r="AB253" s="247">
        <f t="shared" ref="AB253:AB270" si="150">AC253-AE253-AH253</f>
        <v>0</v>
      </c>
      <c r="AC253" s="96">
        <f>S253*IF($AA253=2021,IF(OR($M253="Услуги",$M253="Работы"),#REF!,IF($U253&lt;&gt;0,#REF!,#REF!)),1)*IF($AA253=2022,IF(OR($M253="Услуги",$M253="Работы"),#REF!,IF($U253&lt;&gt;0,#REF!,#REF!)),1)*IF($AA253=2023,IF(OR($M253="Услуги",$M253="Работы"),#REF!,IF($U253&lt;&gt;0,#REF!,#REF!)),1)*IF($AA253=2024,IF(OR($M253="Услуги",$M253="Работы"),#REF!,IF($U253&lt;&gt;0,#REF!,#REF!)),1)*IF($AA253=2025,IF(OR($M253="Услуги",$M253="Работы"),#REF!,IF($U253&lt;&gt;0,#REF!,#REF!)),1)</f>
        <v>4800</v>
      </c>
      <c r="AD253" s="96">
        <f>T253*IF($AA253=2021,IF(OR($M253="Услуги",$M253="Работы"),#REF!,IF($U253&lt;&gt;0,#REF!,#REF!)),1)*IF($AA253=2022,IF(OR($M253="Услуги",$M253="Работы"),#REF!,IF($U253&lt;&gt;0,#REF!,#REF!)),1)*IF($AA253=2023,IF(OR($M253="Услуги",$M253="Работы"),#REF!,IF($U253&lt;&gt;0,#REF!,#REF!)),1)*IF($AA253=2024,IF(OR($M253="Услуги",$M253="Работы"),#REF!,IF($U253&lt;&gt;0,#REF!,#REF!)),1)*IF($AA253=2025,IF(OR($M253="Услуги",$M253="Работы"),#REF!,IF($U253&lt;&gt;0,#REF!,#REF!)),1)</f>
        <v>800</v>
      </c>
      <c r="AE253" s="96">
        <f>U253*IF($AA253=2021,IF(OR($M253="Услуги",$M253="Работы"),#REF!,IF($U253&lt;&gt;0,#REF!,#REF!)),1)*IF($AA253=2022,IF(OR($M253="Услуги",$M253="Работы"),#REF!,IF($U253&lt;&gt;0,#REF!,#REF!)),1)*IF($AA253=2023,IF(OR($M253="Услуги",$M253="Работы"),#REF!,IF($U253&lt;&gt;0,#REF!,#REF!)),1)*IF($AA253=2024,IF(OR($M253="Услуги",$M253="Работы"),#REF!,IF($U253&lt;&gt;0,#REF!,#REF!)),1)*IF($AA253=2025,IF(OR($M253="Услуги",$M253="Работы"),#REF!,IF($U253&lt;&gt;0,#REF!,#REF!)),1)</f>
        <v>0</v>
      </c>
      <c r="AF253" s="96">
        <f>V253*IF($AA253=2021,IF(OR($M253="Услуги",$M253="Работы"),#REF!,IF($U253&lt;&gt;0,#REF!,#REF!)),1)*IF($AA253=2022,IF(OR($M253="Услуги",$M253="Работы"),#REF!,IF($U253&lt;&gt;0,#REF!,#REF!)),1)*IF($AA253=2023,IF(OR($M253="Услуги",$M253="Работы"),#REF!,IF($U253&lt;&gt;0,#REF!,#REF!)),1)*IF($AA253=2024,IF(OR($M253="Услуги",$M253="Работы"),#REF!,IF($U253&lt;&gt;0,#REF!,#REF!)),1)*IF($AA253=2025,IF(OR($M253="Услуги",$M253="Работы"),#REF!,IF($U253&lt;&gt;0,#REF!,#REF!)),1)</f>
        <v>0</v>
      </c>
      <c r="AG253" s="96">
        <f>W253*IF($AA253=2021,IF(OR($M253="Услуги",$M253="Работы"),#REF!,IF($U253&lt;&gt;0,#REF!,#REF!)),1)*IF($AA253=2022,IF(OR($M253="Услуги",$M253="Работы"),#REF!,IF($U253&lt;&gt;0,#REF!,#REF!)),1)*IF($AA253=2023,IF(OR($M253="Услуги",$M253="Работы"),#REF!,IF($U253&lt;&gt;0,#REF!,#REF!)),1)*IF($AA253=2024,IF(OR($M253="Услуги",$M253="Работы"),#REF!,IF($U253&lt;&gt;0,#REF!,#REF!)),1)*IF($AA253=2025,IF(OR($M253="Услуги",$M253="Работы"),#REF!,IF($U253&lt;&gt;0,#REF!,#REF!)),1)</f>
        <v>0</v>
      </c>
      <c r="AH253" s="96">
        <f>X253*IF($AA253=2021,IF(OR($M253="Услуги",$M253="Работы"),#REF!,IF($U253&lt;&gt;0,#REF!,#REF!)),1)*IF($AA253=2022,IF(OR($M253="Услуги",$M253="Работы"),#REF!,IF($U253&lt;&gt;0,#REF!,#REF!)),1)*IF($AA253=2023,IF(OR($M253="Услуги",$M253="Работы"),#REF!,IF($U253&lt;&gt;0,#REF!,#REF!)),1)*IF($AA253=2024,IF(OR($M253="Услуги",$M253="Работы"),#REF!,IF($U253&lt;&gt;0,#REF!,#REF!)),1)*IF($AA253=2025,IF(OR($M253="Услуги",$M253="Работы"),#REF!,IF($U253&lt;&gt;0,#REF!,#REF!)),1)</f>
        <v>4800</v>
      </c>
      <c r="AI253" s="96">
        <f>Y253*IF($AA253=2021,IF(OR($M253="Услуги",$M253="Работы"),#REF!,IF($U253&lt;&gt;0,#REF!,#REF!)),1)*IF($AA253=2022,IF(OR($M253="Услуги",$M253="Работы"),#REF!,IF($U253&lt;&gt;0,#REF!,#REF!)),1)*IF($AA253=2023,IF(OR($M253="Услуги",$M253="Работы"),#REF!,IF($U253&lt;&gt;0,#REF!,#REF!)),1)*IF($AA253=2024,IF(OR($M253="Услуги",$M253="Работы"),#REF!,IF($U253&lt;&gt;0,#REF!,#REF!)),1)*IF($AA253=2025,IF(OR($M253="Услуги",$M253="Работы"),#REF!,IF($U253&lt;&gt;0,#REF!,#REF!)),1)</f>
        <v>800</v>
      </c>
      <c r="AJ253" s="96">
        <f>Z253*IF($AA253=2021,IF(OR($M253="Услуги",$M253="Работы"),#REF!,IF($U253&lt;&gt;0,#REF!,#REF!)),1)*IF($AA253=2022,IF(OR($M253="Услуги",$M253="Работы"),#REF!,IF($U253&lt;&gt;0,#REF!,#REF!)),1)*IF($AA253=2023,IF(OR($M253="Услуги",$M253="Работы"),#REF!,IF($U253&lt;&gt;0,#REF!,#REF!)),1)*IF($AA253=2024,IF(OR($M253="Услуги",$M253="Работы"),#REF!,IF($U253&lt;&gt;0,#REF!,#REF!)),1)*IF($AA253=2025,IF(OR($M253="Услуги",$M253="Работы"),#REF!,IF($U253&lt;&gt;0,#REF!,#REF!)),1)</f>
        <v>4000</v>
      </c>
      <c r="AK253" s="107">
        <v>4800</v>
      </c>
      <c r="AL253" s="57" t="s">
        <v>289</v>
      </c>
      <c r="AM253" s="57">
        <v>4800</v>
      </c>
      <c r="AN253" s="54">
        <v>16</v>
      </c>
    </row>
    <row r="254" spans="1:40" s="56" customFormat="1" ht="15" hidden="1" customHeight="1" x14ac:dyDescent="0.25">
      <c r="A254" s="85">
        <v>1</v>
      </c>
      <c r="B254" s="86" t="s">
        <v>86</v>
      </c>
      <c r="C254" s="101" t="s">
        <v>543</v>
      </c>
      <c r="D254" s="85" t="s">
        <v>191</v>
      </c>
      <c r="E254" s="85" t="s">
        <v>420</v>
      </c>
      <c r="F254" s="85" t="s">
        <v>432</v>
      </c>
      <c r="G254" s="87" t="e">
        <f>VLOOKUP(D254,#REF!,2,FALSE)</f>
        <v>#REF!</v>
      </c>
      <c r="H254" s="87" t="s">
        <v>432</v>
      </c>
      <c r="I254" s="87"/>
      <c r="J254" s="86" t="s">
        <v>219</v>
      </c>
      <c r="K254" s="87" t="str">
        <f t="shared" si="149"/>
        <v>Реализация защиты систем обработки ПДн Филиал «Костромская ГРЭС» АО «Интер РАО – Электрогенерация»</v>
      </c>
      <c r="L254" s="99" t="s">
        <v>223</v>
      </c>
      <c r="M254" s="90" t="s">
        <v>528</v>
      </c>
      <c r="N254" s="85" t="s">
        <v>313</v>
      </c>
      <c r="O254" s="85" t="s">
        <v>314</v>
      </c>
      <c r="P254" s="86">
        <v>48</v>
      </c>
      <c r="Q254" s="100">
        <v>369</v>
      </c>
      <c r="R254" s="97" t="s">
        <v>312</v>
      </c>
      <c r="S254" s="98">
        <v>17712</v>
      </c>
      <c r="T254" s="95">
        <f t="shared" si="144"/>
        <v>2952</v>
      </c>
      <c r="U254" s="104">
        <v>0</v>
      </c>
      <c r="V254" s="95">
        <f t="shared" si="145"/>
        <v>0</v>
      </c>
      <c r="W254" s="95">
        <f t="shared" si="146"/>
        <v>0</v>
      </c>
      <c r="X254" s="98">
        <v>17712</v>
      </c>
      <c r="Y254" s="95">
        <f t="shared" si="147"/>
        <v>2952</v>
      </c>
      <c r="Z254" s="95">
        <f t="shared" si="148"/>
        <v>14760</v>
      </c>
      <c r="AA254" s="245" t="s">
        <v>519</v>
      </c>
      <c r="AB254" s="247">
        <f t="shared" si="150"/>
        <v>0</v>
      </c>
      <c r="AC254" s="96">
        <f>S254*IF($AA254=2021,IF(OR($M254="Услуги",$M254="Работы"),#REF!,IF($U254&lt;&gt;0,#REF!,#REF!)),1)*IF($AA254=2022,IF(OR($M254="Услуги",$M254="Работы"),#REF!,IF($U254&lt;&gt;0,#REF!,#REF!)),1)*IF($AA254=2023,IF(OR($M254="Услуги",$M254="Работы"),#REF!,IF($U254&lt;&gt;0,#REF!,#REF!)),1)*IF($AA254=2024,IF(OR($M254="Услуги",$M254="Работы"),#REF!,IF($U254&lt;&gt;0,#REF!,#REF!)),1)*IF($AA254=2025,IF(OR($M254="Услуги",$M254="Работы"),#REF!,IF($U254&lt;&gt;0,#REF!,#REF!)),1)</f>
        <v>17712</v>
      </c>
      <c r="AD254" s="96">
        <f>T254*IF($AA254=2021,IF(OR($M254="Услуги",$M254="Работы"),#REF!,IF($U254&lt;&gt;0,#REF!,#REF!)),1)*IF($AA254=2022,IF(OR($M254="Услуги",$M254="Работы"),#REF!,IF($U254&lt;&gt;0,#REF!,#REF!)),1)*IF($AA254=2023,IF(OR($M254="Услуги",$M254="Работы"),#REF!,IF($U254&lt;&gt;0,#REF!,#REF!)),1)*IF($AA254=2024,IF(OR($M254="Услуги",$M254="Работы"),#REF!,IF($U254&lt;&gt;0,#REF!,#REF!)),1)*IF($AA254=2025,IF(OR($M254="Услуги",$M254="Работы"),#REF!,IF($U254&lt;&gt;0,#REF!,#REF!)),1)</f>
        <v>2952</v>
      </c>
      <c r="AE254" s="96">
        <f>U254*IF($AA254=2021,IF(OR($M254="Услуги",$M254="Работы"),#REF!,IF($U254&lt;&gt;0,#REF!,#REF!)),1)*IF($AA254=2022,IF(OR($M254="Услуги",$M254="Работы"),#REF!,IF($U254&lt;&gt;0,#REF!,#REF!)),1)*IF($AA254=2023,IF(OR($M254="Услуги",$M254="Работы"),#REF!,IF($U254&lt;&gt;0,#REF!,#REF!)),1)*IF($AA254=2024,IF(OR($M254="Услуги",$M254="Работы"),#REF!,IF($U254&lt;&gt;0,#REF!,#REF!)),1)*IF($AA254=2025,IF(OR($M254="Услуги",$M254="Работы"),#REF!,IF($U254&lt;&gt;0,#REF!,#REF!)),1)</f>
        <v>0</v>
      </c>
      <c r="AF254" s="96">
        <f>V254*IF($AA254=2021,IF(OR($M254="Услуги",$M254="Работы"),#REF!,IF($U254&lt;&gt;0,#REF!,#REF!)),1)*IF($AA254=2022,IF(OR($M254="Услуги",$M254="Работы"),#REF!,IF($U254&lt;&gt;0,#REF!,#REF!)),1)*IF($AA254=2023,IF(OR($M254="Услуги",$M254="Работы"),#REF!,IF($U254&lt;&gt;0,#REF!,#REF!)),1)*IF($AA254=2024,IF(OR($M254="Услуги",$M254="Работы"),#REF!,IF($U254&lt;&gt;0,#REF!,#REF!)),1)*IF($AA254=2025,IF(OR($M254="Услуги",$M254="Работы"),#REF!,IF($U254&lt;&gt;0,#REF!,#REF!)),1)</f>
        <v>0</v>
      </c>
      <c r="AG254" s="96">
        <f>W254*IF($AA254=2021,IF(OR($M254="Услуги",$M254="Работы"),#REF!,IF($U254&lt;&gt;0,#REF!,#REF!)),1)*IF($AA254=2022,IF(OR($M254="Услуги",$M254="Работы"),#REF!,IF($U254&lt;&gt;0,#REF!,#REF!)),1)*IF($AA254=2023,IF(OR($M254="Услуги",$M254="Работы"),#REF!,IF($U254&lt;&gt;0,#REF!,#REF!)),1)*IF($AA254=2024,IF(OR($M254="Услуги",$M254="Работы"),#REF!,IF($U254&lt;&gt;0,#REF!,#REF!)),1)*IF($AA254=2025,IF(OR($M254="Услуги",$M254="Работы"),#REF!,IF($U254&lt;&gt;0,#REF!,#REF!)),1)</f>
        <v>0</v>
      </c>
      <c r="AH254" s="96">
        <f>X254*IF($AA254=2021,IF(OR($M254="Услуги",$M254="Работы"),#REF!,IF($U254&lt;&gt;0,#REF!,#REF!)),1)*IF($AA254=2022,IF(OR($M254="Услуги",$M254="Работы"),#REF!,IF($U254&lt;&gt;0,#REF!,#REF!)),1)*IF($AA254=2023,IF(OR($M254="Услуги",$M254="Работы"),#REF!,IF($U254&lt;&gt;0,#REF!,#REF!)),1)*IF($AA254=2024,IF(OR($M254="Услуги",$M254="Работы"),#REF!,IF($U254&lt;&gt;0,#REF!,#REF!)),1)*IF($AA254=2025,IF(OR($M254="Услуги",$M254="Работы"),#REF!,IF($U254&lt;&gt;0,#REF!,#REF!)),1)</f>
        <v>17712</v>
      </c>
      <c r="AI254" s="96">
        <f>Y254*IF($AA254=2021,IF(OR($M254="Услуги",$M254="Работы"),#REF!,IF($U254&lt;&gt;0,#REF!,#REF!)),1)*IF($AA254=2022,IF(OR($M254="Услуги",$M254="Работы"),#REF!,IF($U254&lt;&gt;0,#REF!,#REF!)),1)*IF($AA254=2023,IF(OR($M254="Услуги",$M254="Работы"),#REF!,IF($U254&lt;&gt;0,#REF!,#REF!)),1)*IF($AA254=2024,IF(OR($M254="Услуги",$M254="Работы"),#REF!,IF($U254&lt;&gt;0,#REF!,#REF!)),1)*IF($AA254=2025,IF(OR($M254="Услуги",$M254="Работы"),#REF!,IF($U254&lt;&gt;0,#REF!,#REF!)),1)</f>
        <v>2952</v>
      </c>
      <c r="AJ254" s="96">
        <f>Z254*IF($AA254=2021,IF(OR($M254="Услуги",$M254="Работы"),#REF!,IF($U254&lt;&gt;0,#REF!,#REF!)),1)*IF($AA254=2022,IF(OR($M254="Услуги",$M254="Работы"),#REF!,IF($U254&lt;&gt;0,#REF!,#REF!)),1)*IF($AA254=2023,IF(OR($M254="Услуги",$M254="Работы"),#REF!,IF($U254&lt;&gt;0,#REF!,#REF!)),1)*IF($AA254=2024,IF(OR($M254="Услуги",$M254="Работы"),#REF!,IF($U254&lt;&gt;0,#REF!,#REF!)),1)*IF($AA254=2025,IF(OR($M254="Услуги",$M254="Работы"),#REF!,IF($U254&lt;&gt;0,#REF!,#REF!)),1)</f>
        <v>14760</v>
      </c>
      <c r="AK254" s="107">
        <v>17712</v>
      </c>
      <c r="AL254" s="57" t="s">
        <v>289</v>
      </c>
      <c r="AM254" s="57">
        <v>17712</v>
      </c>
      <c r="AN254" s="54">
        <v>48</v>
      </c>
    </row>
    <row r="255" spans="1:40" s="56" customFormat="1" ht="15" hidden="1" customHeight="1" x14ac:dyDescent="0.25">
      <c r="A255" s="85">
        <v>1</v>
      </c>
      <c r="B255" s="86" t="s">
        <v>86</v>
      </c>
      <c r="C255" s="101" t="s">
        <v>543</v>
      </c>
      <c r="D255" s="85" t="s">
        <v>191</v>
      </c>
      <c r="E255" s="85" t="s">
        <v>420</v>
      </c>
      <c r="F255" s="85" t="s">
        <v>432</v>
      </c>
      <c r="G255" s="87" t="e">
        <f>VLOOKUP(D255,#REF!,2,FALSE)</f>
        <v>#REF!</v>
      </c>
      <c r="H255" s="87" t="s">
        <v>432</v>
      </c>
      <c r="I255" s="87"/>
      <c r="J255" s="86" t="s">
        <v>219</v>
      </c>
      <c r="K255" s="87" t="str">
        <f t="shared" si="149"/>
        <v>Реализация защиты систем обработки ПДн Филиал «Костромская ГРЭС» АО «Интер РАО – Электрогенерация»</v>
      </c>
      <c r="L255" s="99" t="s">
        <v>517</v>
      </c>
      <c r="M255" s="90" t="s">
        <v>528</v>
      </c>
      <c r="N255" s="85" t="s">
        <v>315</v>
      </c>
      <c r="O255" s="85" t="s">
        <v>316</v>
      </c>
      <c r="P255" s="86">
        <v>2</v>
      </c>
      <c r="Q255" s="100">
        <v>200</v>
      </c>
      <c r="R255" s="97" t="s">
        <v>312</v>
      </c>
      <c r="S255" s="98">
        <v>400</v>
      </c>
      <c r="T255" s="95">
        <f t="shared" si="144"/>
        <v>66.666666666666671</v>
      </c>
      <c r="U255" s="104">
        <v>0</v>
      </c>
      <c r="V255" s="95">
        <f t="shared" si="145"/>
        <v>0</v>
      </c>
      <c r="W255" s="95">
        <f t="shared" si="146"/>
        <v>0</v>
      </c>
      <c r="X255" s="98">
        <v>400</v>
      </c>
      <c r="Y255" s="95">
        <f t="shared" si="147"/>
        <v>66.666666666666671</v>
      </c>
      <c r="Z255" s="95">
        <f t="shared" si="148"/>
        <v>333.33333333333331</v>
      </c>
      <c r="AA255" s="245" t="s">
        <v>519</v>
      </c>
      <c r="AB255" s="247">
        <f t="shared" si="150"/>
        <v>0</v>
      </c>
      <c r="AC255" s="96">
        <f>S255*IF($AA255=2021,IF(OR($M255="Услуги",$M255="Работы"),#REF!,IF($U255&lt;&gt;0,#REF!,#REF!)),1)*IF($AA255=2022,IF(OR($M255="Услуги",$M255="Работы"),#REF!,IF($U255&lt;&gt;0,#REF!,#REF!)),1)*IF($AA255=2023,IF(OR($M255="Услуги",$M255="Работы"),#REF!,IF($U255&lt;&gt;0,#REF!,#REF!)),1)*IF($AA255=2024,IF(OR($M255="Услуги",$M255="Работы"),#REF!,IF($U255&lt;&gt;0,#REF!,#REF!)),1)*IF($AA255=2025,IF(OR($M255="Услуги",$M255="Работы"),#REF!,IF($U255&lt;&gt;0,#REF!,#REF!)),1)</f>
        <v>400</v>
      </c>
      <c r="AD255" s="96">
        <f>T255*IF($AA255=2021,IF(OR($M255="Услуги",$M255="Работы"),#REF!,IF($U255&lt;&gt;0,#REF!,#REF!)),1)*IF($AA255=2022,IF(OR($M255="Услуги",$M255="Работы"),#REF!,IF($U255&lt;&gt;0,#REF!,#REF!)),1)*IF($AA255=2023,IF(OR($M255="Услуги",$M255="Работы"),#REF!,IF($U255&lt;&gt;0,#REF!,#REF!)),1)*IF($AA255=2024,IF(OR($M255="Услуги",$M255="Работы"),#REF!,IF($U255&lt;&gt;0,#REF!,#REF!)),1)*IF($AA255=2025,IF(OR($M255="Услуги",$M255="Работы"),#REF!,IF($U255&lt;&gt;0,#REF!,#REF!)),1)</f>
        <v>66.666666666666671</v>
      </c>
      <c r="AE255" s="96">
        <f>U255*IF($AA255=2021,IF(OR($M255="Услуги",$M255="Работы"),#REF!,IF($U255&lt;&gt;0,#REF!,#REF!)),1)*IF($AA255=2022,IF(OR($M255="Услуги",$M255="Работы"),#REF!,IF($U255&lt;&gt;0,#REF!,#REF!)),1)*IF($AA255=2023,IF(OR($M255="Услуги",$M255="Работы"),#REF!,IF($U255&lt;&gt;0,#REF!,#REF!)),1)*IF($AA255=2024,IF(OR($M255="Услуги",$M255="Работы"),#REF!,IF($U255&lt;&gt;0,#REF!,#REF!)),1)*IF($AA255=2025,IF(OR($M255="Услуги",$M255="Работы"),#REF!,IF($U255&lt;&gt;0,#REF!,#REF!)),1)</f>
        <v>0</v>
      </c>
      <c r="AF255" s="96">
        <f>V255*IF($AA255=2021,IF(OR($M255="Услуги",$M255="Работы"),#REF!,IF($U255&lt;&gt;0,#REF!,#REF!)),1)*IF($AA255=2022,IF(OR($M255="Услуги",$M255="Работы"),#REF!,IF($U255&lt;&gt;0,#REF!,#REF!)),1)*IF($AA255=2023,IF(OR($M255="Услуги",$M255="Работы"),#REF!,IF($U255&lt;&gt;0,#REF!,#REF!)),1)*IF($AA255=2024,IF(OR($M255="Услуги",$M255="Работы"),#REF!,IF($U255&lt;&gt;0,#REF!,#REF!)),1)*IF($AA255=2025,IF(OR($M255="Услуги",$M255="Работы"),#REF!,IF($U255&lt;&gt;0,#REF!,#REF!)),1)</f>
        <v>0</v>
      </c>
      <c r="AG255" s="96">
        <f>W255*IF($AA255=2021,IF(OR($M255="Услуги",$M255="Работы"),#REF!,IF($U255&lt;&gt;0,#REF!,#REF!)),1)*IF($AA255=2022,IF(OR($M255="Услуги",$M255="Работы"),#REF!,IF($U255&lt;&gt;0,#REF!,#REF!)),1)*IF($AA255=2023,IF(OR($M255="Услуги",$M255="Работы"),#REF!,IF($U255&lt;&gt;0,#REF!,#REF!)),1)*IF($AA255=2024,IF(OR($M255="Услуги",$M255="Работы"),#REF!,IF($U255&lt;&gt;0,#REF!,#REF!)),1)*IF($AA255=2025,IF(OR($M255="Услуги",$M255="Работы"),#REF!,IF($U255&lt;&gt;0,#REF!,#REF!)),1)</f>
        <v>0</v>
      </c>
      <c r="AH255" s="96">
        <f>X255*IF($AA255=2021,IF(OR($M255="Услуги",$M255="Работы"),#REF!,IF($U255&lt;&gt;0,#REF!,#REF!)),1)*IF($AA255=2022,IF(OR($M255="Услуги",$M255="Работы"),#REF!,IF($U255&lt;&gt;0,#REF!,#REF!)),1)*IF($AA255=2023,IF(OR($M255="Услуги",$M255="Работы"),#REF!,IF($U255&lt;&gt;0,#REF!,#REF!)),1)*IF($AA255=2024,IF(OR($M255="Услуги",$M255="Работы"),#REF!,IF($U255&lt;&gt;0,#REF!,#REF!)),1)*IF($AA255=2025,IF(OR($M255="Услуги",$M255="Работы"),#REF!,IF($U255&lt;&gt;0,#REF!,#REF!)),1)</f>
        <v>400</v>
      </c>
      <c r="AI255" s="96">
        <f>Y255*IF($AA255=2021,IF(OR($M255="Услуги",$M255="Работы"),#REF!,IF($U255&lt;&gt;0,#REF!,#REF!)),1)*IF($AA255=2022,IF(OR($M255="Услуги",$M255="Работы"),#REF!,IF($U255&lt;&gt;0,#REF!,#REF!)),1)*IF($AA255=2023,IF(OR($M255="Услуги",$M255="Работы"),#REF!,IF($U255&lt;&gt;0,#REF!,#REF!)),1)*IF($AA255=2024,IF(OR($M255="Услуги",$M255="Работы"),#REF!,IF($U255&lt;&gt;0,#REF!,#REF!)),1)*IF($AA255=2025,IF(OR($M255="Услуги",$M255="Работы"),#REF!,IF($U255&lt;&gt;0,#REF!,#REF!)),1)</f>
        <v>66.666666666666671</v>
      </c>
      <c r="AJ255" s="96">
        <f>Z255*IF($AA255=2021,IF(OR($M255="Услуги",$M255="Работы"),#REF!,IF($U255&lt;&gt;0,#REF!,#REF!)),1)*IF($AA255=2022,IF(OR($M255="Услуги",$M255="Работы"),#REF!,IF($U255&lt;&gt;0,#REF!,#REF!)),1)*IF($AA255=2023,IF(OR($M255="Услуги",$M255="Работы"),#REF!,IF($U255&lt;&gt;0,#REF!,#REF!)),1)*IF($AA255=2024,IF(OR($M255="Услуги",$M255="Работы"),#REF!,IF($U255&lt;&gt;0,#REF!,#REF!)),1)*IF($AA255=2025,IF(OR($M255="Услуги",$M255="Работы"),#REF!,IF($U255&lt;&gt;0,#REF!,#REF!)),1)</f>
        <v>333.33333333333331</v>
      </c>
      <c r="AK255" s="107">
        <v>400</v>
      </c>
      <c r="AL255" s="57" t="s">
        <v>289</v>
      </c>
      <c r="AM255" s="57">
        <v>400</v>
      </c>
      <c r="AN255" s="54">
        <v>2</v>
      </c>
    </row>
    <row r="256" spans="1:40" s="56" customFormat="1" ht="15" hidden="1" customHeight="1" x14ac:dyDescent="0.25">
      <c r="A256" s="85">
        <v>1</v>
      </c>
      <c r="B256" s="86" t="s">
        <v>86</v>
      </c>
      <c r="C256" s="101" t="s">
        <v>543</v>
      </c>
      <c r="D256" s="85" t="s">
        <v>217</v>
      </c>
      <c r="E256" s="85" t="s">
        <v>420</v>
      </c>
      <c r="F256" s="85" t="s">
        <v>432</v>
      </c>
      <c r="G256" s="87" t="e">
        <f>VLOOKUP(D256,#REF!,2,FALSE)</f>
        <v>#REF!</v>
      </c>
      <c r="H256" s="87" t="s">
        <v>432</v>
      </c>
      <c r="I256" s="87"/>
      <c r="J256" s="86" t="s">
        <v>219</v>
      </c>
      <c r="K256" s="87" t="str">
        <f t="shared" si="149"/>
        <v>Реализация защиты систем обработки ПДн Филиал «Черепетская ГРЭС имени Д.Г. Жимерина» АО «Интер РАО – Электрогенерация»</v>
      </c>
      <c r="L256" s="99" t="s">
        <v>223</v>
      </c>
      <c r="M256" s="90" t="s">
        <v>528</v>
      </c>
      <c r="N256" s="85" t="s">
        <v>310</v>
      </c>
      <c r="O256" s="85" t="s">
        <v>311</v>
      </c>
      <c r="P256" s="86">
        <v>16</v>
      </c>
      <c r="Q256" s="100">
        <v>300</v>
      </c>
      <c r="R256" s="97" t="s">
        <v>312</v>
      </c>
      <c r="S256" s="98">
        <v>4800</v>
      </c>
      <c r="T256" s="95">
        <f t="shared" si="144"/>
        <v>800</v>
      </c>
      <c r="U256" s="104">
        <v>0</v>
      </c>
      <c r="V256" s="95">
        <f t="shared" si="145"/>
        <v>0</v>
      </c>
      <c r="W256" s="95">
        <f t="shared" si="146"/>
        <v>0</v>
      </c>
      <c r="X256" s="98">
        <v>4800</v>
      </c>
      <c r="Y256" s="95">
        <f t="shared" si="147"/>
        <v>800</v>
      </c>
      <c r="Z256" s="95">
        <f t="shared" si="148"/>
        <v>4000</v>
      </c>
      <c r="AA256" s="245" t="s">
        <v>519</v>
      </c>
      <c r="AB256" s="247">
        <f t="shared" si="150"/>
        <v>0</v>
      </c>
      <c r="AC256" s="96">
        <f>S256*IF($AA256=2021,IF(OR($M256="Услуги",$M256="Работы"),#REF!,IF($U256&lt;&gt;0,#REF!,#REF!)),1)*IF($AA256=2022,IF(OR($M256="Услуги",$M256="Работы"),#REF!,IF($U256&lt;&gt;0,#REF!,#REF!)),1)*IF($AA256=2023,IF(OR($M256="Услуги",$M256="Работы"),#REF!,IF($U256&lt;&gt;0,#REF!,#REF!)),1)*IF($AA256=2024,IF(OR($M256="Услуги",$M256="Работы"),#REF!,IF($U256&lt;&gt;0,#REF!,#REF!)),1)*IF($AA256=2025,IF(OR($M256="Услуги",$M256="Работы"),#REF!,IF($U256&lt;&gt;0,#REF!,#REF!)),1)</f>
        <v>4800</v>
      </c>
      <c r="AD256" s="96">
        <f>T256*IF($AA256=2021,IF(OR($M256="Услуги",$M256="Работы"),#REF!,IF($U256&lt;&gt;0,#REF!,#REF!)),1)*IF($AA256=2022,IF(OR($M256="Услуги",$M256="Работы"),#REF!,IF($U256&lt;&gt;0,#REF!,#REF!)),1)*IF($AA256=2023,IF(OR($M256="Услуги",$M256="Работы"),#REF!,IF($U256&lt;&gt;0,#REF!,#REF!)),1)*IF($AA256=2024,IF(OR($M256="Услуги",$M256="Работы"),#REF!,IF($U256&lt;&gt;0,#REF!,#REF!)),1)*IF($AA256=2025,IF(OR($M256="Услуги",$M256="Работы"),#REF!,IF($U256&lt;&gt;0,#REF!,#REF!)),1)</f>
        <v>800</v>
      </c>
      <c r="AE256" s="96">
        <f>U256*IF($AA256=2021,IF(OR($M256="Услуги",$M256="Работы"),#REF!,IF($U256&lt;&gt;0,#REF!,#REF!)),1)*IF($AA256=2022,IF(OR($M256="Услуги",$M256="Работы"),#REF!,IF($U256&lt;&gt;0,#REF!,#REF!)),1)*IF($AA256=2023,IF(OR($M256="Услуги",$M256="Работы"),#REF!,IF($U256&lt;&gt;0,#REF!,#REF!)),1)*IF($AA256=2024,IF(OR($M256="Услуги",$M256="Работы"),#REF!,IF($U256&lt;&gt;0,#REF!,#REF!)),1)*IF($AA256=2025,IF(OR($M256="Услуги",$M256="Работы"),#REF!,IF($U256&lt;&gt;0,#REF!,#REF!)),1)</f>
        <v>0</v>
      </c>
      <c r="AF256" s="96">
        <f>V256*IF($AA256=2021,IF(OR($M256="Услуги",$M256="Работы"),#REF!,IF($U256&lt;&gt;0,#REF!,#REF!)),1)*IF($AA256=2022,IF(OR($M256="Услуги",$M256="Работы"),#REF!,IF($U256&lt;&gt;0,#REF!,#REF!)),1)*IF($AA256=2023,IF(OR($M256="Услуги",$M256="Работы"),#REF!,IF($U256&lt;&gt;0,#REF!,#REF!)),1)*IF($AA256=2024,IF(OR($M256="Услуги",$M256="Работы"),#REF!,IF($U256&lt;&gt;0,#REF!,#REF!)),1)*IF($AA256=2025,IF(OR($M256="Услуги",$M256="Работы"),#REF!,IF($U256&lt;&gt;0,#REF!,#REF!)),1)</f>
        <v>0</v>
      </c>
      <c r="AG256" s="96">
        <f>W256*IF($AA256=2021,IF(OR($M256="Услуги",$M256="Работы"),#REF!,IF($U256&lt;&gt;0,#REF!,#REF!)),1)*IF($AA256=2022,IF(OR($M256="Услуги",$M256="Работы"),#REF!,IF($U256&lt;&gt;0,#REF!,#REF!)),1)*IF($AA256=2023,IF(OR($M256="Услуги",$M256="Работы"),#REF!,IF($U256&lt;&gt;0,#REF!,#REF!)),1)*IF($AA256=2024,IF(OR($M256="Услуги",$M256="Работы"),#REF!,IF($U256&lt;&gt;0,#REF!,#REF!)),1)*IF($AA256=2025,IF(OR($M256="Услуги",$M256="Работы"),#REF!,IF($U256&lt;&gt;0,#REF!,#REF!)),1)</f>
        <v>0</v>
      </c>
      <c r="AH256" s="96">
        <f>X256*IF($AA256=2021,IF(OR($M256="Услуги",$M256="Работы"),#REF!,IF($U256&lt;&gt;0,#REF!,#REF!)),1)*IF($AA256=2022,IF(OR($M256="Услуги",$M256="Работы"),#REF!,IF($U256&lt;&gt;0,#REF!,#REF!)),1)*IF($AA256=2023,IF(OR($M256="Услуги",$M256="Работы"),#REF!,IF($U256&lt;&gt;0,#REF!,#REF!)),1)*IF($AA256=2024,IF(OR($M256="Услуги",$M256="Работы"),#REF!,IF($U256&lt;&gt;0,#REF!,#REF!)),1)*IF($AA256=2025,IF(OR($M256="Услуги",$M256="Работы"),#REF!,IF($U256&lt;&gt;0,#REF!,#REF!)),1)</f>
        <v>4800</v>
      </c>
      <c r="AI256" s="96">
        <f>Y256*IF($AA256=2021,IF(OR($M256="Услуги",$M256="Работы"),#REF!,IF($U256&lt;&gt;0,#REF!,#REF!)),1)*IF($AA256=2022,IF(OR($M256="Услуги",$M256="Работы"),#REF!,IF($U256&lt;&gt;0,#REF!,#REF!)),1)*IF($AA256=2023,IF(OR($M256="Услуги",$M256="Работы"),#REF!,IF($U256&lt;&gt;0,#REF!,#REF!)),1)*IF($AA256=2024,IF(OR($M256="Услуги",$M256="Работы"),#REF!,IF($U256&lt;&gt;0,#REF!,#REF!)),1)*IF($AA256=2025,IF(OR($M256="Услуги",$M256="Работы"),#REF!,IF($U256&lt;&gt;0,#REF!,#REF!)),1)</f>
        <v>800</v>
      </c>
      <c r="AJ256" s="96">
        <f>Z256*IF($AA256=2021,IF(OR($M256="Услуги",$M256="Работы"),#REF!,IF($U256&lt;&gt;0,#REF!,#REF!)),1)*IF($AA256=2022,IF(OR($M256="Услуги",$M256="Работы"),#REF!,IF($U256&lt;&gt;0,#REF!,#REF!)),1)*IF($AA256=2023,IF(OR($M256="Услуги",$M256="Работы"),#REF!,IF($U256&lt;&gt;0,#REF!,#REF!)),1)*IF($AA256=2024,IF(OR($M256="Услуги",$M256="Работы"),#REF!,IF($U256&lt;&gt;0,#REF!,#REF!)),1)*IF($AA256=2025,IF(OR($M256="Услуги",$M256="Работы"),#REF!,IF($U256&lt;&gt;0,#REF!,#REF!)),1)</f>
        <v>4000</v>
      </c>
      <c r="AK256" s="107">
        <v>4800</v>
      </c>
      <c r="AL256" s="57" t="s">
        <v>289</v>
      </c>
      <c r="AM256" s="57">
        <v>4800</v>
      </c>
      <c r="AN256" s="54">
        <v>16</v>
      </c>
    </row>
    <row r="257" spans="1:40" s="56" customFormat="1" ht="15" hidden="1" customHeight="1" x14ac:dyDescent="0.25">
      <c r="A257" s="85">
        <v>1</v>
      </c>
      <c r="B257" s="86" t="s">
        <v>86</v>
      </c>
      <c r="C257" s="101" t="s">
        <v>543</v>
      </c>
      <c r="D257" s="85" t="s">
        <v>217</v>
      </c>
      <c r="E257" s="85" t="s">
        <v>420</v>
      </c>
      <c r="F257" s="85" t="s">
        <v>432</v>
      </c>
      <c r="G257" s="87" t="e">
        <f>VLOOKUP(D257,#REF!,2,FALSE)</f>
        <v>#REF!</v>
      </c>
      <c r="H257" s="87" t="s">
        <v>432</v>
      </c>
      <c r="I257" s="87"/>
      <c r="J257" s="86" t="s">
        <v>219</v>
      </c>
      <c r="K257" s="87" t="str">
        <f t="shared" si="149"/>
        <v>Реализация защиты систем обработки ПДн Филиал «Черепетская ГРЭС имени Д.Г. Жимерина» АО «Интер РАО – Электрогенерация»</v>
      </c>
      <c r="L257" s="99" t="s">
        <v>223</v>
      </c>
      <c r="M257" s="90" t="s">
        <v>528</v>
      </c>
      <c r="N257" s="85" t="s">
        <v>313</v>
      </c>
      <c r="O257" s="85" t="s">
        <v>314</v>
      </c>
      <c r="P257" s="86">
        <v>48</v>
      </c>
      <c r="Q257" s="100">
        <v>369</v>
      </c>
      <c r="R257" s="97" t="s">
        <v>312</v>
      </c>
      <c r="S257" s="98">
        <v>17712</v>
      </c>
      <c r="T257" s="95">
        <f t="shared" si="144"/>
        <v>2952</v>
      </c>
      <c r="U257" s="104">
        <v>0</v>
      </c>
      <c r="V257" s="95">
        <f t="shared" si="145"/>
        <v>0</v>
      </c>
      <c r="W257" s="95">
        <f t="shared" si="146"/>
        <v>0</v>
      </c>
      <c r="X257" s="98">
        <v>17712</v>
      </c>
      <c r="Y257" s="95">
        <f t="shared" si="147"/>
        <v>2952</v>
      </c>
      <c r="Z257" s="95">
        <f t="shared" si="148"/>
        <v>14760</v>
      </c>
      <c r="AA257" s="245" t="s">
        <v>519</v>
      </c>
      <c r="AB257" s="247">
        <f t="shared" si="150"/>
        <v>0</v>
      </c>
      <c r="AC257" s="96">
        <f>S257*IF($AA257=2021,IF(OR($M257="Услуги",$M257="Работы"),#REF!,IF($U257&lt;&gt;0,#REF!,#REF!)),1)*IF($AA257=2022,IF(OR($M257="Услуги",$M257="Работы"),#REF!,IF($U257&lt;&gt;0,#REF!,#REF!)),1)*IF($AA257=2023,IF(OR($M257="Услуги",$M257="Работы"),#REF!,IF($U257&lt;&gt;0,#REF!,#REF!)),1)*IF($AA257=2024,IF(OR($M257="Услуги",$M257="Работы"),#REF!,IF($U257&lt;&gt;0,#REF!,#REF!)),1)*IF($AA257=2025,IF(OR($M257="Услуги",$M257="Работы"),#REF!,IF($U257&lt;&gt;0,#REF!,#REF!)),1)</f>
        <v>17712</v>
      </c>
      <c r="AD257" s="96">
        <f>T257*IF($AA257=2021,IF(OR($M257="Услуги",$M257="Работы"),#REF!,IF($U257&lt;&gt;0,#REF!,#REF!)),1)*IF($AA257=2022,IF(OR($M257="Услуги",$M257="Работы"),#REF!,IF($U257&lt;&gt;0,#REF!,#REF!)),1)*IF($AA257=2023,IF(OR($M257="Услуги",$M257="Работы"),#REF!,IF($U257&lt;&gt;0,#REF!,#REF!)),1)*IF($AA257=2024,IF(OR($M257="Услуги",$M257="Работы"),#REF!,IF($U257&lt;&gt;0,#REF!,#REF!)),1)*IF($AA257=2025,IF(OR($M257="Услуги",$M257="Работы"),#REF!,IF($U257&lt;&gt;0,#REF!,#REF!)),1)</f>
        <v>2952</v>
      </c>
      <c r="AE257" s="96">
        <f>U257*IF($AA257=2021,IF(OR($M257="Услуги",$M257="Работы"),#REF!,IF($U257&lt;&gt;0,#REF!,#REF!)),1)*IF($AA257=2022,IF(OR($M257="Услуги",$M257="Работы"),#REF!,IF($U257&lt;&gt;0,#REF!,#REF!)),1)*IF($AA257=2023,IF(OR($M257="Услуги",$M257="Работы"),#REF!,IF($U257&lt;&gt;0,#REF!,#REF!)),1)*IF($AA257=2024,IF(OR($M257="Услуги",$M257="Работы"),#REF!,IF($U257&lt;&gt;0,#REF!,#REF!)),1)*IF($AA257=2025,IF(OR($M257="Услуги",$M257="Работы"),#REF!,IF($U257&lt;&gt;0,#REF!,#REF!)),1)</f>
        <v>0</v>
      </c>
      <c r="AF257" s="96">
        <f>V257*IF($AA257=2021,IF(OR($M257="Услуги",$M257="Работы"),#REF!,IF($U257&lt;&gt;0,#REF!,#REF!)),1)*IF($AA257=2022,IF(OR($M257="Услуги",$M257="Работы"),#REF!,IF($U257&lt;&gt;0,#REF!,#REF!)),1)*IF($AA257=2023,IF(OR($M257="Услуги",$M257="Работы"),#REF!,IF($U257&lt;&gt;0,#REF!,#REF!)),1)*IF($AA257=2024,IF(OR($M257="Услуги",$M257="Работы"),#REF!,IF($U257&lt;&gt;0,#REF!,#REF!)),1)*IF($AA257=2025,IF(OR($M257="Услуги",$M257="Работы"),#REF!,IF($U257&lt;&gt;0,#REF!,#REF!)),1)</f>
        <v>0</v>
      </c>
      <c r="AG257" s="96">
        <f>W257*IF($AA257=2021,IF(OR($M257="Услуги",$M257="Работы"),#REF!,IF($U257&lt;&gt;0,#REF!,#REF!)),1)*IF($AA257=2022,IF(OR($M257="Услуги",$M257="Работы"),#REF!,IF($U257&lt;&gt;0,#REF!,#REF!)),1)*IF($AA257=2023,IF(OR($M257="Услуги",$M257="Работы"),#REF!,IF($U257&lt;&gt;0,#REF!,#REF!)),1)*IF($AA257=2024,IF(OR($M257="Услуги",$M257="Работы"),#REF!,IF($U257&lt;&gt;0,#REF!,#REF!)),1)*IF($AA257=2025,IF(OR($M257="Услуги",$M257="Работы"),#REF!,IF($U257&lt;&gt;0,#REF!,#REF!)),1)</f>
        <v>0</v>
      </c>
      <c r="AH257" s="96">
        <f>X257*IF($AA257=2021,IF(OR($M257="Услуги",$M257="Работы"),#REF!,IF($U257&lt;&gt;0,#REF!,#REF!)),1)*IF($AA257=2022,IF(OR($M257="Услуги",$M257="Работы"),#REF!,IF($U257&lt;&gt;0,#REF!,#REF!)),1)*IF($AA257=2023,IF(OR($M257="Услуги",$M257="Работы"),#REF!,IF($U257&lt;&gt;0,#REF!,#REF!)),1)*IF($AA257=2024,IF(OR($M257="Услуги",$M257="Работы"),#REF!,IF($U257&lt;&gt;0,#REF!,#REF!)),1)*IF($AA257=2025,IF(OR($M257="Услуги",$M257="Работы"),#REF!,IF($U257&lt;&gt;0,#REF!,#REF!)),1)</f>
        <v>17712</v>
      </c>
      <c r="AI257" s="96">
        <f>Y257*IF($AA257=2021,IF(OR($M257="Услуги",$M257="Работы"),#REF!,IF($U257&lt;&gt;0,#REF!,#REF!)),1)*IF($AA257=2022,IF(OR($M257="Услуги",$M257="Работы"),#REF!,IF($U257&lt;&gt;0,#REF!,#REF!)),1)*IF($AA257=2023,IF(OR($M257="Услуги",$M257="Работы"),#REF!,IF($U257&lt;&gt;0,#REF!,#REF!)),1)*IF($AA257=2024,IF(OR($M257="Услуги",$M257="Работы"),#REF!,IF($U257&lt;&gt;0,#REF!,#REF!)),1)*IF($AA257=2025,IF(OR($M257="Услуги",$M257="Работы"),#REF!,IF($U257&lt;&gt;0,#REF!,#REF!)),1)</f>
        <v>2952</v>
      </c>
      <c r="AJ257" s="96">
        <f>Z257*IF($AA257=2021,IF(OR($M257="Услуги",$M257="Работы"),#REF!,IF($U257&lt;&gt;0,#REF!,#REF!)),1)*IF($AA257=2022,IF(OR($M257="Услуги",$M257="Работы"),#REF!,IF($U257&lt;&gt;0,#REF!,#REF!)),1)*IF($AA257=2023,IF(OR($M257="Услуги",$M257="Работы"),#REF!,IF($U257&lt;&gt;0,#REF!,#REF!)),1)*IF($AA257=2024,IF(OR($M257="Услуги",$M257="Работы"),#REF!,IF($U257&lt;&gt;0,#REF!,#REF!)),1)*IF($AA257=2025,IF(OR($M257="Услуги",$M257="Работы"),#REF!,IF($U257&lt;&gt;0,#REF!,#REF!)),1)</f>
        <v>14760</v>
      </c>
      <c r="AK257" s="107">
        <v>17712</v>
      </c>
      <c r="AL257" s="57" t="s">
        <v>289</v>
      </c>
      <c r="AM257" s="57">
        <v>17712</v>
      </c>
      <c r="AN257" s="54">
        <v>48</v>
      </c>
    </row>
    <row r="258" spans="1:40" s="56" customFormat="1" ht="15" hidden="1" customHeight="1" x14ac:dyDescent="0.25">
      <c r="A258" s="85">
        <v>1</v>
      </c>
      <c r="B258" s="86" t="s">
        <v>86</v>
      </c>
      <c r="C258" s="101" t="s">
        <v>543</v>
      </c>
      <c r="D258" s="85" t="s">
        <v>217</v>
      </c>
      <c r="E258" s="85" t="s">
        <v>420</v>
      </c>
      <c r="F258" s="85" t="s">
        <v>432</v>
      </c>
      <c r="G258" s="87" t="e">
        <f>VLOOKUP(D258,#REF!,2,FALSE)</f>
        <v>#REF!</v>
      </c>
      <c r="H258" s="87" t="s">
        <v>432</v>
      </c>
      <c r="I258" s="87"/>
      <c r="J258" s="86" t="s">
        <v>219</v>
      </c>
      <c r="K258" s="87" t="str">
        <f t="shared" si="149"/>
        <v>Реализация защиты систем обработки ПДн Филиал «Черепетская ГРЭС имени Д.Г. Жимерина» АО «Интер РАО – Электрогенерация»</v>
      </c>
      <c r="L258" s="99" t="s">
        <v>517</v>
      </c>
      <c r="M258" s="90" t="s">
        <v>528</v>
      </c>
      <c r="N258" s="85" t="s">
        <v>315</v>
      </c>
      <c r="O258" s="85" t="s">
        <v>316</v>
      </c>
      <c r="P258" s="86">
        <v>2</v>
      </c>
      <c r="Q258" s="100">
        <v>200</v>
      </c>
      <c r="R258" s="97" t="s">
        <v>312</v>
      </c>
      <c r="S258" s="98">
        <v>400</v>
      </c>
      <c r="T258" s="95">
        <f t="shared" si="144"/>
        <v>66.666666666666671</v>
      </c>
      <c r="U258" s="104">
        <v>0</v>
      </c>
      <c r="V258" s="95">
        <f t="shared" si="145"/>
        <v>0</v>
      </c>
      <c r="W258" s="95">
        <f t="shared" si="146"/>
        <v>0</v>
      </c>
      <c r="X258" s="98">
        <v>400</v>
      </c>
      <c r="Y258" s="95">
        <f t="shared" si="147"/>
        <v>66.666666666666671</v>
      </c>
      <c r="Z258" s="95">
        <f t="shared" si="148"/>
        <v>333.33333333333331</v>
      </c>
      <c r="AA258" s="245" t="s">
        <v>519</v>
      </c>
      <c r="AB258" s="247">
        <f t="shared" si="150"/>
        <v>0</v>
      </c>
      <c r="AC258" s="96">
        <f>S258*IF($AA258=2021,IF(OR($M258="Услуги",$M258="Работы"),#REF!,IF($U258&lt;&gt;0,#REF!,#REF!)),1)*IF($AA258=2022,IF(OR($M258="Услуги",$M258="Работы"),#REF!,IF($U258&lt;&gt;0,#REF!,#REF!)),1)*IF($AA258=2023,IF(OR($M258="Услуги",$M258="Работы"),#REF!,IF($U258&lt;&gt;0,#REF!,#REF!)),1)*IF($AA258=2024,IF(OR($M258="Услуги",$M258="Работы"),#REF!,IF($U258&lt;&gt;0,#REF!,#REF!)),1)*IF($AA258=2025,IF(OR($M258="Услуги",$M258="Работы"),#REF!,IF($U258&lt;&gt;0,#REF!,#REF!)),1)</f>
        <v>400</v>
      </c>
      <c r="AD258" s="96">
        <f>T258*IF($AA258=2021,IF(OR($M258="Услуги",$M258="Работы"),#REF!,IF($U258&lt;&gt;0,#REF!,#REF!)),1)*IF($AA258=2022,IF(OR($M258="Услуги",$M258="Работы"),#REF!,IF($U258&lt;&gt;0,#REF!,#REF!)),1)*IF($AA258=2023,IF(OR($M258="Услуги",$M258="Работы"),#REF!,IF($U258&lt;&gt;0,#REF!,#REF!)),1)*IF($AA258=2024,IF(OR($M258="Услуги",$M258="Работы"),#REF!,IF($U258&lt;&gt;0,#REF!,#REF!)),1)*IF($AA258=2025,IF(OR($M258="Услуги",$M258="Работы"),#REF!,IF($U258&lt;&gt;0,#REF!,#REF!)),1)</f>
        <v>66.666666666666671</v>
      </c>
      <c r="AE258" s="96">
        <f>U258*IF($AA258=2021,IF(OR($M258="Услуги",$M258="Работы"),#REF!,IF($U258&lt;&gt;0,#REF!,#REF!)),1)*IF($AA258=2022,IF(OR($M258="Услуги",$M258="Работы"),#REF!,IF($U258&lt;&gt;0,#REF!,#REF!)),1)*IF($AA258=2023,IF(OR($M258="Услуги",$M258="Работы"),#REF!,IF($U258&lt;&gt;0,#REF!,#REF!)),1)*IF($AA258=2024,IF(OR($M258="Услуги",$M258="Работы"),#REF!,IF($U258&lt;&gt;0,#REF!,#REF!)),1)*IF($AA258=2025,IF(OR($M258="Услуги",$M258="Работы"),#REF!,IF($U258&lt;&gt;0,#REF!,#REF!)),1)</f>
        <v>0</v>
      </c>
      <c r="AF258" s="96">
        <f>V258*IF($AA258=2021,IF(OR($M258="Услуги",$M258="Работы"),#REF!,IF($U258&lt;&gt;0,#REF!,#REF!)),1)*IF($AA258=2022,IF(OR($M258="Услуги",$M258="Работы"),#REF!,IF($U258&lt;&gt;0,#REF!,#REF!)),1)*IF($AA258=2023,IF(OR($M258="Услуги",$M258="Работы"),#REF!,IF($U258&lt;&gt;0,#REF!,#REF!)),1)*IF($AA258=2024,IF(OR($M258="Услуги",$M258="Работы"),#REF!,IF($U258&lt;&gt;0,#REF!,#REF!)),1)*IF($AA258=2025,IF(OR($M258="Услуги",$M258="Работы"),#REF!,IF($U258&lt;&gt;0,#REF!,#REF!)),1)</f>
        <v>0</v>
      </c>
      <c r="AG258" s="96">
        <f>W258*IF($AA258=2021,IF(OR($M258="Услуги",$M258="Работы"),#REF!,IF($U258&lt;&gt;0,#REF!,#REF!)),1)*IF($AA258=2022,IF(OR($M258="Услуги",$M258="Работы"),#REF!,IF($U258&lt;&gt;0,#REF!,#REF!)),1)*IF($AA258=2023,IF(OR($M258="Услуги",$M258="Работы"),#REF!,IF($U258&lt;&gt;0,#REF!,#REF!)),1)*IF($AA258=2024,IF(OR($M258="Услуги",$M258="Работы"),#REF!,IF($U258&lt;&gt;0,#REF!,#REF!)),1)*IF($AA258=2025,IF(OR($M258="Услуги",$M258="Работы"),#REF!,IF($U258&lt;&gt;0,#REF!,#REF!)),1)</f>
        <v>0</v>
      </c>
      <c r="AH258" s="96">
        <f>X258*IF($AA258=2021,IF(OR($M258="Услуги",$M258="Работы"),#REF!,IF($U258&lt;&gt;0,#REF!,#REF!)),1)*IF($AA258=2022,IF(OR($M258="Услуги",$M258="Работы"),#REF!,IF($U258&lt;&gt;0,#REF!,#REF!)),1)*IF($AA258=2023,IF(OR($M258="Услуги",$M258="Работы"),#REF!,IF($U258&lt;&gt;0,#REF!,#REF!)),1)*IF($AA258=2024,IF(OR($M258="Услуги",$M258="Работы"),#REF!,IF($U258&lt;&gt;0,#REF!,#REF!)),1)*IF($AA258=2025,IF(OR($M258="Услуги",$M258="Работы"),#REF!,IF($U258&lt;&gt;0,#REF!,#REF!)),1)</f>
        <v>400</v>
      </c>
      <c r="AI258" s="96">
        <f>Y258*IF($AA258=2021,IF(OR($M258="Услуги",$M258="Работы"),#REF!,IF($U258&lt;&gt;0,#REF!,#REF!)),1)*IF($AA258=2022,IF(OR($M258="Услуги",$M258="Работы"),#REF!,IF($U258&lt;&gt;0,#REF!,#REF!)),1)*IF($AA258=2023,IF(OR($M258="Услуги",$M258="Работы"),#REF!,IF($U258&lt;&gt;0,#REF!,#REF!)),1)*IF($AA258=2024,IF(OR($M258="Услуги",$M258="Работы"),#REF!,IF($U258&lt;&gt;0,#REF!,#REF!)),1)*IF($AA258=2025,IF(OR($M258="Услуги",$M258="Работы"),#REF!,IF($U258&lt;&gt;0,#REF!,#REF!)),1)</f>
        <v>66.666666666666671</v>
      </c>
      <c r="AJ258" s="96">
        <f>Z258*IF($AA258=2021,IF(OR($M258="Услуги",$M258="Работы"),#REF!,IF($U258&lt;&gt;0,#REF!,#REF!)),1)*IF($AA258=2022,IF(OR($M258="Услуги",$M258="Работы"),#REF!,IF($U258&lt;&gt;0,#REF!,#REF!)),1)*IF($AA258=2023,IF(OR($M258="Услуги",$M258="Работы"),#REF!,IF($U258&lt;&gt;0,#REF!,#REF!)),1)*IF($AA258=2024,IF(OR($M258="Услуги",$M258="Работы"),#REF!,IF($U258&lt;&gt;0,#REF!,#REF!)),1)*IF($AA258=2025,IF(OR($M258="Услуги",$M258="Работы"),#REF!,IF($U258&lt;&gt;0,#REF!,#REF!)),1)</f>
        <v>333.33333333333331</v>
      </c>
      <c r="AK258" s="107">
        <v>400</v>
      </c>
      <c r="AL258" s="57" t="s">
        <v>289</v>
      </c>
      <c r="AM258" s="57">
        <v>400</v>
      </c>
      <c r="AN258" s="54">
        <v>2</v>
      </c>
    </row>
    <row r="259" spans="1:40" s="56" customFormat="1" ht="15" hidden="1" customHeight="1" x14ac:dyDescent="0.25">
      <c r="A259" s="85">
        <v>1</v>
      </c>
      <c r="B259" s="86" t="s">
        <v>86</v>
      </c>
      <c r="C259" s="101" t="s">
        <v>543</v>
      </c>
      <c r="D259" s="85" t="s">
        <v>203</v>
      </c>
      <c r="E259" s="85" t="s">
        <v>420</v>
      </c>
      <c r="F259" s="85"/>
      <c r="G259" s="87" t="e">
        <f>VLOOKUP(D259,#REF!,2,FALSE)</f>
        <v>#REF!</v>
      </c>
      <c r="H259" s="85"/>
      <c r="I259" s="85"/>
      <c r="J259" s="86" t="s">
        <v>219</v>
      </c>
      <c r="K259" s="87" t="str">
        <f t="shared" si="149"/>
        <v>Реализация защиты систем обработки ПДн Филиал «Печорская ГРЭС» АО «Интер РАО – Электрогенерация»</v>
      </c>
      <c r="L259" s="99" t="s">
        <v>223</v>
      </c>
      <c r="M259" s="90" t="s">
        <v>528</v>
      </c>
      <c r="N259" s="85" t="s">
        <v>310</v>
      </c>
      <c r="O259" s="85" t="s">
        <v>311</v>
      </c>
      <c r="P259" s="86">
        <v>16</v>
      </c>
      <c r="Q259" s="100">
        <v>300</v>
      </c>
      <c r="R259" s="97" t="s">
        <v>312</v>
      </c>
      <c r="S259" s="98">
        <v>4800</v>
      </c>
      <c r="T259" s="95">
        <f t="shared" si="144"/>
        <v>800</v>
      </c>
      <c r="U259" s="104">
        <v>0</v>
      </c>
      <c r="V259" s="95">
        <f t="shared" si="145"/>
        <v>0</v>
      </c>
      <c r="W259" s="95">
        <f t="shared" si="146"/>
        <v>0</v>
      </c>
      <c r="X259" s="98">
        <v>4800</v>
      </c>
      <c r="Y259" s="95">
        <f t="shared" si="147"/>
        <v>800</v>
      </c>
      <c r="Z259" s="95">
        <f t="shared" si="148"/>
        <v>4000</v>
      </c>
      <c r="AA259" s="245" t="s">
        <v>519</v>
      </c>
      <c r="AB259" s="247">
        <f t="shared" si="150"/>
        <v>0</v>
      </c>
      <c r="AC259" s="96">
        <f>S259*IF($AA259=2021,IF(OR($M259="Услуги",$M259="Работы"),#REF!,IF($U259&lt;&gt;0,#REF!,#REF!)),1)*IF($AA259=2022,IF(OR($M259="Услуги",$M259="Работы"),#REF!,IF($U259&lt;&gt;0,#REF!,#REF!)),1)*IF($AA259=2023,IF(OR($M259="Услуги",$M259="Работы"),#REF!,IF($U259&lt;&gt;0,#REF!,#REF!)),1)*IF($AA259=2024,IF(OR($M259="Услуги",$M259="Работы"),#REF!,IF($U259&lt;&gt;0,#REF!,#REF!)),1)*IF($AA259=2025,IF(OR($M259="Услуги",$M259="Работы"),#REF!,IF($U259&lt;&gt;0,#REF!,#REF!)),1)</f>
        <v>4800</v>
      </c>
      <c r="AD259" s="96">
        <f>T259*IF($AA259=2021,IF(OR($M259="Услуги",$M259="Работы"),#REF!,IF($U259&lt;&gt;0,#REF!,#REF!)),1)*IF($AA259=2022,IF(OR($M259="Услуги",$M259="Работы"),#REF!,IF($U259&lt;&gt;0,#REF!,#REF!)),1)*IF($AA259=2023,IF(OR($M259="Услуги",$M259="Работы"),#REF!,IF($U259&lt;&gt;0,#REF!,#REF!)),1)*IF($AA259=2024,IF(OR($M259="Услуги",$M259="Работы"),#REF!,IF($U259&lt;&gt;0,#REF!,#REF!)),1)*IF($AA259=2025,IF(OR($M259="Услуги",$M259="Работы"),#REF!,IF($U259&lt;&gt;0,#REF!,#REF!)),1)</f>
        <v>800</v>
      </c>
      <c r="AE259" s="96">
        <f>U259*IF($AA259=2021,IF(OR($M259="Услуги",$M259="Работы"),#REF!,IF($U259&lt;&gt;0,#REF!,#REF!)),1)*IF($AA259=2022,IF(OR($M259="Услуги",$M259="Работы"),#REF!,IF($U259&lt;&gt;0,#REF!,#REF!)),1)*IF($AA259=2023,IF(OR($M259="Услуги",$M259="Работы"),#REF!,IF($U259&lt;&gt;0,#REF!,#REF!)),1)*IF($AA259=2024,IF(OR($M259="Услуги",$M259="Работы"),#REF!,IF($U259&lt;&gt;0,#REF!,#REF!)),1)*IF($AA259=2025,IF(OR($M259="Услуги",$M259="Работы"),#REF!,IF($U259&lt;&gt;0,#REF!,#REF!)),1)</f>
        <v>0</v>
      </c>
      <c r="AF259" s="96">
        <f>V259*IF($AA259=2021,IF(OR($M259="Услуги",$M259="Работы"),#REF!,IF($U259&lt;&gt;0,#REF!,#REF!)),1)*IF($AA259=2022,IF(OR($M259="Услуги",$M259="Работы"),#REF!,IF($U259&lt;&gt;0,#REF!,#REF!)),1)*IF($AA259=2023,IF(OR($M259="Услуги",$M259="Работы"),#REF!,IF($U259&lt;&gt;0,#REF!,#REF!)),1)*IF($AA259=2024,IF(OR($M259="Услуги",$M259="Работы"),#REF!,IF($U259&lt;&gt;0,#REF!,#REF!)),1)*IF($AA259=2025,IF(OR($M259="Услуги",$M259="Работы"),#REF!,IF($U259&lt;&gt;0,#REF!,#REF!)),1)</f>
        <v>0</v>
      </c>
      <c r="AG259" s="96">
        <f>W259*IF($AA259=2021,IF(OR($M259="Услуги",$M259="Работы"),#REF!,IF($U259&lt;&gt;0,#REF!,#REF!)),1)*IF($AA259=2022,IF(OR($M259="Услуги",$M259="Работы"),#REF!,IF($U259&lt;&gt;0,#REF!,#REF!)),1)*IF($AA259=2023,IF(OR($M259="Услуги",$M259="Работы"),#REF!,IF($U259&lt;&gt;0,#REF!,#REF!)),1)*IF($AA259=2024,IF(OR($M259="Услуги",$M259="Работы"),#REF!,IF($U259&lt;&gt;0,#REF!,#REF!)),1)*IF($AA259=2025,IF(OR($M259="Услуги",$M259="Работы"),#REF!,IF($U259&lt;&gt;0,#REF!,#REF!)),1)</f>
        <v>0</v>
      </c>
      <c r="AH259" s="96">
        <f>X259*IF($AA259=2021,IF(OR($M259="Услуги",$M259="Работы"),#REF!,IF($U259&lt;&gt;0,#REF!,#REF!)),1)*IF($AA259=2022,IF(OR($M259="Услуги",$M259="Работы"),#REF!,IF($U259&lt;&gt;0,#REF!,#REF!)),1)*IF($AA259=2023,IF(OR($M259="Услуги",$M259="Работы"),#REF!,IF($U259&lt;&gt;0,#REF!,#REF!)),1)*IF($AA259=2024,IF(OR($M259="Услуги",$M259="Работы"),#REF!,IF($U259&lt;&gt;0,#REF!,#REF!)),1)*IF($AA259=2025,IF(OR($M259="Услуги",$M259="Работы"),#REF!,IF($U259&lt;&gt;0,#REF!,#REF!)),1)</f>
        <v>4800</v>
      </c>
      <c r="AI259" s="96">
        <f>Y259*IF($AA259=2021,IF(OR($M259="Услуги",$M259="Работы"),#REF!,IF($U259&lt;&gt;0,#REF!,#REF!)),1)*IF($AA259=2022,IF(OR($M259="Услуги",$M259="Работы"),#REF!,IF($U259&lt;&gt;0,#REF!,#REF!)),1)*IF($AA259=2023,IF(OR($M259="Услуги",$M259="Работы"),#REF!,IF($U259&lt;&gt;0,#REF!,#REF!)),1)*IF($AA259=2024,IF(OR($M259="Услуги",$M259="Работы"),#REF!,IF($U259&lt;&gt;0,#REF!,#REF!)),1)*IF($AA259=2025,IF(OR($M259="Услуги",$M259="Работы"),#REF!,IF($U259&lt;&gt;0,#REF!,#REF!)),1)</f>
        <v>800</v>
      </c>
      <c r="AJ259" s="96">
        <f>Z259*IF($AA259=2021,IF(OR($M259="Услуги",$M259="Работы"),#REF!,IF($U259&lt;&gt;0,#REF!,#REF!)),1)*IF($AA259=2022,IF(OR($M259="Услуги",$M259="Работы"),#REF!,IF($U259&lt;&gt;0,#REF!,#REF!)),1)*IF($AA259=2023,IF(OR($M259="Услуги",$M259="Работы"),#REF!,IF($U259&lt;&gt;0,#REF!,#REF!)),1)*IF($AA259=2024,IF(OR($M259="Услуги",$M259="Работы"),#REF!,IF($U259&lt;&gt;0,#REF!,#REF!)),1)*IF($AA259=2025,IF(OR($M259="Услуги",$M259="Работы"),#REF!,IF($U259&lt;&gt;0,#REF!,#REF!)),1)</f>
        <v>4000</v>
      </c>
      <c r="AK259" s="107">
        <v>4800</v>
      </c>
      <c r="AL259" s="57" t="s">
        <v>289</v>
      </c>
      <c r="AM259" s="57">
        <v>4800</v>
      </c>
      <c r="AN259" s="54">
        <v>16</v>
      </c>
    </row>
    <row r="260" spans="1:40" s="56" customFormat="1" ht="15" hidden="1" customHeight="1" x14ac:dyDescent="0.25">
      <c r="A260" s="85">
        <v>1</v>
      </c>
      <c r="B260" s="86" t="s">
        <v>86</v>
      </c>
      <c r="C260" s="101" t="s">
        <v>543</v>
      </c>
      <c r="D260" s="85" t="s">
        <v>203</v>
      </c>
      <c r="E260" s="85" t="s">
        <v>420</v>
      </c>
      <c r="F260" s="85"/>
      <c r="G260" s="87" t="e">
        <f>VLOOKUP(D260,#REF!,2,FALSE)</f>
        <v>#REF!</v>
      </c>
      <c r="H260" s="85"/>
      <c r="I260" s="85"/>
      <c r="J260" s="86" t="s">
        <v>219</v>
      </c>
      <c r="K260" s="87" t="str">
        <f t="shared" si="149"/>
        <v>Реализация защиты систем обработки ПДн Филиал «Печорская ГРЭС» АО «Интер РАО – Электрогенерация»</v>
      </c>
      <c r="L260" s="99" t="s">
        <v>223</v>
      </c>
      <c r="M260" s="90" t="s">
        <v>528</v>
      </c>
      <c r="N260" s="85" t="s">
        <v>313</v>
      </c>
      <c r="O260" s="85" t="s">
        <v>314</v>
      </c>
      <c r="P260" s="86">
        <v>48</v>
      </c>
      <c r="Q260" s="100">
        <v>369</v>
      </c>
      <c r="R260" s="97" t="s">
        <v>312</v>
      </c>
      <c r="S260" s="98">
        <v>17712</v>
      </c>
      <c r="T260" s="95">
        <f t="shared" si="144"/>
        <v>2952</v>
      </c>
      <c r="U260" s="104">
        <v>0</v>
      </c>
      <c r="V260" s="95">
        <f t="shared" si="145"/>
        <v>0</v>
      </c>
      <c r="W260" s="95">
        <f t="shared" si="146"/>
        <v>0</v>
      </c>
      <c r="X260" s="98">
        <v>17712</v>
      </c>
      <c r="Y260" s="95">
        <f t="shared" si="147"/>
        <v>2952</v>
      </c>
      <c r="Z260" s="95">
        <f t="shared" si="148"/>
        <v>14760</v>
      </c>
      <c r="AA260" s="245" t="s">
        <v>519</v>
      </c>
      <c r="AB260" s="247">
        <f t="shared" si="150"/>
        <v>0</v>
      </c>
      <c r="AC260" s="96">
        <f>S260*IF($AA260=2021,IF(OR($M260="Услуги",$M260="Работы"),#REF!,IF($U260&lt;&gt;0,#REF!,#REF!)),1)*IF($AA260=2022,IF(OR($M260="Услуги",$M260="Работы"),#REF!,IF($U260&lt;&gt;0,#REF!,#REF!)),1)*IF($AA260=2023,IF(OR($M260="Услуги",$M260="Работы"),#REF!,IF($U260&lt;&gt;0,#REF!,#REF!)),1)*IF($AA260=2024,IF(OR($M260="Услуги",$M260="Работы"),#REF!,IF($U260&lt;&gt;0,#REF!,#REF!)),1)*IF($AA260=2025,IF(OR($M260="Услуги",$M260="Работы"),#REF!,IF($U260&lt;&gt;0,#REF!,#REF!)),1)</f>
        <v>17712</v>
      </c>
      <c r="AD260" s="96">
        <f>T260*IF($AA260=2021,IF(OR($M260="Услуги",$M260="Работы"),#REF!,IF($U260&lt;&gt;0,#REF!,#REF!)),1)*IF($AA260=2022,IF(OR($M260="Услуги",$M260="Работы"),#REF!,IF($U260&lt;&gt;0,#REF!,#REF!)),1)*IF($AA260=2023,IF(OR($M260="Услуги",$M260="Работы"),#REF!,IF($U260&lt;&gt;0,#REF!,#REF!)),1)*IF($AA260=2024,IF(OR($M260="Услуги",$M260="Работы"),#REF!,IF($U260&lt;&gt;0,#REF!,#REF!)),1)*IF($AA260=2025,IF(OR($M260="Услуги",$M260="Работы"),#REF!,IF($U260&lt;&gt;0,#REF!,#REF!)),1)</f>
        <v>2952</v>
      </c>
      <c r="AE260" s="96">
        <f>U260*IF($AA260=2021,IF(OR($M260="Услуги",$M260="Работы"),#REF!,IF($U260&lt;&gt;0,#REF!,#REF!)),1)*IF($AA260=2022,IF(OR($M260="Услуги",$M260="Работы"),#REF!,IF($U260&lt;&gt;0,#REF!,#REF!)),1)*IF($AA260=2023,IF(OR($M260="Услуги",$M260="Работы"),#REF!,IF($U260&lt;&gt;0,#REF!,#REF!)),1)*IF($AA260=2024,IF(OR($M260="Услуги",$M260="Работы"),#REF!,IF($U260&lt;&gt;0,#REF!,#REF!)),1)*IF($AA260=2025,IF(OR($M260="Услуги",$M260="Работы"),#REF!,IF($U260&lt;&gt;0,#REF!,#REF!)),1)</f>
        <v>0</v>
      </c>
      <c r="AF260" s="96">
        <f>V260*IF($AA260=2021,IF(OR($M260="Услуги",$M260="Работы"),#REF!,IF($U260&lt;&gt;0,#REF!,#REF!)),1)*IF($AA260=2022,IF(OR($M260="Услуги",$M260="Работы"),#REF!,IF($U260&lt;&gt;0,#REF!,#REF!)),1)*IF($AA260=2023,IF(OR($M260="Услуги",$M260="Работы"),#REF!,IF($U260&lt;&gt;0,#REF!,#REF!)),1)*IF($AA260=2024,IF(OR($M260="Услуги",$M260="Работы"),#REF!,IF($U260&lt;&gt;0,#REF!,#REF!)),1)*IF($AA260=2025,IF(OR($M260="Услуги",$M260="Работы"),#REF!,IF($U260&lt;&gt;0,#REF!,#REF!)),1)</f>
        <v>0</v>
      </c>
      <c r="AG260" s="96">
        <f>W260*IF($AA260=2021,IF(OR($M260="Услуги",$M260="Работы"),#REF!,IF($U260&lt;&gt;0,#REF!,#REF!)),1)*IF($AA260=2022,IF(OR($M260="Услуги",$M260="Работы"),#REF!,IF($U260&lt;&gt;0,#REF!,#REF!)),1)*IF($AA260=2023,IF(OR($M260="Услуги",$M260="Работы"),#REF!,IF($U260&lt;&gt;0,#REF!,#REF!)),1)*IF($AA260=2024,IF(OR($M260="Услуги",$M260="Работы"),#REF!,IF($U260&lt;&gt;0,#REF!,#REF!)),1)*IF($AA260=2025,IF(OR($M260="Услуги",$M260="Работы"),#REF!,IF($U260&lt;&gt;0,#REF!,#REF!)),1)</f>
        <v>0</v>
      </c>
      <c r="AH260" s="96">
        <f>X260*IF($AA260=2021,IF(OR($M260="Услуги",$M260="Работы"),#REF!,IF($U260&lt;&gt;0,#REF!,#REF!)),1)*IF($AA260=2022,IF(OR($M260="Услуги",$M260="Работы"),#REF!,IF($U260&lt;&gt;0,#REF!,#REF!)),1)*IF($AA260=2023,IF(OR($M260="Услуги",$M260="Работы"),#REF!,IF($U260&lt;&gt;0,#REF!,#REF!)),1)*IF($AA260=2024,IF(OR($M260="Услуги",$M260="Работы"),#REF!,IF($U260&lt;&gt;0,#REF!,#REF!)),1)*IF($AA260=2025,IF(OR($M260="Услуги",$M260="Работы"),#REF!,IF($U260&lt;&gt;0,#REF!,#REF!)),1)</f>
        <v>17712</v>
      </c>
      <c r="AI260" s="96">
        <f>Y260*IF($AA260=2021,IF(OR($M260="Услуги",$M260="Работы"),#REF!,IF($U260&lt;&gt;0,#REF!,#REF!)),1)*IF($AA260=2022,IF(OR($M260="Услуги",$M260="Работы"),#REF!,IF($U260&lt;&gt;0,#REF!,#REF!)),1)*IF($AA260=2023,IF(OR($M260="Услуги",$M260="Работы"),#REF!,IF($U260&lt;&gt;0,#REF!,#REF!)),1)*IF($AA260=2024,IF(OR($M260="Услуги",$M260="Работы"),#REF!,IF($U260&lt;&gt;0,#REF!,#REF!)),1)*IF($AA260=2025,IF(OR($M260="Услуги",$M260="Работы"),#REF!,IF($U260&lt;&gt;0,#REF!,#REF!)),1)</f>
        <v>2952</v>
      </c>
      <c r="AJ260" s="96">
        <f>Z260*IF($AA260=2021,IF(OR($M260="Услуги",$M260="Работы"),#REF!,IF($U260&lt;&gt;0,#REF!,#REF!)),1)*IF($AA260=2022,IF(OR($M260="Услуги",$M260="Работы"),#REF!,IF($U260&lt;&gt;0,#REF!,#REF!)),1)*IF($AA260=2023,IF(OR($M260="Услуги",$M260="Работы"),#REF!,IF($U260&lt;&gt;0,#REF!,#REF!)),1)*IF($AA260=2024,IF(OR($M260="Услуги",$M260="Работы"),#REF!,IF($U260&lt;&gt;0,#REF!,#REF!)),1)*IF($AA260=2025,IF(OR($M260="Услуги",$M260="Работы"),#REF!,IF($U260&lt;&gt;0,#REF!,#REF!)),1)</f>
        <v>14760</v>
      </c>
      <c r="AK260" s="107">
        <v>17712</v>
      </c>
      <c r="AL260" s="57" t="s">
        <v>289</v>
      </c>
      <c r="AM260" s="57">
        <v>17712</v>
      </c>
      <c r="AN260" s="54">
        <v>48</v>
      </c>
    </row>
    <row r="261" spans="1:40" s="56" customFormat="1" ht="15" hidden="1" customHeight="1" x14ac:dyDescent="0.25">
      <c r="A261" s="85">
        <v>1</v>
      </c>
      <c r="B261" s="86" t="s">
        <v>86</v>
      </c>
      <c r="C261" s="101" t="s">
        <v>543</v>
      </c>
      <c r="D261" s="85" t="s">
        <v>203</v>
      </c>
      <c r="E261" s="85" t="s">
        <v>420</v>
      </c>
      <c r="F261" s="85"/>
      <c r="G261" s="87" t="e">
        <f>VLOOKUP(D261,#REF!,2,FALSE)</f>
        <v>#REF!</v>
      </c>
      <c r="H261" s="85"/>
      <c r="I261" s="85"/>
      <c r="J261" s="86" t="s">
        <v>219</v>
      </c>
      <c r="K261" s="87" t="str">
        <f t="shared" si="149"/>
        <v>Реализация защиты систем обработки ПДн Филиал «Печорская ГРЭС» АО «Интер РАО – Электрогенерация»</v>
      </c>
      <c r="L261" s="99" t="s">
        <v>517</v>
      </c>
      <c r="M261" s="90" t="s">
        <v>528</v>
      </c>
      <c r="N261" s="85" t="s">
        <v>315</v>
      </c>
      <c r="O261" s="85" t="s">
        <v>316</v>
      </c>
      <c r="P261" s="86">
        <v>2</v>
      </c>
      <c r="Q261" s="100">
        <v>200</v>
      </c>
      <c r="R261" s="97" t="s">
        <v>312</v>
      </c>
      <c r="S261" s="98">
        <v>400</v>
      </c>
      <c r="T261" s="95">
        <f t="shared" si="144"/>
        <v>66.666666666666671</v>
      </c>
      <c r="U261" s="104">
        <v>0</v>
      </c>
      <c r="V261" s="95">
        <f t="shared" si="145"/>
        <v>0</v>
      </c>
      <c r="W261" s="95">
        <f t="shared" si="146"/>
        <v>0</v>
      </c>
      <c r="X261" s="98">
        <v>400</v>
      </c>
      <c r="Y261" s="95">
        <f t="shared" si="147"/>
        <v>66.666666666666671</v>
      </c>
      <c r="Z261" s="95">
        <f t="shared" si="148"/>
        <v>333.33333333333331</v>
      </c>
      <c r="AA261" s="245" t="s">
        <v>519</v>
      </c>
      <c r="AB261" s="247">
        <f t="shared" si="150"/>
        <v>0</v>
      </c>
      <c r="AC261" s="96">
        <f>S261*IF($AA261=2021,IF(OR($M261="Услуги",$M261="Работы"),#REF!,IF($U261&lt;&gt;0,#REF!,#REF!)),1)*IF($AA261=2022,IF(OR($M261="Услуги",$M261="Работы"),#REF!,IF($U261&lt;&gt;0,#REF!,#REF!)),1)*IF($AA261=2023,IF(OR($M261="Услуги",$M261="Работы"),#REF!,IF($U261&lt;&gt;0,#REF!,#REF!)),1)*IF($AA261=2024,IF(OR($M261="Услуги",$M261="Работы"),#REF!,IF($U261&lt;&gt;0,#REF!,#REF!)),1)*IF($AA261=2025,IF(OR($M261="Услуги",$M261="Работы"),#REF!,IF($U261&lt;&gt;0,#REF!,#REF!)),1)</f>
        <v>400</v>
      </c>
      <c r="AD261" s="96">
        <f>T261*IF($AA261=2021,IF(OR($M261="Услуги",$M261="Работы"),#REF!,IF($U261&lt;&gt;0,#REF!,#REF!)),1)*IF($AA261=2022,IF(OR($M261="Услуги",$M261="Работы"),#REF!,IF($U261&lt;&gt;0,#REF!,#REF!)),1)*IF($AA261=2023,IF(OR($M261="Услуги",$M261="Работы"),#REF!,IF($U261&lt;&gt;0,#REF!,#REF!)),1)*IF($AA261=2024,IF(OR($M261="Услуги",$M261="Работы"),#REF!,IF($U261&lt;&gt;0,#REF!,#REF!)),1)*IF($AA261=2025,IF(OR($M261="Услуги",$M261="Работы"),#REF!,IF($U261&lt;&gt;0,#REF!,#REF!)),1)</f>
        <v>66.666666666666671</v>
      </c>
      <c r="AE261" s="96">
        <f>U261*IF($AA261=2021,IF(OR($M261="Услуги",$M261="Работы"),#REF!,IF($U261&lt;&gt;0,#REF!,#REF!)),1)*IF($AA261=2022,IF(OR($M261="Услуги",$M261="Работы"),#REF!,IF($U261&lt;&gt;0,#REF!,#REF!)),1)*IF($AA261=2023,IF(OR($M261="Услуги",$M261="Работы"),#REF!,IF($U261&lt;&gt;0,#REF!,#REF!)),1)*IF($AA261=2024,IF(OR($M261="Услуги",$M261="Работы"),#REF!,IF($U261&lt;&gt;0,#REF!,#REF!)),1)*IF($AA261=2025,IF(OR($M261="Услуги",$M261="Работы"),#REF!,IF($U261&lt;&gt;0,#REF!,#REF!)),1)</f>
        <v>0</v>
      </c>
      <c r="AF261" s="96">
        <f>V261*IF($AA261=2021,IF(OR($M261="Услуги",$M261="Работы"),#REF!,IF($U261&lt;&gt;0,#REF!,#REF!)),1)*IF($AA261=2022,IF(OR($M261="Услуги",$M261="Работы"),#REF!,IF($U261&lt;&gt;0,#REF!,#REF!)),1)*IF($AA261=2023,IF(OR($M261="Услуги",$M261="Работы"),#REF!,IF($U261&lt;&gt;0,#REF!,#REF!)),1)*IF($AA261=2024,IF(OR($M261="Услуги",$M261="Работы"),#REF!,IF($U261&lt;&gt;0,#REF!,#REF!)),1)*IF($AA261=2025,IF(OR($M261="Услуги",$M261="Работы"),#REF!,IF($U261&lt;&gt;0,#REF!,#REF!)),1)</f>
        <v>0</v>
      </c>
      <c r="AG261" s="96">
        <f>W261*IF($AA261=2021,IF(OR($M261="Услуги",$M261="Работы"),#REF!,IF($U261&lt;&gt;0,#REF!,#REF!)),1)*IF($AA261=2022,IF(OR($M261="Услуги",$M261="Работы"),#REF!,IF($U261&lt;&gt;0,#REF!,#REF!)),1)*IF($AA261=2023,IF(OR($M261="Услуги",$M261="Работы"),#REF!,IF($U261&lt;&gt;0,#REF!,#REF!)),1)*IF($AA261=2024,IF(OR($M261="Услуги",$M261="Работы"),#REF!,IF($U261&lt;&gt;0,#REF!,#REF!)),1)*IF($AA261=2025,IF(OR($M261="Услуги",$M261="Работы"),#REF!,IF($U261&lt;&gt;0,#REF!,#REF!)),1)</f>
        <v>0</v>
      </c>
      <c r="AH261" s="96">
        <f>X261*IF($AA261=2021,IF(OR($M261="Услуги",$M261="Работы"),#REF!,IF($U261&lt;&gt;0,#REF!,#REF!)),1)*IF($AA261=2022,IF(OR($M261="Услуги",$M261="Работы"),#REF!,IF($U261&lt;&gt;0,#REF!,#REF!)),1)*IF($AA261=2023,IF(OR($M261="Услуги",$M261="Работы"),#REF!,IF($U261&lt;&gt;0,#REF!,#REF!)),1)*IF($AA261=2024,IF(OR($M261="Услуги",$M261="Работы"),#REF!,IF($U261&lt;&gt;0,#REF!,#REF!)),1)*IF($AA261=2025,IF(OR($M261="Услуги",$M261="Работы"),#REF!,IF($U261&lt;&gt;0,#REF!,#REF!)),1)</f>
        <v>400</v>
      </c>
      <c r="AI261" s="96">
        <f>Y261*IF($AA261=2021,IF(OR($M261="Услуги",$M261="Работы"),#REF!,IF($U261&lt;&gt;0,#REF!,#REF!)),1)*IF($AA261=2022,IF(OR($M261="Услуги",$M261="Работы"),#REF!,IF($U261&lt;&gt;0,#REF!,#REF!)),1)*IF($AA261=2023,IF(OR($M261="Услуги",$M261="Работы"),#REF!,IF($U261&lt;&gt;0,#REF!,#REF!)),1)*IF($AA261=2024,IF(OR($M261="Услуги",$M261="Работы"),#REF!,IF($U261&lt;&gt;0,#REF!,#REF!)),1)*IF($AA261=2025,IF(OR($M261="Услуги",$M261="Работы"),#REF!,IF($U261&lt;&gt;0,#REF!,#REF!)),1)</f>
        <v>66.666666666666671</v>
      </c>
      <c r="AJ261" s="96">
        <f>Z261*IF($AA261=2021,IF(OR($M261="Услуги",$M261="Работы"),#REF!,IF($U261&lt;&gt;0,#REF!,#REF!)),1)*IF($AA261=2022,IF(OR($M261="Услуги",$M261="Работы"),#REF!,IF($U261&lt;&gt;0,#REF!,#REF!)),1)*IF($AA261=2023,IF(OR($M261="Услуги",$M261="Работы"),#REF!,IF($U261&lt;&gt;0,#REF!,#REF!)),1)*IF($AA261=2024,IF(OR($M261="Услуги",$M261="Работы"),#REF!,IF($U261&lt;&gt;0,#REF!,#REF!)),1)*IF($AA261=2025,IF(OR($M261="Услуги",$M261="Работы"),#REF!,IF($U261&lt;&gt;0,#REF!,#REF!)),1)</f>
        <v>333.33333333333331</v>
      </c>
      <c r="AK261" s="107">
        <v>400</v>
      </c>
      <c r="AL261" s="57" t="s">
        <v>289</v>
      </c>
      <c r="AM261" s="57">
        <v>400</v>
      </c>
      <c r="AN261" s="54">
        <v>2</v>
      </c>
    </row>
    <row r="262" spans="1:40" s="56" customFormat="1" ht="15" hidden="1" customHeight="1" x14ac:dyDescent="0.25">
      <c r="A262" s="85">
        <v>1</v>
      </c>
      <c r="B262" s="86" t="s">
        <v>86</v>
      </c>
      <c r="C262" s="101" t="s">
        <v>543</v>
      </c>
      <c r="D262" s="85" t="s">
        <v>211</v>
      </c>
      <c r="E262" s="85" t="s">
        <v>420</v>
      </c>
      <c r="F262" s="85"/>
      <c r="G262" s="87" t="e">
        <f>VLOOKUP(D262,#REF!,2,FALSE)</f>
        <v>#REF!</v>
      </c>
      <c r="H262" s="87" t="s">
        <v>432</v>
      </c>
      <c r="I262" s="87"/>
      <c r="J262" s="86" t="s">
        <v>219</v>
      </c>
      <c r="K262" s="87" t="str">
        <f t="shared" ref="K262:K281" si="151">CONCATENATE(C262," ",D262)</f>
        <v>Реализация защиты систем обработки ПДн Филиал «Северо-Западная ТЭЦ им. А.Г. Бориса» АО «Интер РАО – Электрогенерация»</v>
      </c>
      <c r="L262" s="99" t="s">
        <v>223</v>
      </c>
      <c r="M262" s="90" t="s">
        <v>528</v>
      </c>
      <c r="N262" s="85" t="s">
        <v>310</v>
      </c>
      <c r="O262" s="85" t="s">
        <v>311</v>
      </c>
      <c r="P262" s="86">
        <v>16</v>
      </c>
      <c r="Q262" s="100">
        <v>300</v>
      </c>
      <c r="R262" s="97" t="s">
        <v>312</v>
      </c>
      <c r="S262" s="98">
        <v>4800</v>
      </c>
      <c r="T262" s="95">
        <f t="shared" si="144"/>
        <v>800</v>
      </c>
      <c r="U262" s="104">
        <v>0</v>
      </c>
      <c r="V262" s="95">
        <f t="shared" si="145"/>
        <v>0</v>
      </c>
      <c r="W262" s="95">
        <f t="shared" si="146"/>
        <v>0</v>
      </c>
      <c r="X262" s="98">
        <v>4800</v>
      </c>
      <c r="Y262" s="95">
        <f t="shared" si="147"/>
        <v>800</v>
      </c>
      <c r="Z262" s="95">
        <f t="shared" si="148"/>
        <v>4000</v>
      </c>
      <c r="AA262" s="245" t="s">
        <v>519</v>
      </c>
      <c r="AB262" s="247">
        <f t="shared" si="150"/>
        <v>0</v>
      </c>
      <c r="AC262" s="96">
        <f>S262*IF($AA262=2021,IF(OR($M262="Услуги",$M262="Работы"),#REF!,IF($U262&lt;&gt;0,#REF!,#REF!)),1)*IF($AA262=2022,IF(OR($M262="Услуги",$M262="Работы"),#REF!,IF($U262&lt;&gt;0,#REF!,#REF!)),1)*IF($AA262=2023,IF(OR($M262="Услуги",$M262="Работы"),#REF!,IF($U262&lt;&gt;0,#REF!,#REF!)),1)*IF($AA262=2024,IF(OR($M262="Услуги",$M262="Работы"),#REF!,IF($U262&lt;&gt;0,#REF!,#REF!)),1)*IF($AA262=2025,IF(OR($M262="Услуги",$M262="Работы"),#REF!,IF($U262&lt;&gt;0,#REF!,#REF!)),1)</f>
        <v>4800</v>
      </c>
      <c r="AD262" s="96">
        <f>T262*IF($AA262=2021,IF(OR($M262="Услуги",$M262="Работы"),#REF!,IF($U262&lt;&gt;0,#REF!,#REF!)),1)*IF($AA262=2022,IF(OR($M262="Услуги",$M262="Работы"),#REF!,IF($U262&lt;&gt;0,#REF!,#REF!)),1)*IF($AA262=2023,IF(OR($M262="Услуги",$M262="Работы"),#REF!,IF($U262&lt;&gt;0,#REF!,#REF!)),1)*IF($AA262=2024,IF(OR($M262="Услуги",$M262="Работы"),#REF!,IF($U262&lt;&gt;0,#REF!,#REF!)),1)*IF($AA262=2025,IF(OR($M262="Услуги",$M262="Работы"),#REF!,IF($U262&lt;&gt;0,#REF!,#REF!)),1)</f>
        <v>800</v>
      </c>
      <c r="AE262" s="96">
        <f>U262*IF($AA262=2021,IF(OR($M262="Услуги",$M262="Работы"),#REF!,IF($U262&lt;&gt;0,#REF!,#REF!)),1)*IF($AA262=2022,IF(OR($M262="Услуги",$M262="Работы"),#REF!,IF($U262&lt;&gt;0,#REF!,#REF!)),1)*IF($AA262=2023,IF(OR($M262="Услуги",$M262="Работы"),#REF!,IF($U262&lt;&gt;0,#REF!,#REF!)),1)*IF($AA262=2024,IF(OR($M262="Услуги",$M262="Работы"),#REF!,IF($U262&lt;&gt;0,#REF!,#REF!)),1)*IF($AA262=2025,IF(OR($M262="Услуги",$M262="Работы"),#REF!,IF($U262&lt;&gt;0,#REF!,#REF!)),1)</f>
        <v>0</v>
      </c>
      <c r="AF262" s="96">
        <f>V262*IF($AA262=2021,IF(OR($M262="Услуги",$M262="Работы"),#REF!,IF($U262&lt;&gt;0,#REF!,#REF!)),1)*IF($AA262=2022,IF(OR($M262="Услуги",$M262="Работы"),#REF!,IF($U262&lt;&gt;0,#REF!,#REF!)),1)*IF($AA262=2023,IF(OR($M262="Услуги",$M262="Работы"),#REF!,IF($U262&lt;&gt;0,#REF!,#REF!)),1)*IF($AA262=2024,IF(OR($M262="Услуги",$M262="Работы"),#REF!,IF($U262&lt;&gt;0,#REF!,#REF!)),1)*IF($AA262=2025,IF(OR($M262="Услуги",$M262="Работы"),#REF!,IF($U262&lt;&gt;0,#REF!,#REF!)),1)</f>
        <v>0</v>
      </c>
      <c r="AG262" s="96">
        <f>W262*IF($AA262=2021,IF(OR($M262="Услуги",$M262="Работы"),#REF!,IF($U262&lt;&gt;0,#REF!,#REF!)),1)*IF($AA262=2022,IF(OR($M262="Услуги",$M262="Работы"),#REF!,IF($U262&lt;&gt;0,#REF!,#REF!)),1)*IF($AA262=2023,IF(OR($M262="Услуги",$M262="Работы"),#REF!,IF($U262&lt;&gt;0,#REF!,#REF!)),1)*IF($AA262=2024,IF(OR($M262="Услуги",$M262="Работы"),#REF!,IF($U262&lt;&gt;0,#REF!,#REF!)),1)*IF($AA262=2025,IF(OR($M262="Услуги",$M262="Работы"),#REF!,IF($U262&lt;&gt;0,#REF!,#REF!)),1)</f>
        <v>0</v>
      </c>
      <c r="AH262" s="96">
        <f>X262*IF($AA262=2021,IF(OR($M262="Услуги",$M262="Работы"),#REF!,IF($U262&lt;&gt;0,#REF!,#REF!)),1)*IF($AA262=2022,IF(OR($M262="Услуги",$M262="Работы"),#REF!,IF($U262&lt;&gt;0,#REF!,#REF!)),1)*IF($AA262=2023,IF(OR($M262="Услуги",$M262="Работы"),#REF!,IF($U262&lt;&gt;0,#REF!,#REF!)),1)*IF($AA262=2024,IF(OR($M262="Услуги",$M262="Работы"),#REF!,IF($U262&lt;&gt;0,#REF!,#REF!)),1)*IF($AA262=2025,IF(OR($M262="Услуги",$M262="Работы"),#REF!,IF($U262&lt;&gt;0,#REF!,#REF!)),1)</f>
        <v>4800</v>
      </c>
      <c r="AI262" s="96">
        <f>Y262*IF($AA262=2021,IF(OR($M262="Услуги",$M262="Работы"),#REF!,IF($U262&lt;&gt;0,#REF!,#REF!)),1)*IF($AA262=2022,IF(OR($M262="Услуги",$M262="Работы"),#REF!,IF($U262&lt;&gt;0,#REF!,#REF!)),1)*IF($AA262=2023,IF(OR($M262="Услуги",$M262="Работы"),#REF!,IF($U262&lt;&gt;0,#REF!,#REF!)),1)*IF($AA262=2024,IF(OR($M262="Услуги",$M262="Работы"),#REF!,IF($U262&lt;&gt;0,#REF!,#REF!)),1)*IF($AA262=2025,IF(OR($M262="Услуги",$M262="Работы"),#REF!,IF($U262&lt;&gt;0,#REF!,#REF!)),1)</f>
        <v>800</v>
      </c>
      <c r="AJ262" s="96">
        <f>Z262*IF($AA262=2021,IF(OR($M262="Услуги",$M262="Работы"),#REF!,IF($U262&lt;&gt;0,#REF!,#REF!)),1)*IF($AA262=2022,IF(OR($M262="Услуги",$M262="Работы"),#REF!,IF($U262&lt;&gt;0,#REF!,#REF!)),1)*IF($AA262=2023,IF(OR($M262="Услуги",$M262="Работы"),#REF!,IF($U262&lt;&gt;0,#REF!,#REF!)),1)*IF($AA262=2024,IF(OR($M262="Услуги",$M262="Работы"),#REF!,IF($U262&lt;&gt;0,#REF!,#REF!)),1)*IF($AA262=2025,IF(OR($M262="Услуги",$M262="Работы"),#REF!,IF($U262&lt;&gt;0,#REF!,#REF!)),1)</f>
        <v>4000</v>
      </c>
      <c r="AK262" s="107">
        <v>4800</v>
      </c>
      <c r="AL262" s="57" t="s">
        <v>289</v>
      </c>
      <c r="AM262" s="57">
        <v>4800</v>
      </c>
      <c r="AN262" s="54">
        <v>16</v>
      </c>
    </row>
    <row r="263" spans="1:40" s="56" customFormat="1" ht="15" hidden="1" customHeight="1" x14ac:dyDescent="0.25">
      <c r="A263" s="85">
        <v>1</v>
      </c>
      <c r="B263" s="86" t="s">
        <v>86</v>
      </c>
      <c r="C263" s="101" t="s">
        <v>543</v>
      </c>
      <c r="D263" s="85" t="s">
        <v>211</v>
      </c>
      <c r="E263" s="85" t="s">
        <v>420</v>
      </c>
      <c r="F263" s="85"/>
      <c r="G263" s="87" t="e">
        <f>VLOOKUP(D263,#REF!,2,FALSE)</f>
        <v>#REF!</v>
      </c>
      <c r="H263" s="87" t="s">
        <v>432</v>
      </c>
      <c r="I263" s="87"/>
      <c r="J263" s="86" t="s">
        <v>219</v>
      </c>
      <c r="K263" s="87" t="str">
        <f t="shared" si="151"/>
        <v>Реализация защиты систем обработки ПДн Филиал «Северо-Западная ТЭЦ им. А.Г. Бориса» АО «Интер РАО – Электрогенерация»</v>
      </c>
      <c r="L263" s="99" t="s">
        <v>223</v>
      </c>
      <c r="M263" s="90" t="s">
        <v>528</v>
      </c>
      <c r="N263" s="85" t="s">
        <v>313</v>
      </c>
      <c r="O263" s="85" t="s">
        <v>314</v>
      </c>
      <c r="P263" s="86">
        <v>48</v>
      </c>
      <c r="Q263" s="100">
        <v>369</v>
      </c>
      <c r="R263" s="97" t="s">
        <v>312</v>
      </c>
      <c r="S263" s="98">
        <v>17712</v>
      </c>
      <c r="T263" s="95">
        <f t="shared" si="144"/>
        <v>2952</v>
      </c>
      <c r="U263" s="104">
        <v>0</v>
      </c>
      <c r="V263" s="95">
        <f t="shared" si="145"/>
        <v>0</v>
      </c>
      <c r="W263" s="95">
        <f t="shared" si="146"/>
        <v>0</v>
      </c>
      <c r="X263" s="98">
        <v>17712</v>
      </c>
      <c r="Y263" s="95">
        <f t="shared" si="147"/>
        <v>2952</v>
      </c>
      <c r="Z263" s="95">
        <f t="shared" si="148"/>
        <v>14760</v>
      </c>
      <c r="AA263" s="245" t="s">
        <v>519</v>
      </c>
      <c r="AB263" s="247">
        <f t="shared" si="150"/>
        <v>0</v>
      </c>
      <c r="AC263" s="96">
        <f>S263*IF($AA263=2021,IF(OR($M263="Услуги",$M263="Работы"),#REF!,IF($U263&lt;&gt;0,#REF!,#REF!)),1)*IF($AA263=2022,IF(OR($M263="Услуги",$M263="Работы"),#REF!,IF($U263&lt;&gt;0,#REF!,#REF!)),1)*IF($AA263=2023,IF(OR($M263="Услуги",$M263="Работы"),#REF!,IF($U263&lt;&gt;0,#REF!,#REF!)),1)*IF($AA263=2024,IF(OR($M263="Услуги",$M263="Работы"),#REF!,IF($U263&lt;&gt;0,#REF!,#REF!)),1)*IF($AA263=2025,IF(OR($M263="Услуги",$M263="Работы"),#REF!,IF($U263&lt;&gt;0,#REF!,#REF!)),1)</f>
        <v>17712</v>
      </c>
      <c r="AD263" s="96">
        <f>T263*IF($AA263=2021,IF(OR($M263="Услуги",$M263="Работы"),#REF!,IF($U263&lt;&gt;0,#REF!,#REF!)),1)*IF($AA263=2022,IF(OR($M263="Услуги",$M263="Работы"),#REF!,IF($U263&lt;&gt;0,#REF!,#REF!)),1)*IF($AA263=2023,IF(OR($M263="Услуги",$M263="Работы"),#REF!,IF($U263&lt;&gt;0,#REF!,#REF!)),1)*IF($AA263=2024,IF(OR($M263="Услуги",$M263="Работы"),#REF!,IF($U263&lt;&gt;0,#REF!,#REF!)),1)*IF($AA263=2025,IF(OR($M263="Услуги",$M263="Работы"),#REF!,IF($U263&lt;&gt;0,#REF!,#REF!)),1)</f>
        <v>2952</v>
      </c>
      <c r="AE263" s="96">
        <f>U263*IF($AA263=2021,IF(OR($M263="Услуги",$M263="Работы"),#REF!,IF($U263&lt;&gt;0,#REF!,#REF!)),1)*IF($AA263=2022,IF(OR($M263="Услуги",$M263="Работы"),#REF!,IF($U263&lt;&gt;0,#REF!,#REF!)),1)*IF($AA263=2023,IF(OR($M263="Услуги",$M263="Работы"),#REF!,IF($U263&lt;&gt;0,#REF!,#REF!)),1)*IF($AA263=2024,IF(OR($M263="Услуги",$M263="Работы"),#REF!,IF($U263&lt;&gt;0,#REF!,#REF!)),1)*IF($AA263=2025,IF(OR($M263="Услуги",$M263="Работы"),#REF!,IF($U263&lt;&gt;0,#REF!,#REF!)),1)</f>
        <v>0</v>
      </c>
      <c r="AF263" s="96">
        <f>V263*IF($AA263=2021,IF(OR($M263="Услуги",$M263="Работы"),#REF!,IF($U263&lt;&gt;0,#REF!,#REF!)),1)*IF($AA263=2022,IF(OR($M263="Услуги",$M263="Работы"),#REF!,IF($U263&lt;&gt;0,#REF!,#REF!)),1)*IF($AA263=2023,IF(OR($M263="Услуги",$M263="Работы"),#REF!,IF($U263&lt;&gt;0,#REF!,#REF!)),1)*IF($AA263=2024,IF(OR($M263="Услуги",$M263="Работы"),#REF!,IF($U263&lt;&gt;0,#REF!,#REF!)),1)*IF($AA263=2025,IF(OR($M263="Услуги",$M263="Работы"),#REF!,IF($U263&lt;&gt;0,#REF!,#REF!)),1)</f>
        <v>0</v>
      </c>
      <c r="AG263" s="96">
        <f>W263*IF($AA263=2021,IF(OR($M263="Услуги",$M263="Работы"),#REF!,IF($U263&lt;&gt;0,#REF!,#REF!)),1)*IF($AA263=2022,IF(OR($M263="Услуги",$M263="Работы"),#REF!,IF($U263&lt;&gt;0,#REF!,#REF!)),1)*IF($AA263=2023,IF(OR($M263="Услуги",$M263="Работы"),#REF!,IF($U263&lt;&gt;0,#REF!,#REF!)),1)*IF($AA263=2024,IF(OR($M263="Услуги",$M263="Работы"),#REF!,IF($U263&lt;&gt;0,#REF!,#REF!)),1)*IF($AA263=2025,IF(OR($M263="Услуги",$M263="Работы"),#REF!,IF($U263&lt;&gt;0,#REF!,#REF!)),1)</f>
        <v>0</v>
      </c>
      <c r="AH263" s="96">
        <f>X263*IF($AA263=2021,IF(OR($M263="Услуги",$M263="Работы"),#REF!,IF($U263&lt;&gt;0,#REF!,#REF!)),1)*IF($AA263=2022,IF(OR($M263="Услуги",$M263="Работы"),#REF!,IF($U263&lt;&gt;0,#REF!,#REF!)),1)*IF($AA263=2023,IF(OR($M263="Услуги",$M263="Работы"),#REF!,IF($U263&lt;&gt;0,#REF!,#REF!)),1)*IF($AA263=2024,IF(OR($M263="Услуги",$M263="Работы"),#REF!,IF($U263&lt;&gt;0,#REF!,#REF!)),1)*IF($AA263=2025,IF(OR($M263="Услуги",$M263="Работы"),#REF!,IF($U263&lt;&gt;0,#REF!,#REF!)),1)</f>
        <v>17712</v>
      </c>
      <c r="AI263" s="96">
        <f>Y263*IF($AA263=2021,IF(OR($M263="Услуги",$M263="Работы"),#REF!,IF($U263&lt;&gt;0,#REF!,#REF!)),1)*IF($AA263=2022,IF(OR($M263="Услуги",$M263="Работы"),#REF!,IF($U263&lt;&gt;0,#REF!,#REF!)),1)*IF($AA263=2023,IF(OR($M263="Услуги",$M263="Работы"),#REF!,IF($U263&lt;&gt;0,#REF!,#REF!)),1)*IF($AA263=2024,IF(OR($M263="Услуги",$M263="Работы"),#REF!,IF($U263&lt;&gt;0,#REF!,#REF!)),1)*IF($AA263=2025,IF(OR($M263="Услуги",$M263="Работы"),#REF!,IF($U263&lt;&gt;0,#REF!,#REF!)),1)</f>
        <v>2952</v>
      </c>
      <c r="AJ263" s="96">
        <f>Z263*IF($AA263=2021,IF(OR($M263="Услуги",$M263="Работы"),#REF!,IF($U263&lt;&gt;0,#REF!,#REF!)),1)*IF($AA263=2022,IF(OR($M263="Услуги",$M263="Работы"),#REF!,IF($U263&lt;&gt;0,#REF!,#REF!)),1)*IF($AA263=2023,IF(OR($M263="Услуги",$M263="Работы"),#REF!,IF($U263&lt;&gt;0,#REF!,#REF!)),1)*IF($AA263=2024,IF(OR($M263="Услуги",$M263="Работы"),#REF!,IF($U263&lt;&gt;0,#REF!,#REF!)),1)*IF($AA263=2025,IF(OR($M263="Услуги",$M263="Работы"),#REF!,IF($U263&lt;&gt;0,#REF!,#REF!)),1)</f>
        <v>14760</v>
      </c>
      <c r="AK263" s="107">
        <v>17712</v>
      </c>
      <c r="AL263" s="57" t="s">
        <v>289</v>
      </c>
      <c r="AM263" s="57">
        <v>17712</v>
      </c>
      <c r="AN263" s="54">
        <v>48</v>
      </c>
    </row>
    <row r="264" spans="1:40" s="56" customFormat="1" ht="15" hidden="1" customHeight="1" x14ac:dyDescent="0.25">
      <c r="A264" s="85">
        <v>1</v>
      </c>
      <c r="B264" s="86" t="s">
        <v>86</v>
      </c>
      <c r="C264" s="101" t="s">
        <v>543</v>
      </c>
      <c r="D264" s="85" t="s">
        <v>211</v>
      </c>
      <c r="E264" s="85" t="s">
        <v>420</v>
      </c>
      <c r="F264" s="85"/>
      <c r="G264" s="87" t="e">
        <f>VLOOKUP(D264,#REF!,2,FALSE)</f>
        <v>#REF!</v>
      </c>
      <c r="H264" s="87" t="s">
        <v>432</v>
      </c>
      <c r="I264" s="87"/>
      <c r="J264" s="86" t="s">
        <v>219</v>
      </c>
      <c r="K264" s="87" t="str">
        <f t="shared" si="151"/>
        <v>Реализация защиты систем обработки ПДн Филиал «Северо-Западная ТЭЦ им. А.Г. Бориса» АО «Интер РАО – Электрогенерация»</v>
      </c>
      <c r="L264" s="99" t="s">
        <v>517</v>
      </c>
      <c r="M264" s="90" t="s">
        <v>528</v>
      </c>
      <c r="N264" s="85" t="s">
        <v>315</v>
      </c>
      <c r="O264" s="85" t="s">
        <v>316</v>
      </c>
      <c r="P264" s="86">
        <v>2</v>
      </c>
      <c r="Q264" s="100">
        <v>200</v>
      </c>
      <c r="R264" s="97" t="s">
        <v>312</v>
      </c>
      <c r="S264" s="98">
        <v>400</v>
      </c>
      <c r="T264" s="95">
        <f t="shared" si="144"/>
        <v>66.666666666666671</v>
      </c>
      <c r="U264" s="104">
        <v>0</v>
      </c>
      <c r="V264" s="95">
        <f t="shared" si="145"/>
        <v>0</v>
      </c>
      <c r="W264" s="95">
        <f t="shared" si="146"/>
        <v>0</v>
      </c>
      <c r="X264" s="98">
        <v>400</v>
      </c>
      <c r="Y264" s="95">
        <f t="shared" si="147"/>
        <v>66.666666666666671</v>
      </c>
      <c r="Z264" s="95">
        <f t="shared" si="148"/>
        <v>333.33333333333331</v>
      </c>
      <c r="AA264" s="245" t="s">
        <v>519</v>
      </c>
      <c r="AB264" s="247">
        <f t="shared" si="150"/>
        <v>0</v>
      </c>
      <c r="AC264" s="96">
        <f>S264*IF($AA264=2021,IF(OR($M264="Услуги",$M264="Работы"),#REF!,IF($U264&lt;&gt;0,#REF!,#REF!)),1)*IF($AA264=2022,IF(OR($M264="Услуги",$M264="Работы"),#REF!,IF($U264&lt;&gt;0,#REF!,#REF!)),1)*IF($AA264=2023,IF(OR($M264="Услуги",$M264="Работы"),#REF!,IF($U264&lt;&gt;0,#REF!,#REF!)),1)*IF($AA264=2024,IF(OR($M264="Услуги",$M264="Работы"),#REF!,IF($U264&lt;&gt;0,#REF!,#REF!)),1)*IF($AA264=2025,IF(OR($M264="Услуги",$M264="Работы"),#REF!,IF($U264&lt;&gt;0,#REF!,#REF!)),1)</f>
        <v>400</v>
      </c>
      <c r="AD264" s="96">
        <f>T264*IF($AA264=2021,IF(OR($M264="Услуги",$M264="Работы"),#REF!,IF($U264&lt;&gt;0,#REF!,#REF!)),1)*IF($AA264=2022,IF(OR($M264="Услуги",$M264="Работы"),#REF!,IF($U264&lt;&gt;0,#REF!,#REF!)),1)*IF($AA264=2023,IF(OR($M264="Услуги",$M264="Работы"),#REF!,IF($U264&lt;&gt;0,#REF!,#REF!)),1)*IF($AA264=2024,IF(OR($M264="Услуги",$M264="Работы"),#REF!,IF($U264&lt;&gt;0,#REF!,#REF!)),1)*IF($AA264=2025,IF(OR($M264="Услуги",$M264="Работы"),#REF!,IF($U264&lt;&gt;0,#REF!,#REF!)),1)</f>
        <v>66.666666666666671</v>
      </c>
      <c r="AE264" s="96">
        <f>U264*IF($AA264=2021,IF(OR($M264="Услуги",$M264="Работы"),#REF!,IF($U264&lt;&gt;0,#REF!,#REF!)),1)*IF($AA264=2022,IF(OR($M264="Услуги",$M264="Работы"),#REF!,IF($U264&lt;&gt;0,#REF!,#REF!)),1)*IF($AA264=2023,IF(OR($M264="Услуги",$M264="Работы"),#REF!,IF($U264&lt;&gt;0,#REF!,#REF!)),1)*IF($AA264=2024,IF(OR($M264="Услуги",$M264="Работы"),#REF!,IF($U264&lt;&gt;0,#REF!,#REF!)),1)*IF($AA264=2025,IF(OR($M264="Услуги",$M264="Работы"),#REF!,IF($U264&lt;&gt;0,#REF!,#REF!)),1)</f>
        <v>0</v>
      </c>
      <c r="AF264" s="96">
        <f>V264*IF($AA264=2021,IF(OR($M264="Услуги",$M264="Работы"),#REF!,IF($U264&lt;&gt;0,#REF!,#REF!)),1)*IF($AA264=2022,IF(OR($M264="Услуги",$M264="Работы"),#REF!,IF($U264&lt;&gt;0,#REF!,#REF!)),1)*IF($AA264=2023,IF(OR($M264="Услуги",$M264="Работы"),#REF!,IF($U264&lt;&gt;0,#REF!,#REF!)),1)*IF($AA264=2024,IF(OR($M264="Услуги",$M264="Работы"),#REF!,IF($U264&lt;&gt;0,#REF!,#REF!)),1)*IF($AA264=2025,IF(OR($M264="Услуги",$M264="Работы"),#REF!,IF($U264&lt;&gt;0,#REF!,#REF!)),1)</f>
        <v>0</v>
      </c>
      <c r="AG264" s="96">
        <f>W264*IF($AA264=2021,IF(OR($M264="Услуги",$M264="Работы"),#REF!,IF($U264&lt;&gt;0,#REF!,#REF!)),1)*IF($AA264=2022,IF(OR($M264="Услуги",$M264="Работы"),#REF!,IF($U264&lt;&gt;0,#REF!,#REF!)),1)*IF($AA264=2023,IF(OR($M264="Услуги",$M264="Работы"),#REF!,IF($U264&lt;&gt;0,#REF!,#REF!)),1)*IF($AA264=2024,IF(OR($M264="Услуги",$M264="Работы"),#REF!,IF($U264&lt;&gt;0,#REF!,#REF!)),1)*IF($AA264=2025,IF(OR($M264="Услуги",$M264="Работы"),#REF!,IF($U264&lt;&gt;0,#REF!,#REF!)),1)</f>
        <v>0</v>
      </c>
      <c r="AH264" s="96">
        <f>X264*IF($AA264=2021,IF(OR($M264="Услуги",$M264="Работы"),#REF!,IF($U264&lt;&gt;0,#REF!,#REF!)),1)*IF($AA264=2022,IF(OR($M264="Услуги",$M264="Работы"),#REF!,IF($U264&lt;&gt;0,#REF!,#REF!)),1)*IF($AA264=2023,IF(OR($M264="Услуги",$M264="Работы"),#REF!,IF($U264&lt;&gt;0,#REF!,#REF!)),1)*IF($AA264=2024,IF(OR($M264="Услуги",$M264="Работы"),#REF!,IF($U264&lt;&gt;0,#REF!,#REF!)),1)*IF($AA264=2025,IF(OR($M264="Услуги",$M264="Работы"),#REF!,IF($U264&lt;&gt;0,#REF!,#REF!)),1)</f>
        <v>400</v>
      </c>
      <c r="AI264" s="96">
        <f>Y264*IF($AA264=2021,IF(OR($M264="Услуги",$M264="Работы"),#REF!,IF($U264&lt;&gt;0,#REF!,#REF!)),1)*IF($AA264=2022,IF(OR($M264="Услуги",$M264="Работы"),#REF!,IF($U264&lt;&gt;0,#REF!,#REF!)),1)*IF($AA264=2023,IF(OR($M264="Услуги",$M264="Работы"),#REF!,IF($U264&lt;&gt;0,#REF!,#REF!)),1)*IF($AA264=2024,IF(OR($M264="Услуги",$M264="Работы"),#REF!,IF($U264&lt;&gt;0,#REF!,#REF!)),1)*IF($AA264=2025,IF(OR($M264="Услуги",$M264="Работы"),#REF!,IF($U264&lt;&gt;0,#REF!,#REF!)),1)</f>
        <v>66.666666666666671</v>
      </c>
      <c r="AJ264" s="96">
        <f>Z264*IF($AA264=2021,IF(OR($M264="Услуги",$M264="Работы"),#REF!,IF($U264&lt;&gt;0,#REF!,#REF!)),1)*IF($AA264=2022,IF(OR($M264="Услуги",$M264="Работы"),#REF!,IF($U264&lt;&gt;0,#REF!,#REF!)),1)*IF($AA264=2023,IF(OR($M264="Услуги",$M264="Работы"),#REF!,IF($U264&lt;&gt;0,#REF!,#REF!)),1)*IF($AA264=2024,IF(OR($M264="Услуги",$M264="Работы"),#REF!,IF($U264&lt;&gt;0,#REF!,#REF!)),1)*IF($AA264=2025,IF(OR($M264="Услуги",$M264="Работы"),#REF!,IF($U264&lt;&gt;0,#REF!,#REF!)),1)</f>
        <v>333.33333333333331</v>
      </c>
      <c r="AK264" s="107">
        <v>400</v>
      </c>
      <c r="AL264" s="57" t="s">
        <v>289</v>
      </c>
      <c r="AM264" s="57">
        <v>400</v>
      </c>
      <c r="AN264" s="54">
        <v>2</v>
      </c>
    </row>
    <row r="265" spans="1:40" s="56" customFormat="1" ht="15" hidden="1" customHeight="1" x14ac:dyDescent="0.25">
      <c r="A265" s="85">
        <v>1</v>
      </c>
      <c r="B265" s="86" t="s">
        <v>86</v>
      </c>
      <c r="C265" s="101" t="s">
        <v>543</v>
      </c>
      <c r="D265" s="85" t="s">
        <v>185</v>
      </c>
      <c r="E265" s="85" t="s">
        <v>420</v>
      </c>
      <c r="F265" s="85" t="s">
        <v>432</v>
      </c>
      <c r="G265" s="87" t="e">
        <f>VLOOKUP(D265,#REF!,2,FALSE)</f>
        <v>#REF!</v>
      </c>
      <c r="H265" s="87" t="s">
        <v>432</v>
      </c>
      <c r="I265" s="87"/>
      <c r="J265" s="86" t="s">
        <v>219</v>
      </c>
      <c r="K265" s="87" t="str">
        <f t="shared" si="151"/>
        <v>Реализация защиты систем обработки ПДн Филиал «Калининградская ТЭЦ-2» АО «Интер РАО – Электрогенерация»</v>
      </c>
      <c r="L265" s="99" t="s">
        <v>223</v>
      </c>
      <c r="M265" s="90" t="s">
        <v>528</v>
      </c>
      <c r="N265" s="85" t="s">
        <v>310</v>
      </c>
      <c r="O265" s="85" t="s">
        <v>311</v>
      </c>
      <c r="P265" s="86">
        <v>12</v>
      </c>
      <c r="Q265" s="100">
        <v>300</v>
      </c>
      <c r="R265" s="97" t="s">
        <v>312</v>
      </c>
      <c r="S265" s="98">
        <v>3600</v>
      </c>
      <c r="T265" s="95">
        <f t="shared" si="144"/>
        <v>600</v>
      </c>
      <c r="U265" s="104">
        <v>0</v>
      </c>
      <c r="V265" s="95">
        <f t="shared" si="145"/>
        <v>0</v>
      </c>
      <c r="W265" s="95">
        <f t="shared" si="146"/>
        <v>0</v>
      </c>
      <c r="X265" s="98">
        <v>3600</v>
      </c>
      <c r="Y265" s="95">
        <f t="shared" si="147"/>
        <v>600</v>
      </c>
      <c r="Z265" s="95">
        <f t="shared" si="148"/>
        <v>3000</v>
      </c>
      <c r="AA265" s="245" t="s">
        <v>519</v>
      </c>
      <c r="AB265" s="247">
        <f t="shared" si="150"/>
        <v>0</v>
      </c>
      <c r="AC265" s="96">
        <f>S265*IF($AA265=2021,IF(OR($M265="Услуги",$M265="Работы"),#REF!,IF($U265&lt;&gt;0,#REF!,#REF!)),1)*IF($AA265=2022,IF(OR($M265="Услуги",$M265="Работы"),#REF!,IF($U265&lt;&gt;0,#REF!,#REF!)),1)*IF($AA265=2023,IF(OR($M265="Услуги",$M265="Работы"),#REF!,IF($U265&lt;&gt;0,#REF!,#REF!)),1)*IF($AA265=2024,IF(OR($M265="Услуги",$M265="Работы"),#REF!,IF($U265&lt;&gt;0,#REF!,#REF!)),1)*IF($AA265=2025,IF(OR($M265="Услуги",$M265="Работы"),#REF!,IF($U265&lt;&gt;0,#REF!,#REF!)),1)</f>
        <v>3600</v>
      </c>
      <c r="AD265" s="96">
        <f>T265*IF($AA265=2021,IF(OR($M265="Услуги",$M265="Работы"),#REF!,IF($U265&lt;&gt;0,#REF!,#REF!)),1)*IF($AA265=2022,IF(OR($M265="Услуги",$M265="Работы"),#REF!,IF($U265&lt;&gt;0,#REF!,#REF!)),1)*IF($AA265=2023,IF(OR($M265="Услуги",$M265="Работы"),#REF!,IF($U265&lt;&gt;0,#REF!,#REF!)),1)*IF($AA265=2024,IF(OR($M265="Услуги",$M265="Работы"),#REF!,IF($U265&lt;&gt;0,#REF!,#REF!)),1)*IF($AA265=2025,IF(OR($M265="Услуги",$M265="Работы"),#REF!,IF($U265&lt;&gt;0,#REF!,#REF!)),1)</f>
        <v>600</v>
      </c>
      <c r="AE265" s="96">
        <f>U265*IF($AA265=2021,IF(OR($M265="Услуги",$M265="Работы"),#REF!,IF($U265&lt;&gt;0,#REF!,#REF!)),1)*IF($AA265=2022,IF(OR($M265="Услуги",$M265="Работы"),#REF!,IF($U265&lt;&gt;0,#REF!,#REF!)),1)*IF($AA265=2023,IF(OR($M265="Услуги",$M265="Работы"),#REF!,IF($U265&lt;&gt;0,#REF!,#REF!)),1)*IF($AA265=2024,IF(OR($M265="Услуги",$M265="Работы"),#REF!,IF($U265&lt;&gt;0,#REF!,#REF!)),1)*IF($AA265=2025,IF(OR($M265="Услуги",$M265="Работы"),#REF!,IF($U265&lt;&gt;0,#REF!,#REF!)),1)</f>
        <v>0</v>
      </c>
      <c r="AF265" s="96">
        <f>V265*IF($AA265=2021,IF(OR($M265="Услуги",$M265="Работы"),#REF!,IF($U265&lt;&gt;0,#REF!,#REF!)),1)*IF($AA265=2022,IF(OR($M265="Услуги",$M265="Работы"),#REF!,IF($U265&lt;&gt;0,#REF!,#REF!)),1)*IF($AA265=2023,IF(OR($M265="Услуги",$M265="Работы"),#REF!,IF($U265&lt;&gt;0,#REF!,#REF!)),1)*IF($AA265=2024,IF(OR($M265="Услуги",$M265="Работы"),#REF!,IF($U265&lt;&gt;0,#REF!,#REF!)),1)*IF($AA265=2025,IF(OR($M265="Услуги",$M265="Работы"),#REF!,IF($U265&lt;&gt;0,#REF!,#REF!)),1)</f>
        <v>0</v>
      </c>
      <c r="AG265" s="96">
        <f>W265*IF($AA265=2021,IF(OR($M265="Услуги",$M265="Работы"),#REF!,IF($U265&lt;&gt;0,#REF!,#REF!)),1)*IF($AA265=2022,IF(OR($M265="Услуги",$M265="Работы"),#REF!,IF($U265&lt;&gt;0,#REF!,#REF!)),1)*IF($AA265=2023,IF(OR($M265="Услуги",$M265="Работы"),#REF!,IF($U265&lt;&gt;0,#REF!,#REF!)),1)*IF($AA265=2024,IF(OR($M265="Услуги",$M265="Работы"),#REF!,IF($U265&lt;&gt;0,#REF!,#REF!)),1)*IF($AA265=2025,IF(OR($M265="Услуги",$M265="Работы"),#REF!,IF($U265&lt;&gt;0,#REF!,#REF!)),1)</f>
        <v>0</v>
      </c>
      <c r="AH265" s="96">
        <f>X265*IF($AA265=2021,IF(OR($M265="Услуги",$M265="Работы"),#REF!,IF($U265&lt;&gt;0,#REF!,#REF!)),1)*IF($AA265=2022,IF(OR($M265="Услуги",$M265="Работы"),#REF!,IF($U265&lt;&gt;0,#REF!,#REF!)),1)*IF($AA265=2023,IF(OR($M265="Услуги",$M265="Работы"),#REF!,IF($U265&lt;&gt;0,#REF!,#REF!)),1)*IF($AA265=2024,IF(OR($M265="Услуги",$M265="Работы"),#REF!,IF($U265&lt;&gt;0,#REF!,#REF!)),1)*IF($AA265=2025,IF(OR($M265="Услуги",$M265="Работы"),#REF!,IF($U265&lt;&gt;0,#REF!,#REF!)),1)</f>
        <v>3600</v>
      </c>
      <c r="AI265" s="96">
        <f>Y265*IF($AA265=2021,IF(OR($M265="Услуги",$M265="Работы"),#REF!,IF($U265&lt;&gt;0,#REF!,#REF!)),1)*IF($AA265=2022,IF(OR($M265="Услуги",$M265="Работы"),#REF!,IF($U265&lt;&gt;0,#REF!,#REF!)),1)*IF($AA265=2023,IF(OR($M265="Услуги",$M265="Работы"),#REF!,IF($U265&lt;&gt;0,#REF!,#REF!)),1)*IF($AA265=2024,IF(OR($M265="Услуги",$M265="Работы"),#REF!,IF($U265&lt;&gt;0,#REF!,#REF!)),1)*IF($AA265=2025,IF(OR($M265="Услуги",$M265="Работы"),#REF!,IF($U265&lt;&gt;0,#REF!,#REF!)),1)</f>
        <v>600</v>
      </c>
      <c r="AJ265" s="96">
        <f>Z265*IF($AA265=2021,IF(OR($M265="Услуги",$M265="Работы"),#REF!,IF($U265&lt;&gt;0,#REF!,#REF!)),1)*IF($AA265=2022,IF(OR($M265="Услуги",$M265="Работы"),#REF!,IF($U265&lt;&gt;0,#REF!,#REF!)),1)*IF($AA265=2023,IF(OR($M265="Услуги",$M265="Работы"),#REF!,IF($U265&lt;&gt;0,#REF!,#REF!)),1)*IF($AA265=2024,IF(OR($M265="Услуги",$M265="Работы"),#REF!,IF($U265&lt;&gt;0,#REF!,#REF!)),1)*IF($AA265=2025,IF(OR($M265="Услуги",$M265="Работы"),#REF!,IF($U265&lt;&gt;0,#REF!,#REF!)),1)</f>
        <v>3000</v>
      </c>
      <c r="AK265" s="107">
        <v>3600</v>
      </c>
      <c r="AL265" s="57" t="s">
        <v>289</v>
      </c>
      <c r="AM265" s="57">
        <v>3600</v>
      </c>
      <c r="AN265" s="54">
        <v>12</v>
      </c>
    </row>
    <row r="266" spans="1:40" s="56" customFormat="1" ht="15" hidden="1" customHeight="1" x14ac:dyDescent="0.25">
      <c r="A266" s="85">
        <v>1</v>
      </c>
      <c r="B266" s="86" t="s">
        <v>86</v>
      </c>
      <c r="C266" s="101" t="s">
        <v>543</v>
      </c>
      <c r="D266" s="85" t="s">
        <v>185</v>
      </c>
      <c r="E266" s="85" t="s">
        <v>420</v>
      </c>
      <c r="F266" s="85" t="s">
        <v>432</v>
      </c>
      <c r="G266" s="87" t="e">
        <f>VLOOKUP(D266,#REF!,2,FALSE)</f>
        <v>#REF!</v>
      </c>
      <c r="H266" s="87" t="s">
        <v>432</v>
      </c>
      <c r="I266" s="87"/>
      <c r="J266" s="86" t="s">
        <v>219</v>
      </c>
      <c r="K266" s="87" t="str">
        <f t="shared" si="151"/>
        <v>Реализация защиты систем обработки ПДн Филиал «Калининградская ТЭЦ-2» АО «Интер РАО – Электрогенерация»</v>
      </c>
      <c r="L266" s="99" t="s">
        <v>223</v>
      </c>
      <c r="M266" s="90" t="s">
        <v>528</v>
      </c>
      <c r="N266" s="85" t="s">
        <v>313</v>
      </c>
      <c r="O266" s="85" t="s">
        <v>314</v>
      </c>
      <c r="P266" s="86">
        <v>36</v>
      </c>
      <c r="Q266" s="100">
        <v>369</v>
      </c>
      <c r="R266" s="97" t="s">
        <v>312</v>
      </c>
      <c r="S266" s="98">
        <v>13284</v>
      </c>
      <c r="T266" s="95">
        <f t="shared" si="144"/>
        <v>2214</v>
      </c>
      <c r="U266" s="104">
        <v>0</v>
      </c>
      <c r="V266" s="95">
        <f t="shared" si="145"/>
        <v>0</v>
      </c>
      <c r="W266" s="95">
        <f t="shared" si="146"/>
        <v>0</v>
      </c>
      <c r="X266" s="98">
        <v>13284</v>
      </c>
      <c r="Y266" s="95">
        <f t="shared" si="147"/>
        <v>2214</v>
      </c>
      <c r="Z266" s="95">
        <f t="shared" si="148"/>
        <v>11070</v>
      </c>
      <c r="AA266" s="245" t="s">
        <v>519</v>
      </c>
      <c r="AB266" s="247">
        <f t="shared" si="150"/>
        <v>0</v>
      </c>
      <c r="AC266" s="96">
        <f>S266*IF($AA266=2021,IF(OR($M266="Услуги",$M266="Работы"),#REF!,IF($U266&lt;&gt;0,#REF!,#REF!)),1)*IF($AA266=2022,IF(OR($M266="Услуги",$M266="Работы"),#REF!,IF($U266&lt;&gt;0,#REF!,#REF!)),1)*IF($AA266=2023,IF(OR($M266="Услуги",$M266="Работы"),#REF!,IF($U266&lt;&gt;0,#REF!,#REF!)),1)*IF($AA266=2024,IF(OR($M266="Услуги",$M266="Работы"),#REF!,IF($U266&lt;&gt;0,#REF!,#REF!)),1)*IF($AA266=2025,IF(OR($M266="Услуги",$M266="Работы"),#REF!,IF($U266&lt;&gt;0,#REF!,#REF!)),1)</f>
        <v>13284</v>
      </c>
      <c r="AD266" s="96">
        <f>T266*IF($AA266=2021,IF(OR($M266="Услуги",$M266="Работы"),#REF!,IF($U266&lt;&gt;0,#REF!,#REF!)),1)*IF($AA266=2022,IF(OR($M266="Услуги",$M266="Работы"),#REF!,IF($U266&lt;&gt;0,#REF!,#REF!)),1)*IF($AA266=2023,IF(OR($M266="Услуги",$M266="Работы"),#REF!,IF($U266&lt;&gt;0,#REF!,#REF!)),1)*IF($AA266=2024,IF(OR($M266="Услуги",$M266="Работы"),#REF!,IF($U266&lt;&gt;0,#REF!,#REF!)),1)*IF($AA266=2025,IF(OR($M266="Услуги",$M266="Работы"),#REF!,IF($U266&lt;&gt;0,#REF!,#REF!)),1)</f>
        <v>2214</v>
      </c>
      <c r="AE266" s="96">
        <f>U266*IF($AA266=2021,IF(OR($M266="Услуги",$M266="Работы"),#REF!,IF($U266&lt;&gt;0,#REF!,#REF!)),1)*IF($AA266=2022,IF(OR($M266="Услуги",$M266="Работы"),#REF!,IF($U266&lt;&gt;0,#REF!,#REF!)),1)*IF($AA266=2023,IF(OR($M266="Услуги",$M266="Работы"),#REF!,IF($U266&lt;&gt;0,#REF!,#REF!)),1)*IF($AA266=2024,IF(OR($M266="Услуги",$M266="Работы"),#REF!,IF($U266&lt;&gt;0,#REF!,#REF!)),1)*IF($AA266=2025,IF(OR($M266="Услуги",$M266="Работы"),#REF!,IF($U266&lt;&gt;0,#REF!,#REF!)),1)</f>
        <v>0</v>
      </c>
      <c r="AF266" s="96">
        <f>V266*IF($AA266=2021,IF(OR($M266="Услуги",$M266="Работы"),#REF!,IF($U266&lt;&gt;0,#REF!,#REF!)),1)*IF($AA266=2022,IF(OR($M266="Услуги",$M266="Работы"),#REF!,IF($U266&lt;&gt;0,#REF!,#REF!)),1)*IF($AA266=2023,IF(OR($M266="Услуги",$M266="Работы"),#REF!,IF($U266&lt;&gt;0,#REF!,#REF!)),1)*IF($AA266=2024,IF(OR($M266="Услуги",$M266="Работы"),#REF!,IF($U266&lt;&gt;0,#REF!,#REF!)),1)*IF($AA266=2025,IF(OR($M266="Услуги",$M266="Работы"),#REF!,IF($U266&lt;&gt;0,#REF!,#REF!)),1)</f>
        <v>0</v>
      </c>
      <c r="AG266" s="96">
        <f>W266*IF($AA266=2021,IF(OR($M266="Услуги",$M266="Работы"),#REF!,IF($U266&lt;&gt;0,#REF!,#REF!)),1)*IF($AA266=2022,IF(OR($M266="Услуги",$M266="Работы"),#REF!,IF($U266&lt;&gt;0,#REF!,#REF!)),1)*IF($AA266=2023,IF(OR($M266="Услуги",$M266="Работы"),#REF!,IF($U266&lt;&gt;0,#REF!,#REF!)),1)*IF($AA266=2024,IF(OR($M266="Услуги",$M266="Работы"),#REF!,IF($U266&lt;&gt;0,#REF!,#REF!)),1)*IF($AA266=2025,IF(OR($M266="Услуги",$M266="Работы"),#REF!,IF($U266&lt;&gt;0,#REF!,#REF!)),1)</f>
        <v>0</v>
      </c>
      <c r="AH266" s="96">
        <f>X266*IF($AA266=2021,IF(OR($M266="Услуги",$M266="Работы"),#REF!,IF($U266&lt;&gt;0,#REF!,#REF!)),1)*IF($AA266=2022,IF(OR($M266="Услуги",$M266="Работы"),#REF!,IF($U266&lt;&gt;0,#REF!,#REF!)),1)*IF($AA266=2023,IF(OR($M266="Услуги",$M266="Работы"),#REF!,IF($U266&lt;&gt;0,#REF!,#REF!)),1)*IF($AA266=2024,IF(OR($M266="Услуги",$M266="Работы"),#REF!,IF($U266&lt;&gt;0,#REF!,#REF!)),1)*IF($AA266=2025,IF(OR($M266="Услуги",$M266="Работы"),#REF!,IF($U266&lt;&gt;0,#REF!,#REF!)),1)</f>
        <v>13284</v>
      </c>
      <c r="AI266" s="96">
        <f>Y266*IF($AA266=2021,IF(OR($M266="Услуги",$M266="Работы"),#REF!,IF($U266&lt;&gt;0,#REF!,#REF!)),1)*IF($AA266=2022,IF(OR($M266="Услуги",$M266="Работы"),#REF!,IF($U266&lt;&gt;0,#REF!,#REF!)),1)*IF($AA266=2023,IF(OR($M266="Услуги",$M266="Работы"),#REF!,IF($U266&lt;&gt;0,#REF!,#REF!)),1)*IF($AA266=2024,IF(OR($M266="Услуги",$M266="Работы"),#REF!,IF($U266&lt;&gt;0,#REF!,#REF!)),1)*IF($AA266=2025,IF(OR($M266="Услуги",$M266="Работы"),#REF!,IF($U266&lt;&gt;0,#REF!,#REF!)),1)</f>
        <v>2214</v>
      </c>
      <c r="AJ266" s="96">
        <f>Z266*IF($AA266=2021,IF(OR($M266="Услуги",$M266="Работы"),#REF!,IF($U266&lt;&gt;0,#REF!,#REF!)),1)*IF($AA266=2022,IF(OR($M266="Услуги",$M266="Работы"),#REF!,IF($U266&lt;&gt;0,#REF!,#REF!)),1)*IF($AA266=2023,IF(OR($M266="Услуги",$M266="Работы"),#REF!,IF($U266&lt;&gt;0,#REF!,#REF!)),1)*IF($AA266=2024,IF(OR($M266="Услуги",$M266="Работы"),#REF!,IF($U266&lt;&gt;0,#REF!,#REF!)),1)*IF($AA266=2025,IF(OR($M266="Услуги",$M266="Работы"),#REF!,IF($U266&lt;&gt;0,#REF!,#REF!)),1)</f>
        <v>11070</v>
      </c>
      <c r="AK266" s="107">
        <v>13284</v>
      </c>
      <c r="AL266" s="57" t="s">
        <v>289</v>
      </c>
      <c r="AM266" s="57">
        <v>13284</v>
      </c>
      <c r="AN266" s="54">
        <v>36</v>
      </c>
    </row>
    <row r="267" spans="1:40" s="56" customFormat="1" ht="15" hidden="1" customHeight="1" x14ac:dyDescent="0.25">
      <c r="A267" s="85">
        <v>1</v>
      </c>
      <c r="B267" s="86" t="s">
        <v>86</v>
      </c>
      <c r="C267" s="101" t="s">
        <v>543</v>
      </c>
      <c r="D267" s="85" t="s">
        <v>185</v>
      </c>
      <c r="E267" s="85" t="s">
        <v>420</v>
      </c>
      <c r="F267" s="85" t="s">
        <v>432</v>
      </c>
      <c r="G267" s="87" t="e">
        <f>VLOOKUP(D267,#REF!,2,FALSE)</f>
        <v>#REF!</v>
      </c>
      <c r="H267" s="87" t="s">
        <v>432</v>
      </c>
      <c r="I267" s="87"/>
      <c r="J267" s="86" t="s">
        <v>219</v>
      </c>
      <c r="K267" s="87" t="str">
        <f t="shared" si="151"/>
        <v>Реализация защиты систем обработки ПДн Филиал «Калининградская ТЭЦ-2» АО «Интер РАО – Электрогенерация»</v>
      </c>
      <c r="L267" s="99" t="s">
        <v>517</v>
      </c>
      <c r="M267" s="90" t="s">
        <v>528</v>
      </c>
      <c r="N267" s="85" t="s">
        <v>315</v>
      </c>
      <c r="O267" s="85" t="s">
        <v>316</v>
      </c>
      <c r="P267" s="86">
        <v>2</v>
      </c>
      <c r="Q267" s="100">
        <v>200</v>
      </c>
      <c r="R267" s="97" t="s">
        <v>312</v>
      </c>
      <c r="S267" s="98">
        <v>400</v>
      </c>
      <c r="T267" s="95">
        <f t="shared" si="144"/>
        <v>66.666666666666671</v>
      </c>
      <c r="U267" s="104">
        <v>0</v>
      </c>
      <c r="V267" s="95">
        <f t="shared" si="145"/>
        <v>0</v>
      </c>
      <c r="W267" s="95">
        <f t="shared" si="146"/>
        <v>0</v>
      </c>
      <c r="X267" s="98">
        <v>400</v>
      </c>
      <c r="Y267" s="95">
        <f t="shared" si="147"/>
        <v>66.666666666666671</v>
      </c>
      <c r="Z267" s="95">
        <f t="shared" si="148"/>
        <v>333.33333333333331</v>
      </c>
      <c r="AA267" s="245" t="s">
        <v>519</v>
      </c>
      <c r="AB267" s="247">
        <f t="shared" si="150"/>
        <v>0</v>
      </c>
      <c r="AC267" s="96">
        <f>S267*IF($AA267=2021,IF(OR($M267="Услуги",$M267="Работы"),#REF!,IF($U267&lt;&gt;0,#REF!,#REF!)),1)*IF($AA267=2022,IF(OR($M267="Услуги",$M267="Работы"),#REF!,IF($U267&lt;&gt;0,#REF!,#REF!)),1)*IF($AA267=2023,IF(OR($M267="Услуги",$M267="Работы"),#REF!,IF($U267&lt;&gt;0,#REF!,#REF!)),1)*IF($AA267=2024,IF(OR($M267="Услуги",$M267="Работы"),#REF!,IF($U267&lt;&gt;0,#REF!,#REF!)),1)*IF($AA267=2025,IF(OR($M267="Услуги",$M267="Работы"),#REF!,IF($U267&lt;&gt;0,#REF!,#REF!)),1)</f>
        <v>400</v>
      </c>
      <c r="AD267" s="96">
        <f>T267*IF($AA267=2021,IF(OR($M267="Услуги",$M267="Работы"),#REF!,IF($U267&lt;&gt;0,#REF!,#REF!)),1)*IF($AA267=2022,IF(OR($M267="Услуги",$M267="Работы"),#REF!,IF($U267&lt;&gt;0,#REF!,#REF!)),1)*IF($AA267=2023,IF(OR($M267="Услуги",$M267="Работы"),#REF!,IF($U267&lt;&gt;0,#REF!,#REF!)),1)*IF($AA267=2024,IF(OR($M267="Услуги",$M267="Работы"),#REF!,IF($U267&lt;&gt;0,#REF!,#REF!)),1)*IF($AA267=2025,IF(OR($M267="Услуги",$M267="Работы"),#REF!,IF($U267&lt;&gt;0,#REF!,#REF!)),1)</f>
        <v>66.666666666666671</v>
      </c>
      <c r="AE267" s="96">
        <f>U267*IF($AA267=2021,IF(OR($M267="Услуги",$M267="Работы"),#REF!,IF($U267&lt;&gt;0,#REF!,#REF!)),1)*IF($AA267=2022,IF(OR($M267="Услуги",$M267="Работы"),#REF!,IF($U267&lt;&gt;0,#REF!,#REF!)),1)*IF($AA267=2023,IF(OR($M267="Услуги",$M267="Работы"),#REF!,IF($U267&lt;&gt;0,#REF!,#REF!)),1)*IF($AA267=2024,IF(OR($M267="Услуги",$M267="Работы"),#REF!,IF($U267&lt;&gt;0,#REF!,#REF!)),1)*IF($AA267=2025,IF(OR($M267="Услуги",$M267="Работы"),#REF!,IF($U267&lt;&gt;0,#REF!,#REF!)),1)</f>
        <v>0</v>
      </c>
      <c r="AF267" s="96">
        <f>V267*IF($AA267=2021,IF(OR($M267="Услуги",$M267="Работы"),#REF!,IF($U267&lt;&gt;0,#REF!,#REF!)),1)*IF($AA267=2022,IF(OR($M267="Услуги",$M267="Работы"),#REF!,IF($U267&lt;&gt;0,#REF!,#REF!)),1)*IF($AA267=2023,IF(OR($M267="Услуги",$M267="Работы"),#REF!,IF($U267&lt;&gt;0,#REF!,#REF!)),1)*IF($AA267=2024,IF(OR($M267="Услуги",$M267="Работы"),#REF!,IF($U267&lt;&gt;0,#REF!,#REF!)),1)*IF($AA267=2025,IF(OR($M267="Услуги",$M267="Работы"),#REF!,IF($U267&lt;&gt;0,#REF!,#REF!)),1)</f>
        <v>0</v>
      </c>
      <c r="AG267" s="96">
        <f>W267*IF($AA267=2021,IF(OR($M267="Услуги",$M267="Работы"),#REF!,IF($U267&lt;&gt;0,#REF!,#REF!)),1)*IF($AA267=2022,IF(OR($M267="Услуги",$M267="Работы"),#REF!,IF($U267&lt;&gt;0,#REF!,#REF!)),1)*IF($AA267=2023,IF(OR($M267="Услуги",$M267="Работы"),#REF!,IF($U267&lt;&gt;0,#REF!,#REF!)),1)*IF($AA267=2024,IF(OR($M267="Услуги",$M267="Работы"),#REF!,IF($U267&lt;&gt;0,#REF!,#REF!)),1)*IF($AA267=2025,IF(OR($M267="Услуги",$M267="Работы"),#REF!,IF($U267&lt;&gt;0,#REF!,#REF!)),1)</f>
        <v>0</v>
      </c>
      <c r="AH267" s="96">
        <f>X267*IF($AA267=2021,IF(OR($M267="Услуги",$M267="Работы"),#REF!,IF($U267&lt;&gt;0,#REF!,#REF!)),1)*IF($AA267=2022,IF(OR($M267="Услуги",$M267="Работы"),#REF!,IF($U267&lt;&gt;0,#REF!,#REF!)),1)*IF($AA267=2023,IF(OR($M267="Услуги",$M267="Работы"),#REF!,IF($U267&lt;&gt;0,#REF!,#REF!)),1)*IF($AA267=2024,IF(OR($M267="Услуги",$M267="Работы"),#REF!,IF($U267&lt;&gt;0,#REF!,#REF!)),1)*IF($AA267=2025,IF(OR($M267="Услуги",$M267="Работы"),#REF!,IF($U267&lt;&gt;0,#REF!,#REF!)),1)</f>
        <v>400</v>
      </c>
      <c r="AI267" s="96">
        <f>Y267*IF($AA267=2021,IF(OR($M267="Услуги",$M267="Работы"),#REF!,IF($U267&lt;&gt;0,#REF!,#REF!)),1)*IF($AA267=2022,IF(OR($M267="Услуги",$M267="Работы"),#REF!,IF($U267&lt;&gt;0,#REF!,#REF!)),1)*IF($AA267=2023,IF(OR($M267="Услуги",$M267="Работы"),#REF!,IF($U267&lt;&gt;0,#REF!,#REF!)),1)*IF($AA267=2024,IF(OR($M267="Услуги",$M267="Работы"),#REF!,IF($U267&lt;&gt;0,#REF!,#REF!)),1)*IF($AA267=2025,IF(OR($M267="Услуги",$M267="Работы"),#REF!,IF($U267&lt;&gt;0,#REF!,#REF!)),1)</f>
        <v>66.666666666666671</v>
      </c>
      <c r="AJ267" s="96">
        <f>Z267*IF($AA267=2021,IF(OR($M267="Услуги",$M267="Работы"),#REF!,IF($U267&lt;&gt;0,#REF!,#REF!)),1)*IF($AA267=2022,IF(OR($M267="Услуги",$M267="Работы"),#REF!,IF($U267&lt;&gt;0,#REF!,#REF!)),1)*IF($AA267=2023,IF(OR($M267="Услуги",$M267="Работы"),#REF!,IF($U267&lt;&gt;0,#REF!,#REF!)),1)*IF($AA267=2024,IF(OR($M267="Услуги",$M267="Работы"),#REF!,IF($U267&lt;&gt;0,#REF!,#REF!)),1)*IF($AA267=2025,IF(OR($M267="Услуги",$M267="Работы"),#REF!,IF($U267&lt;&gt;0,#REF!,#REF!)),1)</f>
        <v>333.33333333333331</v>
      </c>
      <c r="AK267" s="107">
        <v>400</v>
      </c>
      <c r="AL267" s="57" t="s">
        <v>289</v>
      </c>
      <c r="AM267" s="57">
        <v>400</v>
      </c>
      <c r="AN267" s="54">
        <v>2</v>
      </c>
    </row>
    <row r="268" spans="1:40" s="56" customFormat="1" ht="15" hidden="1" customHeight="1" x14ac:dyDescent="0.25">
      <c r="A268" s="85">
        <v>1</v>
      </c>
      <c r="B268" s="86" t="s">
        <v>86</v>
      </c>
      <c r="C268" s="101" t="s">
        <v>543</v>
      </c>
      <c r="D268" s="85" t="s">
        <v>184</v>
      </c>
      <c r="E268" s="85" t="s">
        <v>420</v>
      </c>
      <c r="F268" s="85"/>
      <c r="G268" s="87" t="e">
        <f>VLOOKUP(D268,#REF!,2,FALSE)</f>
        <v>#REF!</v>
      </c>
      <c r="H268" s="87" t="s">
        <v>432</v>
      </c>
      <c r="I268" s="87"/>
      <c r="J268" s="86" t="s">
        <v>219</v>
      </c>
      <c r="K268" s="87" t="str">
        <f t="shared" si="151"/>
        <v>Реализация защиты систем обработки ПДн Филиал «Ириклинская ГРЭС» АО «Интер РАО – Электрогенерация»</v>
      </c>
      <c r="L268" s="99" t="s">
        <v>223</v>
      </c>
      <c r="M268" s="90" t="s">
        <v>528</v>
      </c>
      <c r="N268" s="85" t="s">
        <v>310</v>
      </c>
      <c r="O268" s="85" t="s">
        <v>311</v>
      </c>
      <c r="P268" s="86">
        <v>16</v>
      </c>
      <c r="Q268" s="100">
        <v>300</v>
      </c>
      <c r="R268" s="97" t="s">
        <v>312</v>
      </c>
      <c r="S268" s="98">
        <v>4800</v>
      </c>
      <c r="T268" s="95">
        <f t="shared" si="144"/>
        <v>800</v>
      </c>
      <c r="U268" s="104">
        <v>0</v>
      </c>
      <c r="V268" s="95">
        <f t="shared" si="145"/>
        <v>0</v>
      </c>
      <c r="W268" s="95">
        <f t="shared" si="146"/>
        <v>0</v>
      </c>
      <c r="X268" s="98">
        <v>4800</v>
      </c>
      <c r="Y268" s="95">
        <f t="shared" si="147"/>
        <v>800</v>
      </c>
      <c r="Z268" s="95">
        <f t="shared" si="148"/>
        <v>4000</v>
      </c>
      <c r="AA268" s="245" t="s">
        <v>519</v>
      </c>
      <c r="AB268" s="247">
        <f t="shared" si="150"/>
        <v>0</v>
      </c>
      <c r="AC268" s="96">
        <f>S268*IF($AA268=2021,IF(OR($M268="Услуги",$M268="Работы"),#REF!,IF($U268&lt;&gt;0,#REF!,#REF!)),1)*IF($AA268=2022,IF(OR($M268="Услуги",$M268="Работы"),#REF!,IF($U268&lt;&gt;0,#REF!,#REF!)),1)*IF($AA268=2023,IF(OR($M268="Услуги",$M268="Работы"),#REF!,IF($U268&lt;&gt;0,#REF!,#REF!)),1)*IF($AA268=2024,IF(OR($M268="Услуги",$M268="Работы"),#REF!,IF($U268&lt;&gt;0,#REF!,#REF!)),1)*IF($AA268=2025,IF(OR($M268="Услуги",$M268="Работы"),#REF!,IF($U268&lt;&gt;0,#REF!,#REF!)),1)</f>
        <v>4800</v>
      </c>
      <c r="AD268" s="96">
        <f>T268*IF($AA268=2021,IF(OR($M268="Услуги",$M268="Работы"),#REF!,IF($U268&lt;&gt;0,#REF!,#REF!)),1)*IF($AA268=2022,IF(OR($M268="Услуги",$M268="Работы"),#REF!,IF($U268&lt;&gt;0,#REF!,#REF!)),1)*IF($AA268=2023,IF(OR($M268="Услуги",$M268="Работы"),#REF!,IF($U268&lt;&gt;0,#REF!,#REF!)),1)*IF($AA268=2024,IF(OR($M268="Услуги",$M268="Работы"),#REF!,IF($U268&lt;&gt;0,#REF!,#REF!)),1)*IF($AA268=2025,IF(OR($M268="Услуги",$M268="Работы"),#REF!,IF($U268&lt;&gt;0,#REF!,#REF!)),1)</f>
        <v>800</v>
      </c>
      <c r="AE268" s="96">
        <f>U268*IF($AA268=2021,IF(OR($M268="Услуги",$M268="Работы"),#REF!,IF($U268&lt;&gt;0,#REF!,#REF!)),1)*IF($AA268=2022,IF(OR($M268="Услуги",$M268="Работы"),#REF!,IF($U268&lt;&gt;0,#REF!,#REF!)),1)*IF($AA268=2023,IF(OR($M268="Услуги",$M268="Работы"),#REF!,IF($U268&lt;&gt;0,#REF!,#REF!)),1)*IF($AA268=2024,IF(OR($M268="Услуги",$M268="Работы"),#REF!,IF($U268&lt;&gt;0,#REF!,#REF!)),1)*IF($AA268=2025,IF(OR($M268="Услуги",$M268="Работы"),#REF!,IF($U268&lt;&gt;0,#REF!,#REF!)),1)</f>
        <v>0</v>
      </c>
      <c r="AF268" s="96">
        <f>V268*IF($AA268=2021,IF(OR($M268="Услуги",$M268="Работы"),#REF!,IF($U268&lt;&gt;0,#REF!,#REF!)),1)*IF($AA268=2022,IF(OR($M268="Услуги",$M268="Работы"),#REF!,IF($U268&lt;&gt;0,#REF!,#REF!)),1)*IF($AA268=2023,IF(OR($M268="Услуги",$M268="Работы"),#REF!,IF($U268&lt;&gt;0,#REF!,#REF!)),1)*IF($AA268=2024,IF(OR($M268="Услуги",$M268="Работы"),#REF!,IF($U268&lt;&gt;0,#REF!,#REF!)),1)*IF($AA268=2025,IF(OR($M268="Услуги",$M268="Работы"),#REF!,IF($U268&lt;&gt;0,#REF!,#REF!)),1)</f>
        <v>0</v>
      </c>
      <c r="AG268" s="96">
        <f>W268*IF($AA268=2021,IF(OR($M268="Услуги",$M268="Работы"),#REF!,IF($U268&lt;&gt;0,#REF!,#REF!)),1)*IF($AA268=2022,IF(OR($M268="Услуги",$M268="Работы"),#REF!,IF($U268&lt;&gt;0,#REF!,#REF!)),1)*IF($AA268=2023,IF(OR($M268="Услуги",$M268="Работы"),#REF!,IF($U268&lt;&gt;0,#REF!,#REF!)),1)*IF($AA268=2024,IF(OR($M268="Услуги",$M268="Работы"),#REF!,IF($U268&lt;&gt;0,#REF!,#REF!)),1)*IF($AA268=2025,IF(OR($M268="Услуги",$M268="Работы"),#REF!,IF($U268&lt;&gt;0,#REF!,#REF!)),1)</f>
        <v>0</v>
      </c>
      <c r="AH268" s="96">
        <f>X268*IF($AA268=2021,IF(OR($M268="Услуги",$M268="Работы"),#REF!,IF($U268&lt;&gt;0,#REF!,#REF!)),1)*IF($AA268=2022,IF(OR($M268="Услуги",$M268="Работы"),#REF!,IF($U268&lt;&gt;0,#REF!,#REF!)),1)*IF($AA268=2023,IF(OR($M268="Услуги",$M268="Работы"),#REF!,IF($U268&lt;&gt;0,#REF!,#REF!)),1)*IF($AA268=2024,IF(OR($M268="Услуги",$M268="Работы"),#REF!,IF($U268&lt;&gt;0,#REF!,#REF!)),1)*IF($AA268=2025,IF(OR($M268="Услуги",$M268="Работы"),#REF!,IF($U268&lt;&gt;0,#REF!,#REF!)),1)</f>
        <v>4800</v>
      </c>
      <c r="AI268" s="96">
        <f>Y268*IF($AA268=2021,IF(OR($M268="Услуги",$M268="Работы"),#REF!,IF($U268&lt;&gt;0,#REF!,#REF!)),1)*IF($AA268=2022,IF(OR($M268="Услуги",$M268="Работы"),#REF!,IF($U268&lt;&gt;0,#REF!,#REF!)),1)*IF($AA268=2023,IF(OR($M268="Услуги",$M268="Работы"),#REF!,IF($U268&lt;&gt;0,#REF!,#REF!)),1)*IF($AA268=2024,IF(OR($M268="Услуги",$M268="Работы"),#REF!,IF($U268&lt;&gt;0,#REF!,#REF!)),1)*IF($AA268=2025,IF(OR($M268="Услуги",$M268="Работы"),#REF!,IF($U268&lt;&gt;0,#REF!,#REF!)),1)</f>
        <v>800</v>
      </c>
      <c r="AJ268" s="96">
        <f>Z268*IF($AA268=2021,IF(OR($M268="Услуги",$M268="Работы"),#REF!,IF($U268&lt;&gt;0,#REF!,#REF!)),1)*IF($AA268=2022,IF(OR($M268="Услуги",$M268="Работы"),#REF!,IF($U268&lt;&gt;0,#REF!,#REF!)),1)*IF($AA268=2023,IF(OR($M268="Услуги",$M268="Работы"),#REF!,IF($U268&lt;&gt;0,#REF!,#REF!)),1)*IF($AA268=2024,IF(OR($M268="Услуги",$M268="Работы"),#REF!,IF($U268&lt;&gt;0,#REF!,#REF!)),1)*IF($AA268=2025,IF(OR($M268="Услуги",$M268="Работы"),#REF!,IF($U268&lt;&gt;0,#REF!,#REF!)),1)</f>
        <v>4000</v>
      </c>
      <c r="AK268" s="107">
        <v>4800</v>
      </c>
      <c r="AL268" s="57" t="s">
        <v>289</v>
      </c>
      <c r="AM268" s="57">
        <v>4800</v>
      </c>
      <c r="AN268" s="54">
        <v>16</v>
      </c>
    </row>
    <row r="269" spans="1:40" s="56" customFormat="1" ht="15" hidden="1" customHeight="1" x14ac:dyDescent="0.25">
      <c r="A269" s="85">
        <v>1</v>
      </c>
      <c r="B269" s="86" t="s">
        <v>86</v>
      </c>
      <c r="C269" s="101" t="s">
        <v>543</v>
      </c>
      <c r="D269" s="85" t="s">
        <v>184</v>
      </c>
      <c r="E269" s="85" t="s">
        <v>420</v>
      </c>
      <c r="F269" s="85"/>
      <c r="G269" s="87" t="e">
        <f>VLOOKUP(D269,#REF!,2,FALSE)</f>
        <v>#REF!</v>
      </c>
      <c r="H269" s="87" t="s">
        <v>432</v>
      </c>
      <c r="I269" s="87"/>
      <c r="J269" s="86" t="s">
        <v>219</v>
      </c>
      <c r="K269" s="87" t="str">
        <f t="shared" si="151"/>
        <v>Реализация защиты систем обработки ПДн Филиал «Ириклинская ГРЭС» АО «Интер РАО – Электрогенерация»</v>
      </c>
      <c r="L269" s="99" t="s">
        <v>223</v>
      </c>
      <c r="M269" s="90" t="s">
        <v>528</v>
      </c>
      <c r="N269" s="85" t="s">
        <v>313</v>
      </c>
      <c r="O269" s="85" t="s">
        <v>314</v>
      </c>
      <c r="P269" s="86">
        <v>48</v>
      </c>
      <c r="Q269" s="100">
        <v>369</v>
      </c>
      <c r="R269" s="97" t="s">
        <v>312</v>
      </c>
      <c r="S269" s="98">
        <v>17712</v>
      </c>
      <c r="T269" s="95">
        <f t="shared" si="144"/>
        <v>2952</v>
      </c>
      <c r="U269" s="104">
        <v>0</v>
      </c>
      <c r="V269" s="95">
        <f t="shared" si="145"/>
        <v>0</v>
      </c>
      <c r="W269" s="95">
        <f t="shared" si="146"/>
        <v>0</v>
      </c>
      <c r="X269" s="98">
        <v>17712</v>
      </c>
      <c r="Y269" s="95">
        <f t="shared" si="147"/>
        <v>2952</v>
      </c>
      <c r="Z269" s="95">
        <f t="shared" si="148"/>
        <v>14760</v>
      </c>
      <c r="AA269" s="245" t="s">
        <v>519</v>
      </c>
      <c r="AB269" s="247">
        <f t="shared" si="150"/>
        <v>0</v>
      </c>
      <c r="AC269" s="96">
        <f>S269*IF($AA269=2021,IF(OR($M269="Услуги",$M269="Работы"),#REF!,IF($U269&lt;&gt;0,#REF!,#REF!)),1)*IF($AA269=2022,IF(OR($M269="Услуги",$M269="Работы"),#REF!,IF($U269&lt;&gt;0,#REF!,#REF!)),1)*IF($AA269=2023,IF(OR($M269="Услуги",$M269="Работы"),#REF!,IF($U269&lt;&gt;0,#REF!,#REF!)),1)*IF($AA269=2024,IF(OR($M269="Услуги",$M269="Работы"),#REF!,IF($U269&lt;&gt;0,#REF!,#REF!)),1)*IF($AA269=2025,IF(OR($M269="Услуги",$M269="Работы"),#REF!,IF($U269&lt;&gt;0,#REF!,#REF!)),1)</f>
        <v>17712</v>
      </c>
      <c r="AD269" s="96">
        <f>T269*IF($AA269=2021,IF(OR($M269="Услуги",$M269="Работы"),#REF!,IF($U269&lt;&gt;0,#REF!,#REF!)),1)*IF($AA269=2022,IF(OR($M269="Услуги",$M269="Работы"),#REF!,IF($U269&lt;&gt;0,#REF!,#REF!)),1)*IF($AA269=2023,IF(OR($M269="Услуги",$M269="Работы"),#REF!,IF($U269&lt;&gt;0,#REF!,#REF!)),1)*IF($AA269=2024,IF(OR($M269="Услуги",$M269="Работы"),#REF!,IF($U269&lt;&gt;0,#REF!,#REF!)),1)*IF($AA269=2025,IF(OR($M269="Услуги",$M269="Работы"),#REF!,IF($U269&lt;&gt;0,#REF!,#REF!)),1)</f>
        <v>2952</v>
      </c>
      <c r="AE269" s="96">
        <f>U269*IF($AA269=2021,IF(OR($M269="Услуги",$M269="Работы"),#REF!,IF($U269&lt;&gt;0,#REF!,#REF!)),1)*IF($AA269=2022,IF(OR($M269="Услуги",$M269="Работы"),#REF!,IF($U269&lt;&gt;0,#REF!,#REF!)),1)*IF($AA269=2023,IF(OR($M269="Услуги",$M269="Работы"),#REF!,IF($U269&lt;&gt;0,#REF!,#REF!)),1)*IF($AA269=2024,IF(OR($M269="Услуги",$M269="Работы"),#REF!,IF($U269&lt;&gt;0,#REF!,#REF!)),1)*IF($AA269=2025,IF(OR($M269="Услуги",$M269="Работы"),#REF!,IF($U269&lt;&gt;0,#REF!,#REF!)),1)</f>
        <v>0</v>
      </c>
      <c r="AF269" s="96">
        <f>V269*IF($AA269=2021,IF(OR($M269="Услуги",$M269="Работы"),#REF!,IF($U269&lt;&gt;0,#REF!,#REF!)),1)*IF($AA269=2022,IF(OR($M269="Услуги",$M269="Работы"),#REF!,IF($U269&lt;&gt;0,#REF!,#REF!)),1)*IF($AA269=2023,IF(OR($M269="Услуги",$M269="Работы"),#REF!,IF($U269&lt;&gt;0,#REF!,#REF!)),1)*IF($AA269=2024,IF(OR($M269="Услуги",$M269="Работы"),#REF!,IF($U269&lt;&gt;0,#REF!,#REF!)),1)*IF($AA269=2025,IF(OR($M269="Услуги",$M269="Работы"),#REF!,IF($U269&lt;&gt;0,#REF!,#REF!)),1)</f>
        <v>0</v>
      </c>
      <c r="AG269" s="96">
        <f>W269*IF($AA269=2021,IF(OR($M269="Услуги",$M269="Работы"),#REF!,IF($U269&lt;&gt;0,#REF!,#REF!)),1)*IF($AA269=2022,IF(OR($M269="Услуги",$M269="Работы"),#REF!,IF($U269&lt;&gt;0,#REF!,#REF!)),1)*IF($AA269=2023,IF(OR($M269="Услуги",$M269="Работы"),#REF!,IF($U269&lt;&gt;0,#REF!,#REF!)),1)*IF($AA269=2024,IF(OR($M269="Услуги",$M269="Работы"),#REF!,IF($U269&lt;&gt;0,#REF!,#REF!)),1)*IF($AA269=2025,IF(OR($M269="Услуги",$M269="Работы"),#REF!,IF($U269&lt;&gt;0,#REF!,#REF!)),1)</f>
        <v>0</v>
      </c>
      <c r="AH269" s="96">
        <f>X269*IF($AA269=2021,IF(OR($M269="Услуги",$M269="Работы"),#REF!,IF($U269&lt;&gt;0,#REF!,#REF!)),1)*IF($AA269=2022,IF(OR($M269="Услуги",$M269="Работы"),#REF!,IF($U269&lt;&gt;0,#REF!,#REF!)),1)*IF($AA269=2023,IF(OR($M269="Услуги",$M269="Работы"),#REF!,IF($U269&lt;&gt;0,#REF!,#REF!)),1)*IF($AA269=2024,IF(OR($M269="Услуги",$M269="Работы"),#REF!,IF($U269&lt;&gt;0,#REF!,#REF!)),1)*IF($AA269=2025,IF(OR($M269="Услуги",$M269="Работы"),#REF!,IF($U269&lt;&gt;0,#REF!,#REF!)),1)</f>
        <v>17712</v>
      </c>
      <c r="AI269" s="96">
        <f>Y269*IF($AA269=2021,IF(OR($M269="Услуги",$M269="Работы"),#REF!,IF($U269&lt;&gt;0,#REF!,#REF!)),1)*IF($AA269=2022,IF(OR($M269="Услуги",$M269="Работы"),#REF!,IF($U269&lt;&gt;0,#REF!,#REF!)),1)*IF($AA269=2023,IF(OR($M269="Услуги",$M269="Работы"),#REF!,IF($U269&lt;&gt;0,#REF!,#REF!)),1)*IF($AA269=2024,IF(OR($M269="Услуги",$M269="Работы"),#REF!,IF($U269&lt;&gt;0,#REF!,#REF!)),1)*IF($AA269=2025,IF(OR($M269="Услуги",$M269="Работы"),#REF!,IF($U269&lt;&gt;0,#REF!,#REF!)),1)</f>
        <v>2952</v>
      </c>
      <c r="AJ269" s="96">
        <f>Z269*IF($AA269=2021,IF(OR($M269="Услуги",$M269="Работы"),#REF!,IF($U269&lt;&gt;0,#REF!,#REF!)),1)*IF($AA269=2022,IF(OR($M269="Услуги",$M269="Работы"),#REF!,IF($U269&lt;&gt;0,#REF!,#REF!)),1)*IF($AA269=2023,IF(OR($M269="Услуги",$M269="Работы"),#REF!,IF($U269&lt;&gt;0,#REF!,#REF!)),1)*IF($AA269=2024,IF(OR($M269="Услуги",$M269="Работы"),#REF!,IF($U269&lt;&gt;0,#REF!,#REF!)),1)*IF($AA269=2025,IF(OR($M269="Услуги",$M269="Работы"),#REF!,IF($U269&lt;&gt;0,#REF!,#REF!)),1)</f>
        <v>14760</v>
      </c>
      <c r="AK269" s="107">
        <v>17712</v>
      </c>
      <c r="AL269" s="57" t="s">
        <v>289</v>
      </c>
      <c r="AM269" s="57">
        <v>17712</v>
      </c>
      <c r="AN269" s="54">
        <v>48</v>
      </c>
    </row>
    <row r="270" spans="1:40" s="56" customFormat="1" ht="15" hidden="1" customHeight="1" x14ac:dyDescent="0.25">
      <c r="A270" s="85">
        <v>1</v>
      </c>
      <c r="B270" s="86" t="s">
        <v>86</v>
      </c>
      <c r="C270" s="101" t="s">
        <v>543</v>
      </c>
      <c r="D270" s="85" t="s">
        <v>184</v>
      </c>
      <c r="E270" s="85" t="s">
        <v>420</v>
      </c>
      <c r="F270" s="85"/>
      <c r="G270" s="87" t="e">
        <f>VLOOKUP(D270,#REF!,2,FALSE)</f>
        <v>#REF!</v>
      </c>
      <c r="H270" s="87" t="s">
        <v>432</v>
      </c>
      <c r="I270" s="87"/>
      <c r="J270" s="86" t="s">
        <v>219</v>
      </c>
      <c r="K270" s="87" t="str">
        <f t="shared" si="151"/>
        <v>Реализация защиты систем обработки ПДн Филиал «Ириклинская ГРЭС» АО «Интер РАО – Электрогенерация»</v>
      </c>
      <c r="L270" s="99" t="s">
        <v>517</v>
      </c>
      <c r="M270" s="90" t="s">
        <v>528</v>
      </c>
      <c r="N270" s="85" t="s">
        <v>315</v>
      </c>
      <c r="O270" s="85" t="s">
        <v>316</v>
      </c>
      <c r="P270" s="86">
        <v>2</v>
      </c>
      <c r="Q270" s="100">
        <v>200</v>
      </c>
      <c r="R270" s="97" t="s">
        <v>312</v>
      </c>
      <c r="S270" s="98">
        <v>400</v>
      </c>
      <c r="T270" s="95">
        <f t="shared" si="144"/>
        <v>66.666666666666671</v>
      </c>
      <c r="U270" s="104">
        <v>0</v>
      </c>
      <c r="V270" s="95">
        <f t="shared" si="145"/>
        <v>0</v>
      </c>
      <c r="W270" s="95">
        <f t="shared" si="146"/>
        <v>0</v>
      </c>
      <c r="X270" s="98">
        <v>400</v>
      </c>
      <c r="Y270" s="95">
        <f t="shared" si="147"/>
        <v>66.666666666666671</v>
      </c>
      <c r="Z270" s="95">
        <f t="shared" si="148"/>
        <v>333.33333333333331</v>
      </c>
      <c r="AA270" s="245" t="s">
        <v>519</v>
      </c>
      <c r="AB270" s="247">
        <f t="shared" si="150"/>
        <v>0</v>
      </c>
      <c r="AC270" s="96">
        <f>S270*IF($AA270=2021,IF(OR($M270="Услуги",$M270="Работы"),#REF!,IF($U270&lt;&gt;0,#REF!,#REF!)),1)*IF($AA270=2022,IF(OR($M270="Услуги",$M270="Работы"),#REF!,IF($U270&lt;&gt;0,#REF!,#REF!)),1)*IF($AA270=2023,IF(OR($M270="Услуги",$M270="Работы"),#REF!,IF($U270&lt;&gt;0,#REF!,#REF!)),1)*IF($AA270=2024,IF(OR($M270="Услуги",$M270="Работы"),#REF!,IF($U270&lt;&gt;0,#REF!,#REF!)),1)*IF($AA270=2025,IF(OR($M270="Услуги",$M270="Работы"),#REF!,IF($U270&lt;&gt;0,#REF!,#REF!)),1)</f>
        <v>400</v>
      </c>
      <c r="AD270" s="96">
        <f>T270*IF($AA270=2021,IF(OR($M270="Услуги",$M270="Работы"),#REF!,IF($U270&lt;&gt;0,#REF!,#REF!)),1)*IF($AA270=2022,IF(OR($M270="Услуги",$M270="Работы"),#REF!,IF($U270&lt;&gt;0,#REF!,#REF!)),1)*IF($AA270=2023,IF(OR($M270="Услуги",$M270="Работы"),#REF!,IF($U270&lt;&gt;0,#REF!,#REF!)),1)*IF($AA270=2024,IF(OR($M270="Услуги",$M270="Работы"),#REF!,IF($U270&lt;&gt;0,#REF!,#REF!)),1)*IF($AA270=2025,IF(OR($M270="Услуги",$M270="Работы"),#REF!,IF($U270&lt;&gt;0,#REF!,#REF!)),1)</f>
        <v>66.666666666666671</v>
      </c>
      <c r="AE270" s="96">
        <f>U270*IF($AA270=2021,IF(OR($M270="Услуги",$M270="Работы"),#REF!,IF($U270&lt;&gt;0,#REF!,#REF!)),1)*IF($AA270=2022,IF(OR($M270="Услуги",$M270="Работы"),#REF!,IF($U270&lt;&gt;0,#REF!,#REF!)),1)*IF($AA270=2023,IF(OR($M270="Услуги",$M270="Работы"),#REF!,IF($U270&lt;&gt;0,#REF!,#REF!)),1)*IF($AA270=2024,IF(OR($M270="Услуги",$M270="Работы"),#REF!,IF($U270&lt;&gt;0,#REF!,#REF!)),1)*IF($AA270=2025,IF(OR($M270="Услуги",$M270="Работы"),#REF!,IF($U270&lt;&gt;0,#REF!,#REF!)),1)</f>
        <v>0</v>
      </c>
      <c r="AF270" s="96">
        <f>V270*IF($AA270=2021,IF(OR($M270="Услуги",$M270="Работы"),#REF!,IF($U270&lt;&gt;0,#REF!,#REF!)),1)*IF($AA270=2022,IF(OR($M270="Услуги",$M270="Работы"),#REF!,IF($U270&lt;&gt;0,#REF!,#REF!)),1)*IF($AA270=2023,IF(OR($M270="Услуги",$M270="Работы"),#REF!,IF($U270&lt;&gt;0,#REF!,#REF!)),1)*IF($AA270=2024,IF(OR($M270="Услуги",$M270="Работы"),#REF!,IF($U270&lt;&gt;0,#REF!,#REF!)),1)*IF($AA270=2025,IF(OR($M270="Услуги",$M270="Работы"),#REF!,IF($U270&lt;&gt;0,#REF!,#REF!)),1)</f>
        <v>0</v>
      </c>
      <c r="AG270" s="96">
        <f>W270*IF($AA270=2021,IF(OR($M270="Услуги",$M270="Работы"),#REF!,IF($U270&lt;&gt;0,#REF!,#REF!)),1)*IF($AA270=2022,IF(OR($M270="Услуги",$M270="Работы"),#REF!,IF($U270&lt;&gt;0,#REF!,#REF!)),1)*IF($AA270=2023,IF(OR($M270="Услуги",$M270="Работы"),#REF!,IF($U270&lt;&gt;0,#REF!,#REF!)),1)*IF($AA270=2024,IF(OR($M270="Услуги",$M270="Работы"),#REF!,IF($U270&lt;&gt;0,#REF!,#REF!)),1)*IF($AA270=2025,IF(OR($M270="Услуги",$M270="Работы"),#REF!,IF($U270&lt;&gt;0,#REF!,#REF!)),1)</f>
        <v>0</v>
      </c>
      <c r="AH270" s="96">
        <f>X270*IF($AA270=2021,IF(OR($M270="Услуги",$M270="Работы"),#REF!,IF($U270&lt;&gt;0,#REF!,#REF!)),1)*IF($AA270=2022,IF(OR($M270="Услуги",$M270="Работы"),#REF!,IF($U270&lt;&gt;0,#REF!,#REF!)),1)*IF($AA270=2023,IF(OR($M270="Услуги",$M270="Работы"),#REF!,IF($U270&lt;&gt;0,#REF!,#REF!)),1)*IF($AA270=2024,IF(OR($M270="Услуги",$M270="Работы"),#REF!,IF($U270&lt;&gt;0,#REF!,#REF!)),1)*IF($AA270=2025,IF(OR($M270="Услуги",$M270="Работы"),#REF!,IF($U270&lt;&gt;0,#REF!,#REF!)),1)</f>
        <v>400</v>
      </c>
      <c r="AI270" s="96">
        <f>Y270*IF($AA270=2021,IF(OR($M270="Услуги",$M270="Работы"),#REF!,IF($U270&lt;&gt;0,#REF!,#REF!)),1)*IF($AA270=2022,IF(OR($M270="Услуги",$M270="Работы"),#REF!,IF($U270&lt;&gt;0,#REF!,#REF!)),1)*IF($AA270=2023,IF(OR($M270="Услуги",$M270="Работы"),#REF!,IF($U270&lt;&gt;0,#REF!,#REF!)),1)*IF($AA270=2024,IF(OR($M270="Услуги",$M270="Работы"),#REF!,IF($U270&lt;&gt;0,#REF!,#REF!)),1)*IF($AA270=2025,IF(OR($M270="Услуги",$M270="Работы"),#REF!,IF($U270&lt;&gt;0,#REF!,#REF!)),1)</f>
        <v>66.666666666666671</v>
      </c>
      <c r="AJ270" s="96">
        <f>Z270*IF($AA270=2021,IF(OR($M270="Услуги",$M270="Работы"),#REF!,IF($U270&lt;&gt;0,#REF!,#REF!)),1)*IF($AA270=2022,IF(OR($M270="Услуги",$M270="Работы"),#REF!,IF($U270&lt;&gt;0,#REF!,#REF!)),1)*IF($AA270=2023,IF(OR($M270="Услуги",$M270="Работы"),#REF!,IF($U270&lt;&gt;0,#REF!,#REF!)),1)*IF($AA270=2024,IF(OR($M270="Услуги",$M270="Работы"),#REF!,IF($U270&lt;&gt;0,#REF!,#REF!)),1)*IF($AA270=2025,IF(OR($M270="Услуги",$M270="Работы"),#REF!,IF($U270&lt;&gt;0,#REF!,#REF!)),1)</f>
        <v>333.33333333333331</v>
      </c>
      <c r="AK270" s="107">
        <v>400</v>
      </c>
      <c r="AL270" s="57" t="s">
        <v>289</v>
      </c>
      <c r="AM270" s="57">
        <v>400</v>
      </c>
      <c r="AN270" s="54">
        <v>2</v>
      </c>
    </row>
    <row r="271" spans="1:40" s="56" customFormat="1" ht="15" hidden="1" customHeight="1" x14ac:dyDescent="0.25">
      <c r="A271" s="85">
        <v>1</v>
      </c>
      <c r="B271" s="86" t="s">
        <v>86</v>
      </c>
      <c r="C271" s="101" t="s">
        <v>543</v>
      </c>
      <c r="D271" s="85" t="s">
        <v>188</v>
      </c>
      <c r="E271" s="85" t="s">
        <v>420</v>
      </c>
      <c r="F271" s="85" t="s">
        <v>432</v>
      </c>
      <c r="G271" s="87" t="e">
        <f>VLOOKUP(D271,#REF!,2,FALSE)</f>
        <v>#REF!</v>
      </c>
      <c r="H271" s="85"/>
      <c r="I271" s="85"/>
      <c r="J271" s="86" t="s">
        <v>219</v>
      </c>
      <c r="K271" s="87" t="str">
        <f t="shared" si="151"/>
        <v>Реализация защиты систем обработки ПДн Филиал Каширская ГРЭС АО «Интер РАО – Электрогенерация»</v>
      </c>
      <c r="L271" s="99" t="s">
        <v>223</v>
      </c>
      <c r="M271" s="90" t="s">
        <v>528</v>
      </c>
      <c r="N271" s="85" t="s">
        <v>310</v>
      </c>
      <c r="O271" s="85" t="s">
        <v>311</v>
      </c>
      <c r="P271" s="86">
        <v>16</v>
      </c>
      <c r="Q271" s="100">
        <v>300</v>
      </c>
      <c r="R271" s="97" t="s">
        <v>312</v>
      </c>
      <c r="S271" s="98">
        <v>4800</v>
      </c>
      <c r="T271" s="95">
        <f t="shared" si="144"/>
        <v>800</v>
      </c>
      <c r="U271" s="104">
        <v>0</v>
      </c>
      <c r="V271" s="95">
        <f t="shared" si="145"/>
        <v>0</v>
      </c>
      <c r="W271" s="95">
        <f t="shared" si="146"/>
        <v>0</v>
      </c>
      <c r="X271" s="98">
        <v>4800</v>
      </c>
      <c r="Y271" s="95">
        <f t="shared" si="147"/>
        <v>800</v>
      </c>
      <c r="Z271" s="95">
        <f t="shared" si="148"/>
        <v>4000</v>
      </c>
      <c r="AA271" s="245" t="s">
        <v>519</v>
      </c>
      <c r="AB271" s="247">
        <f t="shared" ref="AB271:AB298" si="152">AC271-AE271-AH271</f>
        <v>0</v>
      </c>
      <c r="AC271" s="96">
        <f>S271*IF($AA271=2021,IF(OR($M271="Услуги",$M271="Работы"),#REF!,IF($U271&lt;&gt;0,#REF!,#REF!)),1)*IF($AA271=2022,IF(OR($M271="Услуги",$M271="Работы"),#REF!,IF($U271&lt;&gt;0,#REF!,#REF!)),1)*IF($AA271=2023,IF(OR($M271="Услуги",$M271="Работы"),#REF!,IF($U271&lt;&gt;0,#REF!,#REF!)),1)*IF($AA271=2024,IF(OR($M271="Услуги",$M271="Работы"),#REF!,IF($U271&lt;&gt;0,#REF!,#REF!)),1)*IF($AA271=2025,IF(OR($M271="Услуги",$M271="Работы"),#REF!,IF($U271&lt;&gt;0,#REF!,#REF!)),1)</f>
        <v>4800</v>
      </c>
      <c r="AD271" s="96">
        <f>T271*IF($AA271=2021,IF(OR($M271="Услуги",$M271="Работы"),#REF!,IF($U271&lt;&gt;0,#REF!,#REF!)),1)*IF($AA271=2022,IF(OR($M271="Услуги",$M271="Работы"),#REF!,IF($U271&lt;&gt;0,#REF!,#REF!)),1)*IF($AA271=2023,IF(OR($M271="Услуги",$M271="Работы"),#REF!,IF($U271&lt;&gt;0,#REF!,#REF!)),1)*IF($AA271=2024,IF(OR($M271="Услуги",$M271="Работы"),#REF!,IF($U271&lt;&gt;0,#REF!,#REF!)),1)*IF($AA271=2025,IF(OR($M271="Услуги",$M271="Работы"),#REF!,IF($U271&lt;&gt;0,#REF!,#REF!)),1)</f>
        <v>800</v>
      </c>
      <c r="AE271" s="96">
        <f>U271*IF($AA271=2021,IF(OR($M271="Услуги",$M271="Работы"),#REF!,IF($U271&lt;&gt;0,#REF!,#REF!)),1)*IF($AA271=2022,IF(OR($M271="Услуги",$M271="Работы"),#REF!,IF($U271&lt;&gt;0,#REF!,#REF!)),1)*IF($AA271=2023,IF(OR($M271="Услуги",$M271="Работы"),#REF!,IF($U271&lt;&gt;0,#REF!,#REF!)),1)*IF($AA271=2024,IF(OR($M271="Услуги",$M271="Работы"),#REF!,IF($U271&lt;&gt;0,#REF!,#REF!)),1)*IF($AA271=2025,IF(OR($M271="Услуги",$M271="Работы"),#REF!,IF($U271&lt;&gt;0,#REF!,#REF!)),1)</f>
        <v>0</v>
      </c>
      <c r="AF271" s="96">
        <f>V271*IF($AA271=2021,IF(OR($M271="Услуги",$M271="Работы"),#REF!,IF($U271&lt;&gt;0,#REF!,#REF!)),1)*IF($AA271=2022,IF(OR($M271="Услуги",$M271="Работы"),#REF!,IF($U271&lt;&gt;0,#REF!,#REF!)),1)*IF($AA271=2023,IF(OR($M271="Услуги",$M271="Работы"),#REF!,IF($U271&lt;&gt;0,#REF!,#REF!)),1)*IF($AA271=2024,IF(OR($M271="Услуги",$M271="Работы"),#REF!,IF($U271&lt;&gt;0,#REF!,#REF!)),1)*IF($AA271=2025,IF(OR($M271="Услуги",$M271="Работы"),#REF!,IF($U271&lt;&gt;0,#REF!,#REF!)),1)</f>
        <v>0</v>
      </c>
      <c r="AG271" s="96">
        <f>W271*IF($AA271=2021,IF(OR($M271="Услуги",$M271="Работы"),#REF!,IF($U271&lt;&gt;0,#REF!,#REF!)),1)*IF($AA271=2022,IF(OR($M271="Услуги",$M271="Работы"),#REF!,IF($U271&lt;&gt;0,#REF!,#REF!)),1)*IF($AA271=2023,IF(OR($M271="Услуги",$M271="Работы"),#REF!,IF($U271&lt;&gt;0,#REF!,#REF!)),1)*IF($AA271=2024,IF(OR($M271="Услуги",$M271="Работы"),#REF!,IF($U271&lt;&gt;0,#REF!,#REF!)),1)*IF($AA271=2025,IF(OR($M271="Услуги",$M271="Работы"),#REF!,IF($U271&lt;&gt;0,#REF!,#REF!)),1)</f>
        <v>0</v>
      </c>
      <c r="AH271" s="96">
        <f>X271*IF($AA271=2021,IF(OR($M271="Услуги",$M271="Работы"),#REF!,IF($U271&lt;&gt;0,#REF!,#REF!)),1)*IF($AA271=2022,IF(OR($M271="Услуги",$M271="Работы"),#REF!,IF($U271&lt;&gt;0,#REF!,#REF!)),1)*IF($AA271=2023,IF(OR($M271="Услуги",$M271="Работы"),#REF!,IF($U271&lt;&gt;0,#REF!,#REF!)),1)*IF($AA271=2024,IF(OR($M271="Услуги",$M271="Работы"),#REF!,IF($U271&lt;&gt;0,#REF!,#REF!)),1)*IF($AA271=2025,IF(OR($M271="Услуги",$M271="Работы"),#REF!,IF($U271&lt;&gt;0,#REF!,#REF!)),1)</f>
        <v>4800</v>
      </c>
      <c r="AI271" s="96">
        <f>Y271*IF($AA271=2021,IF(OR($M271="Услуги",$M271="Работы"),#REF!,IF($U271&lt;&gt;0,#REF!,#REF!)),1)*IF($AA271=2022,IF(OR($M271="Услуги",$M271="Работы"),#REF!,IF($U271&lt;&gt;0,#REF!,#REF!)),1)*IF($AA271=2023,IF(OR($M271="Услуги",$M271="Работы"),#REF!,IF($U271&lt;&gt;0,#REF!,#REF!)),1)*IF($AA271=2024,IF(OR($M271="Услуги",$M271="Работы"),#REF!,IF($U271&lt;&gt;0,#REF!,#REF!)),1)*IF($AA271=2025,IF(OR($M271="Услуги",$M271="Работы"),#REF!,IF($U271&lt;&gt;0,#REF!,#REF!)),1)</f>
        <v>800</v>
      </c>
      <c r="AJ271" s="96">
        <f>Z271*IF($AA271=2021,IF(OR($M271="Услуги",$M271="Работы"),#REF!,IF($U271&lt;&gt;0,#REF!,#REF!)),1)*IF($AA271=2022,IF(OR($M271="Услуги",$M271="Работы"),#REF!,IF($U271&lt;&gt;0,#REF!,#REF!)),1)*IF($AA271=2023,IF(OR($M271="Услуги",$M271="Работы"),#REF!,IF($U271&lt;&gt;0,#REF!,#REF!)),1)*IF($AA271=2024,IF(OR($M271="Услуги",$M271="Работы"),#REF!,IF($U271&lt;&gt;0,#REF!,#REF!)),1)*IF($AA271=2025,IF(OR($M271="Услуги",$M271="Работы"),#REF!,IF($U271&lt;&gt;0,#REF!,#REF!)),1)</f>
        <v>4000</v>
      </c>
      <c r="AK271" s="107">
        <v>4800</v>
      </c>
      <c r="AL271" s="57" t="s">
        <v>289</v>
      </c>
      <c r="AM271" s="57">
        <v>4800</v>
      </c>
      <c r="AN271" s="54">
        <v>16</v>
      </c>
    </row>
    <row r="272" spans="1:40" s="56" customFormat="1" ht="15" hidden="1" customHeight="1" x14ac:dyDescent="0.25">
      <c r="A272" s="85">
        <v>1</v>
      </c>
      <c r="B272" s="86" t="s">
        <v>86</v>
      </c>
      <c r="C272" s="101" t="s">
        <v>543</v>
      </c>
      <c r="D272" s="85" t="s">
        <v>188</v>
      </c>
      <c r="E272" s="85" t="s">
        <v>420</v>
      </c>
      <c r="F272" s="85" t="s">
        <v>432</v>
      </c>
      <c r="G272" s="87" t="e">
        <f>VLOOKUP(D272,#REF!,2,FALSE)</f>
        <v>#REF!</v>
      </c>
      <c r="H272" s="85"/>
      <c r="I272" s="85"/>
      <c r="J272" s="86" t="s">
        <v>219</v>
      </c>
      <c r="K272" s="87" t="str">
        <f t="shared" si="151"/>
        <v>Реализация защиты систем обработки ПДн Филиал Каширская ГРЭС АО «Интер РАО – Электрогенерация»</v>
      </c>
      <c r="L272" s="99" t="s">
        <v>223</v>
      </c>
      <c r="M272" s="90" t="s">
        <v>528</v>
      </c>
      <c r="N272" s="85" t="s">
        <v>313</v>
      </c>
      <c r="O272" s="85" t="s">
        <v>314</v>
      </c>
      <c r="P272" s="86">
        <v>48</v>
      </c>
      <c r="Q272" s="100">
        <v>369</v>
      </c>
      <c r="R272" s="97" t="s">
        <v>312</v>
      </c>
      <c r="S272" s="98">
        <v>17712</v>
      </c>
      <c r="T272" s="95">
        <f t="shared" si="144"/>
        <v>2952</v>
      </c>
      <c r="U272" s="104">
        <v>0</v>
      </c>
      <c r="V272" s="95">
        <f t="shared" si="145"/>
        <v>0</v>
      </c>
      <c r="W272" s="95">
        <f t="shared" si="146"/>
        <v>0</v>
      </c>
      <c r="X272" s="98">
        <v>17712</v>
      </c>
      <c r="Y272" s="95">
        <f t="shared" si="147"/>
        <v>2952</v>
      </c>
      <c r="Z272" s="95">
        <f t="shared" si="148"/>
        <v>14760</v>
      </c>
      <c r="AA272" s="245" t="s">
        <v>519</v>
      </c>
      <c r="AB272" s="247">
        <f t="shared" si="152"/>
        <v>0</v>
      </c>
      <c r="AC272" s="96">
        <f>S272*IF($AA272=2021,IF(OR($M272="Услуги",$M272="Работы"),#REF!,IF($U272&lt;&gt;0,#REF!,#REF!)),1)*IF($AA272=2022,IF(OR($M272="Услуги",$M272="Работы"),#REF!,IF($U272&lt;&gt;0,#REF!,#REF!)),1)*IF($AA272=2023,IF(OR($M272="Услуги",$M272="Работы"),#REF!,IF($U272&lt;&gt;0,#REF!,#REF!)),1)*IF($AA272=2024,IF(OR($M272="Услуги",$M272="Работы"),#REF!,IF($U272&lt;&gt;0,#REF!,#REF!)),1)*IF($AA272=2025,IF(OR($M272="Услуги",$M272="Работы"),#REF!,IF($U272&lt;&gt;0,#REF!,#REF!)),1)</f>
        <v>17712</v>
      </c>
      <c r="AD272" s="96">
        <f>T272*IF($AA272=2021,IF(OR($M272="Услуги",$M272="Работы"),#REF!,IF($U272&lt;&gt;0,#REF!,#REF!)),1)*IF($AA272=2022,IF(OR($M272="Услуги",$M272="Работы"),#REF!,IF($U272&lt;&gt;0,#REF!,#REF!)),1)*IF($AA272=2023,IF(OR($M272="Услуги",$M272="Работы"),#REF!,IF($U272&lt;&gt;0,#REF!,#REF!)),1)*IF($AA272=2024,IF(OR($M272="Услуги",$M272="Работы"),#REF!,IF($U272&lt;&gt;0,#REF!,#REF!)),1)*IF($AA272=2025,IF(OR($M272="Услуги",$M272="Работы"),#REF!,IF($U272&lt;&gt;0,#REF!,#REF!)),1)</f>
        <v>2952</v>
      </c>
      <c r="AE272" s="96">
        <f>U272*IF($AA272=2021,IF(OR($M272="Услуги",$M272="Работы"),#REF!,IF($U272&lt;&gt;0,#REF!,#REF!)),1)*IF($AA272=2022,IF(OR($M272="Услуги",$M272="Работы"),#REF!,IF($U272&lt;&gt;0,#REF!,#REF!)),1)*IF($AA272=2023,IF(OR($M272="Услуги",$M272="Работы"),#REF!,IF($U272&lt;&gt;0,#REF!,#REF!)),1)*IF($AA272=2024,IF(OR($M272="Услуги",$M272="Работы"),#REF!,IF($U272&lt;&gt;0,#REF!,#REF!)),1)*IF($AA272=2025,IF(OR($M272="Услуги",$M272="Работы"),#REF!,IF($U272&lt;&gt;0,#REF!,#REF!)),1)</f>
        <v>0</v>
      </c>
      <c r="AF272" s="96">
        <f>V272*IF($AA272=2021,IF(OR($M272="Услуги",$M272="Работы"),#REF!,IF($U272&lt;&gt;0,#REF!,#REF!)),1)*IF($AA272=2022,IF(OR($M272="Услуги",$M272="Работы"),#REF!,IF($U272&lt;&gt;0,#REF!,#REF!)),1)*IF($AA272=2023,IF(OR($M272="Услуги",$M272="Работы"),#REF!,IF($U272&lt;&gt;0,#REF!,#REF!)),1)*IF($AA272=2024,IF(OR($M272="Услуги",$M272="Работы"),#REF!,IF($U272&lt;&gt;0,#REF!,#REF!)),1)*IF($AA272=2025,IF(OR($M272="Услуги",$M272="Работы"),#REF!,IF($U272&lt;&gt;0,#REF!,#REF!)),1)</f>
        <v>0</v>
      </c>
      <c r="AG272" s="96">
        <f>W272*IF($AA272=2021,IF(OR($M272="Услуги",$M272="Работы"),#REF!,IF($U272&lt;&gt;0,#REF!,#REF!)),1)*IF($AA272=2022,IF(OR($M272="Услуги",$M272="Работы"),#REF!,IF($U272&lt;&gt;0,#REF!,#REF!)),1)*IF($AA272=2023,IF(OR($M272="Услуги",$M272="Работы"),#REF!,IF($U272&lt;&gt;0,#REF!,#REF!)),1)*IF($AA272=2024,IF(OR($M272="Услуги",$M272="Работы"),#REF!,IF($U272&lt;&gt;0,#REF!,#REF!)),1)*IF($AA272=2025,IF(OR($M272="Услуги",$M272="Работы"),#REF!,IF($U272&lt;&gt;0,#REF!,#REF!)),1)</f>
        <v>0</v>
      </c>
      <c r="AH272" s="96">
        <f>X272*IF($AA272=2021,IF(OR($M272="Услуги",$M272="Работы"),#REF!,IF($U272&lt;&gt;0,#REF!,#REF!)),1)*IF($AA272=2022,IF(OR($M272="Услуги",$M272="Работы"),#REF!,IF($U272&lt;&gt;0,#REF!,#REF!)),1)*IF($AA272=2023,IF(OR($M272="Услуги",$M272="Работы"),#REF!,IF($U272&lt;&gt;0,#REF!,#REF!)),1)*IF($AA272=2024,IF(OR($M272="Услуги",$M272="Работы"),#REF!,IF($U272&lt;&gt;0,#REF!,#REF!)),1)*IF($AA272=2025,IF(OR($M272="Услуги",$M272="Работы"),#REF!,IF($U272&lt;&gt;0,#REF!,#REF!)),1)</f>
        <v>17712</v>
      </c>
      <c r="AI272" s="96">
        <f>Y272*IF($AA272=2021,IF(OR($M272="Услуги",$M272="Работы"),#REF!,IF($U272&lt;&gt;0,#REF!,#REF!)),1)*IF($AA272=2022,IF(OR($M272="Услуги",$M272="Работы"),#REF!,IF($U272&lt;&gt;0,#REF!,#REF!)),1)*IF($AA272=2023,IF(OR($M272="Услуги",$M272="Работы"),#REF!,IF($U272&lt;&gt;0,#REF!,#REF!)),1)*IF($AA272=2024,IF(OR($M272="Услуги",$M272="Работы"),#REF!,IF($U272&lt;&gt;0,#REF!,#REF!)),1)*IF($AA272=2025,IF(OR($M272="Услуги",$M272="Работы"),#REF!,IF($U272&lt;&gt;0,#REF!,#REF!)),1)</f>
        <v>2952</v>
      </c>
      <c r="AJ272" s="96">
        <f>Z272*IF($AA272=2021,IF(OR($M272="Услуги",$M272="Работы"),#REF!,IF($U272&lt;&gt;0,#REF!,#REF!)),1)*IF($AA272=2022,IF(OR($M272="Услуги",$M272="Работы"),#REF!,IF($U272&lt;&gt;0,#REF!,#REF!)),1)*IF($AA272=2023,IF(OR($M272="Услуги",$M272="Работы"),#REF!,IF($U272&lt;&gt;0,#REF!,#REF!)),1)*IF($AA272=2024,IF(OR($M272="Услуги",$M272="Работы"),#REF!,IF($U272&lt;&gt;0,#REF!,#REF!)),1)*IF($AA272=2025,IF(OR($M272="Услуги",$M272="Работы"),#REF!,IF($U272&lt;&gt;0,#REF!,#REF!)),1)</f>
        <v>14760</v>
      </c>
      <c r="AK272" s="107">
        <v>17712</v>
      </c>
      <c r="AL272" s="57" t="s">
        <v>289</v>
      </c>
      <c r="AM272" s="57">
        <v>17712</v>
      </c>
      <c r="AN272" s="54">
        <v>48</v>
      </c>
    </row>
    <row r="273" spans="1:40" s="56" customFormat="1" ht="15" hidden="1" customHeight="1" x14ac:dyDescent="0.25">
      <c r="A273" s="85">
        <v>1</v>
      </c>
      <c r="B273" s="86" t="s">
        <v>86</v>
      </c>
      <c r="C273" s="101" t="s">
        <v>543</v>
      </c>
      <c r="D273" s="85" t="s">
        <v>188</v>
      </c>
      <c r="E273" s="85" t="s">
        <v>420</v>
      </c>
      <c r="F273" s="85" t="s">
        <v>432</v>
      </c>
      <c r="G273" s="87" t="e">
        <f>VLOOKUP(D273,#REF!,2,FALSE)</f>
        <v>#REF!</v>
      </c>
      <c r="H273" s="85"/>
      <c r="I273" s="85"/>
      <c r="J273" s="86" t="s">
        <v>219</v>
      </c>
      <c r="K273" s="87" t="str">
        <f t="shared" si="151"/>
        <v>Реализация защиты систем обработки ПДн Филиал Каширская ГРЭС АО «Интер РАО – Электрогенерация»</v>
      </c>
      <c r="L273" s="99" t="s">
        <v>517</v>
      </c>
      <c r="M273" s="90" t="s">
        <v>528</v>
      </c>
      <c r="N273" s="85" t="s">
        <v>315</v>
      </c>
      <c r="O273" s="85" t="s">
        <v>316</v>
      </c>
      <c r="P273" s="86">
        <v>2</v>
      </c>
      <c r="Q273" s="100">
        <v>200</v>
      </c>
      <c r="R273" s="97" t="s">
        <v>312</v>
      </c>
      <c r="S273" s="98">
        <v>400</v>
      </c>
      <c r="T273" s="95">
        <f t="shared" si="144"/>
        <v>66.666666666666671</v>
      </c>
      <c r="U273" s="104">
        <v>0</v>
      </c>
      <c r="V273" s="95">
        <f t="shared" si="145"/>
        <v>0</v>
      </c>
      <c r="W273" s="95">
        <f t="shared" si="146"/>
        <v>0</v>
      </c>
      <c r="X273" s="98">
        <v>400</v>
      </c>
      <c r="Y273" s="95">
        <f t="shared" si="147"/>
        <v>66.666666666666671</v>
      </c>
      <c r="Z273" s="95">
        <f t="shared" si="148"/>
        <v>333.33333333333331</v>
      </c>
      <c r="AA273" s="245" t="s">
        <v>519</v>
      </c>
      <c r="AB273" s="247">
        <f t="shared" si="152"/>
        <v>0</v>
      </c>
      <c r="AC273" s="96">
        <f>S273*IF($AA273=2021,IF(OR($M273="Услуги",$M273="Работы"),#REF!,IF($U273&lt;&gt;0,#REF!,#REF!)),1)*IF($AA273=2022,IF(OR($M273="Услуги",$M273="Работы"),#REF!,IF($U273&lt;&gt;0,#REF!,#REF!)),1)*IF($AA273=2023,IF(OR($M273="Услуги",$M273="Работы"),#REF!,IF($U273&lt;&gt;0,#REF!,#REF!)),1)*IF($AA273=2024,IF(OR($M273="Услуги",$M273="Работы"),#REF!,IF($U273&lt;&gt;0,#REF!,#REF!)),1)*IF($AA273=2025,IF(OR($M273="Услуги",$M273="Работы"),#REF!,IF($U273&lt;&gt;0,#REF!,#REF!)),1)</f>
        <v>400</v>
      </c>
      <c r="AD273" s="96">
        <f>T273*IF($AA273=2021,IF(OR($M273="Услуги",$M273="Работы"),#REF!,IF($U273&lt;&gt;0,#REF!,#REF!)),1)*IF($AA273=2022,IF(OR($M273="Услуги",$M273="Работы"),#REF!,IF($U273&lt;&gt;0,#REF!,#REF!)),1)*IF($AA273=2023,IF(OR($M273="Услуги",$M273="Работы"),#REF!,IF($U273&lt;&gt;0,#REF!,#REF!)),1)*IF($AA273=2024,IF(OR($M273="Услуги",$M273="Работы"),#REF!,IF($U273&lt;&gt;0,#REF!,#REF!)),1)*IF($AA273=2025,IF(OR($M273="Услуги",$M273="Работы"),#REF!,IF($U273&lt;&gt;0,#REF!,#REF!)),1)</f>
        <v>66.666666666666671</v>
      </c>
      <c r="AE273" s="96">
        <f>U273*IF($AA273=2021,IF(OR($M273="Услуги",$M273="Работы"),#REF!,IF($U273&lt;&gt;0,#REF!,#REF!)),1)*IF($AA273=2022,IF(OR($M273="Услуги",$M273="Работы"),#REF!,IF($U273&lt;&gt;0,#REF!,#REF!)),1)*IF($AA273=2023,IF(OR($M273="Услуги",$M273="Работы"),#REF!,IF($U273&lt;&gt;0,#REF!,#REF!)),1)*IF($AA273=2024,IF(OR($M273="Услуги",$M273="Работы"),#REF!,IF($U273&lt;&gt;0,#REF!,#REF!)),1)*IF($AA273=2025,IF(OR($M273="Услуги",$M273="Работы"),#REF!,IF($U273&lt;&gt;0,#REF!,#REF!)),1)</f>
        <v>0</v>
      </c>
      <c r="AF273" s="96">
        <f>V273*IF($AA273=2021,IF(OR($M273="Услуги",$M273="Работы"),#REF!,IF($U273&lt;&gt;0,#REF!,#REF!)),1)*IF($AA273=2022,IF(OR($M273="Услуги",$M273="Работы"),#REF!,IF($U273&lt;&gt;0,#REF!,#REF!)),1)*IF($AA273=2023,IF(OR($M273="Услуги",$M273="Работы"),#REF!,IF($U273&lt;&gt;0,#REF!,#REF!)),1)*IF($AA273=2024,IF(OR($M273="Услуги",$M273="Работы"),#REF!,IF($U273&lt;&gt;0,#REF!,#REF!)),1)*IF($AA273=2025,IF(OR($M273="Услуги",$M273="Работы"),#REF!,IF($U273&lt;&gt;0,#REF!,#REF!)),1)</f>
        <v>0</v>
      </c>
      <c r="AG273" s="96">
        <f>W273*IF($AA273=2021,IF(OR($M273="Услуги",$M273="Работы"),#REF!,IF($U273&lt;&gt;0,#REF!,#REF!)),1)*IF($AA273=2022,IF(OR($M273="Услуги",$M273="Работы"),#REF!,IF($U273&lt;&gt;0,#REF!,#REF!)),1)*IF($AA273=2023,IF(OR($M273="Услуги",$M273="Работы"),#REF!,IF($U273&lt;&gt;0,#REF!,#REF!)),1)*IF($AA273=2024,IF(OR($M273="Услуги",$M273="Работы"),#REF!,IF($U273&lt;&gt;0,#REF!,#REF!)),1)*IF($AA273=2025,IF(OR($M273="Услуги",$M273="Работы"),#REF!,IF($U273&lt;&gt;0,#REF!,#REF!)),1)</f>
        <v>0</v>
      </c>
      <c r="AH273" s="96">
        <f>X273*IF($AA273=2021,IF(OR($M273="Услуги",$M273="Работы"),#REF!,IF($U273&lt;&gt;0,#REF!,#REF!)),1)*IF($AA273=2022,IF(OR($M273="Услуги",$M273="Работы"),#REF!,IF($U273&lt;&gt;0,#REF!,#REF!)),1)*IF($AA273=2023,IF(OR($M273="Услуги",$M273="Работы"),#REF!,IF($U273&lt;&gt;0,#REF!,#REF!)),1)*IF($AA273=2024,IF(OR($M273="Услуги",$M273="Работы"),#REF!,IF($U273&lt;&gt;0,#REF!,#REF!)),1)*IF($AA273=2025,IF(OR($M273="Услуги",$M273="Работы"),#REF!,IF($U273&lt;&gt;0,#REF!,#REF!)),1)</f>
        <v>400</v>
      </c>
      <c r="AI273" s="96">
        <f>Y273*IF($AA273=2021,IF(OR($M273="Услуги",$M273="Работы"),#REF!,IF($U273&lt;&gt;0,#REF!,#REF!)),1)*IF($AA273=2022,IF(OR($M273="Услуги",$M273="Работы"),#REF!,IF($U273&lt;&gt;0,#REF!,#REF!)),1)*IF($AA273=2023,IF(OR($M273="Услуги",$M273="Работы"),#REF!,IF($U273&lt;&gt;0,#REF!,#REF!)),1)*IF($AA273=2024,IF(OR($M273="Услуги",$M273="Работы"),#REF!,IF($U273&lt;&gt;0,#REF!,#REF!)),1)*IF($AA273=2025,IF(OR($M273="Услуги",$M273="Работы"),#REF!,IF($U273&lt;&gt;0,#REF!,#REF!)),1)</f>
        <v>66.666666666666671</v>
      </c>
      <c r="AJ273" s="96">
        <f>Z273*IF($AA273=2021,IF(OR($M273="Услуги",$M273="Работы"),#REF!,IF($U273&lt;&gt;0,#REF!,#REF!)),1)*IF($AA273=2022,IF(OR($M273="Услуги",$M273="Работы"),#REF!,IF($U273&lt;&gt;0,#REF!,#REF!)),1)*IF($AA273=2023,IF(OR($M273="Услуги",$M273="Работы"),#REF!,IF($U273&lt;&gt;0,#REF!,#REF!)),1)*IF($AA273=2024,IF(OR($M273="Услуги",$M273="Работы"),#REF!,IF($U273&lt;&gt;0,#REF!,#REF!)),1)*IF($AA273=2025,IF(OR($M273="Услуги",$M273="Работы"),#REF!,IF($U273&lt;&gt;0,#REF!,#REF!)),1)</f>
        <v>333.33333333333331</v>
      </c>
      <c r="AK273" s="107">
        <v>400</v>
      </c>
      <c r="AL273" s="57" t="s">
        <v>289</v>
      </c>
      <c r="AM273" s="57">
        <v>400</v>
      </c>
      <c r="AN273" s="54">
        <v>2</v>
      </c>
    </row>
    <row r="274" spans="1:40" s="56" customFormat="1" ht="15" hidden="1" customHeight="1" x14ac:dyDescent="0.25">
      <c r="A274" s="85">
        <v>1</v>
      </c>
      <c r="B274" s="86" t="s">
        <v>86</v>
      </c>
      <c r="C274" s="101" t="s">
        <v>543</v>
      </c>
      <c r="D274" s="85" t="s">
        <v>212</v>
      </c>
      <c r="E274" s="85" t="s">
        <v>420</v>
      </c>
      <c r="F274" s="85"/>
      <c r="G274" s="87" t="e">
        <f>VLOOKUP(D274,#REF!,2,FALSE)</f>
        <v>#REF!</v>
      </c>
      <c r="H274" s="85"/>
      <c r="I274" s="85"/>
      <c r="J274" s="86" t="s">
        <v>219</v>
      </c>
      <c r="K274" s="87" t="str">
        <f t="shared" si="151"/>
        <v>Реализация защиты систем обработки ПДн Филиал «Сочинская ТЭС» АО «Интер РАО – Электрогенерация»</v>
      </c>
      <c r="L274" s="99" t="s">
        <v>223</v>
      </c>
      <c r="M274" s="90" t="s">
        <v>528</v>
      </c>
      <c r="N274" s="85" t="s">
        <v>310</v>
      </c>
      <c r="O274" s="85" t="s">
        <v>311</v>
      </c>
      <c r="P274" s="86">
        <v>16</v>
      </c>
      <c r="Q274" s="100">
        <v>300</v>
      </c>
      <c r="R274" s="97" t="s">
        <v>312</v>
      </c>
      <c r="S274" s="98">
        <v>4800</v>
      </c>
      <c r="T274" s="95">
        <f t="shared" si="144"/>
        <v>800</v>
      </c>
      <c r="U274" s="104">
        <v>0</v>
      </c>
      <c r="V274" s="95">
        <f t="shared" si="145"/>
        <v>0</v>
      </c>
      <c r="W274" s="95">
        <f t="shared" si="146"/>
        <v>0</v>
      </c>
      <c r="X274" s="98">
        <v>4800</v>
      </c>
      <c r="Y274" s="95">
        <f t="shared" si="147"/>
        <v>800</v>
      </c>
      <c r="Z274" s="95">
        <f t="shared" si="148"/>
        <v>4000</v>
      </c>
      <c r="AA274" s="245" t="s">
        <v>519</v>
      </c>
      <c r="AB274" s="247">
        <f t="shared" si="152"/>
        <v>0</v>
      </c>
      <c r="AC274" s="96">
        <f>S274*IF($AA274=2021,IF(OR($M274="Услуги",$M274="Работы"),#REF!,IF($U274&lt;&gt;0,#REF!,#REF!)),1)*IF($AA274=2022,IF(OR($M274="Услуги",$M274="Работы"),#REF!,IF($U274&lt;&gt;0,#REF!,#REF!)),1)*IF($AA274=2023,IF(OR($M274="Услуги",$M274="Работы"),#REF!,IF($U274&lt;&gt;0,#REF!,#REF!)),1)*IF($AA274=2024,IF(OR($M274="Услуги",$M274="Работы"),#REF!,IF($U274&lt;&gt;0,#REF!,#REF!)),1)*IF($AA274=2025,IF(OR($M274="Услуги",$M274="Работы"),#REF!,IF($U274&lt;&gt;0,#REF!,#REF!)),1)</f>
        <v>4800</v>
      </c>
      <c r="AD274" s="96">
        <f>T274*IF($AA274=2021,IF(OR($M274="Услуги",$M274="Работы"),#REF!,IF($U274&lt;&gt;0,#REF!,#REF!)),1)*IF($AA274=2022,IF(OR($M274="Услуги",$M274="Работы"),#REF!,IF($U274&lt;&gt;0,#REF!,#REF!)),1)*IF($AA274=2023,IF(OR($M274="Услуги",$M274="Работы"),#REF!,IF($U274&lt;&gt;0,#REF!,#REF!)),1)*IF($AA274=2024,IF(OR($M274="Услуги",$M274="Работы"),#REF!,IF($U274&lt;&gt;0,#REF!,#REF!)),1)*IF($AA274=2025,IF(OR($M274="Услуги",$M274="Работы"),#REF!,IF($U274&lt;&gt;0,#REF!,#REF!)),1)</f>
        <v>800</v>
      </c>
      <c r="AE274" s="96">
        <f>U274*IF($AA274=2021,IF(OR($M274="Услуги",$M274="Работы"),#REF!,IF($U274&lt;&gt;0,#REF!,#REF!)),1)*IF($AA274=2022,IF(OR($M274="Услуги",$M274="Работы"),#REF!,IF($U274&lt;&gt;0,#REF!,#REF!)),1)*IF($AA274=2023,IF(OR($M274="Услуги",$M274="Работы"),#REF!,IF($U274&lt;&gt;0,#REF!,#REF!)),1)*IF($AA274=2024,IF(OR($M274="Услуги",$M274="Работы"),#REF!,IF($U274&lt;&gt;0,#REF!,#REF!)),1)*IF($AA274=2025,IF(OR($M274="Услуги",$M274="Работы"),#REF!,IF($U274&lt;&gt;0,#REF!,#REF!)),1)</f>
        <v>0</v>
      </c>
      <c r="AF274" s="96">
        <f>V274*IF($AA274=2021,IF(OR($M274="Услуги",$M274="Работы"),#REF!,IF($U274&lt;&gt;0,#REF!,#REF!)),1)*IF($AA274=2022,IF(OR($M274="Услуги",$M274="Работы"),#REF!,IF($U274&lt;&gt;0,#REF!,#REF!)),1)*IF($AA274=2023,IF(OR($M274="Услуги",$M274="Работы"),#REF!,IF($U274&lt;&gt;0,#REF!,#REF!)),1)*IF($AA274=2024,IF(OR($M274="Услуги",$M274="Работы"),#REF!,IF($U274&lt;&gt;0,#REF!,#REF!)),1)*IF($AA274=2025,IF(OR($M274="Услуги",$M274="Работы"),#REF!,IF($U274&lt;&gt;0,#REF!,#REF!)),1)</f>
        <v>0</v>
      </c>
      <c r="AG274" s="96">
        <f>W274*IF($AA274=2021,IF(OR($M274="Услуги",$M274="Работы"),#REF!,IF($U274&lt;&gt;0,#REF!,#REF!)),1)*IF($AA274=2022,IF(OR($M274="Услуги",$M274="Работы"),#REF!,IF($U274&lt;&gt;0,#REF!,#REF!)),1)*IF($AA274=2023,IF(OR($M274="Услуги",$M274="Работы"),#REF!,IF($U274&lt;&gt;0,#REF!,#REF!)),1)*IF($AA274=2024,IF(OR($M274="Услуги",$M274="Работы"),#REF!,IF($U274&lt;&gt;0,#REF!,#REF!)),1)*IF($AA274=2025,IF(OR($M274="Услуги",$M274="Работы"),#REF!,IF($U274&lt;&gt;0,#REF!,#REF!)),1)</f>
        <v>0</v>
      </c>
      <c r="AH274" s="96">
        <f>X274*IF($AA274=2021,IF(OR($M274="Услуги",$M274="Работы"),#REF!,IF($U274&lt;&gt;0,#REF!,#REF!)),1)*IF($AA274=2022,IF(OR($M274="Услуги",$M274="Работы"),#REF!,IF($U274&lt;&gt;0,#REF!,#REF!)),1)*IF($AA274=2023,IF(OR($M274="Услуги",$M274="Работы"),#REF!,IF($U274&lt;&gt;0,#REF!,#REF!)),1)*IF($AA274=2024,IF(OR($M274="Услуги",$M274="Работы"),#REF!,IF($U274&lt;&gt;0,#REF!,#REF!)),1)*IF($AA274=2025,IF(OR($M274="Услуги",$M274="Работы"),#REF!,IF($U274&lt;&gt;0,#REF!,#REF!)),1)</f>
        <v>4800</v>
      </c>
      <c r="AI274" s="96">
        <f>Y274*IF($AA274=2021,IF(OR($M274="Услуги",$M274="Работы"),#REF!,IF($U274&lt;&gt;0,#REF!,#REF!)),1)*IF($AA274=2022,IF(OR($M274="Услуги",$M274="Работы"),#REF!,IF($U274&lt;&gt;0,#REF!,#REF!)),1)*IF($AA274=2023,IF(OR($M274="Услуги",$M274="Работы"),#REF!,IF($U274&lt;&gt;0,#REF!,#REF!)),1)*IF($AA274=2024,IF(OR($M274="Услуги",$M274="Работы"),#REF!,IF($U274&lt;&gt;0,#REF!,#REF!)),1)*IF($AA274=2025,IF(OR($M274="Услуги",$M274="Работы"),#REF!,IF($U274&lt;&gt;0,#REF!,#REF!)),1)</f>
        <v>800</v>
      </c>
      <c r="AJ274" s="96">
        <f>Z274*IF($AA274=2021,IF(OR($M274="Услуги",$M274="Работы"),#REF!,IF($U274&lt;&gt;0,#REF!,#REF!)),1)*IF($AA274=2022,IF(OR($M274="Услуги",$M274="Работы"),#REF!,IF($U274&lt;&gt;0,#REF!,#REF!)),1)*IF($AA274=2023,IF(OR($M274="Услуги",$M274="Работы"),#REF!,IF($U274&lt;&gt;0,#REF!,#REF!)),1)*IF($AA274=2024,IF(OR($M274="Услуги",$M274="Работы"),#REF!,IF($U274&lt;&gt;0,#REF!,#REF!)),1)*IF($AA274=2025,IF(OR($M274="Услуги",$M274="Работы"),#REF!,IF($U274&lt;&gt;0,#REF!,#REF!)),1)</f>
        <v>4000</v>
      </c>
      <c r="AK274" s="107">
        <v>4800</v>
      </c>
      <c r="AL274" s="57" t="s">
        <v>289</v>
      </c>
      <c r="AM274" s="57">
        <v>4800</v>
      </c>
      <c r="AN274" s="54">
        <v>16</v>
      </c>
    </row>
    <row r="275" spans="1:40" s="56" customFormat="1" ht="15" hidden="1" customHeight="1" x14ac:dyDescent="0.25">
      <c r="A275" s="85">
        <v>1</v>
      </c>
      <c r="B275" s="86" t="s">
        <v>86</v>
      </c>
      <c r="C275" s="101" t="s">
        <v>543</v>
      </c>
      <c r="D275" s="85" t="s">
        <v>212</v>
      </c>
      <c r="E275" s="85" t="s">
        <v>420</v>
      </c>
      <c r="F275" s="85"/>
      <c r="G275" s="87" t="e">
        <f>VLOOKUP(D275,#REF!,2,FALSE)</f>
        <v>#REF!</v>
      </c>
      <c r="H275" s="85"/>
      <c r="I275" s="85"/>
      <c r="J275" s="86" t="s">
        <v>219</v>
      </c>
      <c r="K275" s="87" t="str">
        <f t="shared" si="151"/>
        <v>Реализация защиты систем обработки ПДн Филиал «Сочинская ТЭС» АО «Интер РАО – Электрогенерация»</v>
      </c>
      <c r="L275" s="99" t="s">
        <v>223</v>
      </c>
      <c r="M275" s="90" t="s">
        <v>528</v>
      </c>
      <c r="N275" s="85" t="s">
        <v>313</v>
      </c>
      <c r="O275" s="85" t="s">
        <v>314</v>
      </c>
      <c r="P275" s="86">
        <v>48</v>
      </c>
      <c r="Q275" s="100">
        <v>369</v>
      </c>
      <c r="R275" s="97" t="s">
        <v>312</v>
      </c>
      <c r="S275" s="98">
        <v>17712</v>
      </c>
      <c r="T275" s="95">
        <f t="shared" si="144"/>
        <v>2952</v>
      </c>
      <c r="U275" s="104">
        <v>0</v>
      </c>
      <c r="V275" s="95">
        <f t="shared" si="145"/>
        <v>0</v>
      </c>
      <c r="W275" s="95">
        <f t="shared" si="146"/>
        <v>0</v>
      </c>
      <c r="X275" s="98">
        <v>17712</v>
      </c>
      <c r="Y275" s="95">
        <f t="shared" si="147"/>
        <v>2952</v>
      </c>
      <c r="Z275" s="95">
        <f t="shared" si="148"/>
        <v>14760</v>
      </c>
      <c r="AA275" s="245" t="s">
        <v>519</v>
      </c>
      <c r="AB275" s="247">
        <f t="shared" si="152"/>
        <v>0</v>
      </c>
      <c r="AC275" s="96">
        <f>S275*IF($AA275=2021,IF(OR($M275="Услуги",$M275="Работы"),#REF!,IF($U275&lt;&gt;0,#REF!,#REF!)),1)*IF($AA275=2022,IF(OR($M275="Услуги",$M275="Работы"),#REF!,IF($U275&lt;&gt;0,#REF!,#REF!)),1)*IF($AA275=2023,IF(OR($M275="Услуги",$M275="Работы"),#REF!,IF($U275&lt;&gt;0,#REF!,#REF!)),1)*IF($AA275=2024,IF(OR($M275="Услуги",$M275="Работы"),#REF!,IF($U275&lt;&gt;0,#REF!,#REF!)),1)*IF($AA275=2025,IF(OR($M275="Услуги",$M275="Работы"),#REF!,IF($U275&lt;&gt;0,#REF!,#REF!)),1)</f>
        <v>17712</v>
      </c>
      <c r="AD275" s="96">
        <f>T275*IF($AA275=2021,IF(OR($M275="Услуги",$M275="Работы"),#REF!,IF($U275&lt;&gt;0,#REF!,#REF!)),1)*IF($AA275=2022,IF(OR($M275="Услуги",$M275="Работы"),#REF!,IF($U275&lt;&gt;0,#REF!,#REF!)),1)*IF($AA275=2023,IF(OR($M275="Услуги",$M275="Работы"),#REF!,IF($U275&lt;&gt;0,#REF!,#REF!)),1)*IF($AA275=2024,IF(OR($M275="Услуги",$M275="Работы"),#REF!,IF($U275&lt;&gt;0,#REF!,#REF!)),1)*IF($AA275=2025,IF(OR($M275="Услуги",$M275="Работы"),#REF!,IF($U275&lt;&gt;0,#REF!,#REF!)),1)</f>
        <v>2952</v>
      </c>
      <c r="AE275" s="96">
        <f>U275*IF($AA275=2021,IF(OR($M275="Услуги",$M275="Работы"),#REF!,IF($U275&lt;&gt;0,#REF!,#REF!)),1)*IF($AA275=2022,IF(OR($M275="Услуги",$M275="Работы"),#REF!,IF($U275&lt;&gt;0,#REF!,#REF!)),1)*IF($AA275=2023,IF(OR($M275="Услуги",$M275="Работы"),#REF!,IF($U275&lt;&gt;0,#REF!,#REF!)),1)*IF($AA275=2024,IF(OR($M275="Услуги",$M275="Работы"),#REF!,IF($U275&lt;&gt;0,#REF!,#REF!)),1)*IF($AA275=2025,IF(OR($M275="Услуги",$M275="Работы"),#REF!,IF($U275&lt;&gt;0,#REF!,#REF!)),1)</f>
        <v>0</v>
      </c>
      <c r="AF275" s="96">
        <f>V275*IF($AA275=2021,IF(OR($M275="Услуги",$M275="Работы"),#REF!,IF($U275&lt;&gt;0,#REF!,#REF!)),1)*IF($AA275=2022,IF(OR($M275="Услуги",$M275="Работы"),#REF!,IF($U275&lt;&gt;0,#REF!,#REF!)),1)*IF($AA275=2023,IF(OR($M275="Услуги",$M275="Работы"),#REF!,IF($U275&lt;&gt;0,#REF!,#REF!)),1)*IF($AA275=2024,IF(OR($M275="Услуги",$M275="Работы"),#REF!,IF($U275&lt;&gt;0,#REF!,#REF!)),1)*IF($AA275=2025,IF(OR($M275="Услуги",$M275="Работы"),#REF!,IF($U275&lt;&gt;0,#REF!,#REF!)),1)</f>
        <v>0</v>
      </c>
      <c r="AG275" s="96">
        <f>W275*IF($AA275=2021,IF(OR($M275="Услуги",$M275="Работы"),#REF!,IF($U275&lt;&gt;0,#REF!,#REF!)),1)*IF($AA275=2022,IF(OR($M275="Услуги",$M275="Работы"),#REF!,IF($U275&lt;&gt;0,#REF!,#REF!)),1)*IF($AA275=2023,IF(OR($M275="Услуги",$M275="Работы"),#REF!,IF($U275&lt;&gt;0,#REF!,#REF!)),1)*IF($AA275=2024,IF(OR($M275="Услуги",$M275="Работы"),#REF!,IF($U275&lt;&gt;0,#REF!,#REF!)),1)*IF($AA275=2025,IF(OR($M275="Услуги",$M275="Работы"),#REF!,IF($U275&lt;&gt;0,#REF!,#REF!)),1)</f>
        <v>0</v>
      </c>
      <c r="AH275" s="96">
        <f>X275*IF($AA275=2021,IF(OR($M275="Услуги",$M275="Работы"),#REF!,IF($U275&lt;&gt;0,#REF!,#REF!)),1)*IF($AA275=2022,IF(OR($M275="Услуги",$M275="Работы"),#REF!,IF($U275&lt;&gt;0,#REF!,#REF!)),1)*IF($AA275=2023,IF(OR($M275="Услуги",$M275="Работы"),#REF!,IF($U275&lt;&gt;0,#REF!,#REF!)),1)*IF($AA275=2024,IF(OR($M275="Услуги",$M275="Работы"),#REF!,IF($U275&lt;&gt;0,#REF!,#REF!)),1)*IF($AA275=2025,IF(OR($M275="Услуги",$M275="Работы"),#REF!,IF($U275&lt;&gt;0,#REF!,#REF!)),1)</f>
        <v>17712</v>
      </c>
      <c r="AI275" s="96">
        <f>Y275*IF($AA275=2021,IF(OR($M275="Услуги",$M275="Работы"),#REF!,IF($U275&lt;&gt;0,#REF!,#REF!)),1)*IF($AA275=2022,IF(OR($M275="Услуги",$M275="Работы"),#REF!,IF($U275&lt;&gt;0,#REF!,#REF!)),1)*IF($AA275=2023,IF(OR($M275="Услуги",$M275="Работы"),#REF!,IF($U275&lt;&gt;0,#REF!,#REF!)),1)*IF($AA275=2024,IF(OR($M275="Услуги",$M275="Работы"),#REF!,IF($U275&lt;&gt;0,#REF!,#REF!)),1)*IF($AA275=2025,IF(OR($M275="Услуги",$M275="Работы"),#REF!,IF($U275&lt;&gt;0,#REF!,#REF!)),1)</f>
        <v>2952</v>
      </c>
      <c r="AJ275" s="96">
        <f>Z275*IF($AA275=2021,IF(OR($M275="Услуги",$M275="Работы"),#REF!,IF($U275&lt;&gt;0,#REF!,#REF!)),1)*IF($AA275=2022,IF(OR($M275="Услуги",$M275="Работы"),#REF!,IF($U275&lt;&gt;0,#REF!,#REF!)),1)*IF($AA275=2023,IF(OR($M275="Услуги",$M275="Работы"),#REF!,IF($U275&lt;&gt;0,#REF!,#REF!)),1)*IF($AA275=2024,IF(OR($M275="Услуги",$M275="Работы"),#REF!,IF($U275&lt;&gt;0,#REF!,#REF!)),1)*IF($AA275=2025,IF(OR($M275="Услуги",$M275="Работы"),#REF!,IF($U275&lt;&gt;0,#REF!,#REF!)),1)</f>
        <v>14760</v>
      </c>
      <c r="AK275" s="107">
        <v>17712</v>
      </c>
      <c r="AL275" s="57" t="s">
        <v>289</v>
      </c>
      <c r="AM275" s="57">
        <v>17712</v>
      </c>
      <c r="AN275" s="54">
        <v>48</v>
      </c>
    </row>
    <row r="276" spans="1:40" s="56" customFormat="1" ht="15" hidden="1" customHeight="1" x14ac:dyDescent="0.25">
      <c r="A276" s="85">
        <v>1</v>
      </c>
      <c r="B276" s="86" t="s">
        <v>86</v>
      </c>
      <c r="C276" s="101" t="s">
        <v>543</v>
      </c>
      <c r="D276" s="85" t="s">
        <v>212</v>
      </c>
      <c r="E276" s="85" t="s">
        <v>420</v>
      </c>
      <c r="F276" s="85"/>
      <c r="G276" s="87" t="e">
        <f>VLOOKUP(D276,#REF!,2,FALSE)</f>
        <v>#REF!</v>
      </c>
      <c r="H276" s="85"/>
      <c r="I276" s="85"/>
      <c r="J276" s="86" t="s">
        <v>219</v>
      </c>
      <c r="K276" s="87" t="str">
        <f t="shared" si="151"/>
        <v>Реализация защиты систем обработки ПДн Филиал «Сочинская ТЭС» АО «Интер РАО – Электрогенерация»</v>
      </c>
      <c r="L276" s="99" t="s">
        <v>517</v>
      </c>
      <c r="M276" s="90" t="s">
        <v>528</v>
      </c>
      <c r="N276" s="85" t="s">
        <v>315</v>
      </c>
      <c r="O276" s="85" t="s">
        <v>316</v>
      </c>
      <c r="P276" s="86">
        <v>2</v>
      </c>
      <c r="Q276" s="100">
        <v>200</v>
      </c>
      <c r="R276" s="97" t="s">
        <v>312</v>
      </c>
      <c r="S276" s="98">
        <v>400</v>
      </c>
      <c r="T276" s="95">
        <f t="shared" si="144"/>
        <v>66.666666666666671</v>
      </c>
      <c r="U276" s="104">
        <v>0</v>
      </c>
      <c r="V276" s="95">
        <f t="shared" si="145"/>
        <v>0</v>
      </c>
      <c r="W276" s="95">
        <f t="shared" si="146"/>
        <v>0</v>
      </c>
      <c r="X276" s="98">
        <v>400</v>
      </c>
      <c r="Y276" s="95">
        <f t="shared" si="147"/>
        <v>66.666666666666671</v>
      </c>
      <c r="Z276" s="95">
        <f t="shared" si="148"/>
        <v>333.33333333333331</v>
      </c>
      <c r="AA276" s="245" t="s">
        <v>519</v>
      </c>
      <c r="AB276" s="247">
        <f t="shared" si="152"/>
        <v>0</v>
      </c>
      <c r="AC276" s="96">
        <f>S276*IF($AA276=2021,IF(OR($M276="Услуги",$M276="Работы"),#REF!,IF($U276&lt;&gt;0,#REF!,#REF!)),1)*IF($AA276=2022,IF(OR($M276="Услуги",$M276="Работы"),#REF!,IF($U276&lt;&gt;0,#REF!,#REF!)),1)*IF($AA276=2023,IF(OR($M276="Услуги",$M276="Работы"),#REF!,IF($U276&lt;&gt;0,#REF!,#REF!)),1)*IF($AA276=2024,IF(OR($M276="Услуги",$M276="Работы"),#REF!,IF($U276&lt;&gt;0,#REF!,#REF!)),1)*IF($AA276=2025,IF(OR($M276="Услуги",$M276="Работы"),#REF!,IF($U276&lt;&gt;0,#REF!,#REF!)),1)</f>
        <v>400</v>
      </c>
      <c r="AD276" s="96">
        <f>T276*IF($AA276=2021,IF(OR($M276="Услуги",$M276="Работы"),#REF!,IF($U276&lt;&gt;0,#REF!,#REF!)),1)*IF($AA276=2022,IF(OR($M276="Услуги",$M276="Работы"),#REF!,IF($U276&lt;&gt;0,#REF!,#REF!)),1)*IF($AA276=2023,IF(OR($M276="Услуги",$M276="Работы"),#REF!,IF($U276&lt;&gt;0,#REF!,#REF!)),1)*IF($AA276=2024,IF(OR($M276="Услуги",$M276="Работы"),#REF!,IF($U276&lt;&gt;0,#REF!,#REF!)),1)*IF($AA276=2025,IF(OR($M276="Услуги",$M276="Работы"),#REF!,IF($U276&lt;&gt;0,#REF!,#REF!)),1)</f>
        <v>66.666666666666671</v>
      </c>
      <c r="AE276" s="96">
        <f>U276*IF($AA276=2021,IF(OR($M276="Услуги",$M276="Работы"),#REF!,IF($U276&lt;&gt;0,#REF!,#REF!)),1)*IF($AA276=2022,IF(OR($M276="Услуги",$M276="Работы"),#REF!,IF($U276&lt;&gt;0,#REF!,#REF!)),1)*IF($AA276=2023,IF(OR($M276="Услуги",$M276="Работы"),#REF!,IF($U276&lt;&gt;0,#REF!,#REF!)),1)*IF($AA276=2024,IF(OR($M276="Услуги",$M276="Работы"),#REF!,IF($U276&lt;&gt;0,#REF!,#REF!)),1)*IF($AA276=2025,IF(OR($M276="Услуги",$M276="Работы"),#REF!,IF($U276&lt;&gt;0,#REF!,#REF!)),1)</f>
        <v>0</v>
      </c>
      <c r="AF276" s="96">
        <f>V276*IF($AA276=2021,IF(OR($M276="Услуги",$M276="Работы"),#REF!,IF($U276&lt;&gt;0,#REF!,#REF!)),1)*IF($AA276=2022,IF(OR($M276="Услуги",$M276="Работы"),#REF!,IF($U276&lt;&gt;0,#REF!,#REF!)),1)*IF($AA276=2023,IF(OR($M276="Услуги",$M276="Работы"),#REF!,IF($U276&lt;&gt;0,#REF!,#REF!)),1)*IF($AA276=2024,IF(OR($M276="Услуги",$M276="Работы"),#REF!,IF($U276&lt;&gt;0,#REF!,#REF!)),1)*IF($AA276=2025,IF(OR($M276="Услуги",$M276="Работы"),#REF!,IF($U276&lt;&gt;0,#REF!,#REF!)),1)</f>
        <v>0</v>
      </c>
      <c r="AG276" s="96">
        <f>W276*IF($AA276=2021,IF(OR($M276="Услуги",$M276="Работы"),#REF!,IF($U276&lt;&gt;0,#REF!,#REF!)),1)*IF($AA276=2022,IF(OR($M276="Услуги",$M276="Работы"),#REF!,IF($U276&lt;&gt;0,#REF!,#REF!)),1)*IF($AA276=2023,IF(OR($M276="Услуги",$M276="Работы"),#REF!,IF($U276&lt;&gt;0,#REF!,#REF!)),1)*IF($AA276=2024,IF(OR($M276="Услуги",$M276="Работы"),#REF!,IF($U276&lt;&gt;0,#REF!,#REF!)),1)*IF($AA276=2025,IF(OR($M276="Услуги",$M276="Работы"),#REF!,IF($U276&lt;&gt;0,#REF!,#REF!)),1)</f>
        <v>0</v>
      </c>
      <c r="AH276" s="96">
        <f>X276*IF($AA276=2021,IF(OR($M276="Услуги",$M276="Работы"),#REF!,IF($U276&lt;&gt;0,#REF!,#REF!)),1)*IF($AA276=2022,IF(OR($M276="Услуги",$M276="Работы"),#REF!,IF($U276&lt;&gt;0,#REF!,#REF!)),1)*IF($AA276=2023,IF(OR($M276="Услуги",$M276="Работы"),#REF!,IF($U276&lt;&gt;0,#REF!,#REF!)),1)*IF($AA276=2024,IF(OR($M276="Услуги",$M276="Работы"),#REF!,IF($U276&lt;&gt;0,#REF!,#REF!)),1)*IF($AA276=2025,IF(OR($M276="Услуги",$M276="Работы"),#REF!,IF($U276&lt;&gt;0,#REF!,#REF!)),1)</f>
        <v>400</v>
      </c>
      <c r="AI276" s="96">
        <f>Y276*IF($AA276=2021,IF(OR($M276="Услуги",$M276="Работы"),#REF!,IF($U276&lt;&gt;0,#REF!,#REF!)),1)*IF($AA276=2022,IF(OR($M276="Услуги",$M276="Работы"),#REF!,IF($U276&lt;&gt;0,#REF!,#REF!)),1)*IF($AA276=2023,IF(OR($M276="Услуги",$M276="Работы"),#REF!,IF($U276&lt;&gt;0,#REF!,#REF!)),1)*IF($AA276=2024,IF(OR($M276="Услуги",$M276="Работы"),#REF!,IF($U276&lt;&gt;0,#REF!,#REF!)),1)*IF($AA276=2025,IF(OR($M276="Услуги",$M276="Работы"),#REF!,IF($U276&lt;&gt;0,#REF!,#REF!)),1)</f>
        <v>66.666666666666671</v>
      </c>
      <c r="AJ276" s="96">
        <f>Z276*IF($AA276=2021,IF(OR($M276="Услуги",$M276="Работы"),#REF!,IF($U276&lt;&gt;0,#REF!,#REF!)),1)*IF($AA276=2022,IF(OR($M276="Услуги",$M276="Работы"),#REF!,IF($U276&lt;&gt;0,#REF!,#REF!)),1)*IF($AA276=2023,IF(OR($M276="Услуги",$M276="Работы"),#REF!,IF($U276&lt;&gt;0,#REF!,#REF!)),1)*IF($AA276=2024,IF(OR($M276="Услуги",$M276="Работы"),#REF!,IF($U276&lt;&gt;0,#REF!,#REF!)),1)*IF($AA276=2025,IF(OR($M276="Услуги",$M276="Работы"),#REF!,IF($U276&lt;&gt;0,#REF!,#REF!)),1)</f>
        <v>333.33333333333331</v>
      </c>
      <c r="AK276" s="107">
        <v>400</v>
      </c>
      <c r="AL276" s="57" t="s">
        <v>289</v>
      </c>
      <c r="AM276" s="57">
        <v>400</v>
      </c>
      <c r="AN276" s="54">
        <v>2</v>
      </c>
    </row>
    <row r="277" spans="1:40" s="56" customFormat="1" ht="15" hidden="1" customHeight="1" x14ac:dyDescent="0.25">
      <c r="A277" s="85">
        <v>1</v>
      </c>
      <c r="B277" s="86" t="s">
        <v>86</v>
      </c>
      <c r="C277" s="101" t="s">
        <v>543</v>
      </c>
      <c r="D277" s="85" t="s">
        <v>215</v>
      </c>
      <c r="E277" s="85" t="s">
        <v>420</v>
      </c>
      <c r="F277" s="85" t="s">
        <v>432</v>
      </c>
      <c r="G277" s="87" t="e">
        <f>VLOOKUP(D277,#REF!,2,FALSE)</f>
        <v>#REF!</v>
      </c>
      <c r="H277" s="87" t="s">
        <v>432</v>
      </c>
      <c r="I277" s="87"/>
      <c r="J277" s="86" t="s">
        <v>219</v>
      </c>
      <c r="K277" s="87" t="str">
        <f t="shared" si="151"/>
        <v>Реализация защиты систем обработки ПДн Филиал «Уренгойская ГРЭС» АО «Интер РАО – Электрогенерация»</v>
      </c>
      <c r="L277" s="99" t="s">
        <v>223</v>
      </c>
      <c r="M277" s="90" t="s">
        <v>528</v>
      </c>
      <c r="N277" s="85" t="s">
        <v>310</v>
      </c>
      <c r="O277" s="85" t="s">
        <v>311</v>
      </c>
      <c r="P277" s="86">
        <v>16</v>
      </c>
      <c r="Q277" s="100">
        <v>300</v>
      </c>
      <c r="R277" s="97" t="s">
        <v>312</v>
      </c>
      <c r="S277" s="98">
        <v>4800</v>
      </c>
      <c r="T277" s="95">
        <f t="shared" si="144"/>
        <v>800</v>
      </c>
      <c r="U277" s="104">
        <v>0</v>
      </c>
      <c r="V277" s="95">
        <f t="shared" si="145"/>
        <v>0</v>
      </c>
      <c r="W277" s="95">
        <f t="shared" si="146"/>
        <v>0</v>
      </c>
      <c r="X277" s="98">
        <v>4800</v>
      </c>
      <c r="Y277" s="95">
        <f t="shared" si="147"/>
        <v>800</v>
      </c>
      <c r="Z277" s="95">
        <f t="shared" si="148"/>
        <v>4000</v>
      </c>
      <c r="AA277" s="245" t="s">
        <v>519</v>
      </c>
      <c r="AB277" s="247">
        <f t="shared" si="152"/>
        <v>0</v>
      </c>
      <c r="AC277" s="96">
        <f>S277*IF($AA277=2021,IF(OR($M277="Услуги",$M277="Работы"),#REF!,IF($U277&lt;&gt;0,#REF!,#REF!)),1)*IF($AA277=2022,IF(OR($M277="Услуги",$M277="Работы"),#REF!,IF($U277&lt;&gt;0,#REF!,#REF!)),1)*IF($AA277=2023,IF(OR($M277="Услуги",$M277="Работы"),#REF!,IF($U277&lt;&gt;0,#REF!,#REF!)),1)*IF($AA277=2024,IF(OR($M277="Услуги",$M277="Работы"),#REF!,IF($U277&lt;&gt;0,#REF!,#REF!)),1)*IF($AA277=2025,IF(OR($M277="Услуги",$M277="Работы"),#REF!,IF($U277&lt;&gt;0,#REF!,#REF!)),1)</f>
        <v>4800</v>
      </c>
      <c r="AD277" s="96">
        <f>T277*IF($AA277=2021,IF(OR($M277="Услуги",$M277="Работы"),#REF!,IF($U277&lt;&gt;0,#REF!,#REF!)),1)*IF($AA277=2022,IF(OR($M277="Услуги",$M277="Работы"),#REF!,IF($U277&lt;&gt;0,#REF!,#REF!)),1)*IF($AA277=2023,IF(OR($M277="Услуги",$M277="Работы"),#REF!,IF($U277&lt;&gt;0,#REF!,#REF!)),1)*IF($AA277=2024,IF(OR($M277="Услуги",$M277="Работы"),#REF!,IF($U277&lt;&gt;0,#REF!,#REF!)),1)*IF($AA277=2025,IF(OR($M277="Услуги",$M277="Работы"),#REF!,IF($U277&lt;&gt;0,#REF!,#REF!)),1)</f>
        <v>800</v>
      </c>
      <c r="AE277" s="96">
        <f>U277*IF($AA277=2021,IF(OR($M277="Услуги",$M277="Работы"),#REF!,IF($U277&lt;&gt;0,#REF!,#REF!)),1)*IF($AA277=2022,IF(OR($M277="Услуги",$M277="Работы"),#REF!,IF($U277&lt;&gt;0,#REF!,#REF!)),1)*IF($AA277=2023,IF(OR($M277="Услуги",$M277="Работы"),#REF!,IF($U277&lt;&gt;0,#REF!,#REF!)),1)*IF($AA277=2024,IF(OR($M277="Услуги",$M277="Работы"),#REF!,IF($U277&lt;&gt;0,#REF!,#REF!)),1)*IF($AA277=2025,IF(OR($M277="Услуги",$M277="Работы"),#REF!,IF($U277&lt;&gt;0,#REF!,#REF!)),1)</f>
        <v>0</v>
      </c>
      <c r="AF277" s="96">
        <f>V277*IF($AA277=2021,IF(OR($M277="Услуги",$M277="Работы"),#REF!,IF($U277&lt;&gt;0,#REF!,#REF!)),1)*IF($AA277=2022,IF(OR($M277="Услуги",$M277="Работы"),#REF!,IF($U277&lt;&gt;0,#REF!,#REF!)),1)*IF($AA277=2023,IF(OR($M277="Услуги",$M277="Работы"),#REF!,IF($U277&lt;&gt;0,#REF!,#REF!)),1)*IF($AA277=2024,IF(OR($M277="Услуги",$M277="Работы"),#REF!,IF($U277&lt;&gt;0,#REF!,#REF!)),1)*IF($AA277=2025,IF(OR($M277="Услуги",$M277="Работы"),#REF!,IF($U277&lt;&gt;0,#REF!,#REF!)),1)</f>
        <v>0</v>
      </c>
      <c r="AG277" s="96">
        <f>W277*IF($AA277=2021,IF(OR($M277="Услуги",$M277="Работы"),#REF!,IF($U277&lt;&gt;0,#REF!,#REF!)),1)*IF($AA277=2022,IF(OR($M277="Услуги",$M277="Работы"),#REF!,IF($U277&lt;&gt;0,#REF!,#REF!)),1)*IF($AA277=2023,IF(OR($M277="Услуги",$M277="Работы"),#REF!,IF($U277&lt;&gt;0,#REF!,#REF!)),1)*IF($AA277=2024,IF(OR($M277="Услуги",$M277="Работы"),#REF!,IF($U277&lt;&gt;0,#REF!,#REF!)),1)*IF($AA277=2025,IF(OR($M277="Услуги",$M277="Работы"),#REF!,IF($U277&lt;&gt;0,#REF!,#REF!)),1)</f>
        <v>0</v>
      </c>
      <c r="AH277" s="96">
        <f>X277*IF($AA277=2021,IF(OR($M277="Услуги",$M277="Работы"),#REF!,IF($U277&lt;&gt;0,#REF!,#REF!)),1)*IF($AA277=2022,IF(OR($M277="Услуги",$M277="Работы"),#REF!,IF($U277&lt;&gt;0,#REF!,#REF!)),1)*IF($AA277=2023,IF(OR($M277="Услуги",$M277="Работы"),#REF!,IF($U277&lt;&gt;0,#REF!,#REF!)),1)*IF($AA277=2024,IF(OR($M277="Услуги",$M277="Работы"),#REF!,IF($U277&lt;&gt;0,#REF!,#REF!)),1)*IF($AA277=2025,IF(OR($M277="Услуги",$M277="Работы"),#REF!,IF($U277&lt;&gt;0,#REF!,#REF!)),1)</f>
        <v>4800</v>
      </c>
      <c r="AI277" s="96">
        <f>Y277*IF($AA277=2021,IF(OR($M277="Услуги",$M277="Работы"),#REF!,IF($U277&lt;&gt;0,#REF!,#REF!)),1)*IF($AA277=2022,IF(OR($M277="Услуги",$M277="Работы"),#REF!,IF($U277&lt;&gt;0,#REF!,#REF!)),1)*IF($AA277=2023,IF(OR($M277="Услуги",$M277="Работы"),#REF!,IF($U277&lt;&gt;0,#REF!,#REF!)),1)*IF($AA277=2024,IF(OR($M277="Услуги",$M277="Работы"),#REF!,IF($U277&lt;&gt;0,#REF!,#REF!)),1)*IF($AA277=2025,IF(OR($M277="Услуги",$M277="Работы"),#REF!,IF($U277&lt;&gt;0,#REF!,#REF!)),1)</f>
        <v>800</v>
      </c>
      <c r="AJ277" s="96">
        <f>Z277*IF($AA277=2021,IF(OR($M277="Услуги",$M277="Работы"),#REF!,IF($U277&lt;&gt;0,#REF!,#REF!)),1)*IF($AA277=2022,IF(OR($M277="Услуги",$M277="Работы"),#REF!,IF($U277&lt;&gt;0,#REF!,#REF!)),1)*IF($AA277=2023,IF(OR($M277="Услуги",$M277="Работы"),#REF!,IF($U277&lt;&gt;0,#REF!,#REF!)),1)*IF($AA277=2024,IF(OR($M277="Услуги",$M277="Работы"),#REF!,IF($U277&lt;&gt;0,#REF!,#REF!)),1)*IF($AA277=2025,IF(OR($M277="Услуги",$M277="Работы"),#REF!,IF($U277&lt;&gt;0,#REF!,#REF!)),1)</f>
        <v>4000</v>
      </c>
      <c r="AK277" s="107">
        <v>4800</v>
      </c>
      <c r="AL277" s="57" t="s">
        <v>289</v>
      </c>
      <c r="AM277" s="57">
        <v>4800</v>
      </c>
      <c r="AN277" s="54">
        <v>16</v>
      </c>
    </row>
    <row r="278" spans="1:40" s="56" customFormat="1" ht="15" hidden="1" customHeight="1" x14ac:dyDescent="0.25">
      <c r="A278" s="85">
        <v>1</v>
      </c>
      <c r="B278" s="86" t="s">
        <v>86</v>
      </c>
      <c r="C278" s="101" t="s">
        <v>543</v>
      </c>
      <c r="D278" s="85" t="s">
        <v>215</v>
      </c>
      <c r="E278" s="85" t="s">
        <v>420</v>
      </c>
      <c r="F278" s="85" t="s">
        <v>432</v>
      </c>
      <c r="G278" s="87" t="e">
        <f>VLOOKUP(D278,#REF!,2,FALSE)</f>
        <v>#REF!</v>
      </c>
      <c r="H278" s="87" t="s">
        <v>432</v>
      </c>
      <c r="I278" s="87"/>
      <c r="J278" s="86" t="s">
        <v>219</v>
      </c>
      <c r="K278" s="87" t="str">
        <f t="shared" si="151"/>
        <v>Реализация защиты систем обработки ПДн Филиал «Уренгойская ГРЭС» АО «Интер РАО – Электрогенерация»</v>
      </c>
      <c r="L278" s="99" t="s">
        <v>223</v>
      </c>
      <c r="M278" s="90" t="s">
        <v>528</v>
      </c>
      <c r="N278" s="85" t="s">
        <v>313</v>
      </c>
      <c r="O278" s="85" t="s">
        <v>314</v>
      </c>
      <c r="P278" s="86">
        <v>48</v>
      </c>
      <c r="Q278" s="100">
        <v>369</v>
      </c>
      <c r="R278" s="97" t="s">
        <v>312</v>
      </c>
      <c r="S278" s="98">
        <v>17712</v>
      </c>
      <c r="T278" s="95">
        <f t="shared" si="144"/>
        <v>2952</v>
      </c>
      <c r="U278" s="104">
        <v>0</v>
      </c>
      <c r="V278" s="95">
        <f t="shared" si="145"/>
        <v>0</v>
      </c>
      <c r="W278" s="95">
        <f t="shared" si="146"/>
        <v>0</v>
      </c>
      <c r="X278" s="98">
        <v>17712</v>
      </c>
      <c r="Y278" s="95">
        <f t="shared" si="147"/>
        <v>2952</v>
      </c>
      <c r="Z278" s="95">
        <f t="shared" si="148"/>
        <v>14760</v>
      </c>
      <c r="AA278" s="245" t="s">
        <v>519</v>
      </c>
      <c r="AB278" s="247">
        <f t="shared" si="152"/>
        <v>0</v>
      </c>
      <c r="AC278" s="96">
        <f>S278*IF($AA278=2021,IF(OR($M278="Услуги",$M278="Работы"),#REF!,IF($U278&lt;&gt;0,#REF!,#REF!)),1)*IF($AA278=2022,IF(OR($M278="Услуги",$M278="Работы"),#REF!,IF($U278&lt;&gt;0,#REF!,#REF!)),1)*IF($AA278=2023,IF(OR($M278="Услуги",$M278="Работы"),#REF!,IF($U278&lt;&gt;0,#REF!,#REF!)),1)*IF($AA278=2024,IF(OR($M278="Услуги",$M278="Работы"),#REF!,IF($U278&lt;&gt;0,#REF!,#REF!)),1)*IF($AA278=2025,IF(OR($M278="Услуги",$M278="Работы"),#REF!,IF($U278&lt;&gt;0,#REF!,#REF!)),1)</f>
        <v>17712</v>
      </c>
      <c r="AD278" s="96">
        <f>T278*IF($AA278=2021,IF(OR($M278="Услуги",$M278="Работы"),#REF!,IF($U278&lt;&gt;0,#REF!,#REF!)),1)*IF($AA278=2022,IF(OR($M278="Услуги",$M278="Работы"),#REF!,IF($U278&lt;&gt;0,#REF!,#REF!)),1)*IF($AA278=2023,IF(OR($M278="Услуги",$M278="Работы"),#REF!,IF($U278&lt;&gt;0,#REF!,#REF!)),1)*IF($AA278=2024,IF(OR($M278="Услуги",$M278="Работы"),#REF!,IF($U278&lt;&gt;0,#REF!,#REF!)),1)*IF($AA278=2025,IF(OR($M278="Услуги",$M278="Работы"),#REF!,IF($U278&lt;&gt;0,#REF!,#REF!)),1)</f>
        <v>2952</v>
      </c>
      <c r="AE278" s="96">
        <f>U278*IF($AA278=2021,IF(OR($M278="Услуги",$M278="Работы"),#REF!,IF($U278&lt;&gt;0,#REF!,#REF!)),1)*IF($AA278=2022,IF(OR($M278="Услуги",$M278="Работы"),#REF!,IF($U278&lt;&gt;0,#REF!,#REF!)),1)*IF($AA278=2023,IF(OR($M278="Услуги",$M278="Работы"),#REF!,IF($U278&lt;&gt;0,#REF!,#REF!)),1)*IF($AA278=2024,IF(OR($M278="Услуги",$M278="Работы"),#REF!,IF($U278&lt;&gt;0,#REF!,#REF!)),1)*IF($AA278=2025,IF(OR($M278="Услуги",$M278="Работы"),#REF!,IF($U278&lt;&gt;0,#REF!,#REF!)),1)</f>
        <v>0</v>
      </c>
      <c r="AF278" s="96">
        <f>V278*IF($AA278=2021,IF(OR($M278="Услуги",$M278="Работы"),#REF!,IF($U278&lt;&gt;0,#REF!,#REF!)),1)*IF($AA278=2022,IF(OR($M278="Услуги",$M278="Работы"),#REF!,IF($U278&lt;&gt;0,#REF!,#REF!)),1)*IF($AA278=2023,IF(OR($M278="Услуги",$M278="Работы"),#REF!,IF($U278&lt;&gt;0,#REF!,#REF!)),1)*IF($AA278=2024,IF(OR($M278="Услуги",$M278="Работы"),#REF!,IF($U278&lt;&gt;0,#REF!,#REF!)),1)*IF($AA278=2025,IF(OR($M278="Услуги",$M278="Работы"),#REF!,IF($U278&lt;&gt;0,#REF!,#REF!)),1)</f>
        <v>0</v>
      </c>
      <c r="AG278" s="96">
        <f>W278*IF($AA278=2021,IF(OR($M278="Услуги",$M278="Работы"),#REF!,IF($U278&lt;&gt;0,#REF!,#REF!)),1)*IF($AA278=2022,IF(OR($M278="Услуги",$M278="Работы"),#REF!,IF($U278&lt;&gt;0,#REF!,#REF!)),1)*IF($AA278=2023,IF(OR($M278="Услуги",$M278="Работы"),#REF!,IF($U278&lt;&gt;0,#REF!,#REF!)),1)*IF($AA278=2024,IF(OR($M278="Услуги",$M278="Работы"),#REF!,IF($U278&lt;&gt;0,#REF!,#REF!)),1)*IF($AA278=2025,IF(OR($M278="Услуги",$M278="Работы"),#REF!,IF($U278&lt;&gt;0,#REF!,#REF!)),1)</f>
        <v>0</v>
      </c>
      <c r="AH278" s="96">
        <f>X278*IF($AA278=2021,IF(OR($M278="Услуги",$M278="Работы"),#REF!,IF($U278&lt;&gt;0,#REF!,#REF!)),1)*IF($AA278=2022,IF(OR($M278="Услуги",$M278="Работы"),#REF!,IF($U278&lt;&gt;0,#REF!,#REF!)),1)*IF($AA278=2023,IF(OR($M278="Услуги",$M278="Работы"),#REF!,IF($U278&lt;&gt;0,#REF!,#REF!)),1)*IF($AA278=2024,IF(OR($M278="Услуги",$M278="Работы"),#REF!,IF($U278&lt;&gt;0,#REF!,#REF!)),1)*IF($AA278=2025,IF(OR($M278="Услуги",$M278="Работы"),#REF!,IF($U278&lt;&gt;0,#REF!,#REF!)),1)</f>
        <v>17712</v>
      </c>
      <c r="AI278" s="96">
        <f>Y278*IF($AA278=2021,IF(OR($M278="Услуги",$M278="Работы"),#REF!,IF($U278&lt;&gt;0,#REF!,#REF!)),1)*IF($AA278=2022,IF(OR($M278="Услуги",$M278="Работы"),#REF!,IF($U278&lt;&gt;0,#REF!,#REF!)),1)*IF($AA278=2023,IF(OR($M278="Услуги",$M278="Работы"),#REF!,IF($U278&lt;&gt;0,#REF!,#REF!)),1)*IF($AA278=2024,IF(OR($M278="Услуги",$M278="Работы"),#REF!,IF($U278&lt;&gt;0,#REF!,#REF!)),1)*IF($AA278=2025,IF(OR($M278="Услуги",$M278="Работы"),#REF!,IF($U278&lt;&gt;0,#REF!,#REF!)),1)</f>
        <v>2952</v>
      </c>
      <c r="AJ278" s="96">
        <f>Z278*IF($AA278=2021,IF(OR($M278="Услуги",$M278="Работы"),#REF!,IF($U278&lt;&gt;0,#REF!,#REF!)),1)*IF($AA278=2022,IF(OR($M278="Услуги",$M278="Работы"),#REF!,IF($U278&lt;&gt;0,#REF!,#REF!)),1)*IF($AA278=2023,IF(OR($M278="Услуги",$M278="Работы"),#REF!,IF($U278&lt;&gt;0,#REF!,#REF!)),1)*IF($AA278=2024,IF(OR($M278="Услуги",$M278="Работы"),#REF!,IF($U278&lt;&gt;0,#REF!,#REF!)),1)*IF($AA278=2025,IF(OR($M278="Услуги",$M278="Работы"),#REF!,IF($U278&lt;&gt;0,#REF!,#REF!)),1)</f>
        <v>14760</v>
      </c>
      <c r="AK278" s="107">
        <v>17712</v>
      </c>
      <c r="AL278" s="57" t="s">
        <v>289</v>
      </c>
      <c r="AM278" s="57">
        <v>17712</v>
      </c>
      <c r="AN278" s="54">
        <v>48</v>
      </c>
    </row>
    <row r="279" spans="1:40" s="56" customFormat="1" ht="15" hidden="1" customHeight="1" x14ac:dyDescent="0.25">
      <c r="A279" s="85">
        <v>1</v>
      </c>
      <c r="B279" s="86" t="s">
        <v>86</v>
      </c>
      <c r="C279" s="101" t="s">
        <v>543</v>
      </c>
      <c r="D279" s="85" t="s">
        <v>215</v>
      </c>
      <c r="E279" s="85" t="s">
        <v>420</v>
      </c>
      <c r="F279" s="85" t="s">
        <v>432</v>
      </c>
      <c r="G279" s="87" t="e">
        <f>VLOOKUP(D279,#REF!,2,FALSE)</f>
        <v>#REF!</v>
      </c>
      <c r="H279" s="87" t="s">
        <v>432</v>
      </c>
      <c r="I279" s="87"/>
      <c r="J279" s="86" t="s">
        <v>219</v>
      </c>
      <c r="K279" s="87" t="str">
        <f t="shared" si="151"/>
        <v>Реализация защиты систем обработки ПДн Филиал «Уренгойская ГРЭС» АО «Интер РАО – Электрогенерация»</v>
      </c>
      <c r="L279" s="99" t="s">
        <v>517</v>
      </c>
      <c r="M279" s="90" t="s">
        <v>528</v>
      </c>
      <c r="N279" s="85" t="s">
        <v>315</v>
      </c>
      <c r="O279" s="85" t="s">
        <v>316</v>
      </c>
      <c r="P279" s="86">
        <v>2</v>
      </c>
      <c r="Q279" s="100">
        <v>200</v>
      </c>
      <c r="R279" s="97" t="s">
        <v>312</v>
      </c>
      <c r="S279" s="98">
        <v>400</v>
      </c>
      <c r="T279" s="95">
        <f t="shared" si="144"/>
        <v>66.666666666666671</v>
      </c>
      <c r="U279" s="104">
        <v>0</v>
      </c>
      <c r="V279" s="95">
        <f t="shared" si="145"/>
        <v>0</v>
      </c>
      <c r="W279" s="95">
        <f t="shared" si="146"/>
        <v>0</v>
      </c>
      <c r="X279" s="98">
        <v>400</v>
      </c>
      <c r="Y279" s="95">
        <f t="shared" si="147"/>
        <v>66.666666666666671</v>
      </c>
      <c r="Z279" s="95">
        <f t="shared" si="148"/>
        <v>333.33333333333331</v>
      </c>
      <c r="AA279" s="245" t="s">
        <v>519</v>
      </c>
      <c r="AB279" s="247">
        <f t="shared" si="152"/>
        <v>0</v>
      </c>
      <c r="AC279" s="96">
        <f>S279*IF($AA279=2021,IF(OR($M279="Услуги",$M279="Работы"),#REF!,IF($U279&lt;&gt;0,#REF!,#REF!)),1)*IF($AA279=2022,IF(OR($M279="Услуги",$M279="Работы"),#REF!,IF($U279&lt;&gt;0,#REF!,#REF!)),1)*IF($AA279=2023,IF(OR($M279="Услуги",$M279="Работы"),#REF!,IF($U279&lt;&gt;0,#REF!,#REF!)),1)*IF($AA279=2024,IF(OR($M279="Услуги",$M279="Работы"),#REF!,IF($U279&lt;&gt;0,#REF!,#REF!)),1)*IF($AA279=2025,IF(OR($M279="Услуги",$M279="Работы"),#REF!,IF($U279&lt;&gt;0,#REF!,#REF!)),1)</f>
        <v>400</v>
      </c>
      <c r="AD279" s="96">
        <f>T279*IF($AA279=2021,IF(OR($M279="Услуги",$M279="Работы"),#REF!,IF($U279&lt;&gt;0,#REF!,#REF!)),1)*IF($AA279=2022,IF(OR($M279="Услуги",$M279="Работы"),#REF!,IF($U279&lt;&gt;0,#REF!,#REF!)),1)*IF($AA279=2023,IF(OR($M279="Услуги",$M279="Работы"),#REF!,IF($U279&lt;&gt;0,#REF!,#REF!)),1)*IF($AA279=2024,IF(OR($M279="Услуги",$M279="Работы"),#REF!,IF($U279&lt;&gt;0,#REF!,#REF!)),1)*IF($AA279=2025,IF(OR($M279="Услуги",$M279="Работы"),#REF!,IF($U279&lt;&gt;0,#REF!,#REF!)),1)</f>
        <v>66.666666666666671</v>
      </c>
      <c r="AE279" s="96">
        <f>U279*IF($AA279=2021,IF(OR($M279="Услуги",$M279="Работы"),#REF!,IF($U279&lt;&gt;0,#REF!,#REF!)),1)*IF($AA279=2022,IF(OR($M279="Услуги",$M279="Работы"),#REF!,IF($U279&lt;&gt;0,#REF!,#REF!)),1)*IF($AA279=2023,IF(OR($M279="Услуги",$M279="Работы"),#REF!,IF($U279&lt;&gt;0,#REF!,#REF!)),1)*IF($AA279=2024,IF(OR($M279="Услуги",$M279="Работы"),#REF!,IF($U279&lt;&gt;0,#REF!,#REF!)),1)*IF($AA279=2025,IF(OR($M279="Услуги",$M279="Работы"),#REF!,IF($U279&lt;&gt;0,#REF!,#REF!)),1)</f>
        <v>0</v>
      </c>
      <c r="AF279" s="96">
        <f>V279*IF($AA279=2021,IF(OR($M279="Услуги",$M279="Работы"),#REF!,IF($U279&lt;&gt;0,#REF!,#REF!)),1)*IF($AA279=2022,IF(OR($M279="Услуги",$M279="Работы"),#REF!,IF($U279&lt;&gt;0,#REF!,#REF!)),1)*IF($AA279=2023,IF(OR($M279="Услуги",$M279="Работы"),#REF!,IF($U279&lt;&gt;0,#REF!,#REF!)),1)*IF($AA279=2024,IF(OR($M279="Услуги",$M279="Работы"),#REF!,IF($U279&lt;&gt;0,#REF!,#REF!)),1)*IF($AA279=2025,IF(OR($M279="Услуги",$M279="Работы"),#REF!,IF($U279&lt;&gt;0,#REF!,#REF!)),1)</f>
        <v>0</v>
      </c>
      <c r="AG279" s="96">
        <f>W279*IF($AA279=2021,IF(OR($M279="Услуги",$M279="Работы"),#REF!,IF($U279&lt;&gt;0,#REF!,#REF!)),1)*IF($AA279=2022,IF(OR($M279="Услуги",$M279="Работы"),#REF!,IF($U279&lt;&gt;0,#REF!,#REF!)),1)*IF($AA279=2023,IF(OR($M279="Услуги",$M279="Работы"),#REF!,IF($U279&lt;&gt;0,#REF!,#REF!)),1)*IF($AA279=2024,IF(OR($M279="Услуги",$M279="Работы"),#REF!,IF($U279&lt;&gt;0,#REF!,#REF!)),1)*IF($AA279=2025,IF(OR($M279="Услуги",$M279="Работы"),#REF!,IF($U279&lt;&gt;0,#REF!,#REF!)),1)</f>
        <v>0</v>
      </c>
      <c r="AH279" s="96">
        <f>X279*IF($AA279=2021,IF(OR($M279="Услуги",$M279="Работы"),#REF!,IF($U279&lt;&gt;0,#REF!,#REF!)),1)*IF($AA279=2022,IF(OR($M279="Услуги",$M279="Работы"),#REF!,IF($U279&lt;&gt;0,#REF!,#REF!)),1)*IF($AA279=2023,IF(OR($M279="Услуги",$M279="Работы"),#REF!,IF($U279&lt;&gt;0,#REF!,#REF!)),1)*IF($AA279=2024,IF(OR($M279="Услуги",$M279="Работы"),#REF!,IF($U279&lt;&gt;0,#REF!,#REF!)),1)*IF($AA279=2025,IF(OR($M279="Услуги",$M279="Работы"),#REF!,IF($U279&lt;&gt;0,#REF!,#REF!)),1)</f>
        <v>400</v>
      </c>
      <c r="AI279" s="96">
        <f>Y279*IF($AA279=2021,IF(OR($M279="Услуги",$M279="Работы"),#REF!,IF($U279&lt;&gt;0,#REF!,#REF!)),1)*IF($AA279=2022,IF(OR($M279="Услуги",$M279="Работы"),#REF!,IF($U279&lt;&gt;0,#REF!,#REF!)),1)*IF($AA279=2023,IF(OR($M279="Услуги",$M279="Работы"),#REF!,IF($U279&lt;&gt;0,#REF!,#REF!)),1)*IF($AA279=2024,IF(OR($M279="Услуги",$M279="Работы"),#REF!,IF($U279&lt;&gt;0,#REF!,#REF!)),1)*IF($AA279=2025,IF(OR($M279="Услуги",$M279="Работы"),#REF!,IF($U279&lt;&gt;0,#REF!,#REF!)),1)</f>
        <v>66.666666666666671</v>
      </c>
      <c r="AJ279" s="96">
        <f>Z279*IF($AA279=2021,IF(OR($M279="Услуги",$M279="Работы"),#REF!,IF($U279&lt;&gt;0,#REF!,#REF!)),1)*IF($AA279=2022,IF(OR($M279="Услуги",$M279="Работы"),#REF!,IF($U279&lt;&gt;0,#REF!,#REF!)),1)*IF($AA279=2023,IF(OR($M279="Услуги",$M279="Работы"),#REF!,IF($U279&lt;&gt;0,#REF!,#REF!)),1)*IF($AA279=2024,IF(OR($M279="Услуги",$M279="Работы"),#REF!,IF($U279&lt;&gt;0,#REF!,#REF!)),1)*IF($AA279=2025,IF(OR($M279="Услуги",$M279="Работы"),#REF!,IF($U279&lt;&gt;0,#REF!,#REF!)),1)</f>
        <v>333.33333333333331</v>
      </c>
      <c r="AK279" s="107">
        <v>400</v>
      </c>
      <c r="AL279" s="57" t="s">
        <v>289</v>
      </c>
      <c r="AM279" s="57">
        <v>400</v>
      </c>
      <c r="AN279" s="54">
        <v>2</v>
      </c>
    </row>
    <row r="280" spans="1:40" s="56" customFormat="1" ht="15" hidden="1" customHeight="1" x14ac:dyDescent="0.25">
      <c r="A280" s="85">
        <v>1</v>
      </c>
      <c r="B280" s="86" t="s">
        <v>86</v>
      </c>
      <c r="C280" s="101" t="s">
        <v>543</v>
      </c>
      <c r="D280" s="85" t="s">
        <v>164</v>
      </c>
      <c r="E280" s="85" t="s">
        <v>420</v>
      </c>
      <c r="F280" s="85" t="s">
        <v>432</v>
      </c>
      <c r="G280" s="87" t="e">
        <f>VLOOKUP(D280,#REF!,2,FALSE)</f>
        <v>#REF!</v>
      </c>
      <c r="H280" s="87" t="s">
        <v>432</v>
      </c>
      <c r="I280" s="87"/>
      <c r="J280" s="86" t="s">
        <v>219</v>
      </c>
      <c r="K280" s="87" t="str">
        <f t="shared" si="151"/>
        <v>Реализация защиты систем обработки ПДн Филиал «Верхнетагильская ГРЭС» АО «Интер РАО – Электрогенерация»</v>
      </c>
      <c r="L280" s="99" t="s">
        <v>223</v>
      </c>
      <c r="M280" s="90" t="s">
        <v>528</v>
      </c>
      <c r="N280" s="85" t="s">
        <v>310</v>
      </c>
      <c r="O280" s="85" t="s">
        <v>311</v>
      </c>
      <c r="P280" s="86">
        <v>16</v>
      </c>
      <c r="Q280" s="100">
        <v>300</v>
      </c>
      <c r="R280" s="97" t="s">
        <v>312</v>
      </c>
      <c r="S280" s="98">
        <v>4800</v>
      </c>
      <c r="T280" s="95">
        <f t="shared" si="144"/>
        <v>800</v>
      </c>
      <c r="U280" s="104">
        <v>0</v>
      </c>
      <c r="V280" s="95">
        <f t="shared" si="145"/>
        <v>0</v>
      </c>
      <c r="W280" s="95">
        <f t="shared" si="146"/>
        <v>0</v>
      </c>
      <c r="X280" s="98">
        <v>4800</v>
      </c>
      <c r="Y280" s="95">
        <f t="shared" si="147"/>
        <v>800</v>
      </c>
      <c r="Z280" s="95">
        <f t="shared" si="148"/>
        <v>4000</v>
      </c>
      <c r="AA280" s="245" t="s">
        <v>519</v>
      </c>
      <c r="AB280" s="247">
        <f t="shared" si="152"/>
        <v>0</v>
      </c>
      <c r="AC280" s="96">
        <f>S280*IF($AA280=2021,IF(OR($M280="Услуги",$M280="Работы"),#REF!,IF($U280&lt;&gt;0,#REF!,#REF!)),1)*IF($AA280=2022,IF(OR($M280="Услуги",$M280="Работы"),#REF!,IF($U280&lt;&gt;0,#REF!,#REF!)),1)*IF($AA280=2023,IF(OR($M280="Услуги",$M280="Работы"),#REF!,IF($U280&lt;&gt;0,#REF!,#REF!)),1)*IF($AA280=2024,IF(OR($M280="Услуги",$M280="Работы"),#REF!,IF($U280&lt;&gt;0,#REF!,#REF!)),1)*IF($AA280=2025,IF(OR($M280="Услуги",$M280="Работы"),#REF!,IF($U280&lt;&gt;0,#REF!,#REF!)),1)</f>
        <v>4800</v>
      </c>
      <c r="AD280" s="96">
        <f>T280*IF($AA280=2021,IF(OR($M280="Услуги",$M280="Работы"),#REF!,IF($U280&lt;&gt;0,#REF!,#REF!)),1)*IF($AA280=2022,IF(OR($M280="Услуги",$M280="Работы"),#REF!,IF($U280&lt;&gt;0,#REF!,#REF!)),1)*IF($AA280=2023,IF(OR($M280="Услуги",$M280="Работы"),#REF!,IF($U280&lt;&gt;0,#REF!,#REF!)),1)*IF($AA280=2024,IF(OR($M280="Услуги",$M280="Работы"),#REF!,IF($U280&lt;&gt;0,#REF!,#REF!)),1)*IF($AA280=2025,IF(OR($M280="Услуги",$M280="Работы"),#REF!,IF($U280&lt;&gt;0,#REF!,#REF!)),1)</f>
        <v>800</v>
      </c>
      <c r="AE280" s="96">
        <f>U280*IF($AA280=2021,IF(OR($M280="Услуги",$M280="Работы"),#REF!,IF($U280&lt;&gt;0,#REF!,#REF!)),1)*IF($AA280=2022,IF(OR($M280="Услуги",$M280="Работы"),#REF!,IF($U280&lt;&gt;0,#REF!,#REF!)),1)*IF($AA280=2023,IF(OR($M280="Услуги",$M280="Работы"),#REF!,IF($U280&lt;&gt;0,#REF!,#REF!)),1)*IF($AA280=2024,IF(OR($M280="Услуги",$M280="Работы"),#REF!,IF($U280&lt;&gt;0,#REF!,#REF!)),1)*IF($AA280=2025,IF(OR($M280="Услуги",$M280="Работы"),#REF!,IF($U280&lt;&gt;0,#REF!,#REF!)),1)</f>
        <v>0</v>
      </c>
      <c r="AF280" s="96">
        <f>V280*IF($AA280=2021,IF(OR($M280="Услуги",$M280="Работы"),#REF!,IF($U280&lt;&gt;0,#REF!,#REF!)),1)*IF($AA280=2022,IF(OR($M280="Услуги",$M280="Работы"),#REF!,IF($U280&lt;&gt;0,#REF!,#REF!)),1)*IF($AA280=2023,IF(OR($M280="Услуги",$M280="Работы"),#REF!,IF($U280&lt;&gt;0,#REF!,#REF!)),1)*IF($AA280=2024,IF(OR($M280="Услуги",$M280="Работы"),#REF!,IF($U280&lt;&gt;0,#REF!,#REF!)),1)*IF($AA280=2025,IF(OR($M280="Услуги",$M280="Работы"),#REF!,IF($U280&lt;&gt;0,#REF!,#REF!)),1)</f>
        <v>0</v>
      </c>
      <c r="AG280" s="96">
        <f>W280*IF($AA280=2021,IF(OR($M280="Услуги",$M280="Работы"),#REF!,IF($U280&lt;&gt;0,#REF!,#REF!)),1)*IF($AA280=2022,IF(OR($M280="Услуги",$M280="Работы"),#REF!,IF($U280&lt;&gt;0,#REF!,#REF!)),1)*IF($AA280=2023,IF(OR($M280="Услуги",$M280="Работы"),#REF!,IF($U280&lt;&gt;0,#REF!,#REF!)),1)*IF($AA280=2024,IF(OR($M280="Услуги",$M280="Работы"),#REF!,IF($U280&lt;&gt;0,#REF!,#REF!)),1)*IF($AA280=2025,IF(OR($M280="Услуги",$M280="Работы"),#REF!,IF($U280&lt;&gt;0,#REF!,#REF!)),1)</f>
        <v>0</v>
      </c>
      <c r="AH280" s="96">
        <f>X280*IF($AA280=2021,IF(OR($M280="Услуги",$M280="Работы"),#REF!,IF($U280&lt;&gt;0,#REF!,#REF!)),1)*IF($AA280=2022,IF(OR($M280="Услуги",$M280="Работы"),#REF!,IF($U280&lt;&gt;0,#REF!,#REF!)),1)*IF($AA280=2023,IF(OR($M280="Услуги",$M280="Работы"),#REF!,IF($U280&lt;&gt;0,#REF!,#REF!)),1)*IF($AA280=2024,IF(OR($M280="Услуги",$M280="Работы"),#REF!,IF($U280&lt;&gt;0,#REF!,#REF!)),1)*IF($AA280=2025,IF(OR($M280="Услуги",$M280="Работы"),#REF!,IF($U280&lt;&gt;0,#REF!,#REF!)),1)</f>
        <v>4800</v>
      </c>
      <c r="AI280" s="96">
        <f>Y280*IF($AA280=2021,IF(OR($M280="Услуги",$M280="Работы"),#REF!,IF($U280&lt;&gt;0,#REF!,#REF!)),1)*IF($AA280=2022,IF(OR($M280="Услуги",$M280="Работы"),#REF!,IF($U280&lt;&gt;0,#REF!,#REF!)),1)*IF($AA280=2023,IF(OR($M280="Услуги",$M280="Работы"),#REF!,IF($U280&lt;&gt;0,#REF!,#REF!)),1)*IF($AA280=2024,IF(OR($M280="Услуги",$M280="Работы"),#REF!,IF($U280&lt;&gt;0,#REF!,#REF!)),1)*IF($AA280=2025,IF(OR($M280="Услуги",$M280="Работы"),#REF!,IF($U280&lt;&gt;0,#REF!,#REF!)),1)</f>
        <v>800</v>
      </c>
      <c r="AJ280" s="96">
        <f>Z280*IF($AA280=2021,IF(OR($M280="Услуги",$M280="Работы"),#REF!,IF($U280&lt;&gt;0,#REF!,#REF!)),1)*IF($AA280=2022,IF(OR($M280="Услуги",$M280="Работы"),#REF!,IF($U280&lt;&gt;0,#REF!,#REF!)),1)*IF($AA280=2023,IF(OR($M280="Услуги",$M280="Работы"),#REF!,IF($U280&lt;&gt;0,#REF!,#REF!)),1)*IF($AA280=2024,IF(OR($M280="Услуги",$M280="Работы"),#REF!,IF($U280&lt;&gt;0,#REF!,#REF!)),1)*IF($AA280=2025,IF(OR($M280="Услуги",$M280="Работы"),#REF!,IF($U280&lt;&gt;0,#REF!,#REF!)),1)</f>
        <v>4000</v>
      </c>
      <c r="AK280" s="107">
        <v>4800</v>
      </c>
      <c r="AL280" s="57" t="s">
        <v>289</v>
      </c>
      <c r="AM280" s="57">
        <v>4800</v>
      </c>
      <c r="AN280" s="54">
        <v>16</v>
      </c>
    </row>
    <row r="281" spans="1:40" s="56" customFormat="1" ht="15" hidden="1" customHeight="1" x14ac:dyDescent="0.25">
      <c r="A281" s="85">
        <v>1</v>
      </c>
      <c r="B281" s="86" t="s">
        <v>86</v>
      </c>
      <c r="C281" s="101" t="s">
        <v>543</v>
      </c>
      <c r="D281" s="85" t="s">
        <v>164</v>
      </c>
      <c r="E281" s="85" t="s">
        <v>420</v>
      </c>
      <c r="F281" s="85" t="s">
        <v>432</v>
      </c>
      <c r="G281" s="87" t="e">
        <f>VLOOKUP(D281,#REF!,2,FALSE)</f>
        <v>#REF!</v>
      </c>
      <c r="H281" s="87" t="s">
        <v>432</v>
      </c>
      <c r="I281" s="87"/>
      <c r="J281" s="86" t="s">
        <v>219</v>
      </c>
      <c r="K281" s="87" t="str">
        <f t="shared" si="151"/>
        <v>Реализация защиты систем обработки ПДн Филиал «Верхнетагильская ГРЭС» АО «Интер РАО – Электрогенерация»</v>
      </c>
      <c r="L281" s="99" t="s">
        <v>223</v>
      </c>
      <c r="M281" s="90" t="s">
        <v>528</v>
      </c>
      <c r="N281" s="85" t="s">
        <v>313</v>
      </c>
      <c r="O281" s="85" t="s">
        <v>314</v>
      </c>
      <c r="P281" s="86">
        <v>48</v>
      </c>
      <c r="Q281" s="100">
        <v>369</v>
      </c>
      <c r="R281" s="97" t="s">
        <v>312</v>
      </c>
      <c r="S281" s="98">
        <v>17712</v>
      </c>
      <c r="T281" s="95">
        <f t="shared" si="144"/>
        <v>2952</v>
      </c>
      <c r="U281" s="104">
        <v>0</v>
      </c>
      <c r="V281" s="95">
        <f t="shared" si="145"/>
        <v>0</v>
      </c>
      <c r="W281" s="95">
        <f t="shared" si="146"/>
        <v>0</v>
      </c>
      <c r="X281" s="98">
        <v>17712</v>
      </c>
      <c r="Y281" s="95">
        <f t="shared" si="147"/>
        <v>2952</v>
      </c>
      <c r="Z281" s="95">
        <f t="shared" si="148"/>
        <v>14760</v>
      </c>
      <c r="AA281" s="245" t="s">
        <v>519</v>
      </c>
      <c r="AB281" s="247">
        <f t="shared" si="152"/>
        <v>0</v>
      </c>
      <c r="AC281" s="96">
        <f>S281*IF($AA281=2021,IF(OR($M281="Услуги",$M281="Работы"),#REF!,IF($U281&lt;&gt;0,#REF!,#REF!)),1)*IF($AA281=2022,IF(OR($M281="Услуги",$M281="Работы"),#REF!,IF($U281&lt;&gt;0,#REF!,#REF!)),1)*IF($AA281=2023,IF(OR($M281="Услуги",$M281="Работы"),#REF!,IF($U281&lt;&gt;0,#REF!,#REF!)),1)*IF($AA281=2024,IF(OR($M281="Услуги",$M281="Работы"),#REF!,IF($U281&lt;&gt;0,#REF!,#REF!)),1)*IF($AA281=2025,IF(OR($M281="Услуги",$M281="Работы"),#REF!,IF($U281&lt;&gt;0,#REF!,#REF!)),1)</f>
        <v>17712</v>
      </c>
      <c r="AD281" s="96">
        <f>T281*IF($AA281=2021,IF(OR($M281="Услуги",$M281="Работы"),#REF!,IF($U281&lt;&gt;0,#REF!,#REF!)),1)*IF($AA281=2022,IF(OR($M281="Услуги",$M281="Работы"),#REF!,IF($U281&lt;&gt;0,#REF!,#REF!)),1)*IF($AA281=2023,IF(OR($M281="Услуги",$M281="Работы"),#REF!,IF($U281&lt;&gt;0,#REF!,#REF!)),1)*IF($AA281=2024,IF(OR($M281="Услуги",$M281="Работы"),#REF!,IF($U281&lt;&gt;0,#REF!,#REF!)),1)*IF($AA281=2025,IF(OR($M281="Услуги",$M281="Работы"),#REF!,IF($U281&lt;&gt;0,#REF!,#REF!)),1)</f>
        <v>2952</v>
      </c>
      <c r="AE281" s="96">
        <f>U281*IF($AA281=2021,IF(OR($M281="Услуги",$M281="Работы"),#REF!,IF($U281&lt;&gt;0,#REF!,#REF!)),1)*IF($AA281=2022,IF(OR($M281="Услуги",$M281="Работы"),#REF!,IF($U281&lt;&gt;0,#REF!,#REF!)),1)*IF($AA281=2023,IF(OR($M281="Услуги",$M281="Работы"),#REF!,IF($U281&lt;&gt;0,#REF!,#REF!)),1)*IF($AA281=2024,IF(OR($M281="Услуги",$M281="Работы"),#REF!,IF($U281&lt;&gt;0,#REF!,#REF!)),1)*IF($AA281=2025,IF(OR($M281="Услуги",$M281="Работы"),#REF!,IF($U281&lt;&gt;0,#REF!,#REF!)),1)</f>
        <v>0</v>
      </c>
      <c r="AF281" s="96">
        <f>V281*IF($AA281=2021,IF(OR($M281="Услуги",$M281="Работы"),#REF!,IF($U281&lt;&gt;0,#REF!,#REF!)),1)*IF($AA281=2022,IF(OR($M281="Услуги",$M281="Работы"),#REF!,IF($U281&lt;&gt;0,#REF!,#REF!)),1)*IF($AA281=2023,IF(OR($M281="Услуги",$M281="Работы"),#REF!,IF($U281&lt;&gt;0,#REF!,#REF!)),1)*IF($AA281=2024,IF(OR($M281="Услуги",$M281="Работы"),#REF!,IF($U281&lt;&gt;0,#REF!,#REF!)),1)*IF($AA281=2025,IF(OR($M281="Услуги",$M281="Работы"),#REF!,IF($U281&lt;&gt;0,#REF!,#REF!)),1)</f>
        <v>0</v>
      </c>
      <c r="AG281" s="96">
        <f>W281*IF($AA281=2021,IF(OR($M281="Услуги",$M281="Работы"),#REF!,IF($U281&lt;&gt;0,#REF!,#REF!)),1)*IF($AA281=2022,IF(OR($M281="Услуги",$M281="Работы"),#REF!,IF($U281&lt;&gt;0,#REF!,#REF!)),1)*IF($AA281=2023,IF(OR($M281="Услуги",$M281="Работы"),#REF!,IF($U281&lt;&gt;0,#REF!,#REF!)),1)*IF($AA281=2024,IF(OR($M281="Услуги",$M281="Работы"),#REF!,IF($U281&lt;&gt;0,#REF!,#REF!)),1)*IF($AA281=2025,IF(OR($M281="Услуги",$M281="Работы"),#REF!,IF($U281&lt;&gt;0,#REF!,#REF!)),1)</f>
        <v>0</v>
      </c>
      <c r="AH281" s="96">
        <f>X281*IF($AA281=2021,IF(OR($M281="Услуги",$M281="Работы"),#REF!,IF($U281&lt;&gt;0,#REF!,#REF!)),1)*IF($AA281=2022,IF(OR($M281="Услуги",$M281="Работы"),#REF!,IF($U281&lt;&gt;0,#REF!,#REF!)),1)*IF($AA281=2023,IF(OR($M281="Услуги",$M281="Работы"),#REF!,IF($U281&lt;&gt;0,#REF!,#REF!)),1)*IF($AA281=2024,IF(OR($M281="Услуги",$M281="Работы"),#REF!,IF($U281&lt;&gt;0,#REF!,#REF!)),1)*IF($AA281=2025,IF(OR($M281="Услуги",$M281="Работы"),#REF!,IF($U281&lt;&gt;0,#REF!,#REF!)),1)</f>
        <v>17712</v>
      </c>
      <c r="AI281" s="96">
        <f>Y281*IF($AA281=2021,IF(OR($M281="Услуги",$M281="Работы"),#REF!,IF($U281&lt;&gt;0,#REF!,#REF!)),1)*IF($AA281=2022,IF(OR($M281="Услуги",$M281="Работы"),#REF!,IF($U281&lt;&gt;0,#REF!,#REF!)),1)*IF($AA281=2023,IF(OR($M281="Услуги",$M281="Работы"),#REF!,IF($U281&lt;&gt;0,#REF!,#REF!)),1)*IF($AA281=2024,IF(OR($M281="Услуги",$M281="Работы"),#REF!,IF($U281&lt;&gt;0,#REF!,#REF!)),1)*IF($AA281=2025,IF(OR($M281="Услуги",$M281="Работы"),#REF!,IF($U281&lt;&gt;0,#REF!,#REF!)),1)</f>
        <v>2952</v>
      </c>
      <c r="AJ281" s="96">
        <f>Z281*IF($AA281=2021,IF(OR($M281="Услуги",$M281="Работы"),#REF!,IF($U281&lt;&gt;0,#REF!,#REF!)),1)*IF($AA281=2022,IF(OR($M281="Услуги",$M281="Работы"),#REF!,IF($U281&lt;&gt;0,#REF!,#REF!)),1)*IF($AA281=2023,IF(OR($M281="Услуги",$M281="Работы"),#REF!,IF($U281&lt;&gt;0,#REF!,#REF!)),1)*IF($AA281=2024,IF(OR($M281="Услуги",$M281="Работы"),#REF!,IF($U281&lt;&gt;0,#REF!,#REF!)),1)*IF($AA281=2025,IF(OR($M281="Услуги",$M281="Работы"),#REF!,IF($U281&lt;&gt;0,#REF!,#REF!)),1)</f>
        <v>14760</v>
      </c>
      <c r="AK281" s="107">
        <v>17712</v>
      </c>
      <c r="AL281" s="57" t="s">
        <v>289</v>
      </c>
      <c r="AM281" s="57">
        <v>17712</v>
      </c>
      <c r="AN281" s="54">
        <v>48</v>
      </c>
    </row>
    <row r="282" spans="1:40" s="56" customFormat="1" ht="15" hidden="1" customHeight="1" x14ac:dyDescent="0.25">
      <c r="A282" s="85">
        <v>1</v>
      </c>
      <c r="B282" s="86" t="s">
        <v>86</v>
      </c>
      <c r="C282" s="101" t="s">
        <v>543</v>
      </c>
      <c r="D282" s="85" t="s">
        <v>164</v>
      </c>
      <c r="E282" s="85" t="s">
        <v>420</v>
      </c>
      <c r="F282" s="85" t="s">
        <v>432</v>
      </c>
      <c r="G282" s="87" t="e">
        <f>VLOOKUP(D282,#REF!,2,FALSE)</f>
        <v>#REF!</v>
      </c>
      <c r="H282" s="87" t="s">
        <v>432</v>
      </c>
      <c r="I282" s="87"/>
      <c r="J282" s="86" t="s">
        <v>219</v>
      </c>
      <c r="K282" s="87" t="str">
        <f t="shared" ref="K282:K310" si="153">CONCATENATE(C282," ",D282)</f>
        <v>Реализация защиты систем обработки ПДн Филиал «Верхнетагильская ГРЭС» АО «Интер РАО – Электрогенерация»</v>
      </c>
      <c r="L282" s="99" t="s">
        <v>517</v>
      </c>
      <c r="M282" s="90" t="s">
        <v>528</v>
      </c>
      <c r="N282" s="85" t="s">
        <v>315</v>
      </c>
      <c r="O282" s="85" t="s">
        <v>316</v>
      </c>
      <c r="P282" s="86">
        <v>2</v>
      </c>
      <c r="Q282" s="100">
        <v>200</v>
      </c>
      <c r="R282" s="97" t="s">
        <v>312</v>
      </c>
      <c r="S282" s="98">
        <v>400</v>
      </c>
      <c r="T282" s="95">
        <f t="shared" si="144"/>
        <v>66.666666666666671</v>
      </c>
      <c r="U282" s="104">
        <v>0</v>
      </c>
      <c r="V282" s="95">
        <f t="shared" si="145"/>
        <v>0</v>
      </c>
      <c r="W282" s="95">
        <f t="shared" si="146"/>
        <v>0</v>
      </c>
      <c r="X282" s="98">
        <v>400</v>
      </c>
      <c r="Y282" s="95">
        <f t="shared" si="147"/>
        <v>66.666666666666671</v>
      </c>
      <c r="Z282" s="95">
        <f t="shared" si="148"/>
        <v>333.33333333333331</v>
      </c>
      <c r="AA282" s="245" t="s">
        <v>519</v>
      </c>
      <c r="AB282" s="247">
        <f t="shared" si="152"/>
        <v>0</v>
      </c>
      <c r="AC282" s="96">
        <f>S282*IF($AA282=2021,IF(OR($M282="Услуги",$M282="Работы"),#REF!,IF($U282&lt;&gt;0,#REF!,#REF!)),1)*IF($AA282=2022,IF(OR($M282="Услуги",$M282="Работы"),#REF!,IF($U282&lt;&gt;0,#REF!,#REF!)),1)*IF($AA282=2023,IF(OR($M282="Услуги",$M282="Работы"),#REF!,IF($U282&lt;&gt;0,#REF!,#REF!)),1)*IF($AA282=2024,IF(OR($M282="Услуги",$M282="Работы"),#REF!,IF($U282&lt;&gt;0,#REF!,#REF!)),1)*IF($AA282=2025,IF(OR($M282="Услуги",$M282="Работы"),#REF!,IF($U282&lt;&gt;0,#REF!,#REF!)),1)</f>
        <v>400</v>
      </c>
      <c r="AD282" s="96">
        <f>T282*IF($AA282=2021,IF(OR($M282="Услуги",$M282="Работы"),#REF!,IF($U282&lt;&gt;0,#REF!,#REF!)),1)*IF($AA282=2022,IF(OR($M282="Услуги",$M282="Работы"),#REF!,IF($U282&lt;&gt;0,#REF!,#REF!)),1)*IF($AA282=2023,IF(OR($M282="Услуги",$M282="Работы"),#REF!,IF($U282&lt;&gt;0,#REF!,#REF!)),1)*IF($AA282=2024,IF(OR($M282="Услуги",$M282="Работы"),#REF!,IF($U282&lt;&gt;0,#REF!,#REF!)),1)*IF($AA282=2025,IF(OR($M282="Услуги",$M282="Работы"),#REF!,IF($U282&lt;&gt;0,#REF!,#REF!)),1)</f>
        <v>66.666666666666671</v>
      </c>
      <c r="AE282" s="96">
        <f>U282*IF($AA282=2021,IF(OR($M282="Услуги",$M282="Работы"),#REF!,IF($U282&lt;&gt;0,#REF!,#REF!)),1)*IF($AA282=2022,IF(OR($M282="Услуги",$M282="Работы"),#REF!,IF($U282&lt;&gt;0,#REF!,#REF!)),1)*IF($AA282=2023,IF(OR($M282="Услуги",$M282="Работы"),#REF!,IF($U282&lt;&gt;0,#REF!,#REF!)),1)*IF($AA282=2024,IF(OR($M282="Услуги",$M282="Работы"),#REF!,IF($U282&lt;&gt;0,#REF!,#REF!)),1)*IF($AA282=2025,IF(OR($M282="Услуги",$M282="Работы"),#REF!,IF($U282&lt;&gt;0,#REF!,#REF!)),1)</f>
        <v>0</v>
      </c>
      <c r="AF282" s="96">
        <f>V282*IF($AA282=2021,IF(OR($M282="Услуги",$M282="Работы"),#REF!,IF($U282&lt;&gt;0,#REF!,#REF!)),1)*IF($AA282=2022,IF(OR($M282="Услуги",$M282="Работы"),#REF!,IF($U282&lt;&gt;0,#REF!,#REF!)),1)*IF($AA282=2023,IF(OR($M282="Услуги",$M282="Работы"),#REF!,IF($U282&lt;&gt;0,#REF!,#REF!)),1)*IF($AA282=2024,IF(OR($M282="Услуги",$M282="Работы"),#REF!,IF($U282&lt;&gt;0,#REF!,#REF!)),1)*IF($AA282=2025,IF(OR($M282="Услуги",$M282="Работы"),#REF!,IF($U282&lt;&gt;0,#REF!,#REF!)),1)</f>
        <v>0</v>
      </c>
      <c r="AG282" s="96">
        <f>W282*IF($AA282=2021,IF(OR($M282="Услуги",$M282="Работы"),#REF!,IF($U282&lt;&gt;0,#REF!,#REF!)),1)*IF($AA282=2022,IF(OR($M282="Услуги",$M282="Работы"),#REF!,IF($U282&lt;&gt;0,#REF!,#REF!)),1)*IF($AA282=2023,IF(OR($M282="Услуги",$M282="Работы"),#REF!,IF($U282&lt;&gt;0,#REF!,#REF!)),1)*IF($AA282=2024,IF(OR($M282="Услуги",$M282="Работы"),#REF!,IF($U282&lt;&gt;0,#REF!,#REF!)),1)*IF($AA282=2025,IF(OR($M282="Услуги",$M282="Работы"),#REF!,IF($U282&lt;&gt;0,#REF!,#REF!)),1)</f>
        <v>0</v>
      </c>
      <c r="AH282" s="96">
        <f>X282*IF($AA282=2021,IF(OR($M282="Услуги",$M282="Работы"),#REF!,IF($U282&lt;&gt;0,#REF!,#REF!)),1)*IF($AA282=2022,IF(OR($M282="Услуги",$M282="Работы"),#REF!,IF($U282&lt;&gt;0,#REF!,#REF!)),1)*IF($AA282=2023,IF(OR($M282="Услуги",$M282="Работы"),#REF!,IF($U282&lt;&gt;0,#REF!,#REF!)),1)*IF($AA282=2024,IF(OR($M282="Услуги",$M282="Работы"),#REF!,IF($U282&lt;&gt;0,#REF!,#REF!)),1)*IF($AA282=2025,IF(OR($M282="Услуги",$M282="Работы"),#REF!,IF($U282&lt;&gt;0,#REF!,#REF!)),1)</f>
        <v>400</v>
      </c>
      <c r="AI282" s="96">
        <f>Y282*IF($AA282=2021,IF(OR($M282="Услуги",$M282="Работы"),#REF!,IF($U282&lt;&gt;0,#REF!,#REF!)),1)*IF($AA282=2022,IF(OR($M282="Услуги",$M282="Работы"),#REF!,IF($U282&lt;&gt;0,#REF!,#REF!)),1)*IF($AA282=2023,IF(OR($M282="Услуги",$M282="Работы"),#REF!,IF($U282&lt;&gt;0,#REF!,#REF!)),1)*IF($AA282=2024,IF(OR($M282="Услуги",$M282="Работы"),#REF!,IF($U282&lt;&gt;0,#REF!,#REF!)),1)*IF($AA282=2025,IF(OR($M282="Услуги",$M282="Работы"),#REF!,IF($U282&lt;&gt;0,#REF!,#REF!)),1)</f>
        <v>66.666666666666671</v>
      </c>
      <c r="AJ282" s="96">
        <f>Z282*IF($AA282=2021,IF(OR($M282="Услуги",$M282="Работы"),#REF!,IF($U282&lt;&gt;0,#REF!,#REF!)),1)*IF($AA282=2022,IF(OR($M282="Услуги",$M282="Работы"),#REF!,IF($U282&lt;&gt;0,#REF!,#REF!)),1)*IF($AA282=2023,IF(OR($M282="Услуги",$M282="Работы"),#REF!,IF($U282&lt;&gt;0,#REF!,#REF!)),1)*IF($AA282=2024,IF(OR($M282="Услуги",$M282="Работы"),#REF!,IF($U282&lt;&gt;0,#REF!,#REF!)),1)*IF($AA282=2025,IF(OR($M282="Услуги",$M282="Работы"),#REF!,IF($U282&lt;&gt;0,#REF!,#REF!)),1)</f>
        <v>333.33333333333331</v>
      </c>
      <c r="AK282" s="107">
        <v>400</v>
      </c>
      <c r="AL282" s="57" t="s">
        <v>289</v>
      </c>
      <c r="AM282" s="57">
        <v>400</v>
      </c>
      <c r="AN282" s="54">
        <v>2</v>
      </c>
    </row>
    <row r="283" spans="1:40" s="56" customFormat="1" ht="15" hidden="1" customHeight="1" x14ac:dyDescent="0.25">
      <c r="A283" s="85">
        <v>1</v>
      </c>
      <c r="B283" s="86" t="s">
        <v>86</v>
      </c>
      <c r="C283" s="101" t="s">
        <v>543</v>
      </c>
      <c r="D283" s="87" t="s">
        <v>181</v>
      </c>
      <c r="E283" s="85" t="s">
        <v>420</v>
      </c>
      <c r="F283" s="85" t="s">
        <v>432</v>
      </c>
      <c r="G283" s="87" t="e">
        <f>VLOOKUP(D283,#REF!,2,FALSE)</f>
        <v>#REF!</v>
      </c>
      <c r="H283" s="87" t="s">
        <v>432</v>
      </c>
      <c r="I283" s="87"/>
      <c r="J283" s="86" t="s">
        <v>219</v>
      </c>
      <c r="K283" s="87" t="str">
        <f t="shared" si="153"/>
        <v>Реализация защиты систем обработки ПДн Филиал «Ивановские ПГУ» АО «Интер РАО – Электрогенерация»</v>
      </c>
      <c r="L283" s="99" t="s">
        <v>223</v>
      </c>
      <c r="M283" s="90" t="s">
        <v>528</v>
      </c>
      <c r="N283" s="85" t="s">
        <v>310</v>
      </c>
      <c r="O283" s="85" t="s">
        <v>311</v>
      </c>
      <c r="P283" s="86">
        <v>16</v>
      </c>
      <c r="Q283" s="100">
        <v>300</v>
      </c>
      <c r="R283" s="97" t="s">
        <v>312</v>
      </c>
      <c r="S283" s="98">
        <v>4800</v>
      </c>
      <c r="T283" s="95">
        <f t="shared" si="144"/>
        <v>800</v>
      </c>
      <c r="U283" s="104">
        <v>0</v>
      </c>
      <c r="V283" s="95">
        <f t="shared" si="145"/>
        <v>0</v>
      </c>
      <c r="W283" s="95">
        <f t="shared" si="146"/>
        <v>0</v>
      </c>
      <c r="X283" s="98">
        <v>4800</v>
      </c>
      <c r="Y283" s="95">
        <f t="shared" si="147"/>
        <v>800</v>
      </c>
      <c r="Z283" s="95">
        <f t="shared" si="148"/>
        <v>4000</v>
      </c>
      <c r="AA283" s="245" t="s">
        <v>519</v>
      </c>
      <c r="AB283" s="247">
        <f t="shared" si="152"/>
        <v>0</v>
      </c>
      <c r="AC283" s="96">
        <f>S283*IF($AA283=2021,IF(OR($M283="Услуги",$M283="Работы"),#REF!,IF($U283&lt;&gt;0,#REF!,#REF!)),1)*IF($AA283=2022,IF(OR($M283="Услуги",$M283="Работы"),#REF!,IF($U283&lt;&gt;0,#REF!,#REF!)),1)*IF($AA283=2023,IF(OR($M283="Услуги",$M283="Работы"),#REF!,IF($U283&lt;&gt;0,#REF!,#REF!)),1)*IF($AA283=2024,IF(OR($M283="Услуги",$M283="Работы"),#REF!,IF($U283&lt;&gt;0,#REF!,#REF!)),1)*IF($AA283=2025,IF(OR($M283="Услуги",$M283="Работы"),#REF!,IF($U283&lt;&gt;0,#REF!,#REF!)),1)</f>
        <v>4800</v>
      </c>
      <c r="AD283" s="96">
        <f>T283*IF($AA283=2021,IF(OR($M283="Услуги",$M283="Работы"),#REF!,IF($U283&lt;&gt;0,#REF!,#REF!)),1)*IF($AA283=2022,IF(OR($M283="Услуги",$M283="Работы"),#REF!,IF($U283&lt;&gt;0,#REF!,#REF!)),1)*IF($AA283=2023,IF(OR($M283="Услуги",$M283="Работы"),#REF!,IF($U283&lt;&gt;0,#REF!,#REF!)),1)*IF($AA283=2024,IF(OR($M283="Услуги",$M283="Работы"),#REF!,IF($U283&lt;&gt;0,#REF!,#REF!)),1)*IF($AA283=2025,IF(OR($M283="Услуги",$M283="Работы"),#REF!,IF($U283&lt;&gt;0,#REF!,#REF!)),1)</f>
        <v>800</v>
      </c>
      <c r="AE283" s="96">
        <f>U283*IF($AA283=2021,IF(OR($M283="Услуги",$M283="Работы"),#REF!,IF($U283&lt;&gt;0,#REF!,#REF!)),1)*IF($AA283=2022,IF(OR($M283="Услуги",$M283="Работы"),#REF!,IF($U283&lt;&gt;0,#REF!,#REF!)),1)*IF($AA283=2023,IF(OR($M283="Услуги",$M283="Работы"),#REF!,IF($U283&lt;&gt;0,#REF!,#REF!)),1)*IF($AA283=2024,IF(OR($M283="Услуги",$M283="Работы"),#REF!,IF($U283&lt;&gt;0,#REF!,#REF!)),1)*IF($AA283=2025,IF(OR($M283="Услуги",$M283="Работы"),#REF!,IF($U283&lt;&gt;0,#REF!,#REF!)),1)</f>
        <v>0</v>
      </c>
      <c r="AF283" s="96">
        <f>V283*IF($AA283=2021,IF(OR($M283="Услуги",$M283="Работы"),#REF!,IF($U283&lt;&gt;0,#REF!,#REF!)),1)*IF($AA283=2022,IF(OR($M283="Услуги",$M283="Работы"),#REF!,IF($U283&lt;&gt;0,#REF!,#REF!)),1)*IF($AA283=2023,IF(OR($M283="Услуги",$M283="Работы"),#REF!,IF($U283&lt;&gt;0,#REF!,#REF!)),1)*IF($AA283=2024,IF(OR($M283="Услуги",$M283="Работы"),#REF!,IF($U283&lt;&gt;0,#REF!,#REF!)),1)*IF($AA283=2025,IF(OR($M283="Услуги",$M283="Работы"),#REF!,IF($U283&lt;&gt;0,#REF!,#REF!)),1)</f>
        <v>0</v>
      </c>
      <c r="AG283" s="96">
        <f>W283*IF($AA283=2021,IF(OR($M283="Услуги",$M283="Работы"),#REF!,IF($U283&lt;&gt;0,#REF!,#REF!)),1)*IF($AA283=2022,IF(OR($M283="Услуги",$M283="Работы"),#REF!,IF($U283&lt;&gt;0,#REF!,#REF!)),1)*IF($AA283=2023,IF(OR($M283="Услуги",$M283="Работы"),#REF!,IF($U283&lt;&gt;0,#REF!,#REF!)),1)*IF($AA283=2024,IF(OR($M283="Услуги",$M283="Работы"),#REF!,IF($U283&lt;&gt;0,#REF!,#REF!)),1)*IF($AA283=2025,IF(OR($M283="Услуги",$M283="Работы"),#REF!,IF($U283&lt;&gt;0,#REF!,#REF!)),1)</f>
        <v>0</v>
      </c>
      <c r="AH283" s="96">
        <f>X283*IF($AA283=2021,IF(OR($M283="Услуги",$M283="Работы"),#REF!,IF($U283&lt;&gt;0,#REF!,#REF!)),1)*IF($AA283=2022,IF(OR($M283="Услуги",$M283="Работы"),#REF!,IF($U283&lt;&gt;0,#REF!,#REF!)),1)*IF($AA283=2023,IF(OR($M283="Услуги",$M283="Работы"),#REF!,IF($U283&lt;&gt;0,#REF!,#REF!)),1)*IF($AA283=2024,IF(OR($M283="Услуги",$M283="Работы"),#REF!,IF($U283&lt;&gt;0,#REF!,#REF!)),1)*IF($AA283=2025,IF(OR($M283="Услуги",$M283="Работы"),#REF!,IF($U283&lt;&gt;0,#REF!,#REF!)),1)</f>
        <v>4800</v>
      </c>
      <c r="AI283" s="96">
        <f>Y283*IF($AA283=2021,IF(OR($M283="Услуги",$M283="Работы"),#REF!,IF($U283&lt;&gt;0,#REF!,#REF!)),1)*IF($AA283=2022,IF(OR($M283="Услуги",$M283="Работы"),#REF!,IF($U283&lt;&gt;0,#REF!,#REF!)),1)*IF($AA283=2023,IF(OR($M283="Услуги",$M283="Работы"),#REF!,IF($U283&lt;&gt;0,#REF!,#REF!)),1)*IF($AA283=2024,IF(OR($M283="Услуги",$M283="Работы"),#REF!,IF($U283&lt;&gt;0,#REF!,#REF!)),1)*IF($AA283=2025,IF(OR($M283="Услуги",$M283="Работы"),#REF!,IF($U283&lt;&gt;0,#REF!,#REF!)),1)</f>
        <v>800</v>
      </c>
      <c r="AJ283" s="96">
        <f>Z283*IF($AA283=2021,IF(OR($M283="Услуги",$M283="Работы"),#REF!,IF($U283&lt;&gt;0,#REF!,#REF!)),1)*IF($AA283=2022,IF(OR($M283="Услуги",$M283="Работы"),#REF!,IF($U283&lt;&gt;0,#REF!,#REF!)),1)*IF($AA283=2023,IF(OR($M283="Услуги",$M283="Работы"),#REF!,IF($U283&lt;&gt;0,#REF!,#REF!)),1)*IF($AA283=2024,IF(OR($M283="Услуги",$M283="Работы"),#REF!,IF($U283&lt;&gt;0,#REF!,#REF!)),1)*IF($AA283=2025,IF(OR($M283="Услуги",$M283="Работы"),#REF!,IF($U283&lt;&gt;0,#REF!,#REF!)),1)</f>
        <v>4000</v>
      </c>
      <c r="AK283" s="107">
        <v>4800</v>
      </c>
      <c r="AL283" s="57" t="s">
        <v>289</v>
      </c>
      <c r="AM283" s="57">
        <v>4800</v>
      </c>
      <c r="AN283" s="54">
        <v>16</v>
      </c>
    </row>
    <row r="284" spans="1:40" s="56" customFormat="1" ht="15" hidden="1" customHeight="1" x14ac:dyDescent="0.25">
      <c r="A284" s="85">
        <v>1</v>
      </c>
      <c r="B284" s="86" t="s">
        <v>86</v>
      </c>
      <c r="C284" s="101" t="s">
        <v>543</v>
      </c>
      <c r="D284" s="87" t="s">
        <v>181</v>
      </c>
      <c r="E284" s="85" t="s">
        <v>420</v>
      </c>
      <c r="F284" s="85" t="s">
        <v>432</v>
      </c>
      <c r="G284" s="87" t="e">
        <f>VLOOKUP(D284,#REF!,2,FALSE)</f>
        <v>#REF!</v>
      </c>
      <c r="H284" s="87" t="s">
        <v>432</v>
      </c>
      <c r="I284" s="87"/>
      <c r="J284" s="86" t="s">
        <v>219</v>
      </c>
      <c r="K284" s="87" t="str">
        <f t="shared" si="153"/>
        <v>Реализация защиты систем обработки ПДн Филиал «Ивановские ПГУ» АО «Интер РАО – Электрогенерация»</v>
      </c>
      <c r="L284" s="99" t="s">
        <v>223</v>
      </c>
      <c r="M284" s="90" t="s">
        <v>528</v>
      </c>
      <c r="N284" s="85" t="s">
        <v>313</v>
      </c>
      <c r="O284" s="85" t="s">
        <v>314</v>
      </c>
      <c r="P284" s="86">
        <v>48</v>
      </c>
      <c r="Q284" s="100">
        <v>369</v>
      </c>
      <c r="R284" s="97" t="s">
        <v>312</v>
      </c>
      <c r="S284" s="98">
        <v>17712</v>
      </c>
      <c r="T284" s="95">
        <f t="shared" si="144"/>
        <v>2952</v>
      </c>
      <c r="U284" s="104">
        <v>0</v>
      </c>
      <c r="V284" s="95">
        <f t="shared" si="145"/>
        <v>0</v>
      </c>
      <c r="W284" s="95">
        <f t="shared" si="146"/>
        <v>0</v>
      </c>
      <c r="X284" s="98">
        <v>17712</v>
      </c>
      <c r="Y284" s="95">
        <f t="shared" si="147"/>
        <v>2952</v>
      </c>
      <c r="Z284" s="95">
        <f t="shared" si="148"/>
        <v>14760</v>
      </c>
      <c r="AA284" s="245" t="s">
        <v>519</v>
      </c>
      <c r="AB284" s="247">
        <f t="shared" si="152"/>
        <v>0</v>
      </c>
      <c r="AC284" s="96">
        <f>S284*IF($AA284=2021,IF(OR($M284="Услуги",$M284="Работы"),#REF!,IF($U284&lt;&gt;0,#REF!,#REF!)),1)*IF($AA284=2022,IF(OR($M284="Услуги",$M284="Работы"),#REF!,IF($U284&lt;&gt;0,#REF!,#REF!)),1)*IF($AA284=2023,IF(OR($M284="Услуги",$M284="Работы"),#REF!,IF($U284&lt;&gt;0,#REF!,#REF!)),1)*IF($AA284=2024,IF(OR($M284="Услуги",$M284="Работы"),#REF!,IF($U284&lt;&gt;0,#REF!,#REF!)),1)*IF($AA284=2025,IF(OR($M284="Услуги",$M284="Работы"),#REF!,IF($U284&lt;&gt;0,#REF!,#REF!)),1)</f>
        <v>17712</v>
      </c>
      <c r="AD284" s="96">
        <f>T284*IF($AA284=2021,IF(OR($M284="Услуги",$M284="Работы"),#REF!,IF($U284&lt;&gt;0,#REF!,#REF!)),1)*IF($AA284=2022,IF(OR($M284="Услуги",$M284="Работы"),#REF!,IF($U284&lt;&gt;0,#REF!,#REF!)),1)*IF($AA284=2023,IF(OR($M284="Услуги",$M284="Работы"),#REF!,IF($U284&lt;&gt;0,#REF!,#REF!)),1)*IF($AA284=2024,IF(OR($M284="Услуги",$M284="Работы"),#REF!,IF($U284&lt;&gt;0,#REF!,#REF!)),1)*IF($AA284=2025,IF(OR($M284="Услуги",$M284="Работы"),#REF!,IF($U284&lt;&gt;0,#REF!,#REF!)),1)</f>
        <v>2952</v>
      </c>
      <c r="AE284" s="96">
        <f>U284*IF($AA284=2021,IF(OR($M284="Услуги",$M284="Работы"),#REF!,IF($U284&lt;&gt;0,#REF!,#REF!)),1)*IF($AA284=2022,IF(OR($M284="Услуги",$M284="Работы"),#REF!,IF($U284&lt;&gt;0,#REF!,#REF!)),1)*IF($AA284=2023,IF(OR($M284="Услуги",$M284="Работы"),#REF!,IF($U284&lt;&gt;0,#REF!,#REF!)),1)*IF($AA284=2024,IF(OR($M284="Услуги",$M284="Работы"),#REF!,IF($U284&lt;&gt;0,#REF!,#REF!)),1)*IF($AA284=2025,IF(OR($M284="Услуги",$M284="Работы"),#REF!,IF($U284&lt;&gt;0,#REF!,#REF!)),1)</f>
        <v>0</v>
      </c>
      <c r="AF284" s="96">
        <f>V284*IF($AA284=2021,IF(OR($M284="Услуги",$M284="Работы"),#REF!,IF($U284&lt;&gt;0,#REF!,#REF!)),1)*IF($AA284=2022,IF(OR($M284="Услуги",$M284="Работы"),#REF!,IF($U284&lt;&gt;0,#REF!,#REF!)),1)*IF($AA284=2023,IF(OR($M284="Услуги",$M284="Работы"),#REF!,IF($U284&lt;&gt;0,#REF!,#REF!)),1)*IF($AA284=2024,IF(OR($M284="Услуги",$M284="Работы"),#REF!,IF($U284&lt;&gt;0,#REF!,#REF!)),1)*IF($AA284=2025,IF(OR($M284="Услуги",$M284="Работы"),#REF!,IF($U284&lt;&gt;0,#REF!,#REF!)),1)</f>
        <v>0</v>
      </c>
      <c r="AG284" s="96">
        <f>W284*IF($AA284=2021,IF(OR($M284="Услуги",$M284="Работы"),#REF!,IF($U284&lt;&gt;0,#REF!,#REF!)),1)*IF($AA284=2022,IF(OR($M284="Услуги",$M284="Работы"),#REF!,IF($U284&lt;&gt;0,#REF!,#REF!)),1)*IF($AA284=2023,IF(OR($M284="Услуги",$M284="Работы"),#REF!,IF($U284&lt;&gt;0,#REF!,#REF!)),1)*IF($AA284=2024,IF(OR($M284="Услуги",$M284="Работы"),#REF!,IF($U284&lt;&gt;0,#REF!,#REF!)),1)*IF($AA284=2025,IF(OR($M284="Услуги",$M284="Работы"),#REF!,IF($U284&lt;&gt;0,#REF!,#REF!)),1)</f>
        <v>0</v>
      </c>
      <c r="AH284" s="96">
        <f>X284*IF($AA284=2021,IF(OR($M284="Услуги",$M284="Работы"),#REF!,IF($U284&lt;&gt;0,#REF!,#REF!)),1)*IF($AA284=2022,IF(OR($M284="Услуги",$M284="Работы"),#REF!,IF($U284&lt;&gt;0,#REF!,#REF!)),1)*IF($AA284=2023,IF(OR($M284="Услуги",$M284="Работы"),#REF!,IF($U284&lt;&gt;0,#REF!,#REF!)),1)*IF($AA284=2024,IF(OR($M284="Услуги",$M284="Работы"),#REF!,IF($U284&lt;&gt;0,#REF!,#REF!)),1)*IF($AA284=2025,IF(OR($M284="Услуги",$M284="Работы"),#REF!,IF($U284&lt;&gt;0,#REF!,#REF!)),1)</f>
        <v>17712</v>
      </c>
      <c r="AI284" s="96">
        <f>Y284*IF($AA284=2021,IF(OR($M284="Услуги",$M284="Работы"),#REF!,IF($U284&lt;&gt;0,#REF!,#REF!)),1)*IF($AA284=2022,IF(OR($M284="Услуги",$M284="Работы"),#REF!,IF($U284&lt;&gt;0,#REF!,#REF!)),1)*IF($AA284=2023,IF(OR($M284="Услуги",$M284="Работы"),#REF!,IF($U284&lt;&gt;0,#REF!,#REF!)),1)*IF($AA284=2024,IF(OR($M284="Услуги",$M284="Работы"),#REF!,IF($U284&lt;&gt;0,#REF!,#REF!)),1)*IF($AA284=2025,IF(OR($M284="Услуги",$M284="Работы"),#REF!,IF($U284&lt;&gt;0,#REF!,#REF!)),1)</f>
        <v>2952</v>
      </c>
      <c r="AJ284" s="96">
        <f>Z284*IF($AA284=2021,IF(OR($M284="Услуги",$M284="Работы"),#REF!,IF($U284&lt;&gt;0,#REF!,#REF!)),1)*IF($AA284=2022,IF(OR($M284="Услуги",$M284="Работы"),#REF!,IF($U284&lt;&gt;0,#REF!,#REF!)),1)*IF($AA284=2023,IF(OR($M284="Услуги",$M284="Работы"),#REF!,IF($U284&lt;&gt;0,#REF!,#REF!)),1)*IF($AA284=2024,IF(OR($M284="Услуги",$M284="Работы"),#REF!,IF($U284&lt;&gt;0,#REF!,#REF!)),1)*IF($AA284=2025,IF(OR($M284="Услуги",$M284="Работы"),#REF!,IF($U284&lt;&gt;0,#REF!,#REF!)),1)</f>
        <v>14760</v>
      </c>
      <c r="AK284" s="107">
        <v>17712</v>
      </c>
      <c r="AL284" s="57" t="s">
        <v>289</v>
      </c>
      <c r="AM284" s="57">
        <v>17712</v>
      </c>
      <c r="AN284" s="54">
        <v>48</v>
      </c>
    </row>
    <row r="285" spans="1:40" s="56" customFormat="1" ht="15" hidden="1" customHeight="1" x14ac:dyDescent="0.25">
      <c r="A285" s="85">
        <v>1</v>
      </c>
      <c r="B285" s="86" t="s">
        <v>86</v>
      </c>
      <c r="C285" s="101" t="s">
        <v>543</v>
      </c>
      <c r="D285" s="87" t="s">
        <v>181</v>
      </c>
      <c r="E285" s="85" t="s">
        <v>420</v>
      </c>
      <c r="F285" s="85" t="s">
        <v>432</v>
      </c>
      <c r="G285" s="87" t="e">
        <f>VLOOKUP(D285,#REF!,2,FALSE)</f>
        <v>#REF!</v>
      </c>
      <c r="H285" s="87" t="s">
        <v>432</v>
      </c>
      <c r="I285" s="87"/>
      <c r="J285" s="86" t="s">
        <v>219</v>
      </c>
      <c r="K285" s="87" t="str">
        <f t="shared" si="153"/>
        <v>Реализация защиты систем обработки ПДн Филиал «Ивановские ПГУ» АО «Интер РАО – Электрогенерация»</v>
      </c>
      <c r="L285" s="99" t="s">
        <v>517</v>
      </c>
      <c r="M285" s="90" t="s">
        <v>528</v>
      </c>
      <c r="N285" s="85" t="s">
        <v>315</v>
      </c>
      <c r="O285" s="85" t="s">
        <v>316</v>
      </c>
      <c r="P285" s="86">
        <v>2</v>
      </c>
      <c r="Q285" s="100">
        <v>200</v>
      </c>
      <c r="R285" s="97" t="s">
        <v>312</v>
      </c>
      <c r="S285" s="98">
        <v>400</v>
      </c>
      <c r="T285" s="95">
        <f t="shared" si="144"/>
        <v>66.666666666666671</v>
      </c>
      <c r="U285" s="104">
        <v>0</v>
      </c>
      <c r="V285" s="95">
        <f t="shared" si="145"/>
        <v>0</v>
      </c>
      <c r="W285" s="95">
        <f t="shared" si="146"/>
        <v>0</v>
      </c>
      <c r="X285" s="98">
        <v>400</v>
      </c>
      <c r="Y285" s="95">
        <f t="shared" si="147"/>
        <v>66.666666666666671</v>
      </c>
      <c r="Z285" s="95">
        <f t="shared" si="148"/>
        <v>333.33333333333331</v>
      </c>
      <c r="AA285" s="245" t="s">
        <v>519</v>
      </c>
      <c r="AB285" s="247">
        <f t="shared" si="152"/>
        <v>0</v>
      </c>
      <c r="AC285" s="96">
        <f>S285*IF($AA285=2021,IF(OR($M285="Услуги",$M285="Работы"),#REF!,IF($U285&lt;&gt;0,#REF!,#REF!)),1)*IF($AA285=2022,IF(OR($M285="Услуги",$M285="Работы"),#REF!,IF($U285&lt;&gt;0,#REF!,#REF!)),1)*IF($AA285=2023,IF(OR($M285="Услуги",$M285="Работы"),#REF!,IF($U285&lt;&gt;0,#REF!,#REF!)),1)*IF($AA285=2024,IF(OR($M285="Услуги",$M285="Работы"),#REF!,IF($U285&lt;&gt;0,#REF!,#REF!)),1)*IF($AA285=2025,IF(OR($M285="Услуги",$M285="Работы"),#REF!,IF($U285&lt;&gt;0,#REF!,#REF!)),1)</f>
        <v>400</v>
      </c>
      <c r="AD285" s="96">
        <f>T285*IF($AA285=2021,IF(OR($M285="Услуги",$M285="Работы"),#REF!,IF($U285&lt;&gt;0,#REF!,#REF!)),1)*IF($AA285=2022,IF(OR($M285="Услуги",$M285="Работы"),#REF!,IF($U285&lt;&gt;0,#REF!,#REF!)),1)*IF($AA285=2023,IF(OR($M285="Услуги",$M285="Работы"),#REF!,IF($U285&lt;&gt;0,#REF!,#REF!)),1)*IF($AA285=2024,IF(OR($M285="Услуги",$M285="Работы"),#REF!,IF($U285&lt;&gt;0,#REF!,#REF!)),1)*IF($AA285=2025,IF(OR($M285="Услуги",$M285="Работы"),#REF!,IF($U285&lt;&gt;0,#REF!,#REF!)),1)</f>
        <v>66.666666666666671</v>
      </c>
      <c r="AE285" s="96">
        <f>U285*IF($AA285=2021,IF(OR($M285="Услуги",$M285="Работы"),#REF!,IF($U285&lt;&gt;0,#REF!,#REF!)),1)*IF($AA285=2022,IF(OR($M285="Услуги",$M285="Работы"),#REF!,IF($U285&lt;&gt;0,#REF!,#REF!)),1)*IF($AA285=2023,IF(OR($M285="Услуги",$M285="Работы"),#REF!,IF($U285&lt;&gt;0,#REF!,#REF!)),1)*IF($AA285=2024,IF(OR($M285="Услуги",$M285="Работы"),#REF!,IF($U285&lt;&gt;0,#REF!,#REF!)),1)*IF($AA285=2025,IF(OR($M285="Услуги",$M285="Работы"),#REF!,IF($U285&lt;&gt;0,#REF!,#REF!)),1)</f>
        <v>0</v>
      </c>
      <c r="AF285" s="96">
        <f>V285*IF($AA285=2021,IF(OR($M285="Услуги",$M285="Работы"),#REF!,IF($U285&lt;&gt;0,#REF!,#REF!)),1)*IF($AA285=2022,IF(OR($M285="Услуги",$M285="Работы"),#REF!,IF($U285&lt;&gt;0,#REF!,#REF!)),1)*IF($AA285=2023,IF(OR($M285="Услуги",$M285="Работы"),#REF!,IF($U285&lt;&gt;0,#REF!,#REF!)),1)*IF($AA285=2024,IF(OR($M285="Услуги",$M285="Работы"),#REF!,IF($U285&lt;&gt;0,#REF!,#REF!)),1)*IF($AA285=2025,IF(OR($M285="Услуги",$M285="Работы"),#REF!,IF($U285&lt;&gt;0,#REF!,#REF!)),1)</f>
        <v>0</v>
      </c>
      <c r="AG285" s="96">
        <f>W285*IF($AA285=2021,IF(OR($M285="Услуги",$M285="Работы"),#REF!,IF($U285&lt;&gt;0,#REF!,#REF!)),1)*IF($AA285=2022,IF(OR($M285="Услуги",$M285="Работы"),#REF!,IF($U285&lt;&gt;0,#REF!,#REF!)),1)*IF($AA285=2023,IF(OR($M285="Услуги",$M285="Работы"),#REF!,IF($U285&lt;&gt;0,#REF!,#REF!)),1)*IF($AA285=2024,IF(OR($M285="Услуги",$M285="Работы"),#REF!,IF($U285&lt;&gt;0,#REF!,#REF!)),1)*IF($AA285=2025,IF(OR($M285="Услуги",$M285="Работы"),#REF!,IF($U285&lt;&gt;0,#REF!,#REF!)),1)</f>
        <v>0</v>
      </c>
      <c r="AH285" s="96">
        <f>X285*IF($AA285=2021,IF(OR($M285="Услуги",$M285="Работы"),#REF!,IF($U285&lt;&gt;0,#REF!,#REF!)),1)*IF($AA285=2022,IF(OR($M285="Услуги",$M285="Работы"),#REF!,IF($U285&lt;&gt;0,#REF!,#REF!)),1)*IF($AA285=2023,IF(OR($M285="Услуги",$M285="Работы"),#REF!,IF($U285&lt;&gt;0,#REF!,#REF!)),1)*IF($AA285=2024,IF(OR($M285="Услуги",$M285="Работы"),#REF!,IF($U285&lt;&gt;0,#REF!,#REF!)),1)*IF($AA285=2025,IF(OR($M285="Услуги",$M285="Работы"),#REF!,IF($U285&lt;&gt;0,#REF!,#REF!)),1)</f>
        <v>400</v>
      </c>
      <c r="AI285" s="96">
        <f>Y285*IF($AA285=2021,IF(OR($M285="Услуги",$M285="Работы"),#REF!,IF($U285&lt;&gt;0,#REF!,#REF!)),1)*IF($AA285=2022,IF(OR($M285="Услуги",$M285="Работы"),#REF!,IF($U285&lt;&gt;0,#REF!,#REF!)),1)*IF($AA285=2023,IF(OR($M285="Услуги",$M285="Работы"),#REF!,IF($U285&lt;&gt;0,#REF!,#REF!)),1)*IF($AA285=2024,IF(OR($M285="Услуги",$M285="Работы"),#REF!,IF($U285&lt;&gt;0,#REF!,#REF!)),1)*IF($AA285=2025,IF(OR($M285="Услуги",$M285="Работы"),#REF!,IF($U285&lt;&gt;0,#REF!,#REF!)),1)</f>
        <v>66.666666666666671</v>
      </c>
      <c r="AJ285" s="96">
        <f>Z285*IF($AA285=2021,IF(OR($M285="Услуги",$M285="Работы"),#REF!,IF($U285&lt;&gt;0,#REF!,#REF!)),1)*IF($AA285=2022,IF(OR($M285="Услуги",$M285="Работы"),#REF!,IF($U285&lt;&gt;0,#REF!,#REF!)),1)*IF($AA285=2023,IF(OR($M285="Услуги",$M285="Работы"),#REF!,IF($U285&lt;&gt;0,#REF!,#REF!)),1)*IF($AA285=2024,IF(OR($M285="Услуги",$M285="Работы"),#REF!,IF($U285&lt;&gt;0,#REF!,#REF!)),1)*IF($AA285=2025,IF(OR($M285="Услуги",$M285="Работы"),#REF!,IF($U285&lt;&gt;0,#REF!,#REF!)),1)</f>
        <v>333.33333333333331</v>
      </c>
      <c r="AK285" s="107">
        <v>400</v>
      </c>
      <c r="AL285" s="57" t="s">
        <v>289</v>
      </c>
      <c r="AM285" s="57">
        <v>400</v>
      </c>
      <c r="AN285" s="54">
        <v>2</v>
      </c>
    </row>
    <row r="286" spans="1:40" s="56" customFormat="1" ht="15" hidden="1" customHeight="1" x14ac:dyDescent="0.25">
      <c r="A286" s="85">
        <v>1</v>
      </c>
      <c r="B286" s="86" t="s">
        <v>86</v>
      </c>
      <c r="C286" s="101" t="s">
        <v>543</v>
      </c>
      <c r="D286" s="85" t="s">
        <v>200</v>
      </c>
      <c r="E286" s="85" t="s">
        <v>420</v>
      </c>
      <c r="F286" s="85" t="s">
        <v>432</v>
      </c>
      <c r="G286" s="87" t="e">
        <f>VLOOKUP(D286,#REF!,2,FALSE)</f>
        <v>#REF!</v>
      </c>
      <c r="H286" s="87" t="s">
        <v>432</v>
      </c>
      <c r="I286" s="87"/>
      <c r="J286" s="86" t="s">
        <v>219</v>
      </c>
      <c r="K286" s="87" t="str">
        <f t="shared" si="153"/>
        <v>Реализация защиты систем обработки ПДн Филиал «Пермская ГРЭС» АО «Интер РАО – Электрогенерация»</v>
      </c>
      <c r="L286" s="99" t="s">
        <v>223</v>
      </c>
      <c r="M286" s="90" t="s">
        <v>528</v>
      </c>
      <c r="N286" s="85" t="s">
        <v>310</v>
      </c>
      <c r="O286" s="85" t="s">
        <v>311</v>
      </c>
      <c r="P286" s="86">
        <v>12</v>
      </c>
      <c r="Q286" s="100">
        <v>300</v>
      </c>
      <c r="R286" s="97" t="s">
        <v>312</v>
      </c>
      <c r="S286" s="98">
        <v>3600</v>
      </c>
      <c r="T286" s="95">
        <f t="shared" ref="T286:T307" si="154">S286/1.2*$R286</f>
        <v>600</v>
      </c>
      <c r="U286" s="104">
        <v>0</v>
      </c>
      <c r="V286" s="95">
        <f t="shared" ref="V286:V307" si="155">U286/1.2*$R286</f>
        <v>0</v>
      </c>
      <c r="W286" s="95">
        <f t="shared" ref="W286:W307" si="156">U286-V286</f>
        <v>0</v>
      </c>
      <c r="X286" s="98">
        <v>3600</v>
      </c>
      <c r="Y286" s="95">
        <f t="shared" ref="Y286:Y307" si="157">X286/1.2*$R286</f>
        <v>600</v>
      </c>
      <c r="Z286" s="95">
        <f t="shared" ref="Z286:Z307" si="158">X286-Y286</f>
        <v>3000</v>
      </c>
      <c r="AA286" s="245" t="s">
        <v>519</v>
      </c>
      <c r="AB286" s="247">
        <f t="shared" si="152"/>
        <v>0</v>
      </c>
      <c r="AC286" s="96">
        <f>S286*IF($AA286=2021,IF(OR($M286="Услуги",$M286="Работы"),#REF!,IF($U286&lt;&gt;0,#REF!,#REF!)),1)*IF($AA286=2022,IF(OR($M286="Услуги",$M286="Работы"),#REF!,IF($U286&lt;&gt;0,#REF!,#REF!)),1)*IF($AA286=2023,IF(OR($M286="Услуги",$M286="Работы"),#REF!,IF($U286&lt;&gt;0,#REF!,#REF!)),1)*IF($AA286=2024,IF(OR($M286="Услуги",$M286="Работы"),#REF!,IF($U286&lt;&gt;0,#REF!,#REF!)),1)*IF($AA286=2025,IF(OR($M286="Услуги",$M286="Работы"),#REF!,IF($U286&lt;&gt;0,#REF!,#REF!)),1)</f>
        <v>3600</v>
      </c>
      <c r="AD286" s="96">
        <f>T286*IF($AA286=2021,IF(OR($M286="Услуги",$M286="Работы"),#REF!,IF($U286&lt;&gt;0,#REF!,#REF!)),1)*IF($AA286=2022,IF(OR($M286="Услуги",$M286="Работы"),#REF!,IF($U286&lt;&gt;0,#REF!,#REF!)),1)*IF($AA286=2023,IF(OR($M286="Услуги",$M286="Работы"),#REF!,IF($U286&lt;&gt;0,#REF!,#REF!)),1)*IF($AA286=2024,IF(OR($M286="Услуги",$M286="Работы"),#REF!,IF($U286&lt;&gt;0,#REF!,#REF!)),1)*IF($AA286=2025,IF(OR($M286="Услуги",$M286="Работы"),#REF!,IF($U286&lt;&gt;0,#REF!,#REF!)),1)</f>
        <v>600</v>
      </c>
      <c r="AE286" s="96">
        <f>U286*IF($AA286=2021,IF(OR($M286="Услуги",$M286="Работы"),#REF!,IF($U286&lt;&gt;0,#REF!,#REF!)),1)*IF($AA286=2022,IF(OR($M286="Услуги",$M286="Работы"),#REF!,IF($U286&lt;&gt;0,#REF!,#REF!)),1)*IF($AA286=2023,IF(OR($M286="Услуги",$M286="Работы"),#REF!,IF($U286&lt;&gt;0,#REF!,#REF!)),1)*IF($AA286=2024,IF(OR($M286="Услуги",$M286="Работы"),#REF!,IF($U286&lt;&gt;0,#REF!,#REF!)),1)*IF($AA286=2025,IF(OR($M286="Услуги",$M286="Работы"),#REF!,IF($U286&lt;&gt;0,#REF!,#REF!)),1)</f>
        <v>0</v>
      </c>
      <c r="AF286" s="96">
        <f>V286*IF($AA286=2021,IF(OR($M286="Услуги",$M286="Работы"),#REF!,IF($U286&lt;&gt;0,#REF!,#REF!)),1)*IF($AA286=2022,IF(OR($M286="Услуги",$M286="Работы"),#REF!,IF($U286&lt;&gt;0,#REF!,#REF!)),1)*IF($AA286=2023,IF(OR($M286="Услуги",$M286="Работы"),#REF!,IF($U286&lt;&gt;0,#REF!,#REF!)),1)*IF($AA286=2024,IF(OR($M286="Услуги",$M286="Работы"),#REF!,IF($U286&lt;&gt;0,#REF!,#REF!)),1)*IF($AA286=2025,IF(OR($M286="Услуги",$M286="Работы"),#REF!,IF($U286&lt;&gt;0,#REF!,#REF!)),1)</f>
        <v>0</v>
      </c>
      <c r="AG286" s="96">
        <f>W286*IF($AA286=2021,IF(OR($M286="Услуги",$M286="Работы"),#REF!,IF($U286&lt;&gt;0,#REF!,#REF!)),1)*IF($AA286=2022,IF(OR($M286="Услуги",$M286="Работы"),#REF!,IF($U286&lt;&gt;0,#REF!,#REF!)),1)*IF($AA286=2023,IF(OR($M286="Услуги",$M286="Работы"),#REF!,IF($U286&lt;&gt;0,#REF!,#REF!)),1)*IF($AA286=2024,IF(OR($M286="Услуги",$M286="Работы"),#REF!,IF($U286&lt;&gt;0,#REF!,#REF!)),1)*IF($AA286=2025,IF(OR($M286="Услуги",$M286="Работы"),#REF!,IF($U286&lt;&gt;0,#REF!,#REF!)),1)</f>
        <v>0</v>
      </c>
      <c r="AH286" s="96">
        <f>X286*IF($AA286=2021,IF(OR($M286="Услуги",$M286="Работы"),#REF!,IF($U286&lt;&gt;0,#REF!,#REF!)),1)*IF($AA286=2022,IF(OR($M286="Услуги",$M286="Работы"),#REF!,IF($U286&lt;&gt;0,#REF!,#REF!)),1)*IF($AA286=2023,IF(OR($M286="Услуги",$M286="Работы"),#REF!,IF($U286&lt;&gt;0,#REF!,#REF!)),1)*IF($AA286=2024,IF(OR($M286="Услуги",$M286="Работы"),#REF!,IF($U286&lt;&gt;0,#REF!,#REF!)),1)*IF($AA286=2025,IF(OR($M286="Услуги",$M286="Работы"),#REF!,IF($U286&lt;&gt;0,#REF!,#REF!)),1)</f>
        <v>3600</v>
      </c>
      <c r="AI286" s="96">
        <f>Y286*IF($AA286=2021,IF(OR($M286="Услуги",$M286="Работы"),#REF!,IF($U286&lt;&gt;0,#REF!,#REF!)),1)*IF($AA286=2022,IF(OR($M286="Услуги",$M286="Работы"),#REF!,IF($U286&lt;&gt;0,#REF!,#REF!)),1)*IF($AA286=2023,IF(OR($M286="Услуги",$M286="Работы"),#REF!,IF($U286&lt;&gt;0,#REF!,#REF!)),1)*IF($AA286=2024,IF(OR($M286="Услуги",$M286="Работы"),#REF!,IF($U286&lt;&gt;0,#REF!,#REF!)),1)*IF($AA286=2025,IF(OR($M286="Услуги",$M286="Работы"),#REF!,IF($U286&lt;&gt;0,#REF!,#REF!)),1)</f>
        <v>600</v>
      </c>
      <c r="AJ286" s="96">
        <f>Z286*IF($AA286=2021,IF(OR($M286="Услуги",$M286="Работы"),#REF!,IF($U286&lt;&gt;0,#REF!,#REF!)),1)*IF($AA286=2022,IF(OR($M286="Услуги",$M286="Работы"),#REF!,IF($U286&lt;&gt;0,#REF!,#REF!)),1)*IF($AA286=2023,IF(OR($M286="Услуги",$M286="Работы"),#REF!,IF($U286&lt;&gt;0,#REF!,#REF!)),1)*IF($AA286=2024,IF(OR($M286="Услуги",$M286="Работы"),#REF!,IF($U286&lt;&gt;0,#REF!,#REF!)),1)*IF($AA286=2025,IF(OR($M286="Услуги",$M286="Работы"),#REF!,IF($U286&lt;&gt;0,#REF!,#REF!)),1)</f>
        <v>3000</v>
      </c>
      <c r="AK286" s="107">
        <v>3600</v>
      </c>
      <c r="AL286" s="57" t="s">
        <v>289</v>
      </c>
      <c r="AM286" s="57">
        <v>3600</v>
      </c>
      <c r="AN286" s="54">
        <v>12</v>
      </c>
    </row>
    <row r="287" spans="1:40" s="56" customFormat="1" ht="15" hidden="1" customHeight="1" x14ac:dyDescent="0.25">
      <c r="A287" s="85">
        <v>1</v>
      </c>
      <c r="B287" s="86" t="s">
        <v>86</v>
      </c>
      <c r="C287" s="101" t="s">
        <v>543</v>
      </c>
      <c r="D287" s="85" t="s">
        <v>200</v>
      </c>
      <c r="E287" s="85" t="s">
        <v>420</v>
      </c>
      <c r="F287" s="85" t="s">
        <v>432</v>
      </c>
      <c r="G287" s="87" t="e">
        <f>VLOOKUP(D287,#REF!,2,FALSE)</f>
        <v>#REF!</v>
      </c>
      <c r="H287" s="87" t="s">
        <v>432</v>
      </c>
      <c r="I287" s="87"/>
      <c r="J287" s="86" t="s">
        <v>219</v>
      </c>
      <c r="K287" s="87" t="str">
        <f t="shared" si="153"/>
        <v>Реализация защиты систем обработки ПДн Филиал «Пермская ГРЭС» АО «Интер РАО – Электрогенерация»</v>
      </c>
      <c r="L287" s="99" t="s">
        <v>223</v>
      </c>
      <c r="M287" s="90" t="s">
        <v>528</v>
      </c>
      <c r="N287" s="85" t="s">
        <v>313</v>
      </c>
      <c r="O287" s="85" t="s">
        <v>314</v>
      </c>
      <c r="P287" s="86">
        <v>36</v>
      </c>
      <c r="Q287" s="100">
        <v>369</v>
      </c>
      <c r="R287" s="97" t="s">
        <v>312</v>
      </c>
      <c r="S287" s="98">
        <v>13284</v>
      </c>
      <c r="T287" s="95">
        <f t="shared" si="154"/>
        <v>2214</v>
      </c>
      <c r="U287" s="104">
        <v>0</v>
      </c>
      <c r="V287" s="95">
        <f t="shared" si="155"/>
        <v>0</v>
      </c>
      <c r="W287" s="95">
        <f t="shared" si="156"/>
        <v>0</v>
      </c>
      <c r="X287" s="98">
        <v>13284</v>
      </c>
      <c r="Y287" s="95">
        <f t="shared" si="157"/>
        <v>2214</v>
      </c>
      <c r="Z287" s="95">
        <f t="shared" si="158"/>
        <v>11070</v>
      </c>
      <c r="AA287" s="245" t="s">
        <v>519</v>
      </c>
      <c r="AB287" s="247">
        <f t="shared" si="152"/>
        <v>0</v>
      </c>
      <c r="AC287" s="96">
        <f>S287*IF($AA287=2021,IF(OR($M287="Услуги",$M287="Работы"),#REF!,IF($U287&lt;&gt;0,#REF!,#REF!)),1)*IF($AA287=2022,IF(OR($M287="Услуги",$M287="Работы"),#REF!,IF($U287&lt;&gt;0,#REF!,#REF!)),1)*IF($AA287=2023,IF(OR($M287="Услуги",$M287="Работы"),#REF!,IF($U287&lt;&gt;0,#REF!,#REF!)),1)*IF($AA287=2024,IF(OR($M287="Услуги",$M287="Работы"),#REF!,IF($U287&lt;&gt;0,#REF!,#REF!)),1)*IF($AA287=2025,IF(OR($M287="Услуги",$M287="Работы"),#REF!,IF($U287&lt;&gt;0,#REF!,#REF!)),1)</f>
        <v>13284</v>
      </c>
      <c r="AD287" s="96">
        <f>T287*IF($AA287=2021,IF(OR($M287="Услуги",$M287="Работы"),#REF!,IF($U287&lt;&gt;0,#REF!,#REF!)),1)*IF($AA287=2022,IF(OR($M287="Услуги",$M287="Работы"),#REF!,IF($U287&lt;&gt;0,#REF!,#REF!)),1)*IF($AA287=2023,IF(OR($M287="Услуги",$M287="Работы"),#REF!,IF($U287&lt;&gt;0,#REF!,#REF!)),1)*IF($AA287=2024,IF(OR($M287="Услуги",$M287="Работы"),#REF!,IF($U287&lt;&gt;0,#REF!,#REF!)),1)*IF($AA287=2025,IF(OR($M287="Услуги",$M287="Работы"),#REF!,IF($U287&lt;&gt;0,#REF!,#REF!)),1)</f>
        <v>2214</v>
      </c>
      <c r="AE287" s="96">
        <f>U287*IF($AA287=2021,IF(OR($M287="Услуги",$M287="Работы"),#REF!,IF($U287&lt;&gt;0,#REF!,#REF!)),1)*IF($AA287=2022,IF(OR($M287="Услуги",$M287="Работы"),#REF!,IF($U287&lt;&gt;0,#REF!,#REF!)),1)*IF($AA287=2023,IF(OR($M287="Услуги",$M287="Работы"),#REF!,IF($U287&lt;&gt;0,#REF!,#REF!)),1)*IF($AA287=2024,IF(OR($M287="Услуги",$M287="Работы"),#REF!,IF($U287&lt;&gt;0,#REF!,#REF!)),1)*IF($AA287=2025,IF(OR($M287="Услуги",$M287="Работы"),#REF!,IF($U287&lt;&gt;0,#REF!,#REF!)),1)</f>
        <v>0</v>
      </c>
      <c r="AF287" s="96">
        <f>V287*IF($AA287=2021,IF(OR($M287="Услуги",$M287="Работы"),#REF!,IF($U287&lt;&gt;0,#REF!,#REF!)),1)*IF($AA287=2022,IF(OR($M287="Услуги",$M287="Работы"),#REF!,IF($U287&lt;&gt;0,#REF!,#REF!)),1)*IF($AA287=2023,IF(OR($M287="Услуги",$M287="Работы"),#REF!,IF($U287&lt;&gt;0,#REF!,#REF!)),1)*IF($AA287=2024,IF(OR($M287="Услуги",$M287="Работы"),#REF!,IF($U287&lt;&gt;0,#REF!,#REF!)),1)*IF($AA287=2025,IF(OR($M287="Услуги",$M287="Работы"),#REF!,IF($U287&lt;&gt;0,#REF!,#REF!)),1)</f>
        <v>0</v>
      </c>
      <c r="AG287" s="96">
        <f>W287*IF($AA287=2021,IF(OR($M287="Услуги",$M287="Работы"),#REF!,IF($U287&lt;&gt;0,#REF!,#REF!)),1)*IF($AA287=2022,IF(OR($M287="Услуги",$M287="Работы"),#REF!,IF($U287&lt;&gt;0,#REF!,#REF!)),1)*IF($AA287=2023,IF(OR($M287="Услуги",$M287="Работы"),#REF!,IF($U287&lt;&gt;0,#REF!,#REF!)),1)*IF($AA287=2024,IF(OR($M287="Услуги",$M287="Работы"),#REF!,IF($U287&lt;&gt;0,#REF!,#REF!)),1)*IF($AA287=2025,IF(OR($M287="Услуги",$M287="Работы"),#REF!,IF($U287&lt;&gt;0,#REF!,#REF!)),1)</f>
        <v>0</v>
      </c>
      <c r="AH287" s="96">
        <f>X287*IF($AA287=2021,IF(OR($M287="Услуги",$M287="Работы"),#REF!,IF($U287&lt;&gt;0,#REF!,#REF!)),1)*IF($AA287=2022,IF(OR($M287="Услуги",$M287="Работы"),#REF!,IF($U287&lt;&gt;0,#REF!,#REF!)),1)*IF($AA287=2023,IF(OR($M287="Услуги",$M287="Работы"),#REF!,IF($U287&lt;&gt;0,#REF!,#REF!)),1)*IF($AA287=2024,IF(OR($M287="Услуги",$M287="Работы"),#REF!,IF($U287&lt;&gt;0,#REF!,#REF!)),1)*IF($AA287=2025,IF(OR($M287="Услуги",$M287="Работы"),#REF!,IF($U287&lt;&gt;0,#REF!,#REF!)),1)</f>
        <v>13284</v>
      </c>
      <c r="AI287" s="96">
        <f>Y287*IF($AA287=2021,IF(OR($M287="Услуги",$M287="Работы"),#REF!,IF($U287&lt;&gt;0,#REF!,#REF!)),1)*IF($AA287=2022,IF(OR($M287="Услуги",$M287="Работы"),#REF!,IF($U287&lt;&gt;0,#REF!,#REF!)),1)*IF($AA287=2023,IF(OR($M287="Услуги",$M287="Работы"),#REF!,IF($U287&lt;&gt;0,#REF!,#REF!)),1)*IF($AA287=2024,IF(OR($M287="Услуги",$M287="Работы"),#REF!,IF($U287&lt;&gt;0,#REF!,#REF!)),1)*IF($AA287=2025,IF(OR($M287="Услуги",$M287="Работы"),#REF!,IF($U287&lt;&gt;0,#REF!,#REF!)),1)</f>
        <v>2214</v>
      </c>
      <c r="AJ287" s="96">
        <f>Z287*IF($AA287=2021,IF(OR($M287="Услуги",$M287="Работы"),#REF!,IF($U287&lt;&gt;0,#REF!,#REF!)),1)*IF($AA287=2022,IF(OR($M287="Услуги",$M287="Работы"),#REF!,IF($U287&lt;&gt;0,#REF!,#REF!)),1)*IF($AA287=2023,IF(OR($M287="Услуги",$M287="Работы"),#REF!,IF($U287&lt;&gt;0,#REF!,#REF!)),1)*IF($AA287=2024,IF(OR($M287="Услуги",$M287="Работы"),#REF!,IF($U287&lt;&gt;0,#REF!,#REF!)),1)*IF($AA287=2025,IF(OR($M287="Услуги",$M287="Работы"),#REF!,IF($U287&lt;&gt;0,#REF!,#REF!)),1)</f>
        <v>11070</v>
      </c>
      <c r="AK287" s="107">
        <v>13284</v>
      </c>
      <c r="AL287" s="57" t="s">
        <v>289</v>
      </c>
      <c r="AM287" s="57">
        <v>13284</v>
      </c>
      <c r="AN287" s="54">
        <v>36</v>
      </c>
    </row>
    <row r="288" spans="1:40" s="56" customFormat="1" ht="15" hidden="1" customHeight="1" x14ac:dyDescent="0.25">
      <c r="A288" s="85">
        <v>1</v>
      </c>
      <c r="B288" s="86" t="s">
        <v>86</v>
      </c>
      <c r="C288" s="101" t="s">
        <v>543</v>
      </c>
      <c r="D288" s="85" t="s">
        <v>200</v>
      </c>
      <c r="E288" s="85" t="s">
        <v>420</v>
      </c>
      <c r="F288" s="85" t="s">
        <v>432</v>
      </c>
      <c r="G288" s="87" t="e">
        <f>VLOOKUP(D288,#REF!,2,FALSE)</f>
        <v>#REF!</v>
      </c>
      <c r="H288" s="87" t="s">
        <v>432</v>
      </c>
      <c r="I288" s="87"/>
      <c r="J288" s="86" t="s">
        <v>219</v>
      </c>
      <c r="K288" s="87" t="str">
        <f t="shared" si="153"/>
        <v>Реализация защиты систем обработки ПДн Филиал «Пермская ГРЭС» АО «Интер РАО – Электрогенерация»</v>
      </c>
      <c r="L288" s="99" t="s">
        <v>517</v>
      </c>
      <c r="M288" s="90" t="s">
        <v>528</v>
      </c>
      <c r="N288" s="85" t="s">
        <v>315</v>
      </c>
      <c r="O288" s="85" t="s">
        <v>316</v>
      </c>
      <c r="P288" s="86">
        <v>2</v>
      </c>
      <c r="Q288" s="100">
        <v>200</v>
      </c>
      <c r="R288" s="97" t="s">
        <v>312</v>
      </c>
      <c r="S288" s="98">
        <v>400</v>
      </c>
      <c r="T288" s="95">
        <f t="shared" si="154"/>
        <v>66.666666666666671</v>
      </c>
      <c r="U288" s="104">
        <v>0</v>
      </c>
      <c r="V288" s="95">
        <f t="shared" si="155"/>
        <v>0</v>
      </c>
      <c r="W288" s="95">
        <f t="shared" si="156"/>
        <v>0</v>
      </c>
      <c r="X288" s="98">
        <v>400</v>
      </c>
      <c r="Y288" s="95">
        <f t="shared" si="157"/>
        <v>66.666666666666671</v>
      </c>
      <c r="Z288" s="95">
        <f t="shared" si="158"/>
        <v>333.33333333333331</v>
      </c>
      <c r="AA288" s="245" t="s">
        <v>519</v>
      </c>
      <c r="AB288" s="247">
        <f t="shared" si="152"/>
        <v>0</v>
      </c>
      <c r="AC288" s="96">
        <f>S288*IF($AA288=2021,IF(OR($M288="Услуги",$M288="Работы"),#REF!,IF($U288&lt;&gt;0,#REF!,#REF!)),1)*IF($AA288=2022,IF(OR($M288="Услуги",$M288="Работы"),#REF!,IF($U288&lt;&gt;0,#REF!,#REF!)),1)*IF($AA288=2023,IF(OR($M288="Услуги",$M288="Работы"),#REF!,IF($U288&lt;&gt;0,#REF!,#REF!)),1)*IF($AA288=2024,IF(OR($M288="Услуги",$M288="Работы"),#REF!,IF($U288&lt;&gt;0,#REF!,#REF!)),1)*IF($AA288=2025,IF(OR($M288="Услуги",$M288="Работы"),#REF!,IF($U288&lt;&gt;0,#REF!,#REF!)),1)</f>
        <v>400</v>
      </c>
      <c r="AD288" s="96">
        <f>T288*IF($AA288=2021,IF(OR($M288="Услуги",$M288="Работы"),#REF!,IF($U288&lt;&gt;0,#REF!,#REF!)),1)*IF($AA288=2022,IF(OR($M288="Услуги",$M288="Работы"),#REF!,IF($U288&lt;&gt;0,#REF!,#REF!)),1)*IF($AA288=2023,IF(OR($M288="Услуги",$M288="Работы"),#REF!,IF($U288&lt;&gt;0,#REF!,#REF!)),1)*IF($AA288=2024,IF(OR($M288="Услуги",$M288="Работы"),#REF!,IF($U288&lt;&gt;0,#REF!,#REF!)),1)*IF($AA288=2025,IF(OR($M288="Услуги",$M288="Работы"),#REF!,IF($U288&lt;&gt;0,#REF!,#REF!)),1)</f>
        <v>66.666666666666671</v>
      </c>
      <c r="AE288" s="96">
        <f>U288*IF($AA288=2021,IF(OR($M288="Услуги",$M288="Работы"),#REF!,IF($U288&lt;&gt;0,#REF!,#REF!)),1)*IF($AA288=2022,IF(OR($M288="Услуги",$M288="Работы"),#REF!,IF($U288&lt;&gt;0,#REF!,#REF!)),1)*IF($AA288=2023,IF(OR($M288="Услуги",$M288="Работы"),#REF!,IF($U288&lt;&gt;0,#REF!,#REF!)),1)*IF($AA288=2024,IF(OR($M288="Услуги",$M288="Работы"),#REF!,IF($U288&lt;&gt;0,#REF!,#REF!)),1)*IF($AA288=2025,IF(OR($M288="Услуги",$M288="Работы"),#REF!,IF($U288&lt;&gt;0,#REF!,#REF!)),1)</f>
        <v>0</v>
      </c>
      <c r="AF288" s="96">
        <f>V288*IF($AA288=2021,IF(OR($M288="Услуги",$M288="Работы"),#REF!,IF($U288&lt;&gt;0,#REF!,#REF!)),1)*IF($AA288=2022,IF(OR($M288="Услуги",$M288="Работы"),#REF!,IF($U288&lt;&gt;0,#REF!,#REF!)),1)*IF($AA288=2023,IF(OR($M288="Услуги",$M288="Работы"),#REF!,IF($U288&lt;&gt;0,#REF!,#REF!)),1)*IF($AA288=2024,IF(OR($M288="Услуги",$M288="Работы"),#REF!,IF($U288&lt;&gt;0,#REF!,#REF!)),1)*IF($AA288=2025,IF(OR($M288="Услуги",$M288="Работы"),#REF!,IF($U288&lt;&gt;0,#REF!,#REF!)),1)</f>
        <v>0</v>
      </c>
      <c r="AG288" s="96">
        <f>W288*IF($AA288=2021,IF(OR($M288="Услуги",$M288="Работы"),#REF!,IF($U288&lt;&gt;0,#REF!,#REF!)),1)*IF($AA288=2022,IF(OR($M288="Услуги",$M288="Работы"),#REF!,IF($U288&lt;&gt;0,#REF!,#REF!)),1)*IF($AA288=2023,IF(OR($M288="Услуги",$M288="Работы"),#REF!,IF($U288&lt;&gt;0,#REF!,#REF!)),1)*IF($AA288=2024,IF(OR($M288="Услуги",$M288="Работы"),#REF!,IF($U288&lt;&gt;0,#REF!,#REF!)),1)*IF($AA288=2025,IF(OR($M288="Услуги",$M288="Работы"),#REF!,IF($U288&lt;&gt;0,#REF!,#REF!)),1)</f>
        <v>0</v>
      </c>
      <c r="AH288" s="96">
        <f>X288*IF($AA288=2021,IF(OR($M288="Услуги",$M288="Работы"),#REF!,IF($U288&lt;&gt;0,#REF!,#REF!)),1)*IF($AA288=2022,IF(OR($M288="Услуги",$M288="Работы"),#REF!,IF($U288&lt;&gt;0,#REF!,#REF!)),1)*IF($AA288=2023,IF(OR($M288="Услуги",$M288="Работы"),#REF!,IF($U288&lt;&gt;0,#REF!,#REF!)),1)*IF($AA288=2024,IF(OR($M288="Услуги",$M288="Работы"),#REF!,IF($U288&lt;&gt;0,#REF!,#REF!)),1)*IF($AA288=2025,IF(OR($M288="Услуги",$M288="Работы"),#REF!,IF($U288&lt;&gt;0,#REF!,#REF!)),1)</f>
        <v>400</v>
      </c>
      <c r="AI288" s="96">
        <f>Y288*IF($AA288=2021,IF(OR($M288="Услуги",$M288="Работы"),#REF!,IF($U288&lt;&gt;0,#REF!,#REF!)),1)*IF($AA288=2022,IF(OR($M288="Услуги",$M288="Работы"),#REF!,IF($U288&lt;&gt;0,#REF!,#REF!)),1)*IF($AA288=2023,IF(OR($M288="Услуги",$M288="Работы"),#REF!,IF($U288&lt;&gt;0,#REF!,#REF!)),1)*IF($AA288=2024,IF(OR($M288="Услуги",$M288="Работы"),#REF!,IF($U288&lt;&gt;0,#REF!,#REF!)),1)*IF($AA288=2025,IF(OR($M288="Услуги",$M288="Работы"),#REF!,IF($U288&lt;&gt;0,#REF!,#REF!)),1)</f>
        <v>66.666666666666671</v>
      </c>
      <c r="AJ288" s="96">
        <f>Z288*IF($AA288=2021,IF(OR($M288="Услуги",$M288="Работы"),#REF!,IF($U288&lt;&gt;0,#REF!,#REF!)),1)*IF($AA288=2022,IF(OR($M288="Услуги",$M288="Работы"),#REF!,IF($U288&lt;&gt;0,#REF!,#REF!)),1)*IF($AA288=2023,IF(OR($M288="Услуги",$M288="Работы"),#REF!,IF($U288&lt;&gt;0,#REF!,#REF!)),1)*IF($AA288=2024,IF(OR($M288="Услуги",$M288="Работы"),#REF!,IF($U288&lt;&gt;0,#REF!,#REF!)),1)*IF($AA288=2025,IF(OR($M288="Услуги",$M288="Работы"),#REF!,IF($U288&lt;&gt;0,#REF!,#REF!)),1)</f>
        <v>333.33333333333331</v>
      </c>
      <c r="AK288" s="107">
        <v>400</v>
      </c>
      <c r="AL288" s="57" t="s">
        <v>289</v>
      </c>
      <c r="AM288" s="57">
        <v>400</v>
      </c>
      <c r="AN288" s="54">
        <v>2</v>
      </c>
    </row>
    <row r="289" spans="1:40" s="56" customFormat="1" ht="14.25" hidden="1" customHeight="1" x14ac:dyDescent="0.25">
      <c r="A289" s="85">
        <v>1</v>
      </c>
      <c r="B289" s="86" t="s">
        <v>86</v>
      </c>
      <c r="C289" s="101" t="s">
        <v>543</v>
      </c>
      <c r="D289" s="87" t="s">
        <v>12</v>
      </c>
      <c r="E289" s="85" t="s">
        <v>420</v>
      </c>
      <c r="F289" s="85" t="s">
        <v>432</v>
      </c>
      <c r="G289" s="87" t="e">
        <f>VLOOKUP(D289,#REF!,2,FALSE)</f>
        <v>#REF!</v>
      </c>
      <c r="H289" s="87" t="s">
        <v>432</v>
      </c>
      <c r="I289" s="87"/>
      <c r="J289" s="86" t="s">
        <v>97</v>
      </c>
      <c r="K289" s="87" t="str">
        <f t="shared" si="153"/>
        <v>Реализация защиты систем обработки ПДн АО «Нижневартовская ГРЭС»</v>
      </c>
      <c r="L289" s="99" t="s">
        <v>98</v>
      </c>
      <c r="M289" s="90" t="s">
        <v>528</v>
      </c>
      <c r="N289" s="85" t="s">
        <v>325</v>
      </c>
      <c r="O289" s="85" t="s">
        <v>326</v>
      </c>
      <c r="P289" s="86">
        <v>2</v>
      </c>
      <c r="Q289" s="100">
        <v>1149750</v>
      </c>
      <c r="R289" s="97">
        <v>0.2</v>
      </c>
      <c r="S289" s="98">
        <v>2299500</v>
      </c>
      <c r="T289" s="95">
        <f t="shared" si="154"/>
        <v>383250</v>
      </c>
      <c r="U289" s="98">
        <v>2299500</v>
      </c>
      <c r="V289" s="95">
        <f t="shared" si="155"/>
        <v>383250</v>
      </c>
      <c r="W289" s="95">
        <f t="shared" si="156"/>
        <v>1916250</v>
      </c>
      <c r="X289" s="104"/>
      <c r="Y289" s="95">
        <f t="shared" si="157"/>
        <v>0</v>
      </c>
      <c r="Z289" s="95">
        <f t="shared" si="158"/>
        <v>0</v>
      </c>
      <c r="AA289" s="244">
        <f>Приоритеты!$F$60</f>
        <v>2025</v>
      </c>
      <c r="AB289" s="247" t="e">
        <f t="shared" si="152"/>
        <v>#REF!</v>
      </c>
      <c r="AC289" s="96" t="e">
        <f>S289*IF($AA289=2021,IF(OR($M289="Услуги",$M289="Работы"),#REF!,IF($U289&lt;&gt;0,#REF!,#REF!)),1)*IF($AA289=2022,IF(OR($M289="Услуги",$M289="Работы"),#REF!,IF($U289&lt;&gt;0,#REF!,#REF!)),1)*IF($AA289=2023,IF(OR($M289="Услуги",$M289="Работы"),#REF!,IF($U289&lt;&gt;0,#REF!,#REF!)),1)*IF($AA289=2024,IF(OR($M289="Услуги",$M289="Работы"),#REF!,IF($U289&lt;&gt;0,#REF!,#REF!)),1)*IF($AA289=2025,IF(OR($M289="Услуги",$M289="Работы"),#REF!,IF($U289&lt;&gt;0,#REF!,#REF!)),1)</f>
        <v>#REF!</v>
      </c>
      <c r="AD289" s="96" t="e">
        <f>T289*IF($AA289=2021,IF(OR($M289="Услуги",$M289="Работы"),#REF!,IF($U289&lt;&gt;0,#REF!,#REF!)),1)*IF($AA289=2022,IF(OR($M289="Услуги",$M289="Работы"),#REF!,IF($U289&lt;&gt;0,#REF!,#REF!)),1)*IF($AA289=2023,IF(OR($M289="Услуги",$M289="Работы"),#REF!,IF($U289&lt;&gt;0,#REF!,#REF!)),1)*IF($AA289=2024,IF(OR($M289="Услуги",$M289="Работы"),#REF!,IF($U289&lt;&gt;0,#REF!,#REF!)),1)*IF($AA289=2025,IF(OR($M289="Услуги",$M289="Работы"),#REF!,IF($U289&lt;&gt;0,#REF!,#REF!)),1)</f>
        <v>#REF!</v>
      </c>
      <c r="AE289" s="96" t="e">
        <f>U289*IF($AA289=2021,IF(OR($M289="Услуги",$M289="Работы"),#REF!,IF($U289&lt;&gt;0,#REF!,#REF!)),1)*IF($AA289=2022,IF(OR($M289="Услуги",$M289="Работы"),#REF!,IF($U289&lt;&gt;0,#REF!,#REF!)),1)*IF($AA289=2023,IF(OR($M289="Услуги",$M289="Работы"),#REF!,IF($U289&lt;&gt;0,#REF!,#REF!)),1)*IF($AA289=2024,IF(OR($M289="Услуги",$M289="Работы"),#REF!,IF($U289&lt;&gt;0,#REF!,#REF!)),1)*IF($AA289=2025,IF(OR($M289="Услуги",$M289="Работы"),#REF!,IF($U289&lt;&gt;0,#REF!,#REF!)),1)</f>
        <v>#REF!</v>
      </c>
      <c r="AF289" s="96" t="e">
        <f>V289*IF($AA289=2021,IF(OR($M289="Услуги",$M289="Работы"),#REF!,IF($U289&lt;&gt;0,#REF!,#REF!)),1)*IF($AA289=2022,IF(OR($M289="Услуги",$M289="Работы"),#REF!,IF($U289&lt;&gt;0,#REF!,#REF!)),1)*IF($AA289=2023,IF(OR($M289="Услуги",$M289="Работы"),#REF!,IF($U289&lt;&gt;0,#REF!,#REF!)),1)*IF($AA289=2024,IF(OR($M289="Услуги",$M289="Работы"),#REF!,IF($U289&lt;&gt;0,#REF!,#REF!)),1)*IF($AA289=2025,IF(OR($M289="Услуги",$M289="Работы"),#REF!,IF($U289&lt;&gt;0,#REF!,#REF!)),1)</f>
        <v>#REF!</v>
      </c>
      <c r="AG289" s="96" t="e">
        <f>W289*IF($AA289=2021,IF(OR($M289="Услуги",$M289="Работы"),#REF!,IF($U289&lt;&gt;0,#REF!,#REF!)),1)*IF($AA289=2022,IF(OR($M289="Услуги",$M289="Работы"),#REF!,IF($U289&lt;&gt;0,#REF!,#REF!)),1)*IF($AA289=2023,IF(OR($M289="Услуги",$M289="Работы"),#REF!,IF($U289&lt;&gt;0,#REF!,#REF!)),1)*IF($AA289=2024,IF(OR($M289="Услуги",$M289="Работы"),#REF!,IF($U289&lt;&gt;0,#REF!,#REF!)),1)*IF($AA289=2025,IF(OR($M289="Услуги",$M289="Работы"),#REF!,IF($U289&lt;&gt;0,#REF!,#REF!)),1)</f>
        <v>#REF!</v>
      </c>
      <c r="AH289" s="96" t="e">
        <f>X289*IF($AA289=2021,IF(OR($M289="Услуги",$M289="Работы"),#REF!,IF($U289&lt;&gt;0,#REF!,#REF!)),1)*IF($AA289=2022,IF(OR($M289="Услуги",$M289="Работы"),#REF!,IF($U289&lt;&gt;0,#REF!,#REF!)),1)*IF($AA289=2023,IF(OR($M289="Услуги",$M289="Работы"),#REF!,IF($U289&lt;&gt;0,#REF!,#REF!)),1)*IF($AA289=2024,IF(OR($M289="Услуги",$M289="Работы"),#REF!,IF($U289&lt;&gt;0,#REF!,#REF!)),1)*IF($AA289=2025,IF(OR($M289="Услуги",$M289="Работы"),#REF!,IF($U289&lt;&gt;0,#REF!,#REF!)),1)</f>
        <v>#REF!</v>
      </c>
      <c r="AI289" s="96" t="e">
        <f>Y289*IF($AA289=2021,IF(OR($M289="Услуги",$M289="Работы"),#REF!,IF($U289&lt;&gt;0,#REF!,#REF!)),1)*IF($AA289=2022,IF(OR($M289="Услуги",$M289="Работы"),#REF!,IF($U289&lt;&gt;0,#REF!,#REF!)),1)*IF($AA289=2023,IF(OR($M289="Услуги",$M289="Работы"),#REF!,IF($U289&lt;&gt;0,#REF!,#REF!)),1)*IF($AA289=2024,IF(OR($M289="Услуги",$M289="Работы"),#REF!,IF($U289&lt;&gt;0,#REF!,#REF!)),1)*IF($AA289=2025,IF(OR($M289="Услуги",$M289="Работы"),#REF!,IF($U289&lt;&gt;0,#REF!,#REF!)),1)</f>
        <v>#REF!</v>
      </c>
      <c r="AJ289" s="96" t="e">
        <f>Z289*IF($AA289=2021,IF(OR($M289="Услуги",$M289="Работы"),#REF!,IF($U289&lt;&gt;0,#REF!,#REF!)),1)*IF($AA289=2022,IF(OR($M289="Услуги",$M289="Работы"),#REF!,IF($U289&lt;&gt;0,#REF!,#REF!)),1)*IF($AA289=2023,IF(OR($M289="Услуги",$M289="Работы"),#REF!,IF($U289&lt;&gt;0,#REF!,#REF!)),1)*IF($AA289=2024,IF(OR($M289="Услуги",$M289="Работы"),#REF!,IF($U289&lt;&gt;0,#REF!,#REF!)),1)*IF($AA289=2025,IF(OR($M289="Услуги",$M289="Работы"),#REF!,IF($U289&lt;&gt;0,#REF!,#REF!)),1)</f>
        <v>#REF!</v>
      </c>
      <c r="AK289" s="107">
        <v>2299500</v>
      </c>
      <c r="AL289" s="57">
        <v>2299500</v>
      </c>
      <c r="AM289" s="57" t="s">
        <v>289</v>
      </c>
      <c r="AN289" s="54">
        <v>2</v>
      </c>
    </row>
    <row r="290" spans="1:40" s="56" customFormat="1" ht="14.25" hidden="1" customHeight="1" x14ac:dyDescent="0.25">
      <c r="A290" s="85">
        <v>1</v>
      </c>
      <c r="B290" s="86" t="s">
        <v>86</v>
      </c>
      <c r="C290" s="101" t="s">
        <v>543</v>
      </c>
      <c r="D290" s="87" t="s">
        <v>12</v>
      </c>
      <c r="E290" s="85" t="s">
        <v>420</v>
      </c>
      <c r="F290" s="85" t="s">
        <v>432</v>
      </c>
      <c r="G290" s="87" t="e">
        <f>VLOOKUP(D290,#REF!,2,FALSE)</f>
        <v>#REF!</v>
      </c>
      <c r="H290" s="87" t="s">
        <v>432</v>
      </c>
      <c r="I290" s="87"/>
      <c r="J290" s="86" t="s">
        <v>97</v>
      </c>
      <c r="K290" s="87" t="str">
        <f t="shared" si="153"/>
        <v>Реализация защиты систем обработки ПДн АО «Нижневартовская ГРЭС»</v>
      </c>
      <c r="L290" s="99" t="s">
        <v>98</v>
      </c>
      <c r="M290" s="90" t="s">
        <v>532</v>
      </c>
      <c r="N290" s="85" t="s">
        <v>197</v>
      </c>
      <c r="O290" s="85" t="s">
        <v>327</v>
      </c>
      <c r="P290" s="86">
        <v>2</v>
      </c>
      <c r="Q290" s="100">
        <v>711750</v>
      </c>
      <c r="R290" s="97">
        <v>0.2</v>
      </c>
      <c r="S290" s="98">
        <v>1423500</v>
      </c>
      <c r="T290" s="95">
        <f t="shared" si="154"/>
        <v>237250</v>
      </c>
      <c r="U290" s="104">
        <v>0</v>
      </c>
      <c r="V290" s="95">
        <f t="shared" si="155"/>
        <v>0</v>
      </c>
      <c r="W290" s="95">
        <f t="shared" si="156"/>
        <v>0</v>
      </c>
      <c r="X290" s="98">
        <v>1423500</v>
      </c>
      <c r="Y290" s="95">
        <f t="shared" si="157"/>
        <v>237250</v>
      </c>
      <c r="Z290" s="95">
        <f t="shared" si="158"/>
        <v>1186250</v>
      </c>
      <c r="AA290" s="244">
        <f>Приоритеты!$F$60</f>
        <v>2025</v>
      </c>
      <c r="AB290" s="247" t="e">
        <f t="shared" si="152"/>
        <v>#REF!</v>
      </c>
      <c r="AC290" s="96" t="e">
        <f>S290*IF($AA290=2021,IF(OR($M290="Услуги",$M290="Работы"),#REF!,IF($U290&lt;&gt;0,#REF!,#REF!)),1)*IF($AA290=2022,IF(OR($M290="Услуги",$M290="Работы"),#REF!,IF($U290&lt;&gt;0,#REF!,#REF!)),1)*IF($AA290=2023,IF(OR($M290="Услуги",$M290="Работы"),#REF!,IF($U290&lt;&gt;0,#REF!,#REF!)),1)*IF($AA290=2024,IF(OR($M290="Услуги",$M290="Работы"),#REF!,IF($U290&lt;&gt;0,#REF!,#REF!)),1)*IF($AA290=2025,IF(OR($M290="Услуги",$M290="Работы"),#REF!,IF($U290&lt;&gt;0,#REF!,#REF!)),1)</f>
        <v>#REF!</v>
      </c>
      <c r="AD290" s="96" t="e">
        <f>T290*IF($AA290=2021,IF(OR($M290="Услуги",$M290="Работы"),#REF!,IF($U290&lt;&gt;0,#REF!,#REF!)),1)*IF($AA290=2022,IF(OR($M290="Услуги",$M290="Работы"),#REF!,IF($U290&lt;&gt;0,#REF!,#REF!)),1)*IF($AA290=2023,IF(OR($M290="Услуги",$M290="Работы"),#REF!,IF($U290&lt;&gt;0,#REF!,#REF!)),1)*IF($AA290=2024,IF(OR($M290="Услуги",$M290="Работы"),#REF!,IF($U290&lt;&gt;0,#REF!,#REF!)),1)*IF($AA290=2025,IF(OR($M290="Услуги",$M290="Работы"),#REF!,IF($U290&lt;&gt;0,#REF!,#REF!)),1)</f>
        <v>#REF!</v>
      </c>
      <c r="AE290" s="96" t="e">
        <f>U290*IF($AA290=2021,IF(OR($M290="Услуги",$M290="Работы"),#REF!,IF($U290&lt;&gt;0,#REF!,#REF!)),1)*IF($AA290=2022,IF(OR($M290="Услуги",$M290="Работы"),#REF!,IF($U290&lt;&gt;0,#REF!,#REF!)),1)*IF($AA290=2023,IF(OR($M290="Услуги",$M290="Работы"),#REF!,IF($U290&lt;&gt;0,#REF!,#REF!)),1)*IF($AA290=2024,IF(OR($M290="Услуги",$M290="Работы"),#REF!,IF($U290&lt;&gt;0,#REF!,#REF!)),1)*IF($AA290=2025,IF(OR($M290="Услуги",$M290="Работы"),#REF!,IF($U290&lt;&gt;0,#REF!,#REF!)),1)</f>
        <v>#REF!</v>
      </c>
      <c r="AF290" s="96" t="e">
        <f>V290*IF($AA290=2021,IF(OR($M290="Услуги",$M290="Работы"),#REF!,IF($U290&lt;&gt;0,#REF!,#REF!)),1)*IF($AA290=2022,IF(OR($M290="Услуги",$M290="Работы"),#REF!,IF($U290&lt;&gt;0,#REF!,#REF!)),1)*IF($AA290=2023,IF(OR($M290="Услуги",$M290="Работы"),#REF!,IF($U290&lt;&gt;0,#REF!,#REF!)),1)*IF($AA290=2024,IF(OR($M290="Услуги",$M290="Работы"),#REF!,IF($U290&lt;&gt;0,#REF!,#REF!)),1)*IF($AA290=2025,IF(OR($M290="Услуги",$M290="Работы"),#REF!,IF($U290&lt;&gt;0,#REF!,#REF!)),1)</f>
        <v>#REF!</v>
      </c>
      <c r="AG290" s="96" t="e">
        <f>W290*IF($AA290=2021,IF(OR($M290="Услуги",$M290="Работы"),#REF!,IF($U290&lt;&gt;0,#REF!,#REF!)),1)*IF($AA290=2022,IF(OR($M290="Услуги",$M290="Работы"),#REF!,IF($U290&lt;&gt;0,#REF!,#REF!)),1)*IF($AA290=2023,IF(OR($M290="Услуги",$M290="Работы"),#REF!,IF($U290&lt;&gt;0,#REF!,#REF!)),1)*IF($AA290=2024,IF(OR($M290="Услуги",$M290="Работы"),#REF!,IF($U290&lt;&gt;0,#REF!,#REF!)),1)*IF($AA290=2025,IF(OR($M290="Услуги",$M290="Работы"),#REF!,IF($U290&lt;&gt;0,#REF!,#REF!)),1)</f>
        <v>#REF!</v>
      </c>
      <c r="AH290" s="96" t="e">
        <f>X290*IF($AA290=2021,IF(OR($M290="Услуги",$M290="Работы"),#REF!,IF($U290&lt;&gt;0,#REF!,#REF!)),1)*IF($AA290=2022,IF(OR($M290="Услуги",$M290="Работы"),#REF!,IF($U290&lt;&gt;0,#REF!,#REF!)),1)*IF($AA290=2023,IF(OR($M290="Услуги",$M290="Работы"),#REF!,IF($U290&lt;&gt;0,#REF!,#REF!)),1)*IF($AA290=2024,IF(OR($M290="Услуги",$M290="Работы"),#REF!,IF($U290&lt;&gt;0,#REF!,#REF!)),1)*IF($AA290=2025,IF(OR($M290="Услуги",$M290="Работы"),#REF!,IF($U290&lt;&gt;0,#REF!,#REF!)),1)</f>
        <v>#REF!</v>
      </c>
      <c r="AI290" s="96" t="e">
        <f>Y290*IF($AA290=2021,IF(OR($M290="Услуги",$M290="Работы"),#REF!,IF($U290&lt;&gt;0,#REF!,#REF!)),1)*IF($AA290=2022,IF(OR($M290="Услуги",$M290="Работы"),#REF!,IF($U290&lt;&gt;0,#REF!,#REF!)),1)*IF($AA290=2023,IF(OR($M290="Услуги",$M290="Работы"),#REF!,IF($U290&lt;&gt;0,#REF!,#REF!)),1)*IF($AA290=2024,IF(OR($M290="Услуги",$M290="Работы"),#REF!,IF($U290&lt;&gt;0,#REF!,#REF!)),1)*IF($AA290=2025,IF(OR($M290="Услуги",$M290="Работы"),#REF!,IF($U290&lt;&gt;0,#REF!,#REF!)),1)</f>
        <v>#REF!</v>
      </c>
      <c r="AJ290" s="96" t="e">
        <f>Z290*IF($AA290=2021,IF(OR($M290="Услуги",$M290="Работы"),#REF!,IF($U290&lt;&gt;0,#REF!,#REF!)),1)*IF($AA290=2022,IF(OR($M290="Услуги",$M290="Работы"),#REF!,IF($U290&lt;&gt;0,#REF!,#REF!)),1)*IF($AA290=2023,IF(OR($M290="Услуги",$M290="Работы"),#REF!,IF($U290&lt;&gt;0,#REF!,#REF!)),1)*IF($AA290=2024,IF(OR($M290="Услуги",$M290="Работы"),#REF!,IF($U290&lt;&gt;0,#REF!,#REF!)),1)*IF($AA290=2025,IF(OR($M290="Услуги",$M290="Работы"),#REF!,IF($U290&lt;&gt;0,#REF!,#REF!)),1)</f>
        <v>#REF!</v>
      </c>
      <c r="AK290" s="107">
        <v>1423500</v>
      </c>
      <c r="AL290" s="57" t="s">
        <v>289</v>
      </c>
      <c r="AM290" s="57">
        <v>1423500</v>
      </c>
      <c r="AN290" s="54">
        <v>2</v>
      </c>
    </row>
    <row r="291" spans="1:40" s="56" customFormat="1" ht="14.25" hidden="1" customHeight="1" x14ac:dyDescent="0.25">
      <c r="A291" s="85">
        <v>1</v>
      </c>
      <c r="B291" s="86" t="s">
        <v>86</v>
      </c>
      <c r="C291" s="101" t="s">
        <v>543</v>
      </c>
      <c r="D291" s="87" t="s">
        <v>12</v>
      </c>
      <c r="E291" s="85" t="s">
        <v>420</v>
      </c>
      <c r="F291" s="85" t="s">
        <v>432</v>
      </c>
      <c r="G291" s="87" t="e">
        <f>VLOOKUP(D291,#REF!,2,FALSE)</f>
        <v>#REF!</v>
      </c>
      <c r="H291" s="87" t="s">
        <v>432</v>
      </c>
      <c r="I291" s="87"/>
      <c r="J291" s="86" t="s">
        <v>97</v>
      </c>
      <c r="K291" s="87" t="str">
        <f t="shared" si="153"/>
        <v>Реализация защиты систем обработки ПДн АО «Нижневартовская ГРЭС»</v>
      </c>
      <c r="L291" s="99" t="s">
        <v>98</v>
      </c>
      <c r="M291" s="90" t="s">
        <v>528</v>
      </c>
      <c r="N291" s="101" t="s">
        <v>302</v>
      </c>
      <c r="O291" s="85" t="s">
        <v>302</v>
      </c>
      <c r="P291" s="86">
        <v>2</v>
      </c>
      <c r="Q291" s="100">
        <v>172462.5</v>
      </c>
      <c r="R291" s="97">
        <v>0.2</v>
      </c>
      <c r="S291" s="98">
        <v>344925</v>
      </c>
      <c r="T291" s="95">
        <f t="shared" si="154"/>
        <v>57487.5</v>
      </c>
      <c r="U291" s="98">
        <v>344925</v>
      </c>
      <c r="V291" s="95">
        <f t="shared" si="155"/>
        <v>57487.5</v>
      </c>
      <c r="W291" s="95">
        <f t="shared" si="156"/>
        <v>287437.5</v>
      </c>
      <c r="X291" s="104"/>
      <c r="Y291" s="95">
        <f t="shared" si="157"/>
        <v>0</v>
      </c>
      <c r="Z291" s="95">
        <f t="shared" si="158"/>
        <v>0</v>
      </c>
      <c r="AA291" s="244">
        <f>Приоритеты!$F$60</f>
        <v>2025</v>
      </c>
      <c r="AB291" s="247" t="e">
        <f t="shared" si="152"/>
        <v>#REF!</v>
      </c>
      <c r="AC291" s="96" t="e">
        <f>S291*IF($AA291=2021,IF(OR($M291="Услуги",$M291="Работы"),#REF!,IF($U291&lt;&gt;0,#REF!,#REF!)),1)*IF($AA291=2022,IF(OR($M291="Услуги",$M291="Работы"),#REF!,IF($U291&lt;&gt;0,#REF!,#REF!)),1)*IF($AA291=2023,IF(OR($M291="Услуги",$M291="Работы"),#REF!,IF($U291&lt;&gt;0,#REF!,#REF!)),1)*IF($AA291=2024,IF(OR($M291="Услуги",$M291="Работы"),#REF!,IF($U291&lt;&gt;0,#REF!,#REF!)),1)*IF($AA291=2025,IF(OR($M291="Услуги",$M291="Работы"),#REF!,IF($U291&lt;&gt;0,#REF!,#REF!)),1)</f>
        <v>#REF!</v>
      </c>
      <c r="AD291" s="96" t="e">
        <f>T291*IF($AA291=2021,IF(OR($M291="Услуги",$M291="Работы"),#REF!,IF($U291&lt;&gt;0,#REF!,#REF!)),1)*IF($AA291=2022,IF(OR($M291="Услуги",$M291="Работы"),#REF!,IF($U291&lt;&gt;0,#REF!,#REF!)),1)*IF($AA291=2023,IF(OR($M291="Услуги",$M291="Работы"),#REF!,IF($U291&lt;&gt;0,#REF!,#REF!)),1)*IF($AA291=2024,IF(OR($M291="Услуги",$M291="Работы"),#REF!,IF($U291&lt;&gt;0,#REF!,#REF!)),1)*IF($AA291=2025,IF(OR($M291="Услуги",$M291="Работы"),#REF!,IF($U291&lt;&gt;0,#REF!,#REF!)),1)</f>
        <v>#REF!</v>
      </c>
      <c r="AE291" s="96" t="e">
        <f>U291*IF($AA291=2021,IF(OR($M291="Услуги",$M291="Работы"),#REF!,IF($U291&lt;&gt;0,#REF!,#REF!)),1)*IF($AA291=2022,IF(OR($M291="Услуги",$M291="Работы"),#REF!,IF($U291&lt;&gt;0,#REF!,#REF!)),1)*IF($AA291=2023,IF(OR($M291="Услуги",$M291="Работы"),#REF!,IF($U291&lt;&gt;0,#REF!,#REF!)),1)*IF($AA291=2024,IF(OR($M291="Услуги",$M291="Работы"),#REF!,IF($U291&lt;&gt;0,#REF!,#REF!)),1)*IF($AA291=2025,IF(OR($M291="Услуги",$M291="Работы"),#REF!,IF($U291&lt;&gt;0,#REF!,#REF!)),1)</f>
        <v>#REF!</v>
      </c>
      <c r="AF291" s="96" t="e">
        <f>V291*IF($AA291=2021,IF(OR($M291="Услуги",$M291="Работы"),#REF!,IF($U291&lt;&gt;0,#REF!,#REF!)),1)*IF($AA291=2022,IF(OR($M291="Услуги",$M291="Работы"),#REF!,IF($U291&lt;&gt;0,#REF!,#REF!)),1)*IF($AA291=2023,IF(OR($M291="Услуги",$M291="Работы"),#REF!,IF($U291&lt;&gt;0,#REF!,#REF!)),1)*IF($AA291=2024,IF(OR($M291="Услуги",$M291="Работы"),#REF!,IF($U291&lt;&gt;0,#REF!,#REF!)),1)*IF($AA291=2025,IF(OR($M291="Услуги",$M291="Работы"),#REF!,IF($U291&lt;&gt;0,#REF!,#REF!)),1)</f>
        <v>#REF!</v>
      </c>
      <c r="AG291" s="96" t="e">
        <f>W291*IF($AA291=2021,IF(OR($M291="Услуги",$M291="Работы"),#REF!,IF($U291&lt;&gt;0,#REF!,#REF!)),1)*IF($AA291=2022,IF(OR($M291="Услуги",$M291="Работы"),#REF!,IF($U291&lt;&gt;0,#REF!,#REF!)),1)*IF($AA291=2023,IF(OR($M291="Услуги",$M291="Работы"),#REF!,IF($U291&lt;&gt;0,#REF!,#REF!)),1)*IF($AA291=2024,IF(OR($M291="Услуги",$M291="Работы"),#REF!,IF($U291&lt;&gt;0,#REF!,#REF!)),1)*IF($AA291=2025,IF(OR($M291="Услуги",$M291="Работы"),#REF!,IF($U291&lt;&gt;0,#REF!,#REF!)),1)</f>
        <v>#REF!</v>
      </c>
      <c r="AH291" s="96" t="e">
        <f>X291*IF($AA291=2021,IF(OR($M291="Услуги",$M291="Работы"),#REF!,IF($U291&lt;&gt;0,#REF!,#REF!)),1)*IF($AA291=2022,IF(OR($M291="Услуги",$M291="Работы"),#REF!,IF($U291&lt;&gt;0,#REF!,#REF!)),1)*IF($AA291=2023,IF(OR($M291="Услуги",$M291="Работы"),#REF!,IF($U291&lt;&gt;0,#REF!,#REF!)),1)*IF($AA291=2024,IF(OR($M291="Услуги",$M291="Работы"),#REF!,IF($U291&lt;&gt;0,#REF!,#REF!)),1)*IF($AA291=2025,IF(OR($M291="Услуги",$M291="Работы"),#REF!,IF($U291&lt;&gt;0,#REF!,#REF!)),1)</f>
        <v>#REF!</v>
      </c>
      <c r="AI291" s="96" t="e">
        <f>Y291*IF($AA291=2021,IF(OR($M291="Услуги",$M291="Работы"),#REF!,IF($U291&lt;&gt;0,#REF!,#REF!)),1)*IF($AA291=2022,IF(OR($M291="Услуги",$M291="Работы"),#REF!,IF($U291&lt;&gt;0,#REF!,#REF!)),1)*IF($AA291=2023,IF(OR($M291="Услуги",$M291="Работы"),#REF!,IF($U291&lt;&gt;0,#REF!,#REF!)),1)*IF($AA291=2024,IF(OR($M291="Услуги",$M291="Работы"),#REF!,IF($U291&lt;&gt;0,#REF!,#REF!)),1)*IF($AA291=2025,IF(OR($M291="Услуги",$M291="Работы"),#REF!,IF($U291&lt;&gt;0,#REF!,#REF!)),1)</f>
        <v>#REF!</v>
      </c>
      <c r="AJ291" s="96" t="e">
        <f>Z291*IF($AA291=2021,IF(OR($M291="Услуги",$M291="Работы"),#REF!,IF($U291&lt;&gt;0,#REF!,#REF!)),1)*IF($AA291=2022,IF(OR($M291="Услуги",$M291="Работы"),#REF!,IF($U291&lt;&gt;0,#REF!,#REF!)),1)*IF($AA291=2023,IF(OR($M291="Услуги",$M291="Работы"),#REF!,IF($U291&lt;&gt;0,#REF!,#REF!)),1)*IF($AA291=2024,IF(OR($M291="Услуги",$M291="Работы"),#REF!,IF($U291&lt;&gt;0,#REF!,#REF!)),1)*IF($AA291=2025,IF(OR($M291="Услуги",$M291="Работы"),#REF!,IF($U291&lt;&gt;0,#REF!,#REF!)),1)</f>
        <v>#REF!</v>
      </c>
      <c r="AK291" s="107">
        <v>344925</v>
      </c>
      <c r="AL291" s="57">
        <v>344925</v>
      </c>
      <c r="AM291" s="57" t="s">
        <v>289</v>
      </c>
      <c r="AN291" s="54">
        <v>2</v>
      </c>
    </row>
    <row r="292" spans="1:40" s="56" customFormat="1" ht="14.25" hidden="1" customHeight="1" x14ac:dyDescent="0.25">
      <c r="A292" s="85">
        <v>1</v>
      </c>
      <c r="B292" s="86" t="s">
        <v>86</v>
      </c>
      <c r="C292" s="101" t="s">
        <v>543</v>
      </c>
      <c r="D292" s="87" t="s">
        <v>12</v>
      </c>
      <c r="E292" s="85" t="s">
        <v>420</v>
      </c>
      <c r="F292" s="85" t="s">
        <v>432</v>
      </c>
      <c r="G292" s="87" t="e">
        <f>VLOOKUP(D292,#REF!,2,FALSE)</f>
        <v>#REF!</v>
      </c>
      <c r="H292" s="87" t="s">
        <v>432</v>
      </c>
      <c r="I292" s="87"/>
      <c r="J292" s="86" t="s">
        <v>97</v>
      </c>
      <c r="K292" s="87" t="str">
        <f t="shared" si="153"/>
        <v>Реализация защиты систем обработки ПДн АО «Нижневартовская ГРЭС»</v>
      </c>
      <c r="L292" s="99" t="s">
        <v>98</v>
      </c>
      <c r="M292" s="90" t="s">
        <v>528</v>
      </c>
      <c r="N292" s="85" t="s">
        <v>303</v>
      </c>
      <c r="O292" s="85" t="s">
        <v>304</v>
      </c>
      <c r="P292" s="86">
        <v>2</v>
      </c>
      <c r="Q292" s="100">
        <v>87000</v>
      </c>
      <c r="R292" s="97">
        <v>0.2</v>
      </c>
      <c r="S292" s="98">
        <v>174000</v>
      </c>
      <c r="T292" s="95">
        <f t="shared" si="154"/>
        <v>29000</v>
      </c>
      <c r="U292" s="98">
        <v>174000</v>
      </c>
      <c r="V292" s="95">
        <f t="shared" si="155"/>
        <v>29000</v>
      </c>
      <c r="W292" s="95">
        <f t="shared" si="156"/>
        <v>145000</v>
      </c>
      <c r="X292" s="104"/>
      <c r="Y292" s="95">
        <f t="shared" si="157"/>
        <v>0</v>
      </c>
      <c r="Z292" s="95">
        <f t="shared" si="158"/>
        <v>0</v>
      </c>
      <c r="AA292" s="244">
        <f>Приоритеты!$F$60</f>
        <v>2025</v>
      </c>
      <c r="AB292" s="247" t="e">
        <f t="shared" si="152"/>
        <v>#REF!</v>
      </c>
      <c r="AC292" s="96" t="e">
        <f>S292*IF($AA292=2021,IF(OR($M292="Услуги",$M292="Работы"),#REF!,IF($U292&lt;&gt;0,#REF!,#REF!)),1)*IF($AA292=2022,IF(OR($M292="Услуги",$M292="Работы"),#REF!,IF($U292&lt;&gt;0,#REF!,#REF!)),1)*IF($AA292=2023,IF(OR($M292="Услуги",$M292="Работы"),#REF!,IF($U292&lt;&gt;0,#REF!,#REF!)),1)*IF($AA292=2024,IF(OR($M292="Услуги",$M292="Работы"),#REF!,IF($U292&lt;&gt;0,#REF!,#REF!)),1)*IF($AA292=2025,IF(OR($M292="Услуги",$M292="Работы"),#REF!,IF($U292&lt;&gt;0,#REF!,#REF!)),1)</f>
        <v>#REF!</v>
      </c>
      <c r="AD292" s="96" t="e">
        <f>T292*IF($AA292=2021,IF(OR($M292="Услуги",$M292="Работы"),#REF!,IF($U292&lt;&gt;0,#REF!,#REF!)),1)*IF($AA292=2022,IF(OR($M292="Услуги",$M292="Работы"),#REF!,IF($U292&lt;&gt;0,#REF!,#REF!)),1)*IF($AA292=2023,IF(OR($M292="Услуги",$M292="Работы"),#REF!,IF($U292&lt;&gt;0,#REF!,#REF!)),1)*IF($AA292=2024,IF(OR($M292="Услуги",$M292="Работы"),#REF!,IF($U292&lt;&gt;0,#REF!,#REF!)),1)*IF($AA292=2025,IF(OR($M292="Услуги",$M292="Работы"),#REF!,IF($U292&lt;&gt;0,#REF!,#REF!)),1)</f>
        <v>#REF!</v>
      </c>
      <c r="AE292" s="96" t="e">
        <f>U292*IF($AA292=2021,IF(OR($M292="Услуги",$M292="Работы"),#REF!,IF($U292&lt;&gt;0,#REF!,#REF!)),1)*IF($AA292=2022,IF(OR($M292="Услуги",$M292="Работы"),#REF!,IF($U292&lt;&gt;0,#REF!,#REF!)),1)*IF($AA292=2023,IF(OR($M292="Услуги",$M292="Работы"),#REF!,IF($U292&lt;&gt;0,#REF!,#REF!)),1)*IF($AA292=2024,IF(OR($M292="Услуги",$M292="Работы"),#REF!,IF($U292&lt;&gt;0,#REF!,#REF!)),1)*IF($AA292=2025,IF(OR($M292="Услуги",$M292="Работы"),#REF!,IF($U292&lt;&gt;0,#REF!,#REF!)),1)</f>
        <v>#REF!</v>
      </c>
      <c r="AF292" s="96" t="e">
        <f>V292*IF($AA292=2021,IF(OR($M292="Услуги",$M292="Работы"),#REF!,IF($U292&lt;&gt;0,#REF!,#REF!)),1)*IF($AA292=2022,IF(OR($M292="Услуги",$M292="Работы"),#REF!,IF($U292&lt;&gt;0,#REF!,#REF!)),1)*IF($AA292=2023,IF(OR($M292="Услуги",$M292="Работы"),#REF!,IF($U292&lt;&gt;0,#REF!,#REF!)),1)*IF($AA292=2024,IF(OR($M292="Услуги",$M292="Работы"),#REF!,IF($U292&lt;&gt;0,#REF!,#REF!)),1)*IF($AA292=2025,IF(OR($M292="Услуги",$M292="Работы"),#REF!,IF($U292&lt;&gt;0,#REF!,#REF!)),1)</f>
        <v>#REF!</v>
      </c>
      <c r="AG292" s="96" t="e">
        <f>W292*IF($AA292=2021,IF(OR($M292="Услуги",$M292="Работы"),#REF!,IF($U292&lt;&gt;0,#REF!,#REF!)),1)*IF($AA292=2022,IF(OR($M292="Услуги",$M292="Работы"),#REF!,IF($U292&lt;&gt;0,#REF!,#REF!)),1)*IF($AA292=2023,IF(OR($M292="Услуги",$M292="Работы"),#REF!,IF($U292&lt;&gt;0,#REF!,#REF!)),1)*IF($AA292=2024,IF(OR($M292="Услуги",$M292="Работы"),#REF!,IF($U292&lt;&gt;0,#REF!,#REF!)),1)*IF($AA292=2025,IF(OR($M292="Услуги",$M292="Работы"),#REF!,IF($U292&lt;&gt;0,#REF!,#REF!)),1)</f>
        <v>#REF!</v>
      </c>
      <c r="AH292" s="96" t="e">
        <f>X292*IF($AA292=2021,IF(OR($M292="Услуги",$M292="Работы"),#REF!,IF($U292&lt;&gt;0,#REF!,#REF!)),1)*IF($AA292=2022,IF(OR($M292="Услуги",$M292="Работы"),#REF!,IF($U292&lt;&gt;0,#REF!,#REF!)),1)*IF($AA292=2023,IF(OR($M292="Услуги",$M292="Работы"),#REF!,IF($U292&lt;&gt;0,#REF!,#REF!)),1)*IF($AA292=2024,IF(OR($M292="Услуги",$M292="Работы"),#REF!,IF($U292&lt;&gt;0,#REF!,#REF!)),1)*IF($AA292=2025,IF(OR($M292="Услуги",$M292="Работы"),#REF!,IF($U292&lt;&gt;0,#REF!,#REF!)),1)</f>
        <v>#REF!</v>
      </c>
      <c r="AI292" s="96" t="e">
        <f>Y292*IF($AA292=2021,IF(OR($M292="Услуги",$M292="Работы"),#REF!,IF($U292&lt;&gt;0,#REF!,#REF!)),1)*IF($AA292=2022,IF(OR($M292="Услуги",$M292="Работы"),#REF!,IF($U292&lt;&gt;0,#REF!,#REF!)),1)*IF($AA292=2023,IF(OR($M292="Услуги",$M292="Работы"),#REF!,IF($U292&lt;&gt;0,#REF!,#REF!)),1)*IF($AA292=2024,IF(OR($M292="Услуги",$M292="Работы"),#REF!,IF($U292&lt;&gt;0,#REF!,#REF!)),1)*IF($AA292=2025,IF(OR($M292="Услуги",$M292="Работы"),#REF!,IF($U292&lt;&gt;0,#REF!,#REF!)),1)</f>
        <v>#REF!</v>
      </c>
      <c r="AJ292" s="96" t="e">
        <f>Z292*IF($AA292=2021,IF(OR($M292="Услуги",$M292="Работы"),#REF!,IF($U292&lt;&gt;0,#REF!,#REF!)),1)*IF($AA292=2022,IF(OR($M292="Услуги",$M292="Работы"),#REF!,IF($U292&lt;&gt;0,#REF!,#REF!)),1)*IF($AA292=2023,IF(OR($M292="Услуги",$M292="Работы"),#REF!,IF($U292&lt;&gt;0,#REF!,#REF!)),1)*IF($AA292=2024,IF(OR($M292="Услуги",$M292="Работы"),#REF!,IF($U292&lt;&gt;0,#REF!,#REF!)),1)*IF($AA292=2025,IF(OR($M292="Услуги",$M292="Работы"),#REF!,IF($U292&lt;&gt;0,#REF!,#REF!)),1)</f>
        <v>#REF!</v>
      </c>
      <c r="AK292" s="107">
        <v>174000</v>
      </c>
      <c r="AL292" s="57">
        <v>174000</v>
      </c>
      <c r="AM292" s="57" t="s">
        <v>289</v>
      </c>
      <c r="AN292" s="54">
        <v>2</v>
      </c>
    </row>
    <row r="293" spans="1:40" s="56" customFormat="1" ht="14.25" hidden="1" customHeight="1" x14ac:dyDescent="0.25">
      <c r="A293" s="85">
        <v>1</v>
      </c>
      <c r="B293" s="86" t="s">
        <v>86</v>
      </c>
      <c r="C293" s="101" t="s">
        <v>543</v>
      </c>
      <c r="D293" s="87" t="s">
        <v>12</v>
      </c>
      <c r="E293" s="85" t="s">
        <v>420</v>
      </c>
      <c r="F293" s="85" t="s">
        <v>432</v>
      </c>
      <c r="G293" s="87" t="e">
        <f>VLOOKUP(D293,#REF!,2,FALSE)</f>
        <v>#REF!</v>
      </c>
      <c r="H293" s="87" t="s">
        <v>432</v>
      </c>
      <c r="I293" s="87"/>
      <c r="J293" s="86" t="s">
        <v>97</v>
      </c>
      <c r="K293" s="87" t="str">
        <f t="shared" si="153"/>
        <v>Реализация защиты систем обработки ПДн АО «Нижневартовская ГРЭС»</v>
      </c>
      <c r="L293" s="99" t="s">
        <v>98</v>
      </c>
      <c r="M293" s="90" t="s">
        <v>532</v>
      </c>
      <c r="N293" s="85" t="s">
        <v>197</v>
      </c>
      <c r="O293" s="85" t="s">
        <v>327</v>
      </c>
      <c r="P293" s="86">
        <v>2</v>
      </c>
      <c r="Q293" s="100">
        <v>711750</v>
      </c>
      <c r="R293" s="97">
        <v>0.2</v>
      </c>
      <c r="S293" s="98">
        <v>1423500</v>
      </c>
      <c r="T293" s="95">
        <f t="shared" si="154"/>
        <v>237250</v>
      </c>
      <c r="U293" s="104">
        <v>0</v>
      </c>
      <c r="V293" s="95">
        <f t="shared" si="155"/>
        <v>0</v>
      </c>
      <c r="W293" s="95">
        <f t="shared" si="156"/>
        <v>0</v>
      </c>
      <c r="X293" s="98">
        <v>1423500</v>
      </c>
      <c r="Y293" s="95">
        <f t="shared" si="157"/>
        <v>237250</v>
      </c>
      <c r="Z293" s="95">
        <f t="shared" si="158"/>
        <v>1186250</v>
      </c>
      <c r="AA293" s="244">
        <f>AA292+1</f>
        <v>2026</v>
      </c>
      <c r="AB293" s="247">
        <f t="shared" si="152"/>
        <v>0</v>
      </c>
      <c r="AC293" s="96">
        <f>S293*IF($AA293=2021,IF(OR($M293="Услуги",$M293="Работы"),#REF!,IF($U293&lt;&gt;0,#REF!,#REF!)),1)*IF($AA293=2022,IF(OR($M293="Услуги",$M293="Работы"),#REF!,IF($U293&lt;&gt;0,#REF!,#REF!)),1)*IF($AA293=2023,IF(OR($M293="Услуги",$M293="Работы"),#REF!,IF($U293&lt;&gt;0,#REF!,#REF!)),1)*IF($AA293=2024,IF(OR($M293="Услуги",$M293="Работы"),#REF!,IF($U293&lt;&gt;0,#REF!,#REF!)),1)*IF($AA293=2025,IF(OR($M293="Услуги",$M293="Работы"),#REF!,IF($U293&lt;&gt;0,#REF!,#REF!)),1)</f>
        <v>1423500</v>
      </c>
      <c r="AD293" s="96">
        <f>T293*IF($AA293=2021,IF(OR($M293="Услуги",$M293="Работы"),#REF!,IF($U293&lt;&gt;0,#REF!,#REF!)),1)*IF($AA293=2022,IF(OR($M293="Услуги",$M293="Работы"),#REF!,IF($U293&lt;&gt;0,#REF!,#REF!)),1)*IF($AA293=2023,IF(OR($M293="Услуги",$M293="Работы"),#REF!,IF($U293&lt;&gt;0,#REF!,#REF!)),1)*IF($AA293=2024,IF(OR($M293="Услуги",$M293="Работы"),#REF!,IF($U293&lt;&gt;0,#REF!,#REF!)),1)*IF($AA293=2025,IF(OR($M293="Услуги",$M293="Работы"),#REF!,IF($U293&lt;&gt;0,#REF!,#REF!)),1)</f>
        <v>237250</v>
      </c>
      <c r="AE293" s="96">
        <f>U293*IF($AA293=2021,IF(OR($M293="Услуги",$M293="Работы"),#REF!,IF($U293&lt;&gt;0,#REF!,#REF!)),1)*IF($AA293=2022,IF(OR($M293="Услуги",$M293="Работы"),#REF!,IF($U293&lt;&gt;0,#REF!,#REF!)),1)*IF($AA293=2023,IF(OR($M293="Услуги",$M293="Работы"),#REF!,IF($U293&lt;&gt;0,#REF!,#REF!)),1)*IF($AA293=2024,IF(OR($M293="Услуги",$M293="Работы"),#REF!,IF($U293&lt;&gt;0,#REF!,#REF!)),1)*IF($AA293=2025,IF(OR($M293="Услуги",$M293="Работы"),#REF!,IF($U293&lt;&gt;0,#REF!,#REF!)),1)</f>
        <v>0</v>
      </c>
      <c r="AF293" s="96">
        <f>V293*IF($AA293=2021,IF(OR($M293="Услуги",$M293="Работы"),#REF!,IF($U293&lt;&gt;0,#REF!,#REF!)),1)*IF($AA293=2022,IF(OR($M293="Услуги",$M293="Работы"),#REF!,IF($U293&lt;&gt;0,#REF!,#REF!)),1)*IF($AA293=2023,IF(OR($M293="Услуги",$M293="Работы"),#REF!,IF($U293&lt;&gt;0,#REF!,#REF!)),1)*IF($AA293=2024,IF(OR($M293="Услуги",$M293="Работы"),#REF!,IF($U293&lt;&gt;0,#REF!,#REF!)),1)*IF($AA293=2025,IF(OR($M293="Услуги",$M293="Работы"),#REF!,IF($U293&lt;&gt;0,#REF!,#REF!)),1)</f>
        <v>0</v>
      </c>
      <c r="AG293" s="96">
        <f>W293*IF($AA293=2021,IF(OR($M293="Услуги",$M293="Работы"),#REF!,IF($U293&lt;&gt;0,#REF!,#REF!)),1)*IF($AA293=2022,IF(OR($M293="Услуги",$M293="Работы"),#REF!,IF($U293&lt;&gt;0,#REF!,#REF!)),1)*IF($AA293=2023,IF(OR($M293="Услуги",$M293="Работы"),#REF!,IF($U293&lt;&gt;0,#REF!,#REF!)),1)*IF($AA293=2024,IF(OR($M293="Услуги",$M293="Работы"),#REF!,IF($U293&lt;&gt;0,#REF!,#REF!)),1)*IF($AA293=2025,IF(OR($M293="Услуги",$M293="Работы"),#REF!,IF($U293&lt;&gt;0,#REF!,#REF!)),1)</f>
        <v>0</v>
      </c>
      <c r="AH293" s="96">
        <f>X293*IF($AA293=2021,IF(OR($M293="Услуги",$M293="Работы"),#REF!,IF($U293&lt;&gt;0,#REF!,#REF!)),1)*IF($AA293=2022,IF(OR($M293="Услуги",$M293="Работы"),#REF!,IF($U293&lt;&gt;0,#REF!,#REF!)),1)*IF($AA293=2023,IF(OR($M293="Услуги",$M293="Работы"),#REF!,IF($U293&lt;&gt;0,#REF!,#REF!)),1)*IF($AA293=2024,IF(OR($M293="Услуги",$M293="Работы"),#REF!,IF($U293&lt;&gt;0,#REF!,#REF!)),1)*IF($AA293=2025,IF(OR($M293="Услуги",$M293="Работы"),#REF!,IF($U293&lt;&gt;0,#REF!,#REF!)),1)</f>
        <v>1423500</v>
      </c>
      <c r="AI293" s="96">
        <f>Y293*IF($AA293=2021,IF(OR($M293="Услуги",$M293="Работы"),#REF!,IF($U293&lt;&gt;0,#REF!,#REF!)),1)*IF($AA293=2022,IF(OR($M293="Услуги",$M293="Работы"),#REF!,IF($U293&lt;&gt;0,#REF!,#REF!)),1)*IF($AA293=2023,IF(OR($M293="Услуги",$M293="Работы"),#REF!,IF($U293&lt;&gt;0,#REF!,#REF!)),1)*IF($AA293=2024,IF(OR($M293="Услуги",$M293="Работы"),#REF!,IF($U293&lt;&gt;0,#REF!,#REF!)),1)*IF($AA293=2025,IF(OR($M293="Услуги",$M293="Работы"),#REF!,IF($U293&lt;&gt;0,#REF!,#REF!)),1)</f>
        <v>237250</v>
      </c>
      <c r="AJ293" s="96">
        <f>Z293*IF($AA293=2021,IF(OR($M293="Услуги",$M293="Работы"),#REF!,IF($U293&lt;&gt;0,#REF!,#REF!)),1)*IF($AA293=2022,IF(OR($M293="Услуги",$M293="Работы"),#REF!,IF($U293&lt;&gt;0,#REF!,#REF!)),1)*IF($AA293=2023,IF(OR($M293="Услуги",$M293="Работы"),#REF!,IF($U293&lt;&gt;0,#REF!,#REF!)),1)*IF($AA293=2024,IF(OR($M293="Услуги",$M293="Работы"),#REF!,IF($U293&lt;&gt;0,#REF!,#REF!)),1)*IF($AA293=2025,IF(OR($M293="Услуги",$M293="Работы"),#REF!,IF($U293&lt;&gt;0,#REF!,#REF!)),1)</f>
        <v>1186250</v>
      </c>
      <c r="AK293" s="107">
        <v>1423500</v>
      </c>
      <c r="AL293" s="57" t="s">
        <v>289</v>
      </c>
      <c r="AM293" s="57">
        <v>1423500</v>
      </c>
      <c r="AN293" s="54">
        <v>2</v>
      </c>
    </row>
    <row r="294" spans="1:40" s="56" customFormat="1" ht="14.25" hidden="1" customHeight="1" x14ac:dyDescent="0.25">
      <c r="A294" s="85">
        <v>1</v>
      </c>
      <c r="B294" s="86" t="s">
        <v>86</v>
      </c>
      <c r="C294" s="101" t="s">
        <v>543</v>
      </c>
      <c r="D294" s="87" t="s">
        <v>12</v>
      </c>
      <c r="E294" s="85" t="s">
        <v>420</v>
      </c>
      <c r="F294" s="85" t="s">
        <v>432</v>
      </c>
      <c r="G294" s="87" t="e">
        <f>VLOOKUP(D294,#REF!,2,FALSE)</f>
        <v>#REF!</v>
      </c>
      <c r="H294" s="87" t="s">
        <v>432</v>
      </c>
      <c r="I294" s="87"/>
      <c r="J294" s="86" t="s">
        <v>97</v>
      </c>
      <c r="K294" s="87" t="str">
        <f t="shared" si="153"/>
        <v>Реализация защиты систем обработки ПДн АО «Нижневартовская ГРЭС»</v>
      </c>
      <c r="L294" s="99" t="s">
        <v>98</v>
      </c>
      <c r="M294" s="90" t="s">
        <v>532</v>
      </c>
      <c r="N294" s="85" t="s">
        <v>197</v>
      </c>
      <c r="O294" s="85" t="s">
        <v>327</v>
      </c>
      <c r="P294" s="86">
        <v>2</v>
      </c>
      <c r="Q294" s="100">
        <v>711750</v>
      </c>
      <c r="R294" s="97">
        <v>0.2</v>
      </c>
      <c r="S294" s="98">
        <v>1423500</v>
      </c>
      <c r="T294" s="95">
        <f t="shared" si="154"/>
        <v>237250</v>
      </c>
      <c r="U294" s="104">
        <v>0</v>
      </c>
      <c r="V294" s="95">
        <f t="shared" si="155"/>
        <v>0</v>
      </c>
      <c r="W294" s="95">
        <f t="shared" si="156"/>
        <v>0</v>
      </c>
      <c r="X294" s="98">
        <v>1423500</v>
      </c>
      <c r="Y294" s="95">
        <f t="shared" si="157"/>
        <v>237250</v>
      </c>
      <c r="Z294" s="95">
        <f t="shared" si="158"/>
        <v>1186250</v>
      </c>
      <c r="AA294" s="244">
        <f>AA293+1</f>
        <v>2027</v>
      </c>
      <c r="AB294" s="247">
        <f t="shared" si="152"/>
        <v>0</v>
      </c>
      <c r="AC294" s="96">
        <f>S294*IF($AA294=2021,IF(OR($M294="Услуги",$M294="Работы"),#REF!,IF($U294&lt;&gt;0,#REF!,#REF!)),1)*IF($AA294=2022,IF(OR($M294="Услуги",$M294="Работы"),#REF!,IF($U294&lt;&gt;0,#REF!,#REF!)),1)*IF($AA294=2023,IF(OR($M294="Услуги",$M294="Работы"),#REF!,IF($U294&lt;&gt;0,#REF!,#REF!)),1)*IF($AA294=2024,IF(OR($M294="Услуги",$M294="Работы"),#REF!,IF($U294&lt;&gt;0,#REF!,#REF!)),1)*IF($AA294=2025,IF(OR($M294="Услуги",$M294="Работы"),#REF!,IF($U294&lt;&gt;0,#REF!,#REF!)),1)</f>
        <v>1423500</v>
      </c>
      <c r="AD294" s="96">
        <f>T294*IF($AA294=2021,IF(OR($M294="Услуги",$M294="Работы"),#REF!,IF($U294&lt;&gt;0,#REF!,#REF!)),1)*IF($AA294=2022,IF(OR($M294="Услуги",$M294="Работы"),#REF!,IF($U294&lt;&gt;0,#REF!,#REF!)),1)*IF($AA294=2023,IF(OR($M294="Услуги",$M294="Работы"),#REF!,IF($U294&lt;&gt;0,#REF!,#REF!)),1)*IF($AA294=2024,IF(OR($M294="Услуги",$M294="Работы"),#REF!,IF($U294&lt;&gt;0,#REF!,#REF!)),1)*IF($AA294=2025,IF(OR($M294="Услуги",$M294="Работы"),#REF!,IF($U294&lt;&gt;0,#REF!,#REF!)),1)</f>
        <v>237250</v>
      </c>
      <c r="AE294" s="96">
        <f>U294*IF($AA294=2021,IF(OR($M294="Услуги",$M294="Работы"),#REF!,IF($U294&lt;&gt;0,#REF!,#REF!)),1)*IF($AA294=2022,IF(OR($M294="Услуги",$M294="Работы"),#REF!,IF($U294&lt;&gt;0,#REF!,#REF!)),1)*IF($AA294=2023,IF(OR($M294="Услуги",$M294="Работы"),#REF!,IF($U294&lt;&gt;0,#REF!,#REF!)),1)*IF($AA294=2024,IF(OR($M294="Услуги",$M294="Работы"),#REF!,IF($U294&lt;&gt;0,#REF!,#REF!)),1)*IF($AA294=2025,IF(OR($M294="Услуги",$M294="Работы"),#REF!,IF($U294&lt;&gt;0,#REF!,#REF!)),1)</f>
        <v>0</v>
      </c>
      <c r="AF294" s="96">
        <f>V294*IF($AA294=2021,IF(OR($M294="Услуги",$M294="Работы"),#REF!,IF($U294&lt;&gt;0,#REF!,#REF!)),1)*IF($AA294=2022,IF(OR($M294="Услуги",$M294="Работы"),#REF!,IF($U294&lt;&gt;0,#REF!,#REF!)),1)*IF($AA294=2023,IF(OR($M294="Услуги",$M294="Работы"),#REF!,IF($U294&lt;&gt;0,#REF!,#REF!)),1)*IF($AA294=2024,IF(OR($M294="Услуги",$M294="Работы"),#REF!,IF($U294&lt;&gt;0,#REF!,#REF!)),1)*IF($AA294=2025,IF(OR($M294="Услуги",$M294="Работы"),#REF!,IF($U294&lt;&gt;0,#REF!,#REF!)),1)</f>
        <v>0</v>
      </c>
      <c r="AG294" s="96">
        <f>W294*IF($AA294=2021,IF(OR($M294="Услуги",$M294="Работы"),#REF!,IF($U294&lt;&gt;0,#REF!,#REF!)),1)*IF($AA294=2022,IF(OR($M294="Услуги",$M294="Работы"),#REF!,IF($U294&lt;&gt;0,#REF!,#REF!)),1)*IF($AA294=2023,IF(OR($M294="Услуги",$M294="Работы"),#REF!,IF($U294&lt;&gt;0,#REF!,#REF!)),1)*IF($AA294=2024,IF(OR($M294="Услуги",$M294="Работы"),#REF!,IF($U294&lt;&gt;0,#REF!,#REF!)),1)*IF($AA294=2025,IF(OR($M294="Услуги",$M294="Работы"),#REF!,IF($U294&lt;&gt;0,#REF!,#REF!)),1)</f>
        <v>0</v>
      </c>
      <c r="AH294" s="96">
        <f>X294*IF($AA294=2021,IF(OR($M294="Услуги",$M294="Работы"),#REF!,IF($U294&lt;&gt;0,#REF!,#REF!)),1)*IF($AA294=2022,IF(OR($M294="Услуги",$M294="Работы"),#REF!,IF($U294&lt;&gt;0,#REF!,#REF!)),1)*IF($AA294=2023,IF(OR($M294="Услуги",$M294="Работы"),#REF!,IF($U294&lt;&gt;0,#REF!,#REF!)),1)*IF($AA294=2024,IF(OR($M294="Услуги",$M294="Работы"),#REF!,IF($U294&lt;&gt;0,#REF!,#REF!)),1)*IF($AA294=2025,IF(OR($M294="Услуги",$M294="Работы"),#REF!,IF($U294&lt;&gt;0,#REF!,#REF!)),1)</f>
        <v>1423500</v>
      </c>
      <c r="AI294" s="96">
        <f>Y294*IF($AA294=2021,IF(OR($M294="Услуги",$M294="Работы"),#REF!,IF($U294&lt;&gt;0,#REF!,#REF!)),1)*IF($AA294=2022,IF(OR($M294="Услуги",$M294="Работы"),#REF!,IF($U294&lt;&gt;0,#REF!,#REF!)),1)*IF($AA294=2023,IF(OR($M294="Услуги",$M294="Работы"),#REF!,IF($U294&lt;&gt;0,#REF!,#REF!)),1)*IF($AA294=2024,IF(OR($M294="Услуги",$M294="Работы"),#REF!,IF($U294&lt;&gt;0,#REF!,#REF!)),1)*IF($AA294=2025,IF(OR($M294="Услуги",$M294="Работы"),#REF!,IF($U294&lt;&gt;0,#REF!,#REF!)),1)</f>
        <v>237250</v>
      </c>
      <c r="AJ294" s="96">
        <f>Z294*IF($AA294=2021,IF(OR($M294="Услуги",$M294="Работы"),#REF!,IF($U294&lt;&gt;0,#REF!,#REF!)),1)*IF($AA294=2022,IF(OR($M294="Услуги",$M294="Работы"),#REF!,IF($U294&lt;&gt;0,#REF!,#REF!)),1)*IF($AA294=2023,IF(OR($M294="Услуги",$M294="Работы"),#REF!,IF($U294&lt;&gt;0,#REF!,#REF!)),1)*IF($AA294=2024,IF(OR($M294="Услуги",$M294="Работы"),#REF!,IF($U294&lt;&gt;0,#REF!,#REF!)),1)*IF($AA294=2025,IF(OR($M294="Услуги",$M294="Работы"),#REF!,IF($U294&lt;&gt;0,#REF!,#REF!)),1)</f>
        <v>1186250</v>
      </c>
      <c r="AK294" s="107">
        <v>1423500</v>
      </c>
      <c r="AL294" s="57" t="s">
        <v>289</v>
      </c>
      <c r="AM294" s="57">
        <v>1423500</v>
      </c>
      <c r="AN294" s="54">
        <v>2</v>
      </c>
    </row>
    <row r="295" spans="1:40" s="56" customFormat="1" ht="14.25" hidden="1" customHeight="1" x14ac:dyDescent="0.25">
      <c r="A295" s="85">
        <v>1</v>
      </c>
      <c r="B295" s="86" t="s">
        <v>86</v>
      </c>
      <c r="C295" s="101" t="s">
        <v>543</v>
      </c>
      <c r="D295" s="87" t="s">
        <v>12</v>
      </c>
      <c r="E295" s="85" t="s">
        <v>420</v>
      </c>
      <c r="F295" s="85" t="s">
        <v>432</v>
      </c>
      <c r="G295" s="87" t="e">
        <f>VLOOKUP(D295,#REF!,2,FALSE)</f>
        <v>#REF!</v>
      </c>
      <c r="H295" s="87" t="s">
        <v>432</v>
      </c>
      <c r="I295" s="87"/>
      <c r="J295" s="86" t="s">
        <v>97</v>
      </c>
      <c r="K295" s="87" t="str">
        <f t="shared" si="153"/>
        <v>Реализация защиты систем обработки ПДн АО «Нижневартовская ГРЭС»</v>
      </c>
      <c r="L295" s="99" t="s">
        <v>98</v>
      </c>
      <c r="M295" s="90" t="s">
        <v>532</v>
      </c>
      <c r="N295" s="85" t="s">
        <v>197</v>
      </c>
      <c r="O295" s="85" t="s">
        <v>327</v>
      </c>
      <c r="P295" s="86">
        <v>2</v>
      </c>
      <c r="Q295" s="100">
        <v>711750</v>
      </c>
      <c r="R295" s="97">
        <v>0.2</v>
      </c>
      <c r="S295" s="98">
        <v>1423500</v>
      </c>
      <c r="T295" s="95">
        <f t="shared" si="154"/>
        <v>237250</v>
      </c>
      <c r="U295" s="104">
        <v>0</v>
      </c>
      <c r="V295" s="95">
        <f t="shared" si="155"/>
        <v>0</v>
      </c>
      <c r="W295" s="95">
        <f t="shared" si="156"/>
        <v>0</v>
      </c>
      <c r="X295" s="98">
        <v>1423500</v>
      </c>
      <c r="Y295" s="95">
        <f t="shared" si="157"/>
        <v>237250</v>
      </c>
      <c r="Z295" s="95">
        <f t="shared" si="158"/>
        <v>1186250</v>
      </c>
      <c r="AA295" s="244">
        <f>AA294+1</f>
        <v>2028</v>
      </c>
      <c r="AB295" s="247">
        <f t="shared" si="152"/>
        <v>0</v>
      </c>
      <c r="AC295" s="96">
        <f>S295*IF($AA295=2021,IF(OR($M295="Услуги",$M295="Работы"),#REF!,IF($U295&lt;&gt;0,#REF!,#REF!)),1)*IF($AA295=2022,IF(OR($M295="Услуги",$M295="Работы"),#REF!,IF($U295&lt;&gt;0,#REF!,#REF!)),1)*IF($AA295=2023,IF(OR($M295="Услуги",$M295="Работы"),#REF!,IF($U295&lt;&gt;0,#REF!,#REF!)),1)*IF($AA295=2024,IF(OR($M295="Услуги",$M295="Работы"),#REF!,IF($U295&lt;&gt;0,#REF!,#REF!)),1)*IF($AA295=2025,IF(OR($M295="Услуги",$M295="Работы"),#REF!,IF($U295&lt;&gt;0,#REF!,#REF!)),1)</f>
        <v>1423500</v>
      </c>
      <c r="AD295" s="96">
        <f>T295*IF($AA295=2021,IF(OR($M295="Услуги",$M295="Работы"),#REF!,IF($U295&lt;&gt;0,#REF!,#REF!)),1)*IF($AA295=2022,IF(OR($M295="Услуги",$M295="Работы"),#REF!,IF($U295&lt;&gt;0,#REF!,#REF!)),1)*IF($AA295=2023,IF(OR($M295="Услуги",$M295="Работы"),#REF!,IF($U295&lt;&gt;0,#REF!,#REF!)),1)*IF($AA295=2024,IF(OR($M295="Услуги",$M295="Работы"),#REF!,IF($U295&lt;&gt;0,#REF!,#REF!)),1)*IF($AA295=2025,IF(OR($M295="Услуги",$M295="Работы"),#REF!,IF($U295&lt;&gt;0,#REF!,#REF!)),1)</f>
        <v>237250</v>
      </c>
      <c r="AE295" s="96">
        <f>U295*IF($AA295=2021,IF(OR($M295="Услуги",$M295="Работы"),#REF!,IF($U295&lt;&gt;0,#REF!,#REF!)),1)*IF($AA295=2022,IF(OR($M295="Услуги",$M295="Работы"),#REF!,IF($U295&lt;&gt;0,#REF!,#REF!)),1)*IF($AA295=2023,IF(OR($M295="Услуги",$M295="Работы"),#REF!,IF($U295&lt;&gt;0,#REF!,#REF!)),1)*IF($AA295=2024,IF(OR($M295="Услуги",$M295="Работы"),#REF!,IF($U295&lt;&gt;0,#REF!,#REF!)),1)*IF($AA295=2025,IF(OR($M295="Услуги",$M295="Работы"),#REF!,IF($U295&lt;&gt;0,#REF!,#REF!)),1)</f>
        <v>0</v>
      </c>
      <c r="AF295" s="96">
        <f>V295*IF($AA295=2021,IF(OR($M295="Услуги",$M295="Работы"),#REF!,IF($U295&lt;&gt;0,#REF!,#REF!)),1)*IF($AA295=2022,IF(OR($M295="Услуги",$M295="Работы"),#REF!,IF($U295&lt;&gt;0,#REF!,#REF!)),1)*IF($AA295=2023,IF(OR($M295="Услуги",$M295="Работы"),#REF!,IF($U295&lt;&gt;0,#REF!,#REF!)),1)*IF($AA295=2024,IF(OR($M295="Услуги",$M295="Работы"),#REF!,IF($U295&lt;&gt;0,#REF!,#REF!)),1)*IF($AA295=2025,IF(OR($M295="Услуги",$M295="Работы"),#REF!,IF($U295&lt;&gt;0,#REF!,#REF!)),1)</f>
        <v>0</v>
      </c>
      <c r="AG295" s="96">
        <f>W295*IF($AA295=2021,IF(OR($M295="Услуги",$M295="Работы"),#REF!,IF($U295&lt;&gt;0,#REF!,#REF!)),1)*IF($AA295=2022,IF(OR($M295="Услуги",$M295="Работы"),#REF!,IF($U295&lt;&gt;0,#REF!,#REF!)),1)*IF($AA295=2023,IF(OR($M295="Услуги",$M295="Работы"),#REF!,IF($U295&lt;&gt;0,#REF!,#REF!)),1)*IF($AA295=2024,IF(OR($M295="Услуги",$M295="Работы"),#REF!,IF($U295&lt;&gt;0,#REF!,#REF!)),1)*IF($AA295=2025,IF(OR($M295="Услуги",$M295="Работы"),#REF!,IF($U295&lt;&gt;0,#REF!,#REF!)),1)</f>
        <v>0</v>
      </c>
      <c r="AH295" s="96">
        <f>X295*IF($AA295=2021,IF(OR($M295="Услуги",$M295="Работы"),#REF!,IF($U295&lt;&gt;0,#REF!,#REF!)),1)*IF($AA295=2022,IF(OR($M295="Услуги",$M295="Работы"),#REF!,IF($U295&lt;&gt;0,#REF!,#REF!)),1)*IF($AA295=2023,IF(OR($M295="Услуги",$M295="Работы"),#REF!,IF($U295&lt;&gt;0,#REF!,#REF!)),1)*IF($AA295=2024,IF(OR($M295="Услуги",$M295="Работы"),#REF!,IF($U295&lt;&gt;0,#REF!,#REF!)),1)*IF($AA295=2025,IF(OR($M295="Услуги",$M295="Работы"),#REF!,IF($U295&lt;&gt;0,#REF!,#REF!)),1)</f>
        <v>1423500</v>
      </c>
      <c r="AI295" s="96">
        <f>Y295*IF($AA295=2021,IF(OR($M295="Услуги",$M295="Работы"),#REF!,IF($U295&lt;&gt;0,#REF!,#REF!)),1)*IF($AA295=2022,IF(OR($M295="Услуги",$M295="Работы"),#REF!,IF($U295&lt;&gt;0,#REF!,#REF!)),1)*IF($AA295=2023,IF(OR($M295="Услуги",$M295="Работы"),#REF!,IF($U295&lt;&gt;0,#REF!,#REF!)),1)*IF($AA295=2024,IF(OR($M295="Услуги",$M295="Работы"),#REF!,IF($U295&lt;&gt;0,#REF!,#REF!)),1)*IF($AA295=2025,IF(OR($M295="Услуги",$M295="Работы"),#REF!,IF($U295&lt;&gt;0,#REF!,#REF!)),1)</f>
        <v>237250</v>
      </c>
      <c r="AJ295" s="96">
        <f>Z295*IF($AA295=2021,IF(OR($M295="Услуги",$M295="Работы"),#REF!,IF($U295&lt;&gt;0,#REF!,#REF!)),1)*IF($AA295=2022,IF(OR($M295="Услуги",$M295="Работы"),#REF!,IF($U295&lt;&gt;0,#REF!,#REF!)),1)*IF($AA295=2023,IF(OR($M295="Услуги",$M295="Работы"),#REF!,IF($U295&lt;&gt;0,#REF!,#REF!)),1)*IF($AA295=2024,IF(OR($M295="Услуги",$M295="Работы"),#REF!,IF($U295&lt;&gt;0,#REF!,#REF!)),1)*IF($AA295=2025,IF(OR($M295="Услуги",$M295="Работы"),#REF!,IF($U295&lt;&gt;0,#REF!,#REF!)),1)</f>
        <v>1186250</v>
      </c>
      <c r="AK295" s="107">
        <v>1423500</v>
      </c>
      <c r="AL295" s="57" t="s">
        <v>289</v>
      </c>
      <c r="AM295" s="57">
        <v>1423500</v>
      </c>
      <c r="AN295" s="54">
        <v>2</v>
      </c>
    </row>
    <row r="296" spans="1:40" s="56" customFormat="1" ht="14.25" hidden="1" customHeight="1" x14ac:dyDescent="0.25">
      <c r="A296" s="85">
        <v>1</v>
      </c>
      <c r="B296" s="86" t="s">
        <v>86</v>
      </c>
      <c r="C296" s="101" t="s">
        <v>543</v>
      </c>
      <c r="D296" s="87" t="s">
        <v>12</v>
      </c>
      <c r="E296" s="85" t="s">
        <v>420</v>
      </c>
      <c r="F296" s="85" t="s">
        <v>432</v>
      </c>
      <c r="G296" s="87" t="e">
        <f>VLOOKUP(D296,#REF!,2,FALSE)</f>
        <v>#REF!</v>
      </c>
      <c r="H296" s="87" t="s">
        <v>432</v>
      </c>
      <c r="I296" s="87"/>
      <c r="J296" s="86" t="s">
        <v>97</v>
      </c>
      <c r="K296" s="87" t="str">
        <f t="shared" si="153"/>
        <v>Реализация защиты систем обработки ПДн АО «Нижневартовская ГРЭС»</v>
      </c>
      <c r="L296" s="99" t="s">
        <v>98</v>
      </c>
      <c r="M296" s="90" t="s">
        <v>532</v>
      </c>
      <c r="N296" s="85" t="s">
        <v>197</v>
      </c>
      <c r="O296" s="85" t="s">
        <v>327</v>
      </c>
      <c r="P296" s="86">
        <v>2</v>
      </c>
      <c r="Q296" s="100">
        <v>711750</v>
      </c>
      <c r="R296" s="97">
        <v>0.2</v>
      </c>
      <c r="S296" s="98">
        <v>1423500</v>
      </c>
      <c r="T296" s="95">
        <f t="shared" si="154"/>
        <v>237250</v>
      </c>
      <c r="U296" s="104">
        <v>0</v>
      </c>
      <c r="V296" s="95">
        <f t="shared" si="155"/>
        <v>0</v>
      </c>
      <c r="W296" s="95">
        <f t="shared" si="156"/>
        <v>0</v>
      </c>
      <c r="X296" s="98">
        <v>1423500</v>
      </c>
      <c r="Y296" s="95">
        <f t="shared" si="157"/>
        <v>237250</v>
      </c>
      <c r="Z296" s="95">
        <f t="shared" si="158"/>
        <v>1186250</v>
      </c>
      <c r="AA296" s="244">
        <f>AA295+1</f>
        <v>2029</v>
      </c>
      <c r="AB296" s="247">
        <f t="shared" si="152"/>
        <v>0</v>
      </c>
      <c r="AC296" s="96">
        <f>S296*IF($AA296=2021,IF(OR($M296="Услуги",$M296="Работы"),#REF!,IF($U296&lt;&gt;0,#REF!,#REF!)),1)*IF($AA296=2022,IF(OR($M296="Услуги",$M296="Работы"),#REF!,IF($U296&lt;&gt;0,#REF!,#REF!)),1)*IF($AA296=2023,IF(OR($M296="Услуги",$M296="Работы"),#REF!,IF($U296&lt;&gt;0,#REF!,#REF!)),1)*IF($AA296=2024,IF(OR($M296="Услуги",$M296="Работы"),#REF!,IF($U296&lt;&gt;0,#REF!,#REF!)),1)*IF($AA296=2025,IF(OR($M296="Услуги",$M296="Работы"),#REF!,IF($U296&lt;&gt;0,#REF!,#REF!)),1)</f>
        <v>1423500</v>
      </c>
      <c r="AD296" s="96">
        <f>T296*IF($AA296=2021,IF(OR($M296="Услуги",$M296="Работы"),#REF!,IF($U296&lt;&gt;0,#REF!,#REF!)),1)*IF($AA296=2022,IF(OR($M296="Услуги",$M296="Работы"),#REF!,IF($U296&lt;&gt;0,#REF!,#REF!)),1)*IF($AA296=2023,IF(OR($M296="Услуги",$M296="Работы"),#REF!,IF($U296&lt;&gt;0,#REF!,#REF!)),1)*IF($AA296=2024,IF(OR($M296="Услуги",$M296="Работы"),#REF!,IF($U296&lt;&gt;0,#REF!,#REF!)),1)*IF($AA296=2025,IF(OR($M296="Услуги",$M296="Работы"),#REF!,IF($U296&lt;&gt;0,#REF!,#REF!)),1)</f>
        <v>237250</v>
      </c>
      <c r="AE296" s="96">
        <f>U296*IF($AA296=2021,IF(OR($M296="Услуги",$M296="Работы"),#REF!,IF($U296&lt;&gt;0,#REF!,#REF!)),1)*IF($AA296=2022,IF(OR($M296="Услуги",$M296="Работы"),#REF!,IF($U296&lt;&gt;0,#REF!,#REF!)),1)*IF($AA296=2023,IF(OR($M296="Услуги",$M296="Работы"),#REF!,IF($U296&lt;&gt;0,#REF!,#REF!)),1)*IF($AA296=2024,IF(OR($M296="Услуги",$M296="Работы"),#REF!,IF($U296&lt;&gt;0,#REF!,#REF!)),1)*IF($AA296=2025,IF(OR($M296="Услуги",$M296="Работы"),#REF!,IF($U296&lt;&gt;0,#REF!,#REF!)),1)</f>
        <v>0</v>
      </c>
      <c r="AF296" s="96">
        <f>V296*IF($AA296=2021,IF(OR($M296="Услуги",$M296="Работы"),#REF!,IF($U296&lt;&gt;0,#REF!,#REF!)),1)*IF($AA296=2022,IF(OR($M296="Услуги",$M296="Работы"),#REF!,IF($U296&lt;&gt;0,#REF!,#REF!)),1)*IF($AA296=2023,IF(OR($M296="Услуги",$M296="Работы"),#REF!,IF($U296&lt;&gt;0,#REF!,#REF!)),1)*IF($AA296=2024,IF(OR($M296="Услуги",$M296="Работы"),#REF!,IF($U296&lt;&gt;0,#REF!,#REF!)),1)*IF($AA296=2025,IF(OR($M296="Услуги",$M296="Работы"),#REF!,IF($U296&lt;&gt;0,#REF!,#REF!)),1)</f>
        <v>0</v>
      </c>
      <c r="AG296" s="96">
        <f>W296*IF($AA296=2021,IF(OR($M296="Услуги",$M296="Работы"),#REF!,IF($U296&lt;&gt;0,#REF!,#REF!)),1)*IF($AA296=2022,IF(OR($M296="Услуги",$M296="Работы"),#REF!,IF($U296&lt;&gt;0,#REF!,#REF!)),1)*IF($AA296=2023,IF(OR($M296="Услуги",$M296="Работы"),#REF!,IF($U296&lt;&gt;0,#REF!,#REF!)),1)*IF($AA296=2024,IF(OR($M296="Услуги",$M296="Работы"),#REF!,IF($U296&lt;&gt;0,#REF!,#REF!)),1)*IF($AA296=2025,IF(OR($M296="Услуги",$M296="Работы"),#REF!,IF($U296&lt;&gt;0,#REF!,#REF!)),1)</f>
        <v>0</v>
      </c>
      <c r="AH296" s="96">
        <f>X296*IF($AA296=2021,IF(OR($M296="Услуги",$M296="Работы"),#REF!,IF($U296&lt;&gt;0,#REF!,#REF!)),1)*IF($AA296=2022,IF(OR($M296="Услуги",$M296="Работы"),#REF!,IF($U296&lt;&gt;0,#REF!,#REF!)),1)*IF($AA296=2023,IF(OR($M296="Услуги",$M296="Работы"),#REF!,IF($U296&lt;&gt;0,#REF!,#REF!)),1)*IF($AA296=2024,IF(OR($M296="Услуги",$M296="Работы"),#REF!,IF($U296&lt;&gt;0,#REF!,#REF!)),1)*IF($AA296=2025,IF(OR($M296="Услуги",$M296="Работы"),#REF!,IF($U296&lt;&gt;0,#REF!,#REF!)),1)</f>
        <v>1423500</v>
      </c>
      <c r="AI296" s="96">
        <f>Y296*IF($AA296=2021,IF(OR($M296="Услуги",$M296="Работы"),#REF!,IF($U296&lt;&gt;0,#REF!,#REF!)),1)*IF($AA296=2022,IF(OR($M296="Услуги",$M296="Работы"),#REF!,IF($U296&lt;&gt;0,#REF!,#REF!)),1)*IF($AA296=2023,IF(OR($M296="Услуги",$M296="Работы"),#REF!,IF($U296&lt;&gt;0,#REF!,#REF!)),1)*IF($AA296=2024,IF(OR($M296="Услуги",$M296="Работы"),#REF!,IF($U296&lt;&gt;0,#REF!,#REF!)),1)*IF($AA296=2025,IF(OR($M296="Услуги",$M296="Работы"),#REF!,IF($U296&lt;&gt;0,#REF!,#REF!)),1)</f>
        <v>237250</v>
      </c>
      <c r="AJ296" s="96">
        <f>Z296*IF($AA296=2021,IF(OR($M296="Услуги",$M296="Работы"),#REF!,IF($U296&lt;&gt;0,#REF!,#REF!)),1)*IF($AA296=2022,IF(OR($M296="Услуги",$M296="Работы"),#REF!,IF($U296&lt;&gt;0,#REF!,#REF!)),1)*IF($AA296=2023,IF(OR($M296="Услуги",$M296="Работы"),#REF!,IF($U296&lt;&gt;0,#REF!,#REF!)),1)*IF($AA296=2024,IF(OR($M296="Услуги",$M296="Работы"),#REF!,IF($U296&lt;&gt;0,#REF!,#REF!)),1)*IF($AA296=2025,IF(OR($M296="Услуги",$M296="Работы"),#REF!,IF($U296&lt;&gt;0,#REF!,#REF!)),1)</f>
        <v>1186250</v>
      </c>
      <c r="AK296" s="107">
        <v>1423500</v>
      </c>
      <c r="AL296" s="57" t="s">
        <v>289</v>
      </c>
      <c r="AM296" s="57">
        <v>1423500</v>
      </c>
      <c r="AN296" s="54">
        <v>2</v>
      </c>
    </row>
    <row r="297" spans="1:40" s="56" customFormat="1" ht="14.25" hidden="1" customHeight="1" x14ac:dyDescent="0.25">
      <c r="A297" s="85">
        <v>1</v>
      </c>
      <c r="B297" s="86" t="s">
        <v>86</v>
      </c>
      <c r="C297" s="101" t="s">
        <v>543</v>
      </c>
      <c r="D297" s="87" t="s">
        <v>12</v>
      </c>
      <c r="E297" s="85" t="s">
        <v>420</v>
      </c>
      <c r="F297" s="85" t="s">
        <v>432</v>
      </c>
      <c r="G297" s="87" t="e">
        <f>VLOOKUP(D297,#REF!,2,FALSE)</f>
        <v>#REF!</v>
      </c>
      <c r="H297" s="87" t="s">
        <v>432</v>
      </c>
      <c r="I297" s="87"/>
      <c r="J297" s="86" t="s">
        <v>97</v>
      </c>
      <c r="K297" s="87" t="str">
        <f t="shared" si="153"/>
        <v>Реализация защиты систем обработки ПДн АО «Нижневартовская ГРЭС»</v>
      </c>
      <c r="L297" s="99" t="s">
        <v>98</v>
      </c>
      <c r="M297" s="90" t="s">
        <v>528</v>
      </c>
      <c r="N297" s="85" t="s">
        <v>334</v>
      </c>
      <c r="O297" s="85" t="s">
        <v>335</v>
      </c>
      <c r="P297" s="86">
        <v>2</v>
      </c>
      <c r="Q297" s="100">
        <v>435000</v>
      </c>
      <c r="R297" s="97">
        <v>0.2</v>
      </c>
      <c r="S297" s="98">
        <v>870000</v>
      </c>
      <c r="T297" s="95">
        <f t="shared" si="154"/>
        <v>145000</v>
      </c>
      <c r="U297" s="98">
        <v>870000</v>
      </c>
      <c r="V297" s="95">
        <f t="shared" si="155"/>
        <v>145000</v>
      </c>
      <c r="W297" s="95">
        <f t="shared" si="156"/>
        <v>725000</v>
      </c>
      <c r="X297" s="104"/>
      <c r="Y297" s="95">
        <f t="shared" si="157"/>
        <v>0</v>
      </c>
      <c r="Z297" s="95">
        <f t="shared" si="158"/>
        <v>0</v>
      </c>
      <c r="AA297" s="244">
        <f>Приоритеты!$F$60</f>
        <v>2025</v>
      </c>
      <c r="AB297" s="247" t="e">
        <f t="shared" si="152"/>
        <v>#REF!</v>
      </c>
      <c r="AC297" s="96" t="e">
        <f>S297*IF($AA297=2021,IF(OR($M297="Услуги",$M297="Работы"),#REF!,IF($U297&lt;&gt;0,#REF!,#REF!)),1)*IF($AA297=2022,IF(OR($M297="Услуги",$M297="Работы"),#REF!,IF($U297&lt;&gt;0,#REF!,#REF!)),1)*IF($AA297=2023,IF(OR($M297="Услуги",$M297="Работы"),#REF!,IF($U297&lt;&gt;0,#REF!,#REF!)),1)*IF($AA297=2024,IF(OR($M297="Услуги",$M297="Работы"),#REF!,IF($U297&lt;&gt;0,#REF!,#REF!)),1)*IF($AA297=2025,IF(OR($M297="Услуги",$M297="Работы"),#REF!,IF($U297&lt;&gt;0,#REF!,#REF!)),1)</f>
        <v>#REF!</v>
      </c>
      <c r="AD297" s="96" t="e">
        <f>T297*IF($AA297=2021,IF(OR($M297="Услуги",$M297="Работы"),#REF!,IF($U297&lt;&gt;0,#REF!,#REF!)),1)*IF($AA297=2022,IF(OR($M297="Услуги",$M297="Работы"),#REF!,IF($U297&lt;&gt;0,#REF!,#REF!)),1)*IF($AA297=2023,IF(OR($M297="Услуги",$M297="Работы"),#REF!,IF($U297&lt;&gt;0,#REF!,#REF!)),1)*IF($AA297=2024,IF(OR($M297="Услуги",$M297="Работы"),#REF!,IF($U297&lt;&gt;0,#REF!,#REF!)),1)*IF($AA297=2025,IF(OR($M297="Услуги",$M297="Работы"),#REF!,IF($U297&lt;&gt;0,#REF!,#REF!)),1)</f>
        <v>#REF!</v>
      </c>
      <c r="AE297" s="96" t="e">
        <f>U297*IF($AA297=2021,IF(OR($M297="Услуги",$M297="Работы"),#REF!,IF($U297&lt;&gt;0,#REF!,#REF!)),1)*IF($AA297=2022,IF(OR($M297="Услуги",$M297="Работы"),#REF!,IF($U297&lt;&gt;0,#REF!,#REF!)),1)*IF($AA297=2023,IF(OR($M297="Услуги",$M297="Работы"),#REF!,IF($U297&lt;&gt;0,#REF!,#REF!)),1)*IF($AA297=2024,IF(OR($M297="Услуги",$M297="Работы"),#REF!,IF($U297&lt;&gt;0,#REF!,#REF!)),1)*IF($AA297=2025,IF(OR($M297="Услуги",$M297="Работы"),#REF!,IF($U297&lt;&gt;0,#REF!,#REF!)),1)</f>
        <v>#REF!</v>
      </c>
      <c r="AF297" s="96" t="e">
        <f>V297*IF($AA297=2021,IF(OR($M297="Услуги",$M297="Работы"),#REF!,IF($U297&lt;&gt;0,#REF!,#REF!)),1)*IF($AA297=2022,IF(OR($M297="Услуги",$M297="Работы"),#REF!,IF($U297&lt;&gt;0,#REF!,#REF!)),1)*IF($AA297=2023,IF(OR($M297="Услуги",$M297="Работы"),#REF!,IF($U297&lt;&gt;0,#REF!,#REF!)),1)*IF($AA297=2024,IF(OR($M297="Услуги",$M297="Работы"),#REF!,IF($U297&lt;&gt;0,#REF!,#REF!)),1)*IF($AA297=2025,IF(OR($M297="Услуги",$M297="Работы"),#REF!,IF($U297&lt;&gt;0,#REF!,#REF!)),1)</f>
        <v>#REF!</v>
      </c>
      <c r="AG297" s="96" t="e">
        <f>W297*IF($AA297=2021,IF(OR($M297="Услуги",$M297="Работы"),#REF!,IF($U297&lt;&gt;0,#REF!,#REF!)),1)*IF($AA297=2022,IF(OR($M297="Услуги",$M297="Работы"),#REF!,IF($U297&lt;&gt;0,#REF!,#REF!)),1)*IF($AA297=2023,IF(OR($M297="Услуги",$M297="Работы"),#REF!,IF($U297&lt;&gt;0,#REF!,#REF!)),1)*IF($AA297=2024,IF(OR($M297="Услуги",$M297="Работы"),#REF!,IF($U297&lt;&gt;0,#REF!,#REF!)),1)*IF($AA297=2025,IF(OR($M297="Услуги",$M297="Работы"),#REF!,IF($U297&lt;&gt;0,#REF!,#REF!)),1)</f>
        <v>#REF!</v>
      </c>
      <c r="AH297" s="96" t="e">
        <f>X297*IF($AA297=2021,IF(OR($M297="Услуги",$M297="Работы"),#REF!,IF($U297&lt;&gt;0,#REF!,#REF!)),1)*IF($AA297=2022,IF(OR($M297="Услуги",$M297="Работы"),#REF!,IF($U297&lt;&gt;0,#REF!,#REF!)),1)*IF($AA297=2023,IF(OR($M297="Услуги",$M297="Работы"),#REF!,IF($U297&lt;&gt;0,#REF!,#REF!)),1)*IF($AA297=2024,IF(OR($M297="Услуги",$M297="Работы"),#REF!,IF($U297&lt;&gt;0,#REF!,#REF!)),1)*IF($AA297=2025,IF(OR($M297="Услуги",$M297="Работы"),#REF!,IF($U297&lt;&gt;0,#REF!,#REF!)),1)</f>
        <v>#REF!</v>
      </c>
      <c r="AI297" s="96" t="e">
        <f>Y297*IF($AA297=2021,IF(OR($M297="Услуги",$M297="Работы"),#REF!,IF($U297&lt;&gt;0,#REF!,#REF!)),1)*IF($AA297=2022,IF(OR($M297="Услуги",$M297="Работы"),#REF!,IF($U297&lt;&gt;0,#REF!,#REF!)),1)*IF($AA297=2023,IF(OR($M297="Услуги",$M297="Работы"),#REF!,IF($U297&lt;&gt;0,#REF!,#REF!)),1)*IF($AA297=2024,IF(OR($M297="Услуги",$M297="Работы"),#REF!,IF($U297&lt;&gt;0,#REF!,#REF!)),1)*IF($AA297=2025,IF(OR($M297="Услуги",$M297="Работы"),#REF!,IF($U297&lt;&gt;0,#REF!,#REF!)),1)</f>
        <v>#REF!</v>
      </c>
      <c r="AJ297" s="96" t="e">
        <f>Z297*IF($AA297=2021,IF(OR($M297="Услуги",$M297="Работы"),#REF!,IF($U297&lt;&gt;0,#REF!,#REF!)),1)*IF($AA297=2022,IF(OR($M297="Услуги",$M297="Работы"),#REF!,IF($U297&lt;&gt;0,#REF!,#REF!)),1)*IF($AA297=2023,IF(OR($M297="Услуги",$M297="Работы"),#REF!,IF($U297&lt;&gt;0,#REF!,#REF!)),1)*IF($AA297=2024,IF(OR($M297="Услуги",$M297="Работы"),#REF!,IF($U297&lt;&gt;0,#REF!,#REF!)),1)*IF($AA297=2025,IF(OR($M297="Услуги",$M297="Работы"),#REF!,IF($U297&lt;&gt;0,#REF!,#REF!)),1)</f>
        <v>#REF!</v>
      </c>
      <c r="AK297" s="107">
        <v>870000</v>
      </c>
      <c r="AL297" s="57">
        <v>870000</v>
      </c>
      <c r="AM297" s="57" t="s">
        <v>289</v>
      </c>
      <c r="AN297" s="54">
        <v>2</v>
      </c>
    </row>
    <row r="298" spans="1:40" s="56" customFormat="1" ht="14.25" hidden="1" customHeight="1" x14ac:dyDescent="0.25">
      <c r="A298" s="85">
        <v>1</v>
      </c>
      <c r="B298" s="86" t="s">
        <v>86</v>
      </c>
      <c r="C298" s="101" t="s">
        <v>543</v>
      </c>
      <c r="D298" s="87" t="s">
        <v>12</v>
      </c>
      <c r="E298" s="85" t="s">
        <v>420</v>
      </c>
      <c r="F298" s="85" t="s">
        <v>432</v>
      </c>
      <c r="G298" s="87" t="e">
        <f>VLOOKUP(D298,#REF!,2,FALSE)</f>
        <v>#REF!</v>
      </c>
      <c r="H298" s="87" t="s">
        <v>432</v>
      </c>
      <c r="I298" s="87"/>
      <c r="J298" s="86" t="s">
        <v>97</v>
      </c>
      <c r="K298" s="87" t="str">
        <f t="shared" si="153"/>
        <v>Реализация защиты систем обработки ПДн АО «Нижневартовская ГРЭС»</v>
      </c>
      <c r="L298" s="99" t="s">
        <v>98</v>
      </c>
      <c r="M298" s="90" t="s">
        <v>532</v>
      </c>
      <c r="N298" s="85" t="s">
        <v>336</v>
      </c>
      <c r="O298" s="85" t="s">
        <v>337</v>
      </c>
      <c r="P298" s="86">
        <v>2</v>
      </c>
      <c r="Q298" s="100">
        <v>82200</v>
      </c>
      <c r="R298" s="97">
        <v>0.2</v>
      </c>
      <c r="S298" s="98">
        <v>164400</v>
      </c>
      <c r="T298" s="95">
        <f t="shared" si="154"/>
        <v>27400</v>
      </c>
      <c r="U298" s="104">
        <v>0</v>
      </c>
      <c r="V298" s="95">
        <f t="shared" si="155"/>
        <v>0</v>
      </c>
      <c r="W298" s="95">
        <f t="shared" si="156"/>
        <v>0</v>
      </c>
      <c r="X298" s="98">
        <v>164400</v>
      </c>
      <c r="Y298" s="95">
        <f t="shared" si="157"/>
        <v>27400</v>
      </c>
      <c r="Z298" s="95">
        <f t="shared" si="158"/>
        <v>137000</v>
      </c>
      <c r="AA298" s="244">
        <f>Приоритеты!$F$60</f>
        <v>2025</v>
      </c>
      <c r="AB298" s="247" t="e">
        <f t="shared" si="152"/>
        <v>#REF!</v>
      </c>
      <c r="AC298" s="96" t="e">
        <f>S298*IF($AA298=2021,IF(OR($M298="Услуги",$M298="Работы"),#REF!,IF($U298&lt;&gt;0,#REF!,#REF!)),1)*IF($AA298=2022,IF(OR($M298="Услуги",$M298="Работы"),#REF!,IF($U298&lt;&gt;0,#REF!,#REF!)),1)*IF($AA298=2023,IF(OR($M298="Услуги",$M298="Работы"),#REF!,IF($U298&lt;&gt;0,#REF!,#REF!)),1)*IF($AA298=2024,IF(OR($M298="Услуги",$M298="Работы"),#REF!,IF($U298&lt;&gt;0,#REF!,#REF!)),1)*IF($AA298=2025,IF(OR($M298="Услуги",$M298="Работы"),#REF!,IF($U298&lt;&gt;0,#REF!,#REF!)),1)</f>
        <v>#REF!</v>
      </c>
      <c r="AD298" s="96" t="e">
        <f>T298*IF($AA298=2021,IF(OR($M298="Услуги",$M298="Работы"),#REF!,IF($U298&lt;&gt;0,#REF!,#REF!)),1)*IF($AA298=2022,IF(OR($M298="Услуги",$M298="Работы"),#REF!,IF($U298&lt;&gt;0,#REF!,#REF!)),1)*IF($AA298=2023,IF(OR($M298="Услуги",$M298="Работы"),#REF!,IF($U298&lt;&gt;0,#REF!,#REF!)),1)*IF($AA298=2024,IF(OR($M298="Услуги",$M298="Работы"),#REF!,IF($U298&lt;&gt;0,#REF!,#REF!)),1)*IF($AA298=2025,IF(OR($M298="Услуги",$M298="Работы"),#REF!,IF($U298&lt;&gt;0,#REF!,#REF!)),1)</f>
        <v>#REF!</v>
      </c>
      <c r="AE298" s="96" t="e">
        <f>U298*IF($AA298=2021,IF(OR($M298="Услуги",$M298="Работы"),#REF!,IF($U298&lt;&gt;0,#REF!,#REF!)),1)*IF($AA298=2022,IF(OR($M298="Услуги",$M298="Работы"),#REF!,IF($U298&lt;&gt;0,#REF!,#REF!)),1)*IF($AA298=2023,IF(OR($M298="Услуги",$M298="Работы"),#REF!,IF($U298&lt;&gt;0,#REF!,#REF!)),1)*IF($AA298=2024,IF(OR($M298="Услуги",$M298="Работы"),#REF!,IF($U298&lt;&gt;0,#REF!,#REF!)),1)*IF($AA298=2025,IF(OR($M298="Услуги",$M298="Работы"),#REF!,IF($U298&lt;&gt;0,#REF!,#REF!)),1)</f>
        <v>#REF!</v>
      </c>
      <c r="AF298" s="96" t="e">
        <f>V298*IF($AA298=2021,IF(OR($M298="Услуги",$M298="Работы"),#REF!,IF($U298&lt;&gt;0,#REF!,#REF!)),1)*IF($AA298=2022,IF(OR($M298="Услуги",$M298="Работы"),#REF!,IF($U298&lt;&gt;0,#REF!,#REF!)),1)*IF($AA298=2023,IF(OR($M298="Услуги",$M298="Работы"),#REF!,IF($U298&lt;&gt;0,#REF!,#REF!)),1)*IF($AA298=2024,IF(OR($M298="Услуги",$M298="Работы"),#REF!,IF($U298&lt;&gt;0,#REF!,#REF!)),1)*IF($AA298=2025,IF(OR($M298="Услуги",$M298="Работы"),#REF!,IF($U298&lt;&gt;0,#REF!,#REF!)),1)</f>
        <v>#REF!</v>
      </c>
      <c r="AG298" s="96" t="e">
        <f>W298*IF($AA298=2021,IF(OR($M298="Услуги",$M298="Работы"),#REF!,IF($U298&lt;&gt;0,#REF!,#REF!)),1)*IF($AA298=2022,IF(OR($M298="Услуги",$M298="Работы"),#REF!,IF($U298&lt;&gt;0,#REF!,#REF!)),1)*IF($AA298=2023,IF(OR($M298="Услуги",$M298="Работы"),#REF!,IF($U298&lt;&gt;0,#REF!,#REF!)),1)*IF($AA298=2024,IF(OR($M298="Услуги",$M298="Работы"),#REF!,IF($U298&lt;&gt;0,#REF!,#REF!)),1)*IF($AA298=2025,IF(OR($M298="Услуги",$M298="Работы"),#REF!,IF($U298&lt;&gt;0,#REF!,#REF!)),1)</f>
        <v>#REF!</v>
      </c>
      <c r="AH298" s="96" t="e">
        <f>X298*IF($AA298=2021,IF(OR($M298="Услуги",$M298="Работы"),#REF!,IF($U298&lt;&gt;0,#REF!,#REF!)),1)*IF($AA298=2022,IF(OR($M298="Услуги",$M298="Работы"),#REF!,IF($U298&lt;&gt;0,#REF!,#REF!)),1)*IF($AA298=2023,IF(OR($M298="Услуги",$M298="Работы"),#REF!,IF($U298&lt;&gt;0,#REF!,#REF!)),1)*IF($AA298=2024,IF(OR($M298="Услуги",$M298="Работы"),#REF!,IF($U298&lt;&gt;0,#REF!,#REF!)),1)*IF($AA298=2025,IF(OR($M298="Услуги",$M298="Работы"),#REF!,IF($U298&lt;&gt;0,#REF!,#REF!)),1)</f>
        <v>#REF!</v>
      </c>
      <c r="AI298" s="96" t="e">
        <f>Y298*IF($AA298=2021,IF(OR($M298="Услуги",$M298="Работы"),#REF!,IF($U298&lt;&gt;0,#REF!,#REF!)),1)*IF($AA298=2022,IF(OR($M298="Услуги",$M298="Работы"),#REF!,IF($U298&lt;&gt;0,#REF!,#REF!)),1)*IF($AA298=2023,IF(OR($M298="Услуги",$M298="Работы"),#REF!,IF($U298&lt;&gt;0,#REF!,#REF!)),1)*IF($AA298=2024,IF(OR($M298="Услуги",$M298="Работы"),#REF!,IF($U298&lt;&gt;0,#REF!,#REF!)),1)*IF($AA298=2025,IF(OR($M298="Услуги",$M298="Работы"),#REF!,IF($U298&lt;&gt;0,#REF!,#REF!)),1)</f>
        <v>#REF!</v>
      </c>
      <c r="AJ298" s="96" t="e">
        <f>Z298*IF($AA298=2021,IF(OR($M298="Услуги",$M298="Работы"),#REF!,IF($U298&lt;&gt;0,#REF!,#REF!)),1)*IF($AA298=2022,IF(OR($M298="Услуги",$M298="Работы"),#REF!,IF($U298&lt;&gt;0,#REF!,#REF!)),1)*IF($AA298=2023,IF(OR($M298="Услуги",$M298="Работы"),#REF!,IF($U298&lt;&gt;0,#REF!,#REF!)),1)*IF($AA298=2024,IF(OR($M298="Услуги",$M298="Работы"),#REF!,IF($U298&lt;&gt;0,#REF!,#REF!)),1)*IF($AA298=2025,IF(OR($M298="Услуги",$M298="Работы"),#REF!,IF($U298&lt;&gt;0,#REF!,#REF!)),1)</f>
        <v>#REF!</v>
      </c>
      <c r="AK298" s="107">
        <v>164400</v>
      </c>
      <c r="AL298" s="57" t="s">
        <v>289</v>
      </c>
      <c r="AM298" s="57">
        <v>164400</v>
      </c>
      <c r="AN298" s="54">
        <v>2</v>
      </c>
    </row>
    <row r="299" spans="1:40" s="56" customFormat="1" ht="14.25" hidden="1" customHeight="1" x14ac:dyDescent="0.25">
      <c r="A299" s="85">
        <v>1</v>
      </c>
      <c r="B299" s="86" t="s">
        <v>86</v>
      </c>
      <c r="C299" s="101" t="s">
        <v>543</v>
      </c>
      <c r="D299" s="87" t="s">
        <v>12</v>
      </c>
      <c r="E299" s="85" t="s">
        <v>420</v>
      </c>
      <c r="F299" s="85" t="s">
        <v>432</v>
      </c>
      <c r="G299" s="87" t="e">
        <f>VLOOKUP(D299,#REF!,2,FALSE)</f>
        <v>#REF!</v>
      </c>
      <c r="H299" s="87" t="s">
        <v>432</v>
      </c>
      <c r="I299" s="87"/>
      <c r="J299" s="86" t="s">
        <v>97</v>
      </c>
      <c r="K299" s="87" t="str">
        <f t="shared" si="153"/>
        <v>Реализация защиты систем обработки ПДн АО «Нижневартовская ГРЭС»</v>
      </c>
      <c r="L299" s="99" t="s">
        <v>98</v>
      </c>
      <c r="M299" s="90" t="s">
        <v>532</v>
      </c>
      <c r="N299" s="85" t="s">
        <v>336</v>
      </c>
      <c r="O299" s="85" t="s">
        <v>337</v>
      </c>
      <c r="P299" s="86">
        <v>2</v>
      </c>
      <c r="Q299" s="100">
        <v>82200</v>
      </c>
      <c r="R299" s="97">
        <v>0.2</v>
      </c>
      <c r="S299" s="98">
        <v>164400</v>
      </c>
      <c r="T299" s="95">
        <f t="shared" si="154"/>
        <v>27400</v>
      </c>
      <c r="U299" s="104">
        <v>0</v>
      </c>
      <c r="V299" s="95">
        <f t="shared" si="155"/>
        <v>0</v>
      </c>
      <c r="W299" s="95">
        <f t="shared" si="156"/>
        <v>0</v>
      </c>
      <c r="X299" s="98">
        <v>164400</v>
      </c>
      <c r="Y299" s="95">
        <f t="shared" si="157"/>
        <v>27400</v>
      </c>
      <c r="Z299" s="95">
        <f t="shared" si="158"/>
        <v>137000</v>
      </c>
      <c r="AA299" s="244">
        <f>AA298+1</f>
        <v>2026</v>
      </c>
      <c r="AB299" s="247">
        <f t="shared" ref="AB299:AB341" si="159">AC299-AE299-AH299</f>
        <v>0</v>
      </c>
      <c r="AC299" s="96">
        <f>S299*IF($AA299=2021,IF(OR($M299="Услуги",$M299="Работы"),#REF!,IF($U299&lt;&gt;0,#REF!,#REF!)),1)*IF($AA299=2022,IF(OR($M299="Услуги",$M299="Работы"),#REF!,IF($U299&lt;&gt;0,#REF!,#REF!)),1)*IF($AA299=2023,IF(OR($M299="Услуги",$M299="Работы"),#REF!,IF($U299&lt;&gt;0,#REF!,#REF!)),1)*IF($AA299=2024,IF(OR($M299="Услуги",$M299="Работы"),#REF!,IF($U299&lt;&gt;0,#REF!,#REF!)),1)*IF($AA299=2025,IF(OR($M299="Услуги",$M299="Работы"),#REF!,IF($U299&lt;&gt;0,#REF!,#REF!)),1)</f>
        <v>164400</v>
      </c>
      <c r="AD299" s="96">
        <f>T299*IF($AA299=2021,IF(OR($M299="Услуги",$M299="Работы"),#REF!,IF($U299&lt;&gt;0,#REF!,#REF!)),1)*IF($AA299=2022,IF(OR($M299="Услуги",$M299="Работы"),#REF!,IF($U299&lt;&gt;0,#REF!,#REF!)),1)*IF($AA299=2023,IF(OR($M299="Услуги",$M299="Работы"),#REF!,IF($U299&lt;&gt;0,#REF!,#REF!)),1)*IF($AA299=2024,IF(OR($M299="Услуги",$M299="Работы"),#REF!,IF($U299&lt;&gt;0,#REF!,#REF!)),1)*IF($AA299=2025,IF(OR($M299="Услуги",$M299="Работы"),#REF!,IF($U299&lt;&gt;0,#REF!,#REF!)),1)</f>
        <v>27400</v>
      </c>
      <c r="AE299" s="96">
        <f>U299*IF($AA299=2021,IF(OR($M299="Услуги",$M299="Работы"),#REF!,IF($U299&lt;&gt;0,#REF!,#REF!)),1)*IF($AA299=2022,IF(OR($M299="Услуги",$M299="Работы"),#REF!,IF($U299&lt;&gt;0,#REF!,#REF!)),1)*IF($AA299=2023,IF(OR($M299="Услуги",$M299="Работы"),#REF!,IF($U299&lt;&gt;0,#REF!,#REF!)),1)*IF($AA299=2024,IF(OR($M299="Услуги",$M299="Работы"),#REF!,IF($U299&lt;&gt;0,#REF!,#REF!)),1)*IF($AA299=2025,IF(OR($M299="Услуги",$M299="Работы"),#REF!,IF($U299&lt;&gt;0,#REF!,#REF!)),1)</f>
        <v>0</v>
      </c>
      <c r="AF299" s="96">
        <f>V299*IF($AA299=2021,IF(OR($M299="Услуги",$M299="Работы"),#REF!,IF($U299&lt;&gt;0,#REF!,#REF!)),1)*IF($AA299=2022,IF(OR($M299="Услуги",$M299="Работы"),#REF!,IF($U299&lt;&gt;0,#REF!,#REF!)),1)*IF($AA299=2023,IF(OR($M299="Услуги",$M299="Работы"),#REF!,IF($U299&lt;&gt;0,#REF!,#REF!)),1)*IF($AA299=2024,IF(OR($M299="Услуги",$M299="Работы"),#REF!,IF($U299&lt;&gt;0,#REF!,#REF!)),1)*IF($AA299=2025,IF(OR($M299="Услуги",$M299="Работы"),#REF!,IF($U299&lt;&gt;0,#REF!,#REF!)),1)</f>
        <v>0</v>
      </c>
      <c r="AG299" s="96">
        <f>W299*IF($AA299=2021,IF(OR($M299="Услуги",$M299="Работы"),#REF!,IF($U299&lt;&gt;0,#REF!,#REF!)),1)*IF($AA299=2022,IF(OR($M299="Услуги",$M299="Работы"),#REF!,IF($U299&lt;&gt;0,#REF!,#REF!)),1)*IF($AA299=2023,IF(OR($M299="Услуги",$M299="Работы"),#REF!,IF($U299&lt;&gt;0,#REF!,#REF!)),1)*IF($AA299=2024,IF(OR($M299="Услуги",$M299="Работы"),#REF!,IF($U299&lt;&gt;0,#REF!,#REF!)),1)*IF($AA299=2025,IF(OR($M299="Услуги",$M299="Работы"),#REF!,IF($U299&lt;&gt;0,#REF!,#REF!)),1)</f>
        <v>0</v>
      </c>
      <c r="AH299" s="96">
        <f>X299*IF($AA299=2021,IF(OR($M299="Услуги",$M299="Работы"),#REF!,IF($U299&lt;&gt;0,#REF!,#REF!)),1)*IF($AA299=2022,IF(OR($M299="Услуги",$M299="Работы"),#REF!,IF($U299&lt;&gt;0,#REF!,#REF!)),1)*IF($AA299=2023,IF(OR($M299="Услуги",$M299="Работы"),#REF!,IF($U299&lt;&gt;0,#REF!,#REF!)),1)*IF($AA299=2024,IF(OR($M299="Услуги",$M299="Работы"),#REF!,IF($U299&lt;&gt;0,#REF!,#REF!)),1)*IF($AA299=2025,IF(OR($M299="Услуги",$M299="Работы"),#REF!,IF($U299&lt;&gt;0,#REF!,#REF!)),1)</f>
        <v>164400</v>
      </c>
      <c r="AI299" s="96">
        <f>Y299*IF($AA299=2021,IF(OR($M299="Услуги",$M299="Работы"),#REF!,IF($U299&lt;&gt;0,#REF!,#REF!)),1)*IF($AA299=2022,IF(OR($M299="Услуги",$M299="Работы"),#REF!,IF($U299&lt;&gt;0,#REF!,#REF!)),1)*IF($AA299=2023,IF(OR($M299="Услуги",$M299="Работы"),#REF!,IF($U299&lt;&gt;0,#REF!,#REF!)),1)*IF($AA299=2024,IF(OR($M299="Услуги",$M299="Работы"),#REF!,IF($U299&lt;&gt;0,#REF!,#REF!)),1)*IF($AA299=2025,IF(OR($M299="Услуги",$M299="Работы"),#REF!,IF($U299&lt;&gt;0,#REF!,#REF!)),1)</f>
        <v>27400</v>
      </c>
      <c r="AJ299" s="96">
        <f>Z299*IF($AA299=2021,IF(OR($M299="Услуги",$M299="Работы"),#REF!,IF($U299&lt;&gt;0,#REF!,#REF!)),1)*IF($AA299=2022,IF(OR($M299="Услуги",$M299="Работы"),#REF!,IF($U299&lt;&gt;0,#REF!,#REF!)),1)*IF($AA299=2023,IF(OR($M299="Услуги",$M299="Работы"),#REF!,IF($U299&lt;&gt;0,#REF!,#REF!)),1)*IF($AA299=2024,IF(OR($M299="Услуги",$M299="Работы"),#REF!,IF($U299&lt;&gt;0,#REF!,#REF!)),1)*IF($AA299=2025,IF(OR($M299="Услуги",$M299="Работы"),#REF!,IF($U299&lt;&gt;0,#REF!,#REF!)),1)</f>
        <v>137000</v>
      </c>
      <c r="AK299" s="107">
        <v>164400</v>
      </c>
      <c r="AL299" s="57" t="s">
        <v>289</v>
      </c>
      <c r="AM299" s="57">
        <v>164400</v>
      </c>
      <c r="AN299" s="54">
        <v>2</v>
      </c>
    </row>
    <row r="300" spans="1:40" s="56" customFormat="1" ht="14.25" hidden="1" customHeight="1" x14ac:dyDescent="0.25">
      <c r="A300" s="85">
        <v>1</v>
      </c>
      <c r="B300" s="86" t="s">
        <v>86</v>
      </c>
      <c r="C300" s="101" t="s">
        <v>543</v>
      </c>
      <c r="D300" s="87" t="s">
        <v>12</v>
      </c>
      <c r="E300" s="85" t="s">
        <v>420</v>
      </c>
      <c r="F300" s="85" t="s">
        <v>432</v>
      </c>
      <c r="G300" s="87" t="e">
        <f>VLOOKUP(D300,#REF!,2,FALSE)</f>
        <v>#REF!</v>
      </c>
      <c r="H300" s="87" t="s">
        <v>432</v>
      </c>
      <c r="I300" s="87"/>
      <c r="J300" s="86" t="s">
        <v>97</v>
      </c>
      <c r="K300" s="87" t="str">
        <f t="shared" si="153"/>
        <v>Реализация защиты систем обработки ПДн АО «Нижневартовская ГРЭС»</v>
      </c>
      <c r="L300" s="99" t="s">
        <v>98</v>
      </c>
      <c r="M300" s="90" t="s">
        <v>532</v>
      </c>
      <c r="N300" s="85" t="s">
        <v>336</v>
      </c>
      <c r="O300" s="85" t="s">
        <v>337</v>
      </c>
      <c r="P300" s="86">
        <v>2</v>
      </c>
      <c r="Q300" s="100">
        <v>82200</v>
      </c>
      <c r="R300" s="97">
        <v>0.2</v>
      </c>
      <c r="S300" s="98">
        <v>164400</v>
      </c>
      <c r="T300" s="95">
        <f t="shared" si="154"/>
        <v>27400</v>
      </c>
      <c r="U300" s="104">
        <v>0</v>
      </c>
      <c r="V300" s="95">
        <f t="shared" si="155"/>
        <v>0</v>
      </c>
      <c r="W300" s="95">
        <f t="shared" si="156"/>
        <v>0</v>
      </c>
      <c r="X300" s="98">
        <v>164400</v>
      </c>
      <c r="Y300" s="95">
        <f t="shared" si="157"/>
        <v>27400</v>
      </c>
      <c r="Z300" s="95">
        <f t="shared" si="158"/>
        <v>137000</v>
      </c>
      <c r="AA300" s="244">
        <f>AA299+1</f>
        <v>2027</v>
      </c>
      <c r="AB300" s="247">
        <f t="shared" si="159"/>
        <v>0</v>
      </c>
      <c r="AC300" s="96">
        <f>S300*IF($AA300=2021,IF(OR($M300="Услуги",$M300="Работы"),#REF!,IF($U300&lt;&gt;0,#REF!,#REF!)),1)*IF($AA300=2022,IF(OR($M300="Услуги",$M300="Работы"),#REF!,IF($U300&lt;&gt;0,#REF!,#REF!)),1)*IF($AA300=2023,IF(OR($M300="Услуги",$M300="Работы"),#REF!,IF($U300&lt;&gt;0,#REF!,#REF!)),1)*IF($AA300=2024,IF(OR($M300="Услуги",$M300="Работы"),#REF!,IF($U300&lt;&gt;0,#REF!,#REF!)),1)*IF($AA300=2025,IF(OR($M300="Услуги",$M300="Работы"),#REF!,IF($U300&lt;&gt;0,#REF!,#REF!)),1)</f>
        <v>164400</v>
      </c>
      <c r="AD300" s="96">
        <f>T300*IF($AA300=2021,IF(OR($M300="Услуги",$M300="Работы"),#REF!,IF($U300&lt;&gt;0,#REF!,#REF!)),1)*IF($AA300=2022,IF(OR($M300="Услуги",$M300="Работы"),#REF!,IF($U300&lt;&gt;0,#REF!,#REF!)),1)*IF($AA300=2023,IF(OR($M300="Услуги",$M300="Работы"),#REF!,IF($U300&lt;&gt;0,#REF!,#REF!)),1)*IF($AA300=2024,IF(OR($M300="Услуги",$M300="Работы"),#REF!,IF($U300&lt;&gt;0,#REF!,#REF!)),1)*IF($AA300=2025,IF(OR($M300="Услуги",$M300="Работы"),#REF!,IF($U300&lt;&gt;0,#REF!,#REF!)),1)</f>
        <v>27400</v>
      </c>
      <c r="AE300" s="96">
        <f>U300*IF($AA300=2021,IF(OR($M300="Услуги",$M300="Работы"),#REF!,IF($U300&lt;&gt;0,#REF!,#REF!)),1)*IF($AA300=2022,IF(OR($M300="Услуги",$M300="Работы"),#REF!,IF($U300&lt;&gt;0,#REF!,#REF!)),1)*IF($AA300=2023,IF(OR($M300="Услуги",$M300="Работы"),#REF!,IF($U300&lt;&gt;0,#REF!,#REF!)),1)*IF($AA300=2024,IF(OR($M300="Услуги",$M300="Работы"),#REF!,IF($U300&lt;&gt;0,#REF!,#REF!)),1)*IF($AA300=2025,IF(OR($M300="Услуги",$M300="Работы"),#REF!,IF($U300&lt;&gt;0,#REF!,#REF!)),1)</f>
        <v>0</v>
      </c>
      <c r="AF300" s="96">
        <f>V300*IF($AA300=2021,IF(OR($M300="Услуги",$M300="Работы"),#REF!,IF($U300&lt;&gt;0,#REF!,#REF!)),1)*IF($AA300=2022,IF(OR($M300="Услуги",$M300="Работы"),#REF!,IF($U300&lt;&gt;0,#REF!,#REF!)),1)*IF($AA300=2023,IF(OR($M300="Услуги",$M300="Работы"),#REF!,IF($U300&lt;&gt;0,#REF!,#REF!)),1)*IF($AA300=2024,IF(OR($M300="Услуги",$M300="Работы"),#REF!,IF($U300&lt;&gt;0,#REF!,#REF!)),1)*IF($AA300=2025,IF(OR($M300="Услуги",$M300="Работы"),#REF!,IF($U300&lt;&gt;0,#REF!,#REF!)),1)</f>
        <v>0</v>
      </c>
      <c r="AG300" s="96">
        <f>W300*IF($AA300=2021,IF(OR($M300="Услуги",$M300="Работы"),#REF!,IF($U300&lt;&gt;0,#REF!,#REF!)),1)*IF($AA300=2022,IF(OR($M300="Услуги",$M300="Работы"),#REF!,IF($U300&lt;&gt;0,#REF!,#REF!)),1)*IF($AA300=2023,IF(OR($M300="Услуги",$M300="Работы"),#REF!,IF($U300&lt;&gt;0,#REF!,#REF!)),1)*IF($AA300=2024,IF(OR($M300="Услуги",$M300="Работы"),#REF!,IF($U300&lt;&gt;0,#REF!,#REF!)),1)*IF($AA300=2025,IF(OR($M300="Услуги",$M300="Работы"),#REF!,IF($U300&lt;&gt;0,#REF!,#REF!)),1)</f>
        <v>0</v>
      </c>
      <c r="AH300" s="96">
        <f>X300*IF($AA300=2021,IF(OR($M300="Услуги",$M300="Работы"),#REF!,IF($U300&lt;&gt;0,#REF!,#REF!)),1)*IF($AA300=2022,IF(OR($M300="Услуги",$M300="Работы"),#REF!,IF($U300&lt;&gt;0,#REF!,#REF!)),1)*IF($AA300=2023,IF(OR($M300="Услуги",$M300="Работы"),#REF!,IF($U300&lt;&gt;0,#REF!,#REF!)),1)*IF($AA300=2024,IF(OR($M300="Услуги",$M300="Работы"),#REF!,IF($U300&lt;&gt;0,#REF!,#REF!)),1)*IF($AA300=2025,IF(OR($M300="Услуги",$M300="Работы"),#REF!,IF($U300&lt;&gt;0,#REF!,#REF!)),1)</f>
        <v>164400</v>
      </c>
      <c r="AI300" s="96">
        <f>Y300*IF($AA300=2021,IF(OR($M300="Услуги",$M300="Работы"),#REF!,IF($U300&lt;&gt;0,#REF!,#REF!)),1)*IF($AA300=2022,IF(OR($M300="Услуги",$M300="Работы"),#REF!,IF($U300&lt;&gt;0,#REF!,#REF!)),1)*IF($AA300=2023,IF(OR($M300="Услуги",$M300="Работы"),#REF!,IF($U300&lt;&gt;0,#REF!,#REF!)),1)*IF($AA300=2024,IF(OR($M300="Услуги",$M300="Работы"),#REF!,IF($U300&lt;&gt;0,#REF!,#REF!)),1)*IF($AA300=2025,IF(OR($M300="Услуги",$M300="Работы"),#REF!,IF($U300&lt;&gt;0,#REF!,#REF!)),1)</f>
        <v>27400</v>
      </c>
      <c r="AJ300" s="96">
        <f>Z300*IF($AA300=2021,IF(OR($M300="Услуги",$M300="Работы"),#REF!,IF($U300&lt;&gt;0,#REF!,#REF!)),1)*IF($AA300=2022,IF(OR($M300="Услуги",$M300="Работы"),#REF!,IF($U300&lt;&gt;0,#REF!,#REF!)),1)*IF($AA300=2023,IF(OR($M300="Услуги",$M300="Работы"),#REF!,IF($U300&lt;&gt;0,#REF!,#REF!)),1)*IF($AA300=2024,IF(OR($M300="Услуги",$M300="Работы"),#REF!,IF($U300&lt;&gt;0,#REF!,#REF!)),1)*IF($AA300=2025,IF(OR($M300="Услуги",$M300="Работы"),#REF!,IF($U300&lt;&gt;0,#REF!,#REF!)),1)</f>
        <v>137000</v>
      </c>
      <c r="AK300" s="107">
        <v>164400</v>
      </c>
      <c r="AL300" s="57" t="s">
        <v>289</v>
      </c>
      <c r="AM300" s="57">
        <v>164400</v>
      </c>
      <c r="AN300" s="54">
        <v>2</v>
      </c>
    </row>
    <row r="301" spans="1:40" s="56" customFormat="1" ht="14.25" hidden="1" customHeight="1" x14ac:dyDescent="0.25">
      <c r="A301" s="85">
        <v>1</v>
      </c>
      <c r="B301" s="86" t="s">
        <v>86</v>
      </c>
      <c r="C301" s="101" t="s">
        <v>543</v>
      </c>
      <c r="D301" s="87" t="s">
        <v>12</v>
      </c>
      <c r="E301" s="85" t="s">
        <v>420</v>
      </c>
      <c r="F301" s="85" t="s">
        <v>432</v>
      </c>
      <c r="G301" s="87" t="e">
        <f>VLOOKUP(D301,#REF!,2,FALSE)</f>
        <v>#REF!</v>
      </c>
      <c r="H301" s="87" t="s">
        <v>432</v>
      </c>
      <c r="I301" s="87"/>
      <c r="J301" s="86" t="s">
        <v>97</v>
      </c>
      <c r="K301" s="87" t="str">
        <f t="shared" si="153"/>
        <v>Реализация защиты систем обработки ПДн АО «Нижневартовская ГРЭС»</v>
      </c>
      <c r="L301" s="99" t="s">
        <v>98</v>
      </c>
      <c r="M301" s="90" t="s">
        <v>532</v>
      </c>
      <c r="N301" s="85" t="s">
        <v>336</v>
      </c>
      <c r="O301" s="85" t="s">
        <v>337</v>
      </c>
      <c r="P301" s="86">
        <v>2</v>
      </c>
      <c r="Q301" s="100">
        <v>82200</v>
      </c>
      <c r="R301" s="97">
        <v>0.2</v>
      </c>
      <c r="S301" s="98">
        <v>164400</v>
      </c>
      <c r="T301" s="95">
        <f t="shared" si="154"/>
        <v>27400</v>
      </c>
      <c r="U301" s="104">
        <v>0</v>
      </c>
      <c r="V301" s="95">
        <f t="shared" si="155"/>
        <v>0</v>
      </c>
      <c r="W301" s="95">
        <f t="shared" si="156"/>
        <v>0</v>
      </c>
      <c r="X301" s="98">
        <v>164400</v>
      </c>
      <c r="Y301" s="95">
        <f t="shared" si="157"/>
        <v>27400</v>
      </c>
      <c r="Z301" s="95">
        <f t="shared" si="158"/>
        <v>137000</v>
      </c>
      <c r="AA301" s="244">
        <f>AA300+1</f>
        <v>2028</v>
      </c>
      <c r="AB301" s="247">
        <f t="shared" si="159"/>
        <v>0</v>
      </c>
      <c r="AC301" s="96">
        <f>S301*IF($AA301=2021,IF(OR($M301="Услуги",$M301="Работы"),#REF!,IF($U301&lt;&gt;0,#REF!,#REF!)),1)*IF($AA301=2022,IF(OR($M301="Услуги",$M301="Работы"),#REF!,IF($U301&lt;&gt;0,#REF!,#REF!)),1)*IF($AA301=2023,IF(OR($M301="Услуги",$M301="Работы"),#REF!,IF($U301&lt;&gt;0,#REF!,#REF!)),1)*IF($AA301=2024,IF(OR($M301="Услуги",$M301="Работы"),#REF!,IF($U301&lt;&gt;0,#REF!,#REF!)),1)*IF($AA301=2025,IF(OR($M301="Услуги",$M301="Работы"),#REF!,IF($U301&lt;&gt;0,#REF!,#REF!)),1)</f>
        <v>164400</v>
      </c>
      <c r="AD301" s="96">
        <f>T301*IF($AA301=2021,IF(OR($M301="Услуги",$M301="Работы"),#REF!,IF($U301&lt;&gt;0,#REF!,#REF!)),1)*IF($AA301=2022,IF(OR($M301="Услуги",$M301="Работы"),#REF!,IF($U301&lt;&gt;0,#REF!,#REF!)),1)*IF($AA301=2023,IF(OR($M301="Услуги",$M301="Работы"),#REF!,IF($U301&lt;&gt;0,#REF!,#REF!)),1)*IF($AA301=2024,IF(OR($M301="Услуги",$M301="Работы"),#REF!,IF($U301&lt;&gt;0,#REF!,#REF!)),1)*IF($AA301=2025,IF(OR($M301="Услуги",$M301="Работы"),#REF!,IF($U301&lt;&gt;0,#REF!,#REF!)),1)</f>
        <v>27400</v>
      </c>
      <c r="AE301" s="96">
        <f>U301*IF($AA301=2021,IF(OR($M301="Услуги",$M301="Работы"),#REF!,IF($U301&lt;&gt;0,#REF!,#REF!)),1)*IF($AA301=2022,IF(OR($M301="Услуги",$M301="Работы"),#REF!,IF($U301&lt;&gt;0,#REF!,#REF!)),1)*IF($AA301=2023,IF(OR($M301="Услуги",$M301="Работы"),#REF!,IF($U301&lt;&gt;0,#REF!,#REF!)),1)*IF($AA301=2024,IF(OR($M301="Услуги",$M301="Работы"),#REF!,IF($U301&lt;&gt;0,#REF!,#REF!)),1)*IF($AA301=2025,IF(OR($M301="Услуги",$M301="Работы"),#REF!,IF($U301&lt;&gt;0,#REF!,#REF!)),1)</f>
        <v>0</v>
      </c>
      <c r="AF301" s="96">
        <f>V301*IF($AA301=2021,IF(OR($M301="Услуги",$M301="Работы"),#REF!,IF($U301&lt;&gt;0,#REF!,#REF!)),1)*IF($AA301=2022,IF(OR($M301="Услуги",$M301="Работы"),#REF!,IF($U301&lt;&gt;0,#REF!,#REF!)),1)*IF($AA301=2023,IF(OR($M301="Услуги",$M301="Работы"),#REF!,IF($U301&lt;&gt;0,#REF!,#REF!)),1)*IF($AA301=2024,IF(OR($M301="Услуги",$M301="Работы"),#REF!,IF($U301&lt;&gt;0,#REF!,#REF!)),1)*IF($AA301=2025,IF(OR($M301="Услуги",$M301="Работы"),#REF!,IF($U301&lt;&gt;0,#REF!,#REF!)),1)</f>
        <v>0</v>
      </c>
      <c r="AG301" s="96">
        <f>W301*IF($AA301=2021,IF(OR($M301="Услуги",$M301="Работы"),#REF!,IF($U301&lt;&gt;0,#REF!,#REF!)),1)*IF($AA301=2022,IF(OR($M301="Услуги",$M301="Работы"),#REF!,IF($U301&lt;&gt;0,#REF!,#REF!)),1)*IF($AA301=2023,IF(OR($M301="Услуги",$M301="Работы"),#REF!,IF($U301&lt;&gt;0,#REF!,#REF!)),1)*IF($AA301=2024,IF(OR($M301="Услуги",$M301="Работы"),#REF!,IF($U301&lt;&gt;0,#REF!,#REF!)),1)*IF($AA301=2025,IF(OR($M301="Услуги",$M301="Работы"),#REF!,IF($U301&lt;&gt;0,#REF!,#REF!)),1)</f>
        <v>0</v>
      </c>
      <c r="AH301" s="96">
        <f>X301*IF($AA301=2021,IF(OR($M301="Услуги",$M301="Работы"),#REF!,IF($U301&lt;&gt;0,#REF!,#REF!)),1)*IF($AA301=2022,IF(OR($M301="Услуги",$M301="Работы"),#REF!,IF($U301&lt;&gt;0,#REF!,#REF!)),1)*IF($AA301=2023,IF(OR($M301="Услуги",$M301="Работы"),#REF!,IF($U301&lt;&gt;0,#REF!,#REF!)),1)*IF($AA301=2024,IF(OR($M301="Услуги",$M301="Работы"),#REF!,IF($U301&lt;&gt;0,#REF!,#REF!)),1)*IF($AA301=2025,IF(OR($M301="Услуги",$M301="Работы"),#REF!,IF($U301&lt;&gt;0,#REF!,#REF!)),1)</f>
        <v>164400</v>
      </c>
      <c r="AI301" s="96">
        <f>Y301*IF($AA301=2021,IF(OR($M301="Услуги",$M301="Работы"),#REF!,IF($U301&lt;&gt;0,#REF!,#REF!)),1)*IF($AA301=2022,IF(OR($M301="Услуги",$M301="Работы"),#REF!,IF($U301&lt;&gt;0,#REF!,#REF!)),1)*IF($AA301=2023,IF(OR($M301="Услуги",$M301="Работы"),#REF!,IF($U301&lt;&gt;0,#REF!,#REF!)),1)*IF($AA301=2024,IF(OR($M301="Услуги",$M301="Работы"),#REF!,IF($U301&lt;&gt;0,#REF!,#REF!)),1)*IF($AA301=2025,IF(OR($M301="Услуги",$M301="Работы"),#REF!,IF($U301&lt;&gt;0,#REF!,#REF!)),1)</f>
        <v>27400</v>
      </c>
      <c r="AJ301" s="96">
        <f>Z301*IF($AA301=2021,IF(OR($M301="Услуги",$M301="Работы"),#REF!,IF($U301&lt;&gt;0,#REF!,#REF!)),1)*IF($AA301=2022,IF(OR($M301="Услуги",$M301="Работы"),#REF!,IF($U301&lt;&gt;0,#REF!,#REF!)),1)*IF($AA301=2023,IF(OR($M301="Услуги",$M301="Работы"),#REF!,IF($U301&lt;&gt;0,#REF!,#REF!)),1)*IF($AA301=2024,IF(OR($M301="Услуги",$M301="Работы"),#REF!,IF($U301&lt;&gt;0,#REF!,#REF!)),1)*IF($AA301=2025,IF(OR($M301="Услуги",$M301="Работы"),#REF!,IF($U301&lt;&gt;0,#REF!,#REF!)),1)</f>
        <v>137000</v>
      </c>
      <c r="AK301" s="107">
        <v>164400</v>
      </c>
      <c r="AL301" s="57" t="s">
        <v>289</v>
      </c>
      <c r="AM301" s="57">
        <v>164400</v>
      </c>
      <c r="AN301" s="54">
        <v>2</v>
      </c>
    </row>
    <row r="302" spans="1:40" s="56" customFormat="1" ht="14.25" hidden="1" customHeight="1" x14ac:dyDescent="0.25">
      <c r="A302" s="85">
        <v>1</v>
      </c>
      <c r="B302" s="86" t="s">
        <v>86</v>
      </c>
      <c r="C302" s="101" t="s">
        <v>543</v>
      </c>
      <c r="D302" s="87" t="s">
        <v>12</v>
      </c>
      <c r="E302" s="85" t="s">
        <v>420</v>
      </c>
      <c r="F302" s="85" t="s">
        <v>432</v>
      </c>
      <c r="G302" s="87" t="e">
        <f>VLOOKUP(D302,#REF!,2,FALSE)</f>
        <v>#REF!</v>
      </c>
      <c r="H302" s="87" t="s">
        <v>432</v>
      </c>
      <c r="I302" s="87"/>
      <c r="J302" s="86" t="s">
        <v>97</v>
      </c>
      <c r="K302" s="87" t="str">
        <f t="shared" si="153"/>
        <v>Реализация защиты систем обработки ПДн АО «Нижневартовская ГРЭС»</v>
      </c>
      <c r="L302" s="99" t="s">
        <v>98</v>
      </c>
      <c r="M302" s="90" t="s">
        <v>532</v>
      </c>
      <c r="N302" s="85" t="s">
        <v>336</v>
      </c>
      <c r="O302" s="85" t="s">
        <v>337</v>
      </c>
      <c r="P302" s="86">
        <v>2</v>
      </c>
      <c r="Q302" s="100">
        <v>82200</v>
      </c>
      <c r="R302" s="97">
        <v>0.2</v>
      </c>
      <c r="S302" s="98">
        <v>164400</v>
      </c>
      <c r="T302" s="95">
        <f t="shared" si="154"/>
        <v>27400</v>
      </c>
      <c r="U302" s="104">
        <v>0</v>
      </c>
      <c r="V302" s="95">
        <f t="shared" si="155"/>
        <v>0</v>
      </c>
      <c r="W302" s="95">
        <f t="shared" si="156"/>
        <v>0</v>
      </c>
      <c r="X302" s="98">
        <v>164400</v>
      </c>
      <c r="Y302" s="95">
        <f t="shared" si="157"/>
        <v>27400</v>
      </c>
      <c r="Z302" s="95">
        <f t="shared" si="158"/>
        <v>137000</v>
      </c>
      <c r="AA302" s="244">
        <f>AA301+1</f>
        <v>2029</v>
      </c>
      <c r="AB302" s="247">
        <f t="shared" si="159"/>
        <v>0</v>
      </c>
      <c r="AC302" s="96">
        <f>S302*IF($AA302=2021,IF(OR($M302="Услуги",$M302="Работы"),#REF!,IF($U302&lt;&gt;0,#REF!,#REF!)),1)*IF($AA302=2022,IF(OR($M302="Услуги",$M302="Работы"),#REF!,IF($U302&lt;&gt;0,#REF!,#REF!)),1)*IF($AA302=2023,IF(OR($M302="Услуги",$M302="Работы"),#REF!,IF($U302&lt;&gt;0,#REF!,#REF!)),1)*IF($AA302=2024,IF(OR($M302="Услуги",$M302="Работы"),#REF!,IF($U302&lt;&gt;0,#REF!,#REF!)),1)*IF($AA302=2025,IF(OR($M302="Услуги",$M302="Работы"),#REF!,IF($U302&lt;&gt;0,#REF!,#REF!)),1)</f>
        <v>164400</v>
      </c>
      <c r="AD302" s="96">
        <f>T302*IF($AA302=2021,IF(OR($M302="Услуги",$M302="Работы"),#REF!,IF($U302&lt;&gt;0,#REF!,#REF!)),1)*IF($AA302=2022,IF(OR($M302="Услуги",$M302="Работы"),#REF!,IF($U302&lt;&gt;0,#REF!,#REF!)),1)*IF($AA302=2023,IF(OR($M302="Услуги",$M302="Работы"),#REF!,IF($U302&lt;&gt;0,#REF!,#REF!)),1)*IF($AA302=2024,IF(OR($M302="Услуги",$M302="Работы"),#REF!,IF($U302&lt;&gt;0,#REF!,#REF!)),1)*IF($AA302=2025,IF(OR($M302="Услуги",$M302="Работы"),#REF!,IF($U302&lt;&gt;0,#REF!,#REF!)),1)</f>
        <v>27400</v>
      </c>
      <c r="AE302" s="96">
        <f>U302*IF($AA302=2021,IF(OR($M302="Услуги",$M302="Работы"),#REF!,IF($U302&lt;&gt;0,#REF!,#REF!)),1)*IF($AA302=2022,IF(OR($M302="Услуги",$M302="Работы"),#REF!,IF($U302&lt;&gt;0,#REF!,#REF!)),1)*IF($AA302=2023,IF(OR($M302="Услуги",$M302="Работы"),#REF!,IF($U302&lt;&gt;0,#REF!,#REF!)),1)*IF($AA302=2024,IF(OR($M302="Услуги",$M302="Работы"),#REF!,IF($U302&lt;&gt;0,#REF!,#REF!)),1)*IF($AA302=2025,IF(OR($M302="Услуги",$M302="Работы"),#REF!,IF($U302&lt;&gt;0,#REF!,#REF!)),1)</f>
        <v>0</v>
      </c>
      <c r="AF302" s="96">
        <f>V302*IF($AA302=2021,IF(OR($M302="Услуги",$M302="Работы"),#REF!,IF($U302&lt;&gt;0,#REF!,#REF!)),1)*IF($AA302=2022,IF(OR($M302="Услуги",$M302="Работы"),#REF!,IF($U302&lt;&gt;0,#REF!,#REF!)),1)*IF($AA302=2023,IF(OR($M302="Услуги",$M302="Работы"),#REF!,IF($U302&lt;&gt;0,#REF!,#REF!)),1)*IF($AA302=2024,IF(OR($M302="Услуги",$M302="Работы"),#REF!,IF($U302&lt;&gt;0,#REF!,#REF!)),1)*IF($AA302=2025,IF(OR($M302="Услуги",$M302="Работы"),#REF!,IF($U302&lt;&gt;0,#REF!,#REF!)),1)</f>
        <v>0</v>
      </c>
      <c r="AG302" s="96">
        <f>W302*IF($AA302=2021,IF(OR($M302="Услуги",$M302="Работы"),#REF!,IF($U302&lt;&gt;0,#REF!,#REF!)),1)*IF($AA302=2022,IF(OR($M302="Услуги",$M302="Работы"),#REF!,IF($U302&lt;&gt;0,#REF!,#REF!)),1)*IF($AA302=2023,IF(OR($M302="Услуги",$M302="Работы"),#REF!,IF($U302&lt;&gt;0,#REF!,#REF!)),1)*IF($AA302=2024,IF(OR($M302="Услуги",$M302="Работы"),#REF!,IF($U302&lt;&gt;0,#REF!,#REF!)),1)*IF($AA302=2025,IF(OR($M302="Услуги",$M302="Работы"),#REF!,IF($U302&lt;&gt;0,#REF!,#REF!)),1)</f>
        <v>0</v>
      </c>
      <c r="AH302" s="96">
        <f>X302*IF($AA302=2021,IF(OR($M302="Услуги",$M302="Работы"),#REF!,IF($U302&lt;&gt;0,#REF!,#REF!)),1)*IF($AA302=2022,IF(OR($M302="Услуги",$M302="Работы"),#REF!,IF($U302&lt;&gt;0,#REF!,#REF!)),1)*IF($AA302=2023,IF(OR($M302="Услуги",$M302="Работы"),#REF!,IF($U302&lt;&gt;0,#REF!,#REF!)),1)*IF($AA302=2024,IF(OR($M302="Услуги",$M302="Работы"),#REF!,IF($U302&lt;&gt;0,#REF!,#REF!)),1)*IF($AA302=2025,IF(OR($M302="Услуги",$M302="Работы"),#REF!,IF($U302&lt;&gt;0,#REF!,#REF!)),1)</f>
        <v>164400</v>
      </c>
      <c r="AI302" s="96">
        <f>Y302*IF($AA302=2021,IF(OR($M302="Услуги",$M302="Работы"),#REF!,IF($U302&lt;&gt;0,#REF!,#REF!)),1)*IF($AA302=2022,IF(OR($M302="Услуги",$M302="Работы"),#REF!,IF($U302&lt;&gt;0,#REF!,#REF!)),1)*IF($AA302=2023,IF(OR($M302="Услуги",$M302="Работы"),#REF!,IF($U302&lt;&gt;0,#REF!,#REF!)),1)*IF($AA302=2024,IF(OR($M302="Услуги",$M302="Работы"),#REF!,IF($U302&lt;&gt;0,#REF!,#REF!)),1)*IF($AA302=2025,IF(OR($M302="Услуги",$M302="Работы"),#REF!,IF($U302&lt;&gt;0,#REF!,#REF!)),1)</f>
        <v>27400</v>
      </c>
      <c r="AJ302" s="96">
        <f>Z302*IF($AA302=2021,IF(OR($M302="Услуги",$M302="Работы"),#REF!,IF($U302&lt;&gt;0,#REF!,#REF!)),1)*IF($AA302=2022,IF(OR($M302="Услуги",$M302="Работы"),#REF!,IF($U302&lt;&gt;0,#REF!,#REF!)),1)*IF($AA302=2023,IF(OR($M302="Услуги",$M302="Работы"),#REF!,IF($U302&lt;&gt;0,#REF!,#REF!)),1)*IF($AA302=2024,IF(OR($M302="Услуги",$M302="Работы"),#REF!,IF($U302&lt;&gt;0,#REF!,#REF!)),1)*IF($AA302=2025,IF(OR($M302="Услуги",$M302="Работы"),#REF!,IF($U302&lt;&gt;0,#REF!,#REF!)),1)</f>
        <v>137000</v>
      </c>
      <c r="AK302" s="107">
        <v>164400</v>
      </c>
      <c r="AL302" s="57" t="s">
        <v>289</v>
      </c>
      <c r="AM302" s="57">
        <v>164400</v>
      </c>
      <c r="AN302" s="54">
        <v>2</v>
      </c>
    </row>
    <row r="303" spans="1:40" s="56" customFormat="1" ht="14.25" hidden="1" customHeight="1" x14ac:dyDescent="0.25">
      <c r="A303" s="85">
        <v>1</v>
      </c>
      <c r="B303" s="86" t="s">
        <v>86</v>
      </c>
      <c r="C303" s="101" t="s">
        <v>543</v>
      </c>
      <c r="D303" s="87" t="s">
        <v>12</v>
      </c>
      <c r="E303" s="85" t="s">
        <v>420</v>
      </c>
      <c r="F303" s="85" t="s">
        <v>432</v>
      </c>
      <c r="G303" s="87" t="e">
        <f>VLOOKUP(D303,#REF!,2,FALSE)</f>
        <v>#REF!</v>
      </c>
      <c r="H303" s="87" t="s">
        <v>432</v>
      </c>
      <c r="I303" s="87"/>
      <c r="J303" s="86" t="s">
        <v>305</v>
      </c>
      <c r="K303" s="87" t="str">
        <f t="shared" si="153"/>
        <v>Реализация защиты систем обработки ПДн АО «Нижневартовская ГРЭС»</v>
      </c>
      <c r="L303" s="99" t="s">
        <v>98</v>
      </c>
      <c r="M303" s="90" t="s">
        <v>528</v>
      </c>
      <c r="N303" s="85" t="s">
        <v>306</v>
      </c>
      <c r="O303" s="85" t="s">
        <v>307</v>
      </c>
      <c r="P303" s="86">
        <v>2</v>
      </c>
      <c r="Q303" s="100">
        <v>652336.875</v>
      </c>
      <c r="R303" s="97">
        <v>0.2</v>
      </c>
      <c r="S303" s="98">
        <v>1304673.75</v>
      </c>
      <c r="T303" s="95">
        <f t="shared" si="154"/>
        <v>217445.625</v>
      </c>
      <c r="U303" s="98">
        <v>1304673.75</v>
      </c>
      <c r="V303" s="95">
        <f t="shared" si="155"/>
        <v>217445.625</v>
      </c>
      <c r="W303" s="95">
        <f t="shared" si="156"/>
        <v>1087228.125</v>
      </c>
      <c r="X303" s="104"/>
      <c r="Y303" s="95">
        <f t="shared" si="157"/>
        <v>0</v>
      </c>
      <c r="Z303" s="95">
        <f t="shared" si="158"/>
        <v>0</v>
      </c>
      <c r="AA303" s="244">
        <f>Приоритеты!$F$60</f>
        <v>2025</v>
      </c>
      <c r="AB303" s="247" t="e">
        <f t="shared" si="159"/>
        <v>#REF!</v>
      </c>
      <c r="AC303" s="96" t="e">
        <f>S303*IF($AA303=2021,IF(OR($M303="Услуги",$M303="Работы"),#REF!,IF($U303&lt;&gt;0,#REF!,#REF!)),1)*IF($AA303=2022,IF(OR($M303="Услуги",$M303="Работы"),#REF!,IF($U303&lt;&gt;0,#REF!,#REF!)),1)*IF($AA303=2023,IF(OR($M303="Услуги",$M303="Работы"),#REF!,IF($U303&lt;&gt;0,#REF!,#REF!)),1)*IF($AA303=2024,IF(OR($M303="Услуги",$M303="Работы"),#REF!,IF($U303&lt;&gt;0,#REF!,#REF!)),1)*IF($AA303=2025,IF(OR($M303="Услуги",$M303="Работы"),#REF!,IF($U303&lt;&gt;0,#REF!,#REF!)),1)</f>
        <v>#REF!</v>
      </c>
      <c r="AD303" s="96" t="e">
        <f>T303*IF($AA303=2021,IF(OR($M303="Услуги",$M303="Работы"),#REF!,IF($U303&lt;&gt;0,#REF!,#REF!)),1)*IF($AA303=2022,IF(OR($M303="Услуги",$M303="Работы"),#REF!,IF($U303&lt;&gt;0,#REF!,#REF!)),1)*IF($AA303=2023,IF(OR($M303="Услуги",$M303="Работы"),#REF!,IF($U303&lt;&gt;0,#REF!,#REF!)),1)*IF($AA303=2024,IF(OR($M303="Услуги",$M303="Работы"),#REF!,IF($U303&lt;&gt;0,#REF!,#REF!)),1)*IF($AA303=2025,IF(OR($M303="Услуги",$M303="Работы"),#REF!,IF($U303&lt;&gt;0,#REF!,#REF!)),1)</f>
        <v>#REF!</v>
      </c>
      <c r="AE303" s="96" t="e">
        <f>U303*IF($AA303=2021,IF(OR($M303="Услуги",$M303="Работы"),#REF!,IF($U303&lt;&gt;0,#REF!,#REF!)),1)*IF($AA303=2022,IF(OR($M303="Услуги",$M303="Работы"),#REF!,IF($U303&lt;&gt;0,#REF!,#REF!)),1)*IF($AA303=2023,IF(OR($M303="Услуги",$M303="Работы"),#REF!,IF($U303&lt;&gt;0,#REF!,#REF!)),1)*IF($AA303=2024,IF(OR($M303="Услуги",$M303="Работы"),#REF!,IF($U303&lt;&gt;0,#REF!,#REF!)),1)*IF($AA303=2025,IF(OR($M303="Услуги",$M303="Работы"),#REF!,IF($U303&lt;&gt;0,#REF!,#REF!)),1)</f>
        <v>#REF!</v>
      </c>
      <c r="AF303" s="96" t="e">
        <f>V303*IF($AA303=2021,IF(OR($M303="Услуги",$M303="Работы"),#REF!,IF($U303&lt;&gt;0,#REF!,#REF!)),1)*IF($AA303=2022,IF(OR($M303="Услуги",$M303="Работы"),#REF!,IF($U303&lt;&gt;0,#REF!,#REF!)),1)*IF($AA303=2023,IF(OR($M303="Услуги",$M303="Работы"),#REF!,IF($U303&lt;&gt;0,#REF!,#REF!)),1)*IF($AA303=2024,IF(OR($M303="Услуги",$M303="Работы"),#REF!,IF($U303&lt;&gt;0,#REF!,#REF!)),1)*IF($AA303=2025,IF(OR($M303="Услуги",$M303="Работы"),#REF!,IF($U303&lt;&gt;0,#REF!,#REF!)),1)</f>
        <v>#REF!</v>
      </c>
      <c r="AG303" s="96" t="e">
        <f>W303*IF($AA303=2021,IF(OR($M303="Услуги",$M303="Работы"),#REF!,IF($U303&lt;&gt;0,#REF!,#REF!)),1)*IF($AA303=2022,IF(OR($M303="Услуги",$M303="Работы"),#REF!,IF($U303&lt;&gt;0,#REF!,#REF!)),1)*IF($AA303=2023,IF(OR($M303="Услуги",$M303="Работы"),#REF!,IF($U303&lt;&gt;0,#REF!,#REF!)),1)*IF($AA303=2024,IF(OR($M303="Услуги",$M303="Работы"),#REF!,IF($U303&lt;&gt;0,#REF!,#REF!)),1)*IF($AA303=2025,IF(OR($M303="Услуги",$M303="Работы"),#REF!,IF($U303&lt;&gt;0,#REF!,#REF!)),1)</f>
        <v>#REF!</v>
      </c>
      <c r="AH303" s="96" t="e">
        <f>X303*IF($AA303=2021,IF(OR($M303="Услуги",$M303="Работы"),#REF!,IF($U303&lt;&gt;0,#REF!,#REF!)),1)*IF($AA303=2022,IF(OR($M303="Услуги",$M303="Работы"),#REF!,IF($U303&lt;&gt;0,#REF!,#REF!)),1)*IF($AA303=2023,IF(OR($M303="Услуги",$M303="Работы"),#REF!,IF($U303&lt;&gt;0,#REF!,#REF!)),1)*IF($AA303=2024,IF(OR($M303="Услуги",$M303="Работы"),#REF!,IF($U303&lt;&gt;0,#REF!,#REF!)),1)*IF($AA303=2025,IF(OR($M303="Услуги",$M303="Работы"),#REF!,IF($U303&lt;&gt;0,#REF!,#REF!)),1)</f>
        <v>#REF!</v>
      </c>
      <c r="AI303" s="96" t="e">
        <f>Y303*IF($AA303=2021,IF(OR($M303="Услуги",$M303="Работы"),#REF!,IF($U303&lt;&gt;0,#REF!,#REF!)),1)*IF($AA303=2022,IF(OR($M303="Услуги",$M303="Работы"),#REF!,IF($U303&lt;&gt;0,#REF!,#REF!)),1)*IF($AA303=2023,IF(OR($M303="Услуги",$M303="Работы"),#REF!,IF($U303&lt;&gt;0,#REF!,#REF!)),1)*IF($AA303=2024,IF(OR($M303="Услуги",$M303="Работы"),#REF!,IF($U303&lt;&gt;0,#REF!,#REF!)),1)*IF($AA303=2025,IF(OR($M303="Услуги",$M303="Работы"),#REF!,IF($U303&lt;&gt;0,#REF!,#REF!)),1)</f>
        <v>#REF!</v>
      </c>
      <c r="AJ303" s="96" t="e">
        <f>Z303*IF($AA303=2021,IF(OR($M303="Услуги",$M303="Работы"),#REF!,IF($U303&lt;&gt;0,#REF!,#REF!)),1)*IF($AA303=2022,IF(OR($M303="Услуги",$M303="Работы"),#REF!,IF($U303&lt;&gt;0,#REF!,#REF!)),1)*IF($AA303=2023,IF(OR($M303="Услуги",$M303="Работы"),#REF!,IF($U303&lt;&gt;0,#REF!,#REF!)),1)*IF($AA303=2024,IF(OR($M303="Услуги",$M303="Работы"),#REF!,IF($U303&lt;&gt;0,#REF!,#REF!)),1)*IF($AA303=2025,IF(OR($M303="Услуги",$M303="Работы"),#REF!,IF($U303&lt;&gt;0,#REF!,#REF!)),1)</f>
        <v>#REF!</v>
      </c>
      <c r="AK303" s="107">
        <v>1304673.75</v>
      </c>
      <c r="AL303" s="57">
        <v>1304673.75</v>
      </c>
      <c r="AM303" s="57" t="s">
        <v>289</v>
      </c>
      <c r="AN303" s="54">
        <v>2</v>
      </c>
    </row>
    <row r="304" spans="1:40" s="56" customFormat="1" ht="14.25" hidden="1" customHeight="1" x14ac:dyDescent="0.25">
      <c r="A304" s="85">
        <v>1</v>
      </c>
      <c r="B304" s="86" t="s">
        <v>86</v>
      </c>
      <c r="C304" s="101" t="s">
        <v>543</v>
      </c>
      <c r="D304" s="87" t="s">
        <v>12</v>
      </c>
      <c r="E304" s="85" t="s">
        <v>420</v>
      </c>
      <c r="F304" s="85" t="s">
        <v>432</v>
      </c>
      <c r="G304" s="87" t="e">
        <f>VLOOKUP(D304,#REF!,2,FALSE)</f>
        <v>#REF!</v>
      </c>
      <c r="H304" s="87" t="s">
        <v>432</v>
      </c>
      <c r="I304" s="87"/>
      <c r="J304" s="86" t="s">
        <v>305</v>
      </c>
      <c r="K304" s="87" t="str">
        <f t="shared" si="153"/>
        <v>Реализация защиты систем обработки ПДн АО «Нижневартовская ГРЭС»</v>
      </c>
      <c r="L304" s="99" t="s">
        <v>98</v>
      </c>
      <c r="M304" s="90" t="s">
        <v>532</v>
      </c>
      <c r="N304" s="85" t="s">
        <v>308</v>
      </c>
      <c r="O304" s="85" t="s">
        <v>309</v>
      </c>
      <c r="P304" s="86">
        <v>2</v>
      </c>
      <c r="Q304" s="100">
        <v>205448.625</v>
      </c>
      <c r="R304" s="97">
        <v>0.2</v>
      </c>
      <c r="S304" s="98">
        <v>410897.25</v>
      </c>
      <c r="T304" s="95">
        <f t="shared" si="154"/>
        <v>68482.875</v>
      </c>
      <c r="U304" s="104">
        <v>0</v>
      </c>
      <c r="V304" s="95">
        <f t="shared" si="155"/>
        <v>0</v>
      </c>
      <c r="W304" s="95">
        <f t="shared" si="156"/>
        <v>0</v>
      </c>
      <c r="X304" s="98">
        <v>410897.25</v>
      </c>
      <c r="Y304" s="95">
        <f t="shared" si="157"/>
        <v>68482.875</v>
      </c>
      <c r="Z304" s="95">
        <f t="shared" si="158"/>
        <v>342414.375</v>
      </c>
      <c r="AA304" s="244">
        <f>AA303+1</f>
        <v>2026</v>
      </c>
      <c r="AB304" s="247">
        <f t="shared" si="159"/>
        <v>0</v>
      </c>
      <c r="AC304" s="96">
        <f>S304*IF($AA304=2021,IF(OR($M304="Услуги",$M304="Работы"),#REF!,IF($U304&lt;&gt;0,#REF!,#REF!)),1)*IF($AA304=2022,IF(OR($M304="Услуги",$M304="Работы"),#REF!,IF($U304&lt;&gt;0,#REF!,#REF!)),1)*IF($AA304=2023,IF(OR($M304="Услуги",$M304="Работы"),#REF!,IF($U304&lt;&gt;0,#REF!,#REF!)),1)*IF($AA304=2024,IF(OR($M304="Услуги",$M304="Работы"),#REF!,IF($U304&lt;&gt;0,#REF!,#REF!)),1)*IF($AA304=2025,IF(OR($M304="Услуги",$M304="Работы"),#REF!,IF($U304&lt;&gt;0,#REF!,#REF!)),1)</f>
        <v>410897.25</v>
      </c>
      <c r="AD304" s="96">
        <f>T304*IF($AA304=2021,IF(OR($M304="Услуги",$M304="Работы"),#REF!,IF($U304&lt;&gt;0,#REF!,#REF!)),1)*IF($AA304=2022,IF(OR($M304="Услуги",$M304="Работы"),#REF!,IF($U304&lt;&gt;0,#REF!,#REF!)),1)*IF($AA304=2023,IF(OR($M304="Услуги",$M304="Работы"),#REF!,IF($U304&lt;&gt;0,#REF!,#REF!)),1)*IF($AA304=2024,IF(OR($M304="Услуги",$M304="Работы"),#REF!,IF($U304&lt;&gt;0,#REF!,#REF!)),1)*IF($AA304=2025,IF(OR($M304="Услуги",$M304="Работы"),#REF!,IF($U304&lt;&gt;0,#REF!,#REF!)),1)</f>
        <v>68482.875</v>
      </c>
      <c r="AE304" s="96">
        <f>U304*IF($AA304=2021,IF(OR($M304="Услуги",$M304="Работы"),#REF!,IF($U304&lt;&gt;0,#REF!,#REF!)),1)*IF($AA304=2022,IF(OR($M304="Услуги",$M304="Работы"),#REF!,IF($U304&lt;&gt;0,#REF!,#REF!)),1)*IF($AA304=2023,IF(OR($M304="Услуги",$M304="Работы"),#REF!,IF($U304&lt;&gt;0,#REF!,#REF!)),1)*IF($AA304=2024,IF(OR($M304="Услуги",$M304="Работы"),#REF!,IF($U304&lt;&gt;0,#REF!,#REF!)),1)*IF($AA304=2025,IF(OR($M304="Услуги",$M304="Работы"),#REF!,IF($U304&lt;&gt;0,#REF!,#REF!)),1)</f>
        <v>0</v>
      </c>
      <c r="AF304" s="96">
        <f>V304*IF($AA304=2021,IF(OR($M304="Услуги",$M304="Работы"),#REF!,IF($U304&lt;&gt;0,#REF!,#REF!)),1)*IF($AA304=2022,IF(OR($M304="Услуги",$M304="Работы"),#REF!,IF($U304&lt;&gt;0,#REF!,#REF!)),1)*IF($AA304=2023,IF(OR($M304="Услуги",$M304="Работы"),#REF!,IF($U304&lt;&gt;0,#REF!,#REF!)),1)*IF($AA304=2024,IF(OR($M304="Услуги",$M304="Работы"),#REF!,IF($U304&lt;&gt;0,#REF!,#REF!)),1)*IF($AA304=2025,IF(OR($M304="Услуги",$M304="Работы"),#REF!,IF($U304&lt;&gt;0,#REF!,#REF!)),1)</f>
        <v>0</v>
      </c>
      <c r="AG304" s="96">
        <f>W304*IF($AA304=2021,IF(OR($M304="Услуги",$M304="Работы"),#REF!,IF($U304&lt;&gt;0,#REF!,#REF!)),1)*IF($AA304=2022,IF(OR($M304="Услуги",$M304="Работы"),#REF!,IF($U304&lt;&gt;0,#REF!,#REF!)),1)*IF($AA304=2023,IF(OR($M304="Услуги",$M304="Работы"),#REF!,IF($U304&lt;&gt;0,#REF!,#REF!)),1)*IF($AA304=2024,IF(OR($M304="Услуги",$M304="Работы"),#REF!,IF($U304&lt;&gt;0,#REF!,#REF!)),1)*IF($AA304=2025,IF(OR($M304="Услуги",$M304="Работы"),#REF!,IF($U304&lt;&gt;0,#REF!,#REF!)),1)</f>
        <v>0</v>
      </c>
      <c r="AH304" s="96">
        <f>X304*IF($AA304=2021,IF(OR($M304="Услуги",$M304="Работы"),#REF!,IF($U304&lt;&gt;0,#REF!,#REF!)),1)*IF($AA304=2022,IF(OR($M304="Услуги",$M304="Работы"),#REF!,IF($U304&lt;&gt;0,#REF!,#REF!)),1)*IF($AA304=2023,IF(OR($M304="Услуги",$M304="Работы"),#REF!,IF($U304&lt;&gt;0,#REF!,#REF!)),1)*IF($AA304=2024,IF(OR($M304="Услуги",$M304="Работы"),#REF!,IF($U304&lt;&gt;0,#REF!,#REF!)),1)*IF($AA304=2025,IF(OR($M304="Услуги",$M304="Работы"),#REF!,IF($U304&lt;&gt;0,#REF!,#REF!)),1)</f>
        <v>410897.25</v>
      </c>
      <c r="AI304" s="96">
        <f>Y304*IF($AA304=2021,IF(OR($M304="Услуги",$M304="Работы"),#REF!,IF($U304&lt;&gt;0,#REF!,#REF!)),1)*IF($AA304=2022,IF(OR($M304="Услуги",$M304="Работы"),#REF!,IF($U304&lt;&gt;0,#REF!,#REF!)),1)*IF($AA304=2023,IF(OR($M304="Услуги",$M304="Работы"),#REF!,IF($U304&lt;&gt;0,#REF!,#REF!)),1)*IF($AA304=2024,IF(OR($M304="Услуги",$M304="Работы"),#REF!,IF($U304&lt;&gt;0,#REF!,#REF!)),1)*IF($AA304=2025,IF(OR($M304="Услуги",$M304="Работы"),#REF!,IF($U304&lt;&gt;0,#REF!,#REF!)),1)</f>
        <v>68482.875</v>
      </c>
      <c r="AJ304" s="96">
        <f>Z304*IF($AA304=2021,IF(OR($M304="Услуги",$M304="Работы"),#REF!,IF($U304&lt;&gt;0,#REF!,#REF!)),1)*IF($AA304=2022,IF(OR($M304="Услуги",$M304="Работы"),#REF!,IF($U304&lt;&gt;0,#REF!,#REF!)),1)*IF($AA304=2023,IF(OR($M304="Услуги",$M304="Работы"),#REF!,IF($U304&lt;&gt;0,#REF!,#REF!)),1)*IF($AA304=2024,IF(OR($M304="Услуги",$M304="Работы"),#REF!,IF($U304&lt;&gt;0,#REF!,#REF!)),1)*IF($AA304=2025,IF(OR($M304="Услуги",$M304="Работы"),#REF!,IF($U304&lt;&gt;0,#REF!,#REF!)),1)</f>
        <v>342414.375</v>
      </c>
      <c r="AK304" s="107">
        <v>410897.25</v>
      </c>
      <c r="AL304" s="57" t="s">
        <v>289</v>
      </c>
      <c r="AM304" s="57">
        <v>410897.25</v>
      </c>
      <c r="AN304" s="54">
        <v>2</v>
      </c>
    </row>
    <row r="305" spans="1:40" s="56" customFormat="1" ht="14.25" hidden="1" customHeight="1" x14ac:dyDescent="0.25">
      <c r="A305" s="85">
        <v>1</v>
      </c>
      <c r="B305" s="86" t="s">
        <v>86</v>
      </c>
      <c r="C305" s="101" t="s">
        <v>543</v>
      </c>
      <c r="D305" s="87" t="s">
        <v>12</v>
      </c>
      <c r="E305" s="85" t="s">
        <v>420</v>
      </c>
      <c r="F305" s="85" t="s">
        <v>432</v>
      </c>
      <c r="G305" s="87" t="e">
        <f>VLOOKUP(D305,#REF!,2,FALSE)</f>
        <v>#REF!</v>
      </c>
      <c r="H305" s="87" t="s">
        <v>432</v>
      </c>
      <c r="I305" s="87"/>
      <c r="J305" s="86" t="s">
        <v>305</v>
      </c>
      <c r="K305" s="87" t="str">
        <f t="shared" si="153"/>
        <v>Реализация защиты систем обработки ПДн АО «Нижневартовская ГРЭС»</v>
      </c>
      <c r="L305" s="99" t="s">
        <v>98</v>
      </c>
      <c r="M305" s="90" t="s">
        <v>532</v>
      </c>
      <c r="N305" s="85" t="s">
        <v>308</v>
      </c>
      <c r="O305" s="85" t="s">
        <v>309</v>
      </c>
      <c r="P305" s="86">
        <v>2</v>
      </c>
      <c r="Q305" s="100">
        <v>205448.625</v>
      </c>
      <c r="R305" s="97">
        <v>0.2</v>
      </c>
      <c r="S305" s="98">
        <v>410897.25</v>
      </c>
      <c r="T305" s="95">
        <f t="shared" si="154"/>
        <v>68482.875</v>
      </c>
      <c r="U305" s="104">
        <v>0</v>
      </c>
      <c r="V305" s="95">
        <f t="shared" si="155"/>
        <v>0</v>
      </c>
      <c r="W305" s="95">
        <f t="shared" si="156"/>
        <v>0</v>
      </c>
      <c r="X305" s="98">
        <v>410897.25</v>
      </c>
      <c r="Y305" s="95">
        <f t="shared" si="157"/>
        <v>68482.875</v>
      </c>
      <c r="Z305" s="95">
        <f t="shared" si="158"/>
        <v>342414.375</v>
      </c>
      <c r="AA305" s="244">
        <f>AA304+1</f>
        <v>2027</v>
      </c>
      <c r="AB305" s="247">
        <f t="shared" si="159"/>
        <v>0</v>
      </c>
      <c r="AC305" s="96">
        <f>S305*IF($AA305=2021,IF(OR($M305="Услуги",$M305="Работы"),#REF!,IF($U305&lt;&gt;0,#REF!,#REF!)),1)*IF($AA305=2022,IF(OR($M305="Услуги",$M305="Работы"),#REF!,IF($U305&lt;&gt;0,#REF!,#REF!)),1)*IF($AA305=2023,IF(OR($M305="Услуги",$M305="Работы"),#REF!,IF($U305&lt;&gt;0,#REF!,#REF!)),1)*IF($AA305=2024,IF(OR($M305="Услуги",$M305="Работы"),#REF!,IF($U305&lt;&gt;0,#REF!,#REF!)),1)*IF($AA305=2025,IF(OR($M305="Услуги",$M305="Работы"),#REF!,IF($U305&lt;&gt;0,#REF!,#REF!)),1)</f>
        <v>410897.25</v>
      </c>
      <c r="AD305" s="96">
        <f>T305*IF($AA305=2021,IF(OR($M305="Услуги",$M305="Работы"),#REF!,IF($U305&lt;&gt;0,#REF!,#REF!)),1)*IF($AA305=2022,IF(OR($M305="Услуги",$M305="Работы"),#REF!,IF($U305&lt;&gt;0,#REF!,#REF!)),1)*IF($AA305=2023,IF(OR($M305="Услуги",$M305="Работы"),#REF!,IF($U305&lt;&gt;0,#REF!,#REF!)),1)*IF($AA305=2024,IF(OR($M305="Услуги",$M305="Работы"),#REF!,IF($U305&lt;&gt;0,#REF!,#REF!)),1)*IF($AA305=2025,IF(OR($M305="Услуги",$M305="Работы"),#REF!,IF($U305&lt;&gt;0,#REF!,#REF!)),1)</f>
        <v>68482.875</v>
      </c>
      <c r="AE305" s="96">
        <f>U305*IF($AA305=2021,IF(OR($M305="Услуги",$M305="Работы"),#REF!,IF($U305&lt;&gt;0,#REF!,#REF!)),1)*IF($AA305=2022,IF(OR($M305="Услуги",$M305="Работы"),#REF!,IF($U305&lt;&gt;0,#REF!,#REF!)),1)*IF($AA305=2023,IF(OR($M305="Услуги",$M305="Работы"),#REF!,IF($U305&lt;&gt;0,#REF!,#REF!)),1)*IF($AA305=2024,IF(OR($M305="Услуги",$M305="Работы"),#REF!,IF($U305&lt;&gt;0,#REF!,#REF!)),1)*IF($AA305=2025,IF(OR($M305="Услуги",$M305="Работы"),#REF!,IF($U305&lt;&gt;0,#REF!,#REF!)),1)</f>
        <v>0</v>
      </c>
      <c r="AF305" s="96">
        <f>V305*IF($AA305=2021,IF(OR($M305="Услуги",$M305="Работы"),#REF!,IF($U305&lt;&gt;0,#REF!,#REF!)),1)*IF($AA305=2022,IF(OR($M305="Услуги",$M305="Работы"),#REF!,IF($U305&lt;&gt;0,#REF!,#REF!)),1)*IF($AA305=2023,IF(OR($M305="Услуги",$M305="Работы"),#REF!,IF($U305&lt;&gt;0,#REF!,#REF!)),1)*IF($AA305=2024,IF(OR($M305="Услуги",$M305="Работы"),#REF!,IF($U305&lt;&gt;0,#REF!,#REF!)),1)*IF($AA305=2025,IF(OR($M305="Услуги",$M305="Работы"),#REF!,IF($U305&lt;&gt;0,#REF!,#REF!)),1)</f>
        <v>0</v>
      </c>
      <c r="AG305" s="96">
        <f>W305*IF($AA305=2021,IF(OR($M305="Услуги",$M305="Работы"),#REF!,IF($U305&lt;&gt;0,#REF!,#REF!)),1)*IF($AA305=2022,IF(OR($M305="Услуги",$M305="Работы"),#REF!,IF($U305&lt;&gt;0,#REF!,#REF!)),1)*IF($AA305=2023,IF(OR($M305="Услуги",$M305="Работы"),#REF!,IF($U305&lt;&gt;0,#REF!,#REF!)),1)*IF($AA305=2024,IF(OR($M305="Услуги",$M305="Работы"),#REF!,IF($U305&lt;&gt;0,#REF!,#REF!)),1)*IF($AA305=2025,IF(OR($M305="Услуги",$M305="Работы"),#REF!,IF($U305&lt;&gt;0,#REF!,#REF!)),1)</f>
        <v>0</v>
      </c>
      <c r="AH305" s="96">
        <f>X305*IF($AA305=2021,IF(OR($M305="Услуги",$M305="Работы"),#REF!,IF($U305&lt;&gt;0,#REF!,#REF!)),1)*IF($AA305=2022,IF(OR($M305="Услуги",$M305="Работы"),#REF!,IF($U305&lt;&gt;0,#REF!,#REF!)),1)*IF($AA305=2023,IF(OR($M305="Услуги",$M305="Работы"),#REF!,IF($U305&lt;&gt;0,#REF!,#REF!)),1)*IF($AA305=2024,IF(OR($M305="Услуги",$M305="Работы"),#REF!,IF($U305&lt;&gt;0,#REF!,#REF!)),1)*IF($AA305=2025,IF(OR($M305="Услуги",$M305="Работы"),#REF!,IF($U305&lt;&gt;0,#REF!,#REF!)),1)</f>
        <v>410897.25</v>
      </c>
      <c r="AI305" s="96">
        <f>Y305*IF($AA305=2021,IF(OR($M305="Услуги",$M305="Работы"),#REF!,IF($U305&lt;&gt;0,#REF!,#REF!)),1)*IF($AA305=2022,IF(OR($M305="Услуги",$M305="Работы"),#REF!,IF($U305&lt;&gt;0,#REF!,#REF!)),1)*IF($AA305=2023,IF(OR($M305="Услуги",$M305="Работы"),#REF!,IF($U305&lt;&gt;0,#REF!,#REF!)),1)*IF($AA305=2024,IF(OR($M305="Услуги",$M305="Работы"),#REF!,IF($U305&lt;&gt;0,#REF!,#REF!)),1)*IF($AA305=2025,IF(OR($M305="Услуги",$M305="Работы"),#REF!,IF($U305&lt;&gt;0,#REF!,#REF!)),1)</f>
        <v>68482.875</v>
      </c>
      <c r="AJ305" s="96">
        <f>Z305*IF($AA305=2021,IF(OR($M305="Услуги",$M305="Работы"),#REF!,IF($U305&lt;&gt;0,#REF!,#REF!)),1)*IF($AA305=2022,IF(OR($M305="Услуги",$M305="Работы"),#REF!,IF($U305&lt;&gt;0,#REF!,#REF!)),1)*IF($AA305=2023,IF(OR($M305="Услуги",$M305="Работы"),#REF!,IF($U305&lt;&gt;0,#REF!,#REF!)),1)*IF($AA305=2024,IF(OR($M305="Услуги",$M305="Работы"),#REF!,IF($U305&lt;&gt;0,#REF!,#REF!)),1)*IF($AA305=2025,IF(OR($M305="Услуги",$M305="Работы"),#REF!,IF($U305&lt;&gt;0,#REF!,#REF!)),1)</f>
        <v>342414.375</v>
      </c>
      <c r="AK305" s="107">
        <v>410897.25</v>
      </c>
      <c r="AL305" s="57" t="s">
        <v>289</v>
      </c>
      <c r="AM305" s="57">
        <v>410897.25</v>
      </c>
      <c r="AN305" s="54">
        <v>2</v>
      </c>
    </row>
    <row r="306" spans="1:40" s="56" customFormat="1" ht="14.25" hidden="1" customHeight="1" x14ac:dyDescent="0.25">
      <c r="A306" s="85">
        <v>1</v>
      </c>
      <c r="B306" s="86" t="s">
        <v>86</v>
      </c>
      <c r="C306" s="101" t="s">
        <v>543</v>
      </c>
      <c r="D306" s="87" t="s">
        <v>12</v>
      </c>
      <c r="E306" s="85" t="s">
        <v>420</v>
      </c>
      <c r="F306" s="85" t="s">
        <v>432</v>
      </c>
      <c r="G306" s="87" t="e">
        <f>VLOOKUP(D306,#REF!,2,FALSE)</f>
        <v>#REF!</v>
      </c>
      <c r="H306" s="87" t="s">
        <v>432</v>
      </c>
      <c r="I306" s="87"/>
      <c r="J306" s="86" t="s">
        <v>305</v>
      </c>
      <c r="K306" s="87" t="str">
        <f t="shared" si="153"/>
        <v>Реализация защиты систем обработки ПДн АО «Нижневартовская ГРЭС»</v>
      </c>
      <c r="L306" s="99" t="s">
        <v>98</v>
      </c>
      <c r="M306" s="90" t="s">
        <v>532</v>
      </c>
      <c r="N306" s="85" t="s">
        <v>308</v>
      </c>
      <c r="O306" s="85" t="s">
        <v>309</v>
      </c>
      <c r="P306" s="86">
        <v>2</v>
      </c>
      <c r="Q306" s="100">
        <v>205448.625</v>
      </c>
      <c r="R306" s="97">
        <v>0.2</v>
      </c>
      <c r="S306" s="98">
        <v>410897.25</v>
      </c>
      <c r="T306" s="95">
        <f t="shared" si="154"/>
        <v>68482.875</v>
      </c>
      <c r="U306" s="104">
        <v>0</v>
      </c>
      <c r="V306" s="95">
        <f t="shared" si="155"/>
        <v>0</v>
      </c>
      <c r="W306" s="95">
        <f t="shared" si="156"/>
        <v>0</v>
      </c>
      <c r="X306" s="98">
        <v>410897.25</v>
      </c>
      <c r="Y306" s="95">
        <f t="shared" si="157"/>
        <v>68482.875</v>
      </c>
      <c r="Z306" s="95">
        <f t="shared" si="158"/>
        <v>342414.375</v>
      </c>
      <c r="AA306" s="244">
        <f>AA305+1</f>
        <v>2028</v>
      </c>
      <c r="AB306" s="247">
        <f t="shared" si="159"/>
        <v>0</v>
      </c>
      <c r="AC306" s="96">
        <f>S306*IF($AA306=2021,IF(OR($M306="Услуги",$M306="Работы"),#REF!,IF($U306&lt;&gt;0,#REF!,#REF!)),1)*IF($AA306=2022,IF(OR($M306="Услуги",$M306="Работы"),#REF!,IF($U306&lt;&gt;0,#REF!,#REF!)),1)*IF($AA306=2023,IF(OR($M306="Услуги",$M306="Работы"),#REF!,IF($U306&lt;&gt;0,#REF!,#REF!)),1)*IF($AA306=2024,IF(OR($M306="Услуги",$M306="Работы"),#REF!,IF($U306&lt;&gt;0,#REF!,#REF!)),1)*IF($AA306=2025,IF(OR($M306="Услуги",$M306="Работы"),#REF!,IF($U306&lt;&gt;0,#REF!,#REF!)),1)</f>
        <v>410897.25</v>
      </c>
      <c r="AD306" s="96">
        <f>T306*IF($AA306=2021,IF(OR($M306="Услуги",$M306="Работы"),#REF!,IF($U306&lt;&gt;0,#REF!,#REF!)),1)*IF($AA306=2022,IF(OR($M306="Услуги",$M306="Работы"),#REF!,IF($U306&lt;&gt;0,#REF!,#REF!)),1)*IF($AA306=2023,IF(OR($M306="Услуги",$M306="Работы"),#REF!,IF($U306&lt;&gt;0,#REF!,#REF!)),1)*IF($AA306=2024,IF(OR($M306="Услуги",$M306="Работы"),#REF!,IF($U306&lt;&gt;0,#REF!,#REF!)),1)*IF($AA306=2025,IF(OR($M306="Услуги",$M306="Работы"),#REF!,IF($U306&lt;&gt;0,#REF!,#REF!)),1)</f>
        <v>68482.875</v>
      </c>
      <c r="AE306" s="96">
        <f>U306*IF($AA306=2021,IF(OR($M306="Услуги",$M306="Работы"),#REF!,IF($U306&lt;&gt;0,#REF!,#REF!)),1)*IF($AA306=2022,IF(OR($M306="Услуги",$M306="Работы"),#REF!,IF($U306&lt;&gt;0,#REF!,#REF!)),1)*IF($AA306=2023,IF(OR($M306="Услуги",$M306="Работы"),#REF!,IF($U306&lt;&gt;0,#REF!,#REF!)),1)*IF($AA306=2024,IF(OR($M306="Услуги",$M306="Работы"),#REF!,IF($U306&lt;&gt;0,#REF!,#REF!)),1)*IF($AA306=2025,IF(OR($M306="Услуги",$M306="Работы"),#REF!,IF($U306&lt;&gt;0,#REF!,#REF!)),1)</f>
        <v>0</v>
      </c>
      <c r="AF306" s="96">
        <f>V306*IF($AA306=2021,IF(OR($M306="Услуги",$M306="Работы"),#REF!,IF($U306&lt;&gt;0,#REF!,#REF!)),1)*IF($AA306=2022,IF(OR($M306="Услуги",$M306="Работы"),#REF!,IF($U306&lt;&gt;0,#REF!,#REF!)),1)*IF($AA306=2023,IF(OR($M306="Услуги",$M306="Работы"),#REF!,IF($U306&lt;&gt;0,#REF!,#REF!)),1)*IF($AA306=2024,IF(OR($M306="Услуги",$M306="Работы"),#REF!,IF($U306&lt;&gt;0,#REF!,#REF!)),1)*IF($AA306=2025,IF(OR($M306="Услуги",$M306="Работы"),#REF!,IF($U306&lt;&gt;0,#REF!,#REF!)),1)</f>
        <v>0</v>
      </c>
      <c r="AG306" s="96">
        <f>W306*IF($AA306=2021,IF(OR($M306="Услуги",$M306="Работы"),#REF!,IF($U306&lt;&gt;0,#REF!,#REF!)),1)*IF($AA306=2022,IF(OR($M306="Услуги",$M306="Работы"),#REF!,IF($U306&lt;&gt;0,#REF!,#REF!)),1)*IF($AA306=2023,IF(OR($M306="Услуги",$M306="Работы"),#REF!,IF($U306&lt;&gt;0,#REF!,#REF!)),1)*IF($AA306=2024,IF(OR($M306="Услуги",$M306="Работы"),#REF!,IF($U306&lt;&gt;0,#REF!,#REF!)),1)*IF($AA306=2025,IF(OR($M306="Услуги",$M306="Работы"),#REF!,IF($U306&lt;&gt;0,#REF!,#REF!)),1)</f>
        <v>0</v>
      </c>
      <c r="AH306" s="96">
        <f>X306*IF($AA306=2021,IF(OR($M306="Услуги",$M306="Работы"),#REF!,IF($U306&lt;&gt;0,#REF!,#REF!)),1)*IF($AA306=2022,IF(OR($M306="Услуги",$M306="Работы"),#REF!,IF($U306&lt;&gt;0,#REF!,#REF!)),1)*IF($AA306=2023,IF(OR($M306="Услуги",$M306="Работы"),#REF!,IF($U306&lt;&gt;0,#REF!,#REF!)),1)*IF($AA306=2024,IF(OR($M306="Услуги",$M306="Работы"),#REF!,IF($U306&lt;&gt;0,#REF!,#REF!)),1)*IF($AA306=2025,IF(OR($M306="Услуги",$M306="Работы"),#REF!,IF($U306&lt;&gt;0,#REF!,#REF!)),1)</f>
        <v>410897.25</v>
      </c>
      <c r="AI306" s="96">
        <f>Y306*IF($AA306=2021,IF(OR($M306="Услуги",$M306="Работы"),#REF!,IF($U306&lt;&gt;0,#REF!,#REF!)),1)*IF($AA306=2022,IF(OR($M306="Услуги",$M306="Работы"),#REF!,IF($U306&lt;&gt;0,#REF!,#REF!)),1)*IF($AA306=2023,IF(OR($M306="Услуги",$M306="Работы"),#REF!,IF($U306&lt;&gt;0,#REF!,#REF!)),1)*IF($AA306=2024,IF(OR($M306="Услуги",$M306="Работы"),#REF!,IF($U306&lt;&gt;0,#REF!,#REF!)),1)*IF($AA306=2025,IF(OR($M306="Услуги",$M306="Работы"),#REF!,IF($U306&lt;&gt;0,#REF!,#REF!)),1)</f>
        <v>68482.875</v>
      </c>
      <c r="AJ306" s="96">
        <f>Z306*IF($AA306=2021,IF(OR($M306="Услуги",$M306="Работы"),#REF!,IF($U306&lt;&gt;0,#REF!,#REF!)),1)*IF($AA306=2022,IF(OR($M306="Услуги",$M306="Работы"),#REF!,IF($U306&lt;&gt;0,#REF!,#REF!)),1)*IF($AA306=2023,IF(OR($M306="Услуги",$M306="Работы"),#REF!,IF($U306&lt;&gt;0,#REF!,#REF!)),1)*IF($AA306=2024,IF(OR($M306="Услуги",$M306="Работы"),#REF!,IF($U306&lt;&gt;0,#REF!,#REF!)),1)*IF($AA306=2025,IF(OR($M306="Услуги",$M306="Работы"),#REF!,IF($U306&lt;&gt;0,#REF!,#REF!)),1)</f>
        <v>342414.375</v>
      </c>
      <c r="AK306" s="107">
        <v>410897.25</v>
      </c>
      <c r="AL306" s="57" t="s">
        <v>289</v>
      </c>
      <c r="AM306" s="57">
        <v>410897.25</v>
      </c>
      <c r="AN306" s="54">
        <v>2</v>
      </c>
    </row>
    <row r="307" spans="1:40" s="56" customFormat="1" ht="14.25" hidden="1" customHeight="1" x14ac:dyDescent="0.25">
      <c r="A307" s="85">
        <v>1</v>
      </c>
      <c r="B307" s="86" t="s">
        <v>86</v>
      </c>
      <c r="C307" s="101" t="s">
        <v>543</v>
      </c>
      <c r="D307" s="87" t="s">
        <v>12</v>
      </c>
      <c r="E307" s="85" t="s">
        <v>420</v>
      </c>
      <c r="F307" s="85" t="s">
        <v>432</v>
      </c>
      <c r="G307" s="87" t="e">
        <f>VLOOKUP(D307,#REF!,2,FALSE)</f>
        <v>#REF!</v>
      </c>
      <c r="H307" s="87" t="s">
        <v>432</v>
      </c>
      <c r="I307" s="87"/>
      <c r="J307" s="86" t="s">
        <v>305</v>
      </c>
      <c r="K307" s="87" t="str">
        <f t="shared" si="153"/>
        <v>Реализация защиты систем обработки ПДн АО «Нижневартовская ГРЭС»</v>
      </c>
      <c r="L307" s="99" t="s">
        <v>98</v>
      </c>
      <c r="M307" s="90" t="s">
        <v>532</v>
      </c>
      <c r="N307" s="85" t="s">
        <v>308</v>
      </c>
      <c r="O307" s="85" t="s">
        <v>309</v>
      </c>
      <c r="P307" s="86">
        <v>2</v>
      </c>
      <c r="Q307" s="100">
        <v>205448.625</v>
      </c>
      <c r="R307" s="97">
        <v>0.2</v>
      </c>
      <c r="S307" s="98">
        <v>410897.25</v>
      </c>
      <c r="T307" s="95">
        <f t="shared" si="154"/>
        <v>68482.875</v>
      </c>
      <c r="U307" s="104">
        <v>0</v>
      </c>
      <c r="V307" s="95">
        <f t="shared" si="155"/>
        <v>0</v>
      </c>
      <c r="W307" s="95">
        <f t="shared" si="156"/>
        <v>0</v>
      </c>
      <c r="X307" s="98">
        <v>410897.25</v>
      </c>
      <c r="Y307" s="95">
        <f t="shared" si="157"/>
        <v>68482.875</v>
      </c>
      <c r="Z307" s="95">
        <f t="shared" si="158"/>
        <v>342414.375</v>
      </c>
      <c r="AA307" s="244">
        <f>AA306+1</f>
        <v>2029</v>
      </c>
      <c r="AB307" s="247">
        <f t="shared" si="159"/>
        <v>0</v>
      </c>
      <c r="AC307" s="96">
        <f>S307*IF($AA307=2021,IF(OR($M307="Услуги",$M307="Работы"),#REF!,IF($U307&lt;&gt;0,#REF!,#REF!)),1)*IF($AA307=2022,IF(OR($M307="Услуги",$M307="Работы"),#REF!,IF($U307&lt;&gt;0,#REF!,#REF!)),1)*IF($AA307=2023,IF(OR($M307="Услуги",$M307="Работы"),#REF!,IF($U307&lt;&gt;0,#REF!,#REF!)),1)*IF($AA307=2024,IF(OR($M307="Услуги",$M307="Работы"),#REF!,IF($U307&lt;&gt;0,#REF!,#REF!)),1)*IF($AA307=2025,IF(OR($M307="Услуги",$M307="Работы"),#REF!,IF($U307&lt;&gt;0,#REF!,#REF!)),1)</f>
        <v>410897.25</v>
      </c>
      <c r="AD307" s="96">
        <f>T307*IF($AA307=2021,IF(OR($M307="Услуги",$M307="Работы"),#REF!,IF($U307&lt;&gt;0,#REF!,#REF!)),1)*IF($AA307=2022,IF(OR($M307="Услуги",$M307="Работы"),#REF!,IF($U307&lt;&gt;0,#REF!,#REF!)),1)*IF($AA307=2023,IF(OR($M307="Услуги",$M307="Работы"),#REF!,IF($U307&lt;&gt;0,#REF!,#REF!)),1)*IF($AA307=2024,IF(OR($M307="Услуги",$M307="Работы"),#REF!,IF($U307&lt;&gt;0,#REF!,#REF!)),1)*IF($AA307=2025,IF(OR($M307="Услуги",$M307="Работы"),#REF!,IF($U307&lt;&gt;0,#REF!,#REF!)),1)</f>
        <v>68482.875</v>
      </c>
      <c r="AE307" s="96">
        <f>U307*IF($AA307=2021,IF(OR($M307="Услуги",$M307="Работы"),#REF!,IF($U307&lt;&gt;0,#REF!,#REF!)),1)*IF($AA307=2022,IF(OR($M307="Услуги",$M307="Работы"),#REF!,IF($U307&lt;&gt;0,#REF!,#REF!)),1)*IF($AA307=2023,IF(OR($M307="Услуги",$M307="Работы"),#REF!,IF($U307&lt;&gt;0,#REF!,#REF!)),1)*IF($AA307=2024,IF(OR($M307="Услуги",$M307="Работы"),#REF!,IF($U307&lt;&gt;0,#REF!,#REF!)),1)*IF($AA307=2025,IF(OR($M307="Услуги",$M307="Работы"),#REF!,IF($U307&lt;&gt;0,#REF!,#REF!)),1)</f>
        <v>0</v>
      </c>
      <c r="AF307" s="96">
        <f>V307*IF($AA307=2021,IF(OR($M307="Услуги",$M307="Работы"),#REF!,IF($U307&lt;&gt;0,#REF!,#REF!)),1)*IF($AA307=2022,IF(OR($M307="Услуги",$M307="Работы"),#REF!,IF($U307&lt;&gt;0,#REF!,#REF!)),1)*IF($AA307=2023,IF(OR($M307="Услуги",$M307="Работы"),#REF!,IF($U307&lt;&gt;0,#REF!,#REF!)),1)*IF($AA307=2024,IF(OR($M307="Услуги",$M307="Работы"),#REF!,IF($U307&lt;&gt;0,#REF!,#REF!)),1)*IF($AA307=2025,IF(OR($M307="Услуги",$M307="Работы"),#REF!,IF($U307&lt;&gt;0,#REF!,#REF!)),1)</f>
        <v>0</v>
      </c>
      <c r="AG307" s="96">
        <f>W307*IF($AA307=2021,IF(OR($M307="Услуги",$M307="Работы"),#REF!,IF($U307&lt;&gt;0,#REF!,#REF!)),1)*IF($AA307=2022,IF(OR($M307="Услуги",$M307="Работы"),#REF!,IF($U307&lt;&gt;0,#REF!,#REF!)),1)*IF($AA307=2023,IF(OR($M307="Услуги",$M307="Работы"),#REF!,IF($U307&lt;&gt;0,#REF!,#REF!)),1)*IF($AA307=2024,IF(OR($M307="Услуги",$M307="Работы"),#REF!,IF($U307&lt;&gt;0,#REF!,#REF!)),1)*IF($AA307=2025,IF(OR($M307="Услуги",$M307="Работы"),#REF!,IF($U307&lt;&gt;0,#REF!,#REF!)),1)</f>
        <v>0</v>
      </c>
      <c r="AH307" s="96">
        <f>X307*IF($AA307=2021,IF(OR($M307="Услуги",$M307="Работы"),#REF!,IF($U307&lt;&gt;0,#REF!,#REF!)),1)*IF($AA307=2022,IF(OR($M307="Услуги",$M307="Работы"),#REF!,IF($U307&lt;&gt;0,#REF!,#REF!)),1)*IF($AA307=2023,IF(OR($M307="Услуги",$M307="Работы"),#REF!,IF($U307&lt;&gt;0,#REF!,#REF!)),1)*IF($AA307=2024,IF(OR($M307="Услуги",$M307="Работы"),#REF!,IF($U307&lt;&gt;0,#REF!,#REF!)),1)*IF($AA307=2025,IF(OR($M307="Услуги",$M307="Работы"),#REF!,IF($U307&lt;&gt;0,#REF!,#REF!)),1)</f>
        <v>410897.25</v>
      </c>
      <c r="AI307" s="96">
        <f>Y307*IF($AA307=2021,IF(OR($M307="Услуги",$M307="Работы"),#REF!,IF($U307&lt;&gt;0,#REF!,#REF!)),1)*IF($AA307=2022,IF(OR($M307="Услуги",$M307="Работы"),#REF!,IF($U307&lt;&gt;0,#REF!,#REF!)),1)*IF($AA307=2023,IF(OR($M307="Услуги",$M307="Работы"),#REF!,IF($U307&lt;&gt;0,#REF!,#REF!)),1)*IF($AA307=2024,IF(OR($M307="Услуги",$M307="Работы"),#REF!,IF($U307&lt;&gt;0,#REF!,#REF!)),1)*IF($AA307=2025,IF(OR($M307="Услуги",$M307="Работы"),#REF!,IF($U307&lt;&gt;0,#REF!,#REF!)),1)</f>
        <v>68482.875</v>
      </c>
      <c r="AJ307" s="96">
        <f>Z307*IF($AA307=2021,IF(OR($M307="Услуги",$M307="Работы"),#REF!,IF($U307&lt;&gt;0,#REF!,#REF!)),1)*IF($AA307=2022,IF(OR($M307="Услуги",$M307="Работы"),#REF!,IF($U307&lt;&gt;0,#REF!,#REF!)),1)*IF($AA307=2023,IF(OR($M307="Услуги",$M307="Работы"),#REF!,IF($U307&lt;&gt;0,#REF!,#REF!)),1)*IF($AA307=2024,IF(OR($M307="Услуги",$M307="Работы"),#REF!,IF($U307&lt;&gt;0,#REF!,#REF!)),1)*IF($AA307=2025,IF(OR($M307="Услуги",$M307="Работы"),#REF!,IF($U307&lt;&gt;0,#REF!,#REF!)),1)</f>
        <v>342414.375</v>
      </c>
      <c r="AK307" s="107">
        <v>410897.25</v>
      </c>
      <c r="AL307" s="57" t="s">
        <v>289</v>
      </c>
      <c r="AM307" s="57">
        <v>410897.25</v>
      </c>
      <c r="AN307" s="54">
        <v>2</v>
      </c>
    </row>
    <row r="308" spans="1:40" s="56" customFormat="1" ht="15" hidden="1" customHeight="1" x14ac:dyDescent="0.25">
      <c r="A308" s="85">
        <v>1</v>
      </c>
      <c r="B308" s="86" t="s">
        <v>86</v>
      </c>
      <c r="C308" s="101" t="s">
        <v>543</v>
      </c>
      <c r="D308" s="87" t="s">
        <v>12</v>
      </c>
      <c r="E308" s="85" t="s">
        <v>420</v>
      </c>
      <c r="F308" s="85" t="s">
        <v>432</v>
      </c>
      <c r="G308" s="87" t="e">
        <f>VLOOKUP(D308,#REF!,2,FALSE)</f>
        <v>#REF!</v>
      </c>
      <c r="H308" s="87" t="s">
        <v>432</v>
      </c>
      <c r="I308" s="87"/>
      <c r="J308" s="86" t="s">
        <v>219</v>
      </c>
      <c r="K308" s="87" t="str">
        <f t="shared" si="153"/>
        <v>Реализация защиты систем обработки ПДн АО «Нижневартовская ГРЭС»</v>
      </c>
      <c r="L308" s="99" t="s">
        <v>223</v>
      </c>
      <c r="M308" s="90" t="s">
        <v>528</v>
      </c>
      <c r="N308" s="85" t="s">
        <v>310</v>
      </c>
      <c r="O308" s="85" t="s">
        <v>311</v>
      </c>
      <c r="P308" s="86">
        <v>20</v>
      </c>
      <c r="Q308" s="100">
        <v>300</v>
      </c>
      <c r="R308" s="97" t="s">
        <v>312</v>
      </c>
      <c r="S308" s="98">
        <v>6000</v>
      </c>
      <c r="T308" s="95">
        <f>S308/1.2*$R308</f>
        <v>1000</v>
      </c>
      <c r="U308" s="104">
        <v>0</v>
      </c>
      <c r="V308" s="95">
        <f>U308/1.2*$R308</f>
        <v>0</v>
      </c>
      <c r="W308" s="95">
        <f>U308-V308</f>
        <v>0</v>
      </c>
      <c r="X308" s="98">
        <v>6000</v>
      </c>
      <c r="Y308" s="95">
        <f>X308/1.2*$R308</f>
        <v>1000</v>
      </c>
      <c r="Z308" s="95">
        <f>X308-Y308</f>
        <v>5000</v>
      </c>
      <c r="AA308" s="245" t="s">
        <v>519</v>
      </c>
      <c r="AB308" s="247">
        <f t="shared" si="159"/>
        <v>0</v>
      </c>
      <c r="AC308" s="96">
        <f>S308*IF($AA308=2021,IF(OR($M308="Услуги",$M308="Работы"),#REF!,IF($U308&lt;&gt;0,#REF!,#REF!)),1)*IF($AA308=2022,IF(OR($M308="Услуги",$M308="Работы"),#REF!,IF($U308&lt;&gt;0,#REF!,#REF!)),1)*IF($AA308=2023,IF(OR($M308="Услуги",$M308="Работы"),#REF!,IF($U308&lt;&gt;0,#REF!,#REF!)),1)*IF($AA308=2024,IF(OR($M308="Услуги",$M308="Работы"),#REF!,IF($U308&lt;&gt;0,#REF!,#REF!)),1)*IF($AA308=2025,IF(OR($M308="Услуги",$M308="Работы"),#REF!,IF($U308&lt;&gt;0,#REF!,#REF!)),1)</f>
        <v>6000</v>
      </c>
      <c r="AD308" s="96">
        <f>T308*IF($AA308=2021,IF(OR($M308="Услуги",$M308="Работы"),#REF!,IF($U308&lt;&gt;0,#REF!,#REF!)),1)*IF($AA308=2022,IF(OR($M308="Услуги",$M308="Работы"),#REF!,IF($U308&lt;&gt;0,#REF!,#REF!)),1)*IF($AA308=2023,IF(OR($M308="Услуги",$M308="Работы"),#REF!,IF($U308&lt;&gt;0,#REF!,#REF!)),1)*IF($AA308=2024,IF(OR($M308="Услуги",$M308="Работы"),#REF!,IF($U308&lt;&gt;0,#REF!,#REF!)),1)*IF($AA308=2025,IF(OR($M308="Услуги",$M308="Работы"),#REF!,IF($U308&lt;&gt;0,#REF!,#REF!)),1)</f>
        <v>1000</v>
      </c>
      <c r="AE308" s="96">
        <f>U308*IF($AA308=2021,IF(OR($M308="Услуги",$M308="Работы"),#REF!,IF($U308&lt;&gt;0,#REF!,#REF!)),1)*IF($AA308=2022,IF(OR($M308="Услуги",$M308="Работы"),#REF!,IF($U308&lt;&gt;0,#REF!,#REF!)),1)*IF($AA308=2023,IF(OR($M308="Услуги",$M308="Работы"),#REF!,IF($U308&lt;&gt;0,#REF!,#REF!)),1)*IF($AA308=2024,IF(OR($M308="Услуги",$M308="Работы"),#REF!,IF($U308&lt;&gt;0,#REF!,#REF!)),1)*IF($AA308=2025,IF(OR($M308="Услуги",$M308="Работы"),#REF!,IF($U308&lt;&gt;0,#REF!,#REF!)),1)</f>
        <v>0</v>
      </c>
      <c r="AF308" s="96">
        <f>V308*IF($AA308=2021,IF(OR($M308="Услуги",$M308="Работы"),#REF!,IF($U308&lt;&gt;0,#REF!,#REF!)),1)*IF($AA308=2022,IF(OR($M308="Услуги",$M308="Работы"),#REF!,IF($U308&lt;&gt;0,#REF!,#REF!)),1)*IF($AA308=2023,IF(OR($M308="Услуги",$M308="Работы"),#REF!,IF($U308&lt;&gt;0,#REF!,#REF!)),1)*IF($AA308=2024,IF(OR($M308="Услуги",$M308="Работы"),#REF!,IF($U308&lt;&gt;0,#REF!,#REF!)),1)*IF($AA308=2025,IF(OR($M308="Услуги",$M308="Работы"),#REF!,IF($U308&lt;&gt;0,#REF!,#REF!)),1)</f>
        <v>0</v>
      </c>
      <c r="AG308" s="96">
        <f>W308*IF($AA308=2021,IF(OR($M308="Услуги",$M308="Работы"),#REF!,IF($U308&lt;&gt;0,#REF!,#REF!)),1)*IF($AA308=2022,IF(OR($M308="Услуги",$M308="Работы"),#REF!,IF($U308&lt;&gt;0,#REF!,#REF!)),1)*IF($AA308=2023,IF(OR($M308="Услуги",$M308="Работы"),#REF!,IF($U308&lt;&gt;0,#REF!,#REF!)),1)*IF($AA308=2024,IF(OR($M308="Услуги",$M308="Работы"),#REF!,IF($U308&lt;&gt;0,#REF!,#REF!)),1)*IF($AA308=2025,IF(OR($M308="Услуги",$M308="Работы"),#REF!,IF($U308&lt;&gt;0,#REF!,#REF!)),1)</f>
        <v>0</v>
      </c>
      <c r="AH308" s="96">
        <f>X308*IF($AA308=2021,IF(OR($M308="Услуги",$M308="Работы"),#REF!,IF($U308&lt;&gt;0,#REF!,#REF!)),1)*IF($AA308=2022,IF(OR($M308="Услуги",$M308="Работы"),#REF!,IF($U308&lt;&gt;0,#REF!,#REF!)),1)*IF($AA308=2023,IF(OR($M308="Услуги",$M308="Работы"),#REF!,IF($U308&lt;&gt;0,#REF!,#REF!)),1)*IF($AA308=2024,IF(OR($M308="Услуги",$M308="Работы"),#REF!,IF($U308&lt;&gt;0,#REF!,#REF!)),1)*IF($AA308=2025,IF(OR($M308="Услуги",$M308="Работы"),#REF!,IF($U308&lt;&gt;0,#REF!,#REF!)),1)</f>
        <v>6000</v>
      </c>
      <c r="AI308" s="96">
        <f>Y308*IF($AA308=2021,IF(OR($M308="Услуги",$M308="Работы"),#REF!,IF($U308&lt;&gt;0,#REF!,#REF!)),1)*IF($AA308=2022,IF(OR($M308="Услуги",$M308="Работы"),#REF!,IF($U308&lt;&gt;0,#REF!,#REF!)),1)*IF($AA308=2023,IF(OR($M308="Услуги",$M308="Работы"),#REF!,IF($U308&lt;&gt;0,#REF!,#REF!)),1)*IF($AA308=2024,IF(OR($M308="Услуги",$M308="Работы"),#REF!,IF($U308&lt;&gt;0,#REF!,#REF!)),1)*IF($AA308=2025,IF(OR($M308="Услуги",$M308="Работы"),#REF!,IF($U308&lt;&gt;0,#REF!,#REF!)),1)</f>
        <v>1000</v>
      </c>
      <c r="AJ308" s="96">
        <f>Z308*IF($AA308=2021,IF(OR($M308="Услуги",$M308="Работы"),#REF!,IF($U308&lt;&gt;0,#REF!,#REF!)),1)*IF($AA308=2022,IF(OR($M308="Услуги",$M308="Работы"),#REF!,IF($U308&lt;&gt;0,#REF!,#REF!)),1)*IF($AA308=2023,IF(OR($M308="Услуги",$M308="Работы"),#REF!,IF($U308&lt;&gt;0,#REF!,#REF!)),1)*IF($AA308=2024,IF(OR($M308="Услуги",$M308="Работы"),#REF!,IF($U308&lt;&gt;0,#REF!,#REF!)),1)*IF($AA308=2025,IF(OR($M308="Услуги",$M308="Работы"),#REF!,IF($U308&lt;&gt;0,#REF!,#REF!)),1)</f>
        <v>5000</v>
      </c>
      <c r="AK308" s="107">
        <v>6000</v>
      </c>
      <c r="AL308" s="57" t="s">
        <v>289</v>
      </c>
      <c r="AM308" s="57">
        <v>6000</v>
      </c>
      <c r="AN308" s="54">
        <v>20</v>
      </c>
    </row>
    <row r="309" spans="1:40" s="56" customFormat="1" ht="15" hidden="1" customHeight="1" x14ac:dyDescent="0.25">
      <c r="A309" s="85">
        <v>1</v>
      </c>
      <c r="B309" s="86" t="s">
        <v>86</v>
      </c>
      <c r="C309" s="101" t="s">
        <v>543</v>
      </c>
      <c r="D309" s="87" t="s">
        <v>12</v>
      </c>
      <c r="E309" s="85" t="s">
        <v>420</v>
      </c>
      <c r="F309" s="85" t="s">
        <v>432</v>
      </c>
      <c r="G309" s="87" t="e">
        <f>VLOOKUP(D309,#REF!,2,FALSE)</f>
        <v>#REF!</v>
      </c>
      <c r="H309" s="87" t="s">
        <v>432</v>
      </c>
      <c r="I309" s="87"/>
      <c r="J309" s="86" t="s">
        <v>219</v>
      </c>
      <c r="K309" s="87" t="str">
        <f t="shared" si="153"/>
        <v>Реализация защиты систем обработки ПДн АО «Нижневартовская ГРЭС»</v>
      </c>
      <c r="L309" s="99" t="s">
        <v>223</v>
      </c>
      <c r="M309" s="90" t="s">
        <v>528</v>
      </c>
      <c r="N309" s="85" t="s">
        <v>313</v>
      </c>
      <c r="O309" s="85" t="s">
        <v>314</v>
      </c>
      <c r="P309" s="86">
        <v>60</v>
      </c>
      <c r="Q309" s="100">
        <v>369</v>
      </c>
      <c r="R309" s="97" t="s">
        <v>312</v>
      </c>
      <c r="S309" s="98">
        <v>22140</v>
      </c>
      <c r="T309" s="95">
        <f>S309/1.2*$R309</f>
        <v>3690</v>
      </c>
      <c r="U309" s="104">
        <v>0</v>
      </c>
      <c r="V309" s="95">
        <f>U309/1.2*$R309</f>
        <v>0</v>
      </c>
      <c r="W309" s="95">
        <f>U309-V309</f>
        <v>0</v>
      </c>
      <c r="X309" s="98">
        <v>22140</v>
      </c>
      <c r="Y309" s="95">
        <f>X309/1.2*$R309</f>
        <v>3690</v>
      </c>
      <c r="Z309" s="95">
        <f>X309-Y309</f>
        <v>18450</v>
      </c>
      <c r="AA309" s="245" t="s">
        <v>519</v>
      </c>
      <c r="AB309" s="247">
        <f t="shared" si="159"/>
        <v>0</v>
      </c>
      <c r="AC309" s="96">
        <f>S309*IF($AA309=2021,IF(OR($M309="Услуги",$M309="Работы"),#REF!,IF($U309&lt;&gt;0,#REF!,#REF!)),1)*IF($AA309=2022,IF(OR($M309="Услуги",$M309="Работы"),#REF!,IF($U309&lt;&gt;0,#REF!,#REF!)),1)*IF($AA309=2023,IF(OR($M309="Услуги",$M309="Работы"),#REF!,IF($U309&lt;&gt;0,#REF!,#REF!)),1)*IF($AA309=2024,IF(OR($M309="Услуги",$M309="Работы"),#REF!,IF($U309&lt;&gt;0,#REF!,#REF!)),1)*IF($AA309=2025,IF(OR($M309="Услуги",$M309="Работы"),#REF!,IF($U309&lt;&gt;0,#REF!,#REF!)),1)</f>
        <v>22140</v>
      </c>
      <c r="AD309" s="96">
        <f>T309*IF($AA309=2021,IF(OR($M309="Услуги",$M309="Работы"),#REF!,IF($U309&lt;&gt;0,#REF!,#REF!)),1)*IF($AA309=2022,IF(OR($M309="Услуги",$M309="Работы"),#REF!,IF($U309&lt;&gt;0,#REF!,#REF!)),1)*IF($AA309=2023,IF(OR($M309="Услуги",$M309="Работы"),#REF!,IF($U309&lt;&gt;0,#REF!,#REF!)),1)*IF($AA309=2024,IF(OR($M309="Услуги",$M309="Работы"),#REF!,IF($U309&lt;&gt;0,#REF!,#REF!)),1)*IF($AA309=2025,IF(OR($M309="Услуги",$M309="Работы"),#REF!,IF($U309&lt;&gt;0,#REF!,#REF!)),1)</f>
        <v>3690</v>
      </c>
      <c r="AE309" s="96">
        <f>U309*IF($AA309=2021,IF(OR($M309="Услуги",$M309="Работы"),#REF!,IF($U309&lt;&gt;0,#REF!,#REF!)),1)*IF($AA309=2022,IF(OR($M309="Услуги",$M309="Работы"),#REF!,IF($U309&lt;&gt;0,#REF!,#REF!)),1)*IF($AA309=2023,IF(OR($M309="Услуги",$M309="Работы"),#REF!,IF($U309&lt;&gt;0,#REF!,#REF!)),1)*IF($AA309=2024,IF(OR($M309="Услуги",$M309="Работы"),#REF!,IF($U309&lt;&gt;0,#REF!,#REF!)),1)*IF($AA309=2025,IF(OR($M309="Услуги",$M309="Работы"),#REF!,IF($U309&lt;&gt;0,#REF!,#REF!)),1)</f>
        <v>0</v>
      </c>
      <c r="AF309" s="96">
        <f>V309*IF($AA309=2021,IF(OR($M309="Услуги",$M309="Работы"),#REF!,IF($U309&lt;&gt;0,#REF!,#REF!)),1)*IF($AA309=2022,IF(OR($M309="Услуги",$M309="Работы"),#REF!,IF($U309&lt;&gt;0,#REF!,#REF!)),1)*IF($AA309=2023,IF(OR($M309="Услуги",$M309="Работы"),#REF!,IF($U309&lt;&gt;0,#REF!,#REF!)),1)*IF($AA309=2024,IF(OR($M309="Услуги",$M309="Работы"),#REF!,IF($U309&lt;&gt;0,#REF!,#REF!)),1)*IF($AA309=2025,IF(OR($M309="Услуги",$M309="Работы"),#REF!,IF($U309&lt;&gt;0,#REF!,#REF!)),1)</f>
        <v>0</v>
      </c>
      <c r="AG309" s="96">
        <f>W309*IF($AA309=2021,IF(OR($M309="Услуги",$M309="Работы"),#REF!,IF($U309&lt;&gt;0,#REF!,#REF!)),1)*IF($AA309=2022,IF(OR($M309="Услуги",$M309="Работы"),#REF!,IF($U309&lt;&gt;0,#REF!,#REF!)),1)*IF($AA309=2023,IF(OR($M309="Услуги",$M309="Работы"),#REF!,IF($U309&lt;&gt;0,#REF!,#REF!)),1)*IF($AA309=2024,IF(OR($M309="Услуги",$M309="Работы"),#REF!,IF($U309&lt;&gt;0,#REF!,#REF!)),1)*IF($AA309=2025,IF(OR($M309="Услуги",$M309="Работы"),#REF!,IF($U309&lt;&gt;0,#REF!,#REF!)),1)</f>
        <v>0</v>
      </c>
      <c r="AH309" s="96">
        <f>X309*IF($AA309=2021,IF(OR($M309="Услуги",$M309="Работы"),#REF!,IF($U309&lt;&gt;0,#REF!,#REF!)),1)*IF($AA309=2022,IF(OR($M309="Услуги",$M309="Работы"),#REF!,IF($U309&lt;&gt;0,#REF!,#REF!)),1)*IF($AA309=2023,IF(OR($M309="Услуги",$M309="Работы"),#REF!,IF($U309&lt;&gt;0,#REF!,#REF!)),1)*IF($AA309=2024,IF(OR($M309="Услуги",$M309="Работы"),#REF!,IF($U309&lt;&gt;0,#REF!,#REF!)),1)*IF($AA309=2025,IF(OR($M309="Услуги",$M309="Работы"),#REF!,IF($U309&lt;&gt;0,#REF!,#REF!)),1)</f>
        <v>22140</v>
      </c>
      <c r="AI309" s="96">
        <f>Y309*IF($AA309=2021,IF(OR($M309="Услуги",$M309="Работы"),#REF!,IF($U309&lt;&gt;0,#REF!,#REF!)),1)*IF($AA309=2022,IF(OR($M309="Услуги",$M309="Работы"),#REF!,IF($U309&lt;&gt;0,#REF!,#REF!)),1)*IF($AA309=2023,IF(OR($M309="Услуги",$M309="Работы"),#REF!,IF($U309&lt;&gt;0,#REF!,#REF!)),1)*IF($AA309=2024,IF(OR($M309="Услуги",$M309="Работы"),#REF!,IF($U309&lt;&gt;0,#REF!,#REF!)),1)*IF($AA309=2025,IF(OR($M309="Услуги",$M309="Работы"),#REF!,IF($U309&lt;&gt;0,#REF!,#REF!)),1)</f>
        <v>3690</v>
      </c>
      <c r="AJ309" s="96">
        <f>Z309*IF($AA309=2021,IF(OR($M309="Услуги",$M309="Работы"),#REF!,IF($U309&lt;&gt;0,#REF!,#REF!)),1)*IF($AA309=2022,IF(OR($M309="Услуги",$M309="Работы"),#REF!,IF($U309&lt;&gt;0,#REF!,#REF!)),1)*IF($AA309=2023,IF(OR($M309="Услуги",$M309="Работы"),#REF!,IF($U309&lt;&gt;0,#REF!,#REF!)),1)*IF($AA309=2024,IF(OR($M309="Услуги",$M309="Работы"),#REF!,IF($U309&lt;&gt;0,#REF!,#REF!)),1)*IF($AA309=2025,IF(OR($M309="Услуги",$M309="Работы"),#REF!,IF($U309&lt;&gt;0,#REF!,#REF!)),1)</f>
        <v>18450</v>
      </c>
      <c r="AK309" s="107">
        <v>22140</v>
      </c>
      <c r="AL309" s="57" t="s">
        <v>289</v>
      </c>
      <c r="AM309" s="57">
        <v>22140</v>
      </c>
      <c r="AN309" s="54">
        <v>60</v>
      </c>
    </row>
    <row r="310" spans="1:40" s="56" customFormat="1" ht="15" hidden="1" customHeight="1" x14ac:dyDescent="0.25">
      <c r="A310" s="85">
        <v>1</v>
      </c>
      <c r="B310" s="86" t="s">
        <v>86</v>
      </c>
      <c r="C310" s="101" t="s">
        <v>543</v>
      </c>
      <c r="D310" s="87" t="s">
        <v>12</v>
      </c>
      <c r="E310" s="85" t="s">
        <v>420</v>
      </c>
      <c r="F310" s="85" t="s">
        <v>432</v>
      </c>
      <c r="G310" s="87" t="e">
        <f>VLOOKUP(D310,#REF!,2,FALSE)</f>
        <v>#REF!</v>
      </c>
      <c r="H310" s="87" t="s">
        <v>432</v>
      </c>
      <c r="I310" s="87"/>
      <c r="J310" s="86" t="s">
        <v>219</v>
      </c>
      <c r="K310" s="87" t="str">
        <f t="shared" si="153"/>
        <v>Реализация защиты систем обработки ПДн АО «Нижневартовская ГРЭС»</v>
      </c>
      <c r="L310" s="99" t="s">
        <v>517</v>
      </c>
      <c r="M310" s="90" t="s">
        <v>528</v>
      </c>
      <c r="N310" s="85" t="s">
        <v>315</v>
      </c>
      <c r="O310" s="85" t="s">
        <v>316</v>
      </c>
      <c r="P310" s="86">
        <v>2</v>
      </c>
      <c r="Q310" s="100">
        <v>200</v>
      </c>
      <c r="R310" s="97" t="s">
        <v>312</v>
      </c>
      <c r="S310" s="98">
        <v>400</v>
      </c>
      <c r="T310" s="95">
        <f>S310/1.2*$R310</f>
        <v>66.666666666666671</v>
      </c>
      <c r="U310" s="104">
        <v>0</v>
      </c>
      <c r="V310" s="95">
        <f>U310/1.2*$R310</f>
        <v>0</v>
      </c>
      <c r="W310" s="95">
        <f>U310-V310</f>
        <v>0</v>
      </c>
      <c r="X310" s="98">
        <v>400</v>
      </c>
      <c r="Y310" s="95">
        <f>X310/1.2*$R310</f>
        <v>66.666666666666671</v>
      </c>
      <c r="Z310" s="95">
        <f>X310-Y310</f>
        <v>333.33333333333331</v>
      </c>
      <c r="AA310" s="245" t="s">
        <v>519</v>
      </c>
      <c r="AB310" s="247">
        <f t="shared" si="159"/>
        <v>0</v>
      </c>
      <c r="AC310" s="96">
        <f>S310*IF($AA310=2021,IF(OR($M310="Услуги",$M310="Работы"),#REF!,IF($U310&lt;&gt;0,#REF!,#REF!)),1)*IF($AA310=2022,IF(OR($M310="Услуги",$M310="Работы"),#REF!,IF($U310&lt;&gt;0,#REF!,#REF!)),1)*IF($AA310=2023,IF(OR($M310="Услуги",$M310="Работы"),#REF!,IF($U310&lt;&gt;0,#REF!,#REF!)),1)*IF($AA310=2024,IF(OR($M310="Услуги",$M310="Работы"),#REF!,IF($U310&lt;&gt;0,#REF!,#REF!)),1)*IF($AA310=2025,IF(OR($M310="Услуги",$M310="Работы"),#REF!,IF($U310&lt;&gt;0,#REF!,#REF!)),1)</f>
        <v>400</v>
      </c>
      <c r="AD310" s="96">
        <f>T310*IF($AA310=2021,IF(OR($M310="Услуги",$M310="Работы"),#REF!,IF($U310&lt;&gt;0,#REF!,#REF!)),1)*IF($AA310=2022,IF(OR($M310="Услуги",$M310="Работы"),#REF!,IF($U310&lt;&gt;0,#REF!,#REF!)),1)*IF($AA310=2023,IF(OR($M310="Услуги",$M310="Работы"),#REF!,IF($U310&lt;&gt;0,#REF!,#REF!)),1)*IF($AA310=2024,IF(OR($M310="Услуги",$M310="Работы"),#REF!,IF($U310&lt;&gt;0,#REF!,#REF!)),1)*IF($AA310=2025,IF(OR($M310="Услуги",$M310="Работы"),#REF!,IF($U310&lt;&gt;0,#REF!,#REF!)),1)</f>
        <v>66.666666666666671</v>
      </c>
      <c r="AE310" s="96">
        <f>U310*IF($AA310=2021,IF(OR($M310="Услуги",$M310="Работы"),#REF!,IF($U310&lt;&gt;0,#REF!,#REF!)),1)*IF($AA310=2022,IF(OR($M310="Услуги",$M310="Работы"),#REF!,IF($U310&lt;&gt;0,#REF!,#REF!)),1)*IF($AA310=2023,IF(OR($M310="Услуги",$M310="Работы"),#REF!,IF($U310&lt;&gt;0,#REF!,#REF!)),1)*IF($AA310=2024,IF(OR($M310="Услуги",$M310="Работы"),#REF!,IF($U310&lt;&gt;0,#REF!,#REF!)),1)*IF($AA310=2025,IF(OR($M310="Услуги",$M310="Работы"),#REF!,IF($U310&lt;&gt;0,#REF!,#REF!)),1)</f>
        <v>0</v>
      </c>
      <c r="AF310" s="96">
        <f>V310*IF($AA310=2021,IF(OR($M310="Услуги",$M310="Работы"),#REF!,IF($U310&lt;&gt;0,#REF!,#REF!)),1)*IF($AA310=2022,IF(OR($M310="Услуги",$M310="Работы"),#REF!,IF($U310&lt;&gt;0,#REF!,#REF!)),1)*IF($AA310=2023,IF(OR($M310="Услуги",$M310="Работы"),#REF!,IF($U310&lt;&gt;0,#REF!,#REF!)),1)*IF($AA310=2024,IF(OR($M310="Услуги",$M310="Работы"),#REF!,IF($U310&lt;&gt;0,#REF!,#REF!)),1)*IF($AA310=2025,IF(OR($M310="Услуги",$M310="Работы"),#REF!,IF($U310&lt;&gt;0,#REF!,#REF!)),1)</f>
        <v>0</v>
      </c>
      <c r="AG310" s="96">
        <f>W310*IF($AA310=2021,IF(OR($M310="Услуги",$M310="Работы"),#REF!,IF($U310&lt;&gt;0,#REF!,#REF!)),1)*IF($AA310=2022,IF(OR($M310="Услуги",$M310="Работы"),#REF!,IF($U310&lt;&gt;0,#REF!,#REF!)),1)*IF($AA310=2023,IF(OR($M310="Услуги",$M310="Работы"),#REF!,IF($U310&lt;&gt;0,#REF!,#REF!)),1)*IF($AA310=2024,IF(OR($M310="Услуги",$M310="Работы"),#REF!,IF($U310&lt;&gt;0,#REF!,#REF!)),1)*IF($AA310=2025,IF(OR($M310="Услуги",$M310="Работы"),#REF!,IF($U310&lt;&gt;0,#REF!,#REF!)),1)</f>
        <v>0</v>
      </c>
      <c r="AH310" s="96">
        <f>X310*IF($AA310=2021,IF(OR($M310="Услуги",$M310="Работы"),#REF!,IF($U310&lt;&gt;0,#REF!,#REF!)),1)*IF($AA310=2022,IF(OR($M310="Услуги",$M310="Работы"),#REF!,IF($U310&lt;&gt;0,#REF!,#REF!)),1)*IF($AA310=2023,IF(OR($M310="Услуги",$M310="Работы"),#REF!,IF($U310&lt;&gt;0,#REF!,#REF!)),1)*IF($AA310=2024,IF(OR($M310="Услуги",$M310="Работы"),#REF!,IF($U310&lt;&gt;0,#REF!,#REF!)),1)*IF($AA310=2025,IF(OR($M310="Услуги",$M310="Работы"),#REF!,IF($U310&lt;&gt;0,#REF!,#REF!)),1)</f>
        <v>400</v>
      </c>
      <c r="AI310" s="96">
        <f>Y310*IF($AA310=2021,IF(OR($M310="Услуги",$M310="Работы"),#REF!,IF($U310&lt;&gt;0,#REF!,#REF!)),1)*IF($AA310=2022,IF(OR($M310="Услуги",$M310="Работы"),#REF!,IF($U310&lt;&gt;0,#REF!,#REF!)),1)*IF($AA310=2023,IF(OR($M310="Услуги",$M310="Работы"),#REF!,IF($U310&lt;&gt;0,#REF!,#REF!)),1)*IF($AA310=2024,IF(OR($M310="Услуги",$M310="Работы"),#REF!,IF($U310&lt;&gt;0,#REF!,#REF!)),1)*IF($AA310=2025,IF(OR($M310="Услуги",$M310="Работы"),#REF!,IF($U310&lt;&gt;0,#REF!,#REF!)),1)</f>
        <v>66.666666666666671</v>
      </c>
      <c r="AJ310" s="96">
        <f>Z310*IF($AA310=2021,IF(OR($M310="Услуги",$M310="Работы"),#REF!,IF($U310&lt;&gt;0,#REF!,#REF!)),1)*IF($AA310=2022,IF(OR($M310="Услуги",$M310="Работы"),#REF!,IF($U310&lt;&gt;0,#REF!,#REF!)),1)*IF($AA310=2023,IF(OR($M310="Услуги",$M310="Работы"),#REF!,IF($U310&lt;&gt;0,#REF!,#REF!)),1)*IF($AA310=2024,IF(OR($M310="Услуги",$M310="Работы"),#REF!,IF($U310&lt;&gt;0,#REF!,#REF!)),1)*IF($AA310=2025,IF(OR($M310="Услуги",$M310="Работы"),#REF!,IF($U310&lt;&gt;0,#REF!,#REF!)),1)</f>
        <v>333.33333333333331</v>
      </c>
      <c r="AK310" s="107">
        <v>400</v>
      </c>
      <c r="AL310" s="57" t="s">
        <v>289</v>
      </c>
      <c r="AM310" s="57">
        <v>400</v>
      </c>
      <c r="AN310" s="54">
        <v>2</v>
      </c>
    </row>
    <row r="311" spans="1:40" s="56" customFormat="1" ht="14.25" hidden="1" customHeight="1" x14ac:dyDescent="0.25">
      <c r="A311" s="85">
        <v>1</v>
      </c>
      <c r="B311" s="86" t="s">
        <v>86</v>
      </c>
      <c r="C311" s="101" t="s">
        <v>543</v>
      </c>
      <c r="D311" s="85" t="s">
        <v>16</v>
      </c>
      <c r="E311" s="85" t="s">
        <v>423</v>
      </c>
      <c r="F311" s="85"/>
      <c r="G311" s="87" t="e">
        <f>VLOOKUP(D311,#REF!,2,FALSE)</f>
        <v>#REF!</v>
      </c>
      <c r="H311" s="87" t="s">
        <v>432</v>
      </c>
      <c r="I311" s="87"/>
      <c r="J311" s="86" t="s">
        <v>123</v>
      </c>
      <c r="K311" s="87" t="str">
        <f>CONCATENATE("Централизация систем антивирусной защиты"," ",D311)</f>
        <v>Централизация систем антивирусной защиты АО «ТГК-11»</v>
      </c>
      <c r="L311" s="99" t="s">
        <v>124</v>
      </c>
      <c r="M311" s="102" t="s">
        <v>4</v>
      </c>
      <c r="N311" s="85" t="s">
        <v>287</v>
      </c>
      <c r="O311" s="85" t="s">
        <v>288</v>
      </c>
      <c r="P311" s="86">
        <v>710</v>
      </c>
      <c r="Q311" s="100">
        <v>1320</v>
      </c>
      <c r="R311" s="97">
        <v>0</v>
      </c>
      <c r="S311" s="98">
        <f t="shared" ref="S311:S322" si="160">AK311</f>
        <v>937200</v>
      </c>
      <c r="T311" s="95">
        <f t="shared" ref="T311:T335" si="161">S311/1.2*$R311</f>
        <v>0</v>
      </c>
      <c r="U311" s="98"/>
      <c r="V311" s="95">
        <f t="shared" ref="V311:V335" si="162">U311/1.2*$R311</f>
        <v>0</v>
      </c>
      <c r="W311" s="95">
        <f t="shared" ref="W311:W335" si="163">U311-V311</f>
        <v>0</v>
      </c>
      <c r="X311" s="98">
        <f t="shared" ref="X311:X322" si="164">AM311</f>
        <v>937200</v>
      </c>
      <c r="Y311" s="95">
        <f t="shared" ref="Y311:Y335" si="165">X311/1.2*$R311</f>
        <v>0</v>
      </c>
      <c r="Z311" s="95">
        <f t="shared" ref="Z311:Z335" si="166">X311-Y311</f>
        <v>937200</v>
      </c>
      <c r="AA311" s="243" t="s">
        <v>317</v>
      </c>
      <c r="AB311" s="247">
        <f t="shared" si="159"/>
        <v>0</v>
      </c>
      <c r="AC311" s="96">
        <f>S311*IF($AA311=2021,IF(OR($M311="Услуги",$M311="Работы"),#REF!,IF($U311&lt;&gt;0,#REF!,#REF!)),1)*IF($AA311=2022,IF(OR($M311="Услуги",$M311="Работы"),#REF!,IF($U311&lt;&gt;0,#REF!,#REF!)),1)*IF($AA311=2023,IF(OR($M311="Услуги",$M311="Работы"),#REF!,IF($U311&lt;&gt;0,#REF!,#REF!)),1)*IF($AA311=2024,IF(OR($M311="Услуги",$M311="Работы"),#REF!,IF($U311&lt;&gt;0,#REF!,#REF!)),1)*IF($AA311=2025,IF(OR($M311="Услуги",$M311="Работы"),#REF!,IF($U311&lt;&gt;0,#REF!,#REF!)),1)</f>
        <v>937200</v>
      </c>
      <c r="AD311" s="96">
        <f>T311*IF($AA311=2021,IF(OR($M311="Услуги",$M311="Работы"),#REF!,IF($U311&lt;&gt;0,#REF!,#REF!)),1)*IF($AA311=2022,IF(OR($M311="Услуги",$M311="Работы"),#REF!,IF($U311&lt;&gt;0,#REF!,#REF!)),1)*IF($AA311=2023,IF(OR($M311="Услуги",$M311="Работы"),#REF!,IF($U311&lt;&gt;0,#REF!,#REF!)),1)*IF($AA311=2024,IF(OR($M311="Услуги",$M311="Работы"),#REF!,IF($U311&lt;&gt;0,#REF!,#REF!)),1)*IF($AA311=2025,IF(OR($M311="Услуги",$M311="Работы"),#REF!,IF($U311&lt;&gt;0,#REF!,#REF!)),1)</f>
        <v>0</v>
      </c>
      <c r="AE311" s="96">
        <f>U311*IF($AA311=2021,IF(OR($M311="Услуги",$M311="Работы"),#REF!,IF($U311&lt;&gt;0,#REF!,#REF!)),1)*IF($AA311=2022,IF(OR($M311="Услуги",$M311="Работы"),#REF!,IF($U311&lt;&gt;0,#REF!,#REF!)),1)*IF($AA311=2023,IF(OR($M311="Услуги",$M311="Работы"),#REF!,IF($U311&lt;&gt;0,#REF!,#REF!)),1)*IF($AA311=2024,IF(OR($M311="Услуги",$M311="Работы"),#REF!,IF($U311&lt;&gt;0,#REF!,#REF!)),1)*IF($AA311=2025,IF(OR($M311="Услуги",$M311="Работы"),#REF!,IF($U311&lt;&gt;0,#REF!,#REF!)),1)</f>
        <v>0</v>
      </c>
      <c r="AF311" s="96">
        <f>V311*IF($AA311=2021,IF(OR($M311="Услуги",$M311="Работы"),#REF!,IF($U311&lt;&gt;0,#REF!,#REF!)),1)*IF($AA311=2022,IF(OR($M311="Услуги",$M311="Работы"),#REF!,IF($U311&lt;&gt;0,#REF!,#REF!)),1)*IF($AA311=2023,IF(OR($M311="Услуги",$M311="Работы"),#REF!,IF($U311&lt;&gt;0,#REF!,#REF!)),1)*IF($AA311=2024,IF(OR($M311="Услуги",$M311="Работы"),#REF!,IF($U311&lt;&gt;0,#REF!,#REF!)),1)*IF($AA311=2025,IF(OR($M311="Услуги",$M311="Работы"),#REF!,IF($U311&lt;&gt;0,#REF!,#REF!)),1)</f>
        <v>0</v>
      </c>
      <c r="AG311" s="96">
        <f>W311*IF($AA311=2021,IF(OR($M311="Услуги",$M311="Работы"),#REF!,IF($U311&lt;&gt;0,#REF!,#REF!)),1)*IF($AA311=2022,IF(OR($M311="Услуги",$M311="Работы"),#REF!,IF($U311&lt;&gt;0,#REF!,#REF!)),1)*IF($AA311=2023,IF(OR($M311="Услуги",$M311="Работы"),#REF!,IF($U311&lt;&gt;0,#REF!,#REF!)),1)*IF($AA311=2024,IF(OR($M311="Услуги",$M311="Работы"),#REF!,IF($U311&lt;&gt;0,#REF!,#REF!)),1)*IF($AA311=2025,IF(OR($M311="Услуги",$M311="Работы"),#REF!,IF($U311&lt;&gt;0,#REF!,#REF!)),1)</f>
        <v>0</v>
      </c>
      <c r="AH311" s="96">
        <f>X311*IF($AA311=2021,IF(OR($M311="Услуги",$M311="Работы"),#REF!,IF($U311&lt;&gt;0,#REF!,#REF!)),1)*IF($AA311=2022,IF(OR($M311="Услуги",$M311="Работы"),#REF!,IF($U311&lt;&gt;0,#REF!,#REF!)),1)*IF($AA311=2023,IF(OR($M311="Услуги",$M311="Работы"),#REF!,IF($U311&lt;&gt;0,#REF!,#REF!)),1)*IF($AA311=2024,IF(OR($M311="Услуги",$M311="Работы"),#REF!,IF($U311&lt;&gt;0,#REF!,#REF!)),1)*IF($AA311=2025,IF(OR($M311="Услуги",$M311="Работы"),#REF!,IF($U311&lt;&gt;0,#REF!,#REF!)),1)</f>
        <v>937200</v>
      </c>
      <c r="AI311" s="96">
        <f>Y311*IF($AA311=2021,IF(OR($M311="Услуги",$M311="Работы"),#REF!,IF($U311&lt;&gt;0,#REF!,#REF!)),1)*IF($AA311=2022,IF(OR($M311="Услуги",$M311="Работы"),#REF!,IF($U311&lt;&gt;0,#REF!,#REF!)),1)*IF($AA311=2023,IF(OR($M311="Услуги",$M311="Работы"),#REF!,IF($U311&lt;&gt;0,#REF!,#REF!)),1)*IF($AA311=2024,IF(OR($M311="Услуги",$M311="Работы"),#REF!,IF($U311&lt;&gt;0,#REF!,#REF!)),1)*IF($AA311=2025,IF(OR($M311="Услуги",$M311="Работы"),#REF!,IF($U311&lt;&gt;0,#REF!,#REF!)),1)</f>
        <v>0</v>
      </c>
      <c r="AJ311" s="96">
        <f>Z311*IF($AA311=2021,IF(OR($M311="Услуги",$M311="Работы"),#REF!,IF($U311&lt;&gt;0,#REF!,#REF!)),1)*IF($AA311=2022,IF(OR($M311="Услуги",$M311="Работы"),#REF!,IF($U311&lt;&gt;0,#REF!,#REF!)),1)*IF($AA311=2023,IF(OR($M311="Услуги",$M311="Работы"),#REF!,IF($U311&lt;&gt;0,#REF!,#REF!)),1)*IF($AA311=2024,IF(OR($M311="Услуги",$M311="Работы"),#REF!,IF($U311&lt;&gt;0,#REF!,#REF!)),1)*IF($AA311=2025,IF(OR($M311="Услуги",$M311="Работы"),#REF!,IF($U311&lt;&gt;0,#REF!,#REF!)),1)</f>
        <v>937200</v>
      </c>
      <c r="AK311" s="107">
        <v>937200</v>
      </c>
      <c r="AL311" s="57" t="s">
        <v>289</v>
      </c>
      <c r="AM311" s="57">
        <v>937200</v>
      </c>
      <c r="AN311" s="54">
        <v>710</v>
      </c>
    </row>
    <row r="312" spans="1:40" s="56" customFormat="1" ht="14.25" hidden="1" customHeight="1" x14ac:dyDescent="0.25">
      <c r="A312" s="85">
        <v>1</v>
      </c>
      <c r="B312" s="86" t="s">
        <v>86</v>
      </c>
      <c r="C312" s="101" t="s">
        <v>543</v>
      </c>
      <c r="D312" s="85" t="s">
        <v>16</v>
      </c>
      <c r="E312" s="85" t="s">
        <v>423</v>
      </c>
      <c r="F312" s="85"/>
      <c r="G312" s="87" t="e">
        <f>VLOOKUP(D312,#REF!,2,FALSE)</f>
        <v>#REF!</v>
      </c>
      <c r="H312" s="87" t="s">
        <v>432</v>
      </c>
      <c r="I312" s="87"/>
      <c r="J312" s="86" t="s">
        <v>123</v>
      </c>
      <c r="K312" s="87" t="str">
        <f>CONCATENATE("Централизация систем антивирусной защиты"," ",D312)</f>
        <v>Централизация систем антивирусной защиты АО «ТГК-11»</v>
      </c>
      <c r="L312" s="99" t="s">
        <v>124</v>
      </c>
      <c r="M312" s="90" t="s">
        <v>528</v>
      </c>
      <c r="N312" s="85" t="s">
        <v>290</v>
      </c>
      <c r="O312" s="85" t="s">
        <v>291</v>
      </c>
      <c r="P312" s="86">
        <v>4</v>
      </c>
      <c r="Q312" s="100">
        <v>1016.9</v>
      </c>
      <c r="R312" s="97">
        <v>0.2</v>
      </c>
      <c r="S312" s="98">
        <f t="shared" si="160"/>
        <v>4067.6</v>
      </c>
      <c r="T312" s="95">
        <f t="shared" si="161"/>
        <v>677.93333333333339</v>
      </c>
      <c r="U312" s="104"/>
      <c r="V312" s="95">
        <f t="shared" si="162"/>
        <v>0</v>
      </c>
      <c r="W312" s="95">
        <f t="shared" si="163"/>
        <v>0</v>
      </c>
      <c r="X312" s="98">
        <f t="shared" si="164"/>
        <v>4067.6</v>
      </c>
      <c r="Y312" s="95">
        <f t="shared" si="165"/>
        <v>677.93333333333339</v>
      </c>
      <c r="Z312" s="95">
        <f t="shared" si="166"/>
        <v>3389.6666666666665</v>
      </c>
      <c r="AA312" s="244" t="s">
        <v>317</v>
      </c>
      <c r="AB312" s="247">
        <f t="shared" si="159"/>
        <v>0</v>
      </c>
      <c r="AC312" s="96">
        <f>S312*IF($AA312=2021,IF(OR($M312="Услуги",$M312="Работы"),#REF!,IF($U312&lt;&gt;0,#REF!,#REF!)),1)*IF($AA312=2022,IF(OR($M312="Услуги",$M312="Работы"),#REF!,IF($U312&lt;&gt;0,#REF!,#REF!)),1)*IF($AA312=2023,IF(OR($M312="Услуги",$M312="Работы"),#REF!,IF($U312&lt;&gt;0,#REF!,#REF!)),1)*IF($AA312=2024,IF(OR($M312="Услуги",$M312="Работы"),#REF!,IF($U312&lt;&gt;0,#REF!,#REF!)),1)*IF($AA312=2025,IF(OR($M312="Услуги",$M312="Работы"),#REF!,IF($U312&lt;&gt;0,#REF!,#REF!)),1)</f>
        <v>4067.6</v>
      </c>
      <c r="AD312" s="96">
        <f>T312*IF($AA312=2021,IF(OR($M312="Услуги",$M312="Работы"),#REF!,IF($U312&lt;&gt;0,#REF!,#REF!)),1)*IF($AA312=2022,IF(OR($M312="Услуги",$M312="Работы"),#REF!,IF($U312&lt;&gt;0,#REF!,#REF!)),1)*IF($AA312=2023,IF(OR($M312="Услуги",$M312="Работы"),#REF!,IF($U312&lt;&gt;0,#REF!,#REF!)),1)*IF($AA312=2024,IF(OR($M312="Услуги",$M312="Работы"),#REF!,IF($U312&lt;&gt;0,#REF!,#REF!)),1)*IF($AA312=2025,IF(OR($M312="Услуги",$M312="Работы"),#REF!,IF($U312&lt;&gt;0,#REF!,#REF!)),1)</f>
        <v>677.93333333333339</v>
      </c>
      <c r="AE312" s="96">
        <f>U312*IF($AA312=2021,IF(OR($M312="Услуги",$M312="Работы"),#REF!,IF($U312&lt;&gt;0,#REF!,#REF!)),1)*IF($AA312=2022,IF(OR($M312="Услуги",$M312="Работы"),#REF!,IF($U312&lt;&gt;0,#REF!,#REF!)),1)*IF($AA312=2023,IF(OR($M312="Услуги",$M312="Работы"),#REF!,IF($U312&lt;&gt;0,#REF!,#REF!)),1)*IF($AA312=2024,IF(OR($M312="Услуги",$M312="Работы"),#REF!,IF($U312&lt;&gt;0,#REF!,#REF!)),1)*IF($AA312=2025,IF(OR($M312="Услуги",$M312="Работы"),#REF!,IF($U312&lt;&gt;0,#REF!,#REF!)),1)</f>
        <v>0</v>
      </c>
      <c r="AF312" s="96">
        <f>V312*IF($AA312=2021,IF(OR($M312="Услуги",$M312="Работы"),#REF!,IF($U312&lt;&gt;0,#REF!,#REF!)),1)*IF($AA312=2022,IF(OR($M312="Услуги",$M312="Работы"),#REF!,IF($U312&lt;&gt;0,#REF!,#REF!)),1)*IF($AA312=2023,IF(OR($M312="Услуги",$M312="Работы"),#REF!,IF($U312&lt;&gt;0,#REF!,#REF!)),1)*IF($AA312=2024,IF(OR($M312="Услуги",$M312="Работы"),#REF!,IF($U312&lt;&gt;0,#REF!,#REF!)),1)*IF($AA312=2025,IF(OR($M312="Услуги",$M312="Работы"),#REF!,IF($U312&lt;&gt;0,#REF!,#REF!)),1)</f>
        <v>0</v>
      </c>
      <c r="AG312" s="96">
        <f>W312*IF($AA312=2021,IF(OR($M312="Услуги",$M312="Работы"),#REF!,IF($U312&lt;&gt;0,#REF!,#REF!)),1)*IF($AA312=2022,IF(OR($M312="Услуги",$M312="Работы"),#REF!,IF($U312&lt;&gt;0,#REF!,#REF!)),1)*IF($AA312=2023,IF(OR($M312="Услуги",$M312="Работы"),#REF!,IF($U312&lt;&gt;0,#REF!,#REF!)),1)*IF($AA312=2024,IF(OR($M312="Услуги",$M312="Работы"),#REF!,IF($U312&lt;&gt;0,#REF!,#REF!)),1)*IF($AA312=2025,IF(OR($M312="Услуги",$M312="Работы"),#REF!,IF($U312&lt;&gt;0,#REF!,#REF!)),1)</f>
        <v>0</v>
      </c>
      <c r="AH312" s="96">
        <f>X312*IF($AA312=2021,IF(OR($M312="Услуги",$M312="Работы"),#REF!,IF($U312&lt;&gt;0,#REF!,#REF!)),1)*IF($AA312=2022,IF(OR($M312="Услуги",$M312="Работы"),#REF!,IF($U312&lt;&gt;0,#REF!,#REF!)),1)*IF($AA312=2023,IF(OR($M312="Услуги",$M312="Работы"),#REF!,IF($U312&lt;&gt;0,#REF!,#REF!)),1)*IF($AA312=2024,IF(OR($M312="Услуги",$M312="Работы"),#REF!,IF($U312&lt;&gt;0,#REF!,#REF!)),1)*IF($AA312=2025,IF(OR($M312="Услуги",$M312="Работы"),#REF!,IF($U312&lt;&gt;0,#REF!,#REF!)),1)</f>
        <v>4067.6</v>
      </c>
      <c r="AI312" s="96">
        <f>Y312*IF($AA312=2021,IF(OR($M312="Услуги",$M312="Работы"),#REF!,IF($U312&lt;&gt;0,#REF!,#REF!)),1)*IF($AA312=2022,IF(OR($M312="Услуги",$M312="Работы"),#REF!,IF($U312&lt;&gt;0,#REF!,#REF!)),1)*IF($AA312=2023,IF(OR($M312="Услуги",$M312="Работы"),#REF!,IF($U312&lt;&gt;0,#REF!,#REF!)),1)*IF($AA312=2024,IF(OR($M312="Услуги",$M312="Работы"),#REF!,IF($U312&lt;&gt;0,#REF!,#REF!)),1)*IF($AA312=2025,IF(OR($M312="Услуги",$M312="Работы"),#REF!,IF($U312&lt;&gt;0,#REF!,#REF!)),1)</f>
        <v>677.93333333333339</v>
      </c>
      <c r="AJ312" s="96">
        <f>Z312*IF($AA312=2021,IF(OR($M312="Услуги",$M312="Работы"),#REF!,IF($U312&lt;&gt;0,#REF!,#REF!)),1)*IF($AA312=2022,IF(OR($M312="Услуги",$M312="Работы"),#REF!,IF($U312&lt;&gt;0,#REF!,#REF!)),1)*IF($AA312=2023,IF(OR($M312="Услуги",$M312="Работы"),#REF!,IF($U312&lt;&gt;0,#REF!,#REF!)),1)*IF($AA312=2024,IF(OR($M312="Услуги",$M312="Работы"),#REF!,IF($U312&lt;&gt;0,#REF!,#REF!)),1)*IF($AA312=2025,IF(OR($M312="Услуги",$M312="Работы"),#REF!,IF($U312&lt;&gt;0,#REF!,#REF!)),1)</f>
        <v>3389.6666666666665</v>
      </c>
      <c r="AK312" s="107">
        <v>4067.6</v>
      </c>
      <c r="AL312" s="57" t="s">
        <v>289</v>
      </c>
      <c r="AM312" s="57">
        <v>4067.6</v>
      </c>
      <c r="AN312" s="54">
        <v>4</v>
      </c>
    </row>
    <row r="313" spans="1:40" s="56" customFormat="1" ht="14.25" hidden="1" customHeight="1" x14ac:dyDescent="0.25">
      <c r="A313" s="85">
        <v>1</v>
      </c>
      <c r="B313" s="86" t="s">
        <v>86</v>
      </c>
      <c r="C313" s="101" t="s">
        <v>543</v>
      </c>
      <c r="D313" s="85" t="s">
        <v>16</v>
      </c>
      <c r="E313" s="85" t="s">
        <v>423</v>
      </c>
      <c r="F313" s="85"/>
      <c r="G313" s="87" t="e">
        <f>VLOOKUP(D313,#REF!,2,FALSE)</f>
        <v>#REF!</v>
      </c>
      <c r="H313" s="87" t="s">
        <v>432</v>
      </c>
      <c r="I313" s="87"/>
      <c r="J313" s="86" t="s">
        <v>123</v>
      </c>
      <c r="K313" s="87" t="str">
        <f>CONCATENATE(C313," ",D313)</f>
        <v>Реализация защиты систем обработки ПДн АО «ТГК-11»</v>
      </c>
      <c r="L313" s="99" t="s">
        <v>124</v>
      </c>
      <c r="M313" s="102" t="s">
        <v>4</v>
      </c>
      <c r="N313" s="85" t="s">
        <v>292</v>
      </c>
      <c r="O313" s="85" t="s">
        <v>293</v>
      </c>
      <c r="P313" s="86">
        <v>710</v>
      </c>
      <c r="Q313" s="100">
        <v>924</v>
      </c>
      <c r="R313" s="97">
        <v>0</v>
      </c>
      <c r="S313" s="98">
        <f t="shared" si="160"/>
        <v>656040</v>
      </c>
      <c r="T313" s="95">
        <f t="shared" si="161"/>
        <v>0</v>
      </c>
      <c r="U313" s="98"/>
      <c r="V313" s="95">
        <f t="shared" si="162"/>
        <v>0</v>
      </c>
      <c r="W313" s="95">
        <f t="shared" si="163"/>
        <v>0</v>
      </c>
      <c r="X313" s="98">
        <f t="shared" si="164"/>
        <v>656040</v>
      </c>
      <c r="Y313" s="95">
        <f t="shared" si="165"/>
        <v>0</v>
      </c>
      <c r="Z313" s="95">
        <f t="shared" si="166"/>
        <v>656040</v>
      </c>
      <c r="AA313" s="243" t="s">
        <v>318</v>
      </c>
      <c r="AB313" s="247">
        <f t="shared" si="159"/>
        <v>0</v>
      </c>
      <c r="AC313" s="96">
        <f>S313*IF($AA313=2021,IF(OR($M313="Услуги",$M313="Работы"),#REF!,IF($U313&lt;&gt;0,#REF!,#REF!)),1)*IF($AA313=2022,IF(OR($M313="Услуги",$M313="Работы"),#REF!,IF($U313&lt;&gt;0,#REF!,#REF!)),1)*IF($AA313=2023,IF(OR($M313="Услуги",$M313="Работы"),#REF!,IF($U313&lt;&gt;0,#REF!,#REF!)),1)*IF($AA313=2024,IF(OR($M313="Услуги",$M313="Работы"),#REF!,IF($U313&lt;&gt;0,#REF!,#REF!)),1)*IF($AA313=2025,IF(OR($M313="Услуги",$M313="Работы"),#REF!,IF($U313&lt;&gt;0,#REF!,#REF!)),1)</f>
        <v>656040</v>
      </c>
      <c r="AD313" s="96">
        <f>T313*IF($AA313=2021,IF(OR($M313="Услуги",$M313="Работы"),#REF!,IF($U313&lt;&gt;0,#REF!,#REF!)),1)*IF($AA313=2022,IF(OR($M313="Услуги",$M313="Работы"),#REF!,IF($U313&lt;&gt;0,#REF!,#REF!)),1)*IF($AA313=2023,IF(OR($M313="Услуги",$M313="Работы"),#REF!,IF($U313&lt;&gt;0,#REF!,#REF!)),1)*IF($AA313=2024,IF(OR($M313="Услуги",$M313="Работы"),#REF!,IF($U313&lt;&gt;0,#REF!,#REF!)),1)*IF($AA313=2025,IF(OR($M313="Услуги",$M313="Работы"),#REF!,IF($U313&lt;&gt;0,#REF!,#REF!)),1)</f>
        <v>0</v>
      </c>
      <c r="AE313" s="96">
        <f>U313*IF($AA313=2021,IF(OR($M313="Услуги",$M313="Работы"),#REF!,IF($U313&lt;&gt;0,#REF!,#REF!)),1)*IF($AA313=2022,IF(OR($M313="Услуги",$M313="Работы"),#REF!,IF($U313&lt;&gt;0,#REF!,#REF!)),1)*IF($AA313=2023,IF(OR($M313="Услуги",$M313="Работы"),#REF!,IF($U313&lt;&gt;0,#REF!,#REF!)),1)*IF($AA313=2024,IF(OR($M313="Услуги",$M313="Работы"),#REF!,IF($U313&lt;&gt;0,#REF!,#REF!)),1)*IF($AA313=2025,IF(OR($M313="Услуги",$M313="Работы"),#REF!,IF($U313&lt;&gt;0,#REF!,#REF!)),1)</f>
        <v>0</v>
      </c>
      <c r="AF313" s="96">
        <f>V313*IF($AA313=2021,IF(OR($M313="Услуги",$M313="Работы"),#REF!,IF($U313&lt;&gt;0,#REF!,#REF!)),1)*IF($AA313=2022,IF(OR($M313="Услуги",$M313="Работы"),#REF!,IF($U313&lt;&gt;0,#REF!,#REF!)),1)*IF($AA313=2023,IF(OR($M313="Услуги",$M313="Работы"),#REF!,IF($U313&lt;&gt;0,#REF!,#REF!)),1)*IF($AA313=2024,IF(OR($M313="Услуги",$M313="Работы"),#REF!,IF($U313&lt;&gt;0,#REF!,#REF!)),1)*IF($AA313=2025,IF(OR($M313="Услуги",$M313="Работы"),#REF!,IF($U313&lt;&gt;0,#REF!,#REF!)),1)</f>
        <v>0</v>
      </c>
      <c r="AG313" s="96">
        <f>W313*IF($AA313=2021,IF(OR($M313="Услуги",$M313="Работы"),#REF!,IF($U313&lt;&gt;0,#REF!,#REF!)),1)*IF($AA313=2022,IF(OR($M313="Услуги",$M313="Работы"),#REF!,IF($U313&lt;&gt;0,#REF!,#REF!)),1)*IF($AA313=2023,IF(OR($M313="Услуги",$M313="Работы"),#REF!,IF($U313&lt;&gt;0,#REF!,#REF!)),1)*IF($AA313=2024,IF(OR($M313="Услуги",$M313="Работы"),#REF!,IF($U313&lt;&gt;0,#REF!,#REF!)),1)*IF($AA313=2025,IF(OR($M313="Услуги",$M313="Работы"),#REF!,IF($U313&lt;&gt;0,#REF!,#REF!)),1)</f>
        <v>0</v>
      </c>
      <c r="AH313" s="96">
        <f>X313*IF($AA313=2021,IF(OR($M313="Услуги",$M313="Работы"),#REF!,IF($U313&lt;&gt;0,#REF!,#REF!)),1)*IF($AA313=2022,IF(OR($M313="Услуги",$M313="Работы"),#REF!,IF($U313&lt;&gt;0,#REF!,#REF!)),1)*IF($AA313=2023,IF(OR($M313="Услуги",$M313="Работы"),#REF!,IF($U313&lt;&gt;0,#REF!,#REF!)),1)*IF($AA313=2024,IF(OR($M313="Услуги",$M313="Работы"),#REF!,IF($U313&lt;&gt;0,#REF!,#REF!)),1)*IF($AA313=2025,IF(OR($M313="Услуги",$M313="Работы"),#REF!,IF($U313&lt;&gt;0,#REF!,#REF!)),1)</f>
        <v>656040</v>
      </c>
      <c r="AI313" s="96">
        <f>Y313*IF($AA313=2021,IF(OR($M313="Услуги",$M313="Работы"),#REF!,IF($U313&lt;&gt;0,#REF!,#REF!)),1)*IF($AA313=2022,IF(OR($M313="Услуги",$M313="Работы"),#REF!,IF($U313&lt;&gt;0,#REF!,#REF!)),1)*IF($AA313=2023,IF(OR($M313="Услуги",$M313="Работы"),#REF!,IF($U313&lt;&gt;0,#REF!,#REF!)),1)*IF($AA313=2024,IF(OR($M313="Услуги",$M313="Работы"),#REF!,IF($U313&lt;&gt;0,#REF!,#REF!)),1)*IF($AA313=2025,IF(OR($M313="Услуги",$M313="Работы"),#REF!,IF($U313&lt;&gt;0,#REF!,#REF!)),1)</f>
        <v>0</v>
      </c>
      <c r="AJ313" s="96">
        <f>Z313*IF($AA313=2021,IF(OR($M313="Услуги",$M313="Работы"),#REF!,IF($U313&lt;&gt;0,#REF!,#REF!)),1)*IF($AA313=2022,IF(OR($M313="Услуги",$M313="Работы"),#REF!,IF($U313&lt;&gt;0,#REF!,#REF!)),1)*IF($AA313=2023,IF(OR($M313="Услуги",$M313="Работы"),#REF!,IF($U313&lt;&gt;0,#REF!,#REF!)),1)*IF($AA313=2024,IF(OR($M313="Услуги",$M313="Работы"),#REF!,IF($U313&lt;&gt;0,#REF!,#REF!)),1)*IF($AA313=2025,IF(OR($M313="Услуги",$M313="Работы"),#REF!,IF($U313&lt;&gt;0,#REF!,#REF!)),1)</f>
        <v>656040</v>
      </c>
      <c r="AK313" s="107">
        <v>656040</v>
      </c>
      <c r="AL313" s="57" t="s">
        <v>289</v>
      </c>
      <c r="AM313" s="57">
        <v>656040</v>
      </c>
      <c r="AN313" s="54">
        <v>710</v>
      </c>
    </row>
    <row r="314" spans="1:40" s="56" customFormat="1" ht="14.25" hidden="1" customHeight="1" x14ac:dyDescent="0.25">
      <c r="A314" s="85">
        <v>1</v>
      </c>
      <c r="B314" s="86" t="s">
        <v>86</v>
      </c>
      <c r="C314" s="101" t="s">
        <v>543</v>
      </c>
      <c r="D314" s="85" t="s">
        <v>16</v>
      </c>
      <c r="E314" s="85" t="s">
        <v>423</v>
      </c>
      <c r="F314" s="85"/>
      <c r="G314" s="87" t="e">
        <f>VLOOKUP(D314,#REF!,2,FALSE)</f>
        <v>#REF!</v>
      </c>
      <c r="H314" s="87" t="s">
        <v>432</v>
      </c>
      <c r="I314" s="87"/>
      <c r="J314" s="86" t="s">
        <v>123</v>
      </c>
      <c r="K314" s="87" t="str">
        <f>CONCATENATE(C314," ",D314)</f>
        <v>Реализация защиты систем обработки ПДн АО «ТГК-11»</v>
      </c>
      <c r="L314" s="99" t="s">
        <v>124</v>
      </c>
      <c r="M314" s="102" t="s">
        <v>4</v>
      </c>
      <c r="N314" s="85" t="s">
        <v>292</v>
      </c>
      <c r="O314" s="85" t="s">
        <v>293</v>
      </c>
      <c r="P314" s="86">
        <v>710</v>
      </c>
      <c r="Q314" s="100">
        <v>924</v>
      </c>
      <c r="R314" s="97">
        <v>0</v>
      </c>
      <c r="S314" s="98">
        <f t="shared" si="160"/>
        <v>656040</v>
      </c>
      <c r="T314" s="95">
        <f t="shared" si="161"/>
        <v>0</v>
      </c>
      <c r="U314" s="98"/>
      <c r="V314" s="95">
        <f t="shared" si="162"/>
        <v>0</v>
      </c>
      <c r="W314" s="95">
        <f t="shared" si="163"/>
        <v>0</v>
      </c>
      <c r="X314" s="98">
        <f t="shared" si="164"/>
        <v>656040</v>
      </c>
      <c r="Y314" s="95">
        <f t="shared" si="165"/>
        <v>0</v>
      </c>
      <c r="Z314" s="95">
        <f t="shared" si="166"/>
        <v>656040</v>
      </c>
      <c r="AA314" s="243" t="s">
        <v>319</v>
      </c>
      <c r="AB314" s="247">
        <f t="shared" si="159"/>
        <v>0</v>
      </c>
      <c r="AC314" s="96">
        <f>S314*IF($AA314=2021,IF(OR($M314="Услуги",$M314="Работы"),#REF!,IF($U314&lt;&gt;0,#REF!,#REF!)),1)*IF($AA314=2022,IF(OR($M314="Услуги",$M314="Работы"),#REF!,IF($U314&lt;&gt;0,#REF!,#REF!)),1)*IF($AA314=2023,IF(OR($M314="Услуги",$M314="Работы"),#REF!,IF($U314&lt;&gt;0,#REF!,#REF!)),1)*IF($AA314=2024,IF(OR($M314="Услуги",$M314="Работы"),#REF!,IF($U314&lt;&gt;0,#REF!,#REF!)),1)*IF($AA314=2025,IF(OR($M314="Услуги",$M314="Работы"),#REF!,IF($U314&lt;&gt;0,#REF!,#REF!)),1)</f>
        <v>656040</v>
      </c>
      <c r="AD314" s="96">
        <f>T314*IF($AA314=2021,IF(OR($M314="Услуги",$M314="Работы"),#REF!,IF($U314&lt;&gt;0,#REF!,#REF!)),1)*IF($AA314=2022,IF(OR($M314="Услуги",$M314="Работы"),#REF!,IF($U314&lt;&gt;0,#REF!,#REF!)),1)*IF($AA314=2023,IF(OR($M314="Услуги",$M314="Работы"),#REF!,IF($U314&lt;&gt;0,#REF!,#REF!)),1)*IF($AA314=2024,IF(OR($M314="Услуги",$M314="Работы"),#REF!,IF($U314&lt;&gt;0,#REF!,#REF!)),1)*IF($AA314=2025,IF(OR($M314="Услуги",$M314="Работы"),#REF!,IF($U314&lt;&gt;0,#REF!,#REF!)),1)</f>
        <v>0</v>
      </c>
      <c r="AE314" s="96">
        <f>U314*IF($AA314=2021,IF(OR($M314="Услуги",$M314="Работы"),#REF!,IF($U314&lt;&gt;0,#REF!,#REF!)),1)*IF($AA314=2022,IF(OR($M314="Услуги",$M314="Работы"),#REF!,IF($U314&lt;&gt;0,#REF!,#REF!)),1)*IF($AA314=2023,IF(OR($M314="Услуги",$M314="Работы"),#REF!,IF($U314&lt;&gt;0,#REF!,#REF!)),1)*IF($AA314=2024,IF(OR($M314="Услуги",$M314="Работы"),#REF!,IF($U314&lt;&gt;0,#REF!,#REF!)),1)*IF($AA314=2025,IF(OR($M314="Услуги",$M314="Работы"),#REF!,IF($U314&lt;&gt;0,#REF!,#REF!)),1)</f>
        <v>0</v>
      </c>
      <c r="AF314" s="96">
        <f>V314*IF($AA314=2021,IF(OR($M314="Услуги",$M314="Работы"),#REF!,IF($U314&lt;&gt;0,#REF!,#REF!)),1)*IF($AA314=2022,IF(OR($M314="Услуги",$M314="Работы"),#REF!,IF($U314&lt;&gt;0,#REF!,#REF!)),1)*IF($AA314=2023,IF(OR($M314="Услуги",$M314="Работы"),#REF!,IF($U314&lt;&gt;0,#REF!,#REF!)),1)*IF($AA314=2024,IF(OR($M314="Услуги",$M314="Работы"),#REF!,IF($U314&lt;&gt;0,#REF!,#REF!)),1)*IF($AA314=2025,IF(OR($M314="Услуги",$M314="Работы"),#REF!,IF($U314&lt;&gt;0,#REF!,#REF!)),1)</f>
        <v>0</v>
      </c>
      <c r="AG314" s="96">
        <f>W314*IF($AA314=2021,IF(OR($M314="Услуги",$M314="Работы"),#REF!,IF($U314&lt;&gt;0,#REF!,#REF!)),1)*IF($AA314=2022,IF(OR($M314="Услуги",$M314="Работы"),#REF!,IF($U314&lt;&gt;0,#REF!,#REF!)),1)*IF($AA314=2023,IF(OR($M314="Услуги",$M314="Работы"),#REF!,IF($U314&lt;&gt;0,#REF!,#REF!)),1)*IF($AA314=2024,IF(OR($M314="Услуги",$M314="Работы"),#REF!,IF($U314&lt;&gt;0,#REF!,#REF!)),1)*IF($AA314=2025,IF(OR($M314="Услуги",$M314="Работы"),#REF!,IF($U314&lt;&gt;0,#REF!,#REF!)),1)</f>
        <v>0</v>
      </c>
      <c r="AH314" s="96">
        <f>X314*IF($AA314=2021,IF(OR($M314="Услуги",$M314="Работы"),#REF!,IF($U314&lt;&gt;0,#REF!,#REF!)),1)*IF($AA314=2022,IF(OR($M314="Услуги",$M314="Работы"),#REF!,IF($U314&lt;&gt;0,#REF!,#REF!)),1)*IF($AA314=2023,IF(OR($M314="Услуги",$M314="Работы"),#REF!,IF($U314&lt;&gt;0,#REF!,#REF!)),1)*IF($AA314=2024,IF(OR($M314="Услуги",$M314="Работы"),#REF!,IF($U314&lt;&gt;0,#REF!,#REF!)),1)*IF($AA314=2025,IF(OR($M314="Услуги",$M314="Работы"),#REF!,IF($U314&lt;&gt;0,#REF!,#REF!)),1)</f>
        <v>656040</v>
      </c>
      <c r="AI314" s="96">
        <f>Y314*IF($AA314=2021,IF(OR($M314="Услуги",$M314="Работы"),#REF!,IF($U314&lt;&gt;0,#REF!,#REF!)),1)*IF($AA314=2022,IF(OR($M314="Услуги",$M314="Работы"),#REF!,IF($U314&lt;&gt;0,#REF!,#REF!)),1)*IF($AA314=2023,IF(OR($M314="Услуги",$M314="Работы"),#REF!,IF($U314&lt;&gt;0,#REF!,#REF!)),1)*IF($AA314=2024,IF(OR($M314="Услуги",$M314="Работы"),#REF!,IF($U314&lt;&gt;0,#REF!,#REF!)),1)*IF($AA314=2025,IF(OR($M314="Услуги",$M314="Работы"),#REF!,IF($U314&lt;&gt;0,#REF!,#REF!)),1)</f>
        <v>0</v>
      </c>
      <c r="AJ314" s="96">
        <f>Z314*IF($AA314=2021,IF(OR($M314="Услуги",$M314="Работы"),#REF!,IF($U314&lt;&gt;0,#REF!,#REF!)),1)*IF($AA314=2022,IF(OR($M314="Услуги",$M314="Работы"),#REF!,IF($U314&lt;&gt;0,#REF!,#REF!)),1)*IF($AA314=2023,IF(OR($M314="Услуги",$M314="Работы"),#REF!,IF($U314&lt;&gt;0,#REF!,#REF!)),1)*IF($AA314=2024,IF(OR($M314="Услуги",$M314="Работы"),#REF!,IF($U314&lt;&gt;0,#REF!,#REF!)),1)*IF($AA314=2025,IF(OR($M314="Услуги",$M314="Работы"),#REF!,IF($U314&lt;&gt;0,#REF!,#REF!)),1)</f>
        <v>656040</v>
      </c>
      <c r="AK314" s="107">
        <v>656040</v>
      </c>
      <c r="AL314" s="57" t="s">
        <v>289</v>
      </c>
      <c r="AM314" s="57">
        <v>656040</v>
      </c>
      <c r="AN314" s="54">
        <v>710</v>
      </c>
    </row>
    <row r="315" spans="1:40" s="56" customFormat="1" ht="14.25" hidden="1" customHeight="1" x14ac:dyDescent="0.25">
      <c r="A315" s="85">
        <v>1</v>
      </c>
      <c r="B315" s="86" t="s">
        <v>86</v>
      </c>
      <c r="C315" s="101" t="s">
        <v>543</v>
      </c>
      <c r="D315" s="85" t="s">
        <v>16</v>
      </c>
      <c r="E315" s="85" t="s">
        <v>423</v>
      </c>
      <c r="F315" s="85"/>
      <c r="G315" s="87" t="e">
        <f>VLOOKUP(D315,#REF!,2,FALSE)</f>
        <v>#REF!</v>
      </c>
      <c r="H315" s="87" t="s">
        <v>432</v>
      </c>
      <c r="I315" s="87"/>
      <c r="J315" s="86" t="s">
        <v>123</v>
      </c>
      <c r="K315" s="87" t="str">
        <f>CONCATENATE(C315," ",D315)</f>
        <v>Реализация защиты систем обработки ПДн АО «ТГК-11»</v>
      </c>
      <c r="L315" s="99" t="s">
        <v>124</v>
      </c>
      <c r="M315" s="102" t="s">
        <v>4</v>
      </c>
      <c r="N315" s="85" t="s">
        <v>292</v>
      </c>
      <c r="O315" s="85" t="s">
        <v>293</v>
      </c>
      <c r="P315" s="86">
        <v>710</v>
      </c>
      <c r="Q315" s="100">
        <v>924</v>
      </c>
      <c r="R315" s="97">
        <v>0</v>
      </c>
      <c r="S315" s="98">
        <f t="shared" si="160"/>
        <v>656040</v>
      </c>
      <c r="T315" s="95">
        <f t="shared" si="161"/>
        <v>0</v>
      </c>
      <c r="U315" s="98"/>
      <c r="V315" s="95">
        <f t="shared" si="162"/>
        <v>0</v>
      </c>
      <c r="W315" s="95">
        <f t="shared" si="163"/>
        <v>0</v>
      </c>
      <c r="X315" s="98">
        <f t="shared" si="164"/>
        <v>656040</v>
      </c>
      <c r="Y315" s="95">
        <f t="shared" si="165"/>
        <v>0</v>
      </c>
      <c r="Z315" s="95">
        <f t="shared" si="166"/>
        <v>656040</v>
      </c>
      <c r="AA315" s="243" t="s">
        <v>320</v>
      </c>
      <c r="AB315" s="247">
        <f t="shared" si="159"/>
        <v>0</v>
      </c>
      <c r="AC315" s="96">
        <f>S315*IF($AA315=2021,IF(OR($M315="Услуги",$M315="Работы"),#REF!,IF($U315&lt;&gt;0,#REF!,#REF!)),1)*IF($AA315=2022,IF(OR($M315="Услуги",$M315="Работы"),#REF!,IF($U315&lt;&gt;0,#REF!,#REF!)),1)*IF($AA315=2023,IF(OR($M315="Услуги",$M315="Работы"),#REF!,IF($U315&lt;&gt;0,#REF!,#REF!)),1)*IF($AA315=2024,IF(OR($M315="Услуги",$M315="Работы"),#REF!,IF($U315&lt;&gt;0,#REF!,#REF!)),1)*IF($AA315=2025,IF(OR($M315="Услуги",$M315="Работы"),#REF!,IF($U315&lt;&gt;0,#REF!,#REF!)),1)</f>
        <v>656040</v>
      </c>
      <c r="AD315" s="96">
        <f>T315*IF($AA315=2021,IF(OR($M315="Услуги",$M315="Работы"),#REF!,IF($U315&lt;&gt;0,#REF!,#REF!)),1)*IF($AA315=2022,IF(OR($M315="Услуги",$M315="Работы"),#REF!,IF($U315&lt;&gt;0,#REF!,#REF!)),1)*IF($AA315=2023,IF(OR($M315="Услуги",$M315="Работы"),#REF!,IF($U315&lt;&gt;0,#REF!,#REF!)),1)*IF($AA315=2024,IF(OR($M315="Услуги",$M315="Работы"),#REF!,IF($U315&lt;&gt;0,#REF!,#REF!)),1)*IF($AA315=2025,IF(OR($M315="Услуги",$M315="Работы"),#REF!,IF($U315&lt;&gt;0,#REF!,#REF!)),1)</f>
        <v>0</v>
      </c>
      <c r="AE315" s="96">
        <f>U315*IF($AA315=2021,IF(OR($M315="Услуги",$M315="Работы"),#REF!,IF($U315&lt;&gt;0,#REF!,#REF!)),1)*IF($AA315=2022,IF(OR($M315="Услуги",$M315="Работы"),#REF!,IF($U315&lt;&gt;0,#REF!,#REF!)),1)*IF($AA315=2023,IF(OR($M315="Услуги",$M315="Работы"),#REF!,IF($U315&lt;&gt;0,#REF!,#REF!)),1)*IF($AA315=2024,IF(OR($M315="Услуги",$M315="Работы"),#REF!,IF($U315&lt;&gt;0,#REF!,#REF!)),1)*IF($AA315=2025,IF(OR($M315="Услуги",$M315="Работы"),#REF!,IF($U315&lt;&gt;0,#REF!,#REF!)),1)</f>
        <v>0</v>
      </c>
      <c r="AF315" s="96">
        <f>V315*IF($AA315=2021,IF(OR($M315="Услуги",$M315="Работы"),#REF!,IF($U315&lt;&gt;0,#REF!,#REF!)),1)*IF($AA315=2022,IF(OR($M315="Услуги",$M315="Работы"),#REF!,IF($U315&lt;&gt;0,#REF!,#REF!)),1)*IF($AA315=2023,IF(OR($M315="Услуги",$M315="Работы"),#REF!,IF($U315&lt;&gt;0,#REF!,#REF!)),1)*IF($AA315=2024,IF(OR($M315="Услуги",$M315="Работы"),#REF!,IF($U315&lt;&gt;0,#REF!,#REF!)),1)*IF($AA315=2025,IF(OR($M315="Услуги",$M315="Работы"),#REF!,IF($U315&lt;&gt;0,#REF!,#REF!)),1)</f>
        <v>0</v>
      </c>
      <c r="AG315" s="96">
        <f>W315*IF($AA315=2021,IF(OR($M315="Услуги",$M315="Работы"),#REF!,IF($U315&lt;&gt;0,#REF!,#REF!)),1)*IF($AA315=2022,IF(OR($M315="Услуги",$M315="Работы"),#REF!,IF($U315&lt;&gt;0,#REF!,#REF!)),1)*IF($AA315=2023,IF(OR($M315="Услуги",$M315="Работы"),#REF!,IF($U315&lt;&gt;0,#REF!,#REF!)),1)*IF($AA315=2024,IF(OR($M315="Услуги",$M315="Работы"),#REF!,IF($U315&lt;&gt;0,#REF!,#REF!)),1)*IF($AA315=2025,IF(OR($M315="Услуги",$M315="Работы"),#REF!,IF($U315&lt;&gt;0,#REF!,#REF!)),1)</f>
        <v>0</v>
      </c>
      <c r="AH315" s="96">
        <f>X315*IF($AA315=2021,IF(OR($M315="Услуги",$M315="Работы"),#REF!,IF($U315&lt;&gt;0,#REF!,#REF!)),1)*IF($AA315=2022,IF(OR($M315="Услуги",$M315="Работы"),#REF!,IF($U315&lt;&gt;0,#REF!,#REF!)),1)*IF($AA315=2023,IF(OR($M315="Услуги",$M315="Работы"),#REF!,IF($U315&lt;&gt;0,#REF!,#REF!)),1)*IF($AA315=2024,IF(OR($M315="Услуги",$M315="Работы"),#REF!,IF($U315&lt;&gt;0,#REF!,#REF!)),1)*IF($AA315=2025,IF(OR($M315="Услуги",$M315="Работы"),#REF!,IF($U315&lt;&gt;0,#REF!,#REF!)),1)</f>
        <v>656040</v>
      </c>
      <c r="AI315" s="96">
        <f>Y315*IF($AA315=2021,IF(OR($M315="Услуги",$M315="Работы"),#REF!,IF($U315&lt;&gt;0,#REF!,#REF!)),1)*IF($AA315=2022,IF(OR($M315="Услуги",$M315="Работы"),#REF!,IF($U315&lt;&gt;0,#REF!,#REF!)),1)*IF($AA315=2023,IF(OR($M315="Услуги",$M315="Работы"),#REF!,IF($U315&lt;&gt;0,#REF!,#REF!)),1)*IF($AA315=2024,IF(OR($M315="Услуги",$M315="Работы"),#REF!,IF($U315&lt;&gt;0,#REF!,#REF!)),1)*IF($AA315=2025,IF(OR($M315="Услуги",$M315="Работы"),#REF!,IF($U315&lt;&gt;0,#REF!,#REF!)),1)</f>
        <v>0</v>
      </c>
      <c r="AJ315" s="96">
        <f>Z315*IF($AA315=2021,IF(OR($M315="Услуги",$M315="Работы"),#REF!,IF($U315&lt;&gt;0,#REF!,#REF!)),1)*IF($AA315=2022,IF(OR($M315="Услуги",$M315="Работы"),#REF!,IF($U315&lt;&gt;0,#REF!,#REF!)),1)*IF($AA315=2023,IF(OR($M315="Услуги",$M315="Работы"),#REF!,IF($U315&lt;&gt;0,#REF!,#REF!)),1)*IF($AA315=2024,IF(OR($M315="Услуги",$M315="Работы"),#REF!,IF($U315&lt;&gt;0,#REF!,#REF!)),1)*IF($AA315=2025,IF(OR($M315="Услуги",$M315="Работы"),#REF!,IF($U315&lt;&gt;0,#REF!,#REF!)),1)</f>
        <v>656040</v>
      </c>
      <c r="AK315" s="107">
        <v>656040</v>
      </c>
      <c r="AL315" s="57" t="s">
        <v>289</v>
      </c>
      <c r="AM315" s="57">
        <v>656040</v>
      </c>
      <c r="AN315" s="54">
        <v>710</v>
      </c>
    </row>
    <row r="316" spans="1:40" s="56" customFormat="1" ht="14.25" hidden="1" customHeight="1" x14ac:dyDescent="0.25">
      <c r="A316" s="85">
        <v>1</v>
      </c>
      <c r="B316" s="86" t="s">
        <v>86</v>
      </c>
      <c r="C316" s="101" t="s">
        <v>543</v>
      </c>
      <c r="D316" s="85" t="s">
        <v>16</v>
      </c>
      <c r="E316" s="85" t="s">
        <v>423</v>
      </c>
      <c r="F316" s="85"/>
      <c r="G316" s="87" t="e">
        <f>VLOOKUP(D316,#REF!,2,FALSE)</f>
        <v>#REF!</v>
      </c>
      <c r="H316" s="87" t="s">
        <v>432</v>
      </c>
      <c r="I316" s="87"/>
      <c r="J316" s="86" t="s">
        <v>123</v>
      </c>
      <c r="K316" s="87" t="str">
        <f>CONCATENATE(C316," ",D316)</f>
        <v>Реализация защиты систем обработки ПДн АО «ТГК-11»</v>
      </c>
      <c r="L316" s="99" t="s">
        <v>124</v>
      </c>
      <c r="M316" s="102" t="s">
        <v>4</v>
      </c>
      <c r="N316" s="85" t="s">
        <v>292</v>
      </c>
      <c r="O316" s="85" t="s">
        <v>293</v>
      </c>
      <c r="P316" s="86">
        <v>710</v>
      </c>
      <c r="Q316" s="100">
        <v>924</v>
      </c>
      <c r="R316" s="97">
        <v>0</v>
      </c>
      <c r="S316" s="98">
        <f t="shared" si="160"/>
        <v>656040</v>
      </c>
      <c r="T316" s="95">
        <f t="shared" si="161"/>
        <v>0</v>
      </c>
      <c r="U316" s="98"/>
      <c r="V316" s="95">
        <f t="shared" si="162"/>
        <v>0</v>
      </c>
      <c r="W316" s="95">
        <f t="shared" si="163"/>
        <v>0</v>
      </c>
      <c r="X316" s="98">
        <f t="shared" si="164"/>
        <v>656040</v>
      </c>
      <c r="Y316" s="95">
        <f t="shared" si="165"/>
        <v>0</v>
      </c>
      <c r="Z316" s="95">
        <f t="shared" si="166"/>
        <v>656040</v>
      </c>
      <c r="AA316" s="243">
        <v>2025</v>
      </c>
      <c r="AB316" s="247" t="e">
        <f t="shared" si="159"/>
        <v>#REF!</v>
      </c>
      <c r="AC316" s="96" t="e">
        <f>S316*IF($AA316=2021,IF(OR($M316="Услуги",$M316="Работы"),#REF!,IF($U316&lt;&gt;0,#REF!,#REF!)),1)*IF($AA316=2022,IF(OR($M316="Услуги",$M316="Работы"),#REF!,IF($U316&lt;&gt;0,#REF!,#REF!)),1)*IF($AA316=2023,IF(OR($M316="Услуги",$M316="Работы"),#REF!,IF($U316&lt;&gt;0,#REF!,#REF!)),1)*IF($AA316=2024,IF(OR($M316="Услуги",$M316="Работы"),#REF!,IF($U316&lt;&gt;0,#REF!,#REF!)),1)*IF($AA316=2025,IF(OR($M316="Услуги",$M316="Работы"),#REF!,IF($U316&lt;&gt;0,#REF!,#REF!)),1)</f>
        <v>#REF!</v>
      </c>
      <c r="AD316" s="96" t="e">
        <f>T316*IF($AA316=2021,IF(OR($M316="Услуги",$M316="Работы"),#REF!,IF($U316&lt;&gt;0,#REF!,#REF!)),1)*IF($AA316=2022,IF(OR($M316="Услуги",$M316="Работы"),#REF!,IF($U316&lt;&gt;0,#REF!,#REF!)),1)*IF($AA316=2023,IF(OR($M316="Услуги",$M316="Работы"),#REF!,IF($U316&lt;&gt;0,#REF!,#REF!)),1)*IF($AA316=2024,IF(OR($M316="Услуги",$M316="Работы"),#REF!,IF($U316&lt;&gt;0,#REF!,#REF!)),1)*IF($AA316=2025,IF(OR($M316="Услуги",$M316="Работы"),#REF!,IF($U316&lt;&gt;0,#REF!,#REF!)),1)</f>
        <v>#REF!</v>
      </c>
      <c r="AE316" s="96" t="e">
        <f>U316*IF($AA316=2021,IF(OR($M316="Услуги",$M316="Работы"),#REF!,IF($U316&lt;&gt;0,#REF!,#REF!)),1)*IF($AA316=2022,IF(OR($M316="Услуги",$M316="Работы"),#REF!,IF($U316&lt;&gt;0,#REF!,#REF!)),1)*IF($AA316=2023,IF(OR($M316="Услуги",$M316="Работы"),#REF!,IF($U316&lt;&gt;0,#REF!,#REF!)),1)*IF($AA316=2024,IF(OR($M316="Услуги",$M316="Работы"),#REF!,IF($U316&lt;&gt;0,#REF!,#REF!)),1)*IF($AA316=2025,IF(OR($M316="Услуги",$M316="Работы"),#REF!,IF($U316&lt;&gt;0,#REF!,#REF!)),1)</f>
        <v>#REF!</v>
      </c>
      <c r="AF316" s="96" t="e">
        <f>V316*IF($AA316=2021,IF(OR($M316="Услуги",$M316="Работы"),#REF!,IF($U316&lt;&gt;0,#REF!,#REF!)),1)*IF($AA316=2022,IF(OR($M316="Услуги",$M316="Работы"),#REF!,IF($U316&lt;&gt;0,#REF!,#REF!)),1)*IF($AA316=2023,IF(OR($M316="Услуги",$M316="Работы"),#REF!,IF($U316&lt;&gt;0,#REF!,#REF!)),1)*IF($AA316=2024,IF(OR($M316="Услуги",$M316="Работы"),#REF!,IF($U316&lt;&gt;0,#REF!,#REF!)),1)*IF($AA316=2025,IF(OR($M316="Услуги",$M316="Работы"),#REF!,IF($U316&lt;&gt;0,#REF!,#REF!)),1)</f>
        <v>#REF!</v>
      </c>
      <c r="AG316" s="96" t="e">
        <f>W316*IF($AA316=2021,IF(OR($M316="Услуги",$M316="Работы"),#REF!,IF($U316&lt;&gt;0,#REF!,#REF!)),1)*IF($AA316=2022,IF(OR($M316="Услуги",$M316="Работы"),#REF!,IF($U316&lt;&gt;0,#REF!,#REF!)),1)*IF($AA316=2023,IF(OR($M316="Услуги",$M316="Работы"),#REF!,IF($U316&lt;&gt;0,#REF!,#REF!)),1)*IF($AA316=2024,IF(OR($M316="Услуги",$M316="Работы"),#REF!,IF($U316&lt;&gt;0,#REF!,#REF!)),1)*IF($AA316=2025,IF(OR($M316="Услуги",$M316="Работы"),#REF!,IF($U316&lt;&gt;0,#REF!,#REF!)),1)</f>
        <v>#REF!</v>
      </c>
      <c r="AH316" s="96" t="e">
        <f>X316*IF($AA316=2021,IF(OR($M316="Услуги",$M316="Работы"),#REF!,IF($U316&lt;&gt;0,#REF!,#REF!)),1)*IF($AA316=2022,IF(OR($M316="Услуги",$M316="Работы"),#REF!,IF($U316&lt;&gt;0,#REF!,#REF!)),1)*IF($AA316=2023,IF(OR($M316="Услуги",$M316="Работы"),#REF!,IF($U316&lt;&gt;0,#REF!,#REF!)),1)*IF($AA316=2024,IF(OR($M316="Услуги",$M316="Работы"),#REF!,IF($U316&lt;&gt;0,#REF!,#REF!)),1)*IF($AA316=2025,IF(OR($M316="Услуги",$M316="Работы"),#REF!,IF($U316&lt;&gt;0,#REF!,#REF!)),1)</f>
        <v>#REF!</v>
      </c>
      <c r="AI316" s="96" t="e">
        <f>Y316*IF($AA316=2021,IF(OR($M316="Услуги",$M316="Работы"),#REF!,IF($U316&lt;&gt;0,#REF!,#REF!)),1)*IF($AA316=2022,IF(OR($M316="Услуги",$M316="Работы"),#REF!,IF($U316&lt;&gt;0,#REF!,#REF!)),1)*IF($AA316=2023,IF(OR($M316="Услуги",$M316="Работы"),#REF!,IF($U316&lt;&gt;0,#REF!,#REF!)),1)*IF($AA316=2024,IF(OR($M316="Услуги",$M316="Работы"),#REF!,IF($U316&lt;&gt;0,#REF!,#REF!)),1)*IF($AA316=2025,IF(OR($M316="Услуги",$M316="Работы"),#REF!,IF($U316&lt;&gt;0,#REF!,#REF!)),1)</f>
        <v>#REF!</v>
      </c>
      <c r="AJ316" s="96" t="e">
        <f>Z316*IF($AA316=2021,IF(OR($M316="Услуги",$M316="Работы"),#REF!,IF($U316&lt;&gt;0,#REF!,#REF!)),1)*IF($AA316=2022,IF(OR($M316="Услуги",$M316="Работы"),#REF!,IF($U316&lt;&gt;0,#REF!,#REF!)),1)*IF($AA316=2023,IF(OR($M316="Услуги",$M316="Работы"),#REF!,IF($U316&lt;&gt;0,#REF!,#REF!)),1)*IF($AA316=2024,IF(OR($M316="Услуги",$M316="Работы"),#REF!,IF($U316&lt;&gt;0,#REF!,#REF!)),1)*IF($AA316=2025,IF(OR($M316="Услуги",$M316="Работы"),#REF!,IF($U316&lt;&gt;0,#REF!,#REF!)),1)</f>
        <v>#REF!</v>
      </c>
      <c r="AK316" s="107">
        <v>656040</v>
      </c>
      <c r="AL316" s="57" t="s">
        <v>289</v>
      </c>
      <c r="AM316" s="57">
        <v>656040</v>
      </c>
      <c r="AN316" s="54">
        <v>710</v>
      </c>
    </row>
    <row r="317" spans="1:40" s="56" customFormat="1" ht="14.25" hidden="1" customHeight="1" x14ac:dyDescent="0.25">
      <c r="A317" s="85">
        <v>1</v>
      </c>
      <c r="B317" s="86" t="s">
        <v>86</v>
      </c>
      <c r="C317" s="101" t="s">
        <v>543</v>
      </c>
      <c r="D317" s="85" t="s">
        <v>16</v>
      </c>
      <c r="E317" s="85" t="s">
        <v>423</v>
      </c>
      <c r="F317" s="85"/>
      <c r="G317" s="87" t="e">
        <f>VLOOKUP(D317,#REF!,2,FALSE)</f>
        <v>#REF!</v>
      </c>
      <c r="H317" s="87" t="s">
        <v>432</v>
      </c>
      <c r="I317" s="87"/>
      <c r="J317" s="86" t="s">
        <v>123</v>
      </c>
      <c r="K317" s="87" t="str">
        <f>CONCATENATE("Централизация систем антивирусной защиты"," ",D317)</f>
        <v>Централизация систем антивирусной защиты АО «ТГК-11»</v>
      </c>
      <c r="L317" s="99" t="s">
        <v>124</v>
      </c>
      <c r="M317" s="102" t="s">
        <v>4</v>
      </c>
      <c r="N317" s="85" t="s">
        <v>323</v>
      </c>
      <c r="O317" s="85" t="s">
        <v>295</v>
      </c>
      <c r="P317" s="86">
        <v>128</v>
      </c>
      <c r="Q317" s="100">
        <v>15494</v>
      </c>
      <c r="R317" s="97">
        <v>0</v>
      </c>
      <c r="S317" s="98">
        <f t="shared" si="160"/>
        <v>1983232</v>
      </c>
      <c r="T317" s="95">
        <f t="shared" si="161"/>
        <v>0</v>
      </c>
      <c r="U317" s="98"/>
      <c r="V317" s="95">
        <f t="shared" si="162"/>
        <v>0</v>
      </c>
      <c r="W317" s="95">
        <f t="shared" si="163"/>
        <v>0</v>
      </c>
      <c r="X317" s="98">
        <f t="shared" si="164"/>
        <v>1983232</v>
      </c>
      <c r="Y317" s="95">
        <f t="shared" si="165"/>
        <v>0</v>
      </c>
      <c r="Z317" s="95">
        <f t="shared" si="166"/>
        <v>1983232</v>
      </c>
      <c r="AA317" s="243" t="s">
        <v>317</v>
      </c>
      <c r="AB317" s="247">
        <f t="shared" si="159"/>
        <v>0</v>
      </c>
      <c r="AC317" s="96">
        <f>S317*IF($AA317=2021,IF(OR($M317="Услуги",$M317="Работы"),#REF!,IF($U317&lt;&gt;0,#REF!,#REF!)),1)*IF($AA317=2022,IF(OR($M317="Услуги",$M317="Работы"),#REF!,IF($U317&lt;&gt;0,#REF!,#REF!)),1)*IF($AA317=2023,IF(OR($M317="Услуги",$M317="Работы"),#REF!,IF($U317&lt;&gt;0,#REF!,#REF!)),1)*IF($AA317=2024,IF(OR($M317="Услуги",$M317="Работы"),#REF!,IF($U317&lt;&gt;0,#REF!,#REF!)),1)*IF($AA317=2025,IF(OR($M317="Услуги",$M317="Работы"),#REF!,IF($U317&lt;&gt;0,#REF!,#REF!)),1)</f>
        <v>1983232</v>
      </c>
      <c r="AD317" s="96">
        <f>T317*IF($AA317=2021,IF(OR($M317="Услуги",$M317="Работы"),#REF!,IF($U317&lt;&gt;0,#REF!,#REF!)),1)*IF($AA317=2022,IF(OR($M317="Услуги",$M317="Работы"),#REF!,IF($U317&lt;&gt;0,#REF!,#REF!)),1)*IF($AA317=2023,IF(OR($M317="Услуги",$M317="Работы"),#REF!,IF($U317&lt;&gt;0,#REF!,#REF!)),1)*IF($AA317=2024,IF(OR($M317="Услуги",$M317="Работы"),#REF!,IF($U317&lt;&gt;0,#REF!,#REF!)),1)*IF($AA317=2025,IF(OR($M317="Услуги",$M317="Работы"),#REF!,IF($U317&lt;&gt;0,#REF!,#REF!)),1)</f>
        <v>0</v>
      </c>
      <c r="AE317" s="96">
        <f>U317*IF($AA317=2021,IF(OR($M317="Услуги",$M317="Работы"),#REF!,IF($U317&lt;&gt;0,#REF!,#REF!)),1)*IF($AA317=2022,IF(OR($M317="Услуги",$M317="Работы"),#REF!,IF($U317&lt;&gt;0,#REF!,#REF!)),1)*IF($AA317=2023,IF(OR($M317="Услуги",$M317="Работы"),#REF!,IF($U317&lt;&gt;0,#REF!,#REF!)),1)*IF($AA317=2024,IF(OR($M317="Услуги",$M317="Работы"),#REF!,IF($U317&lt;&gt;0,#REF!,#REF!)),1)*IF($AA317=2025,IF(OR($M317="Услуги",$M317="Работы"),#REF!,IF($U317&lt;&gt;0,#REF!,#REF!)),1)</f>
        <v>0</v>
      </c>
      <c r="AF317" s="96">
        <f>V317*IF($AA317=2021,IF(OR($M317="Услуги",$M317="Работы"),#REF!,IF($U317&lt;&gt;0,#REF!,#REF!)),1)*IF($AA317=2022,IF(OR($M317="Услуги",$M317="Работы"),#REF!,IF($U317&lt;&gt;0,#REF!,#REF!)),1)*IF($AA317=2023,IF(OR($M317="Услуги",$M317="Работы"),#REF!,IF($U317&lt;&gt;0,#REF!,#REF!)),1)*IF($AA317=2024,IF(OR($M317="Услуги",$M317="Работы"),#REF!,IF($U317&lt;&gt;0,#REF!,#REF!)),1)*IF($AA317=2025,IF(OR($M317="Услуги",$M317="Работы"),#REF!,IF($U317&lt;&gt;0,#REF!,#REF!)),1)</f>
        <v>0</v>
      </c>
      <c r="AG317" s="96">
        <f>W317*IF($AA317=2021,IF(OR($M317="Услуги",$M317="Работы"),#REF!,IF($U317&lt;&gt;0,#REF!,#REF!)),1)*IF($AA317=2022,IF(OR($M317="Услуги",$M317="Работы"),#REF!,IF($U317&lt;&gt;0,#REF!,#REF!)),1)*IF($AA317=2023,IF(OR($M317="Услуги",$M317="Работы"),#REF!,IF($U317&lt;&gt;0,#REF!,#REF!)),1)*IF($AA317=2024,IF(OR($M317="Услуги",$M317="Работы"),#REF!,IF($U317&lt;&gt;0,#REF!,#REF!)),1)*IF($AA317=2025,IF(OR($M317="Услуги",$M317="Работы"),#REF!,IF($U317&lt;&gt;0,#REF!,#REF!)),1)</f>
        <v>0</v>
      </c>
      <c r="AH317" s="96">
        <f>X317*IF($AA317=2021,IF(OR($M317="Услуги",$M317="Работы"),#REF!,IF($U317&lt;&gt;0,#REF!,#REF!)),1)*IF($AA317=2022,IF(OR($M317="Услуги",$M317="Работы"),#REF!,IF($U317&lt;&gt;0,#REF!,#REF!)),1)*IF($AA317=2023,IF(OR($M317="Услуги",$M317="Работы"),#REF!,IF($U317&lt;&gt;0,#REF!,#REF!)),1)*IF($AA317=2024,IF(OR($M317="Услуги",$M317="Работы"),#REF!,IF($U317&lt;&gt;0,#REF!,#REF!)),1)*IF($AA317=2025,IF(OR($M317="Услуги",$M317="Работы"),#REF!,IF($U317&lt;&gt;0,#REF!,#REF!)),1)</f>
        <v>1983232</v>
      </c>
      <c r="AI317" s="96">
        <f>Y317*IF($AA317=2021,IF(OR($M317="Услуги",$M317="Работы"),#REF!,IF($U317&lt;&gt;0,#REF!,#REF!)),1)*IF($AA317=2022,IF(OR($M317="Услуги",$M317="Работы"),#REF!,IF($U317&lt;&gt;0,#REF!,#REF!)),1)*IF($AA317=2023,IF(OR($M317="Услуги",$M317="Работы"),#REF!,IF($U317&lt;&gt;0,#REF!,#REF!)),1)*IF($AA317=2024,IF(OR($M317="Услуги",$M317="Работы"),#REF!,IF($U317&lt;&gt;0,#REF!,#REF!)),1)*IF($AA317=2025,IF(OR($M317="Услуги",$M317="Работы"),#REF!,IF($U317&lt;&gt;0,#REF!,#REF!)),1)</f>
        <v>0</v>
      </c>
      <c r="AJ317" s="96">
        <f>Z317*IF($AA317=2021,IF(OR($M317="Услуги",$M317="Работы"),#REF!,IF($U317&lt;&gt;0,#REF!,#REF!)),1)*IF($AA317=2022,IF(OR($M317="Услуги",$M317="Работы"),#REF!,IF($U317&lt;&gt;0,#REF!,#REF!)),1)*IF($AA317=2023,IF(OR($M317="Услуги",$M317="Работы"),#REF!,IF($U317&lt;&gt;0,#REF!,#REF!)),1)*IF($AA317=2024,IF(OR($M317="Услуги",$M317="Работы"),#REF!,IF($U317&lt;&gt;0,#REF!,#REF!)),1)*IF($AA317=2025,IF(OR($M317="Услуги",$M317="Работы"),#REF!,IF($U317&lt;&gt;0,#REF!,#REF!)),1)</f>
        <v>1983232</v>
      </c>
      <c r="AK317" s="107">
        <v>1983232</v>
      </c>
      <c r="AL317" s="57" t="s">
        <v>289</v>
      </c>
      <c r="AM317" s="57">
        <v>1983232</v>
      </c>
      <c r="AN317" s="54">
        <v>128</v>
      </c>
    </row>
    <row r="318" spans="1:40" s="56" customFormat="1" ht="14.25" hidden="1" customHeight="1" x14ac:dyDescent="0.25">
      <c r="A318" s="85">
        <v>1</v>
      </c>
      <c r="B318" s="86" t="s">
        <v>86</v>
      </c>
      <c r="C318" s="101" t="s">
        <v>543</v>
      </c>
      <c r="D318" s="85" t="s">
        <v>16</v>
      </c>
      <c r="E318" s="85" t="s">
        <v>423</v>
      </c>
      <c r="F318" s="85"/>
      <c r="G318" s="87" t="e">
        <f>VLOOKUP(D318,#REF!,2,FALSE)</f>
        <v>#REF!</v>
      </c>
      <c r="H318" s="87" t="s">
        <v>432</v>
      </c>
      <c r="I318" s="87"/>
      <c r="J318" s="86" t="s">
        <v>123</v>
      </c>
      <c r="K318" s="87" t="str">
        <f>CONCATENATE("Централизация систем антивирусной защиты"," ",D318)</f>
        <v>Централизация систем антивирусной защиты АО «ТГК-11»</v>
      </c>
      <c r="L318" s="99" t="s">
        <v>124</v>
      </c>
      <c r="M318" s="90" t="s">
        <v>528</v>
      </c>
      <c r="N318" s="85" t="s">
        <v>131</v>
      </c>
      <c r="O318" s="85" t="s">
        <v>296</v>
      </c>
      <c r="P318" s="86">
        <v>1</v>
      </c>
      <c r="Q318" s="100">
        <v>508.4</v>
      </c>
      <c r="R318" s="97">
        <v>0.2</v>
      </c>
      <c r="S318" s="98">
        <f t="shared" si="160"/>
        <v>508.4</v>
      </c>
      <c r="T318" s="95">
        <f t="shared" si="161"/>
        <v>84.733333333333348</v>
      </c>
      <c r="U318" s="104"/>
      <c r="V318" s="95">
        <f t="shared" si="162"/>
        <v>0</v>
      </c>
      <c r="W318" s="95">
        <f t="shared" si="163"/>
        <v>0</v>
      </c>
      <c r="X318" s="98">
        <f t="shared" si="164"/>
        <v>508.4</v>
      </c>
      <c r="Y318" s="95">
        <f t="shared" si="165"/>
        <v>84.733333333333348</v>
      </c>
      <c r="Z318" s="95">
        <f t="shared" si="166"/>
        <v>423.66666666666663</v>
      </c>
      <c r="AA318" s="244" t="s">
        <v>317</v>
      </c>
      <c r="AB318" s="247">
        <f t="shared" si="159"/>
        <v>0</v>
      </c>
      <c r="AC318" s="96">
        <f>S318*IF($AA318=2021,IF(OR($M318="Услуги",$M318="Работы"),#REF!,IF($U318&lt;&gt;0,#REF!,#REF!)),1)*IF($AA318=2022,IF(OR($M318="Услуги",$M318="Работы"),#REF!,IF($U318&lt;&gt;0,#REF!,#REF!)),1)*IF($AA318=2023,IF(OR($M318="Услуги",$M318="Работы"),#REF!,IF($U318&lt;&gt;0,#REF!,#REF!)),1)*IF($AA318=2024,IF(OR($M318="Услуги",$M318="Работы"),#REF!,IF($U318&lt;&gt;0,#REF!,#REF!)),1)*IF($AA318=2025,IF(OR($M318="Услуги",$M318="Работы"),#REF!,IF($U318&lt;&gt;0,#REF!,#REF!)),1)</f>
        <v>508.4</v>
      </c>
      <c r="AD318" s="96">
        <f>T318*IF($AA318=2021,IF(OR($M318="Услуги",$M318="Работы"),#REF!,IF($U318&lt;&gt;0,#REF!,#REF!)),1)*IF($AA318=2022,IF(OR($M318="Услуги",$M318="Работы"),#REF!,IF($U318&lt;&gt;0,#REF!,#REF!)),1)*IF($AA318=2023,IF(OR($M318="Услуги",$M318="Работы"),#REF!,IF($U318&lt;&gt;0,#REF!,#REF!)),1)*IF($AA318=2024,IF(OR($M318="Услуги",$M318="Работы"),#REF!,IF($U318&lt;&gt;0,#REF!,#REF!)),1)*IF($AA318=2025,IF(OR($M318="Услуги",$M318="Работы"),#REF!,IF($U318&lt;&gt;0,#REF!,#REF!)),1)</f>
        <v>84.733333333333348</v>
      </c>
      <c r="AE318" s="96">
        <f>U318*IF($AA318=2021,IF(OR($M318="Услуги",$M318="Работы"),#REF!,IF($U318&lt;&gt;0,#REF!,#REF!)),1)*IF($AA318=2022,IF(OR($M318="Услуги",$M318="Работы"),#REF!,IF($U318&lt;&gt;0,#REF!,#REF!)),1)*IF($AA318=2023,IF(OR($M318="Услуги",$M318="Работы"),#REF!,IF($U318&lt;&gt;0,#REF!,#REF!)),1)*IF($AA318=2024,IF(OR($M318="Услуги",$M318="Работы"),#REF!,IF($U318&lt;&gt;0,#REF!,#REF!)),1)*IF($AA318=2025,IF(OR($M318="Услуги",$M318="Работы"),#REF!,IF($U318&lt;&gt;0,#REF!,#REF!)),1)</f>
        <v>0</v>
      </c>
      <c r="AF318" s="96">
        <f>V318*IF($AA318=2021,IF(OR($M318="Услуги",$M318="Работы"),#REF!,IF($U318&lt;&gt;0,#REF!,#REF!)),1)*IF($AA318=2022,IF(OR($M318="Услуги",$M318="Работы"),#REF!,IF($U318&lt;&gt;0,#REF!,#REF!)),1)*IF($AA318=2023,IF(OR($M318="Услуги",$M318="Работы"),#REF!,IF($U318&lt;&gt;0,#REF!,#REF!)),1)*IF($AA318=2024,IF(OR($M318="Услуги",$M318="Работы"),#REF!,IF($U318&lt;&gt;0,#REF!,#REF!)),1)*IF($AA318=2025,IF(OR($M318="Услуги",$M318="Работы"),#REF!,IF($U318&lt;&gt;0,#REF!,#REF!)),1)</f>
        <v>0</v>
      </c>
      <c r="AG318" s="96">
        <f>W318*IF($AA318=2021,IF(OR($M318="Услуги",$M318="Работы"),#REF!,IF($U318&lt;&gt;0,#REF!,#REF!)),1)*IF($AA318=2022,IF(OR($M318="Услуги",$M318="Работы"),#REF!,IF($U318&lt;&gt;0,#REF!,#REF!)),1)*IF($AA318=2023,IF(OR($M318="Услуги",$M318="Работы"),#REF!,IF($U318&lt;&gt;0,#REF!,#REF!)),1)*IF($AA318=2024,IF(OR($M318="Услуги",$M318="Работы"),#REF!,IF($U318&lt;&gt;0,#REF!,#REF!)),1)*IF($AA318=2025,IF(OR($M318="Услуги",$M318="Работы"),#REF!,IF($U318&lt;&gt;0,#REF!,#REF!)),1)</f>
        <v>0</v>
      </c>
      <c r="AH318" s="96">
        <f>X318*IF($AA318=2021,IF(OR($M318="Услуги",$M318="Работы"),#REF!,IF($U318&lt;&gt;0,#REF!,#REF!)),1)*IF($AA318=2022,IF(OR($M318="Услуги",$M318="Работы"),#REF!,IF($U318&lt;&gt;0,#REF!,#REF!)),1)*IF($AA318=2023,IF(OR($M318="Услуги",$M318="Работы"),#REF!,IF($U318&lt;&gt;0,#REF!,#REF!)),1)*IF($AA318=2024,IF(OR($M318="Услуги",$M318="Работы"),#REF!,IF($U318&lt;&gt;0,#REF!,#REF!)),1)*IF($AA318=2025,IF(OR($M318="Услуги",$M318="Работы"),#REF!,IF($U318&lt;&gt;0,#REF!,#REF!)),1)</f>
        <v>508.4</v>
      </c>
      <c r="AI318" s="96">
        <f>Y318*IF($AA318=2021,IF(OR($M318="Услуги",$M318="Работы"),#REF!,IF($U318&lt;&gt;0,#REF!,#REF!)),1)*IF($AA318=2022,IF(OR($M318="Услуги",$M318="Работы"),#REF!,IF($U318&lt;&gt;0,#REF!,#REF!)),1)*IF($AA318=2023,IF(OR($M318="Услуги",$M318="Работы"),#REF!,IF($U318&lt;&gt;0,#REF!,#REF!)),1)*IF($AA318=2024,IF(OR($M318="Услуги",$M318="Работы"),#REF!,IF($U318&lt;&gt;0,#REF!,#REF!)),1)*IF($AA318=2025,IF(OR($M318="Услуги",$M318="Работы"),#REF!,IF($U318&lt;&gt;0,#REF!,#REF!)),1)</f>
        <v>84.733333333333348</v>
      </c>
      <c r="AJ318" s="96">
        <f>Z318*IF($AA318=2021,IF(OR($M318="Услуги",$M318="Работы"),#REF!,IF($U318&lt;&gt;0,#REF!,#REF!)),1)*IF($AA318=2022,IF(OR($M318="Услуги",$M318="Работы"),#REF!,IF($U318&lt;&gt;0,#REF!,#REF!)),1)*IF($AA318=2023,IF(OR($M318="Услуги",$M318="Работы"),#REF!,IF($U318&lt;&gt;0,#REF!,#REF!)),1)*IF($AA318=2024,IF(OR($M318="Услуги",$M318="Работы"),#REF!,IF($U318&lt;&gt;0,#REF!,#REF!)),1)*IF($AA318=2025,IF(OR($M318="Услуги",$M318="Работы"),#REF!,IF($U318&lt;&gt;0,#REF!,#REF!)),1)</f>
        <v>423.66666666666663</v>
      </c>
      <c r="AK318" s="107">
        <v>508.4</v>
      </c>
      <c r="AL318" s="57" t="s">
        <v>289</v>
      </c>
      <c r="AM318" s="57">
        <v>508.4</v>
      </c>
      <c r="AN318" s="54">
        <v>1</v>
      </c>
    </row>
    <row r="319" spans="1:40" s="56" customFormat="1" ht="14.25" hidden="1" customHeight="1" x14ac:dyDescent="0.25">
      <c r="A319" s="85">
        <v>1</v>
      </c>
      <c r="B319" s="86" t="s">
        <v>86</v>
      </c>
      <c r="C319" s="101" t="s">
        <v>543</v>
      </c>
      <c r="D319" s="85" t="s">
        <v>16</v>
      </c>
      <c r="E319" s="85" t="s">
        <v>423</v>
      </c>
      <c r="F319" s="85"/>
      <c r="G319" s="87" t="e">
        <f>VLOOKUP(D319,#REF!,2,FALSE)</f>
        <v>#REF!</v>
      </c>
      <c r="H319" s="87" t="s">
        <v>432</v>
      </c>
      <c r="I319" s="87"/>
      <c r="J319" s="86" t="s">
        <v>123</v>
      </c>
      <c r="K319" s="87" t="str">
        <f t="shared" ref="K319:K338" si="167">CONCATENATE(C319," ",D319)</f>
        <v>Реализация защиты систем обработки ПДн АО «ТГК-11»</v>
      </c>
      <c r="L319" s="99" t="s">
        <v>124</v>
      </c>
      <c r="M319" s="102" t="s">
        <v>4</v>
      </c>
      <c r="N319" s="85" t="s">
        <v>324</v>
      </c>
      <c r="O319" s="85" t="s">
        <v>298</v>
      </c>
      <c r="P319" s="86">
        <v>128</v>
      </c>
      <c r="Q319" s="100">
        <v>10846</v>
      </c>
      <c r="R319" s="97">
        <v>0</v>
      </c>
      <c r="S319" s="98">
        <f t="shared" si="160"/>
        <v>1388288</v>
      </c>
      <c r="T319" s="95">
        <f t="shared" si="161"/>
        <v>0</v>
      </c>
      <c r="U319" s="98"/>
      <c r="V319" s="95">
        <f t="shared" si="162"/>
        <v>0</v>
      </c>
      <c r="W319" s="95">
        <f t="shared" si="163"/>
        <v>0</v>
      </c>
      <c r="X319" s="98">
        <f t="shared" si="164"/>
        <v>1388288</v>
      </c>
      <c r="Y319" s="95">
        <f t="shared" si="165"/>
        <v>0</v>
      </c>
      <c r="Z319" s="95">
        <f t="shared" si="166"/>
        <v>1388288</v>
      </c>
      <c r="AA319" s="243" t="s">
        <v>318</v>
      </c>
      <c r="AB319" s="247">
        <f t="shared" si="159"/>
        <v>0</v>
      </c>
      <c r="AC319" s="96">
        <f>S319*IF($AA319=2021,IF(OR($M319="Услуги",$M319="Работы"),#REF!,IF($U319&lt;&gt;0,#REF!,#REF!)),1)*IF($AA319=2022,IF(OR($M319="Услуги",$M319="Работы"),#REF!,IF($U319&lt;&gt;0,#REF!,#REF!)),1)*IF($AA319=2023,IF(OR($M319="Услуги",$M319="Работы"),#REF!,IF($U319&lt;&gt;0,#REF!,#REF!)),1)*IF($AA319=2024,IF(OR($M319="Услуги",$M319="Работы"),#REF!,IF($U319&lt;&gt;0,#REF!,#REF!)),1)*IF($AA319=2025,IF(OR($M319="Услуги",$M319="Работы"),#REF!,IF($U319&lt;&gt;0,#REF!,#REF!)),1)</f>
        <v>1388288</v>
      </c>
      <c r="AD319" s="96">
        <f>T319*IF($AA319=2021,IF(OR($M319="Услуги",$M319="Работы"),#REF!,IF($U319&lt;&gt;0,#REF!,#REF!)),1)*IF($AA319=2022,IF(OR($M319="Услуги",$M319="Работы"),#REF!,IF($U319&lt;&gt;0,#REF!,#REF!)),1)*IF($AA319=2023,IF(OR($M319="Услуги",$M319="Работы"),#REF!,IF($U319&lt;&gt;0,#REF!,#REF!)),1)*IF($AA319=2024,IF(OR($M319="Услуги",$M319="Работы"),#REF!,IF($U319&lt;&gt;0,#REF!,#REF!)),1)*IF($AA319=2025,IF(OR($M319="Услуги",$M319="Работы"),#REF!,IF($U319&lt;&gt;0,#REF!,#REF!)),1)</f>
        <v>0</v>
      </c>
      <c r="AE319" s="96">
        <f>U319*IF($AA319=2021,IF(OR($M319="Услуги",$M319="Работы"),#REF!,IF($U319&lt;&gt;0,#REF!,#REF!)),1)*IF($AA319=2022,IF(OR($M319="Услуги",$M319="Работы"),#REF!,IF($U319&lt;&gt;0,#REF!,#REF!)),1)*IF($AA319=2023,IF(OR($M319="Услуги",$M319="Работы"),#REF!,IF($U319&lt;&gt;0,#REF!,#REF!)),1)*IF($AA319=2024,IF(OR($M319="Услуги",$M319="Работы"),#REF!,IF($U319&lt;&gt;0,#REF!,#REF!)),1)*IF($AA319=2025,IF(OR($M319="Услуги",$M319="Работы"),#REF!,IF($U319&lt;&gt;0,#REF!,#REF!)),1)</f>
        <v>0</v>
      </c>
      <c r="AF319" s="96">
        <f>V319*IF($AA319=2021,IF(OR($M319="Услуги",$M319="Работы"),#REF!,IF($U319&lt;&gt;0,#REF!,#REF!)),1)*IF($AA319=2022,IF(OR($M319="Услуги",$M319="Работы"),#REF!,IF($U319&lt;&gt;0,#REF!,#REF!)),1)*IF($AA319=2023,IF(OR($M319="Услуги",$M319="Работы"),#REF!,IF($U319&lt;&gt;0,#REF!,#REF!)),1)*IF($AA319=2024,IF(OR($M319="Услуги",$M319="Работы"),#REF!,IF($U319&lt;&gt;0,#REF!,#REF!)),1)*IF($AA319=2025,IF(OR($M319="Услуги",$M319="Работы"),#REF!,IF($U319&lt;&gt;0,#REF!,#REF!)),1)</f>
        <v>0</v>
      </c>
      <c r="AG319" s="96">
        <f>W319*IF($AA319=2021,IF(OR($M319="Услуги",$M319="Работы"),#REF!,IF($U319&lt;&gt;0,#REF!,#REF!)),1)*IF($AA319=2022,IF(OR($M319="Услуги",$M319="Работы"),#REF!,IF($U319&lt;&gt;0,#REF!,#REF!)),1)*IF($AA319=2023,IF(OR($M319="Услуги",$M319="Работы"),#REF!,IF($U319&lt;&gt;0,#REF!,#REF!)),1)*IF($AA319=2024,IF(OR($M319="Услуги",$M319="Работы"),#REF!,IF($U319&lt;&gt;0,#REF!,#REF!)),1)*IF($AA319=2025,IF(OR($M319="Услуги",$M319="Работы"),#REF!,IF($U319&lt;&gt;0,#REF!,#REF!)),1)</f>
        <v>0</v>
      </c>
      <c r="AH319" s="96">
        <f>X319*IF($AA319=2021,IF(OR($M319="Услуги",$M319="Работы"),#REF!,IF($U319&lt;&gt;0,#REF!,#REF!)),1)*IF($AA319=2022,IF(OR($M319="Услуги",$M319="Работы"),#REF!,IF($U319&lt;&gt;0,#REF!,#REF!)),1)*IF($AA319=2023,IF(OR($M319="Услуги",$M319="Работы"),#REF!,IF($U319&lt;&gt;0,#REF!,#REF!)),1)*IF($AA319=2024,IF(OR($M319="Услуги",$M319="Работы"),#REF!,IF($U319&lt;&gt;0,#REF!,#REF!)),1)*IF($AA319=2025,IF(OR($M319="Услуги",$M319="Работы"),#REF!,IF($U319&lt;&gt;0,#REF!,#REF!)),1)</f>
        <v>1388288</v>
      </c>
      <c r="AI319" s="96">
        <f>Y319*IF($AA319=2021,IF(OR($M319="Услуги",$M319="Работы"),#REF!,IF($U319&lt;&gt;0,#REF!,#REF!)),1)*IF($AA319=2022,IF(OR($M319="Услуги",$M319="Работы"),#REF!,IF($U319&lt;&gt;0,#REF!,#REF!)),1)*IF($AA319=2023,IF(OR($M319="Услуги",$M319="Работы"),#REF!,IF($U319&lt;&gt;0,#REF!,#REF!)),1)*IF($AA319=2024,IF(OR($M319="Услуги",$M319="Работы"),#REF!,IF($U319&lt;&gt;0,#REF!,#REF!)),1)*IF($AA319=2025,IF(OR($M319="Услуги",$M319="Работы"),#REF!,IF($U319&lt;&gt;0,#REF!,#REF!)),1)</f>
        <v>0</v>
      </c>
      <c r="AJ319" s="96">
        <f>Z319*IF($AA319=2021,IF(OR($M319="Услуги",$M319="Работы"),#REF!,IF($U319&lt;&gt;0,#REF!,#REF!)),1)*IF($AA319=2022,IF(OR($M319="Услуги",$M319="Работы"),#REF!,IF($U319&lt;&gt;0,#REF!,#REF!)),1)*IF($AA319=2023,IF(OR($M319="Услуги",$M319="Работы"),#REF!,IF($U319&lt;&gt;0,#REF!,#REF!)),1)*IF($AA319=2024,IF(OR($M319="Услуги",$M319="Работы"),#REF!,IF($U319&lt;&gt;0,#REF!,#REF!)),1)*IF($AA319=2025,IF(OR($M319="Услуги",$M319="Работы"),#REF!,IF($U319&lt;&gt;0,#REF!,#REF!)),1)</f>
        <v>1388288</v>
      </c>
      <c r="AK319" s="107">
        <v>1388288</v>
      </c>
      <c r="AL319" s="57" t="s">
        <v>289</v>
      </c>
      <c r="AM319" s="57">
        <v>1388288</v>
      </c>
      <c r="AN319" s="54">
        <v>128</v>
      </c>
    </row>
    <row r="320" spans="1:40" s="56" customFormat="1" ht="14.25" hidden="1" customHeight="1" x14ac:dyDescent="0.25">
      <c r="A320" s="85">
        <v>1</v>
      </c>
      <c r="B320" s="86" t="s">
        <v>86</v>
      </c>
      <c r="C320" s="101" t="s">
        <v>543</v>
      </c>
      <c r="D320" s="85" t="s">
        <v>16</v>
      </c>
      <c r="E320" s="85" t="s">
        <v>423</v>
      </c>
      <c r="F320" s="85"/>
      <c r="G320" s="87" t="e">
        <f>VLOOKUP(D320,#REF!,2,FALSE)</f>
        <v>#REF!</v>
      </c>
      <c r="H320" s="87" t="s">
        <v>432</v>
      </c>
      <c r="I320" s="87"/>
      <c r="J320" s="86" t="s">
        <v>123</v>
      </c>
      <c r="K320" s="87" t="str">
        <f t="shared" si="167"/>
        <v>Реализация защиты систем обработки ПДн АО «ТГК-11»</v>
      </c>
      <c r="L320" s="99" t="s">
        <v>124</v>
      </c>
      <c r="M320" s="102" t="s">
        <v>4</v>
      </c>
      <c r="N320" s="85" t="s">
        <v>324</v>
      </c>
      <c r="O320" s="85" t="s">
        <v>298</v>
      </c>
      <c r="P320" s="86">
        <v>128</v>
      </c>
      <c r="Q320" s="100">
        <v>10846</v>
      </c>
      <c r="R320" s="97">
        <v>0</v>
      </c>
      <c r="S320" s="98">
        <f t="shared" si="160"/>
        <v>1388288</v>
      </c>
      <c r="T320" s="95">
        <f t="shared" si="161"/>
        <v>0</v>
      </c>
      <c r="U320" s="98"/>
      <c r="V320" s="95">
        <f t="shared" si="162"/>
        <v>0</v>
      </c>
      <c r="W320" s="95">
        <f t="shared" si="163"/>
        <v>0</v>
      </c>
      <c r="X320" s="98">
        <f t="shared" si="164"/>
        <v>1388288</v>
      </c>
      <c r="Y320" s="95">
        <f t="shared" si="165"/>
        <v>0</v>
      </c>
      <c r="Z320" s="95">
        <f t="shared" si="166"/>
        <v>1388288</v>
      </c>
      <c r="AA320" s="243" t="s">
        <v>319</v>
      </c>
      <c r="AB320" s="247">
        <f t="shared" si="159"/>
        <v>0</v>
      </c>
      <c r="AC320" s="96">
        <f>S320*IF($AA320=2021,IF(OR($M320="Услуги",$M320="Работы"),#REF!,IF($U320&lt;&gt;0,#REF!,#REF!)),1)*IF($AA320=2022,IF(OR($M320="Услуги",$M320="Работы"),#REF!,IF($U320&lt;&gt;0,#REF!,#REF!)),1)*IF($AA320=2023,IF(OR($M320="Услуги",$M320="Работы"),#REF!,IF($U320&lt;&gt;0,#REF!,#REF!)),1)*IF($AA320=2024,IF(OR($M320="Услуги",$M320="Работы"),#REF!,IF($U320&lt;&gt;0,#REF!,#REF!)),1)*IF($AA320=2025,IF(OR($M320="Услуги",$M320="Работы"),#REF!,IF($U320&lt;&gt;0,#REF!,#REF!)),1)</f>
        <v>1388288</v>
      </c>
      <c r="AD320" s="96">
        <f>T320*IF($AA320=2021,IF(OR($M320="Услуги",$M320="Работы"),#REF!,IF($U320&lt;&gt;0,#REF!,#REF!)),1)*IF($AA320=2022,IF(OR($M320="Услуги",$M320="Работы"),#REF!,IF($U320&lt;&gt;0,#REF!,#REF!)),1)*IF($AA320=2023,IF(OR($M320="Услуги",$M320="Работы"),#REF!,IF($U320&lt;&gt;0,#REF!,#REF!)),1)*IF($AA320=2024,IF(OR($M320="Услуги",$M320="Работы"),#REF!,IF($U320&lt;&gt;0,#REF!,#REF!)),1)*IF($AA320=2025,IF(OR($M320="Услуги",$M320="Работы"),#REF!,IF($U320&lt;&gt;0,#REF!,#REF!)),1)</f>
        <v>0</v>
      </c>
      <c r="AE320" s="96">
        <f>U320*IF($AA320=2021,IF(OR($M320="Услуги",$M320="Работы"),#REF!,IF($U320&lt;&gt;0,#REF!,#REF!)),1)*IF($AA320=2022,IF(OR($M320="Услуги",$M320="Работы"),#REF!,IF($U320&lt;&gt;0,#REF!,#REF!)),1)*IF($AA320=2023,IF(OR($M320="Услуги",$M320="Работы"),#REF!,IF($U320&lt;&gt;0,#REF!,#REF!)),1)*IF($AA320=2024,IF(OR($M320="Услуги",$M320="Работы"),#REF!,IF($U320&lt;&gt;0,#REF!,#REF!)),1)*IF($AA320=2025,IF(OR($M320="Услуги",$M320="Работы"),#REF!,IF($U320&lt;&gt;0,#REF!,#REF!)),1)</f>
        <v>0</v>
      </c>
      <c r="AF320" s="96">
        <f>V320*IF($AA320=2021,IF(OR($M320="Услуги",$M320="Работы"),#REF!,IF($U320&lt;&gt;0,#REF!,#REF!)),1)*IF($AA320=2022,IF(OR($M320="Услуги",$M320="Работы"),#REF!,IF($U320&lt;&gt;0,#REF!,#REF!)),1)*IF($AA320=2023,IF(OR($M320="Услуги",$M320="Работы"),#REF!,IF($U320&lt;&gt;0,#REF!,#REF!)),1)*IF($AA320=2024,IF(OR($M320="Услуги",$M320="Работы"),#REF!,IF($U320&lt;&gt;0,#REF!,#REF!)),1)*IF($AA320=2025,IF(OR($M320="Услуги",$M320="Работы"),#REF!,IF($U320&lt;&gt;0,#REF!,#REF!)),1)</f>
        <v>0</v>
      </c>
      <c r="AG320" s="96">
        <f>W320*IF($AA320=2021,IF(OR($M320="Услуги",$M320="Работы"),#REF!,IF($U320&lt;&gt;0,#REF!,#REF!)),1)*IF($AA320=2022,IF(OR($M320="Услуги",$M320="Работы"),#REF!,IF($U320&lt;&gt;0,#REF!,#REF!)),1)*IF($AA320=2023,IF(OR($M320="Услуги",$M320="Работы"),#REF!,IF($U320&lt;&gt;0,#REF!,#REF!)),1)*IF($AA320=2024,IF(OR($M320="Услуги",$M320="Работы"),#REF!,IF($U320&lt;&gt;0,#REF!,#REF!)),1)*IF($AA320=2025,IF(OR($M320="Услуги",$M320="Работы"),#REF!,IF($U320&lt;&gt;0,#REF!,#REF!)),1)</f>
        <v>0</v>
      </c>
      <c r="AH320" s="96">
        <f>X320*IF($AA320=2021,IF(OR($M320="Услуги",$M320="Работы"),#REF!,IF($U320&lt;&gt;0,#REF!,#REF!)),1)*IF($AA320=2022,IF(OR($M320="Услуги",$M320="Работы"),#REF!,IF($U320&lt;&gt;0,#REF!,#REF!)),1)*IF($AA320=2023,IF(OR($M320="Услуги",$M320="Работы"),#REF!,IF($U320&lt;&gt;0,#REF!,#REF!)),1)*IF($AA320=2024,IF(OR($M320="Услуги",$M320="Работы"),#REF!,IF($U320&lt;&gt;0,#REF!,#REF!)),1)*IF($AA320=2025,IF(OR($M320="Услуги",$M320="Работы"),#REF!,IF($U320&lt;&gt;0,#REF!,#REF!)),1)</f>
        <v>1388288</v>
      </c>
      <c r="AI320" s="96">
        <f>Y320*IF($AA320=2021,IF(OR($M320="Услуги",$M320="Работы"),#REF!,IF($U320&lt;&gt;0,#REF!,#REF!)),1)*IF($AA320=2022,IF(OR($M320="Услуги",$M320="Работы"),#REF!,IF($U320&lt;&gt;0,#REF!,#REF!)),1)*IF($AA320=2023,IF(OR($M320="Услуги",$M320="Работы"),#REF!,IF($U320&lt;&gt;0,#REF!,#REF!)),1)*IF($AA320=2024,IF(OR($M320="Услуги",$M320="Работы"),#REF!,IF($U320&lt;&gt;0,#REF!,#REF!)),1)*IF($AA320=2025,IF(OR($M320="Услуги",$M320="Работы"),#REF!,IF($U320&lt;&gt;0,#REF!,#REF!)),1)</f>
        <v>0</v>
      </c>
      <c r="AJ320" s="96">
        <f>Z320*IF($AA320=2021,IF(OR($M320="Услуги",$M320="Работы"),#REF!,IF($U320&lt;&gt;0,#REF!,#REF!)),1)*IF($AA320=2022,IF(OR($M320="Услуги",$M320="Работы"),#REF!,IF($U320&lt;&gt;0,#REF!,#REF!)),1)*IF($AA320=2023,IF(OR($M320="Услуги",$M320="Работы"),#REF!,IF($U320&lt;&gt;0,#REF!,#REF!)),1)*IF($AA320=2024,IF(OR($M320="Услуги",$M320="Работы"),#REF!,IF($U320&lt;&gt;0,#REF!,#REF!)),1)*IF($AA320=2025,IF(OR($M320="Услуги",$M320="Работы"),#REF!,IF($U320&lt;&gt;0,#REF!,#REF!)),1)</f>
        <v>1388288</v>
      </c>
      <c r="AK320" s="107">
        <v>1388288</v>
      </c>
      <c r="AL320" s="57" t="s">
        <v>289</v>
      </c>
      <c r="AM320" s="57">
        <v>1388288</v>
      </c>
      <c r="AN320" s="54">
        <v>128</v>
      </c>
    </row>
    <row r="321" spans="1:40" s="56" customFormat="1" ht="14.25" hidden="1" customHeight="1" x14ac:dyDescent="0.25">
      <c r="A321" s="85">
        <v>1</v>
      </c>
      <c r="B321" s="86" t="s">
        <v>86</v>
      </c>
      <c r="C321" s="101" t="s">
        <v>543</v>
      </c>
      <c r="D321" s="85" t="s">
        <v>16</v>
      </c>
      <c r="E321" s="85" t="s">
        <v>423</v>
      </c>
      <c r="F321" s="85"/>
      <c r="G321" s="87" t="e">
        <f>VLOOKUP(D321,#REF!,2,FALSE)</f>
        <v>#REF!</v>
      </c>
      <c r="H321" s="87" t="s">
        <v>432</v>
      </c>
      <c r="I321" s="87"/>
      <c r="J321" s="86" t="s">
        <v>123</v>
      </c>
      <c r="K321" s="87" t="str">
        <f t="shared" si="167"/>
        <v>Реализация защиты систем обработки ПДн АО «ТГК-11»</v>
      </c>
      <c r="L321" s="99" t="s">
        <v>124</v>
      </c>
      <c r="M321" s="102" t="s">
        <v>4</v>
      </c>
      <c r="N321" s="85" t="s">
        <v>324</v>
      </c>
      <c r="O321" s="85" t="s">
        <v>298</v>
      </c>
      <c r="P321" s="86">
        <v>128</v>
      </c>
      <c r="Q321" s="100">
        <v>10846</v>
      </c>
      <c r="R321" s="97">
        <v>0</v>
      </c>
      <c r="S321" s="98">
        <f t="shared" si="160"/>
        <v>1388288</v>
      </c>
      <c r="T321" s="95">
        <f t="shared" si="161"/>
        <v>0</v>
      </c>
      <c r="U321" s="98"/>
      <c r="V321" s="95">
        <f t="shared" si="162"/>
        <v>0</v>
      </c>
      <c r="W321" s="95">
        <f t="shared" si="163"/>
        <v>0</v>
      </c>
      <c r="X321" s="98">
        <f t="shared" si="164"/>
        <v>1388288</v>
      </c>
      <c r="Y321" s="95">
        <f t="shared" si="165"/>
        <v>0</v>
      </c>
      <c r="Z321" s="95">
        <f t="shared" si="166"/>
        <v>1388288</v>
      </c>
      <c r="AA321" s="243" t="s">
        <v>320</v>
      </c>
      <c r="AB321" s="247">
        <f t="shared" si="159"/>
        <v>0</v>
      </c>
      <c r="AC321" s="96">
        <f>S321*IF($AA321=2021,IF(OR($M321="Услуги",$M321="Работы"),#REF!,IF($U321&lt;&gt;0,#REF!,#REF!)),1)*IF($AA321=2022,IF(OR($M321="Услуги",$M321="Работы"),#REF!,IF($U321&lt;&gt;0,#REF!,#REF!)),1)*IF($AA321=2023,IF(OR($M321="Услуги",$M321="Работы"),#REF!,IF($U321&lt;&gt;0,#REF!,#REF!)),1)*IF($AA321=2024,IF(OR($M321="Услуги",$M321="Работы"),#REF!,IF($U321&lt;&gt;0,#REF!,#REF!)),1)*IF($AA321=2025,IF(OR($M321="Услуги",$M321="Работы"),#REF!,IF($U321&lt;&gt;0,#REF!,#REF!)),1)</f>
        <v>1388288</v>
      </c>
      <c r="AD321" s="96">
        <f>T321*IF($AA321=2021,IF(OR($M321="Услуги",$M321="Работы"),#REF!,IF($U321&lt;&gt;0,#REF!,#REF!)),1)*IF($AA321=2022,IF(OR($M321="Услуги",$M321="Работы"),#REF!,IF($U321&lt;&gt;0,#REF!,#REF!)),1)*IF($AA321=2023,IF(OR($M321="Услуги",$M321="Работы"),#REF!,IF($U321&lt;&gt;0,#REF!,#REF!)),1)*IF($AA321=2024,IF(OR($M321="Услуги",$M321="Работы"),#REF!,IF($U321&lt;&gt;0,#REF!,#REF!)),1)*IF($AA321=2025,IF(OR($M321="Услуги",$M321="Работы"),#REF!,IF($U321&lt;&gt;0,#REF!,#REF!)),1)</f>
        <v>0</v>
      </c>
      <c r="AE321" s="96">
        <f>U321*IF($AA321=2021,IF(OR($M321="Услуги",$M321="Работы"),#REF!,IF($U321&lt;&gt;0,#REF!,#REF!)),1)*IF($AA321=2022,IF(OR($M321="Услуги",$M321="Работы"),#REF!,IF($U321&lt;&gt;0,#REF!,#REF!)),1)*IF($AA321=2023,IF(OR($M321="Услуги",$M321="Работы"),#REF!,IF($U321&lt;&gt;0,#REF!,#REF!)),1)*IF($AA321=2024,IF(OR($M321="Услуги",$M321="Работы"),#REF!,IF($U321&lt;&gt;0,#REF!,#REF!)),1)*IF($AA321=2025,IF(OR($M321="Услуги",$M321="Работы"),#REF!,IF($U321&lt;&gt;0,#REF!,#REF!)),1)</f>
        <v>0</v>
      </c>
      <c r="AF321" s="96">
        <f>V321*IF($AA321=2021,IF(OR($M321="Услуги",$M321="Работы"),#REF!,IF($U321&lt;&gt;0,#REF!,#REF!)),1)*IF($AA321=2022,IF(OR($M321="Услуги",$M321="Работы"),#REF!,IF($U321&lt;&gt;0,#REF!,#REF!)),1)*IF($AA321=2023,IF(OR($M321="Услуги",$M321="Работы"),#REF!,IF($U321&lt;&gt;0,#REF!,#REF!)),1)*IF($AA321=2024,IF(OR($M321="Услуги",$M321="Работы"),#REF!,IF($U321&lt;&gt;0,#REF!,#REF!)),1)*IF($AA321=2025,IF(OR($M321="Услуги",$M321="Работы"),#REF!,IF($U321&lt;&gt;0,#REF!,#REF!)),1)</f>
        <v>0</v>
      </c>
      <c r="AG321" s="96">
        <f>W321*IF($AA321=2021,IF(OR($M321="Услуги",$M321="Работы"),#REF!,IF($U321&lt;&gt;0,#REF!,#REF!)),1)*IF($AA321=2022,IF(OR($M321="Услуги",$M321="Работы"),#REF!,IF($U321&lt;&gt;0,#REF!,#REF!)),1)*IF($AA321=2023,IF(OR($M321="Услуги",$M321="Работы"),#REF!,IF($U321&lt;&gt;0,#REF!,#REF!)),1)*IF($AA321=2024,IF(OR($M321="Услуги",$M321="Работы"),#REF!,IF($U321&lt;&gt;0,#REF!,#REF!)),1)*IF($AA321=2025,IF(OR($M321="Услуги",$M321="Работы"),#REF!,IF($U321&lt;&gt;0,#REF!,#REF!)),1)</f>
        <v>0</v>
      </c>
      <c r="AH321" s="96">
        <f>X321*IF($AA321=2021,IF(OR($M321="Услуги",$M321="Работы"),#REF!,IF($U321&lt;&gt;0,#REF!,#REF!)),1)*IF($AA321=2022,IF(OR($M321="Услуги",$M321="Работы"),#REF!,IF($U321&lt;&gt;0,#REF!,#REF!)),1)*IF($AA321=2023,IF(OR($M321="Услуги",$M321="Работы"),#REF!,IF($U321&lt;&gt;0,#REF!,#REF!)),1)*IF($AA321=2024,IF(OR($M321="Услуги",$M321="Работы"),#REF!,IF($U321&lt;&gt;0,#REF!,#REF!)),1)*IF($AA321=2025,IF(OR($M321="Услуги",$M321="Работы"),#REF!,IF($U321&lt;&gt;0,#REF!,#REF!)),1)</f>
        <v>1388288</v>
      </c>
      <c r="AI321" s="96">
        <f>Y321*IF($AA321=2021,IF(OR($M321="Услуги",$M321="Работы"),#REF!,IF($U321&lt;&gt;0,#REF!,#REF!)),1)*IF($AA321=2022,IF(OR($M321="Услуги",$M321="Работы"),#REF!,IF($U321&lt;&gt;0,#REF!,#REF!)),1)*IF($AA321=2023,IF(OR($M321="Услуги",$M321="Работы"),#REF!,IF($U321&lt;&gt;0,#REF!,#REF!)),1)*IF($AA321=2024,IF(OR($M321="Услуги",$M321="Работы"),#REF!,IF($U321&lt;&gt;0,#REF!,#REF!)),1)*IF($AA321=2025,IF(OR($M321="Услуги",$M321="Работы"),#REF!,IF($U321&lt;&gt;0,#REF!,#REF!)),1)</f>
        <v>0</v>
      </c>
      <c r="AJ321" s="96">
        <f>Z321*IF($AA321=2021,IF(OR($M321="Услуги",$M321="Работы"),#REF!,IF($U321&lt;&gt;0,#REF!,#REF!)),1)*IF($AA321=2022,IF(OR($M321="Услуги",$M321="Работы"),#REF!,IF($U321&lt;&gt;0,#REF!,#REF!)),1)*IF($AA321=2023,IF(OR($M321="Услуги",$M321="Работы"),#REF!,IF($U321&lt;&gt;0,#REF!,#REF!)),1)*IF($AA321=2024,IF(OR($M321="Услуги",$M321="Работы"),#REF!,IF($U321&lt;&gt;0,#REF!,#REF!)),1)*IF($AA321=2025,IF(OR($M321="Услуги",$M321="Работы"),#REF!,IF($U321&lt;&gt;0,#REF!,#REF!)),1)</f>
        <v>1388288</v>
      </c>
      <c r="AK321" s="107">
        <v>1388288</v>
      </c>
      <c r="AL321" s="57" t="s">
        <v>289</v>
      </c>
      <c r="AM321" s="57">
        <v>1388288</v>
      </c>
      <c r="AN321" s="54">
        <v>128</v>
      </c>
    </row>
    <row r="322" spans="1:40" s="56" customFormat="1" ht="14.25" hidden="1" customHeight="1" x14ac:dyDescent="0.25">
      <c r="A322" s="85">
        <v>1</v>
      </c>
      <c r="B322" s="86" t="s">
        <v>86</v>
      </c>
      <c r="C322" s="101" t="s">
        <v>543</v>
      </c>
      <c r="D322" s="85" t="s">
        <v>16</v>
      </c>
      <c r="E322" s="85" t="s">
        <v>423</v>
      </c>
      <c r="F322" s="85"/>
      <c r="G322" s="87" t="e">
        <f>VLOOKUP(D322,#REF!,2,FALSE)</f>
        <v>#REF!</v>
      </c>
      <c r="H322" s="87" t="s">
        <v>432</v>
      </c>
      <c r="I322" s="87"/>
      <c r="J322" s="86" t="s">
        <v>123</v>
      </c>
      <c r="K322" s="87" t="str">
        <f t="shared" si="167"/>
        <v>Реализация защиты систем обработки ПДн АО «ТГК-11»</v>
      </c>
      <c r="L322" s="99" t="s">
        <v>124</v>
      </c>
      <c r="M322" s="102" t="s">
        <v>4</v>
      </c>
      <c r="N322" s="85" t="s">
        <v>324</v>
      </c>
      <c r="O322" s="85" t="s">
        <v>298</v>
      </c>
      <c r="P322" s="86">
        <v>128</v>
      </c>
      <c r="Q322" s="100">
        <v>10846</v>
      </c>
      <c r="R322" s="97">
        <v>0</v>
      </c>
      <c r="S322" s="98">
        <f t="shared" si="160"/>
        <v>1388288</v>
      </c>
      <c r="T322" s="95">
        <f t="shared" si="161"/>
        <v>0</v>
      </c>
      <c r="U322" s="98"/>
      <c r="V322" s="95">
        <f t="shared" si="162"/>
        <v>0</v>
      </c>
      <c r="W322" s="95">
        <f t="shared" si="163"/>
        <v>0</v>
      </c>
      <c r="X322" s="98">
        <f t="shared" si="164"/>
        <v>1388288</v>
      </c>
      <c r="Y322" s="95">
        <f t="shared" si="165"/>
        <v>0</v>
      </c>
      <c r="Z322" s="95">
        <f t="shared" si="166"/>
        <v>1388288</v>
      </c>
      <c r="AA322" s="243">
        <v>2025</v>
      </c>
      <c r="AB322" s="247" t="e">
        <f t="shared" si="159"/>
        <v>#REF!</v>
      </c>
      <c r="AC322" s="96" t="e">
        <f>S322*IF($AA322=2021,IF(OR($M322="Услуги",$M322="Работы"),#REF!,IF($U322&lt;&gt;0,#REF!,#REF!)),1)*IF($AA322=2022,IF(OR($M322="Услуги",$M322="Работы"),#REF!,IF($U322&lt;&gt;0,#REF!,#REF!)),1)*IF($AA322=2023,IF(OR($M322="Услуги",$M322="Работы"),#REF!,IF($U322&lt;&gt;0,#REF!,#REF!)),1)*IF($AA322=2024,IF(OR($M322="Услуги",$M322="Работы"),#REF!,IF($U322&lt;&gt;0,#REF!,#REF!)),1)*IF($AA322=2025,IF(OR($M322="Услуги",$M322="Работы"),#REF!,IF($U322&lt;&gt;0,#REF!,#REF!)),1)</f>
        <v>#REF!</v>
      </c>
      <c r="AD322" s="96" t="e">
        <f>T322*IF($AA322=2021,IF(OR($M322="Услуги",$M322="Работы"),#REF!,IF($U322&lt;&gt;0,#REF!,#REF!)),1)*IF($AA322=2022,IF(OR($M322="Услуги",$M322="Работы"),#REF!,IF($U322&lt;&gt;0,#REF!,#REF!)),1)*IF($AA322=2023,IF(OR($M322="Услуги",$M322="Работы"),#REF!,IF($U322&lt;&gt;0,#REF!,#REF!)),1)*IF($AA322=2024,IF(OR($M322="Услуги",$M322="Работы"),#REF!,IF($U322&lt;&gt;0,#REF!,#REF!)),1)*IF($AA322=2025,IF(OR($M322="Услуги",$M322="Работы"),#REF!,IF($U322&lt;&gt;0,#REF!,#REF!)),1)</f>
        <v>#REF!</v>
      </c>
      <c r="AE322" s="96" t="e">
        <f>U322*IF($AA322=2021,IF(OR($M322="Услуги",$M322="Работы"),#REF!,IF($U322&lt;&gt;0,#REF!,#REF!)),1)*IF($AA322=2022,IF(OR($M322="Услуги",$M322="Работы"),#REF!,IF($U322&lt;&gt;0,#REF!,#REF!)),1)*IF($AA322=2023,IF(OR($M322="Услуги",$M322="Работы"),#REF!,IF($U322&lt;&gt;0,#REF!,#REF!)),1)*IF($AA322=2024,IF(OR($M322="Услуги",$M322="Работы"),#REF!,IF($U322&lt;&gt;0,#REF!,#REF!)),1)*IF($AA322=2025,IF(OR($M322="Услуги",$M322="Работы"),#REF!,IF($U322&lt;&gt;0,#REF!,#REF!)),1)</f>
        <v>#REF!</v>
      </c>
      <c r="AF322" s="96" t="e">
        <f>V322*IF($AA322=2021,IF(OR($M322="Услуги",$M322="Работы"),#REF!,IF($U322&lt;&gt;0,#REF!,#REF!)),1)*IF($AA322=2022,IF(OR($M322="Услуги",$M322="Работы"),#REF!,IF($U322&lt;&gt;0,#REF!,#REF!)),1)*IF($AA322=2023,IF(OR($M322="Услуги",$M322="Работы"),#REF!,IF($U322&lt;&gt;0,#REF!,#REF!)),1)*IF($AA322=2024,IF(OR($M322="Услуги",$M322="Работы"),#REF!,IF($U322&lt;&gt;0,#REF!,#REF!)),1)*IF($AA322=2025,IF(OR($M322="Услуги",$M322="Работы"),#REF!,IF($U322&lt;&gt;0,#REF!,#REF!)),1)</f>
        <v>#REF!</v>
      </c>
      <c r="AG322" s="96" t="e">
        <f>W322*IF($AA322=2021,IF(OR($M322="Услуги",$M322="Работы"),#REF!,IF($U322&lt;&gt;0,#REF!,#REF!)),1)*IF($AA322=2022,IF(OR($M322="Услуги",$M322="Работы"),#REF!,IF($U322&lt;&gt;0,#REF!,#REF!)),1)*IF($AA322=2023,IF(OR($M322="Услуги",$M322="Работы"),#REF!,IF($U322&lt;&gt;0,#REF!,#REF!)),1)*IF($AA322=2024,IF(OR($M322="Услуги",$M322="Работы"),#REF!,IF($U322&lt;&gt;0,#REF!,#REF!)),1)*IF($AA322=2025,IF(OR($M322="Услуги",$M322="Работы"),#REF!,IF($U322&lt;&gt;0,#REF!,#REF!)),1)</f>
        <v>#REF!</v>
      </c>
      <c r="AH322" s="96" t="e">
        <f>X322*IF($AA322=2021,IF(OR($M322="Услуги",$M322="Работы"),#REF!,IF($U322&lt;&gt;0,#REF!,#REF!)),1)*IF($AA322=2022,IF(OR($M322="Услуги",$M322="Работы"),#REF!,IF($U322&lt;&gt;0,#REF!,#REF!)),1)*IF($AA322=2023,IF(OR($M322="Услуги",$M322="Работы"),#REF!,IF($U322&lt;&gt;0,#REF!,#REF!)),1)*IF($AA322=2024,IF(OR($M322="Услуги",$M322="Работы"),#REF!,IF($U322&lt;&gt;0,#REF!,#REF!)),1)*IF($AA322=2025,IF(OR($M322="Услуги",$M322="Работы"),#REF!,IF($U322&lt;&gt;0,#REF!,#REF!)),1)</f>
        <v>#REF!</v>
      </c>
      <c r="AI322" s="96" t="e">
        <f>Y322*IF($AA322=2021,IF(OR($M322="Услуги",$M322="Работы"),#REF!,IF($U322&lt;&gt;0,#REF!,#REF!)),1)*IF($AA322=2022,IF(OR($M322="Услуги",$M322="Работы"),#REF!,IF($U322&lt;&gt;0,#REF!,#REF!)),1)*IF($AA322=2023,IF(OR($M322="Услуги",$M322="Работы"),#REF!,IF($U322&lt;&gt;0,#REF!,#REF!)),1)*IF($AA322=2024,IF(OR($M322="Услуги",$M322="Работы"),#REF!,IF($U322&lt;&gt;0,#REF!,#REF!)),1)*IF($AA322=2025,IF(OR($M322="Услуги",$M322="Работы"),#REF!,IF($U322&lt;&gt;0,#REF!,#REF!)),1)</f>
        <v>#REF!</v>
      </c>
      <c r="AJ322" s="96" t="e">
        <f>Z322*IF($AA322=2021,IF(OR($M322="Услуги",$M322="Работы"),#REF!,IF($U322&lt;&gt;0,#REF!,#REF!)),1)*IF($AA322=2022,IF(OR($M322="Услуги",$M322="Работы"),#REF!,IF($U322&lt;&gt;0,#REF!,#REF!)),1)*IF($AA322=2023,IF(OR($M322="Услуги",$M322="Работы"),#REF!,IF($U322&lt;&gt;0,#REF!,#REF!)),1)*IF($AA322=2024,IF(OR($M322="Услуги",$M322="Работы"),#REF!,IF($U322&lt;&gt;0,#REF!,#REF!)),1)*IF($AA322=2025,IF(OR($M322="Услуги",$M322="Работы"),#REF!,IF($U322&lt;&gt;0,#REF!,#REF!)),1)</f>
        <v>#REF!</v>
      </c>
      <c r="AK322" s="107">
        <v>1388288</v>
      </c>
      <c r="AL322" s="57" t="s">
        <v>289</v>
      </c>
      <c r="AM322" s="57">
        <v>1388288</v>
      </c>
      <c r="AN322" s="54">
        <v>128</v>
      </c>
    </row>
    <row r="323" spans="1:40" s="56" customFormat="1" ht="14.25" hidden="1" customHeight="1" x14ac:dyDescent="0.25">
      <c r="A323" s="85">
        <v>1</v>
      </c>
      <c r="B323" s="86" t="s">
        <v>86</v>
      </c>
      <c r="C323" s="101" t="s">
        <v>543</v>
      </c>
      <c r="D323" s="85" t="s">
        <v>16</v>
      </c>
      <c r="E323" s="85" t="s">
        <v>423</v>
      </c>
      <c r="F323" s="85"/>
      <c r="G323" s="87" t="e">
        <f>VLOOKUP(D323,#REF!,2,FALSE)</f>
        <v>#REF!</v>
      </c>
      <c r="H323" s="87" t="s">
        <v>432</v>
      </c>
      <c r="I323" s="87"/>
      <c r="J323" s="86" t="s">
        <v>97</v>
      </c>
      <c r="K323" s="87" t="str">
        <f t="shared" si="167"/>
        <v>Реализация защиты систем обработки ПДн АО «ТГК-11»</v>
      </c>
      <c r="L323" s="99" t="s">
        <v>98</v>
      </c>
      <c r="M323" s="90" t="s">
        <v>528</v>
      </c>
      <c r="N323" s="85" t="s">
        <v>325</v>
      </c>
      <c r="O323" s="85" t="s">
        <v>326</v>
      </c>
      <c r="P323" s="86">
        <v>2</v>
      </c>
      <c r="Q323" s="100">
        <v>1149750</v>
      </c>
      <c r="R323" s="97">
        <v>0.2</v>
      </c>
      <c r="S323" s="98">
        <v>2299500</v>
      </c>
      <c r="T323" s="95">
        <f t="shared" si="161"/>
        <v>383250</v>
      </c>
      <c r="U323" s="98">
        <v>2299500</v>
      </c>
      <c r="V323" s="95">
        <f t="shared" si="162"/>
        <v>383250</v>
      </c>
      <c r="W323" s="95">
        <f t="shared" si="163"/>
        <v>1916250</v>
      </c>
      <c r="X323" s="104"/>
      <c r="Y323" s="95">
        <f t="shared" si="165"/>
        <v>0</v>
      </c>
      <c r="Z323" s="95">
        <f t="shared" si="166"/>
        <v>0</v>
      </c>
      <c r="AA323" s="244">
        <f>Приоритеты!$F$18</f>
        <v>2024</v>
      </c>
      <c r="AB323" s="247" t="e">
        <f t="shared" si="159"/>
        <v>#REF!</v>
      </c>
      <c r="AC323" s="96" t="e">
        <f>S323*IF($AA323=2021,IF(OR($M323="Услуги",$M323="Работы"),#REF!,IF($U323&lt;&gt;0,#REF!,#REF!)),1)*IF($AA323=2022,IF(OR($M323="Услуги",$M323="Работы"),#REF!,IF($U323&lt;&gt;0,#REF!,#REF!)),1)*IF($AA323=2023,IF(OR($M323="Услуги",$M323="Работы"),#REF!,IF($U323&lt;&gt;0,#REF!,#REF!)),1)*IF($AA323=2024,IF(OR($M323="Услуги",$M323="Работы"),#REF!,IF($U323&lt;&gt;0,#REF!,#REF!)),1)*IF($AA323=2025,IF(OR($M323="Услуги",$M323="Работы"),#REF!,IF($U323&lt;&gt;0,#REF!,#REF!)),1)</f>
        <v>#REF!</v>
      </c>
      <c r="AD323" s="96" t="e">
        <f>T323*IF($AA323=2021,IF(OR($M323="Услуги",$M323="Работы"),#REF!,IF($U323&lt;&gt;0,#REF!,#REF!)),1)*IF($AA323=2022,IF(OR($M323="Услуги",$M323="Работы"),#REF!,IF($U323&lt;&gt;0,#REF!,#REF!)),1)*IF($AA323=2023,IF(OR($M323="Услуги",$M323="Работы"),#REF!,IF($U323&lt;&gt;0,#REF!,#REF!)),1)*IF($AA323=2024,IF(OR($M323="Услуги",$M323="Работы"),#REF!,IF($U323&lt;&gt;0,#REF!,#REF!)),1)*IF($AA323=2025,IF(OR($M323="Услуги",$M323="Работы"),#REF!,IF($U323&lt;&gt;0,#REF!,#REF!)),1)</f>
        <v>#REF!</v>
      </c>
      <c r="AE323" s="96" t="e">
        <f>U323*IF($AA323=2021,IF(OR($M323="Услуги",$M323="Работы"),#REF!,IF($U323&lt;&gt;0,#REF!,#REF!)),1)*IF($AA323=2022,IF(OR($M323="Услуги",$M323="Работы"),#REF!,IF($U323&lt;&gt;0,#REF!,#REF!)),1)*IF($AA323=2023,IF(OR($M323="Услуги",$M323="Работы"),#REF!,IF($U323&lt;&gt;0,#REF!,#REF!)),1)*IF($AA323=2024,IF(OR($M323="Услуги",$M323="Работы"),#REF!,IF($U323&lt;&gt;0,#REF!,#REF!)),1)*IF($AA323=2025,IF(OR($M323="Услуги",$M323="Работы"),#REF!,IF($U323&lt;&gt;0,#REF!,#REF!)),1)</f>
        <v>#REF!</v>
      </c>
      <c r="AF323" s="96" t="e">
        <f>V323*IF($AA323=2021,IF(OR($M323="Услуги",$M323="Работы"),#REF!,IF($U323&lt;&gt;0,#REF!,#REF!)),1)*IF($AA323=2022,IF(OR($M323="Услуги",$M323="Работы"),#REF!,IF($U323&lt;&gt;0,#REF!,#REF!)),1)*IF($AA323=2023,IF(OR($M323="Услуги",$M323="Работы"),#REF!,IF($U323&lt;&gt;0,#REF!,#REF!)),1)*IF($AA323=2024,IF(OR($M323="Услуги",$M323="Работы"),#REF!,IF($U323&lt;&gt;0,#REF!,#REF!)),1)*IF($AA323=2025,IF(OR($M323="Услуги",$M323="Работы"),#REF!,IF($U323&lt;&gt;0,#REF!,#REF!)),1)</f>
        <v>#REF!</v>
      </c>
      <c r="AG323" s="96" t="e">
        <f>W323*IF($AA323=2021,IF(OR($M323="Услуги",$M323="Работы"),#REF!,IF($U323&lt;&gt;0,#REF!,#REF!)),1)*IF($AA323=2022,IF(OR($M323="Услуги",$M323="Работы"),#REF!,IF($U323&lt;&gt;0,#REF!,#REF!)),1)*IF($AA323=2023,IF(OR($M323="Услуги",$M323="Работы"),#REF!,IF($U323&lt;&gt;0,#REF!,#REF!)),1)*IF($AA323=2024,IF(OR($M323="Услуги",$M323="Работы"),#REF!,IF($U323&lt;&gt;0,#REF!,#REF!)),1)*IF($AA323=2025,IF(OR($M323="Услуги",$M323="Работы"),#REF!,IF($U323&lt;&gt;0,#REF!,#REF!)),1)</f>
        <v>#REF!</v>
      </c>
      <c r="AH323" s="96" t="e">
        <f>X323*IF($AA323=2021,IF(OR($M323="Услуги",$M323="Работы"),#REF!,IF($U323&lt;&gt;0,#REF!,#REF!)),1)*IF($AA323=2022,IF(OR($M323="Услуги",$M323="Работы"),#REF!,IF($U323&lt;&gt;0,#REF!,#REF!)),1)*IF($AA323=2023,IF(OR($M323="Услуги",$M323="Работы"),#REF!,IF($U323&lt;&gt;0,#REF!,#REF!)),1)*IF($AA323=2024,IF(OR($M323="Услуги",$M323="Работы"),#REF!,IF($U323&lt;&gt;0,#REF!,#REF!)),1)*IF($AA323=2025,IF(OR($M323="Услуги",$M323="Работы"),#REF!,IF($U323&lt;&gt;0,#REF!,#REF!)),1)</f>
        <v>#REF!</v>
      </c>
      <c r="AI323" s="96" t="e">
        <f>Y323*IF($AA323=2021,IF(OR($M323="Услуги",$M323="Работы"),#REF!,IF($U323&lt;&gt;0,#REF!,#REF!)),1)*IF($AA323=2022,IF(OR($M323="Услуги",$M323="Работы"),#REF!,IF($U323&lt;&gt;0,#REF!,#REF!)),1)*IF($AA323=2023,IF(OR($M323="Услуги",$M323="Работы"),#REF!,IF($U323&lt;&gt;0,#REF!,#REF!)),1)*IF($AA323=2024,IF(OR($M323="Услуги",$M323="Работы"),#REF!,IF($U323&lt;&gt;0,#REF!,#REF!)),1)*IF($AA323=2025,IF(OR($M323="Услуги",$M323="Работы"),#REF!,IF($U323&lt;&gt;0,#REF!,#REF!)),1)</f>
        <v>#REF!</v>
      </c>
      <c r="AJ323" s="96" t="e">
        <f>Z323*IF($AA323=2021,IF(OR($M323="Услуги",$M323="Работы"),#REF!,IF($U323&lt;&gt;0,#REF!,#REF!)),1)*IF($AA323=2022,IF(OR($M323="Услуги",$M323="Работы"),#REF!,IF($U323&lt;&gt;0,#REF!,#REF!)),1)*IF($AA323=2023,IF(OR($M323="Услуги",$M323="Работы"),#REF!,IF($U323&lt;&gt;0,#REF!,#REF!)),1)*IF($AA323=2024,IF(OR($M323="Услуги",$M323="Работы"),#REF!,IF($U323&lt;&gt;0,#REF!,#REF!)),1)*IF($AA323=2025,IF(OR($M323="Услуги",$M323="Работы"),#REF!,IF($U323&lt;&gt;0,#REF!,#REF!)),1)</f>
        <v>#REF!</v>
      </c>
      <c r="AK323" s="107">
        <v>2299500</v>
      </c>
      <c r="AL323" s="57">
        <v>2299500</v>
      </c>
      <c r="AM323" s="57" t="s">
        <v>289</v>
      </c>
      <c r="AN323" s="54">
        <v>2</v>
      </c>
    </row>
    <row r="324" spans="1:40" s="56" customFormat="1" ht="14.25" hidden="1" customHeight="1" x14ac:dyDescent="0.25">
      <c r="A324" s="85">
        <v>1</v>
      </c>
      <c r="B324" s="86" t="s">
        <v>86</v>
      </c>
      <c r="C324" s="101" t="s">
        <v>543</v>
      </c>
      <c r="D324" s="85" t="s">
        <v>16</v>
      </c>
      <c r="E324" s="85" t="s">
        <v>423</v>
      </c>
      <c r="F324" s="85"/>
      <c r="G324" s="87" t="e">
        <f>VLOOKUP(D324,#REF!,2,FALSE)</f>
        <v>#REF!</v>
      </c>
      <c r="H324" s="87" t="s">
        <v>432</v>
      </c>
      <c r="I324" s="87"/>
      <c r="J324" s="86" t="s">
        <v>97</v>
      </c>
      <c r="K324" s="87" t="str">
        <f t="shared" si="167"/>
        <v>Реализация защиты систем обработки ПДн АО «ТГК-11»</v>
      </c>
      <c r="L324" s="99" t="s">
        <v>98</v>
      </c>
      <c r="M324" s="90" t="s">
        <v>532</v>
      </c>
      <c r="N324" s="85" t="s">
        <v>197</v>
      </c>
      <c r="O324" s="85" t="s">
        <v>327</v>
      </c>
      <c r="P324" s="86">
        <v>2</v>
      </c>
      <c r="Q324" s="100">
        <v>711750</v>
      </c>
      <c r="R324" s="97">
        <v>0.2</v>
      </c>
      <c r="S324" s="98">
        <v>1423500</v>
      </c>
      <c r="T324" s="95">
        <f t="shared" si="161"/>
        <v>237250</v>
      </c>
      <c r="U324" s="104">
        <v>0</v>
      </c>
      <c r="V324" s="95">
        <f t="shared" si="162"/>
        <v>0</v>
      </c>
      <c r="W324" s="95">
        <f t="shared" si="163"/>
        <v>0</v>
      </c>
      <c r="X324" s="98">
        <v>1423500</v>
      </c>
      <c r="Y324" s="95">
        <f t="shared" si="165"/>
        <v>237250</v>
      </c>
      <c r="Z324" s="95">
        <f t="shared" si="166"/>
        <v>1186250</v>
      </c>
      <c r="AA324" s="244">
        <f>Приоритеты!$F$18</f>
        <v>2024</v>
      </c>
      <c r="AB324" s="247" t="e">
        <f t="shared" si="159"/>
        <v>#REF!</v>
      </c>
      <c r="AC324" s="96" t="e">
        <f>S324*IF($AA324=2021,IF(OR($M324="Услуги",$M324="Работы"),#REF!,IF($U324&lt;&gt;0,#REF!,#REF!)),1)*IF($AA324=2022,IF(OR($M324="Услуги",$M324="Работы"),#REF!,IF($U324&lt;&gt;0,#REF!,#REF!)),1)*IF($AA324=2023,IF(OR($M324="Услуги",$M324="Работы"),#REF!,IF($U324&lt;&gt;0,#REF!,#REF!)),1)*IF($AA324=2024,IF(OR($M324="Услуги",$M324="Работы"),#REF!,IF($U324&lt;&gt;0,#REF!,#REF!)),1)*IF($AA324=2025,IF(OR($M324="Услуги",$M324="Работы"),#REF!,IF($U324&lt;&gt;0,#REF!,#REF!)),1)</f>
        <v>#REF!</v>
      </c>
      <c r="AD324" s="96" t="e">
        <f>T324*IF($AA324=2021,IF(OR($M324="Услуги",$M324="Работы"),#REF!,IF($U324&lt;&gt;0,#REF!,#REF!)),1)*IF($AA324=2022,IF(OR($M324="Услуги",$M324="Работы"),#REF!,IF($U324&lt;&gt;0,#REF!,#REF!)),1)*IF($AA324=2023,IF(OR($M324="Услуги",$M324="Работы"),#REF!,IF($U324&lt;&gt;0,#REF!,#REF!)),1)*IF($AA324=2024,IF(OR($M324="Услуги",$M324="Работы"),#REF!,IF($U324&lt;&gt;0,#REF!,#REF!)),1)*IF($AA324=2025,IF(OR($M324="Услуги",$M324="Работы"),#REF!,IF($U324&lt;&gt;0,#REF!,#REF!)),1)</f>
        <v>#REF!</v>
      </c>
      <c r="AE324" s="96" t="e">
        <f>U324*IF($AA324=2021,IF(OR($M324="Услуги",$M324="Работы"),#REF!,IF($U324&lt;&gt;0,#REF!,#REF!)),1)*IF($AA324=2022,IF(OR($M324="Услуги",$M324="Работы"),#REF!,IF($U324&lt;&gt;0,#REF!,#REF!)),1)*IF($AA324=2023,IF(OR($M324="Услуги",$M324="Работы"),#REF!,IF($U324&lt;&gt;0,#REF!,#REF!)),1)*IF($AA324=2024,IF(OR($M324="Услуги",$M324="Работы"),#REF!,IF($U324&lt;&gt;0,#REF!,#REF!)),1)*IF($AA324=2025,IF(OR($M324="Услуги",$M324="Работы"),#REF!,IF($U324&lt;&gt;0,#REF!,#REF!)),1)</f>
        <v>#REF!</v>
      </c>
      <c r="AF324" s="96" t="e">
        <f>V324*IF($AA324=2021,IF(OR($M324="Услуги",$M324="Работы"),#REF!,IF($U324&lt;&gt;0,#REF!,#REF!)),1)*IF($AA324=2022,IF(OR($M324="Услуги",$M324="Работы"),#REF!,IF($U324&lt;&gt;0,#REF!,#REF!)),1)*IF($AA324=2023,IF(OR($M324="Услуги",$M324="Работы"),#REF!,IF($U324&lt;&gt;0,#REF!,#REF!)),1)*IF($AA324=2024,IF(OR($M324="Услуги",$M324="Работы"),#REF!,IF($U324&lt;&gt;0,#REF!,#REF!)),1)*IF($AA324=2025,IF(OR($M324="Услуги",$M324="Работы"),#REF!,IF($U324&lt;&gt;0,#REF!,#REF!)),1)</f>
        <v>#REF!</v>
      </c>
      <c r="AG324" s="96" t="e">
        <f>W324*IF($AA324=2021,IF(OR($M324="Услуги",$M324="Работы"),#REF!,IF($U324&lt;&gt;0,#REF!,#REF!)),1)*IF($AA324=2022,IF(OR($M324="Услуги",$M324="Работы"),#REF!,IF($U324&lt;&gt;0,#REF!,#REF!)),1)*IF($AA324=2023,IF(OR($M324="Услуги",$M324="Работы"),#REF!,IF($U324&lt;&gt;0,#REF!,#REF!)),1)*IF($AA324=2024,IF(OR($M324="Услуги",$M324="Работы"),#REF!,IF($U324&lt;&gt;0,#REF!,#REF!)),1)*IF($AA324=2025,IF(OR($M324="Услуги",$M324="Работы"),#REF!,IF($U324&lt;&gt;0,#REF!,#REF!)),1)</f>
        <v>#REF!</v>
      </c>
      <c r="AH324" s="96" t="e">
        <f>X324*IF($AA324=2021,IF(OR($M324="Услуги",$M324="Работы"),#REF!,IF($U324&lt;&gt;0,#REF!,#REF!)),1)*IF($AA324=2022,IF(OR($M324="Услуги",$M324="Работы"),#REF!,IF($U324&lt;&gt;0,#REF!,#REF!)),1)*IF($AA324=2023,IF(OR($M324="Услуги",$M324="Работы"),#REF!,IF($U324&lt;&gt;0,#REF!,#REF!)),1)*IF($AA324=2024,IF(OR($M324="Услуги",$M324="Работы"),#REF!,IF($U324&lt;&gt;0,#REF!,#REF!)),1)*IF($AA324=2025,IF(OR($M324="Услуги",$M324="Работы"),#REF!,IF($U324&lt;&gt;0,#REF!,#REF!)),1)</f>
        <v>#REF!</v>
      </c>
      <c r="AI324" s="96" t="e">
        <f>Y324*IF($AA324=2021,IF(OR($M324="Услуги",$M324="Работы"),#REF!,IF($U324&lt;&gt;0,#REF!,#REF!)),1)*IF($AA324=2022,IF(OR($M324="Услуги",$M324="Работы"),#REF!,IF($U324&lt;&gt;0,#REF!,#REF!)),1)*IF($AA324=2023,IF(OR($M324="Услуги",$M324="Работы"),#REF!,IF($U324&lt;&gt;0,#REF!,#REF!)),1)*IF($AA324=2024,IF(OR($M324="Услуги",$M324="Работы"),#REF!,IF($U324&lt;&gt;0,#REF!,#REF!)),1)*IF($AA324=2025,IF(OR($M324="Услуги",$M324="Работы"),#REF!,IF($U324&lt;&gt;0,#REF!,#REF!)),1)</f>
        <v>#REF!</v>
      </c>
      <c r="AJ324" s="96" t="e">
        <f>Z324*IF($AA324=2021,IF(OR($M324="Услуги",$M324="Работы"),#REF!,IF($U324&lt;&gt;0,#REF!,#REF!)),1)*IF($AA324=2022,IF(OR($M324="Услуги",$M324="Работы"),#REF!,IF($U324&lt;&gt;0,#REF!,#REF!)),1)*IF($AA324=2023,IF(OR($M324="Услуги",$M324="Работы"),#REF!,IF($U324&lt;&gt;0,#REF!,#REF!)),1)*IF($AA324=2024,IF(OR($M324="Услуги",$M324="Работы"),#REF!,IF($U324&lt;&gt;0,#REF!,#REF!)),1)*IF($AA324=2025,IF(OR($M324="Услуги",$M324="Работы"),#REF!,IF($U324&lt;&gt;0,#REF!,#REF!)),1)</f>
        <v>#REF!</v>
      </c>
      <c r="AK324" s="107">
        <v>1423500</v>
      </c>
      <c r="AL324" s="57" t="s">
        <v>289</v>
      </c>
      <c r="AM324" s="57">
        <v>1423500</v>
      </c>
      <c r="AN324" s="54">
        <v>2</v>
      </c>
    </row>
    <row r="325" spans="1:40" s="56" customFormat="1" ht="14.25" hidden="1" customHeight="1" x14ac:dyDescent="0.25">
      <c r="A325" s="85">
        <v>1</v>
      </c>
      <c r="B325" s="86" t="s">
        <v>86</v>
      </c>
      <c r="C325" s="101" t="s">
        <v>543</v>
      </c>
      <c r="D325" s="85" t="s">
        <v>16</v>
      </c>
      <c r="E325" s="85" t="s">
        <v>423</v>
      </c>
      <c r="F325" s="85"/>
      <c r="G325" s="87" t="e">
        <f>VLOOKUP(D325,#REF!,2,FALSE)</f>
        <v>#REF!</v>
      </c>
      <c r="H325" s="87" t="s">
        <v>432</v>
      </c>
      <c r="I325" s="87"/>
      <c r="J325" s="86" t="s">
        <v>97</v>
      </c>
      <c r="K325" s="87" t="str">
        <f t="shared" si="167"/>
        <v>Реализация защиты систем обработки ПДн АО «ТГК-11»</v>
      </c>
      <c r="L325" s="99" t="s">
        <v>98</v>
      </c>
      <c r="M325" s="90" t="s">
        <v>528</v>
      </c>
      <c r="N325" s="101" t="s">
        <v>302</v>
      </c>
      <c r="O325" s="85" t="s">
        <v>302</v>
      </c>
      <c r="P325" s="86">
        <v>2</v>
      </c>
      <c r="Q325" s="100">
        <v>172462.5</v>
      </c>
      <c r="R325" s="97">
        <v>0.2</v>
      </c>
      <c r="S325" s="98">
        <v>344925</v>
      </c>
      <c r="T325" s="95">
        <f t="shared" si="161"/>
        <v>57487.5</v>
      </c>
      <c r="U325" s="98">
        <v>344925</v>
      </c>
      <c r="V325" s="95">
        <f t="shared" si="162"/>
        <v>57487.5</v>
      </c>
      <c r="W325" s="95">
        <f t="shared" si="163"/>
        <v>287437.5</v>
      </c>
      <c r="X325" s="104"/>
      <c r="Y325" s="95">
        <f t="shared" si="165"/>
        <v>0</v>
      </c>
      <c r="Z325" s="95">
        <f t="shared" si="166"/>
        <v>0</v>
      </c>
      <c r="AA325" s="244">
        <f>Приоритеты!$F$18</f>
        <v>2024</v>
      </c>
      <c r="AB325" s="247" t="e">
        <f t="shared" si="159"/>
        <v>#REF!</v>
      </c>
      <c r="AC325" s="96" t="e">
        <f>S325*IF($AA325=2021,IF(OR($M325="Услуги",$M325="Работы"),#REF!,IF($U325&lt;&gt;0,#REF!,#REF!)),1)*IF($AA325=2022,IF(OR($M325="Услуги",$M325="Работы"),#REF!,IF($U325&lt;&gt;0,#REF!,#REF!)),1)*IF($AA325=2023,IF(OR($M325="Услуги",$M325="Работы"),#REF!,IF($U325&lt;&gt;0,#REF!,#REF!)),1)*IF($AA325=2024,IF(OR($M325="Услуги",$M325="Работы"),#REF!,IF($U325&lt;&gt;0,#REF!,#REF!)),1)*IF($AA325=2025,IF(OR($M325="Услуги",$M325="Работы"),#REF!,IF($U325&lt;&gt;0,#REF!,#REF!)),1)</f>
        <v>#REF!</v>
      </c>
      <c r="AD325" s="96" t="e">
        <f>T325*IF($AA325=2021,IF(OR($M325="Услуги",$M325="Работы"),#REF!,IF($U325&lt;&gt;0,#REF!,#REF!)),1)*IF($AA325=2022,IF(OR($M325="Услуги",$M325="Работы"),#REF!,IF($U325&lt;&gt;0,#REF!,#REF!)),1)*IF($AA325=2023,IF(OR($M325="Услуги",$M325="Работы"),#REF!,IF($U325&lt;&gt;0,#REF!,#REF!)),1)*IF($AA325=2024,IF(OR($M325="Услуги",$M325="Работы"),#REF!,IF($U325&lt;&gt;0,#REF!,#REF!)),1)*IF($AA325=2025,IF(OR($M325="Услуги",$M325="Работы"),#REF!,IF($U325&lt;&gt;0,#REF!,#REF!)),1)</f>
        <v>#REF!</v>
      </c>
      <c r="AE325" s="96" t="e">
        <f>U325*IF($AA325=2021,IF(OR($M325="Услуги",$M325="Работы"),#REF!,IF($U325&lt;&gt;0,#REF!,#REF!)),1)*IF($AA325=2022,IF(OR($M325="Услуги",$M325="Работы"),#REF!,IF($U325&lt;&gt;0,#REF!,#REF!)),1)*IF($AA325=2023,IF(OR($M325="Услуги",$M325="Работы"),#REF!,IF($U325&lt;&gt;0,#REF!,#REF!)),1)*IF($AA325=2024,IF(OR($M325="Услуги",$M325="Работы"),#REF!,IF($U325&lt;&gt;0,#REF!,#REF!)),1)*IF($AA325=2025,IF(OR($M325="Услуги",$M325="Работы"),#REF!,IF($U325&lt;&gt;0,#REF!,#REF!)),1)</f>
        <v>#REF!</v>
      </c>
      <c r="AF325" s="96" t="e">
        <f>V325*IF($AA325=2021,IF(OR($M325="Услуги",$M325="Работы"),#REF!,IF($U325&lt;&gt;0,#REF!,#REF!)),1)*IF($AA325=2022,IF(OR($M325="Услуги",$M325="Работы"),#REF!,IF($U325&lt;&gt;0,#REF!,#REF!)),1)*IF($AA325=2023,IF(OR($M325="Услуги",$M325="Работы"),#REF!,IF($U325&lt;&gt;0,#REF!,#REF!)),1)*IF($AA325=2024,IF(OR($M325="Услуги",$M325="Работы"),#REF!,IF($U325&lt;&gt;0,#REF!,#REF!)),1)*IF($AA325=2025,IF(OR($M325="Услуги",$M325="Работы"),#REF!,IF($U325&lt;&gt;0,#REF!,#REF!)),1)</f>
        <v>#REF!</v>
      </c>
      <c r="AG325" s="96" t="e">
        <f>W325*IF($AA325=2021,IF(OR($M325="Услуги",$M325="Работы"),#REF!,IF($U325&lt;&gt;0,#REF!,#REF!)),1)*IF($AA325=2022,IF(OR($M325="Услуги",$M325="Работы"),#REF!,IF($U325&lt;&gt;0,#REF!,#REF!)),1)*IF($AA325=2023,IF(OR($M325="Услуги",$M325="Работы"),#REF!,IF($U325&lt;&gt;0,#REF!,#REF!)),1)*IF($AA325=2024,IF(OR($M325="Услуги",$M325="Работы"),#REF!,IF($U325&lt;&gt;0,#REF!,#REF!)),1)*IF($AA325=2025,IF(OR($M325="Услуги",$M325="Работы"),#REF!,IF($U325&lt;&gt;0,#REF!,#REF!)),1)</f>
        <v>#REF!</v>
      </c>
      <c r="AH325" s="96" t="e">
        <f>X325*IF($AA325=2021,IF(OR($M325="Услуги",$M325="Работы"),#REF!,IF($U325&lt;&gt;0,#REF!,#REF!)),1)*IF($AA325=2022,IF(OR($M325="Услуги",$M325="Работы"),#REF!,IF($U325&lt;&gt;0,#REF!,#REF!)),1)*IF($AA325=2023,IF(OR($M325="Услуги",$M325="Работы"),#REF!,IF($U325&lt;&gt;0,#REF!,#REF!)),1)*IF($AA325=2024,IF(OR($M325="Услуги",$M325="Работы"),#REF!,IF($U325&lt;&gt;0,#REF!,#REF!)),1)*IF($AA325=2025,IF(OR($M325="Услуги",$M325="Работы"),#REF!,IF($U325&lt;&gt;0,#REF!,#REF!)),1)</f>
        <v>#REF!</v>
      </c>
      <c r="AI325" s="96" t="e">
        <f>Y325*IF($AA325=2021,IF(OR($M325="Услуги",$M325="Работы"),#REF!,IF($U325&lt;&gt;0,#REF!,#REF!)),1)*IF($AA325=2022,IF(OR($M325="Услуги",$M325="Работы"),#REF!,IF($U325&lt;&gt;0,#REF!,#REF!)),1)*IF($AA325=2023,IF(OR($M325="Услуги",$M325="Работы"),#REF!,IF($U325&lt;&gt;0,#REF!,#REF!)),1)*IF($AA325=2024,IF(OR($M325="Услуги",$M325="Работы"),#REF!,IF($U325&lt;&gt;0,#REF!,#REF!)),1)*IF($AA325=2025,IF(OR($M325="Услуги",$M325="Работы"),#REF!,IF($U325&lt;&gt;0,#REF!,#REF!)),1)</f>
        <v>#REF!</v>
      </c>
      <c r="AJ325" s="96" t="e">
        <f>Z325*IF($AA325=2021,IF(OR($M325="Услуги",$M325="Работы"),#REF!,IF($U325&lt;&gt;0,#REF!,#REF!)),1)*IF($AA325=2022,IF(OR($M325="Услуги",$M325="Работы"),#REF!,IF($U325&lt;&gt;0,#REF!,#REF!)),1)*IF($AA325=2023,IF(OR($M325="Услуги",$M325="Работы"),#REF!,IF($U325&lt;&gt;0,#REF!,#REF!)),1)*IF($AA325=2024,IF(OR($M325="Услуги",$M325="Работы"),#REF!,IF($U325&lt;&gt;0,#REF!,#REF!)),1)*IF($AA325=2025,IF(OR($M325="Услуги",$M325="Работы"),#REF!,IF($U325&lt;&gt;0,#REF!,#REF!)),1)</f>
        <v>#REF!</v>
      </c>
      <c r="AK325" s="107">
        <v>344925</v>
      </c>
      <c r="AL325" s="57">
        <v>344925</v>
      </c>
      <c r="AM325" s="57" t="s">
        <v>289</v>
      </c>
      <c r="AN325" s="54">
        <v>2</v>
      </c>
    </row>
    <row r="326" spans="1:40" s="56" customFormat="1" ht="14.25" hidden="1" customHeight="1" x14ac:dyDescent="0.25">
      <c r="A326" s="85">
        <v>1</v>
      </c>
      <c r="B326" s="86" t="s">
        <v>86</v>
      </c>
      <c r="C326" s="101" t="s">
        <v>543</v>
      </c>
      <c r="D326" s="85" t="s">
        <v>16</v>
      </c>
      <c r="E326" s="85" t="s">
        <v>423</v>
      </c>
      <c r="F326" s="85"/>
      <c r="G326" s="87" t="e">
        <f>VLOOKUP(D326,#REF!,2,FALSE)</f>
        <v>#REF!</v>
      </c>
      <c r="H326" s="87" t="s">
        <v>432</v>
      </c>
      <c r="I326" s="87"/>
      <c r="J326" s="86" t="s">
        <v>97</v>
      </c>
      <c r="K326" s="87" t="str">
        <f t="shared" si="167"/>
        <v>Реализация защиты систем обработки ПДн АО «ТГК-11»</v>
      </c>
      <c r="L326" s="99" t="s">
        <v>98</v>
      </c>
      <c r="M326" s="90" t="s">
        <v>528</v>
      </c>
      <c r="N326" s="85" t="s">
        <v>303</v>
      </c>
      <c r="O326" s="85" t="s">
        <v>304</v>
      </c>
      <c r="P326" s="86">
        <v>2</v>
      </c>
      <c r="Q326" s="100">
        <v>87000</v>
      </c>
      <c r="R326" s="97">
        <v>0.2</v>
      </c>
      <c r="S326" s="98">
        <v>174000</v>
      </c>
      <c r="T326" s="95">
        <f t="shared" si="161"/>
        <v>29000</v>
      </c>
      <c r="U326" s="98">
        <v>174000</v>
      </c>
      <c r="V326" s="95">
        <f t="shared" si="162"/>
        <v>29000</v>
      </c>
      <c r="W326" s="95">
        <f t="shared" si="163"/>
        <v>145000</v>
      </c>
      <c r="X326" s="104"/>
      <c r="Y326" s="95">
        <f t="shared" si="165"/>
        <v>0</v>
      </c>
      <c r="Z326" s="95">
        <f t="shared" si="166"/>
        <v>0</v>
      </c>
      <c r="AA326" s="244">
        <f>Приоритеты!$F$18</f>
        <v>2024</v>
      </c>
      <c r="AB326" s="247" t="e">
        <f t="shared" si="159"/>
        <v>#REF!</v>
      </c>
      <c r="AC326" s="96" t="e">
        <f>S326*IF($AA326=2021,IF(OR($M326="Услуги",$M326="Работы"),#REF!,IF($U326&lt;&gt;0,#REF!,#REF!)),1)*IF($AA326=2022,IF(OR($M326="Услуги",$M326="Работы"),#REF!,IF($U326&lt;&gt;0,#REF!,#REF!)),1)*IF($AA326=2023,IF(OR($M326="Услуги",$M326="Работы"),#REF!,IF($U326&lt;&gt;0,#REF!,#REF!)),1)*IF($AA326=2024,IF(OR($M326="Услуги",$M326="Работы"),#REF!,IF($U326&lt;&gt;0,#REF!,#REF!)),1)*IF($AA326=2025,IF(OR($M326="Услуги",$M326="Работы"),#REF!,IF($U326&lt;&gt;0,#REF!,#REF!)),1)</f>
        <v>#REF!</v>
      </c>
      <c r="AD326" s="96" t="e">
        <f>T326*IF($AA326=2021,IF(OR($M326="Услуги",$M326="Работы"),#REF!,IF($U326&lt;&gt;0,#REF!,#REF!)),1)*IF($AA326=2022,IF(OR($M326="Услуги",$M326="Работы"),#REF!,IF($U326&lt;&gt;0,#REF!,#REF!)),1)*IF($AA326=2023,IF(OR($M326="Услуги",$M326="Работы"),#REF!,IF($U326&lt;&gt;0,#REF!,#REF!)),1)*IF($AA326=2024,IF(OR($M326="Услуги",$M326="Работы"),#REF!,IF($U326&lt;&gt;0,#REF!,#REF!)),1)*IF($AA326=2025,IF(OR($M326="Услуги",$M326="Работы"),#REF!,IF($U326&lt;&gt;0,#REF!,#REF!)),1)</f>
        <v>#REF!</v>
      </c>
      <c r="AE326" s="96" t="e">
        <f>U326*IF($AA326=2021,IF(OR($M326="Услуги",$M326="Работы"),#REF!,IF($U326&lt;&gt;0,#REF!,#REF!)),1)*IF($AA326=2022,IF(OR($M326="Услуги",$M326="Работы"),#REF!,IF($U326&lt;&gt;0,#REF!,#REF!)),1)*IF($AA326=2023,IF(OR($M326="Услуги",$M326="Работы"),#REF!,IF($U326&lt;&gt;0,#REF!,#REF!)),1)*IF($AA326=2024,IF(OR($M326="Услуги",$M326="Работы"),#REF!,IF($U326&lt;&gt;0,#REF!,#REF!)),1)*IF($AA326=2025,IF(OR($M326="Услуги",$M326="Работы"),#REF!,IF($U326&lt;&gt;0,#REF!,#REF!)),1)</f>
        <v>#REF!</v>
      </c>
      <c r="AF326" s="96" t="e">
        <f>V326*IF($AA326=2021,IF(OR($M326="Услуги",$M326="Работы"),#REF!,IF($U326&lt;&gt;0,#REF!,#REF!)),1)*IF($AA326=2022,IF(OR($M326="Услуги",$M326="Работы"),#REF!,IF($U326&lt;&gt;0,#REF!,#REF!)),1)*IF($AA326=2023,IF(OR($M326="Услуги",$M326="Работы"),#REF!,IF($U326&lt;&gt;0,#REF!,#REF!)),1)*IF($AA326=2024,IF(OR($M326="Услуги",$M326="Работы"),#REF!,IF($U326&lt;&gt;0,#REF!,#REF!)),1)*IF($AA326=2025,IF(OR($M326="Услуги",$M326="Работы"),#REF!,IF($U326&lt;&gt;0,#REF!,#REF!)),1)</f>
        <v>#REF!</v>
      </c>
      <c r="AG326" s="96" t="e">
        <f>W326*IF($AA326=2021,IF(OR($M326="Услуги",$M326="Работы"),#REF!,IF($U326&lt;&gt;0,#REF!,#REF!)),1)*IF($AA326=2022,IF(OR($M326="Услуги",$M326="Работы"),#REF!,IF($U326&lt;&gt;0,#REF!,#REF!)),1)*IF($AA326=2023,IF(OR($M326="Услуги",$M326="Работы"),#REF!,IF($U326&lt;&gt;0,#REF!,#REF!)),1)*IF($AA326=2024,IF(OR($M326="Услуги",$M326="Работы"),#REF!,IF($U326&lt;&gt;0,#REF!,#REF!)),1)*IF($AA326=2025,IF(OR($M326="Услуги",$M326="Работы"),#REF!,IF($U326&lt;&gt;0,#REF!,#REF!)),1)</f>
        <v>#REF!</v>
      </c>
      <c r="AH326" s="96" t="e">
        <f>X326*IF($AA326=2021,IF(OR($M326="Услуги",$M326="Работы"),#REF!,IF($U326&lt;&gt;0,#REF!,#REF!)),1)*IF($AA326=2022,IF(OR($M326="Услуги",$M326="Работы"),#REF!,IF($U326&lt;&gt;0,#REF!,#REF!)),1)*IF($AA326=2023,IF(OR($M326="Услуги",$M326="Работы"),#REF!,IF($U326&lt;&gt;0,#REF!,#REF!)),1)*IF($AA326=2024,IF(OR($M326="Услуги",$M326="Работы"),#REF!,IF($U326&lt;&gt;0,#REF!,#REF!)),1)*IF($AA326=2025,IF(OR($M326="Услуги",$M326="Работы"),#REF!,IF($U326&lt;&gt;0,#REF!,#REF!)),1)</f>
        <v>#REF!</v>
      </c>
      <c r="AI326" s="96" t="e">
        <f>Y326*IF($AA326=2021,IF(OR($M326="Услуги",$M326="Работы"),#REF!,IF($U326&lt;&gt;0,#REF!,#REF!)),1)*IF($AA326=2022,IF(OR($M326="Услуги",$M326="Работы"),#REF!,IF($U326&lt;&gt;0,#REF!,#REF!)),1)*IF($AA326=2023,IF(OR($M326="Услуги",$M326="Работы"),#REF!,IF($U326&lt;&gt;0,#REF!,#REF!)),1)*IF($AA326=2024,IF(OR($M326="Услуги",$M326="Работы"),#REF!,IF($U326&lt;&gt;0,#REF!,#REF!)),1)*IF($AA326=2025,IF(OR($M326="Услуги",$M326="Работы"),#REF!,IF($U326&lt;&gt;0,#REF!,#REF!)),1)</f>
        <v>#REF!</v>
      </c>
      <c r="AJ326" s="96" t="e">
        <f>Z326*IF($AA326=2021,IF(OR($M326="Услуги",$M326="Работы"),#REF!,IF($U326&lt;&gt;0,#REF!,#REF!)),1)*IF($AA326=2022,IF(OR($M326="Услуги",$M326="Работы"),#REF!,IF($U326&lt;&gt;0,#REF!,#REF!)),1)*IF($AA326=2023,IF(OR($M326="Услуги",$M326="Работы"),#REF!,IF($U326&lt;&gt;0,#REF!,#REF!)),1)*IF($AA326=2024,IF(OR($M326="Услуги",$M326="Работы"),#REF!,IF($U326&lt;&gt;0,#REF!,#REF!)),1)*IF($AA326=2025,IF(OR($M326="Услуги",$M326="Работы"),#REF!,IF($U326&lt;&gt;0,#REF!,#REF!)),1)</f>
        <v>#REF!</v>
      </c>
      <c r="AK326" s="107">
        <v>174000</v>
      </c>
      <c r="AL326" s="57">
        <v>174000</v>
      </c>
      <c r="AM326" s="57" t="s">
        <v>289</v>
      </c>
      <c r="AN326" s="54">
        <v>2</v>
      </c>
    </row>
    <row r="327" spans="1:40" s="56" customFormat="1" ht="14.25" hidden="1" customHeight="1" x14ac:dyDescent="0.25">
      <c r="A327" s="85">
        <v>1</v>
      </c>
      <c r="B327" s="86" t="s">
        <v>86</v>
      </c>
      <c r="C327" s="101" t="s">
        <v>543</v>
      </c>
      <c r="D327" s="85" t="s">
        <v>16</v>
      </c>
      <c r="E327" s="85" t="s">
        <v>423</v>
      </c>
      <c r="F327" s="85"/>
      <c r="G327" s="87" t="e">
        <f>VLOOKUP(D327,#REF!,2,FALSE)</f>
        <v>#REF!</v>
      </c>
      <c r="H327" s="87" t="s">
        <v>432</v>
      </c>
      <c r="I327" s="87"/>
      <c r="J327" s="86" t="s">
        <v>97</v>
      </c>
      <c r="K327" s="87" t="str">
        <f t="shared" si="167"/>
        <v>Реализация защиты систем обработки ПДн АО «ТГК-11»</v>
      </c>
      <c r="L327" s="99" t="s">
        <v>98</v>
      </c>
      <c r="M327" s="90" t="s">
        <v>532</v>
      </c>
      <c r="N327" s="85" t="s">
        <v>197</v>
      </c>
      <c r="O327" s="85" t="s">
        <v>327</v>
      </c>
      <c r="P327" s="86">
        <v>2</v>
      </c>
      <c r="Q327" s="100">
        <v>711750</v>
      </c>
      <c r="R327" s="97">
        <v>0.2</v>
      </c>
      <c r="S327" s="98">
        <v>1423500</v>
      </c>
      <c r="T327" s="95">
        <f t="shared" si="161"/>
        <v>237250</v>
      </c>
      <c r="U327" s="104">
        <v>0</v>
      </c>
      <c r="V327" s="95">
        <f t="shared" si="162"/>
        <v>0</v>
      </c>
      <c r="W327" s="95">
        <f t="shared" si="163"/>
        <v>0</v>
      </c>
      <c r="X327" s="98">
        <v>1423500</v>
      </c>
      <c r="Y327" s="95">
        <f t="shared" si="165"/>
        <v>237250</v>
      </c>
      <c r="Z327" s="95">
        <f t="shared" si="166"/>
        <v>1186250</v>
      </c>
      <c r="AA327" s="244">
        <f>AA326+1</f>
        <v>2025</v>
      </c>
      <c r="AB327" s="247" t="e">
        <f t="shared" si="159"/>
        <v>#REF!</v>
      </c>
      <c r="AC327" s="96" t="e">
        <f>S327*IF($AA327=2021,IF(OR($M327="Услуги",$M327="Работы"),#REF!,IF($U327&lt;&gt;0,#REF!,#REF!)),1)*IF($AA327=2022,IF(OR($M327="Услуги",$M327="Работы"),#REF!,IF($U327&lt;&gt;0,#REF!,#REF!)),1)*IF($AA327=2023,IF(OR($M327="Услуги",$M327="Работы"),#REF!,IF($U327&lt;&gt;0,#REF!,#REF!)),1)*IF($AA327=2024,IF(OR($M327="Услуги",$M327="Работы"),#REF!,IF($U327&lt;&gt;0,#REF!,#REF!)),1)*IF($AA327=2025,IF(OR($M327="Услуги",$M327="Работы"),#REF!,IF($U327&lt;&gt;0,#REF!,#REF!)),1)</f>
        <v>#REF!</v>
      </c>
      <c r="AD327" s="96" t="e">
        <f>T327*IF($AA327=2021,IF(OR($M327="Услуги",$M327="Работы"),#REF!,IF($U327&lt;&gt;0,#REF!,#REF!)),1)*IF($AA327=2022,IF(OR($M327="Услуги",$M327="Работы"),#REF!,IF($U327&lt;&gt;0,#REF!,#REF!)),1)*IF($AA327=2023,IF(OR($M327="Услуги",$M327="Работы"),#REF!,IF($U327&lt;&gt;0,#REF!,#REF!)),1)*IF($AA327=2024,IF(OR($M327="Услуги",$M327="Работы"),#REF!,IF($U327&lt;&gt;0,#REF!,#REF!)),1)*IF($AA327=2025,IF(OR($M327="Услуги",$M327="Работы"),#REF!,IF($U327&lt;&gt;0,#REF!,#REF!)),1)</f>
        <v>#REF!</v>
      </c>
      <c r="AE327" s="96" t="e">
        <f>U327*IF($AA327=2021,IF(OR($M327="Услуги",$M327="Работы"),#REF!,IF($U327&lt;&gt;0,#REF!,#REF!)),1)*IF($AA327=2022,IF(OR($M327="Услуги",$M327="Работы"),#REF!,IF($U327&lt;&gt;0,#REF!,#REF!)),1)*IF($AA327=2023,IF(OR($M327="Услуги",$M327="Работы"),#REF!,IF($U327&lt;&gt;0,#REF!,#REF!)),1)*IF($AA327=2024,IF(OR($M327="Услуги",$M327="Работы"),#REF!,IF($U327&lt;&gt;0,#REF!,#REF!)),1)*IF($AA327=2025,IF(OR($M327="Услуги",$M327="Работы"),#REF!,IF($U327&lt;&gt;0,#REF!,#REF!)),1)</f>
        <v>#REF!</v>
      </c>
      <c r="AF327" s="96" t="e">
        <f>V327*IF($AA327=2021,IF(OR($M327="Услуги",$M327="Работы"),#REF!,IF($U327&lt;&gt;0,#REF!,#REF!)),1)*IF($AA327=2022,IF(OR($M327="Услуги",$M327="Работы"),#REF!,IF($U327&lt;&gt;0,#REF!,#REF!)),1)*IF($AA327=2023,IF(OR($M327="Услуги",$M327="Работы"),#REF!,IF($U327&lt;&gt;0,#REF!,#REF!)),1)*IF($AA327=2024,IF(OR($M327="Услуги",$M327="Работы"),#REF!,IF($U327&lt;&gt;0,#REF!,#REF!)),1)*IF($AA327=2025,IF(OR($M327="Услуги",$M327="Работы"),#REF!,IF($U327&lt;&gt;0,#REF!,#REF!)),1)</f>
        <v>#REF!</v>
      </c>
      <c r="AG327" s="96" t="e">
        <f>W327*IF($AA327=2021,IF(OR($M327="Услуги",$M327="Работы"),#REF!,IF($U327&lt;&gt;0,#REF!,#REF!)),1)*IF($AA327=2022,IF(OR($M327="Услуги",$M327="Работы"),#REF!,IF($U327&lt;&gt;0,#REF!,#REF!)),1)*IF($AA327=2023,IF(OR($M327="Услуги",$M327="Работы"),#REF!,IF($U327&lt;&gt;0,#REF!,#REF!)),1)*IF($AA327=2024,IF(OR($M327="Услуги",$M327="Работы"),#REF!,IF($U327&lt;&gt;0,#REF!,#REF!)),1)*IF($AA327=2025,IF(OR($M327="Услуги",$M327="Работы"),#REF!,IF($U327&lt;&gt;0,#REF!,#REF!)),1)</f>
        <v>#REF!</v>
      </c>
      <c r="AH327" s="96" t="e">
        <f>X327*IF($AA327=2021,IF(OR($M327="Услуги",$M327="Работы"),#REF!,IF($U327&lt;&gt;0,#REF!,#REF!)),1)*IF($AA327=2022,IF(OR($M327="Услуги",$M327="Работы"),#REF!,IF($U327&lt;&gt;0,#REF!,#REF!)),1)*IF($AA327=2023,IF(OR($M327="Услуги",$M327="Работы"),#REF!,IF($U327&lt;&gt;0,#REF!,#REF!)),1)*IF($AA327=2024,IF(OR($M327="Услуги",$M327="Работы"),#REF!,IF($U327&lt;&gt;0,#REF!,#REF!)),1)*IF($AA327=2025,IF(OR($M327="Услуги",$M327="Работы"),#REF!,IF($U327&lt;&gt;0,#REF!,#REF!)),1)</f>
        <v>#REF!</v>
      </c>
      <c r="AI327" s="96" t="e">
        <f>Y327*IF($AA327=2021,IF(OR($M327="Услуги",$M327="Работы"),#REF!,IF($U327&lt;&gt;0,#REF!,#REF!)),1)*IF($AA327=2022,IF(OR($M327="Услуги",$M327="Работы"),#REF!,IF($U327&lt;&gt;0,#REF!,#REF!)),1)*IF($AA327=2023,IF(OR($M327="Услуги",$M327="Работы"),#REF!,IF($U327&lt;&gt;0,#REF!,#REF!)),1)*IF($AA327=2024,IF(OR($M327="Услуги",$M327="Работы"),#REF!,IF($U327&lt;&gt;0,#REF!,#REF!)),1)*IF($AA327=2025,IF(OR($M327="Услуги",$M327="Работы"),#REF!,IF($U327&lt;&gt;0,#REF!,#REF!)),1)</f>
        <v>#REF!</v>
      </c>
      <c r="AJ327" s="96" t="e">
        <f>Z327*IF($AA327=2021,IF(OR($M327="Услуги",$M327="Работы"),#REF!,IF($U327&lt;&gt;0,#REF!,#REF!)),1)*IF($AA327=2022,IF(OR($M327="Услуги",$M327="Работы"),#REF!,IF($U327&lt;&gt;0,#REF!,#REF!)),1)*IF($AA327=2023,IF(OR($M327="Услуги",$M327="Работы"),#REF!,IF($U327&lt;&gt;0,#REF!,#REF!)),1)*IF($AA327=2024,IF(OR($M327="Услуги",$M327="Работы"),#REF!,IF($U327&lt;&gt;0,#REF!,#REF!)),1)*IF($AA327=2025,IF(OR($M327="Услуги",$M327="Работы"),#REF!,IF($U327&lt;&gt;0,#REF!,#REF!)),1)</f>
        <v>#REF!</v>
      </c>
      <c r="AK327" s="107">
        <v>1423500</v>
      </c>
      <c r="AL327" s="57" t="s">
        <v>289</v>
      </c>
      <c r="AM327" s="57">
        <v>1423500</v>
      </c>
      <c r="AN327" s="54">
        <v>2</v>
      </c>
    </row>
    <row r="328" spans="1:40" s="56" customFormat="1" ht="14.25" hidden="1" customHeight="1" x14ac:dyDescent="0.25">
      <c r="A328" s="85">
        <v>1</v>
      </c>
      <c r="B328" s="86" t="s">
        <v>86</v>
      </c>
      <c r="C328" s="101" t="s">
        <v>543</v>
      </c>
      <c r="D328" s="85" t="s">
        <v>16</v>
      </c>
      <c r="E328" s="85" t="s">
        <v>423</v>
      </c>
      <c r="F328" s="85"/>
      <c r="G328" s="87" t="e">
        <f>VLOOKUP(D328,#REF!,2,FALSE)</f>
        <v>#REF!</v>
      </c>
      <c r="H328" s="87" t="s">
        <v>432</v>
      </c>
      <c r="I328" s="87"/>
      <c r="J328" s="86" t="s">
        <v>97</v>
      </c>
      <c r="K328" s="87" t="str">
        <f t="shared" si="167"/>
        <v>Реализация защиты систем обработки ПДн АО «ТГК-11»</v>
      </c>
      <c r="L328" s="99" t="s">
        <v>98</v>
      </c>
      <c r="M328" s="90" t="s">
        <v>532</v>
      </c>
      <c r="N328" s="85" t="s">
        <v>197</v>
      </c>
      <c r="O328" s="85" t="s">
        <v>327</v>
      </c>
      <c r="P328" s="86">
        <v>2</v>
      </c>
      <c r="Q328" s="100">
        <v>711750</v>
      </c>
      <c r="R328" s="97">
        <v>0.2</v>
      </c>
      <c r="S328" s="98">
        <v>1423500</v>
      </c>
      <c r="T328" s="95">
        <f t="shared" si="161"/>
        <v>237250</v>
      </c>
      <c r="U328" s="104">
        <v>0</v>
      </c>
      <c r="V328" s="95">
        <f t="shared" si="162"/>
        <v>0</v>
      </c>
      <c r="W328" s="95">
        <f t="shared" si="163"/>
        <v>0</v>
      </c>
      <c r="X328" s="98">
        <v>1423500</v>
      </c>
      <c r="Y328" s="95">
        <f t="shared" si="165"/>
        <v>237250</v>
      </c>
      <c r="Z328" s="95">
        <f t="shared" si="166"/>
        <v>1186250</v>
      </c>
      <c r="AA328" s="244">
        <f>AA327+1</f>
        <v>2026</v>
      </c>
      <c r="AB328" s="247">
        <f t="shared" si="159"/>
        <v>0</v>
      </c>
      <c r="AC328" s="96">
        <f>S328*IF($AA328=2021,IF(OR($M328="Услуги",$M328="Работы"),#REF!,IF($U328&lt;&gt;0,#REF!,#REF!)),1)*IF($AA328=2022,IF(OR($M328="Услуги",$M328="Работы"),#REF!,IF($U328&lt;&gt;0,#REF!,#REF!)),1)*IF($AA328=2023,IF(OR($M328="Услуги",$M328="Работы"),#REF!,IF($U328&lt;&gt;0,#REF!,#REF!)),1)*IF($AA328=2024,IF(OR($M328="Услуги",$M328="Работы"),#REF!,IF($U328&lt;&gt;0,#REF!,#REF!)),1)*IF($AA328=2025,IF(OR($M328="Услуги",$M328="Работы"),#REF!,IF($U328&lt;&gt;0,#REF!,#REF!)),1)</f>
        <v>1423500</v>
      </c>
      <c r="AD328" s="96">
        <f>T328*IF($AA328=2021,IF(OR($M328="Услуги",$M328="Работы"),#REF!,IF($U328&lt;&gt;0,#REF!,#REF!)),1)*IF($AA328=2022,IF(OR($M328="Услуги",$M328="Работы"),#REF!,IF($U328&lt;&gt;0,#REF!,#REF!)),1)*IF($AA328=2023,IF(OR($M328="Услуги",$M328="Работы"),#REF!,IF($U328&lt;&gt;0,#REF!,#REF!)),1)*IF($AA328=2024,IF(OR($M328="Услуги",$M328="Работы"),#REF!,IF($U328&lt;&gt;0,#REF!,#REF!)),1)*IF($AA328=2025,IF(OR($M328="Услуги",$M328="Работы"),#REF!,IF($U328&lt;&gt;0,#REF!,#REF!)),1)</f>
        <v>237250</v>
      </c>
      <c r="AE328" s="96">
        <f>U328*IF($AA328=2021,IF(OR($M328="Услуги",$M328="Работы"),#REF!,IF($U328&lt;&gt;0,#REF!,#REF!)),1)*IF($AA328=2022,IF(OR($M328="Услуги",$M328="Работы"),#REF!,IF($U328&lt;&gt;0,#REF!,#REF!)),1)*IF($AA328=2023,IF(OR($M328="Услуги",$M328="Работы"),#REF!,IF($U328&lt;&gt;0,#REF!,#REF!)),1)*IF($AA328=2024,IF(OR($M328="Услуги",$M328="Работы"),#REF!,IF($U328&lt;&gt;0,#REF!,#REF!)),1)*IF($AA328=2025,IF(OR($M328="Услуги",$M328="Работы"),#REF!,IF($U328&lt;&gt;0,#REF!,#REF!)),1)</f>
        <v>0</v>
      </c>
      <c r="AF328" s="96">
        <f>V328*IF($AA328=2021,IF(OR($M328="Услуги",$M328="Работы"),#REF!,IF($U328&lt;&gt;0,#REF!,#REF!)),1)*IF($AA328=2022,IF(OR($M328="Услуги",$M328="Работы"),#REF!,IF($U328&lt;&gt;0,#REF!,#REF!)),1)*IF($AA328=2023,IF(OR($M328="Услуги",$M328="Работы"),#REF!,IF($U328&lt;&gt;0,#REF!,#REF!)),1)*IF($AA328=2024,IF(OR($M328="Услуги",$M328="Работы"),#REF!,IF($U328&lt;&gt;0,#REF!,#REF!)),1)*IF($AA328=2025,IF(OR($M328="Услуги",$M328="Работы"),#REF!,IF($U328&lt;&gt;0,#REF!,#REF!)),1)</f>
        <v>0</v>
      </c>
      <c r="AG328" s="96">
        <f>W328*IF($AA328=2021,IF(OR($M328="Услуги",$M328="Работы"),#REF!,IF($U328&lt;&gt;0,#REF!,#REF!)),1)*IF($AA328=2022,IF(OR($M328="Услуги",$M328="Работы"),#REF!,IF($U328&lt;&gt;0,#REF!,#REF!)),1)*IF($AA328=2023,IF(OR($M328="Услуги",$M328="Работы"),#REF!,IF($U328&lt;&gt;0,#REF!,#REF!)),1)*IF($AA328=2024,IF(OR($M328="Услуги",$M328="Работы"),#REF!,IF($U328&lt;&gt;0,#REF!,#REF!)),1)*IF($AA328=2025,IF(OR($M328="Услуги",$M328="Работы"),#REF!,IF($U328&lt;&gt;0,#REF!,#REF!)),1)</f>
        <v>0</v>
      </c>
      <c r="AH328" s="96">
        <f>X328*IF($AA328=2021,IF(OR($M328="Услуги",$M328="Работы"),#REF!,IF($U328&lt;&gt;0,#REF!,#REF!)),1)*IF($AA328=2022,IF(OR($M328="Услуги",$M328="Работы"),#REF!,IF($U328&lt;&gt;0,#REF!,#REF!)),1)*IF($AA328=2023,IF(OR($M328="Услуги",$M328="Работы"),#REF!,IF($U328&lt;&gt;0,#REF!,#REF!)),1)*IF($AA328=2024,IF(OR($M328="Услуги",$M328="Работы"),#REF!,IF($U328&lt;&gt;0,#REF!,#REF!)),1)*IF($AA328=2025,IF(OR($M328="Услуги",$M328="Работы"),#REF!,IF($U328&lt;&gt;0,#REF!,#REF!)),1)</f>
        <v>1423500</v>
      </c>
      <c r="AI328" s="96">
        <f>Y328*IF($AA328=2021,IF(OR($M328="Услуги",$M328="Работы"),#REF!,IF($U328&lt;&gt;0,#REF!,#REF!)),1)*IF($AA328=2022,IF(OR($M328="Услуги",$M328="Работы"),#REF!,IF($U328&lt;&gt;0,#REF!,#REF!)),1)*IF($AA328=2023,IF(OR($M328="Услуги",$M328="Работы"),#REF!,IF($U328&lt;&gt;0,#REF!,#REF!)),1)*IF($AA328=2024,IF(OR($M328="Услуги",$M328="Работы"),#REF!,IF($U328&lt;&gt;0,#REF!,#REF!)),1)*IF($AA328=2025,IF(OR($M328="Услуги",$M328="Работы"),#REF!,IF($U328&lt;&gt;0,#REF!,#REF!)),1)</f>
        <v>237250</v>
      </c>
      <c r="AJ328" s="96">
        <f>Z328*IF($AA328=2021,IF(OR($M328="Услуги",$M328="Работы"),#REF!,IF($U328&lt;&gt;0,#REF!,#REF!)),1)*IF($AA328=2022,IF(OR($M328="Услуги",$M328="Работы"),#REF!,IF($U328&lt;&gt;0,#REF!,#REF!)),1)*IF($AA328=2023,IF(OR($M328="Услуги",$M328="Работы"),#REF!,IF($U328&lt;&gt;0,#REF!,#REF!)),1)*IF($AA328=2024,IF(OR($M328="Услуги",$M328="Работы"),#REF!,IF($U328&lt;&gt;0,#REF!,#REF!)),1)*IF($AA328=2025,IF(OR($M328="Услуги",$M328="Работы"),#REF!,IF($U328&lt;&gt;0,#REF!,#REF!)),1)</f>
        <v>1186250</v>
      </c>
      <c r="AK328" s="107">
        <v>1423500</v>
      </c>
      <c r="AL328" s="57" t="s">
        <v>289</v>
      </c>
      <c r="AM328" s="57">
        <v>1423500</v>
      </c>
      <c r="AN328" s="54">
        <v>2</v>
      </c>
    </row>
    <row r="329" spans="1:40" s="56" customFormat="1" ht="14.25" hidden="1" customHeight="1" x14ac:dyDescent="0.25">
      <c r="A329" s="85">
        <v>1</v>
      </c>
      <c r="B329" s="86" t="s">
        <v>86</v>
      </c>
      <c r="C329" s="101" t="s">
        <v>543</v>
      </c>
      <c r="D329" s="85" t="s">
        <v>16</v>
      </c>
      <c r="E329" s="85" t="s">
        <v>423</v>
      </c>
      <c r="F329" s="85"/>
      <c r="G329" s="87" t="e">
        <f>VLOOKUP(D329,#REF!,2,FALSE)</f>
        <v>#REF!</v>
      </c>
      <c r="H329" s="87" t="s">
        <v>432</v>
      </c>
      <c r="I329" s="87"/>
      <c r="J329" s="86" t="s">
        <v>97</v>
      </c>
      <c r="K329" s="87" t="str">
        <f t="shared" si="167"/>
        <v>Реализация защиты систем обработки ПДн АО «ТГК-11»</v>
      </c>
      <c r="L329" s="99" t="s">
        <v>98</v>
      </c>
      <c r="M329" s="90" t="s">
        <v>532</v>
      </c>
      <c r="N329" s="85" t="s">
        <v>197</v>
      </c>
      <c r="O329" s="85" t="s">
        <v>327</v>
      </c>
      <c r="P329" s="86">
        <v>2</v>
      </c>
      <c r="Q329" s="100">
        <v>711750</v>
      </c>
      <c r="R329" s="97">
        <v>0.2</v>
      </c>
      <c r="S329" s="98">
        <v>1423500</v>
      </c>
      <c r="T329" s="95">
        <f t="shared" si="161"/>
        <v>237250</v>
      </c>
      <c r="U329" s="104">
        <v>0</v>
      </c>
      <c r="V329" s="95">
        <f t="shared" si="162"/>
        <v>0</v>
      </c>
      <c r="W329" s="95">
        <f t="shared" si="163"/>
        <v>0</v>
      </c>
      <c r="X329" s="98">
        <v>1423500</v>
      </c>
      <c r="Y329" s="95">
        <f t="shared" si="165"/>
        <v>237250</v>
      </c>
      <c r="Z329" s="95">
        <f t="shared" si="166"/>
        <v>1186250</v>
      </c>
      <c r="AA329" s="244">
        <f>AA328+1</f>
        <v>2027</v>
      </c>
      <c r="AB329" s="247">
        <f t="shared" si="159"/>
        <v>0</v>
      </c>
      <c r="AC329" s="96">
        <f>S329*IF($AA329=2021,IF(OR($M329="Услуги",$M329="Работы"),#REF!,IF($U329&lt;&gt;0,#REF!,#REF!)),1)*IF($AA329=2022,IF(OR($M329="Услуги",$M329="Работы"),#REF!,IF($U329&lt;&gt;0,#REF!,#REF!)),1)*IF($AA329=2023,IF(OR($M329="Услуги",$M329="Работы"),#REF!,IF($U329&lt;&gt;0,#REF!,#REF!)),1)*IF($AA329=2024,IF(OR($M329="Услуги",$M329="Работы"),#REF!,IF($U329&lt;&gt;0,#REF!,#REF!)),1)*IF($AA329=2025,IF(OR($M329="Услуги",$M329="Работы"),#REF!,IF($U329&lt;&gt;0,#REF!,#REF!)),1)</f>
        <v>1423500</v>
      </c>
      <c r="AD329" s="96">
        <f>T329*IF($AA329=2021,IF(OR($M329="Услуги",$M329="Работы"),#REF!,IF($U329&lt;&gt;0,#REF!,#REF!)),1)*IF($AA329=2022,IF(OR($M329="Услуги",$M329="Работы"),#REF!,IF($U329&lt;&gt;0,#REF!,#REF!)),1)*IF($AA329=2023,IF(OR($M329="Услуги",$M329="Работы"),#REF!,IF($U329&lt;&gt;0,#REF!,#REF!)),1)*IF($AA329=2024,IF(OR($M329="Услуги",$M329="Работы"),#REF!,IF($U329&lt;&gt;0,#REF!,#REF!)),1)*IF($AA329=2025,IF(OR($M329="Услуги",$M329="Работы"),#REF!,IF($U329&lt;&gt;0,#REF!,#REF!)),1)</f>
        <v>237250</v>
      </c>
      <c r="AE329" s="96">
        <f>U329*IF($AA329=2021,IF(OR($M329="Услуги",$M329="Работы"),#REF!,IF($U329&lt;&gt;0,#REF!,#REF!)),1)*IF($AA329=2022,IF(OR($M329="Услуги",$M329="Работы"),#REF!,IF($U329&lt;&gt;0,#REF!,#REF!)),1)*IF($AA329=2023,IF(OR($M329="Услуги",$M329="Работы"),#REF!,IF($U329&lt;&gt;0,#REF!,#REF!)),1)*IF($AA329=2024,IF(OR($M329="Услуги",$M329="Работы"),#REF!,IF($U329&lt;&gt;0,#REF!,#REF!)),1)*IF($AA329=2025,IF(OR($M329="Услуги",$M329="Работы"),#REF!,IF($U329&lt;&gt;0,#REF!,#REF!)),1)</f>
        <v>0</v>
      </c>
      <c r="AF329" s="96">
        <f>V329*IF($AA329=2021,IF(OR($M329="Услуги",$M329="Работы"),#REF!,IF($U329&lt;&gt;0,#REF!,#REF!)),1)*IF($AA329=2022,IF(OR($M329="Услуги",$M329="Работы"),#REF!,IF($U329&lt;&gt;0,#REF!,#REF!)),1)*IF($AA329=2023,IF(OR($M329="Услуги",$M329="Работы"),#REF!,IF($U329&lt;&gt;0,#REF!,#REF!)),1)*IF($AA329=2024,IF(OR($M329="Услуги",$M329="Работы"),#REF!,IF($U329&lt;&gt;0,#REF!,#REF!)),1)*IF($AA329=2025,IF(OR($M329="Услуги",$M329="Работы"),#REF!,IF($U329&lt;&gt;0,#REF!,#REF!)),1)</f>
        <v>0</v>
      </c>
      <c r="AG329" s="96">
        <f>W329*IF($AA329=2021,IF(OR($M329="Услуги",$M329="Работы"),#REF!,IF($U329&lt;&gt;0,#REF!,#REF!)),1)*IF($AA329=2022,IF(OR($M329="Услуги",$M329="Работы"),#REF!,IF($U329&lt;&gt;0,#REF!,#REF!)),1)*IF($AA329=2023,IF(OR($M329="Услуги",$M329="Работы"),#REF!,IF($U329&lt;&gt;0,#REF!,#REF!)),1)*IF($AA329=2024,IF(OR($M329="Услуги",$M329="Работы"),#REF!,IF($U329&lt;&gt;0,#REF!,#REF!)),1)*IF($AA329=2025,IF(OR($M329="Услуги",$M329="Работы"),#REF!,IF($U329&lt;&gt;0,#REF!,#REF!)),1)</f>
        <v>0</v>
      </c>
      <c r="AH329" s="96">
        <f>X329*IF($AA329=2021,IF(OR($M329="Услуги",$M329="Работы"),#REF!,IF($U329&lt;&gt;0,#REF!,#REF!)),1)*IF($AA329=2022,IF(OR($M329="Услуги",$M329="Работы"),#REF!,IF($U329&lt;&gt;0,#REF!,#REF!)),1)*IF($AA329=2023,IF(OR($M329="Услуги",$M329="Работы"),#REF!,IF($U329&lt;&gt;0,#REF!,#REF!)),1)*IF($AA329=2024,IF(OR($M329="Услуги",$M329="Работы"),#REF!,IF($U329&lt;&gt;0,#REF!,#REF!)),1)*IF($AA329=2025,IF(OR($M329="Услуги",$M329="Работы"),#REF!,IF($U329&lt;&gt;0,#REF!,#REF!)),1)</f>
        <v>1423500</v>
      </c>
      <c r="AI329" s="96">
        <f>Y329*IF($AA329=2021,IF(OR($M329="Услуги",$M329="Работы"),#REF!,IF($U329&lt;&gt;0,#REF!,#REF!)),1)*IF($AA329=2022,IF(OR($M329="Услуги",$M329="Работы"),#REF!,IF($U329&lt;&gt;0,#REF!,#REF!)),1)*IF($AA329=2023,IF(OR($M329="Услуги",$M329="Работы"),#REF!,IF($U329&lt;&gt;0,#REF!,#REF!)),1)*IF($AA329=2024,IF(OR($M329="Услуги",$M329="Работы"),#REF!,IF($U329&lt;&gt;0,#REF!,#REF!)),1)*IF($AA329=2025,IF(OR($M329="Услуги",$M329="Работы"),#REF!,IF($U329&lt;&gt;0,#REF!,#REF!)),1)</f>
        <v>237250</v>
      </c>
      <c r="AJ329" s="96">
        <f>Z329*IF($AA329=2021,IF(OR($M329="Услуги",$M329="Работы"),#REF!,IF($U329&lt;&gt;0,#REF!,#REF!)),1)*IF($AA329=2022,IF(OR($M329="Услуги",$M329="Работы"),#REF!,IF($U329&lt;&gt;0,#REF!,#REF!)),1)*IF($AA329=2023,IF(OR($M329="Услуги",$M329="Работы"),#REF!,IF($U329&lt;&gt;0,#REF!,#REF!)),1)*IF($AA329=2024,IF(OR($M329="Услуги",$M329="Работы"),#REF!,IF($U329&lt;&gt;0,#REF!,#REF!)),1)*IF($AA329=2025,IF(OR($M329="Услуги",$M329="Работы"),#REF!,IF($U329&lt;&gt;0,#REF!,#REF!)),1)</f>
        <v>1186250</v>
      </c>
      <c r="AK329" s="107">
        <v>1423500</v>
      </c>
      <c r="AL329" s="57" t="s">
        <v>289</v>
      </c>
      <c r="AM329" s="57">
        <v>1423500</v>
      </c>
      <c r="AN329" s="54">
        <v>2</v>
      </c>
    </row>
    <row r="330" spans="1:40" s="56" customFormat="1" ht="14.25" hidden="1" customHeight="1" x14ac:dyDescent="0.25">
      <c r="A330" s="85">
        <v>1</v>
      </c>
      <c r="B330" s="86" t="s">
        <v>86</v>
      </c>
      <c r="C330" s="101" t="s">
        <v>543</v>
      </c>
      <c r="D330" s="85" t="s">
        <v>16</v>
      </c>
      <c r="E330" s="85" t="s">
        <v>423</v>
      </c>
      <c r="F330" s="85"/>
      <c r="G330" s="87" t="e">
        <f>VLOOKUP(D330,#REF!,2,FALSE)</f>
        <v>#REF!</v>
      </c>
      <c r="H330" s="87" t="s">
        <v>432</v>
      </c>
      <c r="I330" s="87"/>
      <c r="J330" s="86" t="s">
        <v>97</v>
      </c>
      <c r="K330" s="87" t="str">
        <f t="shared" si="167"/>
        <v>Реализация защиты систем обработки ПДн АО «ТГК-11»</v>
      </c>
      <c r="L330" s="99" t="s">
        <v>98</v>
      </c>
      <c r="M330" s="90" t="s">
        <v>532</v>
      </c>
      <c r="N330" s="85" t="s">
        <v>197</v>
      </c>
      <c r="O330" s="85" t="s">
        <v>327</v>
      </c>
      <c r="P330" s="86">
        <v>2</v>
      </c>
      <c r="Q330" s="100">
        <v>711750</v>
      </c>
      <c r="R330" s="97">
        <v>0.2</v>
      </c>
      <c r="S330" s="98">
        <v>1423500</v>
      </c>
      <c r="T330" s="95">
        <f t="shared" si="161"/>
        <v>237250</v>
      </c>
      <c r="U330" s="104">
        <v>0</v>
      </c>
      <c r="V330" s="95">
        <f t="shared" si="162"/>
        <v>0</v>
      </c>
      <c r="W330" s="95">
        <f t="shared" si="163"/>
        <v>0</v>
      </c>
      <c r="X330" s="98">
        <v>1423500</v>
      </c>
      <c r="Y330" s="95">
        <f t="shared" si="165"/>
        <v>237250</v>
      </c>
      <c r="Z330" s="95">
        <f t="shared" si="166"/>
        <v>1186250</v>
      </c>
      <c r="AA330" s="244">
        <f>AA329+1</f>
        <v>2028</v>
      </c>
      <c r="AB330" s="247">
        <f t="shared" si="159"/>
        <v>0</v>
      </c>
      <c r="AC330" s="96">
        <f>S330*IF($AA330=2021,IF(OR($M330="Услуги",$M330="Работы"),#REF!,IF($U330&lt;&gt;0,#REF!,#REF!)),1)*IF($AA330=2022,IF(OR($M330="Услуги",$M330="Работы"),#REF!,IF($U330&lt;&gt;0,#REF!,#REF!)),1)*IF($AA330=2023,IF(OR($M330="Услуги",$M330="Работы"),#REF!,IF($U330&lt;&gt;0,#REF!,#REF!)),1)*IF($AA330=2024,IF(OR($M330="Услуги",$M330="Работы"),#REF!,IF($U330&lt;&gt;0,#REF!,#REF!)),1)*IF($AA330=2025,IF(OR($M330="Услуги",$M330="Работы"),#REF!,IF($U330&lt;&gt;0,#REF!,#REF!)),1)</f>
        <v>1423500</v>
      </c>
      <c r="AD330" s="96">
        <f>T330*IF($AA330=2021,IF(OR($M330="Услуги",$M330="Работы"),#REF!,IF($U330&lt;&gt;0,#REF!,#REF!)),1)*IF($AA330=2022,IF(OR($M330="Услуги",$M330="Работы"),#REF!,IF($U330&lt;&gt;0,#REF!,#REF!)),1)*IF($AA330=2023,IF(OR($M330="Услуги",$M330="Работы"),#REF!,IF($U330&lt;&gt;0,#REF!,#REF!)),1)*IF($AA330=2024,IF(OR($M330="Услуги",$M330="Работы"),#REF!,IF($U330&lt;&gt;0,#REF!,#REF!)),1)*IF($AA330=2025,IF(OR($M330="Услуги",$M330="Работы"),#REF!,IF($U330&lt;&gt;0,#REF!,#REF!)),1)</f>
        <v>237250</v>
      </c>
      <c r="AE330" s="96">
        <f>U330*IF($AA330=2021,IF(OR($M330="Услуги",$M330="Работы"),#REF!,IF($U330&lt;&gt;0,#REF!,#REF!)),1)*IF($AA330=2022,IF(OR($M330="Услуги",$M330="Работы"),#REF!,IF($U330&lt;&gt;0,#REF!,#REF!)),1)*IF($AA330=2023,IF(OR($M330="Услуги",$M330="Работы"),#REF!,IF($U330&lt;&gt;0,#REF!,#REF!)),1)*IF($AA330=2024,IF(OR($M330="Услуги",$M330="Работы"),#REF!,IF($U330&lt;&gt;0,#REF!,#REF!)),1)*IF($AA330=2025,IF(OR($M330="Услуги",$M330="Работы"),#REF!,IF($U330&lt;&gt;0,#REF!,#REF!)),1)</f>
        <v>0</v>
      </c>
      <c r="AF330" s="96">
        <f>V330*IF($AA330=2021,IF(OR($M330="Услуги",$M330="Работы"),#REF!,IF($U330&lt;&gt;0,#REF!,#REF!)),1)*IF($AA330=2022,IF(OR($M330="Услуги",$M330="Работы"),#REF!,IF($U330&lt;&gt;0,#REF!,#REF!)),1)*IF($AA330=2023,IF(OR($M330="Услуги",$M330="Работы"),#REF!,IF($U330&lt;&gt;0,#REF!,#REF!)),1)*IF($AA330=2024,IF(OR($M330="Услуги",$M330="Работы"),#REF!,IF($U330&lt;&gt;0,#REF!,#REF!)),1)*IF($AA330=2025,IF(OR($M330="Услуги",$M330="Работы"),#REF!,IF($U330&lt;&gt;0,#REF!,#REF!)),1)</f>
        <v>0</v>
      </c>
      <c r="AG330" s="96">
        <f>W330*IF($AA330=2021,IF(OR($M330="Услуги",$M330="Работы"),#REF!,IF($U330&lt;&gt;0,#REF!,#REF!)),1)*IF($AA330=2022,IF(OR($M330="Услуги",$M330="Работы"),#REF!,IF($U330&lt;&gt;0,#REF!,#REF!)),1)*IF($AA330=2023,IF(OR($M330="Услуги",$M330="Работы"),#REF!,IF($U330&lt;&gt;0,#REF!,#REF!)),1)*IF($AA330=2024,IF(OR($M330="Услуги",$M330="Работы"),#REF!,IF($U330&lt;&gt;0,#REF!,#REF!)),1)*IF($AA330=2025,IF(OR($M330="Услуги",$M330="Работы"),#REF!,IF($U330&lt;&gt;0,#REF!,#REF!)),1)</f>
        <v>0</v>
      </c>
      <c r="AH330" s="96">
        <f>X330*IF($AA330=2021,IF(OR($M330="Услуги",$M330="Работы"),#REF!,IF($U330&lt;&gt;0,#REF!,#REF!)),1)*IF($AA330=2022,IF(OR($M330="Услуги",$M330="Работы"),#REF!,IF($U330&lt;&gt;0,#REF!,#REF!)),1)*IF($AA330=2023,IF(OR($M330="Услуги",$M330="Работы"),#REF!,IF($U330&lt;&gt;0,#REF!,#REF!)),1)*IF($AA330=2024,IF(OR($M330="Услуги",$M330="Работы"),#REF!,IF($U330&lt;&gt;0,#REF!,#REF!)),1)*IF($AA330=2025,IF(OR($M330="Услуги",$M330="Работы"),#REF!,IF($U330&lt;&gt;0,#REF!,#REF!)),1)</f>
        <v>1423500</v>
      </c>
      <c r="AI330" s="96">
        <f>Y330*IF($AA330=2021,IF(OR($M330="Услуги",$M330="Работы"),#REF!,IF($U330&lt;&gt;0,#REF!,#REF!)),1)*IF($AA330=2022,IF(OR($M330="Услуги",$M330="Работы"),#REF!,IF($U330&lt;&gt;0,#REF!,#REF!)),1)*IF($AA330=2023,IF(OR($M330="Услуги",$M330="Работы"),#REF!,IF($U330&lt;&gt;0,#REF!,#REF!)),1)*IF($AA330=2024,IF(OR($M330="Услуги",$M330="Работы"),#REF!,IF($U330&lt;&gt;0,#REF!,#REF!)),1)*IF($AA330=2025,IF(OR($M330="Услуги",$M330="Работы"),#REF!,IF($U330&lt;&gt;0,#REF!,#REF!)),1)</f>
        <v>237250</v>
      </c>
      <c r="AJ330" s="96">
        <f>Z330*IF($AA330=2021,IF(OR($M330="Услуги",$M330="Работы"),#REF!,IF($U330&lt;&gt;0,#REF!,#REF!)),1)*IF($AA330=2022,IF(OR($M330="Услуги",$M330="Работы"),#REF!,IF($U330&lt;&gt;0,#REF!,#REF!)),1)*IF($AA330=2023,IF(OR($M330="Услуги",$M330="Работы"),#REF!,IF($U330&lt;&gt;0,#REF!,#REF!)),1)*IF($AA330=2024,IF(OR($M330="Услуги",$M330="Работы"),#REF!,IF($U330&lt;&gt;0,#REF!,#REF!)),1)*IF($AA330=2025,IF(OR($M330="Услуги",$M330="Работы"),#REF!,IF($U330&lt;&gt;0,#REF!,#REF!)),1)</f>
        <v>1186250</v>
      </c>
      <c r="AK330" s="107">
        <v>1423500</v>
      </c>
      <c r="AL330" s="57" t="s">
        <v>289</v>
      </c>
      <c r="AM330" s="57">
        <v>1423500</v>
      </c>
      <c r="AN330" s="54">
        <v>2</v>
      </c>
    </row>
    <row r="331" spans="1:40" s="56" customFormat="1" ht="14.25" hidden="1" customHeight="1" x14ac:dyDescent="0.25">
      <c r="A331" s="85">
        <v>1</v>
      </c>
      <c r="B331" s="86" t="s">
        <v>86</v>
      </c>
      <c r="C331" s="101" t="s">
        <v>543</v>
      </c>
      <c r="D331" s="85" t="s">
        <v>16</v>
      </c>
      <c r="E331" s="85" t="s">
        <v>423</v>
      </c>
      <c r="F331" s="85"/>
      <c r="G331" s="87" t="e">
        <f>VLOOKUP(D331,#REF!,2,FALSE)</f>
        <v>#REF!</v>
      </c>
      <c r="H331" s="87" t="s">
        <v>432</v>
      </c>
      <c r="I331" s="87"/>
      <c r="J331" s="86" t="s">
        <v>305</v>
      </c>
      <c r="K331" s="87" t="str">
        <f t="shared" si="167"/>
        <v>Реализация защиты систем обработки ПДн АО «ТГК-11»</v>
      </c>
      <c r="L331" s="99" t="s">
        <v>98</v>
      </c>
      <c r="M331" s="90" t="s">
        <v>528</v>
      </c>
      <c r="N331" s="85" t="s">
        <v>306</v>
      </c>
      <c r="O331" s="85" t="s">
        <v>307</v>
      </c>
      <c r="P331" s="86">
        <v>2</v>
      </c>
      <c r="Q331" s="100">
        <v>652336.875</v>
      </c>
      <c r="R331" s="97">
        <v>0.2</v>
      </c>
      <c r="S331" s="98">
        <v>1304673.75</v>
      </c>
      <c r="T331" s="95">
        <f t="shared" si="161"/>
        <v>217445.625</v>
      </c>
      <c r="U331" s="98">
        <v>1304673.75</v>
      </c>
      <c r="V331" s="95">
        <f t="shared" si="162"/>
        <v>217445.625</v>
      </c>
      <c r="W331" s="95">
        <f t="shared" si="163"/>
        <v>1087228.125</v>
      </c>
      <c r="X331" s="104"/>
      <c r="Y331" s="95">
        <f t="shared" si="165"/>
        <v>0</v>
      </c>
      <c r="Z331" s="95">
        <f t="shared" si="166"/>
        <v>0</v>
      </c>
      <c r="AA331" s="244">
        <v>2023</v>
      </c>
      <c r="AB331" s="247" t="e">
        <f t="shared" si="159"/>
        <v>#REF!</v>
      </c>
      <c r="AC331" s="96" t="e">
        <f>S331*IF($AA331=2021,IF(OR($M331="Услуги",$M331="Работы"),#REF!,IF($U331&lt;&gt;0,#REF!,#REF!)),1)*IF($AA331=2022,IF(OR($M331="Услуги",$M331="Работы"),#REF!,IF($U331&lt;&gt;0,#REF!,#REF!)),1)*IF($AA331=2023,IF(OR($M331="Услуги",$M331="Работы"),#REF!,IF($U331&lt;&gt;0,#REF!,#REF!)),1)*IF($AA331=2024,IF(OR($M331="Услуги",$M331="Работы"),#REF!,IF($U331&lt;&gt;0,#REF!,#REF!)),1)*IF($AA331=2025,IF(OR($M331="Услуги",$M331="Работы"),#REF!,IF($U331&lt;&gt;0,#REF!,#REF!)),1)</f>
        <v>#REF!</v>
      </c>
      <c r="AD331" s="96" t="e">
        <f>T331*IF($AA331=2021,IF(OR($M331="Услуги",$M331="Работы"),#REF!,IF($U331&lt;&gt;0,#REF!,#REF!)),1)*IF($AA331=2022,IF(OR($M331="Услуги",$M331="Работы"),#REF!,IF($U331&lt;&gt;0,#REF!,#REF!)),1)*IF($AA331=2023,IF(OR($M331="Услуги",$M331="Работы"),#REF!,IF($U331&lt;&gt;0,#REF!,#REF!)),1)*IF($AA331=2024,IF(OR($M331="Услуги",$M331="Работы"),#REF!,IF($U331&lt;&gt;0,#REF!,#REF!)),1)*IF($AA331=2025,IF(OR($M331="Услуги",$M331="Работы"),#REF!,IF($U331&lt;&gt;0,#REF!,#REF!)),1)</f>
        <v>#REF!</v>
      </c>
      <c r="AE331" s="96" t="e">
        <f>U331*IF($AA331=2021,IF(OR($M331="Услуги",$M331="Работы"),#REF!,IF($U331&lt;&gt;0,#REF!,#REF!)),1)*IF($AA331=2022,IF(OR($M331="Услуги",$M331="Работы"),#REF!,IF($U331&lt;&gt;0,#REF!,#REF!)),1)*IF($AA331=2023,IF(OR($M331="Услуги",$M331="Работы"),#REF!,IF($U331&lt;&gt;0,#REF!,#REF!)),1)*IF($AA331=2024,IF(OR($M331="Услуги",$M331="Работы"),#REF!,IF($U331&lt;&gt;0,#REF!,#REF!)),1)*IF($AA331=2025,IF(OR($M331="Услуги",$M331="Работы"),#REF!,IF($U331&lt;&gt;0,#REF!,#REF!)),1)</f>
        <v>#REF!</v>
      </c>
      <c r="AF331" s="96" t="e">
        <f>V331*IF($AA331=2021,IF(OR($M331="Услуги",$M331="Работы"),#REF!,IF($U331&lt;&gt;0,#REF!,#REF!)),1)*IF($AA331=2022,IF(OR($M331="Услуги",$M331="Работы"),#REF!,IF($U331&lt;&gt;0,#REF!,#REF!)),1)*IF($AA331=2023,IF(OR($M331="Услуги",$M331="Работы"),#REF!,IF($U331&lt;&gt;0,#REF!,#REF!)),1)*IF($AA331=2024,IF(OR($M331="Услуги",$M331="Работы"),#REF!,IF($U331&lt;&gt;0,#REF!,#REF!)),1)*IF($AA331=2025,IF(OR($M331="Услуги",$M331="Работы"),#REF!,IF($U331&lt;&gt;0,#REF!,#REF!)),1)</f>
        <v>#REF!</v>
      </c>
      <c r="AG331" s="96" t="e">
        <f>W331*IF($AA331=2021,IF(OR($M331="Услуги",$M331="Работы"),#REF!,IF($U331&lt;&gt;0,#REF!,#REF!)),1)*IF($AA331=2022,IF(OR($M331="Услуги",$M331="Работы"),#REF!,IF($U331&lt;&gt;0,#REF!,#REF!)),1)*IF($AA331=2023,IF(OR($M331="Услуги",$M331="Работы"),#REF!,IF($U331&lt;&gt;0,#REF!,#REF!)),1)*IF($AA331=2024,IF(OR($M331="Услуги",$M331="Работы"),#REF!,IF($U331&lt;&gt;0,#REF!,#REF!)),1)*IF($AA331=2025,IF(OR($M331="Услуги",$M331="Работы"),#REF!,IF($U331&lt;&gt;0,#REF!,#REF!)),1)</f>
        <v>#REF!</v>
      </c>
      <c r="AH331" s="96" t="e">
        <f>X331*IF($AA331=2021,IF(OR($M331="Услуги",$M331="Работы"),#REF!,IF($U331&lt;&gt;0,#REF!,#REF!)),1)*IF($AA331=2022,IF(OR($M331="Услуги",$M331="Работы"),#REF!,IF($U331&lt;&gt;0,#REF!,#REF!)),1)*IF($AA331=2023,IF(OR($M331="Услуги",$M331="Работы"),#REF!,IF($U331&lt;&gt;0,#REF!,#REF!)),1)*IF($AA331=2024,IF(OR($M331="Услуги",$M331="Работы"),#REF!,IF($U331&lt;&gt;0,#REF!,#REF!)),1)*IF($AA331=2025,IF(OR($M331="Услуги",$M331="Работы"),#REF!,IF($U331&lt;&gt;0,#REF!,#REF!)),1)</f>
        <v>#REF!</v>
      </c>
      <c r="AI331" s="96" t="e">
        <f>Y331*IF($AA331=2021,IF(OR($M331="Услуги",$M331="Работы"),#REF!,IF($U331&lt;&gt;0,#REF!,#REF!)),1)*IF($AA331=2022,IF(OR($M331="Услуги",$M331="Работы"),#REF!,IF($U331&lt;&gt;0,#REF!,#REF!)),1)*IF($AA331=2023,IF(OR($M331="Услуги",$M331="Работы"),#REF!,IF($U331&lt;&gt;0,#REF!,#REF!)),1)*IF($AA331=2024,IF(OR($M331="Услуги",$M331="Работы"),#REF!,IF($U331&lt;&gt;0,#REF!,#REF!)),1)*IF($AA331=2025,IF(OR($M331="Услуги",$M331="Работы"),#REF!,IF($U331&lt;&gt;0,#REF!,#REF!)),1)</f>
        <v>#REF!</v>
      </c>
      <c r="AJ331" s="96" t="e">
        <f>Z331*IF($AA331=2021,IF(OR($M331="Услуги",$M331="Работы"),#REF!,IF($U331&lt;&gt;0,#REF!,#REF!)),1)*IF($AA331=2022,IF(OR($M331="Услуги",$M331="Работы"),#REF!,IF($U331&lt;&gt;0,#REF!,#REF!)),1)*IF($AA331=2023,IF(OR($M331="Услуги",$M331="Работы"),#REF!,IF($U331&lt;&gt;0,#REF!,#REF!)),1)*IF($AA331=2024,IF(OR($M331="Услуги",$M331="Работы"),#REF!,IF($U331&lt;&gt;0,#REF!,#REF!)),1)*IF($AA331=2025,IF(OR($M331="Услуги",$M331="Работы"),#REF!,IF($U331&lt;&gt;0,#REF!,#REF!)),1)</f>
        <v>#REF!</v>
      </c>
      <c r="AK331" s="107">
        <v>1304673.75</v>
      </c>
      <c r="AL331" s="57">
        <v>1304673.75</v>
      </c>
      <c r="AM331" s="57" t="s">
        <v>289</v>
      </c>
      <c r="AN331" s="54">
        <v>2</v>
      </c>
    </row>
    <row r="332" spans="1:40" s="56" customFormat="1" ht="14.25" hidden="1" customHeight="1" x14ac:dyDescent="0.25">
      <c r="A332" s="85">
        <v>1</v>
      </c>
      <c r="B332" s="86" t="s">
        <v>86</v>
      </c>
      <c r="C332" s="101" t="s">
        <v>543</v>
      </c>
      <c r="D332" s="85" t="s">
        <v>16</v>
      </c>
      <c r="E332" s="85" t="s">
        <v>423</v>
      </c>
      <c r="F332" s="85"/>
      <c r="G332" s="87" t="e">
        <f>VLOOKUP(D332,#REF!,2,FALSE)</f>
        <v>#REF!</v>
      </c>
      <c r="H332" s="87" t="s">
        <v>432</v>
      </c>
      <c r="I332" s="87"/>
      <c r="J332" s="86" t="s">
        <v>305</v>
      </c>
      <c r="K332" s="87" t="str">
        <f t="shared" si="167"/>
        <v>Реализация защиты систем обработки ПДн АО «ТГК-11»</v>
      </c>
      <c r="L332" s="99" t="s">
        <v>98</v>
      </c>
      <c r="M332" s="90" t="s">
        <v>532</v>
      </c>
      <c r="N332" s="85" t="s">
        <v>308</v>
      </c>
      <c r="O332" s="85" t="s">
        <v>309</v>
      </c>
      <c r="P332" s="86">
        <v>2</v>
      </c>
      <c r="Q332" s="100">
        <v>205448.625</v>
      </c>
      <c r="R332" s="97">
        <v>0.2</v>
      </c>
      <c r="S332" s="98">
        <v>410897.25</v>
      </c>
      <c r="T332" s="95">
        <f t="shared" si="161"/>
        <v>68482.875</v>
      </c>
      <c r="U332" s="104">
        <v>0</v>
      </c>
      <c r="V332" s="95">
        <f t="shared" si="162"/>
        <v>0</v>
      </c>
      <c r="W332" s="95">
        <f t="shared" si="163"/>
        <v>0</v>
      </c>
      <c r="X332" s="98">
        <v>410897.25</v>
      </c>
      <c r="Y332" s="95">
        <f t="shared" si="165"/>
        <v>68482.875</v>
      </c>
      <c r="Z332" s="95">
        <f t="shared" si="166"/>
        <v>342414.375</v>
      </c>
      <c r="AA332" s="244">
        <f>AA331+1</f>
        <v>2024</v>
      </c>
      <c r="AB332" s="247" t="e">
        <f t="shared" si="159"/>
        <v>#REF!</v>
      </c>
      <c r="AC332" s="96" t="e">
        <f>S332*IF($AA332=2021,IF(OR($M332="Услуги",$M332="Работы"),#REF!,IF($U332&lt;&gt;0,#REF!,#REF!)),1)*IF($AA332=2022,IF(OR($M332="Услуги",$M332="Работы"),#REF!,IF($U332&lt;&gt;0,#REF!,#REF!)),1)*IF($AA332=2023,IF(OR($M332="Услуги",$M332="Работы"),#REF!,IF($U332&lt;&gt;0,#REF!,#REF!)),1)*IF($AA332=2024,IF(OR($M332="Услуги",$M332="Работы"),#REF!,IF($U332&lt;&gt;0,#REF!,#REF!)),1)*IF($AA332=2025,IF(OR($M332="Услуги",$M332="Работы"),#REF!,IF($U332&lt;&gt;0,#REF!,#REF!)),1)</f>
        <v>#REF!</v>
      </c>
      <c r="AD332" s="96" t="e">
        <f>T332*IF($AA332=2021,IF(OR($M332="Услуги",$M332="Работы"),#REF!,IF($U332&lt;&gt;0,#REF!,#REF!)),1)*IF($AA332=2022,IF(OR($M332="Услуги",$M332="Работы"),#REF!,IF($U332&lt;&gt;0,#REF!,#REF!)),1)*IF($AA332=2023,IF(OR($M332="Услуги",$M332="Работы"),#REF!,IF($U332&lt;&gt;0,#REF!,#REF!)),1)*IF($AA332=2024,IF(OR($M332="Услуги",$M332="Работы"),#REF!,IF($U332&lt;&gt;0,#REF!,#REF!)),1)*IF($AA332=2025,IF(OR($M332="Услуги",$M332="Работы"),#REF!,IF($U332&lt;&gt;0,#REF!,#REF!)),1)</f>
        <v>#REF!</v>
      </c>
      <c r="AE332" s="96" t="e">
        <f>U332*IF($AA332=2021,IF(OR($M332="Услуги",$M332="Работы"),#REF!,IF($U332&lt;&gt;0,#REF!,#REF!)),1)*IF($AA332=2022,IF(OR($M332="Услуги",$M332="Работы"),#REF!,IF($U332&lt;&gt;0,#REF!,#REF!)),1)*IF($AA332=2023,IF(OR($M332="Услуги",$M332="Работы"),#REF!,IF($U332&lt;&gt;0,#REF!,#REF!)),1)*IF($AA332=2024,IF(OR($M332="Услуги",$M332="Работы"),#REF!,IF($U332&lt;&gt;0,#REF!,#REF!)),1)*IF($AA332=2025,IF(OR($M332="Услуги",$M332="Работы"),#REF!,IF($U332&lt;&gt;0,#REF!,#REF!)),1)</f>
        <v>#REF!</v>
      </c>
      <c r="AF332" s="96" t="e">
        <f>V332*IF($AA332=2021,IF(OR($M332="Услуги",$M332="Работы"),#REF!,IF($U332&lt;&gt;0,#REF!,#REF!)),1)*IF($AA332=2022,IF(OR($M332="Услуги",$M332="Работы"),#REF!,IF($U332&lt;&gt;0,#REF!,#REF!)),1)*IF($AA332=2023,IF(OR($M332="Услуги",$M332="Работы"),#REF!,IF($U332&lt;&gt;0,#REF!,#REF!)),1)*IF($AA332=2024,IF(OR($M332="Услуги",$M332="Работы"),#REF!,IF($U332&lt;&gt;0,#REF!,#REF!)),1)*IF($AA332=2025,IF(OR($M332="Услуги",$M332="Работы"),#REF!,IF($U332&lt;&gt;0,#REF!,#REF!)),1)</f>
        <v>#REF!</v>
      </c>
      <c r="AG332" s="96" t="e">
        <f>W332*IF($AA332=2021,IF(OR($M332="Услуги",$M332="Работы"),#REF!,IF($U332&lt;&gt;0,#REF!,#REF!)),1)*IF($AA332=2022,IF(OR($M332="Услуги",$M332="Работы"),#REF!,IF($U332&lt;&gt;0,#REF!,#REF!)),1)*IF($AA332=2023,IF(OR($M332="Услуги",$M332="Работы"),#REF!,IF($U332&lt;&gt;0,#REF!,#REF!)),1)*IF($AA332=2024,IF(OR($M332="Услуги",$M332="Работы"),#REF!,IF($U332&lt;&gt;0,#REF!,#REF!)),1)*IF($AA332=2025,IF(OR($M332="Услуги",$M332="Работы"),#REF!,IF($U332&lt;&gt;0,#REF!,#REF!)),1)</f>
        <v>#REF!</v>
      </c>
      <c r="AH332" s="96" t="e">
        <f>X332*IF($AA332=2021,IF(OR($M332="Услуги",$M332="Работы"),#REF!,IF($U332&lt;&gt;0,#REF!,#REF!)),1)*IF($AA332=2022,IF(OR($M332="Услуги",$M332="Работы"),#REF!,IF($U332&lt;&gt;0,#REF!,#REF!)),1)*IF($AA332=2023,IF(OR($M332="Услуги",$M332="Работы"),#REF!,IF($U332&lt;&gt;0,#REF!,#REF!)),1)*IF($AA332=2024,IF(OR($M332="Услуги",$M332="Работы"),#REF!,IF($U332&lt;&gt;0,#REF!,#REF!)),1)*IF($AA332=2025,IF(OR($M332="Услуги",$M332="Работы"),#REF!,IF($U332&lt;&gt;0,#REF!,#REF!)),1)</f>
        <v>#REF!</v>
      </c>
      <c r="AI332" s="96" t="e">
        <f>Y332*IF($AA332=2021,IF(OR($M332="Услуги",$M332="Работы"),#REF!,IF($U332&lt;&gt;0,#REF!,#REF!)),1)*IF($AA332=2022,IF(OR($M332="Услуги",$M332="Работы"),#REF!,IF($U332&lt;&gt;0,#REF!,#REF!)),1)*IF($AA332=2023,IF(OR($M332="Услуги",$M332="Работы"),#REF!,IF($U332&lt;&gt;0,#REF!,#REF!)),1)*IF($AA332=2024,IF(OR($M332="Услуги",$M332="Работы"),#REF!,IF($U332&lt;&gt;0,#REF!,#REF!)),1)*IF($AA332=2025,IF(OR($M332="Услуги",$M332="Работы"),#REF!,IF($U332&lt;&gt;0,#REF!,#REF!)),1)</f>
        <v>#REF!</v>
      </c>
      <c r="AJ332" s="96" t="e">
        <f>Z332*IF($AA332=2021,IF(OR($M332="Услуги",$M332="Работы"),#REF!,IF($U332&lt;&gt;0,#REF!,#REF!)),1)*IF($AA332=2022,IF(OR($M332="Услуги",$M332="Работы"),#REF!,IF($U332&lt;&gt;0,#REF!,#REF!)),1)*IF($AA332=2023,IF(OR($M332="Услуги",$M332="Работы"),#REF!,IF($U332&lt;&gt;0,#REF!,#REF!)),1)*IF($AA332=2024,IF(OR($M332="Услуги",$M332="Работы"),#REF!,IF($U332&lt;&gt;0,#REF!,#REF!)),1)*IF($AA332=2025,IF(OR($M332="Услуги",$M332="Работы"),#REF!,IF($U332&lt;&gt;0,#REF!,#REF!)),1)</f>
        <v>#REF!</v>
      </c>
      <c r="AK332" s="107">
        <v>410897.25</v>
      </c>
      <c r="AL332" s="57" t="s">
        <v>289</v>
      </c>
      <c r="AM332" s="57">
        <v>410897.25</v>
      </c>
      <c r="AN332" s="54">
        <v>2</v>
      </c>
    </row>
    <row r="333" spans="1:40" s="56" customFormat="1" ht="14.25" hidden="1" customHeight="1" x14ac:dyDescent="0.25">
      <c r="A333" s="85">
        <v>1</v>
      </c>
      <c r="B333" s="86" t="s">
        <v>86</v>
      </c>
      <c r="C333" s="101" t="s">
        <v>543</v>
      </c>
      <c r="D333" s="85" t="s">
        <v>16</v>
      </c>
      <c r="E333" s="85" t="s">
        <v>423</v>
      </c>
      <c r="F333" s="85"/>
      <c r="G333" s="87" t="e">
        <f>VLOOKUP(D333,#REF!,2,FALSE)</f>
        <v>#REF!</v>
      </c>
      <c r="H333" s="87" t="s">
        <v>432</v>
      </c>
      <c r="I333" s="87"/>
      <c r="J333" s="86" t="s">
        <v>305</v>
      </c>
      <c r="K333" s="87" t="str">
        <f t="shared" si="167"/>
        <v>Реализация защиты систем обработки ПДн АО «ТГК-11»</v>
      </c>
      <c r="L333" s="99" t="s">
        <v>98</v>
      </c>
      <c r="M333" s="90" t="s">
        <v>532</v>
      </c>
      <c r="N333" s="85" t="s">
        <v>308</v>
      </c>
      <c r="O333" s="85" t="s">
        <v>309</v>
      </c>
      <c r="P333" s="86">
        <v>2</v>
      </c>
      <c r="Q333" s="100">
        <v>205448.625</v>
      </c>
      <c r="R333" s="97">
        <v>0.2</v>
      </c>
      <c r="S333" s="98">
        <v>410897.25</v>
      </c>
      <c r="T333" s="95">
        <f t="shared" si="161"/>
        <v>68482.875</v>
      </c>
      <c r="U333" s="104">
        <v>0</v>
      </c>
      <c r="V333" s="95">
        <f t="shared" si="162"/>
        <v>0</v>
      </c>
      <c r="W333" s="95">
        <f t="shared" si="163"/>
        <v>0</v>
      </c>
      <c r="X333" s="98">
        <v>410897.25</v>
      </c>
      <c r="Y333" s="95">
        <f t="shared" si="165"/>
        <v>68482.875</v>
      </c>
      <c r="Z333" s="95">
        <f t="shared" si="166"/>
        <v>342414.375</v>
      </c>
      <c r="AA333" s="244">
        <f>AA332+1</f>
        <v>2025</v>
      </c>
      <c r="AB333" s="247" t="e">
        <f t="shared" si="159"/>
        <v>#REF!</v>
      </c>
      <c r="AC333" s="96" t="e">
        <f>S333*IF($AA333=2021,IF(OR($M333="Услуги",$M333="Работы"),#REF!,IF($U333&lt;&gt;0,#REF!,#REF!)),1)*IF($AA333=2022,IF(OR($M333="Услуги",$M333="Работы"),#REF!,IF($U333&lt;&gt;0,#REF!,#REF!)),1)*IF($AA333=2023,IF(OR($M333="Услуги",$M333="Работы"),#REF!,IF($U333&lt;&gt;0,#REF!,#REF!)),1)*IF($AA333=2024,IF(OR($M333="Услуги",$M333="Работы"),#REF!,IF($U333&lt;&gt;0,#REF!,#REF!)),1)*IF($AA333=2025,IF(OR($M333="Услуги",$M333="Работы"),#REF!,IF($U333&lt;&gt;0,#REF!,#REF!)),1)</f>
        <v>#REF!</v>
      </c>
      <c r="AD333" s="96" t="e">
        <f>T333*IF($AA333=2021,IF(OR($M333="Услуги",$M333="Работы"),#REF!,IF($U333&lt;&gt;0,#REF!,#REF!)),1)*IF($AA333=2022,IF(OR($M333="Услуги",$M333="Работы"),#REF!,IF($U333&lt;&gt;0,#REF!,#REF!)),1)*IF($AA333=2023,IF(OR($M333="Услуги",$M333="Работы"),#REF!,IF($U333&lt;&gt;0,#REF!,#REF!)),1)*IF($AA333=2024,IF(OR($M333="Услуги",$M333="Работы"),#REF!,IF($U333&lt;&gt;0,#REF!,#REF!)),1)*IF($AA333=2025,IF(OR($M333="Услуги",$M333="Работы"),#REF!,IF($U333&lt;&gt;0,#REF!,#REF!)),1)</f>
        <v>#REF!</v>
      </c>
      <c r="AE333" s="96" t="e">
        <f>U333*IF($AA333=2021,IF(OR($M333="Услуги",$M333="Работы"),#REF!,IF($U333&lt;&gt;0,#REF!,#REF!)),1)*IF($AA333=2022,IF(OR($M333="Услуги",$M333="Работы"),#REF!,IF($U333&lt;&gt;0,#REF!,#REF!)),1)*IF($AA333=2023,IF(OR($M333="Услуги",$M333="Работы"),#REF!,IF($U333&lt;&gt;0,#REF!,#REF!)),1)*IF($AA333=2024,IF(OR($M333="Услуги",$M333="Работы"),#REF!,IF($U333&lt;&gt;0,#REF!,#REF!)),1)*IF($AA333=2025,IF(OR($M333="Услуги",$M333="Работы"),#REF!,IF($U333&lt;&gt;0,#REF!,#REF!)),1)</f>
        <v>#REF!</v>
      </c>
      <c r="AF333" s="96" t="e">
        <f>V333*IF($AA333=2021,IF(OR($M333="Услуги",$M333="Работы"),#REF!,IF($U333&lt;&gt;0,#REF!,#REF!)),1)*IF($AA333=2022,IF(OR($M333="Услуги",$M333="Работы"),#REF!,IF($U333&lt;&gt;0,#REF!,#REF!)),1)*IF($AA333=2023,IF(OR($M333="Услуги",$M333="Работы"),#REF!,IF($U333&lt;&gt;0,#REF!,#REF!)),1)*IF($AA333=2024,IF(OR($M333="Услуги",$M333="Работы"),#REF!,IF($U333&lt;&gt;0,#REF!,#REF!)),1)*IF($AA333=2025,IF(OR($M333="Услуги",$M333="Работы"),#REF!,IF($U333&lt;&gt;0,#REF!,#REF!)),1)</f>
        <v>#REF!</v>
      </c>
      <c r="AG333" s="96" t="e">
        <f>W333*IF($AA333=2021,IF(OR($M333="Услуги",$M333="Работы"),#REF!,IF($U333&lt;&gt;0,#REF!,#REF!)),1)*IF($AA333=2022,IF(OR($M333="Услуги",$M333="Работы"),#REF!,IF($U333&lt;&gt;0,#REF!,#REF!)),1)*IF($AA333=2023,IF(OR($M333="Услуги",$M333="Работы"),#REF!,IF($U333&lt;&gt;0,#REF!,#REF!)),1)*IF($AA333=2024,IF(OR($M333="Услуги",$M333="Работы"),#REF!,IF($U333&lt;&gt;0,#REF!,#REF!)),1)*IF($AA333=2025,IF(OR($M333="Услуги",$M333="Работы"),#REF!,IF($U333&lt;&gt;0,#REF!,#REF!)),1)</f>
        <v>#REF!</v>
      </c>
      <c r="AH333" s="96" t="e">
        <f>X333*IF($AA333=2021,IF(OR($M333="Услуги",$M333="Работы"),#REF!,IF($U333&lt;&gt;0,#REF!,#REF!)),1)*IF($AA333=2022,IF(OR($M333="Услуги",$M333="Работы"),#REF!,IF($U333&lt;&gt;0,#REF!,#REF!)),1)*IF($AA333=2023,IF(OR($M333="Услуги",$M333="Работы"),#REF!,IF($U333&lt;&gt;0,#REF!,#REF!)),1)*IF($AA333=2024,IF(OR($M333="Услуги",$M333="Работы"),#REF!,IF($U333&lt;&gt;0,#REF!,#REF!)),1)*IF($AA333=2025,IF(OR($M333="Услуги",$M333="Работы"),#REF!,IF($U333&lt;&gt;0,#REF!,#REF!)),1)</f>
        <v>#REF!</v>
      </c>
      <c r="AI333" s="96" t="e">
        <f>Y333*IF($AA333=2021,IF(OR($M333="Услуги",$M333="Работы"),#REF!,IF($U333&lt;&gt;0,#REF!,#REF!)),1)*IF($AA333=2022,IF(OR($M333="Услуги",$M333="Работы"),#REF!,IF($U333&lt;&gt;0,#REF!,#REF!)),1)*IF($AA333=2023,IF(OR($M333="Услуги",$M333="Работы"),#REF!,IF($U333&lt;&gt;0,#REF!,#REF!)),1)*IF($AA333=2024,IF(OR($M333="Услуги",$M333="Работы"),#REF!,IF($U333&lt;&gt;0,#REF!,#REF!)),1)*IF($AA333=2025,IF(OR($M333="Услуги",$M333="Работы"),#REF!,IF($U333&lt;&gt;0,#REF!,#REF!)),1)</f>
        <v>#REF!</v>
      </c>
      <c r="AJ333" s="96" t="e">
        <f>Z333*IF($AA333=2021,IF(OR($M333="Услуги",$M333="Работы"),#REF!,IF($U333&lt;&gt;0,#REF!,#REF!)),1)*IF($AA333=2022,IF(OR($M333="Услуги",$M333="Работы"),#REF!,IF($U333&lt;&gt;0,#REF!,#REF!)),1)*IF($AA333=2023,IF(OR($M333="Услуги",$M333="Работы"),#REF!,IF($U333&lt;&gt;0,#REF!,#REF!)),1)*IF($AA333=2024,IF(OR($M333="Услуги",$M333="Работы"),#REF!,IF($U333&lt;&gt;0,#REF!,#REF!)),1)*IF($AA333=2025,IF(OR($M333="Услуги",$M333="Работы"),#REF!,IF($U333&lt;&gt;0,#REF!,#REF!)),1)</f>
        <v>#REF!</v>
      </c>
      <c r="AK333" s="107">
        <v>410897.25</v>
      </c>
      <c r="AL333" s="57" t="s">
        <v>289</v>
      </c>
      <c r="AM333" s="57">
        <v>410897.25</v>
      </c>
      <c r="AN333" s="54">
        <v>2</v>
      </c>
    </row>
    <row r="334" spans="1:40" s="56" customFormat="1" ht="14.25" hidden="1" customHeight="1" x14ac:dyDescent="0.25">
      <c r="A334" s="85">
        <v>1</v>
      </c>
      <c r="B334" s="86" t="s">
        <v>86</v>
      </c>
      <c r="C334" s="101" t="s">
        <v>543</v>
      </c>
      <c r="D334" s="85" t="s">
        <v>16</v>
      </c>
      <c r="E334" s="85" t="s">
        <v>423</v>
      </c>
      <c r="F334" s="85"/>
      <c r="G334" s="87" t="e">
        <f>VLOOKUP(D334,#REF!,2,FALSE)</f>
        <v>#REF!</v>
      </c>
      <c r="H334" s="87" t="s">
        <v>432</v>
      </c>
      <c r="I334" s="87"/>
      <c r="J334" s="86" t="s">
        <v>305</v>
      </c>
      <c r="K334" s="87" t="str">
        <f t="shared" si="167"/>
        <v>Реализация защиты систем обработки ПДн АО «ТГК-11»</v>
      </c>
      <c r="L334" s="99" t="s">
        <v>98</v>
      </c>
      <c r="M334" s="90" t="s">
        <v>532</v>
      </c>
      <c r="N334" s="85" t="s">
        <v>308</v>
      </c>
      <c r="O334" s="85" t="s">
        <v>309</v>
      </c>
      <c r="P334" s="86">
        <v>2</v>
      </c>
      <c r="Q334" s="100">
        <v>205448.625</v>
      </c>
      <c r="R334" s="97">
        <v>0.2</v>
      </c>
      <c r="S334" s="98">
        <v>410897.25</v>
      </c>
      <c r="T334" s="95">
        <f t="shared" si="161"/>
        <v>68482.875</v>
      </c>
      <c r="U334" s="104">
        <v>0</v>
      </c>
      <c r="V334" s="95">
        <f t="shared" si="162"/>
        <v>0</v>
      </c>
      <c r="W334" s="95">
        <f t="shared" si="163"/>
        <v>0</v>
      </c>
      <c r="X334" s="98">
        <v>410897.25</v>
      </c>
      <c r="Y334" s="95">
        <f t="shared" si="165"/>
        <v>68482.875</v>
      </c>
      <c r="Z334" s="95">
        <f t="shared" si="166"/>
        <v>342414.375</v>
      </c>
      <c r="AA334" s="244">
        <f>AA333+1</f>
        <v>2026</v>
      </c>
      <c r="AB334" s="247">
        <f t="shared" si="159"/>
        <v>0</v>
      </c>
      <c r="AC334" s="96">
        <f>S334*IF($AA334=2021,IF(OR($M334="Услуги",$M334="Работы"),#REF!,IF($U334&lt;&gt;0,#REF!,#REF!)),1)*IF($AA334=2022,IF(OR($M334="Услуги",$M334="Работы"),#REF!,IF($U334&lt;&gt;0,#REF!,#REF!)),1)*IF($AA334=2023,IF(OR($M334="Услуги",$M334="Работы"),#REF!,IF($U334&lt;&gt;0,#REF!,#REF!)),1)*IF($AA334=2024,IF(OR($M334="Услуги",$M334="Работы"),#REF!,IF($U334&lt;&gt;0,#REF!,#REF!)),1)*IF($AA334=2025,IF(OR($M334="Услуги",$M334="Работы"),#REF!,IF($U334&lt;&gt;0,#REF!,#REF!)),1)</f>
        <v>410897.25</v>
      </c>
      <c r="AD334" s="96">
        <f>T334*IF($AA334=2021,IF(OR($M334="Услуги",$M334="Работы"),#REF!,IF($U334&lt;&gt;0,#REF!,#REF!)),1)*IF($AA334=2022,IF(OR($M334="Услуги",$M334="Работы"),#REF!,IF($U334&lt;&gt;0,#REF!,#REF!)),1)*IF($AA334=2023,IF(OR($M334="Услуги",$M334="Работы"),#REF!,IF($U334&lt;&gt;0,#REF!,#REF!)),1)*IF($AA334=2024,IF(OR($M334="Услуги",$M334="Работы"),#REF!,IF($U334&lt;&gt;0,#REF!,#REF!)),1)*IF($AA334=2025,IF(OR($M334="Услуги",$M334="Работы"),#REF!,IF($U334&lt;&gt;0,#REF!,#REF!)),1)</f>
        <v>68482.875</v>
      </c>
      <c r="AE334" s="96">
        <f>U334*IF($AA334=2021,IF(OR($M334="Услуги",$M334="Работы"),#REF!,IF($U334&lt;&gt;0,#REF!,#REF!)),1)*IF($AA334=2022,IF(OR($M334="Услуги",$M334="Работы"),#REF!,IF($U334&lt;&gt;0,#REF!,#REF!)),1)*IF($AA334=2023,IF(OR($M334="Услуги",$M334="Работы"),#REF!,IF($U334&lt;&gt;0,#REF!,#REF!)),1)*IF($AA334=2024,IF(OR($M334="Услуги",$M334="Работы"),#REF!,IF($U334&lt;&gt;0,#REF!,#REF!)),1)*IF($AA334=2025,IF(OR($M334="Услуги",$M334="Работы"),#REF!,IF($U334&lt;&gt;0,#REF!,#REF!)),1)</f>
        <v>0</v>
      </c>
      <c r="AF334" s="96">
        <f>V334*IF($AA334=2021,IF(OR($M334="Услуги",$M334="Работы"),#REF!,IF($U334&lt;&gt;0,#REF!,#REF!)),1)*IF($AA334=2022,IF(OR($M334="Услуги",$M334="Работы"),#REF!,IF($U334&lt;&gt;0,#REF!,#REF!)),1)*IF($AA334=2023,IF(OR($M334="Услуги",$M334="Работы"),#REF!,IF($U334&lt;&gt;0,#REF!,#REF!)),1)*IF($AA334=2024,IF(OR($M334="Услуги",$M334="Работы"),#REF!,IF($U334&lt;&gt;0,#REF!,#REF!)),1)*IF($AA334=2025,IF(OR($M334="Услуги",$M334="Работы"),#REF!,IF($U334&lt;&gt;0,#REF!,#REF!)),1)</f>
        <v>0</v>
      </c>
      <c r="AG334" s="96">
        <f>W334*IF($AA334=2021,IF(OR($M334="Услуги",$M334="Работы"),#REF!,IF($U334&lt;&gt;0,#REF!,#REF!)),1)*IF($AA334=2022,IF(OR($M334="Услуги",$M334="Работы"),#REF!,IF($U334&lt;&gt;0,#REF!,#REF!)),1)*IF($AA334=2023,IF(OR($M334="Услуги",$M334="Работы"),#REF!,IF($U334&lt;&gt;0,#REF!,#REF!)),1)*IF($AA334=2024,IF(OR($M334="Услуги",$M334="Работы"),#REF!,IF($U334&lt;&gt;0,#REF!,#REF!)),1)*IF($AA334=2025,IF(OR($M334="Услуги",$M334="Работы"),#REF!,IF($U334&lt;&gt;0,#REF!,#REF!)),1)</f>
        <v>0</v>
      </c>
      <c r="AH334" s="96">
        <f>X334*IF($AA334=2021,IF(OR($M334="Услуги",$M334="Работы"),#REF!,IF($U334&lt;&gt;0,#REF!,#REF!)),1)*IF($AA334=2022,IF(OR($M334="Услуги",$M334="Работы"),#REF!,IF($U334&lt;&gt;0,#REF!,#REF!)),1)*IF($AA334=2023,IF(OR($M334="Услуги",$M334="Работы"),#REF!,IF($U334&lt;&gt;0,#REF!,#REF!)),1)*IF($AA334=2024,IF(OR($M334="Услуги",$M334="Работы"),#REF!,IF($U334&lt;&gt;0,#REF!,#REF!)),1)*IF($AA334=2025,IF(OR($M334="Услуги",$M334="Работы"),#REF!,IF($U334&lt;&gt;0,#REF!,#REF!)),1)</f>
        <v>410897.25</v>
      </c>
      <c r="AI334" s="96">
        <f>Y334*IF($AA334=2021,IF(OR($M334="Услуги",$M334="Работы"),#REF!,IF($U334&lt;&gt;0,#REF!,#REF!)),1)*IF($AA334=2022,IF(OR($M334="Услуги",$M334="Работы"),#REF!,IF($U334&lt;&gt;0,#REF!,#REF!)),1)*IF($AA334=2023,IF(OR($M334="Услуги",$M334="Работы"),#REF!,IF($U334&lt;&gt;0,#REF!,#REF!)),1)*IF($AA334=2024,IF(OR($M334="Услуги",$M334="Работы"),#REF!,IF($U334&lt;&gt;0,#REF!,#REF!)),1)*IF($AA334=2025,IF(OR($M334="Услуги",$M334="Работы"),#REF!,IF($U334&lt;&gt;0,#REF!,#REF!)),1)</f>
        <v>68482.875</v>
      </c>
      <c r="AJ334" s="96">
        <f>Z334*IF($AA334=2021,IF(OR($M334="Услуги",$M334="Работы"),#REF!,IF($U334&lt;&gt;0,#REF!,#REF!)),1)*IF($AA334=2022,IF(OR($M334="Услуги",$M334="Работы"),#REF!,IF($U334&lt;&gt;0,#REF!,#REF!)),1)*IF($AA334=2023,IF(OR($M334="Услуги",$M334="Работы"),#REF!,IF($U334&lt;&gt;0,#REF!,#REF!)),1)*IF($AA334=2024,IF(OR($M334="Услуги",$M334="Работы"),#REF!,IF($U334&lt;&gt;0,#REF!,#REF!)),1)*IF($AA334=2025,IF(OR($M334="Услуги",$M334="Работы"),#REF!,IF($U334&lt;&gt;0,#REF!,#REF!)),1)</f>
        <v>342414.375</v>
      </c>
      <c r="AK334" s="107">
        <v>410897.25</v>
      </c>
      <c r="AL334" s="57" t="s">
        <v>289</v>
      </c>
      <c r="AM334" s="57">
        <v>410897.25</v>
      </c>
      <c r="AN334" s="54">
        <v>2</v>
      </c>
    </row>
    <row r="335" spans="1:40" s="56" customFormat="1" ht="14.25" hidden="1" customHeight="1" x14ac:dyDescent="0.25">
      <c r="A335" s="85">
        <v>1</v>
      </c>
      <c r="B335" s="86" t="s">
        <v>86</v>
      </c>
      <c r="C335" s="101" t="s">
        <v>543</v>
      </c>
      <c r="D335" s="85" t="s">
        <v>16</v>
      </c>
      <c r="E335" s="85" t="s">
        <v>423</v>
      </c>
      <c r="F335" s="85"/>
      <c r="G335" s="87" t="e">
        <f>VLOOKUP(D335,#REF!,2,FALSE)</f>
        <v>#REF!</v>
      </c>
      <c r="H335" s="87" t="s">
        <v>432</v>
      </c>
      <c r="I335" s="87"/>
      <c r="J335" s="86" t="s">
        <v>305</v>
      </c>
      <c r="K335" s="87" t="str">
        <f t="shared" si="167"/>
        <v>Реализация защиты систем обработки ПДн АО «ТГК-11»</v>
      </c>
      <c r="L335" s="99" t="s">
        <v>98</v>
      </c>
      <c r="M335" s="90" t="s">
        <v>532</v>
      </c>
      <c r="N335" s="85" t="s">
        <v>308</v>
      </c>
      <c r="O335" s="85" t="s">
        <v>309</v>
      </c>
      <c r="P335" s="86">
        <v>2</v>
      </c>
      <c r="Q335" s="100">
        <v>205448.625</v>
      </c>
      <c r="R335" s="97">
        <v>0.2</v>
      </c>
      <c r="S335" s="98">
        <v>410897.25</v>
      </c>
      <c r="T335" s="95">
        <f t="shared" si="161"/>
        <v>68482.875</v>
      </c>
      <c r="U335" s="104">
        <v>0</v>
      </c>
      <c r="V335" s="95">
        <f t="shared" si="162"/>
        <v>0</v>
      </c>
      <c r="W335" s="95">
        <f t="shared" si="163"/>
        <v>0</v>
      </c>
      <c r="X335" s="98">
        <v>410897.25</v>
      </c>
      <c r="Y335" s="95">
        <f t="shared" si="165"/>
        <v>68482.875</v>
      </c>
      <c r="Z335" s="95">
        <f t="shared" si="166"/>
        <v>342414.375</v>
      </c>
      <c r="AA335" s="244">
        <f>AA334+1</f>
        <v>2027</v>
      </c>
      <c r="AB335" s="247">
        <f t="shared" si="159"/>
        <v>0</v>
      </c>
      <c r="AC335" s="96">
        <f>S335*IF($AA335=2021,IF(OR($M335="Услуги",$M335="Работы"),#REF!,IF($U335&lt;&gt;0,#REF!,#REF!)),1)*IF($AA335=2022,IF(OR($M335="Услуги",$M335="Работы"),#REF!,IF($U335&lt;&gt;0,#REF!,#REF!)),1)*IF($AA335=2023,IF(OR($M335="Услуги",$M335="Работы"),#REF!,IF($U335&lt;&gt;0,#REF!,#REF!)),1)*IF($AA335=2024,IF(OR($M335="Услуги",$M335="Работы"),#REF!,IF($U335&lt;&gt;0,#REF!,#REF!)),1)*IF($AA335=2025,IF(OR($M335="Услуги",$M335="Работы"),#REF!,IF($U335&lt;&gt;0,#REF!,#REF!)),1)</f>
        <v>410897.25</v>
      </c>
      <c r="AD335" s="96">
        <f>T335*IF($AA335=2021,IF(OR($M335="Услуги",$M335="Работы"),#REF!,IF($U335&lt;&gt;0,#REF!,#REF!)),1)*IF($AA335=2022,IF(OR($M335="Услуги",$M335="Работы"),#REF!,IF($U335&lt;&gt;0,#REF!,#REF!)),1)*IF($AA335=2023,IF(OR($M335="Услуги",$M335="Работы"),#REF!,IF($U335&lt;&gt;0,#REF!,#REF!)),1)*IF($AA335=2024,IF(OR($M335="Услуги",$M335="Работы"),#REF!,IF($U335&lt;&gt;0,#REF!,#REF!)),1)*IF($AA335=2025,IF(OR($M335="Услуги",$M335="Работы"),#REF!,IF($U335&lt;&gt;0,#REF!,#REF!)),1)</f>
        <v>68482.875</v>
      </c>
      <c r="AE335" s="96">
        <f>U335*IF($AA335=2021,IF(OR($M335="Услуги",$M335="Работы"),#REF!,IF($U335&lt;&gt;0,#REF!,#REF!)),1)*IF($AA335=2022,IF(OR($M335="Услуги",$M335="Работы"),#REF!,IF($U335&lt;&gt;0,#REF!,#REF!)),1)*IF($AA335=2023,IF(OR($M335="Услуги",$M335="Работы"),#REF!,IF($U335&lt;&gt;0,#REF!,#REF!)),1)*IF($AA335=2024,IF(OR($M335="Услуги",$M335="Работы"),#REF!,IF($U335&lt;&gt;0,#REF!,#REF!)),1)*IF($AA335=2025,IF(OR($M335="Услуги",$M335="Работы"),#REF!,IF($U335&lt;&gt;0,#REF!,#REF!)),1)</f>
        <v>0</v>
      </c>
      <c r="AF335" s="96">
        <f>V335*IF($AA335=2021,IF(OR($M335="Услуги",$M335="Работы"),#REF!,IF($U335&lt;&gt;0,#REF!,#REF!)),1)*IF($AA335=2022,IF(OR($M335="Услуги",$M335="Работы"),#REF!,IF($U335&lt;&gt;0,#REF!,#REF!)),1)*IF($AA335=2023,IF(OR($M335="Услуги",$M335="Работы"),#REF!,IF($U335&lt;&gt;0,#REF!,#REF!)),1)*IF($AA335=2024,IF(OR($M335="Услуги",$M335="Работы"),#REF!,IF($U335&lt;&gt;0,#REF!,#REF!)),1)*IF($AA335=2025,IF(OR($M335="Услуги",$M335="Работы"),#REF!,IF($U335&lt;&gt;0,#REF!,#REF!)),1)</f>
        <v>0</v>
      </c>
      <c r="AG335" s="96">
        <f>W335*IF($AA335=2021,IF(OR($M335="Услуги",$M335="Работы"),#REF!,IF($U335&lt;&gt;0,#REF!,#REF!)),1)*IF($AA335=2022,IF(OR($M335="Услуги",$M335="Работы"),#REF!,IF($U335&lt;&gt;0,#REF!,#REF!)),1)*IF($AA335=2023,IF(OR($M335="Услуги",$M335="Работы"),#REF!,IF($U335&lt;&gt;0,#REF!,#REF!)),1)*IF($AA335=2024,IF(OR($M335="Услуги",$M335="Работы"),#REF!,IF($U335&lt;&gt;0,#REF!,#REF!)),1)*IF($AA335=2025,IF(OR($M335="Услуги",$M335="Работы"),#REF!,IF($U335&lt;&gt;0,#REF!,#REF!)),1)</f>
        <v>0</v>
      </c>
      <c r="AH335" s="96">
        <f>X335*IF($AA335=2021,IF(OR($M335="Услуги",$M335="Работы"),#REF!,IF($U335&lt;&gt;0,#REF!,#REF!)),1)*IF($AA335=2022,IF(OR($M335="Услуги",$M335="Работы"),#REF!,IF($U335&lt;&gt;0,#REF!,#REF!)),1)*IF($AA335=2023,IF(OR($M335="Услуги",$M335="Работы"),#REF!,IF($U335&lt;&gt;0,#REF!,#REF!)),1)*IF($AA335=2024,IF(OR($M335="Услуги",$M335="Работы"),#REF!,IF($U335&lt;&gt;0,#REF!,#REF!)),1)*IF($AA335=2025,IF(OR($M335="Услуги",$M335="Работы"),#REF!,IF($U335&lt;&gt;0,#REF!,#REF!)),1)</f>
        <v>410897.25</v>
      </c>
      <c r="AI335" s="96">
        <f>Y335*IF($AA335=2021,IF(OR($M335="Услуги",$M335="Работы"),#REF!,IF($U335&lt;&gt;0,#REF!,#REF!)),1)*IF($AA335=2022,IF(OR($M335="Услуги",$M335="Работы"),#REF!,IF($U335&lt;&gt;0,#REF!,#REF!)),1)*IF($AA335=2023,IF(OR($M335="Услуги",$M335="Работы"),#REF!,IF($U335&lt;&gt;0,#REF!,#REF!)),1)*IF($AA335=2024,IF(OR($M335="Услуги",$M335="Работы"),#REF!,IF($U335&lt;&gt;0,#REF!,#REF!)),1)*IF($AA335=2025,IF(OR($M335="Услуги",$M335="Работы"),#REF!,IF($U335&lt;&gt;0,#REF!,#REF!)),1)</f>
        <v>68482.875</v>
      </c>
      <c r="AJ335" s="96">
        <f>Z335*IF($AA335=2021,IF(OR($M335="Услуги",$M335="Работы"),#REF!,IF($U335&lt;&gt;0,#REF!,#REF!)),1)*IF($AA335=2022,IF(OR($M335="Услуги",$M335="Работы"),#REF!,IF($U335&lt;&gt;0,#REF!,#REF!)),1)*IF($AA335=2023,IF(OR($M335="Услуги",$M335="Работы"),#REF!,IF($U335&lt;&gt;0,#REF!,#REF!)),1)*IF($AA335=2024,IF(OR($M335="Услуги",$M335="Работы"),#REF!,IF($U335&lt;&gt;0,#REF!,#REF!)),1)*IF($AA335=2025,IF(OR($M335="Услуги",$M335="Работы"),#REF!,IF($U335&lt;&gt;0,#REF!,#REF!)),1)</f>
        <v>342414.375</v>
      </c>
      <c r="AK335" s="107">
        <v>410897.25</v>
      </c>
      <c r="AL335" s="57" t="s">
        <v>289</v>
      </c>
      <c r="AM335" s="57">
        <v>410897.25</v>
      </c>
      <c r="AN335" s="54">
        <v>2</v>
      </c>
    </row>
    <row r="336" spans="1:40" s="56" customFormat="1" ht="15" hidden="1" customHeight="1" x14ac:dyDescent="0.25">
      <c r="A336" s="85">
        <v>1</v>
      </c>
      <c r="B336" s="86" t="s">
        <v>86</v>
      </c>
      <c r="C336" s="101" t="s">
        <v>543</v>
      </c>
      <c r="D336" s="85" t="s">
        <v>16</v>
      </c>
      <c r="E336" s="85" t="s">
        <v>423</v>
      </c>
      <c r="F336" s="85"/>
      <c r="G336" s="87" t="e">
        <f>VLOOKUP(D336,#REF!,2,FALSE)</f>
        <v>#REF!</v>
      </c>
      <c r="H336" s="87" t="s">
        <v>432</v>
      </c>
      <c r="I336" s="87"/>
      <c r="J336" s="86" t="s">
        <v>219</v>
      </c>
      <c r="K336" s="87" t="str">
        <f t="shared" si="167"/>
        <v>Реализация защиты систем обработки ПДн АО «ТГК-11»</v>
      </c>
      <c r="L336" s="99" t="s">
        <v>223</v>
      </c>
      <c r="M336" s="90" t="s">
        <v>528</v>
      </c>
      <c r="N336" s="85" t="s">
        <v>310</v>
      </c>
      <c r="O336" s="85" t="s">
        <v>311</v>
      </c>
      <c r="P336" s="86">
        <v>16</v>
      </c>
      <c r="Q336" s="100">
        <v>300</v>
      </c>
      <c r="R336" s="97" t="s">
        <v>312</v>
      </c>
      <c r="S336" s="98">
        <v>4800</v>
      </c>
      <c r="T336" s="95">
        <f t="shared" ref="T336:T358" si="168">S336/1.2*$R336</f>
        <v>800</v>
      </c>
      <c r="U336" s="104">
        <v>0</v>
      </c>
      <c r="V336" s="95">
        <f t="shared" ref="V336:V358" si="169">U336/1.2*$R336</f>
        <v>0</v>
      </c>
      <c r="W336" s="95">
        <f t="shared" ref="W336:W358" si="170">U336-V336</f>
        <v>0</v>
      </c>
      <c r="X336" s="98">
        <v>4800</v>
      </c>
      <c r="Y336" s="95">
        <f t="shared" ref="Y336:Y358" si="171">X336/1.2*$R336</f>
        <v>800</v>
      </c>
      <c r="Z336" s="95">
        <f t="shared" ref="Z336:Z358" si="172">X336-Y336</f>
        <v>4000</v>
      </c>
      <c r="AA336" s="245" t="s">
        <v>519</v>
      </c>
      <c r="AB336" s="247">
        <f t="shared" si="159"/>
        <v>0</v>
      </c>
      <c r="AC336" s="96">
        <f>S336*IF($AA336=2021,IF(OR($M336="Услуги",$M336="Работы"),#REF!,IF($U336&lt;&gt;0,#REF!,#REF!)),1)*IF($AA336=2022,IF(OR($M336="Услуги",$M336="Работы"),#REF!,IF($U336&lt;&gt;0,#REF!,#REF!)),1)*IF($AA336=2023,IF(OR($M336="Услуги",$M336="Работы"),#REF!,IF($U336&lt;&gt;0,#REF!,#REF!)),1)*IF($AA336=2024,IF(OR($M336="Услуги",$M336="Работы"),#REF!,IF($U336&lt;&gt;0,#REF!,#REF!)),1)*IF($AA336=2025,IF(OR($M336="Услуги",$M336="Работы"),#REF!,IF($U336&lt;&gt;0,#REF!,#REF!)),1)</f>
        <v>4800</v>
      </c>
      <c r="AD336" s="96">
        <f>T336*IF($AA336=2021,IF(OR($M336="Услуги",$M336="Работы"),#REF!,IF($U336&lt;&gt;0,#REF!,#REF!)),1)*IF($AA336=2022,IF(OR($M336="Услуги",$M336="Работы"),#REF!,IF($U336&lt;&gt;0,#REF!,#REF!)),1)*IF($AA336=2023,IF(OR($M336="Услуги",$M336="Работы"),#REF!,IF($U336&lt;&gt;0,#REF!,#REF!)),1)*IF($AA336=2024,IF(OR($M336="Услуги",$M336="Работы"),#REF!,IF($U336&lt;&gt;0,#REF!,#REF!)),1)*IF($AA336=2025,IF(OR($M336="Услуги",$M336="Работы"),#REF!,IF($U336&lt;&gt;0,#REF!,#REF!)),1)</f>
        <v>800</v>
      </c>
      <c r="AE336" s="96">
        <f>U336*IF($AA336=2021,IF(OR($M336="Услуги",$M336="Работы"),#REF!,IF($U336&lt;&gt;0,#REF!,#REF!)),1)*IF($AA336=2022,IF(OR($M336="Услуги",$M336="Работы"),#REF!,IF($U336&lt;&gt;0,#REF!,#REF!)),1)*IF($AA336=2023,IF(OR($M336="Услуги",$M336="Работы"),#REF!,IF($U336&lt;&gt;0,#REF!,#REF!)),1)*IF($AA336=2024,IF(OR($M336="Услуги",$M336="Работы"),#REF!,IF($U336&lt;&gt;0,#REF!,#REF!)),1)*IF($AA336=2025,IF(OR($M336="Услуги",$M336="Работы"),#REF!,IF($U336&lt;&gt;0,#REF!,#REF!)),1)</f>
        <v>0</v>
      </c>
      <c r="AF336" s="96">
        <f>V336*IF($AA336=2021,IF(OR($M336="Услуги",$M336="Работы"),#REF!,IF($U336&lt;&gt;0,#REF!,#REF!)),1)*IF($AA336=2022,IF(OR($M336="Услуги",$M336="Работы"),#REF!,IF($U336&lt;&gt;0,#REF!,#REF!)),1)*IF($AA336=2023,IF(OR($M336="Услуги",$M336="Работы"),#REF!,IF($U336&lt;&gt;0,#REF!,#REF!)),1)*IF($AA336=2024,IF(OR($M336="Услуги",$M336="Работы"),#REF!,IF($U336&lt;&gt;0,#REF!,#REF!)),1)*IF($AA336=2025,IF(OR($M336="Услуги",$M336="Работы"),#REF!,IF($U336&lt;&gt;0,#REF!,#REF!)),1)</f>
        <v>0</v>
      </c>
      <c r="AG336" s="96">
        <f>W336*IF($AA336=2021,IF(OR($M336="Услуги",$M336="Работы"),#REF!,IF($U336&lt;&gt;0,#REF!,#REF!)),1)*IF($AA336=2022,IF(OR($M336="Услуги",$M336="Работы"),#REF!,IF($U336&lt;&gt;0,#REF!,#REF!)),1)*IF($AA336=2023,IF(OR($M336="Услуги",$M336="Работы"),#REF!,IF($U336&lt;&gt;0,#REF!,#REF!)),1)*IF($AA336=2024,IF(OR($M336="Услуги",$M336="Работы"),#REF!,IF($U336&lt;&gt;0,#REF!,#REF!)),1)*IF($AA336=2025,IF(OR($M336="Услуги",$M336="Работы"),#REF!,IF($U336&lt;&gt;0,#REF!,#REF!)),1)</f>
        <v>0</v>
      </c>
      <c r="AH336" s="96">
        <f>X336*IF($AA336=2021,IF(OR($M336="Услуги",$M336="Работы"),#REF!,IF($U336&lt;&gt;0,#REF!,#REF!)),1)*IF($AA336=2022,IF(OR($M336="Услуги",$M336="Работы"),#REF!,IF($U336&lt;&gt;0,#REF!,#REF!)),1)*IF($AA336=2023,IF(OR($M336="Услуги",$M336="Работы"),#REF!,IF($U336&lt;&gt;0,#REF!,#REF!)),1)*IF($AA336=2024,IF(OR($M336="Услуги",$M336="Работы"),#REF!,IF($U336&lt;&gt;0,#REF!,#REF!)),1)*IF($AA336=2025,IF(OR($M336="Услуги",$M336="Работы"),#REF!,IF($U336&lt;&gt;0,#REF!,#REF!)),1)</f>
        <v>4800</v>
      </c>
      <c r="AI336" s="96">
        <f>Y336*IF($AA336=2021,IF(OR($M336="Услуги",$M336="Работы"),#REF!,IF($U336&lt;&gt;0,#REF!,#REF!)),1)*IF($AA336=2022,IF(OR($M336="Услуги",$M336="Работы"),#REF!,IF($U336&lt;&gt;0,#REF!,#REF!)),1)*IF($AA336=2023,IF(OR($M336="Услуги",$M336="Работы"),#REF!,IF($U336&lt;&gt;0,#REF!,#REF!)),1)*IF($AA336=2024,IF(OR($M336="Услуги",$M336="Работы"),#REF!,IF($U336&lt;&gt;0,#REF!,#REF!)),1)*IF($AA336=2025,IF(OR($M336="Услуги",$M336="Работы"),#REF!,IF($U336&lt;&gt;0,#REF!,#REF!)),1)</f>
        <v>800</v>
      </c>
      <c r="AJ336" s="96">
        <f>Z336*IF($AA336=2021,IF(OR($M336="Услуги",$M336="Работы"),#REF!,IF($U336&lt;&gt;0,#REF!,#REF!)),1)*IF($AA336=2022,IF(OR($M336="Услуги",$M336="Работы"),#REF!,IF($U336&lt;&gt;0,#REF!,#REF!)),1)*IF($AA336=2023,IF(OR($M336="Услуги",$M336="Работы"),#REF!,IF($U336&lt;&gt;0,#REF!,#REF!)),1)*IF($AA336=2024,IF(OR($M336="Услуги",$M336="Работы"),#REF!,IF($U336&lt;&gt;0,#REF!,#REF!)),1)*IF($AA336=2025,IF(OR($M336="Услуги",$M336="Работы"),#REF!,IF($U336&lt;&gt;0,#REF!,#REF!)),1)</f>
        <v>4000</v>
      </c>
      <c r="AK336" s="107">
        <v>4800</v>
      </c>
      <c r="AL336" s="57" t="s">
        <v>289</v>
      </c>
      <c r="AM336" s="57">
        <v>4800</v>
      </c>
      <c r="AN336" s="54">
        <v>16</v>
      </c>
    </row>
    <row r="337" spans="1:40" s="56" customFormat="1" ht="15" hidden="1" customHeight="1" x14ac:dyDescent="0.25">
      <c r="A337" s="85">
        <v>1</v>
      </c>
      <c r="B337" s="86" t="s">
        <v>86</v>
      </c>
      <c r="C337" s="101" t="s">
        <v>543</v>
      </c>
      <c r="D337" s="85" t="s">
        <v>16</v>
      </c>
      <c r="E337" s="85" t="s">
        <v>423</v>
      </c>
      <c r="F337" s="85"/>
      <c r="G337" s="87" t="e">
        <f>VLOOKUP(D337,#REF!,2,FALSE)</f>
        <v>#REF!</v>
      </c>
      <c r="H337" s="87" t="s">
        <v>432</v>
      </c>
      <c r="I337" s="87"/>
      <c r="J337" s="86" t="s">
        <v>219</v>
      </c>
      <c r="K337" s="87" t="str">
        <f t="shared" si="167"/>
        <v>Реализация защиты систем обработки ПДн АО «ТГК-11»</v>
      </c>
      <c r="L337" s="99" t="s">
        <v>223</v>
      </c>
      <c r="M337" s="90" t="s">
        <v>528</v>
      </c>
      <c r="N337" s="85" t="s">
        <v>313</v>
      </c>
      <c r="O337" s="85" t="s">
        <v>314</v>
      </c>
      <c r="P337" s="86">
        <v>48</v>
      </c>
      <c r="Q337" s="100">
        <v>369</v>
      </c>
      <c r="R337" s="97" t="s">
        <v>312</v>
      </c>
      <c r="S337" s="98">
        <v>17712</v>
      </c>
      <c r="T337" s="95">
        <f t="shared" si="168"/>
        <v>2952</v>
      </c>
      <c r="U337" s="104">
        <v>0</v>
      </c>
      <c r="V337" s="95">
        <f t="shared" si="169"/>
        <v>0</v>
      </c>
      <c r="W337" s="95">
        <f t="shared" si="170"/>
        <v>0</v>
      </c>
      <c r="X337" s="98">
        <v>17712</v>
      </c>
      <c r="Y337" s="95">
        <f t="shared" si="171"/>
        <v>2952</v>
      </c>
      <c r="Z337" s="95">
        <f t="shared" si="172"/>
        <v>14760</v>
      </c>
      <c r="AA337" s="245" t="s">
        <v>519</v>
      </c>
      <c r="AB337" s="247">
        <f t="shared" si="159"/>
        <v>0</v>
      </c>
      <c r="AC337" s="96">
        <f>S337*IF($AA337=2021,IF(OR($M337="Услуги",$M337="Работы"),#REF!,IF($U337&lt;&gt;0,#REF!,#REF!)),1)*IF($AA337=2022,IF(OR($M337="Услуги",$M337="Работы"),#REF!,IF($U337&lt;&gt;0,#REF!,#REF!)),1)*IF($AA337=2023,IF(OR($M337="Услуги",$M337="Работы"),#REF!,IF($U337&lt;&gt;0,#REF!,#REF!)),1)*IF($AA337=2024,IF(OR($M337="Услуги",$M337="Работы"),#REF!,IF($U337&lt;&gt;0,#REF!,#REF!)),1)*IF($AA337=2025,IF(OR($M337="Услуги",$M337="Работы"),#REF!,IF($U337&lt;&gt;0,#REF!,#REF!)),1)</f>
        <v>17712</v>
      </c>
      <c r="AD337" s="96">
        <f>T337*IF($AA337=2021,IF(OR($M337="Услуги",$M337="Работы"),#REF!,IF($U337&lt;&gt;0,#REF!,#REF!)),1)*IF($AA337=2022,IF(OR($M337="Услуги",$M337="Работы"),#REF!,IF($U337&lt;&gt;0,#REF!,#REF!)),1)*IF($AA337=2023,IF(OR($M337="Услуги",$M337="Работы"),#REF!,IF($U337&lt;&gt;0,#REF!,#REF!)),1)*IF($AA337=2024,IF(OR($M337="Услуги",$M337="Работы"),#REF!,IF($U337&lt;&gt;0,#REF!,#REF!)),1)*IF($AA337=2025,IF(OR($M337="Услуги",$M337="Работы"),#REF!,IF($U337&lt;&gt;0,#REF!,#REF!)),1)</f>
        <v>2952</v>
      </c>
      <c r="AE337" s="96">
        <f>U337*IF($AA337=2021,IF(OR($M337="Услуги",$M337="Работы"),#REF!,IF($U337&lt;&gt;0,#REF!,#REF!)),1)*IF($AA337=2022,IF(OR($M337="Услуги",$M337="Работы"),#REF!,IF($U337&lt;&gt;0,#REF!,#REF!)),1)*IF($AA337=2023,IF(OR($M337="Услуги",$M337="Работы"),#REF!,IF($U337&lt;&gt;0,#REF!,#REF!)),1)*IF($AA337=2024,IF(OR($M337="Услуги",$M337="Работы"),#REF!,IF($U337&lt;&gt;0,#REF!,#REF!)),1)*IF($AA337=2025,IF(OR($M337="Услуги",$M337="Работы"),#REF!,IF($U337&lt;&gt;0,#REF!,#REF!)),1)</f>
        <v>0</v>
      </c>
      <c r="AF337" s="96">
        <f>V337*IF($AA337=2021,IF(OR($M337="Услуги",$M337="Работы"),#REF!,IF($U337&lt;&gt;0,#REF!,#REF!)),1)*IF($AA337=2022,IF(OR($M337="Услуги",$M337="Работы"),#REF!,IF($U337&lt;&gt;0,#REF!,#REF!)),1)*IF($AA337=2023,IF(OR($M337="Услуги",$M337="Работы"),#REF!,IF($U337&lt;&gt;0,#REF!,#REF!)),1)*IF($AA337=2024,IF(OR($M337="Услуги",$M337="Работы"),#REF!,IF($U337&lt;&gt;0,#REF!,#REF!)),1)*IF($AA337=2025,IF(OR($M337="Услуги",$M337="Работы"),#REF!,IF($U337&lt;&gt;0,#REF!,#REF!)),1)</f>
        <v>0</v>
      </c>
      <c r="AG337" s="96">
        <f>W337*IF($AA337=2021,IF(OR($M337="Услуги",$M337="Работы"),#REF!,IF($U337&lt;&gt;0,#REF!,#REF!)),1)*IF($AA337=2022,IF(OR($M337="Услуги",$M337="Работы"),#REF!,IF($U337&lt;&gt;0,#REF!,#REF!)),1)*IF($AA337=2023,IF(OR($M337="Услуги",$M337="Работы"),#REF!,IF($U337&lt;&gt;0,#REF!,#REF!)),1)*IF($AA337=2024,IF(OR($M337="Услуги",$M337="Работы"),#REF!,IF($U337&lt;&gt;0,#REF!,#REF!)),1)*IF($AA337=2025,IF(OR($M337="Услуги",$M337="Работы"),#REF!,IF($U337&lt;&gt;0,#REF!,#REF!)),1)</f>
        <v>0</v>
      </c>
      <c r="AH337" s="96">
        <f>X337*IF($AA337=2021,IF(OR($M337="Услуги",$M337="Работы"),#REF!,IF($U337&lt;&gt;0,#REF!,#REF!)),1)*IF($AA337=2022,IF(OR($M337="Услуги",$M337="Работы"),#REF!,IF($U337&lt;&gt;0,#REF!,#REF!)),1)*IF($AA337=2023,IF(OR($M337="Услуги",$M337="Работы"),#REF!,IF($U337&lt;&gt;0,#REF!,#REF!)),1)*IF($AA337=2024,IF(OR($M337="Услуги",$M337="Работы"),#REF!,IF($U337&lt;&gt;0,#REF!,#REF!)),1)*IF($AA337=2025,IF(OR($M337="Услуги",$M337="Работы"),#REF!,IF($U337&lt;&gt;0,#REF!,#REF!)),1)</f>
        <v>17712</v>
      </c>
      <c r="AI337" s="96">
        <f>Y337*IF($AA337=2021,IF(OR($M337="Услуги",$M337="Работы"),#REF!,IF($U337&lt;&gt;0,#REF!,#REF!)),1)*IF($AA337=2022,IF(OR($M337="Услуги",$M337="Работы"),#REF!,IF($U337&lt;&gt;0,#REF!,#REF!)),1)*IF($AA337=2023,IF(OR($M337="Услуги",$M337="Работы"),#REF!,IF($U337&lt;&gt;0,#REF!,#REF!)),1)*IF($AA337=2024,IF(OR($M337="Услуги",$M337="Работы"),#REF!,IF($U337&lt;&gt;0,#REF!,#REF!)),1)*IF($AA337=2025,IF(OR($M337="Услуги",$M337="Работы"),#REF!,IF($U337&lt;&gt;0,#REF!,#REF!)),1)</f>
        <v>2952</v>
      </c>
      <c r="AJ337" s="96">
        <f>Z337*IF($AA337=2021,IF(OR($M337="Услуги",$M337="Работы"),#REF!,IF($U337&lt;&gt;0,#REF!,#REF!)),1)*IF($AA337=2022,IF(OR($M337="Услуги",$M337="Работы"),#REF!,IF($U337&lt;&gt;0,#REF!,#REF!)),1)*IF($AA337=2023,IF(OR($M337="Услуги",$M337="Работы"),#REF!,IF($U337&lt;&gt;0,#REF!,#REF!)),1)*IF($AA337=2024,IF(OR($M337="Услуги",$M337="Работы"),#REF!,IF($U337&lt;&gt;0,#REF!,#REF!)),1)*IF($AA337=2025,IF(OR($M337="Услуги",$M337="Работы"),#REF!,IF($U337&lt;&gt;0,#REF!,#REF!)),1)</f>
        <v>14760</v>
      </c>
      <c r="AK337" s="107">
        <v>17712</v>
      </c>
      <c r="AL337" s="57" t="s">
        <v>289</v>
      </c>
      <c r="AM337" s="57">
        <v>17712</v>
      </c>
      <c r="AN337" s="54">
        <v>48</v>
      </c>
    </row>
    <row r="338" spans="1:40" s="56" customFormat="1" ht="15" hidden="1" customHeight="1" x14ac:dyDescent="0.25">
      <c r="A338" s="85">
        <v>1</v>
      </c>
      <c r="B338" s="86" t="s">
        <v>86</v>
      </c>
      <c r="C338" s="101" t="s">
        <v>543</v>
      </c>
      <c r="D338" s="85" t="s">
        <v>16</v>
      </c>
      <c r="E338" s="85" t="s">
        <v>423</v>
      </c>
      <c r="F338" s="85"/>
      <c r="G338" s="87" t="e">
        <f>VLOOKUP(D338,#REF!,2,FALSE)</f>
        <v>#REF!</v>
      </c>
      <c r="H338" s="87" t="s">
        <v>432</v>
      </c>
      <c r="I338" s="87"/>
      <c r="J338" s="86" t="s">
        <v>219</v>
      </c>
      <c r="K338" s="87" t="str">
        <f t="shared" si="167"/>
        <v>Реализация защиты систем обработки ПДн АО «ТГК-11»</v>
      </c>
      <c r="L338" s="99" t="s">
        <v>517</v>
      </c>
      <c r="M338" s="90" t="s">
        <v>528</v>
      </c>
      <c r="N338" s="85" t="s">
        <v>315</v>
      </c>
      <c r="O338" s="85" t="s">
        <v>316</v>
      </c>
      <c r="P338" s="86">
        <v>2</v>
      </c>
      <c r="Q338" s="100">
        <v>200</v>
      </c>
      <c r="R338" s="97" t="s">
        <v>312</v>
      </c>
      <c r="S338" s="98">
        <v>400</v>
      </c>
      <c r="T338" s="95">
        <f t="shared" si="168"/>
        <v>66.666666666666671</v>
      </c>
      <c r="U338" s="104">
        <v>0</v>
      </c>
      <c r="V338" s="95">
        <f t="shared" si="169"/>
        <v>0</v>
      </c>
      <c r="W338" s="95">
        <f t="shared" si="170"/>
        <v>0</v>
      </c>
      <c r="X338" s="98">
        <v>400</v>
      </c>
      <c r="Y338" s="95">
        <f t="shared" si="171"/>
        <v>66.666666666666671</v>
      </c>
      <c r="Z338" s="95">
        <f t="shared" si="172"/>
        <v>333.33333333333331</v>
      </c>
      <c r="AA338" s="245" t="s">
        <v>519</v>
      </c>
      <c r="AB338" s="247">
        <f t="shared" si="159"/>
        <v>0</v>
      </c>
      <c r="AC338" s="96">
        <f>S338*IF($AA338=2021,IF(OR($M338="Услуги",$M338="Работы"),#REF!,IF($U338&lt;&gt;0,#REF!,#REF!)),1)*IF($AA338=2022,IF(OR($M338="Услуги",$M338="Работы"),#REF!,IF($U338&lt;&gt;0,#REF!,#REF!)),1)*IF($AA338=2023,IF(OR($M338="Услуги",$M338="Работы"),#REF!,IF($U338&lt;&gt;0,#REF!,#REF!)),1)*IF($AA338=2024,IF(OR($M338="Услуги",$M338="Работы"),#REF!,IF($U338&lt;&gt;0,#REF!,#REF!)),1)*IF($AA338=2025,IF(OR($M338="Услуги",$M338="Работы"),#REF!,IF($U338&lt;&gt;0,#REF!,#REF!)),1)</f>
        <v>400</v>
      </c>
      <c r="AD338" s="96">
        <f>T338*IF($AA338=2021,IF(OR($M338="Услуги",$M338="Работы"),#REF!,IF($U338&lt;&gt;0,#REF!,#REF!)),1)*IF($AA338=2022,IF(OR($M338="Услуги",$M338="Работы"),#REF!,IF($U338&lt;&gt;0,#REF!,#REF!)),1)*IF($AA338=2023,IF(OR($M338="Услуги",$M338="Работы"),#REF!,IF($U338&lt;&gt;0,#REF!,#REF!)),1)*IF($AA338=2024,IF(OR($M338="Услуги",$M338="Работы"),#REF!,IF($U338&lt;&gt;0,#REF!,#REF!)),1)*IF($AA338=2025,IF(OR($M338="Услуги",$M338="Работы"),#REF!,IF($U338&lt;&gt;0,#REF!,#REF!)),1)</f>
        <v>66.666666666666671</v>
      </c>
      <c r="AE338" s="96">
        <f>U338*IF($AA338=2021,IF(OR($M338="Услуги",$M338="Работы"),#REF!,IF($U338&lt;&gt;0,#REF!,#REF!)),1)*IF($AA338=2022,IF(OR($M338="Услуги",$M338="Работы"),#REF!,IF($U338&lt;&gt;0,#REF!,#REF!)),1)*IF($AA338=2023,IF(OR($M338="Услуги",$M338="Работы"),#REF!,IF($U338&lt;&gt;0,#REF!,#REF!)),1)*IF($AA338=2024,IF(OR($M338="Услуги",$M338="Работы"),#REF!,IF($U338&lt;&gt;0,#REF!,#REF!)),1)*IF($AA338=2025,IF(OR($M338="Услуги",$M338="Работы"),#REF!,IF($U338&lt;&gt;0,#REF!,#REF!)),1)</f>
        <v>0</v>
      </c>
      <c r="AF338" s="96">
        <f>V338*IF($AA338=2021,IF(OR($M338="Услуги",$M338="Работы"),#REF!,IF($U338&lt;&gt;0,#REF!,#REF!)),1)*IF($AA338=2022,IF(OR($M338="Услуги",$M338="Работы"),#REF!,IF($U338&lt;&gt;0,#REF!,#REF!)),1)*IF($AA338=2023,IF(OR($M338="Услуги",$M338="Работы"),#REF!,IF($U338&lt;&gt;0,#REF!,#REF!)),1)*IF($AA338=2024,IF(OR($M338="Услуги",$M338="Работы"),#REF!,IF($U338&lt;&gt;0,#REF!,#REF!)),1)*IF($AA338=2025,IF(OR($M338="Услуги",$M338="Работы"),#REF!,IF($U338&lt;&gt;0,#REF!,#REF!)),1)</f>
        <v>0</v>
      </c>
      <c r="AG338" s="96">
        <f>W338*IF($AA338=2021,IF(OR($M338="Услуги",$M338="Работы"),#REF!,IF($U338&lt;&gt;0,#REF!,#REF!)),1)*IF($AA338=2022,IF(OR($M338="Услуги",$M338="Работы"),#REF!,IF($U338&lt;&gt;0,#REF!,#REF!)),1)*IF($AA338=2023,IF(OR($M338="Услуги",$M338="Работы"),#REF!,IF($U338&lt;&gt;0,#REF!,#REF!)),1)*IF($AA338=2024,IF(OR($M338="Услуги",$M338="Работы"),#REF!,IF($U338&lt;&gt;0,#REF!,#REF!)),1)*IF($AA338=2025,IF(OR($M338="Услуги",$M338="Работы"),#REF!,IF($U338&lt;&gt;0,#REF!,#REF!)),1)</f>
        <v>0</v>
      </c>
      <c r="AH338" s="96">
        <f>X338*IF($AA338=2021,IF(OR($M338="Услуги",$M338="Работы"),#REF!,IF($U338&lt;&gt;0,#REF!,#REF!)),1)*IF($AA338=2022,IF(OR($M338="Услуги",$M338="Работы"),#REF!,IF($U338&lt;&gt;0,#REF!,#REF!)),1)*IF($AA338=2023,IF(OR($M338="Услуги",$M338="Работы"),#REF!,IF($U338&lt;&gt;0,#REF!,#REF!)),1)*IF($AA338=2024,IF(OR($M338="Услуги",$M338="Работы"),#REF!,IF($U338&lt;&gt;0,#REF!,#REF!)),1)*IF($AA338=2025,IF(OR($M338="Услуги",$M338="Работы"),#REF!,IF($U338&lt;&gt;0,#REF!,#REF!)),1)</f>
        <v>400</v>
      </c>
      <c r="AI338" s="96">
        <f>Y338*IF($AA338=2021,IF(OR($M338="Услуги",$M338="Работы"),#REF!,IF($U338&lt;&gt;0,#REF!,#REF!)),1)*IF($AA338=2022,IF(OR($M338="Услуги",$M338="Работы"),#REF!,IF($U338&lt;&gt;0,#REF!,#REF!)),1)*IF($AA338=2023,IF(OR($M338="Услуги",$M338="Работы"),#REF!,IF($U338&lt;&gt;0,#REF!,#REF!)),1)*IF($AA338=2024,IF(OR($M338="Услуги",$M338="Работы"),#REF!,IF($U338&lt;&gt;0,#REF!,#REF!)),1)*IF($AA338=2025,IF(OR($M338="Услуги",$M338="Работы"),#REF!,IF($U338&lt;&gt;0,#REF!,#REF!)),1)</f>
        <v>66.666666666666671</v>
      </c>
      <c r="AJ338" s="96">
        <f>Z338*IF($AA338=2021,IF(OR($M338="Услуги",$M338="Работы"),#REF!,IF($U338&lt;&gt;0,#REF!,#REF!)),1)*IF($AA338=2022,IF(OR($M338="Услуги",$M338="Работы"),#REF!,IF($U338&lt;&gt;0,#REF!,#REF!)),1)*IF($AA338=2023,IF(OR($M338="Услуги",$M338="Работы"),#REF!,IF($U338&lt;&gt;0,#REF!,#REF!)),1)*IF($AA338=2024,IF(OR($M338="Услуги",$M338="Работы"),#REF!,IF($U338&lt;&gt;0,#REF!,#REF!)),1)*IF($AA338=2025,IF(OR($M338="Услуги",$M338="Работы"),#REF!,IF($U338&lt;&gt;0,#REF!,#REF!)),1)</f>
        <v>333.33333333333331</v>
      </c>
      <c r="AK338" s="107">
        <v>400</v>
      </c>
      <c r="AL338" s="57" t="s">
        <v>289</v>
      </c>
      <c r="AM338" s="57">
        <v>400</v>
      </c>
      <c r="AN338" s="54">
        <v>2</v>
      </c>
    </row>
    <row r="339" spans="1:40" s="56" customFormat="1" ht="14.25" hidden="1" customHeight="1" x14ac:dyDescent="0.25">
      <c r="A339" s="85">
        <v>1</v>
      </c>
      <c r="B339" s="86" t="s">
        <v>86</v>
      </c>
      <c r="C339" s="101" t="s">
        <v>543</v>
      </c>
      <c r="D339" s="85" t="s">
        <v>17</v>
      </c>
      <c r="E339" s="85" t="s">
        <v>423</v>
      </c>
      <c r="F339" s="85"/>
      <c r="G339" s="87" t="e">
        <f>VLOOKUP(D339,#REF!,2,FALSE)</f>
        <v>#REF!</v>
      </c>
      <c r="H339" s="85"/>
      <c r="I339" s="85"/>
      <c r="J339" s="86" t="s">
        <v>123</v>
      </c>
      <c r="K339" s="87" t="str">
        <f>CONCATENATE("Централизация систем антивирусной защиты"," ",D339)</f>
        <v>Централизация систем антивирусной защиты АО «Томская генерация»</v>
      </c>
      <c r="L339" s="99" t="s">
        <v>124</v>
      </c>
      <c r="M339" s="102" t="s">
        <v>4</v>
      </c>
      <c r="N339" s="85" t="s">
        <v>287</v>
      </c>
      <c r="O339" s="85" t="s">
        <v>288</v>
      </c>
      <c r="P339" s="86">
        <v>711</v>
      </c>
      <c r="Q339" s="100">
        <v>1320</v>
      </c>
      <c r="R339" s="97">
        <v>0</v>
      </c>
      <c r="S339" s="98">
        <f t="shared" ref="S339:S350" si="173">AK339</f>
        <v>938520</v>
      </c>
      <c r="T339" s="95">
        <f t="shared" si="168"/>
        <v>0</v>
      </c>
      <c r="U339" s="98"/>
      <c r="V339" s="95">
        <f t="shared" si="169"/>
        <v>0</v>
      </c>
      <c r="W339" s="95">
        <f t="shared" si="170"/>
        <v>0</v>
      </c>
      <c r="X339" s="98">
        <f t="shared" ref="X339:X350" si="174">AM339</f>
        <v>938520</v>
      </c>
      <c r="Y339" s="95">
        <f t="shared" si="171"/>
        <v>0</v>
      </c>
      <c r="Z339" s="95">
        <f t="shared" si="172"/>
        <v>938520</v>
      </c>
      <c r="AA339" s="243" t="s">
        <v>317</v>
      </c>
      <c r="AB339" s="247">
        <f t="shared" si="159"/>
        <v>0</v>
      </c>
      <c r="AC339" s="96">
        <f>S339*IF($AA339=2021,IF(OR($M339="Услуги",$M339="Работы"),#REF!,IF($U339&lt;&gt;0,#REF!,#REF!)),1)*IF($AA339=2022,IF(OR($M339="Услуги",$M339="Работы"),#REF!,IF($U339&lt;&gt;0,#REF!,#REF!)),1)*IF($AA339=2023,IF(OR($M339="Услуги",$M339="Работы"),#REF!,IF($U339&lt;&gt;0,#REF!,#REF!)),1)*IF($AA339=2024,IF(OR($M339="Услуги",$M339="Работы"),#REF!,IF($U339&lt;&gt;0,#REF!,#REF!)),1)*IF($AA339=2025,IF(OR($M339="Услуги",$M339="Работы"),#REF!,IF($U339&lt;&gt;0,#REF!,#REF!)),1)</f>
        <v>938520</v>
      </c>
      <c r="AD339" s="96">
        <f>T339*IF($AA339=2021,IF(OR($M339="Услуги",$M339="Работы"),#REF!,IF($U339&lt;&gt;0,#REF!,#REF!)),1)*IF($AA339=2022,IF(OR($M339="Услуги",$M339="Работы"),#REF!,IF($U339&lt;&gt;0,#REF!,#REF!)),1)*IF($AA339=2023,IF(OR($M339="Услуги",$M339="Работы"),#REF!,IF($U339&lt;&gt;0,#REF!,#REF!)),1)*IF($AA339=2024,IF(OR($M339="Услуги",$M339="Работы"),#REF!,IF($U339&lt;&gt;0,#REF!,#REF!)),1)*IF($AA339=2025,IF(OR($M339="Услуги",$M339="Работы"),#REF!,IF($U339&lt;&gt;0,#REF!,#REF!)),1)</f>
        <v>0</v>
      </c>
      <c r="AE339" s="96">
        <f>U339*IF($AA339=2021,IF(OR($M339="Услуги",$M339="Работы"),#REF!,IF($U339&lt;&gt;0,#REF!,#REF!)),1)*IF($AA339=2022,IF(OR($M339="Услуги",$M339="Работы"),#REF!,IF($U339&lt;&gt;0,#REF!,#REF!)),1)*IF($AA339=2023,IF(OR($M339="Услуги",$M339="Работы"),#REF!,IF($U339&lt;&gt;0,#REF!,#REF!)),1)*IF($AA339=2024,IF(OR($M339="Услуги",$M339="Работы"),#REF!,IF($U339&lt;&gt;0,#REF!,#REF!)),1)*IF($AA339=2025,IF(OR($M339="Услуги",$M339="Работы"),#REF!,IF($U339&lt;&gt;0,#REF!,#REF!)),1)</f>
        <v>0</v>
      </c>
      <c r="AF339" s="96">
        <f>V339*IF($AA339=2021,IF(OR($M339="Услуги",$M339="Работы"),#REF!,IF($U339&lt;&gt;0,#REF!,#REF!)),1)*IF($AA339=2022,IF(OR($M339="Услуги",$M339="Работы"),#REF!,IF($U339&lt;&gt;0,#REF!,#REF!)),1)*IF($AA339=2023,IF(OR($M339="Услуги",$M339="Работы"),#REF!,IF($U339&lt;&gt;0,#REF!,#REF!)),1)*IF($AA339=2024,IF(OR($M339="Услуги",$M339="Работы"),#REF!,IF($U339&lt;&gt;0,#REF!,#REF!)),1)*IF($AA339=2025,IF(OR($M339="Услуги",$M339="Работы"),#REF!,IF($U339&lt;&gt;0,#REF!,#REF!)),1)</f>
        <v>0</v>
      </c>
      <c r="AG339" s="96">
        <f>W339*IF($AA339=2021,IF(OR($M339="Услуги",$M339="Работы"),#REF!,IF($U339&lt;&gt;0,#REF!,#REF!)),1)*IF($AA339=2022,IF(OR($M339="Услуги",$M339="Работы"),#REF!,IF($U339&lt;&gt;0,#REF!,#REF!)),1)*IF($AA339=2023,IF(OR($M339="Услуги",$M339="Работы"),#REF!,IF($U339&lt;&gt;0,#REF!,#REF!)),1)*IF($AA339=2024,IF(OR($M339="Услуги",$M339="Работы"),#REF!,IF($U339&lt;&gt;0,#REF!,#REF!)),1)*IF($AA339=2025,IF(OR($M339="Услуги",$M339="Работы"),#REF!,IF($U339&lt;&gt;0,#REF!,#REF!)),1)</f>
        <v>0</v>
      </c>
      <c r="AH339" s="96">
        <f>X339*IF($AA339=2021,IF(OR($M339="Услуги",$M339="Работы"),#REF!,IF($U339&lt;&gt;0,#REF!,#REF!)),1)*IF($AA339=2022,IF(OR($M339="Услуги",$M339="Работы"),#REF!,IF($U339&lt;&gt;0,#REF!,#REF!)),1)*IF($AA339=2023,IF(OR($M339="Услуги",$M339="Работы"),#REF!,IF($U339&lt;&gt;0,#REF!,#REF!)),1)*IF($AA339=2024,IF(OR($M339="Услуги",$M339="Работы"),#REF!,IF($U339&lt;&gt;0,#REF!,#REF!)),1)*IF($AA339=2025,IF(OR($M339="Услуги",$M339="Работы"),#REF!,IF($U339&lt;&gt;0,#REF!,#REF!)),1)</f>
        <v>938520</v>
      </c>
      <c r="AI339" s="96">
        <f>Y339*IF($AA339=2021,IF(OR($M339="Услуги",$M339="Работы"),#REF!,IF($U339&lt;&gt;0,#REF!,#REF!)),1)*IF($AA339=2022,IF(OR($M339="Услуги",$M339="Работы"),#REF!,IF($U339&lt;&gt;0,#REF!,#REF!)),1)*IF($AA339=2023,IF(OR($M339="Услуги",$M339="Работы"),#REF!,IF($U339&lt;&gt;0,#REF!,#REF!)),1)*IF($AA339=2024,IF(OR($M339="Услуги",$M339="Работы"),#REF!,IF($U339&lt;&gt;0,#REF!,#REF!)),1)*IF($AA339=2025,IF(OR($M339="Услуги",$M339="Работы"),#REF!,IF($U339&lt;&gt;0,#REF!,#REF!)),1)</f>
        <v>0</v>
      </c>
      <c r="AJ339" s="96">
        <f>Z339*IF($AA339=2021,IF(OR($M339="Услуги",$M339="Работы"),#REF!,IF($U339&lt;&gt;0,#REF!,#REF!)),1)*IF($AA339=2022,IF(OR($M339="Услуги",$M339="Работы"),#REF!,IF($U339&lt;&gt;0,#REF!,#REF!)),1)*IF($AA339=2023,IF(OR($M339="Услуги",$M339="Работы"),#REF!,IF($U339&lt;&gt;0,#REF!,#REF!)),1)*IF($AA339=2024,IF(OR($M339="Услуги",$M339="Работы"),#REF!,IF($U339&lt;&gt;0,#REF!,#REF!)),1)*IF($AA339=2025,IF(OR($M339="Услуги",$M339="Работы"),#REF!,IF($U339&lt;&gt;0,#REF!,#REF!)),1)</f>
        <v>938520</v>
      </c>
      <c r="AK339" s="107">
        <v>938520</v>
      </c>
      <c r="AL339" s="57" t="s">
        <v>289</v>
      </c>
      <c r="AM339" s="57">
        <v>938520</v>
      </c>
      <c r="AN339" s="54">
        <v>711</v>
      </c>
    </row>
    <row r="340" spans="1:40" s="56" customFormat="1" ht="14.25" hidden="1" customHeight="1" x14ac:dyDescent="0.25">
      <c r="A340" s="85">
        <v>1</v>
      </c>
      <c r="B340" s="86" t="s">
        <v>86</v>
      </c>
      <c r="C340" s="101" t="s">
        <v>543</v>
      </c>
      <c r="D340" s="85" t="s">
        <v>17</v>
      </c>
      <c r="E340" s="85" t="s">
        <v>423</v>
      </c>
      <c r="F340" s="85"/>
      <c r="G340" s="87" t="e">
        <f>VLOOKUP(D340,#REF!,2,FALSE)</f>
        <v>#REF!</v>
      </c>
      <c r="H340" s="85"/>
      <c r="I340" s="85"/>
      <c r="J340" s="86" t="s">
        <v>123</v>
      </c>
      <c r="K340" s="87" t="str">
        <f>CONCATENATE("Централизация систем антивирусной защиты"," ",D340)</f>
        <v>Централизация систем антивирусной защиты АО «Томская генерация»</v>
      </c>
      <c r="L340" s="99" t="s">
        <v>124</v>
      </c>
      <c r="M340" s="90" t="s">
        <v>528</v>
      </c>
      <c r="N340" s="85" t="s">
        <v>290</v>
      </c>
      <c r="O340" s="85" t="s">
        <v>291</v>
      </c>
      <c r="P340" s="86">
        <v>4</v>
      </c>
      <c r="Q340" s="100">
        <v>1016.9</v>
      </c>
      <c r="R340" s="97">
        <v>0.2</v>
      </c>
      <c r="S340" s="98">
        <f t="shared" si="173"/>
        <v>4067.6</v>
      </c>
      <c r="T340" s="95">
        <f t="shared" si="168"/>
        <v>677.93333333333339</v>
      </c>
      <c r="U340" s="104"/>
      <c r="V340" s="95">
        <f t="shared" si="169"/>
        <v>0</v>
      </c>
      <c r="W340" s="95">
        <f t="shared" si="170"/>
        <v>0</v>
      </c>
      <c r="X340" s="98">
        <f t="shared" si="174"/>
        <v>4067.6</v>
      </c>
      <c r="Y340" s="95">
        <f t="shared" si="171"/>
        <v>677.93333333333339</v>
      </c>
      <c r="Z340" s="95">
        <f t="shared" si="172"/>
        <v>3389.6666666666665</v>
      </c>
      <c r="AA340" s="244" t="s">
        <v>317</v>
      </c>
      <c r="AB340" s="247">
        <f t="shared" si="159"/>
        <v>0</v>
      </c>
      <c r="AC340" s="96">
        <f>S340*IF($AA340=2021,IF(OR($M340="Услуги",$M340="Работы"),#REF!,IF($U340&lt;&gt;0,#REF!,#REF!)),1)*IF($AA340=2022,IF(OR($M340="Услуги",$M340="Работы"),#REF!,IF($U340&lt;&gt;0,#REF!,#REF!)),1)*IF($AA340=2023,IF(OR($M340="Услуги",$M340="Работы"),#REF!,IF($U340&lt;&gt;0,#REF!,#REF!)),1)*IF($AA340=2024,IF(OR($M340="Услуги",$M340="Работы"),#REF!,IF($U340&lt;&gt;0,#REF!,#REF!)),1)*IF($AA340=2025,IF(OR($M340="Услуги",$M340="Работы"),#REF!,IF($U340&lt;&gt;0,#REF!,#REF!)),1)</f>
        <v>4067.6</v>
      </c>
      <c r="AD340" s="96">
        <f>T340*IF($AA340=2021,IF(OR($M340="Услуги",$M340="Работы"),#REF!,IF($U340&lt;&gt;0,#REF!,#REF!)),1)*IF($AA340=2022,IF(OR($M340="Услуги",$M340="Работы"),#REF!,IF($U340&lt;&gt;0,#REF!,#REF!)),1)*IF($AA340=2023,IF(OR($M340="Услуги",$M340="Работы"),#REF!,IF($U340&lt;&gt;0,#REF!,#REF!)),1)*IF($AA340=2024,IF(OR($M340="Услуги",$M340="Работы"),#REF!,IF($U340&lt;&gt;0,#REF!,#REF!)),1)*IF($AA340=2025,IF(OR($M340="Услуги",$M340="Работы"),#REF!,IF($U340&lt;&gt;0,#REF!,#REF!)),1)</f>
        <v>677.93333333333339</v>
      </c>
      <c r="AE340" s="96">
        <f>U340*IF($AA340=2021,IF(OR($M340="Услуги",$M340="Работы"),#REF!,IF($U340&lt;&gt;0,#REF!,#REF!)),1)*IF($AA340=2022,IF(OR($M340="Услуги",$M340="Работы"),#REF!,IF($U340&lt;&gt;0,#REF!,#REF!)),1)*IF($AA340=2023,IF(OR($M340="Услуги",$M340="Работы"),#REF!,IF($U340&lt;&gt;0,#REF!,#REF!)),1)*IF($AA340=2024,IF(OR($M340="Услуги",$M340="Работы"),#REF!,IF($U340&lt;&gt;0,#REF!,#REF!)),1)*IF($AA340=2025,IF(OR($M340="Услуги",$M340="Работы"),#REF!,IF($U340&lt;&gt;0,#REF!,#REF!)),1)</f>
        <v>0</v>
      </c>
      <c r="AF340" s="96">
        <f>V340*IF($AA340=2021,IF(OR($M340="Услуги",$M340="Работы"),#REF!,IF($U340&lt;&gt;0,#REF!,#REF!)),1)*IF($AA340=2022,IF(OR($M340="Услуги",$M340="Работы"),#REF!,IF($U340&lt;&gt;0,#REF!,#REF!)),1)*IF($AA340=2023,IF(OR($M340="Услуги",$M340="Работы"),#REF!,IF($U340&lt;&gt;0,#REF!,#REF!)),1)*IF($AA340=2024,IF(OR($M340="Услуги",$M340="Работы"),#REF!,IF($U340&lt;&gt;0,#REF!,#REF!)),1)*IF($AA340=2025,IF(OR($M340="Услуги",$M340="Работы"),#REF!,IF($U340&lt;&gt;0,#REF!,#REF!)),1)</f>
        <v>0</v>
      </c>
      <c r="AG340" s="96">
        <f>W340*IF($AA340=2021,IF(OR($M340="Услуги",$M340="Работы"),#REF!,IF($U340&lt;&gt;0,#REF!,#REF!)),1)*IF($AA340=2022,IF(OR($M340="Услуги",$M340="Работы"),#REF!,IF($U340&lt;&gt;0,#REF!,#REF!)),1)*IF($AA340=2023,IF(OR($M340="Услуги",$M340="Работы"),#REF!,IF($U340&lt;&gt;0,#REF!,#REF!)),1)*IF($AA340=2024,IF(OR($M340="Услуги",$M340="Работы"),#REF!,IF($U340&lt;&gt;0,#REF!,#REF!)),1)*IF($AA340=2025,IF(OR($M340="Услуги",$M340="Работы"),#REF!,IF($U340&lt;&gt;0,#REF!,#REF!)),1)</f>
        <v>0</v>
      </c>
      <c r="AH340" s="96">
        <f>X340*IF($AA340=2021,IF(OR($M340="Услуги",$M340="Работы"),#REF!,IF($U340&lt;&gt;0,#REF!,#REF!)),1)*IF($AA340=2022,IF(OR($M340="Услуги",$M340="Работы"),#REF!,IF($U340&lt;&gt;0,#REF!,#REF!)),1)*IF($AA340=2023,IF(OR($M340="Услуги",$M340="Работы"),#REF!,IF($U340&lt;&gt;0,#REF!,#REF!)),1)*IF($AA340=2024,IF(OR($M340="Услуги",$M340="Работы"),#REF!,IF($U340&lt;&gt;0,#REF!,#REF!)),1)*IF($AA340=2025,IF(OR($M340="Услуги",$M340="Работы"),#REF!,IF($U340&lt;&gt;0,#REF!,#REF!)),1)</f>
        <v>4067.6</v>
      </c>
      <c r="AI340" s="96">
        <f>Y340*IF($AA340=2021,IF(OR($M340="Услуги",$M340="Работы"),#REF!,IF($U340&lt;&gt;0,#REF!,#REF!)),1)*IF($AA340=2022,IF(OR($M340="Услуги",$M340="Работы"),#REF!,IF($U340&lt;&gt;0,#REF!,#REF!)),1)*IF($AA340=2023,IF(OR($M340="Услуги",$M340="Работы"),#REF!,IF($U340&lt;&gt;0,#REF!,#REF!)),1)*IF($AA340=2024,IF(OR($M340="Услуги",$M340="Работы"),#REF!,IF($U340&lt;&gt;0,#REF!,#REF!)),1)*IF($AA340=2025,IF(OR($M340="Услуги",$M340="Работы"),#REF!,IF($U340&lt;&gt;0,#REF!,#REF!)),1)</f>
        <v>677.93333333333339</v>
      </c>
      <c r="AJ340" s="96">
        <f>Z340*IF($AA340=2021,IF(OR($M340="Услуги",$M340="Работы"),#REF!,IF($U340&lt;&gt;0,#REF!,#REF!)),1)*IF($AA340=2022,IF(OR($M340="Услуги",$M340="Работы"),#REF!,IF($U340&lt;&gt;0,#REF!,#REF!)),1)*IF($AA340=2023,IF(OR($M340="Услуги",$M340="Работы"),#REF!,IF($U340&lt;&gt;0,#REF!,#REF!)),1)*IF($AA340=2024,IF(OR($M340="Услуги",$M340="Работы"),#REF!,IF($U340&lt;&gt;0,#REF!,#REF!)),1)*IF($AA340=2025,IF(OR($M340="Услуги",$M340="Работы"),#REF!,IF($U340&lt;&gt;0,#REF!,#REF!)),1)</f>
        <v>3389.6666666666665</v>
      </c>
      <c r="AK340" s="107">
        <v>4067.6</v>
      </c>
      <c r="AL340" s="57" t="s">
        <v>289</v>
      </c>
      <c r="AM340" s="57">
        <v>4067.6</v>
      </c>
      <c r="AN340" s="54">
        <v>4</v>
      </c>
    </row>
    <row r="341" spans="1:40" s="56" customFormat="1" ht="14.25" hidden="1" customHeight="1" x14ac:dyDescent="0.25">
      <c r="A341" s="85">
        <v>1</v>
      </c>
      <c r="B341" s="86" t="s">
        <v>86</v>
      </c>
      <c r="C341" s="101" t="s">
        <v>543</v>
      </c>
      <c r="D341" s="85" t="s">
        <v>17</v>
      </c>
      <c r="E341" s="85" t="s">
        <v>423</v>
      </c>
      <c r="F341" s="85"/>
      <c r="G341" s="87" t="e">
        <f>VLOOKUP(D341,#REF!,2,FALSE)</f>
        <v>#REF!</v>
      </c>
      <c r="H341" s="85"/>
      <c r="I341" s="85"/>
      <c r="J341" s="86" t="s">
        <v>123</v>
      </c>
      <c r="K341" s="87" t="str">
        <f>CONCATENATE(C341," ",D341)</f>
        <v>Реализация защиты систем обработки ПДн АО «Томская генерация»</v>
      </c>
      <c r="L341" s="99" t="s">
        <v>124</v>
      </c>
      <c r="M341" s="102" t="s">
        <v>4</v>
      </c>
      <c r="N341" s="85" t="s">
        <v>292</v>
      </c>
      <c r="O341" s="85" t="s">
        <v>293</v>
      </c>
      <c r="P341" s="86">
        <v>711</v>
      </c>
      <c r="Q341" s="100">
        <v>924</v>
      </c>
      <c r="R341" s="97">
        <v>0</v>
      </c>
      <c r="S341" s="98">
        <f t="shared" si="173"/>
        <v>656964</v>
      </c>
      <c r="T341" s="95">
        <f t="shared" si="168"/>
        <v>0</v>
      </c>
      <c r="U341" s="98"/>
      <c r="V341" s="95">
        <f t="shared" si="169"/>
        <v>0</v>
      </c>
      <c r="W341" s="95">
        <f t="shared" si="170"/>
        <v>0</v>
      </c>
      <c r="X341" s="98">
        <f t="shared" si="174"/>
        <v>656964</v>
      </c>
      <c r="Y341" s="95">
        <f t="shared" si="171"/>
        <v>0</v>
      </c>
      <c r="Z341" s="95">
        <f t="shared" si="172"/>
        <v>656964</v>
      </c>
      <c r="AA341" s="243" t="s">
        <v>318</v>
      </c>
      <c r="AB341" s="247">
        <f t="shared" si="159"/>
        <v>0</v>
      </c>
      <c r="AC341" s="96">
        <f>S341*IF($AA341=2021,IF(OR($M341="Услуги",$M341="Работы"),#REF!,IF($U341&lt;&gt;0,#REF!,#REF!)),1)*IF($AA341=2022,IF(OR($M341="Услуги",$M341="Работы"),#REF!,IF($U341&lt;&gt;0,#REF!,#REF!)),1)*IF($AA341=2023,IF(OR($M341="Услуги",$M341="Работы"),#REF!,IF($U341&lt;&gt;0,#REF!,#REF!)),1)*IF($AA341=2024,IF(OR($M341="Услуги",$M341="Работы"),#REF!,IF($U341&lt;&gt;0,#REF!,#REF!)),1)*IF($AA341=2025,IF(OR($M341="Услуги",$M341="Работы"),#REF!,IF($U341&lt;&gt;0,#REF!,#REF!)),1)</f>
        <v>656964</v>
      </c>
      <c r="AD341" s="96">
        <f>T341*IF($AA341=2021,IF(OR($M341="Услуги",$M341="Работы"),#REF!,IF($U341&lt;&gt;0,#REF!,#REF!)),1)*IF($AA341=2022,IF(OR($M341="Услуги",$M341="Работы"),#REF!,IF($U341&lt;&gt;0,#REF!,#REF!)),1)*IF($AA341=2023,IF(OR($M341="Услуги",$M341="Работы"),#REF!,IF($U341&lt;&gt;0,#REF!,#REF!)),1)*IF($AA341=2024,IF(OR($M341="Услуги",$M341="Работы"),#REF!,IF($U341&lt;&gt;0,#REF!,#REF!)),1)*IF($AA341=2025,IF(OR($M341="Услуги",$M341="Работы"),#REF!,IF($U341&lt;&gt;0,#REF!,#REF!)),1)</f>
        <v>0</v>
      </c>
      <c r="AE341" s="96">
        <f>U341*IF($AA341=2021,IF(OR($M341="Услуги",$M341="Работы"),#REF!,IF($U341&lt;&gt;0,#REF!,#REF!)),1)*IF($AA341=2022,IF(OR($M341="Услуги",$M341="Работы"),#REF!,IF($U341&lt;&gt;0,#REF!,#REF!)),1)*IF($AA341=2023,IF(OR($M341="Услуги",$M341="Работы"),#REF!,IF($U341&lt;&gt;0,#REF!,#REF!)),1)*IF($AA341=2024,IF(OR($M341="Услуги",$M341="Работы"),#REF!,IF($U341&lt;&gt;0,#REF!,#REF!)),1)*IF($AA341=2025,IF(OR($M341="Услуги",$M341="Работы"),#REF!,IF($U341&lt;&gt;0,#REF!,#REF!)),1)</f>
        <v>0</v>
      </c>
      <c r="AF341" s="96">
        <f>V341*IF($AA341=2021,IF(OR($M341="Услуги",$M341="Работы"),#REF!,IF($U341&lt;&gt;0,#REF!,#REF!)),1)*IF($AA341=2022,IF(OR($M341="Услуги",$M341="Работы"),#REF!,IF($U341&lt;&gt;0,#REF!,#REF!)),1)*IF($AA341=2023,IF(OR($M341="Услуги",$M341="Работы"),#REF!,IF($U341&lt;&gt;0,#REF!,#REF!)),1)*IF($AA341=2024,IF(OR($M341="Услуги",$M341="Работы"),#REF!,IF($U341&lt;&gt;0,#REF!,#REF!)),1)*IF($AA341=2025,IF(OR($M341="Услуги",$M341="Работы"),#REF!,IF($U341&lt;&gt;0,#REF!,#REF!)),1)</f>
        <v>0</v>
      </c>
      <c r="AG341" s="96">
        <f>W341*IF($AA341=2021,IF(OR($M341="Услуги",$M341="Работы"),#REF!,IF($U341&lt;&gt;0,#REF!,#REF!)),1)*IF($AA341=2022,IF(OR($M341="Услуги",$M341="Работы"),#REF!,IF($U341&lt;&gt;0,#REF!,#REF!)),1)*IF($AA341=2023,IF(OR($M341="Услуги",$M341="Работы"),#REF!,IF($U341&lt;&gt;0,#REF!,#REF!)),1)*IF($AA341=2024,IF(OR($M341="Услуги",$M341="Работы"),#REF!,IF($U341&lt;&gt;0,#REF!,#REF!)),1)*IF($AA341=2025,IF(OR($M341="Услуги",$M341="Работы"),#REF!,IF($U341&lt;&gt;0,#REF!,#REF!)),1)</f>
        <v>0</v>
      </c>
      <c r="AH341" s="96">
        <f>X341*IF($AA341=2021,IF(OR($M341="Услуги",$M341="Работы"),#REF!,IF($U341&lt;&gt;0,#REF!,#REF!)),1)*IF($AA341=2022,IF(OR($M341="Услуги",$M341="Работы"),#REF!,IF($U341&lt;&gt;0,#REF!,#REF!)),1)*IF($AA341=2023,IF(OR($M341="Услуги",$M341="Работы"),#REF!,IF($U341&lt;&gt;0,#REF!,#REF!)),1)*IF($AA341=2024,IF(OR($M341="Услуги",$M341="Работы"),#REF!,IF($U341&lt;&gt;0,#REF!,#REF!)),1)*IF($AA341=2025,IF(OR($M341="Услуги",$M341="Работы"),#REF!,IF($U341&lt;&gt;0,#REF!,#REF!)),1)</f>
        <v>656964</v>
      </c>
      <c r="AI341" s="96">
        <f>Y341*IF($AA341=2021,IF(OR($M341="Услуги",$M341="Работы"),#REF!,IF($U341&lt;&gt;0,#REF!,#REF!)),1)*IF($AA341=2022,IF(OR($M341="Услуги",$M341="Работы"),#REF!,IF($U341&lt;&gt;0,#REF!,#REF!)),1)*IF($AA341=2023,IF(OR($M341="Услуги",$M341="Работы"),#REF!,IF($U341&lt;&gt;0,#REF!,#REF!)),1)*IF($AA341=2024,IF(OR($M341="Услуги",$M341="Работы"),#REF!,IF($U341&lt;&gt;0,#REF!,#REF!)),1)*IF($AA341=2025,IF(OR($M341="Услуги",$M341="Работы"),#REF!,IF($U341&lt;&gt;0,#REF!,#REF!)),1)</f>
        <v>0</v>
      </c>
      <c r="AJ341" s="96">
        <f>Z341*IF($AA341=2021,IF(OR($M341="Услуги",$M341="Работы"),#REF!,IF($U341&lt;&gt;0,#REF!,#REF!)),1)*IF($AA341=2022,IF(OR($M341="Услуги",$M341="Работы"),#REF!,IF($U341&lt;&gt;0,#REF!,#REF!)),1)*IF($AA341=2023,IF(OR($M341="Услуги",$M341="Работы"),#REF!,IF($U341&lt;&gt;0,#REF!,#REF!)),1)*IF($AA341=2024,IF(OR($M341="Услуги",$M341="Работы"),#REF!,IF($U341&lt;&gt;0,#REF!,#REF!)),1)*IF($AA341=2025,IF(OR($M341="Услуги",$M341="Работы"),#REF!,IF($U341&lt;&gt;0,#REF!,#REF!)),1)</f>
        <v>656964</v>
      </c>
      <c r="AK341" s="107">
        <v>656964</v>
      </c>
      <c r="AL341" s="57" t="s">
        <v>289</v>
      </c>
      <c r="AM341" s="57">
        <v>656964</v>
      </c>
      <c r="AN341" s="54">
        <v>711</v>
      </c>
    </row>
    <row r="342" spans="1:40" s="56" customFormat="1" ht="14.25" hidden="1" customHeight="1" x14ac:dyDescent="0.25">
      <c r="A342" s="85">
        <v>1</v>
      </c>
      <c r="B342" s="86" t="s">
        <v>86</v>
      </c>
      <c r="C342" s="101" t="s">
        <v>543</v>
      </c>
      <c r="D342" s="85" t="s">
        <v>17</v>
      </c>
      <c r="E342" s="85" t="s">
        <v>423</v>
      </c>
      <c r="F342" s="85"/>
      <c r="G342" s="87" t="e">
        <f>VLOOKUP(D342,#REF!,2,FALSE)</f>
        <v>#REF!</v>
      </c>
      <c r="H342" s="85"/>
      <c r="I342" s="85"/>
      <c r="J342" s="86" t="s">
        <v>123</v>
      </c>
      <c r="K342" s="87" t="str">
        <f>CONCATENATE(C342," ",D342)</f>
        <v>Реализация защиты систем обработки ПДн АО «Томская генерация»</v>
      </c>
      <c r="L342" s="99" t="s">
        <v>124</v>
      </c>
      <c r="M342" s="102" t="s">
        <v>4</v>
      </c>
      <c r="N342" s="85" t="s">
        <v>292</v>
      </c>
      <c r="O342" s="85" t="s">
        <v>293</v>
      </c>
      <c r="P342" s="86">
        <v>711</v>
      </c>
      <c r="Q342" s="100">
        <v>924</v>
      </c>
      <c r="R342" s="97">
        <v>0</v>
      </c>
      <c r="S342" s="98">
        <f t="shared" si="173"/>
        <v>656964</v>
      </c>
      <c r="T342" s="95">
        <f t="shared" si="168"/>
        <v>0</v>
      </c>
      <c r="U342" s="98"/>
      <c r="V342" s="95">
        <f t="shared" si="169"/>
        <v>0</v>
      </c>
      <c r="W342" s="95">
        <f t="shared" si="170"/>
        <v>0</v>
      </c>
      <c r="X342" s="98">
        <f t="shared" si="174"/>
        <v>656964</v>
      </c>
      <c r="Y342" s="95">
        <f t="shared" si="171"/>
        <v>0</v>
      </c>
      <c r="Z342" s="95">
        <f t="shared" si="172"/>
        <v>656964</v>
      </c>
      <c r="AA342" s="243" t="s">
        <v>319</v>
      </c>
      <c r="AB342" s="247">
        <f t="shared" ref="AB342:AB384" si="175">AC342-AE342-AH342</f>
        <v>0</v>
      </c>
      <c r="AC342" s="96">
        <f>S342*IF($AA342=2021,IF(OR($M342="Услуги",$M342="Работы"),#REF!,IF($U342&lt;&gt;0,#REF!,#REF!)),1)*IF($AA342=2022,IF(OR($M342="Услуги",$M342="Работы"),#REF!,IF($U342&lt;&gt;0,#REF!,#REF!)),1)*IF($AA342=2023,IF(OR($M342="Услуги",$M342="Работы"),#REF!,IF($U342&lt;&gt;0,#REF!,#REF!)),1)*IF($AA342=2024,IF(OR($M342="Услуги",$M342="Работы"),#REF!,IF($U342&lt;&gt;0,#REF!,#REF!)),1)*IF($AA342=2025,IF(OR($M342="Услуги",$M342="Работы"),#REF!,IF($U342&lt;&gt;0,#REF!,#REF!)),1)</f>
        <v>656964</v>
      </c>
      <c r="AD342" s="96">
        <f>T342*IF($AA342=2021,IF(OR($M342="Услуги",$M342="Работы"),#REF!,IF($U342&lt;&gt;0,#REF!,#REF!)),1)*IF($AA342=2022,IF(OR($M342="Услуги",$M342="Работы"),#REF!,IF($U342&lt;&gt;0,#REF!,#REF!)),1)*IF($AA342=2023,IF(OR($M342="Услуги",$M342="Работы"),#REF!,IF($U342&lt;&gt;0,#REF!,#REF!)),1)*IF($AA342=2024,IF(OR($M342="Услуги",$M342="Работы"),#REF!,IF($U342&lt;&gt;0,#REF!,#REF!)),1)*IF($AA342=2025,IF(OR($M342="Услуги",$M342="Работы"),#REF!,IF($U342&lt;&gt;0,#REF!,#REF!)),1)</f>
        <v>0</v>
      </c>
      <c r="AE342" s="96">
        <f>U342*IF($AA342=2021,IF(OR($M342="Услуги",$M342="Работы"),#REF!,IF($U342&lt;&gt;0,#REF!,#REF!)),1)*IF($AA342=2022,IF(OR($M342="Услуги",$M342="Работы"),#REF!,IF($U342&lt;&gt;0,#REF!,#REF!)),1)*IF($AA342=2023,IF(OR($M342="Услуги",$M342="Работы"),#REF!,IF($U342&lt;&gt;0,#REF!,#REF!)),1)*IF($AA342=2024,IF(OR($M342="Услуги",$M342="Работы"),#REF!,IF($U342&lt;&gt;0,#REF!,#REF!)),1)*IF($AA342=2025,IF(OR($M342="Услуги",$M342="Работы"),#REF!,IF($U342&lt;&gt;0,#REF!,#REF!)),1)</f>
        <v>0</v>
      </c>
      <c r="AF342" s="96">
        <f>V342*IF($AA342=2021,IF(OR($M342="Услуги",$M342="Работы"),#REF!,IF($U342&lt;&gt;0,#REF!,#REF!)),1)*IF($AA342=2022,IF(OR($M342="Услуги",$M342="Работы"),#REF!,IF($U342&lt;&gt;0,#REF!,#REF!)),1)*IF($AA342=2023,IF(OR($M342="Услуги",$M342="Работы"),#REF!,IF($U342&lt;&gt;0,#REF!,#REF!)),1)*IF($AA342=2024,IF(OR($M342="Услуги",$M342="Работы"),#REF!,IF($U342&lt;&gt;0,#REF!,#REF!)),1)*IF($AA342=2025,IF(OR($M342="Услуги",$M342="Работы"),#REF!,IF($U342&lt;&gt;0,#REF!,#REF!)),1)</f>
        <v>0</v>
      </c>
      <c r="AG342" s="96">
        <f>W342*IF($AA342=2021,IF(OR($M342="Услуги",$M342="Работы"),#REF!,IF($U342&lt;&gt;0,#REF!,#REF!)),1)*IF($AA342=2022,IF(OR($M342="Услуги",$M342="Работы"),#REF!,IF($U342&lt;&gt;0,#REF!,#REF!)),1)*IF($AA342=2023,IF(OR($M342="Услуги",$M342="Работы"),#REF!,IF($U342&lt;&gt;0,#REF!,#REF!)),1)*IF($AA342=2024,IF(OR($M342="Услуги",$M342="Работы"),#REF!,IF($U342&lt;&gt;0,#REF!,#REF!)),1)*IF($AA342=2025,IF(OR($M342="Услуги",$M342="Работы"),#REF!,IF($U342&lt;&gt;0,#REF!,#REF!)),1)</f>
        <v>0</v>
      </c>
      <c r="AH342" s="96">
        <f>X342*IF($AA342=2021,IF(OR($M342="Услуги",$M342="Работы"),#REF!,IF($U342&lt;&gt;0,#REF!,#REF!)),1)*IF($AA342=2022,IF(OR($M342="Услуги",$M342="Работы"),#REF!,IF($U342&lt;&gt;0,#REF!,#REF!)),1)*IF($AA342=2023,IF(OR($M342="Услуги",$M342="Работы"),#REF!,IF($U342&lt;&gt;0,#REF!,#REF!)),1)*IF($AA342=2024,IF(OR($M342="Услуги",$M342="Работы"),#REF!,IF($U342&lt;&gt;0,#REF!,#REF!)),1)*IF($AA342=2025,IF(OR($M342="Услуги",$M342="Работы"),#REF!,IF($U342&lt;&gt;0,#REF!,#REF!)),1)</f>
        <v>656964</v>
      </c>
      <c r="AI342" s="96">
        <f>Y342*IF($AA342=2021,IF(OR($M342="Услуги",$M342="Работы"),#REF!,IF($U342&lt;&gt;0,#REF!,#REF!)),1)*IF($AA342=2022,IF(OR($M342="Услуги",$M342="Работы"),#REF!,IF($U342&lt;&gt;0,#REF!,#REF!)),1)*IF($AA342=2023,IF(OR($M342="Услуги",$M342="Работы"),#REF!,IF($U342&lt;&gt;0,#REF!,#REF!)),1)*IF($AA342=2024,IF(OR($M342="Услуги",$M342="Работы"),#REF!,IF($U342&lt;&gt;0,#REF!,#REF!)),1)*IF($AA342=2025,IF(OR($M342="Услуги",$M342="Работы"),#REF!,IF($U342&lt;&gt;0,#REF!,#REF!)),1)</f>
        <v>0</v>
      </c>
      <c r="AJ342" s="96">
        <f>Z342*IF($AA342=2021,IF(OR($M342="Услуги",$M342="Работы"),#REF!,IF($U342&lt;&gt;0,#REF!,#REF!)),1)*IF($AA342=2022,IF(OR($M342="Услуги",$M342="Работы"),#REF!,IF($U342&lt;&gt;0,#REF!,#REF!)),1)*IF($AA342=2023,IF(OR($M342="Услуги",$M342="Работы"),#REF!,IF($U342&lt;&gt;0,#REF!,#REF!)),1)*IF($AA342=2024,IF(OR($M342="Услуги",$M342="Работы"),#REF!,IF($U342&lt;&gt;0,#REF!,#REF!)),1)*IF($AA342=2025,IF(OR($M342="Услуги",$M342="Работы"),#REF!,IF($U342&lt;&gt;0,#REF!,#REF!)),1)</f>
        <v>656964</v>
      </c>
      <c r="AK342" s="107">
        <v>656964</v>
      </c>
      <c r="AL342" s="57" t="s">
        <v>289</v>
      </c>
      <c r="AM342" s="57">
        <v>656964</v>
      </c>
      <c r="AN342" s="54">
        <v>711</v>
      </c>
    </row>
    <row r="343" spans="1:40" s="56" customFormat="1" ht="14.25" hidden="1" customHeight="1" x14ac:dyDescent="0.25">
      <c r="A343" s="85">
        <v>1</v>
      </c>
      <c r="B343" s="86" t="s">
        <v>86</v>
      </c>
      <c r="C343" s="101" t="s">
        <v>543</v>
      </c>
      <c r="D343" s="85" t="s">
        <v>17</v>
      </c>
      <c r="E343" s="85" t="s">
        <v>423</v>
      </c>
      <c r="F343" s="85"/>
      <c r="G343" s="87" t="e">
        <f>VLOOKUP(D343,#REF!,2,FALSE)</f>
        <v>#REF!</v>
      </c>
      <c r="H343" s="85"/>
      <c r="I343" s="85"/>
      <c r="J343" s="86" t="s">
        <v>123</v>
      </c>
      <c r="K343" s="87" t="str">
        <f>CONCATENATE(C343," ",D343)</f>
        <v>Реализация защиты систем обработки ПДн АО «Томская генерация»</v>
      </c>
      <c r="L343" s="99" t="s">
        <v>124</v>
      </c>
      <c r="M343" s="102" t="s">
        <v>4</v>
      </c>
      <c r="N343" s="85" t="s">
        <v>292</v>
      </c>
      <c r="O343" s="85" t="s">
        <v>293</v>
      </c>
      <c r="P343" s="86">
        <v>711</v>
      </c>
      <c r="Q343" s="100">
        <v>924</v>
      </c>
      <c r="R343" s="97">
        <v>0</v>
      </c>
      <c r="S343" s="98">
        <f t="shared" si="173"/>
        <v>656964</v>
      </c>
      <c r="T343" s="95">
        <f t="shared" si="168"/>
        <v>0</v>
      </c>
      <c r="U343" s="98"/>
      <c r="V343" s="95">
        <f t="shared" si="169"/>
        <v>0</v>
      </c>
      <c r="W343" s="95">
        <f t="shared" si="170"/>
        <v>0</v>
      </c>
      <c r="X343" s="98">
        <f t="shared" si="174"/>
        <v>656964</v>
      </c>
      <c r="Y343" s="95">
        <f t="shared" si="171"/>
        <v>0</v>
      </c>
      <c r="Z343" s="95">
        <f t="shared" si="172"/>
        <v>656964</v>
      </c>
      <c r="AA343" s="243" t="s">
        <v>320</v>
      </c>
      <c r="AB343" s="247">
        <f t="shared" si="175"/>
        <v>0</v>
      </c>
      <c r="AC343" s="96">
        <f>S343*IF($AA343=2021,IF(OR($M343="Услуги",$M343="Работы"),#REF!,IF($U343&lt;&gt;0,#REF!,#REF!)),1)*IF($AA343=2022,IF(OR($M343="Услуги",$M343="Работы"),#REF!,IF($U343&lt;&gt;0,#REF!,#REF!)),1)*IF($AA343=2023,IF(OR($M343="Услуги",$M343="Работы"),#REF!,IF($U343&lt;&gt;0,#REF!,#REF!)),1)*IF($AA343=2024,IF(OR($M343="Услуги",$M343="Работы"),#REF!,IF($U343&lt;&gt;0,#REF!,#REF!)),1)*IF($AA343=2025,IF(OR($M343="Услуги",$M343="Работы"),#REF!,IF($U343&lt;&gt;0,#REF!,#REF!)),1)</f>
        <v>656964</v>
      </c>
      <c r="AD343" s="96">
        <f>T343*IF($AA343=2021,IF(OR($M343="Услуги",$M343="Работы"),#REF!,IF($U343&lt;&gt;0,#REF!,#REF!)),1)*IF($AA343=2022,IF(OR($M343="Услуги",$M343="Работы"),#REF!,IF($U343&lt;&gt;0,#REF!,#REF!)),1)*IF($AA343=2023,IF(OR($M343="Услуги",$M343="Работы"),#REF!,IF($U343&lt;&gt;0,#REF!,#REF!)),1)*IF($AA343=2024,IF(OR($M343="Услуги",$M343="Работы"),#REF!,IF($U343&lt;&gt;0,#REF!,#REF!)),1)*IF($AA343=2025,IF(OR($M343="Услуги",$M343="Работы"),#REF!,IF($U343&lt;&gt;0,#REF!,#REF!)),1)</f>
        <v>0</v>
      </c>
      <c r="AE343" s="96">
        <f>U343*IF($AA343=2021,IF(OR($M343="Услуги",$M343="Работы"),#REF!,IF($U343&lt;&gt;0,#REF!,#REF!)),1)*IF($AA343=2022,IF(OR($M343="Услуги",$M343="Работы"),#REF!,IF($U343&lt;&gt;0,#REF!,#REF!)),1)*IF($AA343=2023,IF(OR($M343="Услуги",$M343="Работы"),#REF!,IF($U343&lt;&gt;0,#REF!,#REF!)),1)*IF($AA343=2024,IF(OR($M343="Услуги",$M343="Работы"),#REF!,IF($U343&lt;&gt;0,#REF!,#REF!)),1)*IF($AA343=2025,IF(OR($M343="Услуги",$M343="Работы"),#REF!,IF($U343&lt;&gt;0,#REF!,#REF!)),1)</f>
        <v>0</v>
      </c>
      <c r="AF343" s="96">
        <f>V343*IF($AA343=2021,IF(OR($M343="Услуги",$M343="Работы"),#REF!,IF($U343&lt;&gt;0,#REF!,#REF!)),1)*IF($AA343=2022,IF(OR($M343="Услуги",$M343="Работы"),#REF!,IF($U343&lt;&gt;0,#REF!,#REF!)),1)*IF($AA343=2023,IF(OR($M343="Услуги",$M343="Работы"),#REF!,IF($U343&lt;&gt;0,#REF!,#REF!)),1)*IF($AA343=2024,IF(OR($M343="Услуги",$M343="Работы"),#REF!,IF($U343&lt;&gt;0,#REF!,#REF!)),1)*IF($AA343=2025,IF(OR($M343="Услуги",$M343="Работы"),#REF!,IF($U343&lt;&gt;0,#REF!,#REF!)),1)</f>
        <v>0</v>
      </c>
      <c r="AG343" s="96">
        <f>W343*IF($AA343=2021,IF(OR($M343="Услуги",$M343="Работы"),#REF!,IF($U343&lt;&gt;0,#REF!,#REF!)),1)*IF($AA343=2022,IF(OR($M343="Услуги",$M343="Работы"),#REF!,IF($U343&lt;&gt;0,#REF!,#REF!)),1)*IF($AA343=2023,IF(OR($M343="Услуги",$M343="Работы"),#REF!,IF($U343&lt;&gt;0,#REF!,#REF!)),1)*IF($AA343=2024,IF(OR($M343="Услуги",$M343="Работы"),#REF!,IF($U343&lt;&gt;0,#REF!,#REF!)),1)*IF($AA343=2025,IF(OR($M343="Услуги",$M343="Работы"),#REF!,IF($U343&lt;&gt;0,#REF!,#REF!)),1)</f>
        <v>0</v>
      </c>
      <c r="AH343" s="96">
        <f>X343*IF($AA343=2021,IF(OR($M343="Услуги",$M343="Работы"),#REF!,IF($U343&lt;&gt;0,#REF!,#REF!)),1)*IF($AA343=2022,IF(OR($M343="Услуги",$M343="Работы"),#REF!,IF($U343&lt;&gt;0,#REF!,#REF!)),1)*IF($AA343=2023,IF(OR($M343="Услуги",$M343="Работы"),#REF!,IF($U343&lt;&gt;0,#REF!,#REF!)),1)*IF($AA343=2024,IF(OR($M343="Услуги",$M343="Работы"),#REF!,IF($U343&lt;&gt;0,#REF!,#REF!)),1)*IF($AA343=2025,IF(OR($M343="Услуги",$M343="Работы"),#REF!,IF($U343&lt;&gt;0,#REF!,#REF!)),1)</f>
        <v>656964</v>
      </c>
      <c r="AI343" s="96">
        <f>Y343*IF($AA343=2021,IF(OR($M343="Услуги",$M343="Работы"),#REF!,IF($U343&lt;&gt;0,#REF!,#REF!)),1)*IF($AA343=2022,IF(OR($M343="Услуги",$M343="Работы"),#REF!,IF($U343&lt;&gt;0,#REF!,#REF!)),1)*IF($AA343=2023,IF(OR($M343="Услуги",$M343="Работы"),#REF!,IF($U343&lt;&gt;0,#REF!,#REF!)),1)*IF($AA343=2024,IF(OR($M343="Услуги",$M343="Работы"),#REF!,IF($U343&lt;&gt;0,#REF!,#REF!)),1)*IF($AA343=2025,IF(OR($M343="Услуги",$M343="Работы"),#REF!,IF($U343&lt;&gt;0,#REF!,#REF!)),1)</f>
        <v>0</v>
      </c>
      <c r="AJ343" s="96">
        <f>Z343*IF($AA343=2021,IF(OR($M343="Услуги",$M343="Работы"),#REF!,IF($U343&lt;&gt;0,#REF!,#REF!)),1)*IF($AA343=2022,IF(OR($M343="Услуги",$M343="Работы"),#REF!,IF($U343&lt;&gt;0,#REF!,#REF!)),1)*IF($AA343=2023,IF(OR($M343="Услуги",$M343="Работы"),#REF!,IF($U343&lt;&gt;0,#REF!,#REF!)),1)*IF($AA343=2024,IF(OR($M343="Услуги",$M343="Работы"),#REF!,IF($U343&lt;&gt;0,#REF!,#REF!)),1)*IF($AA343=2025,IF(OR($M343="Услуги",$M343="Работы"),#REF!,IF($U343&lt;&gt;0,#REF!,#REF!)),1)</f>
        <v>656964</v>
      </c>
      <c r="AK343" s="107">
        <v>656964</v>
      </c>
      <c r="AL343" s="57" t="s">
        <v>289</v>
      </c>
      <c r="AM343" s="57">
        <v>656964</v>
      </c>
      <c r="AN343" s="54">
        <v>711</v>
      </c>
    </row>
    <row r="344" spans="1:40" s="56" customFormat="1" ht="14.25" hidden="1" customHeight="1" x14ac:dyDescent="0.25">
      <c r="A344" s="85">
        <v>1</v>
      </c>
      <c r="B344" s="86" t="s">
        <v>86</v>
      </c>
      <c r="C344" s="101" t="s">
        <v>543</v>
      </c>
      <c r="D344" s="85" t="s">
        <v>17</v>
      </c>
      <c r="E344" s="85" t="s">
        <v>423</v>
      </c>
      <c r="F344" s="85"/>
      <c r="G344" s="87" t="e">
        <f>VLOOKUP(D344,#REF!,2,FALSE)</f>
        <v>#REF!</v>
      </c>
      <c r="H344" s="85"/>
      <c r="I344" s="85"/>
      <c r="J344" s="86" t="s">
        <v>123</v>
      </c>
      <c r="K344" s="87" t="str">
        <f>CONCATENATE(C344," ",D344)</f>
        <v>Реализация защиты систем обработки ПДн АО «Томская генерация»</v>
      </c>
      <c r="L344" s="99" t="s">
        <v>124</v>
      </c>
      <c r="M344" s="102" t="s">
        <v>4</v>
      </c>
      <c r="N344" s="85" t="s">
        <v>292</v>
      </c>
      <c r="O344" s="85" t="s">
        <v>293</v>
      </c>
      <c r="P344" s="86">
        <v>711</v>
      </c>
      <c r="Q344" s="100">
        <v>924</v>
      </c>
      <c r="R344" s="97">
        <v>0</v>
      </c>
      <c r="S344" s="98">
        <f t="shared" si="173"/>
        <v>656964</v>
      </c>
      <c r="T344" s="95">
        <f t="shared" si="168"/>
        <v>0</v>
      </c>
      <c r="U344" s="98"/>
      <c r="V344" s="95">
        <f t="shared" si="169"/>
        <v>0</v>
      </c>
      <c r="W344" s="95">
        <f t="shared" si="170"/>
        <v>0</v>
      </c>
      <c r="X344" s="98">
        <f t="shared" si="174"/>
        <v>656964</v>
      </c>
      <c r="Y344" s="95">
        <f t="shared" si="171"/>
        <v>0</v>
      </c>
      <c r="Z344" s="95">
        <f t="shared" si="172"/>
        <v>656964</v>
      </c>
      <c r="AA344" s="243">
        <v>2025</v>
      </c>
      <c r="AB344" s="247" t="e">
        <f t="shared" si="175"/>
        <v>#REF!</v>
      </c>
      <c r="AC344" s="96" t="e">
        <f>S344*IF($AA344=2021,IF(OR($M344="Услуги",$M344="Работы"),#REF!,IF($U344&lt;&gt;0,#REF!,#REF!)),1)*IF($AA344=2022,IF(OR($M344="Услуги",$M344="Работы"),#REF!,IF($U344&lt;&gt;0,#REF!,#REF!)),1)*IF($AA344=2023,IF(OR($M344="Услуги",$M344="Работы"),#REF!,IF($U344&lt;&gt;0,#REF!,#REF!)),1)*IF($AA344=2024,IF(OR($M344="Услуги",$M344="Работы"),#REF!,IF($U344&lt;&gt;0,#REF!,#REF!)),1)*IF($AA344=2025,IF(OR($M344="Услуги",$M344="Работы"),#REF!,IF($U344&lt;&gt;0,#REF!,#REF!)),1)</f>
        <v>#REF!</v>
      </c>
      <c r="AD344" s="96" t="e">
        <f>T344*IF($AA344=2021,IF(OR($M344="Услуги",$M344="Работы"),#REF!,IF($U344&lt;&gt;0,#REF!,#REF!)),1)*IF($AA344=2022,IF(OR($M344="Услуги",$M344="Работы"),#REF!,IF($U344&lt;&gt;0,#REF!,#REF!)),1)*IF($AA344=2023,IF(OR($M344="Услуги",$M344="Работы"),#REF!,IF($U344&lt;&gt;0,#REF!,#REF!)),1)*IF($AA344=2024,IF(OR($M344="Услуги",$M344="Работы"),#REF!,IF($U344&lt;&gt;0,#REF!,#REF!)),1)*IF($AA344=2025,IF(OR($M344="Услуги",$M344="Работы"),#REF!,IF($U344&lt;&gt;0,#REF!,#REF!)),1)</f>
        <v>#REF!</v>
      </c>
      <c r="AE344" s="96" t="e">
        <f>U344*IF($AA344=2021,IF(OR($M344="Услуги",$M344="Работы"),#REF!,IF($U344&lt;&gt;0,#REF!,#REF!)),1)*IF($AA344=2022,IF(OR($M344="Услуги",$M344="Работы"),#REF!,IF($U344&lt;&gt;0,#REF!,#REF!)),1)*IF($AA344=2023,IF(OR($M344="Услуги",$M344="Работы"),#REF!,IF($U344&lt;&gt;0,#REF!,#REF!)),1)*IF($AA344=2024,IF(OR($M344="Услуги",$M344="Работы"),#REF!,IF($U344&lt;&gt;0,#REF!,#REF!)),1)*IF($AA344=2025,IF(OR($M344="Услуги",$M344="Работы"),#REF!,IF($U344&lt;&gt;0,#REF!,#REF!)),1)</f>
        <v>#REF!</v>
      </c>
      <c r="AF344" s="96" t="e">
        <f>V344*IF($AA344=2021,IF(OR($M344="Услуги",$M344="Работы"),#REF!,IF($U344&lt;&gt;0,#REF!,#REF!)),1)*IF($AA344=2022,IF(OR($M344="Услуги",$M344="Работы"),#REF!,IF($U344&lt;&gt;0,#REF!,#REF!)),1)*IF($AA344=2023,IF(OR($M344="Услуги",$M344="Работы"),#REF!,IF($U344&lt;&gt;0,#REF!,#REF!)),1)*IF($AA344=2024,IF(OR($M344="Услуги",$M344="Работы"),#REF!,IF($U344&lt;&gt;0,#REF!,#REF!)),1)*IF($AA344=2025,IF(OR($M344="Услуги",$M344="Работы"),#REF!,IF($U344&lt;&gt;0,#REF!,#REF!)),1)</f>
        <v>#REF!</v>
      </c>
      <c r="AG344" s="96" t="e">
        <f>W344*IF($AA344=2021,IF(OR($M344="Услуги",$M344="Работы"),#REF!,IF($U344&lt;&gt;0,#REF!,#REF!)),1)*IF($AA344=2022,IF(OR($M344="Услуги",$M344="Работы"),#REF!,IF($U344&lt;&gt;0,#REF!,#REF!)),1)*IF($AA344=2023,IF(OR($M344="Услуги",$M344="Работы"),#REF!,IF($U344&lt;&gt;0,#REF!,#REF!)),1)*IF($AA344=2024,IF(OR($M344="Услуги",$M344="Работы"),#REF!,IF($U344&lt;&gt;0,#REF!,#REF!)),1)*IF($AA344=2025,IF(OR($M344="Услуги",$M344="Работы"),#REF!,IF($U344&lt;&gt;0,#REF!,#REF!)),1)</f>
        <v>#REF!</v>
      </c>
      <c r="AH344" s="96" t="e">
        <f>X344*IF($AA344=2021,IF(OR($M344="Услуги",$M344="Работы"),#REF!,IF($U344&lt;&gt;0,#REF!,#REF!)),1)*IF($AA344=2022,IF(OR($M344="Услуги",$M344="Работы"),#REF!,IF($U344&lt;&gt;0,#REF!,#REF!)),1)*IF($AA344=2023,IF(OR($M344="Услуги",$M344="Работы"),#REF!,IF($U344&lt;&gt;0,#REF!,#REF!)),1)*IF($AA344=2024,IF(OR($M344="Услуги",$M344="Работы"),#REF!,IF($U344&lt;&gt;0,#REF!,#REF!)),1)*IF($AA344=2025,IF(OR($M344="Услуги",$M344="Работы"),#REF!,IF($U344&lt;&gt;0,#REF!,#REF!)),1)</f>
        <v>#REF!</v>
      </c>
      <c r="AI344" s="96" t="e">
        <f>Y344*IF($AA344=2021,IF(OR($M344="Услуги",$M344="Работы"),#REF!,IF($U344&lt;&gt;0,#REF!,#REF!)),1)*IF($AA344=2022,IF(OR($M344="Услуги",$M344="Работы"),#REF!,IF($U344&lt;&gt;0,#REF!,#REF!)),1)*IF($AA344=2023,IF(OR($M344="Услуги",$M344="Работы"),#REF!,IF($U344&lt;&gt;0,#REF!,#REF!)),1)*IF($AA344=2024,IF(OR($M344="Услуги",$M344="Работы"),#REF!,IF($U344&lt;&gt;0,#REF!,#REF!)),1)*IF($AA344=2025,IF(OR($M344="Услуги",$M344="Работы"),#REF!,IF($U344&lt;&gt;0,#REF!,#REF!)),1)</f>
        <v>#REF!</v>
      </c>
      <c r="AJ344" s="96" t="e">
        <f>Z344*IF($AA344=2021,IF(OR($M344="Услуги",$M344="Работы"),#REF!,IF($U344&lt;&gt;0,#REF!,#REF!)),1)*IF($AA344=2022,IF(OR($M344="Услуги",$M344="Работы"),#REF!,IF($U344&lt;&gt;0,#REF!,#REF!)),1)*IF($AA344=2023,IF(OR($M344="Услуги",$M344="Работы"),#REF!,IF($U344&lt;&gt;0,#REF!,#REF!)),1)*IF($AA344=2024,IF(OR($M344="Услуги",$M344="Работы"),#REF!,IF($U344&lt;&gt;0,#REF!,#REF!)),1)*IF($AA344=2025,IF(OR($M344="Услуги",$M344="Работы"),#REF!,IF($U344&lt;&gt;0,#REF!,#REF!)),1)</f>
        <v>#REF!</v>
      </c>
      <c r="AK344" s="107">
        <v>656964</v>
      </c>
      <c r="AL344" s="57" t="s">
        <v>289</v>
      </c>
      <c r="AM344" s="57">
        <v>656964</v>
      </c>
      <c r="AN344" s="54">
        <v>711</v>
      </c>
    </row>
    <row r="345" spans="1:40" s="56" customFormat="1" ht="14.25" hidden="1" customHeight="1" x14ac:dyDescent="0.25">
      <c r="A345" s="85">
        <v>1</v>
      </c>
      <c r="B345" s="86" t="s">
        <v>86</v>
      </c>
      <c r="C345" s="101" t="s">
        <v>543</v>
      </c>
      <c r="D345" s="85" t="s">
        <v>17</v>
      </c>
      <c r="E345" s="85" t="s">
        <v>423</v>
      </c>
      <c r="F345" s="85"/>
      <c r="G345" s="87" t="e">
        <f>VLOOKUP(D345,#REF!,2,FALSE)</f>
        <v>#REF!</v>
      </c>
      <c r="H345" s="85"/>
      <c r="I345" s="85"/>
      <c r="J345" s="86" t="s">
        <v>123</v>
      </c>
      <c r="K345" s="87" t="str">
        <f>CONCATENATE("Централизация систем антивирусной защиты"," ",D345)</f>
        <v>Централизация систем антивирусной защиты АО «Томская генерация»</v>
      </c>
      <c r="L345" s="99" t="s">
        <v>124</v>
      </c>
      <c r="M345" s="102" t="s">
        <v>4</v>
      </c>
      <c r="N345" s="85" t="s">
        <v>294</v>
      </c>
      <c r="O345" s="85" t="s">
        <v>295</v>
      </c>
      <c r="P345" s="86">
        <v>232</v>
      </c>
      <c r="Q345" s="100">
        <v>14534</v>
      </c>
      <c r="R345" s="97">
        <v>0</v>
      </c>
      <c r="S345" s="98">
        <f t="shared" si="173"/>
        <v>3371888</v>
      </c>
      <c r="T345" s="95">
        <f t="shared" si="168"/>
        <v>0</v>
      </c>
      <c r="U345" s="98"/>
      <c r="V345" s="95">
        <f t="shared" si="169"/>
        <v>0</v>
      </c>
      <c r="W345" s="95">
        <f t="shared" si="170"/>
        <v>0</v>
      </c>
      <c r="X345" s="98">
        <f t="shared" si="174"/>
        <v>3371888</v>
      </c>
      <c r="Y345" s="95">
        <f t="shared" si="171"/>
        <v>0</v>
      </c>
      <c r="Z345" s="95">
        <f t="shared" si="172"/>
        <v>3371888</v>
      </c>
      <c r="AA345" s="243" t="s">
        <v>317</v>
      </c>
      <c r="AB345" s="247">
        <f t="shared" si="175"/>
        <v>0</v>
      </c>
      <c r="AC345" s="96">
        <f>S345*IF($AA345=2021,IF(OR($M345="Услуги",$M345="Работы"),#REF!,IF($U345&lt;&gt;0,#REF!,#REF!)),1)*IF($AA345=2022,IF(OR($M345="Услуги",$M345="Работы"),#REF!,IF($U345&lt;&gt;0,#REF!,#REF!)),1)*IF($AA345=2023,IF(OR($M345="Услуги",$M345="Работы"),#REF!,IF($U345&lt;&gt;0,#REF!,#REF!)),1)*IF($AA345=2024,IF(OR($M345="Услуги",$M345="Работы"),#REF!,IF($U345&lt;&gt;0,#REF!,#REF!)),1)*IF($AA345=2025,IF(OR($M345="Услуги",$M345="Работы"),#REF!,IF($U345&lt;&gt;0,#REF!,#REF!)),1)</f>
        <v>3371888</v>
      </c>
      <c r="AD345" s="96">
        <f>T345*IF($AA345=2021,IF(OR($M345="Услуги",$M345="Работы"),#REF!,IF($U345&lt;&gt;0,#REF!,#REF!)),1)*IF($AA345=2022,IF(OR($M345="Услуги",$M345="Работы"),#REF!,IF($U345&lt;&gt;0,#REF!,#REF!)),1)*IF($AA345=2023,IF(OR($M345="Услуги",$M345="Работы"),#REF!,IF($U345&lt;&gt;0,#REF!,#REF!)),1)*IF($AA345=2024,IF(OR($M345="Услуги",$M345="Работы"),#REF!,IF($U345&lt;&gt;0,#REF!,#REF!)),1)*IF($AA345=2025,IF(OR($M345="Услуги",$M345="Работы"),#REF!,IF($U345&lt;&gt;0,#REF!,#REF!)),1)</f>
        <v>0</v>
      </c>
      <c r="AE345" s="96">
        <f>U345*IF($AA345=2021,IF(OR($M345="Услуги",$M345="Работы"),#REF!,IF($U345&lt;&gt;0,#REF!,#REF!)),1)*IF($AA345=2022,IF(OR($M345="Услуги",$M345="Работы"),#REF!,IF($U345&lt;&gt;0,#REF!,#REF!)),1)*IF($AA345=2023,IF(OR($M345="Услуги",$M345="Работы"),#REF!,IF($U345&lt;&gt;0,#REF!,#REF!)),1)*IF($AA345=2024,IF(OR($M345="Услуги",$M345="Работы"),#REF!,IF($U345&lt;&gt;0,#REF!,#REF!)),1)*IF($AA345=2025,IF(OR($M345="Услуги",$M345="Работы"),#REF!,IF($U345&lt;&gt;0,#REF!,#REF!)),1)</f>
        <v>0</v>
      </c>
      <c r="AF345" s="96">
        <f>V345*IF($AA345=2021,IF(OR($M345="Услуги",$M345="Работы"),#REF!,IF($U345&lt;&gt;0,#REF!,#REF!)),1)*IF($AA345=2022,IF(OR($M345="Услуги",$M345="Работы"),#REF!,IF($U345&lt;&gt;0,#REF!,#REF!)),1)*IF($AA345=2023,IF(OR($M345="Услуги",$M345="Работы"),#REF!,IF($U345&lt;&gt;0,#REF!,#REF!)),1)*IF($AA345=2024,IF(OR($M345="Услуги",$M345="Работы"),#REF!,IF($U345&lt;&gt;0,#REF!,#REF!)),1)*IF($AA345=2025,IF(OR($M345="Услуги",$M345="Работы"),#REF!,IF($U345&lt;&gt;0,#REF!,#REF!)),1)</f>
        <v>0</v>
      </c>
      <c r="AG345" s="96">
        <f>W345*IF($AA345=2021,IF(OR($M345="Услуги",$M345="Работы"),#REF!,IF($U345&lt;&gt;0,#REF!,#REF!)),1)*IF($AA345=2022,IF(OR($M345="Услуги",$M345="Работы"),#REF!,IF($U345&lt;&gt;0,#REF!,#REF!)),1)*IF($AA345=2023,IF(OR($M345="Услуги",$M345="Работы"),#REF!,IF($U345&lt;&gt;0,#REF!,#REF!)),1)*IF($AA345=2024,IF(OR($M345="Услуги",$M345="Работы"),#REF!,IF($U345&lt;&gt;0,#REF!,#REF!)),1)*IF($AA345=2025,IF(OR($M345="Услуги",$M345="Работы"),#REF!,IF($U345&lt;&gt;0,#REF!,#REF!)),1)</f>
        <v>0</v>
      </c>
      <c r="AH345" s="96">
        <f>X345*IF($AA345=2021,IF(OR($M345="Услуги",$M345="Работы"),#REF!,IF($U345&lt;&gt;0,#REF!,#REF!)),1)*IF($AA345=2022,IF(OR($M345="Услуги",$M345="Работы"),#REF!,IF($U345&lt;&gt;0,#REF!,#REF!)),1)*IF($AA345=2023,IF(OR($M345="Услуги",$M345="Работы"),#REF!,IF($U345&lt;&gt;0,#REF!,#REF!)),1)*IF($AA345=2024,IF(OR($M345="Услуги",$M345="Работы"),#REF!,IF($U345&lt;&gt;0,#REF!,#REF!)),1)*IF($AA345=2025,IF(OR($M345="Услуги",$M345="Работы"),#REF!,IF($U345&lt;&gt;0,#REF!,#REF!)),1)</f>
        <v>3371888</v>
      </c>
      <c r="AI345" s="96">
        <f>Y345*IF($AA345=2021,IF(OR($M345="Услуги",$M345="Работы"),#REF!,IF($U345&lt;&gt;0,#REF!,#REF!)),1)*IF($AA345=2022,IF(OR($M345="Услуги",$M345="Работы"),#REF!,IF($U345&lt;&gt;0,#REF!,#REF!)),1)*IF($AA345=2023,IF(OR($M345="Услуги",$M345="Работы"),#REF!,IF($U345&lt;&gt;0,#REF!,#REF!)),1)*IF($AA345=2024,IF(OR($M345="Услуги",$M345="Работы"),#REF!,IF($U345&lt;&gt;0,#REF!,#REF!)),1)*IF($AA345=2025,IF(OR($M345="Услуги",$M345="Работы"),#REF!,IF($U345&lt;&gt;0,#REF!,#REF!)),1)</f>
        <v>0</v>
      </c>
      <c r="AJ345" s="96">
        <f>Z345*IF($AA345=2021,IF(OR($M345="Услуги",$M345="Работы"),#REF!,IF($U345&lt;&gt;0,#REF!,#REF!)),1)*IF($AA345=2022,IF(OR($M345="Услуги",$M345="Работы"),#REF!,IF($U345&lt;&gt;0,#REF!,#REF!)),1)*IF($AA345=2023,IF(OR($M345="Услуги",$M345="Работы"),#REF!,IF($U345&lt;&gt;0,#REF!,#REF!)),1)*IF($AA345=2024,IF(OR($M345="Услуги",$M345="Работы"),#REF!,IF($U345&lt;&gt;0,#REF!,#REF!)),1)*IF($AA345=2025,IF(OR($M345="Услуги",$M345="Работы"),#REF!,IF($U345&lt;&gt;0,#REF!,#REF!)),1)</f>
        <v>3371888</v>
      </c>
      <c r="AK345" s="107">
        <v>3371888</v>
      </c>
      <c r="AL345" s="57" t="s">
        <v>289</v>
      </c>
      <c r="AM345" s="57">
        <v>3371888</v>
      </c>
      <c r="AN345" s="54">
        <v>232</v>
      </c>
    </row>
    <row r="346" spans="1:40" s="56" customFormat="1" ht="14.25" hidden="1" customHeight="1" x14ac:dyDescent="0.25">
      <c r="A346" s="85">
        <v>1</v>
      </c>
      <c r="B346" s="86" t="s">
        <v>86</v>
      </c>
      <c r="C346" s="101" t="s">
        <v>543</v>
      </c>
      <c r="D346" s="85" t="s">
        <v>17</v>
      </c>
      <c r="E346" s="85" t="s">
        <v>423</v>
      </c>
      <c r="F346" s="85"/>
      <c r="G346" s="87" t="e">
        <f>VLOOKUP(D346,#REF!,2,FALSE)</f>
        <v>#REF!</v>
      </c>
      <c r="H346" s="85"/>
      <c r="I346" s="85"/>
      <c r="J346" s="86" t="s">
        <v>123</v>
      </c>
      <c r="K346" s="87" t="str">
        <f>CONCATENATE("Централизация систем антивирусной защиты"," ",D346)</f>
        <v>Централизация систем антивирусной защиты АО «Томская генерация»</v>
      </c>
      <c r="L346" s="99" t="s">
        <v>124</v>
      </c>
      <c r="M346" s="90" t="s">
        <v>528</v>
      </c>
      <c r="N346" s="85" t="s">
        <v>131</v>
      </c>
      <c r="O346" s="85" t="s">
        <v>296</v>
      </c>
      <c r="P346" s="86">
        <v>1</v>
      </c>
      <c r="Q346" s="100">
        <v>508.4</v>
      </c>
      <c r="R346" s="97">
        <v>0.2</v>
      </c>
      <c r="S346" s="98">
        <f t="shared" si="173"/>
        <v>508.4</v>
      </c>
      <c r="T346" s="95">
        <f t="shared" si="168"/>
        <v>84.733333333333348</v>
      </c>
      <c r="U346" s="104"/>
      <c r="V346" s="95">
        <f t="shared" si="169"/>
        <v>0</v>
      </c>
      <c r="W346" s="95">
        <f t="shared" si="170"/>
        <v>0</v>
      </c>
      <c r="X346" s="98">
        <f t="shared" si="174"/>
        <v>508.4</v>
      </c>
      <c r="Y346" s="95">
        <f t="shared" si="171"/>
        <v>84.733333333333348</v>
      </c>
      <c r="Z346" s="95">
        <f t="shared" si="172"/>
        <v>423.66666666666663</v>
      </c>
      <c r="AA346" s="244" t="s">
        <v>317</v>
      </c>
      <c r="AB346" s="247">
        <f t="shared" si="175"/>
        <v>0</v>
      </c>
      <c r="AC346" s="96">
        <f>S346*IF($AA346=2021,IF(OR($M346="Услуги",$M346="Работы"),#REF!,IF($U346&lt;&gt;0,#REF!,#REF!)),1)*IF($AA346=2022,IF(OR($M346="Услуги",$M346="Работы"),#REF!,IF($U346&lt;&gt;0,#REF!,#REF!)),1)*IF($AA346=2023,IF(OR($M346="Услуги",$M346="Работы"),#REF!,IF($U346&lt;&gt;0,#REF!,#REF!)),1)*IF($AA346=2024,IF(OR($M346="Услуги",$M346="Работы"),#REF!,IF($U346&lt;&gt;0,#REF!,#REF!)),1)*IF($AA346=2025,IF(OR($M346="Услуги",$M346="Работы"),#REF!,IF($U346&lt;&gt;0,#REF!,#REF!)),1)</f>
        <v>508.4</v>
      </c>
      <c r="AD346" s="96">
        <f>T346*IF($AA346=2021,IF(OR($M346="Услуги",$M346="Работы"),#REF!,IF($U346&lt;&gt;0,#REF!,#REF!)),1)*IF($AA346=2022,IF(OR($M346="Услуги",$M346="Работы"),#REF!,IF($U346&lt;&gt;0,#REF!,#REF!)),1)*IF($AA346=2023,IF(OR($M346="Услуги",$M346="Работы"),#REF!,IF($U346&lt;&gt;0,#REF!,#REF!)),1)*IF($AA346=2024,IF(OR($M346="Услуги",$M346="Работы"),#REF!,IF($U346&lt;&gt;0,#REF!,#REF!)),1)*IF($AA346=2025,IF(OR($M346="Услуги",$M346="Работы"),#REF!,IF($U346&lt;&gt;0,#REF!,#REF!)),1)</f>
        <v>84.733333333333348</v>
      </c>
      <c r="AE346" s="96">
        <f>U346*IF($AA346=2021,IF(OR($M346="Услуги",$M346="Работы"),#REF!,IF($U346&lt;&gt;0,#REF!,#REF!)),1)*IF($AA346=2022,IF(OR($M346="Услуги",$M346="Работы"),#REF!,IF($U346&lt;&gt;0,#REF!,#REF!)),1)*IF($AA346=2023,IF(OR($M346="Услуги",$M346="Работы"),#REF!,IF($U346&lt;&gt;0,#REF!,#REF!)),1)*IF($AA346=2024,IF(OR($M346="Услуги",$M346="Работы"),#REF!,IF($U346&lt;&gt;0,#REF!,#REF!)),1)*IF($AA346=2025,IF(OR($M346="Услуги",$M346="Работы"),#REF!,IF($U346&lt;&gt;0,#REF!,#REF!)),1)</f>
        <v>0</v>
      </c>
      <c r="AF346" s="96">
        <f>V346*IF($AA346=2021,IF(OR($M346="Услуги",$M346="Работы"),#REF!,IF($U346&lt;&gt;0,#REF!,#REF!)),1)*IF($AA346=2022,IF(OR($M346="Услуги",$M346="Работы"),#REF!,IF($U346&lt;&gt;0,#REF!,#REF!)),1)*IF($AA346=2023,IF(OR($M346="Услуги",$M346="Работы"),#REF!,IF($U346&lt;&gt;0,#REF!,#REF!)),1)*IF($AA346=2024,IF(OR($M346="Услуги",$M346="Работы"),#REF!,IF($U346&lt;&gt;0,#REF!,#REF!)),1)*IF($AA346=2025,IF(OR($M346="Услуги",$M346="Работы"),#REF!,IF($U346&lt;&gt;0,#REF!,#REF!)),1)</f>
        <v>0</v>
      </c>
      <c r="AG346" s="96">
        <f>W346*IF($AA346=2021,IF(OR($M346="Услуги",$M346="Работы"),#REF!,IF($U346&lt;&gt;0,#REF!,#REF!)),1)*IF($AA346=2022,IF(OR($M346="Услуги",$M346="Работы"),#REF!,IF($U346&lt;&gt;0,#REF!,#REF!)),1)*IF($AA346=2023,IF(OR($M346="Услуги",$M346="Работы"),#REF!,IF($U346&lt;&gt;0,#REF!,#REF!)),1)*IF($AA346=2024,IF(OR($M346="Услуги",$M346="Работы"),#REF!,IF($U346&lt;&gt;0,#REF!,#REF!)),1)*IF($AA346=2025,IF(OR($M346="Услуги",$M346="Работы"),#REF!,IF($U346&lt;&gt;0,#REF!,#REF!)),1)</f>
        <v>0</v>
      </c>
      <c r="AH346" s="96">
        <f>X346*IF($AA346=2021,IF(OR($M346="Услуги",$M346="Работы"),#REF!,IF($U346&lt;&gt;0,#REF!,#REF!)),1)*IF($AA346=2022,IF(OR($M346="Услуги",$M346="Работы"),#REF!,IF($U346&lt;&gt;0,#REF!,#REF!)),1)*IF($AA346=2023,IF(OR($M346="Услуги",$M346="Работы"),#REF!,IF($U346&lt;&gt;0,#REF!,#REF!)),1)*IF($AA346=2024,IF(OR($M346="Услуги",$M346="Работы"),#REF!,IF($U346&lt;&gt;0,#REF!,#REF!)),1)*IF($AA346=2025,IF(OR($M346="Услуги",$M346="Работы"),#REF!,IF($U346&lt;&gt;0,#REF!,#REF!)),1)</f>
        <v>508.4</v>
      </c>
      <c r="AI346" s="96">
        <f>Y346*IF($AA346=2021,IF(OR($M346="Услуги",$M346="Работы"),#REF!,IF($U346&lt;&gt;0,#REF!,#REF!)),1)*IF($AA346=2022,IF(OR($M346="Услуги",$M346="Работы"),#REF!,IF($U346&lt;&gt;0,#REF!,#REF!)),1)*IF($AA346=2023,IF(OR($M346="Услуги",$M346="Работы"),#REF!,IF($U346&lt;&gt;0,#REF!,#REF!)),1)*IF($AA346=2024,IF(OR($M346="Услуги",$M346="Работы"),#REF!,IF($U346&lt;&gt;0,#REF!,#REF!)),1)*IF($AA346=2025,IF(OR($M346="Услуги",$M346="Работы"),#REF!,IF($U346&lt;&gt;0,#REF!,#REF!)),1)</f>
        <v>84.733333333333348</v>
      </c>
      <c r="AJ346" s="96">
        <f>Z346*IF($AA346=2021,IF(OR($M346="Услуги",$M346="Работы"),#REF!,IF($U346&lt;&gt;0,#REF!,#REF!)),1)*IF($AA346=2022,IF(OR($M346="Услуги",$M346="Работы"),#REF!,IF($U346&lt;&gt;0,#REF!,#REF!)),1)*IF($AA346=2023,IF(OR($M346="Услуги",$M346="Работы"),#REF!,IF($U346&lt;&gt;0,#REF!,#REF!)),1)*IF($AA346=2024,IF(OR($M346="Услуги",$M346="Работы"),#REF!,IF($U346&lt;&gt;0,#REF!,#REF!)),1)*IF($AA346=2025,IF(OR($M346="Услуги",$M346="Работы"),#REF!,IF($U346&lt;&gt;0,#REF!,#REF!)),1)</f>
        <v>423.66666666666663</v>
      </c>
      <c r="AK346" s="107">
        <v>508.4</v>
      </c>
      <c r="AL346" s="57" t="s">
        <v>289</v>
      </c>
      <c r="AM346" s="57">
        <v>508.4</v>
      </c>
      <c r="AN346" s="54">
        <v>1</v>
      </c>
    </row>
    <row r="347" spans="1:40" s="56" customFormat="1" ht="14.25" hidden="1" customHeight="1" x14ac:dyDescent="0.25">
      <c r="A347" s="85">
        <v>1</v>
      </c>
      <c r="B347" s="86" t="s">
        <v>86</v>
      </c>
      <c r="C347" s="101" t="s">
        <v>543</v>
      </c>
      <c r="D347" s="85" t="s">
        <v>17</v>
      </c>
      <c r="E347" s="85" t="s">
        <v>423</v>
      </c>
      <c r="F347" s="85"/>
      <c r="G347" s="87" t="e">
        <f>VLOOKUP(D347,#REF!,2,FALSE)</f>
        <v>#REF!</v>
      </c>
      <c r="H347" s="85"/>
      <c r="I347" s="85"/>
      <c r="J347" s="86" t="s">
        <v>123</v>
      </c>
      <c r="K347" s="87" t="str">
        <f t="shared" ref="K347:K361" si="176">CONCATENATE(C347," ",D347)</f>
        <v>Реализация защиты систем обработки ПДн АО «Томская генерация»</v>
      </c>
      <c r="L347" s="99" t="s">
        <v>124</v>
      </c>
      <c r="M347" s="102" t="s">
        <v>4</v>
      </c>
      <c r="N347" s="85" t="s">
        <v>297</v>
      </c>
      <c r="O347" s="85" t="s">
        <v>298</v>
      </c>
      <c r="P347" s="86">
        <v>232</v>
      </c>
      <c r="Q347" s="100">
        <v>10174</v>
      </c>
      <c r="R347" s="97">
        <v>0</v>
      </c>
      <c r="S347" s="98">
        <f t="shared" si="173"/>
        <v>2360368</v>
      </c>
      <c r="T347" s="95">
        <f t="shared" si="168"/>
        <v>0</v>
      </c>
      <c r="U347" s="98"/>
      <c r="V347" s="95">
        <f t="shared" si="169"/>
        <v>0</v>
      </c>
      <c r="W347" s="95">
        <f t="shared" si="170"/>
        <v>0</v>
      </c>
      <c r="X347" s="98">
        <f t="shared" si="174"/>
        <v>2360368</v>
      </c>
      <c r="Y347" s="95">
        <f t="shared" si="171"/>
        <v>0</v>
      </c>
      <c r="Z347" s="95">
        <f t="shared" si="172"/>
        <v>2360368</v>
      </c>
      <c r="AA347" s="243" t="s">
        <v>318</v>
      </c>
      <c r="AB347" s="247">
        <f t="shared" si="175"/>
        <v>0</v>
      </c>
      <c r="AC347" s="96">
        <f>S347*IF($AA347=2021,IF(OR($M347="Услуги",$M347="Работы"),#REF!,IF($U347&lt;&gt;0,#REF!,#REF!)),1)*IF($AA347=2022,IF(OR($M347="Услуги",$M347="Работы"),#REF!,IF($U347&lt;&gt;0,#REF!,#REF!)),1)*IF($AA347=2023,IF(OR($M347="Услуги",$M347="Работы"),#REF!,IF($U347&lt;&gt;0,#REF!,#REF!)),1)*IF($AA347=2024,IF(OR($M347="Услуги",$M347="Работы"),#REF!,IF($U347&lt;&gt;0,#REF!,#REF!)),1)*IF($AA347=2025,IF(OR($M347="Услуги",$M347="Работы"),#REF!,IF($U347&lt;&gt;0,#REF!,#REF!)),1)</f>
        <v>2360368</v>
      </c>
      <c r="AD347" s="96">
        <f>T347*IF($AA347=2021,IF(OR($M347="Услуги",$M347="Работы"),#REF!,IF($U347&lt;&gt;0,#REF!,#REF!)),1)*IF($AA347=2022,IF(OR($M347="Услуги",$M347="Работы"),#REF!,IF($U347&lt;&gt;0,#REF!,#REF!)),1)*IF($AA347=2023,IF(OR($M347="Услуги",$M347="Работы"),#REF!,IF($U347&lt;&gt;0,#REF!,#REF!)),1)*IF($AA347=2024,IF(OR($M347="Услуги",$M347="Работы"),#REF!,IF($U347&lt;&gt;0,#REF!,#REF!)),1)*IF($AA347=2025,IF(OR($M347="Услуги",$M347="Работы"),#REF!,IF($U347&lt;&gt;0,#REF!,#REF!)),1)</f>
        <v>0</v>
      </c>
      <c r="AE347" s="96">
        <f>U347*IF($AA347=2021,IF(OR($M347="Услуги",$M347="Работы"),#REF!,IF($U347&lt;&gt;0,#REF!,#REF!)),1)*IF($AA347=2022,IF(OR($M347="Услуги",$M347="Работы"),#REF!,IF($U347&lt;&gt;0,#REF!,#REF!)),1)*IF($AA347=2023,IF(OR($M347="Услуги",$M347="Работы"),#REF!,IF($U347&lt;&gt;0,#REF!,#REF!)),1)*IF($AA347=2024,IF(OR($M347="Услуги",$M347="Работы"),#REF!,IF($U347&lt;&gt;0,#REF!,#REF!)),1)*IF($AA347=2025,IF(OR($M347="Услуги",$M347="Работы"),#REF!,IF($U347&lt;&gt;0,#REF!,#REF!)),1)</f>
        <v>0</v>
      </c>
      <c r="AF347" s="96">
        <f>V347*IF($AA347=2021,IF(OR($M347="Услуги",$M347="Работы"),#REF!,IF($U347&lt;&gt;0,#REF!,#REF!)),1)*IF($AA347=2022,IF(OR($M347="Услуги",$M347="Работы"),#REF!,IF($U347&lt;&gt;0,#REF!,#REF!)),1)*IF($AA347=2023,IF(OR($M347="Услуги",$M347="Работы"),#REF!,IF($U347&lt;&gt;0,#REF!,#REF!)),1)*IF($AA347=2024,IF(OR($M347="Услуги",$M347="Работы"),#REF!,IF($U347&lt;&gt;0,#REF!,#REF!)),1)*IF($AA347=2025,IF(OR($M347="Услуги",$M347="Работы"),#REF!,IF($U347&lt;&gt;0,#REF!,#REF!)),1)</f>
        <v>0</v>
      </c>
      <c r="AG347" s="96">
        <f>W347*IF($AA347=2021,IF(OR($M347="Услуги",$M347="Работы"),#REF!,IF($U347&lt;&gt;0,#REF!,#REF!)),1)*IF($AA347=2022,IF(OR($M347="Услуги",$M347="Работы"),#REF!,IF($U347&lt;&gt;0,#REF!,#REF!)),1)*IF($AA347=2023,IF(OR($M347="Услуги",$M347="Работы"),#REF!,IF($U347&lt;&gt;0,#REF!,#REF!)),1)*IF($AA347=2024,IF(OR($M347="Услуги",$M347="Работы"),#REF!,IF($U347&lt;&gt;0,#REF!,#REF!)),1)*IF($AA347=2025,IF(OR($M347="Услуги",$M347="Работы"),#REF!,IF($U347&lt;&gt;0,#REF!,#REF!)),1)</f>
        <v>0</v>
      </c>
      <c r="AH347" s="96">
        <f>X347*IF($AA347=2021,IF(OR($M347="Услуги",$M347="Работы"),#REF!,IF($U347&lt;&gt;0,#REF!,#REF!)),1)*IF($AA347=2022,IF(OR($M347="Услуги",$M347="Работы"),#REF!,IF($U347&lt;&gt;0,#REF!,#REF!)),1)*IF($AA347=2023,IF(OR($M347="Услуги",$M347="Работы"),#REF!,IF($U347&lt;&gt;0,#REF!,#REF!)),1)*IF($AA347=2024,IF(OR($M347="Услуги",$M347="Работы"),#REF!,IF($U347&lt;&gt;0,#REF!,#REF!)),1)*IF($AA347=2025,IF(OR($M347="Услуги",$M347="Работы"),#REF!,IF($U347&lt;&gt;0,#REF!,#REF!)),1)</f>
        <v>2360368</v>
      </c>
      <c r="AI347" s="96">
        <f>Y347*IF($AA347=2021,IF(OR($M347="Услуги",$M347="Работы"),#REF!,IF($U347&lt;&gt;0,#REF!,#REF!)),1)*IF($AA347=2022,IF(OR($M347="Услуги",$M347="Работы"),#REF!,IF($U347&lt;&gt;0,#REF!,#REF!)),1)*IF($AA347=2023,IF(OR($M347="Услуги",$M347="Работы"),#REF!,IF($U347&lt;&gt;0,#REF!,#REF!)),1)*IF($AA347=2024,IF(OR($M347="Услуги",$M347="Работы"),#REF!,IF($U347&lt;&gt;0,#REF!,#REF!)),1)*IF($AA347=2025,IF(OR($M347="Услуги",$M347="Работы"),#REF!,IF($U347&lt;&gt;0,#REF!,#REF!)),1)</f>
        <v>0</v>
      </c>
      <c r="AJ347" s="96">
        <f>Z347*IF($AA347=2021,IF(OR($M347="Услуги",$M347="Работы"),#REF!,IF($U347&lt;&gt;0,#REF!,#REF!)),1)*IF($AA347=2022,IF(OR($M347="Услуги",$M347="Работы"),#REF!,IF($U347&lt;&gt;0,#REF!,#REF!)),1)*IF($AA347=2023,IF(OR($M347="Услуги",$M347="Работы"),#REF!,IF($U347&lt;&gt;0,#REF!,#REF!)),1)*IF($AA347=2024,IF(OR($M347="Услуги",$M347="Работы"),#REF!,IF($U347&lt;&gt;0,#REF!,#REF!)),1)*IF($AA347=2025,IF(OR($M347="Услуги",$M347="Работы"),#REF!,IF($U347&lt;&gt;0,#REF!,#REF!)),1)</f>
        <v>2360368</v>
      </c>
      <c r="AK347" s="107">
        <v>2360368</v>
      </c>
      <c r="AL347" s="57" t="s">
        <v>289</v>
      </c>
      <c r="AM347" s="57">
        <v>2360368</v>
      </c>
      <c r="AN347" s="54">
        <v>232</v>
      </c>
    </row>
    <row r="348" spans="1:40" s="56" customFormat="1" ht="14.25" hidden="1" customHeight="1" x14ac:dyDescent="0.25">
      <c r="A348" s="85">
        <v>1</v>
      </c>
      <c r="B348" s="86" t="s">
        <v>86</v>
      </c>
      <c r="C348" s="101" t="s">
        <v>543</v>
      </c>
      <c r="D348" s="85" t="s">
        <v>17</v>
      </c>
      <c r="E348" s="85" t="s">
        <v>423</v>
      </c>
      <c r="F348" s="85"/>
      <c r="G348" s="87" t="e">
        <f>VLOOKUP(D348,#REF!,2,FALSE)</f>
        <v>#REF!</v>
      </c>
      <c r="H348" s="85"/>
      <c r="I348" s="85"/>
      <c r="J348" s="86" t="s">
        <v>123</v>
      </c>
      <c r="K348" s="87" t="str">
        <f t="shared" si="176"/>
        <v>Реализация защиты систем обработки ПДн АО «Томская генерация»</v>
      </c>
      <c r="L348" s="99" t="s">
        <v>124</v>
      </c>
      <c r="M348" s="102" t="s">
        <v>4</v>
      </c>
      <c r="N348" s="85" t="s">
        <v>297</v>
      </c>
      <c r="O348" s="85" t="s">
        <v>298</v>
      </c>
      <c r="P348" s="86">
        <v>232</v>
      </c>
      <c r="Q348" s="100">
        <v>10174</v>
      </c>
      <c r="R348" s="97">
        <v>0</v>
      </c>
      <c r="S348" s="98">
        <f t="shared" si="173"/>
        <v>2360368</v>
      </c>
      <c r="T348" s="95">
        <f t="shared" si="168"/>
        <v>0</v>
      </c>
      <c r="U348" s="98"/>
      <c r="V348" s="95">
        <f t="shared" si="169"/>
        <v>0</v>
      </c>
      <c r="W348" s="95">
        <f t="shared" si="170"/>
        <v>0</v>
      </c>
      <c r="X348" s="98">
        <f t="shared" si="174"/>
        <v>2360368</v>
      </c>
      <c r="Y348" s="95">
        <f t="shared" si="171"/>
        <v>0</v>
      </c>
      <c r="Z348" s="95">
        <f t="shared" si="172"/>
        <v>2360368</v>
      </c>
      <c r="AA348" s="243" t="s">
        <v>319</v>
      </c>
      <c r="AB348" s="247">
        <f t="shared" si="175"/>
        <v>0</v>
      </c>
      <c r="AC348" s="96">
        <f>S348*IF($AA348=2021,IF(OR($M348="Услуги",$M348="Работы"),#REF!,IF($U348&lt;&gt;0,#REF!,#REF!)),1)*IF($AA348=2022,IF(OR($M348="Услуги",$M348="Работы"),#REF!,IF($U348&lt;&gt;0,#REF!,#REF!)),1)*IF($AA348=2023,IF(OR($M348="Услуги",$M348="Работы"),#REF!,IF($U348&lt;&gt;0,#REF!,#REF!)),1)*IF($AA348=2024,IF(OR($M348="Услуги",$M348="Работы"),#REF!,IF($U348&lt;&gt;0,#REF!,#REF!)),1)*IF($AA348=2025,IF(OR($M348="Услуги",$M348="Работы"),#REF!,IF($U348&lt;&gt;0,#REF!,#REF!)),1)</f>
        <v>2360368</v>
      </c>
      <c r="AD348" s="96">
        <f>T348*IF($AA348=2021,IF(OR($M348="Услуги",$M348="Работы"),#REF!,IF($U348&lt;&gt;0,#REF!,#REF!)),1)*IF($AA348=2022,IF(OR($M348="Услуги",$M348="Работы"),#REF!,IF($U348&lt;&gt;0,#REF!,#REF!)),1)*IF($AA348=2023,IF(OR($M348="Услуги",$M348="Работы"),#REF!,IF($U348&lt;&gt;0,#REF!,#REF!)),1)*IF($AA348=2024,IF(OR($M348="Услуги",$M348="Работы"),#REF!,IF($U348&lt;&gt;0,#REF!,#REF!)),1)*IF($AA348=2025,IF(OR($M348="Услуги",$M348="Работы"),#REF!,IF($U348&lt;&gt;0,#REF!,#REF!)),1)</f>
        <v>0</v>
      </c>
      <c r="AE348" s="96">
        <f>U348*IF($AA348=2021,IF(OR($M348="Услуги",$M348="Работы"),#REF!,IF($U348&lt;&gt;0,#REF!,#REF!)),1)*IF($AA348=2022,IF(OR($M348="Услуги",$M348="Работы"),#REF!,IF($U348&lt;&gt;0,#REF!,#REF!)),1)*IF($AA348=2023,IF(OR($M348="Услуги",$M348="Работы"),#REF!,IF($U348&lt;&gt;0,#REF!,#REF!)),1)*IF($AA348=2024,IF(OR($M348="Услуги",$M348="Работы"),#REF!,IF($U348&lt;&gt;0,#REF!,#REF!)),1)*IF($AA348=2025,IF(OR($M348="Услуги",$M348="Работы"),#REF!,IF($U348&lt;&gt;0,#REF!,#REF!)),1)</f>
        <v>0</v>
      </c>
      <c r="AF348" s="96">
        <f>V348*IF($AA348=2021,IF(OR($M348="Услуги",$M348="Работы"),#REF!,IF($U348&lt;&gt;0,#REF!,#REF!)),1)*IF($AA348=2022,IF(OR($M348="Услуги",$M348="Работы"),#REF!,IF($U348&lt;&gt;0,#REF!,#REF!)),1)*IF($AA348=2023,IF(OR($M348="Услуги",$M348="Работы"),#REF!,IF($U348&lt;&gt;0,#REF!,#REF!)),1)*IF($AA348=2024,IF(OR($M348="Услуги",$M348="Работы"),#REF!,IF($U348&lt;&gt;0,#REF!,#REF!)),1)*IF($AA348=2025,IF(OR($M348="Услуги",$M348="Работы"),#REF!,IF($U348&lt;&gt;0,#REF!,#REF!)),1)</f>
        <v>0</v>
      </c>
      <c r="AG348" s="96">
        <f>W348*IF($AA348=2021,IF(OR($M348="Услуги",$M348="Работы"),#REF!,IF($U348&lt;&gt;0,#REF!,#REF!)),1)*IF($AA348=2022,IF(OR($M348="Услуги",$M348="Работы"),#REF!,IF($U348&lt;&gt;0,#REF!,#REF!)),1)*IF($AA348=2023,IF(OR($M348="Услуги",$M348="Работы"),#REF!,IF($U348&lt;&gt;0,#REF!,#REF!)),1)*IF($AA348=2024,IF(OR($M348="Услуги",$M348="Работы"),#REF!,IF($U348&lt;&gt;0,#REF!,#REF!)),1)*IF($AA348=2025,IF(OR($M348="Услуги",$M348="Работы"),#REF!,IF($U348&lt;&gt;0,#REF!,#REF!)),1)</f>
        <v>0</v>
      </c>
      <c r="AH348" s="96">
        <f>X348*IF($AA348=2021,IF(OR($M348="Услуги",$M348="Работы"),#REF!,IF($U348&lt;&gt;0,#REF!,#REF!)),1)*IF($AA348=2022,IF(OR($M348="Услуги",$M348="Работы"),#REF!,IF($U348&lt;&gt;0,#REF!,#REF!)),1)*IF($AA348=2023,IF(OR($M348="Услуги",$M348="Работы"),#REF!,IF($U348&lt;&gt;0,#REF!,#REF!)),1)*IF($AA348=2024,IF(OR($M348="Услуги",$M348="Работы"),#REF!,IF($U348&lt;&gt;0,#REF!,#REF!)),1)*IF($AA348=2025,IF(OR($M348="Услуги",$M348="Работы"),#REF!,IF($U348&lt;&gt;0,#REF!,#REF!)),1)</f>
        <v>2360368</v>
      </c>
      <c r="AI348" s="96">
        <f>Y348*IF($AA348=2021,IF(OR($M348="Услуги",$M348="Работы"),#REF!,IF($U348&lt;&gt;0,#REF!,#REF!)),1)*IF($AA348=2022,IF(OR($M348="Услуги",$M348="Работы"),#REF!,IF($U348&lt;&gt;0,#REF!,#REF!)),1)*IF($AA348=2023,IF(OR($M348="Услуги",$M348="Работы"),#REF!,IF($U348&lt;&gt;0,#REF!,#REF!)),1)*IF($AA348=2024,IF(OR($M348="Услуги",$M348="Работы"),#REF!,IF($U348&lt;&gt;0,#REF!,#REF!)),1)*IF($AA348=2025,IF(OR($M348="Услуги",$M348="Работы"),#REF!,IF($U348&lt;&gt;0,#REF!,#REF!)),1)</f>
        <v>0</v>
      </c>
      <c r="AJ348" s="96">
        <f>Z348*IF($AA348=2021,IF(OR($M348="Услуги",$M348="Работы"),#REF!,IF($U348&lt;&gt;0,#REF!,#REF!)),1)*IF($AA348=2022,IF(OR($M348="Услуги",$M348="Работы"),#REF!,IF($U348&lt;&gt;0,#REF!,#REF!)),1)*IF($AA348=2023,IF(OR($M348="Услуги",$M348="Работы"),#REF!,IF($U348&lt;&gt;0,#REF!,#REF!)),1)*IF($AA348=2024,IF(OR($M348="Услуги",$M348="Работы"),#REF!,IF($U348&lt;&gt;0,#REF!,#REF!)),1)*IF($AA348=2025,IF(OR($M348="Услуги",$M348="Работы"),#REF!,IF($U348&lt;&gt;0,#REF!,#REF!)),1)</f>
        <v>2360368</v>
      </c>
      <c r="AK348" s="107">
        <v>2360368</v>
      </c>
      <c r="AL348" s="57" t="s">
        <v>289</v>
      </c>
      <c r="AM348" s="57">
        <v>2360368</v>
      </c>
      <c r="AN348" s="54">
        <v>232</v>
      </c>
    </row>
    <row r="349" spans="1:40" s="56" customFormat="1" ht="14.25" hidden="1" customHeight="1" x14ac:dyDescent="0.25">
      <c r="A349" s="85">
        <v>1</v>
      </c>
      <c r="B349" s="86" t="s">
        <v>86</v>
      </c>
      <c r="C349" s="101" t="s">
        <v>543</v>
      </c>
      <c r="D349" s="85" t="s">
        <v>17</v>
      </c>
      <c r="E349" s="85" t="s">
        <v>423</v>
      </c>
      <c r="F349" s="85"/>
      <c r="G349" s="87" t="e">
        <f>VLOOKUP(D349,#REF!,2,FALSE)</f>
        <v>#REF!</v>
      </c>
      <c r="H349" s="85"/>
      <c r="I349" s="85"/>
      <c r="J349" s="86" t="s">
        <v>123</v>
      </c>
      <c r="K349" s="87" t="str">
        <f t="shared" si="176"/>
        <v>Реализация защиты систем обработки ПДн АО «Томская генерация»</v>
      </c>
      <c r="L349" s="99" t="s">
        <v>124</v>
      </c>
      <c r="M349" s="102" t="s">
        <v>4</v>
      </c>
      <c r="N349" s="85" t="s">
        <v>297</v>
      </c>
      <c r="O349" s="85" t="s">
        <v>298</v>
      </c>
      <c r="P349" s="86">
        <v>232</v>
      </c>
      <c r="Q349" s="100">
        <v>10174</v>
      </c>
      <c r="R349" s="97">
        <v>0</v>
      </c>
      <c r="S349" s="98">
        <f t="shared" si="173"/>
        <v>2360368</v>
      </c>
      <c r="T349" s="95">
        <f t="shared" si="168"/>
        <v>0</v>
      </c>
      <c r="U349" s="98"/>
      <c r="V349" s="95">
        <f t="shared" si="169"/>
        <v>0</v>
      </c>
      <c r="W349" s="95">
        <f t="shared" si="170"/>
        <v>0</v>
      </c>
      <c r="X349" s="98">
        <f t="shared" si="174"/>
        <v>2360368</v>
      </c>
      <c r="Y349" s="95">
        <f t="shared" si="171"/>
        <v>0</v>
      </c>
      <c r="Z349" s="95">
        <f t="shared" si="172"/>
        <v>2360368</v>
      </c>
      <c r="AA349" s="243" t="s">
        <v>320</v>
      </c>
      <c r="AB349" s="247">
        <f t="shared" si="175"/>
        <v>0</v>
      </c>
      <c r="AC349" s="96">
        <f>S349*IF($AA349=2021,IF(OR($M349="Услуги",$M349="Работы"),#REF!,IF($U349&lt;&gt;0,#REF!,#REF!)),1)*IF($AA349=2022,IF(OR($M349="Услуги",$M349="Работы"),#REF!,IF($U349&lt;&gt;0,#REF!,#REF!)),1)*IF($AA349=2023,IF(OR($M349="Услуги",$M349="Работы"),#REF!,IF($U349&lt;&gt;0,#REF!,#REF!)),1)*IF($AA349=2024,IF(OR($M349="Услуги",$M349="Работы"),#REF!,IF($U349&lt;&gt;0,#REF!,#REF!)),1)*IF($AA349=2025,IF(OR($M349="Услуги",$M349="Работы"),#REF!,IF($U349&lt;&gt;0,#REF!,#REF!)),1)</f>
        <v>2360368</v>
      </c>
      <c r="AD349" s="96">
        <f>T349*IF($AA349=2021,IF(OR($M349="Услуги",$M349="Работы"),#REF!,IF($U349&lt;&gt;0,#REF!,#REF!)),1)*IF($AA349=2022,IF(OR($M349="Услуги",$M349="Работы"),#REF!,IF($U349&lt;&gt;0,#REF!,#REF!)),1)*IF($AA349=2023,IF(OR($M349="Услуги",$M349="Работы"),#REF!,IF($U349&lt;&gt;0,#REF!,#REF!)),1)*IF($AA349=2024,IF(OR($M349="Услуги",$M349="Работы"),#REF!,IF($U349&lt;&gt;0,#REF!,#REF!)),1)*IF($AA349=2025,IF(OR($M349="Услуги",$M349="Работы"),#REF!,IF($U349&lt;&gt;0,#REF!,#REF!)),1)</f>
        <v>0</v>
      </c>
      <c r="AE349" s="96">
        <f>U349*IF($AA349=2021,IF(OR($M349="Услуги",$M349="Работы"),#REF!,IF($U349&lt;&gt;0,#REF!,#REF!)),1)*IF($AA349=2022,IF(OR($M349="Услуги",$M349="Работы"),#REF!,IF($U349&lt;&gt;0,#REF!,#REF!)),1)*IF($AA349=2023,IF(OR($M349="Услуги",$M349="Работы"),#REF!,IF($U349&lt;&gt;0,#REF!,#REF!)),1)*IF($AA349=2024,IF(OR($M349="Услуги",$M349="Работы"),#REF!,IF($U349&lt;&gt;0,#REF!,#REF!)),1)*IF($AA349=2025,IF(OR($M349="Услуги",$M349="Работы"),#REF!,IF($U349&lt;&gt;0,#REF!,#REF!)),1)</f>
        <v>0</v>
      </c>
      <c r="AF349" s="96">
        <f>V349*IF($AA349=2021,IF(OR($M349="Услуги",$M349="Работы"),#REF!,IF($U349&lt;&gt;0,#REF!,#REF!)),1)*IF($AA349=2022,IF(OR($M349="Услуги",$M349="Работы"),#REF!,IF($U349&lt;&gt;0,#REF!,#REF!)),1)*IF($AA349=2023,IF(OR($M349="Услуги",$M349="Работы"),#REF!,IF($U349&lt;&gt;0,#REF!,#REF!)),1)*IF($AA349=2024,IF(OR($M349="Услуги",$M349="Работы"),#REF!,IF($U349&lt;&gt;0,#REF!,#REF!)),1)*IF($AA349=2025,IF(OR($M349="Услуги",$M349="Работы"),#REF!,IF($U349&lt;&gt;0,#REF!,#REF!)),1)</f>
        <v>0</v>
      </c>
      <c r="AG349" s="96">
        <f>W349*IF($AA349=2021,IF(OR($M349="Услуги",$M349="Работы"),#REF!,IF($U349&lt;&gt;0,#REF!,#REF!)),1)*IF($AA349=2022,IF(OR($M349="Услуги",$M349="Работы"),#REF!,IF($U349&lt;&gt;0,#REF!,#REF!)),1)*IF($AA349=2023,IF(OR($M349="Услуги",$M349="Работы"),#REF!,IF($U349&lt;&gt;0,#REF!,#REF!)),1)*IF($AA349=2024,IF(OR($M349="Услуги",$M349="Работы"),#REF!,IF($U349&lt;&gt;0,#REF!,#REF!)),1)*IF($AA349=2025,IF(OR($M349="Услуги",$M349="Работы"),#REF!,IF($U349&lt;&gt;0,#REF!,#REF!)),1)</f>
        <v>0</v>
      </c>
      <c r="AH349" s="96">
        <f>X349*IF($AA349=2021,IF(OR($M349="Услуги",$M349="Работы"),#REF!,IF($U349&lt;&gt;0,#REF!,#REF!)),1)*IF($AA349=2022,IF(OR($M349="Услуги",$M349="Работы"),#REF!,IF($U349&lt;&gt;0,#REF!,#REF!)),1)*IF($AA349=2023,IF(OR($M349="Услуги",$M349="Работы"),#REF!,IF($U349&lt;&gt;0,#REF!,#REF!)),1)*IF($AA349=2024,IF(OR($M349="Услуги",$M349="Работы"),#REF!,IF($U349&lt;&gt;0,#REF!,#REF!)),1)*IF($AA349=2025,IF(OR($M349="Услуги",$M349="Работы"),#REF!,IF($U349&lt;&gt;0,#REF!,#REF!)),1)</f>
        <v>2360368</v>
      </c>
      <c r="AI349" s="96">
        <f>Y349*IF($AA349=2021,IF(OR($M349="Услуги",$M349="Работы"),#REF!,IF($U349&lt;&gt;0,#REF!,#REF!)),1)*IF($AA349=2022,IF(OR($M349="Услуги",$M349="Работы"),#REF!,IF($U349&lt;&gt;0,#REF!,#REF!)),1)*IF($AA349=2023,IF(OR($M349="Услуги",$M349="Работы"),#REF!,IF($U349&lt;&gt;0,#REF!,#REF!)),1)*IF($AA349=2024,IF(OR($M349="Услуги",$M349="Работы"),#REF!,IF($U349&lt;&gt;0,#REF!,#REF!)),1)*IF($AA349=2025,IF(OR($M349="Услуги",$M349="Работы"),#REF!,IF($U349&lt;&gt;0,#REF!,#REF!)),1)</f>
        <v>0</v>
      </c>
      <c r="AJ349" s="96">
        <f>Z349*IF($AA349=2021,IF(OR($M349="Услуги",$M349="Работы"),#REF!,IF($U349&lt;&gt;0,#REF!,#REF!)),1)*IF($AA349=2022,IF(OR($M349="Услуги",$M349="Работы"),#REF!,IF($U349&lt;&gt;0,#REF!,#REF!)),1)*IF($AA349=2023,IF(OR($M349="Услуги",$M349="Работы"),#REF!,IF($U349&lt;&gt;0,#REF!,#REF!)),1)*IF($AA349=2024,IF(OR($M349="Услуги",$M349="Работы"),#REF!,IF($U349&lt;&gt;0,#REF!,#REF!)),1)*IF($AA349=2025,IF(OR($M349="Услуги",$M349="Работы"),#REF!,IF($U349&lt;&gt;0,#REF!,#REF!)),1)</f>
        <v>2360368</v>
      </c>
      <c r="AK349" s="107">
        <v>2360368</v>
      </c>
      <c r="AL349" s="57" t="s">
        <v>289</v>
      </c>
      <c r="AM349" s="57">
        <v>2360368</v>
      </c>
      <c r="AN349" s="54">
        <v>232</v>
      </c>
    </row>
    <row r="350" spans="1:40" s="56" customFormat="1" ht="14.25" hidden="1" customHeight="1" x14ac:dyDescent="0.25">
      <c r="A350" s="85">
        <v>1</v>
      </c>
      <c r="B350" s="86" t="s">
        <v>86</v>
      </c>
      <c r="C350" s="101" t="s">
        <v>543</v>
      </c>
      <c r="D350" s="85" t="s">
        <v>17</v>
      </c>
      <c r="E350" s="85" t="s">
        <v>423</v>
      </c>
      <c r="F350" s="85"/>
      <c r="G350" s="87" t="e">
        <f>VLOOKUP(D350,#REF!,2,FALSE)</f>
        <v>#REF!</v>
      </c>
      <c r="H350" s="85"/>
      <c r="I350" s="85"/>
      <c r="J350" s="86" t="s">
        <v>123</v>
      </c>
      <c r="K350" s="87" t="str">
        <f t="shared" si="176"/>
        <v>Реализация защиты систем обработки ПДн АО «Томская генерация»</v>
      </c>
      <c r="L350" s="99" t="s">
        <v>124</v>
      </c>
      <c r="M350" s="102" t="s">
        <v>4</v>
      </c>
      <c r="N350" s="85" t="s">
        <v>297</v>
      </c>
      <c r="O350" s="85" t="s">
        <v>298</v>
      </c>
      <c r="P350" s="86">
        <v>232</v>
      </c>
      <c r="Q350" s="100">
        <v>10174</v>
      </c>
      <c r="R350" s="97">
        <v>0</v>
      </c>
      <c r="S350" s="98">
        <f t="shared" si="173"/>
        <v>2360368</v>
      </c>
      <c r="T350" s="95">
        <f t="shared" si="168"/>
        <v>0</v>
      </c>
      <c r="U350" s="98"/>
      <c r="V350" s="95">
        <f t="shared" si="169"/>
        <v>0</v>
      </c>
      <c r="W350" s="95">
        <f t="shared" si="170"/>
        <v>0</v>
      </c>
      <c r="X350" s="98">
        <f t="shared" si="174"/>
        <v>2360368</v>
      </c>
      <c r="Y350" s="95">
        <f t="shared" si="171"/>
        <v>0</v>
      </c>
      <c r="Z350" s="95">
        <f t="shared" si="172"/>
        <v>2360368</v>
      </c>
      <c r="AA350" s="243">
        <v>2025</v>
      </c>
      <c r="AB350" s="247" t="e">
        <f t="shared" si="175"/>
        <v>#REF!</v>
      </c>
      <c r="AC350" s="96" t="e">
        <f>S350*IF($AA350=2021,IF(OR($M350="Услуги",$M350="Работы"),#REF!,IF($U350&lt;&gt;0,#REF!,#REF!)),1)*IF($AA350=2022,IF(OR($M350="Услуги",$M350="Работы"),#REF!,IF($U350&lt;&gt;0,#REF!,#REF!)),1)*IF($AA350=2023,IF(OR($M350="Услуги",$M350="Работы"),#REF!,IF($U350&lt;&gt;0,#REF!,#REF!)),1)*IF($AA350=2024,IF(OR($M350="Услуги",$M350="Работы"),#REF!,IF($U350&lt;&gt;0,#REF!,#REF!)),1)*IF($AA350=2025,IF(OR($M350="Услуги",$M350="Работы"),#REF!,IF($U350&lt;&gt;0,#REF!,#REF!)),1)</f>
        <v>#REF!</v>
      </c>
      <c r="AD350" s="96" t="e">
        <f>T350*IF($AA350=2021,IF(OR($M350="Услуги",$M350="Работы"),#REF!,IF($U350&lt;&gt;0,#REF!,#REF!)),1)*IF($AA350=2022,IF(OR($M350="Услуги",$M350="Работы"),#REF!,IF($U350&lt;&gt;0,#REF!,#REF!)),1)*IF($AA350=2023,IF(OR($M350="Услуги",$M350="Работы"),#REF!,IF($U350&lt;&gt;0,#REF!,#REF!)),1)*IF($AA350=2024,IF(OR($M350="Услуги",$M350="Работы"),#REF!,IF($U350&lt;&gt;0,#REF!,#REF!)),1)*IF($AA350=2025,IF(OR($M350="Услуги",$M350="Работы"),#REF!,IF($U350&lt;&gt;0,#REF!,#REF!)),1)</f>
        <v>#REF!</v>
      </c>
      <c r="AE350" s="96" t="e">
        <f>U350*IF($AA350=2021,IF(OR($M350="Услуги",$M350="Работы"),#REF!,IF($U350&lt;&gt;0,#REF!,#REF!)),1)*IF($AA350=2022,IF(OR($M350="Услуги",$M350="Работы"),#REF!,IF($U350&lt;&gt;0,#REF!,#REF!)),1)*IF($AA350=2023,IF(OR($M350="Услуги",$M350="Работы"),#REF!,IF($U350&lt;&gt;0,#REF!,#REF!)),1)*IF($AA350=2024,IF(OR($M350="Услуги",$M350="Работы"),#REF!,IF($U350&lt;&gt;0,#REF!,#REF!)),1)*IF($AA350=2025,IF(OR($M350="Услуги",$M350="Работы"),#REF!,IF($U350&lt;&gt;0,#REF!,#REF!)),1)</f>
        <v>#REF!</v>
      </c>
      <c r="AF350" s="96" t="e">
        <f>V350*IF($AA350=2021,IF(OR($M350="Услуги",$M350="Работы"),#REF!,IF($U350&lt;&gt;0,#REF!,#REF!)),1)*IF($AA350=2022,IF(OR($M350="Услуги",$M350="Работы"),#REF!,IF($U350&lt;&gt;0,#REF!,#REF!)),1)*IF($AA350=2023,IF(OR($M350="Услуги",$M350="Работы"),#REF!,IF($U350&lt;&gt;0,#REF!,#REF!)),1)*IF($AA350=2024,IF(OR($M350="Услуги",$M350="Работы"),#REF!,IF($U350&lt;&gt;0,#REF!,#REF!)),1)*IF($AA350=2025,IF(OR($M350="Услуги",$M350="Работы"),#REF!,IF($U350&lt;&gt;0,#REF!,#REF!)),1)</f>
        <v>#REF!</v>
      </c>
      <c r="AG350" s="96" t="e">
        <f>W350*IF($AA350=2021,IF(OR($M350="Услуги",$M350="Работы"),#REF!,IF($U350&lt;&gt;0,#REF!,#REF!)),1)*IF($AA350=2022,IF(OR($M350="Услуги",$M350="Работы"),#REF!,IF($U350&lt;&gt;0,#REF!,#REF!)),1)*IF($AA350=2023,IF(OR($M350="Услуги",$M350="Работы"),#REF!,IF($U350&lt;&gt;0,#REF!,#REF!)),1)*IF($AA350=2024,IF(OR($M350="Услуги",$M350="Работы"),#REF!,IF($U350&lt;&gt;0,#REF!,#REF!)),1)*IF($AA350=2025,IF(OR($M350="Услуги",$M350="Работы"),#REF!,IF($U350&lt;&gt;0,#REF!,#REF!)),1)</f>
        <v>#REF!</v>
      </c>
      <c r="AH350" s="96" t="e">
        <f>X350*IF($AA350=2021,IF(OR($M350="Услуги",$M350="Работы"),#REF!,IF($U350&lt;&gt;0,#REF!,#REF!)),1)*IF($AA350=2022,IF(OR($M350="Услуги",$M350="Работы"),#REF!,IF($U350&lt;&gt;0,#REF!,#REF!)),1)*IF($AA350=2023,IF(OR($M350="Услуги",$M350="Работы"),#REF!,IF($U350&lt;&gt;0,#REF!,#REF!)),1)*IF($AA350=2024,IF(OR($M350="Услуги",$M350="Работы"),#REF!,IF($U350&lt;&gt;0,#REF!,#REF!)),1)*IF($AA350=2025,IF(OR($M350="Услуги",$M350="Работы"),#REF!,IF($U350&lt;&gt;0,#REF!,#REF!)),1)</f>
        <v>#REF!</v>
      </c>
      <c r="AI350" s="96" t="e">
        <f>Y350*IF($AA350=2021,IF(OR($M350="Услуги",$M350="Работы"),#REF!,IF($U350&lt;&gt;0,#REF!,#REF!)),1)*IF($AA350=2022,IF(OR($M350="Услуги",$M350="Работы"),#REF!,IF($U350&lt;&gt;0,#REF!,#REF!)),1)*IF($AA350=2023,IF(OR($M350="Услуги",$M350="Работы"),#REF!,IF($U350&lt;&gt;0,#REF!,#REF!)),1)*IF($AA350=2024,IF(OR($M350="Услуги",$M350="Работы"),#REF!,IF($U350&lt;&gt;0,#REF!,#REF!)),1)*IF($AA350=2025,IF(OR($M350="Услуги",$M350="Работы"),#REF!,IF($U350&lt;&gt;0,#REF!,#REF!)),1)</f>
        <v>#REF!</v>
      </c>
      <c r="AJ350" s="96" t="e">
        <f>Z350*IF($AA350=2021,IF(OR($M350="Услуги",$M350="Работы"),#REF!,IF($U350&lt;&gt;0,#REF!,#REF!)),1)*IF($AA350=2022,IF(OR($M350="Услуги",$M350="Работы"),#REF!,IF($U350&lt;&gt;0,#REF!,#REF!)),1)*IF($AA350=2023,IF(OR($M350="Услуги",$M350="Работы"),#REF!,IF($U350&lt;&gt;0,#REF!,#REF!)),1)*IF($AA350=2024,IF(OR($M350="Услуги",$M350="Работы"),#REF!,IF($U350&lt;&gt;0,#REF!,#REF!)),1)*IF($AA350=2025,IF(OR($M350="Услуги",$M350="Работы"),#REF!,IF($U350&lt;&gt;0,#REF!,#REF!)),1)</f>
        <v>#REF!</v>
      </c>
      <c r="AK350" s="107">
        <v>2360368</v>
      </c>
      <c r="AL350" s="57" t="s">
        <v>289</v>
      </c>
      <c r="AM350" s="57">
        <v>2360368</v>
      </c>
      <c r="AN350" s="54">
        <v>232</v>
      </c>
    </row>
    <row r="351" spans="1:40" s="56" customFormat="1" ht="14.25" hidden="1" customHeight="1" x14ac:dyDescent="0.25">
      <c r="A351" s="85">
        <v>1</v>
      </c>
      <c r="B351" s="86" t="s">
        <v>86</v>
      </c>
      <c r="C351" s="101" t="s">
        <v>543</v>
      </c>
      <c r="D351" s="85" t="s">
        <v>17</v>
      </c>
      <c r="E351" s="85" t="s">
        <v>423</v>
      </c>
      <c r="F351" s="85"/>
      <c r="G351" s="87" t="e">
        <f>VLOOKUP(D351,#REF!,2,FALSE)</f>
        <v>#REF!</v>
      </c>
      <c r="H351" s="85"/>
      <c r="I351" s="85"/>
      <c r="J351" s="86" t="s">
        <v>97</v>
      </c>
      <c r="K351" s="87" t="str">
        <f t="shared" si="176"/>
        <v>Реализация защиты систем обработки ПДн АО «Томская генерация»</v>
      </c>
      <c r="L351" s="99" t="s">
        <v>98</v>
      </c>
      <c r="M351" s="90" t="s">
        <v>528</v>
      </c>
      <c r="N351" s="85" t="s">
        <v>325</v>
      </c>
      <c r="O351" s="85" t="s">
        <v>326</v>
      </c>
      <c r="P351" s="86">
        <v>2</v>
      </c>
      <c r="Q351" s="100">
        <v>1149750</v>
      </c>
      <c r="R351" s="97">
        <v>0.2</v>
      </c>
      <c r="S351" s="98">
        <v>2299500</v>
      </c>
      <c r="T351" s="95">
        <f t="shared" si="168"/>
        <v>383250</v>
      </c>
      <c r="U351" s="98">
        <v>2299500</v>
      </c>
      <c r="V351" s="95">
        <f t="shared" si="169"/>
        <v>383250</v>
      </c>
      <c r="W351" s="95">
        <f t="shared" si="170"/>
        <v>1916250</v>
      </c>
      <c r="X351" s="104"/>
      <c r="Y351" s="95">
        <f t="shared" si="171"/>
        <v>0</v>
      </c>
      <c r="Z351" s="95">
        <f t="shared" si="172"/>
        <v>0</v>
      </c>
      <c r="AA351" s="244">
        <f>Приоритеты!$F$19</f>
        <v>2024</v>
      </c>
      <c r="AB351" s="247" t="e">
        <f t="shared" si="175"/>
        <v>#REF!</v>
      </c>
      <c r="AC351" s="96" t="e">
        <f>S351*IF($AA351=2021,IF(OR($M351="Услуги",$M351="Работы"),#REF!,IF($U351&lt;&gt;0,#REF!,#REF!)),1)*IF($AA351=2022,IF(OR($M351="Услуги",$M351="Работы"),#REF!,IF($U351&lt;&gt;0,#REF!,#REF!)),1)*IF($AA351=2023,IF(OR($M351="Услуги",$M351="Работы"),#REF!,IF($U351&lt;&gt;0,#REF!,#REF!)),1)*IF($AA351=2024,IF(OR($M351="Услуги",$M351="Работы"),#REF!,IF($U351&lt;&gt;0,#REF!,#REF!)),1)*IF($AA351=2025,IF(OR($M351="Услуги",$M351="Работы"),#REF!,IF($U351&lt;&gt;0,#REF!,#REF!)),1)</f>
        <v>#REF!</v>
      </c>
      <c r="AD351" s="96" t="e">
        <f>T351*IF($AA351=2021,IF(OR($M351="Услуги",$M351="Работы"),#REF!,IF($U351&lt;&gt;0,#REF!,#REF!)),1)*IF($AA351=2022,IF(OR($M351="Услуги",$M351="Работы"),#REF!,IF($U351&lt;&gt;0,#REF!,#REF!)),1)*IF($AA351=2023,IF(OR($M351="Услуги",$M351="Работы"),#REF!,IF($U351&lt;&gt;0,#REF!,#REF!)),1)*IF($AA351=2024,IF(OR($M351="Услуги",$M351="Работы"),#REF!,IF($U351&lt;&gt;0,#REF!,#REF!)),1)*IF($AA351=2025,IF(OR($M351="Услуги",$M351="Работы"),#REF!,IF($U351&lt;&gt;0,#REF!,#REF!)),1)</f>
        <v>#REF!</v>
      </c>
      <c r="AE351" s="96" t="e">
        <f>U351*IF($AA351=2021,IF(OR($M351="Услуги",$M351="Работы"),#REF!,IF($U351&lt;&gt;0,#REF!,#REF!)),1)*IF($AA351=2022,IF(OR($M351="Услуги",$M351="Работы"),#REF!,IF($U351&lt;&gt;0,#REF!,#REF!)),1)*IF($AA351=2023,IF(OR($M351="Услуги",$M351="Работы"),#REF!,IF($U351&lt;&gt;0,#REF!,#REF!)),1)*IF($AA351=2024,IF(OR($M351="Услуги",$M351="Работы"),#REF!,IF($U351&lt;&gt;0,#REF!,#REF!)),1)*IF($AA351=2025,IF(OR($M351="Услуги",$M351="Работы"),#REF!,IF($U351&lt;&gt;0,#REF!,#REF!)),1)</f>
        <v>#REF!</v>
      </c>
      <c r="AF351" s="96" t="e">
        <f>V351*IF($AA351=2021,IF(OR($M351="Услуги",$M351="Работы"),#REF!,IF($U351&lt;&gt;0,#REF!,#REF!)),1)*IF($AA351=2022,IF(OR($M351="Услуги",$M351="Работы"),#REF!,IF($U351&lt;&gt;0,#REF!,#REF!)),1)*IF($AA351=2023,IF(OR($M351="Услуги",$M351="Работы"),#REF!,IF($U351&lt;&gt;0,#REF!,#REF!)),1)*IF($AA351=2024,IF(OR($M351="Услуги",$M351="Работы"),#REF!,IF($U351&lt;&gt;0,#REF!,#REF!)),1)*IF($AA351=2025,IF(OR($M351="Услуги",$M351="Работы"),#REF!,IF($U351&lt;&gt;0,#REF!,#REF!)),1)</f>
        <v>#REF!</v>
      </c>
      <c r="AG351" s="96" t="e">
        <f>W351*IF($AA351=2021,IF(OR($M351="Услуги",$M351="Работы"),#REF!,IF($U351&lt;&gt;0,#REF!,#REF!)),1)*IF($AA351=2022,IF(OR($M351="Услуги",$M351="Работы"),#REF!,IF($U351&lt;&gt;0,#REF!,#REF!)),1)*IF($AA351=2023,IF(OR($M351="Услуги",$M351="Работы"),#REF!,IF($U351&lt;&gt;0,#REF!,#REF!)),1)*IF($AA351=2024,IF(OR($M351="Услуги",$M351="Работы"),#REF!,IF($U351&lt;&gt;0,#REF!,#REF!)),1)*IF($AA351=2025,IF(OR($M351="Услуги",$M351="Работы"),#REF!,IF($U351&lt;&gt;0,#REF!,#REF!)),1)</f>
        <v>#REF!</v>
      </c>
      <c r="AH351" s="96" t="e">
        <f>X351*IF($AA351=2021,IF(OR($M351="Услуги",$M351="Работы"),#REF!,IF($U351&lt;&gt;0,#REF!,#REF!)),1)*IF($AA351=2022,IF(OR($M351="Услуги",$M351="Работы"),#REF!,IF($U351&lt;&gt;0,#REF!,#REF!)),1)*IF($AA351=2023,IF(OR($M351="Услуги",$M351="Работы"),#REF!,IF($U351&lt;&gt;0,#REF!,#REF!)),1)*IF($AA351=2024,IF(OR($M351="Услуги",$M351="Работы"),#REF!,IF($U351&lt;&gt;0,#REF!,#REF!)),1)*IF($AA351=2025,IF(OR($M351="Услуги",$M351="Работы"),#REF!,IF($U351&lt;&gt;0,#REF!,#REF!)),1)</f>
        <v>#REF!</v>
      </c>
      <c r="AI351" s="96" t="e">
        <f>Y351*IF($AA351=2021,IF(OR($M351="Услуги",$M351="Работы"),#REF!,IF($U351&lt;&gt;0,#REF!,#REF!)),1)*IF($AA351=2022,IF(OR($M351="Услуги",$M351="Работы"),#REF!,IF($U351&lt;&gt;0,#REF!,#REF!)),1)*IF($AA351=2023,IF(OR($M351="Услуги",$M351="Работы"),#REF!,IF($U351&lt;&gt;0,#REF!,#REF!)),1)*IF($AA351=2024,IF(OR($M351="Услуги",$M351="Работы"),#REF!,IF($U351&lt;&gt;0,#REF!,#REF!)),1)*IF($AA351=2025,IF(OR($M351="Услуги",$M351="Работы"),#REF!,IF($U351&lt;&gt;0,#REF!,#REF!)),1)</f>
        <v>#REF!</v>
      </c>
      <c r="AJ351" s="96" t="e">
        <f>Z351*IF($AA351=2021,IF(OR($M351="Услуги",$M351="Работы"),#REF!,IF($U351&lt;&gt;0,#REF!,#REF!)),1)*IF($AA351=2022,IF(OR($M351="Услуги",$M351="Работы"),#REF!,IF($U351&lt;&gt;0,#REF!,#REF!)),1)*IF($AA351=2023,IF(OR($M351="Услуги",$M351="Работы"),#REF!,IF($U351&lt;&gt;0,#REF!,#REF!)),1)*IF($AA351=2024,IF(OR($M351="Услуги",$M351="Работы"),#REF!,IF($U351&lt;&gt;0,#REF!,#REF!)),1)*IF($AA351=2025,IF(OR($M351="Услуги",$M351="Работы"),#REF!,IF($U351&lt;&gt;0,#REF!,#REF!)),1)</f>
        <v>#REF!</v>
      </c>
      <c r="AK351" s="107">
        <v>2299500</v>
      </c>
      <c r="AL351" s="57">
        <v>2299500</v>
      </c>
      <c r="AM351" s="57" t="s">
        <v>289</v>
      </c>
      <c r="AN351" s="54">
        <v>2</v>
      </c>
    </row>
    <row r="352" spans="1:40" s="56" customFormat="1" ht="14.25" hidden="1" customHeight="1" x14ac:dyDescent="0.25">
      <c r="A352" s="85">
        <v>1</v>
      </c>
      <c r="B352" s="86" t="s">
        <v>86</v>
      </c>
      <c r="C352" s="101" t="s">
        <v>543</v>
      </c>
      <c r="D352" s="85" t="s">
        <v>17</v>
      </c>
      <c r="E352" s="85" t="s">
        <v>423</v>
      </c>
      <c r="F352" s="85"/>
      <c r="G352" s="87" t="e">
        <f>VLOOKUP(D352,#REF!,2,FALSE)</f>
        <v>#REF!</v>
      </c>
      <c r="H352" s="85"/>
      <c r="I352" s="85"/>
      <c r="J352" s="86" t="s">
        <v>97</v>
      </c>
      <c r="K352" s="87" t="str">
        <f t="shared" si="176"/>
        <v>Реализация защиты систем обработки ПДн АО «Томская генерация»</v>
      </c>
      <c r="L352" s="99" t="s">
        <v>98</v>
      </c>
      <c r="M352" s="90" t="s">
        <v>532</v>
      </c>
      <c r="N352" s="85" t="s">
        <v>197</v>
      </c>
      <c r="O352" s="85" t="s">
        <v>327</v>
      </c>
      <c r="P352" s="86">
        <v>2</v>
      </c>
      <c r="Q352" s="100">
        <v>711750</v>
      </c>
      <c r="R352" s="97">
        <v>0.2</v>
      </c>
      <c r="S352" s="98">
        <v>1423500</v>
      </c>
      <c r="T352" s="95">
        <f t="shared" si="168"/>
        <v>237250</v>
      </c>
      <c r="U352" s="104">
        <v>0</v>
      </c>
      <c r="V352" s="95">
        <f t="shared" si="169"/>
        <v>0</v>
      </c>
      <c r="W352" s="95">
        <f t="shared" si="170"/>
        <v>0</v>
      </c>
      <c r="X352" s="98">
        <v>1423500</v>
      </c>
      <c r="Y352" s="95">
        <f t="shared" si="171"/>
        <v>237250</v>
      </c>
      <c r="Z352" s="95">
        <f t="shared" si="172"/>
        <v>1186250</v>
      </c>
      <c r="AA352" s="244">
        <f>Приоритеты!$F$19</f>
        <v>2024</v>
      </c>
      <c r="AB352" s="247" t="e">
        <f t="shared" si="175"/>
        <v>#REF!</v>
      </c>
      <c r="AC352" s="96" t="e">
        <f>S352*IF($AA352=2021,IF(OR($M352="Услуги",$M352="Работы"),#REF!,IF($U352&lt;&gt;0,#REF!,#REF!)),1)*IF($AA352=2022,IF(OR($M352="Услуги",$M352="Работы"),#REF!,IF($U352&lt;&gt;0,#REF!,#REF!)),1)*IF($AA352=2023,IF(OR($M352="Услуги",$M352="Работы"),#REF!,IF($U352&lt;&gt;0,#REF!,#REF!)),1)*IF($AA352=2024,IF(OR($M352="Услуги",$M352="Работы"),#REF!,IF($U352&lt;&gt;0,#REF!,#REF!)),1)*IF($AA352=2025,IF(OR($M352="Услуги",$M352="Работы"),#REF!,IF($U352&lt;&gt;0,#REF!,#REF!)),1)</f>
        <v>#REF!</v>
      </c>
      <c r="AD352" s="96" t="e">
        <f>T352*IF($AA352=2021,IF(OR($M352="Услуги",$M352="Работы"),#REF!,IF($U352&lt;&gt;0,#REF!,#REF!)),1)*IF($AA352=2022,IF(OR($M352="Услуги",$M352="Работы"),#REF!,IF($U352&lt;&gt;0,#REF!,#REF!)),1)*IF($AA352=2023,IF(OR($M352="Услуги",$M352="Работы"),#REF!,IF($U352&lt;&gt;0,#REF!,#REF!)),1)*IF($AA352=2024,IF(OR($M352="Услуги",$M352="Работы"),#REF!,IF($U352&lt;&gt;0,#REF!,#REF!)),1)*IF($AA352=2025,IF(OR($M352="Услуги",$M352="Работы"),#REF!,IF($U352&lt;&gt;0,#REF!,#REF!)),1)</f>
        <v>#REF!</v>
      </c>
      <c r="AE352" s="96" t="e">
        <f>U352*IF($AA352=2021,IF(OR($M352="Услуги",$M352="Работы"),#REF!,IF($U352&lt;&gt;0,#REF!,#REF!)),1)*IF($AA352=2022,IF(OR($M352="Услуги",$M352="Работы"),#REF!,IF($U352&lt;&gt;0,#REF!,#REF!)),1)*IF($AA352=2023,IF(OR($M352="Услуги",$M352="Работы"),#REF!,IF($U352&lt;&gt;0,#REF!,#REF!)),1)*IF($AA352=2024,IF(OR($M352="Услуги",$M352="Работы"),#REF!,IF($U352&lt;&gt;0,#REF!,#REF!)),1)*IF($AA352=2025,IF(OR($M352="Услуги",$M352="Работы"),#REF!,IF($U352&lt;&gt;0,#REF!,#REF!)),1)</f>
        <v>#REF!</v>
      </c>
      <c r="AF352" s="96" t="e">
        <f>V352*IF($AA352=2021,IF(OR($M352="Услуги",$M352="Работы"),#REF!,IF($U352&lt;&gt;0,#REF!,#REF!)),1)*IF($AA352=2022,IF(OR($M352="Услуги",$M352="Работы"),#REF!,IF($U352&lt;&gt;0,#REF!,#REF!)),1)*IF($AA352=2023,IF(OR($M352="Услуги",$M352="Работы"),#REF!,IF($U352&lt;&gt;0,#REF!,#REF!)),1)*IF($AA352=2024,IF(OR($M352="Услуги",$M352="Работы"),#REF!,IF($U352&lt;&gt;0,#REF!,#REF!)),1)*IF($AA352=2025,IF(OR($M352="Услуги",$M352="Работы"),#REF!,IF($U352&lt;&gt;0,#REF!,#REF!)),1)</f>
        <v>#REF!</v>
      </c>
      <c r="AG352" s="96" t="e">
        <f>W352*IF($AA352=2021,IF(OR($M352="Услуги",$M352="Работы"),#REF!,IF($U352&lt;&gt;0,#REF!,#REF!)),1)*IF($AA352=2022,IF(OR($M352="Услуги",$M352="Работы"),#REF!,IF($U352&lt;&gt;0,#REF!,#REF!)),1)*IF($AA352=2023,IF(OR($M352="Услуги",$M352="Работы"),#REF!,IF($U352&lt;&gt;0,#REF!,#REF!)),1)*IF($AA352=2024,IF(OR($M352="Услуги",$M352="Работы"),#REF!,IF($U352&lt;&gt;0,#REF!,#REF!)),1)*IF($AA352=2025,IF(OR($M352="Услуги",$M352="Работы"),#REF!,IF($U352&lt;&gt;0,#REF!,#REF!)),1)</f>
        <v>#REF!</v>
      </c>
      <c r="AH352" s="96" t="e">
        <f>X352*IF($AA352=2021,IF(OR($M352="Услуги",$M352="Работы"),#REF!,IF($U352&lt;&gt;0,#REF!,#REF!)),1)*IF($AA352=2022,IF(OR($M352="Услуги",$M352="Работы"),#REF!,IF($U352&lt;&gt;0,#REF!,#REF!)),1)*IF($AA352=2023,IF(OR($M352="Услуги",$M352="Работы"),#REF!,IF($U352&lt;&gt;0,#REF!,#REF!)),1)*IF($AA352=2024,IF(OR($M352="Услуги",$M352="Работы"),#REF!,IF($U352&lt;&gt;0,#REF!,#REF!)),1)*IF($AA352=2025,IF(OR($M352="Услуги",$M352="Работы"),#REF!,IF($U352&lt;&gt;0,#REF!,#REF!)),1)</f>
        <v>#REF!</v>
      </c>
      <c r="AI352" s="96" t="e">
        <f>Y352*IF($AA352=2021,IF(OR($M352="Услуги",$M352="Работы"),#REF!,IF($U352&lt;&gt;0,#REF!,#REF!)),1)*IF($AA352=2022,IF(OR($M352="Услуги",$M352="Работы"),#REF!,IF($U352&lt;&gt;0,#REF!,#REF!)),1)*IF($AA352=2023,IF(OR($M352="Услуги",$M352="Работы"),#REF!,IF($U352&lt;&gt;0,#REF!,#REF!)),1)*IF($AA352=2024,IF(OR($M352="Услуги",$M352="Работы"),#REF!,IF($U352&lt;&gt;0,#REF!,#REF!)),1)*IF($AA352=2025,IF(OR($M352="Услуги",$M352="Работы"),#REF!,IF($U352&lt;&gt;0,#REF!,#REF!)),1)</f>
        <v>#REF!</v>
      </c>
      <c r="AJ352" s="96" t="e">
        <f>Z352*IF($AA352=2021,IF(OR($M352="Услуги",$M352="Работы"),#REF!,IF($U352&lt;&gt;0,#REF!,#REF!)),1)*IF($AA352=2022,IF(OR($M352="Услуги",$M352="Работы"),#REF!,IF($U352&lt;&gt;0,#REF!,#REF!)),1)*IF($AA352=2023,IF(OR($M352="Услуги",$M352="Работы"),#REF!,IF($U352&lt;&gt;0,#REF!,#REF!)),1)*IF($AA352=2024,IF(OR($M352="Услуги",$M352="Работы"),#REF!,IF($U352&lt;&gt;0,#REF!,#REF!)),1)*IF($AA352=2025,IF(OR($M352="Услуги",$M352="Работы"),#REF!,IF($U352&lt;&gt;0,#REF!,#REF!)),1)</f>
        <v>#REF!</v>
      </c>
      <c r="AK352" s="107">
        <v>1423500</v>
      </c>
      <c r="AL352" s="57" t="s">
        <v>289</v>
      </c>
      <c r="AM352" s="57">
        <v>1423500</v>
      </c>
      <c r="AN352" s="54">
        <v>2</v>
      </c>
    </row>
    <row r="353" spans="1:40" s="56" customFormat="1" ht="14.25" hidden="1" customHeight="1" x14ac:dyDescent="0.25">
      <c r="A353" s="85">
        <v>1</v>
      </c>
      <c r="B353" s="86" t="s">
        <v>86</v>
      </c>
      <c r="C353" s="101" t="s">
        <v>543</v>
      </c>
      <c r="D353" s="85" t="s">
        <v>17</v>
      </c>
      <c r="E353" s="85" t="s">
        <v>423</v>
      </c>
      <c r="F353" s="85"/>
      <c r="G353" s="87" t="e">
        <f>VLOOKUP(D353,#REF!,2,FALSE)</f>
        <v>#REF!</v>
      </c>
      <c r="H353" s="85"/>
      <c r="I353" s="85"/>
      <c r="J353" s="86" t="s">
        <v>97</v>
      </c>
      <c r="K353" s="87" t="str">
        <f t="shared" si="176"/>
        <v>Реализация защиты систем обработки ПДн АО «Томская генерация»</v>
      </c>
      <c r="L353" s="99" t="s">
        <v>98</v>
      </c>
      <c r="M353" s="90" t="s">
        <v>528</v>
      </c>
      <c r="N353" s="101" t="s">
        <v>302</v>
      </c>
      <c r="O353" s="85" t="s">
        <v>302</v>
      </c>
      <c r="P353" s="86">
        <v>2</v>
      </c>
      <c r="Q353" s="100">
        <v>172462.5</v>
      </c>
      <c r="R353" s="97">
        <v>0.2</v>
      </c>
      <c r="S353" s="98">
        <v>344925</v>
      </c>
      <c r="T353" s="95">
        <f t="shared" si="168"/>
        <v>57487.5</v>
      </c>
      <c r="U353" s="98">
        <v>344925</v>
      </c>
      <c r="V353" s="95">
        <f t="shared" si="169"/>
        <v>57487.5</v>
      </c>
      <c r="W353" s="95">
        <f t="shared" si="170"/>
        <v>287437.5</v>
      </c>
      <c r="X353" s="104"/>
      <c r="Y353" s="95">
        <f t="shared" si="171"/>
        <v>0</v>
      </c>
      <c r="Z353" s="95">
        <f t="shared" si="172"/>
        <v>0</v>
      </c>
      <c r="AA353" s="244">
        <f>Приоритеты!$F$19</f>
        <v>2024</v>
      </c>
      <c r="AB353" s="247" t="e">
        <f t="shared" si="175"/>
        <v>#REF!</v>
      </c>
      <c r="AC353" s="96" t="e">
        <f>S353*IF($AA353=2021,IF(OR($M353="Услуги",$M353="Работы"),#REF!,IF($U353&lt;&gt;0,#REF!,#REF!)),1)*IF($AA353=2022,IF(OR($M353="Услуги",$M353="Работы"),#REF!,IF($U353&lt;&gt;0,#REF!,#REF!)),1)*IF($AA353=2023,IF(OR($M353="Услуги",$M353="Работы"),#REF!,IF($U353&lt;&gt;0,#REF!,#REF!)),1)*IF($AA353=2024,IF(OR($M353="Услуги",$M353="Работы"),#REF!,IF($U353&lt;&gt;0,#REF!,#REF!)),1)*IF($AA353=2025,IF(OR($M353="Услуги",$M353="Работы"),#REF!,IF($U353&lt;&gt;0,#REF!,#REF!)),1)</f>
        <v>#REF!</v>
      </c>
      <c r="AD353" s="96" t="e">
        <f>T353*IF($AA353=2021,IF(OR($M353="Услуги",$M353="Работы"),#REF!,IF($U353&lt;&gt;0,#REF!,#REF!)),1)*IF($AA353=2022,IF(OR($M353="Услуги",$M353="Работы"),#REF!,IF($U353&lt;&gt;0,#REF!,#REF!)),1)*IF($AA353=2023,IF(OR($M353="Услуги",$M353="Работы"),#REF!,IF($U353&lt;&gt;0,#REF!,#REF!)),1)*IF($AA353=2024,IF(OR($M353="Услуги",$M353="Работы"),#REF!,IF($U353&lt;&gt;0,#REF!,#REF!)),1)*IF($AA353=2025,IF(OR($M353="Услуги",$M353="Работы"),#REF!,IF($U353&lt;&gt;0,#REF!,#REF!)),1)</f>
        <v>#REF!</v>
      </c>
      <c r="AE353" s="96" t="e">
        <f>U353*IF($AA353=2021,IF(OR($M353="Услуги",$M353="Работы"),#REF!,IF($U353&lt;&gt;0,#REF!,#REF!)),1)*IF($AA353=2022,IF(OR($M353="Услуги",$M353="Работы"),#REF!,IF($U353&lt;&gt;0,#REF!,#REF!)),1)*IF($AA353=2023,IF(OR($M353="Услуги",$M353="Работы"),#REF!,IF($U353&lt;&gt;0,#REF!,#REF!)),1)*IF($AA353=2024,IF(OR($M353="Услуги",$M353="Работы"),#REF!,IF($U353&lt;&gt;0,#REF!,#REF!)),1)*IF($AA353=2025,IF(OR($M353="Услуги",$M353="Работы"),#REF!,IF($U353&lt;&gt;0,#REF!,#REF!)),1)</f>
        <v>#REF!</v>
      </c>
      <c r="AF353" s="96" t="e">
        <f>V353*IF($AA353=2021,IF(OR($M353="Услуги",$M353="Работы"),#REF!,IF($U353&lt;&gt;0,#REF!,#REF!)),1)*IF($AA353=2022,IF(OR($M353="Услуги",$M353="Работы"),#REF!,IF($U353&lt;&gt;0,#REF!,#REF!)),1)*IF($AA353=2023,IF(OR($M353="Услуги",$M353="Работы"),#REF!,IF($U353&lt;&gt;0,#REF!,#REF!)),1)*IF($AA353=2024,IF(OR($M353="Услуги",$M353="Работы"),#REF!,IF($U353&lt;&gt;0,#REF!,#REF!)),1)*IF($AA353=2025,IF(OR($M353="Услуги",$M353="Работы"),#REF!,IF($U353&lt;&gt;0,#REF!,#REF!)),1)</f>
        <v>#REF!</v>
      </c>
      <c r="AG353" s="96" t="e">
        <f>W353*IF($AA353=2021,IF(OR($M353="Услуги",$M353="Работы"),#REF!,IF($U353&lt;&gt;0,#REF!,#REF!)),1)*IF($AA353=2022,IF(OR($M353="Услуги",$M353="Работы"),#REF!,IF($U353&lt;&gt;0,#REF!,#REF!)),1)*IF($AA353=2023,IF(OR($M353="Услуги",$M353="Работы"),#REF!,IF($U353&lt;&gt;0,#REF!,#REF!)),1)*IF($AA353=2024,IF(OR($M353="Услуги",$M353="Работы"),#REF!,IF($U353&lt;&gt;0,#REF!,#REF!)),1)*IF($AA353=2025,IF(OR($M353="Услуги",$M353="Работы"),#REF!,IF($U353&lt;&gt;0,#REF!,#REF!)),1)</f>
        <v>#REF!</v>
      </c>
      <c r="AH353" s="96" t="e">
        <f>X353*IF($AA353=2021,IF(OR($M353="Услуги",$M353="Работы"),#REF!,IF($U353&lt;&gt;0,#REF!,#REF!)),1)*IF($AA353=2022,IF(OR($M353="Услуги",$M353="Работы"),#REF!,IF($U353&lt;&gt;0,#REF!,#REF!)),1)*IF($AA353=2023,IF(OR($M353="Услуги",$M353="Работы"),#REF!,IF($U353&lt;&gt;0,#REF!,#REF!)),1)*IF($AA353=2024,IF(OR($M353="Услуги",$M353="Работы"),#REF!,IF($U353&lt;&gt;0,#REF!,#REF!)),1)*IF($AA353=2025,IF(OR($M353="Услуги",$M353="Работы"),#REF!,IF($U353&lt;&gt;0,#REF!,#REF!)),1)</f>
        <v>#REF!</v>
      </c>
      <c r="AI353" s="96" t="e">
        <f>Y353*IF($AA353=2021,IF(OR($M353="Услуги",$M353="Работы"),#REF!,IF($U353&lt;&gt;0,#REF!,#REF!)),1)*IF($AA353=2022,IF(OR($M353="Услуги",$M353="Работы"),#REF!,IF($U353&lt;&gt;0,#REF!,#REF!)),1)*IF($AA353=2023,IF(OR($M353="Услуги",$M353="Работы"),#REF!,IF($U353&lt;&gt;0,#REF!,#REF!)),1)*IF($AA353=2024,IF(OR($M353="Услуги",$M353="Работы"),#REF!,IF($U353&lt;&gt;0,#REF!,#REF!)),1)*IF($AA353=2025,IF(OR($M353="Услуги",$M353="Работы"),#REF!,IF($U353&lt;&gt;0,#REF!,#REF!)),1)</f>
        <v>#REF!</v>
      </c>
      <c r="AJ353" s="96" t="e">
        <f>Z353*IF($AA353=2021,IF(OR($M353="Услуги",$M353="Работы"),#REF!,IF($U353&lt;&gt;0,#REF!,#REF!)),1)*IF($AA353=2022,IF(OR($M353="Услуги",$M353="Работы"),#REF!,IF($U353&lt;&gt;0,#REF!,#REF!)),1)*IF($AA353=2023,IF(OR($M353="Услуги",$M353="Работы"),#REF!,IF($U353&lt;&gt;0,#REF!,#REF!)),1)*IF($AA353=2024,IF(OR($M353="Услуги",$M353="Работы"),#REF!,IF($U353&lt;&gt;0,#REF!,#REF!)),1)*IF($AA353=2025,IF(OR($M353="Услуги",$M353="Работы"),#REF!,IF($U353&lt;&gt;0,#REF!,#REF!)),1)</f>
        <v>#REF!</v>
      </c>
      <c r="AK353" s="107">
        <v>344925</v>
      </c>
      <c r="AL353" s="57">
        <v>344925</v>
      </c>
      <c r="AM353" s="57" t="s">
        <v>289</v>
      </c>
      <c r="AN353" s="54">
        <v>2</v>
      </c>
    </row>
    <row r="354" spans="1:40" s="56" customFormat="1" ht="14.25" hidden="1" customHeight="1" x14ac:dyDescent="0.25">
      <c r="A354" s="85">
        <v>1</v>
      </c>
      <c r="B354" s="86" t="s">
        <v>86</v>
      </c>
      <c r="C354" s="101" t="s">
        <v>543</v>
      </c>
      <c r="D354" s="85" t="s">
        <v>17</v>
      </c>
      <c r="E354" s="85" t="s">
        <v>423</v>
      </c>
      <c r="F354" s="85"/>
      <c r="G354" s="87" t="e">
        <f>VLOOKUP(D354,#REF!,2,FALSE)</f>
        <v>#REF!</v>
      </c>
      <c r="H354" s="85"/>
      <c r="I354" s="85"/>
      <c r="J354" s="86" t="s">
        <v>97</v>
      </c>
      <c r="K354" s="87" t="str">
        <f t="shared" si="176"/>
        <v>Реализация защиты систем обработки ПДн АО «Томская генерация»</v>
      </c>
      <c r="L354" s="99" t="s">
        <v>98</v>
      </c>
      <c r="M354" s="90" t="s">
        <v>528</v>
      </c>
      <c r="N354" s="85" t="s">
        <v>303</v>
      </c>
      <c r="O354" s="85" t="s">
        <v>304</v>
      </c>
      <c r="P354" s="86">
        <v>2</v>
      </c>
      <c r="Q354" s="100">
        <v>87000</v>
      </c>
      <c r="R354" s="97">
        <v>0.2</v>
      </c>
      <c r="S354" s="98">
        <v>174000</v>
      </c>
      <c r="T354" s="95">
        <f t="shared" si="168"/>
        <v>29000</v>
      </c>
      <c r="U354" s="98">
        <v>174000</v>
      </c>
      <c r="V354" s="95">
        <f t="shared" si="169"/>
        <v>29000</v>
      </c>
      <c r="W354" s="95">
        <f t="shared" si="170"/>
        <v>145000</v>
      </c>
      <c r="X354" s="104"/>
      <c r="Y354" s="95">
        <f t="shared" si="171"/>
        <v>0</v>
      </c>
      <c r="Z354" s="95">
        <f t="shared" si="172"/>
        <v>0</v>
      </c>
      <c r="AA354" s="244">
        <f>Приоритеты!$F$19</f>
        <v>2024</v>
      </c>
      <c r="AB354" s="247" t="e">
        <f t="shared" si="175"/>
        <v>#REF!</v>
      </c>
      <c r="AC354" s="96" t="e">
        <f>S354*IF($AA354=2021,IF(OR($M354="Услуги",$M354="Работы"),#REF!,IF($U354&lt;&gt;0,#REF!,#REF!)),1)*IF($AA354=2022,IF(OR($M354="Услуги",$M354="Работы"),#REF!,IF($U354&lt;&gt;0,#REF!,#REF!)),1)*IF($AA354=2023,IF(OR($M354="Услуги",$M354="Работы"),#REF!,IF($U354&lt;&gt;0,#REF!,#REF!)),1)*IF($AA354=2024,IF(OR($M354="Услуги",$M354="Работы"),#REF!,IF($U354&lt;&gt;0,#REF!,#REF!)),1)*IF($AA354=2025,IF(OR($M354="Услуги",$M354="Работы"),#REF!,IF($U354&lt;&gt;0,#REF!,#REF!)),1)</f>
        <v>#REF!</v>
      </c>
      <c r="AD354" s="96" t="e">
        <f>T354*IF($AA354=2021,IF(OR($M354="Услуги",$M354="Работы"),#REF!,IF($U354&lt;&gt;0,#REF!,#REF!)),1)*IF($AA354=2022,IF(OR($M354="Услуги",$M354="Работы"),#REF!,IF($U354&lt;&gt;0,#REF!,#REF!)),1)*IF($AA354=2023,IF(OR($M354="Услуги",$M354="Работы"),#REF!,IF($U354&lt;&gt;0,#REF!,#REF!)),1)*IF($AA354=2024,IF(OR($M354="Услуги",$M354="Работы"),#REF!,IF($U354&lt;&gt;0,#REF!,#REF!)),1)*IF($AA354=2025,IF(OR($M354="Услуги",$M354="Работы"),#REF!,IF($U354&lt;&gt;0,#REF!,#REF!)),1)</f>
        <v>#REF!</v>
      </c>
      <c r="AE354" s="96" t="e">
        <f>U354*IF($AA354=2021,IF(OR($M354="Услуги",$M354="Работы"),#REF!,IF($U354&lt;&gt;0,#REF!,#REF!)),1)*IF($AA354=2022,IF(OR($M354="Услуги",$M354="Работы"),#REF!,IF($U354&lt;&gt;0,#REF!,#REF!)),1)*IF($AA354=2023,IF(OR($M354="Услуги",$M354="Работы"),#REF!,IF($U354&lt;&gt;0,#REF!,#REF!)),1)*IF($AA354=2024,IF(OR($M354="Услуги",$M354="Работы"),#REF!,IF($U354&lt;&gt;0,#REF!,#REF!)),1)*IF($AA354=2025,IF(OR($M354="Услуги",$M354="Работы"),#REF!,IF($U354&lt;&gt;0,#REF!,#REF!)),1)</f>
        <v>#REF!</v>
      </c>
      <c r="AF354" s="96" t="e">
        <f>V354*IF($AA354=2021,IF(OR($M354="Услуги",$M354="Работы"),#REF!,IF($U354&lt;&gt;0,#REF!,#REF!)),1)*IF($AA354=2022,IF(OR($M354="Услуги",$M354="Работы"),#REF!,IF($U354&lt;&gt;0,#REF!,#REF!)),1)*IF($AA354=2023,IF(OR($M354="Услуги",$M354="Работы"),#REF!,IF($U354&lt;&gt;0,#REF!,#REF!)),1)*IF($AA354=2024,IF(OR($M354="Услуги",$M354="Работы"),#REF!,IF($U354&lt;&gt;0,#REF!,#REF!)),1)*IF($AA354=2025,IF(OR($M354="Услуги",$M354="Работы"),#REF!,IF($U354&lt;&gt;0,#REF!,#REF!)),1)</f>
        <v>#REF!</v>
      </c>
      <c r="AG354" s="96" t="e">
        <f>W354*IF($AA354=2021,IF(OR($M354="Услуги",$M354="Работы"),#REF!,IF($U354&lt;&gt;0,#REF!,#REF!)),1)*IF($AA354=2022,IF(OR($M354="Услуги",$M354="Работы"),#REF!,IF($U354&lt;&gt;0,#REF!,#REF!)),1)*IF($AA354=2023,IF(OR($M354="Услуги",$M354="Работы"),#REF!,IF($U354&lt;&gt;0,#REF!,#REF!)),1)*IF($AA354=2024,IF(OR($M354="Услуги",$M354="Работы"),#REF!,IF($U354&lt;&gt;0,#REF!,#REF!)),1)*IF($AA354=2025,IF(OR($M354="Услуги",$M354="Работы"),#REF!,IF($U354&lt;&gt;0,#REF!,#REF!)),1)</f>
        <v>#REF!</v>
      </c>
      <c r="AH354" s="96" t="e">
        <f>X354*IF($AA354=2021,IF(OR($M354="Услуги",$M354="Работы"),#REF!,IF($U354&lt;&gt;0,#REF!,#REF!)),1)*IF($AA354=2022,IF(OR($M354="Услуги",$M354="Работы"),#REF!,IF($U354&lt;&gt;0,#REF!,#REF!)),1)*IF($AA354=2023,IF(OR($M354="Услуги",$M354="Работы"),#REF!,IF($U354&lt;&gt;0,#REF!,#REF!)),1)*IF($AA354=2024,IF(OR($M354="Услуги",$M354="Работы"),#REF!,IF($U354&lt;&gt;0,#REF!,#REF!)),1)*IF($AA354=2025,IF(OR($M354="Услуги",$M354="Работы"),#REF!,IF($U354&lt;&gt;0,#REF!,#REF!)),1)</f>
        <v>#REF!</v>
      </c>
      <c r="AI354" s="96" t="e">
        <f>Y354*IF($AA354=2021,IF(OR($M354="Услуги",$M354="Работы"),#REF!,IF($U354&lt;&gt;0,#REF!,#REF!)),1)*IF($AA354=2022,IF(OR($M354="Услуги",$M354="Работы"),#REF!,IF($U354&lt;&gt;0,#REF!,#REF!)),1)*IF($AA354=2023,IF(OR($M354="Услуги",$M354="Работы"),#REF!,IF($U354&lt;&gt;0,#REF!,#REF!)),1)*IF($AA354=2024,IF(OR($M354="Услуги",$M354="Работы"),#REF!,IF($U354&lt;&gt;0,#REF!,#REF!)),1)*IF($AA354=2025,IF(OR($M354="Услуги",$M354="Работы"),#REF!,IF($U354&lt;&gt;0,#REF!,#REF!)),1)</f>
        <v>#REF!</v>
      </c>
      <c r="AJ354" s="96" t="e">
        <f>Z354*IF($AA354=2021,IF(OR($M354="Услуги",$M354="Работы"),#REF!,IF($U354&lt;&gt;0,#REF!,#REF!)),1)*IF($AA354=2022,IF(OR($M354="Услуги",$M354="Работы"),#REF!,IF($U354&lt;&gt;0,#REF!,#REF!)),1)*IF($AA354=2023,IF(OR($M354="Услуги",$M354="Работы"),#REF!,IF($U354&lt;&gt;0,#REF!,#REF!)),1)*IF($AA354=2024,IF(OR($M354="Услуги",$M354="Работы"),#REF!,IF($U354&lt;&gt;0,#REF!,#REF!)),1)*IF($AA354=2025,IF(OR($M354="Услуги",$M354="Работы"),#REF!,IF($U354&lt;&gt;0,#REF!,#REF!)),1)</f>
        <v>#REF!</v>
      </c>
      <c r="AK354" s="107">
        <v>174000</v>
      </c>
      <c r="AL354" s="57">
        <v>174000</v>
      </c>
      <c r="AM354" s="57" t="s">
        <v>289</v>
      </c>
      <c r="AN354" s="54">
        <v>2</v>
      </c>
    </row>
    <row r="355" spans="1:40" s="56" customFormat="1" ht="14.25" hidden="1" customHeight="1" x14ac:dyDescent="0.25">
      <c r="A355" s="85">
        <v>1</v>
      </c>
      <c r="B355" s="86" t="s">
        <v>86</v>
      </c>
      <c r="C355" s="101" t="s">
        <v>543</v>
      </c>
      <c r="D355" s="85" t="s">
        <v>17</v>
      </c>
      <c r="E355" s="85" t="s">
        <v>423</v>
      </c>
      <c r="F355" s="85"/>
      <c r="G355" s="87" t="e">
        <f>VLOOKUP(D355,#REF!,2,FALSE)</f>
        <v>#REF!</v>
      </c>
      <c r="H355" s="85"/>
      <c r="I355" s="85"/>
      <c r="J355" s="86" t="s">
        <v>97</v>
      </c>
      <c r="K355" s="87" t="str">
        <f t="shared" si="176"/>
        <v>Реализация защиты систем обработки ПДн АО «Томская генерация»</v>
      </c>
      <c r="L355" s="99" t="s">
        <v>98</v>
      </c>
      <c r="M355" s="90" t="s">
        <v>532</v>
      </c>
      <c r="N355" s="85" t="s">
        <v>197</v>
      </c>
      <c r="O355" s="85" t="s">
        <v>327</v>
      </c>
      <c r="P355" s="86">
        <v>2</v>
      </c>
      <c r="Q355" s="100">
        <v>711750</v>
      </c>
      <c r="R355" s="97">
        <v>0.2</v>
      </c>
      <c r="S355" s="98">
        <v>1423500</v>
      </c>
      <c r="T355" s="95">
        <f t="shared" si="168"/>
        <v>237250</v>
      </c>
      <c r="U355" s="104">
        <v>0</v>
      </c>
      <c r="V355" s="95">
        <f t="shared" si="169"/>
        <v>0</v>
      </c>
      <c r="W355" s="95">
        <f t="shared" si="170"/>
        <v>0</v>
      </c>
      <c r="X355" s="98">
        <v>1423500</v>
      </c>
      <c r="Y355" s="95">
        <f t="shared" si="171"/>
        <v>237250</v>
      </c>
      <c r="Z355" s="95">
        <f t="shared" si="172"/>
        <v>1186250</v>
      </c>
      <c r="AA355" s="244">
        <f>AA354+1</f>
        <v>2025</v>
      </c>
      <c r="AB355" s="247" t="e">
        <f t="shared" si="175"/>
        <v>#REF!</v>
      </c>
      <c r="AC355" s="96" t="e">
        <f>S355*IF($AA355=2021,IF(OR($M355="Услуги",$M355="Работы"),#REF!,IF($U355&lt;&gt;0,#REF!,#REF!)),1)*IF($AA355=2022,IF(OR($M355="Услуги",$M355="Работы"),#REF!,IF($U355&lt;&gt;0,#REF!,#REF!)),1)*IF($AA355=2023,IF(OR($M355="Услуги",$M355="Работы"),#REF!,IF($U355&lt;&gt;0,#REF!,#REF!)),1)*IF($AA355=2024,IF(OR($M355="Услуги",$M355="Работы"),#REF!,IF($U355&lt;&gt;0,#REF!,#REF!)),1)*IF($AA355=2025,IF(OR($M355="Услуги",$M355="Работы"),#REF!,IF($U355&lt;&gt;0,#REF!,#REF!)),1)</f>
        <v>#REF!</v>
      </c>
      <c r="AD355" s="96" t="e">
        <f>T355*IF($AA355=2021,IF(OR($M355="Услуги",$M355="Работы"),#REF!,IF($U355&lt;&gt;0,#REF!,#REF!)),1)*IF($AA355=2022,IF(OR($M355="Услуги",$M355="Работы"),#REF!,IF($U355&lt;&gt;0,#REF!,#REF!)),1)*IF($AA355=2023,IF(OR($M355="Услуги",$M355="Работы"),#REF!,IF($U355&lt;&gt;0,#REF!,#REF!)),1)*IF($AA355=2024,IF(OR($M355="Услуги",$M355="Работы"),#REF!,IF($U355&lt;&gt;0,#REF!,#REF!)),1)*IF($AA355=2025,IF(OR($M355="Услуги",$M355="Работы"),#REF!,IF($U355&lt;&gt;0,#REF!,#REF!)),1)</f>
        <v>#REF!</v>
      </c>
      <c r="AE355" s="96" t="e">
        <f>U355*IF($AA355=2021,IF(OR($M355="Услуги",$M355="Работы"),#REF!,IF($U355&lt;&gt;0,#REF!,#REF!)),1)*IF($AA355=2022,IF(OR($M355="Услуги",$M355="Работы"),#REF!,IF($U355&lt;&gt;0,#REF!,#REF!)),1)*IF($AA355=2023,IF(OR($M355="Услуги",$M355="Работы"),#REF!,IF($U355&lt;&gt;0,#REF!,#REF!)),1)*IF($AA355=2024,IF(OR($M355="Услуги",$M355="Работы"),#REF!,IF($U355&lt;&gt;0,#REF!,#REF!)),1)*IF($AA355=2025,IF(OR($M355="Услуги",$M355="Работы"),#REF!,IF($U355&lt;&gt;0,#REF!,#REF!)),1)</f>
        <v>#REF!</v>
      </c>
      <c r="AF355" s="96" t="e">
        <f>V355*IF($AA355=2021,IF(OR($M355="Услуги",$M355="Работы"),#REF!,IF($U355&lt;&gt;0,#REF!,#REF!)),1)*IF($AA355=2022,IF(OR($M355="Услуги",$M355="Работы"),#REF!,IF($U355&lt;&gt;0,#REF!,#REF!)),1)*IF($AA355=2023,IF(OR($M355="Услуги",$M355="Работы"),#REF!,IF($U355&lt;&gt;0,#REF!,#REF!)),1)*IF($AA355=2024,IF(OR($M355="Услуги",$M355="Работы"),#REF!,IF($U355&lt;&gt;0,#REF!,#REF!)),1)*IF($AA355=2025,IF(OR($M355="Услуги",$M355="Работы"),#REF!,IF($U355&lt;&gt;0,#REF!,#REF!)),1)</f>
        <v>#REF!</v>
      </c>
      <c r="AG355" s="96" t="e">
        <f>W355*IF($AA355=2021,IF(OR($M355="Услуги",$M355="Работы"),#REF!,IF($U355&lt;&gt;0,#REF!,#REF!)),1)*IF($AA355=2022,IF(OR($M355="Услуги",$M355="Работы"),#REF!,IF($U355&lt;&gt;0,#REF!,#REF!)),1)*IF($AA355=2023,IF(OR($M355="Услуги",$M355="Работы"),#REF!,IF($U355&lt;&gt;0,#REF!,#REF!)),1)*IF($AA355=2024,IF(OR($M355="Услуги",$M355="Работы"),#REF!,IF($U355&lt;&gt;0,#REF!,#REF!)),1)*IF($AA355=2025,IF(OR($M355="Услуги",$M355="Работы"),#REF!,IF($U355&lt;&gt;0,#REF!,#REF!)),1)</f>
        <v>#REF!</v>
      </c>
      <c r="AH355" s="96" t="e">
        <f>X355*IF($AA355=2021,IF(OR($M355="Услуги",$M355="Работы"),#REF!,IF($U355&lt;&gt;0,#REF!,#REF!)),1)*IF($AA355=2022,IF(OR($M355="Услуги",$M355="Работы"),#REF!,IF($U355&lt;&gt;0,#REF!,#REF!)),1)*IF($AA355=2023,IF(OR($M355="Услуги",$M355="Работы"),#REF!,IF($U355&lt;&gt;0,#REF!,#REF!)),1)*IF($AA355=2024,IF(OR($M355="Услуги",$M355="Работы"),#REF!,IF($U355&lt;&gt;0,#REF!,#REF!)),1)*IF($AA355=2025,IF(OR($M355="Услуги",$M355="Работы"),#REF!,IF($U355&lt;&gt;0,#REF!,#REF!)),1)</f>
        <v>#REF!</v>
      </c>
      <c r="AI355" s="96" t="e">
        <f>Y355*IF($AA355=2021,IF(OR($M355="Услуги",$M355="Работы"),#REF!,IF($U355&lt;&gt;0,#REF!,#REF!)),1)*IF($AA355=2022,IF(OR($M355="Услуги",$M355="Работы"),#REF!,IF($U355&lt;&gt;0,#REF!,#REF!)),1)*IF($AA355=2023,IF(OR($M355="Услуги",$M355="Работы"),#REF!,IF($U355&lt;&gt;0,#REF!,#REF!)),1)*IF($AA355=2024,IF(OR($M355="Услуги",$M355="Работы"),#REF!,IF($U355&lt;&gt;0,#REF!,#REF!)),1)*IF($AA355=2025,IF(OR($M355="Услуги",$M355="Работы"),#REF!,IF($U355&lt;&gt;0,#REF!,#REF!)),1)</f>
        <v>#REF!</v>
      </c>
      <c r="AJ355" s="96" t="e">
        <f>Z355*IF($AA355=2021,IF(OR($M355="Услуги",$M355="Работы"),#REF!,IF($U355&lt;&gt;0,#REF!,#REF!)),1)*IF($AA355=2022,IF(OR($M355="Услуги",$M355="Работы"),#REF!,IF($U355&lt;&gt;0,#REF!,#REF!)),1)*IF($AA355=2023,IF(OR($M355="Услуги",$M355="Работы"),#REF!,IF($U355&lt;&gt;0,#REF!,#REF!)),1)*IF($AA355=2024,IF(OR($M355="Услуги",$M355="Работы"),#REF!,IF($U355&lt;&gt;0,#REF!,#REF!)),1)*IF($AA355=2025,IF(OR($M355="Услуги",$M355="Работы"),#REF!,IF($U355&lt;&gt;0,#REF!,#REF!)),1)</f>
        <v>#REF!</v>
      </c>
      <c r="AK355" s="107">
        <v>1423500</v>
      </c>
      <c r="AL355" s="57" t="s">
        <v>289</v>
      </c>
      <c r="AM355" s="57">
        <v>1423500</v>
      </c>
      <c r="AN355" s="54">
        <v>2</v>
      </c>
    </row>
    <row r="356" spans="1:40" s="56" customFormat="1" ht="14.25" hidden="1" customHeight="1" x14ac:dyDescent="0.25">
      <c r="A356" s="85">
        <v>1</v>
      </c>
      <c r="B356" s="86" t="s">
        <v>86</v>
      </c>
      <c r="C356" s="101" t="s">
        <v>543</v>
      </c>
      <c r="D356" s="85" t="s">
        <v>17</v>
      </c>
      <c r="E356" s="85" t="s">
        <v>423</v>
      </c>
      <c r="F356" s="85"/>
      <c r="G356" s="87" t="e">
        <f>VLOOKUP(D356,#REF!,2,FALSE)</f>
        <v>#REF!</v>
      </c>
      <c r="H356" s="85"/>
      <c r="I356" s="85"/>
      <c r="J356" s="86" t="s">
        <v>97</v>
      </c>
      <c r="K356" s="87" t="str">
        <f t="shared" si="176"/>
        <v>Реализация защиты систем обработки ПДн АО «Томская генерация»</v>
      </c>
      <c r="L356" s="99" t="s">
        <v>98</v>
      </c>
      <c r="M356" s="90" t="s">
        <v>532</v>
      </c>
      <c r="N356" s="85" t="s">
        <v>197</v>
      </c>
      <c r="O356" s="85" t="s">
        <v>327</v>
      </c>
      <c r="P356" s="86">
        <v>2</v>
      </c>
      <c r="Q356" s="100">
        <v>711750</v>
      </c>
      <c r="R356" s="97">
        <v>0.2</v>
      </c>
      <c r="S356" s="98">
        <v>1423500</v>
      </c>
      <c r="T356" s="95">
        <f t="shared" si="168"/>
        <v>237250</v>
      </c>
      <c r="U356" s="104">
        <v>0</v>
      </c>
      <c r="V356" s="95">
        <f t="shared" si="169"/>
        <v>0</v>
      </c>
      <c r="W356" s="95">
        <f t="shared" si="170"/>
        <v>0</v>
      </c>
      <c r="X356" s="98">
        <v>1423500</v>
      </c>
      <c r="Y356" s="95">
        <f t="shared" si="171"/>
        <v>237250</v>
      </c>
      <c r="Z356" s="95">
        <f t="shared" si="172"/>
        <v>1186250</v>
      </c>
      <c r="AA356" s="244">
        <f>AA355+1</f>
        <v>2026</v>
      </c>
      <c r="AB356" s="247">
        <f t="shared" si="175"/>
        <v>0</v>
      </c>
      <c r="AC356" s="96">
        <f>S356*IF($AA356=2021,IF(OR($M356="Услуги",$M356="Работы"),#REF!,IF($U356&lt;&gt;0,#REF!,#REF!)),1)*IF($AA356=2022,IF(OR($M356="Услуги",$M356="Работы"),#REF!,IF($U356&lt;&gt;0,#REF!,#REF!)),1)*IF($AA356=2023,IF(OR($M356="Услуги",$M356="Работы"),#REF!,IF($U356&lt;&gt;0,#REF!,#REF!)),1)*IF($AA356=2024,IF(OR($M356="Услуги",$M356="Работы"),#REF!,IF($U356&lt;&gt;0,#REF!,#REF!)),1)*IF($AA356=2025,IF(OR($M356="Услуги",$M356="Работы"),#REF!,IF($U356&lt;&gt;0,#REF!,#REF!)),1)</f>
        <v>1423500</v>
      </c>
      <c r="AD356" s="96">
        <f>T356*IF($AA356=2021,IF(OR($M356="Услуги",$M356="Работы"),#REF!,IF($U356&lt;&gt;0,#REF!,#REF!)),1)*IF($AA356=2022,IF(OR($M356="Услуги",$M356="Работы"),#REF!,IF($U356&lt;&gt;0,#REF!,#REF!)),1)*IF($AA356=2023,IF(OR($M356="Услуги",$M356="Работы"),#REF!,IF($U356&lt;&gt;0,#REF!,#REF!)),1)*IF($AA356=2024,IF(OR($M356="Услуги",$M356="Работы"),#REF!,IF($U356&lt;&gt;0,#REF!,#REF!)),1)*IF($AA356=2025,IF(OR($M356="Услуги",$M356="Работы"),#REF!,IF($U356&lt;&gt;0,#REF!,#REF!)),1)</f>
        <v>237250</v>
      </c>
      <c r="AE356" s="96">
        <f>U356*IF($AA356=2021,IF(OR($M356="Услуги",$M356="Работы"),#REF!,IF($U356&lt;&gt;0,#REF!,#REF!)),1)*IF($AA356=2022,IF(OR($M356="Услуги",$M356="Работы"),#REF!,IF($U356&lt;&gt;0,#REF!,#REF!)),1)*IF($AA356=2023,IF(OR($M356="Услуги",$M356="Работы"),#REF!,IF($U356&lt;&gt;0,#REF!,#REF!)),1)*IF($AA356=2024,IF(OR($M356="Услуги",$M356="Работы"),#REF!,IF($U356&lt;&gt;0,#REF!,#REF!)),1)*IF($AA356=2025,IF(OR($M356="Услуги",$M356="Работы"),#REF!,IF($U356&lt;&gt;0,#REF!,#REF!)),1)</f>
        <v>0</v>
      </c>
      <c r="AF356" s="96">
        <f>V356*IF($AA356=2021,IF(OR($M356="Услуги",$M356="Работы"),#REF!,IF($U356&lt;&gt;0,#REF!,#REF!)),1)*IF($AA356=2022,IF(OR($M356="Услуги",$M356="Работы"),#REF!,IF($U356&lt;&gt;0,#REF!,#REF!)),1)*IF($AA356=2023,IF(OR($M356="Услуги",$M356="Работы"),#REF!,IF($U356&lt;&gt;0,#REF!,#REF!)),1)*IF($AA356=2024,IF(OR($M356="Услуги",$M356="Работы"),#REF!,IF($U356&lt;&gt;0,#REF!,#REF!)),1)*IF($AA356=2025,IF(OR($M356="Услуги",$M356="Работы"),#REF!,IF($U356&lt;&gt;0,#REF!,#REF!)),1)</f>
        <v>0</v>
      </c>
      <c r="AG356" s="96">
        <f>W356*IF($AA356=2021,IF(OR($M356="Услуги",$M356="Работы"),#REF!,IF($U356&lt;&gt;0,#REF!,#REF!)),1)*IF($AA356=2022,IF(OR($M356="Услуги",$M356="Работы"),#REF!,IF($U356&lt;&gt;0,#REF!,#REF!)),1)*IF($AA356=2023,IF(OR($M356="Услуги",$M356="Работы"),#REF!,IF($U356&lt;&gt;0,#REF!,#REF!)),1)*IF($AA356=2024,IF(OR($M356="Услуги",$M356="Работы"),#REF!,IF($U356&lt;&gt;0,#REF!,#REF!)),1)*IF($AA356=2025,IF(OR($M356="Услуги",$M356="Работы"),#REF!,IF($U356&lt;&gt;0,#REF!,#REF!)),1)</f>
        <v>0</v>
      </c>
      <c r="AH356" s="96">
        <f>X356*IF($AA356=2021,IF(OR($M356="Услуги",$M356="Работы"),#REF!,IF($U356&lt;&gt;0,#REF!,#REF!)),1)*IF($AA356=2022,IF(OR($M356="Услуги",$M356="Работы"),#REF!,IF($U356&lt;&gt;0,#REF!,#REF!)),1)*IF($AA356=2023,IF(OR($M356="Услуги",$M356="Работы"),#REF!,IF($U356&lt;&gt;0,#REF!,#REF!)),1)*IF($AA356=2024,IF(OR($M356="Услуги",$M356="Работы"),#REF!,IF($U356&lt;&gt;0,#REF!,#REF!)),1)*IF($AA356=2025,IF(OR($M356="Услуги",$M356="Работы"),#REF!,IF($U356&lt;&gt;0,#REF!,#REF!)),1)</f>
        <v>1423500</v>
      </c>
      <c r="AI356" s="96">
        <f>Y356*IF($AA356=2021,IF(OR($M356="Услуги",$M356="Работы"),#REF!,IF($U356&lt;&gt;0,#REF!,#REF!)),1)*IF($AA356=2022,IF(OR($M356="Услуги",$M356="Работы"),#REF!,IF($U356&lt;&gt;0,#REF!,#REF!)),1)*IF($AA356=2023,IF(OR($M356="Услуги",$M356="Работы"),#REF!,IF($U356&lt;&gt;0,#REF!,#REF!)),1)*IF($AA356=2024,IF(OR($M356="Услуги",$M356="Работы"),#REF!,IF($U356&lt;&gt;0,#REF!,#REF!)),1)*IF($AA356=2025,IF(OR($M356="Услуги",$M356="Работы"),#REF!,IF($U356&lt;&gt;0,#REF!,#REF!)),1)</f>
        <v>237250</v>
      </c>
      <c r="AJ356" s="96">
        <f>Z356*IF($AA356=2021,IF(OR($M356="Услуги",$M356="Работы"),#REF!,IF($U356&lt;&gt;0,#REF!,#REF!)),1)*IF($AA356=2022,IF(OR($M356="Услуги",$M356="Работы"),#REF!,IF($U356&lt;&gt;0,#REF!,#REF!)),1)*IF($AA356=2023,IF(OR($M356="Услуги",$M356="Работы"),#REF!,IF($U356&lt;&gt;0,#REF!,#REF!)),1)*IF($AA356=2024,IF(OR($M356="Услуги",$M356="Работы"),#REF!,IF($U356&lt;&gt;0,#REF!,#REF!)),1)*IF($AA356=2025,IF(OR($M356="Услуги",$M356="Работы"),#REF!,IF($U356&lt;&gt;0,#REF!,#REF!)),1)</f>
        <v>1186250</v>
      </c>
      <c r="AK356" s="107">
        <v>1423500</v>
      </c>
      <c r="AL356" s="57" t="s">
        <v>289</v>
      </c>
      <c r="AM356" s="57">
        <v>1423500</v>
      </c>
      <c r="AN356" s="54">
        <v>2</v>
      </c>
    </row>
    <row r="357" spans="1:40" s="56" customFormat="1" ht="14.25" hidden="1" customHeight="1" x14ac:dyDescent="0.25">
      <c r="A357" s="85">
        <v>1</v>
      </c>
      <c r="B357" s="86" t="s">
        <v>86</v>
      </c>
      <c r="C357" s="101" t="s">
        <v>543</v>
      </c>
      <c r="D357" s="85" t="s">
        <v>17</v>
      </c>
      <c r="E357" s="85" t="s">
        <v>423</v>
      </c>
      <c r="F357" s="85"/>
      <c r="G357" s="87" t="e">
        <f>VLOOKUP(D357,#REF!,2,FALSE)</f>
        <v>#REF!</v>
      </c>
      <c r="H357" s="85"/>
      <c r="I357" s="85"/>
      <c r="J357" s="86" t="s">
        <v>97</v>
      </c>
      <c r="K357" s="87" t="str">
        <f t="shared" si="176"/>
        <v>Реализация защиты систем обработки ПДн АО «Томская генерация»</v>
      </c>
      <c r="L357" s="99" t="s">
        <v>98</v>
      </c>
      <c r="M357" s="90" t="s">
        <v>532</v>
      </c>
      <c r="N357" s="85" t="s">
        <v>197</v>
      </c>
      <c r="O357" s="85" t="s">
        <v>327</v>
      </c>
      <c r="P357" s="86">
        <v>2</v>
      </c>
      <c r="Q357" s="100">
        <v>711750</v>
      </c>
      <c r="R357" s="97">
        <v>0.2</v>
      </c>
      <c r="S357" s="98">
        <v>1423500</v>
      </c>
      <c r="T357" s="95">
        <f t="shared" si="168"/>
        <v>237250</v>
      </c>
      <c r="U357" s="104">
        <v>0</v>
      </c>
      <c r="V357" s="95">
        <f t="shared" si="169"/>
        <v>0</v>
      </c>
      <c r="W357" s="95">
        <f t="shared" si="170"/>
        <v>0</v>
      </c>
      <c r="X357" s="98">
        <v>1423500</v>
      </c>
      <c r="Y357" s="95">
        <f t="shared" si="171"/>
        <v>237250</v>
      </c>
      <c r="Z357" s="95">
        <f t="shared" si="172"/>
        <v>1186250</v>
      </c>
      <c r="AA357" s="244">
        <f>AA356+1</f>
        <v>2027</v>
      </c>
      <c r="AB357" s="247">
        <f t="shared" si="175"/>
        <v>0</v>
      </c>
      <c r="AC357" s="96">
        <f>S357*IF($AA357=2021,IF(OR($M357="Услуги",$M357="Работы"),#REF!,IF($U357&lt;&gt;0,#REF!,#REF!)),1)*IF($AA357=2022,IF(OR($M357="Услуги",$M357="Работы"),#REF!,IF($U357&lt;&gt;0,#REF!,#REF!)),1)*IF($AA357=2023,IF(OR($M357="Услуги",$M357="Работы"),#REF!,IF($U357&lt;&gt;0,#REF!,#REF!)),1)*IF($AA357=2024,IF(OR($M357="Услуги",$M357="Работы"),#REF!,IF($U357&lt;&gt;0,#REF!,#REF!)),1)*IF($AA357=2025,IF(OR($M357="Услуги",$M357="Работы"),#REF!,IF($U357&lt;&gt;0,#REF!,#REF!)),1)</f>
        <v>1423500</v>
      </c>
      <c r="AD357" s="96">
        <f>T357*IF($AA357=2021,IF(OR($M357="Услуги",$M357="Работы"),#REF!,IF($U357&lt;&gt;0,#REF!,#REF!)),1)*IF($AA357=2022,IF(OR($M357="Услуги",$M357="Работы"),#REF!,IF($U357&lt;&gt;0,#REF!,#REF!)),1)*IF($AA357=2023,IF(OR($M357="Услуги",$M357="Работы"),#REF!,IF($U357&lt;&gt;0,#REF!,#REF!)),1)*IF($AA357=2024,IF(OR($M357="Услуги",$M357="Работы"),#REF!,IF($U357&lt;&gt;0,#REF!,#REF!)),1)*IF($AA357=2025,IF(OR($M357="Услуги",$M357="Работы"),#REF!,IF($U357&lt;&gt;0,#REF!,#REF!)),1)</f>
        <v>237250</v>
      </c>
      <c r="AE357" s="96">
        <f>U357*IF($AA357=2021,IF(OR($M357="Услуги",$M357="Работы"),#REF!,IF($U357&lt;&gt;0,#REF!,#REF!)),1)*IF($AA357=2022,IF(OR($M357="Услуги",$M357="Работы"),#REF!,IF($U357&lt;&gt;0,#REF!,#REF!)),1)*IF($AA357=2023,IF(OR($M357="Услуги",$M357="Работы"),#REF!,IF($U357&lt;&gt;0,#REF!,#REF!)),1)*IF($AA357=2024,IF(OR($M357="Услуги",$M357="Работы"),#REF!,IF($U357&lt;&gt;0,#REF!,#REF!)),1)*IF($AA357=2025,IF(OR($M357="Услуги",$M357="Работы"),#REF!,IF($U357&lt;&gt;0,#REF!,#REF!)),1)</f>
        <v>0</v>
      </c>
      <c r="AF357" s="96">
        <f>V357*IF($AA357=2021,IF(OR($M357="Услуги",$M357="Работы"),#REF!,IF($U357&lt;&gt;0,#REF!,#REF!)),1)*IF($AA357=2022,IF(OR($M357="Услуги",$M357="Работы"),#REF!,IF($U357&lt;&gt;0,#REF!,#REF!)),1)*IF($AA357=2023,IF(OR($M357="Услуги",$M357="Работы"),#REF!,IF($U357&lt;&gt;0,#REF!,#REF!)),1)*IF($AA357=2024,IF(OR($M357="Услуги",$M357="Работы"),#REF!,IF($U357&lt;&gt;0,#REF!,#REF!)),1)*IF($AA357=2025,IF(OR($M357="Услуги",$M357="Работы"),#REF!,IF($U357&lt;&gt;0,#REF!,#REF!)),1)</f>
        <v>0</v>
      </c>
      <c r="AG357" s="96">
        <f>W357*IF($AA357=2021,IF(OR($M357="Услуги",$M357="Работы"),#REF!,IF($U357&lt;&gt;0,#REF!,#REF!)),1)*IF($AA357=2022,IF(OR($M357="Услуги",$M357="Работы"),#REF!,IF($U357&lt;&gt;0,#REF!,#REF!)),1)*IF($AA357=2023,IF(OR($M357="Услуги",$M357="Работы"),#REF!,IF($U357&lt;&gt;0,#REF!,#REF!)),1)*IF($AA357=2024,IF(OR($M357="Услуги",$M357="Работы"),#REF!,IF($U357&lt;&gt;0,#REF!,#REF!)),1)*IF($AA357=2025,IF(OR($M357="Услуги",$M357="Работы"),#REF!,IF($U357&lt;&gt;0,#REF!,#REF!)),1)</f>
        <v>0</v>
      </c>
      <c r="AH357" s="96">
        <f>X357*IF($AA357=2021,IF(OR($M357="Услуги",$M357="Работы"),#REF!,IF($U357&lt;&gt;0,#REF!,#REF!)),1)*IF($AA357=2022,IF(OR($M357="Услуги",$M357="Работы"),#REF!,IF($U357&lt;&gt;0,#REF!,#REF!)),1)*IF($AA357=2023,IF(OR($M357="Услуги",$M357="Работы"),#REF!,IF($U357&lt;&gt;0,#REF!,#REF!)),1)*IF($AA357=2024,IF(OR($M357="Услуги",$M357="Работы"),#REF!,IF($U357&lt;&gt;0,#REF!,#REF!)),1)*IF($AA357=2025,IF(OR($M357="Услуги",$M357="Работы"),#REF!,IF($U357&lt;&gt;0,#REF!,#REF!)),1)</f>
        <v>1423500</v>
      </c>
      <c r="AI357" s="96">
        <f>Y357*IF($AA357=2021,IF(OR($M357="Услуги",$M357="Работы"),#REF!,IF($U357&lt;&gt;0,#REF!,#REF!)),1)*IF($AA357=2022,IF(OR($M357="Услуги",$M357="Работы"),#REF!,IF($U357&lt;&gt;0,#REF!,#REF!)),1)*IF($AA357=2023,IF(OR($M357="Услуги",$M357="Работы"),#REF!,IF($U357&lt;&gt;0,#REF!,#REF!)),1)*IF($AA357=2024,IF(OR($M357="Услуги",$M357="Работы"),#REF!,IF($U357&lt;&gt;0,#REF!,#REF!)),1)*IF($AA357=2025,IF(OR($M357="Услуги",$M357="Работы"),#REF!,IF($U357&lt;&gt;0,#REF!,#REF!)),1)</f>
        <v>237250</v>
      </c>
      <c r="AJ357" s="96">
        <f>Z357*IF($AA357=2021,IF(OR($M357="Услуги",$M357="Работы"),#REF!,IF($U357&lt;&gt;0,#REF!,#REF!)),1)*IF($AA357=2022,IF(OR($M357="Услуги",$M357="Работы"),#REF!,IF($U357&lt;&gt;0,#REF!,#REF!)),1)*IF($AA357=2023,IF(OR($M357="Услуги",$M357="Работы"),#REF!,IF($U357&lt;&gt;0,#REF!,#REF!)),1)*IF($AA357=2024,IF(OR($M357="Услуги",$M357="Работы"),#REF!,IF($U357&lt;&gt;0,#REF!,#REF!)),1)*IF($AA357=2025,IF(OR($M357="Услуги",$M357="Работы"),#REF!,IF($U357&lt;&gt;0,#REF!,#REF!)),1)</f>
        <v>1186250</v>
      </c>
      <c r="AK357" s="107">
        <v>1423500</v>
      </c>
      <c r="AL357" s="57" t="s">
        <v>289</v>
      </c>
      <c r="AM357" s="57">
        <v>1423500</v>
      </c>
      <c r="AN357" s="54">
        <v>2</v>
      </c>
    </row>
    <row r="358" spans="1:40" s="56" customFormat="1" ht="14.25" hidden="1" customHeight="1" x14ac:dyDescent="0.25">
      <c r="A358" s="85">
        <v>1</v>
      </c>
      <c r="B358" s="86" t="s">
        <v>86</v>
      </c>
      <c r="C358" s="101" t="s">
        <v>543</v>
      </c>
      <c r="D358" s="85" t="s">
        <v>17</v>
      </c>
      <c r="E358" s="85" t="s">
        <v>423</v>
      </c>
      <c r="F358" s="85"/>
      <c r="G358" s="87" t="e">
        <f>VLOOKUP(D358,#REF!,2,FALSE)</f>
        <v>#REF!</v>
      </c>
      <c r="H358" s="85"/>
      <c r="I358" s="85"/>
      <c r="J358" s="86" t="s">
        <v>97</v>
      </c>
      <c r="K358" s="87" t="str">
        <f t="shared" si="176"/>
        <v>Реализация защиты систем обработки ПДн АО «Томская генерация»</v>
      </c>
      <c r="L358" s="99" t="s">
        <v>98</v>
      </c>
      <c r="M358" s="90" t="s">
        <v>532</v>
      </c>
      <c r="N358" s="85" t="s">
        <v>197</v>
      </c>
      <c r="O358" s="85" t="s">
        <v>327</v>
      </c>
      <c r="P358" s="86">
        <v>2</v>
      </c>
      <c r="Q358" s="100">
        <v>711750</v>
      </c>
      <c r="R358" s="97">
        <v>0.2</v>
      </c>
      <c r="S358" s="98">
        <v>1423500</v>
      </c>
      <c r="T358" s="95">
        <f t="shared" si="168"/>
        <v>237250</v>
      </c>
      <c r="U358" s="104">
        <v>0</v>
      </c>
      <c r="V358" s="95">
        <f t="shared" si="169"/>
        <v>0</v>
      </c>
      <c r="W358" s="95">
        <f t="shared" si="170"/>
        <v>0</v>
      </c>
      <c r="X358" s="98">
        <v>1423500</v>
      </c>
      <c r="Y358" s="95">
        <f t="shared" si="171"/>
        <v>237250</v>
      </c>
      <c r="Z358" s="95">
        <f t="shared" si="172"/>
        <v>1186250</v>
      </c>
      <c r="AA358" s="244">
        <f>AA357+1</f>
        <v>2028</v>
      </c>
      <c r="AB358" s="247">
        <f t="shared" si="175"/>
        <v>0</v>
      </c>
      <c r="AC358" s="96">
        <f>S358*IF($AA358=2021,IF(OR($M358="Услуги",$M358="Работы"),#REF!,IF($U358&lt;&gt;0,#REF!,#REF!)),1)*IF($AA358=2022,IF(OR($M358="Услуги",$M358="Работы"),#REF!,IF($U358&lt;&gt;0,#REF!,#REF!)),1)*IF($AA358=2023,IF(OR($M358="Услуги",$M358="Работы"),#REF!,IF($U358&lt;&gt;0,#REF!,#REF!)),1)*IF($AA358=2024,IF(OR($M358="Услуги",$M358="Работы"),#REF!,IF($U358&lt;&gt;0,#REF!,#REF!)),1)*IF($AA358=2025,IF(OR($M358="Услуги",$M358="Работы"),#REF!,IF($U358&lt;&gt;0,#REF!,#REF!)),1)</f>
        <v>1423500</v>
      </c>
      <c r="AD358" s="96">
        <f>T358*IF($AA358=2021,IF(OR($M358="Услуги",$M358="Работы"),#REF!,IF($U358&lt;&gt;0,#REF!,#REF!)),1)*IF($AA358=2022,IF(OR($M358="Услуги",$M358="Работы"),#REF!,IF($U358&lt;&gt;0,#REF!,#REF!)),1)*IF($AA358=2023,IF(OR($M358="Услуги",$M358="Работы"),#REF!,IF($U358&lt;&gt;0,#REF!,#REF!)),1)*IF($AA358=2024,IF(OR($M358="Услуги",$M358="Работы"),#REF!,IF($U358&lt;&gt;0,#REF!,#REF!)),1)*IF($AA358=2025,IF(OR($M358="Услуги",$M358="Работы"),#REF!,IF($U358&lt;&gt;0,#REF!,#REF!)),1)</f>
        <v>237250</v>
      </c>
      <c r="AE358" s="96">
        <f>U358*IF($AA358=2021,IF(OR($M358="Услуги",$M358="Работы"),#REF!,IF($U358&lt;&gt;0,#REF!,#REF!)),1)*IF($AA358=2022,IF(OR($M358="Услуги",$M358="Работы"),#REF!,IF($U358&lt;&gt;0,#REF!,#REF!)),1)*IF($AA358=2023,IF(OR($M358="Услуги",$M358="Работы"),#REF!,IF($U358&lt;&gt;0,#REF!,#REF!)),1)*IF($AA358=2024,IF(OR($M358="Услуги",$M358="Работы"),#REF!,IF($U358&lt;&gt;0,#REF!,#REF!)),1)*IF($AA358=2025,IF(OR($M358="Услуги",$M358="Работы"),#REF!,IF($U358&lt;&gt;0,#REF!,#REF!)),1)</f>
        <v>0</v>
      </c>
      <c r="AF358" s="96">
        <f>V358*IF($AA358=2021,IF(OR($M358="Услуги",$M358="Работы"),#REF!,IF($U358&lt;&gt;0,#REF!,#REF!)),1)*IF($AA358=2022,IF(OR($M358="Услуги",$M358="Работы"),#REF!,IF($U358&lt;&gt;0,#REF!,#REF!)),1)*IF($AA358=2023,IF(OR($M358="Услуги",$M358="Работы"),#REF!,IF($U358&lt;&gt;0,#REF!,#REF!)),1)*IF($AA358=2024,IF(OR($M358="Услуги",$M358="Работы"),#REF!,IF($U358&lt;&gt;0,#REF!,#REF!)),1)*IF($AA358=2025,IF(OR($M358="Услуги",$M358="Работы"),#REF!,IF($U358&lt;&gt;0,#REF!,#REF!)),1)</f>
        <v>0</v>
      </c>
      <c r="AG358" s="96">
        <f>W358*IF($AA358=2021,IF(OR($M358="Услуги",$M358="Работы"),#REF!,IF($U358&lt;&gt;0,#REF!,#REF!)),1)*IF($AA358=2022,IF(OR($M358="Услуги",$M358="Работы"),#REF!,IF($U358&lt;&gt;0,#REF!,#REF!)),1)*IF($AA358=2023,IF(OR($M358="Услуги",$M358="Работы"),#REF!,IF($U358&lt;&gt;0,#REF!,#REF!)),1)*IF($AA358=2024,IF(OR($M358="Услуги",$M358="Работы"),#REF!,IF($U358&lt;&gt;0,#REF!,#REF!)),1)*IF($AA358=2025,IF(OR($M358="Услуги",$M358="Работы"),#REF!,IF($U358&lt;&gt;0,#REF!,#REF!)),1)</f>
        <v>0</v>
      </c>
      <c r="AH358" s="96">
        <f>X358*IF($AA358=2021,IF(OR($M358="Услуги",$M358="Работы"),#REF!,IF($U358&lt;&gt;0,#REF!,#REF!)),1)*IF($AA358=2022,IF(OR($M358="Услуги",$M358="Работы"),#REF!,IF($U358&lt;&gt;0,#REF!,#REF!)),1)*IF($AA358=2023,IF(OR($M358="Услуги",$M358="Работы"),#REF!,IF($U358&lt;&gt;0,#REF!,#REF!)),1)*IF($AA358=2024,IF(OR($M358="Услуги",$M358="Работы"),#REF!,IF($U358&lt;&gt;0,#REF!,#REF!)),1)*IF($AA358=2025,IF(OR($M358="Услуги",$M358="Работы"),#REF!,IF($U358&lt;&gt;0,#REF!,#REF!)),1)</f>
        <v>1423500</v>
      </c>
      <c r="AI358" s="96">
        <f>Y358*IF($AA358=2021,IF(OR($M358="Услуги",$M358="Работы"),#REF!,IF($U358&lt;&gt;0,#REF!,#REF!)),1)*IF($AA358=2022,IF(OR($M358="Услуги",$M358="Работы"),#REF!,IF($U358&lt;&gt;0,#REF!,#REF!)),1)*IF($AA358=2023,IF(OR($M358="Услуги",$M358="Работы"),#REF!,IF($U358&lt;&gt;0,#REF!,#REF!)),1)*IF($AA358=2024,IF(OR($M358="Услуги",$M358="Работы"),#REF!,IF($U358&lt;&gt;0,#REF!,#REF!)),1)*IF($AA358=2025,IF(OR($M358="Услуги",$M358="Работы"),#REF!,IF($U358&lt;&gt;0,#REF!,#REF!)),1)</f>
        <v>237250</v>
      </c>
      <c r="AJ358" s="96">
        <f>Z358*IF($AA358=2021,IF(OR($M358="Услуги",$M358="Работы"),#REF!,IF($U358&lt;&gt;0,#REF!,#REF!)),1)*IF($AA358=2022,IF(OR($M358="Услуги",$M358="Работы"),#REF!,IF($U358&lt;&gt;0,#REF!,#REF!)),1)*IF($AA358=2023,IF(OR($M358="Услуги",$M358="Работы"),#REF!,IF($U358&lt;&gt;0,#REF!,#REF!)),1)*IF($AA358=2024,IF(OR($M358="Услуги",$M358="Работы"),#REF!,IF($U358&lt;&gt;0,#REF!,#REF!)),1)*IF($AA358=2025,IF(OR($M358="Услуги",$M358="Работы"),#REF!,IF($U358&lt;&gt;0,#REF!,#REF!)),1)</f>
        <v>1186250</v>
      </c>
      <c r="AK358" s="107">
        <v>1423500</v>
      </c>
      <c r="AL358" s="57" t="s">
        <v>289</v>
      </c>
      <c r="AM358" s="57">
        <v>1423500</v>
      </c>
      <c r="AN358" s="54">
        <v>2</v>
      </c>
    </row>
    <row r="359" spans="1:40" s="56" customFormat="1" ht="15" hidden="1" customHeight="1" x14ac:dyDescent="0.25">
      <c r="A359" s="85">
        <v>1</v>
      </c>
      <c r="B359" s="86" t="s">
        <v>86</v>
      </c>
      <c r="C359" s="101" t="s">
        <v>543</v>
      </c>
      <c r="D359" s="85" t="s">
        <v>17</v>
      </c>
      <c r="E359" s="85" t="s">
        <v>423</v>
      </c>
      <c r="F359" s="85"/>
      <c r="G359" s="87" t="e">
        <f>VLOOKUP(D359,#REF!,2,FALSE)</f>
        <v>#REF!</v>
      </c>
      <c r="H359" s="85"/>
      <c r="I359" s="85"/>
      <c r="J359" s="86" t="s">
        <v>219</v>
      </c>
      <c r="K359" s="87" t="str">
        <f t="shared" si="176"/>
        <v>Реализация защиты систем обработки ПДн АО «Томская генерация»</v>
      </c>
      <c r="L359" s="99" t="s">
        <v>223</v>
      </c>
      <c r="M359" s="90" t="s">
        <v>528</v>
      </c>
      <c r="N359" s="85" t="s">
        <v>310</v>
      </c>
      <c r="O359" s="85" t="s">
        <v>311</v>
      </c>
      <c r="P359" s="86">
        <v>16</v>
      </c>
      <c r="Q359" s="100">
        <v>300</v>
      </c>
      <c r="R359" s="97" t="s">
        <v>312</v>
      </c>
      <c r="S359" s="98">
        <v>4800</v>
      </c>
      <c r="T359" s="95">
        <f t="shared" ref="T359:T367" si="177">S359/1.2*$R359</f>
        <v>800</v>
      </c>
      <c r="U359" s="104">
        <v>0</v>
      </c>
      <c r="V359" s="95">
        <f t="shared" ref="V359:V367" si="178">U359/1.2*$R359</f>
        <v>0</v>
      </c>
      <c r="W359" s="95">
        <f t="shared" ref="W359:W367" si="179">U359-V359</f>
        <v>0</v>
      </c>
      <c r="X359" s="98">
        <v>4800</v>
      </c>
      <c r="Y359" s="95">
        <f t="shared" ref="Y359:Y367" si="180">X359/1.2*$R359</f>
        <v>800</v>
      </c>
      <c r="Z359" s="95">
        <f t="shared" ref="Z359:Z367" si="181">X359-Y359</f>
        <v>4000</v>
      </c>
      <c r="AA359" s="245" t="s">
        <v>519</v>
      </c>
      <c r="AB359" s="247">
        <f t="shared" si="175"/>
        <v>0</v>
      </c>
      <c r="AC359" s="96">
        <f>S359*IF($AA359=2021,IF(OR($M359="Услуги",$M359="Работы"),#REF!,IF($U359&lt;&gt;0,#REF!,#REF!)),1)*IF($AA359=2022,IF(OR($M359="Услуги",$M359="Работы"),#REF!,IF($U359&lt;&gt;0,#REF!,#REF!)),1)*IF($AA359=2023,IF(OR($M359="Услуги",$M359="Работы"),#REF!,IF($U359&lt;&gt;0,#REF!,#REF!)),1)*IF($AA359=2024,IF(OR($M359="Услуги",$M359="Работы"),#REF!,IF($U359&lt;&gt;0,#REF!,#REF!)),1)*IF($AA359=2025,IF(OR($M359="Услуги",$M359="Работы"),#REF!,IF($U359&lt;&gt;0,#REF!,#REF!)),1)</f>
        <v>4800</v>
      </c>
      <c r="AD359" s="96">
        <f>T359*IF($AA359=2021,IF(OR($M359="Услуги",$M359="Работы"),#REF!,IF($U359&lt;&gt;0,#REF!,#REF!)),1)*IF($AA359=2022,IF(OR($M359="Услуги",$M359="Работы"),#REF!,IF($U359&lt;&gt;0,#REF!,#REF!)),1)*IF($AA359=2023,IF(OR($M359="Услуги",$M359="Работы"),#REF!,IF($U359&lt;&gt;0,#REF!,#REF!)),1)*IF($AA359=2024,IF(OR($M359="Услуги",$M359="Работы"),#REF!,IF($U359&lt;&gt;0,#REF!,#REF!)),1)*IF($AA359=2025,IF(OR($M359="Услуги",$M359="Работы"),#REF!,IF($U359&lt;&gt;0,#REF!,#REF!)),1)</f>
        <v>800</v>
      </c>
      <c r="AE359" s="96">
        <f>U359*IF($AA359=2021,IF(OR($M359="Услуги",$M359="Работы"),#REF!,IF($U359&lt;&gt;0,#REF!,#REF!)),1)*IF($AA359=2022,IF(OR($M359="Услуги",$M359="Работы"),#REF!,IF($U359&lt;&gt;0,#REF!,#REF!)),1)*IF($AA359=2023,IF(OR($M359="Услуги",$M359="Работы"),#REF!,IF($U359&lt;&gt;0,#REF!,#REF!)),1)*IF($AA359=2024,IF(OR($M359="Услуги",$M359="Работы"),#REF!,IF($U359&lt;&gt;0,#REF!,#REF!)),1)*IF($AA359=2025,IF(OR($M359="Услуги",$M359="Работы"),#REF!,IF($U359&lt;&gt;0,#REF!,#REF!)),1)</f>
        <v>0</v>
      </c>
      <c r="AF359" s="96">
        <f>V359*IF($AA359=2021,IF(OR($M359="Услуги",$M359="Работы"),#REF!,IF($U359&lt;&gt;0,#REF!,#REF!)),1)*IF($AA359=2022,IF(OR($M359="Услуги",$M359="Работы"),#REF!,IF($U359&lt;&gt;0,#REF!,#REF!)),1)*IF($AA359=2023,IF(OR($M359="Услуги",$M359="Работы"),#REF!,IF($U359&lt;&gt;0,#REF!,#REF!)),1)*IF($AA359=2024,IF(OR($M359="Услуги",$M359="Работы"),#REF!,IF($U359&lt;&gt;0,#REF!,#REF!)),1)*IF($AA359=2025,IF(OR($M359="Услуги",$M359="Работы"),#REF!,IF($U359&lt;&gt;0,#REF!,#REF!)),1)</f>
        <v>0</v>
      </c>
      <c r="AG359" s="96">
        <f>W359*IF($AA359=2021,IF(OR($M359="Услуги",$M359="Работы"),#REF!,IF($U359&lt;&gt;0,#REF!,#REF!)),1)*IF($AA359=2022,IF(OR($M359="Услуги",$M359="Работы"),#REF!,IF($U359&lt;&gt;0,#REF!,#REF!)),1)*IF($AA359=2023,IF(OR($M359="Услуги",$M359="Работы"),#REF!,IF($U359&lt;&gt;0,#REF!,#REF!)),1)*IF($AA359=2024,IF(OR($M359="Услуги",$M359="Работы"),#REF!,IF($U359&lt;&gt;0,#REF!,#REF!)),1)*IF($AA359=2025,IF(OR($M359="Услуги",$M359="Работы"),#REF!,IF($U359&lt;&gt;0,#REF!,#REF!)),1)</f>
        <v>0</v>
      </c>
      <c r="AH359" s="96">
        <f>X359*IF($AA359=2021,IF(OR($M359="Услуги",$M359="Работы"),#REF!,IF($U359&lt;&gt;0,#REF!,#REF!)),1)*IF($AA359=2022,IF(OR($M359="Услуги",$M359="Работы"),#REF!,IF($U359&lt;&gt;0,#REF!,#REF!)),1)*IF($AA359=2023,IF(OR($M359="Услуги",$M359="Работы"),#REF!,IF($U359&lt;&gt;0,#REF!,#REF!)),1)*IF($AA359=2024,IF(OR($M359="Услуги",$M359="Работы"),#REF!,IF($U359&lt;&gt;0,#REF!,#REF!)),1)*IF($AA359=2025,IF(OR($M359="Услуги",$M359="Работы"),#REF!,IF($U359&lt;&gt;0,#REF!,#REF!)),1)</f>
        <v>4800</v>
      </c>
      <c r="AI359" s="96">
        <f>Y359*IF($AA359=2021,IF(OR($M359="Услуги",$M359="Работы"),#REF!,IF($U359&lt;&gt;0,#REF!,#REF!)),1)*IF($AA359=2022,IF(OR($M359="Услуги",$M359="Работы"),#REF!,IF($U359&lt;&gt;0,#REF!,#REF!)),1)*IF($AA359=2023,IF(OR($M359="Услуги",$M359="Работы"),#REF!,IF($U359&lt;&gt;0,#REF!,#REF!)),1)*IF($AA359=2024,IF(OR($M359="Услуги",$M359="Работы"),#REF!,IF($U359&lt;&gt;0,#REF!,#REF!)),1)*IF($AA359=2025,IF(OR($M359="Услуги",$M359="Работы"),#REF!,IF($U359&lt;&gt;0,#REF!,#REF!)),1)</f>
        <v>800</v>
      </c>
      <c r="AJ359" s="96">
        <f>Z359*IF($AA359=2021,IF(OR($M359="Услуги",$M359="Работы"),#REF!,IF($U359&lt;&gt;0,#REF!,#REF!)),1)*IF($AA359=2022,IF(OR($M359="Услуги",$M359="Работы"),#REF!,IF($U359&lt;&gt;0,#REF!,#REF!)),1)*IF($AA359=2023,IF(OR($M359="Услуги",$M359="Работы"),#REF!,IF($U359&lt;&gt;0,#REF!,#REF!)),1)*IF($AA359=2024,IF(OR($M359="Услуги",$M359="Работы"),#REF!,IF($U359&lt;&gt;0,#REF!,#REF!)),1)*IF($AA359=2025,IF(OR($M359="Услуги",$M359="Работы"),#REF!,IF($U359&lt;&gt;0,#REF!,#REF!)),1)</f>
        <v>4000</v>
      </c>
      <c r="AK359" s="107">
        <v>4800</v>
      </c>
      <c r="AL359" s="57" t="s">
        <v>289</v>
      </c>
      <c r="AM359" s="57">
        <v>4800</v>
      </c>
      <c r="AN359" s="54">
        <v>16</v>
      </c>
    </row>
    <row r="360" spans="1:40" s="56" customFormat="1" ht="15" hidden="1" customHeight="1" x14ac:dyDescent="0.25">
      <c r="A360" s="85">
        <v>1</v>
      </c>
      <c r="B360" s="86" t="s">
        <v>86</v>
      </c>
      <c r="C360" s="101" t="s">
        <v>543</v>
      </c>
      <c r="D360" s="85" t="s">
        <v>17</v>
      </c>
      <c r="E360" s="85" t="s">
        <v>423</v>
      </c>
      <c r="F360" s="85"/>
      <c r="G360" s="87" t="e">
        <f>VLOOKUP(D360,#REF!,2,FALSE)</f>
        <v>#REF!</v>
      </c>
      <c r="H360" s="85"/>
      <c r="I360" s="85"/>
      <c r="J360" s="86" t="s">
        <v>219</v>
      </c>
      <c r="K360" s="87" t="str">
        <f t="shared" si="176"/>
        <v>Реализация защиты систем обработки ПДн АО «Томская генерация»</v>
      </c>
      <c r="L360" s="99" t="s">
        <v>223</v>
      </c>
      <c r="M360" s="90" t="s">
        <v>528</v>
      </c>
      <c r="N360" s="85" t="s">
        <v>313</v>
      </c>
      <c r="O360" s="85" t="s">
        <v>314</v>
      </c>
      <c r="P360" s="86">
        <v>48</v>
      </c>
      <c r="Q360" s="100">
        <v>369</v>
      </c>
      <c r="R360" s="97" t="s">
        <v>312</v>
      </c>
      <c r="S360" s="98">
        <v>17712</v>
      </c>
      <c r="T360" s="95">
        <f t="shared" si="177"/>
        <v>2952</v>
      </c>
      <c r="U360" s="104">
        <v>0</v>
      </c>
      <c r="V360" s="95">
        <f t="shared" si="178"/>
        <v>0</v>
      </c>
      <c r="W360" s="95">
        <f t="shared" si="179"/>
        <v>0</v>
      </c>
      <c r="X360" s="98">
        <v>17712</v>
      </c>
      <c r="Y360" s="95">
        <f t="shared" si="180"/>
        <v>2952</v>
      </c>
      <c r="Z360" s="95">
        <f t="shared" si="181"/>
        <v>14760</v>
      </c>
      <c r="AA360" s="245" t="s">
        <v>519</v>
      </c>
      <c r="AB360" s="247">
        <f t="shared" si="175"/>
        <v>0</v>
      </c>
      <c r="AC360" s="96">
        <f>S360*IF($AA360=2021,IF(OR($M360="Услуги",$M360="Работы"),#REF!,IF($U360&lt;&gt;0,#REF!,#REF!)),1)*IF($AA360=2022,IF(OR($M360="Услуги",$M360="Работы"),#REF!,IF($U360&lt;&gt;0,#REF!,#REF!)),1)*IF($AA360=2023,IF(OR($M360="Услуги",$M360="Работы"),#REF!,IF($U360&lt;&gt;0,#REF!,#REF!)),1)*IF($AA360=2024,IF(OR($M360="Услуги",$M360="Работы"),#REF!,IF($U360&lt;&gt;0,#REF!,#REF!)),1)*IF($AA360=2025,IF(OR($M360="Услуги",$M360="Работы"),#REF!,IF($U360&lt;&gt;0,#REF!,#REF!)),1)</f>
        <v>17712</v>
      </c>
      <c r="AD360" s="96">
        <f>T360*IF($AA360=2021,IF(OR($M360="Услуги",$M360="Работы"),#REF!,IF($U360&lt;&gt;0,#REF!,#REF!)),1)*IF($AA360=2022,IF(OR($M360="Услуги",$M360="Работы"),#REF!,IF($U360&lt;&gt;0,#REF!,#REF!)),1)*IF($AA360=2023,IF(OR($M360="Услуги",$M360="Работы"),#REF!,IF($U360&lt;&gt;0,#REF!,#REF!)),1)*IF($AA360=2024,IF(OR($M360="Услуги",$M360="Работы"),#REF!,IF($U360&lt;&gt;0,#REF!,#REF!)),1)*IF($AA360=2025,IF(OR($M360="Услуги",$M360="Работы"),#REF!,IF($U360&lt;&gt;0,#REF!,#REF!)),1)</f>
        <v>2952</v>
      </c>
      <c r="AE360" s="96">
        <f>U360*IF($AA360=2021,IF(OR($M360="Услуги",$M360="Работы"),#REF!,IF($U360&lt;&gt;0,#REF!,#REF!)),1)*IF($AA360=2022,IF(OR($M360="Услуги",$M360="Работы"),#REF!,IF($U360&lt;&gt;0,#REF!,#REF!)),1)*IF($AA360=2023,IF(OR($M360="Услуги",$M360="Работы"),#REF!,IF($U360&lt;&gt;0,#REF!,#REF!)),1)*IF($AA360=2024,IF(OR($M360="Услуги",$M360="Работы"),#REF!,IF($U360&lt;&gt;0,#REF!,#REF!)),1)*IF($AA360=2025,IF(OR($M360="Услуги",$M360="Работы"),#REF!,IF($U360&lt;&gt;0,#REF!,#REF!)),1)</f>
        <v>0</v>
      </c>
      <c r="AF360" s="96">
        <f>V360*IF($AA360=2021,IF(OR($M360="Услуги",$M360="Работы"),#REF!,IF($U360&lt;&gt;0,#REF!,#REF!)),1)*IF($AA360=2022,IF(OR($M360="Услуги",$M360="Работы"),#REF!,IF($U360&lt;&gt;0,#REF!,#REF!)),1)*IF($AA360=2023,IF(OR($M360="Услуги",$M360="Работы"),#REF!,IF($U360&lt;&gt;0,#REF!,#REF!)),1)*IF($AA360=2024,IF(OR($M360="Услуги",$M360="Работы"),#REF!,IF($U360&lt;&gt;0,#REF!,#REF!)),1)*IF($AA360=2025,IF(OR($M360="Услуги",$M360="Работы"),#REF!,IF($U360&lt;&gt;0,#REF!,#REF!)),1)</f>
        <v>0</v>
      </c>
      <c r="AG360" s="96">
        <f>W360*IF($AA360=2021,IF(OR($M360="Услуги",$M360="Работы"),#REF!,IF($U360&lt;&gt;0,#REF!,#REF!)),1)*IF($AA360=2022,IF(OR($M360="Услуги",$M360="Работы"),#REF!,IF($U360&lt;&gt;0,#REF!,#REF!)),1)*IF($AA360=2023,IF(OR($M360="Услуги",$M360="Работы"),#REF!,IF($U360&lt;&gt;0,#REF!,#REF!)),1)*IF($AA360=2024,IF(OR($M360="Услуги",$M360="Работы"),#REF!,IF($U360&lt;&gt;0,#REF!,#REF!)),1)*IF($AA360=2025,IF(OR($M360="Услуги",$M360="Работы"),#REF!,IF($U360&lt;&gt;0,#REF!,#REF!)),1)</f>
        <v>0</v>
      </c>
      <c r="AH360" s="96">
        <f>X360*IF($AA360=2021,IF(OR($M360="Услуги",$M360="Работы"),#REF!,IF($U360&lt;&gt;0,#REF!,#REF!)),1)*IF($AA360=2022,IF(OR($M360="Услуги",$M360="Работы"),#REF!,IF($U360&lt;&gt;0,#REF!,#REF!)),1)*IF($AA360=2023,IF(OR($M360="Услуги",$M360="Работы"),#REF!,IF($U360&lt;&gt;0,#REF!,#REF!)),1)*IF($AA360=2024,IF(OR($M360="Услуги",$M360="Работы"),#REF!,IF($U360&lt;&gt;0,#REF!,#REF!)),1)*IF($AA360=2025,IF(OR($M360="Услуги",$M360="Работы"),#REF!,IF($U360&lt;&gt;0,#REF!,#REF!)),1)</f>
        <v>17712</v>
      </c>
      <c r="AI360" s="96">
        <f>Y360*IF($AA360=2021,IF(OR($M360="Услуги",$M360="Работы"),#REF!,IF($U360&lt;&gt;0,#REF!,#REF!)),1)*IF($AA360=2022,IF(OR($M360="Услуги",$M360="Работы"),#REF!,IF($U360&lt;&gt;0,#REF!,#REF!)),1)*IF($AA360=2023,IF(OR($M360="Услуги",$M360="Работы"),#REF!,IF($U360&lt;&gt;0,#REF!,#REF!)),1)*IF($AA360=2024,IF(OR($M360="Услуги",$M360="Работы"),#REF!,IF($U360&lt;&gt;0,#REF!,#REF!)),1)*IF($AA360=2025,IF(OR($M360="Услуги",$M360="Работы"),#REF!,IF($U360&lt;&gt;0,#REF!,#REF!)),1)</f>
        <v>2952</v>
      </c>
      <c r="AJ360" s="96">
        <f>Z360*IF($AA360=2021,IF(OR($M360="Услуги",$M360="Работы"),#REF!,IF($U360&lt;&gt;0,#REF!,#REF!)),1)*IF($AA360=2022,IF(OR($M360="Услуги",$M360="Работы"),#REF!,IF($U360&lt;&gt;0,#REF!,#REF!)),1)*IF($AA360=2023,IF(OR($M360="Услуги",$M360="Работы"),#REF!,IF($U360&lt;&gt;0,#REF!,#REF!)),1)*IF($AA360=2024,IF(OR($M360="Услуги",$M360="Работы"),#REF!,IF($U360&lt;&gt;0,#REF!,#REF!)),1)*IF($AA360=2025,IF(OR($M360="Услуги",$M360="Работы"),#REF!,IF($U360&lt;&gt;0,#REF!,#REF!)),1)</f>
        <v>14760</v>
      </c>
      <c r="AK360" s="107">
        <v>17712</v>
      </c>
      <c r="AL360" s="57" t="s">
        <v>289</v>
      </c>
      <c r="AM360" s="57">
        <v>17712</v>
      </c>
      <c r="AN360" s="54">
        <v>48</v>
      </c>
    </row>
    <row r="361" spans="1:40" s="56" customFormat="1" ht="15" hidden="1" customHeight="1" x14ac:dyDescent="0.25">
      <c r="A361" s="85">
        <v>1</v>
      </c>
      <c r="B361" s="86" t="s">
        <v>86</v>
      </c>
      <c r="C361" s="101" t="s">
        <v>543</v>
      </c>
      <c r="D361" s="85" t="s">
        <v>17</v>
      </c>
      <c r="E361" s="85" t="s">
        <v>423</v>
      </c>
      <c r="F361" s="85"/>
      <c r="G361" s="87" t="e">
        <f>VLOOKUP(D361,#REF!,2,FALSE)</f>
        <v>#REF!</v>
      </c>
      <c r="H361" s="85"/>
      <c r="I361" s="85"/>
      <c r="J361" s="86" t="s">
        <v>219</v>
      </c>
      <c r="K361" s="87" t="str">
        <f t="shared" si="176"/>
        <v>Реализация защиты систем обработки ПДн АО «Томская генерация»</v>
      </c>
      <c r="L361" s="99" t="s">
        <v>517</v>
      </c>
      <c r="M361" s="90" t="s">
        <v>528</v>
      </c>
      <c r="N361" s="85" t="s">
        <v>315</v>
      </c>
      <c r="O361" s="85" t="s">
        <v>316</v>
      </c>
      <c r="P361" s="86">
        <v>2</v>
      </c>
      <c r="Q361" s="100">
        <v>200</v>
      </c>
      <c r="R361" s="97" t="s">
        <v>312</v>
      </c>
      <c r="S361" s="98">
        <v>400</v>
      </c>
      <c r="T361" s="95">
        <f t="shared" si="177"/>
        <v>66.666666666666671</v>
      </c>
      <c r="U361" s="104">
        <v>0</v>
      </c>
      <c r="V361" s="95">
        <f t="shared" si="178"/>
        <v>0</v>
      </c>
      <c r="W361" s="95">
        <f t="shared" si="179"/>
        <v>0</v>
      </c>
      <c r="X361" s="98">
        <v>400</v>
      </c>
      <c r="Y361" s="95">
        <f t="shared" si="180"/>
        <v>66.666666666666671</v>
      </c>
      <c r="Z361" s="95">
        <f t="shared" si="181"/>
        <v>333.33333333333331</v>
      </c>
      <c r="AA361" s="245" t="s">
        <v>519</v>
      </c>
      <c r="AB361" s="247">
        <f t="shared" si="175"/>
        <v>0</v>
      </c>
      <c r="AC361" s="96">
        <f>S361*IF($AA361=2021,IF(OR($M361="Услуги",$M361="Работы"),#REF!,IF($U361&lt;&gt;0,#REF!,#REF!)),1)*IF($AA361=2022,IF(OR($M361="Услуги",$M361="Работы"),#REF!,IF($U361&lt;&gt;0,#REF!,#REF!)),1)*IF($AA361=2023,IF(OR($M361="Услуги",$M361="Работы"),#REF!,IF($U361&lt;&gt;0,#REF!,#REF!)),1)*IF($AA361=2024,IF(OR($M361="Услуги",$M361="Работы"),#REF!,IF($U361&lt;&gt;0,#REF!,#REF!)),1)*IF($AA361=2025,IF(OR($M361="Услуги",$M361="Работы"),#REF!,IF($U361&lt;&gt;0,#REF!,#REF!)),1)</f>
        <v>400</v>
      </c>
      <c r="AD361" s="96">
        <f>T361*IF($AA361=2021,IF(OR($M361="Услуги",$M361="Работы"),#REF!,IF($U361&lt;&gt;0,#REF!,#REF!)),1)*IF($AA361=2022,IF(OR($M361="Услуги",$M361="Работы"),#REF!,IF($U361&lt;&gt;0,#REF!,#REF!)),1)*IF($AA361=2023,IF(OR($M361="Услуги",$M361="Работы"),#REF!,IF($U361&lt;&gt;0,#REF!,#REF!)),1)*IF($AA361=2024,IF(OR($M361="Услуги",$M361="Работы"),#REF!,IF($U361&lt;&gt;0,#REF!,#REF!)),1)*IF($AA361=2025,IF(OR($M361="Услуги",$M361="Работы"),#REF!,IF($U361&lt;&gt;0,#REF!,#REF!)),1)</f>
        <v>66.666666666666671</v>
      </c>
      <c r="AE361" s="96">
        <f>U361*IF($AA361=2021,IF(OR($M361="Услуги",$M361="Работы"),#REF!,IF($U361&lt;&gt;0,#REF!,#REF!)),1)*IF($AA361=2022,IF(OR($M361="Услуги",$M361="Работы"),#REF!,IF($U361&lt;&gt;0,#REF!,#REF!)),1)*IF($AA361=2023,IF(OR($M361="Услуги",$M361="Работы"),#REF!,IF($U361&lt;&gt;0,#REF!,#REF!)),1)*IF($AA361=2024,IF(OR($M361="Услуги",$M361="Работы"),#REF!,IF($U361&lt;&gt;0,#REF!,#REF!)),1)*IF($AA361=2025,IF(OR($M361="Услуги",$M361="Работы"),#REF!,IF($U361&lt;&gt;0,#REF!,#REF!)),1)</f>
        <v>0</v>
      </c>
      <c r="AF361" s="96">
        <f>V361*IF($AA361=2021,IF(OR($M361="Услуги",$M361="Работы"),#REF!,IF($U361&lt;&gt;0,#REF!,#REF!)),1)*IF($AA361=2022,IF(OR($M361="Услуги",$M361="Работы"),#REF!,IF($U361&lt;&gt;0,#REF!,#REF!)),1)*IF($AA361=2023,IF(OR($M361="Услуги",$M361="Работы"),#REF!,IF($U361&lt;&gt;0,#REF!,#REF!)),1)*IF($AA361=2024,IF(OR($M361="Услуги",$M361="Работы"),#REF!,IF($U361&lt;&gt;0,#REF!,#REF!)),1)*IF($AA361=2025,IF(OR($M361="Услуги",$M361="Работы"),#REF!,IF($U361&lt;&gt;0,#REF!,#REF!)),1)</f>
        <v>0</v>
      </c>
      <c r="AG361" s="96">
        <f>W361*IF($AA361=2021,IF(OR($M361="Услуги",$M361="Работы"),#REF!,IF($U361&lt;&gt;0,#REF!,#REF!)),1)*IF($AA361=2022,IF(OR($M361="Услуги",$M361="Работы"),#REF!,IF($U361&lt;&gt;0,#REF!,#REF!)),1)*IF($AA361=2023,IF(OR($M361="Услуги",$M361="Работы"),#REF!,IF($U361&lt;&gt;0,#REF!,#REF!)),1)*IF($AA361=2024,IF(OR($M361="Услуги",$M361="Работы"),#REF!,IF($U361&lt;&gt;0,#REF!,#REF!)),1)*IF($AA361=2025,IF(OR($M361="Услуги",$M361="Работы"),#REF!,IF($U361&lt;&gt;0,#REF!,#REF!)),1)</f>
        <v>0</v>
      </c>
      <c r="AH361" s="96">
        <f>X361*IF($AA361=2021,IF(OR($M361="Услуги",$M361="Работы"),#REF!,IF($U361&lt;&gt;0,#REF!,#REF!)),1)*IF($AA361=2022,IF(OR($M361="Услуги",$M361="Работы"),#REF!,IF($U361&lt;&gt;0,#REF!,#REF!)),1)*IF($AA361=2023,IF(OR($M361="Услуги",$M361="Работы"),#REF!,IF($U361&lt;&gt;0,#REF!,#REF!)),1)*IF($AA361=2024,IF(OR($M361="Услуги",$M361="Работы"),#REF!,IF($U361&lt;&gt;0,#REF!,#REF!)),1)*IF($AA361=2025,IF(OR($M361="Услуги",$M361="Работы"),#REF!,IF($U361&lt;&gt;0,#REF!,#REF!)),1)</f>
        <v>400</v>
      </c>
      <c r="AI361" s="96">
        <f>Y361*IF($AA361=2021,IF(OR($M361="Услуги",$M361="Работы"),#REF!,IF($U361&lt;&gt;0,#REF!,#REF!)),1)*IF($AA361=2022,IF(OR($M361="Услуги",$M361="Работы"),#REF!,IF($U361&lt;&gt;0,#REF!,#REF!)),1)*IF($AA361=2023,IF(OR($M361="Услуги",$M361="Работы"),#REF!,IF($U361&lt;&gt;0,#REF!,#REF!)),1)*IF($AA361=2024,IF(OR($M361="Услуги",$M361="Работы"),#REF!,IF($U361&lt;&gt;0,#REF!,#REF!)),1)*IF($AA361=2025,IF(OR($M361="Услуги",$M361="Работы"),#REF!,IF($U361&lt;&gt;0,#REF!,#REF!)),1)</f>
        <v>66.666666666666671</v>
      </c>
      <c r="AJ361" s="96">
        <f>Z361*IF($AA361=2021,IF(OR($M361="Услуги",$M361="Работы"),#REF!,IF($U361&lt;&gt;0,#REF!,#REF!)),1)*IF($AA361=2022,IF(OR($M361="Услуги",$M361="Работы"),#REF!,IF($U361&lt;&gt;0,#REF!,#REF!)),1)*IF($AA361=2023,IF(OR($M361="Услуги",$M361="Работы"),#REF!,IF($U361&lt;&gt;0,#REF!,#REF!)),1)*IF($AA361=2024,IF(OR($M361="Услуги",$M361="Работы"),#REF!,IF($U361&lt;&gt;0,#REF!,#REF!)),1)*IF($AA361=2025,IF(OR($M361="Услуги",$M361="Работы"),#REF!,IF($U361&lt;&gt;0,#REF!,#REF!)),1)</f>
        <v>333.33333333333331</v>
      </c>
      <c r="AK361" s="107">
        <v>400</v>
      </c>
      <c r="AL361" s="57" t="s">
        <v>289</v>
      </c>
      <c r="AM361" s="57">
        <v>400</v>
      </c>
      <c r="AN361" s="54">
        <v>2</v>
      </c>
    </row>
    <row r="362" spans="1:40" s="56" customFormat="1" ht="14.25" hidden="1" customHeight="1" x14ac:dyDescent="0.25">
      <c r="A362" s="85">
        <v>1</v>
      </c>
      <c r="B362" s="86" t="s">
        <v>86</v>
      </c>
      <c r="C362" s="101" t="s">
        <v>543</v>
      </c>
      <c r="D362" s="87" t="s">
        <v>27</v>
      </c>
      <c r="E362" s="85" t="s">
        <v>425</v>
      </c>
      <c r="F362" s="87"/>
      <c r="G362" s="87" t="e">
        <f>VLOOKUP(D362,#REF!,2,FALSE)</f>
        <v>#REF!</v>
      </c>
      <c r="H362" s="87"/>
      <c r="I362" s="87"/>
      <c r="J362" s="86" t="s">
        <v>123</v>
      </c>
      <c r="K362" s="87" t="str">
        <f>CONCATENATE("Централизация систем антивирусной защиты"," ",D362)</f>
        <v>Централизация систем антивирусной защиты ООО  «Интер РАО - Инжиниринг»</v>
      </c>
      <c r="L362" s="99" t="s">
        <v>124</v>
      </c>
      <c r="M362" s="102" t="s">
        <v>4</v>
      </c>
      <c r="N362" s="85" t="s">
        <v>338</v>
      </c>
      <c r="O362" s="85" t="s">
        <v>288</v>
      </c>
      <c r="P362" s="86">
        <v>70</v>
      </c>
      <c r="Q362" s="100">
        <v>1572</v>
      </c>
      <c r="R362" s="97">
        <v>0</v>
      </c>
      <c r="S362" s="98">
        <f t="shared" ref="S362:S367" si="182">AK362</f>
        <v>110040</v>
      </c>
      <c r="T362" s="95">
        <f t="shared" si="177"/>
        <v>0</v>
      </c>
      <c r="U362" s="98"/>
      <c r="V362" s="95">
        <f t="shared" si="178"/>
        <v>0</v>
      </c>
      <c r="W362" s="95">
        <f t="shared" si="179"/>
        <v>0</v>
      </c>
      <c r="X362" s="98">
        <f t="shared" ref="X362:X367" si="183">AM362</f>
        <v>110040</v>
      </c>
      <c r="Y362" s="95">
        <f t="shared" si="180"/>
        <v>0</v>
      </c>
      <c r="Z362" s="95">
        <f t="shared" si="181"/>
        <v>110040</v>
      </c>
      <c r="AA362" s="243" t="s">
        <v>317</v>
      </c>
      <c r="AB362" s="247">
        <f t="shared" si="175"/>
        <v>0</v>
      </c>
      <c r="AC362" s="96">
        <f>S362*IF($AA362=2021,IF(OR($M362="Услуги",$M362="Работы"),#REF!,IF($U362&lt;&gt;0,#REF!,#REF!)),1)*IF($AA362=2022,IF(OR($M362="Услуги",$M362="Работы"),#REF!,IF($U362&lt;&gt;0,#REF!,#REF!)),1)*IF($AA362=2023,IF(OR($M362="Услуги",$M362="Работы"),#REF!,IF($U362&lt;&gt;0,#REF!,#REF!)),1)*IF($AA362=2024,IF(OR($M362="Услуги",$M362="Работы"),#REF!,IF($U362&lt;&gt;0,#REF!,#REF!)),1)*IF($AA362=2025,IF(OR($M362="Услуги",$M362="Работы"),#REF!,IF($U362&lt;&gt;0,#REF!,#REF!)),1)</f>
        <v>110040</v>
      </c>
      <c r="AD362" s="96">
        <f>T362*IF($AA362=2021,IF(OR($M362="Услуги",$M362="Работы"),#REF!,IF($U362&lt;&gt;0,#REF!,#REF!)),1)*IF($AA362=2022,IF(OR($M362="Услуги",$M362="Работы"),#REF!,IF($U362&lt;&gt;0,#REF!,#REF!)),1)*IF($AA362=2023,IF(OR($M362="Услуги",$M362="Работы"),#REF!,IF($U362&lt;&gt;0,#REF!,#REF!)),1)*IF($AA362=2024,IF(OR($M362="Услуги",$M362="Работы"),#REF!,IF($U362&lt;&gt;0,#REF!,#REF!)),1)*IF($AA362=2025,IF(OR($M362="Услуги",$M362="Работы"),#REF!,IF($U362&lt;&gt;0,#REF!,#REF!)),1)</f>
        <v>0</v>
      </c>
      <c r="AE362" s="96">
        <f>U362*IF($AA362=2021,IF(OR($M362="Услуги",$M362="Работы"),#REF!,IF($U362&lt;&gt;0,#REF!,#REF!)),1)*IF($AA362=2022,IF(OR($M362="Услуги",$M362="Работы"),#REF!,IF($U362&lt;&gt;0,#REF!,#REF!)),1)*IF($AA362=2023,IF(OR($M362="Услуги",$M362="Работы"),#REF!,IF($U362&lt;&gt;0,#REF!,#REF!)),1)*IF($AA362=2024,IF(OR($M362="Услуги",$M362="Работы"),#REF!,IF($U362&lt;&gt;0,#REF!,#REF!)),1)*IF($AA362=2025,IF(OR($M362="Услуги",$M362="Работы"),#REF!,IF($U362&lt;&gt;0,#REF!,#REF!)),1)</f>
        <v>0</v>
      </c>
      <c r="AF362" s="96">
        <f>V362*IF($AA362=2021,IF(OR($M362="Услуги",$M362="Работы"),#REF!,IF($U362&lt;&gt;0,#REF!,#REF!)),1)*IF($AA362=2022,IF(OR($M362="Услуги",$M362="Работы"),#REF!,IF($U362&lt;&gt;0,#REF!,#REF!)),1)*IF($AA362=2023,IF(OR($M362="Услуги",$M362="Работы"),#REF!,IF($U362&lt;&gt;0,#REF!,#REF!)),1)*IF($AA362=2024,IF(OR($M362="Услуги",$M362="Работы"),#REF!,IF($U362&lt;&gt;0,#REF!,#REF!)),1)*IF($AA362=2025,IF(OR($M362="Услуги",$M362="Работы"),#REF!,IF($U362&lt;&gt;0,#REF!,#REF!)),1)</f>
        <v>0</v>
      </c>
      <c r="AG362" s="96">
        <f>W362*IF($AA362=2021,IF(OR($M362="Услуги",$M362="Работы"),#REF!,IF($U362&lt;&gt;0,#REF!,#REF!)),1)*IF($AA362=2022,IF(OR($M362="Услуги",$M362="Работы"),#REF!,IF($U362&lt;&gt;0,#REF!,#REF!)),1)*IF($AA362=2023,IF(OR($M362="Услуги",$M362="Работы"),#REF!,IF($U362&lt;&gt;0,#REF!,#REF!)),1)*IF($AA362=2024,IF(OR($M362="Услуги",$M362="Работы"),#REF!,IF($U362&lt;&gt;0,#REF!,#REF!)),1)*IF($AA362=2025,IF(OR($M362="Услуги",$M362="Работы"),#REF!,IF($U362&lt;&gt;0,#REF!,#REF!)),1)</f>
        <v>0</v>
      </c>
      <c r="AH362" s="96">
        <f>X362*IF($AA362=2021,IF(OR($M362="Услуги",$M362="Работы"),#REF!,IF($U362&lt;&gt;0,#REF!,#REF!)),1)*IF($AA362=2022,IF(OR($M362="Услуги",$M362="Работы"),#REF!,IF($U362&lt;&gt;0,#REF!,#REF!)),1)*IF($AA362=2023,IF(OR($M362="Услуги",$M362="Работы"),#REF!,IF($U362&lt;&gt;0,#REF!,#REF!)),1)*IF($AA362=2024,IF(OR($M362="Услуги",$M362="Работы"),#REF!,IF($U362&lt;&gt;0,#REF!,#REF!)),1)*IF($AA362=2025,IF(OR($M362="Услуги",$M362="Работы"),#REF!,IF($U362&lt;&gt;0,#REF!,#REF!)),1)</f>
        <v>110040</v>
      </c>
      <c r="AI362" s="96">
        <f>Y362*IF($AA362=2021,IF(OR($M362="Услуги",$M362="Работы"),#REF!,IF($U362&lt;&gt;0,#REF!,#REF!)),1)*IF($AA362=2022,IF(OR($M362="Услуги",$M362="Работы"),#REF!,IF($U362&lt;&gt;0,#REF!,#REF!)),1)*IF($AA362=2023,IF(OR($M362="Услуги",$M362="Работы"),#REF!,IF($U362&lt;&gt;0,#REF!,#REF!)),1)*IF($AA362=2024,IF(OR($M362="Услуги",$M362="Работы"),#REF!,IF($U362&lt;&gt;0,#REF!,#REF!)),1)*IF($AA362=2025,IF(OR($M362="Услуги",$M362="Работы"),#REF!,IF($U362&lt;&gt;0,#REF!,#REF!)),1)</f>
        <v>0</v>
      </c>
      <c r="AJ362" s="96">
        <f>Z362*IF($AA362=2021,IF(OR($M362="Услуги",$M362="Работы"),#REF!,IF($U362&lt;&gt;0,#REF!,#REF!)),1)*IF($AA362=2022,IF(OR($M362="Услуги",$M362="Работы"),#REF!,IF($U362&lt;&gt;0,#REF!,#REF!)),1)*IF($AA362=2023,IF(OR($M362="Услуги",$M362="Работы"),#REF!,IF($U362&lt;&gt;0,#REF!,#REF!)),1)*IF($AA362=2024,IF(OR($M362="Услуги",$M362="Работы"),#REF!,IF($U362&lt;&gt;0,#REF!,#REF!)),1)*IF($AA362=2025,IF(OR($M362="Услуги",$M362="Работы"),#REF!,IF($U362&lt;&gt;0,#REF!,#REF!)),1)</f>
        <v>110040</v>
      </c>
      <c r="AK362" s="107">
        <v>110040</v>
      </c>
      <c r="AL362" s="57" t="s">
        <v>289</v>
      </c>
      <c r="AM362" s="57">
        <v>110040</v>
      </c>
      <c r="AN362" s="54">
        <v>70</v>
      </c>
    </row>
    <row r="363" spans="1:40" s="56" customFormat="1" ht="14.25" hidden="1" customHeight="1" x14ac:dyDescent="0.25">
      <c r="A363" s="85">
        <v>1</v>
      </c>
      <c r="B363" s="86" t="s">
        <v>86</v>
      </c>
      <c r="C363" s="101" t="s">
        <v>543</v>
      </c>
      <c r="D363" s="87" t="s">
        <v>27</v>
      </c>
      <c r="E363" s="85" t="s">
        <v>425</v>
      </c>
      <c r="F363" s="87"/>
      <c r="G363" s="87" t="e">
        <f>VLOOKUP(D363,#REF!,2,FALSE)</f>
        <v>#REF!</v>
      </c>
      <c r="H363" s="87"/>
      <c r="I363" s="87"/>
      <c r="J363" s="86" t="s">
        <v>123</v>
      </c>
      <c r="K363" s="87" t="str">
        <f>CONCATENATE("Централизация систем антивирусной защиты"," ",D363)</f>
        <v>Централизация систем антивирусной защиты ООО  «Интер РАО - Инжиниринг»</v>
      </c>
      <c r="L363" s="99" t="s">
        <v>124</v>
      </c>
      <c r="M363" s="90" t="s">
        <v>528</v>
      </c>
      <c r="N363" s="85" t="s">
        <v>290</v>
      </c>
      <c r="O363" s="85" t="s">
        <v>291</v>
      </c>
      <c r="P363" s="86">
        <v>1</v>
      </c>
      <c r="Q363" s="100">
        <v>1016.9</v>
      </c>
      <c r="R363" s="97">
        <v>0.2</v>
      </c>
      <c r="S363" s="98">
        <f t="shared" si="182"/>
        <v>1016.9</v>
      </c>
      <c r="T363" s="95">
        <f t="shared" si="177"/>
        <v>169.48333333333335</v>
      </c>
      <c r="U363" s="104"/>
      <c r="V363" s="95">
        <f t="shared" si="178"/>
        <v>0</v>
      </c>
      <c r="W363" s="95">
        <f t="shared" si="179"/>
        <v>0</v>
      </c>
      <c r="X363" s="98">
        <f t="shared" si="183"/>
        <v>1016.9</v>
      </c>
      <c r="Y363" s="95">
        <f t="shared" si="180"/>
        <v>169.48333333333335</v>
      </c>
      <c r="Z363" s="95">
        <f t="shared" si="181"/>
        <v>847.41666666666663</v>
      </c>
      <c r="AA363" s="244" t="s">
        <v>317</v>
      </c>
      <c r="AB363" s="247">
        <f t="shared" si="175"/>
        <v>0</v>
      </c>
      <c r="AC363" s="96">
        <f>S363*IF($AA363=2021,IF(OR($M363="Услуги",$M363="Работы"),#REF!,IF($U363&lt;&gt;0,#REF!,#REF!)),1)*IF($AA363=2022,IF(OR($M363="Услуги",$M363="Работы"),#REF!,IF($U363&lt;&gt;0,#REF!,#REF!)),1)*IF($AA363=2023,IF(OR($M363="Услуги",$M363="Работы"),#REF!,IF($U363&lt;&gt;0,#REF!,#REF!)),1)*IF($AA363=2024,IF(OR($M363="Услуги",$M363="Работы"),#REF!,IF($U363&lt;&gt;0,#REF!,#REF!)),1)*IF($AA363=2025,IF(OR($M363="Услуги",$M363="Работы"),#REF!,IF($U363&lt;&gt;0,#REF!,#REF!)),1)</f>
        <v>1016.9</v>
      </c>
      <c r="AD363" s="96">
        <f>T363*IF($AA363=2021,IF(OR($M363="Услуги",$M363="Работы"),#REF!,IF($U363&lt;&gt;0,#REF!,#REF!)),1)*IF($AA363=2022,IF(OR($M363="Услуги",$M363="Работы"),#REF!,IF($U363&lt;&gt;0,#REF!,#REF!)),1)*IF($AA363=2023,IF(OR($M363="Услуги",$M363="Работы"),#REF!,IF($U363&lt;&gt;0,#REF!,#REF!)),1)*IF($AA363=2024,IF(OR($M363="Услуги",$M363="Работы"),#REF!,IF($U363&lt;&gt;0,#REF!,#REF!)),1)*IF($AA363=2025,IF(OR($M363="Услуги",$M363="Работы"),#REF!,IF($U363&lt;&gt;0,#REF!,#REF!)),1)</f>
        <v>169.48333333333335</v>
      </c>
      <c r="AE363" s="96">
        <f>U363*IF($AA363=2021,IF(OR($M363="Услуги",$M363="Работы"),#REF!,IF($U363&lt;&gt;0,#REF!,#REF!)),1)*IF($AA363=2022,IF(OR($M363="Услуги",$M363="Работы"),#REF!,IF($U363&lt;&gt;0,#REF!,#REF!)),1)*IF($AA363=2023,IF(OR($M363="Услуги",$M363="Работы"),#REF!,IF($U363&lt;&gt;0,#REF!,#REF!)),1)*IF($AA363=2024,IF(OR($M363="Услуги",$M363="Работы"),#REF!,IF($U363&lt;&gt;0,#REF!,#REF!)),1)*IF($AA363=2025,IF(OR($M363="Услуги",$M363="Работы"),#REF!,IF($U363&lt;&gt;0,#REF!,#REF!)),1)</f>
        <v>0</v>
      </c>
      <c r="AF363" s="96">
        <f>V363*IF($AA363=2021,IF(OR($M363="Услуги",$M363="Работы"),#REF!,IF($U363&lt;&gt;0,#REF!,#REF!)),1)*IF($AA363=2022,IF(OR($M363="Услуги",$M363="Работы"),#REF!,IF($U363&lt;&gt;0,#REF!,#REF!)),1)*IF($AA363=2023,IF(OR($M363="Услуги",$M363="Работы"),#REF!,IF($U363&lt;&gt;0,#REF!,#REF!)),1)*IF($AA363=2024,IF(OR($M363="Услуги",$M363="Работы"),#REF!,IF($U363&lt;&gt;0,#REF!,#REF!)),1)*IF($AA363=2025,IF(OR($M363="Услуги",$M363="Работы"),#REF!,IF($U363&lt;&gt;0,#REF!,#REF!)),1)</f>
        <v>0</v>
      </c>
      <c r="AG363" s="96">
        <f>W363*IF($AA363=2021,IF(OR($M363="Услуги",$M363="Работы"),#REF!,IF($U363&lt;&gt;0,#REF!,#REF!)),1)*IF($AA363=2022,IF(OR($M363="Услуги",$M363="Работы"),#REF!,IF($U363&lt;&gt;0,#REF!,#REF!)),1)*IF($AA363=2023,IF(OR($M363="Услуги",$M363="Работы"),#REF!,IF($U363&lt;&gt;0,#REF!,#REF!)),1)*IF($AA363=2024,IF(OR($M363="Услуги",$M363="Работы"),#REF!,IF($U363&lt;&gt;0,#REF!,#REF!)),1)*IF($AA363=2025,IF(OR($M363="Услуги",$M363="Работы"),#REF!,IF($U363&lt;&gt;0,#REF!,#REF!)),1)</f>
        <v>0</v>
      </c>
      <c r="AH363" s="96">
        <f>X363*IF($AA363=2021,IF(OR($M363="Услуги",$M363="Работы"),#REF!,IF($U363&lt;&gt;0,#REF!,#REF!)),1)*IF($AA363=2022,IF(OR($M363="Услуги",$M363="Работы"),#REF!,IF($U363&lt;&gt;0,#REF!,#REF!)),1)*IF($AA363=2023,IF(OR($M363="Услуги",$M363="Работы"),#REF!,IF($U363&lt;&gt;0,#REF!,#REF!)),1)*IF($AA363=2024,IF(OR($M363="Услуги",$M363="Работы"),#REF!,IF($U363&lt;&gt;0,#REF!,#REF!)),1)*IF($AA363=2025,IF(OR($M363="Услуги",$M363="Работы"),#REF!,IF($U363&lt;&gt;0,#REF!,#REF!)),1)</f>
        <v>1016.9</v>
      </c>
      <c r="AI363" s="96">
        <f>Y363*IF($AA363=2021,IF(OR($M363="Услуги",$M363="Работы"),#REF!,IF($U363&lt;&gt;0,#REF!,#REF!)),1)*IF($AA363=2022,IF(OR($M363="Услуги",$M363="Работы"),#REF!,IF($U363&lt;&gt;0,#REF!,#REF!)),1)*IF($AA363=2023,IF(OR($M363="Услуги",$M363="Работы"),#REF!,IF($U363&lt;&gt;0,#REF!,#REF!)),1)*IF($AA363=2024,IF(OR($M363="Услуги",$M363="Работы"),#REF!,IF($U363&lt;&gt;0,#REF!,#REF!)),1)*IF($AA363=2025,IF(OR($M363="Услуги",$M363="Работы"),#REF!,IF($U363&lt;&gt;0,#REF!,#REF!)),1)</f>
        <v>169.48333333333335</v>
      </c>
      <c r="AJ363" s="96">
        <f>Z363*IF($AA363=2021,IF(OR($M363="Услуги",$M363="Работы"),#REF!,IF($U363&lt;&gt;0,#REF!,#REF!)),1)*IF($AA363=2022,IF(OR($M363="Услуги",$M363="Работы"),#REF!,IF($U363&lt;&gt;0,#REF!,#REF!)),1)*IF($AA363=2023,IF(OR($M363="Услуги",$M363="Работы"),#REF!,IF($U363&lt;&gt;0,#REF!,#REF!)),1)*IF($AA363=2024,IF(OR($M363="Услуги",$M363="Работы"),#REF!,IF($U363&lt;&gt;0,#REF!,#REF!)),1)*IF($AA363=2025,IF(OR($M363="Услуги",$M363="Работы"),#REF!,IF($U363&lt;&gt;0,#REF!,#REF!)),1)</f>
        <v>847.41666666666663</v>
      </c>
      <c r="AK363" s="107">
        <v>1016.9</v>
      </c>
      <c r="AL363" s="57" t="s">
        <v>289</v>
      </c>
      <c r="AM363" s="57">
        <v>1016.9</v>
      </c>
      <c r="AN363" s="54">
        <v>1</v>
      </c>
    </row>
    <row r="364" spans="1:40" s="56" customFormat="1" ht="14.25" hidden="1" customHeight="1" x14ac:dyDescent="0.25">
      <c r="A364" s="85">
        <v>1</v>
      </c>
      <c r="B364" s="86" t="s">
        <v>86</v>
      </c>
      <c r="C364" s="101" t="s">
        <v>543</v>
      </c>
      <c r="D364" s="87" t="s">
        <v>27</v>
      </c>
      <c r="E364" s="85" t="s">
        <v>425</v>
      </c>
      <c r="F364" s="87"/>
      <c r="G364" s="87" t="e">
        <f>VLOOKUP(D364,#REF!,2,FALSE)</f>
        <v>#REF!</v>
      </c>
      <c r="H364" s="87"/>
      <c r="I364" s="87"/>
      <c r="J364" s="86" t="s">
        <v>123</v>
      </c>
      <c r="K364" s="87" t="str">
        <f>CONCATENATE(C364," ",D364)</f>
        <v>Реализация защиты систем обработки ПДн ООО  «Интер РАО - Инжиниринг»</v>
      </c>
      <c r="L364" s="99" t="s">
        <v>124</v>
      </c>
      <c r="M364" s="102" t="s">
        <v>4</v>
      </c>
      <c r="N364" s="85" t="s">
        <v>339</v>
      </c>
      <c r="O364" s="85" t="s">
        <v>293</v>
      </c>
      <c r="P364" s="86">
        <v>70</v>
      </c>
      <c r="Q364" s="100">
        <v>1100</v>
      </c>
      <c r="R364" s="97">
        <v>0</v>
      </c>
      <c r="S364" s="98">
        <f t="shared" si="182"/>
        <v>77000</v>
      </c>
      <c r="T364" s="95">
        <f t="shared" si="177"/>
        <v>0</v>
      </c>
      <c r="U364" s="98"/>
      <c r="V364" s="95">
        <f t="shared" si="178"/>
        <v>0</v>
      </c>
      <c r="W364" s="95">
        <f t="shared" si="179"/>
        <v>0</v>
      </c>
      <c r="X364" s="98">
        <f t="shared" si="183"/>
        <v>77000</v>
      </c>
      <c r="Y364" s="95">
        <f t="shared" si="180"/>
        <v>0</v>
      </c>
      <c r="Z364" s="95">
        <f t="shared" si="181"/>
        <v>77000</v>
      </c>
      <c r="AA364" s="243" t="s">
        <v>318</v>
      </c>
      <c r="AB364" s="247">
        <f t="shared" si="175"/>
        <v>0</v>
      </c>
      <c r="AC364" s="96">
        <f>S364*IF($AA364=2021,IF(OR($M364="Услуги",$M364="Работы"),#REF!,IF($U364&lt;&gt;0,#REF!,#REF!)),1)*IF($AA364=2022,IF(OR($M364="Услуги",$M364="Работы"),#REF!,IF($U364&lt;&gt;0,#REF!,#REF!)),1)*IF($AA364=2023,IF(OR($M364="Услуги",$M364="Работы"),#REF!,IF($U364&lt;&gt;0,#REF!,#REF!)),1)*IF($AA364=2024,IF(OR($M364="Услуги",$M364="Работы"),#REF!,IF($U364&lt;&gt;0,#REF!,#REF!)),1)*IF($AA364=2025,IF(OR($M364="Услуги",$M364="Работы"),#REF!,IF($U364&lt;&gt;0,#REF!,#REF!)),1)</f>
        <v>77000</v>
      </c>
      <c r="AD364" s="96">
        <f>T364*IF($AA364=2021,IF(OR($M364="Услуги",$M364="Работы"),#REF!,IF($U364&lt;&gt;0,#REF!,#REF!)),1)*IF($AA364=2022,IF(OR($M364="Услуги",$M364="Работы"),#REF!,IF($U364&lt;&gt;0,#REF!,#REF!)),1)*IF($AA364=2023,IF(OR($M364="Услуги",$M364="Работы"),#REF!,IF($U364&lt;&gt;0,#REF!,#REF!)),1)*IF($AA364=2024,IF(OR($M364="Услуги",$M364="Работы"),#REF!,IF($U364&lt;&gt;0,#REF!,#REF!)),1)*IF($AA364=2025,IF(OR($M364="Услуги",$M364="Работы"),#REF!,IF($U364&lt;&gt;0,#REF!,#REF!)),1)</f>
        <v>0</v>
      </c>
      <c r="AE364" s="96">
        <f>U364*IF($AA364=2021,IF(OR($M364="Услуги",$M364="Работы"),#REF!,IF($U364&lt;&gt;0,#REF!,#REF!)),1)*IF($AA364=2022,IF(OR($M364="Услуги",$M364="Работы"),#REF!,IF($U364&lt;&gt;0,#REF!,#REF!)),1)*IF($AA364=2023,IF(OR($M364="Услуги",$M364="Работы"),#REF!,IF($U364&lt;&gt;0,#REF!,#REF!)),1)*IF($AA364=2024,IF(OR($M364="Услуги",$M364="Работы"),#REF!,IF($U364&lt;&gt;0,#REF!,#REF!)),1)*IF($AA364=2025,IF(OR($M364="Услуги",$M364="Работы"),#REF!,IF($U364&lt;&gt;0,#REF!,#REF!)),1)</f>
        <v>0</v>
      </c>
      <c r="AF364" s="96">
        <f>V364*IF($AA364=2021,IF(OR($M364="Услуги",$M364="Работы"),#REF!,IF($U364&lt;&gt;0,#REF!,#REF!)),1)*IF($AA364=2022,IF(OR($M364="Услуги",$M364="Работы"),#REF!,IF($U364&lt;&gt;0,#REF!,#REF!)),1)*IF($AA364=2023,IF(OR($M364="Услуги",$M364="Работы"),#REF!,IF($U364&lt;&gt;0,#REF!,#REF!)),1)*IF($AA364=2024,IF(OR($M364="Услуги",$M364="Работы"),#REF!,IF($U364&lt;&gt;0,#REF!,#REF!)),1)*IF($AA364=2025,IF(OR($M364="Услуги",$M364="Работы"),#REF!,IF($U364&lt;&gt;0,#REF!,#REF!)),1)</f>
        <v>0</v>
      </c>
      <c r="AG364" s="96">
        <f>W364*IF($AA364=2021,IF(OR($M364="Услуги",$M364="Работы"),#REF!,IF($U364&lt;&gt;0,#REF!,#REF!)),1)*IF($AA364=2022,IF(OR($M364="Услуги",$M364="Работы"),#REF!,IF($U364&lt;&gt;0,#REF!,#REF!)),1)*IF($AA364=2023,IF(OR($M364="Услуги",$M364="Работы"),#REF!,IF($U364&lt;&gt;0,#REF!,#REF!)),1)*IF($AA364=2024,IF(OR($M364="Услуги",$M364="Работы"),#REF!,IF($U364&lt;&gt;0,#REF!,#REF!)),1)*IF($AA364=2025,IF(OR($M364="Услуги",$M364="Работы"),#REF!,IF($U364&lt;&gt;0,#REF!,#REF!)),1)</f>
        <v>0</v>
      </c>
      <c r="AH364" s="96">
        <f>X364*IF($AA364=2021,IF(OR($M364="Услуги",$M364="Работы"),#REF!,IF($U364&lt;&gt;0,#REF!,#REF!)),1)*IF($AA364=2022,IF(OR($M364="Услуги",$M364="Работы"),#REF!,IF($U364&lt;&gt;0,#REF!,#REF!)),1)*IF($AA364=2023,IF(OR($M364="Услуги",$M364="Работы"),#REF!,IF($U364&lt;&gt;0,#REF!,#REF!)),1)*IF($AA364=2024,IF(OR($M364="Услуги",$M364="Работы"),#REF!,IF($U364&lt;&gt;0,#REF!,#REF!)),1)*IF($AA364=2025,IF(OR($M364="Услуги",$M364="Работы"),#REF!,IF($U364&lt;&gt;0,#REF!,#REF!)),1)</f>
        <v>77000</v>
      </c>
      <c r="AI364" s="96">
        <f>Y364*IF($AA364=2021,IF(OR($M364="Услуги",$M364="Работы"),#REF!,IF($U364&lt;&gt;0,#REF!,#REF!)),1)*IF($AA364=2022,IF(OR($M364="Услуги",$M364="Работы"),#REF!,IF($U364&lt;&gt;0,#REF!,#REF!)),1)*IF($AA364=2023,IF(OR($M364="Услуги",$M364="Работы"),#REF!,IF($U364&lt;&gt;0,#REF!,#REF!)),1)*IF($AA364=2024,IF(OR($M364="Услуги",$M364="Работы"),#REF!,IF($U364&lt;&gt;0,#REF!,#REF!)),1)*IF($AA364=2025,IF(OR($M364="Услуги",$M364="Работы"),#REF!,IF($U364&lt;&gt;0,#REF!,#REF!)),1)</f>
        <v>0</v>
      </c>
      <c r="AJ364" s="96">
        <f>Z364*IF($AA364=2021,IF(OR($M364="Услуги",$M364="Работы"),#REF!,IF($U364&lt;&gt;0,#REF!,#REF!)),1)*IF($AA364=2022,IF(OR($M364="Услуги",$M364="Работы"),#REF!,IF($U364&lt;&gt;0,#REF!,#REF!)),1)*IF($AA364=2023,IF(OR($M364="Услуги",$M364="Работы"),#REF!,IF($U364&lt;&gt;0,#REF!,#REF!)),1)*IF($AA364=2024,IF(OR($M364="Услуги",$M364="Работы"),#REF!,IF($U364&lt;&gt;0,#REF!,#REF!)),1)*IF($AA364=2025,IF(OR($M364="Услуги",$M364="Работы"),#REF!,IF($U364&lt;&gt;0,#REF!,#REF!)),1)</f>
        <v>77000</v>
      </c>
      <c r="AK364" s="107">
        <v>77000</v>
      </c>
      <c r="AL364" s="57" t="s">
        <v>289</v>
      </c>
      <c r="AM364" s="57">
        <v>77000</v>
      </c>
      <c r="AN364" s="54">
        <v>70</v>
      </c>
    </row>
    <row r="365" spans="1:40" s="56" customFormat="1" ht="14.25" hidden="1" customHeight="1" x14ac:dyDescent="0.25">
      <c r="A365" s="85">
        <v>1</v>
      </c>
      <c r="B365" s="86" t="s">
        <v>86</v>
      </c>
      <c r="C365" s="101" t="s">
        <v>543</v>
      </c>
      <c r="D365" s="87" t="s">
        <v>27</v>
      </c>
      <c r="E365" s="85" t="s">
        <v>425</v>
      </c>
      <c r="F365" s="87"/>
      <c r="G365" s="87" t="e">
        <f>VLOOKUP(D365,#REF!,2,FALSE)</f>
        <v>#REF!</v>
      </c>
      <c r="H365" s="87"/>
      <c r="I365" s="87"/>
      <c r="J365" s="86" t="s">
        <v>123</v>
      </c>
      <c r="K365" s="87" t="str">
        <f>CONCATENATE(C365," ",D365)</f>
        <v>Реализация защиты систем обработки ПДн ООО  «Интер РАО - Инжиниринг»</v>
      </c>
      <c r="L365" s="99" t="s">
        <v>124</v>
      </c>
      <c r="M365" s="102" t="s">
        <v>4</v>
      </c>
      <c r="N365" s="85" t="s">
        <v>339</v>
      </c>
      <c r="O365" s="85" t="s">
        <v>293</v>
      </c>
      <c r="P365" s="86">
        <v>70</v>
      </c>
      <c r="Q365" s="100">
        <v>1100</v>
      </c>
      <c r="R365" s="97">
        <v>0</v>
      </c>
      <c r="S365" s="98">
        <f t="shared" si="182"/>
        <v>77000</v>
      </c>
      <c r="T365" s="95">
        <f t="shared" si="177"/>
        <v>0</v>
      </c>
      <c r="U365" s="98"/>
      <c r="V365" s="95">
        <f t="shared" si="178"/>
        <v>0</v>
      </c>
      <c r="W365" s="95">
        <f t="shared" si="179"/>
        <v>0</v>
      </c>
      <c r="X365" s="98">
        <f t="shared" si="183"/>
        <v>77000</v>
      </c>
      <c r="Y365" s="95">
        <f t="shared" si="180"/>
        <v>0</v>
      </c>
      <c r="Z365" s="95">
        <f t="shared" si="181"/>
        <v>77000</v>
      </c>
      <c r="AA365" s="243" t="s">
        <v>319</v>
      </c>
      <c r="AB365" s="247">
        <f t="shared" si="175"/>
        <v>0</v>
      </c>
      <c r="AC365" s="96">
        <f>S365*IF($AA365=2021,IF(OR($M365="Услуги",$M365="Работы"),#REF!,IF($U365&lt;&gt;0,#REF!,#REF!)),1)*IF($AA365=2022,IF(OR($M365="Услуги",$M365="Работы"),#REF!,IF($U365&lt;&gt;0,#REF!,#REF!)),1)*IF($AA365=2023,IF(OR($M365="Услуги",$M365="Работы"),#REF!,IF($U365&lt;&gt;0,#REF!,#REF!)),1)*IF($AA365=2024,IF(OR($M365="Услуги",$M365="Работы"),#REF!,IF($U365&lt;&gt;0,#REF!,#REF!)),1)*IF($AA365=2025,IF(OR($M365="Услуги",$M365="Работы"),#REF!,IF($U365&lt;&gt;0,#REF!,#REF!)),1)</f>
        <v>77000</v>
      </c>
      <c r="AD365" s="96">
        <f>T365*IF($AA365=2021,IF(OR($M365="Услуги",$M365="Работы"),#REF!,IF($U365&lt;&gt;0,#REF!,#REF!)),1)*IF($AA365=2022,IF(OR($M365="Услуги",$M365="Работы"),#REF!,IF($U365&lt;&gt;0,#REF!,#REF!)),1)*IF($AA365=2023,IF(OR($M365="Услуги",$M365="Работы"),#REF!,IF($U365&lt;&gt;0,#REF!,#REF!)),1)*IF($AA365=2024,IF(OR($M365="Услуги",$M365="Работы"),#REF!,IF($U365&lt;&gt;0,#REF!,#REF!)),1)*IF($AA365=2025,IF(OR($M365="Услуги",$M365="Работы"),#REF!,IF($U365&lt;&gt;0,#REF!,#REF!)),1)</f>
        <v>0</v>
      </c>
      <c r="AE365" s="96">
        <f>U365*IF($AA365=2021,IF(OR($M365="Услуги",$M365="Работы"),#REF!,IF($U365&lt;&gt;0,#REF!,#REF!)),1)*IF($AA365=2022,IF(OR($M365="Услуги",$M365="Работы"),#REF!,IF($U365&lt;&gt;0,#REF!,#REF!)),1)*IF($AA365=2023,IF(OR($M365="Услуги",$M365="Работы"),#REF!,IF($U365&lt;&gt;0,#REF!,#REF!)),1)*IF($AA365=2024,IF(OR($M365="Услуги",$M365="Работы"),#REF!,IF($U365&lt;&gt;0,#REF!,#REF!)),1)*IF($AA365=2025,IF(OR($M365="Услуги",$M365="Работы"),#REF!,IF($U365&lt;&gt;0,#REF!,#REF!)),1)</f>
        <v>0</v>
      </c>
      <c r="AF365" s="96">
        <f>V365*IF($AA365=2021,IF(OR($M365="Услуги",$M365="Работы"),#REF!,IF($U365&lt;&gt;0,#REF!,#REF!)),1)*IF($AA365=2022,IF(OR($M365="Услуги",$M365="Работы"),#REF!,IF($U365&lt;&gt;0,#REF!,#REF!)),1)*IF($AA365=2023,IF(OR($M365="Услуги",$M365="Работы"),#REF!,IF($U365&lt;&gt;0,#REF!,#REF!)),1)*IF($AA365=2024,IF(OR($M365="Услуги",$M365="Работы"),#REF!,IF($U365&lt;&gt;0,#REF!,#REF!)),1)*IF($AA365=2025,IF(OR($M365="Услуги",$M365="Работы"),#REF!,IF($U365&lt;&gt;0,#REF!,#REF!)),1)</f>
        <v>0</v>
      </c>
      <c r="AG365" s="96">
        <f>W365*IF($AA365=2021,IF(OR($M365="Услуги",$M365="Работы"),#REF!,IF($U365&lt;&gt;0,#REF!,#REF!)),1)*IF($AA365=2022,IF(OR($M365="Услуги",$M365="Работы"),#REF!,IF($U365&lt;&gt;0,#REF!,#REF!)),1)*IF($AA365=2023,IF(OR($M365="Услуги",$M365="Работы"),#REF!,IF($U365&lt;&gt;0,#REF!,#REF!)),1)*IF($AA365=2024,IF(OR($M365="Услуги",$M365="Работы"),#REF!,IF($U365&lt;&gt;0,#REF!,#REF!)),1)*IF($AA365=2025,IF(OR($M365="Услуги",$M365="Работы"),#REF!,IF($U365&lt;&gt;0,#REF!,#REF!)),1)</f>
        <v>0</v>
      </c>
      <c r="AH365" s="96">
        <f>X365*IF($AA365=2021,IF(OR($M365="Услуги",$M365="Работы"),#REF!,IF($U365&lt;&gt;0,#REF!,#REF!)),1)*IF($AA365=2022,IF(OR($M365="Услуги",$M365="Работы"),#REF!,IF($U365&lt;&gt;0,#REF!,#REF!)),1)*IF($AA365=2023,IF(OR($M365="Услуги",$M365="Работы"),#REF!,IF($U365&lt;&gt;0,#REF!,#REF!)),1)*IF($AA365=2024,IF(OR($M365="Услуги",$M365="Работы"),#REF!,IF($U365&lt;&gt;0,#REF!,#REF!)),1)*IF($AA365=2025,IF(OR($M365="Услуги",$M365="Работы"),#REF!,IF($U365&lt;&gt;0,#REF!,#REF!)),1)</f>
        <v>77000</v>
      </c>
      <c r="AI365" s="96">
        <f>Y365*IF($AA365=2021,IF(OR($M365="Услуги",$M365="Работы"),#REF!,IF($U365&lt;&gt;0,#REF!,#REF!)),1)*IF($AA365=2022,IF(OR($M365="Услуги",$M365="Работы"),#REF!,IF($U365&lt;&gt;0,#REF!,#REF!)),1)*IF($AA365=2023,IF(OR($M365="Услуги",$M365="Работы"),#REF!,IF($U365&lt;&gt;0,#REF!,#REF!)),1)*IF($AA365=2024,IF(OR($M365="Услуги",$M365="Работы"),#REF!,IF($U365&lt;&gt;0,#REF!,#REF!)),1)*IF($AA365=2025,IF(OR($M365="Услуги",$M365="Работы"),#REF!,IF($U365&lt;&gt;0,#REF!,#REF!)),1)</f>
        <v>0</v>
      </c>
      <c r="AJ365" s="96">
        <f>Z365*IF($AA365=2021,IF(OR($M365="Услуги",$M365="Работы"),#REF!,IF($U365&lt;&gt;0,#REF!,#REF!)),1)*IF($AA365=2022,IF(OR($M365="Услуги",$M365="Работы"),#REF!,IF($U365&lt;&gt;0,#REF!,#REF!)),1)*IF($AA365=2023,IF(OR($M365="Услуги",$M365="Работы"),#REF!,IF($U365&lt;&gt;0,#REF!,#REF!)),1)*IF($AA365=2024,IF(OR($M365="Услуги",$M365="Работы"),#REF!,IF($U365&lt;&gt;0,#REF!,#REF!)),1)*IF($AA365=2025,IF(OR($M365="Услуги",$M365="Работы"),#REF!,IF($U365&lt;&gt;0,#REF!,#REF!)),1)</f>
        <v>77000</v>
      </c>
      <c r="AK365" s="107">
        <v>77000</v>
      </c>
      <c r="AL365" s="57" t="s">
        <v>289</v>
      </c>
      <c r="AM365" s="57">
        <v>77000</v>
      </c>
      <c r="AN365" s="54">
        <v>70</v>
      </c>
    </row>
    <row r="366" spans="1:40" s="56" customFormat="1" ht="14.25" hidden="1" customHeight="1" x14ac:dyDescent="0.25">
      <c r="A366" s="85">
        <v>1</v>
      </c>
      <c r="B366" s="86" t="s">
        <v>86</v>
      </c>
      <c r="C366" s="101" t="s">
        <v>543</v>
      </c>
      <c r="D366" s="87" t="s">
        <v>27</v>
      </c>
      <c r="E366" s="85" t="s">
        <v>425</v>
      </c>
      <c r="F366" s="87"/>
      <c r="G366" s="87" t="e">
        <f>VLOOKUP(D366,#REF!,2,FALSE)</f>
        <v>#REF!</v>
      </c>
      <c r="H366" s="87"/>
      <c r="I366" s="87"/>
      <c r="J366" s="86" t="s">
        <v>123</v>
      </c>
      <c r="K366" s="87" t="str">
        <f>CONCATENATE(C366," ",D366)</f>
        <v>Реализация защиты систем обработки ПДн ООО  «Интер РАО - Инжиниринг»</v>
      </c>
      <c r="L366" s="99" t="s">
        <v>124</v>
      </c>
      <c r="M366" s="102" t="s">
        <v>4</v>
      </c>
      <c r="N366" s="85" t="s">
        <v>339</v>
      </c>
      <c r="O366" s="85" t="s">
        <v>293</v>
      </c>
      <c r="P366" s="86">
        <v>70</v>
      </c>
      <c r="Q366" s="100">
        <v>1100</v>
      </c>
      <c r="R366" s="97">
        <v>0</v>
      </c>
      <c r="S366" s="98">
        <f t="shared" si="182"/>
        <v>77000</v>
      </c>
      <c r="T366" s="95">
        <f t="shared" si="177"/>
        <v>0</v>
      </c>
      <c r="U366" s="98"/>
      <c r="V366" s="95">
        <f t="shared" si="178"/>
        <v>0</v>
      </c>
      <c r="W366" s="95">
        <f t="shared" si="179"/>
        <v>0</v>
      </c>
      <c r="X366" s="98">
        <f t="shared" si="183"/>
        <v>77000</v>
      </c>
      <c r="Y366" s="95">
        <f t="shared" si="180"/>
        <v>0</v>
      </c>
      <c r="Z366" s="95">
        <f t="shared" si="181"/>
        <v>77000</v>
      </c>
      <c r="AA366" s="243" t="s">
        <v>320</v>
      </c>
      <c r="AB366" s="247">
        <f t="shared" si="175"/>
        <v>0</v>
      </c>
      <c r="AC366" s="96">
        <f>S366*IF($AA366=2021,IF(OR($M366="Услуги",$M366="Работы"),#REF!,IF($U366&lt;&gt;0,#REF!,#REF!)),1)*IF($AA366=2022,IF(OR($M366="Услуги",$M366="Работы"),#REF!,IF($U366&lt;&gt;0,#REF!,#REF!)),1)*IF($AA366=2023,IF(OR($M366="Услуги",$M366="Работы"),#REF!,IF($U366&lt;&gt;0,#REF!,#REF!)),1)*IF($AA366=2024,IF(OR($M366="Услуги",$M366="Работы"),#REF!,IF($U366&lt;&gt;0,#REF!,#REF!)),1)*IF($AA366=2025,IF(OR($M366="Услуги",$M366="Работы"),#REF!,IF($U366&lt;&gt;0,#REF!,#REF!)),1)</f>
        <v>77000</v>
      </c>
      <c r="AD366" s="96">
        <f>T366*IF($AA366=2021,IF(OR($M366="Услуги",$M366="Работы"),#REF!,IF($U366&lt;&gt;0,#REF!,#REF!)),1)*IF($AA366=2022,IF(OR($M366="Услуги",$M366="Работы"),#REF!,IF($U366&lt;&gt;0,#REF!,#REF!)),1)*IF($AA366=2023,IF(OR($M366="Услуги",$M366="Работы"),#REF!,IF($U366&lt;&gt;0,#REF!,#REF!)),1)*IF($AA366=2024,IF(OR($M366="Услуги",$M366="Работы"),#REF!,IF($U366&lt;&gt;0,#REF!,#REF!)),1)*IF($AA366=2025,IF(OR($M366="Услуги",$M366="Работы"),#REF!,IF($U366&lt;&gt;0,#REF!,#REF!)),1)</f>
        <v>0</v>
      </c>
      <c r="AE366" s="96">
        <f>U366*IF($AA366=2021,IF(OR($M366="Услуги",$M366="Работы"),#REF!,IF($U366&lt;&gt;0,#REF!,#REF!)),1)*IF($AA366=2022,IF(OR($M366="Услуги",$M366="Работы"),#REF!,IF($U366&lt;&gt;0,#REF!,#REF!)),1)*IF($AA366=2023,IF(OR($M366="Услуги",$M366="Работы"),#REF!,IF($U366&lt;&gt;0,#REF!,#REF!)),1)*IF($AA366=2024,IF(OR($M366="Услуги",$M366="Работы"),#REF!,IF($U366&lt;&gt;0,#REF!,#REF!)),1)*IF($AA366=2025,IF(OR($M366="Услуги",$M366="Работы"),#REF!,IF($U366&lt;&gt;0,#REF!,#REF!)),1)</f>
        <v>0</v>
      </c>
      <c r="AF366" s="96">
        <f>V366*IF($AA366=2021,IF(OR($M366="Услуги",$M366="Работы"),#REF!,IF($U366&lt;&gt;0,#REF!,#REF!)),1)*IF($AA366=2022,IF(OR($M366="Услуги",$M366="Работы"),#REF!,IF($U366&lt;&gt;0,#REF!,#REF!)),1)*IF($AA366=2023,IF(OR($M366="Услуги",$M366="Работы"),#REF!,IF($U366&lt;&gt;0,#REF!,#REF!)),1)*IF($AA366=2024,IF(OR($M366="Услуги",$M366="Работы"),#REF!,IF($U366&lt;&gt;0,#REF!,#REF!)),1)*IF($AA366=2025,IF(OR($M366="Услуги",$M366="Работы"),#REF!,IF($U366&lt;&gt;0,#REF!,#REF!)),1)</f>
        <v>0</v>
      </c>
      <c r="AG366" s="96">
        <f>W366*IF($AA366=2021,IF(OR($M366="Услуги",$M366="Работы"),#REF!,IF($U366&lt;&gt;0,#REF!,#REF!)),1)*IF($AA366=2022,IF(OR($M366="Услуги",$M366="Работы"),#REF!,IF($U366&lt;&gt;0,#REF!,#REF!)),1)*IF($AA366=2023,IF(OR($M366="Услуги",$M366="Работы"),#REF!,IF($U366&lt;&gt;0,#REF!,#REF!)),1)*IF($AA366=2024,IF(OR($M366="Услуги",$M366="Работы"),#REF!,IF($U366&lt;&gt;0,#REF!,#REF!)),1)*IF($AA366=2025,IF(OR($M366="Услуги",$M366="Работы"),#REF!,IF($U366&lt;&gt;0,#REF!,#REF!)),1)</f>
        <v>0</v>
      </c>
      <c r="AH366" s="96">
        <f>X366*IF($AA366=2021,IF(OR($M366="Услуги",$M366="Работы"),#REF!,IF($U366&lt;&gt;0,#REF!,#REF!)),1)*IF($AA366=2022,IF(OR($M366="Услуги",$M366="Работы"),#REF!,IF($U366&lt;&gt;0,#REF!,#REF!)),1)*IF($AA366=2023,IF(OR($M366="Услуги",$M366="Работы"),#REF!,IF($U366&lt;&gt;0,#REF!,#REF!)),1)*IF($AA366=2024,IF(OR($M366="Услуги",$M366="Работы"),#REF!,IF($U366&lt;&gt;0,#REF!,#REF!)),1)*IF($AA366=2025,IF(OR($M366="Услуги",$M366="Работы"),#REF!,IF($U366&lt;&gt;0,#REF!,#REF!)),1)</f>
        <v>77000</v>
      </c>
      <c r="AI366" s="96">
        <f>Y366*IF($AA366=2021,IF(OR($M366="Услуги",$M366="Работы"),#REF!,IF($U366&lt;&gt;0,#REF!,#REF!)),1)*IF($AA366=2022,IF(OR($M366="Услуги",$M366="Работы"),#REF!,IF($U366&lt;&gt;0,#REF!,#REF!)),1)*IF($AA366=2023,IF(OR($M366="Услуги",$M366="Работы"),#REF!,IF($U366&lt;&gt;0,#REF!,#REF!)),1)*IF($AA366=2024,IF(OR($M366="Услуги",$M366="Работы"),#REF!,IF($U366&lt;&gt;0,#REF!,#REF!)),1)*IF($AA366=2025,IF(OR($M366="Услуги",$M366="Работы"),#REF!,IF($U366&lt;&gt;0,#REF!,#REF!)),1)</f>
        <v>0</v>
      </c>
      <c r="AJ366" s="96">
        <f>Z366*IF($AA366=2021,IF(OR($M366="Услуги",$M366="Работы"),#REF!,IF($U366&lt;&gt;0,#REF!,#REF!)),1)*IF($AA366=2022,IF(OR($M366="Услуги",$M366="Работы"),#REF!,IF($U366&lt;&gt;0,#REF!,#REF!)),1)*IF($AA366=2023,IF(OR($M366="Услуги",$M366="Работы"),#REF!,IF($U366&lt;&gt;0,#REF!,#REF!)),1)*IF($AA366=2024,IF(OR($M366="Услуги",$M366="Работы"),#REF!,IF($U366&lt;&gt;0,#REF!,#REF!)),1)*IF($AA366=2025,IF(OR($M366="Услуги",$M366="Работы"),#REF!,IF($U366&lt;&gt;0,#REF!,#REF!)),1)</f>
        <v>77000</v>
      </c>
      <c r="AK366" s="107">
        <v>77000</v>
      </c>
      <c r="AL366" s="57" t="s">
        <v>289</v>
      </c>
      <c r="AM366" s="57">
        <v>77000</v>
      </c>
      <c r="AN366" s="54">
        <v>70</v>
      </c>
    </row>
    <row r="367" spans="1:40" s="56" customFormat="1" ht="14.25" hidden="1" customHeight="1" x14ac:dyDescent="0.25">
      <c r="A367" s="85">
        <v>1</v>
      </c>
      <c r="B367" s="86" t="s">
        <v>86</v>
      </c>
      <c r="C367" s="101" t="s">
        <v>543</v>
      </c>
      <c r="D367" s="87" t="s">
        <v>27</v>
      </c>
      <c r="E367" s="85" t="s">
        <v>425</v>
      </c>
      <c r="F367" s="87"/>
      <c r="G367" s="87" t="e">
        <f>VLOOKUP(D367,#REF!,2,FALSE)</f>
        <v>#REF!</v>
      </c>
      <c r="H367" s="87"/>
      <c r="I367" s="87"/>
      <c r="J367" s="86" t="s">
        <v>123</v>
      </c>
      <c r="K367" s="87" t="str">
        <f>CONCATENATE(C367," ",D367)</f>
        <v>Реализация защиты систем обработки ПДн ООО  «Интер РАО - Инжиниринг»</v>
      </c>
      <c r="L367" s="99" t="s">
        <v>124</v>
      </c>
      <c r="M367" s="102" t="s">
        <v>4</v>
      </c>
      <c r="N367" s="85" t="s">
        <v>339</v>
      </c>
      <c r="O367" s="85" t="s">
        <v>293</v>
      </c>
      <c r="P367" s="86">
        <v>70</v>
      </c>
      <c r="Q367" s="100">
        <v>1100</v>
      </c>
      <c r="R367" s="97">
        <v>0</v>
      </c>
      <c r="S367" s="98">
        <f t="shared" si="182"/>
        <v>77000</v>
      </c>
      <c r="T367" s="95">
        <f t="shared" si="177"/>
        <v>0</v>
      </c>
      <c r="U367" s="98"/>
      <c r="V367" s="95">
        <f t="shared" si="178"/>
        <v>0</v>
      </c>
      <c r="W367" s="95">
        <f t="shared" si="179"/>
        <v>0</v>
      </c>
      <c r="X367" s="98">
        <f t="shared" si="183"/>
        <v>77000</v>
      </c>
      <c r="Y367" s="95">
        <f t="shared" si="180"/>
        <v>0</v>
      </c>
      <c r="Z367" s="95">
        <f t="shared" si="181"/>
        <v>77000</v>
      </c>
      <c r="AA367" s="243">
        <v>2025</v>
      </c>
      <c r="AB367" s="247" t="e">
        <f t="shared" si="175"/>
        <v>#REF!</v>
      </c>
      <c r="AC367" s="96" t="e">
        <f>S367*IF($AA367=2021,IF(OR($M367="Услуги",$M367="Работы"),#REF!,IF($U367&lt;&gt;0,#REF!,#REF!)),1)*IF($AA367=2022,IF(OR($M367="Услуги",$M367="Работы"),#REF!,IF($U367&lt;&gt;0,#REF!,#REF!)),1)*IF($AA367=2023,IF(OR($M367="Услуги",$M367="Работы"),#REF!,IF($U367&lt;&gt;0,#REF!,#REF!)),1)*IF($AA367=2024,IF(OR($M367="Услуги",$M367="Работы"),#REF!,IF($U367&lt;&gt;0,#REF!,#REF!)),1)*IF($AA367=2025,IF(OR($M367="Услуги",$M367="Работы"),#REF!,IF($U367&lt;&gt;0,#REF!,#REF!)),1)</f>
        <v>#REF!</v>
      </c>
      <c r="AD367" s="96" t="e">
        <f>T367*IF($AA367=2021,IF(OR($M367="Услуги",$M367="Работы"),#REF!,IF($U367&lt;&gt;0,#REF!,#REF!)),1)*IF($AA367=2022,IF(OR($M367="Услуги",$M367="Работы"),#REF!,IF($U367&lt;&gt;0,#REF!,#REF!)),1)*IF($AA367=2023,IF(OR($M367="Услуги",$M367="Работы"),#REF!,IF($U367&lt;&gt;0,#REF!,#REF!)),1)*IF($AA367=2024,IF(OR($M367="Услуги",$M367="Работы"),#REF!,IF($U367&lt;&gt;0,#REF!,#REF!)),1)*IF($AA367=2025,IF(OR($M367="Услуги",$M367="Работы"),#REF!,IF($U367&lt;&gt;0,#REF!,#REF!)),1)</f>
        <v>#REF!</v>
      </c>
      <c r="AE367" s="96" t="e">
        <f>U367*IF($AA367=2021,IF(OR($M367="Услуги",$M367="Работы"),#REF!,IF($U367&lt;&gt;0,#REF!,#REF!)),1)*IF($AA367=2022,IF(OR($M367="Услуги",$M367="Работы"),#REF!,IF($U367&lt;&gt;0,#REF!,#REF!)),1)*IF($AA367=2023,IF(OR($M367="Услуги",$M367="Работы"),#REF!,IF($U367&lt;&gt;0,#REF!,#REF!)),1)*IF($AA367=2024,IF(OR($M367="Услуги",$M367="Работы"),#REF!,IF($U367&lt;&gt;0,#REF!,#REF!)),1)*IF($AA367=2025,IF(OR($M367="Услуги",$M367="Работы"),#REF!,IF($U367&lt;&gt;0,#REF!,#REF!)),1)</f>
        <v>#REF!</v>
      </c>
      <c r="AF367" s="96" t="e">
        <f>V367*IF($AA367=2021,IF(OR($M367="Услуги",$M367="Работы"),#REF!,IF($U367&lt;&gt;0,#REF!,#REF!)),1)*IF($AA367=2022,IF(OR($M367="Услуги",$M367="Работы"),#REF!,IF($U367&lt;&gt;0,#REF!,#REF!)),1)*IF($AA367=2023,IF(OR($M367="Услуги",$M367="Работы"),#REF!,IF($U367&lt;&gt;0,#REF!,#REF!)),1)*IF($AA367=2024,IF(OR($M367="Услуги",$M367="Работы"),#REF!,IF($U367&lt;&gt;0,#REF!,#REF!)),1)*IF($AA367=2025,IF(OR($M367="Услуги",$M367="Работы"),#REF!,IF($U367&lt;&gt;0,#REF!,#REF!)),1)</f>
        <v>#REF!</v>
      </c>
      <c r="AG367" s="96" t="e">
        <f>W367*IF($AA367=2021,IF(OR($M367="Услуги",$M367="Работы"),#REF!,IF($U367&lt;&gt;0,#REF!,#REF!)),1)*IF($AA367=2022,IF(OR($M367="Услуги",$M367="Работы"),#REF!,IF($U367&lt;&gt;0,#REF!,#REF!)),1)*IF($AA367=2023,IF(OR($M367="Услуги",$M367="Работы"),#REF!,IF($U367&lt;&gt;0,#REF!,#REF!)),1)*IF($AA367=2024,IF(OR($M367="Услуги",$M367="Работы"),#REF!,IF($U367&lt;&gt;0,#REF!,#REF!)),1)*IF($AA367=2025,IF(OR($M367="Услуги",$M367="Работы"),#REF!,IF($U367&lt;&gt;0,#REF!,#REF!)),1)</f>
        <v>#REF!</v>
      </c>
      <c r="AH367" s="96" t="e">
        <f>X367*IF($AA367=2021,IF(OR($M367="Услуги",$M367="Работы"),#REF!,IF($U367&lt;&gt;0,#REF!,#REF!)),1)*IF($AA367=2022,IF(OR($M367="Услуги",$M367="Работы"),#REF!,IF($U367&lt;&gt;0,#REF!,#REF!)),1)*IF($AA367=2023,IF(OR($M367="Услуги",$M367="Работы"),#REF!,IF($U367&lt;&gt;0,#REF!,#REF!)),1)*IF($AA367=2024,IF(OR($M367="Услуги",$M367="Работы"),#REF!,IF($U367&lt;&gt;0,#REF!,#REF!)),1)*IF($AA367=2025,IF(OR($M367="Услуги",$M367="Работы"),#REF!,IF($U367&lt;&gt;0,#REF!,#REF!)),1)</f>
        <v>#REF!</v>
      </c>
      <c r="AI367" s="96" t="e">
        <f>Y367*IF($AA367=2021,IF(OR($M367="Услуги",$M367="Работы"),#REF!,IF($U367&lt;&gt;0,#REF!,#REF!)),1)*IF($AA367=2022,IF(OR($M367="Услуги",$M367="Работы"),#REF!,IF($U367&lt;&gt;0,#REF!,#REF!)),1)*IF($AA367=2023,IF(OR($M367="Услуги",$M367="Работы"),#REF!,IF($U367&lt;&gt;0,#REF!,#REF!)),1)*IF($AA367=2024,IF(OR($M367="Услуги",$M367="Работы"),#REF!,IF($U367&lt;&gt;0,#REF!,#REF!)),1)*IF($AA367=2025,IF(OR($M367="Услуги",$M367="Работы"),#REF!,IF($U367&lt;&gt;0,#REF!,#REF!)),1)</f>
        <v>#REF!</v>
      </c>
      <c r="AJ367" s="96" t="e">
        <f>Z367*IF($AA367=2021,IF(OR($M367="Услуги",$M367="Работы"),#REF!,IF($U367&lt;&gt;0,#REF!,#REF!)),1)*IF($AA367=2022,IF(OR($M367="Услуги",$M367="Работы"),#REF!,IF($U367&lt;&gt;0,#REF!,#REF!)),1)*IF($AA367=2023,IF(OR($M367="Услуги",$M367="Работы"),#REF!,IF($U367&lt;&gt;0,#REF!,#REF!)),1)*IF($AA367=2024,IF(OR($M367="Услуги",$M367="Работы"),#REF!,IF($U367&lt;&gt;0,#REF!,#REF!)),1)*IF($AA367=2025,IF(OR($M367="Услуги",$M367="Работы"),#REF!,IF($U367&lt;&gt;0,#REF!,#REF!)),1)</f>
        <v>#REF!</v>
      </c>
      <c r="AK367" s="107">
        <v>77000</v>
      </c>
      <c r="AL367" s="57" t="s">
        <v>289</v>
      </c>
      <c r="AM367" s="57">
        <v>77000</v>
      </c>
      <c r="AN367" s="54">
        <v>70</v>
      </c>
    </row>
    <row r="368" spans="1:40" s="56" customFormat="1" ht="14.25" hidden="1" customHeight="1" x14ac:dyDescent="0.25">
      <c r="A368" s="85">
        <v>1</v>
      </c>
      <c r="B368" s="86" t="s">
        <v>86</v>
      </c>
      <c r="C368" s="101" t="s">
        <v>543</v>
      </c>
      <c r="D368" s="85" t="s">
        <v>26</v>
      </c>
      <c r="E368" s="60" t="s">
        <v>610</v>
      </c>
      <c r="F368" s="85"/>
      <c r="G368" s="87" t="e">
        <f>VLOOKUP(D368,#REF!,2,FALSE)</f>
        <v>#REF!</v>
      </c>
      <c r="H368" s="85"/>
      <c r="I368" s="85"/>
      <c r="J368" s="86" t="s">
        <v>123</v>
      </c>
      <c r="K368" s="87" t="str">
        <f>CONCATENATE("Централизация систем антивирусной защиты"," ",D368)</f>
        <v>Централизация систем антивирусной защиты ООО «Угольный разрез»</v>
      </c>
      <c r="L368" s="99" t="s">
        <v>124</v>
      </c>
      <c r="M368" s="102" t="s">
        <v>4</v>
      </c>
      <c r="N368" s="85" t="s">
        <v>338</v>
      </c>
      <c r="O368" s="85" t="s">
        <v>288</v>
      </c>
      <c r="P368" s="86">
        <v>50</v>
      </c>
      <c r="Q368" s="100">
        <v>1572</v>
      </c>
      <c r="R368" s="97">
        <v>0</v>
      </c>
      <c r="S368" s="98">
        <f t="shared" ref="S368:S379" si="184">AK368</f>
        <v>78600</v>
      </c>
      <c r="T368" s="95">
        <f t="shared" ref="T368:T393" si="185">S368/1.2*$R368</f>
        <v>0</v>
      </c>
      <c r="U368" s="98"/>
      <c r="V368" s="95">
        <f t="shared" ref="V368:V393" si="186">U368/1.2*$R368</f>
        <v>0</v>
      </c>
      <c r="W368" s="95">
        <f t="shared" ref="W368:W393" si="187">U368-V368</f>
        <v>0</v>
      </c>
      <c r="X368" s="98">
        <f t="shared" ref="X368:X379" si="188">AM368</f>
        <v>78600</v>
      </c>
      <c r="Y368" s="95">
        <f t="shared" ref="Y368:Y393" si="189">X368/1.2*$R368</f>
        <v>0</v>
      </c>
      <c r="Z368" s="95">
        <f t="shared" ref="Z368:Z393" si="190">X368-Y368</f>
        <v>78600</v>
      </c>
      <c r="AA368" s="243" t="s">
        <v>317</v>
      </c>
      <c r="AB368" s="247">
        <f t="shared" si="175"/>
        <v>0</v>
      </c>
      <c r="AC368" s="96">
        <f>S368*IF($AA368=2021,IF(OR($M368="Услуги",$M368="Работы"),#REF!,IF($U368&lt;&gt;0,#REF!,#REF!)),1)*IF($AA368=2022,IF(OR($M368="Услуги",$M368="Работы"),#REF!,IF($U368&lt;&gt;0,#REF!,#REF!)),1)*IF($AA368=2023,IF(OR($M368="Услуги",$M368="Работы"),#REF!,IF($U368&lt;&gt;0,#REF!,#REF!)),1)*IF($AA368=2024,IF(OR($M368="Услуги",$M368="Работы"),#REF!,IF($U368&lt;&gt;0,#REF!,#REF!)),1)*IF($AA368=2025,IF(OR($M368="Услуги",$M368="Работы"),#REF!,IF($U368&lt;&gt;0,#REF!,#REF!)),1)</f>
        <v>78600</v>
      </c>
      <c r="AD368" s="96">
        <f>T368*IF($AA368=2021,IF(OR($M368="Услуги",$M368="Работы"),#REF!,IF($U368&lt;&gt;0,#REF!,#REF!)),1)*IF($AA368=2022,IF(OR($M368="Услуги",$M368="Работы"),#REF!,IF($U368&lt;&gt;0,#REF!,#REF!)),1)*IF($AA368=2023,IF(OR($M368="Услуги",$M368="Работы"),#REF!,IF($U368&lt;&gt;0,#REF!,#REF!)),1)*IF($AA368=2024,IF(OR($M368="Услуги",$M368="Работы"),#REF!,IF($U368&lt;&gt;0,#REF!,#REF!)),1)*IF($AA368=2025,IF(OR($M368="Услуги",$M368="Работы"),#REF!,IF($U368&lt;&gt;0,#REF!,#REF!)),1)</f>
        <v>0</v>
      </c>
      <c r="AE368" s="96">
        <f>U368*IF($AA368=2021,IF(OR($M368="Услуги",$M368="Работы"),#REF!,IF($U368&lt;&gt;0,#REF!,#REF!)),1)*IF($AA368=2022,IF(OR($M368="Услуги",$M368="Работы"),#REF!,IF($U368&lt;&gt;0,#REF!,#REF!)),1)*IF($AA368=2023,IF(OR($M368="Услуги",$M368="Работы"),#REF!,IF($U368&lt;&gt;0,#REF!,#REF!)),1)*IF($AA368=2024,IF(OR($M368="Услуги",$M368="Работы"),#REF!,IF($U368&lt;&gt;0,#REF!,#REF!)),1)*IF($AA368=2025,IF(OR($M368="Услуги",$M368="Работы"),#REF!,IF($U368&lt;&gt;0,#REF!,#REF!)),1)</f>
        <v>0</v>
      </c>
      <c r="AF368" s="96">
        <f>V368*IF($AA368=2021,IF(OR($M368="Услуги",$M368="Работы"),#REF!,IF($U368&lt;&gt;0,#REF!,#REF!)),1)*IF($AA368=2022,IF(OR($M368="Услуги",$M368="Работы"),#REF!,IF($U368&lt;&gt;0,#REF!,#REF!)),1)*IF($AA368=2023,IF(OR($M368="Услуги",$M368="Работы"),#REF!,IF($U368&lt;&gt;0,#REF!,#REF!)),1)*IF($AA368=2024,IF(OR($M368="Услуги",$M368="Работы"),#REF!,IF($U368&lt;&gt;0,#REF!,#REF!)),1)*IF($AA368=2025,IF(OR($M368="Услуги",$M368="Работы"),#REF!,IF($U368&lt;&gt;0,#REF!,#REF!)),1)</f>
        <v>0</v>
      </c>
      <c r="AG368" s="96">
        <f>W368*IF($AA368=2021,IF(OR($M368="Услуги",$M368="Работы"),#REF!,IF($U368&lt;&gt;0,#REF!,#REF!)),1)*IF($AA368=2022,IF(OR($M368="Услуги",$M368="Работы"),#REF!,IF($U368&lt;&gt;0,#REF!,#REF!)),1)*IF($AA368=2023,IF(OR($M368="Услуги",$M368="Работы"),#REF!,IF($U368&lt;&gt;0,#REF!,#REF!)),1)*IF($AA368=2024,IF(OR($M368="Услуги",$M368="Работы"),#REF!,IF($U368&lt;&gt;0,#REF!,#REF!)),1)*IF($AA368=2025,IF(OR($M368="Услуги",$M368="Работы"),#REF!,IF($U368&lt;&gt;0,#REF!,#REF!)),1)</f>
        <v>0</v>
      </c>
      <c r="AH368" s="96">
        <f>X368*IF($AA368=2021,IF(OR($M368="Услуги",$M368="Работы"),#REF!,IF($U368&lt;&gt;0,#REF!,#REF!)),1)*IF($AA368=2022,IF(OR($M368="Услуги",$M368="Работы"),#REF!,IF($U368&lt;&gt;0,#REF!,#REF!)),1)*IF($AA368=2023,IF(OR($M368="Услуги",$M368="Работы"),#REF!,IF($U368&lt;&gt;0,#REF!,#REF!)),1)*IF($AA368=2024,IF(OR($M368="Услуги",$M368="Работы"),#REF!,IF($U368&lt;&gt;0,#REF!,#REF!)),1)*IF($AA368=2025,IF(OR($M368="Услуги",$M368="Работы"),#REF!,IF($U368&lt;&gt;0,#REF!,#REF!)),1)</f>
        <v>78600</v>
      </c>
      <c r="AI368" s="96">
        <f>Y368*IF($AA368=2021,IF(OR($M368="Услуги",$M368="Работы"),#REF!,IF($U368&lt;&gt;0,#REF!,#REF!)),1)*IF($AA368=2022,IF(OR($M368="Услуги",$M368="Работы"),#REF!,IF($U368&lt;&gt;0,#REF!,#REF!)),1)*IF($AA368=2023,IF(OR($M368="Услуги",$M368="Работы"),#REF!,IF($U368&lt;&gt;0,#REF!,#REF!)),1)*IF($AA368=2024,IF(OR($M368="Услуги",$M368="Работы"),#REF!,IF($U368&lt;&gt;0,#REF!,#REF!)),1)*IF($AA368=2025,IF(OR($M368="Услуги",$M368="Работы"),#REF!,IF($U368&lt;&gt;0,#REF!,#REF!)),1)</f>
        <v>0</v>
      </c>
      <c r="AJ368" s="96">
        <f>Z368*IF($AA368=2021,IF(OR($M368="Услуги",$M368="Работы"),#REF!,IF($U368&lt;&gt;0,#REF!,#REF!)),1)*IF($AA368=2022,IF(OR($M368="Услуги",$M368="Работы"),#REF!,IF($U368&lt;&gt;0,#REF!,#REF!)),1)*IF($AA368=2023,IF(OR($M368="Услуги",$M368="Работы"),#REF!,IF($U368&lt;&gt;0,#REF!,#REF!)),1)*IF($AA368=2024,IF(OR($M368="Услуги",$M368="Работы"),#REF!,IF($U368&lt;&gt;0,#REF!,#REF!)),1)*IF($AA368=2025,IF(OR($M368="Услуги",$M368="Работы"),#REF!,IF($U368&lt;&gt;0,#REF!,#REF!)),1)</f>
        <v>78600</v>
      </c>
      <c r="AK368" s="107">
        <v>78600</v>
      </c>
      <c r="AL368" s="57" t="s">
        <v>289</v>
      </c>
      <c r="AM368" s="57">
        <v>78600</v>
      </c>
      <c r="AN368" s="54">
        <v>50</v>
      </c>
    </row>
    <row r="369" spans="1:40" s="56" customFormat="1" ht="14.25" hidden="1" customHeight="1" x14ac:dyDescent="0.25">
      <c r="A369" s="85">
        <v>1</v>
      </c>
      <c r="B369" s="86" t="s">
        <v>86</v>
      </c>
      <c r="C369" s="101" t="s">
        <v>543</v>
      </c>
      <c r="D369" s="85" t="s">
        <v>26</v>
      </c>
      <c r="E369" s="60" t="s">
        <v>610</v>
      </c>
      <c r="F369" s="85"/>
      <c r="G369" s="87" t="e">
        <f>VLOOKUP(D369,#REF!,2,FALSE)</f>
        <v>#REF!</v>
      </c>
      <c r="H369" s="85"/>
      <c r="I369" s="85"/>
      <c r="J369" s="86" t="s">
        <v>123</v>
      </c>
      <c r="K369" s="87" t="str">
        <f>CONCATENATE("Централизация систем антивирусной защиты"," ",D369)</f>
        <v>Централизация систем антивирусной защиты ООО «Угольный разрез»</v>
      </c>
      <c r="L369" s="99" t="s">
        <v>124</v>
      </c>
      <c r="M369" s="90" t="s">
        <v>528</v>
      </c>
      <c r="N369" s="85" t="s">
        <v>290</v>
      </c>
      <c r="O369" s="85" t="s">
        <v>291</v>
      </c>
      <c r="P369" s="86">
        <v>1</v>
      </c>
      <c r="Q369" s="100">
        <v>1016.9</v>
      </c>
      <c r="R369" s="97">
        <v>0.2</v>
      </c>
      <c r="S369" s="98">
        <f t="shared" si="184"/>
        <v>1016.9</v>
      </c>
      <c r="T369" s="95">
        <f t="shared" si="185"/>
        <v>169.48333333333335</v>
      </c>
      <c r="U369" s="104"/>
      <c r="V369" s="95">
        <f t="shared" si="186"/>
        <v>0</v>
      </c>
      <c r="W369" s="95">
        <f t="shared" si="187"/>
        <v>0</v>
      </c>
      <c r="X369" s="98">
        <f t="shared" si="188"/>
        <v>1016.9</v>
      </c>
      <c r="Y369" s="95">
        <f t="shared" si="189"/>
        <v>169.48333333333335</v>
      </c>
      <c r="Z369" s="95">
        <f t="shared" si="190"/>
        <v>847.41666666666663</v>
      </c>
      <c r="AA369" s="244" t="s">
        <v>317</v>
      </c>
      <c r="AB369" s="247">
        <f t="shared" si="175"/>
        <v>0</v>
      </c>
      <c r="AC369" s="96">
        <f>S369*IF($AA369=2021,IF(OR($M369="Услуги",$M369="Работы"),#REF!,IF($U369&lt;&gt;0,#REF!,#REF!)),1)*IF($AA369=2022,IF(OR($M369="Услуги",$M369="Работы"),#REF!,IF($U369&lt;&gt;0,#REF!,#REF!)),1)*IF($AA369=2023,IF(OR($M369="Услуги",$M369="Работы"),#REF!,IF($U369&lt;&gt;0,#REF!,#REF!)),1)*IF($AA369=2024,IF(OR($M369="Услуги",$M369="Работы"),#REF!,IF($U369&lt;&gt;0,#REF!,#REF!)),1)*IF($AA369=2025,IF(OR($M369="Услуги",$M369="Работы"),#REF!,IF($U369&lt;&gt;0,#REF!,#REF!)),1)</f>
        <v>1016.9</v>
      </c>
      <c r="AD369" s="96">
        <f>T369*IF($AA369=2021,IF(OR($M369="Услуги",$M369="Работы"),#REF!,IF($U369&lt;&gt;0,#REF!,#REF!)),1)*IF($AA369=2022,IF(OR($M369="Услуги",$M369="Работы"),#REF!,IF($U369&lt;&gt;0,#REF!,#REF!)),1)*IF($AA369=2023,IF(OR($M369="Услуги",$M369="Работы"),#REF!,IF($U369&lt;&gt;0,#REF!,#REF!)),1)*IF($AA369=2024,IF(OR($M369="Услуги",$M369="Работы"),#REF!,IF($U369&lt;&gt;0,#REF!,#REF!)),1)*IF($AA369=2025,IF(OR($M369="Услуги",$M369="Работы"),#REF!,IF($U369&lt;&gt;0,#REF!,#REF!)),1)</f>
        <v>169.48333333333335</v>
      </c>
      <c r="AE369" s="96">
        <f>U369*IF($AA369=2021,IF(OR($M369="Услуги",$M369="Работы"),#REF!,IF($U369&lt;&gt;0,#REF!,#REF!)),1)*IF($AA369=2022,IF(OR($M369="Услуги",$M369="Работы"),#REF!,IF($U369&lt;&gt;0,#REF!,#REF!)),1)*IF($AA369=2023,IF(OR($M369="Услуги",$M369="Работы"),#REF!,IF($U369&lt;&gt;0,#REF!,#REF!)),1)*IF($AA369=2024,IF(OR($M369="Услуги",$M369="Работы"),#REF!,IF($U369&lt;&gt;0,#REF!,#REF!)),1)*IF($AA369=2025,IF(OR($M369="Услуги",$M369="Работы"),#REF!,IF($U369&lt;&gt;0,#REF!,#REF!)),1)</f>
        <v>0</v>
      </c>
      <c r="AF369" s="96">
        <f>V369*IF($AA369=2021,IF(OR($M369="Услуги",$M369="Работы"),#REF!,IF($U369&lt;&gt;0,#REF!,#REF!)),1)*IF($AA369=2022,IF(OR($M369="Услуги",$M369="Работы"),#REF!,IF($U369&lt;&gt;0,#REF!,#REF!)),1)*IF($AA369=2023,IF(OR($M369="Услуги",$M369="Работы"),#REF!,IF($U369&lt;&gt;0,#REF!,#REF!)),1)*IF($AA369=2024,IF(OR($M369="Услуги",$M369="Работы"),#REF!,IF($U369&lt;&gt;0,#REF!,#REF!)),1)*IF($AA369=2025,IF(OR($M369="Услуги",$M369="Работы"),#REF!,IF($U369&lt;&gt;0,#REF!,#REF!)),1)</f>
        <v>0</v>
      </c>
      <c r="AG369" s="96">
        <f>W369*IF($AA369=2021,IF(OR($M369="Услуги",$M369="Работы"),#REF!,IF($U369&lt;&gt;0,#REF!,#REF!)),1)*IF($AA369=2022,IF(OR($M369="Услуги",$M369="Работы"),#REF!,IF($U369&lt;&gt;0,#REF!,#REF!)),1)*IF($AA369=2023,IF(OR($M369="Услуги",$M369="Работы"),#REF!,IF($U369&lt;&gt;0,#REF!,#REF!)),1)*IF($AA369=2024,IF(OR($M369="Услуги",$M369="Работы"),#REF!,IF($U369&lt;&gt;0,#REF!,#REF!)),1)*IF($AA369=2025,IF(OR($M369="Услуги",$M369="Работы"),#REF!,IF($U369&lt;&gt;0,#REF!,#REF!)),1)</f>
        <v>0</v>
      </c>
      <c r="AH369" s="96">
        <f>X369*IF($AA369=2021,IF(OR($M369="Услуги",$M369="Работы"),#REF!,IF($U369&lt;&gt;0,#REF!,#REF!)),1)*IF($AA369=2022,IF(OR($M369="Услуги",$M369="Работы"),#REF!,IF($U369&lt;&gt;0,#REF!,#REF!)),1)*IF($AA369=2023,IF(OR($M369="Услуги",$M369="Работы"),#REF!,IF($U369&lt;&gt;0,#REF!,#REF!)),1)*IF($AA369=2024,IF(OR($M369="Услуги",$M369="Работы"),#REF!,IF($U369&lt;&gt;0,#REF!,#REF!)),1)*IF($AA369=2025,IF(OR($M369="Услуги",$M369="Работы"),#REF!,IF($U369&lt;&gt;0,#REF!,#REF!)),1)</f>
        <v>1016.9</v>
      </c>
      <c r="AI369" s="96">
        <f>Y369*IF($AA369=2021,IF(OR($M369="Услуги",$M369="Работы"),#REF!,IF($U369&lt;&gt;0,#REF!,#REF!)),1)*IF($AA369=2022,IF(OR($M369="Услуги",$M369="Работы"),#REF!,IF($U369&lt;&gt;0,#REF!,#REF!)),1)*IF($AA369=2023,IF(OR($M369="Услуги",$M369="Работы"),#REF!,IF($U369&lt;&gt;0,#REF!,#REF!)),1)*IF($AA369=2024,IF(OR($M369="Услуги",$M369="Работы"),#REF!,IF($U369&lt;&gt;0,#REF!,#REF!)),1)*IF($AA369=2025,IF(OR($M369="Услуги",$M369="Работы"),#REF!,IF($U369&lt;&gt;0,#REF!,#REF!)),1)</f>
        <v>169.48333333333335</v>
      </c>
      <c r="AJ369" s="96">
        <f>Z369*IF($AA369=2021,IF(OR($M369="Услуги",$M369="Работы"),#REF!,IF($U369&lt;&gt;0,#REF!,#REF!)),1)*IF($AA369=2022,IF(OR($M369="Услуги",$M369="Работы"),#REF!,IF($U369&lt;&gt;0,#REF!,#REF!)),1)*IF($AA369=2023,IF(OR($M369="Услуги",$M369="Работы"),#REF!,IF($U369&lt;&gt;0,#REF!,#REF!)),1)*IF($AA369=2024,IF(OR($M369="Услуги",$M369="Работы"),#REF!,IF($U369&lt;&gt;0,#REF!,#REF!)),1)*IF($AA369=2025,IF(OR($M369="Услуги",$M369="Работы"),#REF!,IF($U369&lt;&gt;0,#REF!,#REF!)),1)</f>
        <v>847.41666666666663</v>
      </c>
      <c r="AK369" s="107">
        <v>1016.9</v>
      </c>
      <c r="AL369" s="57" t="s">
        <v>289</v>
      </c>
      <c r="AM369" s="57">
        <v>1016.9</v>
      </c>
      <c r="AN369" s="54">
        <v>1</v>
      </c>
    </row>
    <row r="370" spans="1:40" s="56" customFormat="1" ht="14.25" hidden="1" customHeight="1" x14ac:dyDescent="0.25">
      <c r="A370" s="85">
        <v>1</v>
      </c>
      <c r="B370" s="86" t="s">
        <v>86</v>
      </c>
      <c r="C370" s="101" t="s">
        <v>543</v>
      </c>
      <c r="D370" s="85" t="s">
        <v>26</v>
      </c>
      <c r="E370" s="60" t="s">
        <v>610</v>
      </c>
      <c r="F370" s="85"/>
      <c r="G370" s="87" t="e">
        <f>VLOOKUP(D370,#REF!,2,FALSE)</f>
        <v>#REF!</v>
      </c>
      <c r="H370" s="85"/>
      <c r="I370" s="85"/>
      <c r="J370" s="86" t="s">
        <v>123</v>
      </c>
      <c r="K370" s="87" t="str">
        <f>CONCATENATE(C370," ",D370)</f>
        <v>Реализация защиты систем обработки ПДн ООО «Угольный разрез»</v>
      </c>
      <c r="L370" s="99" t="s">
        <v>124</v>
      </c>
      <c r="M370" s="102" t="s">
        <v>4</v>
      </c>
      <c r="N370" s="85" t="s">
        <v>339</v>
      </c>
      <c r="O370" s="85" t="s">
        <v>293</v>
      </c>
      <c r="P370" s="86">
        <v>50</v>
      </c>
      <c r="Q370" s="100">
        <v>1100</v>
      </c>
      <c r="R370" s="97">
        <v>0</v>
      </c>
      <c r="S370" s="98">
        <f t="shared" si="184"/>
        <v>55000</v>
      </c>
      <c r="T370" s="95">
        <f t="shared" si="185"/>
        <v>0</v>
      </c>
      <c r="U370" s="98"/>
      <c r="V370" s="95">
        <f t="shared" si="186"/>
        <v>0</v>
      </c>
      <c r="W370" s="95">
        <f t="shared" si="187"/>
        <v>0</v>
      </c>
      <c r="X370" s="98">
        <f t="shared" si="188"/>
        <v>55000</v>
      </c>
      <c r="Y370" s="95">
        <f t="shared" si="189"/>
        <v>0</v>
      </c>
      <c r="Z370" s="95">
        <f t="shared" si="190"/>
        <v>55000</v>
      </c>
      <c r="AA370" s="243" t="s">
        <v>318</v>
      </c>
      <c r="AB370" s="247">
        <f t="shared" si="175"/>
        <v>0</v>
      </c>
      <c r="AC370" s="96">
        <f>S370*IF($AA370=2021,IF(OR($M370="Услуги",$M370="Работы"),#REF!,IF($U370&lt;&gt;0,#REF!,#REF!)),1)*IF($AA370=2022,IF(OR($M370="Услуги",$M370="Работы"),#REF!,IF($U370&lt;&gt;0,#REF!,#REF!)),1)*IF($AA370=2023,IF(OR($M370="Услуги",$M370="Работы"),#REF!,IF($U370&lt;&gt;0,#REF!,#REF!)),1)*IF($AA370=2024,IF(OR($M370="Услуги",$M370="Работы"),#REF!,IF($U370&lt;&gt;0,#REF!,#REF!)),1)*IF($AA370=2025,IF(OR($M370="Услуги",$M370="Работы"),#REF!,IF($U370&lt;&gt;0,#REF!,#REF!)),1)</f>
        <v>55000</v>
      </c>
      <c r="AD370" s="96">
        <f>T370*IF($AA370=2021,IF(OR($M370="Услуги",$M370="Работы"),#REF!,IF($U370&lt;&gt;0,#REF!,#REF!)),1)*IF($AA370=2022,IF(OR($M370="Услуги",$M370="Работы"),#REF!,IF($U370&lt;&gt;0,#REF!,#REF!)),1)*IF($AA370=2023,IF(OR($M370="Услуги",$M370="Работы"),#REF!,IF($U370&lt;&gt;0,#REF!,#REF!)),1)*IF($AA370=2024,IF(OR($M370="Услуги",$M370="Работы"),#REF!,IF($U370&lt;&gt;0,#REF!,#REF!)),1)*IF($AA370=2025,IF(OR($M370="Услуги",$M370="Работы"),#REF!,IF($U370&lt;&gt;0,#REF!,#REF!)),1)</f>
        <v>0</v>
      </c>
      <c r="AE370" s="96">
        <f>U370*IF($AA370=2021,IF(OR($M370="Услуги",$M370="Работы"),#REF!,IF($U370&lt;&gt;0,#REF!,#REF!)),1)*IF($AA370=2022,IF(OR($M370="Услуги",$M370="Работы"),#REF!,IF($U370&lt;&gt;0,#REF!,#REF!)),1)*IF($AA370=2023,IF(OR($M370="Услуги",$M370="Работы"),#REF!,IF($U370&lt;&gt;0,#REF!,#REF!)),1)*IF($AA370=2024,IF(OR($M370="Услуги",$M370="Работы"),#REF!,IF($U370&lt;&gt;0,#REF!,#REF!)),1)*IF($AA370=2025,IF(OR($M370="Услуги",$M370="Работы"),#REF!,IF($U370&lt;&gt;0,#REF!,#REF!)),1)</f>
        <v>0</v>
      </c>
      <c r="AF370" s="96">
        <f>V370*IF($AA370=2021,IF(OR($M370="Услуги",$M370="Работы"),#REF!,IF($U370&lt;&gt;0,#REF!,#REF!)),1)*IF($AA370=2022,IF(OR($M370="Услуги",$M370="Работы"),#REF!,IF($U370&lt;&gt;0,#REF!,#REF!)),1)*IF($AA370=2023,IF(OR($M370="Услуги",$M370="Работы"),#REF!,IF($U370&lt;&gt;0,#REF!,#REF!)),1)*IF($AA370=2024,IF(OR($M370="Услуги",$M370="Работы"),#REF!,IF($U370&lt;&gt;0,#REF!,#REF!)),1)*IF($AA370=2025,IF(OR($M370="Услуги",$M370="Работы"),#REF!,IF($U370&lt;&gt;0,#REF!,#REF!)),1)</f>
        <v>0</v>
      </c>
      <c r="AG370" s="96">
        <f>W370*IF($AA370=2021,IF(OR($M370="Услуги",$M370="Работы"),#REF!,IF($U370&lt;&gt;0,#REF!,#REF!)),1)*IF($AA370=2022,IF(OR($M370="Услуги",$M370="Работы"),#REF!,IF($U370&lt;&gt;0,#REF!,#REF!)),1)*IF($AA370=2023,IF(OR($M370="Услуги",$M370="Работы"),#REF!,IF($U370&lt;&gt;0,#REF!,#REF!)),1)*IF($AA370=2024,IF(OR($M370="Услуги",$M370="Работы"),#REF!,IF($U370&lt;&gt;0,#REF!,#REF!)),1)*IF($AA370=2025,IF(OR($M370="Услуги",$M370="Работы"),#REF!,IF($U370&lt;&gt;0,#REF!,#REF!)),1)</f>
        <v>0</v>
      </c>
      <c r="AH370" s="96">
        <f>X370*IF($AA370=2021,IF(OR($M370="Услуги",$M370="Работы"),#REF!,IF($U370&lt;&gt;0,#REF!,#REF!)),1)*IF($AA370=2022,IF(OR($M370="Услуги",$M370="Работы"),#REF!,IF($U370&lt;&gt;0,#REF!,#REF!)),1)*IF($AA370=2023,IF(OR($M370="Услуги",$M370="Работы"),#REF!,IF($U370&lt;&gt;0,#REF!,#REF!)),1)*IF($AA370=2024,IF(OR($M370="Услуги",$M370="Работы"),#REF!,IF($U370&lt;&gt;0,#REF!,#REF!)),1)*IF($AA370=2025,IF(OR($M370="Услуги",$M370="Работы"),#REF!,IF($U370&lt;&gt;0,#REF!,#REF!)),1)</f>
        <v>55000</v>
      </c>
      <c r="AI370" s="96">
        <f>Y370*IF($AA370=2021,IF(OR($M370="Услуги",$M370="Работы"),#REF!,IF($U370&lt;&gt;0,#REF!,#REF!)),1)*IF($AA370=2022,IF(OR($M370="Услуги",$M370="Работы"),#REF!,IF($U370&lt;&gt;0,#REF!,#REF!)),1)*IF($AA370=2023,IF(OR($M370="Услуги",$M370="Работы"),#REF!,IF($U370&lt;&gt;0,#REF!,#REF!)),1)*IF($AA370=2024,IF(OR($M370="Услуги",$M370="Работы"),#REF!,IF($U370&lt;&gt;0,#REF!,#REF!)),1)*IF($AA370=2025,IF(OR($M370="Услуги",$M370="Работы"),#REF!,IF($U370&lt;&gt;0,#REF!,#REF!)),1)</f>
        <v>0</v>
      </c>
      <c r="AJ370" s="96">
        <f>Z370*IF($AA370=2021,IF(OR($M370="Услуги",$M370="Работы"),#REF!,IF($U370&lt;&gt;0,#REF!,#REF!)),1)*IF($AA370=2022,IF(OR($M370="Услуги",$M370="Работы"),#REF!,IF($U370&lt;&gt;0,#REF!,#REF!)),1)*IF($AA370=2023,IF(OR($M370="Услуги",$M370="Работы"),#REF!,IF($U370&lt;&gt;0,#REF!,#REF!)),1)*IF($AA370=2024,IF(OR($M370="Услуги",$M370="Работы"),#REF!,IF($U370&lt;&gt;0,#REF!,#REF!)),1)*IF($AA370=2025,IF(OR($M370="Услуги",$M370="Работы"),#REF!,IF($U370&lt;&gt;0,#REF!,#REF!)),1)</f>
        <v>55000</v>
      </c>
      <c r="AK370" s="107">
        <v>55000</v>
      </c>
      <c r="AL370" s="57" t="s">
        <v>289</v>
      </c>
      <c r="AM370" s="57">
        <v>55000</v>
      </c>
      <c r="AN370" s="54">
        <v>50</v>
      </c>
    </row>
    <row r="371" spans="1:40" s="56" customFormat="1" ht="14.25" hidden="1" customHeight="1" x14ac:dyDescent="0.25">
      <c r="A371" s="85">
        <v>1</v>
      </c>
      <c r="B371" s="86" t="s">
        <v>86</v>
      </c>
      <c r="C371" s="101" t="s">
        <v>543</v>
      </c>
      <c r="D371" s="85" t="s">
        <v>26</v>
      </c>
      <c r="E371" s="60" t="s">
        <v>610</v>
      </c>
      <c r="F371" s="85"/>
      <c r="G371" s="87" t="e">
        <f>VLOOKUP(D371,#REF!,2,FALSE)</f>
        <v>#REF!</v>
      </c>
      <c r="H371" s="85"/>
      <c r="I371" s="85"/>
      <c r="J371" s="86" t="s">
        <v>123</v>
      </c>
      <c r="K371" s="87" t="str">
        <f>CONCATENATE(C371," ",D371)</f>
        <v>Реализация защиты систем обработки ПДн ООО «Угольный разрез»</v>
      </c>
      <c r="L371" s="99" t="s">
        <v>124</v>
      </c>
      <c r="M371" s="102" t="s">
        <v>4</v>
      </c>
      <c r="N371" s="85" t="s">
        <v>339</v>
      </c>
      <c r="O371" s="85" t="s">
        <v>293</v>
      </c>
      <c r="P371" s="86">
        <v>50</v>
      </c>
      <c r="Q371" s="100">
        <v>1100</v>
      </c>
      <c r="R371" s="97">
        <v>0</v>
      </c>
      <c r="S371" s="98">
        <f t="shared" si="184"/>
        <v>55000</v>
      </c>
      <c r="T371" s="95">
        <f t="shared" si="185"/>
        <v>0</v>
      </c>
      <c r="U371" s="98"/>
      <c r="V371" s="95">
        <f t="shared" si="186"/>
        <v>0</v>
      </c>
      <c r="W371" s="95">
        <f t="shared" si="187"/>
        <v>0</v>
      </c>
      <c r="X371" s="98">
        <f t="shared" si="188"/>
        <v>55000</v>
      </c>
      <c r="Y371" s="95">
        <f t="shared" si="189"/>
        <v>0</v>
      </c>
      <c r="Z371" s="95">
        <f t="shared" si="190"/>
        <v>55000</v>
      </c>
      <c r="AA371" s="243" t="s">
        <v>319</v>
      </c>
      <c r="AB371" s="247">
        <f t="shared" si="175"/>
        <v>0</v>
      </c>
      <c r="AC371" s="96">
        <f>S371*IF($AA371=2021,IF(OR($M371="Услуги",$M371="Работы"),#REF!,IF($U371&lt;&gt;0,#REF!,#REF!)),1)*IF($AA371=2022,IF(OR($M371="Услуги",$M371="Работы"),#REF!,IF($U371&lt;&gt;0,#REF!,#REF!)),1)*IF($AA371=2023,IF(OR($M371="Услуги",$M371="Работы"),#REF!,IF($U371&lt;&gt;0,#REF!,#REF!)),1)*IF($AA371=2024,IF(OR($M371="Услуги",$M371="Работы"),#REF!,IF($U371&lt;&gt;0,#REF!,#REF!)),1)*IF($AA371=2025,IF(OR($M371="Услуги",$M371="Работы"),#REF!,IF($U371&lt;&gt;0,#REF!,#REF!)),1)</f>
        <v>55000</v>
      </c>
      <c r="AD371" s="96">
        <f>T371*IF($AA371=2021,IF(OR($M371="Услуги",$M371="Работы"),#REF!,IF($U371&lt;&gt;0,#REF!,#REF!)),1)*IF($AA371=2022,IF(OR($M371="Услуги",$M371="Работы"),#REF!,IF($U371&lt;&gt;0,#REF!,#REF!)),1)*IF($AA371=2023,IF(OR($M371="Услуги",$M371="Работы"),#REF!,IF($U371&lt;&gt;0,#REF!,#REF!)),1)*IF($AA371=2024,IF(OR($M371="Услуги",$M371="Работы"),#REF!,IF($U371&lt;&gt;0,#REF!,#REF!)),1)*IF($AA371=2025,IF(OR($M371="Услуги",$M371="Работы"),#REF!,IF($U371&lt;&gt;0,#REF!,#REF!)),1)</f>
        <v>0</v>
      </c>
      <c r="AE371" s="96">
        <f>U371*IF($AA371=2021,IF(OR($M371="Услуги",$M371="Работы"),#REF!,IF($U371&lt;&gt;0,#REF!,#REF!)),1)*IF($AA371=2022,IF(OR($M371="Услуги",$M371="Работы"),#REF!,IF($U371&lt;&gt;0,#REF!,#REF!)),1)*IF($AA371=2023,IF(OR($M371="Услуги",$M371="Работы"),#REF!,IF($U371&lt;&gt;0,#REF!,#REF!)),1)*IF($AA371=2024,IF(OR($M371="Услуги",$M371="Работы"),#REF!,IF($U371&lt;&gt;0,#REF!,#REF!)),1)*IF($AA371=2025,IF(OR($M371="Услуги",$M371="Работы"),#REF!,IF($U371&lt;&gt;0,#REF!,#REF!)),1)</f>
        <v>0</v>
      </c>
      <c r="AF371" s="96">
        <f>V371*IF($AA371=2021,IF(OR($M371="Услуги",$M371="Работы"),#REF!,IF($U371&lt;&gt;0,#REF!,#REF!)),1)*IF($AA371=2022,IF(OR($M371="Услуги",$M371="Работы"),#REF!,IF($U371&lt;&gt;0,#REF!,#REF!)),1)*IF($AA371=2023,IF(OR($M371="Услуги",$M371="Работы"),#REF!,IF($U371&lt;&gt;0,#REF!,#REF!)),1)*IF($AA371=2024,IF(OR($M371="Услуги",$M371="Работы"),#REF!,IF($U371&lt;&gt;0,#REF!,#REF!)),1)*IF($AA371=2025,IF(OR($M371="Услуги",$M371="Работы"),#REF!,IF($U371&lt;&gt;0,#REF!,#REF!)),1)</f>
        <v>0</v>
      </c>
      <c r="AG371" s="96">
        <f>W371*IF($AA371=2021,IF(OR($M371="Услуги",$M371="Работы"),#REF!,IF($U371&lt;&gt;0,#REF!,#REF!)),1)*IF($AA371=2022,IF(OR($M371="Услуги",$M371="Работы"),#REF!,IF($U371&lt;&gt;0,#REF!,#REF!)),1)*IF($AA371=2023,IF(OR($M371="Услуги",$M371="Работы"),#REF!,IF($U371&lt;&gt;0,#REF!,#REF!)),1)*IF($AA371=2024,IF(OR($M371="Услуги",$M371="Работы"),#REF!,IF($U371&lt;&gt;0,#REF!,#REF!)),1)*IF($AA371=2025,IF(OR($M371="Услуги",$M371="Работы"),#REF!,IF($U371&lt;&gt;0,#REF!,#REF!)),1)</f>
        <v>0</v>
      </c>
      <c r="AH371" s="96">
        <f>X371*IF($AA371=2021,IF(OR($M371="Услуги",$M371="Работы"),#REF!,IF($U371&lt;&gt;0,#REF!,#REF!)),1)*IF($AA371=2022,IF(OR($M371="Услуги",$M371="Работы"),#REF!,IF($U371&lt;&gt;0,#REF!,#REF!)),1)*IF($AA371=2023,IF(OR($M371="Услуги",$M371="Работы"),#REF!,IF($U371&lt;&gt;0,#REF!,#REF!)),1)*IF($AA371=2024,IF(OR($M371="Услуги",$M371="Работы"),#REF!,IF($U371&lt;&gt;0,#REF!,#REF!)),1)*IF($AA371=2025,IF(OR($M371="Услуги",$M371="Работы"),#REF!,IF($U371&lt;&gt;0,#REF!,#REF!)),1)</f>
        <v>55000</v>
      </c>
      <c r="AI371" s="96">
        <f>Y371*IF($AA371=2021,IF(OR($M371="Услуги",$M371="Работы"),#REF!,IF($U371&lt;&gt;0,#REF!,#REF!)),1)*IF($AA371=2022,IF(OR($M371="Услуги",$M371="Работы"),#REF!,IF($U371&lt;&gt;0,#REF!,#REF!)),1)*IF($AA371=2023,IF(OR($M371="Услуги",$M371="Работы"),#REF!,IF($U371&lt;&gt;0,#REF!,#REF!)),1)*IF($AA371=2024,IF(OR($M371="Услуги",$M371="Работы"),#REF!,IF($U371&lt;&gt;0,#REF!,#REF!)),1)*IF($AA371=2025,IF(OR($M371="Услуги",$M371="Работы"),#REF!,IF($U371&lt;&gt;0,#REF!,#REF!)),1)</f>
        <v>0</v>
      </c>
      <c r="AJ371" s="96">
        <f>Z371*IF($AA371=2021,IF(OR($M371="Услуги",$M371="Работы"),#REF!,IF($U371&lt;&gt;0,#REF!,#REF!)),1)*IF($AA371=2022,IF(OR($M371="Услуги",$M371="Работы"),#REF!,IF($U371&lt;&gt;0,#REF!,#REF!)),1)*IF($AA371=2023,IF(OR($M371="Услуги",$M371="Работы"),#REF!,IF($U371&lt;&gt;0,#REF!,#REF!)),1)*IF($AA371=2024,IF(OR($M371="Услуги",$M371="Работы"),#REF!,IF($U371&lt;&gt;0,#REF!,#REF!)),1)*IF($AA371=2025,IF(OR($M371="Услуги",$M371="Работы"),#REF!,IF($U371&lt;&gt;0,#REF!,#REF!)),1)</f>
        <v>55000</v>
      </c>
      <c r="AK371" s="107">
        <v>55000</v>
      </c>
      <c r="AL371" s="57" t="s">
        <v>289</v>
      </c>
      <c r="AM371" s="57">
        <v>55000</v>
      </c>
      <c r="AN371" s="54">
        <v>50</v>
      </c>
    </row>
    <row r="372" spans="1:40" s="56" customFormat="1" ht="14.25" hidden="1" customHeight="1" x14ac:dyDescent="0.25">
      <c r="A372" s="85">
        <v>1</v>
      </c>
      <c r="B372" s="86" t="s">
        <v>86</v>
      </c>
      <c r="C372" s="101" t="s">
        <v>543</v>
      </c>
      <c r="D372" s="85" t="s">
        <v>26</v>
      </c>
      <c r="E372" s="60" t="s">
        <v>610</v>
      </c>
      <c r="F372" s="85"/>
      <c r="G372" s="87" t="e">
        <f>VLOOKUP(D372,#REF!,2,FALSE)</f>
        <v>#REF!</v>
      </c>
      <c r="H372" s="85"/>
      <c r="I372" s="85"/>
      <c r="J372" s="86" t="s">
        <v>123</v>
      </c>
      <c r="K372" s="87" t="str">
        <f>CONCATENATE(C372," ",D372)</f>
        <v>Реализация защиты систем обработки ПДн ООО «Угольный разрез»</v>
      </c>
      <c r="L372" s="99" t="s">
        <v>124</v>
      </c>
      <c r="M372" s="102" t="s">
        <v>4</v>
      </c>
      <c r="N372" s="85" t="s">
        <v>339</v>
      </c>
      <c r="O372" s="85" t="s">
        <v>293</v>
      </c>
      <c r="P372" s="86">
        <v>50</v>
      </c>
      <c r="Q372" s="100">
        <v>1100</v>
      </c>
      <c r="R372" s="97">
        <v>0</v>
      </c>
      <c r="S372" s="98">
        <f t="shared" si="184"/>
        <v>55000</v>
      </c>
      <c r="T372" s="95">
        <f t="shared" si="185"/>
        <v>0</v>
      </c>
      <c r="U372" s="98"/>
      <c r="V372" s="95">
        <f t="shared" si="186"/>
        <v>0</v>
      </c>
      <c r="W372" s="95">
        <f t="shared" si="187"/>
        <v>0</v>
      </c>
      <c r="X372" s="98">
        <f t="shared" si="188"/>
        <v>55000</v>
      </c>
      <c r="Y372" s="95">
        <f t="shared" si="189"/>
        <v>0</v>
      </c>
      <c r="Z372" s="95">
        <f t="shared" si="190"/>
        <v>55000</v>
      </c>
      <c r="AA372" s="243" t="s">
        <v>320</v>
      </c>
      <c r="AB372" s="247">
        <f t="shared" si="175"/>
        <v>0</v>
      </c>
      <c r="AC372" s="96">
        <f>S372*IF($AA372=2021,IF(OR($M372="Услуги",$M372="Работы"),#REF!,IF($U372&lt;&gt;0,#REF!,#REF!)),1)*IF($AA372=2022,IF(OR($M372="Услуги",$M372="Работы"),#REF!,IF($U372&lt;&gt;0,#REF!,#REF!)),1)*IF($AA372=2023,IF(OR($M372="Услуги",$M372="Работы"),#REF!,IF($U372&lt;&gt;0,#REF!,#REF!)),1)*IF($AA372=2024,IF(OR($M372="Услуги",$M372="Работы"),#REF!,IF($U372&lt;&gt;0,#REF!,#REF!)),1)*IF($AA372=2025,IF(OR($M372="Услуги",$M372="Работы"),#REF!,IF($U372&lt;&gt;0,#REF!,#REF!)),1)</f>
        <v>55000</v>
      </c>
      <c r="AD372" s="96">
        <f>T372*IF($AA372=2021,IF(OR($M372="Услуги",$M372="Работы"),#REF!,IF($U372&lt;&gt;0,#REF!,#REF!)),1)*IF($AA372=2022,IF(OR($M372="Услуги",$M372="Работы"),#REF!,IF($U372&lt;&gt;0,#REF!,#REF!)),1)*IF($AA372=2023,IF(OR($M372="Услуги",$M372="Работы"),#REF!,IF($U372&lt;&gt;0,#REF!,#REF!)),1)*IF($AA372=2024,IF(OR($M372="Услуги",$M372="Работы"),#REF!,IF($U372&lt;&gt;0,#REF!,#REF!)),1)*IF($AA372=2025,IF(OR($M372="Услуги",$M372="Работы"),#REF!,IF($U372&lt;&gt;0,#REF!,#REF!)),1)</f>
        <v>0</v>
      </c>
      <c r="AE372" s="96">
        <f>U372*IF($AA372=2021,IF(OR($M372="Услуги",$M372="Работы"),#REF!,IF($U372&lt;&gt;0,#REF!,#REF!)),1)*IF($AA372=2022,IF(OR($M372="Услуги",$M372="Работы"),#REF!,IF($U372&lt;&gt;0,#REF!,#REF!)),1)*IF($AA372=2023,IF(OR($M372="Услуги",$M372="Работы"),#REF!,IF($U372&lt;&gt;0,#REF!,#REF!)),1)*IF($AA372=2024,IF(OR($M372="Услуги",$M372="Работы"),#REF!,IF($U372&lt;&gt;0,#REF!,#REF!)),1)*IF($AA372=2025,IF(OR($M372="Услуги",$M372="Работы"),#REF!,IF($U372&lt;&gt;0,#REF!,#REF!)),1)</f>
        <v>0</v>
      </c>
      <c r="AF372" s="96">
        <f>V372*IF($AA372=2021,IF(OR($M372="Услуги",$M372="Работы"),#REF!,IF($U372&lt;&gt;0,#REF!,#REF!)),1)*IF($AA372=2022,IF(OR($M372="Услуги",$M372="Работы"),#REF!,IF($U372&lt;&gt;0,#REF!,#REF!)),1)*IF($AA372=2023,IF(OR($M372="Услуги",$M372="Работы"),#REF!,IF($U372&lt;&gt;0,#REF!,#REF!)),1)*IF($AA372=2024,IF(OR($M372="Услуги",$M372="Работы"),#REF!,IF($U372&lt;&gt;0,#REF!,#REF!)),1)*IF($AA372=2025,IF(OR($M372="Услуги",$M372="Работы"),#REF!,IF($U372&lt;&gt;0,#REF!,#REF!)),1)</f>
        <v>0</v>
      </c>
      <c r="AG372" s="96">
        <f>W372*IF($AA372=2021,IF(OR($M372="Услуги",$M372="Работы"),#REF!,IF($U372&lt;&gt;0,#REF!,#REF!)),1)*IF($AA372=2022,IF(OR($M372="Услуги",$M372="Работы"),#REF!,IF($U372&lt;&gt;0,#REF!,#REF!)),1)*IF($AA372=2023,IF(OR($M372="Услуги",$M372="Работы"),#REF!,IF($U372&lt;&gt;0,#REF!,#REF!)),1)*IF($AA372=2024,IF(OR($M372="Услуги",$M372="Работы"),#REF!,IF($U372&lt;&gt;0,#REF!,#REF!)),1)*IF($AA372=2025,IF(OR($M372="Услуги",$M372="Работы"),#REF!,IF($U372&lt;&gt;0,#REF!,#REF!)),1)</f>
        <v>0</v>
      </c>
      <c r="AH372" s="96">
        <f>X372*IF($AA372=2021,IF(OR($M372="Услуги",$M372="Работы"),#REF!,IF($U372&lt;&gt;0,#REF!,#REF!)),1)*IF($AA372=2022,IF(OR($M372="Услуги",$M372="Работы"),#REF!,IF($U372&lt;&gt;0,#REF!,#REF!)),1)*IF($AA372=2023,IF(OR($M372="Услуги",$M372="Работы"),#REF!,IF($U372&lt;&gt;0,#REF!,#REF!)),1)*IF($AA372=2024,IF(OR($M372="Услуги",$M372="Работы"),#REF!,IF($U372&lt;&gt;0,#REF!,#REF!)),1)*IF($AA372=2025,IF(OR($M372="Услуги",$M372="Работы"),#REF!,IF($U372&lt;&gt;0,#REF!,#REF!)),1)</f>
        <v>55000</v>
      </c>
      <c r="AI372" s="96">
        <f>Y372*IF($AA372=2021,IF(OR($M372="Услуги",$M372="Работы"),#REF!,IF($U372&lt;&gt;0,#REF!,#REF!)),1)*IF($AA372=2022,IF(OR($M372="Услуги",$M372="Работы"),#REF!,IF($U372&lt;&gt;0,#REF!,#REF!)),1)*IF($AA372=2023,IF(OR($M372="Услуги",$M372="Работы"),#REF!,IF($U372&lt;&gt;0,#REF!,#REF!)),1)*IF($AA372=2024,IF(OR($M372="Услуги",$M372="Работы"),#REF!,IF($U372&lt;&gt;0,#REF!,#REF!)),1)*IF($AA372=2025,IF(OR($M372="Услуги",$M372="Работы"),#REF!,IF($U372&lt;&gt;0,#REF!,#REF!)),1)</f>
        <v>0</v>
      </c>
      <c r="AJ372" s="96">
        <f>Z372*IF($AA372=2021,IF(OR($M372="Услуги",$M372="Работы"),#REF!,IF($U372&lt;&gt;0,#REF!,#REF!)),1)*IF($AA372=2022,IF(OR($M372="Услуги",$M372="Работы"),#REF!,IF($U372&lt;&gt;0,#REF!,#REF!)),1)*IF($AA372=2023,IF(OR($M372="Услуги",$M372="Работы"),#REF!,IF($U372&lt;&gt;0,#REF!,#REF!)),1)*IF($AA372=2024,IF(OR($M372="Услуги",$M372="Работы"),#REF!,IF($U372&lt;&gt;0,#REF!,#REF!)),1)*IF($AA372=2025,IF(OR($M372="Услуги",$M372="Работы"),#REF!,IF($U372&lt;&gt;0,#REF!,#REF!)),1)</f>
        <v>55000</v>
      </c>
      <c r="AK372" s="107">
        <v>55000</v>
      </c>
      <c r="AL372" s="57" t="s">
        <v>289</v>
      </c>
      <c r="AM372" s="57">
        <v>55000</v>
      </c>
      <c r="AN372" s="54">
        <v>50</v>
      </c>
    </row>
    <row r="373" spans="1:40" s="56" customFormat="1" ht="14.25" hidden="1" customHeight="1" x14ac:dyDescent="0.25">
      <c r="A373" s="85">
        <v>1</v>
      </c>
      <c r="B373" s="86" t="s">
        <v>86</v>
      </c>
      <c r="C373" s="101" t="s">
        <v>543</v>
      </c>
      <c r="D373" s="85" t="s">
        <v>26</v>
      </c>
      <c r="E373" s="60" t="s">
        <v>610</v>
      </c>
      <c r="F373" s="85"/>
      <c r="G373" s="87" t="e">
        <f>VLOOKUP(D373,#REF!,2,FALSE)</f>
        <v>#REF!</v>
      </c>
      <c r="H373" s="85"/>
      <c r="I373" s="85"/>
      <c r="J373" s="86" t="s">
        <v>123</v>
      </c>
      <c r="K373" s="87" t="str">
        <f>CONCATENATE(C373," ",D373)</f>
        <v>Реализация защиты систем обработки ПДн ООО «Угольный разрез»</v>
      </c>
      <c r="L373" s="99" t="s">
        <v>124</v>
      </c>
      <c r="M373" s="102" t="s">
        <v>4</v>
      </c>
      <c r="N373" s="85" t="s">
        <v>339</v>
      </c>
      <c r="O373" s="85" t="s">
        <v>293</v>
      </c>
      <c r="P373" s="86">
        <v>50</v>
      </c>
      <c r="Q373" s="100">
        <v>1100</v>
      </c>
      <c r="R373" s="97">
        <v>0</v>
      </c>
      <c r="S373" s="98">
        <f t="shared" si="184"/>
        <v>55000</v>
      </c>
      <c r="T373" s="95">
        <f t="shared" si="185"/>
        <v>0</v>
      </c>
      <c r="U373" s="98"/>
      <c r="V373" s="95">
        <f t="shared" si="186"/>
        <v>0</v>
      </c>
      <c r="W373" s="95">
        <f t="shared" si="187"/>
        <v>0</v>
      </c>
      <c r="X373" s="98">
        <f t="shared" si="188"/>
        <v>55000</v>
      </c>
      <c r="Y373" s="95">
        <f t="shared" si="189"/>
        <v>0</v>
      </c>
      <c r="Z373" s="95">
        <f t="shared" si="190"/>
        <v>55000</v>
      </c>
      <c r="AA373" s="243">
        <v>2025</v>
      </c>
      <c r="AB373" s="247" t="e">
        <f t="shared" si="175"/>
        <v>#REF!</v>
      </c>
      <c r="AC373" s="96" t="e">
        <f>S373*IF($AA373=2021,IF(OR($M373="Услуги",$M373="Работы"),#REF!,IF($U373&lt;&gt;0,#REF!,#REF!)),1)*IF($AA373=2022,IF(OR($M373="Услуги",$M373="Работы"),#REF!,IF($U373&lt;&gt;0,#REF!,#REF!)),1)*IF($AA373=2023,IF(OR($M373="Услуги",$M373="Работы"),#REF!,IF($U373&lt;&gt;0,#REF!,#REF!)),1)*IF($AA373=2024,IF(OR($M373="Услуги",$M373="Работы"),#REF!,IF($U373&lt;&gt;0,#REF!,#REF!)),1)*IF($AA373=2025,IF(OR($M373="Услуги",$M373="Работы"),#REF!,IF($U373&lt;&gt;0,#REF!,#REF!)),1)</f>
        <v>#REF!</v>
      </c>
      <c r="AD373" s="96" t="e">
        <f>T373*IF($AA373=2021,IF(OR($M373="Услуги",$M373="Работы"),#REF!,IF($U373&lt;&gt;0,#REF!,#REF!)),1)*IF($AA373=2022,IF(OR($M373="Услуги",$M373="Работы"),#REF!,IF($U373&lt;&gt;0,#REF!,#REF!)),1)*IF($AA373=2023,IF(OR($M373="Услуги",$M373="Работы"),#REF!,IF($U373&lt;&gt;0,#REF!,#REF!)),1)*IF($AA373=2024,IF(OR($M373="Услуги",$M373="Работы"),#REF!,IF($U373&lt;&gt;0,#REF!,#REF!)),1)*IF($AA373=2025,IF(OR($M373="Услуги",$M373="Работы"),#REF!,IF($U373&lt;&gt;0,#REF!,#REF!)),1)</f>
        <v>#REF!</v>
      </c>
      <c r="AE373" s="96" t="e">
        <f>U373*IF($AA373=2021,IF(OR($M373="Услуги",$M373="Работы"),#REF!,IF($U373&lt;&gt;0,#REF!,#REF!)),1)*IF($AA373=2022,IF(OR($M373="Услуги",$M373="Работы"),#REF!,IF($U373&lt;&gt;0,#REF!,#REF!)),1)*IF($AA373=2023,IF(OR($M373="Услуги",$M373="Работы"),#REF!,IF($U373&lt;&gt;0,#REF!,#REF!)),1)*IF($AA373=2024,IF(OR($M373="Услуги",$M373="Работы"),#REF!,IF($U373&lt;&gt;0,#REF!,#REF!)),1)*IF($AA373=2025,IF(OR($M373="Услуги",$M373="Работы"),#REF!,IF($U373&lt;&gt;0,#REF!,#REF!)),1)</f>
        <v>#REF!</v>
      </c>
      <c r="AF373" s="96" t="e">
        <f>V373*IF($AA373=2021,IF(OR($M373="Услуги",$M373="Работы"),#REF!,IF($U373&lt;&gt;0,#REF!,#REF!)),1)*IF($AA373=2022,IF(OR($M373="Услуги",$M373="Работы"),#REF!,IF($U373&lt;&gt;0,#REF!,#REF!)),1)*IF($AA373=2023,IF(OR($M373="Услуги",$M373="Работы"),#REF!,IF($U373&lt;&gt;0,#REF!,#REF!)),1)*IF($AA373=2024,IF(OR($M373="Услуги",$M373="Работы"),#REF!,IF($U373&lt;&gt;0,#REF!,#REF!)),1)*IF($AA373=2025,IF(OR($M373="Услуги",$M373="Работы"),#REF!,IF($U373&lt;&gt;0,#REF!,#REF!)),1)</f>
        <v>#REF!</v>
      </c>
      <c r="AG373" s="96" t="e">
        <f>W373*IF($AA373=2021,IF(OR($M373="Услуги",$M373="Работы"),#REF!,IF($U373&lt;&gt;0,#REF!,#REF!)),1)*IF($AA373=2022,IF(OR($M373="Услуги",$M373="Работы"),#REF!,IF($U373&lt;&gt;0,#REF!,#REF!)),1)*IF($AA373=2023,IF(OR($M373="Услуги",$M373="Работы"),#REF!,IF($U373&lt;&gt;0,#REF!,#REF!)),1)*IF($AA373=2024,IF(OR($M373="Услуги",$M373="Работы"),#REF!,IF($U373&lt;&gt;0,#REF!,#REF!)),1)*IF($AA373=2025,IF(OR($M373="Услуги",$M373="Работы"),#REF!,IF($U373&lt;&gt;0,#REF!,#REF!)),1)</f>
        <v>#REF!</v>
      </c>
      <c r="AH373" s="96" t="e">
        <f>X373*IF($AA373=2021,IF(OR($M373="Услуги",$M373="Работы"),#REF!,IF($U373&lt;&gt;0,#REF!,#REF!)),1)*IF($AA373=2022,IF(OR($M373="Услуги",$M373="Работы"),#REF!,IF($U373&lt;&gt;0,#REF!,#REF!)),1)*IF($AA373=2023,IF(OR($M373="Услуги",$M373="Работы"),#REF!,IF($U373&lt;&gt;0,#REF!,#REF!)),1)*IF($AA373=2024,IF(OR($M373="Услуги",$M373="Работы"),#REF!,IF($U373&lt;&gt;0,#REF!,#REF!)),1)*IF($AA373=2025,IF(OR($M373="Услуги",$M373="Работы"),#REF!,IF($U373&lt;&gt;0,#REF!,#REF!)),1)</f>
        <v>#REF!</v>
      </c>
      <c r="AI373" s="96" t="e">
        <f>Y373*IF($AA373=2021,IF(OR($M373="Услуги",$M373="Работы"),#REF!,IF($U373&lt;&gt;0,#REF!,#REF!)),1)*IF($AA373=2022,IF(OR($M373="Услуги",$M373="Работы"),#REF!,IF($U373&lt;&gt;0,#REF!,#REF!)),1)*IF($AA373=2023,IF(OR($M373="Услуги",$M373="Работы"),#REF!,IF($U373&lt;&gt;0,#REF!,#REF!)),1)*IF($AA373=2024,IF(OR($M373="Услуги",$M373="Работы"),#REF!,IF($U373&lt;&gt;0,#REF!,#REF!)),1)*IF($AA373=2025,IF(OR($M373="Услуги",$M373="Работы"),#REF!,IF($U373&lt;&gt;0,#REF!,#REF!)),1)</f>
        <v>#REF!</v>
      </c>
      <c r="AJ373" s="96" t="e">
        <f>Z373*IF($AA373=2021,IF(OR($M373="Услуги",$M373="Работы"),#REF!,IF($U373&lt;&gt;0,#REF!,#REF!)),1)*IF($AA373=2022,IF(OR($M373="Услуги",$M373="Работы"),#REF!,IF($U373&lt;&gt;0,#REF!,#REF!)),1)*IF($AA373=2023,IF(OR($M373="Услуги",$M373="Работы"),#REF!,IF($U373&lt;&gt;0,#REF!,#REF!)),1)*IF($AA373=2024,IF(OR($M373="Услуги",$M373="Работы"),#REF!,IF($U373&lt;&gt;0,#REF!,#REF!)),1)*IF($AA373=2025,IF(OR($M373="Услуги",$M373="Работы"),#REF!,IF($U373&lt;&gt;0,#REF!,#REF!)),1)</f>
        <v>#REF!</v>
      </c>
      <c r="AK373" s="107">
        <v>55000</v>
      </c>
      <c r="AL373" s="57" t="s">
        <v>289</v>
      </c>
      <c r="AM373" s="57">
        <v>55000</v>
      </c>
      <c r="AN373" s="54">
        <v>50</v>
      </c>
    </row>
    <row r="374" spans="1:40" s="56" customFormat="1" ht="14.25" hidden="1" customHeight="1" x14ac:dyDescent="0.25">
      <c r="A374" s="85">
        <v>1</v>
      </c>
      <c r="B374" s="86" t="s">
        <v>86</v>
      </c>
      <c r="C374" s="101" t="s">
        <v>543</v>
      </c>
      <c r="D374" s="85" t="s">
        <v>26</v>
      </c>
      <c r="E374" s="60" t="s">
        <v>610</v>
      </c>
      <c r="F374" s="85"/>
      <c r="G374" s="87" t="e">
        <f>VLOOKUP(D374,#REF!,2,FALSE)</f>
        <v>#REF!</v>
      </c>
      <c r="H374" s="85"/>
      <c r="I374" s="85"/>
      <c r="J374" s="86" t="s">
        <v>123</v>
      </c>
      <c r="K374" s="87" t="str">
        <f>CONCATENATE("Централизация систем антивирусной защиты"," ",D374)</f>
        <v>Централизация систем антивирусной защиты ООО «Угольный разрез»</v>
      </c>
      <c r="L374" s="99" t="s">
        <v>124</v>
      </c>
      <c r="M374" s="102" t="s">
        <v>4</v>
      </c>
      <c r="N374" s="85" t="s">
        <v>347</v>
      </c>
      <c r="O374" s="85" t="s">
        <v>295</v>
      </c>
      <c r="P374" s="86">
        <v>20</v>
      </c>
      <c r="Q374" s="100">
        <v>17574</v>
      </c>
      <c r="R374" s="97">
        <v>0</v>
      </c>
      <c r="S374" s="98">
        <f t="shared" si="184"/>
        <v>351480</v>
      </c>
      <c r="T374" s="95">
        <f t="shared" si="185"/>
        <v>0</v>
      </c>
      <c r="U374" s="98"/>
      <c r="V374" s="95">
        <f t="shared" si="186"/>
        <v>0</v>
      </c>
      <c r="W374" s="95">
        <f t="shared" si="187"/>
        <v>0</v>
      </c>
      <c r="X374" s="98">
        <f t="shared" si="188"/>
        <v>351480</v>
      </c>
      <c r="Y374" s="95">
        <f t="shared" si="189"/>
        <v>0</v>
      </c>
      <c r="Z374" s="95">
        <f t="shared" si="190"/>
        <v>351480</v>
      </c>
      <c r="AA374" s="243" t="s">
        <v>317</v>
      </c>
      <c r="AB374" s="247">
        <f t="shared" si="175"/>
        <v>0</v>
      </c>
      <c r="AC374" s="96">
        <f>S374*IF($AA374=2021,IF(OR($M374="Услуги",$M374="Работы"),#REF!,IF($U374&lt;&gt;0,#REF!,#REF!)),1)*IF($AA374=2022,IF(OR($M374="Услуги",$M374="Работы"),#REF!,IF($U374&lt;&gt;0,#REF!,#REF!)),1)*IF($AA374=2023,IF(OR($M374="Услуги",$M374="Работы"),#REF!,IF($U374&lt;&gt;0,#REF!,#REF!)),1)*IF($AA374=2024,IF(OR($M374="Услуги",$M374="Работы"),#REF!,IF($U374&lt;&gt;0,#REF!,#REF!)),1)*IF($AA374=2025,IF(OR($M374="Услуги",$M374="Работы"),#REF!,IF($U374&lt;&gt;0,#REF!,#REF!)),1)</f>
        <v>351480</v>
      </c>
      <c r="AD374" s="96">
        <f>T374*IF($AA374=2021,IF(OR($M374="Услуги",$M374="Работы"),#REF!,IF($U374&lt;&gt;0,#REF!,#REF!)),1)*IF($AA374=2022,IF(OR($M374="Услуги",$M374="Работы"),#REF!,IF($U374&lt;&gt;0,#REF!,#REF!)),1)*IF($AA374=2023,IF(OR($M374="Услуги",$M374="Работы"),#REF!,IF($U374&lt;&gt;0,#REF!,#REF!)),1)*IF($AA374=2024,IF(OR($M374="Услуги",$M374="Работы"),#REF!,IF($U374&lt;&gt;0,#REF!,#REF!)),1)*IF($AA374=2025,IF(OR($M374="Услуги",$M374="Работы"),#REF!,IF($U374&lt;&gt;0,#REF!,#REF!)),1)</f>
        <v>0</v>
      </c>
      <c r="AE374" s="96">
        <f>U374*IF($AA374=2021,IF(OR($M374="Услуги",$M374="Работы"),#REF!,IF($U374&lt;&gt;0,#REF!,#REF!)),1)*IF($AA374=2022,IF(OR($M374="Услуги",$M374="Работы"),#REF!,IF($U374&lt;&gt;0,#REF!,#REF!)),1)*IF($AA374=2023,IF(OR($M374="Услуги",$M374="Работы"),#REF!,IF($U374&lt;&gt;0,#REF!,#REF!)),1)*IF($AA374=2024,IF(OR($M374="Услуги",$M374="Работы"),#REF!,IF($U374&lt;&gt;0,#REF!,#REF!)),1)*IF($AA374=2025,IF(OR($M374="Услуги",$M374="Работы"),#REF!,IF($U374&lt;&gt;0,#REF!,#REF!)),1)</f>
        <v>0</v>
      </c>
      <c r="AF374" s="96">
        <f>V374*IF($AA374=2021,IF(OR($M374="Услуги",$M374="Работы"),#REF!,IF($U374&lt;&gt;0,#REF!,#REF!)),1)*IF($AA374=2022,IF(OR($M374="Услуги",$M374="Работы"),#REF!,IF($U374&lt;&gt;0,#REF!,#REF!)),1)*IF($AA374=2023,IF(OR($M374="Услуги",$M374="Работы"),#REF!,IF($U374&lt;&gt;0,#REF!,#REF!)),1)*IF($AA374=2024,IF(OR($M374="Услуги",$M374="Работы"),#REF!,IF($U374&lt;&gt;0,#REF!,#REF!)),1)*IF($AA374=2025,IF(OR($M374="Услуги",$M374="Работы"),#REF!,IF($U374&lt;&gt;0,#REF!,#REF!)),1)</f>
        <v>0</v>
      </c>
      <c r="AG374" s="96">
        <f>W374*IF($AA374=2021,IF(OR($M374="Услуги",$M374="Работы"),#REF!,IF($U374&lt;&gt;0,#REF!,#REF!)),1)*IF($AA374=2022,IF(OR($M374="Услуги",$M374="Работы"),#REF!,IF($U374&lt;&gt;0,#REF!,#REF!)),1)*IF($AA374=2023,IF(OR($M374="Услуги",$M374="Работы"),#REF!,IF($U374&lt;&gt;0,#REF!,#REF!)),1)*IF($AA374=2024,IF(OR($M374="Услуги",$M374="Работы"),#REF!,IF($U374&lt;&gt;0,#REF!,#REF!)),1)*IF($AA374=2025,IF(OR($M374="Услуги",$M374="Работы"),#REF!,IF($U374&lt;&gt;0,#REF!,#REF!)),1)</f>
        <v>0</v>
      </c>
      <c r="AH374" s="96">
        <f>X374*IF($AA374=2021,IF(OR($M374="Услуги",$M374="Работы"),#REF!,IF($U374&lt;&gt;0,#REF!,#REF!)),1)*IF($AA374=2022,IF(OR($M374="Услуги",$M374="Работы"),#REF!,IF($U374&lt;&gt;0,#REF!,#REF!)),1)*IF($AA374=2023,IF(OR($M374="Услуги",$M374="Работы"),#REF!,IF($U374&lt;&gt;0,#REF!,#REF!)),1)*IF($AA374=2024,IF(OR($M374="Услуги",$M374="Работы"),#REF!,IF($U374&lt;&gt;0,#REF!,#REF!)),1)*IF($AA374=2025,IF(OR($M374="Услуги",$M374="Работы"),#REF!,IF($U374&lt;&gt;0,#REF!,#REF!)),1)</f>
        <v>351480</v>
      </c>
      <c r="AI374" s="96">
        <f>Y374*IF($AA374=2021,IF(OR($M374="Услуги",$M374="Работы"),#REF!,IF($U374&lt;&gt;0,#REF!,#REF!)),1)*IF($AA374=2022,IF(OR($M374="Услуги",$M374="Работы"),#REF!,IF($U374&lt;&gt;0,#REF!,#REF!)),1)*IF($AA374=2023,IF(OR($M374="Услуги",$M374="Работы"),#REF!,IF($U374&lt;&gt;0,#REF!,#REF!)),1)*IF($AA374=2024,IF(OR($M374="Услуги",$M374="Работы"),#REF!,IF($U374&lt;&gt;0,#REF!,#REF!)),1)*IF($AA374=2025,IF(OR($M374="Услуги",$M374="Работы"),#REF!,IF($U374&lt;&gt;0,#REF!,#REF!)),1)</f>
        <v>0</v>
      </c>
      <c r="AJ374" s="96">
        <f>Z374*IF($AA374=2021,IF(OR($M374="Услуги",$M374="Работы"),#REF!,IF($U374&lt;&gt;0,#REF!,#REF!)),1)*IF($AA374=2022,IF(OR($M374="Услуги",$M374="Работы"),#REF!,IF($U374&lt;&gt;0,#REF!,#REF!)),1)*IF($AA374=2023,IF(OR($M374="Услуги",$M374="Работы"),#REF!,IF($U374&lt;&gt;0,#REF!,#REF!)),1)*IF($AA374=2024,IF(OR($M374="Услуги",$M374="Работы"),#REF!,IF($U374&lt;&gt;0,#REF!,#REF!)),1)*IF($AA374=2025,IF(OR($M374="Услуги",$M374="Работы"),#REF!,IF($U374&lt;&gt;0,#REF!,#REF!)),1)</f>
        <v>351480</v>
      </c>
      <c r="AK374" s="107">
        <v>351480</v>
      </c>
      <c r="AL374" s="57" t="s">
        <v>289</v>
      </c>
      <c r="AM374" s="57">
        <v>351480</v>
      </c>
      <c r="AN374" s="54">
        <v>20</v>
      </c>
    </row>
    <row r="375" spans="1:40" s="56" customFormat="1" ht="14.25" hidden="1" customHeight="1" x14ac:dyDescent="0.25">
      <c r="A375" s="85">
        <v>1</v>
      </c>
      <c r="B375" s="86" t="s">
        <v>86</v>
      </c>
      <c r="C375" s="101" t="s">
        <v>543</v>
      </c>
      <c r="D375" s="85" t="s">
        <v>26</v>
      </c>
      <c r="E375" s="60" t="s">
        <v>610</v>
      </c>
      <c r="F375" s="85"/>
      <c r="G375" s="87" t="e">
        <f>VLOOKUP(D375,#REF!,2,FALSE)</f>
        <v>#REF!</v>
      </c>
      <c r="H375" s="85"/>
      <c r="I375" s="85"/>
      <c r="J375" s="86" t="s">
        <v>123</v>
      </c>
      <c r="K375" s="87" t="str">
        <f>CONCATENATE("Централизация систем антивирусной защиты"," ",D375)</f>
        <v>Централизация систем антивирусной защиты ООО «Угольный разрез»</v>
      </c>
      <c r="L375" s="99" t="s">
        <v>124</v>
      </c>
      <c r="M375" s="90" t="s">
        <v>528</v>
      </c>
      <c r="N375" s="85" t="s">
        <v>131</v>
      </c>
      <c r="O375" s="85" t="s">
        <v>296</v>
      </c>
      <c r="P375" s="86">
        <v>1</v>
      </c>
      <c r="Q375" s="100">
        <v>508.4</v>
      </c>
      <c r="R375" s="97">
        <v>0.2</v>
      </c>
      <c r="S375" s="98">
        <f t="shared" si="184"/>
        <v>508.4</v>
      </c>
      <c r="T375" s="95">
        <f t="shared" si="185"/>
        <v>84.733333333333348</v>
      </c>
      <c r="U375" s="104"/>
      <c r="V375" s="95">
        <f t="shared" si="186"/>
        <v>0</v>
      </c>
      <c r="W375" s="95">
        <f t="shared" si="187"/>
        <v>0</v>
      </c>
      <c r="X375" s="98">
        <f t="shared" si="188"/>
        <v>508.4</v>
      </c>
      <c r="Y375" s="95">
        <f t="shared" si="189"/>
        <v>84.733333333333348</v>
      </c>
      <c r="Z375" s="95">
        <f t="shared" si="190"/>
        <v>423.66666666666663</v>
      </c>
      <c r="AA375" s="244" t="s">
        <v>317</v>
      </c>
      <c r="AB375" s="247">
        <f t="shared" si="175"/>
        <v>0</v>
      </c>
      <c r="AC375" s="96">
        <f>S375*IF($AA375=2021,IF(OR($M375="Услуги",$M375="Работы"),#REF!,IF($U375&lt;&gt;0,#REF!,#REF!)),1)*IF($AA375=2022,IF(OR($M375="Услуги",$M375="Работы"),#REF!,IF($U375&lt;&gt;0,#REF!,#REF!)),1)*IF($AA375=2023,IF(OR($M375="Услуги",$M375="Работы"),#REF!,IF($U375&lt;&gt;0,#REF!,#REF!)),1)*IF($AA375=2024,IF(OR($M375="Услуги",$M375="Работы"),#REF!,IF($U375&lt;&gt;0,#REF!,#REF!)),1)*IF($AA375=2025,IF(OR($M375="Услуги",$M375="Работы"),#REF!,IF($U375&lt;&gt;0,#REF!,#REF!)),1)</f>
        <v>508.4</v>
      </c>
      <c r="AD375" s="96">
        <f>T375*IF($AA375=2021,IF(OR($M375="Услуги",$M375="Работы"),#REF!,IF($U375&lt;&gt;0,#REF!,#REF!)),1)*IF($AA375=2022,IF(OR($M375="Услуги",$M375="Работы"),#REF!,IF($U375&lt;&gt;0,#REF!,#REF!)),1)*IF($AA375=2023,IF(OR($M375="Услуги",$M375="Работы"),#REF!,IF($U375&lt;&gt;0,#REF!,#REF!)),1)*IF($AA375=2024,IF(OR($M375="Услуги",$M375="Работы"),#REF!,IF($U375&lt;&gt;0,#REF!,#REF!)),1)*IF($AA375=2025,IF(OR($M375="Услуги",$M375="Работы"),#REF!,IF($U375&lt;&gt;0,#REF!,#REF!)),1)</f>
        <v>84.733333333333348</v>
      </c>
      <c r="AE375" s="96">
        <f>U375*IF($AA375=2021,IF(OR($M375="Услуги",$M375="Работы"),#REF!,IF($U375&lt;&gt;0,#REF!,#REF!)),1)*IF($AA375=2022,IF(OR($M375="Услуги",$M375="Работы"),#REF!,IF($U375&lt;&gt;0,#REF!,#REF!)),1)*IF($AA375=2023,IF(OR($M375="Услуги",$M375="Работы"),#REF!,IF($U375&lt;&gt;0,#REF!,#REF!)),1)*IF($AA375=2024,IF(OR($M375="Услуги",$M375="Работы"),#REF!,IF($U375&lt;&gt;0,#REF!,#REF!)),1)*IF($AA375=2025,IF(OR($M375="Услуги",$M375="Работы"),#REF!,IF($U375&lt;&gt;0,#REF!,#REF!)),1)</f>
        <v>0</v>
      </c>
      <c r="AF375" s="96">
        <f>V375*IF($AA375=2021,IF(OR($M375="Услуги",$M375="Работы"),#REF!,IF($U375&lt;&gt;0,#REF!,#REF!)),1)*IF($AA375=2022,IF(OR($M375="Услуги",$M375="Работы"),#REF!,IF($U375&lt;&gt;0,#REF!,#REF!)),1)*IF($AA375=2023,IF(OR($M375="Услуги",$M375="Работы"),#REF!,IF($U375&lt;&gt;0,#REF!,#REF!)),1)*IF($AA375=2024,IF(OR($M375="Услуги",$M375="Работы"),#REF!,IF($U375&lt;&gt;0,#REF!,#REF!)),1)*IF($AA375=2025,IF(OR($M375="Услуги",$M375="Работы"),#REF!,IF($U375&lt;&gt;0,#REF!,#REF!)),1)</f>
        <v>0</v>
      </c>
      <c r="AG375" s="96">
        <f>W375*IF($AA375=2021,IF(OR($M375="Услуги",$M375="Работы"),#REF!,IF($U375&lt;&gt;0,#REF!,#REF!)),1)*IF($AA375=2022,IF(OR($M375="Услуги",$M375="Работы"),#REF!,IF($U375&lt;&gt;0,#REF!,#REF!)),1)*IF($AA375=2023,IF(OR($M375="Услуги",$M375="Работы"),#REF!,IF($U375&lt;&gt;0,#REF!,#REF!)),1)*IF($AA375=2024,IF(OR($M375="Услуги",$M375="Работы"),#REF!,IF($U375&lt;&gt;0,#REF!,#REF!)),1)*IF($AA375=2025,IF(OR($M375="Услуги",$M375="Работы"),#REF!,IF($U375&lt;&gt;0,#REF!,#REF!)),1)</f>
        <v>0</v>
      </c>
      <c r="AH375" s="96">
        <f>X375*IF($AA375=2021,IF(OR($M375="Услуги",$M375="Работы"),#REF!,IF($U375&lt;&gt;0,#REF!,#REF!)),1)*IF($AA375=2022,IF(OR($M375="Услуги",$M375="Работы"),#REF!,IF($U375&lt;&gt;0,#REF!,#REF!)),1)*IF($AA375=2023,IF(OR($M375="Услуги",$M375="Работы"),#REF!,IF($U375&lt;&gt;0,#REF!,#REF!)),1)*IF($AA375=2024,IF(OR($M375="Услуги",$M375="Работы"),#REF!,IF($U375&lt;&gt;0,#REF!,#REF!)),1)*IF($AA375=2025,IF(OR($M375="Услуги",$M375="Работы"),#REF!,IF($U375&lt;&gt;0,#REF!,#REF!)),1)</f>
        <v>508.4</v>
      </c>
      <c r="AI375" s="96">
        <f>Y375*IF($AA375=2021,IF(OR($M375="Услуги",$M375="Работы"),#REF!,IF($U375&lt;&gt;0,#REF!,#REF!)),1)*IF($AA375=2022,IF(OR($M375="Услуги",$M375="Работы"),#REF!,IF($U375&lt;&gt;0,#REF!,#REF!)),1)*IF($AA375=2023,IF(OR($M375="Услуги",$M375="Работы"),#REF!,IF($U375&lt;&gt;0,#REF!,#REF!)),1)*IF($AA375=2024,IF(OR($M375="Услуги",$M375="Работы"),#REF!,IF($U375&lt;&gt;0,#REF!,#REF!)),1)*IF($AA375=2025,IF(OR($M375="Услуги",$M375="Работы"),#REF!,IF($U375&lt;&gt;0,#REF!,#REF!)),1)</f>
        <v>84.733333333333348</v>
      </c>
      <c r="AJ375" s="96">
        <f>Z375*IF($AA375=2021,IF(OR($M375="Услуги",$M375="Работы"),#REF!,IF($U375&lt;&gt;0,#REF!,#REF!)),1)*IF($AA375=2022,IF(OR($M375="Услуги",$M375="Работы"),#REF!,IF($U375&lt;&gt;0,#REF!,#REF!)),1)*IF($AA375=2023,IF(OR($M375="Услуги",$M375="Работы"),#REF!,IF($U375&lt;&gt;0,#REF!,#REF!)),1)*IF($AA375=2024,IF(OR($M375="Услуги",$M375="Работы"),#REF!,IF($U375&lt;&gt;0,#REF!,#REF!)),1)*IF($AA375=2025,IF(OR($M375="Услуги",$M375="Работы"),#REF!,IF($U375&lt;&gt;0,#REF!,#REF!)),1)</f>
        <v>423.66666666666663</v>
      </c>
      <c r="AK375" s="107">
        <v>508.4</v>
      </c>
      <c r="AL375" s="57" t="s">
        <v>289</v>
      </c>
      <c r="AM375" s="57">
        <v>508.4</v>
      </c>
      <c r="AN375" s="54">
        <v>1</v>
      </c>
    </row>
    <row r="376" spans="1:40" s="56" customFormat="1" ht="14.25" hidden="1" customHeight="1" x14ac:dyDescent="0.25">
      <c r="A376" s="85">
        <v>1</v>
      </c>
      <c r="B376" s="86" t="s">
        <v>86</v>
      </c>
      <c r="C376" s="101" t="s">
        <v>543</v>
      </c>
      <c r="D376" s="85" t="s">
        <v>26</v>
      </c>
      <c r="E376" s="60" t="s">
        <v>610</v>
      </c>
      <c r="F376" s="85"/>
      <c r="G376" s="87" t="e">
        <f>VLOOKUP(D376,#REF!,2,FALSE)</f>
        <v>#REF!</v>
      </c>
      <c r="H376" s="85"/>
      <c r="I376" s="85"/>
      <c r="J376" s="86" t="s">
        <v>123</v>
      </c>
      <c r="K376" s="87" t="str">
        <f t="shared" ref="K376:K396" si="191">CONCATENATE(C376," ",D376)</f>
        <v>Реализация защиты систем обработки ПДн ООО «Угольный разрез»</v>
      </c>
      <c r="L376" s="99" t="s">
        <v>124</v>
      </c>
      <c r="M376" s="102" t="s">
        <v>4</v>
      </c>
      <c r="N376" s="85" t="s">
        <v>348</v>
      </c>
      <c r="O376" s="85" t="s">
        <v>298</v>
      </c>
      <c r="P376" s="86">
        <v>20</v>
      </c>
      <c r="Q376" s="100">
        <v>12302</v>
      </c>
      <c r="R376" s="97">
        <v>0</v>
      </c>
      <c r="S376" s="98">
        <f t="shared" si="184"/>
        <v>246040</v>
      </c>
      <c r="T376" s="95">
        <f t="shared" si="185"/>
        <v>0</v>
      </c>
      <c r="U376" s="98"/>
      <c r="V376" s="95">
        <f t="shared" si="186"/>
        <v>0</v>
      </c>
      <c r="W376" s="95">
        <f t="shared" si="187"/>
        <v>0</v>
      </c>
      <c r="X376" s="98">
        <f t="shared" si="188"/>
        <v>246040</v>
      </c>
      <c r="Y376" s="95">
        <f t="shared" si="189"/>
        <v>0</v>
      </c>
      <c r="Z376" s="95">
        <f t="shared" si="190"/>
        <v>246040</v>
      </c>
      <c r="AA376" s="243" t="s">
        <v>318</v>
      </c>
      <c r="AB376" s="247">
        <f t="shared" si="175"/>
        <v>0</v>
      </c>
      <c r="AC376" s="96">
        <f>S376*IF($AA376=2021,IF(OR($M376="Услуги",$M376="Работы"),#REF!,IF($U376&lt;&gt;0,#REF!,#REF!)),1)*IF($AA376=2022,IF(OR($M376="Услуги",$M376="Работы"),#REF!,IF($U376&lt;&gt;0,#REF!,#REF!)),1)*IF($AA376=2023,IF(OR($M376="Услуги",$M376="Работы"),#REF!,IF($U376&lt;&gt;0,#REF!,#REF!)),1)*IF($AA376=2024,IF(OR($M376="Услуги",$M376="Работы"),#REF!,IF($U376&lt;&gt;0,#REF!,#REF!)),1)*IF($AA376=2025,IF(OR($M376="Услуги",$M376="Работы"),#REF!,IF($U376&lt;&gt;0,#REF!,#REF!)),1)</f>
        <v>246040</v>
      </c>
      <c r="AD376" s="96">
        <f>T376*IF($AA376=2021,IF(OR($M376="Услуги",$M376="Работы"),#REF!,IF($U376&lt;&gt;0,#REF!,#REF!)),1)*IF($AA376=2022,IF(OR($M376="Услуги",$M376="Работы"),#REF!,IF($U376&lt;&gt;0,#REF!,#REF!)),1)*IF($AA376=2023,IF(OR($M376="Услуги",$M376="Работы"),#REF!,IF($U376&lt;&gt;0,#REF!,#REF!)),1)*IF($AA376=2024,IF(OR($M376="Услуги",$M376="Работы"),#REF!,IF($U376&lt;&gt;0,#REF!,#REF!)),1)*IF($AA376=2025,IF(OR($M376="Услуги",$M376="Работы"),#REF!,IF($U376&lt;&gt;0,#REF!,#REF!)),1)</f>
        <v>0</v>
      </c>
      <c r="AE376" s="96">
        <f>U376*IF($AA376=2021,IF(OR($M376="Услуги",$M376="Работы"),#REF!,IF($U376&lt;&gt;0,#REF!,#REF!)),1)*IF($AA376=2022,IF(OR($M376="Услуги",$M376="Работы"),#REF!,IF($U376&lt;&gt;0,#REF!,#REF!)),1)*IF($AA376=2023,IF(OR($M376="Услуги",$M376="Работы"),#REF!,IF($U376&lt;&gt;0,#REF!,#REF!)),1)*IF($AA376=2024,IF(OR($M376="Услуги",$M376="Работы"),#REF!,IF($U376&lt;&gt;0,#REF!,#REF!)),1)*IF($AA376=2025,IF(OR($M376="Услуги",$M376="Работы"),#REF!,IF($U376&lt;&gt;0,#REF!,#REF!)),1)</f>
        <v>0</v>
      </c>
      <c r="AF376" s="96">
        <f>V376*IF($AA376=2021,IF(OR($M376="Услуги",$M376="Работы"),#REF!,IF($U376&lt;&gt;0,#REF!,#REF!)),1)*IF($AA376=2022,IF(OR($M376="Услуги",$M376="Работы"),#REF!,IF($U376&lt;&gt;0,#REF!,#REF!)),1)*IF($AA376=2023,IF(OR($M376="Услуги",$M376="Работы"),#REF!,IF($U376&lt;&gt;0,#REF!,#REF!)),1)*IF($AA376=2024,IF(OR($M376="Услуги",$M376="Работы"),#REF!,IF($U376&lt;&gt;0,#REF!,#REF!)),1)*IF($AA376=2025,IF(OR($M376="Услуги",$M376="Работы"),#REF!,IF($U376&lt;&gt;0,#REF!,#REF!)),1)</f>
        <v>0</v>
      </c>
      <c r="AG376" s="96">
        <f>W376*IF($AA376=2021,IF(OR($M376="Услуги",$M376="Работы"),#REF!,IF($U376&lt;&gt;0,#REF!,#REF!)),1)*IF($AA376=2022,IF(OR($M376="Услуги",$M376="Работы"),#REF!,IF($U376&lt;&gt;0,#REF!,#REF!)),1)*IF($AA376=2023,IF(OR($M376="Услуги",$M376="Работы"),#REF!,IF($U376&lt;&gt;0,#REF!,#REF!)),1)*IF($AA376=2024,IF(OR($M376="Услуги",$M376="Работы"),#REF!,IF($U376&lt;&gt;0,#REF!,#REF!)),1)*IF($AA376=2025,IF(OR($M376="Услуги",$M376="Работы"),#REF!,IF($U376&lt;&gt;0,#REF!,#REF!)),1)</f>
        <v>0</v>
      </c>
      <c r="AH376" s="96">
        <f>X376*IF($AA376=2021,IF(OR($M376="Услуги",$M376="Работы"),#REF!,IF($U376&lt;&gt;0,#REF!,#REF!)),1)*IF($AA376=2022,IF(OR($M376="Услуги",$M376="Работы"),#REF!,IF($U376&lt;&gt;0,#REF!,#REF!)),1)*IF($AA376=2023,IF(OR($M376="Услуги",$M376="Работы"),#REF!,IF($U376&lt;&gt;0,#REF!,#REF!)),1)*IF($AA376=2024,IF(OR($M376="Услуги",$M376="Работы"),#REF!,IF($U376&lt;&gt;0,#REF!,#REF!)),1)*IF($AA376=2025,IF(OR($M376="Услуги",$M376="Работы"),#REF!,IF($U376&lt;&gt;0,#REF!,#REF!)),1)</f>
        <v>246040</v>
      </c>
      <c r="AI376" s="96">
        <f>Y376*IF($AA376=2021,IF(OR($M376="Услуги",$M376="Работы"),#REF!,IF($U376&lt;&gt;0,#REF!,#REF!)),1)*IF($AA376=2022,IF(OR($M376="Услуги",$M376="Работы"),#REF!,IF($U376&lt;&gt;0,#REF!,#REF!)),1)*IF($AA376=2023,IF(OR($M376="Услуги",$M376="Работы"),#REF!,IF($U376&lt;&gt;0,#REF!,#REF!)),1)*IF($AA376=2024,IF(OR($M376="Услуги",$M376="Работы"),#REF!,IF($U376&lt;&gt;0,#REF!,#REF!)),1)*IF($AA376=2025,IF(OR($M376="Услуги",$M376="Работы"),#REF!,IF($U376&lt;&gt;0,#REF!,#REF!)),1)</f>
        <v>0</v>
      </c>
      <c r="AJ376" s="96">
        <f>Z376*IF($AA376=2021,IF(OR($M376="Услуги",$M376="Работы"),#REF!,IF($U376&lt;&gt;0,#REF!,#REF!)),1)*IF($AA376=2022,IF(OR($M376="Услуги",$M376="Работы"),#REF!,IF($U376&lt;&gt;0,#REF!,#REF!)),1)*IF($AA376=2023,IF(OR($M376="Услуги",$M376="Работы"),#REF!,IF($U376&lt;&gt;0,#REF!,#REF!)),1)*IF($AA376=2024,IF(OR($M376="Услуги",$M376="Работы"),#REF!,IF($U376&lt;&gt;0,#REF!,#REF!)),1)*IF($AA376=2025,IF(OR($M376="Услуги",$M376="Работы"),#REF!,IF($U376&lt;&gt;0,#REF!,#REF!)),1)</f>
        <v>246040</v>
      </c>
      <c r="AK376" s="107">
        <v>246040</v>
      </c>
      <c r="AL376" s="57" t="s">
        <v>289</v>
      </c>
      <c r="AM376" s="57">
        <v>246040</v>
      </c>
      <c r="AN376" s="54">
        <v>20</v>
      </c>
    </row>
    <row r="377" spans="1:40" s="56" customFormat="1" ht="14.25" hidden="1" customHeight="1" x14ac:dyDescent="0.25">
      <c r="A377" s="85">
        <v>1</v>
      </c>
      <c r="B377" s="86" t="s">
        <v>86</v>
      </c>
      <c r="C377" s="101" t="s">
        <v>543</v>
      </c>
      <c r="D377" s="85" t="s">
        <v>26</v>
      </c>
      <c r="E377" s="60" t="s">
        <v>610</v>
      </c>
      <c r="F377" s="85"/>
      <c r="G377" s="87" t="e">
        <f>VLOOKUP(D377,#REF!,2,FALSE)</f>
        <v>#REF!</v>
      </c>
      <c r="H377" s="85"/>
      <c r="I377" s="85"/>
      <c r="J377" s="86" t="s">
        <v>123</v>
      </c>
      <c r="K377" s="87" t="str">
        <f t="shared" si="191"/>
        <v>Реализация защиты систем обработки ПДн ООО «Угольный разрез»</v>
      </c>
      <c r="L377" s="99" t="s">
        <v>124</v>
      </c>
      <c r="M377" s="102" t="s">
        <v>4</v>
      </c>
      <c r="N377" s="85" t="s">
        <v>348</v>
      </c>
      <c r="O377" s="85" t="s">
        <v>298</v>
      </c>
      <c r="P377" s="86">
        <v>20</v>
      </c>
      <c r="Q377" s="100">
        <v>12302</v>
      </c>
      <c r="R377" s="97">
        <v>0</v>
      </c>
      <c r="S377" s="98">
        <f t="shared" si="184"/>
        <v>246040</v>
      </c>
      <c r="T377" s="95">
        <f t="shared" si="185"/>
        <v>0</v>
      </c>
      <c r="U377" s="98"/>
      <c r="V377" s="95">
        <f t="shared" si="186"/>
        <v>0</v>
      </c>
      <c r="W377" s="95">
        <f t="shared" si="187"/>
        <v>0</v>
      </c>
      <c r="X377" s="98">
        <f t="shared" si="188"/>
        <v>246040</v>
      </c>
      <c r="Y377" s="95">
        <f t="shared" si="189"/>
        <v>0</v>
      </c>
      <c r="Z377" s="95">
        <f t="shared" si="190"/>
        <v>246040</v>
      </c>
      <c r="AA377" s="243" t="s">
        <v>319</v>
      </c>
      <c r="AB377" s="247">
        <f t="shared" si="175"/>
        <v>0</v>
      </c>
      <c r="AC377" s="96">
        <f>S377*IF($AA377=2021,IF(OR($M377="Услуги",$M377="Работы"),#REF!,IF($U377&lt;&gt;0,#REF!,#REF!)),1)*IF($AA377=2022,IF(OR($M377="Услуги",$M377="Работы"),#REF!,IF($U377&lt;&gt;0,#REF!,#REF!)),1)*IF($AA377=2023,IF(OR($M377="Услуги",$M377="Работы"),#REF!,IF($U377&lt;&gt;0,#REF!,#REF!)),1)*IF($AA377=2024,IF(OR($M377="Услуги",$M377="Работы"),#REF!,IF($U377&lt;&gt;0,#REF!,#REF!)),1)*IF($AA377=2025,IF(OR($M377="Услуги",$M377="Работы"),#REF!,IF($U377&lt;&gt;0,#REF!,#REF!)),1)</f>
        <v>246040</v>
      </c>
      <c r="AD377" s="96">
        <f>T377*IF($AA377=2021,IF(OR($M377="Услуги",$M377="Работы"),#REF!,IF($U377&lt;&gt;0,#REF!,#REF!)),1)*IF($AA377=2022,IF(OR($M377="Услуги",$M377="Работы"),#REF!,IF($U377&lt;&gt;0,#REF!,#REF!)),1)*IF($AA377=2023,IF(OR($M377="Услуги",$M377="Работы"),#REF!,IF($U377&lt;&gt;0,#REF!,#REF!)),1)*IF($AA377=2024,IF(OR($M377="Услуги",$M377="Работы"),#REF!,IF($U377&lt;&gt;0,#REF!,#REF!)),1)*IF($AA377=2025,IF(OR($M377="Услуги",$M377="Работы"),#REF!,IF($U377&lt;&gt;0,#REF!,#REF!)),1)</f>
        <v>0</v>
      </c>
      <c r="AE377" s="96">
        <f>U377*IF($AA377=2021,IF(OR($M377="Услуги",$M377="Работы"),#REF!,IF($U377&lt;&gt;0,#REF!,#REF!)),1)*IF($AA377=2022,IF(OR($M377="Услуги",$M377="Работы"),#REF!,IF($U377&lt;&gt;0,#REF!,#REF!)),1)*IF($AA377=2023,IF(OR($M377="Услуги",$M377="Работы"),#REF!,IF($U377&lt;&gt;0,#REF!,#REF!)),1)*IF($AA377=2024,IF(OR($M377="Услуги",$M377="Работы"),#REF!,IF($U377&lt;&gt;0,#REF!,#REF!)),1)*IF($AA377=2025,IF(OR($M377="Услуги",$M377="Работы"),#REF!,IF($U377&lt;&gt;0,#REF!,#REF!)),1)</f>
        <v>0</v>
      </c>
      <c r="AF377" s="96">
        <f>V377*IF($AA377=2021,IF(OR($M377="Услуги",$M377="Работы"),#REF!,IF($U377&lt;&gt;0,#REF!,#REF!)),1)*IF($AA377=2022,IF(OR($M377="Услуги",$M377="Работы"),#REF!,IF($U377&lt;&gt;0,#REF!,#REF!)),1)*IF($AA377=2023,IF(OR($M377="Услуги",$M377="Работы"),#REF!,IF($U377&lt;&gt;0,#REF!,#REF!)),1)*IF($AA377=2024,IF(OR($M377="Услуги",$M377="Работы"),#REF!,IF($U377&lt;&gt;0,#REF!,#REF!)),1)*IF($AA377=2025,IF(OR($M377="Услуги",$M377="Работы"),#REF!,IF($U377&lt;&gt;0,#REF!,#REF!)),1)</f>
        <v>0</v>
      </c>
      <c r="AG377" s="96">
        <f>W377*IF($AA377=2021,IF(OR($M377="Услуги",$M377="Работы"),#REF!,IF($U377&lt;&gt;0,#REF!,#REF!)),1)*IF($AA377=2022,IF(OR($M377="Услуги",$M377="Работы"),#REF!,IF($U377&lt;&gt;0,#REF!,#REF!)),1)*IF($AA377=2023,IF(OR($M377="Услуги",$M377="Работы"),#REF!,IF($U377&lt;&gt;0,#REF!,#REF!)),1)*IF($AA377=2024,IF(OR($M377="Услуги",$M377="Работы"),#REF!,IF($U377&lt;&gt;0,#REF!,#REF!)),1)*IF($AA377=2025,IF(OR($M377="Услуги",$M377="Работы"),#REF!,IF($U377&lt;&gt;0,#REF!,#REF!)),1)</f>
        <v>0</v>
      </c>
      <c r="AH377" s="96">
        <f>X377*IF($AA377=2021,IF(OR($M377="Услуги",$M377="Работы"),#REF!,IF($U377&lt;&gt;0,#REF!,#REF!)),1)*IF($AA377=2022,IF(OR($M377="Услуги",$M377="Работы"),#REF!,IF($U377&lt;&gt;0,#REF!,#REF!)),1)*IF($AA377=2023,IF(OR($M377="Услуги",$M377="Работы"),#REF!,IF($U377&lt;&gt;0,#REF!,#REF!)),1)*IF($AA377=2024,IF(OR($M377="Услуги",$M377="Работы"),#REF!,IF($U377&lt;&gt;0,#REF!,#REF!)),1)*IF($AA377=2025,IF(OR($M377="Услуги",$M377="Работы"),#REF!,IF($U377&lt;&gt;0,#REF!,#REF!)),1)</f>
        <v>246040</v>
      </c>
      <c r="AI377" s="96">
        <f>Y377*IF($AA377=2021,IF(OR($M377="Услуги",$M377="Работы"),#REF!,IF($U377&lt;&gt;0,#REF!,#REF!)),1)*IF($AA377=2022,IF(OR($M377="Услуги",$M377="Работы"),#REF!,IF($U377&lt;&gt;0,#REF!,#REF!)),1)*IF($AA377=2023,IF(OR($M377="Услуги",$M377="Работы"),#REF!,IF($U377&lt;&gt;0,#REF!,#REF!)),1)*IF($AA377=2024,IF(OR($M377="Услуги",$M377="Работы"),#REF!,IF($U377&lt;&gt;0,#REF!,#REF!)),1)*IF($AA377=2025,IF(OR($M377="Услуги",$M377="Работы"),#REF!,IF($U377&lt;&gt;0,#REF!,#REF!)),1)</f>
        <v>0</v>
      </c>
      <c r="AJ377" s="96">
        <f>Z377*IF($AA377=2021,IF(OR($M377="Услуги",$M377="Работы"),#REF!,IF($U377&lt;&gt;0,#REF!,#REF!)),1)*IF($AA377=2022,IF(OR($M377="Услуги",$M377="Работы"),#REF!,IF($U377&lt;&gt;0,#REF!,#REF!)),1)*IF($AA377=2023,IF(OR($M377="Услуги",$M377="Работы"),#REF!,IF($U377&lt;&gt;0,#REF!,#REF!)),1)*IF($AA377=2024,IF(OR($M377="Услуги",$M377="Работы"),#REF!,IF($U377&lt;&gt;0,#REF!,#REF!)),1)*IF($AA377=2025,IF(OR($M377="Услуги",$M377="Работы"),#REF!,IF($U377&lt;&gt;0,#REF!,#REF!)),1)</f>
        <v>246040</v>
      </c>
      <c r="AK377" s="107">
        <v>246040</v>
      </c>
      <c r="AL377" s="57" t="s">
        <v>289</v>
      </c>
      <c r="AM377" s="57">
        <v>246040</v>
      </c>
      <c r="AN377" s="54">
        <v>20</v>
      </c>
    </row>
    <row r="378" spans="1:40" s="56" customFormat="1" ht="14.25" hidden="1" customHeight="1" x14ac:dyDescent="0.25">
      <c r="A378" s="85">
        <v>1</v>
      </c>
      <c r="B378" s="86" t="s">
        <v>86</v>
      </c>
      <c r="C378" s="101" t="s">
        <v>543</v>
      </c>
      <c r="D378" s="85" t="s">
        <v>26</v>
      </c>
      <c r="E378" s="60" t="s">
        <v>610</v>
      </c>
      <c r="F378" s="85"/>
      <c r="G378" s="87" t="e">
        <f>VLOOKUP(D378,#REF!,2,FALSE)</f>
        <v>#REF!</v>
      </c>
      <c r="H378" s="85"/>
      <c r="I378" s="85"/>
      <c r="J378" s="86" t="s">
        <v>123</v>
      </c>
      <c r="K378" s="87" t="str">
        <f t="shared" si="191"/>
        <v>Реализация защиты систем обработки ПДн ООО «Угольный разрез»</v>
      </c>
      <c r="L378" s="99" t="s">
        <v>124</v>
      </c>
      <c r="M378" s="102" t="s">
        <v>4</v>
      </c>
      <c r="N378" s="85" t="s">
        <v>348</v>
      </c>
      <c r="O378" s="85" t="s">
        <v>298</v>
      </c>
      <c r="P378" s="86">
        <v>20</v>
      </c>
      <c r="Q378" s="100">
        <v>12302</v>
      </c>
      <c r="R378" s="97">
        <v>0</v>
      </c>
      <c r="S378" s="98">
        <f t="shared" si="184"/>
        <v>246040</v>
      </c>
      <c r="T378" s="95">
        <f t="shared" si="185"/>
        <v>0</v>
      </c>
      <c r="U378" s="98"/>
      <c r="V378" s="95">
        <f t="shared" si="186"/>
        <v>0</v>
      </c>
      <c r="W378" s="95">
        <f t="shared" si="187"/>
        <v>0</v>
      </c>
      <c r="X378" s="98">
        <f t="shared" si="188"/>
        <v>246040</v>
      </c>
      <c r="Y378" s="95">
        <f t="shared" si="189"/>
        <v>0</v>
      </c>
      <c r="Z378" s="95">
        <f t="shared" si="190"/>
        <v>246040</v>
      </c>
      <c r="AA378" s="243" t="s">
        <v>320</v>
      </c>
      <c r="AB378" s="247">
        <f t="shared" si="175"/>
        <v>0</v>
      </c>
      <c r="AC378" s="96">
        <f>S378*IF($AA378=2021,IF(OR($M378="Услуги",$M378="Работы"),#REF!,IF($U378&lt;&gt;0,#REF!,#REF!)),1)*IF($AA378=2022,IF(OR($M378="Услуги",$M378="Работы"),#REF!,IF($U378&lt;&gt;0,#REF!,#REF!)),1)*IF($AA378=2023,IF(OR($M378="Услуги",$M378="Работы"),#REF!,IF($U378&lt;&gt;0,#REF!,#REF!)),1)*IF($AA378=2024,IF(OR($M378="Услуги",$M378="Работы"),#REF!,IF($U378&lt;&gt;0,#REF!,#REF!)),1)*IF($AA378=2025,IF(OR($M378="Услуги",$M378="Работы"),#REF!,IF($U378&lt;&gt;0,#REF!,#REF!)),1)</f>
        <v>246040</v>
      </c>
      <c r="AD378" s="96">
        <f>T378*IF($AA378=2021,IF(OR($M378="Услуги",$M378="Работы"),#REF!,IF($U378&lt;&gt;0,#REF!,#REF!)),1)*IF($AA378=2022,IF(OR($M378="Услуги",$M378="Работы"),#REF!,IF($U378&lt;&gt;0,#REF!,#REF!)),1)*IF($AA378=2023,IF(OR($M378="Услуги",$M378="Работы"),#REF!,IF($U378&lt;&gt;0,#REF!,#REF!)),1)*IF($AA378=2024,IF(OR($M378="Услуги",$M378="Работы"),#REF!,IF($U378&lt;&gt;0,#REF!,#REF!)),1)*IF($AA378=2025,IF(OR($M378="Услуги",$M378="Работы"),#REF!,IF($U378&lt;&gt;0,#REF!,#REF!)),1)</f>
        <v>0</v>
      </c>
      <c r="AE378" s="96">
        <f>U378*IF($AA378=2021,IF(OR($M378="Услуги",$M378="Работы"),#REF!,IF($U378&lt;&gt;0,#REF!,#REF!)),1)*IF($AA378=2022,IF(OR($M378="Услуги",$M378="Работы"),#REF!,IF($U378&lt;&gt;0,#REF!,#REF!)),1)*IF($AA378=2023,IF(OR($M378="Услуги",$M378="Работы"),#REF!,IF($U378&lt;&gt;0,#REF!,#REF!)),1)*IF($AA378=2024,IF(OR($M378="Услуги",$M378="Работы"),#REF!,IF($U378&lt;&gt;0,#REF!,#REF!)),1)*IF($AA378=2025,IF(OR($M378="Услуги",$M378="Работы"),#REF!,IF($U378&lt;&gt;0,#REF!,#REF!)),1)</f>
        <v>0</v>
      </c>
      <c r="AF378" s="96">
        <f>V378*IF($AA378=2021,IF(OR($M378="Услуги",$M378="Работы"),#REF!,IF($U378&lt;&gt;0,#REF!,#REF!)),1)*IF($AA378=2022,IF(OR($M378="Услуги",$M378="Работы"),#REF!,IF($U378&lt;&gt;0,#REF!,#REF!)),1)*IF($AA378=2023,IF(OR($M378="Услуги",$M378="Работы"),#REF!,IF($U378&lt;&gt;0,#REF!,#REF!)),1)*IF($AA378=2024,IF(OR($M378="Услуги",$M378="Работы"),#REF!,IF($U378&lt;&gt;0,#REF!,#REF!)),1)*IF($AA378=2025,IF(OR($M378="Услуги",$M378="Работы"),#REF!,IF($U378&lt;&gt;0,#REF!,#REF!)),1)</f>
        <v>0</v>
      </c>
      <c r="AG378" s="96">
        <f>W378*IF($AA378=2021,IF(OR($M378="Услуги",$M378="Работы"),#REF!,IF($U378&lt;&gt;0,#REF!,#REF!)),1)*IF($AA378=2022,IF(OR($M378="Услуги",$M378="Работы"),#REF!,IF($U378&lt;&gt;0,#REF!,#REF!)),1)*IF($AA378=2023,IF(OR($M378="Услуги",$M378="Работы"),#REF!,IF($U378&lt;&gt;0,#REF!,#REF!)),1)*IF($AA378=2024,IF(OR($M378="Услуги",$M378="Работы"),#REF!,IF($U378&lt;&gt;0,#REF!,#REF!)),1)*IF($AA378=2025,IF(OR($M378="Услуги",$M378="Работы"),#REF!,IF($U378&lt;&gt;0,#REF!,#REF!)),1)</f>
        <v>0</v>
      </c>
      <c r="AH378" s="96">
        <f>X378*IF($AA378=2021,IF(OR($M378="Услуги",$M378="Работы"),#REF!,IF($U378&lt;&gt;0,#REF!,#REF!)),1)*IF($AA378=2022,IF(OR($M378="Услуги",$M378="Работы"),#REF!,IF($U378&lt;&gt;0,#REF!,#REF!)),1)*IF($AA378=2023,IF(OR($M378="Услуги",$M378="Работы"),#REF!,IF($U378&lt;&gt;0,#REF!,#REF!)),1)*IF($AA378=2024,IF(OR($M378="Услуги",$M378="Работы"),#REF!,IF($U378&lt;&gt;0,#REF!,#REF!)),1)*IF($AA378=2025,IF(OR($M378="Услуги",$M378="Работы"),#REF!,IF($U378&lt;&gt;0,#REF!,#REF!)),1)</f>
        <v>246040</v>
      </c>
      <c r="AI378" s="96">
        <f>Y378*IF($AA378=2021,IF(OR($M378="Услуги",$M378="Работы"),#REF!,IF($U378&lt;&gt;0,#REF!,#REF!)),1)*IF($AA378=2022,IF(OR($M378="Услуги",$M378="Работы"),#REF!,IF($U378&lt;&gt;0,#REF!,#REF!)),1)*IF($AA378=2023,IF(OR($M378="Услуги",$M378="Работы"),#REF!,IF($U378&lt;&gt;0,#REF!,#REF!)),1)*IF($AA378=2024,IF(OR($M378="Услуги",$M378="Работы"),#REF!,IF($U378&lt;&gt;0,#REF!,#REF!)),1)*IF($AA378=2025,IF(OR($M378="Услуги",$M378="Работы"),#REF!,IF($U378&lt;&gt;0,#REF!,#REF!)),1)</f>
        <v>0</v>
      </c>
      <c r="AJ378" s="96">
        <f>Z378*IF($AA378=2021,IF(OR($M378="Услуги",$M378="Работы"),#REF!,IF($U378&lt;&gt;0,#REF!,#REF!)),1)*IF($AA378=2022,IF(OR($M378="Услуги",$M378="Работы"),#REF!,IF($U378&lt;&gt;0,#REF!,#REF!)),1)*IF($AA378=2023,IF(OR($M378="Услуги",$M378="Работы"),#REF!,IF($U378&lt;&gt;0,#REF!,#REF!)),1)*IF($AA378=2024,IF(OR($M378="Услуги",$M378="Работы"),#REF!,IF($U378&lt;&gt;0,#REF!,#REF!)),1)*IF($AA378=2025,IF(OR($M378="Услуги",$M378="Работы"),#REF!,IF($U378&lt;&gt;0,#REF!,#REF!)),1)</f>
        <v>246040</v>
      </c>
      <c r="AK378" s="107">
        <v>246040</v>
      </c>
      <c r="AL378" s="57" t="s">
        <v>289</v>
      </c>
      <c r="AM378" s="57">
        <v>246040</v>
      </c>
      <c r="AN378" s="54">
        <v>20</v>
      </c>
    </row>
    <row r="379" spans="1:40" s="56" customFormat="1" ht="14.25" hidden="1" customHeight="1" x14ac:dyDescent="0.25">
      <c r="A379" s="85">
        <v>1</v>
      </c>
      <c r="B379" s="86" t="s">
        <v>86</v>
      </c>
      <c r="C379" s="101" t="s">
        <v>543</v>
      </c>
      <c r="D379" s="85" t="s">
        <v>26</v>
      </c>
      <c r="E379" s="60" t="s">
        <v>610</v>
      </c>
      <c r="F379" s="85"/>
      <c r="G379" s="87" t="e">
        <f>VLOOKUP(D379,#REF!,2,FALSE)</f>
        <v>#REF!</v>
      </c>
      <c r="H379" s="85"/>
      <c r="I379" s="85"/>
      <c r="J379" s="86" t="s">
        <v>123</v>
      </c>
      <c r="K379" s="87" t="str">
        <f t="shared" si="191"/>
        <v>Реализация защиты систем обработки ПДн ООО «Угольный разрез»</v>
      </c>
      <c r="L379" s="99" t="s">
        <v>124</v>
      </c>
      <c r="M379" s="102" t="s">
        <v>4</v>
      </c>
      <c r="N379" s="85" t="s">
        <v>348</v>
      </c>
      <c r="O379" s="85" t="s">
        <v>298</v>
      </c>
      <c r="P379" s="86">
        <v>20</v>
      </c>
      <c r="Q379" s="100">
        <v>12302</v>
      </c>
      <c r="R379" s="97">
        <v>0</v>
      </c>
      <c r="S379" s="98">
        <f t="shared" si="184"/>
        <v>246040</v>
      </c>
      <c r="T379" s="95">
        <f t="shared" si="185"/>
        <v>0</v>
      </c>
      <c r="U379" s="98"/>
      <c r="V379" s="95">
        <f t="shared" si="186"/>
        <v>0</v>
      </c>
      <c r="W379" s="95">
        <f t="shared" si="187"/>
        <v>0</v>
      </c>
      <c r="X379" s="98">
        <f t="shared" si="188"/>
        <v>246040</v>
      </c>
      <c r="Y379" s="95">
        <f t="shared" si="189"/>
        <v>0</v>
      </c>
      <c r="Z379" s="95">
        <f t="shared" si="190"/>
        <v>246040</v>
      </c>
      <c r="AA379" s="243">
        <v>2025</v>
      </c>
      <c r="AB379" s="247" t="e">
        <f t="shared" si="175"/>
        <v>#REF!</v>
      </c>
      <c r="AC379" s="96" t="e">
        <f>S379*IF($AA379=2021,IF(OR($M379="Услуги",$M379="Работы"),#REF!,IF($U379&lt;&gt;0,#REF!,#REF!)),1)*IF($AA379=2022,IF(OR($M379="Услуги",$M379="Работы"),#REF!,IF($U379&lt;&gt;0,#REF!,#REF!)),1)*IF($AA379=2023,IF(OR($M379="Услуги",$M379="Работы"),#REF!,IF($U379&lt;&gt;0,#REF!,#REF!)),1)*IF($AA379=2024,IF(OR($M379="Услуги",$M379="Работы"),#REF!,IF($U379&lt;&gt;0,#REF!,#REF!)),1)*IF($AA379=2025,IF(OR($M379="Услуги",$M379="Работы"),#REF!,IF($U379&lt;&gt;0,#REF!,#REF!)),1)</f>
        <v>#REF!</v>
      </c>
      <c r="AD379" s="96" t="e">
        <f>T379*IF($AA379=2021,IF(OR($M379="Услуги",$M379="Работы"),#REF!,IF($U379&lt;&gt;0,#REF!,#REF!)),1)*IF($AA379=2022,IF(OR($M379="Услуги",$M379="Работы"),#REF!,IF($U379&lt;&gt;0,#REF!,#REF!)),1)*IF($AA379=2023,IF(OR($M379="Услуги",$M379="Работы"),#REF!,IF($U379&lt;&gt;0,#REF!,#REF!)),1)*IF($AA379=2024,IF(OR($M379="Услуги",$M379="Работы"),#REF!,IF($U379&lt;&gt;0,#REF!,#REF!)),1)*IF($AA379=2025,IF(OR($M379="Услуги",$M379="Работы"),#REF!,IF($U379&lt;&gt;0,#REF!,#REF!)),1)</f>
        <v>#REF!</v>
      </c>
      <c r="AE379" s="96" t="e">
        <f>U379*IF($AA379=2021,IF(OR($M379="Услуги",$M379="Работы"),#REF!,IF($U379&lt;&gt;0,#REF!,#REF!)),1)*IF($AA379=2022,IF(OR($M379="Услуги",$M379="Работы"),#REF!,IF($U379&lt;&gt;0,#REF!,#REF!)),1)*IF($AA379=2023,IF(OR($M379="Услуги",$M379="Работы"),#REF!,IF($U379&lt;&gt;0,#REF!,#REF!)),1)*IF($AA379=2024,IF(OR($M379="Услуги",$M379="Работы"),#REF!,IF($U379&lt;&gt;0,#REF!,#REF!)),1)*IF($AA379=2025,IF(OR($M379="Услуги",$M379="Работы"),#REF!,IF($U379&lt;&gt;0,#REF!,#REF!)),1)</f>
        <v>#REF!</v>
      </c>
      <c r="AF379" s="96" t="e">
        <f>V379*IF($AA379=2021,IF(OR($M379="Услуги",$M379="Работы"),#REF!,IF($U379&lt;&gt;0,#REF!,#REF!)),1)*IF($AA379=2022,IF(OR($M379="Услуги",$M379="Работы"),#REF!,IF($U379&lt;&gt;0,#REF!,#REF!)),1)*IF($AA379=2023,IF(OR($M379="Услуги",$M379="Работы"),#REF!,IF($U379&lt;&gt;0,#REF!,#REF!)),1)*IF($AA379=2024,IF(OR($M379="Услуги",$M379="Работы"),#REF!,IF($U379&lt;&gt;0,#REF!,#REF!)),1)*IF($AA379=2025,IF(OR($M379="Услуги",$M379="Работы"),#REF!,IF($U379&lt;&gt;0,#REF!,#REF!)),1)</f>
        <v>#REF!</v>
      </c>
      <c r="AG379" s="96" t="e">
        <f>W379*IF($AA379=2021,IF(OR($M379="Услуги",$M379="Работы"),#REF!,IF($U379&lt;&gt;0,#REF!,#REF!)),1)*IF($AA379=2022,IF(OR($M379="Услуги",$M379="Работы"),#REF!,IF($U379&lt;&gt;0,#REF!,#REF!)),1)*IF($AA379=2023,IF(OR($M379="Услуги",$M379="Работы"),#REF!,IF($U379&lt;&gt;0,#REF!,#REF!)),1)*IF($AA379=2024,IF(OR($M379="Услуги",$M379="Работы"),#REF!,IF($U379&lt;&gt;0,#REF!,#REF!)),1)*IF($AA379=2025,IF(OR($M379="Услуги",$M379="Работы"),#REF!,IF($U379&lt;&gt;0,#REF!,#REF!)),1)</f>
        <v>#REF!</v>
      </c>
      <c r="AH379" s="96" t="e">
        <f>X379*IF($AA379=2021,IF(OR($M379="Услуги",$M379="Работы"),#REF!,IF($U379&lt;&gt;0,#REF!,#REF!)),1)*IF($AA379=2022,IF(OR($M379="Услуги",$M379="Работы"),#REF!,IF($U379&lt;&gt;0,#REF!,#REF!)),1)*IF($AA379=2023,IF(OR($M379="Услуги",$M379="Работы"),#REF!,IF($U379&lt;&gt;0,#REF!,#REF!)),1)*IF($AA379=2024,IF(OR($M379="Услуги",$M379="Работы"),#REF!,IF($U379&lt;&gt;0,#REF!,#REF!)),1)*IF($AA379=2025,IF(OR($M379="Услуги",$M379="Работы"),#REF!,IF($U379&lt;&gt;0,#REF!,#REF!)),1)</f>
        <v>#REF!</v>
      </c>
      <c r="AI379" s="96" t="e">
        <f>Y379*IF($AA379=2021,IF(OR($M379="Услуги",$M379="Работы"),#REF!,IF($U379&lt;&gt;0,#REF!,#REF!)),1)*IF($AA379=2022,IF(OR($M379="Услуги",$M379="Работы"),#REF!,IF($U379&lt;&gt;0,#REF!,#REF!)),1)*IF($AA379=2023,IF(OR($M379="Услуги",$M379="Работы"),#REF!,IF($U379&lt;&gt;0,#REF!,#REF!)),1)*IF($AA379=2024,IF(OR($M379="Услуги",$M379="Работы"),#REF!,IF($U379&lt;&gt;0,#REF!,#REF!)),1)*IF($AA379=2025,IF(OR($M379="Услуги",$M379="Работы"),#REF!,IF($U379&lt;&gt;0,#REF!,#REF!)),1)</f>
        <v>#REF!</v>
      </c>
      <c r="AJ379" s="96" t="e">
        <f>Z379*IF($AA379=2021,IF(OR($M379="Услуги",$M379="Работы"),#REF!,IF($U379&lt;&gt;0,#REF!,#REF!)),1)*IF($AA379=2022,IF(OR($M379="Услуги",$M379="Работы"),#REF!,IF($U379&lt;&gt;0,#REF!,#REF!)),1)*IF($AA379=2023,IF(OR($M379="Услуги",$M379="Работы"),#REF!,IF($U379&lt;&gt;0,#REF!,#REF!)),1)*IF($AA379=2024,IF(OR($M379="Услуги",$M379="Работы"),#REF!,IF($U379&lt;&gt;0,#REF!,#REF!)),1)*IF($AA379=2025,IF(OR($M379="Услуги",$M379="Работы"),#REF!,IF($U379&lt;&gt;0,#REF!,#REF!)),1)</f>
        <v>#REF!</v>
      </c>
      <c r="AK379" s="107">
        <v>246040</v>
      </c>
      <c r="AL379" s="57" t="s">
        <v>289</v>
      </c>
      <c r="AM379" s="57">
        <v>246040</v>
      </c>
      <c r="AN379" s="54">
        <v>20</v>
      </c>
    </row>
    <row r="380" spans="1:40" s="56" customFormat="1" ht="14.25" hidden="1" customHeight="1" x14ac:dyDescent="0.25">
      <c r="A380" s="85">
        <v>1</v>
      </c>
      <c r="B380" s="86" t="s">
        <v>86</v>
      </c>
      <c r="C380" s="101" t="s">
        <v>543</v>
      </c>
      <c r="D380" s="85" t="s">
        <v>26</v>
      </c>
      <c r="E380" s="60" t="s">
        <v>610</v>
      </c>
      <c r="F380" s="85"/>
      <c r="G380" s="87" t="e">
        <f>VLOOKUP(D380,#REF!,2,FALSE)</f>
        <v>#REF!</v>
      </c>
      <c r="H380" s="85"/>
      <c r="I380" s="85"/>
      <c r="J380" s="86" t="s">
        <v>97</v>
      </c>
      <c r="K380" s="87" t="str">
        <f t="shared" si="191"/>
        <v>Реализация защиты систем обработки ПДн ООО «Угольный разрез»</v>
      </c>
      <c r="L380" s="99" t="s">
        <v>98</v>
      </c>
      <c r="M380" s="90" t="s">
        <v>528</v>
      </c>
      <c r="N380" s="85" t="s">
        <v>342</v>
      </c>
      <c r="O380" s="85" t="s">
        <v>343</v>
      </c>
      <c r="P380" s="86">
        <v>2</v>
      </c>
      <c r="Q380" s="100">
        <v>236250</v>
      </c>
      <c r="R380" s="97">
        <v>0.2</v>
      </c>
      <c r="S380" s="98">
        <v>472500</v>
      </c>
      <c r="T380" s="95">
        <f t="shared" si="185"/>
        <v>78750</v>
      </c>
      <c r="U380" s="98">
        <v>472500</v>
      </c>
      <c r="V380" s="95">
        <f t="shared" si="186"/>
        <v>78750</v>
      </c>
      <c r="W380" s="95">
        <f t="shared" si="187"/>
        <v>393750</v>
      </c>
      <c r="X380" s="104"/>
      <c r="Y380" s="95">
        <f t="shared" si="189"/>
        <v>0</v>
      </c>
      <c r="Z380" s="95">
        <f t="shared" si="190"/>
        <v>0</v>
      </c>
      <c r="AA380" s="244">
        <f>Приоритеты!$F$50</f>
        <v>2025</v>
      </c>
      <c r="AB380" s="247" t="e">
        <f t="shared" si="175"/>
        <v>#REF!</v>
      </c>
      <c r="AC380" s="96" t="e">
        <f>S380*IF($AA380=2021,IF(OR($M380="Услуги",$M380="Работы"),#REF!,IF($U380&lt;&gt;0,#REF!,#REF!)),1)*IF($AA380=2022,IF(OR($M380="Услуги",$M380="Работы"),#REF!,IF($U380&lt;&gt;0,#REF!,#REF!)),1)*IF($AA380=2023,IF(OR($M380="Услуги",$M380="Работы"),#REF!,IF($U380&lt;&gt;0,#REF!,#REF!)),1)*IF($AA380=2024,IF(OR($M380="Услуги",$M380="Работы"),#REF!,IF($U380&lt;&gt;0,#REF!,#REF!)),1)*IF($AA380=2025,IF(OR($M380="Услуги",$M380="Работы"),#REF!,IF($U380&lt;&gt;0,#REF!,#REF!)),1)</f>
        <v>#REF!</v>
      </c>
      <c r="AD380" s="96" t="e">
        <f>T380*IF($AA380=2021,IF(OR($M380="Услуги",$M380="Работы"),#REF!,IF($U380&lt;&gt;0,#REF!,#REF!)),1)*IF($AA380=2022,IF(OR($M380="Услуги",$M380="Работы"),#REF!,IF($U380&lt;&gt;0,#REF!,#REF!)),1)*IF($AA380=2023,IF(OR($M380="Услуги",$M380="Работы"),#REF!,IF($U380&lt;&gt;0,#REF!,#REF!)),1)*IF($AA380=2024,IF(OR($M380="Услуги",$M380="Работы"),#REF!,IF($U380&lt;&gt;0,#REF!,#REF!)),1)*IF($AA380=2025,IF(OR($M380="Услуги",$M380="Работы"),#REF!,IF($U380&lt;&gt;0,#REF!,#REF!)),1)</f>
        <v>#REF!</v>
      </c>
      <c r="AE380" s="96" t="e">
        <f>U380*IF($AA380=2021,IF(OR($M380="Услуги",$M380="Работы"),#REF!,IF($U380&lt;&gt;0,#REF!,#REF!)),1)*IF($AA380=2022,IF(OR($M380="Услуги",$M380="Работы"),#REF!,IF($U380&lt;&gt;0,#REF!,#REF!)),1)*IF($AA380=2023,IF(OR($M380="Услуги",$M380="Работы"),#REF!,IF($U380&lt;&gt;0,#REF!,#REF!)),1)*IF($AA380=2024,IF(OR($M380="Услуги",$M380="Работы"),#REF!,IF($U380&lt;&gt;0,#REF!,#REF!)),1)*IF($AA380=2025,IF(OR($M380="Услуги",$M380="Работы"),#REF!,IF($U380&lt;&gt;0,#REF!,#REF!)),1)</f>
        <v>#REF!</v>
      </c>
      <c r="AF380" s="96" t="e">
        <f>V380*IF($AA380=2021,IF(OR($M380="Услуги",$M380="Работы"),#REF!,IF($U380&lt;&gt;0,#REF!,#REF!)),1)*IF($AA380=2022,IF(OR($M380="Услуги",$M380="Работы"),#REF!,IF($U380&lt;&gt;0,#REF!,#REF!)),1)*IF($AA380=2023,IF(OR($M380="Услуги",$M380="Работы"),#REF!,IF($U380&lt;&gt;0,#REF!,#REF!)),1)*IF($AA380=2024,IF(OR($M380="Услуги",$M380="Работы"),#REF!,IF($U380&lt;&gt;0,#REF!,#REF!)),1)*IF($AA380=2025,IF(OR($M380="Услуги",$M380="Работы"),#REF!,IF($U380&lt;&gt;0,#REF!,#REF!)),1)</f>
        <v>#REF!</v>
      </c>
      <c r="AG380" s="96" t="e">
        <f>W380*IF($AA380=2021,IF(OR($M380="Услуги",$M380="Работы"),#REF!,IF($U380&lt;&gt;0,#REF!,#REF!)),1)*IF($AA380=2022,IF(OR($M380="Услуги",$M380="Работы"),#REF!,IF($U380&lt;&gt;0,#REF!,#REF!)),1)*IF($AA380=2023,IF(OR($M380="Услуги",$M380="Работы"),#REF!,IF($U380&lt;&gt;0,#REF!,#REF!)),1)*IF($AA380=2024,IF(OR($M380="Услуги",$M380="Работы"),#REF!,IF($U380&lt;&gt;0,#REF!,#REF!)),1)*IF($AA380=2025,IF(OR($M380="Услуги",$M380="Работы"),#REF!,IF($U380&lt;&gt;0,#REF!,#REF!)),1)</f>
        <v>#REF!</v>
      </c>
      <c r="AH380" s="96" t="e">
        <f>X380*IF($AA380=2021,IF(OR($M380="Услуги",$M380="Работы"),#REF!,IF($U380&lt;&gt;0,#REF!,#REF!)),1)*IF($AA380=2022,IF(OR($M380="Услуги",$M380="Работы"),#REF!,IF($U380&lt;&gt;0,#REF!,#REF!)),1)*IF($AA380=2023,IF(OR($M380="Услуги",$M380="Работы"),#REF!,IF($U380&lt;&gt;0,#REF!,#REF!)),1)*IF($AA380=2024,IF(OR($M380="Услуги",$M380="Работы"),#REF!,IF($U380&lt;&gt;0,#REF!,#REF!)),1)*IF($AA380=2025,IF(OR($M380="Услуги",$M380="Работы"),#REF!,IF($U380&lt;&gt;0,#REF!,#REF!)),1)</f>
        <v>#REF!</v>
      </c>
      <c r="AI380" s="96" t="e">
        <f>Y380*IF($AA380=2021,IF(OR($M380="Услуги",$M380="Работы"),#REF!,IF($U380&lt;&gt;0,#REF!,#REF!)),1)*IF($AA380=2022,IF(OR($M380="Услуги",$M380="Работы"),#REF!,IF($U380&lt;&gt;0,#REF!,#REF!)),1)*IF($AA380=2023,IF(OR($M380="Услуги",$M380="Работы"),#REF!,IF($U380&lt;&gt;0,#REF!,#REF!)),1)*IF($AA380=2024,IF(OR($M380="Услуги",$M380="Работы"),#REF!,IF($U380&lt;&gt;0,#REF!,#REF!)),1)*IF($AA380=2025,IF(OR($M380="Услуги",$M380="Работы"),#REF!,IF($U380&lt;&gt;0,#REF!,#REF!)),1)</f>
        <v>#REF!</v>
      </c>
      <c r="AJ380" s="96" t="e">
        <f>Z380*IF($AA380=2021,IF(OR($M380="Услуги",$M380="Работы"),#REF!,IF($U380&lt;&gt;0,#REF!,#REF!)),1)*IF($AA380=2022,IF(OR($M380="Услуги",$M380="Работы"),#REF!,IF($U380&lt;&gt;0,#REF!,#REF!)),1)*IF($AA380=2023,IF(OR($M380="Услуги",$M380="Работы"),#REF!,IF($U380&lt;&gt;0,#REF!,#REF!)),1)*IF($AA380=2024,IF(OR($M380="Услуги",$M380="Работы"),#REF!,IF($U380&lt;&gt;0,#REF!,#REF!)),1)*IF($AA380=2025,IF(OR($M380="Услуги",$M380="Работы"),#REF!,IF($U380&lt;&gt;0,#REF!,#REF!)),1)</f>
        <v>#REF!</v>
      </c>
      <c r="AK380" s="107">
        <v>472500</v>
      </c>
      <c r="AL380" s="57">
        <v>472500</v>
      </c>
      <c r="AM380" s="57" t="s">
        <v>289</v>
      </c>
      <c r="AN380" s="54">
        <v>2</v>
      </c>
    </row>
    <row r="381" spans="1:40" s="56" customFormat="1" ht="14.25" hidden="1" customHeight="1" x14ac:dyDescent="0.25">
      <c r="A381" s="85">
        <v>1</v>
      </c>
      <c r="B381" s="86" t="s">
        <v>86</v>
      </c>
      <c r="C381" s="101" t="s">
        <v>543</v>
      </c>
      <c r="D381" s="85" t="s">
        <v>26</v>
      </c>
      <c r="E381" s="60" t="s">
        <v>610</v>
      </c>
      <c r="F381" s="85"/>
      <c r="G381" s="87" t="e">
        <f>VLOOKUP(D381,#REF!,2,FALSE)</f>
        <v>#REF!</v>
      </c>
      <c r="H381" s="85"/>
      <c r="I381" s="85"/>
      <c r="J381" s="86" t="s">
        <v>97</v>
      </c>
      <c r="K381" s="87" t="str">
        <f t="shared" si="191"/>
        <v>Реализация защиты систем обработки ПДн ООО «Угольный разрез»</v>
      </c>
      <c r="L381" s="99" t="s">
        <v>98</v>
      </c>
      <c r="M381" s="90" t="s">
        <v>532</v>
      </c>
      <c r="N381" s="85" t="s">
        <v>99</v>
      </c>
      <c r="O381" s="85" t="s">
        <v>344</v>
      </c>
      <c r="P381" s="86">
        <v>2</v>
      </c>
      <c r="Q381" s="100">
        <v>133575</v>
      </c>
      <c r="R381" s="97">
        <v>0.2</v>
      </c>
      <c r="S381" s="98">
        <v>267150</v>
      </c>
      <c r="T381" s="95">
        <f t="shared" si="185"/>
        <v>44525</v>
      </c>
      <c r="U381" s="104">
        <v>0</v>
      </c>
      <c r="V381" s="95">
        <f t="shared" si="186"/>
        <v>0</v>
      </c>
      <c r="W381" s="95">
        <f t="shared" si="187"/>
        <v>0</v>
      </c>
      <c r="X381" s="98">
        <v>267150</v>
      </c>
      <c r="Y381" s="95">
        <f t="shared" si="189"/>
        <v>44525</v>
      </c>
      <c r="Z381" s="95">
        <f t="shared" si="190"/>
        <v>222625</v>
      </c>
      <c r="AA381" s="244">
        <f>Приоритеты!$F$50</f>
        <v>2025</v>
      </c>
      <c r="AB381" s="247" t="e">
        <f t="shared" si="175"/>
        <v>#REF!</v>
      </c>
      <c r="AC381" s="96" t="e">
        <f>S381*IF($AA381=2021,IF(OR($M381="Услуги",$M381="Работы"),#REF!,IF($U381&lt;&gt;0,#REF!,#REF!)),1)*IF($AA381=2022,IF(OR($M381="Услуги",$M381="Работы"),#REF!,IF($U381&lt;&gt;0,#REF!,#REF!)),1)*IF($AA381=2023,IF(OR($M381="Услуги",$M381="Работы"),#REF!,IF($U381&lt;&gt;0,#REF!,#REF!)),1)*IF($AA381=2024,IF(OR($M381="Услуги",$M381="Работы"),#REF!,IF($U381&lt;&gt;0,#REF!,#REF!)),1)*IF($AA381=2025,IF(OR($M381="Услуги",$M381="Работы"),#REF!,IF($U381&lt;&gt;0,#REF!,#REF!)),1)</f>
        <v>#REF!</v>
      </c>
      <c r="AD381" s="96" t="e">
        <f>T381*IF($AA381=2021,IF(OR($M381="Услуги",$M381="Работы"),#REF!,IF($U381&lt;&gt;0,#REF!,#REF!)),1)*IF($AA381=2022,IF(OR($M381="Услуги",$M381="Работы"),#REF!,IF($U381&lt;&gt;0,#REF!,#REF!)),1)*IF($AA381=2023,IF(OR($M381="Услуги",$M381="Работы"),#REF!,IF($U381&lt;&gt;0,#REF!,#REF!)),1)*IF($AA381=2024,IF(OR($M381="Услуги",$M381="Работы"),#REF!,IF($U381&lt;&gt;0,#REF!,#REF!)),1)*IF($AA381=2025,IF(OR($M381="Услуги",$M381="Работы"),#REF!,IF($U381&lt;&gt;0,#REF!,#REF!)),1)</f>
        <v>#REF!</v>
      </c>
      <c r="AE381" s="96" t="e">
        <f>U381*IF($AA381=2021,IF(OR($M381="Услуги",$M381="Работы"),#REF!,IF($U381&lt;&gt;0,#REF!,#REF!)),1)*IF($AA381=2022,IF(OR($M381="Услуги",$M381="Работы"),#REF!,IF($U381&lt;&gt;0,#REF!,#REF!)),1)*IF($AA381=2023,IF(OR($M381="Услуги",$M381="Работы"),#REF!,IF($U381&lt;&gt;0,#REF!,#REF!)),1)*IF($AA381=2024,IF(OR($M381="Услуги",$M381="Работы"),#REF!,IF($U381&lt;&gt;0,#REF!,#REF!)),1)*IF($AA381=2025,IF(OR($M381="Услуги",$M381="Работы"),#REF!,IF($U381&lt;&gt;0,#REF!,#REF!)),1)</f>
        <v>#REF!</v>
      </c>
      <c r="AF381" s="96" t="e">
        <f>V381*IF($AA381=2021,IF(OR($M381="Услуги",$M381="Работы"),#REF!,IF($U381&lt;&gt;0,#REF!,#REF!)),1)*IF($AA381=2022,IF(OR($M381="Услуги",$M381="Работы"),#REF!,IF($U381&lt;&gt;0,#REF!,#REF!)),1)*IF($AA381=2023,IF(OR($M381="Услуги",$M381="Работы"),#REF!,IF($U381&lt;&gt;0,#REF!,#REF!)),1)*IF($AA381=2024,IF(OR($M381="Услуги",$M381="Работы"),#REF!,IF($U381&lt;&gt;0,#REF!,#REF!)),1)*IF($AA381=2025,IF(OR($M381="Услуги",$M381="Работы"),#REF!,IF($U381&lt;&gt;0,#REF!,#REF!)),1)</f>
        <v>#REF!</v>
      </c>
      <c r="AG381" s="96" t="e">
        <f>W381*IF($AA381=2021,IF(OR($M381="Услуги",$M381="Работы"),#REF!,IF($U381&lt;&gt;0,#REF!,#REF!)),1)*IF($AA381=2022,IF(OR($M381="Услуги",$M381="Работы"),#REF!,IF($U381&lt;&gt;0,#REF!,#REF!)),1)*IF($AA381=2023,IF(OR($M381="Услуги",$M381="Работы"),#REF!,IF($U381&lt;&gt;0,#REF!,#REF!)),1)*IF($AA381=2024,IF(OR($M381="Услуги",$M381="Работы"),#REF!,IF($U381&lt;&gt;0,#REF!,#REF!)),1)*IF($AA381=2025,IF(OR($M381="Услуги",$M381="Работы"),#REF!,IF($U381&lt;&gt;0,#REF!,#REF!)),1)</f>
        <v>#REF!</v>
      </c>
      <c r="AH381" s="96" t="e">
        <f>X381*IF($AA381=2021,IF(OR($M381="Услуги",$M381="Работы"),#REF!,IF($U381&lt;&gt;0,#REF!,#REF!)),1)*IF($AA381=2022,IF(OR($M381="Услуги",$M381="Работы"),#REF!,IF($U381&lt;&gt;0,#REF!,#REF!)),1)*IF($AA381=2023,IF(OR($M381="Услуги",$M381="Работы"),#REF!,IF($U381&lt;&gt;0,#REF!,#REF!)),1)*IF($AA381=2024,IF(OR($M381="Услуги",$M381="Работы"),#REF!,IF($U381&lt;&gt;0,#REF!,#REF!)),1)*IF($AA381=2025,IF(OR($M381="Услуги",$M381="Работы"),#REF!,IF($U381&lt;&gt;0,#REF!,#REF!)),1)</f>
        <v>#REF!</v>
      </c>
      <c r="AI381" s="96" t="e">
        <f>Y381*IF($AA381=2021,IF(OR($M381="Услуги",$M381="Работы"),#REF!,IF($U381&lt;&gt;0,#REF!,#REF!)),1)*IF($AA381=2022,IF(OR($M381="Услуги",$M381="Работы"),#REF!,IF($U381&lt;&gt;0,#REF!,#REF!)),1)*IF($AA381=2023,IF(OR($M381="Услуги",$M381="Работы"),#REF!,IF($U381&lt;&gt;0,#REF!,#REF!)),1)*IF($AA381=2024,IF(OR($M381="Услуги",$M381="Работы"),#REF!,IF($U381&lt;&gt;0,#REF!,#REF!)),1)*IF($AA381=2025,IF(OR($M381="Услуги",$M381="Работы"),#REF!,IF($U381&lt;&gt;0,#REF!,#REF!)),1)</f>
        <v>#REF!</v>
      </c>
      <c r="AJ381" s="96" t="e">
        <f>Z381*IF($AA381=2021,IF(OR($M381="Услуги",$M381="Работы"),#REF!,IF($U381&lt;&gt;0,#REF!,#REF!)),1)*IF($AA381=2022,IF(OR($M381="Услуги",$M381="Работы"),#REF!,IF($U381&lt;&gt;0,#REF!,#REF!)),1)*IF($AA381=2023,IF(OR($M381="Услуги",$M381="Работы"),#REF!,IF($U381&lt;&gt;0,#REF!,#REF!)),1)*IF($AA381=2024,IF(OR($M381="Услуги",$M381="Работы"),#REF!,IF($U381&lt;&gt;0,#REF!,#REF!)),1)*IF($AA381=2025,IF(OR($M381="Услуги",$M381="Работы"),#REF!,IF($U381&lt;&gt;0,#REF!,#REF!)),1)</f>
        <v>#REF!</v>
      </c>
      <c r="AK381" s="107">
        <v>267150</v>
      </c>
      <c r="AL381" s="57" t="s">
        <v>289</v>
      </c>
      <c r="AM381" s="57">
        <v>267150</v>
      </c>
      <c r="AN381" s="54">
        <v>2</v>
      </c>
    </row>
    <row r="382" spans="1:40" s="56" customFormat="1" ht="14.25" hidden="1" customHeight="1" x14ac:dyDescent="0.25">
      <c r="A382" s="85">
        <v>1</v>
      </c>
      <c r="B382" s="86" t="s">
        <v>86</v>
      </c>
      <c r="C382" s="101" t="s">
        <v>543</v>
      </c>
      <c r="D382" s="85" t="s">
        <v>26</v>
      </c>
      <c r="E382" s="60" t="s">
        <v>610</v>
      </c>
      <c r="F382" s="85"/>
      <c r="G382" s="87" t="e">
        <f>VLOOKUP(D382,#REF!,2,FALSE)</f>
        <v>#REF!</v>
      </c>
      <c r="H382" s="85"/>
      <c r="I382" s="85"/>
      <c r="J382" s="86" t="s">
        <v>97</v>
      </c>
      <c r="K382" s="87" t="str">
        <f t="shared" si="191"/>
        <v>Реализация защиты систем обработки ПДн ООО «Угольный разрез»</v>
      </c>
      <c r="L382" s="99" t="s">
        <v>98</v>
      </c>
      <c r="M382" s="90" t="s">
        <v>528</v>
      </c>
      <c r="N382" s="101" t="s">
        <v>302</v>
      </c>
      <c r="O382" s="85" t="s">
        <v>302</v>
      </c>
      <c r="P382" s="86">
        <v>2</v>
      </c>
      <c r="Q382" s="100">
        <v>35437.5</v>
      </c>
      <c r="R382" s="97">
        <v>0.2</v>
      </c>
      <c r="S382" s="98">
        <v>70875</v>
      </c>
      <c r="T382" s="95">
        <f t="shared" si="185"/>
        <v>11812.5</v>
      </c>
      <c r="U382" s="98">
        <v>70875</v>
      </c>
      <c r="V382" s="95">
        <f t="shared" si="186"/>
        <v>11812.5</v>
      </c>
      <c r="W382" s="95">
        <f t="shared" si="187"/>
        <v>59062.5</v>
      </c>
      <c r="X382" s="104"/>
      <c r="Y382" s="95">
        <f t="shared" si="189"/>
        <v>0</v>
      </c>
      <c r="Z382" s="95">
        <f t="shared" si="190"/>
        <v>0</v>
      </c>
      <c r="AA382" s="244">
        <f>Приоритеты!$F$50</f>
        <v>2025</v>
      </c>
      <c r="AB382" s="247" t="e">
        <f t="shared" si="175"/>
        <v>#REF!</v>
      </c>
      <c r="AC382" s="96" t="e">
        <f>S382*IF($AA382=2021,IF(OR($M382="Услуги",$M382="Работы"),#REF!,IF($U382&lt;&gt;0,#REF!,#REF!)),1)*IF($AA382=2022,IF(OR($M382="Услуги",$M382="Работы"),#REF!,IF($U382&lt;&gt;0,#REF!,#REF!)),1)*IF($AA382=2023,IF(OR($M382="Услуги",$M382="Работы"),#REF!,IF($U382&lt;&gt;0,#REF!,#REF!)),1)*IF($AA382=2024,IF(OR($M382="Услуги",$M382="Работы"),#REF!,IF($U382&lt;&gt;0,#REF!,#REF!)),1)*IF($AA382=2025,IF(OR($M382="Услуги",$M382="Работы"),#REF!,IF($U382&lt;&gt;0,#REF!,#REF!)),1)</f>
        <v>#REF!</v>
      </c>
      <c r="AD382" s="96" t="e">
        <f>T382*IF($AA382=2021,IF(OR($M382="Услуги",$M382="Работы"),#REF!,IF($U382&lt;&gt;0,#REF!,#REF!)),1)*IF($AA382=2022,IF(OR($M382="Услуги",$M382="Работы"),#REF!,IF($U382&lt;&gt;0,#REF!,#REF!)),1)*IF($AA382=2023,IF(OR($M382="Услуги",$M382="Работы"),#REF!,IF($U382&lt;&gt;0,#REF!,#REF!)),1)*IF($AA382=2024,IF(OR($M382="Услуги",$M382="Работы"),#REF!,IF($U382&lt;&gt;0,#REF!,#REF!)),1)*IF($AA382=2025,IF(OR($M382="Услуги",$M382="Работы"),#REF!,IF($U382&lt;&gt;0,#REF!,#REF!)),1)</f>
        <v>#REF!</v>
      </c>
      <c r="AE382" s="96" t="e">
        <f>U382*IF($AA382=2021,IF(OR($M382="Услуги",$M382="Работы"),#REF!,IF($U382&lt;&gt;0,#REF!,#REF!)),1)*IF($AA382=2022,IF(OR($M382="Услуги",$M382="Работы"),#REF!,IF($U382&lt;&gt;0,#REF!,#REF!)),1)*IF($AA382=2023,IF(OR($M382="Услуги",$M382="Работы"),#REF!,IF($U382&lt;&gt;0,#REF!,#REF!)),1)*IF($AA382=2024,IF(OR($M382="Услуги",$M382="Работы"),#REF!,IF($U382&lt;&gt;0,#REF!,#REF!)),1)*IF($AA382=2025,IF(OR($M382="Услуги",$M382="Работы"),#REF!,IF($U382&lt;&gt;0,#REF!,#REF!)),1)</f>
        <v>#REF!</v>
      </c>
      <c r="AF382" s="96" t="e">
        <f>V382*IF($AA382=2021,IF(OR($M382="Услуги",$M382="Работы"),#REF!,IF($U382&lt;&gt;0,#REF!,#REF!)),1)*IF($AA382=2022,IF(OR($M382="Услуги",$M382="Работы"),#REF!,IF($U382&lt;&gt;0,#REF!,#REF!)),1)*IF($AA382=2023,IF(OR($M382="Услуги",$M382="Работы"),#REF!,IF($U382&lt;&gt;0,#REF!,#REF!)),1)*IF($AA382=2024,IF(OR($M382="Услуги",$M382="Работы"),#REF!,IF($U382&lt;&gt;0,#REF!,#REF!)),1)*IF($AA382=2025,IF(OR($M382="Услуги",$M382="Работы"),#REF!,IF($U382&lt;&gt;0,#REF!,#REF!)),1)</f>
        <v>#REF!</v>
      </c>
      <c r="AG382" s="96" t="e">
        <f>W382*IF($AA382=2021,IF(OR($M382="Услуги",$M382="Работы"),#REF!,IF($U382&lt;&gt;0,#REF!,#REF!)),1)*IF($AA382=2022,IF(OR($M382="Услуги",$M382="Работы"),#REF!,IF($U382&lt;&gt;0,#REF!,#REF!)),1)*IF($AA382=2023,IF(OR($M382="Услуги",$M382="Работы"),#REF!,IF($U382&lt;&gt;0,#REF!,#REF!)),1)*IF($AA382=2024,IF(OR($M382="Услуги",$M382="Работы"),#REF!,IF($U382&lt;&gt;0,#REF!,#REF!)),1)*IF($AA382=2025,IF(OR($M382="Услуги",$M382="Работы"),#REF!,IF($U382&lt;&gt;0,#REF!,#REF!)),1)</f>
        <v>#REF!</v>
      </c>
      <c r="AH382" s="96" t="e">
        <f>X382*IF($AA382=2021,IF(OR($M382="Услуги",$M382="Работы"),#REF!,IF($U382&lt;&gt;0,#REF!,#REF!)),1)*IF($AA382=2022,IF(OR($M382="Услуги",$M382="Работы"),#REF!,IF($U382&lt;&gt;0,#REF!,#REF!)),1)*IF($AA382=2023,IF(OR($M382="Услуги",$M382="Работы"),#REF!,IF($U382&lt;&gt;0,#REF!,#REF!)),1)*IF($AA382=2024,IF(OR($M382="Услуги",$M382="Работы"),#REF!,IF($U382&lt;&gt;0,#REF!,#REF!)),1)*IF($AA382=2025,IF(OR($M382="Услуги",$M382="Работы"),#REF!,IF($U382&lt;&gt;0,#REF!,#REF!)),1)</f>
        <v>#REF!</v>
      </c>
      <c r="AI382" s="96" t="e">
        <f>Y382*IF($AA382=2021,IF(OR($M382="Услуги",$M382="Работы"),#REF!,IF($U382&lt;&gt;0,#REF!,#REF!)),1)*IF($AA382=2022,IF(OR($M382="Услуги",$M382="Работы"),#REF!,IF($U382&lt;&gt;0,#REF!,#REF!)),1)*IF($AA382=2023,IF(OR($M382="Услуги",$M382="Работы"),#REF!,IF($U382&lt;&gt;0,#REF!,#REF!)),1)*IF($AA382=2024,IF(OR($M382="Услуги",$M382="Работы"),#REF!,IF($U382&lt;&gt;0,#REF!,#REF!)),1)*IF($AA382=2025,IF(OR($M382="Услуги",$M382="Работы"),#REF!,IF($U382&lt;&gt;0,#REF!,#REF!)),1)</f>
        <v>#REF!</v>
      </c>
      <c r="AJ382" s="96" t="e">
        <f>Z382*IF($AA382=2021,IF(OR($M382="Услуги",$M382="Работы"),#REF!,IF($U382&lt;&gt;0,#REF!,#REF!)),1)*IF($AA382=2022,IF(OR($M382="Услуги",$M382="Работы"),#REF!,IF($U382&lt;&gt;0,#REF!,#REF!)),1)*IF($AA382=2023,IF(OR($M382="Услуги",$M382="Работы"),#REF!,IF($U382&lt;&gt;0,#REF!,#REF!)),1)*IF($AA382=2024,IF(OR($M382="Услуги",$M382="Работы"),#REF!,IF($U382&lt;&gt;0,#REF!,#REF!)),1)*IF($AA382=2025,IF(OR($M382="Услуги",$M382="Работы"),#REF!,IF($U382&lt;&gt;0,#REF!,#REF!)),1)</f>
        <v>#REF!</v>
      </c>
      <c r="AK382" s="107">
        <v>70875</v>
      </c>
      <c r="AL382" s="57">
        <v>70875</v>
      </c>
      <c r="AM382" s="57" t="s">
        <v>289</v>
      </c>
      <c r="AN382" s="54">
        <v>2</v>
      </c>
    </row>
    <row r="383" spans="1:40" s="56" customFormat="1" ht="14.25" hidden="1" customHeight="1" x14ac:dyDescent="0.25">
      <c r="A383" s="85">
        <v>1</v>
      </c>
      <c r="B383" s="86" t="s">
        <v>86</v>
      </c>
      <c r="C383" s="101" t="s">
        <v>543</v>
      </c>
      <c r="D383" s="85" t="s">
        <v>26</v>
      </c>
      <c r="E383" s="60" t="s">
        <v>610</v>
      </c>
      <c r="F383" s="85"/>
      <c r="G383" s="87" t="e">
        <f>VLOOKUP(D383,#REF!,2,FALSE)</f>
        <v>#REF!</v>
      </c>
      <c r="H383" s="85"/>
      <c r="I383" s="85"/>
      <c r="J383" s="86" t="s">
        <v>97</v>
      </c>
      <c r="K383" s="87" t="str">
        <f t="shared" si="191"/>
        <v>Реализация защиты систем обработки ПДн ООО «Угольный разрез»</v>
      </c>
      <c r="L383" s="99" t="s">
        <v>98</v>
      </c>
      <c r="M383" s="90" t="s">
        <v>528</v>
      </c>
      <c r="N383" s="85" t="s">
        <v>345</v>
      </c>
      <c r="O383" s="85" t="s">
        <v>346</v>
      </c>
      <c r="P383" s="86">
        <v>2</v>
      </c>
      <c r="Q383" s="100">
        <v>64706.25</v>
      </c>
      <c r="R383" s="97">
        <v>0.2</v>
      </c>
      <c r="S383" s="98">
        <v>129412.5</v>
      </c>
      <c r="T383" s="95">
        <f t="shared" si="185"/>
        <v>21568.75</v>
      </c>
      <c r="U383" s="98">
        <v>129412.5</v>
      </c>
      <c r="V383" s="95">
        <f t="shared" si="186"/>
        <v>21568.75</v>
      </c>
      <c r="W383" s="95">
        <f t="shared" si="187"/>
        <v>107843.75</v>
      </c>
      <c r="X383" s="104"/>
      <c r="Y383" s="95">
        <f t="shared" si="189"/>
        <v>0</v>
      </c>
      <c r="Z383" s="95">
        <f t="shared" si="190"/>
        <v>0</v>
      </c>
      <c r="AA383" s="244">
        <f>Приоритеты!$F$50</f>
        <v>2025</v>
      </c>
      <c r="AB383" s="247" t="e">
        <f t="shared" si="175"/>
        <v>#REF!</v>
      </c>
      <c r="AC383" s="96" t="e">
        <f>S383*IF($AA383=2021,IF(OR($M383="Услуги",$M383="Работы"),#REF!,IF($U383&lt;&gt;0,#REF!,#REF!)),1)*IF($AA383=2022,IF(OR($M383="Услуги",$M383="Работы"),#REF!,IF($U383&lt;&gt;0,#REF!,#REF!)),1)*IF($AA383=2023,IF(OR($M383="Услуги",$M383="Работы"),#REF!,IF($U383&lt;&gt;0,#REF!,#REF!)),1)*IF($AA383=2024,IF(OR($M383="Услуги",$M383="Работы"),#REF!,IF($U383&lt;&gt;0,#REF!,#REF!)),1)*IF($AA383=2025,IF(OR($M383="Услуги",$M383="Работы"),#REF!,IF($U383&lt;&gt;0,#REF!,#REF!)),1)</f>
        <v>#REF!</v>
      </c>
      <c r="AD383" s="96" t="e">
        <f>T383*IF($AA383=2021,IF(OR($M383="Услуги",$M383="Работы"),#REF!,IF($U383&lt;&gt;0,#REF!,#REF!)),1)*IF($AA383=2022,IF(OR($M383="Услуги",$M383="Работы"),#REF!,IF($U383&lt;&gt;0,#REF!,#REF!)),1)*IF($AA383=2023,IF(OR($M383="Услуги",$M383="Работы"),#REF!,IF($U383&lt;&gt;0,#REF!,#REF!)),1)*IF($AA383=2024,IF(OR($M383="Услуги",$M383="Работы"),#REF!,IF($U383&lt;&gt;0,#REF!,#REF!)),1)*IF($AA383=2025,IF(OR($M383="Услуги",$M383="Работы"),#REF!,IF($U383&lt;&gt;0,#REF!,#REF!)),1)</f>
        <v>#REF!</v>
      </c>
      <c r="AE383" s="96" t="e">
        <f>U383*IF($AA383=2021,IF(OR($M383="Услуги",$M383="Работы"),#REF!,IF($U383&lt;&gt;0,#REF!,#REF!)),1)*IF($AA383=2022,IF(OR($M383="Услуги",$M383="Работы"),#REF!,IF($U383&lt;&gt;0,#REF!,#REF!)),1)*IF($AA383=2023,IF(OR($M383="Услуги",$M383="Работы"),#REF!,IF($U383&lt;&gt;0,#REF!,#REF!)),1)*IF($AA383=2024,IF(OR($M383="Услуги",$M383="Работы"),#REF!,IF($U383&lt;&gt;0,#REF!,#REF!)),1)*IF($AA383=2025,IF(OR($M383="Услуги",$M383="Работы"),#REF!,IF($U383&lt;&gt;0,#REF!,#REF!)),1)</f>
        <v>#REF!</v>
      </c>
      <c r="AF383" s="96" t="e">
        <f>V383*IF($AA383=2021,IF(OR($M383="Услуги",$M383="Работы"),#REF!,IF($U383&lt;&gt;0,#REF!,#REF!)),1)*IF($AA383=2022,IF(OR($M383="Услуги",$M383="Работы"),#REF!,IF($U383&lt;&gt;0,#REF!,#REF!)),1)*IF($AA383=2023,IF(OR($M383="Услуги",$M383="Работы"),#REF!,IF($U383&lt;&gt;0,#REF!,#REF!)),1)*IF($AA383=2024,IF(OR($M383="Услуги",$M383="Работы"),#REF!,IF($U383&lt;&gt;0,#REF!,#REF!)),1)*IF($AA383=2025,IF(OR($M383="Услуги",$M383="Работы"),#REF!,IF($U383&lt;&gt;0,#REF!,#REF!)),1)</f>
        <v>#REF!</v>
      </c>
      <c r="AG383" s="96" t="e">
        <f>W383*IF($AA383=2021,IF(OR($M383="Услуги",$M383="Работы"),#REF!,IF($U383&lt;&gt;0,#REF!,#REF!)),1)*IF($AA383=2022,IF(OR($M383="Услуги",$M383="Работы"),#REF!,IF($U383&lt;&gt;0,#REF!,#REF!)),1)*IF($AA383=2023,IF(OR($M383="Услуги",$M383="Работы"),#REF!,IF($U383&lt;&gt;0,#REF!,#REF!)),1)*IF($AA383=2024,IF(OR($M383="Услуги",$M383="Работы"),#REF!,IF($U383&lt;&gt;0,#REF!,#REF!)),1)*IF($AA383=2025,IF(OR($M383="Услуги",$M383="Работы"),#REF!,IF($U383&lt;&gt;0,#REF!,#REF!)),1)</f>
        <v>#REF!</v>
      </c>
      <c r="AH383" s="96" t="e">
        <f>X383*IF($AA383=2021,IF(OR($M383="Услуги",$M383="Работы"),#REF!,IF($U383&lt;&gt;0,#REF!,#REF!)),1)*IF($AA383=2022,IF(OR($M383="Услуги",$M383="Работы"),#REF!,IF($U383&lt;&gt;0,#REF!,#REF!)),1)*IF($AA383=2023,IF(OR($M383="Услуги",$M383="Работы"),#REF!,IF($U383&lt;&gt;0,#REF!,#REF!)),1)*IF($AA383=2024,IF(OR($M383="Услуги",$M383="Работы"),#REF!,IF($U383&lt;&gt;0,#REF!,#REF!)),1)*IF($AA383=2025,IF(OR($M383="Услуги",$M383="Работы"),#REF!,IF($U383&lt;&gt;0,#REF!,#REF!)),1)</f>
        <v>#REF!</v>
      </c>
      <c r="AI383" s="96" t="e">
        <f>Y383*IF($AA383=2021,IF(OR($M383="Услуги",$M383="Работы"),#REF!,IF($U383&lt;&gt;0,#REF!,#REF!)),1)*IF($AA383=2022,IF(OR($M383="Услуги",$M383="Работы"),#REF!,IF($U383&lt;&gt;0,#REF!,#REF!)),1)*IF($AA383=2023,IF(OR($M383="Услуги",$M383="Работы"),#REF!,IF($U383&lt;&gt;0,#REF!,#REF!)),1)*IF($AA383=2024,IF(OR($M383="Услуги",$M383="Работы"),#REF!,IF($U383&lt;&gt;0,#REF!,#REF!)),1)*IF($AA383=2025,IF(OR($M383="Услуги",$M383="Работы"),#REF!,IF($U383&lt;&gt;0,#REF!,#REF!)),1)</f>
        <v>#REF!</v>
      </c>
      <c r="AJ383" s="96" t="e">
        <f>Z383*IF($AA383=2021,IF(OR($M383="Услуги",$M383="Работы"),#REF!,IF($U383&lt;&gt;0,#REF!,#REF!)),1)*IF($AA383=2022,IF(OR($M383="Услуги",$M383="Работы"),#REF!,IF($U383&lt;&gt;0,#REF!,#REF!)),1)*IF($AA383=2023,IF(OR($M383="Услуги",$M383="Работы"),#REF!,IF($U383&lt;&gt;0,#REF!,#REF!)),1)*IF($AA383=2024,IF(OR($M383="Услуги",$M383="Работы"),#REF!,IF($U383&lt;&gt;0,#REF!,#REF!)),1)*IF($AA383=2025,IF(OR($M383="Услуги",$M383="Работы"),#REF!,IF($U383&lt;&gt;0,#REF!,#REF!)),1)</f>
        <v>#REF!</v>
      </c>
      <c r="AK383" s="107">
        <v>129412.5</v>
      </c>
      <c r="AL383" s="57">
        <v>129412.5</v>
      </c>
      <c r="AM383" s="57" t="s">
        <v>289</v>
      </c>
      <c r="AN383" s="54">
        <v>2</v>
      </c>
    </row>
    <row r="384" spans="1:40" s="56" customFormat="1" ht="14.25" hidden="1" customHeight="1" x14ac:dyDescent="0.25">
      <c r="A384" s="85">
        <v>1</v>
      </c>
      <c r="B384" s="86" t="s">
        <v>86</v>
      </c>
      <c r="C384" s="101" t="s">
        <v>543</v>
      </c>
      <c r="D384" s="85" t="s">
        <v>26</v>
      </c>
      <c r="E384" s="60" t="s">
        <v>610</v>
      </c>
      <c r="F384" s="85"/>
      <c r="G384" s="87" t="e">
        <f>VLOOKUP(D384,#REF!,2,FALSE)</f>
        <v>#REF!</v>
      </c>
      <c r="H384" s="85"/>
      <c r="I384" s="85"/>
      <c r="J384" s="86" t="s">
        <v>97</v>
      </c>
      <c r="K384" s="87" t="str">
        <f t="shared" si="191"/>
        <v>Реализация защиты систем обработки ПДн ООО «Угольный разрез»</v>
      </c>
      <c r="L384" s="99" t="s">
        <v>98</v>
      </c>
      <c r="M384" s="90" t="s">
        <v>532</v>
      </c>
      <c r="N384" s="85" t="s">
        <v>99</v>
      </c>
      <c r="O384" s="85" t="s">
        <v>344</v>
      </c>
      <c r="P384" s="86">
        <v>2</v>
      </c>
      <c r="Q384" s="100">
        <v>133575</v>
      </c>
      <c r="R384" s="97">
        <v>0.2</v>
      </c>
      <c r="S384" s="98">
        <v>267150</v>
      </c>
      <c r="T384" s="95">
        <f t="shared" si="185"/>
        <v>44525</v>
      </c>
      <c r="U384" s="104">
        <v>0</v>
      </c>
      <c r="V384" s="95">
        <f t="shared" si="186"/>
        <v>0</v>
      </c>
      <c r="W384" s="95">
        <f t="shared" si="187"/>
        <v>0</v>
      </c>
      <c r="X384" s="98">
        <v>267150</v>
      </c>
      <c r="Y384" s="95">
        <f t="shared" si="189"/>
        <v>44525</v>
      </c>
      <c r="Z384" s="95">
        <f t="shared" si="190"/>
        <v>222625</v>
      </c>
      <c r="AA384" s="244">
        <f>AA383+1</f>
        <v>2026</v>
      </c>
      <c r="AB384" s="247">
        <f t="shared" si="175"/>
        <v>0</v>
      </c>
      <c r="AC384" s="96">
        <f>S384*IF($AA384=2021,IF(OR($M384="Услуги",$M384="Работы"),#REF!,IF($U384&lt;&gt;0,#REF!,#REF!)),1)*IF($AA384=2022,IF(OR($M384="Услуги",$M384="Работы"),#REF!,IF($U384&lt;&gt;0,#REF!,#REF!)),1)*IF($AA384=2023,IF(OR($M384="Услуги",$M384="Работы"),#REF!,IF($U384&lt;&gt;0,#REF!,#REF!)),1)*IF($AA384=2024,IF(OR($M384="Услуги",$M384="Работы"),#REF!,IF($U384&lt;&gt;0,#REF!,#REF!)),1)*IF($AA384=2025,IF(OR($M384="Услуги",$M384="Работы"),#REF!,IF($U384&lt;&gt;0,#REF!,#REF!)),1)</f>
        <v>267150</v>
      </c>
      <c r="AD384" s="96">
        <f>T384*IF($AA384=2021,IF(OR($M384="Услуги",$M384="Работы"),#REF!,IF($U384&lt;&gt;0,#REF!,#REF!)),1)*IF($AA384=2022,IF(OR($M384="Услуги",$M384="Работы"),#REF!,IF($U384&lt;&gt;0,#REF!,#REF!)),1)*IF($AA384=2023,IF(OR($M384="Услуги",$M384="Работы"),#REF!,IF($U384&lt;&gt;0,#REF!,#REF!)),1)*IF($AA384=2024,IF(OR($M384="Услуги",$M384="Работы"),#REF!,IF($U384&lt;&gt;0,#REF!,#REF!)),1)*IF($AA384=2025,IF(OR($M384="Услуги",$M384="Работы"),#REF!,IF($U384&lt;&gt;0,#REF!,#REF!)),1)</f>
        <v>44525</v>
      </c>
      <c r="AE384" s="96">
        <f>U384*IF($AA384=2021,IF(OR($M384="Услуги",$M384="Работы"),#REF!,IF($U384&lt;&gt;0,#REF!,#REF!)),1)*IF($AA384=2022,IF(OR($M384="Услуги",$M384="Работы"),#REF!,IF($U384&lt;&gt;0,#REF!,#REF!)),1)*IF($AA384=2023,IF(OR($M384="Услуги",$M384="Работы"),#REF!,IF($U384&lt;&gt;0,#REF!,#REF!)),1)*IF($AA384=2024,IF(OR($M384="Услуги",$M384="Работы"),#REF!,IF($U384&lt;&gt;0,#REF!,#REF!)),1)*IF($AA384=2025,IF(OR($M384="Услуги",$M384="Работы"),#REF!,IF($U384&lt;&gt;0,#REF!,#REF!)),1)</f>
        <v>0</v>
      </c>
      <c r="AF384" s="96">
        <f>V384*IF($AA384=2021,IF(OR($M384="Услуги",$M384="Работы"),#REF!,IF($U384&lt;&gt;0,#REF!,#REF!)),1)*IF($AA384=2022,IF(OR($M384="Услуги",$M384="Работы"),#REF!,IF($U384&lt;&gt;0,#REF!,#REF!)),1)*IF($AA384=2023,IF(OR($M384="Услуги",$M384="Работы"),#REF!,IF($U384&lt;&gt;0,#REF!,#REF!)),1)*IF($AA384=2024,IF(OR($M384="Услуги",$M384="Работы"),#REF!,IF($U384&lt;&gt;0,#REF!,#REF!)),1)*IF($AA384=2025,IF(OR($M384="Услуги",$M384="Работы"),#REF!,IF($U384&lt;&gt;0,#REF!,#REF!)),1)</f>
        <v>0</v>
      </c>
      <c r="AG384" s="96">
        <f>W384*IF($AA384=2021,IF(OR($M384="Услуги",$M384="Работы"),#REF!,IF($U384&lt;&gt;0,#REF!,#REF!)),1)*IF($AA384=2022,IF(OR($M384="Услуги",$M384="Работы"),#REF!,IF($U384&lt;&gt;0,#REF!,#REF!)),1)*IF($AA384=2023,IF(OR($M384="Услуги",$M384="Работы"),#REF!,IF($U384&lt;&gt;0,#REF!,#REF!)),1)*IF($AA384=2024,IF(OR($M384="Услуги",$M384="Работы"),#REF!,IF($U384&lt;&gt;0,#REF!,#REF!)),1)*IF($AA384=2025,IF(OR($M384="Услуги",$M384="Работы"),#REF!,IF($U384&lt;&gt;0,#REF!,#REF!)),1)</f>
        <v>0</v>
      </c>
      <c r="AH384" s="96">
        <f>X384*IF($AA384=2021,IF(OR($M384="Услуги",$M384="Работы"),#REF!,IF($U384&lt;&gt;0,#REF!,#REF!)),1)*IF($AA384=2022,IF(OR($M384="Услуги",$M384="Работы"),#REF!,IF($U384&lt;&gt;0,#REF!,#REF!)),1)*IF($AA384=2023,IF(OR($M384="Услуги",$M384="Работы"),#REF!,IF($U384&lt;&gt;0,#REF!,#REF!)),1)*IF($AA384=2024,IF(OR($M384="Услуги",$M384="Работы"),#REF!,IF($U384&lt;&gt;0,#REF!,#REF!)),1)*IF($AA384=2025,IF(OR($M384="Услуги",$M384="Работы"),#REF!,IF($U384&lt;&gt;0,#REF!,#REF!)),1)</f>
        <v>267150</v>
      </c>
      <c r="AI384" s="96">
        <f>Y384*IF($AA384=2021,IF(OR($M384="Услуги",$M384="Работы"),#REF!,IF($U384&lt;&gt;0,#REF!,#REF!)),1)*IF($AA384=2022,IF(OR($M384="Услуги",$M384="Работы"),#REF!,IF($U384&lt;&gt;0,#REF!,#REF!)),1)*IF($AA384=2023,IF(OR($M384="Услуги",$M384="Работы"),#REF!,IF($U384&lt;&gt;0,#REF!,#REF!)),1)*IF($AA384=2024,IF(OR($M384="Услуги",$M384="Работы"),#REF!,IF($U384&lt;&gt;0,#REF!,#REF!)),1)*IF($AA384=2025,IF(OR($M384="Услуги",$M384="Работы"),#REF!,IF($U384&lt;&gt;0,#REF!,#REF!)),1)</f>
        <v>44525</v>
      </c>
      <c r="AJ384" s="96">
        <f>Z384*IF($AA384=2021,IF(OR($M384="Услуги",$M384="Работы"),#REF!,IF($U384&lt;&gt;0,#REF!,#REF!)),1)*IF($AA384=2022,IF(OR($M384="Услуги",$M384="Работы"),#REF!,IF($U384&lt;&gt;0,#REF!,#REF!)),1)*IF($AA384=2023,IF(OR($M384="Услуги",$M384="Работы"),#REF!,IF($U384&lt;&gt;0,#REF!,#REF!)),1)*IF($AA384=2024,IF(OR($M384="Услуги",$M384="Работы"),#REF!,IF($U384&lt;&gt;0,#REF!,#REF!)),1)*IF($AA384=2025,IF(OR($M384="Услуги",$M384="Работы"),#REF!,IF($U384&lt;&gt;0,#REF!,#REF!)),1)</f>
        <v>222625</v>
      </c>
      <c r="AK384" s="107">
        <v>267150</v>
      </c>
      <c r="AL384" s="57" t="s">
        <v>289</v>
      </c>
      <c r="AM384" s="57">
        <v>267150</v>
      </c>
      <c r="AN384" s="54">
        <v>2</v>
      </c>
    </row>
    <row r="385" spans="1:40" s="56" customFormat="1" ht="14.25" hidden="1" customHeight="1" x14ac:dyDescent="0.25">
      <c r="A385" s="85">
        <v>1</v>
      </c>
      <c r="B385" s="86" t="s">
        <v>86</v>
      </c>
      <c r="C385" s="101" t="s">
        <v>543</v>
      </c>
      <c r="D385" s="85" t="s">
        <v>26</v>
      </c>
      <c r="E385" s="60" t="s">
        <v>610</v>
      </c>
      <c r="F385" s="85"/>
      <c r="G385" s="87" t="e">
        <f>VLOOKUP(D385,#REF!,2,FALSE)</f>
        <v>#REF!</v>
      </c>
      <c r="H385" s="85"/>
      <c r="I385" s="85"/>
      <c r="J385" s="86" t="s">
        <v>97</v>
      </c>
      <c r="K385" s="87" t="str">
        <f t="shared" si="191"/>
        <v>Реализация защиты систем обработки ПДн ООО «Угольный разрез»</v>
      </c>
      <c r="L385" s="99" t="s">
        <v>98</v>
      </c>
      <c r="M385" s="90" t="s">
        <v>532</v>
      </c>
      <c r="N385" s="85" t="s">
        <v>99</v>
      </c>
      <c r="O385" s="85" t="s">
        <v>344</v>
      </c>
      <c r="P385" s="86">
        <v>2</v>
      </c>
      <c r="Q385" s="100">
        <v>133575</v>
      </c>
      <c r="R385" s="97">
        <v>0.2</v>
      </c>
      <c r="S385" s="98">
        <v>267150</v>
      </c>
      <c r="T385" s="95">
        <f t="shared" si="185"/>
        <v>44525</v>
      </c>
      <c r="U385" s="104">
        <v>0</v>
      </c>
      <c r="V385" s="95">
        <f t="shared" si="186"/>
        <v>0</v>
      </c>
      <c r="W385" s="95">
        <f t="shared" si="187"/>
        <v>0</v>
      </c>
      <c r="X385" s="98">
        <v>267150</v>
      </c>
      <c r="Y385" s="95">
        <f t="shared" si="189"/>
        <v>44525</v>
      </c>
      <c r="Z385" s="95">
        <f t="shared" si="190"/>
        <v>222625</v>
      </c>
      <c r="AA385" s="244">
        <f>AA384+1</f>
        <v>2027</v>
      </c>
      <c r="AB385" s="247">
        <f t="shared" ref="AB385:AB427" si="192">AC385-AE385-AH385</f>
        <v>0</v>
      </c>
      <c r="AC385" s="96">
        <f>S385*IF($AA385=2021,IF(OR($M385="Услуги",$M385="Работы"),#REF!,IF($U385&lt;&gt;0,#REF!,#REF!)),1)*IF($AA385=2022,IF(OR($M385="Услуги",$M385="Работы"),#REF!,IF($U385&lt;&gt;0,#REF!,#REF!)),1)*IF($AA385=2023,IF(OR($M385="Услуги",$M385="Работы"),#REF!,IF($U385&lt;&gt;0,#REF!,#REF!)),1)*IF($AA385=2024,IF(OR($M385="Услуги",$M385="Работы"),#REF!,IF($U385&lt;&gt;0,#REF!,#REF!)),1)*IF($AA385=2025,IF(OR($M385="Услуги",$M385="Работы"),#REF!,IF($U385&lt;&gt;0,#REF!,#REF!)),1)</f>
        <v>267150</v>
      </c>
      <c r="AD385" s="96">
        <f>T385*IF($AA385=2021,IF(OR($M385="Услуги",$M385="Работы"),#REF!,IF($U385&lt;&gt;0,#REF!,#REF!)),1)*IF($AA385=2022,IF(OR($M385="Услуги",$M385="Работы"),#REF!,IF($U385&lt;&gt;0,#REF!,#REF!)),1)*IF($AA385=2023,IF(OR($M385="Услуги",$M385="Работы"),#REF!,IF($U385&lt;&gt;0,#REF!,#REF!)),1)*IF($AA385=2024,IF(OR($M385="Услуги",$M385="Работы"),#REF!,IF($U385&lt;&gt;0,#REF!,#REF!)),1)*IF($AA385=2025,IF(OR($M385="Услуги",$M385="Работы"),#REF!,IF($U385&lt;&gt;0,#REF!,#REF!)),1)</f>
        <v>44525</v>
      </c>
      <c r="AE385" s="96">
        <f>U385*IF($AA385=2021,IF(OR($M385="Услуги",$M385="Работы"),#REF!,IF($U385&lt;&gt;0,#REF!,#REF!)),1)*IF($AA385=2022,IF(OR($M385="Услуги",$M385="Работы"),#REF!,IF($U385&lt;&gt;0,#REF!,#REF!)),1)*IF($AA385=2023,IF(OR($M385="Услуги",$M385="Работы"),#REF!,IF($U385&lt;&gt;0,#REF!,#REF!)),1)*IF($AA385=2024,IF(OR($M385="Услуги",$M385="Работы"),#REF!,IF($U385&lt;&gt;0,#REF!,#REF!)),1)*IF($AA385=2025,IF(OR($M385="Услуги",$M385="Работы"),#REF!,IF($U385&lt;&gt;0,#REF!,#REF!)),1)</f>
        <v>0</v>
      </c>
      <c r="AF385" s="96">
        <f>V385*IF($AA385=2021,IF(OR($M385="Услуги",$M385="Работы"),#REF!,IF($U385&lt;&gt;0,#REF!,#REF!)),1)*IF($AA385=2022,IF(OR($M385="Услуги",$M385="Работы"),#REF!,IF($U385&lt;&gt;0,#REF!,#REF!)),1)*IF($AA385=2023,IF(OR($M385="Услуги",$M385="Работы"),#REF!,IF($U385&lt;&gt;0,#REF!,#REF!)),1)*IF($AA385=2024,IF(OR($M385="Услуги",$M385="Работы"),#REF!,IF($U385&lt;&gt;0,#REF!,#REF!)),1)*IF($AA385=2025,IF(OR($M385="Услуги",$M385="Работы"),#REF!,IF($U385&lt;&gt;0,#REF!,#REF!)),1)</f>
        <v>0</v>
      </c>
      <c r="AG385" s="96">
        <f>W385*IF($AA385=2021,IF(OR($M385="Услуги",$M385="Работы"),#REF!,IF($U385&lt;&gt;0,#REF!,#REF!)),1)*IF($AA385=2022,IF(OR($M385="Услуги",$M385="Работы"),#REF!,IF($U385&lt;&gt;0,#REF!,#REF!)),1)*IF($AA385=2023,IF(OR($M385="Услуги",$M385="Работы"),#REF!,IF($U385&lt;&gt;0,#REF!,#REF!)),1)*IF($AA385=2024,IF(OR($M385="Услуги",$M385="Работы"),#REF!,IF($U385&lt;&gt;0,#REF!,#REF!)),1)*IF($AA385=2025,IF(OR($M385="Услуги",$M385="Работы"),#REF!,IF($U385&lt;&gt;0,#REF!,#REF!)),1)</f>
        <v>0</v>
      </c>
      <c r="AH385" s="96">
        <f>X385*IF($AA385=2021,IF(OR($M385="Услуги",$M385="Работы"),#REF!,IF($U385&lt;&gt;0,#REF!,#REF!)),1)*IF($AA385=2022,IF(OR($M385="Услуги",$M385="Работы"),#REF!,IF($U385&lt;&gt;0,#REF!,#REF!)),1)*IF($AA385=2023,IF(OR($M385="Услуги",$M385="Работы"),#REF!,IF($U385&lt;&gt;0,#REF!,#REF!)),1)*IF($AA385=2024,IF(OR($M385="Услуги",$M385="Работы"),#REF!,IF($U385&lt;&gt;0,#REF!,#REF!)),1)*IF($AA385=2025,IF(OR($M385="Услуги",$M385="Работы"),#REF!,IF($U385&lt;&gt;0,#REF!,#REF!)),1)</f>
        <v>267150</v>
      </c>
      <c r="AI385" s="96">
        <f>Y385*IF($AA385=2021,IF(OR($M385="Услуги",$M385="Работы"),#REF!,IF($U385&lt;&gt;0,#REF!,#REF!)),1)*IF($AA385=2022,IF(OR($M385="Услуги",$M385="Работы"),#REF!,IF($U385&lt;&gt;0,#REF!,#REF!)),1)*IF($AA385=2023,IF(OR($M385="Услуги",$M385="Работы"),#REF!,IF($U385&lt;&gt;0,#REF!,#REF!)),1)*IF($AA385=2024,IF(OR($M385="Услуги",$M385="Работы"),#REF!,IF($U385&lt;&gt;0,#REF!,#REF!)),1)*IF($AA385=2025,IF(OR($M385="Услуги",$M385="Работы"),#REF!,IF($U385&lt;&gt;0,#REF!,#REF!)),1)</f>
        <v>44525</v>
      </c>
      <c r="AJ385" s="96">
        <f>Z385*IF($AA385=2021,IF(OR($M385="Услуги",$M385="Работы"),#REF!,IF($U385&lt;&gt;0,#REF!,#REF!)),1)*IF($AA385=2022,IF(OR($M385="Услуги",$M385="Работы"),#REF!,IF($U385&lt;&gt;0,#REF!,#REF!)),1)*IF($AA385=2023,IF(OR($M385="Услуги",$M385="Работы"),#REF!,IF($U385&lt;&gt;0,#REF!,#REF!)),1)*IF($AA385=2024,IF(OR($M385="Услуги",$M385="Работы"),#REF!,IF($U385&lt;&gt;0,#REF!,#REF!)),1)*IF($AA385=2025,IF(OR($M385="Услуги",$M385="Работы"),#REF!,IF($U385&lt;&gt;0,#REF!,#REF!)),1)</f>
        <v>222625</v>
      </c>
      <c r="AK385" s="107">
        <v>267150</v>
      </c>
      <c r="AL385" s="57" t="s">
        <v>289</v>
      </c>
      <c r="AM385" s="57">
        <v>267150</v>
      </c>
      <c r="AN385" s="54">
        <v>2</v>
      </c>
    </row>
    <row r="386" spans="1:40" s="56" customFormat="1" ht="14.25" hidden="1" customHeight="1" x14ac:dyDescent="0.25">
      <c r="A386" s="85">
        <v>1</v>
      </c>
      <c r="B386" s="86" t="s">
        <v>86</v>
      </c>
      <c r="C386" s="101" t="s">
        <v>543</v>
      </c>
      <c r="D386" s="85" t="s">
        <v>26</v>
      </c>
      <c r="E386" s="85" t="s">
        <v>529</v>
      </c>
      <c r="F386" s="85"/>
      <c r="G386" s="87" t="e">
        <f>VLOOKUP(D386,#REF!,2,FALSE)</f>
        <v>#REF!</v>
      </c>
      <c r="H386" s="85"/>
      <c r="I386" s="85"/>
      <c r="J386" s="86" t="s">
        <v>97</v>
      </c>
      <c r="K386" s="87" t="str">
        <f t="shared" si="191"/>
        <v>Реализация защиты систем обработки ПДн ООО «Угольный разрез»</v>
      </c>
      <c r="L386" s="99" t="s">
        <v>98</v>
      </c>
      <c r="M386" s="90" t="s">
        <v>532</v>
      </c>
      <c r="N386" s="85" t="s">
        <v>99</v>
      </c>
      <c r="O386" s="85" t="s">
        <v>344</v>
      </c>
      <c r="P386" s="86">
        <v>2</v>
      </c>
      <c r="Q386" s="100">
        <v>133575</v>
      </c>
      <c r="R386" s="97">
        <v>0.2</v>
      </c>
      <c r="S386" s="98">
        <v>267150</v>
      </c>
      <c r="T386" s="95">
        <f t="shared" si="185"/>
        <v>44525</v>
      </c>
      <c r="U386" s="104">
        <v>0</v>
      </c>
      <c r="V386" s="95">
        <f t="shared" si="186"/>
        <v>0</v>
      </c>
      <c r="W386" s="95">
        <f t="shared" si="187"/>
        <v>0</v>
      </c>
      <c r="X386" s="98">
        <v>267150</v>
      </c>
      <c r="Y386" s="95">
        <f t="shared" si="189"/>
        <v>44525</v>
      </c>
      <c r="Z386" s="95">
        <f t="shared" si="190"/>
        <v>222625</v>
      </c>
      <c r="AA386" s="244">
        <f>AA385+1</f>
        <v>2028</v>
      </c>
      <c r="AB386" s="247">
        <f t="shared" si="192"/>
        <v>0</v>
      </c>
      <c r="AC386" s="96">
        <f>S386*IF($AA386=2021,IF(OR($M386="Услуги",$M386="Работы"),#REF!,IF($U386&lt;&gt;0,#REF!,#REF!)),1)*IF($AA386=2022,IF(OR($M386="Услуги",$M386="Работы"),#REF!,IF($U386&lt;&gt;0,#REF!,#REF!)),1)*IF($AA386=2023,IF(OR($M386="Услуги",$M386="Работы"),#REF!,IF($U386&lt;&gt;0,#REF!,#REF!)),1)*IF($AA386=2024,IF(OR($M386="Услуги",$M386="Работы"),#REF!,IF($U386&lt;&gt;0,#REF!,#REF!)),1)*IF($AA386=2025,IF(OR($M386="Услуги",$M386="Работы"),#REF!,IF($U386&lt;&gt;0,#REF!,#REF!)),1)</f>
        <v>267150</v>
      </c>
      <c r="AD386" s="96">
        <f>T386*IF($AA386=2021,IF(OR($M386="Услуги",$M386="Работы"),#REF!,IF($U386&lt;&gt;0,#REF!,#REF!)),1)*IF($AA386=2022,IF(OR($M386="Услуги",$M386="Работы"),#REF!,IF($U386&lt;&gt;0,#REF!,#REF!)),1)*IF($AA386=2023,IF(OR($M386="Услуги",$M386="Работы"),#REF!,IF($U386&lt;&gt;0,#REF!,#REF!)),1)*IF($AA386=2024,IF(OR($M386="Услуги",$M386="Работы"),#REF!,IF($U386&lt;&gt;0,#REF!,#REF!)),1)*IF($AA386=2025,IF(OR($M386="Услуги",$M386="Работы"),#REF!,IF($U386&lt;&gt;0,#REF!,#REF!)),1)</f>
        <v>44525</v>
      </c>
      <c r="AE386" s="96">
        <f>U386*IF($AA386=2021,IF(OR($M386="Услуги",$M386="Работы"),#REF!,IF($U386&lt;&gt;0,#REF!,#REF!)),1)*IF($AA386=2022,IF(OR($M386="Услуги",$M386="Работы"),#REF!,IF($U386&lt;&gt;0,#REF!,#REF!)),1)*IF($AA386=2023,IF(OR($M386="Услуги",$M386="Работы"),#REF!,IF($U386&lt;&gt;0,#REF!,#REF!)),1)*IF($AA386=2024,IF(OR($M386="Услуги",$M386="Работы"),#REF!,IF($U386&lt;&gt;0,#REF!,#REF!)),1)*IF($AA386=2025,IF(OR($M386="Услуги",$M386="Работы"),#REF!,IF($U386&lt;&gt;0,#REF!,#REF!)),1)</f>
        <v>0</v>
      </c>
      <c r="AF386" s="96">
        <f>V386*IF($AA386=2021,IF(OR($M386="Услуги",$M386="Работы"),#REF!,IF($U386&lt;&gt;0,#REF!,#REF!)),1)*IF($AA386=2022,IF(OR($M386="Услуги",$M386="Работы"),#REF!,IF($U386&lt;&gt;0,#REF!,#REF!)),1)*IF($AA386=2023,IF(OR($M386="Услуги",$M386="Работы"),#REF!,IF($U386&lt;&gt;0,#REF!,#REF!)),1)*IF($AA386=2024,IF(OR($M386="Услуги",$M386="Работы"),#REF!,IF($U386&lt;&gt;0,#REF!,#REF!)),1)*IF($AA386=2025,IF(OR($M386="Услуги",$M386="Работы"),#REF!,IF($U386&lt;&gt;0,#REF!,#REF!)),1)</f>
        <v>0</v>
      </c>
      <c r="AG386" s="96">
        <f>W386*IF($AA386=2021,IF(OR($M386="Услуги",$M386="Работы"),#REF!,IF($U386&lt;&gt;0,#REF!,#REF!)),1)*IF($AA386=2022,IF(OR($M386="Услуги",$M386="Работы"),#REF!,IF($U386&lt;&gt;0,#REF!,#REF!)),1)*IF($AA386=2023,IF(OR($M386="Услуги",$M386="Работы"),#REF!,IF($U386&lt;&gt;0,#REF!,#REF!)),1)*IF($AA386=2024,IF(OR($M386="Услуги",$M386="Работы"),#REF!,IF($U386&lt;&gt;0,#REF!,#REF!)),1)*IF($AA386=2025,IF(OR($M386="Услуги",$M386="Работы"),#REF!,IF($U386&lt;&gt;0,#REF!,#REF!)),1)</f>
        <v>0</v>
      </c>
      <c r="AH386" s="96">
        <f>X386*IF($AA386=2021,IF(OR($M386="Услуги",$M386="Работы"),#REF!,IF($U386&lt;&gt;0,#REF!,#REF!)),1)*IF($AA386=2022,IF(OR($M386="Услуги",$M386="Работы"),#REF!,IF($U386&lt;&gt;0,#REF!,#REF!)),1)*IF($AA386=2023,IF(OR($M386="Услуги",$M386="Работы"),#REF!,IF($U386&lt;&gt;0,#REF!,#REF!)),1)*IF($AA386=2024,IF(OR($M386="Услуги",$M386="Работы"),#REF!,IF($U386&lt;&gt;0,#REF!,#REF!)),1)*IF($AA386=2025,IF(OR($M386="Услуги",$M386="Работы"),#REF!,IF($U386&lt;&gt;0,#REF!,#REF!)),1)</f>
        <v>267150</v>
      </c>
      <c r="AI386" s="96">
        <f>Y386*IF($AA386=2021,IF(OR($M386="Услуги",$M386="Работы"),#REF!,IF($U386&lt;&gt;0,#REF!,#REF!)),1)*IF($AA386=2022,IF(OR($M386="Услуги",$M386="Работы"),#REF!,IF($U386&lt;&gt;0,#REF!,#REF!)),1)*IF($AA386=2023,IF(OR($M386="Услуги",$M386="Работы"),#REF!,IF($U386&lt;&gt;0,#REF!,#REF!)),1)*IF($AA386=2024,IF(OR($M386="Услуги",$M386="Работы"),#REF!,IF($U386&lt;&gt;0,#REF!,#REF!)),1)*IF($AA386=2025,IF(OR($M386="Услуги",$M386="Работы"),#REF!,IF($U386&lt;&gt;0,#REF!,#REF!)),1)</f>
        <v>44525</v>
      </c>
      <c r="AJ386" s="96">
        <f>Z386*IF($AA386=2021,IF(OR($M386="Услуги",$M386="Работы"),#REF!,IF($U386&lt;&gt;0,#REF!,#REF!)),1)*IF($AA386=2022,IF(OR($M386="Услуги",$M386="Работы"),#REF!,IF($U386&lt;&gt;0,#REF!,#REF!)),1)*IF($AA386=2023,IF(OR($M386="Услуги",$M386="Работы"),#REF!,IF($U386&lt;&gt;0,#REF!,#REF!)),1)*IF($AA386=2024,IF(OR($M386="Услуги",$M386="Работы"),#REF!,IF($U386&lt;&gt;0,#REF!,#REF!)),1)*IF($AA386=2025,IF(OR($M386="Услуги",$M386="Работы"),#REF!,IF($U386&lt;&gt;0,#REF!,#REF!)),1)</f>
        <v>222625</v>
      </c>
      <c r="AK386" s="107">
        <v>267150</v>
      </c>
      <c r="AL386" s="57" t="s">
        <v>289</v>
      </c>
      <c r="AM386" s="57">
        <v>267150</v>
      </c>
      <c r="AN386" s="54">
        <v>2</v>
      </c>
    </row>
    <row r="387" spans="1:40" s="56" customFormat="1" ht="14.25" hidden="1" customHeight="1" x14ac:dyDescent="0.25">
      <c r="A387" s="85">
        <v>1</v>
      </c>
      <c r="B387" s="86" t="s">
        <v>86</v>
      </c>
      <c r="C387" s="101" t="s">
        <v>543</v>
      </c>
      <c r="D387" s="85" t="s">
        <v>26</v>
      </c>
      <c r="E387" s="85" t="s">
        <v>529</v>
      </c>
      <c r="F387" s="85"/>
      <c r="G387" s="87" t="e">
        <f>VLOOKUP(D387,#REF!,2,FALSE)</f>
        <v>#REF!</v>
      </c>
      <c r="H387" s="85"/>
      <c r="I387" s="85"/>
      <c r="J387" s="86" t="s">
        <v>97</v>
      </c>
      <c r="K387" s="87" t="str">
        <f t="shared" si="191"/>
        <v>Реализация защиты систем обработки ПДн ООО «Угольный разрез»</v>
      </c>
      <c r="L387" s="99" t="s">
        <v>98</v>
      </c>
      <c r="M387" s="90" t="s">
        <v>532</v>
      </c>
      <c r="N387" s="85" t="s">
        <v>99</v>
      </c>
      <c r="O387" s="85" t="s">
        <v>344</v>
      </c>
      <c r="P387" s="86">
        <v>2</v>
      </c>
      <c r="Q387" s="100">
        <v>133575</v>
      </c>
      <c r="R387" s="97">
        <v>0.2</v>
      </c>
      <c r="S387" s="98">
        <v>267150</v>
      </c>
      <c r="T387" s="95">
        <f t="shared" si="185"/>
        <v>44525</v>
      </c>
      <c r="U387" s="104">
        <v>0</v>
      </c>
      <c r="V387" s="95">
        <f t="shared" si="186"/>
        <v>0</v>
      </c>
      <c r="W387" s="95">
        <f t="shared" si="187"/>
        <v>0</v>
      </c>
      <c r="X387" s="98">
        <v>267150</v>
      </c>
      <c r="Y387" s="95">
        <f t="shared" si="189"/>
        <v>44525</v>
      </c>
      <c r="Z387" s="95">
        <f t="shared" si="190"/>
        <v>222625</v>
      </c>
      <c r="AA387" s="244">
        <f>AA386+1</f>
        <v>2029</v>
      </c>
      <c r="AB387" s="247">
        <f t="shared" si="192"/>
        <v>0</v>
      </c>
      <c r="AC387" s="96">
        <f>S387*IF($AA387=2021,IF(OR($M387="Услуги",$M387="Работы"),#REF!,IF($U387&lt;&gt;0,#REF!,#REF!)),1)*IF($AA387=2022,IF(OR($M387="Услуги",$M387="Работы"),#REF!,IF($U387&lt;&gt;0,#REF!,#REF!)),1)*IF($AA387=2023,IF(OR($M387="Услуги",$M387="Работы"),#REF!,IF($U387&lt;&gt;0,#REF!,#REF!)),1)*IF($AA387=2024,IF(OR($M387="Услуги",$M387="Работы"),#REF!,IF($U387&lt;&gt;0,#REF!,#REF!)),1)*IF($AA387=2025,IF(OR($M387="Услуги",$M387="Работы"),#REF!,IF($U387&lt;&gt;0,#REF!,#REF!)),1)</f>
        <v>267150</v>
      </c>
      <c r="AD387" s="96">
        <f>T387*IF($AA387=2021,IF(OR($M387="Услуги",$M387="Работы"),#REF!,IF($U387&lt;&gt;0,#REF!,#REF!)),1)*IF($AA387=2022,IF(OR($M387="Услуги",$M387="Работы"),#REF!,IF($U387&lt;&gt;0,#REF!,#REF!)),1)*IF($AA387=2023,IF(OR($M387="Услуги",$M387="Работы"),#REF!,IF($U387&lt;&gt;0,#REF!,#REF!)),1)*IF($AA387=2024,IF(OR($M387="Услуги",$M387="Работы"),#REF!,IF($U387&lt;&gt;0,#REF!,#REF!)),1)*IF($AA387=2025,IF(OR($M387="Услуги",$M387="Работы"),#REF!,IF($U387&lt;&gt;0,#REF!,#REF!)),1)</f>
        <v>44525</v>
      </c>
      <c r="AE387" s="96">
        <f>U387*IF($AA387=2021,IF(OR($M387="Услуги",$M387="Работы"),#REF!,IF($U387&lt;&gt;0,#REF!,#REF!)),1)*IF($AA387=2022,IF(OR($M387="Услуги",$M387="Работы"),#REF!,IF($U387&lt;&gt;0,#REF!,#REF!)),1)*IF($AA387=2023,IF(OR($M387="Услуги",$M387="Работы"),#REF!,IF($U387&lt;&gt;0,#REF!,#REF!)),1)*IF($AA387=2024,IF(OR($M387="Услуги",$M387="Работы"),#REF!,IF($U387&lt;&gt;0,#REF!,#REF!)),1)*IF($AA387=2025,IF(OR($M387="Услуги",$M387="Работы"),#REF!,IF($U387&lt;&gt;0,#REF!,#REF!)),1)</f>
        <v>0</v>
      </c>
      <c r="AF387" s="96">
        <f>V387*IF($AA387=2021,IF(OR($M387="Услуги",$M387="Работы"),#REF!,IF($U387&lt;&gt;0,#REF!,#REF!)),1)*IF($AA387=2022,IF(OR($M387="Услуги",$M387="Работы"),#REF!,IF($U387&lt;&gt;0,#REF!,#REF!)),1)*IF($AA387=2023,IF(OR($M387="Услуги",$M387="Работы"),#REF!,IF($U387&lt;&gt;0,#REF!,#REF!)),1)*IF($AA387=2024,IF(OR($M387="Услуги",$M387="Работы"),#REF!,IF($U387&lt;&gt;0,#REF!,#REF!)),1)*IF($AA387=2025,IF(OR($M387="Услуги",$M387="Работы"),#REF!,IF($U387&lt;&gt;0,#REF!,#REF!)),1)</f>
        <v>0</v>
      </c>
      <c r="AG387" s="96">
        <f>W387*IF($AA387=2021,IF(OR($M387="Услуги",$M387="Работы"),#REF!,IF($U387&lt;&gt;0,#REF!,#REF!)),1)*IF($AA387=2022,IF(OR($M387="Услуги",$M387="Работы"),#REF!,IF($U387&lt;&gt;0,#REF!,#REF!)),1)*IF($AA387=2023,IF(OR($M387="Услуги",$M387="Работы"),#REF!,IF($U387&lt;&gt;0,#REF!,#REF!)),1)*IF($AA387=2024,IF(OR($M387="Услуги",$M387="Работы"),#REF!,IF($U387&lt;&gt;0,#REF!,#REF!)),1)*IF($AA387=2025,IF(OR($M387="Услуги",$M387="Работы"),#REF!,IF($U387&lt;&gt;0,#REF!,#REF!)),1)</f>
        <v>0</v>
      </c>
      <c r="AH387" s="96">
        <f>X387*IF($AA387=2021,IF(OR($M387="Услуги",$M387="Работы"),#REF!,IF($U387&lt;&gt;0,#REF!,#REF!)),1)*IF($AA387=2022,IF(OR($M387="Услуги",$M387="Работы"),#REF!,IF($U387&lt;&gt;0,#REF!,#REF!)),1)*IF($AA387=2023,IF(OR($M387="Услуги",$M387="Работы"),#REF!,IF($U387&lt;&gt;0,#REF!,#REF!)),1)*IF($AA387=2024,IF(OR($M387="Услуги",$M387="Работы"),#REF!,IF($U387&lt;&gt;0,#REF!,#REF!)),1)*IF($AA387=2025,IF(OR($M387="Услуги",$M387="Работы"),#REF!,IF($U387&lt;&gt;0,#REF!,#REF!)),1)</f>
        <v>267150</v>
      </c>
      <c r="AI387" s="96">
        <f>Y387*IF($AA387=2021,IF(OR($M387="Услуги",$M387="Работы"),#REF!,IF($U387&lt;&gt;0,#REF!,#REF!)),1)*IF($AA387=2022,IF(OR($M387="Услуги",$M387="Работы"),#REF!,IF($U387&lt;&gt;0,#REF!,#REF!)),1)*IF($AA387=2023,IF(OR($M387="Услуги",$M387="Работы"),#REF!,IF($U387&lt;&gt;0,#REF!,#REF!)),1)*IF($AA387=2024,IF(OR($M387="Услуги",$M387="Работы"),#REF!,IF($U387&lt;&gt;0,#REF!,#REF!)),1)*IF($AA387=2025,IF(OR($M387="Услуги",$M387="Работы"),#REF!,IF($U387&lt;&gt;0,#REF!,#REF!)),1)</f>
        <v>44525</v>
      </c>
      <c r="AJ387" s="96">
        <f>Z387*IF($AA387=2021,IF(OR($M387="Услуги",$M387="Работы"),#REF!,IF($U387&lt;&gt;0,#REF!,#REF!)),1)*IF($AA387=2022,IF(OR($M387="Услуги",$M387="Работы"),#REF!,IF($U387&lt;&gt;0,#REF!,#REF!)),1)*IF($AA387=2023,IF(OR($M387="Услуги",$M387="Работы"),#REF!,IF($U387&lt;&gt;0,#REF!,#REF!)),1)*IF($AA387=2024,IF(OR($M387="Услуги",$M387="Работы"),#REF!,IF($U387&lt;&gt;0,#REF!,#REF!)),1)*IF($AA387=2025,IF(OR($M387="Услуги",$M387="Работы"),#REF!,IF($U387&lt;&gt;0,#REF!,#REF!)),1)</f>
        <v>222625</v>
      </c>
      <c r="AK387" s="107">
        <v>267150</v>
      </c>
      <c r="AL387" s="57" t="s">
        <v>289</v>
      </c>
      <c r="AM387" s="57">
        <v>267150</v>
      </c>
      <c r="AN387" s="54">
        <v>2</v>
      </c>
    </row>
    <row r="388" spans="1:40" s="56" customFormat="1" ht="14.25" hidden="1" customHeight="1" x14ac:dyDescent="0.25">
      <c r="A388" s="85">
        <v>1</v>
      </c>
      <c r="B388" s="86" t="s">
        <v>86</v>
      </c>
      <c r="C388" s="101" t="s">
        <v>543</v>
      </c>
      <c r="D388" s="85" t="s">
        <v>26</v>
      </c>
      <c r="E388" s="60" t="s">
        <v>610</v>
      </c>
      <c r="F388" s="85"/>
      <c r="G388" s="87" t="e">
        <f>VLOOKUP(D388,#REF!,2,FALSE)</f>
        <v>#REF!</v>
      </c>
      <c r="H388" s="85"/>
      <c r="I388" s="85"/>
      <c r="J388" s="86" t="s">
        <v>97</v>
      </c>
      <c r="K388" s="87" t="str">
        <f t="shared" si="191"/>
        <v>Реализация защиты систем обработки ПДн ООО «Угольный разрез»</v>
      </c>
      <c r="L388" s="99" t="s">
        <v>98</v>
      </c>
      <c r="M388" s="90" t="s">
        <v>528</v>
      </c>
      <c r="N388" s="85" t="s">
        <v>334</v>
      </c>
      <c r="O388" s="85" t="s">
        <v>335</v>
      </c>
      <c r="P388" s="86">
        <v>2</v>
      </c>
      <c r="Q388" s="100">
        <v>435000</v>
      </c>
      <c r="R388" s="97">
        <v>0.2</v>
      </c>
      <c r="S388" s="98">
        <v>870000</v>
      </c>
      <c r="T388" s="95">
        <f t="shared" si="185"/>
        <v>145000</v>
      </c>
      <c r="U388" s="98">
        <v>870000</v>
      </c>
      <c r="V388" s="95">
        <f t="shared" si="186"/>
        <v>145000</v>
      </c>
      <c r="W388" s="95">
        <f t="shared" si="187"/>
        <v>725000</v>
      </c>
      <c r="X388" s="104"/>
      <c r="Y388" s="95">
        <f t="shared" si="189"/>
        <v>0</v>
      </c>
      <c r="Z388" s="95">
        <f t="shared" si="190"/>
        <v>0</v>
      </c>
      <c r="AA388" s="244">
        <f>Приоритеты!$F$50</f>
        <v>2025</v>
      </c>
      <c r="AB388" s="247" t="e">
        <f t="shared" si="192"/>
        <v>#REF!</v>
      </c>
      <c r="AC388" s="96" t="e">
        <f>S388*IF($AA388=2021,IF(OR($M388="Услуги",$M388="Работы"),#REF!,IF($U388&lt;&gt;0,#REF!,#REF!)),1)*IF($AA388=2022,IF(OR($M388="Услуги",$M388="Работы"),#REF!,IF($U388&lt;&gt;0,#REF!,#REF!)),1)*IF($AA388=2023,IF(OR($M388="Услуги",$M388="Работы"),#REF!,IF($U388&lt;&gt;0,#REF!,#REF!)),1)*IF($AA388=2024,IF(OR($M388="Услуги",$M388="Работы"),#REF!,IF($U388&lt;&gt;0,#REF!,#REF!)),1)*IF($AA388=2025,IF(OR($M388="Услуги",$M388="Работы"),#REF!,IF($U388&lt;&gt;0,#REF!,#REF!)),1)</f>
        <v>#REF!</v>
      </c>
      <c r="AD388" s="96" t="e">
        <f>T388*IF($AA388=2021,IF(OR($M388="Услуги",$M388="Работы"),#REF!,IF($U388&lt;&gt;0,#REF!,#REF!)),1)*IF($AA388=2022,IF(OR($M388="Услуги",$M388="Работы"),#REF!,IF($U388&lt;&gt;0,#REF!,#REF!)),1)*IF($AA388=2023,IF(OR($M388="Услуги",$M388="Работы"),#REF!,IF($U388&lt;&gt;0,#REF!,#REF!)),1)*IF($AA388=2024,IF(OR($M388="Услуги",$M388="Работы"),#REF!,IF($U388&lt;&gt;0,#REF!,#REF!)),1)*IF($AA388=2025,IF(OR($M388="Услуги",$M388="Работы"),#REF!,IF($U388&lt;&gt;0,#REF!,#REF!)),1)</f>
        <v>#REF!</v>
      </c>
      <c r="AE388" s="96" t="e">
        <f>U388*IF($AA388=2021,IF(OR($M388="Услуги",$M388="Работы"),#REF!,IF($U388&lt;&gt;0,#REF!,#REF!)),1)*IF($AA388=2022,IF(OR($M388="Услуги",$M388="Работы"),#REF!,IF($U388&lt;&gt;0,#REF!,#REF!)),1)*IF($AA388=2023,IF(OR($M388="Услуги",$M388="Работы"),#REF!,IF($U388&lt;&gt;0,#REF!,#REF!)),1)*IF($AA388=2024,IF(OR($M388="Услуги",$M388="Работы"),#REF!,IF($U388&lt;&gt;0,#REF!,#REF!)),1)*IF($AA388=2025,IF(OR($M388="Услуги",$M388="Работы"),#REF!,IF($U388&lt;&gt;0,#REF!,#REF!)),1)</f>
        <v>#REF!</v>
      </c>
      <c r="AF388" s="96" t="e">
        <f>V388*IF($AA388=2021,IF(OR($M388="Услуги",$M388="Работы"),#REF!,IF($U388&lt;&gt;0,#REF!,#REF!)),1)*IF($AA388=2022,IF(OR($M388="Услуги",$M388="Работы"),#REF!,IF($U388&lt;&gt;0,#REF!,#REF!)),1)*IF($AA388=2023,IF(OR($M388="Услуги",$M388="Работы"),#REF!,IF($U388&lt;&gt;0,#REF!,#REF!)),1)*IF($AA388=2024,IF(OR($M388="Услуги",$M388="Работы"),#REF!,IF($U388&lt;&gt;0,#REF!,#REF!)),1)*IF($AA388=2025,IF(OR($M388="Услуги",$M388="Работы"),#REF!,IF($U388&lt;&gt;0,#REF!,#REF!)),1)</f>
        <v>#REF!</v>
      </c>
      <c r="AG388" s="96" t="e">
        <f>W388*IF($AA388=2021,IF(OR($M388="Услуги",$M388="Работы"),#REF!,IF($U388&lt;&gt;0,#REF!,#REF!)),1)*IF($AA388=2022,IF(OR($M388="Услуги",$M388="Работы"),#REF!,IF($U388&lt;&gt;0,#REF!,#REF!)),1)*IF($AA388=2023,IF(OR($M388="Услуги",$M388="Работы"),#REF!,IF($U388&lt;&gt;0,#REF!,#REF!)),1)*IF($AA388=2024,IF(OR($M388="Услуги",$M388="Работы"),#REF!,IF($U388&lt;&gt;0,#REF!,#REF!)),1)*IF($AA388=2025,IF(OR($M388="Услуги",$M388="Работы"),#REF!,IF($U388&lt;&gt;0,#REF!,#REF!)),1)</f>
        <v>#REF!</v>
      </c>
      <c r="AH388" s="96" t="e">
        <f>X388*IF($AA388=2021,IF(OR($M388="Услуги",$M388="Работы"),#REF!,IF($U388&lt;&gt;0,#REF!,#REF!)),1)*IF($AA388=2022,IF(OR($M388="Услуги",$M388="Работы"),#REF!,IF($U388&lt;&gt;0,#REF!,#REF!)),1)*IF($AA388=2023,IF(OR($M388="Услуги",$M388="Работы"),#REF!,IF($U388&lt;&gt;0,#REF!,#REF!)),1)*IF($AA388=2024,IF(OR($M388="Услуги",$M388="Работы"),#REF!,IF($U388&lt;&gt;0,#REF!,#REF!)),1)*IF($AA388=2025,IF(OR($M388="Услуги",$M388="Работы"),#REF!,IF($U388&lt;&gt;0,#REF!,#REF!)),1)</f>
        <v>#REF!</v>
      </c>
      <c r="AI388" s="96" t="e">
        <f>Y388*IF($AA388=2021,IF(OR($M388="Услуги",$M388="Работы"),#REF!,IF($U388&lt;&gt;0,#REF!,#REF!)),1)*IF($AA388=2022,IF(OR($M388="Услуги",$M388="Работы"),#REF!,IF($U388&lt;&gt;0,#REF!,#REF!)),1)*IF($AA388=2023,IF(OR($M388="Услуги",$M388="Работы"),#REF!,IF($U388&lt;&gt;0,#REF!,#REF!)),1)*IF($AA388=2024,IF(OR($M388="Услуги",$M388="Работы"),#REF!,IF($U388&lt;&gt;0,#REF!,#REF!)),1)*IF($AA388=2025,IF(OR($M388="Услуги",$M388="Работы"),#REF!,IF($U388&lt;&gt;0,#REF!,#REF!)),1)</f>
        <v>#REF!</v>
      </c>
      <c r="AJ388" s="96" t="e">
        <f>Z388*IF($AA388=2021,IF(OR($M388="Услуги",$M388="Работы"),#REF!,IF($U388&lt;&gt;0,#REF!,#REF!)),1)*IF($AA388=2022,IF(OR($M388="Услуги",$M388="Работы"),#REF!,IF($U388&lt;&gt;0,#REF!,#REF!)),1)*IF($AA388=2023,IF(OR($M388="Услуги",$M388="Работы"),#REF!,IF($U388&lt;&gt;0,#REF!,#REF!)),1)*IF($AA388=2024,IF(OR($M388="Услуги",$M388="Работы"),#REF!,IF($U388&lt;&gt;0,#REF!,#REF!)),1)*IF($AA388=2025,IF(OR($M388="Услуги",$M388="Работы"),#REF!,IF($U388&lt;&gt;0,#REF!,#REF!)),1)</f>
        <v>#REF!</v>
      </c>
      <c r="AK388" s="107">
        <v>870000</v>
      </c>
      <c r="AL388" s="57">
        <v>870000</v>
      </c>
      <c r="AM388" s="57" t="s">
        <v>289</v>
      </c>
      <c r="AN388" s="54">
        <v>2</v>
      </c>
    </row>
    <row r="389" spans="1:40" s="56" customFormat="1" ht="14.25" hidden="1" customHeight="1" x14ac:dyDescent="0.25">
      <c r="A389" s="85">
        <v>1</v>
      </c>
      <c r="B389" s="86" t="s">
        <v>86</v>
      </c>
      <c r="C389" s="101" t="s">
        <v>543</v>
      </c>
      <c r="D389" s="85" t="s">
        <v>26</v>
      </c>
      <c r="E389" s="60" t="s">
        <v>610</v>
      </c>
      <c r="F389" s="85"/>
      <c r="G389" s="87" t="e">
        <f>VLOOKUP(D389,#REF!,2,FALSE)</f>
        <v>#REF!</v>
      </c>
      <c r="H389" s="85"/>
      <c r="I389" s="85"/>
      <c r="J389" s="86" t="s">
        <v>97</v>
      </c>
      <c r="K389" s="87" t="str">
        <f t="shared" si="191"/>
        <v>Реализация защиты систем обработки ПДн ООО «Угольный разрез»</v>
      </c>
      <c r="L389" s="99" t="s">
        <v>98</v>
      </c>
      <c r="M389" s="90" t="s">
        <v>532</v>
      </c>
      <c r="N389" s="85" t="s">
        <v>336</v>
      </c>
      <c r="O389" s="85" t="s">
        <v>337</v>
      </c>
      <c r="P389" s="86">
        <v>2</v>
      </c>
      <c r="Q389" s="100">
        <v>82200</v>
      </c>
      <c r="R389" s="97">
        <v>0.2</v>
      </c>
      <c r="S389" s="98">
        <v>164400</v>
      </c>
      <c r="T389" s="95">
        <f t="shared" si="185"/>
        <v>27400</v>
      </c>
      <c r="U389" s="104">
        <v>0</v>
      </c>
      <c r="V389" s="95">
        <f t="shared" si="186"/>
        <v>0</v>
      </c>
      <c r="W389" s="95">
        <f t="shared" si="187"/>
        <v>0</v>
      </c>
      <c r="X389" s="98">
        <v>164400</v>
      </c>
      <c r="Y389" s="95">
        <f t="shared" si="189"/>
        <v>27400</v>
      </c>
      <c r="Z389" s="95">
        <f t="shared" si="190"/>
        <v>137000</v>
      </c>
      <c r="AA389" s="244">
        <f>Приоритеты!$F$50</f>
        <v>2025</v>
      </c>
      <c r="AB389" s="247" t="e">
        <f t="shared" si="192"/>
        <v>#REF!</v>
      </c>
      <c r="AC389" s="96" t="e">
        <f>S389*IF($AA389=2021,IF(OR($M389="Услуги",$M389="Работы"),#REF!,IF($U389&lt;&gt;0,#REF!,#REF!)),1)*IF($AA389=2022,IF(OR($M389="Услуги",$M389="Работы"),#REF!,IF($U389&lt;&gt;0,#REF!,#REF!)),1)*IF($AA389=2023,IF(OR($M389="Услуги",$M389="Работы"),#REF!,IF($U389&lt;&gt;0,#REF!,#REF!)),1)*IF($AA389=2024,IF(OR($M389="Услуги",$M389="Работы"),#REF!,IF($U389&lt;&gt;0,#REF!,#REF!)),1)*IF($AA389=2025,IF(OR($M389="Услуги",$M389="Работы"),#REF!,IF($U389&lt;&gt;0,#REF!,#REF!)),1)</f>
        <v>#REF!</v>
      </c>
      <c r="AD389" s="96" t="e">
        <f>T389*IF($AA389=2021,IF(OR($M389="Услуги",$M389="Работы"),#REF!,IF($U389&lt;&gt;0,#REF!,#REF!)),1)*IF($AA389=2022,IF(OR($M389="Услуги",$M389="Работы"),#REF!,IF($U389&lt;&gt;0,#REF!,#REF!)),1)*IF($AA389=2023,IF(OR($M389="Услуги",$M389="Работы"),#REF!,IF($U389&lt;&gt;0,#REF!,#REF!)),1)*IF($AA389=2024,IF(OR($M389="Услуги",$M389="Работы"),#REF!,IF($U389&lt;&gt;0,#REF!,#REF!)),1)*IF($AA389=2025,IF(OR($M389="Услуги",$M389="Работы"),#REF!,IF($U389&lt;&gt;0,#REF!,#REF!)),1)</f>
        <v>#REF!</v>
      </c>
      <c r="AE389" s="96" t="e">
        <f>U389*IF($AA389=2021,IF(OR($M389="Услуги",$M389="Работы"),#REF!,IF($U389&lt;&gt;0,#REF!,#REF!)),1)*IF($AA389=2022,IF(OR($M389="Услуги",$M389="Работы"),#REF!,IF($U389&lt;&gt;0,#REF!,#REF!)),1)*IF($AA389=2023,IF(OR($M389="Услуги",$M389="Работы"),#REF!,IF($U389&lt;&gt;0,#REF!,#REF!)),1)*IF($AA389=2024,IF(OR($M389="Услуги",$M389="Работы"),#REF!,IF($U389&lt;&gt;0,#REF!,#REF!)),1)*IF($AA389=2025,IF(OR($M389="Услуги",$M389="Работы"),#REF!,IF($U389&lt;&gt;0,#REF!,#REF!)),1)</f>
        <v>#REF!</v>
      </c>
      <c r="AF389" s="96" t="e">
        <f>V389*IF($AA389=2021,IF(OR($M389="Услуги",$M389="Работы"),#REF!,IF($U389&lt;&gt;0,#REF!,#REF!)),1)*IF($AA389=2022,IF(OR($M389="Услуги",$M389="Работы"),#REF!,IF($U389&lt;&gt;0,#REF!,#REF!)),1)*IF($AA389=2023,IF(OR($M389="Услуги",$M389="Работы"),#REF!,IF($U389&lt;&gt;0,#REF!,#REF!)),1)*IF($AA389=2024,IF(OR($M389="Услуги",$M389="Работы"),#REF!,IF($U389&lt;&gt;0,#REF!,#REF!)),1)*IF($AA389=2025,IF(OR($M389="Услуги",$M389="Работы"),#REF!,IF($U389&lt;&gt;0,#REF!,#REF!)),1)</f>
        <v>#REF!</v>
      </c>
      <c r="AG389" s="96" t="e">
        <f>W389*IF($AA389=2021,IF(OR($M389="Услуги",$M389="Работы"),#REF!,IF($U389&lt;&gt;0,#REF!,#REF!)),1)*IF($AA389=2022,IF(OR($M389="Услуги",$M389="Работы"),#REF!,IF($U389&lt;&gt;0,#REF!,#REF!)),1)*IF($AA389=2023,IF(OR($M389="Услуги",$M389="Работы"),#REF!,IF($U389&lt;&gt;0,#REF!,#REF!)),1)*IF($AA389=2024,IF(OR($M389="Услуги",$M389="Работы"),#REF!,IF($U389&lt;&gt;0,#REF!,#REF!)),1)*IF($AA389=2025,IF(OR($M389="Услуги",$M389="Работы"),#REF!,IF($U389&lt;&gt;0,#REF!,#REF!)),1)</f>
        <v>#REF!</v>
      </c>
      <c r="AH389" s="96" t="e">
        <f>X389*IF($AA389=2021,IF(OR($M389="Услуги",$M389="Работы"),#REF!,IF($U389&lt;&gt;0,#REF!,#REF!)),1)*IF($AA389=2022,IF(OR($M389="Услуги",$M389="Работы"),#REF!,IF($U389&lt;&gt;0,#REF!,#REF!)),1)*IF($AA389=2023,IF(OR($M389="Услуги",$M389="Работы"),#REF!,IF($U389&lt;&gt;0,#REF!,#REF!)),1)*IF($AA389=2024,IF(OR($M389="Услуги",$M389="Работы"),#REF!,IF($U389&lt;&gt;0,#REF!,#REF!)),1)*IF($AA389=2025,IF(OR($M389="Услуги",$M389="Работы"),#REF!,IF($U389&lt;&gt;0,#REF!,#REF!)),1)</f>
        <v>#REF!</v>
      </c>
      <c r="AI389" s="96" t="e">
        <f>Y389*IF($AA389=2021,IF(OR($M389="Услуги",$M389="Работы"),#REF!,IF($U389&lt;&gt;0,#REF!,#REF!)),1)*IF($AA389=2022,IF(OR($M389="Услуги",$M389="Работы"),#REF!,IF($U389&lt;&gt;0,#REF!,#REF!)),1)*IF($AA389=2023,IF(OR($M389="Услуги",$M389="Работы"),#REF!,IF($U389&lt;&gt;0,#REF!,#REF!)),1)*IF($AA389=2024,IF(OR($M389="Услуги",$M389="Работы"),#REF!,IF($U389&lt;&gt;0,#REF!,#REF!)),1)*IF($AA389=2025,IF(OR($M389="Услуги",$M389="Работы"),#REF!,IF($U389&lt;&gt;0,#REF!,#REF!)),1)</f>
        <v>#REF!</v>
      </c>
      <c r="AJ389" s="96" t="e">
        <f>Z389*IF($AA389=2021,IF(OR($M389="Услуги",$M389="Работы"),#REF!,IF($U389&lt;&gt;0,#REF!,#REF!)),1)*IF($AA389=2022,IF(OR($M389="Услуги",$M389="Работы"),#REF!,IF($U389&lt;&gt;0,#REF!,#REF!)),1)*IF($AA389=2023,IF(OR($M389="Услуги",$M389="Работы"),#REF!,IF($U389&lt;&gt;0,#REF!,#REF!)),1)*IF($AA389=2024,IF(OR($M389="Услуги",$M389="Работы"),#REF!,IF($U389&lt;&gt;0,#REF!,#REF!)),1)*IF($AA389=2025,IF(OR($M389="Услуги",$M389="Работы"),#REF!,IF($U389&lt;&gt;0,#REF!,#REF!)),1)</f>
        <v>#REF!</v>
      </c>
      <c r="AK389" s="107">
        <v>164400</v>
      </c>
      <c r="AL389" s="57" t="s">
        <v>289</v>
      </c>
      <c r="AM389" s="57">
        <v>164400</v>
      </c>
      <c r="AN389" s="54">
        <v>2</v>
      </c>
    </row>
    <row r="390" spans="1:40" s="56" customFormat="1" ht="14.25" hidden="1" customHeight="1" x14ac:dyDescent="0.25">
      <c r="A390" s="85">
        <v>1</v>
      </c>
      <c r="B390" s="86" t="s">
        <v>86</v>
      </c>
      <c r="C390" s="101" t="s">
        <v>543</v>
      </c>
      <c r="D390" s="85" t="s">
        <v>26</v>
      </c>
      <c r="E390" s="60" t="s">
        <v>610</v>
      </c>
      <c r="F390" s="85"/>
      <c r="G390" s="87" t="e">
        <f>VLOOKUP(D390,#REF!,2,FALSE)</f>
        <v>#REF!</v>
      </c>
      <c r="H390" s="85"/>
      <c r="I390" s="85"/>
      <c r="J390" s="86" t="s">
        <v>97</v>
      </c>
      <c r="K390" s="87" t="str">
        <f t="shared" si="191"/>
        <v>Реализация защиты систем обработки ПДн ООО «Угольный разрез»</v>
      </c>
      <c r="L390" s="99" t="s">
        <v>98</v>
      </c>
      <c r="M390" s="90" t="s">
        <v>532</v>
      </c>
      <c r="N390" s="85" t="s">
        <v>336</v>
      </c>
      <c r="O390" s="85" t="s">
        <v>337</v>
      </c>
      <c r="P390" s="86">
        <v>2</v>
      </c>
      <c r="Q390" s="100">
        <v>82200</v>
      </c>
      <c r="R390" s="97">
        <v>0.2</v>
      </c>
      <c r="S390" s="98">
        <v>164400</v>
      </c>
      <c r="T390" s="95">
        <f t="shared" si="185"/>
        <v>27400</v>
      </c>
      <c r="U390" s="104">
        <v>0</v>
      </c>
      <c r="V390" s="95">
        <f t="shared" si="186"/>
        <v>0</v>
      </c>
      <c r="W390" s="95">
        <f t="shared" si="187"/>
        <v>0</v>
      </c>
      <c r="X390" s="98">
        <v>164400</v>
      </c>
      <c r="Y390" s="95">
        <f t="shared" si="189"/>
        <v>27400</v>
      </c>
      <c r="Z390" s="95">
        <f t="shared" si="190"/>
        <v>137000</v>
      </c>
      <c r="AA390" s="244">
        <f>AA389+1</f>
        <v>2026</v>
      </c>
      <c r="AB390" s="247">
        <f t="shared" si="192"/>
        <v>0</v>
      </c>
      <c r="AC390" s="96">
        <f>S390*IF($AA390=2021,IF(OR($M390="Услуги",$M390="Работы"),#REF!,IF($U390&lt;&gt;0,#REF!,#REF!)),1)*IF($AA390=2022,IF(OR($M390="Услуги",$M390="Работы"),#REF!,IF($U390&lt;&gt;0,#REF!,#REF!)),1)*IF($AA390=2023,IF(OR($M390="Услуги",$M390="Работы"),#REF!,IF($U390&lt;&gt;0,#REF!,#REF!)),1)*IF($AA390=2024,IF(OR($M390="Услуги",$M390="Работы"),#REF!,IF($U390&lt;&gt;0,#REF!,#REF!)),1)*IF($AA390=2025,IF(OR($M390="Услуги",$M390="Работы"),#REF!,IF($U390&lt;&gt;0,#REF!,#REF!)),1)</f>
        <v>164400</v>
      </c>
      <c r="AD390" s="96">
        <f>T390*IF($AA390=2021,IF(OR($M390="Услуги",$M390="Работы"),#REF!,IF($U390&lt;&gt;0,#REF!,#REF!)),1)*IF($AA390=2022,IF(OR($M390="Услуги",$M390="Работы"),#REF!,IF($U390&lt;&gt;0,#REF!,#REF!)),1)*IF($AA390=2023,IF(OR($M390="Услуги",$M390="Работы"),#REF!,IF($U390&lt;&gt;0,#REF!,#REF!)),1)*IF($AA390=2024,IF(OR($M390="Услуги",$M390="Работы"),#REF!,IF($U390&lt;&gt;0,#REF!,#REF!)),1)*IF($AA390=2025,IF(OR($M390="Услуги",$M390="Работы"),#REF!,IF($U390&lt;&gt;0,#REF!,#REF!)),1)</f>
        <v>27400</v>
      </c>
      <c r="AE390" s="96">
        <f>U390*IF($AA390=2021,IF(OR($M390="Услуги",$M390="Работы"),#REF!,IF($U390&lt;&gt;0,#REF!,#REF!)),1)*IF($AA390=2022,IF(OR($M390="Услуги",$M390="Работы"),#REF!,IF($U390&lt;&gt;0,#REF!,#REF!)),1)*IF($AA390=2023,IF(OR($M390="Услуги",$M390="Работы"),#REF!,IF($U390&lt;&gt;0,#REF!,#REF!)),1)*IF($AA390=2024,IF(OR($M390="Услуги",$M390="Работы"),#REF!,IF($U390&lt;&gt;0,#REF!,#REF!)),1)*IF($AA390=2025,IF(OR($M390="Услуги",$M390="Работы"),#REF!,IF($U390&lt;&gt;0,#REF!,#REF!)),1)</f>
        <v>0</v>
      </c>
      <c r="AF390" s="96">
        <f>V390*IF($AA390=2021,IF(OR($M390="Услуги",$M390="Работы"),#REF!,IF($U390&lt;&gt;0,#REF!,#REF!)),1)*IF($AA390=2022,IF(OR($M390="Услуги",$M390="Работы"),#REF!,IF($U390&lt;&gt;0,#REF!,#REF!)),1)*IF($AA390=2023,IF(OR($M390="Услуги",$M390="Работы"),#REF!,IF($U390&lt;&gt;0,#REF!,#REF!)),1)*IF($AA390=2024,IF(OR($M390="Услуги",$M390="Работы"),#REF!,IF($U390&lt;&gt;0,#REF!,#REF!)),1)*IF($AA390=2025,IF(OR($M390="Услуги",$M390="Работы"),#REF!,IF($U390&lt;&gt;0,#REF!,#REF!)),1)</f>
        <v>0</v>
      </c>
      <c r="AG390" s="96">
        <f>W390*IF($AA390=2021,IF(OR($M390="Услуги",$M390="Работы"),#REF!,IF($U390&lt;&gt;0,#REF!,#REF!)),1)*IF($AA390=2022,IF(OR($M390="Услуги",$M390="Работы"),#REF!,IF($U390&lt;&gt;0,#REF!,#REF!)),1)*IF($AA390=2023,IF(OR($M390="Услуги",$M390="Работы"),#REF!,IF($U390&lt;&gt;0,#REF!,#REF!)),1)*IF($AA390=2024,IF(OR($M390="Услуги",$M390="Работы"),#REF!,IF($U390&lt;&gt;0,#REF!,#REF!)),1)*IF($AA390=2025,IF(OR($M390="Услуги",$M390="Работы"),#REF!,IF($U390&lt;&gt;0,#REF!,#REF!)),1)</f>
        <v>0</v>
      </c>
      <c r="AH390" s="96">
        <f>X390*IF($AA390=2021,IF(OR($M390="Услуги",$M390="Работы"),#REF!,IF($U390&lt;&gt;0,#REF!,#REF!)),1)*IF($AA390=2022,IF(OR($M390="Услуги",$M390="Работы"),#REF!,IF($U390&lt;&gt;0,#REF!,#REF!)),1)*IF($AA390=2023,IF(OR($M390="Услуги",$M390="Работы"),#REF!,IF($U390&lt;&gt;0,#REF!,#REF!)),1)*IF($AA390=2024,IF(OR($M390="Услуги",$M390="Работы"),#REF!,IF($U390&lt;&gt;0,#REF!,#REF!)),1)*IF($AA390=2025,IF(OR($M390="Услуги",$M390="Работы"),#REF!,IF($U390&lt;&gt;0,#REF!,#REF!)),1)</f>
        <v>164400</v>
      </c>
      <c r="AI390" s="96">
        <f>Y390*IF($AA390=2021,IF(OR($M390="Услуги",$M390="Работы"),#REF!,IF($U390&lt;&gt;0,#REF!,#REF!)),1)*IF($AA390=2022,IF(OR($M390="Услуги",$M390="Работы"),#REF!,IF($U390&lt;&gt;0,#REF!,#REF!)),1)*IF($AA390=2023,IF(OR($M390="Услуги",$M390="Работы"),#REF!,IF($U390&lt;&gt;0,#REF!,#REF!)),1)*IF($AA390=2024,IF(OR($M390="Услуги",$M390="Работы"),#REF!,IF($U390&lt;&gt;0,#REF!,#REF!)),1)*IF($AA390=2025,IF(OR($M390="Услуги",$M390="Работы"),#REF!,IF($U390&lt;&gt;0,#REF!,#REF!)),1)</f>
        <v>27400</v>
      </c>
      <c r="AJ390" s="96">
        <f>Z390*IF($AA390=2021,IF(OR($M390="Услуги",$M390="Работы"),#REF!,IF($U390&lt;&gt;0,#REF!,#REF!)),1)*IF($AA390=2022,IF(OR($M390="Услуги",$M390="Работы"),#REF!,IF($U390&lt;&gt;0,#REF!,#REF!)),1)*IF($AA390=2023,IF(OR($M390="Услуги",$M390="Работы"),#REF!,IF($U390&lt;&gt;0,#REF!,#REF!)),1)*IF($AA390=2024,IF(OR($M390="Услуги",$M390="Работы"),#REF!,IF($U390&lt;&gt;0,#REF!,#REF!)),1)*IF($AA390=2025,IF(OR($M390="Услуги",$M390="Работы"),#REF!,IF($U390&lt;&gt;0,#REF!,#REF!)),1)</f>
        <v>137000</v>
      </c>
      <c r="AK390" s="107">
        <v>164400</v>
      </c>
      <c r="AL390" s="57" t="s">
        <v>289</v>
      </c>
      <c r="AM390" s="57">
        <v>164400</v>
      </c>
      <c r="AN390" s="54">
        <v>2</v>
      </c>
    </row>
    <row r="391" spans="1:40" s="56" customFormat="1" ht="14.25" hidden="1" customHeight="1" x14ac:dyDescent="0.25">
      <c r="A391" s="85">
        <v>1</v>
      </c>
      <c r="B391" s="86" t="s">
        <v>86</v>
      </c>
      <c r="C391" s="101" t="s">
        <v>543</v>
      </c>
      <c r="D391" s="85" t="s">
        <v>26</v>
      </c>
      <c r="E391" s="60" t="s">
        <v>610</v>
      </c>
      <c r="F391" s="85"/>
      <c r="G391" s="87" t="e">
        <f>VLOOKUP(D391,#REF!,2,FALSE)</f>
        <v>#REF!</v>
      </c>
      <c r="H391" s="85"/>
      <c r="I391" s="85"/>
      <c r="J391" s="86" t="s">
        <v>97</v>
      </c>
      <c r="K391" s="87" t="str">
        <f t="shared" si="191"/>
        <v>Реализация защиты систем обработки ПДн ООО «Угольный разрез»</v>
      </c>
      <c r="L391" s="99" t="s">
        <v>98</v>
      </c>
      <c r="M391" s="90" t="s">
        <v>532</v>
      </c>
      <c r="N391" s="85" t="s">
        <v>336</v>
      </c>
      <c r="O391" s="85" t="s">
        <v>337</v>
      </c>
      <c r="P391" s="86">
        <v>2</v>
      </c>
      <c r="Q391" s="100">
        <v>82200</v>
      </c>
      <c r="R391" s="97">
        <v>0.2</v>
      </c>
      <c r="S391" s="98">
        <v>164400</v>
      </c>
      <c r="T391" s="95">
        <f t="shared" si="185"/>
        <v>27400</v>
      </c>
      <c r="U391" s="104">
        <v>0</v>
      </c>
      <c r="V391" s="95">
        <f t="shared" si="186"/>
        <v>0</v>
      </c>
      <c r="W391" s="95">
        <f t="shared" si="187"/>
        <v>0</v>
      </c>
      <c r="X391" s="98">
        <v>164400</v>
      </c>
      <c r="Y391" s="95">
        <f t="shared" si="189"/>
        <v>27400</v>
      </c>
      <c r="Z391" s="95">
        <f t="shared" si="190"/>
        <v>137000</v>
      </c>
      <c r="AA391" s="244">
        <f>AA390+1</f>
        <v>2027</v>
      </c>
      <c r="AB391" s="247">
        <f t="shared" si="192"/>
        <v>0</v>
      </c>
      <c r="AC391" s="96">
        <f>S391*IF($AA391=2021,IF(OR($M391="Услуги",$M391="Работы"),#REF!,IF($U391&lt;&gt;0,#REF!,#REF!)),1)*IF($AA391=2022,IF(OR($M391="Услуги",$M391="Работы"),#REF!,IF($U391&lt;&gt;0,#REF!,#REF!)),1)*IF($AA391=2023,IF(OR($M391="Услуги",$M391="Работы"),#REF!,IF($U391&lt;&gt;0,#REF!,#REF!)),1)*IF($AA391=2024,IF(OR($M391="Услуги",$M391="Работы"),#REF!,IF($U391&lt;&gt;0,#REF!,#REF!)),1)*IF($AA391=2025,IF(OR($M391="Услуги",$M391="Работы"),#REF!,IF($U391&lt;&gt;0,#REF!,#REF!)),1)</f>
        <v>164400</v>
      </c>
      <c r="AD391" s="96">
        <f>T391*IF($AA391=2021,IF(OR($M391="Услуги",$M391="Работы"),#REF!,IF($U391&lt;&gt;0,#REF!,#REF!)),1)*IF($AA391=2022,IF(OR($M391="Услуги",$M391="Работы"),#REF!,IF($U391&lt;&gt;0,#REF!,#REF!)),1)*IF($AA391=2023,IF(OR($M391="Услуги",$M391="Работы"),#REF!,IF($U391&lt;&gt;0,#REF!,#REF!)),1)*IF($AA391=2024,IF(OR($M391="Услуги",$M391="Работы"),#REF!,IF($U391&lt;&gt;0,#REF!,#REF!)),1)*IF($AA391=2025,IF(OR($M391="Услуги",$M391="Работы"),#REF!,IF($U391&lt;&gt;0,#REF!,#REF!)),1)</f>
        <v>27400</v>
      </c>
      <c r="AE391" s="96">
        <f>U391*IF($AA391=2021,IF(OR($M391="Услуги",$M391="Работы"),#REF!,IF($U391&lt;&gt;0,#REF!,#REF!)),1)*IF($AA391=2022,IF(OR($M391="Услуги",$M391="Работы"),#REF!,IF($U391&lt;&gt;0,#REF!,#REF!)),1)*IF($AA391=2023,IF(OR($M391="Услуги",$M391="Работы"),#REF!,IF($U391&lt;&gt;0,#REF!,#REF!)),1)*IF($AA391=2024,IF(OR($M391="Услуги",$M391="Работы"),#REF!,IF($U391&lt;&gt;0,#REF!,#REF!)),1)*IF($AA391=2025,IF(OR($M391="Услуги",$M391="Работы"),#REF!,IF($U391&lt;&gt;0,#REF!,#REF!)),1)</f>
        <v>0</v>
      </c>
      <c r="AF391" s="96">
        <f>V391*IF($AA391=2021,IF(OR($M391="Услуги",$M391="Работы"),#REF!,IF($U391&lt;&gt;0,#REF!,#REF!)),1)*IF($AA391=2022,IF(OR($M391="Услуги",$M391="Работы"),#REF!,IF($U391&lt;&gt;0,#REF!,#REF!)),1)*IF($AA391=2023,IF(OR($M391="Услуги",$M391="Работы"),#REF!,IF($U391&lt;&gt;0,#REF!,#REF!)),1)*IF($AA391=2024,IF(OR($M391="Услуги",$M391="Работы"),#REF!,IF($U391&lt;&gt;0,#REF!,#REF!)),1)*IF($AA391=2025,IF(OR($M391="Услуги",$M391="Работы"),#REF!,IF($U391&lt;&gt;0,#REF!,#REF!)),1)</f>
        <v>0</v>
      </c>
      <c r="AG391" s="96">
        <f>W391*IF($AA391=2021,IF(OR($M391="Услуги",$M391="Работы"),#REF!,IF($U391&lt;&gt;0,#REF!,#REF!)),1)*IF($AA391=2022,IF(OR($M391="Услуги",$M391="Работы"),#REF!,IF($U391&lt;&gt;0,#REF!,#REF!)),1)*IF($AA391=2023,IF(OR($M391="Услуги",$M391="Работы"),#REF!,IF($U391&lt;&gt;0,#REF!,#REF!)),1)*IF($AA391=2024,IF(OR($M391="Услуги",$M391="Работы"),#REF!,IF($U391&lt;&gt;0,#REF!,#REF!)),1)*IF($AA391=2025,IF(OR($M391="Услуги",$M391="Работы"),#REF!,IF($U391&lt;&gt;0,#REF!,#REF!)),1)</f>
        <v>0</v>
      </c>
      <c r="AH391" s="96">
        <f>X391*IF($AA391=2021,IF(OR($M391="Услуги",$M391="Работы"),#REF!,IF($U391&lt;&gt;0,#REF!,#REF!)),1)*IF($AA391=2022,IF(OR($M391="Услуги",$M391="Работы"),#REF!,IF($U391&lt;&gt;0,#REF!,#REF!)),1)*IF($AA391=2023,IF(OR($M391="Услуги",$M391="Работы"),#REF!,IF($U391&lt;&gt;0,#REF!,#REF!)),1)*IF($AA391=2024,IF(OR($M391="Услуги",$M391="Работы"),#REF!,IF($U391&lt;&gt;0,#REF!,#REF!)),1)*IF($AA391=2025,IF(OR($M391="Услуги",$M391="Работы"),#REF!,IF($U391&lt;&gt;0,#REF!,#REF!)),1)</f>
        <v>164400</v>
      </c>
      <c r="AI391" s="96">
        <f>Y391*IF($AA391=2021,IF(OR($M391="Услуги",$M391="Работы"),#REF!,IF($U391&lt;&gt;0,#REF!,#REF!)),1)*IF($AA391=2022,IF(OR($M391="Услуги",$M391="Работы"),#REF!,IF($U391&lt;&gt;0,#REF!,#REF!)),1)*IF($AA391=2023,IF(OR($M391="Услуги",$M391="Работы"),#REF!,IF($U391&lt;&gt;0,#REF!,#REF!)),1)*IF($AA391=2024,IF(OR($M391="Услуги",$M391="Работы"),#REF!,IF($U391&lt;&gt;0,#REF!,#REF!)),1)*IF($AA391=2025,IF(OR($M391="Услуги",$M391="Работы"),#REF!,IF($U391&lt;&gt;0,#REF!,#REF!)),1)</f>
        <v>27400</v>
      </c>
      <c r="AJ391" s="96">
        <f>Z391*IF($AA391=2021,IF(OR($M391="Услуги",$M391="Работы"),#REF!,IF($U391&lt;&gt;0,#REF!,#REF!)),1)*IF($AA391=2022,IF(OR($M391="Услуги",$M391="Работы"),#REF!,IF($U391&lt;&gt;0,#REF!,#REF!)),1)*IF($AA391=2023,IF(OR($M391="Услуги",$M391="Работы"),#REF!,IF($U391&lt;&gt;0,#REF!,#REF!)),1)*IF($AA391=2024,IF(OR($M391="Услуги",$M391="Работы"),#REF!,IF($U391&lt;&gt;0,#REF!,#REF!)),1)*IF($AA391=2025,IF(OR($M391="Услуги",$M391="Работы"),#REF!,IF($U391&lt;&gt;0,#REF!,#REF!)),1)</f>
        <v>137000</v>
      </c>
      <c r="AK391" s="107">
        <v>164400</v>
      </c>
      <c r="AL391" s="57" t="s">
        <v>289</v>
      </c>
      <c r="AM391" s="57">
        <v>164400</v>
      </c>
      <c r="AN391" s="54">
        <v>2</v>
      </c>
    </row>
    <row r="392" spans="1:40" s="56" customFormat="1" ht="14.25" hidden="1" customHeight="1" x14ac:dyDescent="0.25">
      <c r="A392" s="85">
        <v>1</v>
      </c>
      <c r="B392" s="86" t="s">
        <v>86</v>
      </c>
      <c r="C392" s="101" t="s">
        <v>543</v>
      </c>
      <c r="D392" s="85" t="s">
        <v>26</v>
      </c>
      <c r="E392" s="85" t="s">
        <v>529</v>
      </c>
      <c r="F392" s="85"/>
      <c r="G392" s="87" t="e">
        <f>VLOOKUP(D392,#REF!,2,FALSE)</f>
        <v>#REF!</v>
      </c>
      <c r="H392" s="85"/>
      <c r="I392" s="85"/>
      <c r="J392" s="86" t="s">
        <v>97</v>
      </c>
      <c r="K392" s="87" t="str">
        <f t="shared" si="191"/>
        <v>Реализация защиты систем обработки ПДн ООО «Угольный разрез»</v>
      </c>
      <c r="L392" s="99" t="s">
        <v>98</v>
      </c>
      <c r="M392" s="90" t="s">
        <v>532</v>
      </c>
      <c r="N392" s="85" t="s">
        <v>336</v>
      </c>
      <c r="O392" s="85" t="s">
        <v>337</v>
      </c>
      <c r="P392" s="86">
        <v>2</v>
      </c>
      <c r="Q392" s="100">
        <v>82200</v>
      </c>
      <c r="R392" s="97">
        <v>0.2</v>
      </c>
      <c r="S392" s="98">
        <v>164400</v>
      </c>
      <c r="T392" s="95">
        <f t="shared" si="185"/>
        <v>27400</v>
      </c>
      <c r="U392" s="104">
        <v>0</v>
      </c>
      <c r="V392" s="95">
        <f t="shared" si="186"/>
        <v>0</v>
      </c>
      <c r="W392" s="95">
        <f t="shared" si="187"/>
        <v>0</v>
      </c>
      <c r="X392" s="98">
        <v>164400</v>
      </c>
      <c r="Y392" s="95">
        <f t="shared" si="189"/>
        <v>27400</v>
      </c>
      <c r="Z392" s="95">
        <f t="shared" si="190"/>
        <v>137000</v>
      </c>
      <c r="AA392" s="244">
        <f>AA391+1</f>
        <v>2028</v>
      </c>
      <c r="AB392" s="247">
        <f t="shared" si="192"/>
        <v>0</v>
      </c>
      <c r="AC392" s="96">
        <f>S392*IF($AA392=2021,IF(OR($M392="Услуги",$M392="Работы"),#REF!,IF($U392&lt;&gt;0,#REF!,#REF!)),1)*IF($AA392=2022,IF(OR($M392="Услуги",$M392="Работы"),#REF!,IF($U392&lt;&gt;0,#REF!,#REF!)),1)*IF($AA392=2023,IF(OR($M392="Услуги",$M392="Работы"),#REF!,IF($U392&lt;&gt;0,#REF!,#REF!)),1)*IF($AA392=2024,IF(OR($M392="Услуги",$M392="Работы"),#REF!,IF($U392&lt;&gt;0,#REF!,#REF!)),1)*IF($AA392=2025,IF(OR($M392="Услуги",$M392="Работы"),#REF!,IF($U392&lt;&gt;0,#REF!,#REF!)),1)</f>
        <v>164400</v>
      </c>
      <c r="AD392" s="96">
        <f>T392*IF($AA392=2021,IF(OR($M392="Услуги",$M392="Работы"),#REF!,IF($U392&lt;&gt;0,#REF!,#REF!)),1)*IF($AA392=2022,IF(OR($M392="Услуги",$M392="Работы"),#REF!,IF($U392&lt;&gt;0,#REF!,#REF!)),1)*IF($AA392=2023,IF(OR($M392="Услуги",$M392="Работы"),#REF!,IF($U392&lt;&gt;0,#REF!,#REF!)),1)*IF($AA392=2024,IF(OR($M392="Услуги",$M392="Работы"),#REF!,IF($U392&lt;&gt;0,#REF!,#REF!)),1)*IF($AA392=2025,IF(OR($M392="Услуги",$M392="Работы"),#REF!,IF($U392&lt;&gt;0,#REF!,#REF!)),1)</f>
        <v>27400</v>
      </c>
      <c r="AE392" s="96">
        <f>U392*IF($AA392=2021,IF(OR($M392="Услуги",$M392="Работы"),#REF!,IF($U392&lt;&gt;0,#REF!,#REF!)),1)*IF($AA392=2022,IF(OR($M392="Услуги",$M392="Работы"),#REF!,IF($U392&lt;&gt;0,#REF!,#REF!)),1)*IF($AA392=2023,IF(OR($M392="Услуги",$M392="Работы"),#REF!,IF($U392&lt;&gt;0,#REF!,#REF!)),1)*IF($AA392=2024,IF(OR($M392="Услуги",$M392="Работы"),#REF!,IF($U392&lt;&gt;0,#REF!,#REF!)),1)*IF($AA392=2025,IF(OR($M392="Услуги",$M392="Работы"),#REF!,IF($U392&lt;&gt;0,#REF!,#REF!)),1)</f>
        <v>0</v>
      </c>
      <c r="AF392" s="96">
        <f>V392*IF($AA392=2021,IF(OR($M392="Услуги",$M392="Работы"),#REF!,IF($U392&lt;&gt;0,#REF!,#REF!)),1)*IF($AA392=2022,IF(OR($M392="Услуги",$M392="Работы"),#REF!,IF($U392&lt;&gt;0,#REF!,#REF!)),1)*IF($AA392=2023,IF(OR($M392="Услуги",$M392="Работы"),#REF!,IF($U392&lt;&gt;0,#REF!,#REF!)),1)*IF($AA392=2024,IF(OR($M392="Услуги",$M392="Работы"),#REF!,IF($U392&lt;&gt;0,#REF!,#REF!)),1)*IF($AA392=2025,IF(OR($M392="Услуги",$M392="Работы"),#REF!,IF($U392&lt;&gt;0,#REF!,#REF!)),1)</f>
        <v>0</v>
      </c>
      <c r="AG392" s="96">
        <f>W392*IF($AA392=2021,IF(OR($M392="Услуги",$M392="Работы"),#REF!,IF($U392&lt;&gt;0,#REF!,#REF!)),1)*IF($AA392=2022,IF(OR($M392="Услуги",$M392="Работы"),#REF!,IF($U392&lt;&gt;0,#REF!,#REF!)),1)*IF($AA392=2023,IF(OR($M392="Услуги",$M392="Работы"),#REF!,IF($U392&lt;&gt;0,#REF!,#REF!)),1)*IF($AA392=2024,IF(OR($M392="Услуги",$M392="Работы"),#REF!,IF($U392&lt;&gt;0,#REF!,#REF!)),1)*IF($AA392=2025,IF(OR($M392="Услуги",$M392="Работы"),#REF!,IF($U392&lt;&gt;0,#REF!,#REF!)),1)</f>
        <v>0</v>
      </c>
      <c r="AH392" s="96">
        <f>X392*IF($AA392=2021,IF(OR($M392="Услуги",$M392="Работы"),#REF!,IF($U392&lt;&gt;0,#REF!,#REF!)),1)*IF($AA392=2022,IF(OR($M392="Услуги",$M392="Работы"),#REF!,IF($U392&lt;&gt;0,#REF!,#REF!)),1)*IF($AA392=2023,IF(OR($M392="Услуги",$M392="Работы"),#REF!,IF($U392&lt;&gt;0,#REF!,#REF!)),1)*IF($AA392=2024,IF(OR($M392="Услуги",$M392="Работы"),#REF!,IF($U392&lt;&gt;0,#REF!,#REF!)),1)*IF($AA392=2025,IF(OR($M392="Услуги",$M392="Работы"),#REF!,IF($U392&lt;&gt;0,#REF!,#REF!)),1)</f>
        <v>164400</v>
      </c>
      <c r="AI392" s="96">
        <f>Y392*IF($AA392=2021,IF(OR($M392="Услуги",$M392="Работы"),#REF!,IF($U392&lt;&gt;0,#REF!,#REF!)),1)*IF($AA392=2022,IF(OR($M392="Услуги",$M392="Работы"),#REF!,IF($U392&lt;&gt;0,#REF!,#REF!)),1)*IF($AA392=2023,IF(OR($M392="Услуги",$M392="Работы"),#REF!,IF($U392&lt;&gt;0,#REF!,#REF!)),1)*IF($AA392=2024,IF(OR($M392="Услуги",$M392="Работы"),#REF!,IF($U392&lt;&gt;0,#REF!,#REF!)),1)*IF($AA392=2025,IF(OR($M392="Услуги",$M392="Работы"),#REF!,IF($U392&lt;&gt;0,#REF!,#REF!)),1)</f>
        <v>27400</v>
      </c>
      <c r="AJ392" s="96">
        <f>Z392*IF($AA392=2021,IF(OR($M392="Услуги",$M392="Работы"),#REF!,IF($U392&lt;&gt;0,#REF!,#REF!)),1)*IF($AA392=2022,IF(OR($M392="Услуги",$M392="Работы"),#REF!,IF($U392&lt;&gt;0,#REF!,#REF!)),1)*IF($AA392=2023,IF(OR($M392="Услуги",$M392="Работы"),#REF!,IF($U392&lt;&gt;0,#REF!,#REF!)),1)*IF($AA392=2024,IF(OR($M392="Услуги",$M392="Работы"),#REF!,IF($U392&lt;&gt;0,#REF!,#REF!)),1)*IF($AA392=2025,IF(OR($M392="Услуги",$M392="Работы"),#REF!,IF($U392&lt;&gt;0,#REF!,#REF!)),1)</f>
        <v>137000</v>
      </c>
      <c r="AK392" s="107">
        <v>164400</v>
      </c>
      <c r="AL392" s="57" t="s">
        <v>289</v>
      </c>
      <c r="AM392" s="57">
        <v>164400</v>
      </c>
      <c r="AN392" s="54">
        <v>2</v>
      </c>
    </row>
    <row r="393" spans="1:40" s="56" customFormat="1" ht="14.25" hidden="1" customHeight="1" x14ac:dyDescent="0.25">
      <c r="A393" s="85">
        <v>1</v>
      </c>
      <c r="B393" s="86" t="s">
        <v>86</v>
      </c>
      <c r="C393" s="101" t="s">
        <v>543</v>
      </c>
      <c r="D393" s="85" t="s">
        <v>26</v>
      </c>
      <c r="E393" s="85" t="s">
        <v>529</v>
      </c>
      <c r="F393" s="85"/>
      <c r="G393" s="87" t="e">
        <f>VLOOKUP(D393,#REF!,2,FALSE)</f>
        <v>#REF!</v>
      </c>
      <c r="H393" s="85"/>
      <c r="I393" s="85"/>
      <c r="J393" s="86" t="s">
        <v>97</v>
      </c>
      <c r="K393" s="87" t="str">
        <f t="shared" si="191"/>
        <v>Реализация защиты систем обработки ПДн ООО «Угольный разрез»</v>
      </c>
      <c r="L393" s="99" t="s">
        <v>98</v>
      </c>
      <c r="M393" s="90" t="s">
        <v>532</v>
      </c>
      <c r="N393" s="85" t="s">
        <v>336</v>
      </c>
      <c r="O393" s="85" t="s">
        <v>337</v>
      </c>
      <c r="P393" s="86">
        <v>2</v>
      </c>
      <c r="Q393" s="100">
        <v>82200</v>
      </c>
      <c r="R393" s="97">
        <v>0.2</v>
      </c>
      <c r="S393" s="98">
        <v>164400</v>
      </c>
      <c r="T393" s="95">
        <f t="shared" si="185"/>
        <v>27400</v>
      </c>
      <c r="U393" s="104">
        <v>0</v>
      </c>
      <c r="V393" s="95">
        <f t="shared" si="186"/>
        <v>0</v>
      </c>
      <c r="W393" s="95">
        <f t="shared" si="187"/>
        <v>0</v>
      </c>
      <c r="X393" s="98">
        <v>164400</v>
      </c>
      <c r="Y393" s="95">
        <f t="shared" si="189"/>
        <v>27400</v>
      </c>
      <c r="Z393" s="95">
        <f t="shared" si="190"/>
        <v>137000</v>
      </c>
      <c r="AA393" s="244">
        <f>AA392+1</f>
        <v>2029</v>
      </c>
      <c r="AB393" s="247">
        <f t="shared" si="192"/>
        <v>0</v>
      </c>
      <c r="AC393" s="96">
        <f>S393*IF($AA393=2021,IF(OR($M393="Услуги",$M393="Работы"),#REF!,IF($U393&lt;&gt;0,#REF!,#REF!)),1)*IF($AA393=2022,IF(OR($M393="Услуги",$M393="Работы"),#REF!,IF($U393&lt;&gt;0,#REF!,#REF!)),1)*IF($AA393=2023,IF(OR($M393="Услуги",$M393="Работы"),#REF!,IF($U393&lt;&gt;0,#REF!,#REF!)),1)*IF($AA393=2024,IF(OR($M393="Услуги",$M393="Работы"),#REF!,IF($U393&lt;&gt;0,#REF!,#REF!)),1)*IF($AA393=2025,IF(OR($M393="Услуги",$M393="Работы"),#REF!,IF($U393&lt;&gt;0,#REF!,#REF!)),1)</f>
        <v>164400</v>
      </c>
      <c r="AD393" s="96">
        <f>T393*IF($AA393=2021,IF(OR($M393="Услуги",$M393="Работы"),#REF!,IF($U393&lt;&gt;0,#REF!,#REF!)),1)*IF($AA393=2022,IF(OR($M393="Услуги",$M393="Работы"),#REF!,IF($U393&lt;&gt;0,#REF!,#REF!)),1)*IF($AA393=2023,IF(OR($M393="Услуги",$M393="Работы"),#REF!,IF($U393&lt;&gt;0,#REF!,#REF!)),1)*IF($AA393=2024,IF(OR($M393="Услуги",$M393="Работы"),#REF!,IF($U393&lt;&gt;0,#REF!,#REF!)),1)*IF($AA393=2025,IF(OR($M393="Услуги",$M393="Работы"),#REF!,IF($U393&lt;&gt;0,#REF!,#REF!)),1)</f>
        <v>27400</v>
      </c>
      <c r="AE393" s="96">
        <f>U393*IF($AA393=2021,IF(OR($M393="Услуги",$M393="Работы"),#REF!,IF($U393&lt;&gt;0,#REF!,#REF!)),1)*IF($AA393=2022,IF(OR($M393="Услуги",$M393="Работы"),#REF!,IF($U393&lt;&gt;0,#REF!,#REF!)),1)*IF($AA393=2023,IF(OR($M393="Услуги",$M393="Работы"),#REF!,IF($U393&lt;&gt;0,#REF!,#REF!)),1)*IF($AA393=2024,IF(OR($M393="Услуги",$M393="Работы"),#REF!,IF($U393&lt;&gt;0,#REF!,#REF!)),1)*IF($AA393=2025,IF(OR($M393="Услуги",$M393="Работы"),#REF!,IF($U393&lt;&gt;0,#REF!,#REF!)),1)</f>
        <v>0</v>
      </c>
      <c r="AF393" s="96">
        <f>V393*IF($AA393=2021,IF(OR($M393="Услуги",$M393="Работы"),#REF!,IF($U393&lt;&gt;0,#REF!,#REF!)),1)*IF($AA393=2022,IF(OR($M393="Услуги",$M393="Работы"),#REF!,IF($U393&lt;&gt;0,#REF!,#REF!)),1)*IF($AA393=2023,IF(OR($M393="Услуги",$M393="Работы"),#REF!,IF($U393&lt;&gt;0,#REF!,#REF!)),1)*IF($AA393=2024,IF(OR($M393="Услуги",$M393="Работы"),#REF!,IF($U393&lt;&gt;0,#REF!,#REF!)),1)*IF($AA393=2025,IF(OR($M393="Услуги",$M393="Работы"),#REF!,IF($U393&lt;&gt;0,#REF!,#REF!)),1)</f>
        <v>0</v>
      </c>
      <c r="AG393" s="96">
        <f>W393*IF($AA393=2021,IF(OR($M393="Услуги",$M393="Работы"),#REF!,IF($U393&lt;&gt;0,#REF!,#REF!)),1)*IF($AA393=2022,IF(OR($M393="Услуги",$M393="Работы"),#REF!,IF($U393&lt;&gt;0,#REF!,#REF!)),1)*IF($AA393=2023,IF(OR($M393="Услуги",$M393="Работы"),#REF!,IF($U393&lt;&gt;0,#REF!,#REF!)),1)*IF($AA393=2024,IF(OR($M393="Услуги",$M393="Работы"),#REF!,IF($U393&lt;&gt;0,#REF!,#REF!)),1)*IF($AA393=2025,IF(OR($M393="Услуги",$M393="Работы"),#REF!,IF($U393&lt;&gt;0,#REF!,#REF!)),1)</f>
        <v>0</v>
      </c>
      <c r="AH393" s="96">
        <f>X393*IF($AA393=2021,IF(OR($M393="Услуги",$M393="Работы"),#REF!,IF($U393&lt;&gt;0,#REF!,#REF!)),1)*IF($AA393=2022,IF(OR($M393="Услуги",$M393="Работы"),#REF!,IF($U393&lt;&gt;0,#REF!,#REF!)),1)*IF($AA393=2023,IF(OR($M393="Услуги",$M393="Работы"),#REF!,IF($U393&lt;&gt;0,#REF!,#REF!)),1)*IF($AA393=2024,IF(OR($M393="Услуги",$M393="Работы"),#REF!,IF($U393&lt;&gt;0,#REF!,#REF!)),1)*IF($AA393=2025,IF(OR($M393="Услуги",$M393="Работы"),#REF!,IF($U393&lt;&gt;0,#REF!,#REF!)),1)</f>
        <v>164400</v>
      </c>
      <c r="AI393" s="96">
        <f>Y393*IF($AA393=2021,IF(OR($M393="Услуги",$M393="Работы"),#REF!,IF($U393&lt;&gt;0,#REF!,#REF!)),1)*IF($AA393=2022,IF(OR($M393="Услуги",$M393="Работы"),#REF!,IF($U393&lt;&gt;0,#REF!,#REF!)),1)*IF($AA393=2023,IF(OR($M393="Услуги",$M393="Работы"),#REF!,IF($U393&lt;&gt;0,#REF!,#REF!)),1)*IF($AA393=2024,IF(OR($M393="Услуги",$M393="Работы"),#REF!,IF($U393&lt;&gt;0,#REF!,#REF!)),1)*IF($AA393=2025,IF(OR($M393="Услуги",$M393="Работы"),#REF!,IF($U393&lt;&gt;0,#REF!,#REF!)),1)</f>
        <v>27400</v>
      </c>
      <c r="AJ393" s="96">
        <f>Z393*IF($AA393=2021,IF(OR($M393="Услуги",$M393="Работы"),#REF!,IF($U393&lt;&gt;0,#REF!,#REF!)),1)*IF($AA393=2022,IF(OR($M393="Услуги",$M393="Работы"),#REF!,IF($U393&lt;&gt;0,#REF!,#REF!)),1)*IF($AA393=2023,IF(OR($M393="Услуги",$M393="Работы"),#REF!,IF($U393&lt;&gt;0,#REF!,#REF!)),1)*IF($AA393=2024,IF(OR($M393="Услуги",$M393="Работы"),#REF!,IF($U393&lt;&gt;0,#REF!,#REF!)),1)*IF($AA393=2025,IF(OR($M393="Услуги",$M393="Работы"),#REF!,IF($U393&lt;&gt;0,#REF!,#REF!)),1)</f>
        <v>137000</v>
      </c>
      <c r="AK393" s="107">
        <v>164400</v>
      </c>
      <c r="AL393" s="57" t="s">
        <v>289</v>
      </c>
      <c r="AM393" s="57">
        <v>164400</v>
      </c>
      <c r="AN393" s="54">
        <v>2</v>
      </c>
    </row>
    <row r="394" spans="1:40" s="56" customFormat="1" ht="15" hidden="1" customHeight="1" x14ac:dyDescent="0.25">
      <c r="A394" s="85">
        <v>1</v>
      </c>
      <c r="B394" s="86" t="s">
        <v>86</v>
      </c>
      <c r="C394" s="101" t="s">
        <v>543</v>
      </c>
      <c r="D394" s="85" t="s">
        <v>26</v>
      </c>
      <c r="E394" s="85" t="s">
        <v>529</v>
      </c>
      <c r="F394" s="85"/>
      <c r="G394" s="87" t="e">
        <f>VLOOKUP(D394,#REF!,2,FALSE)</f>
        <v>#REF!</v>
      </c>
      <c r="H394" s="85"/>
      <c r="I394" s="85"/>
      <c r="J394" s="86" t="s">
        <v>219</v>
      </c>
      <c r="K394" s="87" t="str">
        <f t="shared" si="191"/>
        <v>Реализация защиты систем обработки ПДн ООО «Угольный разрез»</v>
      </c>
      <c r="L394" s="99" t="s">
        <v>223</v>
      </c>
      <c r="M394" s="90" t="s">
        <v>528</v>
      </c>
      <c r="N394" s="85" t="s">
        <v>310</v>
      </c>
      <c r="O394" s="85" t="s">
        <v>311</v>
      </c>
      <c r="P394" s="86">
        <v>8</v>
      </c>
      <c r="Q394" s="100">
        <v>300</v>
      </c>
      <c r="R394" s="97" t="s">
        <v>312</v>
      </c>
      <c r="S394" s="98">
        <v>2400</v>
      </c>
      <c r="T394" s="95">
        <f t="shared" ref="T394:T402" si="193">S394/1.2*$R394</f>
        <v>400</v>
      </c>
      <c r="U394" s="104">
        <v>0</v>
      </c>
      <c r="V394" s="95">
        <f t="shared" ref="V394:V402" si="194">U394/1.2*$R394</f>
        <v>0</v>
      </c>
      <c r="W394" s="95">
        <f t="shared" ref="W394:W402" si="195">U394-V394</f>
        <v>0</v>
      </c>
      <c r="X394" s="98">
        <v>2400</v>
      </c>
      <c r="Y394" s="95">
        <f t="shared" ref="Y394:Y402" si="196">X394/1.2*$R394</f>
        <v>400</v>
      </c>
      <c r="Z394" s="95">
        <f t="shared" ref="Z394:Z402" si="197">X394-Y394</f>
        <v>2000</v>
      </c>
      <c r="AA394" s="245" t="s">
        <v>519</v>
      </c>
      <c r="AB394" s="247">
        <f t="shared" si="192"/>
        <v>0</v>
      </c>
      <c r="AC394" s="96">
        <f>S394*IF($AA394=2021,IF(OR($M394="Услуги",$M394="Работы"),#REF!,IF($U394&lt;&gt;0,#REF!,#REF!)),1)*IF($AA394=2022,IF(OR($M394="Услуги",$M394="Работы"),#REF!,IF($U394&lt;&gt;0,#REF!,#REF!)),1)*IF($AA394=2023,IF(OR($M394="Услуги",$M394="Работы"),#REF!,IF($U394&lt;&gt;0,#REF!,#REF!)),1)*IF($AA394=2024,IF(OR($M394="Услуги",$M394="Работы"),#REF!,IF($U394&lt;&gt;0,#REF!,#REF!)),1)*IF($AA394=2025,IF(OR($M394="Услуги",$M394="Работы"),#REF!,IF($U394&lt;&gt;0,#REF!,#REF!)),1)</f>
        <v>2400</v>
      </c>
      <c r="AD394" s="96">
        <f>T394*IF($AA394=2021,IF(OR($M394="Услуги",$M394="Работы"),#REF!,IF($U394&lt;&gt;0,#REF!,#REF!)),1)*IF($AA394=2022,IF(OR($M394="Услуги",$M394="Работы"),#REF!,IF($U394&lt;&gt;0,#REF!,#REF!)),1)*IF($AA394=2023,IF(OR($M394="Услуги",$M394="Работы"),#REF!,IF($U394&lt;&gt;0,#REF!,#REF!)),1)*IF($AA394=2024,IF(OR($M394="Услуги",$M394="Работы"),#REF!,IF($U394&lt;&gt;0,#REF!,#REF!)),1)*IF($AA394=2025,IF(OR($M394="Услуги",$M394="Работы"),#REF!,IF($U394&lt;&gt;0,#REF!,#REF!)),1)</f>
        <v>400</v>
      </c>
      <c r="AE394" s="96">
        <f>U394*IF($AA394=2021,IF(OR($M394="Услуги",$M394="Работы"),#REF!,IF($U394&lt;&gt;0,#REF!,#REF!)),1)*IF($AA394=2022,IF(OR($M394="Услуги",$M394="Работы"),#REF!,IF($U394&lt;&gt;0,#REF!,#REF!)),1)*IF($AA394=2023,IF(OR($M394="Услуги",$M394="Работы"),#REF!,IF($U394&lt;&gt;0,#REF!,#REF!)),1)*IF($AA394=2024,IF(OR($M394="Услуги",$M394="Работы"),#REF!,IF($U394&lt;&gt;0,#REF!,#REF!)),1)*IF($AA394=2025,IF(OR($M394="Услуги",$M394="Работы"),#REF!,IF($U394&lt;&gt;0,#REF!,#REF!)),1)</f>
        <v>0</v>
      </c>
      <c r="AF394" s="96">
        <f>V394*IF($AA394=2021,IF(OR($M394="Услуги",$M394="Работы"),#REF!,IF($U394&lt;&gt;0,#REF!,#REF!)),1)*IF($AA394=2022,IF(OR($M394="Услуги",$M394="Работы"),#REF!,IF($U394&lt;&gt;0,#REF!,#REF!)),1)*IF($AA394=2023,IF(OR($M394="Услуги",$M394="Работы"),#REF!,IF($U394&lt;&gt;0,#REF!,#REF!)),1)*IF($AA394=2024,IF(OR($M394="Услуги",$M394="Работы"),#REF!,IF($U394&lt;&gt;0,#REF!,#REF!)),1)*IF($AA394=2025,IF(OR($M394="Услуги",$M394="Работы"),#REF!,IF($U394&lt;&gt;0,#REF!,#REF!)),1)</f>
        <v>0</v>
      </c>
      <c r="AG394" s="96">
        <f>W394*IF($AA394=2021,IF(OR($M394="Услуги",$M394="Работы"),#REF!,IF($U394&lt;&gt;0,#REF!,#REF!)),1)*IF($AA394=2022,IF(OR($M394="Услуги",$M394="Работы"),#REF!,IF($U394&lt;&gt;0,#REF!,#REF!)),1)*IF($AA394=2023,IF(OR($M394="Услуги",$M394="Работы"),#REF!,IF($U394&lt;&gt;0,#REF!,#REF!)),1)*IF($AA394=2024,IF(OR($M394="Услуги",$M394="Работы"),#REF!,IF($U394&lt;&gt;0,#REF!,#REF!)),1)*IF($AA394=2025,IF(OR($M394="Услуги",$M394="Работы"),#REF!,IF($U394&lt;&gt;0,#REF!,#REF!)),1)</f>
        <v>0</v>
      </c>
      <c r="AH394" s="96">
        <f>X394*IF($AA394=2021,IF(OR($M394="Услуги",$M394="Работы"),#REF!,IF($U394&lt;&gt;0,#REF!,#REF!)),1)*IF($AA394=2022,IF(OR($M394="Услуги",$M394="Работы"),#REF!,IF($U394&lt;&gt;0,#REF!,#REF!)),1)*IF($AA394=2023,IF(OR($M394="Услуги",$M394="Работы"),#REF!,IF($U394&lt;&gt;0,#REF!,#REF!)),1)*IF($AA394=2024,IF(OR($M394="Услуги",$M394="Работы"),#REF!,IF($U394&lt;&gt;0,#REF!,#REF!)),1)*IF($AA394=2025,IF(OR($M394="Услуги",$M394="Работы"),#REF!,IF($U394&lt;&gt;0,#REF!,#REF!)),1)</f>
        <v>2400</v>
      </c>
      <c r="AI394" s="96">
        <f>Y394*IF($AA394=2021,IF(OR($M394="Услуги",$M394="Работы"),#REF!,IF($U394&lt;&gt;0,#REF!,#REF!)),1)*IF($AA394=2022,IF(OR($M394="Услуги",$M394="Работы"),#REF!,IF($U394&lt;&gt;0,#REF!,#REF!)),1)*IF($AA394=2023,IF(OR($M394="Услуги",$M394="Работы"),#REF!,IF($U394&lt;&gt;0,#REF!,#REF!)),1)*IF($AA394=2024,IF(OR($M394="Услуги",$M394="Работы"),#REF!,IF($U394&lt;&gt;0,#REF!,#REF!)),1)*IF($AA394=2025,IF(OR($M394="Услуги",$M394="Работы"),#REF!,IF($U394&lt;&gt;0,#REF!,#REF!)),1)</f>
        <v>400</v>
      </c>
      <c r="AJ394" s="96">
        <f>Z394*IF($AA394=2021,IF(OR($M394="Услуги",$M394="Работы"),#REF!,IF($U394&lt;&gt;0,#REF!,#REF!)),1)*IF($AA394=2022,IF(OR($M394="Услуги",$M394="Работы"),#REF!,IF($U394&lt;&gt;0,#REF!,#REF!)),1)*IF($AA394=2023,IF(OR($M394="Услуги",$M394="Работы"),#REF!,IF($U394&lt;&gt;0,#REF!,#REF!)),1)*IF($AA394=2024,IF(OR($M394="Услуги",$M394="Работы"),#REF!,IF($U394&lt;&gt;0,#REF!,#REF!)),1)*IF($AA394=2025,IF(OR($M394="Услуги",$M394="Работы"),#REF!,IF($U394&lt;&gt;0,#REF!,#REF!)),1)</f>
        <v>2000</v>
      </c>
      <c r="AK394" s="107">
        <v>2400</v>
      </c>
      <c r="AL394" s="57" t="s">
        <v>289</v>
      </c>
      <c r="AM394" s="57">
        <v>2400</v>
      </c>
      <c r="AN394" s="54">
        <v>8</v>
      </c>
    </row>
    <row r="395" spans="1:40" s="56" customFormat="1" ht="15" hidden="1" customHeight="1" x14ac:dyDescent="0.25">
      <c r="A395" s="85">
        <v>1</v>
      </c>
      <c r="B395" s="86" t="s">
        <v>86</v>
      </c>
      <c r="C395" s="101" t="s">
        <v>543</v>
      </c>
      <c r="D395" s="85" t="s">
        <v>26</v>
      </c>
      <c r="E395" s="85" t="s">
        <v>529</v>
      </c>
      <c r="F395" s="85"/>
      <c r="G395" s="87" t="e">
        <f>VLOOKUP(D395,#REF!,2,FALSE)</f>
        <v>#REF!</v>
      </c>
      <c r="H395" s="85"/>
      <c r="I395" s="85"/>
      <c r="J395" s="86" t="s">
        <v>219</v>
      </c>
      <c r="K395" s="87" t="str">
        <f t="shared" si="191"/>
        <v>Реализация защиты систем обработки ПДн ООО «Угольный разрез»</v>
      </c>
      <c r="L395" s="99" t="s">
        <v>223</v>
      </c>
      <c r="M395" s="90" t="s">
        <v>528</v>
      </c>
      <c r="N395" s="85" t="s">
        <v>313</v>
      </c>
      <c r="O395" s="85" t="s">
        <v>314</v>
      </c>
      <c r="P395" s="86">
        <v>24</v>
      </c>
      <c r="Q395" s="100">
        <v>369</v>
      </c>
      <c r="R395" s="97" t="s">
        <v>312</v>
      </c>
      <c r="S395" s="98">
        <v>8856</v>
      </c>
      <c r="T395" s="95">
        <f t="shared" si="193"/>
        <v>1476</v>
      </c>
      <c r="U395" s="104">
        <v>0</v>
      </c>
      <c r="V395" s="95">
        <f t="shared" si="194"/>
        <v>0</v>
      </c>
      <c r="W395" s="95">
        <f t="shared" si="195"/>
        <v>0</v>
      </c>
      <c r="X395" s="98">
        <v>8856</v>
      </c>
      <c r="Y395" s="95">
        <f t="shared" si="196"/>
        <v>1476</v>
      </c>
      <c r="Z395" s="95">
        <f t="shared" si="197"/>
        <v>7380</v>
      </c>
      <c r="AA395" s="245" t="s">
        <v>519</v>
      </c>
      <c r="AB395" s="247">
        <f t="shared" si="192"/>
        <v>0</v>
      </c>
      <c r="AC395" s="96">
        <f>S395*IF($AA395=2021,IF(OR($M395="Услуги",$M395="Работы"),#REF!,IF($U395&lt;&gt;0,#REF!,#REF!)),1)*IF($AA395=2022,IF(OR($M395="Услуги",$M395="Работы"),#REF!,IF($U395&lt;&gt;0,#REF!,#REF!)),1)*IF($AA395=2023,IF(OR($M395="Услуги",$M395="Работы"),#REF!,IF($U395&lt;&gt;0,#REF!,#REF!)),1)*IF($AA395=2024,IF(OR($M395="Услуги",$M395="Работы"),#REF!,IF($U395&lt;&gt;0,#REF!,#REF!)),1)*IF($AA395=2025,IF(OR($M395="Услуги",$M395="Работы"),#REF!,IF($U395&lt;&gt;0,#REF!,#REF!)),1)</f>
        <v>8856</v>
      </c>
      <c r="AD395" s="96">
        <f>T395*IF($AA395=2021,IF(OR($M395="Услуги",$M395="Работы"),#REF!,IF($U395&lt;&gt;0,#REF!,#REF!)),1)*IF($AA395=2022,IF(OR($M395="Услуги",$M395="Работы"),#REF!,IF($U395&lt;&gt;0,#REF!,#REF!)),1)*IF($AA395=2023,IF(OR($M395="Услуги",$M395="Работы"),#REF!,IF($U395&lt;&gt;0,#REF!,#REF!)),1)*IF($AA395=2024,IF(OR($M395="Услуги",$M395="Работы"),#REF!,IF($U395&lt;&gt;0,#REF!,#REF!)),1)*IF($AA395=2025,IF(OR($M395="Услуги",$M395="Работы"),#REF!,IF($U395&lt;&gt;0,#REF!,#REF!)),1)</f>
        <v>1476</v>
      </c>
      <c r="AE395" s="96">
        <f>U395*IF($AA395=2021,IF(OR($M395="Услуги",$M395="Работы"),#REF!,IF($U395&lt;&gt;0,#REF!,#REF!)),1)*IF($AA395=2022,IF(OR($M395="Услуги",$M395="Работы"),#REF!,IF($U395&lt;&gt;0,#REF!,#REF!)),1)*IF($AA395=2023,IF(OR($M395="Услуги",$M395="Работы"),#REF!,IF($U395&lt;&gt;0,#REF!,#REF!)),1)*IF($AA395=2024,IF(OR($M395="Услуги",$M395="Работы"),#REF!,IF($U395&lt;&gt;0,#REF!,#REF!)),1)*IF($AA395=2025,IF(OR($M395="Услуги",$M395="Работы"),#REF!,IF($U395&lt;&gt;0,#REF!,#REF!)),1)</f>
        <v>0</v>
      </c>
      <c r="AF395" s="96">
        <f>V395*IF($AA395=2021,IF(OR($M395="Услуги",$M395="Работы"),#REF!,IF($U395&lt;&gt;0,#REF!,#REF!)),1)*IF($AA395=2022,IF(OR($M395="Услуги",$M395="Работы"),#REF!,IF($U395&lt;&gt;0,#REF!,#REF!)),1)*IF($AA395=2023,IF(OR($M395="Услуги",$M395="Работы"),#REF!,IF($U395&lt;&gt;0,#REF!,#REF!)),1)*IF($AA395=2024,IF(OR($M395="Услуги",$M395="Работы"),#REF!,IF($U395&lt;&gt;0,#REF!,#REF!)),1)*IF($AA395=2025,IF(OR($M395="Услуги",$M395="Работы"),#REF!,IF($U395&lt;&gt;0,#REF!,#REF!)),1)</f>
        <v>0</v>
      </c>
      <c r="AG395" s="96">
        <f>W395*IF($AA395=2021,IF(OR($M395="Услуги",$M395="Работы"),#REF!,IF($U395&lt;&gt;0,#REF!,#REF!)),1)*IF($AA395=2022,IF(OR($M395="Услуги",$M395="Работы"),#REF!,IF($U395&lt;&gt;0,#REF!,#REF!)),1)*IF($AA395=2023,IF(OR($M395="Услуги",$M395="Работы"),#REF!,IF($U395&lt;&gt;0,#REF!,#REF!)),1)*IF($AA395=2024,IF(OR($M395="Услуги",$M395="Работы"),#REF!,IF($U395&lt;&gt;0,#REF!,#REF!)),1)*IF($AA395=2025,IF(OR($M395="Услуги",$M395="Работы"),#REF!,IF($U395&lt;&gt;0,#REF!,#REF!)),1)</f>
        <v>0</v>
      </c>
      <c r="AH395" s="96">
        <f>X395*IF($AA395=2021,IF(OR($M395="Услуги",$M395="Работы"),#REF!,IF($U395&lt;&gt;0,#REF!,#REF!)),1)*IF($AA395=2022,IF(OR($M395="Услуги",$M395="Работы"),#REF!,IF($U395&lt;&gt;0,#REF!,#REF!)),1)*IF($AA395=2023,IF(OR($M395="Услуги",$M395="Работы"),#REF!,IF($U395&lt;&gt;0,#REF!,#REF!)),1)*IF($AA395=2024,IF(OR($M395="Услуги",$M395="Работы"),#REF!,IF($U395&lt;&gt;0,#REF!,#REF!)),1)*IF($AA395=2025,IF(OR($M395="Услуги",$M395="Работы"),#REF!,IF($U395&lt;&gt;0,#REF!,#REF!)),1)</f>
        <v>8856</v>
      </c>
      <c r="AI395" s="96">
        <f>Y395*IF($AA395=2021,IF(OR($M395="Услуги",$M395="Работы"),#REF!,IF($U395&lt;&gt;0,#REF!,#REF!)),1)*IF($AA395=2022,IF(OR($M395="Услуги",$M395="Работы"),#REF!,IF($U395&lt;&gt;0,#REF!,#REF!)),1)*IF($AA395=2023,IF(OR($M395="Услуги",$M395="Работы"),#REF!,IF($U395&lt;&gt;0,#REF!,#REF!)),1)*IF($AA395=2024,IF(OR($M395="Услуги",$M395="Работы"),#REF!,IF($U395&lt;&gt;0,#REF!,#REF!)),1)*IF($AA395=2025,IF(OR($M395="Услуги",$M395="Работы"),#REF!,IF($U395&lt;&gt;0,#REF!,#REF!)),1)</f>
        <v>1476</v>
      </c>
      <c r="AJ395" s="96">
        <f>Z395*IF($AA395=2021,IF(OR($M395="Услуги",$M395="Работы"),#REF!,IF($U395&lt;&gt;0,#REF!,#REF!)),1)*IF($AA395=2022,IF(OR($M395="Услуги",$M395="Работы"),#REF!,IF($U395&lt;&gt;0,#REF!,#REF!)),1)*IF($AA395=2023,IF(OR($M395="Услуги",$M395="Работы"),#REF!,IF($U395&lt;&gt;0,#REF!,#REF!)),1)*IF($AA395=2024,IF(OR($M395="Услуги",$M395="Работы"),#REF!,IF($U395&lt;&gt;0,#REF!,#REF!)),1)*IF($AA395=2025,IF(OR($M395="Услуги",$M395="Работы"),#REF!,IF($U395&lt;&gt;0,#REF!,#REF!)),1)</f>
        <v>7380</v>
      </c>
      <c r="AK395" s="107">
        <v>8856</v>
      </c>
      <c r="AL395" s="57" t="s">
        <v>289</v>
      </c>
      <c r="AM395" s="57">
        <v>8856</v>
      </c>
      <c r="AN395" s="54">
        <v>24</v>
      </c>
    </row>
    <row r="396" spans="1:40" s="56" customFormat="1" ht="15" hidden="1" customHeight="1" x14ac:dyDescent="0.25">
      <c r="A396" s="85">
        <v>1</v>
      </c>
      <c r="B396" s="86" t="s">
        <v>86</v>
      </c>
      <c r="C396" s="101" t="s">
        <v>543</v>
      </c>
      <c r="D396" s="85" t="s">
        <v>26</v>
      </c>
      <c r="E396" s="85" t="s">
        <v>529</v>
      </c>
      <c r="F396" s="85"/>
      <c r="G396" s="87" t="e">
        <f>VLOOKUP(D396,#REF!,2,FALSE)</f>
        <v>#REF!</v>
      </c>
      <c r="H396" s="85"/>
      <c r="I396" s="85"/>
      <c r="J396" s="86" t="s">
        <v>219</v>
      </c>
      <c r="K396" s="87" t="str">
        <f t="shared" si="191"/>
        <v>Реализация защиты систем обработки ПДн ООО «Угольный разрез»</v>
      </c>
      <c r="L396" s="99" t="s">
        <v>517</v>
      </c>
      <c r="M396" s="90" t="s">
        <v>528</v>
      </c>
      <c r="N396" s="85" t="s">
        <v>315</v>
      </c>
      <c r="O396" s="85" t="s">
        <v>316</v>
      </c>
      <c r="P396" s="86">
        <v>2</v>
      </c>
      <c r="Q396" s="100">
        <v>200</v>
      </c>
      <c r="R396" s="97" t="s">
        <v>312</v>
      </c>
      <c r="S396" s="98">
        <v>400</v>
      </c>
      <c r="T396" s="95">
        <f t="shared" si="193"/>
        <v>66.666666666666671</v>
      </c>
      <c r="U396" s="104">
        <v>0</v>
      </c>
      <c r="V396" s="95">
        <f t="shared" si="194"/>
        <v>0</v>
      </c>
      <c r="W396" s="95">
        <f t="shared" si="195"/>
        <v>0</v>
      </c>
      <c r="X396" s="98">
        <v>400</v>
      </c>
      <c r="Y396" s="95">
        <f t="shared" si="196"/>
        <v>66.666666666666671</v>
      </c>
      <c r="Z396" s="95">
        <f t="shared" si="197"/>
        <v>333.33333333333331</v>
      </c>
      <c r="AA396" s="245" t="s">
        <v>519</v>
      </c>
      <c r="AB396" s="247">
        <f t="shared" si="192"/>
        <v>0</v>
      </c>
      <c r="AC396" s="96">
        <f>S396*IF($AA396=2021,IF(OR($M396="Услуги",$M396="Работы"),#REF!,IF($U396&lt;&gt;0,#REF!,#REF!)),1)*IF($AA396=2022,IF(OR($M396="Услуги",$M396="Работы"),#REF!,IF($U396&lt;&gt;0,#REF!,#REF!)),1)*IF($AA396=2023,IF(OR($M396="Услуги",$M396="Работы"),#REF!,IF($U396&lt;&gt;0,#REF!,#REF!)),1)*IF($AA396=2024,IF(OR($M396="Услуги",$M396="Работы"),#REF!,IF($U396&lt;&gt;0,#REF!,#REF!)),1)*IF($AA396=2025,IF(OR($M396="Услуги",$M396="Работы"),#REF!,IF($U396&lt;&gt;0,#REF!,#REF!)),1)</f>
        <v>400</v>
      </c>
      <c r="AD396" s="96">
        <f>T396*IF($AA396=2021,IF(OR($M396="Услуги",$M396="Работы"),#REF!,IF($U396&lt;&gt;0,#REF!,#REF!)),1)*IF($AA396=2022,IF(OR($M396="Услуги",$M396="Работы"),#REF!,IF($U396&lt;&gt;0,#REF!,#REF!)),1)*IF($AA396=2023,IF(OR($M396="Услуги",$M396="Работы"),#REF!,IF($U396&lt;&gt;0,#REF!,#REF!)),1)*IF($AA396=2024,IF(OR($M396="Услуги",$M396="Работы"),#REF!,IF($U396&lt;&gt;0,#REF!,#REF!)),1)*IF($AA396=2025,IF(OR($M396="Услуги",$M396="Работы"),#REF!,IF($U396&lt;&gt;0,#REF!,#REF!)),1)</f>
        <v>66.666666666666671</v>
      </c>
      <c r="AE396" s="96">
        <f>U396*IF($AA396=2021,IF(OR($M396="Услуги",$M396="Работы"),#REF!,IF($U396&lt;&gt;0,#REF!,#REF!)),1)*IF($AA396=2022,IF(OR($M396="Услуги",$M396="Работы"),#REF!,IF($U396&lt;&gt;0,#REF!,#REF!)),1)*IF($AA396=2023,IF(OR($M396="Услуги",$M396="Работы"),#REF!,IF($U396&lt;&gt;0,#REF!,#REF!)),1)*IF($AA396=2024,IF(OR($M396="Услуги",$M396="Работы"),#REF!,IF($U396&lt;&gt;0,#REF!,#REF!)),1)*IF($AA396=2025,IF(OR($M396="Услуги",$M396="Работы"),#REF!,IF($U396&lt;&gt;0,#REF!,#REF!)),1)</f>
        <v>0</v>
      </c>
      <c r="AF396" s="96">
        <f>V396*IF($AA396=2021,IF(OR($M396="Услуги",$M396="Работы"),#REF!,IF($U396&lt;&gt;0,#REF!,#REF!)),1)*IF($AA396=2022,IF(OR($M396="Услуги",$M396="Работы"),#REF!,IF($U396&lt;&gt;0,#REF!,#REF!)),1)*IF($AA396=2023,IF(OR($M396="Услуги",$M396="Работы"),#REF!,IF($U396&lt;&gt;0,#REF!,#REF!)),1)*IF($AA396=2024,IF(OR($M396="Услуги",$M396="Работы"),#REF!,IF($U396&lt;&gt;0,#REF!,#REF!)),1)*IF($AA396=2025,IF(OR($M396="Услуги",$M396="Работы"),#REF!,IF($U396&lt;&gt;0,#REF!,#REF!)),1)</f>
        <v>0</v>
      </c>
      <c r="AG396" s="96">
        <f>W396*IF($AA396=2021,IF(OR($M396="Услуги",$M396="Работы"),#REF!,IF($U396&lt;&gt;0,#REF!,#REF!)),1)*IF($AA396=2022,IF(OR($M396="Услуги",$M396="Работы"),#REF!,IF($U396&lt;&gt;0,#REF!,#REF!)),1)*IF($AA396=2023,IF(OR($M396="Услуги",$M396="Работы"),#REF!,IF($U396&lt;&gt;0,#REF!,#REF!)),1)*IF($AA396=2024,IF(OR($M396="Услуги",$M396="Работы"),#REF!,IF($U396&lt;&gt;0,#REF!,#REF!)),1)*IF($AA396=2025,IF(OR($M396="Услуги",$M396="Работы"),#REF!,IF($U396&lt;&gt;0,#REF!,#REF!)),1)</f>
        <v>0</v>
      </c>
      <c r="AH396" s="96">
        <f>X396*IF($AA396=2021,IF(OR($M396="Услуги",$M396="Работы"),#REF!,IF($U396&lt;&gt;0,#REF!,#REF!)),1)*IF($AA396=2022,IF(OR($M396="Услуги",$M396="Работы"),#REF!,IF($U396&lt;&gt;0,#REF!,#REF!)),1)*IF($AA396=2023,IF(OR($M396="Услуги",$M396="Работы"),#REF!,IF($U396&lt;&gt;0,#REF!,#REF!)),1)*IF($AA396=2024,IF(OR($M396="Услуги",$M396="Работы"),#REF!,IF($U396&lt;&gt;0,#REF!,#REF!)),1)*IF($AA396=2025,IF(OR($M396="Услуги",$M396="Работы"),#REF!,IF($U396&lt;&gt;0,#REF!,#REF!)),1)</f>
        <v>400</v>
      </c>
      <c r="AI396" s="96">
        <f>Y396*IF($AA396=2021,IF(OR($M396="Услуги",$M396="Работы"),#REF!,IF($U396&lt;&gt;0,#REF!,#REF!)),1)*IF($AA396=2022,IF(OR($M396="Услуги",$M396="Работы"),#REF!,IF($U396&lt;&gt;0,#REF!,#REF!)),1)*IF($AA396=2023,IF(OR($M396="Услуги",$M396="Работы"),#REF!,IF($U396&lt;&gt;0,#REF!,#REF!)),1)*IF($AA396=2024,IF(OR($M396="Услуги",$M396="Работы"),#REF!,IF($U396&lt;&gt;0,#REF!,#REF!)),1)*IF($AA396=2025,IF(OR($M396="Услуги",$M396="Работы"),#REF!,IF($U396&lt;&gt;0,#REF!,#REF!)),1)</f>
        <v>66.666666666666671</v>
      </c>
      <c r="AJ396" s="96">
        <f>Z396*IF($AA396=2021,IF(OR($M396="Услуги",$M396="Работы"),#REF!,IF($U396&lt;&gt;0,#REF!,#REF!)),1)*IF($AA396=2022,IF(OR($M396="Услуги",$M396="Работы"),#REF!,IF($U396&lt;&gt;0,#REF!,#REF!)),1)*IF($AA396=2023,IF(OR($M396="Услуги",$M396="Работы"),#REF!,IF($U396&lt;&gt;0,#REF!,#REF!)),1)*IF($AA396=2024,IF(OR($M396="Услуги",$M396="Работы"),#REF!,IF($U396&lt;&gt;0,#REF!,#REF!)),1)*IF($AA396=2025,IF(OR($M396="Услуги",$M396="Работы"),#REF!,IF($U396&lt;&gt;0,#REF!,#REF!)),1)</f>
        <v>333.33333333333331</v>
      </c>
      <c r="AK396" s="107">
        <v>400</v>
      </c>
      <c r="AL396" s="57" t="s">
        <v>289</v>
      </c>
      <c r="AM396" s="57">
        <v>400</v>
      </c>
      <c r="AN396" s="54">
        <v>2</v>
      </c>
    </row>
    <row r="397" spans="1:40" s="56" customFormat="1" ht="14.25" hidden="1" customHeight="1" x14ac:dyDescent="0.25">
      <c r="A397" s="85">
        <v>1</v>
      </c>
      <c r="B397" s="86" t="s">
        <v>86</v>
      </c>
      <c r="C397" s="101" t="s">
        <v>543</v>
      </c>
      <c r="D397" s="87" t="s">
        <v>27</v>
      </c>
      <c r="E397" s="85" t="s">
        <v>425</v>
      </c>
      <c r="F397" s="87"/>
      <c r="G397" s="87" t="e">
        <f>VLOOKUP(D397,#REF!,2,FALSE)</f>
        <v>#REF!</v>
      </c>
      <c r="H397" s="87"/>
      <c r="I397" s="87"/>
      <c r="J397" s="86" t="s">
        <v>123</v>
      </c>
      <c r="K397" s="87" t="str">
        <f>CONCATENATE("Централизация систем антивирусной защиты"," ",D397)</f>
        <v>Централизация систем антивирусной защиты ООО  «Интер РАО - Инжиниринг»</v>
      </c>
      <c r="L397" s="99" t="s">
        <v>124</v>
      </c>
      <c r="M397" s="102" t="s">
        <v>4</v>
      </c>
      <c r="N397" s="85" t="s">
        <v>338</v>
      </c>
      <c r="O397" s="85" t="s">
        <v>288</v>
      </c>
      <c r="P397" s="86">
        <v>92</v>
      </c>
      <c r="Q397" s="100">
        <v>1572</v>
      </c>
      <c r="R397" s="97">
        <v>0</v>
      </c>
      <c r="S397" s="98">
        <f t="shared" ref="S397:S402" si="198">AK397</f>
        <v>144624</v>
      </c>
      <c r="T397" s="95">
        <f t="shared" si="193"/>
        <v>0</v>
      </c>
      <c r="U397" s="98"/>
      <c r="V397" s="95">
        <f t="shared" si="194"/>
        <v>0</v>
      </c>
      <c r="W397" s="95">
        <f t="shared" si="195"/>
        <v>0</v>
      </c>
      <c r="X397" s="98">
        <f t="shared" ref="X397:X402" si="199">AM397</f>
        <v>144624</v>
      </c>
      <c r="Y397" s="95">
        <f t="shared" si="196"/>
        <v>0</v>
      </c>
      <c r="Z397" s="95">
        <f t="shared" si="197"/>
        <v>144624</v>
      </c>
      <c r="AA397" s="243" t="s">
        <v>317</v>
      </c>
      <c r="AB397" s="247">
        <f t="shared" si="192"/>
        <v>0</v>
      </c>
      <c r="AC397" s="96">
        <f>S397*IF($AA397=2021,IF(OR($M397="Услуги",$M397="Работы"),#REF!,IF($U397&lt;&gt;0,#REF!,#REF!)),1)*IF($AA397=2022,IF(OR($M397="Услуги",$M397="Работы"),#REF!,IF($U397&lt;&gt;0,#REF!,#REF!)),1)*IF($AA397=2023,IF(OR($M397="Услуги",$M397="Работы"),#REF!,IF($U397&lt;&gt;0,#REF!,#REF!)),1)*IF($AA397=2024,IF(OR($M397="Услуги",$M397="Работы"),#REF!,IF($U397&lt;&gt;0,#REF!,#REF!)),1)*IF($AA397=2025,IF(OR($M397="Услуги",$M397="Работы"),#REF!,IF($U397&lt;&gt;0,#REF!,#REF!)),1)</f>
        <v>144624</v>
      </c>
      <c r="AD397" s="96">
        <f>T397*IF($AA397=2021,IF(OR($M397="Услуги",$M397="Работы"),#REF!,IF($U397&lt;&gt;0,#REF!,#REF!)),1)*IF($AA397=2022,IF(OR($M397="Услуги",$M397="Работы"),#REF!,IF($U397&lt;&gt;0,#REF!,#REF!)),1)*IF($AA397=2023,IF(OR($M397="Услуги",$M397="Работы"),#REF!,IF($U397&lt;&gt;0,#REF!,#REF!)),1)*IF($AA397=2024,IF(OR($M397="Услуги",$M397="Работы"),#REF!,IF($U397&lt;&gt;0,#REF!,#REF!)),1)*IF($AA397=2025,IF(OR($M397="Услуги",$M397="Работы"),#REF!,IF($U397&lt;&gt;0,#REF!,#REF!)),1)</f>
        <v>0</v>
      </c>
      <c r="AE397" s="96">
        <f>U397*IF($AA397=2021,IF(OR($M397="Услуги",$M397="Работы"),#REF!,IF($U397&lt;&gt;0,#REF!,#REF!)),1)*IF($AA397=2022,IF(OR($M397="Услуги",$M397="Работы"),#REF!,IF($U397&lt;&gt;0,#REF!,#REF!)),1)*IF($AA397=2023,IF(OR($M397="Услуги",$M397="Работы"),#REF!,IF($U397&lt;&gt;0,#REF!,#REF!)),1)*IF($AA397=2024,IF(OR($M397="Услуги",$M397="Работы"),#REF!,IF($U397&lt;&gt;0,#REF!,#REF!)),1)*IF($AA397=2025,IF(OR($M397="Услуги",$M397="Работы"),#REF!,IF($U397&lt;&gt;0,#REF!,#REF!)),1)</f>
        <v>0</v>
      </c>
      <c r="AF397" s="96">
        <f>V397*IF($AA397=2021,IF(OR($M397="Услуги",$M397="Работы"),#REF!,IF($U397&lt;&gt;0,#REF!,#REF!)),1)*IF($AA397=2022,IF(OR($M397="Услуги",$M397="Работы"),#REF!,IF($U397&lt;&gt;0,#REF!,#REF!)),1)*IF($AA397=2023,IF(OR($M397="Услуги",$M397="Работы"),#REF!,IF($U397&lt;&gt;0,#REF!,#REF!)),1)*IF($AA397=2024,IF(OR($M397="Услуги",$M397="Работы"),#REF!,IF($U397&lt;&gt;0,#REF!,#REF!)),1)*IF($AA397=2025,IF(OR($M397="Услуги",$M397="Работы"),#REF!,IF($U397&lt;&gt;0,#REF!,#REF!)),1)</f>
        <v>0</v>
      </c>
      <c r="AG397" s="96">
        <f>W397*IF($AA397=2021,IF(OR($M397="Услуги",$M397="Работы"),#REF!,IF($U397&lt;&gt;0,#REF!,#REF!)),1)*IF($AA397=2022,IF(OR($M397="Услуги",$M397="Работы"),#REF!,IF($U397&lt;&gt;0,#REF!,#REF!)),1)*IF($AA397=2023,IF(OR($M397="Услуги",$M397="Работы"),#REF!,IF($U397&lt;&gt;0,#REF!,#REF!)),1)*IF($AA397=2024,IF(OR($M397="Услуги",$M397="Работы"),#REF!,IF($U397&lt;&gt;0,#REF!,#REF!)),1)*IF($AA397=2025,IF(OR($M397="Услуги",$M397="Работы"),#REF!,IF($U397&lt;&gt;0,#REF!,#REF!)),1)</f>
        <v>0</v>
      </c>
      <c r="AH397" s="96">
        <f>X397*IF($AA397=2021,IF(OR($M397="Услуги",$M397="Работы"),#REF!,IF($U397&lt;&gt;0,#REF!,#REF!)),1)*IF($AA397=2022,IF(OR($M397="Услуги",$M397="Работы"),#REF!,IF($U397&lt;&gt;0,#REF!,#REF!)),1)*IF($AA397=2023,IF(OR($M397="Услуги",$M397="Работы"),#REF!,IF($U397&lt;&gt;0,#REF!,#REF!)),1)*IF($AA397=2024,IF(OR($M397="Услуги",$M397="Работы"),#REF!,IF($U397&lt;&gt;0,#REF!,#REF!)),1)*IF($AA397=2025,IF(OR($M397="Услуги",$M397="Работы"),#REF!,IF($U397&lt;&gt;0,#REF!,#REF!)),1)</f>
        <v>144624</v>
      </c>
      <c r="AI397" s="96">
        <f>Y397*IF($AA397=2021,IF(OR($M397="Услуги",$M397="Работы"),#REF!,IF($U397&lt;&gt;0,#REF!,#REF!)),1)*IF($AA397=2022,IF(OR($M397="Услуги",$M397="Работы"),#REF!,IF($U397&lt;&gt;0,#REF!,#REF!)),1)*IF($AA397=2023,IF(OR($M397="Услуги",$M397="Работы"),#REF!,IF($U397&lt;&gt;0,#REF!,#REF!)),1)*IF($AA397=2024,IF(OR($M397="Услуги",$M397="Работы"),#REF!,IF($U397&lt;&gt;0,#REF!,#REF!)),1)*IF($AA397=2025,IF(OR($M397="Услуги",$M397="Работы"),#REF!,IF($U397&lt;&gt;0,#REF!,#REF!)),1)</f>
        <v>0</v>
      </c>
      <c r="AJ397" s="96">
        <f>Z397*IF($AA397=2021,IF(OR($M397="Услуги",$M397="Работы"),#REF!,IF($U397&lt;&gt;0,#REF!,#REF!)),1)*IF($AA397=2022,IF(OR($M397="Услуги",$M397="Работы"),#REF!,IF($U397&lt;&gt;0,#REF!,#REF!)),1)*IF($AA397=2023,IF(OR($M397="Услуги",$M397="Работы"),#REF!,IF($U397&lt;&gt;0,#REF!,#REF!)),1)*IF($AA397=2024,IF(OR($M397="Услуги",$M397="Работы"),#REF!,IF($U397&lt;&gt;0,#REF!,#REF!)),1)*IF($AA397=2025,IF(OR($M397="Услуги",$M397="Работы"),#REF!,IF($U397&lt;&gt;0,#REF!,#REF!)),1)</f>
        <v>144624</v>
      </c>
      <c r="AK397" s="107">
        <v>144624</v>
      </c>
      <c r="AL397" s="57" t="s">
        <v>289</v>
      </c>
      <c r="AM397" s="57">
        <v>144624</v>
      </c>
      <c r="AN397" s="54">
        <v>92</v>
      </c>
    </row>
    <row r="398" spans="1:40" s="56" customFormat="1" ht="14.25" hidden="1" customHeight="1" x14ac:dyDescent="0.25">
      <c r="A398" s="85">
        <v>1</v>
      </c>
      <c r="B398" s="86" t="s">
        <v>86</v>
      </c>
      <c r="C398" s="101" t="s">
        <v>543</v>
      </c>
      <c r="D398" s="87" t="s">
        <v>27</v>
      </c>
      <c r="E398" s="85" t="s">
        <v>425</v>
      </c>
      <c r="F398" s="87"/>
      <c r="G398" s="87" t="e">
        <f>VLOOKUP(D398,#REF!,2,FALSE)</f>
        <v>#REF!</v>
      </c>
      <c r="H398" s="87"/>
      <c r="I398" s="87"/>
      <c r="J398" s="86" t="s">
        <v>123</v>
      </c>
      <c r="K398" s="87" t="str">
        <f>CONCATENATE("Централизация систем антивирусной защиты"," ",D398)</f>
        <v>Централизация систем антивирусной защиты ООО  «Интер РАО - Инжиниринг»</v>
      </c>
      <c r="L398" s="99" t="s">
        <v>124</v>
      </c>
      <c r="M398" s="90" t="s">
        <v>528</v>
      </c>
      <c r="N398" s="85" t="s">
        <v>290</v>
      </c>
      <c r="O398" s="85" t="s">
        <v>291</v>
      </c>
      <c r="P398" s="86">
        <v>1</v>
      </c>
      <c r="Q398" s="100">
        <v>1016.9</v>
      </c>
      <c r="R398" s="97">
        <v>0.2</v>
      </c>
      <c r="S398" s="98">
        <f t="shared" si="198"/>
        <v>1016.9</v>
      </c>
      <c r="T398" s="95">
        <f t="shared" si="193"/>
        <v>169.48333333333335</v>
      </c>
      <c r="U398" s="104"/>
      <c r="V398" s="95">
        <f t="shared" si="194"/>
        <v>0</v>
      </c>
      <c r="W398" s="95">
        <f t="shared" si="195"/>
        <v>0</v>
      </c>
      <c r="X398" s="98">
        <f t="shared" si="199"/>
        <v>1016.9</v>
      </c>
      <c r="Y398" s="95">
        <f t="shared" si="196"/>
        <v>169.48333333333335</v>
      </c>
      <c r="Z398" s="95">
        <f t="shared" si="197"/>
        <v>847.41666666666663</v>
      </c>
      <c r="AA398" s="244" t="s">
        <v>317</v>
      </c>
      <c r="AB398" s="247">
        <f t="shared" si="192"/>
        <v>0</v>
      </c>
      <c r="AC398" s="96">
        <f>S398*IF($AA398=2021,IF(OR($M398="Услуги",$M398="Работы"),#REF!,IF($U398&lt;&gt;0,#REF!,#REF!)),1)*IF($AA398=2022,IF(OR($M398="Услуги",$M398="Работы"),#REF!,IF($U398&lt;&gt;0,#REF!,#REF!)),1)*IF($AA398=2023,IF(OR($M398="Услуги",$M398="Работы"),#REF!,IF($U398&lt;&gt;0,#REF!,#REF!)),1)*IF($AA398=2024,IF(OR($M398="Услуги",$M398="Работы"),#REF!,IF($U398&lt;&gt;0,#REF!,#REF!)),1)*IF($AA398=2025,IF(OR($M398="Услуги",$M398="Работы"),#REF!,IF($U398&lt;&gt;0,#REF!,#REF!)),1)</f>
        <v>1016.9</v>
      </c>
      <c r="AD398" s="96">
        <f>T398*IF($AA398=2021,IF(OR($M398="Услуги",$M398="Работы"),#REF!,IF($U398&lt;&gt;0,#REF!,#REF!)),1)*IF($AA398=2022,IF(OR($M398="Услуги",$M398="Работы"),#REF!,IF($U398&lt;&gt;0,#REF!,#REF!)),1)*IF($AA398=2023,IF(OR($M398="Услуги",$M398="Работы"),#REF!,IF($U398&lt;&gt;0,#REF!,#REF!)),1)*IF($AA398=2024,IF(OR($M398="Услуги",$M398="Работы"),#REF!,IF($U398&lt;&gt;0,#REF!,#REF!)),1)*IF($AA398=2025,IF(OR($M398="Услуги",$M398="Работы"),#REF!,IF($U398&lt;&gt;0,#REF!,#REF!)),1)</f>
        <v>169.48333333333335</v>
      </c>
      <c r="AE398" s="96">
        <f>U398*IF($AA398=2021,IF(OR($M398="Услуги",$M398="Работы"),#REF!,IF($U398&lt;&gt;0,#REF!,#REF!)),1)*IF($AA398=2022,IF(OR($M398="Услуги",$M398="Работы"),#REF!,IF($U398&lt;&gt;0,#REF!,#REF!)),1)*IF($AA398=2023,IF(OR($M398="Услуги",$M398="Работы"),#REF!,IF($U398&lt;&gt;0,#REF!,#REF!)),1)*IF($AA398=2024,IF(OR($M398="Услуги",$M398="Работы"),#REF!,IF($U398&lt;&gt;0,#REF!,#REF!)),1)*IF($AA398=2025,IF(OR($M398="Услуги",$M398="Работы"),#REF!,IF($U398&lt;&gt;0,#REF!,#REF!)),1)</f>
        <v>0</v>
      </c>
      <c r="AF398" s="96">
        <f>V398*IF($AA398=2021,IF(OR($M398="Услуги",$M398="Работы"),#REF!,IF($U398&lt;&gt;0,#REF!,#REF!)),1)*IF($AA398=2022,IF(OR($M398="Услуги",$M398="Работы"),#REF!,IF($U398&lt;&gt;0,#REF!,#REF!)),1)*IF($AA398=2023,IF(OR($M398="Услуги",$M398="Работы"),#REF!,IF($U398&lt;&gt;0,#REF!,#REF!)),1)*IF($AA398=2024,IF(OR($M398="Услуги",$M398="Работы"),#REF!,IF($U398&lt;&gt;0,#REF!,#REF!)),1)*IF($AA398=2025,IF(OR($M398="Услуги",$M398="Работы"),#REF!,IF($U398&lt;&gt;0,#REF!,#REF!)),1)</f>
        <v>0</v>
      </c>
      <c r="AG398" s="96">
        <f>W398*IF($AA398=2021,IF(OR($M398="Услуги",$M398="Работы"),#REF!,IF($U398&lt;&gt;0,#REF!,#REF!)),1)*IF($AA398=2022,IF(OR($M398="Услуги",$M398="Работы"),#REF!,IF($U398&lt;&gt;0,#REF!,#REF!)),1)*IF($AA398=2023,IF(OR($M398="Услуги",$M398="Работы"),#REF!,IF($U398&lt;&gt;0,#REF!,#REF!)),1)*IF($AA398=2024,IF(OR($M398="Услуги",$M398="Работы"),#REF!,IF($U398&lt;&gt;0,#REF!,#REF!)),1)*IF($AA398=2025,IF(OR($M398="Услуги",$M398="Работы"),#REF!,IF($U398&lt;&gt;0,#REF!,#REF!)),1)</f>
        <v>0</v>
      </c>
      <c r="AH398" s="96">
        <f>X398*IF($AA398=2021,IF(OR($M398="Услуги",$M398="Работы"),#REF!,IF($U398&lt;&gt;0,#REF!,#REF!)),1)*IF($AA398=2022,IF(OR($M398="Услуги",$M398="Работы"),#REF!,IF($U398&lt;&gt;0,#REF!,#REF!)),1)*IF($AA398=2023,IF(OR($M398="Услуги",$M398="Работы"),#REF!,IF($U398&lt;&gt;0,#REF!,#REF!)),1)*IF($AA398=2024,IF(OR($M398="Услуги",$M398="Работы"),#REF!,IF($U398&lt;&gt;0,#REF!,#REF!)),1)*IF($AA398=2025,IF(OR($M398="Услуги",$M398="Работы"),#REF!,IF($U398&lt;&gt;0,#REF!,#REF!)),1)</f>
        <v>1016.9</v>
      </c>
      <c r="AI398" s="96">
        <f>Y398*IF($AA398=2021,IF(OR($M398="Услуги",$M398="Работы"),#REF!,IF($U398&lt;&gt;0,#REF!,#REF!)),1)*IF($AA398=2022,IF(OR($M398="Услуги",$M398="Работы"),#REF!,IF($U398&lt;&gt;0,#REF!,#REF!)),1)*IF($AA398=2023,IF(OR($M398="Услуги",$M398="Работы"),#REF!,IF($U398&lt;&gt;0,#REF!,#REF!)),1)*IF($AA398=2024,IF(OR($M398="Услуги",$M398="Работы"),#REF!,IF($U398&lt;&gt;0,#REF!,#REF!)),1)*IF($AA398=2025,IF(OR($M398="Услуги",$M398="Работы"),#REF!,IF($U398&lt;&gt;0,#REF!,#REF!)),1)</f>
        <v>169.48333333333335</v>
      </c>
      <c r="AJ398" s="96">
        <f>Z398*IF($AA398=2021,IF(OR($M398="Услуги",$M398="Работы"),#REF!,IF($U398&lt;&gt;0,#REF!,#REF!)),1)*IF($AA398=2022,IF(OR($M398="Услуги",$M398="Работы"),#REF!,IF($U398&lt;&gt;0,#REF!,#REF!)),1)*IF($AA398=2023,IF(OR($M398="Услуги",$M398="Работы"),#REF!,IF($U398&lt;&gt;0,#REF!,#REF!)),1)*IF($AA398=2024,IF(OR($M398="Услуги",$M398="Работы"),#REF!,IF($U398&lt;&gt;0,#REF!,#REF!)),1)*IF($AA398=2025,IF(OR($M398="Услуги",$M398="Работы"),#REF!,IF($U398&lt;&gt;0,#REF!,#REF!)),1)</f>
        <v>847.41666666666663</v>
      </c>
      <c r="AK398" s="107">
        <v>1016.9</v>
      </c>
      <c r="AL398" s="57" t="s">
        <v>289</v>
      </c>
      <c r="AM398" s="57">
        <v>1016.9</v>
      </c>
      <c r="AN398" s="54">
        <v>1</v>
      </c>
    </row>
    <row r="399" spans="1:40" s="56" customFormat="1" ht="14.25" hidden="1" customHeight="1" x14ac:dyDescent="0.25">
      <c r="A399" s="85">
        <v>1</v>
      </c>
      <c r="B399" s="86" t="s">
        <v>86</v>
      </c>
      <c r="C399" s="101" t="s">
        <v>543</v>
      </c>
      <c r="D399" s="87" t="s">
        <v>27</v>
      </c>
      <c r="E399" s="85" t="s">
        <v>425</v>
      </c>
      <c r="F399" s="87"/>
      <c r="G399" s="87" t="e">
        <f>VLOOKUP(D399,#REF!,2,FALSE)</f>
        <v>#REF!</v>
      </c>
      <c r="H399" s="87"/>
      <c r="I399" s="87"/>
      <c r="J399" s="86" t="s">
        <v>123</v>
      </c>
      <c r="K399" s="87" t="str">
        <f t="shared" ref="K399:K418" si="200">CONCATENATE(C399," ",D399)</f>
        <v>Реализация защиты систем обработки ПДн ООО  «Интер РАО - Инжиниринг»</v>
      </c>
      <c r="L399" s="99" t="s">
        <v>124</v>
      </c>
      <c r="M399" s="102" t="s">
        <v>4</v>
      </c>
      <c r="N399" s="85" t="s">
        <v>339</v>
      </c>
      <c r="O399" s="85" t="s">
        <v>293</v>
      </c>
      <c r="P399" s="86">
        <v>92</v>
      </c>
      <c r="Q399" s="100">
        <v>1100</v>
      </c>
      <c r="R399" s="97">
        <v>0</v>
      </c>
      <c r="S399" s="98">
        <f t="shared" si="198"/>
        <v>101200</v>
      </c>
      <c r="T399" s="95">
        <f t="shared" si="193"/>
        <v>0</v>
      </c>
      <c r="U399" s="98"/>
      <c r="V399" s="95">
        <f t="shared" si="194"/>
        <v>0</v>
      </c>
      <c r="W399" s="95">
        <f t="shared" si="195"/>
        <v>0</v>
      </c>
      <c r="X399" s="98">
        <f t="shared" si="199"/>
        <v>101200</v>
      </c>
      <c r="Y399" s="95">
        <f t="shared" si="196"/>
        <v>0</v>
      </c>
      <c r="Z399" s="95">
        <f t="shared" si="197"/>
        <v>101200</v>
      </c>
      <c r="AA399" s="243" t="s">
        <v>318</v>
      </c>
      <c r="AB399" s="247">
        <f t="shared" si="192"/>
        <v>0</v>
      </c>
      <c r="AC399" s="96">
        <f>S399*IF($AA399=2021,IF(OR($M399="Услуги",$M399="Работы"),#REF!,IF($U399&lt;&gt;0,#REF!,#REF!)),1)*IF($AA399=2022,IF(OR($M399="Услуги",$M399="Работы"),#REF!,IF($U399&lt;&gt;0,#REF!,#REF!)),1)*IF($AA399=2023,IF(OR($M399="Услуги",$M399="Работы"),#REF!,IF($U399&lt;&gt;0,#REF!,#REF!)),1)*IF($AA399=2024,IF(OR($M399="Услуги",$M399="Работы"),#REF!,IF($U399&lt;&gt;0,#REF!,#REF!)),1)*IF($AA399=2025,IF(OR($M399="Услуги",$M399="Работы"),#REF!,IF($U399&lt;&gt;0,#REF!,#REF!)),1)</f>
        <v>101200</v>
      </c>
      <c r="AD399" s="96">
        <f>T399*IF($AA399=2021,IF(OR($M399="Услуги",$M399="Работы"),#REF!,IF($U399&lt;&gt;0,#REF!,#REF!)),1)*IF($AA399=2022,IF(OR($M399="Услуги",$M399="Работы"),#REF!,IF($U399&lt;&gt;0,#REF!,#REF!)),1)*IF($AA399=2023,IF(OR($M399="Услуги",$M399="Работы"),#REF!,IF($U399&lt;&gt;0,#REF!,#REF!)),1)*IF($AA399=2024,IF(OR($M399="Услуги",$M399="Работы"),#REF!,IF($U399&lt;&gt;0,#REF!,#REF!)),1)*IF($AA399=2025,IF(OR($M399="Услуги",$M399="Работы"),#REF!,IF($U399&lt;&gt;0,#REF!,#REF!)),1)</f>
        <v>0</v>
      </c>
      <c r="AE399" s="96">
        <f>U399*IF($AA399=2021,IF(OR($M399="Услуги",$M399="Работы"),#REF!,IF($U399&lt;&gt;0,#REF!,#REF!)),1)*IF($AA399=2022,IF(OR($M399="Услуги",$M399="Работы"),#REF!,IF($U399&lt;&gt;0,#REF!,#REF!)),1)*IF($AA399=2023,IF(OR($M399="Услуги",$M399="Работы"),#REF!,IF($U399&lt;&gt;0,#REF!,#REF!)),1)*IF($AA399=2024,IF(OR($M399="Услуги",$M399="Работы"),#REF!,IF($U399&lt;&gt;0,#REF!,#REF!)),1)*IF($AA399=2025,IF(OR($M399="Услуги",$M399="Работы"),#REF!,IF($U399&lt;&gt;0,#REF!,#REF!)),1)</f>
        <v>0</v>
      </c>
      <c r="AF399" s="96">
        <f>V399*IF($AA399=2021,IF(OR($M399="Услуги",$M399="Работы"),#REF!,IF($U399&lt;&gt;0,#REF!,#REF!)),1)*IF($AA399=2022,IF(OR($M399="Услуги",$M399="Работы"),#REF!,IF($U399&lt;&gt;0,#REF!,#REF!)),1)*IF($AA399=2023,IF(OR($M399="Услуги",$M399="Работы"),#REF!,IF($U399&lt;&gt;0,#REF!,#REF!)),1)*IF($AA399=2024,IF(OR($M399="Услуги",$M399="Работы"),#REF!,IF($U399&lt;&gt;0,#REF!,#REF!)),1)*IF($AA399=2025,IF(OR($M399="Услуги",$M399="Работы"),#REF!,IF($U399&lt;&gt;0,#REF!,#REF!)),1)</f>
        <v>0</v>
      </c>
      <c r="AG399" s="96">
        <f>W399*IF($AA399=2021,IF(OR($M399="Услуги",$M399="Работы"),#REF!,IF($U399&lt;&gt;0,#REF!,#REF!)),1)*IF($AA399=2022,IF(OR($M399="Услуги",$M399="Работы"),#REF!,IF($U399&lt;&gt;0,#REF!,#REF!)),1)*IF($AA399=2023,IF(OR($M399="Услуги",$M399="Работы"),#REF!,IF($U399&lt;&gt;0,#REF!,#REF!)),1)*IF($AA399=2024,IF(OR($M399="Услуги",$M399="Работы"),#REF!,IF($U399&lt;&gt;0,#REF!,#REF!)),1)*IF($AA399=2025,IF(OR($M399="Услуги",$M399="Работы"),#REF!,IF($U399&lt;&gt;0,#REF!,#REF!)),1)</f>
        <v>0</v>
      </c>
      <c r="AH399" s="96">
        <f>X399*IF($AA399=2021,IF(OR($M399="Услуги",$M399="Работы"),#REF!,IF($U399&lt;&gt;0,#REF!,#REF!)),1)*IF($AA399=2022,IF(OR($M399="Услуги",$M399="Работы"),#REF!,IF($U399&lt;&gt;0,#REF!,#REF!)),1)*IF($AA399=2023,IF(OR($M399="Услуги",$M399="Работы"),#REF!,IF($U399&lt;&gt;0,#REF!,#REF!)),1)*IF($AA399=2024,IF(OR($M399="Услуги",$M399="Работы"),#REF!,IF($U399&lt;&gt;0,#REF!,#REF!)),1)*IF($AA399=2025,IF(OR($M399="Услуги",$M399="Работы"),#REF!,IF($U399&lt;&gt;0,#REF!,#REF!)),1)</f>
        <v>101200</v>
      </c>
      <c r="AI399" s="96">
        <f>Y399*IF($AA399=2021,IF(OR($M399="Услуги",$M399="Работы"),#REF!,IF($U399&lt;&gt;0,#REF!,#REF!)),1)*IF($AA399=2022,IF(OR($M399="Услуги",$M399="Работы"),#REF!,IF($U399&lt;&gt;0,#REF!,#REF!)),1)*IF($AA399=2023,IF(OR($M399="Услуги",$M399="Работы"),#REF!,IF($U399&lt;&gt;0,#REF!,#REF!)),1)*IF($AA399=2024,IF(OR($M399="Услуги",$M399="Работы"),#REF!,IF($U399&lt;&gt;0,#REF!,#REF!)),1)*IF($AA399=2025,IF(OR($M399="Услуги",$M399="Работы"),#REF!,IF($U399&lt;&gt;0,#REF!,#REF!)),1)</f>
        <v>0</v>
      </c>
      <c r="AJ399" s="96">
        <f>Z399*IF($AA399=2021,IF(OR($M399="Услуги",$M399="Работы"),#REF!,IF($U399&lt;&gt;0,#REF!,#REF!)),1)*IF($AA399=2022,IF(OR($M399="Услуги",$M399="Работы"),#REF!,IF($U399&lt;&gt;0,#REF!,#REF!)),1)*IF($AA399=2023,IF(OR($M399="Услуги",$M399="Работы"),#REF!,IF($U399&lt;&gt;0,#REF!,#REF!)),1)*IF($AA399=2024,IF(OR($M399="Услуги",$M399="Работы"),#REF!,IF($U399&lt;&gt;0,#REF!,#REF!)),1)*IF($AA399=2025,IF(OR($M399="Услуги",$M399="Работы"),#REF!,IF($U399&lt;&gt;0,#REF!,#REF!)),1)</f>
        <v>101200</v>
      </c>
      <c r="AK399" s="107">
        <v>101200</v>
      </c>
      <c r="AL399" s="57" t="s">
        <v>289</v>
      </c>
      <c r="AM399" s="57">
        <v>101200</v>
      </c>
      <c r="AN399" s="54">
        <v>92</v>
      </c>
    </row>
    <row r="400" spans="1:40" s="56" customFormat="1" ht="14.25" hidden="1" customHeight="1" x14ac:dyDescent="0.25">
      <c r="A400" s="85">
        <v>1</v>
      </c>
      <c r="B400" s="86" t="s">
        <v>86</v>
      </c>
      <c r="C400" s="101" t="s">
        <v>543</v>
      </c>
      <c r="D400" s="87" t="s">
        <v>27</v>
      </c>
      <c r="E400" s="85" t="s">
        <v>425</v>
      </c>
      <c r="F400" s="87"/>
      <c r="G400" s="87" t="e">
        <f>VLOOKUP(D400,#REF!,2,FALSE)</f>
        <v>#REF!</v>
      </c>
      <c r="H400" s="87"/>
      <c r="I400" s="87"/>
      <c r="J400" s="86" t="s">
        <v>123</v>
      </c>
      <c r="K400" s="87" t="str">
        <f t="shared" si="200"/>
        <v>Реализация защиты систем обработки ПДн ООО  «Интер РАО - Инжиниринг»</v>
      </c>
      <c r="L400" s="99" t="s">
        <v>124</v>
      </c>
      <c r="M400" s="102" t="s">
        <v>4</v>
      </c>
      <c r="N400" s="85" t="s">
        <v>339</v>
      </c>
      <c r="O400" s="85" t="s">
        <v>293</v>
      </c>
      <c r="P400" s="86">
        <v>92</v>
      </c>
      <c r="Q400" s="100">
        <v>1100</v>
      </c>
      <c r="R400" s="97">
        <v>0</v>
      </c>
      <c r="S400" s="98">
        <f t="shared" si="198"/>
        <v>101200</v>
      </c>
      <c r="T400" s="95">
        <f t="shared" si="193"/>
        <v>0</v>
      </c>
      <c r="U400" s="98"/>
      <c r="V400" s="95">
        <f t="shared" si="194"/>
        <v>0</v>
      </c>
      <c r="W400" s="95">
        <f t="shared" si="195"/>
        <v>0</v>
      </c>
      <c r="X400" s="98">
        <f t="shared" si="199"/>
        <v>101200</v>
      </c>
      <c r="Y400" s="95">
        <f t="shared" si="196"/>
        <v>0</v>
      </c>
      <c r="Z400" s="95">
        <f t="shared" si="197"/>
        <v>101200</v>
      </c>
      <c r="AA400" s="243" t="s">
        <v>319</v>
      </c>
      <c r="AB400" s="247">
        <f t="shared" si="192"/>
        <v>0</v>
      </c>
      <c r="AC400" s="96">
        <f>S400*IF($AA400=2021,IF(OR($M400="Услуги",$M400="Работы"),#REF!,IF($U400&lt;&gt;0,#REF!,#REF!)),1)*IF($AA400=2022,IF(OR($M400="Услуги",$M400="Работы"),#REF!,IF($U400&lt;&gt;0,#REF!,#REF!)),1)*IF($AA400=2023,IF(OR($M400="Услуги",$M400="Работы"),#REF!,IF($U400&lt;&gt;0,#REF!,#REF!)),1)*IF($AA400=2024,IF(OR($M400="Услуги",$M400="Работы"),#REF!,IF($U400&lt;&gt;0,#REF!,#REF!)),1)*IF($AA400=2025,IF(OR($M400="Услуги",$M400="Работы"),#REF!,IF($U400&lt;&gt;0,#REF!,#REF!)),1)</f>
        <v>101200</v>
      </c>
      <c r="AD400" s="96">
        <f>T400*IF($AA400=2021,IF(OR($M400="Услуги",$M400="Работы"),#REF!,IF($U400&lt;&gt;0,#REF!,#REF!)),1)*IF($AA400=2022,IF(OR($M400="Услуги",$M400="Работы"),#REF!,IF($U400&lt;&gt;0,#REF!,#REF!)),1)*IF($AA400=2023,IF(OR($M400="Услуги",$M400="Работы"),#REF!,IF($U400&lt;&gt;0,#REF!,#REF!)),1)*IF($AA400=2024,IF(OR($M400="Услуги",$M400="Работы"),#REF!,IF($U400&lt;&gt;0,#REF!,#REF!)),1)*IF($AA400=2025,IF(OR($M400="Услуги",$M400="Работы"),#REF!,IF($U400&lt;&gt;0,#REF!,#REF!)),1)</f>
        <v>0</v>
      </c>
      <c r="AE400" s="96">
        <f>U400*IF($AA400=2021,IF(OR($M400="Услуги",$M400="Работы"),#REF!,IF($U400&lt;&gt;0,#REF!,#REF!)),1)*IF($AA400=2022,IF(OR($M400="Услуги",$M400="Работы"),#REF!,IF($U400&lt;&gt;0,#REF!,#REF!)),1)*IF($AA400=2023,IF(OR($M400="Услуги",$M400="Работы"),#REF!,IF($U400&lt;&gt;0,#REF!,#REF!)),1)*IF($AA400=2024,IF(OR($M400="Услуги",$M400="Работы"),#REF!,IF($U400&lt;&gt;0,#REF!,#REF!)),1)*IF($AA400=2025,IF(OR($M400="Услуги",$M400="Работы"),#REF!,IF($U400&lt;&gt;0,#REF!,#REF!)),1)</f>
        <v>0</v>
      </c>
      <c r="AF400" s="96">
        <f>V400*IF($AA400=2021,IF(OR($M400="Услуги",$M400="Работы"),#REF!,IF($U400&lt;&gt;0,#REF!,#REF!)),1)*IF($AA400=2022,IF(OR($M400="Услуги",$M400="Работы"),#REF!,IF($U400&lt;&gt;0,#REF!,#REF!)),1)*IF($AA400=2023,IF(OR($M400="Услуги",$M400="Работы"),#REF!,IF($U400&lt;&gt;0,#REF!,#REF!)),1)*IF($AA400=2024,IF(OR($M400="Услуги",$M400="Работы"),#REF!,IF($U400&lt;&gt;0,#REF!,#REF!)),1)*IF($AA400=2025,IF(OR($M400="Услуги",$M400="Работы"),#REF!,IF($U400&lt;&gt;0,#REF!,#REF!)),1)</f>
        <v>0</v>
      </c>
      <c r="AG400" s="96">
        <f>W400*IF($AA400=2021,IF(OR($M400="Услуги",$M400="Работы"),#REF!,IF($U400&lt;&gt;0,#REF!,#REF!)),1)*IF($AA400=2022,IF(OR($M400="Услуги",$M400="Работы"),#REF!,IF($U400&lt;&gt;0,#REF!,#REF!)),1)*IF($AA400=2023,IF(OR($M400="Услуги",$M400="Работы"),#REF!,IF($U400&lt;&gt;0,#REF!,#REF!)),1)*IF($AA400=2024,IF(OR($M400="Услуги",$M400="Работы"),#REF!,IF($U400&lt;&gt;0,#REF!,#REF!)),1)*IF($AA400=2025,IF(OR($M400="Услуги",$M400="Работы"),#REF!,IF($U400&lt;&gt;0,#REF!,#REF!)),1)</f>
        <v>0</v>
      </c>
      <c r="AH400" s="96">
        <f>X400*IF($AA400=2021,IF(OR($M400="Услуги",$M400="Работы"),#REF!,IF($U400&lt;&gt;0,#REF!,#REF!)),1)*IF($AA400=2022,IF(OR($M400="Услуги",$M400="Работы"),#REF!,IF($U400&lt;&gt;0,#REF!,#REF!)),1)*IF($AA400=2023,IF(OR($M400="Услуги",$M400="Работы"),#REF!,IF($U400&lt;&gt;0,#REF!,#REF!)),1)*IF($AA400=2024,IF(OR($M400="Услуги",$M400="Работы"),#REF!,IF($U400&lt;&gt;0,#REF!,#REF!)),1)*IF($AA400=2025,IF(OR($M400="Услуги",$M400="Работы"),#REF!,IF($U400&lt;&gt;0,#REF!,#REF!)),1)</f>
        <v>101200</v>
      </c>
      <c r="AI400" s="96">
        <f>Y400*IF($AA400=2021,IF(OR($M400="Услуги",$M400="Работы"),#REF!,IF($U400&lt;&gt;0,#REF!,#REF!)),1)*IF($AA400=2022,IF(OR($M400="Услуги",$M400="Работы"),#REF!,IF($U400&lt;&gt;0,#REF!,#REF!)),1)*IF($AA400=2023,IF(OR($M400="Услуги",$M400="Работы"),#REF!,IF($U400&lt;&gt;0,#REF!,#REF!)),1)*IF($AA400=2024,IF(OR($M400="Услуги",$M400="Работы"),#REF!,IF($U400&lt;&gt;0,#REF!,#REF!)),1)*IF($AA400=2025,IF(OR($M400="Услуги",$M400="Работы"),#REF!,IF($U400&lt;&gt;0,#REF!,#REF!)),1)</f>
        <v>0</v>
      </c>
      <c r="AJ400" s="96">
        <f>Z400*IF($AA400=2021,IF(OR($M400="Услуги",$M400="Работы"),#REF!,IF($U400&lt;&gt;0,#REF!,#REF!)),1)*IF($AA400=2022,IF(OR($M400="Услуги",$M400="Работы"),#REF!,IF($U400&lt;&gt;0,#REF!,#REF!)),1)*IF($AA400=2023,IF(OR($M400="Услуги",$M400="Работы"),#REF!,IF($U400&lt;&gt;0,#REF!,#REF!)),1)*IF($AA400=2024,IF(OR($M400="Услуги",$M400="Работы"),#REF!,IF($U400&lt;&gt;0,#REF!,#REF!)),1)*IF($AA400=2025,IF(OR($M400="Услуги",$M400="Работы"),#REF!,IF($U400&lt;&gt;0,#REF!,#REF!)),1)</f>
        <v>101200</v>
      </c>
      <c r="AK400" s="107">
        <v>101200</v>
      </c>
      <c r="AL400" s="57" t="s">
        <v>289</v>
      </c>
      <c r="AM400" s="57">
        <v>101200</v>
      </c>
      <c r="AN400" s="54">
        <v>92</v>
      </c>
    </row>
    <row r="401" spans="1:40" s="56" customFormat="1" ht="14.25" hidden="1" customHeight="1" x14ac:dyDescent="0.25">
      <c r="A401" s="85">
        <v>1</v>
      </c>
      <c r="B401" s="86" t="s">
        <v>86</v>
      </c>
      <c r="C401" s="101" t="s">
        <v>543</v>
      </c>
      <c r="D401" s="87" t="s">
        <v>27</v>
      </c>
      <c r="E401" s="85" t="s">
        <v>425</v>
      </c>
      <c r="F401" s="87"/>
      <c r="G401" s="87" t="e">
        <f>VLOOKUP(D401,#REF!,2,FALSE)</f>
        <v>#REF!</v>
      </c>
      <c r="H401" s="87"/>
      <c r="I401" s="87"/>
      <c r="J401" s="86" t="s">
        <v>123</v>
      </c>
      <c r="K401" s="87" t="str">
        <f t="shared" si="200"/>
        <v>Реализация защиты систем обработки ПДн ООО  «Интер РАО - Инжиниринг»</v>
      </c>
      <c r="L401" s="99" t="s">
        <v>124</v>
      </c>
      <c r="M401" s="102" t="s">
        <v>4</v>
      </c>
      <c r="N401" s="85" t="s">
        <v>339</v>
      </c>
      <c r="O401" s="85" t="s">
        <v>293</v>
      </c>
      <c r="P401" s="86">
        <v>92</v>
      </c>
      <c r="Q401" s="100">
        <v>1100</v>
      </c>
      <c r="R401" s="97">
        <v>0</v>
      </c>
      <c r="S401" s="98">
        <f t="shared" si="198"/>
        <v>101200</v>
      </c>
      <c r="T401" s="95">
        <f t="shared" si="193"/>
        <v>0</v>
      </c>
      <c r="U401" s="98"/>
      <c r="V401" s="95">
        <f t="shared" si="194"/>
        <v>0</v>
      </c>
      <c r="W401" s="95">
        <f t="shared" si="195"/>
        <v>0</v>
      </c>
      <c r="X401" s="98">
        <f t="shared" si="199"/>
        <v>101200</v>
      </c>
      <c r="Y401" s="95">
        <f t="shared" si="196"/>
        <v>0</v>
      </c>
      <c r="Z401" s="95">
        <f t="shared" si="197"/>
        <v>101200</v>
      </c>
      <c r="AA401" s="243" t="s">
        <v>320</v>
      </c>
      <c r="AB401" s="247">
        <f t="shared" si="192"/>
        <v>0</v>
      </c>
      <c r="AC401" s="96">
        <f>S401*IF($AA401=2021,IF(OR($M401="Услуги",$M401="Работы"),#REF!,IF($U401&lt;&gt;0,#REF!,#REF!)),1)*IF($AA401=2022,IF(OR($M401="Услуги",$M401="Работы"),#REF!,IF($U401&lt;&gt;0,#REF!,#REF!)),1)*IF($AA401=2023,IF(OR($M401="Услуги",$M401="Работы"),#REF!,IF($U401&lt;&gt;0,#REF!,#REF!)),1)*IF($AA401=2024,IF(OR($M401="Услуги",$M401="Работы"),#REF!,IF($U401&lt;&gt;0,#REF!,#REF!)),1)*IF($AA401=2025,IF(OR($M401="Услуги",$M401="Работы"),#REF!,IF($U401&lt;&gt;0,#REF!,#REF!)),1)</f>
        <v>101200</v>
      </c>
      <c r="AD401" s="96">
        <f>T401*IF($AA401=2021,IF(OR($M401="Услуги",$M401="Работы"),#REF!,IF($U401&lt;&gt;0,#REF!,#REF!)),1)*IF($AA401=2022,IF(OR($M401="Услуги",$M401="Работы"),#REF!,IF($U401&lt;&gt;0,#REF!,#REF!)),1)*IF($AA401=2023,IF(OR($M401="Услуги",$M401="Работы"),#REF!,IF($U401&lt;&gt;0,#REF!,#REF!)),1)*IF($AA401=2024,IF(OR($M401="Услуги",$M401="Работы"),#REF!,IF($U401&lt;&gt;0,#REF!,#REF!)),1)*IF($AA401=2025,IF(OR($M401="Услуги",$M401="Работы"),#REF!,IF($U401&lt;&gt;0,#REF!,#REF!)),1)</f>
        <v>0</v>
      </c>
      <c r="AE401" s="96">
        <f>U401*IF($AA401=2021,IF(OR($M401="Услуги",$M401="Работы"),#REF!,IF($U401&lt;&gt;0,#REF!,#REF!)),1)*IF($AA401=2022,IF(OR($M401="Услуги",$M401="Работы"),#REF!,IF($U401&lt;&gt;0,#REF!,#REF!)),1)*IF($AA401=2023,IF(OR($M401="Услуги",$M401="Работы"),#REF!,IF($U401&lt;&gt;0,#REF!,#REF!)),1)*IF($AA401=2024,IF(OR($M401="Услуги",$M401="Работы"),#REF!,IF($U401&lt;&gt;0,#REF!,#REF!)),1)*IF($AA401=2025,IF(OR($M401="Услуги",$M401="Работы"),#REF!,IF($U401&lt;&gt;0,#REF!,#REF!)),1)</f>
        <v>0</v>
      </c>
      <c r="AF401" s="96">
        <f>V401*IF($AA401=2021,IF(OR($M401="Услуги",$M401="Работы"),#REF!,IF($U401&lt;&gt;0,#REF!,#REF!)),1)*IF($AA401=2022,IF(OR($M401="Услуги",$M401="Работы"),#REF!,IF($U401&lt;&gt;0,#REF!,#REF!)),1)*IF($AA401=2023,IF(OR($M401="Услуги",$M401="Работы"),#REF!,IF($U401&lt;&gt;0,#REF!,#REF!)),1)*IF($AA401=2024,IF(OR($M401="Услуги",$M401="Работы"),#REF!,IF($U401&lt;&gt;0,#REF!,#REF!)),1)*IF($AA401=2025,IF(OR($M401="Услуги",$M401="Работы"),#REF!,IF($U401&lt;&gt;0,#REF!,#REF!)),1)</f>
        <v>0</v>
      </c>
      <c r="AG401" s="96">
        <f>W401*IF($AA401=2021,IF(OR($M401="Услуги",$M401="Работы"),#REF!,IF($U401&lt;&gt;0,#REF!,#REF!)),1)*IF($AA401=2022,IF(OR($M401="Услуги",$M401="Работы"),#REF!,IF($U401&lt;&gt;0,#REF!,#REF!)),1)*IF($AA401=2023,IF(OR($M401="Услуги",$M401="Работы"),#REF!,IF($U401&lt;&gt;0,#REF!,#REF!)),1)*IF($AA401=2024,IF(OR($M401="Услуги",$M401="Работы"),#REF!,IF($U401&lt;&gt;0,#REF!,#REF!)),1)*IF($AA401=2025,IF(OR($M401="Услуги",$M401="Работы"),#REF!,IF($U401&lt;&gt;0,#REF!,#REF!)),1)</f>
        <v>0</v>
      </c>
      <c r="AH401" s="96">
        <f>X401*IF($AA401=2021,IF(OR($M401="Услуги",$M401="Работы"),#REF!,IF($U401&lt;&gt;0,#REF!,#REF!)),1)*IF($AA401=2022,IF(OR($M401="Услуги",$M401="Работы"),#REF!,IF($U401&lt;&gt;0,#REF!,#REF!)),1)*IF($AA401=2023,IF(OR($M401="Услуги",$M401="Работы"),#REF!,IF($U401&lt;&gt;0,#REF!,#REF!)),1)*IF($AA401=2024,IF(OR($M401="Услуги",$M401="Работы"),#REF!,IF($U401&lt;&gt;0,#REF!,#REF!)),1)*IF($AA401=2025,IF(OR($M401="Услуги",$M401="Работы"),#REF!,IF($U401&lt;&gt;0,#REF!,#REF!)),1)</f>
        <v>101200</v>
      </c>
      <c r="AI401" s="96">
        <f>Y401*IF($AA401=2021,IF(OR($M401="Услуги",$M401="Работы"),#REF!,IF($U401&lt;&gt;0,#REF!,#REF!)),1)*IF($AA401=2022,IF(OR($M401="Услуги",$M401="Работы"),#REF!,IF($U401&lt;&gt;0,#REF!,#REF!)),1)*IF($AA401=2023,IF(OR($M401="Услуги",$M401="Работы"),#REF!,IF($U401&lt;&gt;0,#REF!,#REF!)),1)*IF($AA401=2024,IF(OR($M401="Услуги",$M401="Работы"),#REF!,IF($U401&lt;&gt;0,#REF!,#REF!)),1)*IF($AA401=2025,IF(OR($M401="Услуги",$M401="Работы"),#REF!,IF($U401&lt;&gt;0,#REF!,#REF!)),1)</f>
        <v>0</v>
      </c>
      <c r="AJ401" s="96">
        <f>Z401*IF($AA401=2021,IF(OR($M401="Услуги",$M401="Работы"),#REF!,IF($U401&lt;&gt;0,#REF!,#REF!)),1)*IF($AA401=2022,IF(OR($M401="Услуги",$M401="Работы"),#REF!,IF($U401&lt;&gt;0,#REF!,#REF!)),1)*IF($AA401=2023,IF(OR($M401="Услуги",$M401="Работы"),#REF!,IF($U401&lt;&gt;0,#REF!,#REF!)),1)*IF($AA401=2024,IF(OR($M401="Услуги",$M401="Работы"),#REF!,IF($U401&lt;&gt;0,#REF!,#REF!)),1)*IF($AA401=2025,IF(OR($M401="Услуги",$M401="Работы"),#REF!,IF($U401&lt;&gt;0,#REF!,#REF!)),1)</f>
        <v>101200</v>
      </c>
      <c r="AK401" s="107">
        <v>101200</v>
      </c>
      <c r="AL401" s="57" t="s">
        <v>289</v>
      </c>
      <c r="AM401" s="57">
        <v>101200</v>
      </c>
      <c r="AN401" s="54">
        <v>92</v>
      </c>
    </row>
    <row r="402" spans="1:40" s="56" customFormat="1" ht="14.25" hidden="1" customHeight="1" x14ac:dyDescent="0.25">
      <c r="A402" s="85">
        <v>1</v>
      </c>
      <c r="B402" s="86" t="s">
        <v>86</v>
      </c>
      <c r="C402" s="101" t="s">
        <v>543</v>
      </c>
      <c r="D402" s="87" t="s">
        <v>27</v>
      </c>
      <c r="E402" s="85" t="s">
        <v>425</v>
      </c>
      <c r="F402" s="87"/>
      <c r="G402" s="87" t="e">
        <f>VLOOKUP(D402,#REF!,2,FALSE)</f>
        <v>#REF!</v>
      </c>
      <c r="H402" s="87"/>
      <c r="I402" s="87"/>
      <c r="J402" s="86" t="s">
        <v>123</v>
      </c>
      <c r="K402" s="87" t="str">
        <f t="shared" si="200"/>
        <v>Реализация защиты систем обработки ПДн ООО  «Интер РАО - Инжиниринг»</v>
      </c>
      <c r="L402" s="99" t="s">
        <v>124</v>
      </c>
      <c r="M402" s="102" t="s">
        <v>4</v>
      </c>
      <c r="N402" s="85" t="s">
        <v>339</v>
      </c>
      <c r="O402" s="85" t="s">
        <v>293</v>
      </c>
      <c r="P402" s="86">
        <v>92</v>
      </c>
      <c r="Q402" s="100">
        <v>1100</v>
      </c>
      <c r="R402" s="97">
        <v>0</v>
      </c>
      <c r="S402" s="98">
        <f t="shared" si="198"/>
        <v>101200</v>
      </c>
      <c r="T402" s="95">
        <f t="shared" si="193"/>
        <v>0</v>
      </c>
      <c r="U402" s="98"/>
      <c r="V402" s="95">
        <f t="shared" si="194"/>
        <v>0</v>
      </c>
      <c r="W402" s="95">
        <f t="shared" si="195"/>
        <v>0</v>
      </c>
      <c r="X402" s="98">
        <f t="shared" si="199"/>
        <v>101200</v>
      </c>
      <c r="Y402" s="95">
        <f t="shared" si="196"/>
        <v>0</v>
      </c>
      <c r="Z402" s="95">
        <f t="shared" si="197"/>
        <v>101200</v>
      </c>
      <c r="AA402" s="243">
        <v>2025</v>
      </c>
      <c r="AB402" s="247" t="e">
        <f t="shared" si="192"/>
        <v>#REF!</v>
      </c>
      <c r="AC402" s="96" t="e">
        <f>S402*IF($AA402=2021,IF(OR($M402="Услуги",$M402="Работы"),#REF!,IF($U402&lt;&gt;0,#REF!,#REF!)),1)*IF($AA402=2022,IF(OR($M402="Услуги",$M402="Работы"),#REF!,IF($U402&lt;&gt;0,#REF!,#REF!)),1)*IF($AA402=2023,IF(OR($M402="Услуги",$M402="Работы"),#REF!,IF($U402&lt;&gt;0,#REF!,#REF!)),1)*IF($AA402=2024,IF(OR($M402="Услуги",$M402="Работы"),#REF!,IF($U402&lt;&gt;0,#REF!,#REF!)),1)*IF($AA402=2025,IF(OR($M402="Услуги",$M402="Работы"),#REF!,IF($U402&lt;&gt;0,#REF!,#REF!)),1)</f>
        <v>#REF!</v>
      </c>
      <c r="AD402" s="96" t="e">
        <f>T402*IF($AA402=2021,IF(OR($M402="Услуги",$M402="Работы"),#REF!,IF($U402&lt;&gt;0,#REF!,#REF!)),1)*IF($AA402=2022,IF(OR($M402="Услуги",$M402="Работы"),#REF!,IF($U402&lt;&gt;0,#REF!,#REF!)),1)*IF($AA402=2023,IF(OR($M402="Услуги",$M402="Работы"),#REF!,IF($U402&lt;&gt;0,#REF!,#REF!)),1)*IF($AA402=2024,IF(OR($M402="Услуги",$M402="Работы"),#REF!,IF($U402&lt;&gt;0,#REF!,#REF!)),1)*IF($AA402=2025,IF(OR($M402="Услуги",$M402="Работы"),#REF!,IF($U402&lt;&gt;0,#REF!,#REF!)),1)</f>
        <v>#REF!</v>
      </c>
      <c r="AE402" s="96" t="e">
        <f>U402*IF($AA402=2021,IF(OR($M402="Услуги",$M402="Работы"),#REF!,IF($U402&lt;&gt;0,#REF!,#REF!)),1)*IF($AA402=2022,IF(OR($M402="Услуги",$M402="Работы"),#REF!,IF($U402&lt;&gt;0,#REF!,#REF!)),1)*IF($AA402=2023,IF(OR($M402="Услуги",$M402="Работы"),#REF!,IF($U402&lt;&gt;0,#REF!,#REF!)),1)*IF($AA402=2024,IF(OR($M402="Услуги",$M402="Работы"),#REF!,IF($U402&lt;&gt;0,#REF!,#REF!)),1)*IF($AA402=2025,IF(OR($M402="Услуги",$M402="Работы"),#REF!,IF($U402&lt;&gt;0,#REF!,#REF!)),1)</f>
        <v>#REF!</v>
      </c>
      <c r="AF402" s="96" t="e">
        <f>V402*IF($AA402=2021,IF(OR($M402="Услуги",$M402="Работы"),#REF!,IF($U402&lt;&gt;0,#REF!,#REF!)),1)*IF($AA402=2022,IF(OR($M402="Услуги",$M402="Работы"),#REF!,IF($U402&lt;&gt;0,#REF!,#REF!)),1)*IF($AA402=2023,IF(OR($M402="Услуги",$M402="Работы"),#REF!,IF($U402&lt;&gt;0,#REF!,#REF!)),1)*IF($AA402=2024,IF(OR($M402="Услуги",$M402="Работы"),#REF!,IF($U402&lt;&gt;0,#REF!,#REF!)),1)*IF($AA402=2025,IF(OR($M402="Услуги",$M402="Работы"),#REF!,IF($U402&lt;&gt;0,#REF!,#REF!)),1)</f>
        <v>#REF!</v>
      </c>
      <c r="AG402" s="96" t="e">
        <f>W402*IF($AA402=2021,IF(OR($M402="Услуги",$M402="Работы"),#REF!,IF($U402&lt;&gt;0,#REF!,#REF!)),1)*IF($AA402=2022,IF(OR($M402="Услуги",$M402="Работы"),#REF!,IF($U402&lt;&gt;0,#REF!,#REF!)),1)*IF($AA402=2023,IF(OR($M402="Услуги",$M402="Работы"),#REF!,IF($U402&lt;&gt;0,#REF!,#REF!)),1)*IF($AA402=2024,IF(OR($M402="Услуги",$M402="Работы"),#REF!,IF($U402&lt;&gt;0,#REF!,#REF!)),1)*IF($AA402=2025,IF(OR($M402="Услуги",$M402="Работы"),#REF!,IF($U402&lt;&gt;0,#REF!,#REF!)),1)</f>
        <v>#REF!</v>
      </c>
      <c r="AH402" s="96" t="e">
        <f>X402*IF($AA402=2021,IF(OR($M402="Услуги",$M402="Работы"),#REF!,IF($U402&lt;&gt;0,#REF!,#REF!)),1)*IF($AA402=2022,IF(OR($M402="Услуги",$M402="Работы"),#REF!,IF($U402&lt;&gt;0,#REF!,#REF!)),1)*IF($AA402=2023,IF(OR($M402="Услуги",$M402="Работы"),#REF!,IF($U402&lt;&gt;0,#REF!,#REF!)),1)*IF($AA402=2024,IF(OR($M402="Услуги",$M402="Работы"),#REF!,IF($U402&lt;&gt;0,#REF!,#REF!)),1)*IF($AA402=2025,IF(OR($M402="Услуги",$M402="Работы"),#REF!,IF($U402&lt;&gt;0,#REF!,#REF!)),1)</f>
        <v>#REF!</v>
      </c>
      <c r="AI402" s="96" t="e">
        <f>Y402*IF($AA402=2021,IF(OR($M402="Услуги",$M402="Работы"),#REF!,IF($U402&lt;&gt;0,#REF!,#REF!)),1)*IF($AA402=2022,IF(OR($M402="Услуги",$M402="Работы"),#REF!,IF($U402&lt;&gt;0,#REF!,#REF!)),1)*IF($AA402=2023,IF(OR($M402="Услуги",$M402="Работы"),#REF!,IF($U402&lt;&gt;0,#REF!,#REF!)),1)*IF($AA402=2024,IF(OR($M402="Услуги",$M402="Работы"),#REF!,IF($U402&lt;&gt;0,#REF!,#REF!)),1)*IF($AA402=2025,IF(OR($M402="Услуги",$M402="Работы"),#REF!,IF($U402&lt;&gt;0,#REF!,#REF!)),1)</f>
        <v>#REF!</v>
      </c>
      <c r="AJ402" s="96" t="e">
        <f>Z402*IF($AA402=2021,IF(OR($M402="Услуги",$M402="Работы"),#REF!,IF($U402&lt;&gt;0,#REF!,#REF!)),1)*IF($AA402=2022,IF(OR($M402="Услуги",$M402="Работы"),#REF!,IF($U402&lt;&gt;0,#REF!,#REF!)),1)*IF($AA402=2023,IF(OR($M402="Услуги",$M402="Работы"),#REF!,IF($U402&lt;&gt;0,#REF!,#REF!)),1)*IF($AA402=2024,IF(OR($M402="Услуги",$M402="Работы"),#REF!,IF($U402&lt;&gt;0,#REF!,#REF!)),1)*IF($AA402=2025,IF(OR($M402="Услуги",$M402="Работы"),#REF!,IF($U402&lt;&gt;0,#REF!,#REF!)),1)</f>
        <v>#REF!</v>
      </c>
      <c r="AK402" s="107">
        <v>101200</v>
      </c>
      <c r="AL402" s="57" t="s">
        <v>289</v>
      </c>
      <c r="AM402" s="57">
        <v>101200</v>
      </c>
      <c r="AN402" s="54">
        <v>92</v>
      </c>
    </row>
    <row r="403" spans="1:40" s="56" customFormat="1" ht="15" hidden="1" customHeight="1" x14ac:dyDescent="0.25">
      <c r="A403" s="85">
        <v>1</v>
      </c>
      <c r="B403" s="86" t="s">
        <v>86</v>
      </c>
      <c r="C403" s="101" t="s">
        <v>543</v>
      </c>
      <c r="D403" s="87" t="s">
        <v>27</v>
      </c>
      <c r="E403" s="85" t="s">
        <v>425</v>
      </c>
      <c r="F403" s="87"/>
      <c r="G403" s="87" t="e">
        <f>VLOOKUP(D403,#REF!,2,FALSE)</f>
        <v>#REF!</v>
      </c>
      <c r="H403" s="87"/>
      <c r="I403" s="87"/>
      <c r="J403" s="86" t="s">
        <v>219</v>
      </c>
      <c r="K403" s="87" t="str">
        <f t="shared" si="200"/>
        <v>Реализация защиты систем обработки ПДн ООО  «Интер РАО - Инжиниринг»</v>
      </c>
      <c r="L403" s="99" t="s">
        <v>223</v>
      </c>
      <c r="M403" s="90" t="s">
        <v>528</v>
      </c>
      <c r="N403" s="85" t="s">
        <v>310</v>
      </c>
      <c r="O403" s="85" t="s">
        <v>311</v>
      </c>
      <c r="P403" s="86">
        <v>4</v>
      </c>
      <c r="Q403" s="100">
        <v>300</v>
      </c>
      <c r="R403" s="97" t="s">
        <v>312</v>
      </c>
      <c r="S403" s="98">
        <v>1200</v>
      </c>
      <c r="T403" s="95">
        <f t="shared" ref="T403:T415" si="201">S403/1.2*$R403</f>
        <v>200</v>
      </c>
      <c r="U403" s="104">
        <v>0</v>
      </c>
      <c r="V403" s="95">
        <f t="shared" ref="V403:V415" si="202">U403/1.2*$R403</f>
        <v>0</v>
      </c>
      <c r="W403" s="95">
        <f t="shared" ref="W403:W415" si="203">U403-V403</f>
        <v>0</v>
      </c>
      <c r="X403" s="98">
        <v>1200</v>
      </c>
      <c r="Y403" s="95">
        <f t="shared" ref="Y403:Y415" si="204">X403/1.2*$R403</f>
        <v>200</v>
      </c>
      <c r="Z403" s="95">
        <f t="shared" ref="Z403:Z415" si="205">X403-Y403</f>
        <v>1000</v>
      </c>
      <c r="AA403" s="245" t="s">
        <v>519</v>
      </c>
      <c r="AB403" s="247">
        <f t="shared" si="192"/>
        <v>0</v>
      </c>
      <c r="AC403" s="96">
        <f>S403*IF($AA403=2021,IF(OR($M403="Услуги",$M403="Работы"),#REF!,IF($U403&lt;&gt;0,#REF!,#REF!)),1)*IF($AA403=2022,IF(OR($M403="Услуги",$M403="Работы"),#REF!,IF($U403&lt;&gt;0,#REF!,#REF!)),1)*IF($AA403=2023,IF(OR($M403="Услуги",$M403="Работы"),#REF!,IF($U403&lt;&gt;0,#REF!,#REF!)),1)*IF($AA403=2024,IF(OR($M403="Услуги",$M403="Работы"),#REF!,IF($U403&lt;&gt;0,#REF!,#REF!)),1)*IF($AA403=2025,IF(OR($M403="Услуги",$M403="Работы"),#REF!,IF($U403&lt;&gt;0,#REF!,#REF!)),1)</f>
        <v>1200</v>
      </c>
      <c r="AD403" s="96">
        <f>T403*IF($AA403=2021,IF(OR($M403="Услуги",$M403="Работы"),#REF!,IF($U403&lt;&gt;0,#REF!,#REF!)),1)*IF($AA403=2022,IF(OR($M403="Услуги",$M403="Работы"),#REF!,IF($U403&lt;&gt;0,#REF!,#REF!)),1)*IF($AA403=2023,IF(OR($M403="Услуги",$M403="Работы"),#REF!,IF($U403&lt;&gt;0,#REF!,#REF!)),1)*IF($AA403=2024,IF(OR($M403="Услуги",$M403="Работы"),#REF!,IF($U403&lt;&gt;0,#REF!,#REF!)),1)*IF($AA403=2025,IF(OR($M403="Услуги",$M403="Работы"),#REF!,IF($U403&lt;&gt;0,#REF!,#REF!)),1)</f>
        <v>200</v>
      </c>
      <c r="AE403" s="96">
        <f>U403*IF($AA403=2021,IF(OR($M403="Услуги",$M403="Работы"),#REF!,IF($U403&lt;&gt;0,#REF!,#REF!)),1)*IF($AA403=2022,IF(OR($M403="Услуги",$M403="Работы"),#REF!,IF($U403&lt;&gt;0,#REF!,#REF!)),1)*IF($AA403=2023,IF(OR($M403="Услуги",$M403="Работы"),#REF!,IF($U403&lt;&gt;0,#REF!,#REF!)),1)*IF($AA403=2024,IF(OR($M403="Услуги",$M403="Работы"),#REF!,IF($U403&lt;&gt;0,#REF!,#REF!)),1)*IF($AA403=2025,IF(OR($M403="Услуги",$M403="Работы"),#REF!,IF($U403&lt;&gt;0,#REF!,#REF!)),1)</f>
        <v>0</v>
      </c>
      <c r="AF403" s="96">
        <f>V403*IF($AA403=2021,IF(OR($M403="Услуги",$M403="Работы"),#REF!,IF($U403&lt;&gt;0,#REF!,#REF!)),1)*IF($AA403=2022,IF(OR($M403="Услуги",$M403="Работы"),#REF!,IF($U403&lt;&gt;0,#REF!,#REF!)),1)*IF($AA403=2023,IF(OR($M403="Услуги",$M403="Работы"),#REF!,IF($U403&lt;&gt;0,#REF!,#REF!)),1)*IF($AA403=2024,IF(OR($M403="Услуги",$M403="Работы"),#REF!,IF($U403&lt;&gt;0,#REF!,#REF!)),1)*IF($AA403=2025,IF(OR($M403="Услуги",$M403="Работы"),#REF!,IF($U403&lt;&gt;0,#REF!,#REF!)),1)</f>
        <v>0</v>
      </c>
      <c r="AG403" s="96">
        <f>W403*IF($AA403=2021,IF(OR($M403="Услуги",$M403="Работы"),#REF!,IF($U403&lt;&gt;0,#REF!,#REF!)),1)*IF($AA403=2022,IF(OR($M403="Услуги",$M403="Работы"),#REF!,IF($U403&lt;&gt;0,#REF!,#REF!)),1)*IF($AA403=2023,IF(OR($M403="Услуги",$M403="Работы"),#REF!,IF($U403&lt;&gt;0,#REF!,#REF!)),1)*IF($AA403=2024,IF(OR($M403="Услуги",$M403="Работы"),#REF!,IF($U403&lt;&gt;0,#REF!,#REF!)),1)*IF($AA403=2025,IF(OR($M403="Услуги",$M403="Работы"),#REF!,IF($U403&lt;&gt;0,#REF!,#REF!)),1)</f>
        <v>0</v>
      </c>
      <c r="AH403" s="96">
        <f>X403*IF($AA403=2021,IF(OR($M403="Услуги",$M403="Работы"),#REF!,IF($U403&lt;&gt;0,#REF!,#REF!)),1)*IF($AA403=2022,IF(OR($M403="Услуги",$M403="Работы"),#REF!,IF($U403&lt;&gt;0,#REF!,#REF!)),1)*IF($AA403=2023,IF(OR($M403="Услуги",$M403="Работы"),#REF!,IF($U403&lt;&gt;0,#REF!,#REF!)),1)*IF($AA403=2024,IF(OR($M403="Услуги",$M403="Работы"),#REF!,IF($U403&lt;&gt;0,#REF!,#REF!)),1)*IF($AA403=2025,IF(OR($M403="Услуги",$M403="Работы"),#REF!,IF($U403&lt;&gt;0,#REF!,#REF!)),1)</f>
        <v>1200</v>
      </c>
      <c r="AI403" s="96">
        <f>Y403*IF($AA403=2021,IF(OR($M403="Услуги",$M403="Работы"),#REF!,IF($U403&lt;&gt;0,#REF!,#REF!)),1)*IF($AA403=2022,IF(OR($M403="Услуги",$M403="Работы"),#REF!,IF($U403&lt;&gt;0,#REF!,#REF!)),1)*IF($AA403=2023,IF(OR($M403="Услуги",$M403="Работы"),#REF!,IF($U403&lt;&gt;0,#REF!,#REF!)),1)*IF($AA403=2024,IF(OR($M403="Услуги",$M403="Работы"),#REF!,IF($U403&lt;&gt;0,#REF!,#REF!)),1)*IF($AA403=2025,IF(OR($M403="Услуги",$M403="Работы"),#REF!,IF($U403&lt;&gt;0,#REF!,#REF!)),1)</f>
        <v>200</v>
      </c>
      <c r="AJ403" s="96">
        <f>Z403*IF($AA403=2021,IF(OR($M403="Услуги",$M403="Работы"),#REF!,IF($U403&lt;&gt;0,#REF!,#REF!)),1)*IF($AA403=2022,IF(OR($M403="Услуги",$M403="Работы"),#REF!,IF($U403&lt;&gt;0,#REF!,#REF!)),1)*IF($AA403=2023,IF(OR($M403="Услуги",$M403="Работы"),#REF!,IF($U403&lt;&gt;0,#REF!,#REF!)),1)*IF($AA403=2024,IF(OR($M403="Услуги",$M403="Работы"),#REF!,IF($U403&lt;&gt;0,#REF!,#REF!)),1)*IF($AA403=2025,IF(OR($M403="Услуги",$M403="Работы"),#REF!,IF($U403&lt;&gt;0,#REF!,#REF!)),1)</f>
        <v>1000</v>
      </c>
      <c r="AK403" s="107">
        <v>1200</v>
      </c>
      <c r="AL403" s="57" t="s">
        <v>289</v>
      </c>
      <c r="AM403" s="57">
        <v>1200</v>
      </c>
      <c r="AN403" s="54">
        <v>4</v>
      </c>
    </row>
    <row r="404" spans="1:40" s="56" customFormat="1" ht="15" hidden="1" customHeight="1" x14ac:dyDescent="0.25">
      <c r="A404" s="85">
        <v>1</v>
      </c>
      <c r="B404" s="86" t="s">
        <v>86</v>
      </c>
      <c r="C404" s="101" t="s">
        <v>543</v>
      </c>
      <c r="D404" s="87" t="s">
        <v>27</v>
      </c>
      <c r="E404" s="85" t="s">
        <v>425</v>
      </c>
      <c r="F404" s="87"/>
      <c r="G404" s="87" t="e">
        <f>VLOOKUP(D404,#REF!,2,FALSE)</f>
        <v>#REF!</v>
      </c>
      <c r="H404" s="87"/>
      <c r="I404" s="87"/>
      <c r="J404" s="86" t="s">
        <v>219</v>
      </c>
      <c r="K404" s="87" t="str">
        <f t="shared" si="200"/>
        <v>Реализация защиты систем обработки ПДн ООО  «Интер РАО - Инжиниринг»</v>
      </c>
      <c r="L404" s="99" t="s">
        <v>223</v>
      </c>
      <c r="M404" s="90" t="s">
        <v>528</v>
      </c>
      <c r="N404" s="85" t="s">
        <v>313</v>
      </c>
      <c r="O404" s="85" t="s">
        <v>314</v>
      </c>
      <c r="P404" s="86">
        <v>12</v>
      </c>
      <c r="Q404" s="100">
        <v>369</v>
      </c>
      <c r="R404" s="97" t="s">
        <v>312</v>
      </c>
      <c r="S404" s="98">
        <v>4428</v>
      </c>
      <c r="T404" s="95">
        <f t="shared" si="201"/>
        <v>738</v>
      </c>
      <c r="U404" s="104">
        <v>0</v>
      </c>
      <c r="V404" s="95">
        <f t="shared" si="202"/>
        <v>0</v>
      </c>
      <c r="W404" s="95">
        <f t="shared" si="203"/>
        <v>0</v>
      </c>
      <c r="X404" s="98">
        <v>4428</v>
      </c>
      <c r="Y404" s="95">
        <f t="shared" si="204"/>
        <v>738</v>
      </c>
      <c r="Z404" s="95">
        <f t="shared" si="205"/>
        <v>3690</v>
      </c>
      <c r="AA404" s="245" t="s">
        <v>519</v>
      </c>
      <c r="AB404" s="247">
        <f t="shared" si="192"/>
        <v>0</v>
      </c>
      <c r="AC404" s="96">
        <f>S404*IF($AA404=2021,IF(OR($M404="Услуги",$M404="Работы"),#REF!,IF($U404&lt;&gt;0,#REF!,#REF!)),1)*IF($AA404=2022,IF(OR($M404="Услуги",$M404="Работы"),#REF!,IF($U404&lt;&gt;0,#REF!,#REF!)),1)*IF($AA404=2023,IF(OR($M404="Услуги",$M404="Работы"),#REF!,IF($U404&lt;&gt;0,#REF!,#REF!)),1)*IF($AA404=2024,IF(OR($M404="Услуги",$M404="Работы"),#REF!,IF($U404&lt;&gt;0,#REF!,#REF!)),1)*IF($AA404=2025,IF(OR($M404="Услуги",$M404="Работы"),#REF!,IF($U404&lt;&gt;0,#REF!,#REF!)),1)</f>
        <v>4428</v>
      </c>
      <c r="AD404" s="96">
        <f>T404*IF($AA404=2021,IF(OR($M404="Услуги",$M404="Работы"),#REF!,IF($U404&lt;&gt;0,#REF!,#REF!)),1)*IF($AA404=2022,IF(OR($M404="Услуги",$M404="Работы"),#REF!,IF($U404&lt;&gt;0,#REF!,#REF!)),1)*IF($AA404=2023,IF(OR($M404="Услуги",$M404="Работы"),#REF!,IF($U404&lt;&gt;0,#REF!,#REF!)),1)*IF($AA404=2024,IF(OR($M404="Услуги",$M404="Работы"),#REF!,IF($U404&lt;&gt;0,#REF!,#REF!)),1)*IF($AA404=2025,IF(OR($M404="Услуги",$M404="Работы"),#REF!,IF($U404&lt;&gt;0,#REF!,#REF!)),1)</f>
        <v>738</v>
      </c>
      <c r="AE404" s="96">
        <f>U404*IF($AA404=2021,IF(OR($M404="Услуги",$M404="Работы"),#REF!,IF($U404&lt;&gt;0,#REF!,#REF!)),1)*IF($AA404=2022,IF(OR($M404="Услуги",$M404="Работы"),#REF!,IF($U404&lt;&gt;0,#REF!,#REF!)),1)*IF($AA404=2023,IF(OR($M404="Услуги",$M404="Работы"),#REF!,IF($U404&lt;&gt;0,#REF!,#REF!)),1)*IF($AA404=2024,IF(OR($M404="Услуги",$M404="Работы"),#REF!,IF($U404&lt;&gt;0,#REF!,#REF!)),1)*IF($AA404=2025,IF(OR($M404="Услуги",$M404="Работы"),#REF!,IF($U404&lt;&gt;0,#REF!,#REF!)),1)</f>
        <v>0</v>
      </c>
      <c r="AF404" s="96">
        <f>V404*IF($AA404=2021,IF(OR($M404="Услуги",$M404="Работы"),#REF!,IF($U404&lt;&gt;0,#REF!,#REF!)),1)*IF($AA404=2022,IF(OR($M404="Услуги",$M404="Работы"),#REF!,IF($U404&lt;&gt;0,#REF!,#REF!)),1)*IF($AA404=2023,IF(OR($M404="Услуги",$M404="Работы"),#REF!,IF($U404&lt;&gt;0,#REF!,#REF!)),1)*IF($AA404=2024,IF(OR($M404="Услуги",$M404="Работы"),#REF!,IF($U404&lt;&gt;0,#REF!,#REF!)),1)*IF($AA404=2025,IF(OR($M404="Услуги",$M404="Работы"),#REF!,IF($U404&lt;&gt;0,#REF!,#REF!)),1)</f>
        <v>0</v>
      </c>
      <c r="AG404" s="96">
        <f>W404*IF($AA404=2021,IF(OR($M404="Услуги",$M404="Работы"),#REF!,IF($U404&lt;&gt;0,#REF!,#REF!)),1)*IF($AA404=2022,IF(OR($M404="Услуги",$M404="Работы"),#REF!,IF($U404&lt;&gt;0,#REF!,#REF!)),1)*IF($AA404=2023,IF(OR($M404="Услуги",$M404="Работы"),#REF!,IF($U404&lt;&gt;0,#REF!,#REF!)),1)*IF($AA404=2024,IF(OR($M404="Услуги",$M404="Работы"),#REF!,IF($U404&lt;&gt;0,#REF!,#REF!)),1)*IF($AA404=2025,IF(OR($M404="Услуги",$M404="Работы"),#REF!,IF($U404&lt;&gt;0,#REF!,#REF!)),1)</f>
        <v>0</v>
      </c>
      <c r="AH404" s="96">
        <f>X404*IF($AA404=2021,IF(OR($M404="Услуги",$M404="Работы"),#REF!,IF($U404&lt;&gt;0,#REF!,#REF!)),1)*IF($AA404=2022,IF(OR($M404="Услуги",$M404="Работы"),#REF!,IF($U404&lt;&gt;0,#REF!,#REF!)),1)*IF($AA404=2023,IF(OR($M404="Услуги",$M404="Работы"),#REF!,IF($U404&lt;&gt;0,#REF!,#REF!)),1)*IF($AA404=2024,IF(OR($M404="Услуги",$M404="Работы"),#REF!,IF($U404&lt;&gt;0,#REF!,#REF!)),1)*IF($AA404=2025,IF(OR($M404="Услуги",$M404="Работы"),#REF!,IF($U404&lt;&gt;0,#REF!,#REF!)),1)</f>
        <v>4428</v>
      </c>
      <c r="AI404" s="96">
        <f>Y404*IF($AA404=2021,IF(OR($M404="Услуги",$M404="Работы"),#REF!,IF($U404&lt;&gt;0,#REF!,#REF!)),1)*IF($AA404=2022,IF(OR($M404="Услуги",$M404="Работы"),#REF!,IF($U404&lt;&gt;0,#REF!,#REF!)),1)*IF($AA404=2023,IF(OR($M404="Услуги",$M404="Работы"),#REF!,IF($U404&lt;&gt;0,#REF!,#REF!)),1)*IF($AA404=2024,IF(OR($M404="Услуги",$M404="Работы"),#REF!,IF($U404&lt;&gt;0,#REF!,#REF!)),1)*IF($AA404=2025,IF(OR($M404="Услуги",$M404="Работы"),#REF!,IF($U404&lt;&gt;0,#REF!,#REF!)),1)</f>
        <v>738</v>
      </c>
      <c r="AJ404" s="96">
        <f>Z404*IF($AA404=2021,IF(OR($M404="Услуги",$M404="Работы"),#REF!,IF($U404&lt;&gt;0,#REF!,#REF!)),1)*IF($AA404=2022,IF(OR($M404="Услуги",$M404="Работы"),#REF!,IF($U404&lt;&gt;0,#REF!,#REF!)),1)*IF($AA404=2023,IF(OR($M404="Услуги",$M404="Работы"),#REF!,IF($U404&lt;&gt;0,#REF!,#REF!)),1)*IF($AA404=2024,IF(OR($M404="Услуги",$M404="Работы"),#REF!,IF($U404&lt;&gt;0,#REF!,#REF!)),1)*IF($AA404=2025,IF(OR($M404="Услуги",$M404="Работы"),#REF!,IF($U404&lt;&gt;0,#REF!,#REF!)),1)</f>
        <v>3690</v>
      </c>
      <c r="AK404" s="107">
        <v>4428</v>
      </c>
      <c r="AL404" s="57" t="s">
        <v>289</v>
      </c>
      <c r="AM404" s="57">
        <v>4428</v>
      </c>
      <c r="AN404" s="54">
        <v>12</v>
      </c>
    </row>
    <row r="405" spans="1:40" s="56" customFormat="1" ht="15" hidden="1" customHeight="1" x14ac:dyDescent="0.25">
      <c r="A405" s="85">
        <v>1</v>
      </c>
      <c r="B405" s="86" t="s">
        <v>86</v>
      </c>
      <c r="C405" s="101" t="s">
        <v>543</v>
      </c>
      <c r="D405" s="87" t="s">
        <v>27</v>
      </c>
      <c r="E405" s="85" t="s">
        <v>425</v>
      </c>
      <c r="F405" s="87"/>
      <c r="G405" s="87" t="e">
        <f>VLOOKUP(D405,#REF!,2,FALSE)</f>
        <v>#REF!</v>
      </c>
      <c r="H405" s="87"/>
      <c r="I405" s="87"/>
      <c r="J405" s="86" t="s">
        <v>219</v>
      </c>
      <c r="K405" s="87" t="str">
        <f t="shared" si="200"/>
        <v>Реализация защиты систем обработки ПДн ООО  «Интер РАО - Инжиниринг»</v>
      </c>
      <c r="L405" s="99" t="s">
        <v>517</v>
      </c>
      <c r="M405" s="90" t="s">
        <v>528</v>
      </c>
      <c r="N405" s="85" t="s">
        <v>315</v>
      </c>
      <c r="O405" s="85" t="s">
        <v>316</v>
      </c>
      <c r="P405" s="86">
        <v>2</v>
      </c>
      <c r="Q405" s="100">
        <v>200</v>
      </c>
      <c r="R405" s="97" t="s">
        <v>312</v>
      </c>
      <c r="S405" s="98">
        <v>400</v>
      </c>
      <c r="T405" s="95">
        <f t="shared" si="201"/>
        <v>66.666666666666671</v>
      </c>
      <c r="U405" s="104">
        <v>0</v>
      </c>
      <c r="V405" s="95">
        <f t="shared" si="202"/>
        <v>0</v>
      </c>
      <c r="W405" s="95">
        <f t="shared" si="203"/>
        <v>0</v>
      </c>
      <c r="X405" s="98">
        <v>400</v>
      </c>
      <c r="Y405" s="95">
        <f t="shared" si="204"/>
        <v>66.666666666666671</v>
      </c>
      <c r="Z405" s="95">
        <f t="shared" si="205"/>
        <v>333.33333333333331</v>
      </c>
      <c r="AA405" s="245" t="s">
        <v>519</v>
      </c>
      <c r="AB405" s="247">
        <f t="shared" si="192"/>
        <v>0</v>
      </c>
      <c r="AC405" s="96">
        <f>S405*IF($AA405=2021,IF(OR($M405="Услуги",$M405="Работы"),#REF!,IF($U405&lt;&gt;0,#REF!,#REF!)),1)*IF($AA405=2022,IF(OR($M405="Услуги",$M405="Работы"),#REF!,IF($U405&lt;&gt;0,#REF!,#REF!)),1)*IF($AA405=2023,IF(OR($M405="Услуги",$M405="Работы"),#REF!,IF($U405&lt;&gt;0,#REF!,#REF!)),1)*IF($AA405=2024,IF(OR($M405="Услуги",$M405="Работы"),#REF!,IF($U405&lt;&gt;0,#REF!,#REF!)),1)*IF($AA405=2025,IF(OR($M405="Услуги",$M405="Работы"),#REF!,IF($U405&lt;&gt;0,#REF!,#REF!)),1)</f>
        <v>400</v>
      </c>
      <c r="AD405" s="96">
        <f>T405*IF($AA405=2021,IF(OR($M405="Услуги",$M405="Работы"),#REF!,IF($U405&lt;&gt;0,#REF!,#REF!)),1)*IF($AA405=2022,IF(OR($M405="Услуги",$M405="Работы"),#REF!,IF($U405&lt;&gt;0,#REF!,#REF!)),1)*IF($AA405=2023,IF(OR($M405="Услуги",$M405="Работы"),#REF!,IF($U405&lt;&gt;0,#REF!,#REF!)),1)*IF($AA405=2024,IF(OR($M405="Услуги",$M405="Работы"),#REF!,IF($U405&lt;&gt;0,#REF!,#REF!)),1)*IF($AA405=2025,IF(OR($M405="Услуги",$M405="Работы"),#REF!,IF($U405&lt;&gt;0,#REF!,#REF!)),1)</f>
        <v>66.666666666666671</v>
      </c>
      <c r="AE405" s="96">
        <f>U405*IF($AA405=2021,IF(OR($M405="Услуги",$M405="Работы"),#REF!,IF($U405&lt;&gt;0,#REF!,#REF!)),1)*IF($AA405=2022,IF(OR($M405="Услуги",$M405="Работы"),#REF!,IF($U405&lt;&gt;0,#REF!,#REF!)),1)*IF($AA405=2023,IF(OR($M405="Услуги",$M405="Работы"),#REF!,IF($U405&lt;&gt;0,#REF!,#REF!)),1)*IF($AA405=2024,IF(OR($M405="Услуги",$M405="Работы"),#REF!,IF($U405&lt;&gt;0,#REF!,#REF!)),1)*IF($AA405=2025,IF(OR($M405="Услуги",$M405="Работы"),#REF!,IF($U405&lt;&gt;0,#REF!,#REF!)),1)</f>
        <v>0</v>
      </c>
      <c r="AF405" s="96">
        <f>V405*IF($AA405=2021,IF(OR($M405="Услуги",$M405="Работы"),#REF!,IF($U405&lt;&gt;0,#REF!,#REF!)),1)*IF($AA405=2022,IF(OR($M405="Услуги",$M405="Работы"),#REF!,IF($U405&lt;&gt;0,#REF!,#REF!)),1)*IF($AA405=2023,IF(OR($M405="Услуги",$M405="Работы"),#REF!,IF($U405&lt;&gt;0,#REF!,#REF!)),1)*IF($AA405=2024,IF(OR($M405="Услуги",$M405="Работы"),#REF!,IF($U405&lt;&gt;0,#REF!,#REF!)),1)*IF($AA405=2025,IF(OR($M405="Услуги",$M405="Работы"),#REF!,IF($U405&lt;&gt;0,#REF!,#REF!)),1)</f>
        <v>0</v>
      </c>
      <c r="AG405" s="96">
        <f>W405*IF($AA405=2021,IF(OR($M405="Услуги",$M405="Работы"),#REF!,IF($U405&lt;&gt;0,#REF!,#REF!)),1)*IF($AA405=2022,IF(OR($M405="Услуги",$M405="Работы"),#REF!,IF($U405&lt;&gt;0,#REF!,#REF!)),1)*IF($AA405=2023,IF(OR($M405="Услуги",$M405="Работы"),#REF!,IF($U405&lt;&gt;0,#REF!,#REF!)),1)*IF($AA405=2024,IF(OR($M405="Услуги",$M405="Работы"),#REF!,IF($U405&lt;&gt;0,#REF!,#REF!)),1)*IF($AA405=2025,IF(OR($M405="Услуги",$M405="Работы"),#REF!,IF($U405&lt;&gt;0,#REF!,#REF!)),1)</f>
        <v>0</v>
      </c>
      <c r="AH405" s="96">
        <f>X405*IF($AA405=2021,IF(OR($M405="Услуги",$M405="Работы"),#REF!,IF($U405&lt;&gt;0,#REF!,#REF!)),1)*IF($AA405=2022,IF(OR($M405="Услуги",$M405="Работы"),#REF!,IF($U405&lt;&gt;0,#REF!,#REF!)),1)*IF($AA405=2023,IF(OR($M405="Услуги",$M405="Работы"),#REF!,IF($U405&lt;&gt;0,#REF!,#REF!)),1)*IF($AA405=2024,IF(OR($M405="Услуги",$M405="Работы"),#REF!,IF($U405&lt;&gt;0,#REF!,#REF!)),1)*IF($AA405=2025,IF(OR($M405="Услуги",$M405="Работы"),#REF!,IF($U405&lt;&gt;0,#REF!,#REF!)),1)</f>
        <v>400</v>
      </c>
      <c r="AI405" s="96">
        <f>Y405*IF($AA405=2021,IF(OR($M405="Услуги",$M405="Работы"),#REF!,IF($U405&lt;&gt;0,#REF!,#REF!)),1)*IF($AA405=2022,IF(OR($M405="Услуги",$M405="Работы"),#REF!,IF($U405&lt;&gt;0,#REF!,#REF!)),1)*IF($AA405=2023,IF(OR($M405="Услуги",$M405="Работы"),#REF!,IF($U405&lt;&gt;0,#REF!,#REF!)),1)*IF($AA405=2024,IF(OR($M405="Услуги",$M405="Работы"),#REF!,IF($U405&lt;&gt;0,#REF!,#REF!)),1)*IF($AA405=2025,IF(OR($M405="Услуги",$M405="Работы"),#REF!,IF($U405&lt;&gt;0,#REF!,#REF!)),1)</f>
        <v>66.666666666666671</v>
      </c>
      <c r="AJ405" s="96">
        <f>Z405*IF($AA405=2021,IF(OR($M405="Услуги",$M405="Работы"),#REF!,IF($U405&lt;&gt;0,#REF!,#REF!)),1)*IF($AA405=2022,IF(OR($M405="Услуги",$M405="Работы"),#REF!,IF($U405&lt;&gt;0,#REF!,#REF!)),1)*IF($AA405=2023,IF(OR($M405="Услуги",$M405="Работы"),#REF!,IF($U405&lt;&gt;0,#REF!,#REF!)),1)*IF($AA405=2024,IF(OR($M405="Услуги",$M405="Работы"),#REF!,IF($U405&lt;&gt;0,#REF!,#REF!)),1)*IF($AA405=2025,IF(OR($M405="Услуги",$M405="Работы"),#REF!,IF($U405&lt;&gt;0,#REF!,#REF!)),1)</f>
        <v>333.33333333333331</v>
      </c>
      <c r="AK405" s="107">
        <v>400</v>
      </c>
      <c r="AL405" s="57" t="s">
        <v>289</v>
      </c>
      <c r="AM405" s="57">
        <v>400</v>
      </c>
      <c r="AN405" s="54">
        <v>2</v>
      </c>
    </row>
    <row r="406" spans="1:40" s="56" customFormat="1" ht="14.25" hidden="1" customHeight="1" x14ac:dyDescent="0.25">
      <c r="A406" s="85">
        <v>1</v>
      </c>
      <c r="B406" s="86" t="s">
        <v>86</v>
      </c>
      <c r="C406" s="101" t="s">
        <v>543</v>
      </c>
      <c r="D406" s="87" t="s">
        <v>112</v>
      </c>
      <c r="E406" s="85" t="s">
        <v>421</v>
      </c>
      <c r="F406" s="87"/>
      <c r="G406" s="87" t="e">
        <f>VLOOKUP(D406,#REF!,2,FALSE)</f>
        <v>#REF!</v>
      </c>
      <c r="H406" s="87"/>
      <c r="I406" s="87"/>
      <c r="J406" s="86" t="s">
        <v>123</v>
      </c>
      <c r="K406" s="87" t="str">
        <f t="shared" si="200"/>
        <v>Реализация защиты систем обработки ПДн ООО «Энергетическая сбытовая компания Башкортостана» (Башэлектросбыт)</v>
      </c>
      <c r="L406" s="99" t="s">
        <v>124</v>
      </c>
      <c r="M406" s="90" t="s">
        <v>528</v>
      </c>
      <c r="N406" s="85" t="s">
        <v>290</v>
      </c>
      <c r="O406" s="85" t="s">
        <v>291</v>
      </c>
      <c r="P406" s="86">
        <v>75</v>
      </c>
      <c r="Q406" s="100">
        <v>1016.9</v>
      </c>
      <c r="R406" s="97">
        <v>0.2</v>
      </c>
      <c r="S406" s="98">
        <v>76267.5</v>
      </c>
      <c r="T406" s="95">
        <f t="shared" si="201"/>
        <v>12711.25</v>
      </c>
      <c r="U406" s="104">
        <v>0</v>
      </c>
      <c r="V406" s="95">
        <f t="shared" si="202"/>
        <v>0</v>
      </c>
      <c r="W406" s="95">
        <f t="shared" si="203"/>
        <v>0</v>
      </c>
      <c r="X406" s="98">
        <v>76267.5</v>
      </c>
      <c r="Y406" s="95">
        <f t="shared" si="204"/>
        <v>12711.25</v>
      </c>
      <c r="Z406" s="95">
        <f t="shared" si="205"/>
        <v>63556.25</v>
      </c>
      <c r="AA406" s="244">
        <f>Приоритеты!$F$54</f>
        <v>2025</v>
      </c>
      <c r="AB406" s="247" t="e">
        <f t="shared" si="192"/>
        <v>#REF!</v>
      </c>
      <c r="AC406" s="96" t="e">
        <f>S406*IF($AA406=2021,IF(OR($M406="Услуги",$M406="Работы"),#REF!,IF($U406&lt;&gt;0,#REF!,#REF!)),1)*IF($AA406=2022,IF(OR($M406="Услуги",$M406="Работы"),#REF!,IF($U406&lt;&gt;0,#REF!,#REF!)),1)*IF($AA406=2023,IF(OR($M406="Услуги",$M406="Работы"),#REF!,IF($U406&lt;&gt;0,#REF!,#REF!)),1)*IF($AA406=2024,IF(OR($M406="Услуги",$M406="Работы"),#REF!,IF($U406&lt;&gt;0,#REF!,#REF!)),1)*IF($AA406=2025,IF(OR($M406="Услуги",$M406="Работы"),#REF!,IF($U406&lt;&gt;0,#REF!,#REF!)),1)</f>
        <v>#REF!</v>
      </c>
      <c r="AD406" s="96" t="e">
        <f>T406*IF($AA406=2021,IF(OR($M406="Услуги",$M406="Работы"),#REF!,IF($U406&lt;&gt;0,#REF!,#REF!)),1)*IF($AA406=2022,IF(OR($M406="Услуги",$M406="Работы"),#REF!,IF($U406&lt;&gt;0,#REF!,#REF!)),1)*IF($AA406=2023,IF(OR($M406="Услуги",$M406="Работы"),#REF!,IF($U406&lt;&gt;0,#REF!,#REF!)),1)*IF($AA406=2024,IF(OR($M406="Услуги",$M406="Работы"),#REF!,IF($U406&lt;&gt;0,#REF!,#REF!)),1)*IF($AA406=2025,IF(OR($M406="Услуги",$M406="Работы"),#REF!,IF($U406&lt;&gt;0,#REF!,#REF!)),1)</f>
        <v>#REF!</v>
      </c>
      <c r="AE406" s="96" t="e">
        <f>U406*IF($AA406=2021,IF(OR($M406="Услуги",$M406="Работы"),#REF!,IF($U406&lt;&gt;0,#REF!,#REF!)),1)*IF($AA406=2022,IF(OR($M406="Услуги",$M406="Работы"),#REF!,IF($U406&lt;&gt;0,#REF!,#REF!)),1)*IF($AA406=2023,IF(OR($M406="Услуги",$M406="Работы"),#REF!,IF($U406&lt;&gt;0,#REF!,#REF!)),1)*IF($AA406=2024,IF(OR($M406="Услуги",$M406="Работы"),#REF!,IF($U406&lt;&gt;0,#REF!,#REF!)),1)*IF($AA406=2025,IF(OR($M406="Услуги",$M406="Работы"),#REF!,IF($U406&lt;&gt;0,#REF!,#REF!)),1)</f>
        <v>#REF!</v>
      </c>
      <c r="AF406" s="96" t="e">
        <f>V406*IF($AA406=2021,IF(OR($M406="Услуги",$M406="Работы"),#REF!,IF($U406&lt;&gt;0,#REF!,#REF!)),1)*IF($AA406=2022,IF(OR($M406="Услуги",$M406="Работы"),#REF!,IF($U406&lt;&gt;0,#REF!,#REF!)),1)*IF($AA406=2023,IF(OR($M406="Услуги",$M406="Работы"),#REF!,IF($U406&lt;&gt;0,#REF!,#REF!)),1)*IF($AA406=2024,IF(OR($M406="Услуги",$M406="Работы"),#REF!,IF($U406&lt;&gt;0,#REF!,#REF!)),1)*IF($AA406=2025,IF(OR($M406="Услуги",$M406="Работы"),#REF!,IF($U406&lt;&gt;0,#REF!,#REF!)),1)</f>
        <v>#REF!</v>
      </c>
      <c r="AG406" s="96" t="e">
        <f>W406*IF($AA406=2021,IF(OR($M406="Услуги",$M406="Работы"),#REF!,IF($U406&lt;&gt;0,#REF!,#REF!)),1)*IF($AA406=2022,IF(OR($M406="Услуги",$M406="Работы"),#REF!,IF($U406&lt;&gt;0,#REF!,#REF!)),1)*IF($AA406=2023,IF(OR($M406="Услуги",$M406="Работы"),#REF!,IF($U406&lt;&gt;0,#REF!,#REF!)),1)*IF($AA406=2024,IF(OR($M406="Услуги",$M406="Работы"),#REF!,IF($U406&lt;&gt;0,#REF!,#REF!)),1)*IF($AA406=2025,IF(OR($M406="Услуги",$M406="Работы"),#REF!,IF($U406&lt;&gt;0,#REF!,#REF!)),1)</f>
        <v>#REF!</v>
      </c>
      <c r="AH406" s="96" t="e">
        <f>X406*IF($AA406=2021,IF(OR($M406="Услуги",$M406="Работы"),#REF!,IF($U406&lt;&gt;0,#REF!,#REF!)),1)*IF($AA406=2022,IF(OR($M406="Услуги",$M406="Работы"),#REF!,IF($U406&lt;&gt;0,#REF!,#REF!)),1)*IF($AA406=2023,IF(OR($M406="Услуги",$M406="Работы"),#REF!,IF($U406&lt;&gt;0,#REF!,#REF!)),1)*IF($AA406=2024,IF(OR($M406="Услуги",$M406="Работы"),#REF!,IF($U406&lt;&gt;0,#REF!,#REF!)),1)*IF($AA406=2025,IF(OR($M406="Услуги",$M406="Работы"),#REF!,IF($U406&lt;&gt;0,#REF!,#REF!)),1)</f>
        <v>#REF!</v>
      </c>
      <c r="AI406" s="96" t="e">
        <f>Y406*IF($AA406=2021,IF(OR($M406="Услуги",$M406="Работы"),#REF!,IF($U406&lt;&gt;0,#REF!,#REF!)),1)*IF($AA406=2022,IF(OR($M406="Услуги",$M406="Работы"),#REF!,IF($U406&lt;&gt;0,#REF!,#REF!)),1)*IF($AA406=2023,IF(OR($M406="Услуги",$M406="Работы"),#REF!,IF($U406&lt;&gt;0,#REF!,#REF!)),1)*IF($AA406=2024,IF(OR($M406="Услуги",$M406="Работы"),#REF!,IF($U406&lt;&gt;0,#REF!,#REF!)),1)*IF($AA406=2025,IF(OR($M406="Услуги",$M406="Работы"),#REF!,IF($U406&lt;&gt;0,#REF!,#REF!)),1)</f>
        <v>#REF!</v>
      </c>
      <c r="AJ406" s="96" t="e">
        <f>Z406*IF($AA406=2021,IF(OR($M406="Услуги",$M406="Работы"),#REF!,IF($U406&lt;&gt;0,#REF!,#REF!)),1)*IF($AA406=2022,IF(OR($M406="Услуги",$M406="Работы"),#REF!,IF($U406&lt;&gt;0,#REF!,#REF!)),1)*IF($AA406=2023,IF(OR($M406="Услуги",$M406="Работы"),#REF!,IF($U406&lt;&gt;0,#REF!,#REF!)),1)*IF($AA406=2024,IF(OR($M406="Услуги",$M406="Работы"),#REF!,IF($U406&lt;&gt;0,#REF!,#REF!)),1)*IF($AA406=2025,IF(OR($M406="Услуги",$M406="Работы"),#REF!,IF($U406&lt;&gt;0,#REF!,#REF!)),1)</f>
        <v>#REF!</v>
      </c>
      <c r="AK406" s="107">
        <v>76267.5</v>
      </c>
      <c r="AL406" s="57" t="s">
        <v>289</v>
      </c>
      <c r="AM406" s="57">
        <v>76267.5</v>
      </c>
      <c r="AN406" s="54">
        <v>75</v>
      </c>
    </row>
    <row r="407" spans="1:40" s="56" customFormat="1" ht="14.25" hidden="1" customHeight="1" x14ac:dyDescent="0.25">
      <c r="A407" s="85">
        <v>1</v>
      </c>
      <c r="B407" s="86" t="s">
        <v>86</v>
      </c>
      <c r="C407" s="101" t="s">
        <v>543</v>
      </c>
      <c r="D407" s="87" t="s">
        <v>112</v>
      </c>
      <c r="E407" s="85" t="s">
        <v>421</v>
      </c>
      <c r="F407" s="87"/>
      <c r="G407" s="87" t="e">
        <f>VLOOKUP(D407,#REF!,2,FALSE)</f>
        <v>#REF!</v>
      </c>
      <c r="H407" s="87"/>
      <c r="I407" s="87"/>
      <c r="J407" s="86" t="s">
        <v>123</v>
      </c>
      <c r="K407" s="87" t="str">
        <f t="shared" si="200"/>
        <v>Реализация защиты систем обработки ПДн ООО «Энергетическая сбытовая компания Башкортостана» (Башэлектросбыт)</v>
      </c>
      <c r="L407" s="99" t="s">
        <v>124</v>
      </c>
      <c r="M407" s="90" t="s">
        <v>528</v>
      </c>
      <c r="N407" s="85" t="s">
        <v>131</v>
      </c>
      <c r="O407" s="85" t="s">
        <v>296</v>
      </c>
      <c r="P407" s="86">
        <v>1</v>
      </c>
      <c r="Q407" s="100">
        <v>508.4</v>
      </c>
      <c r="R407" s="97">
        <v>0.2</v>
      </c>
      <c r="S407" s="98">
        <v>508.4</v>
      </c>
      <c r="T407" s="95">
        <f t="shared" si="201"/>
        <v>84.733333333333348</v>
      </c>
      <c r="U407" s="104">
        <v>0</v>
      </c>
      <c r="V407" s="95">
        <f t="shared" si="202"/>
        <v>0</v>
      </c>
      <c r="W407" s="95">
        <f t="shared" si="203"/>
        <v>0</v>
      </c>
      <c r="X407" s="98">
        <v>508.4</v>
      </c>
      <c r="Y407" s="95">
        <f t="shared" si="204"/>
        <v>84.733333333333348</v>
      </c>
      <c r="Z407" s="95">
        <f t="shared" si="205"/>
        <v>423.66666666666663</v>
      </c>
      <c r="AA407" s="244">
        <f>Приоритеты!$F$54</f>
        <v>2025</v>
      </c>
      <c r="AB407" s="247" t="e">
        <f t="shared" si="192"/>
        <v>#REF!</v>
      </c>
      <c r="AC407" s="96" t="e">
        <f>S407*IF($AA407=2021,IF(OR($M407="Услуги",$M407="Работы"),#REF!,IF($U407&lt;&gt;0,#REF!,#REF!)),1)*IF($AA407=2022,IF(OR($M407="Услуги",$M407="Работы"),#REF!,IF($U407&lt;&gt;0,#REF!,#REF!)),1)*IF($AA407=2023,IF(OR($M407="Услуги",$M407="Работы"),#REF!,IF($U407&lt;&gt;0,#REF!,#REF!)),1)*IF($AA407=2024,IF(OR($M407="Услуги",$M407="Работы"),#REF!,IF($U407&lt;&gt;0,#REF!,#REF!)),1)*IF($AA407=2025,IF(OR($M407="Услуги",$M407="Работы"),#REF!,IF($U407&lt;&gt;0,#REF!,#REF!)),1)</f>
        <v>#REF!</v>
      </c>
      <c r="AD407" s="96" t="e">
        <f>T407*IF($AA407=2021,IF(OR($M407="Услуги",$M407="Работы"),#REF!,IF($U407&lt;&gt;0,#REF!,#REF!)),1)*IF($AA407=2022,IF(OR($M407="Услуги",$M407="Работы"),#REF!,IF($U407&lt;&gt;0,#REF!,#REF!)),1)*IF($AA407=2023,IF(OR($M407="Услуги",$M407="Работы"),#REF!,IF($U407&lt;&gt;0,#REF!,#REF!)),1)*IF($AA407=2024,IF(OR($M407="Услуги",$M407="Работы"),#REF!,IF($U407&lt;&gt;0,#REF!,#REF!)),1)*IF($AA407=2025,IF(OR($M407="Услуги",$M407="Работы"),#REF!,IF($U407&lt;&gt;0,#REF!,#REF!)),1)</f>
        <v>#REF!</v>
      </c>
      <c r="AE407" s="96" t="e">
        <f>U407*IF($AA407=2021,IF(OR($M407="Услуги",$M407="Работы"),#REF!,IF($U407&lt;&gt;0,#REF!,#REF!)),1)*IF($AA407=2022,IF(OR($M407="Услуги",$M407="Работы"),#REF!,IF($U407&lt;&gt;0,#REF!,#REF!)),1)*IF($AA407=2023,IF(OR($M407="Услуги",$M407="Работы"),#REF!,IF($U407&lt;&gt;0,#REF!,#REF!)),1)*IF($AA407=2024,IF(OR($M407="Услуги",$M407="Работы"),#REF!,IF($U407&lt;&gt;0,#REF!,#REF!)),1)*IF($AA407=2025,IF(OR($M407="Услуги",$M407="Работы"),#REF!,IF($U407&lt;&gt;0,#REF!,#REF!)),1)</f>
        <v>#REF!</v>
      </c>
      <c r="AF407" s="96" t="e">
        <f>V407*IF($AA407=2021,IF(OR($M407="Услуги",$M407="Работы"),#REF!,IF($U407&lt;&gt;0,#REF!,#REF!)),1)*IF($AA407=2022,IF(OR($M407="Услуги",$M407="Работы"),#REF!,IF($U407&lt;&gt;0,#REF!,#REF!)),1)*IF($AA407=2023,IF(OR($M407="Услуги",$M407="Работы"),#REF!,IF($U407&lt;&gt;0,#REF!,#REF!)),1)*IF($AA407=2024,IF(OR($M407="Услуги",$M407="Работы"),#REF!,IF($U407&lt;&gt;0,#REF!,#REF!)),1)*IF($AA407=2025,IF(OR($M407="Услуги",$M407="Работы"),#REF!,IF($U407&lt;&gt;0,#REF!,#REF!)),1)</f>
        <v>#REF!</v>
      </c>
      <c r="AG407" s="96" t="e">
        <f>W407*IF($AA407=2021,IF(OR($M407="Услуги",$M407="Работы"),#REF!,IF($U407&lt;&gt;0,#REF!,#REF!)),1)*IF($AA407=2022,IF(OR($M407="Услуги",$M407="Работы"),#REF!,IF($U407&lt;&gt;0,#REF!,#REF!)),1)*IF($AA407=2023,IF(OR($M407="Услуги",$M407="Работы"),#REF!,IF($U407&lt;&gt;0,#REF!,#REF!)),1)*IF($AA407=2024,IF(OR($M407="Услуги",$M407="Работы"),#REF!,IF($U407&lt;&gt;0,#REF!,#REF!)),1)*IF($AA407=2025,IF(OR($M407="Услуги",$M407="Работы"),#REF!,IF($U407&lt;&gt;0,#REF!,#REF!)),1)</f>
        <v>#REF!</v>
      </c>
      <c r="AH407" s="96" t="e">
        <f>X407*IF($AA407=2021,IF(OR($M407="Услуги",$M407="Работы"),#REF!,IF($U407&lt;&gt;0,#REF!,#REF!)),1)*IF($AA407=2022,IF(OR($M407="Услуги",$M407="Работы"),#REF!,IF($U407&lt;&gt;0,#REF!,#REF!)),1)*IF($AA407=2023,IF(OR($M407="Услуги",$M407="Работы"),#REF!,IF($U407&lt;&gt;0,#REF!,#REF!)),1)*IF($AA407=2024,IF(OR($M407="Услуги",$M407="Работы"),#REF!,IF($U407&lt;&gt;0,#REF!,#REF!)),1)*IF($AA407=2025,IF(OR($M407="Услуги",$M407="Работы"),#REF!,IF($U407&lt;&gt;0,#REF!,#REF!)),1)</f>
        <v>#REF!</v>
      </c>
      <c r="AI407" s="96" t="e">
        <f>Y407*IF($AA407=2021,IF(OR($M407="Услуги",$M407="Работы"),#REF!,IF($U407&lt;&gt;0,#REF!,#REF!)),1)*IF($AA407=2022,IF(OR($M407="Услуги",$M407="Работы"),#REF!,IF($U407&lt;&gt;0,#REF!,#REF!)),1)*IF($AA407=2023,IF(OR($M407="Услуги",$M407="Работы"),#REF!,IF($U407&lt;&gt;0,#REF!,#REF!)),1)*IF($AA407=2024,IF(OR($M407="Услуги",$M407="Работы"),#REF!,IF($U407&lt;&gt;0,#REF!,#REF!)),1)*IF($AA407=2025,IF(OR($M407="Услуги",$M407="Работы"),#REF!,IF($U407&lt;&gt;0,#REF!,#REF!)),1)</f>
        <v>#REF!</v>
      </c>
      <c r="AJ407" s="96" t="e">
        <f>Z407*IF($AA407=2021,IF(OR($M407="Услуги",$M407="Работы"),#REF!,IF($U407&lt;&gt;0,#REF!,#REF!)),1)*IF($AA407=2022,IF(OR($M407="Услуги",$M407="Работы"),#REF!,IF($U407&lt;&gt;0,#REF!,#REF!)),1)*IF($AA407=2023,IF(OR($M407="Услуги",$M407="Работы"),#REF!,IF($U407&lt;&gt;0,#REF!,#REF!)),1)*IF($AA407=2024,IF(OR($M407="Услуги",$M407="Работы"),#REF!,IF($U407&lt;&gt;0,#REF!,#REF!)),1)*IF($AA407=2025,IF(OR($M407="Услуги",$M407="Работы"),#REF!,IF($U407&lt;&gt;0,#REF!,#REF!)),1)</f>
        <v>#REF!</v>
      </c>
      <c r="AK407" s="107">
        <v>508.4</v>
      </c>
      <c r="AL407" s="57" t="s">
        <v>289</v>
      </c>
      <c r="AM407" s="57">
        <v>508.4</v>
      </c>
      <c r="AN407" s="54">
        <v>1</v>
      </c>
    </row>
    <row r="408" spans="1:40" s="56" customFormat="1" ht="14.25" hidden="1" customHeight="1" x14ac:dyDescent="0.25">
      <c r="A408" s="85">
        <v>1</v>
      </c>
      <c r="B408" s="86" t="s">
        <v>86</v>
      </c>
      <c r="C408" s="101" t="s">
        <v>543</v>
      </c>
      <c r="D408" s="87" t="s">
        <v>112</v>
      </c>
      <c r="E408" s="85" t="s">
        <v>421</v>
      </c>
      <c r="F408" s="87"/>
      <c r="G408" s="87" t="e">
        <f>VLOOKUP(D408,#REF!,2,FALSE)</f>
        <v>#REF!</v>
      </c>
      <c r="H408" s="87"/>
      <c r="I408" s="87"/>
      <c r="J408" s="86" t="s">
        <v>97</v>
      </c>
      <c r="K408" s="87" t="str">
        <f t="shared" si="200"/>
        <v>Реализация защиты систем обработки ПДн ООО «Энергетическая сбытовая компания Башкортостана» (Башэлектросбыт)</v>
      </c>
      <c r="L408" s="99" t="s">
        <v>98</v>
      </c>
      <c r="M408" s="90" t="s">
        <v>528</v>
      </c>
      <c r="N408" s="85" t="s">
        <v>299</v>
      </c>
      <c r="O408" s="85" t="s">
        <v>300</v>
      </c>
      <c r="P408" s="86">
        <v>2</v>
      </c>
      <c r="Q408" s="100">
        <v>1386000</v>
      </c>
      <c r="R408" s="97">
        <v>0.2</v>
      </c>
      <c r="S408" s="98">
        <v>2772000</v>
      </c>
      <c r="T408" s="95">
        <f t="shared" si="201"/>
        <v>462000</v>
      </c>
      <c r="U408" s="98">
        <v>2772000</v>
      </c>
      <c r="V408" s="95">
        <f t="shared" si="202"/>
        <v>462000</v>
      </c>
      <c r="W408" s="95">
        <f t="shared" si="203"/>
        <v>2310000</v>
      </c>
      <c r="X408" s="104"/>
      <c r="Y408" s="95">
        <f t="shared" si="204"/>
        <v>0</v>
      </c>
      <c r="Z408" s="95">
        <f t="shared" si="205"/>
        <v>0</v>
      </c>
      <c r="AA408" s="244">
        <f>Приоритеты!$F$54</f>
        <v>2025</v>
      </c>
      <c r="AB408" s="247" t="e">
        <f t="shared" si="192"/>
        <v>#REF!</v>
      </c>
      <c r="AC408" s="96" t="e">
        <f>S408*IF($AA408=2021,IF(OR($M408="Услуги",$M408="Работы"),#REF!,IF($U408&lt;&gt;0,#REF!,#REF!)),1)*IF($AA408=2022,IF(OR($M408="Услуги",$M408="Работы"),#REF!,IF($U408&lt;&gt;0,#REF!,#REF!)),1)*IF($AA408=2023,IF(OR($M408="Услуги",$M408="Работы"),#REF!,IF($U408&lt;&gt;0,#REF!,#REF!)),1)*IF($AA408=2024,IF(OR($M408="Услуги",$M408="Работы"),#REF!,IF($U408&lt;&gt;0,#REF!,#REF!)),1)*IF($AA408=2025,IF(OR($M408="Услуги",$M408="Работы"),#REF!,IF($U408&lt;&gt;0,#REF!,#REF!)),1)</f>
        <v>#REF!</v>
      </c>
      <c r="AD408" s="96" t="e">
        <f>T408*IF($AA408=2021,IF(OR($M408="Услуги",$M408="Работы"),#REF!,IF($U408&lt;&gt;0,#REF!,#REF!)),1)*IF($AA408=2022,IF(OR($M408="Услуги",$M408="Работы"),#REF!,IF($U408&lt;&gt;0,#REF!,#REF!)),1)*IF($AA408=2023,IF(OR($M408="Услуги",$M408="Работы"),#REF!,IF($U408&lt;&gt;0,#REF!,#REF!)),1)*IF($AA408=2024,IF(OR($M408="Услуги",$M408="Работы"),#REF!,IF($U408&lt;&gt;0,#REF!,#REF!)),1)*IF($AA408=2025,IF(OR($M408="Услуги",$M408="Работы"),#REF!,IF($U408&lt;&gt;0,#REF!,#REF!)),1)</f>
        <v>#REF!</v>
      </c>
      <c r="AE408" s="96" t="e">
        <f>U408*IF($AA408=2021,IF(OR($M408="Услуги",$M408="Работы"),#REF!,IF($U408&lt;&gt;0,#REF!,#REF!)),1)*IF($AA408=2022,IF(OR($M408="Услуги",$M408="Работы"),#REF!,IF($U408&lt;&gt;0,#REF!,#REF!)),1)*IF($AA408=2023,IF(OR($M408="Услуги",$M408="Работы"),#REF!,IF($U408&lt;&gt;0,#REF!,#REF!)),1)*IF($AA408=2024,IF(OR($M408="Услуги",$M408="Работы"),#REF!,IF($U408&lt;&gt;0,#REF!,#REF!)),1)*IF($AA408=2025,IF(OR($M408="Услуги",$M408="Работы"),#REF!,IF($U408&lt;&gt;0,#REF!,#REF!)),1)</f>
        <v>#REF!</v>
      </c>
      <c r="AF408" s="96" t="e">
        <f>V408*IF($AA408=2021,IF(OR($M408="Услуги",$M408="Работы"),#REF!,IF($U408&lt;&gt;0,#REF!,#REF!)),1)*IF($AA408=2022,IF(OR($M408="Услуги",$M408="Работы"),#REF!,IF($U408&lt;&gt;0,#REF!,#REF!)),1)*IF($AA408=2023,IF(OR($M408="Услуги",$M408="Работы"),#REF!,IF($U408&lt;&gt;0,#REF!,#REF!)),1)*IF($AA408=2024,IF(OR($M408="Услуги",$M408="Работы"),#REF!,IF($U408&lt;&gt;0,#REF!,#REF!)),1)*IF($AA408=2025,IF(OR($M408="Услуги",$M408="Работы"),#REF!,IF($U408&lt;&gt;0,#REF!,#REF!)),1)</f>
        <v>#REF!</v>
      </c>
      <c r="AG408" s="96" t="e">
        <f>W408*IF($AA408=2021,IF(OR($M408="Услуги",$M408="Работы"),#REF!,IF($U408&lt;&gt;0,#REF!,#REF!)),1)*IF($AA408=2022,IF(OR($M408="Услуги",$M408="Работы"),#REF!,IF($U408&lt;&gt;0,#REF!,#REF!)),1)*IF($AA408=2023,IF(OR($M408="Услуги",$M408="Работы"),#REF!,IF($U408&lt;&gt;0,#REF!,#REF!)),1)*IF($AA408=2024,IF(OR($M408="Услуги",$M408="Работы"),#REF!,IF($U408&lt;&gt;0,#REF!,#REF!)),1)*IF($AA408=2025,IF(OR($M408="Услуги",$M408="Работы"),#REF!,IF($U408&lt;&gt;0,#REF!,#REF!)),1)</f>
        <v>#REF!</v>
      </c>
      <c r="AH408" s="96" t="e">
        <f>X408*IF($AA408=2021,IF(OR($M408="Услуги",$M408="Работы"),#REF!,IF($U408&lt;&gt;0,#REF!,#REF!)),1)*IF($AA408=2022,IF(OR($M408="Услуги",$M408="Работы"),#REF!,IF($U408&lt;&gt;0,#REF!,#REF!)),1)*IF($AA408=2023,IF(OR($M408="Услуги",$M408="Работы"),#REF!,IF($U408&lt;&gt;0,#REF!,#REF!)),1)*IF($AA408=2024,IF(OR($M408="Услуги",$M408="Работы"),#REF!,IF($U408&lt;&gt;0,#REF!,#REF!)),1)*IF($AA408=2025,IF(OR($M408="Услуги",$M408="Работы"),#REF!,IF($U408&lt;&gt;0,#REF!,#REF!)),1)</f>
        <v>#REF!</v>
      </c>
      <c r="AI408" s="96" t="e">
        <f>Y408*IF($AA408=2021,IF(OR($M408="Услуги",$M408="Работы"),#REF!,IF($U408&lt;&gt;0,#REF!,#REF!)),1)*IF($AA408=2022,IF(OR($M408="Услуги",$M408="Работы"),#REF!,IF($U408&lt;&gt;0,#REF!,#REF!)),1)*IF($AA408=2023,IF(OR($M408="Услуги",$M408="Работы"),#REF!,IF($U408&lt;&gt;0,#REF!,#REF!)),1)*IF($AA408=2024,IF(OR($M408="Услуги",$M408="Работы"),#REF!,IF($U408&lt;&gt;0,#REF!,#REF!)),1)*IF($AA408=2025,IF(OR($M408="Услуги",$M408="Работы"),#REF!,IF($U408&lt;&gt;0,#REF!,#REF!)),1)</f>
        <v>#REF!</v>
      </c>
      <c r="AJ408" s="96" t="e">
        <f>Z408*IF($AA408=2021,IF(OR($M408="Услуги",$M408="Работы"),#REF!,IF($U408&lt;&gt;0,#REF!,#REF!)),1)*IF($AA408=2022,IF(OR($M408="Услуги",$M408="Работы"),#REF!,IF($U408&lt;&gt;0,#REF!,#REF!)),1)*IF($AA408=2023,IF(OR($M408="Услуги",$M408="Работы"),#REF!,IF($U408&lt;&gt;0,#REF!,#REF!)),1)*IF($AA408=2024,IF(OR($M408="Услуги",$M408="Работы"),#REF!,IF($U408&lt;&gt;0,#REF!,#REF!)),1)*IF($AA408=2025,IF(OR($M408="Услуги",$M408="Работы"),#REF!,IF($U408&lt;&gt;0,#REF!,#REF!)),1)</f>
        <v>#REF!</v>
      </c>
      <c r="AK408" s="107">
        <v>2772000</v>
      </c>
      <c r="AL408" s="57">
        <v>2772000</v>
      </c>
      <c r="AM408" s="57" t="s">
        <v>289</v>
      </c>
      <c r="AN408" s="54">
        <v>2</v>
      </c>
    </row>
    <row r="409" spans="1:40" s="56" customFormat="1" ht="14.25" hidden="1" customHeight="1" x14ac:dyDescent="0.25">
      <c r="A409" s="85">
        <v>1</v>
      </c>
      <c r="B409" s="86" t="s">
        <v>86</v>
      </c>
      <c r="C409" s="101" t="s">
        <v>543</v>
      </c>
      <c r="D409" s="87" t="s">
        <v>112</v>
      </c>
      <c r="E409" s="85" t="s">
        <v>421</v>
      </c>
      <c r="F409" s="87"/>
      <c r="G409" s="87" t="e">
        <f>VLOOKUP(D409,#REF!,2,FALSE)</f>
        <v>#REF!</v>
      </c>
      <c r="H409" s="87"/>
      <c r="I409" s="87"/>
      <c r="J409" s="86" t="s">
        <v>97</v>
      </c>
      <c r="K409" s="87" t="str">
        <f t="shared" si="200"/>
        <v>Реализация защиты систем обработки ПДн ООО «Энергетическая сбытовая компания Башкортостана» (Башэлектросбыт)</v>
      </c>
      <c r="L409" s="99" t="s">
        <v>98</v>
      </c>
      <c r="M409" s="90" t="s">
        <v>532</v>
      </c>
      <c r="N409" s="85" t="s">
        <v>255</v>
      </c>
      <c r="O409" s="85" t="s">
        <v>301</v>
      </c>
      <c r="P409" s="86">
        <v>2</v>
      </c>
      <c r="Q409" s="100">
        <v>858000</v>
      </c>
      <c r="R409" s="97">
        <v>0.2</v>
      </c>
      <c r="S409" s="98">
        <v>1716000</v>
      </c>
      <c r="T409" s="95">
        <f t="shared" si="201"/>
        <v>286000</v>
      </c>
      <c r="U409" s="104">
        <v>0</v>
      </c>
      <c r="V409" s="95">
        <f t="shared" si="202"/>
        <v>0</v>
      </c>
      <c r="W409" s="95">
        <f t="shared" si="203"/>
        <v>0</v>
      </c>
      <c r="X409" s="98">
        <v>1716000</v>
      </c>
      <c r="Y409" s="95">
        <f t="shared" si="204"/>
        <v>286000</v>
      </c>
      <c r="Z409" s="95">
        <f t="shared" si="205"/>
        <v>1430000</v>
      </c>
      <c r="AA409" s="244">
        <f>Приоритеты!$F$54</f>
        <v>2025</v>
      </c>
      <c r="AB409" s="247" t="e">
        <f t="shared" si="192"/>
        <v>#REF!</v>
      </c>
      <c r="AC409" s="96" t="e">
        <f>S409*IF($AA409=2021,IF(OR($M409="Услуги",$M409="Работы"),#REF!,IF($U409&lt;&gt;0,#REF!,#REF!)),1)*IF($AA409=2022,IF(OR($M409="Услуги",$M409="Работы"),#REF!,IF($U409&lt;&gt;0,#REF!,#REF!)),1)*IF($AA409=2023,IF(OR($M409="Услуги",$M409="Работы"),#REF!,IF($U409&lt;&gt;0,#REF!,#REF!)),1)*IF($AA409=2024,IF(OR($M409="Услуги",$M409="Работы"),#REF!,IF($U409&lt;&gt;0,#REF!,#REF!)),1)*IF($AA409=2025,IF(OR($M409="Услуги",$M409="Работы"),#REF!,IF($U409&lt;&gt;0,#REF!,#REF!)),1)</f>
        <v>#REF!</v>
      </c>
      <c r="AD409" s="96" t="e">
        <f>T409*IF($AA409=2021,IF(OR($M409="Услуги",$M409="Работы"),#REF!,IF($U409&lt;&gt;0,#REF!,#REF!)),1)*IF($AA409=2022,IF(OR($M409="Услуги",$M409="Работы"),#REF!,IF($U409&lt;&gt;0,#REF!,#REF!)),1)*IF($AA409=2023,IF(OR($M409="Услуги",$M409="Работы"),#REF!,IF($U409&lt;&gt;0,#REF!,#REF!)),1)*IF($AA409=2024,IF(OR($M409="Услуги",$M409="Работы"),#REF!,IF($U409&lt;&gt;0,#REF!,#REF!)),1)*IF($AA409=2025,IF(OR($M409="Услуги",$M409="Работы"),#REF!,IF($U409&lt;&gt;0,#REF!,#REF!)),1)</f>
        <v>#REF!</v>
      </c>
      <c r="AE409" s="96" t="e">
        <f>U409*IF($AA409=2021,IF(OR($M409="Услуги",$M409="Работы"),#REF!,IF($U409&lt;&gt;0,#REF!,#REF!)),1)*IF($AA409=2022,IF(OR($M409="Услуги",$M409="Работы"),#REF!,IF($U409&lt;&gt;0,#REF!,#REF!)),1)*IF($AA409=2023,IF(OR($M409="Услуги",$M409="Работы"),#REF!,IF($U409&lt;&gt;0,#REF!,#REF!)),1)*IF($AA409=2024,IF(OR($M409="Услуги",$M409="Работы"),#REF!,IF($U409&lt;&gt;0,#REF!,#REF!)),1)*IF($AA409=2025,IF(OR($M409="Услуги",$M409="Работы"),#REF!,IF($U409&lt;&gt;0,#REF!,#REF!)),1)</f>
        <v>#REF!</v>
      </c>
      <c r="AF409" s="96" t="e">
        <f>V409*IF($AA409=2021,IF(OR($M409="Услуги",$M409="Работы"),#REF!,IF($U409&lt;&gt;0,#REF!,#REF!)),1)*IF($AA409=2022,IF(OR($M409="Услуги",$M409="Работы"),#REF!,IF($U409&lt;&gt;0,#REF!,#REF!)),1)*IF($AA409=2023,IF(OR($M409="Услуги",$M409="Работы"),#REF!,IF($U409&lt;&gt;0,#REF!,#REF!)),1)*IF($AA409=2024,IF(OR($M409="Услуги",$M409="Работы"),#REF!,IF($U409&lt;&gt;0,#REF!,#REF!)),1)*IF($AA409=2025,IF(OR($M409="Услуги",$M409="Работы"),#REF!,IF($U409&lt;&gt;0,#REF!,#REF!)),1)</f>
        <v>#REF!</v>
      </c>
      <c r="AG409" s="96" t="e">
        <f>W409*IF($AA409=2021,IF(OR($M409="Услуги",$M409="Работы"),#REF!,IF($U409&lt;&gt;0,#REF!,#REF!)),1)*IF($AA409=2022,IF(OR($M409="Услуги",$M409="Работы"),#REF!,IF($U409&lt;&gt;0,#REF!,#REF!)),1)*IF($AA409=2023,IF(OR($M409="Услуги",$M409="Работы"),#REF!,IF($U409&lt;&gt;0,#REF!,#REF!)),1)*IF($AA409=2024,IF(OR($M409="Услуги",$M409="Работы"),#REF!,IF($U409&lt;&gt;0,#REF!,#REF!)),1)*IF($AA409=2025,IF(OR($M409="Услуги",$M409="Работы"),#REF!,IF($U409&lt;&gt;0,#REF!,#REF!)),1)</f>
        <v>#REF!</v>
      </c>
      <c r="AH409" s="96" t="e">
        <f>X409*IF($AA409=2021,IF(OR($M409="Услуги",$M409="Работы"),#REF!,IF($U409&lt;&gt;0,#REF!,#REF!)),1)*IF($AA409=2022,IF(OR($M409="Услуги",$M409="Работы"),#REF!,IF($U409&lt;&gt;0,#REF!,#REF!)),1)*IF($AA409=2023,IF(OR($M409="Услуги",$M409="Работы"),#REF!,IF($U409&lt;&gt;0,#REF!,#REF!)),1)*IF($AA409=2024,IF(OR($M409="Услуги",$M409="Работы"),#REF!,IF($U409&lt;&gt;0,#REF!,#REF!)),1)*IF($AA409=2025,IF(OR($M409="Услуги",$M409="Работы"),#REF!,IF($U409&lt;&gt;0,#REF!,#REF!)),1)</f>
        <v>#REF!</v>
      </c>
      <c r="AI409" s="96" t="e">
        <f>Y409*IF($AA409=2021,IF(OR($M409="Услуги",$M409="Работы"),#REF!,IF($U409&lt;&gt;0,#REF!,#REF!)),1)*IF($AA409=2022,IF(OR($M409="Услуги",$M409="Работы"),#REF!,IF($U409&lt;&gt;0,#REF!,#REF!)),1)*IF($AA409=2023,IF(OR($M409="Услуги",$M409="Работы"),#REF!,IF($U409&lt;&gt;0,#REF!,#REF!)),1)*IF($AA409=2024,IF(OR($M409="Услуги",$M409="Работы"),#REF!,IF($U409&lt;&gt;0,#REF!,#REF!)),1)*IF($AA409=2025,IF(OR($M409="Услуги",$M409="Работы"),#REF!,IF($U409&lt;&gt;0,#REF!,#REF!)),1)</f>
        <v>#REF!</v>
      </c>
      <c r="AJ409" s="96" t="e">
        <f>Z409*IF($AA409=2021,IF(OR($M409="Услуги",$M409="Работы"),#REF!,IF($U409&lt;&gt;0,#REF!,#REF!)),1)*IF($AA409=2022,IF(OR($M409="Услуги",$M409="Работы"),#REF!,IF($U409&lt;&gt;0,#REF!,#REF!)),1)*IF($AA409=2023,IF(OR($M409="Услуги",$M409="Работы"),#REF!,IF($U409&lt;&gt;0,#REF!,#REF!)),1)*IF($AA409=2024,IF(OR($M409="Услуги",$M409="Работы"),#REF!,IF($U409&lt;&gt;0,#REF!,#REF!)),1)*IF($AA409=2025,IF(OR($M409="Услуги",$M409="Работы"),#REF!,IF($U409&lt;&gt;0,#REF!,#REF!)),1)</f>
        <v>#REF!</v>
      </c>
      <c r="AK409" s="107">
        <v>1716000</v>
      </c>
      <c r="AL409" s="57" t="s">
        <v>289</v>
      </c>
      <c r="AM409" s="57">
        <v>1716000</v>
      </c>
      <c r="AN409" s="54">
        <v>2</v>
      </c>
    </row>
    <row r="410" spans="1:40" s="56" customFormat="1" ht="14.25" hidden="1" customHeight="1" x14ac:dyDescent="0.25">
      <c r="A410" s="85">
        <v>1</v>
      </c>
      <c r="B410" s="86" t="s">
        <v>86</v>
      </c>
      <c r="C410" s="101" t="s">
        <v>543</v>
      </c>
      <c r="D410" s="87" t="s">
        <v>112</v>
      </c>
      <c r="E410" s="85" t="s">
        <v>421</v>
      </c>
      <c r="F410" s="87"/>
      <c r="G410" s="87" t="e">
        <f>VLOOKUP(D410,#REF!,2,FALSE)</f>
        <v>#REF!</v>
      </c>
      <c r="H410" s="87"/>
      <c r="I410" s="87"/>
      <c r="J410" s="86" t="s">
        <v>97</v>
      </c>
      <c r="K410" s="87" t="str">
        <f t="shared" si="200"/>
        <v>Реализация защиты систем обработки ПДн ООО «Энергетическая сбытовая компания Башкортостана» (Башэлектросбыт)</v>
      </c>
      <c r="L410" s="99" t="s">
        <v>98</v>
      </c>
      <c r="M410" s="90" t="s">
        <v>528</v>
      </c>
      <c r="N410" s="101" t="s">
        <v>302</v>
      </c>
      <c r="O410" s="85" t="s">
        <v>302</v>
      </c>
      <c r="P410" s="86">
        <v>2</v>
      </c>
      <c r="Q410" s="100">
        <v>207900</v>
      </c>
      <c r="R410" s="97">
        <v>0.2</v>
      </c>
      <c r="S410" s="98">
        <v>415800</v>
      </c>
      <c r="T410" s="95">
        <f t="shared" si="201"/>
        <v>69300</v>
      </c>
      <c r="U410" s="98">
        <v>415800</v>
      </c>
      <c r="V410" s="95">
        <f t="shared" si="202"/>
        <v>69300</v>
      </c>
      <c r="W410" s="95">
        <f t="shared" si="203"/>
        <v>346500</v>
      </c>
      <c r="X410" s="104"/>
      <c r="Y410" s="95">
        <f t="shared" si="204"/>
        <v>0</v>
      </c>
      <c r="Z410" s="95">
        <f t="shared" si="205"/>
        <v>0</v>
      </c>
      <c r="AA410" s="244">
        <f>Приоритеты!$F$54</f>
        <v>2025</v>
      </c>
      <c r="AB410" s="247" t="e">
        <f t="shared" si="192"/>
        <v>#REF!</v>
      </c>
      <c r="AC410" s="96" t="e">
        <f>S410*IF($AA410=2021,IF(OR($M410="Услуги",$M410="Работы"),#REF!,IF($U410&lt;&gt;0,#REF!,#REF!)),1)*IF($AA410=2022,IF(OR($M410="Услуги",$M410="Работы"),#REF!,IF($U410&lt;&gt;0,#REF!,#REF!)),1)*IF($AA410=2023,IF(OR($M410="Услуги",$M410="Работы"),#REF!,IF($U410&lt;&gt;0,#REF!,#REF!)),1)*IF($AA410=2024,IF(OR($M410="Услуги",$M410="Работы"),#REF!,IF($U410&lt;&gt;0,#REF!,#REF!)),1)*IF($AA410=2025,IF(OR($M410="Услуги",$M410="Работы"),#REF!,IF($U410&lt;&gt;0,#REF!,#REF!)),1)</f>
        <v>#REF!</v>
      </c>
      <c r="AD410" s="96" t="e">
        <f>T410*IF($AA410=2021,IF(OR($M410="Услуги",$M410="Работы"),#REF!,IF($U410&lt;&gt;0,#REF!,#REF!)),1)*IF($AA410=2022,IF(OR($M410="Услуги",$M410="Работы"),#REF!,IF($U410&lt;&gt;0,#REF!,#REF!)),1)*IF($AA410=2023,IF(OR($M410="Услуги",$M410="Работы"),#REF!,IF($U410&lt;&gt;0,#REF!,#REF!)),1)*IF($AA410=2024,IF(OR($M410="Услуги",$M410="Работы"),#REF!,IF($U410&lt;&gt;0,#REF!,#REF!)),1)*IF($AA410=2025,IF(OR($M410="Услуги",$M410="Работы"),#REF!,IF($U410&lt;&gt;0,#REF!,#REF!)),1)</f>
        <v>#REF!</v>
      </c>
      <c r="AE410" s="96" t="e">
        <f>U410*IF($AA410=2021,IF(OR($M410="Услуги",$M410="Работы"),#REF!,IF($U410&lt;&gt;0,#REF!,#REF!)),1)*IF($AA410=2022,IF(OR($M410="Услуги",$M410="Работы"),#REF!,IF($U410&lt;&gt;0,#REF!,#REF!)),1)*IF($AA410=2023,IF(OR($M410="Услуги",$M410="Работы"),#REF!,IF($U410&lt;&gt;0,#REF!,#REF!)),1)*IF($AA410=2024,IF(OR($M410="Услуги",$M410="Работы"),#REF!,IF($U410&lt;&gt;0,#REF!,#REF!)),1)*IF($AA410=2025,IF(OR($M410="Услуги",$M410="Работы"),#REF!,IF($U410&lt;&gt;0,#REF!,#REF!)),1)</f>
        <v>#REF!</v>
      </c>
      <c r="AF410" s="96" t="e">
        <f>V410*IF($AA410=2021,IF(OR($M410="Услуги",$M410="Работы"),#REF!,IF($U410&lt;&gt;0,#REF!,#REF!)),1)*IF($AA410=2022,IF(OR($M410="Услуги",$M410="Работы"),#REF!,IF($U410&lt;&gt;0,#REF!,#REF!)),1)*IF($AA410=2023,IF(OR($M410="Услуги",$M410="Работы"),#REF!,IF($U410&lt;&gt;0,#REF!,#REF!)),1)*IF($AA410=2024,IF(OR($M410="Услуги",$M410="Работы"),#REF!,IF($U410&lt;&gt;0,#REF!,#REF!)),1)*IF($AA410=2025,IF(OR($M410="Услуги",$M410="Работы"),#REF!,IF($U410&lt;&gt;0,#REF!,#REF!)),1)</f>
        <v>#REF!</v>
      </c>
      <c r="AG410" s="96" t="e">
        <f>W410*IF($AA410=2021,IF(OR($M410="Услуги",$M410="Работы"),#REF!,IF($U410&lt;&gt;0,#REF!,#REF!)),1)*IF($AA410=2022,IF(OR($M410="Услуги",$M410="Работы"),#REF!,IF($U410&lt;&gt;0,#REF!,#REF!)),1)*IF($AA410=2023,IF(OR($M410="Услуги",$M410="Работы"),#REF!,IF($U410&lt;&gt;0,#REF!,#REF!)),1)*IF($AA410=2024,IF(OR($M410="Услуги",$M410="Работы"),#REF!,IF($U410&lt;&gt;0,#REF!,#REF!)),1)*IF($AA410=2025,IF(OR($M410="Услуги",$M410="Работы"),#REF!,IF($U410&lt;&gt;0,#REF!,#REF!)),1)</f>
        <v>#REF!</v>
      </c>
      <c r="AH410" s="96" t="e">
        <f>X410*IF($AA410=2021,IF(OR($M410="Услуги",$M410="Работы"),#REF!,IF($U410&lt;&gt;0,#REF!,#REF!)),1)*IF($AA410=2022,IF(OR($M410="Услуги",$M410="Работы"),#REF!,IF($U410&lt;&gt;0,#REF!,#REF!)),1)*IF($AA410=2023,IF(OR($M410="Услуги",$M410="Работы"),#REF!,IF($U410&lt;&gt;0,#REF!,#REF!)),1)*IF($AA410=2024,IF(OR($M410="Услуги",$M410="Работы"),#REF!,IF($U410&lt;&gt;0,#REF!,#REF!)),1)*IF($AA410=2025,IF(OR($M410="Услуги",$M410="Работы"),#REF!,IF($U410&lt;&gt;0,#REF!,#REF!)),1)</f>
        <v>#REF!</v>
      </c>
      <c r="AI410" s="96" t="e">
        <f>Y410*IF($AA410=2021,IF(OR($M410="Услуги",$M410="Работы"),#REF!,IF($U410&lt;&gt;0,#REF!,#REF!)),1)*IF($AA410=2022,IF(OR($M410="Услуги",$M410="Работы"),#REF!,IF($U410&lt;&gt;0,#REF!,#REF!)),1)*IF($AA410=2023,IF(OR($M410="Услуги",$M410="Работы"),#REF!,IF($U410&lt;&gt;0,#REF!,#REF!)),1)*IF($AA410=2024,IF(OR($M410="Услуги",$M410="Работы"),#REF!,IF($U410&lt;&gt;0,#REF!,#REF!)),1)*IF($AA410=2025,IF(OR($M410="Услуги",$M410="Работы"),#REF!,IF($U410&lt;&gt;0,#REF!,#REF!)),1)</f>
        <v>#REF!</v>
      </c>
      <c r="AJ410" s="96" t="e">
        <f>Z410*IF($AA410=2021,IF(OR($M410="Услуги",$M410="Работы"),#REF!,IF($U410&lt;&gt;0,#REF!,#REF!)),1)*IF($AA410=2022,IF(OR($M410="Услуги",$M410="Работы"),#REF!,IF($U410&lt;&gt;0,#REF!,#REF!)),1)*IF($AA410=2023,IF(OR($M410="Услуги",$M410="Работы"),#REF!,IF($U410&lt;&gt;0,#REF!,#REF!)),1)*IF($AA410=2024,IF(OR($M410="Услуги",$M410="Работы"),#REF!,IF($U410&lt;&gt;0,#REF!,#REF!)),1)*IF($AA410=2025,IF(OR($M410="Услуги",$M410="Работы"),#REF!,IF($U410&lt;&gt;0,#REF!,#REF!)),1)</f>
        <v>#REF!</v>
      </c>
      <c r="AK410" s="107">
        <v>415800</v>
      </c>
      <c r="AL410" s="57">
        <v>415800</v>
      </c>
      <c r="AM410" s="57" t="s">
        <v>289</v>
      </c>
      <c r="AN410" s="54">
        <v>2</v>
      </c>
    </row>
    <row r="411" spans="1:40" s="56" customFormat="1" ht="14.25" hidden="1" customHeight="1" x14ac:dyDescent="0.25">
      <c r="A411" s="85">
        <v>1</v>
      </c>
      <c r="B411" s="86" t="s">
        <v>86</v>
      </c>
      <c r="C411" s="101" t="s">
        <v>543</v>
      </c>
      <c r="D411" s="87" t="s">
        <v>112</v>
      </c>
      <c r="E411" s="85" t="s">
        <v>421</v>
      </c>
      <c r="F411" s="87"/>
      <c r="G411" s="87" t="e">
        <f>VLOOKUP(D411,#REF!,2,FALSE)</f>
        <v>#REF!</v>
      </c>
      <c r="H411" s="87"/>
      <c r="I411" s="87"/>
      <c r="J411" s="86" t="s">
        <v>97</v>
      </c>
      <c r="K411" s="87" t="str">
        <f t="shared" si="200"/>
        <v>Реализация защиты систем обработки ПДн ООО «Энергетическая сбытовая компания Башкортостана» (Башэлектросбыт)</v>
      </c>
      <c r="L411" s="99" t="s">
        <v>98</v>
      </c>
      <c r="M411" s="90" t="s">
        <v>528</v>
      </c>
      <c r="N411" s="85" t="s">
        <v>303</v>
      </c>
      <c r="O411" s="85" t="s">
        <v>304</v>
      </c>
      <c r="P411" s="86">
        <v>2</v>
      </c>
      <c r="Q411" s="100">
        <v>87000</v>
      </c>
      <c r="R411" s="97">
        <v>0.2</v>
      </c>
      <c r="S411" s="98">
        <v>174000</v>
      </c>
      <c r="T411" s="95">
        <f t="shared" si="201"/>
        <v>29000</v>
      </c>
      <c r="U411" s="98">
        <v>174000</v>
      </c>
      <c r="V411" s="95">
        <f t="shared" si="202"/>
        <v>29000</v>
      </c>
      <c r="W411" s="95">
        <f t="shared" si="203"/>
        <v>145000</v>
      </c>
      <c r="X411" s="104"/>
      <c r="Y411" s="95">
        <f t="shared" si="204"/>
        <v>0</v>
      </c>
      <c r="Z411" s="95">
        <f t="shared" si="205"/>
        <v>0</v>
      </c>
      <c r="AA411" s="244">
        <f>Приоритеты!$F$54</f>
        <v>2025</v>
      </c>
      <c r="AB411" s="247" t="e">
        <f t="shared" si="192"/>
        <v>#REF!</v>
      </c>
      <c r="AC411" s="96" t="e">
        <f>S411*IF($AA411=2021,IF(OR($M411="Услуги",$M411="Работы"),#REF!,IF($U411&lt;&gt;0,#REF!,#REF!)),1)*IF($AA411=2022,IF(OR($M411="Услуги",$M411="Работы"),#REF!,IF($U411&lt;&gt;0,#REF!,#REF!)),1)*IF($AA411=2023,IF(OR($M411="Услуги",$M411="Работы"),#REF!,IF($U411&lt;&gt;0,#REF!,#REF!)),1)*IF($AA411=2024,IF(OR($M411="Услуги",$M411="Работы"),#REF!,IF($U411&lt;&gt;0,#REF!,#REF!)),1)*IF($AA411=2025,IF(OR($M411="Услуги",$M411="Работы"),#REF!,IF($U411&lt;&gt;0,#REF!,#REF!)),1)</f>
        <v>#REF!</v>
      </c>
      <c r="AD411" s="96" t="e">
        <f>T411*IF($AA411=2021,IF(OR($M411="Услуги",$M411="Работы"),#REF!,IF($U411&lt;&gt;0,#REF!,#REF!)),1)*IF($AA411=2022,IF(OR($M411="Услуги",$M411="Работы"),#REF!,IF($U411&lt;&gt;0,#REF!,#REF!)),1)*IF($AA411=2023,IF(OR($M411="Услуги",$M411="Работы"),#REF!,IF($U411&lt;&gt;0,#REF!,#REF!)),1)*IF($AA411=2024,IF(OR($M411="Услуги",$M411="Работы"),#REF!,IF($U411&lt;&gt;0,#REF!,#REF!)),1)*IF($AA411=2025,IF(OR($M411="Услуги",$M411="Работы"),#REF!,IF($U411&lt;&gt;0,#REF!,#REF!)),1)</f>
        <v>#REF!</v>
      </c>
      <c r="AE411" s="96" t="e">
        <f>U411*IF($AA411=2021,IF(OR($M411="Услуги",$M411="Работы"),#REF!,IF($U411&lt;&gt;0,#REF!,#REF!)),1)*IF($AA411=2022,IF(OR($M411="Услуги",$M411="Работы"),#REF!,IF($U411&lt;&gt;0,#REF!,#REF!)),1)*IF($AA411=2023,IF(OR($M411="Услуги",$M411="Работы"),#REF!,IF($U411&lt;&gt;0,#REF!,#REF!)),1)*IF($AA411=2024,IF(OR($M411="Услуги",$M411="Работы"),#REF!,IF($U411&lt;&gt;0,#REF!,#REF!)),1)*IF($AA411=2025,IF(OR($M411="Услуги",$M411="Работы"),#REF!,IF($U411&lt;&gt;0,#REF!,#REF!)),1)</f>
        <v>#REF!</v>
      </c>
      <c r="AF411" s="96" t="e">
        <f>V411*IF($AA411=2021,IF(OR($M411="Услуги",$M411="Работы"),#REF!,IF($U411&lt;&gt;0,#REF!,#REF!)),1)*IF($AA411=2022,IF(OR($M411="Услуги",$M411="Работы"),#REF!,IF($U411&lt;&gt;0,#REF!,#REF!)),1)*IF($AA411=2023,IF(OR($M411="Услуги",$M411="Работы"),#REF!,IF($U411&lt;&gt;0,#REF!,#REF!)),1)*IF($AA411=2024,IF(OR($M411="Услуги",$M411="Работы"),#REF!,IF($U411&lt;&gt;0,#REF!,#REF!)),1)*IF($AA411=2025,IF(OR($M411="Услуги",$M411="Работы"),#REF!,IF($U411&lt;&gt;0,#REF!,#REF!)),1)</f>
        <v>#REF!</v>
      </c>
      <c r="AG411" s="96" t="e">
        <f>W411*IF($AA411=2021,IF(OR($M411="Услуги",$M411="Работы"),#REF!,IF($U411&lt;&gt;0,#REF!,#REF!)),1)*IF($AA411=2022,IF(OR($M411="Услуги",$M411="Работы"),#REF!,IF($U411&lt;&gt;0,#REF!,#REF!)),1)*IF($AA411=2023,IF(OR($M411="Услуги",$M411="Работы"),#REF!,IF($U411&lt;&gt;0,#REF!,#REF!)),1)*IF($AA411=2024,IF(OR($M411="Услуги",$M411="Работы"),#REF!,IF($U411&lt;&gt;0,#REF!,#REF!)),1)*IF($AA411=2025,IF(OR($M411="Услуги",$M411="Работы"),#REF!,IF($U411&lt;&gt;0,#REF!,#REF!)),1)</f>
        <v>#REF!</v>
      </c>
      <c r="AH411" s="96" t="e">
        <f>X411*IF($AA411=2021,IF(OR($M411="Услуги",$M411="Работы"),#REF!,IF($U411&lt;&gt;0,#REF!,#REF!)),1)*IF($AA411=2022,IF(OR($M411="Услуги",$M411="Работы"),#REF!,IF($U411&lt;&gt;0,#REF!,#REF!)),1)*IF($AA411=2023,IF(OR($M411="Услуги",$M411="Работы"),#REF!,IF($U411&lt;&gt;0,#REF!,#REF!)),1)*IF($AA411=2024,IF(OR($M411="Услуги",$M411="Работы"),#REF!,IF($U411&lt;&gt;0,#REF!,#REF!)),1)*IF($AA411=2025,IF(OR($M411="Услуги",$M411="Работы"),#REF!,IF($U411&lt;&gt;0,#REF!,#REF!)),1)</f>
        <v>#REF!</v>
      </c>
      <c r="AI411" s="96" t="e">
        <f>Y411*IF($AA411=2021,IF(OR($M411="Услуги",$M411="Работы"),#REF!,IF($U411&lt;&gt;0,#REF!,#REF!)),1)*IF($AA411=2022,IF(OR($M411="Услуги",$M411="Работы"),#REF!,IF($U411&lt;&gt;0,#REF!,#REF!)),1)*IF($AA411=2023,IF(OR($M411="Услуги",$M411="Работы"),#REF!,IF($U411&lt;&gt;0,#REF!,#REF!)),1)*IF($AA411=2024,IF(OR($M411="Услуги",$M411="Работы"),#REF!,IF($U411&lt;&gt;0,#REF!,#REF!)),1)*IF($AA411=2025,IF(OR($M411="Услуги",$M411="Работы"),#REF!,IF($U411&lt;&gt;0,#REF!,#REF!)),1)</f>
        <v>#REF!</v>
      </c>
      <c r="AJ411" s="96" t="e">
        <f>Z411*IF($AA411=2021,IF(OR($M411="Услуги",$M411="Работы"),#REF!,IF($U411&lt;&gt;0,#REF!,#REF!)),1)*IF($AA411=2022,IF(OR($M411="Услуги",$M411="Работы"),#REF!,IF($U411&lt;&gt;0,#REF!,#REF!)),1)*IF($AA411=2023,IF(OR($M411="Услуги",$M411="Работы"),#REF!,IF($U411&lt;&gt;0,#REF!,#REF!)),1)*IF($AA411=2024,IF(OR($M411="Услуги",$M411="Работы"),#REF!,IF($U411&lt;&gt;0,#REF!,#REF!)),1)*IF($AA411=2025,IF(OR($M411="Услуги",$M411="Работы"),#REF!,IF($U411&lt;&gt;0,#REF!,#REF!)),1)</f>
        <v>#REF!</v>
      </c>
      <c r="AK411" s="107">
        <v>174000</v>
      </c>
      <c r="AL411" s="57">
        <v>174000</v>
      </c>
      <c r="AM411" s="57" t="s">
        <v>289</v>
      </c>
      <c r="AN411" s="54">
        <v>2</v>
      </c>
    </row>
    <row r="412" spans="1:40" s="56" customFormat="1" ht="14.25" hidden="1" customHeight="1" x14ac:dyDescent="0.25">
      <c r="A412" s="85">
        <v>1</v>
      </c>
      <c r="B412" s="86" t="s">
        <v>86</v>
      </c>
      <c r="C412" s="101" t="s">
        <v>543</v>
      </c>
      <c r="D412" s="87" t="s">
        <v>112</v>
      </c>
      <c r="E412" s="85" t="s">
        <v>421</v>
      </c>
      <c r="F412" s="87"/>
      <c r="G412" s="87" t="e">
        <f>VLOOKUP(D412,#REF!,2,FALSE)</f>
        <v>#REF!</v>
      </c>
      <c r="H412" s="87"/>
      <c r="I412" s="87"/>
      <c r="J412" s="86" t="s">
        <v>97</v>
      </c>
      <c r="K412" s="87" t="str">
        <f t="shared" si="200"/>
        <v>Реализация защиты систем обработки ПДн ООО «Энергетическая сбытовая компания Башкортостана» (Башэлектросбыт)</v>
      </c>
      <c r="L412" s="99" t="s">
        <v>98</v>
      </c>
      <c r="M412" s="90" t="s">
        <v>532</v>
      </c>
      <c r="N412" s="85" t="s">
        <v>255</v>
      </c>
      <c r="O412" s="85" t="s">
        <v>301</v>
      </c>
      <c r="P412" s="86">
        <v>2</v>
      </c>
      <c r="Q412" s="100">
        <v>858000</v>
      </c>
      <c r="R412" s="97">
        <v>0.2</v>
      </c>
      <c r="S412" s="98">
        <v>1716000</v>
      </c>
      <c r="T412" s="95">
        <f t="shared" si="201"/>
        <v>286000</v>
      </c>
      <c r="U412" s="104">
        <v>0</v>
      </c>
      <c r="V412" s="95">
        <f t="shared" si="202"/>
        <v>0</v>
      </c>
      <c r="W412" s="95">
        <f t="shared" si="203"/>
        <v>0</v>
      </c>
      <c r="X412" s="98">
        <v>1716000</v>
      </c>
      <c r="Y412" s="95">
        <f t="shared" si="204"/>
        <v>286000</v>
      </c>
      <c r="Z412" s="95">
        <f t="shared" si="205"/>
        <v>1430000</v>
      </c>
      <c r="AA412" s="244">
        <f>AA411+1</f>
        <v>2026</v>
      </c>
      <c r="AB412" s="247">
        <f t="shared" si="192"/>
        <v>0</v>
      </c>
      <c r="AC412" s="96">
        <f>S412*IF($AA412=2021,IF(OR($M412="Услуги",$M412="Работы"),#REF!,IF($U412&lt;&gt;0,#REF!,#REF!)),1)*IF($AA412=2022,IF(OR($M412="Услуги",$M412="Работы"),#REF!,IF($U412&lt;&gt;0,#REF!,#REF!)),1)*IF($AA412=2023,IF(OR($M412="Услуги",$M412="Работы"),#REF!,IF($U412&lt;&gt;0,#REF!,#REF!)),1)*IF($AA412=2024,IF(OR($M412="Услуги",$M412="Работы"),#REF!,IF($U412&lt;&gt;0,#REF!,#REF!)),1)*IF($AA412=2025,IF(OR($M412="Услуги",$M412="Работы"),#REF!,IF($U412&lt;&gt;0,#REF!,#REF!)),1)</f>
        <v>1716000</v>
      </c>
      <c r="AD412" s="96">
        <f>T412*IF($AA412=2021,IF(OR($M412="Услуги",$M412="Работы"),#REF!,IF($U412&lt;&gt;0,#REF!,#REF!)),1)*IF($AA412=2022,IF(OR($M412="Услуги",$M412="Работы"),#REF!,IF($U412&lt;&gt;0,#REF!,#REF!)),1)*IF($AA412=2023,IF(OR($M412="Услуги",$M412="Работы"),#REF!,IF($U412&lt;&gt;0,#REF!,#REF!)),1)*IF($AA412=2024,IF(OR($M412="Услуги",$M412="Работы"),#REF!,IF($U412&lt;&gt;0,#REF!,#REF!)),1)*IF($AA412=2025,IF(OR($M412="Услуги",$M412="Работы"),#REF!,IF($U412&lt;&gt;0,#REF!,#REF!)),1)</f>
        <v>286000</v>
      </c>
      <c r="AE412" s="96">
        <f>U412*IF($AA412=2021,IF(OR($M412="Услуги",$M412="Работы"),#REF!,IF($U412&lt;&gt;0,#REF!,#REF!)),1)*IF($AA412=2022,IF(OR($M412="Услуги",$M412="Работы"),#REF!,IF($U412&lt;&gt;0,#REF!,#REF!)),1)*IF($AA412=2023,IF(OR($M412="Услуги",$M412="Работы"),#REF!,IF($U412&lt;&gt;0,#REF!,#REF!)),1)*IF($AA412=2024,IF(OR($M412="Услуги",$M412="Работы"),#REF!,IF($U412&lt;&gt;0,#REF!,#REF!)),1)*IF($AA412=2025,IF(OR($M412="Услуги",$M412="Работы"),#REF!,IF($U412&lt;&gt;0,#REF!,#REF!)),1)</f>
        <v>0</v>
      </c>
      <c r="AF412" s="96">
        <f>V412*IF($AA412=2021,IF(OR($M412="Услуги",$M412="Работы"),#REF!,IF($U412&lt;&gt;0,#REF!,#REF!)),1)*IF($AA412=2022,IF(OR($M412="Услуги",$M412="Работы"),#REF!,IF($U412&lt;&gt;0,#REF!,#REF!)),1)*IF($AA412=2023,IF(OR($M412="Услуги",$M412="Работы"),#REF!,IF($U412&lt;&gt;0,#REF!,#REF!)),1)*IF($AA412=2024,IF(OR($M412="Услуги",$M412="Работы"),#REF!,IF($U412&lt;&gt;0,#REF!,#REF!)),1)*IF($AA412=2025,IF(OR($M412="Услуги",$M412="Работы"),#REF!,IF($U412&lt;&gt;0,#REF!,#REF!)),1)</f>
        <v>0</v>
      </c>
      <c r="AG412" s="96">
        <f>W412*IF($AA412=2021,IF(OR($M412="Услуги",$M412="Работы"),#REF!,IF($U412&lt;&gt;0,#REF!,#REF!)),1)*IF($AA412=2022,IF(OR($M412="Услуги",$M412="Работы"),#REF!,IF($U412&lt;&gt;0,#REF!,#REF!)),1)*IF($AA412=2023,IF(OR($M412="Услуги",$M412="Работы"),#REF!,IF($U412&lt;&gt;0,#REF!,#REF!)),1)*IF($AA412=2024,IF(OR($M412="Услуги",$M412="Работы"),#REF!,IF($U412&lt;&gt;0,#REF!,#REF!)),1)*IF($AA412=2025,IF(OR($M412="Услуги",$M412="Работы"),#REF!,IF($U412&lt;&gt;0,#REF!,#REF!)),1)</f>
        <v>0</v>
      </c>
      <c r="AH412" s="96">
        <f>X412*IF($AA412=2021,IF(OR($M412="Услуги",$M412="Работы"),#REF!,IF($U412&lt;&gt;0,#REF!,#REF!)),1)*IF($AA412=2022,IF(OR($M412="Услуги",$M412="Работы"),#REF!,IF($U412&lt;&gt;0,#REF!,#REF!)),1)*IF($AA412=2023,IF(OR($M412="Услуги",$M412="Работы"),#REF!,IF($U412&lt;&gt;0,#REF!,#REF!)),1)*IF($AA412=2024,IF(OR($M412="Услуги",$M412="Работы"),#REF!,IF($U412&lt;&gt;0,#REF!,#REF!)),1)*IF($AA412=2025,IF(OR($M412="Услуги",$M412="Работы"),#REF!,IF($U412&lt;&gt;0,#REF!,#REF!)),1)</f>
        <v>1716000</v>
      </c>
      <c r="AI412" s="96">
        <f>Y412*IF($AA412=2021,IF(OR($M412="Услуги",$M412="Работы"),#REF!,IF($U412&lt;&gt;0,#REF!,#REF!)),1)*IF($AA412=2022,IF(OR($M412="Услуги",$M412="Работы"),#REF!,IF($U412&lt;&gt;0,#REF!,#REF!)),1)*IF($AA412=2023,IF(OR($M412="Услуги",$M412="Работы"),#REF!,IF($U412&lt;&gt;0,#REF!,#REF!)),1)*IF($AA412=2024,IF(OR($M412="Услуги",$M412="Работы"),#REF!,IF($U412&lt;&gt;0,#REF!,#REF!)),1)*IF($AA412=2025,IF(OR($M412="Услуги",$M412="Работы"),#REF!,IF($U412&lt;&gt;0,#REF!,#REF!)),1)</f>
        <v>286000</v>
      </c>
      <c r="AJ412" s="96">
        <f>Z412*IF($AA412=2021,IF(OR($M412="Услуги",$M412="Работы"),#REF!,IF($U412&lt;&gt;0,#REF!,#REF!)),1)*IF($AA412=2022,IF(OR($M412="Услуги",$M412="Работы"),#REF!,IF($U412&lt;&gt;0,#REF!,#REF!)),1)*IF($AA412=2023,IF(OR($M412="Услуги",$M412="Работы"),#REF!,IF($U412&lt;&gt;0,#REF!,#REF!)),1)*IF($AA412=2024,IF(OR($M412="Услуги",$M412="Работы"),#REF!,IF($U412&lt;&gt;0,#REF!,#REF!)),1)*IF($AA412=2025,IF(OR($M412="Услуги",$M412="Работы"),#REF!,IF($U412&lt;&gt;0,#REF!,#REF!)),1)</f>
        <v>1430000</v>
      </c>
      <c r="AK412" s="107">
        <v>1716000</v>
      </c>
      <c r="AL412" s="57" t="s">
        <v>289</v>
      </c>
      <c r="AM412" s="57">
        <v>1716000</v>
      </c>
      <c r="AN412" s="54">
        <v>2</v>
      </c>
    </row>
    <row r="413" spans="1:40" s="56" customFormat="1" ht="14.25" hidden="1" customHeight="1" x14ac:dyDescent="0.25">
      <c r="A413" s="85">
        <v>1</v>
      </c>
      <c r="B413" s="86" t="s">
        <v>86</v>
      </c>
      <c r="C413" s="101" t="s">
        <v>543</v>
      </c>
      <c r="D413" s="87" t="s">
        <v>112</v>
      </c>
      <c r="E413" s="85" t="s">
        <v>421</v>
      </c>
      <c r="F413" s="87"/>
      <c r="G413" s="87" t="e">
        <f>VLOOKUP(D413,#REF!,2,FALSE)</f>
        <v>#REF!</v>
      </c>
      <c r="H413" s="87"/>
      <c r="I413" s="87"/>
      <c r="J413" s="86" t="s">
        <v>97</v>
      </c>
      <c r="K413" s="87" t="str">
        <f t="shared" si="200"/>
        <v>Реализация защиты систем обработки ПДн ООО «Энергетическая сбытовая компания Башкортостана» (Башэлектросбыт)</v>
      </c>
      <c r="L413" s="99" t="s">
        <v>98</v>
      </c>
      <c r="M413" s="90" t="s">
        <v>532</v>
      </c>
      <c r="N413" s="85" t="s">
        <v>255</v>
      </c>
      <c r="O413" s="85" t="s">
        <v>301</v>
      </c>
      <c r="P413" s="86">
        <v>2</v>
      </c>
      <c r="Q413" s="100">
        <v>858000</v>
      </c>
      <c r="R413" s="97">
        <v>0.2</v>
      </c>
      <c r="S413" s="98">
        <v>1716000</v>
      </c>
      <c r="T413" s="95">
        <f t="shared" si="201"/>
        <v>286000</v>
      </c>
      <c r="U413" s="104">
        <v>0</v>
      </c>
      <c r="V413" s="95">
        <f t="shared" si="202"/>
        <v>0</v>
      </c>
      <c r="W413" s="95">
        <f t="shared" si="203"/>
        <v>0</v>
      </c>
      <c r="X413" s="98">
        <v>1716000</v>
      </c>
      <c r="Y413" s="95">
        <f t="shared" si="204"/>
        <v>286000</v>
      </c>
      <c r="Z413" s="95">
        <f t="shared" si="205"/>
        <v>1430000</v>
      </c>
      <c r="AA413" s="244">
        <f>AA412+1</f>
        <v>2027</v>
      </c>
      <c r="AB413" s="247">
        <f t="shared" si="192"/>
        <v>0</v>
      </c>
      <c r="AC413" s="96">
        <f>S413*IF($AA413=2021,IF(OR($M413="Услуги",$M413="Работы"),#REF!,IF($U413&lt;&gt;0,#REF!,#REF!)),1)*IF($AA413=2022,IF(OR($M413="Услуги",$M413="Работы"),#REF!,IF($U413&lt;&gt;0,#REF!,#REF!)),1)*IF($AA413=2023,IF(OR($M413="Услуги",$M413="Работы"),#REF!,IF($U413&lt;&gt;0,#REF!,#REF!)),1)*IF($AA413=2024,IF(OR($M413="Услуги",$M413="Работы"),#REF!,IF($U413&lt;&gt;0,#REF!,#REF!)),1)*IF($AA413=2025,IF(OR($M413="Услуги",$M413="Работы"),#REF!,IF($U413&lt;&gt;0,#REF!,#REF!)),1)</f>
        <v>1716000</v>
      </c>
      <c r="AD413" s="96">
        <f>T413*IF($AA413=2021,IF(OR($M413="Услуги",$M413="Работы"),#REF!,IF($U413&lt;&gt;0,#REF!,#REF!)),1)*IF($AA413=2022,IF(OR($M413="Услуги",$M413="Работы"),#REF!,IF($U413&lt;&gt;0,#REF!,#REF!)),1)*IF($AA413=2023,IF(OR($M413="Услуги",$M413="Работы"),#REF!,IF($U413&lt;&gt;0,#REF!,#REF!)),1)*IF($AA413=2024,IF(OR($M413="Услуги",$M413="Работы"),#REF!,IF($U413&lt;&gt;0,#REF!,#REF!)),1)*IF($AA413=2025,IF(OR($M413="Услуги",$M413="Работы"),#REF!,IF($U413&lt;&gt;0,#REF!,#REF!)),1)</f>
        <v>286000</v>
      </c>
      <c r="AE413" s="96">
        <f>U413*IF($AA413=2021,IF(OR($M413="Услуги",$M413="Работы"),#REF!,IF($U413&lt;&gt;0,#REF!,#REF!)),1)*IF($AA413=2022,IF(OR($M413="Услуги",$M413="Работы"),#REF!,IF($U413&lt;&gt;0,#REF!,#REF!)),1)*IF($AA413=2023,IF(OR($M413="Услуги",$M413="Работы"),#REF!,IF($U413&lt;&gt;0,#REF!,#REF!)),1)*IF($AA413=2024,IF(OR($M413="Услуги",$M413="Работы"),#REF!,IF($U413&lt;&gt;0,#REF!,#REF!)),1)*IF($AA413=2025,IF(OR($M413="Услуги",$M413="Работы"),#REF!,IF($U413&lt;&gt;0,#REF!,#REF!)),1)</f>
        <v>0</v>
      </c>
      <c r="AF413" s="96">
        <f>V413*IF($AA413=2021,IF(OR($M413="Услуги",$M413="Работы"),#REF!,IF($U413&lt;&gt;0,#REF!,#REF!)),1)*IF($AA413=2022,IF(OR($M413="Услуги",$M413="Работы"),#REF!,IF($U413&lt;&gt;0,#REF!,#REF!)),1)*IF($AA413=2023,IF(OR($M413="Услуги",$M413="Работы"),#REF!,IF($U413&lt;&gt;0,#REF!,#REF!)),1)*IF($AA413=2024,IF(OR($M413="Услуги",$M413="Работы"),#REF!,IF($U413&lt;&gt;0,#REF!,#REF!)),1)*IF($AA413=2025,IF(OR($M413="Услуги",$M413="Работы"),#REF!,IF($U413&lt;&gt;0,#REF!,#REF!)),1)</f>
        <v>0</v>
      </c>
      <c r="AG413" s="96">
        <f>W413*IF($AA413=2021,IF(OR($M413="Услуги",$M413="Работы"),#REF!,IF($U413&lt;&gt;0,#REF!,#REF!)),1)*IF($AA413=2022,IF(OR($M413="Услуги",$M413="Работы"),#REF!,IF($U413&lt;&gt;0,#REF!,#REF!)),1)*IF($AA413=2023,IF(OR($M413="Услуги",$M413="Работы"),#REF!,IF($U413&lt;&gt;0,#REF!,#REF!)),1)*IF($AA413=2024,IF(OR($M413="Услуги",$M413="Работы"),#REF!,IF($U413&lt;&gt;0,#REF!,#REF!)),1)*IF($AA413=2025,IF(OR($M413="Услуги",$M413="Работы"),#REF!,IF($U413&lt;&gt;0,#REF!,#REF!)),1)</f>
        <v>0</v>
      </c>
      <c r="AH413" s="96">
        <f>X413*IF($AA413=2021,IF(OR($M413="Услуги",$M413="Работы"),#REF!,IF($U413&lt;&gt;0,#REF!,#REF!)),1)*IF($AA413=2022,IF(OR($M413="Услуги",$M413="Работы"),#REF!,IF($U413&lt;&gt;0,#REF!,#REF!)),1)*IF($AA413=2023,IF(OR($M413="Услуги",$M413="Работы"),#REF!,IF($U413&lt;&gt;0,#REF!,#REF!)),1)*IF($AA413=2024,IF(OR($M413="Услуги",$M413="Работы"),#REF!,IF($U413&lt;&gt;0,#REF!,#REF!)),1)*IF($AA413=2025,IF(OR($M413="Услуги",$M413="Работы"),#REF!,IF($U413&lt;&gt;0,#REF!,#REF!)),1)</f>
        <v>1716000</v>
      </c>
      <c r="AI413" s="96">
        <f>Y413*IF($AA413=2021,IF(OR($M413="Услуги",$M413="Работы"),#REF!,IF($U413&lt;&gt;0,#REF!,#REF!)),1)*IF($AA413=2022,IF(OR($M413="Услуги",$M413="Работы"),#REF!,IF($U413&lt;&gt;0,#REF!,#REF!)),1)*IF($AA413=2023,IF(OR($M413="Услуги",$M413="Работы"),#REF!,IF($U413&lt;&gt;0,#REF!,#REF!)),1)*IF($AA413=2024,IF(OR($M413="Услуги",$M413="Работы"),#REF!,IF($U413&lt;&gt;0,#REF!,#REF!)),1)*IF($AA413=2025,IF(OR($M413="Услуги",$M413="Работы"),#REF!,IF($U413&lt;&gt;0,#REF!,#REF!)),1)</f>
        <v>286000</v>
      </c>
      <c r="AJ413" s="96">
        <f>Z413*IF($AA413=2021,IF(OR($M413="Услуги",$M413="Работы"),#REF!,IF($U413&lt;&gt;0,#REF!,#REF!)),1)*IF($AA413=2022,IF(OR($M413="Услуги",$M413="Работы"),#REF!,IF($U413&lt;&gt;0,#REF!,#REF!)),1)*IF($AA413=2023,IF(OR($M413="Услуги",$M413="Работы"),#REF!,IF($U413&lt;&gt;0,#REF!,#REF!)),1)*IF($AA413=2024,IF(OR($M413="Услуги",$M413="Работы"),#REF!,IF($U413&lt;&gt;0,#REF!,#REF!)),1)*IF($AA413=2025,IF(OR($M413="Услуги",$M413="Работы"),#REF!,IF($U413&lt;&gt;0,#REF!,#REF!)),1)</f>
        <v>1430000</v>
      </c>
      <c r="AK413" s="107">
        <v>1716000</v>
      </c>
      <c r="AL413" s="57" t="s">
        <v>289</v>
      </c>
      <c r="AM413" s="57">
        <v>1716000</v>
      </c>
      <c r="AN413" s="54">
        <v>2</v>
      </c>
    </row>
    <row r="414" spans="1:40" s="56" customFormat="1" ht="14.25" hidden="1" customHeight="1" x14ac:dyDescent="0.25">
      <c r="A414" s="85">
        <v>1</v>
      </c>
      <c r="B414" s="86" t="s">
        <v>86</v>
      </c>
      <c r="C414" s="101" t="s">
        <v>543</v>
      </c>
      <c r="D414" s="87" t="s">
        <v>112</v>
      </c>
      <c r="E414" s="85" t="s">
        <v>421</v>
      </c>
      <c r="F414" s="87"/>
      <c r="G414" s="87" t="e">
        <f>VLOOKUP(D414,#REF!,2,FALSE)</f>
        <v>#REF!</v>
      </c>
      <c r="H414" s="87"/>
      <c r="I414" s="87"/>
      <c r="J414" s="86" t="s">
        <v>97</v>
      </c>
      <c r="K414" s="87" t="str">
        <f t="shared" si="200"/>
        <v>Реализация защиты систем обработки ПДн ООО «Энергетическая сбытовая компания Башкортостана» (Башэлектросбыт)</v>
      </c>
      <c r="L414" s="99" t="s">
        <v>98</v>
      </c>
      <c r="M414" s="90" t="s">
        <v>532</v>
      </c>
      <c r="N414" s="85" t="s">
        <v>255</v>
      </c>
      <c r="O414" s="85" t="s">
        <v>301</v>
      </c>
      <c r="P414" s="86">
        <v>2</v>
      </c>
      <c r="Q414" s="100">
        <v>858000</v>
      </c>
      <c r="R414" s="97">
        <v>0.2</v>
      </c>
      <c r="S414" s="98">
        <v>1716000</v>
      </c>
      <c r="T414" s="95">
        <f t="shared" si="201"/>
        <v>286000</v>
      </c>
      <c r="U414" s="104">
        <v>0</v>
      </c>
      <c r="V414" s="95">
        <f t="shared" si="202"/>
        <v>0</v>
      </c>
      <c r="W414" s="95">
        <f t="shared" si="203"/>
        <v>0</v>
      </c>
      <c r="X414" s="98">
        <v>1716000</v>
      </c>
      <c r="Y414" s="95">
        <f t="shared" si="204"/>
        <v>286000</v>
      </c>
      <c r="Z414" s="95">
        <f t="shared" si="205"/>
        <v>1430000</v>
      </c>
      <c r="AA414" s="244">
        <f>AA413+1</f>
        <v>2028</v>
      </c>
      <c r="AB414" s="247">
        <f t="shared" si="192"/>
        <v>0</v>
      </c>
      <c r="AC414" s="96">
        <f>S414*IF($AA414=2021,IF(OR($M414="Услуги",$M414="Работы"),#REF!,IF($U414&lt;&gt;0,#REF!,#REF!)),1)*IF($AA414=2022,IF(OR($M414="Услуги",$M414="Работы"),#REF!,IF($U414&lt;&gt;0,#REF!,#REF!)),1)*IF($AA414=2023,IF(OR($M414="Услуги",$M414="Работы"),#REF!,IF($U414&lt;&gt;0,#REF!,#REF!)),1)*IF($AA414=2024,IF(OR($M414="Услуги",$M414="Работы"),#REF!,IF($U414&lt;&gt;0,#REF!,#REF!)),1)*IF($AA414=2025,IF(OR($M414="Услуги",$M414="Работы"),#REF!,IF($U414&lt;&gt;0,#REF!,#REF!)),1)</f>
        <v>1716000</v>
      </c>
      <c r="AD414" s="96">
        <f>T414*IF($AA414=2021,IF(OR($M414="Услуги",$M414="Работы"),#REF!,IF($U414&lt;&gt;0,#REF!,#REF!)),1)*IF($AA414=2022,IF(OR($M414="Услуги",$M414="Работы"),#REF!,IF($U414&lt;&gt;0,#REF!,#REF!)),1)*IF($AA414=2023,IF(OR($M414="Услуги",$M414="Работы"),#REF!,IF($U414&lt;&gt;0,#REF!,#REF!)),1)*IF($AA414=2024,IF(OR($M414="Услуги",$M414="Работы"),#REF!,IF($U414&lt;&gt;0,#REF!,#REF!)),1)*IF($AA414=2025,IF(OR($M414="Услуги",$M414="Работы"),#REF!,IF($U414&lt;&gt;0,#REF!,#REF!)),1)</f>
        <v>286000</v>
      </c>
      <c r="AE414" s="96">
        <f>U414*IF($AA414=2021,IF(OR($M414="Услуги",$M414="Работы"),#REF!,IF($U414&lt;&gt;0,#REF!,#REF!)),1)*IF($AA414=2022,IF(OR($M414="Услуги",$M414="Работы"),#REF!,IF($U414&lt;&gt;0,#REF!,#REF!)),1)*IF($AA414=2023,IF(OR($M414="Услуги",$M414="Работы"),#REF!,IF($U414&lt;&gt;0,#REF!,#REF!)),1)*IF($AA414=2024,IF(OR($M414="Услуги",$M414="Работы"),#REF!,IF($U414&lt;&gt;0,#REF!,#REF!)),1)*IF($AA414=2025,IF(OR($M414="Услуги",$M414="Работы"),#REF!,IF($U414&lt;&gt;0,#REF!,#REF!)),1)</f>
        <v>0</v>
      </c>
      <c r="AF414" s="96">
        <f>V414*IF($AA414=2021,IF(OR($M414="Услуги",$M414="Работы"),#REF!,IF($U414&lt;&gt;0,#REF!,#REF!)),1)*IF($AA414=2022,IF(OR($M414="Услуги",$M414="Работы"),#REF!,IF($U414&lt;&gt;0,#REF!,#REF!)),1)*IF($AA414=2023,IF(OR($M414="Услуги",$M414="Работы"),#REF!,IF($U414&lt;&gt;0,#REF!,#REF!)),1)*IF($AA414=2024,IF(OR($M414="Услуги",$M414="Работы"),#REF!,IF($U414&lt;&gt;0,#REF!,#REF!)),1)*IF($AA414=2025,IF(OR($M414="Услуги",$M414="Работы"),#REF!,IF($U414&lt;&gt;0,#REF!,#REF!)),1)</f>
        <v>0</v>
      </c>
      <c r="AG414" s="96">
        <f>W414*IF($AA414=2021,IF(OR($M414="Услуги",$M414="Работы"),#REF!,IF($U414&lt;&gt;0,#REF!,#REF!)),1)*IF($AA414=2022,IF(OR($M414="Услуги",$M414="Работы"),#REF!,IF($U414&lt;&gt;0,#REF!,#REF!)),1)*IF($AA414=2023,IF(OR($M414="Услуги",$M414="Работы"),#REF!,IF($U414&lt;&gt;0,#REF!,#REF!)),1)*IF($AA414=2024,IF(OR($M414="Услуги",$M414="Работы"),#REF!,IF($U414&lt;&gt;0,#REF!,#REF!)),1)*IF($AA414=2025,IF(OR($M414="Услуги",$M414="Работы"),#REF!,IF($U414&lt;&gt;0,#REF!,#REF!)),1)</f>
        <v>0</v>
      </c>
      <c r="AH414" s="96">
        <f>X414*IF($AA414=2021,IF(OR($M414="Услуги",$M414="Работы"),#REF!,IF($U414&lt;&gt;0,#REF!,#REF!)),1)*IF($AA414=2022,IF(OR($M414="Услуги",$M414="Работы"),#REF!,IF($U414&lt;&gt;0,#REF!,#REF!)),1)*IF($AA414=2023,IF(OR($M414="Услуги",$M414="Работы"),#REF!,IF($U414&lt;&gt;0,#REF!,#REF!)),1)*IF($AA414=2024,IF(OR($M414="Услуги",$M414="Работы"),#REF!,IF($U414&lt;&gt;0,#REF!,#REF!)),1)*IF($AA414=2025,IF(OR($M414="Услуги",$M414="Работы"),#REF!,IF($U414&lt;&gt;0,#REF!,#REF!)),1)</f>
        <v>1716000</v>
      </c>
      <c r="AI414" s="96">
        <f>Y414*IF($AA414=2021,IF(OR($M414="Услуги",$M414="Работы"),#REF!,IF($U414&lt;&gt;0,#REF!,#REF!)),1)*IF($AA414=2022,IF(OR($M414="Услуги",$M414="Работы"),#REF!,IF($U414&lt;&gt;0,#REF!,#REF!)),1)*IF($AA414=2023,IF(OR($M414="Услуги",$M414="Работы"),#REF!,IF($U414&lt;&gt;0,#REF!,#REF!)),1)*IF($AA414=2024,IF(OR($M414="Услуги",$M414="Работы"),#REF!,IF($U414&lt;&gt;0,#REF!,#REF!)),1)*IF($AA414=2025,IF(OR($M414="Услуги",$M414="Работы"),#REF!,IF($U414&lt;&gt;0,#REF!,#REF!)),1)</f>
        <v>286000</v>
      </c>
      <c r="AJ414" s="96">
        <f>Z414*IF($AA414=2021,IF(OR($M414="Услуги",$M414="Работы"),#REF!,IF($U414&lt;&gt;0,#REF!,#REF!)),1)*IF($AA414=2022,IF(OR($M414="Услуги",$M414="Работы"),#REF!,IF($U414&lt;&gt;0,#REF!,#REF!)),1)*IF($AA414=2023,IF(OR($M414="Услуги",$M414="Работы"),#REF!,IF($U414&lt;&gt;0,#REF!,#REF!)),1)*IF($AA414=2024,IF(OR($M414="Услуги",$M414="Работы"),#REF!,IF($U414&lt;&gt;0,#REF!,#REF!)),1)*IF($AA414=2025,IF(OR($M414="Услуги",$M414="Работы"),#REF!,IF($U414&lt;&gt;0,#REF!,#REF!)),1)</f>
        <v>1430000</v>
      </c>
      <c r="AK414" s="107">
        <v>1716000</v>
      </c>
      <c r="AL414" s="57" t="s">
        <v>289</v>
      </c>
      <c r="AM414" s="57">
        <v>1716000</v>
      </c>
      <c r="AN414" s="54">
        <v>2</v>
      </c>
    </row>
    <row r="415" spans="1:40" s="56" customFormat="1" ht="14.25" hidden="1" customHeight="1" x14ac:dyDescent="0.25">
      <c r="A415" s="85">
        <v>1</v>
      </c>
      <c r="B415" s="86" t="s">
        <v>86</v>
      </c>
      <c r="C415" s="101" t="s">
        <v>543</v>
      </c>
      <c r="D415" s="87" t="s">
        <v>112</v>
      </c>
      <c r="E415" s="85" t="s">
        <v>421</v>
      </c>
      <c r="F415" s="87"/>
      <c r="G415" s="87" t="e">
        <f>VLOOKUP(D415,#REF!,2,FALSE)</f>
        <v>#REF!</v>
      </c>
      <c r="H415" s="87"/>
      <c r="I415" s="87"/>
      <c r="J415" s="86" t="s">
        <v>97</v>
      </c>
      <c r="K415" s="87" t="str">
        <f t="shared" si="200"/>
        <v>Реализация защиты систем обработки ПДн ООО «Энергетическая сбытовая компания Башкортостана» (Башэлектросбыт)</v>
      </c>
      <c r="L415" s="99" t="s">
        <v>98</v>
      </c>
      <c r="M415" s="90" t="s">
        <v>532</v>
      </c>
      <c r="N415" s="85" t="s">
        <v>255</v>
      </c>
      <c r="O415" s="85" t="s">
        <v>301</v>
      </c>
      <c r="P415" s="86">
        <v>2</v>
      </c>
      <c r="Q415" s="100">
        <v>858000</v>
      </c>
      <c r="R415" s="97">
        <v>0.2</v>
      </c>
      <c r="S415" s="98">
        <v>1716000</v>
      </c>
      <c r="T415" s="95">
        <f t="shared" si="201"/>
        <v>286000</v>
      </c>
      <c r="U415" s="104">
        <v>0</v>
      </c>
      <c r="V415" s="95">
        <f t="shared" si="202"/>
        <v>0</v>
      </c>
      <c r="W415" s="95">
        <f t="shared" si="203"/>
        <v>0</v>
      </c>
      <c r="X415" s="98">
        <v>1716000</v>
      </c>
      <c r="Y415" s="95">
        <f t="shared" si="204"/>
        <v>286000</v>
      </c>
      <c r="Z415" s="95">
        <f t="shared" si="205"/>
        <v>1430000</v>
      </c>
      <c r="AA415" s="244">
        <f>AA414+1</f>
        <v>2029</v>
      </c>
      <c r="AB415" s="247">
        <f t="shared" si="192"/>
        <v>0</v>
      </c>
      <c r="AC415" s="96">
        <f>S415*IF($AA415=2021,IF(OR($M415="Услуги",$M415="Работы"),#REF!,IF($U415&lt;&gt;0,#REF!,#REF!)),1)*IF($AA415=2022,IF(OR($M415="Услуги",$M415="Работы"),#REF!,IF($U415&lt;&gt;0,#REF!,#REF!)),1)*IF($AA415=2023,IF(OR($M415="Услуги",$M415="Работы"),#REF!,IF($U415&lt;&gt;0,#REF!,#REF!)),1)*IF($AA415=2024,IF(OR($M415="Услуги",$M415="Работы"),#REF!,IF($U415&lt;&gt;0,#REF!,#REF!)),1)*IF($AA415=2025,IF(OR($M415="Услуги",$M415="Работы"),#REF!,IF($U415&lt;&gt;0,#REF!,#REF!)),1)</f>
        <v>1716000</v>
      </c>
      <c r="AD415" s="96">
        <f>T415*IF($AA415=2021,IF(OR($M415="Услуги",$M415="Работы"),#REF!,IF($U415&lt;&gt;0,#REF!,#REF!)),1)*IF($AA415=2022,IF(OR($M415="Услуги",$M415="Работы"),#REF!,IF($U415&lt;&gt;0,#REF!,#REF!)),1)*IF($AA415=2023,IF(OR($M415="Услуги",$M415="Работы"),#REF!,IF($U415&lt;&gt;0,#REF!,#REF!)),1)*IF($AA415=2024,IF(OR($M415="Услуги",$M415="Работы"),#REF!,IF($U415&lt;&gt;0,#REF!,#REF!)),1)*IF($AA415=2025,IF(OR($M415="Услуги",$M415="Работы"),#REF!,IF($U415&lt;&gt;0,#REF!,#REF!)),1)</f>
        <v>286000</v>
      </c>
      <c r="AE415" s="96">
        <f>U415*IF($AA415=2021,IF(OR($M415="Услуги",$M415="Работы"),#REF!,IF($U415&lt;&gt;0,#REF!,#REF!)),1)*IF($AA415=2022,IF(OR($M415="Услуги",$M415="Работы"),#REF!,IF($U415&lt;&gt;0,#REF!,#REF!)),1)*IF($AA415=2023,IF(OR($M415="Услуги",$M415="Работы"),#REF!,IF($U415&lt;&gt;0,#REF!,#REF!)),1)*IF($AA415=2024,IF(OR($M415="Услуги",$M415="Работы"),#REF!,IF($U415&lt;&gt;0,#REF!,#REF!)),1)*IF($AA415=2025,IF(OR($M415="Услуги",$M415="Работы"),#REF!,IF($U415&lt;&gt;0,#REF!,#REF!)),1)</f>
        <v>0</v>
      </c>
      <c r="AF415" s="96">
        <f>V415*IF($AA415=2021,IF(OR($M415="Услуги",$M415="Работы"),#REF!,IF($U415&lt;&gt;0,#REF!,#REF!)),1)*IF($AA415=2022,IF(OR($M415="Услуги",$M415="Работы"),#REF!,IF($U415&lt;&gt;0,#REF!,#REF!)),1)*IF($AA415=2023,IF(OR($M415="Услуги",$M415="Работы"),#REF!,IF($U415&lt;&gt;0,#REF!,#REF!)),1)*IF($AA415=2024,IF(OR($M415="Услуги",$M415="Работы"),#REF!,IF($U415&lt;&gt;0,#REF!,#REF!)),1)*IF($AA415=2025,IF(OR($M415="Услуги",$M415="Работы"),#REF!,IF($U415&lt;&gt;0,#REF!,#REF!)),1)</f>
        <v>0</v>
      </c>
      <c r="AG415" s="96">
        <f>W415*IF($AA415=2021,IF(OR($M415="Услуги",$M415="Работы"),#REF!,IF($U415&lt;&gt;0,#REF!,#REF!)),1)*IF($AA415=2022,IF(OR($M415="Услуги",$M415="Работы"),#REF!,IF($U415&lt;&gt;0,#REF!,#REF!)),1)*IF($AA415=2023,IF(OR($M415="Услуги",$M415="Работы"),#REF!,IF($U415&lt;&gt;0,#REF!,#REF!)),1)*IF($AA415=2024,IF(OR($M415="Услуги",$M415="Работы"),#REF!,IF($U415&lt;&gt;0,#REF!,#REF!)),1)*IF($AA415=2025,IF(OR($M415="Услуги",$M415="Работы"),#REF!,IF($U415&lt;&gt;0,#REF!,#REF!)),1)</f>
        <v>0</v>
      </c>
      <c r="AH415" s="96">
        <f>X415*IF($AA415=2021,IF(OR($M415="Услуги",$M415="Работы"),#REF!,IF($U415&lt;&gt;0,#REF!,#REF!)),1)*IF($AA415=2022,IF(OR($M415="Услуги",$M415="Работы"),#REF!,IF($U415&lt;&gt;0,#REF!,#REF!)),1)*IF($AA415=2023,IF(OR($M415="Услуги",$M415="Работы"),#REF!,IF($U415&lt;&gt;0,#REF!,#REF!)),1)*IF($AA415=2024,IF(OR($M415="Услуги",$M415="Работы"),#REF!,IF($U415&lt;&gt;0,#REF!,#REF!)),1)*IF($AA415=2025,IF(OR($M415="Услуги",$M415="Работы"),#REF!,IF($U415&lt;&gt;0,#REF!,#REF!)),1)</f>
        <v>1716000</v>
      </c>
      <c r="AI415" s="96">
        <f>Y415*IF($AA415=2021,IF(OR($M415="Услуги",$M415="Работы"),#REF!,IF($U415&lt;&gt;0,#REF!,#REF!)),1)*IF($AA415=2022,IF(OR($M415="Услуги",$M415="Работы"),#REF!,IF($U415&lt;&gt;0,#REF!,#REF!)),1)*IF($AA415=2023,IF(OR($M415="Услуги",$M415="Работы"),#REF!,IF($U415&lt;&gt;0,#REF!,#REF!)),1)*IF($AA415=2024,IF(OR($M415="Услуги",$M415="Работы"),#REF!,IF($U415&lt;&gt;0,#REF!,#REF!)),1)*IF($AA415=2025,IF(OR($M415="Услуги",$M415="Работы"),#REF!,IF($U415&lt;&gt;0,#REF!,#REF!)),1)</f>
        <v>286000</v>
      </c>
      <c r="AJ415" s="96">
        <f>Z415*IF($AA415=2021,IF(OR($M415="Услуги",$M415="Работы"),#REF!,IF($U415&lt;&gt;0,#REF!,#REF!)),1)*IF($AA415=2022,IF(OR($M415="Услуги",$M415="Работы"),#REF!,IF($U415&lt;&gt;0,#REF!,#REF!)),1)*IF($AA415=2023,IF(OR($M415="Услуги",$M415="Работы"),#REF!,IF($U415&lt;&gt;0,#REF!,#REF!)),1)*IF($AA415=2024,IF(OR($M415="Услуги",$M415="Работы"),#REF!,IF($U415&lt;&gt;0,#REF!,#REF!)),1)*IF($AA415=2025,IF(OR($M415="Услуги",$M415="Работы"),#REF!,IF($U415&lt;&gt;0,#REF!,#REF!)),1)</f>
        <v>1430000</v>
      </c>
      <c r="AK415" s="107">
        <v>1716000</v>
      </c>
      <c r="AL415" s="57" t="s">
        <v>289</v>
      </c>
      <c r="AM415" s="57">
        <v>1716000</v>
      </c>
      <c r="AN415" s="54">
        <v>2</v>
      </c>
    </row>
    <row r="416" spans="1:40" s="56" customFormat="1" ht="15" hidden="1" customHeight="1" x14ac:dyDescent="0.25">
      <c r="A416" s="85">
        <v>1</v>
      </c>
      <c r="B416" s="86" t="s">
        <v>86</v>
      </c>
      <c r="C416" s="101" t="s">
        <v>543</v>
      </c>
      <c r="D416" s="87" t="s">
        <v>112</v>
      </c>
      <c r="E416" s="85" t="s">
        <v>421</v>
      </c>
      <c r="F416" s="87"/>
      <c r="G416" s="87" t="e">
        <f>VLOOKUP(D416,#REF!,2,FALSE)</f>
        <v>#REF!</v>
      </c>
      <c r="H416" s="87"/>
      <c r="I416" s="87"/>
      <c r="J416" s="86" t="s">
        <v>219</v>
      </c>
      <c r="K416" s="87" t="str">
        <f t="shared" si="200"/>
        <v>Реализация защиты систем обработки ПДн ООО «Энергетическая сбытовая компания Башкортостана» (Башэлектросбыт)</v>
      </c>
      <c r="L416" s="99" t="s">
        <v>223</v>
      </c>
      <c r="M416" s="90" t="s">
        <v>528</v>
      </c>
      <c r="N416" s="85" t="s">
        <v>310</v>
      </c>
      <c r="O416" s="85" t="s">
        <v>311</v>
      </c>
      <c r="P416" s="86">
        <v>16</v>
      </c>
      <c r="Q416" s="100">
        <v>300</v>
      </c>
      <c r="R416" s="97" t="s">
        <v>312</v>
      </c>
      <c r="S416" s="98">
        <v>4800</v>
      </c>
      <c r="T416" s="95">
        <f t="shared" ref="T416:T438" si="206">S416/1.2*$R416</f>
        <v>800</v>
      </c>
      <c r="U416" s="104">
        <v>0</v>
      </c>
      <c r="V416" s="95">
        <f t="shared" ref="V416:V438" si="207">U416/1.2*$R416</f>
        <v>0</v>
      </c>
      <c r="W416" s="95">
        <f t="shared" ref="W416:W438" si="208">U416-V416</f>
        <v>0</v>
      </c>
      <c r="X416" s="98">
        <v>4800</v>
      </c>
      <c r="Y416" s="95">
        <f t="shared" ref="Y416:Y438" si="209">X416/1.2*$R416</f>
        <v>800</v>
      </c>
      <c r="Z416" s="95">
        <f t="shared" ref="Z416:Z438" si="210">X416-Y416</f>
        <v>4000</v>
      </c>
      <c r="AA416" s="245" t="s">
        <v>519</v>
      </c>
      <c r="AB416" s="247">
        <f t="shared" si="192"/>
        <v>0</v>
      </c>
      <c r="AC416" s="96">
        <f>S416*IF($AA416=2021,IF(OR($M416="Услуги",$M416="Работы"),#REF!,IF($U416&lt;&gt;0,#REF!,#REF!)),1)*IF($AA416=2022,IF(OR($M416="Услуги",$M416="Работы"),#REF!,IF($U416&lt;&gt;0,#REF!,#REF!)),1)*IF($AA416=2023,IF(OR($M416="Услуги",$M416="Работы"),#REF!,IF($U416&lt;&gt;0,#REF!,#REF!)),1)*IF($AA416=2024,IF(OR($M416="Услуги",$M416="Работы"),#REF!,IF($U416&lt;&gt;0,#REF!,#REF!)),1)*IF($AA416=2025,IF(OR($M416="Услуги",$M416="Работы"),#REF!,IF($U416&lt;&gt;0,#REF!,#REF!)),1)</f>
        <v>4800</v>
      </c>
      <c r="AD416" s="96">
        <f>T416*IF($AA416=2021,IF(OR($M416="Услуги",$M416="Работы"),#REF!,IF($U416&lt;&gt;0,#REF!,#REF!)),1)*IF($AA416=2022,IF(OR($M416="Услуги",$M416="Работы"),#REF!,IF($U416&lt;&gt;0,#REF!,#REF!)),1)*IF($AA416=2023,IF(OR($M416="Услуги",$M416="Работы"),#REF!,IF($U416&lt;&gt;0,#REF!,#REF!)),1)*IF($AA416=2024,IF(OR($M416="Услуги",$M416="Работы"),#REF!,IF($U416&lt;&gt;0,#REF!,#REF!)),1)*IF($AA416=2025,IF(OR($M416="Услуги",$M416="Работы"),#REF!,IF($U416&lt;&gt;0,#REF!,#REF!)),1)</f>
        <v>800</v>
      </c>
      <c r="AE416" s="96">
        <f>U416*IF($AA416=2021,IF(OR($M416="Услуги",$M416="Работы"),#REF!,IF($U416&lt;&gt;0,#REF!,#REF!)),1)*IF($AA416=2022,IF(OR($M416="Услуги",$M416="Работы"),#REF!,IF($U416&lt;&gt;0,#REF!,#REF!)),1)*IF($AA416=2023,IF(OR($M416="Услуги",$M416="Работы"),#REF!,IF($U416&lt;&gt;0,#REF!,#REF!)),1)*IF($AA416=2024,IF(OR($M416="Услуги",$M416="Работы"),#REF!,IF($U416&lt;&gt;0,#REF!,#REF!)),1)*IF($AA416=2025,IF(OR($M416="Услуги",$M416="Работы"),#REF!,IF($U416&lt;&gt;0,#REF!,#REF!)),1)</f>
        <v>0</v>
      </c>
      <c r="AF416" s="96">
        <f>V416*IF($AA416=2021,IF(OR($M416="Услуги",$M416="Работы"),#REF!,IF($U416&lt;&gt;0,#REF!,#REF!)),1)*IF($AA416=2022,IF(OR($M416="Услуги",$M416="Работы"),#REF!,IF($U416&lt;&gt;0,#REF!,#REF!)),1)*IF($AA416=2023,IF(OR($M416="Услуги",$M416="Работы"),#REF!,IF($U416&lt;&gt;0,#REF!,#REF!)),1)*IF($AA416=2024,IF(OR($M416="Услуги",$M416="Работы"),#REF!,IF($U416&lt;&gt;0,#REF!,#REF!)),1)*IF($AA416=2025,IF(OR($M416="Услуги",$M416="Работы"),#REF!,IF($U416&lt;&gt;0,#REF!,#REF!)),1)</f>
        <v>0</v>
      </c>
      <c r="AG416" s="96">
        <f>W416*IF($AA416=2021,IF(OR($M416="Услуги",$M416="Работы"),#REF!,IF($U416&lt;&gt;0,#REF!,#REF!)),1)*IF($AA416=2022,IF(OR($M416="Услуги",$M416="Работы"),#REF!,IF($U416&lt;&gt;0,#REF!,#REF!)),1)*IF($AA416=2023,IF(OR($M416="Услуги",$M416="Работы"),#REF!,IF($U416&lt;&gt;0,#REF!,#REF!)),1)*IF($AA416=2024,IF(OR($M416="Услуги",$M416="Работы"),#REF!,IF($U416&lt;&gt;0,#REF!,#REF!)),1)*IF($AA416=2025,IF(OR($M416="Услуги",$M416="Работы"),#REF!,IF($U416&lt;&gt;0,#REF!,#REF!)),1)</f>
        <v>0</v>
      </c>
      <c r="AH416" s="96">
        <f>X416*IF($AA416=2021,IF(OR($M416="Услуги",$M416="Работы"),#REF!,IF($U416&lt;&gt;0,#REF!,#REF!)),1)*IF($AA416=2022,IF(OR($M416="Услуги",$M416="Работы"),#REF!,IF($U416&lt;&gt;0,#REF!,#REF!)),1)*IF($AA416=2023,IF(OR($M416="Услуги",$M416="Работы"),#REF!,IF($U416&lt;&gt;0,#REF!,#REF!)),1)*IF($AA416=2024,IF(OR($M416="Услуги",$M416="Работы"),#REF!,IF($U416&lt;&gt;0,#REF!,#REF!)),1)*IF($AA416=2025,IF(OR($M416="Услуги",$M416="Работы"),#REF!,IF($U416&lt;&gt;0,#REF!,#REF!)),1)</f>
        <v>4800</v>
      </c>
      <c r="AI416" s="96">
        <f>Y416*IF($AA416=2021,IF(OR($M416="Услуги",$M416="Работы"),#REF!,IF($U416&lt;&gt;0,#REF!,#REF!)),1)*IF($AA416=2022,IF(OR($M416="Услуги",$M416="Работы"),#REF!,IF($U416&lt;&gt;0,#REF!,#REF!)),1)*IF($AA416=2023,IF(OR($M416="Услуги",$M416="Работы"),#REF!,IF($U416&lt;&gt;0,#REF!,#REF!)),1)*IF($AA416=2024,IF(OR($M416="Услуги",$M416="Работы"),#REF!,IF($U416&lt;&gt;0,#REF!,#REF!)),1)*IF($AA416=2025,IF(OR($M416="Услуги",$M416="Работы"),#REF!,IF($U416&lt;&gt;0,#REF!,#REF!)),1)</f>
        <v>800</v>
      </c>
      <c r="AJ416" s="96">
        <f>Z416*IF($AA416=2021,IF(OR($M416="Услуги",$M416="Работы"),#REF!,IF($U416&lt;&gt;0,#REF!,#REF!)),1)*IF($AA416=2022,IF(OR($M416="Услуги",$M416="Работы"),#REF!,IF($U416&lt;&gt;0,#REF!,#REF!)),1)*IF($AA416=2023,IF(OR($M416="Услуги",$M416="Работы"),#REF!,IF($U416&lt;&gt;0,#REF!,#REF!)),1)*IF($AA416=2024,IF(OR($M416="Услуги",$M416="Работы"),#REF!,IF($U416&lt;&gt;0,#REF!,#REF!)),1)*IF($AA416=2025,IF(OR($M416="Услуги",$M416="Работы"),#REF!,IF($U416&lt;&gt;0,#REF!,#REF!)),1)</f>
        <v>4000</v>
      </c>
      <c r="AK416" s="107">
        <v>4800</v>
      </c>
      <c r="AL416" s="57" t="s">
        <v>289</v>
      </c>
      <c r="AM416" s="57">
        <v>4800</v>
      </c>
      <c r="AN416" s="54">
        <v>16</v>
      </c>
    </row>
    <row r="417" spans="1:40" s="56" customFormat="1" ht="15" hidden="1" customHeight="1" x14ac:dyDescent="0.25">
      <c r="A417" s="85">
        <v>1</v>
      </c>
      <c r="B417" s="86" t="s">
        <v>86</v>
      </c>
      <c r="C417" s="101" t="s">
        <v>543</v>
      </c>
      <c r="D417" s="87" t="s">
        <v>112</v>
      </c>
      <c r="E417" s="85" t="s">
        <v>421</v>
      </c>
      <c r="F417" s="87"/>
      <c r="G417" s="87" t="e">
        <f>VLOOKUP(D417,#REF!,2,FALSE)</f>
        <v>#REF!</v>
      </c>
      <c r="H417" s="87"/>
      <c r="I417" s="87"/>
      <c r="J417" s="86" t="s">
        <v>219</v>
      </c>
      <c r="K417" s="87" t="str">
        <f t="shared" si="200"/>
        <v>Реализация защиты систем обработки ПДн ООО «Энергетическая сбытовая компания Башкортостана» (Башэлектросбыт)</v>
      </c>
      <c r="L417" s="99" t="s">
        <v>223</v>
      </c>
      <c r="M417" s="90" t="s">
        <v>528</v>
      </c>
      <c r="N417" s="85" t="s">
        <v>313</v>
      </c>
      <c r="O417" s="85" t="s">
        <v>314</v>
      </c>
      <c r="P417" s="86">
        <v>48</v>
      </c>
      <c r="Q417" s="100">
        <v>369</v>
      </c>
      <c r="R417" s="97" t="s">
        <v>312</v>
      </c>
      <c r="S417" s="98">
        <v>17712</v>
      </c>
      <c r="T417" s="95">
        <f t="shared" si="206"/>
        <v>2952</v>
      </c>
      <c r="U417" s="104">
        <v>0</v>
      </c>
      <c r="V417" s="95">
        <f t="shared" si="207"/>
        <v>0</v>
      </c>
      <c r="W417" s="95">
        <f t="shared" si="208"/>
        <v>0</v>
      </c>
      <c r="X417" s="98">
        <v>17712</v>
      </c>
      <c r="Y417" s="95">
        <f t="shared" si="209"/>
        <v>2952</v>
      </c>
      <c r="Z417" s="95">
        <f t="shared" si="210"/>
        <v>14760</v>
      </c>
      <c r="AA417" s="245" t="s">
        <v>519</v>
      </c>
      <c r="AB417" s="247">
        <f t="shared" si="192"/>
        <v>0</v>
      </c>
      <c r="AC417" s="96">
        <f>S417*IF($AA417=2021,IF(OR($M417="Услуги",$M417="Работы"),#REF!,IF($U417&lt;&gt;0,#REF!,#REF!)),1)*IF($AA417=2022,IF(OR($M417="Услуги",$M417="Работы"),#REF!,IF($U417&lt;&gt;0,#REF!,#REF!)),1)*IF($AA417=2023,IF(OR($M417="Услуги",$M417="Работы"),#REF!,IF($U417&lt;&gt;0,#REF!,#REF!)),1)*IF($AA417=2024,IF(OR($M417="Услуги",$M417="Работы"),#REF!,IF($U417&lt;&gt;0,#REF!,#REF!)),1)*IF($AA417=2025,IF(OR($M417="Услуги",$M417="Работы"),#REF!,IF($U417&lt;&gt;0,#REF!,#REF!)),1)</f>
        <v>17712</v>
      </c>
      <c r="AD417" s="96">
        <f>T417*IF($AA417=2021,IF(OR($M417="Услуги",$M417="Работы"),#REF!,IF($U417&lt;&gt;0,#REF!,#REF!)),1)*IF($AA417=2022,IF(OR($M417="Услуги",$M417="Работы"),#REF!,IF($U417&lt;&gt;0,#REF!,#REF!)),1)*IF($AA417=2023,IF(OR($M417="Услуги",$M417="Работы"),#REF!,IF($U417&lt;&gt;0,#REF!,#REF!)),1)*IF($AA417=2024,IF(OR($M417="Услуги",$M417="Работы"),#REF!,IF($U417&lt;&gt;0,#REF!,#REF!)),1)*IF($AA417=2025,IF(OR($M417="Услуги",$M417="Работы"),#REF!,IF($U417&lt;&gt;0,#REF!,#REF!)),1)</f>
        <v>2952</v>
      </c>
      <c r="AE417" s="96">
        <f>U417*IF($AA417=2021,IF(OR($M417="Услуги",$M417="Работы"),#REF!,IF($U417&lt;&gt;0,#REF!,#REF!)),1)*IF($AA417=2022,IF(OR($M417="Услуги",$M417="Работы"),#REF!,IF($U417&lt;&gt;0,#REF!,#REF!)),1)*IF($AA417=2023,IF(OR($M417="Услуги",$M417="Работы"),#REF!,IF($U417&lt;&gt;0,#REF!,#REF!)),1)*IF($AA417=2024,IF(OR($M417="Услуги",$M417="Работы"),#REF!,IF($U417&lt;&gt;0,#REF!,#REF!)),1)*IF($AA417=2025,IF(OR($M417="Услуги",$M417="Работы"),#REF!,IF($U417&lt;&gt;0,#REF!,#REF!)),1)</f>
        <v>0</v>
      </c>
      <c r="AF417" s="96">
        <f>V417*IF($AA417=2021,IF(OR($M417="Услуги",$M417="Работы"),#REF!,IF($U417&lt;&gt;0,#REF!,#REF!)),1)*IF($AA417=2022,IF(OR($M417="Услуги",$M417="Работы"),#REF!,IF($U417&lt;&gt;0,#REF!,#REF!)),1)*IF($AA417=2023,IF(OR($M417="Услуги",$M417="Работы"),#REF!,IF($U417&lt;&gt;0,#REF!,#REF!)),1)*IF($AA417=2024,IF(OR($M417="Услуги",$M417="Работы"),#REF!,IF($U417&lt;&gt;0,#REF!,#REF!)),1)*IF($AA417=2025,IF(OR($M417="Услуги",$M417="Работы"),#REF!,IF($U417&lt;&gt;0,#REF!,#REF!)),1)</f>
        <v>0</v>
      </c>
      <c r="AG417" s="96">
        <f>W417*IF($AA417=2021,IF(OR($M417="Услуги",$M417="Работы"),#REF!,IF($U417&lt;&gt;0,#REF!,#REF!)),1)*IF($AA417=2022,IF(OR($M417="Услуги",$M417="Работы"),#REF!,IF($U417&lt;&gt;0,#REF!,#REF!)),1)*IF($AA417=2023,IF(OR($M417="Услуги",$M417="Работы"),#REF!,IF($U417&lt;&gt;0,#REF!,#REF!)),1)*IF($AA417=2024,IF(OR($M417="Услуги",$M417="Работы"),#REF!,IF($U417&lt;&gt;0,#REF!,#REF!)),1)*IF($AA417=2025,IF(OR($M417="Услуги",$M417="Работы"),#REF!,IF($U417&lt;&gt;0,#REF!,#REF!)),1)</f>
        <v>0</v>
      </c>
      <c r="AH417" s="96">
        <f>X417*IF($AA417=2021,IF(OR($M417="Услуги",$M417="Работы"),#REF!,IF($U417&lt;&gt;0,#REF!,#REF!)),1)*IF($AA417=2022,IF(OR($M417="Услуги",$M417="Работы"),#REF!,IF($U417&lt;&gt;0,#REF!,#REF!)),1)*IF($AA417=2023,IF(OR($M417="Услуги",$M417="Работы"),#REF!,IF($U417&lt;&gt;0,#REF!,#REF!)),1)*IF($AA417=2024,IF(OR($M417="Услуги",$M417="Работы"),#REF!,IF($U417&lt;&gt;0,#REF!,#REF!)),1)*IF($AA417=2025,IF(OR($M417="Услуги",$M417="Работы"),#REF!,IF($U417&lt;&gt;0,#REF!,#REF!)),1)</f>
        <v>17712</v>
      </c>
      <c r="AI417" s="96">
        <f>Y417*IF($AA417=2021,IF(OR($M417="Услуги",$M417="Работы"),#REF!,IF($U417&lt;&gt;0,#REF!,#REF!)),1)*IF($AA417=2022,IF(OR($M417="Услуги",$M417="Работы"),#REF!,IF($U417&lt;&gt;0,#REF!,#REF!)),1)*IF($AA417=2023,IF(OR($M417="Услуги",$M417="Работы"),#REF!,IF($U417&lt;&gt;0,#REF!,#REF!)),1)*IF($AA417=2024,IF(OR($M417="Услуги",$M417="Работы"),#REF!,IF($U417&lt;&gt;0,#REF!,#REF!)),1)*IF($AA417=2025,IF(OR($M417="Услуги",$M417="Работы"),#REF!,IF($U417&lt;&gt;0,#REF!,#REF!)),1)</f>
        <v>2952</v>
      </c>
      <c r="AJ417" s="96">
        <f>Z417*IF($AA417=2021,IF(OR($M417="Услуги",$M417="Работы"),#REF!,IF($U417&lt;&gt;0,#REF!,#REF!)),1)*IF($AA417=2022,IF(OR($M417="Услуги",$M417="Работы"),#REF!,IF($U417&lt;&gt;0,#REF!,#REF!)),1)*IF($AA417=2023,IF(OR($M417="Услуги",$M417="Работы"),#REF!,IF($U417&lt;&gt;0,#REF!,#REF!)),1)*IF($AA417=2024,IF(OR($M417="Услуги",$M417="Работы"),#REF!,IF($U417&lt;&gt;0,#REF!,#REF!)),1)*IF($AA417=2025,IF(OR($M417="Услуги",$M417="Работы"),#REF!,IF($U417&lt;&gt;0,#REF!,#REF!)),1)</f>
        <v>14760</v>
      </c>
      <c r="AK417" s="107">
        <v>17712</v>
      </c>
      <c r="AL417" s="57" t="s">
        <v>289</v>
      </c>
      <c r="AM417" s="57">
        <v>17712</v>
      </c>
      <c r="AN417" s="54">
        <v>48</v>
      </c>
    </row>
    <row r="418" spans="1:40" s="56" customFormat="1" ht="15" hidden="1" customHeight="1" x14ac:dyDescent="0.25">
      <c r="A418" s="85">
        <v>1</v>
      </c>
      <c r="B418" s="86" t="s">
        <v>86</v>
      </c>
      <c r="C418" s="101" t="s">
        <v>543</v>
      </c>
      <c r="D418" s="87" t="s">
        <v>112</v>
      </c>
      <c r="E418" s="85" t="s">
        <v>421</v>
      </c>
      <c r="F418" s="87"/>
      <c r="G418" s="87" t="e">
        <f>VLOOKUP(D418,#REF!,2,FALSE)</f>
        <v>#REF!</v>
      </c>
      <c r="H418" s="87"/>
      <c r="I418" s="87"/>
      <c r="J418" s="86" t="s">
        <v>219</v>
      </c>
      <c r="K418" s="87" t="str">
        <f t="shared" si="200"/>
        <v>Реализация защиты систем обработки ПДн ООО «Энергетическая сбытовая компания Башкортостана» (Башэлектросбыт)</v>
      </c>
      <c r="L418" s="99" t="s">
        <v>517</v>
      </c>
      <c r="M418" s="90" t="s">
        <v>528</v>
      </c>
      <c r="N418" s="85" t="s">
        <v>315</v>
      </c>
      <c r="O418" s="85" t="s">
        <v>316</v>
      </c>
      <c r="P418" s="86">
        <v>2</v>
      </c>
      <c r="Q418" s="100">
        <v>200</v>
      </c>
      <c r="R418" s="97" t="s">
        <v>312</v>
      </c>
      <c r="S418" s="98">
        <v>400</v>
      </c>
      <c r="T418" s="95">
        <f t="shared" si="206"/>
        <v>66.666666666666671</v>
      </c>
      <c r="U418" s="104">
        <v>0</v>
      </c>
      <c r="V418" s="95">
        <f t="shared" si="207"/>
        <v>0</v>
      </c>
      <c r="W418" s="95">
        <f t="shared" si="208"/>
        <v>0</v>
      </c>
      <c r="X418" s="98">
        <v>400</v>
      </c>
      <c r="Y418" s="95">
        <f t="shared" si="209"/>
        <v>66.666666666666671</v>
      </c>
      <c r="Z418" s="95">
        <f t="shared" si="210"/>
        <v>333.33333333333331</v>
      </c>
      <c r="AA418" s="245" t="s">
        <v>519</v>
      </c>
      <c r="AB418" s="247">
        <f t="shared" si="192"/>
        <v>0</v>
      </c>
      <c r="AC418" s="96">
        <f>S418*IF($AA418=2021,IF(OR($M418="Услуги",$M418="Работы"),#REF!,IF($U418&lt;&gt;0,#REF!,#REF!)),1)*IF($AA418=2022,IF(OR($M418="Услуги",$M418="Работы"),#REF!,IF($U418&lt;&gt;0,#REF!,#REF!)),1)*IF($AA418=2023,IF(OR($M418="Услуги",$M418="Работы"),#REF!,IF($U418&lt;&gt;0,#REF!,#REF!)),1)*IF($AA418=2024,IF(OR($M418="Услуги",$M418="Работы"),#REF!,IF($U418&lt;&gt;0,#REF!,#REF!)),1)*IF($AA418=2025,IF(OR($M418="Услуги",$M418="Работы"),#REF!,IF($U418&lt;&gt;0,#REF!,#REF!)),1)</f>
        <v>400</v>
      </c>
      <c r="AD418" s="96">
        <f>T418*IF($AA418=2021,IF(OR($M418="Услуги",$M418="Работы"),#REF!,IF($U418&lt;&gt;0,#REF!,#REF!)),1)*IF($AA418=2022,IF(OR($M418="Услуги",$M418="Работы"),#REF!,IF($U418&lt;&gt;0,#REF!,#REF!)),1)*IF($AA418=2023,IF(OR($M418="Услуги",$M418="Работы"),#REF!,IF($U418&lt;&gt;0,#REF!,#REF!)),1)*IF($AA418=2024,IF(OR($M418="Услуги",$M418="Работы"),#REF!,IF($U418&lt;&gt;0,#REF!,#REF!)),1)*IF($AA418=2025,IF(OR($M418="Услуги",$M418="Работы"),#REF!,IF($U418&lt;&gt;0,#REF!,#REF!)),1)</f>
        <v>66.666666666666671</v>
      </c>
      <c r="AE418" s="96">
        <f>U418*IF($AA418=2021,IF(OR($M418="Услуги",$M418="Работы"),#REF!,IF($U418&lt;&gt;0,#REF!,#REF!)),1)*IF($AA418=2022,IF(OR($M418="Услуги",$M418="Работы"),#REF!,IF($U418&lt;&gt;0,#REF!,#REF!)),1)*IF($AA418=2023,IF(OR($M418="Услуги",$M418="Работы"),#REF!,IF($U418&lt;&gt;0,#REF!,#REF!)),1)*IF($AA418=2024,IF(OR($M418="Услуги",$M418="Работы"),#REF!,IF($U418&lt;&gt;0,#REF!,#REF!)),1)*IF($AA418=2025,IF(OR($M418="Услуги",$M418="Работы"),#REF!,IF($U418&lt;&gt;0,#REF!,#REF!)),1)</f>
        <v>0</v>
      </c>
      <c r="AF418" s="96">
        <f>V418*IF($AA418=2021,IF(OR($M418="Услуги",$M418="Работы"),#REF!,IF($U418&lt;&gt;0,#REF!,#REF!)),1)*IF($AA418=2022,IF(OR($M418="Услуги",$M418="Работы"),#REF!,IF($U418&lt;&gt;0,#REF!,#REF!)),1)*IF($AA418=2023,IF(OR($M418="Услуги",$M418="Работы"),#REF!,IF($U418&lt;&gt;0,#REF!,#REF!)),1)*IF($AA418=2024,IF(OR($M418="Услуги",$M418="Работы"),#REF!,IF($U418&lt;&gt;0,#REF!,#REF!)),1)*IF($AA418=2025,IF(OR($M418="Услуги",$M418="Работы"),#REF!,IF($U418&lt;&gt;0,#REF!,#REF!)),1)</f>
        <v>0</v>
      </c>
      <c r="AG418" s="96">
        <f>W418*IF($AA418=2021,IF(OR($M418="Услуги",$M418="Работы"),#REF!,IF($U418&lt;&gt;0,#REF!,#REF!)),1)*IF($AA418=2022,IF(OR($M418="Услуги",$M418="Работы"),#REF!,IF($U418&lt;&gt;0,#REF!,#REF!)),1)*IF($AA418=2023,IF(OR($M418="Услуги",$M418="Работы"),#REF!,IF($U418&lt;&gt;0,#REF!,#REF!)),1)*IF($AA418=2024,IF(OR($M418="Услуги",$M418="Работы"),#REF!,IF($U418&lt;&gt;0,#REF!,#REF!)),1)*IF($AA418=2025,IF(OR($M418="Услуги",$M418="Работы"),#REF!,IF($U418&lt;&gt;0,#REF!,#REF!)),1)</f>
        <v>0</v>
      </c>
      <c r="AH418" s="96">
        <f>X418*IF($AA418=2021,IF(OR($M418="Услуги",$M418="Работы"),#REF!,IF($U418&lt;&gt;0,#REF!,#REF!)),1)*IF($AA418=2022,IF(OR($M418="Услуги",$M418="Работы"),#REF!,IF($U418&lt;&gt;0,#REF!,#REF!)),1)*IF($AA418=2023,IF(OR($M418="Услуги",$M418="Работы"),#REF!,IF($U418&lt;&gt;0,#REF!,#REF!)),1)*IF($AA418=2024,IF(OR($M418="Услуги",$M418="Работы"),#REF!,IF($U418&lt;&gt;0,#REF!,#REF!)),1)*IF($AA418=2025,IF(OR($M418="Услуги",$M418="Работы"),#REF!,IF($U418&lt;&gt;0,#REF!,#REF!)),1)</f>
        <v>400</v>
      </c>
      <c r="AI418" s="96">
        <f>Y418*IF($AA418=2021,IF(OR($M418="Услуги",$M418="Работы"),#REF!,IF($U418&lt;&gt;0,#REF!,#REF!)),1)*IF($AA418=2022,IF(OR($M418="Услуги",$M418="Работы"),#REF!,IF($U418&lt;&gt;0,#REF!,#REF!)),1)*IF($AA418=2023,IF(OR($M418="Услуги",$M418="Работы"),#REF!,IF($U418&lt;&gt;0,#REF!,#REF!)),1)*IF($AA418=2024,IF(OR($M418="Услуги",$M418="Работы"),#REF!,IF($U418&lt;&gt;0,#REF!,#REF!)),1)*IF($AA418=2025,IF(OR($M418="Услуги",$M418="Работы"),#REF!,IF($U418&lt;&gt;0,#REF!,#REF!)),1)</f>
        <v>66.666666666666671</v>
      </c>
      <c r="AJ418" s="96">
        <f>Z418*IF($AA418=2021,IF(OR($M418="Услуги",$M418="Работы"),#REF!,IF($U418&lt;&gt;0,#REF!,#REF!)),1)*IF($AA418=2022,IF(OR($M418="Услуги",$M418="Работы"),#REF!,IF($U418&lt;&gt;0,#REF!,#REF!)),1)*IF($AA418=2023,IF(OR($M418="Услуги",$M418="Работы"),#REF!,IF($U418&lt;&gt;0,#REF!,#REF!)),1)*IF($AA418=2024,IF(OR($M418="Услуги",$M418="Работы"),#REF!,IF($U418&lt;&gt;0,#REF!,#REF!)),1)*IF($AA418=2025,IF(OR($M418="Услуги",$M418="Работы"),#REF!,IF($U418&lt;&gt;0,#REF!,#REF!)),1)</f>
        <v>333.33333333333331</v>
      </c>
      <c r="AK418" s="107">
        <v>400</v>
      </c>
      <c r="AL418" s="57" t="s">
        <v>289</v>
      </c>
      <c r="AM418" s="57">
        <v>400</v>
      </c>
      <c r="AN418" s="54">
        <v>2</v>
      </c>
    </row>
    <row r="419" spans="1:40" s="56" customFormat="1" ht="14.25" hidden="1" customHeight="1" x14ac:dyDescent="0.25">
      <c r="A419" s="85">
        <v>1</v>
      </c>
      <c r="B419" s="86" t="s">
        <v>86</v>
      </c>
      <c r="C419" s="101" t="s">
        <v>543</v>
      </c>
      <c r="D419" s="85" t="s">
        <v>20</v>
      </c>
      <c r="E419" s="85" t="s">
        <v>422</v>
      </c>
      <c r="F419" s="85" t="s">
        <v>432</v>
      </c>
      <c r="G419" s="87" t="e">
        <f>VLOOKUP(D419,#REF!,2,FALSE)</f>
        <v>#REF!</v>
      </c>
      <c r="H419" s="87" t="s">
        <v>432</v>
      </c>
      <c r="I419" s="87"/>
      <c r="J419" s="86" t="s">
        <v>123</v>
      </c>
      <c r="K419" s="87" t="str">
        <f>CONCATENATE("Централизация систем антивирусной защиты"," ",D419)</f>
        <v>Централизация систем антивирусной защиты ООО «БашРТС»</v>
      </c>
      <c r="L419" s="99" t="s">
        <v>124</v>
      </c>
      <c r="M419" s="102" t="s">
        <v>4</v>
      </c>
      <c r="N419" s="85" t="s">
        <v>287</v>
      </c>
      <c r="O419" s="85" t="s">
        <v>288</v>
      </c>
      <c r="P419" s="86">
        <v>674</v>
      </c>
      <c r="Q419" s="100">
        <v>1320</v>
      </c>
      <c r="R419" s="97">
        <v>0</v>
      </c>
      <c r="S419" s="98">
        <f t="shared" ref="S419:S430" si="211">AK419</f>
        <v>889680</v>
      </c>
      <c r="T419" s="95">
        <f t="shared" si="206"/>
        <v>0</v>
      </c>
      <c r="U419" s="98"/>
      <c r="V419" s="95">
        <f t="shared" si="207"/>
        <v>0</v>
      </c>
      <c r="W419" s="95">
        <f t="shared" si="208"/>
        <v>0</v>
      </c>
      <c r="X419" s="98">
        <f t="shared" ref="X419:X430" si="212">AM419</f>
        <v>889680</v>
      </c>
      <c r="Y419" s="95">
        <f t="shared" si="209"/>
        <v>0</v>
      </c>
      <c r="Z419" s="95">
        <f t="shared" si="210"/>
        <v>889680</v>
      </c>
      <c r="AA419" s="243" t="s">
        <v>317</v>
      </c>
      <c r="AB419" s="247">
        <f t="shared" si="192"/>
        <v>0</v>
      </c>
      <c r="AC419" s="96">
        <f>S419*IF($AA419=2021,IF(OR($M419="Услуги",$M419="Работы"),#REF!,IF($U419&lt;&gt;0,#REF!,#REF!)),1)*IF($AA419=2022,IF(OR($M419="Услуги",$M419="Работы"),#REF!,IF($U419&lt;&gt;0,#REF!,#REF!)),1)*IF($AA419=2023,IF(OR($M419="Услуги",$M419="Работы"),#REF!,IF($U419&lt;&gt;0,#REF!,#REF!)),1)*IF($AA419=2024,IF(OR($M419="Услуги",$M419="Работы"),#REF!,IF($U419&lt;&gt;0,#REF!,#REF!)),1)*IF($AA419=2025,IF(OR($M419="Услуги",$M419="Работы"),#REF!,IF($U419&lt;&gt;0,#REF!,#REF!)),1)</f>
        <v>889680</v>
      </c>
      <c r="AD419" s="96">
        <f>T419*IF($AA419=2021,IF(OR($M419="Услуги",$M419="Работы"),#REF!,IF($U419&lt;&gt;0,#REF!,#REF!)),1)*IF($AA419=2022,IF(OR($M419="Услуги",$M419="Работы"),#REF!,IF($U419&lt;&gt;0,#REF!,#REF!)),1)*IF($AA419=2023,IF(OR($M419="Услуги",$M419="Работы"),#REF!,IF($U419&lt;&gt;0,#REF!,#REF!)),1)*IF($AA419=2024,IF(OR($M419="Услуги",$M419="Работы"),#REF!,IF($U419&lt;&gt;0,#REF!,#REF!)),1)*IF($AA419=2025,IF(OR($M419="Услуги",$M419="Работы"),#REF!,IF($U419&lt;&gt;0,#REF!,#REF!)),1)</f>
        <v>0</v>
      </c>
      <c r="AE419" s="96">
        <f>U419*IF($AA419=2021,IF(OR($M419="Услуги",$M419="Работы"),#REF!,IF($U419&lt;&gt;0,#REF!,#REF!)),1)*IF($AA419=2022,IF(OR($M419="Услуги",$M419="Работы"),#REF!,IF($U419&lt;&gt;0,#REF!,#REF!)),1)*IF($AA419=2023,IF(OR($M419="Услуги",$M419="Работы"),#REF!,IF($U419&lt;&gt;0,#REF!,#REF!)),1)*IF($AA419=2024,IF(OR($M419="Услуги",$M419="Работы"),#REF!,IF($U419&lt;&gt;0,#REF!,#REF!)),1)*IF($AA419=2025,IF(OR($M419="Услуги",$M419="Работы"),#REF!,IF($U419&lt;&gt;0,#REF!,#REF!)),1)</f>
        <v>0</v>
      </c>
      <c r="AF419" s="96">
        <f>V419*IF($AA419=2021,IF(OR($M419="Услуги",$M419="Работы"),#REF!,IF($U419&lt;&gt;0,#REF!,#REF!)),1)*IF($AA419=2022,IF(OR($M419="Услуги",$M419="Работы"),#REF!,IF($U419&lt;&gt;0,#REF!,#REF!)),1)*IF($AA419=2023,IF(OR($M419="Услуги",$M419="Работы"),#REF!,IF($U419&lt;&gt;0,#REF!,#REF!)),1)*IF($AA419=2024,IF(OR($M419="Услуги",$M419="Работы"),#REF!,IF($U419&lt;&gt;0,#REF!,#REF!)),1)*IF($AA419=2025,IF(OR($M419="Услуги",$M419="Работы"),#REF!,IF($U419&lt;&gt;0,#REF!,#REF!)),1)</f>
        <v>0</v>
      </c>
      <c r="AG419" s="96">
        <f>W419*IF($AA419=2021,IF(OR($M419="Услуги",$M419="Работы"),#REF!,IF($U419&lt;&gt;0,#REF!,#REF!)),1)*IF($AA419=2022,IF(OR($M419="Услуги",$M419="Работы"),#REF!,IF($U419&lt;&gt;0,#REF!,#REF!)),1)*IF($AA419=2023,IF(OR($M419="Услуги",$M419="Работы"),#REF!,IF($U419&lt;&gt;0,#REF!,#REF!)),1)*IF($AA419=2024,IF(OR($M419="Услуги",$M419="Работы"),#REF!,IF($U419&lt;&gt;0,#REF!,#REF!)),1)*IF($AA419=2025,IF(OR($M419="Услуги",$M419="Работы"),#REF!,IF($U419&lt;&gt;0,#REF!,#REF!)),1)</f>
        <v>0</v>
      </c>
      <c r="AH419" s="96">
        <f>X419*IF($AA419=2021,IF(OR($M419="Услуги",$M419="Работы"),#REF!,IF($U419&lt;&gt;0,#REF!,#REF!)),1)*IF($AA419=2022,IF(OR($M419="Услуги",$M419="Работы"),#REF!,IF($U419&lt;&gt;0,#REF!,#REF!)),1)*IF($AA419=2023,IF(OR($M419="Услуги",$M419="Работы"),#REF!,IF($U419&lt;&gt;0,#REF!,#REF!)),1)*IF($AA419=2024,IF(OR($M419="Услуги",$M419="Работы"),#REF!,IF($U419&lt;&gt;0,#REF!,#REF!)),1)*IF($AA419=2025,IF(OR($M419="Услуги",$M419="Работы"),#REF!,IF($U419&lt;&gt;0,#REF!,#REF!)),1)</f>
        <v>889680</v>
      </c>
      <c r="AI419" s="96">
        <f>Y419*IF($AA419=2021,IF(OR($M419="Услуги",$M419="Работы"),#REF!,IF($U419&lt;&gt;0,#REF!,#REF!)),1)*IF($AA419=2022,IF(OR($M419="Услуги",$M419="Работы"),#REF!,IF($U419&lt;&gt;0,#REF!,#REF!)),1)*IF($AA419=2023,IF(OR($M419="Услуги",$M419="Работы"),#REF!,IF($U419&lt;&gt;0,#REF!,#REF!)),1)*IF($AA419=2024,IF(OR($M419="Услуги",$M419="Работы"),#REF!,IF($U419&lt;&gt;0,#REF!,#REF!)),1)*IF($AA419=2025,IF(OR($M419="Услуги",$M419="Работы"),#REF!,IF($U419&lt;&gt;0,#REF!,#REF!)),1)</f>
        <v>0</v>
      </c>
      <c r="AJ419" s="96">
        <f>Z419*IF($AA419=2021,IF(OR($M419="Услуги",$M419="Работы"),#REF!,IF($U419&lt;&gt;0,#REF!,#REF!)),1)*IF($AA419=2022,IF(OR($M419="Услуги",$M419="Работы"),#REF!,IF($U419&lt;&gt;0,#REF!,#REF!)),1)*IF($AA419=2023,IF(OR($M419="Услуги",$M419="Работы"),#REF!,IF($U419&lt;&gt;0,#REF!,#REF!)),1)*IF($AA419=2024,IF(OR($M419="Услуги",$M419="Работы"),#REF!,IF($U419&lt;&gt;0,#REF!,#REF!)),1)*IF($AA419=2025,IF(OR($M419="Услуги",$M419="Работы"),#REF!,IF($U419&lt;&gt;0,#REF!,#REF!)),1)</f>
        <v>889680</v>
      </c>
      <c r="AK419" s="107">
        <v>889680</v>
      </c>
      <c r="AL419" s="57" t="s">
        <v>289</v>
      </c>
      <c r="AM419" s="57">
        <v>889680</v>
      </c>
      <c r="AN419" s="54">
        <v>674</v>
      </c>
    </row>
    <row r="420" spans="1:40" s="56" customFormat="1" ht="14.25" hidden="1" customHeight="1" x14ac:dyDescent="0.25">
      <c r="A420" s="85">
        <v>1</v>
      </c>
      <c r="B420" s="86" t="s">
        <v>86</v>
      </c>
      <c r="C420" s="101" t="s">
        <v>543</v>
      </c>
      <c r="D420" s="85" t="s">
        <v>20</v>
      </c>
      <c r="E420" s="85" t="s">
        <v>422</v>
      </c>
      <c r="F420" s="85" t="s">
        <v>432</v>
      </c>
      <c r="G420" s="87" t="e">
        <f>VLOOKUP(D420,#REF!,2,FALSE)</f>
        <v>#REF!</v>
      </c>
      <c r="H420" s="87" t="s">
        <v>432</v>
      </c>
      <c r="I420" s="87"/>
      <c r="J420" s="86" t="s">
        <v>123</v>
      </c>
      <c r="K420" s="87" t="str">
        <f>CONCATENATE("Централизация систем антивирусной защиты"," ",D420)</f>
        <v>Централизация систем антивирусной защиты ООО «БашРТС»</v>
      </c>
      <c r="L420" s="99" t="s">
        <v>124</v>
      </c>
      <c r="M420" s="90" t="s">
        <v>528</v>
      </c>
      <c r="N420" s="85" t="s">
        <v>290</v>
      </c>
      <c r="O420" s="85" t="s">
        <v>291</v>
      </c>
      <c r="P420" s="86">
        <v>3</v>
      </c>
      <c r="Q420" s="100">
        <v>1016.9</v>
      </c>
      <c r="R420" s="97">
        <v>0.2</v>
      </c>
      <c r="S420" s="98">
        <f t="shared" si="211"/>
        <v>3050.7</v>
      </c>
      <c r="T420" s="95">
        <f t="shared" si="206"/>
        <v>508.45000000000005</v>
      </c>
      <c r="U420" s="104"/>
      <c r="V420" s="95">
        <f t="shared" si="207"/>
        <v>0</v>
      </c>
      <c r="W420" s="95">
        <f t="shared" si="208"/>
        <v>0</v>
      </c>
      <c r="X420" s="98">
        <f t="shared" si="212"/>
        <v>3050.7</v>
      </c>
      <c r="Y420" s="95">
        <f t="shared" si="209"/>
        <v>508.45000000000005</v>
      </c>
      <c r="Z420" s="95">
        <f t="shared" si="210"/>
        <v>2542.25</v>
      </c>
      <c r="AA420" s="244" t="s">
        <v>317</v>
      </c>
      <c r="AB420" s="247">
        <f t="shared" si="192"/>
        <v>0</v>
      </c>
      <c r="AC420" s="96">
        <f>S420*IF($AA420=2021,IF(OR($M420="Услуги",$M420="Работы"),#REF!,IF($U420&lt;&gt;0,#REF!,#REF!)),1)*IF($AA420=2022,IF(OR($M420="Услуги",$M420="Работы"),#REF!,IF($U420&lt;&gt;0,#REF!,#REF!)),1)*IF($AA420=2023,IF(OR($M420="Услуги",$M420="Работы"),#REF!,IF($U420&lt;&gt;0,#REF!,#REF!)),1)*IF($AA420=2024,IF(OR($M420="Услуги",$M420="Работы"),#REF!,IF($U420&lt;&gt;0,#REF!,#REF!)),1)*IF($AA420=2025,IF(OR($M420="Услуги",$M420="Работы"),#REF!,IF($U420&lt;&gt;0,#REF!,#REF!)),1)</f>
        <v>3050.7</v>
      </c>
      <c r="AD420" s="96">
        <f>T420*IF($AA420=2021,IF(OR($M420="Услуги",$M420="Работы"),#REF!,IF($U420&lt;&gt;0,#REF!,#REF!)),1)*IF($AA420=2022,IF(OR($M420="Услуги",$M420="Работы"),#REF!,IF($U420&lt;&gt;0,#REF!,#REF!)),1)*IF($AA420=2023,IF(OR($M420="Услуги",$M420="Работы"),#REF!,IF($U420&lt;&gt;0,#REF!,#REF!)),1)*IF($AA420=2024,IF(OR($M420="Услуги",$M420="Работы"),#REF!,IF($U420&lt;&gt;0,#REF!,#REF!)),1)*IF($AA420=2025,IF(OR($M420="Услуги",$M420="Работы"),#REF!,IF($U420&lt;&gt;0,#REF!,#REF!)),1)</f>
        <v>508.45000000000005</v>
      </c>
      <c r="AE420" s="96">
        <f>U420*IF($AA420=2021,IF(OR($M420="Услуги",$M420="Работы"),#REF!,IF($U420&lt;&gt;0,#REF!,#REF!)),1)*IF($AA420=2022,IF(OR($M420="Услуги",$M420="Работы"),#REF!,IF($U420&lt;&gt;0,#REF!,#REF!)),1)*IF($AA420=2023,IF(OR($M420="Услуги",$M420="Работы"),#REF!,IF($U420&lt;&gt;0,#REF!,#REF!)),1)*IF($AA420=2024,IF(OR($M420="Услуги",$M420="Работы"),#REF!,IF($U420&lt;&gt;0,#REF!,#REF!)),1)*IF($AA420=2025,IF(OR($M420="Услуги",$M420="Работы"),#REF!,IF($U420&lt;&gt;0,#REF!,#REF!)),1)</f>
        <v>0</v>
      </c>
      <c r="AF420" s="96">
        <f>V420*IF($AA420=2021,IF(OR($M420="Услуги",$M420="Работы"),#REF!,IF($U420&lt;&gt;0,#REF!,#REF!)),1)*IF($AA420=2022,IF(OR($M420="Услуги",$M420="Работы"),#REF!,IF($U420&lt;&gt;0,#REF!,#REF!)),1)*IF($AA420=2023,IF(OR($M420="Услуги",$M420="Работы"),#REF!,IF($U420&lt;&gt;0,#REF!,#REF!)),1)*IF($AA420=2024,IF(OR($M420="Услуги",$M420="Работы"),#REF!,IF($U420&lt;&gt;0,#REF!,#REF!)),1)*IF($AA420=2025,IF(OR($M420="Услуги",$M420="Работы"),#REF!,IF($U420&lt;&gt;0,#REF!,#REF!)),1)</f>
        <v>0</v>
      </c>
      <c r="AG420" s="96">
        <f>W420*IF($AA420=2021,IF(OR($M420="Услуги",$M420="Работы"),#REF!,IF($U420&lt;&gt;0,#REF!,#REF!)),1)*IF($AA420=2022,IF(OR($M420="Услуги",$M420="Работы"),#REF!,IF($U420&lt;&gt;0,#REF!,#REF!)),1)*IF($AA420=2023,IF(OR($M420="Услуги",$M420="Работы"),#REF!,IF($U420&lt;&gt;0,#REF!,#REF!)),1)*IF($AA420=2024,IF(OR($M420="Услуги",$M420="Работы"),#REF!,IF($U420&lt;&gt;0,#REF!,#REF!)),1)*IF($AA420=2025,IF(OR($M420="Услуги",$M420="Работы"),#REF!,IF($U420&lt;&gt;0,#REF!,#REF!)),1)</f>
        <v>0</v>
      </c>
      <c r="AH420" s="96">
        <f>X420*IF($AA420=2021,IF(OR($M420="Услуги",$M420="Работы"),#REF!,IF($U420&lt;&gt;0,#REF!,#REF!)),1)*IF($AA420=2022,IF(OR($M420="Услуги",$M420="Работы"),#REF!,IF($U420&lt;&gt;0,#REF!,#REF!)),1)*IF($AA420=2023,IF(OR($M420="Услуги",$M420="Работы"),#REF!,IF($U420&lt;&gt;0,#REF!,#REF!)),1)*IF($AA420=2024,IF(OR($M420="Услуги",$M420="Работы"),#REF!,IF($U420&lt;&gt;0,#REF!,#REF!)),1)*IF($AA420=2025,IF(OR($M420="Услуги",$M420="Работы"),#REF!,IF($U420&lt;&gt;0,#REF!,#REF!)),1)</f>
        <v>3050.7</v>
      </c>
      <c r="AI420" s="96">
        <f>Y420*IF($AA420=2021,IF(OR($M420="Услуги",$M420="Работы"),#REF!,IF($U420&lt;&gt;0,#REF!,#REF!)),1)*IF($AA420=2022,IF(OR($M420="Услуги",$M420="Работы"),#REF!,IF($U420&lt;&gt;0,#REF!,#REF!)),1)*IF($AA420=2023,IF(OR($M420="Услуги",$M420="Работы"),#REF!,IF($U420&lt;&gt;0,#REF!,#REF!)),1)*IF($AA420=2024,IF(OR($M420="Услуги",$M420="Работы"),#REF!,IF($U420&lt;&gt;0,#REF!,#REF!)),1)*IF($AA420=2025,IF(OR($M420="Услуги",$M420="Работы"),#REF!,IF($U420&lt;&gt;0,#REF!,#REF!)),1)</f>
        <v>508.45000000000005</v>
      </c>
      <c r="AJ420" s="96">
        <f>Z420*IF($AA420=2021,IF(OR($M420="Услуги",$M420="Работы"),#REF!,IF($U420&lt;&gt;0,#REF!,#REF!)),1)*IF($AA420=2022,IF(OR($M420="Услуги",$M420="Работы"),#REF!,IF($U420&lt;&gt;0,#REF!,#REF!)),1)*IF($AA420=2023,IF(OR($M420="Услуги",$M420="Работы"),#REF!,IF($U420&lt;&gt;0,#REF!,#REF!)),1)*IF($AA420=2024,IF(OR($M420="Услуги",$M420="Работы"),#REF!,IF($U420&lt;&gt;0,#REF!,#REF!)),1)*IF($AA420=2025,IF(OR($M420="Услуги",$M420="Работы"),#REF!,IF($U420&lt;&gt;0,#REF!,#REF!)),1)</f>
        <v>2542.25</v>
      </c>
      <c r="AK420" s="107">
        <v>3050.7</v>
      </c>
      <c r="AL420" s="57" t="s">
        <v>289</v>
      </c>
      <c r="AM420" s="57">
        <v>3050.7</v>
      </c>
      <c r="AN420" s="54">
        <v>3</v>
      </c>
    </row>
    <row r="421" spans="1:40" s="56" customFormat="1" ht="14.25" hidden="1" customHeight="1" x14ac:dyDescent="0.25">
      <c r="A421" s="85">
        <v>1</v>
      </c>
      <c r="B421" s="86" t="s">
        <v>86</v>
      </c>
      <c r="C421" s="101" t="s">
        <v>543</v>
      </c>
      <c r="D421" s="85" t="s">
        <v>20</v>
      </c>
      <c r="E421" s="85" t="s">
        <v>422</v>
      </c>
      <c r="F421" s="85" t="s">
        <v>432</v>
      </c>
      <c r="G421" s="87" t="e">
        <f>VLOOKUP(D421,#REF!,2,FALSE)</f>
        <v>#REF!</v>
      </c>
      <c r="H421" s="87" t="s">
        <v>432</v>
      </c>
      <c r="I421" s="87"/>
      <c r="J421" s="86" t="s">
        <v>123</v>
      </c>
      <c r="K421" s="87" t="str">
        <f>CONCATENATE(C421," ",D421)</f>
        <v>Реализация защиты систем обработки ПДн ООО «БашРТС»</v>
      </c>
      <c r="L421" s="99" t="s">
        <v>124</v>
      </c>
      <c r="M421" s="102" t="s">
        <v>4</v>
      </c>
      <c r="N421" s="85" t="s">
        <v>292</v>
      </c>
      <c r="O421" s="85" t="s">
        <v>293</v>
      </c>
      <c r="P421" s="86">
        <v>674</v>
      </c>
      <c r="Q421" s="100">
        <v>924</v>
      </c>
      <c r="R421" s="97">
        <v>0</v>
      </c>
      <c r="S421" s="98">
        <f t="shared" si="211"/>
        <v>622776</v>
      </c>
      <c r="T421" s="95">
        <f t="shared" si="206"/>
        <v>0</v>
      </c>
      <c r="U421" s="98"/>
      <c r="V421" s="95">
        <f t="shared" si="207"/>
        <v>0</v>
      </c>
      <c r="W421" s="95">
        <f t="shared" si="208"/>
        <v>0</v>
      </c>
      <c r="X421" s="98">
        <f t="shared" si="212"/>
        <v>622776</v>
      </c>
      <c r="Y421" s="95">
        <f t="shared" si="209"/>
        <v>0</v>
      </c>
      <c r="Z421" s="95">
        <f t="shared" si="210"/>
        <v>622776</v>
      </c>
      <c r="AA421" s="243" t="s">
        <v>318</v>
      </c>
      <c r="AB421" s="247">
        <f t="shared" si="192"/>
        <v>0</v>
      </c>
      <c r="AC421" s="96">
        <f>S421*IF($AA421=2021,IF(OR($M421="Услуги",$M421="Работы"),#REF!,IF($U421&lt;&gt;0,#REF!,#REF!)),1)*IF($AA421=2022,IF(OR($M421="Услуги",$M421="Работы"),#REF!,IF($U421&lt;&gt;0,#REF!,#REF!)),1)*IF($AA421=2023,IF(OR($M421="Услуги",$M421="Работы"),#REF!,IF($U421&lt;&gt;0,#REF!,#REF!)),1)*IF($AA421=2024,IF(OR($M421="Услуги",$M421="Работы"),#REF!,IF($U421&lt;&gt;0,#REF!,#REF!)),1)*IF($AA421=2025,IF(OR($M421="Услуги",$M421="Работы"),#REF!,IF($U421&lt;&gt;0,#REF!,#REF!)),1)</f>
        <v>622776</v>
      </c>
      <c r="AD421" s="96">
        <f>T421*IF($AA421=2021,IF(OR($M421="Услуги",$M421="Работы"),#REF!,IF($U421&lt;&gt;0,#REF!,#REF!)),1)*IF($AA421=2022,IF(OR($M421="Услуги",$M421="Работы"),#REF!,IF($U421&lt;&gt;0,#REF!,#REF!)),1)*IF($AA421=2023,IF(OR($M421="Услуги",$M421="Работы"),#REF!,IF($U421&lt;&gt;0,#REF!,#REF!)),1)*IF($AA421=2024,IF(OR($M421="Услуги",$M421="Работы"),#REF!,IF($U421&lt;&gt;0,#REF!,#REF!)),1)*IF($AA421=2025,IF(OR($M421="Услуги",$M421="Работы"),#REF!,IF($U421&lt;&gt;0,#REF!,#REF!)),1)</f>
        <v>0</v>
      </c>
      <c r="AE421" s="96">
        <f>U421*IF($AA421=2021,IF(OR($M421="Услуги",$M421="Работы"),#REF!,IF($U421&lt;&gt;0,#REF!,#REF!)),1)*IF($AA421=2022,IF(OR($M421="Услуги",$M421="Работы"),#REF!,IF($U421&lt;&gt;0,#REF!,#REF!)),1)*IF($AA421=2023,IF(OR($M421="Услуги",$M421="Работы"),#REF!,IF($U421&lt;&gt;0,#REF!,#REF!)),1)*IF($AA421=2024,IF(OR($M421="Услуги",$M421="Работы"),#REF!,IF($U421&lt;&gt;0,#REF!,#REF!)),1)*IF($AA421=2025,IF(OR($M421="Услуги",$M421="Работы"),#REF!,IF($U421&lt;&gt;0,#REF!,#REF!)),1)</f>
        <v>0</v>
      </c>
      <c r="AF421" s="96">
        <f>V421*IF($AA421=2021,IF(OR($M421="Услуги",$M421="Работы"),#REF!,IF($U421&lt;&gt;0,#REF!,#REF!)),1)*IF($AA421=2022,IF(OR($M421="Услуги",$M421="Работы"),#REF!,IF($U421&lt;&gt;0,#REF!,#REF!)),1)*IF($AA421=2023,IF(OR($M421="Услуги",$M421="Работы"),#REF!,IF($U421&lt;&gt;0,#REF!,#REF!)),1)*IF($AA421=2024,IF(OR($M421="Услуги",$M421="Работы"),#REF!,IF($U421&lt;&gt;0,#REF!,#REF!)),1)*IF($AA421=2025,IF(OR($M421="Услуги",$M421="Работы"),#REF!,IF($U421&lt;&gt;0,#REF!,#REF!)),1)</f>
        <v>0</v>
      </c>
      <c r="AG421" s="96">
        <f>W421*IF($AA421=2021,IF(OR($M421="Услуги",$M421="Работы"),#REF!,IF($U421&lt;&gt;0,#REF!,#REF!)),1)*IF($AA421=2022,IF(OR($M421="Услуги",$M421="Работы"),#REF!,IF($U421&lt;&gt;0,#REF!,#REF!)),1)*IF($AA421=2023,IF(OR($M421="Услуги",$M421="Работы"),#REF!,IF($U421&lt;&gt;0,#REF!,#REF!)),1)*IF($AA421=2024,IF(OR($M421="Услуги",$M421="Работы"),#REF!,IF($U421&lt;&gt;0,#REF!,#REF!)),1)*IF($AA421=2025,IF(OR($M421="Услуги",$M421="Работы"),#REF!,IF($U421&lt;&gt;0,#REF!,#REF!)),1)</f>
        <v>0</v>
      </c>
      <c r="AH421" s="96">
        <f>X421*IF($AA421=2021,IF(OR($M421="Услуги",$M421="Работы"),#REF!,IF($U421&lt;&gt;0,#REF!,#REF!)),1)*IF($AA421=2022,IF(OR($M421="Услуги",$M421="Работы"),#REF!,IF($U421&lt;&gt;0,#REF!,#REF!)),1)*IF($AA421=2023,IF(OR($M421="Услуги",$M421="Работы"),#REF!,IF($U421&lt;&gt;0,#REF!,#REF!)),1)*IF($AA421=2024,IF(OR($M421="Услуги",$M421="Работы"),#REF!,IF($U421&lt;&gt;0,#REF!,#REF!)),1)*IF($AA421=2025,IF(OR($M421="Услуги",$M421="Работы"),#REF!,IF($U421&lt;&gt;0,#REF!,#REF!)),1)</f>
        <v>622776</v>
      </c>
      <c r="AI421" s="96">
        <f>Y421*IF($AA421=2021,IF(OR($M421="Услуги",$M421="Работы"),#REF!,IF($U421&lt;&gt;0,#REF!,#REF!)),1)*IF($AA421=2022,IF(OR($M421="Услуги",$M421="Работы"),#REF!,IF($U421&lt;&gt;0,#REF!,#REF!)),1)*IF($AA421=2023,IF(OR($M421="Услуги",$M421="Работы"),#REF!,IF($U421&lt;&gt;0,#REF!,#REF!)),1)*IF($AA421=2024,IF(OR($M421="Услуги",$M421="Работы"),#REF!,IF($U421&lt;&gt;0,#REF!,#REF!)),1)*IF($AA421=2025,IF(OR($M421="Услуги",$M421="Работы"),#REF!,IF($U421&lt;&gt;0,#REF!,#REF!)),1)</f>
        <v>0</v>
      </c>
      <c r="AJ421" s="96">
        <f>Z421*IF($AA421=2021,IF(OR($M421="Услуги",$M421="Работы"),#REF!,IF($U421&lt;&gt;0,#REF!,#REF!)),1)*IF($AA421=2022,IF(OR($M421="Услуги",$M421="Работы"),#REF!,IF($U421&lt;&gt;0,#REF!,#REF!)),1)*IF($AA421=2023,IF(OR($M421="Услуги",$M421="Работы"),#REF!,IF($U421&lt;&gt;0,#REF!,#REF!)),1)*IF($AA421=2024,IF(OR($M421="Услуги",$M421="Работы"),#REF!,IF($U421&lt;&gt;0,#REF!,#REF!)),1)*IF($AA421=2025,IF(OR($M421="Услуги",$M421="Работы"),#REF!,IF($U421&lt;&gt;0,#REF!,#REF!)),1)</f>
        <v>622776</v>
      </c>
      <c r="AK421" s="107">
        <v>622776</v>
      </c>
      <c r="AL421" s="57" t="s">
        <v>289</v>
      </c>
      <c r="AM421" s="57">
        <v>622776</v>
      </c>
      <c r="AN421" s="54">
        <v>674</v>
      </c>
    </row>
    <row r="422" spans="1:40" s="56" customFormat="1" ht="14.25" hidden="1" customHeight="1" x14ac:dyDescent="0.25">
      <c r="A422" s="85">
        <v>1</v>
      </c>
      <c r="B422" s="86" t="s">
        <v>86</v>
      </c>
      <c r="C422" s="101" t="s">
        <v>543</v>
      </c>
      <c r="D422" s="85" t="s">
        <v>20</v>
      </c>
      <c r="E422" s="85" t="s">
        <v>422</v>
      </c>
      <c r="F422" s="85" t="s">
        <v>432</v>
      </c>
      <c r="G422" s="87" t="e">
        <f>VLOOKUP(D422,#REF!,2,FALSE)</f>
        <v>#REF!</v>
      </c>
      <c r="H422" s="87" t="s">
        <v>432</v>
      </c>
      <c r="I422" s="87"/>
      <c r="J422" s="86" t="s">
        <v>123</v>
      </c>
      <c r="K422" s="87" t="str">
        <f>CONCATENATE(C422," ",D422)</f>
        <v>Реализация защиты систем обработки ПДн ООО «БашРТС»</v>
      </c>
      <c r="L422" s="99" t="s">
        <v>124</v>
      </c>
      <c r="M422" s="102" t="s">
        <v>4</v>
      </c>
      <c r="N422" s="85" t="s">
        <v>292</v>
      </c>
      <c r="O422" s="85" t="s">
        <v>293</v>
      </c>
      <c r="P422" s="86">
        <v>674</v>
      </c>
      <c r="Q422" s="100">
        <v>924</v>
      </c>
      <c r="R422" s="97">
        <v>0</v>
      </c>
      <c r="S422" s="98">
        <f t="shared" si="211"/>
        <v>622776</v>
      </c>
      <c r="T422" s="95">
        <f t="shared" si="206"/>
        <v>0</v>
      </c>
      <c r="U422" s="98"/>
      <c r="V422" s="95">
        <f t="shared" si="207"/>
        <v>0</v>
      </c>
      <c r="W422" s="95">
        <f t="shared" si="208"/>
        <v>0</v>
      </c>
      <c r="X422" s="98">
        <f t="shared" si="212"/>
        <v>622776</v>
      </c>
      <c r="Y422" s="95">
        <f t="shared" si="209"/>
        <v>0</v>
      </c>
      <c r="Z422" s="95">
        <f t="shared" si="210"/>
        <v>622776</v>
      </c>
      <c r="AA422" s="243" t="s">
        <v>319</v>
      </c>
      <c r="AB422" s="247">
        <f t="shared" si="192"/>
        <v>0</v>
      </c>
      <c r="AC422" s="96">
        <f>S422*IF($AA422=2021,IF(OR($M422="Услуги",$M422="Работы"),#REF!,IF($U422&lt;&gt;0,#REF!,#REF!)),1)*IF($AA422=2022,IF(OR($M422="Услуги",$M422="Работы"),#REF!,IF($U422&lt;&gt;0,#REF!,#REF!)),1)*IF($AA422=2023,IF(OR($M422="Услуги",$M422="Работы"),#REF!,IF($U422&lt;&gt;0,#REF!,#REF!)),1)*IF($AA422=2024,IF(OR($M422="Услуги",$M422="Работы"),#REF!,IF($U422&lt;&gt;0,#REF!,#REF!)),1)*IF($AA422=2025,IF(OR($M422="Услуги",$M422="Работы"),#REF!,IF($U422&lt;&gt;0,#REF!,#REF!)),1)</f>
        <v>622776</v>
      </c>
      <c r="AD422" s="96">
        <f>T422*IF($AA422=2021,IF(OR($M422="Услуги",$M422="Работы"),#REF!,IF($U422&lt;&gt;0,#REF!,#REF!)),1)*IF($AA422=2022,IF(OR($M422="Услуги",$M422="Работы"),#REF!,IF($U422&lt;&gt;0,#REF!,#REF!)),1)*IF($AA422=2023,IF(OR($M422="Услуги",$M422="Работы"),#REF!,IF($U422&lt;&gt;0,#REF!,#REF!)),1)*IF($AA422=2024,IF(OR($M422="Услуги",$M422="Работы"),#REF!,IF($U422&lt;&gt;0,#REF!,#REF!)),1)*IF($AA422=2025,IF(OR($M422="Услуги",$M422="Работы"),#REF!,IF($U422&lt;&gt;0,#REF!,#REF!)),1)</f>
        <v>0</v>
      </c>
      <c r="AE422" s="96">
        <f>U422*IF($AA422=2021,IF(OR($M422="Услуги",$M422="Работы"),#REF!,IF($U422&lt;&gt;0,#REF!,#REF!)),1)*IF($AA422=2022,IF(OR($M422="Услуги",$M422="Работы"),#REF!,IF($U422&lt;&gt;0,#REF!,#REF!)),1)*IF($AA422=2023,IF(OR($M422="Услуги",$M422="Работы"),#REF!,IF($U422&lt;&gt;0,#REF!,#REF!)),1)*IF($AA422=2024,IF(OR($M422="Услуги",$M422="Работы"),#REF!,IF($U422&lt;&gt;0,#REF!,#REF!)),1)*IF($AA422=2025,IF(OR($M422="Услуги",$M422="Работы"),#REF!,IF($U422&lt;&gt;0,#REF!,#REF!)),1)</f>
        <v>0</v>
      </c>
      <c r="AF422" s="96">
        <f>V422*IF($AA422=2021,IF(OR($M422="Услуги",$M422="Работы"),#REF!,IF($U422&lt;&gt;0,#REF!,#REF!)),1)*IF($AA422=2022,IF(OR($M422="Услуги",$M422="Работы"),#REF!,IF($U422&lt;&gt;0,#REF!,#REF!)),1)*IF($AA422=2023,IF(OR($M422="Услуги",$M422="Работы"),#REF!,IF($U422&lt;&gt;0,#REF!,#REF!)),1)*IF($AA422=2024,IF(OR($M422="Услуги",$M422="Работы"),#REF!,IF($U422&lt;&gt;0,#REF!,#REF!)),1)*IF($AA422=2025,IF(OR($M422="Услуги",$M422="Работы"),#REF!,IF($U422&lt;&gt;0,#REF!,#REF!)),1)</f>
        <v>0</v>
      </c>
      <c r="AG422" s="96">
        <f>W422*IF($AA422=2021,IF(OR($M422="Услуги",$M422="Работы"),#REF!,IF($U422&lt;&gt;0,#REF!,#REF!)),1)*IF($AA422=2022,IF(OR($M422="Услуги",$M422="Работы"),#REF!,IF($U422&lt;&gt;0,#REF!,#REF!)),1)*IF($AA422=2023,IF(OR($M422="Услуги",$M422="Работы"),#REF!,IF($U422&lt;&gt;0,#REF!,#REF!)),1)*IF($AA422=2024,IF(OR($M422="Услуги",$M422="Работы"),#REF!,IF($U422&lt;&gt;0,#REF!,#REF!)),1)*IF($AA422=2025,IF(OR($M422="Услуги",$M422="Работы"),#REF!,IF($U422&lt;&gt;0,#REF!,#REF!)),1)</f>
        <v>0</v>
      </c>
      <c r="AH422" s="96">
        <f>X422*IF($AA422=2021,IF(OR($M422="Услуги",$M422="Работы"),#REF!,IF($U422&lt;&gt;0,#REF!,#REF!)),1)*IF($AA422=2022,IF(OR($M422="Услуги",$M422="Работы"),#REF!,IF($U422&lt;&gt;0,#REF!,#REF!)),1)*IF($AA422=2023,IF(OR($M422="Услуги",$M422="Работы"),#REF!,IF($U422&lt;&gt;0,#REF!,#REF!)),1)*IF($AA422=2024,IF(OR($M422="Услуги",$M422="Работы"),#REF!,IF($U422&lt;&gt;0,#REF!,#REF!)),1)*IF($AA422=2025,IF(OR($M422="Услуги",$M422="Работы"),#REF!,IF($U422&lt;&gt;0,#REF!,#REF!)),1)</f>
        <v>622776</v>
      </c>
      <c r="AI422" s="96">
        <f>Y422*IF($AA422=2021,IF(OR($M422="Услуги",$M422="Работы"),#REF!,IF($U422&lt;&gt;0,#REF!,#REF!)),1)*IF($AA422=2022,IF(OR($M422="Услуги",$M422="Работы"),#REF!,IF($U422&lt;&gt;0,#REF!,#REF!)),1)*IF($AA422=2023,IF(OR($M422="Услуги",$M422="Работы"),#REF!,IF($U422&lt;&gt;0,#REF!,#REF!)),1)*IF($AA422=2024,IF(OR($M422="Услуги",$M422="Работы"),#REF!,IF($U422&lt;&gt;0,#REF!,#REF!)),1)*IF($AA422=2025,IF(OR($M422="Услуги",$M422="Работы"),#REF!,IF($U422&lt;&gt;0,#REF!,#REF!)),1)</f>
        <v>0</v>
      </c>
      <c r="AJ422" s="96">
        <f>Z422*IF($AA422=2021,IF(OR($M422="Услуги",$M422="Работы"),#REF!,IF($U422&lt;&gt;0,#REF!,#REF!)),1)*IF($AA422=2022,IF(OR($M422="Услуги",$M422="Работы"),#REF!,IF($U422&lt;&gt;0,#REF!,#REF!)),1)*IF($AA422=2023,IF(OR($M422="Услуги",$M422="Работы"),#REF!,IF($U422&lt;&gt;0,#REF!,#REF!)),1)*IF($AA422=2024,IF(OR($M422="Услуги",$M422="Работы"),#REF!,IF($U422&lt;&gt;0,#REF!,#REF!)),1)*IF($AA422=2025,IF(OR($M422="Услуги",$M422="Работы"),#REF!,IF($U422&lt;&gt;0,#REF!,#REF!)),1)</f>
        <v>622776</v>
      </c>
      <c r="AK422" s="107">
        <v>622776</v>
      </c>
      <c r="AL422" s="57" t="s">
        <v>289</v>
      </c>
      <c r="AM422" s="57">
        <v>622776</v>
      </c>
      <c r="AN422" s="54">
        <v>674</v>
      </c>
    </row>
    <row r="423" spans="1:40" s="56" customFormat="1" ht="14.25" hidden="1" customHeight="1" x14ac:dyDescent="0.25">
      <c r="A423" s="85">
        <v>1</v>
      </c>
      <c r="B423" s="86" t="s">
        <v>86</v>
      </c>
      <c r="C423" s="101" t="s">
        <v>543</v>
      </c>
      <c r="D423" s="85" t="s">
        <v>20</v>
      </c>
      <c r="E423" s="85" t="s">
        <v>422</v>
      </c>
      <c r="F423" s="85" t="s">
        <v>432</v>
      </c>
      <c r="G423" s="87" t="e">
        <f>VLOOKUP(D423,#REF!,2,FALSE)</f>
        <v>#REF!</v>
      </c>
      <c r="H423" s="87" t="s">
        <v>432</v>
      </c>
      <c r="I423" s="87"/>
      <c r="J423" s="86" t="s">
        <v>123</v>
      </c>
      <c r="K423" s="87" t="str">
        <f>CONCATENATE(C423," ",D423)</f>
        <v>Реализация защиты систем обработки ПДн ООО «БашРТС»</v>
      </c>
      <c r="L423" s="99" t="s">
        <v>124</v>
      </c>
      <c r="M423" s="102" t="s">
        <v>4</v>
      </c>
      <c r="N423" s="85" t="s">
        <v>292</v>
      </c>
      <c r="O423" s="85" t="s">
        <v>293</v>
      </c>
      <c r="P423" s="86">
        <v>674</v>
      </c>
      <c r="Q423" s="100">
        <v>924</v>
      </c>
      <c r="R423" s="97">
        <v>0</v>
      </c>
      <c r="S423" s="98">
        <f t="shared" si="211"/>
        <v>622776</v>
      </c>
      <c r="T423" s="95">
        <f t="shared" si="206"/>
        <v>0</v>
      </c>
      <c r="U423" s="98"/>
      <c r="V423" s="95">
        <f t="shared" si="207"/>
        <v>0</v>
      </c>
      <c r="W423" s="95">
        <f t="shared" si="208"/>
        <v>0</v>
      </c>
      <c r="X423" s="98">
        <f t="shared" si="212"/>
        <v>622776</v>
      </c>
      <c r="Y423" s="95">
        <f t="shared" si="209"/>
        <v>0</v>
      </c>
      <c r="Z423" s="95">
        <f t="shared" si="210"/>
        <v>622776</v>
      </c>
      <c r="AA423" s="243" t="s">
        <v>320</v>
      </c>
      <c r="AB423" s="247">
        <f t="shared" si="192"/>
        <v>0</v>
      </c>
      <c r="AC423" s="96">
        <f>S423*IF($AA423=2021,IF(OR($M423="Услуги",$M423="Работы"),#REF!,IF($U423&lt;&gt;0,#REF!,#REF!)),1)*IF($AA423=2022,IF(OR($M423="Услуги",$M423="Работы"),#REF!,IF($U423&lt;&gt;0,#REF!,#REF!)),1)*IF($AA423=2023,IF(OR($M423="Услуги",$M423="Работы"),#REF!,IF($U423&lt;&gt;0,#REF!,#REF!)),1)*IF($AA423=2024,IF(OR($M423="Услуги",$M423="Работы"),#REF!,IF($U423&lt;&gt;0,#REF!,#REF!)),1)*IF($AA423=2025,IF(OR($M423="Услуги",$M423="Работы"),#REF!,IF($U423&lt;&gt;0,#REF!,#REF!)),1)</f>
        <v>622776</v>
      </c>
      <c r="AD423" s="96">
        <f>T423*IF($AA423=2021,IF(OR($M423="Услуги",$M423="Работы"),#REF!,IF($U423&lt;&gt;0,#REF!,#REF!)),1)*IF($AA423=2022,IF(OR($M423="Услуги",$M423="Работы"),#REF!,IF($U423&lt;&gt;0,#REF!,#REF!)),1)*IF($AA423=2023,IF(OR($M423="Услуги",$M423="Работы"),#REF!,IF($U423&lt;&gt;0,#REF!,#REF!)),1)*IF($AA423=2024,IF(OR($M423="Услуги",$M423="Работы"),#REF!,IF($U423&lt;&gt;0,#REF!,#REF!)),1)*IF($AA423=2025,IF(OR($M423="Услуги",$M423="Работы"),#REF!,IF($U423&lt;&gt;0,#REF!,#REF!)),1)</f>
        <v>0</v>
      </c>
      <c r="AE423" s="96">
        <f>U423*IF($AA423=2021,IF(OR($M423="Услуги",$M423="Работы"),#REF!,IF($U423&lt;&gt;0,#REF!,#REF!)),1)*IF($AA423=2022,IF(OR($M423="Услуги",$M423="Работы"),#REF!,IF($U423&lt;&gt;0,#REF!,#REF!)),1)*IF($AA423=2023,IF(OR($M423="Услуги",$M423="Работы"),#REF!,IF($U423&lt;&gt;0,#REF!,#REF!)),1)*IF($AA423=2024,IF(OR($M423="Услуги",$M423="Работы"),#REF!,IF($U423&lt;&gt;0,#REF!,#REF!)),1)*IF($AA423=2025,IF(OR($M423="Услуги",$M423="Работы"),#REF!,IF($U423&lt;&gt;0,#REF!,#REF!)),1)</f>
        <v>0</v>
      </c>
      <c r="AF423" s="96">
        <f>V423*IF($AA423=2021,IF(OR($M423="Услуги",$M423="Работы"),#REF!,IF($U423&lt;&gt;0,#REF!,#REF!)),1)*IF($AA423=2022,IF(OR($M423="Услуги",$M423="Работы"),#REF!,IF($U423&lt;&gt;0,#REF!,#REF!)),1)*IF($AA423=2023,IF(OR($M423="Услуги",$M423="Работы"),#REF!,IF($U423&lt;&gt;0,#REF!,#REF!)),1)*IF($AA423=2024,IF(OR($M423="Услуги",$M423="Работы"),#REF!,IF($U423&lt;&gt;0,#REF!,#REF!)),1)*IF($AA423=2025,IF(OR($M423="Услуги",$M423="Работы"),#REF!,IF($U423&lt;&gt;0,#REF!,#REF!)),1)</f>
        <v>0</v>
      </c>
      <c r="AG423" s="96">
        <f>W423*IF($AA423=2021,IF(OR($M423="Услуги",$M423="Работы"),#REF!,IF($U423&lt;&gt;0,#REF!,#REF!)),1)*IF($AA423=2022,IF(OR($M423="Услуги",$M423="Работы"),#REF!,IF($U423&lt;&gt;0,#REF!,#REF!)),1)*IF($AA423=2023,IF(OR($M423="Услуги",$M423="Работы"),#REF!,IF($U423&lt;&gt;0,#REF!,#REF!)),1)*IF($AA423=2024,IF(OR($M423="Услуги",$M423="Работы"),#REF!,IF($U423&lt;&gt;0,#REF!,#REF!)),1)*IF($AA423=2025,IF(OR($M423="Услуги",$M423="Работы"),#REF!,IF($U423&lt;&gt;0,#REF!,#REF!)),1)</f>
        <v>0</v>
      </c>
      <c r="AH423" s="96">
        <f>X423*IF($AA423=2021,IF(OR($M423="Услуги",$M423="Работы"),#REF!,IF($U423&lt;&gt;0,#REF!,#REF!)),1)*IF($AA423=2022,IF(OR($M423="Услуги",$M423="Работы"),#REF!,IF($U423&lt;&gt;0,#REF!,#REF!)),1)*IF($AA423=2023,IF(OR($M423="Услуги",$M423="Работы"),#REF!,IF($U423&lt;&gt;0,#REF!,#REF!)),1)*IF($AA423=2024,IF(OR($M423="Услуги",$M423="Работы"),#REF!,IF($U423&lt;&gt;0,#REF!,#REF!)),1)*IF($AA423=2025,IF(OR($M423="Услуги",$M423="Работы"),#REF!,IF($U423&lt;&gt;0,#REF!,#REF!)),1)</f>
        <v>622776</v>
      </c>
      <c r="AI423" s="96">
        <f>Y423*IF($AA423=2021,IF(OR($M423="Услуги",$M423="Работы"),#REF!,IF($U423&lt;&gt;0,#REF!,#REF!)),1)*IF($AA423=2022,IF(OR($M423="Услуги",$M423="Работы"),#REF!,IF($U423&lt;&gt;0,#REF!,#REF!)),1)*IF($AA423=2023,IF(OR($M423="Услуги",$M423="Работы"),#REF!,IF($U423&lt;&gt;0,#REF!,#REF!)),1)*IF($AA423=2024,IF(OR($M423="Услуги",$M423="Работы"),#REF!,IF($U423&lt;&gt;0,#REF!,#REF!)),1)*IF($AA423=2025,IF(OR($M423="Услуги",$M423="Работы"),#REF!,IF($U423&lt;&gt;0,#REF!,#REF!)),1)</f>
        <v>0</v>
      </c>
      <c r="AJ423" s="96">
        <f>Z423*IF($AA423=2021,IF(OR($M423="Услуги",$M423="Работы"),#REF!,IF($U423&lt;&gt;0,#REF!,#REF!)),1)*IF($AA423=2022,IF(OR($M423="Услуги",$M423="Работы"),#REF!,IF($U423&lt;&gt;0,#REF!,#REF!)),1)*IF($AA423=2023,IF(OR($M423="Услуги",$M423="Работы"),#REF!,IF($U423&lt;&gt;0,#REF!,#REF!)),1)*IF($AA423=2024,IF(OR($M423="Услуги",$M423="Работы"),#REF!,IF($U423&lt;&gt;0,#REF!,#REF!)),1)*IF($AA423=2025,IF(OR($M423="Услуги",$M423="Работы"),#REF!,IF($U423&lt;&gt;0,#REF!,#REF!)),1)</f>
        <v>622776</v>
      </c>
      <c r="AK423" s="107">
        <v>622776</v>
      </c>
      <c r="AL423" s="57" t="s">
        <v>289</v>
      </c>
      <c r="AM423" s="57">
        <v>622776</v>
      </c>
      <c r="AN423" s="54">
        <v>674</v>
      </c>
    </row>
    <row r="424" spans="1:40" s="56" customFormat="1" ht="14.25" hidden="1" customHeight="1" x14ac:dyDescent="0.25">
      <c r="A424" s="85">
        <v>1</v>
      </c>
      <c r="B424" s="86" t="s">
        <v>86</v>
      </c>
      <c r="C424" s="101" t="s">
        <v>543</v>
      </c>
      <c r="D424" s="85" t="s">
        <v>20</v>
      </c>
      <c r="E424" s="85" t="s">
        <v>422</v>
      </c>
      <c r="F424" s="85" t="s">
        <v>432</v>
      </c>
      <c r="G424" s="87" t="e">
        <f>VLOOKUP(D424,#REF!,2,FALSE)</f>
        <v>#REF!</v>
      </c>
      <c r="H424" s="87" t="s">
        <v>432</v>
      </c>
      <c r="I424" s="87"/>
      <c r="J424" s="86" t="s">
        <v>123</v>
      </c>
      <c r="K424" s="87" t="str">
        <f>CONCATENATE(C424," ",D424)</f>
        <v>Реализация защиты систем обработки ПДн ООО «БашРТС»</v>
      </c>
      <c r="L424" s="99" t="s">
        <v>124</v>
      </c>
      <c r="M424" s="102" t="s">
        <v>4</v>
      </c>
      <c r="N424" s="85" t="s">
        <v>292</v>
      </c>
      <c r="O424" s="85" t="s">
        <v>293</v>
      </c>
      <c r="P424" s="86">
        <v>674</v>
      </c>
      <c r="Q424" s="100">
        <v>924</v>
      </c>
      <c r="R424" s="97">
        <v>0</v>
      </c>
      <c r="S424" s="98">
        <f t="shared" si="211"/>
        <v>622776</v>
      </c>
      <c r="T424" s="95">
        <f t="shared" si="206"/>
        <v>0</v>
      </c>
      <c r="U424" s="98"/>
      <c r="V424" s="95">
        <f t="shared" si="207"/>
        <v>0</v>
      </c>
      <c r="W424" s="95">
        <f t="shared" si="208"/>
        <v>0</v>
      </c>
      <c r="X424" s="98">
        <f t="shared" si="212"/>
        <v>622776</v>
      </c>
      <c r="Y424" s="95">
        <f t="shared" si="209"/>
        <v>0</v>
      </c>
      <c r="Z424" s="95">
        <f t="shared" si="210"/>
        <v>622776</v>
      </c>
      <c r="AA424" s="243">
        <v>2025</v>
      </c>
      <c r="AB424" s="247" t="e">
        <f t="shared" si="192"/>
        <v>#REF!</v>
      </c>
      <c r="AC424" s="96" t="e">
        <f>S424*IF($AA424=2021,IF(OR($M424="Услуги",$M424="Работы"),#REF!,IF($U424&lt;&gt;0,#REF!,#REF!)),1)*IF($AA424=2022,IF(OR($M424="Услуги",$M424="Работы"),#REF!,IF($U424&lt;&gt;0,#REF!,#REF!)),1)*IF($AA424=2023,IF(OR($M424="Услуги",$M424="Работы"),#REF!,IF($U424&lt;&gt;0,#REF!,#REF!)),1)*IF($AA424=2024,IF(OR($M424="Услуги",$M424="Работы"),#REF!,IF($U424&lt;&gt;0,#REF!,#REF!)),1)*IF($AA424=2025,IF(OR($M424="Услуги",$M424="Работы"),#REF!,IF($U424&lt;&gt;0,#REF!,#REF!)),1)</f>
        <v>#REF!</v>
      </c>
      <c r="AD424" s="96" t="e">
        <f>T424*IF($AA424=2021,IF(OR($M424="Услуги",$M424="Работы"),#REF!,IF($U424&lt;&gt;0,#REF!,#REF!)),1)*IF($AA424=2022,IF(OR($M424="Услуги",$M424="Работы"),#REF!,IF($U424&lt;&gt;0,#REF!,#REF!)),1)*IF($AA424=2023,IF(OR($M424="Услуги",$M424="Работы"),#REF!,IF($U424&lt;&gt;0,#REF!,#REF!)),1)*IF($AA424=2024,IF(OR($M424="Услуги",$M424="Работы"),#REF!,IF($U424&lt;&gt;0,#REF!,#REF!)),1)*IF($AA424=2025,IF(OR($M424="Услуги",$M424="Работы"),#REF!,IF($U424&lt;&gt;0,#REF!,#REF!)),1)</f>
        <v>#REF!</v>
      </c>
      <c r="AE424" s="96" t="e">
        <f>U424*IF($AA424=2021,IF(OR($M424="Услуги",$M424="Работы"),#REF!,IF($U424&lt;&gt;0,#REF!,#REF!)),1)*IF($AA424=2022,IF(OR($M424="Услуги",$M424="Работы"),#REF!,IF($U424&lt;&gt;0,#REF!,#REF!)),1)*IF($AA424=2023,IF(OR($M424="Услуги",$M424="Работы"),#REF!,IF($U424&lt;&gt;0,#REF!,#REF!)),1)*IF($AA424=2024,IF(OR($M424="Услуги",$M424="Работы"),#REF!,IF($U424&lt;&gt;0,#REF!,#REF!)),1)*IF($AA424=2025,IF(OR($M424="Услуги",$M424="Работы"),#REF!,IF($U424&lt;&gt;0,#REF!,#REF!)),1)</f>
        <v>#REF!</v>
      </c>
      <c r="AF424" s="96" t="e">
        <f>V424*IF($AA424=2021,IF(OR($M424="Услуги",$M424="Работы"),#REF!,IF($U424&lt;&gt;0,#REF!,#REF!)),1)*IF($AA424=2022,IF(OR($M424="Услуги",$M424="Работы"),#REF!,IF($U424&lt;&gt;0,#REF!,#REF!)),1)*IF($AA424=2023,IF(OR($M424="Услуги",$M424="Работы"),#REF!,IF($U424&lt;&gt;0,#REF!,#REF!)),1)*IF($AA424=2024,IF(OR($M424="Услуги",$M424="Работы"),#REF!,IF($U424&lt;&gt;0,#REF!,#REF!)),1)*IF($AA424=2025,IF(OR($M424="Услуги",$M424="Работы"),#REF!,IF($U424&lt;&gt;0,#REF!,#REF!)),1)</f>
        <v>#REF!</v>
      </c>
      <c r="AG424" s="96" t="e">
        <f>W424*IF($AA424=2021,IF(OR($M424="Услуги",$M424="Работы"),#REF!,IF($U424&lt;&gt;0,#REF!,#REF!)),1)*IF($AA424=2022,IF(OR($M424="Услуги",$M424="Работы"),#REF!,IF($U424&lt;&gt;0,#REF!,#REF!)),1)*IF($AA424=2023,IF(OR($M424="Услуги",$M424="Работы"),#REF!,IF($U424&lt;&gt;0,#REF!,#REF!)),1)*IF($AA424=2024,IF(OR($M424="Услуги",$M424="Работы"),#REF!,IF($U424&lt;&gt;0,#REF!,#REF!)),1)*IF($AA424=2025,IF(OR($M424="Услуги",$M424="Работы"),#REF!,IF($U424&lt;&gt;0,#REF!,#REF!)),1)</f>
        <v>#REF!</v>
      </c>
      <c r="AH424" s="96" t="e">
        <f>X424*IF($AA424=2021,IF(OR($M424="Услуги",$M424="Работы"),#REF!,IF($U424&lt;&gt;0,#REF!,#REF!)),1)*IF($AA424=2022,IF(OR($M424="Услуги",$M424="Работы"),#REF!,IF($U424&lt;&gt;0,#REF!,#REF!)),1)*IF($AA424=2023,IF(OR($M424="Услуги",$M424="Работы"),#REF!,IF($U424&lt;&gt;0,#REF!,#REF!)),1)*IF($AA424=2024,IF(OR($M424="Услуги",$M424="Работы"),#REF!,IF($U424&lt;&gt;0,#REF!,#REF!)),1)*IF($AA424=2025,IF(OR($M424="Услуги",$M424="Работы"),#REF!,IF($U424&lt;&gt;0,#REF!,#REF!)),1)</f>
        <v>#REF!</v>
      </c>
      <c r="AI424" s="96" t="e">
        <f>Y424*IF($AA424=2021,IF(OR($M424="Услуги",$M424="Работы"),#REF!,IF($U424&lt;&gt;0,#REF!,#REF!)),1)*IF($AA424=2022,IF(OR($M424="Услуги",$M424="Работы"),#REF!,IF($U424&lt;&gt;0,#REF!,#REF!)),1)*IF($AA424=2023,IF(OR($M424="Услуги",$M424="Работы"),#REF!,IF($U424&lt;&gt;0,#REF!,#REF!)),1)*IF($AA424=2024,IF(OR($M424="Услуги",$M424="Работы"),#REF!,IF($U424&lt;&gt;0,#REF!,#REF!)),1)*IF($AA424=2025,IF(OR($M424="Услуги",$M424="Работы"),#REF!,IF($U424&lt;&gt;0,#REF!,#REF!)),1)</f>
        <v>#REF!</v>
      </c>
      <c r="AJ424" s="96" t="e">
        <f>Z424*IF($AA424=2021,IF(OR($M424="Услуги",$M424="Работы"),#REF!,IF($U424&lt;&gt;0,#REF!,#REF!)),1)*IF($AA424=2022,IF(OR($M424="Услуги",$M424="Работы"),#REF!,IF($U424&lt;&gt;0,#REF!,#REF!)),1)*IF($AA424=2023,IF(OR($M424="Услуги",$M424="Работы"),#REF!,IF($U424&lt;&gt;0,#REF!,#REF!)),1)*IF($AA424=2024,IF(OR($M424="Услуги",$M424="Работы"),#REF!,IF($U424&lt;&gt;0,#REF!,#REF!)),1)*IF($AA424=2025,IF(OR($M424="Услуги",$M424="Работы"),#REF!,IF($U424&lt;&gt;0,#REF!,#REF!)),1)</f>
        <v>#REF!</v>
      </c>
      <c r="AK424" s="107">
        <v>622776</v>
      </c>
      <c r="AL424" s="57" t="s">
        <v>289</v>
      </c>
      <c r="AM424" s="57">
        <v>622776</v>
      </c>
      <c r="AN424" s="54">
        <v>674</v>
      </c>
    </row>
    <row r="425" spans="1:40" s="56" customFormat="1" ht="14.25" hidden="1" customHeight="1" x14ac:dyDescent="0.25">
      <c r="A425" s="85">
        <v>1</v>
      </c>
      <c r="B425" s="86" t="s">
        <v>86</v>
      </c>
      <c r="C425" s="101" t="s">
        <v>543</v>
      </c>
      <c r="D425" s="85" t="s">
        <v>20</v>
      </c>
      <c r="E425" s="85" t="s">
        <v>422</v>
      </c>
      <c r="F425" s="85" t="s">
        <v>432</v>
      </c>
      <c r="G425" s="87" t="e">
        <f>VLOOKUP(D425,#REF!,2,FALSE)</f>
        <v>#REF!</v>
      </c>
      <c r="H425" s="87" t="s">
        <v>432</v>
      </c>
      <c r="I425" s="87"/>
      <c r="J425" s="86" t="s">
        <v>123</v>
      </c>
      <c r="K425" s="87" t="str">
        <f>CONCATENATE("Централизация систем антивирусной защиты"," ",D425)</f>
        <v>Централизация систем антивирусной защиты ООО «БашРТС»</v>
      </c>
      <c r="L425" s="99" t="s">
        <v>124</v>
      </c>
      <c r="M425" s="102" t="s">
        <v>4</v>
      </c>
      <c r="N425" s="85" t="s">
        <v>328</v>
      </c>
      <c r="O425" s="85" t="s">
        <v>295</v>
      </c>
      <c r="P425" s="86">
        <v>80</v>
      </c>
      <c r="Q425" s="100">
        <v>16453</v>
      </c>
      <c r="R425" s="97">
        <v>0</v>
      </c>
      <c r="S425" s="98">
        <f t="shared" si="211"/>
        <v>1316240</v>
      </c>
      <c r="T425" s="95">
        <f t="shared" si="206"/>
        <v>0</v>
      </c>
      <c r="U425" s="98"/>
      <c r="V425" s="95">
        <f t="shared" si="207"/>
        <v>0</v>
      </c>
      <c r="W425" s="95">
        <f t="shared" si="208"/>
        <v>0</v>
      </c>
      <c r="X425" s="98">
        <f t="shared" si="212"/>
        <v>1316240</v>
      </c>
      <c r="Y425" s="95">
        <f t="shared" si="209"/>
        <v>0</v>
      </c>
      <c r="Z425" s="95">
        <f t="shared" si="210"/>
        <v>1316240</v>
      </c>
      <c r="AA425" s="243" t="s">
        <v>317</v>
      </c>
      <c r="AB425" s="247">
        <f t="shared" si="192"/>
        <v>0</v>
      </c>
      <c r="AC425" s="96">
        <f>S425*IF($AA425=2021,IF(OR($M425="Услуги",$M425="Работы"),#REF!,IF($U425&lt;&gt;0,#REF!,#REF!)),1)*IF($AA425=2022,IF(OR($M425="Услуги",$M425="Работы"),#REF!,IF($U425&lt;&gt;0,#REF!,#REF!)),1)*IF($AA425=2023,IF(OR($M425="Услуги",$M425="Работы"),#REF!,IF($U425&lt;&gt;0,#REF!,#REF!)),1)*IF($AA425=2024,IF(OR($M425="Услуги",$M425="Работы"),#REF!,IF($U425&lt;&gt;0,#REF!,#REF!)),1)*IF($AA425=2025,IF(OR($M425="Услуги",$M425="Работы"),#REF!,IF($U425&lt;&gt;0,#REF!,#REF!)),1)</f>
        <v>1316240</v>
      </c>
      <c r="AD425" s="96">
        <f>T425*IF($AA425=2021,IF(OR($M425="Услуги",$M425="Работы"),#REF!,IF($U425&lt;&gt;0,#REF!,#REF!)),1)*IF($AA425=2022,IF(OR($M425="Услуги",$M425="Работы"),#REF!,IF($U425&lt;&gt;0,#REF!,#REF!)),1)*IF($AA425=2023,IF(OR($M425="Услуги",$M425="Работы"),#REF!,IF($U425&lt;&gt;0,#REF!,#REF!)),1)*IF($AA425=2024,IF(OR($M425="Услуги",$M425="Работы"),#REF!,IF($U425&lt;&gt;0,#REF!,#REF!)),1)*IF($AA425=2025,IF(OR($M425="Услуги",$M425="Работы"),#REF!,IF($U425&lt;&gt;0,#REF!,#REF!)),1)</f>
        <v>0</v>
      </c>
      <c r="AE425" s="96">
        <f>U425*IF($AA425=2021,IF(OR($M425="Услуги",$M425="Работы"),#REF!,IF($U425&lt;&gt;0,#REF!,#REF!)),1)*IF($AA425=2022,IF(OR($M425="Услуги",$M425="Работы"),#REF!,IF($U425&lt;&gt;0,#REF!,#REF!)),1)*IF($AA425=2023,IF(OR($M425="Услуги",$M425="Работы"),#REF!,IF($U425&lt;&gt;0,#REF!,#REF!)),1)*IF($AA425=2024,IF(OR($M425="Услуги",$M425="Работы"),#REF!,IF($U425&lt;&gt;0,#REF!,#REF!)),1)*IF($AA425=2025,IF(OR($M425="Услуги",$M425="Работы"),#REF!,IF($U425&lt;&gt;0,#REF!,#REF!)),1)</f>
        <v>0</v>
      </c>
      <c r="AF425" s="96">
        <f>V425*IF($AA425=2021,IF(OR($M425="Услуги",$M425="Работы"),#REF!,IF($U425&lt;&gt;0,#REF!,#REF!)),1)*IF($AA425=2022,IF(OR($M425="Услуги",$M425="Работы"),#REF!,IF($U425&lt;&gt;0,#REF!,#REF!)),1)*IF($AA425=2023,IF(OR($M425="Услуги",$M425="Работы"),#REF!,IF($U425&lt;&gt;0,#REF!,#REF!)),1)*IF($AA425=2024,IF(OR($M425="Услуги",$M425="Работы"),#REF!,IF($U425&lt;&gt;0,#REF!,#REF!)),1)*IF($AA425=2025,IF(OR($M425="Услуги",$M425="Работы"),#REF!,IF($U425&lt;&gt;0,#REF!,#REF!)),1)</f>
        <v>0</v>
      </c>
      <c r="AG425" s="96">
        <f>W425*IF($AA425=2021,IF(OR($M425="Услуги",$M425="Работы"),#REF!,IF($U425&lt;&gt;0,#REF!,#REF!)),1)*IF($AA425=2022,IF(OR($M425="Услуги",$M425="Работы"),#REF!,IF($U425&lt;&gt;0,#REF!,#REF!)),1)*IF($AA425=2023,IF(OR($M425="Услуги",$M425="Работы"),#REF!,IF($U425&lt;&gt;0,#REF!,#REF!)),1)*IF($AA425=2024,IF(OR($M425="Услуги",$M425="Работы"),#REF!,IF($U425&lt;&gt;0,#REF!,#REF!)),1)*IF($AA425=2025,IF(OR($M425="Услуги",$M425="Работы"),#REF!,IF($U425&lt;&gt;0,#REF!,#REF!)),1)</f>
        <v>0</v>
      </c>
      <c r="AH425" s="96">
        <f>X425*IF($AA425=2021,IF(OR($M425="Услуги",$M425="Работы"),#REF!,IF($U425&lt;&gt;0,#REF!,#REF!)),1)*IF($AA425=2022,IF(OR($M425="Услуги",$M425="Работы"),#REF!,IF($U425&lt;&gt;0,#REF!,#REF!)),1)*IF($AA425=2023,IF(OR($M425="Услуги",$M425="Работы"),#REF!,IF($U425&lt;&gt;0,#REF!,#REF!)),1)*IF($AA425=2024,IF(OR($M425="Услуги",$M425="Работы"),#REF!,IF($U425&lt;&gt;0,#REF!,#REF!)),1)*IF($AA425=2025,IF(OR($M425="Услуги",$M425="Работы"),#REF!,IF($U425&lt;&gt;0,#REF!,#REF!)),1)</f>
        <v>1316240</v>
      </c>
      <c r="AI425" s="96">
        <f>Y425*IF($AA425=2021,IF(OR($M425="Услуги",$M425="Работы"),#REF!,IF($U425&lt;&gt;0,#REF!,#REF!)),1)*IF($AA425=2022,IF(OR($M425="Услуги",$M425="Работы"),#REF!,IF($U425&lt;&gt;0,#REF!,#REF!)),1)*IF($AA425=2023,IF(OR($M425="Услуги",$M425="Работы"),#REF!,IF($U425&lt;&gt;0,#REF!,#REF!)),1)*IF($AA425=2024,IF(OR($M425="Услуги",$M425="Работы"),#REF!,IF($U425&lt;&gt;0,#REF!,#REF!)),1)*IF($AA425=2025,IF(OR($M425="Услуги",$M425="Работы"),#REF!,IF($U425&lt;&gt;0,#REF!,#REF!)),1)</f>
        <v>0</v>
      </c>
      <c r="AJ425" s="96">
        <f>Z425*IF($AA425=2021,IF(OR($M425="Услуги",$M425="Работы"),#REF!,IF($U425&lt;&gt;0,#REF!,#REF!)),1)*IF($AA425=2022,IF(OR($M425="Услуги",$M425="Работы"),#REF!,IF($U425&lt;&gt;0,#REF!,#REF!)),1)*IF($AA425=2023,IF(OR($M425="Услуги",$M425="Работы"),#REF!,IF($U425&lt;&gt;0,#REF!,#REF!)),1)*IF($AA425=2024,IF(OR($M425="Услуги",$M425="Работы"),#REF!,IF($U425&lt;&gt;0,#REF!,#REF!)),1)*IF($AA425=2025,IF(OR($M425="Услуги",$M425="Работы"),#REF!,IF($U425&lt;&gt;0,#REF!,#REF!)),1)</f>
        <v>1316240</v>
      </c>
      <c r="AK425" s="107">
        <v>1316240</v>
      </c>
      <c r="AL425" s="57" t="s">
        <v>289</v>
      </c>
      <c r="AM425" s="57">
        <v>1316240</v>
      </c>
      <c r="AN425" s="54">
        <v>80</v>
      </c>
    </row>
    <row r="426" spans="1:40" s="56" customFormat="1" ht="14.25" hidden="1" customHeight="1" x14ac:dyDescent="0.25">
      <c r="A426" s="85">
        <v>1</v>
      </c>
      <c r="B426" s="86" t="s">
        <v>86</v>
      </c>
      <c r="C426" s="101" t="s">
        <v>543</v>
      </c>
      <c r="D426" s="85" t="s">
        <v>20</v>
      </c>
      <c r="E426" s="85" t="s">
        <v>422</v>
      </c>
      <c r="F426" s="85" t="s">
        <v>432</v>
      </c>
      <c r="G426" s="87" t="e">
        <f>VLOOKUP(D426,#REF!,2,FALSE)</f>
        <v>#REF!</v>
      </c>
      <c r="H426" s="87" t="s">
        <v>432</v>
      </c>
      <c r="I426" s="87"/>
      <c r="J426" s="86" t="s">
        <v>123</v>
      </c>
      <c r="K426" s="87" t="str">
        <f>CONCATENATE("Централизация систем антивирусной защиты"," ",D426)</f>
        <v>Централизация систем антивирусной защиты ООО «БашРТС»</v>
      </c>
      <c r="L426" s="99" t="s">
        <v>124</v>
      </c>
      <c r="M426" s="90" t="s">
        <v>528</v>
      </c>
      <c r="N426" s="85" t="s">
        <v>131</v>
      </c>
      <c r="O426" s="85" t="s">
        <v>296</v>
      </c>
      <c r="P426" s="86">
        <v>1</v>
      </c>
      <c r="Q426" s="100">
        <v>508.4</v>
      </c>
      <c r="R426" s="97">
        <v>0.2</v>
      </c>
      <c r="S426" s="98">
        <f t="shared" si="211"/>
        <v>508.4</v>
      </c>
      <c r="T426" s="95">
        <f t="shared" si="206"/>
        <v>84.733333333333348</v>
      </c>
      <c r="U426" s="104"/>
      <c r="V426" s="95">
        <f t="shared" si="207"/>
        <v>0</v>
      </c>
      <c r="W426" s="95">
        <f t="shared" si="208"/>
        <v>0</v>
      </c>
      <c r="X426" s="98">
        <f t="shared" si="212"/>
        <v>508.4</v>
      </c>
      <c r="Y426" s="95">
        <f t="shared" si="209"/>
        <v>84.733333333333348</v>
      </c>
      <c r="Z426" s="95">
        <f t="shared" si="210"/>
        <v>423.66666666666663</v>
      </c>
      <c r="AA426" s="244" t="s">
        <v>317</v>
      </c>
      <c r="AB426" s="247">
        <f t="shared" si="192"/>
        <v>0</v>
      </c>
      <c r="AC426" s="96">
        <f>S426*IF($AA426=2021,IF(OR($M426="Услуги",$M426="Работы"),#REF!,IF($U426&lt;&gt;0,#REF!,#REF!)),1)*IF($AA426=2022,IF(OR($M426="Услуги",$M426="Работы"),#REF!,IF($U426&lt;&gt;0,#REF!,#REF!)),1)*IF($AA426=2023,IF(OR($M426="Услуги",$M426="Работы"),#REF!,IF($U426&lt;&gt;0,#REF!,#REF!)),1)*IF($AA426=2024,IF(OR($M426="Услуги",$M426="Работы"),#REF!,IF($U426&lt;&gt;0,#REF!,#REF!)),1)*IF($AA426=2025,IF(OR($M426="Услуги",$M426="Работы"),#REF!,IF($U426&lt;&gt;0,#REF!,#REF!)),1)</f>
        <v>508.4</v>
      </c>
      <c r="AD426" s="96">
        <f>T426*IF($AA426=2021,IF(OR($M426="Услуги",$M426="Работы"),#REF!,IF($U426&lt;&gt;0,#REF!,#REF!)),1)*IF($AA426=2022,IF(OR($M426="Услуги",$M426="Работы"),#REF!,IF($U426&lt;&gt;0,#REF!,#REF!)),1)*IF($AA426=2023,IF(OR($M426="Услуги",$M426="Работы"),#REF!,IF($U426&lt;&gt;0,#REF!,#REF!)),1)*IF($AA426=2024,IF(OR($M426="Услуги",$M426="Работы"),#REF!,IF($U426&lt;&gt;0,#REF!,#REF!)),1)*IF($AA426=2025,IF(OR($M426="Услуги",$M426="Работы"),#REF!,IF($U426&lt;&gt;0,#REF!,#REF!)),1)</f>
        <v>84.733333333333348</v>
      </c>
      <c r="AE426" s="96">
        <f>U426*IF($AA426=2021,IF(OR($M426="Услуги",$M426="Работы"),#REF!,IF($U426&lt;&gt;0,#REF!,#REF!)),1)*IF($AA426=2022,IF(OR($M426="Услуги",$M426="Работы"),#REF!,IF($U426&lt;&gt;0,#REF!,#REF!)),1)*IF($AA426=2023,IF(OR($M426="Услуги",$M426="Работы"),#REF!,IF($U426&lt;&gt;0,#REF!,#REF!)),1)*IF($AA426=2024,IF(OR($M426="Услуги",$M426="Работы"),#REF!,IF($U426&lt;&gt;0,#REF!,#REF!)),1)*IF($AA426=2025,IF(OR($M426="Услуги",$M426="Работы"),#REF!,IF($U426&lt;&gt;0,#REF!,#REF!)),1)</f>
        <v>0</v>
      </c>
      <c r="AF426" s="96">
        <f>V426*IF($AA426=2021,IF(OR($M426="Услуги",$M426="Работы"),#REF!,IF($U426&lt;&gt;0,#REF!,#REF!)),1)*IF($AA426=2022,IF(OR($M426="Услуги",$M426="Работы"),#REF!,IF($U426&lt;&gt;0,#REF!,#REF!)),1)*IF($AA426=2023,IF(OR($M426="Услуги",$M426="Работы"),#REF!,IF($U426&lt;&gt;0,#REF!,#REF!)),1)*IF($AA426=2024,IF(OR($M426="Услуги",$M426="Работы"),#REF!,IF($U426&lt;&gt;0,#REF!,#REF!)),1)*IF($AA426=2025,IF(OR($M426="Услуги",$M426="Работы"),#REF!,IF($U426&lt;&gt;0,#REF!,#REF!)),1)</f>
        <v>0</v>
      </c>
      <c r="AG426" s="96">
        <f>W426*IF($AA426=2021,IF(OR($M426="Услуги",$M426="Работы"),#REF!,IF($U426&lt;&gt;0,#REF!,#REF!)),1)*IF($AA426=2022,IF(OR($M426="Услуги",$M426="Работы"),#REF!,IF($U426&lt;&gt;0,#REF!,#REF!)),1)*IF($AA426=2023,IF(OR($M426="Услуги",$M426="Работы"),#REF!,IF($U426&lt;&gt;0,#REF!,#REF!)),1)*IF($AA426=2024,IF(OR($M426="Услуги",$M426="Работы"),#REF!,IF($U426&lt;&gt;0,#REF!,#REF!)),1)*IF($AA426=2025,IF(OR($M426="Услуги",$M426="Работы"),#REF!,IF($U426&lt;&gt;0,#REF!,#REF!)),1)</f>
        <v>0</v>
      </c>
      <c r="AH426" s="96">
        <f>X426*IF($AA426=2021,IF(OR($M426="Услуги",$M426="Работы"),#REF!,IF($U426&lt;&gt;0,#REF!,#REF!)),1)*IF($AA426=2022,IF(OR($M426="Услуги",$M426="Работы"),#REF!,IF($U426&lt;&gt;0,#REF!,#REF!)),1)*IF($AA426=2023,IF(OR($M426="Услуги",$M426="Работы"),#REF!,IF($U426&lt;&gt;0,#REF!,#REF!)),1)*IF($AA426=2024,IF(OR($M426="Услуги",$M426="Работы"),#REF!,IF($U426&lt;&gt;0,#REF!,#REF!)),1)*IF($AA426=2025,IF(OR($M426="Услуги",$M426="Работы"),#REF!,IF($U426&lt;&gt;0,#REF!,#REF!)),1)</f>
        <v>508.4</v>
      </c>
      <c r="AI426" s="96">
        <f>Y426*IF($AA426=2021,IF(OR($M426="Услуги",$M426="Работы"),#REF!,IF($U426&lt;&gt;0,#REF!,#REF!)),1)*IF($AA426=2022,IF(OR($M426="Услуги",$M426="Работы"),#REF!,IF($U426&lt;&gt;0,#REF!,#REF!)),1)*IF($AA426=2023,IF(OR($M426="Услуги",$M426="Работы"),#REF!,IF($U426&lt;&gt;0,#REF!,#REF!)),1)*IF($AA426=2024,IF(OR($M426="Услуги",$M426="Работы"),#REF!,IF($U426&lt;&gt;0,#REF!,#REF!)),1)*IF($AA426=2025,IF(OR($M426="Услуги",$M426="Работы"),#REF!,IF($U426&lt;&gt;0,#REF!,#REF!)),1)</f>
        <v>84.733333333333348</v>
      </c>
      <c r="AJ426" s="96">
        <f>Z426*IF($AA426=2021,IF(OR($M426="Услуги",$M426="Работы"),#REF!,IF($U426&lt;&gt;0,#REF!,#REF!)),1)*IF($AA426=2022,IF(OR($M426="Услуги",$M426="Работы"),#REF!,IF($U426&lt;&gt;0,#REF!,#REF!)),1)*IF($AA426=2023,IF(OR($M426="Услуги",$M426="Работы"),#REF!,IF($U426&lt;&gt;0,#REF!,#REF!)),1)*IF($AA426=2024,IF(OR($M426="Услуги",$M426="Работы"),#REF!,IF($U426&lt;&gt;0,#REF!,#REF!)),1)*IF($AA426=2025,IF(OR($M426="Услуги",$M426="Работы"),#REF!,IF($U426&lt;&gt;0,#REF!,#REF!)),1)</f>
        <v>423.66666666666663</v>
      </c>
      <c r="AK426" s="107">
        <v>508.4</v>
      </c>
      <c r="AL426" s="57" t="s">
        <v>289</v>
      </c>
      <c r="AM426" s="57">
        <v>508.4</v>
      </c>
      <c r="AN426" s="54">
        <v>1</v>
      </c>
    </row>
    <row r="427" spans="1:40" s="56" customFormat="1" ht="14.25" hidden="1" customHeight="1" x14ac:dyDescent="0.25">
      <c r="A427" s="85">
        <v>1</v>
      </c>
      <c r="B427" s="86" t="s">
        <v>86</v>
      </c>
      <c r="C427" s="101" t="s">
        <v>543</v>
      </c>
      <c r="D427" s="85" t="s">
        <v>20</v>
      </c>
      <c r="E427" s="85" t="s">
        <v>422</v>
      </c>
      <c r="F427" s="85" t="s">
        <v>432</v>
      </c>
      <c r="G427" s="87" t="e">
        <f>VLOOKUP(D427,#REF!,2,FALSE)</f>
        <v>#REF!</v>
      </c>
      <c r="H427" s="87" t="s">
        <v>432</v>
      </c>
      <c r="I427" s="87"/>
      <c r="J427" s="86" t="s">
        <v>123</v>
      </c>
      <c r="K427" s="87" t="str">
        <f t="shared" ref="K427:K451" si="213">CONCATENATE(C427," ",D427)</f>
        <v>Реализация защиты систем обработки ПДн ООО «БашРТС»</v>
      </c>
      <c r="L427" s="99" t="s">
        <v>124</v>
      </c>
      <c r="M427" s="102" t="s">
        <v>4</v>
      </c>
      <c r="N427" s="85" t="s">
        <v>329</v>
      </c>
      <c r="O427" s="85" t="s">
        <v>298</v>
      </c>
      <c r="P427" s="86">
        <v>80</v>
      </c>
      <c r="Q427" s="100">
        <v>11517</v>
      </c>
      <c r="R427" s="97">
        <v>0</v>
      </c>
      <c r="S427" s="98">
        <f t="shared" si="211"/>
        <v>921360</v>
      </c>
      <c r="T427" s="95">
        <f t="shared" si="206"/>
        <v>0</v>
      </c>
      <c r="U427" s="98"/>
      <c r="V427" s="95">
        <f t="shared" si="207"/>
        <v>0</v>
      </c>
      <c r="W427" s="95">
        <f t="shared" si="208"/>
        <v>0</v>
      </c>
      <c r="X427" s="98">
        <f t="shared" si="212"/>
        <v>921360</v>
      </c>
      <c r="Y427" s="95">
        <f t="shared" si="209"/>
        <v>0</v>
      </c>
      <c r="Z427" s="95">
        <f t="shared" si="210"/>
        <v>921360</v>
      </c>
      <c r="AA427" s="243" t="s">
        <v>318</v>
      </c>
      <c r="AB427" s="247">
        <f t="shared" si="192"/>
        <v>0</v>
      </c>
      <c r="AC427" s="96">
        <f>S427*IF($AA427=2021,IF(OR($M427="Услуги",$M427="Работы"),#REF!,IF($U427&lt;&gt;0,#REF!,#REF!)),1)*IF($AA427=2022,IF(OR($M427="Услуги",$M427="Работы"),#REF!,IF($U427&lt;&gt;0,#REF!,#REF!)),1)*IF($AA427=2023,IF(OR($M427="Услуги",$M427="Работы"),#REF!,IF($U427&lt;&gt;0,#REF!,#REF!)),1)*IF($AA427=2024,IF(OR($M427="Услуги",$M427="Работы"),#REF!,IF($U427&lt;&gt;0,#REF!,#REF!)),1)*IF($AA427=2025,IF(OR($M427="Услуги",$M427="Работы"),#REF!,IF($U427&lt;&gt;0,#REF!,#REF!)),1)</f>
        <v>921360</v>
      </c>
      <c r="AD427" s="96">
        <f>T427*IF($AA427=2021,IF(OR($M427="Услуги",$M427="Работы"),#REF!,IF($U427&lt;&gt;0,#REF!,#REF!)),1)*IF($AA427=2022,IF(OR($M427="Услуги",$M427="Работы"),#REF!,IF($U427&lt;&gt;0,#REF!,#REF!)),1)*IF($AA427=2023,IF(OR($M427="Услуги",$M427="Работы"),#REF!,IF($U427&lt;&gt;0,#REF!,#REF!)),1)*IF($AA427=2024,IF(OR($M427="Услуги",$M427="Работы"),#REF!,IF($U427&lt;&gt;0,#REF!,#REF!)),1)*IF($AA427=2025,IF(OR($M427="Услуги",$M427="Работы"),#REF!,IF($U427&lt;&gt;0,#REF!,#REF!)),1)</f>
        <v>0</v>
      </c>
      <c r="AE427" s="96">
        <f>U427*IF($AA427=2021,IF(OR($M427="Услуги",$M427="Работы"),#REF!,IF($U427&lt;&gt;0,#REF!,#REF!)),1)*IF($AA427=2022,IF(OR($M427="Услуги",$M427="Работы"),#REF!,IF($U427&lt;&gt;0,#REF!,#REF!)),1)*IF($AA427=2023,IF(OR($M427="Услуги",$M427="Работы"),#REF!,IF($U427&lt;&gt;0,#REF!,#REF!)),1)*IF($AA427=2024,IF(OR($M427="Услуги",$M427="Работы"),#REF!,IF($U427&lt;&gt;0,#REF!,#REF!)),1)*IF($AA427=2025,IF(OR($M427="Услуги",$M427="Работы"),#REF!,IF($U427&lt;&gt;0,#REF!,#REF!)),1)</f>
        <v>0</v>
      </c>
      <c r="AF427" s="96">
        <f>V427*IF($AA427=2021,IF(OR($M427="Услуги",$M427="Работы"),#REF!,IF($U427&lt;&gt;0,#REF!,#REF!)),1)*IF($AA427=2022,IF(OR($M427="Услуги",$M427="Работы"),#REF!,IF($U427&lt;&gt;0,#REF!,#REF!)),1)*IF($AA427=2023,IF(OR($M427="Услуги",$M427="Работы"),#REF!,IF($U427&lt;&gt;0,#REF!,#REF!)),1)*IF($AA427=2024,IF(OR($M427="Услуги",$M427="Работы"),#REF!,IF($U427&lt;&gt;0,#REF!,#REF!)),1)*IF($AA427=2025,IF(OR($M427="Услуги",$M427="Работы"),#REF!,IF($U427&lt;&gt;0,#REF!,#REF!)),1)</f>
        <v>0</v>
      </c>
      <c r="AG427" s="96">
        <f>W427*IF($AA427=2021,IF(OR($M427="Услуги",$M427="Работы"),#REF!,IF($U427&lt;&gt;0,#REF!,#REF!)),1)*IF($AA427=2022,IF(OR($M427="Услуги",$M427="Работы"),#REF!,IF($U427&lt;&gt;0,#REF!,#REF!)),1)*IF($AA427=2023,IF(OR($M427="Услуги",$M427="Работы"),#REF!,IF($U427&lt;&gt;0,#REF!,#REF!)),1)*IF($AA427=2024,IF(OR($M427="Услуги",$M427="Работы"),#REF!,IF($U427&lt;&gt;0,#REF!,#REF!)),1)*IF($AA427=2025,IF(OR($M427="Услуги",$M427="Работы"),#REF!,IF($U427&lt;&gt;0,#REF!,#REF!)),1)</f>
        <v>0</v>
      </c>
      <c r="AH427" s="96">
        <f>X427*IF($AA427=2021,IF(OR($M427="Услуги",$M427="Работы"),#REF!,IF($U427&lt;&gt;0,#REF!,#REF!)),1)*IF($AA427=2022,IF(OR($M427="Услуги",$M427="Работы"),#REF!,IF($U427&lt;&gt;0,#REF!,#REF!)),1)*IF($AA427=2023,IF(OR($M427="Услуги",$M427="Работы"),#REF!,IF($U427&lt;&gt;0,#REF!,#REF!)),1)*IF($AA427=2024,IF(OR($M427="Услуги",$M427="Работы"),#REF!,IF($U427&lt;&gt;0,#REF!,#REF!)),1)*IF($AA427=2025,IF(OR($M427="Услуги",$M427="Работы"),#REF!,IF($U427&lt;&gt;0,#REF!,#REF!)),1)</f>
        <v>921360</v>
      </c>
      <c r="AI427" s="96">
        <f>Y427*IF($AA427=2021,IF(OR($M427="Услуги",$M427="Работы"),#REF!,IF($U427&lt;&gt;0,#REF!,#REF!)),1)*IF($AA427=2022,IF(OR($M427="Услуги",$M427="Работы"),#REF!,IF($U427&lt;&gt;0,#REF!,#REF!)),1)*IF($AA427=2023,IF(OR($M427="Услуги",$M427="Работы"),#REF!,IF($U427&lt;&gt;0,#REF!,#REF!)),1)*IF($AA427=2024,IF(OR($M427="Услуги",$M427="Работы"),#REF!,IF($U427&lt;&gt;0,#REF!,#REF!)),1)*IF($AA427=2025,IF(OR($M427="Услуги",$M427="Работы"),#REF!,IF($U427&lt;&gt;0,#REF!,#REF!)),1)</f>
        <v>0</v>
      </c>
      <c r="AJ427" s="96">
        <f>Z427*IF($AA427=2021,IF(OR($M427="Услуги",$M427="Работы"),#REF!,IF($U427&lt;&gt;0,#REF!,#REF!)),1)*IF($AA427=2022,IF(OR($M427="Услуги",$M427="Работы"),#REF!,IF($U427&lt;&gt;0,#REF!,#REF!)),1)*IF($AA427=2023,IF(OR($M427="Услуги",$M427="Работы"),#REF!,IF($U427&lt;&gt;0,#REF!,#REF!)),1)*IF($AA427=2024,IF(OR($M427="Услуги",$M427="Работы"),#REF!,IF($U427&lt;&gt;0,#REF!,#REF!)),1)*IF($AA427=2025,IF(OR($M427="Услуги",$M427="Работы"),#REF!,IF($U427&lt;&gt;0,#REF!,#REF!)),1)</f>
        <v>921360</v>
      </c>
      <c r="AK427" s="107">
        <v>921360</v>
      </c>
      <c r="AL427" s="57" t="s">
        <v>289</v>
      </c>
      <c r="AM427" s="57">
        <v>921360</v>
      </c>
      <c r="AN427" s="54">
        <v>80</v>
      </c>
    </row>
    <row r="428" spans="1:40" s="56" customFormat="1" ht="14.25" hidden="1" customHeight="1" x14ac:dyDescent="0.25">
      <c r="A428" s="85">
        <v>1</v>
      </c>
      <c r="B428" s="86" t="s">
        <v>86</v>
      </c>
      <c r="C428" s="101" t="s">
        <v>543</v>
      </c>
      <c r="D428" s="85" t="s">
        <v>20</v>
      </c>
      <c r="E428" s="85" t="s">
        <v>422</v>
      </c>
      <c r="F428" s="85" t="s">
        <v>432</v>
      </c>
      <c r="G428" s="87" t="e">
        <f>VLOOKUP(D428,#REF!,2,FALSE)</f>
        <v>#REF!</v>
      </c>
      <c r="H428" s="87" t="s">
        <v>432</v>
      </c>
      <c r="I428" s="87"/>
      <c r="J428" s="86" t="s">
        <v>123</v>
      </c>
      <c r="K428" s="87" t="str">
        <f t="shared" si="213"/>
        <v>Реализация защиты систем обработки ПДн ООО «БашРТС»</v>
      </c>
      <c r="L428" s="99" t="s">
        <v>124</v>
      </c>
      <c r="M428" s="102" t="s">
        <v>4</v>
      </c>
      <c r="N428" s="85" t="s">
        <v>329</v>
      </c>
      <c r="O428" s="85" t="s">
        <v>298</v>
      </c>
      <c r="P428" s="86">
        <v>80</v>
      </c>
      <c r="Q428" s="100">
        <v>11517</v>
      </c>
      <c r="R428" s="97">
        <v>0</v>
      </c>
      <c r="S428" s="98">
        <f t="shared" si="211"/>
        <v>921360</v>
      </c>
      <c r="T428" s="95">
        <f t="shared" si="206"/>
        <v>0</v>
      </c>
      <c r="U428" s="98"/>
      <c r="V428" s="95">
        <f t="shared" si="207"/>
        <v>0</v>
      </c>
      <c r="W428" s="95">
        <f t="shared" si="208"/>
        <v>0</v>
      </c>
      <c r="X428" s="98">
        <f t="shared" si="212"/>
        <v>921360</v>
      </c>
      <c r="Y428" s="95">
        <f t="shared" si="209"/>
        <v>0</v>
      </c>
      <c r="Z428" s="95">
        <f t="shared" si="210"/>
        <v>921360</v>
      </c>
      <c r="AA428" s="243" t="s">
        <v>319</v>
      </c>
      <c r="AB428" s="247">
        <f t="shared" ref="AB428:AB475" si="214">AC428-AE428-AH428</f>
        <v>0</v>
      </c>
      <c r="AC428" s="96">
        <f>S428*IF($AA428=2021,IF(OR($M428="Услуги",$M428="Работы"),#REF!,IF($U428&lt;&gt;0,#REF!,#REF!)),1)*IF($AA428=2022,IF(OR($M428="Услуги",$M428="Работы"),#REF!,IF($U428&lt;&gt;0,#REF!,#REF!)),1)*IF($AA428=2023,IF(OR($M428="Услуги",$M428="Работы"),#REF!,IF($U428&lt;&gt;0,#REF!,#REF!)),1)*IF($AA428=2024,IF(OR($M428="Услуги",$M428="Работы"),#REF!,IF($U428&lt;&gt;0,#REF!,#REF!)),1)*IF($AA428=2025,IF(OR($M428="Услуги",$M428="Работы"),#REF!,IF($U428&lt;&gt;0,#REF!,#REF!)),1)</f>
        <v>921360</v>
      </c>
      <c r="AD428" s="96">
        <f>T428*IF($AA428=2021,IF(OR($M428="Услуги",$M428="Работы"),#REF!,IF($U428&lt;&gt;0,#REF!,#REF!)),1)*IF($AA428=2022,IF(OR($M428="Услуги",$M428="Работы"),#REF!,IF($U428&lt;&gt;0,#REF!,#REF!)),1)*IF($AA428=2023,IF(OR($M428="Услуги",$M428="Работы"),#REF!,IF($U428&lt;&gt;0,#REF!,#REF!)),1)*IF($AA428=2024,IF(OR($M428="Услуги",$M428="Работы"),#REF!,IF($U428&lt;&gt;0,#REF!,#REF!)),1)*IF($AA428=2025,IF(OR($M428="Услуги",$M428="Работы"),#REF!,IF($U428&lt;&gt;0,#REF!,#REF!)),1)</f>
        <v>0</v>
      </c>
      <c r="AE428" s="96">
        <f>U428*IF($AA428=2021,IF(OR($M428="Услуги",$M428="Работы"),#REF!,IF($U428&lt;&gt;0,#REF!,#REF!)),1)*IF($AA428=2022,IF(OR($M428="Услуги",$M428="Работы"),#REF!,IF($U428&lt;&gt;0,#REF!,#REF!)),1)*IF($AA428=2023,IF(OR($M428="Услуги",$M428="Работы"),#REF!,IF($U428&lt;&gt;0,#REF!,#REF!)),1)*IF($AA428=2024,IF(OR($M428="Услуги",$M428="Работы"),#REF!,IF($U428&lt;&gt;0,#REF!,#REF!)),1)*IF($AA428=2025,IF(OR($M428="Услуги",$M428="Работы"),#REF!,IF($U428&lt;&gt;0,#REF!,#REF!)),1)</f>
        <v>0</v>
      </c>
      <c r="AF428" s="96">
        <f>V428*IF($AA428=2021,IF(OR($M428="Услуги",$M428="Работы"),#REF!,IF($U428&lt;&gt;0,#REF!,#REF!)),1)*IF($AA428=2022,IF(OR($M428="Услуги",$M428="Работы"),#REF!,IF($U428&lt;&gt;0,#REF!,#REF!)),1)*IF($AA428=2023,IF(OR($M428="Услуги",$M428="Работы"),#REF!,IF($U428&lt;&gt;0,#REF!,#REF!)),1)*IF($AA428=2024,IF(OR($M428="Услуги",$M428="Работы"),#REF!,IF($U428&lt;&gt;0,#REF!,#REF!)),1)*IF($AA428=2025,IF(OR($M428="Услуги",$M428="Работы"),#REF!,IF($U428&lt;&gt;0,#REF!,#REF!)),1)</f>
        <v>0</v>
      </c>
      <c r="AG428" s="96">
        <f>W428*IF($AA428=2021,IF(OR($M428="Услуги",$M428="Работы"),#REF!,IF($U428&lt;&gt;0,#REF!,#REF!)),1)*IF($AA428=2022,IF(OR($M428="Услуги",$M428="Работы"),#REF!,IF($U428&lt;&gt;0,#REF!,#REF!)),1)*IF($AA428=2023,IF(OR($M428="Услуги",$M428="Работы"),#REF!,IF($U428&lt;&gt;0,#REF!,#REF!)),1)*IF($AA428=2024,IF(OR($M428="Услуги",$M428="Работы"),#REF!,IF($U428&lt;&gt;0,#REF!,#REF!)),1)*IF($AA428=2025,IF(OR($M428="Услуги",$M428="Работы"),#REF!,IF($U428&lt;&gt;0,#REF!,#REF!)),1)</f>
        <v>0</v>
      </c>
      <c r="AH428" s="96">
        <f>X428*IF($AA428=2021,IF(OR($M428="Услуги",$M428="Работы"),#REF!,IF($U428&lt;&gt;0,#REF!,#REF!)),1)*IF($AA428=2022,IF(OR($M428="Услуги",$M428="Работы"),#REF!,IF($U428&lt;&gt;0,#REF!,#REF!)),1)*IF($AA428=2023,IF(OR($M428="Услуги",$M428="Работы"),#REF!,IF($U428&lt;&gt;0,#REF!,#REF!)),1)*IF($AA428=2024,IF(OR($M428="Услуги",$M428="Работы"),#REF!,IF($U428&lt;&gt;0,#REF!,#REF!)),1)*IF($AA428=2025,IF(OR($M428="Услуги",$M428="Работы"),#REF!,IF($U428&lt;&gt;0,#REF!,#REF!)),1)</f>
        <v>921360</v>
      </c>
      <c r="AI428" s="96">
        <f>Y428*IF($AA428=2021,IF(OR($M428="Услуги",$M428="Работы"),#REF!,IF($U428&lt;&gt;0,#REF!,#REF!)),1)*IF($AA428=2022,IF(OR($M428="Услуги",$M428="Работы"),#REF!,IF($U428&lt;&gt;0,#REF!,#REF!)),1)*IF($AA428=2023,IF(OR($M428="Услуги",$M428="Работы"),#REF!,IF($U428&lt;&gt;0,#REF!,#REF!)),1)*IF($AA428=2024,IF(OR($M428="Услуги",$M428="Работы"),#REF!,IF($U428&lt;&gt;0,#REF!,#REF!)),1)*IF($AA428=2025,IF(OR($M428="Услуги",$M428="Работы"),#REF!,IF($U428&lt;&gt;0,#REF!,#REF!)),1)</f>
        <v>0</v>
      </c>
      <c r="AJ428" s="96">
        <f>Z428*IF($AA428=2021,IF(OR($M428="Услуги",$M428="Работы"),#REF!,IF($U428&lt;&gt;0,#REF!,#REF!)),1)*IF($AA428=2022,IF(OR($M428="Услуги",$M428="Работы"),#REF!,IF($U428&lt;&gt;0,#REF!,#REF!)),1)*IF($AA428=2023,IF(OR($M428="Услуги",$M428="Работы"),#REF!,IF($U428&lt;&gt;0,#REF!,#REF!)),1)*IF($AA428=2024,IF(OR($M428="Услуги",$M428="Работы"),#REF!,IF($U428&lt;&gt;0,#REF!,#REF!)),1)*IF($AA428=2025,IF(OR($M428="Услуги",$M428="Работы"),#REF!,IF($U428&lt;&gt;0,#REF!,#REF!)),1)</f>
        <v>921360</v>
      </c>
      <c r="AK428" s="107">
        <v>921360</v>
      </c>
      <c r="AL428" s="57" t="s">
        <v>289</v>
      </c>
      <c r="AM428" s="57">
        <v>921360</v>
      </c>
      <c r="AN428" s="54">
        <v>80</v>
      </c>
    </row>
    <row r="429" spans="1:40" s="56" customFormat="1" ht="14.25" hidden="1" customHeight="1" x14ac:dyDescent="0.25">
      <c r="A429" s="85">
        <v>1</v>
      </c>
      <c r="B429" s="86" t="s">
        <v>86</v>
      </c>
      <c r="C429" s="101" t="s">
        <v>543</v>
      </c>
      <c r="D429" s="85" t="s">
        <v>20</v>
      </c>
      <c r="E429" s="85" t="s">
        <v>422</v>
      </c>
      <c r="F429" s="85" t="s">
        <v>432</v>
      </c>
      <c r="G429" s="87" t="e">
        <f>VLOOKUP(D429,#REF!,2,FALSE)</f>
        <v>#REF!</v>
      </c>
      <c r="H429" s="87" t="s">
        <v>432</v>
      </c>
      <c r="I429" s="87"/>
      <c r="J429" s="86" t="s">
        <v>123</v>
      </c>
      <c r="K429" s="87" t="str">
        <f t="shared" si="213"/>
        <v>Реализация защиты систем обработки ПДн ООО «БашРТС»</v>
      </c>
      <c r="L429" s="99" t="s">
        <v>124</v>
      </c>
      <c r="M429" s="102" t="s">
        <v>4</v>
      </c>
      <c r="N429" s="85" t="s">
        <v>329</v>
      </c>
      <c r="O429" s="85" t="s">
        <v>298</v>
      </c>
      <c r="P429" s="86">
        <v>80</v>
      </c>
      <c r="Q429" s="100">
        <v>11517</v>
      </c>
      <c r="R429" s="97">
        <v>0</v>
      </c>
      <c r="S429" s="98">
        <f t="shared" si="211"/>
        <v>921360</v>
      </c>
      <c r="T429" s="95">
        <f t="shared" si="206"/>
        <v>0</v>
      </c>
      <c r="U429" s="98"/>
      <c r="V429" s="95">
        <f t="shared" si="207"/>
        <v>0</v>
      </c>
      <c r="W429" s="95">
        <f t="shared" si="208"/>
        <v>0</v>
      </c>
      <c r="X429" s="98">
        <f t="shared" si="212"/>
        <v>921360</v>
      </c>
      <c r="Y429" s="95">
        <f t="shared" si="209"/>
        <v>0</v>
      </c>
      <c r="Z429" s="95">
        <f t="shared" si="210"/>
        <v>921360</v>
      </c>
      <c r="AA429" s="243" t="s">
        <v>320</v>
      </c>
      <c r="AB429" s="247">
        <f t="shared" si="214"/>
        <v>0</v>
      </c>
      <c r="AC429" s="96">
        <f>S429*IF($AA429=2021,IF(OR($M429="Услуги",$M429="Работы"),#REF!,IF($U429&lt;&gt;0,#REF!,#REF!)),1)*IF($AA429=2022,IF(OR($M429="Услуги",$M429="Работы"),#REF!,IF($U429&lt;&gt;0,#REF!,#REF!)),1)*IF($AA429=2023,IF(OR($M429="Услуги",$M429="Работы"),#REF!,IF($U429&lt;&gt;0,#REF!,#REF!)),1)*IF($AA429=2024,IF(OR($M429="Услуги",$M429="Работы"),#REF!,IF($U429&lt;&gt;0,#REF!,#REF!)),1)*IF($AA429=2025,IF(OR($M429="Услуги",$M429="Работы"),#REF!,IF($U429&lt;&gt;0,#REF!,#REF!)),1)</f>
        <v>921360</v>
      </c>
      <c r="AD429" s="96">
        <f>T429*IF($AA429=2021,IF(OR($M429="Услуги",$M429="Работы"),#REF!,IF($U429&lt;&gt;0,#REF!,#REF!)),1)*IF($AA429=2022,IF(OR($M429="Услуги",$M429="Работы"),#REF!,IF($U429&lt;&gt;0,#REF!,#REF!)),1)*IF($AA429=2023,IF(OR($M429="Услуги",$M429="Работы"),#REF!,IF($U429&lt;&gt;0,#REF!,#REF!)),1)*IF($AA429=2024,IF(OR($M429="Услуги",$M429="Работы"),#REF!,IF($U429&lt;&gt;0,#REF!,#REF!)),1)*IF($AA429=2025,IF(OR($M429="Услуги",$M429="Работы"),#REF!,IF($U429&lt;&gt;0,#REF!,#REF!)),1)</f>
        <v>0</v>
      </c>
      <c r="AE429" s="96">
        <f>U429*IF($AA429=2021,IF(OR($M429="Услуги",$M429="Работы"),#REF!,IF($U429&lt;&gt;0,#REF!,#REF!)),1)*IF($AA429=2022,IF(OR($M429="Услуги",$M429="Работы"),#REF!,IF($U429&lt;&gt;0,#REF!,#REF!)),1)*IF($AA429=2023,IF(OR($M429="Услуги",$M429="Работы"),#REF!,IF($U429&lt;&gt;0,#REF!,#REF!)),1)*IF($AA429=2024,IF(OR($M429="Услуги",$M429="Работы"),#REF!,IF($U429&lt;&gt;0,#REF!,#REF!)),1)*IF($AA429=2025,IF(OR($M429="Услуги",$M429="Работы"),#REF!,IF($U429&lt;&gt;0,#REF!,#REF!)),1)</f>
        <v>0</v>
      </c>
      <c r="AF429" s="96">
        <f>V429*IF($AA429=2021,IF(OR($M429="Услуги",$M429="Работы"),#REF!,IF($U429&lt;&gt;0,#REF!,#REF!)),1)*IF($AA429=2022,IF(OR($M429="Услуги",$M429="Работы"),#REF!,IF($U429&lt;&gt;0,#REF!,#REF!)),1)*IF($AA429=2023,IF(OR($M429="Услуги",$M429="Работы"),#REF!,IF($U429&lt;&gt;0,#REF!,#REF!)),1)*IF($AA429=2024,IF(OR($M429="Услуги",$M429="Работы"),#REF!,IF($U429&lt;&gt;0,#REF!,#REF!)),1)*IF($AA429=2025,IF(OR($M429="Услуги",$M429="Работы"),#REF!,IF($U429&lt;&gt;0,#REF!,#REF!)),1)</f>
        <v>0</v>
      </c>
      <c r="AG429" s="96">
        <f>W429*IF($AA429=2021,IF(OR($M429="Услуги",$M429="Работы"),#REF!,IF($U429&lt;&gt;0,#REF!,#REF!)),1)*IF($AA429=2022,IF(OR($M429="Услуги",$M429="Работы"),#REF!,IF($U429&lt;&gt;0,#REF!,#REF!)),1)*IF($AA429=2023,IF(OR($M429="Услуги",$M429="Работы"),#REF!,IF($U429&lt;&gt;0,#REF!,#REF!)),1)*IF($AA429=2024,IF(OR($M429="Услуги",$M429="Работы"),#REF!,IF($U429&lt;&gt;0,#REF!,#REF!)),1)*IF($AA429=2025,IF(OR($M429="Услуги",$M429="Работы"),#REF!,IF($U429&lt;&gt;0,#REF!,#REF!)),1)</f>
        <v>0</v>
      </c>
      <c r="AH429" s="96">
        <f>X429*IF($AA429=2021,IF(OR($M429="Услуги",$M429="Работы"),#REF!,IF($U429&lt;&gt;0,#REF!,#REF!)),1)*IF($AA429=2022,IF(OR($M429="Услуги",$M429="Работы"),#REF!,IF($U429&lt;&gt;0,#REF!,#REF!)),1)*IF($AA429=2023,IF(OR($M429="Услуги",$M429="Работы"),#REF!,IF($U429&lt;&gt;0,#REF!,#REF!)),1)*IF($AA429=2024,IF(OR($M429="Услуги",$M429="Работы"),#REF!,IF($U429&lt;&gt;0,#REF!,#REF!)),1)*IF($AA429=2025,IF(OR($M429="Услуги",$M429="Работы"),#REF!,IF($U429&lt;&gt;0,#REF!,#REF!)),1)</f>
        <v>921360</v>
      </c>
      <c r="AI429" s="96">
        <f>Y429*IF($AA429=2021,IF(OR($M429="Услуги",$M429="Работы"),#REF!,IF($U429&lt;&gt;0,#REF!,#REF!)),1)*IF($AA429=2022,IF(OR($M429="Услуги",$M429="Работы"),#REF!,IF($U429&lt;&gt;0,#REF!,#REF!)),1)*IF($AA429=2023,IF(OR($M429="Услуги",$M429="Работы"),#REF!,IF($U429&lt;&gt;0,#REF!,#REF!)),1)*IF($AA429=2024,IF(OR($M429="Услуги",$M429="Работы"),#REF!,IF($U429&lt;&gt;0,#REF!,#REF!)),1)*IF($AA429=2025,IF(OR($M429="Услуги",$M429="Работы"),#REF!,IF($U429&lt;&gt;0,#REF!,#REF!)),1)</f>
        <v>0</v>
      </c>
      <c r="AJ429" s="96">
        <f>Z429*IF($AA429=2021,IF(OR($M429="Услуги",$M429="Работы"),#REF!,IF($U429&lt;&gt;0,#REF!,#REF!)),1)*IF($AA429=2022,IF(OR($M429="Услуги",$M429="Работы"),#REF!,IF($U429&lt;&gt;0,#REF!,#REF!)),1)*IF($AA429=2023,IF(OR($M429="Услуги",$M429="Работы"),#REF!,IF($U429&lt;&gt;0,#REF!,#REF!)),1)*IF($AA429=2024,IF(OR($M429="Услуги",$M429="Работы"),#REF!,IF($U429&lt;&gt;0,#REF!,#REF!)),1)*IF($AA429=2025,IF(OR($M429="Услуги",$M429="Работы"),#REF!,IF($U429&lt;&gt;0,#REF!,#REF!)),1)</f>
        <v>921360</v>
      </c>
      <c r="AK429" s="107">
        <v>921360</v>
      </c>
      <c r="AL429" s="57" t="s">
        <v>289</v>
      </c>
      <c r="AM429" s="57">
        <v>921360</v>
      </c>
      <c r="AN429" s="54">
        <v>80</v>
      </c>
    </row>
    <row r="430" spans="1:40" s="56" customFormat="1" ht="14.25" hidden="1" customHeight="1" x14ac:dyDescent="0.25">
      <c r="A430" s="85">
        <v>1</v>
      </c>
      <c r="B430" s="86" t="s">
        <v>86</v>
      </c>
      <c r="C430" s="101" t="s">
        <v>543</v>
      </c>
      <c r="D430" s="85" t="s">
        <v>20</v>
      </c>
      <c r="E430" s="85" t="s">
        <v>422</v>
      </c>
      <c r="F430" s="85" t="s">
        <v>432</v>
      </c>
      <c r="G430" s="87" t="e">
        <f>VLOOKUP(D430,#REF!,2,FALSE)</f>
        <v>#REF!</v>
      </c>
      <c r="H430" s="87" t="s">
        <v>432</v>
      </c>
      <c r="I430" s="87"/>
      <c r="J430" s="86" t="s">
        <v>123</v>
      </c>
      <c r="K430" s="87" t="str">
        <f t="shared" si="213"/>
        <v>Реализация защиты систем обработки ПДн ООО «БашРТС»</v>
      </c>
      <c r="L430" s="99" t="s">
        <v>124</v>
      </c>
      <c r="M430" s="102" t="s">
        <v>4</v>
      </c>
      <c r="N430" s="85" t="s">
        <v>329</v>
      </c>
      <c r="O430" s="85" t="s">
        <v>298</v>
      </c>
      <c r="P430" s="86">
        <v>80</v>
      </c>
      <c r="Q430" s="100">
        <v>11517</v>
      </c>
      <c r="R430" s="97">
        <v>0</v>
      </c>
      <c r="S430" s="98">
        <f t="shared" si="211"/>
        <v>921360</v>
      </c>
      <c r="T430" s="95">
        <f t="shared" si="206"/>
        <v>0</v>
      </c>
      <c r="U430" s="98"/>
      <c r="V430" s="95">
        <f t="shared" si="207"/>
        <v>0</v>
      </c>
      <c r="W430" s="95">
        <f t="shared" si="208"/>
        <v>0</v>
      </c>
      <c r="X430" s="98">
        <f t="shared" si="212"/>
        <v>921360</v>
      </c>
      <c r="Y430" s="95">
        <f t="shared" si="209"/>
        <v>0</v>
      </c>
      <c r="Z430" s="95">
        <f t="shared" si="210"/>
        <v>921360</v>
      </c>
      <c r="AA430" s="243">
        <v>2025</v>
      </c>
      <c r="AB430" s="247" t="e">
        <f t="shared" si="214"/>
        <v>#REF!</v>
      </c>
      <c r="AC430" s="96" t="e">
        <f>S430*IF($AA430=2021,IF(OR($M430="Услуги",$M430="Работы"),#REF!,IF($U430&lt;&gt;0,#REF!,#REF!)),1)*IF($AA430=2022,IF(OR($M430="Услуги",$M430="Работы"),#REF!,IF($U430&lt;&gt;0,#REF!,#REF!)),1)*IF($AA430=2023,IF(OR($M430="Услуги",$M430="Работы"),#REF!,IF($U430&lt;&gt;0,#REF!,#REF!)),1)*IF($AA430=2024,IF(OR($M430="Услуги",$M430="Работы"),#REF!,IF($U430&lt;&gt;0,#REF!,#REF!)),1)*IF($AA430=2025,IF(OR($M430="Услуги",$M430="Работы"),#REF!,IF($U430&lt;&gt;0,#REF!,#REF!)),1)</f>
        <v>#REF!</v>
      </c>
      <c r="AD430" s="96" t="e">
        <f>T430*IF($AA430=2021,IF(OR($M430="Услуги",$M430="Работы"),#REF!,IF($U430&lt;&gt;0,#REF!,#REF!)),1)*IF($AA430=2022,IF(OR($M430="Услуги",$M430="Работы"),#REF!,IF($U430&lt;&gt;0,#REF!,#REF!)),1)*IF($AA430=2023,IF(OR($M430="Услуги",$M430="Работы"),#REF!,IF($U430&lt;&gt;0,#REF!,#REF!)),1)*IF($AA430=2024,IF(OR($M430="Услуги",$M430="Работы"),#REF!,IF($U430&lt;&gt;0,#REF!,#REF!)),1)*IF($AA430=2025,IF(OR($M430="Услуги",$M430="Работы"),#REF!,IF($U430&lt;&gt;0,#REF!,#REF!)),1)</f>
        <v>#REF!</v>
      </c>
      <c r="AE430" s="96" t="e">
        <f>U430*IF($AA430=2021,IF(OR($M430="Услуги",$M430="Работы"),#REF!,IF($U430&lt;&gt;0,#REF!,#REF!)),1)*IF($AA430=2022,IF(OR($M430="Услуги",$M430="Работы"),#REF!,IF($U430&lt;&gt;0,#REF!,#REF!)),1)*IF($AA430=2023,IF(OR($M430="Услуги",$M430="Работы"),#REF!,IF($U430&lt;&gt;0,#REF!,#REF!)),1)*IF($AA430=2024,IF(OR($M430="Услуги",$M430="Работы"),#REF!,IF($U430&lt;&gt;0,#REF!,#REF!)),1)*IF($AA430=2025,IF(OR($M430="Услуги",$M430="Работы"),#REF!,IF($U430&lt;&gt;0,#REF!,#REF!)),1)</f>
        <v>#REF!</v>
      </c>
      <c r="AF430" s="96" t="e">
        <f>V430*IF($AA430=2021,IF(OR($M430="Услуги",$M430="Работы"),#REF!,IF($U430&lt;&gt;0,#REF!,#REF!)),1)*IF($AA430=2022,IF(OR($M430="Услуги",$M430="Работы"),#REF!,IF($U430&lt;&gt;0,#REF!,#REF!)),1)*IF($AA430=2023,IF(OR($M430="Услуги",$M430="Работы"),#REF!,IF($U430&lt;&gt;0,#REF!,#REF!)),1)*IF($AA430=2024,IF(OR($M430="Услуги",$M430="Работы"),#REF!,IF($U430&lt;&gt;0,#REF!,#REF!)),1)*IF($AA430=2025,IF(OR($M430="Услуги",$M430="Работы"),#REF!,IF($U430&lt;&gt;0,#REF!,#REF!)),1)</f>
        <v>#REF!</v>
      </c>
      <c r="AG430" s="96" t="e">
        <f>W430*IF($AA430=2021,IF(OR($M430="Услуги",$M430="Работы"),#REF!,IF($U430&lt;&gt;0,#REF!,#REF!)),1)*IF($AA430=2022,IF(OR($M430="Услуги",$M430="Работы"),#REF!,IF($U430&lt;&gt;0,#REF!,#REF!)),1)*IF($AA430=2023,IF(OR($M430="Услуги",$M430="Работы"),#REF!,IF($U430&lt;&gt;0,#REF!,#REF!)),1)*IF($AA430=2024,IF(OR($M430="Услуги",$M430="Работы"),#REF!,IF($U430&lt;&gt;0,#REF!,#REF!)),1)*IF($AA430=2025,IF(OR($M430="Услуги",$M430="Работы"),#REF!,IF($U430&lt;&gt;0,#REF!,#REF!)),1)</f>
        <v>#REF!</v>
      </c>
      <c r="AH430" s="96" t="e">
        <f>X430*IF($AA430=2021,IF(OR($M430="Услуги",$M430="Работы"),#REF!,IF($U430&lt;&gt;0,#REF!,#REF!)),1)*IF($AA430=2022,IF(OR($M430="Услуги",$M430="Работы"),#REF!,IF($U430&lt;&gt;0,#REF!,#REF!)),1)*IF($AA430=2023,IF(OR($M430="Услуги",$M430="Работы"),#REF!,IF($U430&lt;&gt;0,#REF!,#REF!)),1)*IF($AA430=2024,IF(OR($M430="Услуги",$M430="Работы"),#REF!,IF($U430&lt;&gt;0,#REF!,#REF!)),1)*IF($AA430=2025,IF(OR($M430="Услуги",$M430="Работы"),#REF!,IF($U430&lt;&gt;0,#REF!,#REF!)),1)</f>
        <v>#REF!</v>
      </c>
      <c r="AI430" s="96" t="e">
        <f>Y430*IF($AA430=2021,IF(OR($M430="Услуги",$M430="Работы"),#REF!,IF($U430&lt;&gt;0,#REF!,#REF!)),1)*IF($AA430=2022,IF(OR($M430="Услуги",$M430="Работы"),#REF!,IF($U430&lt;&gt;0,#REF!,#REF!)),1)*IF($AA430=2023,IF(OR($M430="Услуги",$M430="Работы"),#REF!,IF($U430&lt;&gt;0,#REF!,#REF!)),1)*IF($AA430=2024,IF(OR($M430="Услуги",$M430="Работы"),#REF!,IF($U430&lt;&gt;0,#REF!,#REF!)),1)*IF($AA430=2025,IF(OR($M430="Услуги",$M430="Работы"),#REF!,IF($U430&lt;&gt;0,#REF!,#REF!)),1)</f>
        <v>#REF!</v>
      </c>
      <c r="AJ430" s="96" t="e">
        <f>Z430*IF($AA430=2021,IF(OR($M430="Услуги",$M430="Работы"),#REF!,IF($U430&lt;&gt;0,#REF!,#REF!)),1)*IF($AA430=2022,IF(OR($M430="Услуги",$M430="Работы"),#REF!,IF($U430&lt;&gt;0,#REF!,#REF!)),1)*IF($AA430=2023,IF(OR($M430="Услуги",$M430="Работы"),#REF!,IF($U430&lt;&gt;0,#REF!,#REF!)),1)*IF($AA430=2024,IF(OR($M430="Услуги",$M430="Работы"),#REF!,IF($U430&lt;&gt;0,#REF!,#REF!)),1)*IF($AA430=2025,IF(OR($M430="Услуги",$M430="Работы"),#REF!,IF($U430&lt;&gt;0,#REF!,#REF!)),1)</f>
        <v>#REF!</v>
      </c>
      <c r="AK430" s="107">
        <v>921360</v>
      </c>
      <c r="AL430" s="57" t="s">
        <v>289</v>
      </c>
      <c r="AM430" s="57">
        <v>921360</v>
      </c>
      <c r="AN430" s="54">
        <v>80</v>
      </c>
    </row>
    <row r="431" spans="1:40" s="56" customFormat="1" ht="14.25" hidden="1" customHeight="1" x14ac:dyDescent="0.25">
      <c r="A431" s="85">
        <v>1</v>
      </c>
      <c r="B431" s="86" t="s">
        <v>86</v>
      </c>
      <c r="C431" s="101" t="s">
        <v>543</v>
      </c>
      <c r="D431" s="85" t="s">
        <v>20</v>
      </c>
      <c r="E431" s="85" t="s">
        <v>422</v>
      </c>
      <c r="F431" s="85" t="s">
        <v>432</v>
      </c>
      <c r="G431" s="87" t="e">
        <f>VLOOKUP(D431,#REF!,2,FALSE)</f>
        <v>#REF!</v>
      </c>
      <c r="H431" s="87" t="s">
        <v>432</v>
      </c>
      <c r="I431" s="87"/>
      <c r="J431" s="86" t="s">
        <v>97</v>
      </c>
      <c r="K431" s="87" t="str">
        <f t="shared" si="213"/>
        <v>Реализация защиты систем обработки ПДн ООО «БашРТС»</v>
      </c>
      <c r="L431" s="99" t="s">
        <v>98</v>
      </c>
      <c r="M431" s="90" t="s">
        <v>528</v>
      </c>
      <c r="N431" s="85" t="s">
        <v>325</v>
      </c>
      <c r="O431" s="85" t="s">
        <v>326</v>
      </c>
      <c r="P431" s="86">
        <v>2</v>
      </c>
      <c r="Q431" s="100">
        <v>1149750</v>
      </c>
      <c r="R431" s="97">
        <v>0.2</v>
      </c>
      <c r="S431" s="98">
        <v>2299500</v>
      </c>
      <c r="T431" s="95">
        <f t="shared" si="206"/>
        <v>383250</v>
      </c>
      <c r="U431" s="98">
        <v>2299500</v>
      </c>
      <c r="V431" s="95">
        <f t="shared" si="207"/>
        <v>383250</v>
      </c>
      <c r="W431" s="95">
        <f t="shared" si="208"/>
        <v>1916250</v>
      </c>
      <c r="X431" s="104"/>
      <c r="Y431" s="95">
        <f t="shared" si="209"/>
        <v>0</v>
      </c>
      <c r="Z431" s="95">
        <f t="shared" si="210"/>
        <v>0</v>
      </c>
      <c r="AA431" s="244">
        <f>Приоритеты!$F$26</f>
        <v>2025</v>
      </c>
      <c r="AB431" s="247" t="e">
        <f t="shared" si="214"/>
        <v>#REF!</v>
      </c>
      <c r="AC431" s="96" t="e">
        <f>S431*IF($AA431=2021,IF(OR($M431="Услуги",$M431="Работы"),#REF!,IF($U431&lt;&gt;0,#REF!,#REF!)),1)*IF($AA431=2022,IF(OR($M431="Услуги",$M431="Работы"),#REF!,IF($U431&lt;&gt;0,#REF!,#REF!)),1)*IF($AA431=2023,IF(OR($M431="Услуги",$M431="Работы"),#REF!,IF($U431&lt;&gt;0,#REF!,#REF!)),1)*IF($AA431=2024,IF(OR($M431="Услуги",$M431="Работы"),#REF!,IF($U431&lt;&gt;0,#REF!,#REF!)),1)*IF($AA431=2025,IF(OR($M431="Услуги",$M431="Работы"),#REF!,IF($U431&lt;&gt;0,#REF!,#REF!)),1)</f>
        <v>#REF!</v>
      </c>
      <c r="AD431" s="96" t="e">
        <f>T431*IF($AA431=2021,IF(OR($M431="Услуги",$M431="Работы"),#REF!,IF($U431&lt;&gt;0,#REF!,#REF!)),1)*IF($AA431=2022,IF(OR($M431="Услуги",$M431="Работы"),#REF!,IF($U431&lt;&gt;0,#REF!,#REF!)),1)*IF($AA431=2023,IF(OR($M431="Услуги",$M431="Работы"),#REF!,IF($U431&lt;&gt;0,#REF!,#REF!)),1)*IF($AA431=2024,IF(OR($M431="Услуги",$M431="Работы"),#REF!,IF($U431&lt;&gt;0,#REF!,#REF!)),1)*IF($AA431=2025,IF(OR($M431="Услуги",$M431="Работы"),#REF!,IF($U431&lt;&gt;0,#REF!,#REF!)),1)</f>
        <v>#REF!</v>
      </c>
      <c r="AE431" s="96" t="e">
        <f>U431*IF($AA431=2021,IF(OR($M431="Услуги",$M431="Работы"),#REF!,IF($U431&lt;&gt;0,#REF!,#REF!)),1)*IF($AA431=2022,IF(OR($M431="Услуги",$M431="Работы"),#REF!,IF($U431&lt;&gt;0,#REF!,#REF!)),1)*IF($AA431=2023,IF(OR($M431="Услуги",$M431="Работы"),#REF!,IF($U431&lt;&gt;0,#REF!,#REF!)),1)*IF($AA431=2024,IF(OR($M431="Услуги",$M431="Работы"),#REF!,IF($U431&lt;&gt;0,#REF!,#REF!)),1)*IF($AA431=2025,IF(OR($M431="Услуги",$M431="Работы"),#REF!,IF($U431&lt;&gt;0,#REF!,#REF!)),1)</f>
        <v>#REF!</v>
      </c>
      <c r="AF431" s="96" t="e">
        <f>V431*IF($AA431=2021,IF(OR($M431="Услуги",$M431="Работы"),#REF!,IF($U431&lt;&gt;0,#REF!,#REF!)),1)*IF($AA431=2022,IF(OR($M431="Услуги",$M431="Работы"),#REF!,IF($U431&lt;&gt;0,#REF!,#REF!)),1)*IF($AA431=2023,IF(OR($M431="Услуги",$M431="Работы"),#REF!,IF($U431&lt;&gt;0,#REF!,#REF!)),1)*IF($AA431=2024,IF(OR($M431="Услуги",$M431="Работы"),#REF!,IF($U431&lt;&gt;0,#REF!,#REF!)),1)*IF($AA431=2025,IF(OR($M431="Услуги",$M431="Работы"),#REF!,IF($U431&lt;&gt;0,#REF!,#REF!)),1)</f>
        <v>#REF!</v>
      </c>
      <c r="AG431" s="96" t="e">
        <f>W431*IF($AA431=2021,IF(OR($M431="Услуги",$M431="Работы"),#REF!,IF($U431&lt;&gt;0,#REF!,#REF!)),1)*IF($AA431=2022,IF(OR($M431="Услуги",$M431="Работы"),#REF!,IF($U431&lt;&gt;0,#REF!,#REF!)),1)*IF($AA431=2023,IF(OR($M431="Услуги",$M431="Работы"),#REF!,IF($U431&lt;&gt;0,#REF!,#REF!)),1)*IF($AA431=2024,IF(OR($M431="Услуги",$M431="Работы"),#REF!,IF($U431&lt;&gt;0,#REF!,#REF!)),1)*IF($AA431=2025,IF(OR($M431="Услуги",$M431="Работы"),#REF!,IF($U431&lt;&gt;0,#REF!,#REF!)),1)</f>
        <v>#REF!</v>
      </c>
      <c r="AH431" s="96" t="e">
        <f>X431*IF($AA431=2021,IF(OR($M431="Услуги",$M431="Работы"),#REF!,IF($U431&lt;&gt;0,#REF!,#REF!)),1)*IF($AA431=2022,IF(OR($M431="Услуги",$M431="Работы"),#REF!,IF($U431&lt;&gt;0,#REF!,#REF!)),1)*IF($AA431=2023,IF(OR($M431="Услуги",$M431="Работы"),#REF!,IF($U431&lt;&gt;0,#REF!,#REF!)),1)*IF($AA431=2024,IF(OR($M431="Услуги",$M431="Работы"),#REF!,IF($U431&lt;&gt;0,#REF!,#REF!)),1)*IF($AA431=2025,IF(OR($M431="Услуги",$M431="Работы"),#REF!,IF($U431&lt;&gt;0,#REF!,#REF!)),1)</f>
        <v>#REF!</v>
      </c>
      <c r="AI431" s="96" t="e">
        <f>Y431*IF($AA431=2021,IF(OR($M431="Услуги",$M431="Работы"),#REF!,IF($U431&lt;&gt;0,#REF!,#REF!)),1)*IF($AA431=2022,IF(OR($M431="Услуги",$M431="Работы"),#REF!,IF($U431&lt;&gt;0,#REF!,#REF!)),1)*IF($AA431=2023,IF(OR($M431="Услуги",$M431="Работы"),#REF!,IF($U431&lt;&gt;0,#REF!,#REF!)),1)*IF($AA431=2024,IF(OR($M431="Услуги",$M431="Работы"),#REF!,IF($U431&lt;&gt;0,#REF!,#REF!)),1)*IF($AA431=2025,IF(OR($M431="Услуги",$M431="Работы"),#REF!,IF($U431&lt;&gt;0,#REF!,#REF!)),1)</f>
        <v>#REF!</v>
      </c>
      <c r="AJ431" s="96" t="e">
        <f>Z431*IF($AA431=2021,IF(OR($M431="Услуги",$M431="Работы"),#REF!,IF($U431&lt;&gt;0,#REF!,#REF!)),1)*IF($AA431=2022,IF(OR($M431="Услуги",$M431="Работы"),#REF!,IF($U431&lt;&gt;0,#REF!,#REF!)),1)*IF($AA431=2023,IF(OR($M431="Услуги",$M431="Работы"),#REF!,IF($U431&lt;&gt;0,#REF!,#REF!)),1)*IF($AA431=2024,IF(OR($M431="Услуги",$M431="Работы"),#REF!,IF($U431&lt;&gt;0,#REF!,#REF!)),1)*IF($AA431=2025,IF(OR($M431="Услуги",$M431="Работы"),#REF!,IF($U431&lt;&gt;0,#REF!,#REF!)),1)</f>
        <v>#REF!</v>
      </c>
      <c r="AK431" s="107">
        <v>2299500</v>
      </c>
      <c r="AL431" s="57">
        <v>2299500</v>
      </c>
      <c r="AM431" s="57" t="s">
        <v>289</v>
      </c>
      <c r="AN431" s="54">
        <v>2</v>
      </c>
    </row>
    <row r="432" spans="1:40" s="56" customFormat="1" ht="14.25" hidden="1" customHeight="1" x14ac:dyDescent="0.25">
      <c r="A432" s="85">
        <v>1</v>
      </c>
      <c r="B432" s="86" t="s">
        <v>86</v>
      </c>
      <c r="C432" s="101" t="s">
        <v>543</v>
      </c>
      <c r="D432" s="85" t="s">
        <v>20</v>
      </c>
      <c r="E432" s="85" t="s">
        <v>422</v>
      </c>
      <c r="F432" s="85" t="s">
        <v>432</v>
      </c>
      <c r="G432" s="87" t="e">
        <f>VLOOKUP(D432,#REF!,2,FALSE)</f>
        <v>#REF!</v>
      </c>
      <c r="H432" s="87" t="s">
        <v>432</v>
      </c>
      <c r="I432" s="87"/>
      <c r="J432" s="86" t="s">
        <v>97</v>
      </c>
      <c r="K432" s="87" t="str">
        <f t="shared" si="213"/>
        <v>Реализация защиты систем обработки ПДн ООО «БашРТС»</v>
      </c>
      <c r="L432" s="99" t="s">
        <v>98</v>
      </c>
      <c r="M432" s="90" t="s">
        <v>532</v>
      </c>
      <c r="N432" s="85" t="s">
        <v>197</v>
      </c>
      <c r="O432" s="85" t="s">
        <v>327</v>
      </c>
      <c r="P432" s="86">
        <v>2</v>
      </c>
      <c r="Q432" s="100">
        <v>711750</v>
      </c>
      <c r="R432" s="97">
        <v>0.2</v>
      </c>
      <c r="S432" s="98">
        <v>1423500</v>
      </c>
      <c r="T432" s="95">
        <f t="shared" si="206"/>
        <v>237250</v>
      </c>
      <c r="U432" s="104">
        <v>0</v>
      </c>
      <c r="V432" s="95">
        <f t="shared" si="207"/>
        <v>0</v>
      </c>
      <c r="W432" s="95">
        <f t="shared" si="208"/>
        <v>0</v>
      </c>
      <c r="X432" s="98">
        <v>1423500</v>
      </c>
      <c r="Y432" s="95">
        <f t="shared" si="209"/>
        <v>237250</v>
      </c>
      <c r="Z432" s="95">
        <f t="shared" si="210"/>
        <v>1186250</v>
      </c>
      <c r="AA432" s="244">
        <f>Приоритеты!$F$26</f>
        <v>2025</v>
      </c>
      <c r="AB432" s="247" t="e">
        <f t="shared" si="214"/>
        <v>#REF!</v>
      </c>
      <c r="AC432" s="96" t="e">
        <f>S432*IF($AA432=2021,IF(OR($M432="Услуги",$M432="Работы"),#REF!,IF($U432&lt;&gt;0,#REF!,#REF!)),1)*IF($AA432=2022,IF(OR($M432="Услуги",$M432="Работы"),#REF!,IF($U432&lt;&gt;0,#REF!,#REF!)),1)*IF($AA432=2023,IF(OR($M432="Услуги",$M432="Работы"),#REF!,IF($U432&lt;&gt;0,#REF!,#REF!)),1)*IF($AA432=2024,IF(OR($M432="Услуги",$M432="Работы"),#REF!,IF($U432&lt;&gt;0,#REF!,#REF!)),1)*IF($AA432=2025,IF(OR($M432="Услуги",$M432="Работы"),#REF!,IF($U432&lt;&gt;0,#REF!,#REF!)),1)</f>
        <v>#REF!</v>
      </c>
      <c r="AD432" s="96" t="e">
        <f>T432*IF($AA432=2021,IF(OR($M432="Услуги",$M432="Работы"),#REF!,IF($U432&lt;&gt;0,#REF!,#REF!)),1)*IF($AA432=2022,IF(OR($M432="Услуги",$M432="Работы"),#REF!,IF($U432&lt;&gt;0,#REF!,#REF!)),1)*IF($AA432=2023,IF(OR($M432="Услуги",$M432="Работы"),#REF!,IF($U432&lt;&gt;0,#REF!,#REF!)),1)*IF($AA432=2024,IF(OR($M432="Услуги",$M432="Работы"),#REF!,IF($U432&lt;&gt;0,#REF!,#REF!)),1)*IF($AA432=2025,IF(OR($M432="Услуги",$M432="Работы"),#REF!,IF($U432&lt;&gt;0,#REF!,#REF!)),1)</f>
        <v>#REF!</v>
      </c>
      <c r="AE432" s="96" t="e">
        <f>U432*IF($AA432=2021,IF(OR($M432="Услуги",$M432="Работы"),#REF!,IF($U432&lt;&gt;0,#REF!,#REF!)),1)*IF($AA432=2022,IF(OR($M432="Услуги",$M432="Работы"),#REF!,IF($U432&lt;&gt;0,#REF!,#REF!)),1)*IF($AA432=2023,IF(OR($M432="Услуги",$M432="Работы"),#REF!,IF($U432&lt;&gt;0,#REF!,#REF!)),1)*IF($AA432=2024,IF(OR($M432="Услуги",$M432="Работы"),#REF!,IF($U432&lt;&gt;0,#REF!,#REF!)),1)*IF($AA432=2025,IF(OR($M432="Услуги",$M432="Работы"),#REF!,IF($U432&lt;&gt;0,#REF!,#REF!)),1)</f>
        <v>#REF!</v>
      </c>
      <c r="AF432" s="96" t="e">
        <f>V432*IF($AA432=2021,IF(OR($M432="Услуги",$M432="Работы"),#REF!,IF($U432&lt;&gt;0,#REF!,#REF!)),1)*IF($AA432=2022,IF(OR($M432="Услуги",$M432="Работы"),#REF!,IF($U432&lt;&gt;0,#REF!,#REF!)),1)*IF($AA432=2023,IF(OR($M432="Услуги",$M432="Работы"),#REF!,IF($U432&lt;&gt;0,#REF!,#REF!)),1)*IF($AA432=2024,IF(OR($M432="Услуги",$M432="Работы"),#REF!,IF($U432&lt;&gt;0,#REF!,#REF!)),1)*IF($AA432=2025,IF(OR($M432="Услуги",$M432="Работы"),#REF!,IF($U432&lt;&gt;0,#REF!,#REF!)),1)</f>
        <v>#REF!</v>
      </c>
      <c r="AG432" s="96" t="e">
        <f>W432*IF($AA432=2021,IF(OR($M432="Услуги",$M432="Работы"),#REF!,IF($U432&lt;&gt;0,#REF!,#REF!)),1)*IF($AA432=2022,IF(OR($M432="Услуги",$M432="Работы"),#REF!,IF($U432&lt;&gt;0,#REF!,#REF!)),1)*IF($AA432=2023,IF(OR($M432="Услуги",$M432="Работы"),#REF!,IF($U432&lt;&gt;0,#REF!,#REF!)),1)*IF($AA432=2024,IF(OR($M432="Услуги",$M432="Работы"),#REF!,IF($U432&lt;&gt;0,#REF!,#REF!)),1)*IF($AA432=2025,IF(OR($M432="Услуги",$M432="Работы"),#REF!,IF($U432&lt;&gt;0,#REF!,#REF!)),1)</f>
        <v>#REF!</v>
      </c>
      <c r="AH432" s="96" t="e">
        <f>X432*IF($AA432=2021,IF(OR($M432="Услуги",$M432="Работы"),#REF!,IF($U432&lt;&gt;0,#REF!,#REF!)),1)*IF($AA432=2022,IF(OR($M432="Услуги",$M432="Работы"),#REF!,IF($U432&lt;&gt;0,#REF!,#REF!)),1)*IF($AA432=2023,IF(OR($M432="Услуги",$M432="Работы"),#REF!,IF($U432&lt;&gt;0,#REF!,#REF!)),1)*IF($AA432=2024,IF(OR($M432="Услуги",$M432="Работы"),#REF!,IF($U432&lt;&gt;0,#REF!,#REF!)),1)*IF($AA432=2025,IF(OR($M432="Услуги",$M432="Работы"),#REF!,IF($U432&lt;&gt;0,#REF!,#REF!)),1)</f>
        <v>#REF!</v>
      </c>
      <c r="AI432" s="96" t="e">
        <f>Y432*IF($AA432=2021,IF(OR($M432="Услуги",$M432="Работы"),#REF!,IF($U432&lt;&gt;0,#REF!,#REF!)),1)*IF($AA432=2022,IF(OR($M432="Услуги",$M432="Работы"),#REF!,IF($U432&lt;&gt;0,#REF!,#REF!)),1)*IF($AA432=2023,IF(OR($M432="Услуги",$M432="Работы"),#REF!,IF($U432&lt;&gt;0,#REF!,#REF!)),1)*IF($AA432=2024,IF(OR($M432="Услуги",$M432="Работы"),#REF!,IF($U432&lt;&gt;0,#REF!,#REF!)),1)*IF($AA432=2025,IF(OR($M432="Услуги",$M432="Работы"),#REF!,IF($U432&lt;&gt;0,#REF!,#REF!)),1)</f>
        <v>#REF!</v>
      </c>
      <c r="AJ432" s="96" t="e">
        <f>Z432*IF($AA432=2021,IF(OR($M432="Услуги",$M432="Работы"),#REF!,IF($U432&lt;&gt;0,#REF!,#REF!)),1)*IF($AA432=2022,IF(OR($M432="Услуги",$M432="Работы"),#REF!,IF($U432&lt;&gt;0,#REF!,#REF!)),1)*IF($AA432=2023,IF(OR($M432="Услуги",$M432="Работы"),#REF!,IF($U432&lt;&gt;0,#REF!,#REF!)),1)*IF($AA432=2024,IF(OR($M432="Услуги",$M432="Работы"),#REF!,IF($U432&lt;&gt;0,#REF!,#REF!)),1)*IF($AA432=2025,IF(OR($M432="Услуги",$M432="Работы"),#REF!,IF($U432&lt;&gt;0,#REF!,#REF!)),1)</f>
        <v>#REF!</v>
      </c>
      <c r="AK432" s="107">
        <v>1423500</v>
      </c>
      <c r="AL432" s="57" t="s">
        <v>289</v>
      </c>
      <c r="AM432" s="57">
        <v>1423500</v>
      </c>
      <c r="AN432" s="54">
        <v>2</v>
      </c>
    </row>
    <row r="433" spans="1:40" s="56" customFormat="1" ht="14.25" hidden="1" customHeight="1" x14ac:dyDescent="0.25">
      <c r="A433" s="85">
        <v>1</v>
      </c>
      <c r="B433" s="86" t="s">
        <v>86</v>
      </c>
      <c r="C433" s="101" t="s">
        <v>543</v>
      </c>
      <c r="D433" s="85" t="s">
        <v>20</v>
      </c>
      <c r="E433" s="85" t="s">
        <v>422</v>
      </c>
      <c r="F433" s="85" t="s">
        <v>432</v>
      </c>
      <c r="G433" s="87" t="e">
        <f>VLOOKUP(D433,#REF!,2,FALSE)</f>
        <v>#REF!</v>
      </c>
      <c r="H433" s="87" t="s">
        <v>432</v>
      </c>
      <c r="I433" s="87"/>
      <c r="J433" s="86" t="s">
        <v>97</v>
      </c>
      <c r="K433" s="87" t="str">
        <f t="shared" si="213"/>
        <v>Реализация защиты систем обработки ПДн ООО «БашРТС»</v>
      </c>
      <c r="L433" s="99" t="s">
        <v>98</v>
      </c>
      <c r="M433" s="90" t="s">
        <v>528</v>
      </c>
      <c r="N433" s="101" t="s">
        <v>302</v>
      </c>
      <c r="O433" s="85" t="s">
        <v>302</v>
      </c>
      <c r="P433" s="86">
        <v>2</v>
      </c>
      <c r="Q433" s="100">
        <v>172462.5</v>
      </c>
      <c r="R433" s="97">
        <v>0.2</v>
      </c>
      <c r="S433" s="98">
        <v>344925</v>
      </c>
      <c r="T433" s="95">
        <f t="shared" si="206"/>
        <v>57487.5</v>
      </c>
      <c r="U433" s="98">
        <v>344925</v>
      </c>
      <c r="V433" s="95">
        <f t="shared" si="207"/>
        <v>57487.5</v>
      </c>
      <c r="W433" s="95">
        <f t="shared" si="208"/>
        <v>287437.5</v>
      </c>
      <c r="X433" s="104"/>
      <c r="Y433" s="95">
        <f t="shared" si="209"/>
        <v>0</v>
      </c>
      <c r="Z433" s="95">
        <f t="shared" si="210"/>
        <v>0</v>
      </c>
      <c r="AA433" s="244">
        <f>Приоритеты!$F$26</f>
        <v>2025</v>
      </c>
      <c r="AB433" s="247" t="e">
        <f t="shared" si="214"/>
        <v>#REF!</v>
      </c>
      <c r="AC433" s="96" t="e">
        <f>S433*IF($AA433=2021,IF(OR($M433="Услуги",$M433="Работы"),#REF!,IF($U433&lt;&gt;0,#REF!,#REF!)),1)*IF($AA433=2022,IF(OR($M433="Услуги",$M433="Работы"),#REF!,IF($U433&lt;&gt;0,#REF!,#REF!)),1)*IF($AA433=2023,IF(OR($M433="Услуги",$M433="Работы"),#REF!,IF($U433&lt;&gt;0,#REF!,#REF!)),1)*IF($AA433=2024,IF(OR($M433="Услуги",$M433="Работы"),#REF!,IF($U433&lt;&gt;0,#REF!,#REF!)),1)*IF($AA433=2025,IF(OR($M433="Услуги",$M433="Работы"),#REF!,IF($U433&lt;&gt;0,#REF!,#REF!)),1)</f>
        <v>#REF!</v>
      </c>
      <c r="AD433" s="96" t="e">
        <f>T433*IF($AA433=2021,IF(OR($M433="Услуги",$M433="Работы"),#REF!,IF($U433&lt;&gt;0,#REF!,#REF!)),1)*IF($AA433=2022,IF(OR($M433="Услуги",$M433="Работы"),#REF!,IF($U433&lt;&gt;0,#REF!,#REF!)),1)*IF($AA433=2023,IF(OR($M433="Услуги",$M433="Работы"),#REF!,IF($U433&lt;&gt;0,#REF!,#REF!)),1)*IF($AA433=2024,IF(OR($M433="Услуги",$M433="Работы"),#REF!,IF($U433&lt;&gt;0,#REF!,#REF!)),1)*IF($AA433=2025,IF(OR($M433="Услуги",$M433="Работы"),#REF!,IF($U433&lt;&gt;0,#REF!,#REF!)),1)</f>
        <v>#REF!</v>
      </c>
      <c r="AE433" s="96" t="e">
        <f>U433*IF($AA433=2021,IF(OR($M433="Услуги",$M433="Работы"),#REF!,IF($U433&lt;&gt;0,#REF!,#REF!)),1)*IF($AA433=2022,IF(OR($M433="Услуги",$M433="Работы"),#REF!,IF($U433&lt;&gt;0,#REF!,#REF!)),1)*IF($AA433=2023,IF(OR($M433="Услуги",$M433="Работы"),#REF!,IF($U433&lt;&gt;0,#REF!,#REF!)),1)*IF($AA433=2024,IF(OR($M433="Услуги",$M433="Работы"),#REF!,IF($U433&lt;&gt;0,#REF!,#REF!)),1)*IF($AA433=2025,IF(OR($M433="Услуги",$M433="Работы"),#REF!,IF($U433&lt;&gt;0,#REF!,#REF!)),1)</f>
        <v>#REF!</v>
      </c>
      <c r="AF433" s="96" t="e">
        <f>V433*IF($AA433=2021,IF(OR($M433="Услуги",$M433="Работы"),#REF!,IF($U433&lt;&gt;0,#REF!,#REF!)),1)*IF($AA433=2022,IF(OR($M433="Услуги",$M433="Работы"),#REF!,IF($U433&lt;&gt;0,#REF!,#REF!)),1)*IF($AA433=2023,IF(OR($M433="Услуги",$M433="Работы"),#REF!,IF($U433&lt;&gt;0,#REF!,#REF!)),1)*IF($AA433=2024,IF(OR($M433="Услуги",$M433="Работы"),#REF!,IF($U433&lt;&gt;0,#REF!,#REF!)),1)*IF($AA433=2025,IF(OR($M433="Услуги",$M433="Работы"),#REF!,IF($U433&lt;&gt;0,#REF!,#REF!)),1)</f>
        <v>#REF!</v>
      </c>
      <c r="AG433" s="96" t="e">
        <f>W433*IF($AA433=2021,IF(OR($M433="Услуги",$M433="Работы"),#REF!,IF($U433&lt;&gt;0,#REF!,#REF!)),1)*IF($AA433=2022,IF(OR($M433="Услуги",$M433="Работы"),#REF!,IF($U433&lt;&gt;0,#REF!,#REF!)),1)*IF($AA433=2023,IF(OR($M433="Услуги",$M433="Работы"),#REF!,IF($U433&lt;&gt;0,#REF!,#REF!)),1)*IF($AA433=2024,IF(OR($M433="Услуги",$M433="Работы"),#REF!,IF($U433&lt;&gt;0,#REF!,#REF!)),1)*IF($AA433=2025,IF(OR($M433="Услуги",$M433="Работы"),#REF!,IF($U433&lt;&gt;0,#REF!,#REF!)),1)</f>
        <v>#REF!</v>
      </c>
      <c r="AH433" s="96" t="e">
        <f>X433*IF($AA433=2021,IF(OR($M433="Услуги",$M433="Работы"),#REF!,IF($U433&lt;&gt;0,#REF!,#REF!)),1)*IF($AA433=2022,IF(OR($M433="Услуги",$M433="Работы"),#REF!,IF($U433&lt;&gt;0,#REF!,#REF!)),1)*IF($AA433=2023,IF(OR($M433="Услуги",$M433="Работы"),#REF!,IF($U433&lt;&gt;0,#REF!,#REF!)),1)*IF($AA433=2024,IF(OR($M433="Услуги",$M433="Работы"),#REF!,IF($U433&lt;&gt;0,#REF!,#REF!)),1)*IF($AA433=2025,IF(OR($M433="Услуги",$M433="Работы"),#REF!,IF($U433&lt;&gt;0,#REF!,#REF!)),1)</f>
        <v>#REF!</v>
      </c>
      <c r="AI433" s="96" t="e">
        <f>Y433*IF($AA433=2021,IF(OR($M433="Услуги",$M433="Работы"),#REF!,IF($U433&lt;&gt;0,#REF!,#REF!)),1)*IF($AA433=2022,IF(OR($M433="Услуги",$M433="Работы"),#REF!,IF($U433&lt;&gt;0,#REF!,#REF!)),1)*IF($AA433=2023,IF(OR($M433="Услуги",$M433="Работы"),#REF!,IF($U433&lt;&gt;0,#REF!,#REF!)),1)*IF($AA433=2024,IF(OR($M433="Услуги",$M433="Работы"),#REF!,IF($U433&lt;&gt;0,#REF!,#REF!)),1)*IF($AA433=2025,IF(OR($M433="Услуги",$M433="Работы"),#REF!,IF($U433&lt;&gt;0,#REF!,#REF!)),1)</f>
        <v>#REF!</v>
      </c>
      <c r="AJ433" s="96" t="e">
        <f>Z433*IF($AA433=2021,IF(OR($M433="Услуги",$M433="Работы"),#REF!,IF($U433&lt;&gt;0,#REF!,#REF!)),1)*IF($AA433=2022,IF(OR($M433="Услуги",$M433="Работы"),#REF!,IF($U433&lt;&gt;0,#REF!,#REF!)),1)*IF($AA433=2023,IF(OR($M433="Услуги",$M433="Работы"),#REF!,IF($U433&lt;&gt;0,#REF!,#REF!)),1)*IF($AA433=2024,IF(OR($M433="Услуги",$M433="Работы"),#REF!,IF($U433&lt;&gt;0,#REF!,#REF!)),1)*IF($AA433=2025,IF(OR($M433="Услуги",$M433="Работы"),#REF!,IF($U433&lt;&gt;0,#REF!,#REF!)),1)</f>
        <v>#REF!</v>
      </c>
      <c r="AK433" s="107">
        <v>344925</v>
      </c>
      <c r="AL433" s="57">
        <v>344925</v>
      </c>
      <c r="AM433" s="57" t="s">
        <v>289</v>
      </c>
      <c r="AN433" s="54">
        <v>2</v>
      </c>
    </row>
    <row r="434" spans="1:40" s="56" customFormat="1" ht="14.25" hidden="1" customHeight="1" x14ac:dyDescent="0.25">
      <c r="A434" s="85">
        <v>1</v>
      </c>
      <c r="B434" s="86" t="s">
        <v>86</v>
      </c>
      <c r="C434" s="101" t="s">
        <v>543</v>
      </c>
      <c r="D434" s="85" t="s">
        <v>20</v>
      </c>
      <c r="E434" s="85" t="s">
        <v>422</v>
      </c>
      <c r="F434" s="85" t="s">
        <v>432</v>
      </c>
      <c r="G434" s="87" t="e">
        <f>VLOOKUP(D434,#REF!,2,FALSE)</f>
        <v>#REF!</v>
      </c>
      <c r="H434" s="87" t="s">
        <v>432</v>
      </c>
      <c r="I434" s="87"/>
      <c r="J434" s="86" t="s">
        <v>97</v>
      </c>
      <c r="K434" s="87" t="str">
        <f t="shared" si="213"/>
        <v>Реализация защиты систем обработки ПДн ООО «БашРТС»</v>
      </c>
      <c r="L434" s="99" t="s">
        <v>98</v>
      </c>
      <c r="M434" s="90" t="s">
        <v>528</v>
      </c>
      <c r="N434" s="85" t="s">
        <v>303</v>
      </c>
      <c r="O434" s="85" t="s">
        <v>304</v>
      </c>
      <c r="P434" s="86">
        <v>2</v>
      </c>
      <c r="Q434" s="100">
        <v>87000</v>
      </c>
      <c r="R434" s="97">
        <v>0.2</v>
      </c>
      <c r="S434" s="98">
        <v>174000</v>
      </c>
      <c r="T434" s="95">
        <f t="shared" si="206"/>
        <v>29000</v>
      </c>
      <c r="U434" s="98">
        <v>174000</v>
      </c>
      <c r="V434" s="95">
        <f t="shared" si="207"/>
        <v>29000</v>
      </c>
      <c r="W434" s="95">
        <f t="shared" si="208"/>
        <v>145000</v>
      </c>
      <c r="X434" s="104"/>
      <c r="Y434" s="95">
        <f t="shared" si="209"/>
        <v>0</v>
      </c>
      <c r="Z434" s="95">
        <f t="shared" si="210"/>
        <v>0</v>
      </c>
      <c r="AA434" s="244">
        <f>Приоритеты!$F$26</f>
        <v>2025</v>
      </c>
      <c r="AB434" s="247" t="e">
        <f t="shared" si="214"/>
        <v>#REF!</v>
      </c>
      <c r="AC434" s="96" t="e">
        <f>S434*IF($AA434=2021,IF(OR($M434="Услуги",$M434="Работы"),#REF!,IF($U434&lt;&gt;0,#REF!,#REF!)),1)*IF($AA434=2022,IF(OR($M434="Услуги",$M434="Работы"),#REF!,IF($U434&lt;&gt;0,#REF!,#REF!)),1)*IF($AA434=2023,IF(OR($M434="Услуги",$M434="Работы"),#REF!,IF($U434&lt;&gt;0,#REF!,#REF!)),1)*IF($AA434=2024,IF(OR($M434="Услуги",$M434="Работы"),#REF!,IF($U434&lt;&gt;0,#REF!,#REF!)),1)*IF($AA434=2025,IF(OR($M434="Услуги",$M434="Работы"),#REF!,IF($U434&lt;&gt;0,#REF!,#REF!)),1)</f>
        <v>#REF!</v>
      </c>
      <c r="AD434" s="96" t="e">
        <f>T434*IF($AA434=2021,IF(OR($M434="Услуги",$M434="Работы"),#REF!,IF($U434&lt;&gt;0,#REF!,#REF!)),1)*IF($AA434=2022,IF(OR($M434="Услуги",$M434="Работы"),#REF!,IF($U434&lt;&gt;0,#REF!,#REF!)),1)*IF($AA434=2023,IF(OR($M434="Услуги",$M434="Работы"),#REF!,IF($U434&lt;&gt;0,#REF!,#REF!)),1)*IF($AA434=2024,IF(OR($M434="Услуги",$M434="Работы"),#REF!,IF($U434&lt;&gt;0,#REF!,#REF!)),1)*IF($AA434=2025,IF(OR($M434="Услуги",$M434="Работы"),#REF!,IF($U434&lt;&gt;0,#REF!,#REF!)),1)</f>
        <v>#REF!</v>
      </c>
      <c r="AE434" s="96" t="e">
        <f>U434*IF($AA434=2021,IF(OR($M434="Услуги",$M434="Работы"),#REF!,IF($U434&lt;&gt;0,#REF!,#REF!)),1)*IF($AA434=2022,IF(OR($M434="Услуги",$M434="Работы"),#REF!,IF($U434&lt;&gt;0,#REF!,#REF!)),1)*IF($AA434=2023,IF(OR($M434="Услуги",$M434="Работы"),#REF!,IF($U434&lt;&gt;0,#REF!,#REF!)),1)*IF($AA434=2024,IF(OR($M434="Услуги",$M434="Работы"),#REF!,IF($U434&lt;&gt;0,#REF!,#REF!)),1)*IF($AA434=2025,IF(OR($M434="Услуги",$M434="Работы"),#REF!,IF($U434&lt;&gt;0,#REF!,#REF!)),1)</f>
        <v>#REF!</v>
      </c>
      <c r="AF434" s="96" t="e">
        <f>V434*IF($AA434=2021,IF(OR($M434="Услуги",$M434="Работы"),#REF!,IF($U434&lt;&gt;0,#REF!,#REF!)),1)*IF($AA434=2022,IF(OR($M434="Услуги",$M434="Работы"),#REF!,IF($U434&lt;&gt;0,#REF!,#REF!)),1)*IF($AA434=2023,IF(OR($M434="Услуги",$M434="Работы"),#REF!,IF($U434&lt;&gt;0,#REF!,#REF!)),1)*IF($AA434=2024,IF(OR($M434="Услуги",$M434="Работы"),#REF!,IF($U434&lt;&gt;0,#REF!,#REF!)),1)*IF($AA434=2025,IF(OR($M434="Услуги",$M434="Работы"),#REF!,IF($U434&lt;&gt;0,#REF!,#REF!)),1)</f>
        <v>#REF!</v>
      </c>
      <c r="AG434" s="96" t="e">
        <f>W434*IF($AA434=2021,IF(OR($M434="Услуги",$M434="Работы"),#REF!,IF($U434&lt;&gt;0,#REF!,#REF!)),1)*IF($AA434=2022,IF(OR($M434="Услуги",$M434="Работы"),#REF!,IF($U434&lt;&gt;0,#REF!,#REF!)),1)*IF($AA434=2023,IF(OR($M434="Услуги",$M434="Работы"),#REF!,IF($U434&lt;&gt;0,#REF!,#REF!)),1)*IF($AA434=2024,IF(OR($M434="Услуги",$M434="Работы"),#REF!,IF($U434&lt;&gt;0,#REF!,#REF!)),1)*IF($AA434=2025,IF(OR($M434="Услуги",$M434="Работы"),#REF!,IF($U434&lt;&gt;0,#REF!,#REF!)),1)</f>
        <v>#REF!</v>
      </c>
      <c r="AH434" s="96" t="e">
        <f>X434*IF($AA434=2021,IF(OR($M434="Услуги",$M434="Работы"),#REF!,IF($U434&lt;&gt;0,#REF!,#REF!)),1)*IF($AA434=2022,IF(OR($M434="Услуги",$M434="Работы"),#REF!,IF($U434&lt;&gt;0,#REF!,#REF!)),1)*IF($AA434=2023,IF(OR($M434="Услуги",$M434="Работы"),#REF!,IF($U434&lt;&gt;0,#REF!,#REF!)),1)*IF($AA434=2024,IF(OR($M434="Услуги",$M434="Работы"),#REF!,IF($U434&lt;&gt;0,#REF!,#REF!)),1)*IF($AA434=2025,IF(OR($M434="Услуги",$M434="Работы"),#REF!,IF($U434&lt;&gt;0,#REF!,#REF!)),1)</f>
        <v>#REF!</v>
      </c>
      <c r="AI434" s="96" t="e">
        <f>Y434*IF($AA434=2021,IF(OR($M434="Услуги",$M434="Работы"),#REF!,IF($U434&lt;&gt;0,#REF!,#REF!)),1)*IF($AA434=2022,IF(OR($M434="Услуги",$M434="Работы"),#REF!,IF($U434&lt;&gt;0,#REF!,#REF!)),1)*IF($AA434=2023,IF(OR($M434="Услуги",$M434="Работы"),#REF!,IF($U434&lt;&gt;0,#REF!,#REF!)),1)*IF($AA434=2024,IF(OR($M434="Услуги",$M434="Работы"),#REF!,IF($U434&lt;&gt;0,#REF!,#REF!)),1)*IF($AA434=2025,IF(OR($M434="Услуги",$M434="Работы"),#REF!,IF($U434&lt;&gt;0,#REF!,#REF!)),1)</f>
        <v>#REF!</v>
      </c>
      <c r="AJ434" s="96" t="e">
        <f>Z434*IF($AA434=2021,IF(OR($M434="Услуги",$M434="Работы"),#REF!,IF($U434&lt;&gt;0,#REF!,#REF!)),1)*IF($AA434=2022,IF(OR($M434="Услуги",$M434="Работы"),#REF!,IF($U434&lt;&gt;0,#REF!,#REF!)),1)*IF($AA434=2023,IF(OR($M434="Услуги",$M434="Работы"),#REF!,IF($U434&lt;&gt;0,#REF!,#REF!)),1)*IF($AA434=2024,IF(OR($M434="Услуги",$M434="Работы"),#REF!,IF($U434&lt;&gt;0,#REF!,#REF!)),1)*IF($AA434=2025,IF(OR($M434="Услуги",$M434="Работы"),#REF!,IF($U434&lt;&gt;0,#REF!,#REF!)),1)</f>
        <v>#REF!</v>
      </c>
      <c r="AK434" s="107">
        <v>174000</v>
      </c>
      <c r="AL434" s="57">
        <v>174000</v>
      </c>
      <c r="AM434" s="57" t="s">
        <v>289</v>
      </c>
      <c r="AN434" s="54">
        <v>2</v>
      </c>
    </row>
    <row r="435" spans="1:40" s="56" customFormat="1" ht="14.25" hidden="1" customHeight="1" x14ac:dyDescent="0.25">
      <c r="A435" s="85">
        <v>1</v>
      </c>
      <c r="B435" s="86" t="s">
        <v>86</v>
      </c>
      <c r="C435" s="101" t="s">
        <v>543</v>
      </c>
      <c r="D435" s="85" t="s">
        <v>20</v>
      </c>
      <c r="E435" s="85" t="s">
        <v>422</v>
      </c>
      <c r="F435" s="85" t="s">
        <v>432</v>
      </c>
      <c r="G435" s="87" t="e">
        <f>VLOOKUP(D435,#REF!,2,FALSE)</f>
        <v>#REF!</v>
      </c>
      <c r="H435" s="87" t="s">
        <v>432</v>
      </c>
      <c r="I435" s="87"/>
      <c r="J435" s="86" t="s">
        <v>97</v>
      </c>
      <c r="K435" s="87" t="str">
        <f t="shared" si="213"/>
        <v>Реализация защиты систем обработки ПДн ООО «БашРТС»</v>
      </c>
      <c r="L435" s="99" t="s">
        <v>98</v>
      </c>
      <c r="M435" s="90" t="s">
        <v>532</v>
      </c>
      <c r="N435" s="85" t="s">
        <v>197</v>
      </c>
      <c r="O435" s="85" t="s">
        <v>327</v>
      </c>
      <c r="P435" s="86">
        <v>2</v>
      </c>
      <c r="Q435" s="100">
        <v>711750</v>
      </c>
      <c r="R435" s="97">
        <v>0.2</v>
      </c>
      <c r="S435" s="98">
        <v>1423500</v>
      </c>
      <c r="T435" s="95">
        <f t="shared" si="206"/>
        <v>237250</v>
      </c>
      <c r="U435" s="104">
        <v>0</v>
      </c>
      <c r="V435" s="95">
        <f t="shared" si="207"/>
        <v>0</v>
      </c>
      <c r="W435" s="95">
        <f t="shared" si="208"/>
        <v>0</v>
      </c>
      <c r="X435" s="98">
        <v>1423500</v>
      </c>
      <c r="Y435" s="95">
        <f t="shared" si="209"/>
        <v>237250</v>
      </c>
      <c r="Z435" s="95">
        <f t="shared" si="210"/>
        <v>1186250</v>
      </c>
      <c r="AA435" s="244">
        <f>AA434+1</f>
        <v>2026</v>
      </c>
      <c r="AB435" s="247">
        <f t="shared" si="214"/>
        <v>0</v>
      </c>
      <c r="AC435" s="96">
        <f>S435*IF($AA435=2021,IF(OR($M435="Услуги",$M435="Работы"),#REF!,IF($U435&lt;&gt;0,#REF!,#REF!)),1)*IF($AA435=2022,IF(OR($M435="Услуги",$M435="Работы"),#REF!,IF($U435&lt;&gt;0,#REF!,#REF!)),1)*IF($AA435=2023,IF(OR($M435="Услуги",$M435="Работы"),#REF!,IF($U435&lt;&gt;0,#REF!,#REF!)),1)*IF($AA435=2024,IF(OR($M435="Услуги",$M435="Работы"),#REF!,IF($U435&lt;&gt;0,#REF!,#REF!)),1)*IF($AA435=2025,IF(OR($M435="Услуги",$M435="Работы"),#REF!,IF($U435&lt;&gt;0,#REF!,#REF!)),1)</f>
        <v>1423500</v>
      </c>
      <c r="AD435" s="96">
        <f>T435*IF($AA435=2021,IF(OR($M435="Услуги",$M435="Работы"),#REF!,IF($U435&lt;&gt;0,#REF!,#REF!)),1)*IF($AA435=2022,IF(OR($M435="Услуги",$M435="Работы"),#REF!,IF($U435&lt;&gt;0,#REF!,#REF!)),1)*IF($AA435=2023,IF(OR($M435="Услуги",$M435="Работы"),#REF!,IF($U435&lt;&gt;0,#REF!,#REF!)),1)*IF($AA435=2024,IF(OR($M435="Услуги",$M435="Работы"),#REF!,IF($U435&lt;&gt;0,#REF!,#REF!)),1)*IF($AA435=2025,IF(OR($M435="Услуги",$M435="Работы"),#REF!,IF($U435&lt;&gt;0,#REF!,#REF!)),1)</f>
        <v>237250</v>
      </c>
      <c r="AE435" s="96">
        <f>U435*IF($AA435=2021,IF(OR($M435="Услуги",$M435="Работы"),#REF!,IF($U435&lt;&gt;0,#REF!,#REF!)),1)*IF($AA435=2022,IF(OR($M435="Услуги",$M435="Работы"),#REF!,IF($U435&lt;&gt;0,#REF!,#REF!)),1)*IF($AA435=2023,IF(OR($M435="Услуги",$M435="Работы"),#REF!,IF($U435&lt;&gt;0,#REF!,#REF!)),1)*IF($AA435=2024,IF(OR($M435="Услуги",$M435="Работы"),#REF!,IF($U435&lt;&gt;0,#REF!,#REF!)),1)*IF($AA435=2025,IF(OR($M435="Услуги",$M435="Работы"),#REF!,IF($U435&lt;&gt;0,#REF!,#REF!)),1)</f>
        <v>0</v>
      </c>
      <c r="AF435" s="96">
        <f>V435*IF($AA435=2021,IF(OR($M435="Услуги",$M435="Работы"),#REF!,IF($U435&lt;&gt;0,#REF!,#REF!)),1)*IF($AA435=2022,IF(OR($M435="Услуги",$M435="Работы"),#REF!,IF($U435&lt;&gt;0,#REF!,#REF!)),1)*IF($AA435=2023,IF(OR($M435="Услуги",$M435="Работы"),#REF!,IF($U435&lt;&gt;0,#REF!,#REF!)),1)*IF($AA435=2024,IF(OR($M435="Услуги",$M435="Работы"),#REF!,IF($U435&lt;&gt;0,#REF!,#REF!)),1)*IF($AA435=2025,IF(OR($M435="Услуги",$M435="Работы"),#REF!,IF($U435&lt;&gt;0,#REF!,#REF!)),1)</f>
        <v>0</v>
      </c>
      <c r="AG435" s="96">
        <f>W435*IF($AA435=2021,IF(OR($M435="Услуги",$M435="Работы"),#REF!,IF($U435&lt;&gt;0,#REF!,#REF!)),1)*IF($AA435=2022,IF(OR($M435="Услуги",$M435="Работы"),#REF!,IF($U435&lt;&gt;0,#REF!,#REF!)),1)*IF($AA435=2023,IF(OR($M435="Услуги",$M435="Работы"),#REF!,IF($U435&lt;&gt;0,#REF!,#REF!)),1)*IF($AA435=2024,IF(OR($M435="Услуги",$M435="Работы"),#REF!,IF($U435&lt;&gt;0,#REF!,#REF!)),1)*IF($AA435=2025,IF(OR($M435="Услуги",$M435="Работы"),#REF!,IF($U435&lt;&gt;0,#REF!,#REF!)),1)</f>
        <v>0</v>
      </c>
      <c r="AH435" s="96">
        <f>X435*IF($AA435=2021,IF(OR($M435="Услуги",$M435="Работы"),#REF!,IF($U435&lt;&gt;0,#REF!,#REF!)),1)*IF($AA435=2022,IF(OR($M435="Услуги",$M435="Работы"),#REF!,IF($U435&lt;&gt;0,#REF!,#REF!)),1)*IF($AA435=2023,IF(OR($M435="Услуги",$M435="Работы"),#REF!,IF($U435&lt;&gt;0,#REF!,#REF!)),1)*IF($AA435=2024,IF(OR($M435="Услуги",$M435="Работы"),#REF!,IF($U435&lt;&gt;0,#REF!,#REF!)),1)*IF($AA435=2025,IF(OR($M435="Услуги",$M435="Работы"),#REF!,IF($U435&lt;&gt;0,#REF!,#REF!)),1)</f>
        <v>1423500</v>
      </c>
      <c r="AI435" s="96">
        <f>Y435*IF($AA435=2021,IF(OR($M435="Услуги",$M435="Работы"),#REF!,IF($U435&lt;&gt;0,#REF!,#REF!)),1)*IF($AA435=2022,IF(OR($M435="Услуги",$M435="Работы"),#REF!,IF($U435&lt;&gt;0,#REF!,#REF!)),1)*IF($AA435=2023,IF(OR($M435="Услуги",$M435="Работы"),#REF!,IF($U435&lt;&gt;0,#REF!,#REF!)),1)*IF($AA435=2024,IF(OR($M435="Услуги",$M435="Работы"),#REF!,IF($U435&lt;&gt;0,#REF!,#REF!)),1)*IF($AA435=2025,IF(OR($M435="Услуги",$M435="Работы"),#REF!,IF($U435&lt;&gt;0,#REF!,#REF!)),1)</f>
        <v>237250</v>
      </c>
      <c r="AJ435" s="96">
        <f>Z435*IF($AA435=2021,IF(OR($M435="Услуги",$M435="Работы"),#REF!,IF($U435&lt;&gt;0,#REF!,#REF!)),1)*IF($AA435=2022,IF(OR($M435="Услуги",$M435="Работы"),#REF!,IF($U435&lt;&gt;0,#REF!,#REF!)),1)*IF($AA435=2023,IF(OR($M435="Услуги",$M435="Работы"),#REF!,IF($U435&lt;&gt;0,#REF!,#REF!)),1)*IF($AA435=2024,IF(OR($M435="Услуги",$M435="Работы"),#REF!,IF($U435&lt;&gt;0,#REF!,#REF!)),1)*IF($AA435=2025,IF(OR($M435="Услуги",$M435="Работы"),#REF!,IF($U435&lt;&gt;0,#REF!,#REF!)),1)</f>
        <v>1186250</v>
      </c>
      <c r="AK435" s="107">
        <v>1423500</v>
      </c>
      <c r="AL435" s="57" t="s">
        <v>289</v>
      </c>
      <c r="AM435" s="57">
        <v>1423500</v>
      </c>
      <c r="AN435" s="54">
        <v>2</v>
      </c>
    </row>
    <row r="436" spans="1:40" s="56" customFormat="1" ht="14.25" hidden="1" customHeight="1" x14ac:dyDescent="0.25">
      <c r="A436" s="85">
        <v>1</v>
      </c>
      <c r="B436" s="86" t="s">
        <v>86</v>
      </c>
      <c r="C436" s="101" t="s">
        <v>543</v>
      </c>
      <c r="D436" s="85" t="s">
        <v>20</v>
      </c>
      <c r="E436" s="85" t="s">
        <v>422</v>
      </c>
      <c r="F436" s="85" t="s">
        <v>432</v>
      </c>
      <c r="G436" s="87" t="e">
        <f>VLOOKUP(D436,#REF!,2,FALSE)</f>
        <v>#REF!</v>
      </c>
      <c r="H436" s="87" t="s">
        <v>432</v>
      </c>
      <c r="I436" s="87"/>
      <c r="J436" s="86" t="s">
        <v>97</v>
      </c>
      <c r="K436" s="87" t="str">
        <f t="shared" si="213"/>
        <v>Реализация защиты систем обработки ПДн ООО «БашРТС»</v>
      </c>
      <c r="L436" s="99" t="s">
        <v>98</v>
      </c>
      <c r="M436" s="90" t="s">
        <v>532</v>
      </c>
      <c r="N436" s="85" t="s">
        <v>197</v>
      </c>
      <c r="O436" s="85" t="s">
        <v>327</v>
      </c>
      <c r="P436" s="86">
        <v>2</v>
      </c>
      <c r="Q436" s="100">
        <v>711750</v>
      </c>
      <c r="R436" s="97">
        <v>0.2</v>
      </c>
      <c r="S436" s="98">
        <v>1423500</v>
      </c>
      <c r="T436" s="95">
        <f t="shared" si="206"/>
        <v>237250</v>
      </c>
      <c r="U436" s="104">
        <v>0</v>
      </c>
      <c r="V436" s="95">
        <f t="shared" si="207"/>
        <v>0</v>
      </c>
      <c r="W436" s="95">
        <f t="shared" si="208"/>
        <v>0</v>
      </c>
      <c r="X436" s="98">
        <v>1423500</v>
      </c>
      <c r="Y436" s="95">
        <f t="shared" si="209"/>
        <v>237250</v>
      </c>
      <c r="Z436" s="95">
        <f t="shared" si="210"/>
        <v>1186250</v>
      </c>
      <c r="AA436" s="244">
        <f>AA435+1</f>
        <v>2027</v>
      </c>
      <c r="AB436" s="247">
        <f t="shared" si="214"/>
        <v>0</v>
      </c>
      <c r="AC436" s="96">
        <f>S436*IF($AA436=2021,IF(OR($M436="Услуги",$M436="Работы"),#REF!,IF($U436&lt;&gt;0,#REF!,#REF!)),1)*IF($AA436=2022,IF(OR($M436="Услуги",$M436="Работы"),#REF!,IF($U436&lt;&gt;0,#REF!,#REF!)),1)*IF($AA436=2023,IF(OR($M436="Услуги",$M436="Работы"),#REF!,IF($U436&lt;&gt;0,#REF!,#REF!)),1)*IF($AA436=2024,IF(OR($M436="Услуги",$M436="Работы"),#REF!,IF($U436&lt;&gt;0,#REF!,#REF!)),1)*IF($AA436=2025,IF(OR($M436="Услуги",$M436="Работы"),#REF!,IF($U436&lt;&gt;0,#REF!,#REF!)),1)</f>
        <v>1423500</v>
      </c>
      <c r="AD436" s="96">
        <f>T436*IF($AA436=2021,IF(OR($M436="Услуги",$M436="Работы"),#REF!,IF($U436&lt;&gt;0,#REF!,#REF!)),1)*IF($AA436=2022,IF(OR($M436="Услуги",$M436="Работы"),#REF!,IF($U436&lt;&gt;0,#REF!,#REF!)),1)*IF($AA436=2023,IF(OR($M436="Услуги",$M436="Работы"),#REF!,IF($U436&lt;&gt;0,#REF!,#REF!)),1)*IF($AA436=2024,IF(OR($M436="Услуги",$M436="Работы"),#REF!,IF($U436&lt;&gt;0,#REF!,#REF!)),1)*IF($AA436=2025,IF(OR($M436="Услуги",$M436="Работы"),#REF!,IF($U436&lt;&gt;0,#REF!,#REF!)),1)</f>
        <v>237250</v>
      </c>
      <c r="AE436" s="96">
        <f>U436*IF($AA436=2021,IF(OR($M436="Услуги",$M436="Работы"),#REF!,IF($U436&lt;&gt;0,#REF!,#REF!)),1)*IF($AA436=2022,IF(OR($M436="Услуги",$M436="Работы"),#REF!,IF($U436&lt;&gt;0,#REF!,#REF!)),1)*IF($AA436=2023,IF(OR($M436="Услуги",$M436="Работы"),#REF!,IF($U436&lt;&gt;0,#REF!,#REF!)),1)*IF($AA436=2024,IF(OR($M436="Услуги",$M436="Работы"),#REF!,IF($U436&lt;&gt;0,#REF!,#REF!)),1)*IF($AA436=2025,IF(OR($M436="Услуги",$M436="Работы"),#REF!,IF($U436&lt;&gt;0,#REF!,#REF!)),1)</f>
        <v>0</v>
      </c>
      <c r="AF436" s="96">
        <f>V436*IF($AA436=2021,IF(OR($M436="Услуги",$M436="Работы"),#REF!,IF($U436&lt;&gt;0,#REF!,#REF!)),1)*IF($AA436=2022,IF(OR($M436="Услуги",$M436="Работы"),#REF!,IF($U436&lt;&gt;0,#REF!,#REF!)),1)*IF($AA436=2023,IF(OR($M436="Услуги",$M436="Работы"),#REF!,IF($U436&lt;&gt;0,#REF!,#REF!)),1)*IF($AA436=2024,IF(OR($M436="Услуги",$M436="Работы"),#REF!,IF($U436&lt;&gt;0,#REF!,#REF!)),1)*IF($AA436=2025,IF(OR($M436="Услуги",$M436="Работы"),#REF!,IF($U436&lt;&gt;0,#REF!,#REF!)),1)</f>
        <v>0</v>
      </c>
      <c r="AG436" s="96">
        <f>W436*IF($AA436=2021,IF(OR($M436="Услуги",$M436="Работы"),#REF!,IF($U436&lt;&gt;0,#REF!,#REF!)),1)*IF($AA436=2022,IF(OR($M436="Услуги",$M436="Работы"),#REF!,IF($U436&lt;&gt;0,#REF!,#REF!)),1)*IF($AA436=2023,IF(OR($M436="Услуги",$M436="Работы"),#REF!,IF($U436&lt;&gt;0,#REF!,#REF!)),1)*IF($AA436=2024,IF(OR($M436="Услуги",$M436="Работы"),#REF!,IF($U436&lt;&gt;0,#REF!,#REF!)),1)*IF($AA436=2025,IF(OR($M436="Услуги",$M436="Работы"),#REF!,IF($U436&lt;&gt;0,#REF!,#REF!)),1)</f>
        <v>0</v>
      </c>
      <c r="AH436" s="96">
        <f>X436*IF($AA436=2021,IF(OR($M436="Услуги",$M436="Работы"),#REF!,IF($U436&lt;&gt;0,#REF!,#REF!)),1)*IF($AA436=2022,IF(OR($M436="Услуги",$M436="Работы"),#REF!,IF($U436&lt;&gt;0,#REF!,#REF!)),1)*IF($AA436=2023,IF(OR($M436="Услуги",$M436="Работы"),#REF!,IF($U436&lt;&gt;0,#REF!,#REF!)),1)*IF($AA436=2024,IF(OR($M436="Услуги",$M436="Работы"),#REF!,IF($U436&lt;&gt;0,#REF!,#REF!)),1)*IF($AA436=2025,IF(OR($M436="Услуги",$M436="Работы"),#REF!,IF($U436&lt;&gt;0,#REF!,#REF!)),1)</f>
        <v>1423500</v>
      </c>
      <c r="AI436" s="96">
        <f>Y436*IF($AA436=2021,IF(OR($M436="Услуги",$M436="Работы"),#REF!,IF($U436&lt;&gt;0,#REF!,#REF!)),1)*IF($AA436=2022,IF(OR($M436="Услуги",$M436="Работы"),#REF!,IF($U436&lt;&gt;0,#REF!,#REF!)),1)*IF($AA436=2023,IF(OR($M436="Услуги",$M436="Работы"),#REF!,IF($U436&lt;&gt;0,#REF!,#REF!)),1)*IF($AA436=2024,IF(OR($M436="Услуги",$M436="Работы"),#REF!,IF($U436&lt;&gt;0,#REF!,#REF!)),1)*IF($AA436=2025,IF(OR($M436="Услуги",$M436="Работы"),#REF!,IF($U436&lt;&gt;0,#REF!,#REF!)),1)</f>
        <v>237250</v>
      </c>
      <c r="AJ436" s="96">
        <f>Z436*IF($AA436=2021,IF(OR($M436="Услуги",$M436="Работы"),#REF!,IF($U436&lt;&gt;0,#REF!,#REF!)),1)*IF($AA436=2022,IF(OR($M436="Услуги",$M436="Работы"),#REF!,IF($U436&lt;&gt;0,#REF!,#REF!)),1)*IF($AA436=2023,IF(OR($M436="Услуги",$M436="Работы"),#REF!,IF($U436&lt;&gt;0,#REF!,#REF!)),1)*IF($AA436=2024,IF(OR($M436="Услуги",$M436="Работы"),#REF!,IF($U436&lt;&gt;0,#REF!,#REF!)),1)*IF($AA436=2025,IF(OR($M436="Услуги",$M436="Работы"),#REF!,IF($U436&lt;&gt;0,#REF!,#REF!)),1)</f>
        <v>1186250</v>
      </c>
      <c r="AK436" s="107">
        <v>1423500</v>
      </c>
      <c r="AL436" s="57" t="s">
        <v>289</v>
      </c>
      <c r="AM436" s="57">
        <v>1423500</v>
      </c>
      <c r="AN436" s="54">
        <v>2</v>
      </c>
    </row>
    <row r="437" spans="1:40" s="56" customFormat="1" ht="14.25" hidden="1" customHeight="1" x14ac:dyDescent="0.25">
      <c r="A437" s="85">
        <v>1</v>
      </c>
      <c r="B437" s="86" t="s">
        <v>86</v>
      </c>
      <c r="C437" s="101" t="s">
        <v>543</v>
      </c>
      <c r="D437" s="85" t="s">
        <v>20</v>
      </c>
      <c r="E437" s="85" t="s">
        <v>422</v>
      </c>
      <c r="F437" s="85" t="s">
        <v>432</v>
      </c>
      <c r="G437" s="87" t="e">
        <f>VLOOKUP(D437,#REF!,2,FALSE)</f>
        <v>#REF!</v>
      </c>
      <c r="H437" s="87" t="s">
        <v>432</v>
      </c>
      <c r="I437" s="87"/>
      <c r="J437" s="86" t="s">
        <v>97</v>
      </c>
      <c r="K437" s="87" t="str">
        <f t="shared" si="213"/>
        <v>Реализация защиты систем обработки ПДн ООО «БашРТС»</v>
      </c>
      <c r="L437" s="99" t="s">
        <v>98</v>
      </c>
      <c r="M437" s="90" t="s">
        <v>532</v>
      </c>
      <c r="N437" s="85" t="s">
        <v>197</v>
      </c>
      <c r="O437" s="85" t="s">
        <v>327</v>
      </c>
      <c r="P437" s="86">
        <v>2</v>
      </c>
      <c r="Q437" s="100">
        <v>711750</v>
      </c>
      <c r="R437" s="97">
        <v>0.2</v>
      </c>
      <c r="S437" s="98">
        <v>1423500</v>
      </c>
      <c r="T437" s="95">
        <f t="shared" si="206"/>
        <v>237250</v>
      </c>
      <c r="U437" s="104">
        <v>0</v>
      </c>
      <c r="V437" s="95">
        <f t="shared" si="207"/>
        <v>0</v>
      </c>
      <c r="W437" s="95">
        <f t="shared" si="208"/>
        <v>0</v>
      </c>
      <c r="X437" s="98">
        <v>1423500</v>
      </c>
      <c r="Y437" s="95">
        <f t="shared" si="209"/>
        <v>237250</v>
      </c>
      <c r="Z437" s="95">
        <f t="shared" si="210"/>
        <v>1186250</v>
      </c>
      <c r="AA437" s="244">
        <f>AA436+1</f>
        <v>2028</v>
      </c>
      <c r="AB437" s="247">
        <f t="shared" si="214"/>
        <v>0</v>
      </c>
      <c r="AC437" s="96">
        <f>S437*IF($AA437=2021,IF(OR($M437="Услуги",$M437="Работы"),#REF!,IF($U437&lt;&gt;0,#REF!,#REF!)),1)*IF($AA437=2022,IF(OR($M437="Услуги",$M437="Работы"),#REF!,IF($U437&lt;&gt;0,#REF!,#REF!)),1)*IF($AA437=2023,IF(OR($M437="Услуги",$M437="Работы"),#REF!,IF($U437&lt;&gt;0,#REF!,#REF!)),1)*IF($AA437=2024,IF(OR($M437="Услуги",$M437="Работы"),#REF!,IF($U437&lt;&gt;0,#REF!,#REF!)),1)*IF($AA437=2025,IF(OR($M437="Услуги",$M437="Работы"),#REF!,IF($U437&lt;&gt;0,#REF!,#REF!)),1)</f>
        <v>1423500</v>
      </c>
      <c r="AD437" s="96">
        <f>T437*IF($AA437=2021,IF(OR($M437="Услуги",$M437="Работы"),#REF!,IF($U437&lt;&gt;0,#REF!,#REF!)),1)*IF($AA437=2022,IF(OR($M437="Услуги",$M437="Работы"),#REF!,IF($U437&lt;&gt;0,#REF!,#REF!)),1)*IF($AA437=2023,IF(OR($M437="Услуги",$M437="Работы"),#REF!,IF($U437&lt;&gt;0,#REF!,#REF!)),1)*IF($AA437=2024,IF(OR($M437="Услуги",$M437="Работы"),#REF!,IF($U437&lt;&gt;0,#REF!,#REF!)),1)*IF($AA437=2025,IF(OR($M437="Услуги",$M437="Работы"),#REF!,IF($U437&lt;&gt;0,#REF!,#REF!)),1)</f>
        <v>237250</v>
      </c>
      <c r="AE437" s="96">
        <f>U437*IF($AA437=2021,IF(OR($M437="Услуги",$M437="Работы"),#REF!,IF($U437&lt;&gt;0,#REF!,#REF!)),1)*IF($AA437=2022,IF(OR($M437="Услуги",$M437="Работы"),#REF!,IF($U437&lt;&gt;0,#REF!,#REF!)),1)*IF($AA437=2023,IF(OR($M437="Услуги",$M437="Работы"),#REF!,IF($U437&lt;&gt;0,#REF!,#REF!)),1)*IF($AA437=2024,IF(OR($M437="Услуги",$M437="Работы"),#REF!,IF($U437&lt;&gt;0,#REF!,#REF!)),1)*IF($AA437=2025,IF(OR($M437="Услуги",$M437="Работы"),#REF!,IF($U437&lt;&gt;0,#REF!,#REF!)),1)</f>
        <v>0</v>
      </c>
      <c r="AF437" s="96">
        <f>V437*IF($AA437=2021,IF(OR($M437="Услуги",$M437="Работы"),#REF!,IF($U437&lt;&gt;0,#REF!,#REF!)),1)*IF($AA437=2022,IF(OR($M437="Услуги",$M437="Работы"),#REF!,IF($U437&lt;&gt;0,#REF!,#REF!)),1)*IF($AA437=2023,IF(OR($M437="Услуги",$M437="Работы"),#REF!,IF($U437&lt;&gt;0,#REF!,#REF!)),1)*IF($AA437=2024,IF(OR($M437="Услуги",$M437="Работы"),#REF!,IF($U437&lt;&gt;0,#REF!,#REF!)),1)*IF($AA437=2025,IF(OR($M437="Услуги",$M437="Работы"),#REF!,IF($U437&lt;&gt;0,#REF!,#REF!)),1)</f>
        <v>0</v>
      </c>
      <c r="AG437" s="96">
        <f>W437*IF($AA437=2021,IF(OR($M437="Услуги",$M437="Работы"),#REF!,IF($U437&lt;&gt;0,#REF!,#REF!)),1)*IF($AA437=2022,IF(OR($M437="Услуги",$M437="Работы"),#REF!,IF($U437&lt;&gt;0,#REF!,#REF!)),1)*IF($AA437=2023,IF(OR($M437="Услуги",$M437="Работы"),#REF!,IF($U437&lt;&gt;0,#REF!,#REF!)),1)*IF($AA437=2024,IF(OR($M437="Услуги",$M437="Работы"),#REF!,IF($U437&lt;&gt;0,#REF!,#REF!)),1)*IF($AA437=2025,IF(OR($M437="Услуги",$M437="Работы"),#REF!,IF($U437&lt;&gt;0,#REF!,#REF!)),1)</f>
        <v>0</v>
      </c>
      <c r="AH437" s="96">
        <f>X437*IF($AA437=2021,IF(OR($M437="Услуги",$M437="Работы"),#REF!,IF($U437&lt;&gt;0,#REF!,#REF!)),1)*IF($AA437=2022,IF(OR($M437="Услуги",$M437="Работы"),#REF!,IF($U437&lt;&gt;0,#REF!,#REF!)),1)*IF($AA437=2023,IF(OR($M437="Услуги",$M437="Работы"),#REF!,IF($U437&lt;&gt;0,#REF!,#REF!)),1)*IF($AA437=2024,IF(OR($M437="Услуги",$M437="Работы"),#REF!,IF($U437&lt;&gt;0,#REF!,#REF!)),1)*IF($AA437=2025,IF(OR($M437="Услуги",$M437="Работы"),#REF!,IF($U437&lt;&gt;0,#REF!,#REF!)),1)</f>
        <v>1423500</v>
      </c>
      <c r="AI437" s="96">
        <f>Y437*IF($AA437=2021,IF(OR($M437="Услуги",$M437="Работы"),#REF!,IF($U437&lt;&gt;0,#REF!,#REF!)),1)*IF($AA437=2022,IF(OR($M437="Услуги",$M437="Работы"),#REF!,IF($U437&lt;&gt;0,#REF!,#REF!)),1)*IF($AA437=2023,IF(OR($M437="Услуги",$M437="Работы"),#REF!,IF($U437&lt;&gt;0,#REF!,#REF!)),1)*IF($AA437=2024,IF(OR($M437="Услуги",$M437="Работы"),#REF!,IF($U437&lt;&gt;0,#REF!,#REF!)),1)*IF($AA437=2025,IF(OR($M437="Услуги",$M437="Работы"),#REF!,IF($U437&lt;&gt;0,#REF!,#REF!)),1)</f>
        <v>237250</v>
      </c>
      <c r="AJ437" s="96">
        <f>Z437*IF($AA437=2021,IF(OR($M437="Услуги",$M437="Работы"),#REF!,IF($U437&lt;&gt;0,#REF!,#REF!)),1)*IF($AA437=2022,IF(OR($M437="Услуги",$M437="Работы"),#REF!,IF($U437&lt;&gt;0,#REF!,#REF!)),1)*IF($AA437=2023,IF(OR($M437="Услуги",$M437="Работы"),#REF!,IF($U437&lt;&gt;0,#REF!,#REF!)),1)*IF($AA437=2024,IF(OR($M437="Услуги",$M437="Работы"),#REF!,IF($U437&lt;&gt;0,#REF!,#REF!)),1)*IF($AA437=2025,IF(OR($M437="Услуги",$M437="Работы"),#REF!,IF($U437&lt;&gt;0,#REF!,#REF!)),1)</f>
        <v>1186250</v>
      </c>
      <c r="AK437" s="107">
        <v>1423500</v>
      </c>
      <c r="AL437" s="57" t="s">
        <v>289</v>
      </c>
      <c r="AM437" s="57">
        <v>1423500</v>
      </c>
      <c r="AN437" s="54">
        <v>2</v>
      </c>
    </row>
    <row r="438" spans="1:40" s="56" customFormat="1" ht="14.25" hidden="1" customHeight="1" x14ac:dyDescent="0.25">
      <c r="A438" s="85">
        <v>1</v>
      </c>
      <c r="B438" s="86" t="s">
        <v>86</v>
      </c>
      <c r="C438" s="101" t="s">
        <v>543</v>
      </c>
      <c r="D438" s="85" t="s">
        <v>20</v>
      </c>
      <c r="E438" s="85" t="s">
        <v>422</v>
      </c>
      <c r="F438" s="85" t="s">
        <v>432</v>
      </c>
      <c r="G438" s="87" t="e">
        <f>VLOOKUP(D438,#REF!,2,FALSE)</f>
        <v>#REF!</v>
      </c>
      <c r="H438" s="87" t="s">
        <v>432</v>
      </c>
      <c r="I438" s="87"/>
      <c r="J438" s="86" t="s">
        <v>97</v>
      </c>
      <c r="K438" s="87" t="str">
        <f t="shared" si="213"/>
        <v>Реализация защиты систем обработки ПДн ООО «БашРТС»</v>
      </c>
      <c r="L438" s="99" t="s">
        <v>98</v>
      </c>
      <c r="M438" s="90" t="s">
        <v>532</v>
      </c>
      <c r="N438" s="85" t="s">
        <v>197</v>
      </c>
      <c r="O438" s="85" t="s">
        <v>327</v>
      </c>
      <c r="P438" s="86">
        <v>2</v>
      </c>
      <c r="Q438" s="100">
        <v>711750</v>
      </c>
      <c r="R438" s="97">
        <v>0.2</v>
      </c>
      <c r="S438" s="98">
        <v>1423500</v>
      </c>
      <c r="T438" s="95">
        <f t="shared" si="206"/>
        <v>237250</v>
      </c>
      <c r="U438" s="104">
        <v>0</v>
      </c>
      <c r="V438" s="95">
        <f t="shared" si="207"/>
        <v>0</v>
      </c>
      <c r="W438" s="95">
        <f t="shared" si="208"/>
        <v>0</v>
      </c>
      <c r="X438" s="98">
        <v>1423500</v>
      </c>
      <c r="Y438" s="95">
        <f t="shared" si="209"/>
        <v>237250</v>
      </c>
      <c r="Z438" s="95">
        <f t="shared" si="210"/>
        <v>1186250</v>
      </c>
      <c r="AA438" s="244">
        <f>AA437+1</f>
        <v>2029</v>
      </c>
      <c r="AB438" s="247">
        <f t="shared" si="214"/>
        <v>0</v>
      </c>
      <c r="AC438" s="96">
        <f>S438*IF($AA438=2021,IF(OR($M438="Услуги",$M438="Работы"),#REF!,IF($U438&lt;&gt;0,#REF!,#REF!)),1)*IF($AA438=2022,IF(OR($M438="Услуги",$M438="Работы"),#REF!,IF($U438&lt;&gt;0,#REF!,#REF!)),1)*IF($AA438=2023,IF(OR($M438="Услуги",$M438="Работы"),#REF!,IF($U438&lt;&gt;0,#REF!,#REF!)),1)*IF($AA438=2024,IF(OR($M438="Услуги",$M438="Работы"),#REF!,IF($U438&lt;&gt;0,#REF!,#REF!)),1)*IF($AA438=2025,IF(OR($M438="Услуги",$M438="Работы"),#REF!,IF($U438&lt;&gt;0,#REF!,#REF!)),1)</f>
        <v>1423500</v>
      </c>
      <c r="AD438" s="96">
        <f>T438*IF($AA438=2021,IF(OR($M438="Услуги",$M438="Работы"),#REF!,IF($U438&lt;&gt;0,#REF!,#REF!)),1)*IF($AA438=2022,IF(OR($M438="Услуги",$M438="Работы"),#REF!,IF($U438&lt;&gt;0,#REF!,#REF!)),1)*IF($AA438=2023,IF(OR($M438="Услуги",$M438="Работы"),#REF!,IF($U438&lt;&gt;0,#REF!,#REF!)),1)*IF($AA438=2024,IF(OR($M438="Услуги",$M438="Работы"),#REF!,IF($U438&lt;&gt;0,#REF!,#REF!)),1)*IF($AA438=2025,IF(OR($M438="Услуги",$M438="Работы"),#REF!,IF($U438&lt;&gt;0,#REF!,#REF!)),1)</f>
        <v>237250</v>
      </c>
      <c r="AE438" s="96">
        <f>U438*IF($AA438=2021,IF(OR($M438="Услуги",$M438="Работы"),#REF!,IF($U438&lt;&gt;0,#REF!,#REF!)),1)*IF($AA438=2022,IF(OR($M438="Услуги",$M438="Работы"),#REF!,IF($U438&lt;&gt;0,#REF!,#REF!)),1)*IF($AA438=2023,IF(OR($M438="Услуги",$M438="Работы"),#REF!,IF($U438&lt;&gt;0,#REF!,#REF!)),1)*IF($AA438=2024,IF(OR($M438="Услуги",$M438="Работы"),#REF!,IF($U438&lt;&gt;0,#REF!,#REF!)),1)*IF($AA438=2025,IF(OR($M438="Услуги",$M438="Работы"),#REF!,IF($U438&lt;&gt;0,#REF!,#REF!)),1)</f>
        <v>0</v>
      </c>
      <c r="AF438" s="96">
        <f>V438*IF($AA438=2021,IF(OR($M438="Услуги",$M438="Работы"),#REF!,IF($U438&lt;&gt;0,#REF!,#REF!)),1)*IF($AA438=2022,IF(OR($M438="Услуги",$M438="Работы"),#REF!,IF($U438&lt;&gt;0,#REF!,#REF!)),1)*IF($AA438=2023,IF(OR($M438="Услуги",$M438="Работы"),#REF!,IF($U438&lt;&gt;0,#REF!,#REF!)),1)*IF($AA438=2024,IF(OR($M438="Услуги",$M438="Работы"),#REF!,IF($U438&lt;&gt;0,#REF!,#REF!)),1)*IF($AA438=2025,IF(OR($M438="Услуги",$M438="Работы"),#REF!,IF($U438&lt;&gt;0,#REF!,#REF!)),1)</f>
        <v>0</v>
      </c>
      <c r="AG438" s="96">
        <f>W438*IF($AA438=2021,IF(OR($M438="Услуги",$M438="Работы"),#REF!,IF($U438&lt;&gt;0,#REF!,#REF!)),1)*IF($AA438=2022,IF(OR($M438="Услуги",$M438="Работы"),#REF!,IF($U438&lt;&gt;0,#REF!,#REF!)),1)*IF($AA438=2023,IF(OR($M438="Услуги",$M438="Работы"),#REF!,IF($U438&lt;&gt;0,#REF!,#REF!)),1)*IF($AA438=2024,IF(OR($M438="Услуги",$M438="Работы"),#REF!,IF($U438&lt;&gt;0,#REF!,#REF!)),1)*IF($AA438=2025,IF(OR($M438="Услуги",$M438="Работы"),#REF!,IF($U438&lt;&gt;0,#REF!,#REF!)),1)</f>
        <v>0</v>
      </c>
      <c r="AH438" s="96">
        <f>X438*IF($AA438=2021,IF(OR($M438="Услуги",$M438="Работы"),#REF!,IF($U438&lt;&gt;0,#REF!,#REF!)),1)*IF($AA438=2022,IF(OR($M438="Услуги",$M438="Работы"),#REF!,IF($U438&lt;&gt;0,#REF!,#REF!)),1)*IF($AA438=2023,IF(OR($M438="Услуги",$M438="Работы"),#REF!,IF($U438&lt;&gt;0,#REF!,#REF!)),1)*IF($AA438=2024,IF(OR($M438="Услуги",$M438="Работы"),#REF!,IF($U438&lt;&gt;0,#REF!,#REF!)),1)*IF($AA438=2025,IF(OR($M438="Услуги",$M438="Работы"),#REF!,IF($U438&lt;&gt;0,#REF!,#REF!)),1)</f>
        <v>1423500</v>
      </c>
      <c r="AI438" s="96">
        <f>Y438*IF($AA438=2021,IF(OR($M438="Услуги",$M438="Работы"),#REF!,IF($U438&lt;&gt;0,#REF!,#REF!)),1)*IF($AA438=2022,IF(OR($M438="Услуги",$M438="Работы"),#REF!,IF($U438&lt;&gt;0,#REF!,#REF!)),1)*IF($AA438=2023,IF(OR($M438="Услуги",$M438="Работы"),#REF!,IF($U438&lt;&gt;0,#REF!,#REF!)),1)*IF($AA438=2024,IF(OR($M438="Услуги",$M438="Работы"),#REF!,IF($U438&lt;&gt;0,#REF!,#REF!)),1)*IF($AA438=2025,IF(OR($M438="Услуги",$M438="Работы"),#REF!,IF($U438&lt;&gt;0,#REF!,#REF!)),1)</f>
        <v>237250</v>
      </c>
      <c r="AJ438" s="96">
        <f>Z438*IF($AA438=2021,IF(OR($M438="Услуги",$M438="Работы"),#REF!,IF($U438&lt;&gt;0,#REF!,#REF!)),1)*IF($AA438=2022,IF(OR($M438="Услуги",$M438="Работы"),#REF!,IF($U438&lt;&gt;0,#REF!,#REF!)),1)*IF($AA438=2023,IF(OR($M438="Услуги",$M438="Работы"),#REF!,IF($U438&lt;&gt;0,#REF!,#REF!)),1)*IF($AA438=2024,IF(OR($M438="Услуги",$M438="Работы"),#REF!,IF($U438&lt;&gt;0,#REF!,#REF!)),1)*IF($AA438=2025,IF(OR($M438="Услуги",$M438="Работы"),#REF!,IF($U438&lt;&gt;0,#REF!,#REF!)),1)</f>
        <v>1186250</v>
      </c>
      <c r="AK438" s="107">
        <v>1423500</v>
      </c>
      <c r="AL438" s="57" t="s">
        <v>289</v>
      </c>
      <c r="AM438" s="57">
        <v>1423500</v>
      </c>
      <c r="AN438" s="54">
        <v>2</v>
      </c>
    </row>
    <row r="439" spans="1:40" s="56" customFormat="1" ht="15" hidden="1" customHeight="1" x14ac:dyDescent="0.25">
      <c r="A439" s="85">
        <v>1</v>
      </c>
      <c r="B439" s="86" t="s">
        <v>86</v>
      </c>
      <c r="C439" s="101" t="s">
        <v>543</v>
      </c>
      <c r="D439" s="85" t="s">
        <v>20</v>
      </c>
      <c r="E439" s="85" t="s">
        <v>422</v>
      </c>
      <c r="F439" s="85" t="s">
        <v>432</v>
      </c>
      <c r="G439" s="87" t="e">
        <f>VLOOKUP(D439,#REF!,2,FALSE)</f>
        <v>#REF!</v>
      </c>
      <c r="H439" s="87" t="s">
        <v>432</v>
      </c>
      <c r="I439" s="87"/>
      <c r="J439" s="86" t="s">
        <v>219</v>
      </c>
      <c r="K439" s="87" t="str">
        <f t="shared" si="213"/>
        <v>Реализация защиты систем обработки ПДн ООО «БашРТС»</v>
      </c>
      <c r="L439" s="99" t="s">
        <v>223</v>
      </c>
      <c r="M439" s="90" t="s">
        <v>528</v>
      </c>
      <c r="N439" s="85" t="s">
        <v>310</v>
      </c>
      <c r="O439" s="85" t="s">
        <v>311</v>
      </c>
      <c r="P439" s="86">
        <v>8</v>
      </c>
      <c r="Q439" s="100">
        <v>300</v>
      </c>
      <c r="R439" s="97" t="s">
        <v>312</v>
      </c>
      <c r="S439" s="98">
        <v>2400</v>
      </c>
      <c r="T439" s="95">
        <f t="shared" ref="T439:T462" si="215">S439/1.2*$R439</f>
        <v>400</v>
      </c>
      <c r="U439" s="104">
        <v>0</v>
      </c>
      <c r="V439" s="95">
        <f t="shared" ref="V439:V462" si="216">U439/1.2*$R439</f>
        <v>0</v>
      </c>
      <c r="W439" s="95">
        <f t="shared" ref="W439:W462" si="217">U439-V439</f>
        <v>0</v>
      </c>
      <c r="X439" s="98">
        <v>2400</v>
      </c>
      <c r="Y439" s="95">
        <f t="shared" ref="Y439:Y462" si="218">X439/1.2*$R439</f>
        <v>400</v>
      </c>
      <c r="Z439" s="95">
        <f t="shared" ref="Z439:Z462" si="219">X439-Y439</f>
        <v>2000</v>
      </c>
      <c r="AA439" s="245" t="s">
        <v>519</v>
      </c>
      <c r="AB439" s="247">
        <f t="shared" si="214"/>
        <v>0</v>
      </c>
      <c r="AC439" s="96">
        <f>S439*IF($AA439=2021,IF(OR($M439="Услуги",$M439="Работы"),#REF!,IF($U439&lt;&gt;0,#REF!,#REF!)),1)*IF($AA439=2022,IF(OR($M439="Услуги",$M439="Работы"),#REF!,IF($U439&lt;&gt;0,#REF!,#REF!)),1)*IF($AA439=2023,IF(OR($M439="Услуги",$M439="Работы"),#REF!,IF($U439&lt;&gt;0,#REF!,#REF!)),1)*IF($AA439=2024,IF(OR($M439="Услуги",$M439="Работы"),#REF!,IF($U439&lt;&gt;0,#REF!,#REF!)),1)*IF($AA439=2025,IF(OR($M439="Услуги",$M439="Работы"),#REF!,IF($U439&lt;&gt;0,#REF!,#REF!)),1)</f>
        <v>2400</v>
      </c>
      <c r="AD439" s="96">
        <f>T439*IF($AA439=2021,IF(OR($M439="Услуги",$M439="Работы"),#REF!,IF($U439&lt;&gt;0,#REF!,#REF!)),1)*IF($AA439=2022,IF(OR($M439="Услуги",$M439="Работы"),#REF!,IF($U439&lt;&gt;0,#REF!,#REF!)),1)*IF($AA439=2023,IF(OR($M439="Услуги",$M439="Работы"),#REF!,IF($U439&lt;&gt;0,#REF!,#REF!)),1)*IF($AA439=2024,IF(OR($M439="Услуги",$M439="Работы"),#REF!,IF($U439&lt;&gt;0,#REF!,#REF!)),1)*IF($AA439=2025,IF(OR($M439="Услуги",$M439="Работы"),#REF!,IF($U439&lt;&gt;0,#REF!,#REF!)),1)</f>
        <v>400</v>
      </c>
      <c r="AE439" s="96">
        <f>U439*IF($AA439=2021,IF(OR($M439="Услуги",$M439="Работы"),#REF!,IF($U439&lt;&gt;0,#REF!,#REF!)),1)*IF($AA439=2022,IF(OR($M439="Услуги",$M439="Работы"),#REF!,IF($U439&lt;&gt;0,#REF!,#REF!)),1)*IF($AA439=2023,IF(OR($M439="Услуги",$M439="Работы"),#REF!,IF($U439&lt;&gt;0,#REF!,#REF!)),1)*IF($AA439=2024,IF(OR($M439="Услуги",$M439="Работы"),#REF!,IF($U439&lt;&gt;0,#REF!,#REF!)),1)*IF($AA439=2025,IF(OR($M439="Услуги",$M439="Работы"),#REF!,IF($U439&lt;&gt;0,#REF!,#REF!)),1)</f>
        <v>0</v>
      </c>
      <c r="AF439" s="96">
        <f>V439*IF($AA439=2021,IF(OR($M439="Услуги",$M439="Работы"),#REF!,IF($U439&lt;&gt;0,#REF!,#REF!)),1)*IF($AA439=2022,IF(OR($M439="Услуги",$M439="Работы"),#REF!,IF($U439&lt;&gt;0,#REF!,#REF!)),1)*IF($AA439=2023,IF(OR($M439="Услуги",$M439="Работы"),#REF!,IF($U439&lt;&gt;0,#REF!,#REF!)),1)*IF($AA439=2024,IF(OR($M439="Услуги",$M439="Работы"),#REF!,IF($U439&lt;&gt;0,#REF!,#REF!)),1)*IF($AA439=2025,IF(OR($M439="Услуги",$M439="Работы"),#REF!,IF($U439&lt;&gt;0,#REF!,#REF!)),1)</f>
        <v>0</v>
      </c>
      <c r="AG439" s="96">
        <f>W439*IF($AA439=2021,IF(OR($M439="Услуги",$M439="Работы"),#REF!,IF($U439&lt;&gt;0,#REF!,#REF!)),1)*IF($AA439=2022,IF(OR($M439="Услуги",$M439="Работы"),#REF!,IF($U439&lt;&gt;0,#REF!,#REF!)),1)*IF($AA439=2023,IF(OR($M439="Услуги",$M439="Работы"),#REF!,IF($U439&lt;&gt;0,#REF!,#REF!)),1)*IF($AA439=2024,IF(OR($M439="Услуги",$M439="Работы"),#REF!,IF($U439&lt;&gt;0,#REF!,#REF!)),1)*IF($AA439=2025,IF(OR($M439="Услуги",$M439="Работы"),#REF!,IF($U439&lt;&gt;0,#REF!,#REF!)),1)</f>
        <v>0</v>
      </c>
      <c r="AH439" s="96">
        <f>X439*IF($AA439=2021,IF(OR($M439="Услуги",$M439="Работы"),#REF!,IF($U439&lt;&gt;0,#REF!,#REF!)),1)*IF($AA439=2022,IF(OR($M439="Услуги",$M439="Работы"),#REF!,IF($U439&lt;&gt;0,#REF!,#REF!)),1)*IF($AA439=2023,IF(OR($M439="Услуги",$M439="Работы"),#REF!,IF($U439&lt;&gt;0,#REF!,#REF!)),1)*IF($AA439=2024,IF(OR($M439="Услуги",$M439="Работы"),#REF!,IF($U439&lt;&gt;0,#REF!,#REF!)),1)*IF($AA439=2025,IF(OR($M439="Услуги",$M439="Работы"),#REF!,IF($U439&lt;&gt;0,#REF!,#REF!)),1)</f>
        <v>2400</v>
      </c>
      <c r="AI439" s="96">
        <f>Y439*IF($AA439=2021,IF(OR($M439="Услуги",$M439="Работы"),#REF!,IF($U439&lt;&gt;0,#REF!,#REF!)),1)*IF($AA439=2022,IF(OR($M439="Услуги",$M439="Работы"),#REF!,IF($U439&lt;&gt;0,#REF!,#REF!)),1)*IF($AA439=2023,IF(OR($M439="Услуги",$M439="Работы"),#REF!,IF($U439&lt;&gt;0,#REF!,#REF!)),1)*IF($AA439=2024,IF(OR($M439="Услуги",$M439="Работы"),#REF!,IF($U439&lt;&gt;0,#REF!,#REF!)),1)*IF($AA439=2025,IF(OR($M439="Услуги",$M439="Работы"),#REF!,IF($U439&lt;&gt;0,#REF!,#REF!)),1)</f>
        <v>400</v>
      </c>
      <c r="AJ439" s="96">
        <f>Z439*IF($AA439=2021,IF(OR($M439="Услуги",$M439="Работы"),#REF!,IF($U439&lt;&gt;0,#REF!,#REF!)),1)*IF($AA439=2022,IF(OR($M439="Услуги",$M439="Работы"),#REF!,IF($U439&lt;&gt;0,#REF!,#REF!)),1)*IF($AA439=2023,IF(OR($M439="Услуги",$M439="Работы"),#REF!,IF($U439&lt;&gt;0,#REF!,#REF!)),1)*IF($AA439=2024,IF(OR($M439="Услуги",$M439="Работы"),#REF!,IF($U439&lt;&gt;0,#REF!,#REF!)),1)*IF($AA439=2025,IF(OR($M439="Услуги",$M439="Работы"),#REF!,IF($U439&lt;&gt;0,#REF!,#REF!)),1)</f>
        <v>2000</v>
      </c>
      <c r="AK439" s="107">
        <v>2400</v>
      </c>
      <c r="AL439" s="57" t="s">
        <v>289</v>
      </c>
      <c r="AM439" s="57">
        <v>2400</v>
      </c>
      <c r="AN439" s="54">
        <v>8</v>
      </c>
    </row>
    <row r="440" spans="1:40" s="56" customFormat="1" ht="15" hidden="1" customHeight="1" x14ac:dyDescent="0.25">
      <c r="A440" s="85">
        <v>1</v>
      </c>
      <c r="B440" s="86" t="s">
        <v>86</v>
      </c>
      <c r="C440" s="101" t="s">
        <v>543</v>
      </c>
      <c r="D440" s="85" t="s">
        <v>20</v>
      </c>
      <c r="E440" s="85" t="s">
        <v>422</v>
      </c>
      <c r="F440" s="85" t="s">
        <v>432</v>
      </c>
      <c r="G440" s="87" t="e">
        <f>VLOOKUP(D440,#REF!,2,FALSE)</f>
        <v>#REF!</v>
      </c>
      <c r="H440" s="87" t="s">
        <v>432</v>
      </c>
      <c r="I440" s="87"/>
      <c r="J440" s="86" t="s">
        <v>219</v>
      </c>
      <c r="K440" s="87" t="str">
        <f t="shared" si="213"/>
        <v>Реализация защиты систем обработки ПДн ООО «БашРТС»</v>
      </c>
      <c r="L440" s="99" t="s">
        <v>223</v>
      </c>
      <c r="M440" s="90" t="s">
        <v>528</v>
      </c>
      <c r="N440" s="85" t="s">
        <v>313</v>
      </c>
      <c r="O440" s="85" t="s">
        <v>314</v>
      </c>
      <c r="P440" s="86">
        <v>24</v>
      </c>
      <c r="Q440" s="100">
        <v>369</v>
      </c>
      <c r="R440" s="97" t="s">
        <v>312</v>
      </c>
      <c r="S440" s="98">
        <v>8856</v>
      </c>
      <c r="T440" s="95">
        <f t="shared" si="215"/>
        <v>1476</v>
      </c>
      <c r="U440" s="104">
        <v>0</v>
      </c>
      <c r="V440" s="95">
        <f t="shared" si="216"/>
        <v>0</v>
      </c>
      <c r="W440" s="95">
        <f t="shared" si="217"/>
        <v>0</v>
      </c>
      <c r="X440" s="98">
        <v>8856</v>
      </c>
      <c r="Y440" s="95">
        <f t="shared" si="218"/>
        <v>1476</v>
      </c>
      <c r="Z440" s="95">
        <f t="shared" si="219"/>
        <v>7380</v>
      </c>
      <c r="AA440" s="245" t="s">
        <v>519</v>
      </c>
      <c r="AB440" s="247">
        <f t="shared" si="214"/>
        <v>0</v>
      </c>
      <c r="AC440" s="96">
        <f>S440*IF($AA440=2021,IF(OR($M440="Услуги",$M440="Работы"),#REF!,IF($U440&lt;&gt;0,#REF!,#REF!)),1)*IF($AA440=2022,IF(OR($M440="Услуги",$M440="Работы"),#REF!,IF($U440&lt;&gt;0,#REF!,#REF!)),1)*IF($AA440=2023,IF(OR($M440="Услуги",$M440="Работы"),#REF!,IF($U440&lt;&gt;0,#REF!,#REF!)),1)*IF($AA440=2024,IF(OR($M440="Услуги",$M440="Работы"),#REF!,IF($U440&lt;&gt;0,#REF!,#REF!)),1)*IF($AA440=2025,IF(OR($M440="Услуги",$M440="Работы"),#REF!,IF($U440&lt;&gt;0,#REF!,#REF!)),1)</f>
        <v>8856</v>
      </c>
      <c r="AD440" s="96">
        <f>T440*IF($AA440=2021,IF(OR($M440="Услуги",$M440="Работы"),#REF!,IF($U440&lt;&gt;0,#REF!,#REF!)),1)*IF($AA440=2022,IF(OR($M440="Услуги",$M440="Работы"),#REF!,IF($U440&lt;&gt;0,#REF!,#REF!)),1)*IF($AA440=2023,IF(OR($M440="Услуги",$M440="Работы"),#REF!,IF($U440&lt;&gt;0,#REF!,#REF!)),1)*IF($AA440=2024,IF(OR($M440="Услуги",$M440="Работы"),#REF!,IF($U440&lt;&gt;0,#REF!,#REF!)),1)*IF($AA440=2025,IF(OR($M440="Услуги",$M440="Работы"),#REF!,IF($U440&lt;&gt;0,#REF!,#REF!)),1)</f>
        <v>1476</v>
      </c>
      <c r="AE440" s="96">
        <f>U440*IF($AA440=2021,IF(OR($M440="Услуги",$M440="Работы"),#REF!,IF($U440&lt;&gt;0,#REF!,#REF!)),1)*IF($AA440=2022,IF(OR($M440="Услуги",$M440="Работы"),#REF!,IF($U440&lt;&gt;0,#REF!,#REF!)),1)*IF($AA440=2023,IF(OR($M440="Услуги",$M440="Работы"),#REF!,IF($U440&lt;&gt;0,#REF!,#REF!)),1)*IF($AA440=2024,IF(OR($M440="Услуги",$M440="Работы"),#REF!,IF($U440&lt;&gt;0,#REF!,#REF!)),1)*IF($AA440=2025,IF(OR($M440="Услуги",$M440="Работы"),#REF!,IF($U440&lt;&gt;0,#REF!,#REF!)),1)</f>
        <v>0</v>
      </c>
      <c r="AF440" s="96">
        <f>V440*IF($AA440=2021,IF(OR($M440="Услуги",$M440="Работы"),#REF!,IF($U440&lt;&gt;0,#REF!,#REF!)),1)*IF($AA440=2022,IF(OR($M440="Услуги",$M440="Работы"),#REF!,IF($U440&lt;&gt;0,#REF!,#REF!)),1)*IF($AA440=2023,IF(OR($M440="Услуги",$M440="Работы"),#REF!,IF($U440&lt;&gt;0,#REF!,#REF!)),1)*IF($AA440=2024,IF(OR($M440="Услуги",$M440="Работы"),#REF!,IF($U440&lt;&gt;0,#REF!,#REF!)),1)*IF($AA440=2025,IF(OR($M440="Услуги",$M440="Работы"),#REF!,IF($U440&lt;&gt;0,#REF!,#REF!)),1)</f>
        <v>0</v>
      </c>
      <c r="AG440" s="96">
        <f>W440*IF($AA440=2021,IF(OR($M440="Услуги",$M440="Работы"),#REF!,IF($U440&lt;&gt;0,#REF!,#REF!)),1)*IF($AA440=2022,IF(OR($M440="Услуги",$M440="Работы"),#REF!,IF($U440&lt;&gt;0,#REF!,#REF!)),1)*IF($AA440=2023,IF(OR($M440="Услуги",$M440="Работы"),#REF!,IF($U440&lt;&gt;0,#REF!,#REF!)),1)*IF($AA440=2024,IF(OR($M440="Услуги",$M440="Работы"),#REF!,IF($U440&lt;&gt;0,#REF!,#REF!)),1)*IF($AA440=2025,IF(OR($M440="Услуги",$M440="Работы"),#REF!,IF($U440&lt;&gt;0,#REF!,#REF!)),1)</f>
        <v>0</v>
      </c>
      <c r="AH440" s="96">
        <f>X440*IF($AA440=2021,IF(OR($M440="Услуги",$M440="Работы"),#REF!,IF($U440&lt;&gt;0,#REF!,#REF!)),1)*IF($AA440=2022,IF(OR($M440="Услуги",$M440="Работы"),#REF!,IF($U440&lt;&gt;0,#REF!,#REF!)),1)*IF($AA440=2023,IF(OR($M440="Услуги",$M440="Работы"),#REF!,IF($U440&lt;&gt;0,#REF!,#REF!)),1)*IF($AA440=2024,IF(OR($M440="Услуги",$M440="Работы"),#REF!,IF($U440&lt;&gt;0,#REF!,#REF!)),1)*IF($AA440=2025,IF(OR($M440="Услуги",$M440="Работы"),#REF!,IF($U440&lt;&gt;0,#REF!,#REF!)),1)</f>
        <v>8856</v>
      </c>
      <c r="AI440" s="96">
        <f>Y440*IF($AA440=2021,IF(OR($M440="Услуги",$M440="Работы"),#REF!,IF($U440&lt;&gt;0,#REF!,#REF!)),1)*IF($AA440=2022,IF(OR($M440="Услуги",$M440="Работы"),#REF!,IF($U440&lt;&gt;0,#REF!,#REF!)),1)*IF($AA440=2023,IF(OR($M440="Услуги",$M440="Работы"),#REF!,IF($U440&lt;&gt;0,#REF!,#REF!)),1)*IF($AA440=2024,IF(OR($M440="Услуги",$M440="Работы"),#REF!,IF($U440&lt;&gt;0,#REF!,#REF!)),1)*IF($AA440=2025,IF(OR($M440="Услуги",$M440="Работы"),#REF!,IF($U440&lt;&gt;0,#REF!,#REF!)),1)</f>
        <v>1476</v>
      </c>
      <c r="AJ440" s="96">
        <f>Z440*IF($AA440=2021,IF(OR($M440="Услуги",$M440="Работы"),#REF!,IF($U440&lt;&gt;0,#REF!,#REF!)),1)*IF($AA440=2022,IF(OR($M440="Услуги",$M440="Работы"),#REF!,IF($U440&lt;&gt;0,#REF!,#REF!)),1)*IF($AA440=2023,IF(OR($M440="Услуги",$M440="Работы"),#REF!,IF($U440&lt;&gt;0,#REF!,#REF!)),1)*IF($AA440=2024,IF(OR($M440="Услуги",$M440="Работы"),#REF!,IF($U440&lt;&gt;0,#REF!,#REF!)),1)*IF($AA440=2025,IF(OR($M440="Услуги",$M440="Работы"),#REF!,IF($U440&lt;&gt;0,#REF!,#REF!)),1)</f>
        <v>7380</v>
      </c>
      <c r="AK440" s="107">
        <v>8856</v>
      </c>
      <c r="AL440" s="57" t="s">
        <v>289</v>
      </c>
      <c r="AM440" s="57">
        <v>8856</v>
      </c>
      <c r="AN440" s="54">
        <v>24</v>
      </c>
    </row>
    <row r="441" spans="1:40" s="56" customFormat="1" ht="15" hidden="1" customHeight="1" x14ac:dyDescent="0.25">
      <c r="A441" s="85">
        <v>1</v>
      </c>
      <c r="B441" s="86" t="s">
        <v>86</v>
      </c>
      <c r="C441" s="101" t="s">
        <v>543</v>
      </c>
      <c r="D441" s="85" t="s">
        <v>20</v>
      </c>
      <c r="E441" s="85" t="s">
        <v>422</v>
      </c>
      <c r="F441" s="85" t="s">
        <v>432</v>
      </c>
      <c r="G441" s="87" t="e">
        <f>VLOOKUP(D441,#REF!,2,FALSE)</f>
        <v>#REF!</v>
      </c>
      <c r="H441" s="87" t="s">
        <v>432</v>
      </c>
      <c r="I441" s="87"/>
      <c r="J441" s="86" t="s">
        <v>219</v>
      </c>
      <c r="K441" s="87" t="str">
        <f t="shared" si="213"/>
        <v>Реализация защиты систем обработки ПДн ООО «БашРТС»</v>
      </c>
      <c r="L441" s="99" t="s">
        <v>517</v>
      </c>
      <c r="M441" s="90" t="s">
        <v>528</v>
      </c>
      <c r="N441" s="85" t="s">
        <v>315</v>
      </c>
      <c r="O441" s="85" t="s">
        <v>316</v>
      </c>
      <c r="P441" s="86">
        <v>2</v>
      </c>
      <c r="Q441" s="100">
        <v>200</v>
      </c>
      <c r="R441" s="97" t="s">
        <v>312</v>
      </c>
      <c r="S441" s="98">
        <v>400</v>
      </c>
      <c r="T441" s="95">
        <f t="shared" si="215"/>
        <v>66.666666666666671</v>
      </c>
      <c r="U441" s="104">
        <v>0</v>
      </c>
      <c r="V441" s="95">
        <f t="shared" si="216"/>
        <v>0</v>
      </c>
      <c r="W441" s="95">
        <f t="shared" si="217"/>
        <v>0</v>
      </c>
      <c r="X441" s="98">
        <v>400</v>
      </c>
      <c r="Y441" s="95">
        <f t="shared" si="218"/>
        <v>66.666666666666671</v>
      </c>
      <c r="Z441" s="95">
        <f t="shared" si="219"/>
        <v>333.33333333333331</v>
      </c>
      <c r="AA441" s="245" t="s">
        <v>519</v>
      </c>
      <c r="AB441" s="247">
        <f t="shared" si="214"/>
        <v>0</v>
      </c>
      <c r="AC441" s="96">
        <f>S441*IF($AA441=2021,IF(OR($M441="Услуги",$M441="Работы"),#REF!,IF($U441&lt;&gt;0,#REF!,#REF!)),1)*IF($AA441=2022,IF(OR($M441="Услуги",$M441="Работы"),#REF!,IF($U441&lt;&gt;0,#REF!,#REF!)),1)*IF($AA441=2023,IF(OR($M441="Услуги",$M441="Работы"),#REF!,IF($U441&lt;&gt;0,#REF!,#REF!)),1)*IF($AA441=2024,IF(OR($M441="Услуги",$M441="Работы"),#REF!,IF($U441&lt;&gt;0,#REF!,#REF!)),1)*IF($AA441=2025,IF(OR($M441="Услуги",$M441="Работы"),#REF!,IF($U441&lt;&gt;0,#REF!,#REF!)),1)</f>
        <v>400</v>
      </c>
      <c r="AD441" s="96">
        <f>T441*IF($AA441=2021,IF(OR($M441="Услуги",$M441="Работы"),#REF!,IF($U441&lt;&gt;0,#REF!,#REF!)),1)*IF($AA441=2022,IF(OR($M441="Услуги",$M441="Работы"),#REF!,IF($U441&lt;&gt;0,#REF!,#REF!)),1)*IF($AA441=2023,IF(OR($M441="Услуги",$M441="Работы"),#REF!,IF($U441&lt;&gt;0,#REF!,#REF!)),1)*IF($AA441=2024,IF(OR($M441="Услуги",$M441="Работы"),#REF!,IF($U441&lt;&gt;0,#REF!,#REF!)),1)*IF($AA441=2025,IF(OR($M441="Услуги",$M441="Работы"),#REF!,IF($U441&lt;&gt;0,#REF!,#REF!)),1)</f>
        <v>66.666666666666671</v>
      </c>
      <c r="AE441" s="96">
        <f>U441*IF($AA441=2021,IF(OR($M441="Услуги",$M441="Работы"),#REF!,IF($U441&lt;&gt;0,#REF!,#REF!)),1)*IF($AA441=2022,IF(OR($M441="Услуги",$M441="Работы"),#REF!,IF($U441&lt;&gt;0,#REF!,#REF!)),1)*IF($AA441=2023,IF(OR($M441="Услуги",$M441="Работы"),#REF!,IF($U441&lt;&gt;0,#REF!,#REF!)),1)*IF($AA441=2024,IF(OR($M441="Услуги",$M441="Работы"),#REF!,IF($U441&lt;&gt;0,#REF!,#REF!)),1)*IF($AA441=2025,IF(OR($M441="Услуги",$M441="Работы"),#REF!,IF($U441&lt;&gt;0,#REF!,#REF!)),1)</f>
        <v>0</v>
      </c>
      <c r="AF441" s="96">
        <f>V441*IF($AA441=2021,IF(OR($M441="Услуги",$M441="Работы"),#REF!,IF($U441&lt;&gt;0,#REF!,#REF!)),1)*IF($AA441=2022,IF(OR($M441="Услуги",$M441="Работы"),#REF!,IF($U441&lt;&gt;0,#REF!,#REF!)),1)*IF($AA441=2023,IF(OR($M441="Услуги",$M441="Работы"),#REF!,IF($U441&lt;&gt;0,#REF!,#REF!)),1)*IF($AA441=2024,IF(OR($M441="Услуги",$M441="Работы"),#REF!,IF($U441&lt;&gt;0,#REF!,#REF!)),1)*IF($AA441=2025,IF(OR($M441="Услуги",$M441="Работы"),#REF!,IF($U441&lt;&gt;0,#REF!,#REF!)),1)</f>
        <v>0</v>
      </c>
      <c r="AG441" s="96">
        <f>W441*IF($AA441=2021,IF(OR($M441="Услуги",$M441="Работы"),#REF!,IF($U441&lt;&gt;0,#REF!,#REF!)),1)*IF($AA441=2022,IF(OR($M441="Услуги",$M441="Работы"),#REF!,IF($U441&lt;&gt;0,#REF!,#REF!)),1)*IF($AA441=2023,IF(OR($M441="Услуги",$M441="Работы"),#REF!,IF($U441&lt;&gt;0,#REF!,#REF!)),1)*IF($AA441=2024,IF(OR($M441="Услуги",$M441="Работы"),#REF!,IF($U441&lt;&gt;0,#REF!,#REF!)),1)*IF($AA441=2025,IF(OR($M441="Услуги",$M441="Работы"),#REF!,IF($U441&lt;&gt;0,#REF!,#REF!)),1)</f>
        <v>0</v>
      </c>
      <c r="AH441" s="96">
        <f>X441*IF($AA441=2021,IF(OR($M441="Услуги",$M441="Работы"),#REF!,IF($U441&lt;&gt;0,#REF!,#REF!)),1)*IF($AA441=2022,IF(OR($M441="Услуги",$M441="Работы"),#REF!,IF($U441&lt;&gt;0,#REF!,#REF!)),1)*IF($AA441=2023,IF(OR($M441="Услуги",$M441="Работы"),#REF!,IF($U441&lt;&gt;0,#REF!,#REF!)),1)*IF($AA441=2024,IF(OR($M441="Услуги",$M441="Работы"),#REF!,IF($U441&lt;&gt;0,#REF!,#REF!)),1)*IF($AA441=2025,IF(OR($M441="Услуги",$M441="Работы"),#REF!,IF($U441&lt;&gt;0,#REF!,#REF!)),1)</f>
        <v>400</v>
      </c>
      <c r="AI441" s="96">
        <f>Y441*IF($AA441=2021,IF(OR($M441="Услуги",$M441="Работы"),#REF!,IF($U441&lt;&gt;0,#REF!,#REF!)),1)*IF($AA441=2022,IF(OR($M441="Услуги",$M441="Работы"),#REF!,IF($U441&lt;&gt;0,#REF!,#REF!)),1)*IF($AA441=2023,IF(OR($M441="Услуги",$M441="Работы"),#REF!,IF($U441&lt;&gt;0,#REF!,#REF!)),1)*IF($AA441=2024,IF(OR($M441="Услуги",$M441="Работы"),#REF!,IF($U441&lt;&gt;0,#REF!,#REF!)),1)*IF($AA441=2025,IF(OR($M441="Услуги",$M441="Работы"),#REF!,IF($U441&lt;&gt;0,#REF!,#REF!)),1)</f>
        <v>66.666666666666671</v>
      </c>
      <c r="AJ441" s="96">
        <f>Z441*IF($AA441=2021,IF(OR($M441="Услуги",$M441="Работы"),#REF!,IF($U441&lt;&gt;0,#REF!,#REF!)),1)*IF($AA441=2022,IF(OR($M441="Услуги",$M441="Работы"),#REF!,IF($U441&lt;&gt;0,#REF!,#REF!)),1)*IF($AA441=2023,IF(OR($M441="Услуги",$M441="Работы"),#REF!,IF($U441&lt;&gt;0,#REF!,#REF!)),1)*IF($AA441=2024,IF(OR($M441="Услуги",$M441="Работы"),#REF!,IF($U441&lt;&gt;0,#REF!,#REF!)),1)*IF($AA441=2025,IF(OR($M441="Услуги",$M441="Работы"),#REF!,IF($U441&lt;&gt;0,#REF!,#REF!)),1)</f>
        <v>333.33333333333331</v>
      </c>
      <c r="AK441" s="107">
        <v>400</v>
      </c>
      <c r="AL441" s="57" t="s">
        <v>289</v>
      </c>
      <c r="AM441" s="57">
        <v>400</v>
      </c>
      <c r="AN441" s="54">
        <v>2</v>
      </c>
    </row>
    <row r="442" spans="1:40" s="56" customFormat="1" ht="14.25" hidden="1" customHeight="1" x14ac:dyDescent="0.25">
      <c r="A442" s="85">
        <v>1</v>
      </c>
      <c r="B442" s="86" t="s">
        <v>86</v>
      </c>
      <c r="C442" s="101" t="s">
        <v>543</v>
      </c>
      <c r="D442" s="87" t="s">
        <v>11</v>
      </c>
      <c r="E442" s="85" t="s">
        <v>421</v>
      </c>
      <c r="F442" s="87"/>
      <c r="G442" s="87" t="e">
        <f>VLOOKUP(D442,#REF!,2,FALSE)</f>
        <v>#REF!</v>
      </c>
      <c r="H442" s="87" t="s">
        <v>432</v>
      </c>
      <c r="I442" s="87"/>
      <c r="J442" s="86" t="s">
        <v>123</v>
      </c>
      <c r="K442" s="87" t="str">
        <f t="shared" si="213"/>
        <v>Реализация защиты систем обработки ПДн АО «Мосэнергосбыт»</v>
      </c>
      <c r="L442" s="99" t="s">
        <v>124</v>
      </c>
      <c r="M442" s="90" t="s">
        <v>528</v>
      </c>
      <c r="N442" s="85" t="s">
        <v>290</v>
      </c>
      <c r="O442" s="85" t="s">
        <v>291</v>
      </c>
      <c r="P442" s="86">
        <v>75</v>
      </c>
      <c r="Q442" s="100">
        <v>1016.9</v>
      </c>
      <c r="R442" s="97">
        <v>0.2</v>
      </c>
      <c r="S442" s="98">
        <v>76267.5</v>
      </c>
      <c r="T442" s="95">
        <f t="shared" si="215"/>
        <v>12711.25</v>
      </c>
      <c r="U442" s="104">
        <v>0</v>
      </c>
      <c r="V442" s="95">
        <f t="shared" si="216"/>
        <v>0</v>
      </c>
      <c r="W442" s="95">
        <f t="shared" si="217"/>
        <v>0</v>
      </c>
      <c r="X442" s="98">
        <v>76267.5</v>
      </c>
      <c r="Y442" s="95">
        <f t="shared" si="218"/>
        <v>12711.25</v>
      </c>
      <c r="Z442" s="95">
        <f t="shared" si="219"/>
        <v>63556.25</v>
      </c>
      <c r="AA442" s="244">
        <f>Приоритеты!$F$10</f>
        <v>2023</v>
      </c>
      <c r="AB442" s="247" t="e">
        <f t="shared" si="214"/>
        <v>#REF!</v>
      </c>
      <c r="AC442" s="96" t="e">
        <f>S442*IF($AA442=2021,IF(OR($M442="Услуги",$M442="Работы"),#REF!,IF($U442&lt;&gt;0,#REF!,#REF!)),1)*IF($AA442=2022,IF(OR($M442="Услуги",$M442="Работы"),#REF!,IF($U442&lt;&gt;0,#REF!,#REF!)),1)*IF($AA442=2023,IF(OR($M442="Услуги",$M442="Работы"),#REF!,IF($U442&lt;&gt;0,#REF!,#REF!)),1)*IF($AA442=2024,IF(OR($M442="Услуги",$M442="Работы"),#REF!,IF($U442&lt;&gt;0,#REF!,#REF!)),1)*IF($AA442=2025,IF(OR($M442="Услуги",$M442="Работы"),#REF!,IF($U442&lt;&gt;0,#REF!,#REF!)),1)</f>
        <v>#REF!</v>
      </c>
      <c r="AD442" s="96" t="e">
        <f>T442*IF($AA442=2021,IF(OR($M442="Услуги",$M442="Работы"),#REF!,IF($U442&lt;&gt;0,#REF!,#REF!)),1)*IF($AA442=2022,IF(OR($M442="Услуги",$M442="Работы"),#REF!,IF($U442&lt;&gt;0,#REF!,#REF!)),1)*IF($AA442=2023,IF(OR($M442="Услуги",$M442="Работы"),#REF!,IF($U442&lt;&gt;0,#REF!,#REF!)),1)*IF($AA442=2024,IF(OR($M442="Услуги",$M442="Работы"),#REF!,IF($U442&lt;&gt;0,#REF!,#REF!)),1)*IF($AA442=2025,IF(OR($M442="Услуги",$M442="Работы"),#REF!,IF($U442&lt;&gt;0,#REF!,#REF!)),1)</f>
        <v>#REF!</v>
      </c>
      <c r="AE442" s="96" t="e">
        <f>U442*IF($AA442=2021,IF(OR($M442="Услуги",$M442="Работы"),#REF!,IF($U442&lt;&gt;0,#REF!,#REF!)),1)*IF($AA442=2022,IF(OR($M442="Услуги",$M442="Работы"),#REF!,IF($U442&lt;&gt;0,#REF!,#REF!)),1)*IF($AA442=2023,IF(OR($M442="Услуги",$M442="Работы"),#REF!,IF($U442&lt;&gt;0,#REF!,#REF!)),1)*IF($AA442=2024,IF(OR($M442="Услуги",$M442="Работы"),#REF!,IF($U442&lt;&gt;0,#REF!,#REF!)),1)*IF($AA442=2025,IF(OR($M442="Услуги",$M442="Работы"),#REF!,IF($U442&lt;&gt;0,#REF!,#REF!)),1)</f>
        <v>#REF!</v>
      </c>
      <c r="AF442" s="96" t="e">
        <f>V442*IF($AA442=2021,IF(OR($M442="Услуги",$M442="Работы"),#REF!,IF($U442&lt;&gt;0,#REF!,#REF!)),1)*IF($AA442=2022,IF(OR($M442="Услуги",$M442="Работы"),#REF!,IF($U442&lt;&gt;0,#REF!,#REF!)),1)*IF($AA442=2023,IF(OR($M442="Услуги",$M442="Работы"),#REF!,IF($U442&lt;&gt;0,#REF!,#REF!)),1)*IF($AA442=2024,IF(OR($M442="Услуги",$M442="Работы"),#REF!,IF($U442&lt;&gt;0,#REF!,#REF!)),1)*IF($AA442=2025,IF(OR($M442="Услуги",$M442="Работы"),#REF!,IF($U442&lt;&gt;0,#REF!,#REF!)),1)</f>
        <v>#REF!</v>
      </c>
      <c r="AG442" s="96" t="e">
        <f>W442*IF($AA442=2021,IF(OR($M442="Услуги",$M442="Работы"),#REF!,IF($U442&lt;&gt;0,#REF!,#REF!)),1)*IF($AA442=2022,IF(OR($M442="Услуги",$M442="Работы"),#REF!,IF($U442&lt;&gt;0,#REF!,#REF!)),1)*IF($AA442=2023,IF(OR($M442="Услуги",$M442="Работы"),#REF!,IF($U442&lt;&gt;0,#REF!,#REF!)),1)*IF($AA442=2024,IF(OR($M442="Услуги",$M442="Работы"),#REF!,IF($U442&lt;&gt;0,#REF!,#REF!)),1)*IF($AA442=2025,IF(OR($M442="Услуги",$M442="Работы"),#REF!,IF($U442&lt;&gt;0,#REF!,#REF!)),1)</f>
        <v>#REF!</v>
      </c>
      <c r="AH442" s="96" t="e">
        <f>X442*IF($AA442=2021,IF(OR($M442="Услуги",$M442="Работы"),#REF!,IF($U442&lt;&gt;0,#REF!,#REF!)),1)*IF($AA442=2022,IF(OR($M442="Услуги",$M442="Работы"),#REF!,IF($U442&lt;&gt;0,#REF!,#REF!)),1)*IF($AA442=2023,IF(OR($M442="Услуги",$M442="Работы"),#REF!,IF($U442&lt;&gt;0,#REF!,#REF!)),1)*IF($AA442=2024,IF(OR($M442="Услуги",$M442="Работы"),#REF!,IF($U442&lt;&gt;0,#REF!,#REF!)),1)*IF($AA442=2025,IF(OR($M442="Услуги",$M442="Работы"),#REF!,IF($U442&lt;&gt;0,#REF!,#REF!)),1)</f>
        <v>#REF!</v>
      </c>
      <c r="AI442" s="96" t="e">
        <f>Y442*IF($AA442=2021,IF(OR($M442="Услуги",$M442="Работы"),#REF!,IF($U442&lt;&gt;0,#REF!,#REF!)),1)*IF($AA442=2022,IF(OR($M442="Услуги",$M442="Работы"),#REF!,IF($U442&lt;&gt;0,#REF!,#REF!)),1)*IF($AA442=2023,IF(OR($M442="Услуги",$M442="Работы"),#REF!,IF($U442&lt;&gt;0,#REF!,#REF!)),1)*IF($AA442=2024,IF(OR($M442="Услуги",$M442="Работы"),#REF!,IF($U442&lt;&gt;0,#REF!,#REF!)),1)*IF($AA442=2025,IF(OR($M442="Услуги",$M442="Работы"),#REF!,IF($U442&lt;&gt;0,#REF!,#REF!)),1)</f>
        <v>#REF!</v>
      </c>
      <c r="AJ442" s="96" t="e">
        <f>Z442*IF($AA442=2021,IF(OR($M442="Услуги",$M442="Работы"),#REF!,IF($U442&lt;&gt;0,#REF!,#REF!)),1)*IF($AA442=2022,IF(OR($M442="Услуги",$M442="Работы"),#REF!,IF($U442&lt;&gt;0,#REF!,#REF!)),1)*IF($AA442=2023,IF(OR($M442="Услуги",$M442="Работы"),#REF!,IF($U442&lt;&gt;0,#REF!,#REF!)),1)*IF($AA442=2024,IF(OR($M442="Услуги",$M442="Работы"),#REF!,IF($U442&lt;&gt;0,#REF!,#REF!)),1)*IF($AA442=2025,IF(OR($M442="Услуги",$M442="Работы"),#REF!,IF($U442&lt;&gt;0,#REF!,#REF!)),1)</f>
        <v>#REF!</v>
      </c>
      <c r="AK442" s="107">
        <v>76267.5</v>
      </c>
      <c r="AL442" s="57" t="s">
        <v>289</v>
      </c>
      <c r="AM442" s="57">
        <v>76267.5</v>
      </c>
      <c r="AN442" s="54">
        <v>75</v>
      </c>
    </row>
    <row r="443" spans="1:40" s="56" customFormat="1" ht="14.25" hidden="1" customHeight="1" x14ac:dyDescent="0.25">
      <c r="A443" s="85">
        <v>1</v>
      </c>
      <c r="B443" s="86" t="s">
        <v>86</v>
      </c>
      <c r="C443" s="101" t="s">
        <v>543</v>
      </c>
      <c r="D443" s="87" t="s">
        <v>11</v>
      </c>
      <c r="E443" s="85" t="s">
        <v>421</v>
      </c>
      <c r="F443" s="87"/>
      <c r="G443" s="87" t="e">
        <f>VLOOKUP(D443,#REF!,2,FALSE)</f>
        <v>#REF!</v>
      </c>
      <c r="H443" s="87" t="s">
        <v>432</v>
      </c>
      <c r="I443" s="87"/>
      <c r="J443" s="86" t="s">
        <v>123</v>
      </c>
      <c r="K443" s="87" t="str">
        <f t="shared" si="213"/>
        <v>Реализация защиты систем обработки ПДн АО «Мосэнергосбыт»</v>
      </c>
      <c r="L443" s="99" t="s">
        <v>124</v>
      </c>
      <c r="M443" s="90" t="s">
        <v>528</v>
      </c>
      <c r="N443" s="85" t="s">
        <v>131</v>
      </c>
      <c r="O443" s="85" t="s">
        <v>296</v>
      </c>
      <c r="P443" s="86">
        <v>1</v>
      </c>
      <c r="Q443" s="100">
        <v>508.4</v>
      </c>
      <c r="R443" s="97">
        <v>0.2</v>
      </c>
      <c r="S443" s="98">
        <v>508.4</v>
      </c>
      <c r="T443" s="95">
        <f t="shared" si="215"/>
        <v>84.733333333333348</v>
      </c>
      <c r="U443" s="104">
        <v>0</v>
      </c>
      <c r="V443" s="95">
        <f t="shared" si="216"/>
        <v>0</v>
      </c>
      <c r="W443" s="95">
        <f t="shared" si="217"/>
        <v>0</v>
      </c>
      <c r="X443" s="98">
        <v>508.4</v>
      </c>
      <c r="Y443" s="95">
        <f t="shared" si="218"/>
        <v>84.733333333333348</v>
      </c>
      <c r="Z443" s="95">
        <f t="shared" si="219"/>
        <v>423.66666666666663</v>
      </c>
      <c r="AA443" s="244">
        <f>Приоритеты!$F$10</f>
        <v>2023</v>
      </c>
      <c r="AB443" s="247" t="e">
        <f t="shared" si="214"/>
        <v>#REF!</v>
      </c>
      <c r="AC443" s="96" t="e">
        <f>S443*IF($AA443=2021,IF(OR($M443="Услуги",$M443="Работы"),#REF!,IF($U443&lt;&gt;0,#REF!,#REF!)),1)*IF($AA443=2022,IF(OR($M443="Услуги",$M443="Работы"),#REF!,IF($U443&lt;&gt;0,#REF!,#REF!)),1)*IF($AA443=2023,IF(OR($M443="Услуги",$M443="Работы"),#REF!,IF($U443&lt;&gt;0,#REF!,#REF!)),1)*IF($AA443=2024,IF(OR($M443="Услуги",$M443="Работы"),#REF!,IF($U443&lt;&gt;0,#REF!,#REF!)),1)*IF($AA443=2025,IF(OR($M443="Услуги",$M443="Работы"),#REF!,IF($U443&lt;&gt;0,#REF!,#REF!)),1)</f>
        <v>#REF!</v>
      </c>
      <c r="AD443" s="96" t="e">
        <f>T443*IF($AA443=2021,IF(OR($M443="Услуги",$M443="Работы"),#REF!,IF($U443&lt;&gt;0,#REF!,#REF!)),1)*IF($AA443=2022,IF(OR($M443="Услуги",$M443="Работы"),#REF!,IF($U443&lt;&gt;0,#REF!,#REF!)),1)*IF($AA443=2023,IF(OR($M443="Услуги",$M443="Работы"),#REF!,IF($U443&lt;&gt;0,#REF!,#REF!)),1)*IF($AA443=2024,IF(OR($M443="Услуги",$M443="Работы"),#REF!,IF($U443&lt;&gt;0,#REF!,#REF!)),1)*IF($AA443=2025,IF(OR($M443="Услуги",$M443="Работы"),#REF!,IF($U443&lt;&gt;0,#REF!,#REF!)),1)</f>
        <v>#REF!</v>
      </c>
      <c r="AE443" s="96" t="e">
        <f>U443*IF($AA443=2021,IF(OR($M443="Услуги",$M443="Работы"),#REF!,IF($U443&lt;&gt;0,#REF!,#REF!)),1)*IF($AA443=2022,IF(OR($M443="Услуги",$M443="Работы"),#REF!,IF($U443&lt;&gt;0,#REF!,#REF!)),1)*IF($AA443=2023,IF(OR($M443="Услуги",$M443="Работы"),#REF!,IF($U443&lt;&gt;0,#REF!,#REF!)),1)*IF($AA443=2024,IF(OR($M443="Услуги",$M443="Работы"),#REF!,IF($U443&lt;&gt;0,#REF!,#REF!)),1)*IF($AA443=2025,IF(OR($M443="Услуги",$M443="Работы"),#REF!,IF($U443&lt;&gt;0,#REF!,#REF!)),1)</f>
        <v>#REF!</v>
      </c>
      <c r="AF443" s="96" t="e">
        <f>V443*IF($AA443=2021,IF(OR($M443="Услуги",$M443="Работы"),#REF!,IF($U443&lt;&gt;0,#REF!,#REF!)),1)*IF($AA443=2022,IF(OR($M443="Услуги",$M443="Работы"),#REF!,IF($U443&lt;&gt;0,#REF!,#REF!)),1)*IF($AA443=2023,IF(OR($M443="Услуги",$M443="Работы"),#REF!,IF($U443&lt;&gt;0,#REF!,#REF!)),1)*IF($AA443=2024,IF(OR($M443="Услуги",$M443="Работы"),#REF!,IF($U443&lt;&gt;0,#REF!,#REF!)),1)*IF($AA443=2025,IF(OR($M443="Услуги",$M443="Работы"),#REF!,IF($U443&lt;&gt;0,#REF!,#REF!)),1)</f>
        <v>#REF!</v>
      </c>
      <c r="AG443" s="96" t="e">
        <f>W443*IF($AA443=2021,IF(OR($M443="Услуги",$M443="Работы"),#REF!,IF($U443&lt;&gt;0,#REF!,#REF!)),1)*IF($AA443=2022,IF(OR($M443="Услуги",$M443="Работы"),#REF!,IF($U443&lt;&gt;0,#REF!,#REF!)),1)*IF($AA443=2023,IF(OR($M443="Услуги",$M443="Работы"),#REF!,IF($U443&lt;&gt;0,#REF!,#REF!)),1)*IF($AA443=2024,IF(OR($M443="Услуги",$M443="Работы"),#REF!,IF($U443&lt;&gt;0,#REF!,#REF!)),1)*IF($AA443=2025,IF(OR($M443="Услуги",$M443="Работы"),#REF!,IF($U443&lt;&gt;0,#REF!,#REF!)),1)</f>
        <v>#REF!</v>
      </c>
      <c r="AH443" s="96" t="e">
        <f>X443*IF($AA443=2021,IF(OR($M443="Услуги",$M443="Работы"),#REF!,IF($U443&lt;&gt;0,#REF!,#REF!)),1)*IF($AA443=2022,IF(OR($M443="Услуги",$M443="Работы"),#REF!,IF($U443&lt;&gt;0,#REF!,#REF!)),1)*IF($AA443=2023,IF(OR($M443="Услуги",$M443="Работы"),#REF!,IF($U443&lt;&gt;0,#REF!,#REF!)),1)*IF($AA443=2024,IF(OR($M443="Услуги",$M443="Работы"),#REF!,IF($U443&lt;&gt;0,#REF!,#REF!)),1)*IF($AA443=2025,IF(OR($M443="Услуги",$M443="Работы"),#REF!,IF($U443&lt;&gt;0,#REF!,#REF!)),1)</f>
        <v>#REF!</v>
      </c>
      <c r="AI443" s="96" t="e">
        <f>Y443*IF($AA443=2021,IF(OR($M443="Услуги",$M443="Работы"),#REF!,IF($U443&lt;&gt;0,#REF!,#REF!)),1)*IF($AA443=2022,IF(OR($M443="Услуги",$M443="Работы"),#REF!,IF($U443&lt;&gt;0,#REF!,#REF!)),1)*IF($AA443=2023,IF(OR($M443="Услуги",$M443="Работы"),#REF!,IF($U443&lt;&gt;0,#REF!,#REF!)),1)*IF($AA443=2024,IF(OR($M443="Услуги",$M443="Работы"),#REF!,IF($U443&lt;&gt;0,#REF!,#REF!)),1)*IF($AA443=2025,IF(OR($M443="Услуги",$M443="Работы"),#REF!,IF($U443&lt;&gt;0,#REF!,#REF!)),1)</f>
        <v>#REF!</v>
      </c>
      <c r="AJ443" s="96" t="e">
        <f>Z443*IF($AA443=2021,IF(OR($M443="Услуги",$M443="Работы"),#REF!,IF($U443&lt;&gt;0,#REF!,#REF!)),1)*IF($AA443=2022,IF(OR($M443="Услуги",$M443="Работы"),#REF!,IF($U443&lt;&gt;0,#REF!,#REF!)),1)*IF($AA443=2023,IF(OR($M443="Услуги",$M443="Работы"),#REF!,IF($U443&lt;&gt;0,#REF!,#REF!)),1)*IF($AA443=2024,IF(OR($M443="Услуги",$M443="Работы"),#REF!,IF($U443&lt;&gt;0,#REF!,#REF!)),1)*IF($AA443=2025,IF(OR($M443="Услуги",$M443="Работы"),#REF!,IF($U443&lt;&gt;0,#REF!,#REF!)),1)</f>
        <v>#REF!</v>
      </c>
      <c r="AK443" s="107">
        <v>508.4</v>
      </c>
      <c r="AL443" s="57" t="s">
        <v>289</v>
      </c>
      <c r="AM443" s="57">
        <v>508.4</v>
      </c>
      <c r="AN443" s="54">
        <v>1</v>
      </c>
    </row>
    <row r="444" spans="1:40" s="56" customFormat="1" ht="14.25" hidden="1" customHeight="1" x14ac:dyDescent="0.25">
      <c r="A444" s="85">
        <v>1</v>
      </c>
      <c r="B444" s="86" t="s">
        <v>86</v>
      </c>
      <c r="C444" s="101" t="s">
        <v>543</v>
      </c>
      <c r="D444" s="87" t="s">
        <v>11</v>
      </c>
      <c r="E444" s="85" t="s">
        <v>421</v>
      </c>
      <c r="F444" s="87"/>
      <c r="G444" s="87" t="e">
        <f>VLOOKUP(D444,#REF!,2,FALSE)</f>
        <v>#REF!</v>
      </c>
      <c r="H444" s="87" t="s">
        <v>432</v>
      </c>
      <c r="I444" s="87"/>
      <c r="J444" s="86" t="s">
        <v>97</v>
      </c>
      <c r="K444" s="87" t="str">
        <f t="shared" si="213"/>
        <v>Реализация защиты систем обработки ПДн АО «Мосэнергосбыт»</v>
      </c>
      <c r="L444" s="99" t="s">
        <v>98</v>
      </c>
      <c r="M444" s="90" t="s">
        <v>528</v>
      </c>
      <c r="N444" s="85" t="s">
        <v>330</v>
      </c>
      <c r="O444" s="85" t="s">
        <v>331</v>
      </c>
      <c r="P444" s="86">
        <v>2</v>
      </c>
      <c r="Q444" s="100">
        <v>3487267.5</v>
      </c>
      <c r="R444" s="97">
        <v>0.2</v>
      </c>
      <c r="S444" s="98">
        <v>6974535</v>
      </c>
      <c r="T444" s="95">
        <f t="shared" si="215"/>
        <v>1162422.5</v>
      </c>
      <c r="U444" s="98">
        <v>6974535</v>
      </c>
      <c r="V444" s="95">
        <f t="shared" si="216"/>
        <v>1162422.5</v>
      </c>
      <c r="W444" s="95">
        <f t="shared" si="217"/>
        <v>5812112.5</v>
      </c>
      <c r="X444" s="104"/>
      <c r="Y444" s="95">
        <f t="shared" si="218"/>
        <v>0</v>
      </c>
      <c r="Z444" s="95">
        <f t="shared" si="219"/>
        <v>0</v>
      </c>
      <c r="AA444" s="244">
        <f>Приоритеты!$F$10</f>
        <v>2023</v>
      </c>
      <c r="AB444" s="247" t="e">
        <f t="shared" si="214"/>
        <v>#REF!</v>
      </c>
      <c r="AC444" s="96" t="e">
        <f>S444*IF($AA444=2021,IF(OR($M444="Услуги",$M444="Работы"),#REF!,IF($U444&lt;&gt;0,#REF!,#REF!)),1)*IF($AA444=2022,IF(OR($M444="Услуги",$M444="Работы"),#REF!,IF($U444&lt;&gt;0,#REF!,#REF!)),1)*IF($AA444=2023,IF(OR($M444="Услуги",$M444="Работы"),#REF!,IF($U444&lt;&gt;0,#REF!,#REF!)),1)*IF($AA444=2024,IF(OR($M444="Услуги",$M444="Работы"),#REF!,IF($U444&lt;&gt;0,#REF!,#REF!)),1)*IF($AA444=2025,IF(OR($M444="Услуги",$M444="Работы"),#REF!,IF($U444&lt;&gt;0,#REF!,#REF!)),1)</f>
        <v>#REF!</v>
      </c>
      <c r="AD444" s="96" t="e">
        <f>T444*IF($AA444=2021,IF(OR($M444="Услуги",$M444="Работы"),#REF!,IF($U444&lt;&gt;0,#REF!,#REF!)),1)*IF($AA444=2022,IF(OR($M444="Услуги",$M444="Работы"),#REF!,IF($U444&lt;&gt;0,#REF!,#REF!)),1)*IF($AA444=2023,IF(OR($M444="Услуги",$M444="Работы"),#REF!,IF($U444&lt;&gt;0,#REF!,#REF!)),1)*IF($AA444=2024,IF(OR($M444="Услуги",$M444="Работы"),#REF!,IF($U444&lt;&gt;0,#REF!,#REF!)),1)*IF($AA444=2025,IF(OR($M444="Услуги",$M444="Работы"),#REF!,IF($U444&lt;&gt;0,#REF!,#REF!)),1)</f>
        <v>#REF!</v>
      </c>
      <c r="AE444" s="96" t="e">
        <f>U444*IF($AA444=2021,IF(OR($M444="Услуги",$M444="Работы"),#REF!,IF($U444&lt;&gt;0,#REF!,#REF!)),1)*IF($AA444=2022,IF(OR($M444="Услуги",$M444="Работы"),#REF!,IF($U444&lt;&gt;0,#REF!,#REF!)),1)*IF($AA444=2023,IF(OR($M444="Услуги",$M444="Работы"),#REF!,IF($U444&lt;&gt;0,#REF!,#REF!)),1)*IF($AA444=2024,IF(OR($M444="Услуги",$M444="Работы"),#REF!,IF($U444&lt;&gt;0,#REF!,#REF!)),1)*IF($AA444=2025,IF(OR($M444="Услуги",$M444="Работы"),#REF!,IF($U444&lt;&gt;0,#REF!,#REF!)),1)</f>
        <v>#REF!</v>
      </c>
      <c r="AF444" s="96" t="e">
        <f>V444*IF($AA444=2021,IF(OR($M444="Услуги",$M444="Работы"),#REF!,IF($U444&lt;&gt;0,#REF!,#REF!)),1)*IF($AA444=2022,IF(OR($M444="Услуги",$M444="Работы"),#REF!,IF($U444&lt;&gt;0,#REF!,#REF!)),1)*IF($AA444=2023,IF(OR($M444="Услуги",$M444="Работы"),#REF!,IF($U444&lt;&gt;0,#REF!,#REF!)),1)*IF($AA444=2024,IF(OR($M444="Услуги",$M444="Работы"),#REF!,IF($U444&lt;&gt;0,#REF!,#REF!)),1)*IF($AA444=2025,IF(OR($M444="Услуги",$M444="Работы"),#REF!,IF($U444&lt;&gt;0,#REF!,#REF!)),1)</f>
        <v>#REF!</v>
      </c>
      <c r="AG444" s="96" t="e">
        <f>W444*IF($AA444=2021,IF(OR($M444="Услуги",$M444="Работы"),#REF!,IF($U444&lt;&gt;0,#REF!,#REF!)),1)*IF($AA444=2022,IF(OR($M444="Услуги",$M444="Работы"),#REF!,IF($U444&lt;&gt;0,#REF!,#REF!)),1)*IF($AA444=2023,IF(OR($M444="Услуги",$M444="Работы"),#REF!,IF($U444&lt;&gt;0,#REF!,#REF!)),1)*IF($AA444=2024,IF(OR($M444="Услуги",$M444="Работы"),#REF!,IF($U444&lt;&gt;0,#REF!,#REF!)),1)*IF($AA444=2025,IF(OR($M444="Услуги",$M444="Работы"),#REF!,IF($U444&lt;&gt;0,#REF!,#REF!)),1)</f>
        <v>#REF!</v>
      </c>
      <c r="AH444" s="96" t="e">
        <f>X444*IF($AA444=2021,IF(OR($M444="Услуги",$M444="Работы"),#REF!,IF($U444&lt;&gt;0,#REF!,#REF!)),1)*IF($AA444=2022,IF(OR($M444="Услуги",$M444="Работы"),#REF!,IF($U444&lt;&gt;0,#REF!,#REF!)),1)*IF($AA444=2023,IF(OR($M444="Услуги",$M444="Работы"),#REF!,IF($U444&lt;&gt;0,#REF!,#REF!)),1)*IF($AA444=2024,IF(OR($M444="Услуги",$M444="Работы"),#REF!,IF($U444&lt;&gt;0,#REF!,#REF!)),1)*IF($AA444=2025,IF(OR($M444="Услуги",$M444="Работы"),#REF!,IF($U444&lt;&gt;0,#REF!,#REF!)),1)</f>
        <v>#REF!</v>
      </c>
      <c r="AI444" s="96" t="e">
        <f>Y444*IF($AA444=2021,IF(OR($M444="Услуги",$M444="Работы"),#REF!,IF($U444&lt;&gt;0,#REF!,#REF!)),1)*IF($AA444=2022,IF(OR($M444="Услуги",$M444="Работы"),#REF!,IF($U444&lt;&gt;0,#REF!,#REF!)),1)*IF($AA444=2023,IF(OR($M444="Услуги",$M444="Работы"),#REF!,IF($U444&lt;&gt;0,#REF!,#REF!)),1)*IF($AA444=2024,IF(OR($M444="Услуги",$M444="Работы"),#REF!,IF($U444&lt;&gt;0,#REF!,#REF!)),1)*IF($AA444=2025,IF(OR($M444="Услуги",$M444="Работы"),#REF!,IF($U444&lt;&gt;0,#REF!,#REF!)),1)</f>
        <v>#REF!</v>
      </c>
      <c r="AJ444" s="96" t="e">
        <f>Z444*IF($AA444=2021,IF(OR($M444="Услуги",$M444="Работы"),#REF!,IF($U444&lt;&gt;0,#REF!,#REF!)),1)*IF($AA444=2022,IF(OR($M444="Услуги",$M444="Работы"),#REF!,IF($U444&lt;&gt;0,#REF!,#REF!)),1)*IF($AA444=2023,IF(OR($M444="Услуги",$M444="Работы"),#REF!,IF($U444&lt;&gt;0,#REF!,#REF!)),1)*IF($AA444=2024,IF(OR($M444="Услуги",$M444="Работы"),#REF!,IF($U444&lt;&gt;0,#REF!,#REF!)),1)*IF($AA444=2025,IF(OR($M444="Услуги",$M444="Работы"),#REF!,IF($U444&lt;&gt;0,#REF!,#REF!)),1)</f>
        <v>#REF!</v>
      </c>
      <c r="AK444" s="107">
        <v>6974535</v>
      </c>
      <c r="AL444" s="57">
        <v>6974535</v>
      </c>
      <c r="AM444" s="57" t="s">
        <v>289</v>
      </c>
      <c r="AN444" s="54">
        <v>2</v>
      </c>
    </row>
    <row r="445" spans="1:40" s="56" customFormat="1" ht="14.25" hidden="1" customHeight="1" x14ac:dyDescent="0.25">
      <c r="A445" s="85">
        <v>1</v>
      </c>
      <c r="B445" s="86" t="s">
        <v>86</v>
      </c>
      <c r="C445" s="101" t="s">
        <v>543</v>
      </c>
      <c r="D445" s="87" t="s">
        <v>11</v>
      </c>
      <c r="E445" s="85" t="s">
        <v>421</v>
      </c>
      <c r="F445" s="87"/>
      <c r="G445" s="87" t="e">
        <f>VLOOKUP(D445,#REF!,2,FALSE)</f>
        <v>#REF!</v>
      </c>
      <c r="H445" s="87" t="s">
        <v>432</v>
      </c>
      <c r="I445" s="87"/>
      <c r="J445" s="86" t="s">
        <v>97</v>
      </c>
      <c r="K445" s="87" t="str">
        <f t="shared" si="213"/>
        <v>Реализация защиты систем обработки ПДн АО «Мосэнергосбыт»</v>
      </c>
      <c r="L445" s="99" t="s">
        <v>98</v>
      </c>
      <c r="M445" s="90" t="s">
        <v>532</v>
      </c>
      <c r="N445" s="85" t="s">
        <v>332</v>
      </c>
      <c r="O445" s="85" t="s">
        <v>333</v>
      </c>
      <c r="P445" s="86">
        <v>2</v>
      </c>
      <c r="Q445" s="100">
        <v>2003491.425</v>
      </c>
      <c r="R445" s="97">
        <v>0.2</v>
      </c>
      <c r="S445" s="98">
        <v>4006982.85</v>
      </c>
      <c r="T445" s="95">
        <f t="shared" si="215"/>
        <v>667830.47500000009</v>
      </c>
      <c r="U445" s="104">
        <v>0</v>
      </c>
      <c r="V445" s="95">
        <f t="shared" si="216"/>
        <v>0</v>
      </c>
      <c r="W445" s="95">
        <f t="shared" si="217"/>
        <v>0</v>
      </c>
      <c r="X445" s="98">
        <v>4006982.85</v>
      </c>
      <c r="Y445" s="95">
        <f t="shared" si="218"/>
        <v>667830.47500000009</v>
      </c>
      <c r="Z445" s="95">
        <f t="shared" si="219"/>
        <v>3339152.375</v>
      </c>
      <c r="AA445" s="244">
        <f>Приоритеты!$F$10</f>
        <v>2023</v>
      </c>
      <c r="AB445" s="247" t="e">
        <f t="shared" si="214"/>
        <v>#REF!</v>
      </c>
      <c r="AC445" s="96" t="e">
        <f>S445*IF($AA445=2021,IF(OR($M445="Услуги",$M445="Работы"),#REF!,IF($U445&lt;&gt;0,#REF!,#REF!)),1)*IF($AA445=2022,IF(OR($M445="Услуги",$M445="Работы"),#REF!,IF($U445&lt;&gt;0,#REF!,#REF!)),1)*IF($AA445=2023,IF(OR($M445="Услуги",$M445="Работы"),#REF!,IF($U445&lt;&gt;0,#REF!,#REF!)),1)*IF($AA445=2024,IF(OR($M445="Услуги",$M445="Работы"),#REF!,IF($U445&lt;&gt;0,#REF!,#REF!)),1)*IF($AA445=2025,IF(OR($M445="Услуги",$M445="Работы"),#REF!,IF($U445&lt;&gt;0,#REF!,#REF!)),1)</f>
        <v>#REF!</v>
      </c>
      <c r="AD445" s="96" t="e">
        <f>T445*IF($AA445=2021,IF(OR($M445="Услуги",$M445="Работы"),#REF!,IF($U445&lt;&gt;0,#REF!,#REF!)),1)*IF($AA445=2022,IF(OR($M445="Услуги",$M445="Работы"),#REF!,IF($U445&lt;&gt;0,#REF!,#REF!)),1)*IF($AA445=2023,IF(OR($M445="Услуги",$M445="Работы"),#REF!,IF($U445&lt;&gt;0,#REF!,#REF!)),1)*IF($AA445=2024,IF(OR($M445="Услуги",$M445="Работы"),#REF!,IF($U445&lt;&gt;0,#REF!,#REF!)),1)*IF($AA445=2025,IF(OR($M445="Услуги",$M445="Работы"),#REF!,IF($U445&lt;&gt;0,#REF!,#REF!)),1)</f>
        <v>#REF!</v>
      </c>
      <c r="AE445" s="96" t="e">
        <f>U445*IF($AA445=2021,IF(OR($M445="Услуги",$M445="Работы"),#REF!,IF($U445&lt;&gt;0,#REF!,#REF!)),1)*IF($AA445=2022,IF(OR($M445="Услуги",$M445="Работы"),#REF!,IF($U445&lt;&gt;0,#REF!,#REF!)),1)*IF($AA445=2023,IF(OR($M445="Услуги",$M445="Работы"),#REF!,IF($U445&lt;&gt;0,#REF!,#REF!)),1)*IF($AA445=2024,IF(OR($M445="Услуги",$M445="Работы"),#REF!,IF($U445&lt;&gt;0,#REF!,#REF!)),1)*IF($AA445=2025,IF(OR($M445="Услуги",$M445="Работы"),#REF!,IF($U445&lt;&gt;0,#REF!,#REF!)),1)</f>
        <v>#REF!</v>
      </c>
      <c r="AF445" s="96" t="e">
        <f>V445*IF($AA445=2021,IF(OR($M445="Услуги",$M445="Работы"),#REF!,IF($U445&lt;&gt;0,#REF!,#REF!)),1)*IF($AA445=2022,IF(OR($M445="Услуги",$M445="Работы"),#REF!,IF($U445&lt;&gt;0,#REF!,#REF!)),1)*IF($AA445=2023,IF(OR($M445="Услуги",$M445="Работы"),#REF!,IF($U445&lt;&gt;0,#REF!,#REF!)),1)*IF($AA445=2024,IF(OR($M445="Услуги",$M445="Работы"),#REF!,IF($U445&lt;&gt;0,#REF!,#REF!)),1)*IF($AA445=2025,IF(OR($M445="Услуги",$M445="Работы"),#REF!,IF($U445&lt;&gt;0,#REF!,#REF!)),1)</f>
        <v>#REF!</v>
      </c>
      <c r="AG445" s="96" t="e">
        <f>W445*IF($AA445=2021,IF(OR($M445="Услуги",$M445="Работы"),#REF!,IF($U445&lt;&gt;0,#REF!,#REF!)),1)*IF($AA445=2022,IF(OR($M445="Услуги",$M445="Работы"),#REF!,IF($U445&lt;&gt;0,#REF!,#REF!)),1)*IF($AA445=2023,IF(OR($M445="Услуги",$M445="Работы"),#REF!,IF($U445&lt;&gt;0,#REF!,#REF!)),1)*IF($AA445=2024,IF(OR($M445="Услуги",$M445="Работы"),#REF!,IF($U445&lt;&gt;0,#REF!,#REF!)),1)*IF($AA445=2025,IF(OR($M445="Услуги",$M445="Работы"),#REF!,IF($U445&lt;&gt;0,#REF!,#REF!)),1)</f>
        <v>#REF!</v>
      </c>
      <c r="AH445" s="96" t="e">
        <f>X445*IF($AA445=2021,IF(OR($M445="Услуги",$M445="Работы"),#REF!,IF($U445&lt;&gt;0,#REF!,#REF!)),1)*IF($AA445=2022,IF(OR($M445="Услуги",$M445="Работы"),#REF!,IF($U445&lt;&gt;0,#REF!,#REF!)),1)*IF($AA445=2023,IF(OR($M445="Услуги",$M445="Работы"),#REF!,IF($U445&lt;&gt;0,#REF!,#REF!)),1)*IF($AA445=2024,IF(OR($M445="Услуги",$M445="Работы"),#REF!,IF($U445&lt;&gt;0,#REF!,#REF!)),1)*IF($AA445=2025,IF(OR($M445="Услуги",$M445="Работы"),#REF!,IF($U445&lt;&gt;0,#REF!,#REF!)),1)</f>
        <v>#REF!</v>
      </c>
      <c r="AI445" s="96" t="e">
        <f>Y445*IF($AA445=2021,IF(OR($M445="Услуги",$M445="Работы"),#REF!,IF($U445&lt;&gt;0,#REF!,#REF!)),1)*IF($AA445=2022,IF(OR($M445="Услуги",$M445="Работы"),#REF!,IF($U445&lt;&gt;0,#REF!,#REF!)),1)*IF($AA445=2023,IF(OR($M445="Услуги",$M445="Работы"),#REF!,IF($U445&lt;&gt;0,#REF!,#REF!)),1)*IF($AA445=2024,IF(OR($M445="Услуги",$M445="Работы"),#REF!,IF($U445&lt;&gt;0,#REF!,#REF!)),1)*IF($AA445=2025,IF(OR($M445="Услуги",$M445="Работы"),#REF!,IF($U445&lt;&gt;0,#REF!,#REF!)),1)</f>
        <v>#REF!</v>
      </c>
      <c r="AJ445" s="96" t="e">
        <f>Z445*IF($AA445=2021,IF(OR($M445="Услуги",$M445="Работы"),#REF!,IF($U445&lt;&gt;0,#REF!,#REF!)),1)*IF($AA445=2022,IF(OR($M445="Услуги",$M445="Работы"),#REF!,IF($U445&lt;&gt;0,#REF!,#REF!)),1)*IF($AA445=2023,IF(OR($M445="Услуги",$M445="Работы"),#REF!,IF($U445&lt;&gt;0,#REF!,#REF!)),1)*IF($AA445=2024,IF(OR($M445="Услуги",$M445="Работы"),#REF!,IF($U445&lt;&gt;0,#REF!,#REF!)),1)*IF($AA445=2025,IF(OR($M445="Услуги",$M445="Работы"),#REF!,IF($U445&lt;&gt;0,#REF!,#REF!)),1)</f>
        <v>#REF!</v>
      </c>
      <c r="AK445" s="107">
        <v>4006982.85</v>
      </c>
      <c r="AL445" s="57" t="s">
        <v>289</v>
      </c>
      <c r="AM445" s="57">
        <v>4006982.85</v>
      </c>
      <c r="AN445" s="54">
        <v>2</v>
      </c>
    </row>
    <row r="446" spans="1:40" s="56" customFormat="1" ht="14.25" hidden="1" customHeight="1" x14ac:dyDescent="0.25">
      <c r="A446" s="85">
        <v>1</v>
      </c>
      <c r="B446" s="86" t="s">
        <v>86</v>
      </c>
      <c r="C446" s="101" t="s">
        <v>543</v>
      </c>
      <c r="D446" s="87" t="s">
        <v>11</v>
      </c>
      <c r="E446" s="85" t="s">
        <v>421</v>
      </c>
      <c r="F446" s="87"/>
      <c r="G446" s="87" t="e">
        <f>VLOOKUP(D446,#REF!,2,FALSE)</f>
        <v>#REF!</v>
      </c>
      <c r="H446" s="87" t="s">
        <v>432</v>
      </c>
      <c r="I446" s="87"/>
      <c r="J446" s="86" t="s">
        <v>97</v>
      </c>
      <c r="K446" s="87" t="str">
        <f t="shared" si="213"/>
        <v>Реализация защиты систем обработки ПДн АО «Мосэнергосбыт»</v>
      </c>
      <c r="L446" s="99" t="s">
        <v>98</v>
      </c>
      <c r="M446" s="90" t="s">
        <v>528</v>
      </c>
      <c r="N446" s="101" t="s">
        <v>302</v>
      </c>
      <c r="O446" s="85" t="s">
        <v>302</v>
      </c>
      <c r="P446" s="86">
        <v>2</v>
      </c>
      <c r="Q446" s="100">
        <v>523090.125</v>
      </c>
      <c r="R446" s="97">
        <v>0.2</v>
      </c>
      <c r="S446" s="98">
        <v>1046180.25</v>
      </c>
      <c r="T446" s="95">
        <f t="shared" si="215"/>
        <v>174363.375</v>
      </c>
      <c r="U446" s="98">
        <v>1046180.25</v>
      </c>
      <c r="V446" s="95">
        <f t="shared" si="216"/>
        <v>174363.375</v>
      </c>
      <c r="W446" s="95">
        <f t="shared" si="217"/>
        <v>871816.875</v>
      </c>
      <c r="X446" s="104"/>
      <c r="Y446" s="95">
        <f t="shared" si="218"/>
        <v>0</v>
      </c>
      <c r="Z446" s="95">
        <f t="shared" si="219"/>
        <v>0</v>
      </c>
      <c r="AA446" s="244">
        <f>Приоритеты!$F$10</f>
        <v>2023</v>
      </c>
      <c r="AB446" s="247" t="e">
        <f t="shared" si="214"/>
        <v>#REF!</v>
      </c>
      <c r="AC446" s="96" t="e">
        <f>S446*IF($AA446=2021,IF(OR($M446="Услуги",$M446="Работы"),#REF!,IF($U446&lt;&gt;0,#REF!,#REF!)),1)*IF($AA446=2022,IF(OR($M446="Услуги",$M446="Работы"),#REF!,IF($U446&lt;&gt;0,#REF!,#REF!)),1)*IF($AA446=2023,IF(OR($M446="Услуги",$M446="Работы"),#REF!,IF($U446&lt;&gt;0,#REF!,#REF!)),1)*IF($AA446=2024,IF(OR($M446="Услуги",$M446="Работы"),#REF!,IF($U446&lt;&gt;0,#REF!,#REF!)),1)*IF($AA446=2025,IF(OR($M446="Услуги",$M446="Работы"),#REF!,IF($U446&lt;&gt;0,#REF!,#REF!)),1)</f>
        <v>#REF!</v>
      </c>
      <c r="AD446" s="96" t="e">
        <f>T446*IF($AA446=2021,IF(OR($M446="Услуги",$M446="Работы"),#REF!,IF($U446&lt;&gt;0,#REF!,#REF!)),1)*IF($AA446=2022,IF(OR($M446="Услуги",$M446="Работы"),#REF!,IF($U446&lt;&gt;0,#REF!,#REF!)),1)*IF($AA446=2023,IF(OR($M446="Услуги",$M446="Работы"),#REF!,IF($U446&lt;&gt;0,#REF!,#REF!)),1)*IF($AA446=2024,IF(OR($M446="Услуги",$M446="Работы"),#REF!,IF($U446&lt;&gt;0,#REF!,#REF!)),1)*IF($AA446=2025,IF(OR($M446="Услуги",$M446="Работы"),#REF!,IF($U446&lt;&gt;0,#REF!,#REF!)),1)</f>
        <v>#REF!</v>
      </c>
      <c r="AE446" s="96" t="e">
        <f>U446*IF($AA446=2021,IF(OR($M446="Услуги",$M446="Работы"),#REF!,IF($U446&lt;&gt;0,#REF!,#REF!)),1)*IF($AA446=2022,IF(OR($M446="Услуги",$M446="Работы"),#REF!,IF($U446&lt;&gt;0,#REF!,#REF!)),1)*IF($AA446=2023,IF(OR($M446="Услуги",$M446="Работы"),#REF!,IF($U446&lt;&gt;0,#REF!,#REF!)),1)*IF($AA446=2024,IF(OR($M446="Услуги",$M446="Работы"),#REF!,IF($U446&lt;&gt;0,#REF!,#REF!)),1)*IF($AA446=2025,IF(OR($M446="Услуги",$M446="Работы"),#REF!,IF($U446&lt;&gt;0,#REF!,#REF!)),1)</f>
        <v>#REF!</v>
      </c>
      <c r="AF446" s="96" t="e">
        <f>V446*IF($AA446=2021,IF(OR($M446="Услуги",$M446="Работы"),#REF!,IF($U446&lt;&gt;0,#REF!,#REF!)),1)*IF($AA446=2022,IF(OR($M446="Услуги",$M446="Работы"),#REF!,IF($U446&lt;&gt;0,#REF!,#REF!)),1)*IF($AA446=2023,IF(OR($M446="Услуги",$M446="Работы"),#REF!,IF($U446&lt;&gt;0,#REF!,#REF!)),1)*IF($AA446=2024,IF(OR($M446="Услуги",$M446="Работы"),#REF!,IF($U446&lt;&gt;0,#REF!,#REF!)),1)*IF($AA446=2025,IF(OR($M446="Услуги",$M446="Работы"),#REF!,IF($U446&lt;&gt;0,#REF!,#REF!)),1)</f>
        <v>#REF!</v>
      </c>
      <c r="AG446" s="96" t="e">
        <f>W446*IF($AA446=2021,IF(OR($M446="Услуги",$M446="Работы"),#REF!,IF($U446&lt;&gt;0,#REF!,#REF!)),1)*IF($AA446=2022,IF(OR($M446="Услуги",$M446="Работы"),#REF!,IF($U446&lt;&gt;0,#REF!,#REF!)),1)*IF($AA446=2023,IF(OR($M446="Услуги",$M446="Работы"),#REF!,IF($U446&lt;&gt;0,#REF!,#REF!)),1)*IF($AA446=2024,IF(OR($M446="Услуги",$M446="Работы"),#REF!,IF($U446&lt;&gt;0,#REF!,#REF!)),1)*IF($AA446=2025,IF(OR($M446="Услуги",$M446="Работы"),#REF!,IF($U446&lt;&gt;0,#REF!,#REF!)),1)</f>
        <v>#REF!</v>
      </c>
      <c r="AH446" s="96" t="e">
        <f>X446*IF($AA446=2021,IF(OR($M446="Услуги",$M446="Работы"),#REF!,IF($U446&lt;&gt;0,#REF!,#REF!)),1)*IF($AA446=2022,IF(OR($M446="Услуги",$M446="Работы"),#REF!,IF($U446&lt;&gt;0,#REF!,#REF!)),1)*IF($AA446=2023,IF(OR($M446="Услуги",$M446="Работы"),#REF!,IF($U446&lt;&gt;0,#REF!,#REF!)),1)*IF($AA446=2024,IF(OR($M446="Услуги",$M446="Работы"),#REF!,IF($U446&lt;&gt;0,#REF!,#REF!)),1)*IF($AA446=2025,IF(OR($M446="Услуги",$M446="Работы"),#REF!,IF($U446&lt;&gt;0,#REF!,#REF!)),1)</f>
        <v>#REF!</v>
      </c>
      <c r="AI446" s="96" t="e">
        <f>Y446*IF($AA446=2021,IF(OR($M446="Услуги",$M446="Работы"),#REF!,IF($U446&lt;&gt;0,#REF!,#REF!)),1)*IF($AA446=2022,IF(OR($M446="Услуги",$M446="Работы"),#REF!,IF($U446&lt;&gt;0,#REF!,#REF!)),1)*IF($AA446=2023,IF(OR($M446="Услуги",$M446="Работы"),#REF!,IF($U446&lt;&gt;0,#REF!,#REF!)),1)*IF($AA446=2024,IF(OR($M446="Услуги",$M446="Работы"),#REF!,IF($U446&lt;&gt;0,#REF!,#REF!)),1)*IF($AA446=2025,IF(OR($M446="Услуги",$M446="Работы"),#REF!,IF($U446&lt;&gt;0,#REF!,#REF!)),1)</f>
        <v>#REF!</v>
      </c>
      <c r="AJ446" s="96" t="e">
        <f>Z446*IF($AA446=2021,IF(OR($M446="Услуги",$M446="Работы"),#REF!,IF($U446&lt;&gt;0,#REF!,#REF!)),1)*IF($AA446=2022,IF(OR($M446="Услуги",$M446="Работы"),#REF!,IF($U446&lt;&gt;0,#REF!,#REF!)),1)*IF($AA446=2023,IF(OR($M446="Услуги",$M446="Работы"),#REF!,IF($U446&lt;&gt;0,#REF!,#REF!)),1)*IF($AA446=2024,IF(OR($M446="Услуги",$M446="Работы"),#REF!,IF($U446&lt;&gt;0,#REF!,#REF!)),1)*IF($AA446=2025,IF(OR($M446="Услуги",$M446="Работы"),#REF!,IF($U446&lt;&gt;0,#REF!,#REF!)),1)</f>
        <v>#REF!</v>
      </c>
      <c r="AK446" s="107">
        <v>1046180.25</v>
      </c>
      <c r="AL446" s="57">
        <v>1046180.25</v>
      </c>
      <c r="AM446" s="57" t="s">
        <v>289</v>
      </c>
      <c r="AN446" s="54">
        <v>2</v>
      </c>
    </row>
    <row r="447" spans="1:40" s="56" customFormat="1" ht="14.25" hidden="1" customHeight="1" x14ac:dyDescent="0.25">
      <c r="A447" s="85">
        <v>1</v>
      </c>
      <c r="B447" s="86" t="s">
        <v>86</v>
      </c>
      <c r="C447" s="101" t="s">
        <v>543</v>
      </c>
      <c r="D447" s="87" t="s">
        <v>11</v>
      </c>
      <c r="E447" s="85" t="s">
        <v>421</v>
      </c>
      <c r="F447" s="87"/>
      <c r="G447" s="87" t="e">
        <f>VLOOKUP(D447,#REF!,2,FALSE)</f>
        <v>#REF!</v>
      </c>
      <c r="H447" s="87" t="s">
        <v>432</v>
      </c>
      <c r="I447" s="87"/>
      <c r="J447" s="86" t="s">
        <v>97</v>
      </c>
      <c r="K447" s="87" t="str">
        <f t="shared" si="213"/>
        <v>Реализация защиты систем обработки ПДн АО «Мосэнергосбыт»</v>
      </c>
      <c r="L447" s="99" t="s">
        <v>98</v>
      </c>
      <c r="M447" s="90" t="s">
        <v>532</v>
      </c>
      <c r="N447" s="85" t="s">
        <v>332</v>
      </c>
      <c r="O447" s="85" t="s">
        <v>333</v>
      </c>
      <c r="P447" s="86">
        <v>2</v>
      </c>
      <c r="Q447" s="100">
        <v>2003491.425</v>
      </c>
      <c r="R447" s="97">
        <v>0.2</v>
      </c>
      <c r="S447" s="98">
        <v>4006982.85</v>
      </c>
      <c r="T447" s="95">
        <f t="shared" si="215"/>
        <v>667830.47500000009</v>
      </c>
      <c r="U447" s="104">
        <v>0</v>
      </c>
      <c r="V447" s="95">
        <f t="shared" si="216"/>
        <v>0</v>
      </c>
      <c r="W447" s="95">
        <f t="shared" si="217"/>
        <v>0</v>
      </c>
      <c r="X447" s="98">
        <v>4006982.85</v>
      </c>
      <c r="Y447" s="95">
        <f t="shared" si="218"/>
        <v>667830.47500000009</v>
      </c>
      <c r="Z447" s="95">
        <f t="shared" si="219"/>
        <v>3339152.375</v>
      </c>
      <c r="AA447" s="244">
        <f>AA446+1</f>
        <v>2024</v>
      </c>
      <c r="AB447" s="247" t="e">
        <f t="shared" si="214"/>
        <v>#REF!</v>
      </c>
      <c r="AC447" s="96" t="e">
        <f>S447*IF($AA447=2021,IF(OR($M447="Услуги",$M447="Работы"),#REF!,IF($U447&lt;&gt;0,#REF!,#REF!)),1)*IF($AA447=2022,IF(OR($M447="Услуги",$M447="Работы"),#REF!,IF($U447&lt;&gt;0,#REF!,#REF!)),1)*IF($AA447=2023,IF(OR($M447="Услуги",$M447="Работы"),#REF!,IF($U447&lt;&gt;0,#REF!,#REF!)),1)*IF($AA447=2024,IF(OR($M447="Услуги",$M447="Работы"),#REF!,IF($U447&lt;&gt;0,#REF!,#REF!)),1)*IF($AA447=2025,IF(OR($M447="Услуги",$M447="Работы"),#REF!,IF($U447&lt;&gt;0,#REF!,#REF!)),1)</f>
        <v>#REF!</v>
      </c>
      <c r="AD447" s="96" t="e">
        <f>T447*IF($AA447=2021,IF(OR($M447="Услуги",$M447="Работы"),#REF!,IF($U447&lt;&gt;0,#REF!,#REF!)),1)*IF($AA447=2022,IF(OR($M447="Услуги",$M447="Работы"),#REF!,IF($U447&lt;&gt;0,#REF!,#REF!)),1)*IF($AA447=2023,IF(OR($M447="Услуги",$M447="Работы"),#REF!,IF($U447&lt;&gt;0,#REF!,#REF!)),1)*IF($AA447=2024,IF(OR($M447="Услуги",$M447="Работы"),#REF!,IF($U447&lt;&gt;0,#REF!,#REF!)),1)*IF($AA447=2025,IF(OR($M447="Услуги",$M447="Работы"),#REF!,IF($U447&lt;&gt;0,#REF!,#REF!)),1)</f>
        <v>#REF!</v>
      </c>
      <c r="AE447" s="96" t="e">
        <f>U447*IF($AA447=2021,IF(OR($M447="Услуги",$M447="Работы"),#REF!,IF($U447&lt;&gt;0,#REF!,#REF!)),1)*IF($AA447=2022,IF(OR($M447="Услуги",$M447="Работы"),#REF!,IF($U447&lt;&gt;0,#REF!,#REF!)),1)*IF($AA447=2023,IF(OR($M447="Услуги",$M447="Работы"),#REF!,IF($U447&lt;&gt;0,#REF!,#REF!)),1)*IF($AA447=2024,IF(OR($M447="Услуги",$M447="Работы"),#REF!,IF($U447&lt;&gt;0,#REF!,#REF!)),1)*IF($AA447=2025,IF(OR($M447="Услуги",$M447="Работы"),#REF!,IF($U447&lt;&gt;0,#REF!,#REF!)),1)</f>
        <v>#REF!</v>
      </c>
      <c r="AF447" s="96" t="e">
        <f>V447*IF($AA447=2021,IF(OR($M447="Услуги",$M447="Работы"),#REF!,IF($U447&lt;&gt;0,#REF!,#REF!)),1)*IF($AA447=2022,IF(OR($M447="Услуги",$M447="Работы"),#REF!,IF($U447&lt;&gt;0,#REF!,#REF!)),1)*IF($AA447=2023,IF(OR($M447="Услуги",$M447="Работы"),#REF!,IF($U447&lt;&gt;0,#REF!,#REF!)),1)*IF($AA447=2024,IF(OR($M447="Услуги",$M447="Работы"),#REF!,IF($U447&lt;&gt;0,#REF!,#REF!)),1)*IF($AA447=2025,IF(OR($M447="Услуги",$M447="Работы"),#REF!,IF($U447&lt;&gt;0,#REF!,#REF!)),1)</f>
        <v>#REF!</v>
      </c>
      <c r="AG447" s="96" t="e">
        <f>W447*IF($AA447=2021,IF(OR($M447="Услуги",$M447="Работы"),#REF!,IF($U447&lt;&gt;0,#REF!,#REF!)),1)*IF($AA447=2022,IF(OR($M447="Услуги",$M447="Работы"),#REF!,IF($U447&lt;&gt;0,#REF!,#REF!)),1)*IF($AA447=2023,IF(OR($M447="Услуги",$M447="Работы"),#REF!,IF($U447&lt;&gt;0,#REF!,#REF!)),1)*IF($AA447=2024,IF(OR($M447="Услуги",$M447="Работы"),#REF!,IF($U447&lt;&gt;0,#REF!,#REF!)),1)*IF($AA447=2025,IF(OR($M447="Услуги",$M447="Работы"),#REF!,IF($U447&lt;&gt;0,#REF!,#REF!)),1)</f>
        <v>#REF!</v>
      </c>
      <c r="AH447" s="96" t="e">
        <f>X447*IF($AA447=2021,IF(OR($M447="Услуги",$M447="Работы"),#REF!,IF($U447&lt;&gt;0,#REF!,#REF!)),1)*IF($AA447=2022,IF(OR($M447="Услуги",$M447="Работы"),#REF!,IF($U447&lt;&gt;0,#REF!,#REF!)),1)*IF($AA447=2023,IF(OR($M447="Услуги",$M447="Работы"),#REF!,IF($U447&lt;&gt;0,#REF!,#REF!)),1)*IF($AA447=2024,IF(OR($M447="Услуги",$M447="Работы"),#REF!,IF($U447&lt;&gt;0,#REF!,#REF!)),1)*IF($AA447=2025,IF(OR($M447="Услуги",$M447="Работы"),#REF!,IF($U447&lt;&gt;0,#REF!,#REF!)),1)</f>
        <v>#REF!</v>
      </c>
      <c r="AI447" s="96" t="e">
        <f>Y447*IF($AA447=2021,IF(OR($M447="Услуги",$M447="Работы"),#REF!,IF($U447&lt;&gt;0,#REF!,#REF!)),1)*IF($AA447=2022,IF(OR($M447="Услуги",$M447="Работы"),#REF!,IF($U447&lt;&gt;0,#REF!,#REF!)),1)*IF($AA447=2023,IF(OR($M447="Услуги",$M447="Работы"),#REF!,IF($U447&lt;&gt;0,#REF!,#REF!)),1)*IF($AA447=2024,IF(OR($M447="Услуги",$M447="Работы"),#REF!,IF($U447&lt;&gt;0,#REF!,#REF!)),1)*IF($AA447=2025,IF(OR($M447="Услуги",$M447="Работы"),#REF!,IF($U447&lt;&gt;0,#REF!,#REF!)),1)</f>
        <v>#REF!</v>
      </c>
      <c r="AJ447" s="96" t="e">
        <f>Z447*IF($AA447=2021,IF(OR($M447="Услуги",$M447="Работы"),#REF!,IF($U447&lt;&gt;0,#REF!,#REF!)),1)*IF($AA447=2022,IF(OR($M447="Услуги",$M447="Работы"),#REF!,IF($U447&lt;&gt;0,#REF!,#REF!)),1)*IF($AA447=2023,IF(OR($M447="Услуги",$M447="Работы"),#REF!,IF($U447&lt;&gt;0,#REF!,#REF!)),1)*IF($AA447=2024,IF(OR($M447="Услуги",$M447="Работы"),#REF!,IF($U447&lt;&gt;0,#REF!,#REF!)),1)*IF($AA447=2025,IF(OR($M447="Услуги",$M447="Работы"),#REF!,IF($U447&lt;&gt;0,#REF!,#REF!)),1)</f>
        <v>#REF!</v>
      </c>
      <c r="AK447" s="107">
        <v>4006982.85</v>
      </c>
      <c r="AL447" s="57" t="s">
        <v>289</v>
      </c>
      <c r="AM447" s="57">
        <v>4006982.85</v>
      </c>
      <c r="AN447" s="54">
        <v>2</v>
      </c>
    </row>
    <row r="448" spans="1:40" s="56" customFormat="1" ht="14.25" hidden="1" customHeight="1" x14ac:dyDescent="0.25">
      <c r="A448" s="85">
        <v>1</v>
      </c>
      <c r="B448" s="86" t="s">
        <v>86</v>
      </c>
      <c r="C448" s="101" t="s">
        <v>543</v>
      </c>
      <c r="D448" s="87" t="s">
        <v>11</v>
      </c>
      <c r="E448" s="85" t="s">
        <v>421</v>
      </c>
      <c r="F448" s="87"/>
      <c r="G448" s="87" t="e">
        <f>VLOOKUP(D448,#REF!,2,FALSE)</f>
        <v>#REF!</v>
      </c>
      <c r="H448" s="87" t="s">
        <v>432</v>
      </c>
      <c r="I448" s="87"/>
      <c r="J448" s="86" t="s">
        <v>97</v>
      </c>
      <c r="K448" s="87" t="str">
        <f t="shared" si="213"/>
        <v>Реализация защиты систем обработки ПДн АО «Мосэнергосбыт»</v>
      </c>
      <c r="L448" s="99" t="s">
        <v>98</v>
      </c>
      <c r="M448" s="90" t="s">
        <v>532</v>
      </c>
      <c r="N448" s="85" t="s">
        <v>332</v>
      </c>
      <c r="O448" s="85" t="s">
        <v>333</v>
      </c>
      <c r="P448" s="86">
        <v>2</v>
      </c>
      <c r="Q448" s="100">
        <v>2003491.425</v>
      </c>
      <c r="R448" s="97">
        <v>0.2</v>
      </c>
      <c r="S448" s="98">
        <v>4006982.85</v>
      </c>
      <c r="T448" s="95">
        <f t="shared" si="215"/>
        <v>667830.47500000009</v>
      </c>
      <c r="U448" s="104">
        <v>0</v>
      </c>
      <c r="V448" s="95">
        <f t="shared" si="216"/>
        <v>0</v>
      </c>
      <c r="W448" s="95">
        <f t="shared" si="217"/>
        <v>0</v>
      </c>
      <c r="X448" s="98">
        <v>4006982.85</v>
      </c>
      <c r="Y448" s="95">
        <f t="shared" si="218"/>
        <v>667830.47500000009</v>
      </c>
      <c r="Z448" s="95">
        <f t="shared" si="219"/>
        <v>3339152.375</v>
      </c>
      <c r="AA448" s="244">
        <f>AA447+1</f>
        <v>2025</v>
      </c>
      <c r="AB448" s="247" t="e">
        <f t="shared" si="214"/>
        <v>#REF!</v>
      </c>
      <c r="AC448" s="96" t="e">
        <f>S448*IF($AA448=2021,IF(OR($M448="Услуги",$M448="Работы"),#REF!,IF($U448&lt;&gt;0,#REF!,#REF!)),1)*IF($AA448=2022,IF(OR($M448="Услуги",$M448="Работы"),#REF!,IF($U448&lt;&gt;0,#REF!,#REF!)),1)*IF($AA448=2023,IF(OR($M448="Услуги",$M448="Работы"),#REF!,IF($U448&lt;&gt;0,#REF!,#REF!)),1)*IF($AA448=2024,IF(OR($M448="Услуги",$M448="Работы"),#REF!,IF($U448&lt;&gt;0,#REF!,#REF!)),1)*IF($AA448=2025,IF(OR($M448="Услуги",$M448="Работы"),#REF!,IF($U448&lt;&gt;0,#REF!,#REF!)),1)</f>
        <v>#REF!</v>
      </c>
      <c r="AD448" s="96" t="e">
        <f>T448*IF($AA448=2021,IF(OR($M448="Услуги",$M448="Работы"),#REF!,IF($U448&lt;&gt;0,#REF!,#REF!)),1)*IF($AA448=2022,IF(OR($M448="Услуги",$M448="Работы"),#REF!,IF($U448&lt;&gt;0,#REF!,#REF!)),1)*IF($AA448=2023,IF(OR($M448="Услуги",$M448="Работы"),#REF!,IF($U448&lt;&gt;0,#REF!,#REF!)),1)*IF($AA448=2024,IF(OR($M448="Услуги",$M448="Работы"),#REF!,IF($U448&lt;&gt;0,#REF!,#REF!)),1)*IF($AA448=2025,IF(OR($M448="Услуги",$M448="Работы"),#REF!,IF($U448&lt;&gt;0,#REF!,#REF!)),1)</f>
        <v>#REF!</v>
      </c>
      <c r="AE448" s="96" t="e">
        <f>U448*IF($AA448=2021,IF(OR($M448="Услуги",$M448="Работы"),#REF!,IF($U448&lt;&gt;0,#REF!,#REF!)),1)*IF($AA448=2022,IF(OR($M448="Услуги",$M448="Работы"),#REF!,IF($U448&lt;&gt;0,#REF!,#REF!)),1)*IF($AA448=2023,IF(OR($M448="Услуги",$M448="Работы"),#REF!,IF($U448&lt;&gt;0,#REF!,#REF!)),1)*IF($AA448=2024,IF(OR($M448="Услуги",$M448="Работы"),#REF!,IF($U448&lt;&gt;0,#REF!,#REF!)),1)*IF($AA448=2025,IF(OR($M448="Услуги",$M448="Работы"),#REF!,IF($U448&lt;&gt;0,#REF!,#REF!)),1)</f>
        <v>#REF!</v>
      </c>
      <c r="AF448" s="96" t="e">
        <f>V448*IF($AA448=2021,IF(OR($M448="Услуги",$M448="Работы"),#REF!,IF($U448&lt;&gt;0,#REF!,#REF!)),1)*IF($AA448=2022,IF(OR($M448="Услуги",$M448="Работы"),#REF!,IF($U448&lt;&gt;0,#REF!,#REF!)),1)*IF($AA448=2023,IF(OR($M448="Услуги",$M448="Работы"),#REF!,IF($U448&lt;&gt;0,#REF!,#REF!)),1)*IF($AA448=2024,IF(OR($M448="Услуги",$M448="Работы"),#REF!,IF($U448&lt;&gt;0,#REF!,#REF!)),1)*IF($AA448=2025,IF(OR($M448="Услуги",$M448="Работы"),#REF!,IF($U448&lt;&gt;0,#REF!,#REF!)),1)</f>
        <v>#REF!</v>
      </c>
      <c r="AG448" s="96" t="e">
        <f>W448*IF($AA448=2021,IF(OR($M448="Услуги",$M448="Работы"),#REF!,IF($U448&lt;&gt;0,#REF!,#REF!)),1)*IF($AA448=2022,IF(OR($M448="Услуги",$M448="Работы"),#REF!,IF($U448&lt;&gt;0,#REF!,#REF!)),1)*IF($AA448=2023,IF(OR($M448="Услуги",$M448="Работы"),#REF!,IF($U448&lt;&gt;0,#REF!,#REF!)),1)*IF($AA448=2024,IF(OR($M448="Услуги",$M448="Работы"),#REF!,IF($U448&lt;&gt;0,#REF!,#REF!)),1)*IF($AA448=2025,IF(OR($M448="Услуги",$M448="Работы"),#REF!,IF($U448&lt;&gt;0,#REF!,#REF!)),1)</f>
        <v>#REF!</v>
      </c>
      <c r="AH448" s="96" t="e">
        <f>X448*IF($AA448=2021,IF(OR($M448="Услуги",$M448="Работы"),#REF!,IF($U448&lt;&gt;0,#REF!,#REF!)),1)*IF($AA448=2022,IF(OR($M448="Услуги",$M448="Работы"),#REF!,IF($U448&lt;&gt;0,#REF!,#REF!)),1)*IF($AA448=2023,IF(OR($M448="Услуги",$M448="Работы"),#REF!,IF($U448&lt;&gt;0,#REF!,#REF!)),1)*IF($AA448=2024,IF(OR($M448="Услуги",$M448="Работы"),#REF!,IF($U448&lt;&gt;0,#REF!,#REF!)),1)*IF($AA448=2025,IF(OR($M448="Услуги",$M448="Работы"),#REF!,IF($U448&lt;&gt;0,#REF!,#REF!)),1)</f>
        <v>#REF!</v>
      </c>
      <c r="AI448" s="96" t="e">
        <f>Y448*IF($AA448=2021,IF(OR($M448="Услуги",$M448="Работы"),#REF!,IF($U448&lt;&gt;0,#REF!,#REF!)),1)*IF($AA448=2022,IF(OR($M448="Услуги",$M448="Работы"),#REF!,IF($U448&lt;&gt;0,#REF!,#REF!)),1)*IF($AA448=2023,IF(OR($M448="Услуги",$M448="Работы"),#REF!,IF($U448&lt;&gt;0,#REF!,#REF!)),1)*IF($AA448=2024,IF(OR($M448="Услуги",$M448="Работы"),#REF!,IF($U448&lt;&gt;0,#REF!,#REF!)),1)*IF($AA448=2025,IF(OR($M448="Услуги",$M448="Работы"),#REF!,IF($U448&lt;&gt;0,#REF!,#REF!)),1)</f>
        <v>#REF!</v>
      </c>
      <c r="AJ448" s="96" t="e">
        <f>Z448*IF($AA448=2021,IF(OR($M448="Услуги",$M448="Работы"),#REF!,IF($U448&lt;&gt;0,#REF!,#REF!)),1)*IF($AA448=2022,IF(OR($M448="Услуги",$M448="Работы"),#REF!,IF($U448&lt;&gt;0,#REF!,#REF!)),1)*IF($AA448=2023,IF(OR($M448="Услуги",$M448="Работы"),#REF!,IF($U448&lt;&gt;0,#REF!,#REF!)),1)*IF($AA448=2024,IF(OR($M448="Услуги",$M448="Работы"),#REF!,IF($U448&lt;&gt;0,#REF!,#REF!)),1)*IF($AA448=2025,IF(OR($M448="Услуги",$M448="Работы"),#REF!,IF($U448&lt;&gt;0,#REF!,#REF!)),1)</f>
        <v>#REF!</v>
      </c>
      <c r="AK448" s="107">
        <v>4006982.85</v>
      </c>
      <c r="AL448" s="57" t="s">
        <v>289</v>
      </c>
      <c r="AM448" s="57">
        <v>4006982.85</v>
      </c>
      <c r="AN448" s="54">
        <v>2</v>
      </c>
    </row>
    <row r="449" spans="1:40" s="56" customFormat="1" ht="14.25" hidden="1" customHeight="1" x14ac:dyDescent="0.25">
      <c r="A449" s="85">
        <v>1</v>
      </c>
      <c r="B449" s="86" t="s">
        <v>86</v>
      </c>
      <c r="C449" s="101" t="s">
        <v>543</v>
      </c>
      <c r="D449" s="87" t="s">
        <v>11</v>
      </c>
      <c r="E449" s="85" t="s">
        <v>421</v>
      </c>
      <c r="F449" s="87"/>
      <c r="G449" s="87" t="e">
        <f>VLOOKUP(D449,#REF!,2,FALSE)</f>
        <v>#REF!</v>
      </c>
      <c r="H449" s="87" t="s">
        <v>432</v>
      </c>
      <c r="I449" s="87"/>
      <c r="J449" s="86" t="s">
        <v>97</v>
      </c>
      <c r="K449" s="87" t="str">
        <f t="shared" si="213"/>
        <v>Реализация защиты систем обработки ПДн АО «Мосэнергосбыт»</v>
      </c>
      <c r="L449" s="99" t="s">
        <v>98</v>
      </c>
      <c r="M449" s="90" t="s">
        <v>532</v>
      </c>
      <c r="N449" s="85" t="s">
        <v>332</v>
      </c>
      <c r="O449" s="85" t="s">
        <v>333</v>
      </c>
      <c r="P449" s="86">
        <v>2</v>
      </c>
      <c r="Q449" s="100">
        <v>2003491.425</v>
      </c>
      <c r="R449" s="97">
        <v>0.2</v>
      </c>
      <c r="S449" s="98">
        <v>4006982.85</v>
      </c>
      <c r="T449" s="95">
        <f t="shared" si="215"/>
        <v>667830.47500000009</v>
      </c>
      <c r="U449" s="104">
        <v>0</v>
      </c>
      <c r="V449" s="95">
        <f t="shared" si="216"/>
        <v>0</v>
      </c>
      <c r="W449" s="95">
        <f t="shared" si="217"/>
        <v>0</v>
      </c>
      <c r="X449" s="98">
        <v>4006982.85</v>
      </c>
      <c r="Y449" s="95">
        <f t="shared" si="218"/>
        <v>667830.47500000009</v>
      </c>
      <c r="Z449" s="95">
        <f t="shared" si="219"/>
        <v>3339152.375</v>
      </c>
      <c r="AA449" s="244">
        <f>AA448+1</f>
        <v>2026</v>
      </c>
      <c r="AB449" s="247">
        <f t="shared" si="214"/>
        <v>0</v>
      </c>
      <c r="AC449" s="96">
        <f>S449*IF($AA449=2021,IF(OR($M449="Услуги",$M449="Работы"),#REF!,IF($U449&lt;&gt;0,#REF!,#REF!)),1)*IF($AA449=2022,IF(OR($M449="Услуги",$M449="Работы"),#REF!,IF($U449&lt;&gt;0,#REF!,#REF!)),1)*IF($AA449=2023,IF(OR($M449="Услуги",$M449="Работы"),#REF!,IF($U449&lt;&gt;0,#REF!,#REF!)),1)*IF($AA449=2024,IF(OR($M449="Услуги",$M449="Работы"),#REF!,IF($U449&lt;&gt;0,#REF!,#REF!)),1)*IF($AA449=2025,IF(OR($M449="Услуги",$M449="Работы"),#REF!,IF($U449&lt;&gt;0,#REF!,#REF!)),1)</f>
        <v>4006982.85</v>
      </c>
      <c r="AD449" s="96">
        <f>T449*IF($AA449=2021,IF(OR($M449="Услуги",$M449="Работы"),#REF!,IF($U449&lt;&gt;0,#REF!,#REF!)),1)*IF($AA449=2022,IF(OR($M449="Услуги",$M449="Работы"),#REF!,IF($U449&lt;&gt;0,#REF!,#REF!)),1)*IF($AA449=2023,IF(OR($M449="Услуги",$M449="Работы"),#REF!,IF($U449&lt;&gt;0,#REF!,#REF!)),1)*IF($AA449=2024,IF(OR($M449="Услуги",$M449="Работы"),#REF!,IF($U449&lt;&gt;0,#REF!,#REF!)),1)*IF($AA449=2025,IF(OR($M449="Услуги",$M449="Работы"),#REF!,IF($U449&lt;&gt;0,#REF!,#REF!)),1)</f>
        <v>667830.47500000009</v>
      </c>
      <c r="AE449" s="96">
        <f>U449*IF($AA449=2021,IF(OR($M449="Услуги",$M449="Работы"),#REF!,IF($U449&lt;&gt;0,#REF!,#REF!)),1)*IF($AA449=2022,IF(OR($M449="Услуги",$M449="Работы"),#REF!,IF($U449&lt;&gt;0,#REF!,#REF!)),1)*IF($AA449=2023,IF(OR($M449="Услуги",$M449="Работы"),#REF!,IF($U449&lt;&gt;0,#REF!,#REF!)),1)*IF($AA449=2024,IF(OR($M449="Услуги",$M449="Работы"),#REF!,IF($U449&lt;&gt;0,#REF!,#REF!)),1)*IF($AA449=2025,IF(OR($M449="Услуги",$M449="Работы"),#REF!,IF($U449&lt;&gt;0,#REF!,#REF!)),1)</f>
        <v>0</v>
      </c>
      <c r="AF449" s="96">
        <f>V449*IF($AA449=2021,IF(OR($M449="Услуги",$M449="Работы"),#REF!,IF($U449&lt;&gt;0,#REF!,#REF!)),1)*IF($AA449=2022,IF(OR($M449="Услуги",$M449="Работы"),#REF!,IF($U449&lt;&gt;0,#REF!,#REF!)),1)*IF($AA449=2023,IF(OR($M449="Услуги",$M449="Работы"),#REF!,IF($U449&lt;&gt;0,#REF!,#REF!)),1)*IF($AA449=2024,IF(OR($M449="Услуги",$M449="Работы"),#REF!,IF($U449&lt;&gt;0,#REF!,#REF!)),1)*IF($AA449=2025,IF(OR($M449="Услуги",$M449="Работы"),#REF!,IF($U449&lt;&gt;0,#REF!,#REF!)),1)</f>
        <v>0</v>
      </c>
      <c r="AG449" s="96">
        <f>W449*IF($AA449=2021,IF(OR($M449="Услуги",$M449="Работы"),#REF!,IF($U449&lt;&gt;0,#REF!,#REF!)),1)*IF($AA449=2022,IF(OR($M449="Услуги",$M449="Работы"),#REF!,IF($U449&lt;&gt;0,#REF!,#REF!)),1)*IF($AA449=2023,IF(OR($M449="Услуги",$M449="Работы"),#REF!,IF($U449&lt;&gt;0,#REF!,#REF!)),1)*IF($AA449=2024,IF(OR($M449="Услуги",$M449="Работы"),#REF!,IF($U449&lt;&gt;0,#REF!,#REF!)),1)*IF($AA449=2025,IF(OR($M449="Услуги",$M449="Работы"),#REF!,IF($U449&lt;&gt;0,#REF!,#REF!)),1)</f>
        <v>0</v>
      </c>
      <c r="AH449" s="96">
        <f>X449*IF($AA449=2021,IF(OR($M449="Услуги",$M449="Работы"),#REF!,IF($U449&lt;&gt;0,#REF!,#REF!)),1)*IF($AA449=2022,IF(OR($M449="Услуги",$M449="Работы"),#REF!,IF($U449&lt;&gt;0,#REF!,#REF!)),1)*IF($AA449=2023,IF(OR($M449="Услуги",$M449="Работы"),#REF!,IF($U449&lt;&gt;0,#REF!,#REF!)),1)*IF($AA449=2024,IF(OR($M449="Услуги",$M449="Работы"),#REF!,IF($U449&lt;&gt;0,#REF!,#REF!)),1)*IF($AA449=2025,IF(OR($M449="Услуги",$M449="Работы"),#REF!,IF($U449&lt;&gt;0,#REF!,#REF!)),1)</f>
        <v>4006982.85</v>
      </c>
      <c r="AI449" s="96">
        <f>Y449*IF($AA449=2021,IF(OR($M449="Услуги",$M449="Работы"),#REF!,IF($U449&lt;&gt;0,#REF!,#REF!)),1)*IF($AA449=2022,IF(OR($M449="Услуги",$M449="Работы"),#REF!,IF($U449&lt;&gt;0,#REF!,#REF!)),1)*IF($AA449=2023,IF(OR($M449="Услуги",$M449="Работы"),#REF!,IF($U449&lt;&gt;0,#REF!,#REF!)),1)*IF($AA449=2024,IF(OR($M449="Услуги",$M449="Работы"),#REF!,IF($U449&lt;&gt;0,#REF!,#REF!)),1)*IF($AA449=2025,IF(OR($M449="Услуги",$M449="Работы"),#REF!,IF($U449&lt;&gt;0,#REF!,#REF!)),1)</f>
        <v>667830.47500000009</v>
      </c>
      <c r="AJ449" s="96">
        <f>Z449*IF($AA449=2021,IF(OR($M449="Услуги",$M449="Работы"),#REF!,IF($U449&lt;&gt;0,#REF!,#REF!)),1)*IF($AA449=2022,IF(OR($M449="Услуги",$M449="Работы"),#REF!,IF($U449&lt;&gt;0,#REF!,#REF!)),1)*IF($AA449=2023,IF(OR($M449="Услуги",$M449="Работы"),#REF!,IF($U449&lt;&gt;0,#REF!,#REF!)),1)*IF($AA449=2024,IF(OR($M449="Услуги",$M449="Работы"),#REF!,IF($U449&lt;&gt;0,#REF!,#REF!)),1)*IF($AA449=2025,IF(OR($M449="Услуги",$M449="Работы"),#REF!,IF($U449&lt;&gt;0,#REF!,#REF!)),1)</f>
        <v>3339152.375</v>
      </c>
      <c r="AK449" s="107">
        <v>4006982.85</v>
      </c>
      <c r="AL449" s="57" t="s">
        <v>289</v>
      </c>
      <c r="AM449" s="57">
        <v>4006982.85</v>
      </c>
      <c r="AN449" s="54">
        <v>2</v>
      </c>
    </row>
    <row r="450" spans="1:40" s="56" customFormat="1" ht="14.25" hidden="1" customHeight="1" x14ac:dyDescent="0.25">
      <c r="A450" s="85">
        <v>1</v>
      </c>
      <c r="B450" s="86" t="s">
        <v>86</v>
      </c>
      <c r="C450" s="101" t="s">
        <v>543</v>
      </c>
      <c r="D450" s="87" t="s">
        <v>11</v>
      </c>
      <c r="E450" s="85" t="s">
        <v>421</v>
      </c>
      <c r="F450" s="87"/>
      <c r="G450" s="87" t="e">
        <f>VLOOKUP(D450,#REF!,2,FALSE)</f>
        <v>#REF!</v>
      </c>
      <c r="H450" s="87" t="s">
        <v>432</v>
      </c>
      <c r="I450" s="87"/>
      <c r="J450" s="86" t="s">
        <v>97</v>
      </c>
      <c r="K450" s="87" t="str">
        <f t="shared" si="213"/>
        <v>Реализация защиты систем обработки ПДн АО «Мосэнергосбыт»</v>
      </c>
      <c r="L450" s="99" t="s">
        <v>98</v>
      </c>
      <c r="M450" s="90" t="s">
        <v>532</v>
      </c>
      <c r="N450" s="85" t="s">
        <v>332</v>
      </c>
      <c r="O450" s="85" t="s">
        <v>333</v>
      </c>
      <c r="P450" s="86">
        <v>2</v>
      </c>
      <c r="Q450" s="100">
        <v>2003491.425</v>
      </c>
      <c r="R450" s="97">
        <v>0.2</v>
      </c>
      <c r="S450" s="98">
        <v>4006982.85</v>
      </c>
      <c r="T450" s="95">
        <f t="shared" si="215"/>
        <v>667830.47500000009</v>
      </c>
      <c r="U450" s="104">
        <v>0</v>
      </c>
      <c r="V450" s="95">
        <f t="shared" si="216"/>
        <v>0</v>
      </c>
      <c r="W450" s="95">
        <f t="shared" si="217"/>
        <v>0</v>
      </c>
      <c r="X450" s="98">
        <v>4006982.85</v>
      </c>
      <c r="Y450" s="95">
        <f t="shared" si="218"/>
        <v>667830.47500000009</v>
      </c>
      <c r="Z450" s="95">
        <f t="shared" si="219"/>
        <v>3339152.375</v>
      </c>
      <c r="AA450" s="244">
        <f>AA449+1</f>
        <v>2027</v>
      </c>
      <c r="AB450" s="247">
        <f t="shared" si="214"/>
        <v>0</v>
      </c>
      <c r="AC450" s="96">
        <f>S450*IF($AA450=2021,IF(OR($M450="Услуги",$M450="Работы"),#REF!,IF($U450&lt;&gt;0,#REF!,#REF!)),1)*IF($AA450=2022,IF(OR($M450="Услуги",$M450="Работы"),#REF!,IF($U450&lt;&gt;0,#REF!,#REF!)),1)*IF($AA450=2023,IF(OR($M450="Услуги",$M450="Работы"),#REF!,IF($U450&lt;&gt;0,#REF!,#REF!)),1)*IF($AA450=2024,IF(OR($M450="Услуги",$M450="Работы"),#REF!,IF($U450&lt;&gt;0,#REF!,#REF!)),1)*IF($AA450=2025,IF(OR($M450="Услуги",$M450="Работы"),#REF!,IF($U450&lt;&gt;0,#REF!,#REF!)),1)</f>
        <v>4006982.85</v>
      </c>
      <c r="AD450" s="96">
        <f>T450*IF($AA450=2021,IF(OR($M450="Услуги",$M450="Работы"),#REF!,IF($U450&lt;&gt;0,#REF!,#REF!)),1)*IF($AA450=2022,IF(OR($M450="Услуги",$M450="Работы"),#REF!,IF($U450&lt;&gt;0,#REF!,#REF!)),1)*IF($AA450=2023,IF(OR($M450="Услуги",$M450="Работы"),#REF!,IF($U450&lt;&gt;0,#REF!,#REF!)),1)*IF($AA450=2024,IF(OR($M450="Услуги",$M450="Работы"),#REF!,IF($U450&lt;&gt;0,#REF!,#REF!)),1)*IF($AA450=2025,IF(OR($M450="Услуги",$M450="Работы"),#REF!,IF($U450&lt;&gt;0,#REF!,#REF!)),1)</f>
        <v>667830.47500000009</v>
      </c>
      <c r="AE450" s="96">
        <f>U450*IF($AA450=2021,IF(OR($M450="Услуги",$M450="Работы"),#REF!,IF($U450&lt;&gt;0,#REF!,#REF!)),1)*IF($AA450=2022,IF(OR($M450="Услуги",$M450="Работы"),#REF!,IF($U450&lt;&gt;0,#REF!,#REF!)),1)*IF($AA450=2023,IF(OR($M450="Услуги",$M450="Работы"),#REF!,IF($U450&lt;&gt;0,#REF!,#REF!)),1)*IF($AA450=2024,IF(OR($M450="Услуги",$M450="Работы"),#REF!,IF($U450&lt;&gt;0,#REF!,#REF!)),1)*IF($AA450=2025,IF(OR($M450="Услуги",$M450="Работы"),#REF!,IF($U450&lt;&gt;0,#REF!,#REF!)),1)</f>
        <v>0</v>
      </c>
      <c r="AF450" s="96">
        <f>V450*IF($AA450=2021,IF(OR($M450="Услуги",$M450="Работы"),#REF!,IF($U450&lt;&gt;0,#REF!,#REF!)),1)*IF($AA450=2022,IF(OR($M450="Услуги",$M450="Работы"),#REF!,IF($U450&lt;&gt;0,#REF!,#REF!)),1)*IF($AA450=2023,IF(OR($M450="Услуги",$M450="Работы"),#REF!,IF($U450&lt;&gt;0,#REF!,#REF!)),1)*IF($AA450=2024,IF(OR($M450="Услуги",$M450="Работы"),#REF!,IF($U450&lt;&gt;0,#REF!,#REF!)),1)*IF($AA450=2025,IF(OR($M450="Услуги",$M450="Работы"),#REF!,IF($U450&lt;&gt;0,#REF!,#REF!)),1)</f>
        <v>0</v>
      </c>
      <c r="AG450" s="96">
        <f>W450*IF($AA450=2021,IF(OR($M450="Услуги",$M450="Работы"),#REF!,IF($U450&lt;&gt;0,#REF!,#REF!)),1)*IF($AA450=2022,IF(OR($M450="Услуги",$M450="Работы"),#REF!,IF($U450&lt;&gt;0,#REF!,#REF!)),1)*IF($AA450=2023,IF(OR($M450="Услуги",$M450="Работы"),#REF!,IF($U450&lt;&gt;0,#REF!,#REF!)),1)*IF($AA450=2024,IF(OR($M450="Услуги",$M450="Работы"),#REF!,IF($U450&lt;&gt;0,#REF!,#REF!)),1)*IF($AA450=2025,IF(OR($M450="Услуги",$M450="Работы"),#REF!,IF($U450&lt;&gt;0,#REF!,#REF!)),1)</f>
        <v>0</v>
      </c>
      <c r="AH450" s="96">
        <f>X450*IF($AA450=2021,IF(OR($M450="Услуги",$M450="Работы"),#REF!,IF($U450&lt;&gt;0,#REF!,#REF!)),1)*IF($AA450=2022,IF(OR($M450="Услуги",$M450="Работы"),#REF!,IF($U450&lt;&gt;0,#REF!,#REF!)),1)*IF($AA450=2023,IF(OR($M450="Услуги",$M450="Работы"),#REF!,IF($U450&lt;&gt;0,#REF!,#REF!)),1)*IF($AA450=2024,IF(OR($M450="Услуги",$M450="Работы"),#REF!,IF($U450&lt;&gt;0,#REF!,#REF!)),1)*IF($AA450=2025,IF(OR($M450="Услуги",$M450="Работы"),#REF!,IF($U450&lt;&gt;0,#REF!,#REF!)),1)</f>
        <v>4006982.85</v>
      </c>
      <c r="AI450" s="96">
        <f>Y450*IF($AA450=2021,IF(OR($M450="Услуги",$M450="Работы"),#REF!,IF($U450&lt;&gt;0,#REF!,#REF!)),1)*IF($AA450=2022,IF(OR($M450="Услуги",$M450="Работы"),#REF!,IF($U450&lt;&gt;0,#REF!,#REF!)),1)*IF($AA450=2023,IF(OR($M450="Услуги",$M450="Работы"),#REF!,IF($U450&lt;&gt;0,#REF!,#REF!)),1)*IF($AA450=2024,IF(OR($M450="Услуги",$M450="Работы"),#REF!,IF($U450&lt;&gt;0,#REF!,#REF!)),1)*IF($AA450=2025,IF(OR($M450="Услуги",$M450="Работы"),#REF!,IF($U450&lt;&gt;0,#REF!,#REF!)),1)</f>
        <v>667830.47500000009</v>
      </c>
      <c r="AJ450" s="96">
        <f>Z450*IF($AA450=2021,IF(OR($M450="Услуги",$M450="Работы"),#REF!,IF($U450&lt;&gt;0,#REF!,#REF!)),1)*IF($AA450=2022,IF(OR($M450="Услуги",$M450="Работы"),#REF!,IF($U450&lt;&gt;0,#REF!,#REF!)),1)*IF($AA450=2023,IF(OR($M450="Услуги",$M450="Работы"),#REF!,IF($U450&lt;&gt;0,#REF!,#REF!)),1)*IF($AA450=2024,IF(OR($M450="Услуги",$M450="Работы"),#REF!,IF($U450&lt;&gt;0,#REF!,#REF!)),1)*IF($AA450=2025,IF(OR($M450="Услуги",$M450="Работы"),#REF!,IF($U450&lt;&gt;0,#REF!,#REF!)),1)</f>
        <v>3339152.375</v>
      </c>
      <c r="AK450" s="107">
        <v>4006982.85</v>
      </c>
      <c r="AL450" s="57" t="s">
        <v>289</v>
      </c>
      <c r="AM450" s="57">
        <v>4006982.85</v>
      </c>
      <c r="AN450" s="54">
        <v>2</v>
      </c>
    </row>
    <row r="451" spans="1:40" s="56" customFormat="1" ht="14.25" hidden="1" customHeight="1" x14ac:dyDescent="0.25">
      <c r="A451" s="85">
        <v>1</v>
      </c>
      <c r="B451" s="86" t="s">
        <v>86</v>
      </c>
      <c r="C451" s="101" t="s">
        <v>543</v>
      </c>
      <c r="D451" s="87" t="s">
        <v>11</v>
      </c>
      <c r="E451" s="85" t="s">
        <v>421</v>
      </c>
      <c r="F451" s="87"/>
      <c r="G451" s="87" t="e">
        <f>VLOOKUP(D451,#REF!,2,FALSE)</f>
        <v>#REF!</v>
      </c>
      <c r="H451" s="87" t="s">
        <v>432</v>
      </c>
      <c r="I451" s="87"/>
      <c r="J451" s="86" t="s">
        <v>367</v>
      </c>
      <c r="K451" s="87" t="str">
        <f t="shared" si="213"/>
        <v>Реализация защиты систем обработки ПДн АО «Мосэнергосбыт»</v>
      </c>
      <c r="L451" s="99" t="s">
        <v>98</v>
      </c>
      <c r="M451" s="90" t="s">
        <v>528</v>
      </c>
      <c r="N451" s="85" t="s">
        <v>355</v>
      </c>
      <c r="O451" s="85" t="s">
        <v>356</v>
      </c>
      <c r="P451" s="86">
        <v>1</v>
      </c>
      <c r="Q451" s="100">
        <v>13832775</v>
      </c>
      <c r="R451" s="97">
        <v>0.2</v>
      </c>
      <c r="S451" s="98">
        <v>13832775</v>
      </c>
      <c r="T451" s="95">
        <f t="shared" si="215"/>
        <v>2305462.5</v>
      </c>
      <c r="U451" s="98">
        <v>13832775</v>
      </c>
      <c r="V451" s="95">
        <f t="shared" si="216"/>
        <v>2305462.5</v>
      </c>
      <c r="W451" s="95">
        <f t="shared" si="217"/>
        <v>11527312.5</v>
      </c>
      <c r="X451" s="104"/>
      <c r="Y451" s="95">
        <f t="shared" si="218"/>
        <v>0</v>
      </c>
      <c r="Z451" s="95">
        <f t="shared" si="219"/>
        <v>0</v>
      </c>
      <c r="AA451" s="266">
        <v>2024</v>
      </c>
      <c r="AB451" s="247" t="e">
        <f t="shared" si="214"/>
        <v>#REF!</v>
      </c>
      <c r="AC451" s="96" t="e">
        <f>S451*IF($AA451=2021,IF(OR($M451="Услуги",$M451="Работы"),#REF!,IF($U451&lt;&gt;0,#REF!,#REF!)),1)*IF($AA451=2022,IF(OR($M451="Услуги",$M451="Работы"),#REF!,IF($U451&lt;&gt;0,#REF!,#REF!)),1)*IF($AA451=2023,IF(OR($M451="Услуги",$M451="Работы"),#REF!,IF($U451&lt;&gt;0,#REF!,#REF!)),1)*IF($AA451=2024,IF(OR($M451="Услуги",$M451="Работы"),#REF!,IF($U451&lt;&gt;0,#REF!,#REF!)),1)*IF($AA451=2025,IF(OR($M451="Услуги",$M451="Работы"),#REF!,IF($U451&lt;&gt;0,#REF!,#REF!)),1)</f>
        <v>#REF!</v>
      </c>
      <c r="AD451" s="96" t="e">
        <f>T451*IF($AA451=2021,IF(OR($M451="Услуги",$M451="Работы"),#REF!,IF($U451&lt;&gt;0,#REF!,#REF!)),1)*IF($AA451=2022,IF(OR($M451="Услуги",$M451="Работы"),#REF!,IF($U451&lt;&gt;0,#REF!,#REF!)),1)*IF($AA451=2023,IF(OR($M451="Услуги",$M451="Работы"),#REF!,IF($U451&lt;&gt;0,#REF!,#REF!)),1)*IF($AA451=2024,IF(OR($M451="Услуги",$M451="Работы"),#REF!,IF($U451&lt;&gt;0,#REF!,#REF!)),1)*IF($AA451=2025,IF(OR($M451="Услуги",$M451="Работы"),#REF!,IF($U451&lt;&gt;0,#REF!,#REF!)),1)</f>
        <v>#REF!</v>
      </c>
      <c r="AE451" s="96" t="e">
        <f>U451*IF($AA451=2021,IF(OR($M451="Услуги",$M451="Работы"),#REF!,IF($U451&lt;&gt;0,#REF!,#REF!)),1)*IF($AA451=2022,IF(OR($M451="Услуги",$M451="Работы"),#REF!,IF($U451&lt;&gt;0,#REF!,#REF!)),1)*IF($AA451=2023,IF(OR($M451="Услуги",$M451="Работы"),#REF!,IF($U451&lt;&gt;0,#REF!,#REF!)),1)*IF($AA451=2024,IF(OR($M451="Услуги",$M451="Работы"),#REF!,IF($U451&lt;&gt;0,#REF!,#REF!)),1)*IF($AA451=2025,IF(OR($M451="Услуги",$M451="Работы"),#REF!,IF($U451&lt;&gt;0,#REF!,#REF!)),1)</f>
        <v>#REF!</v>
      </c>
      <c r="AF451" s="96" t="e">
        <f>V451*IF($AA451=2021,IF(OR($M451="Услуги",$M451="Работы"),#REF!,IF($U451&lt;&gt;0,#REF!,#REF!)),1)*IF($AA451=2022,IF(OR($M451="Услуги",$M451="Работы"),#REF!,IF($U451&lt;&gt;0,#REF!,#REF!)),1)*IF($AA451=2023,IF(OR($M451="Услуги",$M451="Работы"),#REF!,IF($U451&lt;&gt;0,#REF!,#REF!)),1)*IF($AA451=2024,IF(OR($M451="Услуги",$M451="Работы"),#REF!,IF($U451&lt;&gt;0,#REF!,#REF!)),1)*IF($AA451=2025,IF(OR($M451="Услуги",$M451="Работы"),#REF!,IF($U451&lt;&gt;0,#REF!,#REF!)),1)</f>
        <v>#REF!</v>
      </c>
      <c r="AG451" s="96" t="e">
        <f>W451*IF($AA451=2021,IF(OR($M451="Услуги",$M451="Работы"),#REF!,IF($U451&lt;&gt;0,#REF!,#REF!)),1)*IF($AA451=2022,IF(OR($M451="Услуги",$M451="Работы"),#REF!,IF($U451&lt;&gt;0,#REF!,#REF!)),1)*IF($AA451=2023,IF(OR($M451="Услуги",$M451="Работы"),#REF!,IF($U451&lt;&gt;0,#REF!,#REF!)),1)*IF($AA451=2024,IF(OR($M451="Услуги",$M451="Работы"),#REF!,IF($U451&lt;&gt;0,#REF!,#REF!)),1)*IF($AA451=2025,IF(OR($M451="Услуги",$M451="Работы"),#REF!,IF($U451&lt;&gt;0,#REF!,#REF!)),1)</f>
        <v>#REF!</v>
      </c>
      <c r="AH451" s="96" t="e">
        <f>X451*IF($AA451=2021,IF(OR($M451="Услуги",$M451="Работы"),#REF!,IF($U451&lt;&gt;0,#REF!,#REF!)),1)*IF($AA451=2022,IF(OR($M451="Услуги",$M451="Работы"),#REF!,IF($U451&lt;&gt;0,#REF!,#REF!)),1)*IF($AA451=2023,IF(OR($M451="Услуги",$M451="Работы"),#REF!,IF($U451&lt;&gt;0,#REF!,#REF!)),1)*IF($AA451=2024,IF(OR($M451="Услуги",$M451="Работы"),#REF!,IF($U451&lt;&gt;0,#REF!,#REF!)),1)*IF($AA451=2025,IF(OR($M451="Услуги",$M451="Работы"),#REF!,IF($U451&lt;&gt;0,#REF!,#REF!)),1)</f>
        <v>#REF!</v>
      </c>
      <c r="AI451" s="96" t="e">
        <f>Y451*IF($AA451=2021,IF(OR($M451="Услуги",$M451="Работы"),#REF!,IF($U451&lt;&gt;0,#REF!,#REF!)),1)*IF($AA451=2022,IF(OR($M451="Услуги",$M451="Работы"),#REF!,IF($U451&lt;&gt;0,#REF!,#REF!)),1)*IF($AA451=2023,IF(OR($M451="Услуги",$M451="Работы"),#REF!,IF($U451&lt;&gt;0,#REF!,#REF!)),1)*IF($AA451=2024,IF(OR($M451="Услуги",$M451="Работы"),#REF!,IF($U451&lt;&gt;0,#REF!,#REF!)),1)*IF($AA451=2025,IF(OR($M451="Услуги",$M451="Работы"),#REF!,IF($U451&lt;&gt;0,#REF!,#REF!)),1)</f>
        <v>#REF!</v>
      </c>
      <c r="AJ451" s="96" t="e">
        <f>Z451*IF($AA451=2021,IF(OR($M451="Услуги",$M451="Работы"),#REF!,IF($U451&lt;&gt;0,#REF!,#REF!)),1)*IF($AA451=2022,IF(OR($M451="Услуги",$M451="Работы"),#REF!,IF($U451&lt;&gt;0,#REF!,#REF!)),1)*IF($AA451=2023,IF(OR($M451="Услуги",$M451="Работы"),#REF!,IF($U451&lt;&gt;0,#REF!,#REF!)),1)*IF($AA451=2024,IF(OR($M451="Услуги",$M451="Работы"),#REF!,IF($U451&lt;&gt;0,#REF!,#REF!)),1)*IF($AA451=2025,IF(OR($M451="Услуги",$M451="Работы"),#REF!,IF($U451&lt;&gt;0,#REF!,#REF!)),1)</f>
        <v>#REF!</v>
      </c>
      <c r="AK451" s="107">
        <v>13832775</v>
      </c>
      <c r="AL451" s="57">
        <v>13832775</v>
      </c>
      <c r="AM451" s="57" t="s">
        <v>289</v>
      </c>
      <c r="AN451" s="54">
        <v>1</v>
      </c>
    </row>
    <row r="452" spans="1:40" s="56" customFormat="1" ht="14.25" hidden="1" customHeight="1" x14ac:dyDescent="0.25">
      <c r="A452" s="85">
        <v>1</v>
      </c>
      <c r="B452" s="86" t="s">
        <v>86</v>
      </c>
      <c r="C452" s="101" t="s">
        <v>543</v>
      </c>
      <c r="D452" s="87" t="s">
        <v>11</v>
      </c>
      <c r="E452" s="85" t="s">
        <v>421</v>
      </c>
      <c r="F452" s="87"/>
      <c r="G452" s="87" t="e">
        <f>VLOOKUP(D452,#REF!,2,FALSE)</f>
        <v>#REF!</v>
      </c>
      <c r="H452" s="87" t="s">
        <v>432</v>
      </c>
      <c r="I452" s="87"/>
      <c r="J452" s="86" t="s">
        <v>367</v>
      </c>
      <c r="K452" s="87" t="str">
        <f t="shared" ref="K452:K475" si="220">CONCATENATE(C452," ",D452)</f>
        <v>Реализация защиты систем обработки ПДн АО «Мосэнергосбыт»</v>
      </c>
      <c r="L452" s="99" t="s">
        <v>98</v>
      </c>
      <c r="M452" s="102" t="s">
        <v>4</v>
      </c>
      <c r="N452" s="85" t="s">
        <v>357</v>
      </c>
      <c r="O452" s="85" t="s">
        <v>358</v>
      </c>
      <c r="P452" s="86">
        <v>3</v>
      </c>
      <c r="Q452" s="100">
        <v>4623750</v>
      </c>
      <c r="R452" s="97">
        <v>0.2</v>
      </c>
      <c r="S452" s="98">
        <v>4623750</v>
      </c>
      <c r="T452" s="95">
        <f t="shared" si="215"/>
        <v>770625</v>
      </c>
      <c r="U452" s="98">
        <v>4623750</v>
      </c>
      <c r="V452" s="95">
        <f t="shared" si="216"/>
        <v>770625</v>
      </c>
      <c r="W452" s="95">
        <f t="shared" si="217"/>
        <v>3853125</v>
      </c>
      <c r="X452" s="104"/>
      <c r="Y452" s="95">
        <f t="shared" si="218"/>
        <v>0</v>
      </c>
      <c r="Z452" s="95">
        <f t="shared" si="219"/>
        <v>0</v>
      </c>
      <c r="AA452" s="266">
        <v>2024</v>
      </c>
      <c r="AB452" s="247" t="e">
        <f t="shared" si="214"/>
        <v>#REF!</v>
      </c>
      <c r="AC452" s="96" t="e">
        <f>S452*IF($AA452=2021,IF(OR($M452="Услуги",$M452="Работы"),#REF!,IF($U452&lt;&gt;0,#REF!,#REF!)),1)*IF($AA452=2022,IF(OR($M452="Услуги",$M452="Работы"),#REF!,IF($U452&lt;&gt;0,#REF!,#REF!)),1)*IF($AA452=2023,IF(OR($M452="Услуги",$M452="Работы"),#REF!,IF($U452&lt;&gt;0,#REF!,#REF!)),1)*IF($AA452=2024,IF(OR($M452="Услуги",$M452="Работы"),#REF!,IF($U452&lt;&gt;0,#REF!,#REF!)),1)*IF($AA452=2025,IF(OR($M452="Услуги",$M452="Работы"),#REF!,IF($U452&lt;&gt;0,#REF!,#REF!)),1)</f>
        <v>#REF!</v>
      </c>
      <c r="AD452" s="96" t="e">
        <f>T452*IF($AA452=2021,IF(OR($M452="Услуги",$M452="Работы"),#REF!,IF($U452&lt;&gt;0,#REF!,#REF!)),1)*IF($AA452=2022,IF(OR($M452="Услуги",$M452="Работы"),#REF!,IF($U452&lt;&gt;0,#REF!,#REF!)),1)*IF($AA452=2023,IF(OR($M452="Услуги",$M452="Работы"),#REF!,IF($U452&lt;&gt;0,#REF!,#REF!)),1)*IF($AA452=2024,IF(OR($M452="Услуги",$M452="Работы"),#REF!,IF($U452&lt;&gt;0,#REF!,#REF!)),1)*IF($AA452=2025,IF(OR($M452="Услуги",$M452="Работы"),#REF!,IF($U452&lt;&gt;0,#REF!,#REF!)),1)</f>
        <v>#REF!</v>
      </c>
      <c r="AE452" s="96" t="e">
        <f>U452*IF($AA452=2021,IF(OR($M452="Услуги",$M452="Работы"),#REF!,IF($U452&lt;&gt;0,#REF!,#REF!)),1)*IF($AA452=2022,IF(OR($M452="Услуги",$M452="Работы"),#REF!,IF($U452&lt;&gt;0,#REF!,#REF!)),1)*IF($AA452=2023,IF(OR($M452="Услуги",$M452="Работы"),#REF!,IF($U452&lt;&gt;0,#REF!,#REF!)),1)*IF($AA452=2024,IF(OR($M452="Услуги",$M452="Работы"),#REF!,IF($U452&lt;&gt;0,#REF!,#REF!)),1)*IF($AA452=2025,IF(OR($M452="Услуги",$M452="Работы"),#REF!,IF($U452&lt;&gt;0,#REF!,#REF!)),1)</f>
        <v>#REF!</v>
      </c>
      <c r="AF452" s="96" t="e">
        <f>V452*IF($AA452=2021,IF(OR($M452="Услуги",$M452="Работы"),#REF!,IF($U452&lt;&gt;0,#REF!,#REF!)),1)*IF($AA452=2022,IF(OR($M452="Услуги",$M452="Работы"),#REF!,IF($U452&lt;&gt;0,#REF!,#REF!)),1)*IF($AA452=2023,IF(OR($M452="Услуги",$M452="Работы"),#REF!,IF($U452&lt;&gt;0,#REF!,#REF!)),1)*IF($AA452=2024,IF(OR($M452="Услуги",$M452="Работы"),#REF!,IF($U452&lt;&gt;0,#REF!,#REF!)),1)*IF($AA452=2025,IF(OR($M452="Услуги",$M452="Работы"),#REF!,IF($U452&lt;&gt;0,#REF!,#REF!)),1)</f>
        <v>#REF!</v>
      </c>
      <c r="AG452" s="96" t="e">
        <f>W452*IF($AA452=2021,IF(OR($M452="Услуги",$M452="Работы"),#REF!,IF($U452&lt;&gt;0,#REF!,#REF!)),1)*IF($AA452=2022,IF(OR($M452="Услуги",$M452="Работы"),#REF!,IF($U452&lt;&gt;0,#REF!,#REF!)),1)*IF($AA452=2023,IF(OR($M452="Услуги",$M452="Работы"),#REF!,IF($U452&lt;&gt;0,#REF!,#REF!)),1)*IF($AA452=2024,IF(OR($M452="Услуги",$M452="Работы"),#REF!,IF($U452&lt;&gt;0,#REF!,#REF!)),1)*IF($AA452=2025,IF(OR($M452="Услуги",$M452="Работы"),#REF!,IF($U452&lt;&gt;0,#REF!,#REF!)),1)</f>
        <v>#REF!</v>
      </c>
      <c r="AH452" s="96" t="e">
        <f>X452*IF($AA452=2021,IF(OR($M452="Услуги",$M452="Работы"),#REF!,IF($U452&lt;&gt;0,#REF!,#REF!)),1)*IF($AA452=2022,IF(OR($M452="Услуги",$M452="Работы"),#REF!,IF($U452&lt;&gt;0,#REF!,#REF!)),1)*IF($AA452=2023,IF(OR($M452="Услуги",$M452="Работы"),#REF!,IF($U452&lt;&gt;0,#REF!,#REF!)),1)*IF($AA452=2024,IF(OR($M452="Услуги",$M452="Работы"),#REF!,IF($U452&lt;&gt;0,#REF!,#REF!)),1)*IF($AA452=2025,IF(OR($M452="Услуги",$M452="Работы"),#REF!,IF($U452&lt;&gt;0,#REF!,#REF!)),1)</f>
        <v>#REF!</v>
      </c>
      <c r="AI452" s="96" t="e">
        <f>Y452*IF($AA452=2021,IF(OR($M452="Услуги",$M452="Работы"),#REF!,IF($U452&lt;&gt;0,#REF!,#REF!)),1)*IF($AA452=2022,IF(OR($M452="Услуги",$M452="Работы"),#REF!,IF($U452&lt;&gt;0,#REF!,#REF!)),1)*IF($AA452=2023,IF(OR($M452="Услуги",$M452="Работы"),#REF!,IF($U452&lt;&gt;0,#REF!,#REF!)),1)*IF($AA452=2024,IF(OR($M452="Услуги",$M452="Работы"),#REF!,IF($U452&lt;&gt;0,#REF!,#REF!)),1)*IF($AA452=2025,IF(OR($M452="Услуги",$M452="Работы"),#REF!,IF($U452&lt;&gt;0,#REF!,#REF!)),1)</f>
        <v>#REF!</v>
      </c>
      <c r="AJ452" s="96" t="e">
        <f>Z452*IF($AA452=2021,IF(OR($M452="Услуги",$M452="Работы"),#REF!,IF($U452&lt;&gt;0,#REF!,#REF!)),1)*IF($AA452=2022,IF(OR($M452="Услуги",$M452="Работы"),#REF!,IF($U452&lt;&gt;0,#REF!,#REF!)),1)*IF($AA452=2023,IF(OR($M452="Услуги",$M452="Работы"),#REF!,IF($U452&lt;&gt;0,#REF!,#REF!)),1)*IF($AA452=2024,IF(OR($M452="Услуги",$M452="Работы"),#REF!,IF($U452&lt;&gt;0,#REF!,#REF!)),1)*IF($AA452=2025,IF(OR($M452="Услуги",$M452="Работы"),#REF!,IF($U452&lt;&gt;0,#REF!,#REF!)),1)</f>
        <v>#REF!</v>
      </c>
      <c r="AK452" s="107">
        <v>4623750</v>
      </c>
      <c r="AL452" s="57">
        <v>4623750</v>
      </c>
      <c r="AM452" s="57" t="s">
        <v>289</v>
      </c>
      <c r="AN452" s="54">
        <v>3</v>
      </c>
    </row>
    <row r="453" spans="1:40" s="56" customFormat="1" ht="14.25" hidden="1" customHeight="1" x14ac:dyDescent="0.25">
      <c r="A453" s="85">
        <v>1</v>
      </c>
      <c r="B453" s="86" t="s">
        <v>86</v>
      </c>
      <c r="C453" s="101" t="s">
        <v>543</v>
      </c>
      <c r="D453" s="87" t="s">
        <v>11</v>
      </c>
      <c r="E453" s="85" t="s">
        <v>421</v>
      </c>
      <c r="F453" s="87"/>
      <c r="G453" s="87" t="e">
        <f>VLOOKUP(D453,#REF!,2,FALSE)</f>
        <v>#REF!</v>
      </c>
      <c r="H453" s="87" t="s">
        <v>432</v>
      </c>
      <c r="I453" s="87"/>
      <c r="J453" s="86" t="s">
        <v>367</v>
      </c>
      <c r="K453" s="87" t="str">
        <f t="shared" si="220"/>
        <v>Реализация защиты систем обработки ПДн АО «Мосэнергосбыт»</v>
      </c>
      <c r="L453" s="99" t="s">
        <v>98</v>
      </c>
      <c r="M453" s="90" t="s">
        <v>532</v>
      </c>
      <c r="N453" s="85" t="s">
        <v>359</v>
      </c>
      <c r="O453" s="85" t="s">
        <v>360</v>
      </c>
      <c r="P453" s="86">
        <v>1</v>
      </c>
      <c r="Q453" s="100">
        <v>4147503.75</v>
      </c>
      <c r="R453" s="97">
        <v>0.2</v>
      </c>
      <c r="S453" s="98">
        <v>4147503.75</v>
      </c>
      <c r="T453" s="95">
        <f t="shared" si="215"/>
        <v>691250.625</v>
      </c>
      <c r="U453" s="98"/>
      <c r="V453" s="95">
        <f t="shared" si="216"/>
        <v>0</v>
      </c>
      <c r="W453" s="95">
        <f t="shared" si="217"/>
        <v>0</v>
      </c>
      <c r="X453" s="95">
        <f>Q453*P453</f>
        <v>4147503.75</v>
      </c>
      <c r="Y453" s="95">
        <f t="shared" si="218"/>
        <v>691250.625</v>
      </c>
      <c r="Z453" s="95">
        <f t="shared" si="219"/>
        <v>3456253.125</v>
      </c>
      <c r="AA453" s="266">
        <v>2024</v>
      </c>
      <c r="AB453" s="247" t="e">
        <f t="shared" si="214"/>
        <v>#REF!</v>
      </c>
      <c r="AC453" s="96" t="e">
        <f>S453*IF($AA453=2021,IF(OR($M453="Услуги",$M453="Работы"),#REF!,IF($U453&lt;&gt;0,#REF!,#REF!)),1)*IF($AA453=2022,IF(OR($M453="Услуги",$M453="Работы"),#REF!,IF($U453&lt;&gt;0,#REF!,#REF!)),1)*IF($AA453=2023,IF(OR($M453="Услуги",$M453="Работы"),#REF!,IF($U453&lt;&gt;0,#REF!,#REF!)),1)*IF($AA453=2024,IF(OR($M453="Услуги",$M453="Работы"),#REF!,IF($U453&lt;&gt;0,#REF!,#REF!)),1)*IF($AA453=2025,IF(OR($M453="Услуги",$M453="Работы"),#REF!,IF($U453&lt;&gt;0,#REF!,#REF!)),1)</f>
        <v>#REF!</v>
      </c>
      <c r="AD453" s="96" t="e">
        <f>T453*IF($AA453=2021,IF(OR($M453="Услуги",$M453="Работы"),#REF!,IF($U453&lt;&gt;0,#REF!,#REF!)),1)*IF($AA453=2022,IF(OR($M453="Услуги",$M453="Работы"),#REF!,IF($U453&lt;&gt;0,#REF!,#REF!)),1)*IF($AA453=2023,IF(OR($M453="Услуги",$M453="Работы"),#REF!,IF($U453&lt;&gt;0,#REF!,#REF!)),1)*IF($AA453=2024,IF(OR($M453="Услуги",$M453="Работы"),#REF!,IF($U453&lt;&gt;0,#REF!,#REF!)),1)*IF($AA453=2025,IF(OR($M453="Услуги",$M453="Работы"),#REF!,IF($U453&lt;&gt;0,#REF!,#REF!)),1)</f>
        <v>#REF!</v>
      </c>
      <c r="AE453" s="96" t="e">
        <f>U453*IF($AA453=2021,IF(OR($M453="Услуги",$M453="Работы"),#REF!,IF($U453&lt;&gt;0,#REF!,#REF!)),1)*IF($AA453=2022,IF(OR($M453="Услуги",$M453="Работы"),#REF!,IF($U453&lt;&gt;0,#REF!,#REF!)),1)*IF($AA453=2023,IF(OR($M453="Услуги",$M453="Работы"),#REF!,IF($U453&lt;&gt;0,#REF!,#REF!)),1)*IF($AA453=2024,IF(OR($M453="Услуги",$M453="Работы"),#REF!,IF($U453&lt;&gt;0,#REF!,#REF!)),1)*IF($AA453=2025,IF(OR($M453="Услуги",$M453="Работы"),#REF!,IF($U453&lt;&gt;0,#REF!,#REF!)),1)</f>
        <v>#REF!</v>
      </c>
      <c r="AF453" s="96" t="e">
        <f>V453*IF($AA453=2021,IF(OR($M453="Услуги",$M453="Работы"),#REF!,IF($U453&lt;&gt;0,#REF!,#REF!)),1)*IF($AA453=2022,IF(OR($M453="Услуги",$M453="Работы"),#REF!,IF($U453&lt;&gt;0,#REF!,#REF!)),1)*IF($AA453=2023,IF(OR($M453="Услуги",$M453="Работы"),#REF!,IF($U453&lt;&gt;0,#REF!,#REF!)),1)*IF($AA453=2024,IF(OR($M453="Услуги",$M453="Работы"),#REF!,IF($U453&lt;&gt;0,#REF!,#REF!)),1)*IF($AA453=2025,IF(OR($M453="Услуги",$M453="Работы"),#REF!,IF($U453&lt;&gt;0,#REF!,#REF!)),1)</f>
        <v>#REF!</v>
      </c>
      <c r="AG453" s="96" t="e">
        <f>W453*IF($AA453=2021,IF(OR($M453="Услуги",$M453="Работы"),#REF!,IF($U453&lt;&gt;0,#REF!,#REF!)),1)*IF($AA453=2022,IF(OR($M453="Услуги",$M453="Работы"),#REF!,IF($U453&lt;&gt;0,#REF!,#REF!)),1)*IF($AA453=2023,IF(OR($M453="Услуги",$M453="Работы"),#REF!,IF($U453&lt;&gt;0,#REF!,#REF!)),1)*IF($AA453=2024,IF(OR($M453="Услуги",$M453="Работы"),#REF!,IF($U453&lt;&gt;0,#REF!,#REF!)),1)*IF($AA453=2025,IF(OR($M453="Услуги",$M453="Работы"),#REF!,IF($U453&lt;&gt;0,#REF!,#REF!)),1)</f>
        <v>#REF!</v>
      </c>
      <c r="AH453" s="96" t="e">
        <f>X453*IF($AA453=2021,IF(OR($M453="Услуги",$M453="Работы"),#REF!,IF($U453&lt;&gt;0,#REF!,#REF!)),1)*IF($AA453=2022,IF(OR($M453="Услуги",$M453="Работы"),#REF!,IF($U453&lt;&gt;0,#REF!,#REF!)),1)*IF($AA453=2023,IF(OR($M453="Услуги",$M453="Работы"),#REF!,IF($U453&lt;&gt;0,#REF!,#REF!)),1)*IF($AA453=2024,IF(OR($M453="Услуги",$M453="Работы"),#REF!,IF($U453&lt;&gt;0,#REF!,#REF!)),1)*IF($AA453=2025,IF(OR($M453="Услуги",$M453="Работы"),#REF!,IF($U453&lt;&gt;0,#REF!,#REF!)),1)</f>
        <v>#REF!</v>
      </c>
      <c r="AI453" s="96" t="e">
        <f>Y453*IF($AA453=2021,IF(OR($M453="Услуги",$M453="Работы"),#REF!,IF($U453&lt;&gt;0,#REF!,#REF!)),1)*IF($AA453=2022,IF(OR($M453="Услуги",$M453="Работы"),#REF!,IF($U453&lt;&gt;0,#REF!,#REF!)),1)*IF($AA453=2023,IF(OR($M453="Услуги",$M453="Работы"),#REF!,IF($U453&lt;&gt;0,#REF!,#REF!)),1)*IF($AA453=2024,IF(OR($M453="Услуги",$M453="Работы"),#REF!,IF($U453&lt;&gt;0,#REF!,#REF!)),1)*IF($AA453=2025,IF(OR($M453="Услуги",$M453="Работы"),#REF!,IF($U453&lt;&gt;0,#REF!,#REF!)),1)</f>
        <v>#REF!</v>
      </c>
      <c r="AJ453" s="96" t="e">
        <f>Z453*IF($AA453=2021,IF(OR($M453="Услуги",$M453="Работы"),#REF!,IF($U453&lt;&gt;0,#REF!,#REF!)),1)*IF($AA453=2022,IF(OR($M453="Услуги",$M453="Работы"),#REF!,IF($U453&lt;&gt;0,#REF!,#REF!)),1)*IF($AA453=2023,IF(OR($M453="Услуги",$M453="Работы"),#REF!,IF($U453&lt;&gt;0,#REF!,#REF!)),1)*IF($AA453=2024,IF(OR($M453="Услуги",$M453="Работы"),#REF!,IF($U453&lt;&gt;0,#REF!,#REF!)),1)*IF($AA453=2025,IF(OR($M453="Услуги",$M453="Работы"),#REF!,IF($U453&lt;&gt;0,#REF!,#REF!)),1)</f>
        <v>#REF!</v>
      </c>
      <c r="AK453" s="107">
        <v>4147503.75</v>
      </c>
      <c r="AL453" s="57" t="s">
        <v>289</v>
      </c>
      <c r="AM453" s="57">
        <v>4147503.75</v>
      </c>
      <c r="AN453" s="54">
        <v>1</v>
      </c>
    </row>
    <row r="454" spans="1:40" s="56" customFormat="1" ht="14.25" hidden="1" customHeight="1" x14ac:dyDescent="0.25">
      <c r="A454" s="85">
        <v>1</v>
      </c>
      <c r="B454" s="86" t="s">
        <v>86</v>
      </c>
      <c r="C454" s="101" t="s">
        <v>543</v>
      </c>
      <c r="D454" s="87" t="s">
        <v>11</v>
      </c>
      <c r="E454" s="85" t="s">
        <v>421</v>
      </c>
      <c r="F454" s="87"/>
      <c r="G454" s="87" t="e">
        <f>VLOOKUP(D454,#REF!,2,FALSE)</f>
        <v>#REF!</v>
      </c>
      <c r="H454" s="87" t="s">
        <v>432</v>
      </c>
      <c r="I454" s="87"/>
      <c r="J454" s="86" t="s">
        <v>367</v>
      </c>
      <c r="K454" s="87" t="str">
        <f t="shared" si="220"/>
        <v>Реализация защиты систем обработки ПДн АО «Мосэнергосбыт»</v>
      </c>
      <c r="L454" s="99" t="s">
        <v>98</v>
      </c>
      <c r="M454" s="90" t="s">
        <v>532</v>
      </c>
      <c r="N454" s="85" t="s">
        <v>359</v>
      </c>
      <c r="O454" s="85" t="s">
        <v>360</v>
      </c>
      <c r="P454" s="86">
        <v>1</v>
      </c>
      <c r="Q454" s="100">
        <v>4147503.75</v>
      </c>
      <c r="R454" s="97">
        <v>0.2</v>
      </c>
      <c r="S454" s="98">
        <v>4147503.75</v>
      </c>
      <c r="T454" s="95">
        <f t="shared" si="215"/>
        <v>691250.625</v>
      </c>
      <c r="U454" s="104">
        <v>0</v>
      </c>
      <c r="V454" s="95">
        <f t="shared" si="216"/>
        <v>0</v>
      </c>
      <c r="W454" s="95">
        <f t="shared" si="217"/>
        <v>0</v>
      </c>
      <c r="X454" s="98">
        <v>4147503.75</v>
      </c>
      <c r="Y454" s="95">
        <f t="shared" si="218"/>
        <v>691250.625</v>
      </c>
      <c r="Z454" s="95">
        <f t="shared" si="219"/>
        <v>3456253.125</v>
      </c>
      <c r="AA454" s="244">
        <f>AA453+1</f>
        <v>2025</v>
      </c>
      <c r="AB454" s="247" t="e">
        <f t="shared" si="214"/>
        <v>#REF!</v>
      </c>
      <c r="AC454" s="96" t="e">
        <f>S454*IF($AA454=2021,IF(OR($M454="Услуги",$M454="Работы"),#REF!,IF($U454&lt;&gt;0,#REF!,#REF!)),1)*IF($AA454=2022,IF(OR($M454="Услуги",$M454="Работы"),#REF!,IF($U454&lt;&gt;0,#REF!,#REF!)),1)*IF($AA454=2023,IF(OR($M454="Услуги",$M454="Работы"),#REF!,IF($U454&lt;&gt;0,#REF!,#REF!)),1)*IF($AA454=2024,IF(OR($M454="Услуги",$M454="Работы"),#REF!,IF($U454&lt;&gt;0,#REF!,#REF!)),1)*IF($AA454=2025,IF(OR($M454="Услуги",$M454="Работы"),#REF!,IF($U454&lt;&gt;0,#REF!,#REF!)),1)</f>
        <v>#REF!</v>
      </c>
      <c r="AD454" s="96" t="e">
        <f>T454*IF($AA454=2021,IF(OR($M454="Услуги",$M454="Работы"),#REF!,IF($U454&lt;&gt;0,#REF!,#REF!)),1)*IF($AA454=2022,IF(OR($M454="Услуги",$M454="Работы"),#REF!,IF($U454&lt;&gt;0,#REF!,#REF!)),1)*IF($AA454=2023,IF(OR($M454="Услуги",$M454="Работы"),#REF!,IF($U454&lt;&gt;0,#REF!,#REF!)),1)*IF($AA454=2024,IF(OR($M454="Услуги",$M454="Работы"),#REF!,IF($U454&lt;&gt;0,#REF!,#REF!)),1)*IF($AA454=2025,IF(OR($M454="Услуги",$M454="Работы"),#REF!,IF($U454&lt;&gt;0,#REF!,#REF!)),1)</f>
        <v>#REF!</v>
      </c>
      <c r="AE454" s="96" t="e">
        <f>U454*IF($AA454=2021,IF(OR($M454="Услуги",$M454="Работы"),#REF!,IF($U454&lt;&gt;0,#REF!,#REF!)),1)*IF($AA454=2022,IF(OR($M454="Услуги",$M454="Работы"),#REF!,IF($U454&lt;&gt;0,#REF!,#REF!)),1)*IF($AA454=2023,IF(OR($M454="Услуги",$M454="Работы"),#REF!,IF($U454&lt;&gt;0,#REF!,#REF!)),1)*IF($AA454=2024,IF(OR($M454="Услуги",$M454="Работы"),#REF!,IF($U454&lt;&gt;0,#REF!,#REF!)),1)*IF($AA454=2025,IF(OR($M454="Услуги",$M454="Работы"),#REF!,IF($U454&lt;&gt;0,#REF!,#REF!)),1)</f>
        <v>#REF!</v>
      </c>
      <c r="AF454" s="96" t="e">
        <f>V454*IF($AA454=2021,IF(OR($M454="Услуги",$M454="Работы"),#REF!,IF($U454&lt;&gt;0,#REF!,#REF!)),1)*IF($AA454=2022,IF(OR($M454="Услуги",$M454="Работы"),#REF!,IF($U454&lt;&gt;0,#REF!,#REF!)),1)*IF($AA454=2023,IF(OR($M454="Услуги",$M454="Работы"),#REF!,IF($U454&lt;&gt;0,#REF!,#REF!)),1)*IF($AA454=2024,IF(OR($M454="Услуги",$M454="Работы"),#REF!,IF($U454&lt;&gt;0,#REF!,#REF!)),1)*IF($AA454=2025,IF(OR($M454="Услуги",$M454="Работы"),#REF!,IF($U454&lt;&gt;0,#REF!,#REF!)),1)</f>
        <v>#REF!</v>
      </c>
      <c r="AG454" s="96" t="e">
        <f>W454*IF($AA454=2021,IF(OR($M454="Услуги",$M454="Работы"),#REF!,IF($U454&lt;&gt;0,#REF!,#REF!)),1)*IF($AA454=2022,IF(OR($M454="Услуги",$M454="Работы"),#REF!,IF($U454&lt;&gt;0,#REF!,#REF!)),1)*IF($AA454=2023,IF(OR($M454="Услуги",$M454="Работы"),#REF!,IF($U454&lt;&gt;0,#REF!,#REF!)),1)*IF($AA454=2024,IF(OR($M454="Услуги",$M454="Работы"),#REF!,IF($U454&lt;&gt;0,#REF!,#REF!)),1)*IF($AA454=2025,IF(OR($M454="Услуги",$M454="Работы"),#REF!,IF($U454&lt;&gt;0,#REF!,#REF!)),1)</f>
        <v>#REF!</v>
      </c>
      <c r="AH454" s="96" t="e">
        <f>X454*IF($AA454=2021,IF(OR($M454="Услуги",$M454="Работы"),#REF!,IF($U454&lt;&gt;0,#REF!,#REF!)),1)*IF($AA454=2022,IF(OR($M454="Услуги",$M454="Работы"),#REF!,IF($U454&lt;&gt;0,#REF!,#REF!)),1)*IF($AA454=2023,IF(OR($M454="Услуги",$M454="Работы"),#REF!,IF($U454&lt;&gt;0,#REF!,#REF!)),1)*IF($AA454=2024,IF(OR($M454="Услуги",$M454="Работы"),#REF!,IF($U454&lt;&gt;0,#REF!,#REF!)),1)*IF($AA454=2025,IF(OR($M454="Услуги",$M454="Работы"),#REF!,IF($U454&lt;&gt;0,#REF!,#REF!)),1)</f>
        <v>#REF!</v>
      </c>
      <c r="AI454" s="96" t="e">
        <f>Y454*IF($AA454=2021,IF(OR($M454="Услуги",$M454="Работы"),#REF!,IF($U454&lt;&gt;0,#REF!,#REF!)),1)*IF($AA454=2022,IF(OR($M454="Услуги",$M454="Работы"),#REF!,IF($U454&lt;&gt;0,#REF!,#REF!)),1)*IF($AA454=2023,IF(OR($M454="Услуги",$M454="Работы"),#REF!,IF($U454&lt;&gt;0,#REF!,#REF!)),1)*IF($AA454=2024,IF(OR($M454="Услуги",$M454="Работы"),#REF!,IF($U454&lt;&gt;0,#REF!,#REF!)),1)*IF($AA454=2025,IF(OR($M454="Услуги",$M454="Работы"),#REF!,IF($U454&lt;&gt;0,#REF!,#REF!)),1)</f>
        <v>#REF!</v>
      </c>
      <c r="AJ454" s="96" t="e">
        <f>Z454*IF($AA454=2021,IF(OR($M454="Услуги",$M454="Работы"),#REF!,IF($U454&lt;&gt;0,#REF!,#REF!)),1)*IF($AA454=2022,IF(OR($M454="Услуги",$M454="Работы"),#REF!,IF($U454&lt;&gt;0,#REF!,#REF!)),1)*IF($AA454=2023,IF(OR($M454="Услуги",$M454="Работы"),#REF!,IF($U454&lt;&gt;0,#REF!,#REF!)),1)*IF($AA454=2024,IF(OR($M454="Услуги",$M454="Работы"),#REF!,IF($U454&lt;&gt;0,#REF!,#REF!)),1)*IF($AA454=2025,IF(OR($M454="Услуги",$M454="Работы"),#REF!,IF($U454&lt;&gt;0,#REF!,#REF!)),1)</f>
        <v>#REF!</v>
      </c>
      <c r="AK454" s="107">
        <v>4147503.75</v>
      </c>
      <c r="AL454" s="57" t="s">
        <v>289</v>
      </c>
      <c r="AM454" s="57">
        <v>4147503.75</v>
      </c>
      <c r="AN454" s="54">
        <v>1</v>
      </c>
    </row>
    <row r="455" spans="1:40" s="56" customFormat="1" ht="14.25" hidden="1" customHeight="1" x14ac:dyDescent="0.25">
      <c r="A455" s="85">
        <v>1</v>
      </c>
      <c r="B455" s="86" t="s">
        <v>86</v>
      </c>
      <c r="C455" s="101" t="s">
        <v>543</v>
      </c>
      <c r="D455" s="87" t="s">
        <v>11</v>
      </c>
      <c r="E455" s="85" t="s">
        <v>421</v>
      </c>
      <c r="F455" s="87"/>
      <c r="G455" s="87" t="e">
        <f>VLOOKUP(D455,#REF!,2,FALSE)</f>
        <v>#REF!</v>
      </c>
      <c r="H455" s="87" t="s">
        <v>432</v>
      </c>
      <c r="I455" s="87"/>
      <c r="J455" s="86" t="s">
        <v>367</v>
      </c>
      <c r="K455" s="87" t="str">
        <f t="shared" si="220"/>
        <v>Реализация защиты систем обработки ПДн АО «Мосэнергосбыт»</v>
      </c>
      <c r="L455" s="99" t="s">
        <v>98</v>
      </c>
      <c r="M455" s="90" t="s">
        <v>532</v>
      </c>
      <c r="N455" s="85" t="s">
        <v>359</v>
      </c>
      <c r="O455" s="85" t="s">
        <v>360</v>
      </c>
      <c r="P455" s="86">
        <v>1</v>
      </c>
      <c r="Q455" s="100">
        <v>4147503.75</v>
      </c>
      <c r="R455" s="97">
        <v>0.2</v>
      </c>
      <c r="S455" s="98">
        <v>4147503.75</v>
      </c>
      <c r="T455" s="95">
        <f t="shared" si="215"/>
        <v>691250.625</v>
      </c>
      <c r="U455" s="104">
        <v>0</v>
      </c>
      <c r="V455" s="95">
        <f t="shared" si="216"/>
        <v>0</v>
      </c>
      <c r="W455" s="95">
        <f t="shared" si="217"/>
        <v>0</v>
      </c>
      <c r="X455" s="98">
        <v>4147503.75</v>
      </c>
      <c r="Y455" s="95">
        <f t="shared" si="218"/>
        <v>691250.625</v>
      </c>
      <c r="Z455" s="95">
        <f t="shared" si="219"/>
        <v>3456253.125</v>
      </c>
      <c r="AA455" s="244">
        <f>AA454+1</f>
        <v>2026</v>
      </c>
      <c r="AB455" s="247">
        <f t="shared" si="214"/>
        <v>0</v>
      </c>
      <c r="AC455" s="96">
        <f>S455*IF($AA455=2021,IF(OR($M455="Услуги",$M455="Работы"),#REF!,IF($U455&lt;&gt;0,#REF!,#REF!)),1)*IF($AA455=2022,IF(OR($M455="Услуги",$M455="Работы"),#REF!,IF($U455&lt;&gt;0,#REF!,#REF!)),1)*IF($AA455=2023,IF(OR($M455="Услуги",$M455="Работы"),#REF!,IF($U455&lt;&gt;0,#REF!,#REF!)),1)*IF($AA455=2024,IF(OR($M455="Услуги",$M455="Работы"),#REF!,IF($U455&lt;&gt;0,#REF!,#REF!)),1)*IF($AA455=2025,IF(OR($M455="Услуги",$M455="Работы"),#REF!,IF($U455&lt;&gt;0,#REF!,#REF!)),1)</f>
        <v>4147503.75</v>
      </c>
      <c r="AD455" s="96">
        <f>T455*IF($AA455=2021,IF(OR($M455="Услуги",$M455="Работы"),#REF!,IF($U455&lt;&gt;0,#REF!,#REF!)),1)*IF($AA455=2022,IF(OR($M455="Услуги",$M455="Работы"),#REF!,IF($U455&lt;&gt;0,#REF!,#REF!)),1)*IF($AA455=2023,IF(OR($M455="Услуги",$M455="Работы"),#REF!,IF($U455&lt;&gt;0,#REF!,#REF!)),1)*IF($AA455=2024,IF(OR($M455="Услуги",$M455="Работы"),#REF!,IF($U455&lt;&gt;0,#REF!,#REF!)),1)*IF($AA455=2025,IF(OR($M455="Услуги",$M455="Работы"),#REF!,IF($U455&lt;&gt;0,#REF!,#REF!)),1)</f>
        <v>691250.625</v>
      </c>
      <c r="AE455" s="96">
        <f>U455*IF($AA455=2021,IF(OR($M455="Услуги",$M455="Работы"),#REF!,IF($U455&lt;&gt;0,#REF!,#REF!)),1)*IF($AA455=2022,IF(OR($M455="Услуги",$M455="Работы"),#REF!,IF($U455&lt;&gt;0,#REF!,#REF!)),1)*IF($AA455=2023,IF(OR($M455="Услуги",$M455="Работы"),#REF!,IF($U455&lt;&gt;0,#REF!,#REF!)),1)*IF($AA455=2024,IF(OR($M455="Услуги",$M455="Работы"),#REF!,IF($U455&lt;&gt;0,#REF!,#REF!)),1)*IF($AA455=2025,IF(OR($M455="Услуги",$M455="Работы"),#REF!,IF($U455&lt;&gt;0,#REF!,#REF!)),1)</f>
        <v>0</v>
      </c>
      <c r="AF455" s="96">
        <f>V455*IF($AA455=2021,IF(OR($M455="Услуги",$M455="Работы"),#REF!,IF($U455&lt;&gt;0,#REF!,#REF!)),1)*IF($AA455=2022,IF(OR($M455="Услуги",$M455="Работы"),#REF!,IF($U455&lt;&gt;0,#REF!,#REF!)),1)*IF($AA455=2023,IF(OR($M455="Услуги",$M455="Работы"),#REF!,IF($U455&lt;&gt;0,#REF!,#REF!)),1)*IF($AA455=2024,IF(OR($M455="Услуги",$M455="Работы"),#REF!,IF($U455&lt;&gt;0,#REF!,#REF!)),1)*IF($AA455=2025,IF(OR($M455="Услуги",$M455="Работы"),#REF!,IF($U455&lt;&gt;0,#REF!,#REF!)),1)</f>
        <v>0</v>
      </c>
      <c r="AG455" s="96">
        <f>W455*IF($AA455=2021,IF(OR($M455="Услуги",$M455="Работы"),#REF!,IF($U455&lt;&gt;0,#REF!,#REF!)),1)*IF($AA455=2022,IF(OR($M455="Услуги",$M455="Работы"),#REF!,IF($U455&lt;&gt;0,#REF!,#REF!)),1)*IF($AA455=2023,IF(OR($M455="Услуги",$M455="Работы"),#REF!,IF($U455&lt;&gt;0,#REF!,#REF!)),1)*IF($AA455=2024,IF(OR($M455="Услуги",$M455="Работы"),#REF!,IF($U455&lt;&gt;0,#REF!,#REF!)),1)*IF($AA455=2025,IF(OR($M455="Услуги",$M455="Работы"),#REF!,IF($U455&lt;&gt;0,#REF!,#REF!)),1)</f>
        <v>0</v>
      </c>
      <c r="AH455" s="96">
        <f>X455*IF($AA455=2021,IF(OR($M455="Услуги",$M455="Работы"),#REF!,IF($U455&lt;&gt;0,#REF!,#REF!)),1)*IF($AA455=2022,IF(OR($M455="Услуги",$M455="Работы"),#REF!,IF($U455&lt;&gt;0,#REF!,#REF!)),1)*IF($AA455=2023,IF(OR($M455="Услуги",$M455="Работы"),#REF!,IF($U455&lt;&gt;0,#REF!,#REF!)),1)*IF($AA455=2024,IF(OR($M455="Услуги",$M455="Работы"),#REF!,IF($U455&lt;&gt;0,#REF!,#REF!)),1)*IF($AA455=2025,IF(OR($M455="Услуги",$M455="Работы"),#REF!,IF($U455&lt;&gt;0,#REF!,#REF!)),1)</f>
        <v>4147503.75</v>
      </c>
      <c r="AI455" s="96">
        <f>Y455*IF($AA455=2021,IF(OR($M455="Услуги",$M455="Работы"),#REF!,IF($U455&lt;&gt;0,#REF!,#REF!)),1)*IF($AA455=2022,IF(OR($M455="Услуги",$M455="Работы"),#REF!,IF($U455&lt;&gt;0,#REF!,#REF!)),1)*IF($AA455=2023,IF(OR($M455="Услуги",$M455="Работы"),#REF!,IF($U455&lt;&gt;0,#REF!,#REF!)),1)*IF($AA455=2024,IF(OR($M455="Услуги",$M455="Работы"),#REF!,IF($U455&lt;&gt;0,#REF!,#REF!)),1)*IF($AA455=2025,IF(OR($M455="Услуги",$M455="Работы"),#REF!,IF($U455&lt;&gt;0,#REF!,#REF!)),1)</f>
        <v>691250.625</v>
      </c>
      <c r="AJ455" s="96">
        <f>Z455*IF($AA455=2021,IF(OR($M455="Услуги",$M455="Работы"),#REF!,IF($U455&lt;&gt;0,#REF!,#REF!)),1)*IF($AA455=2022,IF(OR($M455="Услуги",$M455="Работы"),#REF!,IF($U455&lt;&gt;0,#REF!,#REF!)),1)*IF($AA455=2023,IF(OR($M455="Услуги",$M455="Работы"),#REF!,IF($U455&lt;&gt;0,#REF!,#REF!)),1)*IF($AA455=2024,IF(OR($M455="Услуги",$M455="Работы"),#REF!,IF($U455&lt;&gt;0,#REF!,#REF!)),1)*IF($AA455=2025,IF(OR($M455="Услуги",$M455="Работы"),#REF!,IF($U455&lt;&gt;0,#REF!,#REF!)),1)</f>
        <v>3456253.125</v>
      </c>
      <c r="AK455" s="107">
        <v>4147503.75</v>
      </c>
      <c r="AL455" s="57" t="s">
        <v>289</v>
      </c>
      <c r="AM455" s="57">
        <v>4147503.75</v>
      </c>
      <c r="AN455" s="54">
        <v>1</v>
      </c>
    </row>
    <row r="456" spans="1:40" s="56" customFormat="1" ht="14.25" hidden="1" customHeight="1" x14ac:dyDescent="0.25">
      <c r="A456" s="85">
        <v>1</v>
      </c>
      <c r="B456" s="86" t="s">
        <v>86</v>
      </c>
      <c r="C456" s="101" t="s">
        <v>543</v>
      </c>
      <c r="D456" s="87" t="s">
        <v>11</v>
      </c>
      <c r="E456" s="85" t="s">
        <v>421</v>
      </c>
      <c r="F456" s="87"/>
      <c r="G456" s="87" t="e">
        <f>VLOOKUP(D456,#REF!,2,FALSE)</f>
        <v>#REF!</v>
      </c>
      <c r="H456" s="87" t="s">
        <v>432</v>
      </c>
      <c r="I456" s="87"/>
      <c r="J456" s="86" t="s">
        <v>367</v>
      </c>
      <c r="K456" s="87" t="str">
        <f t="shared" si="220"/>
        <v>Реализация защиты систем обработки ПДн АО «Мосэнергосбыт»</v>
      </c>
      <c r="L456" s="99" t="s">
        <v>98</v>
      </c>
      <c r="M456" s="90" t="s">
        <v>532</v>
      </c>
      <c r="N456" s="85" t="s">
        <v>359</v>
      </c>
      <c r="O456" s="85" t="s">
        <v>360</v>
      </c>
      <c r="P456" s="86">
        <v>1</v>
      </c>
      <c r="Q456" s="100">
        <v>4147503.75</v>
      </c>
      <c r="R456" s="97">
        <v>0.2</v>
      </c>
      <c r="S456" s="98">
        <v>4147503.75</v>
      </c>
      <c r="T456" s="95">
        <f t="shared" si="215"/>
        <v>691250.625</v>
      </c>
      <c r="U456" s="104">
        <v>0</v>
      </c>
      <c r="V456" s="95">
        <f t="shared" si="216"/>
        <v>0</v>
      </c>
      <c r="W456" s="95">
        <f t="shared" si="217"/>
        <v>0</v>
      </c>
      <c r="X456" s="98">
        <v>4147503.75</v>
      </c>
      <c r="Y456" s="95">
        <f t="shared" si="218"/>
        <v>691250.625</v>
      </c>
      <c r="Z456" s="95">
        <f t="shared" si="219"/>
        <v>3456253.125</v>
      </c>
      <c r="AA456" s="244">
        <f>AA455+1</f>
        <v>2027</v>
      </c>
      <c r="AB456" s="247">
        <f t="shared" si="214"/>
        <v>0</v>
      </c>
      <c r="AC456" s="96">
        <f>S456*IF($AA456=2021,IF(OR($M456="Услуги",$M456="Работы"),#REF!,IF($U456&lt;&gt;0,#REF!,#REF!)),1)*IF($AA456=2022,IF(OR($M456="Услуги",$M456="Работы"),#REF!,IF($U456&lt;&gt;0,#REF!,#REF!)),1)*IF($AA456=2023,IF(OR($M456="Услуги",$M456="Работы"),#REF!,IF($U456&lt;&gt;0,#REF!,#REF!)),1)*IF($AA456=2024,IF(OR($M456="Услуги",$M456="Работы"),#REF!,IF($U456&lt;&gt;0,#REF!,#REF!)),1)*IF($AA456=2025,IF(OR($M456="Услуги",$M456="Работы"),#REF!,IF($U456&lt;&gt;0,#REF!,#REF!)),1)</f>
        <v>4147503.75</v>
      </c>
      <c r="AD456" s="96">
        <f>T456*IF($AA456=2021,IF(OR($M456="Услуги",$M456="Работы"),#REF!,IF($U456&lt;&gt;0,#REF!,#REF!)),1)*IF($AA456=2022,IF(OR($M456="Услуги",$M456="Работы"),#REF!,IF($U456&lt;&gt;0,#REF!,#REF!)),1)*IF($AA456=2023,IF(OR($M456="Услуги",$M456="Работы"),#REF!,IF($U456&lt;&gt;0,#REF!,#REF!)),1)*IF($AA456=2024,IF(OR($M456="Услуги",$M456="Работы"),#REF!,IF($U456&lt;&gt;0,#REF!,#REF!)),1)*IF($AA456=2025,IF(OR($M456="Услуги",$M456="Работы"),#REF!,IF($U456&lt;&gt;0,#REF!,#REF!)),1)</f>
        <v>691250.625</v>
      </c>
      <c r="AE456" s="96">
        <f>U456*IF($AA456=2021,IF(OR($M456="Услуги",$M456="Работы"),#REF!,IF($U456&lt;&gt;0,#REF!,#REF!)),1)*IF($AA456=2022,IF(OR($M456="Услуги",$M456="Работы"),#REF!,IF($U456&lt;&gt;0,#REF!,#REF!)),1)*IF($AA456=2023,IF(OR($M456="Услуги",$M456="Работы"),#REF!,IF($U456&lt;&gt;0,#REF!,#REF!)),1)*IF($AA456=2024,IF(OR($M456="Услуги",$M456="Работы"),#REF!,IF($U456&lt;&gt;0,#REF!,#REF!)),1)*IF($AA456=2025,IF(OR($M456="Услуги",$M456="Работы"),#REF!,IF($U456&lt;&gt;0,#REF!,#REF!)),1)</f>
        <v>0</v>
      </c>
      <c r="AF456" s="96">
        <f>V456*IF($AA456=2021,IF(OR($M456="Услуги",$M456="Работы"),#REF!,IF($U456&lt;&gt;0,#REF!,#REF!)),1)*IF($AA456=2022,IF(OR($M456="Услуги",$M456="Работы"),#REF!,IF($U456&lt;&gt;0,#REF!,#REF!)),1)*IF($AA456=2023,IF(OR($M456="Услуги",$M456="Работы"),#REF!,IF($U456&lt;&gt;0,#REF!,#REF!)),1)*IF($AA456=2024,IF(OR($M456="Услуги",$M456="Работы"),#REF!,IF($U456&lt;&gt;0,#REF!,#REF!)),1)*IF($AA456=2025,IF(OR($M456="Услуги",$M456="Работы"),#REF!,IF($U456&lt;&gt;0,#REF!,#REF!)),1)</f>
        <v>0</v>
      </c>
      <c r="AG456" s="96">
        <f>W456*IF($AA456=2021,IF(OR($M456="Услуги",$M456="Работы"),#REF!,IF($U456&lt;&gt;0,#REF!,#REF!)),1)*IF($AA456=2022,IF(OR($M456="Услуги",$M456="Работы"),#REF!,IF($U456&lt;&gt;0,#REF!,#REF!)),1)*IF($AA456=2023,IF(OR($M456="Услуги",$M456="Работы"),#REF!,IF($U456&lt;&gt;0,#REF!,#REF!)),1)*IF($AA456=2024,IF(OR($M456="Услуги",$M456="Работы"),#REF!,IF($U456&lt;&gt;0,#REF!,#REF!)),1)*IF($AA456=2025,IF(OR($M456="Услуги",$M456="Работы"),#REF!,IF($U456&lt;&gt;0,#REF!,#REF!)),1)</f>
        <v>0</v>
      </c>
      <c r="AH456" s="96">
        <f>X456*IF($AA456=2021,IF(OR($M456="Услуги",$M456="Работы"),#REF!,IF($U456&lt;&gt;0,#REF!,#REF!)),1)*IF($AA456=2022,IF(OR($M456="Услуги",$M456="Работы"),#REF!,IF($U456&lt;&gt;0,#REF!,#REF!)),1)*IF($AA456=2023,IF(OR($M456="Услуги",$M456="Работы"),#REF!,IF($U456&lt;&gt;0,#REF!,#REF!)),1)*IF($AA456=2024,IF(OR($M456="Услуги",$M456="Работы"),#REF!,IF($U456&lt;&gt;0,#REF!,#REF!)),1)*IF($AA456=2025,IF(OR($M456="Услуги",$M456="Работы"),#REF!,IF($U456&lt;&gt;0,#REF!,#REF!)),1)</f>
        <v>4147503.75</v>
      </c>
      <c r="AI456" s="96">
        <f>Y456*IF($AA456=2021,IF(OR($M456="Услуги",$M456="Работы"),#REF!,IF($U456&lt;&gt;0,#REF!,#REF!)),1)*IF($AA456=2022,IF(OR($M456="Услуги",$M456="Работы"),#REF!,IF($U456&lt;&gt;0,#REF!,#REF!)),1)*IF($AA456=2023,IF(OR($M456="Услуги",$M456="Работы"),#REF!,IF($U456&lt;&gt;0,#REF!,#REF!)),1)*IF($AA456=2024,IF(OR($M456="Услуги",$M456="Работы"),#REF!,IF($U456&lt;&gt;0,#REF!,#REF!)),1)*IF($AA456=2025,IF(OR($M456="Услуги",$M456="Работы"),#REF!,IF($U456&lt;&gt;0,#REF!,#REF!)),1)</f>
        <v>691250.625</v>
      </c>
      <c r="AJ456" s="96">
        <f>Z456*IF($AA456=2021,IF(OR($M456="Услуги",$M456="Работы"),#REF!,IF($U456&lt;&gt;0,#REF!,#REF!)),1)*IF($AA456=2022,IF(OR($M456="Услуги",$M456="Работы"),#REF!,IF($U456&lt;&gt;0,#REF!,#REF!)),1)*IF($AA456=2023,IF(OR($M456="Услуги",$M456="Работы"),#REF!,IF($U456&lt;&gt;0,#REF!,#REF!)),1)*IF($AA456=2024,IF(OR($M456="Услуги",$M456="Работы"),#REF!,IF($U456&lt;&gt;0,#REF!,#REF!)),1)*IF($AA456=2025,IF(OR($M456="Услуги",$M456="Работы"),#REF!,IF($U456&lt;&gt;0,#REF!,#REF!)),1)</f>
        <v>3456253.125</v>
      </c>
      <c r="AK456" s="107">
        <v>4147503.75</v>
      </c>
      <c r="AL456" s="57" t="s">
        <v>289</v>
      </c>
      <c r="AM456" s="57">
        <v>4147503.75</v>
      </c>
      <c r="AN456" s="54">
        <v>1</v>
      </c>
    </row>
    <row r="457" spans="1:40" s="56" customFormat="1" ht="14.25" hidden="1" customHeight="1" x14ac:dyDescent="0.25">
      <c r="A457" s="85">
        <v>1</v>
      </c>
      <c r="B457" s="86" t="s">
        <v>86</v>
      </c>
      <c r="C457" s="101" t="s">
        <v>543</v>
      </c>
      <c r="D457" s="87" t="s">
        <v>11</v>
      </c>
      <c r="E457" s="85" t="s">
        <v>421</v>
      </c>
      <c r="F457" s="87"/>
      <c r="G457" s="87" t="e">
        <f>VLOOKUP(D457,#REF!,2,FALSE)</f>
        <v>#REF!</v>
      </c>
      <c r="H457" s="87" t="s">
        <v>432</v>
      </c>
      <c r="I457" s="87"/>
      <c r="J457" s="86" t="s">
        <v>367</v>
      </c>
      <c r="K457" s="87" t="str">
        <f t="shared" si="220"/>
        <v>Реализация защиты систем обработки ПДн АО «Мосэнергосбыт»</v>
      </c>
      <c r="L457" s="99" t="s">
        <v>98</v>
      </c>
      <c r="M457" s="90" t="s">
        <v>532</v>
      </c>
      <c r="N457" s="85" t="s">
        <v>359</v>
      </c>
      <c r="O457" s="85" t="s">
        <v>360</v>
      </c>
      <c r="P457" s="86">
        <v>1</v>
      </c>
      <c r="Q457" s="100">
        <v>4147503.75</v>
      </c>
      <c r="R457" s="97">
        <v>0.2</v>
      </c>
      <c r="S457" s="98">
        <v>4147503.75</v>
      </c>
      <c r="T457" s="95">
        <f t="shared" si="215"/>
        <v>691250.625</v>
      </c>
      <c r="U457" s="104">
        <v>0</v>
      </c>
      <c r="V457" s="95">
        <f t="shared" si="216"/>
        <v>0</v>
      </c>
      <c r="W457" s="95">
        <f t="shared" si="217"/>
        <v>0</v>
      </c>
      <c r="X457" s="98">
        <v>4147503.75</v>
      </c>
      <c r="Y457" s="95">
        <f t="shared" si="218"/>
        <v>691250.625</v>
      </c>
      <c r="Z457" s="95">
        <f t="shared" si="219"/>
        <v>3456253.125</v>
      </c>
      <c r="AA457" s="244">
        <f>AA456+1</f>
        <v>2028</v>
      </c>
      <c r="AB457" s="247">
        <f t="shared" si="214"/>
        <v>0</v>
      </c>
      <c r="AC457" s="96">
        <f>S457*IF($AA457=2021,IF(OR($M457="Услуги",$M457="Работы"),#REF!,IF($U457&lt;&gt;0,#REF!,#REF!)),1)*IF($AA457=2022,IF(OR($M457="Услуги",$M457="Работы"),#REF!,IF($U457&lt;&gt;0,#REF!,#REF!)),1)*IF($AA457=2023,IF(OR($M457="Услуги",$M457="Работы"),#REF!,IF($U457&lt;&gt;0,#REF!,#REF!)),1)*IF($AA457=2024,IF(OR($M457="Услуги",$M457="Работы"),#REF!,IF($U457&lt;&gt;0,#REF!,#REF!)),1)*IF($AA457=2025,IF(OR($M457="Услуги",$M457="Работы"),#REF!,IF($U457&lt;&gt;0,#REF!,#REF!)),1)</f>
        <v>4147503.75</v>
      </c>
      <c r="AD457" s="96">
        <f>T457*IF($AA457=2021,IF(OR($M457="Услуги",$M457="Работы"),#REF!,IF($U457&lt;&gt;0,#REF!,#REF!)),1)*IF($AA457=2022,IF(OR($M457="Услуги",$M457="Работы"),#REF!,IF($U457&lt;&gt;0,#REF!,#REF!)),1)*IF($AA457=2023,IF(OR($M457="Услуги",$M457="Работы"),#REF!,IF($U457&lt;&gt;0,#REF!,#REF!)),1)*IF($AA457=2024,IF(OR($M457="Услуги",$M457="Работы"),#REF!,IF($U457&lt;&gt;0,#REF!,#REF!)),1)*IF($AA457=2025,IF(OR($M457="Услуги",$M457="Работы"),#REF!,IF($U457&lt;&gt;0,#REF!,#REF!)),1)</f>
        <v>691250.625</v>
      </c>
      <c r="AE457" s="96">
        <f>U457*IF($AA457=2021,IF(OR($M457="Услуги",$M457="Работы"),#REF!,IF($U457&lt;&gt;0,#REF!,#REF!)),1)*IF($AA457=2022,IF(OR($M457="Услуги",$M457="Работы"),#REF!,IF($U457&lt;&gt;0,#REF!,#REF!)),1)*IF($AA457=2023,IF(OR($M457="Услуги",$M457="Работы"),#REF!,IF($U457&lt;&gt;0,#REF!,#REF!)),1)*IF($AA457=2024,IF(OR($M457="Услуги",$M457="Работы"),#REF!,IF($U457&lt;&gt;0,#REF!,#REF!)),1)*IF($AA457=2025,IF(OR($M457="Услуги",$M457="Работы"),#REF!,IF($U457&lt;&gt;0,#REF!,#REF!)),1)</f>
        <v>0</v>
      </c>
      <c r="AF457" s="96">
        <f>V457*IF($AA457=2021,IF(OR($M457="Услуги",$M457="Работы"),#REF!,IF($U457&lt;&gt;0,#REF!,#REF!)),1)*IF($AA457=2022,IF(OR($M457="Услуги",$M457="Работы"),#REF!,IF($U457&lt;&gt;0,#REF!,#REF!)),1)*IF($AA457=2023,IF(OR($M457="Услуги",$M457="Работы"),#REF!,IF($U457&lt;&gt;0,#REF!,#REF!)),1)*IF($AA457=2024,IF(OR($M457="Услуги",$M457="Работы"),#REF!,IF($U457&lt;&gt;0,#REF!,#REF!)),1)*IF($AA457=2025,IF(OR($M457="Услуги",$M457="Работы"),#REF!,IF($U457&lt;&gt;0,#REF!,#REF!)),1)</f>
        <v>0</v>
      </c>
      <c r="AG457" s="96">
        <f>W457*IF($AA457=2021,IF(OR($M457="Услуги",$M457="Работы"),#REF!,IF($U457&lt;&gt;0,#REF!,#REF!)),1)*IF($AA457=2022,IF(OR($M457="Услуги",$M457="Работы"),#REF!,IF($U457&lt;&gt;0,#REF!,#REF!)),1)*IF($AA457=2023,IF(OR($M457="Услуги",$M457="Работы"),#REF!,IF($U457&lt;&gt;0,#REF!,#REF!)),1)*IF($AA457=2024,IF(OR($M457="Услуги",$M457="Работы"),#REF!,IF($U457&lt;&gt;0,#REF!,#REF!)),1)*IF($AA457=2025,IF(OR($M457="Услуги",$M457="Работы"),#REF!,IF($U457&lt;&gt;0,#REF!,#REF!)),1)</f>
        <v>0</v>
      </c>
      <c r="AH457" s="96">
        <f>X457*IF($AA457=2021,IF(OR($M457="Услуги",$M457="Работы"),#REF!,IF($U457&lt;&gt;0,#REF!,#REF!)),1)*IF($AA457=2022,IF(OR($M457="Услуги",$M457="Работы"),#REF!,IF($U457&lt;&gt;0,#REF!,#REF!)),1)*IF($AA457=2023,IF(OR($M457="Услуги",$M457="Работы"),#REF!,IF($U457&lt;&gt;0,#REF!,#REF!)),1)*IF($AA457=2024,IF(OR($M457="Услуги",$M457="Работы"),#REF!,IF($U457&lt;&gt;0,#REF!,#REF!)),1)*IF($AA457=2025,IF(OR($M457="Услуги",$M457="Работы"),#REF!,IF($U457&lt;&gt;0,#REF!,#REF!)),1)</f>
        <v>4147503.75</v>
      </c>
      <c r="AI457" s="96">
        <f>Y457*IF($AA457=2021,IF(OR($M457="Услуги",$M457="Работы"),#REF!,IF($U457&lt;&gt;0,#REF!,#REF!)),1)*IF($AA457=2022,IF(OR($M457="Услуги",$M457="Работы"),#REF!,IF($U457&lt;&gt;0,#REF!,#REF!)),1)*IF($AA457=2023,IF(OR($M457="Услуги",$M457="Работы"),#REF!,IF($U457&lt;&gt;0,#REF!,#REF!)),1)*IF($AA457=2024,IF(OR($M457="Услуги",$M457="Работы"),#REF!,IF($U457&lt;&gt;0,#REF!,#REF!)),1)*IF($AA457=2025,IF(OR($M457="Услуги",$M457="Работы"),#REF!,IF($U457&lt;&gt;0,#REF!,#REF!)),1)</f>
        <v>691250.625</v>
      </c>
      <c r="AJ457" s="96">
        <f>Z457*IF($AA457=2021,IF(OR($M457="Услуги",$M457="Работы"),#REF!,IF($U457&lt;&gt;0,#REF!,#REF!)),1)*IF($AA457=2022,IF(OR($M457="Услуги",$M457="Работы"),#REF!,IF($U457&lt;&gt;0,#REF!,#REF!)),1)*IF($AA457=2023,IF(OR($M457="Услуги",$M457="Работы"),#REF!,IF($U457&lt;&gt;0,#REF!,#REF!)),1)*IF($AA457=2024,IF(OR($M457="Услуги",$M457="Работы"),#REF!,IF($U457&lt;&gt;0,#REF!,#REF!)),1)*IF($AA457=2025,IF(OR($M457="Услуги",$M457="Работы"),#REF!,IF($U457&lt;&gt;0,#REF!,#REF!)),1)</f>
        <v>3456253.125</v>
      </c>
      <c r="AK457" s="107">
        <v>4147503.75</v>
      </c>
      <c r="AL457" s="57" t="s">
        <v>289</v>
      </c>
      <c r="AM457" s="57">
        <v>4147503.75</v>
      </c>
      <c r="AN457" s="54">
        <v>1</v>
      </c>
    </row>
    <row r="458" spans="1:40" s="56" customFormat="1" ht="14.25" hidden="1" customHeight="1" x14ac:dyDescent="0.25">
      <c r="A458" s="85">
        <v>1</v>
      </c>
      <c r="B458" s="86" t="s">
        <v>86</v>
      </c>
      <c r="C458" s="101" t="s">
        <v>543</v>
      </c>
      <c r="D458" s="87" t="s">
        <v>11</v>
      </c>
      <c r="E458" s="85" t="s">
        <v>421</v>
      </c>
      <c r="F458" s="87"/>
      <c r="G458" s="87" t="e">
        <f>VLOOKUP(D458,#REF!,2,FALSE)</f>
        <v>#REF!</v>
      </c>
      <c r="H458" s="87" t="s">
        <v>432</v>
      </c>
      <c r="I458" s="87"/>
      <c r="J458" s="86" t="s">
        <v>305</v>
      </c>
      <c r="K458" s="87" t="str">
        <f t="shared" si="220"/>
        <v>Реализация защиты систем обработки ПДн АО «Мосэнергосбыт»</v>
      </c>
      <c r="L458" s="99" t="s">
        <v>98</v>
      </c>
      <c r="M458" s="90" t="s">
        <v>528</v>
      </c>
      <c r="N458" s="85" t="s">
        <v>361</v>
      </c>
      <c r="O458" s="85" t="s">
        <v>362</v>
      </c>
      <c r="P458" s="86">
        <v>2</v>
      </c>
      <c r="Q458" s="100">
        <v>2936086.875</v>
      </c>
      <c r="R458" s="97">
        <v>0.2</v>
      </c>
      <c r="S458" s="98">
        <v>5872173.75</v>
      </c>
      <c r="T458" s="95">
        <f t="shared" si="215"/>
        <v>978695.625</v>
      </c>
      <c r="U458" s="98">
        <v>5872173.75</v>
      </c>
      <c r="V458" s="95">
        <f t="shared" si="216"/>
        <v>978695.625</v>
      </c>
      <c r="W458" s="95">
        <f t="shared" si="217"/>
        <v>4893478.125</v>
      </c>
      <c r="X458" s="104"/>
      <c r="Y458" s="95">
        <f t="shared" si="218"/>
        <v>0</v>
      </c>
      <c r="Z458" s="95">
        <f t="shared" si="219"/>
        <v>0</v>
      </c>
      <c r="AA458" s="244">
        <f>Приоритеты!$F$10</f>
        <v>2023</v>
      </c>
      <c r="AB458" s="247" t="e">
        <f t="shared" si="214"/>
        <v>#REF!</v>
      </c>
      <c r="AC458" s="96" t="e">
        <f>S458*IF($AA458=2021,IF(OR($M458="Услуги",$M458="Работы"),#REF!,IF($U458&lt;&gt;0,#REF!,#REF!)),1)*IF($AA458=2022,IF(OR($M458="Услуги",$M458="Работы"),#REF!,IF($U458&lt;&gt;0,#REF!,#REF!)),1)*IF($AA458=2023,IF(OR($M458="Услуги",$M458="Работы"),#REF!,IF($U458&lt;&gt;0,#REF!,#REF!)),1)*IF($AA458=2024,IF(OR($M458="Услуги",$M458="Работы"),#REF!,IF($U458&lt;&gt;0,#REF!,#REF!)),1)*IF($AA458=2025,IF(OR($M458="Услуги",$M458="Работы"),#REF!,IF($U458&lt;&gt;0,#REF!,#REF!)),1)</f>
        <v>#REF!</v>
      </c>
      <c r="AD458" s="96" t="e">
        <f>T458*IF($AA458=2021,IF(OR($M458="Услуги",$M458="Работы"),#REF!,IF($U458&lt;&gt;0,#REF!,#REF!)),1)*IF($AA458=2022,IF(OR($M458="Услуги",$M458="Работы"),#REF!,IF($U458&lt;&gt;0,#REF!,#REF!)),1)*IF($AA458=2023,IF(OR($M458="Услуги",$M458="Работы"),#REF!,IF($U458&lt;&gt;0,#REF!,#REF!)),1)*IF($AA458=2024,IF(OR($M458="Услуги",$M458="Работы"),#REF!,IF($U458&lt;&gt;0,#REF!,#REF!)),1)*IF($AA458=2025,IF(OR($M458="Услуги",$M458="Работы"),#REF!,IF($U458&lt;&gt;0,#REF!,#REF!)),1)</f>
        <v>#REF!</v>
      </c>
      <c r="AE458" s="96" t="e">
        <f>U458*IF($AA458=2021,IF(OR($M458="Услуги",$M458="Работы"),#REF!,IF($U458&lt;&gt;0,#REF!,#REF!)),1)*IF($AA458=2022,IF(OR($M458="Услуги",$M458="Работы"),#REF!,IF($U458&lt;&gt;0,#REF!,#REF!)),1)*IF($AA458=2023,IF(OR($M458="Услуги",$M458="Работы"),#REF!,IF($U458&lt;&gt;0,#REF!,#REF!)),1)*IF($AA458=2024,IF(OR($M458="Услуги",$M458="Работы"),#REF!,IF($U458&lt;&gt;0,#REF!,#REF!)),1)*IF($AA458=2025,IF(OR($M458="Услуги",$M458="Работы"),#REF!,IF($U458&lt;&gt;0,#REF!,#REF!)),1)</f>
        <v>#REF!</v>
      </c>
      <c r="AF458" s="96" t="e">
        <f>V458*IF($AA458=2021,IF(OR($M458="Услуги",$M458="Работы"),#REF!,IF($U458&lt;&gt;0,#REF!,#REF!)),1)*IF($AA458=2022,IF(OR($M458="Услуги",$M458="Работы"),#REF!,IF($U458&lt;&gt;0,#REF!,#REF!)),1)*IF($AA458=2023,IF(OR($M458="Услуги",$M458="Работы"),#REF!,IF($U458&lt;&gt;0,#REF!,#REF!)),1)*IF($AA458=2024,IF(OR($M458="Услуги",$M458="Работы"),#REF!,IF($U458&lt;&gt;0,#REF!,#REF!)),1)*IF($AA458=2025,IF(OR($M458="Услуги",$M458="Работы"),#REF!,IF($U458&lt;&gt;0,#REF!,#REF!)),1)</f>
        <v>#REF!</v>
      </c>
      <c r="AG458" s="96" t="e">
        <f>W458*IF($AA458=2021,IF(OR($M458="Услуги",$M458="Работы"),#REF!,IF($U458&lt;&gt;0,#REF!,#REF!)),1)*IF($AA458=2022,IF(OR($M458="Услуги",$M458="Работы"),#REF!,IF($U458&lt;&gt;0,#REF!,#REF!)),1)*IF($AA458=2023,IF(OR($M458="Услуги",$M458="Работы"),#REF!,IF($U458&lt;&gt;0,#REF!,#REF!)),1)*IF($AA458=2024,IF(OR($M458="Услуги",$M458="Работы"),#REF!,IF($U458&lt;&gt;0,#REF!,#REF!)),1)*IF($AA458=2025,IF(OR($M458="Услуги",$M458="Работы"),#REF!,IF($U458&lt;&gt;0,#REF!,#REF!)),1)</f>
        <v>#REF!</v>
      </c>
      <c r="AH458" s="96" t="e">
        <f>X458*IF($AA458=2021,IF(OR($M458="Услуги",$M458="Работы"),#REF!,IF($U458&lt;&gt;0,#REF!,#REF!)),1)*IF($AA458=2022,IF(OR($M458="Услуги",$M458="Работы"),#REF!,IF($U458&lt;&gt;0,#REF!,#REF!)),1)*IF($AA458=2023,IF(OR($M458="Услуги",$M458="Работы"),#REF!,IF($U458&lt;&gt;0,#REF!,#REF!)),1)*IF($AA458=2024,IF(OR($M458="Услуги",$M458="Работы"),#REF!,IF($U458&lt;&gt;0,#REF!,#REF!)),1)*IF($AA458=2025,IF(OR($M458="Услуги",$M458="Работы"),#REF!,IF($U458&lt;&gt;0,#REF!,#REF!)),1)</f>
        <v>#REF!</v>
      </c>
      <c r="AI458" s="96" t="e">
        <f>Y458*IF($AA458=2021,IF(OR($M458="Услуги",$M458="Работы"),#REF!,IF($U458&lt;&gt;0,#REF!,#REF!)),1)*IF($AA458=2022,IF(OR($M458="Услуги",$M458="Работы"),#REF!,IF($U458&lt;&gt;0,#REF!,#REF!)),1)*IF($AA458=2023,IF(OR($M458="Услуги",$M458="Работы"),#REF!,IF($U458&lt;&gt;0,#REF!,#REF!)),1)*IF($AA458=2024,IF(OR($M458="Услуги",$M458="Работы"),#REF!,IF($U458&lt;&gt;0,#REF!,#REF!)),1)*IF($AA458=2025,IF(OR($M458="Услуги",$M458="Работы"),#REF!,IF($U458&lt;&gt;0,#REF!,#REF!)),1)</f>
        <v>#REF!</v>
      </c>
      <c r="AJ458" s="96" t="e">
        <f>Z458*IF($AA458=2021,IF(OR($M458="Услуги",$M458="Работы"),#REF!,IF($U458&lt;&gt;0,#REF!,#REF!)),1)*IF($AA458=2022,IF(OR($M458="Услуги",$M458="Работы"),#REF!,IF($U458&lt;&gt;0,#REF!,#REF!)),1)*IF($AA458=2023,IF(OR($M458="Услуги",$M458="Работы"),#REF!,IF($U458&lt;&gt;0,#REF!,#REF!)),1)*IF($AA458=2024,IF(OR($M458="Услуги",$M458="Работы"),#REF!,IF($U458&lt;&gt;0,#REF!,#REF!)),1)*IF($AA458=2025,IF(OR($M458="Услуги",$M458="Работы"),#REF!,IF($U458&lt;&gt;0,#REF!,#REF!)),1)</f>
        <v>#REF!</v>
      </c>
      <c r="AK458" s="107">
        <v>5872173.75</v>
      </c>
      <c r="AL458" s="57">
        <v>5872173.75</v>
      </c>
      <c r="AM458" s="57" t="s">
        <v>289</v>
      </c>
      <c r="AN458" s="54">
        <v>2</v>
      </c>
    </row>
    <row r="459" spans="1:40" s="56" customFormat="1" ht="14.25" hidden="1" customHeight="1" x14ac:dyDescent="0.25">
      <c r="A459" s="85">
        <v>1</v>
      </c>
      <c r="B459" s="86" t="s">
        <v>86</v>
      </c>
      <c r="C459" s="101" t="s">
        <v>543</v>
      </c>
      <c r="D459" s="87" t="s">
        <v>11</v>
      </c>
      <c r="E459" s="85" t="s">
        <v>421</v>
      </c>
      <c r="F459" s="87"/>
      <c r="G459" s="87" t="e">
        <f>VLOOKUP(D459,#REF!,2,FALSE)</f>
        <v>#REF!</v>
      </c>
      <c r="H459" s="87" t="s">
        <v>432</v>
      </c>
      <c r="I459" s="87"/>
      <c r="J459" s="86" t="s">
        <v>305</v>
      </c>
      <c r="K459" s="87" t="str">
        <f t="shared" si="220"/>
        <v>Реализация защиты систем обработки ПДн АО «Мосэнергосбыт»</v>
      </c>
      <c r="L459" s="99" t="s">
        <v>98</v>
      </c>
      <c r="M459" s="90" t="s">
        <v>532</v>
      </c>
      <c r="N459" s="85" t="s">
        <v>363</v>
      </c>
      <c r="O459" s="85" t="s">
        <v>364</v>
      </c>
      <c r="P459" s="86">
        <v>2</v>
      </c>
      <c r="Q459" s="100">
        <v>924698.625</v>
      </c>
      <c r="R459" s="97">
        <v>0.2</v>
      </c>
      <c r="S459" s="98">
        <v>1849397.25</v>
      </c>
      <c r="T459" s="95">
        <f t="shared" si="215"/>
        <v>308232.875</v>
      </c>
      <c r="U459" s="104">
        <v>0</v>
      </c>
      <c r="V459" s="95">
        <f t="shared" si="216"/>
        <v>0</v>
      </c>
      <c r="W459" s="95">
        <f t="shared" si="217"/>
        <v>0</v>
      </c>
      <c r="X459" s="98">
        <v>1849397.25</v>
      </c>
      <c r="Y459" s="95">
        <f t="shared" si="218"/>
        <v>308232.875</v>
      </c>
      <c r="Z459" s="95">
        <f t="shared" si="219"/>
        <v>1541164.375</v>
      </c>
      <c r="AA459" s="244">
        <f>AA458+1</f>
        <v>2024</v>
      </c>
      <c r="AB459" s="247" t="e">
        <f t="shared" si="214"/>
        <v>#REF!</v>
      </c>
      <c r="AC459" s="96" t="e">
        <f>S459*IF($AA459=2021,IF(OR($M459="Услуги",$M459="Работы"),#REF!,IF($U459&lt;&gt;0,#REF!,#REF!)),1)*IF($AA459=2022,IF(OR($M459="Услуги",$M459="Работы"),#REF!,IF($U459&lt;&gt;0,#REF!,#REF!)),1)*IF($AA459=2023,IF(OR($M459="Услуги",$M459="Работы"),#REF!,IF($U459&lt;&gt;0,#REF!,#REF!)),1)*IF($AA459=2024,IF(OR($M459="Услуги",$M459="Работы"),#REF!,IF($U459&lt;&gt;0,#REF!,#REF!)),1)*IF($AA459=2025,IF(OR($M459="Услуги",$M459="Работы"),#REF!,IF($U459&lt;&gt;0,#REF!,#REF!)),1)</f>
        <v>#REF!</v>
      </c>
      <c r="AD459" s="96" t="e">
        <f>T459*IF($AA459=2021,IF(OR($M459="Услуги",$M459="Работы"),#REF!,IF($U459&lt;&gt;0,#REF!,#REF!)),1)*IF($AA459=2022,IF(OR($M459="Услуги",$M459="Работы"),#REF!,IF($U459&lt;&gt;0,#REF!,#REF!)),1)*IF($AA459=2023,IF(OR($M459="Услуги",$M459="Работы"),#REF!,IF($U459&lt;&gt;0,#REF!,#REF!)),1)*IF($AA459=2024,IF(OR($M459="Услуги",$M459="Работы"),#REF!,IF($U459&lt;&gt;0,#REF!,#REF!)),1)*IF($AA459=2025,IF(OR($M459="Услуги",$M459="Работы"),#REF!,IF($U459&lt;&gt;0,#REF!,#REF!)),1)</f>
        <v>#REF!</v>
      </c>
      <c r="AE459" s="96" t="e">
        <f>U459*IF($AA459=2021,IF(OR($M459="Услуги",$M459="Работы"),#REF!,IF($U459&lt;&gt;0,#REF!,#REF!)),1)*IF($AA459=2022,IF(OR($M459="Услуги",$M459="Работы"),#REF!,IF($U459&lt;&gt;0,#REF!,#REF!)),1)*IF($AA459=2023,IF(OR($M459="Услуги",$M459="Работы"),#REF!,IF($U459&lt;&gt;0,#REF!,#REF!)),1)*IF($AA459=2024,IF(OR($M459="Услуги",$M459="Работы"),#REF!,IF($U459&lt;&gt;0,#REF!,#REF!)),1)*IF($AA459=2025,IF(OR($M459="Услуги",$M459="Работы"),#REF!,IF($U459&lt;&gt;0,#REF!,#REF!)),1)</f>
        <v>#REF!</v>
      </c>
      <c r="AF459" s="96" t="e">
        <f>V459*IF($AA459=2021,IF(OR($M459="Услуги",$M459="Работы"),#REF!,IF($U459&lt;&gt;0,#REF!,#REF!)),1)*IF($AA459=2022,IF(OR($M459="Услуги",$M459="Работы"),#REF!,IF($U459&lt;&gt;0,#REF!,#REF!)),1)*IF($AA459=2023,IF(OR($M459="Услуги",$M459="Работы"),#REF!,IF($U459&lt;&gt;0,#REF!,#REF!)),1)*IF($AA459=2024,IF(OR($M459="Услуги",$M459="Работы"),#REF!,IF($U459&lt;&gt;0,#REF!,#REF!)),1)*IF($AA459=2025,IF(OR($M459="Услуги",$M459="Работы"),#REF!,IF($U459&lt;&gt;0,#REF!,#REF!)),1)</f>
        <v>#REF!</v>
      </c>
      <c r="AG459" s="96" t="e">
        <f>W459*IF($AA459=2021,IF(OR($M459="Услуги",$M459="Работы"),#REF!,IF($U459&lt;&gt;0,#REF!,#REF!)),1)*IF($AA459=2022,IF(OR($M459="Услуги",$M459="Работы"),#REF!,IF($U459&lt;&gt;0,#REF!,#REF!)),1)*IF($AA459=2023,IF(OR($M459="Услуги",$M459="Работы"),#REF!,IF($U459&lt;&gt;0,#REF!,#REF!)),1)*IF($AA459=2024,IF(OR($M459="Услуги",$M459="Работы"),#REF!,IF($U459&lt;&gt;0,#REF!,#REF!)),1)*IF($AA459=2025,IF(OR($M459="Услуги",$M459="Работы"),#REF!,IF($U459&lt;&gt;0,#REF!,#REF!)),1)</f>
        <v>#REF!</v>
      </c>
      <c r="AH459" s="96" t="e">
        <f>X459*IF($AA459=2021,IF(OR($M459="Услуги",$M459="Работы"),#REF!,IF($U459&lt;&gt;0,#REF!,#REF!)),1)*IF($AA459=2022,IF(OR($M459="Услуги",$M459="Работы"),#REF!,IF($U459&lt;&gt;0,#REF!,#REF!)),1)*IF($AA459=2023,IF(OR($M459="Услуги",$M459="Работы"),#REF!,IF($U459&lt;&gt;0,#REF!,#REF!)),1)*IF($AA459=2024,IF(OR($M459="Услуги",$M459="Работы"),#REF!,IF($U459&lt;&gt;0,#REF!,#REF!)),1)*IF($AA459=2025,IF(OR($M459="Услуги",$M459="Работы"),#REF!,IF($U459&lt;&gt;0,#REF!,#REF!)),1)</f>
        <v>#REF!</v>
      </c>
      <c r="AI459" s="96" t="e">
        <f>Y459*IF($AA459=2021,IF(OR($M459="Услуги",$M459="Работы"),#REF!,IF($U459&lt;&gt;0,#REF!,#REF!)),1)*IF($AA459=2022,IF(OR($M459="Услуги",$M459="Работы"),#REF!,IF($U459&lt;&gt;0,#REF!,#REF!)),1)*IF($AA459=2023,IF(OR($M459="Услуги",$M459="Работы"),#REF!,IF($U459&lt;&gt;0,#REF!,#REF!)),1)*IF($AA459=2024,IF(OR($M459="Услуги",$M459="Работы"),#REF!,IF($U459&lt;&gt;0,#REF!,#REF!)),1)*IF($AA459=2025,IF(OR($M459="Услуги",$M459="Работы"),#REF!,IF($U459&lt;&gt;0,#REF!,#REF!)),1)</f>
        <v>#REF!</v>
      </c>
      <c r="AJ459" s="96" t="e">
        <f>Z459*IF($AA459=2021,IF(OR($M459="Услуги",$M459="Работы"),#REF!,IF($U459&lt;&gt;0,#REF!,#REF!)),1)*IF($AA459=2022,IF(OR($M459="Услуги",$M459="Работы"),#REF!,IF($U459&lt;&gt;0,#REF!,#REF!)),1)*IF($AA459=2023,IF(OR($M459="Услуги",$M459="Работы"),#REF!,IF($U459&lt;&gt;0,#REF!,#REF!)),1)*IF($AA459=2024,IF(OR($M459="Услуги",$M459="Работы"),#REF!,IF($U459&lt;&gt;0,#REF!,#REF!)),1)*IF($AA459=2025,IF(OR($M459="Услуги",$M459="Работы"),#REF!,IF($U459&lt;&gt;0,#REF!,#REF!)),1)</f>
        <v>#REF!</v>
      </c>
      <c r="AK459" s="107">
        <v>1849397.25</v>
      </c>
      <c r="AL459" s="57" t="s">
        <v>289</v>
      </c>
      <c r="AM459" s="57">
        <v>1849397.25</v>
      </c>
      <c r="AN459" s="54">
        <v>2</v>
      </c>
    </row>
    <row r="460" spans="1:40" s="56" customFormat="1" ht="14.25" hidden="1" customHeight="1" x14ac:dyDescent="0.25">
      <c r="A460" s="85">
        <v>1</v>
      </c>
      <c r="B460" s="86" t="s">
        <v>86</v>
      </c>
      <c r="C460" s="101" t="s">
        <v>543</v>
      </c>
      <c r="D460" s="87" t="s">
        <v>11</v>
      </c>
      <c r="E460" s="85" t="s">
        <v>421</v>
      </c>
      <c r="F460" s="87"/>
      <c r="G460" s="87" t="e">
        <f>VLOOKUP(D460,#REF!,2,FALSE)</f>
        <v>#REF!</v>
      </c>
      <c r="H460" s="87" t="s">
        <v>432</v>
      </c>
      <c r="I460" s="87"/>
      <c r="J460" s="86" t="s">
        <v>305</v>
      </c>
      <c r="K460" s="87" t="str">
        <f t="shared" si="220"/>
        <v>Реализация защиты систем обработки ПДн АО «Мосэнергосбыт»</v>
      </c>
      <c r="L460" s="99" t="s">
        <v>98</v>
      </c>
      <c r="M460" s="90" t="s">
        <v>532</v>
      </c>
      <c r="N460" s="85" t="s">
        <v>363</v>
      </c>
      <c r="O460" s="85" t="s">
        <v>364</v>
      </c>
      <c r="P460" s="86">
        <v>2</v>
      </c>
      <c r="Q460" s="100">
        <v>924698.625</v>
      </c>
      <c r="R460" s="97">
        <v>0.2</v>
      </c>
      <c r="S460" s="98">
        <v>1849397.25</v>
      </c>
      <c r="T460" s="95">
        <f t="shared" si="215"/>
        <v>308232.875</v>
      </c>
      <c r="U460" s="104">
        <v>0</v>
      </c>
      <c r="V460" s="95">
        <f t="shared" si="216"/>
        <v>0</v>
      </c>
      <c r="W460" s="95">
        <f t="shared" si="217"/>
        <v>0</v>
      </c>
      <c r="X460" s="98">
        <v>1849397.25</v>
      </c>
      <c r="Y460" s="95">
        <f t="shared" si="218"/>
        <v>308232.875</v>
      </c>
      <c r="Z460" s="95">
        <f t="shared" si="219"/>
        <v>1541164.375</v>
      </c>
      <c r="AA460" s="244">
        <f>AA459+1</f>
        <v>2025</v>
      </c>
      <c r="AB460" s="247" t="e">
        <f t="shared" si="214"/>
        <v>#REF!</v>
      </c>
      <c r="AC460" s="96" t="e">
        <f>S460*IF($AA460=2021,IF(OR($M460="Услуги",$M460="Работы"),#REF!,IF($U460&lt;&gt;0,#REF!,#REF!)),1)*IF($AA460=2022,IF(OR($M460="Услуги",$M460="Работы"),#REF!,IF($U460&lt;&gt;0,#REF!,#REF!)),1)*IF($AA460=2023,IF(OR($M460="Услуги",$M460="Работы"),#REF!,IF($U460&lt;&gt;0,#REF!,#REF!)),1)*IF($AA460=2024,IF(OR($M460="Услуги",$M460="Работы"),#REF!,IF($U460&lt;&gt;0,#REF!,#REF!)),1)*IF($AA460=2025,IF(OR($M460="Услуги",$M460="Работы"),#REF!,IF($U460&lt;&gt;0,#REF!,#REF!)),1)</f>
        <v>#REF!</v>
      </c>
      <c r="AD460" s="96" t="e">
        <f>T460*IF($AA460=2021,IF(OR($M460="Услуги",$M460="Работы"),#REF!,IF($U460&lt;&gt;0,#REF!,#REF!)),1)*IF($AA460=2022,IF(OR($M460="Услуги",$M460="Работы"),#REF!,IF($U460&lt;&gt;0,#REF!,#REF!)),1)*IF($AA460=2023,IF(OR($M460="Услуги",$M460="Работы"),#REF!,IF($U460&lt;&gt;0,#REF!,#REF!)),1)*IF($AA460=2024,IF(OR($M460="Услуги",$M460="Работы"),#REF!,IF($U460&lt;&gt;0,#REF!,#REF!)),1)*IF($AA460=2025,IF(OR($M460="Услуги",$M460="Работы"),#REF!,IF($U460&lt;&gt;0,#REF!,#REF!)),1)</f>
        <v>#REF!</v>
      </c>
      <c r="AE460" s="96" t="e">
        <f>U460*IF($AA460=2021,IF(OR($M460="Услуги",$M460="Работы"),#REF!,IF($U460&lt;&gt;0,#REF!,#REF!)),1)*IF($AA460=2022,IF(OR($M460="Услуги",$M460="Работы"),#REF!,IF($U460&lt;&gt;0,#REF!,#REF!)),1)*IF($AA460=2023,IF(OR($M460="Услуги",$M460="Работы"),#REF!,IF($U460&lt;&gt;0,#REF!,#REF!)),1)*IF($AA460=2024,IF(OR($M460="Услуги",$M460="Работы"),#REF!,IF($U460&lt;&gt;0,#REF!,#REF!)),1)*IF($AA460=2025,IF(OR($M460="Услуги",$M460="Работы"),#REF!,IF($U460&lt;&gt;0,#REF!,#REF!)),1)</f>
        <v>#REF!</v>
      </c>
      <c r="AF460" s="96" t="e">
        <f>V460*IF($AA460=2021,IF(OR($M460="Услуги",$M460="Работы"),#REF!,IF($U460&lt;&gt;0,#REF!,#REF!)),1)*IF($AA460=2022,IF(OR($M460="Услуги",$M460="Работы"),#REF!,IF($U460&lt;&gt;0,#REF!,#REF!)),1)*IF($AA460=2023,IF(OR($M460="Услуги",$M460="Работы"),#REF!,IF($U460&lt;&gt;0,#REF!,#REF!)),1)*IF($AA460=2024,IF(OR($M460="Услуги",$M460="Работы"),#REF!,IF($U460&lt;&gt;0,#REF!,#REF!)),1)*IF($AA460=2025,IF(OR($M460="Услуги",$M460="Работы"),#REF!,IF($U460&lt;&gt;0,#REF!,#REF!)),1)</f>
        <v>#REF!</v>
      </c>
      <c r="AG460" s="96" t="e">
        <f>W460*IF($AA460=2021,IF(OR($M460="Услуги",$M460="Работы"),#REF!,IF($U460&lt;&gt;0,#REF!,#REF!)),1)*IF($AA460=2022,IF(OR($M460="Услуги",$M460="Работы"),#REF!,IF($U460&lt;&gt;0,#REF!,#REF!)),1)*IF($AA460=2023,IF(OR($M460="Услуги",$M460="Работы"),#REF!,IF($U460&lt;&gt;0,#REF!,#REF!)),1)*IF($AA460=2024,IF(OR($M460="Услуги",$M460="Работы"),#REF!,IF($U460&lt;&gt;0,#REF!,#REF!)),1)*IF($AA460=2025,IF(OR($M460="Услуги",$M460="Работы"),#REF!,IF($U460&lt;&gt;0,#REF!,#REF!)),1)</f>
        <v>#REF!</v>
      </c>
      <c r="AH460" s="96" t="e">
        <f>X460*IF($AA460=2021,IF(OR($M460="Услуги",$M460="Работы"),#REF!,IF($U460&lt;&gt;0,#REF!,#REF!)),1)*IF($AA460=2022,IF(OR($M460="Услуги",$M460="Работы"),#REF!,IF($U460&lt;&gt;0,#REF!,#REF!)),1)*IF($AA460=2023,IF(OR($M460="Услуги",$M460="Работы"),#REF!,IF($U460&lt;&gt;0,#REF!,#REF!)),1)*IF($AA460=2024,IF(OR($M460="Услуги",$M460="Работы"),#REF!,IF($U460&lt;&gt;0,#REF!,#REF!)),1)*IF($AA460=2025,IF(OR($M460="Услуги",$M460="Работы"),#REF!,IF($U460&lt;&gt;0,#REF!,#REF!)),1)</f>
        <v>#REF!</v>
      </c>
      <c r="AI460" s="96" t="e">
        <f>Y460*IF($AA460=2021,IF(OR($M460="Услуги",$M460="Работы"),#REF!,IF($U460&lt;&gt;0,#REF!,#REF!)),1)*IF($AA460=2022,IF(OR($M460="Услуги",$M460="Работы"),#REF!,IF($U460&lt;&gt;0,#REF!,#REF!)),1)*IF($AA460=2023,IF(OR($M460="Услуги",$M460="Работы"),#REF!,IF($U460&lt;&gt;0,#REF!,#REF!)),1)*IF($AA460=2024,IF(OR($M460="Услуги",$M460="Работы"),#REF!,IF($U460&lt;&gt;0,#REF!,#REF!)),1)*IF($AA460=2025,IF(OR($M460="Услуги",$M460="Работы"),#REF!,IF($U460&lt;&gt;0,#REF!,#REF!)),1)</f>
        <v>#REF!</v>
      </c>
      <c r="AJ460" s="96" t="e">
        <f>Z460*IF($AA460=2021,IF(OR($M460="Услуги",$M460="Работы"),#REF!,IF($U460&lt;&gt;0,#REF!,#REF!)),1)*IF($AA460=2022,IF(OR($M460="Услуги",$M460="Работы"),#REF!,IF($U460&lt;&gt;0,#REF!,#REF!)),1)*IF($AA460=2023,IF(OR($M460="Услуги",$M460="Работы"),#REF!,IF($U460&lt;&gt;0,#REF!,#REF!)),1)*IF($AA460=2024,IF(OR($M460="Услуги",$M460="Работы"),#REF!,IF($U460&lt;&gt;0,#REF!,#REF!)),1)*IF($AA460=2025,IF(OR($M460="Услуги",$M460="Работы"),#REF!,IF($U460&lt;&gt;0,#REF!,#REF!)),1)</f>
        <v>#REF!</v>
      </c>
      <c r="AK460" s="107">
        <v>1849397.25</v>
      </c>
      <c r="AL460" s="57" t="s">
        <v>289</v>
      </c>
      <c r="AM460" s="57">
        <v>1849397.25</v>
      </c>
      <c r="AN460" s="54">
        <v>2</v>
      </c>
    </row>
    <row r="461" spans="1:40" s="56" customFormat="1" ht="14.25" hidden="1" customHeight="1" x14ac:dyDescent="0.25">
      <c r="A461" s="85">
        <v>1</v>
      </c>
      <c r="B461" s="86" t="s">
        <v>86</v>
      </c>
      <c r="C461" s="101" t="s">
        <v>543</v>
      </c>
      <c r="D461" s="87" t="s">
        <v>11</v>
      </c>
      <c r="E461" s="85" t="s">
        <v>421</v>
      </c>
      <c r="F461" s="87"/>
      <c r="G461" s="87" t="e">
        <f>VLOOKUP(D461,#REF!,2,FALSE)</f>
        <v>#REF!</v>
      </c>
      <c r="H461" s="87" t="s">
        <v>432</v>
      </c>
      <c r="I461" s="87"/>
      <c r="J461" s="86" t="s">
        <v>305</v>
      </c>
      <c r="K461" s="87" t="str">
        <f t="shared" si="220"/>
        <v>Реализация защиты систем обработки ПДн АО «Мосэнергосбыт»</v>
      </c>
      <c r="L461" s="99" t="s">
        <v>98</v>
      </c>
      <c r="M461" s="90" t="s">
        <v>532</v>
      </c>
      <c r="N461" s="85" t="s">
        <v>363</v>
      </c>
      <c r="O461" s="85" t="s">
        <v>364</v>
      </c>
      <c r="P461" s="86">
        <v>2</v>
      </c>
      <c r="Q461" s="100">
        <v>924698.625</v>
      </c>
      <c r="R461" s="97">
        <v>0.2</v>
      </c>
      <c r="S461" s="98">
        <v>1849397.25</v>
      </c>
      <c r="T461" s="95">
        <f t="shared" si="215"/>
        <v>308232.875</v>
      </c>
      <c r="U461" s="104">
        <v>0</v>
      </c>
      <c r="V461" s="95">
        <f t="shared" si="216"/>
        <v>0</v>
      </c>
      <c r="W461" s="95">
        <f t="shared" si="217"/>
        <v>0</v>
      </c>
      <c r="X461" s="98">
        <v>1849397.25</v>
      </c>
      <c r="Y461" s="95">
        <f t="shared" si="218"/>
        <v>308232.875</v>
      </c>
      <c r="Z461" s="95">
        <f t="shared" si="219"/>
        <v>1541164.375</v>
      </c>
      <c r="AA461" s="244">
        <f>AA460+1</f>
        <v>2026</v>
      </c>
      <c r="AB461" s="247">
        <f t="shared" si="214"/>
        <v>0</v>
      </c>
      <c r="AC461" s="96">
        <f>S461*IF($AA461=2021,IF(OR($M461="Услуги",$M461="Работы"),#REF!,IF($U461&lt;&gt;0,#REF!,#REF!)),1)*IF($AA461=2022,IF(OR($M461="Услуги",$M461="Работы"),#REF!,IF($U461&lt;&gt;0,#REF!,#REF!)),1)*IF($AA461=2023,IF(OR($M461="Услуги",$M461="Работы"),#REF!,IF($U461&lt;&gt;0,#REF!,#REF!)),1)*IF($AA461=2024,IF(OR($M461="Услуги",$M461="Работы"),#REF!,IF($U461&lt;&gt;0,#REF!,#REF!)),1)*IF($AA461=2025,IF(OR($M461="Услуги",$M461="Работы"),#REF!,IF($U461&lt;&gt;0,#REF!,#REF!)),1)</f>
        <v>1849397.25</v>
      </c>
      <c r="AD461" s="96">
        <f>T461*IF($AA461=2021,IF(OR($M461="Услуги",$M461="Работы"),#REF!,IF($U461&lt;&gt;0,#REF!,#REF!)),1)*IF($AA461=2022,IF(OR($M461="Услуги",$M461="Работы"),#REF!,IF($U461&lt;&gt;0,#REF!,#REF!)),1)*IF($AA461=2023,IF(OR($M461="Услуги",$M461="Работы"),#REF!,IF($U461&lt;&gt;0,#REF!,#REF!)),1)*IF($AA461=2024,IF(OR($M461="Услуги",$M461="Работы"),#REF!,IF($U461&lt;&gt;0,#REF!,#REF!)),1)*IF($AA461=2025,IF(OR($M461="Услуги",$M461="Работы"),#REF!,IF($U461&lt;&gt;0,#REF!,#REF!)),1)</f>
        <v>308232.875</v>
      </c>
      <c r="AE461" s="96">
        <f>U461*IF($AA461=2021,IF(OR($M461="Услуги",$M461="Работы"),#REF!,IF($U461&lt;&gt;0,#REF!,#REF!)),1)*IF($AA461=2022,IF(OR($M461="Услуги",$M461="Работы"),#REF!,IF($U461&lt;&gt;0,#REF!,#REF!)),1)*IF($AA461=2023,IF(OR($M461="Услуги",$M461="Работы"),#REF!,IF($U461&lt;&gt;0,#REF!,#REF!)),1)*IF($AA461=2024,IF(OR($M461="Услуги",$M461="Работы"),#REF!,IF($U461&lt;&gt;0,#REF!,#REF!)),1)*IF($AA461=2025,IF(OR($M461="Услуги",$M461="Работы"),#REF!,IF($U461&lt;&gt;0,#REF!,#REF!)),1)</f>
        <v>0</v>
      </c>
      <c r="AF461" s="96">
        <f>V461*IF($AA461=2021,IF(OR($M461="Услуги",$M461="Работы"),#REF!,IF($U461&lt;&gt;0,#REF!,#REF!)),1)*IF($AA461=2022,IF(OR($M461="Услуги",$M461="Работы"),#REF!,IF($U461&lt;&gt;0,#REF!,#REF!)),1)*IF($AA461=2023,IF(OR($M461="Услуги",$M461="Работы"),#REF!,IF($U461&lt;&gt;0,#REF!,#REF!)),1)*IF($AA461=2024,IF(OR($M461="Услуги",$M461="Работы"),#REF!,IF($U461&lt;&gt;0,#REF!,#REF!)),1)*IF($AA461=2025,IF(OR($M461="Услуги",$M461="Работы"),#REF!,IF($U461&lt;&gt;0,#REF!,#REF!)),1)</f>
        <v>0</v>
      </c>
      <c r="AG461" s="96">
        <f>W461*IF($AA461=2021,IF(OR($M461="Услуги",$M461="Работы"),#REF!,IF($U461&lt;&gt;0,#REF!,#REF!)),1)*IF($AA461=2022,IF(OR($M461="Услуги",$M461="Работы"),#REF!,IF($U461&lt;&gt;0,#REF!,#REF!)),1)*IF($AA461=2023,IF(OR($M461="Услуги",$M461="Работы"),#REF!,IF($U461&lt;&gt;0,#REF!,#REF!)),1)*IF($AA461=2024,IF(OR($M461="Услуги",$M461="Работы"),#REF!,IF($U461&lt;&gt;0,#REF!,#REF!)),1)*IF($AA461=2025,IF(OR($M461="Услуги",$M461="Работы"),#REF!,IF($U461&lt;&gt;0,#REF!,#REF!)),1)</f>
        <v>0</v>
      </c>
      <c r="AH461" s="96">
        <f>X461*IF($AA461=2021,IF(OR($M461="Услуги",$M461="Работы"),#REF!,IF($U461&lt;&gt;0,#REF!,#REF!)),1)*IF($AA461=2022,IF(OR($M461="Услуги",$M461="Работы"),#REF!,IF($U461&lt;&gt;0,#REF!,#REF!)),1)*IF($AA461=2023,IF(OR($M461="Услуги",$M461="Работы"),#REF!,IF($U461&lt;&gt;0,#REF!,#REF!)),1)*IF($AA461=2024,IF(OR($M461="Услуги",$M461="Работы"),#REF!,IF($U461&lt;&gt;0,#REF!,#REF!)),1)*IF($AA461=2025,IF(OR($M461="Услуги",$M461="Работы"),#REF!,IF($U461&lt;&gt;0,#REF!,#REF!)),1)</f>
        <v>1849397.25</v>
      </c>
      <c r="AI461" s="96">
        <f>Y461*IF($AA461=2021,IF(OR($M461="Услуги",$M461="Работы"),#REF!,IF($U461&lt;&gt;0,#REF!,#REF!)),1)*IF($AA461=2022,IF(OR($M461="Услуги",$M461="Работы"),#REF!,IF($U461&lt;&gt;0,#REF!,#REF!)),1)*IF($AA461=2023,IF(OR($M461="Услуги",$M461="Работы"),#REF!,IF($U461&lt;&gt;0,#REF!,#REF!)),1)*IF($AA461=2024,IF(OR($M461="Услуги",$M461="Работы"),#REF!,IF($U461&lt;&gt;0,#REF!,#REF!)),1)*IF($AA461=2025,IF(OR($M461="Услуги",$M461="Работы"),#REF!,IF($U461&lt;&gt;0,#REF!,#REF!)),1)</f>
        <v>308232.875</v>
      </c>
      <c r="AJ461" s="96">
        <f>Z461*IF($AA461=2021,IF(OR($M461="Услуги",$M461="Работы"),#REF!,IF($U461&lt;&gt;0,#REF!,#REF!)),1)*IF($AA461=2022,IF(OR($M461="Услуги",$M461="Работы"),#REF!,IF($U461&lt;&gt;0,#REF!,#REF!)),1)*IF($AA461=2023,IF(OR($M461="Услуги",$M461="Работы"),#REF!,IF($U461&lt;&gt;0,#REF!,#REF!)),1)*IF($AA461=2024,IF(OR($M461="Услуги",$M461="Работы"),#REF!,IF($U461&lt;&gt;0,#REF!,#REF!)),1)*IF($AA461=2025,IF(OR($M461="Услуги",$M461="Работы"),#REF!,IF($U461&lt;&gt;0,#REF!,#REF!)),1)</f>
        <v>1541164.375</v>
      </c>
      <c r="AK461" s="107">
        <v>1849397.25</v>
      </c>
      <c r="AL461" s="57" t="s">
        <v>289</v>
      </c>
      <c r="AM461" s="57">
        <v>1849397.25</v>
      </c>
      <c r="AN461" s="54">
        <v>2</v>
      </c>
    </row>
    <row r="462" spans="1:40" s="56" customFormat="1" ht="14.25" hidden="1" customHeight="1" x14ac:dyDescent="0.25">
      <c r="A462" s="85">
        <v>1</v>
      </c>
      <c r="B462" s="86" t="s">
        <v>86</v>
      </c>
      <c r="C462" s="101" t="s">
        <v>543</v>
      </c>
      <c r="D462" s="87" t="s">
        <v>11</v>
      </c>
      <c r="E462" s="85" t="s">
        <v>421</v>
      </c>
      <c r="F462" s="87"/>
      <c r="G462" s="87" t="e">
        <f>VLOOKUP(D462,#REF!,2,FALSE)</f>
        <v>#REF!</v>
      </c>
      <c r="H462" s="87" t="s">
        <v>432</v>
      </c>
      <c r="I462" s="87"/>
      <c r="J462" s="86" t="s">
        <v>305</v>
      </c>
      <c r="K462" s="87" t="str">
        <f t="shared" si="220"/>
        <v>Реализация защиты систем обработки ПДн АО «Мосэнергосбыт»</v>
      </c>
      <c r="L462" s="99" t="s">
        <v>98</v>
      </c>
      <c r="M462" s="90" t="s">
        <v>532</v>
      </c>
      <c r="N462" s="85" t="s">
        <v>363</v>
      </c>
      <c r="O462" s="85" t="s">
        <v>364</v>
      </c>
      <c r="P462" s="86">
        <v>2</v>
      </c>
      <c r="Q462" s="100">
        <v>924698.625</v>
      </c>
      <c r="R462" s="97">
        <v>0.2</v>
      </c>
      <c r="S462" s="98">
        <v>1849397.25</v>
      </c>
      <c r="T462" s="95">
        <f t="shared" si="215"/>
        <v>308232.875</v>
      </c>
      <c r="U462" s="104">
        <v>0</v>
      </c>
      <c r="V462" s="95">
        <f t="shared" si="216"/>
        <v>0</v>
      </c>
      <c r="W462" s="95">
        <f t="shared" si="217"/>
        <v>0</v>
      </c>
      <c r="X462" s="98">
        <v>1849397.25</v>
      </c>
      <c r="Y462" s="95">
        <f t="shared" si="218"/>
        <v>308232.875</v>
      </c>
      <c r="Z462" s="95">
        <f t="shared" si="219"/>
        <v>1541164.375</v>
      </c>
      <c r="AA462" s="244">
        <f>AA461+1</f>
        <v>2027</v>
      </c>
      <c r="AB462" s="247">
        <f t="shared" si="214"/>
        <v>0</v>
      </c>
      <c r="AC462" s="96">
        <f>S462*IF($AA462=2021,IF(OR($M462="Услуги",$M462="Работы"),#REF!,IF($U462&lt;&gt;0,#REF!,#REF!)),1)*IF($AA462=2022,IF(OR($M462="Услуги",$M462="Работы"),#REF!,IF($U462&lt;&gt;0,#REF!,#REF!)),1)*IF($AA462=2023,IF(OR($M462="Услуги",$M462="Работы"),#REF!,IF($U462&lt;&gt;0,#REF!,#REF!)),1)*IF($AA462=2024,IF(OR($M462="Услуги",$M462="Работы"),#REF!,IF($U462&lt;&gt;0,#REF!,#REF!)),1)*IF($AA462=2025,IF(OR($M462="Услуги",$M462="Работы"),#REF!,IF($U462&lt;&gt;0,#REF!,#REF!)),1)</f>
        <v>1849397.25</v>
      </c>
      <c r="AD462" s="96">
        <f>T462*IF($AA462=2021,IF(OR($M462="Услуги",$M462="Работы"),#REF!,IF($U462&lt;&gt;0,#REF!,#REF!)),1)*IF($AA462=2022,IF(OR($M462="Услуги",$M462="Работы"),#REF!,IF($U462&lt;&gt;0,#REF!,#REF!)),1)*IF($AA462=2023,IF(OR($M462="Услуги",$M462="Работы"),#REF!,IF($U462&lt;&gt;0,#REF!,#REF!)),1)*IF($AA462=2024,IF(OR($M462="Услуги",$M462="Работы"),#REF!,IF($U462&lt;&gt;0,#REF!,#REF!)),1)*IF($AA462=2025,IF(OR($M462="Услуги",$M462="Работы"),#REF!,IF($U462&lt;&gt;0,#REF!,#REF!)),1)</f>
        <v>308232.875</v>
      </c>
      <c r="AE462" s="96">
        <f>U462*IF($AA462=2021,IF(OR($M462="Услуги",$M462="Работы"),#REF!,IF($U462&lt;&gt;0,#REF!,#REF!)),1)*IF($AA462=2022,IF(OR($M462="Услуги",$M462="Работы"),#REF!,IF($U462&lt;&gt;0,#REF!,#REF!)),1)*IF($AA462=2023,IF(OR($M462="Услуги",$M462="Работы"),#REF!,IF($U462&lt;&gt;0,#REF!,#REF!)),1)*IF($AA462=2024,IF(OR($M462="Услуги",$M462="Работы"),#REF!,IF($U462&lt;&gt;0,#REF!,#REF!)),1)*IF($AA462=2025,IF(OR($M462="Услуги",$M462="Работы"),#REF!,IF($U462&lt;&gt;0,#REF!,#REF!)),1)</f>
        <v>0</v>
      </c>
      <c r="AF462" s="96">
        <f>V462*IF($AA462=2021,IF(OR($M462="Услуги",$M462="Работы"),#REF!,IF($U462&lt;&gt;0,#REF!,#REF!)),1)*IF($AA462=2022,IF(OR($M462="Услуги",$M462="Работы"),#REF!,IF($U462&lt;&gt;0,#REF!,#REF!)),1)*IF($AA462=2023,IF(OR($M462="Услуги",$M462="Работы"),#REF!,IF($U462&lt;&gt;0,#REF!,#REF!)),1)*IF($AA462=2024,IF(OR($M462="Услуги",$M462="Работы"),#REF!,IF($U462&lt;&gt;0,#REF!,#REF!)),1)*IF($AA462=2025,IF(OR($M462="Услуги",$M462="Работы"),#REF!,IF($U462&lt;&gt;0,#REF!,#REF!)),1)</f>
        <v>0</v>
      </c>
      <c r="AG462" s="96">
        <f>W462*IF($AA462=2021,IF(OR($M462="Услуги",$M462="Работы"),#REF!,IF($U462&lt;&gt;0,#REF!,#REF!)),1)*IF($AA462=2022,IF(OR($M462="Услуги",$M462="Работы"),#REF!,IF($U462&lt;&gt;0,#REF!,#REF!)),1)*IF($AA462=2023,IF(OR($M462="Услуги",$M462="Работы"),#REF!,IF($U462&lt;&gt;0,#REF!,#REF!)),1)*IF($AA462=2024,IF(OR($M462="Услуги",$M462="Работы"),#REF!,IF($U462&lt;&gt;0,#REF!,#REF!)),1)*IF($AA462=2025,IF(OR($M462="Услуги",$M462="Работы"),#REF!,IF($U462&lt;&gt;0,#REF!,#REF!)),1)</f>
        <v>0</v>
      </c>
      <c r="AH462" s="96">
        <f>X462*IF($AA462=2021,IF(OR($M462="Услуги",$M462="Работы"),#REF!,IF($U462&lt;&gt;0,#REF!,#REF!)),1)*IF($AA462=2022,IF(OR($M462="Услуги",$M462="Работы"),#REF!,IF($U462&lt;&gt;0,#REF!,#REF!)),1)*IF($AA462=2023,IF(OR($M462="Услуги",$M462="Работы"),#REF!,IF($U462&lt;&gt;0,#REF!,#REF!)),1)*IF($AA462=2024,IF(OR($M462="Услуги",$M462="Работы"),#REF!,IF($U462&lt;&gt;0,#REF!,#REF!)),1)*IF($AA462=2025,IF(OR($M462="Услуги",$M462="Работы"),#REF!,IF($U462&lt;&gt;0,#REF!,#REF!)),1)</f>
        <v>1849397.25</v>
      </c>
      <c r="AI462" s="96">
        <f>Y462*IF($AA462=2021,IF(OR($M462="Услуги",$M462="Работы"),#REF!,IF($U462&lt;&gt;0,#REF!,#REF!)),1)*IF($AA462=2022,IF(OR($M462="Услуги",$M462="Работы"),#REF!,IF($U462&lt;&gt;0,#REF!,#REF!)),1)*IF($AA462=2023,IF(OR($M462="Услуги",$M462="Работы"),#REF!,IF($U462&lt;&gt;0,#REF!,#REF!)),1)*IF($AA462=2024,IF(OR($M462="Услуги",$M462="Работы"),#REF!,IF($U462&lt;&gt;0,#REF!,#REF!)),1)*IF($AA462=2025,IF(OR($M462="Услуги",$M462="Работы"),#REF!,IF($U462&lt;&gt;0,#REF!,#REF!)),1)</f>
        <v>308232.875</v>
      </c>
      <c r="AJ462" s="96">
        <f>Z462*IF($AA462=2021,IF(OR($M462="Услуги",$M462="Работы"),#REF!,IF($U462&lt;&gt;0,#REF!,#REF!)),1)*IF($AA462=2022,IF(OR($M462="Услуги",$M462="Работы"),#REF!,IF($U462&lt;&gt;0,#REF!,#REF!)),1)*IF($AA462=2023,IF(OR($M462="Услуги",$M462="Работы"),#REF!,IF($U462&lt;&gt;0,#REF!,#REF!)),1)*IF($AA462=2024,IF(OR($M462="Услуги",$M462="Работы"),#REF!,IF($U462&lt;&gt;0,#REF!,#REF!)),1)*IF($AA462=2025,IF(OR($M462="Услуги",$M462="Работы"),#REF!,IF($U462&lt;&gt;0,#REF!,#REF!)),1)</f>
        <v>1541164.375</v>
      </c>
      <c r="AK462" s="107">
        <v>1849397.25</v>
      </c>
      <c r="AL462" s="57" t="s">
        <v>289</v>
      </c>
      <c r="AM462" s="57">
        <v>1849397.25</v>
      </c>
      <c r="AN462" s="54">
        <v>2</v>
      </c>
    </row>
    <row r="463" spans="1:40" s="56" customFormat="1" ht="15" hidden="1" customHeight="1" x14ac:dyDescent="0.25">
      <c r="A463" s="85">
        <v>1</v>
      </c>
      <c r="B463" s="86" t="s">
        <v>86</v>
      </c>
      <c r="C463" s="101" t="s">
        <v>543</v>
      </c>
      <c r="D463" s="87" t="s">
        <v>11</v>
      </c>
      <c r="E463" s="85" t="s">
        <v>421</v>
      </c>
      <c r="F463" s="87"/>
      <c r="G463" s="87" t="e">
        <f>VLOOKUP(D463,#REF!,2,FALSE)</f>
        <v>#REF!</v>
      </c>
      <c r="H463" s="87" t="s">
        <v>432</v>
      </c>
      <c r="I463" s="87"/>
      <c r="J463" s="86" t="s">
        <v>219</v>
      </c>
      <c r="K463" s="87" t="str">
        <f t="shared" si="220"/>
        <v>Реализация защиты систем обработки ПДн АО «Мосэнергосбыт»</v>
      </c>
      <c r="L463" s="99" t="s">
        <v>223</v>
      </c>
      <c r="M463" s="90" t="s">
        <v>528</v>
      </c>
      <c r="N463" s="85" t="s">
        <v>310</v>
      </c>
      <c r="O463" s="85" t="s">
        <v>311</v>
      </c>
      <c r="P463" s="86">
        <v>12</v>
      </c>
      <c r="Q463" s="100">
        <v>300</v>
      </c>
      <c r="R463" s="97" t="s">
        <v>312</v>
      </c>
      <c r="S463" s="98">
        <v>3600</v>
      </c>
      <c r="T463" s="95">
        <f t="shared" ref="T463:T475" si="221">S463/1.2*$R463</f>
        <v>600</v>
      </c>
      <c r="U463" s="104">
        <v>0</v>
      </c>
      <c r="V463" s="95">
        <f t="shared" ref="V463:V475" si="222">U463/1.2*$R463</f>
        <v>0</v>
      </c>
      <c r="W463" s="95">
        <f t="shared" ref="W463:W475" si="223">U463-V463</f>
        <v>0</v>
      </c>
      <c r="X463" s="98">
        <v>3600</v>
      </c>
      <c r="Y463" s="95">
        <f t="shared" ref="Y463:Y475" si="224">X463/1.2*$R463</f>
        <v>600</v>
      </c>
      <c r="Z463" s="95">
        <f t="shared" ref="Z463:Z475" si="225">X463-Y463</f>
        <v>3000</v>
      </c>
      <c r="AA463" s="245" t="s">
        <v>519</v>
      </c>
      <c r="AB463" s="247">
        <f t="shared" si="214"/>
        <v>0</v>
      </c>
      <c r="AC463" s="96">
        <f>S463*IF($AA463=2021,IF(OR($M463="Услуги",$M463="Работы"),#REF!,IF($U463&lt;&gt;0,#REF!,#REF!)),1)*IF($AA463=2022,IF(OR($M463="Услуги",$M463="Работы"),#REF!,IF($U463&lt;&gt;0,#REF!,#REF!)),1)*IF($AA463=2023,IF(OR($M463="Услуги",$M463="Работы"),#REF!,IF($U463&lt;&gt;0,#REF!,#REF!)),1)*IF($AA463=2024,IF(OR($M463="Услуги",$M463="Работы"),#REF!,IF($U463&lt;&gt;0,#REF!,#REF!)),1)*IF($AA463=2025,IF(OR($M463="Услуги",$M463="Работы"),#REF!,IF($U463&lt;&gt;0,#REF!,#REF!)),1)</f>
        <v>3600</v>
      </c>
      <c r="AD463" s="96">
        <f>T463*IF($AA463=2021,IF(OR($M463="Услуги",$M463="Работы"),#REF!,IF($U463&lt;&gt;0,#REF!,#REF!)),1)*IF($AA463=2022,IF(OR($M463="Услуги",$M463="Работы"),#REF!,IF($U463&lt;&gt;0,#REF!,#REF!)),1)*IF($AA463=2023,IF(OR($M463="Услуги",$M463="Работы"),#REF!,IF($U463&lt;&gt;0,#REF!,#REF!)),1)*IF($AA463=2024,IF(OR($M463="Услуги",$M463="Работы"),#REF!,IF($U463&lt;&gt;0,#REF!,#REF!)),1)*IF($AA463=2025,IF(OR($M463="Услуги",$M463="Работы"),#REF!,IF($U463&lt;&gt;0,#REF!,#REF!)),1)</f>
        <v>600</v>
      </c>
      <c r="AE463" s="96">
        <f>U463*IF($AA463=2021,IF(OR($M463="Услуги",$M463="Работы"),#REF!,IF($U463&lt;&gt;0,#REF!,#REF!)),1)*IF($AA463=2022,IF(OR($M463="Услуги",$M463="Работы"),#REF!,IF($U463&lt;&gt;0,#REF!,#REF!)),1)*IF($AA463=2023,IF(OR($M463="Услуги",$M463="Работы"),#REF!,IF($U463&lt;&gt;0,#REF!,#REF!)),1)*IF($AA463=2024,IF(OR($M463="Услуги",$M463="Работы"),#REF!,IF($U463&lt;&gt;0,#REF!,#REF!)),1)*IF($AA463=2025,IF(OR($M463="Услуги",$M463="Работы"),#REF!,IF($U463&lt;&gt;0,#REF!,#REF!)),1)</f>
        <v>0</v>
      </c>
      <c r="AF463" s="96">
        <f>V463*IF($AA463=2021,IF(OR($M463="Услуги",$M463="Работы"),#REF!,IF($U463&lt;&gt;0,#REF!,#REF!)),1)*IF($AA463=2022,IF(OR($M463="Услуги",$M463="Работы"),#REF!,IF($U463&lt;&gt;0,#REF!,#REF!)),1)*IF($AA463=2023,IF(OR($M463="Услуги",$M463="Работы"),#REF!,IF($U463&lt;&gt;0,#REF!,#REF!)),1)*IF($AA463=2024,IF(OR($M463="Услуги",$M463="Работы"),#REF!,IF($U463&lt;&gt;0,#REF!,#REF!)),1)*IF($AA463=2025,IF(OR($M463="Услуги",$M463="Работы"),#REF!,IF($U463&lt;&gt;0,#REF!,#REF!)),1)</f>
        <v>0</v>
      </c>
      <c r="AG463" s="96">
        <f>W463*IF($AA463=2021,IF(OR($M463="Услуги",$M463="Работы"),#REF!,IF($U463&lt;&gt;0,#REF!,#REF!)),1)*IF($AA463=2022,IF(OR($M463="Услуги",$M463="Работы"),#REF!,IF($U463&lt;&gt;0,#REF!,#REF!)),1)*IF($AA463=2023,IF(OR($M463="Услуги",$M463="Работы"),#REF!,IF($U463&lt;&gt;0,#REF!,#REF!)),1)*IF($AA463=2024,IF(OR($M463="Услуги",$M463="Работы"),#REF!,IF($U463&lt;&gt;0,#REF!,#REF!)),1)*IF($AA463=2025,IF(OR($M463="Услуги",$M463="Работы"),#REF!,IF($U463&lt;&gt;0,#REF!,#REF!)),1)</f>
        <v>0</v>
      </c>
      <c r="AH463" s="96">
        <f>X463*IF($AA463=2021,IF(OR($M463="Услуги",$M463="Работы"),#REF!,IF($U463&lt;&gt;0,#REF!,#REF!)),1)*IF($AA463=2022,IF(OR($M463="Услуги",$M463="Работы"),#REF!,IF($U463&lt;&gt;0,#REF!,#REF!)),1)*IF($AA463=2023,IF(OR($M463="Услуги",$M463="Работы"),#REF!,IF($U463&lt;&gt;0,#REF!,#REF!)),1)*IF($AA463=2024,IF(OR($M463="Услуги",$M463="Работы"),#REF!,IF($U463&lt;&gt;0,#REF!,#REF!)),1)*IF($AA463=2025,IF(OR($M463="Услуги",$M463="Работы"),#REF!,IF($U463&lt;&gt;0,#REF!,#REF!)),1)</f>
        <v>3600</v>
      </c>
      <c r="AI463" s="96">
        <f>Y463*IF($AA463=2021,IF(OR($M463="Услуги",$M463="Работы"),#REF!,IF($U463&lt;&gt;0,#REF!,#REF!)),1)*IF($AA463=2022,IF(OR($M463="Услуги",$M463="Работы"),#REF!,IF($U463&lt;&gt;0,#REF!,#REF!)),1)*IF($AA463=2023,IF(OR($M463="Услуги",$M463="Работы"),#REF!,IF($U463&lt;&gt;0,#REF!,#REF!)),1)*IF($AA463=2024,IF(OR($M463="Услуги",$M463="Работы"),#REF!,IF($U463&lt;&gt;0,#REF!,#REF!)),1)*IF($AA463=2025,IF(OR($M463="Услуги",$M463="Работы"),#REF!,IF($U463&lt;&gt;0,#REF!,#REF!)),1)</f>
        <v>600</v>
      </c>
      <c r="AJ463" s="96">
        <f>Z463*IF($AA463=2021,IF(OR($M463="Услуги",$M463="Работы"),#REF!,IF($U463&lt;&gt;0,#REF!,#REF!)),1)*IF($AA463=2022,IF(OR($M463="Услуги",$M463="Работы"),#REF!,IF($U463&lt;&gt;0,#REF!,#REF!)),1)*IF($AA463=2023,IF(OR($M463="Услуги",$M463="Работы"),#REF!,IF($U463&lt;&gt;0,#REF!,#REF!)),1)*IF($AA463=2024,IF(OR($M463="Услуги",$M463="Работы"),#REF!,IF($U463&lt;&gt;0,#REF!,#REF!)),1)*IF($AA463=2025,IF(OR($M463="Услуги",$M463="Работы"),#REF!,IF($U463&lt;&gt;0,#REF!,#REF!)),1)</f>
        <v>3000</v>
      </c>
      <c r="AK463" s="107">
        <v>3600</v>
      </c>
      <c r="AL463" s="57" t="s">
        <v>289</v>
      </c>
      <c r="AM463" s="57">
        <v>3600</v>
      </c>
      <c r="AN463" s="54">
        <v>12</v>
      </c>
    </row>
    <row r="464" spans="1:40" s="56" customFormat="1" ht="15" hidden="1" customHeight="1" x14ac:dyDescent="0.25">
      <c r="A464" s="85">
        <v>1</v>
      </c>
      <c r="B464" s="86" t="s">
        <v>86</v>
      </c>
      <c r="C464" s="101" t="s">
        <v>543</v>
      </c>
      <c r="D464" s="87" t="s">
        <v>11</v>
      </c>
      <c r="E464" s="85" t="s">
        <v>421</v>
      </c>
      <c r="F464" s="87"/>
      <c r="G464" s="87" t="e">
        <f>VLOOKUP(D464,#REF!,2,FALSE)</f>
        <v>#REF!</v>
      </c>
      <c r="H464" s="87" t="s">
        <v>432</v>
      </c>
      <c r="I464" s="87"/>
      <c r="J464" s="86" t="s">
        <v>219</v>
      </c>
      <c r="K464" s="87" t="str">
        <f t="shared" si="220"/>
        <v>Реализация защиты систем обработки ПДн АО «Мосэнергосбыт»</v>
      </c>
      <c r="L464" s="99" t="s">
        <v>223</v>
      </c>
      <c r="M464" s="90" t="s">
        <v>528</v>
      </c>
      <c r="N464" s="85" t="s">
        <v>313</v>
      </c>
      <c r="O464" s="85" t="s">
        <v>314</v>
      </c>
      <c r="P464" s="86">
        <v>36</v>
      </c>
      <c r="Q464" s="100">
        <v>369</v>
      </c>
      <c r="R464" s="97" t="s">
        <v>312</v>
      </c>
      <c r="S464" s="98">
        <v>13284</v>
      </c>
      <c r="T464" s="95">
        <f t="shared" si="221"/>
        <v>2214</v>
      </c>
      <c r="U464" s="104">
        <v>0</v>
      </c>
      <c r="V464" s="95">
        <f t="shared" si="222"/>
        <v>0</v>
      </c>
      <c r="W464" s="95">
        <f t="shared" si="223"/>
        <v>0</v>
      </c>
      <c r="X464" s="98">
        <v>13284</v>
      </c>
      <c r="Y464" s="95">
        <f t="shared" si="224"/>
        <v>2214</v>
      </c>
      <c r="Z464" s="95">
        <f t="shared" si="225"/>
        <v>11070</v>
      </c>
      <c r="AA464" s="245" t="s">
        <v>519</v>
      </c>
      <c r="AB464" s="247">
        <f t="shared" si="214"/>
        <v>0</v>
      </c>
      <c r="AC464" s="96">
        <f>S464*IF($AA464=2021,IF(OR($M464="Услуги",$M464="Работы"),#REF!,IF($U464&lt;&gt;0,#REF!,#REF!)),1)*IF($AA464=2022,IF(OR($M464="Услуги",$M464="Работы"),#REF!,IF($U464&lt;&gt;0,#REF!,#REF!)),1)*IF($AA464=2023,IF(OR($M464="Услуги",$M464="Работы"),#REF!,IF($U464&lt;&gt;0,#REF!,#REF!)),1)*IF($AA464=2024,IF(OR($M464="Услуги",$M464="Работы"),#REF!,IF($U464&lt;&gt;0,#REF!,#REF!)),1)*IF($AA464=2025,IF(OR($M464="Услуги",$M464="Работы"),#REF!,IF($U464&lt;&gt;0,#REF!,#REF!)),1)</f>
        <v>13284</v>
      </c>
      <c r="AD464" s="96">
        <f>T464*IF($AA464=2021,IF(OR($M464="Услуги",$M464="Работы"),#REF!,IF($U464&lt;&gt;0,#REF!,#REF!)),1)*IF($AA464=2022,IF(OR($M464="Услуги",$M464="Работы"),#REF!,IF($U464&lt;&gt;0,#REF!,#REF!)),1)*IF($AA464=2023,IF(OR($M464="Услуги",$M464="Работы"),#REF!,IF($U464&lt;&gt;0,#REF!,#REF!)),1)*IF($AA464=2024,IF(OR($M464="Услуги",$M464="Работы"),#REF!,IF($U464&lt;&gt;0,#REF!,#REF!)),1)*IF($AA464=2025,IF(OR($M464="Услуги",$M464="Работы"),#REF!,IF($U464&lt;&gt;0,#REF!,#REF!)),1)</f>
        <v>2214</v>
      </c>
      <c r="AE464" s="96">
        <f>U464*IF($AA464=2021,IF(OR($M464="Услуги",$M464="Работы"),#REF!,IF($U464&lt;&gt;0,#REF!,#REF!)),1)*IF($AA464=2022,IF(OR($M464="Услуги",$M464="Работы"),#REF!,IF($U464&lt;&gt;0,#REF!,#REF!)),1)*IF($AA464=2023,IF(OR($M464="Услуги",$M464="Работы"),#REF!,IF($U464&lt;&gt;0,#REF!,#REF!)),1)*IF($AA464=2024,IF(OR($M464="Услуги",$M464="Работы"),#REF!,IF($U464&lt;&gt;0,#REF!,#REF!)),1)*IF($AA464=2025,IF(OR($M464="Услуги",$M464="Работы"),#REF!,IF($U464&lt;&gt;0,#REF!,#REF!)),1)</f>
        <v>0</v>
      </c>
      <c r="AF464" s="96">
        <f>V464*IF($AA464=2021,IF(OR($M464="Услуги",$M464="Работы"),#REF!,IF($U464&lt;&gt;0,#REF!,#REF!)),1)*IF($AA464=2022,IF(OR($M464="Услуги",$M464="Работы"),#REF!,IF($U464&lt;&gt;0,#REF!,#REF!)),1)*IF($AA464=2023,IF(OR($M464="Услуги",$M464="Работы"),#REF!,IF($U464&lt;&gt;0,#REF!,#REF!)),1)*IF($AA464=2024,IF(OR($M464="Услуги",$M464="Работы"),#REF!,IF($U464&lt;&gt;0,#REF!,#REF!)),1)*IF($AA464=2025,IF(OR($M464="Услуги",$M464="Работы"),#REF!,IF($U464&lt;&gt;0,#REF!,#REF!)),1)</f>
        <v>0</v>
      </c>
      <c r="AG464" s="96">
        <f>W464*IF($AA464=2021,IF(OR($M464="Услуги",$M464="Работы"),#REF!,IF($U464&lt;&gt;0,#REF!,#REF!)),1)*IF($AA464=2022,IF(OR($M464="Услуги",$M464="Работы"),#REF!,IF($U464&lt;&gt;0,#REF!,#REF!)),1)*IF($AA464=2023,IF(OR($M464="Услуги",$M464="Работы"),#REF!,IF($U464&lt;&gt;0,#REF!,#REF!)),1)*IF($AA464=2024,IF(OR($M464="Услуги",$M464="Работы"),#REF!,IF($U464&lt;&gt;0,#REF!,#REF!)),1)*IF($AA464=2025,IF(OR($M464="Услуги",$M464="Работы"),#REF!,IF($U464&lt;&gt;0,#REF!,#REF!)),1)</f>
        <v>0</v>
      </c>
      <c r="AH464" s="96">
        <f>X464*IF($AA464=2021,IF(OR($M464="Услуги",$M464="Работы"),#REF!,IF($U464&lt;&gt;0,#REF!,#REF!)),1)*IF($AA464=2022,IF(OR($M464="Услуги",$M464="Работы"),#REF!,IF($U464&lt;&gt;0,#REF!,#REF!)),1)*IF($AA464=2023,IF(OR($M464="Услуги",$M464="Работы"),#REF!,IF($U464&lt;&gt;0,#REF!,#REF!)),1)*IF($AA464=2024,IF(OR($M464="Услуги",$M464="Работы"),#REF!,IF($U464&lt;&gt;0,#REF!,#REF!)),1)*IF($AA464=2025,IF(OR($M464="Услуги",$M464="Работы"),#REF!,IF($U464&lt;&gt;0,#REF!,#REF!)),1)</f>
        <v>13284</v>
      </c>
      <c r="AI464" s="96">
        <f>Y464*IF($AA464=2021,IF(OR($M464="Услуги",$M464="Работы"),#REF!,IF($U464&lt;&gt;0,#REF!,#REF!)),1)*IF($AA464=2022,IF(OR($M464="Услуги",$M464="Работы"),#REF!,IF($U464&lt;&gt;0,#REF!,#REF!)),1)*IF($AA464=2023,IF(OR($M464="Услуги",$M464="Работы"),#REF!,IF($U464&lt;&gt;0,#REF!,#REF!)),1)*IF($AA464=2024,IF(OR($M464="Услуги",$M464="Работы"),#REF!,IF($U464&lt;&gt;0,#REF!,#REF!)),1)*IF($AA464=2025,IF(OR($M464="Услуги",$M464="Работы"),#REF!,IF($U464&lt;&gt;0,#REF!,#REF!)),1)</f>
        <v>2214</v>
      </c>
      <c r="AJ464" s="96">
        <f>Z464*IF($AA464=2021,IF(OR($M464="Услуги",$M464="Работы"),#REF!,IF($U464&lt;&gt;0,#REF!,#REF!)),1)*IF($AA464=2022,IF(OR($M464="Услуги",$M464="Работы"),#REF!,IF($U464&lt;&gt;0,#REF!,#REF!)),1)*IF($AA464=2023,IF(OR($M464="Услуги",$M464="Работы"),#REF!,IF($U464&lt;&gt;0,#REF!,#REF!)),1)*IF($AA464=2024,IF(OR($M464="Услуги",$M464="Работы"),#REF!,IF($U464&lt;&gt;0,#REF!,#REF!)),1)*IF($AA464=2025,IF(OR($M464="Услуги",$M464="Работы"),#REF!,IF($U464&lt;&gt;0,#REF!,#REF!)),1)</f>
        <v>11070</v>
      </c>
      <c r="AK464" s="107">
        <v>13284</v>
      </c>
      <c r="AL464" s="57" t="s">
        <v>289</v>
      </c>
      <c r="AM464" s="57">
        <v>13284</v>
      </c>
      <c r="AN464" s="54">
        <v>36</v>
      </c>
    </row>
    <row r="465" spans="1:40" s="56" customFormat="1" ht="15" hidden="1" customHeight="1" x14ac:dyDescent="0.25">
      <c r="A465" s="85">
        <v>1</v>
      </c>
      <c r="B465" s="86" t="s">
        <v>86</v>
      </c>
      <c r="C465" s="101" t="s">
        <v>543</v>
      </c>
      <c r="D465" s="87" t="s">
        <v>11</v>
      </c>
      <c r="E465" s="85" t="s">
        <v>421</v>
      </c>
      <c r="F465" s="87"/>
      <c r="G465" s="87" t="e">
        <f>VLOOKUP(D465,#REF!,2,FALSE)</f>
        <v>#REF!</v>
      </c>
      <c r="H465" s="87" t="s">
        <v>432</v>
      </c>
      <c r="I465" s="87"/>
      <c r="J465" s="86" t="s">
        <v>219</v>
      </c>
      <c r="K465" s="87" t="str">
        <f t="shared" si="220"/>
        <v>Реализация защиты систем обработки ПДн АО «Мосэнергосбыт»</v>
      </c>
      <c r="L465" s="99" t="s">
        <v>517</v>
      </c>
      <c r="M465" s="90" t="s">
        <v>528</v>
      </c>
      <c r="N465" s="85" t="s">
        <v>315</v>
      </c>
      <c r="O465" s="85" t="s">
        <v>316</v>
      </c>
      <c r="P465" s="86">
        <v>2</v>
      </c>
      <c r="Q465" s="100">
        <v>200</v>
      </c>
      <c r="R465" s="97" t="s">
        <v>312</v>
      </c>
      <c r="S465" s="98">
        <v>400</v>
      </c>
      <c r="T465" s="95">
        <f t="shared" si="221"/>
        <v>66.666666666666671</v>
      </c>
      <c r="U465" s="104">
        <v>0</v>
      </c>
      <c r="V465" s="95">
        <f t="shared" si="222"/>
        <v>0</v>
      </c>
      <c r="W465" s="95">
        <f t="shared" si="223"/>
        <v>0</v>
      </c>
      <c r="X465" s="98">
        <v>400</v>
      </c>
      <c r="Y465" s="95">
        <f t="shared" si="224"/>
        <v>66.666666666666671</v>
      </c>
      <c r="Z465" s="95">
        <f t="shared" si="225"/>
        <v>333.33333333333331</v>
      </c>
      <c r="AA465" s="245" t="s">
        <v>519</v>
      </c>
      <c r="AB465" s="247">
        <f t="shared" si="214"/>
        <v>0</v>
      </c>
      <c r="AC465" s="96">
        <f>S465*IF($AA465=2021,IF(OR($M465="Услуги",$M465="Работы"),#REF!,IF($U465&lt;&gt;0,#REF!,#REF!)),1)*IF($AA465=2022,IF(OR($M465="Услуги",$M465="Работы"),#REF!,IF($U465&lt;&gt;0,#REF!,#REF!)),1)*IF($AA465=2023,IF(OR($M465="Услуги",$M465="Работы"),#REF!,IF($U465&lt;&gt;0,#REF!,#REF!)),1)*IF($AA465=2024,IF(OR($M465="Услуги",$M465="Работы"),#REF!,IF($U465&lt;&gt;0,#REF!,#REF!)),1)*IF($AA465=2025,IF(OR($M465="Услуги",$M465="Работы"),#REF!,IF($U465&lt;&gt;0,#REF!,#REF!)),1)</f>
        <v>400</v>
      </c>
      <c r="AD465" s="96">
        <f>T465*IF($AA465=2021,IF(OR($M465="Услуги",$M465="Работы"),#REF!,IF($U465&lt;&gt;0,#REF!,#REF!)),1)*IF($AA465=2022,IF(OR($M465="Услуги",$M465="Работы"),#REF!,IF($U465&lt;&gt;0,#REF!,#REF!)),1)*IF($AA465=2023,IF(OR($M465="Услуги",$M465="Работы"),#REF!,IF($U465&lt;&gt;0,#REF!,#REF!)),1)*IF($AA465=2024,IF(OR($M465="Услуги",$M465="Работы"),#REF!,IF($U465&lt;&gt;0,#REF!,#REF!)),1)*IF($AA465=2025,IF(OR($M465="Услуги",$M465="Работы"),#REF!,IF($U465&lt;&gt;0,#REF!,#REF!)),1)</f>
        <v>66.666666666666671</v>
      </c>
      <c r="AE465" s="96">
        <f>U465*IF($AA465=2021,IF(OR($M465="Услуги",$M465="Работы"),#REF!,IF($U465&lt;&gt;0,#REF!,#REF!)),1)*IF($AA465=2022,IF(OR($M465="Услуги",$M465="Работы"),#REF!,IF($U465&lt;&gt;0,#REF!,#REF!)),1)*IF($AA465=2023,IF(OR($M465="Услуги",$M465="Работы"),#REF!,IF($U465&lt;&gt;0,#REF!,#REF!)),1)*IF($AA465=2024,IF(OR($M465="Услуги",$M465="Работы"),#REF!,IF($U465&lt;&gt;0,#REF!,#REF!)),1)*IF($AA465=2025,IF(OR($M465="Услуги",$M465="Работы"),#REF!,IF($U465&lt;&gt;0,#REF!,#REF!)),1)</f>
        <v>0</v>
      </c>
      <c r="AF465" s="96">
        <f>V465*IF($AA465=2021,IF(OR($M465="Услуги",$M465="Работы"),#REF!,IF($U465&lt;&gt;0,#REF!,#REF!)),1)*IF($AA465=2022,IF(OR($M465="Услуги",$M465="Работы"),#REF!,IF($U465&lt;&gt;0,#REF!,#REF!)),1)*IF($AA465=2023,IF(OR($M465="Услуги",$M465="Работы"),#REF!,IF($U465&lt;&gt;0,#REF!,#REF!)),1)*IF($AA465=2024,IF(OR($M465="Услуги",$M465="Работы"),#REF!,IF($U465&lt;&gt;0,#REF!,#REF!)),1)*IF($AA465=2025,IF(OR($M465="Услуги",$M465="Работы"),#REF!,IF($U465&lt;&gt;0,#REF!,#REF!)),1)</f>
        <v>0</v>
      </c>
      <c r="AG465" s="96">
        <f>W465*IF($AA465=2021,IF(OR($M465="Услуги",$M465="Работы"),#REF!,IF($U465&lt;&gt;0,#REF!,#REF!)),1)*IF($AA465=2022,IF(OR($M465="Услуги",$M465="Работы"),#REF!,IF($U465&lt;&gt;0,#REF!,#REF!)),1)*IF($AA465=2023,IF(OR($M465="Услуги",$M465="Работы"),#REF!,IF($U465&lt;&gt;0,#REF!,#REF!)),1)*IF($AA465=2024,IF(OR($M465="Услуги",$M465="Работы"),#REF!,IF($U465&lt;&gt;0,#REF!,#REF!)),1)*IF($AA465=2025,IF(OR($M465="Услуги",$M465="Работы"),#REF!,IF($U465&lt;&gt;0,#REF!,#REF!)),1)</f>
        <v>0</v>
      </c>
      <c r="AH465" s="96">
        <f>X465*IF($AA465=2021,IF(OR($M465="Услуги",$M465="Работы"),#REF!,IF($U465&lt;&gt;0,#REF!,#REF!)),1)*IF($AA465=2022,IF(OR($M465="Услуги",$M465="Работы"),#REF!,IF($U465&lt;&gt;0,#REF!,#REF!)),1)*IF($AA465=2023,IF(OR($M465="Услуги",$M465="Работы"),#REF!,IF($U465&lt;&gt;0,#REF!,#REF!)),1)*IF($AA465=2024,IF(OR($M465="Услуги",$M465="Работы"),#REF!,IF($U465&lt;&gt;0,#REF!,#REF!)),1)*IF($AA465=2025,IF(OR($M465="Услуги",$M465="Работы"),#REF!,IF($U465&lt;&gt;0,#REF!,#REF!)),1)</f>
        <v>400</v>
      </c>
      <c r="AI465" s="96">
        <f>Y465*IF($AA465=2021,IF(OR($M465="Услуги",$M465="Работы"),#REF!,IF($U465&lt;&gt;0,#REF!,#REF!)),1)*IF($AA465=2022,IF(OR($M465="Услуги",$M465="Работы"),#REF!,IF($U465&lt;&gt;0,#REF!,#REF!)),1)*IF($AA465=2023,IF(OR($M465="Услуги",$M465="Работы"),#REF!,IF($U465&lt;&gt;0,#REF!,#REF!)),1)*IF($AA465=2024,IF(OR($M465="Услуги",$M465="Работы"),#REF!,IF($U465&lt;&gt;0,#REF!,#REF!)),1)*IF($AA465=2025,IF(OR($M465="Услуги",$M465="Работы"),#REF!,IF($U465&lt;&gt;0,#REF!,#REF!)),1)</f>
        <v>66.666666666666671</v>
      </c>
      <c r="AJ465" s="96">
        <f>Z465*IF($AA465=2021,IF(OR($M465="Услуги",$M465="Работы"),#REF!,IF($U465&lt;&gt;0,#REF!,#REF!)),1)*IF($AA465=2022,IF(OR($M465="Услуги",$M465="Работы"),#REF!,IF($U465&lt;&gt;0,#REF!,#REF!)),1)*IF($AA465=2023,IF(OR($M465="Услуги",$M465="Работы"),#REF!,IF($U465&lt;&gt;0,#REF!,#REF!)),1)*IF($AA465=2024,IF(OR($M465="Услуги",$M465="Работы"),#REF!,IF($U465&lt;&gt;0,#REF!,#REF!)),1)*IF($AA465=2025,IF(OR($M465="Услуги",$M465="Работы"),#REF!,IF($U465&lt;&gt;0,#REF!,#REF!)),1)</f>
        <v>333.33333333333331</v>
      </c>
      <c r="AK465" s="107">
        <v>400</v>
      </c>
      <c r="AL465" s="57" t="s">
        <v>289</v>
      </c>
      <c r="AM465" s="57">
        <v>400</v>
      </c>
      <c r="AN465" s="54">
        <v>2</v>
      </c>
    </row>
    <row r="466" spans="1:40" s="56" customFormat="1" ht="14.25" hidden="1" customHeight="1" x14ac:dyDescent="0.25">
      <c r="A466" s="85">
        <v>1</v>
      </c>
      <c r="B466" s="86" t="s">
        <v>86</v>
      </c>
      <c r="C466" s="101" t="s">
        <v>543</v>
      </c>
      <c r="D466" s="87" t="s">
        <v>108</v>
      </c>
      <c r="E466" s="85" t="s">
        <v>421</v>
      </c>
      <c r="F466" s="87"/>
      <c r="G466" s="87" t="e">
        <f>VLOOKUP(D466,#REF!,2,FALSE)</f>
        <v>#REF!</v>
      </c>
      <c r="H466" s="87"/>
      <c r="I466" s="87"/>
      <c r="J466" s="86" t="s">
        <v>123</v>
      </c>
      <c r="K466" s="87" t="str">
        <f t="shared" si="220"/>
        <v>Реализация защиты систем обработки ПДн АО «ПЭС» (Петроэлектросбыт)</v>
      </c>
      <c r="L466" s="99" t="s">
        <v>124</v>
      </c>
      <c r="M466" s="90" t="s">
        <v>528</v>
      </c>
      <c r="N466" s="85" t="s">
        <v>290</v>
      </c>
      <c r="O466" s="85" t="s">
        <v>291</v>
      </c>
      <c r="P466" s="86">
        <v>73</v>
      </c>
      <c r="Q466" s="100">
        <v>1016.9</v>
      </c>
      <c r="R466" s="97">
        <v>0.2</v>
      </c>
      <c r="S466" s="98">
        <v>74233.7</v>
      </c>
      <c r="T466" s="95">
        <f t="shared" si="221"/>
        <v>12372.283333333333</v>
      </c>
      <c r="U466" s="104">
        <v>0</v>
      </c>
      <c r="V466" s="95">
        <f t="shared" si="222"/>
        <v>0</v>
      </c>
      <c r="W466" s="95">
        <f t="shared" si="223"/>
        <v>0</v>
      </c>
      <c r="X466" s="98">
        <v>74233.7</v>
      </c>
      <c r="Y466" s="95">
        <f t="shared" si="224"/>
        <v>12372.283333333333</v>
      </c>
      <c r="Z466" s="95">
        <f t="shared" si="225"/>
        <v>61861.416666666664</v>
      </c>
      <c r="AA466" s="244">
        <f>Приоритеты!$F$15</f>
        <v>2024</v>
      </c>
      <c r="AB466" s="247" t="e">
        <f t="shared" si="214"/>
        <v>#REF!</v>
      </c>
      <c r="AC466" s="96" t="e">
        <f>S466*IF($AA466=2021,IF(OR($M466="Услуги",$M466="Работы"),#REF!,IF($U466&lt;&gt;0,#REF!,#REF!)),1)*IF($AA466=2022,IF(OR($M466="Услуги",$M466="Работы"),#REF!,IF($U466&lt;&gt;0,#REF!,#REF!)),1)*IF($AA466=2023,IF(OR($M466="Услуги",$M466="Работы"),#REF!,IF($U466&lt;&gt;0,#REF!,#REF!)),1)*IF($AA466=2024,IF(OR($M466="Услуги",$M466="Работы"),#REF!,IF($U466&lt;&gt;0,#REF!,#REF!)),1)*IF($AA466=2025,IF(OR($M466="Услуги",$M466="Работы"),#REF!,IF($U466&lt;&gt;0,#REF!,#REF!)),1)</f>
        <v>#REF!</v>
      </c>
      <c r="AD466" s="96" t="e">
        <f>T466*IF($AA466=2021,IF(OR($M466="Услуги",$M466="Работы"),#REF!,IF($U466&lt;&gt;0,#REF!,#REF!)),1)*IF($AA466=2022,IF(OR($M466="Услуги",$M466="Работы"),#REF!,IF($U466&lt;&gt;0,#REF!,#REF!)),1)*IF($AA466=2023,IF(OR($M466="Услуги",$M466="Работы"),#REF!,IF($U466&lt;&gt;0,#REF!,#REF!)),1)*IF($AA466=2024,IF(OR($M466="Услуги",$M466="Работы"),#REF!,IF($U466&lt;&gt;0,#REF!,#REF!)),1)*IF($AA466=2025,IF(OR($M466="Услуги",$M466="Работы"),#REF!,IF($U466&lt;&gt;0,#REF!,#REF!)),1)</f>
        <v>#REF!</v>
      </c>
      <c r="AE466" s="96" t="e">
        <f>U466*IF($AA466=2021,IF(OR($M466="Услуги",$M466="Работы"),#REF!,IF($U466&lt;&gt;0,#REF!,#REF!)),1)*IF($AA466=2022,IF(OR($M466="Услуги",$M466="Работы"),#REF!,IF($U466&lt;&gt;0,#REF!,#REF!)),1)*IF($AA466=2023,IF(OR($M466="Услуги",$M466="Работы"),#REF!,IF($U466&lt;&gt;0,#REF!,#REF!)),1)*IF($AA466=2024,IF(OR($M466="Услуги",$M466="Работы"),#REF!,IF($U466&lt;&gt;0,#REF!,#REF!)),1)*IF($AA466=2025,IF(OR($M466="Услуги",$M466="Работы"),#REF!,IF($U466&lt;&gt;0,#REF!,#REF!)),1)</f>
        <v>#REF!</v>
      </c>
      <c r="AF466" s="96" t="e">
        <f>V466*IF($AA466=2021,IF(OR($M466="Услуги",$M466="Работы"),#REF!,IF($U466&lt;&gt;0,#REF!,#REF!)),1)*IF($AA466=2022,IF(OR($M466="Услуги",$M466="Работы"),#REF!,IF($U466&lt;&gt;0,#REF!,#REF!)),1)*IF($AA466=2023,IF(OR($M466="Услуги",$M466="Работы"),#REF!,IF($U466&lt;&gt;0,#REF!,#REF!)),1)*IF($AA466=2024,IF(OR($M466="Услуги",$M466="Работы"),#REF!,IF($U466&lt;&gt;0,#REF!,#REF!)),1)*IF($AA466=2025,IF(OR($M466="Услуги",$M466="Работы"),#REF!,IF($U466&lt;&gt;0,#REF!,#REF!)),1)</f>
        <v>#REF!</v>
      </c>
      <c r="AG466" s="96" t="e">
        <f>W466*IF($AA466=2021,IF(OR($M466="Услуги",$M466="Работы"),#REF!,IF($U466&lt;&gt;0,#REF!,#REF!)),1)*IF($AA466=2022,IF(OR($M466="Услуги",$M466="Работы"),#REF!,IF($U466&lt;&gt;0,#REF!,#REF!)),1)*IF($AA466=2023,IF(OR($M466="Услуги",$M466="Работы"),#REF!,IF($U466&lt;&gt;0,#REF!,#REF!)),1)*IF($AA466=2024,IF(OR($M466="Услуги",$M466="Работы"),#REF!,IF($U466&lt;&gt;0,#REF!,#REF!)),1)*IF($AA466=2025,IF(OR($M466="Услуги",$M466="Работы"),#REF!,IF($U466&lt;&gt;0,#REF!,#REF!)),1)</f>
        <v>#REF!</v>
      </c>
      <c r="AH466" s="96" t="e">
        <f>X466*IF($AA466=2021,IF(OR($M466="Услуги",$M466="Работы"),#REF!,IF($U466&lt;&gt;0,#REF!,#REF!)),1)*IF($AA466=2022,IF(OR($M466="Услуги",$M466="Работы"),#REF!,IF($U466&lt;&gt;0,#REF!,#REF!)),1)*IF($AA466=2023,IF(OR($M466="Услуги",$M466="Работы"),#REF!,IF($U466&lt;&gt;0,#REF!,#REF!)),1)*IF($AA466=2024,IF(OR($M466="Услуги",$M466="Работы"),#REF!,IF($U466&lt;&gt;0,#REF!,#REF!)),1)*IF($AA466=2025,IF(OR($M466="Услуги",$M466="Работы"),#REF!,IF($U466&lt;&gt;0,#REF!,#REF!)),1)</f>
        <v>#REF!</v>
      </c>
      <c r="AI466" s="96" t="e">
        <f>Y466*IF($AA466=2021,IF(OR($M466="Услуги",$M466="Работы"),#REF!,IF($U466&lt;&gt;0,#REF!,#REF!)),1)*IF($AA466=2022,IF(OR($M466="Услуги",$M466="Работы"),#REF!,IF($U466&lt;&gt;0,#REF!,#REF!)),1)*IF($AA466=2023,IF(OR($M466="Услуги",$M466="Работы"),#REF!,IF($U466&lt;&gt;0,#REF!,#REF!)),1)*IF($AA466=2024,IF(OR($M466="Услуги",$M466="Работы"),#REF!,IF($U466&lt;&gt;0,#REF!,#REF!)),1)*IF($AA466=2025,IF(OR($M466="Услуги",$M466="Работы"),#REF!,IF($U466&lt;&gt;0,#REF!,#REF!)),1)</f>
        <v>#REF!</v>
      </c>
      <c r="AJ466" s="96" t="e">
        <f>Z466*IF($AA466=2021,IF(OR($M466="Услуги",$M466="Работы"),#REF!,IF($U466&lt;&gt;0,#REF!,#REF!)),1)*IF($AA466=2022,IF(OR($M466="Услуги",$M466="Работы"),#REF!,IF($U466&lt;&gt;0,#REF!,#REF!)),1)*IF($AA466=2023,IF(OR($M466="Услуги",$M466="Работы"),#REF!,IF($U466&lt;&gt;0,#REF!,#REF!)),1)*IF($AA466=2024,IF(OR($M466="Услуги",$M466="Работы"),#REF!,IF($U466&lt;&gt;0,#REF!,#REF!)),1)*IF($AA466=2025,IF(OR($M466="Услуги",$M466="Работы"),#REF!,IF($U466&lt;&gt;0,#REF!,#REF!)),1)</f>
        <v>#REF!</v>
      </c>
      <c r="AK466" s="107">
        <v>74233.7</v>
      </c>
      <c r="AL466" s="57" t="s">
        <v>289</v>
      </c>
      <c r="AM466" s="57">
        <v>74233.7</v>
      </c>
      <c r="AN466" s="54">
        <v>73</v>
      </c>
    </row>
    <row r="467" spans="1:40" s="56" customFormat="1" ht="14.25" hidden="1" customHeight="1" x14ac:dyDescent="0.25">
      <c r="A467" s="85">
        <v>1</v>
      </c>
      <c r="B467" s="86" t="s">
        <v>86</v>
      </c>
      <c r="C467" s="101" t="s">
        <v>543</v>
      </c>
      <c r="D467" s="87" t="s">
        <v>108</v>
      </c>
      <c r="E467" s="85" t="s">
        <v>421</v>
      </c>
      <c r="F467" s="87"/>
      <c r="G467" s="87" t="e">
        <f>VLOOKUP(D467,#REF!,2,FALSE)</f>
        <v>#REF!</v>
      </c>
      <c r="H467" s="87"/>
      <c r="I467" s="87"/>
      <c r="J467" s="86" t="s">
        <v>123</v>
      </c>
      <c r="K467" s="87" t="str">
        <f t="shared" si="220"/>
        <v>Реализация защиты систем обработки ПДн АО «ПЭС» (Петроэлектросбыт)</v>
      </c>
      <c r="L467" s="99" t="s">
        <v>124</v>
      </c>
      <c r="M467" s="90" t="s">
        <v>528</v>
      </c>
      <c r="N467" s="85" t="s">
        <v>131</v>
      </c>
      <c r="O467" s="85" t="s">
        <v>296</v>
      </c>
      <c r="P467" s="86">
        <v>1</v>
      </c>
      <c r="Q467" s="100">
        <v>508.4</v>
      </c>
      <c r="R467" s="97">
        <v>0.2</v>
      </c>
      <c r="S467" s="98">
        <v>508.4</v>
      </c>
      <c r="T467" s="95">
        <f t="shared" si="221"/>
        <v>84.733333333333348</v>
      </c>
      <c r="U467" s="104">
        <v>0</v>
      </c>
      <c r="V467" s="95">
        <f t="shared" si="222"/>
        <v>0</v>
      </c>
      <c r="W467" s="95">
        <f t="shared" si="223"/>
        <v>0</v>
      </c>
      <c r="X467" s="98">
        <v>508.4</v>
      </c>
      <c r="Y467" s="95">
        <f t="shared" si="224"/>
        <v>84.733333333333348</v>
      </c>
      <c r="Z467" s="95">
        <f t="shared" si="225"/>
        <v>423.66666666666663</v>
      </c>
      <c r="AA467" s="244">
        <f>Приоритеты!$F$15</f>
        <v>2024</v>
      </c>
      <c r="AB467" s="247" t="e">
        <f t="shared" si="214"/>
        <v>#REF!</v>
      </c>
      <c r="AC467" s="96" t="e">
        <f>S467*IF($AA467=2021,IF(OR($M467="Услуги",$M467="Работы"),#REF!,IF($U467&lt;&gt;0,#REF!,#REF!)),1)*IF($AA467=2022,IF(OR($M467="Услуги",$M467="Работы"),#REF!,IF($U467&lt;&gt;0,#REF!,#REF!)),1)*IF($AA467=2023,IF(OR($M467="Услуги",$M467="Работы"),#REF!,IF($U467&lt;&gt;0,#REF!,#REF!)),1)*IF($AA467=2024,IF(OR($M467="Услуги",$M467="Работы"),#REF!,IF($U467&lt;&gt;0,#REF!,#REF!)),1)*IF($AA467=2025,IF(OR($M467="Услуги",$M467="Работы"),#REF!,IF($U467&lt;&gt;0,#REF!,#REF!)),1)</f>
        <v>#REF!</v>
      </c>
      <c r="AD467" s="96" t="e">
        <f>T467*IF($AA467=2021,IF(OR($M467="Услуги",$M467="Работы"),#REF!,IF($U467&lt;&gt;0,#REF!,#REF!)),1)*IF($AA467=2022,IF(OR($M467="Услуги",$M467="Работы"),#REF!,IF($U467&lt;&gt;0,#REF!,#REF!)),1)*IF($AA467=2023,IF(OR($M467="Услуги",$M467="Работы"),#REF!,IF($U467&lt;&gt;0,#REF!,#REF!)),1)*IF($AA467=2024,IF(OR($M467="Услуги",$M467="Работы"),#REF!,IF($U467&lt;&gt;0,#REF!,#REF!)),1)*IF($AA467=2025,IF(OR($M467="Услуги",$M467="Работы"),#REF!,IF($U467&lt;&gt;0,#REF!,#REF!)),1)</f>
        <v>#REF!</v>
      </c>
      <c r="AE467" s="96" t="e">
        <f>U467*IF($AA467=2021,IF(OR($M467="Услуги",$M467="Работы"),#REF!,IF($U467&lt;&gt;0,#REF!,#REF!)),1)*IF($AA467=2022,IF(OR($M467="Услуги",$M467="Работы"),#REF!,IF($U467&lt;&gt;0,#REF!,#REF!)),1)*IF($AA467=2023,IF(OR($M467="Услуги",$M467="Работы"),#REF!,IF($U467&lt;&gt;0,#REF!,#REF!)),1)*IF($AA467=2024,IF(OR($M467="Услуги",$M467="Работы"),#REF!,IF($U467&lt;&gt;0,#REF!,#REF!)),1)*IF($AA467=2025,IF(OR($M467="Услуги",$M467="Работы"),#REF!,IF($U467&lt;&gt;0,#REF!,#REF!)),1)</f>
        <v>#REF!</v>
      </c>
      <c r="AF467" s="96" t="e">
        <f>V467*IF($AA467=2021,IF(OR($M467="Услуги",$M467="Работы"),#REF!,IF($U467&lt;&gt;0,#REF!,#REF!)),1)*IF($AA467=2022,IF(OR($M467="Услуги",$M467="Работы"),#REF!,IF($U467&lt;&gt;0,#REF!,#REF!)),1)*IF($AA467=2023,IF(OR($M467="Услуги",$M467="Работы"),#REF!,IF($U467&lt;&gt;0,#REF!,#REF!)),1)*IF($AA467=2024,IF(OR($M467="Услуги",$M467="Работы"),#REF!,IF($U467&lt;&gt;0,#REF!,#REF!)),1)*IF($AA467=2025,IF(OR($M467="Услуги",$M467="Работы"),#REF!,IF($U467&lt;&gt;0,#REF!,#REF!)),1)</f>
        <v>#REF!</v>
      </c>
      <c r="AG467" s="96" t="e">
        <f>W467*IF($AA467=2021,IF(OR($M467="Услуги",$M467="Работы"),#REF!,IF($U467&lt;&gt;0,#REF!,#REF!)),1)*IF($AA467=2022,IF(OR($M467="Услуги",$M467="Работы"),#REF!,IF($U467&lt;&gt;0,#REF!,#REF!)),1)*IF($AA467=2023,IF(OR($M467="Услуги",$M467="Работы"),#REF!,IF($U467&lt;&gt;0,#REF!,#REF!)),1)*IF($AA467=2024,IF(OR($M467="Услуги",$M467="Работы"),#REF!,IF($U467&lt;&gt;0,#REF!,#REF!)),1)*IF($AA467=2025,IF(OR($M467="Услуги",$M467="Работы"),#REF!,IF($U467&lt;&gt;0,#REF!,#REF!)),1)</f>
        <v>#REF!</v>
      </c>
      <c r="AH467" s="96" t="e">
        <f>X467*IF($AA467=2021,IF(OR($M467="Услуги",$M467="Работы"),#REF!,IF($U467&lt;&gt;0,#REF!,#REF!)),1)*IF($AA467=2022,IF(OR($M467="Услуги",$M467="Работы"),#REF!,IF($U467&lt;&gt;0,#REF!,#REF!)),1)*IF($AA467=2023,IF(OR($M467="Услуги",$M467="Работы"),#REF!,IF($U467&lt;&gt;0,#REF!,#REF!)),1)*IF($AA467=2024,IF(OR($M467="Услуги",$M467="Работы"),#REF!,IF($U467&lt;&gt;0,#REF!,#REF!)),1)*IF($AA467=2025,IF(OR($M467="Услуги",$M467="Работы"),#REF!,IF($U467&lt;&gt;0,#REF!,#REF!)),1)</f>
        <v>#REF!</v>
      </c>
      <c r="AI467" s="96" t="e">
        <f>Y467*IF($AA467=2021,IF(OR($M467="Услуги",$M467="Работы"),#REF!,IF($U467&lt;&gt;0,#REF!,#REF!)),1)*IF($AA467=2022,IF(OR($M467="Услуги",$M467="Работы"),#REF!,IF($U467&lt;&gt;0,#REF!,#REF!)),1)*IF($AA467=2023,IF(OR($M467="Услуги",$M467="Работы"),#REF!,IF($U467&lt;&gt;0,#REF!,#REF!)),1)*IF($AA467=2024,IF(OR($M467="Услуги",$M467="Работы"),#REF!,IF($U467&lt;&gt;0,#REF!,#REF!)),1)*IF($AA467=2025,IF(OR($M467="Услуги",$M467="Работы"),#REF!,IF($U467&lt;&gt;0,#REF!,#REF!)),1)</f>
        <v>#REF!</v>
      </c>
      <c r="AJ467" s="96" t="e">
        <f>Z467*IF($AA467=2021,IF(OR($M467="Услуги",$M467="Работы"),#REF!,IF($U467&lt;&gt;0,#REF!,#REF!)),1)*IF($AA467=2022,IF(OR($M467="Услуги",$M467="Работы"),#REF!,IF($U467&lt;&gt;0,#REF!,#REF!)),1)*IF($AA467=2023,IF(OR($M467="Услуги",$M467="Работы"),#REF!,IF($U467&lt;&gt;0,#REF!,#REF!)),1)*IF($AA467=2024,IF(OR($M467="Услуги",$M467="Работы"),#REF!,IF($U467&lt;&gt;0,#REF!,#REF!)),1)*IF($AA467=2025,IF(OR($M467="Услуги",$M467="Работы"),#REF!,IF($U467&lt;&gt;0,#REF!,#REF!)),1)</f>
        <v>#REF!</v>
      </c>
      <c r="AK467" s="107">
        <v>508.4</v>
      </c>
      <c r="AL467" s="57" t="s">
        <v>289</v>
      </c>
      <c r="AM467" s="57">
        <v>508.4</v>
      </c>
      <c r="AN467" s="54">
        <v>1</v>
      </c>
    </row>
    <row r="468" spans="1:40" s="56" customFormat="1" ht="14.25" hidden="1" customHeight="1" x14ac:dyDescent="0.25">
      <c r="A468" s="85">
        <v>1</v>
      </c>
      <c r="B468" s="86" t="s">
        <v>86</v>
      </c>
      <c r="C468" s="101" t="s">
        <v>543</v>
      </c>
      <c r="D468" s="87" t="s">
        <v>108</v>
      </c>
      <c r="E468" s="85" t="s">
        <v>421</v>
      </c>
      <c r="F468" s="87"/>
      <c r="G468" s="87" t="e">
        <f>VLOOKUP(D468,#REF!,2,FALSE)</f>
        <v>#REF!</v>
      </c>
      <c r="H468" s="87"/>
      <c r="I468" s="87"/>
      <c r="J468" s="86" t="s">
        <v>97</v>
      </c>
      <c r="K468" s="87" t="str">
        <f t="shared" si="220"/>
        <v>Реализация защиты систем обработки ПДн АО «ПЭС» (Петроэлектросбыт)</v>
      </c>
      <c r="L468" s="99" t="s">
        <v>98</v>
      </c>
      <c r="M468" s="90" t="s">
        <v>528</v>
      </c>
      <c r="N468" s="85" t="s">
        <v>299</v>
      </c>
      <c r="O468" s="85" t="s">
        <v>300</v>
      </c>
      <c r="P468" s="86">
        <v>2</v>
      </c>
      <c r="Q468" s="100">
        <v>1386000</v>
      </c>
      <c r="R468" s="97">
        <v>0.2</v>
      </c>
      <c r="S468" s="98">
        <v>2772000</v>
      </c>
      <c r="T468" s="95">
        <f t="shared" si="221"/>
        <v>462000</v>
      </c>
      <c r="U468" s="98">
        <v>2772000</v>
      </c>
      <c r="V468" s="95">
        <f t="shared" si="222"/>
        <v>462000</v>
      </c>
      <c r="W468" s="95">
        <f t="shared" si="223"/>
        <v>2310000</v>
      </c>
      <c r="X468" s="104"/>
      <c r="Y468" s="95">
        <f t="shared" si="224"/>
        <v>0</v>
      </c>
      <c r="Z468" s="95">
        <f t="shared" si="225"/>
        <v>0</v>
      </c>
      <c r="AA468" s="244">
        <f>Приоритеты!$F$15</f>
        <v>2024</v>
      </c>
      <c r="AB468" s="247" t="e">
        <f t="shared" si="214"/>
        <v>#REF!</v>
      </c>
      <c r="AC468" s="96" t="e">
        <f>S468*IF($AA468=2021,IF(OR($M468="Услуги",$M468="Работы"),#REF!,IF($U468&lt;&gt;0,#REF!,#REF!)),1)*IF($AA468=2022,IF(OR($M468="Услуги",$M468="Работы"),#REF!,IF($U468&lt;&gt;0,#REF!,#REF!)),1)*IF($AA468=2023,IF(OR($M468="Услуги",$M468="Работы"),#REF!,IF($U468&lt;&gt;0,#REF!,#REF!)),1)*IF($AA468=2024,IF(OR($M468="Услуги",$M468="Работы"),#REF!,IF($U468&lt;&gt;0,#REF!,#REF!)),1)*IF($AA468=2025,IF(OR($M468="Услуги",$M468="Работы"),#REF!,IF($U468&lt;&gt;0,#REF!,#REF!)),1)</f>
        <v>#REF!</v>
      </c>
      <c r="AD468" s="96" t="e">
        <f>T468*IF($AA468=2021,IF(OR($M468="Услуги",$M468="Работы"),#REF!,IF($U468&lt;&gt;0,#REF!,#REF!)),1)*IF($AA468=2022,IF(OR($M468="Услуги",$M468="Работы"),#REF!,IF($U468&lt;&gt;0,#REF!,#REF!)),1)*IF($AA468=2023,IF(OR($M468="Услуги",$M468="Работы"),#REF!,IF($U468&lt;&gt;0,#REF!,#REF!)),1)*IF($AA468=2024,IF(OR($M468="Услуги",$M468="Работы"),#REF!,IF($U468&lt;&gt;0,#REF!,#REF!)),1)*IF($AA468=2025,IF(OR($M468="Услуги",$M468="Работы"),#REF!,IF($U468&lt;&gt;0,#REF!,#REF!)),1)</f>
        <v>#REF!</v>
      </c>
      <c r="AE468" s="96" t="e">
        <f>U468*IF($AA468=2021,IF(OR($M468="Услуги",$M468="Работы"),#REF!,IF($U468&lt;&gt;0,#REF!,#REF!)),1)*IF($AA468=2022,IF(OR($M468="Услуги",$M468="Работы"),#REF!,IF($U468&lt;&gt;0,#REF!,#REF!)),1)*IF($AA468=2023,IF(OR($M468="Услуги",$M468="Работы"),#REF!,IF($U468&lt;&gt;0,#REF!,#REF!)),1)*IF($AA468=2024,IF(OR($M468="Услуги",$M468="Работы"),#REF!,IF($U468&lt;&gt;0,#REF!,#REF!)),1)*IF($AA468=2025,IF(OR($M468="Услуги",$M468="Работы"),#REF!,IF($U468&lt;&gt;0,#REF!,#REF!)),1)</f>
        <v>#REF!</v>
      </c>
      <c r="AF468" s="96" t="e">
        <f>V468*IF($AA468=2021,IF(OR($M468="Услуги",$M468="Работы"),#REF!,IF($U468&lt;&gt;0,#REF!,#REF!)),1)*IF($AA468=2022,IF(OR($M468="Услуги",$M468="Работы"),#REF!,IF($U468&lt;&gt;0,#REF!,#REF!)),1)*IF($AA468=2023,IF(OR($M468="Услуги",$M468="Работы"),#REF!,IF($U468&lt;&gt;0,#REF!,#REF!)),1)*IF($AA468=2024,IF(OR($M468="Услуги",$M468="Работы"),#REF!,IF($U468&lt;&gt;0,#REF!,#REF!)),1)*IF($AA468=2025,IF(OR($M468="Услуги",$M468="Работы"),#REF!,IF($U468&lt;&gt;0,#REF!,#REF!)),1)</f>
        <v>#REF!</v>
      </c>
      <c r="AG468" s="96" t="e">
        <f>W468*IF($AA468=2021,IF(OR($M468="Услуги",$M468="Работы"),#REF!,IF($U468&lt;&gt;0,#REF!,#REF!)),1)*IF($AA468=2022,IF(OR($M468="Услуги",$M468="Работы"),#REF!,IF($U468&lt;&gt;0,#REF!,#REF!)),1)*IF($AA468=2023,IF(OR($M468="Услуги",$M468="Работы"),#REF!,IF($U468&lt;&gt;0,#REF!,#REF!)),1)*IF($AA468=2024,IF(OR($M468="Услуги",$M468="Работы"),#REF!,IF($U468&lt;&gt;0,#REF!,#REF!)),1)*IF($AA468=2025,IF(OR($M468="Услуги",$M468="Работы"),#REF!,IF($U468&lt;&gt;0,#REF!,#REF!)),1)</f>
        <v>#REF!</v>
      </c>
      <c r="AH468" s="96" t="e">
        <f>X468*IF($AA468=2021,IF(OR($M468="Услуги",$M468="Работы"),#REF!,IF($U468&lt;&gt;0,#REF!,#REF!)),1)*IF($AA468=2022,IF(OR($M468="Услуги",$M468="Работы"),#REF!,IF($U468&lt;&gt;0,#REF!,#REF!)),1)*IF($AA468=2023,IF(OR($M468="Услуги",$M468="Работы"),#REF!,IF($U468&lt;&gt;0,#REF!,#REF!)),1)*IF($AA468=2024,IF(OR($M468="Услуги",$M468="Работы"),#REF!,IF($U468&lt;&gt;0,#REF!,#REF!)),1)*IF($AA468=2025,IF(OR($M468="Услуги",$M468="Работы"),#REF!,IF($U468&lt;&gt;0,#REF!,#REF!)),1)</f>
        <v>#REF!</v>
      </c>
      <c r="AI468" s="96" t="e">
        <f>Y468*IF($AA468=2021,IF(OR($M468="Услуги",$M468="Работы"),#REF!,IF($U468&lt;&gt;0,#REF!,#REF!)),1)*IF($AA468=2022,IF(OR($M468="Услуги",$M468="Работы"),#REF!,IF($U468&lt;&gt;0,#REF!,#REF!)),1)*IF($AA468=2023,IF(OR($M468="Услуги",$M468="Работы"),#REF!,IF($U468&lt;&gt;0,#REF!,#REF!)),1)*IF($AA468=2024,IF(OR($M468="Услуги",$M468="Работы"),#REF!,IF($U468&lt;&gt;0,#REF!,#REF!)),1)*IF($AA468=2025,IF(OR($M468="Услуги",$M468="Работы"),#REF!,IF($U468&lt;&gt;0,#REF!,#REF!)),1)</f>
        <v>#REF!</v>
      </c>
      <c r="AJ468" s="96" t="e">
        <f>Z468*IF($AA468=2021,IF(OR($M468="Услуги",$M468="Работы"),#REF!,IF($U468&lt;&gt;0,#REF!,#REF!)),1)*IF($AA468=2022,IF(OR($M468="Услуги",$M468="Работы"),#REF!,IF($U468&lt;&gt;0,#REF!,#REF!)),1)*IF($AA468=2023,IF(OR($M468="Услуги",$M468="Работы"),#REF!,IF($U468&lt;&gt;0,#REF!,#REF!)),1)*IF($AA468=2024,IF(OR($M468="Услуги",$M468="Работы"),#REF!,IF($U468&lt;&gt;0,#REF!,#REF!)),1)*IF($AA468=2025,IF(OR($M468="Услуги",$M468="Работы"),#REF!,IF($U468&lt;&gt;0,#REF!,#REF!)),1)</f>
        <v>#REF!</v>
      </c>
      <c r="AK468" s="107">
        <v>2772000</v>
      </c>
      <c r="AL468" s="57">
        <v>2772000</v>
      </c>
      <c r="AM468" s="57" t="s">
        <v>289</v>
      </c>
      <c r="AN468" s="54">
        <v>2</v>
      </c>
    </row>
    <row r="469" spans="1:40" s="56" customFormat="1" ht="14.25" hidden="1" customHeight="1" x14ac:dyDescent="0.25">
      <c r="A469" s="85">
        <v>1</v>
      </c>
      <c r="B469" s="86" t="s">
        <v>86</v>
      </c>
      <c r="C469" s="101" t="s">
        <v>543</v>
      </c>
      <c r="D469" s="87" t="s">
        <v>108</v>
      </c>
      <c r="E469" s="85" t="s">
        <v>421</v>
      </c>
      <c r="F469" s="87"/>
      <c r="G469" s="87" t="e">
        <f>VLOOKUP(D469,#REF!,2,FALSE)</f>
        <v>#REF!</v>
      </c>
      <c r="H469" s="87"/>
      <c r="I469" s="87"/>
      <c r="J469" s="86" t="s">
        <v>97</v>
      </c>
      <c r="K469" s="87" t="str">
        <f t="shared" si="220"/>
        <v>Реализация защиты систем обработки ПДн АО «ПЭС» (Петроэлектросбыт)</v>
      </c>
      <c r="L469" s="99" t="s">
        <v>98</v>
      </c>
      <c r="M469" s="90" t="s">
        <v>532</v>
      </c>
      <c r="N469" s="85" t="s">
        <v>255</v>
      </c>
      <c r="O469" s="85" t="s">
        <v>301</v>
      </c>
      <c r="P469" s="86">
        <v>2</v>
      </c>
      <c r="Q469" s="100">
        <v>858000</v>
      </c>
      <c r="R469" s="97">
        <v>0.2</v>
      </c>
      <c r="S469" s="98">
        <v>1716000</v>
      </c>
      <c r="T469" s="95">
        <f t="shared" si="221"/>
        <v>286000</v>
      </c>
      <c r="U469" s="104">
        <v>0</v>
      </c>
      <c r="V469" s="95">
        <f t="shared" si="222"/>
        <v>0</v>
      </c>
      <c r="W469" s="95">
        <f t="shared" si="223"/>
        <v>0</v>
      </c>
      <c r="X469" s="98">
        <v>1716000</v>
      </c>
      <c r="Y469" s="95">
        <f t="shared" si="224"/>
        <v>286000</v>
      </c>
      <c r="Z469" s="95">
        <f t="shared" si="225"/>
        <v>1430000</v>
      </c>
      <c r="AA469" s="244">
        <f>Приоритеты!$F$15</f>
        <v>2024</v>
      </c>
      <c r="AB469" s="247" t="e">
        <f t="shared" si="214"/>
        <v>#REF!</v>
      </c>
      <c r="AC469" s="96" t="e">
        <f>S469*IF($AA469=2021,IF(OR($M469="Услуги",$M469="Работы"),#REF!,IF($U469&lt;&gt;0,#REF!,#REF!)),1)*IF($AA469=2022,IF(OR($M469="Услуги",$M469="Работы"),#REF!,IF($U469&lt;&gt;0,#REF!,#REF!)),1)*IF($AA469=2023,IF(OR($M469="Услуги",$M469="Работы"),#REF!,IF($U469&lt;&gt;0,#REF!,#REF!)),1)*IF($AA469=2024,IF(OR($M469="Услуги",$M469="Работы"),#REF!,IF($U469&lt;&gt;0,#REF!,#REF!)),1)*IF($AA469=2025,IF(OR($M469="Услуги",$M469="Работы"),#REF!,IF($U469&lt;&gt;0,#REF!,#REF!)),1)</f>
        <v>#REF!</v>
      </c>
      <c r="AD469" s="96" t="e">
        <f>T469*IF($AA469=2021,IF(OR($M469="Услуги",$M469="Работы"),#REF!,IF($U469&lt;&gt;0,#REF!,#REF!)),1)*IF($AA469=2022,IF(OR($M469="Услуги",$M469="Работы"),#REF!,IF($U469&lt;&gt;0,#REF!,#REF!)),1)*IF($AA469=2023,IF(OR($M469="Услуги",$M469="Работы"),#REF!,IF($U469&lt;&gt;0,#REF!,#REF!)),1)*IF($AA469=2024,IF(OR($M469="Услуги",$M469="Работы"),#REF!,IF($U469&lt;&gt;0,#REF!,#REF!)),1)*IF($AA469=2025,IF(OR($M469="Услуги",$M469="Работы"),#REF!,IF($U469&lt;&gt;0,#REF!,#REF!)),1)</f>
        <v>#REF!</v>
      </c>
      <c r="AE469" s="96" t="e">
        <f>U469*IF($AA469=2021,IF(OR($M469="Услуги",$M469="Работы"),#REF!,IF($U469&lt;&gt;0,#REF!,#REF!)),1)*IF($AA469=2022,IF(OR($M469="Услуги",$M469="Работы"),#REF!,IF($U469&lt;&gt;0,#REF!,#REF!)),1)*IF($AA469=2023,IF(OR($M469="Услуги",$M469="Работы"),#REF!,IF($U469&lt;&gt;0,#REF!,#REF!)),1)*IF($AA469=2024,IF(OR($M469="Услуги",$M469="Работы"),#REF!,IF($U469&lt;&gt;0,#REF!,#REF!)),1)*IF($AA469=2025,IF(OR($M469="Услуги",$M469="Работы"),#REF!,IF($U469&lt;&gt;0,#REF!,#REF!)),1)</f>
        <v>#REF!</v>
      </c>
      <c r="AF469" s="96" t="e">
        <f>V469*IF($AA469=2021,IF(OR($M469="Услуги",$M469="Работы"),#REF!,IF($U469&lt;&gt;0,#REF!,#REF!)),1)*IF($AA469=2022,IF(OR($M469="Услуги",$M469="Работы"),#REF!,IF($U469&lt;&gt;0,#REF!,#REF!)),1)*IF($AA469=2023,IF(OR($M469="Услуги",$M469="Работы"),#REF!,IF($U469&lt;&gt;0,#REF!,#REF!)),1)*IF($AA469=2024,IF(OR($M469="Услуги",$M469="Работы"),#REF!,IF($U469&lt;&gt;0,#REF!,#REF!)),1)*IF($AA469=2025,IF(OR($M469="Услуги",$M469="Работы"),#REF!,IF($U469&lt;&gt;0,#REF!,#REF!)),1)</f>
        <v>#REF!</v>
      </c>
      <c r="AG469" s="96" t="e">
        <f>W469*IF($AA469=2021,IF(OR($M469="Услуги",$M469="Работы"),#REF!,IF($U469&lt;&gt;0,#REF!,#REF!)),1)*IF($AA469=2022,IF(OR($M469="Услуги",$M469="Работы"),#REF!,IF($U469&lt;&gt;0,#REF!,#REF!)),1)*IF($AA469=2023,IF(OR($M469="Услуги",$M469="Работы"),#REF!,IF($U469&lt;&gt;0,#REF!,#REF!)),1)*IF($AA469=2024,IF(OR($M469="Услуги",$M469="Работы"),#REF!,IF($U469&lt;&gt;0,#REF!,#REF!)),1)*IF($AA469=2025,IF(OR($M469="Услуги",$M469="Работы"),#REF!,IF($U469&lt;&gt;0,#REF!,#REF!)),1)</f>
        <v>#REF!</v>
      </c>
      <c r="AH469" s="96" t="e">
        <f>X469*IF($AA469=2021,IF(OR($M469="Услуги",$M469="Работы"),#REF!,IF($U469&lt;&gt;0,#REF!,#REF!)),1)*IF($AA469=2022,IF(OR($M469="Услуги",$M469="Работы"),#REF!,IF($U469&lt;&gt;0,#REF!,#REF!)),1)*IF($AA469=2023,IF(OR($M469="Услуги",$M469="Работы"),#REF!,IF($U469&lt;&gt;0,#REF!,#REF!)),1)*IF($AA469=2024,IF(OR($M469="Услуги",$M469="Работы"),#REF!,IF($U469&lt;&gt;0,#REF!,#REF!)),1)*IF($AA469=2025,IF(OR($M469="Услуги",$M469="Работы"),#REF!,IF($U469&lt;&gt;0,#REF!,#REF!)),1)</f>
        <v>#REF!</v>
      </c>
      <c r="AI469" s="96" t="e">
        <f>Y469*IF($AA469=2021,IF(OR($M469="Услуги",$M469="Работы"),#REF!,IF($U469&lt;&gt;0,#REF!,#REF!)),1)*IF($AA469=2022,IF(OR($M469="Услуги",$M469="Работы"),#REF!,IF($U469&lt;&gt;0,#REF!,#REF!)),1)*IF($AA469=2023,IF(OR($M469="Услуги",$M469="Работы"),#REF!,IF($U469&lt;&gt;0,#REF!,#REF!)),1)*IF($AA469=2024,IF(OR($M469="Услуги",$M469="Работы"),#REF!,IF($U469&lt;&gt;0,#REF!,#REF!)),1)*IF($AA469=2025,IF(OR($M469="Услуги",$M469="Работы"),#REF!,IF($U469&lt;&gt;0,#REF!,#REF!)),1)</f>
        <v>#REF!</v>
      </c>
      <c r="AJ469" s="96" t="e">
        <f>Z469*IF($AA469=2021,IF(OR($M469="Услуги",$M469="Работы"),#REF!,IF($U469&lt;&gt;0,#REF!,#REF!)),1)*IF($AA469=2022,IF(OR($M469="Услуги",$M469="Работы"),#REF!,IF($U469&lt;&gt;0,#REF!,#REF!)),1)*IF($AA469=2023,IF(OR($M469="Услуги",$M469="Работы"),#REF!,IF($U469&lt;&gt;0,#REF!,#REF!)),1)*IF($AA469=2024,IF(OR($M469="Услуги",$M469="Работы"),#REF!,IF($U469&lt;&gt;0,#REF!,#REF!)),1)*IF($AA469=2025,IF(OR($M469="Услуги",$M469="Работы"),#REF!,IF($U469&lt;&gt;0,#REF!,#REF!)),1)</f>
        <v>#REF!</v>
      </c>
      <c r="AK469" s="107">
        <v>1716000</v>
      </c>
      <c r="AL469" s="57" t="s">
        <v>289</v>
      </c>
      <c r="AM469" s="57">
        <v>1716000</v>
      </c>
      <c r="AN469" s="54">
        <v>2</v>
      </c>
    </row>
    <row r="470" spans="1:40" s="56" customFormat="1" ht="14.25" hidden="1" customHeight="1" x14ac:dyDescent="0.25">
      <c r="A470" s="85">
        <v>1</v>
      </c>
      <c r="B470" s="86" t="s">
        <v>86</v>
      </c>
      <c r="C470" s="101" t="s">
        <v>543</v>
      </c>
      <c r="D470" s="87" t="s">
        <v>108</v>
      </c>
      <c r="E470" s="85" t="s">
        <v>421</v>
      </c>
      <c r="F470" s="87"/>
      <c r="G470" s="87" t="e">
        <f>VLOOKUP(D470,#REF!,2,FALSE)</f>
        <v>#REF!</v>
      </c>
      <c r="H470" s="87"/>
      <c r="I470" s="87"/>
      <c r="J470" s="86" t="s">
        <v>97</v>
      </c>
      <c r="K470" s="87" t="str">
        <f t="shared" si="220"/>
        <v>Реализация защиты систем обработки ПДн АО «ПЭС» (Петроэлектросбыт)</v>
      </c>
      <c r="L470" s="99" t="s">
        <v>98</v>
      </c>
      <c r="M470" s="90" t="s">
        <v>528</v>
      </c>
      <c r="N470" s="101" t="s">
        <v>302</v>
      </c>
      <c r="O470" s="85" t="s">
        <v>302</v>
      </c>
      <c r="P470" s="86">
        <v>2</v>
      </c>
      <c r="Q470" s="100">
        <v>207900</v>
      </c>
      <c r="R470" s="97">
        <v>0.2</v>
      </c>
      <c r="S470" s="98">
        <v>415800</v>
      </c>
      <c r="T470" s="95">
        <f t="shared" si="221"/>
        <v>69300</v>
      </c>
      <c r="U470" s="98">
        <v>415800</v>
      </c>
      <c r="V470" s="95">
        <f t="shared" si="222"/>
        <v>69300</v>
      </c>
      <c r="W470" s="95">
        <f t="shared" si="223"/>
        <v>346500</v>
      </c>
      <c r="X470" s="104"/>
      <c r="Y470" s="95">
        <f t="shared" si="224"/>
        <v>0</v>
      </c>
      <c r="Z470" s="95">
        <f t="shared" si="225"/>
        <v>0</v>
      </c>
      <c r="AA470" s="244">
        <f>Приоритеты!$F$15</f>
        <v>2024</v>
      </c>
      <c r="AB470" s="247" t="e">
        <f t="shared" si="214"/>
        <v>#REF!</v>
      </c>
      <c r="AC470" s="96" t="e">
        <f>S470*IF($AA470=2021,IF(OR($M470="Услуги",$M470="Работы"),#REF!,IF($U470&lt;&gt;0,#REF!,#REF!)),1)*IF($AA470=2022,IF(OR($M470="Услуги",$M470="Работы"),#REF!,IF($U470&lt;&gt;0,#REF!,#REF!)),1)*IF($AA470=2023,IF(OR($M470="Услуги",$M470="Работы"),#REF!,IF($U470&lt;&gt;0,#REF!,#REF!)),1)*IF($AA470=2024,IF(OR($M470="Услуги",$M470="Работы"),#REF!,IF($U470&lt;&gt;0,#REF!,#REF!)),1)*IF($AA470=2025,IF(OR($M470="Услуги",$M470="Работы"),#REF!,IF($U470&lt;&gt;0,#REF!,#REF!)),1)</f>
        <v>#REF!</v>
      </c>
      <c r="AD470" s="96" t="e">
        <f>T470*IF($AA470=2021,IF(OR($M470="Услуги",$M470="Работы"),#REF!,IF($U470&lt;&gt;0,#REF!,#REF!)),1)*IF($AA470=2022,IF(OR($M470="Услуги",$M470="Работы"),#REF!,IF($U470&lt;&gt;0,#REF!,#REF!)),1)*IF($AA470=2023,IF(OR($M470="Услуги",$M470="Работы"),#REF!,IF($U470&lt;&gt;0,#REF!,#REF!)),1)*IF($AA470=2024,IF(OR($M470="Услуги",$M470="Работы"),#REF!,IF($U470&lt;&gt;0,#REF!,#REF!)),1)*IF($AA470=2025,IF(OR($M470="Услуги",$M470="Работы"),#REF!,IF($U470&lt;&gt;0,#REF!,#REF!)),1)</f>
        <v>#REF!</v>
      </c>
      <c r="AE470" s="96" t="e">
        <f>U470*IF($AA470=2021,IF(OR($M470="Услуги",$M470="Работы"),#REF!,IF($U470&lt;&gt;0,#REF!,#REF!)),1)*IF($AA470=2022,IF(OR($M470="Услуги",$M470="Работы"),#REF!,IF($U470&lt;&gt;0,#REF!,#REF!)),1)*IF($AA470=2023,IF(OR($M470="Услуги",$M470="Работы"),#REF!,IF($U470&lt;&gt;0,#REF!,#REF!)),1)*IF($AA470=2024,IF(OR($M470="Услуги",$M470="Работы"),#REF!,IF($U470&lt;&gt;0,#REF!,#REF!)),1)*IF($AA470=2025,IF(OR($M470="Услуги",$M470="Работы"),#REF!,IF($U470&lt;&gt;0,#REF!,#REF!)),1)</f>
        <v>#REF!</v>
      </c>
      <c r="AF470" s="96" t="e">
        <f>V470*IF($AA470=2021,IF(OR($M470="Услуги",$M470="Работы"),#REF!,IF($U470&lt;&gt;0,#REF!,#REF!)),1)*IF($AA470=2022,IF(OR($M470="Услуги",$M470="Работы"),#REF!,IF($U470&lt;&gt;0,#REF!,#REF!)),1)*IF($AA470=2023,IF(OR($M470="Услуги",$M470="Работы"),#REF!,IF($U470&lt;&gt;0,#REF!,#REF!)),1)*IF($AA470=2024,IF(OR($M470="Услуги",$M470="Работы"),#REF!,IF($U470&lt;&gt;0,#REF!,#REF!)),1)*IF($AA470=2025,IF(OR($M470="Услуги",$M470="Работы"),#REF!,IF($U470&lt;&gt;0,#REF!,#REF!)),1)</f>
        <v>#REF!</v>
      </c>
      <c r="AG470" s="96" t="e">
        <f>W470*IF($AA470=2021,IF(OR($M470="Услуги",$M470="Работы"),#REF!,IF($U470&lt;&gt;0,#REF!,#REF!)),1)*IF($AA470=2022,IF(OR($M470="Услуги",$M470="Работы"),#REF!,IF($U470&lt;&gt;0,#REF!,#REF!)),1)*IF($AA470=2023,IF(OR($M470="Услуги",$M470="Работы"),#REF!,IF($U470&lt;&gt;0,#REF!,#REF!)),1)*IF($AA470=2024,IF(OR($M470="Услуги",$M470="Работы"),#REF!,IF($U470&lt;&gt;0,#REF!,#REF!)),1)*IF($AA470=2025,IF(OR($M470="Услуги",$M470="Работы"),#REF!,IF($U470&lt;&gt;0,#REF!,#REF!)),1)</f>
        <v>#REF!</v>
      </c>
      <c r="AH470" s="96" t="e">
        <f>X470*IF($AA470=2021,IF(OR($M470="Услуги",$M470="Работы"),#REF!,IF($U470&lt;&gt;0,#REF!,#REF!)),1)*IF($AA470=2022,IF(OR($M470="Услуги",$M470="Работы"),#REF!,IF($U470&lt;&gt;0,#REF!,#REF!)),1)*IF($AA470=2023,IF(OR($M470="Услуги",$M470="Работы"),#REF!,IF($U470&lt;&gt;0,#REF!,#REF!)),1)*IF($AA470=2024,IF(OR($M470="Услуги",$M470="Работы"),#REF!,IF($U470&lt;&gt;0,#REF!,#REF!)),1)*IF($AA470=2025,IF(OR($M470="Услуги",$M470="Работы"),#REF!,IF($U470&lt;&gt;0,#REF!,#REF!)),1)</f>
        <v>#REF!</v>
      </c>
      <c r="AI470" s="96" t="e">
        <f>Y470*IF($AA470=2021,IF(OR($M470="Услуги",$M470="Работы"),#REF!,IF($U470&lt;&gt;0,#REF!,#REF!)),1)*IF($AA470=2022,IF(OR($M470="Услуги",$M470="Работы"),#REF!,IF($U470&lt;&gt;0,#REF!,#REF!)),1)*IF($AA470=2023,IF(OR($M470="Услуги",$M470="Работы"),#REF!,IF($U470&lt;&gt;0,#REF!,#REF!)),1)*IF($AA470=2024,IF(OR($M470="Услуги",$M470="Работы"),#REF!,IF($U470&lt;&gt;0,#REF!,#REF!)),1)*IF($AA470=2025,IF(OR($M470="Услуги",$M470="Работы"),#REF!,IF($U470&lt;&gt;0,#REF!,#REF!)),1)</f>
        <v>#REF!</v>
      </c>
      <c r="AJ470" s="96" t="e">
        <f>Z470*IF($AA470=2021,IF(OR($M470="Услуги",$M470="Работы"),#REF!,IF($U470&lt;&gt;0,#REF!,#REF!)),1)*IF($AA470=2022,IF(OR($M470="Услуги",$M470="Работы"),#REF!,IF($U470&lt;&gt;0,#REF!,#REF!)),1)*IF($AA470=2023,IF(OR($M470="Услуги",$M470="Работы"),#REF!,IF($U470&lt;&gt;0,#REF!,#REF!)),1)*IF($AA470=2024,IF(OR($M470="Услуги",$M470="Работы"),#REF!,IF($U470&lt;&gt;0,#REF!,#REF!)),1)*IF($AA470=2025,IF(OR($M470="Услуги",$M470="Работы"),#REF!,IF($U470&lt;&gt;0,#REF!,#REF!)),1)</f>
        <v>#REF!</v>
      </c>
      <c r="AK470" s="107">
        <v>415800</v>
      </c>
      <c r="AL470" s="57">
        <v>415800</v>
      </c>
      <c r="AM470" s="57" t="s">
        <v>289</v>
      </c>
      <c r="AN470" s="54">
        <v>2</v>
      </c>
    </row>
    <row r="471" spans="1:40" s="56" customFormat="1" ht="14.25" hidden="1" customHeight="1" x14ac:dyDescent="0.25">
      <c r="A471" s="85">
        <v>1</v>
      </c>
      <c r="B471" s="86" t="s">
        <v>86</v>
      </c>
      <c r="C471" s="101" t="s">
        <v>543</v>
      </c>
      <c r="D471" s="87" t="s">
        <v>108</v>
      </c>
      <c r="E471" s="85" t="s">
        <v>421</v>
      </c>
      <c r="F471" s="87"/>
      <c r="G471" s="87" t="e">
        <f>VLOOKUP(D471,#REF!,2,FALSE)</f>
        <v>#REF!</v>
      </c>
      <c r="H471" s="87"/>
      <c r="I471" s="87"/>
      <c r="J471" s="86" t="s">
        <v>97</v>
      </c>
      <c r="K471" s="87" t="str">
        <f t="shared" si="220"/>
        <v>Реализация защиты систем обработки ПДн АО «ПЭС» (Петроэлектросбыт)</v>
      </c>
      <c r="L471" s="99" t="s">
        <v>98</v>
      </c>
      <c r="M471" s="90" t="s">
        <v>528</v>
      </c>
      <c r="N471" s="85" t="s">
        <v>303</v>
      </c>
      <c r="O471" s="85" t="s">
        <v>304</v>
      </c>
      <c r="P471" s="86">
        <v>2</v>
      </c>
      <c r="Q471" s="100">
        <v>87000</v>
      </c>
      <c r="R471" s="97">
        <v>0.2</v>
      </c>
      <c r="S471" s="98">
        <v>174000</v>
      </c>
      <c r="T471" s="95">
        <f t="shared" si="221"/>
        <v>29000</v>
      </c>
      <c r="U471" s="98">
        <v>174000</v>
      </c>
      <c r="V471" s="95">
        <f t="shared" si="222"/>
        <v>29000</v>
      </c>
      <c r="W471" s="95">
        <f t="shared" si="223"/>
        <v>145000</v>
      </c>
      <c r="X471" s="104"/>
      <c r="Y471" s="95">
        <f t="shared" si="224"/>
        <v>0</v>
      </c>
      <c r="Z471" s="95">
        <f t="shared" si="225"/>
        <v>0</v>
      </c>
      <c r="AA471" s="244">
        <f>Приоритеты!$F$15</f>
        <v>2024</v>
      </c>
      <c r="AB471" s="247" t="e">
        <f t="shared" si="214"/>
        <v>#REF!</v>
      </c>
      <c r="AC471" s="96" t="e">
        <f>S471*IF($AA471=2021,IF(OR($M471="Услуги",$M471="Работы"),#REF!,IF($U471&lt;&gt;0,#REF!,#REF!)),1)*IF($AA471=2022,IF(OR($M471="Услуги",$M471="Работы"),#REF!,IF($U471&lt;&gt;0,#REF!,#REF!)),1)*IF($AA471=2023,IF(OR($M471="Услуги",$M471="Работы"),#REF!,IF($U471&lt;&gt;0,#REF!,#REF!)),1)*IF($AA471=2024,IF(OR($M471="Услуги",$M471="Работы"),#REF!,IF($U471&lt;&gt;0,#REF!,#REF!)),1)*IF($AA471=2025,IF(OR($M471="Услуги",$M471="Работы"),#REF!,IF($U471&lt;&gt;0,#REF!,#REF!)),1)</f>
        <v>#REF!</v>
      </c>
      <c r="AD471" s="96" t="e">
        <f>T471*IF($AA471=2021,IF(OR($M471="Услуги",$M471="Работы"),#REF!,IF($U471&lt;&gt;0,#REF!,#REF!)),1)*IF($AA471=2022,IF(OR($M471="Услуги",$M471="Работы"),#REF!,IF($U471&lt;&gt;0,#REF!,#REF!)),1)*IF($AA471=2023,IF(OR($M471="Услуги",$M471="Работы"),#REF!,IF($U471&lt;&gt;0,#REF!,#REF!)),1)*IF($AA471=2024,IF(OR($M471="Услуги",$M471="Работы"),#REF!,IF($U471&lt;&gt;0,#REF!,#REF!)),1)*IF($AA471=2025,IF(OR($M471="Услуги",$M471="Работы"),#REF!,IF($U471&lt;&gt;0,#REF!,#REF!)),1)</f>
        <v>#REF!</v>
      </c>
      <c r="AE471" s="96" t="e">
        <f>U471*IF($AA471=2021,IF(OR($M471="Услуги",$M471="Работы"),#REF!,IF($U471&lt;&gt;0,#REF!,#REF!)),1)*IF($AA471=2022,IF(OR($M471="Услуги",$M471="Работы"),#REF!,IF($U471&lt;&gt;0,#REF!,#REF!)),1)*IF($AA471=2023,IF(OR($M471="Услуги",$M471="Работы"),#REF!,IF($U471&lt;&gt;0,#REF!,#REF!)),1)*IF($AA471=2024,IF(OR($M471="Услуги",$M471="Работы"),#REF!,IF($U471&lt;&gt;0,#REF!,#REF!)),1)*IF($AA471=2025,IF(OR($M471="Услуги",$M471="Работы"),#REF!,IF($U471&lt;&gt;0,#REF!,#REF!)),1)</f>
        <v>#REF!</v>
      </c>
      <c r="AF471" s="96" t="e">
        <f>V471*IF($AA471=2021,IF(OR($M471="Услуги",$M471="Работы"),#REF!,IF($U471&lt;&gt;0,#REF!,#REF!)),1)*IF($AA471=2022,IF(OR($M471="Услуги",$M471="Работы"),#REF!,IF($U471&lt;&gt;0,#REF!,#REF!)),1)*IF($AA471=2023,IF(OR($M471="Услуги",$M471="Работы"),#REF!,IF($U471&lt;&gt;0,#REF!,#REF!)),1)*IF($AA471=2024,IF(OR($M471="Услуги",$M471="Работы"),#REF!,IF($U471&lt;&gt;0,#REF!,#REF!)),1)*IF($AA471=2025,IF(OR($M471="Услуги",$M471="Работы"),#REF!,IF($U471&lt;&gt;0,#REF!,#REF!)),1)</f>
        <v>#REF!</v>
      </c>
      <c r="AG471" s="96" t="e">
        <f>W471*IF($AA471=2021,IF(OR($M471="Услуги",$M471="Работы"),#REF!,IF($U471&lt;&gt;0,#REF!,#REF!)),1)*IF($AA471=2022,IF(OR($M471="Услуги",$M471="Работы"),#REF!,IF($U471&lt;&gt;0,#REF!,#REF!)),1)*IF($AA471=2023,IF(OR($M471="Услуги",$M471="Работы"),#REF!,IF($U471&lt;&gt;0,#REF!,#REF!)),1)*IF($AA471=2024,IF(OR($M471="Услуги",$M471="Работы"),#REF!,IF($U471&lt;&gt;0,#REF!,#REF!)),1)*IF($AA471=2025,IF(OR($M471="Услуги",$M471="Работы"),#REF!,IF($U471&lt;&gt;0,#REF!,#REF!)),1)</f>
        <v>#REF!</v>
      </c>
      <c r="AH471" s="96" t="e">
        <f>X471*IF($AA471=2021,IF(OR($M471="Услуги",$M471="Работы"),#REF!,IF($U471&lt;&gt;0,#REF!,#REF!)),1)*IF($AA471=2022,IF(OR($M471="Услуги",$M471="Работы"),#REF!,IF($U471&lt;&gt;0,#REF!,#REF!)),1)*IF($AA471=2023,IF(OR($M471="Услуги",$M471="Работы"),#REF!,IF($U471&lt;&gt;0,#REF!,#REF!)),1)*IF($AA471=2024,IF(OR($M471="Услуги",$M471="Работы"),#REF!,IF($U471&lt;&gt;0,#REF!,#REF!)),1)*IF($AA471=2025,IF(OR($M471="Услуги",$M471="Работы"),#REF!,IF($U471&lt;&gt;0,#REF!,#REF!)),1)</f>
        <v>#REF!</v>
      </c>
      <c r="AI471" s="96" t="e">
        <f>Y471*IF($AA471=2021,IF(OR($M471="Услуги",$M471="Работы"),#REF!,IF($U471&lt;&gt;0,#REF!,#REF!)),1)*IF($AA471=2022,IF(OR($M471="Услуги",$M471="Работы"),#REF!,IF($U471&lt;&gt;0,#REF!,#REF!)),1)*IF($AA471=2023,IF(OR($M471="Услуги",$M471="Работы"),#REF!,IF($U471&lt;&gt;0,#REF!,#REF!)),1)*IF($AA471=2024,IF(OR($M471="Услуги",$M471="Работы"),#REF!,IF($U471&lt;&gt;0,#REF!,#REF!)),1)*IF($AA471=2025,IF(OR($M471="Услуги",$M471="Работы"),#REF!,IF($U471&lt;&gt;0,#REF!,#REF!)),1)</f>
        <v>#REF!</v>
      </c>
      <c r="AJ471" s="96" t="e">
        <f>Z471*IF($AA471=2021,IF(OR($M471="Услуги",$M471="Работы"),#REF!,IF($U471&lt;&gt;0,#REF!,#REF!)),1)*IF($AA471=2022,IF(OR($M471="Услуги",$M471="Работы"),#REF!,IF($U471&lt;&gt;0,#REF!,#REF!)),1)*IF($AA471=2023,IF(OR($M471="Услуги",$M471="Работы"),#REF!,IF($U471&lt;&gt;0,#REF!,#REF!)),1)*IF($AA471=2024,IF(OR($M471="Услуги",$M471="Работы"),#REF!,IF($U471&lt;&gt;0,#REF!,#REF!)),1)*IF($AA471=2025,IF(OR($M471="Услуги",$M471="Работы"),#REF!,IF($U471&lt;&gt;0,#REF!,#REF!)),1)</f>
        <v>#REF!</v>
      </c>
      <c r="AK471" s="107">
        <v>174000</v>
      </c>
      <c r="AL471" s="57">
        <v>174000</v>
      </c>
      <c r="AM471" s="57" t="s">
        <v>289</v>
      </c>
      <c r="AN471" s="54">
        <v>2</v>
      </c>
    </row>
    <row r="472" spans="1:40" s="56" customFormat="1" ht="14.25" hidden="1" customHeight="1" x14ac:dyDescent="0.25">
      <c r="A472" s="85">
        <v>1</v>
      </c>
      <c r="B472" s="86" t="s">
        <v>86</v>
      </c>
      <c r="C472" s="101" t="s">
        <v>543</v>
      </c>
      <c r="D472" s="87" t="s">
        <v>108</v>
      </c>
      <c r="E472" s="85" t="s">
        <v>421</v>
      </c>
      <c r="F472" s="87"/>
      <c r="G472" s="87" t="e">
        <f>VLOOKUP(D472,#REF!,2,FALSE)</f>
        <v>#REF!</v>
      </c>
      <c r="H472" s="87"/>
      <c r="I472" s="87"/>
      <c r="J472" s="86" t="s">
        <v>97</v>
      </c>
      <c r="K472" s="87" t="str">
        <f t="shared" si="220"/>
        <v>Реализация защиты систем обработки ПДн АО «ПЭС» (Петроэлектросбыт)</v>
      </c>
      <c r="L472" s="99" t="s">
        <v>98</v>
      </c>
      <c r="M472" s="90" t="s">
        <v>532</v>
      </c>
      <c r="N472" s="85" t="s">
        <v>255</v>
      </c>
      <c r="O472" s="85" t="s">
        <v>301</v>
      </c>
      <c r="P472" s="86">
        <v>2</v>
      </c>
      <c r="Q472" s="100">
        <v>858000</v>
      </c>
      <c r="R472" s="97">
        <v>0.2</v>
      </c>
      <c r="S472" s="98">
        <v>1716000</v>
      </c>
      <c r="T472" s="95">
        <f t="shared" si="221"/>
        <v>286000</v>
      </c>
      <c r="U472" s="104">
        <v>0</v>
      </c>
      <c r="V472" s="95">
        <f t="shared" si="222"/>
        <v>0</v>
      </c>
      <c r="W472" s="95">
        <f t="shared" si="223"/>
        <v>0</v>
      </c>
      <c r="X472" s="98">
        <v>1716000</v>
      </c>
      <c r="Y472" s="95">
        <f t="shared" si="224"/>
        <v>286000</v>
      </c>
      <c r="Z472" s="95">
        <f t="shared" si="225"/>
        <v>1430000</v>
      </c>
      <c r="AA472" s="244">
        <f>AA471+1</f>
        <v>2025</v>
      </c>
      <c r="AB472" s="247" t="e">
        <f t="shared" si="214"/>
        <v>#REF!</v>
      </c>
      <c r="AC472" s="96" t="e">
        <f>S472*IF($AA472=2021,IF(OR($M472="Услуги",$M472="Работы"),#REF!,IF($U472&lt;&gt;0,#REF!,#REF!)),1)*IF($AA472=2022,IF(OR($M472="Услуги",$M472="Работы"),#REF!,IF($U472&lt;&gt;0,#REF!,#REF!)),1)*IF($AA472=2023,IF(OR($M472="Услуги",$M472="Работы"),#REF!,IF($U472&lt;&gt;0,#REF!,#REF!)),1)*IF($AA472=2024,IF(OR($M472="Услуги",$M472="Работы"),#REF!,IF($U472&lt;&gt;0,#REF!,#REF!)),1)*IF($AA472=2025,IF(OR($M472="Услуги",$M472="Работы"),#REF!,IF($U472&lt;&gt;0,#REF!,#REF!)),1)</f>
        <v>#REF!</v>
      </c>
      <c r="AD472" s="96" t="e">
        <f>T472*IF($AA472=2021,IF(OR($M472="Услуги",$M472="Работы"),#REF!,IF($U472&lt;&gt;0,#REF!,#REF!)),1)*IF($AA472=2022,IF(OR($M472="Услуги",$M472="Работы"),#REF!,IF($U472&lt;&gt;0,#REF!,#REF!)),1)*IF($AA472=2023,IF(OR($M472="Услуги",$M472="Работы"),#REF!,IF($U472&lt;&gt;0,#REF!,#REF!)),1)*IF($AA472=2024,IF(OR($M472="Услуги",$M472="Работы"),#REF!,IF($U472&lt;&gt;0,#REF!,#REF!)),1)*IF($AA472=2025,IF(OR($M472="Услуги",$M472="Работы"),#REF!,IF($U472&lt;&gt;0,#REF!,#REF!)),1)</f>
        <v>#REF!</v>
      </c>
      <c r="AE472" s="96" t="e">
        <f>U472*IF($AA472=2021,IF(OR($M472="Услуги",$M472="Работы"),#REF!,IF($U472&lt;&gt;0,#REF!,#REF!)),1)*IF($AA472=2022,IF(OR($M472="Услуги",$M472="Работы"),#REF!,IF($U472&lt;&gt;0,#REF!,#REF!)),1)*IF($AA472=2023,IF(OR($M472="Услуги",$M472="Работы"),#REF!,IF($U472&lt;&gt;0,#REF!,#REF!)),1)*IF($AA472=2024,IF(OR($M472="Услуги",$M472="Работы"),#REF!,IF($U472&lt;&gt;0,#REF!,#REF!)),1)*IF($AA472=2025,IF(OR($M472="Услуги",$M472="Работы"),#REF!,IF($U472&lt;&gt;0,#REF!,#REF!)),1)</f>
        <v>#REF!</v>
      </c>
      <c r="AF472" s="96" t="e">
        <f>V472*IF($AA472=2021,IF(OR($M472="Услуги",$M472="Работы"),#REF!,IF($U472&lt;&gt;0,#REF!,#REF!)),1)*IF($AA472=2022,IF(OR($M472="Услуги",$M472="Работы"),#REF!,IF($U472&lt;&gt;0,#REF!,#REF!)),1)*IF($AA472=2023,IF(OR($M472="Услуги",$M472="Работы"),#REF!,IF($U472&lt;&gt;0,#REF!,#REF!)),1)*IF($AA472=2024,IF(OR($M472="Услуги",$M472="Работы"),#REF!,IF($U472&lt;&gt;0,#REF!,#REF!)),1)*IF($AA472=2025,IF(OR($M472="Услуги",$M472="Работы"),#REF!,IF($U472&lt;&gt;0,#REF!,#REF!)),1)</f>
        <v>#REF!</v>
      </c>
      <c r="AG472" s="96" t="e">
        <f>W472*IF($AA472=2021,IF(OR($M472="Услуги",$M472="Работы"),#REF!,IF($U472&lt;&gt;0,#REF!,#REF!)),1)*IF($AA472=2022,IF(OR($M472="Услуги",$M472="Работы"),#REF!,IF($U472&lt;&gt;0,#REF!,#REF!)),1)*IF($AA472=2023,IF(OR($M472="Услуги",$M472="Работы"),#REF!,IF($U472&lt;&gt;0,#REF!,#REF!)),1)*IF($AA472=2024,IF(OR($M472="Услуги",$M472="Работы"),#REF!,IF($U472&lt;&gt;0,#REF!,#REF!)),1)*IF($AA472=2025,IF(OR($M472="Услуги",$M472="Работы"),#REF!,IF($U472&lt;&gt;0,#REF!,#REF!)),1)</f>
        <v>#REF!</v>
      </c>
      <c r="AH472" s="96" t="e">
        <f>X472*IF($AA472=2021,IF(OR($M472="Услуги",$M472="Работы"),#REF!,IF($U472&lt;&gt;0,#REF!,#REF!)),1)*IF($AA472=2022,IF(OR($M472="Услуги",$M472="Работы"),#REF!,IF($U472&lt;&gt;0,#REF!,#REF!)),1)*IF($AA472=2023,IF(OR($M472="Услуги",$M472="Работы"),#REF!,IF($U472&lt;&gt;0,#REF!,#REF!)),1)*IF($AA472=2024,IF(OR($M472="Услуги",$M472="Работы"),#REF!,IF($U472&lt;&gt;0,#REF!,#REF!)),1)*IF($AA472=2025,IF(OR($M472="Услуги",$M472="Работы"),#REF!,IF($U472&lt;&gt;0,#REF!,#REF!)),1)</f>
        <v>#REF!</v>
      </c>
      <c r="AI472" s="96" t="e">
        <f>Y472*IF($AA472=2021,IF(OR($M472="Услуги",$M472="Работы"),#REF!,IF($U472&lt;&gt;0,#REF!,#REF!)),1)*IF($AA472=2022,IF(OR($M472="Услуги",$M472="Работы"),#REF!,IF($U472&lt;&gt;0,#REF!,#REF!)),1)*IF($AA472=2023,IF(OR($M472="Услуги",$M472="Работы"),#REF!,IF($U472&lt;&gt;0,#REF!,#REF!)),1)*IF($AA472=2024,IF(OR($M472="Услуги",$M472="Работы"),#REF!,IF($U472&lt;&gt;0,#REF!,#REF!)),1)*IF($AA472=2025,IF(OR($M472="Услуги",$M472="Работы"),#REF!,IF($U472&lt;&gt;0,#REF!,#REF!)),1)</f>
        <v>#REF!</v>
      </c>
      <c r="AJ472" s="96" t="e">
        <f>Z472*IF($AA472=2021,IF(OR($M472="Услуги",$M472="Работы"),#REF!,IF($U472&lt;&gt;0,#REF!,#REF!)),1)*IF($AA472=2022,IF(OR($M472="Услуги",$M472="Работы"),#REF!,IF($U472&lt;&gt;0,#REF!,#REF!)),1)*IF($AA472=2023,IF(OR($M472="Услуги",$M472="Работы"),#REF!,IF($U472&lt;&gt;0,#REF!,#REF!)),1)*IF($AA472=2024,IF(OR($M472="Услуги",$M472="Работы"),#REF!,IF($U472&lt;&gt;0,#REF!,#REF!)),1)*IF($AA472=2025,IF(OR($M472="Услуги",$M472="Работы"),#REF!,IF($U472&lt;&gt;0,#REF!,#REF!)),1)</f>
        <v>#REF!</v>
      </c>
      <c r="AK472" s="107">
        <v>1716000</v>
      </c>
      <c r="AL472" s="57" t="s">
        <v>289</v>
      </c>
      <c r="AM472" s="57">
        <v>1716000</v>
      </c>
      <c r="AN472" s="54">
        <v>2</v>
      </c>
    </row>
    <row r="473" spans="1:40" s="56" customFormat="1" ht="14.25" hidden="1" customHeight="1" x14ac:dyDescent="0.25">
      <c r="A473" s="85">
        <v>1</v>
      </c>
      <c r="B473" s="86" t="s">
        <v>86</v>
      </c>
      <c r="C473" s="101" t="s">
        <v>543</v>
      </c>
      <c r="D473" s="87" t="s">
        <v>108</v>
      </c>
      <c r="E473" s="85" t="s">
        <v>421</v>
      </c>
      <c r="F473" s="87"/>
      <c r="G473" s="87" t="e">
        <f>VLOOKUP(D473,#REF!,2,FALSE)</f>
        <v>#REF!</v>
      </c>
      <c r="H473" s="87"/>
      <c r="I473" s="87"/>
      <c r="J473" s="86" t="s">
        <v>97</v>
      </c>
      <c r="K473" s="87" t="str">
        <f t="shared" si="220"/>
        <v>Реализация защиты систем обработки ПДн АО «ПЭС» (Петроэлектросбыт)</v>
      </c>
      <c r="L473" s="99" t="s">
        <v>98</v>
      </c>
      <c r="M473" s="90" t="s">
        <v>532</v>
      </c>
      <c r="N473" s="85" t="s">
        <v>255</v>
      </c>
      <c r="O473" s="85" t="s">
        <v>301</v>
      </c>
      <c r="P473" s="86">
        <v>2</v>
      </c>
      <c r="Q473" s="100">
        <v>858000</v>
      </c>
      <c r="R473" s="97">
        <v>0.2</v>
      </c>
      <c r="S473" s="98">
        <v>1716000</v>
      </c>
      <c r="T473" s="95">
        <f t="shared" si="221"/>
        <v>286000</v>
      </c>
      <c r="U473" s="104">
        <v>0</v>
      </c>
      <c r="V473" s="95">
        <f t="shared" si="222"/>
        <v>0</v>
      </c>
      <c r="W473" s="95">
        <f t="shared" si="223"/>
        <v>0</v>
      </c>
      <c r="X473" s="98">
        <v>1716000</v>
      </c>
      <c r="Y473" s="95">
        <f t="shared" si="224"/>
        <v>286000</v>
      </c>
      <c r="Z473" s="95">
        <f t="shared" si="225"/>
        <v>1430000</v>
      </c>
      <c r="AA473" s="244">
        <f>AA472+1</f>
        <v>2026</v>
      </c>
      <c r="AB473" s="247">
        <f t="shared" si="214"/>
        <v>0</v>
      </c>
      <c r="AC473" s="96">
        <f>S473*IF($AA473=2021,IF(OR($M473="Услуги",$M473="Работы"),#REF!,IF($U473&lt;&gt;0,#REF!,#REF!)),1)*IF($AA473=2022,IF(OR($M473="Услуги",$M473="Работы"),#REF!,IF($U473&lt;&gt;0,#REF!,#REF!)),1)*IF($AA473=2023,IF(OR($M473="Услуги",$M473="Работы"),#REF!,IF($U473&lt;&gt;0,#REF!,#REF!)),1)*IF($AA473=2024,IF(OR($M473="Услуги",$M473="Работы"),#REF!,IF($U473&lt;&gt;0,#REF!,#REF!)),1)*IF($AA473=2025,IF(OR($M473="Услуги",$M473="Работы"),#REF!,IF($U473&lt;&gt;0,#REF!,#REF!)),1)</f>
        <v>1716000</v>
      </c>
      <c r="AD473" s="96">
        <f>T473*IF($AA473=2021,IF(OR($M473="Услуги",$M473="Работы"),#REF!,IF($U473&lt;&gt;0,#REF!,#REF!)),1)*IF($AA473=2022,IF(OR($M473="Услуги",$M473="Работы"),#REF!,IF($U473&lt;&gt;0,#REF!,#REF!)),1)*IF($AA473=2023,IF(OR($M473="Услуги",$M473="Работы"),#REF!,IF($U473&lt;&gt;0,#REF!,#REF!)),1)*IF($AA473=2024,IF(OR($M473="Услуги",$M473="Работы"),#REF!,IF($U473&lt;&gt;0,#REF!,#REF!)),1)*IF($AA473=2025,IF(OR($M473="Услуги",$M473="Работы"),#REF!,IF($U473&lt;&gt;0,#REF!,#REF!)),1)</f>
        <v>286000</v>
      </c>
      <c r="AE473" s="96">
        <f>U473*IF($AA473=2021,IF(OR($M473="Услуги",$M473="Работы"),#REF!,IF($U473&lt;&gt;0,#REF!,#REF!)),1)*IF($AA473=2022,IF(OR($M473="Услуги",$M473="Работы"),#REF!,IF($U473&lt;&gt;0,#REF!,#REF!)),1)*IF($AA473=2023,IF(OR($M473="Услуги",$M473="Работы"),#REF!,IF($U473&lt;&gt;0,#REF!,#REF!)),1)*IF($AA473=2024,IF(OR($M473="Услуги",$M473="Работы"),#REF!,IF($U473&lt;&gt;0,#REF!,#REF!)),1)*IF($AA473=2025,IF(OR($M473="Услуги",$M473="Работы"),#REF!,IF($U473&lt;&gt;0,#REF!,#REF!)),1)</f>
        <v>0</v>
      </c>
      <c r="AF473" s="96">
        <f>V473*IF($AA473=2021,IF(OR($M473="Услуги",$M473="Работы"),#REF!,IF($U473&lt;&gt;0,#REF!,#REF!)),1)*IF($AA473=2022,IF(OR($M473="Услуги",$M473="Работы"),#REF!,IF($U473&lt;&gt;0,#REF!,#REF!)),1)*IF($AA473=2023,IF(OR($M473="Услуги",$M473="Работы"),#REF!,IF($U473&lt;&gt;0,#REF!,#REF!)),1)*IF($AA473=2024,IF(OR($M473="Услуги",$M473="Работы"),#REF!,IF($U473&lt;&gt;0,#REF!,#REF!)),1)*IF($AA473=2025,IF(OR($M473="Услуги",$M473="Работы"),#REF!,IF($U473&lt;&gt;0,#REF!,#REF!)),1)</f>
        <v>0</v>
      </c>
      <c r="AG473" s="96">
        <f>W473*IF($AA473=2021,IF(OR($M473="Услуги",$M473="Работы"),#REF!,IF($U473&lt;&gt;0,#REF!,#REF!)),1)*IF($AA473=2022,IF(OR($M473="Услуги",$M473="Работы"),#REF!,IF($U473&lt;&gt;0,#REF!,#REF!)),1)*IF($AA473=2023,IF(OR($M473="Услуги",$M473="Работы"),#REF!,IF($U473&lt;&gt;0,#REF!,#REF!)),1)*IF($AA473=2024,IF(OR($M473="Услуги",$M473="Работы"),#REF!,IF($U473&lt;&gt;0,#REF!,#REF!)),1)*IF($AA473=2025,IF(OR($M473="Услуги",$M473="Работы"),#REF!,IF($U473&lt;&gt;0,#REF!,#REF!)),1)</f>
        <v>0</v>
      </c>
      <c r="AH473" s="96">
        <f>X473*IF($AA473=2021,IF(OR($M473="Услуги",$M473="Работы"),#REF!,IF($U473&lt;&gt;0,#REF!,#REF!)),1)*IF($AA473=2022,IF(OR($M473="Услуги",$M473="Работы"),#REF!,IF($U473&lt;&gt;0,#REF!,#REF!)),1)*IF($AA473=2023,IF(OR($M473="Услуги",$M473="Работы"),#REF!,IF($U473&lt;&gt;0,#REF!,#REF!)),1)*IF($AA473=2024,IF(OR($M473="Услуги",$M473="Работы"),#REF!,IF($U473&lt;&gt;0,#REF!,#REF!)),1)*IF($AA473=2025,IF(OR($M473="Услуги",$M473="Работы"),#REF!,IF($U473&lt;&gt;0,#REF!,#REF!)),1)</f>
        <v>1716000</v>
      </c>
      <c r="AI473" s="96">
        <f>Y473*IF($AA473=2021,IF(OR($M473="Услуги",$M473="Работы"),#REF!,IF($U473&lt;&gt;0,#REF!,#REF!)),1)*IF($AA473=2022,IF(OR($M473="Услуги",$M473="Работы"),#REF!,IF($U473&lt;&gt;0,#REF!,#REF!)),1)*IF($AA473=2023,IF(OR($M473="Услуги",$M473="Работы"),#REF!,IF($U473&lt;&gt;0,#REF!,#REF!)),1)*IF($AA473=2024,IF(OR($M473="Услуги",$M473="Работы"),#REF!,IF($U473&lt;&gt;0,#REF!,#REF!)),1)*IF($AA473=2025,IF(OR($M473="Услуги",$M473="Работы"),#REF!,IF($U473&lt;&gt;0,#REF!,#REF!)),1)</f>
        <v>286000</v>
      </c>
      <c r="AJ473" s="96">
        <f>Z473*IF($AA473=2021,IF(OR($M473="Услуги",$M473="Работы"),#REF!,IF($U473&lt;&gt;0,#REF!,#REF!)),1)*IF($AA473=2022,IF(OR($M473="Услуги",$M473="Работы"),#REF!,IF($U473&lt;&gt;0,#REF!,#REF!)),1)*IF($AA473=2023,IF(OR($M473="Услуги",$M473="Работы"),#REF!,IF($U473&lt;&gt;0,#REF!,#REF!)),1)*IF($AA473=2024,IF(OR($M473="Услуги",$M473="Работы"),#REF!,IF($U473&lt;&gt;0,#REF!,#REF!)),1)*IF($AA473=2025,IF(OR($M473="Услуги",$M473="Работы"),#REF!,IF($U473&lt;&gt;0,#REF!,#REF!)),1)</f>
        <v>1430000</v>
      </c>
      <c r="AK473" s="107">
        <v>1716000</v>
      </c>
      <c r="AL473" s="57" t="s">
        <v>289</v>
      </c>
      <c r="AM473" s="57">
        <v>1716000</v>
      </c>
      <c r="AN473" s="54">
        <v>2</v>
      </c>
    </row>
    <row r="474" spans="1:40" s="56" customFormat="1" ht="14.25" hidden="1" customHeight="1" x14ac:dyDescent="0.25">
      <c r="A474" s="85">
        <v>1</v>
      </c>
      <c r="B474" s="86" t="s">
        <v>86</v>
      </c>
      <c r="C474" s="101" t="s">
        <v>543</v>
      </c>
      <c r="D474" s="87" t="s">
        <v>108</v>
      </c>
      <c r="E474" s="85" t="s">
        <v>421</v>
      </c>
      <c r="F474" s="87"/>
      <c r="G474" s="87" t="e">
        <f>VLOOKUP(D474,#REF!,2,FALSE)</f>
        <v>#REF!</v>
      </c>
      <c r="H474" s="87"/>
      <c r="I474" s="87"/>
      <c r="J474" s="86" t="s">
        <v>97</v>
      </c>
      <c r="K474" s="87" t="str">
        <f t="shared" si="220"/>
        <v>Реализация защиты систем обработки ПДн АО «ПЭС» (Петроэлектросбыт)</v>
      </c>
      <c r="L474" s="99" t="s">
        <v>98</v>
      </c>
      <c r="M474" s="90" t="s">
        <v>532</v>
      </c>
      <c r="N474" s="85" t="s">
        <v>255</v>
      </c>
      <c r="O474" s="85" t="s">
        <v>301</v>
      </c>
      <c r="P474" s="86">
        <v>2</v>
      </c>
      <c r="Q474" s="100">
        <v>858000</v>
      </c>
      <c r="R474" s="97">
        <v>0.2</v>
      </c>
      <c r="S474" s="98">
        <v>1716000</v>
      </c>
      <c r="T474" s="95">
        <f t="shared" si="221"/>
        <v>286000</v>
      </c>
      <c r="U474" s="104">
        <v>0</v>
      </c>
      <c r="V474" s="95">
        <f t="shared" si="222"/>
        <v>0</v>
      </c>
      <c r="W474" s="95">
        <f t="shared" si="223"/>
        <v>0</v>
      </c>
      <c r="X474" s="98">
        <v>1716000</v>
      </c>
      <c r="Y474" s="95">
        <f t="shared" si="224"/>
        <v>286000</v>
      </c>
      <c r="Z474" s="95">
        <f t="shared" si="225"/>
        <v>1430000</v>
      </c>
      <c r="AA474" s="244">
        <f>AA473+1</f>
        <v>2027</v>
      </c>
      <c r="AB474" s="247">
        <f t="shared" si="214"/>
        <v>0</v>
      </c>
      <c r="AC474" s="96">
        <f>S474*IF($AA474=2021,IF(OR($M474="Услуги",$M474="Работы"),#REF!,IF($U474&lt;&gt;0,#REF!,#REF!)),1)*IF($AA474=2022,IF(OR($M474="Услуги",$M474="Работы"),#REF!,IF($U474&lt;&gt;0,#REF!,#REF!)),1)*IF($AA474=2023,IF(OR($M474="Услуги",$M474="Работы"),#REF!,IF($U474&lt;&gt;0,#REF!,#REF!)),1)*IF($AA474=2024,IF(OR($M474="Услуги",$M474="Работы"),#REF!,IF($U474&lt;&gt;0,#REF!,#REF!)),1)*IF($AA474=2025,IF(OR($M474="Услуги",$M474="Работы"),#REF!,IF($U474&lt;&gt;0,#REF!,#REF!)),1)</f>
        <v>1716000</v>
      </c>
      <c r="AD474" s="96">
        <f>T474*IF($AA474=2021,IF(OR($M474="Услуги",$M474="Работы"),#REF!,IF($U474&lt;&gt;0,#REF!,#REF!)),1)*IF($AA474=2022,IF(OR($M474="Услуги",$M474="Работы"),#REF!,IF($U474&lt;&gt;0,#REF!,#REF!)),1)*IF($AA474=2023,IF(OR($M474="Услуги",$M474="Работы"),#REF!,IF($U474&lt;&gt;0,#REF!,#REF!)),1)*IF($AA474=2024,IF(OR($M474="Услуги",$M474="Работы"),#REF!,IF($U474&lt;&gt;0,#REF!,#REF!)),1)*IF($AA474=2025,IF(OR($M474="Услуги",$M474="Работы"),#REF!,IF($U474&lt;&gt;0,#REF!,#REF!)),1)</f>
        <v>286000</v>
      </c>
      <c r="AE474" s="96">
        <f>U474*IF($AA474=2021,IF(OR($M474="Услуги",$M474="Работы"),#REF!,IF($U474&lt;&gt;0,#REF!,#REF!)),1)*IF($AA474=2022,IF(OR($M474="Услуги",$M474="Работы"),#REF!,IF($U474&lt;&gt;0,#REF!,#REF!)),1)*IF($AA474=2023,IF(OR($M474="Услуги",$M474="Работы"),#REF!,IF($U474&lt;&gt;0,#REF!,#REF!)),1)*IF($AA474=2024,IF(OR($M474="Услуги",$M474="Работы"),#REF!,IF($U474&lt;&gt;0,#REF!,#REF!)),1)*IF($AA474=2025,IF(OR($M474="Услуги",$M474="Работы"),#REF!,IF($U474&lt;&gt;0,#REF!,#REF!)),1)</f>
        <v>0</v>
      </c>
      <c r="AF474" s="96">
        <f>V474*IF($AA474=2021,IF(OR($M474="Услуги",$M474="Работы"),#REF!,IF($U474&lt;&gt;0,#REF!,#REF!)),1)*IF($AA474=2022,IF(OR($M474="Услуги",$M474="Работы"),#REF!,IF($U474&lt;&gt;0,#REF!,#REF!)),1)*IF($AA474=2023,IF(OR($M474="Услуги",$M474="Работы"),#REF!,IF($U474&lt;&gt;0,#REF!,#REF!)),1)*IF($AA474=2024,IF(OR($M474="Услуги",$M474="Работы"),#REF!,IF($U474&lt;&gt;0,#REF!,#REF!)),1)*IF($AA474=2025,IF(OR($M474="Услуги",$M474="Работы"),#REF!,IF($U474&lt;&gt;0,#REF!,#REF!)),1)</f>
        <v>0</v>
      </c>
      <c r="AG474" s="96">
        <f>W474*IF($AA474=2021,IF(OR($M474="Услуги",$M474="Работы"),#REF!,IF($U474&lt;&gt;0,#REF!,#REF!)),1)*IF($AA474=2022,IF(OR($M474="Услуги",$M474="Работы"),#REF!,IF($U474&lt;&gt;0,#REF!,#REF!)),1)*IF($AA474=2023,IF(OR($M474="Услуги",$M474="Работы"),#REF!,IF($U474&lt;&gt;0,#REF!,#REF!)),1)*IF($AA474=2024,IF(OR($M474="Услуги",$M474="Работы"),#REF!,IF($U474&lt;&gt;0,#REF!,#REF!)),1)*IF($AA474=2025,IF(OR($M474="Услуги",$M474="Работы"),#REF!,IF($U474&lt;&gt;0,#REF!,#REF!)),1)</f>
        <v>0</v>
      </c>
      <c r="AH474" s="96">
        <f>X474*IF($AA474=2021,IF(OR($M474="Услуги",$M474="Работы"),#REF!,IF($U474&lt;&gt;0,#REF!,#REF!)),1)*IF($AA474=2022,IF(OR($M474="Услуги",$M474="Работы"),#REF!,IF($U474&lt;&gt;0,#REF!,#REF!)),1)*IF($AA474=2023,IF(OR($M474="Услуги",$M474="Работы"),#REF!,IF($U474&lt;&gt;0,#REF!,#REF!)),1)*IF($AA474=2024,IF(OR($M474="Услуги",$M474="Работы"),#REF!,IF($U474&lt;&gt;0,#REF!,#REF!)),1)*IF($AA474=2025,IF(OR($M474="Услуги",$M474="Работы"),#REF!,IF($U474&lt;&gt;0,#REF!,#REF!)),1)</f>
        <v>1716000</v>
      </c>
      <c r="AI474" s="96">
        <f>Y474*IF($AA474=2021,IF(OR($M474="Услуги",$M474="Работы"),#REF!,IF($U474&lt;&gt;0,#REF!,#REF!)),1)*IF($AA474=2022,IF(OR($M474="Услуги",$M474="Работы"),#REF!,IF($U474&lt;&gt;0,#REF!,#REF!)),1)*IF($AA474=2023,IF(OR($M474="Услуги",$M474="Работы"),#REF!,IF($U474&lt;&gt;0,#REF!,#REF!)),1)*IF($AA474=2024,IF(OR($M474="Услуги",$M474="Работы"),#REF!,IF($U474&lt;&gt;0,#REF!,#REF!)),1)*IF($AA474=2025,IF(OR($M474="Услуги",$M474="Работы"),#REF!,IF($U474&lt;&gt;0,#REF!,#REF!)),1)</f>
        <v>286000</v>
      </c>
      <c r="AJ474" s="96">
        <f>Z474*IF($AA474=2021,IF(OR($M474="Услуги",$M474="Работы"),#REF!,IF($U474&lt;&gt;0,#REF!,#REF!)),1)*IF($AA474=2022,IF(OR($M474="Услуги",$M474="Работы"),#REF!,IF($U474&lt;&gt;0,#REF!,#REF!)),1)*IF($AA474=2023,IF(OR($M474="Услуги",$M474="Работы"),#REF!,IF($U474&lt;&gt;0,#REF!,#REF!)),1)*IF($AA474=2024,IF(OR($M474="Услуги",$M474="Работы"),#REF!,IF($U474&lt;&gt;0,#REF!,#REF!)),1)*IF($AA474=2025,IF(OR($M474="Услуги",$M474="Работы"),#REF!,IF($U474&lt;&gt;0,#REF!,#REF!)),1)</f>
        <v>1430000</v>
      </c>
      <c r="AK474" s="107">
        <v>1716000</v>
      </c>
      <c r="AL474" s="57" t="s">
        <v>289</v>
      </c>
      <c r="AM474" s="57">
        <v>1716000</v>
      </c>
      <c r="AN474" s="54">
        <v>2</v>
      </c>
    </row>
    <row r="475" spans="1:40" s="56" customFormat="1" ht="14.25" hidden="1" customHeight="1" x14ac:dyDescent="0.25">
      <c r="A475" s="85">
        <v>1</v>
      </c>
      <c r="B475" s="86" t="s">
        <v>86</v>
      </c>
      <c r="C475" s="101" t="s">
        <v>543</v>
      </c>
      <c r="D475" s="87" t="s">
        <v>108</v>
      </c>
      <c r="E475" s="85" t="s">
        <v>421</v>
      </c>
      <c r="F475" s="87"/>
      <c r="G475" s="87" t="e">
        <f>VLOOKUP(D475,#REF!,2,FALSE)</f>
        <v>#REF!</v>
      </c>
      <c r="H475" s="87"/>
      <c r="I475" s="87"/>
      <c r="J475" s="86" t="s">
        <v>97</v>
      </c>
      <c r="K475" s="87" t="str">
        <f t="shared" si="220"/>
        <v>Реализация защиты систем обработки ПДн АО «ПЭС» (Петроэлектросбыт)</v>
      </c>
      <c r="L475" s="99" t="s">
        <v>98</v>
      </c>
      <c r="M475" s="90" t="s">
        <v>532</v>
      </c>
      <c r="N475" s="85" t="s">
        <v>255</v>
      </c>
      <c r="O475" s="85" t="s">
        <v>301</v>
      </c>
      <c r="P475" s="86">
        <v>2</v>
      </c>
      <c r="Q475" s="100">
        <v>858000</v>
      </c>
      <c r="R475" s="97">
        <v>0.2</v>
      </c>
      <c r="S475" s="98">
        <v>1716000</v>
      </c>
      <c r="T475" s="95">
        <f t="shared" si="221"/>
        <v>286000</v>
      </c>
      <c r="U475" s="104">
        <v>0</v>
      </c>
      <c r="V475" s="95">
        <f t="shared" si="222"/>
        <v>0</v>
      </c>
      <c r="W475" s="95">
        <f t="shared" si="223"/>
        <v>0</v>
      </c>
      <c r="X475" s="98">
        <v>1716000</v>
      </c>
      <c r="Y475" s="95">
        <f t="shared" si="224"/>
        <v>286000</v>
      </c>
      <c r="Z475" s="95">
        <f t="shared" si="225"/>
        <v>1430000</v>
      </c>
      <c r="AA475" s="244">
        <f>AA474+1</f>
        <v>2028</v>
      </c>
      <c r="AB475" s="247">
        <f t="shared" si="214"/>
        <v>0</v>
      </c>
      <c r="AC475" s="96">
        <f>S475*IF($AA475=2021,IF(OR($M475="Услуги",$M475="Работы"),#REF!,IF($U475&lt;&gt;0,#REF!,#REF!)),1)*IF($AA475=2022,IF(OR($M475="Услуги",$M475="Работы"),#REF!,IF($U475&lt;&gt;0,#REF!,#REF!)),1)*IF($AA475=2023,IF(OR($M475="Услуги",$M475="Работы"),#REF!,IF($U475&lt;&gt;0,#REF!,#REF!)),1)*IF($AA475=2024,IF(OR($M475="Услуги",$M475="Работы"),#REF!,IF($U475&lt;&gt;0,#REF!,#REF!)),1)*IF($AA475=2025,IF(OR($M475="Услуги",$M475="Работы"),#REF!,IF($U475&lt;&gt;0,#REF!,#REF!)),1)</f>
        <v>1716000</v>
      </c>
      <c r="AD475" s="96">
        <f>T475*IF($AA475=2021,IF(OR($M475="Услуги",$M475="Работы"),#REF!,IF($U475&lt;&gt;0,#REF!,#REF!)),1)*IF($AA475=2022,IF(OR($M475="Услуги",$M475="Работы"),#REF!,IF($U475&lt;&gt;0,#REF!,#REF!)),1)*IF($AA475=2023,IF(OR($M475="Услуги",$M475="Работы"),#REF!,IF($U475&lt;&gt;0,#REF!,#REF!)),1)*IF($AA475=2024,IF(OR($M475="Услуги",$M475="Работы"),#REF!,IF($U475&lt;&gt;0,#REF!,#REF!)),1)*IF($AA475=2025,IF(OR($M475="Услуги",$M475="Работы"),#REF!,IF($U475&lt;&gt;0,#REF!,#REF!)),1)</f>
        <v>286000</v>
      </c>
      <c r="AE475" s="96">
        <f>U475*IF($AA475=2021,IF(OR($M475="Услуги",$M475="Работы"),#REF!,IF($U475&lt;&gt;0,#REF!,#REF!)),1)*IF($AA475=2022,IF(OR($M475="Услуги",$M475="Работы"),#REF!,IF($U475&lt;&gt;0,#REF!,#REF!)),1)*IF($AA475=2023,IF(OR($M475="Услуги",$M475="Работы"),#REF!,IF($U475&lt;&gt;0,#REF!,#REF!)),1)*IF($AA475=2024,IF(OR($M475="Услуги",$M475="Работы"),#REF!,IF($U475&lt;&gt;0,#REF!,#REF!)),1)*IF($AA475=2025,IF(OR($M475="Услуги",$M475="Работы"),#REF!,IF($U475&lt;&gt;0,#REF!,#REF!)),1)</f>
        <v>0</v>
      </c>
      <c r="AF475" s="96">
        <f>V475*IF($AA475=2021,IF(OR($M475="Услуги",$M475="Работы"),#REF!,IF($U475&lt;&gt;0,#REF!,#REF!)),1)*IF($AA475=2022,IF(OR($M475="Услуги",$M475="Работы"),#REF!,IF($U475&lt;&gt;0,#REF!,#REF!)),1)*IF($AA475=2023,IF(OR($M475="Услуги",$M475="Работы"),#REF!,IF($U475&lt;&gt;0,#REF!,#REF!)),1)*IF($AA475=2024,IF(OR($M475="Услуги",$M475="Работы"),#REF!,IF($U475&lt;&gt;0,#REF!,#REF!)),1)*IF($AA475=2025,IF(OR($M475="Услуги",$M475="Работы"),#REF!,IF($U475&lt;&gt;0,#REF!,#REF!)),1)</f>
        <v>0</v>
      </c>
      <c r="AG475" s="96">
        <f>W475*IF($AA475=2021,IF(OR($M475="Услуги",$M475="Работы"),#REF!,IF($U475&lt;&gt;0,#REF!,#REF!)),1)*IF($AA475=2022,IF(OR($M475="Услуги",$M475="Работы"),#REF!,IF($U475&lt;&gt;0,#REF!,#REF!)),1)*IF($AA475=2023,IF(OR($M475="Услуги",$M475="Работы"),#REF!,IF($U475&lt;&gt;0,#REF!,#REF!)),1)*IF($AA475=2024,IF(OR($M475="Услуги",$M475="Работы"),#REF!,IF($U475&lt;&gt;0,#REF!,#REF!)),1)*IF($AA475=2025,IF(OR($M475="Услуги",$M475="Работы"),#REF!,IF($U475&lt;&gt;0,#REF!,#REF!)),1)</f>
        <v>0</v>
      </c>
      <c r="AH475" s="96">
        <f>X475*IF($AA475=2021,IF(OR($M475="Услуги",$M475="Работы"),#REF!,IF($U475&lt;&gt;0,#REF!,#REF!)),1)*IF($AA475=2022,IF(OR($M475="Услуги",$M475="Работы"),#REF!,IF($U475&lt;&gt;0,#REF!,#REF!)),1)*IF($AA475=2023,IF(OR($M475="Услуги",$M475="Работы"),#REF!,IF($U475&lt;&gt;0,#REF!,#REF!)),1)*IF($AA475=2024,IF(OR($M475="Услуги",$M475="Работы"),#REF!,IF($U475&lt;&gt;0,#REF!,#REF!)),1)*IF($AA475=2025,IF(OR($M475="Услуги",$M475="Работы"),#REF!,IF($U475&lt;&gt;0,#REF!,#REF!)),1)</f>
        <v>1716000</v>
      </c>
      <c r="AI475" s="96">
        <f>Y475*IF($AA475=2021,IF(OR($M475="Услуги",$M475="Работы"),#REF!,IF($U475&lt;&gt;0,#REF!,#REF!)),1)*IF($AA475=2022,IF(OR($M475="Услуги",$M475="Работы"),#REF!,IF($U475&lt;&gt;0,#REF!,#REF!)),1)*IF($AA475=2023,IF(OR($M475="Услуги",$M475="Работы"),#REF!,IF($U475&lt;&gt;0,#REF!,#REF!)),1)*IF($AA475=2024,IF(OR($M475="Услуги",$M475="Работы"),#REF!,IF($U475&lt;&gt;0,#REF!,#REF!)),1)*IF($AA475=2025,IF(OR($M475="Услуги",$M475="Работы"),#REF!,IF($U475&lt;&gt;0,#REF!,#REF!)),1)</f>
        <v>286000</v>
      </c>
      <c r="AJ475" s="96">
        <f>Z475*IF($AA475=2021,IF(OR($M475="Услуги",$M475="Работы"),#REF!,IF($U475&lt;&gt;0,#REF!,#REF!)),1)*IF($AA475=2022,IF(OR($M475="Услуги",$M475="Работы"),#REF!,IF($U475&lt;&gt;0,#REF!,#REF!)),1)*IF($AA475=2023,IF(OR($M475="Услуги",$M475="Работы"),#REF!,IF($U475&lt;&gt;0,#REF!,#REF!)),1)*IF($AA475=2024,IF(OR($M475="Услуги",$M475="Работы"),#REF!,IF($U475&lt;&gt;0,#REF!,#REF!)),1)*IF($AA475=2025,IF(OR($M475="Услуги",$M475="Работы"),#REF!,IF($U475&lt;&gt;0,#REF!,#REF!)),1)</f>
        <v>1430000</v>
      </c>
      <c r="AK475" s="107">
        <v>1716000</v>
      </c>
      <c r="AL475" s="57" t="s">
        <v>289</v>
      </c>
      <c r="AM475" s="57">
        <v>1716000</v>
      </c>
      <c r="AN475" s="54">
        <v>2</v>
      </c>
    </row>
    <row r="476" spans="1:40" s="56" customFormat="1" ht="15" hidden="1" customHeight="1" x14ac:dyDescent="0.25">
      <c r="A476" s="85">
        <v>1</v>
      </c>
      <c r="B476" s="86" t="s">
        <v>86</v>
      </c>
      <c r="C476" s="101" t="s">
        <v>543</v>
      </c>
      <c r="D476" s="87" t="s">
        <v>108</v>
      </c>
      <c r="E476" s="85" t="s">
        <v>421</v>
      </c>
      <c r="F476" s="87"/>
      <c r="G476" s="87" t="e">
        <f>VLOOKUP(D476,#REF!,2,FALSE)</f>
        <v>#REF!</v>
      </c>
      <c r="H476" s="87"/>
      <c r="I476" s="87"/>
      <c r="J476" s="86" t="s">
        <v>219</v>
      </c>
      <c r="K476" s="87" t="str">
        <f>CONCATENATE(C476," ",D476)</f>
        <v>Реализация защиты систем обработки ПДн АО «ПЭС» (Петроэлектросбыт)</v>
      </c>
      <c r="L476" s="99" t="s">
        <v>223</v>
      </c>
      <c r="M476" s="90" t="s">
        <v>528</v>
      </c>
      <c r="N476" s="85" t="s">
        <v>310</v>
      </c>
      <c r="O476" s="85" t="s">
        <v>311</v>
      </c>
      <c r="P476" s="86">
        <v>8</v>
      </c>
      <c r="Q476" s="100">
        <v>300</v>
      </c>
      <c r="R476" s="97" t="s">
        <v>312</v>
      </c>
      <c r="S476" s="98">
        <v>2400</v>
      </c>
      <c r="T476" s="95">
        <f t="shared" ref="T476:T498" si="226">S476/1.2*$R476</f>
        <v>400</v>
      </c>
      <c r="U476" s="104">
        <v>0</v>
      </c>
      <c r="V476" s="95">
        <f t="shared" ref="V476:V498" si="227">U476/1.2*$R476</f>
        <v>0</v>
      </c>
      <c r="W476" s="95">
        <f t="shared" ref="W476:W498" si="228">U476-V476</f>
        <v>0</v>
      </c>
      <c r="X476" s="98">
        <v>2400</v>
      </c>
      <c r="Y476" s="95">
        <f t="shared" ref="Y476:Y498" si="229">X476/1.2*$R476</f>
        <v>400</v>
      </c>
      <c r="Z476" s="95">
        <f t="shared" ref="Z476:Z498" si="230">X476-Y476</f>
        <v>2000</v>
      </c>
      <c r="AA476" s="245" t="s">
        <v>519</v>
      </c>
      <c r="AB476" s="247">
        <f t="shared" ref="AB476:AB520" si="231">AC476-AE476-AH476</f>
        <v>0</v>
      </c>
      <c r="AC476" s="96">
        <f>S476*IF($AA476=2021,IF(OR($M476="Услуги",$M476="Работы"),#REF!,IF($U476&lt;&gt;0,#REF!,#REF!)),1)*IF($AA476=2022,IF(OR($M476="Услуги",$M476="Работы"),#REF!,IF($U476&lt;&gt;0,#REF!,#REF!)),1)*IF($AA476=2023,IF(OR($M476="Услуги",$M476="Работы"),#REF!,IF($U476&lt;&gt;0,#REF!,#REF!)),1)*IF($AA476=2024,IF(OR($M476="Услуги",$M476="Работы"),#REF!,IF($U476&lt;&gt;0,#REF!,#REF!)),1)*IF($AA476=2025,IF(OR($M476="Услуги",$M476="Работы"),#REF!,IF($U476&lt;&gt;0,#REF!,#REF!)),1)</f>
        <v>2400</v>
      </c>
      <c r="AD476" s="96">
        <f>T476*IF($AA476=2021,IF(OR($M476="Услуги",$M476="Работы"),#REF!,IF($U476&lt;&gt;0,#REF!,#REF!)),1)*IF($AA476=2022,IF(OR($M476="Услуги",$M476="Работы"),#REF!,IF($U476&lt;&gt;0,#REF!,#REF!)),1)*IF($AA476=2023,IF(OR($M476="Услуги",$M476="Работы"),#REF!,IF($U476&lt;&gt;0,#REF!,#REF!)),1)*IF($AA476=2024,IF(OR($M476="Услуги",$M476="Работы"),#REF!,IF($U476&lt;&gt;0,#REF!,#REF!)),1)*IF($AA476=2025,IF(OR($M476="Услуги",$M476="Работы"),#REF!,IF($U476&lt;&gt;0,#REF!,#REF!)),1)</f>
        <v>400</v>
      </c>
      <c r="AE476" s="96">
        <f>U476*IF($AA476=2021,IF(OR($M476="Услуги",$M476="Работы"),#REF!,IF($U476&lt;&gt;0,#REF!,#REF!)),1)*IF($AA476=2022,IF(OR($M476="Услуги",$M476="Работы"),#REF!,IF($U476&lt;&gt;0,#REF!,#REF!)),1)*IF($AA476=2023,IF(OR($M476="Услуги",$M476="Работы"),#REF!,IF($U476&lt;&gt;0,#REF!,#REF!)),1)*IF($AA476=2024,IF(OR($M476="Услуги",$M476="Работы"),#REF!,IF($U476&lt;&gt;0,#REF!,#REF!)),1)*IF($AA476=2025,IF(OR($M476="Услуги",$M476="Работы"),#REF!,IF($U476&lt;&gt;0,#REF!,#REF!)),1)</f>
        <v>0</v>
      </c>
      <c r="AF476" s="96">
        <f>V476*IF($AA476=2021,IF(OR($M476="Услуги",$M476="Работы"),#REF!,IF($U476&lt;&gt;0,#REF!,#REF!)),1)*IF($AA476=2022,IF(OR($M476="Услуги",$M476="Работы"),#REF!,IF($U476&lt;&gt;0,#REF!,#REF!)),1)*IF($AA476=2023,IF(OR($M476="Услуги",$M476="Работы"),#REF!,IF($U476&lt;&gt;0,#REF!,#REF!)),1)*IF($AA476=2024,IF(OR($M476="Услуги",$M476="Работы"),#REF!,IF($U476&lt;&gt;0,#REF!,#REF!)),1)*IF($AA476=2025,IF(OR($M476="Услуги",$M476="Работы"),#REF!,IF($U476&lt;&gt;0,#REF!,#REF!)),1)</f>
        <v>0</v>
      </c>
      <c r="AG476" s="96">
        <f>W476*IF($AA476=2021,IF(OR($M476="Услуги",$M476="Работы"),#REF!,IF($U476&lt;&gt;0,#REF!,#REF!)),1)*IF($AA476=2022,IF(OR($M476="Услуги",$M476="Работы"),#REF!,IF($U476&lt;&gt;0,#REF!,#REF!)),1)*IF($AA476=2023,IF(OR($M476="Услуги",$M476="Работы"),#REF!,IF($U476&lt;&gt;0,#REF!,#REF!)),1)*IF($AA476=2024,IF(OR($M476="Услуги",$M476="Работы"),#REF!,IF($U476&lt;&gt;0,#REF!,#REF!)),1)*IF($AA476=2025,IF(OR($M476="Услуги",$M476="Работы"),#REF!,IF($U476&lt;&gt;0,#REF!,#REF!)),1)</f>
        <v>0</v>
      </c>
      <c r="AH476" s="96">
        <f>X476*IF($AA476=2021,IF(OR($M476="Услуги",$M476="Работы"),#REF!,IF($U476&lt;&gt;0,#REF!,#REF!)),1)*IF($AA476=2022,IF(OR($M476="Услуги",$M476="Работы"),#REF!,IF($U476&lt;&gt;0,#REF!,#REF!)),1)*IF($AA476=2023,IF(OR($M476="Услуги",$M476="Работы"),#REF!,IF($U476&lt;&gt;0,#REF!,#REF!)),1)*IF($AA476=2024,IF(OR($M476="Услуги",$M476="Работы"),#REF!,IF($U476&lt;&gt;0,#REF!,#REF!)),1)*IF($AA476=2025,IF(OR($M476="Услуги",$M476="Работы"),#REF!,IF($U476&lt;&gt;0,#REF!,#REF!)),1)</f>
        <v>2400</v>
      </c>
      <c r="AI476" s="96">
        <f>Y476*IF($AA476=2021,IF(OR($M476="Услуги",$M476="Работы"),#REF!,IF($U476&lt;&gt;0,#REF!,#REF!)),1)*IF($AA476=2022,IF(OR($M476="Услуги",$M476="Работы"),#REF!,IF($U476&lt;&gt;0,#REF!,#REF!)),1)*IF($AA476=2023,IF(OR($M476="Услуги",$M476="Работы"),#REF!,IF($U476&lt;&gt;0,#REF!,#REF!)),1)*IF($AA476=2024,IF(OR($M476="Услуги",$M476="Работы"),#REF!,IF($U476&lt;&gt;0,#REF!,#REF!)),1)*IF($AA476=2025,IF(OR($M476="Услуги",$M476="Работы"),#REF!,IF($U476&lt;&gt;0,#REF!,#REF!)),1)</f>
        <v>400</v>
      </c>
      <c r="AJ476" s="96">
        <f>Z476*IF($AA476=2021,IF(OR($M476="Услуги",$M476="Работы"),#REF!,IF($U476&lt;&gt;0,#REF!,#REF!)),1)*IF($AA476=2022,IF(OR($M476="Услуги",$M476="Работы"),#REF!,IF($U476&lt;&gt;0,#REF!,#REF!)),1)*IF($AA476=2023,IF(OR($M476="Услуги",$M476="Работы"),#REF!,IF($U476&lt;&gt;0,#REF!,#REF!)),1)*IF($AA476=2024,IF(OR($M476="Услуги",$M476="Работы"),#REF!,IF($U476&lt;&gt;0,#REF!,#REF!)),1)*IF($AA476=2025,IF(OR($M476="Услуги",$M476="Работы"),#REF!,IF($U476&lt;&gt;0,#REF!,#REF!)),1)</f>
        <v>2000</v>
      </c>
      <c r="AK476" s="107">
        <v>2400</v>
      </c>
      <c r="AL476" s="57" t="s">
        <v>289</v>
      </c>
      <c r="AM476" s="57">
        <v>2400</v>
      </c>
      <c r="AN476" s="54">
        <v>8</v>
      </c>
    </row>
    <row r="477" spans="1:40" s="56" customFormat="1" ht="15" hidden="1" customHeight="1" x14ac:dyDescent="0.25">
      <c r="A477" s="85">
        <v>1</v>
      </c>
      <c r="B477" s="86" t="s">
        <v>86</v>
      </c>
      <c r="C477" s="101" t="s">
        <v>543</v>
      </c>
      <c r="D477" s="87" t="s">
        <v>108</v>
      </c>
      <c r="E477" s="85" t="s">
        <v>421</v>
      </c>
      <c r="F477" s="87"/>
      <c r="G477" s="87" t="e">
        <f>VLOOKUP(D477,#REF!,2,FALSE)</f>
        <v>#REF!</v>
      </c>
      <c r="H477" s="87"/>
      <c r="I477" s="87"/>
      <c r="J477" s="86" t="s">
        <v>219</v>
      </c>
      <c r="K477" s="87" t="str">
        <f>CONCATENATE(C477," ",D477)</f>
        <v>Реализация защиты систем обработки ПДн АО «ПЭС» (Петроэлектросбыт)</v>
      </c>
      <c r="L477" s="99" t="s">
        <v>223</v>
      </c>
      <c r="M477" s="90" t="s">
        <v>528</v>
      </c>
      <c r="N477" s="85" t="s">
        <v>313</v>
      </c>
      <c r="O477" s="85" t="s">
        <v>314</v>
      </c>
      <c r="P477" s="86">
        <v>24</v>
      </c>
      <c r="Q477" s="100">
        <v>369</v>
      </c>
      <c r="R477" s="97" t="s">
        <v>312</v>
      </c>
      <c r="S477" s="98">
        <v>8856</v>
      </c>
      <c r="T477" s="95">
        <f t="shared" si="226"/>
        <v>1476</v>
      </c>
      <c r="U477" s="104">
        <v>0</v>
      </c>
      <c r="V477" s="95">
        <f t="shared" si="227"/>
        <v>0</v>
      </c>
      <c r="W477" s="95">
        <f t="shared" si="228"/>
        <v>0</v>
      </c>
      <c r="X477" s="98">
        <v>8856</v>
      </c>
      <c r="Y477" s="95">
        <f t="shared" si="229"/>
        <v>1476</v>
      </c>
      <c r="Z477" s="95">
        <f t="shared" si="230"/>
        <v>7380</v>
      </c>
      <c r="AA477" s="245" t="s">
        <v>519</v>
      </c>
      <c r="AB477" s="247">
        <f t="shared" si="231"/>
        <v>0</v>
      </c>
      <c r="AC477" s="96">
        <f>S477*IF($AA477=2021,IF(OR($M477="Услуги",$M477="Работы"),#REF!,IF($U477&lt;&gt;0,#REF!,#REF!)),1)*IF($AA477=2022,IF(OR($M477="Услуги",$M477="Работы"),#REF!,IF($U477&lt;&gt;0,#REF!,#REF!)),1)*IF($AA477=2023,IF(OR($M477="Услуги",$M477="Работы"),#REF!,IF($U477&lt;&gt;0,#REF!,#REF!)),1)*IF($AA477=2024,IF(OR($M477="Услуги",$M477="Работы"),#REF!,IF($U477&lt;&gt;0,#REF!,#REF!)),1)*IF($AA477=2025,IF(OR($M477="Услуги",$M477="Работы"),#REF!,IF($U477&lt;&gt;0,#REF!,#REF!)),1)</f>
        <v>8856</v>
      </c>
      <c r="AD477" s="96">
        <f>T477*IF($AA477=2021,IF(OR($M477="Услуги",$M477="Работы"),#REF!,IF($U477&lt;&gt;0,#REF!,#REF!)),1)*IF($AA477=2022,IF(OR($M477="Услуги",$M477="Работы"),#REF!,IF($U477&lt;&gt;0,#REF!,#REF!)),1)*IF($AA477=2023,IF(OR($M477="Услуги",$M477="Работы"),#REF!,IF($U477&lt;&gt;0,#REF!,#REF!)),1)*IF($AA477=2024,IF(OR($M477="Услуги",$M477="Работы"),#REF!,IF($U477&lt;&gt;0,#REF!,#REF!)),1)*IF($AA477=2025,IF(OR($M477="Услуги",$M477="Работы"),#REF!,IF($U477&lt;&gt;0,#REF!,#REF!)),1)</f>
        <v>1476</v>
      </c>
      <c r="AE477" s="96">
        <f>U477*IF($AA477=2021,IF(OR($M477="Услуги",$M477="Работы"),#REF!,IF($U477&lt;&gt;0,#REF!,#REF!)),1)*IF($AA477=2022,IF(OR($M477="Услуги",$M477="Работы"),#REF!,IF($U477&lt;&gt;0,#REF!,#REF!)),1)*IF($AA477=2023,IF(OR($M477="Услуги",$M477="Работы"),#REF!,IF($U477&lt;&gt;0,#REF!,#REF!)),1)*IF($AA477=2024,IF(OR($M477="Услуги",$M477="Работы"),#REF!,IF($U477&lt;&gt;0,#REF!,#REF!)),1)*IF($AA477=2025,IF(OR($M477="Услуги",$M477="Работы"),#REF!,IF($U477&lt;&gt;0,#REF!,#REF!)),1)</f>
        <v>0</v>
      </c>
      <c r="AF477" s="96">
        <f>V477*IF($AA477=2021,IF(OR($M477="Услуги",$M477="Работы"),#REF!,IF($U477&lt;&gt;0,#REF!,#REF!)),1)*IF($AA477=2022,IF(OR($M477="Услуги",$M477="Работы"),#REF!,IF($U477&lt;&gt;0,#REF!,#REF!)),1)*IF($AA477=2023,IF(OR($M477="Услуги",$M477="Работы"),#REF!,IF($U477&lt;&gt;0,#REF!,#REF!)),1)*IF($AA477=2024,IF(OR($M477="Услуги",$M477="Работы"),#REF!,IF($U477&lt;&gt;0,#REF!,#REF!)),1)*IF($AA477=2025,IF(OR($M477="Услуги",$M477="Работы"),#REF!,IF($U477&lt;&gt;0,#REF!,#REF!)),1)</f>
        <v>0</v>
      </c>
      <c r="AG477" s="96">
        <f>W477*IF($AA477=2021,IF(OR($M477="Услуги",$M477="Работы"),#REF!,IF($U477&lt;&gt;0,#REF!,#REF!)),1)*IF($AA477=2022,IF(OR($M477="Услуги",$M477="Работы"),#REF!,IF($U477&lt;&gt;0,#REF!,#REF!)),1)*IF($AA477=2023,IF(OR($M477="Услуги",$M477="Работы"),#REF!,IF($U477&lt;&gt;0,#REF!,#REF!)),1)*IF($AA477=2024,IF(OR($M477="Услуги",$M477="Работы"),#REF!,IF($U477&lt;&gt;0,#REF!,#REF!)),1)*IF($AA477=2025,IF(OR($M477="Услуги",$M477="Работы"),#REF!,IF($U477&lt;&gt;0,#REF!,#REF!)),1)</f>
        <v>0</v>
      </c>
      <c r="AH477" s="96">
        <f>X477*IF($AA477=2021,IF(OR($M477="Услуги",$M477="Работы"),#REF!,IF($U477&lt;&gt;0,#REF!,#REF!)),1)*IF($AA477=2022,IF(OR($M477="Услуги",$M477="Работы"),#REF!,IF($U477&lt;&gt;0,#REF!,#REF!)),1)*IF($AA477=2023,IF(OR($M477="Услуги",$M477="Работы"),#REF!,IF($U477&lt;&gt;0,#REF!,#REF!)),1)*IF($AA477=2024,IF(OR($M477="Услуги",$M477="Работы"),#REF!,IF($U477&lt;&gt;0,#REF!,#REF!)),1)*IF($AA477=2025,IF(OR($M477="Услуги",$M477="Работы"),#REF!,IF($U477&lt;&gt;0,#REF!,#REF!)),1)</f>
        <v>8856</v>
      </c>
      <c r="AI477" s="96">
        <f>Y477*IF($AA477=2021,IF(OR($M477="Услуги",$M477="Работы"),#REF!,IF($U477&lt;&gt;0,#REF!,#REF!)),1)*IF($AA477=2022,IF(OR($M477="Услуги",$M477="Работы"),#REF!,IF($U477&lt;&gt;0,#REF!,#REF!)),1)*IF($AA477=2023,IF(OR($M477="Услуги",$M477="Работы"),#REF!,IF($U477&lt;&gt;0,#REF!,#REF!)),1)*IF($AA477=2024,IF(OR($M477="Услуги",$M477="Работы"),#REF!,IF($U477&lt;&gt;0,#REF!,#REF!)),1)*IF($AA477=2025,IF(OR($M477="Услуги",$M477="Работы"),#REF!,IF($U477&lt;&gt;0,#REF!,#REF!)),1)</f>
        <v>1476</v>
      </c>
      <c r="AJ477" s="96">
        <f>Z477*IF($AA477=2021,IF(OR($M477="Услуги",$M477="Работы"),#REF!,IF($U477&lt;&gt;0,#REF!,#REF!)),1)*IF($AA477=2022,IF(OR($M477="Услуги",$M477="Работы"),#REF!,IF($U477&lt;&gt;0,#REF!,#REF!)),1)*IF($AA477=2023,IF(OR($M477="Услуги",$M477="Работы"),#REF!,IF($U477&lt;&gt;0,#REF!,#REF!)),1)*IF($AA477=2024,IF(OR($M477="Услуги",$M477="Работы"),#REF!,IF($U477&lt;&gt;0,#REF!,#REF!)),1)*IF($AA477=2025,IF(OR($M477="Услуги",$M477="Работы"),#REF!,IF($U477&lt;&gt;0,#REF!,#REF!)),1)</f>
        <v>7380</v>
      </c>
      <c r="AK477" s="107">
        <v>8856</v>
      </c>
      <c r="AL477" s="57" t="s">
        <v>289</v>
      </c>
      <c r="AM477" s="57">
        <v>8856</v>
      </c>
      <c r="AN477" s="54">
        <v>24</v>
      </c>
    </row>
    <row r="478" spans="1:40" s="56" customFormat="1" ht="15" hidden="1" customHeight="1" x14ac:dyDescent="0.25">
      <c r="A478" s="85">
        <v>1</v>
      </c>
      <c r="B478" s="86" t="s">
        <v>86</v>
      </c>
      <c r="C478" s="101" t="s">
        <v>543</v>
      </c>
      <c r="D478" s="87" t="s">
        <v>108</v>
      </c>
      <c r="E478" s="85" t="s">
        <v>421</v>
      </c>
      <c r="F478" s="87"/>
      <c r="G478" s="87" t="e">
        <f>VLOOKUP(D478,#REF!,2,FALSE)</f>
        <v>#REF!</v>
      </c>
      <c r="H478" s="87"/>
      <c r="I478" s="87"/>
      <c r="J478" s="86" t="s">
        <v>219</v>
      </c>
      <c r="K478" s="87" t="str">
        <f>CONCATENATE(C478," ",D478)</f>
        <v>Реализация защиты систем обработки ПДн АО «ПЭС» (Петроэлектросбыт)</v>
      </c>
      <c r="L478" s="99" t="s">
        <v>517</v>
      </c>
      <c r="M478" s="90" t="s">
        <v>528</v>
      </c>
      <c r="N478" s="85" t="s">
        <v>315</v>
      </c>
      <c r="O478" s="85" t="s">
        <v>316</v>
      </c>
      <c r="P478" s="86">
        <v>2</v>
      </c>
      <c r="Q478" s="100">
        <v>200</v>
      </c>
      <c r="R478" s="97" t="s">
        <v>312</v>
      </c>
      <c r="S478" s="98">
        <v>400</v>
      </c>
      <c r="T478" s="95">
        <f t="shared" si="226"/>
        <v>66.666666666666671</v>
      </c>
      <c r="U478" s="104">
        <v>0</v>
      </c>
      <c r="V478" s="95">
        <f t="shared" si="227"/>
        <v>0</v>
      </c>
      <c r="W478" s="95">
        <f t="shared" si="228"/>
        <v>0</v>
      </c>
      <c r="X478" s="98">
        <v>400</v>
      </c>
      <c r="Y478" s="95">
        <f t="shared" si="229"/>
        <v>66.666666666666671</v>
      </c>
      <c r="Z478" s="95">
        <f t="shared" si="230"/>
        <v>333.33333333333331</v>
      </c>
      <c r="AA478" s="245" t="s">
        <v>519</v>
      </c>
      <c r="AB478" s="247">
        <f t="shared" si="231"/>
        <v>0</v>
      </c>
      <c r="AC478" s="96">
        <f>S478*IF($AA478=2021,IF(OR($M478="Услуги",$M478="Работы"),#REF!,IF($U478&lt;&gt;0,#REF!,#REF!)),1)*IF($AA478=2022,IF(OR($M478="Услуги",$M478="Работы"),#REF!,IF($U478&lt;&gt;0,#REF!,#REF!)),1)*IF($AA478=2023,IF(OR($M478="Услуги",$M478="Работы"),#REF!,IF($U478&lt;&gt;0,#REF!,#REF!)),1)*IF($AA478=2024,IF(OR($M478="Услуги",$M478="Работы"),#REF!,IF($U478&lt;&gt;0,#REF!,#REF!)),1)*IF($AA478=2025,IF(OR($M478="Услуги",$M478="Работы"),#REF!,IF($U478&lt;&gt;0,#REF!,#REF!)),1)</f>
        <v>400</v>
      </c>
      <c r="AD478" s="96">
        <f>T478*IF($AA478=2021,IF(OR($M478="Услуги",$M478="Работы"),#REF!,IF($U478&lt;&gt;0,#REF!,#REF!)),1)*IF($AA478=2022,IF(OR($M478="Услуги",$M478="Работы"),#REF!,IF($U478&lt;&gt;0,#REF!,#REF!)),1)*IF($AA478=2023,IF(OR($M478="Услуги",$M478="Работы"),#REF!,IF($U478&lt;&gt;0,#REF!,#REF!)),1)*IF($AA478=2024,IF(OR($M478="Услуги",$M478="Работы"),#REF!,IF($U478&lt;&gt;0,#REF!,#REF!)),1)*IF($AA478=2025,IF(OR($M478="Услуги",$M478="Работы"),#REF!,IF($U478&lt;&gt;0,#REF!,#REF!)),1)</f>
        <v>66.666666666666671</v>
      </c>
      <c r="AE478" s="96">
        <f>U478*IF($AA478=2021,IF(OR($M478="Услуги",$M478="Работы"),#REF!,IF($U478&lt;&gt;0,#REF!,#REF!)),1)*IF($AA478=2022,IF(OR($M478="Услуги",$M478="Работы"),#REF!,IF($U478&lt;&gt;0,#REF!,#REF!)),1)*IF($AA478=2023,IF(OR($M478="Услуги",$M478="Работы"),#REF!,IF($U478&lt;&gt;0,#REF!,#REF!)),1)*IF($AA478=2024,IF(OR($M478="Услуги",$M478="Работы"),#REF!,IF($U478&lt;&gt;0,#REF!,#REF!)),1)*IF($AA478=2025,IF(OR($M478="Услуги",$M478="Работы"),#REF!,IF($U478&lt;&gt;0,#REF!,#REF!)),1)</f>
        <v>0</v>
      </c>
      <c r="AF478" s="96">
        <f>V478*IF($AA478=2021,IF(OR($M478="Услуги",$M478="Работы"),#REF!,IF($U478&lt;&gt;0,#REF!,#REF!)),1)*IF($AA478=2022,IF(OR($M478="Услуги",$M478="Работы"),#REF!,IF($U478&lt;&gt;0,#REF!,#REF!)),1)*IF($AA478=2023,IF(OR($M478="Услуги",$M478="Работы"),#REF!,IF($U478&lt;&gt;0,#REF!,#REF!)),1)*IF($AA478=2024,IF(OR($M478="Услуги",$M478="Работы"),#REF!,IF($U478&lt;&gt;0,#REF!,#REF!)),1)*IF($AA478=2025,IF(OR($M478="Услуги",$M478="Работы"),#REF!,IF($U478&lt;&gt;0,#REF!,#REF!)),1)</f>
        <v>0</v>
      </c>
      <c r="AG478" s="96">
        <f>W478*IF($AA478=2021,IF(OR($M478="Услуги",$M478="Работы"),#REF!,IF($U478&lt;&gt;0,#REF!,#REF!)),1)*IF($AA478=2022,IF(OR($M478="Услуги",$M478="Работы"),#REF!,IF($U478&lt;&gt;0,#REF!,#REF!)),1)*IF($AA478=2023,IF(OR($M478="Услуги",$M478="Работы"),#REF!,IF($U478&lt;&gt;0,#REF!,#REF!)),1)*IF($AA478=2024,IF(OR($M478="Услуги",$M478="Работы"),#REF!,IF($U478&lt;&gt;0,#REF!,#REF!)),1)*IF($AA478=2025,IF(OR($M478="Услуги",$M478="Работы"),#REF!,IF($U478&lt;&gt;0,#REF!,#REF!)),1)</f>
        <v>0</v>
      </c>
      <c r="AH478" s="96">
        <f>X478*IF($AA478=2021,IF(OR($M478="Услуги",$M478="Работы"),#REF!,IF($U478&lt;&gt;0,#REF!,#REF!)),1)*IF($AA478=2022,IF(OR($M478="Услуги",$M478="Работы"),#REF!,IF($U478&lt;&gt;0,#REF!,#REF!)),1)*IF($AA478=2023,IF(OR($M478="Услуги",$M478="Работы"),#REF!,IF($U478&lt;&gt;0,#REF!,#REF!)),1)*IF($AA478=2024,IF(OR($M478="Услуги",$M478="Работы"),#REF!,IF($U478&lt;&gt;0,#REF!,#REF!)),1)*IF($AA478=2025,IF(OR($M478="Услуги",$M478="Работы"),#REF!,IF($U478&lt;&gt;0,#REF!,#REF!)),1)</f>
        <v>400</v>
      </c>
      <c r="AI478" s="96">
        <f>Y478*IF($AA478=2021,IF(OR($M478="Услуги",$M478="Работы"),#REF!,IF($U478&lt;&gt;0,#REF!,#REF!)),1)*IF($AA478=2022,IF(OR($M478="Услуги",$M478="Работы"),#REF!,IF($U478&lt;&gt;0,#REF!,#REF!)),1)*IF($AA478=2023,IF(OR($M478="Услуги",$M478="Работы"),#REF!,IF($U478&lt;&gt;0,#REF!,#REF!)),1)*IF($AA478=2024,IF(OR($M478="Услуги",$M478="Работы"),#REF!,IF($U478&lt;&gt;0,#REF!,#REF!)),1)*IF($AA478=2025,IF(OR($M478="Услуги",$M478="Работы"),#REF!,IF($U478&lt;&gt;0,#REF!,#REF!)),1)</f>
        <v>66.666666666666671</v>
      </c>
      <c r="AJ478" s="96">
        <f>Z478*IF($AA478=2021,IF(OR($M478="Услуги",$M478="Работы"),#REF!,IF($U478&lt;&gt;0,#REF!,#REF!)),1)*IF($AA478=2022,IF(OR($M478="Услуги",$M478="Работы"),#REF!,IF($U478&lt;&gt;0,#REF!,#REF!)),1)*IF($AA478=2023,IF(OR($M478="Услуги",$M478="Работы"),#REF!,IF($U478&lt;&gt;0,#REF!,#REF!)),1)*IF($AA478=2024,IF(OR($M478="Услуги",$M478="Работы"),#REF!,IF($U478&lt;&gt;0,#REF!,#REF!)),1)*IF($AA478=2025,IF(OR($M478="Услуги",$M478="Работы"),#REF!,IF($U478&lt;&gt;0,#REF!,#REF!)),1)</f>
        <v>333.33333333333331</v>
      </c>
      <c r="AK478" s="107">
        <v>400</v>
      </c>
      <c r="AL478" s="57" t="s">
        <v>289</v>
      </c>
      <c r="AM478" s="57">
        <v>400</v>
      </c>
      <c r="AN478" s="54">
        <v>2</v>
      </c>
    </row>
    <row r="479" spans="1:40" s="56" customFormat="1" ht="14.25" hidden="1" customHeight="1" x14ac:dyDescent="0.25">
      <c r="A479" s="85">
        <v>1</v>
      </c>
      <c r="B479" s="86" t="s">
        <v>86</v>
      </c>
      <c r="C479" s="101" t="s">
        <v>543</v>
      </c>
      <c r="D479" s="87" t="s">
        <v>25</v>
      </c>
      <c r="E479" s="85" t="s">
        <v>424</v>
      </c>
      <c r="F479" s="85"/>
      <c r="G479" s="87" t="e">
        <f>VLOOKUP(D479,#REF!,2,FALSE)</f>
        <v>#REF!</v>
      </c>
      <c r="H479" s="85"/>
      <c r="I479" s="85"/>
      <c r="J479" s="86" t="s">
        <v>123</v>
      </c>
      <c r="K479" s="87" t="str">
        <f>CONCATENATE("Централизация систем антивирусной защиты"," ",D479)</f>
        <v>Централизация систем антивирусной защиты ООО «КВАРЦ Групп»</v>
      </c>
      <c r="L479" s="99" t="s">
        <v>124</v>
      </c>
      <c r="M479" s="102" t="s">
        <v>4</v>
      </c>
      <c r="N479" s="85" t="s">
        <v>287</v>
      </c>
      <c r="O479" s="85" t="s">
        <v>288</v>
      </c>
      <c r="P479" s="86">
        <v>1258</v>
      </c>
      <c r="Q479" s="100">
        <v>1320</v>
      </c>
      <c r="R479" s="97">
        <v>0</v>
      </c>
      <c r="S479" s="98">
        <f t="shared" ref="S479:S490" si="232">AK479</f>
        <v>1660560</v>
      </c>
      <c r="T479" s="95">
        <f t="shared" si="226"/>
        <v>0</v>
      </c>
      <c r="U479" s="98"/>
      <c r="V479" s="95">
        <f t="shared" si="227"/>
        <v>0</v>
      </c>
      <c r="W479" s="95">
        <f t="shared" si="228"/>
        <v>0</v>
      </c>
      <c r="X479" s="98">
        <f t="shared" ref="X479:X490" si="233">AM479</f>
        <v>1660560</v>
      </c>
      <c r="Y479" s="95">
        <f t="shared" si="229"/>
        <v>0</v>
      </c>
      <c r="Z479" s="95">
        <f t="shared" si="230"/>
        <v>1660560</v>
      </c>
      <c r="AA479" s="243" t="s">
        <v>317</v>
      </c>
      <c r="AB479" s="247">
        <f t="shared" si="231"/>
        <v>0</v>
      </c>
      <c r="AC479" s="96">
        <f>S479*IF($AA479=2021,IF(OR($M479="Услуги",$M479="Работы"),#REF!,IF($U479&lt;&gt;0,#REF!,#REF!)),1)*IF($AA479=2022,IF(OR($M479="Услуги",$M479="Работы"),#REF!,IF($U479&lt;&gt;0,#REF!,#REF!)),1)*IF($AA479=2023,IF(OR($M479="Услуги",$M479="Работы"),#REF!,IF($U479&lt;&gt;0,#REF!,#REF!)),1)*IF($AA479=2024,IF(OR($M479="Услуги",$M479="Работы"),#REF!,IF($U479&lt;&gt;0,#REF!,#REF!)),1)*IF($AA479=2025,IF(OR($M479="Услуги",$M479="Работы"),#REF!,IF($U479&lt;&gt;0,#REF!,#REF!)),1)</f>
        <v>1660560</v>
      </c>
      <c r="AD479" s="96">
        <f>T479*IF($AA479=2021,IF(OR($M479="Услуги",$M479="Работы"),#REF!,IF($U479&lt;&gt;0,#REF!,#REF!)),1)*IF($AA479=2022,IF(OR($M479="Услуги",$M479="Работы"),#REF!,IF($U479&lt;&gt;0,#REF!,#REF!)),1)*IF($AA479=2023,IF(OR($M479="Услуги",$M479="Работы"),#REF!,IF($U479&lt;&gt;0,#REF!,#REF!)),1)*IF($AA479=2024,IF(OR($M479="Услуги",$M479="Работы"),#REF!,IF($U479&lt;&gt;0,#REF!,#REF!)),1)*IF($AA479=2025,IF(OR($M479="Услуги",$M479="Работы"),#REF!,IF($U479&lt;&gt;0,#REF!,#REF!)),1)</f>
        <v>0</v>
      </c>
      <c r="AE479" s="96">
        <f>U479*IF($AA479=2021,IF(OR($M479="Услуги",$M479="Работы"),#REF!,IF($U479&lt;&gt;0,#REF!,#REF!)),1)*IF($AA479=2022,IF(OR($M479="Услуги",$M479="Работы"),#REF!,IF($U479&lt;&gt;0,#REF!,#REF!)),1)*IF($AA479=2023,IF(OR($M479="Услуги",$M479="Работы"),#REF!,IF($U479&lt;&gt;0,#REF!,#REF!)),1)*IF($AA479=2024,IF(OR($M479="Услуги",$M479="Работы"),#REF!,IF($U479&lt;&gt;0,#REF!,#REF!)),1)*IF($AA479=2025,IF(OR($M479="Услуги",$M479="Работы"),#REF!,IF($U479&lt;&gt;0,#REF!,#REF!)),1)</f>
        <v>0</v>
      </c>
      <c r="AF479" s="96">
        <f>V479*IF($AA479=2021,IF(OR($M479="Услуги",$M479="Работы"),#REF!,IF($U479&lt;&gt;0,#REF!,#REF!)),1)*IF($AA479=2022,IF(OR($M479="Услуги",$M479="Работы"),#REF!,IF($U479&lt;&gt;0,#REF!,#REF!)),1)*IF($AA479=2023,IF(OR($M479="Услуги",$M479="Работы"),#REF!,IF($U479&lt;&gt;0,#REF!,#REF!)),1)*IF($AA479=2024,IF(OR($M479="Услуги",$M479="Работы"),#REF!,IF($U479&lt;&gt;0,#REF!,#REF!)),1)*IF($AA479=2025,IF(OR($M479="Услуги",$M479="Работы"),#REF!,IF($U479&lt;&gt;0,#REF!,#REF!)),1)</f>
        <v>0</v>
      </c>
      <c r="AG479" s="96">
        <f>W479*IF($AA479=2021,IF(OR($M479="Услуги",$M479="Работы"),#REF!,IF($U479&lt;&gt;0,#REF!,#REF!)),1)*IF($AA479=2022,IF(OR($M479="Услуги",$M479="Работы"),#REF!,IF($U479&lt;&gt;0,#REF!,#REF!)),1)*IF($AA479=2023,IF(OR($M479="Услуги",$M479="Работы"),#REF!,IF($U479&lt;&gt;0,#REF!,#REF!)),1)*IF($AA479=2024,IF(OR($M479="Услуги",$M479="Работы"),#REF!,IF($U479&lt;&gt;0,#REF!,#REF!)),1)*IF($AA479=2025,IF(OR($M479="Услуги",$M479="Работы"),#REF!,IF($U479&lt;&gt;0,#REF!,#REF!)),1)</f>
        <v>0</v>
      </c>
      <c r="AH479" s="96">
        <f>X479*IF($AA479=2021,IF(OR($M479="Услуги",$M479="Работы"),#REF!,IF($U479&lt;&gt;0,#REF!,#REF!)),1)*IF($AA479=2022,IF(OR($M479="Услуги",$M479="Работы"),#REF!,IF($U479&lt;&gt;0,#REF!,#REF!)),1)*IF($AA479=2023,IF(OR($M479="Услуги",$M479="Работы"),#REF!,IF($U479&lt;&gt;0,#REF!,#REF!)),1)*IF($AA479=2024,IF(OR($M479="Услуги",$M479="Работы"),#REF!,IF($U479&lt;&gt;0,#REF!,#REF!)),1)*IF($AA479=2025,IF(OR($M479="Услуги",$M479="Работы"),#REF!,IF($U479&lt;&gt;0,#REF!,#REF!)),1)</f>
        <v>1660560</v>
      </c>
      <c r="AI479" s="96">
        <f>Y479*IF($AA479=2021,IF(OR($M479="Услуги",$M479="Работы"),#REF!,IF($U479&lt;&gt;0,#REF!,#REF!)),1)*IF($AA479=2022,IF(OR($M479="Услуги",$M479="Работы"),#REF!,IF($U479&lt;&gt;0,#REF!,#REF!)),1)*IF($AA479=2023,IF(OR($M479="Услуги",$M479="Работы"),#REF!,IF($U479&lt;&gt;0,#REF!,#REF!)),1)*IF($AA479=2024,IF(OR($M479="Услуги",$M479="Работы"),#REF!,IF($U479&lt;&gt;0,#REF!,#REF!)),1)*IF($AA479=2025,IF(OR($M479="Услуги",$M479="Работы"),#REF!,IF($U479&lt;&gt;0,#REF!,#REF!)),1)</f>
        <v>0</v>
      </c>
      <c r="AJ479" s="96">
        <f>Z479*IF($AA479=2021,IF(OR($M479="Услуги",$M479="Работы"),#REF!,IF($U479&lt;&gt;0,#REF!,#REF!)),1)*IF($AA479=2022,IF(OR($M479="Услуги",$M479="Работы"),#REF!,IF($U479&lt;&gt;0,#REF!,#REF!)),1)*IF($AA479=2023,IF(OR($M479="Услуги",$M479="Работы"),#REF!,IF($U479&lt;&gt;0,#REF!,#REF!)),1)*IF($AA479=2024,IF(OR($M479="Услуги",$M479="Работы"),#REF!,IF($U479&lt;&gt;0,#REF!,#REF!)),1)*IF($AA479=2025,IF(OR($M479="Услуги",$M479="Работы"),#REF!,IF($U479&lt;&gt;0,#REF!,#REF!)),1)</f>
        <v>1660560</v>
      </c>
      <c r="AK479" s="107">
        <v>1660560</v>
      </c>
      <c r="AL479" s="57" t="s">
        <v>289</v>
      </c>
      <c r="AM479" s="57">
        <v>1660560</v>
      </c>
      <c r="AN479" s="54">
        <v>1258</v>
      </c>
    </row>
    <row r="480" spans="1:40" s="56" customFormat="1" ht="14.25" hidden="1" customHeight="1" x14ac:dyDescent="0.25">
      <c r="A480" s="85">
        <v>1</v>
      </c>
      <c r="B480" s="86" t="s">
        <v>86</v>
      </c>
      <c r="C480" s="101" t="s">
        <v>543</v>
      </c>
      <c r="D480" s="87" t="s">
        <v>25</v>
      </c>
      <c r="E480" s="85" t="s">
        <v>424</v>
      </c>
      <c r="F480" s="85"/>
      <c r="G480" s="87" t="e">
        <f>VLOOKUP(D480,#REF!,2,FALSE)</f>
        <v>#REF!</v>
      </c>
      <c r="H480" s="85"/>
      <c r="I480" s="85"/>
      <c r="J480" s="86" t="s">
        <v>123</v>
      </c>
      <c r="K480" s="87" t="str">
        <f>CONCATENATE("Централизация систем антивирусной защиты"," ",D480)</f>
        <v>Централизация систем антивирусной защиты ООО «КВАРЦ Групп»</v>
      </c>
      <c r="L480" s="99" t="s">
        <v>124</v>
      </c>
      <c r="M480" s="90" t="s">
        <v>528</v>
      </c>
      <c r="N480" s="85" t="s">
        <v>290</v>
      </c>
      <c r="O480" s="85" t="s">
        <v>291</v>
      </c>
      <c r="P480" s="86">
        <v>9</v>
      </c>
      <c r="Q480" s="100">
        <v>1016.9</v>
      </c>
      <c r="R480" s="97">
        <v>0.2</v>
      </c>
      <c r="S480" s="98">
        <f t="shared" si="232"/>
        <v>9152.1</v>
      </c>
      <c r="T480" s="95">
        <f t="shared" si="226"/>
        <v>1525.3500000000004</v>
      </c>
      <c r="U480" s="104"/>
      <c r="V480" s="95">
        <f t="shared" si="227"/>
        <v>0</v>
      </c>
      <c r="W480" s="95">
        <f t="shared" si="228"/>
        <v>0</v>
      </c>
      <c r="X480" s="98">
        <f t="shared" si="233"/>
        <v>9152.1</v>
      </c>
      <c r="Y480" s="95">
        <f t="shared" si="229"/>
        <v>1525.3500000000004</v>
      </c>
      <c r="Z480" s="95">
        <f t="shared" si="230"/>
        <v>7626.75</v>
      </c>
      <c r="AA480" s="244" t="s">
        <v>317</v>
      </c>
      <c r="AB480" s="247">
        <f t="shared" si="231"/>
        <v>0</v>
      </c>
      <c r="AC480" s="96">
        <f>S480*IF($AA480=2021,IF(OR($M480="Услуги",$M480="Работы"),#REF!,IF($U480&lt;&gt;0,#REF!,#REF!)),1)*IF($AA480=2022,IF(OR($M480="Услуги",$M480="Работы"),#REF!,IF($U480&lt;&gt;0,#REF!,#REF!)),1)*IF($AA480=2023,IF(OR($M480="Услуги",$M480="Работы"),#REF!,IF($U480&lt;&gt;0,#REF!,#REF!)),1)*IF($AA480=2024,IF(OR($M480="Услуги",$M480="Работы"),#REF!,IF($U480&lt;&gt;0,#REF!,#REF!)),1)*IF($AA480=2025,IF(OR($M480="Услуги",$M480="Работы"),#REF!,IF($U480&lt;&gt;0,#REF!,#REF!)),1)</f>
        <v>9152.1</v>
      </c>
      <c r="AD480" s="96">
        <f>T480*IF($AA480=2021,IF(OR($M480="Услуги",$M480="Работы"),#REF!,IF($U480&lt;&gt;0,#REF!,#REF!)),1)*IF($AA480=2022,IF(OR($M480="Услуги",$M480="Работы"),#REF!,IF($U480&lt;&gt;0,#REF!,#REF!)),1)*IF($AA480=2023,IF(OR($M480="Услуги",$M480="Работы"),#REF!,IF($U480&lt;&gt;0,#REF!,#REF!)),1)*IF($AA480=2024,IF(OR($M480="Услуги",$M480="Работы"),#REF!,IF($U480&lt;&gt;0,#REF!,#REF!)),1)*IF($AA480=2025,IF(OR($M480="Услуги",$M480="Работы"),#REF!,IF($U480&lt;&gt;0,#REF!,#REF!)),1)</f>
        <v>1525.3500000000004</v>
      </c>
      <c r="AE480" s="96">
        <f>U480*IF($AA480=2021,IF(OR($M480="Услуги",$M480="Работы"),#REF!,IF($U480&lt;&gt;0,#REF!,#REF!)),1)*IF($AA480=2022,IF(OR($M480="Услуги",$M480="Работы"),#REF!,IF($U480&lt;&gt;0,#REF!,#REF!)),1)*IF($AA480=2023,IF(OR($M480="Услуги",$M480="Работы"),#REF!,IF($U480&lt;&gt;0,#REF!,#REF!)),1)*IF($AA480=2024,IF(OR($M480="Услуги",$M480="Работы"),#REF!,IF($U480&lt;&gt;0,#REF!,#REF!)),1)*IF($AA480=2025,IF(OR($M480="Услуги",$M480="Работы"),#REF!,IF($U480&lt;&gt;0,#REF!,#REF!)),1)</f>
        <v>0</v>
      </c>
      <c r="AF480" s="96">
        <f>V480*IF($AA480=2021,IF(OR($M480="Услуги",$M480="Работы"),#REF!,IF($U480&lt;&gt;0,#REF!,#REF!)),1)*IF($AA480=2022,IF(OR($M480="Услуги",$M480="Работы"),#REF!,IF($U480&lt;&gt;0,#REF!,#REF!)),1)*IF($AA480=2023,IF(OR($M480="Услуги",$M480="Работы"),#REF!,IF($U480&lt;&gt;0,#REF!,#REF!)),1)*IF($AA480=2024,IF(OR($M480="Услуги",$M480="Работы"),#REF!,IF($U480&lt;&gt;0,#REF!,#REF!)),1)*IF($AA480=2025,IF(OR($M480="Услуги",$M480="Работы"),#REF!,IF($U480&lt;&gt;0,#REF!,#REF!)),1)</f>
        <v>0</v>
      </c>
      <c r="AG480" s="96">
        <f>W480*IF($AA480=2021,IF(OR($M480="Услуги",$M480="Работы"),#REF!,IF($U480&lt;&gt;0,#REF!,#REF!)),1)*IF($AA480=2022,IF(OR($M480="Услуги",$M480="Работы"),#REF!,IF($U480&lt;&gt;0,#REF!,#REF!)),1)*IF($AA480=2023,IF(OR($M480="Услуги",$M480="Работы"),#REF!,IF($U480&lt;&gt;0,#REF!,#REF!)),1)*IF($AA480=2024,IF(OR($M480="Услуги",$M480="Работы"),#REF!,IF($U480&lt;&gt;0,#REF!,#REF!)),1)*IF($AA480=2025,IF(OR($M480="Услуги",$M480="Работы"),#REF!,IF($U480&lt;&gt;0,#REF!,#REF!)),1)</f>
        <v>0</v>
      </c>
      <c r="AH480" s="96">
        <f>X480*IF($AA480=2021,IF(OR($M480="Услуги",$M480="Работы"),#REF!,IF($U480&lt;&gt;0,#REF!,#REF!)),1)*IF($AA480=2022,IF(OR($M480="Услуги",$M480="Работы"),#REF!,IF($U480&lt;&gt;0,#REF!,#REF!)),1)*IF($AA480=2023,IF(OR($M480="Услуги",$M480="Работы"),#REF!,IF($U480&lt;&gt;0,#REF!,#REF!)),1)*IF($AA480=2024,IF(OR($M480="Услуги",$M480="Работы"),#REF!,IF($U480&lt;&gt;0,#REF!,#REF!)),1)*IF($AA480=2025,IF(OR($M480="Услуги",$M480="Работы"),#REF!,IF($U480&lt;&gt;0,#REF!,#REF!)),1)</f>
        <v>9152.1</v>
      </c>
      <c r="AI480" s="96">
        <f>Y480*IF($AA480=2021,IF(OR($M480="Услуги",$M480="Работы"),#REF!,IF($U480&lt;&gt;0,#REF!,#REF!)),1)*IF($AA480=2022,IF(OR($M480="Услуги",$M480="Работы"),#REF!,IF($U480&lt;&gt;0,#REF!,#REF!)),1)*IF($AA480=2023,IF(OR($M480="Услуги",$M480="Работы"),#REF!,IF($U480&lt;&gt;0,#REF!,#REF!)),1)*IF($AA480=2024,IF(OR($M480="Услуги",$M480="Работы"),#REF!,IF($U480&lt;&gt;0,#REF!,#REF!)),1)*IF($AA480=2025,IF(OR($M480="Услуги",$M480="Работы"),#REF!,IF($U480&lt;&gt;0,#REF!,#REF!)),1)</f>
        <v>1525.3500000000004</v>
      </c>
      <c r="AJ480" s="96">
        <f>Z480*IF($AA480=2021,IF(OR($M480="Услуги",$M480="Работы"),#REF!,IF($U480&lt;&gt;0,#REF!,#REF!)),1)*IF($AA480=2022,IF(OR($M480="Услуги",$M480="Работы"),#REF!,IF($U480&lt;&gt;0,#REF!,#REF!)),1)*IF($AA480=2023,IF(OR($M480="Услуги",$M480="Работы"),#REF!,IF($U480&lt;&gt;0,#REF!,#REF!)),1)*IF($AA480=2024,IF(OR($M480="Услуги",$M480="Работы"),#REF!,IF($U480&lt;&gt;0,#REF!,#REF!)),1)*IF($AA480=2025,IF(OR($M480="Услуги",$M480="Работы"),#REF!,IF($U480&lt;&gt;0,#REF!,#REF!)),1)</f>
        <v>7626.75</v>
      </c>
      <c r="AK480" s="107">
        <v>9152.1</v>
      </c>
      <c r="AL480" s="57" t="s">
        <v>289</v>
      </c>
      <c r="AM480" s="57">
        <v>9152.1</v>
      </c>
      <c r="AN480" s="54">
        <v>9</v>
      </c>
    </row>
    <row r="481" spans="1:40" s="56" customFormat="1" ht="14.25" hidden="1" customHeight="1" x14ac:dyDescent="0.25">
      <c r="A481" s="85">
        <v>1</v>
      </c>
      <c r="B481" s="86" t="s">
        <v>86</v>
      </c>
      <c r="C481" s="101" t="s">
        <v>543</v>
      </c>
      <c r="D481" s="87" t="s">
        <v>25</v>
      </c>
      <c r="E481" s="85" t="s">
        <v>424</v>
      </c>
      <c r="F481" s="85"/>
      <c r="G481" s="87" t="e">
        <f>VLOOKUP(D481,#REF!,2,FALSE)</f>
        <v>#REF!</v>
      </c>
      <c r="H481" s="85"/>
      <c r="I481" s="85"/>
      <c r="J481" s="86" t="s">
        <v>123</v>
      </c>
      <c r="K481" s="87" t="str">
        <f>CONCATENATE(C481," ",D481)</f>
        <v>Реализация защиты систем обработки ПДн ООО «КВАРЦ Групп»</v>
      </c>
      <c r="L481" s="99" t="s">
        <v>124</v>
      </c>
      <c r="M481" s="102" t="s">
        <v>4</v>
      </c>
      <c r="N481" s="85" t="s">
        <v>292</v>
      </c>
      <c r="O481" s="85" t="s">
        <v>293</v>
      </c>
      <c r="P481" s="86">
        <v>1258</v>
      </c>
      <c r="Q481" s="100">
        <v>924</v>
      </c>
      <c r="R481" s="97">
        <v>0</v>
      </c>
      <c r="S481" s="98">
        <f t="shared" si="232"/>
        <v>1162392</v>
      </c>
      <c r="T481" s="95">
        <f t="shared" si="226"/>
        <v>0</v>
      </c>
      <c r="U481" s="98"/>
      <c r="V481" s="95">
        <f t="shared" si="227"/>
        <v>0</v>
      </c>
      <c r="W481" s="95">
        <f t="shared" si="228"/>
        <v>0</v>
      </c>
      <c r="X481" s="98">
        <f t="shared" si="233"/>
        <v>1162392</v>
      </c>
      <c r="Y481" s="95">
        <f t="shared" si="229"/>
        <v>0</v>
      </c>
      <c r="Z481" s="95">
        <f t="shared" si="230"/>
        <v>1162392</v>
      </c>
      <c r="AA481" s="243" t="s">
        <v>318</v>
      </c>
      <c r="AB481" s="247">
        <f t="shared" si="231"/>
        <v>0</v>
      </c>
      <c r="AC481" s="96">
        <f>S481*IF($AA481=2021,IF(OR($M481="Услуги",$M481="Работы"),#REF!,IF($U481&lt;&gt;0,#REF!,#REF!)),1)*IF($AA481=2022,IF(OR($M481="Услуги",$M481="Работы"),#REF!,IF($U481&lt;&gt;0,#REF!,#REF!)),1)*IF($AA481=2023,IF(OR($M481="Услуги",$M481="Работы"),#REF!,IF($U481&lt;&gt;0,#REF!,#REF!)),1)*IF($AA481=2024,IF(OR($M481="Услуги",$M481="Работы"),#REF!,IF($U481&lt;&gt;0,#REF!,#REF!)),1)*IF($AA481=2025,IF(OR($M481="Услуги",$M481="Работы"),#REF!,IF($U481&lt;&gt;0,#REF!,#REF!)),1)</f>
        <v>1162392</v>
      </c>
      <c r="AD481" s="96">
        <f>T481*IF($AA481=2021,IF(OR($M481="Услуги",$M481="Работы"),#REF!,IF($U481&lt;&gt;0,#REF!,#REF!)),1)*IF($AA481=2022,IF(OR($M481="Услуги",$M481="Работы"),#REF!,IF($U481&lt;&gt;0,#REF!,#REF!)),1)*IF($AA481=2023,IF(OR($M481="Услуги",$M481="Работы"),#REF!,IF($U481&lt;&gt;0,#REF!,#REF!)),1)*IF($AA481=2024,IF(OR($M481="Услуги",$M481="Работы"),#REF!,IF($U481&lt;&gt;0,#REF!,#REF!)),1)*IF($AA481=2025,IF(OR($M481="Услуги",$M481="Работы"),#REF!,IF($U481&lt;&gt;0,#REF!,#REF!)),1)</f>
        <v>0</v>
      </c>
      <c r="AE481" s="96">
        <f>U481*IF($AA481=2021,IF(OR($M481="Услуги",$M481="Работы"),#REF!,IF($U481&lt;&gt;0,#REF!,#REF!)),1)*IF($AA481=2022,IF(OR($M481="Услуги",$M481="Работы"),#REF!,IF($U481&lt;&gt;0,#REF!,#REF!)),1)*IF($AA481=2023,IF(OR($M481="Услуги",$M481="Работы"),#REF!,IF($U481&lt;&gt;0,#REF!,#REF!)),1)*IF($AA481=2024,IF(OR($M481="Услуги",$M481="Работы"),#REF!,IF($U481&lt;&gt;0,#REF!,#REF!)),1)*IF($AA481=2025,IF(OR($M481="Услуги",$M481="Работы"),#REF!,IF($U481&lt;&gt;0,#REF!,#REF!)),1)</f>
        <v>0</v>
      </c>
      <c r="AF481" s="96">
        <f>V481*IF($AA481=2021,IF(OR($M481="Услуги",$M481="Работы"),#REF!,IF($U481&lt;&gt;0,#REF!,#REF!)),1)*IF($AA481=2022,IF(OR($M481="Услуги",$M481="Работы"),#REF!,IF($U481&lt;&gt;0,#REF!,#REF!)),1)*IF($AA481=2023,IF(OR($M481="Услуги",$M481="Работы"),#REF!,IF($U481&lt;&gt;0,#REF!,#REF!)),1)*IF($AA481=2024,IF(OR($M481="Услуги",$M481="Работы"),#REF!,IF($U481&lt;&gt;0,#REF!,#REF!)),1)*IF($AA481=2025,IF(OR($M481="Услуги",$M481="Работы"),#REF!,IF($U481&lt;&gt;0,#REF!,#REF!)),1)</f>
        <v>0</v>
      </c>
      <c r="AG481" s="96">
        <f>W481*IF($AA481=2021,IF(OR($M481="Услуги",$M481="Работы"),#REF!,IF($U481&lt;&gt;0,#REF!,#REF!)),1)*IF($AA481=2022,IF(OR($M481="Услуги",$M481="Работы"),#REF!,IF($U481&lt;&gt;0,#REF!,#REF!)),1)*IF($AA481=2023,IF(OR($M481="Услуги",$M481="Работы"),#REF!,IF($U481&lt;&gt;0,#REF!,#REF!)),1)*IF($AA481=2024,IF(OR($M481="Услуги",$M481="Работы"),#REF!,IF($U481&lt;&gt;0,#REF!,#REF!)),1)*IF($AA481=2025,IF(OR($M481="Услуги",$M481="Работы"),#REF!,IF($U481&lt;&gt;0,#REF!,#REF!)),1)</f>
        <v>0</v>
      </c>
      <c r="AH481" s="96">
        <f>X481*IF($AA481=2021,IF(OR($M481="Услуги",$M481="Работы"),#REF!,IF($U481&lt;&gt;0,#REF!,#REF!)),1)*IF($AA481=2022,IF(OR($M481="Услуги",$M481="Работы"),#REF!,IF($U481&lt;&gt;0,#REF!,#REF!)),1)*IF($AA481=2023,IF(OR($M481="Услуги",$M481="Работы"),#REF!,IF($U481&lt;&gt;0,#REF!,#REF!)),1)*IF($AA481=2024,IF(OR($M481="Услуги",$M481="Работы"),#REF!,IF($U481&lt;&gt;0,#REF!,#REF!)),1)*IF($AA481=2025,IF(OR($M481="Услуги",$M481="Работы"),#REF!,IF($U481&lt;&gt;0,#REF!,#REF!)),1)</f>
        <v>1162392</v>
      </c>
      <c r="AI481" s="96">
        <f>Y481*IF($AA481=2021,IF(OR($M481="Услуги",$M481="Работы"),#REF!,IF($U481&lt;&gt;0,#REF!,#REF!)),1)*IF($AA481=2022,IF(OR($M481="Услуги",$M481="Работы"),#REF!,IF($U481&lt;&gt;0,#REF!,#REF!)),1)*IF($AA481=2023,IF(OR($M481="Услуги",$M481="Работы"),#REF!,IF($U481&lt;&gt;0,#REF!,#REF!)),1)*IF($AA481=2024,IF(OR($M481="Услуги",$M481="Работы"),#REF!,IF($U481&lt;&gt;0,#REF!,#REF!)),1)*IF($AA481=2025,IF(OR($M481="Услуги",$M481="Работы"),#REF!,IF($U481&lt;&gt;0,#REF!,#REF!)),1)</f>
        <v>0</v>
      </c>
      <c r="AJ481" s="96">
        <f>Z481*IF($AA481=2021,IF(OR($M481="Услуги",$M481="Работы"),#REF!,IF($U481&lt;&gt;0,#REF!,#REF!)),1)*IF($AA481=2022,IF(OR($M481="Услуги",$M481="Работы"),#REF!,IF($U481&lt;&gt;0,#REF!,#REF!)),1)*IF($AA481=2023,IF(OR($M481="Услуги",$M481="Работы"),#REF!,IF($U481&lt;&gt;0,#REF!,#REF!)),1)*IF($AA481=2024,IF(OR($M481="Услуги",$M481="Работы"),#REF!,IF($U481&lt;&gt;0,#REF!,#REF!)),1)*IF($AA481=2025,IF(OR($M481="Услуги",$M481="Работы"),#REF!,IF($U481&lt;&gt;0,#REF!,#REF!)),1)</f>
        <v>1162392</v>
      </c>
      <c r="AK481" s="107">
        <v>1162392</v>
      </c>
      <c r="AL481" s="57" t="s">
        <v>289</v>
      </c>
      <c r="AM481" s="57">
        <v>1162392</v>
      </c>
      <c r="AN481" s="54">
        <v>1258</v>
      </c>
    </row>
    <row r="482" spans="1:40" s="56" customFormat="1" ht="14.25" hidden="1" customHeight="1" x14ac:dyDescent="0.25">
      <c r="A482" s="85">
        <v>1</v>
      </c>
      <c r="B482" s="86" t="s">
        <v>86</v>
      </c>
      <c r="C482" s="101" t="s">
        <v>543</v>
      </c>
      <c r="D482" s="87" t="s">
        <v>25</v>
      </c>
      <c r="E482" s="85" t="s">
        <v>424</v>
      </c>
      <c r="F482" s="85"/>
      <c r="G482" s="87" t="e">
        <f>VLOOKUP(D482,#REF!,2,FALSE)</f>
        <v>#REF!</v>
      </c>
      <c r="H482" s="85"/>
      <c r="I482" s="85"/>
      <c r="J482" s="86" t="s">
        <v>123</v>
      </c>
      <c r="K482" s="87" t="str">
        <f>CONCATENATE(C482," ",D482)</f>
        <v>Реализация защиты систем обработки ПДн ООО «КВАРЦ Групп»</v>
      </c>
      <c r="L482" s="99" t="s">
        <v>124</v>
      </c>
      <c r="M482" s="102" t="s">
        <v>4</v>
      </c>
      <c r="N482" s="85" t="s">
        <v>292</v>
      </c>
      <c r="O482" s="85" t="s">
        <v>293</v>
      </c>
      <c r="P482" s="86">
        <v>1258</v>
      </c>
      <c r="Q482" s="100">
        <v>924</v>
      </c>
      <c r="R482" s="97">
        <v>0</v>
      </c>
      <c r="S482" s="98">
        <f t="shared" si="232"/>
        <v>1162392</v>
      </c>
      <c r="T482" s="95">
        <f t="shared" si="226"/>
        <v>0</v>
      </c>
      <c r="U482" s="98"/>
      <c r="V482" s="95">
        <f t="shared" si="227"/>
        <v>0</v>
      </c>
      <c r="W482" s="95">
        <f t="shared" si="228"/>
        <v>0</v>
      </c>
      <c r="X482" s="98">
        <f t="shared" si="233"/>
        <v>1162392</v>
      </c>
      <c r="Y482" s="95">
        <f t="shared" si="229"/>
        <v>0</v>
      </c>
      <c r="Z482" s="95">
        <f t="shared" si="230"/>
        <v>1162392</v>
      </c>
      <c r="AA482" s="243" t="s">
        <v>319</v>
      </c>
      <c r="AB482" s="247">
        <f t="shared" si="231"/>
        <v>0</v>
      </c>
      <c r="AC482" s="96">
        <f>S482*IF($AA482=2021,IF(OR($M482="Услуги",$M482="Работы"),#REF!,IF($U482&lt;&gt;0,#REF!,#REF!)),1)*IF($AA482=2022,IF(OR($M482="Услуги",$M482="Работы"),#REF!,IF($U482&lt;&gt;0,#REF!,#REF!)),1)*IF($AA482=2023,IF(OR($M482="Услуги",$M482="Работы"),#REF!,IF($U482&lt;&gt;0,#REF!,#REF!)),1)*IF($AA482=2024,IF(OR($M482="Услуги",$M482="Работы"),#REF!,IF($U482&lt;&gt;0,#REF!,#REF!)),1)*IF($AA482=2025,IF(OR($M482="Услуги",$M482="Работы"),#REF!,IF($U482&lt;&gt;0,#REF!,#REF!)),1)</f>
        <v>1162392</v>
      </c>
      <c r="AD482" s="96">
        <f>T482*IF($AA482=2021,IF(OR($M482="Услуги",$M482="Работы"),#REF!,IF($U482&lt;&gt;0,#REF!,#REF!)),1)*IF($AA482=2022,IF(OR($M482="Услуги",$M482="Работы"),#REF!,IF($U482&lt;&gt;0,#REF!,#REF!)),1)*IF($AA482=2023,IF(OR($M482="Услуги",$M482="Работы"),#REF!,IF($U482&lt;&gt;0,#REF!,#REF!)),1)*IF($AA482=2024,IF(OR($M482="Услуги",$M482="Работы"),#REF!,IF($U482&lt;&gt;0,#REF!,#REF!)),1)*IF($AA482=2025,IF(OR($M482="Услуги",$M482="Работы"),#REF!,IF($U482&lt;&gt;0,#REF!,#REF!)),1)</f>
        <v>0</v>
      </c>
      <c r="AE482" s="96">
        <f>U482*IF($AA482=2021,IF(OR($M482="Услуги",$M482="Работы"),#REF!,IF($U482&lt;&gt;0,#REF!,#REF!)),1)*IF($AA482=2022,IF(OR($M482="Услуги",$M482="Работы"),#REF!,IF($U482&lt;&gt;0,#REF!,#REF!)),1)*IF($AA482=2023,IF(OR($M482="Услуги",$M482="Работы"),#REF!,IF($U482&lt;&gt;0,#REF!,#REF!)),1)*IF($AA482=2024,IF(OR($M482="Услуги",$M482="Работы"),#REF!,IF($U482&lt;&gt;0,#REF!,#REF!)),1)*IF($AA482=2025,IF(OR($M482="Услуги",$M482="Работы"),#REF!,IF($U482&lt;&gt;0,#REF!,#REF!)),1)</f>
        <v>0</v>
      </c>
      <c r="AF482" s="96">
        <f>V482*IF($AA482=2021,IF(OR($M482="Услуги",$M482="Работы"),#REF!,IF($U482&lt;&gt;0,#REF!,#REF!)),1)*IF($AA482=2022,IF(OR($M482="Услуги",$M482="Работы"),#REF!,IF($U482&lt;&gt;0,#REF!,#REF!)),1)*IF($AA482=2023,IF(OR($M482="Услуги",$M482="Работы"),#REF!,IF($U482&lt;&gt;0,#REF!,#REF!)),1)*IF($AA482=2024,IF(OR($M482="Услуги",$M482="Работы"),#REF!,IF($U482&lt;&gt;0,#REF!,#REF!)),1)*IF($AA482=2025,IF(OR($M482="Услуги",$M482="Работы"),#REF!,IF($U482&lt;&gt;0,#REF!,#REF!)),1)</f>
        <v>0</v>
      </c>
      <c r="AG482" s="96">
        <f>W482*IF($AA482=2021,IF(OR($M482="Услуги",$M482="Работы"),#REF!,IF($U482&lt;&gt;0,#REF!,#REF!)),1)*IF($AA482=2022,IF(OR($M482="Услуги",$M482="Работы"),#REF!,IF($U482&lt;&gt;0,#REF!,#REF!)),1)*IF($AA482=2023,IF(OR($M482="Услуги",$M482="Работы"),#REF!,IF($U482&lt;&gt;0,#REF!,#REF!)),1)*IF($AA482=2024,IF(OR($M482="Услуги",$M482="Работы"),#REF!,IF($U482&lt;&gt;0,#REF!,#REF!)),1)*IF($AA482=2025,IF(OR($M482="Услуги",$M482="Работы"),#REF!,IF($U482&lt;&gt;0,#REF!,#REF!)),1)</f>
        <v>0</v>
      </c>
      <c r="AH482" s="96">
        <f>X482*IF($AA482=2021,IF(OR($M482="Услуги",$M482="Работы"),#REF!,IF($U482&lt;&gt;0,#REF!,#REF!)),1)*IF($AA482=2022,IF(OR($M482="Услуги",$M482="Работы"),#REF!,IF($U482&lt;&gt;0,#REF!,#REF!)),1)*IF($AA482=2023,IF(OR($M482="Услуги",$M482="Работы"),#REF!,IF($U482&lt;&gt;0,#REF!,#REF!)),1)*IF($AA482=2024,IF(OR($M482="Услуги",$M482="Работы"),#REF!,IF($U482&lt;&gt;0,#REF!,#REF!)),1)*IF($AA482=2025,IF(OR($M482="Услуги",$M482="Работы"),#REF!,IF($U482&lt;&gt;0,#REF!,#REF!)),1)</f>
        <v>1162392</v>
      </c>
      <c r="AI482" s="96">
        <f>Y482*IF($AA482=2021,IF(OR($M482="Услуги",$M482="Работы"),#REF!,IF($U482&lt;&gt;0,#REF!,#REF!)),1)*IF($AA482=2022,IF(OR($M482="Услуги",$M482="Работы"),#REF!,IF($U482&lt;&gt;0,#REF!,#REF!)),1)*IF($AA482=2023,IF(OR($M482="Услуги",$M482="Работы"),#REF!,IF($U482&lt;&gt;0,#REF!,#REF!)),1)*IF($AA482=2024,IF(OR($M482="Услуги",$M482="Работы"),#REF!,IF($U482&lt;&gt;0,#REF!,#REF!)),1)*IF($AA482=2025,IF(OR($M482="Услуги",$M482="Работы"),#REF!,IF($U482&lt;&gt;0,#REF!,#REF!)),1)</f>
        <v>0</v>
      </c>
      <c r="AJ482" s="96">
        <f>Z482*IF($AA482=2021,IF(OR($M482="Услуги",$M482="Работы"),#REF!,IF($U482&lt;&gt;0,#REF!,#REF!)),1)*IF($AA482=2022,IF(OR($M482="Услуги",$M482="Работы"),#REF!,IF($U482&lt;&gt;0,#REF!,#REF!)),1)*IF($AA482=2023,IF(OR($M482="Услуги",$M482="Работы"),#REF!,IF($U482&lt;&gt;0,#REF!,#REF!)),1)*IF($AA482=2024,IF(OR($M482="Услуги",$M482="Работы"),#REF!,IF($U482&lt;&gt;0,#REF!,#REF!)),1)*IF($AA482=2025,IF(OR($M482="Услуги",$M482="Работы"),#REF!,IF($U482&lt;&gt;0,#REF!,#REF!)),1)</f>
        <v>1162392</v>
      </c>
      <c r="AK482" s="107">
        <v>1162392</v>
      </c>
      <c r="AL482" s="57" t="s">
        <v>289</v>
      </c>
      <c r="AM482" s="57">
        <v>1162392</v>
      </c>
      <c r="AN482" s="54">
        <v>1258</v>
      </c>
    </row>
    <row r="483" spans="1:40" s="56" customFormat="1" ht="14.25" hidden="1" customHeight="1" x14ac:dyDescent="0.25">
      <c r="A483" s="85">
        <v>1</v>
      </c>
      <c r="B483" s="86" t="s">
        <v>86</v>
      </c>
      <c r="C483" s="101" t="s">
        <v>543</v>
      </c>
      <c r="D483" s="87" t="s">
        <v>25</v>
      </c>
      <c r="E483" s="85" t="s">
        <v>424</v>
      </c>
      <c r="F483" s="85"/>
      <c r="G483" s="87" t="e">
        <f>VLOOKUP(D483,#REF!,2,FALSE)</f>
        <v>#REF!</v>
      </c>
      <c r="H483" s="85"/>
      <c r="I483" s="85"/>
      <c r="J483" s="86" t="s">
        <v>123</v>
      </c>
      <c r="K483" s="87" t="str">
        <f>CONCATENATE(C483," ",D483)</f>
        <v>Реализация защиты систем обработки ПДн ООО «КВАРЦ Групп»</v>
      </c>
      <c r="L483" s="99" t="s">
        <v>124</v>
      </c>
      <c r="M483" s="102" t="s">
        <v>4</v>
      </c>
      <c r="N483" s="85" t="s">
        <v>292</v>
      </c>
      <c r="O483" s="85" t="s">
        <v>293</v>
      </c>
      <c r="P483" s="86">
        <v>1258</v>
      </c>
      <c r="Q483" s="100">
        <v>924</v>
      </c>
      <c r="R483" s="97">
        <v>0</v>
      </c>
      <c r="S483" s="98">
        <f t="shared" si="232"/>
        <v>1162392</v>
      </c>
      <c r="T483" s="95">
        <f t="shared" si="226"/>
        <v>0</v>
      </c>
      <c r="U483" s="98"/>
      <c r="V483" s="95">
        <f t="shared" si="227"/>
        <v>0</v>
      </c>
      <c r="W483" s="95">
        <f t="shared" si="228"/>
        <v>0</v>
      </c>
      <c r="X483" s="98">
        <f t="shared" si="233"/>
        <v>1162392</v>
      </c>
      <c r="Y483" s="95">
        <f t="shared" si="229"/>
        <v>0</v>
      </c>
      <c r="Z483" s="95">
        <f t="shared" si="230"/>
        <v>1162392</v>
      </c>
      <c r="AA483" s="243" t="s">
        <v>320</v>
      </c>
      <c r="AB483" s="247">
        <f t="shared" si="231"/>
        <v>0</v>
      </c>
      <c r="AC483" s="96">
        <f>S483*IF($AA483=2021,IF(OR($M483="Услуги",$M483="Работы"),#REF!,IF($U483&lt;&gt;0,#REF!,#REF!)),1)*IF($AA483=2022,IF(OR($M483="Услуги",$M483="Работы"),#REF!,IF($U483&lt;&gt;0,#REF!,#REF!)),1)*IF($AA483=2023,IF(OR($M483="Услуги",$M483="Работы"),#REF!,IF($U483&lt;&gt;0,#REF!,#REF!)),1)*IF($AA483=2024,IF(OR($M483="Услуги",$M483="Работы"),#REF!,IF($U483&lt;&gt;0,#REF!,#REF!)),1)*IF($AA483=2025,IF(OR($M483="Услуги",$M483="Работы"),#REF!,IF($U483&lt;&gt;0,#REF!,#REF!)),1)</f>
        <v>1162392</v>
      </c>
      <c r="AD483" s="96">
        <f>T483*IF($AA483=2021,IF(OR($M483="Услуги",$M483="Работы"),#REF!,IF($U483&lt;&gt;0,#REF!,#REF!)),1)*IF($AA483=2022,IF(OR($M483="Услуги",$M483="Работы"),#REF!,IF($U483&lt;&gt;0,#REF!,#REF!)),1)*IF($AA483=2023,IF(OR($M483="Услуги",$M483="Работы"),#REF!,IF($U483&lt;&gt;0,#REF!,#REF!)),1)*IF($AA483=2024,IF(OR($M483="Услуги",$M483="Работы"),#REF!,IF($U483&lt;&gt;0,#REF!,#REF!)),1)*IF($AA483=2025,IF(OR($M483="Услуги",$M483="Работы"),#REF!,IF($U483&lt;&gt;0,#REF!,#REF!)),1)</f>
        <v>0</v>
      </c>
      <c r="AE483" s="96">
        <f>U483*IF($AA483=2021,IF(OR($M483="Услуги",$M483="Работы"),#REF!,IF($U483&lt;&gt;0,#REF!,#REF!)),1)*IF($AA483=2022,IF(OR($M483="Услуги",$M483="Работы"),#REF!,IF($U483&lt;&gt;0,#REF!,#REF!)),1)*IF($AA483=2023,IF(OR($M483="Услуги",$M483="Работы"),#REF!,IF($U483&lt;&gt;0,#REF!,#REF!)),1)*IF($AA483=2024,IF(OR($M483="Услуги",$M483="Работы"),#REF!,IF($U483&lt;&gt;0,#REF!,#REF!)),1)*IF($AA483=2025,IF(OR($M483="Услуги",$M483="Работы"),#REF!,IF($U483&lt;&gt;0,#REF!,#REF!)),1)</f>
        <v>0</v>
      </c>
      <c r="AF483" s="96">
        <f>V483*IF($AA483=2021,IF(OR($M483="Услуги",$M483="Работы"),#REF!,IF($U483&lt;&gt;0,#REF!,#REF!)),1)*IF($AA483=2022,IF(OR($M483="Услуги",$M483="Работы"),#REF!,IF($U483&lt;&gt;0,#REF!,#REF!)),1)*IF($AA483=2023,IF(OR($M483="Услуги",$M483="Работы"),#REF!,IF($U483&lt;&gt;0,#REF!,#REF!)),1)*IF($AA483=2024,IF(OR($M483="Услуги",$M483="Работы"),#REF!,IF($U483&lt;&gt;0,#REF!,#REF!)),1)*IF($AA483=2025,IF(OR($M483="Услуги",$M483="Работы"),#REF!,IF($U483&lt;&gt;0,#REF!,#REF!)),1)</f>
        <v>0</v>
      </c>
      <c r="AG483" s="96">
        <f>W483*IF($AA483=2021,IF(OR($M483="Услуги",$M483="Работы"),#REF!,IF($U483&lt;&gt;0,#REF!,#REF!)),1)*IF($AA483=2022,IF(OR($M483="Услуги",$M483="Работы"),#REF!,IF($U483&lt;&gt;0,#REF!,#REF!)),1)*IF($AA483=2023,IF(OR($M483="Услуги",$M483="Работы"),#REF!,IF($U483&lt;&gt;0,#REF!,#REF!)),1)*IF($AA483=2024,IF(OR($M483="Услуги",$M483="Работы"),#REF!,IF($U483&lt;&gt;0,#REF!,#REF!)),1)*IF($AA483=2025,IF(OR($M483="Услуги",$M483="Работы"),#REF!,IF($U483&lt;&gt;0,#REF!,#REF!)),1)</f>
        <v>0</v>
      </c>
      <c r="AH483" s="96">
        <f>X483*IF($AA483=2021,IF(OR($M483="Услуги",$M483="Работы"),#REF!,IF($U483&lt;&gt;0,#REF!,#REF!)),1)*IF($AA483=2022,IF(OR($M483="Услуги",$M483="Работы"),#REF!,IF($U483&lt;&gt;0,#REF!,#REF!)),1)*IF($AA483=2023,IF(OR($M483="Услуги",$M483="Работы"),#REF!,IF($U483&lt;&gt;0,#REF!,#REF!)),1)*IF($AA483=2024,IF(OR($M483="Услуги",$M483="Работы"),#REF!,IF($U483&lt;&gt;0,#REF!,#REF!)),1)*IF($AA483=2025,IF(OR($M483="Услуги",$M483="Работы"),#REF!,IF($U483&lt;&gt;0,#REF!,#REF!)),1)</f>
        <v>1162392</v>
      </c>
      <c r="AI483" s="96">
        <f>Y483*IF($AA483=2021,IF(OR($M483="Услуги",$M483="Работы"),#REF!,IF($U483&lt;&gt;0,#REF!,#REF!)),1)*IF($AA483=2022,IF(OR($M483="Услуги",$M483="Работы"),#REF!,IF($U483&lt;&gt;0,#REF!,#REF!)),1)*IF($AA483=2023,IF(OR($M483="Услуги",$M483="Работы"),#REF!,IF($U483&lt;&gt;0,#REF!,#REF!)),1)*IF($AA483=2024,IF(OR($M483="Услуги",$M483="Работы"),#REF!,IF($U483&lt;&gt;0,#REF!,#REF!)),1)*IF($AA483=2025,IF(OR($M483="Услуги",$M483="Работы"),#REF!,IF($U483&lt;&gt;0,#REF!,#REF!)),1)</f>
        <v>0</v>
      </c>
      <c r="AJ483" s="96">
        <f>Z483*IF($AA483=2021,IF(OR($M483="Услуги",$M483="Работы"),#REF!,IF($U483&lt;&gt;0,#REF!,#REF!)),1)*IF($AA483=2022,IF(OR($M483="Услуги",$M483="Работы"),#REF!,IF($U483&lt;&gt;0,#REF!,#REF!)),1)*IF($AA483=2023,IF(OR($M483="Услуги",$M483="Работы"),#REF!,IF($U483&lt;&gt;0,#REF!,#REF!)),1)*IF($AA483=2024,IF(OR($M483="Услуги",$M483="Работы"),#REF!,IF($U483&lt;&gt;0,#REF!,#REF!)),1)*IF($AA483=2025,IF(OR($M483="Услуги",$M483="Работы"),#REF!,IF($U483&lt;&gt;0,#REF!,#REF!)),1)</f>
        <v>1162392</v>
      </c>
      <c r="AK483" s="107">
        <v>1162392</v>
      </c>
      <c r="AL483" s="57" t="s">
        <v>289</v>
      </c>
      <c r="AM483" s="57">
        <v>1162392</v>
      </c>
      <c r="AN483" s="54">
        <v>1258</v>
      </c>
    </row>
    <row r="484" spans="1:40" s="56" customFormat="1" ht="14.25" hidden="1" customHeight="1" x14ac:dyDescent="0.25">
      <c r="A484" s="85">
        <v>1</v>
      </c>
      <c r="B484" s="86" t="s">
        <v>86</v>
      </c>
      <c r="C484" s="101" t="s">
        <v>543</v>
      </c>
      <c r="D484" s="87" t="s">
        <v>25</v>
      </c>
      <c r="E484" s="85" t="s">
        <v>424</v>
      </c>
      <c r="F484" s="85"/>
      <c r="G484" s="87" t="e">
        <f>VLOOKUP(D484,#REF!,2,FALSE)</f>
        <v>#REF!</v>
      </c>
      <c r="H484" s="85"/>
      <c r="I484" s="85"/>
      <c r="J484" s="86" t="s">
        <v>123</v>
      </c>
      <c r="K484" s="87" t="str">
        <f>CONCATENATE(C484," ",D484)</f>
        <v>Реализация защиты систем обработки ПДн ООО «КВАРЦ Групп»</v>
      </c>
      <c r="L484" s="99" t="s">
        <v>124</v>
      </c>
      <c r="M484" s="102" t="s">
        <v>4</v>
      </c>
      <c r="N484" s="85" t="s">
        <v>292</v>
      </c>
      <c r="O484" s="85" t="s">
        <v>293</v>
      </c>
      <c r="P484" s="86">
        <v>1258</v>
      </c>
      <c r="Q484" s="100">
        <v>924</v>
      </c>
      <c r="R484" s="97">
        <v>0</v>
      </c>
      <c r="S484" s="98">
        <f t="shared" si="232"/>
        <v>1162392</v>
      </c>
      <c r="T484" s="95">
        <f t="shared" si="226"/>
        <v>0</v>
      </c>
      <c r="U484" s="98"/>
      <c r="V484" s="95">
        <f t="shared" si="227"/>
        <v>0</v>
      </c>
      <c r="W484" s="95">
        <f t="shared" si="228"/>
        <v>0</v>
      </c>
      <c r="X484" s="98">
        <f t="shared" si="233"/>
        <v>1162392</v>
      </c>
      <c r="Y484" s="95">
        <f t="shared" si="229"/>
        <v>0</v>
      </c>
      <c r="Z484" s="95">
        <f t="shared" si="230"/>
        <v>1162392</v>
      </c>
      <c r="AA484" s="243">
        <v>2025</v>
      </c>
      <c r="AB484" s="247" t="e">
        <f t="shared" si="231"/>
        <v>#REF!</v>
      </c>
      <c r="AC484" s="96" t="e">
        <f>S484*IF($AA484=2021,IF(OR($M484="Услуги",$M484="Работы"),#REF!,IF($U484&lt;&gt;0,#REF!,#REF!)),1)*IF($AA484=2022,IF(OR($M484="Услуги",$M484="Работы"),#REF!,IF($U484&lt;&gt;0,#REF!,#REF!)),1)*IF($AA484=2023,IF(OR($M484="Услуги",$M484="Работы"),#REF!,IF($U484&lt;&gt;0,#REF!,#REF!)),1)*IF($AA484=2024,IF(OR($M484="Услуги",$M484="Работы"),#REF!,IF($U484&lt;&gt;0,#REF!,#REF!)),1)*IF($AA484=2025,IF(OR($M484="Услуги",$M484="Работы"),#REF!,IF($U484&lt;&gt;0,#REF!,#REF!)),1)</f>
        <v>#REF!</v>
      </c>
      <c r="AD484" s="96" t="e">
        <f>T484*IF($AA484=2021,IF(OR($M484="Услуги",$M484="Работы"),#REF!,IF($U484&lt;&gt;0,#REF!,#REF!)),1)*IF($AA484=2022,IF(OR($M484="Услуги",$M484="Работы"),#REF!,IF($U484&lt;&gt;0,#REF!,#REF!)),1)*IF($AA484=2023,IF(OR($M484="Услуги",$M484="Работы"),#REF!,IF($U484&lt;&gt;0,#REF!,#REF!)),1)*IF($AA484=2024,IF(OR($M484="Услуги",$M484="Работы"),#REF!,IF($U484&lt;&gt;0,#REF!,#REF!)),1)*IF($AA484=2025,IF(OR($M484="Услуги",$M484="Работы"),#REF!,IF($U484&lt;&gt;0,#REF!,#REF!)),1)</f>
        <v>#REF!</v>
      </c>
      <c r="AE484" s="96" t="e">
        <f>U484*IF($AA484=2021,IF(OR($M484="Услуги",$M484="Работы"),#REF!,IF($U484&lt;&gt;0,#REF!,#REF!)),1)*IF($AA484=2022,IF(OR($M484="Услуги",$M484="Работы"),#REF!,IF($U484&lt;&gt;0,#REF!,#REF!)),1)*IF($AA484=2023,IF(OR($M484="Услуги",$M484="Работы"),#REF!,IF($U484&lt;&gt;0,#REF!,#REF!)),1)*IF($AA484=2024,IF(OR($M484="Услуги",$M484="Работы"),#REF!,IF($U484&lt;&gt;0,#REF!,#REF!)),1)*IF($AA484=2025,IF(OR($M484="Услуги",$M484="Работы"),#REF!,IF($U484&lt;&gt;0,#REF!,#REF!)),1)</f>
        <v>#REF!</v>
      </c>
      <c r="AF484" s="96" t="e">
        <f>V484*IF($AA484=2021,IF(OR($M484="Услуги",$M484="Работы"),#REF!,IF($U484&lt;&gt;0,#REF!,#REF!)),1)*IF($AA484=2022,IF(OR($M484="Услуги",$M484="Работы"),#REF!,IF($U484&lt;&gt;0,#REF!,#REF!)),1)*IF($AA484=2023,IF(OR($M484="Услуги",$M484="Работы"),#REF!,IF($U484&lt;&gt;0,#REF!,#REF!)),1)*IF($AA484=2024,IF(OR($M484="Услуги",$M484="Работы"),#REF!,IF($U484&lt;&gt;0,#REF!,#REF!)),1)*IF($AA484=2025,IF(OR($M484="Услуги",$M484="Работы"),#REF!,IF($U484&lt;&gt;0,#REF!,#REF!)),1)</f>
        <v>#REF!</v>
      </c>
      <c r="AG484" s="96" t="e">
        <f>W484*IF($AA484=2021,IF(OR($M484="Услуги",$M484="Работы"),#REF!,IF($U484&lt;&gt;0,#REF!,#REF!)),1)*IF($AA484=2022,IF(OR($M484="Услуги",$M484="Работы"),#REF!,IF($U484&lt;&gt;0,#REF!,#REF!)),1)*IF($AA484=2023,IF(OR($M484="Услуги",$M484="Работы"),#REF!,IF($U484&lt;&gt;0,#REF!,#REF!)),1)*IF($AA484=2024,IF(OR($M484="Услуги",$M484="Работы"),#REF!,IF($U484&lt;&gt;0,#REF!,#REF!)),1)*IF($AA484=2025,IF(OR($M484="Услуги",$M484="Работы"),#REF!,IF($U484&lt;&gt;0,#REF!,#REF!)),1)</f>
        <v>#REF!</v>
      </c>
      <c r="AH484" s="96" t="e">
        <f>X484*IF($AA484=2021,IF(OR($M484="Услуги",$M484="Работы"),#REF!,IF($U484&lt;&gt;0,#REF!,#REF!)),1)*IF($AA484=2022,IF(OR($M484="Услуги",$M484="Работы"),#REF!,IF($U484&lt;&gt;0,#REF!,#REF!)),1)*IF($AA484=2023,IF(OR($M484="Услуги",$M484="Работы"),#REF!,IF($U484&lt;&gt;0,#REF!,#REF!)),1)*IF($AA484=2024,IF(OR($M484="Услуги",$M484="Работы"),#REF!,IF($U484&lt;&gt;0,#REF!,#REF!)),1)*IF($AA484=2025,IF(OR($M484="Услуги",$M484="Работы"),#REF!,IF($U484&lt;&gt;0,#REF!,#REF!)),1)</f>
        <v>#REF!</v>
      </c>
      <c r="AI484" s="96" t="e">
        <f>Y484*IF($AA484=2021,IF(OR($M484="Услуги",$M484="Работы"),#REF!,IF($U484&lt;&gt;0,#REF!,#REF!)),1)*IF($AA484=2022,IF(OR($M484="Услуги",$M484="Работы"),#REF!,IF($U484&lt;&gt;0,#REF!,#REF!)),1)*IF($AA484=2023,IF(OR($M484="Услуги",$M484="Работы"),#REF!,IF($U484&lt;&gt;0,#REF!,#REF!)),1)*IF($AA484=2024,IF(OR($M484="Услуги",$M484="Работы"),#REF!,IF($U484&lt;&gt;0,#REF!,#REF!)),1)*IF($AA484=2025,IF(OR($M484="Услуги",$M484="Работы"),#REF!,IF($U484&lt;&gt;0,#REF!,#REF!)),1)</f>
        <v>#REF!</v>
      </c>
      <c r="AJ484" s="96" t="e">
        <f>Z484*IF($AA484=2021,IF(OR($M484="Услуги",$M484="Работы"),#REF!,IF($U484&lt;&gt;0,#REF!,#REF!)),1)*IF($AA484=2022,IF(OR($M484="Услуги",$M484="Работы"),#REF!,IF($U484&lt;&gt;0,#REF!,#REF!)),1)*IF($AA484=2023,IF(OR($M484="Услуги",$M484="Работы"),#REF!,IF($U484&lt;&gt;0,#REF!,#REF!)),1)*IF($AA484=2024,IF(OR($M484="Услуги",$M484="Работы"),#REF!,IF($U484&lt;&gt;0,#REF!,#REF!)),1)*IF($AA484=2025,IF(OR($M484="Услуги",$M484="Работы"),#REF!,IF($U484&lt;&gt;0,#REF!,#REF!)),1)</f>
        <v>#REF!</v>
      </c>
      <c r="AK484" s="107">
        <v>1162392</v>
      </c>
      <c r="AL484" s="57" t="s">
        <v>289</v>
      </c>
      <c r="AM484" s="57">
        <v>1162392</v>
      </c>
      <c r="AN484" s="54">
        <v>1258</v>
      </c>
    </row>
    <row r="485" spans="1:40" s="56" customFormat="1" ht="14.25" hidden="1" customHeight="1" x14ac:dyDescent="0.25">
      <c r="A485" s="85">
        <v>1</v>
      </c>
      <c r="B485" s="86" t="s">
        <v>86</v>
      </c>
      <c r="C485" s="101" t="s">
        <v>543</v>
      </c>
      <c r="D485" s="87" t="s">
        <v>25</v>
      </c>
      <c r="E485" s="85" t="s">
        <v>424</v>
      </c>
      <c r="F485" s="85"/>
      <c r="G485" s="87" t="e">
        <f>VLOOKUP(D485,#REF!,2,FALSE)</f>
        <v>#REF!</v>
      </c>
      <c r="H485" s="85"/>
      <c r="I485" s="85"/>
      <c r="J485" s="86" t="s">
        <v>123</v>
      </c>
      <c r="K485" s="87" t="str">
        <f>CONCATENATE("Централизация систем антивирусной защиты"," ",D485)</f>
        <v>Централизация систем антивирусной защиты ООО «КВАРЦ Групп»</v>
      </c>
      <c r="L485" s="99" t="s">
        <v>124</v>
      </c>
      <c r="M485" s="102" t="s">
        <v>4</v>
      </c>
      <c r="N485" s="85" t="s">
        <v>294</v>
      </c>
      <c r="O485" s="85" t="s">
        <v>295</v>
      </c>
      <c r="P485" s="86">
        <v>184</v>
      </c>
      <c r="Q485" s="100">
        <v>14534</v>
      </c>
      <c r="R485" s="97">
        <v>0</v>
      </c>
      <c r="S485" s="98">
        <f t="shared" si="232"/>
        <v>2674256</v>
      </c>
      <c r="T485" s="95">
        <f t="shared" si="226"/>
        <v>0</v>
      </c>
      <c r="U485" s="98"/>
      <c r="V485" s="95">
        <f t="shared" si="227"/>
        <v>0</v>
      </c>
      <c r="W485" s="95">
        <f t="shared" si="228"/>
        <v>0</v>
      </c>
      <c r="X485" s="98">
        <f t="shared" si="233"/>
        <v>2674256</v>
      </c>
      <c r="Y485" s="95">
        <f t="shared" si="229"/>
        <v>0</v>
      </c>
      <c r="Z485" s="95">
        <f t="shared" si="230"/>
        <v>2674256</v>
      </c>
      <c r="AA485" s="243" t="s">
        <v>317</v>
      </c>
      <c r="AB485" s="247">
        <f t="shared" si="231"/>
        <v>0</v>
      </c>
      <c r="AC485" s="96">
        <f>S485*IF($AA485=2021,IF(OR($M485="Услуги",$M485="Работы"),#REF!,IF($U485&lt;&gt;0,#REF!,#REF!)),1)*IF($AA485=2022,IF(OR($M485="Услуги",$M485="Работы"),#REF!,IF($U485&lt;&gt;0,#REF!,#REF!)),1)*IF($AA485=2023,IF(OR($M485="Услуги",$M485="Работы"),#REF!,IF($U485&lt;&gt;0,#REF!,#REF!)),1)*IF($AA485=2024,IF(OR($M485="Услуги",$M485="Работы"),#REF!,IF($U485&lt;&gt;0,#REF!,#REF!)),1)*IF($AA485=2025,IF(OR($M485="Услуги",$M485="Работы"),#REF!,IF($U485&lt;&gt;0,#REF!,#REF!)),1)</f>
        <v>2674256</v>
      </c>
      <c r="AD485" s="96">
        <f>T485*IF($AA485=2021,IF(OR($M485="Услуги",$M485="Работы"),#REF!,IF($U485&lt;&gt;0,#REF!,#REF!)),1)*IF($AA485=2022,IF(OR($M485="Услуги",$M485="Работы"),#REF!,IF($U485&lt;&gt;0,#REF!,#REF!)),1)*IF($AA485=2023,IF(OR($M485="Услуги",$M485="Работы"),#REF!,IF($U485&lt;&gt;0,#REF!,#REF!)),1)*IF($AA485=2024,IF(OR($M485="Услуги",$M485="Работы"),#REF!,IF($U485&lt;&gt;0,#REF!,#REF!)),1)*IF($AA485=2025,IF(OR($M485="Услуги",$M485="Работы"),#REF!,IF($U485&lt;&gt;0,#REF!,#REF!)),1)</f>
        <v>0</v>
      </c>
      <c r="AE485" s="96">
        <f>U485*IF($AA485=2021,IF(OR($M485="Услуги",$M485="Работы"),#REF!,IF($U485&lt;&gt;0,#REF!,#REF!)),1)*IF($AA485=2022,IF(OR($M485="Услуги",$M485="Работы"),#REF!,IF($U485&lt;&gt;0,#REF!,#REF!)),1)*IF($AA485=2023,IF(OR($M485="Услуги",$M485="Работы"),#REF!,IF($U485&lt;&gt;0,#REF!,#REF!)),1)*IF($AA485=2024,IF(OR($M485="Услуги",$M485="Работы"),#REF!,IF($U485&lt;&gt;0,#REF!,#REF!)),1)*IF($AA485=2025,IF(OR($M485="Услуги",$M485="Работы"),#REF!,IF($U485&lt;&gt;0,#REF!,#REF!)),1)</f>
        <v>0</v>
      </c>
      <c r="AF485" s="96">
        <f>V485*IF($AA485=2021,IF(OR($M485="Услуги",$M485="Работы"),#REF!,IF($U485&lt;&gt;0,#REF!,#REF!)),1)*IF($AA485=2022,IF(OR($M485="Услуги",$M485="Работы"),#REF!,IF($U485&lt;&gt;0,#REF!,#REF!)),1)*IF($AA485=2023,IF(OR($M485="Услуги",$M485="Работы"),#REF!,IF($U485&lt;&gt;0,#REF!,#REF!)),1)*IF($AA485=2024,IF(OR($M485="Услуги",$M485="Работы"),#REF!,IF($U485&lt;&gt;0,#REF!,#REF!)),1)*IF($AA485=2025,IF(OR($M485="Услуги",$M485="Работы"),#REF!,IF($U485&lt;&gt;0,#REF!,#REF!)),1)</f>
        <v>0</v>
      </c>
      <c r="AG485" s="96">
        <f>W485*IF($AA485=2021,IF(OR($M485="Услуги",$M485="Работы"),#REF!,IF($U485&lt;&gt;0,#REF!,#REF!)),1)*IF($AA485=2022,IF(OR($M485="Услуги",$M485="Работы"),#REF!,IF($U485&lt;&gt;0,#REF!,#REF!)),1)*IF($AA485=2023,IF(OR($M485="Услуги",$M485="Работы"),#REF!,IF($U485&lt;&gt;0,#REF!,#REF!)),1)*IF($AA485=2024,IF(OR($M485="Услуги",$M485="Работы"),#REF!,IF($U485&lt;&gt;0,#REF!,#REF!)),1)*IF($AA485=2025,IF(OR($M485="Услуги",$M485="Работы"),#REF!,IF($U485&lt;&gt;0,#REF!,#REF!)),1)</f>
        <v>0</v>
      </c>
      <c r="AH485" s="96">
        <f>X485*IF($AA485=2021,IF(OR($M485="Услуги",$M485="Работы"),#REF!,IF($U485&lt;&gt;0,#REF!,#REF!)),1)*IF($AA485=2022,IF(OR($M485="Услуги",$M485="Работы"),#REF!,IF($U485&lt;&gt;0,#REF!,#REF!)),1)*IF($AA485=2023,IF(OR($M485="Услуги",$M485="Работы"),#REF!,IF($U485&lt;&gt;0,#REF!,#REF!)),1)*IF($AA485=2024,IF(OR($M485="Услуги",$M485="Работы"),#REF!,IF($U485&lt;&gt;0,#REF!,#REF!)),1)*IF($AA485=2025,IF(OR($M485="Услуги",$M485="Работы"),#REF!,IF($U485&lt;&gt;0,#REF!,#REF!)),1)</f>
        <v>2674256</v>
      </c>
      <c r="AI485" s="96">
        <f>Y485*IF($AA485=2021,IF(OR($M485="Услуги",$M485="Работы"),#REF!,IF($U485&lt;&gt;0,#REF!,#REF!)),1)*IF($AA485=2022,IF(OR($M485="Услуги",$M485="Работы"),#REF!,IF($U485&lt;&gt;0,#REF!,#REF!)),1)*IF($AA485=2023,IF(OR($M485="Услуги",$M485="Работы"),#REF!,IF($U485&lt;&gt;0,#REF!,#REF!)),1)*IF($AA485=2024,IF(OR($M485="Услуги",$M485="Работы"),#REF!,IF($U485&lt;&gt;0,#REF!,#REF!)),1)*IF($AA485=2025,IF(OR($M485="Услуги",$M485="Работы"),#REF!,IF($U485&lt;&gt;0,#REF!,#REF!)),1)</f>
        <v>0</v>
      </c>
      <c r="AJ485" s="96">
        <f>Z485*IF($AA485=2021,IF(OR($M485="Услуги",$M485="Работы"),#REF!,IF($U485&lt;&gt;0,#REF!,#REF!)),1)*IF($AA485=2022,IF(OR($M485="Услуги",$M485="Работы"),#REF!,IF($U485&lt;&gt;0,#REF!,#REF!)),1)*IF($AA485=2023,IF(OR($M485="Услуги",$M485="Работы"),#REF!,IF($U485&lt;&gt;0,#REF!,#REF!)),1)*IF($AA485=2024,IF(OR($M485="Услуги",$M485="Работы"),#REF!,IF($U485&lt;&gt;0,#REF!,#REF!)),1)*IF($AA485=2025,IF(OR($M485="Услуги",$M485="Работы"),#REF!,IF($U485&lt;&gt;0,#REF!,#REF!)),1)</f>
        <v>2674256</v>
      </c>
      <c r="AK485" s="107">
        <v>2674256</v>
      </c>
      <c r="AL485" s="57" t="s">
        <v>289</v>
      </c>
      <c r="AM485" s="57">
        <v>2674256</v>
      </c>
      <c r="AN485" s="54">
        <v>184</v>
      </c>
    </row>
    <row r="486" spans="1:40" s="56" customFormat="1" ht="14.25" hidden="1" customHeight="1" x14ac:dyDescent="0.25">
      <c r="A486" s="85">
        <v>1</v>
      </c>
      <c r="B486" s="86" t="s">
        <v>86</v>
      </c>
      <c r="C486" s="101" t="s">
        <v>543</v>
      </c>
      <c r="D486" s="87" t="s">
        <v>25</v>
      </c>
      <c r="E486" s="85" t="s">
        <v>424</v>
      </c>
      <c r="F486" s="85"/>
      <c r="G486" s="87" t="e">
        <f>VLOOKUP(D486,#REF!,2,FALSE)</f>
        <v>#REF!</v>
      </c>
      <c r="H486" s="85"/>
      <c r="I486" s="85"/>
      <c r="J486" s="86" t="s">
        <v>123</v>
      </c>
      <c r="K486" s="87" t="str">
        <f>CONCATENATE("Централизация систем антивирусной защиты"," ",D486)</f>
        <v>Централизация систем антивирусной защиты ООО «КВАРЦ Групп»</v>
      </c>
      <c r="L486" s="99" t="s">
        <v>124</v>
      </c>
      <c r="M486" s="90" t="s">
        <v>528</v>
      </c>
      <c r="N486" s="85" t="s">
        <v>131</v>
      </c>
      <c r="O486" s="85" t="s">
        <v>296</v>
      </c>
      <c r="P486" s="86">
        <v>1</v>
      </c>
      <c r="Q486" s="100">
        <v>508.4</v>
      </c>
      <c r="R486" s="97">
        <v>0.2</v>
      </c>
      <c r="S486" s="98">
        <f t="shared" si="232"/>
        <v>508.4</v>
      </c>
      <c r="T486" s="95">
        <f t="shared" si="226"/>
        <v>84.733333333333348</v>
      </c>
      <c r="U486" s="104"/>
      <c r="V486" s="95">
        <f t="shared" si="227"/>
        <v>0</v>
      </c>
      <c r="W486" s="95">
        <f t="shared" si="228"/>
        <v>0</v>
      </c>
      <c r="X486" s="98">
        <f t="shared" si="233"/>
        <v>508.4</v>
      </c>
      <c r="Y486" s="95">
        <f t="shared" si="229"/>
        <v>84.733333333333348</v>
      </c>
      <c r="Z486" s="95">
        <f t="shared" si="230"/>
        <v>423.66666666666663</v>
      </c>
      <c r="AA486" s="244" t="s">
        <v>317</v>
      </c>
      <c r="AB486" s="247">
        <f t="shared" si="231"/>
        <v>0</v>
      </c>
      <c r="AC486" s="96">
        <f>S486*IF($AA486=2021,IF(OR($M486="Услуги",$M486="Работы"),#REF!,IF($U486&lt;&gt;0,#REF!,#REF!)),1)*IF($AA486=2022,IF(OR($M486="Услуги",$M486="Работы"),#REF!,IF($U486&lt;&gt;0,#REF!,#REF!)),1)*IF($AA486=2023,IF(OR($M486="Услуги",$M486="Работы"),#REF!,IF($U486&lt;&gt;0,#REF!,#REF!)),1)*IF($AA486=2024,IF(OR($M486="Услуги",$M486="Работы"),#REF!,IF($U486&lt;&gt;0,#REF!,#REF!)),1)*IF($AA486=2025,IF(OR($M486="Услуги",$M486="Работы"),#REF!,IF($U486&lt;&gt;0,#REF!,#REF!)),1)</f>
        <v>508.4</v>
      </c>
      <c r="AD486" s="96">
        <f>T486*IF($AA486=2021,IF(OR($M486="Услуги",$M486="Работы"),#REF!,IF($U486&lt;&gt;0,#REF!,#REF!)),1)*IF($AA486=2022,IF(OR($M486="Услуги",$M486="Работы"),#REF!,IF($U486&lt;&gt;0,#REF!,#REF!)),1)*IF($AA486=2023,IF(OR($M486="Услуги",$M486="Работы"),#REF!,IF($U486&lt;&gt;0,#REF!,#REF!)),1)*IF($AA486=2024,IF(OR($M486="Услуги",$M486="Работы"),#REF!,IF($U486&lt;&gt;0,#REF!,#REF!)),1)*IF($AA486=2025,IF(OR($M486="Услуги",$M486="Работы"),#REF!,IF($U486&lt;&gt;0,#REF!,#REF!)),1)</f>
        <v>84.733333333333348</v>
      </c>
      <c r="AE486" s="96">
        <f>U486*IF($AA486=2021,IF(OR($M486="Услуги",$M486="Работы"),#REF!,IF($U486&lt;&gt;0,#REF!,#REF!)),1)*IF($AA486=2022,IF(OR($M486="Услуги",$M486="Работы"),#REF!,IF($U486&lt;&gt;0,#REF!,#REF!)),1)*IF($AA486=2023,IF(OR($M486="Услуги",$M486="Работы"),#REF!,IF($U486&lt;&gt;0,#REF!,#REF!)),1)*IF($AA486=2024,IF(OR($M486="Услуги",$M486="Работы"),#REF!,IF($U486&lt;&gt;0,#REF!,#REF!)),1)*IF($AA486=2025,IF(OR($M486="Услуги",$M486="Работы"),#REF!,IF($U486&lt;&gt;0,#REF!,#REF!)),1)</f>
        <v>0</v>
      </c>
      <c r="AF486" s="96">
        <f>V486*IF($AA486=2021,IF(OR($M486="Услуги",$M486="Работы"),#REF!,IF($U486&lt;&gt;0,#REF!,#REF!)),1)*IF($AA486=2022,IF(OR($M486="Услуги",$M486="Работы"),#REF!,IF($U486&lt;&gt;0,#REF!,#REF!)),1)*IF($AA486=2023,IF(OR($M486="Услуги",$M486="Работы"),#REF!,IF($U486&lt;&gt;0,#REF!,#REF!)),1)*IF($AA486=2024,IF(OR($M486="Услуги",$M486="Работы"),#REF!,IF($U486&lt;&gt;0,#REF!,#REF!)),1)*IF($AA486=2025,IF(OR($M486="Услуги",$M486="Работы"),#REF!,IF($U486&lt;&gt;0,#REF!,#REF!)),1)</f>
        <v>0</v>
      </c>
      <c r="AG486" s="96">
        <f>W486*IF($AA486=2021,IF(OR($M486="Услуги",$M486="Работы"),#REF!,IF($U486&lt;&gt;0,#REF!,#REF!)),1)*IF($AA486=2022,IF(OR($M486="Услуги",$M486="Работы"),#REF!,IF($U486&lt;&gt;0,#REF!,#REF!)),1)*IF($AA486=2023,IF(OR($M486="Услуги",$M486="Работы"),#REF!,IF($U486&lt;&gt;0,#REF!,#REF!)),1)*IF($AA486=2024,IF(OR($M486="Услуги",$M486="Работы"),#REF!,IF($U486&lt;&gt;0,#REF!,#REF!)),1)*IF($AA486=2025,IF(OR($M486="Услуги",$M486="Работы"),#REF!,IF($U486&lt;&gt;0,#REF!,#REF!)),1)</f>
        <v>0</v>
      </c>
      <c r="AH486" s="96">
        <f>X486*IF($AA486=2021,IF(OR($M486="Услуги",$M486="Работы"),#REF!,IF($U486&lt;&gt;0,#REF!,#REF!)),1)*IF($AA486=2022,IF(OR($M486="Услуги",$M486="Работы"),#REF!,IF($U486&lt;&gt;0,#REF!,#REF!)),1)*IF($AA486=2023,IF(OR($M486="Услуги",$M486="Работы"),#REF!,IF($U486&lt;&gt;0,#REF!,#REF!)),1)*IF($AA486=2024,IF(OR($M486="Услуги",$M486="Работы"),#REF!,IF($U486&lt;&gt;0,#REF!,#REF!)),1)*IF($AA486=2025,IF(OR($M486="Услуги",$M486="Работы"),#REF!,IF($U486&lt;&gt;0,#REF!,#REF!)),1)</f>
        <v>508.4</v>
      </c>
      <c r="AI486" s="96">
        <f>Y486*IF($AA486=2021,IF(OR($M486="Услуги",$M486="Работы"),#REF!,IF($U486&lt;&gt;0,#REF!,#REF!)),1)*IF($AA486=2022,IF(OR($M486="Услуги",$M486="Работы"),#REF!,IF($U486&lt;&gt;0,#REF!,#REF!)),1)*IF($AA486=2023,IF(OR($M486="Услуги",$M486="Работы"),#REF!,IF($U486&lt;&gt;0,#REF!,#REF!)),1)*IF($AA486=2024,IF(OR($M486="Услуги",$M486="Работы"),#REF!,IF($U486&lt;&gt;0,#REF!,#REF!)),1)*IF($AA486=2025,IF(OR($M486="Услуги",$M486="Работы"),#REF!,IF($U486&lt;&gt;0,#REF!,#REF!)),1)</f>
        <v>84.733333333333348</v>
      </c>
      <c r="AJ486" s="96">
        <f>Z486*IF($AA486=2021,IF(OR($M486="Услуги",$M486="Работы"),#REF!,IF($U486&lt;&gt;0,#REF!,#REF!)),1)*IF($AA486=2022,IF(OR($M486="Услуги",$M486="Работы"),#REF!,IF($U486&lt;&gt;0,#REF!,#REF!)),1)*IF($AA486=2023,IF(OR($M486="Услуги",$M486="Работы"),#REF!,IF($U486&lt;&gt;0,#REF!,#REF!)),1)*IF($AA486=2024,IF(OR($M486="Услуги",$M486="Работы"),#REF!,IF($U486&lt;&gt;0,#REF!,#REF!)),1)*IF($AA486=2025,IF(OR($M486="Услуги",$M486="Работы"),#REF!,IF($U486&lt;&gt;0,#REF!,#REF!)),1)</f>
        <v>423.66666666666663</v>
      </c>
      <c r="AK486" s="107">
        <v>508.4</v>
      </c>
      <c r="AL486" s="57" t="s">
        <v>289</v>
      </c>
      <c r="AM486" s="57">
        <v>508.4</v>
      </c>
      <c r="AN486" s="54">
        <v>1</v>
      </c>
    </row>
    <row r="487" spans="1:40" s="56" customFormat="1" ht="14.25" hidden="1" customHeight="1" x14ac:dyDescent="0.25">
      <c r="A487" s="85">
        <v>1</v>
      </c>
      <c r="B487" s="86" t="s">
        <v>86</v>
      </c>
      <c r="C487" s="101" t="s">
        <v>543</v>
      </c>
      <c r="D487" s="87" t="s">
        <v>25</v>
      </c>
      <c r="E487" s="85" t="s">
        <v>424</v>
      </c>
      <c r="F487" s="85"/>
      <c r="G487" s="87" t="e">
        <f>VLOOKUP(D487,#REF!,2,FALSE)</f>
        <v>#REF!</v>
      </c>
      <c r="H487" s="85"/>
      <c r="I487" s="85"/>
      <c r="J487" s="86" t="s">
        <v>123</v>
      </c>
      <c r="K487" s="87" t="str">
        <f t="shared" ref="K487:K514" si="234">CONCATENATE(C487," ",D487)</f>
        <v>Реализация защиты систем обработки ПДн ООО «КВАРЦ Групп»</v>
      </c>
      <c r="L487" s="99" t="s">
        <v>124</v>
      </c>
      <c r="M487" s="102" t="s">
        <v>4</v>
      </c>
      <c r="N487" s="85" t="s">
        <v>297</v>
      </c>
      <c r="O487" s="85" t="s">
        <v>298</v>
      </c>
      <c r="P487" s="86">
        <v>184</v>
      </c>
      <c r="Q487" s="100">
        <v>10174</v>
      </c>
      <c r="R487" s="97">
        <v>0</v>
      </c>
      <c r="S487" s="98">
        <f t="shared" si="232"/>
        <v>1872016</v>
      </c>
      <c r="T487" s="95">
        <f t="shared" si="226"/>
        <v>0</v>
      </c>
      <c r="U487" s="98"/>
      <c r="V487" s="95">
        <f t="shared" si="227"/>
        <v>0</v>
      </c>
      <c r="W487" s="95">
        <f t="shared" si="228"/>
        <v>0</v>
      </c>
      <c r="X487" s="98">
        <f t="shared" si="233"/>
        <v>1872016</v>
      </c>
      <c r="Y487" s="95">
        <f t="shared" si="229"/>
        <v>0</v>
      </c>
      <c r="Z487" s="95">
        <f t="shared" si="230"/>
        <v>1872016</v>
      </c>
      <c r="AA487" s="243" t="s">
        <v>318</v>
      </c>
      <c r="AB487" s="247">
        <f t="shared" si="231"/>
        <v>0</v>
      </c>
      <c r="AC487" s="96">
        <f>S487*IF($AA487=2021,IF(OR($M487="Услуги",$M487="Работы"),#REF!,IF($U487&lt;&gt;0,#REF!,#REF!)),1)*IF($AA487=2022,IF(OR($M487="Услуги",$M487="Работы"),#REF!,IF($U487&lt;&gt;0,#REF!,#REF!)),1)*IF($AA487=2023,IF(OR($M487="Услуги",$M487="Работы"),#REF!,IF($U487&lt;&gt;0,#REF!,#REF!)),1)*IF($AA487=2024,IF(OR($M487="Услуги",$M487="Работы"),#REF!,IF($U487&lt;&gt;0,#REF!,#REF!)),1)*IF($AA487=2025,IF(OR($M487="Услуги",$M487="Работы"),#REF!,IF($U487&lt;&gt;0,#REF!,#REF!)),1)</f>
        <v>1872016</v>
      </c>
      <c r="AD487" s="96">
        <f>T487*IF($AA487=2021,IF(OR($M487="Услуги",$M487="Работы"),#REF!,IF($U487&lt;&gt;0,#REF!,#REF!)),1)*IF($AA487=2022,IF(OR($M487="Услуги",$M487="Работы"),#REF!,IF($U487&lt;&gt;0,#REF!,#REF!)),1)*IF($AA487=2023,IF(OR($M487="Услуги",$M487="Работы"),#REF!,IF($U487&lt;&gt;0,#REF!,#REF!)),1)*IF($AA487=2024,IF(OR($M487="Услуги",$M487="Работы"),#REF!,IF($U487&lt;&gt;0,#REF!,#REF!)),1)*IF($AA487=2025,IF(OR($M487="Услуги",$M487="Работы"),#REF!,IF($U487&lt;&gt;0,#REF!,#REF!)),1)</f>
        <v>0</v>
      </c>
      <c r="AE487" s="96">
        <f>U487*IF($AA487=2021,IF(OR($M487="Услуги",$M487="Работы"),#REF!,IF($U487&lt;&gt;0,#REF!,#REF!)),1)*IF($AA487=2022,IF(OR($M487="Услуги",$M487="Работы"),#REF!,IF($U487&lt;&gt;0,#REF!,#REF!)),1)*IF($AA487=2023,IF(OR($M487="Услуги",$M487="Работы"),#REF!,IF($U487&lt;&gt;0,#REF!,#REF!)),1)*IF($AA487=2024,IF(OR($M487="Услуги",$M487="Работы"),#REF!,IF($U487&lt;&gt;0,#REF!,#REF!)),1)*IF($AA487=2025,IF(OR($M487="Услуги",$M487="Работы"),#REF!,IF($U487&lt;&gt;0,#REF!,#REF!)),1)</f>
        <v>0</v>
      </c>
      <c r="AF487" s="96">
        <f>V487*IF($AA487=2021,IF(OR($M487="Услуги",$M487="Работы"),#REF!,IF($U487&lt;&gt;0,#REF!,#REF!)),1)*IF($AA487=2022,IF(OR($M487="Услуги",$M487="Работы"),#REF!,IF($U487&lt;&gt;0,#REF!,#REF!)),1)*IF($AA487=2023,IF(OR($M487="Услуги",$M487="Работы"),#REF!,IF($U487&lt;&gt;0,#REF!,#REF!)),1)*IF($AA487=2024,IF(OR($M487="Услуги",$M487="Работы"),#REF!,IF($U487&lt;&gt;0,#REF!,#REF!)),1)*IF($AA487=2025,IF(OR($M487="Услуги",$M487="Работы"),#REF!,IF($U487&lt;&gt;0,#REF!,#REF!)),1)</f>
        <v>0</v>
      </c>
      <c r="AG487" s="96">
        <f>W487*IF($AA487=2021,IF(OR($M487="Услуги",$M487="Работы"),#REF!,IF($U487&lt;&gt;0,#REF!,#REF!)),1)*IF($AA487=2022,IF(OR($M487="Услуги",$M487="Работы"),#REF!,IF($U487&lt;&gt;0,#REF!,#REF!)),1)*IF($AA487=2023,IF(OR($M487="Услуги",$M487="Работы"),#REF!,IF($U487&lt;&gt;0,#REF!,#REF!)),1)*IF($AA487=2024,IF(OR($M487="Услуги",$M487="Работы"),#REF!,IF($U487&lt;&gt;0,#REF!,#REF!)),1)*IF($AA487=2025,IF(OR($M487="Услуги",$M487="Работы"),#REF!,IF($U487&lt;&gt;0,#REF!,#REF!)),1)</f>
        <v>0</v>
      </c>
      <c r="AH487" s="96">
        <f>X487*IF($AA487=2021,IF(OR($M487="Услуги",$M487="Работы"),#REF!,IF($U487&lt;&gt;0,#REF!,#REF!)),1)*IF($AA487=2022,IF(OR($M487="Услуги",$M487="Работы"),#REF!,IF($U487&lt;&gt;0,#REF!,#REF!)),1)*IF($AA487=2023,IF(OR($M487="Услуги",$M487="Работы"),#REF!,IF($U487&lt;&gt;0,#REF!,#REF!)),1)*IF($AA487=2024,IF(OR($M487="Услуги",$M487="Работы"),#REF!,IF($U487&lt;&gt;0,#REF!,#REF!)),1)*IF($AA487=2025,IF(OR($M487="Услуги",$M487="Работы"),#REF!,IF($U487&lt;&gt;0,#REF!,#REF!)),1)</f>
        <v>1872016</v>
      </c>
      <c r="AI487" s="96">
        <f>Y487*IF($AA487=2021,IF(OR($M487="Услуги",$M487="Работы"),#REF!,IF($U487&lt;&gt;0,#REF!,#REF!)),1)*IF($AA487=2022,IF(OR($M487="Услуги",$M487="Работы"),#REF!,IF($U487&lt;&gt;0,#REF!,#REF!)),1)*IF($AA487=2023,IF(OR($M487="Услуги",$M487="Работы"),#REF!,IF($U487&lt;&gt;0,#REF!,#REF!)),1)*IF($AA487=2024,IF(OR($M487="Услуги",$M487="Работы"),#REF!,IF($U487&lt;&gt;0,#REF!,#REF!)),1)*IF($AA487=2025,IF(OR($M487="Услуги",$M487="Работы"),#REF!,IF($U487&lt;&gt;0,#REF!,#REF!)),1)</f>
        <v>0</v>
      </c>
      <c r="AJ487" s="96">
        <f>Z487*IF($AA487=2021,IF(OR($M487="Услуги",$M487="Работы"),#REF!,IF($U487&lt;&gt;0,#REF!,#REF!)),1)*IF($AA487=2022,IF(OR($M487="Услуги",$M487="Работы"),#REF!,IF($U487&lt;&gt;0,#REF!,#REF!)),1)*IF($AA487=2023,IF(OR($M487="Услуги",$M487="Работы"),#REF!,IF($U487&lt;&gt;0,#REF!,#REF!)),1)*IF($AA487=2024,IF(OR($M487="Услуги",$M487="Работы"),#REF!,IF($U487&lt;&gt;0,#REF!,#REF!)),1)*IF($AA487=2025,IF(OR($M487="Услуги",$M487="Работы"),#REF!,IF($U487&lt;&gt;0,#REF!,#REF!)),1)</f>
        <v>1872016</v>
      </c>
      <c r="AK487" s="107">
        <v>1872016</v>
      </c>
      <c r="AL487" s="57" t="s">
        <v>289</v>
      </c>
      <c r="AM487" s="57">
        <v>1872016</v>
      </c>
      <c r="AN487" s="54">
        <v>184</v>
      </c>
    </row>
    <row r="488" spans="1:40" s="56" customFormat="1" ht="14.25" hidden="1" customHeight="1" x14ac:dyDescent="0.25">
      <c r="A488" s="85">
        <v>1</v>
      </c>
      <c r="B488" s="86" t="s">
        <v>86</v>
      </c>
      <c r="C488" s="101" t="s">
        <v>543</v>
      </c>
      <c r="D488" s="87" t="s">
        <v>25</v>
      </c>
      <c r="E488" s="85" t="s">
        <v>424</v>
      </c>
      <c r="F488" s="85"/>
      <c r="G488" s="87" t="e">
        <f>VLOOKUP(D488,#REF!,2,FALSE)</f>
        <v>#REF!</v>
      </c>
      <c r="H488" s="85"/>
      <c r="I488" s="85"/>
      <c r="J488" s="86" t="s">
        <v>123</v>
      </c>
      <c r="K488" s="87" t="str">
        <f t="shared" si="234"/>
        <v>Реализация защиты систем обработки ПДн ООО «КВАРЦ Групп»</v>
      </c>
      <c r="L488" s="99" t="s">
        <v>124</v>
      </c>
      <c r="M488" s="102" t="s">
        <v>4</v>
      </c>
      <c r="N488" s="85" t="s">
        <v>297</v>
      </c>
      <c r="O488" s="85" t="s">
        <v>298</v>
      </c>
      <c r="P488" s="86">
        <v>184</v>
      </c>
      <c r="Q488" s="100">
        <v>10174</v>
      </c>
      <c r="R488" s="97">
        <v>0</v>
      </c>
      <c r="S488" s="98">
        <f t="shared" si="232"/>
        <v>1872016</v>
      </c>
      <c r="T488" s="95">
        <f t="shared" si="226"/>
        <v>0</v>
      </c>
      <c r="U488" s="98"/>
      <c r="V488" s="95">
        <f t="shared" si="227"/>
        <v>0</v>
      </c>
      <c r="W488" s="95">
        <f t="shared" si="228"/>
        <v>0</v>
      </c>
      <c r="X488" s="98">
        <f t="shared" si="233"/>
        <v>1872016</v>
      </c>
      <c r="Y488" s="95">
        <f t="shared" si="229"/>
        <v>0</v>
      </c>
      <c r="Z488" s="95">
        <f t="shared" si="230"/>
        <v>1872016</v>
      </c>
      <c r="AA488" s="243" t="s">
        <v>319</v>
      </c>
      <c r="AB488" s="247">
        <f t="shared" si="231"/>
        <v>0</v>
      </c>
      <c r="AC488" s="96">
        <f>S488*IF($AA488=2021,IF(OR($M488="Услуги",$M488="Работы"),#REF!,IF($U488&lt;&gt;0,#REF!,#REF!)),1)*IF($AA488=2022,IF(OR($M488="Услуги",$M488="Работы"),#REF!,IF($U488&lt;&gt;0,#REF!,#REF!)),1)*IF($AA488=2023,IF(OR($M488="Услуги",$M488="Работы"),#REF!,IF($U488&lt;&gt;0,#REF!,#REF!)),1)*IF($AA488=2024,IF(OR($M488="Услуги",$M488="Работы"),#REF!,IF($U488&lt;&gt;0,#REF!,#REF!)),1)*IF($AA488=2025,IF(OR($M488="Услуги",$M488="Работы"),#REF!,IF($U488&lt;&gt;0,#REF!,#REF!)),1)</f>
        <v>1872016</v>
      </c>
      <c r="AD488" s="96">
        <f>T488*IF($AA488=2021,IF(OR($M488="Услуги",$M488="Работы"),#REF!,IF($U488&lt;&gt;0,#REF!,#REF!)),1)*IF($AA488=2022,IF(OR($M488="Услуги",$M488="Работы"),#REF!,IF($U488&lt;&gt;0,#REF!,#REF!)),1)*IF($AA488=2023,IF(OR($M488="Услуги",$M488="Работы"),#REF!,IF($U488&lt;&gt;0,#REF!,#REF!)),1)*IF($AA488=2024,IF(OR($M488="Услуги",$M488="Работы"),#REF!,IF($U488&lt;&gt;0,#REF!,#REF!)),1)*IF($AA488=2025,IF(OR($M488="Услуги",$M488="Работы"),#REF!,IF($U488&lt;&gt;0,#REF!,#REF!)),1)</f>
        <v>0</v>
      </c>
      <c r="AE488" s="96">
        <f>U488*IF($AA488=2021,IF(OR($M488="Услуги",$M488="Работы"),#REF!,IF($U488&lt;&gt;0,#REF!,#REF!)),1)*IF($AA488=2022,IF(OR($M488="Услуги",$M488="Работы"),#REF!,IF($U488&lt;&gt;0,#REF!,#REF!)),1)*IF($AA488=2023,IF(OR($M488="Услуги",$M488="Работы"),#REF!,IF($U488&lt;&gt;0,#REF!,#REF!)),1)*IF($AA488=2024,IF(OR($M488="Услуги",$M488="Работы"),#REF!,IF($U488&lt;&gt;0,#REF!,#REF!)),1)*IF($AA488=2025,IF(OR($M488="Услуги",$M488="Работы"),#REF!,IF($U488&lt;&gt;0,#REF!,#REF!)),1)</f>
        <v>0</v>
      </c>
      <c r="AF488" s="96">
        <f>V488*IF($AA488=2021,IF(OR($M488="Услуги",$M488="Работы"),#REF!,IF($U488&lt;&gt;0,#REF!,#REF!)),1)*IF($AA488=2022,IF(OR($M488="Услуги",$M488="Работы"),#REF!,IF($U488&lt;&gt;0,#REF!,#REF!)),1)*IF($AA488=2023,IF(OR($M488="Услуги",$M488="Работы"),#REF!,IF($U488&lt;&gt;0,#REF!,#REF!)),1)*IF($AA488=2024,IF(OR($M488="Услуги",$M488="Работы"),#REF!,IF($U488&lt;&gt;0,#REF!,#REF!)),1)*IF($AA488=2025,IF(OR($M488="Услуги",$M488="Работы"),#REF!,IF($U488&lt;&gt;0,#REF!,#REF!)),1)</f>
        <v>0</v>
      </c>
      <c r="AG488" s="96">
        <f>W488*IF($AA488=2021,IF(OR($M488="Услуги",$M488="Работы"),#REF!,IF($U488&lt;&gt;0,#REF!,#REF!)),1)*IF($AA488=2022,IF(OR($M488="Услуги",$M488="Работы"),#REF!,IF($U488&lt;&gt;0,#REF!,#REF!)),1)*IF($AA488=2023,IF(OR($M488="Услуги",$M488="Работы"),#REF!,IF($U488&lt;&gt;0,#REF!,#REF!)),1)*IF($AA488=2024,IF(OR($M488="Услуги",$M488="Работы"),#REF!,IF($U488&lt;&gt;0,#REF!,#REF!)),1)*IF($AA488=2025,IF(OR($M488="Услуги",$M488="Работы"),#REF!,IF($U488&lt;&gt;0,#REF!,#REF!)),1)</f>
        <v>0</v>
      </c>
      <c r="AH488" s="96">
        <f>X488*IF($AA488=2021,IF(OR($M488="Услуги",$M488="Работы"),#REF!,IF($U488&lt;&gt;0,#REF!,#REF!)),1)*IF($AA488=2022,IF(OR($M488="Услуги",$M488="Работы"),#REF!,IF($U488&lt;&gt;0,#REF!,#REF!)),1)*IF($AA488=2023,IF(OR($M488="Услуги",$M488="Работы"),#REF!,IF($U488&lt;&gt;0,#REF!,#REF!)),1)*IF($AA488=2024,IF(OR($M488="Услуги",$M488="Работы"),#REF!,IF($U488&lt;&gt;0,#REF!,#REF!)),1)*IF($AA488=2025,IF(OR($M488="Услуги",$M488="Работы"),#REF!,IF($U488&lt;&gt;0,#REF!,#REF!)),1)</f>
        <v>1872016</v>
      </c>
      <c r="AI488" s="96">
        <f>Y488*IF($AA488=2021,IF(OR($M488="Услуги",$M488="Работы"),#REF!,IF($U488&lt;&gt;0,#REF!,#REF!)),1)*IF($AA488=2022,IF(OR($M488="Услуги",$M488="Работы"),#REF!,IF($U488&lt;&gt;0,#REF!,#REF!)),1)*IF($AA488=2023,IF(OR($M488="Услуги",$M488="Работы"),#REF!,IF($U488&lt;&gt;0,#REF!,#REF!)),1)*IF($AA488=2024,IF(OR($M488="Услуги",$M488="Работы"),#REF!,IF($U488&lt;&gt;0,#REF!,#REF!)),1)*IF($AA488=2025,IF(OR($M488="Услуги",$M488="Работы"),#REF!,IF($U488&lt;&gt;0,#REF!,#REF!)),1)</f>
        <v>0</v>
      </c>
      <c r="AJ488" s="96">
        <f>Z488*IF($AA488=2021,IF(OR($M488="Услуги",$M488="Работы"),#REF!,IF($U488&lt;&gt;0,#REF!,#REF!)),1)*IF($AA488=2022,IF(OR($M488="Услуги",$M488="Работы"),#REF!,IF($U488&lt;&gt;0,#REF!,#REF!)),1)*IF($AA488=2023,IF(OR($M488="Услуги",$M488="Работы"),#REF!,IF($U488&lt;&gt;0,#REF!,#REF!)),1)*IF($AA488=2024,IF(OR($M488="Услуги",$M488="Работы"),#REF!,IF($U488&lt;&gt;0,#REF!,#REF!)),1)*IF($AA488=2025,IF(OR($M488="Услуги",$M488="Работы"),#REF!,IF($U488&lt;&gt;0,#REF!,#REF!)),1)</f>
        <v>1872016</v>
      </c>
      <c r="AK488" s="107">
        <v>1872016</v>
      </c>
      <c r="AL488" s="57" t="s">
        <v>289</v>
      </c>
      <c r="AM488" s="57">
        <v>1872016</v>
      </c>
      <c r="AN488" s="54">
        <v>184</v>
      </c>
    </row>
    <row r="489" spans="1:40" s="56" customFormat="1" ht="14.25" hidden="1" customHeight="1" x14ac:dyDescent="0.25">
      <c r="A489" s="85">
        <v>1</v>
      </c>
      <c r="B489" s="86" t="s">
        <v>86</v>
      </c>
      <c r="C489" s="101" t="s">
        <v>543</v>
      </c>
      <c r="D489" s="87" t="s">
        <v>25</v>
      </c>
      <c r="E489" s="85" t="s">
        <v>424</v>
      </c>
      <c r="F489" s="85"/>
      <c r="G489" s="87" t="e">
        <f>VLOOKUP(D489,#REF!,2,FALSE)</f>
        <v>#REF!</v>
      </c>
      <c r="H489" s="85"/>
      <c r="I489" s="85"/>
      <c r="J489" s="86" t="s">
        <v>123</v>
      </c>
      <c r="K489" s="87" t="str">
        <f t="shared" si="234"/>
        <v>Реализация защиты систем обработки ПДн ООО «КВАРЦ Групп»</v>
      </c>
      <c r="L489" s="99" t="s">
        <v>124</v>
      </c>
      <c r="M489" s="102" t="s">
        <v>4</v>
      </c>
      <c r="N489" s="85" t="s">
        <v>297</v>
      </c>
      <c r="O489" s="85" t="s">
        <v>298</v>
      </c>
      <c r="P489" s="86">
        <v>184</v>
      </c>
      <c r="Q489" s="100">
        <v>10174</v>
      </c>
      <c r="R489" s="97">
        <v>0</v>
      </c>
      <c r="S489" s="98">
        <f t="shared" si="232"/>
        <v>1872016</v>
      </c>
      <c r="T489" s="95">
        <f t="shared" si="226"/>
        <v>0</v>
      </c>
      <c r="U489" s="98"/>
      <c r="V489" s="95">
        <f t="shared" si="227"/>
        <v>0</v>
      </c>
      <c r="W489" s="95">
        <f t="shared" si="228"/>
        <v>0</v>
      </c>
      <c r="X489" s="98">
        <f t="shared" si="233"/>
        <v>1872016</v>
      </c>
      <c r="Y489" s="95">
        <f t="shared" si="229"/>
        <v>0</v>
      </c>
      <c r="Z489" s="95">
        <f t="shared" si="230"/>
        <v>1872016</v>
      </c>
      <c r="AA489" s="243" t="s">
        <v>320</v>
      </c>
      <c r="AB489" s="247">
        <f t="shared" si="231"/>
        <v>0</v>
      </c>
      <c r="AC489" s="96">
        <f>S489*IF($AA489=2021,IF(OR($M489="Услуги",$M489="Работы"),#REF!,IF($U489&lt;&gt;0,#REF!,#REF!)),1)*IF($AA489=2022,IF(OR($M489="Услуги",$M489="Работы"),#REF!,IF($U489&lt;&gt;0,#REF!,#REF!)),1)*IF($AA489=2023,IF(OR($M489="Услуги",$M489="Работы"),#REF!,IF($U489&lt;&gt;0,#REF!,#REF!)),1)*IF($AA489=2024,IF(OR($M489="Услуги",$M489="Работы"),#REF!,IF($U489&lt;&gt;0,#REF!,#REF!)),1)*IF($AA489=2025,IF(OR($M489="Услуги",$M489="Работы"),#REF!,IF($U489&lt;&gt;0,#REF!,#REF!)),1)</f>
        <v>1872016</v>
      </c>
      <c r="AD489" s="96">
        <f>T489*IF($AA489=2021,IF(OR($M489="Услуги",$M489="Работы"),#REF!,IF($U489&lt;&gt;0,#REF!,#REF!)),1)*IF($AA489=2022,IF(OR($M489="Услуги",$M489="Работы"),#REF!,IF($U489&lt;&gt;0,#REF!,#REF!)),1)*IF($AA489=2023,IF(OR($M489="Услуги",$M489="Работы"),#REF!,IF($U489&lt;&gt;0,#REF!,#REF!)),1)*IF($AA489=2024,IF(OR($M489="Услуги",$M489="Работы"),#REF!,IF($U489&lt;&gt;0,#REF!,#REF!)),1)*IF($AA489=2025,IF(OR($M489="Услуги",$M489="Работы"),#REF!,IF($U489&lt;&gt;0,#REF!,#REF!)),1)</f>
        <v>0</v>
      </c>
      <c r="AE489" s="96">
        <f>U489*IF($AA489=2021,IF(OR($M489="Услуги",$M489="Работы"),#REF!,IF($U489&lt;&gt;0,#REF!,#REF!)),1)*IF($AA489=2022,IF(OR($M489="Услуги",$M489="Работы"),#REF!,IF($U489&lt;&gt;0,#REF!,#REF!)),1)*IF($AA489=2023,IF(OR($M489="Услуги",$M489="Работы"),#REF!,IF($U489&lt;&gt;0,#REF!,#REF!)),1)*IF($AA489=2024,IF(OR($M489="Услуги",$M489="Работы"),#REF!,IF($U489&lt;&gt;0,#REF!,#REF!)),1)*IF($AA489=2025,IF(OR($M489="Услуги",$M489="Работы"),#REF!,IF($U489&lt;&gt;0,#REF!,#REF!)),1)</f>
        <v>0</v>
      </c>
      <c r="AF489" s="96">
        <f>V489*IF($AA489=2021,IF(OR($M489="Услуги",$M489="Работы"),#REF!,IF($U489&lt;&gt;0,#REF!,#REF!)),1)*IF($AA489=2022,IF(OR($M489="Услуги",$M489="Работы"),#REF!,IF($U489&lt;&gt;0,#REF!,#REF!)),1)*IF($AA489=2023,IF(OR($M489="Услуги",$M489="Работы"),#REF!,IF($U489&lt;&gt;0,#REF!,#REF!)),1)*IF($AA489=2024,IF(OR($M489="Услуги",$M489="Работы"),#REF!,IF($U489&lt;&gt;0,#REF!,#REF!)),1)*IF($AA489=2025,IF(OR($M489="Услуги",$M489="Работы"),#REF!,IF($U489&lt;&gt;0,#REF!,#REF!)),1)</f>
        <v>0</v>
      </c>
      <c r="AG489" s="96">
        <f>W489*IF($AA489=2021,IF(OR($M489="Услуги",$M489="Работы"),#REF!,IF($U489&lt;&gt;0,#REF!,#REF!)),1)*IF($AA489=2022,IF(OR($M489="Услуги",$M489="Работы"),#REF!,IF($U489&lt;&gt;0,#REF!,#REF!)),1)*IF($AA489=2023,IF(OR($M489="Услуги",$M489="Работы"),#REF!,IF($U489&lt;&gt;0,#REF!,#REF!)),1)*IF($AA489=2024,IF(OR($M489="Услуги",$M489="Работы"),#REF!,IF($U489&lt;&gt;0,#REF!,#REF!)),1)*IF($AA489=2025,IF(OR($M489="Услуги",$M489="Работы"),#REF!,IF($U489&lt;&gt;0,#REF!,#REF!)),1)</f>
        <v>0</v>
      </c>
      <c r="AH489" s="96">
        <f>X489*IF($AA489=2021,IF(OR($M489="Услуги",$M489="Работы"),#REF!,IF($U489&lt;&gt;0,#REF!,#REF!)),1)*IF($AA489=2022,IF(OR($M489="Услуги",$M489="Работы"),#REF!,IF($U489&lt;&gt;0,#REF!,#REF!)),1)*IF($AA489=2023,IF(OR($M489="Услуги",$M489="Работы"),#REF!,IF($U489&lt;&gt;0,#REF!,#REF!)),1)*IF($AA489=2024,IF(OR($M489="Услуги",$M489="Работы"),#REF!,IF($U489&lt;&gt;0,#REF!,#REF!)),1)*IF($AA489=2025,IF(OR($M489="Услуги",$M489="Работы"),#REF!,IF($U489&lt;&gt;0,#REF!,#REF!)),1)</f>
        <v>1872016</v>
      </c>
      <c r="AI489" s="96">
        <f>Y489*IF($AA489=2021,IF(OR($M489="Услуги",$M489="Работы"),#REF!,IF($U489&lt;&gt;0,#REF!,#REF!)),1)*IF($AA489=2022,IF(OR($M489="Услуги",$M489="Работы"),#REF!,IF($U489&lt;&gt;0,#REF!,#REF!)),1)*IF($AA489=2023,IF(OR($M489="Услуги",$M489="Работы"),#REF!,IF($U489&lt;&gt;0,#REF!,#REF!)),1)*IF($AA489=2024,IF(OR($M489="Услуги",$M489="Работы"),#REF!,IF($U489&lt;&gt;0,#REF!,#REF!)),1)*IF($AA489=2025,IF(OR($M489="Услуги",$M489="Работы"),#REF!,IF($U489&lt;&gt;0,#REF!,#REF!)),1)</f>
        <v>0</v>
      </c>
      <c r="AJ489" s="96">
        <f>Z489*IF($AA489=2021,IF(OR($M489="Услуги",$M489="Работы"),#REF!,IF($U489&lt;&gt;0,#REF!,#REF!)),1)*IF($AA489=2022,IF(OR($M489="Услуги",$M489="Работы"),#REF!,IF($U489&lt;&gt;0,#REF!,#REF!)),1)*IF($AA489=2023,IF(OR($M489="Услуги",$M489="Работы"),#REF!,IF($U489&lt;&gt;0,#REF!,#REF!)),1)*IF($AA489=2024,IF(OR($M489="Услуги",$M489="Работы"),#REF!,IF($U489&lt;&gt;0,#REF!,#REF!)),1)*IF($AA489=2025,IF(OR($M489="Услуги",$M489="Работы"),#REF!,IF($U489&lt;&gt;0,#REF!,#REF!)),1)</f>
        <v>1872016</v>
      </c>
      <c r="AK489" s="107">
        <v>1872016</v>
      </c>
      <c r="AL489" s="57" t="s">
        <v>289</v>
      </c>
      <c r="AM489" s="57">
        <v>1872016</v>
      </c>
      <c r="AN489" s="54">
        <v>184</v>
      </c>
    </row>
    <row r="490" spans="1:40" s="56" customFormat="1" ht="14.25" hidden="1" customHeight="1" x14ac:dyDescent="0.25">
      <c r="A490" s="85">
        <v>1</v>
      </c>
      <c r="B490" s="86" t="s">
        <v>86</v>
      </c>
      <c r="C490" s="101" t="s">
        <v>543</v>
      </c>
      <c r="D490" s="87" t="s">
        <v>25</v>
      </c>
      <c r="E490" s="85" t="s">
        <v>424</v>
      </c>
      <c r="F490" s="85"/>
      <c r="G490" s="87" t="e">
        <f>VLOOKUP(D490,#REF!,2,FALSE)</f>
        <v>#REF!</v>
      </c>
      <c r="H490" s="85"/>
      <c r="I490" s="85"/>
      <c r="J490" s="86" t="s">
        <v>123</v>
      </c>
      <c r="K490" s="87" t="str">
        <f t="shared" si="234"/>
        <v>Реализация защиты систем обработки ПДн ООО «КВАРЦ Групп»</v>
      </c>
      <c r="L490" s="99" t="s">
        <v>124</v>
      </c>
      <c r="M490" s="102" t="s">
        <v>4</v>
      </c>
      <c r="N490" s="85" t="s">
        <v>297</v>
      </c>
      <c r="O490" s="85" t="s">
        <v>298</v>
      </c>
      <c r="P490" s="86">
        <v>184</v>
      </c>
      <c r="Q490" s="100">
        <v>10174</v>
      </c>
      <c r="R490" s="97">
        <v>0</v>
      </c>
      <c r="S490" s="98">
        <f t="shared" si="232"/>
        <v>1872016</v>
      </c>
      <c r="T490" s="95">
        <f t="shared" si="226"/>
        <v>0</v>
      </c>
      <c r="U490" s="98"/>
      <c r="V490" s="95">
        <f t="shared" si="227"/>
        <v>0</v>
      </c>
      <c r="W490" s="95">
        <f t="shared" si="228"/>
        <v>0</v>
      </c>
      <c r="X490" s="98">
        <f t="shared" si="233"/>
        <v>1872016</v>
      </c>
      <c r="Y490" s="95">
        <f t="shared" si="229"/>
        <v>0</v>
      </c>
      <c r="Z490" s="95">
        <f t="shared" si="230"/>
        <v>1872016</v>
      </c>
      <c r="AA490" s="243">
        <v>2025</v>
      </c>
      <c r="AB490" s="247" t="e">
        <f t="shared" si="231"/>
        <v>#REF!</v>
      </c>
      <c r="AC490" s="96" t="e">
        <f>S490*IF($AA490=2021,IF(OR($M490="Услуги",$M490="Работы"),#REF!,IF($U490&lt;&gt;0,#REF!,#REF!)),1)*IF($AA490=2022,IF(OR($M490="Услуги",$M490="Работы"),#REF!,IF($U490&lt;&gt;0,#REF!,#REF!)),1)*IF($AA490=2023,IF(OR($M490="Услуги",$M490="Работы"),#REF!,IF($U490&lt;&gt;0,#REF!,#REF!)),1)*IF($AA490=2024,IF(OR($M490="Услуги",$M490="Работы"),#REF!,IF($U490&lt;&gt;0,#REF!,#REF!)),1)*IF($AA490=2025,IF(OR($M490="Услуги",$M490="Работы"),#REF!,IF($U490&lt;&gt;0,#REF!,#REF!)),1)</f>
        <v>#REF!</v>
      </c>
      <c r="AD490" s="96" t="e">
        <f>T490*IF($AA490=2021,IF(OR($M490="Услуги",$M490="Работы"),#REF!,IF($U490&lt;&gt;0,#REF!,#REF!)),1)*IF($AA490=2022,IF(OR($M490="Услуги",$M490="Работы"),#REF!,IF($U490&lt;&gt;0,#REF!,#REF!)),1)*IF($AA490=2023,IF(OR($M490="Услуги",$M490="Работы"),#REF!,IF($U490&lt;&gt;0,#REF!,#REF!)),1)*IF($AA490=2024,IF(OR($M490="Услуги",$M490="Работы"),#REF!,IF($U490&lt;&gt;0,#REF!,#REF!)),1)*IF($AA490=2025,IF(OR($M490="Услуги",$M490="Работы"),#REF!,IF($U490&lt;&gt;0,#REF!,#REF!)),1)</f>
        <v>#REF!</v>
      </c>
      <c r="AE490" s="96" t="e">
        <f>U490*IF($AA490=2021,IF(OR($M490="Услуги",$M490="Работы"),#REF!,IF($U490&lt;&gt;0,#REF!,#REF!)),1)*IF($AA490=2022,IF(OR($M490="Услуги",$M490="Работы"),#REF!,IF($U490&lt;&gt;0,#REF!,#REF!)),1)*IF($AA490=2023,IF(OR($M490="Услуги",$M490="Работы"),#REF!,IF($U490&lt;&gt;0,#REF!,#REF!)),1)*IF($AA490=2024,IF(OR($M490="Услуги",$M490="Работы"),#REF!,IF($U490&lt;&gt;0,#REF!,#REF!)),1)*IF($AA490=2025,IF(OR($M490="Услуги",$M490="Работы"),#REF!,IF($U490&lt;&gt;0,#REF!,#REF!)),1)</f>
        <v>#REF!</v>
      </c>
      <c r="AF490" s="96" t="e">
        <f>V490*IF($AA490=2021,IF(OR($M490="Услуги",$M490="Работы"),#REF!,IF($U490&lt;&gt;0,#REF!,#REF!)),1)*IF($AA490=2022,IF(OR($M490="Услуги",$M490="Работы"),#REF!,IF($U490&lt;&gt;0,#REF!,#REF!)),1)*IF($AA490=2023,IF(OR($M490="Услуги",$M490="Работы"),#REF!,IF($U490&lt;&gt;0,#REF!,#REF!)),1)*IF($AA490=2024,IF(OR($M490="Услуги",$M490="Работы"),#REF!,IF($U490&lt;&gt;0,#REF!,#REF!)),1)*IF($AA490=2025,IF(OR($M490="Услуги",$M490="Работы"),#REF!,IF($U490&lt;&gt;0,#REF!,#REF!)),1)</f>
        <v>#REF!</v>
      </c>
      <c r="AG490" s="96" t="e">
        <f>W490*IF($AA490=2021,IF(OR($M490="Услуги",$M490="Работы"),#REF!,IF($U490&lt;&gt;0,#REF!,#REF!)),1)*IF($AA490=2022,IF(OR($M490="Услуги",$M490="Работы"),#REF!,IF($U490&lt;&gt;0,#REF!,#REF!)),1)*IF($AA490=2023,IF(OR($M490="Услуги",$M490="Работы"),#REF!,IF($U490&lt;&gt;0,#REF!,#REF!)),1)*IF($AA490=2024,IF(OR($M490="Услуги",$M490="Работы"),#REF!,IF($U490&lt;&gt;0,#REF!,#REF!)),1)*IF($AA490=2025,IF(OR($M490="Услуги",$M490="Работы"),#REF!,IF($U490&lt;&gt;0,#REF!,#REF!)),1)</f>
        <v>#REF!</v>
      </c>
      <c r="AH490" s="96" t="e">
        <f>X490*IF($AA490=2021,IF(OR($M490="Услуги",$M490="Работы"),#REF!,IF($U490&lt;&gt;0,#REF!,#REF!)),1)*IF($AA490=2022,IF(OR($M490="Услуги",$M490="Работы"),#REF!,IF($U490&lt;&gt;0,#REF!,#REF!)),1)*IF($AA490=2023,IF(OR($M490="Услуги",$M490="Работы"),#REF!,IF($U490&lt;&gt;0,#REF!,#REF!)),1)*IF($AA490=2024,IF(OR($M490="Услуги",$M490="Работы"),#REF!,IF($U490&lt;&gt;0,#REF!,#REF!)),1)*IF($AA490=2025,IF(OR($M490="Услуги",$M490="Работы"),#REF!,IF($U490&lt;&gt;0,#REF!,#REF!)),1)</f>
        <v>#REF!</v>
      </c>
      <c r="AI490" s="96" t="e">
        <f>Y490*IF($AA490=2021,IF(OR($M490="Услуги",$M490="Работы"),#REF!,IF($U490&lt;&gt;0,#REF!,#REF!)),1)*IF($AA490=2022,IF(OR($M490="Услуги",$M490="Работы"),#REF!,IF($U490&lt;&gt;0,#REF!,#REF!)),1)*IF($AA490=2023,IF(OR($M490="Услуги",$M490="Работы"),#REF!,IF($U490&lt;&gt;0,#REF!,#REF!)),1)*IF($AA490=2024,IF(OR($M490="Услуги",$M490="Работы"),#REF!,IF($U490&lt;&gt;0,#REF!,#REF!)),1)*IF($AA490=2025,IF(OR($M490="Услуги",$M490="Работы"),#REF!,IF($U490&lt;&gt;0,#REF!,#REF!)),1)</f>
        <v>#REF!</v>
      </c>
      <c r="AJ490" s="96" t="e">
        <f>Z490*IF($AA490=2021,IF(OR($M490="Услуги",$M490="Работы"),#REF!,IF($U490&lt;&gt;0,#REF!,#REF!)),1)*IF($AA490=2022,IF(OR($M490="Услуги",$M490="Работы"),#REF!,IF($U490&lt;&gt;0,#REF!,#REF!)),1)*IF($AA490=2023,IF(OR($M490="Услуги",$M490="Работы"),#REF!,IF($U490&lt;&gt;0,#REF!,#REF!)),1)*IF($AA490=2024,IF(OR($M490="Услуги",$M490="Работы"),#REF!,IF($U490&lt;&gt;0,#REF!,#REF!)),1)*IF($AA490=2025,IF(OR($M490="Услуги",$M490="Работы"),#REF!,IF($U490&lt;&gt;0,#REF!,#REF!)),1)</f>
        <v>#REF!</v>
      </c>
      <c r="AK490" s="107">
        <v>1872016</v>
      </c>
      <c r="AL490" s="57" t="s">
        <v>289</v>
      </c>
      <c r="AM490" s="57">
        <v>1872016</v>
      </c>
      <c r="AN490" s="54">
        <v>184</v>
      </c>
    </row>
    <row r="491" spans="1:40" s="56" customFormat="1" ht="14.25" hidden="1" customHeight="1" x14ac:dyDescent="0.25">
      <c r="A491" s="85">
        <v>1</v>
      </c>
      <c r="B491" s="86" t="s">
        <v>86</v>
      </c>
      <c r="C491" s="101" t="s">
        <v>543</v>
      </c>
      <c r="D491" s="87" t="s">
        <v>25</v>
      </c>
      <c r="E491" s="85" t="s">
        <v>424</v>
      </c>
      <c r="F491" s="85"/>
      <c r="G491" s="87" t="e">
        <f>VLOOKUP(D491,#REF!,2,FALSE)</f>
        <v>#REF!</v>
      </c>
      <c r="H491" s="85"/>
      <c r="I491" s="85"/>
      <c r="J491" s="86" t="s">
        <v>97</v>
      </c>
      <c r="K491" s="87" t="str">
        <f t="shared" si="234"/>
        <v>Реализация защиты систем обработки ПДн ООО «КВАРЦ Групп»</v>
      </c>
      <c r="L491" s="99" t="s">
        <v>98</v>
      </c>
      <c r="M491" s="90" t="s">
        <v>528</v>
      </c>
      <c r="N491" s="85" t="s">
        <v>299</v>
      </c>
      <c r="O491" s="85" t="s">
        <v>300</v>
      </c>
      <c r="P491" s="86">
        <v>2</v>
      </c>
      <c r="Q491" s="100">
        <v>1386000</v>
      </c>
      <c r="R491" s="97">
        <v>0.2</v>
      </c>
      <c r="S491" s="98">
        <v>2772000</v>
      </c>
      <c r="T491" s="95">
        <f t="shared" si="226"/>
        <v>462000</v>
      </c>
      <c r="U491" s="98">
        <v>2772000</v>
      </c>
      <c r="V491" s="95">
        <f t="shared" si="227"/>
        <v>462000</v>
      </c>
      <c r="W491" s="95">
        <f t="shared" si="228"/>
        <v>2310000</v>
      </c>
      <c r="X491" s="104"/>
      <c r="Y491" s="95">
        <f t="shared" si="229"/>
        <v>0</v>
      </c>
      <c r="Z491" s="95">
        <f t="shared" si="230"/>
        <v>0</v>
      </c>
      <c r="AA491" s="244">
        <f>Приоритеты!$F$41</f>
        <v>2025</v>
      </c>
      <c r="AB491" s="247" t="e">
        <f t="shared" si="231"/>
        <v>#REF!</v>
      </c>
      <c r="AC491" s="96" t="e">
        <f>S491*IF($AA491=2021,IF(OR($M491="Услуги",$M491="Работы"),#REF!,IF($U491&lt;&gt;0,#REF!,#REF!)),1)*IF($AA491=2022,IF(OR($M491="Услуги",$M491="Работы"),#REF!,IF($U491&lt;&gt;0,#REF!,#REF!)),1)*IF($AA491=2023,IF(OR($M491="Услуги",$M491="Работы"),#REF!,IF($U491&lt;&gt;0,#REF!,#REF!)),1)*IF($AA491=2024,IF(OR($M491="Услуги",$M491="Работы"),#REF!,IF($U491&lt;&gt;0,#REF!,#REF!)),1)*IF($AA491=2025,IF(OR($M491="Услуги",$M491="Работы"),#REF!,IF($U491&lt;&gt;0,#REF!,#REF!)),1)</f>
        <v>#REF!</v>
      </c>
      <c r="AD491" s="96" t="e">
        <f>T491*IF($AA491=2021,IF(OR($M491="Услуги",$M491="Работы"),#REF!,IF($U491&lt;&gt;0,#REF!,#REF!)),1)*IF($AA491=2022,IF(OR($M491="Услуги",$M491="Работы"),#REF!,IF($U491&lt;&gt;0,#REF!,#REF!)),1)*IF($AA491=2023,IF(OR($M491="Услуги",$M491="Работы"),#REF!,IF($U491&lt;&gt;0,#REF!,#REF!)),1)*IF($AA491=2024,IF(OR($M491="Услуги",$M491="Работы"),#REF!,IF($U491&lt;&gt;0,#REF!,#REF!)),1)*IF($AA491=2025,IF(OR($M491="Услуги",$M491="Работы"),#REF!,IF($U491&lt;&gt;0,#REF!,#REF!)),1)</f>
        <v>#REF!</v>
      </c>
      <c r="AE491" s="96" t="e">
        <f>U491*IF($AA491=2021,IF(OR($M491="Услуги",$M491="Работы"),#REF!,IF($U491&lt;&gt;0,#REF!,#REF!)),1)*IF($AA491=2022,IF(OR($M491="Услуги",$M491="Работы"),#REF!,IF($U491&lt;&gt;0,#REF!,#REF!)),1)*IF($AA491=2023,IF(OR($M491="Услуги",$M491="Работы"),#REF!,IF($U491&lt;&gt;0,#REF!,#REF!)),1)*IF($AA491=2024,IF(OR($M491="Услуги",$M491="Работы"),#REF!,IF($U491&lt;&gt;0,#REF!,#REF!)),1)*IF($AA491=2025,IF(OR($M491="Услуги",$M491="Работы"),#REF!,IF($U491&lt;&gt;0,#REF!,#REF!)),1)</f>
        <v>#REF!</v>
      </c>
      <c r="AF491" s="96" t="e">
        <f>V491*IF($AA491=2021,IF(OR($M491="Услуги",$M491="Работы"),#REF!,IF($U491&lt;&gt;0,#REF!,#REF!)),1)*IF($AA491=2022,IF(OR($M491="Услуги",$M491="Работы"),#REF!,IF($U491&lt;&gt;0,#REF!,#REF!)),1)*IF($AA491=2023,IF(OR($M491="Услуги",$M491="Работы"),#REF!,IF($U491&lt;&gt;0,#REF!,#REF!)),1)*IF($AA491=2024,IF(OR($M491="Услуги",$M491="Работы"),#REF!,IF($U491&lt;&gt;0,#REF!,#REF!)),1)*IF($AA491=2025,IF(OR($M491="Услуги",$M491="Работы"),#REF!,IF($U491&lt;&gt;0,#REF!,#REF!)),1)</f>
        <v>#REF!</v>
      </c>
      <c r="AG491" s="96" t="e">
        <f>W491*IF($AA491=2021,IF(OR($M491="Услуги",$M491="Работы"),#REF!,IF($U491&lt;&gt;0,#REF!,#REF!)),1)*IF($AA491=2022,IF(OR($M491="Услуги",$M491="Работы"),#REF!,IF($U491&lt;&gt;0,#REF!,#REF!)),1)*IF($AA491=2023,IF(OR($M491="Услуги",$M491="Работы"),#REF!,IF($U491&lt;&gt;0,#REF!,#REF!)),1)*IF($AA491=2024,IF(OR($M491="Услуги",$M491="Работы"),#REF!,IF($U491&lt;&gt;0,#REF!,#REF!)),1)*IF($AA491=2025,IF(OR($M491="Услуги",$M491="Работы"),#REF!,IF($U491&lt;&gt;0,#REF!,#REF!)),1)</f>
        <v>#REF!</v>
      </c>
      <c r="AH491" s="96" t="e">
        <f>X491*IF($AA491=2021,IF(OR($M491="Услуги",$M491="Работы"),#REF!,IF($U491&lt;&gt;0,#REF!,#REF!)),1)*IF($AA491=2022,IF(OR($M491="Услуги",$M491="Работы"),#REF!,IF($U491&lt;&gt;0,#REF!,#REF!)),1)*IF($AA491=2023,IF(OR($M491="Услуги",$M491="Работы"),#REF!,IF($U491&lt;&gt;0,#REF!,#REF!)),1)*IF($AA491=2024,IF(OR($M491="Услуги",$M491="Работы"),#REF!,IF($U491&lt;&gt;0,#REF!,#REF!)),1)*IF($AA491=2025,IF(OR($M491="Услуги",$M491="Работы"),#REF!,IF($U491&lt;&gt;0,#REF!,#REF!)),1)</f>
        <v>#REF!</v>
      </c>
      <c r="AI491" s="96" t="e">
        <f>Y491*IF($AA491=2021,IF(OR($M491="Услуги",$M491="Работы"),#REF!,IF($U491&lt;&gt;0,#REF!,#REF!)),1)*IF($AA491=2022,IF(OR($M491="Услуги",$M491="Работы"),#REF!,IF($U491&lt;&gt;0,#REF!,#REF!)),1)*IF($AA491=2023,IF(OR($M491="Услуги",$M491="Работы"),#REF!,IF($U491&lt;&gt;0,#REF!,#REF!)),1)*IF($AA491=2024,IF(OR($M491="Услуги",$M491="Работы"),#REF!,IF($U491&lt;&gt;0,#REF!,#REF!)),1)*IF($AA491=2025,IF(OR($M491="Услуги",$M491="Работы"),#REF!,IF($U491&lt;&gt;0,#REF!,#REF!)),1)</f>
        <v>#REF!</v>
      </c>
      <c r="AJ491" s="96" t="e">
        <f>Z491*IF($AA491=2021,IF(OR($M491="Услуги",$M491="Работы"),#REF!,IF($U491&lt;&gt;0,#REF!,#REF!)),1)*IF($AA491=2022,IF(OR($M491="Услуги",$M491="Работы"),#REF!,IF($U491&lt;&gt;0,#REF!,#REF!)),1)*IF($AA491=2023,IF(OR($M491="Услуги",$M491="Работы"),#REF!,IF($U491&lt;&gt;0,#REF!,#REF!)),1)*IF($AA491=2024,IF(OR($M491="Услуги",$M491="Работы"),#REF!,IF($U491&lt;&gt;0,#REF!,#REF!)),1)*IF($AA491=2025,IF(OR($M491="Услуги",$M491="Работы"),#REF!,IF($U491&lt;&gt;0,#REF!,#REF!)),1)</f>
        <v>#REF!</v>
      </c>
      <c r="AK491" s="107">
        <v>2772000</v>
      </c>
      <c r="AL491" s="57">
        <v>2772000</v>
      </c>
      <c r="AM491" s="57" t="s">
        <v>289</v>
      </c>
      <c r="AN491" s="54">
        <v>2</v>
      </c>
    </row>
    <row r="492" spans="1:40" s="56" customFormat="1" ht="14.25" hidden="1" customHeight="1" x14ac:dyDescent="0.25">
      <c r="A492" s="85">
        <v>1</v>
      </c>
      <c r="B492" s="86" t="s">
        <v>86</v>
      </c>
      <c r="C492" s="101" t="s">
        <v>543</v>
      </c>
      <c r="D492" s="87" t="s">
        <v>25</v>
      </c>
      <c r="E492" s="85" t="s">
        <v>424</v>
      </c>
      <c r="F492" s="85"/>
      <c r="G492" s="87" t="e">
        <f>VLOOKUP(D492,#REF!,2,FALSE)</f>
        <v>#REF!</v>
      </c>
      <c r="H492" s="85"/>
      <c r="I492" s="85"/>
      <c r="J492" s="86" t="s">
        <v>97</v>
      </c>
      <c r="K492" s="87" t="str">
        <f t="shared" si="234"/>
        <v>Реализация защиты систем обработки ПДн ООО «КВАРЦ Групп»</v>
      </c>
      <c r="L492" s="99" t="s">
        <v>98</v>
      </c>
      <c r="M492" s="90" t="s">
        <v>532</v>
      </c>
      <c r="N492" s="85" t="s">
        <v>255</v>
      </c>
      <c r="O492" s="85" t="s">
        <v>301</v>
      </c>
      <c r="P492" s="86">
        <v>2</v>
      </c>
      <c r="Q492" s="100">
        <v>858000</v>
      </c>
      <c r="R492" s="97">
        <v>0.2</v>
      </c>
      <c r="S492" s="98">
        <v>1716000</v>
      </c>
      <c r="T492" s="95">
        <f t="shared" si="226"/>
        <v>286000</v>
      </c>
      <c r="U492" s="104">
        <v>0</v>
      </c>
      <c r="V492" s="95">
        <f t="shared" si="227"/>
        <v>0</v>
      </c>
      <c r="W492" s="95">
        <f t="shared" si="228"/>
        <v>0</v>
      </c>
      <c r="X492" s="98">
        <v>1716000</v>
      </c>
      <c r="Y492" s="95">
        <f t="shared" si="229"/>
        <v>286000</v>
      </c>
      <c r="Z492" s="95">
        <f t="shared" si="230"/>
        <v>1430000</v>
      </c>
      <c r="AA492" s="244">
        <f>Приоритеты!$F$41</f>
        <v>2025</v>
      </c>
      <c r="AB492" s="247" t="e">
        <f t="shared" si="231"/>
        <v>#REF!</v>
      </c>
      <c r="AC492" s="96" t="e">
        <f>S492*IF($AA492=2021,IF(OR($M492="Услуги",$M492="Работы"),#REF!,IF($U492&lt;&gt;0,#REF!,#REF!)),1)*IF($AA492=2022,IF(OR($M492="Услуги",$M492="Работы"),#REF!,IF($U492&lt;&gt;0,#REF!,#REF!)),1)*IF($AA492=2023,IF(OR($M492="Услуги",$M492="Работы"),#REF!,IF($U492&lt;&gt;0,#REF!,#REF!)),1)*IF($AA492=2024,IF(OR($M492="Услуги",$M492="Работы"),#REF!,IF($U492&lt;&gt;0,#REF!,#REF!)),1)*IF($AA492=2025,IF(OR($M492="Услуги",$M492="Работы"),#REF!,IF($U492&lt;&gt;0,#REF!,#REF!)),1)</f>
        <v>#REF!</v>
      </c>
      <c r="AD492" s="96" t="e">
        <f>T492*IF($AA492=2021,IF(OR($M492="Услуги",$M492="Работы"),#REF!,IF($U492&lt;&gt;0,#REF!,#REF!)),1)*IF($AA492=2022,IF(OR($M492="Услуги",$M492="Работы"),#REF!,IF($U492&lt;&gt;0,#REF!,#REF!)),1)*IF($AA492=2023,IF(OR($M492="Услуги",$M492="Работы"),#REF!,IF($U492&lt;&gt;0,#REF!,#REF!)),1)*IF($AA492=2024,IF(OR($M492="Услуги",$M492="Работы"),#REF!,IF($U492&lt;&gt;0,#REF!,#REF!)),1)*IF($AA492=2025,IF(OR($M492="Услуги",$M492="Работы"),#REF!,IF($U492&lt;&gt;0,#REF!,#REF!)),1)</f>
        <v>#REF!</v>
      </c>
      <c r="AE492" s="96" t="e">
        <f>U492*IF($AA492=2021,IF(OR($M492="Услуги",$M492="Работы"),#REF!,IF($U492&lt;&gt;0,#REF!,#REF!)),1)*IF($AA492=2022,IF(OR($M492="Услуги",$M492="Работы"),#REF!,IF($U492&lt;&gt;0,#REF!,#REF!)),1)*IF($AA492=2023,IF(OR($M492="Услуги",$M492="Работы"),#REF!,IF($U492&lt;&gt;0,#REF!,#REF!)),1)*IF($AA492=2024,IF(OR($M492="Услуги",$M492="Работы"),#REF!,IF($U492&lt;&gt;0,#REF!,#REF!)),1)*IF($AA492=2025,IF(OR($M492="Услуги",$M492="Работы"),#REF!,IF($U492&lt;&gt;0,#REF!,#REF!)),1)</f>
        <v>#REF!</v>
      </c>
      <c r="AF492" s="96" t="e">
        <f>V492*IF($AA492=2021,IF(OR($M492="Услуги",$M492="Работы"),#REF!,IF($U492&lt;&gt;0,#REF!,#REF!)),1)*IF($AA492=2022,IF(OR($M492="Услуги",$M492="Работы"),#REF!,IF($U492&lt;&gt;0,#REF!,#REF!)),1)*IF($AA492=2023,IF(OR($M492="Услуги",$M492="Работы"),#REF!,IF($U492&lt;&gt;0,#REF!,#REF!)),1)*IF($AA492=2024,IF(OR($M492="Услуги",$M492="Работы"),#REF!,IF($U492&lt;&gt;0,#REF!,#REF!)),1)*IF($AA492=2025,IF(OR($M492="Услуги",$M492="Работы"),#REF!,IF($U492&lt;&gt;0,#REF!,#REF!)),1)</f>
        <v>#REF!</v>
      </c>
      <c r="AG492" s="96" t="e">
        <f>W492*IF($AA492=2021,IF(OR($M492="Услуги",$M492="Работы"),#REF!,IF($U492&lt;&gt;0,#REF!,#REF!)),1)*IF($AA492=2022,IF(OR($M492="Услуги",$M492="Работы"),#REF!,IF($U492&lt;&gt;0,#REF!,#REF!)),1)*IF($AA492=2023,IF(OR($M492="Услуги",$M492="Работы"),#REF!,IF($U492&lt;&gt;0,#REF!,#REF!)),1)*IF($AA492=2024,IF(OR($M492="Услуги",$M492="Работы"),#REF!,IF($U492&lt;&gt;0,#REF!,#REF!)),1)*IF($AA492=2025,IF(OR($M492="Услуги",$M492="Работы"),#REF!,IF($U492&lt;&gt;0,#REF!,#REF!)),1)</f>
        <v>#REF!</v>
      </c>
      <c r="AH492" s="96" t="e">
        <f>X492*IF($AA492=2021,IF(OR($M492="Услуги",$M492="Работы"),#REF!,IF($U492&lt;&gt;0,#REF!,#REF!)),1)*IF($AA492=2022,IF(OR($M492="Услуги",$M492="Работы"),#REF!,IF($U492&lt;&gt;0,#REF!,#REF!)),1)*IF($AA492=2023,IF(OR($M492="Услуги",$M492="Работы"),#REF!,IF($U492&lt;&gt;0,#REF!,#REF!)),1)*IF($AA492=2024,IF(OR($M492="Услуги",$M492="Работы"),#REF!,IF($U492&lt;&gt;0,#REF!,#REF!)),1)*IF($AA492=2025,IF(OR($M492="Услуги",$M492="Работы"),#REF!,IF($U492&lt;&gt;0,#REF!,#REF!)),1)</f>
        <v>#REF!</v>
      </c>
      <c r="AI492" s="96" t="e">
        <f>Y492*IF($AA492=2021,IF(OR($M492="Услуги",$M492="Работы"),#REF!,IF($U492&lt;&gt;0,#REF!,#REF!)),1)*IF($AA492=2022,IF(OR($M492="Услуги",$M492="Работы"),#REF!,IF($U492&lt;&gt;0,#REF!,#REF!)),1)*IF($AA492=2023,IF(OR($M492="Услуги",$M492="Работы"),#REF!,IF($U492&lt;&gt;0,#REF!,#REF!)),1)*IF($AA492=2024,IF(OR($M492="Услуги",$M492="Работы"),#REF!,IF($U492&lt;&gt;0,#REF!,#REF!)),1)*IF($AA492=2025,IF(OR($M492="Услуги",$M492="Работы"),#REF!,IF($U492&lt;&gt;0,#REF!,#REF!)),1)</f>
        <v>#REF!</v>
      </c>
      <c r="AJ492" s="96" t="e">
        <f>Z492*IF($AA492=2021,IF(OR($M492="Услуги",$M492="Работы"),#REF!,IF($U492&lt;&gt;0,#REF!,#REF!)),1)*IF($AA492=2022,IF(OR($M492="Услуги",$M492="Работы"),#REF!,IF($U492&lt;&gt;0,#REF!,#REF!)),1)*IF($AA492=2023,IF(OR($M492="Услуги",$M492="Работы"),#REF!,IF($U492&lt;&gt;0,#REF!,#REF!)),1)*IF($AA492=2024,IF(OR($M492="Услуги",$M492="Работы"),#REF!,IF($U492&lt;&gt;0,#REF!,#REF!)),1)*IF($AA492=2025,IF(OR($M492="Услуги",$M492="Работы"),#REF!,IF($U492&lt;&gt;0,#REF!,#REF!)),1)</f>
        <v>#REF!</v>
      </c>
      <c r="AK492" s="107">
        <v>1716000</v>
      </c>
      <c r="AL492" s="57" t="s">
        <v>289</v>
      </c>
      <c r="AM492" s="57">
        <v>1716000</v>
      </c>
      <c r="AN492" s="54">
        <v>2</v>
      </c>
    </row>
    <row r="493" spans="1:40" s="56" customFormat="1" ht="14.25" hidden="1" customHeight="1" x14ac:dyDescent="0.25">
      <c r="A493" s="85">
        <v>1</v>
      </c>
      <c r="B493" s="86" t="s">
        <v>86</v>
      </c>
      <c r="C493" s="101" t="s">
        <v>543</v>
      </c>
      <c r="D493" s="87" t="s">
        <v>25</v>
      </c>
      <c r="E493" s="85" t="s">
        <v>424</v>
      </c>
      <c r="F493" s="85"/>
      <c r="G493" s="87" t="e">
        <f>VLOOKUP(D493,#REF!,2,FALSE)</f>
        <v>#REF!</v>
      </c>
      <c r="H493" s="85"/>
      <c r="I493" s="85"/>
      <c r="J493" s="86" t="s">
        <v>97</v>
      </c>
      <c r="K493" s="87" t="str">
        <f t="shared" si="234"/>
        <v>Реализация защиты систем обработки ПДн ООО «КВАРЦ Групп»</v>
      </c>
      <c r="L493" s="99" t="s">
        <v>98</v>
      </c>
      <c r="M493" s="90" t="s">
        <v>528</v>
      </c>
      <c r="N493" s="101" t="s">
        <v>302</v>
      </c>
      <c r="O493" s="85" t="s">
        <v>302</v>
      </c>
      <c r="P493" s="86">
        <v>2</v>
      </c>
      <c r="Q493" s="100">
        <v>207900</v>
      </c>
      <c r="R493" s="97">
        <v>0.2</v>
      </c>
      <c r="S493" s="98">
        <v>415800</v>
      </c>
      <c r="T493" s="95">
        <f t="shared" si="226"/>
        <v>69300</v>
      </c>
      <c r="U493" s="98">
        <v>415800</v>
      </c>
      <c r="V493" s="95">
        <f t="shared" si="227"/>
        <v>69300</v>
      </c>
      <c r="W493" s="95">
        <f t="shared" si="228"/>
        <v>346500</v>
      </c>
      <c r="X493" s="104"/>
      <c r="Y493" s="95">
        <f t="shared" si="229"/>
        <v>0</v>
      </c>
      <c r="Z493" s="95">
        <f t="shared" si="230"/>
        <v>0</v>
      </c>
      <c r="AA493" s="244">
        <f>Приоритеты!$F$41</f>
        <v>2025</v>
      </c>
      <c r="AB493" s="247" t="e">
        <f t="shared" si="231"/>
        <v>#REF!</v>
      </c>
      <c r="AC493" s="96" t="e">
        <f>S493*IF($AA493=2021,IF(OR($M493="Услуги",$M493="Работы"),#REF!,IF($U493&lt;&gt;0,#REF!,#REF!)),1)*IF($AA493=2022,IF(OR($M493="Услуги",$M493="Работы"),#REF!,IF($U493&lt;&gt;0,#REF!,#REF!)),1)*IF($AA493=2023,IF(OR($M493="Услуги",$M493="Работы"),#REF!,IF($U493&lt;&gt;0,#REF!,#REF!)),1)*IF($AA493=2024,IF(OR($M493="Услуги",$M493="Работы"),#REF!,IF($U493&lt;&gt;0,#REF!,#REF!)),1)*IF($AA493=2025,IF(OR($M493="Услуги",$M493="Работы"),#REF!,IF($U493&lt;&gt;0,#REF!,#REF!)),1)</f>
        <v>#REF!</v>
      </c>
      <c r="AD493" s="96" t="e">
        <f>T493*IF($AA493=2021,IF(OR($M493="Услуги",$M493="Работы"),#REF!,IF($U493&lt;&gt;0,#REF!,#REF!)),1)*IF($AA493=2022,IF(OR($M493="Услуги",$M493="Работы"),#REF!,IF($U493&lt;&gt;0,#REF!,#REF!)),1)*IF($AA493=2023,IF(OR($M493="Услуги",$M493="Работы"),#REF!,IF($U493&lt;&gt;0,#REF!,#REF!)),1)*IF($AA493=2024,IF(OR($M493="Услуги",$M493="Работы"),#REF!,IF($U493&lt;&gt;0,#REF!,#REF!)),1)*IF($AA493=2025,IF(OR($M493="Услуги",$M493="Работы"),#REF!,IF($U493&lt;&gt;0,#REF!,#REF!)),1)</f>
        <v>#REF!</v>
      </c>
      <c r="AE493" s="96" t="e">
        <f>U493*IF($AA493=2021,IF(OR($M493="Услуги",$M493="Работы"),#REF!,IF($U493&lt;&gt;0,#REF!,#REF!)),1)*IF($AA493=2022,IF(OR($M493="Услуги",$M493="Работы"),#REF!,IF($U493&lt;&gt;0,#REF!,#REF!)),1)*IF($AA493=2023,IF(OR($M493="Услуги",$M493="Работы"),#REF!,IF($U493&lt;&gt;0,#REF!,#REF!)),1)*IF($AA493=2024,IF(OR($M493="Услуги",$M493="Работы"),#REF!,IF($U493&lt;&gt;0,#REF!,#REF!)),1)*IF($AA493=2025,IF(OR($M493="Услуги",$M493="Работы"),#REF!,IF($U493&lt;&gt;0,#REF!,#REF!)),1)</f>
        <v>#REF!</v>
      </c>
      <c r="AF493" s="96" t="e">
        <f>V493*IF($AA493=2021,IF(OR($M493="Услуги",$M493="Работы"),#REF!,IF($U493&lt;&gt;0,#REF!,#REF!)),1)*IF($AA493=2022,IF(OR($M493="Услуги",$M493="Работы"),#REF!,IF($U493&lt;&gt;0,#REF!,#REF!)),1)*IF($AA493=2023,IF(OR($M493="Услуги",$M493="Работы"),#REF!,IF($U493&lt;&gt;0,#REF!,#REF!)),1)*IF($AA493=2024,IF(OR($M493="Услуги",$M493="Работы"),#REF!,IF($U493&lt;&gt;0,#REF!,#REF!)),1)*IF($AA493=2025,IF(OR($M493="Услуги",$M493="Работы"),#REF!,IF($U493&lt;&gt;0,#REF!,#REF!)),1)</f>
        <v>#REF!</v>
      </c>
      <c r="AG493" s="96" t="e">
        <f>W493*IF($AA493=2021,IF(OR($M493="Услуги",$M493="Работы"),#REF!,IF($U493&lt;&gt;0,#REF!,#REF!)),1)*IF($AA493=2022,IF(OR($M493="Услуги",$M493="Работы"),#REF!,IF($U493&lt;&gt;0,#REF!,#REF!)),1)*IF($AA493=2023,IF(OR($M493="Услуги",$M493="Работы"),#REF!,IF($U493&lt;&gt;0,#REF!,#REF!)),1)*IF($AA493=2024,IF(OR($M493="Услуги",$M493="Работы"),#REF!,IF($U493&lt;&gt;0,#REF!,#REF!)),1)*IF($AA493=2025,IF(OR($M493="Услуги",$M493="Работы"),#REF!,IF($U493&lt;&gt;0,#REF!,#REF!)),1)</f>
        <v>#REF!</v>
      </c>
      <c r="AH493" s="96" t="e">
        <f>X493*IF($AA493=2021,IF(OR($M493="Услуги",$M493="Работы"),#REF!,IF($U493&lt;&gt;0,#REF!,#REF!)),1)*IF($AA493=2022,IF(OR($M493="Услуги",$M493="Работы"),#REF!,IF($U493&lt;&gt;0,#REF!,#REF!)),1)*IF($AA493=2023,IF(OR($M493="Услуги",$M493="Работы"),#REF!,IF($U493&lt;&gt;0,#REF!,#REF!)),1)*IF($AA493=2024,IF(OR($M493="Услуги",$M493="Работы"),#REF!,IF($U493&lt;&gt;0,#REF!,#REF!)),1)*IF($AA493=2025,IF(OR($M493="Услуги",$M493="Работы"),#REF!,IF($U493&lt;&gt;0,#REF!,#REF!)),1)</f>
        <v>#REF!</v>
      </c>
      <c r="AI493" s="96" t="e">
        <f>Y493*IF($AA493=2021,IF(OR($M493="Услуги",$M493="Работы"),#REF!,IF($U493&lt;&gt;0,#REF!,#REF!)),1)*IF($AA493=2022,IF(OR($M493="Услуги",$M493="Работы"),#REF!,IF($U493&lt;&gt;0,#REF!,#REF!)),1)*IF($AA493=2023,IF(OR($M493="Услуги",$M493="Работы"),#REF!,IF($U493&lt;&gt;0,#REF!,#REF!)),1)*IF($AA493=2024,IF(OR($M493="Услуги",$M493="Работы"),#REF!,IF($U493&lt;&gt;0,#REF!,#REF!)),1)*IF($AA493=2025,IF(OR($M493="Услуги",$M493="Работы"),#REF!,IF($U493&lt;&gt;0,#REF!,#REF!)),1)</f>
        <v>#REF!</v>
      </c>
      <c r="AJ493" s="96" t="e">
        <f>Z493*IF($AA493=2021,IF(OR($M493="Услуги",$M493="Работы"),#REF!,IF($U493&lt;&gt;0,#REF!,#REF!)),1)*IF($AA493=2022,IF(OR($M493="Услуги",$M493="Работы"),#REF!,IF($U493&lt;&gt;0,#REF!,#REF!)),1)*IF($AA493=2023,IF(OR($M493="Услуги",$M493="Работы"),#REF!,IF($U493&lt;&gt;0,#REF!,#REF!)),1)*IF($AA493=2024,IF(OR($M493="Услуги",$M493="Работы"),#REF!,IF($U493&lt;&gt;0,#REF!,#REF!)),1)*IF($AA493=2025,IF(OR($M493="Услуги",$M493="Работы"),#REF!,IF($U493&lt;&gt;0,#REF!,#REF!)),1)</f>
        <v>#REF!</v>
      </c>
      <c r="AK493" s="107">
        <v>415800</v>
      </c>
      <c r="AL493" s="57">
        <v>415800</v>
      </c>
      <c r="AM493" s="57" t="s">
        <v>289</v>
      </c>
      <c r="AN493" s="54">
        <v>2</v>
      </c>
    </row>
    <row r="494" spans="1:40" s="56" customFormat="1" ht="14.25" hidden="1" customHeight="1" x14ac:dyDescent="0.25">
      <c r="A494" s="85">
        <v>1</v>
      </c>
      <c r="B494" s="86" t="s">
        <v>86</v>
      </c>
      <c r="C494" s="101" t="s">
        <v>543</v>
      </c>
      <c r="D494" s="87" t="s">
        <v>25</v>
      </c>
      <c r="E494" s="85" t="s">
        <v>424</v>
      </c>
      <c r="F494" s="85"/>
      <c r="G494" s="87" t="e">
        <f>VLOOKUP(D494,#REF!,2,FALSE)</f>
        <v>#REF!</v>
      </c>
      <c r="H494" s="85"/>
      <c r="I494" s="85"/>
      <c r="J494" s="86" t="s">
        <v>97</v>
      </c>
      <c r="K494" s="87" t="str">
        <f t="shared" si="234"/>
        <v>Реализация защиты систем обработки ПДн ООО «КВАРЦ Групп»</v>
      </c>
      <c r="L494" s="99" t="s">
        <v>98</v>
      </c>
      <c r="M494" s="90" t="s">
        <v>528</v>
      </c>
      <c r="N494" s="85" t="s">
        <v>303</v>
      </c>
      <c r="O494" s="85" t="s">
        <v>304</v>
      </c>
      <c r="P494" s="86">
        <v>2</v>
      </c>
      <c r="Q494" s="100">
        <v>87000</v>
      </c>
      <c r="R494" s="97">
        <v>0.2</v>
      </c>
      <c r="S494" s="98">
        <v>174000</v>
      </c>
      <c r="T494" s="95">
        <f t="shared" si="226"/>
        <v>29000</v>
      </c>
      <c r="U494" s="98">
        <v>174000</v>
      </c>
      <c r="V494" s="95">
        <f t="shared" si="227"/>
        <v>29000</v>
      </c>
      <c r="W494" s="95">
        <f t="shared" si="228"/>
        <v>145000</v>
      </c>
      <c r="X494" s="104"/>
      <c r="Y494" s="95">
        <f t="shared" si="229"/>
        <v>0</v>
      </c>
      <c r="Z494" s="95">
        <f t="shared" si="230"/>
        <v>0</v>
      </c>
      <c r="AA494" s="244">
        <f>Приоритеты!$F$41</f>
        <v>2025</v>
      </c>
      <c r="AB494" s="247" t="e">
        <f t="shared" si="231"/>
        <v>#REF!</v>
      </c>
      <c r="AC494" s="96" t="e">
        <f>S494*IF($AA494=2021,IF(OR($M494="Услуги",$M494="Работы"),#REF!,IF($U494&lt;&gt;0,#REF!,#REF!)),1)*IF($AA494=2022,IF(OR($M494="Услуги",$M494="Работы"),#REF!,IF($U494&lt;&gt;0,#REF!,#REF!)),1)*IF($AA494=2023,IF(OR($M494="Услуги",$M494="Работы"),#REF!,IF($U494&lt;&gt;0,#REF!,#REF!)),1)*IF($AA494=2024,IF(OR($M494="Услуги",$M494="Работы"),#REF!,IF($U494&lt;&gt;0,#REF!,#REF!)),1)*IF($AA494=2025,IF(OR($M494="Услуги",$M494="Работы"),#REF!,IF($U494&lt;&gt;0,#REF!,#REF!)),1)</f>
        <v>#REF!</v>
      </c>
      <c r="AD494" s="96" t="e">
        <f>T494*IF($AA494=2021,IF(OR($M494="Услуги",$M494="Работы"),#REF!,IF($U494&lt;&gt;0,#REF!,#REF!)),1)*IF($AA494=2022,IF(OR($M494="Услуги",$M494="Работы"),#REF!,IF($U494&lt;&gt;0,#REF!,#REF!)),1)*IF($AA494=2023,IF(OR($M494="Услуги",$M494="Работы"),#REF!,IF($U494&lt;&gt;0,#REF!,#REF!)),1)*IF($AA494=2024,IF(OR($M494="Услуги",$M494="Работы"),#REF!,IF($U494&lt;&gt;0,#REF!,#REF!)),1)*IF($AA494=2025,IF(OR($M494="Услуги",$M494="Работы"),#REF!,IF($U494&lt;&gt;0,#REF!,#REF!)),1)</f>
        <v>#REF!</v>
      </c>
      <c r="AE494" s="96" t="e">
        <f>U494*IF($AA494=2021,IF(OR($M494="Услуги",$M494="Работы"),#REF!,IF($U494&lt;&gt;0,#REF!,#REF!)),1)*IF($AA494=2022,IF(OR($M494="Услуги",$M494="Работы"),#REF!,IF($U494&lt;&gt;0,#REF!,#REF!)),1)*IF($AA494=2023,IF(OR($M494="Услуги",$M494="Работы"),#REF!,IF($U494&lt;&gt;0,#REF!,#REF!)),1)*IF($AA494=2024,IF(OR($M494="Услуги",$M494="Работы"),#REF!,IF($U494&lt;&gt;0,#REF!,#REF!)),1)*IF($AA494=2025,IF(OR($M494="Услуги",$M494="Работы"),#REF!,IF($U494&lt;&gt;0,#REF!,#REF!)),1)</f>
        <v>#REF!</v>
      </c>
      <c r="AF494" s="96" t="e">
        <f>V494*IF($AA494=2021,IF(OR($M494="Услуги",$M494="Работы"),#REF!,IF($U494&lt;&gt;0,#REF!,#REF!)),1)*IF($AA494=2022,IF(OR($M494="Услуги",$M494="Работы"),#REF!,IF($U494&lt;&gt;0,#REF!,#REF!)),1)*IF($AA494=2023,IF(OR($M494="Услуги",$M494="Работы"),#REF!,IF($U494&lt;&gt;0,#REF!,#REF!)),1)*IF($AA494=2024,IF(OR($M494="Услуги",$M494="Работы"),#REF!,IF($U494&lt;&gt;0,#REF!,#REF!)),1)*IF($AA494=2025,IF(OR($M494="Услуги",$M494="Работы"),#REF!,IF($U494&lt;&gt;0,#REF!,#REF!)),1)</f>
        <v>#REF!</v>
      </c>
      <c r="AG494" s="96" t="e">
        <f>W494*IF($AA494=2021,IF(OR($M494="Услуги",$M494="Работы"),#REF!,IF($U494&lt;&gt;0,#REF!,#REF!)),1)*IF($AA494=2022,IF(OR($M494="Услуги",$M494="Работы"),#REF!,IF($U494&lt;&gt;0,#REF!,#REF!)),1)*IF($AA494=2023,IF(OR($M494="Услуги",$M494="Работы"),#REF!,IF($U494&lt;&gt;0,#REF!,#REF!)),1)*IF($AA494=2024,IF(OR($M494="Услуги",$M494="Работы"),#REF!,IF($U494&lt;&gt;0,#REF!,#REF!)),1)*IF($AA494=2025,IF(OR($M494="Услуги",$M494="Работы"),#REF!,IF($U494&lt;&gt;0,#REF!,#REF!)),1)</f>
        <v>#REF!</v>
      </c>
      <c r="AH494" s="96" t="e">
        <f>X494*IF($AA494=2021,IF(OR($M494="Услуги",$M494="Работы"),#REF!,IF($U494&lt;&gt;0,#REF!,#REF!)),1)*IF($AA494=2022,IF(OR($M494="Услуги",$M494="Работы"),#REF!,IF($U494&lt;&gt;0,#REF!,#REF!)),1)*IF($AA494=2023,IF(OR($M494="Услуги",$M494="Работы"),#REF!,IF($U494&lt;&gt;0,#REF!,#REF!)),1)*IF($AA494=2024,IF(OR($M494="Услуги",$M494="Работы"),#REF!,IF($U494&lt;&gt;0,#REF!,#REF!)),1)*IF($AA494=2025,IF(OR($M494="Услуги",$M494="Работы"),#REF!,IF($U494&lt;&gt;0,#REF!,#REF!)),1)</f>
        <v>#REF!</v>
      </c>
      <c r="AI494" s="96" t="e">
        <f>Y494*IF($AA494=2021,IF(OR($M494="Услуги",$M494="Работы"),#REF!,IF($U494&lt;&gt;0,#REF!,#REF!)),1)*IF($AA494=2022,IF(OR($M494="Услуги",$M494="Работы"),#REF!,IF($U494&lt;&gt;0,#REF!,#REF!)),1)*IF($AA494=2023,IF(OR($M494="Услуги",$M494="Работы"),#REF!,IF($U494&lt;&gt;0,#REF!,#REF!)),1)*IF($AA494=2024,IF(OR($M494="Услуги",$M494="Работы"),#REF!,IF($U494&lt;&gt;0,#REF!,#REF!)),1)*IF($AA494=2025,IF(OR($M494="Услуги",$M494="Работы"),#REF!,IF($U494&lt;&gt;0,#REF!,#REF!)),1)</f>
        <v>#REF!</v>
      </c>
      <c r="AJ494" s="96" t="e">
        <f>Z494*IF($AA494=2021,IF(OR($M494="Услуги",$M494="Работы"),#REF!,IF($U494&lt;&gt;0,#REF!,#REF!)),1)*IF($AA494=2022,IF(OR($M494="Услуги",$M494="Работы"),#REF!,IF($U494&lt;&gt;0,#REF!,#REF!)),1)*IF($AA494=2023,IF(OR($M494="Услуги",$M494="Работы"),#REF!,IF($U494&lt;&gt;0,#REF!,#REF!)),1)*IF($AA494=2024,IF(OR($M494="Услуги",$M494="Работы"),#REF!,IF($U494&lt;&gt;0,#REF!,#REF!)),1)*IF($AA494=2025,IF(OR($M494="Услуги",$M494="Работы"),#REF!,IF($U494&lt;&gt;0,#REF!,#REF!)),1)</f>
        <v>#REF!</v>
      </c>
      <c r="AK494" s="107">
        <v>174000</v>
      </c>
      <c r="AL494" s="57">
        <v>174000</v>
      </c>
      <c r="AM494" s="57" t="s">
        <v>289</v>
      </c>
      <c r="AN494" s="54">
        <v>2</v>
      </c>
    </row>
    <row r="495" spans="1:40" s="56" customFormat="1" ht="14.25" hidden="1" customHeight="1" x14ac:dyDescent="0.25">
      <c r="A495" s="85">
        <v>1</v>
      </c>
      <c r="B495" s="86" t="s">
        <v>86</v>
      </c>
      <c r="C495" s="101" t="s">
        <v>543</v>
      </c>
      <c r="D495" s="87" t="s">
        <v>25</v>
      </c>
      <c r="E495" s="85" t="s">
        <v>424</v>
      </c>
      <c r="F495" s="85"/>
      <c r="G495" s="87" t="e">
        <f>VLOOKUP(D495,#REF!,2,FALSE)</f>
        <v>#REF!</v>
      </c>
      <c r="H495" s="85"/>
      <c r="I495" s="85"/>
      <c r="J495" s="86" t="s">
        <v>97</v>
      </c>
      <c r="K495" s="87" t="str">
        <f t="shared" si="234"/>
        <v>Реализация защиты систем обработки ПДн ООО «КВАРЦ Групп»</v>
      </c>
      <c r="L495" s="99" t="s">
        <v>98</v>
      </c>
      <c r="M495" s="90" t="s">
        <v>532</v>
      </c>
      <c r="N495" s="85" t="s">
        <v>255</v>
      </c>
      <c r="O495" s="85" t="s">
        <v>301</v>
      </c>
      <c r="P495" s="86">
        <v>2</v>
      </c>
      <c r="Q495" s="100">
        <v>858000</v>
      </c>
      <c r="R495" s="97">
        <v>0.2</v>
      </c>
      <c r="S495" s="98">
        <v>1716000</v>
      </c>
      <c r="T495" s="95">
        <f t="shared" si="226"/>
        <v>286000</v>
      </c>
      <c r="U495" s="104">
        <v>0</v>
      </c>
      <c r="V495" s="95">
        <f t="shared" si="227"/>
        <v>0</v>
      </c>
      <c r="W495" s="95">
        <f t="shared" si="228"/>
        <v>0</v>
      </c>
      <c r="X495" s="98">
        <v>1716000</v>
      </c>
      <c r="Y495" s="95">
        <f t="shared" si="229"/>
        <v>286000</v>
      </c>
      <c r="Z495" s="95">
        <f t="shared" si="230"/>
        <v>1430000</v>
      </c>
      <c r="AA495" s="244">
        <f>AA494+1</f>
        <v>2026</v>
      </c>
      <c r="AB495" s="247">
        <f t="shared" si="231"/>
        <v>0</v>
      </c>
      <c r="AC495" s="96">
        <f>S495*IF($AA495=2021,IF(OR($M495="Услуги",$M495="Работы"),#REF!,IF($U495&lt;&gt;0,#REF!,#REF!)),1)*IF($AA495=2022,IF(OR($M495="Услуги",$M495="Работы"),#REF!,IF($U495&lt;&gt;0,#REF!,#REF!)),1)*IF($AA495=2023,IF(OR($M495="Услуги",$M495="Работы"),#REF!,IF($U495&lt;&gt;0,#REF!,#REF!)),1)*IF($AA495=2024,IF(OR($M495="Услуги",$M495="Работы"),#REF!,IF($U495&lt;&gt;0,#REF!,#REF!)),1)*IF($AA495=2025,IF(OR($M495="Услуги",$M495="Работы"),#REF!,IF($U495&lt;&gt;0,#REF!,#REF!)),1)</f>
        <v>1716000</v>
      </c>
      <c r="AD495" s="96">
        <f>T495*IF($AA495=2021,IF(OR($M495="Услуги",$M495="Работы"),#REF!,IF($U495&lt;&gt;0,#REF!,#REF!)),1)*IF($AA495=2022,IF(OR($M495="Услуги",$M495="Работы"),#REF!,IF($U495&lt;&gt;0,#REF!,#REF!)),1)*IF($AA495=2023,IF(OR($M495="Услуги",$M495="Работы"),#REF!,IF($U495&lt;&gt;0,#REF!,#REF!)),1)*IF($AA495=2024,IF(OR($M495="Услуги",$M495="Работы"),#REF!,IF($U495&lt;&gt;0,#REF!,#REF!)),1)*IF($AA495=2025,IF(OR($M495="Услуги",$M495="Работы"),#REF!,IF($U495&lt;&gt;0,#REF!,#REF!)),1)</f>
        <v>286000</v>
      </c>
      <c r="AE495" s="96">
        <f>U495*IF($AA495=2021,IF(OR($M495="Услуги",$M495="Работы"),#REF!,IF($U495&lt;&gt;0,#REF!,#REF!)),1)*IF($AA495=2022,IF(OR($M495="Услуги",$M495="Работы"),#REF!,IF($U495&lt;&gt;0,#REF!,#REF!)),1)*IF($AA495=2023,IF(OR($M495="Услуги",$M495="Работы"),#REF!,IF($U495&lt;&gt;0,#REF!,#REF!)),1)*IF($AA495=2024,IF(OR($M495="Услуги",$M495="Работы"),#REF!,IF($U495&lt;&gt;0,#REF!,#REF!)),1)*IF($AA495=2025,IF(OR($M495="Услуги",$M495="Работы"),#REF!,IF($U495&lt;&gt;0,#REF!,#REF!)),1)</f>
        <v>0</v>
      </c>
      <c r="AF495" s="96">
        <f>V495*IF($AA495=2021,IF(OR($M495="Услуги",$M495="Работы"),#REF!,IF($U495&lt;&gt;0,#REF!,#REF!)),1)*IF($AA495=2022,IF(OR($M495="Услуги",$M495="Работы"),#REF!,IF($U495&lt;&gt;0,#REF!,#REF!)),1)*IF($AA495=2023,IF(OR($M495="Услуги",$M495="Работы"),#REF!,IF($U495&lt;&gt;0,#REF!,#REF!)),1)*IF($AA495=2024,IF(OR($M495="Услуги",$M495="Работы"),#REF!,IF($U495&lt;&gt;0,#REF!,#REF!)),1)*IF($AA495=2025,IF(OR($M495="Услуги",$M495="Работы"),#REF!,IF($U495&lt;&gt;0,#REF!,#REF!)),1)</f>
        <v>0</v>
      </c>
      <c r="AG495" s="96">
        <f>W495*IF($AA495=2021,IF(OR($M495="Услуги",$M495="Работы"),#REF!,IF($U495&lt;&gt;0,#REF!,#REF!)),1)*IF($AA495=2022,IF(OR($M495="Услуги",$M495="Работы"),#REF!,IF($U495&lt;&gt;0,#REF!,#REF!)),1)*IF($AA495=2023,IF(OR($M495="Услуги",$M495="Работы"),#REF!,IF($U495&lt;&gt;0,#REF!,#REF!)),1)*IF($AA495=2024,IF(OR($M495="Услуги",$M495="Работы"),#REF!,IF($U495&lt;&gt;0,#REF!,#REF!)),1)*IF($AA495=2025,IF(OR($M495="Услуги",$M495="Работы"),#REF!,IF($U495&lt;&gt;0,#REF!,#REF!)),1)</f>
        <v>0</v>
      </c>
      <c r="AH495" s="96">
        <f>X495*IF($AA495=2021,IF(OR($M495="Услуги",$M495="Работы"),#REF!,IF($U495&lt;&gt;0,#REF!,#REF!)),1)*IF($AA495=2022,IF(OR($M495="Услуги",$M495="Работы"),#REF!,IF($U495&lt;&gt;0,#REF!,#REF!)),1)*IF($AA495=2023,IF(OR($M495="Услуги",$M495="Работы"),#REF!,IF($U495&lt;&gt;0,#REF!,#REF!)),1)*IF($AA495=2024,IF(OR($M495="Услуги",$M495="Работы"),#REF!,IF($U495&lt;&gt;0,#REF!,#REF!)),1)*IF($AA495=2025,IF(OR($M495="Услуги",$M495="Работы"),#REF!,IF($U495&lt;&gt;0,#REF!,#REF!)),1)</f>
        <v>1716000</v>
      </c>
      <c r="AI495" s="96">
        <f>Y495*IF($AA495=2021,IF(OR($M495="Услуги",$M495="Работы"),#REF!,IF($U495&lt;&gt;0,#REF!,#REF!)),1)*IF($AA495=2022,IF(OR($M495="Услуги",$M495="Работы"),#REF!,IF($U495&lt;&gt;0,#REF!,#REF!)),1)*IF($AA495=2023,IF(OR($M495="Услуги",$M495="Работы"),#REF!,IF($U495&lt;&gt;0,#REF!,#REF!)),1)*IF($AA495=2024,IF(OR($M495="Услуги",$M495="Работы"),#REF!,IF($U495&lt;&gt;0,#REF!,#REF!)),1)*IF($AA495=2025,IF(OR($M495="Услуги",$M495="Работы"),#REF!,IF($U495&lt;&gt;0,#REF!,#REF!)),1)</f>
        <v>286000</v>
      </c>
      <c r="AJ495" s="96">
        <f>Z495*IF($AA495=2021,IF(OR($M495="Услуги",$M495="Работы"),#REF!,IF($U495&lt;&gt;0,#REF!,#REF!)),1)*IF($AA495=2022,IF(OR($M495="Услуги",$M495="Работы"),#REF!,IF($U495&lt;&gt;0,#REF!,#REF!)),1)*IF($AA495=2023,IF(OR($M495="Услуги",$M495="Работы"),#REF!,IF($U495&lt;&gt;0,#REF!,#REF!)),1)*IF($AA495=2024,IF(OR($M495="Услуги",$M495="Работы"),#REF!,IF($U495&lt;&gt;0,#REF!,#REF!)),1)*IF($AA495=2025,IF(OR($M495="Услуги",$M495="Работы"),#REF!,IF($U495&lt;&gt;0,#REF!,#REF!)),1)</f>
        <v>1430000</v>
      </c>
      <c r="AK495" s="107">
        <v>1716000</v>
      </c>
      <c r="AL495" s="57" t="s">
        <v>289</v>
      </c>
      <c r="AM495" s="57">
        <v>1716000</v>
      </c>
      <c r="AN495" s="54">
        <v>2</v>
      </c>
    </row>
    <row r="496" spans="1:40" s="56" customFormat="1" ht="14.25" hidden="1" customHeight="1" x14ac:dyDescent="0.25">
      <c r="A496" s="85">
        <v>1</v>
      </c>
      <c r="B496" s="86" t="s">
        <v>86</v>
      </c>
      <c r="C496" s="101" t="s">
        <v>543</v>
      </c>
      <c r="D496" s="87" t="s">
        <v>25</v>
      </c>
      <c r="E496" s="85" t="s">
        <v>424</v>
      </c>
      <c r="F496" s="85"/>
      <c r="G496" s="87" t="e">
        <f>VLOOKUP(D496,#REF!,2,FALSE)</f>
        <v>#REF!</v>
      </c>
      <c r="H496" s="85"/>
      <c r="I496" s="85"/>
      <c r="J496" s="86" t="s">
        <v>97</v>
      </c>
      <c r="K496" s="87" t="str">
        <f t="shared" si="234"/>
        <v>Реализация защиты систем обработки ПДн ООО «КВАРЦ Групп»</v>
      </c>
      <c r="L496" s="99" t="s">
        <v>98</v>
      </c>
      <c r="M496" s="90" t="s">
        <v>532</v>
      </c>
      <c r="N496" s="85" t="s">
        <v>255</v>
      </c>
      <c r="O496" s="85" t="s">
        <v>301</v>
      </c>
      <c r="P496" s="86">
        <v>2</v>
      </c>
      <c r="Q496" s="100">
        <v>858000</v>
      </c>
      <c r="R496" s="97">
        <v>0.2</v>
      </c>
      <c r="S496" s="98">
        <v>1716000</v>
      </c>
      <c r="T496" s="95">
        <f t="shared" si="226"/>
        <v>286000</v>
      </c>
      <c r="U496" s="104">
        <v>0</v>
      </c>
      <c r="V496" s="95">
        <f t="shared" si="227"/>
        <v>0</v>
      </c>
      <c r="W496" s="95">
        <f t="shared" si="228"/>
        <v>0</v>
      </c>
      <c r="X496" s="98">
        <v>1716000</v>
      </c>
      <c r="Y496" s="95">
        <f t="shared" si="229"/>
        <v>286000</v>
      </c>
      <c r="Z496" s="95">
        <f t="shared" si="230"/>
        <v>1430000</v>
      </c>
      <c r="AA496" s="244">
        <f>AA495+1</f>
        <v>2027</v>
      </c>
      <c r="AB496" s="247">
        <f t="shared" si="231"/>
        <v>0</v>
      </c>
      <c r="AC496" s="96">
        <f>S496*IF($AA496=2021,IF(OR($M496="Услуги",$M496="Работы"),#REF!,IF($U496&lt;&gt;0,#REF!,#REF!)),1)*IF($AA496=2022,IF(OR($M496="Услуги",$M496="Работы"),#REF!,IF($U496&lt;&gt;0,#REF!,#REF!)),1)*IF($AA496=2023,IF(OR($M496="Услуги",$M496="Работы"),#REF!,IF($U496&lt;&gt;0,#REF!,#REF!)),1)*IF($AA496=2024,IF(OR($M496="Услуги",$M496="Работы"),#REF!,IF($U496&lt;&gt;0,#REF!,#REF!)),1)*IF($AA496=2025,IF(OR($M496="Услуги",$M496="Работы"),#REF!,IF($U496&lt;&gt;0,#REF!,#REF!)),1)</f>
        <v>1716000</v>
      </c>
      <c r="AD496" s="96">
        <f>T496*IF($AA496=2021,IF(OR($M496="Услуги",$M496="Работы"),#REF!,IF($U496&lt;&gt;0,#REF!,#REF!)),1)*IF($AA496=2022,IF(OR($M496="Услуги",$M496="Работы"),#REF!,IF($U496&lt;&gt;0,#REF!,#REF!)),1)*IF($AA496=2023,IF(OR($M496="Услуги",$M496="Работы"),#REF!,IF($U496&lt;&gt;0,#REF!,#REF!)),1)*IF($AA496=2024,IF(OR($M496="Услуги",$M496="Работы"),#REF!,IF($U496&lt;&gt;0,#REF!,#REF!)),1)*IF($AA496=2025,IF(OR($M496="Услуги",$M496="Работы"),#REF!,IF($U496&lt;&gt;0,#REF!,#REF!)),1)</f>
        <v>286000</v>
      </c>
      <c r="AE496" s="96">
        <f>U496*IF($AA496=2021,IF(OR($M496="Услуги",$M496="Работы"),#REF!,IF($U496&lt;&gt;0,#REF!,#REF!)),1)*IF($AA496=2022,IF(OR($M496="Услуги",$M496="Работы"),#REF!,IF($U496&lt;&gt;0,#REF!,#REF!)),1)*IF($AA496=2023,IF(OR($M496="Услуги",$M496="Работы"),#REF!,IF($U496&lt;&gt;0,#REF!,#REF!)),1)*IF($AA496=2024,IF(OR($M496="Услуги",$M496="Работы"),#REF!,IF($U496&lt;&gt;0,#REF!,#REF!)),1)*IF($AA496=2025,IF(OR($M496="Услуги",$M496="Работы"),#REF!,IF($U496&lt;&gt;0,#REF!,#REF!)),1)</f>
        <v>0</v>
      </c>
      <c r="AF496" s="96">
        <f>V496*IF($AA496=2021,IF(OR($M496="Услуги",$M496="Работы"),#REF!,IF($U496&lt;&gt;0,#REF!,#REF!)),1)*IF($AA496=2022,IF(OR($M496="Услуги",$M496="Работы"),#REF!,IF($U496&lt;&gt;0,#REF!,#REF!)),1)*IF($AA496=2023,IF(OR($M496="Услуги",$M496="Работы"),#REF!,IF($U496&lt;&gt;0,#REF!,#REF!)),1)*IF($AA496=2024,IF(OR($M496="Услуги",$M496="Работы"),#REF!,IF($U496&lt;&gt;0,#REF!,#REF!)),1)*IF($AA496=2025,IF(OR($M496="Услуги",$M496="Работы"),#REF!,IF($U496&lt;&gt;0,#REF!,#REF!)),1)</f>
        <v>0</v>
      </c>
      <c r="AG496" s="96">
        <f>W496*IF($AA496=2021,IF(OR($M496="Услуги",$M496="Работы"),#REF!,IF($U496&lt;&gt;0,#REF!,#REF!)),1)*IF($AA496=2022,IF(OR($M496="Услуги",$M496="Работы"),#REF!,IF($U496&lt;&gt;0,#REF!,#REF!)),1)*IF($AA496=2023,IF(OR($M496="Услуги",$M496="Работы"),#REF!,IF($U496&lt;&gt;0,#REF!,#REF!)),1)*IF($AA496=2024,IF(OR($M496="Услуги",$M496="Работы"),#REF!,IF($U496&lt;&gt;0,#REF!,#REF!)),1)*IF($AA496=2025,IF(OR($M496="Услуги",$M496="Работы"),#REF!,IF($U496&lt;&gt;0,#REF!,#REF!)),1)</f>
        <v>0</v>
      </c>
      <c r="AH496" s="96">
        <f>X496*IF($AA496=2021,IF(OR($M496="Услуги",$M496="Работы"),#REF!,IF($U496&lt;&gt;0,#REF!,#REF!)),1)*IF($AA496=2022,IF(OR($M496="Услуги",$M496="Работы"),#REF!,IF($U496&lt;&gt;0,#REF!,#REF!)),1)*IF($AA496=2023,IF(OR($M496="Услуги",$M496="Работы"),#REF!,IF($U496&lt;&gt;0,#REF!,#REF!)),1)*IF($AA496=2024,IF(OR($M496="Услуги",$M496="Работы"),#REF!,IF($U496&lt;&gt;0,#REF!,#REF!)),1)*IF($AA496=2025,IF(OR($M496="Услуги",$M496="Работы"),#REF!,IF($U496&lt;&gt;0,#REF!,#REF!)),1)</f>
        <v>1716000</v>
      </c>
      <c r="AI496" s="96">
        <f>Y496*IF($AA496=2021,IF(OR($M496="Услуги",$M496="Работы"),#REF!,IF($U496&lt;&gt;0,#REF!,#REF!)),1)*IF($AA496=2022,IF(OR($M496="Услуги",$M496="Работы"),#REF!,IF($U496&lt;&gt;0,#REF!,#REF!)),1)*IF($AA496=2023,IF(OR($M496="Услуги",$M496="Работы"),#REF!,IF($U496&lt;&gt;0,#REF!,#REF!)),1)*IF($AA496=2024,IF(OR($M496="Услуги",$M496="Работы"),#REF!,IF($U496&lt;&gt;0,#REF!,#REF!)),1)*IF($AA496=2025,IF(OR($M496="Услуги",$M496="Работы"),#REF!,IF($U496&lt;&gt;0,#REF!,#REF!)),1)</f>
        <v>286000</v>
      </c>
      <c r="AJ496" s="96">
        <f>Z496*IF($AA496=2021,IF(OR($M496="Услуги",$M496="Работы"),#REF!,IF($U496&lt;&gt;0,#REF!,#REF!)),1)*IF($AA496=2022,IF(OR($M496="Услуги",$M496="Работы"),#REF!,IF($U496&lt;&gt;0,#REF!,#REF!)),1)*IF($AA496=2023,IF(OR($M496="Услуги",$M496="Работы"),#REF!,IF($U496&lt;&gt;0,#REF!,#REF!)),1)*IF($AA496=2024,IF(OR($M496="Услуги",$M496="Работы"),#REF!,IF($U496&lt;&gt;0,#REF!,#REF!)),1)*IF($AA496=2025,IF(OR($M496="Услуги",$M496="Работы"),#REF!,IF($U496&lt;&gt;0,#REF!,#REF!)),1)</f>
        <v>1430000</v>
      </c>
      <c r="AK496" s="107">
        <v>1716000</v>
      </c>
      <c r="AL496" s="57" t="s">
        <v>289</v>
      </c>
      <c r="AM496" s="57">
        <v>1716000</v>
      </c>
      <c r="AN496" s="54">
        <v>2</v>
      </c>
    </row>
    <row r="497" spans="1:40" s="56" customFormat="1" ht="14.25" hidden="1" customHeight="1" x14ac:dyDescent="0.25">
      <c r="A497" s="85">
        <v>1</v>
      </c>
      <c r="B497" s="86" t="s">
        <v>86</v>
      </c>
      <c r="C497" s="101" t="s">
        <v>543</v>
      </c>
      <c r="D497" s="87" t="s">
        <v>25</v>
      </c>
      <c r="E497" s="85" t="s">
        <v>424</v>
      </c>
      <c r="F497" s="85"/>
      <c r="G497" s="87" t="e">
        <f>VLOOKUP(D497,#REF!,2,FALSE)</f>
        <v>#REF!</v>
      </c>
      <c r="H497" s="85"/>
      <c r="I497" s="85"/>
      <c r="J497" s="86" t="s">
        <v>97</v>
      </c>
      <c r="K497" s="87" t="str">
        <f t="shared" si="234"/>
        <v>Реализация защиты систем обработки ПДн ООО «КВАРЦ Групп»</v>
      </c>
      <c r="L497" s="99" t="s">
        <v>98</v>
      </c>
      <c r="M497" s="90" t="s">
        <v>532</v>
      </c>
      <c r="N497" s="85" t="s">
        <v>255</v>
      </c>
      <c r="O497" s="85" t="s">
        <v>301</v>
      </c>
      <c r="P497" s="86">
        <v>2</v>
      </c>
      <c r="Q497" s="100">
        <v>858000</v>
      </c>
      <c r="R497" s="97">
        <v>0.2</v>
      </c>
      <c r="S497" s="98">
        <v>1716000</v>
      </c>
      <c r="T497" s="95">
        <f t="shared" si="226"/>
        <v>286000</v>
      </c>
      <c r="U497" s="104">
        <v>0</v>
      </c>
      <c r="V497" s="95">
        <f t="shared" si="227"/>
        <v>0</v>
      </c>
      <c r="W497" s="95">
        <f t="shared" si="228"/>
        <v>0</v>
      </c>
      <c r="X497" s="98">
        <v>1716000</v>
      </c>
      <c r="Y497" s="95">
        <f t="shared" si="229"/>
        <v>286000</v>
      </c>
      <c r="Z497" s="95">
        <f t="shared" si="230"/>
        <v>1430000</v>
      </c>
      <c r="AA497" s="244">
        <f>AA496+1</f>
        <v>2028</v>
      </c>
      <c r="AB497" s="247">
        <f t="shared" si="231"/>
        <v>0</v>
      </c>
      <c r="AC497" s="96">
        <f>S497*IF($AA497=2021,IF(OR($M497="Услуги",$M497="Работы"),#REF!,IF($U497&lt;&gt;0,#REF!,#REF!)),1)*IF($AA497=2022,IF(OR($M497="Услуги",$M497="Работы"),#REF!,IF($U497&lt;&gt;0,#REF!,#REF!)),1)*IF($AA497=2023,IF(OR($M497="Услуги",$M497="Работы"),#REF!,IF($U497&lt;&gt;0,#REF!,#REF!)),1)*IF($AA497=2024,IF(OR($M497="Услуги",$M497="Работы"),#REF!,IF($U497&lt;&gt;0,#REF!,#REF!)),1)*IF($AA497=2025,IF(OR($M497="Услуги",$M497="Работы"),#REF!,IF($U497&lt;&gt;0,#REF!,#REF!)),1)</f>
        <v>1716000</v>
      </c>
      <c r="AD497" s="96">
        <f>T497*IF($AA497=2021,IF(OR($M497="Услуги",$M497="Работы"),#REF!,IF($U497&lt;&gt;0,#REF!,#REF!)),1)*IF($AA497=2022,IF(OR($M497="Услуги",$M497="Работы"),#REF!,IF($U497&lt;&gt;0,#REF!,#REF!)),1)*IF($AA497=2023,IF(OR($M497="Услуги",$M497="Работы"),#REF!,IF($U497&lt;&gt;0,#REF!,#REF!)),1)*IF($AA497=2024,IF(OR($M497="Услуги",$M497="Работы"),#REF!,IF($U497&lt;&gt;0,#REF!,#REF!)),1)*IF($AA497=2025,IF(OR($M497="Услуги",$M497="Работы"),#REF!,IF($U497&lt;&gt;0,#REF!,#REF!)),1)</f>
        <v>286000</v>
      </c>
      <c r="AE497" s="96">
        <f>U497*IF($AA497=2021,IF(OR($M497="Услуги",$M497="Работы"),#REF!,IF($U497&lt;&gt;0,#REF!,#REF!)),1)*IF($AA497=2022,IF(OR($M497="Услуги",$M497="Работы"),#REF!,IF($U497&lt;&gt;0,#REF!,#REF!)),1)*IF($AA497=2023,IF(OR($M497="Услуги",$M497="Работы"),#REF!,IF($U497&lt;&gt;0,#REF!,#REF!)),1)*IF($AA497=2024,IF(OR($M497="Услуги",$M497="Работы"),#REF!,IF($U497&lt;&gt;0,#REF!,#REF!)),1)*IF($AA497=2025,IF(OR($M497="Услуги",$M497="Работы"),#REF!,IF($U497&lt;&gt;0,#REF!,#REF!)),1)</f>
        <v>0</v>
      </c>
      <c r="AF497" s="96">
        <f>V497*IF($AA497=2021,IF(OR($M497="Услуги",$M497="Работы"),#REF!,IF($U497&lt;&gt;0,#REF!,#REF!)),1)*IF($AA497=2022,IF(OR($M497="Услуги",$M497="Работы"),#REF!,IF($U497&lt;&gt;0,#REF!,#REF!)),1)*IF($AA497=2023,IF(OR($M497="Услуги",$M497="Работы"),#REF!,IF($U497&lt;&gt;0,#REF!,#REF!)),1)*IF($AA497=2024,IF(OR($M497="Услуги",$M497="Работы"),#REF!,IF($U497&lt;&gt;0,#REF!,#REF!)),1)*IF($AA497=2025,IF(OR($M497="Услуги",$M497="Работы"),#REF!,IF($U497&lt;&gt;0,#REF!,#REF!)),1)</f>
        <v>0</v>
      </c>
      <c r="AG497" s="96">
        <f>W497*IF($AA497=2021,IF(OR($M497="Услуги",$M497="Работы"),#REF!,IF($U497&lt;&gt;0,#REF!,#REF!)),1)*IF($AA497=2022,IF(OR($M497="Услуги",$M497="Работы"),#REF!,IF($U497&lt;&gt;0,#REF!,#REF!)),1)*IF($AA497=2023,IF(OR($M497="Услуги",$M497="Работы"),#REF!,IF($U497&lt;&gt;0,#REF!,#REF!)),1)*IF($AA497=2024,IF(OR($M497="Услуги",$M497="Работы"),#REF!,IF($U497&lt;&gt;0,#REF!,#REF!)),1)*IF($AA497=2025,IF(OR($M497="Услуги",$M497="Работы"),#REF!,IF($U497&lt;&gt;0,#REF!,#REF!)),1)</f>
        <v>0</v>
      </c>
      <c r="AH497" s="96">
        <f>X497*IF($AA497=2021,IF(OR($M497="Услуги",$M497="Работы"),#REF!,IF($U497&lt;&gt;0,#REF!,#REF!)),1)*IF($AA497=2022,IF(OR($M497="Услуги",$M497="Работы"),#REF!,IF($U497&lt;&gt;0,#REF!,#REF!)),1)*IF($AA497=2023,IF(OR($M497="Услуги",$M497="Работы"),#REF!,IF($U497&lt;&gt;0,#REF!,#REF!)),1)*IF($AA497=2024,IF(OR($M497="Услуги",$M497="Работы"),#REF!,IF($U497&lt;&gt;0,#REF!,#REF!)),1)*IF($AA497=2025,IF(OR($M497="Услуги",$M497="Работы"),#REF!,IF($U497&lt;&gt;0,#REF!,#REF!)),1)</f>
        <v>1716000</v>
      </c>
      <c r="AI497" s="96">
        <f>Y497*IF($AA497=2021,IF(OR($M497="Услуги",$M497="Работы"),#REF!,IF($U497&lt;&gt;0,#REF!,#REF!)),1)*IF($AA497=2022,IF(OR($M497="Услуги",$M497="Работы"),#REF!,IF($U497&lt;&gt;0,#REF!,#REF!)),1)*IF($AA497=2023,IF(OR($M497="Услуги",$M497="Работы"),#REF!,IF($U497&lt;&gt;0,#REF!,#REF!)),1)*IF($AA497=2024,IF(OR($M497="Услуги",$M497="Работы"),#REF!,IF($U497&lt;&gt;0,#REF!,#REF!)),1)*IF($AA497=2025,IF(OR($M497="Услуги",$M497="Работы"),#REF!,IF($U497&lt;&gt;0,#REF!,#REF!)),1)</f>
        <v>286000</v>
      </c>
      <c r="AJ497" s="96">
        <f>Z497*IF($AA497=2021,IF(OR($M497="Услуги",$M497="Работы"),#REF!,IF($U497&lt;&gt;0,#REF!,#REF!)),1)*IF($AA497=2022,IF(OR($M497="Услуги",$M497="Работы"),#REF!,IF($U497&lt;&gt;0,#REF!,#REF!)),1)*IF($AA497=2023,IF(OR($M497="Услуги",$M497="Работы"),#REF!,IF($U497&lt;&gt;0,#REF!,#REF!)),1)*IF($AA497=2024,IF(OR($M497="Услуги",$M497="Работы"),#REF!,IF($U497&lt;&gt;0,#REF!,#REF!)),1)*IF($AA497=2025,IF(OR($M497="Услуги",$M497="Работы"),#REF!,IF($U497&lt;&gt;0,#REF!,#REF!)),1)</f>
        <v>1430000</v>
      </c>
      <c r="AK497" s="107">
        <v>1716000</v>
      </c>
      <c r="AL497" s="57" t="s">
        <v>289</v>
      </c>
      <c r="AM497" s="57">
        <v>1716000</v>
      </c>
      <c r="AN497" s="54">
        <v>2</v>
      </c>
    </row>
    <row r="498" spans="1:40" s="56" customFormat="1" ht="14.25" hidden="1" customHeight="1" x14ac:dyDescent="0.25">
      <c r="A498" s="85">
        <v>1</v>
      </c>
      <c r="B498" s="86" t="s">
        <v>86</v>
      </c>
      <c r="C498" s="101" t="s">
        <v>543</v>
      </c>
      <c r="D498" s="87" t="s">
        <v>25</v>
      </c>
      <c r="E498" s="85" t="s">
        <v>424</v>
      </c>
      <c r="F498" s="85"/>
      <c r="G498" s="87" t="e">
        <f>VLOOKUP(D498,#REF!,2,FALSE)</f>
        <v>#REF!</v>
      </c>
      <c r="H498" s="85"/>
      <c r="I498" s="85"/>
      <c r="J498" s="86" t="s">
        <v>97</v>
      </c>
      <c r="K498" s="87" t="str">
        <f t="shared" si="234"/>
        <v>Реализация защиты систем обработки ПДн ООО «КВАРЦ Групп»</v>
      </c>
      <c r="L498" s="99" t="s">
        <v>98</v>
      </c>
      <c r="M498" s="90" t="s">
        <v>532</v>
      </c>
      <c r="N498" s="85" t="s">
        <v>255</v>
      </c>
      <c r="O498" s="85" t="s">
        <v>301</v>
      </c>
      <c r="P498" s="86">
        <v>2</v>
      </c>
      <c r="Q498" s="100">
        <v>858000</v>
      </c>
      <c r="R498" s="97">
        <v>0.2</v>
      </c>
      <c r="S498" s="98">
        <v>1716000</v>
      </c>
      <c r="T498" s="95">
        <f t="shared" si="226"/>
        <v>286000</v>
      </c>
      <c r="U498" s="104">
        <v>0</v>
      </c>
      <c r="V498" s="95">
        <f t="shared" si="227"/>
        <v>0</v>
      </c>
      <c r="W498" s="95">
        <f t="shared" si="228"/>
        <v>0</v>
      </c>
      <c r="X498" s="98">
        <v>1716000</v>
      </c>
      <c r="Y498" s="95">
        <f t="shared" si="229"/>
        <v>286000</v>
      </c>
      <c r="Z498" s="95">
        <f t="shared" si="230"/>
        <v>1430000</v>
      </c>
      <c r="AA498" s="244">
        <f>AA497+1</f>
        <v>2029</v>
      </c>
      <c r="AB498" s="247">
        <f t="shared" si="231"/>
        <v>0</v>
      </c>
      <c r="AC498" s="96">
        <f>S498*IF($AA498=2021,IF(OR($M498="Услуги",$M498="Работы"),#REF!,IF($U498&lt;&gt;0,#REF!,#REF!)),1)*IF($AA498=2022,IF(OR($M498="Услуги",$M498="Работы"),#REF!,IF($U498&lt;&gt;0,#REF!,#REF!)),1)*IF($AA498=2023,IF(OR($M498="Услуги",$M498="Работы"),#REF!,IF($U498&lt;&gt;0,#REF!,#REF!)),1)*IF($AA498=2024,IF(OR($M498="Услуги",$M498="Работы"),#REF!,IF($U498&lt;&gt;0,#REF!,#REF!)),1)*IF($AA498=2025,IF(OR($M498="Услуги",$M498="Работы"),#REF!,IF($U498&lt;&gt;0,#REF!,#REF!)),1)</f>
        <v>1716000</v>
      </c>
      <c r="AD498" s="96">
        <f>T498*IF($AA498=2021,IF(OR($M498="Услуги",$M498="Работы"),#REF!,IF($U498&lt;&gt;0,#REF!,#REF!)),1)*IF($AA498=2022,IF(OR($M498="Услуги",$M498="Работы"),#REF!,IF($U498&lt;&gt;0,#REF!,#REF!)),1)*IF($AA498=2023,IF(OR($M498="Услуги",$M498="Работы"),#REF!,IF($U498&lt;&gt;0,#REF!,#REF!)),1)*IF($AA498=2024,IF(OR($M498="Услуги",$M498="Работы"),#REF!,IF($U498&lt;&gt;0,#REF!,#REF!)),1)*IF($AA498=2025,IF(OR($M498="Услуги",$M498="Работы"),#REF!,IF($U498&lt;&gt;0,#REF!,#REF!)),1)</f>
        <v>286000</v>
      </c>
      <c r="AE498" s="96">
        <f>U498*IF($AA498=2021,IF(OR($M498="Услуги",$M498="Работы"),#REF!,IF($U498&lt;&gt;0,#REF!,#REF!)),1)*IF($AA498=2022,IF(OR($M498="Услуги",$M498="Работы"),#REF!,IF($U498&lt;&gt;0,#REF!,#REF!)),1)*IF($AA498=2023,IF(OR($M498="Услуги",$M498="Работы"),#REF!,IF($U498&lt;&gt;0,#REF!,#REF!)),1)*IF($AA498=2024,IF(OR($M498="Услуги",$M498="Работы"),#REF!,IF($U498&lt;&gt;0,#REF!,#REF!)),1)*IF($AA498=2025,IF(OR($M498="Услуги",$M498="Работы"),#REF!,IF($U498&lt;&gt;0,#REF!,#REF!)),1)</f>
        <v>0</v>
      </c>
      <c r="AF498" s="96">
        <f>V498*IF($AA498=2021,IF(OR($M498="Услуги",$M498="Работы"),#REF!,IF($U498&lt;&gt;0,#REF!,#REF!)),1)*IF($AA498=2022,IF(OR($M498="Услуги",$M498="Работы"),#REF!,IF($U498&lt;&gt;0,#REF!,#REF!)),1)*IF($AA498=2023,IF(OR($M498="Услуги",$M498="Работы"),#REF!,IF($U498&lt;&gt;0,#REF!,#REF!)),1)*IF($AA498=2024,IF(OR($M498="Услуги",$M498="Работы"),#REF!,IF($U498&lt;&gt;0,#REF!,#REF!)),1)*IF($AA498=2025,IF(OR($M498="Услуги",$M498="Работы"),#REF!,IF($U498&lt;&gt;0,#REF!,#REF!)),1)</f>
        <v>0</v>
      </c>
      <c r="AG498" s="96">
        <f>W498*IF($AA498=2021,IF(OR($M498="Услуги",$M498="Работы"),#REF!,IF($U498&lt;&gt;0,#REF!,#REF!)),1)*IF($AA498=2022,IF(OR($M498="Услуги",$M498="Работы"),#REF!,IF($U498&lt;&gt;0,#REF!,#REF!)),1)*IF($AA498=2023,IF(OR($M498="Услуги",$M498="Работы"),#REF!,IF($U498&lt;&gt;0,#REF!,#REF!)),1)*IF($AA498=2024,IF(OR($M498="Услуги",$M498="Работы"),#REF!,IF($U498&lt;&gt;0,#REF!,#REF!)),1)*IF($AA498=2025,IF(OR($M498="Услуги",$M498="Работы"),#REF!,IF($U498&lt;&gt;0,#REF!,#REF!)),1)</f>
        <v>0</v>
      </c>
      <c r="AH498" s="96">
        <f>X498*IF($AA498=2021,IF(OR($M498="Услуги",$M498="Работы"),#REF!,IF($U498&lt;&gt;0,#REF!,#REF!)),1)*IF($AA498=2022,IF(OR($M498="Услуги",$M498="Работы"),#REF!,IF($U498&lt;&gt;0,#REF!,#REF!)),1)*IF($AA498=2023,IF(OR($M498="Услуги",$M498="Работы"),#REF!,IF($U498&lt;&gt;0,#REF!,#REF!)),1)*IF($AA498=2024,IF(OR($M498="Услуги",$M498="Работы"),#REF!,IF($U498&lt;&gt;0,#REF!,#REF!)),1)*IF($AA498=2025,IF(OR($M498="Услуги",$M498="Работы"),#REF!,IF($U498&lt;&gt;0,#REF!,#REF!)),1)</f>
        <v>1716000</v>
      </c>
      <c r="AI498" s="96">
        <f>Y498*IF($AA498=2021,IF(OR($M498="Услуги",$M498="Работы"),#REF!,IF($U498&lt;&gt;0,#REF!,#REF!)),1)*IF($AA498=2022,IF(OR($M498="Услуги",$M498="Работы"),#REF!,IF($U498&lt;&gt;0,#REF!,#REF!)),1)*IF($AA498=2023,IF(OR($M498="Услуги",$M498="Работы"),#REF!,IF($U498&lt;&gt;0,#REF!,#REF!)),1)*IF($AA498=2024,IF(OR($M498="Услуги",$M498="Работы"),#REF!,IF($U498&lt;&gt;0,#REF!,#REF!)),1)*IF($AA498=2025,IF(OR($M498="Услуги",$M498="Работы"),#REF!,IF($U498&lt;&gt;0,#REF!,#REF!)),1)</f>
        <v>286000</v>
      </c>
      <c r="AJ498" s="96">
        <f>Z498*IF($AA498=2021,IF(OR($M498="Услуги",$M498="Работы"),#REF!,IF($U498&lt;&gt;0,#REF!,#REF!)),1)*IF($AA498=2022,IF(OR($M498="Услуги",$M498="Работы"),#REF!,IF($U498&lt;&gt;0,#REF!,#REF!)),1)*IF($AA498=2023,IF(OR($M498="Услуги",$M498="Работы"),#REF!,IF($U498&lt;&gt;0,#REF!,#REF!)),1)*IF($AA498=2024,IF(OR($M498="Услуги",$M498="Работы"),#REF!,IF($U498&lt;&gt;0,#REF!,#REF!)),1)*IF($AA498=2025,IF(OR($M498="Услуги",$M498="Работы"),#REF!,IF($U498&lt;&gt;0,#REF!,#REF!)),1)</f>
        <v>1430000</v>
      </c>
      <c r="AK498" s="107">
        <v>1716000</v>
      </c>
      <c r="AL498" s="57" t="s">
        <v>289</v>
      </c>
      <c r="AM498" s="57">
        <v>1716000</v>
      </c>
      <c r="AN498" s="54">
        <v>2</v>
      </c>
    </row>
    <row r="499" spans="1:40" s="56" customFormat="1" ht="15" hidden="1" customHeight="1" x14ac:dyDescent="0.25">
      <c r="A499" s="85">
        <v>1</v>
      </c>
      <c r="B499" s="86" t="s">
        <v>86</v>
      </c>
      <c r="C499" s="101" t="s">
        <v>543</v>
      </c>
      <c r="D499" s="87" t="s">
        <v>25</v>
      </c>
      <c r="E499" s="85" t="s">
        <v>424</v>
      </c>
      <c r="F499" s="85"/>
      <c r="G499" s="87" t="e">
        <f>VLOOKUP(D499,#REF!,2,FALSE)</f>
        <v>#REF!</v>
      </c>
      <c r="H499" s="85"/>
      <c r="I499" s="85"/>
      <c r="J499" s="86" t="s">
        <v>219</v>
      </c>
      <c r="K499" s="87" t="str">
        <f t="shared" si="234"/>
        <v>Реализация защиты систем обработки ПДн ООО «КВАРЦ Групп»</v>
      </c>
      <c r="L499" s="99" t="s">
        <v>223</v>
      </c>
      <c r="M499" s="90" t="s">
        <v>528</v>
      </c>
      <c r="N499" s="85" t="s">
        <v>310</v>
      </c>
      <c r="O499" s="85" t="s">
        <v>311</v>
      </c>
      <c r="P499" s="86">
        <v>4</v>
      </c>
      <c r="Q499" s="100">
        <v>300</v>
      </c>
      <c r="R499" s="97" t="s">
        <v>312</v>
      </c>
      <c r="S499" s="98">
        <v>1200</v>
      </c>
      <c r="T499" s="95">
        <f t="shared" ref="T499:T511" si="235">S499/1.2*$R499</f>
        <v>200</v>
      </c>
      <c r="U499" s="104">
        <v>0</v>
      </c>
      <c r="V499" s="95">
        <f t="shared" ref="V499:V511" si="236">U499/1.2*$R499</f>
        <v>0</v>
      </c>
      <c r="W499" s="95">
        <f t="shared" ref="W499:W511" si="237">U499-V499</f>
        <v>0</v>
      </c>
      <c r="X499" s="98">
        <v>1200</v>
      </c>
      <c r="Y499" s="95">
        <f t="shared" ref="Y499:Y511" si="238">X499/1.2*$R499</f>
        <v>200</v>
      </c>
      <c r="Z499" s="95">
        <f t="shared" ref="Z499:Z511" si="239">X499-Y499</f>
        <v>1000</v>
      </c>
      <c r="AA499" s="245" t="s">
        <v>519</v>
      </c>
      <c r="AB499" s="247">
        <f t="shared" si="231"/>
        <v>0</v>
      </c>
      <c r="AC499" s="96">
        <f>S499*IF($AA499=2021,IF(OR($M499="Услуги",$M499="Работы"),#REF!,IF($U499&lt;&gt;0,#REF!,#REF!)),1)*IF($AA499=2022,IF(OR($M499="Услуги",$M499="Работы"),#REF!,IF($U499&lt;&gt;0,#REF!,#REF!)),1)*IF($AA499=2023,IF(OR($M499="Услуги",$M499="Работы"),#REF!,IF($U499&lt;&gt;0,#REF!,#REF!)),1)*IF($AA499=2024,IF(OR($M499="Услуги",$M499="Работы"),#REF!,IF($U499&lt;&gt;0,#REF!,#REF!)),1)*IF($AA499=2025,IF(OR($M499="Услуги",$M499="Работы"),#REF!,IF($U499&lt;&gt;0,#REF!,#REF!)),1)</f>
        <v>1200</v>
      </c>
      <c r="AD499" s="96">
        <f>T499*IF($AA499=2021,IF(OR($M499="Услуги",$M499="Работы"),#REF!,IF($U499&lt;&gt;0,#REF!,#REF!)),1)*IF($AA499=2022,IF(OR($M499="Услуги",$M499="Работы"),#REF!,IF($U499&lt;&gt;0,#REF!,#REF!)),1)*IF($AA499=2023,IF(OR($M499="Услуги",$M499="Работы"),#REF!,IF($U499&lt;&gt;0,#REF!,#REF!)),1)*IF($AA499=2024,IF(OR($M499="Услуги",$M499="Работы"),#REF!,IF($U499&lt;&gt;0,#REF!,#REF!)),1)*IF($AA499=2025,IF(OR($M499="Услуги",$M499="Работы"),#REF!,IF($U499&lt;&gt;0,#REF!,#REF!)),1)</f>
        <v>200</v>
      </c>
      <c r="AE499" s="96">
        <f>U499*IF($AA499=2021,IF(OR($M499="Услуги",$M499="Работы"),#REF!,IF($U499&lt;&gt;0,#REF!,#REF!)),1)*IF($AA499=2022,IF(OR($M499="Услуги",$M499="Работы"),#REF!,IF($U499&lt;&gt;0,#REF!,#REF!)),1)*IF($AA499=2023,IF(OR($M499="Услуги",$M499="Работы"),#REF!,IF($U499&lt;&gt;0,#REF!,#REF!)),1)*IF($AA499=2024,IF(OR($M499="Услуги",$M499="Работы"),#REF!,IF($U499&lt;&gt;0,#REF!,#REF!)),1)*IF($AA499=2025,IF(OR($M499="Услуги",$M499="Работы"),#REF!,IF($U499&lt;&gt;0,#REF!,#REF!)),1)</f>
        <v>0</v>
      </c>
      <c r="AF499" s="96">
        <f>V499*IF($AA499=2021,IF(OR($M499="Услуги",$M499="Работы"),#REF!,IF($U499&lt;&gt;0,#REF!,#REF!)),1)*IF($AA499=2022,IF(OR($M499="Услуги",$M499="Работы"),#REF!,IF($U499&lt;&gt;0,#REF!,#REF!)),1)*IF($AA499=2023,IF(OR($M499="Услуги",$M499="Работы"),#REF!,IF($U499&lt;&gt;0,#REF!,#REF!)),1)*IF($AA499=2024,IF(OR($M499="Услуги",$M499="Работы"),#REF!,IF($U499&lt;&gt;0,#REF!,#REF!)),1)*IF($AA499=2025,IF(OR($M499="Услуги",$M499="Работы"),#REF!,IF($U499&lt;&gt;0,#REF!,#REF!)),1)</f>
        <v>0</v>
      </c>
      <c r="AG499" s="96">
        <f>W499*IF($AA499=2021,IF(OR($M499="Услуги",$M499="Работы"),#REF!,IF($U499&lt;&gt;0,#REF!,#REF!)),1)*IF($AA499=2022,IF(OR($M499="Услуги",$M499="Работы"),#REF!,IF($U499&lt;&gt;0,#REF!,#REF!)),1)*IF($AA499=2023,IF(OR($M499="Услуги",$M499="Работы"),#REF!,IF($U499&lt;&gt;0,#REF!,#REF!)),1)*IF($AA499=2024,IF(OR($M499="Услуги",$M499="Работы"),#REF!,IF($U499&lt;&gt;0,#REF!,#REF!)),1)*IF($AA499=2025,IF(OR($M499="Услуги",$M499="Работы"),#REF!,IF($U499&lt;&gt;0,#REF!,#REF!)),1)</f>
        <v>0</v>
      </c>
      <c r="AH499" s="96">
        <f>X499*IF($AA499=2021,IF(OR($M499="Услуги",$M499="Работы"),#REF!,IF($U499&lt;&gt;0,#REF!,#REF!)),1)*IF($AA499=2022,IF(OR($M499="Услуги",$M499="Работы"),#REF!,IF($U499&lt;&gt;0,#REF!,#REF!)),1)*IF($AA499=2023,IF(OR($M499="Услуги",$M499="Работы"),#REF!,IF($U499&lt;&gt;0,#REF!,#REF!)),1)*IF($AA499=2024,IF(OR($M499="Услуги",$M499="Работы"),#REF!,IF($U499&lt;&gt;0,#REF!,#REF!)),1)*IF($AA499=2025,IF(OR($M499="Услуги",$M499="Работы"),#REF!,IF($U499&lt;&gt;0,#REF!,#REF!)),1)</f>
        <v>1200</v>
      </c>
      <c r="AI499" s="96">
        <f>Y499*IF($AA499=2021,IF(OR($M499="Услуги",$M499="Работы"),#REF!,IF($U499&lt;&gt;0,#REF!,#REF!)),1)*IF($AA499=2022,IF(OR($M499="Услуги",$M499="Работы"),#REF!,IF($U499&lt;&gt;0,#REF!,#REF!)),1)*IF($AA499=2023,IF(OR($M499="Услуги",$M499="Работы"),#REF!,IF($U499&lt;&gt;0,#REF!,#REF!)),1)*IF($AA499=2024,IF(OR($M499="Услуги",$M499="Работы"),#REF!,IF($U499&lt;&gt;0,#REF!,#REF!)),1)*IF($AA499=2025,IF(OR($M499="Услуги",$M499="Работы"),#REF!,IF($U499&lt;&gt;0,#REF!,#REF!)),1)</f>
        <v>200</v>
      </c>
      <c r="AJ499" s="96">
        <f>Z499*IF($AA499=2021,IF(OR($M499="Услуги",$M499="Работы"),#REF!,IF($U499&lt;&gt;0,#REF!,#REF!)),1)*IF($AA499=2022,IF(OR($M499="Услуги",$M499="Работы"),#REF!,IF($U499&lt;&gt;0,#REF!,#REF!)),1)*IF($AA499=2023,IF(OR($M499="Услуги",$M499="Работы"),#REF!,IF($U499&lt;&gt;0,#REF!,#REF!)),1)*IF($AA499=2024,IF(OR($M499="Услуги",$M499="Работы"),#REF!,IF($U499&lt;&gt;0,#REF!,#REF!)),1)*IF($AA499=2025,IF(OR($M499="Услуги",$M499="Работы"),#REF!,IF($U499&lt;&gt;0,#REF!,#REF!)),1)</f>
        <v>1000</v>
      </c>
      <c r="AK499" s="107">
        <v>1200</v>
      </c>
      <c r="AL499" s="57" t="s">
        <v>289</v>
      </c>
      <c r="AM499" s="57">
        <v>1200</v>
      </c>
      <c r="AN499" s="54">
        <v>4</v>
      </c>
    </row>
    <row r="500" spans="1:40" s="56" customFormat="1" ht="15" hidden="1" customHeight="1" x14ac:dyDescent="0.25">
      <c r="A500" s="85">
        <v>1</v>
      </c>
      <c r="B500" s="86" t="s">
        <v>86</v>
      </c>
      <c r="C500" s="101" t="s">
        <v>543</v>
      </c>
      <c r="D500" s="87" t="s">
        <v>25</v>
      </c>
      <c r="E500" s="85" t="s">
        <v>424</v>
      </c>
      <c r="F500" s="85"/>
      <c r="G500" s="87" t="e">
        <f>VLOOKUP(D500,#REF!,2,FALSE)</f>
        <v>#REF!</v>
      </c>
      <c r="H500" s="85"/>
      <c r="I500" s="85"/>
      <c r="J500" s="86" t="s">
        <v>219</v>
      </c>
      <c r="K500" s="87" t="str">
        <f t="shared" si="234"/>
        <v>Реализация защиты систем обработки ПДн ООО «КВАРЦ Групп»</v>
      </c>
      <c r="L500" s="99" t="s">
        <v>223</v>
      </c>
      <c r="M500" s="90" t="s">
        <v>528</v>
      </c>
      <c r="N500" s="85" t="s">
        <v>313</v>
      </c>
      <c r="O500" s="85" t="s">
        <v>314</v>
      </c>
      <c r="P500" s="86">
        <v>12</v>
      </c>
      <c r="Q500" s="100">
        <v>369</v>
      </c>
      <c r="R500" s="97" t="s">
        <v>312</v>
      </c>
      <c r="S500" s="98">
        <v>4428</v>
      </c>
      <c r="T500" s="95">
        <f t="shared" si="235"/>
        <v>738</v>
      </c>
      <c r="U500" s="104">
        <v>0</v>
      </c>
      <c r="V500" s="95">
        <f t="shared" si="236"/>
        <v>0</v>
      </c>
      <c r="W500" s="95">
        <f t="shared" si="237"/>
        <v>0</v>
      </c>
      <c r="X500" s="98">
        <v>4428</v>
      </c>
      <c r="Y500" s="95">
        <f t="shared" si="238"/>
        <v>738</v>
      </c>
      <c r="Z500" s="95">
        <f t="shared" si="239"/>
        <v>3690</v>
      </c>
      <c r="AA500" s="245" t="s">
        <v>519</v>
      </c>
      <c r="AB500" s="247">
        <f t="shared" si="231"/>
        <v>0</v>
      </c>
      <c r="AC500" s="96">
        <f>S500*IF($AA500=2021,IF(OR($M500="Услуги",$M500="Работы"),#REF!,IF($U500&lt;&gt;0,#REF!,#REF!)),1)*IF($AA500=2022,IF(OR($M500="Услуги",$M500="Работы"),#REF!,IF($U500&lt;&gt;0,#REF!,#REF!)),1)*IF($AA500=2023,IF(OR($M500="Услуги",$M500="Работы"),#REF!,IF($U500&lt;&gt;0,#REF!,#REF!)),1)*IF($AA500=2024,IF(OR($M500="Услуги",$M500="Работы"),#REF!,IF($U500&lt;&gt;0,#REF!,#REF!)),1)*IF($AA500=2025,IF(OR($M500="Услуги",$M500="Работы"),#REF!,IF($U500&lt;&gt;0,#REF!,#REF!)),1)</f>
        <v>4428</v>
      </c>
      <c r="AD500" s="96">
        <f>T500*IF($AA500=2021,IF(OR($M500="Услуги",$M500="Работы"),#REF!,IF($U500&lt;&gt;0,#REF!,#REF!)),1)*IF($AA500=2022,IF(OR($M500="Услуги",$M500="Работы"),#REF!,IF($U500&lt;&gt;0,#REF!,#REF!)),1)*IF($AA500=2023,IF(OR($M500="Услуги",$M500="Работы"),#REF!,IF($U500&lt;&gt;0,#REF!,#REF!)),1)*IF($AA500=2024,IF(OR($M500="Услуги",$M500="Работы"),#REF!,IF($U500&lt;&gt;0,#REF!,#REF!)),1)*IF($AA500=2025,IF(OR($M500="Услуги",$M500="Работы"),#REF!,IF($U500&lt;&gt;0,#REF!,#REF!)),1)</f>
        <v>738</v>
      </c>
      <c r="AE500" s="96">
        <f>U500*IF($AA500=2021,IF(OR($M500="Услуги",$M500="Работы"),#REF!,IF($U500&lt;&gt;0,#REF!,#REF!)),1)*IF($AA500=2022,IF(OR($M500="Услуги",$M500="Работы"),#REF!,IF($U500&lt;&gt;0,#REF!,#REF!)),1)*IF($AA500=2023,IF(OR($M500="Услуги",$M500="Работы"),#REF!,IF($U500&lt;&gt;0,#REF!,#REF!)),1)*IF($AA500=2024,IF(OR($M500="Услуги",$M500="Работы"),#REF!,IF($U500&lt;&gt;0,#REF!,#REF!)),1)*IF($AA500=2025,IF(OR($M500="Услуги",$M500="Работы"),#REF!,IF($U500&lt;&gt;0,#REF!,#REF!)),1)</f>
        <v>0</v>
      </c>
      <c r="AF500" s="96">
        <f>V500*IF($AA500=2021,IF(OR($M500="Услуги",$M500="Работы"),#REF!,IF($U500&lt;&gt;0,#REF!,#REF!)),1)*IF($AA500=2022,IF(OR($M500="Услуги",$M500="Работы"),#REF!,IF($U500&lt;&gt;0,#REF!,#REF!)),1)*IF($AA500=2023,IF(OR($M500="Услуги",$M500="Работы"),#REF!,IF($U500&lt;&gt;0,#REF!,#REF!)),1)*IF($AA500=2024,IF(OR($M500="Услуги",$M500="Работы"),#REF!,IF($U500&lt;&gt;0,#REF!,#REF!)),1)*IF($AA500=2025,IF(OR($M500="Услуги",$M500="Работы"),#REF!,IF($U500&lt;&gt;0,#REF!,#REF!)),1)</f>
        <v>0</v>
      </c>
      <c r="AG500" s="96">
        <f>W500*IF($AA500=2021,IF(OR($M500="Услуги",$M500="Работы"),#REF!,IF($U500&lt;&gt;0,#REF!,#REF!)),1)*IF($AA500=2022,IF(OR($M500="Услуги",$M500="Работы"),#REF!,IF($U500&lt;&gt;0,#REF!,#REF!)),1)*IF($AA500=2023,IF(OR($M500="Услуги",$M500="Работы"),#REF!,IF($U500&lt;&gt;0,#REF!,#REF!)),1)*IF($AA500=2024,IF(OR($M500="Услуги",$M500="Работы"),#REF!,IF($U500&lt;&gt;0,#REF!,#REF!)),1)*IF($AA500=2025,IF(OR($M500="Услуги",$M500="Работы"),#REF!,IF($U500&lt;&gt;0,#REF!,#REF!)),1)</f>
        <v>0</v>
      </c>
      <c r="AH500" s="96">
        <f>X500*IF($AA500=2021,IF(OR($M500="Услуги",$M500="Работы"),#REF!,IF($U500&lt;&gt;0,#REF!,#REF!)),1)*IF($AA500=2022,IF(OR($M500="Услуги",$M500="Работы"),#REF!,IF($U500&lt;&gt;0,#REF!,#REF!)),1)*IF($AA500=2023,IF(OR($M500="Услуги",$M500="Работы"),#REF!,IF($U500&lt;&gt;0,#REF!,#REF!)),1)*IF($AA500=2024,IF(OR($M500="Услуги",$M500="Работы"),#REF!,IF($U500&lt;&gt;0,#REF!,#REF!)),1)*IF($AA500=2025,IF(OR($M500="Услуги",$M500="Работы"),#REF!,IF($U500&lt;&gt;0,#REF!,#REF!)),1)</f>
        <v>4428</v>
      </c>
      <c r="AI500" s="96">
        <f>Y500*IF($AA500=2021,IF(OR($M500="Услуги",$M500="Работы"),#REF!,IF($U500&lt;&gt;0,#REF!,#REF!)),1)*IF($AA500=2022,IF(OR($M500="Услуги",$M500="Работы"),#REF!,IF($U500&lt;&gt;0,#REF!,#REF!)),1)*IF($AA500=2023,IF(OR($M500="Услуги",$M500="Работы"),#REF!,IF($U500&lt;&gt;0,#REF!,#REF!)),1)*IF($AA500=2024,IF(OR($M500="Услуги",$M500="Работы"),#REF!,IF($U500&lt;&gt;0,#REF!,#REF!)),1)*IF($AA500=2025,IF(OR($M500="Услуги",$M500="Работы"),#REF!,IF($U500&lt;&gt;0,#REF!,#REF!)),1)</f>
        <v>738</v>
      </c>
      <c r="AJ500" s="96">
        <f>Z500*IF($AA500=2021,IF(OR($M500="Услуги",$M500="Работы"),#REF!,IF($U500&lt;&gt;0,#REF!,#REF!)),1)*IF($AA500=2022,IF(OR($M500="Услуги",$M500="Работы"),#REF!,IF($U500&lt;&gt;0,#REF!,#REF!)),1)*IF($AA500=2023,IF(OR($M500="Услуги",$M500="Работы"),#REF!,IF($U500&lt;&gt;0,#REF!,#REF!)),1)*IF($AA500=2024,IF(OR($M500="Услуги",$M500="Работы"),#REF!,IF($U500&lt;&gt;0,#REF!,#REF!)),1)*IF($AA500=2025,IF(OR($M500="Услуги",$M500="Работы"),#REF!,IF($U500&lt;&gt;0,#REF!,#REF!)),1)</f>
        <v>3690</v>
      </c>
      <c r="AK500" s="107">
        <v>4428</v>
      </c>
      <c r="AL500" s="57" t="s">
        <v>289</v>
      </c>
      <c r="AM500" s="57">
        <v>4428</v>
      </c>
      <c r="AN500" s="54">
        <v>12</v>
      </c>
    </row>
    <row r="501" spans="1:40" s="56" customFormat="1" ht="15" hidden="1" customHeight="1" x14ac:dyDescent="0.25">
      <c r="A501" s="85">
        <v>1</v>
      </c>
      <c r="B501" s="86" t="s">
        <v>86</v>
      </c>
      <c r="C501" s="101" t="s">
        <v>543</v>
      </c>
      <c r="D501" s="87" t="s">
        <v>25</v>
      </c>
      <c r="E501" s="85" t="s">
        <v>424</v>
      </c>
      <c r="F501" s="85"/>
      <c r="G501" s="87" t="e">
        <f>VLOOKUP(D501,#REF!,2,FALSE)</f>
        <v>#REF!</v>
      </c>
      <c r="H501" s="85"/>
      <c r="I501" s="85"/>
      <c r="J501" s="86" t="s">
        <v>219</v>
      </c>
      <c r="K501" s="87" t="str">
        <f t="shared" si="234"/>
        <v>Реализация защиты систем обработки ПДн ООО «КВАРЦ Групп»</v>
      </c>
      <c r="L501" s="99" t="s">
        <v>517</v>
      </c>
      <c r="M501" s="90" t="s">
        <v>528</v>
      </c>
      <c r="N501" s="85" t="s">
        <v>315</v>
      </c>
      <c r="O501" s="85" t="s">
        <v>316</v>
      </c>
      <c r="P501" s="86">
        <v>2</v>
      </c>
      <c r="Q501" s="100">
        <v>200</v>
      </c>
      <c r="R501" s="97" t="s">
        <v>312</v>
      </c>
      <c r="S501" s="98">
        <v>400</v>
      </c>
      <c r="T501" s="95">
        <f t="shared" si="235"/>
        <v>66.666666666666671</v>
      </c>
      <c r="U501" s="104">
        <v>0</v>
      </c>
      <c r="V501" s="95">
        <f t="shared" si="236"/>
        <v>0</v>
      </c>
      <c r="W501" s="95">
        <f t="shared" si="237"/>
        <v>0</v>
      </c>
      <c r="X501" s="98">
        <v>400</v>
      </c>
      <c r="Y501" s="95">
        <f t="shared" si="238"/>
        <v>66.666666666666671</v>
      </c>
      <c r="Z501" s="95">
        <f t="shared" si="239"/>
        <v>333.33333333333331</v>
      </c>
      <c r="AA501" s="245" t="s">
        <v>519</v>
      </c>
      <c r="AB501" s="247">
        <f t="shared" si="231"/>
        <v>0</v>
      </c>
      <c r="AC501" s="96">
        <f>S501*IF($AA501=2021,IF(OR($M501="Услуги",$M501="Работы"),#REF!,IF($U501&lt;&gt;0,#REF!,#REF!)),1)*IF($AA501=2022,IF(OR($M501="Услуги",$M501="Работы"),#REF!,IF($U501&lt;&gt;0,#REF!,#REF!)),1)*IF($AA501=2023,IF(OR($M501="Услуги",$M501="Работы"),#REF!,IF($U501&lt;&gt;0,#REF!,#REF!)),1)*IF($AA501=2024,IF(OR($M501="Услуги",$M501="Работы"),#REF!,IF($U501&lt;&gt;0,#REF!,#REF!)),1)*IF($AA501=2025,IF(OR($M501="Услуги",$M501="Работы"),#REF!,IF($U501&lt;&gt;0,#REF!,#REF!)),1)</f>
        <v>400</v>
      </c>
      <c r="AD501" s="96">
        <f>T501*IF($AA501=2021,IF(OR($M501="Услуги",$M501="Работы"),#REF!,IF($U501&lt;&gt;0,#REF!,#REF!)),1)*IF($AA501=2022,IF(OR($M501="Услуги",$M501="Работы"),#REF!,IF($U501&lt;&gt;0,#REF!,#REF!)),1)*IF($AA501=2023,IF(OR($M501="Услуги",$M501="Работы"),#REF!,IF($U501&lt;&gt;0,#REF!,#REF!)),1)*IF($AA501=2024,IF(OR($M501="Услуги",$M501="Работы"),#REF!,IF($U501&lt;&gt;0,#REF!,#REF!)),1)*IF($AA501=2025,IF(OR($M501="Услуги",$M501="Работы"),#REF!,IF($U501&lt;&gt;0,#REF!,#REF!)),1)</f>
        <v>66.666666666666671</v>
      </c>
      <c r="AE501" s="96">
        <f>U501*IF($AA501=2021,IF(OR($M501="Услуги",$M501="Работы"),#REF!,IF($U501&lt;&gt;0,#REF!,#REF!)),1)*IF($AA501=2022,IF(OR($M501="Услуги",$M501="Работы"),#REF!,IF($U501&lt;&gt;0,#REF!,#REF!)),1)*IF($AA501=2023,IF(OR($M501="Услуги",$M501="Работы"),#REF!,IF($U501&lt;&gt;0,#REF!,#REF!)),1)*IF($AA501=2024,IF(OR($M501="Услуги",$M501="Работы"),#REF!,IF($U501&lt;&gt;0,#REF!,#REF!)),1)*IF($AA501=2025,IF(OR($M501="Услуги",$M501="Работы"),#REF!,IF($U501&lt;&gt;0,#REF!,#REF!)),1)</f>
        <v>0</v>
      </c>
      <c r="AF501" s="96">
        <f>V501*IF($AA501=2021,IF(OR($M501="Услуги",$M501="Работы"),#REF!,IF($U501&lt;&gt;0,#REF!,#REF!)),1)*IF($AA501=2022,IF(OR($M501="Услуги",$M501="Работы"),#REF!,IF($U501&lt;&gt;0,#REF!,#REF!)),1)*IF($AA501=2023,IF(OR($M501="Услуги",$M501="Работы"),#REF!,IF($U501&lt;&gt;0,#REF!,#REF!)),1)*IF($AA501=2024,IF(OR($M501="Услуги",$M501="Работы"),#REF!,IF($U501&lt;&gt;0,#REF!,#REF!)),1)*IF($AA501=2025,IF(OR($M501="Услуги",$M501="Работы"),#REF!,IF($U501&lt;&gt;0,#REF!,#REF!)),1)</f>
        <v>0</v>
      </c>
      <c r="AG501" s="96">
        <f>W501*IF($AA501=2021,IF(OR($M501="Услуги",$M501="Работы"),#REF!,IF($U501&lt;&gt;0,#REF!,#REF!)),1)*IF($AA501=2022,IF(OR($M501="Услуги",$M501="Работы"),#REF!,IF($U501&lt;&gt;0,#REF!,#REF!)),1)*IF($AA501=2023,IF(OR($M501="Услуги",$M501="Работы"),#REF!,IF($U501&lt;&gt;0,#REF!,#REF!)),1)*IF($AA501=2024,IF(OR($M501="Услуги",$M501="Работы"),#REF!,IF($U501&lt;&gt;0,#REF!,#REF!)),1)*IF($AA501=2025,IF(OR($M501="Услуги",$M501="Работы"),#REF!,IF($U501&lt;&gt;0,#REF!,#REF!)),1)</f>
        <v>0</v>
      </c>
      <c r="AH501" s="96">
        <f>X501*IF($AA501=2021,IF(OR($M501="Услуги",$M501="Работы"),#REF!,IF($U501&lt;&gt;0,#REF!,#REF!)),1)*IF($AA501=2022,IF(OR($M501="Услуги",$M501="Работы"),#REF!,IF($U501&lt;&gt;0,#REF!,#REF!)),1)*IF($AA501=2023,IF(OR($M501="Услуги",$M501="Работы"),#REF!,IF($U501&lt;&gt;0,#REF!,#REF!)),1)*IF($AA501=2024,IF(OR($M501="Услуги",$M501="Работы"),#REF!,IF($U501&lt;&gt;0,#REF!,#REF!)),1)*IF($AA501=2025,IF(OR($M501="Услуги",$M501="Работы"),#REF!,IF($U501&lt;&gt;0,#REF!,#REF!)),1)</f>
        <v>400</v>
      </c>
      <c r="AI501" s="96">
        <f>Y501*IF($AA501=2021,IF(OR($M501="Услуги",$M501="Работы"),#REF!,IF($U501&lt;&gt;0,#REF!,#REF!)),1)*IF($AA501=2022,IF(OR($M501="Услуги",$M501="Работы"),#REF!,IF($U501&lt;&gt;0,#REF!,#REF!)),1)*IF($AA501=2023,IF(OR($M501="Услуги",$M501="Работы"),#REF!,IF($U501&lt;&gt;0,#REF!,#REF!)),1)*IF($AA501=2024,IF(OR($M501="Услуги",$M501="Работы"),#REF!,IF($U501&lt;&gt;0,#REF!,#REF!)),1)*IF($AA501=2025,IF(OR($M501="Услуги",$M501="Работы"),#REF!,IF($U501&lt;&gt;0,#REF!,#REF!)),1)</f>
        <v>66.666666666666671</v>
      </c>
      <c r="AJ501" s="96">
        <f>Z501*IF($AA501=2021,IF(OR($M501="Услуги",$M501="Работы"),#REF!,IF($U501&lt;&gt;0,#REF!,#REF!)),1)*IF($AA501=2022,IF(OR($M501="Услуги",$M501="Работы"),#REF!,IF($U501&lt;&gt;0,#REF!,#REF!)),1)*IF($AA501=2023,IF(OR($M501="Услуги",$M501="Работы"),#REF!,IF($U501&lt;&gt;0,#REF!,#REF!)),1)*IF($AA501=2024,IF(OR($M501="Услуги",$M501="Работы"),#REF!,IF($U501&lt;&gt;0,#REF!,#REF!)),1)*IF($AA501=2025,IF(OR($M501="Услуги",$M501="Работы"),#REF!,IF($U501&lt;&gt;0,#REF!,#REF!)),1)</f>
        <v>333.33333333333331</v>
      </c>
      <c r="AK501" s="107">
        <v>400</v>
      </c>
      <c r="AL501" s="57" t="s">
        <v>289</v>
      </c>
      <c r="AM501" s="57">
        <v>400</v>
      </c>
      <c r="AN501" s="54">
        <v>2</v>
      </c>
    </row>
    <row r="502" spans="1:40" s="56" customFormat="1" ht="14.25" hidden="1" customHeight="1" x14ac:dyDescent="0.25">
      <c r="A502" s="85">
        <v>1</v>
      </c>
      <c r="B502" s="86" t="s">
        <v>86</v>
      </c>
      <c r="C502" s="101" t="s">
        <v>543</v>
      </c>
      <c r="D502" s="85" t="s">
        <v>30</v>
      </c>
      <c r="E502" s="85" t="s">
        <v>421</v>
      </c>
      <c r="F502" s="85"/>
      <c r="G502" s="87" t="e">
        <f>VLOOKUP(D502,#REF!,2,FALSE)</f>
        <v>#REF!</v>
      </c>
      <c r="H502" s="85"/>
      <c r="I502" s="85"/>
      <c r="J502" s="86" t="s">
        <v>123</v>
      </c>
      <c r="K502" s="87" t="str">
        <f t="shared" si="234"/>
        <v>Реализация защиты систем обработки ПДн АО «Томскэнергосбыт»</v>
      </c>
      <c r="L502" s="99" t="s">
        <v>124</v>
      </c>
      <c r="M502" s="90" t="s">
        <v>528</v>
      </c>
      <c r="N502" s="85" t="s">
        <v>290</v>
      </c>
      <c r="O502" s="85" t="s">
        <v>291</v>
      </c>
      <c r="P502" s="86">
        <v>45</v>
      </c>
      <c r="Q502" s="100">
        <v>1016.9</v>
      </c>
      <c r="R502" s="97">
        <v>0.2</v>
      </c>
      <c r="S502" s="98">
        <v>45760.5</v>
      </c>
      <c r="T502" s="95">
        <f t="shared" si="235"/>
        <v>7626.75</v>
      </c>
      <c r="U502" s="104">
        <v>0</v>
      </c>
      <c r="V502" s="95">
        <f t="shared" si="236"/>
        <v>0</v>
      </c>
      <c r="W502" s="95">
        <f t="shared" si="237"/>
        <v>0</v>
      </c>
      <c r="X502" s="98">
        <v>45760.5</v>
      </c>
      <c r="Y502" s="95">
        <f t="shared" si="238"/>
        <v>7626.75</v>
      </c>
      <c r="Z502" s="95">
        <f t="shared" si="239"/>
        <v>38133.75</v>
      </c>
      <c r="AA502" s="244">
        <f>Приоритеты!$F$21</f>
        <v>2025</v>
      </c>
      <c r="AB502" s="247" t="e">
        <f t="shared" si="231"/>
        <v>#REF!</v>
      </c>
      <c r="AC502" s="96" t="e">
        <f>S502*IF($AA502=2021,IF(OR($M502="Услуги",$M502="Работы"),#REF!,IF($U502&lt;&gt;0,#REF!,#REF!)),1)*IF($AA502=2022,IF(OR($M502="Услуги",$M502="Работы"),#REF!,IF($U502&lt;&gt;0,#REF!,#REF!)),1)*IF($AA502=2023,IF(OR($M502="Услуги",$M502="Работы"),#REF!,IF($U502&lt;&gt;0,#REF!,#REF!)),1)*IF($AA502=2024,IF(OR($M502="Услуги",$M502="Работы"),#REF!,IF($U502&lt;&gt;0,#REF!,#REF!)),1)*IF($AA502=2025,IF(OR($M502="Услуги",$M502="Работы"),#REF!,IF($U502&lt;&gt;0,#REF!,#REF!)),1)</f>
        <v>#REF!</v>
      </c>
      <c r="AD502" s="96" t="e">
        <f>T502*IF($AA502=2021,IF(OR($M502="Услуги",$M502="Работы"),#REF!,IF($U502&lt;&gt;0,#REF!,#REF!)),1)*IF($AA502=2022,IF(OR($M502="Услуги",$M502="Работы"),#REF!,IF($U502&lt;&gt;0,#REF!,#REF!)),1)*IF($AA502=2023,IF(OR($M502="Услуги",$M502="Работы"),#REF!,IF($U502&lt;&gt;0,#REF!,#REF!)),1)*IF($AA502=2024,IF(OR($M502="Услуги",$M502="Работы"),#REF!,IF($U502&lt;&gt;0,#REF!,#REF!)),1)*IF($AA502=2025,IF(OR($M502="Услуги",$M502="Работы"),#REF!,IF($U502&lt;&gt;0,#REF!,#REF!)),1)</f>
        <v>#REF!</v>
      </c>
      <c r="AE502" s="96" t="e">
        <f>U502*IF($AA502=2021,IF(OR($M502="Услуги",$M502="Работы"),#REF!,IF($U502&lt;&gt;0,#REF!,#REF!)),1)*IF($AA502=2022,IF(OR($M502="Услуги",$M502="Работы"),#REF!,IF($U502&lt;&gt;0,#REF!,#REF!)),1)*IF($AA502=2023,IF(OR($M502="Услуги",$M502="Работы"),#REF!,IF($U502&lt;&gt;0,#REF!,#REF!)),1)*IF($AA502=2024,IF(OR($M502="Услуги",$M502="Работы"),#REF!,IF($U502&lt;&gt;0,#REF!,#REF!)),1)*IF($AA502=2025,IF(OR($M502="Услуги",$M502="Работы"),#REF!,IF($U502&lt;&gt;0,#REF!,#REF!)),1)</f>
        <v>#REF!</v>
      </c>
      <c r="AF502" s="96" t="e">
        <f>V502*IF($AA502=2021,IF(OR($M502="Услуги",$M502="Работы"),#REF!,IF($U502&lt;&gt;0,#REF!,#REF!)),1)*IF($AA502=2022,IF(OR($M502="Услуги",$M502="Работы"),#REF!,IF($U502&lt;&gt;0,#REF!,#REF!)),1)*IF($AA502=2023,IF(OR($M502="Услуги",$M502="Работы"),#REF!,IF($U502&lt;&gt;0,#REF!,#REF!)),1)*IF($AA502=2024,IF(OR($M502="Услуги",$M502="Работы"),#REF!,IF($U502&lt;&gt;0,#REF!,#REF!)),1)*IF($AA502=2025,IF(OR($M502="Услуги",$M502="Работы"),#REF!,IF($U502&lt;&gt;0,#REF!,#REF!)),1)</f>
        <v>#REF!</v>
      </c>
      <c r="AG502" s="96" t="e">
        <f>W502*IF($AA502=2021,IF(OR($M502="Услуги",$M502="Работы"),#REF!,IF($U502&lt;&gt;0,#REF!,#REF!)),1)*IF($AA502=2022,IF(OR($M502="Услуги",$M502="Работы"),#REF!,IF($U502&lt;&gt;0,#REF!,#REF!)),1)*IF($AA502=2023,IF(OR($M502="Услуги",$M502="Работы"),#REF!,IF($U502&lt;&gt;0,#REF!,#REF!)),1)*IF($AA502=2024,IF(OR($M502="Услуги",$M502="Работы"),#REF!,IF($U502&lt;&gt;0,#REF!,#REF!)),1)*IF($AA502=2025,IF(OR($M502="Услуги",$M502="Работы"),#REF!,IF($U502&lt;&gt;0,#REF!,#REF!)),1)</f>
        <v>#REF!</v>
      </c>
      <c r="AH502" s="96" t="e">
        <f>X502*IF($AA502=2021,IF(OR($M502="Услуги",$M502="Работы"),#REF!,IF($U502&lt;&gt;0,#REF!,#REF!)),1)*IF($AA502=2022,IF(OR($M502="Услуги",$M502="Работы"),#REF!,IF($U502&lt;&gt;0,#REF!,#REF!)),1)*IF($AA502=2023,IF(OR($M502="Услуги",$M502="Работы"),#REF!,IF($U502&lt;&gt;0,#REF!,#REF!)),1)*IF($AA502=2024,IF(OR($M502="Услуги",$M502="Работы"),#REF!,IF($U502&lt;&gt;0,#REF!,#REF!)),1)*IF($AA502=2025,IF(OR($M502="Услуги",$M502="Работы"),#REF!,IF($U502&lt;&gt;0,#REF!,#REF!)),1)</f>
        <v>#REF!</v>
      </c>
      <c r="AI502" s="96" t="e">
        <f>Y502*IF($AA502=2021,IF(OR($M502="Услуги",$M502="Работы"),#REF!,IF($U502&lt;&gt;0,#REF!,#REF!)),1)*IF($AA502=2022,IF(OR($M502="Услуги",$M502="Работы"),#REF!,IF($U502&lt;&gt;0,#REF!,#REF!)),1)*IF($AA502=2023,IF(OR($M502="Услуги",$M502="Работы"),#REF!,IF($U502&lt;&gt;0,#REF!,#REF!)),1)*IF($AA502=2024,IF(OR($M502="Услуги",$M502="Работы"),#REF!,IF($U502&lt;&gt;0,#REF!,#REF!)),1)*IF($AA502=2025,IF(OR($M502="Услуги",$M502="Работы"),#REF!,IF($U502&lt;&gt;0,#REF!,#REF!)),1)</f>
        <v>#REF!</v>
      </c>
      <c r="AJ502" s="96" t="e">
        <f>Z502*IF($AA502=2021,IF(OR($M502="Услуги",$M502="Работы"),#REF!,IF($U502&lt;&gt;0,#REF!,#REF!)),1)*IF($AA502=2022,IF(OR($M502="Услуги",$M502="Работы"),#REF!,IF($U502&lt;&gt;0,#REF!,#REF!)),1)*IF($AA502=2023,IF(OR($M502="Услуги",$M502="Работы"),#REF!,IF($U502&lt;&gt;0,#REF!,#REF!)),1)*IF($AA502=2024,IF(OR($M502="Услуги",$M502="Работы"),#REF!,IF($U502&lt;&gt;0,#REF!,#REF!)),1)*IF($AA502=2025,IF(OR($M502="Услуги",$M502="Работы"),#REF!,IF($U502&lt;&gt;0,#REF!,#REF!)),1)</f>
        <v>#REF!</v>
      </c>
      <c r="AK502" s="107">
        <v>45760.5</v>
      </c>
      <c r="AL502" s="57" t="s">
        <v>289</v>
      </c>
      <c r="AM502" s="57">
        <v>45760.5</v>
      </c>
      <c r="AN502" s="54">
        <v>45</v>
      </c>
    </row>
    <row r="503" spans="1:40" s="56" customFormat="1" ht="14.25" hidden="1" customHeight="1" x14ac:dyDescent="0.25">
      <c r="A503" s="85">
        <v>1</v>
      </c>
      <c r="B503" s="86" t="s">
        <v>86</v>
      </c>
      <c r="C503" s="101" t="s">
        <v>543</v>
      </c>
      <c r="D503" s="85" t="s">
        <v>30</v>
      </c>
      <c r="E503" s="85" t="s">
        <v>421</v>
      </c>
      <c r="F503" s="85"/>
      <c r="G503" s="87" t="e">
        <f>VLOOKUP(D503,#REF!,2,FALSE)</f>
        <v>#REF!</v>
      </c>
      <c r="H503" s="85"/>
      <c r="I503" s="85"/>
      <c r="J503" s="86" t="s">
        <v>123</v>
      </c>
      <c r="K503" s="87" t="str">
        <f t="shared" si="234"/>
        <v>Реализация защиты систем обработки ПДн АО «Томскэнергосбыт»</v>
      </c>
      <c r="L503" s="99" t="s">
        <v>124</v>
      </c>
      <c r="M503" s="90" t="s">
        <v>528</v>
      </c>
      <c r="N503" s="85" t="s">
        <v>131</v>
      </c>
      <c r="O503" s="85" t="s">
        <v>296</v>
      </c>
      <c r="P503" s="86">
        <v>1</v>
      </c>
      <c r="Q503" s="100">
        <v>508.4</v>
      </c>
      <c r="R503" s="97">
        <v>0.2</v>
      </c>
      <c r="S503" s="98">
        <v>508.4</v>
      </c>
      <c r="T503" s="95">
        <f t="shared" si="235"/>
        <v>84.733333333333348</v>
      </c>
      <c r="U503" s="104">
        <v>0</v>
      </c>
      <c r="V503" s="95">
        <f t="shared" si="236"/>
        <v>0</v>
      </c>
      <c r="W503" s="95">
        <f t="shared" si="237"/>
        <v>0</v>
      </c>
      <c r="X503" s="98">
        <v>508.4</v>
      </c>
      <c r="Y503" s="95">
        <f t="shared" si="238"/>
        <v>84.733333333333348</v>
      </c>
      <c r="Z503" s="95">
        <f t="shared" si="239"/>
        <v>423.66666666666663</v>
      </c>
      <c r="AA503" s="244">
        <f>Приоритеты!$F$21</f>
        <v>2025</v>
      </c>
      <c r="AB503" s="247" t="e">
        <f t="shared" si="231"/>
        <v>#REF!</v>
      </c>
      <c r="AC503" s="96" t="e">
        <f>S503*IF($AA503=2021,IF(OR($M503="Услуги",$M503="Работы"),#REF!,IF($U503&lt;&gt;0,#REF!,#REF!)),1)*IF($AA503=2022,IF(OR($M503="Услуги",$M503="Работы"),#REF!,IF($U503&lt;&gt;0,#REF!,#REF!)),1)*IF($AA503=2023,IF(OR($M503="Услуги",$M503="Работы"),#REF!,IF($U503&lt;&gt;0,#REF!,#REF!)),1)*IF($AA503=2024,IF(OR($M503="Услуги",$M503="Работы"),#REF!,IF($U503&lt;&gt;0,#REF!,#REF!)),1)*IF($AA503=2025,IF(OR($M503="Услуги",$M503="Работы"),#REF!,IF($U503&lt;&gt;0,#REF!,#REF!)),1)</f>
        <v>#REF!</v>
      </c>
      <c r="AD503" s="96" t="e">
        <f>T503*IF($AA503=2021,IF(OR($M503="Услуги",$M503="Работы"),#REF!,IF($U503&lt;&gt;0,#REF!,#REF!)),1)*IF($AA503=2022,IF(OR($M503="Услуги",$M503="Работы"),#REF!,IF($U503&lt;&gt;0,#REF!,#REF!)),1)*IF($AA503=2023,IF(OR($M503="Услуги",$M503="Работы"),#REF!,IF($U503&lt;&gt;0,#REF!,#REF!)),1)*IF($AA503=2024,IF(OR($M503="Услуги",$M503="Работы"),#REF!,IF($U503&lt;&gt;0,#REF!,#REF!)),1)*IF($AA503=2025,IF(OR($M503="Услуги",$M503="Работы"),#REF!,IF($U503&lt;&gt;0,#REF!,#REF!)),1)</f>
        <v>#REF!</v>
      </c>
      <c r="AE503" s="96" t="e">
        <f>U503*IF($AA503=2021,IF(OR($M503="Услуги",$M503="Работы"),#REF!,IF($U503&lt;&gt;0,#REF!,#REF!)),1)*IF($AA503=2022,IF(OR($M503="Услуги",$M503="Работы"),#REF!,IF($U503&lt;&gt;0,#REF!,#REF!)),1)*IF($AA503=2023,IF(OR($M503="Услуги",$M503="Работы"),#REF!,IF($U503&lt;&gt;0,#REF!,#REF!)),1)*IF($AA503=2024,IF(OR($M503="Услуги",$M503="Работы"),#REF!,IF($U503&lt;&gt;0,#REF!,#REF!)),1)*IF($AA503=2025,IF(OR($M503="Услуги",$M503="Работы"),#REF!,IF($U503&lt;&gt;0,#REF!,#REF!)),1)</f>
        <v>#REF!</v>
      </c>
      <c r="AF503" s="96" t="e">
        <f>V503*IF($AA503=2021,IF(OR($M503="Услуги",$M503="Работы"),#REF!,IF($U503&lt;&gt;0,#REF!,#REF!)),1)*IF($AA503=2022,IF(OR($M503="Услуги",$M503="Работы"),#REF!,IF($U503&lt;&gt;0,#REF!,#REF!)),1)*IF($AA503=2023,IF(OR($M503="Услуги",$M503="Работы"),#REF!,IF($U503&lt;&gt;0,#REF!,#REF!)),1)*IF($AA503=2024,IF(OR($M503="Услуги",$M503="Работы"),#REF!,IF($U503&lt;&gt;0,#REF!,#REF!)),1)*IF($AA503=2025,IF(OR($M503="Услуги",$M503="Работы"),#REF!,IF($U503&lt;&gt;0,#REF!,#REF!)),1)</f>
        <v>#REF!</v>
      </c>
      <c r="AG503" s="96" t="e">
        <f>W503*IF($AA503=2021,IF(OR($M503="Услуги",$M503="Работы"),#REF!,IF($U503&lt;&gt;0,#REF!,#REF!)),1)*IF($AA503=2022,IF(OR($M503="Услуги",$M503="Работы"),#REF!,IF($U503&lt;&gt;0,#REF!,#REF!)),1)*IF($AA503=2023,IF(OR($M503="Услуги",$M503="Работы"),#REF!,IF($U503&lt;&gt;0,#REF!,#REF!)),1)*IF($AA503=2024,IF(OR($M503="Услуги",$M503="Работы"),#REF!,IF($U503&lt;&gt;0,#REF!,#REF!)),1)*IF($AA503=2025,IF(OR($M503="Услуги",$M503="Работы"),#REF!,IF($U503&lt;&gt;0,#REF!,#REF!)),1)</f>
        <v>#REF!</v>
      </c>
      <c r="AH503" s="96" t="e">
        <f>X503*IF($AA503=2021,IF(OR($M503="Услуги",$M503="Работы"),#REF!,IF($U503&lt;&gt;0,#REF!,#REF!)),1)*IF($AA503=2022,IF(OR($M503="Услуги",$M503="Работы"),#REF!,IF($U503&lt;&gt;0,#REF!,#REF!)),1)*IF($AA503=2023,IF(OR($M503="Услуги",$M503="Работы"),#REF!,IF($U503&lt;&gt;0,#REF!,#REF!)),1)*IF($AA503=2024,IF(OR($M503="Услуги",$M503="Работы"),#REF!,IF($U503&lt;&gt;0,#REF!,#REF!)),1)*IF($AA503=2025,IF(OR($M503="Услуги",$M503="Работы"),#REF!,IF($U503&lt;&gt;0,#REF!,#REF!)),1)</f>
        <v>#REF!</v>
      </c>
      <c r="AI503" s="96" t="e">
        <f>Y503*IF($AA503=2021,IF(OR($M503="Услуги",$M503="Работы"),#REF!,IF($U503&lt;&gt;0,#REF!,#REF!)),1)*IF($AA503=2022,IF(OR($M503="Услуги",$M503="Работы"),#REF!,IF($U503&lt;&gt;0,#REF!,#REF!)),1)*IF($AA503=2023,IF(OR($M503="Услуги",$M503="Работы"),#REF!,IF($U503&lt;&gt;0,#REF!,#REF!)),1)*IF($AA503=2024,IF(OR($M503="Услуги",$M503="Работы"),#REF!,IF($U503&lt;&gt;0,#REF!,#REF!)),1)*IF($AA503=2025,IF(OR($M503="Услуги",$M503="Работы"),#REF!,IF($U503&lt;&gt;0,#REF!,#REF!)),1)</f>
        <v>#REF!</v>
      </c>
      <c r="AJ503" s="96" t="e">
        <f>Z503*IF($AA503=2021,IF(OR($M503="Услуги",$M503="Работы"),#REF!,IF($U503&lt;&gt;0,#REF!,#REF!)),1)*IF($AA503=2022,IF(OR($M503="Услуги",$M503="Работы"),#REF!,IF($U503&lt;&gt;0,#REF!,#REF!)),1)*IF($AA503=2023,IF(OR($M503="Услуги",$M503="Работы"),#REF!,IF($U503&lt;&gt;0,#REF!,#REF!)),1)*IF($AA503=2024,IF(OR($M503="Услуги",$M503="Работы"),#REF!,IF($U503&lt;&gt;0,#REF!,#REF!)),1)*IF($AA503=2025,IF(OR($M503="Услуги",$M503="Работы"),#REF!,IF($U503&lt;&gt;0,#REF!,#REF!)),1)</f>
        <v>#REF!</v>
      </c>
      <c r="AK503" s="107">
        <v>508.4</v>
      </c>
      <c r="AL503" s="57" t="s">
        <v>289</v>
      </c>
      <c r="AM503" s="57">
        <v>508.4</v>
      </c>
      <c r="AN503" s="54">
        <v>1</v>
      </c>
    </row>
    <row r="504" spans="1:40" s="56" customFormat="1" ht="14.25" hidden="1" customHeight="1" x14ac:dyDescent="0.25">
      <c r="A504" s="85">
        <v>1</v>
      </c>
      <c r="B504" s="86" t="s">
        <v>86</v>
      </c>
      <c r="C504" s="101" t="s">
        <v>543</v>
      </c>
      <c r="D504" s="85" t="s">
        <v>30</v>
      </c>
      <c r="E504" s="85" t="s">
        <v>421</v>
      </c>
      <c r="F504" s="85"/>
      <c r="G504" s="87" t="e">
        <f>VLOOKUP(D504,#REF!,2,FALSE)</f>
        <v>#REF!</v>
      </c>
      <c r="H504" s="85"/>
      <c r="I504" s="85"/>
      <c r="J504" s="86" t="s">
        <v>97</v>
      </c>
      <c r="K504" s="87" t="str">
        <f t="shared" si="234"/>
        <v>Реализация защиты систем обработки ПДн АО «Томскэнергосбыт»</v>
      </c>
      <c r="L504" s="99" t="s">
        <v>98</v>
      </c>
      <c r="M504" s="90" t="s">
        <v>528</v>
      </c>
      <c r="N504" s="85" t="s">
        <v>325</v>
      </c>
      <c r="O504" s="85" t="s">
        <v>326</v>
      </c>
      <c r="P504" s="86">
        <v>2</v>
      </c>
      <c r="Q504" s="100">
        <v>1149750</v>
      </c>
      <c r="R504" s="97">
        <v>0.2</v>
      </c>
      <c r="S504" s="98">
        <v>2299500</v>
      </c>
      <c r="T504" s="95">
        <f t="shared" si="235"/>
        <v>383250</v>
      </c>
      <c r="U504" s="98">
        <v>2299500</v>
      </c>
      <c r="V504" s="95">
        <f t="shared" si="236"/>
        <v>383250</v>
      </c>
      <c r="W504" s="95">
        <f t="shared" si="237"/>
        <v>1916250</v>
      </c>
      <c r="X504" s="104"/>
      <c r="Y504" s="95">
        <f t="shared" si="238"/>
        <v>0</v>
      </c>
      <c r="Z504" s="95">
        <f t="shared" si="239"/>
        <v>0</v>
      </c>
      <c r="AA504" s="244">
        <f>Приоритеты!$F$21</f>
        <v>2025</v>
      </c>
      <c r="AB504" s="247" t="e">
        <f t="shared" si="231"/>
        <v>#REF!</v>
      </c>
      <c r="AC504" s="96" t="e">
        <f>S504*IF($AA504=2021,IF(OR($M504="Услуги",$M504="Работы"),#REF!,IF($U504&lt;&gt;0,#REF!,#REF!)),1)*IF($AA504=2022,IF(OR($M504="Услуги",$M504="Работы"),#REF!,IF($U504&lt;&gt;0,#REF!,#REF!)),1)*IF($AA504=2023,IF(OR($M504="Услуги",$M504="Работы"),#REF!,IF($U504&lt;&gt;0,#REF!,#REF!)),1)*IF($AA504=2024,IF(OR($M504="Услуги",$M504="Работы"),#REF!,IF($U504&lt;&gt;0,#REF!,#REF!)),1)*IF($AA504=2025,IF(OR($M504="Услуги",$M504="Работы"),#REF!,IF($U504&lt;&gt;0,#REF!,#REF!)),1)</f>
        <v>#REF!</v>
      </c>
      <c r="AD504" s="96" t="e">
        <f>T504*IF($AA504=2021,IF(OR($M504="Услуги",$M504="Работы"),#REF!,IF($U504&lt;&gt;0,#REF!,#REF!)),1)*IF($AA504=2022,IF(OR($M504="Услуги",$M504="Работы"),#REF!,IF($U504&lt;&gt;0,#REF!,#REF!)),1)*IF($AA504=2023,IF(OR($M504="Услуги",$M504="Работы"),#REF!,IF($U504&lt;&gt;0,#REF!,#REF!)),1)*IF($AA504=2024,IF(OR($M504="Услуги",$M504="Работы"),#REF!,IF($U504&lt;&gt;0,#REF!,#REF!)),1)*IF($AA504=2025,IF(OR($M504="Услуги",$M504="Работы"),#REF!,IF($U504&lt;&gt;0,#REF!,#REF!)),1)</f>
        <v>#REF!</v>
      </c>
      <c r="AE504" s="96" t="e">
        <f>U504*IF($AA504=2021,IF(OR($M504="Услуги",$M504="Работы"),#REF!,IF($U504&lt;&gt;0,#REF!,#REF!)),1)*IF($AA504=2022,IF(OR($M504="Услуги",$M504="Работы"),#REF!,IF($U504&lt;&gt;0,#REF!,#REF!)),1)*IF($AA504=2023,IF(OR($M504="Услуги",$M504="Работы"),#REF!,IF($U504&lt;&gt;0,#REF!,#REF!)),1)*IF($AA504=2024,IF(OR($M504="Услуги",$M504="Работы"),#REF!,IF($U504&lt;&gt;0,#REF!,#REF!)),1)*IF($AA504=2025,IF(OR($M504="Услуги",$M504="Работы"),#REF!,IF($U504&lt;&gt;0,#REF!,#REF!)),1)</f>
        <v>#REF!</v>
      </c>
      <c r="AF504" s="96" t="e">
        <f>V504*IF($AA504=2021,IF(OR($M504="Услуги",$M504="Работы"),#REF!,IF($U504&lt;&gt;0,#REF!,#REF!)),1)*IF($AA504=2022,IF(OR($M504="Услуги",$M504="Работы"),#REF!,IF($U504&lt;&gt;0,#REF!,#REF!)),1)*IF($AA504=2023,IF(OR($M504="Услуги",$M504="Работы"),#REF!,IF($U504&lt;&gt;0,#REF!,#REF!)),1)*IF($AA504=2024,IF(OR($M504="Услуги",$M504="Работы"),#REF!,IF($U504&lt;&gt;0,#REF!,#REF!)),1)*IF($AA504=2025,IF(OR($M504="Услуги",$M504="Работы"),#REF!,IF($U504&lt;&gt;0,#REF!,#REF!)),1)</f>
        <v>#REF!</v>
      </c>
      <c r="AG504" s="96" t="e">
        <f>W504*IF($AA504=2021,IF(OR($M504="Услуги",$M504="Работы"),#REF!,IF($U504&lt;&gt;0,#REF!,#REF!)),1)*IF($AA504=2022,IF(OR($M504="Услуги",$M504="Работы"),#REF!,IF($U504&lt;&gt;0,#REF!,#REF!)),1)*IF($AA504=2023,IF(OR($M504="Услуги",$M504="Работы"),#REF!,IF($U504&lt;&gt;0,#REF!,#REF!)),1)*IF($AA504=2024,IF(OR($M504="Услуги",$M504="Работы"),#REF!,IF($U504&lt;&gt;0,#REF!,#REF!)),1)*IF($AA504=2025,IF(OR($M504="Услуги",$M504="Работы"),#REF!,IF($U504&lt;&gt;0,#REF!,#REF!)),1)</f>
        <v>#REF!</v>
      </c>
      <c r="AH504" s="96" t="e">
        <f>X504*IF($AA504=2021,IF(OR($M504="Услуги",$M504="Работы"),#REF!,IF($U504&lt;&gt;0,#REF!,#REF!)),1)*IF($AA504=2022,IF(OR($M504="Услуги",$M504="Работы"),#REF!,IF($U504&lt;&gt;0,#REF!,#REF!)),1)*IF($AA504=2023,IF(OR($M504="Услуги",$M504="Работы"),#REF!,IF($U504&lt;&gt;0,#REF!,#REF!)),1)*IF($AA504=2024,IF(OR($M504="Услуги",$M504="Работы"),#REF!,IF($U504&lt;&gt;0,#REF!,#REF!)),1)*IF($AA504=2025,IF(OR($M504="Услуги",$M504="Работы"),#REF!,IF($U504&lt;&gt;0,#REF!,#REF!)),1)</f>
        <v>#REF!</v>
      </c>
      <c r="AI504" s="96" t="e">
        <f>Y504*IF($AA504=2021,IF(OR($M504="Услуги",$M504="Работы"),#REF!,IF($U504&lt;&gt;0,#REF!,#REF!)),1)*IF($AA504=2022,IF(OR($M504="Услуги",$M504="Работы"),#REF!,IF($U504&lt;&gt;0,#REF!,#REF!)),1)*IF($AA504=2023,IF(OR($M504="Услуги",$M504="Работы"),#REF!,IF($U504&lt;&gt;0,#REF!,#REF!)),1)*IF($AA504=2024,IF(OR($M504="Услуги",$M504="Работы"),#REF!,IF($U504&lt;&gt;0,#REF!,#REF!)),1)*IF($AA504=2025,IF(OR($M504="Услуги",$M504="Работы"),#REF!,IF($U504&lt;&gt;0,#REF!,#REF!)),1)</f>
        <v>#REF!</v>
      </c>
      <c r="AJ504" s="96" t="e">
        <f>Z504*IF($AA504=2021,IF(OR($M504="Услуги",$M504="Работы"),#REF!,IF($U504&lt;&gt;0,#REF!,#REF!)),1)*IF($AA504=2022,IF(OR($M504="Услуги",$M504="Работы"),#REF!,IF($U504&lt;&gt;0,#REF!,#REF!)),1)*IF($AA504=2023,IF(OR($M504="Услуги",$M504="Работы"),#REF!,IF($U504&lt;&gt;0,#REF!,#REF!)),1)*IF($AA504=2024,IF(OR($M504="Услуги",$M504="Работы"),#REF!,IF($U504&lt;&gt;0,#REF!,#REF!)),1)*IF($AA504=2025,IF(OR($M504="Услуги",$M504="Работы"),#REF!,IF($U504&lt;&gt;0,#REF!,#REF!)),1)</f>
        <v>#REF!</v>
      </c>
      <c r="AK504" s="107">
        <v>2299500</v>
      </c>
      <c r="AL504" s="57">
        <v>2299500</v>
      </c>
      <c r="AM504" s="57" t="s">
        <v>289</v>
      </c>
      <c r="AN504" s="54">
        <v>2</v>
      </c>
    </row>
    <row r="505" spans="1:40" s="56" customFormat="1" ht="14.25" hidden="1" customHeight="1" x14ac:dyDescent="0.25">
      <c r="A505" s="85">
        <v>1</v>
      </c>
      <c r="B505" s="86" t="s">
        <v>86</v>
      </c>
      <c r="C505" s="101" t="s">
        <v>543</v>
      </c>
      <c r="D505" s="85" t="s">
        <v>30</v>
      </c>
      <c r="E505" s="85" t="s">
        <v>421</v>
      </c>
      <c r="F505" s="85"/>
      <c r="G505" s="87" t="e">
        <f>VLOOKUP(D505,#REF!,2,FALSE)</f>
        <v>#REF!</v>
      </c>
      <c r="H505" s="85"/>
      <c r="I505" s="85"/>
      <c r="J505" s="86" t="s">
        <v>97</v>
      </c>
      <c r="K505" s="87" t="str">
        <f t="shared" si="234"/>
        <v>Реализация защиты систем обработки ПДн АО «Томскэнергосбыт»</v>
      </c>
      <c r="L505" s="99" t="s">
        <v>98</v>
      </c>
      <c r="M505" s="90" t="s">
        <v>532</v>
      </c>
      <c r="N505" s="85" t="s">
        <v>197</v>
      </c>
      <c r="O505" s="85" t="s">
        <v>327</v>
      </c>
      <c r="P505" s="86">
        <v>2</v>
      </c>
      <c r="Q505" s="100">
        <v>711750</v>
      </c>
      <c r="R505" s="97">
        <v>0.2</v>
      </c>
      <c r="S505" s="98">
        <v>1423500</v>
      </c>
      <c r="T505" s="95">
        <f t="shared" si="235"/>
        <v>237250</v>
      </c>
      <c r="U505" s="104">
        <v>0</v>
      </c>
      <c r="V505" s="95">
        <f t="shared" si="236"/>
        <v>0</v>
      </c>
      <c r="W505" s="95">
        <f t="shared" si="237"/>
        <v>0</v>
      </c>
      <c r="X505" s="98">
        <v>1423500</v>
      </c>
      <c r="Y505" s="95">
        <f t="shared" si="238"/>
        <v>237250</v>
      </c>
      <c r="Z505" s="95">
        <f t="shared" si="239"/>
        <v>1186250</v>
      </c>
      <c r="AA505" s="244">
        <f>Приоритеты!$F$21</f>
        <v>2025</v>
      </c>
      <c r="AB505" s="247" t="e">
        <f t="shared" si="231"/>
        <v>#REF!</v>
      </c>
      <c r="AC505" s="96" t="e">
        <f>S505*IF($AA505=2021,IF(OR($M505="Услуги",$M505="Работы"),#REF!,IF($U505&lt;&gt;0,#REF!,#REF!)),1)*IF($AA505=2022,IF(OR($M505="Услуги",$M505="Работы"),#REF!,IF($U505&lt;&gt;0,#REF!,#REF!)),1)*IF($AA505=2023,IF(OR($M505="Услуги",$M505="Работы"),#REF!,IF($U505&lt;&gt;0,#REF!,#REF!)),1)*IF($AA505=2024,IF(OR($M505="Услуги",$M505="Работы"),#REF!,IF($U505&lt;&gt;0,#REF!,#REF!)),1)*IF($AA505=2025,IF(OR($M505="Услуги",$M505="Работы"),#REF!,IF($U505&lt;&gt;0,#REF!,#REF!)),1)</f>
        <v>#REF!</v>
      </c>
      <c r="AD505" s="96" t="e">
        <f>T505*IF($AA505=2021,IF(OR($M505="Услуги",$M505="Работы"),#REF!,IF($U505&lt;&gt;0,#REF!,#REF!)),1)*IF($AA505=2022,IF(OR($M505="Услуги",$M505="Работы"),#REF!,IF($U505&lt;&gt;0,#REF!,#REF!)),1)*IF($AA505=2023,IF(OR($M505="Услуги",$M505="Работы"),#REF!,IF($U505&lt;&gt;0,#REF!,#REF!)),1)*IF($AA505=2024,IF(OR($M505="Услуги",$M505="Работы"),#REF!,IF($U505&lt;&gt;0,#REF!,#REF!)),1)*IF($AA505=2025,IF(OR($M505="Услуги",$M505="Работы"),#REF!,IF($U505&lt;&gt;0,#REF!,#REF!)),1)</f>
        <v>#REF!</v>
      </c>
      <c r="AE505" s="96" t="e">
        <f>U505*IF($AA505=2021,IF(OR($M505="Услуги",$M505="Работы"),#REF!,IF($U505&lt;&gt;0,#REF!,#REF!)),1)*IF($AA505=2022,IF(OR($M505="Услуги",$M505="Работы"),#REF!,IF($U505&lt;&gt;0,#REF!,#REF!)),1)*IF($AA505=2023,IF(OR($M505="Услуги",$M505="Работы"),#REF!,IF($U505&lt;&gt;0,#REF!,#REF!)),1)*IF($AA505=2024,IF(OR($M505="Услуги",$M505="Работы"),#REF!,IF($U505&lt;&gt;0,#REF!,#REF!)),1)*IF($AA505=2025,IF(OR($M505="Услуги",$M505="Работы"),#REF!,IF($U505&lt;&gt;0,#REF!,#REF!)),1)</f>
        <v>#REF!</v>
      </c>
      <c r="AF505" s="96" t="e">
        <f>V505*IF($AA505=2021,IF(OR($M505="Услуги",$M505="Работы"),#REF!,IF($U505&lt;&gt;0,#REF!,#REF!)),1)*IF($AA505=2022,IF(OR($M505="Услуги",$M505="Работы"),#REF!,IF($U505&lt;&gt;0,#REF!,#REF!)),1)*IF($AA505=2023,IF(OR($M505="Услуги",$M505="Работы"),#REF!,IF($U505&lt;&gt;0,#REF!,#REF!)),1)*IF($AA505=2024,IF(OR($M505="Услуги",$M505="Работы"),#REF!,IF($U505&lt;&gt;0,#REF!,#REF!)),1)*IF($AA505=2025,IF(OR($M505="Услуги",$M505="Работы"),#REF!,IF($U505&lt;&gt;0,#REF!,#REF!)),1)</f>
        <v>#REF!</v>
      </c>
      <c r="AG505" s="96" t="e">
        <f>W505*IF($AA505=2021,IF(OR($M505="Услуги",$M505="Работы"),#REF!,IF($U505&lt;&gt;0,#REF!,#REF!)),1)*IF($AA505=2022,IF(OR($M505="Услуги",$M505="Работы"),#REF!,IF($U505&lt;&gt;0,#REF!,#REF!)),1)*IF($AA505=2023,IF(OR($M505="Услуги",$M505="Работы"),#REF!,IF($U505&lt;&gt;0,#REF!,#REF!)),1)*IF($AA505=2024,IF(OR($M505="Услуги",$M505="Работы"),#REF!,IF($U505&lt;&gt;0,#REF!,#REF!)),1)*IF($AA505=2025,IF(OR($M505="Услуги",$M505="Работы"),#REF!,IF($U505&lt;&gt;0,#REF!,#REF!)),1)</f>
        <v>#REF!</v>
      </c>
      <c r="AH505" s="96" t="e">
        <f>X505*IF($AA505=2021,IF(OR($M505="Услуги",$M505="Работы"),#REF!,IF($U505&lt;&gt;0,#REF!,#REF!)),1)*IF($AA505=2022,IF(OR($M505="Услуги",$M505="Работы"),#REF!,IF($U505&lt;&gt;0,#REF!,#REF!)),1)*IF($AA505=2023,IF(OR($M505="Услуги",$M505="Работы"),#REF!,IF($U505&lt;&gt;0,#REF!,#REF!)),1)*IF($AA505=2024,IF(OR($M505="Услуги",$M505="Работы"),#REF!,IF($U505&lt;&gt;0,#REF!,#REF!)),1)*IF($AA505=2025,IF(OR($M505="Услуги",$M505="Работы"),#REF!,IF($U505&lt;&gt;0,#REF!,#REF!)),1)</f>
        <v>#REF!</v>
      </c>
      <c r="AI505" s="96" t="e">
        <f>Y505*IF($AA505=2021,IF(OR($M505="Услуги",$M505="Работы"),#REF!,IF($U505&lt;&gt;0,#REF!,#REF!)),1)*IF($AA505=2022,IF(OR($M505="Услуги",$M505="Работы"),#REF!,IF($U505&lt;&gt;0,#REF!,#REF!)),1)*IF($AA505=2023,IF(OR($M505="Услуги",$M505="Работы"),#REF!,IF($U505&lt;&gt;0,#REF!,#REF!)),1)*IF($AA505=2024,IF(OR($M505="Услуги",$M505="Работы"),#REF!,IF($U505&lt;&gt;0,#REF!,#REF!)),1)*IF($AA505=2025,IF(OR($M505="Услуги",$M505="Работы"),#REF!,IF($U505&lt;&gt;0,#REF!,#REF!)),1)</f>
        <v>#REF!</v>
      </c>
      <c r="AJ505" s="96" t="e">
        <f>Z505*IF($AA505=2021,IF(OR($M505="Услуги",$M505="Работы"),#REF!,IF($U505&lt;&gt;0,#REF!,#REF!)),1)*IF($AA505=2022,IF(OR($M505="Услуги",$M505="Работы"),#REF!,IF($U505&lt;&gt;0,#REF!,#REF!)),1)*IF($AA505=2023,IF(OR($M505="Услуги",$M505="Работы"),#REF!,IF($U505&lt;&gt;0,#REF!,#REF!)),1)*IF($AA505=2024,IF(OR($M505="Услуги",$M505="Работы"),#REF!,IF($U505&lt;&gt;0,#REF!,#REF!)),1)*IF($AA505=2025,IF(OR($M505="Услуги",$M505="Работы"),#REF!,IF($U505&lt;&gt;0,#REF!,#REF!)),1)</f>
        <v>#REF!</v>
      </c>
      <c r="AK505" s="107">
        <v>1423500</v>
      </c>
      <c r="AL505" s="57" t="s">
        <v>289</v>
      </c>
      <c r="AM505" s="57">
        <v>1423500</v>
      </c>
      <c r="AN505" s="54">
        <v>2</v>
      </c>
    </row>
    <row r="506" spans="1:40" s="56" customFormat="1" ht="14.25" hidden="1" customHeight="1" x14ac:dyDescent="0.25">
      <c r="A506" s="85">
        <v>1</v>
      </c>
      <c r="B506" s="86" t="s">
        <v>86</v>
      </c>
      <c r="C506" s="101" t="s">
        <v>543</v>
      </c>
      <c r="D506" s="85" t="s">
        <v>30</v>
      </c>
      <c r="E506" s="85" t="s">
        <v>421</v>
      </c>
      <c r="F506" s="85"/>
      <c r="G506" s="87" t="e">
        <f>VLOOKUP(D506,#REF!,2,FALSE)</f>
        <v>#REF!</v>
      </c>
      <c r="H506" s="85"/>
      <c r="I506" s="85"/>
      <c r="J506" s="86" t="s">
        <v>97</v>
      </c>
      <c r="K506" s="87" t="str">
        <f t="shared" si="234"/>
        <v>Реализация защиты систем обработки ПДн АО «Томскэнергосбыт»</v>
      </c>
      <c r="L506" s="99" t="s">
        <v>98</v>
      </c>
      <c r="M506" s="90" t="s">
        <v>528</v>
      </c>
      <c r="N506" s="101" t="s">
        <v>302</v>
      </c>
      <c r="O506" s="85" t="s">
        <v>302</v>
      </c>
      <c r="P506" s="86">
        <v>2</v>
      </c>
      <c r="Q506" s="100">
        <v>172462.5</v>
      </c>
      <c r="R506" s="97">
        <v>0.2</v>
      </c>
      <c r="S506" s="98">
        <v>344925</v>
      </c>
      <c r="T506" s="95">
        <f t="shared" si="235"/>
        <v>57487.5</v>
      </c>
      <c r="U506" s="98">
        <v>344925</v>
      </c>
      <c r="V506" s="95">
        <f t="shared" si="236"/>
        <v>57487.5</v>
      </c>
      <c r="W506" s="95">
        <f t="shared" si="237"/>
        <v>287437.5</v>
      </c>
      <c r="X506" s="104"/>
      <c r="Y506" s="95">
        <f t="shared" si="238"/>
        <v>0</v>
      </c>
      <c r="Z506" s="95">
        <f t="shared" si="239"/>
        <v>0</v>
      </c>
      <c r="AA506" s="244">
        <f>Приоритеты!$F$21</f>
        <v>2025</v>
      </c>
      <c r="AB506" s="247" t="e">
        <f t="shared" si="231"/>
        <v>#REF!</v>
      </c>
      <c r="AC506" s="96" t="e">
        <f>S506*IF($AA506=2021,IF(OR($M506="Услуги",$M506="Работы"),#REF!,IF($U506&lt;&gt;0,#REF!,#REF!)),1)*IF($AA506=2022,IF(OR($M506="Услуги",$M506="Работы"),#REF!,IF($U506&lt;&gt;0,#REF!,#REF!)),1)*IF($AA506=2023,IF(OR($M506="Услуги",$M506="Работы"),#REF!,IF($U506&lt;&gt;0,#REF!,#REF!)),1)*IF($AA506=2024,IF(OR($M506="Услуги",$M506="Работы"),#REF!,IF($U506&lt;&gt;0,#REF!,#REF!)),1)*IF($AA506=2025,IF(OR($M506="Услуги",$M506="Работы"),#REF!,IF($U506&lt;&gt;0,#REF!,#REF!)),1)</f>
        <v>#REF!</v>
      </c>
      <c r="AD506" s="96" t="e">
        <f>T506*IF($AA506=2021,IF(OR($M506="Услуги",$M506="Работы"),#REF!,IF($U506&lt;&gt;0,#REF!,#REF!)),1)*IF($AA506=2022,IF(OR($M506="Услуги",$M506="Работы"),#REF!,IF($U506&lt;&gt;0,#REF!,#REF!)),1)*IF($AA506=2023,IF(OR($M506="Услуги",$M506="Работы"),#REF!,IF($U506&lt;&gt;0,#REF!,#REF!)),1)*IF($AA506=2024,IF(OR($M506="Услуги",$M506="Работы"),#REF!,IF($U506&lt;&gt;0,#REF!,#REF!)),1)*IF($AA506=2025,IF(OR($M506="Услуги",$M506="Работы"),#REF!,IF($U506&lt;&gt;0,#REF!,#REF!)),1)</f>
        <v>#REF!</v>
      </c>
      <c r="AE506" s="96" t="e">
        <f>U506*IF($AA506=2021,IF(OR($M506="Услуги",$M506="Работы"),#REF!,IF($U506&lt;&gt;0,#REF!,#REF!)),1)*IF($AA506=2022,IF(OR($M506="Услуги",$M506="Работы"),#REF!,IF($U506&lt;&gt;0,#REF!,#REF!)),1)*IF($AA506=2023,IF(OR($M506="Услуги",$M506="Работы"),#REF!,IF($U506&lt;&gt;0,#REF!,#REF!)),1)*IF($AA506=2024,IF(OR($M506="Услуги",$M506="Работы"),#REF!,IF($U506&lt;&gt;0,#REF!,#REF!)),1)*IF($AA506=2025,IF(OR($M506="Услуги",$M506="Работы"),#REF!,IF($U506&lt;&gt;0,#REF!,#REF!)),1)</f>
        <v>#REF!</v>
      </c>
      <c r="AF506" s="96" t="e">
        <f>V506*IF($AA506=2021,IF(OR($M506="Услуги",$M506="Работы"),#REF!,IF($U506&lt;&gt;0,#REF!,#REF!)),1)*IF($AA506=2022,IF(OR($M506="Услуги",$M506="Работы"),#REF!,IF($U506&lt;&gt;0,#REF!,#REF!)),1)*IF($AA506=2023,IF(OR($M506="Услуги",$M506="Работы"),#REF!,IF($U506&lt;&gt;0,#REF!,#REF!)),1)*IF($AA506=2024,IF(OR($M506="Услуги",$M506="Работы"),#REF!,IF($U506&lt;&gt;0,#REF!,#REF!)),1)*IF($AA506=2025,IF(OR($M506="Услуги",$M506="Работы"),#REF!,IF($U506&lt;&gt;0,#REF!,#REF!)),1)</f>
        <v>#REF!</v>
      </c>
      <c r="AG506" s="96" t="e">
        <f>W506*IF($AA506=2021,IF(OR($M506="Услуги",$M506="Работы"),#REF!,IF($U506&lt;&gt;0,#REF!,#REF!)),1)*IF($AA506=2022,IF(OR($M506="Услуги",$M506="Работы"),#REF!,IF($U506&lt;&gt;0,#REF!,#REF!)),1)*IF($AA506=2023,IF(OR($M506="Услуги",$M506="Работы"),#REF!,IF($U506&lt;&gt;0,#REF!,#REF!)),1)*IF($AA506=2024,IF(OR($M506="Услуги",$M506="Работы"),#REF!,IF($U506&lt;&gt;0,#REF!,#REF!)),1)*IF($AA506=2025,IF(OR($M506="Услуги",$M506="Работы"),#REF!,IF($U506&lt;&gt;0,#REF!,#REF!)),1)</f>
        <v>#REF!</v>
      </c>
      <c r="AH506" s="96" t="e">
        <f>X506*IF($AA506=2021,IF(OR($M506="Услуги",$M506="Работы"),#REF!,IF($U506&lt;&gt;0,#REF!,#REF!)),1)*IF($AA506=2022,IF(OR($M506="Услуги",$M506="Работы"),#REF!,IF($U506&lt;&gt;0,#REF!,#REF!)),1)*IF($AA506=2023,IF(OR($M506="Услуги",$M506="Работы"),#REF!,IF($U506&lt;&gt;0,#REF!,#REF!)),1)*IF($AA506=2024,IF(OR($M506="Услуги",$M506="Работы"),#REF!,IF($U506&lt;&gt;0,#REF!,#REF!)),1)*IF($AA506=2025,IF(OR($M506="Услуги",$M506="Работы"),#REF!,IF($U506&lt;&gt;0,#REF!,#REF!)),1)</f>
        <v>#REF!</v>
      </c>
      <c r="AI506" s="96" t="e">
        <f>Y506*IF($AA506=2021,IF(OR($M506="Услуги",$M506="Работы"),#REF!,IF($U506&lt;&gt;0,#REF!,#REF!)),1)*IF($AA506=2022,IF(OR($M506="Услуги",$M506="Работы"),#REF!,IF($U506&lt;&gt;0,#REF!,#REF!)),1)*IF($AA506=2023,IF(OR($M506="Услуги",$M506="Работы"),#REF!,IF($U506&lt;&gt;0,#REF!,#REF!)),1)*IF($AA506=2024,IF(OR($M506="Услуги",$M506="Работы"),#REF!,IF($U506&lt;&gt;0,#REF!,#REF!)),1)*IF($AA506=2025,IF(OR($M506="Услуги",$M506="Работы"),#REF!,IF($U506&lt;&gt;0,#REF!,#REF!)),1)</f>
        <v>#REF!</v>
      </c>
      <c r="AJ506" s="96" t="e">
        <f>Z506*IF($AA506=2021,IF(OR($M506="Услуги",$M506="Работы"),#REF!,IF($U506&lt;&gt;0,#REF!,#REF!)),1)*IF($AA506=2022,IF(OR($M506="Услуги",$M506="Работы"),#REF!,IF($U506&lt;&gt;0,#REF!,#REF!)),1)*IF($AA506=2023,IF(OR($M506="Услуги",$M506="Работы"),#REF!,IF($U506&lt;&gt;0,#REF!,#REF!)),1)*IF($AA506=2024,IF(OR($M506="Услуги",$M506="Работы"),#REF!,IF($U506&lt;&gt;0,#REF!,#REF!)),1)*IF($AA506=2025,IF(OR($M506="Услуги",$M506="Работы"),#REF!,IF($U506&lt;&gt;0,#REF!,#REF!)),1)</f>
        <v>#REF!</v>
      </c>
      <c r="AK506" s="107">
        <v>344925</v>
      </c>
      <c r="AL506" s="57">
        <v>344925</v>
      </c>
      <c r="AM506" s="57" t="s">
        <v>289</v>
      </c>
      <c r="AN506" s="54">
        <v>2</v>
      </c>
    </row>
    <row r="507" spans="1:40" s="56" customFormat="1" ht="14.25" hidden="1" customHeight="1" x14ac:dyDescent="0.25">
      <c r="A507" s="85">
        <v>1</v>
      </c>
      <c r="B507" s="86" t="s">
        <v>86</v>
      </c>
      <c r="C507" s="101" t="s">
        <v>543</v>
      </c>
      <c r="D507" s="85" t="s">
        <v>30</v>
      </c>
      <c r="E507" s="85" t="s">
        <v>421</v>
      </c>
      <c r="F507" s="85"/>
      <c r="G507" s="87" t="e">
        <f>VLOOKUP(D507,#REF!,2,FALSE)</f>
        <v>#REF!</v>
      </c>
      <c r="H507" s="85"/>
      <c r="I507" s="85"/>
      <c r="J507" s="86" t="s">
        <v>97</v>
      </c>
      <c r="K507" s="87" t="str">
        <f t="shared" si="234"/>
        <v>Реализация защиты систем обработки ПДн АО «Томскэнергосбыт»</v>
      </c>
      <c r="L507" s="99" t="s">
        <v>98</v>
      </c>
      <c r="M507" s="90" t="s">
        <v>528</v>
      </c>
      <c r="N507" s="85" t="s">
        <v>303</v>
      </c>
      <c r="O507" s="85" t="s">
        <v>304</v>
      </c>
      <c r="P507" s="86">
        <v>2</v>
      </c>
      <c r="Q507" s="100">
        <v>87000</v>
      </c>
      <c r="R507" s="97">
        <v>0.2</v>
      </c>
      <c r="S507" s="98">
        <v>174000</v>
      </c>
      <c r="T507" s="95">
        <f t="shared" si="235"/>
        <v>29000</v>
      </c>
      <c r="U507" s="98">
        <v>174000</v>
      </c>
      <c r="V507" s="95">
        <f t="shared" si="236"/>
        <v>29000</v>
      </c>
      <c r="W507" s="95">
        <f t="shared" si="237"/>
        <v>145000</v>
      </c>
      <c r="X507" s="104"/>
      <c r="Y507" s="95">
        <f t="shared" si="238"/>
        <v>0</v>
      </c>
      <c r="Z507" s="95">
        <f t="shared" si="239"/>
        <v>0</v>
      </c>
      <c r="AA507" s="244">
        <f>Приоритеты!$F$21</f>
        <v>2025</v>
      </c>
      <c r="AB507" s="247" t="e">
        <f t="shared" si="231"/>
        <v>#REF!</v>
      </c>
      <c r="AC507" s="96" t="e">
        <f>S507*IF($AA507=2021,IF(OR($M507="Услуги",$M507="Работы"),#REF!,IF($U507&lt;&gt;0,#REF!,#REF!)),1)*IF($AA507=2022,IF(OR($M507="Услуги",$M507="Работы"),#REF!,IF($U507&lt;&gt;0,#REF!,#REF!)),1)*IF($AA507=2023,IF(OR($M507="Услуги",$M507="Работы"),#REF!,IF($U507&lt;&gt;0,#REF!,#REF!)),1)*IF($AA507=2024,IF(OR($M507="Услуги",$M507="Работы"),#REF!,IF($U507&lt;&gt;0,#REF!,#REF!)),1)*IF($AA507=2025,IF(OR($M507="Услуги",$M507="Работы"),#REF!,IF($U507&lt;&gt;0,#REF!,#REF!)),1)</f>
        <v>#REF!</v>
      </c>
      <c r="AD507" s="96" t="e">
        <f>T507*IF($AA507=2021,IF(OR($M507="Услуги",$M507="Работы"),#REF!,IF($U507&lt;&gt;0,#REF!,#REF!)),1)*IF($AA507=2022,IF(OR($M507="Услуги",$M507="Работы"),#REF!,IF($U507&lt;&gt;0,#REF!,#REF!)),1)*IF($AA507=2023,IF(OR($M507="Услуги",$M507="Работы"),#REF!,IF($U507&lt;&gt;0,#REF!,#REF!)),1)*IF($AA507=2024,IF(OR($M507="Услуги",$M507="Работы"),#REF!,IF($U507&lt;&gt;0,#REF!,#REF!)),1)*IF($AA507=2025,IF(OR($M507="Услуги",$M507="Работы"),#REF!,IF($U507&lt;&gt;0,#REF!,#REF!)),1)</f>
        <v>#REF!</v>
      </c>
      <c r="AE507" s="96" t="e">
        <f>U507*IF($AA507=2021,IF(OR($M507="Услуги",$M507="Работы"),#REF!,IF($U507&lt;&gt;0,#REF!,#REF!)),1)*IF($AA507=2022,IF(OR($M507="Услуги",$M507="Работы"),#REF!,IF($U507&lt;&gt;0,#REF!,#REF!)),1)*IF($AA507=2023,IF(OR($M507="Услуги",$M507="Работы"),#REF!,IF($U507&lt;&gt;0,#REF!,#REF!)),1)*IF($AA507=2024,IF(OR($M507="Услуги",$M507="Работы"),#REF!,IF($U507&lt;&gt;0,#REF!,#REF!)),1)*IF($AA507=2025,IF(OR($M507="Услуги",$M507="Работы"),#REF!,IF($U507&lt;&gt;0,#REF!,#REF!)),1)</f>
        <v>#REF!</v>
      </c>
      <c r="AF507" s="96" t="e">
        <f>V507*IF($AA507=2021,IF(OR($M507="Услуги",$M507="Работы"),#REF!,IF($U507&lt;&gt;0,#REF!,#REF!)),1)*IF($AA507=2022,IF(OR($M507="Услуги",$M507="Работы"),#REF!,IF($U507&lt;&gt;0,#REF!,#REF!)),1)*IF($AA507=2023,IF(OR($M507="Услуги",$M507="Работы"),#REF!,IF($U507&lt;&gt;0,#REF!,#REF!)),1)*IF($AA507=2024,IF(OR($M507="Услуги",$M507="Работы"),#REF!,IF($U507&lt;&gt;0,#REF!,#REF!)),1)*IF($AA507=2025,IF(OR($M507="Услуги",$M507="Работы"),#REF!,IF($U507&lt;&gt;0,#REF!,#REF!)),1)</f>
        <v>#REF!</v>
      </c>
      <c r="AG507" s="96" t="e">
        <f>W507*IF($AA507=2021,IF(OR($M507="Услуги",$M507="Работы"),#REF!,IF($U507&lt;&gt;0,#REF!,#REF!)),1)*IF($AA507=2022,IF(OR($M507="Услуги",$M507="Работы"),#REF!,IF($U507&lt;&gt;0,#REF!,#REF!)),1)*IF($AA507=2023,IF(OR($M507="Услуги",$M507="Работы"),#REF!,IF($U507&lt;&gt;0,#REF!,#REF!)),1)*IF($AA507=2024,IF(OR($M507="Услуги",$M507="Работы"),#REF!,IF($U507&lt;&gt;0,#REF!,#REF!)),1)*IF($AA507=2025,IF(OR($M507="Услуги",$M507="Работы"),#REF!,IF($U507&lt;&gt;0,#REF!,#REF!)),1)</f>
        <v>#REF!</v>
      </c>
      <c r="AH507" s="96" t="e">
        <f>X507*IF($AA507=2021,IF(OR($M507="Услуги",$M507="Работы"),#REF!,IF($U507&lt;&gt;0,#REF!,#REF!)),1)*IF($AA507=2022,IF(OR($M507="Услуги",$M507="Работы"),#REF!,IF($U507&lt;&gt;0,#REF!,#REF!)),1)*IF($AA507=2023,IF(OR($M507="Услуги",$M507="Работы"),#REF!,IF($U507&lt;&gt;0,#REF!,#REF!)),1)*IF($AA507=2024,IF(OR($M507="Услуги",$M507="Работы"),#REF!,IF($U507&lt;&gt;0,#REF!,#REF!)),1)*IF($AA507=2025,IF(OR($M507="Услуги",$M507="Работы"),#REF!,IF($U507&lt;&gt;0,#REF!,#REF!)),1)</f>
        <v>#REF!</v>
      </c>
      <c r="AI507" s="96" t="e">
        <f>Y507*IF($AA507=2021,IF(OR($M507="Услуги",$M507="Работы"),#REF!,IF($U507&lt;&gt;0,#REF!,#REF!)),1)*IF($AA507=2022,IF(OR($M507="Услуги",$M507="Работы"),#REF!,IF($U507&lt;&gt;0,#REF!,#REF!)),1)*IF($AA507=2023,IF(OR($M507="Услуги",$M507="Работы"),#REF!,IF($U507&lt;&gt;0,#REF!,#REF!)),1)*IF($AA507=2024,IF(OR($M507="Услуги",$M507="Работы"),#REF!,IF($U507&lt;&gt;0,#REF!,#REF!)),1)*IF($AA507=2025,IF(OR($M507="Услуги",$M507="Работы"),#REF!,IF($U507&lt;&gt;0,#REF!,#REF!)),1)</f>
        <v>#REF!</v>
      </c>
      <c r="AJ507" s="96" t="e">
        <f>Z507*IF($AA507=2021,IF(OR($M507="Услуги",$M507="Работы"),#REF!,IF($U507&lt;&gt;0,#REF!,#REF!)),1)*IF($AA507=2022,IF(OR($M507="Услуги",$M507="Работы"),#REF!,IF($U507&lt;&gt;0,#REF!,#REF!)),1)*IF($AA507=2023,IF(OR($M507="Услуги",$M507="Работы"),#REF!,IF($U507&lt;&gt;0,#REF!,#REF!)),1)*IF($AA507=2024,IF(OR($M507="Услуги",$M507="Работы"),#REF!,IF($U507&lt;&gt;0,#REF!,#REF!)),1)*IF($AA507=2025,IF(OR($M507="Услуги",$M507="Работы"),#REF!,IF($U507&lt;&gt;0,#REF!,#REF!)),1)</f>
        <v>#REF!</v>
      </c>
      <c r="AK507" s="107">
        <v>174000</v>
      </c>
      <c r="AL507" s="57">
        <v>174000</v>
      </c>
      <c r="AM507" s="57" t="s">
        <v>289</v>
      </c>
      <c r="AN507" s="54">
        <v>2</v>
      </c>
    </row>
    <row r="508" spans="1:40" s="56" customFormat="1" ht="14.25" hidden="1" customHeight="1" x14ac:dyDescent="0.25">
      <c r="A508" s="85">
        <v>1</v>
      </c>
      <c r="B508" s="86" t="s">
        <v>86</v>
      </c>
      <c r="C508" s="101" t="s">
        <v>543</v>
      </c>
      <c r="D508" s="85" t="s">
        <v>30</v>
      </c>
      <c r="E508" s="85" t="s">
        <v>421</v>
      </c>
      <c r="F508" s="85"/>
      <c r="G508" s="87" t="e">
        <f>VLOOKUP(D508,#REF!,2,FALSE)</f>
        <v>#REF!</v>
      </c>
      <c r="H508" s="85"/>
      <c r="I508" s="85"/>
      <c r="J508" s="86" t="s">
        <v>97</v>
      </c>
      <c r="K508" s="87" t="str">
        <f t="shared" si="234"/>
        <v>Реализация защиты систем обработки ПДн АО «Томскэнергосбыт»</v>
      </c>
      <c r="L508" s="99" t="s">
        <v>98</v>
      </c>
      <c r="M508" s="90" t="s">
        <v>532</v>
      </c>
      <c r="N508" s="85" t="s">
        <v>197</v>
      </c>
      <c r="O508" s="85" t="s">
        <v>327</v>
      </c>
      <c r="P508" s="86">
        <v>2</v>
      </c>
      <c r="Q508" s="100">
        <v>711750</v>
      </c>
      <c r="R508" s="97">
        <v>0.2</v>
      </c>
      <c r="S508" s="98">
        <v>1423500</v>
      </c>
      <c r="T508" s="95">
        <f t="shared" si="235"/>
        <v>237250</v>
      </c>
      <c r="U508" s="104">
        <v>0</v>
      </c>
      <c r="V508" s="95">
        <f t="shared" si="236"/>
        <v>0</v>
      </c>
      <c r="W508" s="95">
        <f t="shared" si="237"/>
        <v>0</v>
      </c>
      <c r="X508" s="98">
        <v>1423500</v>
      </c>
      <c r="Y508" s="95">
        <f t="shared" si="238"/>
        <v>237250</v>
      </c>
      <c r="Z508" s="95">
        <f t="shared" si="239"/>
        <v>1186250</v>
      </c>
      <c r="AA508" s="244">
        <f>AA507+1</f>
        <v>2026</v>
      </c>
      <c r="AB508" s="247">
        <f t="shared" si="231"/>
        <v>0</v>
      </c>
      <c r="AC508" s="96">
        <f>S508*IF($AA508=2021,IF(OR($M508="Услуги",$M508="Работы"),#REF!,IF($U508&lt;&gt;0,#REF!,#REF!)),1)*IF($AA508=2022,IF(OR($M508="Услуги",$M508="Работы"),#REF!,IF($U508&lt;&gt;0,#REF!,#REF!)),1)*IF($AA508=2023,IF(OR($M508="Услуги",$M508="Работы"),#REF!,IF($U508&lt;&gt;0,#REF!,#REF!)),1)*IF($AA508=2024,IF(OR($M508="Услуги",$M508="Работы"),#REF!,IF($U508&lt;&gt;0,#REF!,#REF!)),1)*IF($AA508=2025,IF(OR($M508="Услуги",$M508="Работы"),#REF!,IF($U508&lt;&gt;0,#REF!,#REF!)),1)</f>
        <v>1423500</v>
      </c>
      <c r="AD508" s="96">
        <f>T508*IF($AA508=2021,IF(OR($M508="Услуги",$M508="Работы"),#REF!,IF($U508&lt;&gt;0,#REF!,#REF!)),1)*IF($AA508=2022,IF(OR($M508="Услуги",$M508="Работы"),#REF!,IF($U508&lt;&gt;0,#REF!,#REF!)),1)*IF($AA508=2023,IF(OR($M508="Услуги",$M508="Работы"),#REF!,IF($U508&lt;&gt;0,#REF!,#REF!)),1)*IF($AA508=2024,IF(OR($M508="Услуги",$M508="Работы"),#REF!,IF($U508&lt;&gt;0,#REF!,#REF!)),1)*IF($AA508=2025,IF(OR($M508="Услуги",$M508="Работы"),#REF!,IF($U508&lt;&gt;0,#REF!,#REF!)),1)</f>
        <v>237250</v>
      </c>
      <c r="AE508" s="96">
        <f>U508*IF($AA508=2021,IF(OR($M508="Услуги",$M508="Работы"),#REF!,IF($U508&lt;&gt;0,#REF!,#REF!)),1)*IF($AA508=2022,IF(OR($M508="Услуги",$M508="Работы"),#REF!,IF($U508&lt;&gt;0,#REF!,#REF!)),1)*IF($AA508=2023,IF(OR($M508="Услуги",$M508="Работы"),#REF!,IF($U508&lt;&gt;0,#REF!,#REF!)),1)*IF($AA508=2024,IF(OR($M508="Услуги",$M508="Работы"),#REF!,IF($U508&lt;&gt;0,#REF!,#REF!)),1)*IF($AA508=2025,IF(OR($M508="Услуги",$M508="Работы"),#REF!,IF($U508&lt;&gt;0,#REF!,#REF!)),1)</f>
        <v>0</v>
      </c>
      <c r="AF508" s="96">
        <f>V508*IF($AA508=2021,IF(OR($M508="Услуги",$M508="Работы"),#REF!,IF($U508&lt;&gt;0,#REF!,#REF!)),1)*IF($AA508=2022,IF(OR($M508="Услуги",$M508="Работы"),#REF!,IF($U508&lt;&gt;0,#REF!,#REF!)),1)*IF($AA508=2023,IF(OR($M508="Услуги",$M508="Работы"),#REF!,IF($U508&lt;&gt;0,#REF!,#REF!)),1)*IF($AA508=2024,IF(OR($M508="Услуги",$M508="Работы"),#REF!,IF($U508&lt;&gt;0,#REF!,#REF!)),1)*IF($AA508=2025,IF(OR($M508="Услуги",$M508="Работы"),#REF!,IF($U508&lt;&gt;0,#REF!,#REF!)),1)</f>
        <v>0</v>
      </c>
      <c r="AG508" s="96">
        <f>W508*IF($AA508=2021,IF(OR($M508="Услуги",$M508="Работы"),#REF!,IF($U508&lt;&gt;0,#REF!,#REF!)),1)*IF($AA508=2022,IF(OR($M508="Услуги",$M508="Работы"),#REF!,IF($U508&lt;&gt;0,#REF!,#REF!)),1)*IF($AA508=2023,IF(OR($M508="Услуги",$M508="Работы"),#REF!,IF($U508&lt;&gt;0,#REF!,#REF!)),1)*IF($AA508=2024,IF(OR($M508="Услуги",$M508="Работы"),#REF!,IF($U508&lt;&gt;0,#REF!,#REF!)),1)*IF($AA508=2025,IF(OR($M508="Услуги",$M508="Работы"),#REF!,IF($U508&lt;&gt;0,#REF!,#REF!)),1)</f>
        <v>0</v>
      </c>
      <c r="AH508" s="96">
        <f>X508*IF($AA508=2021,IF(OR($M508="Услуги",$M508="Работы"),#REF!,IF($U508&lt;&gt;0,#REF!,#REF!)),1)*IF($AA508=2022,IF(OR($M508="Услуги",$M508="Работы"),#REF!,IF($U508&lt;&gt;0,#REF!,#REF!)),1)*IF($AA508=2023,IF(OR($M508="Услуги",$M508="Работы"),#REF!,IF($U508&lt;&gt;0,#REF!,#REF!)),1)*IF($AA508=2024,IF(OR($M508="Услуги",$M508="Работы"),#REF!,IF($U508&lt;&gt;0,#REF!,#REF!)),1)*IF($AA508=2025,IF(OR($M508="Услуги",$M508="Работы"),#REF!,IF($U508&lt;&gt;0,#REF!,#REF!)),1)</f>
        <v>1423500</v>
      </c>
      <c r="AI508" s="96">
        <f>Y508*IF($AA508=2021,IF(OR($M508="Услуги",$M508="Работы"),#REF!,IF($U508&lt;&gt;0,#REF!,#REF!)),1)*IF($AA508=2022,IF(OR($M508="Услуги",$M508="Работы"),#REF!,IF($U508&lt;&gt;0,#REF!,#REF!)),1)*IF($AA508=2023,IF(OR($M508="Услуги",$M508="Работы"),#REF!,IF($U508&lt;&gt;0,#REF!,#REF!)),1)*IF($AA508=2024,IF(OR($M508="Услуги",$M508="Работы"),#REF!,IF($U508&lt;&gt;0,#REF!,#REF!)),1)*IF($AA508=2025,IF(OR($M508="Услуги",$M508="Работы"),#REF!,IF($U508&lt;&gt;0,#REF!,#REF!)),1)</f>
        <v>237250</v>
      </c>
      <c r="AJ508" s="96">
        <f>Z508*IF($AA508=2021,IF(OR($M508="Услуги",$M508="Работы"),#REF!,IF($U508&lt;&gt;0,#REF!,#REF!)),1)*IF($AA508=2022,IF(OR($M508="Услуги",$M508="Работы"),#REF!,IF($U508&lt;&gt;0,#REF!,#REF!)),1)*IF($AA508=2023,IF(OR($M508="Услуги",$M508="Работы"),#REF!,IF($U508&lt;&gt;0,#REF!,#REF!)),1)*IF($AA508=2024,IF(OR($M508="Услуги",$M508="Работы"),#REF!,IF($U508&lt;&gt;0,#REF!,#REF!)),1)*IF($AA508=2025,IF(OR($M508="Услуги",$M508="Работы"),#REF!,IF($U508&lt;&gt;0,#REF!,#REF!)),1)</f>
        <v>1186250</v>
      </c>
      <c r="AK508" s="107">
        <v>1423500</v>
      </c>
      <c r="AL508" s="57" t="s">
        <v>289</v>
      </c>
      <c r="AM508" s="57">
        <v>1423500</v>
      </c>
      <c r="AN508" s="54">
        <v>2</v>
      </c>
    </row>
    <row r="509" spans="1:40" s="56" customFormat="1" ht="14.25" hidden="1" customHeight="1" x14ac:dyDescent="0.25">
      <c r="A509" s="85">
        <v>1</v>
      </c>
      <c r="B509" s="86" t="s">
        <v>86</v>
      </c>
      <c r="C509" s="101" t="s">
        <v>543</v>
      </c>
      <c r="D509" s="85" t="s">
        <v>30</v>
      </c>
      <c r="E509" s="85" t="s">
        <v>421</v>
      </c>
      <c r="F509" s="85"/>
      <c r="G509" s="87" t="e">
        <f>VLOOKUP(D509,#REF!,2,FALSE)</f>
        <v>#REF!</v>
      </c>
      <c r="H509" s="85"/>
      <c r="I509" s="85"/>
      <c r="J509" s="86" t="s">
        <v>97</v>
      </c>
      <c r="K509" s="87" t="str">
        <f t="shared" si="234"/>
        <v>Реализация защиты систем обработки ПДн АО «Томскэнергосбыт»</v>
      </c>
      <c r="L509" s="99" t="s">
        <v>98</v>
      </c>
      <c r="M509" s="90" t="s">
        <v>532</v>
      </c>
      <c r="N509" s="85" t="s">
        <v>197</v>
      </c>
      <c r="O509" s="85" t="s">
        <v>327</v>
      </c>
      <c r="P509" s="86">
        <v>2</v>
      </c>
      <c r="Q509" s="100">
        <v>711750</v>
      </c>
      <c r="R509" s="97">
        <v>0.2</v>
      </c>
      <c r="S509" s="98">
        <v>1423500</v>
      </c>
      <c r="T509" s="95">
        <f t="shared" si="235"/>
        <v>237250</v>
      </c>
      <c r="U509" s="104">
        <v>0</v>
      </c>
      <c r="V509" s="95">
        <f t="shared" si="236"/>
        <v>0</v>
      </c>
      <c r="W509" s="95">
        <f t="shared" si="237"/>
        <v>0</v>
      </c>
      <c r="X509" s="98">
        <v>1423500</v>
      </c>
      <c r="Y509" s="95">
        <f t="shared" si="238"/>
        <v>237250</v>
      </c>
      <c r="Z509" s="95">
        <f t="shared" si="239"/>
        <v>1186250</v>
      </c>
      <c r="AA509" s="244">
        <f>AA508+1</f>
        <v>2027</v>
      </c>
      <c r="AB509" s="247">
        <f t="shared" si="231"/>
        <v>0</v>
      </c>
      <c r="AC509" s="96">
        <f>S509*IF($AA509=2021,IF(OR($M509="Услуги",$M509="Работы"),#REF!,IF($U509&lt;&gt;0,#REF!,#REF!)),1)*IF($AA509=2022,IF(OR($M509="Услуги",$M509="Работы"),#REF!,IF($U509&lt;&gt;0,#REF!,#REF!)),1)*IF($AA509=2023,IF(OR($M509="Услуги",$M509="Работы"),#REF!,IF($U509&lt;&gt;0,#REF!,#REF!)),1)*IF($AA509=2024,IF(OR($M509="Услуги",$M509="Работы"),#REF!,IF($U509&lt;&gt;0,#REF!,#REF!)),1)*IF($AA509=2025,IF(OR($M509="Услуги",$M509="Работы"),#REF!,IF($U509&lt;&gt;0,#REF!,#REF!)),1)</f>
        <v>1423500</v>
      </c>
      <c r="AD509" s="96">
        <f>T509*IF($AA509=2021,IF(OR($M509="Услуги",$M509="Работы"),#REF!,IF($U509&lt;&gt;0,#REF!,#REF!)),1)*IF($AA509=2022,IF(OR($M509="Услуги",$M509="Работы"),#REF!,IF($U509&lt;&gt;0,#REF!,#REF!)),1)*IF($AA509=2023,IF(OR($M509="Услуги",$M509="Работы"),#REF!,IF($U509&lt;&gt;0,#REF!,#REF!)),1)*IF($AA509=2024,IF(OR($M509="Услуги",$M509="Работы"),#REF!,IF($U509&lt;&gt;0,#REF!,#REF!)),1)*IF($AA509=2025,IF(OR($M509="Услуги",$M509="Работы"),#REF!,IF($U509&lt;&gt;0,#REF!,#REF!)),1)</f>
        <v>237250</v>
      </c>
      <c r="AE509" s="96">
        <f>U509*IF($AA509=2021,IF(OR($M509="Услуги",$M509="Работы"),#REF!,IF($U509&lt;&gt;0,#REF!,#REF!)),1)*IF($AA509=2022,IF(OR($M509="Услуги",$M509="Работы"),#REF!,IF($U509&lt;&gt;0,#REF!,#REF!)),1)*IF($AA509=2023,IF(OR($M509="Услуги",$M509="Работы"),#REF!,IF($U509&lt;&gt;0,#REF!,#REF!)),1)*IF($AA509=2024,IF(OR($M509="Услуги",$M509="Работы"),#REF!,IF($U509&lt;&gt;0,#REF!,#REF!)),1)*IF($AA509=2025,IF(OR($M509="Услуги",$M509="Работы"),#REF!,IF($U509&lt;&gt;0,#REF!,#REF!)),1)</f>
        <v>0</v>
      </c>
      <c r="AF509" s="96">
        <f>V509*IF($AA509=2021,IF(OR($M509="Услуги",$M509="Работы"),#REF!,IF($U509&lt;&gt;0,#REF!,#REF!)),1)*IF($AA509=2022,IF(OR($M509="Услуги",$M509="Работы"),#REF!,IF($U509&lt;&gt;0,#REF!,#REF!)),1)*IF($AA509=2023,IF(OR($M509="Услуги",$M509="Работы"),#REF!,IF($U509&lt;&gt;0,#REF!,#REF!)),1)*IF($AA509=2024,IF(OR($M509="Услуги",$M509="Работы"),#REF!,IF($U509&lt;&gt;0,#REF!,#REF!)),1)*IF($AA509=2025,IF(OR($M509="Услуги",$M509="Работы"),#REF!,IF($U509&lt;&gt;0,#REF!,#REF!)),1)</f>
        <v>0</v>
      </c>
      <c r="AG509" s="96">
        <f>W509*IF($AA509=2021,IF(OR($M509="Услуги",$M509="Работы"),#REF!,IF($U509&lt;&gt;0,#REF!,#REF!)),1)*IF($AA509=2022,IF(OR($M509="Услуги",$M509="Работы"),#REF!,IF($U509&lt;&gt;0,#REF!,#REF!)),1)*IF($AA509=2023,IF(OR($M509="Услуги",$M509="Работы"),#REF!,IF($U509&lt;&gt;0,#REF!,#REF!)),1)*IF($AA509=2024,IF(OR($M509="Услуги",$M509="Работы"),#REF!,IF($U509&lt;&gt;0,#REF!,#REF!)),1)*IF($AA509=2025,IF(OR($M509="Услуги",$M509="Работы"),#REF!,IF($U509&lt;&gt;0,#REF!,#REF!)),1)</f>
        <v>0</v>
      </c>
      <c r="AH509" s="96">
        <f>X509*IF($AA509=2021,IF(OR($M509="Услуги",$M509="Работы"),#REF!,IF($U509&lt;&gt;0,#REF!,#REF!)),1)*IF($AA509=2022,IF(OR($M509="Услуги",$M509="Работы"),#REF!,IF($U509&lt;&gt;0,#REF!,#REF!)),1)*IF($AA509=2023,IF(OR($M509="Услуги",$M509="Работы"),#REF!,IF($U509&lt;&gt;0,#REF!,#REF!)),1)*IF($AA509=2024,IF(OR($M509="Услуги",$M509="Работы"),#REF!,IF($U509&lt;&gt;0,#REF!,#REF!)),1)*IF($AA509=2025,IF(OR($M509="Услуги",$M509="Работы"),#REF!,IF($U509&lt;&gt;0,#REF!,#REF!)),1)</f>
        <v>1423500</v>
      </c>
      <c r="AI509" s="96">
        <f>Y509*IF($AA509=2021,IF(OR($M509="Услуги",$M509="Работы"),#REF!,IF($U509&lt;&gt;0,#REF!,#REF!)),1)*IF($AA509=2022,IF(OR($M509="Услуги",$M509="Работы"),#REF!,IF($U509&lt;&gt;0,#REF!,#REF!)),1)*IF($AA509=2023,IF(OR($M509="Услуги",$M509="Работы"),#REF!,IF($U509&lt;&gt;0,#REF!,#REF!)),1)*IF($AA509=2024,IF(OR($M509="Услуги",$M509="Работы"),#REF!,IF($U509&lt;&gt;0,#REF!,#REF!)),1)*IF($AA509=2025,IF(OR($M509="Услуги",$M509="Работы"),#REF!,IF($U509&lt;&gt;0,#REF!,#REF!)),1)</f>
        <v>237250</v>
      </c>
      <c r="AJ509" s="96">
        <f>Z509*IF($AA509=2021,IF(OR($M509="Услуги",$M509="Работы"),#REF!,IF($U509&lt;&gt;0,#REF!,#REF!)),1)*IF($AA509=2022,IF(OR($M509="Услуги",$M509="Работы"),#REF!,IF($U509&lt;&gt;0,#REF!,#REF!)),1)*IF($AA509=2023,IF(OR($M509="Услуги",$M509="Работы"),#REF!,IF($U509&lt;&gt;0,#REF!,#REF!)),1)*IF($AA509=2024,IF(OR($M509="Услуги",$M509="Работы"),#REF!,IF($U509&lt;&gt;0,#REF!,#REF!)),1)*IF($AA509=2025,IF(OR($M509="Услуги",$M509="Работы"),#REF!,IF($U509&lt;&gt;0,#REF!,#REF!)),1)</f>
        <v>1186250</v>
      </c>
      <c r="AK509" s="107">
        <v>1423500</v>
      </c>
      <c r="AL509" s="57" t="s">
        <v>289</v>
      </c>
      <c r="AM509" s="57">
        <v>1423500</v>
      </c>
      <c r="AN509" s="54">
        <v>2</v>
      </c>
    </row>
    <row r="510" spans="1:40" s="56" customFormat="1" ht="14.25" hidden="1" customHeight="1" x14ac:dyDescent="0.25">
      <c r="A510" s="85">
        <v>1</v>
      </c>
      <c r="B510" s="86" t="s">
        <v>86</v>
      </c>
      <c r="C510" s="101" t="s">
        <v>543</v>
      </c>
      <c r="D510" s="85" t="s">
        <v>30</v>
      </c>
      <c r="E510" s="85" t="s">
        <v>421</v>
      </c>
      <c r="F510" s="85"/>
      <c r="G510" s="87" t="e">
        <f>VLOOKUP(D510,#REF!,2,FALSE)</f>
        <v>#REF!</v>
      </c>
      <c r="H510" s="85"/>
      <c r="I510" s="85"/>
      <c r="J510" s="86" t="s">
        <v>97</v>
      </c>
      <c r="K510" s="87" t="str">
        <f t="shared" si="234"/>
        <v>Реализация защиты систем обработки ПДн АО «Томскэнергосбыт»</v>
      </c>
      <c r="L510" s="99" t="s">
        <v>98</v>
      </c>
      <c r="M510" s="90" t="s">
        <v>532</v>
      </c>
      <c r="N510" s="85" t="s">
        <v>197</v>
      </c>
      <c r="O510" s="85" t="s">
        <v>327</v>
      </c>
      <c r="P510" s="86">
        <v>2</v>
      </c>
      <c r="Q510" s="100">
        <v>711750</v>
      </c>
      <c r="R510" s="97">
        <v>0.2</v>
      </c>
      <c r="S510" s="98">
        <v>1423500</v>
      </c>
      <c r="T510" s="95">
        <f t="shared" si="235"/>
        <v>237250</v>
      </c>
      <c r="U510" s="104">
        <v>0</v>
      </c>
      <c r="V510" s="95">
        <f t="shared" si="236"/>
        <v>0</v>
      </c>
      <c r="W510" s="95">
        <f t="shared" si="237"/>
        <v>0</v>
      </c>
      <c r="X510" s="98">
        <v>1423500</v>
      </c>
      <c r="Y510" s="95">
        <f t="shared" si="238"/>
        <v>237250</v>
      </c>
      <c r="Z510" s="95">
        <f t="shared" si="239"/>
        <v>1186250</v>
      </c>
      <c r="AA510" s="244">
        <f>AA509+1</f>
        <v>2028</v>
      </c>
      <c r="AB510" s="247">
        <f t="shared" si="231"/>
        <v>0</v>
      </c>
      <c r="AC510" s="96">
        <f>S510*IF($AA510=2021,IF(OR($M510="Услуги",$M510="Работы"),#REF!,IF($U510&lt;&gt;0,#REF!,#REF!)),1)*IF($AA510=2022,IF(OR($M510="Услуги",$M510="Работы"),#REF!,IF($U510&lt;&gt;0,#REF!,#REF!)),1)*IF($AA510=2023,IF(OR($M510="Услуги",$M510="Работы"),#REF!,IF($U510&lt;&gt;0,#REF!,#REF!)),1)*IF($AA510=2024,IF(OR($M510="Услуги",$M510="Работы"),#REF!,IF($U510&lt;&gt;0,#REF!,#REF!)),1)*IF($AA510=2025,IF(OR($M510="Услуги",$M510="Работы"),#REF!,IF($U510&lt;&gt;0,#REF!,#REF!)),1)</f>
        <v>1423500</v>
      </c>
      <c r="AD510" s="96">
        <f>T510*IF($AA510=2021,IF(OR($M510="Услуги",$M510="Работы"),#REF!,IF($U510&lt;&gt;0,#REF!,#REF!)),1)*IF($AA510=2022,IF(OR($M510="Услуги",$M510="Работы"),#REF!,IF($U510&lt;&gt;0,#REF!,#REF!)),1)*IF($AA510=2023,IF(OR($M510="Услуги",$M510="Работы"),#REF!,IF($U510&lt;&gt;0,#REF!,#REF!)),1)*IF($AA510=2024,IF(OR($M510="Услуги",$M510="Работы"),#REF!,IF($U510&lt;&gt;0,#REF!,#REF!)),1)*IF($AA510=2025,IF(OR($M510="Услуги",$M510="Работы"),#REF!,IF($U510&lt;&gt;0,#REF!,#REF!)),1)</f>
        <v>237250</v>
      </c>
      <c r="AE510" s="96">
        <f>U510*IF($AA510=2021,IF(OR($M510="Услуги",$M510="Работы"),#REF!,IF($U510&lt;&gt;0,#REF!,#REF!)),1)*IF($AA510=2022,IF(OR($M510="Услуги",$M510="Работы"),#REF!,IF($U510&lt;&gt;0,#REF!,#REF!)),1)*IF($AA510=2023,IF(OR($M510="Услуги",$M510="Работы"),#REF!,IF($U510&lt;&gt;0,#REF!,#REF!)),1)*IF($AA510=2024,IF(OR($M510="Услуги",$M510="Работы"),#REF!,IF($U510&lt;&gt;0,#REF!,#REF!)),1)*IF($AA510=2025,IF(OR($M510="Услуги",$M510="Работы"),#REF!,IF($U510&lt;&gt;0,#REF!,#REF!)),1)</f>
        <v>0</v>
      </c>
      <c r="AF510" s="96">
        <f>V510*IF($AA510=2021,IF(OR($M510="Услуги",$M510="Работы"),#REF!,IF($U510&lt;&gt;0,#REF!,#REF!)),1)*IF($AA510=2022,IF(OR($M510="Услуги",$M510="Работы"),#REF!,IF($U510&lt;&gt;0,#REF!,#REF!)),1)*IF($AA510=2023,IF(OR($M510="Услуги",$M510="Работы"),#REF!,IF($U510&lt;&gt;0,#REF!,#REF!)),1)*IF($AA510=2024,IF(OR($M510="Услуги",$M510="Работы"),#REF!,IF($U510&lt;&gt;0,#REF!,#REF!)),1)*IF($AA510=2025,IF(OR($M510="Услуги",$M510="Работы"),#REF!,IF($U510&lt;&gt;0,#REF!,#REF!)),1)</f>
        <v>0</v>
      </c>
      <c r="AG510" s="96">
        <f>W510*IF($AA510=2021,IF(OR($M510="Услуги",$M510="Работы"),#REF!,IF($U510&lt;&gt;0,#REF!,#REF!)),1)*IF($AA510=2022,IF(OR($M510="Услуги",$M510="Работы"),#REF!,IF($U510&lt;&gt;0,#REF!,#REF!)),1)*IF($AA510=2023,IF(OR($M510="Услуги",$M510="Работы"),#REF!,IF($U510&lt;&gt;0,#REF!,#REF!)),1)*IF($AA510=2024,IF(OR($M510="Услуги",$M510="Работы"),#REF!,IF($U510&lt;&gt;0,#REF!,#REF!)),1)*IF($AA510=2025,IF(OR($M510="Услуги",$M510="Работы"),#REF!,IF($U510&lt;&gt;0,#REF!,#REF!)),1)</f>
        <v>0</v>
      </c>
      <c r="AH510" s="96">
        <f>X510*IF($AA510=2021,IF(OR($M510="Услуги",$M510="Работы"),#REF!,IF($U510&lt;&gt;0,#REF!,#REF!)),1)*IF($AA510=2022,IF(OR($M510="Услуги",$M510="Работы"),#REF!,IF($U510&lt;&gt;0,#REF!,#REF!)),1)*IF($AA510=2023,IF(OR($M510="Услуги",$M510="Работы"),#REF!,IF($U510&lt;&gt;0,#REF!,#REF!)),1)*IF($AA510=2024,IF(OR($M510="Услуги",$M510="Работы"),#REF!,IF($U510&lt;&gt;0,#REF!,#REF!)),1)*IF($AA510=2025,IF(OR($M510="Услуги",$M510="Работы"),#REF!,IF($U510&lt;&gt;0,#REF!,#REF!)),1)</f>
        <v>1423500</v>
      </c>
      <c r="AI510" s="96">
        <f>Y510*IF($AA510=2021,IF(OR($M510="Услуги",$M510="Работы"),#REF!,IF($U510&lt;&gt;0,#REF!,#REF!)),1)*IF($AA510=2022,IF(OR($M510="Услуги",$M510="Работы"),#REF!,IF($U510&lt;&gt;0,#REF!,#REF!)),1)*IF($AA510=2023,IF(OR($M510="Услуги",$M510="Работы"),#REF!,IF($U510&lt;&gt;0,#REF!,#REF!)),1)*IF($AA510=2024,IF(OR($M510="Услуги",$M510="Работы"),#REF!,IF($U510&lt;&gt;0,#REF!,#REF!)),1)*IF($AA510=2025,IF(OR($M510="Услуги",$M510="Работы"),#REF!,IF($U510&lt;&gt;0,#REF!,#REF!)),1)</f>
        <v>237250</v>
      </c>
      <c r="AJ510" s="96">
        <f>Z510*IF($AA510=2021,IF(OR($M510="Услуги",$M510="Работы"),#REF!,IF($U510&lt;&gt;0,#REF!,#REF!)),1)*IF($AA510=2022,IF(OR($M510="Услуги",$M510="Работы"),#REF!,IF($U510&lt;&gt;0,#REF!,#REF!)),1)*IF($AA510=2023,IF(OR($M510="Услуги",$M510="Работы"),#REF!,IF($U510&lt;&gt;0,#REF!,#REF!)),1)*IF($AA510=2024,IF(OR($M510="Услуги",$M510="Работы"),#REF!,IF($U510&lt;&gt;0,#REF!,#REF!)),1)*IF($AA510=2025,IF(OR($M510="Услуги",$M510="Работы"),#REF!,IF($U510&lt;&gt;0,#REF!,#REF!)),1)</f>
        <v>1186250</v>
      </c>
      <c r="AK510" s="107">
        <v>1423500</v>
      </c>
      <c r="AL510" s="57" t="s">
        <v>289</v>
      </c>
      <c r="AM510" s="57">
        <v>1423500</v>
      </c>
      <c r="AN510" s="54">
        <v>2</v>
      </c>
    </row>
    <row r="511" spans="1:40" s="56" customFormat="1" ht="14.25" hidden="1" customHeight="1" x14ac:dyDescent="0.25">
      <c r="A511" s="85">
        <v>1</v>
      </c>
      <c r="B511" s="86" t="s">
        <v>86</v>
      </c>
      <c r="C511" s="101" t="s">
        <v>543</v>
      </c>
      <c r="D511" s="85" t="s">
        <v>30</v>
      </c>
      <c r="E511" s="85" t="s">
        <v>421</v>
      </c>
      <c r="F511" s="85"/>
      <c r="G511" s="87" t="e">
        <f>VLOOKUP(D511,#REF!,2,FALSE)</f>
        <v>#REF!</v>
      </c>
      <c r="H511" s="85"/>
      <c r="I511" s="85"/>
      <c r="J511" s="86" t="s">
        <v>97</v>
      </c>
      <c r="K511" s="87" t="str">
        <f t="shared" si="234"/>
        <v>Реализация защиты систем обработки ПДн АО «Томскэнергосбыт»</v>
      </c>
      <c r="L511" s="99" t="s">
        <v>98</v>
      </c>
      <c r="M511" s="90" t="s">
        <v>532</v>
      </c>
      <c r="N511" s="85" t="s">
        <v>197</v>
      </c>
      <c r="O511" s="85" t="s">
        <v>327</v>
      </c>
      <c r="P511" s="86">
        <v>2</v>
      </c>
      <c r="Q511" s="100">
        <v>711750</v>
      </c>
      <c r="R511" s="97">
        <v>0.2</v>
      </c>
      <c r="S511" s="98">
        <v>1423500</v>
      </c>
      <c r="T511" s="95">
        <f t="shared" si="235"/>
        <v>237250</v>
      </c>
      <c r="U511" s="104">
        <v>0</v>
      </c>
      <c r="V511" s="95">
        <f t="shared" si="236"/>
        <v>0</v>
      </c>
      <c r="W511" s="95">
        <f t="shared" si="237"/>
        <v>0</v>
      </c>
      <c r="X511" s="98">
        <v>1423500</v>
      </c>
      <c r="Y511" s="95">
        <f t="shared" si="238"/>
        <v>237250</v>
      </c>
      <c r="Z511" s="95">
        <f t="shared" si="239"/>
        <v>1186250</v>
      </c>
      <c r="AA511" s="244">
        <f>AA510+1</f>
        <v>2029</v>
      </c>
      <c r="AB511" s="247">
        <f t="shared" si="231"/>
        <v>0</v>
      </c>
      <c r="AC511" s="96">
        <f>S511*IF($AA511=2021,IF(OR($M511="Услуги",$M511="Работы"),#REF!,IF($U511&lt;&gt;0,#REF!,#REF!)),1)*IF($AA511=2022,IF(OR($M511="Услуги",$M511="Работы"),#REF!,IF($U511&lt;&gt;0,#REF!,#REF!)),1)*IF($AA511=2023,IF(OR($M511="Услуги",$M511="Работы"),#REF!,IF($U511&lt;&gt;0,#REF!,#REF!)),1)*IF($AA511=2024,IF(OR($M511="Услуги",$M511="Работы"),#REF!,IF($U511&lt;&gt;0,#REF!,#REF!)),1)*IF($AA511=2025,IF(OR($M511="Услуги",$M511="Работы"),#REF!,IF($U511&lt;&gt;0,#REF!,#REF!)),1)</f>
        <v>1423500</v>
      </c>
      <c r="AD511" s="96">
        <f>T511*IF($AA511=2021,IF(OR($M511="Услуги",$M511="Работы"),#REF!,IF($U511&lt;&gt;0,#REF!,#REF!)),1)*IF($AA511=2022,IF(OR($M511="Услуги",$M511="Работы"),#REF!,IF($U511&lt;&gt;0,#REF!,#REF!)),1)*IF($AA511=2023,IF(OR($M511="Услуги",$M511="Работы"),#REF!,IF($U511&lt;&gt;0,#REF!,#REF!)),1)*IF($AA511=2024,IF(OR($M511="Услуги",$M511="Работы"),#REF!,IF($U511&lt;&gt;0,#REF!,#REF!)),1)*IF($AA511=2025,IF(OR($M511="Услуги",$M511="Работы"),#REF!,IF($U511&lt;&gt;0,#REF!,#REF!)),1)</f>
        <v>237250</v>
      </c>
      <c r="AE511" s="96">
        <f>U511*IF($AA511=2021,IF(OR($M511="Услуги",$M511="Работы"),#REF!,IF($U511&lt;&gt;0,#REF!,#REF!)),1)*IF($AA511=2022,IF(OR($M511="Услуги",$M511="Работы"),#REF!,IF($U511&lt;&gt;0,#REF!,#REF!)),1)*IF($AA511=2023,IF(OR($M511="Услуги",$M511="Работы"),#REF!,IF($U511&lt;&gt;0,#REF!,#REF!)),1)*IF($AA511=2024,IF(OR($M511="Услуги",$M511="Работы"),#REF!,IF($U511&lt;&gt;0,#REF!,#REF!)),1)*IF($AA511=2025,IF(OR($M511="Услуги",$M511="Работы"),#REF!,IF($U511&lt;&gt;0,#REF!,#REF!)),1)</f>
        <v>0</v>
      </c>
      <c r="AF511" s="96">
        <f>V511*IF($AA511=2021,IF(OR($M511="Услуги",$M511="Работы"),#REF!,IF($U511&lt;&gt;0,#REF!,#REF!)),1)*IF($AA511=2022,IF(OR($M511="Услуги",$M511="Работы"),#REF!,IF($U511&lt;&gt;0,#REF!,#REF!)),1)*IF($AA511=2023,IF(OR($M511="Услуги",$M511="Работы"),#REF!,IF($U511&lt;&gt;0,#REF!,#REF!)),1)*IF($AA511=2024,IF(OR($M511="Услуги",$M511="Работы"),#REF!,IF($U511&lt;&gt;0,#REF!,#REF!)),1)*IF($AA511=2025,IF(OR($M511="Услуги",$M511="Работы"),#REF!,IF($U511&lt;&gt;0,#REF!,#REF!)),1)</f>
        <v>0</v>
      </c>
      <c r="AG511" s="96">
        <f>W511*IF($AA511=2021,IF(OR($M511="Услуги",$M511="Работы"),#REF!,IF($U511&lt;&gt;0,#REF!,#REF!)),1)*IF($AA511=2022,IF(OR($M511="Услуги",$M511="Работы"),#REF!,IF($U511&lt;&gt;0,#REF!,#REF!)),1)*IF($AA511=2023,IF(OR($M511="Услуги",$M511="Работы"),#REF!,IF($U511&lt;&gt;0,#REF!,#REF!)),1)*IF($AA511=2024,IF(OR($M511="Услуги",$M511="Работы"),#REF!,IF($U511&lt;&gt;0,#REF!,#REF!)),1)*IF($AA511=2025,IF(OR($M511="Услуги",$M511="Работы"),#REF!,IF($U511&lt;&gt;0,#REF!,#REF!)),1)</f>
        <v>0</v>
      </c>
      <c r="AH511" s="96">
        <f>X511*IF($AA511=2021,IF(OR($M511="Услуги",$M511="Работы"),#REF!,IF($U511&lt;&gt;0,#REF!,#REF!)),1)*IF($AA511=2022,IF(OR($M511="Услуги",$M511="Работы"),#REF!,IF($U511&lt;&gt;0,#REF!,#REF!)),1)*IF($AA511=2023,IF(OR($M511="Услуги",$M511="Работы"),#REF!,IF($U511&lt;&gt;0,#REF!,#REF!)),1)*IF($AA511=2024,IF(OR($M511="Услуги",$M511="Работы"),#REF!,IF($U511&lt;&gt;0,#REF!,#REF!)),1)*IF($AA511=2025,IF(OR($M511="Услуги",$M511="Работы"),#REF!,IF($U511&lt;&gt;0,#REF!,#REF!)),1)</f>
        <v>1423500</v>
      </c>
      <c r="AI511" s="96">
        <f>Y511*IF($AA511=2021,IF(OR($M511="Услуги",$M511="Работы"),#REF!,IF($U511&lt;&gt;0,#REF!,#REF!)),1)*IF($AA511=2022,IF(OR($M511="Услуги",$M511="Работы"),#REF!,IF($U511&lt;&gt;0,#REF!,#REF!)),1)*IF($AA511=2023,IF(OR($M511="Услуги",$M511="Работы"),#REF!,IF($U511&lt;&gt;0,#REF!,#REF!)),1)*IF($AA511=2024,IF(OR($M511="Услуги",$M511="Работы"),#REF!,IF($U511&lt;&gt;0,#REF!,#REF!)),1)*IF($AA511=2025,IF(OR($M511="Услуги",$M511="Работы"),#REF!,IF($U511&lt;&gt;0,#REF!,#REF!)),1)</f>
        <v>237250</v>
      </c>
      <c r="AJ511" s="96">
        <f>Z511*IF($AA511=2021,IF(OR($M511="Услуги",$M511="Работы"),#REF!,IF($U511&lt;&gt;0,#REF!,#REF!)),1)*IF($AA511=2022,IF(OR($M511="Услуги",$M511="Работы"),#REF!,IF($U511&lt;&gt;0,#REF!,#REF!)),1)*IF($AA511=2023,IF(OR($M511="Услуги",$M511="Работы"),#REF!,IF($U511&lt;&gt;0,#REF!,#REF!)),1)*IF($AA511=2024,IF(OR($M511="Услуги",$M511="Работы"),#REF!,IF($U511&lt;&gt;0,#REF!,#REF!)),1)*IF($AA511=2025,IF(OR($M511="Услуги",$M511="Работы"),#REF!,IF($U511&lt;&gt;0,#REF!,#REF!)),1)</f>
        <v>1186250</v>
      </c>
      <c r="AK511" s="107">
        <v>1423500</v>
      </c>
      <c r="AL511" s="57" t="s">
        <v>289</v>
      </c>
      <c r="AM511" s="57">
        <v>1423500</v>
      </c>
      <c r="AN511" s="54">
        <v>2</v>
      </c>
    </row>
    <row r="512" spans="1:40" s="56" customFormat="1" ht="15" hidden="1" customHeight="1" x14ac:dyDescent="0.25">
      <c r="A512" s="85">
        <v>1</v>
      </c>
      <c r="B512" s="86" t="s">
        <v>86</v>
      </c>
      <c r="C512" s="101" t="s">
        <v>543</v>
      </c>
      <c r="D512" s="85" t="s">
        <v>30</v>
      </c>
      <c r="E512" s="85" t="s">
        <v>421</v>
      </c>
      <c r="F512" s="85"/>
      <c r="G512" s="87" t="e">
        <f>VLOOKUP(D512,#REF!,2,FALSE)</f>
        <v>#REF!</v>
      </c>
      <c r="H512" s="85"/>
      <c r="I512" s="85"/>
      <c r="J512" s="86" t="s">
        <v>219</v>
      </c>
      <c r="K512" s="87" t="str">
        <f t="shared" si="234"/>
        <v>Реализация защиты систем обработки ПДн АО «Томскэнергосбыт»</v>
      </c>
      <c r="L512" s="99" t="s">
        <v>223</v>
      </c>
      <c r="M512" s="90" t="s">
        <v>528</v>
      </c>
      <c r="N512" s="85" t="s">
        <v>310</v>
      </c>
      <c r="O512" s="85" t="s">
        <v>311</v>
      </c>
      <c r="P512" s="86">
        <v>16</v>
      </c>
      <c r="Q512" s="100">
        <v>300</v>
      </c>
      <c r="R512" s="97" t="s">
        <v>312</v>
      </c>
      <c r="S512" s="98">
        <v>4800</v>
      </c>
      <c r="T512" s="95">
        <f t="shared" ref="T512:T520" si="240">S512/1.2*$R512</f>
        <v>800</v>
      </c>
      <c r="U512" s="104">
        <v>0</v>
      </c>
      <c r="V512" s="95">
        <f t="shared" ref="V512:V520" si="241">U512/1.2*$R512</f>
        <v>0</v>
      </c>
      <c r="W512" s="95">
        <f t="shared" ref="W512:W520" si="242">U512-V512</f>
        <v>0</v>
      </c>
      <c r="X512" s="98">
        <v>4800</v>
      </c>
      <c r="Y512" s="95">
        <f t="shared" ref="Y512:Y520" si="243">X512/1.2*$R512</f>
        <v>800</v>
      </c>
      <c r="Z512" s="95">
        <f t="shared" ref="Z512:Z520" si="244">X512-Y512</f>
        <v>4000</v>
      </c>
      <c r="AA512" s="245" t="s">
        <v>519</v>
      </c>
      <c r="AB512" s="247">
        <f t="shared" si="231"/>
        <v>0</v>
      </c>
      <c r="AC512" s="96">
        <f>S512*IF($AA512=2021,IF(OR($M512="Услуги",$M512="Работы"),#REF!,IF($U512&lt;&gt;0,#REF!,#REF!)),1)*IF($AA512=2022,IF(OR($M512="Услуги",$M512="Работы"),#REF!,IF($U512&lt;&gt;0,#REF!,#REF!)),1)*IF($AA512=2023,IF(OR($M512="Услуги",$M512="Работы"),#REF!,IF($U512&lt;&gt;0,#REF!,#REF!)),1)*IF($AA512=2024,IF(OR($M512="Услуги",$M512="Работы"),#REF!,IF($U512&lt;&gt;0,#REF!,#REF!)),1)*IF($AA512=2025,IF(OR($M512="Услуги",$M512="Работы"),#REF!,IF($U512&lt;&gt;0,#REF!,#REF!)),1)</f>
        <v>4800</v>
      </c>
      <c r="AD512" s="96">
        <f>T512*IF($AA512=2021,IF(OR($M512="Услуги",$M512="Работы"),#REF!,IF($U512&lt;&gt;0,#REF!,#REF!)),1)*IF($AA512=2022,IF(OR($M512="Услуги",$M512="Работы"),#REF!,IF($U512&lt;&gt;0,#REF!,#REF!)),1)*IF($AA512=2023,IF(OR($M512="Услуги",$M512="Работы"),#REF!,IF($U512&lt;&gt;0,#REF!,#REF!)),1)*IF($AA512=2024,IF(OR($M512="Услуги",$M512="Работы"),#REF!,IF($U512&lt;&gt;0,#REF!,#REF!)),1)*IF($AA512=2025,IF(OR($M512="Услуги",$M512="Работы"),#REF!,IF($U512&lt;&gt;0,#REF!,#REF!)),1)</f>
        <v>800</v>
      </c>
      <c r="AE512" s="96">
        <f>U512*IF($AA512=2021,IF(OR($M512="Услуги",$M512="Работы"),#REF!,IF($U512&lt;&gt;0,#REF!,#REF!)),1)*IF($AA512=2022,IF(OR($M512="Услуги",$M512="Работы"),#REF!,IF($U512&lt;&gt;0,#REF!,#REF!)),1)*IF($AA512=2023,IF(OR($M512="Услуги",$M512="Работы"),#REF!,IF($U512&lt;&gt;0,#REF!,#REF!)),1)*IF($AA512=2024,IF(OR($M512="Услуги",$M512="Работы"),#REF!,IF($U512&lt;&gt;0,#REF!,#REF!)),1)*IF($AA512=2025,IF(OR($M512="Услуги",$M512="Работы"),#REF!,IF($U512&lt;&gt;0,#REF!,#REF!)),1)</f>
        <v>0</v>
      </c>
      <c r="AF512" s="96">
        <f>V512*IF($AA512=2021,IF(OR($M512="Услуги",$M512="Работы"),#REF!,IF($U512&lt;&gt;0,#REF!,#REF!)),1)*IF($AA512=2022,IF(OR($M512="Услуги",$M512="Работы"),#REF!,IF($U512&lt;&gt;0,#REF!,#REF!)),1)*IF($AA512=2023,IF(OR($M512="Услуги",$M512="Работы"),#REF!,IF($U512&lt;&gt;0,#REF!,#REF!)),1)*IF($AA512=2024,IF(OR($M512="Услуги",$M512="Работы"),#REF!,IF($U512&lt;&gt;0,#REF!,#REF!)),1)*IF($AA512=2025,IF(OR($M512="Услуги",$M512="Работы"),#REF!,IF($U512&lt;&gt;0,#REF!,#REF!)),1)</f>
        <v>0</v>
      </c>
      <c r="AG512" s="96">
        <f>W512*IF($AA512=2021,IF(OR($M512="Услуги",$M512="Работы"),#REF!,IF($U512&lt;&gt;0,#REF!,#REF!)),1)*IF($AA512=2022,IF(OR($M512="Услуги",$M512="Работы"),#REF!,IF($U512&lt;&gt;0,#REF!,#REF!)),1)*IF($AA512=2023,IF(OR($M512="Услуги",$M512="Работы"),#REF!,IF($U512&lt;&gt;0,#REF!,#REF!)),1)*IF($AA512=2024,IF(OR($M512="Услуги",$M512="Работы"),#REF!,IF($U512&lt;&gt;0,#REF!,#REF!)),1)*IF($AA512=2025,IF(OR($M512="Услуги",$M512="Работы"),#REF!,IF($U512&lt;&gt;0,#REF!,#REF!)),1)</f>
        <v>0</v>
      </c>
      <c r="AH512" s="96">
        <f>X512*IF($AA512=2021,IF(OR($M512="Услуги",$M512="Работы"),#REF!,IF($U512&lt;&gt;0,#REF!,#REF!)),1)*IF($AA512=2022,IF(OR($M512="Услуги",$M512="Работы"),#REF!,IF($U512&lt;&gt;0,#REF!,#REF!)),1)*IF($AA512=2023,IF(OR($M512="Услуги",$M512="Работы"),#REF!,IF($U512&lt;&gt;0,#REF!,#REF!)),1)*IF($AA512=2024,IF(OR($M512="Услуги",$M512="Работы"),#REF!,IF($U512&lt;&gt;0,#REF!,#REF!)),1)*IF($AA512=2025,IF(OR($M512="Услуги",$M512="Работы"),#REF!,IF($U512&lt;&gt;0,#REF!,#REF!)),1)</f>
        <v>4800</v>
      </c>
      <c r="AI512" s="96">
        <f>Y512*IF($AA512=2021,IF(OR($M512="Услуги",$M512="Работы"),#REF!,IF($U512&lt;&gt;0,#REF!,#REF!)),1)*IF($AA512=2022,IF(OR($M512="Услуги",$M512="Работы"),#REF!,IF($U512&lt;&gt;0,#REF!,#REF!)),1)*IF($AA512=2023,IF(OR($M512="Услуги",$M512="Работы"),#REF!,IF($U512&lt;&gt;0,#REF!,#REF!)),1)*IF($AA512=2024,IF(OR($M512="Услуги",$M512="Работы"),#REF!,IF($U512&lt;&gt;0,#REF!,#REF!)),1)*IF($AA512=2025,IF(OR($M512="Услуги",$M512="Работы"),#REF!,IF($U512&lt;&gt;0,#REF!,#REF!)),1)</f>
        <v>800</v>
      </c>
      <c r="AJ512" s="96">
        <f>Z512*IF($AA512=2021,IF(OR($M512="Услуги",$M512="Работы"),#REF!,IF($U512&lt;&gt;0,#REF!,#REF!)),1)*IF($AA512=2022,IF(OR($M512="Услуги",$M512="Работы"),#REF!,IF($U512&lt;&gt;0,#REF!,#REF!)),1)*IF($AA512=2023,IF(OR($M512="Услуги",$M512="Работы"),#REF!,IF($U512&lt;&gt;0,#REF!,#REF!)),1)*IF($AA512=2024,IF(OR($M512="Услуги",$M512="Работы"),#REF!,IF($U512&lt;&gt;0,#REF!,#REF!)),1)*IF($AA512=2025,IF(OR($M512="Услуги",$M512="Работы"),#REF!,IF($U512&lt;&gt;0,#REF!,#REF!)),1)</f>
        <v>4000</v>
      </c>
      <c r="AK512" s="107">
        <v>4800</v>
      </c>
      <c r="AL512" s="57" t="s">
        <v>289</v>
      </c>
      <c r="AM512" s="57">
        <v>4800</v>
      </c>
      <c r="AN512" s="54">
        <v>16</v>
      </c>
    </row>
    <row r="513" spans="1:40" s="56" customFormat="1" ht="15" hidden="1" customHeight="1" x14ac:dyDescent="0.25">
      <c r="A513" s="85">
        <v>1</v>
      </c>
      <c r="B513" s="86" t="s">
        <v>86</v>
      </c>
      <c r="C513" s="101" t="s">
        <v>543</v>
      </c>
      <c r="D513" s="85" t="s">
        <v>30</v>
      </c>
      <c r="E513" s="85" t="s">
        <v>421</v>
      </c>
      <c r="F513" s="85"/>
      <c r="G513" s="87" t="e">
        <f>VLOOKUP(D513,#REF!,2,FALSE)</f>
        <v>#REF!</v>
      </c>
      <c r="H513" s="85"/>
      <c r="I513" s="85"/>
      <c r="J513" s="86" t="s">
        <v>219</v>
      </c>
      <c r="K513" s="87" t="str">
        <f t="shared" si="234"/>
        <v>Реализация защиты систем обработки ПДн АО «Томскэнергосбыт»</v>
      </c>
      <c r="L513" s="99" t="s">
        <v>223</v>
      </c>
      <c r="M513" s="90" t="s">
        <v>528</v>
      </c>
      <c r="N513" s="85" t="s">
        <v>313</v>
      </c>
      <c r="O513" s="85" t="s">
        <v>314</v>
      </c>
      <c r="P513" s="86">
        <v>48</v>
      </c>
      <c r="Q513" s="100">
        <v>369</v>
      </c>
      <c r="R513" s="97" t="s">
        <v>312</v>
      </c>
      <c r="S513" s="98">
        <v>17712</v>
      </c>
      <c r="T513" s="95">
        <f t="shared" si="240"/>
        <v>2952</v>
      </c>
      <c r="U513" s="104">
        <v>0</v>
      </c>
      <c r="V513" s="95">
        <f t="shared" si="241"/>
        <v>0</v>
      </c>
      <c r="W513" s="95">
        <f t="shared" si="242"/>
        <v>0</v>
      </c>
      <c r="X513" s="98">
        <v>17712</v>
      </c>
      <c r="Y513" s="95">
        <f t="shared" si="243"/>
        <v>2952</v>
      </c>
      <c r="Z513" s="95">
        <f t="shared" si="244"/>
        <v>14760</v>
      </c>
      <c r="AA513" s="245" t="s">
        <v>519</v>
      </c>
      <c r="AB513" s="247">
        <f t="shared" si="231"/>
        <v>0</v>
      </c>
      <c r="AC513" s="96">
        <f>S513*IF($AA513=2021,IF(OR($M513="Услуги",$M513="Работы"),#REF!,IF($U513&lt;&gt;0,#REF!,#REF!)),1)*IF($AA513=2022,IF(OR($M513="Услуги",$M513="Работы"),#REF!,IF($U513&lt;&gt;0,#REF!,#REF!)),1)*IF($AA513=2023,IF(OR($M513="Услуги",$M513="Работы"),#REF!,IF($U513&lt;&gt;0,#REF!,#REF!)),1)*IF($AA513=2024,IF(OR($M513="Услуги",$M513="Работы"),#REF!,IF($U513&lt;&gt;0,#REF!,#REF!)),1)*IF($AA513=2025,IF(OR($M513="Услуги",$M513="Работы"),#REF!,IF($U513&lt;&gt;0,#REF!,#REF!)),1)</f>
        <v>17712</v>
      </c>
      <c r="AD513" s="96">
        <f>T513*IF($AA513=2021,IF(OR($M513="Услуги",$M513="Работы"),#REF!,IF($U513&lt;&gt;0,#REF!,#REF!)),1)*IF($AA513=2022,IF(OR($M513="Услуги",$M513="Работы"),#REF!,IF($U513&lt;&gt;0,#REF!,#REF!)),1)*IF($AA513=2023,IF(OR($M513="Услуги",$M513="Работы"),#REF!,IF($U513&lt;&gt;0,#REF!,#REF!)),1)*IF($AA513=2024,IF(OR($M513="Услуги",$M513="Работы"),#REF!,IF($U513&lt;&gt;0,#REF!,#REF!)),1)*IF($AA513=2025,IF(OR($M513="Услуги",$M513="Работы"),#REF!,IF($U513&lt;&gt;0,#REF!,#REF!)),1)</f>
        <v>2952</v>
      </c>
      <c r="AE513" s="96">
        <f>U513*IF($AA513=2021,IF(OR($M513="Услуги",$M513="Работы"),#REF!,IF($U513&lt;&gt;0,#REF!,#REF!)),1)*IF($AA513=2022,IF(OR($M513="Услуги",$M513="Работы"),#REF!,IF($U513&lt;&gt;0,#REF!,#REF!)),1)*IF($AA513=2023,IF(OR($M513="Услуги",$M513="Работы"),#REF!,IF($U513&lt;&gt;0,#REF!,#REF!)),1)*IF($AA513=2024,IF(OR($M513="Услуги",$M513="Работы"),#REF!,IF($U513&lt;&gt;0,#REF!,#REF!)),1)*IF($AA513=2025,IF(OR($M513="Услуги",$M513="Работы"),#REF!,IF($U513&lt;&gt;0,#REF!,#REF!)),1)</f>
        <v>0</v>
      </c>
      <c r="AF513" s="96">
        <f>V513*IF($AA513=2021,IF(OR($M513="Услуги",$M513="Работы"),#REF!,IF($U513&lt;&gt;0,#REF!,#REF!)),1)*IF($AA513=2022,IF(OR($M513="Услуги",$M513="Работы"),#REF!,IF($U513&lt;&gt;0,#REF!,#REF!)),1)*IF($AA513=2023,IF(OR($M513="Услуги",$M513="Работы"),#REF!,IF($U513&lt;&gt;0,#REF!,#REF!)),1)*IF($AA513=2024,IF(OR($M513="Услуги",$M513="Работы"),#REF!,IF($U513&lt;&gt;0,#REF!,#REF!)),1)*IF($AA513=2025,IF(OR($M513="Услуги",$M513="Работы"),#REF!,IF($U513&lt;&gt;0,#REF!,#REF!)),1)</f>
        <v>0</v>
      </c>
      <c r="AG513" s="96">
        <f>W513*IF($AA513=2021,IF(OR($M513="Услуги",$M513="Работы"),#REF!,IF($U513&lt;&gt;0,#REF!,#REF!)),1)*IF($AA513=2022,IF(OR($M513="Услуги",$M513="Работы"),#REF!,IF($U513&lt;&gt;0,#REF!,#REF!)),1)*IF($AA513=2023,IF(OR($M513="Услуги",$M513="Работы"),#REF!,IF($U513&lt;&gt;0,#REF!,#REF!)),1)*IF($AA513=2024,IF(OR($M513="Услуги",$M513="Работы"),#REF!,IF($U513&lt;&gt;0,#REF!,#REF!)),1)*IF($AA513=2025,IF(OR($M513="Услуги",$M513="Работы"),#REF!,IF($U513&lt;&gt;0,#REF!,#REF!)),1)</f>
        <v>0</v>
      </c>
      <c r="AH513" s="96">
        <f>X513*IF($AA513=2021,IF(OR($M513="Услуги",$M513="Работы"),#REF!,IF($U513&lt;&gt;0,#REF!,#REF!)),1)*IF($AA513=2022,IF(OR($M513="Услуги",$M513="Работы"),#REF!,IF($U513&lt;&gt;0,#REF!,#REF!)),1)*IF($AA513=2023,IF(OR($M513="Услуги",$M513="Работы"),#REF!,IF($U513&lt;&gt;0,#REF!,#REF!)),1)*IF($AA513=2024,IF(OR($M513="Услуги",$M513="Работы"),#REF!,IF($U513&lt;&gt;0,#REF!,#REF!)),1)*IF($AA513=2025,IF(OR($M513="Услуги",$M513="Работы"),#REF!,IF($U513&lt;&gt;0,#REF!,#REF!)),1)</f>
        <v>17712</v>
      </c>
      <c r="AI513" s="96">
        <f>Y513*IF($AA513=2021,IF(OR($M513="Услуги",$M513="Работы"),#REF!,IF($U513&lt;&gt;0,#REF!,#REF!)),1)*IF($AA513=2022,IF(OR($M513="Услуги",$M513="Работы"),#REF!,IF($U513&lt;&gt;0,#REF!,#REF!)),1)*IF($AA513=2023,IF(OR($M513="Услуги",$M513="Работы"),#REF!,IF($U513&lt;&gt;0,#REF!,#REF!)),1)*IF($AA513=2024,IF(OR($M513="Услуги",$M513="Работы"),#REF!,IF($U513&lt;&gt;0,#REF!,#REF!)),1)*IF($AA513=2025,IF(OR($M513="Услуги",$M513="Работы"),#REF!,IF($U513&lt;&gt;0,#REF!,#REF!)),1)</f>
        <v>2952</v>
      </c>
      <c r="AJ513" s="96">
        <f>Z513*IF($AA513=2021,IF(OR($M513="Услуги",$M513="Работы"),#REF!,IF($U513&lt;&gt;0,#REF!,#REF!)),1)*IF($AA513=2022,IF(OR($M513="Услуги",$M513="Работы"),#REF!,IF($U513&lt;&gt;0,#REF!,#REF!)),1)*IF($AA513=2023,IF(OR($M513="Услуги",$M513="Работы"),#REF!,IF($U513&lt;&gt;0,#REF!,#REF!)),1)*IF($AA513=2024,IF(OR($M513="Услуги",$M513="Работы"),#REF!,IF($U513&lt;&gt;0,#REF!,#REF!)),1)*IF($AA513=2025,IF(OR($M513="Услуги",$M513="Работы"),#REF!,IF($U513&lt;&gt;0,#REF!,#REF!)),1)</f>
        <v>14760</v>
      </c>
      <c r="AK513" s="107">
        <v>17712</v>
      </c>
      <c r="AL513" s="57" t="s">
        <v>289</v>
      </c>
      <c r="AM513" s="57">
        <v>17712</v>
      </c>
      <c r="AN513" s="54">
        <v>48</v>
      </c>
    </row>
    <row r="514" spans="1:40" s="56" customFormat="1" ht="15" hidden="1" customHeight="1" x14ac:dyDescent="0.25">
      <c r="A514" s="85">
        <v>1</v>
      </c>
      <c r="B514" s="86" t="s">
        <v>86</v>
      </c>
      <c r="C514" s="101" t="s">
        <v>543</v>
      </c>
      <c r="D514" s="85" t="s">
        <v>30</v>
      </c>
      <c r="E514" s="85" t="s">
        <v>421</v>
      </c>
      <c r="F514" s="85"/>
      <c r="G514" s="87" t="e">
        <f>VLOOKUP(D514,#REF!,2,FALSE)</f>
        <v>#REF!</v>
      </c>
      <c r="H514" s="85"/>
      <c r="I514" s="85"/>
      <c r="J514" s="86" t="s">
        <v>219</v>
      </c>
      <c r="K514" s="87" t="str">
        <f t="shared" si="234"/>
        <v>Реализация защиты систем обработки ПДн АО «Томскэнергосбыт»</v>
      </c>
      <c r="L514" s="99" t="s">
        <v>517</v>
      </c>
      <c r="M514" s="90" t="s">
        <v>528</v>
      </c>
      <c r="N514" s="85" t="s">
        <v>315</v>
      </c>
      <c r="O514" s="85" t="s">
        <v>316</v>
      </c>
      <c r="P514" s="86">
        <v>2</v>
      </c>
      <c r="Q514" s="100">
        <v>200</v>
      </c>
      <c r="R514" s="97" t="s">
        <v>312</v>
      </c>
      <c r="S514" s="98">
        <v>400</v>
      </c>
      <c r="T514" s="95">
        <f t="shared" si="240"/>
        <v>66.666666666666671</v>
      </c>
      <c r="U514" s="104">
        <v>0</v>
      </c>
      <c r="V514" s="95">
        <f t="shared" si="241"/>
        <v>0</v>
      </c>
      <c r="W514" s="95">
        <f t="shared" si="242"/>
        <v>0</v>
      </c>
      <c r="X514" s="98">
        <v>400</v>
      </c>
      <c r="Y514" s="95">
        <f t="shared" si="243"/>
        <v>66.666666666666671</v>
      </c>
      <c r="Z514" s="95">
        <f t="shared" si="244"/>
        <v>333.33333333333331</v>
      </c>
      <c r="AA514" s="245" t="s">
        <v>519</v>
      </c>
      <c r="AB514" s="247">
        <f t="shared" si="231"/>
        <v>0</v>
      </c>
      <c r="AC514" s="96">
        <f>S514*IF($AA514=2021,IF(OR($M514="Услуги",$M514="Работы"),#REF!,IF($U514&lt;&gt;0,#REF!,#REF!)),1)*IF($AA514=2022,IF(OR($M514="Услуги",$M514="Работы"),#REF!,IF($U514&lt;&gt;0,#REF!,#REF!)),1)*IF($AA514=2023,IF(OR($M514="Услуги",$M514="Работы"),#REF!,IF($U514&lt;&gt;0,#REF!,#REF!)),1)*IF($AA514=2024,IF(OR($M514="Услуги",$M514="Работы"),#REF!,IF($U514&lt;&gt;0,#REF!,#REF!)),1)*IF($AA514=2025,IF(OR($M514="Услуги",$M514="Работы"),#REF!,IF($U514&lt;&gt;0,#REF!,#REF!)),1)</f>
        <v>400</v>
      </c>
      <c r="AD514" s="96">
        <f>T514*IF($AA514=2021,IF(OR($M514="Услуги",$M514="Работы"),#REF!,IF($U514&lt;&gt;0,#REF!,#REF!)),1)*IF($AA514=2022,IF(OR($M514="Услуги",$M514="Работы"),#REF!,IF($U514&lt;&gt;0,#REF!,#REF!)),1)*IF($AA514=2023,IF(OR($M514="Услуги",$M514="Работы"),#REF!,IF($U514&lt;&gt;0,#REF!,#REF!)),1)*IF($AA514=2024,IF(OR($M514="Услуги",$M514="Работы"),#REF!,IF($U514&lt;&gt;0,#REF!,#REF!)),1)*IF($AA514=2025,IF(OR($M514="Услуги",$M514="Работы"),#REF!,IF($U514&lt;&gt;0,#REF!,#REF!)),1)</f>
        <v>66.666666666666671</v>
      </c>
      <c r="AE514" s="96">
        <f>U514*IF($AA514=2021,IF(OR($M514="Услуги",$M514="Работы"),#REF!,IF($U514&lt;&gt;0,#REF!,#REF!)),1)*IF($AA514=2022,IF(OR($M514="Услуги",$M514="Работы"),#REF!,IF($U514&lt;&gt;0,#REF!,#REF!)),1)*IF($AA514=2023,IF(OR($M514="Услуги",$M514="Работы"),#REF!,IF($U514&lt;&gt;0,#REF!,#REF!)),1)*IF($AA514=2024,IF(OR($M514="Услуги",$M514="Работы"),#REF!,IF($U514&lt;&gt;0,#REF!,#REF!)),1)*IF($AA514=2025,IF(OR($M514="Услуги",$M514="Работы"),#REF!,IF($U514&lt;&gt;0,#REF!,#REF!)),1)</f>
        <v>0</v>
      </c>
      <c r="AF514" s="96">
        <f>V514*IF($AA514=2021,IF(OR($M514="Услуги",$M514="Работы"),#REF!,IF($U514&lt;&gt;0,#REF!,#REF!)),1)*IF($AA514=2022,IF(OR($M514="Услуги",$M514="Работы"),#REF!,IF($U514&lt;&gt;0,#REF!,#REF!)),1)*IF($AA514=2023,IF(OR($M514="Услуги",$M514="Работы"),#REF!,IF($U514&lt;&gt;0,#REF!,#REF!)),1)*IF($AA514=2024,IF(OR($M514="Услуги",$M514="Работы"),#REF!,IF($U514&lt;&gt;0,#REF!,#REF!)),1)*IF($AA514=2025,IF(OR($M514="Услуги",$M514="Работы"),#REF!,IF($U514&lt;&gt;0,#REF!,#REF!)),1)</f>
        <v>0</v>
      </c>
      <c r="AG514" s="96">
        <f>W514*IF($AA514=2021,IF(OR($M514="Услуги",$M514="Работы"),#REF!,IF($U514&lt;&gt;0,#REF!,#REF!)),1)*IF($AA514=2022,IF(OR($M514="Услуги",$M514="Работы"),#REF!,IF($U514&lt;&gt;0,#REF!,#REF!)),1)*IF($AA514=2023,IF(OR($M514="Услуги",$M514="Работы"),#REF!,IF($U514&lt;&gt;0,#REF!,#REF!)),1)*IF($AA514=2024,IF(OR($M514="Услуги",$M514="Работы"),#REF!,IF($U514&lt;&gt;0,#REF!,#REF!)),1)*IF($AA514=2025,IF(OR($M514="Услуги",$M514="Работы"),#REF!,IF($U514&lt;&gt;0,#REF!,#REF!)),1)</f>
        <v>0</v>
      </c>
      <c r="AH514" s="96">
        <f>X514*IF($AA514=2021,IF(OR($M514="Услуги",$M514="Работы"),#REF!,IF($U514&lt;&gt;0,#REF!,#REF!)),1)*IF($AA514=2022,IF(OR($M514="Услуги",$M514="Работы"),#REF!,IF($U514&lt;&gt;0,#REF!,#REF!)),1)*IF($AA514=2023,IF(OR($M514="Услуги",$M514="Работы"),#REF!,IF($U514&lt;&gt;0,#REF!,#REF!)),1)*IF($AA514=2024,IF(OR($M514="Услуги",$M514="Работы"),#REF!,IF($U514&lt;&gt;0,#REF!,#REF!)),1)*IF($AA514=2025,IF(OR($M514="Услуги",$M514="Работы"),#REF!,IF($U514&lt;&gt;0,#REF!,#REF!)),1)</f>
        <v>400</v>
      </c>
      <c r="AI514" s="96">
        <f>Y514*IF($AA514=2021,IF(OR($M514="Услуги",$M514="Работы"),#REF!,IF($U514&lt;&gt;0,#REF!,#REF!)),1)*IF($AA514=2022,IF(OR($M514="Услуги",$M514="Работы"),#REF!,IF($U514&lt;&gt;0,#REF!,#REF!)),1)*IF($AA514=2023,IF(OR($M514="Услуги",$M514="Работы"),#REF!,IF($U514&lt;&gt;0,#REF!,#REF!)),1)*IF($AA514=2024,IF(OR($M514="Услуги",$M514="Работы"),#REF!,IF($U514&lt;&gt;0,#REF!,#REF!)),1)*IF($AA514=2025,IF(OR($M514="Услуги",$M514="Работы"),#REF!,IF($U514&lt;&gt;0,#REF!,#REF!)),1)</f>
        <v>66.666666666666671</v>
      </c>
      <c r="AJ514" s="96">
        <f>Z514*IF($AA514=2021,IF(OR($M514="Услуги",$M514="Работы"),#REF!,IF($U514&lt;&gt;0,#REF!,#REF!)),1)*IF($AA514=2022,IF(OR($M514="Услуги",$M514="Работы"),#REF!,IF($U514&lt;&gt;0,#REF!,#REF!)),1)*IF($AA514=2023,IF(OR($M514="Услуги",$M514="Работы"),#REF!,IF($U514&lt;&gt;0,#REF!,#REF!)),1)*IF($AA514=2024,IF(OR($M514="Услуги",$M514="Работы"),#REF!,IF($U514&lt;&gt;0,#REF!,#REF!)),1)*IF($AA514=2025,IF(OR($M514="Услуги",$M514="Работы"),#REF!,IF($U514&lt;&gt;0,#REF!,#REF!)),1)</f>
        <v>333.33333333333331</v>
      </c>
      <c r="AK514" s="107">
        <v>400</v>
      </c>
      <c r="AL514" s="57" t="s">
        <v>289</v>
      </c>
      <c r="AM514" s="57">
        <v>400</v>
      </c>
      <c r="AN514" s="54">
        <v>2</v>
      </c>
    </row>
    <row r="515" spans="1:40" s="56" customFormat="1" ht="14.25" hidden="1" customHeight="1" x14ac:dyDescent="0.25">
      <c r="A515" s="85">
        <v>1</v>
      </c>
      <c r="B515" s="86" t="s">
        <v>86</v>
      </c>
      <c r="C515" s="101" t="s">
        <v>543</v>
      </c>
      <c r="D515" s="85" t="s">
        <v>75</v>
      </c>
      <c r="E515" s="60" t="s">
        <v>610</v>
      </c>
      <c r="F515" s="85"/>
      <c r="G515" s="87" t="e">
        <f>VLOOKUP(D515,#REF!,2,FALSE)</f>
        <v>#REF!</v>
      </c>
      <c r="H515" s="85"/>
      <c r="I515" s="85"/>
      <c r="J515" s="86" t="s">
        <v>123</v>
      </c>
      <c r="K515" s="87" t="str">
        <f>CONCATENATE("Централизация систем антивирусной защиты"," ",D515)</f>
        <v>Централизация систем антивирусной защиты ООО «ИНТЕР РАО Инвест»</v>
      </c>
      <c r="L515" s="99" t="s">
        <v>124</v>
      </c>
      <c r="M515" s="102" t="s">
        <v>4</v>
      </c>
      <c r="N515" s="85" t="s">
        <v>321</v>
      </c>
      <c r="O515" s="85" t="s">
        <v>288</v>
      </c>
      <c r="P515" s="86">
        <v>11</v>
      </c>
      <c r="Q515" s="100">
        <v>1921</v>
      </c>
      <c r="R515" s="97">
        <v>0</v>
      </c>
      <c r="S515" s="98">
        <f t="shared" ref="S515:S520" si="245">AK515</f>
        <v>21131</v>
      </c>
      <c r="T515" s="95">
        <f t="shared" si="240"/>
        <v>0</v>
      </c>
      <c r="U515" s="98"/>
      <c r="V515" s="95">
        <f t="shared" si="241"/>
        <v>0</v>
      </c>
      <c r="W515" s="95">
        <f t="shared" si="242"/>
        <v>0</v>
      </c>
      <c r="X515" s="98">
        <f t="shared" ref="X515:X520" si="246">AM515</f>
        <v>21131</v>
      </c>
      <c r="Y515" s="95">
        <f t="shared" si="243"/>
        <v>0</v>
      </c>
      <c r="Z515" s="95">
        <f t="shared" si="244"/>
        <v>21131</v>
      </c>
      <c r="AA515" s="243" t="s">
        <v>317</v>
      </c>
      <c r="AB515" s="247">
        <f t="shared" si="231"/>
        <v>0</v>
      </c>
      <c r="AC515" s="96">
        <f>S515*IF($AA515=2021,IF(OR($M515="Услуги",$M515="Работы"),#REF!,IF($U515&lt;&gt;0,#REF!,#REF!)),1)*IF($AA515=2022,IF(OR($M515="Услуги",$M515="Работы"),#REF!,IF($U515&lt;&gt;0,#REF!,#REF!)),1)*IF($AA515=2023,IF(OR($M515="Услуги",$M515="Работы"),#REF!,IF($U515&lt;&gt;0,#REF!,#REF!)),1)*IF($AA515=2024,IF(OR($M515="Услуги",$M515="Работы"),#REF!,IF($U515&lt;&gt;0,#REF!,#REF!)),1)*IF($AA515=2025,IF(OR($M515="Услуги",$M515="Работы"),#REF!,IF($U515&lt;&gt;0,#REF!,#REF!)),1)</f>
        <v>21131</v>
      </c>
      <c r="AD515" s="96">
        <f>T515*IF($AA515=2021,IF(OR($M515="Услуги",$M515="Работы"),#REF!,IF($U515&lt;&gt;0,#REF!,#REF!)),1)*IF($AA515=2022,IF(OR($M515="Услуги",$M515="Работы"),#REF!,IF($U515&lt;&gt;0,#REF!,#REF!)),1)*IF($AA515=2023,IF(OR($M515="Услуги",$M515="Работы"),#REF!,IF($U515&lt;&gt;0,#REF!,#REF!)),1)*IF($AA515=2024,IF(OR($M515="Услуги",$M515="Работы"),#REF!,IF($U515&lt;&gt;0,#REF!,#REF!)),1)*IF($AA515=2025,IF(OR($M515="Услуги",$M515="Работы"),#REF!,IF($U515&lt;&gt;0,#REF!,#REF!)),1)</f>
        <v>0</v>
      </c>
      <c r="AE515" s="96">
        <f>U515*IF($AA515=2021,IF(OR($M515="Услуги",$M515="Работы"),#REF!,IF($U515&lt;&gt;0,#REF!,#REF!)),1)*IF($AA515=2022,IF(OR($M515="Услуги",$M515="Работы"),#REF!,IF($U515&lt;&gt;0,#REF!,#REF!)),1)*IF($AA515=2023,IF(OR($M515="Услуги",$M515="Работы"),#REF!,IF($U515&lt;&gt;0,#REF!,#REF!)),1)*IF($AA515=2024,IF(OR($M515="Услуги",$M515="Работы"),#REF!,IF($U515&lt;&gt;0,#REF!,#REF!)),1)*IF($AA515=2025,IF(OR($M515="Услуги",$M515="Работы"),#REF!,IF($U515&lt;&gt;0,#REF!,#REF!)),1)</f>
        <v>0</v>
      </c>
      <c r="AF515" s="96">
        <f>V515*IF($AA515=2021,IF(OR($M515="Услуги",$M515="Работы"),#REF!,IF($U515&lt;&gt;0,#REF!,#REF!)),1)*IF($AA515=2022,IF(OR($M515="Услуги",$M515="Работы"),#REF!,IF($U515&lt;&gt;0,#REF!,#REF!)),1)*IF($AA515=2023,IF(OR($M515="Услуги",$M515="Работы"),#REF!,IF($U515&lt;&gt;0,#REF!,#REF!)),1)*IF($AA515=2024,IF(OR($M515="Услуги",$M515="Работы"),#REF!,IF($U515&lt;&gt;0,#REF!,#REF!)),1)*IF($AA515=2025,IF(OR($M515="Услуги",$M515="Работы"),#REF!,IF($U515&lt;&gt;0,#REF!,#REF!)),1)</f>
        <v>0</v>
      </c>
      <c r="AG515" s="96">
        <f>W515*IF($AA515=2021,IF(OR($M515="Услуги",$M515="Работы"),#REF!,IF($U515&lt;&gt;0,#REF!,#REF!)),1)*IF($AA515=2022,IF(OR($M515="Услуги",$M515="Работы"),#REF!,IF($U515&lt;&gt;0,#REF!,#REF!)),1)*IF($AA515=2023,IF(OR($M515="Услуги",$M515="Работы"),#REF!,IF($U515&lt;&gt;0,#REF!,#REF!)),1)*IF($AA515=2024,IF(OR($M515="Услуги",$M515="Работы"),#REF!,IF($U515&lt;&gt;0,#REF!,#REF!)),1)*IF($AA515=2025,IF(OR($M515="Услуги",$M515="Работы"),#REF!,IF($U515&lt;&gt;0,#REF!,#REF!)),1)</f>
        <v>0</v>
      </c>
      <c r="AH515" s="96">
        <f>X515*IF($AA515=2021,IF(OR($M515="Услуги",$M515="Работы"),#REF!,IF($U515&lt;&gt;0,#REF!,#REF!)),1)*IF($AA515=2022,IF(OR($M515="Услуги",$M515="Работы"),#REF!,IF($U515&lt;&gt;0,#REF!,#REF!)),1)*IF($AA515=2023,IF(OR($M515="Услуги",$M515="Работы"),#REF!,IF($U515&lt;&gt;0,#REF!,#REF!)),1)*IF($AA515=2024,IF(OR($M515="Услуги",$M515="Работы"),#REF!,IF($U515&lt;&gt;0,#REF!,#REF!)),1)*IF($AA515=2025,IF(OR($M515="Услуги",$M515="Работы"),#REF!,IF($U515&lt;&gt;0,#REF!,#REF!)),1)</f>
        <v>21131</v>
      </c>
      <c r="AI515" s="96">
        <f>Y515*IF($AA515=2021,IF(OR($M515="Услуги",$M515="Работы"),#REF!,IF($U515&lt;&gt;0,#REF!,#REF!)),1)*IF($AA515=2022,IF(OR($M515="Услуги",$M515="Работы"),#REF!,IF($U515&lt;&gt;0,#REF!,#REF!)),1)*IF($AA515=2023,IF(OR($M515="Услуги",$M515="Работы"),#REF!,IF($U515&lt;&gt;0,#REF!,#REF!)),1)*IF($AA515=2024,IF(OR($M515="Услуги",$M515="Работы"),#REF!,IF($U515&lt;&gt;0,#REF!,#REF!)),1)*IF($AA515=2025,IF(OR($M515="Услуги",$M515="Работы"),#REF!,IF($U515&lt;&gt;0,#REF!,#REF!)),1)</f>
        <v>0</v>
      </c>
      <c r="AJ515" s="96">
        <f>Z515*IF($AA515=2021,IF(OR($M515="Услуги",$M515="Работы"),#REF!,IF($U515&lt;&gt;0,#REF!,#REF!)),1)*IF($AA515=2022,IF(OR($M515="Услуги",$M515="Работы"),#REF!,IF($U515&lt;&gt;0,#REF!,#REF!)),1)*IF($AA515=2023,IF(OR($M515="Услуги",$M515="Работы"),#REF!,IF($U515&lt;&gt;0,#REF!,#REF!)),1)*IF($AA515=2024,IF(OR($M515="Услуги",$M515="Работы"),#REF!,IF($U515&lt;&gt;0,#REF!,#REF!)),1)*IF($AA515=2025,IF(OR($M515="Услуги",$M515="Работы"),#REF!,IF($U515&lt;&gt;0,#REF!,#REF!)),1)</f>
        <v>21131</v>
      </c>
      <c r="AK515" s="107">
        <v>21131</v>
      </c>
      <c r="AL515" s="57" t="s">
        <v>289</v>
      </c>
      <c r="AM515" s="57">
        <v>21131</v>
      </c>
      <c r="AN515" s="54">
        <v>11</v>
      </c>
    </row>
    <row r="516" spans="1:40" s="56" customFormat="1" ht="14.25" hidden="1" customHeight="1" x14ac:dyDescent="0.25">
      <c r="A516" s="85">
        <v>1</v>
      </c>
      <c r="B516" s="86" t="s">
        <v>86</v>
      </c>
      <c r="C516" s="101" t="s">
        <v>543</v>
      </c>
      <c r="D516" s="85" t="s">
        <v>75</v>
      </c>
      <c r="E516" s="60" t="s">
        <v>610</v>
      </c>
      <c r="F516" s="85"/>
      <c r="G516" s="87" t="e">
        <f>VLOOKUP(D516,#REF!,2,FALSE)</f>
        <v>#REF!</v>
      </c>
      <c r="H516" s="85"/>
      <c r="I516" s="85"/>
      <c r="J516" s="86" t="s">
        <v>123</v>
      </c>
      <c r="K516" s="87" t="str">
        <f>CONCATENATE("Централизация систем антивирусной защиты"," ",D516)</f>
        <v>Централизация систем антивирусной защиты ООО «ИНТЕР РАО Инвест»</v>
      </c>
      <c r="L516" s="99" t="s">
        <v>124</v>
      </c>
      <c r="M516" s="90" t="s">
        <v>528</v>
      </c>
      <c r="N516" s="85" t="s">
        <v>290</v>
      </c>
      <c r="O516" s="85" t="s">
        <v>291</v>
      </c>
      <c r="P516" s="86">
        <v>1</v>
      </c>
      <c r="Q516" s="100">
        <v>1016.9</v>
      </c>
      <c r="R516" s="97">
        <v>0.2</v>
      </c>
      <c r="S516" s="98">
        <f t="shared" si="245"/>
        <v>1016.9</v>
      </c>
      <c r="T516" s="95">
        <f t="shared" si="240"/>
        <v>169.48333333333335</v>
      </c>
      <c r="U516" s="104"/>
      <c r="V516" s="95">
        <f t="shared" si="241"/>
        <v>0</v>
      </c>
      <c r="W516" s="95">
        <f t="shared" si="242"/>
        <v>0</v>
      </c>
      <c r="X516" s="98">
        <f t="shared" si="246"/>
        <v>1016.9</v>
      </c>
      <c r="Y516" s="95">
        <f t="shared" si="243"/>
        <v>169.48333333333335</v>
      </c>
      <c r="Z516" s="95">
        <f t="shared" si="244"/>
        <v>847.41666666666663</v>
      </c>
      <c r="AA516" s="244" t="s">
        <v>317</v>
      </c>
      <c r="AB516" s="247">
        <f t="shared" si="231"/>
        <v>0</v>
      </c>
      <c r="AC516" s="96">
        <f>S516*IF($AA516=2021,IF(OR($M516="Услуги",$M516="Работы"),#REF!,IF($U516&lt;&gt;0,#REF!,#REF!)),1)*IF($AA516=2022,IF(OR($M516="Услуги",$M516="Работы"),#REF!,IF($U516&lt;&gt;0,#REF!,#REF!)),1)*IF($AA516=2023,IF(OR($M516="Услуги",$M516="Работы"),#REF!,IF($U516&lt;&gt;0,#REF!,#REF!)),1)*IF($AA516=2024,IF(OR($M516="Услуги",$M516="Работы"),#REF!,IF($U516&lt;&gt;0,#REF!,#REF!)),1)*IF($AA516=2025,IF(OR($M516="Услуги",$M516="Работы"),#REF!,IF($U516&lt;&gt;0,#REF!,#REF!)),1)</f>
        <v>1016.9</v>
      </c>
      <c r="AD516" s="96">
        <f>T516*IF($AA516=2021,IF(OR($M516="Услуги",$M516="Работы"),#REF!,IF($U516&lt;&gt;0,#REF!,#REF!)),1)*IF($AA516=2022,IF(OR($M516="Услуги",$M516="Работы"),#REF!,IF($U516&lt;&gt;0,#REF!,#REF!)),1)*IF($AA516=2023,IF(OR($M516="Услуги",$M516="Работы"),#REF!,IF($U516&lt;&gt;0,#REF!,#REF!)),1)*IF($AA516=2024,IF(OR($M516="Услуги",$M516="Работы"),#REF!,IF($U516&lt;&gt;0,#REF!,#REF!)),1)*IF($AA516=2025,IF(OR($M516="Услуги",$M516="Работы"),#REF!,IF($U516&lt;&gt;0,#REF!,#REF!)),1)</f>
        <v>169.48333333333335</v>
      </c>
      <c r="AE516" s="96">
        <f>U516*IF($AA516=2021,IF(OR($M516="Услуги",$M516="Работы"),#REF!,IF($U516&lt;&gt;0,#REF!,#REF!)),1)*IF($AA516=2022,IF(OR($M516="Услуги",$M516="Работы"),#REF!,IF($U516&lt;&gt;0,#REF!,#REF!)),1)*IF($AA516=2023,IF(OR($M516="Услуги",$M516="Работы"),#REF!,IF($U516&lt;&gt;0,#REF!,#REF!)),1)*IF($AA516=2024,IF(OR($M516="Услуги",$M516="Работы"),#REF!,IF($U516&lt;&gt;0,#REF!,#REF!)),1)*IF($AA516=2025,IF(OR($M516="Услуги",$M516="Работы"),#REF!,IF($U516&lt;&gt;0,#REF!,#REF!)),1)</f>
        <v>0</v>
      </c>
      <c r="AF516" s="96">
        <f>V516*IF($AA516=2021,IF(OR($M516="Услуги",$M516="Работы"),#REF!,IF($U516&lt;&gt;0,#REF!,#REF!)),1)*IF($AA516=2022,IF(OR($M516="Услуги",$M516="Работы"),#REF!,IF($U516&lt;&gt;0,#REF!,#REF!)),1)*IF($AA516=2023,IF(OR($M516="Услуги",$M516="Работы"),#REF!,IF($U516&lt;&gt;0,#REF!,#REF!)),1)*IF($AA516=2024,IF(OR($M516="Услуги",$M516="Работы"),#REF!,IF($U516&lt;&gt;0,#REF!,#REF!)),1)*IF($AA516=2025,IF(OR($M516="Услуги",$M516="Работы"),#REF!,IF($U516&lt;&gt;0,#REF!,#REF!)),1)</f>
        <v>0</v>
      </c>
      <c r="AG516" s="96">
        <f>W516*IF($AA516=2021,IF(OR($M516="Услуги",$M516="Работы"),#REF!,IF($U516&lt;&gt;0,#REF!,#REF!)),1)*IF($AA516=2022,IF(OR($M516="Услуги",$M516="Работы"),#REF!,IF($U516&lt;&gt;0,#REF!,#REF!)),1)*IF($AA516=2023,IF(OR($M516="Услуги",$M516="Работы"),#REF!,IF($U516&lt;&gt;0,#REF!,#REF!)),1)*IF($AA516=2024,IF(OR($M516="Услуги",$M516="Работы"),#REF!,IF($U516&lt;&gt;0,#REF!,#REF!)),1)*IF($AA516=2025,IF(OR($M516="Услуги",$M516="Работы"),#REF!,IF($U516&lt;&gt;0,#REF!,#REF!)),1)</f>
        <v>0</v>
      </c>
      <c r="AH516" s="96">
        <f>X516*IF($AA516=2021,IF(OR($M516="Услуги",$M516="Работы"),#REF!,IF($U516&lt;&gt;0,#REF!,#REF!)),1)*IF($AA516=2022,IF(OR($M516="Услуги",$M516="Работы"),#REF!,IF($U516&lt;&gt;0,#REF!,#REF!)),1)*IF($AA516=2023,IF(OR($M516="Услуги",$M516="Работы"),#REF!,IF($U516&lt;&gt;0,#REF!,#REF!)),1)*IF($AA516=2024,IF(OR($M516="Услуги",$M516="Работы"),#REF!,IF($U516&lt;&gt;0,#REF!,#REF!)),1)*IF($AA516=2025,IF(OR($M516="Услуги",$M516="Работы"),#REF!,IF($U516&lt;&gt;0,#REF!,#REF!)),1)</f>
        <v>1016.9</v>
      </c>
      <c r="AI516" s="96">
        <f>Y516*IF($AA516=2021,IF(OR($M516="Услуги",$M516="Работы"),#REF!,IF($U516&lt;&gt;0,#REF!,#REF!)),1)*IF($AA516=2022,IF(OR($M516="Услуги",$M516="Работы"),#REF!,IF($U516&lt;&gt;0,#REF!,#REF!)),1)*IF($AA516=2023,IF(OR($M516="Услуги",$M516="Работы"),#REF!,IF($U516&lt;&gt;0,#REF!,#REF!)),1)*IF($AA516=2024,IF(OR($M516="Услуги",$M516="Работы"),#REF!,IF($U516&lt;&gt;0,#REF!,#REF!)),1)*IF($AA516=2025,IF(OR($M516="Услуги",$M516="Работы"),#REF!,IF($U516&lt;&gt;0,#REF!,#REF!)),1)</f>
        <v>169.48333333333335</v>
      </c>
      <c r="AJ516" s="96">
        <f>Z516*IF($AA516=2021,IF(OR($M516="Услуги",$M516="Работы"),#REF!,IF($U516&lt;&gt;0,#REF!,#REF!)),1)*IF($AA516=2022,IF(OR($M516="Услуги",$M516="Работы"),#REF!,IF($U516&lt;&gt;0,#REF!,#REF!)),1)*IF($AA516=2023,IF(OR($M516="Услуги",$M516="Работы"),#REF!,IF($U516&lt;&gt;0,#REF!,#REF!)),1)*IF($AA516=2024,IF(OR($M516="Услуги",$M516="Работы"),#REF!,IF($U516&lt;&gt;0,#REF!,#REF!)),1)*IF($AA516=2025,IF(OR($M516="Услуги",$M516="Работы"),#REF!,IF($U516&lt;&gt;0,#REF!,#REF!)),1)</f>
        <v>847.41666666666663</v>
      </c>
      <c r="AK516" s="107">
        <v>1016.9</v>
      </c>
      <c r="AL516" s="57" t="s">
        <v>289</v>
      </c>
      <c r="AM516" s="57">
        <v>1016.9</v>
      </c>
      <c r="AN516" s="54">
        <v>1</v>
      </c>
    </row>
    <row r="517" spans="1:40" s="56" customFormat="1" ht="14.25" hidden="1" customHeight="1" x14ac:dyDescent="0.25">
      <c r="A517" s="85">
        <v>1</v>
      </c>
      <c r="B517" s="86" t="s">
        <v>86</v>
      </c>
      <c r="C517" s="101" t="s">
        <v>543</v>
      </c>
      <c r="D517" s="85" t="s">
        <v>75</v>
      </c>
      <c r="E517" s="60" t="s">
        <v>610</v>
      </c>
      <c r="F517" s="85"/>
      <c r="G517" s="87" t="e">
        <f>VLOOKUP(D517,#REF!,2,FALSE)</f>
        <v>#REF!</v>
      </c>
      <c r="H517" s="85"/>
      <c r="I517" s="85"/>
      <c r="J517" s="86" t="s">
        <v>123</v>
      </c>
      <c r="K517" s="87" t="str">
        <f t="shared" ref="K517:K534" si="247">CONCATENATE(C517," ",D517)</f>
        <v>Реализация защиты систем обработки ПДн ООО «ИНТЕР РАО Инвест»</v>
      </c>
      <c r="L517" s="99" t="s">
        <v>124</v>
      </c>
      <c r="M517" s="102" t="s">
        <v>4</v>
      </c>
      <c r="N517" s="85" t="s">
        <v>322</v>
      </c>
      <c r="O517" s="85" t="s">
        <v>293</v>
      </c>
      <c r="P517" s="86">
        <v>11</v>
      </c>
      <c r="Q517" s="100">
        <v>1345</v>
      </c>
      <c r="R517" s="97">
        <v>0</v>
      </c>
      <c r="S517" s="98">
        <f t="shared" si="245"/>
        <v>14795</v>
      </c>
      <c r="T517" s="95">
        <f t="shared" si="240"/>
        <v>0</v>
      </c>
      <c r="U517" s="98"/>
      <c r="V517" s="95">
        <f t="shared" si="241"/>
        <v>0</v>
      </c>
      <c r="W517" s="95">
        <f t="shared" si="242"/>
        <v>0</v>
      </c>
      <c r="X517" s="98">
        <f t="shared" si="246"/>
        <v>14795</v>
      </c>
      <c r="Y517" s="95">
        <f t="shared" si="243"/>
        <v>0</v>
      </c>
      <c r="Z517" s="95">
        <f t="shared" si="244"/>
        <v>14795</v>
      </c>
      <c r="AA517" s="243" t="s">
        <v>318</v>
      </c>
      <c r="AB517" s="247">
        <f t="shared" si="231"/>
        <v>0</v>
      </c>
      <c r="AC517" s="96">
        <f>S517*IF($AA517=2021,IF(OR($M517="Услуги",$M517="Работы"),#REF!,IF($U517&lt;&gt;0,#REF!,#REF!)),1)*IF($AA517=2022,IF(OR($M517="Услуги",$M517="Работы"),#REF!,IF($U517&lt;&gt;0,#REF!,#REF!)),1)*IF($AA517=2023,IF(OR($M517="Услуги",$M517="Работы"),#REF!,IF($U517&lt;&gt;0,#REF!,#REF!)),1)*IF($AA517=2024,IF(OR($M517="Услуги",$M517="Работы"),#REF!,IF($U517&lt;&gt;0,#REF!,#REF!)),1)*IF($AA517=2025,IF(OR($M517="Услуги",$M517="Работы"),#REF!,IF($U517&lt;&gt;0,#REF!,#REF!)),1)</f>
        <v>14795</v>
      </c>
      <c r="AD517" s="96">
        <f>T517*IF($AA517=2021,IF(OR($M517="Услуги",$M517="Работы"),#REF!,IF($U517&lt;&gt;0,#REF!,#REF!)),1)*IF($AA517=2022,IF(OR($M517="Услуги",$M517="Работы"),#REF!,IF($U517&lt;&gt;0,#REF!,#REF!)),1)*IF($AA517=2023,IF(OR($M517="Услуги",$M517="Работы"),#REF!,IF($U517&lt;&gt;0,#REF!,#REF!)),1)*IF($AA517=2024,IF(OR($M517="Услуги",$M517="Работы"),#REF!,IF($U517&lt;&gt;0,#REF!,#REF!)),1)*IF($AA517=2025,IF(OR($M517="Услуги",$M517="Работы"),#REF!,IF($U517&lt;&gt;0,#REF!,#REF!)),1)</f>
        <v>0</v>
      </c>
      <c r="AE517" s="96">
        <f>U517*IF($AA517=2021,IF(OR($M517="Услуги",$M517="Работы"),#REF!,IF($U517&lt;&gt;0,#REF!,#REF!)),1)*IF($AA517=2022,IF(OR($M517="Услуги",$M517="Работы"),#REF!,IF($U517&lt;&gt;0,#REF!,#REF!)),1)*IF($AA517=2023,IF(OR($M517="Услуги",$M517="Работы"),#REF!,IF($U517&lt;&gt;0,#REF!,#REF!)),1)*IF($AA517=2024,IF(OR($M517="Услуги",$M517="Работы"),#REF!,IF($U517&lt;&gt;0,#REF!,#REF!)),1)*IF($AA517=2025,IF(OR($M517="Услуги",$M517="Работы"),#REF!,IF($U517&lt;&gt;0,#REF!,#REF!)),1)</f>
        <v>0</v>
      </c>
      <c r="AF517" s="96">
        <f>V517*IF($AA517=2021,IF(OR($M517="Услуги",$M517="Работы"),#REF!,IF($U517&lt;&gt;0,#REF!,#REF!)),1)*IF($AA517=2022,IF(OR($M517="Услуги",$M517="Работы"),#REF!,IF($U517&lt;&gt;0,#REF!,#REF!)),1)*IF($AA517=2023,IF(OR($M517="Услуги",$M517="Работы"),#REF!,IF($U517&lt;&gt;0,#REF!,#REF!)),1)*IF($AA517=2024,IF(OR($M517="Услуги",$M517="Работы"),#REF!,IF($U517&lt;&gt;0,#REF!,#REF!)),1)*IF($AA517=2025,IF(OR($M517="Услуги",$M517="Работы"),#REF!,IF($U517&lt;&gt;0,#REF!,#REF!)),1)</f>
        <v>0</v>
      </c>
      <c r="AG517" s="96">
        <f>W517*IF($AA517=2021,IF(OR($M517="Услуги",$M517="Работы"),#REF!,IF($U517&lt;&gt;0,#REF!,#REF!)),1)*IF($AA517=2022,IF(OR($M517="Услуги",$M517="Работы"),#REF!,IF($U517&lt;&gt;0,#REF!,#REF!)),1)*IF($AA517=2023,IF(OR($M517="Услуги",$M517="Работы"),#REF!,IF($U517&lt;&gt;0,#REF!,#REF!)),1)*IF($AA517=2024,IF(OR($M517="Услуги",$M517="Работы"),#REF!,IF($U517&lt;&gt;0,#REF!,#REF!)),1)*IF($AA517=2025,IF(OR($M517="Услуги",$M517="Работы"),#REF!,IF($U517&lt;&gt;0,#REF!,#REF!)),1)</f>
        <v>0</v>
      </c>
      <c r="AH517" s="96">
        <f>X517*IF($AA517=2021,IF(OR($M517="Услуги",$M517="Работы"),#REF!,IF($U517&lt;&gt;0,#REF!,#REF!)),1)*IF($AA517=2022,IF(OR($M517="Услуги",$M517="Работы"),#REF!,IF($U517&lt;&gt;0,#REF!,#REF!)),1)*IF($AA517=2023,IF(OR($M517="Услуги",$M517="Работы"),#REF!,IF($U517&lt;&gt;0,#REF!,#REF!)),1)*IF($AA517=2024,IF(OR($M517="Услуги",$M517="Работы"),#REF!,IF($U517&lt;&gt;0,#REF!,#REF!)),1)*IF($AA517=2025,IF(OR($M517="Услуги",$M517="Работы"),#REF!,IF($U517&lt;&gt;0,#REF!,#REF!)),1)</f>
        <v>14795</v>
      </c>
      <c r="AI517" s="96">
        <f>Y517*IF($AA517=2021,IF(OR($M517="Услуги",$M517="Работы"),#REF!,IF($U517&lt;&gt;0,#REF!,#REF!)),1)*IF($AA517=2022,IF(OR($M517="Услуги",$M517="Работы"),#REF!,IF($U517&lt;&gt;0,#REF!,#REF!)),1)*IF($AA517=2023,IF(OR($M517="Услуги",$M517="Работы"),#REF!,IF($U517&lt;&gt;0,#REF!,#REF!)),1)*IF($AA517=2024,IF(OR($M517="Услуги",$M517="Работы"),#REF!,IF($U517&lt;&gt;0,#REF!,#REF!)),1)*IF($AA517=2025,IF(OR($M517="Услуги",$M517="Работы"),#REF!,IF($U517&lt;&gt;0,#REF!,#REF!)),1)</f>
        <v>0</v>
      </c>
      <c r="AJ517" s="96">
        <f>Z517*IF($AA517=2021,IF(OR($M517="Услуги",$M517="Работы"),#REF!,IF($U517&lt;&gt;0,#REF!,#REF!)),1)*IF($AA517=2022,IF(OR($M517="Услуги",$M517="Работы"),#REF!,IF($U517&lt;&gt;0,#REF!,#REF!)),1)*IF($AA517=2023,IF(OR($M517="Услуги",$M517="Работы"),#REF!,IF($U517&lt;&gt;0,#REF!,#REF!)),1)*IF($AA517=2024,IF(OR($M517="Услуги",$M517="Работы"),#REF!,IF($U517&lt;&gt;0,#REF!,#REF!)),1)*IF($AA517=2025,IF(OR($M517="Услуги",$M517="Работы"),#REF!,IF($U517&lt;&gt;0,#REF!,#REF!)),1)</f>
        <v>14795</v>
      </c>
      <c r="AK517" s="107">
        <v>14795</v>
      </c>
      <c r="AL517" s="57" t="s">
        <v>289</v>
      </c>
      <c r="AM517" s="57">
        <v>14795</v>
      </c>
      <c r="AN517" s="54">
        <v>11</v>
      </c>
    </row>
    <row r="518" spans="1:40" s="56" customFormat="1" ht="14.25" hidden="1" customHeight="1" x14ac:dyDescent="0.25">
      <c r="A518" s="85">
        <v>1</v>
      </c>
      <c r="B518" s="86" t="s">
        <v>86</v>
      </c>
      <c r="C518" s="101" t="s">
        <v>543</v>
      </c>
      <c r="D518" s="85" t="s">
        <v>75</v>
      </c>
      <c r="E518" s="60" t="s">
        <v>610</v>
      </c>
      <c r="F518" s="85"/>
      <c r="G518" s="87" t="e">
        <f>VLOOKUP(D518,#REF!,2,FALSE)</f>
        <v>#REF!</v>
      </c>
      <c r="H518" s="85"/>
      <c r="I518" s="85"/>
      <c r="J518" s="86" t="s">
        <v>123</v>
      </c>
      <c r="K518" s="87" t="str">
        <f t="shared" si="247"/>
        <v>Реализация защиты систем обработки ПДн ООО «ИНТЕР РАО Инвест»</v>
      </c>
      <c r="L518" s="99" t="s">
        <v>124</v>
      </c>
      <c r="M518" s="102" t="s">
        <v>4</v>
      </c>
      <c r="N518" s="85" t="s">
        <v>322</v>
      </c>
      <c r="O518" s="85" t="s">
        <v>293</v>
      </c>
      <c r="P518" s="86">
        <v>11</v>
      </c>
      <c r="Q518" s="100">
        <v>1345</v>
      </c>
      <c r="R518" s="97">
        <v>0</v>
      </c>
      <c r="S518" s="98">
        <f t="shared" si="245"/>
        <v>14795</v>
      </c>
      <c r="T518" s="95">
        <f t="shared" si="240"/>
        <v>0</v>
      </c>
      <c r="U518" s="98"/>
      <c r="V518" s="95">
        <f t="shared" si="241"/>
        <v>0</v>
      </c>
      <c r="W518" s="95">
        <f t="shared" si="242"/>
        <v>0</v>
      </c>
      <c r="X518" s="98">
        <f t="shared" si="246"/>
        <v>14795</v>
      </c>
      <c r="Y518" s="95">
        <f t="shared" si="243"/>
        <v>0</v>
      </c>
      <c r="Z518" s="95">
        <f t="shared" si="244"/>
        <v>14795</v>
      </c>
      <c r="AA518" s="243" t="s">
        <v>319</v>
      </c>
      <c r="AB518" s="247">
        <f t="shared" si="231"/>
        <v>0</v>
      </c>
      <c r="AC518" s="96">
        <f>S518*IF($AA518=2021,IF(OR($M518="Услуги",$M518="Работы"),#REF!,IF($U518&lt;&gt;0,#REF!,#REF!)),1)*IF($AA518=2022,IF(OR($M518="Услуги",$M518="Работы"),#REF!,IF($U518&lt;&gt;0,#REF!,#REF!)),1)*IF($AA518=2023,IF(OR($M518="Услуги",$M518="Работы"),#REF!,IF($U518&lt;&gt;0,#REF!,#REF!)),1)*IF($AA518=2024,IF(OR($M518="Услуги",$M518="Работы"),#REF!,IF($U518&lt;&gt;0,#REF!,#REF!)),1)*IF($AA518=2025,IF(OR($M518="Услуги",$M518="Работы"),#REF!,IF($U518&lt;&gt;0,#REF!,#REF!)),1)</f>
        <v>14795</v>
      </c>
      <c r="AD518" s="96">
        <f>T518*IF($AA518=2021,IF(OR($M518="Услуги",$M518="Работы"),#REF!,IF($U518&lt;&gt;0,#REF!,#REF!)),1)*IF($AA518=2022,IF(OR($M518="Услуги",$M518="Работы"),#REF!,IF($U518&lt;&gt;0,#REF!,#REF!)),1)*IF($AA518=2023,IF(OR($M518="Услуги",$M518="Работы"),#REF!,IF($U518&lt;&gt;0,#REF!,#REF!)),1)*IF($AA518=2024,IF(OR($M518="Услуги",$M518="Работы"),#REF!,IF($U518&lt;&gt;0,#REF!,#REF!)),1)*IF($AA518=2025,IF(OR($M518="Услуги",$M518="Работы"),#REF!,IF($U518&lt;&gt;0,#REF!,#REF!)),1)</f>
        <v>0</v>
      </c>
      <c r="AE518" s="96">
        <f>U518*IF($AA518=2021,IF(OR($M518="Услуги",$M518="Работы"),#REF!,IF($U518&lt;&gt;0,#REF!,#REF!)),1)*IF($AA518=2022,IF(OR($M518="Услуги",$M518="Работы"),#REF!,IF($U518&lt;&gt;0,#REF!,#REF!)),1)*IF($AA518=2023,IF(OR($M518="Услуги",$M518="Работы"),#REF!,IF($U518&lt;&gt;0,#REF!,#REF!)),1)*IF($AA518=2024,IF(OR($M518="Услуги",$M518="Работы"),#REF!,IF($U518&lt;&gt;0,#REF!,#REF!)),1)*IF($AA518=2025,IF(OR($M518="Услуги",$M518="Работы"),#REF!,IF($U518&lt;&gt;0,#REF!,#REF!)),1)</f>
        <v>0</v>
      </c>
      <c r="AF518" s="96">
        <f>V518*IF($AA518=2021,IF(OR($M518="Услуги",$M518="Работы"),#REF!,IF($U518&lt;&gt;0,#REF!,#REF!)),1)*IF($AA518=2022,IF(OR($M518="Услуги",$M518="Работы"),#REF!,IF($U518&lt;&gt;0,#REF!,#REF!)),1)*IF($AA518=2023,IF(OR($M518="Услуги",$M518="Работы"),#REF!,IF($U518&lt;&gt;0,#REF!,#REF!)),1)*IF($AA518=2024,IF(OR($M518="Услуги",$M518="Работы"),#REF!,IF($U518&lt;&gt;0,#REF!,#REF!)),1)*IF($AA518=2025,IF(OR($M518="Услуги",$M518="Работы"),#REF!,IF($U518&lt;&gt;0,#REF!,#REF!)),1)</f>
        <v>0</v>
      </c>
      <c r="AG518" s="96">
        <f>W518*IF($AA518=2021,IF(OR($M518="Услуги",$M518="Работы"),#REF!,IF($U518&lt;&gt;0,#REF!,#REF!)),1)*IF($AA518=2022,IF(OR($M518="Услуги",$M518="Работы"),#REF!,IF($U518&lt;&gt;0,#REF!,#REF!)),1)*IF($AA518=2023,IF(OR($M518="Услуги",$M518="Работы"),#REF!,IF($U518&lt;&gt;0,#REF!,#REF!)),1)*IF($AA518=2024,IF(OR($M518="Услуги",$M518="Работы"),#REF!,IF($U518&lt;&gt;0,#REF!,#REF!)),1)*IF($AA518=2025,IF(OR($M518="Услуги",$M518="Работы"),#REF!,IF($U518&lt;&gt;0,#REF!,#REF!)),1)</f>
        <v>0</v>
      </c>
      <c r="AH518" s="96">
        <f>X518*IF($AA518=2021,IF(OR($M518="Услуги",$M518="Работы"),#REF!,IF($U518&lt;&gt;0,#REF!,#REF!)),1)*IF($AA518=2022,IF(OR($M518="Услуги",$M518="Работы"),#REF!,IF($U518&lt;&gt;0,#REF!,#REF!)),1)*IF($AA518=2023,IF(OR($M518="Услуги",$M518="Работы"),#REF!,IF($U518&lt;&gt;0,#REF!,#REF!)),1)*IF($AA518=2024,IF(OR($M518="Услуги",$M518="Работы"),#REF!,IF($U518&lt;&gt;0,#REF!,#REF!)),1)*IF($AA518=2025,IF(OR($M518="Услуги",$M518="Работы"),#REF!,IF($U518&lt;&gt;0,#REF!,#REF!)),1)</f>
        <v>14795</v>
      </c>
      <c r="AI518" s="96">
        <f>Y518*IF($AA518=2021,IF(OR($M518="Услуги",$M518="Работы"),#REF!,IF($U518&lt;&gt;0,#REF!,#REF!)),1)*IF($AA518=2022,IF(OR($M518="Услуги",$M518="Работы"),#REF!,IF($U518&lt;&gt;0,#REF!,#REF!)),1)*IF($AA518=2023,IF(OR($M518="Услуги",$M518="Работы"),#REF!,IF($U518&lt;&gt;0,#REF!,#REF!)),1)*IF($AA518=2024,IF(OR($M518="Услуги",$M518="Работы"),#REF!,IF($U518&lt;&gt;0,#REF!,#REF!)),1)*IF($AA518=2025,IF(OR($M518="Услуги",$M518="Работы"),#REF!,IF($U518&lt;&gt;0,#REF!,#REF!)),1)</f>
        <v>0</v>
      </c>
      <c r="AJ518" s="96">
        <f>Z518*IF($AA518=2021,IF(OR($M518="Услуги",$M518="Работы"),#REF!,IF($U518&lt;&gt;0,#REF!,#REF!)),1)*IF($AA518=2022,IF(OR($M518="Услуги",$M518="Работы"),#REF!,IF($U518&lt;&gt;0,#REF!,#REF!)),1)*IF($AA518=2023,IF(OR($M518="Услуги",$M518="Работы"),#REF!,IF($U518&lt;&gt;0,#REF!,#REF!)),1)*IF($AA518=2024,IF(OR($M518="Услуги",$M518="Работы"),#REF!,IF($U518&lt;&gt;0,#REF!,#REF!)),1)*IF($AA518=2025,IF(OR($M518="Услуги",$M518="Работы"),#REF!,IF($U518&lt;&gt;0,#REF!,#REF!)),1)</f>
        <v>14795</v>
      </c>
      <c r="AK518" s="107">
        <v>14795</v>
      </c>
      <c r="AL518" s="57" t="s">
        <v>289</v>
      </c>
      <c r="AM518" s="57">
        <v>14795</v>
      </c>
      <c r="AN518" s="54">
        <v>11</v>
      </c>
    </row>
    <row r="519" spans="1:40" s="56" customFormat="1" ht="14.25" hidden="1" customHeight="1" x14ac:dyDescent="0.25">
      <c r="A519" s="85">
        <v>1</v>
      </c>
      <c r="B519" s="86" t="s">
        <v>86</v>
      </c>
      <c r="C519" s="101" t="s">
        <v>543</v>
      </c>
      <c r="D519" s="85" t="s">
        <v>75</v>
      </c>
      <c r="E519" s="60" t="s">
        <v>610</v>
      </c>
      <c r="F519" s="85"/>
      <c r="G519" s="87" t="e">
        <f>VLOOKUP(D519,#REF!,2,FALSE)</f>
        <v>#REF!</v>
      </c>
      <c r="H519" s="85"/>
      <c r="I519" s="85"/>
      <c r="J519" s="86" t="s">
        <v>123</v>
      </c>
      <c r="K519" s="87" t="str">
        <f t="shared" si="247"/>
        <v>Реализация защиты систем обработки ПДн ООО «ИНТЕР РАО Инвест»</v>
      </c>
      <c r="L519" s="99" t="s">
        <v>124</v>
      </c>
      <c r="M519" s="102" t="s">
        <v>4</v>
      </c>
      <c r="N519" s="85" t="s">
        <v>322</v>
      </c>
      <c r="O519" s="85" t="s">
        <v>293</v>
      </c>
      <c r="P519" s="86">
        <v>11</v>
      </c>
      <c r="Q519" s="100">
        <v>1345</v>
      </c>
      <c r="R519" s="97">
        <v>0</v>
      </c>
      <c r="S519" s="98">
        <f t="shared" si="245"/>
        <v>14795</v>
      </c>
      <c r="T519" s="95">
        <f t="shared" si="240"/>
        <v>0</v>
      </c>
      <c r="U519" s="98"/>
      <c r="V519" s="95">
        <f t="shared" si="241"/>
        <v>0</v>
      </c>
      <c r="W519" s="95">
        <f t="shared" si="242"/>
        <v>0</v>
      </c>
      <c r="X519" s="98">
        <f t="shared" si="246"/>
        <v>14795</v>
      </c>
      <c r="Y519" s="95">
        <f t="shared" si="243"/>
        <v>0</v>
      </c>
      <c r="Z519" s="95">
        <f t="shared" si="244"/>
        <v>14795</v>
      </c>
      <c r="AA519" s="243" t="s">
        <v>320</v>
      </c>
      <c r="AB519" s="247">
        <f t="shared" si="231"/>
        <v>0</v>
      </c>
      <c r="AC519" s="96">
        <f>S519*IF($AA519=2021,IF(OR($M519="Услуги",$M519="Работы"),#REF!,IF($U519&lt;&gt;0,#REF!,#REF!)),1)*IF($AA519=2022,IF(OR($M519="Услуги",$M519="Работы"),#REF!,IF($U519&lt;&gt;0,#REF!,#REF!)),1)*IF($AA519=2023,IF(OR($M519="Услуги",$M519="Работы"),#REF!,IF($U519&lt;&gt;0,#REF!,#REF!)),1)*IF($AA519=2024,IF(OR($M519="Услуги",$M519="Работы"),#REF!,IF($U519&lt;&gt;0,#REF!,#REF!)),1)*IF($AA519=2025,IF(OR($M519="Услуги",$M519="Работы"),#REF!,IF($U519&lt;&gt;0,#REF!,#REF!)),1)</f>
        <v>14795</v>
      </c>
      <c r="AD519" s="96">
        <f>T519*IF($AA519=2021,IF(OR($M519="Услуги",$M519="Работы"),#REF!,IF($U519&lt;&gt;0,#REF!,#REF!)),1)*IF($AA519=2022,IF(OR($M519="Услуги",$M519="Работы"),#REF!,IF($U519&lt;&gt;0,#REF!,#REF!)),1)*IF($AA519=2023,IF(OR($M519="Услуги",$M519="Работы"),#REF!,IF($U519&lt;&gt;0,#REF!,#REF!)),1)*IF($AA519=2024,IF(OR($M519="Услуги",$M519="Работы"),#REF!,IF($U519&lt;&gt;0,#REF!,#REF!)),1)*IF($AA519=2025,IF(OR($M519="Услуги",$M519="Работы"),#REF!,IF($U519&lt;&gt;0,#REF!,#REF!)),1)</f>
        <v>0</v>
      </c>
      <c r="AE519" s="96">
        <f>U519*IF($AA519=2021,IF(OR($M519="Услуги",$M519="Работы"),#REF!,IF($U519&lt;&gt;0,#REF!,#REF!)),1)*IF($AA519=2022,IF(OR($M519="Услуги",$M519="Работы"),#REF!,IF($U519&lt;&gt;0,#REF!,#REF!)),1)*IF($AA519=2023,IF(OR($M519="Услуги",$M519="Работы"),#REF!,IF($U519&lt;&gt;0,#REF!,#REF!)),1)*IF($AA519=2024,IF(OR($M519="Услуги",$M519="Работы"),#REF!,IF($U519&lt;&gt;0,#REF!,#REF!)),1)*IF($AA519=2025,IF(OR($M519="Услуги",$M519="Работы"),#REF!,IF($U519&lt;&gt;0,#REF!,#REF!)),1)</f>
        <v>0</v>
      </c>
      <c r="AF519" s="96">
        <f>V519*IF($AA519=2021,IF(OR($M519="Услуги",$M519="Работы"),#REF!,IF($U519&lt;&gt;0,#REF!,#REF!)),1)*IF($AA519=2022,IF(OR($M519="Услуги",$M519="Работы"),#REF!,IF($U519&lt;&gt;0,#REF!,#REF!)),1)*IF($AA519=2023,IF(OR($M519="Услуги",$M519="Работы"),#REF!,IF($U519&lt;&gt;0,#REF!,#REF!)),1)*IF($AA519=2024,IF(OR($M519="Услуги",$M519="Работы"),#REF!,IF($U519&lt;&gt;0,#REF!,#REF!)),1)*IF($AA519=2025,IF(OR($M519="Услуги",$M519="Работы"),#REF!,IF($U519&lt;&gt;0,#REF!,#REF!)),1)</f>
        <v>0</v>
      </c>
      <c r="AG519" s="96">
        <f>W519*IF($AA519=2021,IF(OR($M519="Услуги",$M519="Работы"),#REF!,IF($U519&lt;&gt;0,#REF!,#REF!)),1)*IF($AA519=2022,IF(OR($M519="Услуги",$M519="Работы"),#REF!,IF($U519&lt;&gt;0,#REF!,#REF!)),1)*IF($AA519=2023,IF(OR($M519="Услуги",$M519="Работы"),#REF!,IF($U519&lt;&gt;0,#REF!,#REF!)),1)*IF($AA519=2024,IF(OR($M519="Услуги",$M519="Работы"),#REF!,IF($U519&lt;&gt;0,#REF!,#REF!)),1)*IF($AA519=2025,IF(OR($M519="Услуги",$M519="Работы"),#REF!,IF($U519&lt;&gt;0,#REF!,#REF!)),1)</f>
        <v>0</v>
      </c>
      <c r="AH519" s="96">
        <f>X519*IF($AA519=2021,IF(OR($M519="Услуги",$M519="Работы"),#REF!,IF($U519&lt;&gt;0,#REF!,#REF!)),1)*IF($AA519=2022,IF(OR($M519="Услуги",$M519="Работы"),#REF!,IF($U519&lt;&gt;0,#REF!,#REF!)),1)*IF($AA519=2023,IF(OR($M519="Услуги",$M519="Работы"),#REF!,IF($U519&lt;&gt;0,#REF!,#REF!)),1)*IF($AA519=2024,IF(OR($M519="Услуги",$M519="Работы"),#REF!,IF($U519&lt;&gt;0,#REF!,#REF!)),1)*IF($AA519=2025,IF(OR($M519="Услуги",$M519="Работы"),#REF!,IF($U519&lt;&gt;0,#REF!,#REF!)),1)</f>
        <v>14795</v>
      </c>
      <c r="AI519" s="96">
        <f>Y519*IF($AA519=2021,IF(OR($M519="Услуги",$M519="Работы"),#REF!,IF($U519&lt;&gt;0,#REF!,#REF!)),1)*IF($AA519=2022,IF(OR($M519="Услуги",$M519="Работы"),#REF!,IF($U519&lt;&gt;0,#REF!,#REF!)),1)*IF($AA519=2023,IF(OR($M519="Услуги",$M519="Работы"),#REF!,IF($U519&lt;&gt;0,#REF!,#REF!)),1)*IF($AA519=2024,IF(OR($M519="Услуги",$M519="Работы"),#REF!,IF($U519&lt;&gt;0,#REF!,#REF!)),1)*IF($AA519=2025,IF(OR($M519="Услуги",$M519="Работы"),#REF!,IF($U519&lt;&gt;0,#REF!,#REF!)),1)</f>
        <v>0</v>
      </c>
      <c r="AJ519" s="96">
        <f>Z519*IF($AA519=2021,IF(OR($M519="Услуги",$M519="Работы"),#REF!,IF($U519&lt;&gt;0,#REF!,#REF!)),1)*IF($AA519=2022,IF(OR($M519="Услуги",$M519="Работы"),#REF!,IF($U519&lt;&gt;0,#REF!,#REF!)),1)*IF($AA519=2023,IF(OR($M519="Услуги",$M519="Работы"),#REF!,IF($U519&lt;&gt;0,#REF!,#REF!)),1)*IF($AA519=2024,IF(OR($M519="Услуги",$M519="Работы"),#REF!,IF($U519&lt;&gt;0,#REF!,#REF!)),1)*IF($AA519=2025,IF(OR($M519="Услуги",$M519="Работы"),#REF!,IF($U519&lt;&gt;0,#REF!,#REF!)),1)</f>
        <v>14795</v>
      </c>
      <c r="AK519" s="107">
        <v>14795</v>
      </c>
      <c r="AL519" s="57" t="s">
        <v>289</v>
      </c>
      <c r="AM519" s="57">
        <v>14795</v>
      </c>
      <c r="AN519" s="54">
        <v>11</v>
      </c>
    </row>
    <row r="520" spans="1:40" s="56" customFormat="1" ht="14.25" hidden="1" customHeight="1" x14ac:dyDescent="0.25">
      <c r="A520" s="85">
        <v>1</v>
      </c>
      <c r="B520" s="86" t="s">
        <v>86</v>
      </c>
      <c r="C520" s="101" t="s">
        <v>543</v>
      </c>
      <c r="D520" s="85" t="s">
        <v>75</v>
      </c>
      <c r="E520" s="60" t="s">
        <v>610</v>
      </c>
      <c r="F520" s="85"/>
      <c r="G520" s="87" t="e">
        <f>VLOOKUP(D520,#REF!,2,FALSE)</f>
        <v>#REF!</v>
      </c>
      <c r="H520" s="85"/>
      <c r="I520" s="85"/>
      <c r="J520" s="86" t="s">
        <v>123</v>
      </c>
      <c r="K520" s="87" t="str">
        <f t="shared" si="247"/>
        <v>Реализация защиты систем обработки ПДн ООО «ИНТЕР РАО Инвест»</v>
      </c>
      <c r="L520" s="99" t="s">
        <v>124</v>
      </c>
      <c r="M520" s="102" t="s">
        <v>4</v>
      </c>
      <c r="N520" s="85" t="s">
        <v>322</v>
      </c>
      <c r="O520" s="85" t="s">
        <v>293</v>
      </c>
      <c r="P520" s="86">
        <v>11</v>
      </c>
      <c r="Q520" s="100">
        <v>1345</v>
      </c>
      <c r="R520" s="97">
        <v>0</v>
      </c>
      <c r="S520" s="98">
        <f t="shared" si="245"/>
        <v>14795</v>
      </c>
      <c r="T520" s="95">
        <f t="shared" si="240"/>
        <v>0</v>
      </c>
      <c r="U520" s="98"/>
      <c r="V520" s="95">
        <f t="shared" si="241"/>
        <v>0</v>
      </c>
      <c r="W520" s="95">
        <f t="shared" si="242"/>
        <v>0</v>
      </c>
      <c r="X520" s="98">
        <f t="shared" si="246"/>
        <v>14795</v>
      </c>
      <c r="Y520" s="95">
        <f t="shared" si="243"/>
        <v>0</v>
      </c>
      <c r="Z520" s="95">
        <f t="shared" si="244"/>
        <v>14795</v>
      </c>
      <c r="AA520" s="243">
        <v>2025</v>
      </c>
      <c r="AB520" s="247" t="e">
        <f t="shared" si="231"/>
        <v>#REF!</v>
      </c>
      <c r="AC520" s="96" t="e">
        <f>S520*IF($AA520=2021,IF(OR($M520="Услуги",$M520="Работы"),#REF!,IF($U520&lt;&gt;0,#REF!,#REF!)),1)*IF($AA520=2022,IF(OR($M520="Услуги",$M520="Работы"),#REF!,IF($U520&lt;&gt;0,#REF!,#REF!)),1)*IF($AA520=2023,IF(OR($M520="Услуги",$M520="Работы"),#REF!,IF($U520&lt;&gt;0,#REF!,#REF!)),1)*IF($AA520=2024,IF(OR($M520="Услуги",$M520="Работы"),#REF!,IF($U520&lt;&gt;0,#REF!,#REF!)),1)*IF($AA520=2025,IF(OR($M520="Услуги",$M520="Работы"),#REF!,IF($U520&lt;&gt;0,#REF!,#REF!)),1)</f>
        <v>#REF!</v>
      </c>
      <c r="AD520" s="96" t="e">
        <f>T520*IF($AA520=2021,IF(OR($M520="Услуги",$M520="Работы"),#REF!,IF($U520&lt;&gt;0,#REF!,#REF!)),1)*IF($AA520=2022,IF(OR($M520="Услуги",$M520="Работы"),#REF!,IF($U520&lt;&gt;0,#REF!,#REF!)),1)*IF($AA520=2023,IF(OR($M520="Услуги",$M520="Работы"),#REF!,IF($U520&lt;&gt;0,#REF!,#REF!)),1)*IF($AA520=2024,IF(OR($M520="Услуги",$M520="Работы"),#REF!,IF($U520&lt;&gt;0,#REF!,#REF!)),1)*IF($AA520=2025,IF(OR($M520="Услуги",$M520="Работы"),#REF!,IF($U520&lt;&gt;0,#REF!,#REF!)),1)</f>
        <v>#REF!</v>
      </c>
      <c r="AE520" s="96" t="e">
        <f>U520*IF($AA520=2021,IF(OR($M520="Услуги",$M520="Работы"),#REF!,IF($U520&lt;&gt;0,#REF!,#REF!)),1)*IF($AA520=2022,IF(OR($M520="Услуги",$M520="Работы"),#REF!,IF($U520&lt;&gt;0,#REF!,#REF!)),1)*IF($AA520=2023,IF(OR($M520="Услуги",$M520="Работы"),#REF!,IF($U520&lt;&gt;0,#REF!,#REF!)),1)*IF($AA520=2024,IF(OR($M520="Услуги",$M520="Работы"),#REF!,IF($U520&lt;&gt;0,#REF!,#REF!)),1)*IF($AA520=2025,IF(OR($M520="Услуги",$M520="Работы"),#REF!,IF($U520&lt;&gt;0,#REF!,#REF!)),1)</f>
        <v>#REF!</v>
      </c>
      <c r="AF520" s="96" t="e">
        <f>V520*IF($AA520=2021,IF(OR($M520="Услуги",$M520="Работы"),#REF!,IF($U520&lt;&gt;0,#REF!,#REF!)),1)*IF($AA520=2022,IF(OR($M520="Услуги",$M520="Работы"),#REF!,IF($U520&lt;&gt;0,#REF!,#REF!)),1)*IF($AA520=2023,IF(OR($M520="Услуги",$M520="Работы"),#REF!,IF($U520&lt;&gt;0,#REF!,#REF!)),1)*IF($AA520=2024,IF(OR($M520="Услуги",$M520="Работы"),#REF!,IF($U520&lt;&gt;0,#REF!,#REF!)),1)*IF($AA520=2025,IF(OR($M520="Услуги",$M520="Работы"),#REF!,IF($U520&lt;&gt;0,#REF!,#REF!)),1)</f>
        <v>#REF!</v>
      </c>
      <c r="AG520" s="96" t="e">
        <f>W520*IF($AA520=2021,IF(OR($M520="Услуги",$M520="Работы"),#REF!,IF($U520&lt;&gt;0,#REF!,#REF!)),1)*IF($AA520=2022,IF(OR($M520="Услуги",$M520="Работы"),#REF!,IF($U520&lt;&gt;0,#REF!,#REF!)),1)*IF($AA520=2023,IF(OR($M520="Услуги",$M520="Работы"),#REF!,IF($U520&lt;&gt;0,#REF!,#REF!)),1)*IF($AA520=2024,IF(OR($M520="Услуги",$M520="Работы"),#REF!,IF($U520&lt;&gt;0,#REF!,#REF!)),1)*IF($AA520=2025,IF(OR($M520="Услуги",$M520="Работы"),#REF!,IF($U520&lt;&gt;0,#REF!,#REF!)),1)</f>
        <v>#REF!</v>
      </c>
      <c r="AH520" s="96" t="e">
        <f>X520*IF($AA520=2021,IF(OR($M520="Услуги",$M520="Работы"),#REF!,IF($U520&lt;&gt;0,#REF!,#REF!)),1)*IF($AA520=2022,IF(OR($M520="Услуги",$M520="Работы"),#REF!,IF($U520&lt;&gt;0,#REF!,#REF!)),1)*IF($AA520=2023,IF(OR($M520="Услуги",$M520="Работы"),#REF!,IF($U520&lt;&gt;0,#REF!,#REF!)),1)*IF($AA520=2024,IF(OR($M520="Услуги",$M520="Работы"),#REF!,IF($U520&lt;&gt;0,#REF!,#REF!)),1)*IF($AA520=2025,IF(OR($M520="Услуги",$M520="Работы"),#REF!,IF($U520&lt;&gt;0,#REF!,#REF!)),1)</f>
        <v>#REF!</v>
      </c>
      <c r="AI520" s="96" t="e">
        <f>Y520*IF($AA520=2021,IF(OR($M520="Услуги",$M520="Работы"),#REF!,IF($U520&lt;&gt;0,#REF!,#REF!)),1)*IF($AA520=2022,IF(OR($M520="Услуги",$M520="Работы"),#REF!,IF($U520&lt;&gt;0,#REF!,#REF!)),1)*IF($AA520=2023,IF(OR($M520="Услуги",$M520="Работы"),#REF!,IF($U520&lt;&gt;0,#REF!,#REF!)),1)*IF($AA520=2024,IF(OR($M520="Услуги",$M520="Работы"),#REF!,IF($U520&lt;&gt;0,#REF!,#REF!)),1)*IF($AA520=2025,IF(OR($M520="Услуги",$M520="Работы"),#REF!,IF($U520&lt;&gt;0,#REF!,#REF!)),1)</f>
        <v>#REF!</v>
      </c>
      <c r="AJ520" s="96" t="e">
        <f>Z520*IF($AA520=2021,IF(OR($M520="Услуги",$M520="Работы"),#REF!,IF($U520&lt;&gt;0,#REF!,#REF!)),1)*IF($AA520=2022,IF(OR($M520="Услуги",$M520="Работы"),#REF!,IF($U520&lt;&gt;0,#REF!,#REF!)),1)*IF($AA520=2023,IF(OR($M520="Услуги",$M520="Работы"),#REF!,IF($U520&lt;&gt;0,#REF!,#REF!)),1)*IF($AA520=2024,IF(OR($M520="Услуги",$M520="Работы"),#REF!,IF($U520&lt;&gt;0,#REF!,#REF!)),1)*IF($AA520=2025,IF(OR($M520="Услуги",$M520="Работы"),#REF!,IF($U520&lt;&gt;0,#REF!,#REF!)),1)</f>
        <v>#REF!</v>
      </c>
      <c r="AK520" s="107">
        <v>14795</v>
      </c>
      <c r="AL520" s="57" t="s">
        <v>289</v>
      </c>
      <c r="AM520" s="57">
        <v>14795</v>
      </c>
      <c r="AN520" s="54">
        <v>11</v>
      </c>
    </row>
    <row r="521" spans="1:40" s="56" customFormat="1" ht="14.25" hidden="1" customHeight="1" x14ac:dyDescent="0.25">
      <c r="A521" s="85">
        <v>1</v>
      </c>
      <c r="B521" s="86" t="s">
        <v>86</v>
      </c>
      <c r="C521" s="101" t="s">
        <v>543</v>
      </c>
      <c r="D521" s="85" t="s">
        <v>23</v>
      </c>
      <c r="E521" s="85" t="s">
        <v>531</v>
      </c>
      <c r="F521" s="85"/>
      <c r="G521" s="87" t="e">
        <f>VLOOKUP(D521,#REF!,2,FALSE)</f>
        <v>#REF!</v>
      </c>
      <c r="H521" s="85"/>
      <c r="I521" s="85"/>
      <c r="J521" s="86" t="s">
        <v>97</v>
      </c>
      <c r="K521" s="87" t="str">
        <f t="shared" si="247"/>
        <v>Реализация защиты систем обработки ПДн ООО «Интер РАО - ИТ»</v>
      </c>
      <c r="L521" s="99" t="s">
        <v>98</v>
      </c>
      <c r="M521" s="90" t="s">
        <v>528</v>
      </c>
      <c r="N521" s="85" t="s">
        <v>330</v>
      </c>
      <c r="O521" s="85" t="s">
        <v>331</v>
      </c>
      <c r="P521" s="86">
        <v>2</v>
      </c>
      <c r="Q521" s="100">
        <v>3661875</v>
      </c>
      <c r="R521" s="97">
        <v>0.2</v>
      </c>
      <c r="S521" s="98">
        <f t="shared" ref="S521:S534" si="248">SUM(U521+X521)</f>
        <v>7323750</v>
      </c>
      <c r="T521" s="95">
        <f t="shared" ref="T521:T534" si="249">S521/1.2*$R521</f>
        <v>1220625</v>
      </c>
      <c r="U521" s="98">
        <f>Q521*P521</f>
        <v>7323750</v>
      </c>
      <c r="V521" s="95">
        <f t="shared" ref="V521:V534" si="250">U521/1.2*$R521</f>
        <v>1220625</v>
      </c>
      <c r="W521" s="95">
        <f t="shared" ref="W521:W534" si="251">U521-V521</f>
        <v>6103125</v>
      </c>
      <c r="X521" s="104"/>
      <c r="Y521" s="95">
        <f t="shared" ref="Y521:Y534" si="252">X521/1.2*$R521</f>
        <v>0</v>
      </c>
      <c r="Z521" s="95">
        <f t="shared" ref="Z521:Z534" si="253">X521-Y521</f>
        <v>0</v>
      </c>
      <c r="AA521" s="244">
        <f>Приоритеты!$F$33</f>
        <v>2024</v>
      </c>
      <c r="AB521" s="247" t="e">
        <f t="shared" ref="AB521:AB563" si="254">AC521-AE521-AH521</f>
        <v>#REF!</v>
      </c>
      <c r="AC521" s="96" t="e">
        <f>S521*IF($AA521=2021,IF(OR($M521="Услуги",$M521="Работы"),#REF!,IF($U521&lt;&gt;0,#REF!,#REF!)),1)*IF($AA521=2022,IF(OR($M521="Услуги",$M521="Работы"),#REF!,IF($U521&lt;&gt;0,#REF!,#REF!)),1)*IF($AA521=2023,IF(OR($M521="Услуги",$M521="Работы"),#REF!,IF($U521&lt;&gt;0,#REF!,#REF!)),1)*IF($AA521=2024,IF(OR($M521="Услуги",$M521="Работы"),#REF!,IF($U521&lt;&gt;0,#REF!,#REF!)),1)*IF($AA521=2025,IF(OR($M521="Услуги",$M521="Работы"),#REF!,IF($U521&lt;&gt;0,#REF!,#REF!)),1)</f>
        <v>#REF!</v>
      </c>
      <c r="AD521" s="96" t="e">
        <f>T521*IF($AA521=2021,IF(OR($M521="Услуги",$M521="Работы"),#REF!,IF($U521&lt;&gt;0,#REF!,#REF!)),1)*IF($AA521=2022,IF(OR($M521="Услуги",$M521="Работы"),#REF!,IF($U521&lt;&gt;0,#REF!,#REF!)),1)*IF($AA521=2023,IF(OR($M521="Услуги",$M521="Работы"),#REF!,IF($U521&lt;&gt;0,#REF!,#REF!)),1)*IF($AA521=2024,IF(OR($M521="Услуги",$M521="Работы"),#REF!,IF($U521&lt;&gt;0,#REF!,#REF!)),1)*IF($AA521=2025,IF(OR($M521="Услуги",$M521="Работы"),#REF!,IF($U521&lt;&gt;0,#REF!,#REF!)),1)</f>
        <v>#REF!</v>
      </c>
      <c r="AE521" s="96" t="e">
        <f>U521*IF($AA521=2021,IF(OR($M521="Услуги",$M521="Работы"),#REF!,IF($U521&lt;&gt;0,#REF!,#REF!)),1)*IF($AA521=2022,IF(OR($M521="Услуги",$M521="Работы"),#REF!,IF($U521&lt;&gt;0,#REF!,#REF!)),1)*IF($AA521=2023,IF(OR($M521="Услуги",$M521="Работы"),#REF!,IF($U521&lt;&gt;0,#REF!,#REF!)),1)*IF($AA521=2024,IF(OR($M521="Услуги",$M521="Работы"),#REF!,IF($U521&lt;&gt;0,#REF!,#REF!)),1)*IF($AA521=2025,IF(OR($M521="Услуги",$M521="Работы"),#REF!,IF($U521&lt;&gt;0,#REF!,#REF!)),1)</f>
        <v>#REF!</v>
      </c>
      <c r="AF521" s="96" t="e">
        <f>V521*IF($AA521=2021,IF(OR($M521="Услуги",$M521="Работы"),#REF!,IF($U521&lt;&gt;0,#REF!,#REF!)),1)*IF($AA521=2022,IF(OR($M521="Услуги",$M521="Работы"),#REF!,IF($U521&lt;&gt;0,#REF!,#REF!)),1)*IF($AA521=2023,IF(OR($M521="Услуги",$M521="Работы"),#REF!,IF($U521&lt;&gt;0,#REF!,#REF!)),1)*IF($AA521=2024,IF(OR($M521="Услуги",$M521="Работы"),#REF!,IF($U521&lt;&gt;0,#REF!,#REF!)),1)*IF($AA521=2025,IF(OR($M521="Услуги",$M521="Работы"),#REF!,IF($U521&lt;&gt;0,#REF!,#REF!)),1)</f>
        <v>#REF!</v>
      </c>
      <c r="AG521" s="96" t="e">
        <f>W521*IF($AA521=2021,IF(OR($M521="Услуги",$M521="Работы"),#REF!,IF($U521&lt;&gt;0,#REF!,#REF!)),1)*IF($AA521=2022,IF(OR($M521="Услуги",$M521="Работы"),#REF!,IF($U521&lt;&gt;0,#REF!,#REF!)),1)*IF($AA521=2023,IF(OR($M521="Услуги",$M521="Работы"),#REF!,IF($U521&lt;&gt;0,#REF!,#REF!)),1)*IF($AA521=2024,IF(OR($M521="Услуги",$M521="Работы"),#REF!,IF($U521&lt;&gt;0,#REF!,#REF!)),1)*IF($AA521=2025,IF(OR($M521="Услуги",$M521="Работы"),#REF!,IF($U521&lt;&gt;0,#REF!,#REF!)),1)</f>
        <v>#REF!</v>
      </c>
      <c r="AH521" s="96" t="e">
        <f>X521*IF($AA521=2021,IF(OR($M521="Услуги",$M521="Работы"),#REF!,IF($U521&lt;&gt;0,#REF!,#REF!)),1)*IF($AA521=2022,IF(OR($M521="Услуги",$M521="Работы"),#REF!,IF($U521&lt;&gt;0,#REF!,#REF!)),1)*IF($AA521=2023,IF(OR($M521="Услуги",$M521="Работы"),#REF!,IF($U521&lt;&gt;0,#REF!,#REF!)),1)*IF($AA521=2024,IF(OR($M521="Услуги",$M521="Работы"),#REF!,IF($U521&lt;&gt;0,#REF!,#REF!)),1)*IF($AA521=2025,IF(OR($M521="Услуги",$M521="Работы"),#REF!,IF($U521&lt;&gt;0,#REF!,#REF!)),1)</f>
        <v>#REF!</v>
      </c>
      <c r="AI521" s="96" t="e">
        <f>Y521*IF($AA521=2021,IF(OR($M521="Услуги",$M521="Работы"),#REF!,IF($U521&lt;&gt;0,#REF!,#REF!)),1)*IF($AA521=2022,IF(OR($M521="Услуги",$M521="Работы"),#REF!,IF($U521&lt;&gt;0,#REF!,#REF!)),1)*IF($AA521=2023,IF(OR($M521="Услуги",$M521="Работы"),#REF!,IF($U521&lt;&gt;0,#REF!,#REF!)),1)*IF($AA521=2024,IF(OR($M521="Услуги",$M521="Работы"),#REF!,IF($U521&lt;&gt;0,#REF!,#REF!)),1)*IF($AA521=2025,IF(OR($M521="Услуги",$M521="Работы"),#REF!,IF($U521&lt;&gt;0,#REF!,#REF!)),1)</f>
        <v>#REF!</v>
      </c>
      <c r="AJ521" s="96" t="e">
        <f>Z521*IF($AA521=2021,IF(OR($M521="Услуги",$M521="Работы"),#REF!,IF($U521&lt;&gt;0,#REF!,#REF!)),1)*IF($AA521=2022,IF(OR($M521="Услуги",$M521="Работы"),#REF!,IF($U521&lt;&gt;0,#REF!,#REF!)),1)*IF($AA521=2023,IF(OR($M521="Услуги",$M521="Работы"),#REF!,IF($U521&lt;&gt;0,#REF!,#REF!)),1)*IF($AA521=2024,IF(OR($M521="Услуги",$M521="Работы"),#REF!,IF($U521&lt;&gt;0,#REF!,#REF!)),1)*IF($AA521=2025,IF(OR($M521="Услуги",$M521="Работы"),#REF!,IF($U521&lt;&gt;0,#REF!,#REF!)),1)</f>
        <v>#REF!</v>
      </c>
      <c r="AK521" s="107">
        <v>6974535</v>
      </c>
      <c r="AL521" s="57">
        <v>6974535</v>
      </c>
      <c r="AM521" s="57" t="s">
        <v>289</v>
      </c>
      <c r="AN521" s="54">
        <v>2</v>
      </c>
    </row>
    <row r="522" spans="1:40" s="56" customFormat="1" ht="14.25" hidden="1" customHeight="1" x14ac:dyDescent="0.25">
      <c r="A522" s="85">
        <v>1</v>
      </c>
      <c r="B522" s="86" t="s">
        <v>86</v>
      </c>
      <c r="C522" s="101" t="s">
        <v>543</v>
      </c>
      <c r="D522" s="85" t="s">
        <v>23</v>
      </c>
      <c r="E522" s="85" t="s">
        <v>531</v>
      </c>
      <c r="F522" s="85"/>
      <c r="G522" s="87" t="e">
        <f>VLOOKUP(D522,#REF!,2,FALSE)</f>
        <v>#REF!</v>
      </c>
      <c r="H522" s="85"/>
      <c r="I522" s="85"/>
      <c r="J522" s="86" t="s">
        <v>97</v>
      </c>
      <c r="K522" s="87" t="str">
        <f t="shared" si="247"/>
        <v>Реализация защиты систем обработки ПДн ООО «Интер РАО - ИТ»</v>
      </c>
      <c r="L522" s="99" t="s">
        <v>98</v>
      </c>
      <c r="M522" s="90" t="s">
        <v>532</v>
      </c>
      <c r="N522" s="85" t="s">
        <v>332</v>
      </c>
      <c r="O522" s="85" t="s">
        <v>333</v>
      </c>
      <c r="P522" s="86">
        <v>2</v>
      </c>
      <c r="Q522" s="100">
        <v>2003491.425</v>
      </c>
      <c r="R522" s="97">
        <v>0.2</v>
      </c>
      <c r="S522" s="98">
        <f t="shared" si="248"/>
        <v>4006982.85</v>
      </c>
      <c r="T522" s="95">
        <f t="shared" si="249"/>
        <v>667830.47500000009</v>
      </c>
      <c r="U522" s="104">
        <v>0</v>
      </c>
      <c r="V522" s="95">
        <f t="shared" si="250"/>
        <v>0</v>
      </c>
      <c r="W522" s="95">
        <f t="shared" si="251"/>
        <v>0</v>
      </c>
      <c r="X522" s="98">
        <v>4006982.85</v>
      </c>
      <c r="Y522" s="95">
        <f t="shared" si="252"/>
        <v>667830.47500000009</v>
      </c>
      <c r="Z522" s="95">
        <f t="shared" si="253"/>
        <v>3339152.375</v>
      </c>
      <c r="AA522" s="244">
        <f>Приоритеты!$F$33</f>
        <v>2024</v>
      </c>
      <c r="AB522" s="247" t="e">
        <f t="shared" si="254"/>
        <v>#REF!</v>
      </c>
      <c r="AC522" s="96" t="e">
        <f>S522*IF($AA522=2021,IF(OR($M522="Услуги",$M522="Работы"),#REF!,IF($U522&lt;&gt;0,#REF!,#REF!)),1)*IF($AA522=2022,IF(OR($M522="Услуги",$M522="Работы"),#REF!,IF($U522&lt;&gt;0,#REF!,#REF!)),1)*IF($AA522=2023,IF(OR($M522="Услуги",$M522="Работы"),#REF!,IF($U522&lt;&gt;0,#REF!,#REF!)),1)*IF($AA522=2024,IF(OR($M522="Услуги",$M522="Работы"),#REF!,IF($U522&lt;&gt;0,#REF!,#REF!)),1)*IF($AA522=2025,IF(OR($M522="Услуги",$M522="Работы"),#REF!,IF($U522&lt;&gt;0,#REF!,#REF!)),1)</f>
        <v>#REF!</v>
      </c>
      <c r="AD522" s="96" t="e">
        <f>T522*IF($AA522=2021,IF(OR($M522="Услуги",$M522="Работы"),#REF!,IF($U522&lt;&gt;0,#REF!,#REF!)),1)*IF($AA522=2022,IF(OR($M522="Услуги",$M522="Работы"),#REF!,IF($U522&lt;&gt;0,#REF!,#REF!)),1)*IF($AA522=2023,IF(OR($M522="Услуги",$M522="Работы"),#REF!,IF($U522&lt;&gt;0,#REF!,#REF!)),1)*IF($AA522=2024,IF(OR($M522="Услуги",$M522="Работы"),#REF!,IF($U522&lt;&gt;0,#REF!,#REF!)),1)*IF($AA522=2025,IF(OR($M522="Услуги",$M522="Работы"),#REF!,IF($U522&lt;&gt;0,#REF!,#REF!)),1)</f>
        <v>#REF!</v>
      </c>
      <c r="AE522" s="96" t="e">
        <f>U522*IF($AA522=2021,IF(OR($M522="Услуги",$M522="Работы"),#REF!,IF($U522&lt;&gt;0,#REF!,#REF!)),1)*IF($AA522=2022,IF(OR($M522="Услуги",$M522="Работы"),#REF!,IF($U522&lt;&gt;0,#REF!,#REF!)),1)*IF($AA522=2023,IF(OR($M522="Услуги",$M522="Работы"),#REF!,IF($U522&lt;&gt;0,#REF!,#REF!)),1)*IF($AA522=2024,IF(OR($M522="Услуги",$M522="Работы"),#REF!,IF($U522&lt;&gt;0,#REF!,#REF!)),1)*IF($AA522=2025,IF(OR($M522="Услуги",$M522="Работы"),#REF!,IF($U522&lt;&gt;0,#REF!,#REF!)),1)</f>
        <v>#REF!</v>
      </c>
      <c r="AF522" s="96" t="e">
        <f>V522*IF($AA522=2021,IF(OR($M522="Услуги",$M522="Работы"),#REF!,IF($U522&lt;&gt;0,#REF!,#REF!)),1)*IF($AA522=2022,IF(OR($M522="Услуги",$M522="Работы"),#REF!,IF($U522&lt;&gt;0,#REF!,#REF!)),1)*IF($AA522=2023,IF(OR($M522="Услуги",$M522="Работы"),#REF!,IF($U522&lt;&gt;0,#REF!,#REF!)),1)*IF($AA522=2024,IF(OR($M522="Услуги",$M522="Работы"),#REF!,IF($U522&lt;&gt;0,#REF!,#REF!)),1)*IF($AA522=2025,IF(OR($M522="Услуги",$M522="Работы"),#REF!,IF($U522&lt;&gt;0,#REF!,#REF!)),1)</f>
        <v>#REF!</v>
      </c>
      <c r="AG522" s="96" t="e">
        <f>W522*IF($AA522=2021,IF(OR($M522="Услуги",$M522="Работы"),#REF!,IF($U522&lt;&gt;0,#REF!,#REF!)),1)*IF($AA522=2022,IF(OR($M522="Услуги",$M522="Работы"),#REF!,IF($U522&lt;&gt;0,#REF!,#REF!)),1)*IF($AA522=2023,IF(OR($M522="Услуги",$M522="Работы"),#REF!,IF($U522&lt;&gt;0,#REF!,#REF!)),1)*IF($AA522=2024,IF(OR($M522="Услуги",$M522="Работы"),#REF!,IF($U522&lt;&gt;0,#REF!,#REF!)),1)*IF($AA522=2025,IF(OR($M522="Услуги",$M522="Работы"),#REF!,IF($U522&lt;&gt;0,#REF!,#REF!)),1)</f>
        <v>#REF!</v>
      </c>
      <c r="AH522" s="96" t="e">
        <f>X522*IF($AA522=2021,IF(OR($M522="Услуги",$M522="Работы"),#REF!,IF($U522&lt;&gt;0,#REF!,#REF!)),1)*IF($AA522=2022,IF(OR($M522="Услуги",$M522="Работы"),#REF!,IF($U522&lt;&gt;0,#REF!,#REF!)),1)*IF($AA522=2023,IF(OR($M522="Услуги",$M522="Работы"),#REF!,IF($U522&lt;&gt;0,#REF!,#REF!)),1)*IF($AA522=2024,IF(OR($M522="Услуги",$M522="Работы"),#REF!,IF($U522&lt;&gt;0,#REF!,#REF!)),1)*IF($AA522=2025,IF(OR($M522="Услуги",$M522="Работы"),#REF!,IF($U522&lt;&gt;0,#REF!,#REF!)),1)</f>
        <v>#REF!</v>
      </c>
      <c r="AI522" s="96" t="e">
        <f>Y522*IF($AA522=2021,IF(OR($M522="Услуги",$M522="Работы"),#REF!,IF($U522&lt;&gt;0,#REF!,#REF!)),1)*IF($AA522=2022,IF(OR($M522="Услуги",$M522="Работы"),#REF!,IF($U522&lt;&gt;0,#REF!,#REF!)),1)*IF($AA522=2023,IF(OR($M522="Услуги",$M522="Работы"),#REF!,IF($U522&lt;&gt;0,#REF!,#REF!)),1)*IF($AA522=2024,IF(OR($M522="Услуги",$M522="Работы"),#REF!,IF($U522&lt;&gt;0,#REF!,#REF!)),1)*IF($AA522=2025,IF(OR($M522="Услуги",$M522="Работы"),#REF!,IF($U522&lt;&gt;0,#REF!,#REF!)),1)</f>
        <v>#REF!</v>
      </c>
      <c r="AJ522" s="96" t="e">
        <f>Z522*IF($AA522=2021,IF(OR($M522="Услуги",$M522="Работы"),#REF!,IF($U522&lt;&gt;0,#REF!,#REF!)),1)*IF($AA522=2022,IF(OR($M522="Услуги",$M522="Работы"),#REF!,IF($U522&lt;&gt;0,#REF!,#REF!)),1)*IF($AA522=2023,IF(OR($M522="Услуги",$M522="Работы"),#REF!,IF($U522&lt;&gt;0,#REF!,#REF!)),1)*IF($AA522=2024,IF(OR($M522="Услуги",$M522="Работы"),#REF!,IF($U522&lt;&gt;0,#REF!,#REF!)),1)*IF($AA522=2025,IF(OR($M522="Услуги",$M522="Работы"),#REF!,IF($U522&lt;&gt;0,#REF!,#REF!)),1)</f>
        <v>#REF!</v>
      </c>
      <c r="AK522" s="107">
        <v>4006982.85</v>
      </c>
      <c r="AL522" s="57" t="s">
        <v>289</v>
      </c>
      <c r="AM522" s="57">
        <v>4006982.85</v>
      </c>
      <c r="AN522" s="54">
        <v>2</v>
      </c>
    </row>
    <row r="523" spans="1:40" s="56" customFormat="1" ht="14.25" hidden="1" customHeight="1" x14ac:dyDescent="0.25">
      <c r="A523" s="85">
        <v>1</v>
      </c>
      <c r="B523" s="86" t="s">
        <v>86</v>
      </c>
      <c r="C523" s="101" t="s">
        <v>543</v>
      </c>
      <c r="D523" s="85" t="s">
        <v>23</v>
      </c>
      <c r="E523" s="85" t="s">
        <v>531</v>
      </c>
      <c r="F523" s="85"/>
      <c r="G523" s="87" t="e">
        <f>VLOOKUP(D523,#REF!,2,FALSE)</f>
        <v>#REF!</v>
      </c>
      <c r="H523" s="85"/>
      <c r="I523" s="85"/>
      <c r="J523" s="86" t="s">
        <v>97</v>
      </c>
      <c r="K523" s="87" t="str">
        <f t="shared" si="247"/>
        <v>Реализация защиты систем обработки ПДн ООО «Интер РАО - ИТ»</v>
      </c>
      <c r="L523" s="99" t="s">
        <v>98</v>
      </c>
      <c r="M523" s="90" t="s">
        <v>528</v>
      </c>
      <c r="N523" s="101" t="s">
        <v>302</v>
      </c>
      <c r="O523" s="85" t="s">
        <v>302</v>
      </c>
      <c r="P523" s="86">
        <v>2</v>
      </c>
      <c r="Q523" s="100">
        <v>292950</v>
      </c>
      <c r="R523" s="97">
        <v>0.2</v>
      </c>
      <c r="S523" s="98">
        <f t="shared" si="248"/>
        <v>585900</v>
      </c>
      <c r="T523" s="95">
        <f t="shared" si="249"/>
        <v>97650</v>
      </c>
      <c r="U523" s="98">
        <f>Q523*P523</f>
        <v>585900</v>
      </c>
      <c r="V523" s="95">
        <f t="shared" si="250"/>
        <v>97650</v>
      </c>
      <c r="W523" s="95">
        <f t="shared" si="251"/>
        <v>488250</v>
      </c>
      <c r="X523" s="104"/>
      <c r="Y523" s="95">
        <f t="shared" si="252"/>
        <v>0</v>
      </c>
      <c r="Z523" s="95">
        <f t="shared" si="253"/>
        <v>0</v>
      </c>
      <c r="AA523" s="244">
        <f>Приоритеты!$F$33</f>
        <v>2024</v>
      </c>
      <c r="AB523" s="247" t="e">
        <f t="shared" si="254"/>
        <v>#REF!</v>
      </c>
      <c r="AC523" s="96" t="e">
        <f>S523*IF($AA523=2021,IF(OR($M523="Услуги",$M523="Работы"),#REF!,IF($U523&lt;&gt;0,#REF!,#REF!)),1)*IF($AA523=2022,IF(OR($M523="Услуги",$M523="Работы"),#REF!,IF($U523&lt;&gt;0,#REF!,#REF!)),1)*IF($AA523=2023,IF(OR($M523="Услуги",$M523="Работы"),#REF!,IF($U523&lt;&gt;0,#REF!,#REF!)),1)*IF($AA523=2024,IF(OR($M523="Услуги",$M523="Работы"),#REF!,IF($U523&lt;&gt;0,#REF!,#REF!)),1)*IF($AA523=2025,IF(OR($M523="Услуги",$M523="Работы"),#REF!,IF($U523&lt;&gt;0,#REF!,#REF!)),1)</f>
        <v>#REF!</v>
      </c>
      <c r="AD523" s="96" t="e">
        <f>T523*IF($AA523=2021,IF(OR($M523="Услуги",$M523="Работы"),#REF!,IF($U523&lt;&gt;0,#REF!,#REF!)),1)*IF($AA523=2022,IF(OR($M523="Услуги",$M523="Работы"),#REF!,IF($U523&lt;&gt;0,#REF!,#REF!)),1)*IF($AA523=2023,IF(OR($M523="Услуги",$M523="Работы"),#REF!,IF($U523&lt;&gt;0,#REF!,#REF!)),1)*IF($AA523=2024,IF(OR($M523="Услуги",$M523="Работы"),#REF!,IF($U523&lt;&gt;0,#REF!,#REF!)),1)*IF($AA523=2025,IF(OR($M523="Услуги",$M523="Работы"),#REF!,IF($U523&lt;&gt;0,#REF!,#REF!)),1)</f>
        <v>#REF!</v>
      </c>
      <c r="AE523" s="96" t="e">
        <f>U523*IF($AA523=2021,IF(OR($M523="Услуги",$M523="Работы"),#REF!,IF($U523&lt;&gt;0,#REF!,#REF!)),1)*IF($AA523=2022,IF(OR($M523="Услуги",$M523="Работы"),#REF!,IF($U523&lt;&gt;0,#REF!,#REF!)),1)*IF($AA523=2023,IF(OR($M523="Услуги",$M523="Работы"),#REF!,IF($U523&lt;&gt;0,#REF!,#REF!)),1)*IF($AA523=2024,IF(OR($M523="Услуги",$M523="Работы"),#REF!,IF($U523&lt;&gt;0,#REF!,#REF!)),1)*IF($AA523=2025,IF(OR($M523="Услуги",$M523="Работы"),#REF!,IF($U523&lt;&gt;0,#REF!,#REF!)),1)</f>
        <v>#REF!</v>
      </c>
      <c r="AF523" s="96" t="e">
        <f>V523*IF($AA523=2021,IF(OR($M523="Услуги",$M523="Работы"),#REF!,IF($U523&lt;&gt;0,#REF!,#REF!)),1)*IF($AA523=2022,IF(OR($M523="Услуги",$M523="Работы"),#REF!,IF($U523&lt;&gt;0,#REF!,#REF!)),1)*IF($AA523=2023,IF(OR($M523="Услуги",$M523="Работы"),#REF!,IF($U523&lt;&gt;0,#REF!,#REF!)),1)*IF($AA523=2024,IF(OR($M523="Услуги",$M523="Работы"),#REF!,IF($U523&lt;&gt;0,#REF!,#REF!)),1)*IF($AA523=2025,IF(OR($M523="Услуги",$M523="Работы"),#REF!,IF($U523&lt;&gt;0,#REF!,#REF!)),1)</f>
        <v>#REF!</v>
      </c>
      <c r="AG523" s="96" t="e">
        <f>W523*IF($AA523=2021,IF(OR($M523="Услуги",$M523="Работы"),#REF!,IF($U523&lt;&gt;0,#REF!,#REF!)),1)*IF($AA523=2022,IF(OR($M523="Услуги",$M523="Работы"),#REF!,IF($U523&lt;&gt;0,#REF!,#REF!)),1)*IF($AA523=2023,IF(OR($M523="Услуги",$M523="Работы"),#REF!,IF($U523&lt;&gt;0,#REF!,#REF!)),1)*IF($AA523=2024,IF(OR($M523="Услуги",$M523="Работы"),#REF!,IF($U523&lt;&gt;0,#REF!,#REF!)),1)*IF($AA523=2025,IF(OR($M523="Услуги",$M523="Работы"),#REF!,IF($U523&lt;&gt;0,#REF!,#REF!)),1)</f>
        <v>#REF!</v>
      </c>
      <c r="AH523" s="96" t="e">
        <f>X523*IF($AA523=2021,IF(OR($M523="Услуги",$M523="Работы"),#REF!,IF($U523&lt;&gt;0,#REF!,#REF!)),1)*IF($AA523=2022,IF(OR($M523="Услуги",$M523="Работы"),#REF!,IF($U523&lt;&gt;0,#REF!,#REF!)),1)*IF($AA523=2023,IF(OR($M523="Услуги",$M523="Работы"),#REF!,IF($U523&lt;&gt;0,#REF!,#REF!)),1)*IF($AA523=2024,IF(OR($M523="Услуги",$M523="Работы"),#REF!,IF($U523&lt;&gt;0,#REF!,#REF!)),1)*IF($AA523=2025,IF(OR($M523="Услуги",$M523="Работы"),#REF!,IF($U523&lt;&gt;0,#REF!,#REF!)),1)</f>
        <v>#REF!</v>
      </c>
      <c r="AI523" s="96" t="e">
        <f>Y523*IF($AA523=2021,IF(OR($M523="Услуги",$M523="Работы"),#REF!,IF($U523&lt;&gt;0,#REF!,#REF!)),1)*IF($AA523=2022,IF(OR($M523="Услуги",$M523="Работы"),#REF!,IF($U523&lt;&gt;0,#REF!,#REF!)),1)*IF($AA523=2023,IF(OR($M523="Услуги",$M523="Работы"),#REF!,IF($U523&lt;&gt;0,#REF!,#REF!)),1)*IF($AA523=2024,IF(OR($M523="Услуги",$M523="Работы"),#REF!,IF($U523&lt;&gt;0,#REF!,#REF!)),1)*IF($AA523=2025,IF(OR($M523="Услуги",$M523="Работы"),#REF!,IF($U523&lt;&gt;0,#REF!,#REF!)),1)</f>
        <v>#REF!</v>
      </c>
      <c r="AJ523" s="96" t="e">
        <f>Z523*IF($AA523=2021,IF(OR($M523="Услуги",$M523="Работы"),#REF!,IF($U523&lt;&gt;0,#REF!,#REF!)),1)*IF($AA523=2022,IF(OR($M523="Услуги",$M523="Работы"),#REF!,IF($U523&lt;&gt;0,#REF!,#REF!)),1)*IF($AA523=2023,IF(OR($M523="Услуги",$M523="Работы"),#REF!,IF($U523&lt;&gt;0,#REF!,#REF!)),1)*IF($AA523=2024,IF(OR($M523="Услуги",$M523="Работы"),#REF!,IF($U523&lt;&gt;0,#REF!,#REF!)),1)*IF($AA523=2025,IF(OR($M523="Услуги",$M523="Работы"),#REF!,IF($U523&lt;&gt;0,#REF!,#REF!)),1)</f>
        <v>#REF!</v>
      </c>
      <c r="AK523" s="107">
        <v>1046180.25</v>
      </c>
      <c r="AL523" s="57">
        <v>1046180.25</v>
      </c>
      <c r="AM523" s="57" t="s">
        <v>289</v>
      </c>
      <c r="AN523" s="54">
        <v>2</v>
      </c>
    </row>
    <row r="524" spans="1:40" s="56" customFormat="1" ht="14.25" hidden="1" customHeight="1" x14ac:dyDescent="0.25">
      <c r="A524" s="85">
        <v>1</v>
      </c>
      <c r="B524" s="86" t="s">
        <v>86</v>
      </c>
      <c r="C524" s="101" t="s">
        <v>543</v>
      </c>
      <c r="D524" s="85" t="s">
        <v>23</v>
      </c>
      <c r="E524" s="85" t="s">
        <v>531</v>
      </c>
      <c r="F524" s="85"/>
      <c r="G524" s="87" t="e">
        <f>VLOOKUP(D524,#REF!,2,FALSE)</f>
        <v>#REF!</v>
      </c>
      <c r="H524" s="85"/>
      <c r="I524" s="85"/>
      <c r="J524" s="86" t="s">
        <v>97</v>
      </c>
      <c r="K524" s="87" t="str">
        <f t="shared" si="247"/>
        <v>Реализация защиты систем обработки ПДн ООО «Интер РАО - ИТ»</v>
      </c>
      <c r="L524" s="99" t="s">
        <v>98</v>
      </c>
      <c r="M524" s="90" t="s">
        <v>532</v>
      </c>
      <c r="N524" s="85" t="s">
        <v>332</v>
      </c>
      <c r="O524" s="85" t="s">
        <v>333</v>
      </c>
      <c r="P524" s="86">
        <v>2</v>
      </c>
      <c r="Q524" s="100">
        <v>2003491.425</v>
      </c>
      <c r="R524" s="97">
        <v>0.2</v>
      </c>
      <c r="S524" s="98">
        <f t="shared" si="248"/>
        <v>4006982.85</v>
      </c>
      <c r="T524" s="95">
        <f t="shared" si="249"/>
        <v>667830.47500000009</v>
      </c>
      <c r="U524" s="104">
        <v>0</v>
      </c>
      <c r="V524" s="95">
        <f t="shared" si="250"/>
        <v>0</v>
      </c>
      <c r="W524" s="95">
        <f t="shared" si="251"/>
        <v>0</v>
      </c>
      <c r="X524" s="98">
        <v>4006982.85</v>
      </c>
      <c r="Y524" s="95">
        <f t="shared" si="252"/>
        <v>667830.47500000009</v>
      </c>
      <c r="Z524" s="95">
        <f t="shared" si="253"/>
        <v>3339152.375</v>
      </c>
      <c r="AA524" s="244">
        <f>AA523+1</f>
        <v>2025</v>
      </c>
      <c r="AB524" s="247" t="e">
        <f t="shared" si="254"/>
        <v>#REF!</v>
      </c>
      <c r="AC524" s="96" t="e">
        <f>S524*IF($AA524=2021,IF(OR($M524="Услуги",$M524="Работы"),#REF!,IF($U524&lt;&gt;0,#REF!,#REF!)),1)*IF($AA524=2022,IF(OR($M524="Услуги",$M524="Работы"),#REF!,IF($U524&lt;&gt;0,#REF!,#REF!)),1)*IF($AA524=2023,IF(OR($M524="Услуги",$M524="Работы"),#REF!,IF($U524&lt;&gt;0,#REF!,#REF!)),1)*IF($AA524=2024,IF(OR($M524="Услуги",$M524="Работы"),#REF!,IF($U524&lt;&gt;0,#REF!,#REF!)),1)*IF($AA524=2025,IF(OR($M524="Услуги",$M524="Работы"),#REF!,IF($U524&lt;&gt;0,#REF!,#REF!)),1)</f>
        <v>#REF!</v>
      </c>
      <c r="AD524" s="96" t="e">
        <f>T524*IF($AA524=2021,IF(OR($M524="Услуги",$M524="Работы"),#REF!,IF($U524&lt;&gt;0,#REF!,#REF!)),1)*IF($AA524=2022,IF(OR($M524="Услуги",$M524="Работы"),#REF!,IF($U524&lt;&gt;0,#REF!,#REF!)),1)*IF($AA524=2023,IF(OR($M524="Услуги",$M524="Работы"),#REF!,IF($U524&lt;&gt;0,#REF!,#REF!)),1)*IF($AA524=2024,IF(OR($M524="Услуги",$M524="Работы"),#REF!,IF($U524&lt;&gt;0,#REF!,#REF!)),1)*IF($AA524=2025,IF(OR($M524="Услуги",$M524="Работы"),#REF!,IF($U524&lt;&gt;0,#REF!,#REF!)),1)</f>
        <v>#REF!</v>
      </c>
      <c r="AE524" s="96" t="e">
        <f>U524*IF($AA524=2021,IF(OR($M524="Услуги",$M524="Работы"),#REF!,IF($U524&lt;&gt;0,#REF!,#REF!)),1)*IF($AA524=2022,IF(OR($M524="Услуги",$M524="Работы"),#REF!,IF($U524&lt;&gt;0,#REF!,#REF!)),1)*IF($AA524=2023,IF(OR($M524="Услуги",$M524="Работы"),#REF!,IF($U524&lt;&gt;0,#REF!,#REF!)),1)*IF($AA524=2024,IF(OR($M524="Услуги",$M524="Работы"),#REF!,IF($U524&lt;&gt;0,#REF!,#REF!)),1)*IF($AA524=2025,IF(OR($M524="Услуги",$M524="Работы"),#REF!,IF($U524&lt;&gt;0,#REF!,#REF!)),1)</f>
        <v>#REF!</v>
      </c>
      <c r="AF524" s="96" t="e">
        <f>V524*IF($AA524=2021,IF(OR($M524="Услуги",$M524="Работы"),#REF!,IF($U524&lt;&gt;0,#REF!,#REF!)),1)*IF($AA524=2022,IF(OR($M524="Услуги",$M524="Работы"),#REF!,IF($U524&lt;&gt;0,#REF!,#REF!)),1)*IF($AA524=2023,IF(OR($M524="Услуги",$M524="Работы"),#REF!,IF($U524&lt;&gt;0,#REF!,#REF!)),1)*IF($AA524=2024,IF(OR($M524="Услуги",$M524="Работы"),#REF!,IF($U524&lt;&gt;0,#REF!,#REF!)),1)*IF($AA524=2025,IF(OR($M524="Услуги",$M524="Работы"),#REF!,IF($U524&lt;&gt;0,#REF!,#REF!)),1)</f>
        <v>#REF!</v>
      </c>
      <c r="AG524" s="96" t="e">
        <f>W524*IF($AA524=2021,IF(OR($M524="Услуги",$M524="Работы"),#REF!,IF($U524&lt;&gt;0,#REF!,#REF!)),1)*IF($AA524=2022,IF(OR($M524="Услуги",$M524="Работы"),#REF!,IF($U524&lt;&gt;0,#REF!,#REF!)),1)*IF($AA524=2023,IF(OR($M524="Услуги",$M524="Работы"),#REF!,IF($U524&lt;&gt;0,#REF!,#REF!)),1)*IF($AA524=2024,IF(OR($M524="Услуги",$M524="Работы"),#REF!,IF($U524&lt;&gt;0,#REF!,#REF!)),1)*IF($AA524=2025,IF(OR($M524="Услуги",$M524="Работы"),#REF!,IF($U524&lt;&gt;0,#REF!,#REF!)),1)</f>
        <v>#REF!</v>
      </c>
      <c r="AH524" s="96" t="e">
        <f>X524*IF($AA524=2021,IF(OR($M524="Услуги",$M524="Работы"),#REF!,IF($U524&lt;&gt;0,#REF!,#REF!)),1)*IF($AA524=2022,IF(OR($M524="Услуги",$M524="Работы"),#REF!,IF($U524&lt;&gt;0,#REF!,#REF!)),1)*IF($AA524=2023,IF(OR($M524="Услуги",$M524="Работы"),#REF!,IF($U524&lt;&gt;0,#REF!,#REF!)),1)*IF($AA524=2024,IF(OR($M524="Услуги",$M524="Работы"),#REF!,IF($U524&lt;&gt;0,#REF!,#REF!)),1)*IF($AA524=2025,IF(OR($M524="Услуги",$M524="Работы"),#REF!,IF($U524&lt;&gt;0,#REF!,#REF!)),1)</f>
        <v>#REF!</v>
      </c>
      <c r="AI524" s="96" t="e">
        <f>Y524*IF($AA524=2021,IF(OR($M524="Услуги",$M524="Работы"),#REF!,IF($U524&lt;&gt;0,#REF!,#REF!)),1)*IF($AA524=2022,IF(OR($M524="Услуги",$M524="Работы"),#REF!,IF($U524&lt;&gt;0,#REF!,#REF!)),1)*IF($AA524=2023,IF(OR($M524="Услуги",$M524="Работы"),#REF!,IF($U524&lt;&gt;0,#REF!,#REF!)),1)*IF($AA524=2024,IF(OR($M524="Услуги",$M524="Работы"),#REF!,IF($U524&lt;&gt;0,#REF!,#REF!)),1)*IF($AA524=2025,IF(OR($M524="Услуги",$M524="Работы"),#REF!,IF($U524&lt;&gt;0,#REF!,#REF!)),1)</f>
        <v>#REF!</v>
      </c>
      <c r="AJ524" s="96" t="e">
        <f>Z524*IF($AA524=2021,IF(OR($M524="Услуги",$M524="Работы"),#REF!,IF($U524&lt;&gt;0,#REF!,#REF!)),1)*IF($AA524=2022,IF(OR($M524="Услуги",$M524="Работы"),#REF!,IF($U524&lt;&gt;0,#REF!,#REF!)),1)*IF($AA524=2023,IF(OR($M524="Услуги",$M524="Работы"),#REF!,IF($U524&lt;&gt;0,#REF!,#REF!)),1)*IF($AA524=2024,IF(OR($M524="Услуги",$M524="Работы"),#REF!,IF($U524&lt;&gt;0,#REF!,#REF!)),1)*IF($AA524=2025,IF(OR($M524="Услуги",$M524="Работы"),#REF!,IF($U524&lt;&gt;0,#REF!,#REF!)),1)</f>
        <v>#REF!</v>
      </c>
      <c r="AK524" s="107">
        <v>4006982.85</v>
      </c>
      <c r="AL524" s="57" t="s">
        <v>289</v>
      </c>
      <c r="AM524" s="57">
        <v>4006982.85</v>
      </c>
      <c r="AN524" s="54">
        <v>2</v>
      </c>
    </row>
    <row r="525" spans="1:40" s="56" customFormat="1" ht="14.25" hidden="1" customHeight="1" x14ac:dyDescent="0.25">
      <c r="A525" s="85">
        <v>1</v>
      </c>
      <c r="B525" s="86" t="s">
        <v>86</v>
      </c>
      <c r="C525" s="101" t="s">
        <v>543</v>
      </c>
      <c r="D525" s="85" t="s">
        <v>23</v>
      </c>
      <c r="E525" s="85" t="s">
        <v>531</v>
      </c>
      <c r="F525" s="85"/>
      <c r="G525" s="87" t="e">
        <f>VLOOKUP(D525,#REF!,2,FALSE)</f>
        <v>#REF!</v>
      </c>
      <c r="H525" s="85"/>
      <c r="I525" s="85"/>
      <c r="J525" s="86" t="s">
        <v>97</v>
      </c>
      <c r="K525" s="87" t="str">
        <f t="shared" si="247"/>
        <v>Реализация защиты систем обработки ПДн ООО «Интер РАО - ИТ»</v>
      </c>
      <c r="L525" s="99" t="s">
        <v>98</v>
      </c>
      <c r="M525" s="90" t="s">
        <v>532</v>
      </c>
      <c r="N525" s="85" t="s">
        <v>332</v>
      </c>
      <c r="O525" s="85" t="s">
        <v>333</v>
      </c>
      <c r="P525" s="86">
        <v>2</v>
      </c>
      <c r="Q525" s="100">
        <v>2003491.425</v>
      </c>
      <c r="R525" s="97">
        <v>0.2</v>
      </c>
      <c r="S525" s="98">
        <f t="shared" si="248"/>
        <v>4006982.85</v>
      </c>
      <c r="T525" s="95">
        <f t="shared" si="249"/>
        <v>667830.47500000009</v>
      </c>
      <c r="U525" s="104">
        <v>0</v>
      </c>
      <c r="V525" s="95">
        <f t="shared" si="250"/>
        <v>0</v>
      </c>
      <c r="W525" s="95">
        <f t="shared" si="251"/>
        <v>0</v>
      </c>
      <c r="X525" s="98">
        <v>4006982.85</v>
      </c>
      <c r="Y525" s="95">
        <f t="shared" si="252"/>
        <v>667830.47500000009</v>
      </c>
      <c r="Z525" s="95">
        <f t="shared" si="253"/>
        <v>3339152.375</v>
      </c>
      <c r="AA525" s="244">
        <f>AA524+1</f>
        <v>2026</v>
      </c>
      <c r="AB525" s="247">
        <f t="shared" si="254"/>
        <v>0</v>
      </c>
      <c r="AC525" s="96">
        <f>S525*IF($AA525=2021,IF(OR($M525="Услуги",$M525="Работы"),#REF!,IF($U525&lt;&gt;0,#REF!,#REF!)),1)*IF($AA525=2022,IF(OR($M525="Услуги",$M525="Работы"),#REF!,IF($U525&lt;&gt;0,#REF!,#REF!)),1)*IF($AA525=2023,IF(OR($M525="Услуги",$M525="Работы"),#REF!,IF($U525&lt;&gt;0,#REF!,#REF!)),1)*IF($AA525=2024,IF(OR($M525="Услуги",$M525="Работы"),#REF!,IF($U525&lt;&gt;0,#REF!,#REF!)),1)*IF($AA525=2025,IF(OR($M525="Услуги",$M525="Работы"),#REF!,IF($U525&lt;&gt;0,#REF!,#REF!)),1)</f>
        <v>4006982.85</v>
      </c>
      <c r="AD525" s="96">
        <f>T525*IF($AA525=2021,IF(OR($M525="Услуги",$M525="Работы"),#REF!,IF($U525&lt;&gt;0,#REF!,#REF!)),1)*IF($AA525=2022,IF(OR($M525="Услуги",$M525="Работы"),#REF!,IF($U525&lt;&gt;0,#REF!,#REF!)),1)*IF($AA525=2023,IF(OR($M525="Услуги",$M525="Работы"),#REF!,IF($U525&lt;&gt;0,#REF!,#REF!)),1)*IF($AA525=2024,IF(OR($M525="Услуги",$M525="Работы"),#REF!,IF($U525&lt;&gt;0,#REF!,#REF!)),1)*IF($AA525=2025,IF(OR($M525="Услуги",$M525="Работы"),#REF!,IF($U525&lt;&gt;0,#REF!,#REF!)),1)</f>
        <v>667830.47500000009</v>
      </c>
      <c r="AE525" s="96">
        <f>U525*IF($AA525=2021,IF(OR($M525="Услуги",$M525="Работы"),#REF!,IF($U525&lt;&gt;0,#REF!,#REF!)),1)*IF($AA525=2022,IF(OR($M525="Услуги",$M525="Работы"),#REF!,IF($U525&lt;&gt;0,#REF!,#REF!)),1)*IF($AA525=2023,IF(OR($M525="Услуги",$M525="Работы"),#REF!,IF($U525&lt;&gt;0,#REF!,#REF!)),1)*IF($AA525=2024,IF(OR($M525="Услуги",$M525="Работы"),#REF!,IF($U525&lt;&gt;0,#REF!,#REF!)),1)*IF($AA525=2025,IF(OR($M525="Услуги",$M525="Работы"),#REF!,IF($U525&lt;&gt;0,#REF!,#REF!)),1)</f>
        <v>0</v>
      </c>
      <c r="AF525" s="96">
        <f>V525*IF($AA525=2021,IF(OR($M525="Услуги",$M525="Работы"),#REF!,IF($U525&lt;&gt;0,#REF!,#REF!)),1)*IF($AA525=2022,IF(OR($M525="Услуги",$M525="Работы"),#REF!,IF($U525&lt;&gt;0,#REF!,#REF!)),1)*IF($AA525=2023,IF(OR($M525="Услуги",$M525="Работы"),#REF!,IF($U525&lt;&gt;0,#REF!,#REF!)),1)*IF($AA525=2024,IF(OR($M525="Услуги",$M525="Работы"),#REF!,IF($U525&lt;&gt;0,#REF!,#REF!)),1)*IF($AA525=2025,IF(OR($M525="Услуги",$M525="Работы"),#REF!,IF($U525&lt;&gt;0,#REF!,#REF!)),1)</f>
        <v>0</v>
      </c>
      <c r="AG525" s="96">
        <f>W525*IF($AA525=2021,IF(OR($M525="Услуги",$M525="Работы"),#REF!,IF($U525&lt;&gt;0,#REF!,#REF!)),1)*IF($AA525=2022,IF(OR($M525="Услуги",$M525="Работы"),#REF!,IF($U525&lt;&gt;0,#REF!,#REF!)),1)*IF($AA525=2023,IF(OR($M525="Услуги",$M525="Работы"),#REF!,IF($U525&lt;&gt;0,#REF!,#REF!)),1)*IF($AA525=2024,IF(OR($M525="Услуги",$M525="Работы"),#REF!,IF($U525&lt;&gt;0,#REF!,#REF!)),1)*IF($AA525=2025,IF(OR($M525="Услуги",$M525="Работы"),#REF!,IF($U525&lt;&gt;0,#REF!,#REF!)),1)</f>
        <v>0</v>
      </c>
      <c r="AH525" s="96">
        <f>X525*IF($AA525=2021,IF(OR($M525="Услуги",$M525="Работы"),#REF!,IF($U525&lt;&gt;0,#REF!,#REF!)),1)*IF($AA525=2022,IF(OR($M525="Услуги",$M525="Работы"),#REF!,IF($U525&lt;&gt;0,#REF!,#REF!)),1)*IF($AA525=2023,IF(OR($M525="Услуги",$M525="Работы"),#REF!,IF($U525&lt;&gt;0,#REF!,#REF!)),1)*IF($AA525=2024,IF(OR($M525="Услуги",$M525="Работы"),#REF!,IF($U525&lt;&gt;0,#REF!,#REF!)),1)*IF($AA525=2025,IF(OR($M525="Услуги",$M525="Работы"),#REF!,IF($U525&lt;&gt;0,#REF!,#REF!)),1)</f>
        <v>4006982.85</v>
      </c>
      <c r="AI525" s="96">
        <f>Y525*IF($AA525=2021,IF(OR($M525="Услуги",$M525="Работы"),#REF!,IF($U525&lt;&gt;0,#REF!,#REF!)),1)*IF($AA525=2022,IF(OR($M525="Услуги",$M525="Работы"),#REF!,IF($U525&lt;&gt;0,#REF!,#REF!)),1)*IF($AA525=2023,IF(OR($M525="Услуги",$M525="Работы"),#REF!,IF($U525&lt;&gt;0,#REF!,#REF!)),1)*IF($AA525=2024,IF(OR($M525="Услуги",$M525="Работы"),#REF!,IF($U525&lt;&gt;0,#REF!,#REF!)),1)*IF($AA525=2025,IF(OR($M525="Услуги",$M525="Работы"),#REF!,IF($U525&lt;&gt;0,#REF!,#REF!)),1)</f>
        <v>667830.47500000009</v>
      </c>
      <c r="AJ525" s="96">
        <f>Z525*IF($AA525=2021,IF(OR($M525="Услуги",$M525="Работы"),#REF!,IF($U525&lt;&gt;0,#REF!,#REF!)),1)*IF($AA525=2022,IF(OR($M525="Услуги",$M525="Работы"),#REF!,IF($U525&lt;&gt;0,#REF!,#REF!)),1)*IF($AA525=2023,IF(OR($M525="Услуги",$M525="Работы"),#REF!,IF($U525&lt;&gt;0,#REF!,#REF!)),1)*IF($AA525=2024,IF(OR($M525="Услуги",$M525="Работы"),#REF!,IF($U525&lt;&gt;0,#REF!,#REF!)),1)*IF($AA525=2025,IF(OR($M525="Услуги",$M525="Работы"),#REF!,IF($U525&lt;&gt;0,#REF!,#REF!)),1)</f>
        <v>3339152.375</v>
      </c>
      <c r="AK525" s="107">
        <v>4006982.85</v>
      </c>
      <c r="AL525" s="57" t="s">
        <v>289</v>
      </c>
      <c r="AM525" s="57">
        <v>4006982.85</v>
      </c>
      <c r="AN525" s="54">
        <v>2</v>
      </c>
    </row>
    <row r="526" spans="1:40" s="56" customFormat="1" ht="14.25" hidden="1" customHeight="1" x14ac:dyDescent="0.25">
      <c r="A526" s="85">
        <v>1</v>
      </c>
      <c r="B526" s="86" t="s">
        <v>86</v>
      </c>
      <c r="C526" s="101" t="s">
        <v>543</v>
      </c>
      <c r="D526" s="85" t="s">
        <v>23</v>
      </c>
      <c r="E526" s="85" t="s">
        <v>531</v>
      </c>
      <c r="F526" s="85"/>
      <c r="G526" s="87" t="e">
        <f>VLOOKUP(D526,#REF!,2,FALSE)</f>
        <v>#REF!</v>
      </c>
      <c r="H526" s="85"/>
      <c r="I526" s="85"/>
      <c r="J526" s="86" t="s">
        <v>97</v>
      </c>
      <c r="K526" s="87" t="str">
        <f t="shared" si="247"/>
        <v>Реализация защиты систем обработки ПДн ООО «Интер РАО - ИТ»</v>
      </c>
      <c r="L526" s="99" t="s">
        <v>98</v>
      </c>
      <c r="M526" s="90" t="s">
        <v>532</v>
      </c>
      <c r="N526" s="85" t="s">
        <v>332</v>
      </c>
      <c r="O526" s="85" t="s">
        <v>333</v>
      </c>
      <c r="P526" s="86">
        <v>2</v>
      </c>
      <c r="Q526" s="100">
        <v>2003491.425</v>
      </c>
      <c r="R526" s="97">
        <v>0.2</v>
      </c>
      <c r="S526" s="98">
        <f t="shared" si="248"/>
        <v>4006982.85</v>
      </c>
      <c r="T526" s="95">
        <f t="shared" si="249"/>
        <v>667830.47500000009</v>
      </c>
      <c r="U526" s="104">
        <v>0</v>
      </c>
      <c r="V526" s="95">
        <f t="shared" si="250"/>
        <v>0</v>
      </c>
      <c r="W526" s="95">
        <f t="shared" si="251"/>
        <v>0</v>
      </c>
      <c r="X526" s="98">
        <v>4006982.85</v>
      </c>
      <c r="Y526" s="95">
        <f t="shared" si="252"/>
        <v>667830.47500000009</v>
      </c>
      <c r="Z526" s="95">
        <f t="shared" si="253"/>
        <v>3339152.375</v>
      </c>
      <c r="AA526" s="244">
        <f>AA525+1</f>
        <v>2027</v>
      </c>
      <c r="AB526" s="247">
        <f t="shared" si="254"/>
        <v>0</v>
      </c>
      <c r="AC526" s="96">
        <f>S526*IF($AA526=2021,IF(OR($M526="Услуги",$M526="Работы"),#REF!,IF($U526&lt;&gt;0,#REF!,#REF!)),1)*IF($AA526=2022,IF(OR($M526="Услуги",$M526="Работы"),#REF!,IF($U526&lt;&gt;0,#REF!,#REF!)),1)*IF($AA526=2023,IF(OR($M526="Услуги",$M526="Работы"),#REF!,IF($U526&lt;&gt;0,#REF!,#REF!)),1)*IF($AA526=2024,IF(OR($M526="Услуги",$M526="Работы"),#REF!,IF($U526&lt;&gt;0,#REF!,#REF!)),1)*IF($AA526=2025,IF(OR($M526="Услуги",$M526="Работы"),#REF!,IF($U526&lt;&gt;0,#REF!,#REF!)),1)</f>
        <v>4006982.85</v>
      </c>
      <c r="AD526" s="96">
        <f>T526*IF($AA526=2021,IF(OR($M526="Услуги",$M526="Работы"),#REF!,IF($U526&lt;&gt;0,#REF!,#REF!)),1)*IF($AA526=2022,IF(OR($M526="Услуги",$M526="Работы"),#REF!,IF($U526&lt;&gt;0,#REF!,#REF!)),1)*IF($AA526=2023,IF(OR($M526="Услуги",$M526="Работы"),#REF!,IF($U526&lt;&gt;0,#REF!,#REF!)),1)*IF($AA526=2024,IF(OR($M526="Услуги",$M526="Работы"),#REF!,IF($U526&lt;&gt;0,#REF!,#REF!)),1)*IF($AA526=2025,IF(OR($M526="Услуги",$M526="Работы"),#REF!,IF($U526&lt;&gt;0,#REF!,#REF!)),1)</f>
        <v>667830.47500000009</v>
      </c>
      <c r="AE526" s="96">
        <f>U526*IF($AA526=2021,IF(OR($M526="Услуги",$M526="Работы"),#REF!,IF($U526&lt;&gt;0,#REF!,#REF!)),1)*IF($AA526=2022,IF(OR($M526="Услуги",$M526="Работы"),#REF!,IF($U526&lt;&gt;0,#REF!,#REF!)),1)*IF($AA526=2023,IF(OR($M526="Услуги",$M526="Работы"),#REF!,IF($U526&lt;&gt;0,#REF!,#REF!)),1)*IF($AA526=2024,IF(OR($M526="Услуги",$M526="Работы"),#REF!,IF($U526&lt;&gt;0,#REF!,#REF!)),1)*IF($AA526=2025,IF(OR($M526="Услуги",$M526="Работы"),#REF!,IF($U526&lt;&gt;0,#REF!,#REF!)),1)</f>
        <v>0</v>
      </c>
      <c r="AF526" s="96">
        <f>V526*IF($AA526=2021,IF(OR($M526="Услуги",$M526="Работы"),#REF!,IF($U526&lt;&gt;0,#REF!,#REF!)),1)*IF($AA526=2022,IF(OR($M526="Услуги",$M526="Работы"),#REF!,IF($U526&lt;&gt;0,#REF!,#REF!)),1)*IF($AA526=2023,IF(OR($M526="Услуги",$M526="Работы"),#REF!,IF($U526&lt;&gt;0,#REF!,#REF!)),1)*IF($AA526=2024,IF(OR($M526="Услуги",$M526="Работы"),#REF!,IF($U526&lt;&gt;0,#REF!,#REF!)),1)*IF($AA526=2025,IF(OR($M526="Услуги",$M526="Работы"),#REF!,IF($U526&lt;&gt;0,#REF!,#REF!)),1)</f>
        <v>0</v>
      </c>
      <c r="AG526" s="96">
        <f>W526*IF($AA526=2021,IF(OR($M526="Услуги",$M526="Работы"),#REF!,IF($U526&lt;&gt;0,#REF!,#REF!)),1)*IF($AA526=2022,IF(OR($M526="Услуги",$M526="Работы"),#REF!,IF($U526&lt;&gt;0,#REF!,#REF!)),1)*IF($AA526=2023,IF(OR($M526="Услуги",$M526="Работы"),#REF!,IF($U526&lt;&gt;0,#REF!,#REF!)),1)*IF($AA526=2024,IF(OR($M526="Услуги",$M526="Работы"),#REF!,IF($U526&lt;&gt;0,#REF!,#REF!)),1)*IF($AA526=2025,IF(OR($M526="Услуги",$M526="Работы"),#REF!,IF($U526&lt;&gt;0,#REF!,#REF!)),1)</f>
        <v>0</v>
      </c>
      <c r="AH526" s="96">
        <f>X526*IF($AA526=2021,IF(OR($M526="Услуги",$M526="Работы"),#REF!,IF($U526&lt;&gt;0,#REF!,#REF!)),1)*IF($AA526=2022,IF(OR($M526="Услуги",$M526="Работы"),#REF!,IF($U526&lt;&gt;0,#REF!,#REF!)),1)*IF($AA526=2023,IF(OR($M526="Услуги",$M526="Работы"),#REF!,IF($U526&lt;&gt;0,#REF!,#REF!)),1)*IF($AA526=2024,IF(OR($M526="Услуги",$M526="Работы"),#REF!,IF($U526&lt;&gt;0,#REF!,#REF!)),1)*IF($AA526=2025,IF(OR($M526="Услуги",$M526="Работы"),#REF!,IF($U526&lt;&gt;0,#REF!,#REF!)),1)</f>
        <v>4006982.85</v>
      </c>
      <c r="AI526" s="96">
        <f>Y526*IF($AA526=2021,IF(OR($M526="Услуги",$M526="Работы"),#REF!,IF($U526&lt;&gt;0,#REF!,#REF!)),1)*IF($AA526=2022,IF(OR($M526="Услуги",$M526="Работы"),#REF!,IF($U526&lt;&gt;0,#REF!,#REF!)),1)*IF($AA526=2023,IF(OR($M526="Услуги",$M526="Работы"),#REF!,IF($U526&lt;&gt;0,#REF!,#REF!)),1)*IF($AA526=2024,IF(OR($M526="Услуги",$M526="Работы"),#REF!,IF($U526&lt;&gt;0,#REF!,#REF!)),1)*IF($AA526=2025,IF(OR($M526="Услуги",$M526="Работы"),#REF!,IF($U526&lt;&gt;0,#REF!,#REF!)),1)</f>
        <v>667830.47500000009</v>
      </c>
      <c r="AJ526" s="96">
        <f>Z526*IF($AA526=2021,IF(OR($M526="Услуги",$M526="Работы"),#REF!,IF($U526&lt;&gt;0,#REF!,#REF!)),1)*IF($AA526=2022,IF(OR($M526="Услуги",$M526="Работы"),#REF!,IF($U526&lt;&gt;0,#REF!,#REF!)),1)*IF($AA526=2023,IF(OR($M526="Услуги",$M526="Работы"),#REF!,IF($U526&lt;&gt;0,#REF!,#REF!)),1)*IF($AA526=2024,IF(OR($M526="Услуги",$M526="Работы"),#REF!,IF($U526&lt;&gt;0,#REF!,#REF!)),1)*IF($AA526=2025,IF(OR($M526="Услуги",$M526="Работы"),#REF!,IF($U526&lt;&gt;0,#REF!,#REF!)),1)</f>
        <v>3339152.375</v>
      </c>
      <c r="AK526" s="107">
        <v>4006982.85</v>
      </c>
      <c r="AL526" s="57" t="s">
        <v>289</v>
      </c>
      <c r="AM526" s="57">
        <v>4006982.85</v>
      </c>
      <c r="AN526" s="54">
        <v>2</v>
      </c>
    </row>
    <row r="527" spans="1:40" s="56" customFormat="1" ht="14.25" hidden="1" customHeight="1" x14ac:dyDescent="0.25">
      <c r="A527" s="85">
        <v>1</v>
      </c>
      <c r="B527" s="86" t="s">
        <v>86</v>
      </c>
      <c r="C527" s="101" t="s">
        <v>543</v>
      </c>
      <c r="D527" s="85" t="s">
        <v>23</v>
      </c>
      <c r="E527" s="85" t="s">
        <v>531</v>
      </c>
      <c r="F527" s="85"/>
      <c r="G527" s="87" t="e">
        <f>VLOOKUP(D527,#REF!,2,FALSE)</f>
        <v>#REF!</v>
      </c>
      <c r="H527" s="85"/>
      <c r="I527" s="85"/>
      <c r="J527" s="86" t="s">
        <v>97</v>
      </c>
      <c r="K527" s="87" t="str">
        <f t="shared" si="247"/>
        <v>Реализация защиты систем обработки ПДн ООО «Интер РАО - ИТ»</v>
      </c>
      <c r="L527" s="99" t="s">
        <v>98</v>
      </c>
      <c r="M527" s="90" t="s">
        <v>532</v>
      </c>
      <c r="N527" s="85" t="s">
        <v>332</v>
      </c>
      <c r="O527" s="85" t="s">
        <v>333</v>
      </c>
      <c r="P527" s="86">
        <v>2</v>
      </c>
      <c r="Q527" s="100">
        <v>2003491.425</v>
      </c>
      <c r="R527" s="97">
        <v>0.2</v>
      </c>
      <c r="S527" s="98">
        <f t="shared" si="248"/>
        <v>4006982.85</v>
      </c>
      <c r="T527" s="95">
        <f t="shared" si="249"/>
        <v>667830.47500000009</v>
      </c>
      <c r="U527" s="104">
        <v>0</v>
      </c>
      <c r="V527" s="95">
        <f t="shared" si="250"/>
        <v>0</v>
      </c>
      <c r="W527" s="95">
        <f t="shared" si="251"/>
        <v>0</v>
      </c>
      <c r="X527" s="98">
        <v>4006982.85</v>
      </c>
      <c r="Y527" s="95">
        <f t="shared" si="252"/>
        <v>667830.47500000009</v>
      </c>
      <c r="Z527" s="95">
        <f t="shared" si="253"/>
        <v>3339152.375</v>
      </c>
      <c r="AA527" s="244">
        <f>AA526+1</f>
        <v>2028</v>
      </c>
      <c r="AB527" s="247">
        <f t="shared" si="254"/>
        <v>0</v>
      </c>
      <c r="AC527" s="96">
        <f>S527*IF($AA527=2021,IF(OR($M527="Услуги",$M527="Работы"),#REF!,IF($U527&lt;&gt;0,#REF!,#REF!)),1)*IF($AA527=2022,IF(OR($M527="Услуги",$M527="Работы"),#REF!,IF($U527&lt;&gt;0,#REF!,#REF!)),1)*IF($AA527=2023,IF(OR($M527="Услуги",$M527="Работы"),#REF!,IF($U527&lt;&gt;0,#REF!,#REF!)),1)*IF($AA527=2024,IF(OR($M527="Услуги",$M527="Работы"),#REF!,IF($U527&lt;&gt;0,#REF!,#REF!)),1)*IF($AA527=2025,IF(OR($M527="Услуги",$M527="Работы"),#REF!,IF($U527&lt;&gt;0,#REF!,#REF!)),1)</f>
        <v>4006982.85</v>
      </c>
      <c r="AD527" s="96">
        <f>T527*IF($AA527=2021,IF(OR($M527="Услуги",$M527="Работы"),#REF!,IF($U527&lt;&gt;0,#REF!,#REF!)),1)*IF($AA527=2022,IF(OR($M527="Услуги",$M527="Работы"),#REF!,IF($U527&lt;&gt;0,#REF!,#REF!)),1)*IF($AA527=2023,IF(OR($M527="Услуги",$M527="Работы"),#REF!,IF($U527&lt;&gt;0,#REF!,#REF!)),1)*IF($AA527=2024,IF(OR($M527="Услуги",$M527="Работы"),#REF!,IF($U527&lt;&gt;0,#REF!,#REF!)),1)*IF($AA527=2025,IF(OR($M527="Услуги",$M527="Работы"),#REF!,IF($U527&lt;&gt;0,#REF!,#REF!)),1)</f>
        <v>667830.47500000009</v>
      </c>
      <c r="AE527" s="96">
        <f>U527*IF($AA527=2021,IF(OR($M527="Услуги",$M527="Работы"),#REF!,IF($U527&lt;&gt;0,#REF!,#REF!)),1)*IF($AA527=2022,IF(OR($M527="Услуги",$M527="Работы"),#REF!,IF($U527&lt;&gt;0,#REF!,#REF!)),1)*IF($AA527=2023,IF(OR($M527="Услуги",$M527="Работы"),#REF!,IF($U527&lt;&gt;0,#REF!,#REF!)),1)*IF($AA527=2024,IF(OR($M527="Услуги",$M527="Работы"),#REF!,IF($U527&lt;&gt;0,#REF!,#REF!)),1)*IF($AA527=2025,IF(OR($M527="Услуги",$M527="Работы"),#REF!,IF($U527&lt;&gt;0,#REF!,#REF!)),1)</f>
        <v>0</v>
      </c>
      <c r="AF527" s="96">
        <f>V527*IF($AA527=2021,IF(OR($M527="Услуги",$M527="Работы"),#REF!,IF($U527&lt;&gt;0,#REF!,#REF!)),1)*IF($AA527=2022,IF(OR($M527="Услуги",$M527="Работы"),#REF!,IF($U527&lt;&gt;0,#REF!,#REF!)),1)*IF($AA527=2023,IF(OR($M527="Услуги",$M527="Работы"),#REF!,IF($U527&lt;&gt;0,#REF!,#REF!)),1)*IF($AA527=2024,IF(OR($M527="Услуги",$M527="Работы"),#REF!,IF($U527&lt;&gt;0,#REF!,#REF!)),1)*IF($AA527=2025,IF(OR($M527="Услуги",$M527="Работы"),#REF!,IF($U527&lt;&gt;0,#REF!,#REF!)),1)</f>
        <v>0</v>
      </c>
      <c r="AG527" s="96">
        <f>W527*IF($AA527=2021,IF(OR($M527="Услуги",$M527="Работы"),#REF!,IF($U527&lt;&gt;0,#REF!,#REF!)),1)*IF($AA527=2022,IF(OR($M527="Услуги",$M527="Работы"),#REF!,IF($U527&lt;&gt;0,#REF!,#REF!)),1)*IF($AA527=2023,IF(OR($M527="Услуги",$M527="Работы"),#REF!,IF($U527&lt;&gt;0,#REF!,#REF!)),1)*IF($AA527=2024,IF(OR($M527="Услуги",$M527="Работы"),#REF!,IF($U527&lt;&gt;0,#REF!,#REF!)),1)*IF($AA527=2025,IF(OR($M527="Услуги",$M527="Работы"),#REF!,IF($U527&lt;&gt;0,#REF!,#REF!)),1)</f>
        <v>0</v>
      </c>
      <c r="AH527" s="96">
        <f>X527*IF($AA527=2021,IF(OR($M527="Услуги",$M527="Работы"),#REF!,IF($U527&lt;&gt;0,#REF!,#REF!)),1)*IF($AA527=2022,IF(OR($M527="Услуги",$M527="Работы"),#REF!,IF($U527&lt;&gt;0,#REF!,#REF!)),1)*IF($AA527=2023,IF(OR($M527="Услуги",$M527="Работы"),#REF!,IF($U527&lt;&gt;0,#REF!,#REF!)),1)*IF($AA527=2024,IF(OR($M527="Услуги",$M527="Работы"),#REF!,IF($U527&lt;&gt;0,#REF!,#REF!)),1)*IF($AA527=2025,IF(OR($M527="Услуги",$M527="Работы"),#REF!,IF($U527&lt;&gt;0,#REF!,#REF!)),1)</f>
        <v>4006982.85</v>
      </c>
      <c r="AI527" s="96">
        <f>Y527*IF($AA527=2021,IF(OR($M527="Услуги",$M527="Работы"),#REF!,IF($U527&lt;&gt;0,#REF!,#REF!)),1)*IF($AA527=2022,IF(OR($M527="Услуги",$M527="Работы"),#REF!,IF($U527&lt;&gt;0,#REF!,#REF!)),1)*IF($AA527=2023,IF(OR($M527="Услуги",$M527="Работы"),#REF!,IF($U527&lt;&gt;0,#REF!,#REF!)),1)*IF($AA527=2024,IF(OR($M527="Услуги",$M527="Работы"),#REF!,IF($U527&lt;&gt;0,#REF!,#REF!)),1)*IF($AA527=2025,IF(OR($M527="Услуги",$M527="Работы"),#REF!,IF($U527&lt;&gt;0,#REF!,#REF!)),1)</f>
        <v>667830.47500000009</v>
      </c>
      <c r="AJ527" s="96">
        <f>Z527*IF($AA527=2021,IF(OR($M527="Услуги",$M527="Работы"),#REF!,IF($U527&lt;&gt;0,#REF!,#REF!)),1)*IF($AA527=2022,IF(OR($M527="Услуги",$M527="Работы"),#REF!,IF($U527&lt;&gt;0,#REF!,#REF!)),1)*IF($AA527=2023,IF(OR($M527="Услуги",$M527="Работы"),#REF!,IF($U527&lt;&gt;0,#REF!,#REF!)),1)*IF($AA527=2024,IF(OR($M527="Услуги",$M527="Работы"),#REF!,IF($U527&lt;&gt;0,#REF!,#REF!)),1)*IF($AA527=2025,IF(OR($M527="Услуги",$M527="Работы"),#REF!,IF($U527&lt;&gt;0,#REF!,#REF!)),1)</f>
        <v>3339152.375</v>
      </c>
      <c r="AK527" s="107">
        <v>4006982.85</v>
      </c>
      <c r="AL527" s="57" t="s">
        <v>289</v>
      </c>
      <c r="AM527" s="57">
        <v>4006982.85</v>
      </c>
      <c r="AN527" s="54">
        <v>2</v>
      </c>
    </row>
    <row r="528" spans="1:40" s="56" customFormat="1" ht="14.25" hidden="1" customHeight="1" x14ac:dyDescent="0.25">
      <c r="A528" s="85">
        <v>1</v>
      </c>
      <c r="B528" s="86" t="s">
        <v>86</v>
      </c>
      <c r="C528" s="101" t="s">
        <v>543</v>
      </c>
      <c r="D528" s="85" t="s">
        <v>23</v>
      </c>
      <c r="E528" s="85" t="s">
        <v>531</v>
      </c>
      <c r="F528" s="85"/>
      <c r="G528" s="87" t="e">
        <f>VLOOKUP(D528,#REF!,2,FALSE)</f>
        <v>#REF!</v>
      </c>
      <c r="H528" s="85"/>
      <c r="I528" s="85"/>
      <c r="J528" s="86" t="s">
        <v>367</v>
      </c>
      <c r="K528" s="87" t="str">
        <f t="shared" si="247"/>
        <v>Реализация защиты систем обработки ПДн ООО «Интер РАО - ИТ»</v>
      </c>
      <c r="L528" s="99" t="s">
        <v>98</v>
      </c>
      <c r="M528" s="90" t="s">
        <v>528</v>
      </c>
      <c r="N528" s="85" t="s">
        <v>355</v>
      </c>
      <c r="O528" s="85" t="s">
        <v>356</v>
      </c>
      <c r="P528" s="86">
        <v>1</v>
      </c>
      <c r="Q528" s="100">
        <v>13832775</v>
      </c>
      <c r="R528" s="97">
        <v>0.2</v>
      </c>
      <c r="S528" s="98">
        <f t="shared" si="248"/>
        <v>13832775</v>
      </c>
      <c r="T528" s="95">
        <f t="shared" si="249"/>
        <v>2305462.5</v>
      </c>
      <c r="U528" s="98">
        <f>Q528*P528</f>
        <v>13832775</v>
      </c>
      <c r="V528" s="95">
        <f t="shared" si="250"/>
        <v>2305462.5</v>
      </c>
      <c r="W528" s="95">
        <f t="shared" si="251"/>
        <v>11527312.5</v>
      </c>
      <c r="X528" s="104"/>
      <c r="Y528" s="95">
        <f t="shared" si="252"/>
        <v>0</v>
      </c>
      <c r="Z528" s="95">
        <f t="shared" si="253"/>
        <v>0</v>
      </c>
      <c r="AA528" s="266">
        <v>2024</v>
      </c>
      <c r="AB528" s="247" t="e">
        <f t="shared" si="254"/>
        <v>#REF!</v>
      </c>
      <c r="AC528" s="96" t="e">
        <f>S528*IF($AA528=2021,IF(OR($M528="Услуги",$M528="Работы"),#REF!,IF($U528&lt;&gt;0,#REF!,#REF!)),1)*IF($AA528=2022,IF(OR($M528="Услуги",$M528="Работы"),#REF!,IF($U528&lt;&gt;0,#REF!,#REF!)),1)*IF($AA528=2023,IF(OR($M528="Услуги",$M528="Работы"),#REF!,IF($U528&lt;&gt;0,#REF!,#REF!)),1)*IF($AA528=2024,IF(OR($M528="Услуги",$M528="Работы"),#REF!,IF($U528&lt;&gt;0,#REF!,#REF!)),1)*IF($AA528=2025,IF(OR($M528="Услуги",$M528="Работы"),#REF!,IF($U528&lt;&gt;0,#REF!,#REF!)),1)</f>
        <v>#REF!</v>
      </c>
      <c r="AD528" s="96" t="e">
        <f>T528*IF($AA528=2021,IF(OR($M528="Услуги",$M528="Работы"),#REF!,IF($U528&lt;&gt;0,#REF!,#REF!)),1)*IF($AA528=2022,IF(OR($M528="Услуги",$M528="Работы"),#REF!,IF($U528&lt;&gt;0,#REF!,#REF!)),1)*IF($AA528=2023,IF(OR($M528="Услуги",$M528="Работы"),#REF!,IF($U528&lt;&gt;0,#REF!,#REF!)),1)*IF($AA528=2024,IF(OR($M528="Услуги",$M528="Работы"),#REF!,IF($U528&lt;&gt;0,#REF!,#REF!)),1)*IF($AA528=2025,IF(OR($M528="Услуги",$M528="Работы"),#REF!,IF($U528&lt;&gt;0,#REF!,#REF!)),1)</f>
        <v>#REF!</v>
      </c>
      <c r="AE528" s="96" t="e">
        <f>U528*IF($AA528=2021,IF(OR($M528="Услуги",$M528="Работы"),#REF!,IF($U528&lt;&gt;0,#REF!,#REF!)),1)*IF($AA528=2022,IF(OR($M528="Услуги",$M528="Работы"),#REF!,IF($U528&lt;&gt;0,#REF!,#REF!)),1)*IF($AA528=2023,IF(OR($M528="Услуги",$M528="Работы"),#REF!,IF($U528&lt;&gt;0,#REF!,#REF!)),1)*IF($AA528=2024,IF(OR($M528="Услуги",$M528="Работы"),#REF!,IF($U528&lt;&gt;0,#REF!,#REF!)),1)*IF($AA528=2025,IF(OR($M528="Услуги",$M528="Работы"),#REF!,IF($U528&lt;&gt;0,#REF!,#REF!)),1)</f>
        <v>#REF!</v>
      </c>
      <c r="AF528" s="96" t="e">
        <f>V528*IF($AA528=2021,IF(OR($M528="Услуги",$M528="Работы"),#REF!,IF($U528&lt;&gt;0,#REF!,#REF!)),1)*IF($AA528=2022,IF(OR($M528="Услуги",$M528="Работы"),#REF!,IF($U528&lt;&gt;0,#REF!,#REF!)),1)*IF($AA528=2023,IF(OR($M528="Услуги",$M528="Работы"),#REF!,IF($U528&lt;&gt;0,#REF!,#REF!)),1)*IF($AA528=2024,IF(OR($M528="Услуги",$M528="Работы"),#REF!,IF($U528&lt;&gt;0,#REF!,#REF!)),1)*IF($AA528=2025,IF(OR($M528="Услуги",$M528="Работы"),#REF!,IF($U528&lt;&gt;0,#REF!,#REF!)),1)</f>
        <v>#REF!</v>
      </c>
      <c r="AG528" s="96" t="e">
        <f>W528*IF($AA528=2021,IF(OR($M528="Услуги",$M528="Работы"),#REF!,IF($U528&lt;&gt;0,#REF!,#REF!)),1)*IF($AA528=2022,IF(OR($M528="Услуги",$M528="Работы"),#REF!,IF($U528&lt;&gt;0,#REF!,#REF!)),1)*IF($AA528=2023,IF(OR($M528="Услуги",$M528="Работы"),#REF!,IF($U528&lt;&gt;0,#REF!,#REF!)),1)*IF($AA528=2024,IF(OR($M528="Услуги",$M528="Работы"),#REF!,IF($U528&lt;&gt;0,#REF!,#REF!)),1)*IF($AA528=2025,IF(OR($M528="Услуги",$M528="Работы"),#REF!,IF($U528&lt;&gt;0,#REF!,#REF!)),1)</f>
        <v>#REF!</v>
      </c>
      <c r="AH528" s="96" t="e">
        <f>X528*IF($AA528=2021,IF(OR($M528="Услуги",$M528="Работы"),#REF!,IF($U528&lt;&gt;0,#REF!,#REF!)),1)*IF($AA528=2022,IF(OR($M528="Услуги",$M528="Работы"),#REF!,IF($U528&lt;&gt;0,#REF!,#REF!)),1)*IF($AA528=2023,IF(OR($M528="Услуги",$M528="Работы"),#REF!,IF($U528&lt;&gt;0,#REF!,#REF!)),1)*IF($AA528=2024,IF(OR($M528="Услуги",$M528="Работы"),#REF!,IF($U528&lt;&gt;0,#REF!,#REF!)),1)*IF($AA528=2025,IF(OR($M528="Услуги",$M528="Работы"),#REF!,IF($U528&lt;&gt;0,#REF!,#REF!)),1)</f>
        <v>#REF!</v>
      </c>
      <c r="AI528" s="96" t="e">
        <f>Y528*IF($AA528=2021,IF(OR($M528="Услуги",$M528="Работы"),#REF!,IF($U528&lt;&gt;0,#REF!,#REF!)),1)*IF($AA528=2022,IF(OR($M528="Услуги",$M528="Работы"),#REF!,IF($U528&lt;&gt;0,#REF!,#REF!)),1)*IF($AA528=2023,IF(OR($M528="Услуги",$M528="Работы"),#REF!,IF($U528&lt;&gt;0,#REF!,#REF!)),1)*IF($AA528=2024,IF(OR($M528="Услуги",$M528="Работы"),#REF!,IF($U528&lt;&gt;0,#REF!,#REF!)),1)*IF($AA528=2025,IF(OR($M528="Услуги",$M528="Работы"),#REF!,IF($U528&lt;&gt;0,#REF!,#REF!)),1)</f>
        <v>#REF!</v>
      </c>
      <c r="AJ528" s="96" t="e">
        <f>Z528*IF($AA528=2021,IF(OR($M528="Услуги",$M528="Работы"),#REF!,IF($U528&lt;&gt;0,#REF!,#REF!)),1)*IF($AA528=2022,IF(OR($M528="Услуги",$M528="Работы"),#REF!,IF($U528&lt;&gt;0,#REF!,#REF!)),1)*IF($AA528=2023,IF(OR($M528="Услуги",$M528="Работы"),#REF!,IF($U528&lt;&gt;0,#REF!,#REF!)),1)*IF($AA528=2024,IF(OR($M528="Услуги",$M528="Работы"),#REF!,IF($U528&lt;&gt;0,#REF!,#REF!)),1)*IF($AA528=2025,IF(OR($M528="Услуги",$M528="Работы"),#REF!,IF($U528&lt;&gt;0,#REF!,#REF!)),1)</f>
        <v>#REF!</v>
      </c>
      <c r="AK528" s="107">
        <v>13832775</v>
      </c>
      <c r="AL528" s="57">
        <v>13832775</v>
      </c>
      <c r="AM528" s="57" t="s">
        <v>289</v>
      </c>
      <c r="AN528" s="54">
        <v>1</v>
      </c>
    </row>
    <row r="529" spans="1:40" s="56" customFormat="1" ht="14.25" hidden="1" customHeight="1" x14ac:dyDescent="0.25">
      <c r="A529" s="85">
        <v>1</v>
      </c>
      <c r="B529" s="86" t="s">
        <v>86</v>
      </c>
      <c r="C529" s="101" t="s">
        <v>543</v>
      </c>
      <c r="D529" s="85" t="s">
        <v>23</v>
      </c>
      <c r="E529" s="85" t="s">
        <v>531</v>
      </c>
      <c r="F529" s="85"/>
      <c r="G529" s="87" t="e">
        <f>VLOOKUP(D529,#REF!,2,FALSE)</f>
        <v>#REF!</v>
      </c>
      <c r="H529" s="85"/>
      <c r="I529" s="85"/>
      <c r="J529" s="86" t="s">
        <v>367</v>
      </c>
      <c r="K529" s="87" t="str">
        <f t="shared" si="247"/>
        <v>Реализация защиты систем обработки ПДн ООО «Интер РАО - ИТ»</v>
      </c>
      <c r="L529" s="99" t="s">
        <v>98</v>
      </c>
      <c r="M529" s="102" t="s">
        <v>4</v>
      </c>
      <c r="N529" s="85" t="s">
        <v>357</v>
      </c>
      <c r="O529" s="85" t="s">
        <v>358</v>
      </c>
      <c r="P529" s="86">
        <v>3</v>
      </c>
      <c r="Q529" s="100">
        <v>4623750</v>
      </c>
      <c r="R529" s="97">
        <v>0.2</v>
      </c>
      <c r="S529" s="98">
        <f t="shared" si="248"/>
        <v>13871250</v>
      </c>
      <c r="T529" s="95">
        <f t="shared" si="249"/>
        <v>2311875</v>
      </c>
      <c r="U529" s="98">
        <f>Q529*P529</f>
        <v>13871250</v>
      </c>
      <c r="V529" s="95">
        <f t="shared" si="250"/>
        <v>2311875</v>
      </c>
      <c r="W529" s="95">
        <f t="shared" si="251"/>
        <v>11559375</v>
      </c>
      <c r="X529" s="104"/>
      <c r="Y529" s="95">
        <f t="shared" si="252"/>
        <v>0</v>
      </c>
      <c r="Z529" s="95">
        <f t="shared" si="253"/>
        <v>0</v>
      </c>
      <c r="AA529" s="266">
        <v>2024</v>
      </c>
      <c r="AB529" s="247" t="e">
        <f t="shared" si="254"/>
        <v>#REF!</v>
      </c>
      <c r="AC529" s="96" t="e">
        <f>S529*IF($AA529=2021,IF(OR($M529="Услуги",$M529="Работы"),#REF!,IF($U529&lt;&gt;0,#REF!,#REF!)),1)*IF($AA529=2022,IF(OR($M529="Услуги",$M529="Работы"),#REF!,IF($U529&lt;&gt;0,#REF!,#REF!)),1)*IF($AA529=2023,IF(OR($M529="Услуги",$M529="Работы"),#REF!,IF($U529&lt;&gt;0,#REF!,#REF!)),1)*IF($AA529=2024,IF(OR($M529="Услуги",$M529="Работы"),#REF!,IF($U529&lt;&gt;0,#REF!,#REF!)),1)*IF($AA529=2025,IF(OR($M529="Услуги",$M529="Работы"),#REF!,IF($U529&lt;&gt;0,#REF!,#REF!)),1)</f>
        <v>#REF!</v>
      </c>
      <c r="AD529" s="96" t="e">
        <f>T529*IF($AA529=2021,IF(OR($M529="Услуги",$M529="Работы"),#REF!,IF($U529&lt;&gt;0,#REF!,#REF!)),1)*IF($AA529=2022,IF(OR($M529="Услуги",$M529="Работы"),#REF!,IF($U529&lt;&gt;0,#REF!,#REF!)),1)*IF($AA529=2023,IF(OR($M529="Услуги",$M529="Работы"),#REF!,IF($U529&lt;&gt;0,#REF!,#REF!)),1)*IF($AA529=2024,IF(OR($M529="Услуги",$M529="Работы"),#REF!,IF($U529&lt;&gt;0,#REF!,#REF!)),1)*IF($AA529=2025,IF(OR($M529="Услуги",$M529="Работы"),#REF!,IF($U529&lt;&gt;0,#REF!,#REF!)),1)</f>
        <v>#REF!</v>
      </c>
      <c r="AE529" s="96" t="e">
        <f>U529*IF($AA529=2021,IF(OR($M529="Услуги",$M529="Работы"),#REF!,IF($U529&lt;&gt;0,#REF!,#REF!)),1)*IF($AA529=2022,IF(OR($M529="Услуги",$M529="Работы"),#REF!,IF($U529&lt;&gt;0,#REF!,#REF!)),1)*IF($AA529=2023,IF(OR($M529="Услуги",$M529="Работы"),#REF!,IF($U529&lt;&gt;0,#REF!,#REF!)),1)*IF($AA529=2024,IF(OR($M529="Услуги",$M529="Работы"),#REF!,IF($U529&lt;&gt;0,#REF!,#REF!)),1)*IF($AA529=2025,IF(OR($M529="Услуги",$M529="Работы"),#REF!,IF($U529&lt;&gt;0,#REF!,#REF!)),1)</f>
        <v>#REF!</v>
      </c>
      <c r="AF529" s="96" t="e">
        <f>V529*IF($AA529=2021,IF(OR($M529="Услуги",$M529="Работы"),#REF!,IF($U529&lt;&gt;0,#REF!,#REF!)),1)*IF($AA529=2022,IF(OR($M529="Услуги",$M529="Работы"),#REF!,IF($U529&lt;&gt;0,#REF!,#REF!)),1)*IF($AA529=2023,IF(OR($M529="Услуги",$M529="Работы"),#REF!,IF($U529&lt;&gt;0,#REF!,#REF!)),1)*IF($AA529=2024,IF(OR($M529="Услуги",$M529="Работы"),#REF!,IF($U529&lt;&gt;0,#REF!,#REF!)),1)*IF($AA529=2025,IF(OR($M529="Услуги",$M529="Работы"),#REF!,IF($U529&lt;&gt;0,#REF!,#REF!)),1)</f>
        <v>#REF!</v>
      </c>
      <c r="AG529" s="96" t="e">
        <f>W529*IF($AA529=2021,IF(OR($M529="Услуги",$M529="Работы"),#REF!,IF($U529&lt;&gt;0,#REF!,#REF!)),1)*IF($AA529=2022,IF(OR($M529="Услуги",$M529="Работы"),#REF!,IF($U529&lt;&gt;0,#REF!,#REF!)),1)*IF($AA529=2023,IF(OR($M529="Услуги",$M529="Работы"),#REF!,IF($U529&lt;&gt;0,#REF!,#REF!)),1)*IF($AA529=2024,IF(OR($M529="Услуги",$M529="Работы"),#REF!,IF($U529&lt;&gt;0,#REF!,#REF!)),1)*IF($AA529=2025,IF(OR($M529="Услуги",$M529="Работы"),#REF!,IF($U529&lt;&gt;0,#REF!,#REF!)),1)</f>
        <v>#REF!</v>
      </c>
      <c r="AH529" s="96" t="e">
        <f>X529*IF($AA529=2021,IF(OR($M529="Услуги",$M529="Работы"),#REF!,IF($U529&lt;&gt;0,#REF!,#REF!)),1)*IF($AA529=2022,IF(OR($M529="Услуги",$M529="Работы"),#REF!,IF($U529&lt;&gt;0,#REF!,#REF!)),1)*IF($AA529=2023,IF(OR($M529="Услуги",$M529="Работы"),#REF!,IF($U529&lt;&gt;0,#REF!,#REF!)),1)*IF($AA529=2024,IF(OR($M529="Услуги",$M529="Работы"),#REF!,IF($U529&lt;&gt;0,#REF!,#REF!)),1)*IF($AA529=2025,IF(OR($M529="Услуги",$M529="Работы"),#REF!,IF($U529&lt;&gt;0,#REF!,#REF!)),1)</f>
        <v>#REF!</v>
      </c>
      <c r="AI529" s="96" t="e">
        <f>Y529*IF($AA529=2021,IF(OR($M529="Услуги",$M529="Работы"),#REF!,IF($U529&lt;&gt;0,#REF!,#REF!)),1)*IF($AA529=2022,IF(OR($M529="Услуги",$M529="Работы"),#REF!,IF($U529&lt;&gt;0,#REF!,#REF!)),1)*IF($AA529=2023,IF(OR($M529="Услуги",$M529="Работы"),#REF!,IF($U529&lt;&gt;0,#REF!,#REF!)),1)*IF($AA529=2024,IF(OR($M529="Услуги",$M529="Работы"),#REF!,IF($U529&lt;&gt;0,#REF!,#REF!)),1)*IF($AA529=2025,IF(OR($M529="Услуги",$M529="Работы"),#REF!,IF($U529&lt;&gt;0,#REF!,#REF!)),1)</f>
        <v>#REF!</v>
      </c>
      <c r="AJ529" s="96" t="e">
        <f>Z529*IF($AA529=2021,IF(OR($M529="Услуги",$M529="Работы"),#REF!,IF($U529&lt;&gt;0,#REF!,#REF!)),1)*IF($AA529=2022,IF(OR($M529="Услуги",$M529="Работы"),#REF!,IF($U529&lt;&gt;0,#REF!,#REF!)),1)*IF($AA529=2023,IF(OR($M529="Услуги",$M529="Работы"),#REF!,IF($U529&lt;&gt;0,#REF!,#REF!)),1)*IF($AA529=2024,IF(OR($M529="Услуги",$M529="Работы"),#REF!,IF($U529&lt;&gt;0,#REF!,#REF!)),1)*IF($AA529=2025,IF(OR($M529="Услуги",$M529="Работы"),#REF!,IF($U529&lt;&gt;0,#REF!,#REF!)),1)</f>
        <v>#REF!</v>
      </c>
      <c r="AK529" s="107">
        <v>4623750</v>
      </c>
      <c r="AL529" s="57">
        <v>4623750</v>
      </c>
      <c r="AM529" s="57" t="s">
        <v>289</v>
      </c>
      <c r="AN529" s="54">
        <v>3</v>
      </c>
    </row>
    <row r="530" spans="1:40" s="56" customFormat="1" ht="14.25" hidden="1" customHeight="1" x14ac:dyDescent="0.25">
      <c r="A530" s="85">
        <v>1</v>
      </c>
      <c r="B530" s="86" t="s">
        <v>86</v>
      </c>
      <c r="C530" s="101" t="s">
        <v>543</v>
      </c>
      <c r="D530" s="85" t="s">
        <v>23</v>
      </c>
      <c r="E530" s="85" t="s">
        <v>531</v>
      </c>
      <c r="F530" s="85"/>
      <c r="G530" s="87" t="e">
        <f>VLOOKUP(D530,#REF!,2,FALSE)</f>
        <v>#REF!</v>
      </c>
      <c r="H530" s="85"/>
      <c r="I530" s="85"/>
      <c r="J530" s="86" t="s">
        <v>367</v>
      </c>
      <c r="K530" s="87" t="str">
        <f t="shared" si="247"/>
        <v>Реализация защиты систем обработки ПДн ООО «Интер РАО - ИТ»</v>
      </c>
      <c r="L530" s="99" t="s">
        <v>98</v>
      </c>
      <c r="M530" s="90" t="s">
        <v>532</v>
      </c>
      <c r="N530" s="85" t="s">
        <v>359</v>
      </c>
      <c r="O530" s="85" t="s">
        <v>360</v>
      </c>
      <c r="P530" s="86">
        <v>1</v>
      </c>
      <c r="Q530" s="100">
        <v>4147503.75</v>
      </c>
      <c r="R530" s="97">
        <v>0.2</v>
      </c>
      <c r="S530" s="98">
        <f t="shared" si="248"/>
        <v>4147503.75</v>
      </c>
      <c r="T530" s="95">
        <f t="shared" si="249"/>
        <v>691250.625</v>
      </c>
      <c r="U530" s="98"/>
      <c r="V530" s="95">
        <f t="shared" si="250"/>
        <v>0</v>
      </c>
      <c r="W530" s="95">
        <f t="shared" si="251"/>
        <v>0</v>
      </c>
      <c r="X530" s="95">
        <f>Q530*P530</f>
        <v>4147503.75</v>
      </c>
      <c r="Y530" s="95">
        <f t="shared" si="252"/>
        <v>691250.625</v>
      </c>
      <c r="Z530" s="95">
        <f t="shared" si="253"/>
        <v>3456253.125</v>
      </c>
      <c r="AA530" s="266">
        <v>2024</v>
      </c>
      <c r="AB530" s="247" t="e">
        <f t="shared" si="254"/>
        <v>#REF!</v>
      </c>
      <c r="AC530" s="96" t="e">
        <f>S530*IF($AA530=2021,IF(OR($M530="Услуги",$M530="Работы"),#REF!,IF($U530&lt;&gt;0,#REF!,#REF!)),1)*IF($AA530=2022,IF(OR($M530="Услуги",$M530="Работы"),#REF!,IF($U530&lt;&gt;0,#REF!,#REF!)),1)*IF($AA530=2023,IF(OR($M530="Услуги",$M530="Работы"),#REF!,IF($U530&lt;&gt;0,#REF!,#REF!)),1)*IF($AA530=2024,IF(OR($M530="Услуги",$M530="Работы"),#REF!,IF($U530&lt;&gt;0,#REF!,#REF!)),1)*IF($AA530=2025,IF(OR($M530="Услуги",$M530="Работы"),#REF!,IF($U530&lt;&gt;0,#REF!,#REF!)),1)</f>
        <v>#REF!</v>
      </c>
      <c r="AD530" s="96" t="e">
        <f>T530*IF($AA530=2021,IF(OR($M530="Услуги",$M530="Работы"),#REF!,IF($U530&lt;&gt;0,#REF!,#REF!)),1)*IF($AA530=2022,IF(OR($M530="Услуги",$M530="Работы"),#REF!,IF($U530&lt;&gt;0,#REF!,#REF!)),1)*IF($AA530=2023,IF(OR($M530="Услуги",$M530="Работы"),#REF!,IF($U530&lt;&gt;0,#REF!,#REF!)),1)*IF($AA530=2024,IF(OR($M530="Услуги",$M530="Работы"),#REF!,IF($U530&lt;&gt;0,#REF!,#REF!)),1)*IF($AA530=2025,IF(OR($M530="Услуги",$M530="Работы"),#REF!,IF($U530&lt;&gt;0,#REF!,#REF!)),1)</f>
        <v>#REF!</v>
      </c>
      <c r="AE530" s="96" t="e">
        <f>U530*IF($AA530=2021,IF(OR($M530="Услуги",$M530="Работы"),#REF!,IF($U530&lt;&gt;0,#REF!,#REF!)),1)*IF($AA530=2022,IF(OR($M530="Услуги",$M530="Работы"),#REF!,IF($U530&lt;&gt;0,#REF!,#REF!)),1)*IF($AA530=2023,IF(OR($M530="Услуги",$M530="Работы"),#REF!,IF($U530&lt;&gt;0,#REF!,#REF!)),1)*IF($AA530=2024,IF(OR($M530="Услуги",$M530="Работы"),#REF!,IF($U530&lt;&gt;0,#REF!,#REF!)),1)*IF($AA530=2025,IF(OR($M530="Услуги",$M530="Работы"),#REF!,IF($U530&lt;&gt;0,#REF!,#REF!)),1)</f>
        <v>#REF!</v>
      </c>
      <c r="AF530" s="96" t="e">
        <f>V530*IF($AA530=2021,IF(OR($M530="Услуги",$M530="Работы"),#REF!,IF($U530&lt;&gt;0,#REF!,#REF!)),1)*IF($AA530=2022,IF(OR($M530="Услуги",$M530="Работы"),#REF!,IF($U530&lt;&gt;0,#REF!,#REF!)),1)*IF($AA530=2023,IF(OR($M530="Услуги",$M530="Работы"),#REF!,IF($U530&lt;&gt;0,#REF!,#REF!)),1)*IF($AA530=2024,IF(OR($M530="Услуги",$M530="Работы"),#REF!,IF($U530&lt;&gt;0,#REF!,#REF!)),1)*IF($AA530=2025,IF(OR($M530="Услуги",$M530="Работы"),#REF!,IF($U530&lt;&gt;0,#REF!,#REF!)),1)</f>
        <v>#REF!</v>
      </c>
      <c r="AG530" s="96" t="e">
        <f>W530*IF($AA530=2021,IF(OR($M530="Услуги",$M530="Работы"),#REF!,IF($U530&lt;&gt;0,#REF!,#REF!)),1)*IF($AA530=2022,IF(OR($M530="Услуги",$M530="Работы"),#REF!,IF($U530&lt;&gt;0,#REF!,#REF!)),1)*IF($AA530=2023,IF(OR($M530="Услуги",$M530="Работы"),#REF!,IF($U530&lt;&gt;0,#REF!,#REF!)),1)*IF($AA530=2024,IF(OR($M530="Услуги",$M530="Работы"),#REF!,IF($U530&lt;&gt;0,#REF!,#REF!)),1)*IF($AA530=2025,IF(OR($M530="Услуги",$M530="Работы"),#REF!,IF($U530&lt;&gt;0,#REF!,#REF!)),1)</f>
        <v>#REF!</v>
      </c>
      <c r="AH530" s="96" t="e">
        <f>X530*IF($AA530=2021,IF(OR($M530="Услуги",$M530="Работы"),#REF!,IF($U530&lt;&gt;0,#REF!,#REF!)),1)*IF($AA530=2022,IF(OR($M530="Услуги",$M530="Работы"),#REF!,IF($U530&lt;&gt;0,#REF!,#REF!)),1)*IF($AA530=2023,IF(OR($M530="Услуги",$M530="Работы"),#REF!,IF($U530&lt;&gt;0,#REF!,#REF!)),1)*IF($AA530=2024,IF(OR($M530="Услуги",$M530="Работы"),#REF!,IF($U530&lt;&gt;0,#REF!,#REF!)),1)*IF($AA530=2025,IF(OR($M530="Услуги",$M530="Работы"),#REF!,IF($U530&lt;&gt;0,#REF!,#REF!)),1)</f>
        <v>#REF!</v>
      </c>
      <c r="AI530" s="96" t="e">
        <f>Y530*IF($AA530=2021,IF(OR($M530="Услуги",$M530="Работы"),#REF!,IF($U530&lt;&gt;0,#REF!,#REF!)),1)*IF($AA530=2022,IF(OR($M530="Услуги",$M530="Работы"),#REF!,IF($U530&lt;&gt;0,#REF!,#REF!)),1)*IF($AA530=2023,IF(OR($M530="Услуги",$M530="Работы"),#REF!,IF($U530&lt;&gt;0,#REF!,#REF!)),1)*IF($AA530=2024,IF(OR($M530="Услуги",$M530="Работы"),#REF!,IF($U530&lt;&gt;0,#REF!,#REF!)),1)*IF($AA530=2025,IF(OR($M530="Услуги",$M530="Работы"),#REF!,IF($U530&lt;&gt;0,#REF!,#REF!)),1)</f>
        <v>#REF!</v>
      </c>
      <c r="AJ530" s="96" t="e">
        <f>Z530*IF($AA530=2021,IF(OR($M530="Услуги",$M530="Работы"),#REF!,IF($U530&lt;&gt;0,#REF!,#REF!)),1)*IF($AA530=2022,IF(OR($M530="Услуги",$M530="Работы"),#REF!,IF($U530&lt;&gt;0,#REF!,#REF!)),1)*IF($AA530=2023,IF(OR($M530="Услуги",$M530="Работы"),#REF!,IF($U530&lt;&gt;0,#REF!,#REF!)),1)*IF($AA530=2024,IF(OR($M530="Услуги",$M530="Работы"),#REF!,IF($U530&lt;&gt;0,#REF!,#REF!)),1)*IF($AA530=2025,IF(OR($M530="Услуги",$M530="Работы"),#REF!,IF($U530&lt;&gt;0,#REF!,#REF!)),1)</f>
        <v>#REF!</v>
      </c>
      <c r="AK530" s="107">
        <v>4147503.75</v>
      </c>
      <c r="AL530" s="57" t="s">
        <v>289</v>
      </c>
      <c r="AM530" s="57">
        <v>4147503.75</v>
      </c>
      <c r="AN530" s="54">
        <v>1</v>
      </c>
    </row>
    <row r="531" spans="1:40" s="56" customFormat="1" ht="14.25" hidden="1" customHeight="1" x14ac:dyDescent="0.25">
      <c r="A531" s="85">
        <v>1</v>
      </c>
      <c r="B531" s="86" t="s">
        <v>86</v>
      </c>
      <c r="C531" s="101" t="s">
        <v>543</v>
      </c>
      <c r="D531" s="85" t="s">
        <v>23</v>
      </c>
      <c r="E531" s="85" t="s">
        <v>531</v>
      </c>
      <c r="F531" s="85"/>
      <c r="G531" s="87" t="e">
        <f>VLOOKUP(D531,#REF!,2,FALSE)</f>
        <v>#REF!</v>
      </c>
      <c r="H531" s="85"/>
      <c r="I531" s="85"/>
      <c r="J531" s="86" t="s">
        <v>367</v>
      </c>
      <c r="K531" s="87" t="str">
        <f t="shared" si="247"/>
        <v>Реализация защиты систем обработки ПДн ООО «Интер РАО - ИТ»</v>
      </c>
      <c r="L531" s="99" t="s">
        <v>98</v>
      </c>
      <c r="M531" s="90" t="s">
        <v>532</v>
      </c>
      <c r="N531" s="85" t="s">
        <v>359</v>
      </c>
      <c r="O531" s="85" t="s">
        <v>360</v>
      </c>
      <c r="P531" s="86">
        <v>1</v>
      </c>
      <c r="Q531" s="100">
        <v>4147503.75</v>
      </c>
      <c r="R531" s="97">
        <v>0.2</v>
      </c>
      <c r="S531" s="98">
        <f t="shared" si="248"/>
        <v>4147503.75</v>
      </c>
      <c r="T531" s="95">
        <f t="shared" si="249"/>
        <v>691250.625</v>
      </c>
      <c r="U531" s="98"/>
      <c r="V531" s="95">
        <f t="shared" si="250"/>
        <v>0</v>
      </c>
      <c r="W531" s="95">
        <f t="shared" si="251"/>
        <v>0</v>
      </c>
      <c r="X531" s="95">
        <f>Q531*P531</f>
        <v>4147503.75</v>
      </c>
      <c r="Y531" s="95">
        <f t="shared" si="252"/>
        <v>691250.625</v>
      </c>
      <c r="Z531" s="95">
        <f t="shared" si="253"/>
        <v>3456253.125</v>
      </c>
      <c r="AA531" s="244">
        <f>AA530+1</f>
        <v>2025</v>
      </c>
      <c r="AB531" s="247" t="e">
        <f t="shared" si="254"/>
        <v>#REF!</v>
      </c>
      <c r="AC531" s="96" t="e">
        <f>S531*IF($AA531=2021,IF(OR($M531="Услуги",$M531="Работы"),#REF!,IF($U531&lt;&gt;0,#REF!,#REF!)),1)*IF($AA531=2022,IF(OR($M531="Услуги",$M531="Работы"),#REF!,IF($U531&lt;&gt;0,#REF!,#REF!)),1)*IF($AA531=2023,IF(OR($M531="Услуги",$M531="Работы"),#REF!,IF($U531&lt;&gt;0,#REF!,#REF!)),1)*IF($AA531=2024,IF(OR($M531="Услуги",$M531="Работы"),#REF!,IF($U531&lt;&gt;0,#REF!,#REF!)),1)*IF($AA531=2025,IF(OR($M531="Услуги",$M531="Работы"),#REF!,IF($U531&lt;&gt;0,#REF!,#REF!)),1)</f>
        <v>#REF!</v>
      </c>
      <c r="AD531" s="96" t="e">
        <f>T531*IF($AA531=2021,IF(OR($M531="Услуги",$M531="Работы"),#REF!,IF($U531&lt;&gt;0,#REF!,#REF!)),1)*IF($AA531=2022,IF(OR($M531="Услуги",$M531="Работы"),#REF!,IF($U531&lt;&gt;0,#REF!,#REF!)),1)*IF($AA531=2023,IF(OR($M531="Услуги",$M531="Работы"),#REF!,IF($U531&lt;&gt;0,#REF!,#REF!)),1)*IF($AA531=2024,IF(OR($M531="Услуги",$M531="Работы"),#REF!,IF($U531&lt;&gt;0,#REF!,#REF!)),1)*IF($AA531=2025,IF(OR($M531="Услуги",$M531="Работы"),#REF!,IF($U531&lt;&gt;0,#REF!,#REF!)),1)</f>
        <v>#REF!</v>
      </c>
      <c r="AE531" s="96" t="e">
        <f>U531*IF($AA531=2021,IF(OR($M531="Услуги",$M531="Работы"),#REF!,IF($U531&lt;&gt;0,#REF!,#REF!)),1)*IF($AA531=2022,IF(OR($M531="Услуги",$M531="Работы"),#REF!,IF($U531&lt;&gt;0,#REF!,#REF!)),1)*IF($AA531=2023,IF(OR($M531="Услуги",$M531="Работы"),#REF!,IF($U531&lt;&gt;0,#REF!,#REF!)),1)*IF($AA531=2024,IF(OR($M531="Услуги",$M531="Работы"),#REF!,IF($U531&lt;&gt;0,#REF!,#REF!)),1)*IF($AA531=2025,IF(OR($M531="Услуги",$M531="Работы"),#REF!,IF($U531&lt;&gt;0,#REF!,#REF!)),1)</f>
        <v>#REF!</v>
      </c>
      <c r="AF531" s="96" t="e">
        <f>V531*IF($AA531=2021,IF(OR($M531="Услуги",$M531="Работы"),#REF!,IF($U531&lt;&gt;0,#REF!,#REF!)),1)*IF($AA531=2022,IF(OR($M531="Услуги",$M531="Работы"),#REF!,IF($U531&lt;&gt;0,#REF!,#REF!)),1)*IF($AA531=2023,IF(OR($M531="Услуги",$M531="Работы"),#REF!,IF($U531&lt;&gt;0,#REF!,#REF!)),1)*IF($AA531=2024,IF(OR($M531="Услуги",$M531="Работы"),#REF!,IF($U531&lt;&gt;0,#REF!,#REF!)),1)*IF($AA531=2025,IF(OR($M531="Услуги",$M531="Работы"),#REF!,IF($U531&lt;&gt;0,#REF!,#REF!)),1)</f>
        <v>#REF!</v>
      </c>
      <c r="AG531" s="96" t="e">
        <f>W531*IF($AA531=2021,IF(OR($M531="Услуги",$M531="Работы"),#REF!,IF($U531&lt;&gt;0,#REF!,#REF!)),1)*IF($AA531=2022,IF(OR($M531="Услуги",$M531="Работы"),#REF!,IF($U531&lt;&gt;0,#REF!,#REF!)),1)*IF($AA531=2023,IF(OR($M531="Услуги",$M531="Работы"),#REF!,IF($U531&lt;&gt;0,#REF!,#REF!)),1)*IF($AA531=2024,IF(OR($M531="Услуги",$M531="Работы"),#REF!,IF($U531&lt;&gt;0,#REF!,#REF!)),1)*IF($AA531=2025,IF(OR($M531="Услуги",$M531="Работы"),#REF!,IF($U531&lt;&gt;0,#REF!,#REF!)),1)</f>
        <v>#REF!</v>
      </c>
      <c r="AH531" s="96" t="e">
        <f>X531*IF($AA531=2021,IF(OR($M531="Услуги",$M531="Работы"),#REF!,IF($U531&lt;&gt;0,#REF!,#REF!)),1)*IF($AA531=2022,IF(OR($M531="Услуги",$M531="Работы"),#REF!,IF($U531&lt;&gt;0,#REF!,#REF!)),1)*IF($AA531=2023,IF(OR($M531="Услуги",$M531="Работы"),#REF!,IF($U531&lt;&gt;0,#REF!,#REF!)),1)*IF($AA531=2024,IF(OR($M531="Услуги",$M531="Работы"),#REF!,IF($U531&lt;&gt;0,#REF!,#REF!)),1)*IF($AA531=2025,IF(OR($M531="Услуги",$M531="Работы"),#REF!,IF($U531&lt;&gt;0,#REF!,#REF!)),1)</f>
        <v>#REF!</v>
      </c>
      <c r="AI531" s="96" t="e">
        <f>Y531*IF($AA531=2021,IF(OR($M531="Услуги",$M531="Работы"),#REF!,IF($U531&lt;&gt;0,#REF!,#REF!)),1)*IF($AA531=2022,IF(OR($M531="Услуги",$M531="Работы"),#REF!,IF($U531&lt;&gt;0,#REF!,#REF!)),1)*IF($AA531=2023,IF(OR($M531="Услуги",$M531="Работы"),#REF!,IF($U531&lt;&gt;0,#REF!,#REF!)),1)*IF($AA531=2024,IF(OR($M531="Услуги",$M531="Работы"),#REF!,IF($U531&lt;&gt;0,#REF!,#REF!)),1)*IF($AA531=2025,IF(OR($M531="Услуги",$M531="Работы"),#REF!,IF($U531&lt;&gt;0,#REF!,#REF!)),1)</f>
        <v>#REF!</v>
      </c>
      <c r="AJ531" s="96" t="e">
        <f>Z531*IF($AA531=2021,IF(OR($M531="Услуги",$M531="Работы"),#REF!,IF($U531&lt;&gt;0,#REF!,#REF!)),1)*IF($AA531=2022,IF(OR($M531="Услуги",$M531="Работы"),#REF!,IF($U531&lt;&gt;0,#REF!,#REF!)),1)*IF($AA531=2023,IF(OR($M531="Услуги",$M531="Работы"),#REF!,IF($U531&lt;&gt;0,#REF!,#REF!)),1)*IF($AA531=2024,IF(OR($M531="Услуги",$M531="Работы"),#REF!,IF($U531&lt;&gt;0,#REF!,#REF!)),1)*IF($AA531=2025,IF(OR($M531="Услуги",$M531="Работы"),#REF!,IF($U531&lt;&gt;0,#REF!,#REF!)),1)</f>
        <v>#REF!</v>
      </c>
      <c r="AK531" s="107">
        <v>4147503.75</v>
      </c>
      <c r="AL531" s="57" t="s">
        <v>289</v>
      </c>
      <c r="AM531" s="57">
        <v>4147503.75</v>
      </c>
      <c r="AN531" s="54">
        <v>1</v>
      </c>
    </row>
    <row r="532" spans="1:40" s="56" customFormat="1" ht="14.25" hidden="1" customHeight="1" x14ac:dyDescent="0.25">
      <c r="A532" s="85">
        <v>1</v>
      </c>
      <c r="B532" s="86" t="s">
        <v>86</v>
      </c>
      <c r="C532" s="101" t="s">
        <v>543</v>
      </c>
      <c r="D532" s="85" t="s">
        <v>23</v>
      </c>
      <c r="E532" s="85" t="s">
        <v>531</v>
      </c>
      <c r="F532" s="85"/>
      <c r="G532" s="87" t="e">
        <f>VLOOKUP(D532,#REF!,2,FALSE)</f>
        <v>#REF!</v>
      </c>
      <c r="H532" s="85"/>
      <c r="I532" s="85"/>
      <c r="J532" s="86" t="s">
        <v>367</v>
      </c>
      <c r="K532" s="87" t="str">
        <f t="shared" si="247"/>
        <v>Реализация защиты систем обработки ПДн ООО «Интер РАО - ИТ»</v>
      </c>
      <c r="L532" s="99" t="s">
        <v>98</v>
      </c>
      <c r="M532" s="90" t="s">
        <v>532</v>
      </c>
      <c r="N532" s="85" t="s">
        <v>359</v>
      </c>
      <c r="O532" s="85" t="s">
        <v>360</v>
      </c>
      <c r="P532" s="86">
        <v>1</v>
      </c>
      <c r="Q532" s="100">
        <v>4147503.75</v>
      </c>
      <c r="R532" s="97">
        <v>0.2</v>
      </c>
      <c r="S532" s="98">
        <f t="shared" si="248"/>
        <v>4147503.75</v>
      </c>
      <c r="T532" s="95">
        <f t="shared" si="249"/>
        <v>691250.625</v>
      </c>
      <c r="U532" s="104">
        <v>0</v>
      </c>
      <c r="V532" s="95">
        <f t="shared" si="250"/>
        <v>0</v>
      </c>
      <c r="W532" s="95">
        <f t="shared" si="251"/>
        <v>0</v>
      </c>
      <c r="X532" s="98">
        <v>4147503.75</v>
      </c>
      <c r="Y532" s="95">
        <f t="shared" si="252"/>
        <v>691250.625</v>
      </c>
      <c r="Z532" s="95">
        <f t="shared" si="253"/>
        <v>3456253.125</v>
      </c>
      <c r="AA532" s="244">
        <f>AA531+1</f>
        <v>2026</v>
      </c>
      <c r="AB532" s="247">
        <f t="shared" si="254"/>
        <v>0</v>
      </c>
      <c r="AC532" s="96">
        <f>S532*IF($AA532=2021,IF(OR($M532="Услуги",$M532="Работы"),#REF!,IF($U532&lt;&gt;0,#REF!,#REF!)),1)*IF($AA532=2022,IF(OR($M532="Услуги",$M532="Работы"),#REF!,IF($U532&lt;&gt;0,#REF!,#REF!)),1)*IF($AA532=2023,IF(OR($M532="Услуги",$M532="Работы"),#REF!,IF($U532&lt;&gt;0,#REF!,#REF!)),1)*IF($AA532=2024,IF(OR($M532="Услуги",$M532="Работы"),#REF!,IF($U532&lt;&gt;0,#REF!,#REF!)),1)*IF($AA532=2025,IF(OR($M532="Услуги",$M532="Работы"),#REF!,IF($U532&lt;&gt;0,#REF!,#REF!)),1)</f>
        <v>4147503.75</v>
      </c>
      <c r="AD532" s="96">
        <f>T532*IF($AA532=2021,IF(OR($M532="Услуги",$M532="Работы"),#REF!,IF($U532&lt;&gt;0,#REF!,#REF!)),1)*IF($AA532=2022,IF(OR($M532="Услуги",$M532="Работы"),#REF!,IF($U532&lt;&gt;0,#REF!,#REF!)),1)*IF($AA532=2023,IF(OR($M532="Услуги",$M532="Работы"),#REF!,IF($U532&lt;&gt;0,#REF!,#REF!)),1)*IF($AA532=2024,IF(OR($M532="Услуги",$M532="Работы"),#REF!,IF($U532&lt;&gt;0,#REF!,#REF!)),1)*IF($AA532=2025,IF(OR($M532="Услуги",$M532="Работы"),#REF!,IF($U532&lt;&gt;0,#REF!,#REF!)),1)</f>
        <v>691250.625</v>
      </c>
      <c r="AE532" s="96">
        <f>U532*IF($AA532=2021,IF(OR($M532="Услуги",$M532="Работы"),#REF!,IF($U532&lt;&gt;0,#REF!,#REF!)),1)*IF($AA532=2022,IF(OR($M532="Услуги",$M532="Работы"),#REF!,IF($U532&lt;&gt;0,#REF!,#REF!)),1)*IF($AA532=2023,IF(OR($M532="Услуги",$M532="Работы"),#REF!,IF($U532&lt;&gt;0,#REF!,#REF!)),1)*IF($AA532=2024,IF(OR($M532="Услуги",$M532="Работы"),#REF!,IF($U532&lt;&gt;0,#REF!,#REF!)),1)*IF($AA532=2025,IF(OR($M532="Услуги",$M532="Работы"),#REF!,IF($U532&lt;&gt;0,#REF!,#REF!)),1)</f>
        <v>0</v>
      </c>
      <c r="AF532" s="96">
        <f>V532*IF($AA532=2021,IF(OR($M532="Услуги",$M532="Работы"),#REF!,IF($U532&lt;&gt;0,#REF!,#REF!)),1)*IF($AA532=2022,IF(OR($M532="Услуги",$M532="Работы"),#REF!,IF($U532&lt;&gt;0,#REF!,#REF!)),1)*IF($AA532=2023,IF(OR($M532="Услуги",$M532="Работы"),#REF!,IF($U532&lt;&gt;0,#REF!,#REF!)),1)*IF($AA532=2024,IF(OR($M532="Услуги",$M532="Работы"),#REF!,IF($U532&lt;&gt;0,#REF!,#REF!)),1)*IF($AA532=2025,IF(OR($M532="Услуги",$M532="Работы"),#REF!,IF($U532&lt;&gt;0,#REF!,#REF!)),1)</f>
        <v>0</v>
      </c>
      <c r="AG532" s="96">
        <f>W532*IF($AA532=2021,IF(OR($M532="Услуги",$M532="Работы"),#REF!,IF($U532&lt;&gt;0,#REF!,#REF!)),1)*IF($AA532=2022,IF(OR($M532="Услуги",$M532="Работы"),#REF!,IF($U532&lt;&gt;0,#REF!,#REF!)),1)*IF($AA532=2023,IF(OR($M532="Услуги",$M532="Работы"),#REF!,IF($U532&lt;&gt;0,#REF!,#REF!)),1)*IF($AA532=2024,IF(OR($M532="Услуги",$M532="Работы"),#REF!,IF($U532&lt;&gt;0,#REF!,#REF!)),1)*IF($AA532=2025,IF(OR($M532="Услуги",$M532="Работы"),#REF!,IF($U532&lt;&gt;0,#REF!,#REF!)),1)</f>
        <v>0</v>
      </c>
      <c r="AH532" s="96">
        <f>X532*IF($AA532=2021,IF(OR($M532="Услуги",$M532="Работы"),#REF!,IF($U532&lt;&gt;0,#REF!,#REF!)),1)*IF($AA532=2022,IF(OR($M532="Услуги",$M532="Работы"),#REF!,IF($U532&lt;&gt;0,#REF!,#REF!)),1)*IF($AA532=2023,IF(OR($M532="Услуги",$M532="Работы"),#REF!,IF($U532&lt;&gt;0,#REF!,#REF!)),1)*IF($AA532=2024,IF(OR($M532="Услуги",$M532="Работы"),#REF!,IF($U532&lt;&gt;0,#REF!,#REF!)),1)*IF($AA532=2025,IF(OR($M532="Услуги",$M532="Работы"),#REF!,IF($U532&lt;&gt;0,#REF!,#REF!)),1)</f>
        <v>4147503.75</v>
      </c>
      <c r="AI532" s="96">
        <f>Y532*IF($AA532=2021,IF(OR($M532="Услуги",$M532="Работы"),#REF!,IF($U532&lt;&gt;0,#REF!,#REF!)),1)*IF($AA532=2022,IF(OR($M532="Услуги",$M532="Работы"),#REF!,IF($U532&lt;&gt;0,#REF!,#REF!)),1)*IF($AA532=2023,IF(OR($M532="Услуги",$M532="Работы"),#REF!,IF($U532&lt;&gt;0,#REF!,#REF!)),1)*IF($AA532=2024,IF(OR($M532="Услуги",$M532="Работы"),#REF!,IF($U532&lt;&gt;0,#REF!,#REF!)),1)*IF($AA532=2025,IF(OR($M532="Услуги",$M532="Работы"),#REF!,IF($U532&lt;&gt;0,#REF!,#REF!)),1)</f>
        <v>691250.625</v>
      </c>
      <c r="AJ532" s="96">
        <f>Z532*IF($AA532=2021,IF(OR($M532="Услуги",$M532="Работы"),#REF!,IF($U532&lt;&gt;0,#REF!,#REF!)),1)*IF($AA532=2022,IF(OR($M532="Услуги",$M532="Работы"),#REF!,IF($U532&lt;&gt;0,#REF!,#REF!)),1)*IF($AA532=2023,IF(OR($M532="Услуги",$M532="Работы"),#REF!,IF($U532&lt;&gt;0,#REF!,#REF!)),1)*IF($AA532=2024,IF(OR($M532="Услуги",$M532="Работы"),#REF!,IF($U532&lt;&gt;0,#REF!,#REF!)),1)*IF($AA532=2025,IF(OR($M532="Услуги",$M532="Работы"),#REF!,IF($U532&lt;&gt;0,#REF!,#REF!)),1)</f>
        <v>3456253.125</v>
      </c>
      <c r="AK532" s="107">
        <v>4147503.75</v>
      </c>
      <c r="AL532" s="57" t="s">
        <v>289</v>
      </c>
      <c r="AM532" s="57">
        <v>4147503.75</v>
      </c>
      <c r="AN532" s="54">
        <v>1</v>
      </c>
    </row>
    <row r="533" spans="1:40" s="56" customFormat="1" ht="14.25" hidden="1" customHeight="1" x14ac:dyDescent="0.25">
      <c r="A533" s="85">
        <v>1</v>
      </c>
      <c r="B533" s="86" t="s">
        <v>86</v>
      </c>
      <c r="C533" s="101" t="s">
        <v>543</v>
      </c>
      <c r="D533" s="85" t="s">
        <v>23</v>
      </c>
      <c r="E533" s="85" t="s">
        <v>531</v>
      </c>
      <c r="F533" s="85"/>
      <c r="G533" s="87" t="e">
        <f>VLOOKUP(D533,#REF!,2,FALSE)</f>
        <v>#REF!</v>
      </c>
      <c r="H533" s="85"/>
      <c r="I533" s="85"/>
      <c r="J533" s="86" t="s">
        <v>367</v>
      </c>
      <c r="K533" s="87" t="str">
        <f t="shared" si="247"/>
        <v>Реализация защиты систем обработки ПДн ООО «Интер РАО - ИТ»</v>
      </c>
      <c r="L533" s="99" t="s">
        <v>98</v>
      </c>
      <c r="M533" s="90" t="s">
        <v>532</v>
      </c>
      <c r="N533" s="85" t="s">
        <v>359</v>
      </c>
      <c r="O533" s="85" t="s">
        <v>360</v>
      </c>
      <c r="P533" s="86">
        <v>1</v>
      </c>
      <c r="Q533" s="100">
        <v>4147503.75</v>
      </c>
      <c r="R533" s="97">
        <v>0.2</v>
      </c>
      <c r="S533" s="98">
        <f t="shared" si="248"/>
        <v>4147503.75</v>
      </c>
      <c r="T533" s="95">
        <f t="shared" si="249"/>
        <v>691250.625</v>
      </c>
      <c r="U533" s="104">
        <v>0</v>
      </c>
      <c r="V533" s="95">
        <f t="shared" si="250"/>
        <v>0</v>
      </c>
      <c r="W533" s="95">
        <f t="shared" si="251"/>
        <v>0</v>
      </c>
      <c r="X533" s="98">
        <v>4147503.75</v>
      </c>
      <c r="Y533" s="95">
        <f t="shared" si="252"/>
        <v>691250.625</v>
      </c>
      <c r="Z533" s="95">
        <f t="shared" si="253"/>
        <v>3456253.125</v>
      </c>
      <c r="AA533" s="244">
        <f>AA532+1</f>
        <v>2027</v>
      </c>
      <c r="AB533" s="247">
        <f t="shared" si="254"/>
        <v>0</v>
      </c>
      <c r="AC533" s="96">
        <f>S533*IF($AA533=2021,IF(OR($M533="Услуги",$M533="Работы"),#REF!,IF($U533&lt;&gt;0,#REF!,#REF!)),1)*IF($AA533=2022,IF(OR($M533="Услуги",$M533="Работы"),#REF!,IF($U533&lt;&gt;0,#REF!,#REF!)),1)*IF($AA533=2023,IF(OR($M533="Услуги",$M533="Работы"),#REF!,IF($U533&lt;&gt;0,#REF!,#REF!)),1)*IF($AA533=2024,IF(OR($M533="Услуги",$M533="Работы"),#REF!,IF($U533&lt;&gt;0,#REF!,#REF!)),1)*IF($AA533=2025,IF(OR($M533="Услуги",$M533="Работы"),#REF!,IF($U533&lt;&gt;0,#REF!,#REF!)),1)</f>
        <v>4147503.75</v>
      </c>
      <c r="AD533" s="96">
        <f>T533*IF($AA533=2021,IF(OR($M533="Услуги",$M533="Работы"),#REF!,IF($U533&lt;&gt;0,#REF!,#REF!)),1)*IF($AA533=2022,IF(OR($M533="Услуги",$M533="Работы"),#REF!,IF($U533&lt;&gt;0,#REF!,#REF!)),1)*IF($AA533=2023,IF(OR($M533="Услуги",$M533="Работы"),#REF!,IF($U533&lt;&gt;0,#REF!,#REF!)),1)*IF($AA533=2024,IF(OR($M533="Услуги",$M533="Работы"),#REF!,IF($U533&lt;&gt;0,#REF!,#REF!)),1)*IF($AA533=2025,IF(OR($M533="Услуги",$M533="Работы"),#REF!,IF($U533&lt;&gt;0,#REF!,#REF!)),1)</f>
        <v>691250.625</v>
      </c>
      <c r="AE533" s="96">
        <f>U533*IF($AA533=2021,IF(OR($M533="Услуги",$M533="Работы"),#REF!,IF($U533&lt;&gt;0,#REF!,#REF!)),1)*IF($AA533=2022,IF(OR($M533="Услуги",$M533="Работы"),#REF!,IF($U533&lt;&gt;0,#REF!,#REF!)),1)*IF($AA533=2023,IF(OR($M533="Услуги",$M533="Работы"),#REF!,IF($U533&lt;&gt;0,#REF!,#REF!)),1)*IF($AA533=2024,IF(OR($M533="Услуги",$M533="Работы"),#REF!,IF($U533&lt;&gt;0,#REF!,#REF!)),1)*IF($AA533=2025,IF(OR($M533="Услуги",$M533="Работы"),#REF!,IF($U533&lt;&gt;0,#REF!,#REF!)),1)</f>
        <v>0</v>
      </c>
      <c r="AF533" s="96">
        <f>V533*IF($AA533=2021,IF(OR($M533="Услуги",$M533="Работы"),#REF!,IF($U533&lt;&gt;0,#REF!,#REF!)),1)*IF($AA533=2022,IF(OR($M533="Услуги",$M533="Работы"),#REF!,IF($U533&lt;&gt;0,#REF!,#REF!)),1)*IF($AA533=2023,IF(OR($M533="Услуги",$M533="Работы"),#REF!,IF($U533&lt;&gt;0,#REF!,#REF!)),1)*IF($AA533=2024,IF(OR($M533="Услуги",$M533="Работы"),#REF!,IF($U533&lt;&gt;0,#REF!,#REF!)),1)*IF($AA533=2025,IF(OR($M533="Услуги",$M533="Работы"),#REF!,IF($U533&lt;&gt;0,#REF!,#REF!)),1)</f>
        <v>0</v>
      </c>
      <c r="AG533" s="96">
        <f>W533*IF($AA533=2021,IF(OR($M533="Услуги",$M533="Работы"),#REF!,IF($U533&lt;&gt;0,#REF!,#REF!)),1)*IF($AA533=2022,IF(OR($M533="Услуги",$M533="Работы"),#REF!,IF($U533&lt;&gt;0,#REF!,#REF!)),1)*IF($AA533=2023,IF(OR($M533="Услуги",$M533="Работы"),#REF!,IF($U533&lt;&gt;0,#REF!,#REF!)),1)*IF($AA533=2024,IF(OR($M533="Услуги",$M533="Работы"),#REF!,IF($U533&lt;&gt;0,#REF!,#REF!)),1)*IF($AA533=2025,IF(OR($M533="Услуги",$M533="Работы"),#REF!,IF($U533&lt;&gt;0,#REF!,#REF!)),1)</f>
        <v>0</v>
      </c>
      <c r="AH533" s="96">
        <f>X533*IF($AA533=2021,IF(OR($M533="Услуги",$M533="Работы"),#REF!,IF($U533&lt;&gt;0,#REF!,#REF!)),1)*IF($AA533=2022,IF(OR($M533="Услуги",$M533="Работы"),#REF!,IF($U533&lt;&gt;0,#REF!,#REF!)),1)*IF($AA533=2023,IF(OR($M533="Услуги",$M533="Работы"),#REF!,IF($U533&lt;&gt;0,#REF!,#REF!)),1)*IF($AA533=2024,IF(OR($M533="Услуги",$M533="Работы"),#REF!,IF($U533&lt;&gt;0,#REF!,#REF!)),1)*IF($AA533=2025,IF(OR($M533="Услуги",$M533="Работы"),#REF!,IF($U533&lt;&gt;0,#REF!,#REF!)),1)</f>
        <v>4147503.75</v>
      </c>
      <c r="AI533" s="96">
        <f>Y533*IF($AA533=2021,IF(OR($M533="Услуги",$M533="Работы"),#REF!,IF($U533&lt;&gt;0,#REF!,#REF!)),1)*IF($AA533=2022,IF(OR($M533="Услуги",$M533="Работы"),#REF!,IF($U533&lt;&gt;0,#REF!,#REF!)),1)*IF($AA533=2023,IF(OR($M533="Услуги",$M533="Работы"),#REF!,IF($U533&lt;&gt;0,#REF!,#REF!)),1)*IF($AA533=2024,IF(OR($M533="Услуги",$M533="Работы"),#REF!,IF($U533&lt;&gt;0,#REF!,#REF!)),1)*IF($AA533=2025,IF(OR($M533="Услуги",$M533="Работы"),#REF!,IF($U533&lt;&gt;0,#REF!,#REF!)),1)</f>
        <v>691250.625</v>
      </c>
      <c r="AJ533" s="96">
        <f>Z533*IF($AA533=2021,IF(OR($M533="Услуги",$M533="Работы"),#REF!,IF($U533&lt;&gt;0,#REF!,#REF!)),1)*IF($AA533=2022,IF(OR($M533="Услуги",$M533="Работы"),#REF!,IF($U533&lt;&gt;0,#REF!,#REF!)),1)*IF($AA533=2023,IF(OR($M533="Услуги",$M533="Работы"),#REF!,IF($U533&lt;&gt;0,#REF!,#REF!)),1)*IF($AA533=2024,IF(OR($M533="Услуги",$M533="Работы"),#REF!,IF($U533&lt;&gt;0,#REF!,#REF!)),1)*IF($AA533=2025,IF(OR($M533="Услуги",$M533="Работы"),#REF!,IF($U533&lt;&gt;0,#REF!,#REF!)),1)</f>
        <v>3456253.125</v>
      </c>
      <c r="AK533" s="107">
        <v>4147503.75</v>
      </c>
      <c r="AL533" s="57" t="s">
        <v>289</v>
      </c>
      <c r="AM533" s="57">
        <v>4147503.75</v>
      </c>
      <c r="AN533" s="54">
        <v>1</v>
      </c>
    </row>
    <row r="534" spans="1:40" s="56" customFormat="1" ht="14.25" hidden="1" customHeight="1" x14ac:dyDescent="0.25">
      <c r="A534" s="85">
        <v>1</v>
      </c>
      <c r="B534" s="86" t="s">
        <v>86</v>
      </c>
      <c r="C534" s="101" t="s">
        <v>543</v>
      </c>
      <c r="D534" s="85" t="s">
        <v>23</v>
      </c>
      <c r="E534" s="85" t="s">
        <v>531</v>
      </c>
      <c r="F534" s="85"/>
      <c r="G534" s="87" t="e">
        <f>VLOOKUP(D534,#REF!,2,FALSE)</f>
        <v>#REF!</v>
      </c>
      <c r="H534" s="85"/>
      <c r="I534" s="85"/>
      <c r="J534" s="86" t="s">
        <v>367</v>
      </c>
      <c r="K534" s="87" t="str">
        <f t="shared" si="247"/>
        <v>Реализация защиты систем обработки ПДн ООО «Интер РАО - ИТ»</v>
      </c>
      <c r="L534" s="99" t="s">
        <v>98</v>
      </c>
      <c r="M534" s="90" t="s">
        <v>532</v>
      </c>
      <c r="N534" s="85" t="s">
        <v>359</v>
      </c>
      <c r="O534" s="85" t="s">
        <v>360</v>
      </c>
      <c r="P534" s="86">
        <v>1</v>
      </c>
      <c r="Q534" s="100">
        <v>4147503.75</v>
      </c>
      <c r="R534" s="97">
        <v>0.2</v>
      </c>
      <c r="S534" s="98">
        <f t="shared" si="248"/>
        <v>4147503.75</v>
      </c>
      <c r="T534" s="95">
        <f t="shared" si="249"/>
        <v>691250.625</v>
      </c>
      <c r="U534" s="104">
        <v>0</v>
      </c>
      <c r="V534" s="95">
        <f t="shared" si="250"/>
        <v>0</v>
      </c>
      <c r="W534" s="95">
        <f t="shared" si="251"/>
        <v>0</v>
      </c>
      <c r="X534" s="98">
        <v>4147503.75</v>
      </c>
      <c r="Y534" s="95">
        <f t="shared" si="252"/>
        <v>691250.625</v>
      </c>
      <c r="Z534" s="95">
        <f t="shared" si="253"/>
        <v>3456253.125</v>
      </c>
      <c r="AA534" s="244">
        <f>AA533+1</f>
        <v>2028</v>
      </c>
      <c r="AB534" s="247">
        <f t="shared" si="254"/>
        <v>0</v>
      </c>
      <c r="AC534" s="96">
        <f>S534*IF($AA534=2021,IF(OR($M534="Услуги",$M534="Работы"),#REF!,IF($U534&lt;&gt;0,#REF!,#REF!)),1)*IF($AA534=2022,IF(OR($M534="Услуги",$M534="Работы"),#REF!,IF($U534&lt;&gt;0,#REF!,#REF!)),1)*IF($AA534=2023,IF(OR($M534="Услуги",$M534="Работы"),#REF!,IF($U534&lt;&gt;0,#REF!,#REF!)),1)*IF($AA534=2024,IF(OR($M534="Услуги",$M534="Работы"),#REF!,IF($U534&lt;&gt;0,#REF!,#REF!)),1)*IF($AA534=2025,IF(OR($M534="Услуги",$M534="Работы"),#REF!,IF($U534&lt;&gt;0,#REF!,#REF!)),1)</f>
        <v>4147503.75</v>
      </c>
      <c r="AD534" s="96">
        <f>T534*IF($AA534=2021,IF(OR($M534="Услуги",$M534="Работы"),#REF!,IF($U534&lt;&gt;0,#REF!,#REF!)),1)*IF($AA534=2022,IF(OR($M534="Услуги",$M534="Работы"),#REF!,IF($U534&lt;&gt;0,#REF!,#REF!)),1)*IF($AA534=2023,IF(OR($M534="Услуги",$M534="Работы"),#REF!,IF($U534&lt;&gt;0,#REF!,#REF!)),1)*IF($AA534=2024,IF(OR($M534="Услуги",$M534="Работы"),#REF!,IF($U534&lt;&gt;0,#REF!,#REF!)),1)*IF($AA534=2025,IF(OR($M534="Услуги",$M534="Работы"),#REF!,IF($U534&lt;&gt;0,#REF!,#REF!)),1)</f>
        <v>691250.625</v>
      </c>
      <c r="AE534" s="96">
        <f>U534*IF($AA534=2021,IF(OR($M534="Услуги",$M534="Работы"),#REF!,IF($U534&lt;&gt;0,#REF!,#REF!)),1)*IF($AA534=2022,IF(OR($M534="Услуги",$M534="Работы"),#REF!,IF($U534&lt;&gt;0,#REF!,#REF!)),1)*IF($AA534=2023,IF(OR($M534="Услуги",$M534="Работы"),#REF!,IF($U534&lt;&gt;0,#REF!,#REF!)),1)*IF($AA534=2024,IF(OR($M534="Услуги",$M534="Работы"),#REF!,IF($U534&lt;&gt;0,#REF!,#REF!)),1)*IF($AA534=2025,IF(OR($M534="Услуги",$M534="Работы"),#REF!,IF($U534&lt;&gt;0,#REF!,#REF!)),1)</f>
        <v>0</v>
      </c>
      <c r="AF534" s="96">
        <f>V534*IF($AA534=2021,IF(OR($M534="Услуги",$M534="Работы"),#REF!,IF($U534&lt;&gt;0,#REF!,#REF!)),1)*IF($AA534=2022,IF(OR($M534="Услуги",$M534="Работы"),#REF!,IF($U534&lt;&gt;0,#REF!,#REF!)),1)*IF($AA534=2023,IF(OR($M534="Услуги",$M534="Работы"),#REF!,IF($U534&lt;&gt;0,#REF!,#REF!)),1)*IF($AA534=2024,IF(OR($M534="Услуги",$M534="Работы"),#REF!,IF($U534&lt;&gt;0,#REF!,#REF!)),1)*IF($AA534=2025,IF(OR($M534="Услуги",$M534="Работы"),#REF!,IF($U534&lt;&gt;0,#REF!,#REF!)),1)</f>
        <v>0</v>
      </c>
      <c r="AG534" s="96">
        <f>W534*IF($AA534=2021,IF(OR($M534="Услуги",$M534="Работы"),#REF!,IF($U534&lt;&gt;0,#REF!,#REF!)),1)*IF($AA534=2022,IF(OR($M534="Услуги",$M534="Работы"),#REF!,IF($U534&lt;&gt;0,#REF!,#REF!)),1)*IF($AA534=2023,IF(OR($M534="Услуги",$M534="Работы"),#REF!,IF($U534&lt;&gt;0,#REF!,#REF!)),1)*IF($AA534=2024,IF(OR($M534="Услуги",$M534="Работы"),#REF!,IF($U534&lt;&gt;0,#REF!,#REF!)),1)*IF($AA534=2025,IF(OR($M534="Услуги",$M534="Работы"),#REF!,IF($U534&lt;&gt;0,#REF!,#REF!)),1)</f>
        <v>0</v>
      </c>
      <c r="AH534" s="96">
        <f>X534*IF($AA534=2021,IF(OR($M534="Услуги",$M534="Работы"),#REF!,IF($U534&lt;&gt;0,#REF!,#REF!)),1)*IF($AA534=2022,IF(OR($M534="Услуги",$M534="Работы"),#REF!,IF($U534&lt;&gt;0,#REF!,#REF!)),1)*IF($AA534=2023,IF(OR($M534="Услуги",$M534="Работы"),#REF!,IF($U534&lt;&gt;0,#REF!,#REF!)),1)*IF($AA534=2024,IF(OR($M534="Услуги",$M534="Работы"),#REF!,IF($U534&lt;&gt;0,#REF!,#REF!)),1)*IF($AA534=2025,IF(OR($M534="Услуги",$M534="Работы"),#REF!,IF($U534&lt;&gt;0,#REF!,#REF!)),1)</f>
        <v>4147503.75</v>
      </c>
      <c r="AI534" s="96">
        <f>Y534*IF($AA534=2021,IF(OR($M534="Услуги",$M534="Работы"),#REF!,IF($U534&lt;&gt;0,#REF!,#REF!)),1)*IF($AA534=2022,IF(OR($M534="Услуги",$M534="Работы"),#REF!,IF($U534&lt;&gt;0,#REF!,#REF!)),1)*IF($AA534=2023,IF(OR($M534="Услуги",$M534="Работы"),#REF!,IF($U534&lt;&gt;0,#REF!,#REF!)),1)*IF($AA534=2024,IF(OR($M534="Услуги",$M534="Работы"),#REF!,IF($U534&lt;&gt;0,#REF!,#REF!)),1)*IF($AA534=2025,IF(OR($M534="Услуги",$M534="Работы"),#REF!,IF($U534&lt;&gt;0,#REF!,#REF!)),1)</f>
        <v>691250.625</v>
      </c>
      <c r="AJ534" s="96">
        <f>Z534*IF($AA534=2021,IF(OR($M534="Услуги",$M534="Работы"),#REF!,IF($U534&lt;&gt;0,#REF!,#REF!)),1)*IF($AA534=2022,IF(OR($M534="Услуги",$M534="Работы"),#REF!,IF($U534&lt;&gt;0,#REF!,#REF!)),1)*IF($AA534=2023,IF(OR($M534="Услуги",$M534="Работы"),#REF!,IF($U534&lt;&gt;0,#REF!,#REF!)),1)*IF($AA534=2024,IF(OR($M534="Услуги",$M534="Работы"),#REF!,IF($U534&lt;&gt;0,#REF!,#REF!)),1)*IF($AA534=2025,IF(OR($M534="Услуги",$M534="Работы"),#REF!,IF($U534&lt;&gt;0,#REF!,#REF!)),1)</f>
        <v>3456253.125</v>
      </c>
      <c r="AK534" s="107">
        <v>4147503.75</v>
      </c>
      <c r="AL534" s="57" t="s">
        <v>289</v>
      </c>
      <c r="AM534" s="57">
        <v>4147503.75</v>
      </c>
      <c r="AN534" s="54">
        <v>1</v>
      </c>
    </row>
    <row r="535" spans="1:40" s="56" customFormat="1" ht="15" hidden="1" customHeight="1" x14ac:dyDescent="0.25">
      <c r="A535" s="85">
        <v>1</v>
      </c>
      <c r="B535" s="86" t="s">
        <v>86</v>
      </c>
      <c r="C535" s="101" t="s">
        <v>543</v>
      </c>
      <c r="D535" s="85" t="s">
        <v>23</v>
      </c>
      <c r="E535" s="85" t="s">
        <v>531</v>
      </c>
      <c r="F535" s="85"/>
      <c r="G535" s="87" t="e">
        <f>VLOOKUP(D535,#REF!,2,FALSE)</f>
        <v>#REF!</v>
      </c>
      <c r="H535" s="85"/>
      <c r="I535" s="85"/>
      <c r="J535" s="86" t="s">
        <v>219</v>
      </c>
      <c r="K535" s="87" t="str">
        <f t="shared" ref="K535:K550" si="255">CONCATENATE(C535," ",D535)</f>
        <v>Реализация защиты систем обработки ПДн ООО «Интер РАО - ИТ»</v>
      </c>
      <c r="L535" s="99" t="s">
        <v>223</v>
      </c>
      <c r="M535" s="90" t="s">
        <v>528</v>
      </c>
      <c r="N535" s="85" t="s">
        <v>310</v>
      </c>
      <c r="O535" s="85" t="s">
        <v>311</v>
      </c>
      <c r="P535" s="86">
        <v>18</v>
      </c>
      <c r="Q535" s="100">
        <v>300</v>
      </c>
      <c r="R535" s="97" t="s">
        <v>312</v>
      </c>
      <c r="S535" s="98">
        <f>SUM(U535+X535)</f>
        <v>5400</v>
      </c>
      <c r="T535" s="95">
        <f t="shared" ref="T535:T547" si="256">S535/1.2*$R535</f>
        <v>900</v>
      </c>
      <c r="U535" s="104">
        <v>0</v>
      </c>
      <c r="V535" s="95">
        <f t="shared" ref="V535:V547" si="257">U535/1.2*$R535</f>
        <v>0</v>
      </c>
      <c r="W535" s="95">
        <f t="shared" ref="W535:W547" si="258">U535-V535</f>
        <v>0</v>
      </c>
      <c r="X535" s="98">
        <v>5400</v>
      </c>
      <c r="Y535" s="95">
        <f t="shared" ref="Y535:Y547" si="259">X535/1.2*$R535</f>
        <v>900</v>
      </c>
      <c r="Z535" s="95">
        <f t="shared" ref="Z535:Z547" si="260">X535-Y535</f>
        <v>4500</v>
      </c>
      <c r="AA535" s="245" t="s">
        <v>519</v>
      </c>
      <c r="AB535" s="247">
        <f t="shared" si="254"/>
        <v>0</v>
      </c>
      <c r="AC535" s="96">
        <f>S535*IF($AA535=2021,IF(OR($M535="Услуги",$M535="Работы"),#REF!,IF($U535&lt;&gt;0,#REF!,#REF!)),1)*IF($AA535=2022,IF(OR($M535="Услуги",$M535="Работы"),#REF!,IF($U535&lt;&gt;0,#REF!,#REF!)),1)*IF($AA535=2023,IF(OR($M535="Услуги",$M535="Работы"),#REF!,IF($U535&lt;&gt;0,#REF!,#REF!)),1)*IF($AA535=2024,IF(OR($M535="Услуги",$M535="Работы"),#REF!,IF($U535&lt;&gt;0,#REF!,#REF!)),1)*IF($AA535=2025,IF(OR($M535="Услуги",$M535="Работы"),#REF!,IF($U535&lt;&gt;0,#REF!,#REF!)),1)</f>
        <v>5400</v>
      </c>
      <c r="AD535" s="96">
        <f>T535*IF($AA535=2021,IF(OR($M535="Услуги",$M535="Работы"),#REF!,IF($U535&lt;&gt;0,#REF!,#REF!)),1)*IF($AA535=2022,IF(OR($M535="Услуги",$M535="Работы"),#REF!,IF($U535&lt;&gt;0,#REF!,#REF!)),1)*IF($AA535=2023,IF(OR($M535="Услуги",$M535="Работы"),#REF!,IF($U535&lt;&gt;0,#REF!,#REF!)),1)*IF($AA535=2024,IF(OR($M535="Услуги",$M535="Работы"),#REF!,IF($U535&lt;&gt;0,#REF!,#REF!)),1)*IF($AA535=2025,IF(OR($M535="Услуги",$M535="Работы"),#REF!,IF($U535&lt;&gt;0,#REF!,#REF!)),1)</f>
        <v>900</v>
      </c>
      <c r="AE535" s="96">
        <f>U535*IF($AA535=2021,IF(OR($M535="Услуги",$M535="Работы"),#REF!,IF($U535&lt;&gt;0,#REF!,#REF!)),1)*IF($AA535=2022,IF(OR($M535="Услуги",$M535="Работы"),#REF!,IF($U535&lt;&gt;0,#REF!,#REF!)),1)*IF($AA535=2023,IF(OR($M535="Услуги",$M535="Работы"),#REF!,IF($U535&lt;&gt;0,#REF!,#REF!)),1)*IF($AA535=2024,IF(OR($M535="Услуги",$M535="Работы"),#REF!,IF($U535&lt;&gt;0,#REF!,#REF!)),1)*IF($AA535=2025,IF(OR($M535="Услуги",$M535="Работы"),#REF!,IF($U535&lt;&gt;0,#REF!,#REF!)),1)</f>
        <v>0</v>
      </c>
      <c r="AF535" s="96">
        <f>V535*IF($AA535=2021,IF(OR($M535="Услуги",$M535="Работы"),#REF!,IF($U535&lt;&gt;0,#REF!,#REF!)),1)*IF($AA535=2022,IF(OR($M535="Услуги",$M535="Работы"),#REF!,IF($U535&lt;&gt;0,#REF!,#REF!)),1)*IF($AA535=2023,IF(OR($M535="Услуги",$M535="Работы"),#REF!,IF($U535&lt;&gt;0,#REF!,#REF!)),1)*IF($AA535=2024,IF(OR($M535="Услуги",$M535="Работы"),#REF!,IF($U535&lt;&gt;0,#REF!,#REF!)),1)*IF($AA535=2025,IF(OR($M535="Услуги",$M535="Работы"),#REF!,IF($U535&lt;&gt;0,#REF!,#REF!)),1)</f>
        <v>0</v>
      </c>
      <c r="AG535" s="96">
        <f>W535*IF($AA535=2021,IF(OR($M535="Услуги",$M535="Работы"),#REF!,IF($U535&lt;&gt;0,#REF!,#REF!)),1)*IF($AA535=2022,IF(OR($M535="Услуги",$M535="Работы"),#REF!,IF($U535&lt;&gt;0,#REF!,#REF!)),1)*IF($AA535=2023,IF(OR($M535="Услуги",$M535="Работы"),#REF!,IF($U535&lt;&gt;0,#REF!,#REF!)),1)*IF($AA535=2024,IF(OR($M535="Услуги",$M535="Работы"),#REF!,IF($U535&lt;&gt;0,#REF!,#REF!)),1)*IF($AA535=2025,IF(OR($M535="Услуги",$M535="Работы"),#REF!,IF($U535&lt;&gt;0,#REF!,#REF!)),1)</f>
        <v>0</v>
      </c>
      <c r="AH535" s="96">
        <f>X535*IF($AA535=2021,IF(OR($M535="Услуги",$M535="Работы"),#REF!,IF($U535&lt;&gt;0,#REF!,#REF!)),1)*IF($AA535=2022,IF(OR($M535="Услуги",$M535="Работы"),#REF!,IF($U535&lt;&gt;0,#REF!,#REF!)),1)*IF($AA535=2023,IF(OR($M535="Услуги",$M535="Работы"),#REF!,IF($U535&lt;&gt;0,#REF!,#REF!)),1)*IF($AA535=2024,IF(OR($M535="Услуги",$M535="Работы"),#REF!,IF($U535&lt;&gt;0,#REF!,#REF!)),1)*IF($AA535=2025,IF(OR($M535="Услуги",$M535="Работы"),#REF!,IF($U535&lt;&gt;0,#REF!,#REF!)),1)</f>
        <v>5400</v>
      </c>
      <c r="AI535" s="96">
        <f>Y535*IF($AA535=2021,IF(OR($M535="Услуги",$M535="Работы"),#REF!,IF($U535&lt;&gt;0,#REF!,#REF!)),1)*IF($AA535=2022,IF(OR($M535="Услуги",$M535="Работы"),#REF!,IF($U535&lt;&gt;0,#REF!,#REF!)),1)*IF($AA535=2023,IF(OR($M535="Услуги",$M535="Работы"),#REF!,IF($U535&lt;&gt;0,#REF!,#REF!)),1)*IF($AA535=2024,IF(OR($M535="Услуги",$M535="Работы"),#REF!,IF($U535&lt;&gt;0,#REF!,#REF!)),1)*IF($AA535=2025,IF(OR($M535="Услуги",$M535="Работы"),#REF!,IF($U535&lt;&gt;0,#REF!,#REF!)),1)</f>
        <v>900</v>
      </c>
      <c r="AJ535" s="96">
        <f>Z535*IF($AA535=2021,IF(OR($M535="Услуги",$M535="Работы"),#REF!,IF($U535&lt;&gt;0,#REF!,#REF!)),1)*IF($AA535=2022,IF(OR($M535="Услуги",$M535="Работы"),#REF!,IF($U535&lt;&gt;0,#REF!,#REF!)),1)*IF($AA535=2023,IF(OR($M535="Услуги",$M535="Работы"),#REF!,IF($U535&lt;&gt;0,#REF!,#REF!)),1)*IF($AA535=2024,IF(OR($M535="Услуги",$M535="Работы"),#REF!,IF($U535&lt;&gt;0,#REF!,#REF!)),1)*IF($AA535=2025,IF(OR($M535="Услуги",$M535="Работы"),#REF!,IF($U535&lt;&gt;0,#REF!,#REF!)),1)</f>
        <v>4500</v>
      </c>
      <c r="AK535" s="107">
        <v>5400</v>
      </c>
      <c r="AL535" s="57" t="s">
        <v>289</v>
      </c>
      <c r="AM535" s="57">
        <v>5400</v>
      </c>
      <c r="AN535" s="54">
        <v>18</v>
      </c>
    </row>
    <row r="536" spans="1:40" s="56" customFormat="1" ht="15" hidden="1" customHeight="1" x14ac:dyDescent="0.25">
      <c r="A536" s="85">
        <v>1</v>
      </c>
      <c r="B536" s="86" t="s">
        <v>86</v>
      </c>
      <c r="C536" s="101" t="s">
        <v>543</v>
      </c>
      <c r="D536" s="85" t="s">
        <v>23</v>
      </c>
      <c r="E536" s="85" t="s">
        <v>531</v>
      </c>
      <c r="F536" s="85"/>
      <c r="G536" s="87" t="e">
        <f>VLOOKUP(D536,#REF!,2,FALSE)</f>
        <v>#REF!</v>
      </c>
      <c r="H536" s="85"/>
      <c r="I536" s="85"/>
      <c r="J536" s="86" t="s">
        <v>219</v>
      </c>
      <c r="K536" s="87" t="str">
        <f t="shared" si="255"/>
        <v>Реализация защиты систем обработки ПДн ООО «Интер РАО - ИТ»</v>
      </c>
      <c r="L536" s="99" t="s">
        <v>223</v>
      </c>
      <c r="M536" s="90" t="s">
        <v>528</v>
      </c>
      <c r="N536" s="85" t="s">
        <v>313</v>
      </c>
      <c r="O536" s="85" t="s">
        <v>314</v>
      </c>
      <c r="P536" s="86">
        <v>54</v>
      </c>
      <c r="Q536" s="100">
        <v>369</v>
      </c>
      <c r="R536" s="97" t="s">
        <v>312</v>
      </c>
      <c r="S536" s="98">
        <f>SUM(U536+X536)</f>
        <v>19926</v>
      </c>
      <c r="T536" s="95">
        <f t="shared" si="256"/>
        <v>3321</v>
      </c>
      <c r="U536" s="104">
        <v>0</v>
      </c>
      <c r="V536" s="95">
        <f t="shared" si="257"/>
        <v>0</v>
      </c>
      <c r="W536" s="95">
        <f t="shared" si="258"/>
        <v>0</v>
      </c>
      <c r="X536" s="98">
        <v>19926</v>
      </c>
      <c r="Y536" s="95">
        <f t="shared" si="259"/>
        <v>3321</v>
      </c>
      <c r="Z536" s="95">
        <f t="shared" si="260"/>
        <v>16605</v>
      </c>
      <c r="AA536" s="245" t="s">
        <v>519</v>
      </c>
      <c r="AB536" s="247">
        <f t="shared" si="254"/>
        <v>0</v>
      </c>
      <c r="AC536" s="96">
        <f>S536*IF($AA536=2021,IF(OR($M536="Услуги",$M536="Работы"),#REF!,IF($U536&lt;&gt;0,#REF!,#REF!)),1)*IF($AA536=2022,IF(OR($M536="Услуги",$M536="Работы"),#REF!,IF($U536&lt;&gt;0,#REF!,#REF!)),1)*IF($AA536=2023,IF(OR($M536="Услуги",$M536="Работы"),#REF!,IF($U536&lt;&gt;0,#REF!,#REF!)),1)*IF($AA536=2024,IF(OR($M536="Услуги",$M536="Работы"),#REF!,IF($U536&lt;&gt;0,#REF!,#REF!)),1)*IF($AA536=2025,IF(OR($M536="Услуги",$M536="Работы"),#REF!,IF($U536&lt;&gt;0,#REF!,#REF!)),1)</f>
        <v>19926</v>
      </c>
      <c r="AD536" s="96">
        <f>T536*IF($AA536=2021,IF(OR($M536="Услуги",$M536="Работы"),#REF!,IF($U536&lt;&gt;0,#REF!,#REF!)),1)*IF($AA536=2022,IF(OR($M536="Услуги",$M536="Работы"),#REF!,IF($U536&lt;&gt;0,#REF!,#REF!)),1)*IF($AA536=2023,IF(OR($M536="Услуги",$M536="Работы"),#REF!,IF($U536&lt;&gt;0,#REF!,#REF!)),1)*IF($AA536=2024,IF(OR($M536="Услуги",$M536="Работы"),#REF!,IF($U536&lt;&gt;0,#REF!,#REF!)),1)*IF($AA536=2025,IF(OR($M536="Услуги",$M536="Работы"),#REF!,IF($U536&lt;&gt;0,#REF!,#REF!)),1)</f>
        <v>3321</v>
      </c>
      <c r="AE536" s="96">
        <f>U536*IF($AA536=2021,IF(OR($M536="Услуги",$M536="Работы"),#REF!,IF($U536&lt;&gt;0,#REF!,#REF!)),1)*IF($AA536=2022,IF(OR($M536="Услуги",$M536="Работы"),#REF!,IF($U536&lt;&gt;0,#REF!,#REF!)),1)*IF($AA536=2023,IF(OR($M536="Услуги",$M536="Работы"),#REF!,IF($U536&lt;&gt;0,#REF!,#REF!)),1)*IF($AA536=2024,IF(OR($M536="Услуги",$M536="Работы"),#REF!,IF($U536&lt;&gt;0,#REF!,#REF!)),1)*IF($AA536=2025,IF(OR($M536="Услуги",$M536="Работы"),#REF!,IF($U536&lt;&gt;0,#REF!,#REF!)),1)</f>
        <v>0</v>
      </c>
      <c r="AF536" s="96">
        <f>V536*IF($AA536=2021,IF(OR($M536="Услуги",$M536="Работы"),#REF!,IF($U536&lt;&gt;0,#REF!,#REF!)),1)*IF($AA536=2022,IF(OR($M536="Услуги",$M536="Работы"),#REF!,IF($U536&lt;&gt;0,#REF!,#REF!)),1)*IF($AA536=2023,IF(OR($M536="Услуги",$M536="Работы"),#REF!,IF($U536&lt;&gt;0,#REF!,#REF!)),1)*IF($AA536=2024,IF(OR($M536="Услуги",$M536="Работы"),#REF!,IF($U536&lt;&gt;0,#REF!,#REF!)),1)*IF($AA536=2025,IF(OR($M536="Услуги",$M536="Работы"),#REF!,IF($U536&lt;&gt;0,#REF!,#REF!)),1)</f>
        <v>0</v>
      </c>
      <c r="AG536" s="96">
        <f>W536*IF($AA536=2021,IF(OR($M536="Услуги",$M536="Работы"),#REF!,IF($U536&lt;&gt;0,#REF!,#REF!)),1)*IF($AA536=2022,IF(OR($M536="Услуги",$M536="Работы"),#REF!,IF($U536&lt;&gt;0,#REF!,#REF!)),1)*IF($AA536=2023,IF(OR($M536="Услуги",$M536="Работы"),#REF!,IF($U536&lt;&gt;0,#REF!,#REF!)),1)*IF($AA536=2024,IF(OR($M536="Услуги",$M536="Работы"),#REF!,IF($U536&lt;&gt;0,#REF!,#REF!)),1)*IF($AA536=2025,IF(OR($M536="Услуги",$M536="Работы"),#REF!,IF($U536&lt;&gt;0,#REF!,#REF!)),1)</f>
        <v>0</v>
      </c>
      <c r="AH536" s="96">
        <f>X536*IF($AA536=2021,IF(OR($M536="Услуги",$M536="Работы"),#REF!,IF($U536&lt;&gt;0,#REF!,#REF!)),1)*IF($AA536=2022,IF(OR($M536="Услуги",$M536="Работы"),#REF!,IF($U536&lt;&gt;0,#REF!,#REF!)),1)*IF($AA536=2023,IF(OR($M536="Услуги",$M536="Работы"),#REF!,IF($U536&lt;&gt;0,#REF!,#REF!)),1)*IF($AA536=2024,IF(OR($M536="Услуги",$M536="Работы"),#REF!,IF($U536&lt;&gt;0,#REF!,#REF!)),1)*IF($AA536=2025,IF(OR($M536="Услуги",$M536="Работы"),#REF!,IF($U536&lt;&gt;0,#REF!,#REF!)),1)</f>
        <v>19926</v>
      </c>
      <c r="AI536" s="96">
        <f>Y536*IF($AA536=2021,IF(OR($M536="Услуги",$M536="Работы"),#REF!,IF($U536&lt;&gt;0,#REF!,#REF!)),1)*IF($AA536=2022,IF(OR($M536="Услуги",$M536="Работы"),#REF!,IF($U536&lt;&gt;0,#REF!,#REF!)),1)*IF($AA536=2023,IF(OR($M536="Услуги",$M536="Работы"),#REF!,IF($U536&lt;&gt;0,#REF!,#REF!)),1)*IF($AA536=2024,IF(OR($M536="Услуги",$M536="Работы"),#REF!,IF($U536&lt;&gt;0,#REF!,#REF!)),1)*IF($AA536=2025,IF(OR($M536="Услуги",$M536="Работы"),#REF!,IF($U536&lt;&gt;0,#REF!,#REF!)),1)</f>
        <v>3321</v>
      </c>
      <c r="AJ536" s="96">
        <f>Z536*IF($AA536=2021,IF(OR($M536="Услуги",$M536="Работы"),#REF!,IF($U536&lt;&gt;0,#REF!,#REF!)),1)*IF($AA536=2022,IF(OR($M536="Услуги",$M536="Работы"),#REF!,IF($U536&lt;&gt;0,#REF!,#REF!)),1)*IF($AA536=2023,IF(OR($M536="Услуги",$M536="Работы"),#REF!,IF($U536&lt;&gt;0,#REF!,#REF!)),1)*IF($AA536=2024,IF(OR($M536="Услуги",$M536="Работы"),#REF!,IF($U536&lt;&gt;0,#REF!,#REF!)),1)*IF($AA536=2025,IF(OR($M536="Услуги",$M536="Работы"),#REF!,IF($U536&lt;&gt;0,#REF!,#REF!)),1)</f>
        <v>16605</v>
      </c>
      <c r="AK536" s="107">
        <v>19926</v>
      </c>
      <c r="AL536" s="57" t="s">
        <v>289</v>
      </c>
      <c r="AM536" s="57">
        <v>19926</v>
      </c>
      <c r="AN536" s="54">
        <v>54</v>
      </c>
    </row>
    <row r="537" spans="1:40" s="56" customFormat="1" ht="15" hidden="1" customHeight="1" x14ac:dyDescent="0.25">
      <c r="A537" s="85">
        <v>1</v>
      </c>
      <c r="B537" s="86" t="s">
        <v>86</v>
      </c>
      <c r="C537" s="101" t="s">
        <v>543</v>
      </c>
      <c r="D537" s="85" t="s">
        <v>23</v>
      </c>
      <c r="E537" s="85" t="s">
        <v>531</v>
      </c>
      <c r="F537" s="85"/>
      <c r="G537" s="87" t="e">
        <f>VLOOKUP(D537,#REF!,2,FALSE)</f>
        <v>#REF!</v>
      </c>
      <c r="H537" s="85"/>
      <c r="I537" s="85"/>
      <c r="J537" s="86" t="s">
        <v>219</v>
      </c>
      <c r="K537" s="87" t="str">
        <f t="shared" si="255"/>
        <v>Реализация защиты систем обработки ПДн ООО «Интер РАО - ИТ»</v>
      </c>
      <c r="L537" s="99" t="s">
        <v>517</v>
      </c>
      <c r="M537" s="90" t="s">
        <v>528</v>
      </c>
      <c r="N537" s="85" t="s">
        <v>315</v>
      </c>
      <c r="O537" s="85" t="s">
        <v>316</v>
      </c>
      <c r="P537" s="86">
        <v>2</v>
      </c>
      <c r="Q537" s="100">
        <v>200</v>
      </c>
      <c r="R537" s="97" t="s">
        <v>312</v>
      </c>
      <c r="S537" s="98">
        <f>SUM(U537+X537)</f>
        <v>400</v>
      </c>
      <c r="T537" s="95">
        <f t="shared" si="256"/>
        <v>66.666666666666671</v>
      </c>
      <c r="U537" s="104">
        <v>0</v>
      </c>
      <c r="V537" s="95">
        <f t="shared" si="257"/>
        <v>0</v>
      </c>
      <c r="W537" s="95">
        <f t="shared" si="258"/>
        <v>0</v>
      </c>
      <c r="X537" s="98">
        <v>400</v>
      </c>
      <c r="Y537" s="95">
        <f t="shared" si="259"/>
        <v>66.666666666666671</v>
      </c>
      <c r="Z537" s="95">
        <f t="shared" si="260"/>
        <v>333.33333333333331</v>
      </c>
      <c r="AA537" s="245" t="s">
        <v>519</v>
      </c>
      <c r="AB537" s="247">
        <f t="shared" si="254"/>
        <v>0</v>
      </c>
      <c r="AC537" s="96">
        <f>S537*IF($AA537=2021,IF(OR($M537="Услуги",$M537="Работы"),#REF!,IF($U537&lt;&gt;0,#REF!,#REF!)),1)*IF($AA537=2022,IF(OR($M537="Услуги",$M537="Работы"),#REF!,IF($U537&lt;&gt;0,#REF!,#REF!)),1)*IF($AA537=2023,IF(OR($M537="Услуги",$M537="Работы"),#REF!,IF($U537&lt;&gt;0,#REF!,#REF!)),1)*IF($AA537=2024,IF(OR($M537="Услуги",$M537="Работы"),#REF!,IF($U537&lt;&gt;0,#REF!,#REF!)),1)*IF($AA537=2025,IF(OR($M537="Услуги",$M537="Работы"),#REF!,IF($U537&lt;&gt;0,#REF!,#REF!)),1)</f>
        <v>400</v>
      </c>
      <c r="AD537" s="96">
        <f>T537*IF($AA537=2021,IF(OR($M537="Услуги",$M537="Работы"),#REF!,IF($U537&lt;&gt;0,#REF!,#REF!)),1)*IF($AA537=2022,IF(OR($M537="Услуги",$M537="Работы"),#REF!,IF($U537&lt;&gt;0,#REF!,#REF!)),1)*IF($AA537=2023,IF(OR($M537="Услуги",$M537="Работы"),#REF!,IF($U537&lt;&gt;0,#REF!,#REF!)),1)*IF($AA537=2024,IF(OR($M537="Услуги",$M537="Работы"),#REF!,IF($U537&lt;&gt;0,#REF!,#REF!)),1)*IF($AA537=2025,IF(OR($M537="Услуги",$M537="Работы"),#REF!,IF($U537&lt;&gt;0,#REF!,#REF!)),1)</f>
        <v>66.666666666666671</v>
      </c>
      <c r="AE537" s="96">
        <f>U537*IF($AA537=2021,IF(OR($M537="Услуги",$M537="Работы"),#REF!,IF($U537&lt;&gt;0,#REF!,#REF!)),1)*IF($AA537=2022,IF(OR($M537="Услуги",$M537="Работы"),#REF!,IF($U537&lt;&gt;0,#REF!,#REF!)),1)*IF($AA537=2023,IF(OR($M537="Услуги",$M537="Работы"),#REF!,IF($U537&lt;&gt;0,#REF!,#REF!)),1)*IF($AA537=2024,IF(OR($M537="Услуги",$M537="Работы"),#REF!,IF($U537&lt;&gt;0,#REF!,#REF!)),1)*IF($AA537=2025,IF(OR($M537="Услуги",$M537="Работы"),#REF!,IF($U537&lt;&gt;0,#REF!,#REF!)),1)</f>
        <v>0</v>
      </c>
      <c r="AF537" s="96">
        <f>V537*IF($AA537=2021,IF(OR($M537="Услуги",$M537="Работы"),#REF!,IF($U537&lt;&gt;0,#REF!,#REF!)),1)*IF($AA537=2022,IF(OR($M537="Услуги",$M537="Работы"),#REF!,IF($U537&lt;&gt;0,#REF!,#REF!)),1)*IF($AA537=2023,IF(OR($M537="Услуги",$M537="Работы"),#REF!,IF($U537&lt;&gt;0,#REF!,#REF!)),1)*IF($AA537=2024,IF(OR($M537="Услуги",$M537="Работы"),#REF!,IF($U537&lt;&gt;0,#REF!,#REF!)),1)*IF($AA537=2025,IF(OR($M537="Услуги",$M537="Работы"),#REF!,IF($U537&lt;&gt;0,#REF!,#REF!)),1)</f>
        <v>0</v>
      </c>
      <c r="AG537" s="96">
        <f>W537*IF($AA537=2021,IF(OR($M537="Услуги",$M537="Работы"),#REF!,IF($U537&lt;&gt;0,#REF!,#REF!)),1)*IF($AA537=2022,IF(OR($M537="Услуги",$M537="Работы"),#REF!,IF($U537&lt;&gt;0,#REF!,#REF!)),1)*IF($AA537=2023,IF(OR($M537="Услуги",$M537="Работы"),#REF!,IF($U537&lt;&gt;0,#REF!,#REF!)),1)*IF($AA537=2024,IF(OR($M537="Услуги",$M537="Работы"),#REF!,IF($U537&lt;&gt;0,#REF!,#REF!)),1)*IF($AA537=2025,IF(OR($M537="Услуги",$M537="Работы"),#REF!,IF($U537&lt;&gt;0,#REF!,#REF!)),1)</f>
        <v>0</v>
      </c>
      <c r="AH537" s="96">
        <f>X537*IF($AA537=2021,IF(OR($M537="Услуги",$M537="Работы"),#REF!,IF($U537&lt;&gt;0,#REF!,#REF!)),1)*IF($AA537=2022,IF(OR($M537="Услуги",$M537="Работы"),#REF!,IF($U537&lt;&gt;0,#REF!,#REF!)),1)*IF($AA537=2023,IF(OR($M537="Услуги",$M537="Работы"),#REF!,IF($U537&lt;&gt;0,#REF!,#REF!)),1)*IF($AA537=2024,IF(OR($M537="Услуги",$M537="Работы"),#REF!,IF($U537&lt;&gt;0,#REF!,#REF!)),1)*IF($AA537=2025,IF(OR($M537="Услуги",$M537="Работы"),#REF!,IF($U537&lt;&gt;0,#REF!,#REF!)),1)</f>
        <v>400</v>
      </c>
      <c r="AI537" s="96">
        <f>Y537*IF($AA537=2021,IF(OR($M537="Услуги",$M537="Работы"),#REF!,IF($U537&lt;&gt;0,#REF!,#REF!)),1)*IF($AA537=2022,IF(OR($M537="Услуги",$M537="Работы"),#REF!,IF($U537&lt;&gt;0,#REF!,#REF!)),1)*IF($AA537=2023,IF(OR($M537="Услуги",$M537="Работы"),#REF!,IF($U537&lt;&gt;0,#REF!,#REF!)),1)*IF($AA537=2024,IF(OR($M537="Услуги",$M537="Работы"),#REF!,IF($U537&lt;&gt;0,#REF!,#REF!)),1)*IF($AA537=2025,IF(OR($M537="Услуги",$M537="Работы"),#REF!,IF($U537&lt;&gt;0,#REF!,#REF!)),1)</f>
        <v>66.666666666666671</v>
      </c>
      <c r="AJ537" s="96">
        <f>Z537*IF($AA537=2021,IF(OR($M537="Услуги",$M537="Работы"),#REF!,IF($U537&lt;&gt;0,#REF!,#REF!)),1)*IF($AA537=2022,IF(OR($M537="Услуги",$M537="Работы"),#REF!,IF($U537&lt;&gt;0,#REF!,#REF!)),1)*IF($AA537=2023,IF(OR($M537="Услуги",$M537="Работы"),#REF!,IF($U537&lt;&gt;0,#REF!,#REF!)),1)*IF($AA537=2024,IF(OR($M537="Услуги",$M537="Работы"),#REF!,IF($U537&lt;&gt;0,#REF!,#REF!)),1)*IF($AA537=2025,IF(OR($M537="Услуги",$M537="Работы"),#REF!,IF($U537&lt;&gt;0,#REF!,#REF!)),1)</f>
        <v>333.33333333333331</v>
      </c>
      <c r="AK537" s="107">
        <v>400</v>
      </c>
      <c r="AL537" s="57" t="s">
        <v>289</v>
      </c>
      <c r="AM537" s="57">
        <v>400</v>
      </c>
      <c r="AN537" s="54">
        <v>2</v>
      </c>
    </row>
    <row r="538" spans="1:40" s="56" customFormat="1" ht="14.25" hidden="1" customHeight="1" x14ac:dyDescent="0.25">
      <c r="A538" s="85">
        <v>1</v>
      </c>
      <c r="B538" s="86" t="s">
        <v>86</v>
      </c>
      <c r="C538" s="101" t="s">
        <v>543</v>
      </c>
      <c r="D538" s="85" t="s">
        <v>21</v>
      </c>
      <c r="E538" s="85" t="s">
        <v>421</v>
      </c>
      <c r="F538" s="85"/>
      <c r="G538" s="87" t="e">
        <f>VLOOKUP(D538,#REF!,2,FALSE)</f>
        <v>#REF!</v>
      </c>
      <c r="H538" s="85"/>
      <c r="I538" s="85"/>
      <c r="J538" s="86" t="s">
        <v>123</v>
      </c>
      <c r="K538" s="87" t="str">
        <f t="shared" si="255"/>
        <v>Реализация защиты систем обработки ПДн ООО «ОЭК»</v>
      </c>
      <c r="L538" s="99" t="s">
        <v>124</v>
      </c>
      <c r="M538" s="90" t="s">
        <v>528</v>
      </c>
      <c r="N538" s="85" t="s">
        <v>290</v>
      </c>
      <c r="O538" s="85" t="s">
        <v>291</v>
      </c>
      <c r="P538" s="86">
        <v>38</v>
      </c>
      <c r="Q538" s="100">
        <v>1016.9</v>
      </c>
      <c r="R538" s="97">
        <v>0.2</v>
      </c>
      <c r="S538" s="98">
        <v>38642.199999999997</v>
      </c>
      <c r="T538" s="95">
        <f t="shared" si="256"/>
        <v>6440.3666666666668</v>
      </c>
      <c r="U538" s="104">
        <v>0</v>
      </c>
      <c r="V538" s="95">
        <f t="shared" si="257"/>
        <v>0</v>
      </c>
      <c r="W538" s="95">
        <f t="shared" si="258"/>
        <v>0</v>
      </c>
      <c r="X538" s="98">
        <v>38642.199999999997</v>
      </c>
      <c r="Y538" s="95">
        <f t="shared" si="259"/>
        <v>6440.3666666666668</v>
      </c>
      <c r="Z538" s="95">
        <f t="shared" si="260"/>
        <v>32201.833333333328</v>
      </c>
      <c r="AA538" s="244">
        <f>Приоритеты!$F$45</f>
        <v>2025</v>
      </c>
      <c r="AB538" s="247" t="e">
        <f t="shared" si="254"/>
        <v>#REF!</v>
      </c>
      <c r="AC538" s="96" t="e">
        <f>S538*IF($AA538=2021,IF(OR($M538="Услуги",$M538="Работы"),#REF!,IF($U538&lt;&gt;0,#REF!,#REF!)),1)*IF($AA538=2022,IF(OR($M538="Услуги",$M538="Работы"),#REF!,IF($U538&lt;&gt;0,#REF!,#REF!)),1)*IF($AA538=2023,IF(OR($M538="Услуги",$M538="Работы"),#REF!,IF($U538&lt;&gt;0,#REF!,#REF!)),1)*IF($AA538=2024,IF(OR($M538="Услуги",$M538="Работы"),#REF!,IF($U538&lt;&gt;0,#REF!,#REF!)),1)*IF($AA538=2025,IF(OR($M538="Услуги",$M538="Работы"),#REF!,IF($U538&lt;&gt;0,#REF!,#REF!)),1)</f>
        <v>#REF!</v>
      </c>
      <c r="AD538" s="96" t="e">
        <f>T538*IF($AA538=2021,IF(OR($M538="Услуги",$M538="Работы"),#REF!,IF($U538&lt;&gt;0,#REF!,#REF!)),1)*IF($AA538=2022,IF(OR($M538="Услуги",$M538="Работы"),#REF!,IF($U538&lt;&gt;0,#REF!,#REF!)),1)*IF($AA538=2023,IF(OR($M538="Услуги",$M538="Работы"),#REF!,IF($U538&lt;&gt;0,#REF!,#REF!)),1)*IF($AA538=2024,IF(OR($M538="Услуги",$M538="Работы"),#REF!,IF($U538&lt;&gt;0,#REF!,#REF!)),1)*IF($AA538=2025,IF(OR($M538="Услуги",$M538="Работы"),#REF!,IF($U538&lt;&gt;0,#REF!,#REF!)),1)</f>
        <v>#REF!</v>
      </c>
      <c r="AE538" s="96" t="e">
        <f>U538*IF($AA538=2021,IF(OR($M538="Услуги",$M538="Работы"),#REF!,IF($U538&lt;&gt;0,#REF!,#REF!)),1)*IF($AA538=2022,IF(OR($M538="Услуги",$M538="Работы"),#REF!,IF($U538&lt;&gt;0,#REF!,#REF!)),1)*IF($AA538=2023,IF(OR($M538="Услуги",$M538="Работы"),#REF!,IF($U538&lt;&gt;0,#REF!,#REF!)),1)*IF($AA538=2024,IF(OR($M538="Услуги",$M538="Работы"),#REF!,IF($U538&lt;&gt;0,#REF!,#REF!)),1)*IF($AA538=2025,IF(OR($M538="Услуги",$M538="Работы"),#REF!,IF($U538&lt;&gt;0,#REF!,#REF!)),1)</f>
        <v>#REF!</v>
      </c>
      <c r="AF538" s="96" t="e">
        <f>V538*IF($AA538=2021,IF(OR($M538="Услуги",$M538="Работы"),#REF!,IF($U538&lt;&gt;0,#REF!,#REF!)),1)*IF($AA538=2022,IF(OR($M538="Услуги",$M538="Работы"),#REF!,IF($U538&lt;&gt;0,#REF!,#REF!)),1)*IF($AA538=2023,IF(OR($M538="Услуги",$M538="Работы"),#REF!,IF($U538&lt;&gt;0,#REF!,#REF!)),1)*IF($AA538=2024,IF(OR($M538="Услуги",$M538="Работы"),#REF!,IF($U538&lt;&gt;0,#REF!,#REF!)),1)*IF($AA538=2025,IF(OR($M538="Услуги",$M538="Работы"),#REF!,IF($U538&lt;&gt;0,#REF!,#REF!)),1)</f>
        <v>#REF!</v>
      </c>
      <c r="AG538" s="96" t="e">
        <f>W538*IF($AA538=2021,IF(OR($M538="Услуги",$M538="Работы"),#REF!,IF($U538&lt;&gt;0,#REF!,#REF!)),1)*IF($AA538=2022,IF(OR($M538="Услуги",$M538="Работы"),#REF!,IF($U538&lt;&gt;0,#REF!,#REF!)),1)*IF($AA538=2023,IF(OR($M538="Услуги",$M538="Работы"),#REF!,IF($U538&lt;&gt;0,#REF!,#REF!)),1)*IF($AA538=2024,IF(OR($M538="Услуги",$M538="Работы"),#REF!,IF($U538&lt;&gt;0,#REF!,#REF!)),1)*IF($AA538=2025,IF(OR($M538="Услуги",$M538="Работы"),#REF!,IF($U538&lt;&gt;0,#REF!,#REF!)),1)</f>
        <v>#REF!</v>
      </c>
      <c r="AH538" s="96" t="e">
        <f>X538*IF($AA538=2021,IF(OR($M538="Услуги",$M538="Работы"),#REF!,IF($U538&lt;&gt;0,#REF!,#REF!)),1)*IF($AA538=2022,IF(OR($M538="Услуги",$M538="Работы"),#REF!,IF($U538&lt;&gt;0,#REF!,#REF!)),1)*IF($AA538=2023,IF(OR($M538="Услуги",$M538="Работы"),#REF!,IF($U538&lt;&gt;0,#REF!,#REF!)),1)*IF($AA538=2024,IF(OR($M538="Услуги",$M538="Работы"),#REF!,IF($U538&lt;&gt;0,#REF!,#REF!)),1)*IF($AA538=2025,IF(OR($M538="Услуги",$M538="Работы"),#REF!,IF($U538&lt;&gt;0,#REF!,#REF!)),1)</f>
        <v>#REF!</v>
      </c>
      <c r="AI538" s="96" t="e">
        <f>Y538*IF($AA538=2021,IF(OR($M538="Услуги",$M538="Работы"),#REF!,IF($U538&lt;&gt;0,#REF!,#REF!)),1)*IF($AA538=2022,IF(OR($M538="Услуги",$M538="Работы"),#REF!,IF($U538&lt;&gt;0,#REF!,#REF!)),1)*IF($AA538=2023,IF(OR($M538="Услуги",$M538="Работы"),#REF!,IF($U538&lt;&gt;0,#REF!,#REF!)),1)*IF($AA538=2024,IF(OR($M538="Услуги",$M538="Работы"),#REF!,IF($U538&lt;&gt;0,#REF!,#REF!)),1)*IF($AA538=2025,IF(OR($M538="Услуги",$M538="Работы"),#REF!,IF($U538&lt;&gt;0,#REF!,#REF!)),1)</f>
        <v>#REF!</v>
      </c>
      <c r="AJ538" s="96" t="e">
        <f>Z538*IF($AA538=2021,IF(OR($M538="Услуги",$M538="Работы"),#REF!,IF($U538&lt;&gt;0,#REF!,#REF!)),1)*IF($AA538=2022,IF(OR($M538="Услуги",$M538="Работы"),#REF!,IF($U538&lt;&gt;0,#REF!,#REF!)),1)*IF($AA538=2023,IF(OR($M538="Услуги",$M538="Работы"),#REF!,IF($U538&lt;&gt;0,#REF!,#REF!)),1)*IF($AA538=2024,IF(OR($M538="Услуги",$M538="Работы"),#REF!,IF($U538&lt;&gt;0,#REF!,#REF!)),1)*IF($AA538=2025,IF(OR($M538="Услуги",$M538="Работы"),#REF!,IF($U538&lt;&gt;0,#REF!,#REF!)),1)</f>
        <v>#REF!</v>
      </c>
      <c r="AK538" s="107">
        <v>38642.199999999997</v>
      </c>
      <c r="AL538" s="57" t="s">
        <v>289</v>
      </c>
      <c r="AM538" s="57">
        <v>38642.199999999997</v>
      </c>
      <c r="AN538" s="54">
        <v>38</v>
      </c>
    </row>
    <row r="539" spans="1:40" s="56" customFormat="1" ht="14.25" hidden="1" customHeight="1" x14ac:dyDescent="0.25">
      <c r="A539" s="85">
        <v>1</v>
      </c>
      <c r="B539" s="86" t="s">
        <v>86</v>
      </c>
      <c r="C539" s="101" t="s">
        <v>543</v>
      </c>
      <c r="D539" s="85" t="s">
        <v>21</v>
      </c>
      <c r="E539" s="85" t="s">
        <v>421</v>
      </c>
      <c r="F539" s="85"/>
      <c r="G539" s="87" t="e">
        <f>VLOOKUP(D539,#REF!,2,FALSE)</f>
        <v>#REF!</v>
      </c>
      <c r="H539" s="85"/>
      <c r="I539" s="85"/>
      <c r="J539" s="86" t="s">
        <v>123</v>
      </c>
      <c r="K539" s="87" t="str">
        <f t="shared" si="255"/>
        <v>Реализация защиты систем обработки ПДн ООО «ОЭК»</v>
      </c>
      <c r="L539" s="99" t="s">
        <v>124</v>
      </c>
      <c r="M539" s="90" t="s">
        <v>528</v>
      </c>
      <c r="N539" s="85" t="s">
        <v>131</v>
      </c>
      <c r="O539" s="85" t="s">
        <v>296</v>
      </c>
      <c r="P539" s="86">
        <v>1</v>
      </c>
      <c r="Q539" s="100">
        <v>508.4</v>
      </c>
      <c r="R539" s="97">
        <v>0.2</v>
      </c>
      <c r="S539" s="98">
        <v>508.4</v>
      </c>
      <c r="T539" s="95">
        <f t="shared" si="256"/>
        <v>84.733333333333348</v>
      </c>
      <c r="U539" s="104">
        <v>0</v>
      </c>
      <c r="V539" s="95">
        <f t="shared" si="257"/>
        <v>0</v>
      </c>
      <c r="W539" s="95">
        <f t="shared" si="258"/>
        <v>0</v>
      </c>
      <c r="X539" s="98">
        <v>508.4</v>
      </c>
      <c r="Y539" s="95">
        <f t="shared" si="259"/>
        <v>84.733333333333348</v>
      </c>
      <c r="Z539" s="95">
        <f t="shared" si="260"/>
        <v>423.66666666666663</v>
      </c>
      <c r="AA539" s="244">
        <f>Приоритеты!$F$45</f>
        <v>2025</v>
      </c>
      <c r="AB539" s="247" t="e">
        <f t="shared" si="254"/>
        <v>#REF!</v>
      </c>
      <c r="AC539" s="96" t="e">
        <f>S539*IF($AA539=2021,IF(OR($M539="Услуги",$M539="Работы"),#REF!,IF($U539&lt;&gt;0,#REF!,#REF!)),1)*IF($AA539=2022,IF(OR($M539="Услуги",$M539="Работы"),#REF!,IF($U539&lt;&gt;0,#REF!,#REF!)),1)*IF($AA539=2023,IF(OR($M539="Услуги",$M539="Работы"),#REF!,IF($U539&lt;&gt;0,#REF!,#REF!)),1)*IF($AA539=2024,IF(OR($M539="Услуги",$M539="Работы"),#REF!,IF($U539&lt;&gt;0,#REF!,#REF!)),1)*IF($AA539=2025,IF(OR($M539="Услуги",$M539="Работы"),#REF!,IF($U539&lt;&gt;0,#REF!,#REF!)),1)</f>
        <v>#REF!</v>
      </c>
      <c r="AD539" s="96" t="e">
        <f>T539*IF($AA539=2021,IF(OR($M539="Услуги",$M539="Работы"),#REF!,IF($U539&lt;&gt;0,#REF!,#REF!)),1)*IF($AA539=2022,IF(OR($M539="Услуги",$M539="Работы"),#REF!,IF($U539&lt;&gt;0,#REF!,#REF!)),1)*IF($AA539=2023,IF(OR($M539="Услуги",$M539="Работы"),#REF!,IF($U539&lt;&gt;0,#REF!,#REF!)),1)*IF($AA539=2024,IF(OR($M539="Услуги",$M539="Работы"),#REF!,IF($U539&lt;&gt;0,#REF!,#REF!)),1)*IF($AA539=2025,IF(OR($M539="Услуги",$M539="Работы"),#REF!,IF($U539&lt;&gt;0,#REF!,#REF!)),1)</f>
        <v>#REF!</v>
      </c>
      <c r="AE539" s="96" t="e">
        <f>U539*IF($AA539=2021,IF(OR($M539="Услуги",$M539="Работы"),#REF!,IF($U539&lt;&gt;0,#REF!,#REF!)),1)*IF($AA539=2022,IF(OR($M539="Услуги",$M539="Работы"),#REF!,IF($U539&lt;&gt;0,#REF!,#REF!)),1)*IF($AA539=2023,IF(OR($M539="Услуги",$M539="Работы"),#REF!,IF($U539&lt;&gt;0,#REF!,#REF!)),1)*IF($AA539=2024,IF(OR($M539="Услуги",$M539="Работы"),#REF!,IF($U539&lt;&gt;0,#REF!,#REF!)),1)*IF($AA539=2025,IF(OR($M539="Услуги",$M539="Работы"),#REF!,IF($U539&lt;&gt;0,#REF!,#REF!)),1)</f>
        <v>#REF!</v>
      </c>
      <c r="AF539" s="96" t="e">
        <f>V539*IF($AA539=2021,IF(OR($M539="Услуги",$M539="Работы"),#REF!,IF($U539&lt;&gt;0,#REF!,#REF!)),1)*IF($AA539=2022,IF(OR($M539="Услуги",$M539="Работы"),#REF!,IF($U539&lt;&gt;0,#REF!,#REF!)),1)*IF($AA539=2023,IF(OR($M539="Услуги",$M539="Работы"),#REF!,IF($U539&lt;&gt;0,#REF!,#REF!)),1)*IF($AA539=2024,IF(OR($M539="Услуги",$M539="Работы"),#REF!,IF($U539&lt;&gt;0,#REF!,#REF!)),1)*IF($AA539=2025,IF(OR($M539="Услуги",$M539="Работы"),#REF!,IF($U539&lt;&gt;0,#REF!,#REF!)),1)</f>
        <v>#REF!</v>
      </c>
      <c r="AG539" s="96" t="e">
        <f>W539*IF($AA539=2021,IF(OR($M539="Услуги",$M539="Работы"),#REF!,IF($U539&lt;&gt;0,#REF!,#REF!)),1)*IF($AA539=2022,IF(OR($M539="Услуги",$M539="Работы"),#REF!,IF($U539&lt;&gt;0,#REF!,#REF!)),1)*IF($AA539=2023,IF(OR($M539="Услуги",$M539="Работы"),#REF!,IF($U539&lt;&gt;0,#REF!,#REF!)),1)*IF($AA539=2024,IF(OR($M539="Услуги",$M539="Работы"),#REF!,IF($U539&lt;&gt;0,#REF!,#REF!)),1)*IF($AA539=2025,IF(OR($M539="Услуги",$M539="Работы"),#REF!,IF($U539&lt;&gt;0,#REF!,#REF!)),1)</f>
        <v>#REF!</v>
      </c>
      <c r="AH539" s="96" t="e">
        <f>X539*IF($AA539=2021,IF(OR($M539="Услуги",$M539="Работы"),#REF!,IF($U539&lt;&gt;0,#REF!,#REF!)),1)*IF($AA539=2022,IF(OR($M539="Услуги",$M539="Работы"),#REF!,IF($U539&lt;&gt;0,#REF!,#REF!)),1)*IF($AA539=2023,IF(OR($M539="Услуги",$M539="Работы"),#REF!,IF($U539&lt;&gt;0,#REF!,#REF!)),1)*IF($AA539=2024,IF(OR($M539="Услуги",$M539="Работы"),#REF!,IF($U539&lt;&gt;0,#REF!,#REF!)),1)*IF($AA539=2025,IF(OR($M539="Услуги",$M539="Работы"),#REF!,IF($U539&lt;&gt;0,#REF!,#REF!)),1)</f>
        <v>#REF!</v>
      </c>
      <c r="AI539" s="96" t="e">
        <f>Y539*IF($AA539=2021,IF(OR($M539="Услуги",$M539="Работы"),#REF!,IF($U539&lt;&gt;0,#REF!,#REF!)),1)*IF($AA539=2022,IF(OR($M539="Услуги",$M539="Работы"),#REF!,IF($U539&lt;&gt;0,#REF!,#REF!)),1)*IF($AA539=2023,IF(OR($M539="Услуги",$M539="Работы"),#REF!,IF($U539&lt;&gt;0,#REF!,#REF!)),1)*IF($AA539=2024,IF(OR($M539="Услуги",$M539="Работы"),#REF!,IF($U539&lt;&gt;0,#REF!,#REF!)),1)*IF($AA539=2025,IF(OR($M539="Услуги",$M539="Работы"),#REF!,IF($U539&lt;&gt;0,#REF!,#REF!)),1)</f>
        <v>#REF!</v>
      </c>
      <c r="AJ539" s="96" t="e">
        <f>Z539*IF($AA539=2021,IF(OR($M539="Услуги",$M539="Работы"),#REF!,IF($U539&lt;&gt;0,#REF!,#REF!)),1)*IF($AA539=2022,IF(OR($M539="Услуги",$M539="Работы"),#REF!,IF($U539&lt;&gt;0,#REF!,#REF!)),1)*IF($AA539=2023,IF(OR($M539="Услуги",$M539="Работы"),#REF!,IF($U539&lt;&gt;0,#REF!,#REF!)),1)*IF($AA539=2024,IF(OR($M539="Услуги",$M539="Работы"),#REF!,IF($U539&lt;&gt;0,#REF!,#REF!)),1)*IF($AA539=2025,IF(OR($M539="Услуги",$M539="Работы"),#REF!,IF($U539&lt;&gt;0,#REF!,#REF!)),1)</f>
        <v>#REF!</v>
      </c>
      <c r="AK539" s="107">
        <v>508.4</v>
      </c>
      <c r="AL539" s="57" t="s">
        <v>289</v>
      </c>
      <c r="AM539" s="57">
        <v>508.4</v>
      </c>
      <c r="AN539" s="54">
        <v>1</v>
      </c>
    </row>
    <row r="540" spans="1:40" s="56" customFormat="1" ht="14.25" hidden="1" customHeight="1" x14ac:dyDescent="0.25">
      <c r="A540" s="85">
        <v>1</v>
      </c>
      <c r="B540" s="86" t="s">
        <v>86</v>
      </c>
      <c r="C540" s="101" t="s">
        <v>543</v>
      </c>
      <c r="D540" s="85" t="s">
        <v>21</v>
      </c>
      <c r="E540" s="85" t="s">
        <v>421</v>
      </c>
      <c r="F540" s="85"/>
      <c r="G540" s="87" t="e">
        <f>VLOOKUP(D540,#REF!,2,FALSE)</f>
        <v>#REF!</v>
      </c>
      <c r="H540" s="85"/>
      <c r="I540" s="85"/>
      <c r="J540" s="86" t="s">
        <v>97</v>
      </c>
      <c r="K540" s="87" t="str">
        <f t="shared" si="255"/>
        <v>Реализация защиты систем обработки ПДн ООО «ОЭК»</v>
      </c>
      <c r="L540" s="99" t="s">
        <v>98</v>
      </c>
      <c r="M540" s="90" t="s">
        <v>528</v>
      </c>
      <c r="N540" s="85" t="s">
        <v>299</v>
      </c>
      <c r="O540" s="85" t="s">
        <v>300</v>
      </c>
      <c r="P540" s="86">
        <v>2</v>
      </c>
      <c r="Q540" s="100">
        <v>1386000</v>
      </c>
      <c r="R540" s="97">
        <v>0.2</v>
      </c>
      <c r="S540" s="98">
        <v>2772000</v>
      </c>
      <c r="T540" s="95">
        <f t="shared" si="256"/>
        <v>462000</v>
      </c>
      <c r="U540" s="98">
        <v>2772000</v>
      </c>
      <c r="V540" s="95">
        <f t="shared" si="257"/>
        <v>462000</v>
      </c>
      <c r="W540" s="95">
        <f t="shared" si="258"/>
        <v>2310000</v>
      </c>
      <c r="X540" s="104"/>
      <c r="Y540" s="95">
        <f t="shared" si="259"/>
        <v>0</v>
      </c>
      <c r="Z540" s="95">
        <f t="shared" si="260"/>
        <v>0</v>
      </c>
      <c r="AA540" s="244">
        <f>Приоритеты!$F$45</f>
        <v>2025</v>
      </c>
      <c r="AB540" s="247" t="e">
        <f t="shared" si="254"/>
        <v>#REF!</v>
      </c>
      <c r="AC540" s="96" t="e">
        <f>S540*IF($AA540=2021,IF(OR($M540="Услуги",$M540="Работы"),#REF!,IF($U540&lt;&gt;0,#REF!,#REF!)),1)*IF($AA540=2022,IF(OR($M540="Услуги",$M540="Работы"),#REF!,IF($U540&lt;&gt;0,#REF!,#REF!)),1)*IF($AA540=2023,IF(OR($M540="Услуги",$M540="Работы"),#REF!,IF($U540&lt;&gt;0,#REF!,#REF!)),1)*IF($AA540=2024,IF(OR($M540="Услуги",$M540="Работы"),#REF!,IF($U540&lt;&gt;0,#REF!,#REF!)),1)*IF($AA540=2025,IF(OR($M540="Услуги",$M540="Работы"),#REF!,IF($U540&lt;&gt;0,#REF!,#REF!)),1)</f>
        <v>#REF!</v>
      </c>
      <c r="AD540" s="96" t="e">
        <f>T540*IF($AA540=2021,IF(OR($M540="Услуги",$M540="Работы"),#REF!,IF($U540&lt;&gt;0,#REF!,#REF!)),1)*IF($AA540=2022,IF(OR($M540="Услуги",$M540="Работы"),#REF!,IF($U540&lt;&gt;0,#REF!,#REF!)),1)*IF($AA540=2023,IF(OR($M540="Услуги",$M540="Работы"),#REF!,IF($U540&lt;&gt;0,#REF!,#REF!)),1)*IF($AA540=2024,IF(OR($M540="Услуги",$M540="Работы"),#REF!,IF($U540&lt;&gt;0,#REF!,#REF!)),1)*IF($AA540=2025,IF(OR($M540="Услуги",$M540="Работы"),#REF!,IF($U540&lt;&gt;0,#REF!,#REF!)),1)</f>
        <v>#REF!</v>
      </c>
      <c r="AE540" s="96" t="e">
        <f>U540*IF($AA540=2021,IF(OR($M540="Услуги",$M540="Работы"),#REF!,IF($U540&lt;&gt;0,#REF!,#REF!)),1)*IF($AA540=2022,IF(OR($M540="Услуги",$M540="Работы"),#REF!,IF($U540&lt;&gt;0,#REF!,#REF!)),1)*IF($AA540=2023,IF(OR($M540="Услуги",$M540="Работы"),#REF!,IF($U540&lt;&gt;0,#REF!,#REF!)),1)*IF($AA540=2024,IF(OR($M540="Услуги",$M540="Работы"),#REF!,IF($U540&lt;&gt;0,#REF!,#REF!)),1)*IF($AA540=2025,IF(OR($M540="Услуги",$M540="Работы"),#REF!,IF($U540&lt;&gt;0,#REF!,#REF!)),1)</f>
        <v>#REF!</v>
      </c>
      <c r="AF540" s="96" t="e">
        <f>V540*IF($AA540=2021,IF(OR($M540="Услуги",$M540="Работы"),#REF!,IF($U540&lt;&gt;0,#REF!,#REF!)),1)*IF($AA540=2022,IF(OR($M540="Услуги",$M540="Работы"),#REF!,IF($U540&lt;&gt;0,#REF!,#REF!)),1)*IF($AA540=2023,IF(OR($M540="Услуги",$M540="Работы"),#REF!,IF($U540&lt;&gt;0,#REF!,#REF!)),1)*IF($AA540=2024,IF(OR($M540="Услуги",$M540="Работы"),#REF!,IF($U540&lt;&gt;0,#REF!,#REF!)),1)*IF($AA540=2025,IF(OR($M540="Услуги",$M540="Работы"),#REF!,IF($U540&lt;&gt;0,#REF!,#REF!)),1)</f>
        <v>#REF!</v>
      </c>
      <c r="AG540" s="96" t="e">
        <f>W540*IF($AA540=2021,IF(OR($M540="Услуги",$M540="Работы"),#REF!,IF($U540&lt;&gt;0,#REF!,#REF!)),1)*IF($AA540=2022,IF(OR($M540="Услуги",$M540="Работы"),#REF!,IF($U540&lt;&gt;0,#REF!,#REF!)),1)*IF($AA540=2023,IF(OR($M540="Услуги",$M540="Работы"),#REF!,IF($U540&lt;&gt;0,#REF!,#REF!)),1)*IF($AA540=2024,IF(OR($M540="Услуги",$M540="Работы"),#REF!,IF($U540&lt;&gt;0,#REF!,#REF!)),1)*IF($AA540=2025,IF(OR($M540="Услуги",$M540="Работы"),#REF!,IF($U540&lt;&gt;0,#REF!,#REF!)),1)</f>
        <v>#REF!</v>
      </c>
      <c r="AH540" s="96" t="e">
        <f>X540*IF($AA540=2021,IF(OR($M540="Услуги",$M540="Работы"),#REF!,IF($U540&lt;&gt;0,#REF!,#REF!)),1)*IF($AA540=2022,IF(OR($M540="Услуги",$M540="Работы"),#REF!,IF($U540&lt;&gt;0,#REF!,#REF!)),1)*IF($AA540=2023,IF(OR($M540="Услуги",$M540="Работы"),#REF!,IF($U540&lt;&gt;0,#REF!,#REF!)),1)*IF($AA540=2024,IF(OR($M540="Услуги",$M540="Работы"),#REF!,IF($U540&lt;&gt;0,#REF!,#REF!)),1)*IF($AA540=2025,IF(OR($M540="Услуги",$M540="Работы"),#REF!,IF($U540&lt;&gt;0,#REF!,#REF!)),1)</f>
        <v>#REF!</v>
      </c>
      <c r="AI540" s="96" t="e">
        <f>Y540*IF($AA540=2021,IF(OR($M540="Услуги",$M540="Работы"),#REF!,IF($U540&lt;&gt;0,#REF!,#REF!)),1)*IF($AA540=2022,IF(OR($M540="Услуги",$M540="Работы"),#REF!,IF($U540&lt;&gt;0,#REF!,#REF!)),1)*IF($AA540=2023,IF(OR($M540="Услуги",$M540="Работы"),#REF!,IF($U540&lt;&gt;0,#REF!,#REF!)),1)*IF($AA540=2024,IF(OR($M540="Услуги",$M540="Работы"),#REF!,IF($U540&lt;&gt;0,#REF!,#REF!)),1)*IF($AA540=2025,IF(OR($M540="Услуги",$M540="Работы"),#REF!,IF($U540&lt;&gt;0,#REF!,#REF!)),1)</f>
        <v>#REF!</v>
      </c>
      <c r="AJ540" s="96" t="e">
        <f>Z540*IF($AA540=2021,IF(OR($M540="Услуги",$M540="Работы"),#REF!,IF($U540&lt;&gt;0,#REF!,#REF!)),1)*IF($AA540=2022,IF(OR($M540="Услуги",$M540="Работы"),#REF!,IF($U540&lt;&gt;0,#REF!,#REF!)),1)*IF($AA540=2023,IF(OR($M540="Услуги",$M540="Работы"),#REF!,IF($U540&lt;&gt;0,#REF!,#REF!)),1)*IF($AA540=2024,IF(OR($M540="Услуги",$M540="Работы"),#REF!,IF($U540&lt;&gt;0,#REF!,#REF!)),1)*IF($AA540=2025,IF(OR($M540="Услуги",$M540="Работы"),#REF!,IF($U540&lt;&gt;0,#REF!,#REF!)),1)</f>
        <v>#REF!</v>
      </c>
      <c r="AK540" s="107">
        <v>2772000</v>
      </c>
      <c r="AL540" s="57">
        <v>2772000</v>
      </c>
      <c r="AM540" s="57" t="s">
        <v>289</v>
      </c>
      <c r="AN540" s="54">
        <v>2</v>
      </c>
    </row>
    <row r="541" spans="1:40" s="56" customFormat="1" ht="14.25" hidden="1" customHeight="1" x14ac:dyDescent="0.25">
      <c r="A541" s="85">
        <v>1</v>
      </c>
      <c r="B541" s="86" t="s">
        <v>86</v>
      </c>
      <c r="C541" s="101" t="s">
        <v>543</v>
      </c>
      <c r="D541" s="85" t="s">
        <v>21</v>
      </c>
      <c r="E541" s="85" t="s">
        <v>421</v>
      </c>
      <c r="F541" s="85"/>
      <c r="G541" s="87" t="e">
        <f>VLOOKUP(D541,#REF!,2,FALSE)</f>
        <v>#REF!</v>
      </c>
      <c r="H541" s="85"/>
      <c r="I541" s="85"/>
      <c r="J541" s="86" t="s">
        <v>97</v>
      </c>
      <c r="K541" s="87" t="str">
        <f t="shared" si="255"/>
        <v>Реализация защиты систем обработки ПДн ООО «ОЭК»</v>
      </c>
      <c r="L541" s="99" t="s">
        <v>98</v>
      </c>
      <c r="M541" s="90" t="s">
        <v>532</v>
      </c>
      <c r="N541" s="85" t="s">
        <v>255</v>
      </c>
      <c r="O541" s="85" t="s">
        <v>301</v>
      </c>
      <c r="P541" s="86">
        <v>2</v>
      </c>
      <c r="Q541" s="100">
        <v>858000</v>
      </c>
      <c r="R541" s="97">
        <v>0.2</v>
      </c>
      <c r="S541" s="98">
        <v>1716000</v>
      </c>
      <c r="T541" s="95">
        <f t="shared" si="256"/>
        <v>286000</v>
      </c>
      <c r="U541" s="104">
        <v>0</v>
      </c>
      <c r="V541" s="95">
        <f t="shared" si="257"/>
        <v>0</v>
      </c>
      <c r="W541" s="95">
        <f t="shared" si="258"/>
        <v>0</v>
      </c>
      <c r="X541" s="98">
        <v>1716000</v>
      </c>
      <c r="Y541" s="95">
        <f t="shared" si="259"/>
        <v>286000</v>
      </c>
      <c r="Z541" s="95">
        <f t="shared" si="260"/>
        <v>1430000</v>
      </c>
      <c r="AA541" s="244">
        <f>Приоритеты!$F$45</f>
        <v>2025</v>
      </c>
      <c r="AB541" s="247" t="e">
        <f t="shared" si="254"/>
        <v>#REF!</v>
      </c>
      <c r="AC541" s="96" t="e">
        <f>S541*IF($AA541=2021,IF(OR($M541="Услуги",$M541="Работы"),#REF!,IF($U541&lt;&gt;0,#REF!,#REF!)),1)*IF($AA541=2022,IF(OR($M541="Услуги",$M541="Работы"),#REF!,IF($U541&lt;&gt;0,#REF!,#REF!)),1)*IF($AA541=2023,IF(OR($M541="Услуги",$M541="Работы"),#REF!,IF($U541&lt;&gt;0,#REF!,#REF!)),1)*IF($AA541=2024,IF(OR($M541="Услуги",$M541="Работы"),#REF!,IF($U541&lt;&gt;0,#REF!,#REF!)),1)*IF($AA541=2025,IF(OR($M541="Услуги",$M541="Работы"),#REF!,IF($U541&lt;&gt;0,#REF!,#REF!)),1)</f>
        <v>#REF!</v>
      </c>
      <c r="AD541" s="96" t="e">
        <f>T541*IF($AA541=2021,IF(OR($M541="Услуги",$M541="Работы"),#REF!,IF($U541&lt;&gt;0,#REF!,#REF!)),1)*IF($AA541=2022,IF(OR($M541="Услуги",$M541="Работы"),#REF!,IF($U541&lt;&gt;0,#REF!,#REF!)),1)*IF($AA541=2023,IF(OR($M541="Услуги",$M541="Работы"),#REF!,IF($U541&lt;&gt;0,#REF!,#REF!)),1)*IF($AA541=2024,IF(OR($M541="Услуги",$M541="Работы"),#REF!,IF($U541&lt;&gt;0,#REF!,#REF!)),1)*IF($AA541=2025,IF(OR($M541="Услуги",$M541="Работы"),#REF!,IF($U541&lt;&gt;0,#REF!,#REF!)),1)</f>
        <v>#REF!</v>
      </c>
      <c r="AE541" s="96" t="e">
        <f>U541*IF($AA541=2021,IF(OR($M541="Услуги",$M541="Работы"),#REF!,IF($U541&lt;&gt;0,#REF!,#REF!)),1)*IF($AA541=2022,IF(OR($M541="Услуги",$M541="Работы"),#REF!,IF($U541&lt;&gt;0,#REF!,#REF!)),1)*IF($AA541=2023,IF(OR($M541="Услуги",$M541="Работы"),#REF!,IF($U541&lt;&gt;0,#REF!,#REF!)),1)*IF($AA541=2024,IF(OR($M541="Услуги",$M541="Работы"),#REF!,IF($U541&lt;&gt;0,#REF!,#REF!)),1)*IF($AA541=2025,IF(OR($M541="Услуги",$M541="Работы"),#REF!,IF($U541&lt;&gt;0,#REF!,#REF!)),1)</f>
        <v>#REF!</v>
      </c>
      <c r="AF541" s="96" t="e">
        <f>V541*IF($AA541=2021,IF(OR($M541="Услуги",$M541="Работы"),#REF!,IF($U541&lt;&gt;0,#REF!,#REF!)),1)*IF($AA541=2022,IF(OR($M541="Услуги",$M541="Работы"),#REF!,IF($U541&lt;&gt;0,#REF!,#REF!)),1)*IF($AA541=2023,IF(OR($M541="Услуги",$M541="Работы"),#REF!,IF($U541&lt;&gt;0,#REF!,#REF!)),1)*IF($AA541=2024,IF(OR($M541="Услуги",$M541="Работы"),#REF!,IF($U541&lt;&gt;0,#REF!,#REF!)),1)*IF($AA541=2025,IF(OR($M541="Услуги",$M541="Работы"),#REF!,IF($U541&lt;&gt;0,#REF!,#REF!)),1)</f>
        <v>#REF!</v>
      </c>
      <c r="AG541" s="96" t="e">
        <f>W541*IF($AA541=2021,IF(OR($M541="Услуги",$M541="Работы"),#REF!,IF($U541&lt;&gt;0,#REF!,#REF!)),1)*IF($AA541=2022,IF(OR($M541="Услуги",$M541="Работы"),#REF!,IF($U541&lt;&gt;0,#REF!,#REF!)),1)*IF($AA541=2023,IF(OR($M541="Услуги",$M541="Работы"),#REF!,IF($U541&lt;&gt;0,#REF!,#REF!)),1)*IF($AA541=2024,IF(OR($M541="Услуги",$M541="Работы"),#REF!,IF($U541&lt;&gt;0,#REF!,#REF!)),1)*IF($AA541=2025,IF(OR($M541="Услуги",$M541="Работы"),#REF!,IF($U541&lt;&gt;0,#REF!,#REF!)),1)</f>
        <v>#REF!</v>
      </c>
      <c r="AH541" s="96" t="e">
        <f>X541*IF($AA541=2021,IF(OR($M541="Услуги",$M541="Работы"),#REF!,IF($U541&lt;&gt;0,#REF!,#REF!)),1)*IF($AA541=2022,IF(OR($M541="Услуги",$M541="Работы"),#REF!,IF($U541&lt;&gt;0,#REF!,#REF!)),1)*IF($AA541=2023,IF(OR($M541="Услуги",$M541="Работы"),#REF!,IF($U541&lt;&gt;0,#REF!,#REF!)),1)*IF($AA541=2024,IF(OR($M541="Услуги",$M541="Работы"),#REF!,IF($U541&lt;&gt;0,#REF!,#REF!)),1)*IF($AA541=2025,IF(OR($M541="Услуги",$M541="Работы"),#REF!,IF($U541&lt;&gt;0,#REF!,#REF!)),1)</f>
        <v>#REF!</v>
      </c>
      <c r="AI541" s="96" t="e">
        <f>Y541*IF($AA541=2021,IF(OR($M541="Услуги",$M541="Работы"),#REF!,IF($U541&lt;&gt;0,#REF!,#REF!)),1)*IF($AA541=2022,IF(OR($M541="Услуги",$M541="Работы"),#REF!,IF($U541&lt;&gt;0,#REF!,#REF!)),1)*IF($AA541=2023,IF(OR($M541="Услуги",$M541="Работы"),#REF!,IF($U541&lt;&gt;0,#REF!,#REF!)),1)*IF($AA541=2024,IF(OR($M541="Услуги",$M541="Работы"),#REF!,IF($U541&lt;&gt;0,#REF!,#REF!)),1)*IF($AA541=2025,IF(OR($M541="Услуги",$M541="Работы"),#REF!,IF($U541&lt;&gt;0,#REF!,#REF!)),1)</f>
        <v>#REF!</v>
      </c>
      <c r="AJ541" s="96" t="e">
        <f>Z541*IF($AA541=2021,IF(OR($M541="Услуги",$M541="Работы"),#REF!,IF($U541&lt;&gt;0,#REF!,#REF!)),1)*IF($AA541=2022,IF(OR($M541="Услуги",$M541="Работы"),#REF!,IF($U541&lt;&gt;0,#REF!,#REF!)),1)*IF($AA541=2023,IF(OR($M541="Услуги",$M541="Работы"),#REF!,IF($U541&lt;&gt;0,#REF!,#REF!)),1)*IF($AA541=2024,IF(OR($M541="Услуги",$M541="Работы"),#REF!,IF($U541&lt;&gt;0,#REF!,#REF!)),1)*IF($AA541=2025,IF(OR($M541="Услуги",$M541="Работы"),#REF!,IF($U541&lt;&gt;0,#REF!,#REF!)),1)</f>
        <v>#REF!</v>
      </c>
      <c r="AK541" s="107">
        <v>1716000</v>
      </c>
      <c r="AL541" s="57" t="s">
        <v>289</v>
      </c>
      <c r="AM541" s="57">
        <v>1716000</v>
      </c>
      <c r="AN541" s="54">
        <v>2</v>
      </c>
    </row>
    <row r="542" spans="1:40" s="56" customFormat="1" ht="14.25" hidden="1" customHeight="1" x14ac:dyDescent="0.25">
      <c r="A542" s="85">
        <v>1</v>
      </c>
      <c r="B542" s="86" t="s">
        <v>86</v>
      </c>
      <c r="C542" s="101" t="s">
        <v>543</v>
      </c>
      <c r="D542" s="85" t="s">
        <v>21</v>
      </c>
      <c r="E542" s="85" t="s">
        <v>421</v>
      </c>
      <c r="F542" s="85"/>
      <c r="G542" s="87" t="e">
        <f>VLOOKUP(D542,#REF!,2,FALSE)</f>
        <v>#REF!</v>
      </c>
      <c r="H542" s="85"/>
      <c r="I542" s="85"/>
      <c r="J542" s="86" t="s">
        <v>97</v>
      </c>
      <c r="K542" s="87" t="str">
        <f t="shared" si="255"/>
        <v>Реализация защиты систем обработки ПДн ООО «ОЭК»</v>
      </c>
      <c r="L542" s="99" t="s">
        <v>98</v>
      </c>
      <c r="M542" s="90" t="s">
        <v>528</v>
      </c>
      <c r="N542" s="85" t="s">
        <v>302</v>
      </c>
      <c r="O542" s="85" t="s">
        <v>302</v>
      </c>
      <c r="P542" s="86">
        <v>2</v>
      </c>
      <c r="Q542" s="100">
        <v>207900</v>
      </c>
      <c r="R542" s="97">
        <v>0.2</v>
      </c>
      <c r="S542" s="98">
        <v>415800</v>
      </c>
      <c r="T542" s="95">
        <f t="shared" si="256"/>
        <v>69300</v>
      </c>
      <c r="U542" s="98">
        <v>415800</v>
      </c>
      <c r="V542" s="95">
        <f t="shared" si="257"/>
        <v>69300</v>
      </c>
      <c r="W542" s="95">
        <f t="shared" si="258"/>
        <v>346500</v>
      </c>
      <c r="X542" s="104"/>
      <c r="Y542" s="95">
        <f t="shared" si="259"/>
        <v>0</v>
      </c>
      <c r="Z542" s="95">
        <f t="shared" si="260"/>
        <v>0</v>
      </c>
      <c r="AA542" s="244">
        <f>Приоритеты!$F$45</f>
        <v>2025</v>
      </c>
      <c r="AB542" s="247" t="e">
        <f t="shared" si="254"/>
        <v>#REF!</v>
      </c>
      <c r="AC542" s="96" t="e">
        <f>S542*IF($AA542=2021,IF(OR($M542="Услуги",$M542="Работы"),#REF!,IF($U542&lt;&gt;0,#REF!,#REF!)),1)*IF($AA542=2022,IF(OR($M542="Услуги",$M542="Работы"),#REF!,IF($U542&lt;&gt;0,#REF!,#REF!)),1)*IF($AA542=2023,IF(OR($M542="Услуги",$M542="Работы"),#REF!,IF($U542&lt;&gt;0,#REF!,#REF!)),1)*IF($AA542=2024,IF(OR($M542="Услуги",$M542="Работы"),#REF!,IF($U542&lt;&gt;0,#REF!,#REF!)),1)*IF($AA542=2025,IF(OR($M542="Услуги",$M542="Работы"),#REF!,IF($U542&lt;&gt;0,#REF!,#REF!)),1)</f>
        <v>#REF!</v>
      </c>
      <c r="AD542" s="96" t="e">
        <f>T542*IF($AA542=2021,IF(OR($M542="Услуги",$M542="Работы"),#REF!,IF($U542&lt;&gt;0,#REF!,#REF!)),1)*IF($AA542=2022,IF(OR($M542="Услуги",$M542="Работы"),#REF!,IF($U542&lt;&gt;0,#REF!,#REF!)),1)*IF($AA542=2023,IF(OR($M542="Услуги",$M542="Работы"),#REF!,IF($U542&lt;&gt;0,#REF!,#REF!)),1)*IF($AA542=2024,IF(OR($M542="Услуги",$M542="Работы"),#REF!,IF($U542&lt;&gt;0,#REF!,#REF!)),1)*IF($AA542=2025,IF(OR($M542="Услуги",$M542="Работы"),#REF!,IF($U542&lt;&gt;0,#REF!,#REF!)),1)</f>
        <v>#REF!</v>
      </c>
      <c r="AE542" s="96" t="e">
        <f>U542*IF($AA542=2021,IF(OR($M542="Услуги",$M542="Работы"),#REF!,IF($U542&lt;&gt;0,#REF!,#REF!)),1)*IF($AA542=2022,IF(OR($M542="Услуги",$M542="Работы"),#REF!,IF($U542&lt;&gt;0,#REF!,#REF!)),1)*IF($AA542=2023,IF(OR($M542="Услуги",$M542="Работы"),#REF!,IF($U542&lt;&gt;0,#REF!,#REF!)),1)*IF($AA542=2024,IF(OR($M542="Услуги",$M542="Работы"),#REF!,IF($U542&lt;&gt;0,#REF!,#REF!)),1)*IF($AA542=2025,IF(OR($M542="Услуги",$M542="Работы"),#REF!,IF($U542&lt;&gt;0,#REF!,#REF!)),1)</f>
        <v>#REF!</v>
      </c>
      <c r="AF542" s="96" t="e">
        <f>V542*IF($AA542=2021,IF(OR($M542="Услуги",$M542="Работы"),#REF!,IF($U542&lt;&gt;0,#REF!,#REF!)),1)*IF($AA542=2022,IF(OR($M542="Услуги",$M542="Работы"),#REF!,IF($U542&lt;&gt;0,#REF!,#REF!)),1)*IF($AA542=2023,IF(OR($M542="Услуги",$M542="Работы"),#REF!,IF($U542&lt;&gt;0,#REF!,#REF!)),1)*IF($AA542=2024,IF(OR($M542="Услуги",$M542="Работы"),#REF!,IF($U542&lt;&gt;0,#REF!,#REF!)),1)*IF($AA542=2025,IF(OR($M542="Услуги",$M542="Работы"),#REF!,IF($U542&lt;&gt;0,#REF!,#REF!)),1)</f>
        <v>#REF!</v>
      </c>
      <c r="AG542" s="96" t="e">
        <f>W542*IF($AA542=2021,IF(OR($M542="Услуги",$M542="Работы"),#REF!,IF($U542&lt;&gt;0,#REF!,#REF!)),1)*IF($AA542=2022,IF(OR($M542="Услуги",$M542="Работы"),#REF!,IF($U542&lt;&gt;0,#REF!,#REF!)),1)*IF($AA542=2023,IF(OR($M542="Услуги",$M542="Работы"),#REF!,IF($U542&lt;&gt;0,#REF!,#REF!)),1)*IF($AA542=2024,IF(OR($M542="Услуги",$M542="Работы"),#REF!,IF($U542&lt;&gt;0,#REF!,#REF!)),1)*IF($AA542=2025,IF(OR($M542="Услуги",$M542="Работы"),#REF!,IF($U542&lt;&gt;0,#REF!,#REF!)),1)</f>
        <v>#REF!</v>
      </c>
      <c r="AH542" s="96" t="e">
        <f>X542*IF($AA542=2021,IF(OR($M542="Услуги",$M542="Работы"),#REF!,IF($U542&lt;&gt;0,#REF!,#REF!)),1)*IF($AA542=2022,IF(OR($M542="Услуги",$M542="Работы"),#REF!,IF($U542&lt;&gt;0,#REF!,#REF!)),1)*IF($AA542=2023,IF(OR($M542="Услуги",$M542="Работы"),#REF!,IF($U542&lt;&gt;0,#REF!,#REF!)),1)*IF($AA542=2024,IF(OR($M542="Услуги",$M542="Работы"),#REF!,IF($U542&lt;&gt;0,#REF!,#REF!)),1)*IF($AA542=2025,IF(OR($M542="Услуги",$M542="Работы"),#REF!,IF($U542&lt;&gt;0,#REF!,#REF!)),1)</f>
        <v>#REF!</v>
      </c>
      <c r="AI542" s="96" t="e">
        <f>Y542*IF($AA542=2021,IF(OR($M542="Услуги",$M542="Работы"),#REF!,IF($U542&lt;&gt;0,#REF!,#REF!)),1)*IF($AA542=2022,IF(OR($M542="Услуги",$M542="Работы"),#REF!,IF($U542&lt;&gt;0,#REF!,#REF!)),1)*IF($AA542=2023,IF(OR($M542="Услуги",$M542="Работы"),#REF!,IF($U542&lt;&gt;0,#REF!,#REF!)),1)*IF($AA542=2024,IF(OR($M542="Услуги",$M542="Работы"),#REF!,IF($U542&lt;&gt;0,#REF!,#REF!)),1)*IF($AA542=2025,IF(OR($M542="Услуги",$M542="Работы"),#REF!,IF($U542&lt;&gt;0,#REF!,#REF!)),1)</f>
        <v>#REF!</v>
      </c>
      <c r="AJ542" s="96" t="e">
        <f>Z542*IF($AA542=2021,IF(OR($M542="Услуги",$M542="Работы"),#REF!,IF($U542&lt;&gt;0,#REF!,#REF!)),1)*IF($AA542=2022,IF(OR($M542="Услуги",$M542="Работы"),#REF!,IF($U542&lt;&gt;0,#REF!,#REF!)),1)*IF($AA542=2023,IF(OR($M542="Услуги",$M542="Работы"),#REF!,IF($U542&lt;&gt;0,#REF!,#REF!)),1)*IF($AA542=2024,IF(OR($M542="Услуги",$M542="Работы"),#REF!,IF($U542&lt;&gt;0,#REF!,#REF!)),1)*IF($AA542=2025,IF(OR($M542="Услуги",$M542="Работы"),#REF!,IF($U542&lt;&gt;0,#REF!,#REF!)),1)</f>
        <v>#REF!</v>
      </c>
      <c r="AK542" s="107">
        <v>415800</v>
      </c>
      <c r="AL542" s="57">
        <v>415800</v>
      </c>
      <c r="AM542" s="57" t="s">
        <v>289</v>
      </c>
      <c r="AN542" s="54">
        <v>2</v>
      </c>
    </row>
    <row r="543" spans="1:40" s="56" customFormat="1" ht="14.25" hidden="1" customHeight="1" x14ac:dyDescent="0.25">
      <c r="A543" s="85">
        <v>1</v>
      </c>
      <c r="B543" s="86" t="s">
        <v>86</v>
      </c>
      <c r="C543" s="101" t="s">
        <v>543</v>
      </c>
      <c r="D543" s="85" t="s">
        <v>21</v>
      </c>
      <c r="E543" s="85" t="s">
        <v>421</v>
      </c>
      <c r="F543" s="85"/>
      <c r="G543" s="87" t="e">
        <f>VLOOKUP(D543,#REF!,2,FALSE)</f>
        <v>#REF!</v>
      </c>
      <c r="H543" s="85"/>
      <c r="I543" s="85"/>
      <c r="J543" s="86" t="s">
        <v>97</v>
      </c>
      <c r="K543" s="87" t="str">
        <f t="shared" si="255"/>
        <v>Реализация защиты систем обработки ПДн ООО «ОЭК»</v>
      </c>
      <c r="L543" s="99" t="s">
        <v>98</v>
      </c>
      <c r="M543" s="90" t="s">
        <v>528</v>
      </c>
      <c r="N543" s="85" t="s">
        <v>303</v>
      </c>
      <c r="O543" s="85" t="s">
        <v>304</v>
      </c>
      <c r="P543" s="86">
        <v>2</v>
      </c>
      <c r="Q543" s="100">
        <v>87000</v>
      </c>
      <c r="R543" s="97">
        <v>0.2</v>
      </c>
      <c r="S543" s="98">
        <v>174000</v>
      </c>
      <c r="T543" s="95">
        <f t="shared" si="256"/>
        <v>29000</v>
      </c>
      <c r="U543" s="98">
        <v>174000</v>
      </c>
      <c r="V543" s="95">
        <f t="shared" si="257"/>
        <v>29000</v>
      </c>
      <c r="W543" s="95">
        <f t="shared" si="258"/>
        <v>145000</v>
      </c>
      <c r="X543" s="104"/>
      <c r="Y543" s="95">
        <f t="shared" si="259"/>
        <v>0</v>
      </c>
      <c r="Z543" s="95">
        <f t="shared" si="260"/>
        <v>0</v>
      </c>
      <c r="AA543" s="244">
        <f>Приоритеты!$F$45</f>
        <v>2025</v>
      </c>
      <c r="AB543" s="247" t="e">
        <f t="shared" si="254"/>
        <v>#REF!</v>
      </c>
      <c r="AC543" s="96" t="e">
        <f>S543*IF($AA543=2021,IF(OR($M543="Услуги",$M543="Работы"),#REF!,IF($U543&lt;&gt;0,#REF!,#REF!)),1)*IF($AA543=2022,IF(OR($M543="Услуги",$M543="Работы"),#REF!,IF($U543&lt;&gt;0,#REF!,#REF!)),1)*IF($AA543=2023,IF(OR($M543="Услуги",$M543="Работы"),#REF!,IF($U543&lt;&gt;0,#REF!,#REF!)),1)*IF($AA543=2024,IF(OR($M543="Услуги",$M543="Работы"),#REF!,IF($U543&lt;&gt;0,#REF!,#REF!)),1)*IF($AA543=2025,IF(OR($M543="Услуги",$M543="Работы"),#REF!,IF($U543&lt;&gt;0,#REF!,#REF!)),1)</f>
        <v>#REF!</v>
      </c>
      <c r="AD543" s="96" t="e">
        <f>T543*IF($AA543=2021,IF(OR($M543="Услуги",$M543="Работы"),#REF!,IF($U543&lt;&gt;0,#REF!,#REF!)),1)*IF($AA543=2022,IF(OR($M543="Услуги",$M543="Работы"),#REF!,IF($U543&lt;&gt;0,#REF!,#REF!)),1)*IF($AA543=2023,IF(OR($M543="Услуги",$M543="Работы"),#REF!,IF($U543&lt;&gt;0,#REF!,#REF!)),1)*IF($AA543=2024,IF(OR($M543="Услуги",$M543="Работы"),#REF!,IF($U543&lt;&gt;0,#REF!,#REF!)),1)*IF($AA543=2025,IF(OR($M543="Услуги",$M543="Работы"),#REF!,IF($U543&lt;&gt;0,#REF!,#REF!)),1)</f>
        <v>#REF!</v>
      </c>
      <c r="AE543" s="96" t="e">
        <f>U543*IF($AA543=2021,IF(OR($M543="Услуги",$M543="Работы"),#REF!,IF($U543&lt;&gt;0,#REF!,#REF!)),1)*IF($AA543=2022,IF(OR($M543="Услуги",$M543="Работы"),#REF!,IF($U543&lt;&gt;0,#REF!,#REF!)),1)*IF($AA543=2023,IF(OR($M543="Услуги",$M543="Работы"),#REF!,IF($U543&lt;&gt;0,#REF!,#REF!)),1)*IF($AA543=2024,IF(OR($M543="Услуги",$M543="Работы"),#REF!,IF($U543&lt;&gt;0,#REF!,#REF!)),1)*IF($AA543=2025,IF(OR($M543="Услуги",$M543="Работы"),#REF!,IF($U543&lt;&gt;0,#REF!,#REF!)),1)</f>
        <v>#REF!</v>
      </c>
      <c r="AF543" s="96" t="e">
        <f>V543*IF($AA543=2021,IF(OR($M543="Услуги",$M543="Работы"),#REF!,IF($U543&lt;&gt;0,#REF!,#REF!)),1)*IF($AA543=2022,IF(OR($M543="Услуги",$M543="Работы"),#REF!,IF($U543&lt;&gt;0,#REF!,#REF!)),1)*IF($AA543=2023,IF(OR($M543="Услуги",$M543="Работы"),#REF!,IF($U543&lt;&gt;0,#REF!,#REF!)),1)*IF($AA543=2024,IF(OR($M543="Услуги",$M543="Работы"),#REF!,IF($U543&lt;&gt;0,#REF!,#REF!)),1)*IF($AA543=2025,IF(OR($M543="Услуги",$M543="Работы"),#REF!,IF($U543&lt;&gt;0,#REF!,#REF!)),1)</f>
        <v>#REF!</v>
      </c>
      <c r="AG543" s="96" t="e">
        <f>W543*IF($AA543=2021,IF(OR($M543="Услуги",$M543="Работы"),#REF!,IF($U543&lt;&gt;0,#REF!,#REF!)),1)*IF($AA543=2022,IF(OR($M543="Услуги",$M543="Работы"),#REF!,IF($U543&lt;&gt;0,#REF!,#REF!)),1)*IF($AA543=2023,IF(OR($M543="Услуги",$M543="Работы"),#REF!,IF($U543&lt;&gt;0,#REF!,#REF!)),1)*IF($AA543=2024,IF(OR($M543="Услуги",$M543="Работы"),#REF!,IF($U543&lt;&gt;0,#REF!,#REF!)),1)*IF($AA543=2025,IF(OR($M543="Услуги",$M543="Работы"),#REF!,IF($U543&lt;&gt;0,#REF!,#REF!)),1)</f>
        <v>#REF!</v>
      </c>
      <c r="AH543" s="96" t="e">
        <f>X543*IF($AA543=2021,IF(OR($M543="Услуги",$M543="Работы"),#REF!,IF($U543&lt;&gt;0,#REF!,#REF!)),1)*IF($AA543=2022,IF(OR($M543="Услуги",$M543="Работы"),#REF!,IF($U543&lt;&gt;0,#REF!,#REF!)),1)*IF($AA543=2023,IF(OR($M543="Услуги",$M543="Работы"),#REF!,IF($U543&lt;&gt;0,#REF!,#REF!)),1)*IF($AA543=2024,IF(OR($M543="Услуги",$M543="Работы"),#REF!,IF($U543&lt;&gt;0,#REF!,#REF!)),1)*IF($AA543=2025,IF(OR($M543="Услуги",$M543="Работы"),#REF!,IF($U543&lt;&gt;0,#REF!,#REF!)),1)</f>
        <v>#REF!</v>
      </c>
      <c r="AI543" s="96" t="e">
        <f>Y543*IF($AA543=2021,IF(OR($M543="Услуги",$M543="Работы"),#REF!,IF($U543&lt;&gt;0,#REF!,#REF!)),1)*IF($AA543=2022,IF(OR($M543="Услуги",$M543="Работы"),#REF!,IF($U543&lt;&gt;0,#REF!,#REF!)),1)*IF($AA543=2023,IF(OR($M543="Услуги",$M543="Работы"),#REF!,IF($U543&lt;&gt;0,#REF!,#REF!)),1)*IF($AA543=2024,IF(OR($M543="Услуги",$M543="Работы"),#REF!,IF($U543&lt;&gt;0,#REF!,#REF!)),1)*IF($AA543=2025,IF(OR($M543="Услуги",$M543="Работы"),#REF!,IF($U543&lt;&gt;0,#REF!,#REF!)),1)</f>
        <v>#REF!</v>
      </c>
      <c r="AJ543" s="96" t="e">
        <f>Z543*IF($AA543=2021,IF(OR($M543="Услуги",$M543="Работы"),#REF!,IF($U543&lt;&gt;0,#REF!,#REF!)),1)*IF($AA543=2022,IF(OR($M543="Услуги",$M543="Работы"),#REF!,IF($U543&lt;&gt;0,#REF!,#REF!)),1)*IF($AA543=2023,IF(OR($M543="Услуги",$M543="Работы"),#REF!,IF($U543&lt;&gt;0,#REF!,#REF!)),1)*IF($AA543=2024,IF(OR($M543="Услуги",$M543="Работы"),#REF!,IF($U543&lt;&gt;0,#REF!,#REF!)),1)*IF($AA543=2025,IF(OR($M543="Услуги",$M543="Работы"),#REF!,IF($U543&lt;&gt;0,#REF!,#REF!)),1)</f>
        <v>#REF!</v>
      </c>
      <c r="AK543" s="107">
        <v>174000</v>
      </c>
      <c r="AL543" s="57">
        <v>174000</v>
      </c>
      <c r="AM543" s="57" t="s">
        <v>289</v>
      </c>
      <c r="AN543" s="54">
        <v>2</v>
      </c>
    </row>
    <row r="544" spans="1:40" s="56" customFormat="1" ht="14.25" hidden="1" customHeight="1" x14ac:dyDescent="0.25">
      <c r="A544" s="85">
        <v>1</v>
      </c>
      <c r="B544" s="86" t="s">
        <v>86</v>
      </c>
      <c r="C544" s="101" t="s">
        <v>543</v>
      </c>
      <c r="D544" s="85" t="s">
        <v>21</v>
      </c>
      <c r="E544" s="85" t="s">
        <v>421</v>
      </c>
      <c r="F544" s="85"/>
      <c r="G544" s="87" t="e">
        <f>VLOOKUP(D544,#REF!,2,FALSE)</f>
        <v>#REF!</v>
      </c>
      <c r="H544" s="85"/>
      <c r="I544" s="85"/>
      <c r="J544" s="86" t="s">
        <v>97</v>
      </c>
      <c r="K544" s="87" t="str">
        <f t="shared" si="255"/>
        <v>Реализация защиты систем обработки ПДн ООО «ОЭК»</v>
      </c>
      <c r="L544" s="99" t="s">
        <v>98</v>
      </c>
      <c r="M544" s="90" t="s">
        <v>532</v>
      </c>
      <c r="N544" s="85" t="s">
        <v>255</v>
      </c>
      <c r="O544" s="85" t="s">
        <v>301</v>
      </c>
      <c r="P544" s="86">
        <v>2</v>
      </c>
      <c r="Q544" s="100">
        <v>858000</v>
      </c>
      <c r="R544" s="97">
        <v>0.2</v>
      </c>
      <c r="S544" s="98">
        <v>1716000</v>
      </c>
      <c r="T544" s="95">
        <f t="shared" si="256"/>
        <v>286000</v>
      </c>
      <c r="U544" s="104">
        <v>0</v>
      </c>
      <c r="V544" s="95">
        <f t="shared" si="257"/>
        <v>0</v>
      </c>
      <c r="W544" s="95">
        <f t="shared" si="258"/>
        <v>0</v>
      </c>
      <c r="X544" s="98">
        <v>1716000</v>
      </c>
      <c r="Y544" s="95">
        <f t="shared" si="259"/>
        <v>286000</v>
      </c>
      <c r="Z544" s="95">
        <f t="shared" si="260"/>
        <v>1430000</v>
      </c>
      <c r="AA544" s="244">
        <f>AA543+1</f>
        <v>2026</v>
      </c>
      <c r="AB544" s="247">
        <f t="shared" si="254"/>
        <v>0</v>
      </c>
      <c r="AC544" s="96">
        <f>S544*IF($AA544=2021,IF(OR($M544="Услуги",$M544="Работы"),#REF!,IF($U544&lt;&gt;0,#REF!,#REF!)),1)*IF($AA544=2022,IF(OR($M544="Услуги",$M544="Работы"),#REF!,IF($U544&lt;&gt;0,#REF!,#REF!)),1)*IF($AA544=2023,IF(OR($M544="Услуги",$M544="Работы"),#REF!,IF($U544&lt;&gt;0,#REF!,#REF!)),1)*IF($AA544=2024,IF(OR($M544="Услуги",$M544="Работы"),#REF!,IF($U544&lt;&gt;0,#REF!,#REF!)),1)*IF($AA544=2025,IF(OR($M544="Услуги",$M544="Работы"),#REF!,IF($U544&lt;&gt;0,#REF!,#REF!)),1)</f>
        <v>1716000</v>
      </c>
      <c r="AD544" s="96">
        <f>T544*IF($AA544=2021,IF(OR($M544="Услуги",$M544="Работы"),#REF!,IF($U544&lt;&gt;0,#REF!,#REF!)),1)*IF($AA544=2022,IF(OR($M544="Услуги",$M544="Работы"),#REF!,IF($U544&lt;&gt;0,#REF!,#REF!)),1)*IF($AA544=2023,IF(OR($M544="Услуги",$M544="Работы"),#REF!,IF($U544&lt;&gt;0,#REF!,#REF!)),1)*IF($AA544=2024,IF(OR($M544="Услуги",$M544="Работы"),#REF!,IF($U544&lt;&gt;0,#REF!,#REF!)),1)*IF($AA544=2025,IF(OR($M544="Услуги",$M544="Работы"),#REF!,IF($U544&lt;&gt;0,#REF!,#REF!)),1)</f>
        <v>286000</v>
      </c>
      <c r="AE544" s="96">
        <f>U544*IF($AA544=2021,IF(OR($M544="Услуги",$M544="Работы"),#REF!,IF($U544&lt;&gt;0,#REF!,#REF!)),1)*IF($AA544=2022,IF(OR($M544="Услуги",$M544="Работы"),#REF!,IF($U544&lt;&gt;0,#REF!,#REF!)),1)*IF($AA544=2023,IF(OR($M544="Услуги",$M544="Работы"),#REF!,IF($U544&lt;&gt;0,#REF!,#REF!)),1)*IF($AA544=2024,IF(OR($M544="Услуги",$M544="Работы"),#REF!,IF($U544&lt;&gt;0,#REF!,#REF!)),1)*IF($AA544=2025,IF(OR($M544="Услуги",$M544="Работы"),#REF!,IF($U544&lt;&gt;0,#REF!,#REF!)),1)</f>
        <v>0</v>
      </c>
      <c r="AF544" s="96">
        <f>V544*IF($AA544=2021,IF(OR($M544="Услуги",$M544="Работы"),#REF!,IF($U544&lt;&gt;0,#REF!,#REF!)),1)*IF($AA544=2022,IF(OR($M544="Услуги",$M544="Работы"),#REF!,IF($U544&lt;&gt;0,#REF!,#REF!)),1)*IF($AA544=2023,IF(OR($M544="Услуги",$M544="Работы"),#REF!,IF($U544&lt;&gt;0,#REF!,#REF!)),1)*IF($AA544=2024,IF(OR($M544="Услуги",$M544="Работы"),#REF!,IF($U544&lt;&gt;0,#REF!,#REF!)),1)*IF($AA544=2025,IF(OR($M544="Услуги",$M544="Работы"),#REF!,IF($U544&lt;&gt;0,#REF!,#REF!)),1)</f>
        <v>0</v>
      </c>
      <c r="AG544" s="96">
        <f>W544*IF($AA544=2021,IF(OR($M544="Услуги",$M544="Работы"),#REF!,IF($U544&lt;&gt;0,#REF!,#REF!)),1)*IF($AA544=2022,IF(OR($M544="Услуги",$M544="Работы"),#REF!,IF($U544&lt;&gt;0,#REF!,#REF!)),1)*IF($AA544=2023,IF(OR($M544="Услуги",$M544="Работы"),#REF!,IF($U544&lt;&gt;0,#REF!,#REF!)),1)*IF($AA544=2024,IF(OR($M544="Услуги",$M544="Работы"),#REF!,IF($U544&lt;&gt;0,#REF!,#REF!)),1)*IF($AA544=2025,IF(OR($M544="Услуги",$M544="Работы"),#REF!,IF($U544&lt;&gt;0,#REF!,#REF!)),1)</f>
        <v>0</v>
      </c>
      <c r="AH544" s="96">
        <f>X544*IF($AA544=2021,IF(OR($M544="Услуги",$M544="Работы"),#REF!,IF($U544&lt;&gt;0,#REF!,#REF!)),1)*IF($AA544=2022,IF(OR($M544="Услуги",$M544="Работы"),#REF!,IF($U544&lt;&gt;0,#REF!,#REF!)),1)*IF($AA544=2023,IF(OR($M544="Услуги",$M544="Работы"),#REF!,IF($U544&lt;&gt;0,#REF!,#REF!)),1)*IF($AA544=2024,IF(OR($M544="Услуги",$M544="Работы"),#REF!,IF($U544&lt;&gt;0,#REF!,#REF!)),1)*IF($AA544=2025,IF(OR($M544="Услуги",$M544="Работы"),#REF!,IF($U544&lt;&gt;0,#REF!,#REF!)),1)</f>
        <v>1716000</v>
      </c>
      <c r="AI544" s="96">
        <f>Y544*IF($AA544=2021,IF(OR($M544="Услуги",$M544="Работы"),#REF!,IF($U544&lt;&gt;0,#REF!,#REF!)),1)*IF($AA544=2022,IF(OR($M544="Услуги",$M544="Работы"),#REF!,IF($U544&lt;&gt;0,#REF!,#REF!)),1)*IF($AA544=2023,IF(OR($M544="Услуги",$M544="Работы"),#REF!,IF($U544&lt;&gt;0,#REF!,#REF!)),1)*IF($AA544=2024,IF(OR($M544="Услуги",$M544="Работы"),#REF!,IF($U544&lt;&gt;0,#REF!,#REF!)),1)*IF($AA544=2025,IF(OR($M544="Услуги",$M544="Работы"),#REF!,IF($U544&lt;&gt;0,#REF!,#REF!)),1)</f>
        <v>286000</v>
      </c>
      <c r="AJ544" s="96">
        <f>Z544*IF($AA544=2021,IF(OR($M544="Услуги",$M544="Работы"),#REF!,IF($U544&lt;&gt;0,#REF!,#REF!)),1)*IF($AA544=2022,IF(OR($M544="Услуги",$M544="Работы"),#REF!,IF($U544&lt;&gt;0,#REF!,#REF!)),1)*IF($AA544=2023,IF(OR($M544="Услуги",$M544="Работы"),#REF!,IF($U544&lt;&gt;0,#REF!,#REF!)),1)*IF($AA544=2024,IF(OR($M544="Услуги",$M544="Работы"),#REF!,IF($U544&lt;&gt;0,#REF!,#REF!)),1)*IF($AA544=2025,IF(OR($M544="Услуги",$M544="Работы"),#REF!,IF($U544&lt;&gt;0,#REF!,#REF!)),1)</f>
        <v>1430000</v>
      </c>
      <c r="AK544" s="107">
        <v>1716000</v>
      </c>
      <c r="AL544" s="57" t="s">
        <v>289</v>
      </c>
      <c r="AM544" s="57">
        <v>1716000</v>
      </c>
      <c r="AN544" s="54">
        <v>2</v>
      </c>
    </row>
    <row r="545" spans="1:40" s="56" customFormat="1" ht="14.25" hidden="1" customHeight="1" x14ac:dyDescent="0.25">
      <c r="A545" s="85">
        <v>1</v>
      </c>
      <c r="B545" s="86" t="s">
        <v>86</v>
      </c>
      <c r="C545" s="101" t="s">
        <v>543</v>
      </c>
      <c r="D545" s="85" t="s">
        <v>21</v>
      </c>
      <c r="E545" s="85" t="s">
        <v>421</v>
      </c>
      <c r="F545" s="85"/>
      <c r="G545" s="87" t="e">
        <f>VLOOKUP(D545,#REF!,2,FALSE)</f>
        <v>#REF!</v>
      </c>
      <c r="H545" s="85"/>
      <c r="I545" s="85"/>
      <c r="J545" s="86" t="s">
        <v>97</v>
      </c>
      <c r="K545" s="87" t="str">
        <f t="shared" si="255"/>
        <v>Реализация защиты систем обработки ПДн ООО «ОЭК»</v>
      </c>
      <c r="L545" s="99" t="s">
        <v>98</v>
      </c>
      <c r="M545" s="90" t="s">
        <v>532</v>
      </c>
      <c r="N545" s="85" t="s">
        <v>255</v>
      </c>
      <c r="O545" s="85" t="s">
        <v>301</v>
      </c>
      <c r="P545" s="86">
        <v>2</v>
      </c>
      <c r="Q545" s="100">
        <v>858000</v>
      </c>
      <c r="R545" s="97">
        <v>0.2</v>
      </c>
      <c r="S545" s="98">
        <v>1716000</v>
      </c>
      <c r="T545" s="95">
        <f t="shared" si="256"/>
        <v>286000</v>
      </c>
      <c r="U545" s="104">
        <v>0</v>
      </c>
      <c r="V545" s="95">
        <f t="shared" si="257"/>
        <v>0</v>
      </c>
      <c r="W545" s="95">
        <f t="shared" si="258"/>
        <v>0</v>
      </c>
      <c r="X545" s="98">
        <v>1716000</v>
      </c>
      <c r="Y545" s="95">
        <f t="shared" si="259"/>
        <v>286000</v>
      </c>
      <c r="Z545" s="95">
        <f t="shared" si="260"/>
        <v>1430000</v>
      </c>
      <c r="AA545" s="244">
        <f>AA544+1</f>
        <v>2027</v>
      </c>
      <c r="AB545" s="247">
        <f t="shared" si="254"/>
        <v>0</v>
      </c>
      <c r="AC545" s="96">
        <f>S545*IF($AA545=2021,IF(OR($M545="Услуги",$M545="Работы"),#REF!,IF($U545&lt;&gt;0,#REF!,#REF!)),1)*IF($AA545=2022,IF(OR($M545="Услуги",$M545="Работы"),#REF!,IF($U545&lt;&gt;0,#REF!,#REF!)),1)*IF($AA545=2023,IF(OR($M545="Услуги",$M545="Работы"),#REF!,IF($U545&lt;&gt;0,#REF!,#REF!)),1)*IF($AA545=2024,IF(OR($M545="Услуги",$M545="Работы"),#REF!,IF($U545&lt;&gt;0,#REF!,#REF!)),1)*IF($AA545=2025,IF(OR($M545="Услуги",$M545="Работы"),#REF!,IF($U545&lt;&gt;0,#REF!,#REF!)),1)</f>
        <v>1716000</v>
      </c>
      <c r="AD545" s="96">
        <f>T545*IF($AA545=2021,IF(OR($M545="Услуги",$M545="Работы"),#REF!,IF($U545&lt;&gt;0,#REF!,#REF!)),1)*IF($AA545=2022,IF(OR($M545="Услуги",$M545="Работы"),#REF!,IF($U545&lt;&gt;0,#REF!,#REF!)),1)*IF($AA545=2023,IF(OR($M545="Услуги",$M545="Работы"),#REF!,IF($U545&lt;&gt;0,#REF!,#REF!)),1)*IF($AA545=2024,IF(OR($M545="Услуги",$M545="Работы"),#REF!,IF($U545&lt;&gt;0,#REF!,#REF!)),1)*IF($AA545=2025,IF(OR($M545="Услуги",$M545="Работы"),#REF!,IF($U545&lt;&gt;0,#REF!,#REF!)),1)</f>
        <v>286000</v>
      </c>
      <c r="AE545" s="96">
        <f>U545*IF($AA545=2021,IF(OR($M545="Услуги",$M545="Работы"),#REF!,IF($U545&lt;&gt;0,#REF!,#REF!)),1)*IF($AA545=2022,IF(OR($M545="Услуги",$M545="Работы"),#REF!,IF($U545&lt;&gt;0,#REF!,#REF!)),1)*IF($AA545=2023,IF(OR($M545="Услуги",$M545="Работы"),#REF!,IF($U545&lt;&gt;0,#REF!,#REF!)),1)*IF($AA545=2024,IF(OR($M545="Услуги",$M545="Работы"),#REF!,IF($U545&lt;&gt;0,#REF!,#REF!)),1)*IF($AA545=2025,IF(OR($M545="Услуги",$M545="Работы"),#REF!,IF($U545&lt;&gt;0,#REF!,#REF!)),1)</f>
        <v>0</v>
      </c>
      <c r="AF545" s="96">
        <f>V545*IF($AA545=2021,IF(OR($M545="Услуги",$M545="Работы"),#REF!,IF($U545&lt;&gt;0,#REF!,#REF!)),1)*IF($AA545=2022,IF(OR($M545="Услуги",$M545="Работы"),#REF!,IF($U545&lt;&gt;0,#REF!,#REF!)),1)*IF($AA545=2023,IF(OR($M545="Услуги",$M545="Работы"),#REF!,IF($U545&lt;&gt;0,#REF!,#REF!)),1)*IF($AA545=2024,IF(OR($M545="Услуги",$M545="Работы"),#REF!,IF($U545&lt;&gt;0,#REF!,#REF!)),1)*IF($AA545=2025,IF(OR($M545="Услуги",$M545="Работы"),#REF!,IF($U545&lt;&gt;0,#REF!,#REF!)),1)</f>
        <v>0</v>
      </c>
      <c r="AG545" s="96">
        <f>W545*IF($AA545=2021,IF(OR($M545="Услуги",$M545="Работы"),#REF!,IF($U545&lt;&gt;0,#REF!,#REF!)),1)*IF($AA545=2022,IF(OR($M545="Услуги",$M545="Работы"),#REF!,IF($U545&lt;&gt;0,#REF!,#REF!)),1)*IF($AA545=2023,IF(OR($M545="Услуги",$M545="Работы"),#REF!,IF($U545&lt;&gt;0,#REF!,#REF!)),1)*IF($AA545=2024,IF(OR($M545="Услуги",$M545="Работы"),#REF!,IF($U545&lt;&gt;0,#REF!,#REF!)),1)*IF($AA545=2025,IF(OR($M545="Услуги",$M545="Работы"),#REF!,IF($U545&lt;&gt;0,#REF!,#REF!)),1)</f>
        <v>0</v>
      </c>
      <c r="AH545" s="96">
        <f>X545*IF($AA545=2021,IF(OR($M545="Услуги",$M545="Работы"),#REF!,IF($U545&lt;&gt;0,#REF!,#REF!)),1)*IF($AA545=2022,IF(OR($M545="Услуги",$M545="Работы"),#REF!,IF($U545&lt;&gt;0,#REF!,#REF!)),1)*IF($AA545=2023,IF(OR($M545="Услуги",$M545="Работы"),#REF!,IF($U545&lt;&gt;0,#REF!,#REF!)),1)*IF($AA545=2024,IF(OR($M545="Услуги",$M545="Работы"),#REF!,IF($U545&lt;&gt;0,#REF!,#REF!)),1)*IF($AA545=2025,IF(OR($M545="Услуги",$M545="Работы"),#REF!,IF($U545&lt;&gt;0,#REF!,#REF!)),1)</f>
        <v>1716000</v>
      </c>
      <c r="AI545" s="96">
        <f>Y545*IF($AA545=2021,IF(OR($M545="Услуги",$M545="Работы"),#REF!,IF($U545&lt;&gt;0,#REF!,#REF!)),1)*IF($AA545=2022,IF(OR($M545="Услуги",$M545="Работы"),#REF!,IF($U545&lt;&gt;0,#REF!,#REF!)),1)*IF($AA545=2023,IF(OR($M545="Услуги",$M545="Работы"),#REF!,IF($U545&lt;&gt;0,#REF!,#REF!)),1)*IF($AA545=2024,IF(OR($M545="Услуги",$M545="Работы"),#REF!,IF($U545&lt;&gt;0,#REF!,#REF!)),1)*IF($AA545=2025,IF(OR($M545="Услуги",$M545="Работы"),#REF!,IF($U545&lt;&gt;0,#REF!,#REF!)),1)</f>
        <v>286000</v>
      </c>
      <c r="AJ545" s="96">
        <f>Z545*IF($AA545=2021,IF(OR($M545="Услуги",$M545="Работы"),#REF!,IF($U545&lt;&gt;0,#REF!,#REF!)),1)*IF($AA545=2022,IF(OR($M545="Услуги",$M545="Работы"),#REF!,IF($U545&lt;&gt;0,#REF!,#REF!)),1)*IF($AA545=2023,IF(OR($M545="Услуги",$M545="Работы"),#REF!,IF($U545&lt;&gt;0,#REF!,#REF!)),1)*IF($AA545=2024,IF(OR($M545="Услуги",$M545="Работы"),#REF!,IF($U545&lt;&gt;0,#REF!,#REF!)),1)*IF($AA545=2025,IF(OR($M545="Услуги",$M545="Работы"),#REF!,IF($U545&lt;&gt;0,#REF!,#REF!)),1)</f>
        <v>1430000</v>
      </c>
      <c r="AK545" s="107">
        <v>1716000</v>
      </c>
      <c r="AL545" s="57" t="s">
        <v>289</v>
      </c>
      <c r="AM545" s="57">
        <v>1716000</v>
      </c>
      <c r="AN545" s="54">
        <v>2</v>
      </c>
    </row>
    <row r="546" spans="1:40" s="56" customFormat="1" ht="14.25" hidden="1" customHeight="1" x14ac:dyDescent="0.25">
      <c r="A546" s="85">
        <v>1</v>
      </c>
      <c r="B546" s="86" t="s">
        <v>86</v>
      </c>
      <c r="C546" s="101" t="s">
        <v>543</v>
      </c>
      <c r="D546" s="85" t="s">
        <v>21</v>
      </c>
      <c r="E546" s="85" t="s">
        <v>421</v>
      </c>
      <c r="F546" s="85"/>
      <c r="G546" s="87" t="e">
        <f>VLOOKUP(D546,#REF!,2,FALSE)</f>
        <v>#REF!</v>
      </c>
      <c r="H546" s="85"/>
      <c r="I546" s="85"/>
      <c r="J546" s="86" t="s">
        <v>97</v>
      </c>
      <c r="K546" s="87" t="str">
        <f t="shared" si="255"/>
        <v>Реализация защиты систем обработки ПДн ООО «ОЭК»</v>
      </c>
      <c r="L546" s="99" t="s">
        <v>98</v>
      </c>
      <c r="M546" s="90" t="s">
        <v>532</v>
      </c>
      <c r="N546" s="85" t="s">
        <v>255</v>
      </c>
      <c r="O546" s="85" t="s">
        <v>301</v>
      </c>
      <c r="P546" s="86">
        <v>2</v>
      </c>
      <c r="Q546" s="100">
        <v>858000</v>
      </c>
      <c r="R546" s="97">
        <v>0.2</v>
      </c>
      <c r="S546" s="98">
        <v>1716000</v>
      </c>
      <c r="T546" s="95">
        <f t="shared" si="256"/>
        <v>286000</v>
      </c>
      <c r="U546" s="104">
        <v>0</v>
      </c>
      <c r="V546" s="95">
        <f t="shared" si="257"/>
        <v>0</v>
      </c>
      <c r="W546" s="95">
        <f t="shared" si="258"/>
        <v>0</v>
      </c>
      <c r="X546" s="98">
        <v>1716000</v>
      </c>
      <c r="Y546" s="95">
        <f t="shared" si="259"/>
        <v>286000</v>
      </c>
      <c r="Z546" s="95">
        <f t="shared" si="260"/>
        <v>1430000</v>
      </c>
      <c r="AA546" s="244">
        <f>AA545+1</f>
        <v>2028</v>
      </c>
      <c r="AB546" s="247">
        <f t="shared" si="254"/>
        <v>0</v>
      </c>
      <c r="AC546" s="96">
        <f>S546*IF($AA546=2021,IF(OR($M546="Услуги",$M546="Работы"),#REF!,IF($U546&lt;&gt;0,#REF!,#REF!)),1)*IF($AA546=2022,IF(OR($M546="Услуги",$M546="Работы"),#REF!,IF($U546&lt;&gt;0,#REF!,#REF!)),1)*IF($AA546=2023,IF(OR($M546="Услуги",$M546="Работы"),#REF!,IF($U546&lt;&gt;0,#REF!,#REF!)),1)*IF($AA546=2024,IF(OR($M546="Услуги",$M546="Работы"),#REF!,IF($U546&lt;&gt;0,#REF!,#REF!)),1)*IF($AA546=2025,IF(OR($M546="Услуги",$M546="Работы"),#REF!,IF($U546&lt;&gt;0,#REF!,#REF!)),1)</f>
        <v>1716000</v>
      </c>
      <c r="AD546" s="96">
        <f>T546*IF($AA546=2021,IF(OR($M546="Услуги",$M546="Работы"),#REF!,IF($U546&lt;&gt;0,#REF!,#REF!)),1)*IF($AA546=2022,IF(OR($M546="Услуги",$M546="Работы"),#REF!,IF($U546&lt;&gt;0,#REF!,#REF!)),1)*IF($AA546=2023,IF(OR($M546="Услуги",$M546="Работы"),#REF!,IF($U546&lt;&gt;0,#REF!,#REF!)),1)*IF($AA546=2024,IF(OR($M546="Услуги",$M546="Работы"),#REF!,IF($U546&lt;&gt;0,#REF!,#REF!)),1)*IF($AA546=2025,IF(OR($M546="Услуги",$M546="Работы"),#REF!,IF($U546&lt;&gt;0,#REF!,#REF!)),1)</f>
        <v>286000</v>
      </c>
      <c r="AE546" s="96">
        <f>U546*IF($AA546=2021,IF(OR($M546="Услуги",$M546="Работы"),#REF!,IF($U546&lt;&gt;0,#REF!,#REF!)),1)*IF($AA546=2022,IF(OR($M546="Услуги",$M546="Работы"),#REF!,IF($U546&lt;&gt;0,#REF!,#REF!)),1)*IF($AA546=2023,IF(OR($M546="Услуги",$M546="Работы"),#REF!,IF($U546&lt;&gt;0,#REF!,#REF!)),1)*IF($AA546=2024,IF(OR($M546="Услуги",$M546="Работы"),#REF!,IF($U546&lt;&gt;0,#REF!,#REF!)),1)*IF($AA546=2025,IF(OR($M546="Услуги",$M546="Работы"),#REF!,IF($U546&lt;&gt;0,#REF!,#REF!)),1)</f>
        <v>0</v>
      </c>
      <c r="AF546" s="96">
        <f>V546*IF($AA546=2021,IF(OR($M546="Услуги",$M546="Работы"),#REF!,IF($U546&lt;&gt;0,#REF!,#REF!)),1)*IF($AA546=2022,IF(OR($M546="Услуги",$M546="Работы"),#REF!,IF($U546&lt;&gt;0,#REF!,#REF!)),1)*IF($AA546=2023,IF(OR($M546="Услуги",$M546="Работы"),#REF!,IF($U546&lt;&gt;0,#REF!,#REF!)),1)*IF($AA546=2024,IF(OR($M546="Услуги",$M546="Работы"),#REF!,IF($U546&lt;&gt;0,#REF!,#REF!)),1)*IF($AA546=2025,IF(OR($M546="Услуги",$M546="Работы"),#REF!,IF($U546&lt;&gt;0,#REF!,#REF!)),1)</f>
        <v>0</v>
      </c>
      <c r="AG546" s="96">
        <f>W546*IF($AA546=2021,IF(OR($M546="Услуги",$M546="Работы"),#REF!,IF($U546&lt;&gt;0,#REF!,#REF!)),1)*IF($AA546=2022,IF(OR($M546="Услуги",$M546="Работы"),#REF!,IF($U546&lt;&gt;0,#REF!,#REF!)),1)*IF($AA546=2023,IF(OR($M546="Услуги",$M546="Работы"),#REF!,IF($U546&lt;&gt;0,#REF!,#REF!)),1)*IF($AA546=2024,IF(OR($M546="Услуги",$M546="Работы"),#REF!,IF($U546&lt;&gt;0,#REF!,#REF!)),1)*IF($AA546=2025,IF(OR($M546="Услуги",$M546="Работы"),#REF!,IF($U546&lt;&gt;0,#REF!,#REF!)),1)</f>
        <v>0</v>
      </c>
      <c r="AH546" s="96">
        <f>X546*IF($AA546=2021,IF(OR($M546="Услуги",$M546="Работы"),#REF!,IF($U546&lt;&gt;0,#REF!,#REF!)),1)*IF($AA546=2022,IF(OR($M546="Услуги",$M546="Работы"),#REF!,IF($U546&lt;&gt;0,#REF!,#REF!)),1)*IF($AA546=2023,IF(OR($M546="Услуги",$M546="Работы"),#REF!,IF($U546&lt;&gt;0,#REF!,#REF!)),1)*IF($AA546=2024,IF(OR($M546="Услуги",$M546="Работы"),#REF!,IF($U546&lt;&gt;0,#REF!,#REF!)),1)*IF($AA546=2025,IF(OR($M546="Услуги",$M546="Работы"),#REF!,IF($U546&lt;&gt;0,#REF!,#REF!)),1)</f>
        <v>1716000</v>
      </c>
      <c r="AI546" s="96">
        <f>Y546*IF($AA546=2021,IF(OR($M546="Услуги",$M546="Работы"),#REF!,IF($U546&lt;&gt;0,#REF!,#REF!)),1)*IF($AA546=2022,IF(OR($M546="Услуги",$M546="Работы"),#REF!,IF($U546&lt;&gt;0,#REF!,#REF!)),1)*IF($AA546=2023,IF(OR($M546="Услуги",$M546="Работы"),#REF!,IF($U546&lt;&gt;0,#REF!,#REF!)),1)*IF($AA546=2024,IF(OR($M546="Услуги",$M546="Работы"),#REF!,IF($U546&lt;&gt;0,#REF!,#REF!)),1)*IF($AA546=2025,IF(OR($M546="Услуги",$M546="Работы"),#REF!,IF($U546&lt;&gt;0,#REF!,#REF!)),1)</f>
        <v>286000</v>
      </c>
      <c r="AJ546" s="96">
        <f>Z546*IF($AA546=2021,IF(OR($M546="Услуги",$M546="Работы"),#REF!,IF($U546&lt;&gt;0,#REF!,#REF!)),1)*IF($AA546=2022,IF(OR($M546="Услуги",$M546="Работы"),#REF!,IF($U546&lt;&gt;0,#REF!,#REF!)),1)*IF($AA546=2023,IF(OR($M546="Услуги",$M546="Работы"),#REF!,IF($U546&lt;&gt;0,#REF!,#REF!)),1)*IF($AA546=2024,IF(OR($M546="Услуги",$M546="Работы"),#REF!,IF($U546&lt;&gt;0,#REF!,#REF!)),1)*IF($AA546=2025,IF(OR($M546="Услуги",$M546="Работы"),#REF!,IF($U546&lt;&gt;0,#REF!,#REF!)),1)</f>
        <v>1430000</v>
      </c>
      <c r="AK546" s="107">
        <v>1716000</v>
      </c>
      <c r="AL546" s="57" t="s">
        <v>289</v>
      </c>
      <c r="AM546" s="57">
        <v>1716000</v>
      </c>
      <c r="AN546" s="54">
        <v>2</v>
      </c>
    </row>
    <row r="547" spans="1:40" s="56" customFormat="1" ht="14.25" hidden="1" customHeight="1" x14ac:dyDescent="0.25">
      <c r="A547" s="85">
        <v>1</v>
      </c>
      <c r="B547" s="86" t="s">
        <v>86</v>
      </c>
      <c r="C547" s="101" t="s">
        <v>543</v>
      </c>
      <c r="D547" s="85" t="s">
        <v>21</v>
      </c>
      <c r="E547" s="85" t="s">
        <v>421</v>
      </c>
      <c r="F547" s="85"/>
      <c r="G547" s="87" t="e">
        <f>VLOOKUP(D547,#REF!,2,FALSE)</f>
        <v>#REF!</v>
      </c>
      <c r="H547" s="85"/>
      <c r="I547" s="85"/>
      <c r="J547" s="86" t="s">
        <v>97</v>
      </c>
      <c r="K547" s="87" t="str">
        <f t="shared" si="255"/>
        <v>Реализация защиты систем обработки ПДн ООО «ОЭК»</v>
      </c>
      <c r="L547" s="99" t="s">
        <v>98</v>
      </c>
      <c r="M547" s="90" t="s">
        <v>532</v>
      </c>
      <c r="N547" s="85" t="s">
        <v>255</v>
      </c>
      <c r="O547" s="85" t="s">
        <v>301</v>
      </c>
      <c r="P547" s="86">
        <v>2</v>
      </c>
      <c r="Q547" s="100">
        <v>858000</v>
      </c>
      <c r="R547" s="97">
        <v>0.2</v>
      </c>
      <c r="S547" s="98">
        <v>1716000</v>
      </c>
      <c r="T547" s="95">
        <f t="shared" si="256"/>
        <v>286000</v>
      </c>
      <c r="U547" s="104">
        <v>0</v>
      </c>
      <c r="V547" s="95">
        <f t="shared" si="257"/>
        <v>0</v>
      </c>
      <c r="W547" s="95">
        <f t="shared" si="258"/>
        <v>0</v>
      </c>
      <c r="X547" s="98">
        <v>1716000</v>
      </c>
      <c r="Y547" s="95">
        <f t="shared" si="259"/>
        <v>286000</v>
      </c>
      <c r="Z547" s="95">
        <f t="shared" si="260"/>
        <v>1430000</v>
      </c>
      <c r="AA547" s="244">
        <f>AA546+1</f>
        <v>2029</v>
      </c>
      <c r="AB547" s="247">
        <f t="shared" si="254"/>
        <v>0</v>
      </c>
      <c r="AC547" s="96">
        <f>S547*IF($AA547=2021,IF(OR($M547="Услуги",$M547="Работы"),#REF!,IF($U547&lt;&gt;0,#REF!,#REF!)),1)*IF($AA547=2022,IF(OR($M547="Услуги",$M547="Работы"),#REF!,IF($U547&lt;&gt;0,#REF!,#REF!)),1)*IF($AA547=2023,IF(OR($M547="Услуги",$M547="Работы"),#REF!,IF($U547&lt;&gt;0,#REF!,#REF!)),1)*IF($AA547=2024,IF(OR($M547="Услуги",$M547="Работы"),#REF!,IF($U547&lt;&gt;0,#REF!,#REF!)),1)*IF($AA547=2025,IF(OR($M547="Услуги",$M547="Работы"),#REF!,IF($U547&lt;&gt;0,#REF!,#REF!)),1)</f>
        <v>1716000</v>
      </c>
      <c r="AD547" s="96">
        <f>T547*IF($AA547=2021,IF(OR($M547="Услуги",$M547="Работы"),#REF!,IF($U547&lt;&gt;0,#REF!,#REF!)),1)*IF($AA547=2022,IF(OR($M547="Услуги",$M547="Работы"),#REF!,IF($U547&lt;&gt;0,#REF!,#REF!)),1)*IF($AA547=2023,IF(OR($M547="Услуги",$M547="Работы"),#REF!,IF($U547&lt;&gt;0,#REF!,#REF!)),1)*IF($AA547=2024,IF(OR($M547="Услуги",$M547="Работы"),#REF!,IF($U547&lt;&gt;0,#REF!,#REF!)),1)*IF($AA547=2025,IF(OR($M547="Услуги",$M547="Работы"),#REF!,IF($U547&lt;&gt;0,#REF!,#REF!)),1)</f>
        <v>286000</v>
      </c>
      <c r="AE547" s="96">
        <f>U547*IF($AA547=2021,IF(OR($M547="Услуги",$M547="Работы"),#REF!,IF($U547&lt;&gt;0,#REF!,#REF!)),1)*IF($AA547=2022,IF(OR($M547="Услуги",$M547="Работы"),#REF!,IF($U547&lt;&gt;0,#REF!,#REF!)),1)*IF($AA547=2023,IF(OR($M547="Услуги",$M547="Работы"),#REF!,IF($U547&lt;&gt;0,#REF!,#REF!)),1)*IF($AA547=2024,IF(OR($M547="Услуги",$M547="Работы"),#REF!,IF($U547&lt;&gt;0,#REF!,#REF!)),1)*IF($AA547=2025,IF(OR($M547="Услуги",$M547="Работы"),#REF!,IF($U547&lt;&gt;0,#REF!,#REF!)),1)</f>
        <v>0</v>
      </c>
      <c r="AF547" s="96">
        <f>V547*IF($AA547=2021,IF(OR($M547="Услуги",$M547="Работы"),#REF!,IF($U547&lt;&gt;0,#REF!,#REF!)),1)*IF($AA547=2022,IF(OR($M547="Услуги",$M547="Работы"),#REF!,IF($U547&lt;&gt;0,#REF!,#REF!)),1)*IF($AA547=2023,IF(OR($M547="Услуги",$M547="Работы"),#REF!,IF($U547&lt;&gt;0,#REF!,#REF!)),1)*IF($AA547=2024,IF(OR($M547="Услуги",$M547="Работы"),#REF!,IF($U547&lt;&gt;0,#REF!,#REF!)),1)*IF($AA547=2025,IF(OR($M547="Услуги",$M547="Работы"),#REF!,IF($U547&lt;&gt;0,#REF!,#REF!)),1)</f>
        <v>0</v>
      </c>
      <c r="AG547" s="96">
        <f>W547*IF($AA547=2021,IF(OR($M547="Услуги",$M547="Работы"),#REF!,IF($U547&lt;&gt;0,#REF!,#REF!)),1)*IF($AA547=2022,IF(OR($M547="Услуги",$M547="Работы"),#REF!,IF($U547&lt;&gt;0,#REF!,#REF!)),1)*IF($AA547=2023,IF(OR($M547="Услуги",$M547="Работы"),#REF!,IF($U547&lt;&gt;0,#REF!,#REF!)),1)*IF($AA547=2024,IF(OR($M547="Услуги",$M547="Работы"),#REF!,IF($U547&lt;&gt;0,#REF!,#REF!)),1)*IF($AA547=2025,IF(OR($M547="Услуги",$M547="Работы"),#REF!,IF($U547&lt;&gt;0,#REF!,#REF!)),1)</f>
        <v>0</v>
      </c>
      <c r="AH547" s="96">
        <f>X547*IF($AA547=2021,IF(OR($M547="Услуги",$M547="Работы"),#REF!,IF($U547&lt;&gt;0,#REF!,#REF!)),1)*IF($AA547=2022,IF(OR($M547="Услуги",$M547="Работы"),#REF!,IF($U547&lt;&gt;0,#REF!,#REF!)),1)*IF($AA547=2023,IF(OR($M547="Услуги",$M547="Работы"),#REF!,IF($U547&lt;&gt;0,#REF!,#REF!)),1)*IF($AA547=2024,IF(OR($M547="Услуги",$M547="Работы"),#REF!,IF($U547&lt;&gt;0,#REF!,#REF!)),1)*IF($AA547=2025,IF(OR($M547="Услуги",$M547="Работы"),#REF!,IF($U547&lt;&gt;0,#REF!,#REF!)),1)</f>
        <v>1716000</v>
      </c>
      <c r="AI547" s="96">
        <f>Y547*IF($AA547=2021,IF(OR($M547="Услуги",$M547="Работы"),#REF!,IF($U547&lt;&gt;0,#REF!,#REF!)),1)*IF($AA547=2022,IF(OR($M547="Услуги",$M547="Работы"),#REF!,IF($U547&lt;&gt;0,#REF!,#REF!)),1)*IF($AA547=2023,IF(OR($M547="Услуги",$M547="Работы"),#REF!,IF($U547&lt;&gt;0,#REF!,#REF!)),1)*IF($AA547=2024,IF(OR($M547="Услуги",$M547="Работы"),#REF!,IF($U547&lt;&gt;0,#REF!,#REF!)),1)*IF($AA547=2025,IF(OR($M547="Услуги",$M547="Работы"),#REF!,IF($U547&lt;&gt;0,#REF!,#REF!)),1)</f>
        <v>286000</v>
      </c>
      <c r="AJ547" s="96">
        <f>Z547*IF($AA547=2021,IF(OR($M547="Услуги",$M547="Работы"),#REF!,IF($U547&lt;&gt;0,#REF!,#REF!)),1)*IF($AA547=2022,IF(OR($M547="Услуги",$M547="Работы"),#REF!,IF($U547&lt;&gt;0,#REF!,#REF!)),1)*IF($AA547=2023,IF(OR($M547="Услуги",$M547="Работы"),#REF!,IF($U547&lt;&gt;0,#REF!,#REF!)),1)*IF($AA547=2024,IF(OR($M547="Услуги",$M547="Работы"),#REF!,IF($U547&lt;&gt;0,#REF!,#REF!)),1)*IF($AA547=2025,IF(OR($M547="Услуги",$M547="Работы"),#REF!,IF($U547&lt;&gt;0,#REF!,#REF!)),1)</f>
        <v>1430000</v>
      </c>
      <c r="AK547" s="107">
        <v>1716000</v>
      </c>
      <c r="AL547" s="57" t="s">
        <v>289</v>
      </c>
      <c r="AM547" s="57">
        <v>1716000</v>
      </c>
      <c r="AN547" s="54">
        <v>2</v>
      </c>
    </row>
    <row r="548" spans="1:40" s="56" customFormat="1" ht="15" hidden="1" customHeight="1" x14ac:dyDescent="0.25">
      <c r="A548" s="85">
        <v>1</v>
      </c>
      <c r="B548" s="86" t="s">
        <v>86</v>
      </c>
      <c r="C548" s="101" t="s">
        <v>543</v>
      </c>
      <c r="D548" s="85" t="s">
        <v>21</v>
      </c>
      <c r="E548" s="85" t="s">
        <v>421</v>
      </c>
      <c r="F548" s="85"/>
      <c r="G548" s="87" t="e">
        <f>VLOOKUP(D548,#REF!,2,FALSE)</f>
        <v>#REF!</v>
      </c>
      <c r="H548" s="85"/>
      <c r="I548" s="85"/>
      <c r="J548" s="86" t="s">
        <v>219</v>
      </c>
      <c r="K548" s="87" t="str">
        <f t="shared" si="255"/>
        <v>Реализация защиты систем обработки ПДн ООО «ОЭК»</v>
      </c>
      <c r="L548" s="99" t="s">
        <v>223</v>
      </c>
      <c r="M548" s="90" t="s">
        <v>528</v>
      </c>
      <c r="N548" s="85" t="s">
        <v>310</v>
      </c>
      <c r="O548" s="85" t="s">
        <v>311</v>
      </c>
      <c r="P548" s="86">
        <v>16</v>
      </c>
      <c r="Q548" s="100">
        <v>300</v>
      </c>
      <c r="R548" s="97" t="s">
        <v>312</v>
      </c>
      <c r="S548" s="98">
        <v>4800</v>
      </c>
      <c r="T548" s="95">
        <f t="shared" ref="T548:T570" si="261">S548/1.2*$R548</f>
        <v>800</v>
      </c>
      <c r="U548" s="104">
        <v>0</v>
      </c>
      <c r="V548" s="95">
        <f t="shared" ref="V548:V570" si="262">U548/1.2*$R548</f>
        <v>0</v>
      </c>
      <c r="W548" s="95">
        <f t="shared" ref="W548:W570" si="263">U548-V548</f>
        <v>0</v>
      </c>
      <c r="X548" s="98">
        <v>4800</v>
      </c>
      <c r="Y548" s="95">
        <f t="shared" ref="Y548:Y570" si="264">X548/1.2*$R548</f>
        <v>800</v>
      </c>
      <c r="Z548" s="95">
        <f t="shared" ref="Z548:Z570" si="265">X548-Y548</f>
        <v>4000</v>
      </c>
      <c r="AA548" s="245" t="s">
        <v>519</v>
      </c>
      <c r="AB548" s="247">
        <f t="shared" si="254"/>
        <v>0</v>
      </c>
      <c r="AC548" s="96">
        <f>S548*IF($AA548=2021,IF(OR($M548="Услуги",$M548="Работы"),#REF!,IF($U548&lt;&gt;0,#REF!,#REF!)),1)*IF($AA548=2022,IF(OR($M548="Услуги",$M548="Работы"),#REF!,IF($U548&lt;&gt;0,#REF!,#REF!)),1)*IF($AA548=2023,IF(OR($M548="Услуги",$M548="Работы"),#REF!,IF($U548&lt;&gt;0,#REF!,#REF!)),1)*IF($AA548=2024,IF(OR($M548="Услуги",$M548="Работы"),#REF!,IF($U548&lt;&gt;0,#REF!,#REF!)),1)*IF($AA548=2025,IF(OR($M548="Услуги",$M548="Работы"),#REF!,IF($U548&lt;&gt;0,#REF!,#REF!)),1)</f>
        <v>4800</v>
      </c>
      <c r="AD548" s="96">
        <f>T548*IF($AA548=2021,IF(OR($M548="Услуги",$M548="Работы"),#REF!,IF($U548&lt;&gt;0,#REF!,#REF!)),1)*IF($AA548=2022,IF(OR($M548="Услуги",$M548="Работы"),#REF!,IF($U548&lt;&gt;0,#REF!,#REF!)),1)*IF($AA548=2023,IF(OR($M548="Услуги",$M548="Работы"),#REF!,IF($U548&lt;&gt;0,#REF!,#REF!)),1)*IF($AA548=2024,IF(OR($M548="Услуги",$M548="Работы"),#REF!,IF($U548&lt;&gt;0,#REF!,#REF!)),1)*IF($AA548=2025,IF(OR($M548="Услуги",$M548="Работы"),#REF!,IF($U548&lt;&gt;0,#REF!,#REF!)),1)</f>
        <v>800</v>
      </c>
      <c r="AE548" s="96">
        <f>U548*IF($AA548=2021,IF(OR($M548="Услуги",$M548="Работы"),#REF!,IF($U548&lt;&gt;0,#REF!,#REF!)),1)*IF($AA548=2022,IF(OR($M548="Услуги",$M548="Работы"),#REF!,IF($U548&lt;&gt;0,#REF!,#REF!)),1)*IF($AA548=2023,IF(OR($M548="Услуги",$M548="Работы"),#REF!,IF($U548&lt;&gt;0,#REF!,#REF!)),1)*IF($AA548=2024,IF(OR($M548="Услуги",$M548="Работы"),#REF!,IF($U548&lt;&gt;0,#REF!,#REF!)),1)*IF($AA548=2025,IF(OR($M548="Услуги",$M548="Работы"),#REF!,IF($U548&lt;&gt;0,#REF!,#REF!)),1)</f>
        <v>0</v>
      </c>
      <c r="AF548" s="96">
        <f>V548*IF($AA548=2021,IF(OR($M548="Услуги",$M548="Работы"),#REF!,IF($U548&lt;&gt;0,#REF!,#REF!)),1)*IF($AA548=2022,IF(OR($M548="Услуги",$M548="Работы"),#REF!,IF($U548&lt;&gt;0,#REF!,#REF!)),1)*IF($AA548=2023,IF(OR($M548="Услуги",$M548="Работы"),#REF!,IF($U548&lt;&gt;0,#REF!,#REF!)),1)*IF($AA548=2024,IF(OR($M548="Услуги",$M548="Работы"),#REF!,IF($U548&lt;&gt;0,#REF!,#REF!)),1)*IF($AA548=2025,IF(OR($M548="Услуги",$M548="Работы"),#REF!,IF($U548&lt;&gt;0,#REF!,#REF!)),1)</f>
        <v>0</v>
      </c>
      <c r="AG548" s="96">
        <f>W548*IF($AA548=2021,IF(OR($M548="Услуги",$M548="Работы"),#REF!,IF($U548&lt;&gt;0,#REF!,#REF!)),1)*IF($AA548=2022,IF(OR($M548="Услуги",$M548="Работы"),#REF!,IF($U548&lt;&gt;0,#REF!,#REF!)),1)*IF($AA548=2023,IF(OR($M548="Услуги",$M548="Работы"),#REF!,IF($U548&lt;&gt;0,#REF!,#REF!)),1)*IF($AA548=2024,IF(OR($M548="Услуги",$M548="Работы"),#REF!,IF($U548&lt;&gt;0,#REF!,#REF!)),1)*IF($AA548=2025,IF(OR($M548="Услуги",$M548="Работы"),#REF!,IF($U548&lt;&gt;0,#REF!,#REF!)),1)</f>
        <v>0</v>
      </c>
      <c r="AH548" s="96">
        <f>X548*IF($AA548=2021,IF(OR($M548="Услуги",$M548="Работы"),#REF!,IF($U548&lt;&gt;0,#REF!,#REF!)),1)*IF($AA548=2022,IF(OR($M548="Услуги",$M548="Работы"),#REF!,IF($U548&lt;&gt;0,#REF!,#REF!)),1)*IF($AA548=2023,IF(OR($M548="Услуги",$M548="Работы"),#REF!,IF($U548&lt;&gt;0,#REF!,#REF!)),1)*IF($AA548=2024,IF(OR($M548="Услуги",$M548="Работы"),#REF!,IF($U548&lt;&gt;0,#REF!,#REF!)),1)*IF($AA548=2025,IF(OR($M548="Услуги",$M548="Работы"),#REF!,IF($U548&lt;&gt;0,#REF!,#REF!)),1)</f>
        <v>4800</v>
      </c>
      <c r="AI548" s="96">
        <f>Y548*IF($AA548=2021,IF(OR($M548="Услуги",$M548="Работы"),#REF!,IF($U548&lt;&gt;0,#REF!,#REF!)),1)*IF($AA548=2022,IF(OR($M548="Услуги",$M548="Работы"),#REF!,IF($U548&lt;&gt;0,#REF!,#REF!)),1)*IF($AA548=2023,IF(OR($M548="Услуги",$M548="Работы"),#REF!,IF($U548&lt;&gt;0,#REF!,#REF!)),1)*IF($AA548=2024,IF(OR($M548="Услуги",$M548="Работы"),#REF!,IF($U548&lt;&gt;0,#REF!,#REF!)),1)*IF($AA548=2025,IF(OR($M548="Услуги",$M548="Работы"),#REF!,IF($U548&lt;&gt;0,#REF!,#REF!)),1)</f>
        <v>800</v>
      </c>
      <c r="AJ548" s="96">
        <f>Z548*IF($AA548=2021,IF(OR($M548="Услуги",$M548="Работы"),#REF!,IF($U548&lt;&gt;0,#REF!,#REF!)),1)*IF($AA548=2022,IF(OR($M548="Услуги",$M548="Работы"),#REF!,IF($U548&lt;&gt;0,#REF!,#REF!)),1)*IF($AA548=2023,IF(OR($M548="Услуги",$M548="Работы"),#REF!,IF($U548&lt;&gt;0,#REF!,#REF!)),1)*IF($AA548=2024,IF(OR($M548="Услуги",$M548="Работы"),#REF!,IF($U548&lt;&gt;0,#REF!,#REF!)),1)*IF($AA548=2025,IF(OR($M548="Услуги",$M548="Работы"),#REF!,IF($U548&lt;&gt;0,#REF!,#REF!)),1)</f>
        <v>4000</v>
      </c>
      <c r="AK548" s="107">
        <v>4800</v>
      </c>
      <c r="AL548" s="57" t="s">
        <v>289</v>
      </c>
      <c r="AM548" s="57">
        <v>4800</v>
      </c>
      <c r="AN548" s="54">
        <v>16</v>
      </c>
    </row>
    <row r="549" spans="1:40" s="56" customFormat="1" ht="15" hidden="1" customHeight="1" x14ac:dyDescent="0.25">
      <c r="A549" s="85">
        <v>1</v>
      </c>
      <c r="B549" s="86" t="s">
        <v>86</v>
      </c>
      <c r="C549" s="101" t="s">
        <v>543</v>
      </c>
      <c r="D549" s="85" t="s">
        <v>21</v>
      </c>
      <c r="E549" s="85" t="s">
        <v>421</v>
      </c>
      <c r="F549" s="85"/>
      <c r="G549" s="87" t="e">
        <f>VLOOKUP(D549,#REF!,2,FALSE)</f>
        <v>#REF!</v>
      </c>
      <c r="H549" s="85"/>
      <c r="I549" s="85"/>
      <c r="J549" s="86" t="s">
        <v>219</v>
      </c>
      <c r="K549" s="87" t="str">
        <f t="shared" si="255"/>
        <v>Реализация защиты систем обработки ПДн ООО «ОЭК»</v>
      </c>
      <c r="L549" s="99" t="s">
        <v>223</v>
      </c>
      <c r="M549" s="90" t="s">
        <v>528</v>
      </c>
      <c r="N549" s="85" t="s">
        <v>313</v>
      </c>
      <c r="O549" s="85" t="s">
        <v>314</v>
      </c>
      <c r="P549" s="86">
        <v>48</v>
      </c>
      <c r="Q549" s="100">
        <v>369</v>
      </c>
      <c r="R549" s="97" t="s">
        <v>312</v>
      </c>
      <c r="S549" s="98">
        <v>17712</v>
      </c>
      <c r="T549" s="95">
        <f t="shared" si="261"/>
        <v>2952</v>
      </c>
      <c r="U549" s="104">
        <v>0</v>
      </c>
      <c r="V549" s="95">
        <f t="shared" si="262"/>
        <v>0</v>
      </c>
      <c r="W549" s="95">
        <f t="shared" si="263"/>
        <v>0</v>
      </c>
      <c r="X549" s="98">
        <v>17712</v>
      </c>
      <c r="Y549" s="95">
        <f t="shared" si="264"/>
        <v>2952</v>
      </c>
      <c r="Z549" s="95">
        <f t="shared" si="265"/>
        <v>14760</v>
      </c>
      <c r="AA549" s="245" t="s">
        <v>519</v>
      </c>
      <c r="AB549" s="247">
        <f t="shared" si="254"/>
        <v>0</v>
      </c>
      <c r="AC549" s="96">
        <f>S549*IF($AA549=2021,IF(OR($M549="Услуги",$M549="Работы"),#REF!,IF($U549&lt;&gt;0,#REF!,#REF!)),1)*IF($AA549=2022,IF(OR($M549="Услуги",$M549="Работы"),#REF!,IF($U549&lt;&gt;0,#REF!,#REF!)),1)*IF($AA549=2023,IF(OR($M549="Услуги",$M549="Работы"),#REF!,IF($U549&lt;&gt;0,#REF!,#REF!)),1)*IF($AA549=2024,IF(OR($M549="Услуги",$M549="Работы"),#REF!,IF($U549&lt;&gt;0,#REF!,#REF!)),1)*IF($AA549=2025,IF(OR($M549="Услуги",$M549="Работы"),#REF!,IF($U549&lt;&gt;0,#REF!,#REF!)),1)</f>
        <v>17712</v>
      </c>
      <c r="AD549" s="96">
        <f>T549*IF($AA549=2021,IF(OR($M549="Услуги",$M549="Работы"),#REF!,IF($U549&lt;&gt;0,#REF!,#REF!)),1)*IF($AA549=2022,IF(OR($M549="Услуги",$M549="Работы"),#REF!,IF($U549&lt;&gt;0,#REF!,#REF!)),1)*IF($AA549=2023,IF(OR($M549="Услуги",$M549="Работы"),#REF!,IF($U549&lt;&gt;0,#REF!,#REF!)),1)*IF($AA549=2024,IF(OR($M549="Услуги",$M549="Работы"),#REF!,IF($U549&lt;&gt;0,#REF!,#REF!)),1)*IF($AA549=2025,IF(OR($M549="Услуги",$M549="Работы"),#REF!,IF($U549&lt;&gt;0,#REF!,#REF!)),1)</f>
        <v>2952</v>
      </c>
      <c r="AE549" s="96">
        <f>U549*IF($AA549=2021,IF(OR($M549="Услуги",$M549="Работы"),#REF!,IF($U549&lt;&gt;0,#REF!,#REF!)),1)*IF($AA549=2022,IF(OR($M549="Услуги",$M549="Работы"),#REF!,IF($U549&lt;&gt;0,#REF!,#REF!)),1)*IF($AA549=2023,IF(OR($M549="Услуги",$M549="Работы"),#REF!,IF($U549&lt;&gt;0,#REF!,#REF!)),1)*IF($AA549=2024,IF(OR($M549="Услуги",$M549="Работы"),#REF!,IF($U549&lt;&gt;0,#REF!,#REF!)),1)*IF($AA549=2025,IF(OR($M549="Услуги",$M549="Работы"),#REF!,IF($U549&lt;&gt;0,#REF!,#REF!)),1)</f>
        <v>0</v>
      </c>
      <c r="AF549" s="96">
        <f>V549*IF($AA549=2021,IF(OR($M549="Услуги",$M549="Работы"),#REF!,IF($U549&lt;&gt;0,#REF!,#REF!)),1)*IF($AA549=2022,IF(OR($M549="Услуги",$M549="Работы"),#REF!,IF($U549&lt;&gt;0,#REF!,#REF!)),1)*IF($AA549=2023,IF(OR($M549="Услуги",$M549="Работы"),#REF!,IF($U549&lt;&gt;0,#REF!,#REF!)),1)*IF($AA549=2024,IF(OR($M549="Услуги",$M549="Работы"),#REF!,IF($U549&lt;&gt;0,#REF!,#REF!)),1)*IF($AA549=2025,IF(OR($M549="Услуги",$M549="Работы"),#REF!,IF($U549&lt;&gt;0,#REF!,#REF!)),1)</f>
        <v>0</v>
      </c>
      <c r="AG549" s="96">
        <f>W549*IF($AA549=2021,IF(OR($M549="Услуги",$M549="Работы"),#REF!,IF($U549&lt;&gt;0,#REF!,#REF!)),1)*IF($AA549=2022,IF(OR($M549="Услуги",$M549="Работы"),#REF!,IF($U549&lt;&gt;0,#REF!,#REF!)),1)*IF($AA549=2023,IF(OR($M549="Услуги",$M549="Работы"),#REF!,IF($U549&lt;&gt;0,#REF!,#REF!)),1)*IF($AA549=2024,IF(OR($M549="Услуги",$M549="Работы"),#REF!,IF($U549&lt;&gt;0,#REF!,#REF!)),1)*IF($AA549=2025,IF(OR($M549="Услуги",$M549="Работы"),#REF!,IF($U549&lt;&gt;0,#REF!,#REF!)),1)</f>
        <v>0</v>
      </c>
      <c r="AH549" s="96">
        <f>X549*IF($AA549=2021,IF(OR($M549="Услуги",$M549="Работы"),#REF!,IF($U549&lt;&gt;0,#REF!,#REF!)),1)*IF($AA549=2022,IF(OR($M549="Услуги",$M549="Работы"),#REF!,IF($U549&lt;&gt;0,#REF!,#REF!)),1)*IF($AA549=2023,IF(OR($M549="Услуги",$M549="Работы"),#REF!,IF($U549&lt;&gt;0,#REF!,#REF!)),1)*IF($AA549=2024,IF(OR($M549="Услуги",$M549="Работы"),#REF!,IF($U549&lt;&gt;0,#REF!,#REF!)),1)*IF($AA549=2025,IF(OR($M549="Услуги",$M549="Работы"),#REF!,IF($U549&lt;&gt;0,#REF!,#REF!)),1)</f>
        <v>17712</v>
      </c>
      <c r="AI549" s="96">
        <f>Y549*IF($AA549=2021,IF(OR($M549="Услуги",$M549="Работы"),#REF!,IF($U549&lt;&gt;0,#REF!,#REF!)),1)*IF($AA549=2022,IF(OR($M549="Услуги",$M549="Работы"),#REF!,IF($U549&lt;&gt;0,#REF!,#REF!)),1)*IF($AA549=2023,IF(OR($M549="Услуги",$M549="Работы"),#REF!,IF($U549&lt;&gt;0,#REF!,#REF!)),1)*IF($AA549=2024,IF(OR($M549="Услуги",$M549="Работы"),#REF!,IF($U549&lt;&gt;0,#REF!,#REF!)),1)*IF($AA549=2025,IF(OR($M549="Услуги",$M549="Работы"),#REF!,IF($U549&lt;&gt;0,#REF!,#REF!)),1)</f>
        <v>2952</v>
      </c>
      <c r="AJ549" s="96">
        <f>Z549*IF($AA549=2021,IF(OR($M549="Услуги",$M549="Работы"),#REF!,IF($U549&lt;&gt;0,#REF!,#REF!)),1)*IF($AA549=2022,IF(OR($M549="Услуги",$M549="Работы"),#REF!,IF($U549&lt;&gt;0,#REF!,#REF!)),1)*IF($AA549=2023,IF(OR($M549="Услуги",$M549="Работы"),#REF!,IF($U549&lt;&gt;0,#REF!,#REF!)),1)*IF($AA549=2024,IF(OR($M549="Услуги",$M549="Работы"),#REF!,IF($U549&lt;&gt;0,#REF!,#REF!)),1)*IF($AA549=2025,IF(OR($M549="Услуги",$M549="Работы"),#REF!,IF($U549&lt;&gt;0,#REF!,#REF!)),1)</f>
        <v>14760</v>
      </c>
      <c r="AK549" s="107">
        <v>17712</v>
      </c>
      <c r="AL549" s="57" t="s">
        <v>289</v>
      </c>
      <c r="AM549" s="57">
        <v>17712</v>
      </c>
      <c r="AN549" s="54">
        <v>48</v>
      </c>
    </row>
    <row r="550" spans="1:40" s="56" customFormat="1" ht="15" hidden="1" customHeight="1" x14ac:dyDescent="0.25">
      <c r="A550" s="85">
        <v>1</v>
      </c>
      <c r="B550" s="86" t="s">
        <v>86</v>
      </c>
      <c r="C550" s="101" t="s">
        <v>543</v>
      </c>
      <c r="D550" s="85" t="s">
        <v>21</v>
      </c>
      <c r="E550" s="85" t="s">
        <v>421</v>
      </c>
      <c r="F550" s="85"/>
      <c r="G550" s="87" t="e">
        <f>VLOOKUP(D550,#REF!,2,FALSE)</f>
        <v>#REF!</v>
      </c>
      <c r="H550" s="85"/>
      <c r="I550" s="85"/>
      <c r="J550" s="86" t="s">
        <v>219</v>
      </c>
      <c r="K550" s="87" t="str">
        <f t="shared" si="255"/>
        <v>Реализация защиты систем обработки ПДн ООО «ОЭК»</v>
      </c>
      <c r="L550" s="99" t="s">
        <v>517</v>
      </c>
      <c r="M550" s="90" t="s">
        <v>528</v>
      </c>
      <c r="N550" s="85" t="s">
        <v>315</v>
      </c>
      <c r="O550" s="85" t="s">
        <v>316</v>
      </c>
      <c r="P550" s="86">
        <v>2</v>
      </c>
      <c r="Q550" s="100">
        <v>200</v>
      </c>
      <c r="R550" s="97" t="s">
        <v>312</v>
      </c>
      <c r="S550" s="98">
        <v>400</v>
      </c>
      <c r="T550" s="95">
        <f t="shared" si="261"/>
        <v>66.666666666666671</v>
      </c>
      <c r="U550" s="104">
        <v>0</v>
      </c>
      <c r="V550" s="95">
        <f t="shared" si="262"/>
        <v>0</v>
      </c>
      <c r="W550" s="95">
        <f t="shared" si="263"/>
        <v>0</v>
      </c>
      <c r="X550" s="98">
        <v>400</v>
      </c>
      <c r="Y550" s="95">
        <f t="shared" si="264"/>
        <v>66.666666666666671</v>
      </c>
      <c r="Z550" s="95">
        <f t="shared" si="265"/>
        <v>333.33333333333331</v>
      </c>
      <c r="AA550" s="245" t="s">
        <v>519</v>
      </c>
      <c r="AB550" s="247">
        <f t="shared" si="254"/>
        <v>0</v>
      </c>
      <c r="AC550" s="96">
        <f>S550*IF($AA550=2021,IF(OR($M550="Услуги",$M550="Работы"),#REF!,IF($U550&lt;&gt;0,#REF!,#REF!)),1)*IF($AA550=2022,IF(OR($M550="Услуги",$M550="Работы"),#REF!,IF($U550&lt;&gt;0,#REF!,#REF!)),1)*IF($AA550=2023,IF(OR($M550="Услуги",$M550="Работы"),#REF!,IF($U550&lt;&gt;0,#REF!,#REF!)),1)*IF($AA550=2024,IF(OR($M550="Услуги",$M550="Работы"),#REF!,IF($U550&lt;&gt;0,#REF!,#REF!)),1)*IF($AA550=2025,IF(OR($M550="Услуги",$M550="Работы"),#REF!,IF($U550&lt;&gt;0,#REF!,#REF!)),1)</f>
        <v>400</v>
      </c>
      <c r="AD550" s="96">
        <f>T550*IF($AA550=2021,IF(OR($M550="Услуги",$M550="Работы"),#REF!,IF($U550&lt;&gt;0,#REF!,#REF!)),1)*IF($AA550=2022,IF(OR($M550="Услуги",$M550="Работы"),#REF!,IF($U550&lt;&gt;0,#REF!,#REF!)),1)*IF($AA550=2023,IF(OR($M550="Услуги",$M550="Работы"),#REF!,IF($U550&lt;&gt;0,#REF!,#REF!)),1)*IF($AA550=2024,IF(OR($M550="Услуги",$M550="Работы"),#REF!,IF($U550&lt;&gt;0,#REF!,#REF!)),1)*IF($AA550=2025,IF(OR($M550="Услуги",$M550="Работы"),#REF!,IF($U550&lt;&gt;0,#REF!,#REF!)),1)</f>
        <v>66.666666666666671</v>
      </c>
      <c r="AE550" s="96">
        <f>U550*IF($AA550=2021,IF(OR($M550="Услуги",$M550="Работы"),#REF!,IF($U550&lt;&gt;0,#REF!,#REF!)),1)*IF($AA550=2022,IF(OR($M550="Услуги",$M550="Работы"),#REF!,IF($U550&lt;&gt;0,#REF!,#REF!)),1)*IF($AA550=2023,IF(OR($M550="Услуги",$M550="Работы"),#REF!,IF($U550&lt;&gt;0,#REF!,#REF!)),1)*IF($AA550=2024,IF(OR($M550="Услуги",$M550="Работы"),#REF!,IF($U550&lt;&gt;0,#REF!,#REF!)),1)*IF($AA550=2025,IF(OR($M550="Услуги",$M550="Работы"),#REF!,IF($U550&lt;&gt;0,#REF!,#REF!)),1)</f>
        <v>0</v>
      </c>
      <c r="AF550" s="96">
        <f>V550*IF($AA550=2021,IF(OR($M550="Услуги",$M550="Работы"),#REF!,IF($U550&lt;&gt;0,#REF!,#REF!)),1)*IF($AA550=2022,IF(OR($M550="Услуги",$M550="Работы"),#REF!,IF($U550&lt;&gt;0,#REF!,#REF!)),1)*IF($AA550=2023,IF(OR($M550="Услуги",$M550="Работы"),#REF!,IF($U550&lt;&gt;0,#REF!,#REF!)),1)*IF($AA550=2024,IF(OR($M550="Услуги",$M550="Работы"),#REF!,IF($U550&lt;&gt;0,#REF!,#REF!)),1)*IF($AA550=2025,IF(OR($M550="Услуги",$M550="Работы"),#REF!,IF($U550&lt;&gt;0,#REF!,#REF!)),1)</f>
        <v>0</v>
      </c>
      <c r="AG550" s="96">
        <f>W550*IF($AA550=2021,IF(OR($M550="Услуги",$M550="Работы"),#REF!,IF($U550&lt;&gt;0,#REF!,#REF!)),1)*IF($AA550=2022,IF(OR($M550="Услуги",$M550="Работы"),#REF!,IF($U550&lt;&gt;0,#REF!,#REF!)),1)*IF($AA550=2023,IF(OR($M550="Услуги",$M550="Работы"),#REF!,IF($U550&lt;&gt;0,#REF!,#REF!)),1)*IF($AA550=2024,IF(OR($M550="Услуги",$M550="Работы"),#REF!,IF($U550&lt;&gt;0,#REF!,#REF!)),1)*IF($AA550=2025,IF(OR($M550="Услуги",$M550="Работы"),#REF!,IF($U550&lt;&gt;0,#REF!,#REF!)),1)</f>
        <v>0</v>
      </c>
      <c r="AH550" s="96">
        <f>X550*IF($AA550=2021,IF(OR($M550="Услуги",$M550="Работы"),#REF!,IF($U550&lt;&gt;0,#REF!,#REF!)),1)*IF($AA550=2022,IF(OR($M550="Услуги",$M550="Работы"),#REF!,IF($U550&lt;&gt;0,#REF!,#REF!)),1)*IF($AA550=2023,IF(OR($M550="Услуги",$M550="Работы"),#REF!,IF($U550&lt;&gt;0,#REF!,#REF!)),1)*IF($AA550=2024,IF(OR($M550="Услуги",$M550="Работы"),#REF!,IF($U550&lt;&gt;0,#REF!,#REF!)),1)*IF($AA550=2025,IF(OR($M550="Услуги",$M550="Работы"),#REF!,IF($U550&lt;&gt;0,#REF!,#REF!)),1)</f>
        <v>400</v>
      </c>
      <c r="AI550" s="96">
        <f>Y550*IF($AA550=2021,IF(OR($M550="Услуги",$M550="Работы"),#REF!,IF($U550&lt;&gt;0,#REF!,#REF!)),1)*IF($AA550=2022,IF(OR($M550="Услуги",$M550="Работы"),#REF!,IF($U550&lt;&gt;0,#REF!,#REF!)),1)*IF($AA550=2023,IF(OR($M550="Услуги",$M550="Работы"),#REF!,IF($U550&lt;&gt;0,#REF!,#REF!)),1)*IF($AA550=2024,IF(OR($M550="Услуги",$M550="Работы"),#REF!,IF($U550&lt;&gt;0,#REF!,#REF!)),1)*IF($AA550=2025,IF(OR($M550="Услуги",$M550="Работы"),#REF!,IF($U550&lt;&gt;0,#REF!,#REF!)),1)</f>
        <v>66.666666666666671</v>
      </c>
      <c r="AJ550" s="96">
        <f>Z550*IF($AA550=2021,IF(OR($M550="Услуги",$M550="Работы"),#REF!,IF($U550&lt;&gt;0,#REF!,#REF!)),1)*IF($AA550=2022,IF(OR($M550="Услуги",$M550="Работы"),#REF!,IF($U550&lt;&gt;0,#REF!,#REF!)),1)*IF($AA550=2023,IF(OR($M550="Услуги",$M550="Работы"),#REF!,IF($U550&lt;&gt;0,#REF!,#REF!)),1)*IF($AA550=2024,IF(OR($M550="Услуги",$M550="Работы"),#REF!,IF($U550&lt;&gt;0,#REF!,#REF!)),1)*IF($AA550=2025,IF(OR($M550="Услуги",$M550="Работы"),#REF!,IF($U550&lt;&gt;0,#REF!,#REF!)),1)</f>
        <v>333.33333333333331</v>
      </c>
      <c r="AK550" s="107">
        <v>400</v>
      </c>
      <c r="AL550" s="57" t="s">
        <v>289</v>
      </c>
      <c r="AM550" s="57">
        <v>400</v>
      </c>
      <c r="AN550" s="54">
        <v>2</v>
      </c>
    </row>
    <row r="551" spans="1:40" s="56" customFormat="1" ht="14.25" hidden="1" customHeight="1" x14ac:dyDescent="0.25">
      <c r="A551" s="85">
        <v>1</v>
      </c>
      <c r="B551" s="86" t="s">
        <v>86</v>
      </c>
      <c r="C551" s="101" t="s">
        <v>543</v>
      </c>
      <c r="D551" s="85" t="s">
        <v>14</v>
      </c>
      <c r="E551" s="85" t="s">
        <v>422</v>
      </c>
      <c r="F551" s="85"/>
      <c r="G551" s="87" t="e">
        <f>VLOOKUP(D551,#REF!,2,FALSE)</f>
        <v>#REF!</v>
      </c>
      <c r="H551" s="85"/>
      <c r="I551" s="85"/>
      <c r="J551" s="86" t="s">
        <v>123</v>
      </c>
      <c r="K551" s="87" t="str">
        <f>CONCATENATE("Централизация систем антивирусной защиты"," ",D551)</f>
        <v>Централизация систем антивирусной защиты АО «Омск РТС»</v>
      </c>
      <c r="L551" s="99" t="s">
        <v>124</v>
      </c>
      <c r="M551" s="102" t="s">
        <v>4</v>
      </c>
      <c r="N551" s="85" t="s">
        <v>287</v>
      </c>
      <c r="O551" s="85" t="s">
        <v>288</v>
      </c>
      <c r="P551" s="86">
        <v>560</v>
      </c>
      <c r="Q551" s="100">
        <v>1320</v>
      </c>
      <c r="R551" s="97">
        <v>0</v>
      </c>
      <c r="S551" s="98">
        <f t="shared" ref="S551:S562" si="266">AK551</f>
        <v>739200</v>
      </c>
      <c r="T551" s="95">
        <f t="shared" si="261"/>
        <v>0</v>
      </c>
      <c r="U551" s="98"/>
      <c r="V551" s="95">
        <f t="shared" si="262"/>
        <v>0</v>
      </c>
      <c r="W551" s="95">
        <f t="shared" si="263"/>
        <v>0</v>
      </c>
      <c r="X551" s="98">
        <f t="shared" ref="X551:X562" si="267">AM551</f>
        <v>739200</v>
      </c>
      <c r="Y551" s="95">
        <f t="shared" si="264"/>
        <v>0</v>
      </c>
      <c r="Z551" s="95">
        <f t="shared" si="265"/>
        <v>739200</v>
      </c>
      <c r="AA551" s="243" t="s">
        <v>317</v>
      </c>
      <c r="AB551" s="247">
        <f t="shared" si="254"/>
        <v>0</v>
      </c>
      <c r="AC551" s="96">
        <f>S551*IF($AA551=2021,IF(OR($M551="Услуги",$M551="Работы"),#REF!,IF($U551&lt;&gt;0,#REF!,#REF!)),1)*IF($AA551=2022,IF(OR($M551="Услуги",$M551="Работы"),#REF!,IF($U551&lt;&gt;0,#REF!,#REF!)),1)*IF($AA551=2023,IF(OR($M551="Услуги",$M551="Работы"),#REF!,IF($U551&lt;&gt;0,#REF!,#REF!)),1)*IF($AA551=2024,IF(OR($M551="Услуги",$M551="Работы"),#REF!,IF($U551&lt;&gt;0,#REF!,#REF!)),1)*IF($AA551=2025,IF(OR($M551="Услуги",$M551="Работы"),#REF!,IF($U551&lt;&gt;0,#REF!,#REF!)),1)</f>
        <v>739200</v>
      </c>
      <c r="AD551" s="96">
        <f>T551*IF($AA551=2021,IF(OR($M551="Услуги",$M551="Работы"),#REF!,IF($U551&lt;&gt;0,#REF!,#REF!)),1)*IF($AA551=2022,IF(OR($M551="Услуги",$M551="Работы"),#REF!,IF($U551&lt;&gt;0,#REF!,#REF!)),1)*IF($AA551=2023,IF(OR($M551="Услуги",$M551="Работы"),#REF!,IF($U551&lt;&gt;0,#REF!,#REF!)),1)*IF($AA551=2024,IF(OR($M551="Услуги",$M551="Работы"),#REF!,IF($U551&lt;&gt;0,#REF!,#REF!)),1)*IF($AA551=2025,IF(OR($M551="Услуги",$M551="Работы"),#REF!,IF($U551&lt;&gt;0,#REF!,#REF!)),1)</f>
        <v>0</v>
      </c>
      <c r="AE551" s="96">
        <f>U551*IF($AA551=2021,IF(OR($M551="Услуги",$M551="Работы"),#REF!,IF($U551&lt;&gt;0,#REF!,#REF!)),1)*IF($AA551=2022,IF(OR($M551="Услуги",$M551="Работы"),#REF!,IF($U551&lt;&gt;0,#REF!,#REF!)),1)*IF($AA551=2023,IF(OR($M551="Услуги",$M551="Работы"),#REF!,IF($U551&lt;&gt;0,#REF!,#REF!)),1)*IF($AA551=2024,IF(OR($M551="Услуги",$M551="Работы"),#REF!,IF($U551&lt;&gt;0,#REF!,#REF!)),1)*IF($AA551=2025,IF(OR($M551="Услуги",$M551="Работы"),#REF!,IF($U551&lt;&gt;0,#REF!,#REF!)),1)</f>
        <v>0</v>
      </c>
      <c r="AF551" s="96">
        <f>V551*IF($AA551=2021,IF(OR($M551="Услуги",$M551="Работы"),#REF!,IF($U551&lt;&gt;0,#REF!,#REF!)),1)*IF($AA551=2022,IF(OR($M551="Услуги",$M551="Работы"),#REF!,IF($U551&lt;&gt;0,#REF!,#REF!)),1)*IF($AA551=2023,IF(OR($M551="Услуги",$M551="Работы"),#REF!,IF($U551&lt;&gt;0,#REF!,#REF!)),1)*IF($AA551=2024,IF(OR($M551="Услуги",$M551="Работы"),#REF!,IF($U551&lt;&gt;0,#REF!,#REF!)),1)*IF($AA551=2025,IF(OR($M551="Услуги",$M551="Работы"),#REF!,IF($U551&lt;&gt;0,#REF!,#REF!)),1)</f>
        <v>0</v>
      </c>
      <c r="AG551" s="96">
        <f>W551*IF($AA551=2021,IF(OR($M551="Услуги",$M551="Работы"),#REF!,IF($U551&lt;&gt;0,#REF!,#REF!)),1)*IF($AA551=2022,IF(OR($M551="Услуги",$M551="Работы"),#REF!,IF($U551&lt;&gt;0,#REF!,#REF!)),1)*IF($AA551=2023,IF(OR($M551="Услуги",$M551="Работы"),#REF!,IF($U551&lt;&gt;0,#REF!,#REF!)),1)*IF($AA551=2024,IF(OR($M551="Услуги",$M551="Работы"),#REF!,IF($U551&lt;&gt;0,#REF!,#REF!)),1)*IF($AA551=2025,IF(OR($M551="Услуги",$M551="Работы"),#REF!,IF($U551&lt;&gt;0,#REF!,#REF!)),1)</f>
        <v>0</v>
      </c>
      <c r="AH551" s="96">
        <f>X551*IF($AA551=2021,IF(OR($M551="Услуги",$M551="Работы"),#REF!,IF($U551&lt;&gt;0,#REF!,#REF!)),1)*IF($AA551=2022,IF(OR($M551="Услуги",$M551="Работы"),#REF!,IF($U551&lt;&gt;0,#REF!,#REF!)),1)*IF($AA551=2023,IF(OR($M551="Услуги",$M551="Работы"),#REF!,IF($U551&lt;&gt;0,#REF!,#REF!)),1)*IF($AA551=2024,IF(OR($M551="Услуги",$M551="Работы"),#REF!,IF($U551&lt;&gt;0,#REF!,#REF!)),1)*IF($AA551=2025,IF(OR($M551="Услуги",$M551="Работы"),#REF!,IF($U551&lt;&gt;0,#REF!,#REF!)),1)</f>
        <v>739200</v>
      </c>
      <c r="AI551" s="96">
        <f>Y551*IF($AA551=2021,IF(OR($M551="Услуги",$M551="Работы"),#REF!,IF($U551&lt;&gt;0,#REF!,#REF!)),1)*IF($AA551=2022,IF(OR($M551="Услуги",$M551="Работы"),#REF!,IF($U551&lt;&gt;0,#REF!,#REF!)),1)*IF($AA551=2023,IF(OR($M551="Услуги",$M551="Работы"),#REF!,IF($U551&lt;&gt;0,#REF!,#REF!)),1)*IF($AA551=2024,IF(OR($M551="Услуги",$M551="Работы"),#REF!,IF($U551&lt;&gt;0,#REF!,#REF!)),1)*IF($AA551=2025,IF(OR($M551="Услуги",$M551="Работы"),#REF!,IF($U551&lt;&gt;0,#REF!,#REF!)),1)</f>
        <v>0</v>
      </c>
      <c r="AJ551" s="96">
        <f>Z551*IF($AA551=2021,IF(OR($M551="Услуги",$M551="Работы"),#REF!,IF($U551&lt;&gt;0,#REF!,#REF!)),1)*IF($AA551=2022,IF(OR($M551="Услуги",$M551="Работы"),#REF!,IF($U551&lt;&gt;0,#REF!,#REF!)),1)*IF($AA551=2023,IF(OR($M551="Услуги",$M551="Работы"),#REF!,IF($U551&lt;&gt;0,#REF!,#REF!)),1)*IF($AA551=2024,IF(OR($M551="Услуги",$M551="Работы"),#REF!,IF($U551&lt;&gt;0,#REF!,#REF!)),1)*IF($AA551=2025,IF(OR($M551="Услуги",$M551="Работы"),#REF!,IF($U551&lt;&gt;0,#REF!,#REF!)),1)</f>
        <v>739200</v>
      </c>
      <c r="AK551" s="107">
        <v>739200</v>
      </c>
      <c r="AL551" s="57" t="s">
        <v>289</v>
      </c>
      <c r="AM551" s="57">
        <v>739200</v>
      </c>
      <c r="AN551" s="54">
        <v>560</v>
      </c>
    </row>
    <row r="552" spans="1:40" s="56" customFormat="1" ht="14.25" hidden="1" customHeight="1" x14ac:dyDescent="0.25">
      <c r="A552" s="85">
        <v>1</v>
      </c>
      <c r="B552" s="86" t="s">
        <v>86</v>
      </c>
      <c r="C552" s="101" t="s">
        <v>543</v>
      </c>
      <c r="D552" s="85" t="s">
        <v>14</v>
      </c>
      <c r="E552" s="85" t="s">
        <v>422</v>
      </c>
      <c r="F552" s="85"/>
      <c r="G552" s="87" t="e">
        <f>VLOOKUP(D552,#REF!,2,FALSE)</f>
        <v>#REF!</v>
      </c>
      <c r="H552" s="85"/>
      <c r="I552" s="85"/>
      <c r="J552" s="86" t="s">
        <v>123</v>
      </c>
      <c r="K552" s="87" t="str">
        <f>CONCATENATE("Централизация систем антивирусной защиты"," ",D552)</f>
        <v>Централизация систем антивирусной защиты АО «Омск РТС»</v>
      </c>
      <c r="L552" s="99" t="s">
        <v>124</v>
      </c>
      <c r="M552" s="90" t="s">
        <v>528</v>
      </c>
      <c r="N552" s="85" t="s">
        <v>290</v>
      </c>
      <c r="O552" s="85" t="s">
        <v>291</v>
      </c>
      <c r="P552" s="86">
        <v>5</v>
      </c>
      <c r="Q552" s="100">
        <v>1016.9</v>
      </c>
      <c r="R552" s="97">
        <v>0.2</v>
      </c>
      <c r="S552" s="98">
        <f t="shared" si="266"/>
        <v>5084.5</v>
      </c>
      <c r="T552" s="95">
        <f t="shared" si="261"/>
        <v>847.41666666666686</v>
      </c>
      <c r="U552" s="104"/>
      <c r="V552" s="95">
        <f t="shared" si="262"/>
        <v>0</v>
      </c>
      <c r="W552" s="95">
        <f t="shared" si="263"/>
        <v>0</v>
      </c>
      <c r="X552" s="98">
        <f t="shared" si="267"/>
        <v>5084.5</v>
      </c>
      <c r="Y552" s="95">
        <f t="shared" si="264"/>
        <v>847.41666666666686</v>
      </c>
      <c r="Z552" s="95">
        <f t="shared" si="265"/>
        <v>4237.083333333333</v>
      </c>
      <c r="AA552" s="244" t="s">
        <v>317</v>
      </c>
      <c r="AB552" s="247">
        <f t="shared" si="254"/>
        <v>0</v>
      </c>
      <c r="AC552" s="96">
        <f>S552*IF($AA552=2021,IF(OR($M552="Услуги",$M552="Работы"),#REF!,IF($U552&lt;&gt;0,#REF!,#REF!)),1)*IF($AA552=2022,IF(OR($M552="Услуги",$M552="Работы"),#REF!,IF($U552&lt;&gt;0,#REF!,#REF!)),1)*IF($AA552=2023,IF(OR($M552="Услуги",$M552="Работы"),#REF!,IF($U552&lt;&gt;0,#REF!,#REF!)),1)*IF($AA552=2024,IF(OR($M552="Услуги",$M552="Работы"),#REF!,IF($U552&lt;&gt;0,#REF!,#REF!)),1)*IF($AA552=2025,IF(OR($M552="Услуги",$M552="Работы"),#REF!,IF($U552&lt;&gt;0,#REF!,#REF!)),1)</f>
        <v>5084.5</v>
      </c>
      <c r="AD552" s="96">
        <f>T552*IF($AA552=2021,IF(OR($M552="Услуги",$M552="Работы"),#REF!,IF($U552&lt;&gt;0,#REF!,#REF!)),1)*IF($AA552=2022,IF(OR($M552="Услуги",$M552="Работы"),#REF!,IF($U552&lt;&gt;0,#REF!,#REF!)),1)*IF($AA552=2023,IF(OR($M552="Услуги",$M552="Работы"),#REF!,IF($U552&lt;&gt;0,#REF!,#REF!)),1)*IF($AA552=2024,IF(OR($M552="Услуги",$M552="Работы"),#REF!,IF($U552&lt;&gt;0,#REF!,#REF!)),1)*IF($AA552=2025,IF(OR($M552="Услуги",$M552="Работы"),#REF!,IF($U552&lt;&gt;0,#REF!,#REF!)),1)</f>
        <v>847.41666666666686</v>
      </c>
      <c r="AE552" s="96">
        <f>U552*IF($AA552=2021,IF(OR($M552="Услуги",$M552="Работы"),#REF!,IF($U552&lt;&gt;0,#REF!,#REF!)),1)*IF($AA552=2022,IF(OR($M552="Услуги",$M552="Работы"),#REF!,IF($U552&lt;&gt;0,#REF!,#REF!)),1)*IF($AA552=2023,IF(OR($M552="Услуги",$M552="Работы"),#REF!,IF($U552&lt;&gt;0,#REF!,#REF!)),1)*IF($AA552=2024,IF(OR($M552="Услуги",$M552="Работы"),#REF!,IF($U552&lt;&gt;0,#REF!,#REF!)),1)*IF($AA552=2025,IF(OR($M552="Услуги",$M552="Работы"),#REF!,IF($U552&lt;&gt;0,#REF!,#REF!)),1)</f>
        <v>0</v>
      </c>
      <c r="AF552" s="96">
        <f>V552*IF($AA552=2021,IF(OR($M552="Услуги",$M552="Работы"),#REF!,IF($U552&lt;&gt;0,#REF!,#REF!)),1)*IF($AA552=2022,IF(OR($M552="Услуги",$M552="Работы"),#REF!,IF($U552&lt;&gt;0,#REF!,#REF!)),1)*IF($AA552=2023,IF(OR($M552="Услуги",$M552="Работы"),#REF!,IF($U552&lt;&gt;0,#REF!,#REF!)),1)*IF($AA552=2024,IF(OR($M552="Услуги",$M552="Работы"),#REF!,IF($U552&lt;&gt;0,#REF!,#REF!)),1)*IF($AA552=2025,IF(OR($M552="Услуги",$M552="Работы"),#REF!,IF($U552&lt;&gt;0,#REF!,#REF!)),1)</f>
        <v>0</v>
      </c>
      <c r="AG552" s="96">
        <f>W552*IF($AA552=2021,IF(OR($M552="Услуги",$M552="Работы"),#REF!,IF($U552&lt;&gt;0,#REF!,#REF!)),1)*IF($AA552=2022,IF(OR($M552="Услуги",$M552="Работы"),#REF!,IF($U552&lt;&gt;0,#REF!,#REF!)),1)*IF($AA552=2023,IF(OR($M552="Услуги",$M552="Работы"),#REF!,IF($U552&lt;&gt;0,#REF!,#REF!)),1)*IF($AA552=2024,IF(OR($M552="Услуги",$M552="Работы"),#REF!,IF($U552&lt;&gt;0,#REF!,#REF!)),1)*IF($AA552=2025,IF(OR($M552="Услуги",$M552="Работы"),#REF!,IF($U552&lt;&gt;0,#REF!,#REF!)),1)</f>
        <v>0</v>
      </c>
      <c r="AH552" s="96">
        <f>X552*IF($AA552=2021,IF(OR($M552="Услуги",$M552="Работы"),#REF!,IF($U552&lt;&gt;0,#REF!,#REF!)),1)*IF($AA552=2022,IF(OR($M552="Услуги",$M552="Работы"),#REF!,IF($U552&lt;&gt;0,#REF!,#REF!)),1)*IF($AA552=2023,IF(OR($M552="Услуги",$M552="Работы"),#REF!,IF($U552&lt;&gt;0,#REF!,#REF!)),1)*IF($AA552=2024,IF(OR($M552="Услуги",$M552="Работы"),#REF!,IF($U552&lt;&gt;0,#REF!,#REF!)),1)*IF($AA552=2025,IF(OR($M552="Услуги",$M552="Работы"),#REF!,IF($U552&lt;&gt;0,#REF!,#REF!)),1)</f>
        <v>5084.5</v>
      </c>
      <c r="AI552" s="96">
        <f>Y552*IF($AA552=2021,IF(OR($M552="Услуги",$M552="Работы"),#REF!,IF($U552&lt;&gt;0,#REF!,#REF!)),1)*IF($AA552=2022,IF(OR($M552="Услуги",$M552="Работы"),#REF!,IF($U552&lt;&gt;0,#REF!,#REF!)),1)*IF($AA552=2023,IF(OR($M552="Услуги",$M552="Работы"),#REF!,IF($U552&lt;&gt;0,#REF!,#REF!)),1)*IF($AA552=2024,IF(OR($M552="Услуги",$M552="Работы"),#REF!,IF($U552&lt;&gt;0,#REF!,#REF!)),1)*IF($AA552=2025,IF(OR($M552="Услуги",$M552="Работы"),#REF!,IF($U552&lt;&gt;0,#REF!,#REF!)),1)</f>
        <v>847.41666666666686</v>
      </c>
      <c r="AJ552" s="96">
        <f>Z552*IF($AA552=2021,IF(OR($M552="Услуги",$M552="Работы"),#REF!,IF($U552&lt;&gt;0,#REF!,#REF!)),1)*IF($AA552=2022,IF(OR($M552="Услуги",$M552="Работы"),#REF!,IF($U552&lt;&gt;0,#REF!,#REF!)),1)*IF($AA552=2023,IF(OR($M552="Услуги",$M552="Работы"),#REF!,IF($U552&lt;&gt;0,#REF!,#REF!)),1)*IF($AA552=2024,IF(OR($M552="Услуги",$M552="Работы"),#REF!,IF($U552&lt;&gt;0,#REF!,#REF!)),1)*IF($AA552=2025,IF(OR($M552="Услуги",$M552="Работы"),#REF!,IF($U552&lt;&gt;0,#REF!,#REF!)),1)</f>
        <v>4237.083333333333</v>
      </c>
      <c r="AK552" s="107">
        <v>5084.5</v>
      </c>
      <c r="AL552" s="57" t="s">
        <v>289</v>
      </c>
      <c r="AM552" s="57">
        <v>5084.5</v>
      </c>
      <c r="AN552" s="54">
        <v>5</v>
      </c>
    </row>
    <row r="553" spans="1:40" s="56" customFormat="1" ht="14.25" hidden="1" customHeight="1" x14ac:dyDescent="0.25">
      <c r="A553" s="85">
        <v>1</v>
      </c>
      <c r="B553" s="86" t="s">
        <v>86</v>
      </c>
      <c r="C553" s="101" t="s">
        <v>543</v>
      </c>
      <c r="D553" s="85" t="s">
        <v>14</v>
      </c>
      <c r="E553" s="85" t="s">
        <v>422</v>
      </c>
      <c r="F553" s="85"/>
      <c r="G553" s="87" t="e">
        <f>VLOOKUP(D553,#REF!,2,FALSE)</f>
        <v>#REF!</v>
      </c>
      <c r="H553" s="85"/>
      <c r="I553" s="85"/>
      <c r="J553" s="86" t="s">
        <v>123</v>
      </c>
      <c r="K553" s="87" t="str">
        <f>CONCATENATE(C553," ",D553)</f>
        <v>Реализация защиты систем обработки ПДн АО «Омск РТС»</v>
      </c>
      <c r="L553" s="99" t="s">
        <v>124</v>
      </c>
      <c r="M553" s="102" t="s">
        <v>4</v>
      </c>
      <c r="N553" s="85" t="s">
        <v>292</v>
      </c>
      <c r="O553" s="85" t="s">
        <v>293</v>
      </c>
      <c r="P553" s="86">
        <v>560</v>
      </c>
      <c r="Q553" s="100">
        <v>924</v>
      </c>
      <c r="R553" s="97">
        <v>0</v>
      </c>
      <c r="S553" s="98">
        <f t="shared" si="266"/>
        <v>517440</v>
      </c>
      <c r="T553" s="95">
        <f t="shared" si="261"/>
        <v>0</v>
      </c>
      <c r="U553" s="98"/>
      <c r="V553" s="95">
        <f t="shared" si="262"/>
        <v>0</v>
      </c>
      <c r="W553" s="95">
        <f t="shared" si="263"/>
        <v>0</v>
      </c>
      <c r="X553" s="98">
        <f t="shared" si="267"/>
        <v>517440</v>
      </c>
      <c r="Y553" s="95">
        <f t="shared" si="264"/>
        <v>0</v>
      </c>
      <c r="Z553" s="95">
        <f t="shared" si="265"/>
        <v>517440</v>
      </c>
      <c r="AA553" s="243" t="s">
        <v>318</v>
      </c>
      <c r="AB553" s="247">
        <f t="shared" si="254"/>
        <v>0</v>
      </c>
      <c r="AC553" s="96">
        <f>S553*IF($AA553=2021,IF(OR($M553="Услуги",$M553="Работы"),#REF!,IF($U553&lt;&gt;0,#REF!,#REF!)),1)*IF($AA553=2022,IF(OR($M553="Услуги",$M553="Работы"),#REF!,IF($U553&lt;&gt;0,#REF!,#REF!)),1)*IF($AA553=2023,IF(OR($M553="Услуги",$M553="Работы"),#REF!,IF($U553&lt;&gt;0,#REF!,#REF!)),1)*IF($AA553=2024,IF(OR($M553="Услуги",$M553="Работы"),#REF!,IF($U553&lt;&gt;0,#REF!,#REF!)),1)*IF($AA553=2025,IF(OR($M553="Услуги",$M553="Работы"),#REF!,IF($U553&lt;&gt;0,#REF!,#REF!)),1)</f>
        <v>517440</v>
      </c>
      <c r="AD553" s="96">
        <f>T553*IF($AA553=2021,IF(OR($M553="Услуги",$M553="Работы"),#REF!,IF($U553&lt;&gt;0,#REF!,#REF!)),1)*IF($AA553=2022,IF(OR($M553="Услуги",$M553="Работы"),#REF!,IF($U553&lt;&gt;0,#REF!,#REF!)),1)*IF($AA553=2023,IF(OR($M553="Услуги",$M553="Работы"),#REF!,IF($U553&lt;&gt;0,#REF!,#REF!)),1)*IF($AA553=2024,IF(OR($M553="Услуги",$M553="Работы"),#REF!,IF($U553&lt;&gt;0,#REF!,#REF!)),1)*IF($AA553=2025,IF(OR($M553="Услуги",$M553="Работы"),#REF!,IF($U553&lt;&gt;0,#REF!,#REF!)),1)</f>
        <v>0</v>
      </c>
      <c r="AE553" s="96">
        <f>U553*IF($AA553=2021,IF(OR($M553="Услуги",$M553="Работы"),#REF!,IF($U553&lt;&gt;0,#REF!,#REF!)),1)*IF($AA553=2022,IF(OR($M553="Услуги",$M553="Работы"),#REF!,IF($U553&lt;&gt;0,#REF!,#REF!)),1)*IF($AA553=2023,IF(OR($M553="Услуги",$M553="Работы"),#REF!,IF($U553&lt;&gt;0,#REF!,#REF!)),1)*IF($AA553=2024,IF(OR($M553="Услуги",$M553="Работы"),#REF!,IF($U553&lt;&gt;0,#REF!,#REF!)),1)*IF($AA553=2025,IF(OR($M553="Услуги",$M553="Работы"),#REF!,IF($U553&lt;&gt;0,#REF!,#REF!)),1)</f>
        <v>0</v>
      </c>
      <c r="AF553" s="96">
        <f>V553*IF($AA553=2021,IF(OR($M553="Услуги",$M553="Работы"),#REF!,IF($U553&lt;&gt;0,#REF!,#REF!)),1)*IF($AA553=2022,IF(OR($M553="Услуги",$M553="Работы"),#REF!,IF($U553&lt;&gt;0,#REF!,#REF!)),1)*IF($AA553=2023,IF(OR($M553="Услуги",$M553="Работы"),#REF!,IF($U553&lt;&gt;0,#REF!,#REF!)),1)*IF($AA553=2024,IF(OR($M553="Услуги",$M553="Работы"),#REF!,IF($U553&lt;&gt;0,#REF!,#REF!)),1)*IF($AA553=2025,IF(OR($M553="Услуги",$M553="Работы"),#REF!,IF($U553&lt;&gt;0,#REF!,#REF!)),1)</f>
        <v>0</v>
      </c>
      <c r="AG553" s="96">
        <f>W553*IF($AA553=2021,IF(OR($M553="Услуги",$M553="Работы"),#REF!,IF($U553&lt;&gt;0,#REF!,#REF!)),1)*IF($AA553=2022,IF(OR($M553="Услуги",$M553="Работы"),#REF!,IF($U553&lt;&gt;0,#REF!,#REF!)),1)*IF($AA553=2023,IF(OR($M553="Услуги",$M553="Работы"),#REF!,IF($U553&lt;&gt;0,#REF!,#REF!)),1)*IF($AA553=2024,IF(OR($M553="Услуги",$M553="Работы"),#REF!,IF($U553&lt;&gt;0,#REF!,#REF!)),1)*IF($AA553=2025,IF(OR($M553="Услуги",$M553="Работы"),#REF!,IF($U553&lt;&gt;0,#REF!,#REF!)),1)</f>
        <v>0</v>
      </c>
      <c r="AH553" s="96">
        <f>X553*IF($AA553=2021,IF(OR($M553="Услуги",$M553="Работы"),#REF!,IF($U553&lt;&gt;0,#REF!,#REF!)),1)*IF($AA553=2022,IF(OR($M553="Услуги",$M553="Работы"),#REF!,IF($U553&lt;&gt;0,#REF!,#REF!)),1)*IF($AA553=2023,IF(OR($M553="Услуги",$M553="Работы"),#REF!,IF($U553&lt;&gt;0,#REF!,#REF!)),1)*IF($AA553=2024,IF(OR($M553="Услуги",$M553="Работы"),#REF!,IF($U553&lt;&gt;0,#REF!,#REF!)),1)*IF($AA553=2025,IF(OR($M553="Услуги",$M553="Работы"),#REF!,IF($U553&lt;&gt;0,#REF!,#REF!)),1)</f>
        <v>517440</v>
      </c>
      <c r="AI553" s="96">
        <f>Y553*IF($AA553=2021,IF(OR($M553="Услуги",$M553="Работы"),#REF!,IF($U553&lt;&gt;0,#REF!,#REF!)),1)*IF($AA553=2022,IF(OR($M553="Услуги",$M553="Работы"),#REF!,IF($U553&lt;&gt;0,#REF!,#REF!)),1)*IF($AA553=2023,IF(OR($M553="Услуги",$M553="Работы"),#REF!,IF($U553&lt;&gt;0,#REF!,#REF!)),1)*IF($AA553=2024,IF(OR($M553="Услуги",$M553="Работы"),#REF!,IF($U553&lt;&gt;0,#REF!,#REF!)),1)*IF($AA553=2025,IF(OR($M553="Услуги",$M553="Работы"),#REF!,IF($U553&lt;&gt;0,#REF!,#REF!)),1)</f>
        <v>0</v>
      </c>
      <c r="AJ553" s="96">
        <f>Z553*IF($AA553=2021,IF(OR($M553="Услуги",$M553="Работы"),#REF!,IF($U553&lt;&gt;0,#REF!,#REF!)),1)*IF($AA553=2022,IF(OR($M553="Услуги",$M553="Работы"),#REF!,IF($U553&lt;&gt;0,#REF!,#REF!)),1)*IF($AA553=2023,IF(OR($M553="Услуги",$M553="Работы"),#REF!,IF($U553&lt;&gt;0,#REF!,#REF!)),1)*IF($AA553=2024,IF(OR($M553="Услуги",$M553="Работы"),#REF!,IF($U553&lt;&gt;0,#REF!,#REF!)),1)*IF($AA553=2025,IF(OR($M553="Услуги",$M553="Работы"),#REF!,IF($U553&lt;&gt;0,#REF!,#REF!)),1)</f>
        <v>517440</v>
      </c>
      <c r="AK553" s="107">
        <v>517440</v>
      </c>
      <c r="AL553" s="57" t="s">
        <v>289</v>
      </c>
      <c r="AM553" s="57">
        <v>517440</v>
      </c>
      <c r="AN553" s="54">
        <v>560</v>
      </c>
    </row>
    <row r="554" spans="1:40" s="56" customFormat="1" ht="14.25" hidden="1" customHeight="1" x14ac:dyDescent="0.25">
      <c r="A554" s="85">
        <v>1</v>
      </c>
      <c r="B554" s="86" t="s">
        <v>86</v>
      </c>
      <c r="C554" s="101" t="s">
        <v>543</v>
      </c>
      <c r="D554" s="85" t="s">
        <v>14</v>
      </c>
      <c r="E554" s="85" t="s">
        <v>422</v>
      </c>
      <c r="F554" s="85"/>
      <c r="G554" s="87" t="e">
        <f>VLOOKUP(D554,#REF!,2,FALSE)</f>
        <v>#REF!</v>
      </c>
      <c r="H554" s="85"/>
      <c r="I554" s="85"/>
      <c r="J554" s="86" t="s">
        <v>123</v>
      </c>
      <c r="K554" s="87" t="str">
        <f>CONCATENATE(C554," ",D554)</f>
        <v>Реализация защиты систем обработки ПДн АО «Омск РТС»</v>
      </c>
      <c r="L554" s="99" t="s">
        <v>124</v>
      </c>
      <c r="M554" s="102" t="s">
        <v>4</v>
      </c>
      <c r="N554" s="85" t="s">
        <v>292</v>
      </c>
      <c r="O554" s="85" t="s">
        <v>293</v>
      </c>
      <c r="P554" s="86">
        <v>560</v>
      </c>
      <c r="Q554" s="100">
        <v>924</v>
      </c>
      <c r="R554" s="97">
        <v>0</v>
      </c>
      <c r="S554" s="98">
        <f t="shared" si="266"/>
        <v>517440</v>
      </c>
      <c r="T554" s="95">
        <f t="shared" si="261"/>
        <v>0</v>
      </c>
      <c r="U554" s="98"/>
      <c r="V554" s="95">
        <f t="shared" si="262"/>
        <v>0</v>
      </c>
      <c r="W554" s="95">
        <f t="shared" si="263"/>
        <v>0</v>
      </c>
      <c r="X554" s="98">
        <f t="shared" si="267"/>
        <v>517440</v>
      </c>
      <c r="Y554" s="95">
        <f t="shared" si="264"/>
        <v>0</v>
      </c>
      <c r="Z554" s="95">
        <f t="shared" si="265"/>
        <v>517440</v>
      </c>
      <c r="AA554" s="243" t="s">
        <v>319</v>
      </c>
      <c r="AB554" s="247">
        <f t="shared" si="254"/>
        <v>0</v>
      </c>
      <c r="AC554" s="96">
        <f>S554*IF($AA554=2021,IF(OR($M554="Услуги",$M554="Работы"),#REF!,IF($U554&lt;&gt;0,#REF!,#REF!)),1)*IF($AA554=2022,IF(OR($M554="Услуги",$M554="Работы"),#REF!,IF($U554&lt;&gt;0,#REF!,#REF!)),1)*IF($AA554=2023,IF(OR($M554="Услуги",$M554="Работы"),#REF!,IF($U554&lt;&gt;0,#REF!,#REF!)),1)*IF($AA554=2024,IF(OR($M554="Услуги",$M554="Работы"),#REF!,IF($U554&lt;&gt;0,#REF!,#REF!)),1)*IF($AA554=2025,IF(OR($M554="Услуги",$M554="Работы"),#REF!,IF($U554&lt;&gt;0,#REF!,#REF!)),1)</f>
        <v>517440</v>
      </c>
      <c r="AD554" s="96">
        <f>T554*IF($AA554=2021,IF(OR($M554="Услуги",$M554="Работы"),#REF!,IF($U554&lt;&gt;0,#REF!,#REF!)),1)*IF($AA554=2022,IF(OR($M554="Услуги",$M554="Работы"),#REF!,IF($U554&lt;&gt;0,#REF!,#REF!)),1)*IF($AA554=2023,IF(OR($M554="Услуги",$M554="Работы"),#REF!,IF($U554&lt;&gt;0,#REF!,#REF!)),1)*IF($AA554=2024,IF(OR($M554="Услуги",$M554="Работы"),#REF!,IF($U554&lt;&gt;0,#REF!,#REF!)),1)*IF($AA554=2025,IF(OR($M554="Услуги",$M554="Работы"),#REF!,IF($U554&lt;&gt;0,#REF!,#REF!)),1)</f>
        <v>0</v>
      </c>
      <c r="AE554" s="96">
        <f>U554*IF($AA554=2021,IF(OR($M554="Услуги",$M554="Работы"),#REF!,IF($U554&lt;&gt;0,#REF!,#REF!)),1)*IF($AA554=2022,IF(OR($M554="Услуги",$M554="Работы"),#REF!,IF($U554&lt;&gt;0,#REF!,#REF!)),1)*IF($AA554=2023,IF(OR($M554="Услуги",$M554="Работы"),#REF!,IF($U554&lt;&gt;0,#REF!,#REF!)),1)*IF($AA554=2024,IF(OR($M554="Услуги",$M554="Работы"),#REF!,IF($U554&lt;&gt;0,#REF!,#REF!)),1)*IF($AA554=2025,IF(OR($M554="Услуги",$M554="Работы"),#REF!,IF($U554&lt;&gt;0,#REF!,#REF!)),1)</f>
        <v>0</v>
      </c>
      <c r="AF554" s="96">
        <f>V554*IF($AA554=2021,IF(OR($M554="Услуги",$M554="Работы"),#REF!,IF($U554&lt;&gt;0,#REF!,#REF!)),1)*IF($AA554=2022,IF(OR($M554="Услуги",$M554="Работы"),#REF!,IF($U554&lt;&gt;0,#REF!,#REF!)),1)*IF($AA554=2023,IF(OR($M554="Услуги",$M554="Работы"),#REF!,IF($U554&lt;&gt;0,#REF!,#REF!)),1)*IF($AA554=2024,IF(OR($M554="Услуги",$M554="Работы"),#REF!,IF($U554&lt;&gt;0,#REF!,#REF!)),1)*IF($AA554=2025,IF(OR($M554="Услуги",$M554="Работы"),#REF!,IF($U554&lt;&gt;0,#REF!,#REF!)),1)</f>
        <v>0</v>
      </c>
      <c r="AG554" s="96">
        <f>W554*IF($AA554=2021,IF(OR($M554="Услуги",$M554="Работы"),#REF!,IF($U554&lt;&gt;0,#REF!,#REF!)),1)*IF($AA554=2022,IF(OR($M554="Услуги",$M554="Работы"),#REF!,IF($U554&lt;&gt;0,#REF!,#REF!)),1)*IF($AA554=2023,IF(OR($M554="Услуги",$M554="Работы"),#REF!,IF($U554&lt;&gt;0,#REF!,#REF!)),1)*IF($AA554=2024,IF(OR($M554="Услуги",$M554="Работы"),#REF!,IF($U554&lt;&gt;0,#REF!,#REF!)),1)*IF($AA554=2025,IF(OR($M554="Услуги",$M554="Работы"),#REF!,IF($U554&lt;&gt;0,#REF!,#REF!)),1)</f>
        <v>0</v>
      </c>
      <c r="AH554" s="96">
        <f>X554*IF($AA554=2021,IF(OR($M554="Услуги",$M554="Работы"),#REF!,IF($U554&lt;&gt;0,#REF!,#REF!)),1)*IF($AA554=2022,IF(OR($M554="Услуги",$M554="Работы"),#REF!,IF($U554&lt;&gt;0,#REF!,#REF!)),1)*IF($AA554=2023,IF(OR($M554="Услуги",$M554="Работы"),#REF!,IF($U554&lt;&gt;0,#REF!,#REF!)),1)*IF($AA554=2024,IF(OR($M554="Услуги",$M554="Работы"),#REF!,IF($U554&lt;&gt;0,#REF!,#REF!)),1)*IF($AA554=2025,IF(OR($M554="Услуги",$M554="Работы"),#REF!,IF($U554&lt;&gt;0,#REF!,#REF!)),1)</f>
        <v>517440</v>
      </c>
      <c r="AI554" s="96">
        <f>Y554*IF($AA554=2021,IF(OR($M554="Услуги",$M554="Работы"),#REF!,IF($U554&lt;&gt;0,#REF!,#REF!)),1)*IF($AA554=2022,IF(OR($M554="Услуги",$M554="Работы"),#REF!,IF($U554&lt;&gt;0,#REF!,#REF!)),1)*IF($AA554=2023,IF(OR($M554="Услуги",$M554="Работы"),#REF!,IF($U554&lt;&gt;0,#REF!,#REF!)),1)*IF($AA554=2024,IF(OR($M554="Услуги",$M554="Работы"),#REF!,IF($U554&lt;&gt;0,#REF!,#REF!)),1)*IF($AA554=2025,IF(OR($M554="Услуги",$M554="Работы"),#REF!,IF($U554&lt;&gt;0,#REF!,#REF!)),1)</f>
        <v>0</v>
      </c>
      <c r="AJ554" s="96">
        <f>Z554*IF($AA554=2021,IF(OR($M554="Услуги",$M554="Работы"),#REF!,IF($U554&lt;&gt;0,#REF!,#REF!)),1)*IF($AA554=2022,IF(OR($M554="Услуги",$M554="Работы"),#REF!,IF($U554&lt;&gt;0,#REF!,#REF!)),1)*IF($AA554=2023,IF(OR($M554="Услуги",$M554="Работы"),#REF!,IF($U554&lt;&gt;0,#REF!,#REF!)),1)*IF($AA554=2024,IF(OR($M554="Услуги",$M554="Работы"),#REF!,IF($U554&lt;&gt;0,#REF!,#REF!)),1)*IF($AA554=2025,IF(OR($M554="Услуги",$M554="Работы"),#REF!,IF($U554&lt;&gt;0,#REF!,#REF!)),1)</f>
        <v>517440</v>
      </c>
      <c r="AK554" s="107">
        <v>517440</v>
      </c>
      <c r="AL554" s="57" t="s">
        <v>289</v>
      </c>
      <c r="AM554" s="57">
        <v>517440</v>
      </c>
      <c r="AN554" s="54">
        <v>560</v>
      </c>
    </row>
    <row r="555" spans="1:40" s="56" customFormat="1" ht="14.25" hidden="1" customHeight="1" x14ac:dyDescent="0.25">
      <c r="A555" s="85">
        <v>1</v>
      </c>
      <c r="B555" s="86" t="s">
        <v>86</v>
      </c>
      <c r="C555" s="101" t="s">
        <v>543</v>
      </c>
      <c r="D555" s="85" t="s">
        <v>14</v>
      </c>
      <c r="E555" s="85" t="s">
        <v>422</v>
      </c>
      <c r="F555" s="85"/>
      <c r="G555" s="87" t="e">
        <f>VLOOKUP(D555,#REF!,2,FALSE)</f>
        <v>#REF!</v>
      </c>
      <c r="H555" s="85"/>
      <c r="I555" s="85"/>
      <c r="J555" s="86" t="s">
        <v>123</v>
      </c>
      <c r="K555" s="87" t="str">
        <f>CONCATENATE(C555," ",D555)</f>
        <v>Реализация защиты систем обработки ПДн АО «Омск РТС»</v>
      </c>
      <c r="L555" s="99" t="s">
        <v>124</v>
      </c>
      <c r="M555" s="102" t="s">
        <v>4</v>
      </c>
      <c r="N555" s="85" t="s">
        <v>292</v>
      </c>
      <c r="O555" s="85" t="s">
        <v>293</v>
      </c>
      <c r="P555" s="86">
        <v>560</v>
      </c>
      <c r="Q555" s="100">
        <v>924</v>
      </c>
      <c r="R555" s="97">
        <v>0</v>
      </c>
      <c r="S555" s="98">
        <f t="shared" si="266"/>
        <v>517440</v>
      </c>
      <c r="T555" s="95">
        <f t="shared" si="261"/>
        <v>0</v>
      </c>
      <c r="U555" s="98"/>
      <c r="V555" s="95">
        <f t="shared" si="262"/>
        <v>0</v>
      </c>
      <c r="W555" s="95">
        <f t="shared" si="263"/>
        <v>0</v>
      </c>
      <c r="X555" s="98">
        <f t="shared" si="267"/>
        <v>517440</v>
      </c>
      <c r="Y555" s="95">
        <f t="shared" si="264"/>
        <v>0</v>
      </c>
      <c r="Z555" s="95">
        <f t="shared" si="265"/>
        <v>517440</v>
      </c>
      <c r="AA555" s="243" t="s">
        <v>320</v>
      </c>
      <c r="AB555" s="247">
        <f t="shared" si="254"/>
        <v>0</v>
      </c>
      <c r="AC555" s="96">
        <f>S555*IF($AA555=2021,IF(OR($M555="Услуги",$M555="Работы"),#REF!,IF($U555&lt;&gt;0,#REF!,#REF!)),1)*IF($AA555=2022,IF(OR($M555="Услуги",$M555="Работы"),#REF!,IF($U555&lt;&gt;0,#REF!,#REF!)),1)*IF($AA555=2023,IF(OR($M555="Услуги",$M555="Работы"),#REF!,IF($U555&lt;&gt;0,#REF!,#REF!)),1)*IF($AA555=2024,IF(OR($M555="Услуги",$M555="Работы"),#REF!,IF($U555&lt;&gt;0,#REF!,#REF!)),1)*IF($AA555=2025,IF(OR($M555="Услуги",$M555="Работы"),#REF!,IF($U555&lt;&gt;0,#REF!,#REF!)),1)</f>
        <v>517440</v>
      </c>
      <c r="AD555" s="96">
        <f>T555*IF($AA555=2021,IF(OR($M555="Услуги",$M555="Работы"),#REF!,IF($U555&lt;&gt;0,#REF!,#REF!)),1)*IF($AA555=2022,IF(OR($M555="Услуги",$M555="Работы"),#REF!,IF($U555&lt;&gt;0,#REF!,#REF!)),1)*IF($AA555=2023,IF(OR($M555="Услуги",$M555="Работы"),#REF!,IF($U555&lt;&gt;0,#REF!,#REF!)),1)*IF($AA555=2024,IF(OR($M555="Услуги",$M555="Работы"),#REF!,IF($U555&lt;&gt;0,#REF!,#REF!)),1)*IF($AA555=2025,IF(OR($M555="Услуги",$M555="Работы"),#REF!,IF($U555&lt;&gt;0,#REF!,#REF!)),1)</f>
        <v>0</v>
      </c>
      <c r="AE555" s="96">
        <f>U555*IF($AA555=2021,IF(OR($M555="Услуги",$M555="Работы"),#REF!,IF($U555&lt;&gt;0,#REF!,#REF!)),1)*IF($AA555=2022,IF(OR($M555="Услуги",$M555="Работы"),#REF!,IF($U555&lt;&gt;0,#REF!,#REF!)),1)*IF($AA555=2023,IF(OR($M555="Услуги",$M555="Работы"),#REF!,IF($U555&lt;&gt;0,#REF!,#REF!)),1)*IF($AA555=2024,IF(OR($M555="Услуги",$M555="Работы"),#REF!,IF($U555&lt;&gt;0,#REF!,#REF!)),1)*IF($AA555=2025,IF(OR($M555="Услуги",$M555="Работы"),#REF!,IF($U555&lt;&gt;0,#REF!,#REF!)),1)</f>
        <v>0</v>
      </c>
      <c r="AF555" s="96">
        <f>V555*IF($AA555=2021,IF(OR($M555="Услуги",$M555="Работы"),#REF!,IF($U555&lt;&gt;0,#REF!,#REF!)),1)*IF($AA555=2022,IF(OR($M555="Услуги",$M555="Работы"),#REF!,IF($U555&lt;&gt;0,#REF!,#REF!)),1)*IF($AA555=2023,IF(OR($M555="Услуги",$M555="Работы"),#REF!,IF($U555&lt;&gt;0,#REF!,#REF!)),1)*IF($AA555=2024,IF(OR($M555="Услуги",$M555="Работы"),#REF!,IF($U555&lt;&gt;0,#REF!,#REF!)),1)*IF($AA555=2025,IF(OR($M555="Услуги",$M555="Работы"),#REF!,IF($U555&lt;&gt;0,#REF!,#REF!)),1)</f>
        <v>0</v>
      </c>
      <c r="AG555" s="96">
        <f>W555*IF($AA555=2021,IF(OR($M555="Услуги",$M555="Работы"),#REF!,IF($U555&lt;&gt;0,#REF!,#REF!)),1)*IF($AA555=2022,IF(OR($M555="Услуги",$M555="Работы"),#REF!,IF($U555&lt;&gt;0,#REF!,#REF!)),1)*IF($AA555=2023,IF(OR($M555="Услуги",$M555="Работы"),#REF!,IF($U555&lt;&gt;0,#REF!,#REF!)),1)*IF($AA555=2024,IF(OR($M555="Услуги",$M555="Работы"),#REF!,IF($U555&lt;&gt;0,#REF!,#REF!)),1)*IF($AA555=2025,IF(OR($M555="Услуги",$M555="Работы"),#REF!,IF($U555&lt;&gt;0,#REF!,#REF!)),1)</f>
        <v>0</v>
      </c>
      <c r="AH555" s="96">
        <f>X555*IF($AA555=2021,IF(OR($M555="Услуги",$M555="Работы"),#REF!,IF($U555&lt;&gt;0,#REF!,#REF!)),1)*IF($AA555=2022,IF(OR($M555="Услуги",$M555="Работы"),#REF!,IF($U555&lt;&gt;0,#REF!,#REF!)),1)*IF($AA555=2023,IF(OR($M555="Услуги",$M555="Работы"),#REF!,IF($U555&lt;&gt;0,#REF!,#REF!)),1)*IF($AA555=2024,IF(OR($M555="Услуги",$M555="Работы"),#REF!,IF($U555&lt;&gt;0,#REF!,#REF!)),1)*IF($AA555=2025,IF(OR($M555="Услуги",$M555="Работы"),#REF!,IF($U555&lt;&gt;0,#REF!,#REF!)),1)</f>
        <v>517440</v>
      </c>
      <c r="AI555" s="96">
        <f>Y555*IF($AA555=2021,IF(OR($M555="Услуги",$M555="Работы"),#REF!,IF($U555&lt;&gt;0,#REF!,#REF!)),1)*IF($AA555=2022,IF(OR($M555="Услуги",$M555="Работы"),#REF!,IF($U555&lt;&gt;0,#REF!,#REF!)),1)*IF($AA555=2023,IF(OR($M555="Услуги",$M555="Работы"),#REF!,IF($U555&lt;&gt;0,#REF!,#REF!)),1)*IF($AA555=2024,IF(OR($M555="Услуги",$M555="Работы"),#REF!,IF($U555&lt;&gt;0,#REF!,#REF!)),1)*IF($AA555=2025,IF(OR($M555="Услуги",$M555="Работы"),#REF!,IF($U555&lt;&gt;0,#REF!,#REF!)),1)</f>
        <v>0</v>
      </c>
      <c r="AJ555" s="96">
        <f>Z555*IF($AA555=2021,IF(OR($M555="Услуги",$M555="Работы"),#REF!,IF($U555&lt;&gt;0,#REF!,#REF!)),1)*IF($AA555=2022,IF(OR($M555="Услуги",$M555="Работы"),#REF!,IF($U555&lt;&gt;0,#REF!,#REF!)),1)*IF($AA555=2023,IF(OR($M555="Услуги",$M555="Работы"),#REF!,IF($U555&lt;&gt;0,#REF!,#REF!)),1)*IF($AA555=2024,IF(OR($M555="Услуги",$M555="Работы"),#REF!,IF($U555&lt;&gt;0,#REF!,#REF!)),1)*IF($AA555=2025,IF(OR($M555="Услуги",$M555="Работы"),#REF!,IF($U555&lt;&gt;0,#REF!,#REF!)),1)</f>
        <v>517440</v>
      </c>
      <c r="AK555" s="107">
        <v>517440</v>
      </c>
      <c r="AL555" s="57" t="s">
        <v>289</v>
      </c>
      <c r="AM555" s="57">
        <v>517440</v>
      </c>
      <c r="AN555" s="54">
        <v>560</v>
      </c>
    </row>
    <row r="556" spans="1:40" s="56" customFormat="1" ht="14.25" hidden="1" customHeight="1" x14ac:dyDescent="0.25">
      <c r="A556" s="85">
        <v>1</v>
      </c>
      <c r="B556" s="86" t="s">
        <v>86</v>
      </c>
      <c r="C556" s="101" t="s">
        <v>543</v>
      </c>
      <c r="D556" s="85" t="s">
        <v>14</v>
      </c>
      <c r="E556" s="85" t="s">
        <v>422</v>
      </c>
      <c r="F556" s="85"/>
      <c r="G556" s="87" t="e">
        <f>VLOOKUP(D556,#REF!,2,FALSE)</f>
        <v>#REF!</v>
      </c>
      <c r="H556" s="85"/>
      <c r="I556" s="85"/>
      <c r="J556" s="86" t="s">
        <v>123</v>
      </c>
      <c r="K556" s="87" t="str">
        <f>CONCATENATE(C556," ",D556)</f>
        <v>Реализация защиты систем обработки ПДн АО «Омск РТС»</v>
      </c>
      <c r="L556" s="99" t="s">
        <v>124</v>
      </c>
      <c r="M556" s="102" t="s">
        <v>4</v>
      </c>
      <c r="N556" s="85" t="s">
        <v>292</v>
      </c>
      <c r="O556" s="85" t="s">
        <v>293</v>
      </c>
      <c r="P556" s="86">
        <v>560</v>
      </c>
      <c r="Q556" s="100">
        <v>924</v>
      </c>
      <c r="R556" s="97">
        <v>0</v>
      </c>
      <c r="S556" s="98">
        <f t="shared" si="266"/>
        <v>517440</v>
      </c>
      <c r="T556" s="95">
        <f t="shared" si="261"/>
        <v>0</v>
      </c>
      <c r="U556" s="98"/>
      <c r="V556" s="95">
        <f t="shared" si="262"/>
        <v>0</v>
      </c>
      <c r="W556" s="95">
        <f t="shared" si="263"/>
        <v>0</v>
      </c>
      <c r="X556" s="98">
        <f t="shared" si="267"/>
        <v>517440</v>
      </c>
      <c r="Y556" s="95">
        <f t="shared" si="264"/>
        <v>0</v>
      </c>
      <c r="Z556" s="95">
        <f t="shared" si="265"/>
        <v>517440</v>
      </c>
      <c r="AA556" s="243">
        <v>2025</v>
      </c>
      <c r="AB556" s="247" t="e">
        <f t="shared" si="254"/>
        <v>#REF!</v>
      </c>
      <c r="AC556" s="96" t="e">
        <f>S556*IF($AA556=2021,IF(OR($M556="Услуги",$M556="Работы"),#REF!,IF($U556&lt;&gt;0,#REF!,#REF!)),1)*IF($AA556=2022,IF(OR($M556="Услуги",$M556="Работы"),#REF!,IF($U556&lt;&gt;0,#REF!,#REF!)),1)*IF($AA556=2023,IF(OR($M556="Услуги",$M556="Работы"),#REF!,IF($U556&lt;&gt;0,#REF!,#REF!)),1)*IF($AA556=2024,IF(OR($M556="Услуги",$M556="Работы"),#REF!,IF($U556&lt;&gt;0,#REF!,#REF!)),1)*IF($AA556=2025,IF(OR($M556="Услуги",$M556="Работы"),#REF!,IF($U556&lt;&gt;0,#REF!,#REF!)),1)</f>
        <v>#REF!</v>
      </c>
      <c r="AD556" s="96" t="e">
        <f>T556*IF($AA556=2021,IF(OR($M556="Услуги",$M556="Работы"),#REF!,IF($U556&lt;&gt;0,#REF!,#REF!)),1)*IF($AA556=2022,IF(OR($M556="Услуги",$M556="Работы"),#REF!,IF($U556&lt;&gt;0,#REF!,#REF!)),1)*IF($AA556=2023,IF(OR($M556="Услуги",$M556="Работы"),#REF!,IF($U556&lt;&gt;0,#REF!,#REF!)),1)*IF($AA556=2024,IF(OR($M556="Услуги",$M556="Работы"),#REF!,IF($U556&lt;&gt;0,#REF!,#REF!)),1)*IF($AA556=2025,IF(OR($M556="Услуги",$M556="Работы"),#REF!,IF($U556&lt;&gt;0,#REF!,#REF!)),1)</f>
        <v>#REF!</v>
      </c>
      <c r="AE556" s="96" t="e">
        <f>U556*IF($AA556=2021,IF(OR($M556="Услуги",$M556="Работы"),#REF!,IF($U556&lt;&gt;0,#REF!,#REF!)),1)*IF($AA556=2022,IF(OR($M556="Услуги",$M556="Работы"),#REF!,IF($U556&lt;&gt;0,#REF!,#REF!)),1)*IF($AA556=2023,IF(OR($M556="Услуги",$M556="Работы"),#REF!,IF($U556&lt;&gt;0,#REF!,#REF!)),1)*IF($AA556=2024,IF(OR($M556="Услуги",$M556="Работы"),#REF!,IF($U556&lt;&gt;0,#REF!,#REF!)),1)*IF($AA556=2025,IF(OR($M556="Услуги",$M556="Работы"),#REF!,IF($U556&lt;&gt;0,#REF!,#REF!)),1)</f>
        <v>#REF!</v>
      </c>
      <c r="AF556" s="96" t="e">
        <f>V556*IF($AA556=2021,IF(OR($M556="Услуги",$M556="Работы"),#REF!,IF($U556&lt;&gt;0,#REF!,#REF!)),1)*IF($AA556=2022,IF(OR($M556="Услуги",$M556="Работы"),#REF!,IF($U556&lt;&gt;0,#REF!,#REF!)),1)*IF($AA556=2023,IF(OR($M556="Услуги",$M556="Работы"),#REF!,IF($U556&lt;&gt;0,#REF!,#REF!)),1)*IF($AA556=2024,IF(OR($M556="Услуги",$M556="Работы"),#REF!,IF($U556&lt;&gt;0,#REF!,#REF!)),1)*IF($AA556=2025,IF(OR($M556="Услуги",$M556="Работы"),#REF!,IF($U556&lt;&gt;0,#REF!,#REF!)),1)</f>
        <v>#REF!</v>
      </c>
      <c r="AG556" s="96" t="e">
        <f>W556*IF($AA556=2021,IF(OR($M556="Услуги",$M556="Работы"),#REF!,IF($U556&lt;&gt;0,#REF!,#REF!)),1)*IF($AA556=2022,IF(OR($M556="Услуги",$M556="Работы"),#REF!,IF($U556&lt;&gt;0,#REF!,#REF!)),1)*IF($AA556=2023,IF(OR($M556="Услуги",$M556="Работы"),#REF!,IF($U556&lt;&gt;0,#REF!,#REF!)),1)*IF($AA556=2024,IF(OR($M556="Услуги",$M556="Работы"),#REF!,IF($U556&lt;&gt;0,#REF!,#REF!)),1)*IF($AA556=2025,IF(OR($M556="Услуги",$M556="Работы"),#REF!,IF($U556&lt;&gt;0,#REF!,#REF!)),1)</f>
        <v>#REF!</v>
      </c>
      <c r="AH556" s="96" t="e">
        <f>X556*IF($AA556=2021,IF(OR($M556="Услуги",$M556="Работы"),#REF!,IF($U556&lt;&gt;0,#REF!,#REF!)),1)*IF($AA556=2022,IF(OR($M556="Услуги",$M556="Работы"),#REF!,IF($U556&lt;&gt;0,#REF!,#REF!)),1)*IF($AA556=2023,IF(OR($M556="Услуги",$M556="Работы"),#REF!,IF($U556&lt;&gt;0,#REF!,#REF!)),1)*IF($AA556=2024,IF(OR($M556="Услуги",$M556="Работы"),#REF!,IF($U556&lt;&gt;0,#REF!,#REF!)),1)*IF($AA556=2025,IF(OR($M556="Услуги",$M556="Работы"),#REF!,IF($U556&lt;&gt;0,#REF!,#REF!)),1)</f>
        <v>#REF!</v>
      </c>
      <c r="AI556" s="96" t="e">
        <f>Y556*IF($AA556=2021,IF(OR($M556="Услуги",$M556="Работы"),#REF!,IF($U556&lt;&gt;0,#REF!,#REF!)),1)*IF($AA556=2022,IF(OR($M556="Услуги",$M556="Работы"),#REF!,IF($U556&lt;&gt;0,#REF!,#REF!)),1)*IF($AA556=2023,IF(OR($M556="Услуги",$M556="Работы"),#REF!,IF($U556&lt;&gt;0,#REF!,#REF!)),1)*IF($AA556=2024,IF(OR($M556="Услуги",$M556="Работы"),#REF!,IF($U556&lt;&gt;0,#REF!,#REF!)),1)*IF($AA556=2025,IF(OR($M556="Услуги",$M556="Работы"),#REF!,IF($U556&lt;&gt;0,#REF!,#REF!)),1)</f>
        <v>#REF!</v>
      </c>
      <c r="AJ556" s="96" t="e">
        <f>Z556*IF($AA556=2021,IF(OR($M556="Услуги",$M556="Работы"),#REF!,IF($U556&lt;&gt;0,#REF!,#REF!)),1)*IF($AA556=2022,IF(OR($M556="Услуги",$M556="Работы"),#REF!,IF($U556&lt;&gt;0,#REF!,#REF!)),1)*IF($AA556=2023,IF(OR($M556="Услуги",$M556="Работы"),#REF!,IF($U556&lt;&gt;0,#REF!,#REF!)),1)*IF($AA556=2024,IF(OR($M556="Услуги",$M556="Работы"),#REF!,IF($U556&lt;&gt;0,#REF!,#REF!)),1)*IF($AA556=2025,IF(OR($M556="Услуги",$M556="Работы"),#REF!,IF($U556&lt;&gt;0,#REF!,#REF!)),1)</f>
        <v>#REF!</v>
      </c>
      <c r="AK556" s="107">
        <v>517440</v>
      </c>
      <c r="AL556" s="57" t="s">
        <v>289</v>
      </c>
      <c r="AM556" s="57">
        <v>517440</v>
      </c>
      <c r="AN556" s="54">
        <v>560</v>
      </c>
    </row>
    <row r="557" spans="1:40" s="56" customFormat="1" ht="14.25" hidden="1" customHeight="1" x14ac:dyDescent="0.25">
      <c r="A557" s="85">
        <v>1</v>
      </c>
      <c r="B557" s="86" t="s">
        <v>86</v>
      </c>
      <c r="C557" s="101" t="s">
        <v>543</v>
      </c>
      <c r="D557" s="85" t="s">
        <v>14</v>
      </c>
      <c r="E557" s="85" t="s">
        <v>422</v>
      </c>
      <c r="F557" s="85"/>
      <c r="G557" s="87" t="e">
        <f>VLOOKUP(D557,#REF!,2,FALSE)</f>
        <v>#REF!</v>
      </c>
      <c r="H557" s="85"/>
      <c r="I557" s="85"/>
      <c r="J557" s="86" t="s">
        <v>123</v>
      </c>
      <c r="K557" s="87" t="str">
        <f>CONCATENATE("Централизация систем антивирусной защиты"," ",D557)</f>
        <v>Централизация систем антивирусной защиты АО «Омск РТС»</v>
      </c>
      <c r="L557" s="99" t="s">
        <v>124</v>
      </c>
      <c r="M557" s="102" t="s">
        <v>4</v>
      </c>
      <c r="N557" s="85" t="s">
        <v>365</v>
      </c>
      <c r="O557" s="85" t="s">
        <v>295</v>
      </c>
      <c r="P557" s="86">
        <v>18</v>
      </c>
      <c r="Q557" s="100">
        <v>18491</v>
      </c>
      <c r="R557" s="97">
        <v>0</v>
      </c>
      <c r="S557" s="98">
        <f t="shared" si="266"/>
        <v>332838</v>
      </c>
      <c r="T557" s="95">
        <f t="shared" si="261"/>
        <v>0</v>
      </c>
      <c r="U557" s="98"/>
      <c r="V557" s="95">
        <f t="shared" si="262"/>
        <v>0</v>
      </c>
      <c r="W557" s="95">
        <f t="shared" si="263"/>
        <v>0</v>
      </c>
      <c r="X557" s="98">
        <f t="shared" si="267"/>
        <v>332838</v>
      </c>
      <c r="Y557" s="95">
        <f t="shared" si="264"/>
        <v>0</v>
      </c>
      <c r="Z557" s="95">
        <f t="shared" si="265"/>
        <v>332838</v>
      </c>
      <c r="AA557" s="243" t="s">
        <v>317</v>
      </c>
      <c r="AB557" s="247">
        <f t="shared" si="254"/>
        <v>0</v>
      </c>
      <c r="AC557" s="96">
        <f>S557*IF($AA557=2021,IF(OR($M557="Услуги",$M557="Работы"),#REF!,IF($U557&lt;&gt;0,#REF!,#REF!)),1)*IF($AA557=2022,IF(OR($M557="Услуги",$M557="Работы"),#REF!,IF($U557&lt;&gt;0,#REF!,#REF!)),1)*IF($AA557=2023,IF(OR($M557="Услуги",$M557="Работы"),#REF!,IF($U557&lt;&gt;0,#REF!,#REF!)),1)*IF($AA557=2024,IF(OR($M557="Услуги",$M557="Работы"),#REF!,IF($U557&lt;&gt;0,#REF!,#REF!)),1)*IF($AA557=2025,IF(OR($M557="Услуги",$M557="Работы"),#REF!,IF($U557&lt;&gt;0,#REF!,#REF!)),1)</f>
        <v>332838</v>
      </c>
      <c r="AD557" s="96">
        <f>T557*IF($AA557=2021,IF(OR($M557="Услуги",$M557="Работы"),#REF!,IF($U557&lt;&gt;0,#REF!,#REF!)),1)*IF($AA557=2022,IF(OR($M557="Услуги",$M557="Работы"),#REF!,IF($U557&lt;&gt;0,#REF!,#REF!)),1)*IF($AA557=2023,IF(OR($M557="Услуги",$M557="Работы"),#REF!,IF($U557&lt;&gt;0,#REF!,#REF!)),1)*IF($AA557=2024,IF(OR($M557="Услуги",$M557="Работы"),#REF!,IF($U557&lt;&gt;0,#REF!,#REF!)),1)*IF($AA557=2025,IF(OR($M557="Услуги",$M557="Работы"),#REF!,IF($U557&lt;&gt;0,#REF!,#REF!)),1)</f>
        <v>0</v>
      </c>
      <c r="AE557" s="96">
        <f>U557*IF($AA557=2021,IF(OR($M557="Услуги",$M557="Работы"),#REF!,IF($U557&lt;&gt;0,#REF!,#REF!)),1)*IF($AA557=2022,IF(OR($M557="Услуги",$M557="Работы"),#REF!,IF($U557&lt;&gt;0,#REF!,#REF!)),1)*IF($AA557=2023,IF(OR($M557="Услуги",$M557="Работы"),#REF!,IF($U557&lt;&gt;0,#REF!,#REF!)),1)*IF($AA557=2024,IF(OR($M557="Услуги",$M557="Работы"),#REF!,IF($U557&lt;&gt;0,#REF!,#REF!)),1)*IF($AA557=2025,IF(OR($M557="Услуги",$M557="Работы"),#REF!,IF($U557&lt;&gt;0,#REF!,#REF!)),1)</f>
        <v>0</v>
      </c>
      <c r="AF557" s="96">
        <f>V557*IF($AA557=2021,IF(OR($M557="Услуги",$M557="Работы"),#REF!,IF($U557&lt;&gt;0,#REF!,#REF!)),1)*IF($AA557=2022,IF(OR($M557="Услуги",$M557="Работы"),#REF!,IF($U557&lt;&gt;0,#REF!,#REF!)),1)*IF($AA557=2023,IF(OR($M557="Услуги",$M557="Работы"),#REF!,IF($U557&lt;&gt;0,#REF!,#REF!)),1)*IF($AA557=2024,IF(OR($M557="Услуги",$M557="Работы"),#REF!,IF($U557&lt;&gt;0,#REF!,#REF!)),1)*IF($AA557=2025,IF(OR($M557="Услуги",$M557="Работы"),#REF!,IF($U557&lt;&gt;0,#REF!,#REF!)),1)</f>
        <v>0</v>
      </c>
      <c r="AG557" s="96">
        <f>W557*IF($AA557=2021,IF(OR($M557="Услуги",$M557="Работы"),#REF!,IF($U557&lt;&gt;0,#REF!,#REF!)),1)*IF($AA557=2022,IF(OR($M557="Услуги",$M557="Работы"),#REF!,IF($U557&lt;&gt;0,#REF!,#REF!)),1)*IF($AA557=2023,IF(OR($M557="Услуги",$M557="Работы"),#REF!,IF($U557&lt;&gt;0,#REF!,#REF!)),1)*IF($AA557=2024,IF(OR($M557="Услуги",$M557="Работы"),#REF!,IF($U557&lt;&gt;0,#REF!,#REF!)),1)*IF($AA557=2025,IF(OR($M557="Услуги",$M557="Работы"),#REF!,IF($U557&lt;&gt;0,#REF!,#REF!)),1)</f>
        <v>0</v>
      </c>
      <c r="AH557" s="96">
        <f>X557*IF($AA557=2021,IF(OR($M557="Услуги",$M557="Работы"),#REF!,IF($U557&lt;&gt;0,#REF!,#REF!)),1)*IF($AA557=2022,IF(OR($M557="Услуги",$M557="Работы"),#REF!,IF($U557&lt;&gt;0,#REF!,#REF!)),1)*IF($AA557=2023,IF(OR($M557="Услуги",$M557="Работы"),#REF!,IF($U557&lt;&gt;0,#REF!,#REF!)),1)*IF($AA557=2024,IF(OR($M557="Услуги",$M557="Работы"),#REF!,IF($U557&lt;&gt;0,#REF!,#REF!)),1)*IF($AA557=2025,IF(OR($M557="Услуги",$M557="Работы"),#REF!,IF($U557&lt;&gt;0,#REF!,#REF!)),1)</f>
        <v>332838</v>
      </c>
      <c r="AI557" s="96">
        <f>Y557*IF($AA557=2021,IF(OR($M557="Услуги",$M557="Работы"),#REF!,IF($U557&lt;&gt;0,#REF!,#REF!)),1)*IF($AA557=2022,IF(OR($M557="Услуги",$M557="Работы"),#REF!,IF($U557&lt;&gt;0,#REF!,#REF!)),1)*IF($AA557=2023,IF(OR($M557="Услуги",$M557="Работы"),#REF!,IF($U557&lt;&gt;0,#REF!,#REF!)),1)*IF($AA557=2024,IF(OR($M557="Услуги",$M557="Работы"),#REF!,IF($U557&lt;&gt;0,#REF!,#REF!)),1)*IF($AA557=2025,IF(OR($M557="Услуги",$M557="Работы"),#REF!,IF($U557&lt;&gt;0,#REF!,#REF!)),1)</f>
        <v>0</v>
      </c>
      <c r="AJ557" s="96">
        <f>Z557*IF($AA557=2021,IF(OR($M557="Услуги",$M557="Работы"),#REF!,IF($U557&lt;&gt;0,#REF!,#REF!)),1)*IF($AA557=2022,IF(OR($M557="Услуги",$M557="Работы"),#REF!,IF($U557&lt;&gt;0,#REF!,#REF!)),1)*IF($AA557=2023,IF(OR($M557="Услуги",$M557="Работы"),#REF!,IF($U557&lt;&gt;0,#REF!,#REF!)),1)*IF($AA557=2024,IF(OR($M557="Услуги",$M557="Работы"),#REF!,IF($U557&lt;&gt;0,#REF!,#REF!)),1)*IF($AA557=2025,IF(OR($M557="Услуги",$M557="Работы"),#REF!,IF($U557&lt;&gt;0,#REF!,#REF!)),1)</f>
        <v>332838</v>
      </c>
      <c r="AK557" s="107">
        <v>332838</v>
      </c>
      <c r="AL557" s="57" t="s">
        <v>289</v>
      </c>
      <c r="AM557" s="57">
        <v>332838</v>
      </c>
      <c r="AN557" s="54">
        <v>18</v>
      </c>
    </row>
    <row r="558" spans="1:40" s="56" customFormat="1" ht="14.25" hidden="1" customHeight="1" x14ac:dyDescent="0.25">
      <c r="A558" s="85">
        <v>1</v>
      </c>
      <c r="B558" s="86" t="s">
        <v>86</v>
      </c>
      <c r="C558" s="101" t="s">
        <v>543</v>
      </c>
      <c r="D558" s="85" t="s">
        <v>14</v>
      </c>
      <c r="E558" s="85" t="s">
        <v>422</v>
      </c>
      <c r="F558" s="85"/>
      <c r="G558" s="87" t="e">
        <f>VLOOKUP(D558,#REF!,2,FALSE)</f>
        <v>#REF!</v>
      </c>
      <c r="H558" s="85"/>
      <c r="I558" s="85"/>
      <c r="J558" s="86" t="s">
        <v>123</v>
      </c>
      <c r="K558" s="87" t="str">
        <f>CONCATENATE("Централизация систем антивирусной защиты"," ",D558)</f>
        <v>Централизация систем антивирусной защиты АО «Омск РТС»</v>
      </c>
      <c r="L558" s="99" t="s">
        <v>124</v>
      </c>
      <c r="M558" s="90" t="s">
        <v>528</v>
      </c>
      <c r="N558" s="85" t="s">
        <v>131</v>
      </c>
      <c r="O558" s="85" t="s">
        <v>296</v>
      </c>
      <c r="P558" s="86">
        <v>1</v>
      </c>
      <c r="Q558" s="100">
        <v>508.4</v>
      </c>
      <c r="R558" s="97">
        <v>0.2</v>
      </c>
      <c r="S558" s="98">
        <f t="shared" si="266"/>
        <v>508.4</v>
      </c>
      <c r="T558" s="95">
        <f t="shared" si="261"/>
        <v>84.733333333333348</v>
      </c>
      <c r="U558" s="104"/>
      <c r="V558" s="95">
        <f t="shared" si="262"/>
        <v>0</v>
      </c>
      <c r="W558" s="95">
        <f t="shared" si="263"/>
        <v>0</v>
      </c>
      <c r="X558" s="98">
        <f t="shared" si="267"/>
        <v>508.4</v>
      </c>
      <c r="Y558" s="95">
        <f t="shared" si="264"/>
        <v>84.733333333333348</v>
      </c>
      <c r="Z558" s="95">
        <f t="shared" si="265"/>
        <v>423.66666666666663</v>
      </c>
      <c r="AA558" s="244" t="s">
        <v>317</v>
      </c>
      <c r="AB558" s="247">
        <f t="shared" si="254"/>
        <v>0</v>
      </c>
      <c r="AC558" s="96">
        <f>S558*IF($AA558=2021,IF(OR($M558="Услуги",$M558="Работы"),#REF!,IF($U558&lt;&gt;0,#REF!,#REF!)),1)*IF($AA558=2022,IF(OR($M558="Услуги",$M558="Работы"),#REF!,IF($U558&lt;&gt;0,#REF!,#REF!)),1)*IF($AA558=2023,IF(OR($M558="Услуги",$M558="Работы"),#REF!,IF($U558&lt;&gt;0,#REF!,#REF!)),1)*IF($AA558=2024,IF(OR($M558="Услуги",$M558="Работы"),#REF!,IF($U558&lt;&gt;0,#REF!,#REF!)),1)*IF($AA558=2025,IF(OR($M558="Услуги",$M558="Работы"),#REF!,IF($U558&lt;&gt;0,#REF!,#REF!)),1)</f>
        <v>508.4</v>
      </c>
      <c r="AD558" s="96">
        <f>T558*IF($AA558=2021,IF(OR($M558="Услуги",$M558="Работы"),#REF!,IF($U558&lt;&gt;0,#REF!,#REF!)),1)*IF($AA558=2022,IF(OR($M558="Услуги",$M558="Работы"),#REF!,IF($U558&lt;&gt;0,#REF!,#REF!)),1)*IF($AA558=2023,IF(OR($M558="Услуги",$M558="Работы"),#REF!,IF($U558&lt;&gt;0,#REF!,#REF!)),1)*IF($AA558=2024,IF(OR($M558="Услуги",$M558="Работы"),#REF!,IF($U558&lt;&gt;0,#REF!,#REF!)),1)*IF($AA558=2025,IF(OR($M558="Услуги",$M558="Работы"),#REF!,IF($U558&lt;&gt;0,#REF!,#REF!)),1)</f>
        <v>84.733333333333348</v>
      </c>
      <c r="AE558" s="96">
        <f>U558*IF($AA558=2021,IF(OR($M558="Услуги",$M558="Работы"),#REF!,IF($U558&lt;&gt;0,#REF!,#REF!)),1)*IF($AA558=2022,IF(OR($M558="Услуги",$M558="Работы"),#REF!,IF($U558&lt;&gt;0,#REF!,#REF!)),1)*IF($AA558=2023,IF(OR($M558="Услуги",$M558="Работы"),#REF!,IF($U558&lt;&gt;0,#REF!,#REF!)),1)*IF($AA558=2024,IF(OR($M558="Услуги",$M558="Работы"),#REF!,IF($U558&lt;&gt;0,#REF!,#REF!)),1)*IF($AA558=2025,IF(OR($M558="Услуги",$M558="Работы"),#REF!,IF($U558&lt;&gt;0,#REF!,#REF!)),1)</f>
        <v>0</v>
      </c>
      <c r="AF558" s="96">
        <f>V558*IF($AA558=2021,IF(OR($M558="Услуги",$M558="Работы"),#REF!,IF($U558&lt;&gt;0,#REF!,#REF!)),1)*IF($AA558=2022,IF(OR($M558="Услуги",$M558="Работы"),#REF!,IF($U558&lt;&gt;0,#REF!,#REF!)),1)*IF($AA558=2023,IF(OR($M558="Услуги",$M558="Работы"),#REF!,IF($U558&lt;&gt;0,#REF!,#REF!)),1)*IF($AA558=2024,IF(OR($M558="Услуги",$M558="Работы"),#REF!,IF($U558&lt;&gt;0,#REF!,#REF!)),1)*IF($AA558=2025,IF(OR($M558="Услуги",$M558="Работы"),#REF!,IF($U558&lt;&gt;0,#REF!,#REF!)),1)</f>
        <v>0</v>
      </c>
      <c r="AG558" s="96">
        <f>W558*IF($AA558=2021,IF(OR($M558="Услуги",$M558="Работы"),#REF!,IF($U558&lt;&gt;0,#REF!,#REF!)),1)*IF($AA558=2022,IF(OR($M558="Услуги",$M558="Работы"),#REF!,IF($U558&lt;&gt;0,#REF!,#REF!)),1)*IF($AA558=2023,IF(OR($M558="Услуги",$M558="Работы"),#REF!,IF($U558&lt;&gt;0,#REF!,#REF!)),1)*IF($AA558=2024,IF(OR($M558="Услуги",$M558="Работы"),#REF!,IF($U558&lt;&gt;0,#REF!,#REF!)),1)*IF($AA558=2025,IF(OR($M558="Услуги",$M558="Работы"),#REF!,IF($U558&lt;&gt;0,#REF!,#REF!)),1)</f>
        <v>0</v>
      </c>
      <c r="AH558" s="96">
        <f>X558*IF($AA558=2021,IF(OR($M558="Услуги",$M558="Работы"),#REF!,IF($U558&lt;&gt;0,#REF!,#REF!)),1)*IF($AA558=2022,IF(OR($M558="Услуги",$M558="Работы"),#REF!,IF($U558&lt;&gt;0,#REF!,#REF!)),1)*IF($AA558=2023,IF(OR($M558="Услуги",$M558="Работы"),#REF!,IF($U558&lt;&gt;0,#REF!,#REF!)),1)*IF($AA558=2024,IF(OR($M558="Услуги",$M558="Работы"),#REF!,IF($U558&lt;&gt;0,#REF!,#REF!)),1)*IF($AA558=2025,IF(OR($M558="Услуги",$M558="Работы"),#REF!,IF($U558&lt;&gt;0,#REF!,#REF!)),1)</f>
        <v>508.4</v>
      </c>
      <c r="AI558" s="96">
        <f>Y558*IF($AA558=2021,IF(OR($M558="Услуги",$M558="Работы"),#REF!,IF($U558&lt;&gt;0,#REF!,#REF!)),1)*IF($AA558=2022,IF(OR($M558="Услуги",$M558="Работы"),#REF!,IF($U558&lt;&gt;0,#REF!,#REF!)),1)*IF($AA558=2023,IF(OR($M558="Услуги",$M558="Работы"),#REF!,IF($U558&lt;&gt;0,#REF!,#REF!)),1)*IF($AA558=2024,IF(OR($M558="Услуги",$M558="Работы"),#REF!,IF($U558&lt;&gt;0,#REF!,#REF!)),1)*IF($AA558=2025,IF(OR($M558="Услуги",$M558="Работы"),#REF!,IF($U558&lt;&gt;0,#REF!,#REF!)),1)</f>
        <v>84.733333333333348</v>
      </c>
      <c r="AJ558" s="96">
        <f>Z558*IF($AA558=2021,IF(OR($M558="Услуги",$M558="Работы"),#REF!,IF($U558&lt;&gt;0,#REF!,#REF!)),1)*IF($AA558=2022,IF(OR($M558="Услуги",$M558="Работы"),#REF!,IF($U558&lt;&gt;0,#REF!,#REF!)),1)*IF($AA558=2023,IF(OR($M558="Услуги",$M558="Работы"),#REF!,IF($U558&lt;&gt;0,#REF!,#REF!)),1)*IF($AA558=2024,IF(OR($M558="Услуги",$M558="Работы"),#REF!,IF($U558&lt;&gt;0,#REF!,#REF!)),1)*IF($AA558=2025,IF(OR($M558="Услуги",$M558="Работы"),#REF!,IF($U558&lt;&gt;0,#REF!,#REF!)),1)</f>
        <v>423.66666666666663</v>
      </c>
      <c r="AK558" s="107">
        <v>508.4</v>
      </c>
      <c r="AL558" s="57" t="s">
        <v>289</v>
      </c>
      <c r="AM558" s="57">
        <v>508.4</v>
      </c>
      <c r="AN558" s="54">
        <v>1</v>
      </c>
    </row>
    <row r="559" spans="1:40" s="56" customFormat="1" ht="14.25" hidden="1" customHeight="1" x14ac:dyDescent="0.25">
      <c r="A559" s="85">
        <v>1</v>
      </c>
      <c r="B559" s="86" t="s">
        <v>86</v>
      </c>
      <c r="C559" s="101" t="s">
        <v>543</v>
      </c>
      <c r="D559" s="85" t="s">
        <v>14</v>
      </c>
      <c r="E559" s="85" t="s">
        <v>422</v>
      </c>
      <c r="F559" s="85"/>
      <c r="G559" s="87" t="e">
        <f>VLOOKUP(D559,#REF!,2,FALSE)</f>
        <v>#REF!</v>
      </c>
      <c r="H559" s="85"/>
      <c r="I559" s="85"/>
      <c r="J559" s="86" t="s">
        <v>123</v>
      </c>
      <c r="K559" s="87" t="str">
        <f t="shared" ref="K559:K573" si="268">CONCATENATE(C559," ",D559)</f>
        <v>Реализация защиты систем обработки ПДн АО «Омск РТС»</v>
      </c>
      <c r="L559" s="99" t="s">
        <v>124</v>
      </c>
      <c r="M559" s="102" t="s">
        <v>4</v>
      </c>
      <c r="N559" s="85" t="s">
        <v>366</v>
      </c>
      <c r="O559" s="85" t="s">
        <v>298</v>
      </c>
      <c r="P559" s="86">
        <v>18</v>
      </c>
      <c r="Q559" s="100">
        <v>12943</v>
      </c>
      <c r="R559" s="97">
        <v>0</v>
      </c>
      <c r="S559" s="98">
        <f t="shared" si="266"/>
        <v>232974</v>
      </c>
      <c r="T559" s="95">
        <f t="shared" si="261"/>
        <v>0</v>
      </c>
      <c r="U559" s="98"/>
      <c r="V559" s="95">
        <f t="shared" si="262"/>
        <v>0</v>
      </c>
      <c r="W559" s="95">
        <f t="shared" si="263"/>
        <v>0</v>
      </c>
      <c r="X559" s="98">
        <f t="shared" si="267"/>
        <v>232974</v>
      </c>
      <c r="Y559" s="95">
        <f t="shared" si="264"/>
        <v>0</v>
      </c>
      <c r="Z559" s="95">
        <f t="shared" si="265"/>
        <v>232974</v>
      </c>
      <c r="AA559" s="243" t="s">
        <v>318</v>
      </c>
      <c r="AB559" s="247">
        <f t="shared" si="254"/>
        <v>0</v>
      </c>
      <c r="AC559" s="96">
        <f>S559*IF($AA559=2021,IF(OR($M559="Услуги",$M559="Работы"),#REF!,IF($U559&lt;&gt;0,#REF!,#REF!)),1)*IF($AA559=2022,IF(OR($M559="Услуги",$M559="Работы"),#REF!,IF($U559&lt;&gt;0,#REF!,#REF!)),1)*IF($AA559=2023,IF(OR($M559="Услуги",$M559="Работы"),#REF!,IF($U559&lt;&gt;0,#REF!,#REF!)),1)*IF($AA559=2024,IF(OR($M559="Услуги",$M559="Работы"),#REF!,IF($U559&lt;&gt;0,#REF!,#REF!)),1)*IF($AA559=2025,IF(OR($M559="Услуги",$M559="Работы"),#REF!,IF($U559&lt;&gt;0,#REF!,#REF!)),1)</f>
        <v>232974</v>
      </c>
      <c r="AD559" s="96">
        <f>T559*IF($AA559=2021,IF(OR($M559="Услуги",$M559="Работы"),#REF!,IF($U559&lt;&gt;0,#REF!,#REF!)),1)*IF($AA559=2022,IF(OR($M559="Услуги",$M559="Работы"),#REF!,IF($U559&lt;&gt;0,#REF!,#REF!)),1)*IF($AA559=2023,IF(OR($M559="Услуги",$M559="Работы"),#REF!,IF($U559&lt;&gt;0,#REF!,#REF!)),1)*IF($AA559=2024,IF(OR($M559="Услуги",$M559="Работы"),#REF!,IF($U559&lt;&gt;0,#REF!,#REF!)),1)*IF($AA559=2025,IF(OR($M559="Услуги",$M559="Работы"),#REF!,IF($U559&lt;&gt;0,#REF!,#REF!)),1)</f>
        <v>0</v>
      </c>
      <c r="AE559" s="96">
        <f>U559*IF($AA559=2021,IF(OR($M559="Услуги",$M559="Работы"),#REF!,IF($U559&lt;&gt;0,#REF!,#REF!)),1)*IF($AA559=2022,IF(OR($M559="Услуги",$M559="Работы"),#REF!,IF($U559&lt;&gt;0,#REF!,#REF!)),1)*IF($AA559=2023,IF(OR($M559="Услуги",$M559="Работы"),#REF!,IF($U559&lt;&gt;0,#REF!,#REF!)),1)*IF($AA559=2024,IF(OR($M559="Услуги",$M559="Работы"),#REF!,IF($U559&lt;&gt;0,#REF!,#REF!)),1)*IF($AA559=2025,IF(OR($M559="Услуги",$M559="Работы"),#REF!,IF($U559&lt;&gt;0,#REF!,#REF!)),1)</f>
        <v>0</v>
      </c>
      <c r="AF559" s="96">
        <f>V559*IF($AA559=2021,IF(OR($M559="Услуги",$M559="Работы"),#REF!,IF($U559&lt;&gt;0,#REF!,#REF!)),1)*IF($AA559=2022,IF(OR($M559="Услуги",$M559="Работы"),#REF!,IF($U559&lt;&gt;0,#REF!,#REF!)),1)*IF($AA559=2023,IF(OR($M559="Услуги",$M559="Работы"),#REF!,IF($U559&lt;&gt;0,#REF!,#REF!)),1)*IF($AA559=2024,IF(OR($M559="Услуги",$M559="Работы"),#REF!,IF($U559&lt;&gt;0,#REF!,#REF!)),1)*IF($AA559=2025,IF(OR($M559="Услуги",$M559="Работы"),#REF!,IF($U559&lt;&gt;0,#REF!,#REF!)),1)</f>
        <v>0</v>
      </c>
      <c r="AG559" s="96">
        <f>W559*IF($AA559=2021,IF(OR($M559="Услуги",$M559="Работы"),#REF!,IF($U559&lt;&gt;0,#REF!,#REF!)),1)*IF($AA559=2022,IF(OR($M559="Услуги",$M559="Работы"),#REF!,IF($U559&lt;&gt;0,#REF!,#REF!)),1)*IF($AA559=2023,IF(OR($M559="Услуги",$M559="Работы"),#REF!,IF($U559&lt;&gt;0,#REF!,#REF!)),1)*IF($AA559=2024,IF(OR($M559="Услуги",$M559="Работы"),#REF!,IF($U559&lt;&gt;0,#REF!,#REF!)),1)*IF($AA559=2025,IF(OR($M559="Услуги",$M559="Работы"),#REF!,IF($U559&lt;&gt;0,#REF!,#REF!)),1)</f>
        <v>0</v>
      </c>
      <c r="AH559" s="96">
        <f>X559*IF($AA559=2021,IF(OR($M559="Услуги",$M559="Работы"),#REF!,IF($U559&lt;&gt;0,#REF!,#REF!)),1)*IF($AA559=2022,IF(OR($M559="Услуги",$M559="Работы"),#REF!,IF($U559&lt;&gt;0,#REF!,#REF!)),1)*IF($AA559=2023,IF(OR($M559="Услуги",$M559="Работы"),#REF!,IF($U559&lt;&gt;0,#REF!,#REF!)),1)*IF($AA559=2024,IF(OR($M559="Услуги",$M559="Работы"),#REF!,IF($U559&lt;&gt;0,#REF!,#REF!)),1)*IF($AA559=2025,IF(OR($M559="Услуги",$M559="Работы"),#REF!,IF($U559&lt;&gt;0,#REF!,#REF!)),1)</f>
        <v>232974</v>
      </c>
      <c r="AI559" s="96">
        <f>Y559*IF($AA559=2021,IF(OR($M559="Услуги",$M559="Работы"),#REF!,IF($U559&lt;&gt;0,#REF!,#REF!)),1)*IF($AA559=2022,IF(OR($M559="Услуги",$M559="Работы"),#REF!,IF($U559&lt;&gt;0,#REF!,#REF!)),1)*IF($AA559=2023,IF(OR($M559="Услуги",$M559="Работы"),#REF!,IF($U559&lt;&gt;0,#REF!,#REF!)),1)*IF($AA559=2024,IF(OR($M559="Услуги",$M559="Работы"),#REF!,IF($U559&lt;&gt;0,#REF!,#REF!)),1)*IF($AA559=2025,IF(OR($M559="Услуги",$M559="Работы"),#REF!,IF($U559&lt;&gt;0,#REF!,#REF!)),1)</f>
        <v>0</v>
      </c>
      <c r="AJ559" s="96">
        <f>Z559*IF($AA559=2021,IF(OR($M559="Услуги",$M559="Работы"),#REF!,IF($U559&lt;&gt;0,#REF!,#REF!)),1)*IF($AA559=2022,IF(OR($M559="Услуги",$M559="Работы"),#REF!,IF($U559&lt;&gt;0,#REF!,#REF!)),1)*IF($AA559=2023,IF(OR($M559="Услуги",$M559="Работы"),#REF!,IF($U559&lt;&gt;0,#REF!,#REF!)),1)*IF($AA559=2024,IF(OR($M559="Услуги",$M559="Работы"),#REF!,IF($U559&lt;&gt;0,#REF!,#REF!)),1)*IF($AA559=2025,IF(OR($M559="Услуги",$M559="Работы"),#REF!,IF($U559&lt;&gt;0,#REF!,#REF!)),1)</f>
        <v>232974</v>
      </c>
      <c r="AK559" s="107">
        <v>232974</v>
      </c>
      <c r="AL559" s="57" t="s">
        <v>289</v>
      </c>
      <c r="AM559" s="57">
        <v>232974</v>
      </c>
      <c r="AN559" s="54">
        <v>18</v>
      </c>
    </row>
    <row r="560" spans="1:40" s="56" customFormat="1" ht="14.25" hidden="1" customHeight="1" x14ac:dyDescent="0.25">
      <c r="A560" s="85">
        <v>1</v>
      </c>
      <c r="B560" s="86" t="s">
        <v>86</v>
      </c>
      <c r="C560" s="101" t="s">
        <v>543</v>
      </c>
      <c r="D560" s="85" t="s">
        <v>14</v>
      </c>
      <c r="E560" s="85" t="s">
        <v>422</v>
      </c>
      <c r="F560" s="85"/>
      <c r="G560" s="87" t="e">
        <f>VLOOKUP(D560,#REF!,2,FALSE)</f>
        <v>#REF!</v>
      </c>
      <c r="H560" s="85"/>
      <c r="I560" s="85"/>
      <c r="J560" s="86" t="s">
        <v>123</v>
      </c>
      <c r="K560" s="87" t="str">
        <f t="shared" si="268"/>
        <v>Реализация защиты систем обработки ПДн АО «Омск РТС»</v>
      </c>
      <c r="L560" s="99" t="s">
        <v>124</v>
      </c>
      <c r="M560" s="102" t="s">
        <v>4</v>
      </c>
      <c r="N560" s="85" t="s">
        <v>366</v>
      </c>
      <c r="O560" s="85" t="s">
        <v>298</v>
      </c>
      <c r="P560" s="86">
        <v>18</v>
      </c>
      <c r="Q560" s="100">
        <v>12943</v>
      </c>
      <c r="R560" s="97">
        <v>0</v>
      </c>
      <c r="S560" s="98">
        <f t="shared" si="266"/>
        <v>232974</v>
      </c>
      <c r="T560" s="95">
        <f t="shared" si="261"/>
        <v>0</v>
      </c>
      <c r="U560" s="98"/>
      <c r="V560" s="95">
        <f t="shared" si="262"/>
        <v>0</v>
      </c>
      <c r="W560" s="95">
        <f t="shared" si="263"/>
        <v>0</v>
      </c>
      <c r="X560" s="98">
        <f t="shared" si="267"/>
        <v>232974</v>
      </c>
      <c r="Y560" s="95">
        <f t="shared" si="264"/>
        <v>0</v>
      </c>
      <c r="Z560" s="95">
        <f t="shared" si="265"/>
        <v>232974</v>
      </c>
      <c r="AA560" s="243" t="s">
        <v>319</v>
      </c>
      <c r="AB560" s="247">
        <f t="shared" si="254"/>
        <v>0</v>
      </c>
      <c r="AC560" s="96">
        <f>S560*IF($AA560=2021,IF(OR($M560="Услуги",$M560="Работы"),#REF!,IF($U560&lt;&gt;0,#REF!,#REF!)),1)*IF($AA560=2022,IF(OR($M560="Услуги",$M560="Работы"),#REF!,IF($U560&lt;&gt;0,#REF!,#REF!)),1)*IF($AA560=2023,IF(OR($M560="Услуги",$M560="Работы"),#REF!,IF($U560&lt;&gt;0,#REF!,#REF!)),1)*IF($AA560=2024,IF(OR($M560="Услуги",$M560="Работы"),#REF!,IF($U560&lt;&gt;0,#REF!,#REF!)),1)*IF($AA560=2025,IF(OR($M560="Услуги",$M560="Работы"),#REF!,IF($U560&lt;&gt;0,#REF!,#REF!)),1)</f>
        <v>232974</v>
      </c>
      <c r="AD560" s="96">
        <f>T560*IF($AA560=2021,IF(OR($M560="Услуги",$M560="Работы"),#REF!,IF($U560&lt;&gt;0,#REF!,#REF!)),1)*IF($AA560=2022,IF(OR($M560="Услуги",$M560="Работы"),#REF!,IF($U560&lt;&gt;0,#REF!,#REF!)),1)*IF($AA560=2023,IF(OR($M560="Услуги",$M560="Работы"),#REF!,IF($U560&lt;&gt;0,#REF!,#REF!)),1)*IF($AA560=2024,IF(OR($M560="Услуги",$M560="Работы"),#REF!,IF($U560&lt;&gt;0,#REF!,#REF!)),1)*IF($AA560=2025,IF(OR($M560="Услуги",$M560="Работы"),#REF!,IF($U560&lt;&gt;0,#REF!,#REF!)),1)</f>
        <v>0</v>
      </c>
      <c r="AE560" s="96">
        <f>U560*IF($AA560=2021,IF(OR($M560="Услуги",$M560="Работы"),#REF!,IF($U560&lt;&gt;0,#REF!,#REF!)),1)*IF($AA560=2022,IF(OR($M560="Услуги",$M560="Работы"),#REF!,IF($U560&lt;&gt;0,#REF!,#REF!)),1)*IF($AA560=2023,IF(OR($M560="Услуги",$M560="Работы"),#REF!,IF($U560&lt;&gt;0,#REF!,#REF!)),1)*IF($AA560=2024,IF(OR($M560="Услуги",$M560="Работы"),#REF!,IF($U560&lt;&gt;0,#REF!,#REF!)),1)*IF($AA560=2025,IF(OR($M560="Услуги",$M560="Работы"),#REF!,IF($U560&lt;&gt;0,#REF!,#REF!)),1)</f>
        <v>0</v>
      </c>
      <c r="AF560" s="96">
        <f>V560*IF($AA560=2021,IF(OR($M560="Услуги",$M560="Работы"),#REF!,IF($U560&lt;&gt;0,#REF!,#REF!)),1)*IF($AA560=2022,IF(OR($M560="Услуги",$M560="Работы"),#REF!,IF($U560&lt;&gt;0,#REF!,#REF!)),1)*IF($AA560=2023,IF(OR($M560="Услуги",$M560="Работы"),#REF!,IF($U560&lt;&gt;0,#REF!,#REF!)),1)*IF($AA560=2024,IF(OR($M560="Услуги",$M560="Работы"),#REF!,IF($U560&lt;&gt;0,#REF!,#REF!)),1)*IF($AA560=2025,IF(OR($M560="Услуги",$M560="Работы"),#REF!,IF($U560&lt;&gt;0,#REF!,#REF!)),1)</f>
        <v>0</v>
      </c>
      <c r="AG560" s="96">
        <f>W560*IF($AA560=2021,IF(OR($M560="Услуги",$M560="Работы"),#REF!,IF($U560&lt;&gt;0,#REF!,#REF!)),1)*IF($AA560=2022,IF(OR($M560="Услуги",$M560="Работы"),#REF!,IF($U560&lt;&gt;0,#REF!,#REF!)),1)*IF($AA560=2023,IF(OR($M560="Услуги",$M560="Работы"),#REF!,IF($U560&lt;&gt;0,#REF!,#REF!)),1)*IF($AA560=2024,IF(OR($M560="Услуги",$M560="Работы"),#REF!,IF($U560&lt;&gt;0,#REF!,#REF!)),1)*IF($AA560=2025,IF(OR($M560="Услуги",$M560="Работы"),#REF!,IF($U560&lt;&gt;0,#REF!,#REF!)),1)</f>
        <v>0</v>
      </c>
      <c r="AH560" s="96">
        <f>X560*IF($AA560=2021,IF(OR($M560="Услуги",$M560="Работы"),#REF!,IF($U560&lt;&gt;0,#REF!,#REF!)),1)*IF($AA560=2022,IF(OR($M560="Услуги",$M560="Работы"),#REF!,IF($U560&lt;&gt;0,#REF!,#REF!)),1)*IF($AA560=2023,IF(OR($M560="Услуги",$M560="Работы"),#REF!,IF($U560&lt;&gt;0,#REF!,#REF!)),1)*IF($AA560=2024,IF(OR($M560="Услуги",$M560="Работы"),#REF!,IF($U560&lt;&gt;0,#REF!,#REF!)),1)*IF($AA560=2025,IF(OR($M560="Услуги",$M560="Работы"),#REF!,IF($U560&lt;&gt;0,#REF!,#REF!)),1)</f>
        <v>232974</v>
      </c>
      <c r="AI560" s="96">
        <f>Y560*IF($AA560=2021,IF(OR($M560="Услуги",$M560="Работы"),#REF!,IF($U560&lt;&gt;0,#REF!,#REF!)),1)*IF($AA560=2022,IF(OR($M560="Услуги",$M560="Работы"),#REF!,IF($U560&lt;&gt;0,#REF!,#REF!)),1)*IF($AA560=2023,IF(OR($M560="Услуги",$M560="Работы"),#REF!,IF($U560&lt;&gt;0,#REF!,#REF!)),1)*IF($AA560=2024,IF(OR($M560="Услуги",$M560="Работы"),#REF!,IF($U560&lt;&gt;0,#REF!,#REF!)),1)*IF($AA560=2025,IF(OR($M560="Услуги",$M560="Работы"),#REF!,IF($U560&lt;&gt;0,#REF!,#REF!)),1)</f>
        <v>0</v>
      </c>
      <c r="AJ560" s="96">
        <f>Z560*IF($AA560=2021,IF(OR($M560="Услуги",$M560="Работы"),#REF!,IF($U560&lt;&gt;0,#REF!,#REF!)),1)*IF($AA560=2022,IF(OR($M560="Услуги",$M560="Работы"),#REF!,IF($U560&lt;&gt;0,#REF!,#REF!)),1)*IF($AA560=2023,IF(OR($M560="Услуги",$M560="Работы"),#REF!,IF($U560&lt;&gt;0,#REF!,#REF!)),1)*IF($AA560=2024,IF(OR($M560="Услуги",$M560="Работы"),#REF!,IF($U560&lt;&gt;0,#REF!,#REF!)),1)*IF($AA560=2025,IF(OR($M560="Услуги",$M560="Работы"),#REF!,IF($U560&lt;&gt;0,#REF!,#REF!)),1)</f>
        <v>232974</v>
      </c>
      <c r="AK560" s="107">
        <v>232974</v>
      </c>
      <c r="AL560" s="57" t="s">
        <v>289</v>
      </c>
      <c r="AM560" s="57">
        <v>232974</v>
      </c>
      <c r="AN560" s="54">
        <v>18</v>
      </c>
    </row>
    <row r="561" spans="1:40" s="56" customFormat="1" ht="14.25" hidden="1" customHeight="1" x14ac:dyDescent="0.25">
      <c r="A561" s="85">
        <v>1</v>
      </c>
      <c r="B561" s="86" t="s">
        <v>86</v>
      </c>
      <c r="C561" s="101" t="s">
        <v>543</v>
      </c>
      <c r="D561" s="85" t="s">
        <v>14</v>
      </c>
      <c r="E561" s="85" t="s">
        <v>422</v>
      </c>
      <c r="F561" s="85"/>
      <c r="G561" s="87" t="e">
        <f>VLOOKUP(D561,#REF!,2,FALSE)</f>
        <v>#REF!</v>
      </c>
      <c r="H561" s="85"/>
      <c r="I561" s="85"/>
      <c r="J561" s="86" t="s">
        <v>123</v>
      </c>
      <c r="K561" s="87" t="str">
        <f t="shared" si="268"/>
        <v>Реализация защиты систем обработки ПДн АО «Омск РТС»</v>
      </c>
      <c r="L561" s="99" t="s">
        <v>124</v>
      </c>
      <c r="M561" s="102" t="s">
        <v>4</v>
      </c>
      <c r="N561" s="85" t="s">
        <v>366</v>
      </c>
      <c r="O561" s="85" t="s">
        <v>298</v>
      </c>
      <c r="P561" s="86">
        <v>18</v>
      </c>
      <c r="Q561" s="100">
        <v>12943</v>
      </c>
      <c r="R561" s="97">
        <v>0</v>
      </c>
      <c r="S561" s="98">
        <f t="shared" si="266"/>
        <v>232974</v>
      </c>
      <c r="T561" s="95">
        <f t="shared" si="261"/>
        <v>0</v>
      </c>
      <c r="U561" s="98"/>
      <c r="V561" s="95">
        <f t="shared" si="262"/>
        <v>0</v>
      </c>
      <c r="W561" s="95">
        <f t="shared" si="263"/>
        <v>0</v>
      </c>
      <c r="X561" s="98">
        <f t="shared" si="267"/>
        <v>232974</v>
      </c>
      <c r="Y561" s="95">
        <f t="shared" si="264"/>
        <v>0</v>
      </c>
      <c r="Z561" s="95">
        <f t="shared" si="265"/>
        <v>232974</v>
      </c>
      <c r="AA561" s="243" t="s">
        <v>320</v>
      </c>
      <c r="AB561" s="247">
        <f t="shared" si="254"/>
        <v>0</v>
      </c>
      <c r="AC561" s="96">
        <f>S561*IF($AA561=2021,IF(OR($M561="Услуги",$M561="Работы"),#REF!,IF($U561&lt;&gt;0,#REF!,#REF!)),1)*IF($AA561=2022,IF(OR($M561="Услуги",$M561="Работы"),#REF!,IF($U561&lt;&gt;0,#REF!,#REF!)),1)*IF($AA561=2023,IF(OR($M561="Услуги",$M561="Работы"),#REF!,IF($U561&lt;&gt;0,#REF!,#REF!)),1)*IF($AA561=2024,IF(OR($M561="Услуги",$M561="Работы"),#REF!,IF($U561&lt;&gt;0,#REF!,#REF!)),1)*IF($AA561=2025,IF(OR($M561="Услуги",$M561="Работы"),#REF!,IF($U561&lt;&gt;0,#REF!,#REF!)),1)</f>
        <v>232974</v>
      </c>
      <c r="AD561" s="96">
        <f>T561*IF($AA561=2021,IF(OR($M561="Услуги",$M561="Работы"),#REF!,IF($U561&lt;&gt;0,#REF!,#REF!)),1)*IF($AA561=2022,IF(OR($M561="Услуги",$M561="Работы"),#REF!,IF($U561&lt;&gt;0,#REF!,#REF!)),1)*IF($AA561=2023,IF(OR($M561="Услуги",$M561="Работы"),#REF!,IF($U561&lt;&gt;0,#REF!,#REF!)),1)*IF($AA561=2024,IF(OR($M561="Услуги",$M561="Работы"),#REF!,IF($U561&lt;&gt;0,#REF!,#REF!)),1)*IF($AA561=2025,IF(OR($M561="Услуги",$M561="Работы"),#REF!,IF($U561&lt;&gt;0,#REF!,#REF!)),1)</f>
        <v>0</v>
      </c>
      <c r="AE561" s="96">
        <f>U561*IF($AA561=2021,IF(OR($M561="Услуги",$M561="Работы"),#REF!,IF($U561&lt;&gt;0,#REF!,#REF!)),1)*IF($AA561=2022,IF(OR($M561="Услуги",$M561="Работы"),#REF!,IF($U561&lt;&gt;0,#REF!,#REF!)),1)*IF($AA561=2023,IF(OR($M561="Услуги",$M561="Работы"),#REF!,IF($U561&lt;&gt;0,#REF!,#REF!)),1)*IF($AA561=2024,IF(OR($M561="Услуги",$M561="Работы"),#REF!,IF($U561&lt;&gt;0,#REF!,#REF!)),1)*IF($AA561=2025,IF(OR($M561="Услуги",$M561="Работы"),#REF!,IF($U561&lt;&gt;0,#REF!,#REF!)),1)</f>
        <v>0</v>
      </c>
      <c r="AF561" s="96">
        <f>V561*IF($AA561=2021,IF(OR($M561="Услуги",$M561="Работы"),#REF!,IF($U561&lt;&gt;0,#REF!,#REF!)),1)*IF($AA561=2022,IF(OR($M561="Услуги",$M561="Работы"),#REF!,IF($U561&lt;&gt;0,#REF!,#REF!)),1)*IF($AA561=2023,IF(OR($M561="Услуги",$M561="Работы"),#REF!,IF($U561&lt;&gt;0,#REF!,#REF!)),1)*IF($AA561=2024,IF(OR($M561="Услуги",$M561="Работы"),#REF!,IF($U561&lt;&gt;0,#REF!,#REF!)),1)*IF($AA561=2025,IF(OR($M561="Услуги",$M561="Работы"),#REF!,IF($U561&lt;&gt;0,#REF!,#REF!)),1)</f>
        <v>0</v>
      </c>
      <c r="AG561" s="96">
        <f>W561*IF($AA561=2021,IF(OR($M561="Услуги",$M561="Работы"),#REF!,IF($U561&lt;&gt;0,#REF!,#REF!)),1)*IF($AA561=2022,IF(OR($M561="Услуги",$M561="Работы"),#REF!,IF($U561&lt;&gt;0,#REF!,#REF!)),1)*IF($AA561=2023,IF(OR($M561="Услуги",$M561="Работы"),#REF!,IF($U561&lt;&gt;0,#REF!,#REF!)),1)*IF($AA561=2024,IF(OR($M561="Услуги",$M561="Работы"),#REF!,IF($U561&lt;&gt;0,#REF!,#REF!)),1)*IF($AA561=2025,IF(OR($M561="Услуги",$M561="Работы"),#REF!,IF($U561&lt;&gt;0,#REF!,#REF!)),1)</f>
        <v>0</v>
      </c>
      <c r="AH561" s="96">
        <f>X561*IF($AA561=2021,IF(OR($M561="Услуги",$M561="Работы"),#REF!,IF($U561&lt;&gt;0,#REF!,#REF!)),1)*IF($AA561=2022,IF(OR($M561="Услуги",$M561="Работы"),#REF!,IF($U561&lt;&gt;0,#REF!,#REF!)),1)*IF($AA561=2023,IF(OR($M561="Услуги",$M561="Работы"),#REF!,IF($U561&lt;&gt;0,#REF!,#REF!)),1)*IF($AA561=2024,IF(OR($M561="Услуги",$M561="Работы"),#REF!,IF($U561&lt;&gt;0,#REF!,#REF!)),1)*IF($AA561=2025,IF(OR($M561="Услуги",$M561="Работы"),#REF!,IF($U561&lt;&gt;0,#REF!,#REF!)),1)</f>
        <v>232974</v>
      </c>
      <c r="AI561" s="96">
        <f>Y561*IF($AA561=2021,IF(OR($M561="Услуги",$M561="Работы"),#REF!,IF($U561&lt;&gt;0,#REF!,#REF!)),1)*IF($AA561=2022,IF(OR($M561="Услуги",$M561="Работы"),#REF!,IF($U561&lt;&gt;0,#REF!,#REF!)),1)*IF($AA561=2023,IF(OR($M561="Услуги",$M561="Работы"),#REF!,IF($U561&lt;&gt;0,#REF!,#REF!)),1)*IF($AA561=2024,IF(OR($M561="Услуги",$M561="Работы"),#REF!,IF($U561&lt;&gt;0,#REF!,#REF!)),1)*IF($AA561=2025,IF(OR($M561="Услуги",$M561="Работы"),#REF!,IF($U561&lt;&gt;0,#REF!,#REF!)),1)</f>
        <v>0</v>
      </c>
      <c r="AJ561" s="96">
        <f>Z561*IF($AA561=2021,IF(OR($M561="Услуги",$M561="Работы"),#REF!,IF($U561&lt;&gt;0,#REF!,#REF!)),1)*IF($AA561=2022,IF(OR($M561="Услуги",$M561="Работы"),#REF!,IF($U561&lt;&gt;0,#REF!,#REF!)),1)*IF($AA561=2023,IF(OR($M561="Услуги",$M561="Работы"),#REF!,IF($U561&lt;&gt;0,#REF!,#REF!)),1)*IF($AA561=2024,IF(OR($M561="Услуги",$M561="Работы"),#REF!,IF($U561&lt;&gt;0,#REF!,#REF!)),1)*IF($AA561=2025,IF(OR($M561="Услуги",$M561="Работы"),#REF!,IF($U561&lt;&gt;0,#REF!,#REF!)),1)</f>
        <v>232974</v>
      </c>
      <c r="AK561" s="107">
        <v>232974</v>
      </c>
      <c r="AL561" s="57" t="s">
        <v>289</v>
      </c>
      <c r="AM561" s="57">
        <v>232974</v>
      </c>
      <c r="AN561" s="54">
        <v>18</v>
      </c>
    </row>
    <row r="562" spans="1:40" s="56" customFormat="1" ht="14.25" hidden="1" customHeight="1" x14ac:dyDescent="0.25">
      <c r="A562" s="85">
        <v>1</v>
      </c>
      <c r="B562" s="86" t="s">
        <v>86</v>
      </c>
      <c r="C562" s="101" t="s">
        <v>543</v>
      </c>
      <c r="D562" s="85" t="s">
        <v>14</v>
      </c>
      <c r="E562" s="85" t="s">
        <v>422</v>
      </c>
      <c r="F562" s="85"/>
      <c r="G562" s="87" t="e">
        <f>VLOOKUP(D562,#REF!,2,FALSE)</f>
        <v>#REF!</v>
      </c>
      <c r="H562" s="85"/>
      <c r="I562" s="85"/>
      <c r="J562" s="86" t="s">
        <v>123</v>
      </c>
      <c r="K562" s="87" t="str">
        <f t="shared" si="268"/>
        <v>Реализация защиты систем обработки ПДн АО «Омск РТС»</v>
      </c>
      <c r="L562" s="99" t="s">
        <v>124</v>
      </c>
      <c r="M562" s="102" t="s">
        <v>4</v>
      </c>
      <c r="N562" s="85" t="s">
        <v>366</v>
      </c>
      <c r="O562" s="85" t="s">
        <v>298</v>
      </c>
      <c r="P562" s="86">
        <v>18</v>
      </c>
      <c r="Q562" s="100">
        <v>12943</v>
      </c>
      <c r="R562" s="97">
        <v>0</v>
      </c>
      <c r="S562" s="98">
        <f t="shared" si="266"/>
        <v>232974</v>
      </c>
      <c r="T562" s="95">
        <f t="shared" si="261"/>
        <v>0</v>
      </c>
      <c r="U562" s="98"/>
      <c r="V562" s="95">
        <f t="shared" si="262"/>
        <v>0</v>
      </c>
      <c r="W562" s="95">
        <f t="shared" si="263"/>
        <v>0</v>
      </c>
      <c r="X562" s="98">
        <f t="shared" si="267"/>
        <v>232974</v>
      </c>
      <c r="Y562" s="95">
        <f t="shared" si="264"/>
        <v>0</v>
      </c>
      <c r="Z562" s="95">
        <f t="shared" si="265"/>
        <v>232974</v>
      </c>
      <c r="AA562" s="243">
        <v>2025</v>
      </c>
      <c r="AB562" s="247" t="e">
        <f t="shared" si="254"/>
        <v>#REF!</v>
      </c>
      <c r="AC562" s="96" t="e">
        <f>S562*IF($AA562=2021,IF(OR($M562="Услуги",$M562="Работы"),#REF!,IF($U562&lt;&gt;0,#REF!,#REF!)),1)*IF($AA562=2022,IF(OR($M562="Услуги",$M562="Работы"),#REF!,IF($U562&lt;&gt;0,#REF!,#REF!)),1)*IF($AA562=2023,IF(OR($M562="Услуги",$M562="Работы"),#REF!,IF($U562&lt;&gt;0,#REF!,#REF!)),1)*IF($AA562=2024,IF(OR($M562="Услуги",$M562="Работы"),#REF!,IF($U562&lt;&gt;0,#REF!,#REF!)),1)*IF($AA562=2025,IF(OR($M562="Услуги",$M562="Работы"),#REF!,IF($U562&lt;&gt;0,#REF!,#REF!)),1)</f>
        <v>#REF!</v>
      </c>
      <c r="AD562" s="96" t="e">
        <f>T562*IF($AA562=2021,IF(OR($M562="Услуги",$M562="Работы"),#REF!,IF($U562&lt;&gt;0,#REF!,#REF!)),1)*IF($AA562=2022,IF(OR($M562="Услуги",$M562="Работы"),#REF!,IF($U562&lt;&gt;0,#REF!,#REF!)),1)*IF($AA562=2023,IF(OR($M562="Услуги",$M562="Работы"),#REF!,IF($U562&lt;&gt;0,#REF!,#REF!)),1)*IF($AA562=2024,IF(OR($M562="Услуги",$M562="Работы"),#REF!,IF($U562&lt;&gt;0,#REF!,#REF!)),1)*IF($AA562=2025,IF(OR($M562="Услуги",$M562="Работы"),#REF!,IF($U562&lt;&gt;0,#REF!,#REF!)),1)</f>
        <v>#REF!</v>
      </c>
      <c r="AE562" s="96" t="e">
        <f>U562*IF($AA562=2021,IF(OR($M562="Услуги",$M562="Работы"),#REF!,IF($U562&lt;&gt;0,#REF!,#REF!)),1)*IF($AA562=2022,IF(OR($M562="Услуги",$M562="Работы"),#REF!,IF($U562&lt;&gt;0,#REF!,#REF!)),1)*IF($AA562=2023,IF(OR($M562="Услуги",$M562="Работы"),#REF!,IF($U562&lt;&gt;0,#REF!,#REF!)),1)*IF($AA562=2024,IF(OR($M562="Услуги",$M562="Работы"),#REF!,IF($U562&lt;&gt;0,#REF!,#REF!)),1)*IF($AA562=2025,IF(OR($M562="Услуги",$M562="Работы"),#REF!,IF($U562&lt;&gt;0,#REF!,#REF!)),1)</f>
        <v>#REF!</v>
      </c>
      <c r="AF562" s="96" t="e">
        <f>V562*IF($AA562=2021,IF(OR($M562="Услуги",$M562="Работы"),#REF!,IF($U562&lt;&gt;0,#REF!,#REF!)),1)*IF($AA562=2022,IF(OR($M562="Услуги",$M562="Работы"),#REF!,IF($U562&lt;&gt;0,#REF!,#REF!)),1)*IF($AA562=2023,IF(OR($M562="Услуги",$M562="Работы"),#REF!,IF($U562&lt;&gt;0,#REF!,#REF!)),1)*IF($AA562=2024,IF(OR($M562="Услуги",$M562="Работы"),#REF!,IF($U562&lt;&gt;0,#REF!,#REF!)),1)*IF($AA562=2025,IF(OR($M562="Услуги",$M562="Работы"),#REF!,IF($U562&lt;&gt;0,#REF!,#REF!)),1)</f>
        <v>#REF!</v>
      </c>
      <c r="AG562" s="96" t="e">
        <f>W562*IF($AA562=2021,IF(OR($M562="Услуги",$M562="Работы"),#REF!,IF($U562&lt;&gt;0,#REF!,#REF!)),1)*IF($AA562=2022,IF(OR($M562="Услуги",$M562="Работы"),#REF!,IF($U562&lt;&gt;0,#REF!,#REF!)),1)*IF($AA562=2023,IF(OR($M562="Услуги",$M562="Работы"),#REF!,IF($U562&lt;&gt;0,#REF!,#REF!)),1)*IF($AA562=2024,IF(OR($M562="Услуги",$M562="Работы"),#REF!,IF($U562&lt;&gt;0,#REF!,#REF!)),1)*IF($AA562=2025,IF(OR($M562="Услуги",$M562="Работы"),#REF!,IF($U562&lt;&gt;0,#REF!,#REF!)),1)</f>
        <v>#REF!</v>
      </c>
      <c r="AH562" s="96" t="e">
        <f>X562*IF($AA562=2021,IF(OR($M562="Услуги",$M562="Работы"),#REF!,IF($U562&lt;&gt;0,#REF!,#REF!)),1)*IF($AA562=2022,IF(OR($M562="Услуги",$M562="Работы"),#REF!,IF($U562&lt;&gt;0,#REF!,#REF!)),1)*IF($AA562=2023,IF(OR($M562="Услуги",$M562="Работы"),#REF!,IF($U562&lt;&gt;0,#REF!,#REF!)),1)*IF($AA562=2024,IF(OR($M562="Услуги",$M562="Работы"),#REF!,IF($U562&lt;&gt;0,#REF!,#REF!)),1)*IF($AA562=2025,IF(OR($M562="Услуги",$M562="Работы"),#REF!,IF($U562&lt;&gt;0,#REF!,#REF!)),1)</f>
        <v>#REF!</v>
      </c>
      <c r="AI562" s="96" t="e">
        <f>Y562*IF($AA562=2021,IF(OR($M562="Услуги",$M562="Работы"),#REF!,IF($U562&lt;&gt;0,#REF!,#REF!)),1)*IF($AA562=2022,IF(OR($M562="Услуги",$M562="Работы"),#REF!,IF($U562&lt;&gt;0,#REF!,#REF!)),1)*IF($AA562=2023,IF(OR($M562="Услуги",$M562="Работы"),#REF!,IF($U562&lt;&gt;0,#REF!,#REF!)),1)*IF($AA562=2024,IF(OR($M562="Услуги",$M562="Работы"),#REF!,IF($U562&lt;&gt;0,#REF!,#REF!)),1)*IF($AA562=2025,IF(OR($M562="Услуги",$M562="Работы"),#REF!,IF($U562&lt;&gt;0,#REF!,#REF!)),1)</f>
        <v>#REF!</v>
      </c>
      <c r="AJ562" s="96" t="e">
        <f>Z562*IF($AA562=2021,IF(OR($M562="Услуги",$M562="Работы"),#REF!,IF($U562&lt;&gt;0,#REF!,#REF!)),1)*IF($AA562=2022,IF(OR($M562="Услуги",$M562="Работы"),#REF!,IF($U562&lt;&gt;0,#REF!,#REF!)),1)*IF($AA562=2023,IF(OR($M562="Услуги",$M562="Работы"),#REF!,IF($U562&lt;&gt;0,#REF!,#REF!)),1)*IF($AA562=2024,IF(OR($M562="Услуги",$M562="Работы"),#REF!,IF($U562&lt;&gt;0,#REF!,#REF!)),1)*IF($AA562=2025,IF(OR($M562="Услуги",$M562="Работы"),#REF!,IF($U562&lt;&gt;0,#REF!,#REF!)),1)</f>
        <v>#REF!</v>
      </c>
      <c r="AK562" s="107">
        <v>232974</v>
      </c>
      <c r="AL562" s="57" t="s">
        <v>289</v>
      </c>
      <c r="AM562" s="57">
        <v>232974</v>
      </c>
      <c r="AN562" s="54">
        <v>18</v>
      </c>
    </row>
    <row r="563" spans="1:40" s="56" customFormat="1" ht="14.25" hidden="1" customHeight="1" x14ac:dyDescent="0.25">
      <c r="A563" s="85">
        <v>1</v>
      </c>
      <c r="B563" s="86" t="s">
        <v>86</v>
      </c>
      <c r="C563" s="101" t="s">
        <v>543</v>
      </c>
      <c r="D563" s="85" t="s">
        <v>14</v>
      </c>
      <c r="E563" s="85" t="s">
        <v>422</v>
      </c>
      <c r="F563" s="85"/>
      <c r="G563" s="87" t="e">
        <f>VLOOKUP(D563,#REF!,2,FALSE)</f>
        <v>#REF!</v>
      </c>
      <c r="H563" s="85"/>
      <c r="I563" s="85"/>
      <c r="J563" s="86" t="s">
        <v>97</v>
      </c>
      <c r="K563" s="87" t="str">
        <f t="shared" si="268"/>
        <v>Реализация защиты систем обработки ПДн АО «Омск РТС»</v>
      </c>
      <c r="L563" s="99" t="s">
        <v>98</v>
      </c>
      <c r="M563" s="90" t="s">
        <v>528</v>
      </c>
      <c r="N563" s="85" t="s">
        <v>325</v>
      </c>
      <c r="O563" s="85" t="s">
        <v>326</v>
      </c>
      <c r="P563" s="86">
        <v>2</v>
      </c>
      <c r="Q563" s="100">
        <v>1149750</v>
      </c>
      <c r="R563" s="97">
        <v>0.2</v>
      </c>
      <c r="S563" s="98">
        <v>2299500</v>
      </c>
      <c r="T563" s="95">
        <f t="shared" si="261"/>
        <v>383250</v>
      </c>
      <c r="U563" s="98">
        <v>2299500</v>
      </c>
      <c r="V563" s="95">
        <f t="shared" si="262"/>
        <v>383250</v>
      </c>
      <c r="W563" s="95">
        <f t="shared" si="263"/>
        <v>1916250</v>
      </c>
      <c r="X563" s="104"/>
      <c r="Y563" s="95">
        <f t="shared" si="264"/>
        <v>0</v>
      </c>
      <c r="Z563" s="95">
        <f t="shared" si="265"/>
        <v>0</v>
      </c>
      <c r="AA563" s="244">
        <f>Приоритеты!$F$12</f>
        <v>2024</v>
      </c>
      <c r="AB563" s="247" t="e">
        <f t="shared" si="254"/>
        <v>#REF!</v>
      </c>
      <c r="AC563" s="96" t="e">
        <f>S563*IF($AA563=2021,IF(OR($M563="Услуги",$M563="Работы"),#REF!,IF($U563&lt;&gt;0,#REF!,#REF!)),1)*IF($AA563=2022,IF(OR($M563="Услуги",$M563="Работы"),#REF!,IF($U563&lt;&gt;0,#REF!,#REF!)),1)*IF($AA563=2023,IF(OR($M563="Услуги",$M563="Работы"),#REF!,IF($U563&lt;&gt;0,#REF!,#REF!)),1)*IF($AA563=2024,IF(OR($M563="Услуги",$M563="Работы"),#REF!,IF($U563&lt;&gt;0,#REF!,#REF!)),1)*IF($AA563=2025,IF(OR($M563="Услуги",$M563="Работы"),#REF!,IF($U563&lt;&gt;0,#REF!,#REF!)),1)</f>
        <v>#REF!</v>
      </c>
      <c r="AD563" s="96" t="e">
        <f>T563*IF($AA563=2021,IF(OR($M563="Услуги",$M563="Работы"),#REF!,IF($U563&lt;&gt;0,#REF!,#REF!)),1)*IF($AA563=2022,IF(OR($M563="Услуги",$M563="Работы"),#REF!,IF($U563&lt;&gt;0,#REF!,#REF!)),1)*IF($AA563=2023,IF(OR($M563="Услуги",$M563="Работы"),#REF!,IF($U563&lt;&gt;0,#REF!,#REF!)),1)*IF($AA563=2024,IF(OR($M563="Услуги",$M563="Работы"),#REF!,IF($U563&lt;&gt;0,#REF!,#REF!)),1)*IF($AA563=2025,IF(OR($M563="Услуги",$M563="Работы"),#REF!,IF($U563&lt;&gt;0,#REF!,#REF!)),1)</f>
        <v>#REF!</v>
      </c>
      <c r="AE563" s="96" t="e">
        <f>U563*IF($AA563=2021,IF(OR($M563="Услуги",$M563="Работы"),#REF!,IF($U563&lt;&gt;0,#REF!,#REF!)),1)*IF($AA563=2022,IF(OR($M563="Услуги",$M563="Работы"),#REF!,IF($U563&lt;&gt;0,#REF!,#REF!)),1)*IF($AA563=2023,IF(OR($M563="Услуги",$M563="Работы"),#REF!,IF($U563&lt;&gt;0,#REF!,#REF!)),1)*IF($AA563=2024,IF(OR($M563="Услуги",$M563="Работы"),#REF!,IF($U563&lt;&gt;0,#REF!,#REF!)),1)*IF($AA563=2025,IF(OR($M563="Услуги",$M563="Работы"),#REF!,IF($U563&lt;&gt;0,#REF!,#REF!)),1)</f>
        <v>#REF!</v>
      </c>
      <c r="AF563" s="96" t="e">
        <f>V563*IF($AA563=2021,IF(OR($M563="Услуги",$M563="Работы"),#REF!,IF($U563&lt;&gt;0,#REF!,#REF!)),1)*IF($AA563=2022,IF(OR($M563="Услуги",$M563="Работы"),#REF!,IF($U563&lt;&gt;0,#REF!,#REF!)),1)*IF($AA563=2023,IF(OR($M563="Услуги",$M563="Работы"),#REF!,IF($U563&lt;&gt;0,#REF!,#REF!)),1)*IF($AA563=2024,IF(OR($M563="Услуги",$M563="Работы"),#REF!,IF($U563&lt;&gt;0,#REF!,#REF!)),1)*IF($AA563=2025,IF(OR($M563="Услуги",$M563="Работы"),#REF!,IF($U563&lt;&gt;0,#REF!,#REF!)),1)</f>
        <v>#REF!</v>
      </c>
      <c r="AG563" s="96" t="e">
        <f>W563*IF($AA563=2021,IF(OR($M563="Услуги",$M563="Работы"),#REF!,IF($U563&lt;&gt;0,#REF!,#REF!)),1)*IF($AA563=2022,IF(OR($M563="Услуги",$M563="Работы"),#REF!,IF($U563&lt;&gt;0,#REF!,#REF!)),1)*IF($AA563=2023,IF(OR($M563="Услуги",$M563="Работы"),#REF!,IF($U563&lt;&gt;0,#REF!,#REF!)),1)*IF($AA563=2024,IF(OR($M563="Услуги",$M563="Работы"),#REF!,IF($U563&lt;&gt;0,#REF!,#REF!)),1)*IF($AA563=2025,IF(OR($M563="Услуги",$M563="Работы"),#REF!,IF($U563&lt;&gt;0,#REF!,#REF!)),1)</f>
        <v>#REF!</v>
      </c>
      <c r="AH563" s="96" t="e">
        <f>X563*IF($AA563=2021,IF(OR($M563="Услуги",$M563="Работы"),#REF!,IF($U563&lt;&gt;0,#REF!,#REF!)),1)*IF($AA563=2022,IF(OR($M563="Услуги",$M563="Работы"),#REF!,IF($U563&lt;&gt;0,#REF!,#REF!)),1)*IF($AA563=2023,IF(OR($M563="Услуги",$M563="Работы"),#REF!,IF($U563&lt;&gt;0,#REF!,#REF!)),1)*IF($AA563=2024,IF(OR($M563="Услуги",$M563="Работы"),#REF!,IF($U563&lt;&gt;0,#REF!,#REF!)),1)*IF($AA563=2025,IF(OR($M563="Услуги",$M563="Работы"),#REF!,IF($U563&lt;&gt;0,#REF!,#REF!)),1)</f>
        <v>#REF!</v>
      </c>
      <c r="AI563" s="96" t="e">
        <f>Y563*IF($AA563=2021,IF(OR($M563="Услуги",$M563="Работы"),#REF!,IF($U563&lt;&gt;0,#REF!,#REF!)),1)*IF($AA563=2022,IF(OR($M563="Услуги",$M563="Работы"),#REF!,IF($U563&lt;&gt;0,#REF!,#REF!)),1)*IF($AA563=2023,IF(OR($M563="Услуги",$M563="Работы"),#REF!,IF($U563&lt;&gt;0,#REF!,#REF!)),1)*IF($AA563=2024,IF(OR($M563="Услуги",$M563="Работы"),#REF!,IF($U563&lt;&gt;0,#REF!,#REF!)),1)*IF($AA563=2025,IF(OR($M563="Услуги",$M563="Работы"),#REF!,IF($U563&lt;&gt;0,#REF!,#REF!)),1)</f>
        <v>#REF!</v>
      </c>
      <c r="AJ563" s="96" t="e">
        <f>Z563*IF($AA563=2021,IF(OR($M563="Услуги",$M563="Работы"),#REF!,IF($U563&lt;&gt;0,#REF!,#REF!)),1)*IF($AA563=2022,IF(OR($M563="Услуги",$M563="Работы"),#REF!,IF($U563&lt;&gt;0,#REF!,#REF!)),1)*IF($AA563=2023,IF(OR($M563="Услуги",$M563="Работы"),#REF!,IF($U563&lt;&gt;0,#REF!,#REF!)),1)*IF($AA563=2024,IF(OR($M563="Услуги",$M563="Работы"),#REF!,IF($U563&lt;&gt;0,#REF!,#REF!)),1)*IF($AA563=2025,IF(OR($M563="Услуги",$M563="Работы"),#REF!,IF($U563&lt;&gt;0,#REF!,#REF!)),1)</f>
        <v>#REF!</v>
      </c>
      <c r="AK563" s="107">
        <v>2299500</v>
      </c>
      <c r="AL563" s="57">
        <v>2299500</v>
      </c>
      <c r="AM563" s="57" t="s">
        <v>289</v>
      </c>
      <c r="AN563" s="54">
        <v>2</v>
      </c>
    </row>
    <row r="564" spans="1:40" s="56" customFormat="1" ht="14.25" hidden="1" customHeight="1" x14ac:dyDescent="0.25">
      <c r="A564" s="85">
        <v>1</v>
      </c>
      <c r="B564" s="86" t="s">
        <v>86</v>
      </c>
      <c r="C564" s="101" t="s">
        <v>543</v>
      </c>
      <c r="D564" s="85" t="s">
        <v>14</v>
      </c>
      <c r="E564" s="85" t="s">
        <v>422</v>
      </c>
      <c r="F564" s="85"/>
      <c r="G564" s="87" t="e">
        <f>VLOOKUP(D564,#REF!,2,FALSE)</f>
        <v>#REF!</v>
      </c>
      <c r="H564" s="85"/>
      <c r="I564" s="85"/>
      <c r="J564" s="86" t="s">
        <v>97</v>
      </c>
      <c r="K564" s="87" t="str">
        <f t="shared" si="268"/>
        <v>Реализация защиты систем обработки ПДн АО «Омск РТС»</v>
      </c>
      <c r="L564" s="99" t="s">
        <v>98</v>
      </c>
      <c r="M564" s="90" t="s">
        <v>532</v>
      </c>
      <c r="N564" s="85" t="s">
        <v>197</v>
      </c>
      <c r="O564" s="85" t="s">
        <v>327</v>
      </c>
      <c r="P564" s="86">
        <v>2</v>
      </c>
      <c r="Q564" s="100">
        <v>711750</v>
      </c>
      <c r="R564" s="97">
        <v>0.2</v>
      </c>
      <c r="S564" s="98">
        <v>1423500</v>
      </c>
      <c r="T564" s="95">
        <f t="shared" si="261"/>
        <v>237250</v>
      </c>
      <c r="U564" s="104">
        <v>0</v>
      </c>
      <c r="V564" s="95">
        <f t="shared" si="262"/>
        <v>0</v>
      </c>
      <c r="W564" s="95">
        <f t="shared" si="263"/>
        <v>0</v>
      </c>
      <c r="X564" s="98">
        <v>1423500</v>
      </c>
      <c r="Y564" s="95">
        <f t="shared" si="264"/>
        <v>237250</v>
      </c>
      <c r="Z564" s="95">
        <f t="shared" si="265"/>
        <v>1186250</v>
      </c>
      <c r="AA564" s="244">
        <f>Приоритеты!$F$12</f>
        <v>2024</v>
      </c>
      <c r="AB564" s="247" t="e">
        <f t="shared" ref="AB564:AB613" si="269">AC564-AE564-AH564</f>
        <v>#REF!</v>
      </c>
      <c r="AC564" s="96" t="e">
        <f>S564*IF($AA564=2021,IF(OR($M564="Услуги",$M564="Работы"),#REF!,IF($U564&lt;&gt;0,#REF!,#REF!)),1)*IF($AA564=2022,IF(OR($M564="Услуги",$M564="Работы"),#REF!,IF($U564&lt;&gt;0,#REF!,#REF!)),1)*IF($AA564=2023,IF(OR($M564="Услуги",$M564="Работы"),#REF!,IF($U564&lt;&gt;0,#REF!,#REF!)),1)*IF($AA564=2024,IF(OR($M564="Услуги",$M564="Работы"),#REF!,IF($U564&lt;&gt;0,#REF!,#REF!)),1)*IF($AA564=2025,IF(OR($M564="Услуги",$M564="Работы"),#REF!,IF($U564&lt;&gt;0,#REF!,#REF!)),1)</f>
        <v>#REF!</v>
      </c>
      <c r="AD564" s="96" t="e">
        <f>T564*IF($AA564=2021,IF(OR($M564="Услуги",$M564="Работы"),#REF!,IF($U564&lt;&gt;0,#REF!,#REF!)),1)*IF($AA564=2022,IF(OR($M564="Услуги",$M564="Работы"),#REF!,IF($U564&lt;&gt;0,#REF!,#REF!)),1)*IF($AA564=2023,IF(OR($M564="Услуги",$M564="Работы"),#REF!,IF($U564&lt;&gt;0,#REF!,#REF!)),1)*IF($AA564=2024,IF(OR($M564="Услуги",$M564="Работы"),#REF!,IF($U564&lt;&gt;0,#REF!,#REF!)),1)*IF($AA564=2025,IF(OR($M564="Услуги",$M564="Работы"),#REF!,IF($U564&lt;&gt;0,#REF!,#REF!)),1)</f>
        <v>#REF!</v>
      </c>
      <c r="AE564" s="96" t="e">
        <f>U564*IF($AA564=2021,IF(OR($M564="Услуги",$M564="Работы"),#REF!,IF($U564&lt;&gt;0,#REF!,#REF!)),1)*IF($AA564=2022,IF(OR($M564="Услуги",$M564="Работы"),#REF!,IF($U564&lt;&gt;0,#REF!,#REF!)),1)*IF($AA564=2023,IF(OR($M564="Услуги",$M564="Работы"),#REF!,IF($U564&lt;&gt;0,#REF!,#REF!)),1)*IF($AA564=2024,IF(OR($M564="Услуги",$M564="Работы"),#REF!,IF($U564&lt;&gt;0,#REF!,#REF!)),1)*IF($AA564=2025,IF(OR($M564="Услуги",$M564="Работы"),#REF!,IF($U564&lt;&gt;0,#REF!,#REF!)),1)</f>
        <v>#REF!</v>
      </c>
      <c r="AF564" s="96" t="e">
        <f>V564*IF($AA564=2021,IF(OR($M564="Услуги",$M564="Работы"),#REF!,IF($U564&lt;&gt;0,#REF!,#REF!)),1)*IF($AA564=2022,IF(OR($M564="Услуги",$M564="Работы"),#REF!,IF($U564&lt;&gt;0,#REF!,#REF!)),1)*IF($AA564=2023,IF(OR($M564="Услуги",$M564="Работы"),#REF!,IF($U564&lt;&gt;0,#REF!,#REF!)),1)*IF($AA564=2024,IF(OR($M564="Услуги",$M564="Работы"),#REF!,IF($U564&lt;&gt;0,#REF!,#REF!)),1)*IF($AA564=2025,IF(OR($M564="Услуги",$M564="Работы"),#REF!,IF($U564&lt;&gt;0,#REF!,#REF!)),1)</f>
        <v>#REF!</v>
      </c>
      <c r="AG564" s="96" t="e">
        <f>W564*IF($AA564=2021,IF(OR($M564="Услуги",$M564="Работы"),#REF!,IF($U564&lt;&gt;0,#REF!,#REF!)),1)*IF($AA564=2022,IF(OR($M564="Услуги",$M564="Работы"),#REF!,IF($U564&lt;&gt;0,#REF!,#REF!)),1)*IF($AA564=2023,IF(OR($M564="Услуги",$M564="Работы"),#REF!,IF($U564&lt;&gt;0,#REF!,#REF!)),1)*IF($AA564=2024,IF(OR($M564="Услуги",$M564="Работы"),#REF!,IF($U564&lt;&gt;0,#REF!,#REF!)),1)*IF($AA564=2025,IF(OR($M564="Услуги",$M564="Работы"),#REF!,IF($U564&lt;&gt;0,#REF!,#REF!)),1)</f>
        <v>#REF!</v>
      </c>
      <c r="AH564" s="96" t="e">
        <f>X564*IF($AA564=2021,IF(OR($M564="Услуги",$M564="Работы"),#REF!,IF($U564&lt;&gt;0,#REF!,#REF!)),1)*IF($AA564=2022,IF(OR($M564="Услуги",$M564="Работы"),#REF!,IF($U564&lt;&gt;0,#REF!,#REF!)),1)*IF($AA564=2023,IF(OR($M564="Услуги",$M564="Работы"),#REF!,IF($U564&lt;&gt;0,#REF!,#REF!)),1)*IF($AA564=2024,IF(OR($M564="Услуги",$M564="Работы"),#REF!,IF($U564&lt;&gt;0,#REF!,#REF!)),1)*IF($AA564=2025,IF(OR($M564="Услуги",$M564="Работы"),#REF!,IF($U564&lt;&gt;0,#REF!,#REF!)),1)</f>
        <v>#REF!</v>
      </c>
      <c r="AI564" s="96" t="e">
        <f>Y564*IF($AA564=2021,IF(OR($M564="Услуги",$M564="Работы"),#REF!,IF($U564&lt;&gt;0,#REF!,#REF!)),1)*IF($AA564=2022,IF(OR($M564="Услуги",$M564="Работы"),#REF!,IF($U564&lt;&gt;0,#REF!,#REF!)),1)*IF($AA564=2023,IF(OR($M564="Услуги",$M564="Работы"),#REF!,IF($U564&lt;&gt;0,#REF!,#REF!)),1)*IF($AA564=2024,IF(OR($M564="Услуги",$M564="Работы"),#REF!,IF($U564&lt;&gt;0,#REF!,#REF!)),1)*IF($AA564=2025,IF(OR($M564="Услуги",$M564="Работы"),#REF!,IF($U564&lt;&gt;0,#REF!,#REF!)),1)</f>
        <v>#REF!</v>
      </c>
      <c r="AJ564" s="96" t="e">
        <f>Z564*IF($AA564=2021,IF(OR($M564="Услуги",$M564="Работы"),#REF!,IF($U564&lt;&gt;0,#REF!,#REF!)),1)*IF($AA564=2022,IF(OR($M564="Услуги",$M564="Работы"),#REF!,IF($U564&lt;&gt;0,#REF!,#REF!)),1)*IF($AA564=2023,IF(OR($M564="Услуги",$M564="Работы"),#REF!,IF($U564&lt;&gt;0,#REF!,#REF!)),1)*IF($AA564=2024,IF(OR($M564="Услуги",$M564="Работы"),#REF!,IF($U564&lt;&gt;0,#REF!,#REF!)),1)*IF($AA564=2025,IF(OR($M564="Услуги",$M564="Работы"),#REF!,IF($U564&lt;&gt;0,#REF!,#REF!)),1)</f>
        <v>#REF!</v>
      </c>
      <c r="AK564" s="107">
        <v>1423500</v>
      </c>
      <c r="AL564" s="57" t="s">
        <v>289</v>
      </c>
      <c r="AM564" s="57">
        <v>1423500</v>
      </c>
      <c r="AN564" s="54">
        <v>2</v>
      </c>
    </row>
    <row r="565" spans="1:40" s="56" customFormat="1" ht="14.25" hidden="1" customHeight="1" x14ac:dyDescent="0.25">
      <c r="A565" s="85">
        <v>1</v>
      </c>
      <c r="B565" s="86" t="s">
        <v>86</v>
      </c>
      <c r="C565" s="101" t="s">
        <v>543</v>
      </c>
      <c r="D565" s="85" t="s">
        <v>14</v>
      </c>
      <c r="E565" s="85" t="s">
        <v>422</v>
      </c>
      <c r="F565" s="85"/>
      <c r="G565" s="87" t="e">
        <f>VLOOKUP(D565,#REF!,2,FALSE)</f>
        <v>#REF!</v>
      </c>
      <c r="H565" s="85"/>
      <c r="I565" s="85"/>
      <c r="J565" s="86" t="s">
        <v>97</v>
      </c>
      <c r="K565" s="87" t="str">
        <f t="shared" si="268"/>
        <v>Реализация защиты систем обработки ПДн АО «Омск РТС»</v>
      </c>
      <c r="L565" s="99" t="s">
        <v>98</v>
      </c>
      <c r="M565" s="90" t="s">
        <v>528</v>
      </c>
      <c r="N565" s="85" t="s">
        <v>302</v>
      </c>
      <c r="O565" s="85" t="s">
        <v>302</v>
      </c>
      <c r="P565" s="86">
        <v>2</v>
      </c>
      <c r="Q565" s="100">
        <v>172462.5</v>
      </c>
      <c r="R565" s="97">
        <v>0.2</v>
      </c>
      <c r="S565" s="98">
        <v>344925</v>
      </c>
      <c r="T565" s="95">
        <f t="shared" si="261"/>
        <v>57487.5</v>
      </c>
      <c r="U565" s="98">
        <v>344925</v>
      </c>
      <c r="V565" s="95">
        <f t="shared" si="262"/>
        <v>57487.5</v>
      </c>
      <c r="W565" s="95">
        <f t="shared" si="263"/>
        <v>287437.5</v>
      </c>
      <c r="X565" s="104"/>
      <c r="Y565" s="95">
        <f t="shared" si="264"/>
        <v>0</v>
      </c>
      <c r="Z565" s="95">
        <f t="shared" si="265"/>
        <v>0</v>
      </c>
      <c r="AA565" s="244">
        <f>Приоритеты!$F$12</f>
        <v>2024</v>
      </c>
      <c r="AB565" s="247" t="e">
        <f t="shared" si="269"/>
        <v>#REF!</v>
      </c>
      <c r="AC565" s="96" t="e">
        <f>S565*IF($AA565=2021,IF(OR($M565="Услуги",$M565="Работы"),#REF!,IF($U565&lt;&gt;0,#REF!,#REF!)),1)*IF($AA565=2022,IF(OR($M565="Услуги",$M565="Работы"),#REF!,IF($U565&lt;&gt;0,#REF!,#REF!)),1)*IF($AA565=2023,IF(OR($M565="Услуги",$M565="Работы"),#REF!,IF($U565&lt;&gt;0,#REF!,#REF!)),1)*IF($AA565=2024,IF(OR($M565="Услуги",$M565="Работы"),#REF!,IF($U565&lt;&gt;0,#REF!,#REF!)),1)*IF($AA565=2025,IF(OR($M565="Услуги",$M565="Работы"),#REF!,IF($U565&lt;&gt;0,#REF!,#REF!)),1)</f>
        <v>#REF!</v>
      </c>
      <c r="AD565" s="96" t="e">
        <f>T565*IF($AA565=2021,IF(OR($M565="Услуги",$M565="Работы"),#REF!,IF($U565&lt;&gt;0,#REF!,#REF!)),1)*IF($AA565=2022,IF(OR($M565="Услуги",$M565="Работы"),#REF!,IF($U565&lt;&gt;0,#REF!,#REF!)),1)*IF($AA565=2023,IF(OR($M565="Услуги",$M565="Работы"),#REF!,IF($U565&lt;&gt;0,#REF!,#REF!)),1)*IF($AA565=2024,IF(OR($M565="Услуги",$M565="Работы"),#REF!,IF($U565&lt;&gt;0,#REF!,#REF!)),1)*IF($AA565=2025,IF(OR($M565="Услуги",$M565="Работы"),#REF!,IF($U565&lt;&gt;0,#REF!,#REF!)),1)</f>
        <v>#REF!</v>
      </c>
      <c r="AE565" s="96" t="e">
        <f>U565*IF($AA565=2021,IF(OR($M565="Услуги",$M565="Работы"),#REF!,IF($U565&lt;&gt;0,#REF!,#REF!)),1)*IF($AA565=2022,IF(OR($M565="Услуги",$M565="Работы"),#REF!,IF($U565&lt;&gt;0,#REF!,#REF!)),1)*IF($AA565=2023,IF(OR($M565="Услуги",$M565="Работы"),#REF!,IF($U565&lt;&gt;0,#REF!,#REF!)),1)*IF($AA565=2024,IF(OR($M565="Услуги",$M565="Работы"),#REF!,IF($U565&lt;&gt;0,#REF!,#REF!)),1)*IF($AA565=2025,IF(OR($M565="Услуги",$M565="Работы"),#REF!,IF($U565&lt;&gt;0,#REF!,#REF!)),1)</f>
        <v>#REF!</v>
      </c>
      <c r="AF565" s="96" t="e">
        <f>V565*IF($AA565=2021,IF(OR($M565="Услуги",$M565="Работы"),#REF!,IF($U565&lt;&gt;0,#REF!,#REF!)),1)*IF($AA565=2022,IF(OR($M565="Услуги",$M565="Работы"),#REF!,IF($U565&lt;&gt;0,#REF!,#REF!)),1)*IF($AA565=2023,IF(OR($M565="Услуги",$M565="Работы"),#REF!,IF($U565&lt;&gt;0,#REF!,#REF!)),1)*IF($AA565=2024,IF(OR($M565="Услуги",$M565="Работы"),#REF!,IF($U565&lt;&gt;0,#REF!,#REF!)),1)*IF($AA565=2025,IF(OR($M565="Услуги",$M565="Работы"),#REF!,IF($U565&lt;&gt;0,#REF!,#REF!)),1)</f>
        <v>#REF!</v>
      </c>
      <c r="AG565" s="96" t="e">
        <f>W565*IF($AA565=2021,IF(OR($M565="Услуги",$M565="Работы"),#REF!,IF($U565&lt;&gt;0,#REF!,#REF!)),1)*IF($AA565=2022,IF(OR($M565="Услуги",$M565="Работы"),#REF!,IF($U565&lt;&gt;0,#REF!,#REF!)),1)*IF($AA565=2023,IF(OR($M565="Услуги",$M565="Работы"),#REF!,IF($U565&lt;&gt;0,#REF!,#REF!)),1)*IF($AA565=2024,IF(OR($M565="Услуги",$M565="Работы"),#REF!,IF($U565&lt;&gt;0,#REF!,#REF!)),1)*IF($AA565=2025,IF(OR($M565="Услуги",$M565="Работы"),#REF!,IF($U565&lt;&gt;0,#REF!,#REF!)),1)</f>
        <v>#REF!</v>
      </c>
      <c r="AH565" s="96" t="e">
        <f>X565*IF($AA565=2021,IF(OR($M565="Услуги",$M565="Работы"),#REF!,IF($U565&lt;&gt;0,#REF!,#REF!)),1)*IF($AA565=2022,IF(OR($M565="Услуги",$M565="Работы"),#REF!,IF($U565&lt;&gt;0,#REF!,#REF!)),1)*IF($AA565=2023,IF(OR($M565="Услуги",$M565="Работы"),#REF!,IF($U565&lt;&gt;0,#REF!,#REF!)),1)*IF($AA565=2024,IF(OR($M565="Услуги",$M565="Работы"),#REF!,IF($U565&lt;&gt;0,#REF!,#REF!)),1)*IF($AA565=2025,IF(OR($M565="Услуги",$M565="Работы"),#REF!,IF($U565&lt;&gt;0,#REF!,#REF!)),1)</f>
        <v>#REF!</v>
      </c>
      <c r="AI565" s="96" t="e">
        <f>Y565*IF($AA565=2021,IF(OR($M565="Услуги",$M565="Работы"),#REF!,IF($U565&lt;&gt;0,#REF!,#REF!)),1)*IF($AA565=2022,IF(OR($M565="Услуги",$M565="Работы"),#REF!,IF($U565&lt;&gt;0,#REF!,#REF!)),1)*IF($AA565=2023,IF(OR($M565="Услуги",$M565="Работы"),#REF!,IF($U565&lt;&gt;0,#REF!,#REF!)),1)*IF($AA565=2024,IF(OR($M565="Услуги",$M565="Работы"),#REF!,IF($U565&lt;&gt;0,#REF!,#REF!)),1)*IF($AA565=2025,IF(OR($M565="Услуги",$M565="Работы"),#REF!,IF($U565&lt;&gt;0,#REF!,#REF!)),1)</f>
        <v>#REF!</v>
      </c>
      <c r="AJ565" s="96" t="e">
        <f>Z565*IF($AA565=2021,IF(OR($M565="Услуги",$M565="Работы"),#REF!,IF($U565&lt;&gt;0,#REF!,#REF!)),1)*IF($AA565=2022,IF(OR($M565="Услуги",$M565="Работы"),#REF!,IF($U565&lt;&gt;0,#REF!,#REF!)),1)*IF($AA565=2023,IF(OR($M565="Услуги",$M565="Работы"),#REF!,IF($U565&lt;&gt;0,#REF!,#REF!)),1)*IF($AA565=2024,IF(OR($M565="Услуги",$M565="Работы"),#REF!,IF($U565&lt;&gt;0,#REF!,#REF!)),1)*IF($AA565=2025,IF(OR($M565="Услуги",$M565="Работы"),#REF!,IF($U565&lt;&gt;0,#REF!,#REF!)),1)</f>
        <v>#REF!</v>
      </c>
      <c r="AK565" s="107">
        <v>344925</v>
      </c>
      <c r="AL565" s="57">
        <v>344925</v>
      </c>
      <c r="AM565" s="57" t="s">
        <v>289</v>
      </c>
      <c r="AN565" s="54">
        <v>2</v>
      </c>
    </row>
    <row r="566" spans="1:40" s="56" customFormat="1" ht="14.25" hidden="1" customHeight="1" x14ac:dyDescent="0.25">
      <c r="A566" s="85">
        <v>1</v>
      </c>
      <c r="B566" s="86" t="s">
        <v>86</v>
      </c>
      <c r="C566" s="101" t="s">
        <v>543</v>
      </c>
      <c r="D566" s="85" t="s">
        <v>14</v>
      </c>
      <c r="E566" s="85" t="s">
        <v>422</v>
      </c>
      <c r="F566" s="85"/>
      <c r="G566" s="87" t="e">
        <f>VLOOKUP(D566,#REF!,2,FALSE)</f>
        <v>#REF!</v>
      </c>
      <c r="H566" s="85"/>
      <c r="I566" s="85"/>
      <c r="J566" s="86" t="s">
        <v>97</v>
      </c>
      <c r="K566" s="87" t="str">
        <f t="shared" si="268"/>
        <v>Реализация защиты систем обработки ПДн АО «Омск РТС»</v>
      </c>
      <c r="L566" s="99" t="s">
        <v>98</v>
      </c>
      <c r="M566" s="90" t="s">
        <v>528</v>
      </c>
      <c r="N566" s="85" t="s">
        <v>303</v>
      </c>
      <c r="O566" s="85" t="s">
        <v>304</v>
      </c>
      <c r="P566" s="86">
        <v>2</v>
      </c>
      <c r="Q566" s="100">
        <v>87000</v>
      </c>
      <c r="R566" s="97">
        <v>0.2</v>
      </c>
      <c r="S566" s="98">
        <v>174000</v>
      </c>
      <c r="T566" s="95">
        <f t="shared" si="261"/>
        <v>29000</v>
      </c>
      <c r="U566" s="98">
        <v>174000</v>
      </c>
      <c r="V566" s="95">
        <f t="shared" si="262"/>
        <v>29000</v>
      </c>
      <c r="W566" s="95">
        <f t="shared" si="263"/>
        <v>145000</v>
      </c>
      <c r="X566" s="104"/>
      <c r="Y566" s="95">
        <f t="shared" si="264"/>
        <v>0</v>
      </c>
      <c r="Z566" s="95">
        <f t="shared" si="265"/>
        <v>0</v>
      </c>
      <c r="AA566" s="244">
        <f>Приоритеты!$F$12</f>
        <v>2024</v>
      </c>
      <c r="AB566" s="247" t="e">
        <f t="shared" si="269"/>
        <v>#REF!</v>
      </c>
      <c r="AC566" s="96" t="e">
        <f>S566*IF($AA566=2021,IF(OR($M566="Услуги",$M566="Работы"),#REF!,IF($U566&lt;&gt;0,#REF!,#REF!)),1)*IF($AA566=2022,IF(OR($M566="Услуги",$M566="Работы"),#REF!,IF($U566&lt;&gt;0,#REF!,#REF!)),1)*IF($AA566=2023,IF(OR($M566="Услуги",$M566="Работы"),#REF!,IF($U566&lt;&gt;0,#REF!,#REF!)),1)*IF($AA566=2024,IF(OR($M566="Услуги",$M566="Работы"),#REF!,IF($U566&lt;&gt;0,#REF!,#REF!)),1)*IF($AA566=2025,IF(OR($M566="Услуги",$M566="Работы"),#REF!,IF($U566&lt;&gt;0,#REF!,#REF!)),1)</f>
        <v>#REF!</v>
      </c>
      <c r="AD566" s="96" t="e">
        <f>T566*IF($AA566=2021,IF(OR($M566="Услуги",$M566="Работы"),#REF!,IF($U566&lt;&gt;0,#REF!,#REF!)),1)*IF($AA566=2022,IF(OR($M566="Услуги",$M566="Работы"),#REF!,IF($U566&lt;&gt;0,#REF!,#REF!)),1)*IF($AA566=2023,IF(OR($M566="Услуги",$M566="Работы"),#REF!,IF($U566&lt;&gt;0,#REF!,#REF!)),1)*IF($AA566=2024,IF(OR($M566="Услуги",$M566="Работы"),#REF!,IF($U566&lt;&gt;0,#REF!,#REF!)),1)*IF($AA566=2025,IF(OR($M566="Услуги",$M566="Работы"),#REF!,IF($U566&lt;&gt;0,#REF!,#REF!)),1)</f>
        <v>#REF!</v>
      </c>
      <c r="AE566" s="96" t="e">
        <f>U566*IF($AA566=2021,IF(OR($M566="Услуги",$M566="Работы"),#REF!,IF($U566&lt;&gt;0,#REF!,#REF!)),1)*IF($AA566=2022,IF(OR($M566="Услуги",$M566="Работы"),#REF!,IF($U566&lt;&gt;0,#REF!,#REF!)),1)*IF($AA566=2023,IF(OR($M566="Услуги",$M566="Работы"),#REF!,IF($U566&lt;&gt;0,#REF!,#REF!)),1)*IF($AA566=2024,IF(OR($M566="Услуги",$M566="Работы"),#REF!,IF($U566&lt;&gt;0,#REF!,#REF!)),1)*IF($AA566=2025,IF(OR($M566="Услуги",$M566="Работы"),#REF!,IF($U566&lt;&gt;0,#REF!,#REF!)),1)</f>
        <v>#REF!</v>
      </c>
      <c r="AF566" s="96" t="e">
        <f>V566*IF($AA566=2021,IF(OR($M566="Услуги",$M566="Работы"),#REF!,IF($U566&lt;&gt;0,#REF!,#REF!)),1)*IF($AA566=2022,IF(OR($M566="Услуги",$M566="Работы"),#REF!,IF($U566&lt;&gt;0,#REF!,#REF!)),1)*IF($AA566=2023,IF(OR($M566="Услуги",$M566="Работы"),#REF!,IF($U566&lt;&gt;0,#REF!,#REF!)),1)*IF($AA566=2024,IF(OR($M566="Услуги",$M566="Работы"),#REF!,IF($U566&lt;&gt;0,#REF!,#REF!)),1)*IF($AA566=2025,IF(OR($M566="Услуги",$M566="Работы"),#REF!,IF($U566&lt;&gt;0,#REF!,#REF!)),1)</f>
        <v>#REF!</v>
      </c>
      <c r="AG566" s="96" t="e">
        <f>W566*IF($AA566=2021,IF(OR($M566="Услуги",$M566="Работы"),#REF!,IF($U566&lt;&gt;0,#REF!,#REF!)),1)*IF($AA566=2022,IF(OR($M566="Услуги",$M566="Работы"),#REF!,IF($U566&lt;&gt;0,#REF!,#REF!)),1)*IF($AA566=2023,IF(OR($M566="Услуги",$M566="Работы"),#REF!,IF($U566&lt;&gt;0,#REF!,#REF!)),1)*IF($AA566=2024,IF(OR($M566="Услуги",$M566="Работы"),#REF!,IF($U566&lt;&gt;0,#REF!,#REF!)),1)*IF($AA566=2025,IF(OR($M566="Услуги",$M566="Работы"),#REF!,IF($U566&lt;&gt;0,#REF!,#REF!)),1)</f>
        <v>#REF!</v>
      </c>
      <c r="AH566" s="96" t="e">
        <f>X566*IF($AA566=2021,IF(OR($M566="Услуги",$M566="Работы"),#REF!,IF($U566&lt;&gt;0,#REF!,#REF!)),1)*IF($AA566=2022,IF(OR($M566="Услуги",$M566="Работы"),#REF!,IF($U566&lt;&gt;0,#REF!,#REF!)),1)*IF($AA566=2023,IF(OR($M566="Услуги",$M566="Работы"),#REF!,IF($U566&lt;&gt;0,#REF!,#REF!)),1)*IF($AA566=2024,IF(OR($M566="Услуги",$M566="Работы"),#REF!,IF($U566&lt;&gt;0,#REF!,#REF!)),1)*IF($AA566=2025,IF(OR($M566="Услуги",$M566="Работы"),#REF!,IF($U566&lt;&gt;0,#REF!,#REF!)),1)</f>
        <v>#REF!</v>
      </c>
      <c r="AI566" s="96" t="e">
        <f>Y566*IF($AA566=2021,IF(OR($M566="Услуги",$M566="Работы"),#REF!,IF($U566&lt;&gt;0,#REF!,#REF!)),1)*IF($AA566=2022,IF(OR($M566="Услуги",$M566="Работы"),#REF!,IF($U566&lt;&gt;0,#REF!,#REF!)),1)*IF($AA566=2023,IF(OR($M566="Услуги",$M566="Работы"),#REF!,IF($U566&lt;&gt;0,#REF!,#REF!)),1)*IF($AA566=2024,IF(OR($M566="Услуги",$M566="Работы"),#REF!,IF($U566&lt;&gt;0,#REF!,#REF!)),1)*IF($AA566=2025,IF(OR($M566="Услуги",$M566="Работы"),#REF!,IF($U566&lt;&gt;0,#REF!,#REF!)),1)</f>
        <v>#REF!</v>
      </c>
      <c r="AJ566" s="96" t="e">
        <f>Z566*IF($AA566=2021,IF(OR($M566="Услуги",$M566="Работы"),#REF!,IF($U566&lt;&gt;0,#REF!,#REF!)),1)*IF($AA566=2022,IF(OR($M566="Услуги",$M566="Работы"),#REF!,IF($U566&lt;&gt;0,#REF!,#REF!)),1)*IF($AA566=2023,IF(OR($M566="Услуги",$M566="Работы"),#REF!,IF($U566&lt;&gt;0,#REF!,#REF!)),1)*IF($AA566=2024,IF(OR($M566="Услуги",$M566="Работы"),#REF!,IF($U566&lt;&gt;0,#REF!,#REF!)),1)*IF($AA566=2025,IF(OR($M566="Услуги",$M566="Работы"),#REF!,IF($U566&lt;&gt;0,#REF!,#REF!)),1)</f>
        <v>#REF!</v>
      </c>
      <c r="AK566" s="107">
        <v>174000</v>
      </c>
      <c r="AL566" s="57">
        <v>174000</v>
      </c>
      <c r="AM566" s="57" t="s">
        <v>289</v>
      </c>
      <c r="AN566" s="54">
        <v>2</v>
      </c>
    </row>
    <row r="567" spans="1:40" s="56" customFormat="1" ht="14.25" hidden="1" customHeight="1" x14ac:dyDescent="0.25">
      <c r="A567" s="85">
        <v>1</v>
      </c>
      <c r="B567" s="86" t="s">
        <v>86</v>
      </c>
      <c r="C567" s="101" t="s">
        <v>543</v>
      </c>
      <c r="D567" s="85" t="s">
        <v>14</v>
      </c>
      <c r="E567" s="85" t="s">
        <v>422</v>
      </c>
      <c r="F567" s="85"/>
      <c r="G567" s="87" t="e">
        <f>VLOOKUP(D567,#REF!,2,FALSE)</f>
        <v>#REF!</v>
      </c>
      <c r="H567" s="85"/>
      <c r="I567" s="85"/>
      <c r="J567" s="86" t="s">
        <v>97</v>
      </c>
      <c r="K567" s="87" t="str">
        <f t="shared" si="268"/>
        <v>Реализация защиты систем обработки ПДн АО «Омск РТС»</v>
      </c>
      <c r="L567" s="99" t="s">
        <v>98</v>
      </c>
      <c r="M567" s="90" t="s">
        <v>532</v>
      </c>
      <c r="N567" s="85" t="s">
        <v>197</v>
      </c>
      <c r="O567" s="85" t="s">
        <v>327</v>
      </c>
      <c r="P567" s="86">
        <v>2</v>
      </c>
      <c r="Q567" s="100">
        <v>711750</v>
      </c>
      <c r="R567" s="97">
        <v>0.2</v>
      </c>
      <c r="S567" s="98">
        <v>1423500</v>
      </c>
      <c r="T567" s="95">
        <f t="shared" si="261"/>
        <v>237250</v>
      </c>
      <c r="U567" s="104">
        <v>0</v>
      </c>
      <c r="V567" s="95">
        <f t="shared" si="262"/>
        <v>0</v>
      </c>
      <c r="W567" s="95">
        <f t="shared" si="263"/>
        <v>0</v>
      </c>
      <c r="X567" s="98">
        <v>1423500</v>
      </c>
      <c r="Y567" s="95">
        <f t="shared" si="264"/>
        <v>237250</v>
      </c>
      <c r="Z567" s="95">
        <f t="shared" si="265"/>
        <v>1186250</v>
      </c>
      <c r="AA567" s="244">
        <f>AA566+1</f>
        <v>2025</v>
      </c>
      <c r="AB567" s="247" t="e">
        <f t="shared" si="269"/>
        <v>#REF!</v>
      </c>
      <c r="AC567" s="96" t="e">
        <f>S567*IF($AA567=2021,IF(OR($M567="Услуги",$M567="Работы"),#REF!,IF($U567&lt;&gt;0,#REF!,#REF!)),1)*IF($AA567=2022,IF(OR($M567="Услуги",$M567="Работы"),#REF!,IF($U567&lt;&gt;0,#REF!,#REF!)),1)*IF($AA567=2023,IF(OR($M567="Услуги",$M567="Работы"),#REF!,IF($U567&lt;&gt;0,#REF!,#REF!)),1)*IF($AA567=2024,IF(OR($M567="Услуги",$M567="Работы"),#REF!,IF($U567&lt;&gt;0,#REF!,#REF!)),1)*IF($AA567=2025,IF(OR($M567="Услуги",$M567="Работы"),#REF!,IF($U567&lt;&gt;0,#REF!,#REF!)),1)</f>
        <v>#REF!</v>
      </c>
      <c r="AD567" s="96" t="e">
        <f>T567*IF($AA567=2021,IF(OR($M567="Услуги",$M567="Работы"),#REF!,IF($U567&lt;&gt;0,#REF!,#REF!)),1)*IF($AA567=2022,IF(OR($M567="Услуги",$M567="Работы"),#REF!,IF($U567&lt;&gt;0,#REF!,#REF!)),1)*IF($AA567=2023,IF(OR($M567="Услуги",$M567="Работы"),#REF!,IF($U567&lt;&gt;0,#REF!,#REF!)),1)*IF($AA567=2024,IF(OR($M567="Услуги",$M567="Работы"),#REF!,IF($U567&lt;&gt;0,#REF!,#REF!)),1)*IF($AA567=2025,IF(OR($M567="Услуги",$M567="Работы"),#REF!,IF($U567&lt;&gt;0,#REF!,#REF!)),1)</f>
        <v>#REF!</v>
      </c>
      <c r="AE567" s="96" t="e">
        <f>U567*IF($AA567=2021,IF(OR($M567="Услуги",$M567="Работы"),#REF!,IF($U567&lt;&gt;0,#REF!,#REF!)),1)*IF($AA567=2022,IF(OR($M567="Услуги",$M567="Работы"),#REF!,IF($U567&lt;&gt;0,#REF!,#REF!)),1)*IF($AA567=2023,IF(OR($M567="Услуги",$M567="Работы"),#REF!,IF($U567&lt;&gt;0,#REF!,#REF!)),1)*IF($AA567=2024,IF(OR($M567="Услуги",$M567="Работы"),#REF!,IF($U567&lt;&gt;0,#REF!,#REF!)),1)*IF($AA567=2025,IF(OR($M567="Услуги",$M567="Работы"),#REF!,IF($U567&lt;&gt;0,#REF!,#REF!)),1)</f>
        <v>#REF!</v>
      </c>
      <c r="AF567" s="96" t="e">
        <f>V567*IF($AA567=2021,IF(OR($M567="Услуги",$M567="Работы"),#REF!,IF($U567&lt;&gt;0,#REF!,#REF!)),1)*IF($AA567=2022,IF(OR($M567="Услуги",$M567="Работы"),#REF!,IF($U567&lt;&gt;0,#REF!,#REF!)),1)*IF($AA567=2023,IF(OR($M567="Услуги",$M567="Работы"),#REF!,IF($U567&lt;&gt;0,#REF!,#REF!)),1)*IF($AA567=2024,IF(OR($M567="Услуги",$M567="Работы"),#REF!,IF($U567&lt;&gt;0,#REF!,#REF!)),1)*IF($AA567=2025,IF(OR($M567="Услуги",$M567="Работы"),#REF!,IF($U567&lt;&gt;0,#REF!,#REF!)),1)</f>
        <v>#REF!</v>
      </c>
      <c r="AG567" s="96" t="e">
        <f>W567*IF($AA567=2021,IF(OR($M567="Услуги",$M567="Работы"),#REF!,IF($U567&lt;&gt;0,#REF!,#REF!)),1)*IF($AA567=2022,IF(OR($M567="Услуги",$M567="Работы"),#REF!,IF($U567&lt;&gt;0,#REF!,#REF!)),1)*IF($AA567=2023,IF(OR($M567="Услуги",$M567="Работы"),#REF!,IF($U567&lt;&gt;0,#REF!,#REF!)),1)*IF($AA567=2024,IF(OR($M567="Услуги",$M567="Работы"),#REF!,IF($U567&lt;&gt;0,#REF!,#REF!)),1)*IF($AA567=2025,IF(OR($M567="Услуги",$M567="Работы"),#REF!,IF($U567&lt;&gt;0,#REF!,#REF!)),1)</f>
        <v>#REF!</v>
      </c>
      <c r="AH567" s="96" t="e">
        <f>X567*IF($AA567=2021,IF(OR($M567="Услуги",$M567="Работы"),#REF!,IF($U567&lt;&gt;0,#REF!,#REF!)),1)*IF($AA567=2022,IF(OR($M567="Услуги",$M567="Работы"),#REF!,IF($U567&lt;&gt;0,#REF!,#REF!)),1)*IF($AA567=2023,IF(OR($M567="Услуги",$M567="Работы"),#REF!,IF($U567&lt;&gt;0,#REF!,#REF!)),1)*IF($AA567=2024,IF(OR($M567="Услуги",$M567="Работы"),#REF!,IF($U567&lt;&gt;0,#REF!,#REF!)),1)*IF($AA567=2025,IF(OR($M567="Услуги",$M567="Работы"),#REF!,IF($U567&lt;&gt;0,#REF!,#REF!)),1)</f>
        <v>#REF!</v>
      </c>
      <c r="AI567" s="96" t="e">
        <f>Y567*IF($AA567=2021,IF(OR($M567="Услуги",$M567="Работы"),#REF!,IF($U567&lt;&gt;0,#REF!,#REF!)),1)*IF($AA567=2022,IF(OR($M567="Услуги",$M567="Работы"),#REF!,IF($U567&lt;&gt;0,#REF!,#REF!)),1)*IF($AA567=2023,IF(OR($M567="Услуги",$M567="Работы"),#REF!,IF($U567&lt;&gt;0,#REF!,#REF!)),1)*IF($AA567=2024,IF(OR($M567="Услуги",$M567="Работы"),#REF!,IF($U567&lt;&gt;0,#REF!,#REF!)),1)*IF($AA567=2025,IF(OR($M567="Услуги",$M567="Работы"),#REF!,IF($U567&lt;&gt;0,#REF!,#REF!)),1)</f>
        <v>#REF!</v>
      </c>
      <c r="AJ567" s="96" t="e">
        <f>Z567*IF($AA567=2021,IF(OR($M567="Услуги",$M567="Работы"),#REF!,IF($U567&lt;&gt;0,#REF!,#REF!)),1)*IF($AA567=2022,IF(OR($M567="Услуги",$M567="Работы"),#REF!,IF($U567&lt;&gt;0,#REF!,#REF!)),1)*IF($AA567=2023,IF(OR($M567="Услуги",$M567="Работы"),#REF!,IF($U567&lt;&gt;0,#REF!,#REF!)),1)*IF($AA567=2024,IF(OR($M567="Услуги",$M567="Работы"),#REF!,IF($U567&lt;&gt;0,#REF!,#REF!)),1)*IF($AA567=2025,IF(OR($M567="Услуги",$M567="Работы"),#REF!,IF($U567&lt;&gt;0,#REF!,#REF!)),1)</f>
        <v>#REF!</v>
      </c>
      <c r="AK567" s="107">
        <v>1423500</v>
      </c>
      <c r="AL567" s="57" t="s">
        <v>289</v>
      </c>
      <c r="AM567" s="57">
        <v>1423500</v>
      </c>
      <c r="AN567" s="54">
        <v>2</v>
      </c>
    </row>
    <row r="568" spans="1:40" s="56" customFormat="1" ht="14.25" hidden="1" customHeight="1" x14ac:dyDescent="0.25">
      <c r="A568" s="85">
        <v>1</v>
      </c>
      <c r="B568" s="86" t="s">
        <v>86</v>
      </c>
      <c r="C568" s="101" t="s">
        <v>543</v>
      </c>
      <c r="D568" s="85" t="s">
        <v>14</v>
      </c>
      <c r="E568" s="85" t="s">
        <v>422</v>
      </c>
      <c r="F568" s="85"/>
      <c r="G568" s="87" t="e">
        <f>VLOOKUP(D568,#REF!,2,FALSE)</f>
        <v>#REF!</v>
      </c>
      <c r="H568" s="85"/>
      <c r="I568" s="85"/>
      <c r="J568" s="86" t="s">
        <v>97</v>
      </c>
      <c r="K568" s="87" t="str">
        <f t="shared" si="268"/>
        <v>Реализация защиты систем обработки ПДн АО «Омск РТС»</v>
      </c>
      <c r="L568" s="99" t="s">
        <v>98</v>
      </c>
      <c r="M568" s="90" t="s">
        <v>532</v>
      </c>
      <c r="N568" s="85" t="s">
        <v>197</v>
      </c>
      <c r="O568" s="85" t="s">
        <v>327</v>
      </c>
      <c r="P568" s="86">
        <v>2</v>
      </c>
      <c r="Q568" s="100">
        <v>711750</v>
      </c>
      <c r="R568" s="97">
        <v>0.2</v>
      </c>
      <c r="S568" s="98">
        <v>1423500</v>
      </c>
      <c r="T568" s="95">
        <f t="shared" si="261"/>
        <v>237250</v>
      </c>
      <c r="U568" s="104">
        <v>0</v>
      </c>
      <c r="V568" s="95">
        <f t="shared" si="262"/>
        <v>0</v>
      </c>
      <c r="W568" s="95">
        <f t="shared" si="263"/>
        <v>0</v>
      </c>
      <c r="X568" s="98">
        <v>1423500</v>
      </c>
      <c r="Y568" s="95">
        <f t="shared" si="264"/>
        <v>237250</v>
      </c>
      <c r="Z568" s="95">
        <f t="shared" si="265"/>
        <v>1186250</v>
      </c>
      <c r="AA568" s="244">
        <f>AA567+1</f>
        <v>2026</v>
      </c>
      <c r="AB568" s="247">
        <f t="shared" si="269"/>
        <v>0</v>
      </c>
      <c r="AC568" s="96">
        <f>S568*IF($AA568=2021,IF(OR($M568="Услуги",$M568="Работы"),#REF!,IF($U568&lt;&gt;0,#REF!,#REF!)),1)*IF($AA568=2022,IF(OR($M568="Услуги",$M568="Работы"),#REF!,IF($U568&lt;&gt;0,#REF!,#REF!)),1)*IF($AA568=2023,IF(OR($M568="Услуги",$M568="Работы"),#REF!,IF($U568&lt;&gt;0,#REF!,#REF!)),1)*IF($AA568=2024,IF(OR($M568="Услуги",$M568="Работы"),#REF!,IF($U568&lt;&gt;0,#REF!,#REF!)),1)*IF($AA568=2025,IF(OR($M568="Услуги",$M568="Работы"),#REF!,IF($U568&lt;&gt;0,#REF!,#REF!)),1)</f>
        <v>1423500</v>
      </c>
      <c r="AD568" s="96">
        <f>T568*IF($AA568=2021,IF(OR($M568="Услуги",$M568="Работы"),#REF!,IF($U568&lt;&gt;0,#REF!,#REF!)),1)*IF($AA568=2022,IF(OR($M568="Услуги",$M568="Работы"),#REF!,IF($U568&lt;&gt;0,#REF!,#REF!)),1)*IF($AA568=2023,IF(OR($M568="Услуги",$M568="Работы"),#REF!,IF($U568&lt;&gt;0,#REF!,#REF!)),1)*IF($AA568=2024,IF(OR($M568="Услуги",$M568="Работы"),#REF!,IF($U568&lt;&gt;0,#REF!,#REF!)),1)*IF($AA568=2025,IF(OR($M568="Услуги",$M568="Работы"),#REF!,IF($U568&lt;&gt;0,#REF!,#REF!)),1)</f>
        <v>237250</v>
      </c>
      <c r="AE568" s="96">
        <f>U568*IF($AA568=2021,IF(OR($M568="Услуги",$M568="Работы"),#REF!,IF($U568&lt;&gt;0,#REF!,#REF!)),1)*IF($AA568=2022,IF(OR($M568="Услуги",$M568="Работы"),#REF!,IF($U568&lt;&gt;0,#REF!,#REF!)),1)*IF($AA568=2023,IF(OR($M568="Услуги",$M568="Работы"),#REF!,IF($U568&lt;&gt;0,#REF!,#REF!)),1)*IF($AA568=2024,IF(OR($M568="Услуги",$M568="Работы"),#REF!,IF($U568&lt;&gt;0,#REF!,#REF!)),1)*IF($AA568=2025,IF(OR($M568="Услуги",$M568="Работы"),#REF!,IF($U568&lt;&gt;0,#REF!,#REF!)),1)</f>
        <v>0</v>
      </c>
      <c r="AF568" s="96">
        <f>V568*IF($AA568=2021,IF(OR($M568="Услуги",$M568="Работы"),#REF!,IF($U568&lt;&gt;0,#REF!,#REF!)),1)*IF($AA568=2022,IF(OR($M568="Услуги",$M568="Работы"),#REF!,IF($U568&lt;&gt;0,#REF!,#REF!)),1)*IF($AA568=2023,IF(OR($M568="Услуги",$M568="Работы"),#REF!,IF($U568&lt;&gt;0,#REF!,#REF!)),1)*IF($AA568=2024,IF(OR($M568="Услуги",$M568="Работы"),#REF!,IF($U568&lt;&gt;0,#REF!,#REF!)),1)*IF($AA568=2025,IF(OR($M568="Услуги",$M568="Работы"),#REF!,IF($U568&lt;&gt;0,#REF!,#REF!)),1)</f>
        <v>0</v>
      </c>
      <c r="AG568" s="96">
        <f>W568*IF($AA568=2021,IF(OR($M568="Услуги",$M568="Работы"),#REF!,IF($U568&lt;&gt;0,#REF!,#REF!)),1)*IF($AA568=2022,IF(OR($M568="Услуги",$M568="Работы"),#REF!,IF($U568&lt;&gt;0,#REF!,#REF!)),1)*IF($AA568=2023,IF(OR($M568="Услуги",$M568="Работы"),#REF!,IF($U568&lt;&gt;0,#REF!,#REF!)),1)*IF($AA568=2024,IF(OR($M568="Услуги",$M568="Работы"),#REF!,IF($U568&lt;&gt;0,#REF!,#REF!)),1)*IF($AA568=2025,IF(OR($M568="Услуги",$M568="Работы"),#REF!,IF($U568&lt;&gt;0,#REF!,#REF!)),1)</f>
        <v>0</v>
      </c>
      <c r="AH568" s="96">
        <f>X568*IF($AA568=2021,IF(OR($M568="Услуги",$M568="Работы"),#REF!,IF($U568&lt;&gt;0,#REF!,#REF!)),1)*IF($AA568=2022,IF(OR($M568="Услуги",$M568="Работы"),#REF!,IF($U568&lt;&gt;0,#REF!,#REF!)),1)*IF($AA568=2023,IF(OR($M568="Услуги",$M568="Работы"),#REF!,IF($U568&lt;&gt;0,#REF!,#REF!)),1)*IF($AA568=2024,IF(OR($M568="Услуги",$M568="Работы"),#REF!,IF($U568&lt;&gt;0,#REF!,#REF!)),1)*IF($AA568=2025,IF(OR($M568="Услуги",$M568="Работы"),#REF!,IF($U568&lt;&gt;0,#REF!,#REF!)),1)</f>
        <v>1423500</v>
      </c>
      <c r="AI568" s="96">
        <f>Y568*IF($AA568=2021,IF(OR($M568="Услуги",$M568="Работы"),#REF!,IF($U568&lt;&gt;0,#REF!,#REF!)),1)*IF($AA568=2022,IF(OR($M568="Услуги",$M568="Работы"),#REF!,IF($U568&lt;&gt;0,#REF!,#REF!)),1)*IF($AA568=2023,IF(OR($M568="Услуги",$M568="Работы"),#REF!,IF($U568&lt;&gt;0,#REF!,#REF!)),1)*IF($AA568=2024,IF(OR($M568="Услуги",$M568="Работы"),#REF!,IF($U568&lt;&gt;0,#REF!,#REF!)),1)*IF($AA568=2025,IF(OR($M568="Услуги",$M568="Работы"),#REF!,IF($U568&lt;&gt;0,#REF!,#REF!)),1)</f>
        <v>237250</v>
      </c>
      <c r="AJ568" s="96">
        <f>Z568*IF($AA568=2021,IF(OR($M568="Услуги",$M568="Работы"),#REF!,IF($U568&lt;&gt;0,#REF!,#REF!)),1)*IF($AA568=2022,IF(OR($M568="Услуги",$M568="Работы"),#REF!,IF($U568&lt;&gt;0,#REF!,#REF!)),1)*IF($AA568=2023,IF(OR($M568="Услуги",$M568="Работы"),#REF!,IF($U568&lt;&gt;0,#REF!,#REF!)),1)*IF($AA568=2024,IF(OR($M568="Услуги",$M568="Работы"),#REF!,IF($U568&lt;&gt;0,#REF!,#REF!)),1)*IF($AA568=2025,IF(OR($M568="Услуги",$M568="Работы"),#REF!,IF($U568&lt;&gt;0,#REF!,#REF!)),1)</f>
        <v>1186250</v>
      </c>
      <c r="AK568" s="107">
        <v>1423500</v>
      </c>
      <c r="AL568" s="57" t="s">
        <v>289</v>
      </c>
      <c r="AM568" s="57">
        <v>1423500</v>
      </c>
      <c r="AN568" s="54">
        <v>2</v>
      </c>
    </row>
    <row r="569" spans="1:40" s="56" customFormat="1" ht="14.25" hidden="1" customHeight="1" x14ac:dyDescent="0.25">
      <c r="A569" s="85">
        <v>1</v>
      </c>
      <c r="B569" s="86" t="s">
        <v>86</v>
      </c>
      <c r="C569" s="101" t="s">
        <v>543</v>
      </c>
      <c r="D569" s="85" t="s">
        <v>14</v>
      </c>
      <c r="E569" s="85" t="s">
        <v>422</v>
      </c>
      <c r="F569" s="85"/>
      <c r="G569" s="87" t="e">
        <f>VLOOKUP(D569,#REF!,2,FALSE)</f>
        <v>#REF!</v>
      </c>
      <c r="H569" s="85"/>
      <c r="I569" s="85"/>
      <c r="J569" s="86" t="s">
        <v>97</v>
      </c>
      <c r="K569" s="87" t="str">
        <f t="shared" si="268"/>
        <v>Реализация защиты систем обработки ПДн АО «Омск РТС»</v>
      </c>
      <c r="L569" s="99" t="s">
        <v>98</v>
      </c>
      <c r="M569" s="90" t="s">
        <v>532</v>
      </c>
      <c r="N569" s="85" t="s">
        <v>197</v>
      </c>
      <c r="O569" s="85" t="s">
        <v>327</v>
      </c>
      <c r="P569" s="86">
        <v>2</v>
      </c>
      <c r="Q569" s="100">
        <v>711750</v>
      </c>
      <c r="R569" s="97">
        <v>0.2</v>
      </c>
      <c r="S569" s="98">
        <v>1423500</v>
      </c>
      <c r="T569" s="95">
        <f t="shared" si="261"/>
        <v>237250</v>
      </c>
      <c r="U569" s="104">
        <v>0</v>
      </c>
      <c r="V569" s="95">
        <f t="shared" si="262"/>
        <v>0</v>
      </c>
      <c r="W569" s="95">
        <f t="shared" si="263"/>
        <v>0</v>
      </c>
      <c r="X569" s="98">
        <v>1423500</v>
      </c>
      <c r="Y569" s="95">
        <f t="shared" si="264"/>
        <v>237250</v>
      </c>
      <c r="Z569" s="95">
        <f t="shared" si="265"/>
        <v>1186250</v>
      </c>
      <c r="AA569" s="244">
        <f>AA568+1</f>
        <v>2027</v>
      </c>
      <c r="AB569" s="247">
        <f t="shared" si="269"/>
        <v>0</v>
      </c>
      <c r="AC569" s="96">
        <f>S569*IF($AA569=2021,IF(OR($M569="Услуги",$M569="Работы"),#REF!,IF($U569&lt;&gt;0,#REF!,#REF!)),1)*IF($AA569=2022,IF(OR($M569="Услуги",$M569="Работы"),#REF!,IF($U569&lt;&gt;0,#REF!,#REF!)),1)*IF($AA569=2023,IF(OR($M569="Услуги",$M569="Работы"),#REF!,IF($U569&lt;&gt;0,#REF!,#REF!)),1)*IF($AA569=2024,IF(OR($M569="Услуги",$M569="Работы"),#REF!,IF($U569&lt;&gt;0,#REF!,#REF!)),1)*IF($AA569=2025,IF(OR($M569="Услуги",$M569="Работы"),#REF!,IF($U569&lt;&gt;0,#REF!,#REF!)),1)</f>
        <v>1423500</v>
      </c>
      <c r="AD569" s="96">
        <f>T569*IF($AA569=2021,IF(OR($M569="Услуги",$M569="Работы"),#REF!,IF($U569&lt;&gt;0,#REF!,#REF!)),1)*IF($AA569=2022,IF(OR($M569="Услуги",$M569="Работы"),#REF!,IF($U569&lt;&gt;0,#REF!,#REF!)),1)*IF($AA569=2023,IF(OR($M569="Услуги",$M569="Работы"),#REF!,IF($U569&lt;&gt;0,#REF!,#REF!)),1)*IF($AA569=2024,IF(OR($M569="Услуги",$M569="Работы"),#REF!,IF($U569&lt;&gt;0,#REF!,#REF!)),1)*IF($AA569=2025,IF(OR($M569="Услуги",$M569="Работы"),#REF!,IF($U569&lt;&gt;0,#REF!,#REF!)),1)</f>
        <v>237250</v>
      </c>
      <c r="AE569" s="96">
        <f>U569*IF($AA569=2021,IF(OR($M569="Услуги",$M569="Работы"),#REF!,IF($U569&lt;&gt;0,#REF!,#REF!)),1)*IF($AA569=2022,IF(OR($M569="Услуги",$M569="Работы"),#REF!,IF($U569&lt;&gt;0,#REF!,#REF!)),1)*IF($AA569=2023,IF(OR($M569="Услуги",$M569="Работы"),#REF!,IF($U569&lt;&gt;0,#REF!,#REF!)),1)*IF($AA569=2024,IF(OR($M569="Услуги",$M569="Работы"),#REF!,IF($U569&lt;&gt;0,#REF!,#REF!)),1)*IF($AA569=2025,IF(OR($M569="Услуги",$M569="Работы"),#REF!,IF($U569&lt;&gt;0,#REF!,#REF!)),1)</f>
        <v>0</v>
      </c>
      <c r="AF569" s="96">
        <f>V569*IF($AA569=2021,IF(OR($M569="Услуги",$M569="Работы"),#REF!,IF($U569&lt;&gt;0,#REF!,#REF!)),1)*IF($AA569=2022,IF(OR($M569="Услуги",$M569="Работы"),#REF!,IF($U569&lt;&gt;0,#REF!,#REF!)),1)*IF($AA569=2023,IF(OR($M569="Услуги",$M569="Работы"),#REF!,IF($U569&lt;&gt;0,#REF!,#REF!)),1)*IF($AA569=2024,IF(OR($M569="Услуги",$M569="Работы"),#REF!,IF($U569&lt;&gt;0,#REF!,#REF!)),1)*IF($AA569=2025,IF(OR($M569="Услуги",$M569="Работы"),#REF!,IF($U569&lt;&gt;0,#REF!,#REF!)),1)</f>
        <v>0</v>
      </c>
      <c r="AG569" s="96">
        <f>W569*IF($AA569=2021,IF(OR($M569="Услуги",$M569="Работы"),#REF!,IF($U569&lt;&gt;0,#REF!,#REF!)),1)*IF($AA569=2022,IF(OR($M569="Услуги",$M569="Работы"),#REF!,IF($U569&lt;&gt;0,#REF!,#REF!)),1)*IF($AA569=2023,IF(OR($M569="Услуги",$M569="Работы"),#REF!,IF($U569&lt;&gt;0,#REF!,#REF!)),1)*IF($AA569=2024,IF(OR($M569="Услуги",$M569="Работы"),#REF!,IF($U569&lt;&gt;0,#REF!,#REF!)),1)*IF($AA569=2025,IF(OR($M569="Услуги",$M569="Работы"),#REF!,IF($U569&lt;&gt;0,#REF!,#REF!)),1)</f>
        <v>0</v>
      </c>
      <c r="AH569" s="96">
        <f>X569*IF($AA569=2021,IF(OR($M569="Услуги",$M569="Работы"),#REF!,IF($U569&lt;&gt;0,#REF!,#REF!)),1)*IF($AA569=2022,IF(OR($M569="Услуги",$M569="Работы"),#REF!,IF($U569&lt;&gt;0,#REF!,#REF!)),1)*IF($AA569=2023,IF(OR($M569="Услуги",$M569="Работы"),#REF!,IF($U569&lt;&gt;0,#REF!,#REF!)),1)*IF($AA569=2024,IF(OR($M569="Услуги",$M569="Работы"),#REF!,IF($U569&lt;&gt;0,#REF!,#REF!)),1)*IF($AA569=2025,IF(OR($M569="Услуги",$M569="Работы"),#REF!,IF($U569&lt;&gt;0,#REF!,#REF!)),1)</f>
        <v>1423500</v>
      </c>
      <c r="AI569" s="96">
        <f>Y569*IF($AA569=2021,IF(OR($M569="Услуги",$M569="Работы"),#REF!,IF($U569&lt;&gt;0,#REF!,#REF!)),1)*IF($AA569=2022,IF(OR($M569="Услуги",$M569="Работы"),#REF!,IF($U569&lt;&gt;0,#REF!,#REF!)),1)*IF($AA569=2023,IF(OR($M569="Услуги",$M569="Работы"),#REF!,IF($U569&lt;&gt;0,#REF!,#REF!)),1)*IF($AA569=2024,IF(OR($M569="Услуги",$M569="Работы"),#REF!,IF($U569&lt;&gt;0,#REF!,#REF!)),1)*IF($AA569=2025,IF(OR($M569="Услуги",$M569="Работы"),#REF!,IF($U569&lt;&gt;0,#REF!,#REF!)),1)</f>
        <v>237250</v>
      </c>
      <c r="AJ569" s="96">
        <f>Z569*IF($AA569=2021,IF(OR($M569="Услуги",$M569="Работы"),#REF!,IF($U569&lt;&gt;0,#REF!,#REF!)),1)*IF($AA569=2022,IF(OR($M569="Услуги",$M569="Работы"),#REF!,IF($U569&lt;&gt;0,#REF!,#REF!)),1)*IF($AA569=2023,IF(OR($M569="Услуги",$M569="Работы"),#REF!,IF($U569&lt;&gt;0,#REF!,#REF!)),1)*IF($AA569=2024,IF(OR($M569="Услуги",$M569="Работы"),#REF!,IF($U569&lt;&gt;0,#REF!,#REF!)),1)*IF($AA569=2025,IF(OR($M569="Услуги",$M569="Работы"),#REF!,IF($U569&lt;&gt;0,#REF!,#REF!)),1)</f>
        <v>1186250</v>
      </c>
      <c r="AK569" s="107">
        <v>1423500</v>
      </c>
      <c r="AL569" s="57" t="s">
        <v>289</v>
      </c>
      <c r="AM569" s="57">
        <v>1423500</v>
      </c>
      <c r="AN569" s="54">
        <v>2</v>
      </c>
    </row>
    <row r="570" spans="1:40" s="56" customFormat="1" ht="14.25" hidden="1" customHeight="1" x14ac:dyDescent="0.25">
      <c r="A570" s="85">
        <v>1</v>
      </c>
      <c r="B570" s="86" t="s">
        <v>86</v>
      </c>
      <c r="C570" s="101" t="s">
        <v>543</v>
      </c>
      <c r="D570" s="85" t="s">
        <v>14</v>
      </c>
      <c r="E570" s="85" t="s">
        <v>422</v>
      </c>
      <c r="F570" s="85"/>
      <c r="G570" s="87" t="e">
        <f>VLOOKUP(D570,#REF!,2,FALSE)</f>
        <v>#REF!</v>
      </c>
      <c r="H570" s="85"/>
      <c r="I570" s="85"/>
      <c r="J570" s="86" t="s">
        <v>97</v>
      </c>
      <c r="K570" s="87" t="str">
        <f t="shared" si="268"/>
        <v>Реализация защиты систем обработки ПДн АО «Омск РТС»</v>
      </c>
      <c r="L570" s="99" t="s">
        <v>98</v>
      </c>
      <c r="M570" s="90" t="s">
        <v>532</v>
      </c>
      <c r="N570" s="85" t="s">
        <v>197</v>
      </c>
      <c r="O570" s="85" t="s">
        <v>327</v>
      </c>
      <c r="P570" s="86">
        <v>2</v>
      </c>
      <c r="Q570" s="100">
        <v>711750</v>
      </c>
      <c r="R570" s="97">
        <v>0.2</v>
      </c>
      <c r="S570" s="98">
        <v>1423500</v>
      </c>
      <c r="T570" s="95">
        <f t="shared" si="261"/>
        <v>237250</v>
      </c>
      <c r="U570" s="104">
        <v>0</v>
      </c>
      <c r="V570" s="95">
        <f t="shared" si="262"/>
        <v>0</v>
      </c>
      <c r="W570" s="95">
        <f t="shared" si="263"/>
        <v>0</v>
      </c>
      <c r="X570" s="98">
        <v>1423500</v>
      </c>
      <c r="Y570" s="95">
        <f t="shared" si="264"/>
        <v>237250</v>
      </c>
      <c r="Z570" s="95">
        <f t="shared" si="265"/>
        <v>1186250</v>
      </c>
      <c r="AA570" s="244">
        <f>AA569+1</f>
        <v>2028</v>
      </c>
      <c r="AB570" s="247">
        <f t="shared" si="269"/>
        <v>0</v>
      </c>
      <c r="AC570" s="96">
        <f>S570*IF($AA570=2021,IF(OR($M570="Услуги",$M570="Работы"),#REF!,IF($U570&lt;&gt;0,#REF!,#REF!)),1)*IF($AA570=2022,IF(OR($M570="Услуги",$M570="Работы"),#REF!,IF($U570&lt;&gt;0,#REF!,#REF!)),1)*IF($AA570=2023,IF(OR($M570="Услуги",$M570="Работы"),#REF!,IF($U570&lt;&gt;0,#REF!,#REF!)),1)*IF($AA570=2024,IF(OR($M570="Услуги",$M570="Работы"),#REF!,IF($U570&lt;&gt;0,#REF!,#REF!)),1)*IF($AA570=2025,IF(OR($M570="Услуги",$M570="Работы"),#REF!,IF($U570&lt;&gt;0,#REF!,#REF!)),1)</f>
        <v>1423500</v>
      </c>
      <c r="AD570" s="96">
        <f>T570*IF($AA570=2021,IF(OR($M570="Услуги",$M570="Работы"),#REF!,IF($U570&lt;&gt;0,#REF!,#REF!)),1)*IF($AA570=2022,IF(OR($M570="Услуги",$M570="Работы"),#REF!,IF($U570&lt;&gt;0,#REF!,#REF!)),1)*IF($AA570=2023,IF(OR($M570="Услуги",$M570="Работы"),#REF!,IF($U570&lt;&gt;0,#REF!,#REF!)),1)*IF($AA570=2024,IF(OR($M570="Услуги",$M570="Работы"),#REF!,IF($U570&lt;&gt;0,#REF!,#REF!)),1)*IF($AA570=2025,IF(OR($M570="Услуги",$M570="Работы"),#REF!,IF($U570&lt;&gt;0,#REF!,#REF!)),1)</f>
        <v>237250</v>
      </c>
      <c r="AE570" s="96">
        <f>U570*IF($AA570=2021,IF(OR($M570="Услуги",$M570="Работы"),#REF!,IF($U570&lt;&gt;0,#REF!,#REF!)),1)*IF($AA570=2022,IF(OR($M570="Услуги",$M570="Работы"),#REF!,IF($U570&lt;&gt;0,#REF!,#REF!)),1)*IF($AA570=2023,IF(OR($M570="Услуги",$M570="Работы"),#REF!,IF($U570&lt;&gt;0,#REF!,#REF!)),1)*IF($AA570=2024,IF(OR($M570="Услуги",$M570="Работы"),#REF!,IF($U570&lt;&gt;0,#REF!,#REF!)),1)*IF($AA570=2025,IF(OR($M570="Услуги",$M570="Работы"),#REF!,IF($U570&lt;&gt;0,#REF!,#REF!)),1)</f>
        <v>0</v>
      </c>
      <c r="AF570" s="96">
        <f>V570*IF($AA570=2021,IF(OR($M570="Услуги",$M570="Работы"),#REF!,IF($U570&lt;&gt;0,#REF!,#REF!)),1)*IF($AA570=2022,IF(OR($M570="Услуги",$M570="Работы"),#REF!,IF($U570&lt;&gt;0,#REF!,#REF!)),1)*IF($AA570=2023,IF(OR($M570="Услуги",$M570="Работы"),#REF!,IF($U570&lt;&gt;0,#REF!,#REF!)),1)*IF($AA570=2024,IF(OR($M570="Услуги",$M570="Работы"),#REF!,IF($U570&lt;&gt;0,#REF!,#REF!)),1)*IF($AA570=2025,IF(OR($M570="Услуги",$M570="Работы"),#REF!,IF($U570&lt;&gt;0,#REF!,#REF!)),1)</f>
        <v>0</v>
      </c>
      <c r="AG570" s="96">
        <f>W570*IF($AA570=2021,IF(OR($M570="Услуги",$M570="Работы"),#REF!,IF($U570&lt;&gt;0,#REF!,#REF!)),1)*IF($AA570=2022,IF(OR($M570="Услуги",$M570="Работы"),#REF!,IF($U570&lt;&gt;0,#REF!,#REF!)),1)*IF($AA570=2023,IF(OR($M570="Услуги",$M570="Работы"),#REF!,IF($U570&lt;&gt;0,#REF!,#REF!)),1)*IF($AA570=2024,IF(OR($M570="Услуги",$M570="Работы"),#REF!,IF($U570&lt;&gt;0,#REF!,#REF!)),1)*IF($AA570=2025,IF(OR($M570="Услуги",$M570="Работы"),#REF!,IF($U570&lt;&gt;0,#REF!,#REF!)),1)</f>
        <v>0</v>
      </c>
      <c r="AH570" s="96">
        <f>X570*IF($AA570=2021,IF(OR($M570="Услуги",$M570="Работы"),#REF!,IF($U570&lt;&gt;0,#REF!,#REF!)),1)*IF($AA570=2022,IF(OR($M570="Услуги",$M570="Работы"),#REF!,IF($U570&lt;&gt;0,#REF!,#REF!)),1)*IF($AA570=2023,IF(OR($M570="Услуги",$M570="Работы"),#REF!,IF($U570&lt;&gt;0,#REF!,#REF!)),1)*IF($AA570=2024,IF(OR($M570="Услуги",$M570="Работы"),#REF!,IF($U570&lt;&gt;0,#REF!,#REF!)),1)*IF($AA570=2025,IF(OR($M570="Услуги",$M570="Работы"),#REF!,IF($U570&lt;&gt;0,#REF!,#REF!)),1)</f>
        <v>1423500</v>
      </c>
      <c r="AI570" s="96">
        <f>Y570*IF($AA570=2021,IF(OR($M570="Услуги",$M570="Работы"),#REF!,IF($U570&lt;&gt;0,#REF!,#REF!)),1)*IF($AA570=2022,IF(OR($M570="Услуги",$M570="Работы"),#REF!,IF($U570&lt;&gt;0,#REF!,#REF!)),1)*IF($AA570=2023,IF(OR($M570="Услуги",$M570="Работы"),#REF!,IF($U570&lt;&gt;0,#REF!,#REF!)),1)*IF($AA570=2024,IF(OR($M570="Услуги",$M570="Работы"),#REF!,IF($U570&lt;&gt;0,#REF!,#REF!)),1)*IF($AA570=2025,IF(OR($M570="Услуги",$M570="Работы"),#REF!,IF($U570&lt;&gt;0,#REF!,#REF!)),1)</f>
        <v>237250</v>
      </c>
      <c r="AJ570" s="96">
        <f>Z570*IF($AA570=2021,IF(OR($M570="Услуги",$M570="Работы"),#REF!,IF($U570&lt;&gt;0,#REF!,#REF!)),1)*IF($AA570=2022,IF(OR($M570="Услуги",$M570="Работы"),#REF!,IF($U570&lt;&gt;0,#REF!,#REF!)),1)*IF($AA570=2023,IF(OR($M570="Услуги",$M570="Работы"),#REF!,IF($U570&lt;&gt;0,#REF!,#REF!)),1)*IF($AA570=2024,IF(OR($M570="Услуги",$M570="Работы"),#REF!,IF($U570&lt;&gt;0,#REF!,#REF!)),1)*IF($AA570=2025,IF(OR($M570="Услуги",$M570="Работы"),#REF!,IF($U570&lt;&gt;0,#REF!,#REF!)),1)</f>
        <v>1186250</v>
      </c>
      <c r="AK570" s="107">
        <v>1423500</v>
      </c>
      <c r="AL570" s="57" t="s">
        <v>289</v>
      </c>
      <c r="AM570" s="57">
        <v>1423500</v>
      </c>
      <c r="AN570" s="54">
        <v>2</v>
      </c>
    </row>
    <row r="571" spans="1:40" s="56" customFormat="1" ht="15" hidden="1" customHeight="1" x14ac:dyDescent="0.25">
      <c r="A571" s="85">
        <v>1</v>
      </c>
      <c r="B571" s="86" t="s">
        <v>86</v>
      </c>
      <c r="C571" s="101" t="s">
        <v>543</v>
      </c>
      <c r="D571" s="85" t="s">
        <v>14</v>
      </c>
      <c r="E571" s="85" t="s">
        <v>422</v>
      </c>
      <c r="F571" s="85"/>
      <c r="G571" s="87" t="e">
        <f>VLOOKUP(D571,#REF!,2,FALSE)</f>
        <v>#REF!</v>
      </c>
      <c r="H571" s="85"/>
      <c r="I571" s="85"/>
      <c r="J571" s="86" t="s">
        <v>219</v>
      </c>
      <c r="K571" s="87" t="str">
        <f t="shared" si="268"/>
        <v>Реализация защиты систем обработки ПДн АО «Омск РТС»</v>
      </c>
      <c r="L571" s="99" t="s">
        <v>223</v>
      </c>
      <c r="M571" s="90" t="s">
        <v>528</v>
      </c>
      <c r="N571" s="85" t="s">
        <v>310</v>
      </c>
      <c r="O571" s="85" t="s">
        <v>311</v>
      </c>
      <c r="P571" s="86">
        <v>14</v>
      </c>
      <c r="Q571" s="100">
        <v>300</v>
      </c>
      <c r="R571" s="97" t="s">
        <v>312</v>
      </c>
      <c r="S571" s="98">
        <v>4200</v>
      </c>
      <c r="T571" s="95">
        <f t="shared" ref="T571:T593" si="270">S571/1.2*$R571</f>
        <v>700</v>
      </c>
      <c r="U571" s="104">
        <v>0</v>
      </c>
      <c r="V571" s="95">
        <f t="shared" ref="V571:V593" si="271">U571/1.2*$R571</f>
        <v>0</v>
      </c>
      <c r="W571" s="95">
        <f t="shared" ref="W571:W593" si="272">U571-V571</f>
        <v>0</v>
      </c>
      <c r="X571" s="98">
        <v>4200</v>
      </c>
      <c r="Y571" s="95">
        <f t="shared" ref="Y571:Y593" si="273">X571/1.2*$R571</f>
        <v>700</v>
      </c>
      <c r="Z571" s="95">
        <f t="shared" ref="Z571:Z593" si="274">X571-Y571</f>
        <v>3500</v>
      </c>
      <c r="AA571" s="245" t="s">
        <v>519</v>
      </c>
      <c r="AB571" s="247">
        <f t="shared" si="269"/>
        <v>0</v>
      </c>
      <c r="AC571" s="96">
        <f>S571*IF($AA571=2021,IF(OR($M571="Услуги",$M571="Работы"),#REF!,IF($U571&lt;&gt;0,#REF!,#REF!)),1)*IF($AA571=2022,IF(OR($M571="Услуги",$M571="Работы"),#REF!,IF($U571&lt;&gt;0,#REF!,#REF!)),1)*IF($AA571=2023,IF(OR($M571="Услуги",$M571="Работы"),#REF!,IF($U571&lt;&gt;0,#REF!,#REF!)),1)*IF($AA571=2024,IF(OR($M571="Услуги",$M571="Работы"),#REF!,IF($U571&lt;&gt;0,#REF!,#REF!)),1)*IF($AA571=2025,IF(OR($M571="Услуги",$M571="Работы"),#REF!,IF($U571&lt;&gt;0,#REF!,#REF!)),1)</f>
        <v>4200</v>
      </c>
      <c r="AD571" s="96">
        <f>T571*IF($AA571=2021,IF(OR($M571="Услуги",$M571="Работы"),#REF!,IF($U571&lt;&gt;0,#REF!,#REF!)),1)*IF($AA571=2022,IF(OR($M571="Услуги",$M571="Работы"),#REF!,IF($U571&lt;&gt;0,#REF!,#REF!)),1)*IF($AA571=2023,IF(OR($M571="Услуги",$M571="Работы"),#REF!,IF($U571&lt;&gt;0,#REF!,#REF!)),1)*IF($AA571=2024,IF(OR($M571="Услуги",$M571="Работы"),#REF!,IF($U571&lt;&gt;0,#REF!,#REF!)),1)*IF($AA571=2025,IF(OR($M571="Услуги",$M571="Работы"),#REF!,IF($U571&lt;&gt;0,#REF!,#REF!)),1)</f>
        <v>700</v>
      </c>
      <c r="AE571" s="96">
        <f>U571*IF($AA571=2021,IF(OR($M571="Услуги",$M571="Работы"),#REF!,IF($U571&lt;&gt;0,#REF!,#REF!)),1)*IF($AA571=2022,IF(OR($M571="Услуги",$M571="Работы"),#REF!,IF($U571&lt;&gt;0,#REF!,#REF!)),1)*IF($AA571=2023,IF(OR($M571="Услуги",$M571="Работы"),#REF!,IF($U571&lt;&gt;0,#REF!,#REF!)),1)*IF($AA571=2024,IF(OR($M571="Услуги",$M571="Работы"),#REF!,IF($U571&lt;&gt;0,#REF!,#REF!)),1)*IF($AA571=2025,IF(OR($M571="Услуги",$M571="Работы"),#REF!,IF($U571&lt;&gt;0,#REF!,#REF!)),1)</f>
        <v>0</v>
      </c>
      <c r="AF571" s="96">
        <f>V571*IF($AA571=2021,IF(OR($M571="Услуги",$M571="Работы"),#REF!,IF($U571&lt;&gt;0,#REF!,#REF!)),1)*IF($AA571=2022,IF(OR($M571="Услуги",$M571="Работы"),#REF!,IF($U571&lt;&gt;0,#REF!,#REF!)),1)*IF($AA571=2023,IF(OR($M571="Услуги",$M571="Работы"),#REF!,IF($U571&lt;&gt;0,#REF!,#REF!)),1)*IF($AA571=2024,IF(OR($M571="Услуги",$M571="Работы"),#REF!,IF($U571&lt;&gt;0,#REF!,#REF!)),1)*IF($AA571=2025,IF(OR($M571="Услуги",$M571="Работы"),#REF!,IF($U571&lt;&gt;0,#REF!,#REF!)),1)</f>
        <v>0</v>
      </c>
      <c r="AG571" s="96">
        <f>W571*IF($AA571=2021,IF(OR($M571="Услуги",$M571="Работы"),#REF!,IF($U571&lt;&gt;0,#REF!,#REF!)),1)*IF($AA571=2022,IF(OR($M571="Услуги",$M571="Работы"),#REF!,IF($U571&lt;&gt;0,#REF!,#REF!)),1)*IF($AA571=2023,IF(OR($M571="Услуги",$M571="Работы"),#REF!,IF($U571&lt;&gt;0,#REF!,#REF!)),1)*IF($AA571=2024,IF(OR($M571="Услуги",$M571="Работы"),#REF!,IF($U571&lt;&gt;0,#REF!,#REF!)),1)*IF($AA571=2025,IF(OR($M571="Услуги",$M571="Работы"),#REF!,IF($U571&lt;&gt;0,#REF!,#REF!)),1)</f>
        <v>0</v>
      </c>
      <c r="AH571" s="96">
        <f>X571*IF($AA571=2021,IF(OR($M571="Услуги",$M571="Работы"),#REF!,IF($U571&lt;&gt;0,#REF!,#REF!)),1)*IF($AA571=2022,IF(OR($M571="Услуги",$M571="Работы"),#REF!,IF($U571&lt;&gt;0,#REF!,#REF!)),1)*IF($AA571=2023,IF(OR($M571="Услуги",$M571="Работы"),#REF!,IF($U571&lt;&gt;0,#REF!,#REF!)),1)*IF($AA571=2024,IF(OR($M571="Услуги",$M571="Работы"),#REF!,IF($U571&lt;&gt;0,#REF!,#REF!)),1)*IF($AA571=2025,IF(OR($M571="Услуги",$M571="Работы"),#REF!,IF($U571&lt;&gt;0,#REF!,#REF!)),1)</f>
        <v>4200</v>
      </c>
      <c r="AI571" s="96">
        <f>Y571*IF($AA571=2021,IF(OR($M571="Услуги",$M571="Работы"),#REF!,IF($U571&lt;&gt;0,#REF!,#REF!)),1)*IF($AA571=2022,IF(OR($M571="Услуги",$M571="Работы"),#REF!,IF($U571&lt;&gt;0,#REF!,#REF!)),1)*IF($AA571=2023,IF(OR($M571="Услуги",$M571="Работы"),#REF!,IF($U571&lt;&gt;0,#REF!,#REF!)),1)*IF($AA571=2024,IF(OR($M571="Услуги",$M571="Работы"),#REF!,IF($U571&lt;&gt;0,#REF!,#REF!)),1)*IF($AA571=2025,IF(OR($M571="Услуги",$M571="Работы"),#REF!,IF($U571&lt;&gt;0,#REF!,#REF!)),1)</f>
        <v>700</v>
      </c>
      <c r="AJ571" s="96">
        <f>Z571*IF($AA571=2021,IF(OR($M571="Услуги",$M571="Работы"),#REF!,IF($U571&lt;&gt;0,#REF!,#REF!)),1)*IF($AA571=2022,IF(OR($M571="Услуги",$M571="Работы"),#REF!,IF($U571&lt;&gt;0,#REF!,#REF!)),1)*IF($AA571=2023,IF(OR($M571="Услуги",$M571="Работы"),#REF!,IF($U571&lt;&gt;0,#REF!,#REF!)),1)*IF($AA571=2024,IF(OR($M571="Услуги",$M571="Работы"),#REF!,IF($U571&lt;&gt;0,#REF!,#REF!)),1)*IF($AA571=2025,IF(OR($M571="Услуги",$M571="Работы"),#REF!,IF($U571&lt;&gt;0,#REF!,#REF!)),1)</f>
        <v>3500</v>
      </c>
      <c r="AK571" s="107">
        <v>4200</v>
      </c>
      <c r="AL571" s="57" t="s">
        <v>289</v>
      </c>
      <c r="AM571" s="57">
        <v>4200</v>
      </c>
      <c r="AN571" s="54">
        <v>14</v>
      </c>
    </row>
    <row r="572" spans="1:40" s="56" customFormat="1" ht="15" hidden="1" customHeight="1" x14ac:dyDescent="0.25">
      <c r="A572" s="85">
        <v>1</v>
      </c>
      <c r="B572" s="86" t="s">
        <v>86</v>
      </c>
      <c r="C572" s="101" t="s">
        <v>543</v>
      </c>
      <c r="D572" s="85" t="s">
        <v>14</v>
      </c>
      <c r="E572" s="85" t="s">
        <v>422</v>
      </c>
      <c r="F572" s="85"/>
      <c r="G572" s="87" t="e">
        <f>VLOOKUP(D572,#REF!,2,FALSE)</f>
        <v>#REF!</v>
      </c>
      <c r="H572" s="85"/>
      <c r="I572" s="85"/>
      <c r="J572" s="86" t="s">
        <v>219</v>
      </c>
      <c r="K572" s="87" t="str">
        <f t="shared" si="268"/>
        <v>Реализация защиты систем обработки ПДн АО «Омск РТС»</v>
      </c>
      <c r="L572" s="99" t="s">
        <v>223</v>
      </c>
      <c r="M572" s="90" t="s">
        <v>528</v>
      </c>
      <c r="N572" s="85" t="s">
        <v>313</v>
      </c>
      <c r="O572" s="85" t="s">
        <v>314</v>
      </c>
      <c r="P572" s="86">
        <v>42</v>
      </c>
      <c r="Q572" s="100">
        <v>369</v>
      </c>
      <c r="R572" s="97" t="s">
        <v>312</v>
      </c>
      <c r="S572" s="98">
        <v>15498</v>
      </c>
      <c r="T572" s="95">
        <f t="shared" si="270"/>
        <v>2583</v>
      </c>
      <c r="U572" s="104">
        <v>0</v>
      </c>
      <c r="V572" s="95">
        <f t="shared" si="271"/>
        <v>0</v>
      </c>
      <c r="W572" s="95">
        <f t="shared" si="272"/>
        <v>0</v>
      </c>
      <c r="X572" s="98">
        <v>15498</v>
      </c>
      <c r="Y572" s="95">
        <f t="shared" si="273"/>
        <v>2583</v>
      </c>
      <c r="Z572" s="95">
        <f t="shared" si="274"/>
        <v>12915</v>
      </c>
      <c r="AA572" s="245" t="s">
        <v>519</v>
      </c>
      <c r="AB572" s="247">
        <f t="shared" si="269"/>
        <v>0</v>
      </c>
      <c r="AC572" s="96">
        <f>S572*IF($AA572=2021,IF(OR($M572="Услуги",$M572="Работы"),#REF!,IF($U572&lt;&gt;0,#REF!,#REF!)),1)*IF($AA572=2022,IF(OR($M572="Услуги",$M572="Работы"),#REF!,IF($U572&lt;&gt;0,#REF!,#REF!)),1)*IF($AA572=2023,IF(OR($M572="Услуги",$M572="Работы"),#REF!,IF($U572&lt;&gt;0,#REF!,#REF!)),1)*IF($AA572=2024,IF(OR($M572="Услуги",$M572="Работы"),#REF!,IF($U572&lt;&gt;0,#REF!,#REF!)),1)*IF($AA572=2025,IF(OR($M572="Услуги",$M572="Работы"),#REF!,IF($U572&lt;&gt;0,#REF!,#REF!)),1)</f>
        <v>15498</v>
      </c>
      <c r="AD572" s="96">
        <f>T572*IF($AA572=2021,IF(OR($M572="Услуги",$M572="Работы"),#REF!,IF($U572&lt;&gt;0,#REF!,#REF!)),1)*IF($AA572=2022,IF(OR($M572="Услуги",$M572="Работы"),#REF!,IF($U572&lt;&gt;0,#REF!,#REF!)),1)*IF($AA572=2023,IF(OR($M572="Услуги",$M572="Работы"),#REF!,IF($U572&lt;&gt;0,#REF!,#REF!)),1)*IF($AA572=2024,IF(OR($M572="Услуги",$M572="Работы"),#REF!,IF($U572&lt;&gt;0,#REF!,#REF!)),1)*IF($AA572=2025,IF(OR($M572="Услуги",$M572="Работы"),#REF!,IF($U572&lt;&gt;0,#REF!,#REF!)),1)</f>
        <v>2583</v>
      </c>
      <c r="AE572" s="96">
        <f>U572*IF($AA572=2021,IF(OR($M572="Услуги",$M572="Работы"),#REF!,IF($U572&lt;&gt;0,#REF!,#REF!)),1)*IF($AA572=2022,IF(OR($M572="Услуги",$M572="Работы"),#REF!,IF($U572&lt;&gt;0,#REF!,#REF!)),1)*IF($AA572=2023,IF(OR($M572="Услуги",$M572="Работы"),#REF!,IF($U572&lt;&gt;0,#REF!,#REF!)),1)*IF($AA572=2024,IF(OR($M572="Услуги",$M572="Работы"),#REF!,IF($U572&lt;&gt;0,#REF!,#REF!)),1)*IF($AA572=2025,IF(OR($M572="Услуги",$M572="Работы"),#REF!,IF($U572&lt;&gt;0,#REF!,#REF!)),1)</f>
        <v>0</v>
      </c>
      <c r="AF572" s="96">
        <f>V572*IF($AA572=2021,IF(OR($M572="Услуги",$M572="Работы"),#REF!,IF($U572&lt;&gt;0,#REF!,#REF!)),1)*IF($AA572=2022,IF(OR($M572="Услуги",$M572="Работы"),#REF!,IF($U572&lt;&gt;0,#REF!,#REF!)),1)*IF($AA572=2023,IF(OR($M572="Услуги",$M572="Работы"),#REF!,IF($U572&lt;&gt;0,#REF!,#REF!)),1)*IF($AA572=2024,IF(OR($M572="Услуги",$M572="Работы"),#REF!,IF($U572&lt;&gt;0,#REF!,#REF!)),1)*IF($AA572=2025,IF(OR($M572="Услуги",$M572="Работы"),#REF!,IF($U572&lt;&gt;0,#REF!,#REF!)),1)</f>
        <v>0</v>
      </c>
      <c r="AG572" s="96">
        <f>W572*IF($AA572=2021,IF(OR($M572="Услуги",$M572="Работы"),#REF!,IF($U572&lt;&gt;0,#REF!,#REF!)),1)*IF($AA572=2022,IF(OR($M572="Услуги",$M572="Работы"),#REF!,IF($U572&lt;&gt;0,#REF!,#REF!)),1)*IF($AA572=2023,IF(OR($M572="Услуги",$M572="Работы"),#REF!,IF($U572&lt;&gt;0,#REF!,#REF!)),1)*IF($AA572=2024,IF(OR($M572="Услуги",$M572="Работы"),#REF!,IF($U572&lt;&gt;0,#REF!,#REF!)),1)*IF($AA572=2025,IF(OR($M572="Услуги",$M572="Работы"),#REF!,IF($U572&lt;&gt;0,#REF!,#REF!)),1)</f>
        <v>0</v>
      </c>
      <c r="AH572" s="96">
        <f>X572*IF($AA572=2021,IF(OR($M572="Услуги",$M572="Работы"),#REF!,IF($U572&lt;&gt;0,#REF!,#REF!)),1)*IF($AA572=2022,IF(OR($M572="Услуги",$M572="Работы"),#REF!,IF($U572&lt;&gt;0,#REF!,#REF!)),1)*IF($AA572=2023,IF(OR($M572="Услуги",$M572="Работы"),#REF!,IF($U572&lt;&gt;0,#REF!,#REF!)),1)*IF($AA572=2024,IF(OR($M572="Услуги",$M572="Работы"),#REF!,IF($U572&lt;&gt;0,#REF!,#REF!)),1)*IF($AA572=2025,IF(OR($M572="Услуги",$M572="Работы"),#REF!,IF($U572&lt;&gt;0,#REF!,#REF!)),1)</f>
        <v>15498</v>
      </c>
      <c r="AI572" s="96">
        <f>Y572*IF($AA572=2021,IF(OR($M572="Услуги",$M572="Работы"),#REF!,IF($U572&lt;&gt;0,#REF!,#REF!)),1)*IF($AA572=2022,IF(OR($M572="Услуги",$M572="Работы"),#REF!,IF($U572&lt;&gt;0,#REF!,#REF!)),1)*IF($AA572=2023,IF(OR($M572="Услуги",$M572="Работы"),#REF!,IF($U572&lt;&gt;0,#REF!,#REF!)),1)*IF($AA572=2024,IF(OR($M572="Услуги",$M572="Работы"),#REF!,IF($U572&lt;&gt;0,#REF!,#REF!)),1)*IF($AA572=2025,IF(OR($M572="Услуги",$M572="Работы"),#REF!,IF($U572&lt;&gt;0,#REF!,#REF!)),1)</f>
        <v>2583</v>
      </c>
      <c r="AJ572" s="96">
        <f>Z572*IF($AA572=2021,IF(OR($M572="Услуги",$M572="Работы"),#REF!,IF($U572&lt;&gt;0,#REF!,#REF!)),1)*IF($AA572=2022,IF(OR($M572="Услуги",$M572="Работы"),#REF!,IF($U572&lt;&gt;0,#REF!,#REF!)),1)*IF($AA572=2023,IF(OR($M572="Услуги",$M572="Работы"),#REF!,IF($U572&lt;&gt;0,#REF!,#REF!)),1)*IF($AA572=2024,IF(OR($M572="Услуги",$M572="Работы"),#REF!,IF($U572&lt;&gt;0,#REF!,#REF!)),1)*IF($AA572=2025,IF(OR($M572="Услуги",$M572="Работы"),#REF!,IF($U572&lt;&gt;0,#REF!,#REF!)),1)</f>
        <v>12915</v>
      </c>
      <c r="AK572" s="107">
        <v>15498</v>
      </c>
      <c r="AL572" s="57" t="s">
        <v>289</v>
      </c>
      <c r="AM572" s="57">
        <v>15498</v>
      </c>
      <c r="AN572" s="54">
        <v>42</v>
      </c>
    </row>
    <row r="573" spans="1:40" s="56" customFormat="1" ht="15" hidden="1" customHeight="1" x14ac:dyDescent="0.25">
      <c r="A573" s="85">
        <v>1</v>
      </c>
      <c r="B573" s="86" t="s">
        <v>86</v>
      </c>
      <c r="C573" s="101" t="s">
        <v>543</v>
      </c>
      <c r="D573" s="85" t="s">
        <v>14</v>
      </c>
      <c r="E573" s="85" t="s">
        <v>422</v>
      </c>
      <c r="F573" s="85"/>
      <c r="G573" s="87" t="e">
        <f>VLOOKUP(D573,#REF!,2,FALSE)</f>
        <v>#REF!</v>
      </c>
      <c r="H573" s="85"/>
      <c r="I573" s="85"/>
      <c r="J573" s="86" t="s">
        <v>219</v>
      </c>
      <c r="K573" s="87" t="str">
        <f t="shared" si="268"/>
        <v>Реализация защиты систем обработки ПДн АО «Омск РТС»</v>
      </c>
      <c r="L573" s="99" t="s">
        <v>517</v>
      </c>
      <c r="M573" s="90" t="s">
        <v>528</v>
      </c>
      <c r="N573" s="85" t="s">
        <v>315</v>
      </c>
      <c r="O573" s="85" t="s">
        <v>316</v>
      </c>
      <c r="P573" s="86">
        <v>2</v>
      </c>
      <c r="Q573" s="100">
        <v>200</v>
      </c>
      <c r="R573" s="97" t="s">
        <v>312</v>
      </c>
      <c r="S573" s="98">
        <v>400</v>
      </c>
      <c r="T573" s="95">
        <f t="shared" si="270"/>
        <v>66.666666666666671</v>
      </c>
      <c r="U573" s="104">
        <v>0</v>
      </c>
      <c r="V573" s="95">
        <f t="shared" si="271"/>
        <v>0</v>
      </c>
      <c r="W573" s="95">
        <f t="shared" si="272"/>
        <v>0</v>
      </c>
      <c r="X573" s="98">
        <v>400</v>
      </c>
      <c r="Y573" s="95">
        <f t="shared" si="273"/>
        <v>66.666666666666671</v>
      </c>
      <c r="Z573" s="95">
        <f t="shared" si="274"/>
        <v>333.33333333333331</v>
      </c>
      <c r="AA573" s="245" t="s">
        <v>519</v>
      </c>
      <c r="AB573" s="247">
        <f t="shared" si="269"/>
        <v>0</v>
      </c>
      <c r="AC573" s="96">
        <f>S573*IF($AA573=2021,IF(OR($M573="Услуги",$M573="Работы"),#REF!,IF($U573&lt;&gt;0,#REF!,#REF!)),1)*IF($AA573=2022,IF(OR($M573="Услуги",$M573="Работы"),#REF!,IF($U573&lt;&gt;0,#REF!,#REF!)),1)*IF($AA573=2023,IF(OR($M573="Услуги",$M573="Работы"),#REF!,IF($U573&lt;&gt;0,#REF!,#REF!)),1)*IF($AA573=2024,IF(OR($M573="Услуги",$M573="Работы"),#REF!,IF($U573&lt;&gt;0,#REF!,#REF!)),1)*IF($AA573=2025,IF(OR($M573="Услуги",$M573="Работы"),#REF!,IF($U573&lt;&gt;0,#REF!,#REF!)),1)</f>
        <v>400</v>
      </c>
      <c r="AD573" s="96">
        <f>T573*IF($AA573=2021,IF(OR($M573="Услуги",$M573="Работы"),#REF!,IF($U573&lt;&gt;0,#REF!,#REF!)),1)*IF($AA573=2022,IF(OR($M573="Услуги",$M573="Работы"),#REF!,IF($U573&lt;&gt;0,#REF!,#REF!)),1)*IF($AA573=2023,IF(OR($M573="Услуги",$M573="Работы"),#REF!,IF($U573&lt;&gt;0,#REF!,#REF!)),1)*IF($AA573=2024,IF(OR($M573="Услуги",$M573="Работы"),#REF!,IF($U573&lt;&gt;0,#REF!,#REF!)),1)*IF($AA573=2025,IF(OR($M573="Услуги",$M573="Работы"),#REF!,IF($U573&lt;&gt;0,#REF!,#REF!)),1)</f>
        <v>66.666666666666671</v>
      </c>
      <c r="AE573" s="96">
        <f>U573*IF($AA573=2021,IF(OR($M573="Услуги",$M573="Работы"),#REF!,IF($U573&lt;&gt;0,#REF!,#REF!)),1)*IF($AA573=2022,IF(OR($M573="Услуги",$M573="Работы"),#REF!,IF($U573&lt;&gt;0,#REF!,#REF!)),1)*IF($AA573=2023,IF(OR($M573="Услуги",$M573="Работы"),#REF!,IF($U573&lt;&gt;0,#REF!,#REF!)),1)*IF($AA573=2024,IF(OR($M573="Услуги",$M573="Работы"),#REF!,IF($U573&lt;&gt;0,#REF!,#REF!)),1)*IF($AA573=2025,IF(OR($M573="Услуги",$M573="Работы"),#REF!,IF($U573&lt;&gt;0,#REF!,#REF!)),1)</f>
        <v>0</v>
      </c>
      <c r="AF573" s="96">
        <f>V573*IF($AA573=2021,IF(OR($M573="Услуги",$M573="Работы"),#REF!,IF($U573&lt;&gt;0,#REF!,#REF!)),1)*IF($AA573=2022,IF(OR($M573="Услуги",$M573="Работы"),#REF!,IF($U573&lt;&gt;0,#REF!,#REF!)),1)*IF($AA573=2023,IF(OR($M573="Услуги",$M573="Работы"),#REF!,IF($U573&lt;&gt;0,#REF!,#REF!)),1)*IF($AA573=2024,IF(OR($M573="Услуги",$M573="Работы"),#REF!,IF($U573&lt;&gt;0,#REF!,#REF!)),1)*IF($AA573=2025,IF(OR($M573="Услуги",$M573="Работы"),#REF!,IF($U573&lt;&gt;0,#REF!,#REF!)),1)</f>
        <v>0</v>
      </c>
      <c r="AG573" s="96">
        <f>W573*IF($AA573=2021,IF(OR($M573="Услуги",$M573="Работы"),#REF!,IF($U573&lt;&gt;0,#REF!,#REF!)),1)*IF($AA573=2022,IF(OR($M573="Услуги",$M573="Работы"),#REF!,IF($U573&lt;&gt;0,#REF!,#REF!)),1)*IF($AA573=2023,IF(OR($M573="Услуги",$M573="Работы"),#REF!,IF($U573&lt;&gt;0,#REF!,#REF!)),1)*IF($AA573=2024,IF(OR($M573="Услуги",$M573="Работы"),#REF!,IF($U573&lt;&gt;0,#REF!,#REF!)),1)*IF($AA573=2025,IF(OR($M573="Услуги",$M573="Работы"),#REF!,IF($U573&lt;&gt;0,#REF!,#REF!)),1)</f>
        <v>0</v>
      </c>
      <c r="AH573" s="96">
        <f>X573*IF($AA573=2021,IF(OR($M573="Услуги",$M573="Работы"),#REF!,IF($U573&lt;&gt;0,#REF!,#REF!)),1)*IF($AA573=2022,IF(OR($M573="Услуги",$M573="Работы"),#REF!,IF($U573&lt;&gt;0,#REF!,#REF!)),1)*IF($AA573=2023,IF(OR($M573="Услуги",$M573="Работы"),#REF!,IF($U573&lt;&gt;0,#REF!,#REF!)),1)*IF($AA573=2024,IF(OR($M573="Услуги",$M573="Работы"),#REF!,IF($U573&lt;&gt;0,#REF!,#REF!)),1)*IF($AA573=2025,IF(OR($M573="Услуги",$M573="Работы"),#REF!,IF($U573&lt;&gt;0,#REF!,#REF!)),1)</f>
        <v>400</v>
      </c>
      <c r="AI573" s="96">
        <f>Y573*IF($AA573=2021,IF(OR($M573="Услуги",$M573="Работы"),#REF!,IF($U573&lt;&gt;0,#REF!,#REF!)),1)*IF($AA573=2022,IF(OR($M573="Услуги",$M573="Работы"),#REF!,IF($U573&lt;&gt;0,#REF!,#REF!)),1)*IF($AA573=2023,IF(OR($M573="Услуги",$M573="Работы"),#REF!,IF($U573&lt;&gt;0,#REF!,#REF!)),1)*IF($AA573=2024,IF(OR($M573="Услуги",$M573="Работы"),#REF!,IF($U573&lt;&gt;0,#REF!,#REF!)),1)*IF($AA573=2025,IF(OR($M573="Услуги",$M573="Работы"),#REF!,IF($U573&lt;&gt;0,#REF!,#REF!)),1)</f>
        <v>66.666666666666671</v>
      </c>
      <c r="AJ573" s="96">
        <f>Z573*IF($AA573=2021,IF(OR($M573="Услуги",$M573="Работы"),#REF!,IF($U573&lt;&gt;0,#REF!,#REF!)),1)*IF($AA573=2022,IF(OR($M573="Услуги",$M573="Работы"),#REF!,IF($U573&lt;&gt;0,#REF!,#REF!)),1)*IF($AA573=2023,IF(OR($M573="Услуги",$M573="Работы"),#REF!,IF($U573&lt;&gt;0,#REF!,#REF!)),1)*IF($AA573=2024,IF(OR($M573="Услуги",$M573="Работы"),#REF!,IF($U573&lt;&gt;0,#REF!,#REF!)),1)*IF($AA573=2025,IF(OR($M573="Услуги",$M573="Работы"),#REF!,IF($U573&lt;&gt;0,#REF!,#REF!)),1)</f>
        <v>333.33333333333331</v>
      </c>
      <c r="AK573" s="107">
        <v>400</v>
      </c>
      <c r="AL573" s="57" t="s">
        <v>289</v>
      </c>
      <c r="AM573" s="57">
        <v>400</v>
      </c>
      <c r="AN573" s="54">
        <v>2</v>
      </c>
    </row>
    <row r="574" spans="1:40" s="56" customFormat="1" ht="14.25" hidden="1" customHeight="1" x14ac:dyDescent="0.25">
      <c r="A574" s="85">
        <v>1</v>
      </c>
      <c r="B574" s="86" t="s">
        <v>86</v>
      </c>
      <c r="C574" s="101" t="s">
        <v>543</v>
      </c>
      <c r="D574" s="85" t="s">
        <v>15</v>
      </c>
      <c r="E574" s="85" t="s">
        <v>422</v>
      </c>
      <c r="F574" s="85"/>
      <c r="G574" s="87" t="e">
        <f>VLOOKUP(D574,#REF!,2,FALSE)</f>
        <v>#REF!</v>
      </c>
      <c r="H574" s="85"/>
      <c r="I574" s="85"/>
      <c r="J574" s="86" t="s">
        <v>123</v>
      </c>
      <c r="K574" s="87" t="str">
        <f>CONCATENATE("Централизация систем антивирусной защиты"," ",D574)</f>
        <v>Централизация систем антивирусной защиты АО «ТомскРТС»</v>
      </c>
      <c r="L574" s="99" t="s">
        <v>124</v>
      </c>
      <c r="M574" s="102" t="s">
        <v>4</v>
      </c>
      <c r="N574" s="85" t="s">
        <v>287</v>
      </c>
      <c r="O574" s="85" t="s">
        <v>288</v>
      </c>
      <c r="P574" s="86">
        <v>423</v>
      </c>
      <c r="Q574" s="100">
        <v>1320</v>
      </c>
      <c r="R574" s="97">
        <v>0</v>
      </c>
      <c r="S574" s="98">
        <f t="shared" ref="S574:S585" si="275">AK574</f>
        <v>558360</v>
      </c>
      <c r="T574" s="95">
        <f t="shared" si="270"/>
        <v>0</v>
      </c>
      <c r="U574" s="98"/>
      <c r="V574" s="95">
        <f t="shared" si="271"/>
        <v>0</v>
      </c>
      <c r="W574" s="95">
        <f t="shared" si="272"/>
        <v>0</v>
      </c>
      <c r="X574" s="98">
        <f t="shared" ref="X574:X585" si="276">AM574</f>
        <v>558360</v>
      </c>
      <c r="Y574" s="95">
        <f t="shared" si="273"/>
        <v>0</v>
      </c>
      <c r="Z574" s="95">
        <f t="shared" si="274"/>
        <v>558360</v>
      </c>
      <c r="AA574" s="243" t="s">
        <v>317</v>
      </c>
      <c r="AB574" s="247">
        <f t="shared" si="269"/>
        <v>0</v>
      </c>
      <c r="AC574" s="96">
        <f>S574*IF($AA574=2021,IF(OR($M574="Услуги",$M574="Работы"),#REF!,IF($U574&lt;&gt;0,#REF!,#REF!)),1)*IF($AA574=2022,IF(OR($M574="Услуги",$M574="Работы"),#REF!,IF($U574&lt;&gt;0,#REF!,#REF!)),1)*IF($AA574=2023,IF(OR($M574="Услуги",$M574="Работы"),#REF!,IF($U574&lt;&gt;0,#REF!,#REF!)),1)*IF($AA574=2024,IF(OR($M574="Услуги",$M574="Работы"),#REF!,IF($U574&lt;&gt;0,#REF!,#REF!)),1)*IF($AA574=2025,IF(OR($M574="Услуги",$M574="Работы"),#REF!,IF($U574&lt;&gt;0,#REF!,#REF!)),1)</f>
        <v>558360</v>
      </c>
      <c r="AD574" s="96">
        <f>T574*IF($AA574=2021,IF(OR($M574="Услуги",$M574="Работы"),#REF!,IF($U574&lt;&gt;0,#REF!,#REF!)),1)*IF($AA574=2022,IF(OR($M574="Услуги",$M574="Работы"),#REF!,IF($U574&lt;&gt;0,#REF!,#REF!)),1)*IF($AA574=2023,IF(OR($M574="Услуги",$M574="Работы"),#REF!,IF($U574&lt;&gt;0,#REF!,#REF!)),1)*IF($AA574=2024,IF(OR($M574="Услуги",$M574="Работы"),#REF!,IF($U574&lt;&gt;0,#REF!,#REF!)),1)*IF($AA574=2025,IF(OR($M574="Услуги",$M574="Работы"),#REF!,IF($U574&lt;&gt;0,#REF!,#REF!)),1)</f>
        <v>0</v>
      </c>
      <c r="AE574" s="96">
        <f>U574*IF($AA574=2021,IF(OR($M574="Услуги",$M574="Работы"),#REF!,IF($U574&lt;&gt;0,#REF!,#REF!)),1)*IF($AA574=2022,IF(OR($M574="Услуги",$M574="Работы"),#REF!,IF($U574&lt;&gt;0,#REF!,#REF!)),1)*IF($AA574=2023,IF(OR($M574="Услуги",$M574="Работы"),#REF!,IF($U574&lt;&gt;0,#REF!,#REF!)),1)*IF($AA574=2024,IF(OR($M574="Услуги",$M574="Работы"),#REF!,IF($U574&lt;&gt;0,#REF!,#REF!)),1)*IF($AA574=2025,IF(OR($M574="Услуги",$M574="Работы"),#REF!,IF($U574&lt;&gt;0,#REF!,#REF!)),1)</f>
        <v>0</v>
      </c>
      <c r="AF574" s="96">
        <f>V574*IF($AA574=2021,IF(OR($M574="Услуги",$M574="Работы"),#REF!,IF($U574&lt;&gt;0,#REF!,#REF!)),1)*IF($AA574=2022,IF(OR($M574="Услуги",$M574="Работы"),#REF!,IF($U574&lt;&gt;0,#REF!,#REF!)),1)*IF($AA574=2023,IF(OR($M574="Услуги",$M574="Работы"),#REF!,IF($U574&lt;&gt;0,#REF!,#REF!)),1)*IF($AA574=2024,IF(OR($M574="Услуги",$M574="Работы"),#REF!,IF($U574&lt;&gt;0,#REF!,#REF!)),1)*IF($AA574=2025,IF(OR($M574="Услуги",$M574="Работы"),#REF!,IF($U574&lt;&gt;0,#REF!,#REF!)),1)</f>
        <v>0</v>
      </c>
      <c r="AG574" s="96">
        <f>W574*IF($AA574=2021,IF(OR($M574="Услуги",$M574="Работы"),#REF!,IF($U574&lt;&gt;0,#REF!,#REF!)),1)*IF($AA574=2022,IF(OR($M574="Услуги",$M574="Работы"),#REF!,IF($U574&lt;&gt;0,#REF!,#REF!)),1)*IF($AA574=2023,IF(OR($M574="Услуги",$M574="Работы"),#REF!,IF($U574&lt;&gt;0,#REF!,#REF!)),1)*IF($AA574=2024,IF(OR($M574="Услуги",$M574="Работы"),#REF!,IF($U574&lt;&gt;0,#REF!,#REF!)),1)*IF($AA574=2025,IF(OR($M574="Услуги",$M574="Работы"),#REF!,IF($U574&lt;&gt;0,#REF!,#REF!)),1)</f>
        <v>0</v>
      </c>
      <c r="AH574" s="96">
        <f>X574*IF($AA574=2021,IF(OR($M574="Услуги",$M574="Работы"),#REF!,IF($U574&lt;&gt;0,#REF!,#REF!)),1)*IF($AA574=2022,IF(OR($M574="Услуги",$M574="Работы"),#REF!,IF($U574&lt;&gt;0,#REF!,#REF!)),1)*IF($AA574=2023,IF(OR($M574="Услуги",$M574="Работы"),#REF!,IF($U574&lt;&gt;0,#REF!,#REF!)),1)*IF($AA574=2024,IF(OR($M574="Услуги",$M574="Работы"),#REF!,IF($U574&lt;&gt;0,#REF!,#REF!)),1)*IF($AA574=2025,IF(OR($M574="Услуги",$M574="Работы"),#REF!,IF($U574&lt;&gt;0,#REF!,#REF!)),1)</f>
        <v>558360</v>
      </c>
      <c r="AI574" s="96">
        <f>Y574*IF($AA574=2021,IF(OR($M574="Услуги",$M574="Работы"),#REF!,IF($U574&lt;&gt;0,#REF!,#REF!)),1)*IF($AA574=2022,IF(OR($M574="Услуги",$M574="Работы"),#REF!,IF($U574&lt;&gt;0,#REF!,#REF!)),1)*IF($AA574=2023,IF(OR($M574="Услуги",$M574="Работы"),#REF!,IF($U574&lt;&gt;0,#REF!,#REF!)),1)*IF($AA574=2024,IF(OR($M574="Услуги",$M574="Работы"),#REF!,IF($U574&lt;&gt;0,#REF!,#REF!)),1)*IF($AA574=2025,IF(OR($M574="Услуги",$M574="Работы"),#REF!,IF($U574&lt;&gt;0,#REF!,#REF!)),1)</f>
        <v>0</v>
      </c>
      <c r="AJ574" s="96">
        <f>Z574*IF($AA574=2021,IF(OR($M574="Услуги",$M574="Работы"),#REF!,IF($U574&lt;&gt;0,#REF!,#REF!)),1)*IF($AA574=2022,IF(OR($M574="Услуги",$M574="Работы"),#REF!,IF($U574&lt;&gt;0,#REF!,#REF!)),1)*IF($AA574=2023,IF(OR($M574="Услуги",$M574="Работы"),#REF!,IF($U574&lt;&gt;0,#REF!,#REF!)),1)*IF($AA574=2024,IF(OR($M574="Услуги",$M574="Работы"),#REF!,IF($U574&lt;&gt;0,#REF!,#REF!)),1)*IF($AA574=2025,IF(OR($M574="Услуги",$M574="Работы"),#REF!,IF($U574&lt;&gt;0,#REF!,#REF!)),1)</f>
        <v>558360</v>
      </c>
      <c r="AK574" s="107">
        <v>558360</v>
      </c>
      <c r="AL574" s="57" t="s">
        <v>289</v>
      </c>
      <c r="AM574" s="57">
        <v>558360</v>
      </c>
      <c r="AN574" s="54">
        <v>423</v>
      </c>
    </row>
    <row r="575" spans="1:40" s="56" customFormat="1" ht="14.25" hidden="1" customHeight="1" x14ac:dyDescent="0.25">
      <c r="A575" s="85">
        <v>1</v>
      </c>
      <c r="B575" s="86" t="s">
        <v>86</v>
      </c>
      <c r="C575" s="101" t="s">
        <v>543</v>
      </c>
      <c r="D575" s="85" t="s">
        <v>15</v>
      </c>
      <c r="E575" s="85" t="s">
        <v>422</v>
      </c>
      <c r="F575" s="85"/>
      <c r="G575" s="87" t="e">
        <f>VLOOKUP(D575,#REF!,2,FALSE)</f>
        <v>#REF!</v>
      </c>
      <c r="H575" s="85"/>
      <c r="I575" s="85"/>
      <c r="J575" s="86" t="s">
        <v>123</v>
      </c>
      <c r="K575" s="87" t="str">
        <f>CONCATENATE("Централизация систем антивирусной защиты"," ",D575)</f>
        <v>Централизация систем антивирусной защиты АО «ТомскРТС»</v>
      </c>
      <c r="L575" s="99" t="s">
        <v>124</v>
      </c>
      <c r="M575" s="90" t="s">
        <v>528</v>
      </c>
      <c r="N575" s="85" t="s">
        <v>290</v>
      </c>
      <c r="O575" s="85" t="s">
        <v>291</v>
      </c>
      <c r="P575" s="86">
        <v>10</v>
      </c>
      <c r="Q575" s="100">
        <v>1016.9</v>
      </c>
      <c r="R575" s="97">
        <v>0.2</v>
      </c>
      <c r="S575" s="98">
        <f t="shared" si="275"/>
        <v>10169</v>
      </c>
      <c r="T575" s="95">
        <f t="shared" si="270"/>
        <v>1694.8333333333337</v>
      </c>
      <c r="U575" s="104"/>
      <c r="V575" s="95">
        <f t="shared" si="271"/>
        <v>0</v>
      </c>
      <c r="W575" s="95">
        <f t="shared" si="272"/>
        <v>0</v>
      </c>
      <c r="X575" s="98">
        <f t="shared" si="276"/>
        <v>10169</v>
      </c>
      <c r="Y575" s="95">
        <f t="shared" si="273"/>
        <v>1694.8333333333337</v>
      </c>
      <c r="Z575" s="95">
        <f t="shared" si="274"/>
        <v>8474.1666666666661</v>
      </c>
      <c r="AA575" s="244" t="s">
        <v>317</v>
      </c>
      <c r="AB575" s="247">
        <f t="shared" si="269"/>
        <v>0</v>
      </c>
      <c r="AC575" s="96">
        <f>S575*IF($AA575=2021,IF(OR($M575="Услуги",$M575="Работы"),#REF!,IF($U575&lt;&gt;0,#REF!,#REF!)),1)*IF($AA575=2022,IF(OR($M575="Услуги",$M575="Работы"),#REF!,IF($U575&lt;&gt;0,#REF!,#REF!)),1)*IF($AA575=2023,IF(OR($M575="Услуги",$M575="Работы"),#REF!,IF($U575&lt;&gt;0,#REF!,#REF!)),1)*IF($AA575=2024,IF(OR($M575="Услуги",$M575="Работы"),#REF!,IF($U575&lt;&gt;0,#REF!,#REF!)),1)*IF($AA575=2025,IF(OR($M575="Услуги",$M575="Работы"),#REF!,IF($U575&lt;&gt;0,#REF!,#REF!)),1)</f>
        <v>10169</v>
      </c>
      <c r="AD575" s="96">
        <f>T575*IF($AA575=2021,IF(OR($M575="Услуги",$M575="Работы"),#REF!,IF($U575&lt;&gt;0,#REF!,#REF!)),1)*IF($AA575=2022,IF(OR($M575="Услуги",$M575="Работы"),#REF!,IF($U575&lt;&gt;0,#REF!,#REF!)),1)*IF($AA575=2023,IF(OR($M575="Услуги",$M575="Работы"),#REF!,IF($U575&lt;&gt;0,#REF!,#REF!)),1)*IF($AA575=2024,IF(OR($M575="Услуги",$M575="Работы"),#REF!,IF($U575&lt;&gt;0,#REF!,#REF!)),1)*IF($AA575=2025,IF(OR($M575="Услуги",$M575="Работы"),#REF!,IF($U575&lt;&gt;0,#REF!,#REF!)),1)</f>
        <v>1694.8333333333337</v>
      </c>
      <c r="AE575" s="96">
        <f>U575*IF($AA575=2021,IF(OR($M575="Услуги",$M575="Работы"),#REF!,IF($U575&lt;&gt;0,#REF!,#REF!)),1)*IF($AA575=2022,IF(OR($M575="Услуги",$M575="Работы"),#REF!,IF($U575&lt;&gt;0,#REF!,#REF!)),1)*IF($AA575=2023,IF(OR($M575="Услуги",$M575="Работы"),#REF!,IF($U575&lt;&gt;0,#REF!,#REF!)),1)*IF($AA575=2024,IF(OR($M575="Услуги",$M575="Работы"),#REF!,IF($U575&lt;&gt;0,#REF!,#REF!)),1)*IF($AA575=2025,IF(OR($M575="Услуги",$M575="Работы"),#REF!,IF($U575&lt;&gt;0,#REF!,#REF!)),1)</f>
        <v>0</v>
      </c>
      <c r="AF575" s="96">
        <f>V575*IF($AA575=2021,IF(OR($M575="Услуги",$M575="Работы"),#REF!,IF($U575&lt;&gt;0,#REF!,#REF!)),1)*IF($AA575=2022,IF(OR($M575="Услуги",$M575="Работы"),#REF!,IF($U575&lt;&gt;0,#REF!,#REF!)),1)*IF($AA575=2023,IF(OR($M575="Услуги",$M575="Работы"),#REF!,IF($U575&lt;&gt;0,#REF!,#REF!)),1)*IF($AA575=2024,IF(OR($M575="Услуги",$M575="Работы"),#REF!,IF($U575&lt;&gt;0,#REF!,#REF!)),1)*IF($AA575=2025,IF(OR($M575="Услуги",$M575="Работы"),#REF!,IF($U575&lt;&gt;0,#REF!,#REF!)),1)</f>
        <v>0</v>
      </c>
      <c r="AG575" s="96">
        <f>W575*IF($AA575=2021,IF(OR($M575="Услуги",$M575="Работы"),#REF!,IF($U575&lt;&gt;0,#REF!,#REF!)),1)*IF($AA575=2022,IF(OR($M575="Услуги",$M575="Работы"),#REF!,IF($U575&lt;&gt;0,#REF!,#REF!)),1)*IF($AA575=2023,IF(OR($M575="Услуги",$M575="Работы"),#REF!,IF($U575&lt;&gt;0,#REF!,#REF!)),1)*IF($AA575=2024,IF(OR($M575="Услуги",$M575="Работы"),#REF!,IF($U575&lt;&gt;0,#REF!,#REF!)),1)*IF($AA575=2025,IF(OR($M575="Услуги",$M575="Работы"),#REF!,IF($U575&lt;&gt;0,#REF!,#REF!)),1)</f>
        <v>0</v>
      </c>
      <c r="AH575" s="96">
        <f>X575*IF($AA575=2021,IF(OR($M575="Услуги",$M575="Работы"),#REF!,IF($U575&lt;&gt;0,#REF!,#REF!)),1)*IF($AA575=2022,IF(OR($M575="Услуги",$M575="Работы"),#REF!,IF($U575&lt;&gt;0,#REF!,#REF!)),1)*IF($AA575=2023,IF(OR($M575="Услуги",$M575="Работы"),#REF!,IF($U575&lt;&gt;0,#REF!,#REF!)),1)*IF($AA575=2024,IF(OR($M575="Услуги",$M575="Работы"),#REF!,IF($U575&lt;&gt;0,#REF!,#REF!)),1)*IF($AA575=2025,IF(OR($M575="Услуги",$M575="Работы"),#REF!,IF($U575&lt;&gt;0,#REF!,#REF!)),1)</f>
        <v>10169</v>
      </c>
      <c r="AI575" s="96">
        <f>Y575*IF($AA575=2021,IF(OR($M575="Услуги",$M575="Работы"),#REF!,IF($U575&lt;&gt;0,#REF!,#REF!)),1)*IF($AA575=2022,IF(OR($M575="Услуги",$M575="Работы"),#REF!,IF($U575&lt;&gt;0,#REF!,#REF!)),1)*IF($AA575=2023,IF(OR($M575="Услуги",$M575="Работы"),#REF!,IF($U575&lt;&gt;0,#REF!,#REF!)),1)*IF($AA575=2024,IF(OR($M575="Услуги",$M575="Работы"),#REF!,IF($U575&lt;&gt;0,#REF!,#REF!)),1)*IF($AA575=2025,IF(OR($M575="Услуги",$M575="Работы"),#REF!,IF($U575&lt;&gt;0,#REF!,#REF!)),1)</f>
        <v>1694.8333333333337</v>
      </c>
      <c r="AJ575" s="96">
        <f>Z575*IF($AA575=2021,IF(OR($M575="Услуги",$M575="Работы"),#REF!,IF($U575&lt;&gt;0,#REF!,#REF!)),1)*IF($AA575=2022,IF(OR($M575="Услуги",$M575="Работы"),#REF!,IF($U575&lt;&gt;0,#REF!,#REF!)),1)*IF($AA575=2023,IF(OR($M575="Услуги",$M575="Работы"),#REF!,IF($U575&lt;&gt;0,#REF!,#REF!)),1)*IF($AA575=2024,IF(OR($M575="Услуги",$M575="Работы"),#REF!,IF($U575&lt;&gt;0,#REF!,#REF!)),1)*IF($AA575=2025,IF(OR($M575="Услуги",$M575="Работы"),#REF!,IF($U575&lt;&gt;0,#REF!,#REF!)),1)</f>
        <v>8474.1666666666661</v>
      </c>
      <c r="AK575" s="107">
        <v>10169</v>
      </c>
      <c r="AL575" s="57" t="s">
        <v>289</v>
      </c>
      <c r="AM575" s="57">
        <v>10169</v>
      </c>
      <c r="AN575" s="54">
        <v>10</v>
      </c>
    </row>
    <row r="576" spans="1:40" s="56" customFormat="1" ht="14.25" hidden="1" customHeight="1" x14ac:dyDescent="0.25">
      <c r="A576" s="85">
        <v>1</v>
      </c>
      <c r="B576" s="86" t="s">
        <v>86</v>
      </c>
      <c r="C576" s="101" t="s">
        <v>543</v>
      </c>
      <c r="D576" s="85" t="s">
        <v>15</v>
      </c>
      <c r="E576" s="85" t="s">
        <v>422</v>
      </c>
      <c r="F576" s="85"/>
      <c r="G576" s="87" t="e">
        <f>VLOOKUP(D576,#REF!,2,FALSE)</f>
        <v>#REF!</v>
      </c>
      <c r="H576" s="85"/>
      <c r="I576" s="85"/>
      <c r="J576" s="86" t="s">
        <v>123</v>
      </c>
      <c r="K576" s="87" t="str">
        <f>CONCATENATE(C576," ",D576)</f>
        <v>Реализация защиты систем обработки ПДн АО «ТомскРТС»</v>
      </c>
      <c r="L576" s="99" t="s">
        <v>124</v>
      </c>
      <c r="M576" s="102" t="s">
        <v>4</v>
      </c>
      <c r="N576" s="85" t="s">
        <v>292</v>
      </c>
      <c r="O576" s="85" t="s">
        <v>293</v>
      </c>
      <c r="P576" s="86">
        <v>423</v>
      </c>
      <c r="Q576" s="100">
        <v>924</v>
      </c>
      <c r="R576" s="97">
        <v>0</v>
      </c>
      <c r="S576" s="98">
        <f t="shared" si="275"/>
        <v>390852</v>
      </c>
      <c r="T576" s="95">
        <f t="shared" si="270"/>
        <v>0</v>
      </c>
      <c r="U576" s="98"/>
      <c r="V576" s="95">
        <f t="shared" si="271"/>
        <v>0</v>
      </c>
      <c r="W576" s="95">
        <f t="shared" si="272"/>
        <v>0</v>
      </c>
      <c r="X576" s="98">
        <f t="shared" si="276"/>
        <v>390852</v>
      </c>
      <c r="Y576" s="95">
        <f t="shared" si="273"/>
        <v>0</v>
      </c>
      <c r="Z576" s="95">
        <f t="shared" si="274"/>
        <v>390852</v>
      </c>
      <c r="AA576" s="243" t="s">
        <v>318</v>
      </c>
      <c r="AB576" s="247">
        <f t="shared" si="269"/>
        <v>0</v>
      </c>
      <c r="AC576" s="96">
        <f>S576*IF($AA576=2021,IF(OR($M576="Услуги",$M576="Работы"),#REF!,IF($U576&lt;&gt;0,#REF!,#REF!)),1)*IF($AA576=2022,IF(OR($M576="Услуги",$M576="Работы"),#REF!,IF($U576&lt;&gt;0,#REF!,#REF!)),1)*IF($AA576=2023,IF(OR($M576="Услуги",$M576="Работы"),#REF!,IF($U576&lt;&gt;0,#REF!,#REF!)),1)*IF($AA576=2024,IF(OR($M576="Услуги",$M576="Работы"),#REF!,IF($U576&lt;&gt;0,#REF!,#REF!)),1)*IF($AA576=2025,IF(OR($M576="Услуги",$M576="Работы"),#REF!,IF($U576&lt;&gt;0,#REF!,#REF!)),1)</f>
        <v>390852</v>
      </c>
      <c r="AD576" s="96">
        <f>T576*IF($AA576=2021,IF(OR($M576="Услуги",$M576="Работы"),#REF!,IF($U576&lt;&gt;0,#REF!,#REF!)),1)*IF($AA576=2022,IF(OR($M576="Услуги",$M576="Работы"),#REF!,IF($U576&lt;&gt;0,#REF!,#REF!)),1)*IF($AA576=2023,IF(OR($M576="Услуги",$M576="Работы"),#REF!,IF($U576&lt;&gt;0,#REF!,#REF!)),1)*IF($AA576=2024,IF(OR($M576="Услуги",$M576="Работы"),#REF!,IF($U576&lt;&gt;0,#REF!,#REF!)),1)*IF($AA576=2025,IF(OR($M576="Услуги",$M576="Работы"),#REF!,IF($U576&lt;&gt;0,#REF!,#REF!)),1)</f>
        <v>0</v>
      </c>
      <c r="AE576" s="96">
        <f>U576*IF($AA576=2021,IF(OR($M576="Услуги",$M576="Работы"),#REF!,IF($U576&lt;&gt;0,#REF!,#REF!)),1)*IF($AA576=2022,IF(OR($M576="Услуги",$M576="Работы"),#REF!,IF($U576&lt;&gt;0,#REF!,#REF!)),1)*IF($AA576=2023,IF(OR($M576="Услуги",$M576="Работы"),#REF!,IF($U576&lt;&gt;0,#REF!,#REF!)),1)*IF($AA576=2024,IF(OR($M576="Услуги",$M576="Работы"),#REF!,IF($U576&lt;&gt;0,#REF!,#REF!)),1)*IF($AA576=2025,IF(OR($M576="Услуги",$M576="Работы"),#REF!,IF($U576&lt;&gt;0,#REF!,#REF!)),1)</f>
        <v>0</v>
      </c>
      <c r="AF576" s="96">
        <f>V576*IF($AA576=2021,IF(OR($M576="Услуги",$M576="Работы"),#REF!,IF($U576&lt;&gt;0,#REF!,#REF!)),1)*IF($AA576=2022,IF(OR($M576="Услуги",$M576="Работы"),#REF!,IF($U576&lt;&gt;0,#REF!,#REF!)),1)*IF($AA576=2023,IF(OR($M576="Услуги",$M576="Работы"),#REF!,IF($U576&lt;&gt;0,#REF!,#REF!)),1)*IF($AA576=2024,IF(OR($M576="Услуги",$M576="Работы"),#REF!,IF($U576&lt;&gt;0,#REF!,#REF!)),1)*IF($AA576=2025,IF(OR($M576="Услуги",$M576="Работы"),#REF!,IF($U576&lt;&gt;0,#REF!,#REF!)),1)</f>
        <v>0</v>
      </c>
      <c r="AG576" s="96">
        <f>W576*IF($AA576=2021,IF(OR($M576="Услуги",$M576="Работы"),#REF!,IF($U576&lt;&gt;0,#REF!,#REF!)),1)*IF($AA576=2022,IF(OR($M576="Услуги",$M576="Работы"),#REF!,IF($U576&lt;&gt;0,#REF!,#REF!)),1)*IF($AA576=2023,IF(OR($M576="Услуги",$M576="Работы"),#REF!,IF($U576&lt;&gt;0,#REF!,#REF!)),1)*IF($AA576=2024,IF(OR($M576="Услуги",$M576="Работы"),#REF!,IF($U576&lt;&gt;0,#REF!,#REF!)),1)*IF($AA576=2025,IF(OR($M576="Услуги",$M576="Работы"),#REF!,IF($U576&lt;&gt;0,#REF!,#REF!)),1)</f>
        <v>0</v>
      </c>
      <c r="AH576" s="96">
        <f>X576*IF($AA576=2021,IF(OR($M576="Услуги",$M576="Работы"),#REF!,IF($U576&lt;&gt;0,#REF!,#REF!)),1)*IF($AA576=2022,IF(OR($M576="Услуги",$M576="Работы"),#REF!,IF($U576&lt;&gt;0,#REF!,#REF!)),1)*IF($AA576=2023,IF(OR($M576="Услуги",$M576="Работы"),#REF!,IF($U576&lt;&gt;0,#REF!,#REF!)),1)*IF($AA576=2024,IF(OR($M576="Услуги",$M576="Работы"),#REF!,IF($U576&lt;&gt;0,#REF!,#REF!)),1)*IF($AA576=2025,IF(OR($M576="Услуги",$M576="Работы"),#REF!,IF($U576&lt;&gt;0,#REF!,#REF!)),1)</f>
        <v>390852</v>
      </c>
      <c r="AI576" s="96">
        <f>Y576*IF($AA576=2021,IF(OR($M576="Услуги",$M576="Работы"),#REF!,IF($U576&lt;&gt;0,#REF!,#REF!)),1)*IF($AA576=2022,IF(OR($M576="Услуги",$M576="Работы"),#REF!,IF($U576&lt;&gt;0,#REF!,#REF!)),1)*IF($AA576=2023,IF(OR($M576="Услуги",$M576="Работы"),#REF!,IF($U576&lt;&gt;0,#REF!,#REF!)),1)*IF($AA576=2024,IF(OR($M576="Услуги",$M576="Работы"),#REF!,IF($U576&lt;&gt;0,#REF!,#REF!)),1)*IF($AA576=2025,IF(OR($M576="Услуги",$M576="Работы"),#REF!,IF($U576&lt;&gt;0,#REF!,#REF!)),1)</f>
        <v>0</v>
      </c>
      <c r="AJ576" s="96">
        <f>Z576*IF($AA576=2021,IF(OR($M576="Услуги",$M576="Работы"),#REF!,IF($U576&lt;&gt;0,#REF!,#REF!)),1)*IF($AA576=2022,IF(OR($M576="Услуги",$M576="Работы"),#REF!,IF($U576&lt;&gt;0,#REF!,#REF!)),1)*IF($AA576=2023,IF(OR($M576="Услуги",$M576="Работы"),#REF!,IF($U576&lt;&gt;0,#REF!,#REF!)),1)*IF($AA576=2024,IF(OR($M576="Услуги",$M576="Работы"),#REF!,IF($U576&lt;&gt;0,#REF!,#REF!)),1)*IF($AA576=2025,IF(OR($M576="Услуги",$M576="Работы"),#REF!,IF($U576&lt;&gt;0,#REF!,#REF!)),1)</f>
        <v>390852</v>
      </c>
      <c r="AK576" s="107">
        <v>390852</v>
      </c>
      <c r="AL576" s="57" t="s">
        <v>289</v>
      </c>
      <c r="AM576" s="57">
        <v>390852</v>
      </c>
      <c r="AN576" s="54">
        <v>423</v>
      </c>
    </row>
    <row r="577" spans="1:40" s="56" customFormat="1" ht="14.25" hidden="1" customHeight="1" x14ac:dyDescent="0.25">
      <c r="A577" s="85">
        <v>1</v>
      </c>
      <c r="B577" s="86" t="s">
        <v>86</v>
      </c>
      <c r="C577" s="101" t="s">
        <v>543</v>
      </c>
      <c r="D577" s="85" t="s">
        <v>15</v>
      </c>
      <c r="E577" s="85" t="s">
        <v>422</v>
      </c>
      <c r="F577" s="85"/>
      <c r="G577" s="87" t="e">
        <f>VLOOKUP(D577,#REF!,2,FALSE)</f>
        <v>#REF!</v>
      </c>
      <c r="H577" s="85"/>
      <c r="I577" s="85"/>
      <c r="J577" s="86" t="s">
        <v>123</v>
      </c>
      <c r="K577" s="87" t="str">
        <f>CONCATENATE(C577," ",D577)</f>
        <v>Реализация защиты систем обработки ПДн АО «ТомскРТС»</v>
      </c>
      <c r="L577" s="99" t="s">
        <v>124</v>
      </c>
      <c r="M577" s="102" t="s">
        <v>4</v>
      </c>
      <c r="N577" s="85" t="s">
        <v>292</v>
      </c>
      <c r="O577" s="85" t="s">
        <v>293</v>
      </c>
      <c r="P577" s="86">
        <v>423</v>
      </c>
      <c r="Q577" s="100">
        <v>924</v>
      </c>
      <c r="R577" s="97">
        <v>0</v>
      </c>
      <c r="S577" s="98">
        <f t="shared" si="275"/>
        <v>390852</v>
      </c>
      <c r="T577" s="95">
        <f t="shared" si="270"/>
        <v>0</v>
      </c>
      <c r="U577" s="98"/>
      <c r="V577" s="95">
        <f t="shared" si="271"/>
        <v>0</v>
      </c>
      <c r="W577" s="95">
        <f t="shared" si="272"/>
        <v>0</v>
      </c>
      <c r="X577" s="98">
        <f t="shared" si="276"/>
        <v>390852</v>
      </c>
      <c r="Y577" s="95">
        <f t="shared" si="273"/>
        <v>0</v>
      </c>
      <c r="Z577" s="95">
        <f t="shared" si="274"/>
        <v>390852</v>
      </c>
      <c r="AA577" s="243" t="s">
        <v>319</v>
      </c>
      <c r="AB577" s="247">
        <f t="shared" si="269"/>
        <v>0</v>
      </c>
      <c r="AC577" s="96">
        <f>S577*IF($AA577=2021,IF(OR($M577="Услуги",$M577="Работы"),#REF!,IF($U577&lt;&gt;0,#REF!,#REF!)),1)*IF($AA577=2022,IF(OR($M577="Услуги",$M577="Работы"),#REF!,IF($U577&lt;&gt;0,#REF!,#REF!)),1)*IF($AA577=2023,IF(OR($M577="Услуги",$M577="Работы"),#REF!,IF($U577&lt;&gt;0,#REF!,#REF!)),1)*IF($AA577=2024,IF(OR($M577="Услуги",$M577="Работы"),#REF!,IF($U577&lt;&gt;0,#REF!,#REF!)),1)*IF($AA577=2025,IF(OR($M577="Услуги",$M577="Работы"),#REF!,IF($U577&lt;&gt;0,#REF!,#REF!)),1)</f>
        <v>390852</v>
      </c>
      <c r="AD577" s="96">
        <f>T577*IF($AA577=2021,IF(OR($M577="Услуги",$M577="Работы"),#REF!,IF($U577&lt;&gt;0,#REF!,#REF!)),1)*IF($AA577=2022,IF(OR($M577="Услуги",$M577="Работы"),#REF!,IF($U577&lt;&gt;0,#REF!,#REF!)),1)*IF($AA577=2023,IF(OR($M577="Услуги",$M577="Работы"),#REF!,IF($U577&lt;&gt;0,#REF!,#REF!)),1)*IF($AA577=2024,IF(OR($M577="Услуги",$M577="Работы"),#REF!,IF($U577&lt;&gt;0,#REF!,#REF!)),1)*IF($AA577=2025,IF(OR($M577="Услуги",$M577="Работы"),#REF!,IF($U577&lt;&gt;0,#REF!,#REF!)),1)</f>
        <v>0</v>
      </c>
      <c r="AE577" s="96">
        <f>U577*IF($AA577=2021,IF(OR($M577="Услуги",$M577="Работы"),#REF!,IF($U577&lt;&gt;0,#REF!,#REF!)),1)*IF($AA577=2022,IF(OR($M577="Услуги",$M577="Работы"),#REF!,IF($U577&lt;&gt;0,#REF!,#REF!)),1)*IF($AA577=2023,IF(OR($M577="Услуги",$M577="Работы"),#REF!,IF($U577&lt;&gt;0,#REF!,#REF!)),1)*IF($AA577=2024,IF(OR($M577="Услуги",$M577="Работы"),#REF!,IF($U577&lt;&gt;0,#REF!,#REF!)),1)*IF($AA577=2025,IF(OR($M577="Услуги",$M577="Работы"),#REF!,IF($U577&lt;&gt;0,#REF!,#REF!)),1)</f>
        <v>0</v>
      </c>
      <c r="AF577" s="96">
        <f>V577*IF($AA577=2021,IF(OR($M577="Услуги",$M577="Работы"),#REF!,IF($U577&lt;&gt;0,#REF!,#REF!)),1)*IF($AA577=2022,IF(OR($M577="Услуги",$M577="Работы"),#REF!,IF($U577&lt;&gt;0,#REF!,#REF!)),1)*IF($AA577=2023,IF(OR($M577="Услуги",$M577="Работы"),#REF!,IF($U577&lt;&gt;0,#REF!,#REF!)),1)*IF($AA577=2024,IF(OR($M577="Услуги",$M577="Работы"),#REF!,IF($U577&lt;&gt;0,#REF!,#REF!)),1)*IF($AA577=2025,IF(OR($M577="Услуги",$M577="Работы"),#REF!,IF($U577&lt;&gt;0,#REF!,#REF!)),1)</f>
        <v>0</v>
      </c>
      <c r="AG577" s="96">
        <f>W577*IF($AA577=2021,IF(OR($M577="Услуги",$M577="Работы"),#REF!,IF($U577&lt;&gt;0,#REF!,#REF!)),1)*IF($AA577=2022,IF(OR($M577="Услуги",$M577="Работы"),#REF!,IF($U577&lt;&gt;0,#REF!,#REF!)),1)*IF($AA577=2023,IF(OR($M577="Услуги",$M577="Работы"),#REF!,IF($U577&lt;&gt;0,#REF!,#REF!)),1)*IF($AA577=2024,IF(OR($M577="Услуги",$M577="Работы"),#REF!,IF($U577&lt;&gt;0,#REF!,#REF!)),1)*IF($AA577=2025,IF(OR($M577="Услуги",$M577="Работы"),#REF!,IF($U577&lt;&gt;0,#REF!,#REF!)),1)</f>
        <v>0</v>
      </c>
      <c r="AH577" s="96">
        <f>X577*IF($AA577=2021,IF(OR($M577="Услуги",$M577="Работы"),#REF!,IF($U577&lt;&gt;0,#REF!,#REF!)),1)*IF($AA577=2022,IF(OR($M577="Услуги",$M577="Работы"),#REF!,IF($U577&lt;&gt;0,#REF!,#REF!)),1)*IF($AA577=2023,IF(OR($M577="Услуги",$M577="Работы"),#REF!,IF($U577&lt;&gt;0,#REF!,#REF!)),1)*IF($AA577=2024,IF(OR($M577="Услуги",$M577="Работы"),#REF!,IF($U577&lt;&gt;0,#REF!,#REF!)),1)*IF($AA577=2025,IF(OR($M577="Услуги",$M577="Работы"),#REF!,IF($U577&lt;&gt;0,#REF!,#REF!)),1)</f>
        <v>390852</v>
      </c>
      <c r="AI577" s="96">
        <f>Y577*IF($AA577=2021,IF(OR($M577="Услуги",$M577="Работы"),#REF!,IF($U577&lt;&gt;0,#REF!,#REF!)),1)*IF($AA577=2022,IF(OR($M577="Услуги",$M577="Работы"),#REF!,IF($U577&lt;&gt;0,#REF!,#REF!)),1)*IF($AA577=2023,IF(OR($M577="Услуги",$M577="Работы"),#REF!,IF($U577&lt;&gt;0,#REF!,#REF!)),1)*IF($AA577=2024,IF(OR($M577="Услуги",$M577="Работы"),#REF!,IF($U577&lt;&gt;0,#REF!,#REF!)),1)*IF($AA577=2025,IF(OR($M577="Услуги",$M577="Работы"),#REF!,IF($U577&lt;&gt;0,#REF!,#REF!)),1)</f>
        <v>0</v>
      </c>
      <c r="AJ577" s="96">
        <f>Z577*IF($AA577=2021,IF(OR($M577="Услуги",$M577="Работы"),#REF!,IF($U577&lt;&gt;0,#REF!,#REF!)),1)*IF($AA577=2022,IF(OR($M577="Услуги",$M577="Работы"),#REF!,IF($U577&lt;&gt;0,#REF!,#REF!)),1)*IF($AA577=2023,IF(OR($M577="Услуги",$M577="Работы"),#REF!,IF($U577&lt;&gt;0,#REF!,#REF!)),1)*IF($AA577=2024,IF(OR($M577="Услуги",$M577="Работы"),#REF!,IF($U577&lt;&gt;0,#REF!,#REF!)),1)*IF($AA577=2025,IF(OR($M577="Услуги",$M577="Работы"),#REF!,IF($U577&lt;&gt;0,#REF!,#REF!)),1)</f>
        <v>390852</v>
      </c>
      <c r="AK577" s="107">
        <v>390852</v>
      </c>
      <c r="AL577" s="57" t="s">
        <v>289</v>
      </c>
      <c r="AM577" s="57">
        <v>390852</v>
      </c>
      <c r="AN577" s="54">
        <v>423</v>
      </c>
    </row>
    <row r="578" spans="1:40" s="56" customFormat="1" ht="14.25" hidden="1" customHeight="1" x14ac:dyDescent="0.25">
      <c r="A578" s="85">
        <v>1</v>
      </c>
      <c r="B578" s="86" t="s">
        <v>86</v>
      </c>
      <c r="C578" s="101" t="s">
        <v>543</v>
      </c>
      <c r="D578" s="85" t="s">
        <v>15</v>
      </c>
      <c r="E578" s="85" t="s">
        <v>422</v>
      </c>
      <c r="F578" s="85"/>
      <c r="G578" s="87" t="e">
        <f>VLOOKUP(D578,#REF!,2,FALSE)</f>
        <v>#REF!</v>
      </c>
      <c r="H578" s="85"/>
      <c r="I578" s="85"/>
      <c r="J578" s="86" t="s">
        <v>123</v>
      </c>
      <c r="K578" s="87" t="str">
        <f>CONCATENATE(C578," ",D578)</f>
        <v>Реализация защиты систем обработки ПДн АО «ТомскРТС»</v>
      </c>
      <c r="L578" s="99" t="s">
        <v>124</v>
      </c>
      <c r="M578" s="102" t="s">
        <v>4</v>
      </c>
      <c r="N578" s="85" t="s">
        <v>292</v>
      </c>
      <c r="O578" s="85" t="s">
        <v>293</v>
      </c>
      <c r="P578" s="86">
        <v>423</v>
      </c>
      <c r="Q578" s="100">
        <v>924</v>
      </c>
      <c r="R578" s="97">
        <v>0</v>
      </c>
      <c r="S578" s="98">
        <f t="shared" si="275"/>
        <v>390852</v>
      </c>
      <c r="T578" s="95">
        <f t="shared" si="270"/>
        <v>0</v>
      </c>
      <c r="U578" s="98"/>
      <c r="V578" s="95">
        <f t="shared" si="271"/>
        <v>0</v>
      </c>
      <c r="W578" s="95">
        <f t="shared" si="272"/>
        <v>0</v>
      </c>
      <c r="X578" s="98">
        <f t="shared" si="276"/>
        <v>390852</v>
      </c>
      <c r="Y578" s="95">
        <f t="shared" si="273"/>
        <v>0</v>
      </c>
      <c r="Z578" s="95">
        <f t="shared" si="274"/>
        <v>390852</v>
      </c>
      <c r="AA578" s="243" t="s">
        <v>320</v>
      </c>
      <c r="AB578" s="247">
        <f t="shared" si="269"/>
        <v>0</v>
      </c>
      <c r="AC578" s="96">
        <f>S578*IF($AA578=2021,IF(OR($M578="Услуги",$M578="Работы"),#REF!,IF($U578&lt;&gt;0,#REF!,#REF!)),1)*IF($AA578=2022,IF(OR($M578="Услуги",$M578="Работы"),#REF!,IF($U578&lt;&gt;0,#REF!,#REF!)),1)*IF($AA578=2023,IF(OR($M578="Услуги",$M578="Работы"),#REF!,IF($U578&lt;&gt;0,#REF!,#REF!)),1)*IF($AA578=2024,IF(OR($M578="Услуги",$M578="Работы"),#REF!,IF($U578&lt;&gt;0,#REF!,#REF!)),1)*IF($AA578=2025,IF(OR($M578="Услуги",$M578="Работы"),#REF!,IF($U578&lt;&gt;0,#REF!,#REF!)),1)</f>
        <v>390852</v>
      </c>
      <c r="AD578" s="96">
        <f>T578*IF($AA578=2021,IF(OR($M578="Услуги",$M578="Работы"),#REF!,IF($U578&lt;&gt;0,#REF!,#REF!)),1)*IF($AA578=2022,IF(OR($M578="Услуги",$M578="Работы"),#REF!,IF($U578&lt;&gt;0,#REF!,#REF!)),1)*IF($AA578=2023,IF(OR($M578="Услуги",$M578="Работы"),#REF!,IF($U578&lt;&gt;0,#REF!,#REF!)),1)*IF($AA578=2024,IF(OR($M578="Услуги",$M578="Работы"),#REF!,IF($U578&lt;&gt;0,#REF!,#REF!)),1)*IF($AA578=2025,IF(OR($M578="Услуги",$M578="Работы"),#REF!,IF($U578&lt;&gt;0,#REF!,#REF!)),1)</f>
        <v>0</v>
      </c>
      <c r="AE578" s="96">
        <f>U578*IF($AA578=2021,IF(OR($M578="Услуги",$M578="Работы"),#REF!,IF($U578&lt;&gt;0,#REF!,#REF!)),1)*IF($AA578=2022,IF(OR($M578="Услуги",$M578="Работы"),#REF!,IF($U578&lt;&gt;0,#REF!,#REF!)),1)*IF($AA578=2023,IF(OR($M578="Услуги",$M578="Работы"),#REF!,IF($U578&lt;&gt;0,#REF!,#REF!)),1)*IF($AA578=2024,IF(OR($M578="Услуги",$M578="Работы"),#REF!,IF($U578&lt;&gt;0,#REF!,#REF!)),1)*IF($AA578=2025,IF(OR($M578="Услуги",$M578="Работы"),#REF!,IF($U578&lt;&gt;0,#REF!,#REF!)),1)</f>
        <v>0</v>
      </c>
      <c r="AF578" s="96">
        <f>V578*IF($AA578=2021,IF(OR($M578="Услуги",$M578="Работы"),#REF!,IF($U578&lt;&gt;0,#REF!,#REF!)),1)*IF($AA578=2022,IF(OR($M578="Услуги",$M578="Работы"),#REF!,IF($U578&lt;&gt;0,#REF!,#REF!)),1)*IF($AA578=2023,IF(OR($M578="Услуги",$M578="Работы"),#REF!,IF($U578&lt;&gt;0,#REF!,#REF!)),1)*IF($AA578=2024,IF(OR($M578="Услуги",$M578="Работы"),#REF!,IF($U578&lt;&gt;0,#REF!,#REF!)),1)*IF($AA578=2025,IF(OR($M578="Услуги",$M578="Работы"),#REF!,IF($U578&lt;&gt;0,#REF!,#REF!)),1)</f>
        <v>0</v>
      </c>
      <c r="AG578" s="96">
        <f>W578*IF($AA578=2021,IF(OR($M578="Услуги",$M578="Работы"),#REF!,IF($U578&lt;&gt;0,#REF!,#REF!)),1)*IF($AA578=2022,IF(OR($M578="Услуги",$M578="Работы"),#REF!,IF($U578&lt;&gt;0,#REF!,#REF!)),1)*IF($AA578=2023,IF(OR($M578="Услуги",$M578="Работы"),#REF!,IF($U578&lt;&gt;0,#REF!,#REF!)),1)*IF($AA578=2024,IF(OR($M578="Услуги",$M578="Работы"),#REF!,IF($U578&lt;&gt;0,#REF!,#REF!)),1)*IF($AA578=2025,IF(OR($M578="Услуги",$M578="Работы"),#REF!,IF($U578&lt;&gt;0,#REF!,#REF!)),1)</f>
        <v>0</v>
      </c>
      <c r="AH578" s="96">
        <f>X578*IF($AA578=2021,IF(OR($M578="Услуги",$M578="Работы"),#REF!,IF($U578&lt;&gt;0,#REF!,#REF!)),1)*IF($AA578=2022,IF(OR($M578="Услуги",$M578="Работы"),#REF!,IF($U578&lt;&gt;0,#REF!,#REF!)),1)*IF($AA578=2023,IF(OR($M578="Услуги",$M578="Работы"),#REF!,IF($U578&lt;&gt;0,#REF!,#REF!)),1)*IF($AA578=2024,IF(OR($M578="Услуги",$M578="Работы"),#REF!,IF($U578&lt;&gt;0,#REF!,#REF!)),1)*IF($AA578=2025,IF(OR($M578="Услуги",$M578="Работы"),#REF!,IF($U578&lt;&gt;0,#REF!,#REF!)),1)</f>
        <v>390852</v>
      </c>
      <c r="AI578" s="96">
        <f>Y578*IF($AA578=2021,IF(OR($M578="Услуги",$M578="Работы"),#REF!,IF($U578&lt;&gt;0,#REF!,#REF!)),1)*IF($AA578=2022,IF(OR($M578="Услуги",$M578="Работы"),#REF!,IF($U578&lt;&gt;0,#REF!,#REF!)),1)*IF($AA578=2023,IF(OR($M578="Услуги",$M578="Работы"),#REF!,IF($U578&lt;&gt;0,#REF!,#REF!)),1)*IF($AA578=2024,IF(OR($M578="Услуги",$M578="Работы"),#REF!,IF($U578&lt;&gt;0,#REF!,#REF!)),1)*IF($AA578=2025,IF(OR($M578="Услуги",$M578="Работы"),#REF!,IF($U578&lt;&gt;0,#REF!,#REF!)),1)</f>
        <v>0</v>
      </c>
      <c r="AJ578" s="96">
        <f>Z578*IF($AA578=2021,IF(OR($M578="Услуги",$M578="Работы"),#REF!,IF($U578&lt;&gt;0,#REF!,#REF!)),1)*IF($AA578=2022,IF(OR($M578="Услуги",$M578="Работы"),#REF!,IF($U578&lt;&gt;0,#REF!,#REF!)),1)*IF($AA578=2023,IF(OR($M578="Услуги",$M578="Работы"),#REF!,IF($U578&lt;&gt;0,#REF!,#REF!)),1)*IF($AA578=2024,IF(OR($M578="Услуги",$M578="Работы"),#REF!,IF($U578&lt;&gt;0,#REF!,#REF!)),1)*IF($AA578=2025,IF(OR($M578="Услуги",$M578="Работы"),#REF!,IF($U578&lt;&gt;0,#REF!,#REF!)),1)</f>
        <v>390852</v>
      </c>
      <c r="AK578" s="107">
        <v>390852</v>
      </c>
      <c r="AL578" s="57" t="s">
        <v>289</v>
      </c>
      <c r="AM578" s="57">
        <v>390852</v>
      </c>
      <c r="AN578" s="54">
        <v>423</v>
      </c>
    </row>
    <row r="579" spans="1:40" s="56" customFormat="1" ht="14.25" hidden="1" customHeight="1" x14ac:dyDescent="0.25">
      <c r="A579" s="85">
        <v>1</v>
      </c>
      <c r="B579" s="86" t="s">
        <v>86</v>
      </c>
      <c r="C579" s="101" t="s">
        <v>543</v>
      </c>
      <c r="D579" s="85" t="s">
        <v>15</v>
      </c>
      <c r="E579" s="85" t="s">
        <v>422</v>
      </c>
      <c r="F579" s="85"/>
      <c r="G579" s="87" t="e">
        <f>VLOOKUP(D579,#REF!,2,FALSE)</f>
        <v>#REF!</v>
      </c>
      <c r="H579" s="85"/>
      <c r="I579" s="85"/>
      <c r="J579" s="86" t="s">
        <v>123</v>
      </c>
      <c r="K579" s="87" t="str">
        <f>CONCATENATE(C579," ",D579)</f>
        <v>Реализация защиты систем обработки ПДн АО «ТомскРТС»</v>
      </c>
      <c r="L579" s="99" t="s">
        <v>124</v>
      </c>
      <c r="M579" s="102" t="s">
        <v>4</v>
      </c>
      <c r="N579" s="85" t="s">
        <v>292</v>
      </c>
      <c r="O579" s="85" t="s">
        <v>293</v>
      </c>
      <c r="P579" s="86">
        <v>423</v>
      </c>
      <c r="Q579" s="100">
        <v>924</v>
      </c>
      <c r="R579" s="97">
        <v>0</v>
      </c>
      <c r="S579" s="98">
        <f t="shared" si="275"/>
        <v>390852</v>
      </c>
      <c r="T579" s="95">
        <f t="shared" si="270"/>
        <v>0</v>
      </c>
      <c r="U579" s="98"/>
      <c r="V579" s="95">
        <f t="shared" si="271"/>
        <v>0</v>
      </c>
      <c r="W579" s="95">
        <f t="shared" si="272"/>
        <v>0</v>
      </c>
      <c r="X579" s="98">
        <f t="shared" si="276"/>
        <v>390852</v>
      </c>
      <c r="Y579" s="95">
        <f t="shared" si="273"/>
        <v>0</v>
      </c>
      <c r="Z579" s="95">
        <f t="shared" si="274"/>
        <v>390852</v>
      </c>
      <c r="AA579" s="243">
        <v>2025</v>
      </c>
      <c r="AB579" s="247" t="e">
        <f t="shared" si="269"/>
        <v>#REF!</v>
      </c>
      <c r="AC579" s="96" t="e">
        <f>S579*IF($AA579=2021,IF(OR($M579="Услуги",$M579="Работы"),#REF!,IF($U579&lt;&gt;0,#REF!,#REF!)),1)*IF($AA579=2022,IF(OR($M579="Услуги",$M579="Работы"),#REF!,IF($U579&lt;&gt;0,#REF!,#REF!)),1)*IF($AA579=2023,IF(OR($M579="Услуги",$M579="Работы"),#REF!,IF($U579&lt;&gt;0,#REF!,#REF!)),1)*IF($AA579=2024,IF(OR($M579="Услуги",$M579="Работы"),#REF!,IF($U579&lt;&gt;0,#REF!,#REF!)),1)*IF($AA579=2025,IF(OR($M579="Услуги",$M579="Работы"),#REF!,IF($U579&lt;&gt;0,#REF!,#REF!)),1)</f>
        <v>#REF!</v>
      </c>
      <c r="AD579" s="96" t="e">
        <f>T579*IF($AA579=2021,IF(OR($M579="Услуги",$M579="Работы"),#REF!,IF($U579&lt;&gt;0,#REF!,#REF!)),1)*IF($AA579=2022,IF(OR($M579="Услуги",$M579="Работы"),#REF!,IF($U579&lt;&gt;0,#REF!,#REF!)),1)*IF($AA579=2023,IF(OR($M579="Услуги",$M579="Работы"),#REF!,IF($U579&lt;&gt;0,#REF!,#REF!)),1)*IF($AA579=2024,IF(OR($M579="Услуги",$M579="Работы"),#REF!,IF($U579&lt;&gt;0,#REF!,#REF!)),1)*IF($AA579=2025,IF(OR($M579="Услуги",$M579="Работы"),#REF!,IF($U579&lt;&gt;0,#REF!,#REF!)),1)</f>
        <v>#REF!</v>
      </c>
      <c r="AE579" s="96" t="e">
        <f>U579*IF($AA579=2021,IF(OR($M579="Услуги",$M579="Работы"),#REF!,IF($U579&lt;&gt;0,#REF!,#REF!)),1)*IF($AA579=2022,IF(OR($M579="Услуги",$M579="Работы"),#REF!,IF($U579&lt;&gt;0,#REF!,#REF!)),1)*IF($AA579=2023,IF(OR($M579="Услуги",$M579="Работы"),#REF!,IF($U579&lt;&gt;0,#REF!,#REF!)),1)*IF($AA579=2024,IF(OR($M579="Услуги",$M579="Работы"),#REF!,IF($U579&lt;&gt;0,#REF!,#REF!)),1)*IF($AA579=2025,IF(OR($M579="Услуги",$M579="Работы"),#REF!,IF($U579&lt;&gt;0,#REF!,#REF!)),1)</f>
        <v>#REF!</v>
      </c>
      <c r="AF579" s="96" t="e">
        <f>V579*IF($AA579=2021,IF(OR($M579="Услуги",$M579="Работы"),#REF!,IF($U579&lt;&gt;0,#REF!,#REF!)),1)*IF($AA579=2022,IF(OR($M579="Услуги",$M579="Работы"),#REF!,IF($U579&lt;&gt;0,#REF!,#REF!)),1)*IF($AA579=2023,IF(OR($M579="Услуги",$M579="Работы"),#REF!,IF($U579&lt;&gt;0,#REF!,#REF!)),1)*IF($AA579=2024,IF(OR($M579="Услуги",$M579="Работы"),#REF!,IF($U579&lt;&gt;0,#REF!,#REF!)),1)*IF($AA579=2025,IF(OR($M579="Услуги",$M579="Работы"),#REF!,IF($U579&lt;&gt;0,#REF!,#REF!)),1)</f>
        <v>#REF!</v>
      </c>
      <c r="AG579" s="96" t="e">
        <f>W579*IF($AA579=2021,IF(OR($M579="Услуги",$M579="Работы"),#REF!,IF($U579&lt;&gt;0,#REF!,#REF!)),1)*IF($AA579=2022,IF(OR($M579="Услуги",$M579="Работы"),#REF!,IF($U579&lt;&gt;0,#REF!,#REF!)),1)*IF($AA579=2023,IF(OR($M579="Услуги",$M579="Работы"),#REF!,IF($U579&lt;&gt;0,#REF!,#REF!)),1)*IF($AA579=2024,IF(OR($M579="Услуги",$M579="Работы"),#REF!,IF($U579&lt;&gt;0,#REF!,#REF!)),1)*IF($AA579=2025,IF(OR($M579="Услуги",$M579="Работы"),#REF!,IF($U579&lt;&gt;0,#REF!,#REF!)),1)</f>
        <v>#REF!</v>
      </c>
      <c r="AH579" s="96" t="e">
        <f>X579*IF($AA579=2021,IF(OR($M579="Услуги",$M579="Работы"),#REF!,IF($U579&lt;&gt;0,#REF!,#REF!)),1)*IF($AA579=2022,IF(OR($M579="Услуги",$M579="Работы"),#REF!,IF($U579&lt;&gt;0,#REF!,#REF!)),1)*IF($AA579=2023,IF(OR($M579="Услуги",$M579="Работы"),#REF!,IF($U579&lt;&gt;0,#REF!,#REF!)),1)*IF($AA579=2024,IF(OR($M579="Услуги",$M579="Работы"),#REF!,IF($U579&lt;&gt;0,#REF!,#REF!)),1)*IF($AA579=2025,IF(OR($M579="Услуги",$M579="Работы"),#REF!,IF($U579&lt;&gt;0,#REF!,#REF!)),1)</f>
        <v>#REF!</v>
      </c>
      <c r="AI579" s="96" t="e">
        <f>Y579*IF($AA579=2021,IF(OR($M579="Услуги",$M579="Работы"),#REF!,IF($U579&lt;&gt;0,#REF!,#REF!)),1)*IF($AA579=2022,IF(OR($M579="Услуги",$M579="Работы"),#REF!,IF($U579&lt;&gt;0,#REF!,#REF!)),1)*IF($AA579=2023,IF(OR($M579="Услуги",$M579="Работы"),#REF!,IF($U579&lt;&gt;0,#REF!,#REF!)),1)*IF($AA579=2024,IF(OR($M579="Услуги",$M579="Работы"),#REF!,IF($U579&lt;&gt;0,#REF!,#REF!)),1)*IF($AA579=2025,IF(OR($M579="Услуги",$M579="Работы"),#REF!,IF($U579&lt;&gt;0,#REF!,#REF!)),1)</f>
        <v>#REF!</v>
      </c>
      <c r="AJ579" s="96" t="e">
        <f>Z579*IF($AA579=2021,IF(OR($M579="Услуги",$M579="Работы"),#REF!,IF($U579&lt;&gt;0,#REF!,#REF!)),1)*IF($AA579=2022,IF(OR($M579="Услуги",$M579="Работы"),#REF!,IF($U579&lt;&gt;0,#REF!,#REF!)),1)*IF($AA579=2023,IF(OR($M579="Услуги",$M579="Работы"),#REF!,IF($U579&lt;&gt;0,#REF!,#REF!)),1)*IF($AA579=2024,IF(OR($M579="Услуги",$M579="Работы"),#REF!,IF($U579&lt;&gt;0,#REF!,#REF!)),1)*IF($AA579=2025,IF(OR($M579="Услуги",$M579="Работы"),#REF!,IF($U579&lt;&gt;0,#REF!,#REF!)),1)</f>
        <v>#REF!</v>
      </c>
      <c r="AK579" s="107">
        <v>390852</v>
      </c>
      <c r="AL579" s="57" t="s">
        <v>289</v>
      </c>
      <c r="AM579" s="57">
        <v>390852</v>
      </c>
      <c r="AN579" s="54">
        <v>423</v>
      </c>
    </row>
    <row r="580" spans="1:40" s="56" customFormat="1" ht="14.25" hidden="1" customHeight="1" x14ac:dyDescent="0.25">
      <c r="A580" s="85">
        <v>1</v>
      </c>
      <c r="B580" s="86" t="s">
        <v>86</v>
      </c>
      <c r="C580" s="101" t="s">
        <v>543</v>
      </c>
      <c r="D580" s="85" t="s">
        <v>15</v>
      </c>
      <c r="E580" s="85" t="s">
        <v>422</v>
      </c>
      <c r="F580" s="85"/>
      <c r="G580" s="87" t="e">
        <f>VLOOKUP(D580,#REF!,2,FALSE)</f>
        <v>#REF!</v>
      </c>
      <c r="H580" s="85"/>
      <c r="I580" s="85"/>
      <c r="J580" s="86" t="s">
        <v>123</v>
      </c>
      <c r="K580" s="87" t="str">
        <f>CONCATENATE("Централизация систем антивирусной защиты"," ",D580)</f>
        <v>Централизация систем антивирусной защиты АО «ТомскРТС»</v>
      </c>
      <c r="L580" s="99" t="s">
        <v>124</v>
      </c>
      <c r="M580" s="102" t="s">
        <v>4</v>
      </c>
      <c r="N580" s="85" t="s">
        <v>328</v>
      </c>
      <c r="O580" s="85" t="s">
        <v>295</v>
      </c>
      <c r="P580" s="86">
        <v>92</v>
      </c>
      <c r="Q580" s="100">
        <v>16453</v>
      </c>
      <c r="R580" s="97">
        <v>0</v>
      </c>
      <c r="S580" s="98">
        <f t="shared" si="275"/>
        <v>1513676</v>
      </c>
      <c r="T580" s="95">
        <f t="shared" si="270"/>
        <v>0</v>
      </c>
      <c r="U580" s="98"/>
      <c r="V580" s="95">
        <f t="shared" si="271"/>
        <v>0</v>
      </c>
      <c r="W580" s="95">
        <f t="shared" si="272"/>
        <v>0</v>
      </c>
      <c r="X580" s="98">
        <f t="shared" si="276"/>
        <v>1513676</v>
      </c>
      <c r="Y580" s="95">
        <f t="shared" si="273"/>
        <v>0</v>
      </c>
      <c r="Z580" s="95">
        <f t="shared" si="274"/>
        <v>1513676</v>
      </c>
      <c r="AA580" s="243" t="s">
        <v>317</v>
      </c>
      <c r="AB580" s="247">
        <f t="shared" si="269"/>
        <v>0</v>
      </c>
      <c r="AC580" s="96">
        <f>S580*IF($AA580=2021,IF(OR($M580="Услуги",$M580="Работы"),#REF!,IF($U580&lt;&gt;0,#REF!,#REF!)),1)*IF($AA580=2022,IF(OR($M580="Услуги",$M580="Работы"),#REF!,IF($U580&lt;&gt;0,#REF!,#REF!)),1)*IF($AA580=2023,IF(OR($M580="Услуги",$M580="Работы"),#REF!,IF($U580&lt;&gt;0,#REF!,#REF!)),1)*IF($AA580=2024,IF(OR($M580="Услуги",$M580="Работы"),#REF!,IF($U580&lt;&gt;0,#REF!,#REF!)),1)*IF($AA580=2025,IF(OR($M580="Услуги",$M580="Работы"),#REF!,IF($U580&lt;&gt;0,#REF!,#REF!)),1)</f>
        <v>1513676</v>
      </c>
      <c r="AD580" s="96">
        <f>T580*IF($AA580=2021,IF(OR($M580="Услуги",$M580="Работы"),#REF!,IF($U580&lt;&gt;0,#REF!,#REF!)),1)*IF($AA580=2022,IF(OR($M580="Услуги",$M580="Работы"),#REF!,IF($U580&lt;&gt;0,#REF!,#REF!)),1)*IF($AA580=2023,IF(OR($M580="Услуги",$M580="Работы"),#REF!,IF($U580&lt;&gt;0,#REF!,#REF!)),1)*IF($AA580=2024,IF(OR($M580="Услуги",$M580="Работы"),#REF!,IF($U580&lt;&gt;0,#REF!,#REF!)),1)*IF($AA580=2025,IF(OR($M580="Услуги",$M580="Работы"),#REF!,IF($U580&lt;&gt;0,#REF!,#REF!)),1)</f>
        <v>0</v>
      </c>
      <c r="AE580" s="96">
        <f>U580*IF($AA580=2021,IF(OR($M580="Услуги",$M580="Работы"),#REF!,IF($U580&lt;&gt;0,#REF!,#REF!)),1)*IF($AA580=2022,IF(OR($M580="Услуги",$M580="Работы"),#REF!,IF($U580&lt;&gt;0,#REF!,#REF!)),1)*IF($AA580=2023,IF(OR($M580="Услуги",$M580="Работы"),#REF!,IF($U580&lt;&gt;0,#REF!,#REF!)),1)*IF($AA580=2024,IF(OR($M580="Услуги",$M580="Работы"),#REF!,IF($U580&lt;&gt;0,#REF!,#REF!)),1)*IF($AA580=2025,IF(OR($M580="Услуги",$M580="Работы"),#REF!,IF($U580&lt;&gt;0,#REF!,#REF!)),1)</f>
        <v>0</v>
      </c>
      <c r="AF580" s="96">
        <f>V580*IF($AA580=2021,IF(OR($M580="Услуги",$M580="Работы"),#REF!,IF($U580&lt;&gt;0,#REF!,#REF!)),1)*IF($AA580=2022,IF(OR($M580="Услуги",$M580="Работы"),#REF!,IF($U580&lt;&gt;0,#REF!,#REF!)),1)*IF($AA580=2023,IF(OR($M580="Услуги",$M580="Работы"),#REF!,IF($U580&lt;&gt;0,#REF!,#REF!)),1)*IF($AA580=2024,IF(OR($M580="Услуги",$M580="Работы"),#REF!,IF($U580&lt;&gt;0,#REF!,#REF!)),1)*IF($AA580=2025,IF(OR($M580="Услуги",$M580="Работы"),#REF!,IF($U580&lt;&gt;0,#REF!,#REF!)),1)</f>
        <v>0</v>
      </c>
      <c r="AG580" s="96">
        <f>W580*IF($AA580=2021,IF(OR($M580="Услуги",$M580="Работы"),#REF!,IF($U580&lt;&gt;0,#REF!,#REF!)),1)*IF($AA580=2022,IF(OR($M580="Услуги",$M580="Работы"),#REF!,IF($U580&lt;&gt;0,#REF!,#REF!)),1)*IF($AA580=2023,IF(OR($M580="Услуги",$M580="Работы"),#REF!,IF($U580&lt;&gt;0,#REF!,#REF!)),1)*IF($AA580=2024,IF(OR($M580="Услуги",$M580="Работы"),#REF!,IF($U580&lt;&gt;0,#REF!,#REF!)),1)*IF($AA580=2025,IF(OR($M580="Услуги",$M580="Работы"),#REF!,IF($U580&lt;&gt;0,#REF!,#REF!)),1)</f>
        <v>0</v>
      </c>
      <c r="AH580" s="96">
        <f>X580*IF($AA580=2021,IF(OR($M580="Услуги",$M580="Работы"),#REF!,IF($U580&lt;&gt;0,#REF!,#REF!)),1)*IF($AA580=2022,IF(OR($M580="Услуги",$M580="Работы"),#REF!,IF($U580&lt;&gt;0,#REF!,#REF!)),1)*IF($AA580=2023,IF(OR($M580="Услуги",$M580="Работы"),#REF!,IF($U580&lt;&gt;0,#REF!,#REF!)),1)*IF($AA580=2024,IF(OR($M580="Услуги",$M580="Работы"),#REF!,IF($U580&lt;&gt;0,#REF!,#REF!)),1)*IF($AA580=2025,IF(OR($M580="Услуги",$M580="Работы"),#REF!,IF($U580&lt;&gt;0,#REF!,#REF!)),1)</f>
        <v>1513676</v>
      </c>
      <c r="AI580" s="96">
        <f>Y580*IF($AA580=2021,IF(OR($M580="Услуги",$M580="Работы"),#REF!,IF($U580&lt;&gt;0,#REF!,#REF!)),1)*IF($AA580=2022,IF(OR($M580="Услуги",$M580="Работы"),#REF!,IF($U580&lt;&gt;0,#REF!,#REF!)),1)*IF($AA580=2023,IF(OR($M580="Услуги",$M580="Работы"),#REF!,IF($U580&lt;&gt;0,#REF!,#REF!)),1)*IF($AA580=2024,IF(OR($M580="Услуги",$M580="Работы"),#REF!,IF($U580&lt;&gt;0,#REF!,#REF!)),1)*IF($AA580=2025,IF(OR($M580="Услуги",$M580="Работы"),#REF!,IF($U580&lt;&gt;0,#REF!,#REF!)),1)</f>
        <v>0</v>
      </c>
      <c r="AJ580" s="96">
        <f>Z580*IF($AA580=2021,IF(OR($M580="Услуги",$M580="Работы"),#REF!,IF($U580&lt;&gt;0,#REF!,#REF!)),1)*IF($AA580=2022,IF(OR($M580="Услуги",$M580="Работы"),#REF!,IF($U580&lt;&gt;0,#REF!,#REF!)),1)*IF($AA580=2023,IF(OR($M580="Услуги",$M580="Работы"),#REF!,IF($U580&lt;&gt;0,#REF!,#REF!)),1)*IF($AA580=2024,IF(OR($M580="Услуги",$M580="Работы"),#REF!,IF($U580&lt;&gt;0,#REF!,#REF!)),1)*IF($AA580=2025,IF(OR($M580="Услуги",$M580="Работы"),#REF!,IF($U580&lt;&gt;0,#REF!,#REF!)),1)</f>
        <v>1513676</v>
      </c>
      <c r="AK580" s="107">
        <v>1513676</v>
      </c>
      <c r="AL580" s="57" t="s">
        <v>289</v>
      </c>
      <c r="AM580" s="57">
        <v>1513676</v>
      </c>
      <c r="AN580" s="54">
        <v>92</v>
      </c>
    </row>
    <row r="581" spans="1:40" s="56" customFormat="1" ht="14.25" hidden="1" customHeight="1" x14ac:dyDescent="0.25">
      <c r="A581" s="85">
        <v>1</v>
      </c>
      <c r="B581" s="86" t="s">
        <v>86</v>
      </c>
      <c r="C581" s="101" t="s">
        <v>543</v>
      </c>
      <c r="D581" s="85" t="s">
        <v>15</v>
      </c>
      <c r="E581" s="85" t="s">
        <v>422</v>
      </c>
      <c r="F581" s="85"/>
      <c r="G581" s="87" t="e">
        <f>VLOOKUP(D581,#REF!,2,FALSE)</f>
        <v>#REF!</v>
      </c>
      <c r="H581" s="85"/>
      <c r="I581" s="85"/>
      <c r="J581" s="86" t="s">
        <v>123</v>
      </c>
      <c r="K581" s="87" t="str">
        <f>CONCATENATE("Централизация систем антивирусной защиты"," ",D581)</f>
        <v>Централизация систем антивирусной защиты АО «ТомскРТС»</v>
      </c>
      <c r="L581" s="99" t="s">
        <v>124</v>
      </c>
      <c r="M581" s="90" t="s">
        <v>528</v>
      </c>
      <c r="N581" s="85" t="s">
        <v>131</v>
      </c>
      <c r="O581" s="85" t="s">
        <v>296</v>
      </c>
      <c r="P581" s="86">
        <v>1</v>
      </c>
      <c r="Q581" s="100">
        <v>508.4</v>
      </c>
      <c r="R581" s="97">
        <v>0.2</v>
      </c>
      <c r="S581" s="98">
        <f t="shared" si="275"/>
        <v>508.4</v>
      </c>
      <c r="T581" s="95">
        <f t="shared" si="270"/>
        <v>84.733333333333348</v>
      </c>
      <c r="U581" s="104"/>
      <c r="V581" s="95">
        <f t="shared" si="271"/>
        <v>0</v>
      </c>
      <c r="W581" s="95">
        <f t="shared" si="272"/>
        <v>0</v>
      </c>
      <c r="X581" s="98">
        <f t="shared" si="276"/>
        <v>508.4</v>
      </c>
      <c r="Y581" s="95">
        <f t="shared" si="273"/>
        <v>84.733333333333348</v>
      </c>
      <c r="Z581" s="95">
        <f t="shared" si="274"/>
        <v>423.66666666666663</v>
      </c>
      <c r="AA581" s="244" t="s">
        <v>317</v>
      </c>
      <c r="AB581" s="247">
        <f t="shared" si="269"/>
        <v>0</v>
      </c>
      <c r="AC581" s="96">
        <f>S581*IF($AA581=2021,IF(OR($M581="Услуги",$M581="Работы"),#REF!,IF($U581&lt;&gt;0,#REF!,#REF!)),1)*IF($AA581=2022,IF(OR($M581="Услуги",$M581="Работы"),#REF!,IF($U581&lt;&gt;0,#REF!,#REF!)),1)*IF($AA581=2023,IF(OR($M581="Услуги",$M581="Работы"),#REF!,IF($U581&lt;&gt;0,#REF!,#REF!)),1)*IF($AA581=2024,IF(OR($M581="Услуги",$M581="Работы"),#REF!,IF($U581&lt;&gt;0,#REF!,#REF!)),1)*IF($AA581=2025,IF(OR($M581="Услуги",$M581="Работы"),#REF!,IF($U581&lt;&gt;0,#REF!,#REF!)),1)</f>
        <v>508.4</v>
      </c>
      <c r="AD581" s="96">
        <f>T581*IF($AA581=2021,IF(OR($M581="Услуги",$M581="Работы"),#REF!,IF($U581&lt;&gt;0,#REF!,#REF!)),1)*IF($AA581=2022,IF(OR($M581="Услуги",$M581="Работы"),#REF!,IF($U581&lt;&gt;0,#REF!,#REF!)),1)*IF($AA581=2023,IF(OR($M581="Услуги",$M581="Работы"),#REF!,IF($U581&lt;&gt;0,#REF!,#REF!)),1)*IF($AA581=2024,IF(OR($M581="Услуги",$M581="Работы"),#REF!,IF($U581&lt;&gt;0,#REF!,#REF!)),1)*IF($AA581=2025,IF(OR($M581="Услуги",$M581="Работы"),#REF!,IF($U581&lt;&gt;0,#REF!,#REF!)),1)</f>
        <v>84.733333333333348</v>
      </c>
      <c r="AE581" s="96">
        <f>U581*IF($AA581=2021,IF(OR($M581="Услуги",$M581="Работы"),#REF!,IF($U581&lt;&gt;0,#REF!,#REF!)),1)*IF($AA581=2022,IF(OR($M581="Услуги",$M581="Работы"),#REF!,IF($U581&lt;&gt;0,#REF!,#REF!)),1)*IF($AA581=2023,IF(OR($M581="Услуги",$M581="Работы"),#REF!,IF($U581&lt;&gt;0,#REF!,#REF!)),1)*IF($AA581=2024,IF(OR($M581="Услуги",$M581="Работы"),#REF!,IF($U581&lt;&gt;0,#REF!,#REF!)),1)*IF($AA581=2025,IF(OR($M581="Услуги",$M581="Работы"),#REF!,IF($U581&lt;&gt;0,#REF!,#REF!)),1)</f>
        <v>0</v>
      </c>
      <c r="AF581" s="96">
        <f>V581*IF($AA581=2021,IF(OR($M581="Услуги",$M581="Работы"),#REF!,IF($U581&lt;&gt;0,#REF!,#REF!)),1)*IF($AA581=2022,IF(OR($M581="Услуги",$M581="Работы"),#REF!,IF($U581&lt;&gt;0,#REF!,#REF!)),1)*IF($AA581=2023,IF(OR($M581="Услуги",$M581="Работы"),#REF!,IF($U581&lt;&gt;0,#REF!,#REF!)),1)*IF($AA581=2024,IF(OR($M581="Услуги",$M581="Работы"),#REF!,IF($U581&lt;&gt;0,#REF!,#REF!)),1)*IF($AA581=2025,IF(OR($M581="Услуги",$M581="Работы"),#REF!,IF($U581&lt;&gt;0,#REF!,#REF!)),1)</f>
        <v>0</v>
      </c>
      <c r="AG581" s="96">
        <f>W581*IF($AA581=2021,IF(OR($M581="Услуги",$M581="Работы"),#REF!,IF($U581&lt;&gt;0,#REF!,#REF!)),1)*IF($AA581=2022,IF(OR($M581="Услуги",$M581="Работы"),#REF!,IF($U581&lt;&gt;0,#REF!,#REF!)),1)*IF($AA581=2023,IF(OR($M581="Услуги",$M581="Работы"),#REF!,IF($U581&lt;&gt;0,#REF!,#REF!)),1)*IF($AA581=2024,IF(OR($M581="Услуги",$M581="Работы"),#REF!,IF($U581&lt;&gt;0,#REF!,#REF!)),1)*IF($AA581=2025,IF(OR($M581="Услуги",$M581="Работы"),#REF!,IF($U581&lt;&gt;0,#REF!,#REF!)),1)</f>
        <v>0</v>
      </c>
      <c r="AH581" s="96">
        <f>X581*IF($AA581=2021,IF(OR($M581="Услуги",$M581="Работы"),#REF!,IF($U581&lt;&gt;0,#REF!,#REF!)),1)*IF($AA581=2022,IF(OR($M581="Услуги",$M581="Работы"),#REF!,IF($U581&lt;&gt;0,#REF!,#REF!)),1)*IF($AA581=2023,IF(OR($M581="Услуги",$M581="Работы"),#REF!,IF($U581&lt;&gt;0,#REF!,#REF!)),1)*IF($AA581=2024,IF(OR($M581="Услуги",$M581="Работы"),#REF!,IF($U581&lt;&gt;0,#REF!,#REF!)),1)*IF($AA581=2025,IF(OR($M581="Услуги",$M581="Работы"),#REF!,IF($U581&lt;&gt;0,#REF!,#REF!)),1)</f>
        <v>508.4</v>
      </c>
      <c r="AI581" s="96">
        <f>Y581*IF($AA581=2021,IF(OR($M581="Услуги",$M581="Работы"),#REF!,IF($U581&lt;&gt;0,#REF!,#REF!)),1)*IF($AA581=2022,IF(OR($M581="Услуги",$M581="Работы"),#REF!,IF($U581&lt;&gt;0,#REF!,#REF!)),1)*IF($AA581=2023,IF(OR($M581="Услуги",$M581="Работы"),#REF!,IF($U581&lt;&gt;0,#REF!,#REF!)),1)*IF($AA581=2024,IF(OR($M581="Услуги",$M581="Работы"),#REF!,IF($U581&lt;&gt;0,#REF!,#REF!)),1)*IF($AA581=2025,IF(OR($M581="Услуги",$M581="Работы"),#REF!,IF($U581&lt;&gt;0,#REF!,#REF!)),1)</f>
        <v>84.733333333333348</v>
      </c>
      <c r="AJ581" s="96">
        <f>Z581*IF($AA581=2021,IF(OR($M581="Услуги",$M581="Работы"),#REF!,IF($U581&lt;&gt;0,#REF!,#REF!)),1)*IF($AA581=2022,IF(OR($M581="Услуги",$M581="Работы"),#REF!,IF($U581&lt;&gt;0,#REF!,#REF!)),1)*IF($AA581=2023,IF(OR($M581="Услуги",$M581="Работы"),#REF!,IF($U581&lt;&gt;0,#REF!,#REF!)),1)*IF($AA581=2024,IF(OR($M581="Услуги",$M581="Работы"),#REF!,IF($U581&lt;&gt;0,#REF!,#REF!)),1)*IF($AA581=2025,IF(OR($M581="Услуги",$M581="Работы"),#REF!,IF($U581&lt;&gt;0,#REF!,#REF!)),1)</f>
        <v>423.66666666666663</v>
      </c>
      <c r="AK581" s="107">
        <v>508.4</v>
      </c>
      <c r="AL581" s="57" t="s">
        <v>289</v>
      </c>
      <c r="AM581" s="57">
        <v>508.4</v>
      </c>
      <c r="AN581" s="54">
        <v>1</v>
      </c>
    </row>
    <row r="582" spans="1:40" s="56" customFormat="1" ht="14.25" hidden="1" customHeight="1" x14ac:dyDescent="0.25">
      <c r="A582" s="85">
        <v>1</v>
      </c>
      <c r="B582" s="86" t="s">
        <v>86</v>
      </c>
      <c r="C582" s="101" t="s">
        <v>543</v>
      </c>
      <c r="D582" s="85" t="s">
        <v>15</v>
      </c>
      <c r="E582" s="85" t="s">
        <v>422</v>
      </c>
      <c r="F582" s="85"/>
      <c r="G582" s="87" t="e">
        <f>VLOOKUP(D582,#REF!,2,FALSE)</f>
        <v>#REF!</v>
      </c>
      <c r="H582" s="85"/>
      <c r="I582" s="85"/>
      <c r="J582" s="86" t="s">
        <v>123</v>
      </c>
      <c r="K582" s="87" t="str">
        <f t="shared" ref="K582:K596" si="277">CONCATENATE(C582," ",D582)</f>
        <v>Реализация защиты систем обработки ПДн АО «ТомскРТС»</v>
      </c>
      <c r="L582" s="99" t="s">
        <v>124</v>
      </c>
      <c r="M582" s="102" t="s">
        <v>4</v>
      </c>
      <c r="N582" s="85" t="s">
        <v>329</v>
      </c>
      <c r="O582" s="85" t="s">
        <v>298</v>
      </c>
      <c r="P582" s="86">
        <v>92</v>
      </c>
      <c r="Q582" s="100">
        <v>11517</v>
      </c>
      <c r="R582" s="97">
        <v>0</v>
      </c>
      <c r="S582" s="98">
        <f t="shared" si="275"/>
        <v>1059564</v>
      </c>
      <c r="T582" s="95">
        <f t="shared" si="270"/>
        <v>0</v>
      </c>
      <c r="U582" s="98"/>
      <c r="V582" s="95">
        <f t="shared" si="271"/>
        <v>0</v>
      </c>
      <c r="W582" s="95">
        <f t="shared" si="272"/>
        <v>0</v>
      </c>
      <c r="X582" s="98">
        <f t="shared" si="276"/>
        <v>1059564</v>
      </c>
      <c r="Y582" s="95">
        <f t="shared" si="273"/>
        <v>0</v>
      </c>
      <c r="Z582" s="95">
        <f t="shared" si="274"/>
        <v>1059564</v>
      </c>
      <c r="AA582" s="243" t="s">
        <v>318</v>
      </c>
      <c r="AB582" s="247">
        <f t="shared" si="269"/>
        <v>0</v>
      </c>
      <c r="AC582" s="96">
        <f>S582*IF($AA582=2021,IF(OR($M582="Услуги",$M582="Работы"),#REF!,IF($U582&lt;&gt;0,#REF!,#REF!)),1)*IF($AA582=2022,IF(OR($M582="Услуги",$M582="Работы"),#REF!,IF($U582&lt;&gt;0,#REF!,#REF!)),1)*IF($AA582=2023,IF(OR($M582="Услуги",$M582="Работы"),#REF!,IF($U582&lt;&gt;0,#REF!,#REF!)),1)*IF($AA582=2024,IF(OR($M582="Услуги",$M582="Работы"),#REF!,IF($U582&lt;&gt;0,#REF!,#REF!)),1)*IF($AA582=2025,IF(OR($M582="Услуги",$M582="Работы"),#REF!,IF($U582&lt;&gt;0,#REF!,#REF!)),1)</f>
        <v>1059564</v>
      </c>
      <c r="AD582" s="96">
        <f>T582*IF($AA582=2021,IF(OR($M582="Услуги",$M582="Работы"),#REF!,IF($U582&lt;&gt;0,#REF!,#REF!)),1)*IF($AA582=2022,IF(OR($M582="Услуги",$M582="Работы"),#REF!,IF($U582&lt;&gt;0,#REF!,#REF!)),1)*IF($AA582=2023,IF(OR($M582="Услуги",$M582="Работы"),#REF!,IF($U582&lt;&gt;0,#REF!,#REF!)),1)*IF($AA582=2024,IF(OR($M582="Услуги",$M582="Работы"),#REF!,IF($U582&lt;&gt;0,#REF!,#REF!)),1)*IF($AA582=2025,IF(OR($M582="Услуги",$M582="Работы"),#REF!,IF($U582&lt;&gt;0,#REF!,#REF!)),1)</f>
        <v>0</v>
      </c>
      <c r="AE582" s="96">
        <f>U582*IF($AA582=2021,IF(OR($M582="Услуги",$M582="Работы"),#REF!,IF($U582&lt;&gt;0,#REF!,#REF!)),1)*IF($AA582=2022,IF(OR($M582="Услуги",$M582="Работы"),#REF!,IF($U582&lt;&gt;0,#REF!,#REF!)),1)*IF($AA582=2023,IF(OR($M582="Услуги",$M582="Работы"),#REF!,IF($U582&lt;&gt;0,#REF!,#REF!)),1)*IF($AA582=2024,IF(OR($M582="Услуги",$M582="Работы"),#REF!,IF($U582&lt;&gt;0,#REF!,#REF!)),1)*IF($AA582=2025,IF(OR($M582="Услуги",$M582="Работы"),#REF!,IF($U582&lt;&gt;0,#REF!,#REF!)),1)</f>
        <v>0</v>
      </c>
      <c r="AF582" s="96">
        <f>V582*IF($AA582=2021,IF(OR($M582="Услуги",$M582="Работы"),#REF!,IF($U582&lt;&gt;0,#REF!,#REF!)),1)*IF($AA582=2022,IF(OR($M582="Услуги",$M582="Работы"),#REF!,IF($U582&lt;&gt;0,#REF!,#REF!)),1)*IF($AA582=2023,IF(OR($M582="Услуги",$M582="Работы"),#REF!,IF($U582&lt;&gt;0,#REF!,#REF!)),1)*IF($AA582=2024,IF(OR($M582="Услуги",$M582="Работы"),#REF!,IF($U582&lt;&gt;0,#REF!,#REF!)),1)*IF($AA582=2025,IF(OR($M582="Услуги",$M582="Работы"),#REF!,IF($U582&lt;&gt;0,#REF!,#REF!)),1)</f>
        <v>0</v>
      </c>
      <c r="AG582" s="96">
        <f>W582*IF($AA582=2021,IF(OR($M582="Услуги",$M582="Работы"),#REF!,IF($U582&lt;&gt;0,#REF!,#REF!)),1)*IF($AA582=2022,IF(OR($M582="Услуги",$M582="Работы"),#REF!,IF($U582&lt;&gt;0,#REF!,#REF!)),1)*IF($AA582=2023,IF(OR($M582="Услуги",$M582="Работы"),#REF!,IF($U582&lt;&gt;0,#REF!,#REF!)),1)*IF($AA582=2024,IF(OR($M582="Услуги",$M582="Работы"),#REF!,IF($U582&lt;&gt;0,#REF!,#REF!)),1)*IF($AA582=2025,IF(OR($M582="Услуги",$M582="Работы"),#REF!,IF($U582&lt;&gt;0,#REF!,#REF!)),1)</f>
        <v>0</v>
      </c>
      <c r="AH582" s="96">
        <f>X582*IF($AA582=2021,IF(OR($M582="Услуги",$M582="Работы"),#REF!,IF($U582&lt;&gt;0,#REF!,#REF!)),1)*IF($AA582=2022,IF(OR($M582="Услуги",$M582="Работы"),#REF!,IF($U582&lt;&gt;0,#REF!,#REF!)),1)*IF($AA582=2023,IF(OR($M582="Услуги",$M582="Работы"),#REF!,IF($U582&lt;&gt;0,#REF!,#REF!)),1)*IF($AA582=2024,IF(OR($M582="Услуги",$M582="Работы"),#REF!,IF($U582&lt;&gt;0,#REF!,#REF!)),1)*IF($AA582=2025,IF(OR($M582="Услуги",$M582="Работы"),#REF!,IF($U582&lt;&gt;0,#REF!,#REF!)),1)</f>
        <v>1059564</v>
      </c>
      <c r="AI582" s="96">
        <f>Y582*IF($AA582=2021,IF(OR($M582="Услуги",$M582="Работы"),#REF!,IF($U582&lt;&gt;0,#REF!,#REF!)),1)*IF($AA582=2022,IF(OR($M582="Услуги",$M582="Работы"),#REF!,IF($U582&lt;&gt;0,#REF!,#REF!)),1)*IF($AA582=2023,IF(OR($M582="Услуги",$M582="Работы"),#REF!,IF($U582&lt;&gt;0,#REF!,#REF!)),1)*IF($AA582=2024,IF(OR($M582="Услуги",$M582="Работы"),#REF!,IF($U582&lt;&gt;0,#REF!,#REF!)),1)*IF($AA582=2025,IF(OR($M582="Услуги",$M582="Работы"),#REF!,IF($U582&lt;&gt;0,#REF!,#REF!)),1)</f>
        <v>0</v>
      </c>
      <c r="AJ582" s="96">
        <f>Z582*IF($AA582=2021,IF(OR($M582="Услуги",$M582="Работы"),#REF!,IF($U582&lt;&gt;0,#REF!,#REF!)),1)*IF($AA582=2022,IF(OR($M582="Услуги",$M582="Работы"),#REF!,IF($U582&lt;&gt;0,#REF!,#REF!)),1)*IF($AA582=2023,IF(OR($M582="Услуги",$M582="Работы"),#REF!,IF($U582&lt;&gt;0,#REF!,#REF!)),1)*IF($AA582=2024,IF(OR($M582="Услуги",$M582="Работы"),#REF!,IF($U582&lt;&gt;0,#REF!,#REF!)),1)*IF($AA582=2025,IF(OR($M582="Услуги",$M582="Работы"),#REF!,IF($U582&lt;&gt;0,#REF!,#REF!)),1)</f>
        <v>1059564</v>
      </c>
      <c r="AK582" s="107">
        <v>1059564</v>
      </c>
      <c r="AL582" s="57" t="s">
        <v>289</v>
      </c>
      <c r="AM582" s="57">
        <v>1059564</v>
      </c>
      <c r="AN582" s="54">
        <v>92</v>
      </c>
    </row>
    <row r="583" spans="1:40" s="56" customFormat="1" ht="14.25" hidden="1" customHeight="1" x14ac:dyDescent="0.25">
      <c r="A583" s="85">
        <v>1</v>
      </c>
      <c r="B583" s="86" t="s">
        <v>86</v>
      </c>
      <c r="C583" s="101" t="s">
        <v>543</v>
      </c>
      <c r="D583" s="85" t="s">
        <v>15</v>
      </c>
      <c r="E583" s="85" t="s">
        <v>422</v>
      </c>
      <c r="F583" s="85"/>
      <c r="G583" s="87" t="e">
        <f>VLOOKUP(D583,#REF!,2,FALSE)</f>
        <v>#REF!</v>
      </c>
      <c r="H583" s="85"/>
      <c r="I583" s="85"/>
      <c r="J583" s="86" t="s">
        <v>123</v>
      </c>
      <c r="K583" s="87" t="str">
        <f t="shared" si="277"/>
        <v>Реализация защиты систем обработки ПДн АО «ТомскРТС»</v>
      </c>
      <c r="L583" s="99" t="s">
        <v>124</v>
      </c>
      <c r="M583" s="102" t="s">
        <v>4</v>
      </c>
      <c r="N583" s="85" t="s">
        <v>329</v>
      </c>
      <c r="O583" s="85" t="s">
        <v>298</v>
      </c>
      <c r="P583" s="86">
        <v>92</v>
      </c>
      <c r="Q583" s="100">
        <v>11517</v>
      </c>
      <c r="R583" s="97">
        <v>0</v>
      </c>
      <c r="S583" s="98">
        <f t="shared" si="275"/>
        <v>1059564</v>
      </c>
      <c r="T583" s="95">
        <f t="shared" si="270"/>
        <v>0</v>
      </c>
      <c r="U583" s="98"/>
      <c r="V583" s="95">
        <f t="shared" si="271"/>
        <v>0</v>
      </c>
      <c r="W583" s="95">
        <f t="shared" si="272"/>
        <v>0</v>
      </c>
      <c r="X583" s="98">
        <f t="shared" si="276"/>
        <v>1059564</v>
      </c>
      <c r="Y583" s="95">
        <f t="shared" si="273"/>
        <v>0</v>
      </c>
      <c r="Z583" s="95">
        <f t="shared" si="274"/>
        <v>1059564</v>
      </c>
      <c r="AA583" s="243" t="s">
        <v>319</v>
      </c>
      <c r="AB583" s="247">
        <f t="shared" si="269"/>
        <v>0</v>
      </c>
      <c r="AC583" s="96">
        <f>S583*IF($AA583=2021,IF(OR($M583="Услуги",$M583="Работы"),#REF!,IF($U583&lt;&gt;0,#REF!,#REF!)),1)*IF($AA583=2022,IF(OR($M583="Услуги",$M583="Работы"),#REF!,IF($U583&lt;&gt;0,#REF!,#REF!)),1)*IF($AA583=2023,IF(OR($M583="Услуги",$M583="Работы"),#REF!,IF($U583&lt;&gt;0,#REF!,#REF!)),1)*IF($AA583=2024,IF(OR($M583="Услуги",$M583="Работы"),#REF!,IF($U583&lt;&gt;0,#REF!,#REF!)),1)*IF($AA583=2025,IF(OR($M583="Услуги",$M583="Работы"),#REF!,IF($U583&lt;&gt;0,#REF!,#REF!)),1)</f>
        <v>1059564</v>
      </c>
      <c r="AD583" s="96">
        <f>T583*IF($AA583=2021,IF(OR($M583="Услуги",$M583="Работы"),#REF!,IF($U583&lt;&gt;0,#REF!,#REF!)),1)*IF($AA583=2022,IF(OR($M583="Услуги",$M583="Работы"),#REF!,IF($U583&lt;&gt;0,#REF!,#REF!)),1)*IF($AA583=2023,IF(OR($M583="Услуги",$M583="Работы"),#REF!,IF($U583&lt;&gt;0,#REF!,#REF!)),1)*IF($AA583=2024,IF(OR($M583="Услуги",$M583="Работы"),#REF!,IF($U583&lt;&gt;0,#REF!,#REF!)),1)*IF($AA583=2025,IF(OR($M583="Услуги",$M583="Работы"),#REF!,IF($U583&lt;&gt;0,#REF!,#REF!)),1)</f>
        <v>0</v>
      </c>
      <c r="AE583" s="96">
        <f>U583*IF($AA583=2021,IF(OR($M583="Услуги",$M583="Работы"),#REF!,IF($U583&lt;&gt;0,#REF!,#REF!)),1)*IF($AA583=2022,IF(OR($M583="Услуги",$M583="Работы"),#REF!,IF($U583&lt;&gt;0,#REF!,#REF!)),1)*IF($AA583=2023,IF(OR($M583="Услуги",$M583="Работы"),#REF!,IF($U583&lt;&gt;0,#REF!,#REF!)),1)*IF($AA583=2024,IF(OR($M583="Услуги",$M583="Работы"),#REF!,IF($U583&lt;&gt;0,#REF!,#REF!)),1)*IF($AA583=2025,IF(OR($M583="Услуги",$M583="Работы"),#REF!,IF($U583&lt;&gt;0,#REF!,#REF!)),1)</f>
        <v>0</v>
      </c>
      <c r="AF583" s="96">
        <f>V583*IF($AA583=2021,IF(OR($M583="Услуги",$M583="Работы"),#REF!,IF($U583&lt;&gt;0,#REF!,#REF!)),1)*IF($AA583=2022,IF(OR($M583="Услуги",$M583="Работы"),#REF!,IF($U583&lt;&gt;0,#REF!,#REF!)),1)*IF($AA583=2023,IF(OR($M583="Услуги",$M583="Работы"),#REF!,IF($U583&lt;&gt;0,#REF!,#REF!)),1)*IF($AA583=2024,IF(OR($M583="Услуги",$M583="Работы"),#REF!,IF($U583&lt;&gt;0,#REF!,#REF!)),1)*IF($AA583=2025,IF(OR($M583="Услуги",$M583="Работы"),#REF!,IF($U583&lt;&gt;0,#REF!,#REF!)),1)</f>
        <v>0</v>
      </c>
      <c r="AG583" s="96">
        <f>W583*IF($AA583=2021,IF(OR($M583="Услуги",$M583="Работы"),#REF!,IF($U583&lt;&gt;0,#REF!,#REF!)),1)*IF($AA583=2022,IF(OR($M583="Услуги",$M583="Работы"),#REF!,IF($U583&lt;&gt;0,#REF!,#REF!)),1)*IF($AA583=2023,IF(OR($M583="Услуги",$M583="Работы"),#REF!,IF($U583&lt;&gt;0,#REF!,#REF!)),1)*IF($AA583=2024,IF(OR($M583="Услуги",$M583="Работы"),#REF!,IF($U583&lt;&gt;0,#REF!,#REF!)),1)*IF($AA583=2025,IF(OR($M583="Услуги",$M583="Работы"),#REF!,IF($U583&lt;&gt;0,#REF!,#REF!)),1)</f>
        <v>0</v>
      </c>
      <c r="AH583" s="96">
        <f>X583*IF($AA583=2021,IF(OR($M583="Услуги",$M583="Работы"),#REF!,IF($U583&lt;&gt;0,#REF!,#REF!)),1)*IF($AA583=2022,IF(OR($M583="Услуги",$M583="Работы"),#REF!,IF($U583&lt;&gt;0,#REF!,#REF!)),1)*IF($AA583=2023,IF(OR($M583="Услуги",$M583="Работы"),#REF!,IF($U583&lt;&gt;0,#REF!,#REF!)),1)*IF($AA583=2024,IF(OR($M583="Услуги",$M583="Работы"),#REF!,IF($U583&lt;&gt;0,#REF!,#REF!)),1)*IF($AA583=2025,IF(OR($M583="Услуги",$M583="Работы"),#REF!,IF($U583&lt;&gt;0,#REF!,#REF!)),1)</f>
        <v>1059564</v>
      </c>
      <c r="AI583" s="96">
        <f>Y583*IF($AA583=2021,IF(OR($M583="Услуги",$M583="Работы"),#REF!,IF($U583&lt;&gt;0,#REF!,#REF!)),1)*IF($AA583=2022,IF(OR($M583="Услуги",$M583="Работы"),#REF!,IF($U583&lt;&gt;0,#REF!,#REF!)),1)*IF($AA583=2023,IF(OR($M583="Услуги",$M583="Работы"),#REF!,IF($U583&lt;&gt;0,#REF!,#REF!)),1)*IF($AA583=2024,IF(OR($M583="Услуги",$M583="Работы"),#REF!,IF($U583&lt;&gt;0,#REF!,#REF!)),1)*IF($AA583=2025,IF(OR($M583="Услуги",$M583="Работы"),#REF!,IF($U583&lt;&gt;0,#REF!,#REF!)),1)</f>
        <v>0</v>
      </c>
      <c r="AJ583" s="96">
        <f>Z583*IF($AA583=2021,IF(OR($M583="Услуги",$M583="Работы"),#REF!,IF($U583&lt;&gt;0,#REF!,#REF!)),1)*IF($AA583=2022,IF(OR($M583="Услуги",$M583="Работы"),#REF!,IF($U583&lt;&gt;0,#REF!,#REF!)),1)*IF($AA583=2023,IF(OR($M583="Услуги",$M583="Работы"),#REF!,IF($U583&lt;&gt;0,#REF!,#REF!)),1)*IF($AA583=2024,IF(OR($M583="Услуги",$M583="Работы"),#REF!,IF($U583&lt;&gt;0,#REF!,#REF!)),1)*IF($AA583=2025,IF(OR($M583="Услуги",$M583="Работы"),#REF!,IF($U583&lt;&gt;0,#REF!,#REF!)),1)</f>
        <v>1059564</v>
      </c>
      <c r="AK583" s="107">
        <v>1059564</v>
      </c>
      <c r="AL583" s="57" t="s">
        <v>289</v>
      </c>
      <c r="AM583" s="57">
        <v>1059564</v>
      </c>
      <c r="AN583" s="54">
        <v>92</v>
      </c>
    </row>
    <row r="584" spans="1:40" s="56" customFormat="1" ht="14.25" hidden="1" customHeight="1" x14ac:dyDescent="0.25">
      <c r="A584" s="85">
        <v>1</v>
      </c>
      <c r="B584" s="86" t="s">
        <v>86</v>
      </c>
      <c r="C584" s="101" t="s">
        <v>543</v>
      </c>
      <c r="D584" s="85" t="s">
        <v>15</v>
      </c>
      <c r="E584" s="85" t="s">
        <v>422</v>
      </c>
      <c r="F584" s="85"/>
      <c r="G584" s="87" t="e">
        <f>VLOOKUP(D584,#REF!,2,FALSE)</f>
        <v>#REF!</v>
      </c>
      <c r="H584" s="85"/>
      <c r="I584" s="85"/>
      <c r="J584" s="86" t="s">
        <v>123</v>
      </c>
      <c r="K584" s="87" t="str">
        <f t="shared" si="277"/>
        <v>Реализация защиты систем обработки ПДн АО «ТомскРТС»</v>
      </c>
      <c r="L584" s="99" t="s">
        <v>124</v>
      </c>
      <c r="M584" s="102" t="s">
        <v>4</v>
      </c>
      <c r="N584" s="85" t="s">
        <v>329</v>
      </c>
      <c r="O584" s="85" t="s">
        <v>298</v>
      </c>
      <c r="P584" s="86">
        <v>92</v>
      </c>
      <c r="Q584" s="100">
        <v>11517</v>
      </c>
      <c r="R584" s="97">
        <v>0</v>
      </c>
      <c r="S584" s="98">
        <f t="shared" si="275"/>
        <v>1059564</v>
      </c>
      <c r="T584" s="95">
        <f t="shared" si="270"/>
        <v>0</v>
      </c>
      <c r="U584" s="98"/>
      <c r="V584" s="95">
        <f t="shared" si="271"/>
        <v>0</v>
      </c>
      <c r="W584" s="95">
        <f t="shared" si="272"/>
        <v>0</v>
      </c>
      <c r="X584" s="98">
        <f t="shared" si="276"/>
        <v>1059564</v>
      </c>
      <c r="Y584" s="95">
        <f t="shared" si="273"/>
        <v>0</v>
      </c>
      <c r="Z584" s="95">
        <f t="shared" si="274"/>
        <v>1059564</v>
      </c>
      <c r="AA584" s="243" t="s">
        <v>320</v>
      </c>
      <c r="AB584" s="247">
        <f t="shared" si="269"/>
        <v>0</v>
      </c>
      <c r="AC584" s="96">
        <f>S584*IF($AA584=2021,IF(OR($M584="Услуги",$M584="Работы"),#REF!,IF($U584&lt;&gt;0,#REF!,#REF!)),1)*IF($AA584=2022,IF(OR($M584="Услуги",$M584="Работы"),#REF!,IF($U584&lt;&gt;0,#REF!,#REF!)),1)*IF($AA584=2023,IF(OR($M584="Услуги",$M584="Работы"),#REF!,IF($U584&lt;&gt;0,#REF!,#REF!)),1)*IF($AA584=2024,IF(OR($M584="Услуги",$M584="Работы"),#REF!,IF($U584&lt;&gt;0,#REF!,#REF!)),1)*IF($AA584=2025,IF(OR($M584="Услуги",$M584="Работы"),#REF!,IF($U584&lt;&gt;0,#REF!,#REF!)),1)</f>
        <v>1059564</v>
      </c>
      <c r="AD584" s="96">
        <f>T584*IF($AA584=2021,IF(OR($M584="Услуги",$M584="Работы"),#REF!,IF($U584&lt;&gt;0,#REF!,#REF!)),1)*IF($AA584=2022,IF(OR($M584="Услуги",$M584="Работы"),#REF!,IF($U584&lt;&gt;0,#REF!,#REF!)),1)*IF($AA584=2023,IF(OR($M584="Услуги",$M584="Работы"),#REF!,IF($U584&lt;&gt;0,#REF!,#REF!)),1)*IF($AA584=2024,IF(OR($M584="Услуги",$M584="Работы"),#REF!,IF($U584&lt;&gt;0,#REF!,#REF!)),1)*IF($AA584=2025,IF(OR($M584="Услуги",$M584="Работы"),#REF!,IF($U584&lt;&gt;0,#REF!,#REF!)),1)</f>
        <v>0</v>
      </c>
      <c r="AE584" s="96">
        <f>U584*IF($AA584=2021,IF(OR($M584="Услуги",$M584="Работы"),#REF!,IF($U584&lt;&gt;0,#REF!,#REF!)),1)*IF($AA584=2022,IF(OR($M584="Услуги",$M584="Работы"),#REF!,IF($U584&lt;&gt;0,#REF!,#REF!)),1)*IF($AA584=2023,IF(OR($M584="Услуги",$M584="Работы"),#REF!,IF($U584&lt;&gt;0,#REF!,#REF!)),1)*IF($AA584=2024,IF(OR($M584="Услуги",$M584="Работы"),#REF!,IF($U584&lt;&gt;0,#REF!,#REF!)),1)*IF($AA584=2025,IF(OR($M584="Услуги",$M584="Работы"),#REF!,IF($U584&lt;&gt;0,#REF!,#REF!)),1)</f>
        <v>0</v>
      </c>
      <c r="AF584" s="96">
        <f>V584*IF($AA584=2021,IF(OR($M584="Услуги",$M584="Работы"),#REF!,IF($U584&lt;&gt;0,#REF!,#REF!)),1)*IF($AA584=2022,IF(OR($M584="Услуги",$M584="Работы"),#REF!,IF($U584&lt;&gt;0,#REF!,#REF!)),1)*IF($AA584=2023,IF(OR($M584="Услуги",$M584="Работы"),#REF!,IF($U584&lt;&gt;0,#REF!,#REF!)),1)*IF($AA584=2024,IF(OR($M584="Услуги",$M584="Работы"),#REF!,IF($U584&lt;&gt;0,#REF!,#REF!)),1)*IF($AA584=2025,IF(OR($M584="Услуги",$M584="Работы"),#REF!,IF($U584&lt;&gt;0,#REF!,#REF!)),1)</f>
        <v>0</v>
      </c>
      <c r="AG584" s="96">
        <f>W584*IF($AA584=2021,IF(OR($M584="Услуги",$M584="Работы"),#REF!,IF($U584&lt;&gt;0,#REF!,#REF!)),1)*IF($AA584=2022,IF(OR($M584="Услуги",$M584="Работы"),#REF!,IF($U584&lt;&gt;0,#REF!,#REF!)),1)*IF($AA584=2023,IF(OR($M584="Услуги",$M584="Работы"),#REF!,IF($U584&lt;&gt;0,#REF!,#REF!)),1)*IF($AA584=2024,IF(OR($M584="Услуги",$M584="Работы"),#REF!,IF($U584&lt;&gt;0,#REF!,#REF!)),1)*IF($AA584=2025,IF(OR($M584="Услуги",$M584="Работы"),#REF!,IF($U584&lt;&gt;0,#REF!,#REF!)),1)</f>
        <v>0</v>
      </c>
      <c r="AH584" s="96">
        <f>X584*IF($AA584=2021,IF(OR($M584="Услуги",$M584="Работы"),#REF!,IF($U584&lt;&gt;0,#REF!,#REF!)),1)*IF($AA584=2022,IF(OR($M584="Услуги",$M584="Работы"),#REF!,IF($U584&lt;&gt;0,#REF!,#REF!)),1)*IF($AA584=2023,IF(OR($M584="Услуги",$M584="Работы"),#REF!,IF($U584&lt;&gt;0,#REF!,#REF!)),1)*IF($AA584=2024,IF(OR($M584="Услуги",$M584="Работы"),#REF!,IF($U584&lt;&gt;0,#REF!,#REF!)),1)*IF($AA584=2025,IF(OR($M584="Услуги",$M584="Работы"),#REF!,IF($U584&lt;&gt;0,#REF!,#REF!)),1)</f>
        <v>1059564</v>
      </c>
      <c r="AI584" s="96">
        <f>Y584*IF($AA584=2021,IF(OR($M584="Услуги",$M584="Работы"),#REF!,IF($U584&lt;&gt;0,#REF!,#REF!)),1)*IF($AA584=2022,IF(OR($M584="Услуги",$M584="Работы"),#REF!,IF($U584&lt;&gt;0,#REF!,#REF!)),1)*IF($AA584=2023,IF(OR($M584="Услуги",$M584="Работы"),#REF!,IF($U584&lt;&gt;0,#REF!,#REF!)),1)*IF($AA584=2024,IF(OR($M584="Услуги",$M584="Работы"),#REF!,IF($U584&lt;&gt;0,#REF!,#REF!)),1)*IF($AA584=2025,IF(OR($M584="Услуги",$M584="Работы"),#REF!,IF($U584&lt;&gt;0,#REF!,#REF!)),1)</f>
        <v>0</v>
      </c>
      <c r="AJ584" s="96">
        <f>Z584*IF($AA584=2021,IF(OR($M584="Услуги",$M584="Работы"),#REF!,IF($U584&lt;&gt;0,#REF!,#REF!)),1)*IF($AA584=2022,IF(OR($M584="Услуги",$M584="Работы"),#REF!,IF($U584&lt;&gt;0,#REF!,#REF!)),1)*IF($AA584=2023,IF(OR($M584="Услуги",$M584="Работы"),#REF!,IF($U584&lt;&gt;0,#REF!,#REF!)),1)*IF($AA584=2024,IF(OR($M584="Услуги",$M584="Работы"),#REF!,IF($U584&lt;&gt;0,#REF!,#REF!)),1)*IF($AA584=2025,IF(OR($M584="Услуги",$M584="Работы"),#REF!,IF($U584&lt;&gt;0,#REF!,#REF!)),1)</f>
        <v>1059564</v>
      </c>
      <c r="AK584" s="107">
        <v>1059564</v>
      </c>
      <c r="AL584" s="57" t="s">
        <v>289</v>
      </c>
      <c r="AM584" s="57">
        <v>1059564</v>
      </c>
      <c r="AN584" s="54">
        <v>92</v>
      </c>
    </row>
    <row r="585" spans="1:40" s="56" customFormat="1" ht="14.25" hidden="1" customHeight="1" x14ac:dyDescent="0.25">
      <c r="A585" s="85">
        <v>1</v>
      </c>
      <c r="B585" s="86" t="s">
        <v>86</v>
      </c>
      <c r="C585" s="101" t="s">
        <v>543</v>
      </c>
      <c r="D585" s="85" t="s">
        <v>15</v>
      </c>
      <c r="E585" s="85" t="s">
        <v>422</v>
      </c>
      <c r="F585" s="85"/>
      <c r="G585" s="87" t="e">
        <f>VLOOKUP(D585,#REF!,2,FALSE)</f>
        <v>#REF!</v>
      </c>
      <c r="H585" s="85"/>
      <c r="I585" s="85"/>
      <c r="J585" s="86" t="s">
        <v>123</v>
      </c>
      <c r="K585" s="87" t="str">
        <f t="shared" si="277"/>
        <v>Реализация защиты систем обработки ПДн АО «ТомскРТС»</v>
      </c>
      <c r="L585" s="99" t="s">
        <v>124</v>
      </c>
      <c r="M585" s="102" t="s">
        <v>4</v>
      </c>
      <c r="N585" s="85" t="s">
        <v>329</v>
      </c>
      <c r="O585" s="85" t="s">
        <v>298</v>
      </c>
      <c r="P585" s="86">
        <v>92</v>
      </c>
      <c r="Q585" s="100">
        <v>11517</v>
      </c>
      <c r="R585" s="97">
        <v>0</v>
      </c>
      <c r="S585" s="98">
        <f t="shared" si="275"/>
        <v>1059564</v>
      </c>
      <c r="T585" s="95">
        <f t="shared" si="270"/>
        <v>0</v>
      </c>
      <c r="U585" s="98"/>
      <c r="V585" s="95">
        <f t="shared" si="271"/>
        <v>0</v>
      </c>
      <c r="W585" s="95">
        <f t="shared" si="272"/>
        <v>0</v>
      </c>
      <c r="X585" s="98">
        <f t="shared" si="276"/>
        <v>1059564</v>
      </c>
      <c r="Y585" s="95">
        <f t="shared" si="273"/>
        <v>0</v>
      </c>
      <c r="Z585" s="95">
        <f t="shared" si="274"/>
        <v>1059564</v>
      </c>
      <c r="AA585" s="243">
        <v>2025</v>
      </c>
      <c r="AB585" s="247" t="e">
        <f t="shared" si="269"/>
        <v>#REF!</v>
      </c>
      <c r="AC585" s="96" t="e">
        <f>S585*IF($AA585=2021,IF(OR($M585="Услуги",$M585="Работы"),#REF!,IF($U585&lt;&gt;0,#REF!,#REF!)),1)*IF($AA585=2022,IF(OR($M585="Услуги",$M585="Работы"),#REF!,IF($U585&lt;&gt;0,#REF!,#REF!)),1)*IF($AA585=2023,IF(OR($M585="Услуги",$M585="Работы"),#REF!,IF($U585&lt;&gt;0,#REF!,#REF!)),1)*IF($AA585=2024,IF(OR($M585="Услуги",$M585="Работы"),#REF!,IF($U585&lt;&gt;0,#REF!,#REF!)),1)*IF($AA585=2025,IF(OR($M585="Услуги",$M585="Работы"),#REF!,IF($U585&lt;&gt;0,#REF!,#REF!)),1)</f>
        <v>#REF!</v>
      </c>
      <c r="AD585" s="96" t="e">
        <f>T585*IF($AA585=2021,IF(OR($M585="Услуги",$M585="Работы"),#REF!,IF($U585&lt;&gt;0,#REF!,#REF!)),1)*IF($AA585=2022,IF(OR($M585="Услуги",$M585="Работы"),#REF!,IF($U585&lt;&gt;0,#REF!,#REF!)),1)*IF($AA585=2023,IF(OR($M585="Услуги",$M585="Работы"),#REF!,IF($U585&lt;&gt;0,#REF!,#REF!)),1)*IF($AA585=2024,IF(OR($M585="Услуги",$M585="Работы"),#REF!,IF($U585&lt;&gt;0,#REF!,#REF!)),1)*IF($AA585=2025,IF(OR($M585="Услуги",$M585="Работы"),#REF!,IF($U585&lt;&gt;0,#REF!,#REF!)),1)</f>
        <v>#REF!</v>
      </c>
      <c r="AE585" s="96" t="e">
        <f>U585*IF($AA585=2021,IF(OR($M585="Услуги",$M585="Работы"),#REF!,IF($U585&lt;&gt;0,#REF!,#REF!)),1)*IF($AA585=2022,IF(OR($M585="Услуги",$M585="Работы"),#REF!,IF($U585&lt;&gt;0,#REF!,#REF!)),1)*IF($AA585=2023,IF(OR($M585="Услуги",$M585="Работы"),#REF!,IF($U585&lt;&gt;0,#REF!,#REF!)),1)*IF($AA585=2024,IF(OR($M585="Услуги",$M585="Работы"),#REF!,IF($U585&lt;&gt;0,#REF!,#REF!)),1)*IF($AA585=2025,IF(OR($M585="Услуги",$M585="Работы"),#REF!,IF($U585&lt;&gt;0,#REF!,#REF!)),1)</f>
        <v>#REF!</v>
      </c>
      <c r="AF585" s="96" t="e">
        <f>V585*IF($AA585=2021,IF(OR($M585="Услуги",$M585="Работы"),#REF!,IF($U585&lt;&gt;0,#REF!,#REF!)),1)*IF($AA585=2022,IF(OR($M585="Услуги",$M585="Работы"),#REF!,IF($U585&lt;&gt;0,#REF!,#REF!)),1)*IF($AA585=2023,IF(OR($M585="Услуги",$M585="Работы"),#REF!,IF($U585&lt;&gt;0,#REF!,#REF!)),1)*IF($AA585=2024,IF(OR($M585="Услуги",$M585="Работы"),#REF!,IF($U585&lt;&gt;0,#REF!,#REF!)),1)*IF($AA585=2025,IF(OR($M585="Услуги",$M585="Работы"),#REF!,IF($U585&lt;&gt;0,#REF!,#REF!)),1)</f>
        <v>#REF!</v>
      </c>
      <c r="AG585" s="96" t="e">
        <f>W585*IF($AA585=2021,IF(OR($M585="Услуги",$M585="Работы"),#REF!,IF($U585&lt;&gt;0,#REF!,#REF!)),1)*IF($AA585=2022,IF(OR($M585="Услуги",$M585="Работы"),#REF!,IF($U585&lt;&gt;0,#REF!,#REF!)),1)*IF($AA585=2023,IF(OR($M585="Услуги",$M585="Работы"),#REF!,IF($U585&lt;&gt;0,#REF!,#REF!)),1)*IF($AA585=2024,IF(OR($M585="Услуги",$M585="Работы"),#REF!,IF($U585&lt;&gt;0,#REF!,#REF!)),1)*IF($AA585=2025,IF(OR($M585="Услуги",$M585="Работы"),#REF!,IF($U585&lt;&gt;0,#REF!,#REF!)),1)</f>
        <v>#REF!</v>
      </c>
      <c r="AH585" s="96" t="e">
        <f>X585*IF($AA585=2021,IF(OR($M585="Услуги",$M585="Работы"),#REF!,IF($U585&lt;&gt;0,#REF!,#REF!)),1)*IF($AA585=2022,IF(OR($M585="Услуги",$M585="Работы"),#REF!,IF($U585&lt;&gt;0,#REF!,#REF!)),1)*IF($AA585=2023,IF(OR($M585="Услуги",$M585="Работы"),#REF!,IF($U585&lt;&gt;0,#REF!,#REF!)),1)*IF($AA585=2024,IF(OR($M585="Услуги",$M585="Работы"),#REF!,IF($U585&lt;&gt;0,#REF!,#REF!)),1)*IF($AA585=2025,IF(OR($M585="Услуги",$M585="Работы"),#REF!,IF($U585&lt;&gt;0,#REF!,#REF!)),1)</f>
        <v>#REF!</v>
      </c>
      <c r="AI585" s="96" t="e">
        <f>Y585*IF($AA585=2021,IF(OR($M585="Услуги",$M585="Работы"),#REF!,IF($U585&lt;&gt;0,#REF!,#REF!)),1)*IF($AA585=2022,IF(OR($M585="Услуги",$M585="Работы"),#REF!,IF($U585&lt;&gt;0,#REF!,#REF!)),1)*IF($AA585=2023,IF(OR($M585="Услуги",$M585="Работы"),#REF!,IF($U585&lt;&gt;0,#REF!,#REF!)),1)*IF($AA585=2024,IF(OR($M585="Услуги",$M585="Работы"),#REF!,IF($U585&lt;&gt;0,#REF!,#REF!)),1)*IF($AA585=2025,IF(OR($M585="Услуги",$M585="Работы"),#REF!,IF($U585&lt;&gt;0,#REF!,#REF!)),1)</f>
        <v>#REF!</v>
      </c>
      <c r="AJ585" s="96" t="e">
        <f>Z585*IF($AA585=2021,IF(OR($M585="Услуги",$M585="Работы"),#REF!,IF($U585&lt;&gt;0,#REF!,#REF!)),1)*IF($AA585=2022,IF(OR($M585="Услуги",$M585="Работы"),#REF!,IF($U585&lt;&gt;0,#REF!,#REF!)),1)*IF($AA585=2023,IF(OR($M585="Услуги",$M585="Работы"),#REF!,IF($U585&lt;&gt;0,#REF!,#REF!)),1)*IF($AA585=2024,IF(OR($M585="Услуги",$M585="Работы"),#REF!,IF($U585&lt;&gt;0,#REF!,#REF!)),1)*IF($AA585=2025,IF(OR($M585="Услуги",$M585="Работы"),#REF!,IF($U585&lt;&gt;0,#REF!,#REF!)),1)</f>
        <v>#REF!</v>
      </c>
      <c r="AK585" s="107">
        <v>1059564</v>
      </c>
      <c r="AL585" s="57" t="s">
        <v>289</v>
      </c>
      <c r="AM585" s="57">
        <v>1059564</v>
      </c>
      <c r="AN585" s="54">
        <v>92</v>
      </c>
    </row>
    <row r="586" spans="1:40" s="56" customFormat="1" ht="14.25" hidden="1" customHeight="1" x14ac:dyDescent="0.25">
      <c r="A586" s="85">
        <v>1</v>
      </c>
      <c r="B586" s="86" t="s">
        <v>86</v>
      </c>
      <c r="C586" s="101" t="s">
        <v>543</v>
      </c>
      <c r="D586" s="85" t="s">
        <v>15</v>
      </c>
      <c r="E586" s="85" t="s">
        <v>422</v>
      </c>
      <c r="F586" s="85"/>
      <c r="G586" s="87" t="e">
        <f>VLOOKUP(D586,#REF!,2,FALSE)</f>
        <v>#REF!</v>
      </c>
      <c r="H586" s="85"/>
      <c r="I586" s="85"/>
      <c r="J586" s="86" t="s">
        <v>97</v>
      </c>
      <c r="K586" s="87" t="str">
        <f t="shared" si="277"/>
        <v>Реализация защиты систем обработки ПДн АО «ТомскРТС»</v>
      </c>
      <c r="L586" s="99" t="s">
        <v>98</v>
      </c>
      <c r="M586" s="90" t="s">
        <v>528</v>
      </c>
      <c r="N586" s="85" t="s">
        <v>325</v>
      </c>
      <c r="O586" s="85" t="s">
        <v>326</v>
      </c>
      <c r="P586" s="86">
        <v>2</v>
      </c>
      <c r="Q586" s="100">
        <v>1149750</v>
      </c>
      <c r="R586" s="97">
        <v>0.2</v>
      </c>
      <c r="S586" s="98">
        <v>2299500</v>
      </c>
      <c r="T586" s="95">
        <f t="shared" si="270"/>
        <v>383250</v>
      </c>
      <c r="U586" s="98">
        <v>2299500</v>
      </c>
      <c r="V586" s="95">
        <f t="shared" si="271"/>
        <v>383250</v>
      </c>
      <c r="W586" s="95">
        <f t="shared" si="272"/>
        <v>1916250</v>
      </c>
      <c r="X586" s="104"/>
      <c r="Y586" s="95">
        <f t="shared" si="273"/>
        <v>0</v>
      </c>
      <c r="Z586" s="95">
        <f t="shared" si="274"/>
        <v>0</v>
      </c>
      <c r="AA586" s="244">
        <f>Приоритеты!$F$20</f>
        <v>2024</v>
      </c>
      <c r="AB586" s="247" t="e">
        <f t="shared" si="269"/>
        <v>#REF!</v>
      </c>
      <c r="AC586" s="96" t="e">
        <f>S586*IF($AA586=2021,IF(OR($M586="Услуги",$M586="Работы"),#REF!,IF($U586&lt;&gt;0,#REF!,#REF!)),1)*IF($AA586=2022,IF(OR($M586="Услуги",$M586="Работы"),#REF!,IF($U586&lt;&gt;0,#REF!,#REF!)),1)*IF($AA586=2023,IF(OR($M586="Услуги",$M586="Работы"),#REF!,IF($U586&lt;&gt;0,#REF!,#REF!)),1)*IF($AA586=2024,IF(OR($M586="Услуги",$M586="Работы"),#REF!,IF($U586&lt;&gt;0,#REF!,#REF!)),1)*IF($AA586=2025,IF(OR($M586="Услуги",$M586="Работы"),#REF!,IF($U586&lt;&gt;0,#REF!,#REF!)),1)</f>
        <v>#REF!</v>
      </c>
      <c r="AD586" s="96" t="e">
        <f>T586*IF($AA586=2021,IF(OR($M586="Услуги",$M586="Работы"),#REF!,IF($U586&lt;&gt;0,#REF!,#REF!)),1)*IF($AA586=2022,IF(OR($M586="Услуги",$M586="Работы"),#REF!,IF($U586&lt;&gt;0,#REF!,#REF!)),1)*IF($AA586=2023,IF(OR($M586="Услуги",$M586="Работы"),#REF!,IF($U586&lt;&gt;0,#REF!,#REF!)),1)*IF($AA586=2024,IF(OR($M586="Услуги",$M586="Работы"),#REF!,IF($U586&lt;&gt;0,#REF!,#REF!)),1)*IF($AA586=2025,IF(OR($M586="Услуги",$M586="Работы"),#REF!,IF($U586&lt;&gt;0,#REF!,#REF!)),1)</f>
        <v>#REF!</v>
      </c>
      <c r="AE586" s="96" t="e">
        <f>U586*IF($AA586=2021,IF(OR($M586="Услуги",$M586="Работы"),#REF!,IF($U586&lt;&gt;0,#REF!,#REF!)),1)*IF($AA586=2022,IF(OR($M586="Услуги",$M586="Работы"),#REF!,IF($U586&lt;&gt;0,#REF!,#REF!)),1)*IF($AA586=2023,IF(OR($M586="Услуги",$M586="Работы"),#REF!,IF($U586&lt;&gt;0,#REF!,#REF!)),1)*IF($AA586=2024,IF(OR($M586="Услуги",$M586="Работы"),#REF!,IF($U586&lt;&gt;0,#REF!,#REF!)),1)*IF($AA586=2025,IF(OR($M586="Услуги",$M586="Работы"),#REF!,IF($U586&lt;&gt;0,#REF!,#REF!)),1)</f>
        <v>#REF!</v>
      </c>
      <c r="AF586" s="96" t="e">
        <f>V586*IF($AA586=2021,IF(OR($M586="Услуги",$M586="Работы"),#REF!,IF($U586&lt;&gt;0,#REF!,#REF!)),1)*IF($AA586=2022,IF(OR($M586="Услуги",$M586="Работы"),#REF!,IF($U586&lt;&gt;0,#REF!,#REF!)),1)*IF($AA586=2023,IF(OR($M586="Услуги",$M586="Работы"),#REF!,IF($U586&lt;&gt;0,#REF!,#REF!)),1)*IF($AA586=2024,IF(OR($M586="Услуги",$M586="Работы"),#REF!,IF($U586&lt;&gt;0,#REF!,#REF!)),1)*IF($AA586=2025,IF(OR($M586="Услуги",$M586="Работы"),#REF!,IF($U586&lt;&gt;0,#REF!,#REF!)),1)</f>
        <v>#REF!</v>
      </c>
      <c r="AG586" s="96" t="e">
        <f>W586*IF($AA586=2021,IF(OR($M586="Услуги",$M586="Работы"),#REF!,IF($U586&lt;&gt;0,#REF!,#REF!)),1)*IF($AA586=2022,IF(OR($M586="Услуги",$M586="Работы"),#REF!,IF($U586&lt;&gt;0,#REF!,#REF!)),1)*IF($AA586=2023,IF(OR($M586="Услуги",$M586="Работы"),#REF!,IF($U586&lt;&gt;0,#REF!,#REF!)),1)*IF($AA586=2024,IF(OR($M586="Услуги",$M586="Работы"),#REF!,IF($U586&lt;&gt;0,#REF!,#REF!)),1)*IF($AA586=2025,IF(OR($M586="Услуги",$M586="Работы"),#REF!,IF($U586&lt;&gt;0,#REF!,#REF!)),1)</f>
        <v>#REF!</v>
      </c>
      <c r="AH586" s="96" t="e">
        <f>X586*IF($AA586=2021,IF(OR($M586="Услуги",$M586="Работы"),#REF!,IF($U586&lt;&gt;0,#REF!,#REF!)),1)*IF($AA586=2022,IF(OR($M586="Услуги",$M586="Работы"),#REF!,IF($U586&lt;&gt;0,#REF!,#REF!)),1)*IF($AA586=2023,IF(OR($M586="Услуги",$M586="Работы"),#REF!,IF($U586&lt;&gt;0,#REF!,#REF!)),1)*IF($AA586=2024,IF(OR($M586="Услуги",$M586="Работы"),#REF!,IF($U586&lt;&gt;0,#REF!,#REF!)),1)*IF($AA586=2025,IF(OR($M586="Услуги",$M586="Работы"),#REF!,IF($U586&lt;&gt;0,#REF!,#REF!)),1)</f>
        <v>#REF!</v>
      </c>
      <c r="AI586" s="96" t="e">
        <f>Y586*IF($AA586=2021,IF(OR($M586="Услуги",$M586="Работы"),#REF!,IF($U586&lt;&gt;0,#REF!,#REF!)),1)*IF($AA586=2022,IF(OR($M586="Услуги",$M586="Работы"),#REF!,IF($U586&lt;&gt;0,#REF!,#REF!)),1)*IF($AA586=2023,IF(OR($M586="Услуги",$M586="Работы"),#REF!,IF($U586&lt;&gt;0,#REF!,#REF!)),1)*IF($AA586=2024,IF(OR($M586="Услуги",$M586="Работы"),#REF!,IF($U586&lt;&gt;0,#REF!,#REF!)),1)*IF($AA586=2025,IF(OR($M586="Услуги",$M586="Работы"),#REF!,IF($U586&lt;&gt;0,#REF!,#REF!)),1)</f>
        <v>#REF!</v>
      </c>
      <c r="AJ586" s="96" t="e">
        <f>Z586*IF($AA586=2021,IF(OR($M586="Услуги",$M586="Работы"),#REF!,IF($U586&lt;&gt;0,#REF!,#REF!)),1)*IF($AA586=2022,IF(OR($M586="Услуги",$M586="Работы"),#REF!,IF($U586&lt;&gt;0,#REF!,#REF!)),1)*IF($AA586=2023,IF(OR($M586="Услуги",$M586="Работы"),#REF!,IF($U586&lt;&gt;0,#REF!,#REF!)),1)*IF($AA586=2024,IF(OR($M586="Услуги",$M586="Работы"),#REF!,IF($U586&lt;&gt;0,#REF!,#REF!)),1)*IF($AA586=2025,IF(OR($M586="Услуги",$M586="Работы"),#REF!,IF($U586&lt;&gt;0,#REF!,#REF!)),1)</f>
        <v>#REF!</v>
      </c>
      <c r="AK586" s="107">
        <v>2299500</v>
      </c>
      <c r="AL586" s="57">
        <v>2299500</v>
      </c>
      <c r="AM586" s="57" t="s">
        <v>289</v>
      </c>
      <c r="AN586" s="54">
        <v>2</v>
      </c>
    </row>
    <row r="587" spans="1:40" s="56" customFormat="1" ht="14.25" hidden="1" customHeight="1" x14ac:dyDescent="0.25">
      <c r="A587" s="85">
        <v>1</v>
      </c>
      <c r="B587" s="86" t="s">
        <v>86</v>
      </c>
      <c r="C587" s="101" t="s">
        <v>543</v>
      </c>
      <c r="D587" s="85" t="s">
        <v>15</v>
      </c>
      <c r="E587" s="85" t="s">
        <v>422</v>
      </c>
      <c r="F587" s="85"/>
      <c r="G587" s="87" t="e">
        <f>VLOOKUP(D587,#REF!,2,FALSE)</f>
        <v>#REF!</v>
      </c>
      <c r="H587" s="85"/>
      <c r="I587" s="85"/>
      <c r="J587" s="86" t="s">
        <v>97</v>
      </c>
      <c r="K587" s="87" t="str">
        <f t="shared" si="277"/>
        <v>Реализация защиты систем обработки ПДн АО «ТомскРТС»</v>
      </c>
      <c r="L587" s="99" t="s">
        <v>98</v>
      </c>
      <c r="M587" s="90" t="s">
        <v>532</v>
      </c>
      <c r="N587" s="85" t="s">
        <v>197</v>
      </c>
      <c r="O587" s="85" t="s">
        <v>327</v>
      </c>
      <c r="P587" s="86">
        <v>2</v>
      </c>
      <c r="Q587" s="100">
        <v>711750</v>
      </c>
      <c r="R587" s="97">
        <v>0.2</v>
      </c>
      <c r="S587" s="98">
        <v>1423500</v>
      </c>
      <c r="T587" s="95">
        <f t="shared" si="270"/>
        <v>237250</v>
      </c>
      <c r="U587" s="104">
        <v>0</v>
      </c>
      <c r="V587" s="95">
        <f t="shared" si="271"/>
        <v>0</v>
      </c>
      <c r="W587" s="95">
        <f t="shared" si="272"/>
        <v>0</v>
      </c>
      <c r="X587" s="98">
        <v>1423500</v>
      </c>
      <c r="Y587" s="95">
        <f t="shared" si="273"/>
        <v>237250</v>
      </c>
      <c r="Z587" s="95">
        <f t="shared" si="274"/>
        <v>1186250</v>
      </c>
      <c r="AA587" s="244">
        <f>Приоритеты!$F$20</f>
        <v>2024</v>
      </c>
      <c r="AB587" s="247" t="e">
        <f t="shared" si="269"/>
        <v>#REF!</v>
      </c>
      <c r="AC587" s="96" t="e">
        <f>S587*IF($AA587=2021,IF(OR($M587="Услуги",$M587="Работы"),#REF!,IF($U587&lt;&gt;0,#REF!,#REF!)),1)*IF($AA587=2022,IF(OR($M587="Услуги",$M587="Работы"),#REF!,IF($U587&lt;&gt;0,#REF!,#REF!)),1)*IF($AA587=2023,IF(OR($M587="Услуги",$M587="Работы"),#REF!,IF($U587&lt;&gt;0,#REF!,#REF!)),1)*IF($AA587=2024,IF(OR($M587="Услуги",$M587="Работы"),#REF!,IF($U587&lt;&gt;0,#REF!,#REF!)),1)*IF($AA587=2025,IF(OR($M587="Услуги",$M587="Работы"),#REF!,IF($U587&lt;&gt;0,#REF!,#REF!)),1)</f>
        <v>#REF!</v>
      </c>
      <c r="AD587" s="96" t="e">
        <f>T587*IF($AA587=2021,IF(OR($M587="Услуги",$M587="Работы"),#REF!,IF($U587&lt;&gt;0,#REF!,#REF!)),1)*IF($AA587=2022,IF(OR($M587="Услуги",$M587="Работы"),#REF!,IF($U587&lt;&gt;0,#REF!,#REF!)),1)*IF($AA587=2023,IF(OR($M587="Услуги",$M587="Работы"),#REF!,IF($U587&lt;&gt;0,#REF!,#REF!)),1)*IF($AA587=2024,IF(OR($M587="Услуги",$M587="Работы"),#REF!,IF($U587&lt;&gt;0,#REF!,#REF!)),1)*IF($AA587=2025,IF(OR($M587="Услуги",$M587="Работы"),#REF!,IF($U587&lt;&gt;0,#REF!,#REF!)),1)</f>
        <v>#REF!</v>
      </c>
      <c r="AE587" s="96" t="e">
        <f>U587*IF($AA587=2021,IF(OR($M587="Услуги",$M587="Работы"),#REF!,IF($U587&lt;&gt;0,#REF!,#REF!)),1)*IF($AA587=2022,IF(OR($M587="Услуги",$M587="Работы"),#REF!,IF($U587&lt;&gt;0,#REF!,#REF!)),1)*IF($AA587=2023,IF(OR($M587="Услуги",$M587="Работы"),#REF!,IF($U587&lt;&gt;0,#REF!,#REF!)),1)*IF($AA587=2024,IF(OR($M587="Услуги",$M587="Работы"),#REF!,IF($U587&lt;&gt;0,#REF!,#REF!)),1)*IF($AA587=2025,IF(OR($M587="Услуги",$M587="Работы"),#REF!,IF($U587&lt;&gt;0,#REF!,#REF!)),1)</f>
        <v>#REF!</v>
      </c>
      <c r="AF587" s="96" t="e">
        <f>V587*IF($AA587=2021,IF(OR($M587="Услуги",$M587="Работы"),#REF!,IF($U587&lt;&gt;0,#REF!,#REF!)),1)*IF($AA587=2022,IF(OR($M587="Услуги",$M587="Работы"),#REF!,IF($U587&lt;&gt;0,#REF!,#REF!)),1)*IF($AA587=2023,IF(OR($M587="Услуги",$M587="Работы"),#REF!,IF($U587&lt;&gt;0,#REF!,#REF!)),1)*IF($AA587=2024,IF(OR($M587="Услуги",$M587="Работы"),#REF!,IF($U587&lt;&gt;0,#REF!,#REF!)),1)*IF($AA587=2025,IF(OR($M587="Услуги",$M587="Работы"),#REF!,IF($U587&lt;&gt;0,#REF!,#REF!)),1)</f>
        <v>#REF!</v>
      </c>
      <c r="AG587" s="96" t="e">
        <f>W587*IF($AA587=2021,IF(OR($M587="Услуги",$M587="Работы"),#REF!,IF($U587&lt;&gt;0,#REF!,#REF!)),1)*IF($AA587=2022,IF(OR($M587="Услуги",$M587="Работы"),#REF!,IF($U587&lt;&gt;0,#REF!,#REF!)),1)*IF($AA587=2023,IF(OR($M587="Услуги",$M587="Работы"),#REF!,IF($U587&lt;&gt;0,#REF!,#REF!)),1)*IF($AA587=2024,IF(OR($M587="Услуги",$M587="Работы"),#REF!,IF($U587&lt;&gt;0,#REF!,#REF!)),1)*IF($AA587=2025,IF(OR($M587="Услуги",$M587="Работы"),#REF!,IF($U587&lt;&gt;0,#REF!,#REF!)),1)</f>
        <v>#REF!</v>
      </c>
      <c r="AH587" s="96" t="e">
        <f>X587*IF($AA587=2021,IF(OR($M587="Услуги",$M587="Работы"),#REF!,IF($U587&lt;&gt;0,#REF!,#REF!)),1)*IF($AA587=2022,IF(OR($M587="Услуги",$M587="Работы"),#REF!,IF($U587&lt;&gt;0,#REF!,#REF!)),1)*IF($AA587=2023,IF(OR($M587="Услуги",$M587="Работы"),#REF!,IF($U587&lt;&gt;0,#REF!,#REF!)),1)*IF($AA587=2024,IF(OR($M587="Услуги",$M587="Работы"),#REF!,IF($U587&lt;&gt;0,#REF!,#REF!)),1)*IF($AA587=2025,IF(OR($M587="Услуги",$M587="Работы"),#REF!,IF($U587&lt;&gt;0,#REF!,#REF!)),1)</f>
        <v>#REF!</v>
      </c>
      <c r="AI587" s="96" t="e">
        <f>Y587*IF($AA587=2021,IF(OR($M587="Услуги",$M587="Работы"),#REF!,IF($U587&lt;&gt;0,#REF!,#REF!)),1)*IF($AA587=2022,IF(OR($M587="Услуги",$M587="Работы"),#REF!,IF($U587&lt;&gt;0,#REF!,#REF!)),1)*IF($AA587=2023,IF(OR($M587="Услуги",$M587="Работы"),#REF!,IF($U587&lt;&gt;0,#REF!,#REF!)),1)*IF($AA587=2024,IF(OR($M587="Услуги",$M587="Работы"),#REF!,IF($U587&lt;&gt;0,#REF!,#REF!)),1)*IF($AA587=2025,IF(OR($M587="Услуги",$M587="Работы"),#REF!,IF($U587&lt;&gt;0,#REF!,#REF!)),1)</f>
        <v>#REF!</v>
      </c>
      <c r="AJ587" s="96" t="e">
        <f>Z587*IF($AA587=2021,IF(OR($M587="Услуги",$M587="Работы"),#REF!,IF($U587&lt;&gt;0,#REF!,#REF!)),1)*IF($AA587=2022,IF(OR($M587="Услуги",$M587="Работы"),#REF!,IF($U587&lt;&gt;0,#REF!,#REF!)),1)*IF($AA587=2023,IF(OR($M587="Услуги",$M587="Работы"),#REF!,IF($U587&lt;&gt;0,#REF!,#REF!)),1)*IF($AA587=2024,IF(OR($M587="Услуги",$M587="Работы"),#REF!,IF($U587&lt;&gt;0,#REF!,#REF!)),1)*IF($AA587=2025,IF(OR($M587="Услуги",$M587="Работы"),#REF!,IF($U587&lt;&gt;0,#REF!,#REF!)),1)</f>
        <v>#REF!</v>
      </c>
      <c r="AK587" s="107">
        <v>1423500</v>
      </c>
      <c r="AL587" s="57" t="s">
        <v>289</v>
      </c>
      <c r="AM587" s="57">
        <v>1423500</v>
      </c>
      <c r="AN587" s="54">
        <v>2</v>
      </c>
    </row>
    <row r="588" spans="1:40" s="56" customFormat="1" ht="14.25" hidden="1" customHeight="1" x14ac:dyDescent="0.25">
      <c r="A588" s="85">
        <v>1</v>
      </c>
      <c r="B588" s="86" t="s">
        <v>86</v>
      </c>
      <c r="C588" s="101" t="s">
        <v>543</v>
      </c>
      <c r="D588" s="85" t="s">
        <v>15</v>
      </c>
      <c r="E588" s="85" t="s">
        <v>422</v>
      </c>
      <c r="F588" s="85"/>
      <c r="G588" s="87" t="e">
        <f>VLOOKUP(D588,#REF!,2,FALSE)</f>
        <v>#REF!</v>
      </c>
      <c r="H588" s="85"/>
      <c r="I588" s="85"/>
      <c r="J588" s="86" t="s">
        <v>97</v>
      </c>
      <c r="K588" s="87" t="str">
        <f t="shared" si="277"/>
        <v>Реализация защиты систем обработки ПДн АО «ТомскРТС»</v>
      </c>
      <c r="L588" s="99" t="s">
        <v>98</v>
      </c>
      <c r="M588" s="90" t="s">
        <v>528</v>
      </c>
      <c r="N588" s="85" t="s">
        <v>302</v>
      </c>
      <c r="O588" s="85" t="s">
        <v>302</v>
      </c>
      <c r="P588" s="86">
        <v>2</v>
      </c>
      <c r="Q588" s="100">
        <v>172462.5</v>
      </c>
      <c r="R588" s="97">
        <v>0.2</v>
      </c>
      <c r="S588" s="98">
        <v>344925</v>
      </c>
      <c r="T588" s="95">
        <f t="shared" si="270"/>
        <v>57487.5</v>
      </c>
      <c r="U588" s="98">
        <v>344925</v>
      </c>
      <c r="V588" s="95">
        <f t="shared" si="271"/>
        <v>57487.5</v>
      </c>
      <c r="W588" s="95">
        <f t="shared" si="272"/>
        <v>287437.5</v>
      </c>
      <c r="X588" s="104"/>
      <c r="Y588" s="95">
        <f t="shared" si="273"/>
        <v>0</v>
      </c>
      <c r="Z588" s="95">
        <f t="shared" si="274"/>
        <v>0</v>
      </c>
      <c r="AA588" s="244">
        <f>Приоритеты!$F$20</f>
        <v>2024</v>
      </c>
      <c r="AB588" s="247" t="e">
        <f t="shared" si="269"/>
        <v>#REF!</v>
      </c>
      <c r="AC588" s="96" t="e">
        <f>S588*IF($AA588=2021,IF(OR($M588="Услуги",$M588="Работы"),#REF!,IF($U588&lt;&gt;0,#REF!,#REF!)),1)*IF($AA588=2022,IF(OR($M588="Услуги",$M588="Работы"),#REF!,IF($U588&lt;&gt;0,#REF!,#REF!)),1)*IF($AA588=2023,IF(OR($M588="Услуги",$M588="Работы"),#REF!,IF($U588&lt;&gt;0,#REF!,#REF!)),1)*IF($AA588=2024,IF(OR($M588="Услуги",$M588="Работы"),#REF!,IF($U588&lt;&gt;0,#REF!,#REF!)),1)*IF($AA588=2025,IF(OR($M588="Услуги",$M588="Работы"),#REF!,IF($U588&lt;&gt;0,#REF!,#REF!)),1)</f>
        <v>#REF!</v>
      </c>
      <c r="AD588" s="96" t="e">
        <f>T588*IF($AA588=2021,IF(OR($M588="Услуги",$M588="Работы"),#REF!,IF($U588&lt;&gt;0,#REF!,#REF!)),1)*IF($AA588=2022,IF(OR($M588="Услуги",$M588="Работы"),#REF!,IF($U588&lt;&gt;0,#REF!,#REF!)),1)*IF($AA588=2023,IF(OR($M588="Услуги",$M588="Работы"),#REF!,IF($U588&lt;&gt;0,#REF!,#REF!)),1)*IF($AA588=2024,IF(OR($M588="Услуги",$M588="Работы"),#REF!,IF($U588&lt;&gt;0,#REF!,#REF!)),1)*IF($AA588=2025,IF(OR($M588="Услуги",$M588="Работы"),#REF!,IF($U588&lt;&gt;0,#REF!,#REF!)),1)</f>
        <v>#REF!</v>
      </c>
      <c r="AE588" s="96" t="e">
        <f>U588*IF($AA588=2021,IF(OR($M588="Услуги",$M588="Работы"),#REF!,IF($U588&lt;&gt;0,#REF!,#REF!)),1)*IF($AA588=2022,IF(OR($M588="Услуги",$M588="Работы"),#REF!,IF($U588&lt;&gt;0,#REF!,#REF!)),1)*IF($AA588=2023,IF(OR($M588="Услуги",$M588="Работы"),#REF!,IF($U588&lt;&gt;0,#REF!,#REF!)),1)*IF($AA588=2024,IF(OR($M588="Услуги",$M588="Работы"),#REF!,IF($U588&lt;&gt;0,#REF!,#REF!)),1)*IF($AA588=2025,IF(OR($M588="Услуги",$M588="Работы"),#REF!,IF($U588&lt;&gt;0,#REF!,#REF!)),1)</f>
        <v>#REF!</v>
      </c>
      <c r="AF588" s="96" t="e">
        <f>V588*IF($AA588=2021,IF(OR($M588="Услуги",$M588="Работы"),#REF!,IF($U588&lt;&gt;0,#REF!,#REF!)),1)*IF($AA588=2022,IF(OR($M588="Услуги",$M588="Работы"),#REF!,IF($U588&lt;&gt;0,#REF!,#REF!)),1)*IF($AA588=2023,IF(OR($M588="Услуги",$M588="Работы"),#REF!,IF($U588&lt;&gt;0,#REF!,#REF!)),1)*IF($AA588=2024,IF(OR($M588="Услуги",$M588="Работы"),#REF!,IF($U588&lt;&gt;0,#REF!,#REF!)),1)*IF($AA588=2025,IF(OR($M588="Услуги",$M588="Работы"),#REF!,IF($U588&lt;&gt;0,#REF!,#REF!)),1)</f>
        <v>#REF!</v>
      </c>
      <c r="AG588" s="96" t="e">
        <f>W588*IF($AA588=2021,IF(OR($M588="Услуги",$M588="Работы"),#REF!,IF($U588&lt;&gt;0,#REF!,#REF!)),1)*IF($AA588=2022,IF(OR($M588="Услуги",$M588="Работы"),#REF!,IF($U588&lt;&gt;0,#REF!,#REF!)),1)*IF($AA588=2023,IF(OR($M588="Услуги",$M588="Работы"),#REF!,IF($U588&lt;&gt;0,#REF!,#REF!)),1)*IF($AA588=2024,IF(OR($M588="Услуги",$M588="Работы"),#REF!,IF($U588&lt;&gt;0,#REF!,#REF!)),1)*IF($AA588=2025,IF(OR($M588="Услуги",$M588="Работы"),#REF!,IF($U588&lt;&gt;0,#REF!,#REF!)),1)</f>
        <v>#REF!</v>
      </c>
      <c r="AH588" s="96" t="e">
        <f>X588*IF($AA588=2021,IF(OR($M588="Услуги",$M588="Работы"),#REF!,IF($U588&lt;&gt;0,#REF!,#REF!)),1)*IF($AA588=2022,IF(OR($M588="Услуги",$M588="Работы"),#REF!,IF($U588&lt;&gt;0,#REF!,#REF!)),1)*IF($AA588=2023,IF(OR($M588="Услуги",$M588="Работы"),#REF!,IF($U588&lt;&gt;0,#REF!,#REF!)),1)*IF($AA588=2024,IF(OR($M588="Услуги",$M588="Работы"),#REF!,IF($U588&lt;&gt;0,#REF!,#REF!)),1)*IF($AA588=2025,IF(OR($M588="Услуги",$M588="Работы"),#REF!,IF($U588&lt;&gt;0,#REF!,#REF!)),1)</f>
        <v>#REF!</v>
      </c>
      <c r="AI588" s="96" t="e">
        <f>Y588*IF($AA588=2021,IF(OR($M588="Услуги",$M588="Работы"),#REF!,IF($U588&lt;&gt;0,#REF!,#REF!)),1)*IF($AA588=2022,IF(OR($M588="Услуги",$M588="Работы"),#REF!,IF($U588&lt;&gt;0,#REF!,#REF!)),1)*IF($AA588=2023,IF(OR($M588="Услуги",$M588="Работы"),#REF!,IF($U588&lt;&gt;0,#REF!,#REF!)),1)*IF($AA588=2024,IF(OR($M588="Услуги",$M588="Работы"),#REF!,IF($U588&lt;&gt;0,#REF!,#REF!)),1)*IF($AA588=2025,IF(OR($M588="Услуги",$M588="Работы"),#REF!,IF($U588&lt;&gt;0,#REF!,#REF!)),1)</f>
        <v>#REF!</v>
      </c>
      <c r="AJ588" s="96" t="e">
        <f>Z588*IF($AA588=2021,IF(OR($M588="Услуги",$M588="Работы"),#REF!,IF($U588&lt;&gt;0,#REF!,#REF!)),1)*IF($AA588=2022,IF(OR($M588="Услуги",$M588="Работы"),#REF!,IF($U588&lt;&gt;0,#REF!,#REF!)),1)*IF($AA588=2023,IF(OR($M588="Услуги",$M588="Работы"),#REF!,IF($U588&lt;&gt;0,#REF!,#REF!)),1)*IF($AA588=2024,IF(OR($M588="Услуги",$M588="Работы"),#REF!,IF($U588&lt;&gt;0,#REF!,#REF!)),1)*IF($AA588=2025,IF(OR($M588="Услуги",$M588="Работы"),#REF!,IF($U588&lt;&gt;0,#REF!,#REF!)),1)</f>
        <v>#REF!</v>
      </c>
      <c r="AK588" s="107">
        <v>344925</v>
      </c>
      <c r="AL588" s="57">
        <v>344925</v>
      </c>
      <c r="AM588" s="57" t="s">
        <v>289</v>
      </c>
      <c r="AN588" s="54">
        <v>2</v>
      </c>
    </row>
    <row r="589" spans="1:40" s="56" customFormat="1" ht="14.25" hidden="1" customHeight="1" x14ac:dyDescent="0.25">
      <c r="A589" s="85">
        <v>1</v>
      </c>
      <c r="B589" s="86" t="s">
        <v>86</v>
      </c>
      <c r="C589" s="101" t="s">
        <v>543</v>
      </c>
      <c r="D589" s="85" t="s">
        <v>15</v>
      </c>
      <c r="E589" s="85" t="s">
        <v>422</v>
      </c>
      <c r="F589" s="85"/>
      <c r="G589" s="87" t="e">
        <f>VLOOKUP(D589,#REF!,2,FALSE)</f>
        <v>#REF!</v>
      </c>
      <c r="H589" s="85"/>
      <c r="I589" s="85"/>
      <c r="J589" s="86" t="s">
        <v>97</v>
      </c>
      <c r="K589" s="87" t="str">
        <f t="shared" si="277"/>
        <v>Реализация защиты систем обработки ПДн АО «ТомскРТС»</v>
      </c>
      <c r="L589" s="99" t="s">
        <v>98</v>
      </c>
      <c r="M589" s="90" t="s">
        <v>528</v>
      </c>
      <c r="N589" s="85" t="s">
        <v>303</v>
      </c>
      <c r="O589" s="85" t="s">
        <v>304</v>
      </c>
      <c r="P589" s="86">
        <v>2</v>
      </c>
      <c r="Q589" s="100">
        <v>87000</v>
      </c>
      <c r="R589" s="97">
        <v>0.2</v>
      </c>
      <c r="S589" s="98">
        <v>174000</v>
      </c>
      <c r="T589" s="95">
        <f t="shared" si="270"/>
        <v>29000</v>
      </c>
      <c r="U589" s="98">
        <v>174000</v>
      </c>
      <c r="V589" s="95">
        <f t="shared" si="271"/>
        <v>29000</v>
      </c>
      <c r="W589" s="95">
        <f t="shared" si="272"/>
        <v>145000</v>
      </c>
      <c r="X589" s="104"/>
      <c r="Y589" s="95">
        <f t="shared" si="273"/>
        <v>0</v>
      </c>
      <c r="Z589" s="95">
        <f t="shared" si="274"/>
        <v>0</v>
      </c>
      <c r="AA589" s="244">
        <f>Приоритеты!$F$20</f>
        <v>2024</v>
      </c>
      <c r="AB589" s="247" t="e">
        <f t="shared" si="269"/>
        <v>#REF!</v>
      </c>
      <c r="AC589" s="96" t="e">
        <f>S589*IF($AA589=2021,IF(OR($M589="Услуги",$M589="Работы"),#REF!,IF($U589&lt;&gt;0,#REF!,#REF!)),1)*IF($AA589=2022,IF(OR($M589="Услуги",$M589="Работы"),#REF!,IF($U589&lt;&gt;0,#REF!,#REF!)),1)*IF($AA589=2023,IF(OR($M589="Услуги",$M589="Работы"),#REF!,IF($U589&lt;&gt;0,#REF!,#REF!)),1)*IF($AA589=2024,IF(OR($M589="Услуги",$M589="Работы"),#REF!,IF($U589&lt;&gt;0,#REF!,#REF!)),1)*IF($AA589=2025,IF(OR($M589="Услуги",$M589="Работы"),#REF!,IF($U589&lt;&gt;0,#REF!,#REF!)),1)</f>
        <v>#REF!</v>
      </c>
      <c r="AD589" s="96" t="e">
        <f>T589*IF($AA589=2021,IF(OR($M589="Услуги",$M589="Работы"),#REF!,IF($U589&lt;&gt;0,#REF!,#REF!)),1)*IF($AA589=2022,IF(OR($M589="Услуги",$M589="Работы"),#REF!,IF($U589&lt;&gt;0,#REF!,#REF!)),1)*IF($AA589=2023,IF(OR($M589="Услуги",$M589="Работы"),#REF!,IF($U589&lt;&gt;0,#REF!,#REF!)),1)*IF($AA589=2024,IF(OR($M589="Услуги",$M589="Работы"),#REF!,IF($U589&lt;&gt;0,#REF!,#REF!)),1)*IF($AA589=2025,IF(OR($M589="Услуги",$M589="Работы"),#REF!,IF($U589&lt;&gt;0,#REF!,#REF!)),1)</f>
        <v>#REF!</v>
      </c>
      <c r="AE589" s="96" t="e">
        <f>U589*IF($AA589=2021,IF(OR($M589="Услуги",$M589="Работы"),#REF!,IF($U589&lt;&gt;0,#REF!,#REF!)),1)*IF($AA589=2022,IF(OR($M589="Услуги",$M589="Работы"),#REF!,IF($U589&lt;&gt;0,#REF!,#REF!)),1)*IF($AA589=2023,IF(OR($M589="Услуги",$M589="Работы"),#REF!,IF($U589&lt;&gt;0,#REF!,#REF!)),1)*IF($AA589=2024,IF(OR($M589="Услуги",$M589="Работы"),#REF!,IF($U589&lt;&gt;0,#REF!,#REF!)),1)*IF($AA589=2025,IF(OR($M589="Услуги",$M589="Работы"),#REF!,IF($U589&lt;&gt;0,#REF!,#REF!)),1)</f>
        <v>#REF!</v>
      </c>
      <c r="AF589" s="96" t="e">
        <f>V589*IF($AA589=2021,IF(OR($M589="Услуги",$M589="Работы"),#REF!,IF($U589&lt;&gt;0,#REF!,#REF!)),1)*IF($AA589=2022,IF(OR($M589="Услуги",$M589="Работы"),#REF!,IF($U589&lt;&gt;0,#REF!,#REF!)),1)*IF($AA589=2023,IF(OR($M589="Услуги",$M589="Работы"),#REF!,IF($U589&lt;&gt;0,#REF!,#REF!)),1)*IF($AA589=2024,IF(OR($M589="Услуги",$M589="Работы"),#REF!,IF($U589&lt;&gt;0,#REF!,#REF!)),1)*IF($AA589=2025,IF(OR($M589="Услуги",$M589="Работы"),#REF!,IF($U589&lt;&gt;0,#REF!,#REF!)),1)</f>
        <v>#REF!</v>
      </c>
      <c r="AG589" s="96" t="e">
        <f>W589*IF($AA589=2021,IF(OR($M589="Услуги",$M589="Работы"),#REF!,IF($U589&lt;&gt;0,#REF!,#REF!)),1)*IF($AA589=2022,IF(OR($M589="Услуги",$M589="Работы"),#REF!,IF($U589&lt;&gt;0,#REF!,#REF!)),1)*IF($AA589=2023,IF(OR($M589="Услуги",$M589="Работы"),#REF!,IF($U589&lt;&gt;0,#REF!,#REF!)),1)*IF($AA589=2024,IF(OR($M589="Услуги",$M589="Работы"),#REF!,IF($U589&lt;&gt;0,#REF!,#REF!)),1)*IF($AA589=2025,IF(OR($M589="Услуги",$M589="Работы"),#REF!,IF($U589&lt;&gt;0,#REF!,#REF!)),1)</f>
        <v>#REF!</v>
      </c>
      <c r="AH589" s="96" t="e">
        <f>X589*IF($AA589=2021,IF(OR($M589="Услуги",$M589="Работы"),#REF!,IF($U589&lt;&gt;0,#REF!,#REF!)),1)*IF($AA589=2022,IF(OR($M589="Услуги",$M589="Работы"),#REF!,IF($U589&lt;&gt;0,#REF!,#REF!)),1)*IF($AA589=2023,IF(OR($M589="Услуги",$M589="Работы"),#REF!,IF($U589&lt;&gt;0,#REF!,#REF!)),1)*IF($AA589=2024,IF(OR($M589="Услуги",$M589="Работы"),#REF!,IF($U589&lt;&gt;0,#REF!,#REF!)),1)*IF($AA589=2025,IF(OR($M589="Услуги",$M589="Работы"),#REF!,IF($U589&lt;&gt;0,#REF!,#REF!)),1)</f>
        <v>#REF!</v>
      </c>
      <c r="AI589" s="96" t="e">
        <f>Y589*IF($AA589=2021,IF(OR($M589="Услуги",$M589="Работы"),#REF!,IF($U589&lt;&gt;0,#REF!,#REF!)),1)*IF($AA589=2022,IF(OR($M589="Услуги",$M589="Работы"),#REF!,IF($U589&lt;&gt;0,#REF!,#REF!)),1)*IF($AA589=2023,IF(OR($M589="Услуги",$M589="Работы"),#REF!,IF($U589&lt;&gt;0,#REF!,#REF!)),1)*IF($AA589=2024,IF(OR($M589="Услуги",$M589="Работы"),#REF!,IF($U589&lt;&gt;0,#REF!,#REF!)),1)*IF($AA589=2025,IF(OR($M589="Услуги",$M589="Работы"),#REF!,IF($U589&lt;&gt;0,#REF!,#REF!)),1)</f>
        <v>#REF!</v>
      </c>
      <c r="AJ589" s="96" t="e">
        <f>Z589*IF($AA589=2021,IF(OR($M589="Услуги",$M589="Работы"),#REF!,IF($U589&lt;&gt;0,#REF!,#REF!)),1)*IF($AA589=2022,IF(OR($M589="Услуги",$M589="Работы"),#REF!,IF($U589&lt;&gt;0,#REF!,#REF!)),1)*IF($AA589=2023,IF(OR($M589="Услуги",$M589="Работы"),#REF!,IF($U589&lt;&gt;0,#REF!,#REF!)),1)*IF($AA589=2024,IF(OR($M589="Услуги",$M589="Работы"),#REF!,IF($U589&lt;&gt;0,#REF!,#REF!)),1)*IF($AA589=2025,IF(OR($M589="Услуги",$M589="Работы"),#REF!,IF($U589&lt;&gt;0,#REF!,#REF!)),1)</f>
        <v>#REF!</v>
      </c>
      <c r="AK589" s="107">
        <v>174000</v>
      </c>
      <c r="AL589" s="57">
        <v>174000</v>
      </c>
      <c r="AM589" s="57" t="s">
        <v>289</v>
      </c>
      <c r="AN589" s="54">
        <v>2</v>
      </c>
    </row>
    <row r="590" spans="1:40" s="56" customFormat="1" ht="14.25" hidden="1" customHeight="1" x14ac:dyDescent="0.25">
      <c r="A590" s="85">
        <v>1</v>
      </c>
      <c r="B590" s="86" t="s">
        <v>86</v>
      </c>
      <c r="C590" s="101" t="s">
        <v>543</v>
      </c>
      <c r="D590" s="85" t="s">
        <v>15</v>
      </c>
      <c r="E590" s="85" t="s">
        <v>422</v>
      </c>
      <c r="F590" s="85"/>
      <c r="G590" s="87" t="e">
        <f>VLOOKUP(D590,#REF!,2,FALSE)</f>
        <v>#REF!</v>
      </c>
      <c r="H590" s="85"/>
      <c r="I590" s="85"/>
      <c r="J590" s="86" t="s">
        <v>97</v>
      </c>
      <c r="K590" s="87" t="str">
        <f t="shared" si="277"/>
        <v>Реализация защиты систем обработки ПДн АО «ТомскРТС»</v>
      </c>
      <c r="L590" s="99" t="s">
        <v>98</v>
      </c>
      <c r="M590" s="90" t="s">
        <v>532</v>
      </c>
      <c r="N590" s="85" t="s">
        <v>197</v>
      </c>
      <c r="O590" s="85" t="s">
        <v>327</v>
      </c>
      <c r="P590" s="86">
        <v>2</v>
      </c>
      <c r="Q590" s="100">
        <v>711750</v>
      </c>
      <c r="R590" s="97">
        <v>0.2</v>
      </c>
      <c r="S590" s="98">
        <v>1423500</v>
      </c>
      <c r="T590" s="95">
        <f t="shared" si="270"/>
        <v>237250</v>
      </c>
      <c r="U590" s="104">
        <v>0</v>
      </c>
      <c r="V590" s="95">
        <f t="shared" si="271"/>
        <v>0</v>
      </c>
      <c r="W590" s="95">
        <f t="shared" si="272"/>
        <v>0</v>
      </c>
      <c r="X590" s="98">
        <v>1423500</v>
      </c>
      <c r="Y590" s="95">
        <f t="shared" si="273"/>
        <v>237250</v>
      </c>
      <c r="Z590" s="95">
        <f t="shared" si="274"/>
        <v>1186250</v>
      </c>
      <c r="AA590" s="244">
        <f>AA589+1</f>
        <v>2025</v>
      </c>
      <c r="AB590" s="247" t="e">
        <f t="shared" si="269"/>
        <v>#REF!</v>
      </c>
      <c r="AC590" s="96" t="e">
        <f>S590*IF($AA590=2021,IF(OR($M590="Услуги",$M590="Работы"),#REF!,IF($U590&lt;&gt;0,#REF!,#REF!)),1)*IF($AA590=2022,IF(OR($M590="Услуги",$M590="Работы"),#REF!,IF($U590&lt;&gt;0,#REF!,#REF!)),1)*IF($AA590=2023,IF(OR($M590="Услуги",$M590="Работы"),#REF!,IF($U590&lt;&gt;0,#REF!,#REF!)),1)*IF($AA590=2024,IF(OR($M590="Услуги",$M590="Работы"),#REF!,IF($U590&lt;&gt;0,#REF!,#REF!)),1)*IF($AA590=2025,IF(OR($M590="Услуги",$M590="Работы"),#REF!,IF($U590&lt;&gt;0,#REF!,#REF!)),1)</f>
        <v>#REF!</v>
      </c>
      <c r="AD590" s="96" t="e">
        <f>T590*IF($AA590=2021,IF(OR($M590="Услуги",$M590="Работы"),#REF!,IF($U590&lt;&gt;0,#REF!,#REF!)),1)*IF($AA590=2022,IF(OR($M590="Услуги",$M590="Работы"),#REF!,IF($U590&lt;&gt;0,#REF!,#REF!)),1)*IF($AA590=2023,IF(OR($M590="Услуги",$M590="Работы"),#REF!,IF($U590&lt;&gt;0,#REF!,#REF!)),1)*IF($AA590=2024,IF(OR($M590="Услуги",$M590="Работы"),#REF!,IF($U590&lt;&gt;0,#REF!,#REF!)),1)*IF($AA590=2025,IF(OR($M590="Услуги",$M590="Работы"),#REF!,IF($U590&lt;&gt;0,#REF!,#REF!)),1)</f>
        <v>#REF!</v>
      </c>
      <c r="AE590" s="96" t="e">
        <f>U590*IF($AA590=2021,IF(OR($M590="Услуги",$M590="Работы"),#REF!,IF($U590&lt;&gt;0,#REF!,#REF!)),1)*IF($AA590=2022,IF(OR($M590="Услуги",$M590="Работы"),#REF!,IF($U590&lt;&gt;0,#REF!,#REF!)),1)*IF($AA590=2023,IF(OR($M590="Услуги",$M590="Работы"),#REF!,IF($U590&lt;&gt;0,#REF!,#REF!)),1)*IF($AA590=2024,IF(OR($M590="Услуги",$M590="Работы"),#REF!,IF($U590&lt;&gt;0,#REF!,#REF!)),1)*IF($AA590=2025,IF(OR($M590="Услуги",$M590="Работы"),#REF!,IF($U590&lt;&gt;0,#REF!,#REF!)),1)</f>
        <v>#REF!</v>
      </c>
      <c r="AF590" s="96" t="e">
        <f>V590*IF($AA590=2021,IF(OR($M590="Услуги",$M590="Работы"),#REF!,IF($U590&lt;&gt;0,#REF!,#REF!)),1)*IF($AA590=2022,IF(OR($M590="Услуги",$M590="Работы"),#REF!,IF($U590&lt;&gt;0,#REF!,#REF!)),1)*IF($AA590=2023,IF(OR($M590="Услуги",$M590="Работы"),#REF!,IF($U590&lt;&gt;0,#REF!,#REF!)),1)*IF($AA590=2024,IF(OR($M590="Услуги",$M590="Работы"),#REF!,IF($U590&lt;&gt;0,#REF!,#REF!)),1)*IF($AA590=2025,IF(OR($M590="Услуги",$M590="Работы"),#REF!,IF($U590&lt;&gt;0,#REF!,#REF!)),1)</f>
        <v>#REF!</v>
      </c>
      <c r="AG590" s="96" t="e">
        <f>W590*IF($AA590=2021,IF(OR($M590="Услуги",$M590="Работы"),#REF!,IF($U590&lt;&gt;0,#REF!,#REF!)),1)*IF($AA590=2022,IF(OR($M590="Услуги",$M590="Работы"),#REF!,IF($U590&lt;&gt;0,#REF!,#REF!)),1)*IF($AA590=2023,IF(OR($M590="Услуги",$M590="Работы"),#REF!,IF($U590&lt;&gt;0,#REF!,#REF!)),1)*IF($AA590=2024,IF(OR($M590="Услуги",$M590="Работы"),#REF!,IF($U590&lt;&gt;0,#REF!,#REF!)),1)*IF($AA590=2025,IF(OR($M590="Услуги",$M590="Работы"),#REF!,IF($U590&lt;&gt;0,#REF!,#REF!)),1)</f>
        <v>#REF!</v>
      </c>
      <c r="AH590" s="96" t="e">
        <f>X590*IF($AA590=2021,IF(OR($M590="Услуги",$M590="Работы"),#REF!,IF($U590&lt;&gt;0,#REF!,#REF!)),1)*IF($AA590=2022,IF(OR($M590="Услуги",$M590="Работы"),#REF!,IF($U590&lt;&gt;0,#REF!,#REF!)),1)*IF($AA590=2023,IF(OR($M590="Услуги",$M590="Работы"),#REF!,IF($U590&lt;&gt;0,#REF!,#REF!)),1)*IF($AA590=2024,IF(OR($M590="Услуги",$M590="Работы"),#REF!,IF($U590&lt;&gt;0,#REF!,#REF!)),1)*IF($AA590=2025,IF(OR($M590="Услуги",$M590="Работы"),#REF!,IF($U590&lt;&gt;0,#REF!,#REF!)),1)</f>
        <v>#REF!</v>
      </c>
      <c r="AI590" s="96" t="e">
        <f>Y590*IF($AA590=2021,IF(OR($M590="Услуги",$M590="Работы"),#REF!,IF($U590&lt;&gt;0,#REF!,#REF!)),1)*IF($AA590=2022,IF(OR($M590="Услуги",$M590="Работы"),#REF!,IF($U590&lt;&gt;0,#REF!,#REF!)),1)*IF($AA590=2023,IF(OR($M590="Услуги",$M590="Работы"),#REF!,IF($U590&lt;&gt;0,#REF!,#REF!)),1)*IF($AA590=2024,IF(OR($M590="Услуги",$M590="Работы"),#REF!,IF($U590&lt;&gt;0,#REF!,#REF!)),1)*IF($AA590=2025,IF(OR($M590="Услуги",$M590="Работы"),#REF!,IF($U590&lt;&gt;0,#REF!,#REF!)),1)</f>
        <v>#REF!</v>
      </c>
      <c r="AJ590" s="96" t="e">
        <f>Z590*IF($AA590=2021,IF(OR($M590="Услуги",$M590="Работы"),#REF!,IF($U590&lt;&gt;0,#REF!,#REF!)),1)*IF($AA590=2022,IF(OR($M590="Услуги",$M590="Работы"),#REF!,IF($U590&lt;&gt;0,#REF!,#REF!)),1)*IF($AA590=2023,IF(OR($M590="Услуги",$M590="Работы"),#REF!,IF($U590&lt;&gt;0,#REF!,#REF!)),1)*IF($AA590=2024,IF(OR($M590="Услуги",$M590="Работы"),#REF!,IF($U590&lt;&gt;0,#REF!,#REF!)),1)*IF($AA590=2025,IF(OR($M590="Услуги",$M590="Работы"),#REF!,IF($U590&lt;&gt;0,#REF!,#REF!)),1)</f>
        <v>#REF!</v>
      </c>
      <c r="AK590" s="107">
        <v>1423500</v>
      </c>
      <c r="AL590" s="57" t="s">
        <v>289</v>
      </c>
      <c r="AM590" s="57">
        <v>1423500</v>
      </c>
      <c r="AN590" s="54">
        <v>2</v>
      </c>
    </row>
    <row r="591" spans="1:40" s="56" customFormat="1" ht="14.25" hidden="1" customHeight="1" x14ac:dyDescent="0.25">
      <c r="A591" s="85">
        <v>1</v>
      </c>
      <c r="B591" s="86" t="s">
        <v>86</v>
      </c>
      <c r="C591" s="101" t="s">
        <v>543</v>
      </c>
      <c r="D591" s="85" t="s">
        <v>15</v>
      </c>
      <c r="E591" s="85" t="s">
        <v>422</v>
      </c>
      <c r="F591" s="85"/>
      <c r="G591" s="87" t="e">
        <f>VLOOKUP(D591,#REF!,2,FALSE)</f>
        <v>#REF!</v>
      </c>
      <c r="H591" s="85"/>
      <c r="I591" s="85"/>
      <c r="J591" s="86" t="s">
        <v>97</v>
      </c>
      <c r="K591" s="87" t="str">
        <f t="shared" si="277"/>
        <v>Реализация защиты систем обработки ПДн АО «ТомскРТС»</v>
      </c>
      <c r="L591" s="99" t="s">
        <v>98</v>
      </c>
      <c r="M591" s="90" t="s">
        <v>532</v>
      </c>
      <c r="N591" s="85" t="s">
        <v>197</v>
      </c>
      <c r="O591" s="85" t="s">
        <v>327</v>
      </c>
      <c r="P591" s="86">
        <v>2</v>
      </c>
      <c r="Q591" s="100">
        <v>711750</v>
      </c>
      <c r="R591" s="97">
        <v>0.2</v>
      </c>
      <c r="S591" s="98">
        <v>1423500</v>
      </c>
      <c r="T591" s="95">
        <f t="shared" si="270"/>
        <v>237250</v>
      </c>
      <c r="U591" s="104">
        <v>0</v>
      </c>
      <c r="V591" s="95">
        <f t="shared" si="271"/>
        <v>0</v>
      </c>
      <c r="W591" s="95">
        <f t="shared" si="272"/>
        <v>0</v>
      </c>
      <c r="X591" s="98">
        <v>1423500</v>
      </c>
      <c r="Y591" s="95">
        <f t="shared" si="273"/>
        <v>237250</v>
      </c>
      <c r="Z591" s="95">
        <f t="shared" si="274"/>
        <v>1186250</v>
      </c>
      <c r="AA591" s="244">
        <f>AA590+1</f>
        <v>2026</v>
      </c>
      <c r="AB591" s="247">
        <f t="shared" si="269"/>
        <v>0</v>
      </c>
      <c r="AC591" s="96">
        <f>S591*IF($AA591=2021,IF(OR($M591="Услуги",$M591="Работы"),#REF!,IF($U591&lt;&gt;0,#REF!,#REF!)),1)*IF($AA591=2022,IF(OR($M591="Услуги",$M591="Работы"),#REF!,IF($U591&lt;&gt;0,#REF!,#REF!)),1)*IF($AA591=2023,IF(OR($M591="Услуги",$M591="Работы"),#REF!,IF($U591&lt;&gt;0,#REF!,#REF!)),1)*IF($AA591=2024,IF(OR($M591="Услуги",$M591="Работы"),#REF!,IF($U591&lt;&gt;0,#REF!,#REF!)),1)*IF($AA591=2025,IF(OR($M591="Услуги",$M591="Работы"),#REF!,IF($U591&lt;&gt;0,#REF!,#REF!)),1)</f>
        <v>1423500</v>
      </c>
      <c r="AD591" s="96">
        <f>T591*IF($AA591=2021,IF(OR($M591="Услуги",$M591="Работы"),#REF!,IF($U591&lt;&gt;0,#REF!,#REF!)),1)*IF($AA591=2022,IF(OR($M591="Услуги",$M591="Работы"),#REF!,IF($U591&lt;&gt;0,#REF!,#REF!)),1)*IF($AA591=2023,IF(OR($M591="Услуги",$M591="Работы"),#REF!,IF($U591&lt;&gt;0,#REF!,#REF!)),1)*IF($AA591=2024,IF(OR($M591="Услуги",$M591="Работы"),#REF!,IF($U591&lt;&gt;0,#REF!,#REF!)),1)*IF($AA591=2025,IF(OR($M591="Услуги",$M591="Работы"),#REF!,IF($U591&lt;&gt;0,#REF!,#REF!)),1)</f>
        <v>237250</v>
      </c>
      <c r="AE591" s="96">
        <f>U591*IF($AA591=2021,IF(OR($M591="Услуги",$M591="Работы"),#REF!,IF($U591&lt;&gt;0,#REF!,#REF!)),1)*IF($AA591=2022,IF(OR($M591="Услуги",$M591="Работы"),#REF!,IF($U591&lt;&gt;0,#REF!,#REF!)),1)*IF($AA591=2023,IF(OR($M591="Услуги",$M591="Работы"),#REF!,IF($U591&lt;&gt;0,#REF!,#REF!)),1)*IF($AA591=2024,IF(OR($M591="Услуги",$M591="Работы"),#REF!,IF($U591&lt;&gt;0,#REF!,#REF!)),1)*IF($AA591=2025,IF(OR($M591="Услуги",$M591="Работы"),#REF!,IF($U591&lt;&gt;0,#REF!,#REF!)),1)</f>
        <v>0</v>
      </c>
      <c r="AF591" s="96">
        <f>V591*IF($AA591=2021,IF(OR($M591="Услуги",$M591="Работы"),#REF!,IF($U591&lt;&gt;0,#REF!,#REF!)),1)*IF($AA591=2022,IF(OR($M591="Услуги",$M591="Работы"),#REF!,IF($U591&lt;&gt;0,#REF!,#REF!)),1)*IF($AA591=2023,IF(OR($M591="Услуги",$M591="Работы"),#REF!,IF($U591&lt;&gt;0,#REF!,#REF!)),1)*IF($AA591=2024,IF(OR($M591="Услуги",$M591="Работы"),#REF!,IF($U591&lt;&gt;0,#REF!,#REF!)),1)*IF($AA591=2025,IF(OR($M591="Услуги",$M591="Работы"),#REF!,IF($U591&lt;&gt;0,#REF!,#REF!)),1)</f>
        <v>0</v>
      </c>
      <c r="AG591" s="96">
        <f>W591*IF($AA591=2021,IF(OR($M591="Услуги",$M591="Работы"),#REF!,IF($U591&lt;&gt;0,#REF!,#REF!)),1)*IF($AA591=2022,IF(OR($M591="Услуги",$M591="Работы"),#REF!,IF($U591&lt;&gt;0,#REF!,#REF!)),1)*IF($AA591=2023,IF(OR($M591="Услуги",$M591="Работы"),#REF!,IF($U591&lt;&gt;0,#REF!,#REF!)),1)*IF($AA591=2024,IF(OR($M591="Услуги",$M591="Работы"),#REF!,IF($U591&lt;&gt;0,#REF!,#REF!)),1)*IF($AA591=2025,IF(OR($M591="Услуги",$M591="Работы"),#REF!,IF($U591&lt;&gt;0,#REF!,#REF!)),1)</f>
        <v>0</v>
      </c>
      <c r="AH591" s="96">
        <f>X591*IF($AA591=2021,IF(OR($M591="Услуги",$M591="Работы"),#REF!,IF($U591&lt;&gt;0,#REF!,#REF!)),1)*IF($AA591=2022,IF(OR($M591="Услуги",$M591="Работы"),#REF!,IF($U591&lt;&gt;0,#REF!,#REF!)),1)*IF($AA591=2023,IF(OR($M591="Услуги",$M591="Работы"),#REF!,IF($U591&lt;&gt;0,#REF!,#REF!)),1)*IF($AA591=2024,IF(OR($M591="Услуги",$M591="Работы"),#REF!,IF($U591&lt;&gt;0,#REF!,#REF!)),1)*IF($AA591=2025,IF(OR($M591="Услуги",$M591="Работы"),#REF!,IF($U591&lt;&gt;0,#REF!,#REF!)),1)</f>
        <v>1423500</v>
      </c>
      <c r="AI591" s="96">
        <f>Y591*IF($AA591=2021,IF(OR($M591="Услуги",$M591="Работы"),#REF!,IF($U591&lt;&gt;0,#REF!,#REF!)),1)*IF($AA591=2022,IF(OR($M591="Услуги",$M591="Работы"),#REF!,IF($U591&lt;&gt;0,#REF!,#REF!)),1)*IF($AA591=2023,IF(OR($M591="Услуги",$M591="Работы"),#REF!,IF($U591&lt;&gt;0,#REF!,#REF!)),1)*IF($AA591=2024,IF(OR($M591="Услуги",$M591="Работы"),#REF!,IF($U591&lt;&gt;0,#REF!,#REF!)),1)*IF($AA591=2025,IF(OR($M591="Услуги",$M591="Работы"),#REF!,IF($U591&lt;&gt;0,#REF!,#REF!)),1)</f>
        <v>237250</v>
      </c>
      <c r="AJ591" s="96">
        <f>Z591*IF($AA591=2021,IF(OR($M591="Услуги",$M591="Работы"),#REF!,IF($U591&lt;&gt;0,#REF!,#REF!)),1)*IF($AA591=2022,IF(OR($M591="Услуги",$M591="Работы"),#REF!,IF($U591&lt;&gt;0,#REF!,#REF!)),1)*IF($AA591=2023,IF(OR($M591="Услуги",$M591="Работы"),#REF!,IF($U591&lt;&gt;0,#REF!,#REF!)),1)*IF($AA591=2024,IF(OR($M591="Услуги",$M591="Работы"),#REF!,IF($U591&lt;&gt;0,#REF!,#REF!)),1)*IF($AA591=2025,IF(OR($M591="Услуги",$M591="Работы"),#REF!,IF($U591&lt;&gt;0,#REF!,#REF!)),1)</f>
        <v>1186250</v>
      </c>
      <c r="AK591" s="107">
        <v>1423500</v>
      </c>
      <c r="AL591" s="57" t="s">
        <v>289</v>
      </c>
      <c r="AM591" s="57">
        <v>1423500</v>
      </c>
      <c r="AN591" s="54">
        <v>2</v>
      </c>
    </row>
    <row r="592" spans="1:40" s="56" customFormat="1" ht="14.25" hidden="1" customHeight="1" x14ac:dyDescent="0.25">
      <c r="A592" s="85">
        <v>1</v>
      </c>
      <c r="B592" s="86" t="s">
        <v>86</v>
      </c>
      <c r="C592" s="101" t="s">
        <v>543</v>
      </c>
      <c r="D592" s="85" t="s">
        <v>15</v>
      </c>
      <c r="E592" s="85" t="s">
        <v>422</v>
      </c>
      <c r="F592" s="85"/>
      <c r="G592" s="87" t="e">
        <f>VLOOKUP(D592,#REF!,2,FALSE)</f>
        <v>#REF!</v>
      </c>
      <c r="H592" s="85"/>
      <c r="I592" s="85"/>
      <c r="J592" s="86" t="s">
        <v>97</v>
      </c>
      <c r="K592" s="87" t="str">
        <f t="shared" si="277"/>
        <v>Реализация защиты систем обработки ПДн АО «ТомскРТС»</v>
      </c>
      <c r="L592" s="99" t="s">
        <v>98</v>
      </c>
      <c r="M592" s="90" t="s">
        <v>532</v>
      </c>
      <c r="N592" s="85" t="s">
        <v>197</v>
      </c>
      <c r="O592" s="85" t="s">
        <v>327</v>
      </c>
      <c r="P592" s="86">
        <v>2</v>
      </c>
      <c r="Q592" s="100">
        <v>711750</v>
      </c>
      <c r="R592" s="97">
        <v>0.2</v>
      </c>
      <c r="S592" s="98">
        <v>1423500</v>
      </c>
      <c r="T592" s="95">
        <f t="shared" si="270"/>
        <v>237250</v>
      </c>
      <c r="U592" s="104">
        <v>0</v>
      </c>
      <c r="V592" s="95">
        <f t="shared" si="271"/>
        <v>0</v>
      </c>
      <c r="W592" s="95">
        <f t="shared" si="272"/>
        <v>0</v>
      </c>
      <c r="X592" s="98">
        <v>1423500</v>
      </c>
      <c r="Y592" s="95">
        <f t="shared" si="273"/>
        <v>237250</v>
      </c>
      <c r="Z592" s="95">
        <f t="shared" si="274"/>
        <v>1186250</v>
      </c>
      <c r="AA592" s="244">
        <f>AA591+1</f>
        <v>2027</v>
      </c>
      <c r="AB592" s="247">
        <f t="shared" si="269"/>
        <v>0</v>
      </c>
      <c r="AC592" s="96">
        <f>S592*IF($AA592=2021,IF(OR($M592="Услуги",$M592="Работы"),#REF!,IF($U592&lt;&gt;0,#REF!,#REF!)),1)*IF($AA592=2022,IF(OR($M592="Услуги",$M592="Работы"),#REF!,IF($U592&lt;&gt;0,#REF!,#REF!)),1)*IF($AA592=2023,IF(OR($M592="Услуги",$M592="Работы"),#REF!,IF($U592&lt;&gt;0,#REF!,#REF!)),1)*IF($AA592=2024,IF(OR($M592="Услуги",$M592="Работы"),#REF!,IF($U592&lt;&gt;0,#REF!,#REF!)),1)*IF($AA592=2025,IF(OR($M592="Услуги",$M592="Работы"),#REF!,IF($U592&lt;&gt;0,#REF!,#REF!)),1)</f>
        <v>1423500</v>
      </c>
      <c r="AD592" s="96">
        <f>T592*IF($AA592=2021,IF(OR($M592="Услуги",$M592="Работы"),#REF!,IF($U592&lt;&gt;0,#REF!,#REF!)),1)*IF($AA592=2022,IF(OR($M592="Услуги",$M592="Работы"),#REF!,IF($U592&lt;&gt;0,#REF!,#REF!)),1)*IF($AA592=2023,IF(OR($M592="Услуги",$M592="Работы"),#REF!,IF($U592&lt;&gt;0,#REF!,#REF!)),1)*IF($AA592=2024,IF(OR($M592="Услуги",$M592="Работы"),#REF!,IF($U592&lt;&gt;0,#REF!,#REF!)),1)*IF($AA592=2025,IF(OR($M592="Услуги",$M592="Работы"),#REF!,IF($U592&lt;&gt;0,#REF!,#REF!)),1)</f>
        <v>237250</v>
      </c>
      <c r="AE592" s="96">
        <f>U592*IF($AA592=2021,IF(OR($M592="Услуги",$M592="Работы"),#REF!,IF($U592&lt;&gt;0,#REF!,#REF!)),1)*IF($AA592=2022,IF(OR($M592="Услуги",$M592="Работы"),#REF!,IF($U592&lt;&gt;0,#REF!,#REF!)),1)*IF($AA592=2023,IF(OR($M592="Услуги",$M592="Работы"),#REF!,IF($U592&lt;&gt;0,#REF!,#REF!)),1)*IF($AA592=2024,IF(OR($M592="Услуги",$M592="Работы"),#REF!,IF($U592&lt;&gt;0,#REF!,#REF!)),1)*IF($AA592=2025,IF(OR($M592="Услуги",$M592="Работы"),#REF!,IF($U592&lt;&gt;0,#REF!,#REF!)),1)</f>
        <v>0</v>
      </c>
      <c r="AF592" s="96">
        <f>V592*IF($AA592=2021,IF(OR($M592="Услуги",$M592="Работы"),#REF!,IF($U592&lt;&gt;0,#REF!,#REF!)),1)*IF($AA592=2022,IF(OR($M592="Услуги",$M592="Работы"),#REF!,IF($U592&lt;&gt;0,#REF!,#REF!)),1)*IF($AA592=2023,IF(OR($M592="Услуги",$M592="Работы"),#REF!,IF($U592&lt;&gt;0,#REF!,#REF!)),1)*IF($AA592=2024,IF(OR($M592="Услуги",$M592="Работы"),#REF!,IF($U592&lt;&gt;0,#REF!,#REF!)),1)*IF($AA592=2025,IF(OR($M592="Услуги",$M592="Работы"),#REF!,IF($U592&lt;&gt;0,#REF!,#REF!)),1)</f>
        <v>0</v>
      </c>
      <c r="AG592" s="96">
        <f>W592*IF($AA592=2021,IF(OR($M592="Услуги",$M592="Работы"),#REF!,IF($U592&lt;&gt;0,#REF!,#REF!)),1)*IF($AA592=2022,IF(OR($M592="Услуги",$M592="Работы"),#REF!,IF($U592&lt;&gt;0,#REF!,#REF!)),1)*IF($AA592=2023,IF(OR($M592="Услуги",$M592="Работы"),#REF!,IF($U592&lt;&gt;0,#REF!,#REF!)),1)*IF($AA592=2024,IF(OR($M592="Услуги",$M592="Работы"),#REF!,IF($U592&lt;&gt;0,#REF!,#REF!)),1)*IF($AA592=2025,IF(OR($M592="Услуги",$M592="Работы"),#REF!,IF($U592&lt;&gt;0,#REF!,#REF!)),1)</f>
        <v>0</v>
      </c>
      <c r="AH592" s="96">
        <f>X592*IF($AA592=2021,IF(OR($M592="Услуги",$M592="Работы"),#REF!,IF($U592&lt;&gt;0,#REF!,#REF!)),1)*IF($AA592=2022,IF(OR($M592="Услуги",$M592="Работы"),#REF!,IF($U592&lt;&gt;0,#REF!,#REF!)),1)*IF($AA592=2023,IF(OR($M592="Услуги",$M592="Работы"),#REF!,IF($U592&lt;&gt;0,#REF!,#REF!)),1)*IF($AA592=2024,IF(OR($M592="Услуги",$M592="Работы"),#REF!,IF($U592&lt;&gt;0,#REF!,#REF!)),1)*IF($AA592=2025,IF(OR($M592="Услуги",$M592="Работы"),#REF!,IF($U592&lt;&gt;0,#REF!,#REF!)),1)</f>
        <v>1423500</v>
      </c>
      <c r="AI592" s="96">
        <f>Y592*IF($AA592=2021,IF(OR($M592="Услуги",$M592="Работы"),#REF!,IF($U592&lt;&gt;0,#REF!,#REF!)),1)*IF($AA592=2022,IF(OR($M592="Услуги",$M592="Работы"),#REF!,IF($U592&lt;&gt;0,#REF!,#REF!)),1)*IF($AA592=2023,IF(OR($M592="Услуги",$M592="Работы"),#REF!,IF($U592&lt;&gt;0,#REF!,#REF!)),1)*IF($AA592=2024,IF(OR($M592="Услуги",$M592="Работы"),#REF!,IF($U592&lt;&gt;0,#REF!,#REF!)),1)*IF($AA592=2025,IF(OR($M592="Услуги",$M592="Работы"),#REF!,IF($U592&lt;&gt;0,#REF!,#REF!)),1)</f>
        <v>237250</v>
      </c>
      <c r="AJ592" s="96">
        <f>Z592*IF($AA592=2021,IF(OR($M592="Услуги",$M592="Работы"),#REF!,IF($U592&lt;&gt;0,#REF!,#REF!)),1)*IF($AA592=2022,IF(OR($M592="Услуги",$M592="Работы"),#REF!,IF($U592&lt;&gt;0,#REF!,#REF!)),1)*IF($AA592=2023,IF(OR($M592="Услуги",$M592="Работы"),#REF!,IF($U592&lt;&gt;0,#REF!,#REF!)),1)*IF($AA592=2024,IF(OR($M592="Услуги",$M592="Работы"),#REF!,IF($U592&lt;&gt;0,#REF!,#REF!)),1)*IF($AA592=2025,IF(OR($M592="Услуги",$M592="Работы"),#REF!,IF($U592&lt;&gt;0,#REF!,#REF!)),1)</f>
        <v>1186250</v>
      </c>
      <c r="AK592" s="107">
        <v>1423500</v>
      </c>
      <c r="AL592" s="57" t="s">
        <v>289</v>
      </c>
      <c r="AM592" s="57">
        <v>1423500</v>
      </c>
      <c r="AN592" s="54">
        <v>2</v>
      </c>
    </row>
    <row r="593" spans="1:40" s="56" customFormat="1" ht="14.25" hidden="1" customHeight="1" x14ac:dyDescent="0.25">
      <c r="A593" s="85">
        <v>1</v>
      </c>
      <c r="B593" s="86" t="s">
        <v>86</v>
      </c>
      <c r="C593" s="101" t="s">
        <v>543</v>
      </c>
      <c r="D593" s="85" t="s">
        <v>15</v>
      </c>
      <c r="E593" s="85" t="s">
        <v>422</v>
      </c>
      <c r="F593" s="85"/>
      <c r="G593" s="87" t="e">
        <f>VLOOKUP(D593,#REF!,2,FALSE)</f>
        <v>#REF!</v>
      </c>
      <c r="H593" s="85"/>
      <c r="I593" s="85"/>
      <c r="J593" s="86" t="s">
        <v>97</v>
      </c>
      <c r="K593" s="87" t="str">
        <f t="shared" si="277"/>
        <v>Реализация защиты систем обработки ПДн АО «ТомскРТС»</v>
      </c>
      <c r="L593" s="99" t="s">
        <v>98</v>
      </c>
      <c r="M593" s="90" t="s">
        <v>532</v>
      </c>
      <c r="N593" s="85" t="s">
        <v>197</v>
      </c>
      <c r="O593" s="85" t="s">
        <v>327</v>
      </c>
      <c r="P593" s="86">
        <v>2</v>
      </c>
      <c r="Q593" s="100">
        <v>711750</v>
      </c>
      <c r="R593" s="97">
        <v>0.2</v>
      </c>
      <c r="S593" s="98">
        <v>1423500</v>
      </c>
      <c r="T593" s="95">
        <f t="shared" si="270"/>
        <v>237250</v>
      </c>
      <c r="U593" s="104">
        <v>0</v>
      </c>
      <c r="V593" s="95">
        <f t="shared" si="271"/>
        <v>0</v>
      </c>
      <c r="W593" s="95">
        <f t="shared" si="272"/>
        <v>0</v>
      </c>
      <c r="X593" s="98">
        <v>1423500</v>
      </c>
      <c r="Y593" s="95">
        <f t="shared" si="273"/>
        <v>237250</v>
      </c>
      <c r="Z593" s="95">
        <f t="shared" si="274"/>
        <v>1186250</v>
      </c>
      <c r="AA593" s="244">
        <f>AA592+1</f>
        <v>2028</v>
      </c>
      <c r="AB593" s="247">
        <f t="shared" si="269"/>
        <v>0</v>
      </c>
      <c r="AC593" s="96">
        <f>S593*IF($AA593=2021,IF(OR($M593="Услуги",$M593="Работы"),#REF!,IF($U593&lt;&gt;0,#REF!,#REF!)),1)*IF($AA593=2022,IF(OR($M593="Услуги",$M593="Работы"),#REF!,IF($U593&lt;&gt;0,#REF!,#REF!)),1)*IF($AA593=2023,IF(OR($M593="Услуги",$M593="Работы"),#REF!,IF($U593&lt;&gt;0,#REF!,#REF!)),1)*IF($AA593=2024,IF(OR($M593="Услуги",$M593="Работы"),#REF!,IF($U593&lt;&gt;0,#REF!,#REF!)),1)*IF($AA593=2025,IF(OR($M593="Услуги",$M593="Работы"),#REF!,IF($U593&lt;&gt;0,#REF!,#REF!)),1)</f>
        <v>1423500</v>
      </c>
      <c r="AD593" s="96">
        <f>T593*IF($AA593=2021,IF(OR($M593="Услуги",$M593="Работы"),#REF!,IF($U593&lt;&gt;0,#REF!,#REF!)),1)*IF($AA593=2022,IF(OR($M593="Услуги",$M593="Работы"),#REF!,IF($U593&lt;&gt;0,#REF!,#REF!)),1)*IF($AA593=2023,IF(OR($M593="Услуги",$M593="Работы"),#REF!,IF($U593&lt;&gt;0,#REF!,#REF!)),1)*IF($AA593=2024,IF(OR($M593="Услуги",$M593="Работы"),#REF!,IF($U593&lt;&gt;0,#REF!,#REF!)),1)*IF($AA593=2025,IF(OR($M593="Услуги",$M593="Работы"),#REF!,IF($U593&lt;&gt;0,#REF!,#REF!)),1)</f>
        <v>237250</v>
      </c>
      <c r="AE593" s="96">
        <f>U593*IF($AA593=2021,IF(OR($M593="Услуги",$M593="Работы"),#REF!,IF($U593&lt;&gt;0,#REF!,#REF!)),1)*IF($AA593=2022,IF(OR($M593="Услуги",$M593="Работы"),#REF!,IF($U593&lt;&gt;0,#REF!,#REF!)),1)*IF($AA593=2023,IF(OR($M593="Услуги",$M593="Работы"),#REF!,IF($U593&lt;&gt;0,#REF!,#REF!)),1)*IF($AA593=2024,IF(OR($M593="Услуги",$M593="Работы"),#REF!,IF($U593&lt;&gt;0,#REF!,#REF!)),1)*IF($AA593=2025,IF(OR($M593="Услуги",$M593="Работы"),#REF!,IF($U593&lt;&gt;0,#REF!,#REF!)),1)</f>
        <v>0</v>
      </c>
      <c r="AF593" s="96">
        <f>V593*IF($AA593=2021,IF(OR($M593="Услуги",$M593="Работы"),#REF!,IF($U593&lt;&gt;0,#REF!,#REF!)),1)*IF($AA593=2022,IF(OR($M593="Услуги",$M593="Работы"),#REF!,IF($U593&lt;&gt;0,#REF!,#REF!)),1)*IF($AA593=2023,IF(OR($M593="Услуги",$M593="Работы"),#REF!,IF($U593&lt;&gt;0,#REF!,#REF!)),1)*IF($AA593=2024,IF(OR($M593="Услуги",$M593="Работы"),#REF!,IF($U593&lt;&gt;0,#REF!,#REF!)),1)*IF($AA593=2025,IF(OR($M593="Услуги",$M593="Работы"),#REF!,IF($U593&lt;&gt;0,#REF!,#REF!)),1)</f>
        <v>0</v>
      </c>
      <c r="AG593" s="96">
        <f>W593*IF($AA593=2021,IF(OR($M593="Услуги",$M593="Работы"),#REF!,IF($U593&lt;&gt;0,#REF!,#REF!)),1)*IF($AA593=2022,IF(OR($M593="Услуги",$M593="Работы"),#REF!,IF($U593&lt;&gt;0,#REF!,#REF!)),1)*IF($AA593=2023,IF(OR($M593="Услуги",$M593="Работы"),#REF!,IF($U593&lt;&gt;0,#REF!,#REF!)),1)*IF($AA593=2024,IF(OR($M593="Услуги",$M593="Работы"),#REF!,IF($U593&lt;&gt;0,#REF!,#REF!)),1)*IF($AA593=2025,IF(OR($M593="Услуги",$M593="Работы"),#REF!,IF($U593&lt;&gt;0,#REF!,#REF!)),1)</f>
        <v>0</v>
      </c>
      <c r="AH593" s="96">
        <f>X593*IF($AA593=2021,IF(OR($M593="Услуги",$M593="Работы"),#REF!,IF($U593&lt;&gt;0,#REF!,#REF!)),1)*IF($AA593=2022,IF(OR($M593="Услуги",$M593="Работы"),#REF!,IF($U593&lt;&gt;0,#REF!,#REF!)),1)*IF($AA593=2023,IF(OR($M593="Услуги",$M593="Работы"),#REF!,IF($U593&lt;&gt;0,#REF!,#REF!)),1)*IF($AA593=2024,IF(OR($M593="Услуги",$M593="Работы"),#REF!,IF($U593&lt;&gt;0,#REF!,#REF!)),1)*IF($AA593=2025,IF(OR($M593="Услуги",$M593="Работы"),#REF!,IF($U593&lt;&gt;0,#REF!,#REF!)),1)</f>
        <v>1423500</v>
      </c>
      <c r="AI593" s="96">
        <f>Y593*IF($AA593=2021,IF(OR($M593="Услуги",$M593="Работы"),#REF!,IF($U593&lt;&gt;0,#REF!,#REF!)),1)*IF($AA593=2022,IF(OR($M593="Услуги",$M593="Работы"),#REF!,IF($U593&lt;&gt;0,#REF!,#REF!)),1)*IF($AA593=2023,IF(OR($M593="Услуги",$M593="Работы"),#REF!,IF($U593&lt;&gt;0,#REF!,#REF!)),1)*IF($AA593=2024,IF(OR($M593="Услуги",$M593="Работы"),#REF!,IF($U593&lt;&gt;0,#REF!,#REF!)),1)*IF($AA593=2025,IF(OR($M593="Услуги",$M593="Работы"),#REF!,IF($U593&lt;&gt;0,#REF!,#REF!)),1)</f>
        <v>237250</v>
      </c>
      <c r="AJ593" s="96">
        <f>Z593*IF($AA593=2021,IF(OR($M593="Услуги",$M593="Работы"),#REF!,IF($U593&lt;&gt;0,#REF!,#REF!)),1)*IF($AA593=2022,IF(OR($M593="Услуги",$M593="Работы"),#REF!,IF($U593&lt;&gt;0,#REF!,#REF!)),1)*IF($AA593=2023,IF(OR($M593="Услуги",$M593="Работы"),#REF!,IF($U593&lt;&gt;0,#REF!,#REF!)),1)*IF($AA593=2024,IF(OR($M593="Услуги",$M593="Работы"),#REF!,IF($U593&lt;&gt;0,#REF!,#REF!)),1)*IF($AA593=2025,IF(OR($M593="Услуги",$M593="Работы"),#REF!,IF($U593&lt;&gt;0,#REF!,#REF!)),1)</f>
        <v>1186250</v>
      </c>
      <c r="AK593" s="107">
        <v>1423500</v>
      </c>
      <c r="AL593" s="57" t="s">
        <v>289</v>
      </c>
      <c r="AM593" s="57">
        <v>1423500</v>
      </c>
      <c r="AN593" s="54">
        <v>2</v>
      </c>
    </row>
    <row r="594" spans="1:40" s="56" customFormat="1" ht="15" hidden="1" customHeight="1" x14ac:dyDescent="0.25">
      <c r="A594" s="85">
        <v>1</v>
      </c>
      <c r="B594" s="86" t="s">
        <v>86</v>
      </c>
      <c r="C594" s="101" t="s">
        <v>543</v>
      </c>
      <c r="D594" s="85" t="s">
        <v>15</v>
      </c>
      <c r="E594" s="85" t="s">
        <v>422</v>
      </c>
      <c r="F594" s="85"/>
      <c r="G594" s="87" t="e">
        <f>VLOOKUP(D594,#REF!,2,FALSE)</f>
        <v>#REF!</v>
      </c>
      <c r="H594" s="85"/>
      <c r="I594" s="85"/>
      <c r="J594" s="86" t="s">
        <v>219</v>
      </c>
      <c r="K594" s="87" t="str">
        <f t="shared" si="277"/>
        <v>Реализация защиты систем обработки ПДн АО «ТомскРТС»</v>
      </c>
      <c r="L594" s="99" t="s">
        <v>223</v>
      </c>
      <c r="M594" s="90" t="s">
        <v>528</v>
      </c>
      <c r="N594" s="85" t="s">
        <v>310</v>
      </c>
      <c r="O594" s="85" t="s">
        <v>311</v>
      </c>
      <c r="P594" s="86">
        <v>14</v>
      </c>
      <c r="Q594" s="100">
        <v>300</v>
      </c>
      <c r="R594" s="97" t="s">
        <v>312</v>
      </c>
      <c r="S594" s="98">
        <v>4200</v>
      </c>
      <c r="T594" s="95">
        <f t="shared" ref="T594:T627" si="278">S594/1.2*$R594</f>
        <v>700</v>
      </c>
      <c r="U594" s="104">
        <v>0</v>
      </c>
      <c r="V594" s="95">
        <f t="shared" ref="V594:V627" si="279">U594/1.2*$R594</f>
        <v>0</v>
      </c>
      <c r="W594" s="95">
        <f t="shared" ref="W594:W627" si="280">U594-V594</f>
        <v>0</v>
      </c>
      <c r="X594" s="98">
        <v>4200</v>
      </c>
      <c r="Y594" s="95">
        <f t="shared" ref="Y594:Y627" si="281">X594/1.2*$R594</f>
        <v>700</v>
      </c>
      <c r="Z594" s="95">
        <f t="shared" ref="Z594:Z627" si="282">X594-Y594</f>
        <v>3500</v>
      </c>
      <c r="AA594" s="245" t="s">
        <v>519</v>
      </c>
      <c r="AB594" s="247">
        <f t="shared" si="269"/>
        <v>0</v>
      </c>
      <c r="AC594" s="96">
        <f>S594*IF($AA594=2021,IF(OR($M594="Услуги",$M594="Работы"),#REF!,IF($U594&lt;&gt;0,#REF!,#REF!)),1)*IF($AA594=2022,IF(OR($M594="Услуги",$M594="Работы"),#REF!,IF($U594&lt;&gt;0,#REF!,#REF!)),1)*IF($AA594=2023,IF(OR($M594="Услуги",$M594="Работы"),#REF!,IF($U594&lt;&gt;0,#REF!,#REF!)),1)*IF($AA594=2024,IF(OR($M594="Услуги",$M594="Работы"),#REF!,IF($U594&lt;&gt;0,#REF!,#REF!)),1)*IF($AA594=2025,IF(OR($M594="Услуги",$M594="Работы"),#REF!,IF($U594&lt;&gt;0,#REF!,#REF!)),1)</f>
        <v>4200</v>
      </c>
      <c r="AD594" s="96">
        <f>T594*IF($AA594=2021,IF(OR($M594="Услуги",$M594="Работы"),#REF!,IF($U594&lt;&gt;0,#REF!,#REF!)),1)*IF($AA594=2022,IF(OR($M594="Услуги",$M594="Работы"),#REF!,IF($U594&lt;&gt;0,#REF!,#REF!)),1)*IF($AA594=2023,IF(OR($M594="Услуги",$M594="Работы"),#REF!,IF($U594&lt;&gt;0,#REF!,#REF!)),1)*IF($AA594=2024,IF(OR($M594="Услуги",$M594="Работы"),#REF!,IF($U594&lt;&gt;0,#REF!,#REF!)),1)*IF($AA594=2025,IF(OR($M594="Услуги",$M594="Работы"),#REF!,IF($U594&lt;&gt;0,#REF!,#REF!)),1)</f>
        <v>700</v>
      </c>
      <c r="AE594" s="96">
        <f>U594*IF($AA594=2021,IF(OR($M594="Услуги",$M594="Работы"),#REF!,IF($U594&lt;&gt;0,#REF!,#REF!)),1)*IF($AA594=2022,IF(OR($M594="Услуги",$M594="Работы"),#REF!,IF($U594&lt;&gt;0,#REF!,#REF!)),1)*IF($AA594=2023,IF(OR($M594="Услуги",$M594="Работы"),#REF!,IF($U594&lt;&gt;0,#REF!,#REF!)),1)*IF($AA594=2024,IF(OR($M594="Услуги",$M594="Работы"),#REF!,IF($U594&lt;&gt;0,#REF!,#REF!)),1)*IF($AA594=2025,IF(OR($M594="Услуги",$M594="Работы"),#REF!,IF($U594&lt;&gt;0,#REF!,#REF!)),1)</f>
        <v>0</v>
      </c>
      <c r="AF594" s="96">
        <f>V594*IF($AA594=2021,IF(OR($M594="Услуги",$M594="Работы"),#REF!,IF($U594&lt;&gt;0,#REF!,#REF!)),1)*IF($AA594=2022,IF(OR($M594="Услуги",$M594="Работы"),#REF!,IF($U594&lt;&gt;0,#REF!,#REF!)),1)*IF($AA594=2023,IF(OR($M594="Услуги",$M594="Работы"),#REF!,IF($U594&lt;&gt;0,#REF!,#REF!)),1)*IF($AA594=2024,IF(OR($M594="Услуги",$M594="Работы"),#REF!,IF($U594&lt;&gt;0,#REF!,#REF!)),1)*IF($AA594=2025,IF(OR($M594="Услуги",$M594="Работы"),#REF!,IF($U594&lt;&gt;0,#REF!,#REF!)),1)</f>
        <v>0</v>
      </c>
      <c r="AG594" s="96">
        <f>W594*IF($AA594=2021,IF(OR($M594="Услуги",$M594="Работы"),#REF!,IF($U594&lt;&gt;0,#REF!,#REF!)),1)*IF($AA594=2022,IF(OR($M594="Услуги",$M594="Работы"),#REF!,IF($U594&lt;&gt;0,#REF!,#REF!)),1)*IF($AA594=2023,IF(OR($M594="Услуги",$M594="Работы"),#REF!,IF($U594&lt;&gt;0,#REF!,#REF!)),1)*IF($AA594=2024,IF(OR($M594="Услуги",$M594="Работы"),#REF!,IF($U594&lt;&gt;0,#REF!,#REF!)),1)*IF($AA594=2025,IF(OR($M594="Услуги",$M594="Работы"),#REF!,IF($U594&lt;&gt;0,#REF!,#REF!)),1)</f>
        <v>0</v>
      </c>
      <c r="AH594" s="96">
        <f>X594*IF($AA594=2021,IF(OR($M594="Услуги",$M594="Работы"),#REF!,IF($U594&lt;&gt;0,#REF!,#REF!)),1)*IF($AA594=2022,IF(OR($M594="Услуги",$M594="Работы"),#REF!,IF($U594&lt;&gt;0,#REF!,#REF!)),1)*IF($AA594=2023,IF(OR($M594="Услуги",$M594="Работы"),#REF!,IF($U594&lt;&gt;0,#REF!,#REF!)),1)*IF($AA594=2024,IF(OR($M594="Услуги",$M594="Работы"),#REF!,IF($U594&lt;&gt;0,#REF!,#REF!)),1)*IF($AA594=2025,IF(OR($M594="Услуги",$M594="Работы"),#REF!,IF($U594&lt;&gt;0,#REF!,#REF!)),1)</f>
        <v>4200</v>
      </c>
      <c r="AI594" s="96">
        <f>Y594*IF($AA594=2021,IF(OR($M594="Услуги",$M594="Работы"),#REF!,IF($U594&lt;&gt;0,#REF!,#REF!)),1)*IF($AA594=2022,IF(OR($M594="Услуги",$M594="Работы"),#REF!,IF($U594&lt;&gt;0,#REF!,#REF!)),1)*IF($AA594=2023,IF(OR($M594="Услуги",$M594="Работы"),#REF!,IF($U594&lt;&gt;0,#REF!,#REF!)),1)*IF($AA594=2024,IF(OR($M594="Услуги",$M594="Работы"),#REF!,IF($U594&lt;&gt;0,#REF!,#REF!)),1)*IF($AA594=2025,IF(OR($M594="Услуги",$M594="Работы"),#REF!,IF($U594&lt;&gt;0,#REF!,#REF!)),1)</f>
        <v>700</v>
      </c>
      <c r="AJ594" s="96">
        <f>Z594*IF($AA594=2021,IF(OR($M594="Услуги",$M594="Работы"),#REF!,IF($U594&lt;&gt;0,#REF!,#REF!)),1)*IF($AA594=2022,IF(OR($M594="Услуги",$M594="Работы"),#REF!,IF($U594&lt;&gt;0,#REF!,#REF!)),1)*IF($AA594=2023,IF(OR($M594="Услуги",$M594="Работы"),#REF!,IF($U594&lt;&gt;0,#REF!,#REF!)),1)*IF($AA594=2024,IF(OR($M594="Услуги",$M594="Работы"),#REF!,IF($U594&lt;&gt;0,#REF!,#REF!)),1)*IF($AA594=2025,IF(OR($M594="Услуги",$M594="Работы"),#REF!,IF($U594&lt;&gt;0,#REF!,#REF!)),1)</f>
        <v>3500</v>
      </c>
      <c r="AK594" s="107">
        <v>4200</v>
      </c>
      <c r="AL594" s="57" t="s">
        <v>289</v>
      </c>
      <c r="AM594" s="57">
        <v>4200</v>
      </c>
      <c r="AN594" s="54">
        <v>14</v>
      </c>
    </row>
    <row r="595" spans="1:40" s="56" customFormat="1" ht="15" hidden="1" customHeight="1" x14ac:dyDescent="0.25">
      <c r="A595" s="85">
        <v>1</v>
      </c>
      <c r="B595" s="86" t="s">
        <v>86</v>
      </c>
      <c r="C595" s="101" t="s">
        <v>543</v>
      </c>
      <c r="D595" s="85" t="s">
        <v>15</v>
      </c>
      <c r="E595" s="85" t="s">
        <v>422</v>
      </c>
      <c r="F595" s="85"/>
      <c r="G595" s="87" t="e">
        <f>VLOOKUP(D595,#REF!,2,FALSE)</f>
        <v>#REF!</v>
      </c>
      <c r="H595" s="85"/>
      <c r="I595" s="85"/>
      <c r="J595" s="86" t="s">
        <v>219</v>
      </c>
      <c r="K595" s="87" t="str">
        <f t="shared" si="277"/>
        <v>Реализация защиты систем обработки ПДн АО «ТомскРТС»</v>
      </c>
      <c r="L595" s="99" t="s">
        <v>223</v>
      </c>
      <c r="M595" s="90" t="s">
        <v>528</v>
      </c>
      <c r="N595" s="85" t="s">
        <v>313</v>
      </c>
      <c r="O595" s="85" t="s">
        <v>314</v>
      </c>
      <c r="P595" s="86">
        <v>42</v>
      </c>
      <c r="Q595" s="100">
        <v>369</v>
      </c>
      <c r="R595" s="97" t="s">
        <v>312</v>
      </c>
      <c r="S595" s="98">
        <v>15498</v>
      </c>
      <c r="T595" s="95">
        <f t="shared" si="278"/>
        <v>2583</v>
      </c>
      <c r="U595" s="104">
        <v>0</v>
      </c>
      <c r="V595" s="95">
        <f t="shared" si="279"/>
        <v>0</v>
      </c>
      <c r="W595" s="95">
        <f t="shared" si="280"/>
        <v>0</v>
      </c>
      <c r="X595" s="98">
        <v>15498</v>
      </c>
      <c r="Y595" s="95">
        <f t="shared" si="281"/>
        <v>2583</v>
      </c>
      <c r="Z595" s="95">
        <f t="shared" si="282"/>
        <v>12915</v>
      </c>
      <c r="AA595" s="245" t="s">
        <v>519</v>
      </c>
      <c r="AB595" s="247">
        <f t="shared" si="269"/>
        <v>0</v>
      </c>
      <c r="AC595" s="96">
        <f>S595*IF($AA595=2021,IF(OR($M595="Услуги",$M595="Работы"),#REF!,IF($U595&lt;&gt;0,#REF!,#REF!)),1)*IF($AA595=2022,IF(OR($M595="Услуги",$M595="Работы"),#REF!,IF($U595&lt;&gt;0,#REF!,#REF!)),1)*IF($AA595=2023,IF(OR($M595="Услуги",$M595="Работы"),#REF!,IF($U595&lt;&gt;0,#REF!,#REF!)),1)*IF($AA595=2024,IF(OR($M595="Услуги",$M595="Работы"),#REF!,IF($U595&lt;&gt;0,#REF!,#REF!)),1)*IF($AA595=2025,IF(OR($M595="Услуги",$M595="Работы"),#REF!,IF($U595&lt;&gt;0,#REF!,#REF!)),1)</f>
        <v>15498</v>
      </c>
      <c r="AD595" s="96">
        <f>T595*IF($AA595=2021,IF(OR($M595="Услуги",$M595="Работы"),#REF!,IF($U595&lt;&gt;0,#REF!,#REF!)),1)*IF($AA595=2022,IF(OR($M595="Услуги",$M595="Работы"),#REF!,IF($U595&lt;&gt;0,#REF!,#REF!)),1)*IF($AA595=2023,IF(OR($M595="Услуги",$M595="Работы"),#REF!,IF($U595&lt;&gt;0,#REF!,#REF!)),1)*IF($AA595=2024,IF(OR($M595="Услуги",$M595="Работы"),#REF!,IF($U595&lt;&gt;0,#REF!,#REF!)),1)*IF($AA595=2025,IF(OR($M595="Услуги",$M595="Работы"),#REF!,IF($U595&lt;&gt;0,#REF!,#REF!)),1)</f>
        <v>2583</v>
      </c>
      <c r="AE595" s="96">
        <f>U595*IF($AA595=2021,IF(OR($M595="Услуги",$M595="Работы"),#REF!,IF($U595&lt;&gt;0,#REF!,#REF!)),1)*IF($AA595=2022,IF(OR($M595="Услуги",$M595="Работы"),#REF!,IF($U595&lt;&gt;0,#REF!,#REF!)),1)*IF($AA595=2023,IF(OR($M595="Услуги",$M595="Работы"),#REF!,IF($U595&lt;&gt;0,#REF!,#REF!)),1)*IF($AA595=2024,IF(OR($M595="Услуги",$M595="Работы"),#REF!,IF($U595&lt;&gt;0,#REF!,#REF!)),1)*IF($AA595=2025,IF(OR($M595="Услуги",$M595="Работы"),#REF!,IF($U595&lt;&gt;0,#REF!,#REF!)),1)</f>
        <v>0</v>
      </c>
      <c r="AF595" s="96">
        <f>V595*IF($AA595=2021,IF(OR($M595="Услуги",$M595="Работы"),#REF!,IF($U595&lt;&gt;0,#REF!,#REF!)),1)*IF($AA595=2022,IF(OR($M595="Услуги",$M595="Работы"),#REF!,IF($U595&lt;&gt;0,#REF!,#REF!)),1)*IF($AA595=2023,IF(OR($M595="Услуги",$M595="Работы"),#REF!,IF($U595&lt;&gt;0,#REF!,#REF!)),1)*IF($AA595=2024,IF(OR($M595="Услуги",$M595="Работы"),#REF!,IF($U595&lt;&gt;0,#REF!,#REF!)),1)*IF($AA595=2025,IF(OR($M595="Услуги",$M595="Работы"),#REF!,IF($U595&lt;&gt;0,#REF!,#REF!)),1)</f>
        <v>0</v>
      </c>
      <c r="AG595" s="96">
        <f>W595*IF($AA595=2021,IF(OR($M595="Услуги",$M595="Работы"),#REF!,IF($U595&lt;&gt;0,#REF!,#REF!)),1)*IF($AA595=2022,IF(OR($M595="Услуги",$M595="Работы"),#REF!,IF($U595&lt;&gt;0,#REF!,#REF!)),1)*IF($AA595=2023,IF(OR($M595="Услуги",$M595="Работы"),#REF!,IF($U595&lt;&gt;0,#REF!,#REF!)),1)*IF($AA595=2024,IF(OR($M595="Услуги",$M595="Работы"),#REF!,IF($U595&lt;&gt;0,#REF!,#REF!)),1)*IF($AA595=2025,IF(OR($M595="Услуги",$M595="Работы"),#REF!,IF($U595&lt;&gt;0,#REF!,#REF!)),1)</f>
        <v>0</v>
      </c>
      <c r="AH595" s="96">
        <f>X595*IF($AA595=2021,IF(OR($M595="Услуги",$M595="Работы"),#REF!,IF($U595&lt;&gt;0,#REF!,#REF!)),1)*IF($AA595=2022,IF(OR($M595="Услуги",$M595="Работы"),#REF!,IF($U595&lt;&gt;0,#REF!,#REF!)),1)*IF($AA595=2023,IF(OR($M595="Услуги",$M595="Работы"),#REF!,IF($U595&lt;&gt;0,#REF!,#REF!)),1)*IF($AA595=2024,IF(OR($M595="Услуги",$M595="Работы"),#REF!,IF($U595&lt;&gt;0,#REF!,#REF!)),1)*IF($AA595=2025,IF(OR($M595="Услуги",$M595="Работы"),#REF!,IF($U595&lt;&gt;0,#REF!,#REF!)),1)</f>
        <v>15498</v>
      </c>
      <c r="AI595" s="96">
        <f>Y595*IF($AA595=2021,IF(OR($M595="Услуги",$M595="Работы"),#REF!,IF($U595&lt;&gt;0,#REF!,#REF!)),1)*IF($AA595=2022,IF(OR($M595="Услуги",$M595="Работы"),#REF!,IF($U595&lt;&gt;0,#REF!,#REF!)),1)*IF($AA595=2023,IF(OR($M595="Услуги",$M595="Работы"),#REF!,IF($U595&lt;&gt;0,#REF!,#REF!)),1)*IF($AA595=2024,IF(OR($M595="Услуги",$M595="Работы"),#REF!,IF($U595&lt;&gt;0,#REF!,#REF!)),1)*IF($AA595=2025,IF(OR($M595="Услуги",$M595="Работы"),#REF!,IF($U595&lt;&gt;0,#REF!,#REF!)),1)</f>
        <v>2583</v>
      </c>
      <c r="AJ595" s="96">
        <f>Z595*IF($AA595=2021,IF(OR($M595="Услуги",$M595="Работы"),#REF!,IF($U595&lt;&gt;0,#REF!,#REF!)),1)*IF($AA595=2022,IF(OR($M595="Услуги",$M595="Работы"),#REF!,IF($U595&lt;&gt;0,#REF!,#REF!)),1)*IF($AA595=2023,IF(OR($M595="Услуги",$M595="Работы"),#REF!,IF($U595&lt;&gt;0,#REF!,#REF!)),1)*IF($AA595=2024,IF(OR($M595="Услуги",$M595="Работы"),#REF!,IF($U595&lt;&gt;0,#REF!,#REF!)),1)*IF($AA595=2025,IF(OR($M595="Услуги",$M595="Работы"),#REF!,IF($U595&lt;&gt;0,#REF!,#REF!)),1)</f>
        <v>12915</v>
      </c>
      <c r="AK595" s="107">
        <v>15498</v>
      </c>
      <c r="AL595" s="57" t="s">
        <v>289</v>
      </c>
      <c r="AM595" s="57">
        <v>15498</v>
      </c>
      <c r="AN595" s="54">
        <v>42</v>
      </c>
    </row>
    <row r="596" spans="1:40" s="56" customFormat="1" ht="15" hidden="1" customHeight="1" x14ac:dyDescent="0.25">
      <c r="A596" s="85">
        <v>1</v>
      </c>
      <c r="B596" s="86" t="s">
        <v>86</v>
      </c>
      <c r="C596" s="101" t="s">
        <v>543</v>
      </c>
      <c r="D596" s="85" t="s">
        <v>15</v>
      </c>
      <c r="E596" s="85" t="s">
        <v>422</v>
      </c>
      <c r="F596" s="85"/>
      <c r="G596" s="87" t="e">
        <f>VLOOKUP(D596,#REF!,2,FALSE)</f>
        <v>#REF!</v>
      </c>
      <c r="H596" s="85"/>
      <c r="I596" s="85"/>
      <c r="J596" s="86" t="s">
        <v>219</v>
      </c>
      <c r="K596" s="87" t="str">
        <f t="shared" si="277"/>
        <v>Реализация защиты систем обработки ПДн АО «ТомскРТС»</v>
      </c>
      <c r="L596" s="99" t="s">
        <v>517</v>
      </c>
      <c r="M596" s="90" t="s">
        <v>528</v>
      </c>
      <c r="N596" s="85" t="s">
        <v>315</v>
      </c>
      <c r="O596" s="85" t="s">
        <v>316</v>
      </c>
      <c r="P596" s="86">
        <v>2</v>
      </c>
      <c r="Q596" s="100">
        <v>200</v>
      </c>
      <c r="R596" s="97" t="s">
        <v>312</v>
      </c>
      <c r="S596" s="98">
        <v>400</v>
      </c>
      <c r="T596" s="95">
        <f t="shared" si="278"/>
        <v>66.666666666666671</v>
      </c>
      <c r="U596" s="104">
        <v>0</v>
      </c>
      <c r="V596" s="95">
        <f t="shared" si="279"/>
        <v>0</v>
      </c>
      <c r="W596" s="95">
        <f t="shared" si="280"/>
        <v>0</v>
      </c>
      <c r="X596" s="98">
        <v>400</v>
      </c>
      <c r="Y596" s="95">
        <f t="shared" si="281"/>
        <v>66.666666666666671</v>
      </c>
      <c r="Z596" s="95">
        <f t="shared" si="282"/>
        <v>333.33333333333331</v>
      </c>
      <c r="AA596" s="245" t="s">
        <v>519</v>
      </c>
      <c r="AB596" s="247">
        <f t="shared" si="269"/>
        <v>0</v>
      </c>
      <c r="AC596" s="96">
        <f>S596*IF($AA596=2021,IF(OR($M596="Услуги",$M596="Работы"),#REF!,IF($U596&lt;&gt;0,#REF!,#REF!)),1)*IF($AA596=2022,IF(OR($M596="Услуги",$M596="Работы"),#REF!,IF($U596&lt;&gt;0,#REF!,#REF!)),1)*IF($AA596=2023,IF(OR($M596="Услуги",$M596="Работы"),#REF!,IF($U596&lt;&gt;0,#REF!,#REF!)),1)*IF($AA596=2024,IF(OR($M596="Услуги",$M596="Работы"),#REF!,IF($U596&lt;&gt;0,#REF!,#REF!)),1)*IF($AA596=2025,IF(OR($M596="Услуги",$M596="Работы"),#REF!,IF($U596&lt;&gt;0,#REF!,#REF!)),1)</f>
        <v>400</v>
      </c>
      <c r="AD596" s="96">
        <f>T596*IF($AA596=2021,IF(OR($M596="Услуги",$M596="Работы"),#REF!,IF($U596&lt;&gt;0,#REF!,#REF!)),1)*IF($AA596=2022,IF(OR($M596="Услуги",$M596="Работы"),#REF!,IF($U596&lt;&gt;0,#REF!,#REF!)),1)*IF($AA596=2023,IF(OR($M596="Услуги",$M596="Работы"),#REF!,IF($U596&lt;&gt;0,#REF!,#REF!)),1)*IF($AA596=2024,IF(OR($M596="Услуги",$M596="Работы"),#REF!,IF($U596&lt;&gt;0,#REF!,#REF!)),1)*IF($AA596=2025,IF(OR($M596="Услуги",$M596="Работы"),#REF!,IF($U596&lt;&gt;0,#REF!,#REF!)),1)</f>
        <v>66.666666666666671</v>
      </c>
      <c r="AE596" s="96">
        <f>U596*IF($AA596=2021,IF(OR($M596="Услуги",$M596="Работы"),#REF!,IF($U596&lt;&gt;0,#REF!,#REF!)),1)*IF($AA596=2022,IF(OR($M596="Услуги",$M596="Работы"),#REF!,IF($U596&lt;&gt;0,#REF!,#REF!)),1)*IF($AA596=2023,IF(OR($M596="Услуги",$M596="Работы"),#REF!,IF($U596&lt;&gt;0,#REF!,#REF!)),1)*IF($AA596=2024,IF(OR($M596="Услуги",$M596="Работы"),#REF!,IF($U596&lt;&gt;0,#REF!,#REF!)),1)*IF($AA596=2025,IF(OR($M596="Услуги",$M596="Работы"),#REF!,IF($U596&lt;&gt;0,#REF!,#REF!)),1)</f>
        <v>0</v>
      </c>
      <c r="AF596" s="96">
        <f>V596*IF($AA596=2021,IF(OR($M596="Услуги",$M596="Работы"),#REF!,IF($U596&lt;&gt;0,#REF!,#REF!)),1)*IF($AA596=2022,IF(OR($M596="Услуги",$M596="Работы"),#REF!,IF($U596&lt;&gt;0,#REF!,#REF!)),1)*IF($AA596=2023,IF(OR($M596="Услуги",$M596="Работы"),#REF!,IF($U596&lt;&gt;0,#REF!,#REF!)),1)*IF($AA596=2024,IF(OR($M596="Услуги",$M596="Работы"),#REF!,IF($U596&lt;&gt;0,#REF!,#REF!)),1)*IF($AA596=2025,IF(OR($M596="Услуги",$M596="Работы"),#REF!,IF($U596&lt;&gt;0,#REF!,#REF!)),1)</f>
        <v>0</v>
      </c>
      <c r="AG596" s="96">
        <f>W596*IF($AA596=2021,IF(OR($M596="Услуги",$M596="Работы"),#REF!,IF($U596&lt;&gt;0,#REF!,#REF!)),1)*IF($AA596=2022,IF(OR($M596="Услуги",$M596="Работы"),#REF!,IF($U596&lt;&gt;0,#REF!,#REF!)),1)*IF($AA596=2023,IF(OR($M596="Услуги",$M596="Работы"),#REF!,IF($U596&lt;&gt;0,#REF!,#REF!)),1)*IF($AA596=2024,IF(OR($M596="Услуги",$M596="Работы"),#REF!,IF($U596&lt;&gt;0,#REF!,#REF!)),1)*IF($AA596=2025,IF(OR($M596="Услуги",$M596="Работы"),#REF!,IF($U596&lt;&gt;0,#REF!,#REF!)),1)</f>
        <v>0</v>
      </c>
      <c r="AH596" s="96">
        <f>X596*IF($AA596=2021,IF(OR($M596="Услуги",$M596="Работы"),#REF!,IF($U596&lt;&gt;0,#REF!,#REF!)),1)*IF($AA596=2022,IF(OR($M596="Услуги",$M596="Работы"),#REF!,IF($U596&lt;&gt;0,#REF!,#REF!)),1)*IF($AA596=2023,IF(OR($M596="Услуги",$M596="Работы"),#REF!,IF($U596&lt;&gt;0,#REF!,#REF!)),1)*IF($AA596=2024,IF(OR($M596="Услуги",$M596="Работы"),#REF!,IF($U596&lt;&gt;0,#REF!,#REF!)),1)*IF($AA596=2025,IF(OR($M596="Услуги",$M596="Работы"),#REF!,IF($U596&lt;&gt;0,#REF!,#REF!)),1)</f>
        <v>400</v>
      </c>
      <c r="AI596" s="96">
        <f>Y596*IF($AA596=2021,IF(OR($M596="Услуги",$M596="Работы"),#REF!,IF($U596&lt;&gt;0,#REF!,#REF!)),1)*IF($AA596=2022,IF(OR($M596="Услуги",$M596="Работы"),#REF!,IF($U596&lt;&gt;0,#REF!,#REF!)),1)*IF($AA596=2023,IF(OR($M596="Услуги",$M596="Работы"),#REF!,IF($U596&lt;&gt;0,#REF!,#REF!)),1)*IF($AA596=2024,IF(OR($M596="Услуги",$M596="Работы"),#REF!,IF($U596&lt;&gt;0,#REF!,#REF!)),1)*IF($AA596=2025,IF(OR($M596="Услуги",$M596="Работы"),#REF!,IF($U596&lt;&gt;0,#REF!,#REF!)),1)</f>
        <v>66.666666666666671</v>
      </c>
      <c r="AJ596" s="96">
        <f>Z596*IF($AA596=2021,IF(OR($M596="Услуги",$M596="Работы"),#REF!,IF($U596&lt;&gt;0,#REF!,#REF!)),1)*IF($AA596=2022,IF(OR($M596="Услуги",$M596="Работы"),#REF!,IF($U596&lt;&gt;0,#REF!,#REF!)),1)*IF($AA596=2023,IF(OR($M596="Услуги",$M596="Работы"),#REF!,IF($U596&lt;&gt;0,#REF!,#REF!)),1)*IF($AA596=2024,IF(OR($M596="Услуги",$M596="Работы"),#REF!,IF($U596&lt;&gt;0,#REF!,#REF!)),1)*IF($AA596=2025,IF(OR($M596="Услуги",$M596="Работы"),#REF!,IF($U596&lt;&gt;0,#REF!,#REF!)),1)</f>
        <v>333.33333333333331</v>
      </c>
      <c r="AK596" s="107">
        <v>400</v>
      </c>
      <c r="AL596" s="57" t="s">
        <v>289</v>
      </c>
      <c r="AM596" s="57">
        <v>400</v>
      </c>
      <c r="AN596" s="54">
        <v>2</v>
      </c>
    </row>
    <row r="597" spans="1:40" s="56" customFormat="1" ht="14.25" hidden="1" customHeight="1" x14ac:dyDescent="0.25">
      <c r="A597" s="85">
        <v>1</v>
      </c>
      <c r="B597" s="86" t="s">
        <v>86</v>
      </c>
      <c r="C597" s="101" t="s">
        <v>543</v>
      </c>
      <c r="D597" s="87" t="s">
        <v>38</v>
      </c>
      <c r="E597" s="60" t="s">
        <v>610</v>
      </c>
      <c r="F597" s="87"/>
      <c r="G597" s="87" t="e">
        <f>VLOOKUP(D597,#REF!,2,FALSE)</f>
        <v>#REF!</v>
      </c>
      <c r="H597" s="87"/>
      <c r="I597" s="87"/>
      <c r="J597" s="86" t="s">
        <v>123</v>
      </c>
      <c r="K597" s="87" t="str">
        <f>CONCATENATE("Централизация систем антивирусной защиты"," ",D597)</f>
        <v>Централизация систем антивирусной защиты АО «Север»</v>
      </c>
      <c r="L597" s="99" t="s">
        <v>124</v>
      </c>
      <c r="M597" s="102" t="s">
        <v>4</v>
      </c>
      <c r="N597" s="85" t="s">
        <v>338</v>
      </c>
      <c r="O597" s="85" t="s">
        <v>288</v>
      </c>
      <c r="P597" s="86">
        <v>77</v>
      </c>
      <c r="Q597" s="100">
        <v>1572</v>
      </c>
      <c r="R597" s="97">
        <v>0</v>
      </c>
      <c r="S597" s="98">
        <f t="shared" ref="S597:S608" si="283">AK597</f>
        <v>121044</v>
      </c>
      <c r="T597" s="95">
        <f t="shared" si="278"/>
        <v>0</v>
      </c>
      <c r="U597" s="98"/>
      <c r="V597" s="95">
        <f t="shared" si="279"/>
        <v>0</v>
      </c>
      <c r="W597" s="95">
        <f t="shared" si="280"/>
        <v>0</v>
      </c>
      <c r="X597" s="98">
        <f t="shared" ref="X597:X608" si="284">AM597</f>
        <v>121044</v>
      </c>
      <c r="Y597" s="95">
        <f t="shared" si="281"/>
        <v>0</v>
      </c>
      <c r="Z597" s="95">
        <f t="shared" si="282"/>
        <v>121044</v>
      </c>
      <c r="AA597" s="243" t="s">
        <v>317</v>
      </c>
      <c r="AB597" s="247">
        <f t="shared" si="269"/>
        <v>0</v>
      </c>
      <c r="AC597" s="96">
        <f>S597*IF($AA597=2021,IF(OR($M597="Услуги",$M597="Работы"),#REF!,IF($U597&lt;&gt;0,#REF!,#REF!)),1)*IF($AA597=2022,IF(OR($M597="Услуги",$M597="Работы"),#REF!,IF($U597&lt;&gt;0,#REF!,#REF!)),1)*IF($AA597=2023,IF(OR($M597="Услуги",$M597="Работы"),#REF!,IF($U597&lt;&gt;0,#REF!,#REF!)),1)*IF($AA597=2024,IF(OR($M597="Услуги",$M597="Работы"),#REF!,IF($U597&lt;&gt;0,#REF!,#REF!)),1)*IF($AA597=2025,IF(OR($M597="Услуги",$M597="Работы"),#REF!,IF($U597&lt;&gt;0,#REF!,#REF!)),1)</f>
        <v>121044</v>
      </c>
      <c r="AD597" s="96">
        <f>T597*IF($AA597=2021,IF(OR($M597="Услуги",$M597="Работы"),#REF!,IF($U597&lt;&gt;0,#REF!,#REF!)),1)*IF($AA597=2022,IF(OR($M597="Услуги",$M597="Работы"),#REF!,IF($U597&lt;&gt;0,#REF!,#REF!)),1)*IF($AA597=2023,IF(OR($M597="Услуги",$M597="Работы"),#REF!,IF($U597&lt;&gt;0,#REF!,#REF!)),1)*IF($AA597=2024,IF(OR($M597="Услуги",$M597="Работы"),#REF!,IF($U597&lt;&gt;0,#REF!,#REF!)),1)*IF($AA597=2025,IF(OR($M597="Услуги",$M597="Работы"),#REF!,IF($U597&lt;&gt;0,#REF!,#REF!)),1)</f>
        <v>0</v>
      </c>
      <c r="AE597" s="96">
        <f>U597*IF($AA597=2021,IF(OR($M597="Услуги",$M597="Работы"),#REF!,IF($U597&lt;&gt;0,#REF!,#REF!)),1)*IF($AA597=2022,IF(OR($M597="Услуги",$M597="Работы"),#REF!,IF($U597&lt;&gt;0,#REF!,#REF!)),1)*IF($AA597=2023,IF(OR($M597="Услуги",$M597="Работы"),#REF!,IF($U597&lt;&gt;0,#REF!,#REF!)),1)*IF($AA597=2024,IF(OR($M597="Услуги",$M597="Работы"),#REF!,IF($U597&lt;&gt;0,#REF!,#REF!)),1)*IF($AA597=2025,IF(OR($M597="Услуги",$M597="Работы"),#REF!,IF($U597&lt;&gt;0,#REF!,#REF!)),1)</f>
        <v>0</v>
      </c>
      <c r="AF597" s="96">
        <f>V597*IF($AA597=2021,IF(OR($M597="Услуги",$M597="Работы"),#REF!,IF($U597&lt;&gt;0,#REF!,#REF!)),1)*IF($AA597=2022,IF(OR($M597="Услуги",$M597="Работы"),#REF!,IF($U597&lt;&gt;0,#REF!,#REF!)),1)*IF($AA597=2023,IF(OR($M597="Услуги",$M597="Работы"),#REF!,IF($U597&lt;&gt;0,#REF!,#REF!)),1)*IF($AA597=2024,IF(OR($M597="Услуги",$M597="Работы"),#REF!,IF($U597&lt;&gt;0,#REF!,#REF!)),1)*IF($AA597=2025,IF(OR($M597="Услуги",$M597="Работы"),#REF!,IF($U597&lt;&gt;0,#REF!,#REF!)),1)</f>
        <v>0</v>
      </c>
      <c r="AG597" s="96">
        <f>W597*IF($AA597=2021,IF(OR($M597="Услуги",$M597="Работы"),#REF!,IF($U597&lt;&gt;0,#REF!,#REF!)),1)*IF($AA597=2022,IF(OR($M597="Услуги",$M597="Работы"),#REF!,IF($U597&lt;&gt;0,#REF!,#REF!)),1)*IF($AA597=2023,IF(OR($M597="Услуги",$M597="Работы"),#REF!,IF($U597&lt;&gt;0,#REF!,#REF!)),1)*IF($AA597=2024,IF(OR($M597="Услуги",$M597="Работы"),#REF!,IF($U597&lt;&gt;0,#REF!,#REF!)),1)*IF($AA597=2025,IF(OR($M597="Услуги",$M597="Работы"),#REF!,IF($U597&lt;&gt;0,#REF!,#REF!)),1)</f>
        <v>0</v>
      </c>
      <c r="AH597" s="96">
        <f>X597*IF($AA597=2021,IF(OR($M597="Услуги",$M597="Работы"),#REF!,IF($U597&lt;&gt;0,#REF!,#REF!)),1)*IF($AA597=2022,IF(OR($M597="Услуги",$M597="Работы"),#REF!,IF($U597&lt;&gt;0,#REF!,#REF!)),1)*IF($AA597=2023,IF(OR($M597="Услуги",$M597="Работы"),#REF!,IF($U597&lt;&gt;0,#REF!,#REF!)),1)*IF($AA597=2024,IF(OR($M597="Услуги",$M597="Работы"),#REF!,IF($U597&lt;&gt;0,#REF!,#REF!)),1)*IF($AA597=2025,IF(OR($M597="Услуги",$M597="Работы"),#REF!,IF($U597&lt;&gt;0,#REF!,#REF!)),1)</f>
        <v>121044</v>
      </c>
      <c r="AI597" s="96">
        <f>Y597*IF($AA597=2021,IF(OR($M597="Услуги",$M597="Работы"),#REF!,IF($U597&lt;&gt;0,#REF!,#REF!)),1)*IF($AA597=2022,IF(OR($M597="Услуги",$M597="Работы"),#REF!,IF($U597&lt;&gt;0,#REF!,#REF!)),1)*IF($AA597=2023,IF(OR($M597="Услуги",$M597="Работы"),#REF!,IF($U597&lt;&gt;0,#REF!,#REF!)),1)*IF($AA597=2024,IF(OR($M597="Услуги",$M597="Работы"),#REF!,IF($U597&lt;&gt;0,#REF!,#REF!)),1)*IF($AA597=2025,IF(OR($M597="Услуги",$M597="Работы"),#REF!,IF($U597&lt;&gt;0,#REF!,#REF!)),1)</f>
        <v>0</v>
      </c>
      <c r="AJ597" s="96">
        <f>Z597*IF($AA597=2021,IF(OR($M597="Услуги",$M597="Работы"),#REF!,IF($U597&lt;&gt;0,#REF!,#REF!)),1)*IF($AA597=2022,IF(OR($M597="Услуги",$M597="Работы"),#REF!,IF($U597&lt;&gt;0,#REF!,#REF!)),1)*IF($AA597=2023,IF(OR($M597="Услуги",$M597="Работы"),#REF!,IF($U597&lt;&gt;0,#REF!,#REF!)),1)*IF($AA597=2024,IF(OR($M597="Услуги",$M597="Работы"),#REF!,IF($U597&lt;&gt;0,#REF!,#REF!)),1)*IF($AA597=2025,IF(OR($M597="Услуги",$M597="Работы"),#REF!,IF($U597&lt;&gt;0,#REF!,#REF!)),1)</f>
        <v>121044</v>
      </c>
      <c r="AK597" s="107">
        <v>121044</v>
      </c>
      <c r="AL597" s="57" t="s">
        <v>289</v>
      </c>
      <c r="AM597" s="57">
        <v>121044</v>
      </c>
      <c r="AN597" s="54">
        <v>77</v>
      </c>
    </row>
    <row r="598" spans="1:40" s="56" customFormat="1" ht="14.25" hidden="1" customHeight="1" x14ac:dyDescent="0.25">
      <c r="A598" s="85">
        <v>1</v>
      </c>
      <c r="B598" s="86" t="s">
        <v>86</v>
      </c>
      <c r="C598" s="101" t="s">
        <v>543</v>
      </c>
      <c r="D598" s="87" t="s">
        <v>38</v>
      </c>
      <c r="E598" s="60" t="s">
        <v>610</v>
      </c>
      <c r="F598" s="87"/>
      <c r="G598" s="87" t="e">
        <f>VLOOKUP(D598,#REF!,2,FALSE)</f>
        <v>#REF!</v>
      </c>
      <c r="H598" s="87"/>
      <c r="I598" s="87"/>
      <c r="J598" s="86" t="s">
        <v>123</v>
      </c>
      <c r="K598" s="87" t="str">
        <f>CONCATENATE("Централизация систем антивирусной защиты"," ",D598)</f>
        <v>Централизация систем антивирусной защиты АО «Север»</v>
      </c>
      <c r="L598" s="99" t="s">
        <v>124</v>
      </c>
      <c r="M598" s="90" t="s">
        <v>528</v>
      </c>
      <c r="N598" s="85" t="s">
        <v>290</v>
      </c>
      <c r="O598" s="85" t="s">
        <v>291</v>
      </c>
      <c r="P598" s="86">
        <v>1</v>
      </c>
      <c r="Q598" s="100">
        <v>1016.9</v>
      </c>
      <c r="R598" s="97">
        <v>0.2</v>
      </c>
      <c r="S598" s="98">
        <f t="shared" si="283"/>
        <v>1016.9</v>
      </c>
      <c r="T598" s="95">
        <f t="shared" si="278"/>
        <v>169.48333333333335</v>
      </c>
      <c r="U598" s="104"/>
      <c r="V598" s="95">
        <f t="shared" si="279"/>
        <v>0</v>
      </c>
      <c r="W598" s="95">
        <f t="shared" si="280"/>
        <v>0</v>
      </c>
      <c r="X598" s="98">
        <f t="shared" si="284"/>
        <v>1016.9</v>
      </c>
      <c r="Y598" s="95">
        <f t="shared" si="281"/>
        <v>169.48333333333335</v>
      </c>
      <c r="Z598" s="95">
        <f t="shared" si="282"/>
        <v>847.41666666666663</v>
      </c>
      <c r="AA598" s="244" t="s">
        <v>317</v>
      </c>
      <c r="AB598" s="247">
        <f t="shared" si="269"/>
        <v>0</v>
      </c>
      <c r="AC598" s="96">
        <f>S598*IF($AA598=2021,IF(OR($M598="Услуги",$M598="Работы"),#REF!,IF($U598&lt;&gt;0,#REF!,#REF!)),1)*IF($AA598=2022,IF(OR($M598="Услуги",$M598="Работы"),#REF!,IF($U598&lt;&gt;0,#REF!,#REF!)),1)*IF($AA598=2023,IF(OR($M598="Услуги",$M598="Работы"),#REF!,IF($U598&lt;&gt;0,#REF!,#REF!)),1)*IF($AA598=2024,IF(OR($M598="Услуги",$M598="Работы"),#REF!,IF($U598&lt;&gt;0,#REF!,#REF!)),1)*IF($AA598=2025,IF(OR($M598="Услуги",$M598="Работы"),#REF!,IF($U598&lt;&gt;0,#REF!,#REF!)),1)</f>
        <v>1016.9</v>
      </c>
      <c r="AD598" s="96">
        <f>T598*IF($AA598=2021,IF(OR($M598="Услуги",$M598="Работы"),#REF!,IF($U598&lt;&gt;0,#REF!,#REF!)),1)*IF($AA598=2022,IF(OR($M598="Услуги",$M598="Работы"),#REF!,IF($U598&lt;&gt;0,#REF!,#REF!)),1)*IF($AA598=2023,IF(OR($M598="Услуги",$M598="Работы"),#REF!,IF($U598&lt;&gt;0,#REF!,#REF!)),1)*IF($AA598=2024,IF(OR($M598="Услуги",$M598="Работы"),#REF!,IF($U598&lt;&gt;0,#REF!,#REF!)),1)*IF($AA598=2025,IF(OR($M598="Услуги",$M598="Работы"),#REF!,IF($U598&lt;&gt;0,#REF!,#REF!)),1)</f>
        <v>169.48333333333335</v>
      </c>
      <c r="AE598" s="96">
        <f>U598*IF($AA598=2021,IF(OR($M598="Услуги",$M598="Работы"),#REF!,IF($U598&lt;&gt;0,#REF!,#REF!)),1)*IF($AA598=2022,IF(OR($M598="Услуги",$M598="Работы"),#REF!,IF($U598&lt;&gt;0,#REF!,#REF!)),1)*IF($AA598=2023,IF(OR($M598="Услуги",$M598="Работы"),#REF!,IF($U598&lt;&gt;0,#REF!,#REF!)),1)*IF($AA598=2024,IF(OR($M598="Услуги",$M598="Работы"),#REF!,IF($U598&lt;&gt;0,#REF!,#REF!)),1)*IF($AA598=2025,IF(OR($M598="Услуги",$M598="Работы"),#REF!,IF($U598&lt;&gt;0,#REF!,#REF!)),1)</f>
        <v>0</v>
      </c>
      <c r="AF598" s="96">
        <f>V598*IF($AA598=2021,IF(OR($M598="Услуги",$M598="Работы"),#REF!,IF($U598&lt;&gt;0,#REF!,#REF!)),1)*IF($AA598=2022,IF(OR($M598="Услуги",$M598="Работы"),#REF!,IF($U598&lt;&gt;0,#REF!,#REF!)),1)*IF($AA598=2023,IF(OR($M598="Услуги",$M598="Работы"),#REF!,IF($U598&lt;&gt;0,#REF!,#REF!)),1)*IF($AA598=2024,IF(OR($M598="Услуги",$M598="Работы"),#REF!,IF($U598&lt;&gt;0,#REF!,#REF!)),1)*IF($AA598=2025,IF(OR($M598="Услуги",$M598="Работы"),#REF!,IF($U598&lt;&gt;0,#REF!,#REF!)),1)</f>
        <v>0</v>
      </c>
      <c r="AG598" s="96">
        <f>W598*IF($AA598=2021,IF(OR($M598="Услуги",$M598="Работы"),#REF!,IF($U598&lt;&gt;0,#REF!,#REF!)),1)*IF($AA598=2022,IF(OR($M598="Услуги",$M598="Работы"),#REF!,IF($U598&lt;&gt;0,#REF!,#REF!)),1)*IF($AA598=2023,IF(OR($M598="Услуги",$M598="Работы"),#REF!,IF($U598&lt;&gt;0,#REF!,#REF!)),1)*IF($AA598=2024,IF(OR($M598="Услуги",$M598="Работы"),#REF!,IF($U598&lt;&gt;0,#REF!,#REF!)),1)*IF($AA598=2025,IF(OR($M598="Услуги",$M598="Работы"),#REF!,IF($U598&lt;&gt;0,#REF!,#REF!)),1)</f>
        <v>0</v>
      </c>
      <c r="AH598" s="96">
        <f>X598*IF($AA598=2021,IF(OR($M598="Услуги",$M598="Работы"),#REF!,IF($U598&lt;&gt;0,#REF!,#REF!)),1)*IF($AA598=2022,IF(OR($M598="Услуги",$M598="Работы"),#REF!,IF($U598&lt;&gt;0,#REF!,#REF!)),1)*IF($AA598=2023,IF(OR($M598="Услуги",$M598="Работы"),#REF!,IF($U598&lt;&gt;0,#REF!,#REF!)),1)*IF($AA598=2024,IF(OR($M598="Услуги",$M598="Работы"),#REF!,IF($U598&lt;&gt;0,#REF!,#REF!)),1)*IF($AA598=2025,IF(OR($M598="Услуги",$M598="Работы"),#REF!,IF($U598&lt;&gt;0,#REF!,#REF!)),1)</f>
        <v>1016.9</v>
      </c>
      <c r="AI598" s="96">
        <f>Y598*IF($AA598=2021,IF(OR($M598="Услуги",$M598="Работы"),#REF!,IF($U598&lt;&gt;0,#REF!,#REF!)),1)*IF($AA598=2022,IF(OR($M598="Услуги",$M598="Работы"),#REF!,IF($U598&lt;&gt;0,#REF!,#REF!)),1)*IF($AA598=2023,IF(OR($M598="Услуги",$M598="Работы"),#REF!,IF($U598&lt;&gt;0,#REF!,#REF!)),1)*IF($AA598=2024,IF(OR($M598="Услуги",$M598="Работы"),#REF!,IF($U598&lt;&gt;0,#REF!,#REF!)),1)*IF($AA598=2025,IF(OR($M598="Услуги",$M598="Работы"),#REF!,IF($U598&lt;&gt;0,#REF!,#REF!)),1)</f>
        <v>169.48333333333335</v>
      </c>
      <c r="AJ598" s="96">
        <f>Z598*IF($AA598=2021,IF(OR($M598="Услуги",$M598="Работы"),#REF!,IF($U598&lt;&gt;0,#REF!,#REF!)),1)*IF($AA598=2022,IF(OR($M598="Услуги",$M598="Работы"),#REF!,IF($U598&lt;&gt;0,#REF!,#REF!)),1)*IF($AA598=2023,IF(OR($M598="Услуги",$M598="Работы"),#REF!,IF($U598&lt;&gt;0,#REF!,#REF!)),1)*IF($AA598=2024,IF(OR($M598="Услуги",$M598="Работы"),#REF!,IF($U598&lt;&gt;0,#REF!,#REF!)),1)*IF($AA598=2025,IF(OR($M598="Услуги",$M598="Работы"),#REF!,IF($U598&lt;&gt;0,#REF!,#REF!)),1)</f>
        <v>847.41666666666663</v>
      </c>
      <c r="AK598" s="107">
        <v>1016.9</v>
      </c>
      <c r="AL598" s="57" t="s">
        <v>289</v>
      </c>
      <c r="AM598" s="57">
        <v>1016.9</v>
      </c>
      <c r="AN598" s="54">
        <v>1</v>
      </c>
    </row>
    <row r="599" spans="1:40" s="56" customFormat="1" ht="14.25" hidden="1" customHeight="1" x14ac:dyDescent="0.25">
      <c r="A599" s="85">
        <v>1</v>
      </c>
      <c r="B599" s="86" t="s">
        <v>86</v>
      </c>
      <c r="C599" s="101" t="s">
        <v>543</v>
      </c>
      <c r="D599" s="87" t="s">
        <v>38</v>
      </c>
      <c r="E599" s="60" t="s">
        <v>610</v>
      </c>
      <c r="F599" s="87"/>
      <c r="G599" s="87" t="e">
        <f>VLOOKUP(D599,#REF!,2,FALSE)</f>
        <v>#REF!</v>
      </c>
      <c r="H599" s="87"/>
      <c r="I599" s="87"/>
      <c r="J599" s="86" t="s">
        <v>123</v>
      </c>
      <c r="K599" s="87" t="str">
        <f>CONCATENATE(C599," ",D599)</f>
        <v>Реализация защиты систем обработки ПДн АО «Север»</v>
      </c>
      <c r="L599" s="99" t="s">
        <v>124</v>
      </c>
      <c r="M599" s="102" t="s">
        <v>4</v>
      </c>
      <c r="N599" s="85" t="s">
        <v>339</v>
      </c>
      <c r="O599" s="85" t="s">
        <v>293</v>
      </c>
      <c r="P599" s="86">
        <v>77</v>
      </c>
      <c r="Q599" s="100">
        <v>1100</v>
      </c>
      <c r="R599" s="97">
        <v>0</v>
      </c>
      <c r="S599" s="98">
        <f t="shared" si="283"/>
        <v>84700</v>
      </c>
      <c r="T599" s="95">
        <f t="shared" si="278"/>
        <v>0</v>
      </c>
      <c r="U599" s="98"/>
      <c r="V599" s="95">
        <f t="shared" si="279"/>
        <v>0</v>
      </c>
      <c r="W599" s="95">
        <f t="shared" si="280"/>
        <v>0</v>
      </c>
      <c r="X599" s="98">
        <f t="shared" si="284"/>
        <v>84700</v>
      </c>
      <c r="Y599" s="95">
        <f t="shared" si="281"/>
        <v>0</v>
      </c>
      <c r="Z599" s="95">
        <f t="shared" si="282"/>
        <v>84700</v>
      </c>
      <c r="AA599" s="243" t="s">
        <v>318</v>
      </c>
      <c r="AB599" s="247">
        <f t="shared" si="269"/>
        <v>0</v>
      </c>
      <c r="AC599" s="96">
        <f>S599*IF($AA599=2021,IF(OR($M599="Услуги",$M599="Работы"),#REF!,IF($U599&lt;&gt;0,#REF!,#REF!)),1)*IF($AA599=2022,IF(OR($M599="Услуги",$M599="Работы"),#REF!,IF($U599&lt;&gt;0,#REF!,#REF!)),1)*IF($AA599=2023,IF(OR($M599="Услуги",$M599="Работы"),#REF!,IF($U599&lt;&gt;0,#REF!,#REF!)),1)*IF($AA599=2024,IF(OR($M599="Услуги",$M599="Работы"),#REF!,IF($U599&lt;&gt;0,#REF!,#REF!)),1)*IF($AA599=2025,IF(OR($M599="Услуги",$M599="Работы"),#REF!,IF($U599&lt;&gt;0,#REF!,#REF!)),1)</f>
        <v>84700</v>
      </c>
      <c r="AD599" s="96">
        <f>T599*IF($AA599=2021,IF(OR($M599="Услуги",$M599="Работы"),#REF!,IF($U599&lt;&gt;0,#REF!,#REF!)),1)*IF($AA599=2022,IF(OR($M599="Услуги",$M599="Работы"),#REF!,IF($U599&lt;&gt;0,#REF!,#REF!)),1)*IF($AA599=2023,IF(OR($M599="Услуги",$M599="Работы"),#REF!,IF($U599&lt;&gt;0,#REF!,#REF!)),1)*IF($AA599=2024,IF(OR($M599="Услуги",$M599="Работы"),#REF!,IF($U599&lt;&gt;0,#REF!,#REF!)),1)*IF($AA599=2025,IF(OR($M599="Услуги",$M599="Работы"),#REF!,IF($U599&lt;&gt;0,#REF!,#REF!)),1)</f>
        <v>0</v>
      </c>
      <c r="AE599" s="96">
        <f>U599*IF($AA599=2021,IF(OR($M599="Услуги",$M599="Работы"),#REF!,IF($U599&lt;&gt;0,#REF!,#REF!)),1)*IF($AA599=2022,IF(OR($M599="Услуги",$M599="Работы"),#REF!,IF($U599&lt;&gt;0,#REF!,#REF!)),1)*IF($AA599=2023,IF(OR($M599="Услуги",$M599="Работы"),#REF!,IF($U599&lt;&gt;0,#REF!,#REF!)),1)*IF($AA599=2024,IF(OR($M599="Услуги",$M599="Работы"),#REF!,IF($U599&lt;&gt;0,#REF!,#REF!)),1)*IF($AA599=2025,IF(OR($M599="Услуги",$M599="Работы"),#REF!,IF($U599&lt;&gt;0,#REF!,#REF!)),1)</f>
        <v>0</v>
      </c>
      <c r="AF599" s="96">
        <f>V599*IF($AA599=2021,IF(OR($M599="Услуги",$M599="Работы"),#REF!,IF($U599&lt;&gt;0,#REF!,#REF!)),1)*IF($AA599=2022,IF(OR($M599="Услуги",$M599="Работы"),#REF!,IF($U599&lt;&gt;0,#REF!,#REF!)),1)*IF($AA599=2023,IF(OR($M599="Услуги",$M599="Работы"),#REF!,IF($U599&lt;&gt;0,#REF!,#REF!)),1)*IF($AA599=2024,IF(OR($M599="Услуги",$M599="Работы"),#REF!,IF($U599&lt;&gt;0,#REF!,#REF!)),1)*IF($AA599=2025,IF(OR($M599="Услуги",$M599="Работы"),#REF!,IF($U599&lt;&gt;0,#REF!,#REF!)),1)</f>
        <v>0</v>
      </c>
      <c r="AG599" s="96">
        <f>W599*IF($AA599=2021,IF(OR($M599="Услуги",$M599="Работы"),#REF!,IF($U599&lt;&gt;0,#REF!,#REF!)),1)*IF($AA599=2022,IF(OR($M599="Услуги",$M599="Работы"),#REF!,IF($U599&lt;&gt;0,#REF!,#REF!)),1)*IF($AA599=2023,IF(OR($M599="Услуги",$M599="Работы"),#REF!,IF($U599&lt;&gt;0,#REF!,#REF!)),1)*IF($AA599=2024,IF(OR($M599="Услуги",$M599="Работы"),#REF!,IF($U599&lt;&gt;0,#REF!,#REF!)),1)*IF($AA599=2025,IF(OR($M599="Услуги",$M599="Работы"),#REF!,IF($U599&lt;&gt;0,#REF!,#REF!)),1)</f>
        <v>0</v>
      </c>
      <c r="AH599" s="96">
        <f>X599*IF($AA599=2021,IF(OR($M599="Услуги",$M599="Работы"),#REF!,IF($U599&lt;&gt;0,#REF!,#REF!)),1)*IF($AA599=2022,IF(OR($M599="Услуги",$M599="Работы"),#REF!,IF($U599&lt;&gt;0,#REF!,#REF!)),1)*IF($AA599=2023,IF(OR($M599="Услуги",$M599="Работы"),#REF!,IF($U599&lt;&gt;0,#REF!,#REF!)),1)*IF($AA599=2024,IF(OR($M599="Услуги",$M599="Работы"),#REF!,IF($U599&lt;&gt;0,#REF!,#REF!)),1)*IF($AA599=2025,IF(OR($M599="Услуги",$M599="Работы"),#REF!,IF($U599&lt;&gt;0,#REF!,#REF!)),1)</f>
        <v>84700</v>
      </c>
      <c r="AI599" s="96">
        <f>Y599*IF($AA599=2021,IF(OR($M599="Услуги",$M599="Работы"),#REF!,IF($U599&lt;&gt;0,#REF!,#REF!)),1)*IF($AA599=2022,IF(OR($M599="Услуги",$M599="Работы"),#REF!,IF($U599&lt;&gt;0,#REF!,#REF!)),1)*IF($AA599=2023,IF(OR($M599="Услуги",$M599="Работы"),#REF!,IF($U599&lt;&gt;0,#REF!,#REF!)),1)*IF($AA599=2024,IF(OR($M599="Услуги",$M599="Работы"),#REF!,IF($U599&lt;&gt;0,#REF!,#REF!)),1)*IF($AA599=2025,IF(OR($M599="Услуги",$M599="Работы"),#REF!,IF($U599&lt;&gt;0,#REF!,#REF!)),1)</f>
        <v>0</v>
      </c>
      <c r="AJ599" s="96">
        <f>Z599*IF($AA599=2021,IF(OR($M599="Услуги",$M599="Работы"),#REF!,IF($U599&lt;&gt;0,#REF!,#REF!)),1)*IF($AA599=2022,IF(OR($M599="Услуги",$M599="Работы"),#REF!,IF($U599&lt;&gt;0,#REF!,#REF!)),1)*IF($AA599=2023,IF(OR($M599="Услуги",$M599="Работы"),#REF!,IF($U599&lt;&gt;0,#REF!,#REF!)),1)*IF($AA599=2024,IF(OR($M599="Услуги",$M599="Работы"),#REF!,IF($U599&lt;&gt;0,#REF!,#REF!)),1)*IF($AA599=2025,IF(OR($M599="Услуги",$M599="Работы"),#REF!,IF($U599&lt;&gt;0,#REF!,#REF!)),1)</f>
        <v>84700</v>
      </c>
      <c r="AK599" s="107">
        <v>84700</v>
      </c>
      <c r="AL599" s="57" t="s">
        <v>289</v>
      </c>
      <c r="AM599" s="57">
        <v>84700</v>
      </c>
      <c r="AN599" s="54">
        <v>77</v>
      </c>
    </row>
    <row r="600" spans="1:40" s="56" customFormat="1" ht="14.25" hidden="1" customHeight="1" x14ac:dyDescent="0.25">
      <c r="A600" s="85">
        <v>1</v>
      </c>
      <c r="B600" s="86" t="s">
        <v>86</v>
      </c>
      <c r="C600" s="101" t="s">
        <v>543</v>
      </c>
      <c r="D600" s="87" t="s">
        <v>38</v>
      </c>
      <c r="E600" s="60" t="s">
        <v>610</v>
      </c>
      <c r="F600" s="87"/>
      <c r="G600" s="87" t="e">
        <f>VLOOKUP(D600,#REF!,2,FALSE)</f>
        <v>#REF!</v>
      </c>
      <c r="H600" s="87"/>
      <c r="I600" s="87"/>
      <c r="J600" s="86" t="s">
        <v>123</v>
      </c>
      <c r="K600" s="87" t="str">
        <f>CONCATENATE(C600," ",D600)</f>
        <v>Реализация защиты систем обработки ПДн АО «Север»</v>
      </c>
      <c r="L600" s="99" t="s">
        <v>124</v>
      </c>
      <c r="M600" s="102" t="s">
        <v>4</v>
      </c>
      <c r="N600" s="85" t="s">
        <v>339</v>
      </c>
      <c r="O600" s="85" t="s">
        <v>293</v>
      </c>
      <c r="P600" s="86">
        <v>77</v>
      </c>
      <c r="Q600" s="100">
        <v>1100</v>
      </c>
      <c r="R600" s="97">
        <v>0</v>
      </c>
      <c r="S600" s="98">
        <f t="shared" si="283"/>
        <v>84700</v>
      </c>
      <c r="T600" s="95">
        <f t="shared" si="278"/>
        <v>0</v>
      </c>
      <c r="U600" s="98"/>
      <c r="V600" s="95">
        <f t="shared" si="279"/>
        <v>0</v>
      </c>
      <c r="W600" s="95">
        <f t="shared" si="280"/>
        <v>0</v>
      </c>
      <c r="X600" s="98">
        <f t="shared" si="284"/>
        <v>84700</v>
      </c>
      <c r="Y600" s="95">
        <f t="shared" si="281"/>
        <v>0</v>
      </c>
      <c r="Z600" s="95">
        <f t="shared" si="282"/>
        <v>84700</v>
      </c>
      <c r="AA600" s="243" t="s">
        <v>319</v>
      </c>
      <c r="AB600" s="247">
        <f t="shared" si="269"/>
        <v>0</v>
      </c>
      <c r="AC600" s="96">
        <f>S600*IF($AA600=2021,IF(OR($M600="Услуги",$M600="Работы"),#REF!,IF($U600&lt;&gt;0,#REF!,#REF!)),1)*IF($AA600=2022,IF(OR($M600="Услуги",$M600="Работы"),#REF!,IF($U600&lt;&gt;0,#REF!,#REF!)),1)*IF($AA600=2023,IF(OR($M600="Услуги",$M600="Работы"),#REF!,IF($U600&lt;&gt;0,#REF!,#REF!)),1)*IF($AA600=2024,IF(OR($M600="Услуги",$M600="Работы"),#REF!,IF($U600&lt;&gt;0,#REF!,#REF!)),1)*IF($AA600=2025,IF(OR($M600="Услуги",$M600="Работы"),#REF!,IF($U600&lt;&gt;0,#REF!,#REF!)),1)</f>
        <v>84700</v>
      </c>
      <c r="AD600" s="96">
        <f>T600*IF($AA600=2021,IF(OR($M600="Услуги",$M600="Работы"),#REF!,IF($U600&lt;&gt;0,#REF!,#REF!)),1)*IF($AA600=2022,IF(OR($M600="Услуги",$M600="Работы"),#REF!,IF($U600&lt;&gt;0,#REF!,#REF!)),1)*IF($AA600=2023,IF(OR($M600="Услуги",$M600="Работы"),#REF!,IF($U600&lt;&gt;0,#REF!,#REF!)),1)*IF($AA600=2024,IF(OR($M600="Услуги",$M600="Работы"),#REF!,IF($U600&lt;&gt;0,#REF!,#REF!)),1)*IF($AA600=2025,IF(OR($M600="Услуги",$M600="Работы"),#REF!,IF($U600&lt;&gt;0,#REF!,#REF!)),1)</f>
        <v>0</v>
      </c>
      <c r="AE600" s="96">
        <f>U600*IF($AA600=2021,IF(OR($M600="Услуги",$M600="Работы"),#REF!,IF($U600&lt;&gt;0,#REF!,#REF!)),1)*IF($AA600=2022,IF(OR($M600="Услуги",$M600="Работы"),#REF!,IF($U600&lt;&gt;0,#REF!,#REF!)),1)*IF($AA600=2023,IF(OR($M600="Услуги",$M600="Работы"),#REF!,IF($U600&lt;&gt;0,#REF!,#REF!)),1)*IF($AA600=2024,IF(OR($M600="Услуги",$M600="Работы"),#REF!,IF($U600&lt;&gt;0,#REF!,#REF!)),1)*IF($AA600=2025,IF(OR($M600="Услуги",$M600="Работы"),#REF!,IF($U600&lt;&gt;0,#REF!,#REF!)),1)</f>
        <v>0</v>
      </c>
      <c r="AF600" s="96">
        <f>V600*IF($AA600=2021,IF(OR($M600="Услуги",$M600="Работы"),#REF!,IF($U600&lt;&gt;0,#REF!,#REF!)),1)*IF($AA600=2022,IF(OR($M600="Услуги",$M600="Работы"),#REF!,IF($U600&lt;&gt;0,#REF!,#REF!)),1)*IF($AA600=2023,IF(OR($M600="Услуги",$M600="Работы"),#REF!,IF($U600&lt;&gt;0,#REF!,#REF!)),1)*IF($AA600=2024,IF(OR($M600="Услуги",$M600="Работы"),#REF!,IF($U600&lt;&gt;0,#REF!,#REF!)),1)*IF($AA600=2025,IF(OR($M600="Услуги",$M600="Работы"),#REF!,IF($U600&lt;&gt;0,#REF!,#REF!)),1)</f>
        <v>0</v>
      </c>
      <c r="AG600" s="96">
        <f>W600*IF($AA600=2021,IF(OR($M600="Услуги",$M600="Работы"),#REF!,IF($U600&lt;&gt;0,#REF!,#REF!)),1)*IF($AA600=2022,IF(OR($M600="Услуги",$M600="Работы"),#REF!,IF($U600&lt;&gt;0,#REF!,#REF!)),1)*IF($AA600=2023,IF(OR($M600="Услуги",$M600="Работы"),#REF!,IF($U600&lt;&gt;0,#REF!,#REF!)),1)*IF($AA600=2024,IF(OR($M600="Услуги",$M600="Работы"),#REF!,IF($U600&lt;&gt;0,#REF!,#REF!)),1)*IF($AA600=2025,IF(OR($M600="Услуги",$M600="Работы"),#REF!,IF($U600&lt;&gt;0,#REF!,#REF!)),1)</f>
        <v>0</v>
      </c>
      <c r="AH600" s="96">
        <f>X600*IF($AA600=2021,IF(OR($M600="Услуги",$M600="Работы"),#REF!,IF($U600&lt;&gt;0,#REF!,#REF!)),1)*IF($AA600=2022,IF(OR($M600="Услуги",$M600="Работы"),#REF!,IF($U600&lt;&gt;0,#REF!,#REF!)),1)*IF($AA600=2023,IF(OR($M600="Услуги",$M600="Работы"),#REF!,IF($U600&lt;&gt;0,#REF!,#REF!)),1)*IF($AA600=2024,IF(OR($M600="Услуги",$M600="Работы"),#REF!,IF($U600&lt;&gt;0,#REF!,#REF!)),1)*IF($AA600=2025,IF(OR($M600="Услуги",$M600="Работы"),#REF!,IF($U600&lt;&gt;0,#REF!,#REF!)),1)</f>
        <v>84700</v>
      </c>
      <c r="AI600" s="96">
        <f>Y600*IF($AA600=2021,IF(OR($M600="Услуги",$M600="Работы"),#REF!,IF($U600&lt;&gt;0,#REF!,#REF!)),1)*IF($AA600=2022,IF(OR($M600="Услуги",$M600="Работы"),#REF!,IF($U600&lt;&gt;0,#REF!,#REF!)),1)*IF($AA600=2023,IF(OR($M600="Услуги",$M600="Работы"),#REF!,IF($U600&lt;&gt;0,#REF!,#REF!)),1)*IF($AA600=2024,IF(OR($M600="Услуги",$M600="Работы"),#REF!,IF($U600&lt;&gt;0,#REF!,#REF!)),1)*IF($AA600=2025,IF(OR($M600="Услуги",$M600="Работы"),#REF!,IF($U600&lt;&gt;0,#REF!,#REF!)),1)</f>
        <v>0</v>
      </c>
      <c r="AJ600" s="96">
        <f>Z600*IF($AA600=2021,IF(OR($M600="Услуги",$M600="Работы"),#REF!,IF($U600&lt;&gt;0,#REF!,#REF!)),1)*IF($AA600=2022,IF(OR($M600="Услуги",$M600="Работы"),#REF!,IF($U600&lt;&gt;0,#REF!,#REF!)),1)*IF($AA600=2023,IF(OR($M600="Услуги",$M600="Работы"),#REF!,IF($U600&lt;&gt;0,#REF!,#REF!)),1)*IF($AA600=2024,IF(OR($M600="Услуги",$M600="Работы"),#REF!,IF($U600&lt;&gt;0,#REF!,#REF!)),1)*IF($AA600=2025,IF(OR($M600="Услуги",$M600="Работы"),#REF!,IF($U600&lt;&gt;0,#REF!,#REF!)),1)</f>
        <v>84700</v>
      </c>
      <c r="AK600" s="107">
        <v>84700</v>
      </c>
      <c r="AL600" s="57" t="s">
        <v>289</v>
      </c>
      <c r="AM600" s="57">
        <v>84700</v>
      </c>
      <c r="AN600" s="54">
        <v>77</v>
      </c>
    </row>
    <row r="601" spans="1:40" s="56" customFormat="1" ht="14.25" hidden="1" customHeight="1" x14ac:dyDescent="0.25">
      <c r="A601" s="85">
        <v>1</v>
      </c>
      <c r="B601" s="86" t="s">
        <v>86</v>
      </c>
      <c r="C601" s="101" t="s">
        <v>543</v>
      </c>
      <c r="D601" s="87" t="s">
        <v>38</v>
      </c>
      <c r="E601" s="60" t="s">
        <v>610</v>
      </c>
      <c r="F601" s="87"/>
      <c r="G601" s="87" t="e">
        <f>VLOOKUP(D601,#REF!,2,FALSE)</f>
        <v>#REF!</v>
      </c>
      <c r="H601" s="87"/>
      <c r="I601" s="87"/>
      <c r="J601" s="86" t="s">
        <v>123</v>
      </c>
      <c r="K601" s="87" t="str">
        <f>CONCATENATE(C601," ",D601)</f>
        <v>Реализация защиты систем обработки ПДн АО «Север»</v>
      </c>
      <c r="L601" s="99" t="s">
        <v>124</v>
      </c>
      <c r="M601" s="102" t="s">
        <v>4</v>
      </c>
      <c r="N601" s="85" t="s">
        <v>339</v>
      </c>
      <c r="O601" s="85" t="s">
        <v>293</v>
      </c>
      <c r="P601" s="86">
        <v>77</v>
      </c>
      <c r="Q601" s="100">
        <v>1100</v>
      </c>
      <c r="R601" s="97">
        <v>0</v>
      </c>
      <c r="S601" s="98">
        <f t="shared" si="283"/>
        <v>84700</v>
      </c>
      <c r="T601" s="95">
        <f t="shared" si="278"/>
        <v>0</v>
      </c>
      <c r="U601" s="98"/>
      <c r="V601" s="95">
        <f t="shared" si="279"/>
        <v>0</v>
      </c>
      <c r="W601" s="95">
        <f t="shared" si="280"/>
        <v>0</v>
      </c>
      <c r="X601" s="98">
        <f t="shared" si="284"/>
        <v>84700</v>
      </c>
      <c r="Y601" s="95">
        <f t="shared" si="281"/>
        <v>0</v>
      </c>
      <c r="Z601" s="95">
        <f t="shared" si="282"/>
        <v>84700</v>
      </c>
      <c r="AA601" s="243" t="s">
        <v>320</v>
      </c>
      <c r="AB601" s="247">
        <f t="shared" si="269"/>
        <v>0</v>
      </c>
      <c r="AC601" s="96">
        <f>S601*IF($AA601=2021,IF(OR($M601="Услуги",$M601="Работы"),#REF!,IF($U601&lt;&gt;0,#REF!,#REF!)),1)*IF($AA601=2022,IF(OR($M601="Услуги",$M601="Работы"),#REF!,IF($U601&lt;&gt;0,#REF!,#REF!)),1)*IF($AA601=2023,IF(OR($M601="Услуги",$M601="Работы"),#REF!,IF($U601&lt;&gt;0,#REF!,#REF!)),1)*IF($AA601=2024,IF(OR($M601="Услуги",$M601="Работы"),#REF!,IF($U601&lt;&gt;0,#REF!,#REF!)),1)*IF($AA601=2025,IF(OR($M601="Услуги",$M601="Работы"),#REF!,IF($U601&lt;&gt;0,#REF!,#REF!)),1)</f>
        <v>84700</v>
      </c>
      <c r="AD601" s="96">
        <f>T601*IF($AA601=2021,IF(OR($M601="Услуги",$M601="Работы"),#REF!,IF($U601&lt;&gt;0,#REF!,#REF!)),1)*IF($AA601=2022,IF(OR($M601="Услуги",$M601="Работы"),#REF!,IF($U601&lt;&gt;0,#REF!,#REF!)),1)*IF($AA601=2023,IF(OR($M601="Услуги",$M601="Работы"),#REF!,IF($U601&lt;&gt;0,#REF!,#REF!)),1)*IF($AA601=2024,IF(OR($M601="Услуги",$M601="Работы"),#REF!,IF($U601&lt;&gt;0,#REF!,#REF!)),1)*IF($AA601=2025,IF(OR($M601="Услуги",$M601="Работы"),#REF!,IF($U601&lt;&gt;0,#REF!,#REF!)),1)</f>
        <v>0</v>
      </c>
      <c r="AE601" s="96">
        <f>U601*IF($AA601=2021,IF(OR($M601="Услуги",$M601="Работы"),#REF!,IF($U601&lt;&gt;0,#REF!,#REF!)),1)*IF($AA601=2022,IF(OR($M601="Услуги",$M601="Работы"),#REF!,IF($U601&lt;&gt;0,#REF!,#REF!)),1)*IF($AA601=2023,IF(OR($M601="Услуги",$M601="Работы"),#REF!,IF($U601&lt;&gt;0,#REF!,#REF!)),1)*IF($AA601=2024,IF(OR($M601="Услуги",$M601="Работы"),#REF!,IF($U601&lt;&gt;0,#REF!,#REF!)),1)*IF($AA601=2025,IF(OR($M601="Услуги",$M601="Работы"),#REF!,IF($U601&lt;&gt;0,#REF!,#REF!)),1)</f>
        <v>0</v>
      </c>
      <c r="AF601" s="96">
        <f>V601*IF($AA601=2021,IF(OR($M601="Услуги",$M601="Работы"),#REF!,IF($U601&lt;&gt;0,#REF!,#REF!)),1)*IF($AA601=2022,IF(OR($M601="Услуги",$M601="Работы"),#REF!,IF($U601&lt;&gt;0,#REF!,#REF!)),1)*IF($AA601=2023,IF(OR($M601="Услуги",$M601="Работы"),#REF!,IF($U601&lt;&gt;0,#REF!,#REF!)),1)*IF($AA601=2024,IF(OR($M601="Услуги",$M601="Работы"),#REF!,IF($U601&lt;&gt;0,#REF!,#REF!)),1)*IF($AA601=2025,IF(OR($M601="Услуги",$M601="Работы"),#REF!,IF($U601&lt;&gt;0,#REF!,#REF!)),1)</f>
        <v>0</v>
      </c>
      <c r="AG601" s="96">
        <f>W601*IF($AA601=2021,IF(OR($M601="Услуги",$M601="Работы"),#REF!,IF($U601&lt;&gt;0,#REF!,#REF!)),1)*IF($AA601=2022,IF(OR($M601="Услуги",$M601="Работы"),#REF!,IF($U601&lt;&gt;0,#REF!,#REF!)),1)*IF($AA601=2023,IF(OR($M601="Услуги",$M601="Работы"),#REF!,IF($U601&lt;&gt;0,#REF!,#REF!)),1)*IF($AA601=2024,IF(OR($M601="Услуги",$M601="Работы"),#REF!,IF($U601&lt;&gt;0,#REF!,#REF!)),1)*IF($AA601=2025,IF(OR($M601="Услуги",$M601="Работы"),#REF!,IF($U601&lt;&gt;0,#REF!,#REF!)),1)</f>
        <v>0</v>
      </c>
      <c r="AH601" s="96">
        <f>X601*IF($AA601=2021,IF(OR($M601="Услуги",$M601="Работы"),#REF!,IF($U601&lt;&gt;0,#REF!,#REF!)),1)*IF($AA601=2022,IF(OR($M601="Услуги",$M601="Работы"),#REF!,IF($U601&lt;&gt;0,#REF!,#REF!)),1)*IF($AA601=2023,IF(OR($M601="Услуги",$M601="Работы"),#REF!,IF($U601&lt;&gt;0,#REF!,#REF!)),1)*IF($AA601=2024,IF(OR($M601="Услуги",$M601="Работы"),#REF!,IF($U601&lt;&gt;0,#REF!,#REF!)),1)*IF($AA601=2025,IF(OR($M601="Услуги",$M601="Работы"),#REF!,IF($U601&lt;&gt;0,#REF!,#REF!)),1)</f>
        <v>84700</v>
      </c>
      <c r="AI601" s="96">
        <f>Y601*IF($AA601=2021,IF(OR($M601="Услуги",$M601="Работы"),#REF!,IF($U601&lt;&gt;0,#REF!,#REF!)),1)*IF($AA601=2022,IF(OR($M601="Услуги",$M601="Работы"),#REF!,IF($U601&lt;&gt;0,#REF!,#REF!)),1)*IF($AA601=2023,IF(OR($M601="Услуги",$M601="Работы"),#REF!,IF($U601&lt;&gt;0,#REF!,#REF!)),1)*IF($AA601=2024,IF(OR($M601="Услуги",$M601="Работы"),#REF!,IF($U601&lt;&gt;0,#REF!,#REF!)),1)*IF($AA601=2025,IF(OR($M601="Услуги",$M601="Работы"),#REF!,IF($U601&lt;&gt;0,#REF!,#REF!)),1)</f>
        <v>0</v>
      </c>
      <c r="AJ601" s="96">
        <f>Z601*IF($AA601=2021,IF(OR($M601="Услуги",$M601="Работы"),#REF!,IF($U601&lt;&gt;0,#REF!,#REF!)),1)*IF($AA601=2022,IF(OR($M601="Услуги",$M601="Работы"),#REF!,IF($U601&lt;&gt;0,#REF!,#REF!)),1)*IF($AA601=2023,IF(OR($M601="Услуги",$M601="Работы"),#REF!,IF($U601&lt;&gt;0,#REF!,#REF!)),1)*IF($AA601=2024,IF(OR($M601="Услуги",$M601="Работы"),#REF!,IF($U601&lt;&gt;0,#REF!,#REF!)),1)*IF($AA601=2025,IF(OR($M601="Услуги",$M601="Работы"),#REF!,IF($U601&lt;&gt;0,#REF!,#REF!)),1)</f>
        <v>84700</v>
      </c>
      <c r="AK601" s="107">
        <v>84700</v>
      </c>
      <c r="AL601" s="57" t="s">
        <v>289</v>
      </c>
      <c r="AM601" s="57">
        <v>84700</v>
      </c>
      <c r="AN601" s="54">
        <v>77</v>
      </c>
    </row>
    <row r="602" spans="1:40" s="56" customFormat="1" ht="14.25" hidden="1" customHeight="1" x14ac:dyDescent="0.25">
      <c r="A602" s="85">
        <v>1</v>
      </c>
      <c r="B602" s="86" t="s">
        <v>86</v>
      </c>
      <c r="C602" s="101" t="s">
        <v>543</v>
      </c>
      <c r="D602" s="87" t="s">
        <v>38</v>
      </c>
      <c r="E602" s="60" t="s">
        <v>610</v>
      </c>
      <c r="F602" s="87"/>
      <c r="G602" s="87" t="e">
        <f>VLOOKUP(D602,#REF!,2,FALSE)</f>
        <v>#REF!</v>
      </c>
      <c r="H602" s="87"/>
      <c r="I602" s="87"/>
      <c r="J602" s="86" t="s">
        <v>123</v>
      </c>
      <c r="K602" s="87" t="str">
        <f>CONCATENATE(C602," ",D602)</f>
        <v>Реализация защиты систем обработки ПДн АО «Север»</v>
      </c>
      <c r="L602" s="99" t="s">
        <v>124</v>
      </c>
      <c r="M602" s="102" t="s">
        <v>4</v>
      </c>
      <c r="N602" s="85" t="s">
        <v>339</v>
      </c>
      <c r="O602" s="85" t="s">
        <v>293</v>
      </c>
      <c r="P602" s="86">
        <v>77</v>
      </c>
      <c r="Q602" s="100">
        <v>1100</v>
      </c>
      <c r="R602" s="97">
        <v>0</v>
      </c>
      <c r="S602" s="98">
        <f t="shared" si="283"/>
        <v>84700</v>
      </c>
      <c r="T602" s="95">
        <f t="shared" si="278"/>
        <v>0</v>
      </c>
      <c r="U602" s="98"/>
      <c r="V602" s="95">
        <f t="shared" si="279"/>
        <v>0</v>
      </c>
      <c r="W602" s="95">
        <f t="shared" si="280"/>
        <v>0</v>
      </c>
      <c r="X602" s="98">
        <f t="shared" si="284"/>
        <v>84700</v>
      </c>
      <c r="Y602" s="95">
        <f t="shared" si="281"/>
        <v>0</v>
      </c>
      <c r="Z602" s="95">
        <f t="shared" si="282"/>
        <v>84700</v>
      </c>
      <c r="AA602" s="243">
        <v>2025</v>
      </c>
      <c r="AB602" s="247" t="e">
        <f t="shared" si="269"/>
        <v>#REF!</v>
      </c>
      <c r="AC602" s="96" t="e">
        <f>S602*IF($AA602=2021,IF(OR($M602="Услуги",$M602="Работы"),#REF!,IF($U602&lt;&gt;0,#REF!,#REF!)),1)*IF($AA602=2022,IF(OR($M602="Услуги",$M602="Работы"),#REF!,IF($U602&lt;&gt;0,#REF!,#REF!)),1)*IF($AA602=2023,IF(OR($M602="Услуги",$M602="Работы"),#REF!,IF($U602&lt;&gt;0,#REF!,#REF!)),1)*IF($AA602=2024,IF(OR($M602="Услуги",$M602="Работы"),#REF!,IF($U602&lt;&gt;0,#REF!,#REF!)),1)*IF($AA602=2025,IF(OR($M602="Услуги",$M602="Работы"),#REF!,IF($U602&lt;&gt;0,#REF!,#REF!)),1)</f>
        <v>#REF!</v>
      </c>
      <c r="AD602" s="96" t="e">
        <f>T602*IF($AA602=2021,IF(OR($M602="Услуги",$M602="Работы"),#REF!,IF($U602&lt;&gt;0,#REF!,#REF!)),1)*IF($AA602=2022,IF(OR($M602="Услуги",$M602="Работы"),#REF!,IF($U602&lt;&gt;0,#REF!,#REF!)),1)*IF($AA602=2023,IF(OR($M602="Услуги",$M602="Работы"),#REF!,IF($U602&lt;&gt;0,#REF!,#REF!)),1)*IF($AA602=2024,IF(OR($M602="Услуги",$M602="Работы"),#REF!,IF($U602&lt;&gt;0,#REF!,#REF!)),1)*IF($AA602=2025,IF(OR($M602="Услуги",$M602="Работы"),#REF!,IF($U602&lt;&gt;0,#REF!,#REF!)),1)</f>
        <v>#REF!</v>
      </c>
      <c r="AE602" s="96" t="e">
        <f>U602*IF($AA602=2021,IF(OR($M602="Услуги",$M602="Работы"),#REF!,IF($U602&lt;&gt;0,#REF!,#REF!)),1)*IF($AA602=2022,IF(OR($M602="Услуги",$M602="Работы"),#REF!,IF($U602&lt;&gt;0,#REF!,#REF!)),1)*IF($AA602=2023,IF(OR($M602="Услуги",$M602="Работы"),#REF!,IF($U602&lt;&gt;0,#REF!,#REF!)),1)*IF($AA602=2024,IF(OR($M602="Услуги",$M602="Работы"),#REF!,IF($U602&lt;&gt;0,#REF!,#REF!)),1)*IF($AA602=2025,IF(OR($M602="Услуги",$M602="Работы"),#REF!,IF($U602&lt;&gt;0,#REF!,#REF!)),1)</f>
        <v>#REF!</v>
      </c>
      <c r="AF602" s="96" t="e">
        <f>V602*IF($AA602=2021,IF(OR($M602="Услуги",$M602="Работы"),#REF!,IF($U602&lt;&gt;0,#REF!,#REF!)),1)*IF($AA602=2022,IF(OR($M602="Услуги",$M602="Работы"),#REF!,IF($U602&lt;&gt;0,#REF!,#REF!)),1)*IF($AA602=2023,IF(OR($M602="Услуги",$M602="Работы"),#REF!,IF($U602&lt;&gt;0,#REF!,#REF!)),1)*IF($AA602=2024,IF(OR($M602="Услуги",$M602="Работы"),#REF!,IF($U602&lt;&gt;0,#REF!,#REF!)),1)*IF($AA602=2025,IF(OR($M602="Услуги",$M602="Работы"),#REF!,IF($U602&lt;&gt;0,#REF!,#REF!)),1)</f>
        <v>#REF!</v>
      </c>
      <c r="AG602" s="96" t="e">
        <f>W602*IF($AA602=2021,IF(OR($M602="Услуги",$M602="Работы"),#REF!,IF($U602&lt;&gt;0,#REF!,#REF!)),1)*IF($AA602=2022,IF(OR($M602="Услуги",$M602="Работы"),#REF!,IF($U602&lt;&gt;0,#REF!,#REF!)),1)*IF($AA602=2023,IF(OR($M602="Услуги",$M602="Работы"),#REF!,IF($U602&lt;&gt;0,#REF!,#REF!)),1)*IF($AA602=2024,IF(OR($M602="Услуги",$M602="Работы"),#REF!,IF($U602&lt;&gt;0,#REF!,#REF!)),1)*IF($AA602=2025,IF(OR($M602="Услуги",$M602="Работы"),#REF!,IF($U602&lt;&gt;0,#REF!,#REF!)),1)</f>
        <v>#REF!</v>
      </c>
      <c r="AH602" s="96" t="e">
        <f>X602*IF($AA602=2021,IF(OR($M602="Услуги",$M602="Работы"),#REF!,IF($U602&lt;&gt;0,#REF!,#REF!)),1)*IF($AA602=2022,IF(OR($M602="Услуги",$M602="Работы"),#REF!,IF($U602&lt;&gt;0,#REF!,#REF!)),1)*IF($AA602=2023,IF(OR($M602="Услуги",$M602="Работы"),#REF!,IF($U602&lt;&gt;0,#REF!,#REF!)),1)*IF($AA602=2024,IF(OR($M602="Услуги",$M602="Работы"),#REF!,IF($U602&lt;&gt;0,#REF!,#REF!)),1)*IF($AA602=2025,IF(OR($M602="Услуги",$M602="Работы"),#REF!,IF($U602&lt;&gt;0,#REF!,#REF!)),1)</f>
        <v>#REF!</v>
      </c>
      <c r="AI602" s="96" t="e">
        <f>Y602*IF($AA602=2021,IF(OR($M602="Услуги",$M602="Работы"),#REF!,IF($U602&lt;&gt;0,#REF!,#REF!)),1)*IF($AA602=2022,IF(OR($M602="Услуги",$M602="Работы"),#REF!,IF($U602&lt;&gt;0,#REF!,#REF!)),1)*IF($AA602=2023,IF(OR($M602="Услуги",$M602="Работы"),#REF!,IF($U602&lt;&gt;0,#REF!,#REF!)),1)*IF($AA602=2024,IF(OR($M602="Услуги",$M602="Работы"),#REF!,IF($U602&lt;&gt;0,#REF!,#REF!)),1)*IF($AA602=2025,IF(OR($M602="Услуги",$M602="Работы"),#REF!,IF($U602&lt;&gt;0,#REF!,#REF!)),1)</f>
        <v>#REF!</v>
      </c>
      <c r="AJ602" s="96" t="e">
        <f>Z602*IF($AA602=2021,IF(OR($M602="Услуги",$M602="Работы"),#REF!,IF($U602&lt;&gt;0,#REF!,#REF!)),1)*IF($AA602=2022,IF(OR($M602="Услуги",$M602="Работы"),#REF!,IF($U602&lt;&gt;0,#REF!,#REF!)),1)*IF($AA602=2023,IF(OR($M602="Услуги",$M602="Работы"),#REF!,IF($U602&lt;&gt;0,#REF!,#REF!)),1)*IF($AA602=2024,IF(OR($M602="Услуги",$M602="Работы"),#REF!,IF($U602&lt;&gt;0,#REF!,#REF!)),1)*IF($AA602=2025,IF(OR($M602="Услуги",$M602="Работы"),#REF!,IF($U602&lt;&gt;0,#REF!,#REF!)),1)</f>
        <v>#REF!</v>
      </c>
      <c r="AK602" s="107">
        <v>84700</v>
      </c>
      <c r="AL602" s="57" t="s">
        <v>289</v>
      </c>
      <c r="AM602" s="57">
        <v>84700</v>
      </c>
      <c r="AN602" s="54">
        <v>77</v>
      </c>
    </row>
    <row r="603" spans="1:40" s="56" customFormat="1" ht="14.25" hidden="1" customHeight="1" x14ac:dyDescent="0.25">
      <c r="A603" s="85">
        <v>1</v>
      </c>
      <c r="B603" s="86" t="s">
        <v>86</v>
      </c>
      <c r="C603" s="101" t="s">
        <v>543</v>
      </c>
      <c r="D603" s="87" t="s">
        <v>38</v>
      </c>
      <c r="E603" s="60" t="s">
        <v>610</v>
      </c>
      <c r="F603" s="87"/>
      <c r="G603" s="87" t="e">
        <f>VLOOKUP(D603,#REF!,2,FALSE)</f>
        <v>#REF!</v>
      </c>
      <c r="H603" s="87"/>
      <c r="I603" s="87"/>
      <c r="J603" s="86" t="s">
        <v>123</v>
      </c>
      <c r="K603" s="87" t="str">
        <f>CONCATENATE("Централизация систем антивирусной защиты"," ",D603)</f>
        <v>Централизация систем антивирусной защиты АО «Север»</v>
      </c>
      <c r="L603" s="99" t="s">
        <v>124</v>
      </c>
      <c r="M603" s="102" t="s">
        <v>4</v>
      </c>
      <c r="N603" s="85" t="s">
        <v>340</v>
      </c>
      <c r="O603" s="85" t="s">
        <v>295</v>
      </c>
      <c r="P603" s="86">
        <v>44</v>
      </c>
      <c r="Q603" s="100">
        <v>16655</v>
      </c>
      <c r="R603" s="97">
        <v>0</v>
      </c>
      <c r="S603" s="98">
        <f t="shared" si="283"/>
        <v>732820</v>
      </c>
      <c r="T603" s="95">
        <f t="shared" si="278"/>
        <v>0</v>
      </c>
      <c r="U603" s="98"/>
      <c r="V603" s="95">
        <f t="shared" si="279"/>
        <v>0</v>
      </c>
      <c r="W603" s="95">
        <f t="shared" si="280"/>
        <v>0</v>
      </c>
      <c r="X603" s="98">
        <f t="shared" si="284"/>
        <v>732820</v>
      </c>
      <c r="Y603" s="95">
        <f t="shared" si="281"/>
        <v>0</v>
      </c>
      <c r="Z603" s="95">
        <f t="shared" si="282"/>
        <v>732820</v>
      </c>
      <c r="AA603" s="243" t="s">
        <v>317</v>
      </c>
      <c r="AB603" s="247">
        <f t="shared" si="269"/>
        <v>0</v>
      </c>
      <c r="AC603" s="96">
        <f>S603*IF($AA603=2021,IF(OR($M603="Услуги",$M603="Работы"),#REF!,IF($U603&lt;&gt;0,#REF!,#REF!)),1)*IF($AA603=2022,IF(OR($M603="Услуги",$M603="Работы"),#REF!,IF($U603&lt;&gt;0,#REF!,#REF!)),1)*IF($AA603=2023,IF(OR($M603="Услуги",$M603="Работы"),#REF!,IF($U603&lt;&gt;0,#REF!,#REF!)),1)*IF($AA603=2024,IF(OR($M603="Услуги",$M603="Работы"),#REF!,IF($U603&lt;&gt;0,#REF!,#REF!)),1)*IF($AA603=2025,IF(OR($M603="Услуги",$M603="Работы"),#REF!,IF($U603&lt;&gt;0,#REF!,#REF!)),1)</f>
        <v>732820</v>
      </c>
      <c r="AD603" s="96">
        <f>T603*IF($AA603=2021,IF(OR($M603="Услуги",$M603="Работы"),#REF!,IF($U603&lt;&gt;0,#REF!,#REF!)),1)*IF($AA603=2022,IF(OR($M603="Услуги",$M603="Работы"),#REF!,IF($U603&lt;&gt;0,#REF!,#REF!)),1)*IF($AA603=2023,IF(OR($M603="Услуги",$M603="Работы"),#REF!,IF($U603&lt;&gt;0,#REF!,#REF!)),1)*IF($AA603=2024,IF(OR($M603="Услуги",$M603="Работы"),#REF!,IF($U603&lt;&gt;0,#REF!,#REF!)),1)*IF($AA603=2025,IF(OR($M603="Услуги",$M603="Работы"),#REF!,IF($U603&lt;&gt;0,#REF!,#REF!)),1)</f>
        <v>0</v>
      </c>
      <c r="AE603" s="96">
        <f>U603*IF($AA603=2021,IF(OR($M603="Услуги",$M603="Работы"),#REF!,IF($U603&lt;&gt;0,#REF!,#REF!)),1)*IF($AA603=2022,IF(OR($M603="Услуги",$M603="Работы"),#REF!,IF($U603&lt;&gt;0,#REF!,#REF!)),1)*IF($AA603=2023,IF(OR($M603="Услуги",$M603="Работы"),#REF!,IF($U603&lt;&gt;0,#REF!,#REF!)),1)*IF($AA603=2024,IF(OR($M603="Услуги",$M603="Работы"),#REF!,IF($U603&lt;&gt;0,#REF!,#REF!)),1)*IF($AA603=2025,IF(OR($M603="Услуги",$M603="Работы"),#REF!,IF($U603&lt;&gt;0,#REF!,#REF!)),1)</f>
        <v>0</v>
      </c>
      <c r="AF603" s="96">
        <f>V603*IF($AA603=2021,IF(OR($M603="Услуги",$M603="Работы"),#REF!,IF($U603&lt;&gt;0,#REF!,#REF!)),1)*IF($AA603=2022,IF(OR($M603="Услуги",$M603="Работы"),#REF!,IF($U603&lt;&gt;0,#REF!,#REF!)),1)*IF($AA603=2023,IF(OR($M603="Услуги",$M603="Работы"),#REF!,IF($U603&lt;&gt;0,#REF!,#REF!)),1)*IF($AA603=2024,IF(OR($M603="Услуги",$M603="Работы"),#REF!,IF($U603&lt;&gt;0,#REF!,#REF!)),1)*IF($AA603=2025,IF(OR($M603="Услуги",$M603="Работы"),#REF!,IF($U603&lt;&gt;0,#REF!,#REF!)),1)</f>
        <v>0</v>
      </c>
      <c r="AG603" s="96">
        <f>W603*IF($AA603=2021,IF(OR($M603="Услуги",$M603="Работы"),#REF!,IF($U603&lt;&gt;0,#REF!,#REF!)),1)*IF($AA603=2022,IF(OR($M603="Услуги",$M603="Работы"),#REF!,IF($U603&lt;&gt;0,#REF!,#REF!)),1)*IF($AA603=2023,IF(OR($M603="Услуги",$M603="Работы"),#REF!,IF($U603&lt;&gt;0,#REF!,#REF!)),1)*IF($AA603=2024,IF(OR($M603="Услуги",$M603="Работы"),#REF!,IF($U603&lt;&gt;0,#REF!,#REF!)),1)*IF($AA603=2025,IF(OR($M603="Услуги",$M603="Работы"),#REF!,IF($U603&lt;&gt;0,#REF!,#REF!)),1)</f>
        <v>0</v>
      </c>
      <c r="AH603" s="96">
        <f>X603*IF($AA603=2021,IF(OR($M603="Услуги",$M603="Работы"),#REF!,IF($U603&lt;&gt;0,#REF!,#REF!)),1)*IF($AA603=2022,IF(OR($M603="Услуги",$M603="Работы"),#REF!,IF($U603&lt;&gt;0,#REF!,#REF!)),1)*IF($AA603=2023,IF(OR($M603="Услуги",$M603="Работы"),#REF!,IF($U603&lt;&gt;0,#REF!,#REF!)),1)*IF($AA603=2024,IF(OR($M603="Услуги",$M603="Работы"),#REF!,IF($U603&lt;&gt;0,#REF!,#REF!)),1)*IF($AA603=2025,IF(OR($M603="Услуги",$M603="Работы"),#REF!,IF($U603&lt;&gt;0,#REF!,#REF!)),1)</f>
        <v>732820</v>
      </c>
      <c r="AI603" s="96">
        <f>Y603*IF($AA603=2021,IF(OR($M603="Услуги",$M603="Работы"),#REF!,IF($U603&lt;&gt;0,#REF!,#REF!)),1)*IF($AA603=2022,IF(OR($M603="Услуги",$M603="Работы"),#REF!,IF($U603&lt;&gt;0,#REF!,#REF!)),1)*IF($AA603=2023,IF(OR($M603="Услуги",$M603="Работы"),#REF!,IF($U603&lt;&gt;0,#REF!,#REF!)),1)*IF($AA603=2024,IF(OR($M603="Услуги",$M603="Работы"),#REF!,IF($U603&lt;&gt;0,#REF!,#REF!)),1)*IF($AA603=2025,IF(OR($M603="Услуги",$M603="Работы"),#REF!,IF($U603&lt;&gt;0,#REF!,#REF!)),1)</f>
        <v>0</v>
      </c>
      <c r="AJ603" s="96">
        <f>Z603*IF($AA603=2021,IF(OR($M603="Услуги",$M603="Работы"),#REF!,IF($U603&lt;&gt;0,#REF!,#REF!)),1)*IF($AA603=2022,IF(OR($M603="Услуги",$M603="Работы"),#REF!,IF($U603&lt;&gt;0,#REF!,#REF!)),1)*IF($AA603=2023,IF(OR($M603="Услуги",$M603="Работы"),#REF!,IF($U603&lt;&gt;0,#REF!,#REF!)),1)*IF($AA603=2024,IF(OR($M603="Услуги",$M603="Работы"),#REF!,IF($U603&lt;&gt;0,#REF!,#REF!)),1)*IF($AA603=2025,IF(OR($M603="Услуги",$M603="Работы"),#REF!,IF($U603&lt;&gt;0,#REF!,#REF!)),1)</f>
        <v>732820</v>
      </c>
      <c r="AK603" s="107">
        <v>732820</v>
      </c>
      <c r="AL603" s="57" t="s">
        <v>289</v>
      </c>
      <c r="AM603" s="57">
        <v>732820</v>
      </c>
      <c r="AN603" s="54">
        <v>44</v>
      </c>
    </row>
    <row r="604" spans="1:40" s="56" customFormat="1" ht="14.25" hidden="1" customHeight="1" x14ac:dyDescent="0.25">
      <c r="A604" s="85">
        <v>1</v>
      </c>
      <c r="B604" s="86" t="s">
        <v>86</v>
      </c>
      <c r="C604" s="101" t="s">
        <v>543</v>
      </c>
      <c r="D604" s="87" t="s">
        <v>38</v>
      </c>
      <c r="E604" s="60" t="s">
        <v>610</v>
      </c>
      <c r="F604" s="87"/>
      <c r="G604" s="87" t="e">
        <f>VLOOKUP(D604,#REF!,2,FALSE)</f>
        <v>#REF!</v>
      </c>
      <c r="H604" s="87"/>
      <c r="I604" s="87"/>
      <c r="J604" s="86" t="s">
        <v>123</v>
      </c>
      <c r="K604" s="87" t="str">
        <f>CONCATENATE("Централизация систем антивирусной защиты"," ",D604)</f>
        <v>Централизация систем антивирусной защиты АО «Север»</v>
      </c>
      <c r="L604" s="99" t="s">
        <v>124</v>
      </c>
      <c r="M604" s="90" t="s">
        <v>528</v>
      </c>
      <c r="N604" s="85" t="s">
        <v>131</v>
      </c>
      <c r="O604" s="85" t="s">
        <v>296</v>
      </c>
      <c r="P604" s="86">
        <v>1</v>
      </c>
      <c r="Q604" s="100">
        <v>508.4</v>
      </c>
      <c r="R604" s="97">
        <v>0.2</v>
      </c>
      <c r="S604" s="98">
        <f t="shared" si="283"/>
        <v>508.4</v>
      </c>
      <c r="T604" s="95">
        <f t="shared" si="278"/>
        <v>84.733333333333348</v>
      </c>
      <c r="U604" s="104"/>
      <c r="V604" s="95">
        <f t="shared" si="279"/>
        <v>0</v>
      </c>
      <c r="W604" s="95">
        <f t="shared" si="280"/>
        <v>0</v>
      </c>
      <c r="X604" s="98">
        <f t="shared" si="284"/>
        <v>508.4</v>
      </c>
      <c r="Y604" s="95">
        <f t="shared" si="281"/>
        <v>84.733333333333348</v>
      </c>
      <c r="Z604" s="95">
        <f t="shared" si="282"/>
        <v>423.66666666666663</v>
      </c>
      <c r="AA604" s="244" t="s">
        <v>317</v>
      </c>
      <c r="AB604" s="247">
        <f t="shared" si="269"/>
        <v>0</v>
      </c>
      <c r="AC604" s="96">
        <f>S604*IF($AA604=2021,IF(OR($M604="Услуги",$M604="Работы"),#REF!,IF($U604&lt;&gt;0,#REF!,#REF!)),1)*IF($AA604=2022,IF(OR($M604="Услуги",$M604="Работы"),#REF!,IF($U604&lt;&gt;0,#REF!,#REF!)),1)*IF($AA604=2023,IF(OR($M604="Услуги",$M604="Работы"),#REF!,IF($U604&lt;&gt;0,#REF!,#REF!)),1)*IF($AA604=2024,IF(OR($M604="Услуги",$M604="Работы"),#REF!,IF($U604&lt;&gt;0,#REF!,#REF!)),1)*IF($AA604=2025,IF(OR($M604="Услуги",$M604="Работы"),#REF!,IF($U604&lt;&gt;0,#REF!,#REF!)),1)</f>
        <v>508.4</v>
      </c>
      <c r="AD604" s="96">
        <f>T604*IF($AA604=2021,IF(OR($M604="Услуги",$M604="Работы"),#REF!,IF($U604&lt;&gt;0,#REF!,#REF!)),1)*IF($AA604=2022,IF(OR($M604="Услуги",$M604="Работы"),#REF!,IF($U604&lt;&gt;0,#REF!,#REF!)),1)*IF($AA604=2023,IF(OR($M604="Услуги",$M604="Работы"),#REF!,IF($U604&lt;&gt;0,#REF!,#REF!)),1)*IF($AA604=2024,IF(OR($M604="Услуги",$M604="Работы"),#REF!,IF($U604&lt;&gt;0,#REF!,#REF!)),1)*IF($AA604=2025,IF(OR($M604="Услуги",$M604="Работы"),#REF!,IF($U604&lt;&gt;0,#REF!,#REF!)),1)</f>
        <v>84.733333333333348</v>
      </c>
      <c r="AE604" s="96">
        <f>U604*IF($AA604=2021,IF(OR($M604="Услуги",$M604="Работы"),#REF!,IF($U604&lt;&gt;0,#REF!,#REF!)),1)*IF($AA604=2022,IF(OR($M604="Услуги",$M604="Работы"),#REF!,IF($U604&lt;&gt;0,#REF!,#REF!)),1)*IF($AA604=2023,IF(OR($M604="Услуги",$M604="Работы"),#REF!,IF($U604&lt;&gt;0,#REF!,#REF!)),1)*IF($AA604=2024,IF(OR($M604="Услуги",$M604="Работы"),#REF!,IF($U604&lt;&gt;0,#REF!,#REF!)),1)*IF($AA604=2025,IF(OR($M604="Услуги",$M604="Работы"),#REF!,IF($U604&lt;&gt;0,#REF!,#REF!)),1)</f>
        <v>0</v>
      </c>
      <c r="AF604" s="96">
        <f>V604*IF($AA604=2021,IF(OR($M604="Услуги",$M604="Работы"),#REF!,IF($U604&lt;&gt;0,#REF!,#REF!)),1)*IF($AA604=2022,IF(OR($M604="Услуги",$M604="Работы"),#REF!,IF($U604&lt;&gt;0,#REF!,#REF!)),1)*IF($AA604=2023,IF(OR($M604="Услуги",$M604="Работы"),#REF!,IF($U604&lt;&gt;0,#REF!,#REF!)),1)*IF($AA604=2024,IF(OR($M604="Услуги",$M604="Работы"),#REF!,IF($U604&lt;&gt;0,#REF!,#REF!)),1)*IF($AA604=2025,IF(OR($M604="Услуги",$M604="Работы"),#REF!,IF($U604&lt;&gt;0,#REF!,#REF!)),1)</f>
        <v>0</v>
      </c>
      <c r="AG604" s="96">
        <f>W604*IF($AA604=2021,IF(OR($M604="Услуги",$M604="Работы"),#REF!,IF($U604&lt;&gt;0,#REF!,#REF!)),1)*IF($AA604=2022,IF(OR($M604="Услуги",$M604="Работы"),#REF!,IF($U604&lt;&gt;0,#REF!,#REF!)),1)*IF($AA604=2023,IF(OR($M604="Услуги",$M604="Работы"),#REF!,IF($U604&lt;&gt;0,#REF!,#REF!)),1)*IF($AA604=2024,IF(OR($M604="Услуги",$M604="Работы"),#REF!,IF($U604&lt;&gt;0,#REF!,#REF!)),1)*IF($AA604=2025,IF(OR($M604="Услуги",$M604="Работы"),#REF!,IF($U604&lt;&gt;0,#REF!,#REF!)),1)</f>
        <v>0</v>
      </c>
      <c r="AH604" s="96">
        <f>X604*IF($AA604=2021,IF(OR($M604="Услуги",$M604="Работы"),#REF!,IF($U604&lt;&gt;0,#REF!,#REF!)),1)*IF($AA604=2022,IF(OR($M604="Услуги",$M604="Работы"),#REF!,IF($U604&lt;&gt;0,#REF!,#REF!)),1)*IF($AA604=2023,IF(OR($M604="Услуги",$M604="Работы"),#REF!,IF($U604&lt;&gt;0,#REF!,#REF!)),1)*IF($AA604=2024,IF(OR($M604="Услуги",$M604="Работы"),#REF!,IF($U604&lt;&gt;0,#REF!,#REF!)),1)*IF($AA604=2025,IF(OR($M604="Услуги",$M604="Работы"),#REF!,IF($U604&lt;&gt;0,#REF!,#REF!)),1)</f>
        <v>508.4</v>
      </c>
      <c r="AI604" s="96">
        <f>Y604*IF($AA604=2021,IF(OR($M604="Услуги",$M604="Работы"),#REF!,IF($U604&lt;&gt;0,#REF!,#REF!)),1)*IF($AA604=2022,IF(OR($M604="Услуги",$M604="Работы"),#REF!,IF($U604&lt;&gt;0,#REF!,#REF!)),1)*IF($AA604=2023,IF(OR($M604="Услуги",$M604="Работы"),#REF!,IF($U604&lt;&gt;0,#REF!,#REF!)),1)*IF($AA604=2024,IF(OR($M604="Услуги",$M604="Работы"),#REF!,IF($U604&lt;&gt;0,#REF!,#REF!)),1)*IF($AA604=2025,IF(OR($M604="Услуги",$M604="Работы"),#REF!,IF($U604&lt;&gt;0,#REF!,#REF!)),1)</f>
        <v>84.733333333333348</v>
      </c>
      <c r="AJ604" s="96">
        <f>Z604*IF($AA604=2021,IF(OR($M604="Услуги",$M604="Работы"),#REF!,IF($U604&lt;&gt;0,#REF!,#REF!)),1)*IF($AA604=2022,IF(OR($M604="Услуги",$M604="Работы"),#REF!,IF($U604&lt;&gt;0,#REF!,#REF!)),1)*IF($AA604=2023,IF(OR($M604="Услуги",$M604="Работы"),#REF!,IF($U604&lt;&gt;0,#REF!,#REF!)),1)*IF($AA604=2024,IF(OR($M604="Услуги",$M604="Работы"),#REF!,IF($U604&lt;&gt;0,#REF!,#REF!)),1)*IF($AA604=2025,IF(OR($M604="Услуги",$M604="Работы"),#REF!,IF($U604&lt;&gt;0,#REF!,#REF!)),1)</f>
        <v>423.66666666666663</v>
      </c>
      <c r="AK604" s="107">
        <v>508.4</v>
      </c>
      <c r="AL604" s="57" t="s">
        <v>289</v>
      </c>
      <c r="AM604" s="57">
        <v>508.4</v>
      </c>
      <c r="AN604" s="54">
        <v>1</v>
      </c>
    </row>
    <row r="605" spans="1:40" s="56" customFormat="1" ht="14.25" hidden="1" customHeight="1" x14ac:dyDescent="0.25">
      <c r="A605" s="85">
        <v>1</v>
      </c>
      <c r="B605" s="86" t="s">
        <v>86</v>
      </c>
      <c r="C605" s="101" t="s">
        <v>543</v>
      </c>
      <c r="D605" s="87" t="s">
        <v>38</v>
      </c>
      <c r="E605" s="60" t="s">
        <v>610</v>
      </c>
      <c r="F605" s="87"/>
      <c r="G605" s="87" t="e">
        <f>VLOOKUP(D605,#REF!,2,FALSE)</f>
        <v>#REF!</v>
      </c>
      <c r="H605" s="87"/>
      <c r="I605" s="87"/>
      <c r="J605" s="86" t="s">
        <v>123</v>
      </c>
      <c r="K605" s="87" t="str">
        <f t="shared" ref="K605:K629" si="285">CONCATENATE(C605," ",D605)</f>
        <v>Реализация защиты систем обработки ПДн АО «Север»</v>
      </c>
      <c r="L605" s="99" t="s">
        <v>124</v>
      </c>
      <c r="M605" s="102" t="s">
        <v>4</v>
      </c>
      <c r="N605" s="85" t="s">
        <v>341</v>
      </c>
      <c r="O605" s="85" t="s">
        <v>298</v>
      </c>
      <c r="P605" s="86">
        <v>44</v>
      </c>
      <c r="Q605" s="100">
        <v>11658</v>
      </c>
      <c r="R605" s="97">
        <v>0</v>
      </c>
      <c r="S605" s="98">
        <f t="shared" si="283"/>
        <v>512952</v>
      </c>
      <c r="T605" s="95">
        <f t="shared" si="278"/>
        <v>0</v>
      </c>
      <c r="U605" s="98"/>
      <c r="V605" s="95">
        <f t="shared" si="279"/>
        <v>0</v>
      </c>
      <c r="W605" s="95">
        <f t="shared" si="280"/>
        <v>0</v>
      </c>
      <c r="X605" s="98">
        <f t="shared" si="284"/>
        <v>512952</v>
      </c>
      <c r="Y605" s="95">
        <f t="shared" si="281"/>
        <v>0</v>
      </c>
      <c r="Z605" s="95">
        <f t="shared" si="282"/>
        <v>512952</v>
      </c>
      <c r="AA605" s="243" t="s">
        <v>318</v>
      </c>
      <c r="AB605" s="247">
        <f t="shared" si="269"/>
        <v>0</v>
      </c>
      <c r="AC605" s="96">
        <f>S605*IF($AA605=2021,IF(OR($M605="Услуги",$M605="Работы"),#REF!,IF($U605&lt;&gt;0,#REF!,#REF!)),1)*IF($AA605=2022,IF(OR($M605="Услуги",$M605="Работы"),#REF!,IF($U605&lt;&gt;0,#REF!,#REF!)),1)*IF($AA605=2023,IF(OR($M605="Услуги",$M605="Работы"),#REF!,IF($U605&lt;&gt;0,#REF!,#REF!)),1)*IF($AA605=2024,IF(OR($M605="Услуги",$M605="Работы"),#REF!,IF($U605&lt;&gt;0,#REF!,#REF!)),1)*IF($AA605=2025,IF(OR($M605="Услуги",$M605="Работы"),#REF!,IF($U605&lt;&gt;0,#REF!,#REF!)),1)</f>
        <v>512952</v>
      </c>
      <c r="AD605" s="96">
        <f>T605*IF($AA605=2021,IF(OR($M605="Услуги",$M605="Работы"),#REF!,IF($U605&lt;&gt;0,#REF!,#REF!)),1)*IF($AA605=2022,IF(OR($M605="Услуги",$M605="Работы"),#REF!,IF($U605&lt;&gt;0,#REF!,#REF!)),1)*IF($AA605=2023,IF(OR($M605="Услуги",$M605="Работы"),#REF!,IF($U605&lt;&gt;0,#REF!,#REF!)),1)*IF($AA605=2024,IF(OR($M605="Услуги",$M605="Работы"),#REF!,IF($U605&lt;&gt;0,#REF!,#REF!)),1)*IF($AA605=2025,IF(OR($M605="Услуги",$M605="Работы"),#REF!,IF($U605&lt;&gt;0,#REF!,#REF!)),1)</f>
        <v>0</v>
      </c>
      <c r="AE605" s="96">
        <f>U605*IF($AA605=2021,IF(OR($M605="Услуги",$M605="Работы"),#REF!,IF($U605&lt;&gt;0,#REF!,#REF!)),1)*IF($AA605=2022,IF(OR($M605="Услуги",$M605="Работы"),#REF!,IF($U605&lt;&gt;0,#REF!,#REF!)),1)*IF($AA605=2023,IF(OR($M605="Услуги",$M605="Работы"),#REF!,IF($U605&lt;&gt;0,#REF!,#REF!)),1)*IF($AA605=2024,IF(OR($M605="Услуги",$M605="Работы"),#REF!,IF($U605&lt;&gt;0,#REF!,#REF!)),1)*IF($AA605=2025,IF(OR($M605="Услуги",$M605="Работы"),#REF!,IF($U605&lt;&gt;0,#REF!,#REF!)),1)</f>
        <v>0</v>
      </c>
      <c r="AF605" s="96">
        <f>V605*IF($AA605=2021,IF(OR($M605="Услуги",$M605="Работы"),#REF!,IF($U605&lt;&gt;0,#REF!,#REF!)),1)*IF($AA605=2022,IF(OR($M605="Услуги",$M605="Работы"),#REF!,IF($U605&lt;&gt;0,#REF!,#REF!)),1)*IF($AA605=2023,IF(OR($M605="Услуги",$M605="Работы"),#REF!,IF($U605&lt;&gt;0,#REF!,#REF!)),1)*IF($AA605=2024,IF(OR($M605="Услуги",$M605="Работы"),#REF!,IF($U605&lt;&gt;0,#REF!,#REF!)),1)*IF($AA605=2025,IF(OR($M605="Услуги",$M605="Работы"),#REF!,IF($U605&lt;&gt;0,#REF!,#REF!)),1)</f>
        <v>0</v>
      </c>
      <c r="AG605" s="96">
        <f>W605*IF($AA605=2021,IF(OR($M605="Услуги",$M605="Работы"),#REF!,IF($U605&lt;&gt;0,#REF!,#REF!)),1)*IF($AA605=2022,IF(OR($M605="Услуги",$M605="Работы"),#REF!,IF($U605&lt;&gt;0,#REF!,#REF!)),1)*IF($AA605=2023,IF(OR($M605="Услуги",$M605="Работы"),#REF!,IF($U605&lt;&gt;0,#REF!,#REF!)),1)*IF($AA605=2024,IF(OR($M605="Услуги",$M605="Работы"),#REF!,IF($U605&lt;&gt;0,#REF!,#REF!)),1)*IF($AA605=2025,IF(OR($M605="Услуги",$M605="Работы"),#REF!,IF($U605&lt;&gt;0,#REF!,#REF!)),1)</f>
        <v>0</v>
      </c>
      <c r="AH605" s="96">
        <f>X605*IF($AA605=2021,IF(OR($M605="Услуги",$M605="Работы"),#REF!,IF($U605&lt;&gt;0,#REF!,#REF!)),1)*IF($AA605=2022,IF(OR($M605="Услуги",$M605="Работы"),#REF!,IF($U605&lt;&gt;0,#REF!,#REF!)),1)*IF($AA605=2023,IF(OR($M605="Услуги",$M605="Работы"),#REF!,IF($U605&lt;&gt;0,#REF!,#REF!)),1)*IF($AA605=2024,IF(OR($M605="Услуги",$M605="Работы"),#REF!,IF($U605&lt;&gt;0,#REF!,#REF!)),1)*IF($AA605=2025,IF(OR($M605="Услуги",$M605="Работы"),#REF!,IF($U605&lt;&gt;0,#REF!,#REF!)),1)</f>
        <v>512952</v>
      </c>
      <c r="AI605" s="96">
        <f>Y605*IF($AA605=2021,IF(OR($M605="Услуги",$M605="Работы"),#REF!,IF($U605&lt;&gt;0,#REF!,#REF!)),1)*IF($AA605=2022,IF(OR($M605="Услуги",$M605="Работы"),#REF!,IF($U605&lt;&gt;0,#REF!,#REF!)),1)*IF($AA605=2023,IF(OR($M605="Услуги",$M605="Работы"),#REF!,IF($U605&lt;&gt;0,#REF!,#REF!)),1)*IF($AA605=2024,IF(OR($M605="Услуги",$M605="Работы"),#REF!,IF($U605&lt;&gt;0,#REF!,#REF!)),1)*IF($AA605=2025,IF(OR($M605="Услуги",$M605="Работы"),#REF!,IF($U605&lt;&gt;0,#REF!,#REF!)),1)</f>
        <v>0</v>
      </c>
      <c r="AJ605" s="96">
        <f>Z605*IF($AA605=2021,IF(OR($M605="Услуги",$M605="Работы"),#REF!,IF($U605&lt;&gt;0,#REF!,#REF!)),1)*IF($AA605=2022,IF(OR($M605="Услуги",$M605="Работы"),#REF!,IF($U605&lt;&gt;0,#REF!,#REF!)),1)*IF($AA605=2023,IF(OR($M605="Услуги",$M605="Работы"),#REF!,IF($U605&lt;&gt;0,#REF!,#REF!)),1)*IF($AA605=2024,IF(OR($M605="Услуги",$M605="Работы"),#REF!,IF($U605&lt;&gt;0,#REF!,#REF!)),1)*IF($AA605=2025,IF(OR($M605="Услуги",$M605="Работы"),#REF!,IF($U605&lt;&gt;0,#REF!,#REF!)),1)</f>
        <v>512952</v>
      </c>
      <c r="AK605" s="107">
        <v>512952</v>
      </c>
      <c r="AL605" s="57" t="s">
        <v>289</v>
      </c>
      <c r="AM605" s="57">
        <v>512952</v>
      </c>
      <c r="AN605" s="54">
        <v>44</v>
      </c>
    </row>
    <row r="606" spans="1:40" s="56" customFormat="1" ht="14.25" hidden="1" customHeight="1" x14ac:dyDescent="0.25">
      <c r="A606" s="85">
        <v>1</v>
      </c>
      <c r="B606" s="86" t="s">
        <v>86</v>
      </c>
      <c r="C606" s="101" t="s">
        <v>543</v>
      </c>
      <c r="D606" s="87" t="s">
        <v>38</v>
      </c>
      <c r="E606" s="60" t="s">
        <v>610</v>
      </c>
      <c r="F606" s="87"/>
      <c r="G606" s="87" t="e">
        <f>VLOOKUP(D606,#REF!,2,FALSE)</f>
        <v>#REF!</v>
      </c>
      <c r="H606" s="87"/>
      <c r="I606" s="87"/>
      <c r="J606" s="86" t="s">
        <v>123</v>
      </c>
      <c r="K606" s="87" t="str">
        <f t="shared" si="285"/>
        <v>Реализация защиты систем обработки ПДн АО «Север»</v>
      </c>
      <c r="L606" s="99" t="s">
        <v>124</v>
      </c>
      <c r="M606" s="102" t="s">
        <v>4</v>
      </c>
      <c r="N606" s="85" t="s">
        <v>341</v>
      </c>
      <c r="O606" s="85" t="s">
        <v>298</v>
      </c>
      <c r="P606" s="86">
        <v>44</v>
      </c>
      <c r="Q606" s="100">
        <v>11658</v>
      </c>
      <c r="R606" s="97">
        <v>0</v>
      </c>
      <c r="S606" s="98">
        <f t="shared" si="283"/>
        <v>512952</v>
      </c>
      <c r="T606" s="95">
        <f t="shared" si="278"/>
        <v>0</v>
      </c>
      <c r="U606" s="98"/>
      <c r="V606" s="95">
        <f t="shared" si="279"/>
        <v>0</v>
      </c>
      <c r="W606" s="95">
        <f t="shared" si="280"/>
        <v>0</v>
      </c>
      <c r="X606" s="98">
        <f t="shared" si="284"/>
        <v>512952</v>
      </c>
      <c r="Y606" s="95">
        <f t="shared" si="281"/>
        <v>0</v>
      </c>
      <c r="Z606" s="95">
        <f t="shared" si="282"/>
        <v>512952</v>
      </c>
      <c r="AA606" s="243" t="s">
        <v>319</v>
      </c>
      <c r="AB606" s="247">
        <f t="shared" si="269"/>
        <v>0</v>
      </c>
      <c r="AC606" s="96">
        <f>S606*IF($AA606=2021,IF(OR($M606="Услуги",$M606="Работы"),#REF!,IF($U606&lt;&gt;0,#REF!,#REF!)),1)*IF($AA606=2022,IF(OR($M606="Услуги",$M606="Работы"),#REF!,IF($U606&lt;&gt;0,#REF!,#REF!)),1)*IF($AA606=2023,IF(OR($M606="Услуги",$M606="Работы"),#REF!,IF($U606&lt;&gt;0,#REF!,#REF!)),1)*IF($AA606=2024,IF(OR($M606="Услуги",$M606="Работы"),#REF!,IF($U606&lt;&gt;0,#REF!,#REF!)),1)*IF($AA606=2025,IF(OR($M606="Услуги",$M606="Работы"),#REF!,IF($U606&lt;&gt;0,#REF!,#REF!)),1)</f>
        <v>512952</v>
      </c>
      <c r="AD606" s="96">
        <f>T606*IF($AA606=2021,IF(OR($M606="Услуги",$M606="Работы"),#REF!,IF($U606&lt;&gt;0,#REF!,#REF!)),1)*IF($AA606=2022,IF(OR($M606="Услуги",$M606="Работы"),#REF!,IF($U606&lt;&gt;0,#REF!,#REF!)),1)*IF($AA606=2023,IF(OR($M606="Услуги",$M606="Работы"),#REF!,IF($U606&lt;&gt;0,#REF!,#REF!)),1)*IF($AA606=2024,IF(OR($M606="Услуги",$M606="Работы"),#REF!,IF($U606&lt;&gt;0,#REF!,#REF!)),1)*IF($AA606=2025,IF(OR($M606="Услуги",$M606="Работы"),#REF!,IF($U606&lt;&gt;0,#REF!,#REF!)),1)</f>
        <v>0</v>
      </c>
      <c r="AE606" s="96">
        <f>U606*IF($AA606=2021,IF(OR($M606="Услуги",$M606="Работы"),#REF!,IF($U606&lt;&gt;0,#REF!,#REF!)),1)*IF($AA606=2022,IF(OR($M606="Услуги",$M606="Работы"),#REF!,IF($U606&lt;&gt;0,#REF!,#REF!)),1)*IF($AA606=2023,IF(OR($M606="Услуги",$M606="Работы"),#REF!,IF($U606&lt;&gt;0,#REF!,#REF!)),1)*IF($AA606=2024,IF(OR($M606="Услуги",$M606="Работы"),#REF!,IF($U606&lt;&gt;0,#REF!,#REF!)),1)*IF($AA606=2025,IF(OR($M606="Услуги",$M606="Работы"),#REF!,IF($U606&lt;&gt;0,#REF!,#REF!)),1)</f>
        <v>0</v>
      </c>
      <c r="AF606" s="96">
        <f>V606*IF($AA606=2021,IF(OR($M606="Услуги",$M606="Работы"),#REF!,IF($U606&lt;&gt;0,#REF!,#REF!)),1)*IF($AA606=2022,IF(OR($M606="Услуги",$M606="Работы"),#REF!,IF($U606&lt;&gt;0,#REF!,#REF!)),1)*IF($AA606=2023,IF(OR($M606="Услуги",$M606="Работы"),#REF!,IF($U606&lt;&gt;0,#REF!,#REF!)),1)*IF($AA606=2024,IF(OR($M606="Услуги",$M606="Работы"),#REF!,IF($U606&lt;&gt;0,#REF!,#REF!)),1)*IF($AA606=2025,IF(OR($M606="Услуги",$M606="Работы"),#REF!,IF($U606&lt;&gt;0,#REF!,#REF!)),1)</f>
        <v>0</v>
      </c>
      <c r="AG606" s="96">
        <f>W606*IF($AA606=2021,IF(OR($M606="Услуги",$M606="Работы"),#REF!,IF($U606&lt;&gt;0,#REF!,#REF!)),1)*IF($AA606=2022,IF(OR($M606="Услуги",$M606="Работы"),#REF!,IF($U606&lt;&gt;0,#REF!,#REF!)),1)*IF($AA606=2023,IF(OR($M606="Услуги",$M606="Работы"),#REF!,IF($U606&lt;&gt;0,#REF!,#REF!)),1)*IF($AA606=2024,IF(OR($M606="Услуги",$M606="Работы"),#REF!,IF($U606&lt;&gt;0,#REF!,#REF!)),1)*IF($AA606=2025,IF(OR($M606="Услуги",$M606="Работы"),#REF!,IF($U606&lt;&gt;0,#REF!,#REF!)),1)</f>
        <v>0</v>
      </c>
      <c r="AH606" s="96">
        <f>X606*IF($AA606=2021,IF(OR($M606="Услуги",$M606="Работы"),#REF!,IF($U606&lt;&gt;0,#REF!,#REF!)),1)*IF($AA606=2022,IF(OR($M606="Услуги",$M606="Работы"),#REF!,IF($U606&lt;&gt;0,#REF!,#REF!)),1)*IF($AA606=2023,IF(OR($M606="Услуги",$M606="Работы"),#REF!,IF($U606&lt;&gt;0,#REF!,#REF!)),1)*IF($AA606=2024,IF(OR($M606="Услуги",$M606="Работы"),#REF!,IF($U606&lt;&gt;0,#REF!,#REF!)),1)*IF($AA606=2025,IF(OR($M606="Услуги",$M606="Работы"),#REF!,IF($U606&lt;&gt;0,#REF!,#REF!)),1)</f>
        <v>512952</v>
      </c>
      <c r="AI606" s="96">
        <f>Y606*IF($AA606=2021,IF(OR($M606="Услуги",$M606="Работы"),#REF!,IF($U606&lt;&gt;0,#REF!,#REF!)),1)*IF($AA606=2022,IF(OR($M606="Услуги",$M606="Работы"),#REF!,IF($U606&lt;&gt;0,#REF!,#REF!)),1)*IF($AA606=2023,IF(OR($M606="Услуги",$M606="Работы"),#REF!,IF($U606&lt;&gt;0,#REF!,#REF!)),1)*IF($AA606=2024,IF(OR($M606="Услуги",$M606="Работы"),#REF!,IF($U606&lt;&gt;0,#REF!,#REF!)),1)*IF($AA606=2025,IF(OR($M606="Услуги",$M606="Работы"),#REF!,IF($U606&lt;&gt;0,#REF!,#REF!)),1)</f>
        <v>0</v>
      </c>
      <c r="AJ606" s="96">
        <f>Z606*IF($AA606=2021,IF(OR($M606="Услуги",$M606="Работы"),#REF!,IF($U606&lt;&gt;0,#REF!,#REF!)),1)*IF($AA606=2022,IF(OR($M606="Услуги",$M606="Работы"),#REF!,IF($U606&lt;&gt;0,#REF!,#REF!)),1)*IF($AA606=2023,IF(OR($M606="Услуги",$M606="Работы"),#REF!,IF($U606&lt;&gt;0,#REF!,#REF!)),1)*IF($AA606=2024,IF(OR($M606="Услуги",$M606="Работы"),#REF!,IF($U606&lt;&gt;0,#REF!,#REF!)),1)*IF($AA606=2025,IF(OR($M606="Услуги",$M606="Работы"),#REF!,IF($U606&lt;&gt;0,#REF!,#REF!)),1)</f>
        <v>512952</v>
      </c>
      <c r="AK606" s="107">
        <v>512952</v>
      </c>
      <c r="AL606" s="57" t="s">
        <v>289</v>
      </c>
      <c r="AM606" s="57">
        <v>512952</v>
      </c>
      <c r="AN606" s="54">
        <v>44</v>
      </c>
    </row>
    <row r="607" spans="1:40" s="56" customFormat="1" ht="14.25" hidden="1" customHeight="1" x14ac:dyDescent="0.25">
      <c r="A607" s="85">
        <v>1</v>
      </c>
      <c r="B607" s="86" t="s">
        <v>86</v>
      </c>
      <c r="C607" s="101" t="s">
        <v>543</v>
      </c>
      <c r="D607" s="87" t="s">
        <v>38</v>
      </c>
      <c r="E607" s="60" t="s">
        <v>610</v>
      </c>
      <c r="F607" s="87"/>
      <c r="G607" s="87" t="e">
        <f>VLOOKUP(D607,#REF!,2,FALSE)</f>
        <v>#REF!</v>
      </c>
      <c r="H607" s="87"/>
      <c r="I607" s="87"/>
      <c r="J607" s="86" t="s">
        <v>123</v>
      </c>
      <c r="K607" s="87" t="str">
        <f t="shared" si="285"/>
        <v>Реализация защиты систем обработки ПДн АО «Север»</v>
      </c>
      <c r="L607" s="99" t="s">
        <v>124</v>
      </c>
      <c r="M607" s="102" t="s">
        <v>4</v>
      </c>
      <c r="N607" s="85" t="s">
        <v>341</v>
      </c>
      <c r="O607" s="85" t="s">
        <v>298</v>
      </c>
      <c r="P607" s="86">
        <v>44</v>
      </c>
      <c r="Q607" s="100">
        <v>11658</v>
      </c>
      <c r="R607" s="97">
        <v>0</v>
      </c>
      <c r="S607" s="98">
        <f t="shared" si="283"/>
        <v>512952</v>
      </c>
      <c r="T607" s="95">
        <f t="shared" si="278"/>
        <v>0</v>
      </c>
      <c r="U607" s="98"/>
      <c r="V607" s="95">
        <f t="shared" si="279"/>
        <v>0</v>
      </c>
      <c r="W607" s="95">
        <f t="shared" si="280"/>
        <v>0</v>
      </c>
      <c r="X607" s="98">
        <f t="shared" si="284"/>
        <v>512952</v>
      </c>
      <c r="Y607" s="95">
        <f t="shared" si="281"/>
        <v>0</v>
      </c>
      <c r="Z607" s="95">
        <f t="shared" si="282"/>
        <v>512952</v>
      </c>
      <c r="AA607" s="243" t="s">
        <v>320</v>
      </c>
      <c r="AB607" s="247">
        <f t="shared" si="269"/>
        <v>0</v>
      </c>
      <c r="AC607" s="96">
        <f>S607*IF($AA607=2021,IF(OR($M607="Услуги",$M607="Работы"),#REF!,IF($U607&lt;&gt;0,#REF!,#REF!)),1)*IF($AA607=2022,IF(OR($M607="Услуги",$M607="Работы"),#REF!,IF($U607&lt;&gt;0,#REF!,#REF!)),1)*IF($AA607=2023,IF(OR($M607="Услуги",$M607="Работы"),#REF!,IF($U607&lt;&gt;0,#REF!,#REF!)),1)*IF($AA607=2024,IF(OR($M607="Услуги",$M607="Работы"),#REF!,IF($U607&lt;&gt;0,#REF!,#REF!)),1)*IF($AA607=2025,IF(OR($M607="Услуги",$M607="Работы"),#REF!,IF($U607&lt;&gt;0,#REF!,#REF!)),1)</f>
        <v>512952</v>
      </c>
      <c r="AD607" s="96">
        <f>T607*IF($AA607=2021,IF(OR($M607="Услуги",$M607="Работы"),#REF!,IF($U607&lt;&gt;0,#REF!,#REF!)),1)*IF($AA607=2022,IF(OR($M607="Услуги",$M607="Работы"),#REF!,IF($U607&lt;&gt;0,#REF!,#REF!)),1)*IF($AA607=2023,IF(OR($M607="Услуги",$M607="Работы"),#REF!,IF($U607&lt;&gt;0,#REF!,#REF!)),1)*IF($AA607=2024,IF(OR($M607="Услуги",$M607="Работы"),#REF!,IF($U607&lt;&gt;0,#REF!,#REF!)),1)*IF($AA607=2025,IF(OR($M607="Услуги",$M607="Работы"),#REF!,IF($U607&lt;&gt;0,#REF!,#REF!)),1)</f>
        <v>0</v>
      </c>
      <c r="AE607" s="96">
        <f>U607*IF($AA607=2021,IF(OR($M607="Услуги",$M607="Работы"),#REF!,IF($U607&lt;&gt;0,#REF!,#REF!)),1)*IF($AA607=2022,IF(OR($M607="Услуги",$M607="Работы"),#REF!,IF($U607&lt;&gt;0,#REF!,#REF!)),1)*IF($AA607=2023,IF(OR($M607="Услуги",$M607="Работы"),#REF!,IF($U607&lt;&gt;0,#REF!,#REF!)),1)*IF($AA607=2024,IF(OR($M607="Услуги",$M607="Работы"),#REF!,IF($U607&lt;&gt;0,#REF!,#REF!)),1)*IF($AA607=2025,IF(OR($M607="Услуги",$M607="Работы"),#REF!,IF($U607&lt;&gt;0,#REF!,#REF!)),1)</f>
        <v>0</v>
      </c>
      <c r="AF607" s="96">
        <f>V607*IF($AA607=2021,IF(OR($M607="Услуги",$M607="Работы"),#REF!,IF($U607&lt;&gt;0,#REF!,#REF!)),1)*IF($AA607=2022,IF(OR($M607="Услуги",$M607="Работы"),#REF!,IF($U607&lt;&gt;0,#REF!,#REF!)),1)*IF($AA607=2023,IF(OR($M607="Услуги",$M607="Работы"),#REF!,IF($U607&lt;&gt;0,#REF!,#REF!)),1)*IF($AA607=2024,IF(OR($M607="Услуги",$M607="Работы"),#REF!,IF($U607&lt;&gt;0,#REF!,#REF!)),1)*IF($AA607=2025,IF(OR($M607="Услуги",$M607="Работы"),#REF!,IF($U607&lt;&gt;0,#REF!,#REF!)),1)</f>
        <v>0</v>
      </c>
      <c r="AG607" s="96">
        <f>W607*IF($AA607=2021,IF(OR($M607="Услуги",$M607="Работы"),#REF!,IF($U607&lt;&gt;0,#REF!,#REF!)),1)*IF($AA607=2022,IF(OR($M607="Услуги",$M607="Работы"),#REF!,IF($U607&lt;&gt;0,#REF!,#REF!)),1)*IF($AA607=2023,IF(OR($M607="Услуги",$M607="Работы"),#REF!,IF($U607&lt;&gt;0,#REF!,#REF!)),1)*IF($AA607=2024,IF(OR($M607="Услуги",$M607="Работы"),#REF!,IF($U607&lt;&gt;0,#REF!,#REF!)),1)*IF($AA607=2025,IF(OR($M607="Услуги",$M607="Работы"),#REF!,IF($U607&lt;&gt;0,#REF!,#REF!)),1)</f>
        <v>0</v>
      </c>
      <c r="AH607" s="96">
        <f>X607*IF($AA607=2021,IF(OR($M607="Услуги",$M607="Работы"),#REF!,IF($U607&lt;&gt;0,#REF!,#REF!)),1)*IF($AA607=2022,IF(OR($M607="Услуги",$M607="Работы"),#REF!,IF($U607&lt;&gt;0,#REF!,#REF!)),1)*IF($AA607=2023,IF(OR($M607="Услуги",$M607="Работы"),#REF!,IF($U607&lt;&gt;0,#REF!,#REF!)),1)*IF($AA607=2024,IF(OR($M607="Услуги",$M607="Работы"),#REF!,IF($U607&lt;&gt;0,#REF!,#REF!)),1)*IF($AA607=2025,IF(OR($M607="Услуги",$M607="Работы"),#REF!,IF($U607&lt;&gt;0,#REF!,#REF!)),1)</f>
        <v>512952</v>
      </c>
      <c r="AI607" s="96">
        <f>Y607*IF($AA607=2021,IF(OR($M607="Услуги",$M607="Работы"),#REF!,IF($U607&lt;&gt;0,#REF!,#REF!)),1)*IF($AA607=2022,IF(OR($M607="Услуги",$M607="Работы"),#REF!,IF($U607&lt;&gt;0,#REF!,#REF!)),1)*IF($AA607=2023,IF(OR($M607="Услуги",$M607="Работы"),#REF!,IF($U607&lt;&gt;0,#REF!,#REF!)),1)*IF($AA607=2024,IF(OR($M607="Услуги",$M607="Работы"),#REF!,IF($U607&lt;&gt;0,#REF!,#REF!)),1)*IF($AA607=2025,IF(OR($M607="Услуги",$M607="Работы"),#REF!,IF($U607&lt;&gt;0,#REF!,#REF!)),1)</f>
        <v>0</v>
      </c>
      <c r="AJ607" s="96">
        <f>Z607*IF($AA607=2021,IF(OR($M607="Услуги",$M607="Работы"),#REF!,IF($U607&lt;&gt;0,#REF!,#REF!)),1)*IF($AA607=2022,IF(OR($M607="Услуги",$M607="Работы"),#REF!,IF($U607&lt;&gt;0,#REF!,#REF!)),1)*IF($AA607=2023,IF(OR($M607="Услуги",$M607="Работы"),#REF!,IF($U607&lt;&gt;0,#REF!,#REF!)),1)*IF($AA607=2024,IF(OR($M607="Услуги",$M607="Работы"),#REF!,IF($U607&lt;&gt;0,#REF!,#REF!)),1)*IF($AA607=2025,IF(OR($M607="Услуги",$M607="Работы"),#REF!,IF($U607&lt;&gt;0,#REF!,#REF!)),1)</f>
        <v>512952</v>
      </c>
      <c r="AK607" s="107">
        <v>512952</v>
      </c>
      <c r="AL607" s="57" t="s">
        <v>289</v>
      </c>
      <c r="AM607" s="57">
        <v>512952</v>
      </c>
      <c r="AN607" s="54">
        <v>44</v>
      </c>
    </row>
    <row r="608" spans="1:40" s="56" customFormat="1" ht="14.25" hidden="1" customHeight="1" x14ac:dyDescent="0.25">
      <c r="A608" s="85">
        <v>1</v>
      </c>
      <c r="B608" s="86" t="s">
        <v>86</v>
      </c>
      <c r="C608" s="101" t="s">
        <v>543</v>
      </c>
      <c r="D608" s="87" t="s">
        <v>38</v>
      </c>
      <c r="E608" s="60" t="s">
        <v>610</v>
      </c>
      <c r="F608" s="87"/>
      <c r="G608" s="87" t="e">
        <f>VLOOKUP(D608,#REF!,2,FALSE)</f>
        <v>#REF!</v>
      </c>
      <c r="H608" s="87"/>
      <c r="I608" s="87"/>
      <c r="J608" s="86" t="s">
        <v>123</v>
      </c>
      <c r="K608" s="87" t="str">
        <f t="shared" si="285"/>
        <v>Реализация защиты систем обработки ПДн АО «Север»</v>
      </c>
      <c r="L608" s="99" t="s">
        <v>124</v>
      </c>
      <c r="M608" s="102" t="s">
        <v>4</v>
      </c>
      <c r="N608" s="85" t="s">
        <v>341</v>
      </c>
      <c r="O608" s="85" t="s">
        <v>298</v>
      </c>
      <c r="P608" s="86">
        <v>44</v>
      </c>
      <c r="Q608" s="100">
        <v>11658</v>
      </c>
      <c r="R608" s="97">
        <v>0</v>
      </c>
      <c r="S608" s="98">
        <f t="shared" si="283"/>
        <v>512952</v>
      </c>
      <c r="T608" s="95">
        <f t="shared" si="278"/>
        <v>0</v>
      </c>
      <c r="U608" s="98"/>
      <c r="V608" s="95">
        <f t="shared" si="279"/>
        <v>0</v>
      </c>
      <c r="W608" s="95">
        <f t="shared" si="280"/>
        <v>0</v>
      </c>
      <c r="X608" s="98">
        <f t="shared" si="284"/>
        <v>512952</v>
      </c>
      <c r="Y608" s="95">
        <f t="shared" si="281"/>
        <v>0</v>
      </c>
      <c r="Z608" s="95">
        <f t="shared" si="282"/>
        <v>512952</v>
      </c>
      <c r="AA608" s="243">
        <v>2025</v>
      </c>
      <c r="AB608" s="247" t="e">
        <f t="shared" si="269"/>
        <v>#REF!</v>
      </c>
      <c r="AC608" s="96" t="e">
        <f>S608*IF($AA608=2021,IF(OR($M608="Услуги",$M608="Работы"),#REF!,IF($U608&lt;&gt;0,#REF!,#REF!)),1)*IF($AA608=2022,IF(OR($M608="Услуги",$M608="Работы"),#REF!,IF($U608&lt;&gt;0,#REF!,#REF!)),1)*IF($AA608=2023,IF(OR($M608="Услуги",$M608="Работы"),#REF!,IF($U608&lt;&gt;0,#REF!,#REF!)),1)*IF($AA608=2024,IF(OR($M608="Услуги",$M608="Работы"),#REF!,IF($U608&lt;&gt;0,#REF!,#REF!)),1)*IF($AA608=2025,IF(OR($M608="Услуги",$M608="Работы"),#REF!,IF($U608&lt;&gt;0,#REF!,#REF!)),1)</f>
        <v>#REF!</v>
      </c>
      <c r="AD608" s="96" t="e">
        <f>T608*IF($AA608=2021,IF(OR($M608="Услуги",$M608="Работы"),#REF!,IF($U608&lt;&gt;0,#REF!,#REF!)),1)*IF($AA608=2022,IF(OR($M608="Услуги",$M608="Работы"),#REF!,IF($U608&lt;&gt;0,#REF!,#REF!)),1)*IF($AA608=2023,IF(OR($M608="Услуги",$M608="Работы"),#REF!,IF($U608&lt;&gt;0,#REF!,#REF!)),1)*IF($AA608=2024,IF(OR($M608="Услуги",$M608="Работы"),#REF!,IF($U608&lt;&gt;0,#REF!,#REF!)),1)*IF($AA608=2025,IF(OR($M608="Услуги",$M608="Работы"),#REF!,IF($U608&lt;&gt;0,#REF!,#REF!)),1)</f>
        <v>#REF!</v>
      </c>
      <c r="AE608" s="96" t="e">
        <f>U608*IF($AA608=2021,IF(OR($M608="Услуги",$M608="Работы"),#REF!,IF($U608&lt;&gt;0,#REF!,#REF!)),1)*IF($AA608=2022,IF(OR($M608="Услуги",$M608="Работы"),#REF!,IF($U608&lt;&gt;0,#REF!,#REF!)),1)*IF($AA608=2023,IF(OR($M608="Услуги",$M608="Работы"),#REF!,IF($U608&lt;&gt;0,#REF!,#REF!)),1)*IF($AA608=2024,IF(OR($M608="Услуги",$M608="Работы"),#REF!,IF($U608&lt;&gt;0,#REF!,#REF!)),1)*IF($AA608=2025,IF(OR($M608="Услуги",$M608="Работы"),#REF!,IF($U608&lt;&gt;0,#REF!,#REF!)),1)</f>
        <v>#REF!</v>
      </c>
      <c r="AF608" s="96" t="e">
        <f>V608*IF($AA608=2021,IF(OR($M608="Услуги",$M608="Работы"),#REF!,IF($U608&lt;&gt;0,#REF!,#REF!)),1)*IF($AA608=2022,IF(OR($M608="Услуги",$M608="Работы"),#REF!,IF($U608&lt;&gt;0,#REF!,#REF!)),1)*IF($AA608=2023,IF(OR($M608="Услуги",$M608="Работы"),#REF!,IF($U608&lt;&gt;0,#REF!,#REF!)),1)*IF($AA608=2024,IF(OR($M608="Услуги",$M608="Работы"),#REF!,IF($U608&lt;&gt;0,#REF!,#REF!)),1)*IF($AA608=2025,IF(OR($M608="Услуги",$M608="Работы"),#REF!,IF($U608&lt;&gt;0,#REF!,#REF!)),1)</f>
        <v>#REF!</v>
      </c>
      <c r="AG608" s="96" t="e">
        <f>W608*IF($AA608=2021,IF(OR($M608="Услуги",$M608="Работы"),#REF!,IF($U608&lt;&gt;0,#REF!,#REF!)),1)*IF($AA608=2022,IF(OR($M608="Услуги",$M608="Работы"),#REF!,IF($U608&lt;&gt;0,#REF!,#REF!)),1)*IF($AA608=2023,IF(OR($M608="Услуги",$M608="Работы"),#REF!,IF($U608&lt;&gt;0,#REF!,#REF!)),1)*IF($AA608=2024,IF(OR($M608="Услуги",$M608="Работы"),#REF!,IF($U608&lt;&gt;0,#REF!,#REF!)),1)*IF($AA608=2025,IF(OR($M608="Услуги",$M608="Работы"),#REF!,IF($U608&lt;&gt;0,#REF!,#REF!)),1)</f>
        <v>#REF!</v>
      </c>
      <c r="AH608" s="96" t="e">
        <f>X608*IF($AA608=2021,IF(OR($M608="Услуги",$M608="Работы"),#REF!,IF($U608&lt;&gt;0,#REF!,#REF!)),1)*IF($AA608=2022,IF(OR($M608="Услуги",$M608="Работы"),#REF!,IF($U608&lt;&gt;0,#REF!,#REF!)),1)*IF($AA608=2023,IF(OR($M608="Услуги",$M608="Работы"),#REF!,IF($U608&lt;&gt;0,#REF!,#REF!)),1)*IF($AA608=2024,IF(OR($M608="Услуги",$M608="Работы"),#REF!,IF($U608&lt;&gt;0,#REF!,#REF!)),1)*IF($AA608=2025,IF(OR($M608="Услуги",$M608="Работы"),#REF!,IF($U608&lt;&gt;0,#REF!,#REF!)),1)</f>
        <v>#REF!</v>
      </c>
      <c r="AI608" s="96" t="e">
        <f>Y608*IF($AA608=2021,IF(OR($M608="Услуги",$M608="Работы"),#REF!,IF($U608&lt;&gt;0,#REF!,#REF!)),1)*IF($AA608=2022,IF(OR($M608="Услуги",$M608="Работы"),#REF!,IF($U608&lt;&gt;0,#REF!,#REF!)),1)*IF($AA608=2023,IF(OR($M608="Услуги",$M608="Работы"),#REF!,IF($U608&lt;&gt;0,#REF!,#REF!)),1)*IF($AA608=2024,IF(OR($M608="Услуги",$M608="Работы"),#REF!,IF($U608&lt;&gt;0,#REF!,#REF!)),1)*IF($AA608=2025,IF(OR($M608="Услуги",$M608="Работы"),#REF!,IF($U608&lt;&gt;0,#REF!,#REF!)),1)</f>
        <v>#REF!</v>
      </c>
      <c r="AJ608" s="96" t="e">
        <f>Z608*IF($AA608=2021,IF(OR($M608="Услуги",$M608="Работы"),#REF!,IF($U608&lt;&gt;0,#REF!,#REF!)),1)*IF($AA608=2022,IF(OR($M608="Услуги",$M608="Работы"),#REF!,IF($U608&lt;&gt;0,#REF!,#REF!)),1)*IF($AA608=2023,IF(OR($M608="Услуги",$M608="Работы"),#REF!,IF($U608&lt;&gt;0,#REF!,#REF!)),1)*IF($AA608=2024,IF(OR($M608="Услуги",$M608="Работы"),#REF!,IF($U608&lt;&gt;0,#REF!,#REF!)),1)*IF($AA608=2025,IF(OR($M608="Услуги",$M608="Работы"),#REF!,IF($U608&lt;&gt;0,#REF!,#REF!)),1)</f>
        <v>#REF!</v>
      </c>
      <c r="AK608" s="107">
        <v>512952</v>
      </c>
      <c r="AL608" s="57" t="s">
        <v>289</v>
      </c>
      <c r="AM608" s="57">
        <v>512952</v>
      </c>
      <c r="AN608" s="54">
        <v>44</v>
      </c>
    </row>
    <row r="609" spans="1:40" s="56" customFormat="1" ht="14.25" hidden="1" customHeight="1" x14ac:dyDescent="0.25">
      <c r="A609" s="85">
        <v>1</v>
      </c>
      <c r="B609" s="86" t="s">
        <v>86</v>
      </c>
      <c r="C609" s="101" t="s">
        <v>543</v>
      </c>
      <c r="D609" s="87" t="s">
        <v>38</v>
      </c>
      <c r="E609" s="60" t="s">
        <v>610</v>
      </c>
      <c r="F609" s="87"/>
      <c r="G609" s="87" t="e">
        <f>VLOOKUP(D609,#REF!,2,FALSE)</f>
        <v>#REF!</v>
      </c>
      <c r="H609" s="87"/>
      <c r="I609" s="87"/>
      <c r="J609" s="86" t="s">
        <v>97</v>
      </c>
      <c r="K609" s="87" t="str">
        <f t="shared" si="285"/>
        <v>Реализация защиты систем обработки ПДн АО «Север»</v>
      </c>
      <c r="L609" s="99" t="s">
        <v>98</v>
      </c>
      <c r="M609" s="90" t="s">
        <v>528</v>
      </c>
      <c r="N609" s="85" t="s">
        <v>342</v>
      </c>
      <c r="O609" s="85" t="s">
        <v>343</v>
      </c>
      <c r="P609" s="86">
        <v>2</v>
      </c>
      <c r="Q609" s="100">
        <v>236250</v>
      </c>
      <c r="R609" s="97">
        <v>0.2</v>
      </c>
      <c r="S609" s="98">
        <v>472500</v>
      </c>
      <c r="T609" s="95">
        <f t="shared" si="278"/>
        <v>78750</v>
      </c>
      <c r="U609" s="98">
        <v>472500</v>
      </c>
      <c r="V609" s="95">
        <f t="shared" si="279"/>
        <v>78750</v>
      </c>
      <c r="W609" s="95">
        <f t="shared" si="280"/>
        <v>393750</v>
      </c>
      <c r="X609" s="104"/>
      <c r="Y609" s="95">
        <f t="shared" si="281"/>
        <v>0</v>
      </c>
      <c r="Z609" s="95">
        <f t="shared" si="282"/>
        <v>0</v>
      </c>
      <c r="AA609" s="244">
        <f>Приоритеты!$F$16</f>
        <v>2025</v>
      </c>
      <c r="AB609" s="247" t="e">
        <f t="shared" si="269"/>
        <v>#REF!</v>
      </c>
      <c r="AC609" s="96" t="e">
        <f>S609*IF($AA609=2021,IF(OR($M609="Услуги",$M609="Работы"),#REF!,IF($U609&lt;&gt;0,#REF!,#REF!)),1)*IF($AA609=2022,IF(OR($M609="Услуги",$M609="Работы"),#REF!,IF($U609&lt;&gt;0,#REF!,#REF!)),1)*IF($AA609=2023,IF(OR($M609="Услуги",$M609="Работы"),#REF!,IF($U609&lt;&gt;0,#REF!,#REF!)),1)*IF($AA609=2024,IF(OR($M609="Услуги",$M609="Работы"),#REF!,IF($U609&lt;&gt;0,#REF!,#REF!)),1)*IF($AA609=2025,IF(OR($M609="Услуги",$M609="Работы"),#REF!,IF($U609&lt;&gt;0,#REF!,#REF!)),1)</f>
        <v>#REF!</v>
      </c>
      <c r="AD609" s="96" t="e">
        <f>T609*IF($AA609=2021,IF(OR($M609="Услуги",$M609="Работы"),#REF!,IF($U609&lt;&gt;0,#REF!,#REF!)),1)*IF($AA609=2022,IF(OR($M609="Услуги",$M609="Работы"),#REF!,IF($U609&lt;&gt;0,#REF!,#REF!)),1)*IF($AA609=2023,IF(OR($M609="Услуги",$M609="Работы"),#REF!,IF($U609&lt;&gt;0,#REF!,#REF!)),1)*IF($AA609=2024,IF(OR($M609="Услуги",$M609="Работы"),#REF!,IF($U609&lt;&gt;0,#REF!,#REF!)),1)*IF($AA609=2025,IF(OR($M609="Услуги",$M609="Работы"),#REF!,IF($U609&lt;&gt;0,#REF!,#REF!)),1)</f>
        <v>#REF!</v>
      </c>
      <c r="AE609" s="96" t="e">
        <f>U609*IF($AA609=2021,IF(OR($M609="Услуги",$M609="Работы"),#REF!,IF($U609&lt;&gt;0,#REF!,#REF!)),1)*IF($AA609=2022,IF(OR($M609="Услуги",$M609="Работы"),#REF!,IF($U609&lt;&gt;0,#REF!,#REF!)),1)*IF($AA609=2023,IF(OR($M609="Услуги",$M609="Работы"),#REF!,IF($U609&lt;&gt;0,#REF!,#REF!)),1)*IF($AA609=2024,IF(OR($M609="Услуги",$M609="Работы"),#REF!,IF($U609&lt;&gt;0,#REF!,#REF!)),1)*IF($AA609=2025,IF(OR($M609="Услуги",$M609="Работы"),#REF!,IF($U609&lt;&gt;0,#REF!,#REF!)),1)</f>
        <v>#REF!</v>
      </c>
      <c r="AF609" s="96" t="e">
        <f>V609*IF($AA609=2021,IF(OR($M609="Услуги",$M609="Работы"),#REF!,IF($U609&lt;&gt;0,#REF!,#REF!)),1)*IF($AA609=2022,IF(OR($M609="Услуги",$M609="Работы"),#REF!,IF($U609&lt;&gt;0,#REF!,#REF!)),1)*IF($AA609=2023,IF(OR($M609="Услуги",$M609="Работы"),#REF!,IF($U609&lt;&gt;0,#REF!,#REF!)),1)*IF($AA609=2024,IF(OR($M609="Услуги",$M609="Работы"),#REF!,IF($U609&lt;&gt;0,#REF!,#REF!)),1)*IF($AA609=2025,IF(OR($M609="Услуги",$M609="Работы"),#REF!,IF($U609&lt;&gt;0,#REF!,#REF!)),1)</f>
        <v>#REF!</v>
      </c>
      <c r="AG609" s="96" t="e">
        <f>W609*IF($AA609=2021,IF(OR($M609="Услуги",$M609="Работы"),#REF!,IF($U609&lt;&gt;0,#REF!,#REF!)),1)*IF($AA609=2022,IF(OR($M609="Услуги",$M609="Работы"),#REF!,IF($U609&lt;&gt;0,#REF!,#REF!)),1)*IF($AA609=2023,IF(OR($M609="Услуги",$M609="Работы"),#REF!,IF($U609&lt;&gt;0,#REF!,#REF!)),1)*IF($AA609=2024,IF(OR($M609="Услуги",$M609="Работы"),#REF!,IF($U609&lt;&gt;0,#REF!,#REF!)),1)*IF($AA609=2025,IF(OR($M609="Услуги",$M609="Работы"),#REF!,IF($U609&lt;&gt;0,#REF!,#REF!)),1)</f>
        <v>#REF!</v>
      </c>
      <c r="AH609" s="96" t="e">
        <f>X609*IF($AA609=2021,IF(OR($M609="Услуги",$M609="Работы"),#REF!,IF($U609&lt;&gt;0,#REF!,#REF!)),1)*IF($AA609=2022,IF(OR($M609="Услуги",$M609="Работы"),#REF!,IF($U609&lt;&gt;0,#REF!,#REF!)),1)*IF($AA609=2023,IF(OR($M609="Услуги",$M609="Работы"),#REF!,IF($U609&lt;&gt;0,#REF!,#REF!)),1)*IF($AA609=2024,IF(OR($M609="Услуги",$M609="Работы"),#REF!,IF($U609&lt;&gt;0,#REF!,#REF!)),1)*IF($AA609=2025,IF(OR($M609="Услуги",$M609="Работы"),#REF!,IF($U609&lt;&gt;0,#REF!,#REF!)),1)</f>
        <v>#REF!</v>
      </c>
      <c r="AI609" s="96" t="e">
        <f>Y609*IF($AA609=2021,IF(OR($M609="Услуги",$M609="Работы"),#REF!,IF($U609&lt;&gt;0,#REF!,#REF!)),1)*IF($AA609=2022,IF(OR($M609="Услуги",$M609="Работы"),#REF!,IF($U609&lt;&gt;0,#REF!,#REF!)),1)*IF($AA609=2023,IF(OR($M609="Услуги",$M609="Работы"),#REF!,IF($U609&lt;&gt;0,#REF!,#REF!)),1)*IF($AA609=2024,IF(OR($M609="Услуги",$M609="Работы"),#REF!,IF($U609&lt;&gt;0,#REF!,#REF!)),1)*IF($AA609=2025,IF(OR($M609="Услуги",$M609="Работы"),#REF!,IF($U609&lt;&gt;0,#REF!,#REF!)),1)</f>
        <v>#REF!</v>
      </c>
      <c r="AJ609" s="96" t="e">
        <f>Z609*IF($AA609=2021,IF(OR($M609="Услуги",$M609="Работы"),#REF!,IF($U609&lt;&gt;0,#REF!,#REF!)),1)*IF($AA609=2022,IF(OR($M609="Услуги",$M609="Работы"),#REF!,IF($U609&lt;&gt;0,#REF!,#REF!)),1)*IF($AA609=2023,IF(OR($M609="Услуги",$M609="Работы"),#REF!,IF($U609&lt;&gt;0,#REF!,#REF!)),1)*IF($AA609=2024,IF(OR($M609="Услуги",$M609="Работы"),#REF!,IF($U609&lt;&gt;0,#REF!,#REF!)),1)*IF($AA609=2025,IF(OR($M609="Услуги",$M609="Работы"),#REF!,IF($U609&lt;&gt;0,#REF!,#REF!)),1)</f>
        <v>#REF!</v>
      </c>
      <c r="AK609" s="107">
        <v>472500</v>
      </c>
      <c r="AL609" s="57">
        <v>472500</v>
      </c>
      <c r="AM609" s="57" t="s">
        <v>289</v>
      </c>
      <c r="AN609" s="54">
        <v>2</v>
      </c>
    </row>
    <row r="610" spans="1:40" s="56" customFormat="1" ht="14.25" hidden="1" customHeight="1" x14ac:dyDescent="0.25">
      <c r="A610" s="85">
        <v>1</v>
      </c>
      <c r="B610" s="86" t="s">
        <v>86</v>
      </c>
      <c r="C610" s="101" t="s">
        <v>543</v>
      </c>
      <c r="D610" s="87" t="s">
        <v>38</v>
      </c>
      <c r="E610" s="60" t="s">
        <v>610</v>
      </c>
      <c r="F610" s="87"/>
      <c r="G610" s="87" t="e">
        <f>VLOOKUP(D610,#REF!,2,FALSE)</f>
        <v>#REF!</v>
      </c>
      <c r="H610" s="87"/>
      <c r="I610" s="87"/>
      <c r="J610" s="86" t="s">
        <v>97</v>
      </c>
      <c r="K610" s="87" t="str">
        <f t="shared" si="285"/>
        <v>Реализация защиты систем обработки ПДн АО «Север»</v>
      </c>
      <c r="L610" s="99" t="s">
        <v>98</v>
      </c>
      <c r="M610" s="90" t="s">
        <v>532</v>
      </c>
      <c r="N610" s="85" t="s">
        <v>99</v>
      </c>
      <c r="O610" s="85" t="s">
        <v>344</v>
      </c>
      <c r="P610" s="86">
        <v>2</v>
      </c>
      <c r="Q610" s="100">
        <v>133575</v>
      </c>
      <c r="R610" s="97">
        <v>0.2</v>
      </c>
      <c r="S610" s="98">
        <v>267150</v>
      </c>
      <c r="T610" s="95">
        <f t="shared" si="278"/>
        <v>44525</v>
      </c>
      <c r="U610" s="104">
        <v>0</v>
      </c>
      <c r="V610" s="95">
        <f t="shared" si="279"/>
        <v>0</v>
      </c>
      <c r="W610" s="95">
        <f t="shared" si="280"/>
        <v>0</v>
      </c>
      <c r="X610" s="98">
        <v>267150</v>
      </c>
      <c r="Y610" s="95">
        <f t="shared" si="281"/>
        <v>44525</v>
      </c>
      <c r="Z610" s="95">
        <f t="shared" si="282"/>
        <v>222625</v>
      </c>
      <c r="AA610" s="244">
        <f>Приоритеты!$F$16</f>
        <v>2025</v>
      </c>
      <c r="AB610" s="247" t="e">
        <f t="shared" si="269"/>
        <v>#REF!</v>
      </c>
      <c r="AC610" s="96" t="e">
        <f>S610*IF($AA610=2021,IF(OR($M610="Услуги",$M610="Работы"),#REF!,IF($U610&lt;&gt;0,#REF!,#REF!)),1)*IF($AA610=2022,IF(OR($M610="Услуги",$M610="Работы"),#REF!,IF($U610&lt;&gt;0,#REF!,#REF!)),1)*IF($AA610=2023,IF(OR($M610="Услуги",$M610="Работы"),#REF!,IF($U610&lt;&gt;0,#REF!,#REF!)),1)*IF($AA610=2024,IF(OR($M610="Услуги",$M610="Работы"),#REF!,IF($U610&lt;&gt;0,#REF!,#REF!)),1)*IF($AA610=2025,IF(OR($M610="Услуги",$M610="Работы"),#REF!,IF($U610&lt;&gt;0,#REF!,#REF!)),1)</f>
        <v>#REF!</v>
      </c>
      <c r="AD610" s="96" t="e">
        <f>T610*IF($AA610=2021,IF(OR($M610="Услуги",$M610="Работы"),#REF!,IF($U610&lt;&gt;0,#REF!,#REF!)),1)*IF($AA610=2022,IF(OR($M610="Услуги",$M610="Работы"),#REF!,IF($U610&lt;&gt;0,#REF!,#REF!)),1)*IF($AA610=2023,IF(OR($M610="Услуги",$M610="Работы"),#REF!,IF($U610&lt;&gt;0,#REF!,#REF!)),1)*IF($AA610=2024,IF(OR($M610="Услуги",$M610="Работы"),#REF!,IF($U610&lt;&gt;0,#REF!,#REF!)),1)*IF($AA610=2025,IF(OR($M610="Услуги",$M610="Работы"),#REF!,IF($U610&lt;&gt;0,#REF!,#REF!)),1)</f>
        <v>#REF!</v>
      </c>
      <c r="AE610" s="96" t="e">
        <f>U610*IF($AA610=2021,IF(OR($M610="Услуги",$M610="Работы"),#REF!,IF($U610&lt;&gt;0,#REF!,#REF!)),1)*IF($AA610=2022,IF(OR($M610="Услуги",$M610="Работы"),#REF!,IF($U610&lt;&gt;0,#REF!,#REF!)),1)*IF($AA610=2023,IF(OR($M610="Услуги",$M610="Работы"),#REF!,IF($U610&lt;&gt;0,#REF!,#REF!)),1)*IF($AA610=2024,IF(OR($M610="Услуги",$M610="Работы"),#REF!,IF($U610&lt;&gt;0,#REF!,#REF!)),1)*IF($AA610=2025,IF(OR($M610="Услуги",$M610="Работы"),#REF!,IF($U610&lt;&gt;0,#REF!,#REF!)),1)</f>
        <v>#REF!</v>
      </c>
      <c r="AF610" s="96" t="e">
        <f>V610*IF($AA610=2021,IF(OR($M610="Услуги",$M610="Работы"),#REF!,IF($U610&lt;&gt;0,#REF!,#REF!)),1)*IF($AA610=2022,IF(OR($M610="Услуги",$M610="Работы"),#REF!,IF($U610&lt;&gt;0,#REF!,#REF!)),1)*IF($AA610=2023,IF(OR($M610="Услуги",$M610="Работы"),#REF!,IF($U610&lt;&gt;0,#REF!,#REF!)),1)*IF($AA610=2024,IF(OR($M610="Услуги",$M610="Работы"),#REF!,IF($U610&lt;&gt;0,#REF!,#REF!)),1)*IF($AA610=2025,IF(OR($M610="Услуги",$M610="Работы"),#REF!,IF($U610&lt;&gt;0,#REF!,#REF!)),1)</f>
        <v>#REF!</v>
      </c>
      <c r="AG610" s="96" t="e">
        <f>W610*IF($AA610=2021,IF(OR($M610="Услуги",$M610="Работы"),#REF!,IF($U610&lt;&gt;0,#REF!,#REF!)),1)*IF($AA610=2022,IF(OR($M610="Услуги",$M610="Работы"),#REF!,IF($U610&lt;&gt;0,#REF!,#REF!)),1)*IF($AA610=2023,IF(OR($M610="Услуги",$M610="Работы"),#REF!,IF($U610&lt;&gt;0,#REF!,#REF!)),1)*IF($AA610=2024,IF(OR($M610="Услуги",$M610="Работы"),#REF!,IF($U610&lt;&gt;0,#REF!,#REF!)),1)*IF($AA610=2025,IF(OR($M610="Услуги",$M610="Работы"),#REF!,IF($U610&lt;&gt;0,#REF!,#REF!)),1)</f>
        <v>#REF!</v>
      </c>
      <c r="AH610" s="96" t="e">
        <f>X610*IF($AA610=2021,IF(OR($M610="Услуги",$M610="Работы"),#REF!,IF($U610&lt;&gt;0,#REF!,#REF!)),1)*IF($AA610=2022,IF(OR($M610="Услуги",$M610="Работы"),#REF!,IF($U610&lt;&gt;0,#REF!,#REF!)),1)*IF($AA610=2023,IF(OR($M610="Услуги",$M610="Работы"),#REF!,IF($U610&lt;&gt;0,#REF!,#REF!)),1)*IF($AA610=2024,IF(OR($M610="Услуги",$M610="Работы"),#REF!,IF($U610&lt;&gt;0,#REF!,#REF!)),1)*IF($AA610=2025,IF(OR($M610="Услуги",$M610="Работы"),#REF!,IF($U610&lt;&gt;0,#REF!,#REF!)),1)</f>
        <v>#REF!</v>
      </c>
      <c r="AI610" s="96" t="e">
        <f>Y610*IF($AA610=2021,IF(OR($M610="Услуги",$M610="Работы"),#REF!,IF($U610&lt;&gt;0,#REF!,#REF!)),1)*IF($AA610=2022,IF(OR($M610="Услуги",$M610="Работы"),#REF!,IF($U610&lt;&gt;0,#REF!,#REF!)),1)*IF($AA610=2023,IF(OR($M610="Услуги",$M610="Работы"),#REF!,IF($U610&lt;&gt;0,#REF!,#REF!)),1)*IF($AA610=2024,IF(OR($M610="Услуги",$M610="Работы"),#REF!,IF($U610&lt;&gt;0,#REF!,#REF!)),1)*IF($AA610=2025,IF(OR($M610="Услуги",$M610="Работы"),#REF!,IF($U610&lt;&gt;0,#REF!,#REF!)),1)</f>
        <v>#REF!</v>
      </c>
      <c r="AJ610" s="96" t="e">
        <f>Z610*IF($AA610=2021,IF(OR($M610="Услуги",$M610="Работы"),#REF!,IF($U610&lt;&gt;0,#REF!,#REF!)),1)*IF($AA610=2022,IF(OR($M610="Услуги",$M610="Работы"),#REF!,IF($U610&lt;&gt;0,#REF!,#REF!)),1)*IF($AA610=2023,IF(OR($M610="Услуги",$M610="Работы"),#REF!,IF($U610&lt;&gt;0,#REF!,#REF!)),1)*IF($AA610=2024,IF(OR($M610="Услуги",$M610="Работы"),#REF!,IF($U610&lt;&gt;0,#REF!,#REF!)),1)*IF($AA610=2025,IF(OR($M610="Услуги",$M610="Работы"),#REF!,IF($U610&lt;&gt;0,#REF!,#REF!)),1)</f>
        <v>#REF!</v>
      </c>
      <c r="AK610" s="107">
        <v>267150</v>
      </c>
      <c r="AL610" s="57" t="s">
        <v>289</v>
      </c>
      <c r="AM610" s="57">
        <v>267150</v>
      </c>
      <c r="AN610" s="54">
        <v>2</v>
      </c>
    </row>
    <row r="611" spans="1:40" s="56" customFormat="1" ht="14.25" hidden="1" customHeight="1" x14ac:dyDescent="0.25">
      <c r="A611" s="85">
        <v>1</v>
      </c>
      <c r="B611" s="86" t="s">
        <v>86</v>
      </c>
      <c r="C611" s="101" t="s">
        <v>543</v>
      </c>
      <c r="D611" s="87" t="s">
        <v>38</v>
      </c>
      <c r="E611" s="60" t="s">
        <v>610</v>
      </c>
      <c r="F611" s="87"/>
      <c r="G611" s="87" t="e">
        <f>VLOOKUP(D611,#REF!,2,FALSE)</f>
        <v>#REF!</v>
      </c>
      <c r="H611" s="87"/>
      <c r="I611" s="87"/>
      <c r="J611" s="86" t="s">
        <v>97</v>
      </c>
      <c r="K611" s="87" t="str">
        <f t="shared" si="285"/>
        <v>Реализация защиты систем обработки ПДн АО «Север»</v>
      </c>
      <c r="L611" s="99" t="s">
        <v>98</v>
      </c>
      <c r="M611" s="90" t="s">
        <v>528</v>
      </c>
      <c r="N611" s="85" t="s">
        <v>302</v>
      </c>
      <c r="O611" s="85" t="s">
        <v>302</v>
      </c>
      <c r="P611" s="86">
        <v>2</v>
      </c>
      <c r="Q611" s="100">
        <v>35437.5</v>
      </c>
      <c r="R611" s="97">
        <v>0.2</v>
      </c>
      <c r="S611" s="98">
        <v>70875</v>
      </c>
      <c r="T611" s="95">
        <f t="shared" si="278"/>
        <v>11812.5</v>
      </c>
      <c r="U611" s="98">
        <v>70875</v>
      </c>
      <c r="V611" s="95">
        <f t="shared" si="279"/>
        <v>11812.5</v>
      </c>
      <c r="W611" s="95">
        <f t="shared" si="280"/>
        <v>59062.5</v>
      </c>
      <c r="X611" s="104"/>
      <c r="Y611" s="95">
        <f t="shared" si="281"/>
        <v>0</v>
      </c>
      <c r="Z611" s="95">
        <f t="shared" si="282"/>
        <v>0</v>
      </c>
      <c r="AA611" s="244">
        <f>Приоритеты!$F$16</f>
        <v>2025</v>
      </c>
      <c r="AB611" s="247" t="e">
        <f t="shared" si="269"/>
        <v>#REF!</v>
      </c>
      <c r="AC611" s="96" t="e">
        <f>S611*IF($AA611=2021,IF(OR($M611="Услуги",$M611="Работы"),#REF!,IF($U611&lt;&gt;0,#REF!,#REF!)),1)*IF($AA611=2022,IF(OR($M611="Услуги",$M611="Работы"),#REF!,IF($U611&lt;&gt;0,#REF!,#REF!)),1)*IF($AA611=2023,IF(OR($M611="Услуги",$M611="Работы"),#REF!,IF($U611&lt;&gt;0,#REF!,#REF!)),1)*IF($AA611=2024,IF(OR($M611="Услуги",$M611="Работы"),#REF!,IF($U611&lt;&gt;0,#REF!,#REF!)),1)*IF($AA611=2025,IF(OR($M611="Услуги",$M611="Работы"),#REF!,IF($U611&lt;&gt;0,#REF!,#REF!)),1)</f>
        <v>#REF!</v>
      </c>
      <c r="AD611" s="96" t="e">
        <f>T611*IF($AA611=2021,IF(OR($M611="Услуги",$M611="Работы"),#REF!,IF($U611&lt;&gt;0,#REF!,#REF!)),1)*IF($AA611=2022,IF(OR($M611="Услуги",$M611="Работы"),#REF!,IF($U611&lt;&gt;0,#REF!,#REF!)),1)*IF($AA611=2023,IF(OR($M611="Услуги",$M611="Работы"),#REF!,IF($U611&lt;&gt;0,#REF!,#REF!)),1)*IF($AA611=2024,IF(OR($M611="Услуги",$M611="Работы"),#REF!,IF($U611&lt;&gt;0,#REF!,#REF!)),1)*IF($AA611=2025,IF(OR($M611="Услуги",$M611="Работы"),#REF!,IF($U611&lt;&gt;0,#REF!,#REF!)),1)</f>
        <v>#REF!</v>
      </c>
      <c r="AE611" s="96" t="e">
        <f>U611*IF($AA611=2021,IF(OR($M611="Услуги",$M611="Работы"),#REF!,IF($U611&lt;&gt;0,#REF!,#REF!)),1)*IF($AA611=2022,IF(OR($M611="Услуги",$M611="Работы"),#REF!,IF($U611&lt;&gt;0,#REF!,#REF!)),1)*IF($AA611=2023,IF(OR($M611="Услуги",$M611="Работы"),#REF!,IF($U611&lt;&gt;0,#REF!,#REF!)),1)*IF($AA611=2024,IF(OR($M611="Услуги",$M611="Работы"),#REF!,IF($U611&lt;&gt;0,#REF!,#REF!)),1)*IF($AA611=2025,IF(OR($M611="Услуги",$M611="Работы"),#REF!,IF($U611&lt;&gt;0,#REF!,#REF!)),1)</f>
        <v>#REF!</v>
      </c>
      <c r="AF611" s="96" t="e">
        <f>V611*IF($AA611=2021,IF(OR($M611="Услуги",$M611="Работы"),#REF!,IF($U611&lt;&gt;0,#REF!,#REF!)),1)*IF($AA611=2022,IF(OR($M611="Услуги",$M611="Работы"),#REF!,IF($U611&lt;&gt;0,#REF!,#REF!)),1)*IF($AA611=2023,IF(OR($M611="Услуги",$M611="Работы"),#REF!,IF($U611&lt;&gt;0,#REF!,#REF!)),1)*IF($AA611=2024,IF(OR($M611="Услуги",$M611="Работы"),#REF!,IF($U611&lt;&gt;0,#REF!,#REF!)),1)*IF($AA611=2025,IF(OR($M611="Услуги",$M611="Работы"),#REF!,IF($U611&lt;&gt;0,#REF!,#REF!)),1)</f>
        <v>#REF!</v>
      </c>
      <c r="AG611" s="96" t="e">
        <f>W611*IF($AA611=2021,IF(OR($M611="Услуги",$M611="Работы"),#REF!,IF($U611&lt;&gt;0,#REF!,#REF!)),1)*IF($AA611=2022,IF(OR($M611="Услуги",$M611="Работы"),#REF!,IF($U611&lt;&gt;0,#REF!,#REF!)),1)*IF($AA611=2023,IF(OR($M611="Услуги",$M611="Работы"),#REF!,IF($U611&lt;&gt;0,#REF!,#REF!)),1)*IF($AA611=2024,IF(OR($M611="Услуги",$M611="Работы"),#REF!,IF($U611&lt;&gt;0,#REF!,#REF!)),1)*IF($AA611=2025,IF(OR($M611="Услуги",$M611="Работы"),#REF!,IF($U611&lt;&gt;0,#REF!,#REF!)),1)</f>
        <v>#REF!</v>
      </c>
      <c r="AH611" s="96" t="e">
        <f>X611*IF($AA611=2021,IF(OR($M611="Услуги",$M611="Работы"),#REF!,IF($U611&lt;&gt;0,#REF!,#REF!)),1)*IF($AA611=2022,IF(OR($M611="Услуги",$M611="Работы"),#REF!,IF($U611&lt;&gt;0,#REF!,#REF!)),1)*IF($AA611=2023,IF(OR($M611="Услуги",$M611="Работы"),#REF!,IF($U611&lt;&gt;0,#REF!,#REF!)),1)*IF($AA611=2024,IF(OR($M611="Услуги",$M611="Работы"),#REF!,IF($U611&lt;&gt;0,#REF!,#REF!)),1)*IF($AA611=2025,IF(OR($M611="Услуги",$M611="Работы"),#REF!,IF($U611&lt;&gt;0,#REF!,#REF!)),1)</f>
        <v>#REF!</v>
      </c>
      <c r="AI611" s="96" t="e">
        <f>Y611*IF($AA611=2021,IF(OR($M611="Услуги",$M611="Работы"),#REF!,IF($U611&lt;&gt;0,#REF!,#REF!)),1)*IF($AA611=2022,IF(OR($M611="Услуги",$M611="Работы"),#REF!,IF($U611&lt;&gt;0,#REF!,#REF!)),1)*IF($AA611=2023,IF(OR($M611="Услуги",$M611="Работы"),#REF!,IF($U611&lt;&gt;0,#REF!,#REF!)),1)*IF($AA611=2024,IF(OR($M611="Услуги",$M611="Работы"),#REF!,IF($U611&lt;&gt;0,#REF!,#REF!)),1)*IF($AA611=2025,IF(OR($M611="Услуги",$M611="Работы"),#REF!,IF($U611&lt;&gt;0,#REF!,#REF!)),1)</f>
        <v>#REF!</v>
      </c>
      <c r="AJ611" s="96" t="e">
        <f>Z611*IF($AA611=2021,IF(OR($M611="Услуги",$M611="Работы"),#REF!,IF($U611&lt;&gt;0,#REF!,#REF!)),1)*IF($AA611=2022,IF(OR($M611="Услуги",$M611="Работы"),#REF!,IF($U611&lt;&gt;0,#REF!,#REF!)),1)*IF($AA611=2023,IF(OR($M611="Услуги",$M611="Работы"),#REF!,IF($U611&lt;&gt;0,#REF!,#REF!)),1)*IF($AA611=2024,IF(OR($M611="Услуги",$M611="Работы"),#REF!,IF($U611&lt;&gt;0,#REF!,#REF!)),1)*IF($AA611=2025,IF(OR($M611="Услуги",$M611="Работы"),#REF!,IF($U611&lt;&gt;0,#REF!,#REF!)),1)</f>
        <v>#REF!</v>
      </c>
      <c r="AK611" s="107">
        <v>70875</v>
      </c>
      <c r="AL611" s="57">
        <v>70875</v>
      </c>
      <c r="AM611" s="57" t="s">
        <v>289</v>
      </c>
      <c r="AN611" s="54">
        <v>2</v>
      </c>
    </row>
    <row r="612" spans="1:40" s="56" customFormat="1" ht="14.25" hidden="1" customHeight="1" x14ac:dyDescent="0.25">
      <c r="A612" s="85">
        <v>1</v>
      </c>
      <c r="B612" s="86" t="s">
        <v>86</v>
      </c>
      <c r="C612" s="101" t="s">
        <v>543</v>
      </c>
      <c r="D612" s="87" t="s">
        <v>38</v>
      </c>
      <c r="E612" s="60" t="s">
        <v>610</v>
      </c>
      <c r="F612" s="87"/>
      <c r="G612" s="87" t="e">
        <f>VLOOKUP(D612,#REF!,2,FALSE)</f>
        <v>#REF!</v>
      </c>
      <c r="H612" s="87"/>
      <c r="I612" s="87"/>
      <c r="J612" s="86" t="s">
        <v>97</v>
      </c>
      <c r="K612" s="87" t="str">
        <f t="shared" si="285"/>
        <v>Реализация защиты систем обработки ПДн АО «Север»</v>
      </c>
      <c r="L612" s="99" t="s">
        <v>98</v>
      </c>
      <c r="M612" s="90" t="s">
        <v>528</v>
      </c>
      <c r="N612" s="85" t="s">
        <v>345</v>
      </c>
      <c r="O612" s="85" t="s">
        <v>346</v>
      </c>
      <c r="P612" s="86">
        <v>2</v>
      </c>
      <c r="Q612" s="100">
        <v>64706.25</v>
      </c>
      <c r="R612" s="97">
        <v>0.2</v>
      </c>
      <c r="S612" s="98">
        <v>129412.5</v>
      </c>
      <c r="T612" s="95">
        <f t="shared" si="278"/>
        <v>21568.75</v>
      </c>
      <c r="U612" s="98">
        <v>129412.5</v>
      </c>
      <c r="V612" s="95">
        <f t="shared" si="279"/>
        <v>21568.75</v>
      </c>
      <c r="W612" s="95">
        <f t="shared" si="280"/>
        <v>107843.75</v>
      </c>
      <c r="X612" s="104"/>
      <c r="Y612" s="95">
        <f t="shared" si="281"/>
        <v>0</v>
      </c>
      <c r="Z612" s="95">
        <f t="shared" si="282"/>
        <v>0</v>
      </c>
      <c r="AA612" s="244">
        <f>Приоритеты!$F$16</f>
        <v>2025</v>
      </c>
      <c r="AB612" s="247" t="e">
        <f t="shared" si="269"/>
        <v>#REF!</v>
      </c>
      <c r="AC612" s="96" t="e">
        <f>S612*IF($AA612=2021,IF(OR($M612="Услуги",$M612="Работы"),#REF!,IF($U612&lt;&gt;0,#REF!,#REF!)),1)*IF($AA612=2022,IF(OR($M612="Услуги",$M612="Работы"),#REF!,IF($U612&lt;&gt;0,#REF!,#REF!)),1)*IF($AA612=2023,IF(OR($M612="Услуги",$M612="Работы"),#REF!,IF($U612&lt;&gt;0,#REF!,#REF!)),1)*IF($AA612=2024,IF(OR($M612="Услуги",$M612="Работы"),#REF!,IF($U612&lt;&gt;0,#REF!,#REF!)),1)*IF($AA612=2025,IF(OR($M612="Услуги",$M612="Работы"),#REF!,IF($U612&lt;&gt;0,#REF!,#REF!)),1)</f>
        <v>#REF!</v>
      </c>
      <c r="AD612" s="96" t="e">
        <f>T612*IF($AA612=2021,IF(OR($M612="Услуги",$M612="Работы"),#REF!,IF($U612&lt;&gt;0,#REF!,#REF!)),1)*IF($AA612=2022,IF(OR($M612="Услуги",$M612="Работы"),#REF!,IF($U612&lt;&gt;0,#REF!,#REF!)),1)*IF($AA612=2023,IF(OR($M612="Услуги",$M612="Работы"),#REF!,IF($U612&lt;&gt;0,#REF!,#REF!)),1)*IF($AA612=2024,IF(OR($M612="Услуги",$M612="Работы"),#REF!,IF($U612&lt;&gt;0,#REF!,#REF!)),1)*IF($AA612=2025,IF(OR($M612="Услуги",$M612="Работы"),#REF!,IF($U612&lt;&gt;0,#REF!,#REF!)),1)</f>
        <v>#REF!</v>
      </c>
      <c r="AE612" s="96" t="e">
        <f>U612*IF($AA612=2021,IF(OR($M612="Услуги",$M612="Работы"),#REF!,IF($U612&lt;&gt;0,#REF!,#REF!)),1)*IF($AA612=2022,IF(OR($M612="Услуги",$M612="Работы"),#REF!,IF($U612&lt;&gt;0,#REF!,#REF!)),1)*IF($AA612=2023,IF(OR($M612="Услуги",$M612="Работы"),#REF!,IF($U612&lt;&gt;0,#REF!,#REF!)),1)*IF($AA612=2024,IF(OR($M612="Услуги",$M612="Работы"),#REF!,IF($U612&lt;&gt;0,#REF!,#REF!)),1)*IF($AA612=2025,IF(OR($M612="Услуги",$M612="Работы"),#REF!,IF($U612&lt;&gt;0,#REF!,#REF!)),1)</f>
        <v>#REF!</v>
      </c>
      <c r="AF612" s="96" t="e">
        <f>V612*IF($AA612=2021,IF(OR($M612="Услуги",$M612="Работы"),#REF!,IF($U612&lt;&gt;0,#REF!,#REF!)),1)*IF($AA612=2022,IF(OR($M612="Услуги",$M612="Работы"),#REF!,IF($U612&lt;&gt;0,#REF!,#REF!)),1)*IF($AA612=2023,IF(OR($M612="Услуги",$M612="Работы"),#REF!,IF($U612&lt;&gt;0,#REF!,#REF!)),1)*IF($AA612=2024,IF(OR($M612="Услуги",$M612="Работы"),#REF!,IF($U612&lt;&gt;0,#REF!,#REF!)),1)*IF($AA612=2025,IF(OR($M612="Услуги",$M612="Работы"),#REF!,IF($U612&lt;&gt;0,#REF!,#REF!)),1)</f>
        <v>#REF!</v>
      </c>
      <c r="AG612" s="96" t="e">
        <f>W612*IF($AA612=2021,IF(OR($M612="Услуги",$M612="Работы"),#REF!,IF($U612&lt;&gt;0,#REF!,#REF!)),1)*IF($AA612=2022,IF(OR($M612="Услуги",$M612="Работы"),#REF!,IF($U612&lt;&gt;0,#REF!,#REF!)),1)*IF($AA612=2023,IF(OR($M612="Услуги",$M612="Работы"),#REF!,IF($U612&lt;&gt;0,#REF!,#REF!)),1)*IF($AA612=2024,IF(OR($M612="Услуги",$M612="Работы"),#REF!,IF($U612&lt;&gt;0,#REF!,#REF!)),1)*IF($AA612=2025,IF(OR($M612="Услуги",$M612="Работы"),#REF!,IF($U612&lt;&gt;0,#REF!,#REF!)),1)</f>
        <v>#REF!</v>
      </c>
      <c r="AH612" s="96" t="e">
        <f>X612*IF($AA612=2021,IF(OR($M612="Услуги",$M612="Работы"),#REF!,IF($U612&lt;&gt;0,#REF!,#REF!)),1)*IF($AA612=2022,IF(OR($M612="Услуги",$M612="Работы"),#REF!,IF($U612&lt;&gt;0,#REF!,#REF!)),1)*IF($AA612=2023,IF(OR($M612="Услуги",$M612="Работы"),#REF!,IF($U612&lt;&gt;0,#REF!,#REF!)),1)*IF($AA612=2024,IF(OR($M612="Услуги",$M612="Работы"),#REF!,IF($U612&lt;&gt;0,#REF!,#REF!)),1)*IF($AA612=2025,IF(OR($M612="Услуги",$M612="Работы"),#REF!,IF($U612&lt;&gt;0,#REF!,#REF!)),1)</f>
        <v>#REF!</v>
      </c>
      <c r="AI612" s="96" t="e">
        <f>Y612*IF($AA612=2021,IF(OR($M612="Услуги",$M612="Работы"),#REF!,IF($U612&lt;&gt;0,#REF!,#REF!)),1)*IF($AA612=2022,IF(OR($M612="Услуги",$M612="Работы"),#REF!,IF($U612&lt;&gt;0,#REF!,#REF!)),1)*IF($AA612=2023,IF(OR($M612="Услуги",$M612="Работы"),#REF!,IF($U612&lt;&gt;0,#REF!,#REF!)),1)*IF($AA612=2024,IF(OR($M612="Услуги",$M612="Работы"),#REF!,IF($U612&lt;&gt;0,#REF!,#REF!)),1)*IF($AA612=2025,IF(OR($M612="Услуги",$M612="Работы"),#REF!,IF($U612&lt;&gt;0,#REF!,#REF!)),1)</f>
        <v>#REF!</v>
      </c>
      <c r="AJ612" s="96" t="e">
        <f>Z612*IF($AA612=2021,IF(OR($M612="Услуги",$M612="Работы"),#REF!,IF($U612&lt;&gt;0,#REF!,#REF!)),1)*IF($AA612=2022,IF(OR($M612="Услуги",$M612="Работы"),#REF!,IF($U612&lt;&gt;0,#REF!,#REF!)),1)*IF($AA612=2023,IF(OR($M612="Услуги",$M612="Работы"),#REF!,IF($U612&lt;&gt;0,#REF!,#REF!)),1)*IF($AA612=2024,IF(OR($M612="Услуги",$M612="Работы"),#REF!,IF($U612&lt;&gt;0,#REF!,#REF!)),1)*IF($AA612=2025,IF(OR($M612="Услуги",$M612="Работы"),#REF!,IF($U612&lt;&gt;0,#REF!,#REF!)),1)</f>
        <v>#REF!</v>
      </c>
      <c r="AK612" s="107">
        <v>129412.5</v>
      </c>
      <c r="AL612" s="57">
        <v>129412.5</v>
      </c>
      <c r="AM612" s="57" t="s">
        <v>289</v>
      </c>
      <c r="AN612" s="54">
        <v>2</v>
      </c>
    </row>
    <row r="613" spans="1:40" s="56" customFormat="1" ht="14.25" hidden="1" customHeight="1" x14ac:dyDescent="0.25">
      <c r="A613" s="85">
        <v>1</v>
      </c>
      <c r="B613" s="86" t="s">
        <v>86</v>
      </c>
      <c r="C613" s="101" t="s">
        <v>543</v>
      </c>
      <c r="D613" s="87" t="s">
        <v>38</v>
      </c>
      <c r="E613" s="60" t="s">
        <v>610</v>
      </c>
      <c r="F613" s="87"/>
      <c r="G613" s="87" t="e">
        <f>VLOOKUP(D613,#REF!,2,FALSE)</f>
        <v>#REF!</v>
      </c>
      <c r="H613" s="87"/>
      <c r="I613" s="87"/>
      <c r="J613" s="86" t="s">
        <v>97</v>
      </c>
      <c r="K613" s="87" t="str">
        <f t="shared" si="285"/>
        <v>Реализация защиты систем обработки ПДн АО «Север»</v>
      </c>
      <c r="L613" s="99" t="s">
        <v>98</v>
      </c>
      <c r="M613" s="90" t="s">
        <v>532</v>
      </c>
      <c r="N613" s="85" t="s">
        <v>99</v>
      </c>
      <c r="O613" s="85" t="s">
        <v>344</v>
      </c>
      <c r="P613" s="86">
        <v>2</v>
      </c>
      <c r="Q613" s="100">
        <v>133575</v>
      </c>
      <c r="R613" s="97">
        <v>0.2</v>
      </c>
      <c r="S613" s="98">
        <v>267150</v>
      </c>
      <c r="T613" s="95">
        <f t="shared" si="278"/>
        <v>44525</v>
      </c>
      <c r="U613" s="104">
        <v>0</v>
      </c>
      <c r="V613" s="95">
        <f t="shared" si="279"/>
        <v>0</v>
      </c>
      <c r="W613" s="95">
        <f t="shared" si="280"/>
        <v>0</v>
      </c>
      <c r="X613" s="98">
        <v>267150</v>
      </c>
      <c r="Y613" s="95">
        <f t="shared" si="281"/>
        <v>44525</v>
      </c>
      <c r="Z613" s="95">
        <f t="shared" si="282"/>
        <v>222625</v>
      </c>
      <c r="AA613" s="244">
        <f>AA612+1</f>
        <v>2026</v>
      </c>
      <c r="AB613" s="247">
        <f t="shared" si="269"/>
        <v>0</v>
      </c>
      <c r="AC613" s="96">
        <f>S613*IF($AA613=2021,IF(OR($M613="Услуги",$M613="Работы"),#REF!,IF($U613&lt;&gt;0,#REF!,#REF!)),1)*IF($AA613=2022,IF(OR($M613="Услуги",$M613="Работы"),#REF!,IF($U613&lt;&gt;0,#REF!,#REF!)),1)*IF($AA613=2023,IF(OR($M613="Услуги",$M613="Работы"),#REF!,IF($U613&lt;&gt;0,#REF!,#REF!)),1)*IF($AA613=2024,IF(OR($M613="Услуги",$M613="Работы"),#REF!,IF($U613&lt;&gt;0,#REF!,#REF!)),1)*IF($AA613=2025,IF(OR($M613="Услуги",$M613="Работы"),#REF!,IF($U613&lt;&gt;0,#REF!,#REF!)),1)</f>
        <v>267150</v>
      </c>
      <c r="AD613" s="96">
        <f>T613*IF($AA613=2021,IF(OR($M613="Услуги",$M613="Работы"),#REF!,IF($U613&lt;&gt;0,#REF!,#REF!)),1)*IF($AA613=2022,IF(OR($M613="Услуги",$M613="Работы"),#REF!,IF($U613&lt;&gt;0,#REF!,#REF!)),1)*IF($AA613=2023,IF(OR($M613="Услуги",$M613="Работы"),#REF!,IF($U613&lt;&gt;0,#REF!,#REF!)),1)*IF($AA613=2024,IF(OR($M613="Услуги",$M613="Работы"),#REF!,IF($U613&lt;&gt;0,#REF!,#REF!)),1)*IF($AA613=2025,IF(OR($M613="Услуги",$M613="Работы"),#REF!,IF($U613&lt;&gt;0,#REF!,#REF!)),1)</f>
        <v>44525</v>
      </c>
      <c r="AE613" s="96">
        <f>U613*IF($AA613=2021,IF(OR($M613="Услуги",$M613="Работы"),#REF!,IF($U613&lt;&gt;0,#REF!,#REF!)),1)*IF($AA613=2022,IF(OR($M613="Услуги",$M613="Работы"),#REF!,IF($U613&lt;&gt;0,#REF!,#REF!)),1)*IF($AA613=2023,IF(OR($M613="Услуги",$M613="Работы"),#REF!,IF($U613&lt;&gt;0,#REF!,#REF!)),1)*IF($AA613=2024,IF(OR($M613="Услуги",$M613="Работы"),#REF!,IF($U613&lt;&gt;0,#REF!,#REF!)),1)*IF($AA613=2025,IF(OR($M613="Услуги",$M613="Работы"),#REF!,IF($U613&lt;&gt;0,#REF!,#REF!)),1)</f>
        <v>0</v>
      </c>
      <c r="AF613" s="96">
        <f>V613*IF($AA613=2021,IF(OR($M613="Услуги",$M613="Работы"),#REF!,IF($U613&lt;&gt;0,#REF!,#REF!)),1)*IF($AA613=2022,IF(OR($M613="Услуги",$M613="Работы"),#REF!,IF($U613&lt;&gt;0,#REF!,#REF!)),1)*IF($AA613=2023,IF(OR($M613="Услуги",$M613="Работы"),#REF!,IF($U613&lt;&gt;0,#REF!,#REF!)),1)*IF($AA613=2024,IF(OR($M613="Услуги",$M613="Работы"),#REF!,IF($U613&lt;&gt;0,#REF!,#REF!)),1)*IF($AA613=2025,IF(OR($M613="Услуги",$M613="Работы"),#REF!,IF($U613&lt;&gt;0,#REF!,#REF!)),1)</f>
        <v>0</v>
      </c>
      <c r="AG613" s="96">
        <f>W613*IF($AA613=2021,IF(OR($M613="Услуги",$M613="Работы"),#REF!,IF($U613&lt;&gt;0,#REF!,#REF!)),1)*IF($AA613=2022,IF(OR($M613="Услуги",$M613="Работы"),#REF!,IF($U613&lt;&gt;0,#REF!,#REF!)),1)*IF($AA613=2023,IF(OR($M613="Услуги",$M613="Работы"),#REF!,IF($U613&lt;&gt;0,#REF!,#REF!)),1)*IF($AA613=2024,IF(OR($M613="Услуги",$M613="Работы"),#REF!,IF($U613&lt;&gt;0,#REF!,#REF!)),1)*IF($AA613=2025,IF(OR($M613="Услуги",$M613="Работы"),#REF!,IF($U613&lt;&gt;0,#REF!,#REF!)),1)</f>
        <v>0</v>
      </c>
      <c r="AH613" s="96">
        <f>X613*IF($AA613=2021,IF(OR($M613="Услуги",$M613="Работы"),#REF!,IF($U613&lt;&gt;0,#REF!,#REF!)),1)*IF($AA613=2022,IF(OR($M613="Услуги",$M613="Работы"),#REF!,IF($U613&lt;&gt;0,#REF!,#REF!)),1)*IF($AA613=2023,IF(OR($M613="Услуги",$M613="Работы"),#REF!,IF($U613&lt;&gt;0,#REF!,#REF!)),1)*IF($AA613=2024,IF(OR($M613="Услуги",$M613="Работы"),#REF!,IF($U613&lt;&gt;0,#REF!,#REF!)),1)*IF($AA613=2025,IF(OR($M613="Услуги",$M613="Работы"),#REF!,IF($U613&lt;&gt;0,#REF!,#REF!)),1)</f>
        <v>267150</v>
      </c>
      <c r="AI613" s="96">
        <f>Y613*IF($AA613=2021,IF(OR($M613="Услуги",$M613="Работы"),#REF!,IF($U613&lt;&gt;0,#REF!,#REF!)),1)*IF($AA613=2022,IF(OR($M613="Услуги",$M613="Работы"),#REF!,IF($U613&lt;&gt;0,#REF!,#REF!)),1)*IF($AA613=2023,IF(OR($M613="Услуги",$M613="Работы"),#REF!,IF($U613&lt;&gt;0,#REF!,#REF!)),1)*IF($AA613=2024,IF(OR($M613="Услуги",$M613="Работы"),#REF!,IF($U613&lt;&gt;0,#REF!,#REF!)),1)*IF($AA613=2025,IF(OR($M613="Услуги",$M613="Работы"),#REF!,IF($U613&lt;&gt;0,#REF!,#REF!)),1)</f>
        <v>44525</v>
      </c>
      <c r="AJ613" s="96">
        <f>Z613*IF($AA613=2021,IF(OR($M613="Услуги",$M613="Работы"),#REF!,IF($U613&lt;&gt;0,#REF!,#REF!)),1)*IF($AA613=2022,IF(OR($M613="Услуги",$M613="Работы"),#REF!,IF($U613&lt;&gt;0,#REF!,#REF!)),1)*IF($AA613=2023,IF(OR($M613="Услуги",$M613="Работы"),#REF!,IF($U613&lt;&gt;0,#REF!,#REF!)),1)*IF($AA613=2024,IF(OR($M613="Услуги",$M613="Работы"),#REF!,IF($U613&lt;&gt;0,#REF!,#REF!)),1)*IF($AA613=2025,IF(OR($M613="Услуги",$M613="Работы"),#REF!,IF($U613&lt;&gt;0,#REF!,#REF!)),1)</f>
        <v>222625</v>
      </c>
      <c r="AK613" s="107">
        <v>267150</v>
      </c>
      <c r="AL613" s="57" t="s">
        <v>289</v>
      </c>
      <c r="AM613" s="57">
        <v>267150</v>
      </c>
      <c r="AN613" s="54">
        <v>2</v>
      </c>
    </row>
    <row r="614" spans="1:40" s="56" customFormat="1" ht="14.25" hidden="1" customHeight="1" x14ac:dyDescent="0.25">
      <c r="A614" s="85">
        <v>1</v>
      </c>
      <c r="B614" s="86" t="s">
        <v>86</v>
      </c>
      <c r="C614" s="101" t="s">
        <v>543</v>
      </c>
      <c r="D614" s="87" t="s">
        <v>38</v>
      </c>
      <c r="E614" s="60" t="s">
        <v>610</v>
      </c>
      <c r="F614" s="87"/>
      <c r="G614" s="87" t="e">
        <f>VLOOKUP(D614,#REF!,2,FALSE)</f>
        <v>#REF!</v>
      </c>
      <c r="H614" s="87"/>
      <c r="I614" s="87"/>
      <c r="J614" s="86" t="s">
        <v>97</v>
      </c>
      <c r="K614" s="87" t="str">
        <f t="shared" si="285"/>
        <v>Реализация защиты систем обработки ПДн АО «Север»</v>
      </c>
      <c r="L614" s="99" t="s">
        <v>98</v>
      </c>
      <c r="M614" s="90" t="s">
        <v>532</v>
      </c>
      <c r="N614" s="85" t="s">
        <v>99</v>
      </c>
      <c r="O614" s="85" t="s">
        <v>344</v>
      </c>
      <c r="P614" s="86">
        <v>2</v>
      </c>
      <c r="Q614" s="100">
        <v>133575</v>
      </c>
      <c r="R614" s="97">
        <v>0.2</v>
      </c>
      <c r="S614" s="98">
        <v>267150</v>
      </c>
      <c r="T614" s="95">
        <f t="shared" si="278"/>
        <v>44525</v>
      </c>
      <c r="U614" s="104">
        <v>0</v>
      </c>
      <c r="V614" s="95">
        <f t="shared" si="279"/>
        <v>0</v>
      </c>
      <c r="W614" s="95">
        <f t="shared" si="280"/>
        <v>0</v>
      </c>
      <c r="X614" s="98">
        <v>267150</v>
      </c>
      <c r="Y614" s="95">
        <f t="shared" si="281"/>
        <v>44525</v>
      </c>
      <c r="Z614" s="95">
        <f t="shared" si="282"/>
        <v>222625</v>
      </c>
      <c r="AA614" s="244">
        <f>AA613+1</f>
        <v>2027</v>
      </c>
      <c r="AB614" s="247">
        <f t="shared" ref="AB614:AB656" si="286">AC614-AE614-AH614</f>
        <v>0</v>
      </c>
      <c r="AC614" s="96">
        <f>S614*IF($AA614=2021,IF(OR($M614="Услуги",$M614="Работы"),#REF!,IF($U614&lt;&gt;0,#REF!,#REF!)),1)*IF($AA614=2022,IF(OR($M614="Услуги",$M614="Работы"),#REF!,IF($U614&lt;&gt;0,#REF!,#REF!)),1)*IF($AA614=2023,IF(OR($M614="Услуги",$M614="Работы"),#REF!,IF($U614&lt;&gt;0,#REF!,#REF!)),1)*IF($AA614=2024,IF(OR($M614="Услуги",$M614="Работы"),#REF!,IF($U614&lt;&gt;0,#REF!,#REF!)),1)*IF($AA614=2025,IF(OR($M614="Услуги",$M614="Работы"),#REF!,IF($U614&lt;&gt;0,#REF!,#REF!)),1)</f>
        <v>267150</v>
      </c>
      <c r="AD614" s="96">
        <f>T614*IF($AA614=2021,IF(OR($M614="Услуги",$M614="Работы"),#REF!,IF($U614&lt;&gt;0,#REF!,#REF!)),1)*IF($AA614=2022,IF(OR($M614="Услуги",$M614="Работы"),#REF!,IF($U614&lt;&gt;0,#REF!,#REF!)),1)*IF($AA614=2023,IF(OR($M614="Услуги",$M614="Работы"),#REF!,IF($U614&lt;&gt;0,#REF!,#REF!)),1)*IF($AA614=2024,IF(OR($M614="Услуги",$M614="Работы"),#REF!,IF($U614&lt;&gt;0,#REF!,#REF!)),1)*IF($AA614=2025,IF(OR($M614="Услуги",$M614="Работы"),#REF!,IF($U614&lt;&gt;0,#REF!,#REF!)),1)</f>
        <v>44525</v>
      </c>
      <c r="AE614" s="96">
        <f>U614*IF($AA614=2021,IF(OR($M614="Услуги",$M614="Работы"),#REF!,IF($U614&lt;&gt;0,#REF!,#REF!)),1)*IF($AA614=2022,IF(OR($M614="Услуги",$M614="Работы"),#REF!,IF($U614&lt;&gt;0,#REF!,#REF!)),1)*IF($AA614=2023,IF(OR($M614="Услуги",$M614="Работы"),#REF!,IF($U614&lt;&gt;0,#REF!,#REF!)),1)*IF($AA614=2024,IF(OR($M614="Услуги",$M614="Работы"),#REF!,IF($U614&lt;&gt;0,#REF!,#REF!)),1)*IF($AA614=2025,IF(OR($M614="Услуги",$M614="Работы"),#REF!,IF($U614&lt;&gt;0,#REF!,#REF!)),1)</f>
        <v>0</v>
      </c>
      <c r="AF614" s="96">
        <f>V614*IF($AA614=2021,IF(OR($M614="Услуги",$M614="Работы"),#REF!,IF($U614&lt;&gt;0,#REF!,#REF!)),1)*IF($AA614=2022,IF(OR($M614="Услуги",$M614="Работы"),#REF!,IF($U614&lt;&gt;0,#REF!,#REF!)),1)*IF($AA614=2023,IF(OR($M614="Услуги",$M614="Работы"),#REF!,IF($U614&lt;&gt;0,#REF!,#REF!)),1)*IF($AA614=2024,IF(OR($M614="Услуги",$M614="Работы"),#REF!,IF($U614&lt;&gt;0,#REF!,#REF!)),1)*IF($AA614=2025,IF(OR($M614="Услуги",$M614="Работы"),#REF!,IF($U614&lt;&gt;0,#REF!,#REF!)),1)</f>
        <v>0</v>
      </c>
      <c r="AG614" s="96">
        <f>W614*IF($AA614=2021,IF(OR($M614="Услуги",$M614="Работы"),#REF!,IF($U614&lt;&gt;0,#REF!,#REF!)),1)*IF($AA614=2022,IF(OR($M614="Услуги",$M614="Работы"),#REF!,IF($U614&lt;&gt;0,#REF!,#REF!)),1)*IF($AA614=2023,IF(OR($M614="Услуги",$M614="Работы"),#REF!,IF($U614&lt;&gt;0,#REF!,#REF!)),1)*IF($AA614=2024,IF(OR($M614="Услуги",$M614="Работы"),#REF!,IF($U614&lt;&gt;0,#REF!,#REF!)),1)*IF($AA614=2025,IF(OR($M614="Услуги",$M614="Работы"),#REF!,IF($U614&lt;&gt;0,#REF!,#REF!)),1)</f>
        <v>0</v>
      </c>
      <c r="AH614" s="96">
        <f>X614*IF($AA614=2021,IF(OR($M614="Услуги",$M614="Работы"),#REF!,IF($U614&lt;&gt;0,#REF!,#REF!)),1)*IF($AA614=2022,IF(OR($M614="Услуги",$M614="Работы"),#REF!,IF($U614&lt;&gt;0,#REF!,#REF!)),1)*IF($AA614=2023,IF(OR($M614="Услуги",$M614="Работы"),#REF!,IF($U614&lt;&gt;0,#REF!,#REF!)),1)*IF($AA614=2024,IF(OR($M614="Услуги",$M614="Работы"),#REF!,IF($U614&lt;&gt;0,#REF!,#REF!)),1)*IF($AA614=2025,IF(OR($M614="Услуги",$M614="Работы"),#REF!,IF($U614&lt;&gt;0,#REF!,#REF!)),1)</f>
        <v>267150</v>
      </c>
      <c r="AI614" s="96">
        <f>Y614*IF($AA614=2021,IF(OR($M614="Услуги",$M614="Работы"),#REF!,IF($U614&lt;&gt;0,#REF!,#REF!)),1)*IF($AA614=2022,IF(OR($M614="Услуги",$M614="Работы"),#REF!,IF($U614&lt;&gt;0,#REF!,#REF!)),1)*IF($AA614=2023,IF(OR($M614="Услуги",$M614="Работы"),#REF!,IF($U614&lt;&gt;0,#REF!,#REF!)),1)*IF($AA614=2024,IF(OR($M614="Услуги",$M614="Работы"),#REF!,IF($U614&lt;&gt;0,#REF!,#REF!)),1)*IF($AA614=2025,IF(OR($M614="Услуги",$M614="Работы"),#REF!,IF($U614&lt;&gt;0,#REF!,#REF!)),1)</f>
        <v>44525</v>
      </c>
      <c r="AJ614" s="96">
        <f>Z614*IF($AA614=2021,IF(OR($M614="Услуги",$M614="Работы"),#REF!,IF($U614&lt;&gt;0,#REF!,#REF!)),1)*IF($AA614=2022,IF(OR($M614="Услуги",$M614="Работы"),#REF!,IF($U614&lt;&gt;0,#REF!,#REF!)),1)*IF($AA614=2023,IF(OR($M614="Услуги",$M614="Работы"),#REF!,IF($U614&lt;&gt;0,#REF!,#REF!)),1)*IF($AA614=2024,IF(OR($M614="Услуги",$M614="Работы"),#REF!,IF($U614&lt;&gt;0,#REF!,#REF!)),1)*IF($AA614=2025,IF(OR($M614="Услуги",$M614="Работы"),#REF!,IF($U614&lt;&gt;0,#REF!,#REF!)),1)</f>
        <v>222625</v>
      </c>
      <c r="AK614" s="107">
        <v>267150</v>
      </c>
      <c r="AL614" s="57" t="s">
        <v>289</v>
      </c>
      <c r="AM614" s="57">
        <v>267150</v>
      </c>
      <c r="AN614" s="54">
        <v>2</v>
      </c>
    </row>
    <row r="615" spans="1:40" s="56" customFormat="1" ht="14.25" hidden="1" customHeight="1" x14ac:dyDescent="0.25">
      <c r="A615" s="85">
        <v>1</v>
      </c>
      <c r="B615" s="86" t="s">
        <v>86</v>
      </c>
      <c r="C615" s="101" t="s">
        <v>543</v>
      </c>
      <c r="D615" s="87" t="s">
        <v>38</v>
      </c>
      <c r="E615" s="85" t="s">
        <v>529</v>
      </c>
      <c r="F615" s="87"/>
      <c r="G615" s="87" t="e">
        <f>VLOOKUP(D615,#REF!,2,FALSE)</f>
        <v>#REF!</v>
      </c>
      <c r="H615" s="87"/>
      <c r="I615" s="87"/>
      <c r="J615" s="86" t="s">
        <v>97</v>
      </c>
      <c r="K615" s="87" t="str">
        <f t="shared" si="285"/>
        <v>Реализация защиты систем обработки ПДн АО «Север»</v>
      </c>
      <c r="L615" s="99" t="s">
        <v>98</v>
      </c>
      <c r="M615" s="90" t="s">
        <v>532</v>
      </c>
      <c r="N615" s="85" t="s">
        <v>99</v>
      </c>
      <c r="O615" s="85" t="s">
        <v>344</v>
      </c>
      <c r="P615" s="86">
        <v>2</v>
      </c>
      <c r="Q615" s="100">
        <v>133575</v>
      </c>
      <c r="R615" s="97">
        <v>0.2</v>
      </c>
      <c r="S615" s="98">
        <v>267150</v>
      </c>
      <c r="T615" s="95">
        <f t="shared" si="278"/>
        <v>44525</v>
      </c>
      <c r="U615" s="104">
        <v>0</v>
      </c>
      <c r="V615" s="95">
        <f t="shared" si="279"/>
        <v>0</v>
      </c>
      <c r="W615" s="95">
        <f t="shared" si="280"/>
        <v>0</v>
      </c>
      <c r="X615" s="98">
        <v>267150</v>
      </c>
      <c r="Y615" s="95">
        <f t="shared" si="281"/>
        <v>44525</v>
      </c>
      <c r="Z615" s="95">
        <f t="shared" si="282"/>
        <v>222625</v>
      </c>
      <c r="AA615" s="244">
        <f>AA614+1</f>
        <v>2028</v>
      </c>
      <c r="AB615" s="247">
        <f t="shared" si="286"/>
        <v>0</v>
      </c>
      <c r="AC615" s="96">
        <f>S615*IF($AA615=2021,IF(OR($M615="Услуги",$M615="Работы"),#REF!,IF($U615&lt;&gt;0,#REF!,#REF!)),1)*IF($AA615=2022,IF(OR($M615="Услуги",$M615="Работы"),#REF!,IF($U615&lt;&gt;0,#REF!,#REF!)),1)*IF($AA615=2023,IF(OR($M615="Услуги",$M615="Работы"),#REF!,IF($U615&lt;&gt;0,#REF!,#REF!)),1)*IF($AA615=2024,IF(OR($M615="Услуги",$M615="Работы"),#REF!,IF($U615&lt;&gt;0,#REF!,#REF!)),1)*IF($AA615=2025,IF(OR($M615="Услуги",$M615="Работы"),#REF!,IF($U615&lt;&gt;0,#REF!,#REF!)),1)</f>
        <v>267150</v>
      </c>
      <c r="AD615" s="96">
        <f>T615*IF($AA615=2021,IF(OR($M615="Услуги",$M615="Работы"),#REF!,IF($U615&lt;&gt;0,#REF!,#REF!)),1)*IF($AA615=2022,IF(OR($M615="Услуги",$M615="Работы"),#REF!,IF($U615&lt;&gt;0,#REF!,#REF!)),1)*IF($AA615=2023,IF(OR($M615="Услуги",$M615="Работы"),#REF!,IF($U615&lt;&gt;0,#REF!,#REF!)),1)*IF($AA615=2024,IF(OR($M615="Услуги",$M615="Работы"),#REF!,IF($U615&lt;&gt;0,#REF!,#REF!)),1)*IF($AA615=2025,IF(OR($M615="Услуги",$M615="Работы"),#REF!,IF($U615&lt;&gt;0,#REF!,#REF!)),1)</f>
        <v>44525</v>
      </c>
      <c r="AE615" s="96">
        <f>U615*IF($AA615=2021,IF(OR($M615="Услуги",$M615="Работы"),#REF!,IF($U615&lt;&gt;0,#REF!,#REF!)),1)*IF($AA615=2022,IF(OR($M615="Услуги",$M615="Работы"),#REF!,IF($U615&lt;&gt;0,#REF!,#REF!)),1)*IF($AA615=2023,IF(OR($M615="Услуги",$M615="Работы"),#REF!,IF($U615&lt;&gt;0,#REF!,#REF!)),1)*IF($AA615=2024,IF(OR($M615="Услуги",$M615="Работы"),#REF!,IF($U615&lt;&gt;0,#REF!,#REF!)),1)*IF($AA615=2025,IF(OR($M615="Услуги",$M615="Работы"),#REF!,IF($U615&lt;&gt;0,#REF!,#REF!)),1)</f>
        <v>0</v>
      </c>
      <c r="AF615" s="96">
        <f>V615*IF($AA615=2021,IF(OR($M615="Услуги",$M615="Работы"),#REF!,IF($U615&lt;&gt;0,#REF!,#REF!)),1)*IF($AA615=2022,IF(OR($M615="Услуги",$M615="Работы"),#REF!,IF($U615&lt;&gt;0,#REF!,#REF!)),1)*IF($AA615=2023,IF(OR($M615="Услуги",$M615="Работы"),#REF!,IF($U615&lt;&gt;0,#REF!,#REF!)),1)*IF($AA615=2024,IF(OR($M615="Услуги",$M615="Работы"),#REF!,IF($U615&lt;&gt;0,#REF!,#REF!)),1)*IF($AA615=2025,IF(OR($M615="Услуги",$M615="Работы"),#REF!,IF($U615&lt;&gt;0,#REF!,#REF!)),1)</f>
        <v>0</v>
      </c>
      <c r="AG615" s="96">
        <f>W615*IF($AA615=2021,IF(OR($M615="Услуги",$M615="Работы"),#REF!,IF($U615&lt;&gt;0,#REF!,#REF!)),1)*IF($AA615=2022,IF(OR($M615="Услуги",$M615="Работы"),#REF!,IF($U615&lt;&gt;0,#REF!,#REF!)),1)*IF($AA615=2023,IF(OR($M615="Услуги",$M615="Работы"),#REF!,IF($U615&lt;&gt;0,#REF!,#REF!)),1)*IF($AA615=2024,IF(OR($M615="Услуги",$M615="Работы"),#REF!,IF($U615&lt;&gt;0,#REF!,#REF!)),1)*IF($AA615=2025,IF(OR($M615="Услуги",$M615="Работы"),#REF!,IF($U615&lt;&gt;0,#REF!,#REF!)),1)</f>
        <v>0</v>
      </c>
      <c r="AH615" s="96">
        <f>X615*IF($AA615=2021,IF(OR($M615="Услуги",$M615="Работы"),#REF!,IF($U615&lt;&gt;0,#REF!,#REF!)),1)*IF($AA615=2022,IF(OR($M615="Услуги",$M615="Работы"),#REF!,IF($U615&lt;&gt;0,#REF!,#REF!)),1)*IF($AA615=2023,IF(OR($M615="Услуги",$M615="Работы"),#REF!,IF($U615&lt;&gt;0,#REF!,#REF!)),1)*IF($AA615=2024,IF(OR($M615="Услуги",$M615="Работы"),#REF!,IF($U615&lt;&gt;0,#REF!,#REF!)),1)*IF($AA615=2025,IF(OR($M615="Услуги",$M615="Работы"),#REF!,IF($U615&lt;&gt;0,#REF!,#REF!)),1)</f>
        <v>267150</v>
      </c>
      <c r="AI615" s="96">
        <f>Y615*IF($AA615=2021,IF(OR($M615="Услуги",$M615="Работы"),#REF!,IF($U615&lt;&gt;0,#REF!,#REF!)),1)*IF($AA615=2022,IF(OR($M615="Услуги",$M615="Работы"),#REF!,IF($U615&lt;&gt;0,#REF!,#REF!)),1)*IF($AA615=2023,IF(OR($M615="Услуги",$M615="Работы"),#REF!,IF($U615&lt;&gt;0,#REF!,#REF!)),1)*IF($AA615=2024,IF(OR($M615="Услуги",$M615="Работы"),#REF!,IF($U615&lt;&gt;0,#REF!,#REF!)),1)*IF($AA615=2025,IF(OR($M615="Услуги",$M615="Работы"),#REF!,IF($U615&lt;&gt;0,#REF!,#REF!)),1)</f>
        <v>44525</v>
      </c>
      <c r="AJ615" s="96">
        <f>Z615*IF($AA615=2021,IF(OR($M615="Услуги",$M615="Работы"),#REF!,IF($U615&lt;&gt;0,#REF!,#REF!)),1)*IF($AA615=2022,IF(OR($M615="Услуги",$M615="Работы"),#REF!,IF($U615&lt;&gt;0,#REF!,#REF!)),1)*IF($AA615=2023,IF(OR($M615="Услуги",$M615="Работы"),#REF!,IF($U615&lt;&gt;0,#REF!,#REF!)),1)*IF($AA615=2024,IF(OR($M615="Услуги",$M615="Работы"),#REF!,IF($U615&lt;&gt;0,#REF!,#REF!)),1)*IF($AA615=2025,IF(OR($M615="Услуги",$M615="Работы"),#REF!,IF($U615&lt;&gt;0,#REF!,#REF!)),1)</f>
        <v>222625</v>
      </c>
      <c r="AK615" s="107">
        <v>267150</v>
      </c>
      <c r="AL615" s="57" t="s">
        <v>289</v>
      </c>
      <c r="AM615" s="57">
        <v>267150</v>
      </c>
      <c r="AN615" s="54">
        <v>2</v>
      </c>
    </row>
    <row r="616" spans="1:40" s="56" customFormat="1" ht="14.25" hidden="1" customHeight="1" x14ac:dyDescent="0.25">
      <c r="A616" s="85">
        <v>1</v>
      </c>
      <c r="B616" s="86" t="s">
        <v>86</v>
      </c>
      <c r="C616" s="101" t="s">
        <v>543</v>
      </c>
      <c r="D616" s="87" t="s">
        <v>38</v>
      </c>
      <c r="E616" s="85" t="s">
        <v>529</v>
      </c>
      <c r="F616" s="87"/>
      <c r="G616" s="87" t="e">
        <f>VLOOKUP(D616,#REF!,2,FALSE)</f>
        <v>#REF!</v>
      </c>
      <c r="H616" s="87"/>
      <c r="I616" s="87"/>
      <c r="J616" s="86" t="s">
        <v>97</v>
      </c>
      <c r="K616" s="87" t="str">
        <f t="shared" si="285"/>
        <v>Реализация защиты систем обработки ПДн АО «Север»</v>
      </c>
      <c r="L616" s="99" t="s">
        <v>98</v>
      </c>
      <c r="M616" s="90" t="s">
        <v>532</v>
      </c>
      <c r="N616" s="85" t="s">
        <v>99</v>
      </c>
      <c r="O616" s="85" t="s">
        <v>344</v>
      </c>
      <c r="P616" s="86">
        <v>2</v>
      </c>
      <c r="Q616" s="100">
        <v>133575</v>
      </c>
      <c r="R616" s="97">
        <v>0.2</v>
      </c>
      <c r="S616" s="98">
        <v>267150</v>
      </c>
      <c r="T616" s="95">
        <f t="shared" si="278"/>
        <v>44525</v>
      </c>
      <c r="U616" s="104">
        <v>0</v>
      </c>
      <c r="V616" s="95">
        <f t="shared" si="279"/>
        <v>0</v>
      </c>
      <c r="W616" s="95">
        <f t="shared" si="280"/>
        <v>0</v>
      </c>
      <c r="X616" s="98">
        <v>267150</v>
      </c>
      <c r="Y616" s="95">
        <f t="shared" si="281"/>
        <v>44525</v>
      </c>
      <c r="Z616" s="95">
        <f t="shared" si="282"/>
        <v>222625</v>
      </c>
      <c r="AA616" s="244">
        <f>AA615+1</f>
        <v>2029</v>
      </c>
      <c r="AB616" s="247">
        <f t="shared" si="286"/>
        <v>0</v>
      </c>
      <c r="AC616" s="96">
        <f>S616*IF($AA616=2021,IF(OR($M616="Услуги",$M616="Работы"),#REF!,IF($U616&lt;&gt;0,#REF!,#REF!)),1)*IF($AA616=2022,IF(OR($M616="Услуги",$M616="Работы"),#REF!,IF($U616&lt;&gt;0,#REF!,#REF!)),1)*IF($AA616=2023,IF(OR($M616="Услуги",$M616="Работы"),#REF!,IF($U616&lt;&gt;0,#REF!,#REF!)),1)*IF($AA616=2024,IF(OR($M616="Услуги",$M616="Работы"),#REF!,IF($U616&lt;&gt;0,#REF!,#REF!)),1)*IF($AA616=2025,IF(OR($M616="Услуги",$M616="Работы"),#REF!,IF($U616&lt;&gt;0,#REF!,#REF!)),1)</f>
        <v>267150</v>
      </c>
      <c r="AD616" s="96">
        <f>T616*IF($AA616=2021,IF(OR($M616="Услуги",$M616="Работы"),#REF!,IF($U616&lt;&gt;0,#REF!,#REF!)),1)*IF($AA616=2022,IF(OR($M616="Услуги",$M616="Работы"),#REF!,IF($U616&lt;&gt;0,#REF!,#REF!)),1)*IF($AA616=2023,IF(OR($M616="Услуги",$M616="Работы"),#REF!,IF($U616&lt;&gt;0,#REF!,#REF!)),1)*IF($AA616=2024,IF(OR($M616="Услуги",$M616="Работы"),#REF!,IF($U616&lt;&gt;0,#REF!,#REF!)),1)*IF($AA616=2025,IF(OR($M616="Услуги",$M616="Работы"),#REF!,IF($U616&lt;&gt;0,#REF!,#REF!)),1)</f>
        <v>44525</v>
      </c>
      <c r="AE616" s="96">
        <f>U616*IF($AA616=2021,IF(OR($M616="Услуги",$M616="Работы"),#REF!,IF($U616&lt;&gt;0,#REF!,#REF!)),1)*IF($AA616=2022,IF(OR($M616="Услуги",$M616="Работы"),#REF!,IF($U616&lt;&gt;0,#REF!,#REF!)),1)*IF($AA616=2023,IF(OR($M616="Услуги",$M616="Работы"),#REF!,IF($U616&lt;&gt;0,#REF!,#REF!)),1)*IF($AA616=2024,IF(OR($M616="Услуги",$M616="Работы"),#REF!,IF($U616&lt;&gt;0,#REF!,#REF!)),1)*IF($AA616=2025,IF(OR($M616="Услуги",$M616="Работы"),#REF!,IF($U616&lt;&gt;0,#REF!,#REF!)),1)</f>
        <v>0</v>
      </c>
      <c r="AF616" s="96">
        <f>V616*IF($AA616=2021,IF(OR($M616="Услуги",$M616="Работы"),#REF!,IF($U616&lt;&gt;0,#REF!,#REF!)),1)*IF($AA616=2022,IF(OR($M616="Услуги",$M616="Работы"),#REF!,IF($U616&lt;&gt;0,#REF!,#REF!)),1)*IF($AA616=2023,IF(OR($M616="Услуги",$M616="Работы"),#REF!,IF($U616&lt;&gt;0,#REF!,#REF!)),1)*IF($AA616=2024,IF(OR($M616="Услуги",$M616="Работы"),#REF!,IF($U616&lt;&gt;0,#REF!,#REF!)),1)*IF($AA616=2025,IF(OR($M616="Услуги",$M616="Работы"),#REF!,IF($U616&lt;&gt;0,#REF!,#REF!)),1)</f>
        <v>0</v>
      </c>
      <c r="AG616" s="96">
        <f>W616*IF($AA616=2021,IF(OR($M616="Услуги",$M616="Работы"),#REF!,IF($U616&lt;&gt;0,#REF!,#REF!)),1)*IF($AA616=2022,IF(OR($M616="Услуги",$M616="Работы"),#REF!,IF($U616&lt;&gt;0,#REF!,#REF!)),1)*IF($AA616=2023,IF(OR($M616="Услуги",$M616="Работы"),#REF!,IF($U616&lt;&gt;0,#REF!,#REF!)),1)*IF($AA616=2024,IF(OR($M616="Услуги",$M616="Работы"),#REF!,IF($U616&lt;&gt;0,#REF!,#REF!)),1)*IF($AA616=2025,IF(OR($M616="Услуги",$M616="Работы"),#REF!,IF($U616&lt;&gt;0,#REF!,#REF!)),1)</f>
        <v>0</v>
      </c>
      <c r="AH616" s="96">
        <f>X616*IF($AA616=2021,IF(OR($M616="Услуги",$M616="Работы"),#REF!,IF($U616&lt;&gt;0,#REF!,#REF!)),1)*IF($AA616=2022,IF(OR($M616="Услуги",$M616="Работы"),#REF!,IF($U616&lt;&gt;0,#REF!,#REF!)),1)*IF($AA616=2023,IF(OR($M616="Услуги",$M616="Работы"),#REF!,IF($U616&lt;&gt;0,#REF!,#REF!)),1)*IF($AA616=2024,IF(OR($M616="Услуги",$M616="Работы"),#REF!,IF($U616&lt;&gt;0,#REF!,#REF!)),1)*IF($AA616=2025,IF(OR($M616="Услуги",$M616="Работы"),#REF!,IF($U616&lt;&gt;0,#REF!,#REF!)),1)</f>
        <v>267150</v>
      </c>
      <c r="AI616" s="96">
        <f>Y616*IF($AA616=2021,IF(OR($M616="Услуги",$M616="Работы"),#REF!,IF($U616&lt;&gt;0,#REF!,#REF!)),1)*IF($AA616=2022,IF(OR($M616="Услуги",$M616="Работы"),#REF!,IF($U616&lt;&gt;0,#REF!,#REF!)),1)*IF($AA616=2023,IF(OR($M616="Услуги",$M616="Работы"),#REF!,IF($U616&lt;&gt;0,#REF!,#REF!)),1)*IF($AA616=2024,IF(OR($M616="Услуги",$M616="Работы"),#REF!,IF($U616&lt;&gt;0,#REF!,#REF!)),1)*IF($AA616=2025,IF(OR($M616="Услуги",$M616="Работы"),#REF!,IF($U616&lt;&gt;0,#REF!,#REF!)),1)</f>
        <v>44525</v>
      </c>
      <c r="AJ616" s="96">
        <f>Z616*IF($AA616=2021,IF(OR($M616="Услуги",$M616="Работы"),#REF!,IF($U616&lt;&gt;0,#REF!,#REF!)),1)*IF($AA616=2022,IF(OR($M616="Услуги",$M616="Работы"),#REF!,IF($U616&lt;&gt;0,#REF!,#REF!)),1)*IF($AA616=2023,IF(OR($M616="Услуги",$M616="Работы"),#REF!,IF($U616&lt;&gt;0,#REF!,#REF!)),1)*IF($AA616=2024,IF(OR($M616="Услуги",$M616="Работы"),#REF!,IF($U616&lt;&gt;0,#REF!,#REF!)),1)*IF($AA616=2025,IF(OR($M616="Услуги",$M616="Работы"),#REF!,IF($U616&lt;&gt;0,#REF!,#REF!)),1)</f>
        <v>222625</v>
      </c>
      <c r="AK616" s="107">
        <v>267150</v>
      </c>
      <c r="AL616" s="57" t="s">
        <v>289</v>
      </c>
      <c r="AM616" s="57">
        <v>267150</v>
      </c>
      <c r="AN616" s="54">
        <v>2</v>
      </c>
    </row>
    <row r="617" spans="1:40" s="56" customFormat="1" ht="14.25" hidden="1" customHeight="1" x14ac:dyDescent="0.25">
      <c r="A617" s="85">
        <v>1</v>
      </c>
      <c r="B617" s="86" t="s">
        <v>86</v>
      </c>
      <c r="C617" s="101" t="s">
        <v>543</v>
      </c>
      <c r="D617" s="87" t="s">
        <v>38</v>
      </c>
      <c r="E617" s="60" t="s">
        <v>610</v>
      </c>
      <c r="F617" s="87"/>
      <c r="G617" s="87" t="e">
        <f>VLOOKUP(D617,#REF!,2,FALSE)</f>
        <v>#REF!</v>
      </c>
      <c r="H617" s="87"/>
      <c r="I617" s="87"/>
      <c r="J617" s="86" t="s">
        <v>97</v>
      </c>
      <c r="K617" s="87" t="str">
        <f t="shared" si="285"/>
        <v>Реализация защиты систем обработки ПДн АО «Север»</v>
      </c>
      <c r="L617" s="99" t="s">
        <v>98</v>
      </c>
      <c r="M617" s="90" t="s">
        <v>528</v>
      </c>
      <c r="N617" s="85" t="s">
        <v>334</v>
      </c>
      <c r="O617" s="85" t="s">
        <v>335</v>
      </c>
      <c r="P617" s="86">
        <v>2</v>
      </c>
      <c r="Q617" s="100">
        <v>435000</v>
      </c>
      <c r="R617" s="97">
        <v>0.2</v>
      </c>
      <c r="S617" s="98">
        <v>870000</v>
      </c>
      <c r="T617" s="95">
        <f t="shared" si="278"/>
        <v>145000</v>
      </c>
      <c r="U617" s="98">
        <v>870000</v>
      </c>
      <c r="V617" s="95">
        <f t="shared" si="279"/>
        <v>145000</v>
      </c>
      <c r="W617" s="95">
        <f t="shared" si="280"/>
        <v>725000</v>
      </c>
      <c r="X617" s="104"/>
      <c r="Y617" s="95">
        <f t="shared" si="281"/>
        <v>0</v>
      </c>
      <c r="Z617" s="95">
        <f t="shared" si="282"/>
        <v>0</v>
      </c>
      <c r="AA617" s="244">
        <f>Приоритеты!$F$16</f>
        <v>2025</v>
      </c>
      <c r="AB617" s="247" t="e">
        <f t="shared" si="286"/>
        <v>#REF!</v>
      </c>
      <c r="AC617" s="96" t="e">
        <f>S617*IF($AA617=2021,IF(OR($M617="Услуги",$M617="Работы"),#REF!,IF($U617&lt;&gt;0,#REF!,#REF!)),1)*IF($AA617=2022,IF(OR($M617="Услуги",$M617="Работы"),#REF!,IF($U617&lt;&gt;0,#REF!,#REF!)),1)*IF($AA617=2023,IF(OR($M617="Услуги",$M617="Работы"),#REF!,IF($U617&lt;&gt;0,#REF!,#REF!)),1)*IF($AA617=2024,IF(OR($M617="Услуги",$M617="Работы"),#REF!,IF($U617&lt;&gt;0,#REF!,#REF!)),1)*IF($AA617=2025,IF(OR($M617="Услуги",$M617="Работы"),#REF!,IF($U617&lt;&gt;0,#REF!,#REF!)),1)</f>
        <v>#REF!</v>
      </c>
      <c r="AD617" s="96" t="e">
        <f>T617*IF($AA617=2021,IF(OR($M617="Услуги",$M617="Работы"),#REF!,IF($U617&lt;&gt;0,#REF!,#REF!)),1)*IF($AA617=2022,IF(OR($M617="Услуги",$M617="Работы"),#REF!,IF($U617&lt;&gt;0,#REF!,#REF!)),1)*IF($AA617=2023,IF(OR($M617="Услуги",$M617="Работы"),#REF!,IF($U617&lt;&gt;0,#REF!,#REF!)),1)*IF($AA617=2024,IF(OR($M617="Услуги",$M617="Работы"),#REF!,IF($U617&lt;&gt;0,#REF!,#REF!)),1)*IF($AA617=2025,IF(OR($M617="Услуги",$M617="Работы"),#REF!,IF($U617&lt;&gt;0,#REF!,#REF!)),1)</f>
        <v>#REF!</v>
      </c>
      <c r="AE617" s="96" t="e">
        <f>U617*IF($AA617=2021,IF(OR($M617="Услуги",$M617="Работы"),#REF!,IF($U617&lt;&gt;0,#REF!,#REF!)),1)*IF($AA617=2022,IF(OR($M617="Услуги",$M617="Работы"),#REF!,IF($U617&lt;&gt;0,#REF!,#REF!)),1)*IF($AA617=2023,IF(OR($M617="Услуги",$M617="Работы"),#REF!,IF($U617&lt;&gt;0,#REF!,#REF!)),1)*IF($AA617=2024,IF(OR($M617="Услуги",$M617="Работы"),#REF!,IF($U617&lt;&gt;0,#REF!,#REF!)),1)*IF($AA617=2025,IF(OR($M617="Услуги",$M617="Работы"),#REF!,IF($U617&lt;&gt;0,#REF!,#REF!)),1)</f>
        <v>#REF!</v>
      </c>
      <c r="AF617" s="96" t="e">
        <f>V617*IF($AA617=2021,IF(OR($M617="Услуги",$M617="Работы"),#REF!,IF($U617&lt;&gt;0,#REF!,#REF!)),1)*IF($AA617=2022,IF(OR($M617="Услуги",$M617="Работы"),#REF!,IF($U617&lt;&gt;0,#REF!,#REF!)),1)*IF($AA617=2023,IF(OR($M617="Услуги",$M617="Работы"),#REF!,IF($U617&lt;&gt;0,#REF!,#REF!)),1)*IF($AA617=2024,IF(OR($M617="Услуги",$M617="Работы"),#REF!,IF($U617&lt;&gt;0,#REF!,#REF!)),1)*IF($AA617=2025,IF(OR($M617="Услуги",$M617="Работы"),#REF!,IF($U617&lt;&gt;0,#REF!,#REF!)),1)</f>
        <v>#REF!</v>
      </c>
      <c r="AG617" s="96" t="e">
        <f>W617*IF($AA617=2021,IF(OR($M617="Услуги",$M617="Работы"),#REF!,IF($U617&lt;&gt;0,#REF!,#REF!)),1)*IF($AA617=2022,IF(OR($M617="Услуги",$M617="Работы"),#REF!,IF($U617&lt;&gt;0,#REF!,#REF!)),1)*IF($AA617=2023,IF(OR($M617="Услуги",$M617="Работы"),#REF!,IF($U617&lt;&gt;0,#REF!,#REF!)),1)*IF($AA617=2024,IF(OR($M617="Услуги",$M617="Работы"),#REF!,IF($U617&lt;&gt;0,#REF!,#REF!)),1)*IF($AA617=2025,IF(OR($M617="Услуги",$M617="Работы"),#REF!,IF($U617&lt;&gt;0,#REF!,#REF!)),1)</f>
        <v>#REF!</v>
      </c>
      <c r="AH617" s="96" t="e">
        <f>X617*IF($AA617=2021,IF(OR($M617="Услуги",$M617="Работы"),#REF!,IF($U617&lt;&gt;0,#REF!,#REF!)),1)*IF($AA617=2022,IF(OR($M617="Услуги",$M617="Работы"),#REF!,IF($U617&lt;&gt;0,#REF!,#REF!)),1)*IF($AA617=2023,IF(OR($M617="Услуги",$M617="Работы"),#REF!,IF($U617&lt;&gt;0,#REF!,#REF!)),1)*IF($AA617=2024,IF(OR($M617="Услуги",$M617="Работы"),#REF!,IF($U617&lt;&gt;0,#REF!,#REF!)),1)*IF($AA617=2025,IF(OR($M617="Услуги",$M617="Работы"),#REF!,IF($U617&lt;&gt;0,#REF!,#REF!)),1)</f>
        <v>#REF!</v>
      </c>
      <c r="AI617" s="96" t="e">
        <f>Y617*IF($AA617=2021,IF(OR($M617="Услуги",$M617="Работы"),#REF!,IF($U617&lt;&gt;0,#REF!,#REF!)),1)*IF($AA617=2022,IF(OR($M617="Услуги",$M617="Работы"),#REF!,IF($U617&lt;&gt;0,#REF!,#REF!)),1)*IF($AA617=2023,IF(OR($M617="Услуги",$M617="Работы"),#REF!,IF($U617&lt;&gt;0,#REF!,#REF!)),1)*IF($AA617=2024,IF(OR($M617="Услуги",$M617="Работы"),#REF!,IF($U617&lt;&gt;0,#REF!,#REF!)),1)*IF($AA617=2025,IF(OR($M617="Услуги",$M617="Работы"),#REF!,IF($U617&lt;&gt;0,#REF!,#REF!)),1)</f>
        <v>#REF!</v>
      </c>
      <c r="AJ617" s="96" t="e">
        <f>Z617*IF($AA617=2021,IF(OR($M617="Услуги",$M617="Работы"),#REF!,IF($U617&lt;&gt;0,#REF!,#REF!)),1)*IF($AA617=2022,IF(OR($M617="Услуги",$M617="Работы"),#REF!,IF($U617&lt;&gt;0,#REF!,#REF!)),1)*IF($AA617=2023,IF(OR($M617="Услуги",$M617="Работы"),#REF!,IF($U617&lt;&gt;0,#REF!,#REF!)),1)*IF($AA617=2024,IF(OR($M617="Услуги",$M617="Работы"),#REF!,IF($U617&lt;&gt;0,#REF!,#REF!)),1)*IF($AA617=2025,IF(OR($M617="Услуги",$M617="Работы"),#REF!,IF($U617&lt;&gt;0,#REF!,#REF!)),1)</f>
        <v>#REF!</v>
      </c>
      <c r="AK617" s="107">
        <v>870000</v>
      </c>
      <c r="AL617" s="57">
        <v>870000</v>
      </c>
      <c r="AM617" s="57" t="s">
        <v>289</v>
      </c>
      <c r="AN617" s="54">
        <v>2</v>
      </c>
    </row>
    <row r="618" spans="1:40" s="56" customFormat="1" ht="14.25" hidden="1" customHeight="1" x14ac:dyDescent="0.25">
      <c r="A618" s="85">
        <v>1</v>
      </c>
      <c r="B618" s="86" t="s">
        <v>86</v>
      </c>
      <c r="C618" s="101" t="s">
        <v>543</v>
      </c>
      <c r="D618" s="87" t="s">
        <v>38</v>
      </c>
      <c r="E618" s="60" t="s">
        <v>610</v>
      </c>
      <c r="F618" s="87"/>
      <c r="G618" s="87" t="e">
        <f>VLOOKUP(D618,#REF!,2,FALSE)</f>
        <v>#REF!</v>
      </c>
      <c r="H618" s="87"/>
      <c r="I618" s="87"/>
      <c r="J618" s="86" t="s">
        <v>97</v>
      </c>
      <c r="K618" s="87" t="str">
        <f t="shared" si="285"/>
        <v>Реализация защиты систем обработки ПДн АО «Север»</v>
      </c>
      <c r="L618" s="99" t="s">
        <v>98</v>
      </c>
      <c r="M618" s="90" t="s">
        <v>532</v>
      </c>
      <c r="N618" s="85" t="s">
        <v>336</v>
      </c>
      <c r="O618" s="85" t="s">
        <v>337</v>
      </c>
      <c r="P618" s="86">
        <v>2</v>
      </c>
      <c r="Q618" s="100">
        <v>82200</v>
      </c>
      <c r="R618" s="97">
        <v>0.2</v>
      </c>
      <c r="S618" s="98">
        <v>164400</v>
      </c>
      <c r="T618" s="95">
        <f t="shared" si="278"/>
        <v>27400</v>
      </c>
      <c r="U618" s="104">
        <v>0</v>
      </c>
      <c r="V618" s="95">
        <f t="shared" si="279"/>
        <v>0</v>
      </c>
      <c r="W618" s="95">
        <f t="shared" si="280"/>
        <v>0</v>
      </c>
      <c r="X618" s="98">
        <v>164400</v>
      </c>
      <c r="Y618" s="95">
        <f t="shared" si="281"/>
        <v>27400</v>
      </c>
      <c r="Z618" s="95">
        <f t="shared" si="282"/>
        <v>137000</v>
      </c>
      <c r="AA618" s="244">
        <f>Приоритеты!$F$16</f>
        <v>2025</v>
      </c>
      <c r="AB618" s="247" t="e">
        <f t="shared" si="286"/>
        <v>#REF!</v>
      </c>
      <c r="AC618" s="96" t="e">
        <f>S618*IF($AA618=2021,IF(OR($M618="Услуги",$M618="Работы"),#REF!,IF($U618&lt;&gt;0,#REF!,#REF!)),1)*IF($AA618=2022,IF(OR($M618="Услуги",$M618="Работы"),#REF!,IF($U618&lt;&gt;0,#REF!,#REF!)),1)*IF($AA618=2023,IF(OR($M618="Услуги",$M618="Работы"),#REF!,IF($U618&lt;&gt;0,#REF!,#REF!)),1)*IF($AA618=2024,IF(OR($M618="Услуги",$M618="Работы"),#REF!,IF($U618&lt;&gt;0,#REF!,#REF!)),1)*IF($AA618=2025,IF(OR($M618="Услуги",$M618="Работы"),#REF!,IF($U618&lt;&gt;0,#REF!,#REF!)),1)</f>
        <v>#REF!</v>
      </c>
      <c r="AD618" s="96" t="e">
        <f>T618*IF($AA618=2021,IF(OR($M618="Услуги",$M618="Работы"),#REF!,IF($U618&lt;&gt;0,#REF!,#REF!)),1)*IF($AA618=2022,IF(OR($M618="Услуги",$M618="Работы"),#REF!,IF($U618&lt;&gt;0,#REF!,#REF!)),1)*IF($AA618=2023,IF(OR($M618="Услуги",$M618="Работы"),#REF!,IF($U618&lt;&gt;0,#REF!,#REF!)),1)*IF($AA618=2024,IF(OR($M618="Услуги",$M618="Работы"),#REF!,IF($U618&lt;&gt;0,#REF!,#REF!)),1)*IF($AA618=2025,IF(OR($M618="Услуги",$M618="Работы"),#REF!,IF($U618&lt;&gt;0,#REF!,#REF!)),1)</f>
        <v>#REF!</v>
      </c>
      <c r="AE618" s="96" t="e">
        <f>U618*IF($AA618=2021,IF(OR($M618="Услуги",$M618="Работы"),#REF!,IF($U618&lt;&gt;0,#REF!,#REF!)),1)*IF($AA618=2022,IF(OR($M618="Услуги",$M618="Работы"),#REF!,IF($U618&lt;&gt;0,#REF!,#REF!)),1)*IF($AA618=2023,IF(OR($M618="Услуги",$M618="Работы"),#REF!,IF($U618&lt;&gt;0,#REF!,#REF!)),1)*IF($AA618=2024,IF(OR($M618="Услуги",$M618="Работы"),#REF!,IF($U618&lt;&gt;0,#REF!,#REF!)),1)*IF($AA618=2025,IF(OR($M618="Услуги",$M618="Работы"),#REF!,IF($U618&lt;&gt;0,#REF!,#REF!)),1)</f>
        <v>#REF!</v>
      </c>
      <c r="AF618" s="96" t="e">
        <f>V618*IF($AA618=2021,IF(OR($M618="Услуги",$M618="Работы"),#REF!,IF($U618&lt;&gt;0,#REF!,#REF!)),1)*IF($AA618=2022,IF(OR($M618="Услуги",$M618="Работы"),#REF!,IF($U618&lt;&gt;0,#REF!,#REF!)),1)*IF($AA618=2023,IF(OR($M618="Услуги",$M618="Работы"),#REF!,IF($U618&lt;&gt;0,#REF!,#REF!)),1)*IF($AA618=2024,IF(OR($M618="Услуги",$M618="Работы"),#REF!,IF($U618&lt;&gt;0,#REF!,#REF!)),1)*IF($AA618=2025,IF(OR($M618="Услуги",$M618="Работы"),#REF!,IF($U618&lt;&gt;0,#REF!,#REF!)),1)</f>
        <v>#REF!</v>
      </c>
      <c r="AG618" s="96" t="e">
        <f>W618*IF($AA618=2021,IF(OR($M618="Услуги",$M618="Работы"),#REF!,IF($U618&lt;&gt;0,#REF!,#REF!)),1)*IF($AA618=2022,IF(OR($M618="Услуги",$M618="Работы"),#REF!,IF($U618&lt;&gt;0,#REF!,#REF!)),1)*IF($AA618=2023,IF(OR($M618="Услуги",$M618="Работы"),#REF!,IF($U618&lt;&gt;0,#REF!,#REF!)),1)*IF($AA618=2024,IF(OR($M618="Услуги",$M618="Работы"),#REF!,IF($U618&lt;&gt;0,#REF!,#REF!)),1)*IF($AA618=2025,IF(OR($M618="Услуги",$M618="Работы"),#REF!,IF($U618&lt;&gt;0,#REF!,#REF!)),1)</f>
        <v>#REF!</v>
      </c>
      <c r="AH618" s="96" t="e">
        <f>X618*IF($AA618=2021,IF(OR($M618="Услуги",$M618="Работы"),#REF!,IF($U618&lt;&gt;0,#REF!,#REF!)),1)*IF($AA618=2022,IF(OR($M618="Услуги",$M618="Работы"),#REF!,IF($U618&lt;&gt;0,#REF!,#REF!)),1)*IF($AA618=2023,IF(OR($M618="Услуги",$M618="Работы"),#REF!,IF($U618&lt;&gt;0,#REF!,#REF!)),1)*IF($AA618=2024,IF(OR($M618="Услуги",$M618="Работы"),#REF!,IF($U618&lt;&gt;0,#REF!,#REF!)),1)*IF($AA618=2025,IF(OR($M618="Услуги",$M618="Работы"),#REF!,IF($U618&lt;&gt;0,#REF!,#REF!)),1)</f>
        <v>#REF!</v>
      </c>
      <c r="AI618" s="96" t="e">
        <f>Y618*IF($AA618=2021,IF(OR($M618="Услуги",$M618="Работы"),#REF!,IF($U618&lt;&gt;0,#REF!,#REF!)),1)*IF($AA618=2022,IF(OR($M618="Услуги",$M618="Работы"),#REF!,IF($U618&lt;&gt;0,#REF!,#REF!)),1)*IF($AA618=2023,IF(OR($M618="Услуги",$M618="Работы"),#REF!,IF($U618&lt;&gt;0,#REF!,#REF!)),1)*IF($AA618=2024,IF(OR($M618="Услуги",$M618="Работы"),#REF!,IF($U618&lt;&gt;0,#REF!,#REF!)),1)*IF($AA618=2025,IF(OR($M618="Услуги",$M618="Работы"),#REF!,IF($U618&lt;&gt;0,#REF!,#REF!)),1)</f>
        <v>#REF!</v>
      </c>
      <c r="AJ618" s="96" t="e">
        <f>Z618*IF($AA618=2021,IF(OR($M618="Услуги",$M618="Работы"),#REF!,IF($U618&lt;&gt;0,#REF!,#REF!)),1)*IF($AA618=2022,IF(OR($M618="Услуги",$M618="Работы"),#REF!,IF($U618&lt;&gt;0,#REF!,#REF!)),1)*IF($AA618=2023,IF(OR($M618="Услуги",$M618="Работы"),#REF!,IF($U618&lt;&gt;0,#REF!,#REF!)),1)*IF($AA618=2024,IF(OR($M618="Услуги",$M618="Работы"),#REF!,IF($U618&lt;&gt;0,#REF!,#REF!)),1)*IF($AA618=2025,IF(OR($M618="Услуги",$M618="Работы"),#REF!,IF($U618&lt;&gt;0,#REF!,#REF!)),1)</f>
        <v>#REF!</v>
      </c>
      <c r="AK618" s="107">
        <v>164400</v>
      </c>
      <c r="AL618" s="57" t="s">
        <v>289</v>
      </c>
      <c r="AM618" s="57">
        <v>164400</v>
      </c>
      <c r="AN618" s="54">
        <v>2</v>
      </c>
    </row>
    <row r="619" spans="1:40" s="56" customFormat="1" ht="14.25" hidden="1" customHeight="1" x14ac:dyDescent="0.25">
      <c r="A619" s="85">
        <v>1</v>
      </c>
      <c r="B619" s="86" t="s">
        <v>86</v>
      </c>
      <c r="C619" s="101" t="s">
        <v>543</v>
      </c>
      <c r="D619" s="87" t="s">
        <v>38</v>
      </c>
      <c r="E619" s="60" t="s">
        <v>610</v>
      </c>
      <c r="F619" s="87"/>
      <c r="G619" s="87" t="e">
        <f>VLOOKUP(D619,#REF!,2,FALSE)</f>
        <v>#REF!</v>
      </c>
      <c r="H619" s="87"/>
      <c r="I619" s="87"/>
      <c r="J619" s="86" t="s">
        <v>97</v>
      </c>
      <c r="K619" s="87" t="str">
        <f t="shared" si="285"/>
        <v>Реализация защиты систем обработки ПДн АО «Север»</v>
      </c>
      <c r="L619" s="99" t="s">
        <v>98</v>
      </c>
      <c r="M619" s="90" t="s">
        <v>532</v>
      </c>
      <c r="N619" s="85" t="s">
        <v>336</v>
      </c>
      <c r="O619" s="85" t="s">
        <v>337</v>
      </c>
      <c r="P619" s="86">
        <v>2</v>
      </c>
      <c r="Q619" s="100">
        <v>82200</v>
      </c>
      <c r="R619" s="97">
        <v>0.2</v>
      </c>
      <c r="S619" s="98">
        <v>164400</v>
      </c>
      <c r="T619" s="95">
        <f t="shared" si="278"/>
        <v>27400</v>
      </c>
      <c r="U619" s="104">
        <v>0</v>
      </c>
      <c r="V619" s="95">
        <f t="shared" si="279"/>
        <v>0</v>
      </c>
      <c r="W619" s="95">
        <f t="shared" si="280"/>
        <v>0</v>
      </c>
      <c r="X619" s="98">
        <v>164400</v>
      </c>
      <c r="Y619" s="95">
        <f t="shared" si="281"/>
        <v>27400</v>
      </c>
      <c r="Z619" s="95">
        <f t="shared" si="282"/>
        <v>137000</v>
      </c>
      <c r="AA619" s="244">
        <f>AA618+1</f>
        <v>2026</v>
      </c>
      <c r="AB619" s="247">
        <f t="shared" si="286"/>
        <v>0</v>
      </c>
      <c r="AC619" s="96">
        <f>S619*IF($AA619=2021,IF(OR($M619="Услуги",$M619="Работы"),#REF!,IF($U619&lt;&gt;0,#REF!,#REF!)),1)*IF($AA619=2022,IF(OR($M619="Услуги",$M619="Работы"),#REF!,IF($U619&lt;&gt;0,#REF!,#REF!)),1)*IF($AA619=2023,IF(OR($M619="Услуги",$M619="Работы"),#REF!,IF($U619&lt;&gt;0,#REF!,#REF!)),1)*IF($AA619=2024,IF(OR($M619="Услуги",$M619="Работы"),#REF!,IF($U619&lt;&gt;0,#REF!,#REF!)),1)*IF($AA619=2025,IF(OR($M619="Услуги",$M619="Работы"),#REF!,IF($U619&lt;&gt;0,#REF!,#REF!)),1)</f>
        <v>164400</v>
      </c>
      <c r="AD619" s="96">
        <f>T619*IF($AA619=2021,IF(OR($M619="Услуги",$M619="Работы"),#REF!,IF($U619&lt;&gt;0,#REF!,#REF!)),1)*IF($AA619=2022,IF(OR($M619="Услуги",$M619="Работы"),#REF!,IF($U619&lt;&gt;0,#REF!,#REF!)),1)*IF($AA619=2023,IF(OR($M619="Услуги",$M619="Работы"),#REF!,IF($U619&lt;&gt;0,#REF!,#REF!)),1)*IF($AA619=2024,IF(OR($M619="Услуги",$M619="Работы"),#REF!,IF($U619&lt;&gt;0,#REF!,#REF!)),1)*IF($AA619=2025,IF(OR($M619="Услуги",$M619="Работы"),#REF!,IF($U619&lt;&gt;0,#REF!,#REF!)),1)</f>
        <v>27400</v>
      </c>
      <c r="AE619" s="96">
        <f>U619*IF($AA619=2021,IF(OR($M619="Услуги",$M619="Работы"),#REF!,IF($U619&lt;&gt;0,#REF!,#REF!)),1)*IF($AA619=2022,IF(OR($M619="Услуги",$M619="Работы"),#REF!,IF($U619&lt;&gt;0,#REF!,#REF!)),1)*IF($AA619=2023,IF(OR($M619="Услуги",$M619="Работы"),#REF!,IF($U619&lt;&gt;0,#REF!,#REF!)),1)*IF($AA619=2024,IF(OR($M619="Услуги",$M619="Работы"),#REF!,IF($U619&lt;&gt;0,#REF!,#REF!)),1)*IF($AA619=2025,IF(OR($M619="Услуги",$M619="Работы"),#REF!,IF($U619&lt;&gt;0,#REF!,#REF!)),1)</f>
        <v>0</v>
      </c>
      <c r="AF619" s="96">
        <f>V619*IF($AA619=2021,IF(OR($M619="Услуги",$M619="Работы"),#REF!,IF($U619&lt;&gt;0,#REF!,#REF!)),1)*IF($AA619=2022,IF(OR($M619="Услуги",$M619="Работы"),#REF!,IF($U619&lt;&gt;0,#REF!,#REF!)),1)*IF($AA619=2023,IF(OR($M619="Услуги",$M619="Работы"),#REF!,IF($U619&lt;&gt;0,#REF!,#REF!)),1)*IF($AA619=2024,IF(OR($M619="Услуги",$M619="Работы"),#REF!,IF($U619&lt;&gt;0,#REF!,#REF!)),1)*IF($AA619=2025,IF(OR($M619="Услуги",$M619="Работы"),#REF!,IF($U619&lt;&gt;0,#REF!,#REF!)),1)</f>
        <v>0</v>
      </c>
      <c r="AG619" s="96">
        <f>W619*IF($AA619=2021,IF(OR($M619="Услуги",$M619="Работы"),#REF!,IF($U619&lt;&gt;0,#REF!,#REF!)),1)*IF($AA619=2022,IF(OR($M619="Услуги",$M619="Работы"),#REF!,IF($U619&lt;&gt;0,#REF!,#REF!)),1)*IF($AA619=2023,IF(OR($M619="Услуги",$M619="Работы"),#REF!,IF($U619&lt;&gt;0,#REF!,#REF!)),1)*IF($AA619=2024,IF(OR($M619="Услуги",$M619="Работы"),#REF!,IF($U619&lt;&gt;0,#REF!,#REF!)),1)*IF($AA619=2025,IF(OR($M619="Услуги",$M619="Работы"),#REF!,IF($U619&lt;&gt;0,#REF!,#REF!)),1)</f>
        <v>0</v>
      </c>
      <c r="AH619" s="96">
        <f>X619*IF($AA619=2021,IF(OR($M619="Услуги",$M619="Работы"),#REF!,IF($U619&lt;&gt;0,#REF!,#REF!)),1)*IF($AA619=2022,IF(OR($M619="Услуги",$M619="Работы"),#REF!,IF($U619&lt;&gt;0,#REF!,#REF!)),1)*IF($AA619=2023,IF(OR($M619="Услуги",$M619="Работы"),#REF!,IF($U619&lt;&gt;0,#REF!,#REF!)),1)*IF($AA619=2024,IF(OR($M619="Услуги",$M619="Работы"),#REF!,IF($U619&lt;&gt;0,#REF!,#REF!)),1)*IF($AA619=2025,IF(OR($M619="Услуги",$M619="Работы"),#REF!,IF($U619&lt;&gt;0,#REF!,#REF!)),1)</f>
        <v>164400</v>
      </c>
      <c r="AI619" s="96">
        <f>Y619*IF($AA619=2021,IF(OR($M619="Услуги",$M619="Работы"),#REF!,IF($U619&lt;&gt;0,#REF!,#REF!)),1)*IF($AA619=2022,IF(OR($M619="Услуги",$M619="Работы"),#REF!,IF($U619&lt;&gt;0,#REF!,#REF!)),1)*IF($AA619=2023,IF(OR($M619="Услуги",$M619="Работы"),#REF!,IF($U619&lt;&gt;0,#REF!,#REF!)),1)*IF($AA619=2024,IF(OR($M619="Услуги",$M619="Работы"),#REF!,IF($U619&lt;&gt;0,#REF!,#REF!)),1)*IF($AA619=2025,IF(OR($M619="Услуги",$M619="Работы"),#REF!,IF($U619&lt;&gt;0,#REF!,#REF!)),1)</f>
        <v>27400</v>
      </c>
      <c r="AJ619" s="96">
        <f>Z619*IF($AA619=2021,IF(OR($M619="Услуги",$M619="Работы"),#REF!,IF($U619&lt;&gt;0,#REF!,#REF!)),1)*IF($AA619=2022,IF(OR($M619="Услуги",$M619="Работы"),#REF!,IF($U619&lt;&gt;0,#REF!,#REF!)),1)*IF($AA619=2023,IF(OR($M619="Услуги",$M619="Работы"),#REF!,IF($U619&lt;&gt;0,#REF!,#REF!)),1)*IF($AA619=2024,IF(OR($M619="Услуги",$M619="Работы"),#REF!,IF($U619&lt;&gt;0,#REF!,#REF!)),1)*IF($AA619=2025,IF(OR($M619="Услуги",$M619="Работы"),#REF!,IF($U619&lt;&gt;0,#REF!,#REF!)),1)</f>
        <v>137000</v>
      </c>
      <c r="AK619" s="107">
        <v>164400</v>
      </c>
      <c r="AL619" s="57" t="s">
        <v>289</v>
      </c>
      <c r="AM619" s="57">
        <v>164400</v>
      </c>
      <c r="AN619" s="54">
        <v>2</v>
      </c>
    </row>
    <row r="620" spans="1:40" s="56" customFormat="1" ht="14.25" hidden="1" customHeight="1" x14ac:dyDescent="0.25">
      <c r="A620" s="85">
        <v>1</v>
      </c>
      <c r="B620" s="86" t="s">
        <v>86</v>
      </c>
      <c r="C620" s="101" t="s">
        <v>543</v>
      </c>
      <c r="D620" s="87" t="s">
        <v>38</v>
      </c>
      <c r="E620" s="60" t="s">
        <v>610</v>
      </c>
      <c r="F620" s="87"/>
      <c r="G620" s="87" t="e">
        <f>VLOOKUP(D620,#REF!,2,FALSE)</f>
        <v>#REF!</v>
      </c>
      <c r="H620" s="87"/>
      <c r="I620" s="87"/>
      <c r="J620" s="86" t="s">
        <v>97</v>
      </c>
      <c r="K620" s="87" t="str">
        <f t="shared" si="285"/>
        <v>Реализация защиты систем обработки ПДн АО «Север»</v>
      </c>
      <c r="L620" s="99" t="s">
        <v>98</v>
      </c>
      <c r="M620" s="90" t="s">
        <v>532</v>
      </c>
      <c r="N620" s="85" t="s">
        <v>336</v>
      </c>
      <c r="O620" s="85" t="s">
        <v>337</v>
      </c>
      <c r="P620" s="86">
        <v>2</v>
      </c>
      <c r="Q620" s="100">
        <v>82200</v>
      </c>
      <c r="R620" s="97">
        <v>0.2</v>
      </c>
      <c r="S620" s="98">
        <v>164400</v>
      </c>
      <c r="T620" s="95">
        <f t="shared" si="278"/>
        <v>27400</v>
      </c>
      <c r="U620" s="104">
        <v>0</v>
      </c>
      <c r="V620" s="95">
        <f t="shared" si="279"/>
        <v>0</v>
      </c>
      <c r="W620" s="95">
        <f t="shared" si="280"/>
        <v>0</v>
      </c>
      <c r="X620" s="98">
        <v>164400</v>
      </c>
      <c r="Y620" s="95">
        <f t="shared" si="281"/>
        <v>27400</v>
      </c>
      <c r="Z620" s="95">
        <f t="shared" si="282"/>
        <v>137000</v>
      </c>
      <c r="AA620" s="244">
        <f>AA619+1</f>
        <v>2027</v>
      </c>
      <c r="AB620" s="247">
        <f t="shared" si="286"/>
        <v>0</v>
      </c>
      <c r="AC620" s="96">
        <f>S620*IF($AA620=2021,IF(OR($M620="Услуги",$M620="Работы"),#REF!,IF($U620&lt;&gt;0,#REF!,#REF!)),1)*IF($AA620=2022,IF(OR($M620="Услуги",$M620="Работы"),#REF!,IF($U620&lt;&gt;0,#REF!,#REF!)),1)*IF($AA620=2023,IF(OR($M620="Услуги",$M620="Работы"),#REF!,IF($U620&lt;&gt;0,#REF!,#REF!)),1)*IF($AA620=2024,IF(OR($M620="Услуги",$M620="Работы"),#REF!,IF($U620&lt;&gt;0,#REF!,#REF!)),1)*IF($AA620=2025,IF(OR($M620="Услуги",$M620="Работы"),#REF!,IF($U620&lt;&gt;0,#REF!,#REF!)),1)</f>
        <v>164400</v>
      </c>
      <c r="AD620" s="96">
        <f>T620*IF($AA620=2021,IF(OR($M620="Услуги",$M620="Работы"),#REF!,IF($U620&lt;&gt;0,#REF!,#REF!)),1)*IF($AA620=2022,IF(OR($M620="Услуги",$M620="Работы"),#REF!,IF($U620&lt;&gt;0,#REF!,#REF!)),1)*IF($AA620=2023,IF(OR($M620="Услуги",$M620="Работы"),#REF!,IF($U620&lt;&gt;0,#REF!,#REF!)),1)*IF($AA620=2024,IF(OR($M620="Услуги",$M620="Работы"),#REF!,IF($U620&lt;&gt;0,#REF!,#REF!)),1)*IF($AA620=2025,IF(OR($M620="Услуги",$M620="Работы"),#REF!,IF($U620&lt;&gt;0,#REF!,#REF!)),1)</f>
        <v>27400</v>
      </c>
      <c r="AE620" s="96">
        <f>U620*IF($AA620=2021,IF(OR($M620="Услуги",$M620="Работы"),#REF!,IF($U620&lt;&gt;0,#REF!,#REF!)),1)*IF($AA620=2022,IF(OR($M620="Услуги",$M620="Работы"),#REF!,IF($U620&lt;&gt;0,#REF!,#REF!)),1)*IF($AA620=2023,IF(OR($M620="Услуги",$M620="Работы"),#REF!,IF($U620&lt;&gt;0,#REF!,#REF!)),1)*IF($AA620=2024,IF(OR($M620="Услуги",$M620="Работы"),#REF!,IF($U620&lt;&gt;0,#REF!,#REF!)),1)*IF($AA620=2025,IF(OR($M620="Услуги",$M620="Работы"),#REF!,IF($U620&lt;&gt;0,#REF!,#REF!)),1)</f>
        <v>0</v>
      </c>
      <c r="AF620" s="96">
        <f>V620*IF($AA620=2021,IF(OR($M620="Услуги",$M620="Работы"),#REF!,IF($U620&lt;&gt;0,#REF!,#REF!)),1)*IF($AA620=2022,IF(OR($M620="Услуги",$M620="Работы"),#REF!,IF($U620&lt;&gt;0,#REF!,#REF!)),1)*IF($AA620=2023,IF(OR($M620="Услуги",$M620="Работы"),#REF!,IF($U620&lt;&gt;0,#REF!,#REF!)),1)*IF($AA620=2024,IF(OR($M620="Услуги",$M620="Работы"),#REF!,IF($U620&lt;&gt;0,#REF!,#REF!)),1)*IF($AA620=2025,IF(OR($M620="Услуги",$M620="Работы"),#REF!,IF($U620&lt;&gt;0,#REF!,#REF!)),1)</f>
        <v>0</v>
      </c>
      <c r="AG620" s="96">
        <f>W620*IF($AA620=2021,IF(OR($M620="Услуги",$M620="Работы"),#REF!,IF($U620&lt;&gt;0,#REF!,#REF!)),1)*IF($AA620=2022,IF(OR($M620="Услуги",$M620="Работы"),#REF!,IF($U620&lt;&gt;0,#REF!,#REF!)),1)*IF($AA620=2023,IF(OR($M620="Услуги",$M620="Работы"),#REF!,IF($U620&lt;&gt;0,#REF!,#REF!)),1)*IF($AA620=2024,IF(OR($M620="Услуги",$M620="Работы"),#REF!,IF($U620&lt;&gt;0,#REF!,#REF!)),1)*IF($AA620=2025,IF(OR($M620="Услуги",$M620="Работы"),#REF!,IF($U620&lt;&gt;0,#REF!,#REF!)),1)</f>
        <v>0</v>
      </c>
      <c r="AH620" s="96">
        <f>X620*IF($AA620=2021,IF(OR($M620="Услуги",$M620="Работы"),#REF!,IF($U620&lt;&gt;0,#REF!,#REF!)),1)*IF($AA620=2022,IF(OR($M620="Услуги",$M620="Работы"),#REF!,IF($U620&lt;&gt;0,#REF!,#REF!)),1)*IF($AA620=2023,IF(OR($M620="Услуги",$M620="Работы"),#REF!,IF($U620&lt;&gt;0,#REF!,#REF!)),1)*IF($AA620=2024,IF(OR($M620="Услуги",$M620="Работы"),#REF!,IF($U620&lt;&gt;0,#REF!,#REF!)),1)*IF($AA620=2025,IF(OR($M620="Услуги",$M620="Работы"),#REF!,IF($U620&lt;&gt;0,#REF!,#REF!)),1)</f>
        <v>164400</v>
      </c>
      <c r="AI620" s="96">
        <f>Y620*IF($AA620=2021,IF(OR($M620="Услуги",$M620="Работы"),#REF!,IF($U620&lt;&gt;0,#REF!,#REF!)),1)*IF($AA620=2022,IF(OR($M620="Услуги",$M620="Работы"),#REF!,IF($U620&lt;&gt;0,#REF!,#REF!)),1)*IF($AA620=2023,IF(OR($M620="Услуги",$M620="Работы"),#REF!,IF($U620&lt;&gt;0,#REF!,#REF!)),1)*IF($AA620=2024,IF(OR($M620="Услуги",$M620="Работы"),#REF!,IF($U620&lt;&gt;0,#REF!,#REF!)),1)*IF($AA620=2025,IF(OR($M620="Услуги",$M620="Работы"),#REF!,IF($U620&lt;&gt;0,#REF!,#REF!)),1)</f>
        <v>27400</v>
      </c>
      <c r="AJ620" s="96">
        <f>Z620*IF($AA620=2021,IF(OR($M620="Услуги",$M620="Работы"),#REF!,IF($U620&lt;&gt;0,#REF!,#REF!)),1)*IF($AA620=2022,IF(OR($M620="Услуги",$M620="Работы"),#REF!,IF($U620&lt;&gt;0,#REF!,#REF!)),1)*IF($AA620=2023,IF(OR($M620="Услуги",$M620="Работы"),#REF!,IF($U620&lt;&gt;0,#REF!,#REF!)),1)*IF($AA620=2024,IF(OR($M620="Услуги",$M620="Работы"),#REF!,IF($U620&lt;&gt;0,#REF!,#REF!)),1)*IF($AA620=2025,IF(OR($M620="Услуги",$M620="Работы"),#REF!,IF($U620&lt;&gt;0,#REF!,#REF!)),1)</f>
        <v>137000</v>
      </c>
      <c r="AK620" s="107">
        <v>164400</v>
      </c>
      <c r="AL620" s="57" t="s">
        <v>289</v>
      </c>
      <c r="AM620" s="57">
        <v>164400</v>
      </c>
      <c r="AN620" s="54">
        <v>2</v>
      </c>
    </row>
    <row r="621" spans="1:40" s="56" customFormat="1" ht="14.25" hidden="1" customHeight="1" x14ac:dyDescent="0.25">
      <c r="A621" s="85">
        <v>1</v>
      </c>
      <c r="B621" s="86" t="s">
        <v>86</v>
      </c>
      <c r="C621" s="101" t="s">
        <v>543</v>
      </c>
      <c r="D621" s="87" t="s">
        <v>38</v>
      </c>
      <c r="E621" s="85" t="s">
        <v>529</v>
      </c>
      <c r="F621" s="87"/>
      <c r="G621" s="87" t="e">
        <f>VLOOKUP(D621,#REF!,2,FALSE)</f>
        <v>#REF!</v>
      </c>
      <c r="H621" s="87"/>
      <c r="I621" s="87"/>
      <c r="J621" s="86" t="s">
        <v>97</v>
      </c>
      <c r="K621" s="87" t="str">
        <f t="shared" si="285"/>
        <v>Реализация защиты систем обработки ПДн АО «Север»</v>
      </c>
      <c r="L621" s="99" t="s">
        <v>98</v>
      </c>
      <c r="M621" s="90" t="s">
        <v>532</v>
      </c>
      <c r="N621" s="85" t="s">
        <v>336</v>
      </c>
      <c r="O621" s="85" t="s">
        <v>337</v>
      </c>
      <c r="P621" s="86">
        <v>2</v>
      </c>
      <c r="Q621" s="100">
        <v>82200</v>
      </c>
      <c r="R621" s="97">
        <v>0.2</v>
      </c>
      <c r="S621" s="98">
        <v>164400</v>
      </c>
      <c r="T621" s="95">
        <f t="shared" si="278"/>
        <v>27400</v>
      </c>
      <c r="U621" s="104">
        <v>0</v>
      </c>
      <c r="V621" s="95">
        <f t="shared" si="279"/>
        <v>0</v>
      </c>
      <c r="W621" s="95">
        <f t="shared" si="280"/>
        <v>0</v>
      </c>
      <c r="X621" s="98">
        <v>164400</v>
      </c>
      <c r="Y621" s="95">
        <f t="shared" si="281"/>
        <v>27400</v>
      </c>
      <c r="Z621" s="95">
        <f t="shared" si="282"/>
        <v>137000</v>
      </c>
      <c r="AA621" s="244">
        <f>AA620+1</f>
        <v>2028</v>
      </c>
      <c r="AB621" s="247">
        <f t="shared" si="286"/>
        <v>0</v>
      </c>
      <c r="AC621" s="96">
        <f>S621*IF($AA621=2021,IF(OR($M621="Услуги",$M621="Работы"),#REF!,IF($U621&lt;&gt;0,#REF!,#REF!)),1)*IF($AA621=2022,IF(OR($M621="Услуги",$M621="Работы"),#REF!,IF($U621&lt;&gt;0,#REF!,#REF!)),1)*IF($AA621=2023,IF(OR($M621="Услуги",$M621="Работы"),#REF!,IF($U621&lt;&gt;0,#REF!,#REF!)),1)*IF($AA621=2024,IF(OR($M621="Услуги",$M621="Работы"),#REF!,IF($U621&lt;&gt;0,#REF!,#REF!)),1)*IF($AA621=2025,IF(OR($M621="Услуги",$M621="Работы"),#REF!,IF($U621&lt;&gt;0,#REF!,#REF!)),1)</f>
        <v>164400</v>
      </c>
      <c r="AD621" s="96">
        <f>T621*IF($AA621=2021,IF(OR($M621="Услуги",$M621="Работы"),#REF!,IF($U621&lt;&gt;0,#REF!,#REF!)),1)*IF($AA621=2022,IF(OR($M621="Услуги",$M621="Работы"),#REF!,IF($U621&lt;&gt;0,#REF!,#REF!)),1)*IF($AA621=2023,IF(OR($M621="Услуги",$M621="Работы"),#REF!,IF($U621&lt;&gt;0,#REF!,#REF!)),1)*IF($AA621=2024,IF(OR($M621="Услуги",$M621="Работы"),#REF!,IF($U621&lt;&gt;0,#REF!,#REF!)),1)*IF($AA621=2025,IF(OR($M621="Услуги",$M621="Работы"),#REF!,IF($U621&lt;&gt;0,#REF!,#REF!)),1)</f>
        <v>27400</v>
      </c>
      <c r="AE621" s="96">
        <f>U621*IF($AA621=2021,IF(OR($M621="Услуги",$M621="Работы"),#REF!,IF($U621&lt;&gt;0,#REF!,#REF!)),1)*IF($AA621=2022,IF(OR($M621="Услуги",$M621="Работы"),#REF!,IF($U621&lt;&gt;0,#REF!,#REF!)),1)*IF($AA621=2023,IF(OR($M621="Услуги",$M621="Работы"),#REF!,IF($U621&lt;&gt;0,#REF!,#REF!)),1)*IF($AA621=2024,IF(OR($M621="Услуги",$M621="Работы"),#REF!,IF($U621&lt;&gt;0,#REF!,#REF!)),1)*IF($AA621=2025,IF(OR($M621="Услуги",$M621="Работы"),#REF!,IF($U621&lt;&gt;0,#REF!,#REF!)),1)</f>
        <v>0</v>
      </c>
      <c r="AF621" s="96">
        <f>V621*IF($AA621=2021,IF(OR($M621="Услуги",$M621="Работы"),#REF!,IF($U621&lt;&gt;0,#REF!,#REF!)),1)*IF($AA621=2022,IF(OR($M621="Услуги",$M621="Работы"),#REF!,IF($U621&lt;&gt;0,#REF!,#REF!)),1)*IF($AA621=2023,IF(OR($M621="Услуги",$M621="Работы"),#REF!,IF($U621&lt;&gt;0,#REF!,#REF!)),1)*IF($AA621=2024,IF(OR($M621="Услуги",$M621="Работы"),#REF!,IF($U621&lt;&gt;0,#REF!,#REF!)),1)*IF($AA621=2025,IF(OR($M621="Услуги",$M621="Работы"),#REF!,IF($U621&lt;&gt;0,#REF!,#REF!)),1)</f>
        <v>0</v>
      </c>
      <c r="AG621" s="96">
        <f>W621*IF($AA621=2021,IF(OR($M621="Услуги",$M621="Работы"),#REF!,IF($U621&lt;&gt;0,#REF!,#REF!)),1)*IF($AA621=2022,IF(OR($M621="Услуги",$M621="Работы"),#REF!,IF($U621&lt;&gt;0,#REF!,#REF!)),1)*IF($AA621=2023,IF(OR($M621="Услуги",$M621="Работы"),#REF!,IF($U621&lt;&gt;0,#REF!,#REF!)),1)*IF($AA621=2024,IF(OR($M621="Услуги",$M621="Работы"),#REF!,IF($U621&lt;&gt;0,#REF!,#REF!)),1)*IF($AA621=2025,IF(OR($M621="Услуги",$M621="Работы"),#REF!,IF($U621&lt;&gt;0,#REF!,#REF!)),1)</f>
        <v>0</v>
      </c>
      <c r="AH621" s="96">
        <f>X621*IF($AA621=2021,IF(OR($M621="Услуги",$M621="Работы"),#REF!,IF($U621&lt;&gt;0,#REF!,#REF!)),1)*IF($AA621=2022,IF(OR($M621="Услуги",$M621="Работы"),#REF!,IF($U621&lt;&gt;0,#REF!,#REF!)),1)*IF($AA621=2023,IF(OR($M621="Услуги",$M621="Работы"),#REF!,IF($U621&lt;&gt;0,#REF!,#REF!)),1)*IF($AA621=2024,IF(OR($M621="Услуги",$M621="Работы"),#REF!,IF($U621&lt;&gt;0,#REF!,#REF!)),1)*IF($AA621=2025,IF(OR($M621="Услуги",$M621="Работы"),#REF!,IF($U621&lt;&gt;0,#REF!,#REF!)),1)</f>
        <v>164400</v>
      </c>
      <c r="AI621" s="96">
        <f>Y621*IF($AA621=2021,IF(OR($M621="Услуги",$M621="Работы"),#REF!,IF($U621&lt;&gt;0,#REF!,#REF!)),1)*IF($AA621=2022,IF(OR($M621="Услуги",$M621="Работы"),#REF!,IF($U621&lt;&gt;0,#REF!,#REF!)),1)*IF($AA621=2023,IF(OR($M621="Услуги",$M621="Работы"),#REF!,IF($U621&lt;&gt;0,#REF!,#REF!)),1)*IF($AA621=2024,IF(OR($M621="Услуги",$M621="Работы"),#REF!,IF($U621&lt;&gt;0,#REF!,#REF!)),1)*IF($AA621=2025,IF(OR($M621="Услуги",$M621="Работы"),#REF!,IF($U621&lt;&gt;0,#REF!,#REF!)),1)</f>
        <v>27400</v>
      </c>
      <c r="AJ621" s="96">
        <f>Z621*IF($AA621=2021,IF(OR($M621="Услуги",$M621="Работы"),#REF!,IF($U621&lt;&gt;0,#REF!,#REF!)),1)*IF($AA621=2022,IF(OR($M621="Услуги",$M621="Работы"),#REF!,IF($U621&lt;&gt;0,#REF!,#REF!)),1)*IF($AA621=2023,IF(OR($M621="Услуги",$M621="Работы"),#REF!,IF($U621&lt;&gt;0,#REF!,#REF!)),1)*IF($AA621=2024,IF(OR($M621="Услуги",$M621="Работы"),#REF!,IF($U621&lt;&gt;0,#REF!,#REF!)),1)*IF($AA621=2025,IF(OR($M621="Услуги",$M621="Работы"),#REF!,IF($U621&lt;&gt;0,#REF!,#REF!)),1)</f>
        <v>137000</v>
      </c>
      <c r="AK621" s="107">
        <v>164400</v>
      </c>
      <c r="AL621" s="57" t="s">
        <v>289</v>
      </c>
      <c r="AM621" s="57">
        <v>164400</v>
      </c>
      <c r="AN621" s="54">
        <v>2</v>
      </c>
    </row>
    <row r="622" spans="1:40" s="56" customFormat="1" ht="14.25" hidden="1" customHeight="1" x14ac:dyDescent="0.25">
      <c r="A622" s="85">
        <v>1</v>
      </c>
      <c r="B622" s="86" t="s">
        <v>86</v>
      </c>
      <c r="C622" s="101" t="s">
        <v>543</v>
      </c>
      <c r="D622" s="87" t="s">
        <v>38</v>
      </c>
      <c r="E622" s="85" t="s">
        <v>529</v>
      </c>
      <c r="F622" s="87"/>
      <c r="G622" s="87" t="e">
        <f>VLOOKUP(D622,#REF!,2,FALSE)</f>
        <v>#REF!</v>
      </c>
      <c r="H622" s="87"/>
      <c r="I622" s="87"/>
      <c r="J622" s="86" t="s">
        <v>97</v>
      </c>
      <c r="K622" s="87" t="str">
        <f t="shared" si="285"/>
        <v>Реализация защиты систем обработки ПДн АО «Север»</v>
      </c>
      <c r="L622" s="99" t="s">
        <v>98</v>
      </c>
      <c r="M622" s="90" t="s">
        <v>532</v>
      </c>
      <c r="N622" s="85" t="s">
        <v>336</v>
      </c>
      <c r="O622" s="85" t="s">
        <v>337</v>
      </c>
      <c r="P622" s="86">
        <v>2</v>
      </c>
      <c r="Q622" s="100">
        <v>82200</v>
      </c>
      <c r="R622" s="97">
        <v>0.2</v>
      </c>
      <c r="S622" s="98">
        <v>164400</v>
      </c>
      <c r="T622" s="95">
        <f t="shared" si="278"/>
        <v>27400</v>
      </c>
      <c r="U622" s="104">
        <v>0</v>
      </c>
      <c r="V622" s="95">
        <f t="shared" si="279"/>
        <v>0</v>
      </c>
      <c r="W622" s="95">
        <f t="shared" si="280"/>
        <v>0</v>
      </c>
      <c r="X622" s="98">
        <v>164400</v>
      </c>
      <c r="Y622" s="95">
        <f t="shared" si="281"/>
        <v>27400</v>
      </c>
      <c r="Z622" s="95">
        <f t="shared" si="282"/>
        <v>137000</v>
      </c>
      <c r="AA622" s="244">
        <f>AA621+1</f>
        <v>2029</v>
      </c>
      <c r="AB622" s="247">
        <f t="shared" si="286"/>
        <v>0</v>
      </c>
      <c r="AC622" s="96">
        <f>S622*IF($AA622=2021,IF(OR($M622="Услуги",$M622="Работы"),#REF!,IF($U622&lt;&gt;0,#REF!,#REF!)),1)*IF($AA622=2022,IF(OR($M622="Услуги",$M622="Работы"),#REF!,IF($U622&lt;&gt;0,#REF!,#REF!)),1)*IF($AA622=2023,IF(OR($M622="Услуги",$M622="Работы"),#REF!,IF($U622&lt;&gt;0,#REF!,#REF!)),1)*IF($AA622=2024,IF(OR($M622="Услуги",$M622="Работы"),#REF!,IF($U622&lt;&gt;0,#REF!,#REF!)),1)*IF($AA622=2025,IF(OR($M622="Услуги",$M622="Работы"),#REF!,IF($U622&lt;&gt;0,#REF!,#REF!)),1)</f>
        <v>164400</v>
      </c>
      <c r="AD622" s="96">
        <f>T622*IF($AA622=2021,IF(OR($M622="Услуги",$M622="Работы"),#REF!,IF($U622&lt;&gt;0,#REF!,#REF!)),1)*IF($AA622=2022,IF(OR($M622="Услуги",$M622="Работы"),#REF!,IF($U622&lt;&gt;0,#REF!,#REF!)),1)*IF($AA622=2023,IF(OR($M622="Услуги",$M622="Работы"),#REF!,IF($U622&lt;&gt;0,#REF!,#REF!)),1)*IF($AA622=2024,IF(OR($M622="Услуги",$M622="Работы"),#REF!,IF($U622&lt;&gt;0,#REF!,#REF!)),1)*IF($AA622=2025,IF(OR($M622="Услуги",$M622="Работы"),#REF!,IF($U622&lt;&gt;0,#REF!,#REF!)),1)</f>
        <v>27400</v>
      </c>
      <c r="AE622" s="96">
        <f>U622*IF($AA622=2021,IF(OR($M622="Услуги",$M622="Работы"),#REF!,IF($U622&lt;&gt;0,#REF!,#REF!)),1)*IF($AA622=2022,IF(OR($M622="Услуги",$M622="Работы"),#REF!,IF($U622&lt;&gt;0,#REF!,#REF!)),1)*IF($AA622=2023,IF(OR($M622="Услуги",$M622="Работы"),#REF!,IF($U622&lt;&gt;0,#REF!,#REF!)),1)*IF($AA622=2024,IF(OR($M622="Услуги",$M622="Работы"),#REF!,IF($U622&lt;&gt;0,#REF!,#REF!)),1)*IF($AA622=2025,IF(OR($M622="Услуги",$M622="Работы"),#REF!,IF($U622&lt;&gt;0,#REF!,#REF!)),1)</f>
        <v>0</v>
      </c>
      <c r="AF622" s="96">
        <f>V622*IF($AA622=2021,IF(OR($M622="Услуги",$M622="Работы"),#REF!,IF($U622&lt;&gt;0,#REF!,#REF!)),1)*IF($AA622=2022,IF(OR($M622="Услуги",$M622="Работы"),#REF!,IF($U622&lt;&gt;0,#REF!,#REF!)),1)*IF($AA622=2023,IF(OR($M622="Услуги",$M622="Работы"),#REF!,IF($U622&lt;&gt;0,#REF!,#REF!)),1)*IF($AA622=2024,IF(OR($M622="Услуги",$M622="Работы"),#REF!,IF($U622&lt;&gt;0,#REF!,#REF!)),1)*IF($AA622=2025,IF(OR($M622="Услуги",$M622="Работы"),#REF!,IF($U622&lt;&gt;0,#REF!,#REF!)),1)</f>
        <v>0</v>
      </c>
      <c r="AG622" s="96">
        <f>W622*IF($AA622=2021,IF(OR($M622="Услуги",$M622="Работы"),#REF!,IF($U622&lt;&gt;0,#REF!,#REF!)),1)*IF($AA622=2022,IF(OR($M622="Услуги",$M622="Работы"),#REF!,IF($U622&lt;&gt;0,#REF!,#REF!)),1)*IF($AA622=2023,IF(OR($M622="Услуги",$M622="Работы"),#REF!,IF($U622&lt;&gt;0,#REF!,#REF!)),1)*IF($AA622=2024,IF(OR($M622="Услуги",$M622="Работы"),#REF!,IF($U622&lt;&gt;0,#REF!,#REF!)),1)*IF($AA622=2025,IF(OR($M622="Услуги",$M622="Работы"),#REF!,IF($U622&lt;&gt;0,#REF!,#REF!)),1)</f>
        <v>0</v>
      </c>
      <c r="AH622" s="96">
        <f>X622*IF($AA622=2021,IF(OR($M622="Услуги",$M622="Работы"),#REF!,IF($U622&lt;&gt;0,#REF!,#REF!)),1)*IF($AA622=2022,IF(OR($M622="Услуги",$M622="Работы"),#REF!,IF($U622&lt;&gt;0,#REF!,#REF!)),1)*IF($AA622=2023,IF(OR($M622="Услуги",$M622="Работы"),#REF!,IF($U622&lt;&gt;0,#REF!,#REF!)),1)*IF($AA622=2024,IF(OR($M622="Услуги",$M622="Работы"),#REF!,IF($U622&lt;&gt;0,#REF!,#REF!)),1)*IF($AA622=2025,IF(OR($M622="Услуги",$M622="Работы"),#REF!,IF($U622&lt;&gt;0,#REF!,#REF!)),1)</f>
        <v>164400</v>
      </c>
      <c r="AI622" s="96">
        <f>Y622*IF($AA622=2021,IF(OR($M622="Услуги",$M622="Работы"),#REF!,IF($U622&lt;&gt;0,#REF!,#REF!)),1)*IF($AA622=2022,IF(OR($M622="Услуги",$M622="Работы"),#REF!,IF($U622&lt;&gt;0,#REF!,#REF!)),1)*IF($AA622=2023,IF(OR($M622="Услуги",$M622="Работы"),#REF!,IF($U622&lt;&gt;0,#REF!,#REF!)),1)*IF($AA622=2024,IF(OR($M622="Услуги",$M622="Работы"),#REF!,IF($U622&lt;&gt;0,#REF!,#REF!)),1)*IF($AA622=2025,IF(OR($M622="Услуги",$M622="Работы"),#REF!,IF($U622&lt;&gt;0,#REF!,#REF!)),1)</f>
        <v>27400</v>
      </c>
      <c r="AJ622" s="96">
        <f>Z622*IF($AA622=2021,IF(OR($M622="Услуги",$M622="Работы"),#REF!,IF($U622&lt;&gt;0,#REF!,#REF!)),1)*IF($AA622=2022,IF(OR($M622="Услуги",$M622="Работы"),#REF!,IF($U622&lt;&gt;0,#REF!,#REF!)),1)*IF($AA622=2023,IF(OR($M622="Услуги",$M622="Работы"),#REF!,IF($U622&lt;&gt;0,#REF!,#REF!)),1)*IF($AA622=2024,IF(OR($M622="Услуги",$M622="Работы"),#REF!,IF($U622&lt;&gt;0,#REF!,#REF!)),1)*IF($AA622=2025,IF(OR($M622="Услуги",$M622="Работы"),#REF!,IF($U622&lt;&gt;0,#REF!,#REF!)),1)</f>
        <v>137000</v>
      </c>
      <c r="AK622" s="107">
        <v>164400</v>
      </c>
      <c r="AL622" s="57" t="s">
        <v>289</v>
      </c>
      <c r="AM622" s="57">
        <v>164400</v>
      </c>
      <c r="AN622" s="54">
        <v>2</v>
      </c>
    </row>
    <row r="623" spans="1:40" s="56" customFormat="1" ht="14.25" hidden="1" customHeight="1" x14ac:dyDescent="0.25">
      <c r="A623" s="85">
        <v>1</v>
      </c>
      <c r="B623" s="86" t="s">
        <v>86</v>
      </c>
      <c r="C623" s="101" t="s">
        <v>543</v>
      </c>
      <c r="D623" s="87" t="s">
        <v>38</v>
      </c>
      <c r="E623" s="60" t="s">
        <v>610</v>
      </c>
      <c r="F623" s="87"/>
      <c r="G623" s="87" t="e">
        <f>VLOOKUP(D623,#REF!,2,FALSE)</f>
        <v>#REF!</v>
      </c>
      <c r="H623" s="87"/>
      <c r="I623" s="87"/>
      <c r="J623" s="86" t="s">
        <v>305</v>
      </c>
      <c r="K623" s="87" t="str">
        <f t="shared" si="285"/>
        <v>Реализация защиты систем обработки ПДн АО «Север»</v>
      </c>
      <c r="L623" s="99" t="s">
        <v>98</v>
      </c>
      <c r="M623" s="90" t="s">
        <v>528</v>
      </c>
      <c r="N623" s="85" t="s">
        <v>306</v>
      </c>
      <c r="O623" s="85" t="s">
        <v>307</v>
      </c>
      <c r="P623" s="86">
        <v>2</v>
      </c>
      <c r="Q623" s="100">
        <v>652336.875</v>
      </c>
      <c r="R623" s="97">
        <v>0.2</v>
      </c>
      <c r="S623" s="98">
        <v>1304673.75</v>
      </c>
      <c r="T623" s="95">
        <f t="shared" si="278"/>
        <v>217445.625</v>
      </c>
      <c r="U623" s="98">
        <v>1304673.75</v>
      </c>
      <c r="V623" s="95">
        <f t="shared" si="279"/>
        <v>217445.625</v>
      </c>
      <c r="W623" s="95">
        <f t="shared" si="280"/>
        <v>1087228.125</v>
      </c>
      <c r="X623" s="104"/>
      <c r="Y623" s="95">
        <f t="shared" si="281"/>
        <v>0</v>
      </c>
      <c r="Z623" s="95">
        <f t="shared" si="282"/>
        <v>0</v>
      </c>
      <c r="AA623" s="244">
        <v>2023</v>
      </c>
      <c r="AB623" s="247" t="e">
        <f t="shared" si="286"/>
        <v>#REF!</v>
      </c>
      <c r="AC623" s="96" t="e">
        <f>S623*IF($AA623=2021,IF(OR($M623="Услуги",$M623="Работы"),#REF!,IF($U623&lt;&gt;0,#REF!,#REF!)),1)*IF($AA623=2022,IF(OR($M623="Услуги",$M623="Работы"),#REF!,IF($U623&lt;&gt;0,#REF!,#REF!)),1)*IF($AA623=2023,IF(OR($M623="Услуги",$M623="Работы"),#REF!,IF($U623&lt;&gt;0,#REF!,#REF!)),1)*IF($AA623=2024,IF(OR($M623="Услуги",$M623="Работы"),#REF!,IF($U623&lt;&gt;0,#REF!,#REF!)),1)*IF($AA623=2025,IF(OR($M623="Услуги",$M623="Работы"),#REF!,IF($U623&lt;&gt;0,#REF!,#REF!)),1)</f>
        <v>#REF!</v>
      </c>
      <c r="AD623" s="96" t="e">
        <f>T623*IF($AA623=2021,IF(OR($M623="Услуги",$M623="Работы"),#REF!,IF($U623&lt;&gt;0,#REF!,#REF!)),1)*IF($AA623=2022,IF(OR($M623="Услуги",$M623="Работы"),#REF!,IF($U623&lt;&gt;0,#REF!,#REF!)),1)*IF($AA623=2023,IF(OR($M623="Услуги",$M623="Работы"),#REF!,IF($U623&lt;&gt;0,#REF!,#REF!)),1)*IF($AA623=2024,IF(OR($M623="Услуги",$M623="Работы"),#REF!,IF($U623&lt;&gt;0,#REF!,#REF!)),1)*IF($AA623=2025,IF(OR($M623="Услуги",$M623="Работы"),#REF!,IF($U623&lt;&gt;0,#REF!,#REF!)),1)</f>
        <v>#REF!</v>
      </c>
      <c r="AE623" s="96" t="e">
        <f>U623*IF($AA623=2021,IF(OR($M623="Услуги",$M623="Работы"),#REF!,IF($U623&lt;&gt;0,#REF!,#REF!)),1)*IF($AA623=2022,IF(OR($M623="Услуги",$M623="Работы"),#REF!,IF($U623&lt;&gt;0,#REF!,#REF!)),1)*IF($AA623=2023,IF(OR($M623="Услуги",$M623="Работы"),#REF!,IF($U623&lt;&gt;0,#REF!,#REF!)),1)*IF($AA623=2024,IF(OR($M623="Услуги",$M623="Работы"),#REF!,IF($U623&lt;&gt;0,#REF!,#REF!)),1)*IF($AA623=2025,IF(OR($M623="Услуги",$M623="Работы"),#REF!,IF($U623&lt;&gt;0,#REF!,#REF!)),1)</f>
        <v>#REF!</v>
      </c>
      <c r="AF623" s="96" t="e">
        <f>V623*IF($AA623=2021,IF(OR($M623="Услуги",$M623="Работы"),#REF!,IF($U623&lt;&gt;0,#REF!,#REF!)),1)*IF($AA623=2022,IF(OR($M623="Услуги",$M623="Работы"),#REF!,IF($U623&lt;&gt;0,#REF!,#REF!)),1)*IF($AA623=2023,IF(OR($M623="Услуги",$M623="Работы"),#REF!,IF($U623&lt;&gt;0,#REF!,#REF!)),1)*IF($AA623=2024,IF(OR($M623="Услуги",$M623="Работы"),#REF!,IF($U623&lt;&gt;0,#REF!,#REF!)),1)*IF($AA623=2025,IF(OR($M623="Услуги",$M623="Работы"),#REF!,IF($U623&lt;&gt;0,#REF!,#REF!)),1)</f>
        <v>#REF!</v>
      </c>
      <c r="AG623" s="96" t="e">
        <f>W623*IF($AA623=2021,IF(OR($M623="Услуги",$M623="Работы"),#REF!,IF($U623&lt;&gt;0,#REF!,#REF!)),1)*IF($AA623=2022,IF(OR($M623="Услуги",$M623="Работы"),#REF!,IF($U623&lt;&gt;0,#REF!,#REF!)),1)*IF($AA623=2023,IF(OR($M623="Услуги",$M623="Работы"),#REF!,IF($U623&lt;&gt;0,#REF!,#REF!)),1)*IF($AA623=2024,IF(OR($M623="Услуги",$M623="Работы"),#REF!,IF($U623&lt;&gt;0,#REF!,#REF!)),1)*IF($AA623=2025,IF(OR($M623="Услуги",$M623="Работы"),#REF!,IF($U623&lt;&gt;0,#REF!,#REF!)),1)</f>
        <v>#REF!</v>
      </c>
      <c r="AH623" s="96" t="e">
        <f>X623*IF($AA623=2021,IF(OR($M623="Услуги",$M623="Работы"),#REF!,IF($U623&lt;&gt;0,#REF!,#REF!)),1)*IF($AA623=2022,IF(OR($M623="Услуги",$M623="Работы"),#REF!,IF($U623&lt;&gt;0,#REF!,#REF!)),1)*IF($AA623=2023,IF(OR($M623="Услуги",$M623="Работы"),#REF!,IF($U623&lt;&gt;0,#REF!,#REF!)),1)*IF($AA623=2024,IF(OR($M623="Услуги",$M623="Работы"),#REF!,IF($U623&lt;&gt;0,#REF!,#REF!)),1)*IF($AA623=2025,IF(OR($M623="Услуги",$M623="Работы"),#REF!,IF($U623&lt;&gt;0,#REF!,#REF!)),1)</f>
        <v>#REF!</v>
      </c>
      <c r="AI623" s="96" t="e">
        <f>Y623*IF($AA623=2021,IF(OR($M623="Услуги",$M623="Работы"),#REF!,IF($U623&lt;&gt;0,#REF!,#REF!)),1)*IF($AA623=2022,IF(OR($M623="Услуги",$M623="Работы"),#REF!,IF($U623&lt;&gt;0,#REF!,#REF!)),1)*IF($AA623=2023,IF(OR($M623="Услуги",$M623="Работы"),#REF!,IF($U623&lt;&gt;0,#REF!,#REF!)),1)*IF($AA623=2024,IF(OR($M623="Услуги",$M623="Работы"),#REF!,IF($U623&lt;&gt;0,#REF!,#REF!)),1)*IF($AA623=2025,IF(OR($M623="Услуги",$M623="Работы"),#REF!,IF($U623&lt;&gt;0,#REF!,#REF!)),1)</f>
        <v>#REF!</v>
      </c>
      <c r="AJ623" s="96" t="e">
        <f>Z623*IF($AA623=2021,IF(OR($M623="Услуги",$M623="Работы"),#REF!,IF($U623&lt;&gt;0,#REF!,#REF!)),1)*IF($AA623=2022,IF(OR($M623="Услуги",$M623="Работы"),#REF!,IF($U623&lt;&gt;0,#REF!,#REF!)),1)*IF($AA623=2023,IF(OR($M623="Услуги",$M623="Работы"),#REF!,IF($U623&lt;&gt;0,#REF!,#REF!)),1)*IF($AA623=2024,IF(OR($M623="Услуги",$M623="Работы"),#REF!,IF($U623&lt;&gt;0,#REF!,#REF!)),1)*IF($AA623=2025,IF(OR($M623="Услуги",$M623="Работы"),#REF!,IF($U623&lt;&gt;0,#REF!,#REF!)),1)</f>
        <v>#REF!</v>
      </c>
      <c r="AK623" s="107">
        <v>1304673.75</v>
      </c>
      <c r="AL623" s="57">
        <v>1304673.75</v>
      </c>
      <c r="AM623" s="57" t="s">
        <v>289</v>
      </c>
      <c r="AN623" s="54">
        <v>2</v>
      </c>
    </row>
    <row r="624" spans="1:40" s="56" customFormat="1" ht="14.25" hidden="1" customHeight="1" x14ac:dyDescent="0.25">
      <c r="A624" s="85">
        <v>1</v>
      </c>
      <c r="B624" s="86" t="s">
        <v>86</v>
      </c>
      <c r="C624" s="101" t="s">
        <v>543</v>
      </c>
      <c r="D624" s="87" t="s">
        <v>38</v>
      </c>
      <c r="E624" s="60" t="s">
        <v>610</v>
      </c>
      <c r="F624" s="87"/>
      <c r="G624" s="87" t="e">
        <f>VLOOKUP(D624,#REF!,2,FALSE)</f>
        <v>#REF!</v>
      </c>
      <c r="H624" s="87"/>
      <c r="I624" s="87"/>
      <c r="J624" s="86" t="s">
        <v>305</v>
      </c>
      <c r="K624" s="87" t="str">
        <f t="shared" si="285"/>
        <v>Реализация защиты систем обработки ПДн АО «Север»</v>
      </c>
      <c r="L624" s="99" t="s">
        <v>98</v>
      </c>
      <c r="M624" s="90" t="s">
        <v>532</v>
      </c>
      <c r="N624" s="85" t="s">
        <v>308</v>
      </c>
      <c r="O624" s="85" t="s">
        <v>309</v>
      </c>
      <c r="P624" s="86">
        <v>2</v>
      </c>
      <c r="Q624" s="100">
        <v>205448.625</v>
      </c>
      <c r="R624" s="97">
        <v>0.2</v>
      </c>
      <c r="S624" s="98">
        <v>410897.25</v>
      </c>
      <c r="T624" s="95">
        <f t="shared" si="278"/>
        <v>68482.875</v>
      </c>
      <c r="U624" s="104">
        <v>0</v>
      </c>
      <c r="V624" s="95">
        <f t="shared" si="279"/>
        <v>0</v>
      </c>
      <c r="W624" s="95">
        <f t="shared" si="280"/>
        <v>0</v>
      </c>
      <c r="X624" s="98">
        <v>410897.25</v>
      </c>
      <c r="Y624" s="95">
        <f t="shared" si="281"/>
        <v>68482.875</v>
      </c>
      <c r="Z624" s="95">
        <f t="shared" si="282"/>
        <v>342414.375</v>
      </c>
      <c r="AA624" s="244">
        <f>AA623+1</f>
        <v>2024</v>
      </c>
      <c r="AB624" s="247" t="e">
        <f t="shared" si="286"/>
        <v>#REF!</v>
      </c>
      <c r="AC624" s="96" t="e">
        <f>S624*IF($AA624=2021,IF(OR($M624="Услуги",$M624="Работы"),#REF!,IF($U624&lt;&gt;0,#REF!,#REF!)),1)*IF($AA624=2022,IF(OR($M624="Услуги",$M624="Работы"),#REF!,IF($U624&lt;&gt;0,#REF!,#REF!)),1)*IF($AA624=2023,IF(OR($M624="Услуги",$M624="Работы"),#REF!,IF($U624&lt;&gt;0,#REF!,#REF!)),1)*IF($AA624=2024,IF(OR($M624="Услуги",$M624="Работы"),#REF!,IF($U624&lt;&gt;0,#REF!,#REF!)),1)*IF($AA624=2025,IF(OR($M624="Услуги",$M624="Работы"),#REF!,IF($U624&lt;&gt;0,#REF!,#REF!)),1)</f>
        <v>#REF!</v>
      </c>
      <c r="AD624" s="96" t="e">
        <f>T624*IF($AA624=2021,IF(OR($M624="Услуги",$M624="Работы"),#REF!,IF($U624&lt;&gt;0,#REF!,#REF!)),1)*IF($AA624=2022,IF(OR($M624="Услуги",$M624="Работы"),#REF!,IF($U624&lt;&gt;0,#REF!,#REF!)),1)*IF($AA624=2023,IF(OR($M624="Услуги",$M624="Работы"),#REF!,IF($U624&lt;&gt;0,#REF!,#REF!)),1)*IF($AA624=2024,IF(OR($M624="Услуги",$M624="Работы"),#REF!,IF($U624&lt;&gt;0,#REF!,#REF!)),1)*IF($AA624=2025,IF(OR($M624="Услуги",$M624="Работы"),#REF!,IF($U624&lt;&gt;0,#REF!,#REF!)),1)</f>
        <v>#REF!</v>
      </c>
      <c r="AE624" s="96" t="e">
        <f>U624*IF($AA624=2021,IF(OR($M624="Услуги",$M624="Работы"),#REF!,IF($U624&lt;&gt;0,#REF!,#REF!)),1)*IF($AA624=2022,IF(OR($M624="Услуги",$M624="Работы"),#REF!,IF($U624&lt;&gt;0,#REF!,#REF!)),1)*IF($AA624=2023,IF(OR($M624="Услуги",$M624="Работы"),#REF!,IF($U624&lt;&gt;0,#REF!,#REF!)),1)*IF($AA624=2024,IF(OR($M624="Услуги",$M624="Работы"),#REF!,IF($U624&lt;&gt;0,#REF!,#REF!)),1)*IF($AA624=2025,IF(OR($M624="Услуги",$M624="Работы"),#REF!,IF($U624&lt;&gt;0,#REF!,#REF!)),1)</f>
        <v>#REF!</v>
      </c>
      <c r="AF624" s="96" t="e">
        <f>V624*IF($AA624=2021,IF(OR($M624="Услуги",$M624="Работы"),#REF!,IF($U624&lt;&gt;0,#REF!,#REF!)),1)*IF($AA624=2022,IF(OR($M624="Услуги",$M624="Работы"),#REF!,IF($U624&lt;&gt;0,#REF!,#REF!)),1)*IF($AA624=2023,IF(OR($M624="Услуги",$M624="Работы"),#REF!,IF($U624&lt;&gt;0,#REF!,#REF!)),1)*IF($AA624=2024,IF(OR($M624="Услуги",$M624="Работы"),#REF!,IF($U624&lt;&gt;0,#REF!,#REF!)),1)*IF($AA624=2025,IF(OR($M624="Услуги",$M624="Работы"),#REF!,IF($U624&lt;&gt;0,#REF!,#REF!)),1)</f>
        <v>#REF!</v>
      </c>
      <c r="AG624" s="96" t="e">
        <f>W624*IF($AA624=2021,IF(OR($M624="Услуги",$M624="Работы"),#REF!,IF($U624&lt;&gt;0,#REF!,#REF!)),1)*IF($AA624=2022,IF(OR($M624="Услуги",$M624="Работы"),#REF!,IF($U624&lt;&gt;0,#REF!,#REF!)),1)*IF($AA624=2023,IF(OR($M624="Услуги",$M624="Работы"),#REF!,IF($U624&lt;&gt;0,#REF!,#REF!)),1)*IF($AA624=2024,IF(OR($M624="Услуги",$M624="Работы"),#REF!,IF($U624&lt;&gt;0,#REF!,#REF!)),1)*IF($AA624=2025,IF(OR($M624="Услуги",$M624="Работы"),#REF!,IF($U624&lt;&gt;0,#REF!,#REF!)),1)</f>
        <v>#REF!</v>
      </c>
      <c r="AH624" s="96" t="e">
        <f>X624*IF($AA624=2021,IF(OR($M624="Услуги",$M624="Работы"),#REF!,IF($U624&lt;&gt;0,#REF!,#REF!)),1)*IF($AA624=2022,IF(OR($M624="Услуги",$M624="Работы"),#REF!,IF($U624&lt;&gt;0,#REF!,#REF!)),1)*IF($AA624=2023,IF(OR($M624="Услуги",$M624="Работы"),#REF!,IF($U624&lt;&gt;0,#REF!,#REF!)),1)*IF($AA624=2024,IF(OR($M624="Услуги",$M624="Работы"),#REF!,IF($U624&lt;&gt;0,#REF!,#REF!)),1)*IF($AA624=2025,IF(OR($M624="Услуги",$M624="Работы"),#REF!,IF($U624&lt;&gt;0,#REF!,#REF!)),1)</f>
        <v>#REF!</v>
      </c>
      <c r="AI624" s="96" t="e">
        <f>Y624*IF($AA624=2021,IF(OR($M624="Услуги",$M624="Работы"),#REF!,IF($U624&lt;&gt;0,#REF!,#REF!)),1)*IF($AA624=2022,IF(OR($M624="Услуги",$M624="Работы"),#REF!,IF($U624&lt;&gt;0,#REF!,#REF!)),1)*IF($AA624=2023,IF(OR($M624="Услуги",$M624="Работы"),#REF!,IF($U624&lt;&gt;0,#REF!,#REF!)),1)*IF($AA624=2024,IF(OR($M624="Услуги",$M624="Работы"),#REF!,IF($U624&lt;&gt;0,#REF!,#REF!)),1)*IF($AA624=2025,IF(OR($M624="Услуги",$M624="Работы"),#REF!,IF($U624&lt;&gt;0,#REF!,#REF!)),1)</f>
        <v>#REF!</v>
      </c>
      <c r="AJ624" s="96" t="e">
        <f>Z624*IF($AA624=2021,IF(OR($M624="Услуги",$M624="Работы"),#REF!,IF($U624&lt;&gt;0,#REF!,#REF!)),1)*IF($AA624=2022,IF(OR($M624="Услуги",$M624="Работы"),#REF!,IF($U624&lt;&gt;0,#REF!,#REF!)),1)*IF($AA624=2023,IF(OR($M624="Услуги",$M624="Работы"),#REF!,IF($U624&lt;&gt;0,#REF!,#REF!)),1)*IF($AA624=2024,IF(OR($M624="Услуги",$M624="Работы"),#REF!,IF($U624&lt;&gt;0,#REF!,#REF!)),1)*IF($AA624=2025,IF(OR($M624="Услуги",$M624="Работы"),#REF!,IF($U624&lt;&gt;0,#REF!,#REF!)),1)</f>
        <v>#REF!</v>
      </c>
      <c r="AK624" s="107">
        <v>410897.25</v>
      </c>
      <c r="AL624" s="57" t="s">
        <v>289</v>
      </c>
      <c r="AM624" s="57">
        <v>410897.25</v>
      </c>
      <c r="AN624" s="54">
        <v>2</v>
      </c>
    </row>
    <row r="625" spans="1:40" s="56" customFormat="1" ht="14.25" hidden="1" customHeight="1" x14ac:dyDescent="0.25">
      <c r="A625" s="85">
        <v>1</v>
      </c>
      <c r="B625" s="86" t="s">
        <v>86</v>
      </c>
      <c r="C625" s="101" t="s">
        <v>543</v>
      </c>
      <c r="D625" s="87" t="s">
        <v>38</v>
      </c>
      <c r="E625" s="60" t="s">
        <v>610</v>
      </c>
      <c r="F625" s="87"/>
      <c r="G625" s="87" t="e">
        <f>VLOOKUP(D625,#REF!,2,FALSE)</f>
        <v>#REF!</v>
      </c>
      <c r="H625" s="87"/>
      <c r="I625" s="87"/>
      <c r="J625" s="86" t="s">
        <v>305</v>
      </c>
      <c r="K625" s="87" t="str">
        <f t="shared" si="285"/>
        <v>Реализация защиты систем обработки ПДн АО «Север»</v>
      </c>
      <c r="L625" s="99" t="s">
        <v>98</v>
      </c>
      <c r="M625" s="90" t="s">
        <v>532</v>
      </c>
      <c r="N625" s="85" t="s">
        <v>308</v>
      </c>
      <c r="O625" s="85" t="s">
        <v>309</v>
      </c>
      <c r="P625" s="86">
        <v>2</v>
      </c>
      <c r="Q625" s="100">
        <v>205448.625</v>
      </c>
      <c r="R625" s="97">
        <v>0.2</v>
      </c>
      <c r="S625" s="98">
        <v>410897.25</v>
      </c>
      <c r="T625" s="95">
        <f t="shared" si="278"/>
        <v>68482.875</v>
      </c>
      <c r="U625" s="104">
        <v>0</v>
      </c>
      <c r="V625" s="95">
        <f t="shared" si="279"/>
        <v>0</v>
      </c>
      <c r="W625" s="95">
        <f t="shared" si="280"/>
        <v>0</v>
      </c>
      <c r="X625" s="98">
        <v>410897.25</v>
      </c>
      <c r="Y625" s="95">
        <f t="shared" si="281"/>
        <v>68482.875</v>
      </c>
      <c r="Z625" s="95">
        <f t="shared" si="282"/>
        <v>342414.375</v>
      </c>
      <c r="AA625" s="244">
        <f>AA624+1</f>
        <v>2025</v>
      </c>
      <c r="AB625" s="247" t="e">
        <f t="shared" si="286"/>
        <v>#REF!</v>
      </c>
      <c r="AC625" s="96" t="e">
        <f>S625*IF($AA625=2021,IF(OR($M625="Услуги",$M625="Работы"),#REF!,IF($U625&lt;&gt;0,#REF!,#REF!)),1)*IF($AA625=2022,IF(OR($M625="Услуги",$M625="Работы"),#REF!,IF($U625&lt;&gt;0,#REF!,#REF!)),1)*IF($AA625=2023,IF(OR($M625="Услуги",$M625="Работы"),#REF!,IF($U625&lt;&gt;0,#REF!,#REF!)),1)*IF($AA625=2024,IF(OR($M625="Услуги",$M625="Работы"),#REF!,IF($U625&lt;&gt;0,#REF!,#REF!)),1)*IF($AA625=2025,IF(OR($M625="Услуги",$M625="Работы"),#REF!,IF($U625&lt;&gt;0,#REF!,#REF!)),1)</f>
        <v>#REF!</v>
      </c>
      <c r="AD625" s="96" t="e">
        <f>T625*IF($AA625=2021,IF(OR($M625="Услуги",$M625="Работы"),#REF!,IF($U625&lt;&gt;0,#REF!,#REF!)),1)*IF($AA625=2022,IF(OR($M625="Услуги",$M625="Работы"),#REF!,IF($U625&lt;&gt;0,#REF!,#REF!)),1)*IF($AA625=2023,IF(OR($M625="Услуги",$M625="Работы"),#REF!,IF($U625&lt;&gt;0,#REF!,#REF!)),1)*IF($AA625=2024,IF(OR($M625="Услуги",$M625="Работы"),#REF!,IF($U625&lt;&gt;0,#REF!,#REF!)),1)*IF($AA625=2025,IF(OR($M625="Услуги",$M625="Работы"),#REF!,IF($U625&lt;&gt;0,#REF!,#REF!)),1)</f>
        <v>#REF!</v>
      </c>
      <c r="AE625" s="96" t="e">
        <f>U625*IF($AA625=2021,IF(OR($M625="Услуги",$M625="Работы"),#REF!,IF($U625&lt;&gt;0,#REF!,#REF!)),1)*IF($AA625=2022,IF(OR($M625="Услуги",$M625="Работы"),#REF!,IF($U625&lt;&gt;0,#REF!,#REF!)),1)*IF($AA625=2023,IF(OR($M625="Услуги",$M625="Работы"),#REF!,IF($U625&lt;&gt;0,#REF!,#REF!)),1)*IF($AA625=2024,IF(OR($M625="Услуги",$M625="Работы"),#REF!,IF($U625&lt;&gt;0,#REF!,#REF!)),1)*IF($AA625=2025,IF(OR($M625="Услуги",$M625="Работы"),#REF!,IF($U625&lt;&gt;0,#REF!,#REF!)),1)</f>
        <v>#REF!</v>
      </c>
      <c r="AF625" s="96" t="e">
        <f>V625*IF($AA625=2021,IF(OR($M625="Услуги",$M625="Работы"),#REF!,IF($U625&lt;&gt;0,#REF!,#REF!)),1)*IF($AA625=2022,IF(OR($M625="Услуги",$M625="Работы"),#REF!,IF($U625&lt;&gt;0,#REF!,#REF!)),1)*IF($AA625=2023,IF(OR($M625="Услуги",$M625="Работы"),#REF!,IF($U625&lt;&gt;0,#REF!,#REF!)),1)*IF($AA625=2024,IF(OR($M625="Услуги",$M625="Работы"),#REF!,IF($U625&lt;&gt;0,#REF!,#REF!)),1)*IF($AA625=2025,IF(OR($M625="Услуги",$M625="Работы"),#REF!,IF($U625&lt;&gt;0,#REF!,#REF!)),1)</f>
        <v>#REF!</v>
      </c>
      <c r="AG625" s="96" t="e">
        <f>W625*IF($AA625=2021,IF(OR($M625="Услуги",$M625="Работы"),#REF!,IF($U625&lt;&gt;0,#REF!,#REF!)),1)*IF($AA625=2022,IF(OR($M625="Услуги",$M625="Работы"),#REF!,IF($U625&lt;&gt;0,#REF!,#REF!)),1)*IF($AA625=2023,IF(OR($M625="Услуги",$M625="Работы"),#REF!,IF($U625&lt;&gt;0,#REF!,#REF!)),1)*IF($AA625=2024,IF(OR($M625="Услуги",$M625="Работы"),#REF!,IF($U625&lt;&gt;0,#REF!,#REF!)),1)*IF($AA625=2025,IF(OR($M625="Услуги",$M625="Работы"),#REF!,IF($U625&lt;&gt;0,#REF!,#REF!)),1)</f>
        <v>#REF!</v>
      </c>
      <c r="AH625" s="96" t="e">
        <f>X625*IF($AA625=2021,IF(OR($M625="Услуги",$M625="Работы"),#REF!,IF($U625&lt;&gt;0,#REF!,#REF!)),1)*IF($AA625=2022,IF(OR($M625="Услуги",$M625="Работы"),#REF!,IF($U625&lt;&gt;0,#REF!,#REF!)),1)*IF($AA625=2023,IF(OR($M625="Услуги",$M625="Работы"),#REF!,IF($U625&lt;&gt;0,#REF!,#REF!)),1)*IF($AA625=2024,IF(OR($M625="Услуги",$M625="Работы"),#REF!,IF($U625&lt;&gt;0,#REF!,#REF!)),1)*IF($AA625=2025,IF(OR($M625="Услуги",$M625="Работы"),#REF!,IF($U625&lt;&gt;0,#REF!,#REF!)),1)</f>
        <v>#REF!</v>
      </c>
      <c r="AI625" s="96" t="e">
        <f>Y625*IF($AA625=2021,IF(OR($M625="Услуги",$M625="Работы"),#REF!,IF($U625&lt;&gt;0,#REF!,#REF!)),1)*IF($AA625=2022,IF(OR($M625="Услуги",$M625="Работы"),#REF!,IF($U625&lt;&gt;0,#REF!,#REF!)),1)*IF($AA625=2023,IF(OR($M625="Услуги",$M625="Работы"),#REF!,IF($U625&lt;&gt;0,#REF!,#REF!)),1)*IF($AA625=2024,IF(OR($M625="Услуги",$M625="Работы"),#REF!,IF($U625&lt;&gt;0,#REF!,#REF!)),1)*IF($AA625=2025,IF(OR($M625="Услуги",$M625="Работы"),#REF!,IF($U625&lt;&gt;0,#REF!,#REF!)),1)</f>
        <v>#REF!</v>
      </c>
      <c r="AJ625" s="96" t="e">
        <f>Z625*IF($AA625=2021,IF(OR($M625="Услуги",$M625="Работы"),#REF!,IF($U625&lt;&gt;0,#REF!,#REF!)),1)*IF($AA625=2022,IF(OR($M625="Услуги",$M625="Работы"),#REF!,IF($U625&lt;&gt;0,#REF!,#REF!)),1)*IF($AA625=2023,IF(OR($M625="Услуги",$M625="Работы"),#REF!,IF($U625&lt;&gt;0,#REF!,#REF!)),1)*IF($AA625=2024,IF(OR($M625="Услуги",$M625="Работы"),#REF!,IF($U625&lt;&gt;0,#REF!,#REF!)),1)*IF($AA625=2025,IF(OR($M625="Услуги",$M625="Работы"),#REF!,IF($U625&lt;&gt;0,#REF!,#REF!)),1)</f>
        <v>#REF!</v>
      </c>
      <c r="AK625" s="107">
        <v>410897.25</v>
      </c>
      <c r="AL625" s="57" t="s">
        <v>289</v>
      </c>
      <c r="AM625" s="57">
        <v>410897.25</v>
      </c>
      <c r="AN625" s="54">
        <v>2</v>
      </c>
    </row>
    <row r="626" spans="1:40" s="56" customFormat="1" ht="14.25" hidden="1" customHeight="1" x14ac:dyDescent="0.25">
      <c r="A626" s="85">
        <v>1</v>
      </c>
      <c r="B626" s="86" t="s">
        <v>86</v>
      </c>
      <c r="C626" s="101" t="s">
        <v>543</v>
      </c>
      <c r="D626" s="87" t="s">
        <v>38</v>
      </c>
      <c r="E626" s="85" t="s">
        <v>529</v>
      </c>
      <c r="F626" s="87"/>
      <c r="G626" s="87" t="e">
        <f>VLOOKUP(D626,#REF!,2,FALSE)</f>
        <v>#REF!</v>
      </c>
      <c r="H626" s="87"/>
      <c r="I626" s="87"/>
      <c r="J626" s="86" t="s">
        <v>305</v>
      </c>
      <c r="K626" s="87" t="str">
        <f t="shared" si="285"/>
        <v>Реализация защиты систем обработки ПДн АО «Север»</v>
      </c>
      <c r="L626" s="99" t="s">
        <v>98</v>
      </c>
      <c r="M626" s="90" t="s">
        <v>532</v>
      </c>
      <c r="N626" s="85" t="s">
        <v>308</v>
      </c>
      <c r="O626" s="85" t="s">
        <v>309</v>
      </c>
      <c r="P626" s="86">
        <v>2</v>
      </c>
      <c r="Q626" s="100">
        <v>205448.625</v>
      </c>
      <c r="R626" s="97">
        <v>0.2</v>
      </c>
      <c r="S626" s="98">
        <v>410897.25</v>
      </c>
      <c r="T626" s="95">
        <f t="shared" si="278"/>
        <v>68482.875</v>
      </c>
      <c r="U626" s="104">
        <v>0</v>
      </c>
      <c r="V626" s="95">
        <f t="shared" si="279"/>
        <v>0</v>
      </c>
      <c r="W626" s="95">
        <f t="shared" si="280"/>
        <v>0</v>
      </c>
      <c r="X626" s="98">
        <v>410897.25</v>
      </c>
      <c r="Y626" s="95">
        <f t="shared" si="281"/>
        <v>68482.875</v>
      </c>
      <c r="Z626" s="95">
        <f t="shared" si="282"/>
        <v>342414.375</v>
      </c>
      <c r="AA626" s="244">
        <f>AA625+1</f>
        <v>2026</v>
      </c>
      <c r="AB626" s="247">
        <f t="shared" si="286"/>
        <v>0</v>
      </c>
      <c r="AC626" s="96">
        <f>S626*IF($AA626=2021,IF(OR($M626="Услуги",$M626="Работы"),#REF!,IF($U626&lt;&gt;0,#REF!,#REF!)),1)*IF($AA626=2022,IF(OR($M626="Услуги",$M626="Работы"),#REF!,IF($U626&lt;&gt;0,#REF!,#REF!)),1)*IF($AA626=2023,IF(OR($M626="Услуги",$M626="Работы"),#REF!,IF($U626&lt;&gt;0,#REF!,#REF!)),1)*IF($AA626=2024,IF(OR($M626="Услуги",$M626="Работы"),#REF!,IF($U626&lt;&gt;0,#REF!,#REF!)),1)*IF($AA626=2025,IF(OR($M626="Услуги",$M626="Работы"),#REF!,IF($U626&lt;&gt;0,#REF!,#REF!)),1)</f>
        <v>410897.25</v>
      </c>
      <c r="AD626" s="96">
        <f>T626*IF($AA626=2021,IF(OR($M626="Услуги",$M626="Работы"),#REF!,IF($U626&lt;&gt;0,#REF!,#REF!)),1)*IF($AA626=2022,IF(OR($M626="Услуги",$M626="Работы"),#REF!,IF($U626&lt;&gt;0,#REF!,#REF!)),1)*IF($AA626=2023,IF(OR($M626="Услуги",$M626="Работы"),#REF!,IF($U626&lt;&gt;0,#REF!,#REF!)),1)*IF($AA626=2024,IF(OR($M626="Услуги",$M626="Работы"),#REF!,IF($U626&lt;&gt;0,#REF!,#REF!)),1)*IF($AA626=2025,IF(OR($M626="Услуги",$M626="Работы"),#REF!,IF($U626&lt;&gt;0,#REF!,#REF!)),1)</f>
        <v>68482.875</v>
      </c>
      <c r="AE626" s="96">
        <f>U626*IF($AA626=2021,IF(OR($M626="Услуги",$M626="Работы"),#REF!,IF($U626&lt;&gt;0,#REF!,#REF!)),1)*IF($AA626=2022,IF(OR($M626="Услуги",$M626="Работы"),#REF!,IF($U626&lt;&gt;0,#REF!,#REF!)),1)*IF($AA626=2023,IF(OR($M626="Услуги",$M626="Работы"),#REF!,IF($U626&lt;&gt;0,#REF!,#REF!)),1)*IF($AA626=2024,IF(OR($M626="Услуги",$M626="Работы"),#REF!,IF($U626&lt;&gt;0,#REF!,#REF!)),1)*IF($AA626=2025,IF(OR($M626="Услуги",$M626="Работы"),#REF!,IF($U626&lt;&gt;0,#REF!,#REF!)),1)</f>
        <v>0</v>
      </c>
      <c r="AF626" s="96">
        <f>V626*IF($AA626=2021,IF(OR($M626="Услуги",$M626="Работы"),#REF!,IF($U626&lt;&gt;0,#REF!,#REF!)),1)*IF($AA626=2022,IF(OR($M626="Услуги",$M626="Работы"),#REF!,IF($U626&lt;&gt;0,#REF!,#REF!)),1)*IF($AA626=2023,IF(OR($M626="Услуги",$M626="Работы"),#REF!,IF($U626&lt;&gt;0,#REF!,#REF!)),1)*IF($AA626=2024,IF(OR($M626="Услуги",$M626="Работы"),#REF!,IF($U626&lt;&gt;0,#REF!,#REF!)),1)*IF($AA626=2025,IF(OR($M626="Услуги",$M626="Работы"),#REF!,IF($U626&lt;&gt;0,#REF!,#REF!)),1)</f>
        <v>0</v>
      </c>
      <c r="AG626" s="96">
        <f>W626*IF($AA626=2021,IF(OR($M626="Услуги",$M626="Работы"),#REF!,IF($U626&lt;&gt;0,#REF!,#REF!)),1)*IF($AA626=2022,IF(OR($M626="Услуги",$M626="Работы"),#REF!,IF($U626&lt;&gt;0,#REF!,#REF!)),1)*IF($AA626=2023,IF(OR($M626="Услуги",$M626="Работы"),#REF!,IF($U626&lt;&gt;0,#REF!,#REF!)),1)*IF($AA626=2024,IF(OR($M626="Услуги",$M626="Работы"),#REF!,IF($U626&lt;&gt;0,#REF!,#REF!)),1)*IF($AA626=2025,IF(OR($M626="Услуги",$M626="Работы"),#REF!,IF($U626&lt;&gt;0,#REF!,#REF!)),1)</f>
        <v>0</v>
      </c>
      <c r="AH626" s="96">
        <f>X626*IF($AA626=2021,IF(OR($M626="Услуги",$M626="Работы"),#REF!,IF($U626&lt;&gt;0,#REF!,#REF!)),1)*IF($AA626=2022,IF(OR($M626="Услуги",$M626="Работы"),#REF!,IF($U626&lt;&gt;0,#REF!,#REF!)),1)*IF($AA626=2023,IF(OR($M626="Услуги",$M626="Работы"),#REF!,IF($U626&lt;&gt;0,#REF!,#REF!)),1)*IF($AA626=2024,IF(OR($M626="Услуги",$M626="Работы"),#REF!,IF($U626&lt;&gt;0,#REF!,#REF!)),1)*IF($AA626=2025,IF(OR($M626="Услуги",$M626="Работы"),#REF!,IF($U626&lt;&gt;0,#REF!,#REF!)),1)</f>
        <v>410897.25</v>
      </c>
      <c r="AI626" s="96">
        <f>Y626*IF($AA626=2021,IF(OR($M626="Услуги",$M626="Работы"),#REF!,IF($U626&lt;&gt;0,#REF!,#REF!)),1)*IF($AA626=2022,IF(OR($M626="Услуги",$M626="Работы"),#REF!,IF($U626&lt;&gt;0,#REF!,#REF!)),1)*IF($AA626=2023,IF(OR($M626="Услуги",$M626="Работы"),#REF!,IF($U626&lt;&gt;0,#REF!,#REF!)),1)*IF($AA626=2024,IF(OR($M626="Услуги",$M626="Работы"),#REF!,IF($U626&lt;&gt;0,#REF!,#REF!)),1)*IF($AA626=2025,IF(OR($M626="Услуги",$M626="Работы"),#REF!,IF($U626&lt;&gt;0,#REF!,#REF!)),1)</f>
        <v>68482.875</v>
      </c>
      <c r="AJ626" s="96">
        <f>Z626*IF($AA626=2021,IF(OR($M626="Услуги",$M626="Работы"),#REF!,IF($U626&lt;&gt;0,#REF!,#REF!)),1)*IF($AA626=2022,IF(OR($M626="Услуги",$M626="Работы"),#REF!,IF($U626&lt;&gt;0,#REF!,#REF!)),1)*IF($AA626=2023,IF(OR($M626="Услуги",$M626="Работы"),#REF!,IF($U626&lt;&gt;0,#REF!,#REF!)),1)*IF($AA626=2024,IF(OR($M626="Услуги",$M626="Работы"),#REF!,IF($U626&lt;&gt;0,#REF!,#REF!)),1)*IF($AA626=2025,IF(OR($M626="Услуги",$M626="Работы"),#REF!,IF($U626&lt;&gt;0,#REF!,#REF!)),1)</f>
        <v>342414.375</v>
      </c>
      <c r="AK626" s="107">
        <v>410897.25</v>
      </c>
      <c r="AL626" s="57" t="s">
        <v>289</v>
      </c>
      <c r="AM626" s="57">
        <v>410897.25</v>
      </c>
      <c r="AN626" s="54">
        <v>2</v>
      </c>
    </row>
    <row r="627" spans="1:40" s="56" customFormat="1" ht="14.25" hidden="1" customHeight="1" x14ac:dyDescent="0.25">
      <c r="A627" s="85">
        <v>1</v>
      </c>
      <c r="B627" s="86" t="s">
        <v>86</v>
      </c>
      <c r="C627" s="101" t="s">
        <v>543</v>
      </c>
      <c r="D627" s="87" t="s">
        <v>38</v>
      </c>
      <c r="E627" s="85" t="s">
        <v>529</v>
      </c>
      <c r="F627" s="87"/>
      <c r="G627" s="87" t="e">
        <f>VLOOKUP(D627,#REF!,2,FALSE)</f>
        <v>#REF!</v>
      </c>
      <c r="H627" s="87"/>
      <c r="I627" s="87"/>
      <c r="J627" s="86" t="s">
        <v>305</v>
      </c>
      <c r="K627" s="87" t="str">
        <f t="shared" si="285"/>
        <v>Реализация защиты систем обработки ПДн АО «Север»</v>
      </c>
      <c r="L627" s="99" t="s">
        <v>98</v>
      </c>
      <c r="M627" s="90" t="s">
        <v>532</v>
      </c>
      <c r="N627" s="85" t="s">
        <v>308</v>
      </c>
      <c r="O627" s="85" t="s">
        <v>309</v>
      </c>
      <c r="P627" s="86">
        <v>2</v>
      </c>
      <c r="Q627" s="100">
        <v>205448.625</v>
      </c>
      <c r="R627" s="97">
        <v>0.2</v>
      </c>
      <c r="S627" s="98">
        <v>410897.25</v>
      </c>
      <c r="T627" s="95">
        <f t="shared" si="278"/>
        <v>68482.875</v>
      </c>
      <c r="U627" s="104">
        <v>0</v>
      </c>
      <c r="V627" s="95">
        <f t="shared" si="279"/>
        <v>0</v>
      </c>
      <c r="W627" s="95">
        <f t="shared" si="280"/>
        <v>0</v>
      </c>
      <c r="X627" s="98">
        <v>410897.25</v>
      </c>
      <c r="Y627" s="95">
        <f t="shared" si="281"/>
        <v>68482.875</v>
      </c>
      <c r="Z627" s="95">
        <f t="shared" si="282"/>
        <v>342414.375</v>
      </c>
      <c r="AA627" s="244">
        <f>AA626+1</f>
        <v>2027</v>
      </c>
      <c r="AB627" s="247">
        <f t="shared" si="286"/>
        <v>0</v>
      </c>
      <c r="AC627" s="96">
        <f>S627*IF($AA627=2021,IF(OR($M627="Услуги",$M627="Работы"),#REF!,IF($U627&lt;&gt;0,#REF!,#REF!)),1)*IF($AA627=2022,IF(OR($M627="Услуги",$M627="Работы"),#REF!,IF($U627&lt;&gt;0,#REF!,#REF!)),1)*IF($AA627=2023,IF(OR($M627="Услуги",$M627="Работы"),#REF!,IF($U627&lt;&gt;0,#REF!,#REF!)),1)*IF($AA627=2024,IF(OR($M627="Услуги",$M627="Работы"),#REF!,IF($U627&lt;&gt;0,#REF!,#REF!)),1)*IF($AA627=2025,IF(OR($M627="Услуги",$M627="Работы"),#REF!,IF($U627&lt;&gt;0,#REF!,#REF!)),1)</f>
        <v>410897.25</v>
      </c>
      <c r="AD627" s="96">
        <f>T627*IF($AA627=2021,IF(OR($M627="Услуги",$M627="Работы"),#REF!,IF($U627&lt;&gt;0,#REF!,#REF!)),1)*IF($AA627=2022,IF(OR($M627="Услуги",$M627="Работы"),#REF!,IF($U627&lt;&gt;0,#REF!,#REF!)),1)*IF($AA627=2023,IF(OR($M627="Услуги",$M627="Работы"),#REF!,IF($U627&lt;&gt;0,#REF!,#REF!)),1)*IF($AA627=2024,IF(OR($M627="Услуги",$M627="Работы"),#REF!,IF($U627&lt;&gt;0,#REF!,#REF!)),1)*IF($AA627=2025,IF(OR($M627="Услуги",$M627="Работы"),#REF!,IF($U627&lt;&gt;0,#REF!,#REF!)),1)</f>
        <v>68482.875</v>
      </c>
      <c r="AE627" s="96">
        <f>U627*IF($AA627=2021,IF(OR($M627="Услуги",$M627="Работы"),#REF!,IF($U627&lt;&gt;0,#REF!,#REF!)),1)*IF($AA627=2022,IF(OR($M627="Услуги",$M627="Работы"),#REF!,IF($U627&lt;&gt;0,#REF!,#REF!)),1)*IF($AA627=2023,IF(OR($M627="Услуги",$M627="Работы"),#REF!,IF($U627&lt;&gt;0,#REF!,#REF!)),1)*IF($AA627=2024,IF(OR($M627="Услуги",$M627="Работы"),#REF!,IF($U627&lt;&gt;0,#REF!,#REF!)),1)*IF($AA627=2025,IF(OR($M627="Услуги",$M627="Работы"),#REF!,IF($U627&lt;&gt;0,#REF!,#REF!)),1)</f>
        <v>0</v>
      </c>
      <c r="AF627" s="96">
        <f>V627*IF($AA627=2021,IF(OR($M627="Услуги",$M627="Работы"),#REF!,IF($U627&lt;&gt;0,#REF!,#REF!)),1)*IF($AA627=2022,IF(OR($M627="Услуги",$M627="Работы"),#REF!,IF($U627&lt;&gt;0,#REF!,#REF!)),1)*IF($AA627=2023,IF(OR($M627="Услуги",$M627="Работы"),#REF!,IF($U627&lt;&gt;0,#REF!,#REF!)),1)*IF($AA627=2024,IF(OR($M627="Услуги",$M627="Работы"),#REF!,IF($U627&lt;&gt;0,#REF!,#REF!)),1)*IF($AA627=2025,IF(OR($M627="Услуги",$M627="Работы"),#REF!,IF($U627&lt;&gt;0,#REF!,#REF!)),1)</f>
        <v>0</v>
      </c>
      <c r="AG627" s="96">
        <f>W627*IF($AA627=2021,IF(OR($M627="Услуги",$M627="Работы"),#REF!,IF($U627&lt;&gt;0,#REF!,#REF!)),1)*IF($AA627=2022,IF(OR($M627="Услуги",$M627="Работы"),#REF!,IF($U627&lt;&gt;0,#REF!,#REF!)),1)*IF($AA627=2023,IF(OR($M627="Услуги",$M627="Работы"),#REF!,IF($U627&lt;&gt;0,#REF!,#REF!)),1)*IF($AA627=2024,IF(OR($M627="Услуги",$M627="Работы"),#REF!,IF($U627&lt;&gt;0,#REF!,#REF!)),1)*IF($AA627=2025,IF(OR($M627="Услуги",$M627="Работы"),#REF!,IF($U627&lt;&gt;0,#REF!,#REF!)),1)</f>
        <v>0</v>
      </c>
      <c r="AH627" s="96">
        <f>X627*IF($AA627=2021,IF(OR($M627="Услуги",$M627="Работы"),#REF!,IF($U627&lt;&gt;0,#REF!,#REF!)),1)*IF($AA627=2022,IF(OR($M627="Услуги",$M627="Работы"),#REF!,IF($U627&lt;&gt;0,#REF!,#REF!)),1)*IF($AA627=2023,IF(OR($M627="Услуги",$M627="Работы"),#REF!,IF($U627&lt;&gt;0,#REF!,#REF!)),1)*IF($AA627=2024,IF(OR($M627="Услуги",$M627="Работы"),#REF!,IF($U627&lt;&gt;0,#REF!,#REF!)),1)*IF($AA627=2025,IF(OR($M627="Услуги",$M627="Работы"),#REF!,IF($U627&lt;&gt;0,#REF!,#REF!)),1)</f>
        <v>410897.25</v>
      </c>
      <c r="AI627" s="96">
        <f>Y627*IF($AA627=2021,IF(OR($M627="Услуги",$M627="Работы"),#REF!,IF($U627&lt;&gt;0,#REF!,#REF!)),1)*IF($AA627=2022,IF(OR($M627="Услуги",$M627="Работы"),#REF!,IF($U627&lt;&gt;0,#REF!,#REF!)),1)*IF($AA627=2023,IF(OR($M627="Услуги",$M627="Работы"),#REF!,IF($U627&lt;&gt;0,#REF!,#REF!)),1)*IF($AA627=2024,IF(OR($M627="Услуги",$M627="Работы"),#REF!,IF($U627&lt;&gt;0,#REF!,#REF!)),1)*IF($AA627=2025,IF(OR($M627="Услуги",$M627="Работы"),#REF!,IF($U627&lt;&gt;0,#REF!,#REF!)),1)</f>
        <v>68482.875</v>
      </c>
      <c r="AJ627" s="96">
        <f>Z627*IF($AA627=2021,IF(OR($M627="Услуги",$M627="Работы"),#REF!,IF($U627&lt;&gt;0,#REF!,#REF!)),1)*IF($AA627=2022,IF(OR($M627="Услуги",$M627="Работы"),#REF!,IF($U627&lt;&gt;0,#REF!,#REF!)),1)*IF($AA627=2023,IF(OR($M627="Услуги",$M627="Работы"),#REF!,IF($U627&lt;&gt;0,#REF!,#REF!)),1)*IF($AA627=2024,IF(OR($M627="Услуги",$M627="Работы"),#REF!,IF($U627&lt;&gt;0,#REF!,#REF!)),1)*IF($AA627=2025,IF(OR($M627="Услуги",$M627="Работы"),#REF!,IF($U627&lt;&gt;0,#REF!,#REF!)),1)</f>
        <v>342414.375</v>
      </c>
      <c r="AK627" s="107">
        <v>410897.25</v>
      </c>
      <c r="AL627" s="57" t="s">
        <v>289</v>
      </c>
      <c r="AM627" s="57">
        <v>410897.25</v>
      </c>
      <c r="AN627" s="54">
        <v>2</v>
      </c>
    </row>
    <row r="628" spans="1:40" s="56" customFormat="1" ht="15" hidden="1" customHeight="1" x14ac:dyDescent="0.25">
      <c r="A628" s="85">
        <v>1</v>
      </c>
      <c r="B628" s="86" t="s">
        <v>86</v>
      </c>
      <c r="C628" s="101" t="s">
        <v>543</v>
      </c>
      <c r="D628" s="87" t="s">
        <v>38</v>
      </c>
      <c r="E628" s="85" t="s">
        <v>529</v>
      </c>
      <c r="F628" s="87"/>
      <c r="G628" s="87" t="e">
        <f>VLOOKUP(D628,#REF!,2,FALSE)</f>
        <v>#REF!</v>
      </c>
      <c r="H628" s="87"/>
      <c r="I628" s="87"/>
      <c r="J628" s="86" t="s">
        <v>219</v>
      </c>
      <c r="K628" s="87" t="str">
        <f t="shared" si="285"/>
        <v>Реализация защиты систем обработки ПДн АО «Север»</v>
      </c>
      <c r="L628" s="99" t="s">
        <v>223</v>
      </c>
      <c r="M628" s="90" t="s">
        <v>528</v>
      </c>
      <c r="N628" s="85" t="s">
        <v>310</v>
      </c>
      <c r="O628" s="85" t="s">
        <v>311</v>
      </c>
      <c r="P628" s="86">
        <v>18</v>
      </c>
      <c r="Q628" s="100">
        <v>300</v>
      </c>
      <c r="R628" s="97" t="s">
        <v>312</v>
      </c>
      <c r="S628" s="98">
        <v>5400</v>
      </c>
      <c r="T628" s="95">
        <f t="shared" ref="T628:T640" si="287">S628/1.2*$R628</f>
        <v>900</v>
      </c>
      <c r="U628" s="104">
        <v>0</v>
      </c>
      <c r="V628" s="95">
        <f t="shared" ref="V628:V640" si="288">U628/1.2*$R628</f>
        <v>0</v>
      </c>
      <c r="W628" s="95">
        <f t="shared" ref="W628:W640" si="289">U628-V628</f>
        <v>0</v>
      </c>
      <c r="X628" s="98">
        <v>5400</v>
      </c>
      <c r="Y628" s="95">
        <f t="shared" ref="Y628:Y640" si="290">X628/1.2*$R628</f>
        <v>900</v>
      </c>
      <c r="Z628" s="95">
        <f t="shared" ref="Z628:Z640" si="291">X628-Y628</f>
        <v>4500</v>
      </c>
      <c r="AA628" s="245" t="s">
        <v>519</v>
      </c>
      <c r="AB628" s="247">
        <f t="shared" si="286"/>
        <v>0</v>
      </c>
      <c r="AC628" s="96">
        <f>S628*IF($AA628=2021,IF(OR($M628="Услуги",$M628="Работы"),#REF!,IF($U628&lt;&gt;0,#REF!,#REF!)),1)*IF($AA628=2022,IF(OR($M628="Услуги",$M628="Работы"),#REF!,IF($U628&lt;&gt;0,#REF!,#REF!)),1)*IF($AA628=2023,IF(OR($M628="Услуги",$M628="Работы"),#REF!,IF($U628&lt;&gt;0,#REF!,#REF!)),1)*IF($AA628=2024,IF(OR($M628="Услуги",$M628="Работы"),#REF!,IF($U628&lt;&gt;0,#REF!,#REF!)),1)*IF($AA628=2025,IF(OR($M628="Услуги",$M628="Работы"),#REF!,IF($U628&lt;&gt;0,#REF!,#REF!)),1)</f>
        <v>5400</v>
      </c>
      <c r="AD628" s="96">
        <f>T628*IF($AA628=2021,IF(OR($M628="Услуги",$M628="Работы"),#REF!,IF($U628&lt;&gt;0,#REF!,#REF!)),1)*IF($AA628=2022,IF(OR($M628="Услуги",$M628="Работы"),#REF!,IF($U628&lt;&gt;0,#REF!,#REF!)),1)*IF($AA628=2023,IF(OR($M628="Услуги",$M628="Работы"),#REF!,IF($U628&lt;&gt;0,#REF!,#REF!)),1)*IF($AA628=2024,IF(OR($M628="Услуги",$M628="Работы"),#REF!,IF($U628&lt;&gt;0,#REF!,#REF!)),1)*IF($AA628=2025,IF(OR($M628="Услуги",$M628="Работы"),#REF!,IF($U628&lt;&gt;0,#REF!,#REF!)),1)</f>
        <v>900</v>
      </c>
      <c r="AE628" s="96">
        <f>U628*IF($AA628=2021,IF(OR($M628="Услуги",$M628="Работы"),#REF!,IF($U628&lt;&gt;0,#REF!,#REF!)),1)*IF($AA628=2022,IF(OR($M628="Услуги",$M628="Работы"),#REF!,IF($U628&lt;&gt;0,#REF!,#REF!)),1)*IF($AA628=2023,IF(OR($M628="Услуги",$M628="Работы"),#REF!,IF($U628&lt;&gt;0,#REF!,#REF!)),1)*IF($AA628=2024,IF(OR($M628="Услуги",$M628="Работы"),#REF!,IF($U628&lt;&gt;0,#REF!,#REF!)),1)*IF($AA628=2025,IF(OR($M628="Услуги",$M628="Работы"),#REF!,IF($U628&lt;&gt;0,#REF!,#REF!)),1)</f>
        <v>0</v>
      </c>
      <c r="AF628" s="96">
        <f>V628*IF($AA628=2021,IF(OR($M628="Услуги",$M628="Работы"),#REF!,IF($U628&lt;&gt;0,#REF!,#REF!)),1)*IF($AA628=2022,IF(OR($M628="Услуги",$M628="Работы"),#REF!,IF($U628&lt;&gt;0,#REF!,#REF!)),1)*IF($AA628=2023,IF(OR($M628="Услуги",$M628="Работы"),#REF!,IF($U628&lt;&gt;0,#REF!,#REF!)),1)*IF($AA628=2024,IF(OR($M628="Услуги",$M628="Работы"),#REF!,IF($U628&lt;&gt;0,#REF!,#REF!)),1)*IF($AA628=2025,IF(OR($M628="Услуги",$M628="Работы"),#REF!,IF($U628&lt;&gt;0,#REF!,#REF!)),1)</f>
        <v>0</v>
      </c>
      <c r="AG628" s="96">
        <f>W628*IF($AA628=2021,IF(OR($M628="Услуги",$M628="Работы"),#REF!,IF($U628&lt;&gt;0,#REF!,#REF!)),1)*IF($AA628=2022,IF(OR($M628="Услуги",$M628="Работы"),#REF!,IF($U628&lt;&gt;0,#REF!,#REF!)),1)*IF($AA628=2023,IF(OR($M628="Услуги",$M628="Работы"),#REF!,IF($U628&lt;&gt;0,#REF!,#REF!)),1)*IF($AA628=2024,IF(OR($M628="Услуги",$M628="Работы"),#REF!,IF($U628&lt;&gt;0,#REF!,#REF!)),1)*IF($AA628=2025,IF(OR($M628="Услуги",$M628="Работы"),#REF!,IF($U628&lt;&gt;0,#REF!,#REF!)),1)</f>
        <v>0</v>
      </c>
      <c r="AH628" s="96">
        <f>X628*IF($AA628=2021,IF(OR($M628="Услуги",$M628="Работы"),#REF!,IF($U628&lt;&gt;0,#REF!,#REF!)),1)*IF($AA628=2022,IF(OR($M628="Услуги",$M628="Работы"),#REF!,IF($U628&lt;&gt;0,#REF!,#REF!)),1)*IF($AA628=2023,IF(OR($M628="Услуги",$M628="Работы"),#REF!,IF($U628&lt;&gt;0,#REF!,#REF!)),1)*IF($AA628=2024,IF(OR($M628="Услуги",$M628="Работы"),#REF!,IF($U628&lt;&gt;0,#REF!,#REF!)),1)*IF($AA628=2025,IF(OR($M628="Услуги",$M628="Работы"),#REF!,IF($U628&lt;&gt;0,#REF!,#REF!)),1)</f>
        <v>5400</v>
      </c>
      <c r="AI628" s="96">
        <f>Y628*IF($AA628=2021,IF(OR($M628="Услуги",$M628="Работы"),#REF!,IF($U628&lt;&gt;0,#REF!,#REF!)),1)*IF($AA628=2022,IF(OR($M628="Услуги",$M628="Работы"),#REF!,IF($U628&lt;&gt;0,#REF!,#REF!)),1)*IF($AA628=2023,IF(OR($M628="Услуги",$M628="Работы"),#REF!,IF($U628&lt;&gt;0,#REF!,#REF!)),1)*IF($AA628=2024,IF(OR($M628="Услуги",$M628="Работы"),#REF!,IF($U628&lt;&gt;0,#REF!,#REF!)),1)*IF($AA628=2025,IF(OR($M628="Услуги",$M628="Работы"),#REF!,IF($U628&lt;&gt;0,#REF!,#REF!)),1)</f>
        <v>900</v>
      </c>
      <c r="AJ628" s="96">
        <f>Z628*IF($AA628=2021,IF(OR($M628="Услуги",$M628="Работы"),#REF!,IF($U628&lt;&gt;0,#REF!,#REF!)),1)*IF($AA628=2022,IF(OR($M628="Услуги",$M628="Работы"),#REF!,IF($U628&lt;&gt;0,#REF!,#REF!)),1)*IF($AA628=2023,IF(OR($M628="Услуги",$M628="Работы"),#REF!,IF($U628&lt;&gt;0,#REF!,#REF!)),1)*IF($AA628=2024,IF(OR($M628="Услуги",$M628="Работы"),#REF!,IF($U628&lt;&gt;0,#REF!,#REF!)),1)*IF($AA628=2025,IF(OR($M628="Услуги",$M628="Работы"),#REF!,IF($U628&lt;&gt;0,#REF!,#REF!)),1)</f>
        <v>4500</v>
      </c>
      <c r="AK628" s="107">
        <v>5400</v>
      </c>
      <c r="AL628" s="57" t="s">
        <v>289</v>
      </c>
      <c r="AM628" s="57">
        <v>5400</v>
      </c>
      <c r="AN628" s="54">
        <v>18</v>
      </c>
    </row>
    <row r="629" spans="1:40" s="56" customFormat="1" ht="15" hidden="1" customHeight="1" x14ac:dyDescent="0.25">
      <c r="A629" s="85">
        <v>1</v>
      </c>
      <c r="B629" s="86" t="s">
        <v>86</v>
      </c>
      <c r="C629" s="101" t="s">
        <v>543</v>
      </c>
      <c r="D629" s="87" t="s">
        <v>38</v>
      </c>
      <c r="E629" s="85" t="s">
        <v>529</v>
      </c>
      <c r="F629" s="87"/>
      <c r="G629" s="87" t="e">
        <f>VLOOKUP(D629,#REF!,2,FALSE)</f>
        <v>#REF!</v>
      </c>
      <c r="H629" s="87"/>
      <c r="I629" s="87"/>
      <c r="J629" s="86" t="s">
        <v>219</v>
      </c>
      <c r="K629" s="87" t="str">
        <f t="shared" si="285"/>
        <v>Реализация защиты систем обработки ПДн АО «Север»</v>
      </c>
      <c r="L629" s="99" t="s">
        <v>223</v>
      </c>
      <c r="M629" s="90" t="s">
        <v>528</v>
      </c>
      <c r="N629" s="85" t="s">
        <v>313</v>
      </c>
      <c r="O629" s="85" t="s">
        <v>314</v>
      </c>
      <c r="P629" s="86">
        <v>54</v>
      </c>
      <c r="Q629" s="100">
        <v>369</v>
      </c>
      <c r="R629" s="97" t="s">
        <v>312</v>
      </c>
      <c r="S629" s="98">
        <v>19926</v>
      </c>
      <c r="T629" s="95">
        <f t="shared" si="287"/>
        <v>3321</v>
      </c>
      <c r="U629" s="104">
        <v>0</v>
      </c>
      <c r="V629" s="95">
        <f t="shared" si="288"/>
        <v>0</v>
      </c>
      <c r="W629" s="95">
        <f t="shared" si="289"/>
        <v>0</v>
      </c>
      <c r="X629" s="98">
        <v>19926</v>
      </c>
      <c r="Y629" s="95">
        <f t="shared" si="290"/>
        <v>3321</v>
      </c>
      <c r="Z629" s="95">
        <f t="shared" si="291"/>
        <v>16605</v>
      </c>
      <c r="AA629" s="245" t="s">
        <v>519</v>
      </c>
      <c r="AB629" s="247">
        <f t="shared" si="286"/>
        <v>0</v>
      </c>
      <c r="AC629" s="96">
        <f>S629*IF($AA629=2021,IF(OR($M629="Услуги",$M629="Работы"),#REF!,IF($U629&lt;&gt;0,#REF!,#REF!)),1)*IF($AA629=2022,IF(OR($M629="Услуги",$M629="Работы"),#REF!,IF($U629&lt;&gt;0,#REF!,#REF!)),1)*IF($AA629=2023,IF(OR($M629="Услуги",$M629="Работы"),#REF!,IF($U629&lt;&gt;0,#REF!,#REF!)),1)*IF($AA629=2024,IF(OR($M629="Услуги",$M629="Работы"),#REF!,IF($U629&lt;&gt;0,#REF!,#REF!)),1)*IF($AA629=2025,IF(OR($M629="Услуги",$M629="Работы"),#REF!,IF($U629&lt;&gt;0,#REF!,#REF!)),1)</f>
        <v>19926</v>
      </c>
      <c r="AD629" s="96">
        <f>T629*IF($AA629=2021,IF(OR($M629="Услуги",$M629="Работы"),#REF!,IF($U629&lt;&gt;0,#REF!,#REF!)),1)*IF($AA629=2022,IF(OR($M629="Услуги",$M629="Работы"),#REF!,IF($U629&lt;&gt;0,#REF!,#REF!)),1)*IF($AA629=2023,IF(OR($M629="Услуги",$M629="Работы"),#REF!,IF($U629&lt;&gt;0,#REF!,#REF!)),1)*IF($AA629=2024,IF(OR($M629="Услуги",$M629="Работы"),#REF!,IF($U629&lt;&gt;0,#REF!,#REF!)),1)*IF($AA629=2025,IF(OR($M629="Услуги",$M629="Работы"),#REF!,IF($U629&lt;&gt;0,#REF!,#REF!)),1)</f>
        <v>3321</v>
      </c>
      <c r="AE629" s="96">
        <f>U629*IF($AA629=2021,IF(OR($M629="Услуги",$M629="Работы"),#REF!,IF($U629&lt;&gt;0,#REF!,#REF!)),1)*IF($AA629=2022,IF(OR($M629="Услуги",$M629="Работы"),#REF!,IF($U629&lt;&gt;0,#REF!,#REF!)),1)*IF($AA629=2023,IF(OR($M629="Услуги",$M629="Работы"),#REF!,IF($U629&lt;&gt;0,#REF!,#REF!)),1)*IF($AA629=2024,IF(OR($M629="Услуги",$M629="Работы"),#REF!,IF($U629&lt;&gt;0,#REF!,#REF!)),1)*IF($AA629=2025,IF(OR($M629="Услуги",$M629="Работы"),#REF!,IF($U629&lt;&gt;0,#REF!,#REF!)),1)</f>
        <v>0</v>
      </c>
      <c r="AF629" s="96">
        <f>V629*IF($AA629=2021,IF(OR($M629="Услуги",$M629="Работы"),#REF!,IF($U629&lt;&gt;0,#REF!,#REF!)),1)*IF($AA629=2022,IF(OR($M629="Услуги",$M629="Работы"),#REF!,IF($U629&lt;&gt;0,#REF!,#REF!)),1)*IF($AA629=2023,IF(OR($M629="Услуги",$M629="Работы"),#REF!,IF($U629&lt;&gt;0,#REF!,#REF!)),1)*IF($AA629=2024,IF(OR($M629="Услуги",$M629="Работы"),#REF!,IF($U629&lt;&gt;0,#REF!,#REF!)),1)*IF($AA629=2025,IF(OR($M629="Услуги",$M629="Работы"),#REF!,IF($U629&lt;&gt;0,#REF!,#REF!)),1)</f>
        <v>0</v>
      </c>
      <c r="AG629" s="96">
        <f>W629*IF($AA629=2021,IF(OR($M629="Услуги",$M629="Работы"),#REF!,IF($U629&lt;&gt;0,#REF!,#REF!)),1)*IF($AA629=2022,IF(OR($M629="Услуги",$M629="Работы"),#REF!,IF($U629&lt;&gt;0,#REF!,#REF!)),1)*IF($AA629=2023,IF(OR($M629="Услуги",$M629="Работы"),#REF!,IF($U629&lt;&gt;0,#REF!,#REF!)),1)*IF($AA629=2024,IF(OR($M629="Услуги",$M629="Работы"),#REF!,IF($U629&lt;&gt;0,#REF!,#REF!)),1)*IF($AA629=2025,IF(OR($M629="Услуги",$M629="Работы"),#REF!,IF($U629&lt;&gt;0,#REF!,#REF!)),1)</f>
        <v>0</v>
      </c>
      <c r="AH629" s="96">
        <f>X629*IF($AA629=2021,IF(OR($M629="Услуги",$M629="Работы"),#REF!,IF($U629&lt;&gt;0,#REF!,#REF!)),1)*IF($AA629=2022,IF(OR($M629="Услуги",$M629="Работы"),#REF!,IF($U629&lt;&gt;0,#REF!,#REF!)),1)*IF($AA629=2023,IF(OR($M629="Услуги",$M629="Работы"),#REF!,IF($U629&lt;&gt;0,#REF!,#REF!)),1)*IF($AA629=2024,IF(OR($M629="Услуги",$M629="Работы"),#REF!,IF($U629&lt;&gt;0,#REF!,#REF!)),1)*IF($AA629=2025,IF(OR($M629="Услуги",$M629="Работы"),#REF!,IF($U629&lt;&gt;0,#REF!,#REF!)),1)</f>
        <v>19926</v>
      </c>
      <c r="AI629" s="96">
        <f>Y629*IF($AA629=2021,IF(OR($M629="Услуги",$M629="Работы"),#REF!,IF($U629&lt;&gt;0,#REF!,#REF!)),1)*IF($AA629=2022,IF(OR($M629="Услуги",$M629="Работы"),#REF!,IF($U629&lt;&gt;0,#REF!,#REF!)),1)*IF($AA629=2023,IF(OR($M629="Услуги",$M629="Работы"),#REF!,IF($U629&lt;&gt;0,#REF!,#REF!)),1)*IF($AA629=2024,IF(OR($M629="Услуги",$M629="Работы"),#REF!,IF($U629&lt;&gt;0,#REF!,#REF!)),1)*IF($AA629=2025,IF(OR($M629="Услуги",$M629="Работы"),#REF!,IF($U629&lt;&gt;0,#REF!,#REF!)),1)</f>
        <v>3321</v>
      </c>
      <c r="AJ629" s="96">
        <f>Z629*IF($AA629=2021,IF(OR($M629="Услуги",$M629="Работы"),#REF!,IF($U629&lt;&gt;0,#REF!,#REF!)),1)*IF($AA629=2022,IF(OR($M629="Услуги",$M629="Работы"),#REF!,IF($U629&lt;&gt;0,#REF!,#REF!)),1)*IF($AA629=2023,IF(OR($M629="Услуги",$M629="Работы"),#REF!,IF($U629&lt;&gt;0,#REF!,#REF!)),1)*IF($AA629=2024,IF(OR($M629="Услуги",$M629="Работы"),#REF!,IF($U629&lt;&gt;0,#REF!,#REF!)),1)*IF($AA629=2025,IF(OR($M629="Услуги",$M629="Работы"),#REF!,IF($U629&lt;&gt;0,#REF!,#REF!)),1)</f>
        <v>16605</v>
      </c>
      <c r="AK629" s="107">
        <v>19926</v>
      </c>
      <c r="AL629" s="57" t="s">
        <v>289</v>
      </c>
      <c r="AM629" s="57">
        <v>19926</v>
      </c>
      <c r="AN629" s="54">
        <v>54</v>
      </c>
    </row>
    <row r="630" spans="1:40" s="56" customFormat="1" ht="15" hidden="1" customHeight="1" x14ac:dyDescent="0.25">
      <c r="A630" s="85">
        <v>1</v>
      </c>
      <c r="B630" s="86" t="s">
        <v>86</v>
      </c>
      <c r="C630" s="101" t="s">
        <v>543</v>
      </c>
      <c r="D630" s="87" t="s">
        <v>38</v>
      </c>
      <c r="E630" s="85" t="s">
        <v>529</v>
      </c>
      <c r="F630" s="87"/>
      <c r="G630" s="87" t="e">
        <f>VLOOKUP(D630,#REF!,2,FALSE)</f>
        <v>#REF!</v>
      </c>
      <c r="H630" s="87"/>
      <c r="I630" s="87"/>
      <c r="J630" s="86" t="s">
        <v>219</v>
      </c>
      <c r="K630" s="87" t="str">
        <f t="shared" ref="K630:K653" si="292">CONCATENATE(C630," ",D630)</f>
        <v>Реализация защиты систем обработки ПДн АО «Север»</v>
      </c>
      <c r="L630" s="99" t="s">
        <v>517</v>
      </c>
      <c r="M630" s="90" t="s">
        <v>528</v>
      </c>
      <c r="N630" s="85" t="s">
        <v>315</v>
      </c>
      <c r="O630" s="85" t="s">
        <v>316</v>
      </c>
      <c r="P630" s="86">
        <v>2</v>
      </c>
      <c r="Q630" s="100">
        <v>200</v>
      </c>
      <c r="R630" s="97" t="s">
        <v>312</v>
      </c>
      <c r="S630" s="98">
        <v>400</v>
      </c>
      <c r="T630" s="95">
        <f t="shared" si="287"/>
        <v>66.666666666666671</v>
      </c>
      <c r="U630" s="104">
        <v>0</v>
      </c>
      <c r="V630" s="95">
        <f t="shared" si="288"/>
        <v>0</v>
      </c>
      <c r="W630" s="95">
        <f t="shared" si="289"/>
        <v>0</v>
      </c>
      <c r="X630" s="98">
        <v>400</v>
      </c>
      <c r="Y630" s="95">
        <f t="shared" si="290"/>
        <v>66.666666666666671</v>
      </c>
      <c r="Z630" s="95">
        <f t="shared" si="291"/>
        <v>333.33333333333331</v>
      </c>
      <c r="AA630" s="245" t="s">
        <v>519</v>
      </c>
      <c r="AB630" s="247">
        <f t="shared" si="286"/>
        <v>0</v>
      </c>
      <c r="AC630" s="96">
        <f>S630*IF($AA630=2021,IF(OR($M630="Услуги",$M630="Работы"),#REF!,IF($U630&lt;&gt;0,#REF!,#REF!)),1)*IF($AA630=2022,IF(OR($M630="Услуги",$M630="Работы"),#REF!,IF($U630&lt;&gt;0,#REF!,#REF!)),1)*IF($AA630=2023,IF(OR($M630="Услуги",$M630="Работы"),#REF!,IF($U630&lt;&gt;0,#REF!,#REF!)),1)*IF($AA630=2024,IF(OR($M630="Услуги",$M630="Работы"),#REF!,IF($U630&lt;&gt;0,#REF!,#REF!)),1)*IF($AA630=2025,IF(OR($M630="Услуги",$M630="Работы"),#REF!,IF($U630&lt;&gt;0,#REF!,#REF!)),1)</f>
        <v>400</v>
      </c>
      <c r="AD630" s="96">
        <f>T630*IF($AA630=2021,IF(OR($M630="Услуги",$M630="Работы"),#REF!,IF($U630&lt;&gt;0,#REF!,#REF!)),1)*IF($AA630=2022,IF(OR($M630="Услуги",$M630="Работы"),#REF!,IF($U630&lt;&gt;0,#REF!,#REF!)),1)*IF($AA630=2023,IF(OR($M630="Услуги",$M630="Работы"),#REF!,IF($U630&lt;&gt;0,#REF!,#REF!)),1)*IF($AA630=2024,IF(OR($M630="Услуги",$M630="Работы"),#REF!,IF($U630&lt;&gt;0,#REF!,#REF!)),1)*IF($AA630=2025,IF(OR($M630="Услуги",$M630="Работы"),#REF!,IF($U630&lt;&gt;0,#REF!,#REF!)),1)</f>
        <v>66.666666666666671</v>
      </c>
      <c r="AE630" s="96">
        <f>U630*IF($AA630=2021,IF(OR($M630="Услуги",$M630="Работы"),#REF!,IF($U630&lt;&gt;0,#REF!,#REF!)),1)*IF($AA630=2022,IF(OR($M630="Услуги",$M630="Работы"),#REF!,IF($U630&lt;&gt;0,#REF!,#REF!)),1)*IF($AA630=2023,IF(OR($M630="Услуги",$M630="Работы"),#REF!,IF($U630&lt;&gt;0,#REF!,#REF!)),1)*IF($AA630=2024,IF(OR($M630="Услуги",$M630="Работы"),#REF!,IF($U630&lt;&gt;0,#REF!,#REF!)),1)*IF($AA630=2025,IF(OR($M630="Услуги",$M630="Работы"),#REF!,IF($U630&lt;&gt;0,#REF!,#REF!)),1)</f>
        <v>0</v>
      </c>
      <c r="AF630" s="96">
        <f>V630*IF($AA630=2021,IF(OR($M630="Услуги",$M630="Работы"),#REF!,IF($U630&lt;&gt;0,#REF!,#REF!)),1)*IF($AA630=2022,IF(OR($M630="Услуги",$M630="Работы"),#REF!,IF($U630&lt;&gt;0,#REF!,#REF!)),1)*IF($AA630=2023,IF(OR($M630="Услуги",$M630="Работы"),#REF!,IF($U630&lt;&gt;0,#REF!,#REF!)),1)*IF($AA630=2024,IF(OR($M630="Услуги",$M630="Работы"),#REF!,IF($U630&lt;&gt;0,#REF!,#REF!)),1)*IF($AA630=2025,IF(OR($M630="Услуги",$M630="Работы"),#REF!,IF($U630&lt;&gt;0,#REF!,#REF!)),1)</f>
        <v>0</v>
      </c>
      <c r="AG630" s="96">
        <f>W630*IF($AA630=2021,IF(OR($M630="Услуги",$M630="Работы"),#REF!,IF($U630&lt;&gt;0,#REF!,#REF!)),1)*IF($AA630=2022,IF(OR($M630="Услуги",$M630="Работы"),#REF!,IF($U630&lt;&gt;0,#REF!,#REF!)),1)*IF($AA630=2023,IF(OR($M630="Услуги",$M630="Работы"),#REF!,IF($U630&lt;&gt;0,#REF!,#REF!)),1)*IF($AA630=2024,IF(OR($M630="Услуги",$M630="Работы"),#REF!,IF($U630&lt;&gt;0,#REF!,#REF!)),1)*IF($AA630=2025,IF(OR($M630="Услуги",$M630="Работы"),#REF!,IF($U630&lt;&gt;0,#REF!,#REF!)),1)</f>
        <v>0</v>
      </c>
      <c r="AH630" s="96">
        <f>X630*IF($AA630=2021,IF(OR($M630="Услуги",$M630="Работы"),#REF!,IF($U630&lt;&gt;0,#REF!,#REF!)),1)*IF($AA630=2022,IF(OR($M630="Услуги",$M630="Работы"),#REF!,IF($U630&lt;&gt;0,#REF!,#REF!)),1)*IF($AA630=2023,IF(OR($M630="Услуги",$M630="Работы"),#REF!,IF($U630&lt;&gt;0,#REF!,#REF!)),1)*IF($AA630=2024,IF(OR($M630="Услуги",$M630="Работы"),#REF!,IF($U630&lt;&gt;0,#REF!,#REF!)),1)*IF($AA630=2025,IF(OR($M630="Услуги",$M630="Работы"),#REF!,IF($U630&lt;&gt;0,#REF!,#REF!)),1)</f>
        <v>400</v>
      </c>
      <c r="AI630" s="96">
        <f>Y630*IF($AA630=2021,IF(OR($M630="Услуги",$M630="Работы"),#REF!,IF($U630&lt;&gt;0,#REF!,#REF!)),1)*IF($AA630=2022,IF(OR($M630="Услуги",$M630="Работы"),#REF!,IF($U630&lt;&gt;0,#REF!,#REF!)),1)*IF($AA630=2023,IF(OR($M630="Услуги",$M630="Работы"),#REF!,IF($U630&lt;&gt;0,#REF!,#REF!)),1)*IF($AA630=2024,IF(OR($M630="Услуги",$M630="Работы"),#REF!,IF($U630&lt;&gt;0,#REF!,#REF!)),1)*IF($AA630=2025,IF(OR($M630="Услуги",$M630="Работы"),#REF!,IF($U630&lt;&gt;0,#REF!,#REF!)),1)</f>
        <v>66.666666666666671</v>
      </c>
      <c r="AJ630" s="96">
        <f>Z630*IF($AA630=2021,IF(OR($M630="Услуги",$M630="Работы"),#REF!,IF($U630&lt;&gt;0,#REF!,#REF!)),1)*IF($AA630=2022,IF(OR($M630="Услуги",$M630="Работы"),#REF!,IF($U630&lt;&gt;0,#REF!,#REF!)),1)*IF($AA630=2023,IF(OR($M630="Услуги",$M630="Работы"),#REF!,IF($U630&lt;&gt;0,#REF!,#REF!)),1)*IF($AA630=2024,IF(OR($M630="Услуги",$M630="Работы"),#REF!,IF($U630&lt;&gt;0,#REF!,#REF!)),1)*IF($AA630=2025,IF(OR($M630="Услуги",$M630="Работы"),#REF!,IF($U630&lt;&gt;0,#REF!,#REF!)),1)</f>
        <v>333.33333333333331</v>
      </c>
      <c r="AK630" s="107">
        <v>400</v>
      </c>
      <c r="AL630" s="57" t="s">
        <v>289</v>
      </c>
      <c r="AM630" s="57">
        <v>400</v>
      </c>
      <c r="AN630" s="54">
        <v>2</v>
      </c>
    </row>
    <row r="631" spans="1:40" s="56" customFormat="1" ht="14.25" hidden="1" customHeight="1" x14ac:dyDescent="0.25">
      <c r="A631" s="85">
        <v>1</v>
      </c>
      <c r="B631" s="86" t="s">
        <v>86</v>
      </c>
      <c r="C631" s="101" t="s">
        <v>543</v>
      </c>
      <c r="D631" s="87" t="s">
        <v>110</v>
      </c>
      <c r="E631" s="85" t="s">
        <v>421</v>
      </c>
      <c r="F631" s="87"/>
      <c r="G631" s="87" t="e">
        <f>VLOOKUP(D631,#REF!,2,FALSE)</f>
        <v>#REF!</v>
      </c>
      <c r="H631" s="87"/>
      <c r="I631" s="87"/>
      <c r="J631" s="86" t="s">
        <v>123</v>
      </c>
      <c r="K631" s="87" t="str">
        <f t="shared" si="292"/>
        <v>Реализация защиты систем обработки ПДн ООО «ССК» (Северная сбытовая компания)</v>
      </c>
      <c r="L631" s="99" t="s">
        <v>124</v>
      </c>
      <c r="M631" s="90" t="s">
        <v>528</v>
      </c>
      <c r="N631" s="85" t="s">
        <v>290</v>
      </c>
      <c r="O631" s="85" t="s">
        <v>291</v>
      </c>
      <c r="P631" s="86">
        <v>32</v>
      </c>
      <c r="Q631" s="100">
        <v>1016.9</v>
      </c>
      <c r="R631" s="97">
        <v>0.2</v>
      </c>
      <c r="S631" s="98">
        <v>32540.799999999999</v>
      </c>
      <c r="T631" s="95">
        <f t="shared" si="287"/>
        <v>5423.4666666666672</v>
      </c>
      <c r="U631" s="104">
        <v>0</v>
      </c>
      <c r="V631" s="95">
        <f t="shared" si="288"/>
        <v>0</v>
      </c>
      <c r="W631" s="95">
        <f t="shared" si="289"/>
        <v>0</v>
      </c>
      <c r="X631" s="98">
        <v>32540.799999999999</v>
      </c>
      <c r="Y631" s="95">
        <f t="shared" si="290"/>
        <v>5423.4666666666672</v>
      </c>
      <c r="Z631" s="95">
        <f t="shared" si="291"/>
        <v>27117.333333333332</v>
      </c>
      <c r="AA631" s="244">
        <f>Приоритеты!$F$48</f>
        <v>2024</v>
      </c>
      <c r="AB631" s="247" t="e">
        <f t="shared" si="286"/>
        <v>#REF!</v>
      </c>
      <c r="AC631" s="96" t="e">
        <f>S631*IF($AA631=2021,IF(OR($M631="Услуги",$M631="Работы"),#REF!,IF($U631&lt;&gt;0,#REF!,#REF!)),1)*IF($AA631=2022,IF(OR($M631="Услуги",$M631="Работы"),#REF!,IF($U631&lt;&gt;0,#REF!,#REF!)),1)*IF($AA631=2023,IF(OR($M631="Услуги",$M631="Работы"),#REF!,IF($U631&lt;&gt;0,#REF!,#REF!)),1)*IF($AA631=2024,IF(OR($M631="Услуги",$M631="Работы"),#REF!,IF($U631&lt;&gt;0,#REF!,#REF!)),1)*IF($AA631=2025,IF(OR($M631="Услуги",$M631="Работы"),#REF!,IF($U631&lt;&gt;0,#REF!,#REF!)),1)</f>
        <v>#REF!</v>
      </c>
      <c r="AD631" s="96" t="e">
        <f>T631*IF($AA631=2021,IF(OR($M631="Услуги",$M631="Работы"),#REF!,IF($U631&lt;&gt;0,#REF!,#REF!)),1)*IF($AA631=2022,IF(OR($M631="Услуги",$M631="Работы"),#REF!,IF($U631&lt;&gt;0,#REF!,#REF!)),1)*IF($AA631=2023,IF(OR($M631="Услуги",$M631="Работы"),#REF!,IF($U631&lt;&gt;0,#REF!,#REF!)),1)*IF($AA631=2024,IF(OR($M631="Услуги",$M631="Работы"),#REF!,IF($U631&lt;&gt;0,#REF!,#REF!)),1)*IF($AA631=2025,IF(OR($M631="Услуги",$M631="Работы"),#REF!,IF($U631&lt;&gt;0,#REF!,#REF!)),1)</f>
        <v>#REF!</v>
      </c>
      <c r="AE631" s="96" t="e">
        <f>U631*IF($AA631=2021,IF(OR($M631="Услуги",$M631="Работы"),#REF!,IF($U631&lt;&gt;0,#REF!,#REF!)),1)*IF($AA631=2022,IF(OR($M631="Услуги",$M631="Работы"),#REF!,IF($U631&lt;&gt;0,#REF!,#REF!)),1)*IF($AA631=2023,IF(OR($M631="Услуги",$M631="Работы"),#REF!,IF($U631&lt;&gt;0,#REF!,#REF!)),1)*IF($AA631=2024,IF(OR($M631="Услуги",$M631="Работы"),#REF!,IF($U631&lt;&gt;0,#REF!,#REF!)),1)*IF($AA631=2025,IF(OR($M631="Услуги",$M631="Работы"),#REF!,IF($U631&lt;&gt;0,#REF!,#REF!)),1)</f>
        <v>#REF!</v>
      </c>
      <c r="AF631" s="96" t="e">
        <f>V631*IF($AA631=2021,IF(OR($M631="Услуги",$M631="Работы"),#REF!,IF($U631&lt;&gt;0,#REF!,#REF!)),1)*IF($AA631=2022,IF(OR($M631="Услуги",$M631="Работы"),#REF!,IF($U631&lt;&gt;0,#REF!,#REF!)),1)*IF($AA631=2023,IF(OR($M631="Услуги",$M631="Работы"),#REF!,IF($U631&lt;&gt;0,#REF!,#REF!)),1)*IF($AA631=2024,IF(OR($M631="Услуги",$M631="Работы"),#REF!,IF($U631&lt;&gt;0,#REF!,#REF!)),1)*IF($AA631=2025,IF(OR($M631="Услуги",$M631="Работы"),#REF!,IF($U631&lt;&gt;0,#REF!,#REF!)),1)</f>
        <v>#REF!</v>
      </c>
      <c r="AG631" s="96" t="e">
        <f>W631*IF($AA631=2021,IF(OR($M631="Услуги",$M631="Работы"),#REF!,IF($U631&lt;&gt;0,#REF!,#REF!)),1)*IF($AA631=2022,IF(OR($M631="Услуги",$M631="Работы"),#REF!,IF($U631&lt;&gt;0,#REF!,#REF!)),1)*IF($AA631=2023,IF(OR($M631="Услуги",$M631="Работы"),#REF!,IF($U631&lt;&gt;0,#REF!,#REF!)),1)*IF($AA631=2024,IF(OR($M631="Услуги",$M631="Работы"),#REF!,IF($U631&lt;&gt;0,#REF!,#REF!)),1)*IF($AA631=2025,IF(OR($M631="Услуги",$M631="Работы"),#REF!,IF($U631&lt;&gt;0,#REF!,#REF!)),1)</f>
        <v>#REF!</v>
      </c>
      <c r="AH631" s="96" t="e">
        <f>X631*IF($AA631=2021,IF(OR($M631="Услуги",$M631="Работы"),#REF!,IF($U631&lt;&gt;0,#REF!,#REF!)),1)*IF($AA631=2022,IF(OR($M631="Услуги",$M631="Работы"),#REF!,IF($U631&lt;&gt;0,#REF!,#REF!)),1)*IF($AA631=2023,IF(OR($M631="Услуги",$M631="Работы"),#REF!,IF($U631&lt;&gt;0,#REF!,#REF!)),1)*IF($AA631=2024,IF(OR($M631="Услуги",$M631="Работы"),#REF!,IF($U631&lt;&gt;0,#REF!,#REF!)),1)*IF($AA631=2025,IF(OR($M631="Услуги",$M631="Работы"),#REF!,IF($U631&lt;&gt;0,#REF!,#REF!)),1)</f>
        <v>#REF!</v>
      </c>
      <c r="AI631" s="96" t="e">
        <f>Y631*IF($AA631=2021,IF(OR($M631="Услуги",$M631="Работы"),#REF!,IF($U631&lt;&gt;0,#REF!,#REF!)),1)*IF($AA631=2022,IF(OR($M631="Услуги",$M631="Работы"),#REF!,IF($U631&lt;&gt;0,#REF!,#REF!)),1)*IF($AA631=2023,IF(OR($M631="Услуги",$M631="Работы"),#REF!,IF($U631&lt;&gt;0,#REF!,#REF!)),1)*IF($AA631=2024,IF(OR($M631="Услуги",$M631="Работы"),#REF!,IF($U631&lt;&gt;0,#REF!,#REF!)),1)*IF($AA631=2025,IF(OR($M631="Услуги",$M631="Работы"),#REF!,IF($U631&lt;&gt;0,#REF!,#REF!)),1)</f>
        <v>#REF!</v>
      </c>
      <c r="AJ631" s="96" t="e">
        <f>Z631*IF($AA631=2021,IF(OR($M631="Услуги",$M631="Работы"),#REF!,IF($U631&lt;&gt;0,#REF!,#REF!)),1)*IF($AA631=2022,IF(OR($M631="Услуги",$M631="Работы"),#REF!,IF($U631&lt;&gt;0,#REF!,#REF!)),1)*IF($AA631=2023,IF(OR($M631="Услуги",$M631="Работы"),#REF!,IF($U631&lt;&gt;0,#REF!,#REF!)),1)*IF($AA631=2024,IF(OR($M631="Услуги",$M631="Работы"),#REF!,IF($U631&lt;&gt;0,#REF!,#REF!)),1)*IF($AA631=2025,IF(OR($M631="Услуги",$M631="Работы"),#REF!,IF($U631&lt;&gt;0,#REF!,#REF!)),1)</f>
        <v>#REF!</v>
      </c>
      <c r="AK631" s="107">
        <v>32540.799999999999</v>
      </c>
      <c r="AL631" s="57" t="s">
        <v>289</v>
      </c>
      <c r="AM631" s="57">
        <v>32540.799999999999</v>
      </c>
      <c r="AN631" s="54">
        <v>32</v>
      </c>
    </row>
    <row r="632" spans="1:40" s="56" customFormat="1" ht="14.25" hidden="1" customHeight="1" x14ac:dyDescent="0.25">
      <c r="A632" s="85">
        <v>1</v>
      </c>
      <c r="B632" s="86" t="s">
        <v>86</v>
      </c>
      <c r="C632" s="101" t="s">
        <v>543</v>
      </c>
      <c r="D632" s="87" t="s">
        <v>110</v>
      </c>
      <c r="E632" s="85" t="s">
        <v>421</v>
      </c>
      <c r="F632" s="87"/>
      <c r="G632" s="87" t="e">
        <f>VLOOKUP(D632,#REF!,2,FALSE)</f>
        <v>#REF!</v>
      </c>
      <c r="H632" s="87"/>
      <c r="I632" s="87"/>
      <c r="J632" s="86" t="s">
        <v>123</v>
      </c>
      <c r="K632" s="87" t="str">
        <f t="shared" si="292"/>
        <v>Реализация защиты систем обработки ПДн ООО «ССК» (Северная сбытовая компания)</v>
      </c>
      <c r="L632" s="99" t="s">
        <v>124</v>
      </c>
      <c r="M632" s="90" t="s">
        <v>528</v>
      </c>
      <c r="N632" s="85" t="s">
        <v>131</v>
      </c>
      <c r="O632" s="85" t="s">
        <v>296</v>
      </c>
      <c r="P632" s="86">
        <v>1</v>
      </c>
      <c r="Q632" s="100">
        <v>508.4</v>
      </c>
      <c r="R632" s="97">
        <v>0.2</v>
      </c>
      <c r="S632" s="98">
        <v>508.4</v>
      </c>
      <c r="T632" s="95">
        <f t="shared" si="287"/>
        <v>84.733333333333348</v>
      </c>
      <c r="U632" s="104">
        <v>0</v>
      </c>
      <c r="V632" s="95">
        <f t="shared" si="288"/>
        <v>0</v>
      </c>
      <c r="W632" s="95">
        <f t="shared" si="289"/>
        <v>0</v>
      </c>
      <c r="X632" s="98">
        <v>508.4</v>
      </c>
      <c r="Y632" s="95">
        <f t="shared" si="290"/>
        <v>84.733333333333348</v>
      </c>
      <c r="Z632" s="95">
        <f t="shared" si="291"/>
        <v>423.66666666666663</v>
      </c>
      <c r="AA632" s="244">
        <f>Приоритеты!$F$48</f>
        <v>2024</v>
      </c>
      <c r="AB632" s="247" t="e">
        <f t="shared" si="286"/>
        <v>#REF!</v>
      </c>
      <c r="AC632" s="96" t="e">
        <f>S632*IF($AA632=2021,IF(OR($M632="Услуги",$M632="Работы"),#REF!,IF($U632&lt;&gt;0,#REF!,#REF!)),1)*IF($AA632=2022,IF(OR($M632="Услуги",$M632="Работы"),#REF!,IF($U632&lt;&gt;0,#REF!,#REF!)),1)*IF($AA632=2023,IF(OR($M632="Услуги",$M632="Работы"),#REF!,IF($U632&lt;&gt;0,#REF!,#REF!)),1)*IF($AA632=2024,IF(OR($M632="Услуги",$M632="Работы"),#REF!,IF($U632&lt;&gt;0,#REF!,#REF!)),1)*IF($AA632=2025,IF(OR($M632="Услуги",$M632="Работы"),#REF!,IF($U632&lt;&gt;0,#REF!,#REF!)),1)</f>
        <v>#REF!</v>
      </c>
      <c r="AD632" s="96" t="e">
        <f>T632*IF($AA632=2021,IF(OR($M632="Услуги",$M632="Работы"),#REF!,IF($U632&lt;&gt;0,#REF!,#REF!)),1)*IF($AA632=2022,IF(OR($M632="Услуги",$M632="Работы"),#REF!,IF($U632&lt;&gt;0,#REF!,#REF!)),1)*IF($AA632=2023,IF(OR($M632="Услуги",$M632="Работы"),#REF!,IF($U632&lt;&gt;0,#REF!,#REF!)),1)*IF($AA632=2024,IF(OR($M632="Услуги",$M632="Работы"),#REF!,IF($U632&lt;&gt;0,#REF!,#REF!)),1)*IF($AA632=2025,IF(OR($M632="Услуги",$M632="Работы"),#REF!,IF($U632&lt;&gt;0,#REF!,#REF!)),1)</f>
        <v>#REF!</v>
      </c>
      <c r="AE632" s="96" t="e">
        <f>U632*IF($AA632=2021,IF(OR($M632="Услуги",$M632="Работы"),#REF!,IF($U632&lt;&gt;0,#REF!,#REF!)),1)*IF($AA632=2022,IF(OR($M632="Услуги",$M632="Работы"),#REF!,IF($U632&lt;&gt;0,#REF!,#REF!)),1)*IF($AA632=2023,IF(OR($M632="Услуги",$M632="Работы"),#REF!,IF($U632&lt;&gt;0,#REF!,#REF!)),1)*IF($AA632=2024,IF(OR($M632="Услуги",$M632="Работы"),#REF!,IF($U632&lt;&gt;0,#REF!,#REF!)),1)*IF($AA632=2025,IF(OR($M632="Услуги",$M632="Работы"),#REF!,IF($U632&lt;&gt;0,#REF!,#REF!)),1)</f>
        <v>#REF!</v>
      </c>
      <c r="AF632" s="96" t="e">
        <f>V632*IF($AA632=2021,IF(OR($M632="Услуги",$M632="Работы"),#REF!,IF($U632&lt;&gt;0,#REF!,#REF!)),1)*IF($AA632=2022,IF(OR($M632="Услуги",$M632="Работы"),#REF!,IF($U632&lt;&gt;0,#REF!,#REF!)),1)*IF($AA632=2023,IF(OR($M632="Услуги",$M632="Работы"),#REF!,IF($U632&lt;&gt;0,#REF!,#REF!)),1)*IF($AA632=2024,IF(OR($M632="Услуги",$M632="Работы"),#REF!,IF($U632&lt;&gt;0,#REF!,#REF!)),1)*IF($AA632=2025,IF(OR($M632="Услуги",$M632="Работы"),#REF!,IF($U632&lt;&gt;0,#REF!,#REF!)),1)</f>
        <v>#REF!</v>
      </c>
      <c r="AG632" s="96" t="e">
        <f>W632*IF($AA632=2021,IF(OR($M632="Услуги",$M632="Работы"),#REF!,IF($U632&lt;&gt;0,#REF!,#REF!)),1)*IF($AA632=2022,IF(OR($M632="Услуги",$M632="Работы"),#REF!,IF($U632&lt;&gt;0,#REF!,#REF!)),1)*IF($AA632=2023,IF(OR($M632="Услуги",$M632="Работы"),#REF!,IF($U632&lt;&gt;0,#REF!,#REF!)),1)*IF($AA632=2024,IF(OR($M632="Услуги",$M632="Работы"),#REF!,IF($U632&lt;&gt;0,#REF!,#REF!)),1)*IF($AA632=2025,IF(OR($M632="Услуги",$M632="Работы"),#REF!,IF($U632&lt;&gt;0,#REF!,#REF!)),1)</f>
        <v>#REF!</v>
      </c>
      <c r="AH632" s="96" t="e">
        <f>X632*IF($AA632=2021,IF(OR($M632="Услуги",$M632="Работы"),#REF!,IF($U632&lt;&gt;0,#REF!,#REF!)),1)*IF($AA632=2022,IF(OR($M632="Услуги",$M632="Работы"),#REF!,IF($U632&lt;&gt;0,#REF!,#REF!)),1)*IF($AA632=2023,IF(OR($M632="Услуги",$M632="Работы"),#REF!,IF($U632&lt;&gt;0,#REF!,#REF!)),1)*IF($AA632=2024,IF(OR($M632="Услуги",$M632="Работы"),#REF!,IF($U632&lt;&gt;0,#REF!,#REF!)),1)*IF($AA632=2025,IF(OR($M632="Услуги",$M632="Работы"),#REF!,IF($U632&lt;&gt;0,#REF!,#REF!)),1)</f>
        <v>#REF!</v>
      </c>
      <c r="AI632" s="96" t="e">
        <f>Y632*IF($AA632=2021,IF(OR($M632="Услуги",$M632="Работы"),#REF!,IF($U632&lt;&gt;0,#REF!,#REF!)),1)*IF($AA632=2022,IF(OR($M632="Услуги",$M632="Работы"),#REF!,IF($U632&lt;&gt;0,#REF!,#REF!)),1)*IF($AA632=2023,IF(OR($M632="Услуги",$M632="Работы"),#REF!,IF($U632&lt;&gt;0,#REF!,#REF!)),1)*IF($AA632=2024,IF(OR($M632="Услуги",$M632="Работы"),#REF!,IF($U632&lt;&gt;0,#REF!,#REF!)),1)*IF($AA632=2025,IF(OR($M632="Услуги",$M632="Работы"),#REF!,IF($U632&lt;&gt;0,#REF!,#REF!)),1)</f>
        <v>#REF!</v>
      </c>
      <c r="AJ632" s="96" t="e">
        <f>Z632*IF($AA632=2021,IF(OR($M632="Услуги",$M632="Работы"),#REF!,IF($U632&lt;&gt;0,#REF!,#REF!)),1)*IF($AA632=2022,IF(OR($M632="Услуги",$M632="Работы"),#REF!,IF($U632&lt;&gt;0,#REF!,#REF!)),1)*IF($AA632=2023,IF(OR($M632="Услуги",$M632="Работы"),#REF!,IF($U632&lt;&gt;0,#REF!,#REF!)),1)*IF($AA632=2024,IF(OR($M632="Услуги",$M632="Работы"),#REF!,IF($U632&lt;&gt;0,#REF!,#REF!)),1)*IF($AA632=2025,IF(OR($M632="Услуги",$M632="Работы"),#REF!,IF($U632&lt;&gt;0,#REF!,#REF!)),1)</f>
        <v>#REF!</v>
      </c>
      <c r="AK632" s="107">
        <v>508.4</v>
      </c>
      <c r="AL632" s="57" t="s">
        <v>289</v>
      </c>
      <c r="AM632" s="57">
        <v>508.4</v>
      </c>
      <c r="AN632" s="54">
        <v>1</v>
      </c>
    </row>
    <row r="633" spans="1:40" s="56" customFormat="1" ht="14.25" hidden="1" customHeight="1" x14ac:dyDescent="0.25">
      <c r="A633" s="85">
        <v>1</v>
      </c>
      <c r="B633" s="86" t="s">
        <v>86</v>
      </c>
      <c r="C633" s="101" t="s">
        <v>543</v>
      </c>
      <c r="D633" s="87" t="s">
        <v>110</v>
      </c>
      <c r="E633" s="85" t="s">
        <v>421</v>
      </c>
      <c r="F633" s="87"/>
      <c r="G633" s="87" t="e">
        <f>VLOOKUP(D633,#REF!,2,FALSE)</f>
        <v>#REF!</v>
      </c>
      <c r="H633" s="87"/>
      <c r="I633" s="87"/>
      <c r="J633" s="86" t="s">
        <v>97</v>
      </c>
      <c r="K633" s="87" t="str">
        <f t="shared" si="292"/>
        <v>Реализация защиты систем обработки ПДн ООО «ССК» (Северная сбытовая компания)</v>
      </c>
      <c r="L633" s="99" t="s">
        <v>98</v>
      </c>
      <c r="M633" s="90" t="s">
        <v>528</v>
      </c>
      <c r="N633" s="85" t="s">
        <v>325</v>
      </c>
      <c r="O633" s="85" t="s">
        <v>326</v>
      </c>
      <c r="P633" s="86">
        <v>2</v>
      </c>
      <c r="Q633" s="100">
        <v>1149750</v>
      </c>
      <c r="R633" s="97">
        <v>0.2</v>
      </c>
      <c r="S633" s="98">
        <v>2299500</v>
      </c>
      <c r="T633" s="95">
        <f t="shared" si="287"/>
        <v>383250</v>
      </c>
      <c r="U633" s="98">
        <v>2299500</v>
      </c>
      <c r="V633" s="95">
        <f t="shared" si="288"/>
        <v>383250</v>
      </c>
      <c r="W633" s="95">
        <f t="shared" si="289"/>
        <v>1916250</v>
      </c>
      <c r="X633" s="104"/>
      <c r="Y633" s="95">
        <f t="shared" si="290"/>
        <v>0</v>
      </c>
      <c r="Z633" s="95">
        <f t="shared" si="291"/>
        <v>0</v>
      </c>
      <c r="AA633" s="244">
        <f>Приоритеты!$F$48</f>
        <v>2024</v>
      </c>
      <c r="AB633" s="247" t="e">
        <f t="shared" si="286"/>
        <v>#REF!</v>
      </c>
      <c r="AC633" s="96" t="e">
        <f>S633*IF($AA633=2021,IF(OR($M633="Услуги",$M633="Работы"),#REF!,IF($U633&lt;&gt;0,#REF!,#REF!)),1)*IF($AA633=2022,IF(OR($M633="Услуги",$M633="Работы"),#REF!,IF($U633&lt;&gt;0,#REF!,#REF!)),1)*IF($AA633=2023,IF(OR($M633="Услуги",$M633="Работы"),#REF!,IF($U633&lt;&gt;0,#REF!,#REF!)),1)*IF($AA633=2024,IF(OR($M633="Услуги",$M633="Работы"),#REF!,IF($U633&lt;&gt;0,#REF!,#REF!)),1)*IF($AA633=2025,IF(OR($M633="Услуги",$M633="Работы"),#REF!,IF($U633&lt;&gt;0,#REF!,#REF!)),1)</f>
        <v>#REF!</v>
      </c>
      <c r="AD633" s="96" t="e">
        <f>T633*IF($AA633=2021,IF(OR($M633="Услуги",$M633="Работы"),#REF!,IF($U633&lt;&gt;0,#REF!,#REF!)),1)*IF($AA633=2022,IF(OR($M633="Услуги",$M633="Работы"),#REF!,IF($U633&lt;&gt;0,#REF!,#REF!)),1)*IF($AA633=2023,IF(OR($M633="Услуги",$M633="Работы"),#REF!,IF($U633&lt;&gt;0,#REF!,#REF!)),1)*IF($AA633=2024,IF(OR($M633="Услуги",$M633="Работы"),#REF!,IF($U633&lt;&gt;0,#REF!,#REF!)),1)*IF($AA633=2025,IF(OR($M633="Услуги",$M633="Работы"),#REF!,IF($U633&lt;&gt;0,#REF!,#REF!)),1)</f>
        <v>#REF!</v>
      </c>
      <c r="AE633" s="96" t="e">
        <f>U633*IF($AA633=2021,IF(OR($M633="Услуги",$M633="Работы"),#REF!,IF($U633&lt;&gt;0,#REF!,#REF!)),1)*IF($AA633=2022,IF(OR($M633="Услуги",$M633="Работы"),#REF!,IF($U633&lt;&gt;0,#REF!,#REF!)),1)*IF($AA633=2023,IF(OR($M633="Услуги",$M633="Работы"),#REF!,IF($U633&lt;&gt;0,#REF!,#REF!)),1)*IF($AA633=2024,IF(OR($M633="Услуги",$M633="Работы"),#REF!,IF($U633&lt;&gt;0,#REF!,#REF!)),1)*IF($AA633=2025,IF(OR($M633="Услуги",$M633="Работы"),#REF!,IF($U633&lt;&gt;0,#REF!,#REF!)),1)</f>
        <v>#REF!</v>
      </c>
      <c r="AF633" s="96" t="e">
        <f>V633*IF($AA633=2021,IF(OR($M633="Услуги",$M633="Работы"),#REF!,IF($U633&lt;&gt;0,#REF!,#REF!)),1)*IF($AA633=2022,IF(OR($M633="Услуги",$M633="Работы"),#REF!,IF($U633&lt;&gt;0,#REF!,#REF!)),1)*IF($AA633=2023,IF(OR($M633="Услуги",$M633="Работы"),#REF!,IF($U633&lt;&gt;0,#REF!,#REF!)),1)*IF($AA633=2024,IF(OR($M633="Услуги",$M633="Работы"),#REF!,IF($U633&lt;&gt;0,#REF!,#REF!)),1)*IF($AA633=2025,IF(OR($M633="Услуги",$M633="Работы"),#REF!,IF($U633&lt;&gt;0,#REF!,#REF!)),1)</f>
        <v>#REF!</v>
      </c>
      <c r="AG633" s="96" t="e">
        <f>W633*IF($AA633=2021,IF(OR($M633="Услуги",$M633="Работы"),#REF!,IF($U633&lt;&gt;0,#REF!,#REF!)),1)*IF($AA633=2022,IF(OR($M633="Услуги",$M633="Работы"),#REF!,IF($U633&lt;&gt;0,#REF!,#REF!)),1)*IF($AA633=2023,IF(OR($M633="Услуги",$M633="Работы"),#REF!,IF($U633&lt;&gt;0,#REF!,#REF!)),1)*IF($AA633=2024,IF(OR($M633="Услуги",$M633="Работы"),#REF!,IF($U633&lt;&gt;0,#REF!,#REF!)),1)*IF($AA633=2025,IF(OR($M633="Услуги",$M633="Работы"),#REF!,IF($U633&lt;&gt;0,#REF!,#REF!)),1)</f>
        <v>#REF!</v>
      </c>
      <c r="AH633" s="96" t="e">
        <f>X633*IF($AA633=2021,IF(OR($M633="Услуги",$M633="Работы"),#REF!,IF($U633&lt;&gt;0,#REF!,#REF!)),1)*IF($AA633=2022,IF(OR($M633="Услуги",$M633="Работы"),#REF!,IF($U633&lt;&gt;0,#REF!,#REF!)),1)*IF($AA633=2023,IF(OR($M633="Услуги",$M633="Работы"),#REF!,IF($U633&lt;&gt;0,#REF!,#REF!)),1)*IF($AA633=2024,IF(OR($M633="Услуги",$M633="Работы"),#REF!,IF($U633&lt;&gt;0,#REF!,#REF!)),1)*IF($AA633=2025,IF(OR($M633="Услуги",$M633="Работы"),#REF!,IF($U633&lt;&gt;0,#REF!,#REF!)),1)</f>
        <v>#REF!</v>
      </c>
      <c r="AI633" s="96" t="e">
        <f>Y633*IF($AA633=2021,IF(OR($M633="Услуги",$M633="Работы"),#REF!,IF($U633&lt;&gt;0,#REF!,#REF!)),1)*IF($AA633=2022,IF(OR($M633="Услуги",$M633="Работы"),#REF!,IF($U633&lt;&gt;0,#REF!,#REF!)),1)*IF($AA633=2023,IF(OR($M633="Услуги",$M633="Работы"),#REF!,IF($U633&lt;&gt;0,#REF!,#REF!)),1)*IF($AA633=2024,IF(OR($M633="Услуги",$M633="Работы"),#REF!,IF($U633&lt;&gt;0,#REF!,#REF!)),1)*IF($AA633=2025,IF(OR($M633="Услуги",$M633="Работы"),#REF!,IF($U633&lt;&gt;0,#REF!,#REF!)),1)</f>
        <v>#REF!</v>
      </c>
      <c r="AJ633" s="96" t="e">
        <f>Z633*IF($AA633=2021,IF(OR($M633="Услуги",$M633="Работы"),#REF!,IF($U633&lt;&gt;0,#REF!,#REF!)),1)*IF($AA633=2022,IF(OR($M633="Услуги",$M633="Работы"),#REF!,IF($U633&lt;&gt;0,#REF!,#REF!)),1)*IF($AA633=2023,IF(OR($M633="Услуги",$M633="Работы"),#REF!,IF($U633&lt;&gt;0,#REF!,#REF!)),1)*IF($AA633=2024,IF(OR($M633="Услуги",$M633="Работы"),#REF!,IF($U633&lt;&gt;0,#REF!,#REF!)),1)*IF($AA633=2025,IF(OR($M633="Услуги",$M633="Работы"),#REF!,IF($U633&lt;&gt;0,#REF!,#REF!)),1)</f>
        <v>#REF!</v>
      </c>
      <c r="AK633" s="107">
        <v>2299500</v>
      </c>
      <c r="AL633" s="57">
        <v>2299500</v>
      </c>
      <c r="AM633" s="57" t="s">
        <v>289</v>
      </c>
      <c r="AN633" s="54">
        <v>2</v>
      </c>
    </row>
    <row r="634" spans="1:40" s="56" customFormat="1" ht="14.25" hidden="1" customHeight="1" x14ac:dyDescent="0.25">
      <c r="A634" s="85">
        <v>1</v>
      </c>
      <c r="B634" s="86" t="s">
        <v>86</v>
      </c>
      <c r="C634" s="101" t="s">
        <v>543</v>
      </c>
      <c r="D634" s="87" t="s">
        <v>110</v>
      </c>
      <c r="E634" s="85" t="s">
        <v>421</v>
      </c>
      <c r="F634" s="87"/>
      <c r="G634" s="87" t="e">
        <f>VLOOKUP(D634,#REF!,2,FALSE)</f>
        <v>#REF!</v>
      </c>
      <c r="H634" s="87"/>
      <c r="I634" s="87"/>
      <c r="J634" s="86" t="s">
        <v>97</v>
      </c>
      <c r="K634" s="87" t="str">
        <f t="shared" si="292"/>
        <v>Реализация защиты систем обработки ПДн ООО «ССК» (Северная сбытовая компания)</v>
      </c>
      <c r="L634" s="99" t="s">
        <v>98</v>
      </c>
      <c r="M634" s="90" t="s">
        <v>532</v>
      </c>
      <c r="N634" s="85" t="s">
        <v>197</v>
      </c>
      <c r="O634" s="85" t="s">
        <v>327</v>
      </c>
      <c r="P634" s="86">
        <v>2</v>
      </c>
      <c r="Q634" s="100">
        <v>711750</v>
      </c>
      <c r="R634" s="97">
        <v>0.2</v>
      </c>
      <c r="S634" s="98">
        <v>1423500</v>
      </c>
      <c r="T634" s="95">
        <f t="shared" si="287"/>
        <v>237250</v>
      </c>
      <c r="U634" s="104">
        <v>0</v>
      </c>
      <c r="V634" s="95">
        <f t="shared" si="288"/>
        <v>0</v>
      </c>
      <c r="W634" s="95">
        <f t="shared" si="289"/>
        <v>0</v>
      </c>
      <c r="X634" s="98">
        <v>1423500</v>
      </c>
      <c r="Y634" s="95">
        <f t="shared" si="290"/>
        <v>237250</v>
      </c>
      <c r="Z634" s="95">
        <f t="shared" si="291"/>
        <v>1186250</v>
      </c>
      <c r="AA634" s="244">
        <f>Приоритеты!$F$48</f>
        <v>2024</v>
      </c>
      <c r="AB634" s="247" t="e">
        <f t="shared" si="286"/>
        <v>#REF!</v>
      </c>
      <c r="AC634" s="96" t="e">
        <f>S634*IF($AA634=2021,IF(OR($M634="Услуги",$M634="Работы"),#REF!,IF($U634&lt;&gt;0,#REF!,#REF!)),1)*IF($AA634=2022,IF(OR($M634="Услуги",$M634="Работы"),#REF!,IF($U634&lt;&gt;0,#REF!,#REF!)),1)*IF($AA634=2023,IF(OR($M634="Услуги",$M634="Работы"),#REF!,IF($U634&lt;&gt;0,#REF!,#REF!)),1)*IF($AA634=2024,IF(OR($M634="Услуги",$M634="Работы"),#REF!,IF($U634&lt;&gt;0,#REF!,#REF!)),1)*IF($AA634=2025,IF(OR($M634="Услуги",$M634="Работы"),#REF!,IF($U634&lt;&gt;0,#REF!,#REF!)),1)</f>
        <v>#REF!</v>
      </c>
      <c r="AD634" s="96" t="e">
        <f>T634*IF($AA634=2021,IF(OR($M634="Услуги",$M634="Работы"),#REF!,IF($U634&lt;&gt;0,#REF!,#REF!)),1)*IF($AA634=2022,IF(OR($M634="Услуги",$M634="Работы"),#REF!,IF($U634&lt;&gt;0,#REF!,#REF!)),1)*IF($AA634=2023,IF(OR($M634="Услуги",$M634="Работы"),#REF!,IF($U634&lt;&gt;0,#REF!,#REF!)),1)*IF($AA634=2024,IF(OR($M634="Услуги",$M634="Работы"),#REF!,IF($U634&lt;&gt;0,#REF!,#REF!)),1)*IF($AA634=2025,IF(OR($M634="Услуги",$M634="Работы"),#REF!,IF($U634&lt;&gt;0,#REF!,#REF!)),1)</f>
        <v>#REF!</v>
      </c>
      <c r="AE634" s="96" t="e">
        <f>U634*IF($AA634=2021,IF(OR($M634="Услуги",$M634="Работы"),#REF!,IF($U634&lt;&gt;0,#REF!,#REF!)),1)*IF($AA634=2022,IF(OR($M634="Услуги",$M634="Работы"),#REF!,IF($U634&lt;&gt;0,#REF!,#REF!)),1)*IF($AA634=2023,IF(OR($M634="Услуги",$M634="Работы"),#REF!,IF($U634&lt;&gt;0,#REF!,#REF!)),1)*IF($AA634=2024,IF(OR($M634="Услуги",$M634="Работы"),#REF!,IF($U634&lt;&gt;0,#REF!,#REF!)),1)*IF($AA634=2025,IF(OR($M634="Услуги",$M634="Работы"),#REF!,IF($U634&lt;&gt;0,#REF!,#REF!)),1)</f>
        <v>#REF!</v>
      </c>
      <c r="AF634" s="96" t="e">
        <f>V634*IF($AA634=2021,IF(OR($M634="Услуги",$M634="Работы"),#REF!,IF($U634&lt;&gt;0,#REF!,#REF!)),1)*IF($AA634=2022,IF(OR($M634="Услуги",$M634="Работы"),#REF!,IF($U634&lt;&gt;0,#REF!,#REF!)),1)*IF($AA634=2023,IF(OR($M634="Услуги",$M634="Работы"),#REF!,IF($U634&lt;&gt;0,#REF!,#REF!)),1)*IF($AA634=2024,IF(OR($M634="Услуги",$M634="Работы"),#REF!,IF($U634&lt;&gt;0,#REF!,#REF!)),1)*IF($AA634=2025,IF(OR($M634="Услуги",$M634="Работы"),#REF!,IF($U634&lt;&gt;0,#REF!,#REF!)),1)</f>
        <v>#REF!</v>
      </c>
      <c r="AG634" s="96" t="e">
        <f>W634*IF($AA634=2021,IF(OR($M634="Услуги",$M634="Работы"),#REF!,IF($U634&lt;&gt;0,#REF!,#REF!)),1)*IF($AA634=2022,IF(OR($M634="Услуги",$M634="Работы"),#REF!,IF($U634&lt;&gt;0,#REF!,#REF!)),1)*IF($AA634=2023,IF(OR($M634="Услуги",$M634="Работы"),#REF!,IF($U634&lt;&gt;0,#REF!,#REF!)),1)*IF($AA634=2024,IF(OR($M634="Услуги",$M634="Работы"),#REF!,IF($U634&lt;&gt;0,#REF!,#REF!)),1)*IF($AA634=2025,IF(OR($M634="Услуги",$M634="Работы"),#REF!,IF($U634&lt;&gt;0,#REF!,#REF!)),1)</f>
        <v>#REF!</v>
      </c>
      <c r="AH634" s="96" t="e">
        <f>X634*IF($AA634=2021,IF(OR($M634="Услуги",$M634="Работы"),#REF!,IF($U634&lt;&gt;0,#REF!,#REF!)),1)*IF($AA634=2022,IF(OR($M634="Услуги",$M634="Работы"),#REF!,IF($U634&lt;&gt;0,#REF!,#REF!)),1)*IF($AA634=2023,IF(OR($M634="Услуги",$M634="Работы"),#REF!,IF($U634&lt;&gt;0,#REF!,#REF!)),1)*IF($AA634=2024,IF(OR($M634="Услуги",$M634="Работы"),#REF!,IF($U634&lt;&gt;0,#REF!,#REF!)),1)*IF($AA634=2025,IF(OR($M634="Услуги",$M634="Работы"),#REF!,IF($U634&lt;&gt;0,#REF!,#REF!)),1)</f>
        <v>#REF!</v>
      </c>
      <c r="AI634" s="96" t="e">
        <f>Y634*IF($AA634=2021,IF(OR($M634="Услуги",$M634="Работы"),#REF!,IF($U634&lt;&gt;0,#REF!,#REF!)),1)*IF($AA634=2022,IF(OR($M634="Услуги",$M634="Работы"),#REF!,IF($U634&lt;&gt;0,#REF!,#REF!)),1)*IF($AA634=2023,IF(OR($M634="Услуги",$M634="Работы"),#REF!,IF($U634&lt;&gt;0,#REF!,#REF!)),1)*IF($AA634=2024,IF(OR($M634="Услуги",$M634="Работы"),#REF!,IF($U634&lt;&gt;0,#REF!,#REF!)),1)*IF($AA634=2025,IF(OR($M634="Услуги",$M634="Работы"),#REF!,IF($U634&lt;&gt;0,#REF!,#REF!)),1)</f>
        <v>#REF!</v>
      </c>
      <c r="AJ634" s="96" t="e">
        <f>Z634*IF($AA634=2021,IF(OR($M634="Услуги",$M634="Работы"),#REF!,IF($U634&lt;&gt;0,#REF!,#REF!)),1)*IF($AA634=2022,IF(OR($M634="Услуги",$M634="Работы"),#REF!,IF($U634&lt;&gt;0,#REF!,#REF!)),1)*IF($AA634=2023,IF(OR($M634="Услуги",$M634="Работы"),#REF!,IF($U634&lt;&gt;0,#REF!,#REF!)),1)*IF($AA634=2024,IF(OR($M634="Услуги",$M634="Работы"),#REF!,IF($U634&lt;&gt;0,#REF!,#REF!)),1)*IF($AA634=2025,IF(OR($M634="Услуги",$M634="Работы"),#REF!,IF($U634&lt;&gt;0,#REF!,#REF!)),1)</f>
        <v>#REF!</v>
      </c>
      <c r="AK634" s="107">
        <v>1423500</v>
      </c>
      <c r="AL634" s="57" t="s">
        <v>289</v>
      </c>
      <c r="AM634" s="57">
        <v>1423500</v>
      </c>
      <c r="AN634" s="54">
        <v>2</v>
      </c>
    </row>
    <row r="635" spans="1:40" s="56" customFormat="1" ht="14.25" hidden="1" customHeight="1" x14ac:dyDescent="0.25">
      <c r="A635" s="85">
        <v>1</v>
      </c>
      <c r="B635" s="86" t="s">
        <v>86</v>
      </c>
      <c r="C635" s="101" t="s">
        <v>543</v>
      </c>
      <c r="D635" s="87" t="s">
        <v>110</v>
      </c>
      <c r="E635" s="85" t="s">
        <v>421</v>
      </c>
      <c r="F635" s="87"/>
      <c r="G635" s="87" t="e">
        <f>VLOOKUP(D635,#REF!,2,FALSE)</f>
        <v>#REF!</v>
      </c>
      <c r="H635" s="87"/>
      <c r="I635" s="87"/>
      <c r="J635" s="86" t="s">
        <v>97</v>
      </c>
      <c r="K635" s="87" t="str">
        <f t="shared" si="292"/>
        <v>Реализация защиты систем обработки ПДн ООО «ССК» (Северная сбытовая компания)</v>
      </c>
      <c r="L635" s="99" t="s">
        <v>98</v>
      </c>
      <c r="M635" s="90" t="s">
        <v>528</v>
      </c>
      <c r="N635" s="85" t="s">
        <v>302</v>
      </c>
      <c r="O635" s="85" t="s">
        <v>302</v>
      </c>
      <c r="P635" s="86">
        <v>2</v>
      </c>
      <c r="Q635" s="100">
        <v>172462.5</v>
      </c>
      <c r="R635" s="97">
        <v>0.2</v>
      </c>
      <c r="S635" s="98">
        <v>344925</v>
      </c>
      <c r="T635" s="95">
        <f t="shared" si="287"/>
        <v>57487.5</v>
      </c>
      <c r="U635" s="98">
        <v>344925</v>
      </c>
      <c r="V635" s="95">
        <f t="shared" si="288"/>
        <v>57487.5</v>
      </c>
      <c r="W635" s="95">
        <f t="shared" si="289"/>
        <v>287437.5</v>
      </c>
      <c r="X635" s="104"/>
      <c r="Y635" s="95">
        <f t="shared" si="290"/>
        <v>0</v>
      </c>
      <c r="Z635" s="95">
        <f t="shared" si="291"/>
        <v>0</v>
      </c>
      <c r="AA635" s="244">
        <f>Приоритеты!$F$48</f>
        <v>2024</v>
      </c>
      <c r="AB635" s="247" t="e">
        <f t="shared" si="286"/>
        <v>#REF!</v>
      </c>
      <c r="AC635" s="96" t="e">
        <f>S635*IF($AA635=2021,IF(OR($M635="Услуги",$M635="Работы"),#REF!,IF($U635&lt;&gt;0,#REF!,#REF!)),1)*IF($AA635=2022,IF(OR($M635="Услуги",$M635="Работы"),#REF!,IF($U635&lt;&gt;0,#REF!,#REF!)),1)*IF($AA635=2023,IF(OR($M635="Услуги",$M635="Работы"),#REF!,IF($U635&lt;&gt;0,#REF!,#REF!)),1)*IF($AA635=2024,IF(OR($M635="Услуги",$M635="Работы"),#REF!,IF($U635&lt;&gt;0,#REF!,#REF!)),1)*IF($AA635=2025,IF(OR($M635="Услуги",$M635="Работы"),#REF!,IF($U635&lt;&gt;0,#REF!,#REF!)),1)</f>
        <v>#REF!</v>
      </c>
      <c r="AD635" s="96" t="e">
        <f>T635*IF($AA635=2021,IF(OR($M635="Услуги",$M635="Работы"),#REF!,IF($U635&lt;&gt;0,#REF!,#REF!)),1)*IF($AA635=2022,IF(OR($M635="Услуги",$M635="Работы"),#REF!,IF($U635&lt;&gt;0,#REF!,#REF!)),1)*IF($AA635=2023,IF(OR($M635="Услуги",$M635="Работы"),#REF!,IF($U635&lt;&gt;0,#REF!,#REF!)),1)*IF($AA635=2024,IF(OR($M635="Услуги",$M635="Работы"),#REF!,IF($U635&lt;&gt;0,#REF!,#REF!)),1)*IF($AA635=2025,IF(OR($M635="Услуги",$M635="Работы"),#REF!,IF($U635&lt;&gt;0,#REF!,#REF!)),1)</f>
        <v>#REF!</v>
      </c>
      <c r="AE635" s="96" t="e">
        <f>U635*IF($AA635=2021,IF(OR($M635="Услуги",$M635="Работы"),#REF!,IF($U635&lt;&gt;0,#REF!,#REF!)),1)*IF($AA635=2022,IF(OR($M635="Услуги",$M635="Работы"),#REF!,IF($U635&lt;&gt;0,#REF!,#REF!)),1)*IF($AA635=2023,IF(OR($M635="Услуги",$M635="Работы"),#REF!,IF($U635&lt;&gt;0,#REF!,#REF!)),1)*IF($AA635=2024,IF(OR($M635="Услуги",$M635="Работы"),#REF!,IF($U635&lt;&gt;0,#REF!,#REF!)),1)*IF($AA635=2025,IF(OR($M635="Услуги",$M635="Работы"),#REF!,IF($U635&lt;&gt;0,#REF!,#REF!)),1)</f>
        <v>#REF!</v>
      </c>
      <c r="AF635" s="96" t="e">
        <f>V635*IF($AA635=2021,IF(OR($M635="Услуги",$M635="Работы"),#REF!,IF($U635&lt;&gt;0,#REF!,#REF!)),1)*IF($AA635=2022,IF(OR($M635="Услуги",$M635="Работы"),#REF!,IF($U635&lt;&gt;0,#REF!,#REF!)),1)*IF($AA635=2023,IF(OR($M635="Услуги",$M635="Работы"),#REF!,IF($U635&lt;&gt;0,#REF!,#REF!)),1)*IF($AA635=2024,IF(OR($M635="Услуги",$M635="Работы"),#REF!,IF($U635&lt;&gt;0,#REF!,#REF!)),1)*IF($AA635=2025,IF(OR($M635="Услуги",$M635="Работы"),#REF!,IF($U635&lt;&gt;0,#REF!,#REF!)),1)</f>
        <v>#REF!</v>
      </c>
      <c r="AG635" s="96" t="e">
        <f>W635*IF($AA635=2021,IF(OR($M635="Услуги",$M635="Работы"),#REF!,IF($U635&lt;&gt;0,#REF!,#REF!)),1)*IF($AA635=2022,IF(OR($M635="Услуги",$M635="Работы"),#REF!,IF($U635&lt;&gt;0,#REF!,#REF!)),1)*IF($AA635=2023,IF(OR($M635="Услуги",$M635="Работы"),#REF!,IF($U635&lt;&gt;0,#REF!,#REF!)),1)*IF($AA635=2024,IF(OR($M635="Услуги",$M635="Работы"),#REF!,IF($U635&lt;&gt;0,#REF!,#REF!)),1)*IF($AA635=2025,IF(OR($M635="Услуги",$M635="Работы"),#REF!,IF($U635&lt;&gt;0,#REF!,#REF!)),1)</f>
        <v>#REF!</v>
      </c>
      <c r="AH635" s="96" t="e">
        <f>X635*IF($AA635=2021,IF(OR($M635="Услуги",$M635="Работы"),#REF!,IF($U635&lt;&gt;0,#REF!,#REF!)),1)*IF($AA635=2022,IF(OR($M635="Услуги",$M635="Работы"),#REF!,IF($U635&lt;&gt;0,#REF!,#REF!)),1)*IF($AA635=2023,IF(OR($M635="Услуги",$M635="Работы"),#REF!,IF($U635&lt;&gt;0,#REF!,#REF!)),1)*IF($AA635=2024,IF(OR($M635="Услуги",$M635="Работы"),#REF!,IF($U635&lt;&gt;0,#REF!,#REF!)),1)*IF($AA635=2025,IF(OR($M635="Услуги",$M635="Работы"),#REF!,IF($U635&lt;&gt;0,#REF!,#REF!)),1)</f>
        <v>#REF!</v>
      </c>
      <c r="AI635" s="96" t="e">
        <f>Y635*IF($AA635=2021,IF(OR($M635="Услуги",$M635="Работы"),#REF!,IF($U635&lt;&gt;0,#REF!,#REF!)),1)*IF($AA635=2022,IF(OR($M635="Услуги",$M635="Работы"),#REF!,IF($U635&lt;&gt;0,#REF!,#REF!)),1)*IF($AA635=2023,IF(OR($M635="Услуги",$M635="Работы"),#REF!,IF($U635&lt;&gt;0,#REF!,#REF!)),1)*IF($AA635=2024,IF(OR($M635="Услуги",$M635="Работы"),#REF!,IF($U635&lt;&gt;0,#REF!,#REF!)),1)*IF($AA635=2025,IF(OR($M635="Услуги",$M635="Работы"),#REF!,IF($U635&lt;&gt;0,#REF!,#REF!)),1)</f>
        <v>#REF!</v>
      </c>
      <c r="AJ635" s="96" t="e">
        <f>Z635*IF($AA635=2021,IF(OR($M635="Услуги",$M635="Работы"),#REF!,IF($U635&lt;&gt;0,#REF!,#REF!)),1)*IF($AA635=2022,IF(OR($M635="Услуги",$M635="Работы"),#REF!,IF($U635&lt;&gt;0,#REF!,#REF!)),1)*IF($AA635=2023,IF(OR($M635="Услуги",$M635="Работы"),#REF!,IF($U635&lt;&gt;0,#REF!,#REF!)),1)*IF($AA635=2024,IF(OR($M635="Услуги",$M635="Работы"),#REF!,IF($U635&lt;&gt;0,#REF!,#REF!)),1)*IF($AA635=2025,IF(OR($M635="Услуги",$M635="Работы"),#REF!,IF($U635&lt;&gt;0,#REF!,#REF!)),1)</f>
        <v>#REF!</v>
      </c>
      <c r="AK635" s="107">
        <v>344925</v>
      </c>
      <c r="AL635" s="57">
        <v>344925</v>
      </c>
      <c r="AM635" s="57" t="s">
        <v>289</v>
      </c>
      <c r="AN635" s="54">
        <v>2</v>
      </c>
    </row>
    <row r="636" spans="1:40" s="56" customFormat="1" ht="14.25" hidden="1" customHeight="1" x14ac:dyDescent="0.25">
      <c r="A636" s="85">
        <v>1</v>
      </c>
      <c r="B636" s="86" t="s">
        <v>86</v>
      </c>
      <c r="C636" s="101" t="s">
        <v>543</v>
      </c>
      <c r="D636" s="87" t="s">
        <v>110</v>
      </c>
      <c r="E636" s="85" t="s">
        <v>421</v>
      </c>
      <c r="F636" s="87"/>
      <c r="G636" s="87" t="e">
        <f>VLOOKUP(D636,#REF!,2,FALSE)</f>
        <v>#REF!</v>
      </c>
      <c r="H636" s="87"/>
      <c r="I636" s="87"/>
      <c r="J636" s="86" t="s">
        <v>97</v>
      </c>
      <c r="K636" s="87" t="str">
        <f t="shared" si="292"/>
        <v>Реализация защиты систем обработки ПДн ООО «ССК» (Северная сбытовая компания)</v>
      </c>
      <c r="L636" s="99" t="s">
        <v>98</v>
      </c>
      <c r="M636" s="90" t="s">
        <v>528</v>
      </c>
      <c r="N636" s="85" t="s">
        <v>303</v>
      </c>
      <c r="O636" s="85" t="s">
        <v>304</v>
      </c>
      <c r="P636" s="86">
        <v>2</v>
      </c>
      <c r="Q636" s="100">
        <v>87000</v>
      </c>
      <c r="R636" s="97">
        <v>0.2</v>
      </c>
      <c r="S636" s="98">
        <v>174000</v>
      </c>
      <c r="T636" s="95">
        <f t="shared" si="287"/>
        <v>29000</v>
      </c>
      <c r="U636" s="98">
        <v>174000</v>
      </c>
      <c r="V636" s="95">
        <f t="shared" si="288"/>
        <v>29000</v>
      </c>
      <c r="W636" s="95">
        <f t="shared" si="289"/>
        <v>145000</v>
      </c>
      <c r="X636" s="104"/>
      <c r="Y636" s="95">
        <f t="shared" si="290"/>
        <v>0</v>
      </c>
      <c r="Z636" s="95">
        <f t="shared" si="291"/>
        <v>0</v>
      </c>
      <c r="AA636" s="244">
        <f>Приоритеты!$F$48</f>
        <v>2024</v>
      </c>
      <c r="AB636" s="247" t="e">
        <f t="shared" si="286"/>
        <v>#REF!</v>
      </c>
      <c r="AC636" s="96" t="e">
        <f>S636*IF($AA636=2021,IF(OR($M636="Услуги",$M636="Работы"),#REF!,IF($U636&lt;&gt;0,#REF!,#REF!)),1)*IF($AA636=2022,IF(OR($M636="Услуги",$M636="Работы"),#REF!,IF($U636&lt;&gt;0,#REF!,#REF!)),1)*IF($AA636=2023,IF(OR($M636="Услуги",$M636="Работы"),#REF!,IF($U636&lt;&gt;0,#REF!,#REF!)),1)*IF($AA636=2024,IF(OR($M636="Услуги",$M636="Работы"),#REF!,IF($U636&lt;&gt;0,#REF!,#REF!)),1)*IF($AA636=2025,IF(OR($M636="Услуги",$M636="Работы"),#REF!,IF($U636&lt;&gt;0,#REF!,#REF!)),1)</f>
        <v>#REF!</v>
      </c>
      <c r="AD636" s="96" t="e">
        <f>T636*IF($AA636=2021,IF(OR($M636="Услуги",$M636="Работы"),#REF!,IF($U636&lt;&gt;0,#REF!,#REF!)),1)*IF($AA636=2022,IF(OR($M636="Услуги",$M636="Работы"),#REF!,IF($U636&lt;&gt;0,#REF!,#REF!)),1)*IF($AA636=2023,IF(OR($M636="Услуги",$M636="Работы"),#REF!,IF($U636&lt;&gt;0,#REF!,#REF!)),1)*IF($AA636=2024,IF(OR($M636="Услуги",$M636="Работы"),#REF!,IF($U636&lt;&gt;0,#REF!,#REF!)),1)*IF($AA636=2025,IF(OR($M636="Услуги",$M636="Работы"),#REF!,IF($U636&lt;&gt;0,#REF!,#REF!)),1)</f>
        <v>#REF!</v>
      </c>
      <c r="AE636" s="96" t="e">
        <f>U636*IF($AA636=2021,IF(OR($M636="Услуги",$M636="Работы"),#REF!,IF($U636&lt;&gt;0,#REF!,#REF!)),1)*IF($AA636=2022,IF(OR($M636="Услуги",$M636="Работы"),#REF!,IF($U636&lt;&gt;0,#REF!,#REF!)),1)*IF($AA636=2023,IF(OR($M636="Услуги",$M636="Работы"),#REF!,IF($U636&lt;&gt;0,#REF!,#REF!)),1)*IF($AA636=2024,IF(OR($M636="Услуги",$M636="Работы"),#REF!,IF($U636&lt;&gt;0,#REF!,#REF!)),1)*IF($AA636=2025,IF(OR($M636="Услуги",$M636="Работы"),#REF!,IF($U636&lt;&gt;0,#REF!,#REF!)),1)</f>
        <v>#REF!</v>
      </c>
      <c r="AF636" s="96" t="e">
        <f>V636*IF($AA636=2021,IF(OR($M636="Услуги",$M636="Работы"),#REF!,IF($U636&lt;&gt;0,#REF!,#REF!)),1)*IF($AA636=2022,IF(OR($M636="Услуги",$M636="Работы"),#REF!,IF($U636&lt;&gt;0,#REF!,#REF!)),1)*IF($AA636=2023,IF(OR($M636="Услуги",$M636="Работы"),#REF!,IF($U636&lt;&gt;0,#REF!,#REF!)),1)*IF($AA636=2024,IF(OR($M636="Услуги",$M636="Работы"),#REF!,IF($U636&lt;&gt;0,#REF!,#REF!)),1)*IF($AA636=2025,IF(OR($M636="Услуги",$M636="Работы"),#REF!,IF($U636&lt;&gt;0,#REF!,#REF!)),1)</f>
        <v>#REF!</v>
      </c>
      <c r="AG636" s="96" t="e">
        <f>W636*IF($AA636=2021,IF(OR($M636="Услуги",$M636="Работы"),#REF!,IF($U636&lt;&gt;0,#REF!,#REF!)),1)*IF($AA636=2022,IF(OR($M636="Услуги",$M636="Работы"),#REF!,IF($U636&lt;&gt;0,#REF!,#REF!)),1)*IF($AA636=2023,IF(OR($M636="Услуги",$M636="Работы"),#REF!,IF($U636&lt;&gt;0,#REF!,#REF!)),1)*IF($AA636=2024,IF(OR($M636="Услуги",$M636="Работы"),#REF!,IF($U636&lt;&gt;0,#REF!,#REF!)),1)*IF($AA636=2025,IF(OR($M636="Услуги",$M636="Работы"),#REF!,IF($U636&lt;&gt;0,#REF!,#REF!)),1)</f>
        <v>#REF!</v>
      </c>
      <c r="AH636" s="96" t="e">
        <f>X636*IF($AA636=2021,IF(OR($M636="Услуги",$M636="Работы"),#REF!,IF($U636&lt;&gt;0,#REF!,#REF!)),1)*IF($AA636=2022,IF(OR($M636="Услуги",$M636="Работы"),#REF!,IF($U636&lt;&gt;0,#REF!,#REF!)),1)*IF($AA636=2023,IF(OR($M636="Услуги",$M636="Работы"),#REF!,IF($U636&lt;&gt;0,#REF!,#REF!)),1)*IF($AA636=2024,IF(OR($M636="Услуги",$M636="Работы"),#REF!,IF($U636&lt;&gt;0,#REF!,#REF!)),1)*IF($AA636=2025,IF(OR($M636="Услуги",$M636="Работы"),#REF!,IF($U636&lt;&gt;0,#REF!,#REF!)),1)</f>
        <v>#REF!</v>
      </c>
      <c r="AI636" s="96" t="e">
        <f>Y636*IF($AA636=2021,IF(OR($M636="Услуги",$M636="Работы"),#REF!,IF($U636&lt;&gt;0,#REF!,#REF!)),1)*IF($AA636=2022,IF(OR($M636="Услуги",$M636="Работы"),#REF!,IF($U636&lt;&gt;0,#REF!,#REF!)),1)*IF($AA636=2023,IF(OR($M636="Услуги",$M636="Работы"),#REF!,IF($U636&lt;&gt;0,#REF!,#REF!)),1)*IF($AA636=2024,IF(OR($M636="Услуги",$M636="Работы"),#REF!,IF($U636&lt;&gt;0,#REF!,#REF!)),1)*IF($AA636=2025,IF(OR($M636="Услуги",$M636="Работы"),#REF!,IF($U636&lt;&gt;0,#REF!,#REF!)),1)</f>
        <v>#REF!</v>
      </c>
      <c r="AJ636" s="96" t="e">
        <f>Z636*IF($AA636=2021,IF(OR($M636="Услуги",$M636="Работы"),#REF!,IF($U636&lt;&gt;0,#REF!,#REF!)),1)*IF($AA636=2022,IF(OR($M636="Услуги",$M636="Работы"),#REF!,IF($U636&lt;&gt;0,#REF!,#REF!)),1)*IF($AA636=2023,IF(OR($M636="Услуги",$M636="Работы"),#REF!,IF($U636&lt;&gt;0,#REF!,#REF!)),1)*IF($AA636=2024,IF(OR($M636="Услуги",$M636="Работы"),#REF!,IF($U636&lt;&gt;0,#REF!,#REF!)),1)*IF($AA636=2025,IF(OR($M636="Услуги",$M636="Работы"),#REF!,IF($U636&lt;&gt;0,#REF!,#REF!)),1)</f>
        <v>#REF!</v>
      </c>
      <c r="AK636" s="107">
        <v>174000</v>
      </c>
      <c r="AL636" s="57">
        <v>174000</v>
      </c>
      <c r="AM636" s="57" t="s">
        <v>289</v>
      </c>
      <c r="AN636" s="54">
        <v>2</v>
      </c>
    </row>
    <row r="637" spans="1:40" s="56" customFormat="1" ht="14.25" hidden="1" customHeight="1" x14ac:dyDescent="0.25">
      <c r="A637" s="85">
        <v>1</v>
      </c>
      <c r="B637" s="86" t="s">
        <v>86</v>
      </c>
      <c r="C637" s="101" t="s">
        <v>543</v>
      </c>
      <c r="D637" s="87" t="s">
        <v>110</v>
      </c>
      <c r="E637" s="85" t="s">
        <v>421</v>
      </c>
      <c r="F637" s="87"/>
      <c r="G637" s="87" t="e">
        <f>VLOOKUP(D637,#REF!,2,FALSE)</f>
        <v>#REF!</v>
      </c>
      <c r="H637" s="87"/>
      <c r="I637" s="87"/>
      <c r="J637" s="86" t="s">
        <v>97</v>
      </c>
      <c r="K637" s="87" t="str">
        <f t="shared" si="292"/>
        <v>Реализация защиты систем обработки ПДн ООО «ССК» (Северная сбытовая компания)</v>
      </c>
      <c r="L637" s="99" t="s">
        <v>98</v>
      </c>
      <c r="M637" s="90" t="s">
        <v>532</v>
      </c>
      <c r="N637" s="85" t="s">
        <v>197</v>
      </c>
      <c r="O637" s="85" t="s">
        <v>327</v>
      </c>
      <c r="P637" s="86">
        <v>2</v>
      </c>
      <c r="Q637" s="100">
        <v>711750</v>
      </c>
      <c r="R637" s="97">
        <v>0.2</v>
      </c>
      <c r="S637" s="98">
        <v>1423500</v>
      </c>
      <c r="T637" s="95">
        <f t="shared" si="287"/>
        <v>237250</v>
      </c>
      <c r="U637" s="104">
        <v>0</v>
      </c>
      <c r="V637" s="95">
        <f t="shared" si="288"/>
        <v>0</v>
      </c>
      <c r="W637" s="95">
        <f t="shared" si="289"/>
        <v>0</v>
      </c>
      <c r="X637" s="98">
        <v>1423500</v>
      </c>
      <c r="Y637" s="95">
        <f t="shared" si="290"/>
        <v>237250</v>
      </c>
      <c r="Z637" s="95">
        <f t="shared" si="291"/>
        <v>1186250</v>
      </c>
      <c r="AA637" s="244">
        <f>AA636+1</f>
        <v>2025</v>
      </c>
      <c r="AB637" s="247" t="e">
        <f t="shared" si="286"/>
        <v>#REF!</v>
      </c>
      <c r="AC637" s="96" t="e">
        <f>S637*IF($AA637=2021,IF(OR($M637="Услуги",$M637="Работы"),#REF!,IF($U637&lt;&gt;0,#REF!,#REF!)),1)*IF($AA637=2022,IF(OR($M637="Услуги",$M637="Работы"),#REF!,IF($U637&lt;&gt;0,#REF!,#REF!)),1)*IF($AA637=2023,IF(OR($M637="Услуги",$M637="Работы"),#REF!,IF($U637&lt;&gt;0,#REF!,#REF!)),1)*IF($AA637=2024,IF(OR($M637="Услуги",$M637="Работы"),#REF!,IF($U637&lt;&gt;0,#REF!,#REF!)),1)*IF($AA637=2025,IF(OR($M637="Услуги",$M637="Работы"),#REF!,IF($U637&lt;&gt;0,#REF!,#REF!)),1)</f>
        <v>#REF!</v>
      </c>
      <c r="AD637" s="96" t="e">
        <f>T637*IF($AA637=2021,IF(OR($M637="Услуги",$M637="Работы"),#REF!,IF($U637&lt;&gt;0,#REF!,#REF!)),1)*IF($AA637=2022,IF(OR($M637="Услуги",$M637="Работы"),#REF!,IF($U637&lt;&gt;0,#REF!,#REF!)),1)*IF($AA637=2023,IF(OR($M637="Услуги",$M637="Работы"),#REF!,IF($U637&lt;&gt;0,#REF!,#REF!)),1)*IF($AA637=2024,IF(OR($M637="Услуги",$M637="Работы"),#REF!,IF($U637&lt;&gt;0,#REF!,#REF!)),1)*IF($AA637=2025,IF(OR($M637="Услуги",$M637="Работы"),#REF!,IF($U637&lt;&gt;0,#REF!,#REF!)),1)</f>
        <v>#REF!</v>
      </c>
      <c r="AE637" s="96" t="e">
        <f>U637*IF($AA637=2021,IF(OR($M637="Услуги",$M637="Работы"),#REF!,IF($U637&lt;&gt;0,#REF!,#REF!)),1)*IF($AA637=2022,IF(OR($M637="Услуги",$M637="Работы"),#REF!,IF($U637&lt;&gt;0,#REF!,#REF!)),1)*IF($AA637=2023,IF(OR($M637="Услуги",$M637="Работы"),#REF!,IF($U637&lt;&gt;0,#REF!,#REF!)),1)*IF($AA637=2024,IF(OR($M637="Услуги",$M637="Работы"),#REF!,IF($U637&lt;&gt;0,#REF!,#REF!)),1)*IF($AA637=2025,IF(OR($M637="Услуги",$M637="Работы"),#REF!,IF($U637&lt;&gt;0,#REF!,#REF!)),1)</f>
        <v>#REF!</v>
      </c>
      <c r="AF637" s="96" t="e">
        <f>V637*IF($AA637=2021,IF(OR($M637="Услуги",$M637="Работы"),#REF!,IF($U637&lt;&gt;0,#REF!,#REF!)),1)*IF($AA637=2022,IF(OR($M637="Услуги",$M637="Работы"),#REF!,IF($U637&lt;&gt;0,#REF!,#REF!)),1)*IF($AA637=2023,IF(OR($M637="Услуги",$M637="Работы"),#REF!,IF($U637&lt;&gt;0,#REF!,#REF!)),1)*IF($AA637=2024,IF(OR($M637="Услуги",$M637="Работы"),#REF!,IF($U637&lt;&gt;0,#REF!,#REF!)),1)*IF($AA637=2025,IF(OR($M637="Услуги",$M637="Работы"),#REF!,IF($U637&lt;&gt;0,#REF!,#REF!)),1)</f>
        <v>#REF!</v>
      </c>
      <c r="AG637" s="96" t="e">
        <f>W637*IF($AA637=2021,IF(OR($M637="Услуги",$M637="Работы"),#REF!,IF($U637&lt;&gt;0,#REF!,#REF!)),1)*IF($AA637=2022,IF(OR($M637="Услуги",$M637="Работы"),#REF!,IF($U637&lt;&gt;0,#REF!,#REF!)),1)*IF($AA637=2023,IF(OR($M637="Услуги",$M637="Работы"),#REF!,IF($U637&lt;&gt;0,#REF!,#REF!)),1)*IF($AA637=2024,IF(OR($M637="Услуги",$M637="Работы"),#REF!,IF($U637&lt;&gt;0,#REF!,#REF!)),1)*IF($AA637=2025,IF(OR($M637="Услуги",$M637="Работы"),#REF!,IF($U637&lt;&gt;0,#REF!,#REF!)),1)</f>
        <v>#REF!</v>
      </c>
      <c r="AH637" s="96" t="e">
        <f>X637*IF($AA637=2021,IF(OR($M637="Услуги",$M637="Работы"),#REF!,IF($U637&lt;&gt;0,#REF!,#REF!)),1)*IF($AA637=2022,IF(OR($M637="Услуги",$M637="Работы"),#REF!,IF($U637&lt;&gt;0,#REF!,#REF!)),1)*IF($AA637=2023,IF(OR($M637="Услуги",$M637="Работы"),#REF!,IF($U637&lt;&gt;0,#REF!,#REF!)),1)*IF($AA637=2024,IF(OR($M637="Услуги",$M637="Работы"),#REF!,IF($U637&lt;&gt;0,#REF!,#REF!)),1)*IF($AA637=2025,IF(OR($M637="Услуги",$M637="Работы"),#REF!,IF($U637&lt;&gt;0,#REF!,#REF!)),1)</f>
        <v>#REF!</v>
      </c>
      <c r="AI637" s="96" t="e">
        <f>Y637*IF($AA637=2021,IF(OR($M637="Услуги",$M637="Работы"),#REF!,IF($U637&lt;&gt;0,#REF!,#REF!)),1)*IF($AA637=2022,IF(OR($M637="Услуги",$M637="Работы"),#REF!,IF($U637&lt;&gt;0,#REF!,#REF!)),1)*IF($AA637=2023,IF(OR($M637="Услуги",$M637="Работы"),#REF!,IF($U637&lt;&gt;0,#REF!,#REF!)),1)*IF($AA637=2024,IF(OR($M637="Услуги",$M637="Работы"),#REF!,IF($U637&lt;&gt;0,#REF!,#REF!)),1)*IF($AA637=2025,IF(OR($M637="Услуги",$M637="Работы"),#REF!,IF($U637&lt;&gt;0,#REF!,#REF!)),1)</f>
        <v>#REF!</v>
      </c>
      <c r="AJ637" s="96" t="e">
        <f>Z637*IF($AA637=2021,IF(OR($M637="Услуги",$M637="Работы"),#REF!,IF($U637&lt;&gt;0,#REF!,#REF!)),1)*IF($AA637=2022,IF(OR($M637="Услуги",$M637="Работы"),#REF!,IF($U637&lt;&gt;0,#REF!,#REF!)),1)*IF($AA637=2023,IF(OR($M637="Услуги",$M637="Работы"),#REF!,IF($U637&lt;&gt;0,#REF!,#REF!)),1)*IF($AA637=2024,IF(OR($M637="Услуги",$M637="Работы"),#REF!,IF($U637&lt;&gt;0,#REF!,#REF!)),1)*IF($AA637=2025,IF(OR($M637="Услуги",$M637="Работы"),#REF!,IF($U637&lt;&gt;0,#REF!,#REF!)),1)</f>
        <v>#REF!</v>
      </c>
      <c r="AK637" s="107">
        <v>1423500</v>
      </c>
      <c r="AL637" s="57" t="s">
        <v>289</v>
      </c>
      <c r="AM637" s="57">
        <v>1423500</v>
      </c>
      <c r="AN637" s="54">
        <v>2</v>
      </c>
    </row>
    <row r="638" spans="1:40" s="56" customFormat="1" ht="14.25" hidden="1" customHeight="1" x14ac:dyDescent="0.25">
      <c r="A638" s="85">
        <v>1</v>
      </c>
      <c r="B638" s="86" t="s">
        <v>86</v>
      </c>
      <c r="C638" s="101" t="s">
        <v>543</v>
      </c>
      <c r="D638" s="87" t="s">
        <v>110</v>
      </c>
      <c r="E638" s="85" t="s">
        <v>421</v>
      </c>
      <c r="F638" s="87"/>
      <c r="G638" s="87" t="e">
        <f>VLOOKUP(D638,#REF!,2,FALSE)</f>
        <v>#REF!</v>
      </c>
      <c r="H638" s="87"/>
      <c r="I638" s="87"/>
      <c r="J638" s="86" t="s">
        <v>97</v>
      </c>
      <c r="K638" s="87" t="str">
        <f t="shared" si="292"/>
        <v>Реализация защиты систем обработки ПДн ООО «ССК» (Северная сбытовая компания)</v>
      </c>
      <c r="L638" s="99" t="s">
        <v>98</v>
      </c>
      <c r="M638" s="90" t="s">
        <v>532</v>
      </c>
      <c r="N638" s="85" t="s">
        <v>197</v>
      </c>
      <c r="O638" s="85" t="s">
        <v>327</v>
      </c>
      <c r="P638" s="86">
        <v>2</v>
      </c>
      <c r="Q638" s="100">
        <v>711750</v>
      </c>
      <c r="R638" s="97">
        <v>0.2</v>
      </c>
      <c r="S638" s="98">
        <v>1423500</v>
      </c>
      <c r="T638" s="95">
        <f t="shared" si="287"/>
        <v>237250</v>
      </c>
      <c r="U638" s="104">
        <v>0</v>
      </c>
      <c r="V638" s="95">
        <f t="shared" si="288"/>
        <v>0</v>
      </c>
      <c r="W638" s="95">
        <f t="shared" si="289"/>
        <v>0</v>
      </c>
      <c r="X638" s="98">
        <v>1423500</v>
      </c>
      <c r="Y638" s="95">
        <f t="shared" si="290"/>
        <v>237250</v>
      </c>
      <c r="Z638" s="95">
        <f t="shared" si="291"/>
        <v>1186250</v>
      </c>
      <c r="AA638" s="244">
        <f>AA637+1</f>
        <v>2026</v>
      </c>
      <c r="AB638" s="247">
        <f t="shared" si="286"/>
        <v>0</v>
      </c>
      <c r="AC638" s="96">
        <f>S638*IF($AA638=2021,IF(OR($M638="Услуги",$M638="Работы"),#REF!,IF($U638&lt;&gt;0,#REF!,#REF!)),1)*IF($AA638=2022,IF(OR($M638="Услуги",$M638="Работы"),#REF!,IF($U638&lt;&gt;0,#REF!,#REF!)),1)*IF($AA638=2023,IF(OR($M638="Услуги",$M638="Работы"),#REF!,IF($U638&lt;&gt;0,#REF!,#REF!)),1)*IF($AA638=2024,IF(OR($M638="Услуги",$M638="Работы"),#REF!,IF($U638&lt;&gt;0,#REF!,#REF!)),1)*IF($AA638=2025,IF(OR($M638="Услуги",$M638="Работы"),#REF!,IF($U638&lt;&gt;0,#REF!,#REF!)),1)</f>
        <v>1423500</v>
      </c>
      <c r="AD638" s="96">
        <f>T638*IF($AA638=2021,IF(OR($M638="Услуги",$M638="Работы"),#REF!,IF($U638&lt;&gt;0,#REF!,#REF!)),1)*IF($AA638=2022,IF(OR($M638="Услуги",$M638="Работы"),#REF!,IF($U638&lt;&gt;0,#REF!,#REF!)),1)*IF($AA638=2023,IF(OR($M638="Услуги",$M638="Работы"),#REF!,IF($U638&lt;&gt;0,#REF!,#REF!)),1)*IF($AA638=2024,IF(OR($M638="Услуги",$M638="Работы"),#REF!,IF($U638&lt;&gt;0,#REF!,#REF!)),1)*IF($AA638=2025,IF(OR($M638="Услуги",$M638="Работы"),#REF!,IF($U638&lt;&gt;0,#REF!,#REF!)),1)</f>
        <v>237250</v>
      </c>
      <c r="AE638" s="96">
        <f>U638*IF($AA638=2021,IF(OR($M638="Услуги",$M638="Работы"),#REF!,IF($U638&lt;&gt;0,#REF!,#REF!)),1)*IF($AA638=2022,IF(OR($M638="Услуги",$M638="Работы"),#REF!,IF($U638&lt;&gt;0,#REF!,#REF!)),1)*IF($AA638=2023,IF(OR($M638="Услуги",$M638="Работы"),#REF!,IF($U638&lt;&gt;0,#REF!,#REF!)),1)*IF($AA638=2024,IF(OR($M638="Услуги",$M638="Работы"),#REF!,IF($U638&lt;&gt;0,#REF!,#REF!)),1)*IF($AA638=2025,IF(OR($M638="Услуги",$M638="Работы"),#REF!,IF($U638&lt;&gt;0,#REF!,#REF!)),1)</f>
        <v>0</v>
      </c>
      <c r="AF638" s="96">
        <f>V638*IF($AA638=2021,IF(OR($M638="Услуги",$M638="Работы"),#REF!,IF($U638&lt;&gt;0,#REF!,#REF!)),1)*IF($AA638=2022,IF(OR($M638="Услуги",$M638="Работы"),#REF!,IF($U638&lt;&gt;0,#REF!,#REF!)),1)*IF($AA638=2023,IF(OR($M638="Услуги",$M638="Работы"),#REF!,IF($U638&lt;&gt;0,#REF!,#REF!)),1)*IF($AA638=2024,IF(OR($M638="Услуги",$M638="Работы"),#REF!,IF($U638&lt;&gt;0,#REF!,#REF!)),1)*IF($AA638=2025,IF(OR($M638="Услуги",$M638="Работы"),#REF!,IF($U638&lt;&gt;0,#REF!,#REF!)),1)</f>
        <v>0</v>
      </c>
      <c r="AG638" s="96">
        <f>W638*IF($AA638=2021,IF(OR($M638="Услуги",$M638="Работы"),#REF!,IF($U638&lt;&gt;0,#REF!,#REF!)),1)*IF($AA638=2022,IF(OR($M638="Услуги",$M638="Работы"),#REF!,IF($U638&lt;&gt;0,#REF!,#REF!)),1)*IF($AA638=2023,IF(OR($M638="Услуги",$M638="Работы"),#REF!,IF($U638&lt;&gt;0,#REF!,#REF!)),1)*IF($AA638=2024,IF(OR($M638="Услуги",$M638="Работы"),#REF!,IF($U638&lt;&gt;0,#REF!,#REF!)),1)*IF($AA638=2025,IF(OR($M638="Услуги",$M638="Работы"),#REF!,IF($U638&lt;&gt;0,#REF!,#REF!)),1)</f>
        <v>0</v>
      </c>
      <c r="AH638" s="96">
        <f>X638*IF($AA638=2021,IF(OR($M638="Услуги",$M638="Работы"),#REF!,IF($U638&lt;&gt;0,#REF!,#REF!)),1)*IF($AA638=2022,IF(OR($M638="Услуги",$M638="Работы"),#REF!,IF($U638&lt;&gt;0,#REF!,#REF!)),1)*IF($AA638=2023,IF(OR($M638="Услуги",$M638="Работы"),#REF!,IF($U638&lt;&gt;0,#REF!,#REF!)),1)*IF($AA638=2024,IF(OR($M638="Услуги",$M638="Работы"),#REF!,IF($U638&lt;&gt;0,#REF!,#REF!)),1)*IF($AA638=2025,IF(OR($M638="Услуги",$M638="Работы"),#REF!,IF($U638&lt;&gt;0,#REF!,#REF!)),1)</f>
        <v>1423500</v>
      </c>
      <c r="AI638" s="96">
        <f>Y638*IF($AA638=2021,IF(OR($M638="Услуги",$M638="Работы"),#REF!,IF($U638&lt;&gt;0,#REF!,#REF!)),1)*IF($AA638=2022,IF(OR($M638="Услуги",$M638="Работы"),#REF!,IF($U638&lt;&gt;0,#REF!,#REF!)),1)*IF($AA638=2023,IF(OR($M638="Услуги",$M638="Работы"),#REF!,IF($U638&lt;&gt;0,#REF!,#REF!)),1)*IF($AA638=2024,IF(OR($M638="Услуги",$M638="Работы"),#REF!,IF($U638&lt;&gt;0,#REF!,#REF!)),1)*IF($AA638=2025,IF(OR($M638="Услуги",$M638="Работы"),#REF!,IF($U638&lt;&gt;0,#REF!,#REF!)),1)</f>
        <v>237250</v>
      </c>
      <c r="AJ638" s="96">
        <f>Z638*IF($AA638=2021,IF(OR($M638="Услуги",$M638="Работы"),#REF!,IF($U638&lt;&gt;0,#REF!,#REF!)),1)*IF($AA638=2022,IF(OR($M638="Услуги",$M638="Работы"),#REF!,IF($U638&lt;&gt;0,#REF!,#REF!)),1)*IF($AA638=2023,IF(OR($M638="Услуги",$M638="Работы"),#REF!,IF($U638&lt;&gt;0,#REF!,#REF!)),1)*IF($AA638=2024,IF(OR($M638="Услуги",$M638="Работы"),#REF!,IF($U638&lt;&gt;0,#REF!,#REF!)),1)*IF($AA638=2025,IF(OR($M638="Услуги",$M638="Работы"),#REF!,IF($U638&lt;&gt;0,#REF!,#REF!)),1)</f>
        <v>1186250</v>
      </c>
      <c r="AK638" s="107">
        <v>1423500</v>
      </c>
      <c r="AL638" s="57" t="s">
        <v>289</v>
      </c>
      <c r="AM638" s="57">
        <v>1423500</v>
      </c>
      <c r="AN638" s="54">
        <v>2</v>
      </c>
    </row>
    <row r="639" spans="1:40" s="56" customFormat="1" ht="14.25" hidden="1" customHeight="1" x14ac:dyDescent="0.25">
      <c r="A639" s="85">
        <v>1</v>
      </c>
      <c r="B639" s="86" t="s">
        <v>86</v>
      </c>
      <c r="C639" s="101" t="s">
        <v>543</v>
      </c>
      <c r="D639" s="87" t="s">
        <v>110</v>
      </c>
      <c r="E639" s="85" t="s">
        <v>421</v>
      </c>
      <c r="F639" s="87"/>
      <c r="G639" s="87" t="e">
        <f>VLOOKUP(D639,#REF!,2,FALSE)</f>
        <v>#REF!</v>
      </c>
      <c r="H639" s="87"/>
      <c r="I639" s="87"/>
      <c r="J639" s="86" t="s">
        <v>97</v>
      </c>
      <c r="K639" s="87" t="str">
        <f t="shared" si="292"/>
        <v>Реализация защиты систем обработки ПДн ООО «ССК» (Северная сбытовая компания)</v>
      </c>
      <c r="L639" s="99" t="s">
        <v>98</v>
      </c>
      <c r="M639" s="90" t="s">
        <v>532</v>
      </c>
      <c r="N639" s="85" t="s">
        <v>197</v>
      </c>
      <c r="O639" s="85" t="s">
        <v>327</v>
      </c>
      <c r="P639" s="86">
        <v>2</v>
      </c>
      <c r="Q639" s="100">
        <v>711750</v>
      </c>
      <c r="R639" s="97">
        <v>0.2</v>
      </c>
      <c r="S639" s="98">
        <v>1423500</v>
      </c>
      <c r="T639" s="95">
        <f t="shared" si="287"/>
        <v>237250</v>
      </c>
      <c r="U639" s="104">
        <v>0</v>
      </c>
      <c r="V639" s="95">
        <f t="shared" si="288"/>
        <v>0</v>
      </c>
      <c r="W639" s="95">
        <f t="shared" si="289"/>
        <v>0</v>
      </c>
      <c r="X639" s="98">
        <v>1423500</v>
      </c>
      <c r="Y639" s="95">
        <f t="shared" si="290"/>
        <v>237250</v>
      </c>
      <c r="Z639" s="95">
        <f t="shared" si="291"/>
        <v>1186250</v>
      </c>
      <c r="AA639" s="244">
        <f>AA638+1</f>
        <v>2027</v>
      </c>
      <c r="AB639" s="247">
        <f t="shared" si="286"/>
        <v>0</v>
      </c>
      <c r="AC639" s="96">
        <f>S639*IF($AA639=2021,IF(OR($M639="Услуги",$M639="Работы"),#REF!,IF($U639&lt;&gt;0,#REF!,#REF!)),1)*IF($AA639=2022,IF(OR($M639="Услуги",$M639="Работы"),#REF!,IF($U639&lt;&gt;0,#REF!,#REF!)),1)*IF($AA639=2023,IF(OR($M639="Услуги",$M639="Работы"),#REF!,IF($U639&lt;&gt;0,#REF!,#REF!)),1)*IF($AA639=2024,IF(OR($M639="Услуги",$M639="Работы"),#REF!,IF($U639&lt;&gt;0,#REF!,#REF!)),1)*IF($AA639=2025,IF(OR($M639="Услуги",$M639="Работы"),#REF!,IF($U639&lt;&gt;0,#REF!,#REF!)),1)</f>
        <v>1423500</v>
      </c>
      <c r="AD639" s="96">
        <f>T639*IF($AA639=2021,IF(OR($M639="Услуги",$M639="Работы"),#REF!,IF($U639&lt;&gt;0,#REF!,#REF!)),1)*IF($AA639=2022,IF(OR($M639="Услуги",$M639="Работы"),#REF!,IF($U639&lt;&gt;0,#REF!,#REF!)),1)*IF($AA639=2023,IF(OR($M639="Услуги",$M639="Работы"),#REF!,IF($U639&lt;&gt;0,#REF!,#REF!)),1)*IF($AA639=2024,IF(OR($M639="Услуги",$M639="Работы"),#REF!,IF($U639&lt;&gt;0,#REF!,#REF!)),1)*IF($AA639=2025,IF(OR($M639="Услуги",$M639="Работы"),#REF!,IF($U639&lt;&gt;0,#REF!,#REF!)),1)</f>
        <v>237250</v>
      </c>
      <c r="AE639" s="96">
        <f>U639*IF($AA639=2021,IF(OR($M639="Услуги",$M639="Работы"),#REF!,IF($U639&lt;&gt;0,#REF!,#REF!)),1)*IF($AA639=2022,IF(OR($M639="Услуги",$M639="Работы"),#REF!,IF($U639&lt;&gt;0,#REF!,#REF!)),1)*IF($AA639=2023,IF(OR($M639="Услуги",$M639="Работы"),#REF!,IF($U639&lt;&gt;0,#REF!,#REF!)),1)*IF($AA639=2024,IF(OR($M639="Услуги",$M639="Работы"),#REF!,IF($U639&lt;&gt;0,#REF!,#REF!)),1)*IF($AA639=2025,IF(OR($M639="Услуги",$M639="Работы"),#REF!,IF($U639&lt;&gt;0,#REF!,#REF!)),1)</f>
        <v>0</v>
      </c>
      <c r="AF639" s="96">
        <f>V639*IF($AA639=2021,IF(OR($M639="Услуги",$M639="Работы"),#REF!,IF($U639&lt;&gt;0,#REF!,#REF!)),1)*IF($AA639=2022,IF(OR($M639="Услуги",$M639="Работы"),#REF!,IF($U639&lt;&gt;0,#REF!,#REF!)),1)*IF($AA639=2023,IF(OR($M639="Услуги",$M639="Работы"),#REF!,IF($U639&lt;&gt;0,#REF!,#REF!)),1)*IF($AA639=2024,IF(OR($M639="Услуги",$M639="Работы"),#REF!,IF($U639&lt;&gt;0,#REF!,#REF!)),1)*IF($AA639=2025,IF(OR($M639="Услуги",$M639="Работы"),#REF!,IF($U639&lt;&gt;0,#REF!,#REF!)),1)</f>
        <v>0</v>
      </c>
      <c r="AG639" s="96">
        <f>W639*IF($AA639=2021,IF(OR($M639="Услуги",$M639="Работы"),#REF!,IF($U639&lt;&gt;0,#REF!,#REF!)),1)*IF($AA639=2022,IF(OR($M639="Услуги",$M639="Работы"),#REF!,IF($U639&lt;&gt;0,#REF!,#REF!)),1)*IF($AA639=2023,IF(OR($M639="Услуги",$M639="Работы"),#REF!,IF($U639&lt;&gt;0,#REF!,#REF!)),1)*IF($AA639=2024,IF(OR($M639="Услуги",$M639="Работы"),#REF!,IF($U639&lt;&gt;0,#REF!,#REF!)),1)*IF($AA639=2025,IF(OR($M639="Услуги",$M639="Работы"),#REF!,IF($U639&lt;&gt;0,#REF!,#REF!)),1)</f>
        <v>0</v>
      </c>
      <c r="AH639" s="96">
        <f>X639*IF($AA639=2021,IF(OR($M639="Услуги",$M639="Работы"),#REF!,IF($U639&lt;&gt;0,#REF!,#REF!)),1)*IF($AA639=2022,IF(OR($M639="Услуги",$M639="Работы"),#REF!,IF($U639&lt;&gt;0,#REF!,#REF!)),1)*IF($AA639=2023,IF(OR($M639="Услуги",$M639="Работы"),#REF!,IF($U639&lt;&gt;0,#REF!,#REF!)),1)*IF($AA639=2024,IF(OR($M639="Услуги",$M639="Работы"),#REF!,IF($U639&lt;&gt;0,#REF!,#REF!)),1)*IF($AA639=2025,IF(OR($M639="Услуги",$M639="Работы"),#REF!,IF($U639&lt;&gt;0,#REF!,#REF!)),1)</f>
        <v>1423500</v>
      </c>
      <c r="AI639" s="96">
        <f>Y639*IF($AA639=2021,IF(OR($M639="Услуги",$M639="Работы"),#REF!,IF($U639&lt;&gt;0,#REF!,#REF!)),1)*IF($AA639=2022,IF(OR($M639="Услуги",$M639="Работы"),#REF!,IF($U639&lt;&gt;0,#REF!,#REF!)),1)*IF($AA639=2023,IF(OR($M639="Услуги",$M639="Работы"),#REF!,IF($U639&lt;&gt;0,#REF!,#REF!)),1)*IF($AA639=2024,IF(OR($M639="Услуги",$M639="Работы"),#REF!,IF($U639&lt;&gt;0,#REF!,#REF!)),1)*IF($AA639=2025,IF(OR($M639="Услуги",$M639="Работы"),#REF!,IF($U639&lt;&gt;0,#REF!,#REF!)),1)</f>
        <v>237250</v>
      </c>
      <c r="AJ639" s="96">
        <f>Z639*IF($AA639=2021,IF(OR($M639="Услуги",$M639="Работы"),#REF!,IF($U639&lt;&gt;0,#REF!,#REF!)),1)*IF($AA639=2022,IF(OR($M639="Услуги",$M639="Работы"),#REF!,IF($U639&lt;&gt;0,#REF!,#REF!)),1)*IF($AA639=2023,IF(OR($M639="Услуги",$M639="Работы"),#REF!,IF($U639&lt;&gt;0,#REF!,#REF!)),1)*IF($AA639=2024,IF(OR($M639="Услуги",$M639="Работы"),#REF!,IF($U639&lt;&gt;0,#REF!,#REF!)),1)*IF($AA639=2025,IF(OR($M639="Услуги",$M639="Работы"),#REF!,IF($U639&lt;&gt;0,#REF!,#REF!)),1)</f>
        <v>1186250</v>
      </c>
      <c r="AK639" s="107">
        <v>1423500</v>
      </c>
      <c r="AL639" s="57" t="s">
        <v>289</v>
      </c>
      <c r="AM639" s="57">
        <v>1423500</v>
      </c>
      <c r="AN639" s="54">
        <v>2</v>
      </c>
    </row>
    <row r="640" spans="1:40" s="56" customFormat="1" ht="14.25" hidden="1" customHeight="1" x14ac:dyDescent="0.25">
      <c r="A640" s="85">
        <v>1</v>
      </c>
      <c r="B640" s="86" t="s">
        <v>86</v>
      </c>
      <c r="C640" s="101" t="s">
        <v>543</v>
      </c>
      <c r="D640" s="87" t="s">
        <v>110</v>
      </c>
      <c r="E640" s="85" t="s">
        <v>421</v>
      </c>
      <c r="F640" s="87"/>
      <c r="G640" s="87" t="e">
        <f>VLOOKUP(D640,#REF!,2,FALSE)</f>
        <v>#REF!</v>
      </c>
      <c r="H640" s="87"/>
      <c r="I640" s="87"/>
      <c r="J640" s="86" t="s">
        <v>97</v>
      </c>
      <c r="K640" s="87" t="str">
        <f t="shared" si="292"/>
        <v>Реализация защиты систем обработки ПДн ООО «ССК» (Северная сбытовая компания)</v>
      </c>
      <c r="L640" s="99" t="s">
        <v>98</v>
      </c>
      <c r="M640" s="90" t="s">
        <v>532</v>
      </c>
      <c r="N640" s="85" t="s">
        <v>197</v>
      </c>
      <c r="O640" s="85" t="s">
        <v>327</v>
      </c>
      <c r="P640" s="86">
        <v>2</v>
      </c>
      <c r="Q640" s="100">
        <v>711750</v>
      </c>
      <c r="R640" s="97">
        <v>0.2</v>
      </c>
      <c r="S640" s="98">
        <v>1423500</v>
      </c>
      <c r="T640" s="95">
        <f t="shared" si="287"/>
        <v>237250</v>
      </c>
      <c r="U640" s="104">
        <v>0</v>
      </c>
      <c r="V640" s="95">
        <f t="shared" si="288"/>
        <v>0</v>
      </c>
      <c r="W640" s="95">
        <f t="shared" si="289"/>
        <v>0</v>
      </c>
      <c r="X640" s="98">
        <v>1423500</v>
      </c>
      <c r="Y640" s="95">
        <f t="shared" si="290"/>
        <v>237250</v>
      </c>
      <c r="Z640" s="95">
        <f t="shared" si="291"/>
        <v>1186250</v>
      </c>
      <c r="AA640" s="244">
        <f>AA639+1</f>
        <v>2028</v>
      </c>
      <c r="AB640" s="247">
        <f t="shared" si="286"/>
        <v>0</v>
      </c>
      <c r="AC640" s="96">
        <f>S640*IF($AA640=2021,IF(OR($M640="Услуги",$M640="Работы"),#REF!,IF($U640&lt;&gt;0,#REF!,#REF!)),1)*IF($AA640=2022,IF(OR($M640="Услуги",$M640="Работы"),#REF!,IF($U640&lt;&gt;0,#REF!,#REF!)),1)*IF($AA640=2023,IF(OR($M640="Услуги",$M640="Работы"),#REF!,IF($U640&lt;&gt;0,#REF!,#REF!)),1)*IF($AA640=2024,IF(OR($M640="Услуги",$M640="Работы"),#REF!,IF($U640&lt;&gt;0,#REF!,#REF!)),1)*IF($AA640=2025,IF(OR($M640="Услуги",$M640="Работы"),#REF!,IF($U640&lt;&gt;0,#REF!,#REF!)),1)</f>
        <v>1423500</v>
      </c>
      <c r="AD640" s="96">
        <f>T640*IF($AA640=2021,IF(OR($M640="Услуги",$M640="Работы"),#REF!,IF($U640&lt;&gt;0,#REF!,#REF!)),1)*IF($AA640=2022,IF(OR($M640="Услуги",$M640="Работы"),#REF!,IF($U640&lt;&gt;0,#REF!,#REF!)),1)*IF($AA640=2023,IF(OR($M640="Услуги",$M640="Работы"),#REF!,IF($U640&lt;&gt;0,#REF!,#REF!)),1)*IF($AA640=2024,IF(OR($M640="Услуги",$M640="Работы"),#REF!,IF($U640&lt;&gt;0,#REF!,#REF!)),1)*IF($AA640=2025,IF(OR($M640="Услуги",$M640="Работы"),#REF!,IF($U640&lt;&gt;0,#REF!,#REF!)),1)</f>
        <v>237250</v>
      </c>
      <c r="AE640" s="96">
        <f>U640*IF($AA640=2021,IF(OR($M640="Услуги",$M640="Работы"),#REF!,IF($U640&lt;&gt;0,#REF!,#REF!)),1)*IF($AA640=2022,IF(OR($M640="Услуги",$M640="Работы"),#REF!,IF($U640&lt;&gt;0,#REF!,#REF!)),1)*IF($AA640=2023,IF(OR($M640="Услуги",$M640="Работы"),#REF!,IF($U640&lt;&gt;0,#REF!,#REF!)),1)*IF($AA640=2024,IF(OR($M640="Услуги",$M640="Работы"),#REF!,IF($U640&lt;&gt;0,#REF!,#REF!)),1)*IF($AA640=2025,IF(OR($M640="Услуги",$M640="Работы"),#REF!,IF($U640&lt;&gt;0,#REF!,#REF!)),1)</f>
        <v>0</v>
      </c>
      <c r="AF640" s="96">
        <f>V640*IF($AA640=2021,IF(OR($M640="Услуги",$M640="Работы"),#REF!,IF($U640&lt;&gt;0,#REF!,#REF!)),1)*IF($AA640=2022,IF(OR($M640="Услуги",$M640="Работы"),#REF!,IF($U640&lt;&gt;0,#REF!,#REF!)),1)*IF($AA640=2023,IF(OR($M640="Услуги",$M640="Работы"),#REF!,IF($U640&lt;&gt;0,#REF!,#REF!)),1)*IF($AA640=2024,IF(OR($M640="Услуги",$M640="Работы"),#REF!,IF($U640&lt;&gt;0,#REF!,#REF!)),1)*IF($AA640=2025,IF(OR($M640="Услуги",$M640="Работы"),#REF!,IF($U640&lt;&gt;0,#REF!,#REF!)),1)</f>
        <v>0</v>
      </c>
      <c r="AG640" s="96">
        <f>W640*IF($AA640=2021,IF(OR($M640="Услуги",$M640="Работы"),#REF!,IF($U640&lt;&gt;0,#REF!,#REF!)),1)*IF($AA640=2022,IF(OR($M640="Услуги",$M640="Работы"),#REF!,IF($U640&lt;&gt;0,#REF!,#REF!)),1)*IF($AA640=2023,IF(OR($M640="Услуги",$M640="Работы"),#REF!,IF($U640&lt;&gt;0,#REF!,#REF!)),1)*IF($AA640=2024,IF(OR($M640="Услуги",$M640="Работы"),#REF!,IF($U640&lt;&gt;0,#REF!,#REF!)),1)*IF($AA640=2025,IF(OR($M640="Услуги",$M640="Работы"),#REF!,IF($U640&lt;&gt;0,#REF!,#REF!)),1)</f>
        <v>0</v>
      </c>
      <c r="AH640" s="96">
        <f>X640*IF($AA640=2021,IF(OR($M640="Услуги",$M640="Работы"),#REF!,IF($U640&lt;&gt;0,#REF!,#REF!)),1)*IF($AA640=2022,IF(OR($M640="Услуги",$M640="Работы"),#REF!,IF($U640&lt;&gt;0,#REF!,#REF!)),1)*IF($AA640=2023,IF(OR($M640="Услуги",$M640="Работы"),#REF!,IF($U640&lt;&gt;0,#REF!,#REF!)),1)*IF($AA640=2024,IF(OR($M640="Услуги",$M640="Работы"),#REF!,IF($U640&lt;&gt;0,#REF!,#REF!)),1)*IF($AA640=2025,IF(OR($M640="Услуги",$M640="Работы"),#REF!,IF($U640&lt;&gt;0,#REF!,#REF!)),1)</f>
        <v>1423500</v>
      </c>
      <c r="AI640" s="96">
        <f>Y640*IF($AA640=2021,IF(OR($M640="Услуги",$M640="Работы"),#REF!,IF($U640&lt;&gt;0,#REF!,#REF!)),1)*IF($AA640=2022,IF(OR($M640="Услуги",$M640="Работы"),#REF!,IF($U640&lt;&gt;0,#REF!,#REF!)),1)*IF($AA640=2023,IF(OR($M640="Услуги",$M640="Работы"),#REF!,IF($U640&lt;&gt;0,#REF!,#REF!)),1)*IF($AA640=2024,IF(OR($M640="Услуги",$M640="Работы"),#REF!,IF($U640&lt;&gt;0,#REF!,#REF!)),1)*IF($AA640=2025,IF(OR($M640="Услуги",$M640="Работы"),#REF!,IF($U640&lt;&gt;0,#REF!,#REF!)),1)</f>
        <v>237250</v>
      </c>
      <c r="AJ640" s="96">
        <f>Z640*IF($AA640=2021,IF(OR($M640="Услуги",$M640="Работы"),#REF!,IF($U640&lt;&gt;0,#REF!,#REF!)),1)*IF($AA640=2022,IF(OR($M640="Услуги",$M640="Работы"),#REF!,IF($U640&lt;&gt;0,#REF!,#REF!)),1)*IF($AA640=2023,IF(OR($M640="Услуги",$M640="Работы"),#REF!,IF($U640&lt;&gt;0,#REF!,#REF!)),1)*IF($AA640=2024,IF(OR($M640="Услуги",$M640="Работы"),#REF!,IF($U640&lt;&gt;0,#REF!,#REF!)),1)*IF($AA640=2025,IF(OR($M640="Услуги",$M640="Работы"),#REF!,IF($U640&lt;&gt;0,#REF!,#REF!)),1)</f>
        <v>1186250</v>
      </c>
      <c r="AK640" s="107">
        <v>1423500</v>
      </c>
      <c r="AL640" s="57" t="s">
        <v>289</v>
      </c>
      <c r="AM640" s="57">
        <v>1423500</v>
      </c>
      <c r="AN640" s="54">
        <v>2</v>
      </c>
    </row>
    <row r="641" spans="1:40" s="56" customFormat="1" ht="15" hidden="1" customHeight="1" x14ac:dyDescent="0.25">
      <c r="A641" s="85">
        <v>1</v>
      </c>
      <c r="B641" s="86" t="s">
        <v>86</v>
      </c>
      <c r="C641" s="101" t="s">
        <v>543</v>
      </c>
      <c r="D641" s="87" t="s">
        <v>110</v>
      </c>
      <c r="E641" s="85" t="s">
        <v>421</v>
      </c>
      <c r="F641" s="87"/>
      <c r="G641" s="87" t="e">
        <f>VLOOKUP(D641,#REF!,2,FALSE)</f>
        <v>#REF!</v>
      </c>
      <c r="H641" s="87"/>
      <c r="I641" s="87"/>
      <c r="J641" s="86" t="s">
        <v>219</v>
      </c>
      <c r="K641" s="87" t="str">
        <f t="shared" si="292"/>
        <v>Реализация защиты систем обработки ПДн ООО «ССК» (Северная сбытовая компания)</v>
      </c>
      <c r="L641" s="99" t="s">
        <v>223</v>
      </c>
      <c r="M641" s="90" t="s">
        <v>528</v>
      </c>
      <c r="N641" s="85" t="s">
        <v>310</v>
      </c>
      <c r="O641" s="85" t="s">
        <v>311</v>
      </c>
      <c r="P641" s="86">
        <v>16</v>
      </c>
      <c r="Q641" s="100">
        <v>300</v>
      </c>
      <c r="R641" s="97" t="s">
        <v>312</v>
      </c>
      <c r="S641" s="98">
        <v>4800</v>
      </c>
      <c r="T641" s="95">
        <f t="shared" ref="T641:T653" si="293">S641/1.2*$R641</f>
        <v>800</v>
      </c>
      <c r="U641" s="104">
        <v>0</v>
      </c>
      <c r="V641" s="95">
        <f t="shared" ref="V641:V653" si="294">U641/1.2*$R641</f>
        <v>0</v>
      </c>
      <c r="W641" s="95">
        <f t="shared" ref="W641:W653" si="295">U641-V641</f>
        <v>0</v>
      </c>
      <c r="X641" s="98">
        <v>4800</v>
      </c>
      <c r="Y641" s="95">
        <f t="shared" ref="Y641:Y653" si="296">X641/1.2*$R641</f>
        <v>800</v>
      </c>
      <c r="Z641" s="95">
        <f t="shared" ref="Z641:Z653" si="297">X641-Y641</f>
        <v>4000</v>
      </c>
      <c r="AA641" s="245" t="s">
        <v>519</v>
      </c>
      <c r="AB641" s="247">
        <f t="shared" si="286"/>
        <v>0</v>
      </c>
      <c r="AC641" s="96">
        <f>S641*IF($AA641=2021,IF(OR($M641="Услуги",$M641="Работы"),#REF!,IF($U641&lt;&gt;0,#REF!,#REF!)),1)*IF($AA641=2022,IF(OR($M641="Услуги",$M641="Работы"),#REF!,IF($U641&lt;&gt;0,#REF!,#REF!)),1)*IF($AA641=2023,IF(OR($M641="Услуги",$M641="Работы"),#REF!,IF($U641&lt;&gt;0,#REF!,#REF!)),1)*IF($AA641=2024,IF(OR($M641="Услуги",$M641="Работы"),#REF!,IF($U641&lt;&gt;0,#REF!,#REF!)),1)*IF($AA641=2025,IF(OR($M641="Услуги",$M641="Работы"),#REF!,IF($U641&lt;&gt;0,#REF!,#REF!)),1)</f>
        <v>4800</v>
      </c>
      <c r="AD641" s="96">
        <f>T641*IF($AA641=2021,IF(OR($M641="Услуги",$M641="Работы"),#REF!,IF($U641&lt;&gt;0,#REF!,#REF!)),1)*IF($AA641=2022,IF(OR($M641="Услуги",$M641="Работы"),#REF!,IF($U641&lt;&gt;0,#REF!,#REF!)),1)*IF($AA641=2023,IF(OR($M641="Услуги",$M641="Работы"),#REF!,IF($U641&lt;&gt;0,#REF!,#REF!)),1)*IF($AA641=2024,IF(OR($M641="Услуги",$M641="Работы"),#REF!,IF($U641&lt;&gt;0,#REF!,#REF!)),1)*IF($AA641=2025,IF(OR($M641="Услуги",$M641="Работы"),#REF!,IF($U641&lt;&gt;0,#REF!,#REF!)),1)</f>
        <v>800</v>
      </c>
      <c r="AE641" s="96">
        <f>U641*IF($AA641=2021,IF(OR($M641="Услуги",$M641="Работы"),#REF!,IF($U641&lt;&gt;0,#REF!,#REF!)),1)*IF($AA641=2022,IF(OR($M641="Услуги",$M641="Работы"),#REF!,IF($U641&lt;&gt;0,#REF!,#REF!)),1)*IF($AA641=2023,IF(OR($M641="Услуги",$M641="Работы"),#REF!,IF($U641&lt;&gt;0,#REF!,#REF!)),1)*IF($AA641=2024,IF(OR($M641="Услуги",$M641="Работы"),#REF!,IF($U641&lt;&gt;0,#REF!,#REF!)),1)*IF($AA641=2025,IF(OR($M641="Услуги",$M641="Работы"),#REF!,IF($U641&lt;&gt;0,#REF!,#REF!)),1)</f>
        <v>0</v>
      </c>
      <c r="AF641" s="96">
        <f>V641*IF($AA641=2021,IF(OR($M641="Услуги",$M641="Работы"),#REF!,IF($U641&lt;&gt;0,#REF!,#REF!)),1)*IF($AA641=2022,IF(OR($M641="Услуги",$M641="Работы"),#REF!,IF($U641&lt;&gt;0,#REF!,#REF!)),1)*IF($AA641=2023,IF(OR($M641="Услуги",$M641="Работы"),#REF!,IF($U641&lt;&gt;0,#REF!,#REF!)),1)*IF($AA641=2024,IF(OR($M641="Услуги",$M641="Работы"),#REF!,IF($U641&lt;&gt;0,#REF!,#REF!)),1)*IF($AA641=2025,IF(OR($M641="Услуги",$M641="Работы"),#REF!,IF($U641&lt;&gt;0,#REF!,#REF!)),1)</f>
        <v>0</v>
      </c>
      <c r="AG641" s="96">
        <f>W641*IF($AA641=2021,IF(OR($M641="Услуги",$M641="Работы"),#REF!,IF($U641&lt;&gt;0,#REF!,#REF!)),1)*IF($AA641=2022,IF(OR($M641="Услуги",$M641="Работы"),#REF!,IF($U641&lt;&gt;0,#REF!,#REF!)),1)*IF($AA641=2023,IF(OR($M641="Услуги",$M641="Работы"),#REF!,IF($U641&lt;&gt;0,#REF!,#REF!)),1)*IF($AA641=2024,IF(OR($M641="Услуги",$M641="Работы"),#REF!,IF($U641&lt;&gt;0,#REF!,#REF!)),1)*IF($AA641=2025,IF(OR($M641="Услуги",$M641="Работы"),#REF!,IF($U641&lt;&gt;0,#REF!,#REF!)),1)</f>
        <v>0</v>
      </c>
      <c r="AH641" s="96">
        <f>X641*IF($AA641=2021,IF(OR($M641="Услуги",$M641="Работы"),#REF!,IF($U641&lt;&gt;0,#REF!,#REF!)),1)*IF($AA641=2022,IF(OR($M641="Услуги",$M641="Работы"),#REF!,IF($U641&lt;&gt;0,#REF!,#REF!)),1)*IF($AA641=2023,IF(OR($M641="Услуги",$M641="Работы"),#REF!,IF($U641&lt;&gt;0,#REF!,#REF!)),1)*IF($AA641=2024,IF(OR($M641="Услуги",$M641="Работы"),#REF!,IF($U641&lt;&gt;0,#REF!,#REF!)),1)*IF($AA641=2025,IF(OR($M641="Услуги",$M641="Работы"),#REF!,IF($U641&lt;&gt;0,#REF!,#REF!)),1)</f>
        <v>4800</v>
      </c>
      <c r="AI641" s="96">
        <f>Y641*IF($AA641=2021,IF(OR($M641="Услуги",$M641="Работы"),#REF!,IF($U641&lt;&gt;0,#REF!,#REF!)),1)*IF($AA641=2022,IF(OR($M641="Услуги",$M641="Работы"),#REF!,IF($U641&lt;&gt;0,#REF!,#REF!)),1)*IF($AA641=2023,IF(OR($M641="Услуги",$M641="Работы"),#REF!,IF($U641&lt;&gt;0,#REF!,#REF!)),1)*IF($AA641=2024,IF(OR($M641="Услуги",$M641="Работы"),#REF!,IF($U641&lt;&gt;0,#REF!,#REF!)),1)*IF($AA641=2025,IF(OR($M641="Услуги",$M641="Работы"),#REF!,IF($U641&lt;&gt;0,#REF!,#REF!)),1)</f>
        <v>800</v>
      </c>
      <c r="AJ641" s="96">
        <f>Z641*IF($AA641=2021,IF(OR($M641="Услуги",$M641="Работы"),#REF!,IF($U641&lt;&gt;0,#REF!,#REF!)),1)*IF($AA641=2022,IF(OR($M641="Услуги",$M641="Работы"),#REF!,IF($U641&lt;&gt;0,#REF!,#REF!)),1)*IF($AA641=2023,IF(OR($M641="Услуги",$M641="Работы"),#REF!,IF($U641&lt;&gt;0,#REF!,#REF!)),1)*IF($AA641=2024,IF(OR($M641="Услуги",$M641="Работы"),#REF!,IF($U641&lt;&gt;0,#REF!,#REF!)),1)*IF($AA641=2025,IF(OR($M641="Услуги",$M641="Работы"),#REF!,IF($U641&lt;&gt;0,#REF!,#REF!)),1)</f>
        <v>4000</v>
      </c>
      <c r="AK641" s="107">
        <v>4800</v>
      </c>
      <c r="AL641" s="57" t="s">
        <v>289</v>
      </c>
      <c r="AM641" s="57">
        <v>4800</v>
      </c>
      <c r="AN641" s="54">
        <v>16</v>
      </c>
    </row>
    <row r="642" spans="1:40" s="56" customFormat="1" ht="15" hidden="1" customHeight="1" x14ac:dyDescent="0.25">
      <c r="A642" s="85">
        <v>1</v>
      </c>
      <c r="B642" s="86" t="s">
        <v>86</v>
      </c>
      <c r="C642" s="101" t="s">
        <v>543</v>
      </c>
      <c r="D642" s="87" t="s">
        <v>110</v>
      </c>
      <c r="E642" s="85" t="s">
        <v>421</v>
      </c>
      <c r="F642" s="87"/>
      <c r="G642" s="87" t="e">
        <f>VLOOKUP(D642,#REF!,2,FALSE)</f>
        <v>#REF!</v>
      </c>
      <c r="H642" s="87"/>
      <c r="I642" s="87"/>
      <c r="J642" s="86" t="s">
        <v>219</v>
      </c>
      <c r="K642" s="87" t="str">
        <f t="shared" si="292"/>
        <v>Реализация защиты систем обработки ПДн ООО «ССК» (Северная сбытовая компания)</v>
      </c>
      <c r="L642" s="99" t="s">
        <v>223</v>
      </c>
      <c r="M642" s="90" t="s">
        <v>528</v>
      </c>
      <c r="N642" s="85" t="s">
        <v>313</v>
      </c>
      <c r="O642" s="85" t="s">
        <v>314</v>
      </c>
      <c r="P642" s="86">
        <v>48</v>
      </c>
      <c r="Q642" s="100">
        <v>369</v>
      </c>
      <c r="R642" s="97" t="s">
        <v>312</v>
      </c>
      <c r="S642" s="98">
        <v>17712</v>
      </c>
      <c r="T642" s="95">
        <f t="shared" si="293"/>
        <v>2952</v>
      </c>
      <c r="U642" s="104">
        <v>0</v>
      </c>
      <c r="V642" s="95">
        <f t="shared" si="294"/>
        <v>0</v>
      </c>
      <c r="W642" s="95">
        <f t="shared" si="295"/>
        <v>0</v>
      </c>
      <c r="X642" s="98">
        <v>17712</v>
      </c>
      <c r="Y642" s="95">
        <f t="shared" si="296"/>
        <v>2952</v>
      </c>
      <c r="Z642" s="95">
        <f t="shared" si="297"/>
        <v>14760</v>
      </c>
      <c r="AA642" s="245" t="s">
        <v>519</v>
      </c>
      <c r="AB642" s="247">
        <f t="shared" si="286"/>
        <v>0</v>
      </c>
      <c r="AC642" s="96">
        <f>S642*IF($AA642=2021,IF(OR($M642="Услуги",$M642="Работы"),#REF!,IF($U642&lt;&gt;0,#REF!,#REF!)),1)*IF($AA642=2022,IF(OR($M642="Услуги",$M642="Работы"),#REF!,IF($U642&lt;&gt;0,#REF!,#REF!)),1)*IF($AA642=2023,IF(OR($M642="Услуги",$M642="Работы"),#REF!,IF($U642&lt;&gt;0,#REF!,#REF!)),1)*IF($AA642=2024,IF(OR($M642="Услуги",$M642="Работы"),#REF!,IF($U642&lt;&gt;0,#REF!,#REF!)),1)*IF($AA642=2025,IF(OR($M642="Услуги",$M642="Работы"),#REF!,IF($U642&lt;&gt;0,#REF!,#REF!)),1)</f>
        <v>17712</v>
      </c>
      <c r="AD642" s="96">
        <f>T642*IF($AA642=2021,IF(OR($M642="Услуги",$M642="Работы"),#REF!,IF($U642&lt;&gt;0,#REF!,#REF!)),1)*IF($AA642=2022,IF(OR($M642="Услуги",$M642="Работы"),#REF!,IF($U642&lt;&gt;0,#REF!,#REF!)),1)*IF($AA642=2023,IF(OR($M642="Услуги",$M642="Работы"),#REF!,IF($U642&lt;&gt;0,#REF!,#REF!)),1)*IF($AA642=2024,IF(OR($M642="Услуги",$M642="Работы"),#REF!,IF($U642&lt;&gt;0,#REF!,#REF!)),1)*IF($AA642=2025,IF(OR($M642="Услуги",$M642="Работы"),#REF!,IF($U642&lt;&gt;0,#REF!,#REF!)),1)</f>
        <v>2952</v>
      </c>
      <c r="AE642" s="96">
        <f>U642*IF($AA642=2021,IF(OR($M642="Услуги",$M642="Работы"),#REF!,IF($U642&lt;&gt;0,#REF!,#REF!)),1)*IF($AA642=2022,IF(OR($M642="Услуги",$M642="Работы"),#REF!,IF($U642&lt;&gt;0,#REF!,#REF!)),1)*IF($AA642=2023,IF(OR($M642="Услуги",$M642="Работы"),#REF!,IF($U642&lt;&gt;0,#REF!,#REF!)),1)*IF($AA642=2024,IF(OR($M642="Услуги",$M642="Работы"),#REF!,IF($U642&lt;&gt;0,#REF!,#REF!)),1)*IF($AA642=2025,IF(OR($M642="Услуги",$M642="Работы"),#REF!,IF($U642&lt;&gt;0,#REF!,#REF!)),1)</f>
        <v>0</v>
      </c>
      <c r="AF642" s="96">
        <f>V642*IF($AA642=2021,IF(OR($M642="Услуги",$M642="Работы"),#REF!,IF($U642&lt;&gt;0,#REF!,#REF!)),1)*IF($AA642=2022,IF(OR($M642="Услуги",$M642="Работы"),#REF!,IF($U642&lt;&gt;0,#REF!,#REF!)),1)*IF($AA642=2023,IF(OR($M642="Услуги",$M642="Работы"),#REF!,IF($U642&lt;&gt;0,#REF!,#REF!)),1)*IF($AA642=2024,IF(OR($M642="Услуги",$M642="Работы"),#REF!,IF($U642&lt;&gt;0,#REF!,#REF!)),1)*IF($AA642=2025,IF(OR($M642="Услуги",$M642="Работы"),#REF!,IF($U642&lt;&gt;0,#REF!,#REF!)),1)</f>
        <v>0</v>
      </c>
      <c r="AG642" s="96">
        <f>W642*IF($AA642=2021,IF(OR($M642="Услуги",$M642="Работы"),#REF!,IF($U642&lt;&gt;0,#REF!,#REF!)),1)*IF($AA642=2022,IF(OR($M642="Услуги",$M642="Работы"),#REF!,IF($U642&lt;&gt;0,#REF!,#REF!)),1)*IF($AA642=2023,IF(OR($M642="Услуги",$M642="Работы"),#REF!,IF($U642&lt;&gt;0,#REF!,#REF!)),1)*IF($AA642=2024,IF(OR($M642="Услуги",$M642="Работы"),#REF!,IF($U642&lt;&gt;0,#REF!,#REF!)),1)*IF($AA642=2025,IF(OR($M642="Услуги",$M642="Работы"),#REF!,IF($U642&lt;&gt;0,#REF!,#REF!)),1)</f>
        <v>0</v>
      </c>
      <c r="AH642" s="96">
        <f>X642*IF($AA642=2021,IF(OR($M642="Услуги",$M642="Работы"),#REF!,IF($U642&lt;&gt;0,#REF!,#REF!)),1)*IF($AA642=2022,IF(OR($M642="Услуги",$M642="Работы"),#REF!,IF($U642&lt;&gt;0,#REF!,#REF!)),1)*IF($AA642=2023,IF(OR($M642="Услуги",$M642="Работы"),#REF!,IF($U642&lt;&gt;0,#REF!,#REF!)),1)*IF($AA642=2024,IF(OR($M642="Услуги",$M642="Работы"),#REF!,IF($U642&lt;&gt;0,#REF!,#REF!)),1)*IF($AA642=2025,IF(OR($M642="Услуги",$M642="Работы"),#REF!,IF($U642&lt;&gt;0,#REF!,#REF!)),1)</f>
        <v>17712</v>
      </c>
      <c r="AI642" s="96">
        <f>Y642*IF($AA642=2021,IF(OR($M642="Услуги",$M642="Работы"),#REF!,IF($U642&lt;&gt;0,#REF!,#REF!)),1)*IF($AA642=2022,IF(OR($M642="Услуги",$M642="Работы"),#REF!,IF($U642&lt;&gt;0,#REF!,#REF!)),1)*IF($AA642=2023,IF(OR($M642="Услуги",$M642="Работы"),#REF!,IF($U642&lt;&gt;0,#REF!,#REF!)),1)*IF($AA642=2024,IF(OR($M642="Услуги",$M642="Работы"),#REF!,IF($U642&lt;&gt;0,#REF!,#REF!)),1)*IF($AA642=2025,IF(OR($M642="Услуги",$M642="Работы"),#REF!,IF($U642&lt;&gt;0,#REF!,#REF!)),1)</f>
        <v>2952</v>
      </c>
      <c r="AJ642" s="96">
        <f>Z642*IF($AA642=2021,IF(OR($M642="Услуги",$M642="Работы"),#REF!,IF($U642&lt;&gt;0,#REF!,#REF!)),1)*IF($AA642=2022,IF(OR($M642="Услуги",$M642="Работы"),#REF!,IF($U642&lt;&gt;0,#REF!,#REF!)),1)*IF($AA642=2023,IF(OR($M642="Услуги",$M642="Работы"),#REF!,IF($U642&lt;&gt;0,#REF!,#REF!)),1)*IF($AA642=2024,IF(OR($M642="Услуги",$M642="Работы"),#REF!,IF($U642&lt;&gt;0,#REF!,#REF!)),1)*IF($AA642=2025,IF(OR($M642="Услуги",$M642="Работы"),#REF!,IF($U642&lt;&gt;0,#REF!,#REF!)),1)</f>
        <v>14760</v>
      </c>
      <c r="AK642" s="107">
        <v>17712</v>
      </c>
      <c r="AL642" s="57" t="s">
        <v>289</v>
      </c>
      <c r="AM642" s="57">
        <v>17712</v>
      </c>
      <c r="AN642" s="54">
        <v>48</v>
      </c>
    </row>
    <row r="643" spans="1:40" s="56" customFormat="1" ht="15" hidden="1" customHeight="1" x14ac:dyDescent="0.25">
      <c r="A643" s="85">
        <v>1</v>
      </c>
      <c r="B643" s="86" t="s">
        <v>86</v>
      </c>
      <c r="C643" s="101" t="s">
        <v>543</v>
      </c>
      <c r="D643" s="87" t="s">
        <v>110</v>
      </c>
      <c r="E643" s="85" t="s">
        <v>421</v>
      </c>
      <c r="F643" s="87"/>
      <c r="G643" s="87" t="e">
        <f>VLOOKUP(D643,#REF!,2,FALSE)</f>
        <v>#REF!</v>
      </c>
      <c r="H643" s="87"/>
      <c r="I643" s="87"/>
      <c r="J643" s="86" t="s">
        <v>219</v>
      </c>
      <c r="K643" s="87" t="str">
        <f t="shared" si="292"/>
        <v>Реализация защиты систем обработки ПДн ООО «ССК» (Северная сбытовая компания)</v>
      </c>
      <c r="L643" s="99" t="s">
        <v>517</v>
      </c>
      <c r="M643" s="90" t="s">
        <v>528</v>
      </c>
      <c r="N643" s="85" t="s">
        <v>315</v>
      </c>
      <c r="O643" s="85" t="s">
        <v>316</v>
      </c>
      <c r="P643" s="86">
        <v>2</v>
      </c>
      <c r="Q643" s="100">
        <v>200</v>
      </c>
      <c r="R643" s="97" t="s">
        <v>312</v>
      </c>
      <c r="S643" s="98">
        <v>400</v>
      </c>
      <c r="T643" s="95">
        <f t="shared" si="293"/>
        <v>66.666666666666671</v>
      </c>
      <c r="U643" s="104">
        <v>0</v>
      </c>
      <c r="V643" s="95">
        <f t="shared" si="294"/>
        <v>0</v>
      </c>
      <c r="W643" s="95">
        <f t="shared" si="295"/>
        <v>0</v>
      </c>
      <c r="X643" s="98">
        <v>400</v>
      </c>
      <c r="Y643" s="95">
        <f t="shared" si="296"/>
        <v>66.666666666666671</v>
      </c>
      <c r="Z643" s="95">
        <f t="shared" si="297"/>
        <v>333.33333333333331</v>
      </c>
      <c r="AA643" s="245" t="s">
        <v>519</v>
      </c>
      <c r="AB643" s="247">
        <f t="shared" si="286"/>
        <v>0</v>
      </c>
      <c r="AC643" s="96">
        <f>S643*IF($AA643=2021,IF(OR($M643="Услуги",$M643="Работы"),#REF!,IF($U643&lt;&gt;0,#REF!,#REF!)),1)*IF($AA643=2022,IF(OR($M643="Услуги",$M643="Работы"),#REF!,IF($U643&lt;&gt;0,#REF!,#REF!)),1)*IF($AA643=2023,IF(OR($M643="Услуги",$M643="Работы"),#REF!,IF($U643&lt;&gt;0,#REF!,#REF!)),1)*IF($AA643=2024,IF(OR($M643="Услуги",$M643="Работы"),#REF!,IF($U643&lt;&gt;0,#REF!,#REF!)),1)*IF($AA643=2025,IF(OR($M643="Услуги",$M643="Работы"),#REF!,IF($U643&lt;&gt;0,#REF!,#REF!)),1)</f>
        <v>400</v>
      </c>
      <c r="AD643" s="96">
        <f>T643*IF($AA643=2021,IF(OR($M643="Услуги",$M643="Работы"),#REF!,IF($U643&lt;&gt;0,#REF!,#REF!)),1)*IF($AA643=2022,IF(OR($M643="Услуги",$M643="Работы"),#REF!,IF($U643&lt;&gt;0,#REF!,#REF!)),1)*IF($AA643=2023,IF(OR($M643="Услуги",$M643="Работы"),#REF!,IF($U643&lt;&gt;0,#REF!,#REF!)),1)*IF($AA643=2024,IF(OR($M643="Услуги",$M643="Работы"),#REF!,IF($U643&lt;&gt;0,#REF!,#REF!)),1)*IF($AA643=2025,IF(OR($M643="Услуги",$M643="Работы"),#REF!,IF($U643&lt;&gt;0,#REF!,#REF!)),1)</f>
        <v>66.666666666666671</v>
      </c>
      <c r="AE643" s="96">
        <f>U643*IF($AA643=2021,IF(OR($M643="Услуги",$M643="Работы"),#REF!,IF($U643&lt;&gt;0,#REF!,#REF!)),1)*IF($AA643=2022,IF(OR($M643="Услуги",$M643="Работы"),#REF!,IF($U643&lt;&gt;0,#REF!,#REF!)),1)*IF($AA643=2023,IF(OR($M643="Услуги",$M643="Работы"),#REF!,IF($U643&lt;&gt;0,#REF!,#REF!)),1)*IF($AA643=2024,IF(OR($M643="Услуги",$M643="Работы"),#REF!,IF($U643&lt;&gt;0,#REF!,#REF!)),1)*IF($AA643=2025,IF(OR($M643="Услуги",$M643="Работы"),#REF!,IF($U643&lt;&gt;0,#REF!,#REF!)),1)</f>
        <v>0</v>
      </c>
      <c r="AF643" s="96">
        <f>V643*IF($AA643=2021,IF(OR($M643="Услуги",$M643="Работы"),#REF!,IF($U643&lt;&gt;0,#REF!,#REF!)),1)*IF($AA643=2022,IF(OR($M643="Услуги",$M643="Работы"),#REF!,IF($U643&lt;&gt;0,#REF!,#REF!)),1)*IF($AA643=2023,IF(OR($M643="Услуги",$M643="Работы"),#REF!,IF($U643&lt;&gt;0,#REF!,#REF!)),1)*IF($AA643=2024,IF(OR($M643="Услуги",$M643="Работы"),#REF!,IF($U643&lt;&gt;0,#REF!,#REF!)),1)*IF($AA643=2025,IF(OR($M643="Услуги",$M643="Работы"),#REF!,IF($U643&lt;&gt;0,#REF!,#REF!)),1)</f>
        <v>0</v>
      </c>
      <c r="AG643" s="96">
        <f>W643*IF($AA643=2021,IF(OR($M643="Услуги",$M643="Работы"),#REF!,IF($U643&lt;&gt;0,#REF!,#REF!)),1)*IF($AA643=2022,IF(OR($M643="Услуги",$M643="Работы"),#REF!,IF($U643&lt;&gt;0,#REF!,#REF!)),1)*IF($AA643=2023,IF(OR($M643="Услуги",$M643="Работы"),#REF!,IF($U643&lt;&gt;0,#REF!,#REF!)),1)*IF($AA643=2024,IF(OR($M643="Услуги",$M643="Работы"),#REF!,IF($U643&lt;&gt;0,#REF!,#REF!)),1)*IF($AA643=2025,IF(OR($M643="Услуги",$M643="Работы"),#REF!,IF($U643&lt;&gt;0,#REF!,#REF!)),1)</f>
        <v>0</v>
      </c>
      <c r="AH643" s="96">
        <f>X643*IF($AA643=2021,IF(OR($M643="Услуги",$M643="Работы"),#REF!,IF($U643&lt;&gt;0,#REF!,#REF!)),1)*IF($AA643=2022,IF(OR($M643="Услуги",$M643="Работы"),#REF!,IF($U643&lt;&gt;0,#REF!,#REF!)),1)*IF($AA643=2023,IF(OR($M643="Услуги",$M643="Работы"),#REF!,IF($U643&lt;&gt;0,#REF!,#REF!)),1)*IF($AA643=2024,IF(OR($M643="Услуги",$M643="Работы"),#REF!,IF($U643&lt;&gt;0,#REF!,#REF!)),1)*IF($AA643=2025,IF(OR($M643="Услуги",$M643="Работы"),#REF!,IF($U643&lt;&gt;0,#REF!,#REF!)),1)</f>
        <v>400</v>
      </c>
      <c r="AI643" s="96">
        <f>Y643*IF($AA643=2021,IF(OR($M643="Услуги",$M643="Работы"),#REF!,IF($U643&lt;&gt;0,#REF!,#REF!)),1)*IF($AA643=2022,IF(OR($M643="Услуги",$M643="Работы"),#REF!,IF($U643&lt;&gt;0,#REF!,#REF!)),1)*IF($AA643=2023,IF(OR($M643="Услуги",$M643="Работы"),#REF!,IF($U643&lt;&gt;0,#REF!,#REF!)),1)*IF($AA643=2024,IF(OR($M643="Услуги",$M643="Работы"),#REF!,IF($U643&lt;&gt;0,#REF!,#REF!)),1)*IF($AA643=2025,IF(OR($M643="Услуги",$M643="Работы"),#REF!,IF($U643&lt;&gt;0,#REF!,#REF!)),1)</f>
        <v>66.666666666666671</v>
      </c>
      <c r="AJ643" s="96">
        <f>Z643*IF($AA643=2021,IF(OR($M643="Услуги",$M643="Работы"),#REF!,IF($U643&lt;&gt;0,#REF!,#REF!)),1)*IF($AA643=2022,IF(OR($M643="Услуги",$M643="Работы"),#REF!,IF($U643&lt;&gt;0,#REF!,#REF!)),1)*IF($AA643=2023,IF(OR($M643="Услуги",$M643="Работы"),#REF!,IF($U643&lt;&gt;0,#REF!,#REF!)),1)*IF($AA643=2024,IF(OR($M643="Услуги",$M643="Работы"),#REF!,IF($U643&lt;&gt;0,#REF!,#REF!)),1)*IF($AA643=2025,IF(OR($M643="Услуги",$M643="Работы"),#REF!,IF($U643&lt;&gt;0,#REF!,#REF!)),1)</f>
        <v>333.33333333333331</v>
      </c>
      <c r="AK643" s="107">
        <v>400</v>
      </c>
      <c r="AL643" s="57" t="s">
        <v>289</v>
      </c>
      <c r="AM643" s="57">
        <v>400</v>
      </c>
      <c r="AN643" s="54">
        <v>2</v>
      </c>
    </row>
    <row r="644" spans="1:40" s="56" customFormat="1" ht="14.25" hidden="1" customHeight="1" x14ac:dyDescent="0.25">
      <c r="A644" s="85">
        <v>1</v>
      </c>
      <c r="B644" s="86" t="s">
        <v>86</v>
      </c>
      <c r="C644" s="101" t="s">
        <v>543</v>
      </c>
      <c r="D644" s="87" t="s">
        <v>111</v>
      </c>
      <c r="E644" s="85" t="s">
        <v>421</v>
      </c>
      <c r="F644" s="87"/>
      <c r="G644" s="87" t="e">
        <f>VLOOKUP(D644,#REF!,2,FALSE)</f>
        <v>#REF!</v>
      </c>
      <c r="H644" s="87"/>
      <c r="I644" s="87"/>
      <c r="J644" s="86" t="s">
        <v>123</v>
      </c>
      <c r="K644" s="87" t="str">
        <f t="shared" si="292"/>
        <v>Реализация защиты систем обработки ПДн ООО «ЭСВ» (Энергосбыт Волга)</v>
      </c>
      <c r="L644" s="99" t="s">
        <v>124</v>
      </c>
      <c r="M644" s="90" t="s">
        <v>528</v>
      </c>
      <c r="N644" s="85" t="s">
        <v>290</v>
      </c>
      <c r="O644" s="85" t="s">
        <v>291</v>
      </c>
      <c r="P644" s="86">
        <v>21</v>
      </c>
      <c r="Q644" s="100">
        <v>1016.9</v>
      </c>
      <c r="R644" s="97">
        <v>0.2</v>
      </c>
      <c r="S644" s="98">
        <v>21354.899999999998</v>
      </c>
      <c r="T644" s="95">
        <f t="shared" si="293"/>
        <v>3559.15</v>
      </c>
      <c r="U644" s="104">
        <v>0</v>
      </c>
      <c r="V644" s="95">
        <f t="shared" si="294"/>
        <v>0</v>
      </c>
      <c r="W644" s="95">
        <f t="shared" si="295"/>
        <v>0</v>
      </c>
      <c r="X644" s="98">
        <v>21354.899999999998</v>
      </c>
      <c r="Y644" s="95">
        <f t="shared" si="296"/>
        <v>3559.15</v>
      </c>
      <c r="Z644" s="95">
        <f t="shared" si="297"/>
        <v>17795.749999999996</v>
      </c>
      <c r="AA644" s="244">
        <f>Приоритеты!$F$55</f>
        <v>2025</v>
      </c>
      <c r="AB644" s="247" t="e">
        <f t="shared" si="286"/>
        <v>#REF!</v>
      </c>
      <c r="AC644" s="96" t="e">
        <f>S644*IF($AA644=2021,IF(OR($M644="Услуги",$M644="Работы"),#REF!,IF($U644&lt;&gt;0,#REF!,#REF!)),1)*IF($AA644=2022,IF(OR($M644="Услуги",$M644="Работы"),#REF!,IF($U644&lt;&gt;0,#REF!,#REF!)),1)*IF($AA644=2023,IF(OR($M644="Услуги",$M644="Работы"),#REF!,IF($U644&lt;&gt;0,#REF!,#REF!)),1)*IF($AA644=2024,IF(OR($M644="Услуги",$M644="Работы"),#REF!,IF($U644&lt;&gt;0,#REF!,#REF!)),1)*IF($AA644=2025,IF(OR($M644="Услуги",$M644="Работы"),#REF!,IF($U644&lt;&gt;0,#REF!,#REF!)),1)</f>
        <v>#REF!</v>
      </c>
      <c r="AD644" s="96" t="e">
        <f>T644*IF($AA644=2021,IF(OR($M644="Услуги",$M644="Работы"),#REF!,IF($U644&lt;&gt;0,#REF!,#REF!)),1)*IF($AA644=2022,IF(OR($M644="Услуги",$M644="Работы"),#REF!,IF($U644&lt;&gt;0,#REF!,#REF!)),1)*IF($AA644=2023,IF(OR($M644="Услуги",$M644="Работы"),#REF!,IF($U644&lt;&gt;0,#REF!,#REF!)),1)*IF($AA644=2024,IF(OR($M644="Услуги",$M644="Работы"),#REF!,IF($U644&lt;&gt;0,#REF!,#REF!)),1)*IF($AA644=2025,IF(OR($M644="Услуги",$M644="Работы"),#REF!,IF($U644&lt;&gt;0,#REF!,#REF!)),1)</f>
        <v>#REF!</v>
      </c>
      <c r="AE644" s="96" t="e">
        <f>U644*IF($AA644=2021,IF(OR($M644="Услуги",$M644="Работы"),#REF!,IF($U644&lt;&gt;0,#REF!,#REF!)),1)*IF($AA644=2022,IF(OR($M644="Услуги",$M644="Работы"),#REF!,IF($U644&lt;&gt;0,#REF!,#REF!)),1)*IF($AA644=2023,IF(OR($M644="Услуги",$M644="Работы"),#REF!,IF($U644&lt;&gt;0,#REF!,#REF!)),1)*IF($AA644=2024,IF(OR($M644="Услуги",$M644="Работы"),#REF!,IF($U644&lt;&gt;0,#REF!,#REF!)),1)*IF($AA644=2025,IF(OR($M644="Услуги",$M644="Работы"),#REF!,IF($U644&lt;&gt;0,#REF!,#REF!)),1)</f>
        <v>#REF!</v>
      </c>
      <c r="AF644" s="96" t="e">
        <f>V644*IF($AA644=2021,IF(OR($M644="Услуги",$M644="Работы"),#REF!,IF($U644&lt;&gt;0,#REF!,#REF!)),1)*IF($AA644=2022,IF(OR($M644="Услуги",$M644="Работы"),#REF!,IF($U644&lt;&gt;0,#REF!,#REF!)),1)*IF($AA644=2023,IF(OR($M644="Услуги",$M644="Работы"),#REF!,IF($U644&lt;&gt;0,#REF!,#REF!)),1)*IF($AA644=2024,IF(OR($M644="Услуги",$M644="Работы"),#REF!,IF($U644&lt;&gt;0,#REF!,#REF!)),1)*IF($AA644=2025,IF(OR($M644="Услуги",$M644="Работы"),#REF!,IF($U644&lt;&gt;0,#REF!,#REF!)),1)</f>
        <v>#REF!</v>
      </c>
      <c r="AG644" s="96" t="e">
        <f>W644*IF($AA644=2021,IF(OR($M644="Услуги",$M644="Работы"),#REF!,IF($U644&lt;&gt;0,#REF!,#REF!)),1)*IF($AA644=2022,IF(OR($M644="Услуги",$M644="Работы"),#REF!,IF($U644&lt;&gt;0,#REF!,#REF!)),1)*IF($AA644=2023,IF(OR($M644="Услуги",$M644="Работы"),#REF!,IF($U644&lt;&gt;0,#REF!,#REF!)),1)*IF($AA644=2024,IF(OR($M644="Услуги",$M644="Работы"),#REF!,IF($U644&lt;&gt;0,#REF!,#REF!)),1)*IF($AA644=2025,IF(OR($M644="Услуги",$M644="Работы"),#REF!,IF($U644&lt;&gt;0,#REF!,#REF!)),1)</f>
        <v>#REF!</v>
      </c>
      <c r="AH644" s="96" t="e">
        <f>X644*IF($AA644=2021,IF(OR($M644="Услуги",$M644="Работы"),#REF!,IF($U644&lt;&gt;0,#REF!,#REF!)),1)*IF($AA644=2022,IF(OR($M644="Услуги",$M644="Работы"),#REF!,IF($U644&lt;&gt;0,#REF!,#REF!)),1)*IF($AA644=2023,IF(OR($M644="Услуги",$M644="Работы"),#REF!,IF($U644&lt;&gt;0,#REF!,#REF!)),1)*IF($AA644=2024,IF(OR($M644="Услуги",$M644="Работы"),#REF!,IF($U644&lt;&gt;0,#REF!,#REF!)),1)*IF($AA644=2025,IF(OR($M644="Услуги",$M644="Работы"),#REF!,IF($U644&lt;&gt;0,#REF!,#REF!)),1)</f>
        <v>#REF!</v>
      </c>
      <c r="AI644" s="96" t="e">
        <f>Y644*IF($AA644=2021,IF(OR($M644="Услуги",$M644="Работы"),#REF!,IF($U644&lt;&gt;0,#REF!,#REF!)),1)*IF($AA644=2022,IF(OR($M644="Услуги",$M644="Работы"),#REF!,IF($U644&lt;&gt;0,#REF!,#REF!)),1)*IF($AA644=2023,IF(OR($M644="Услуги",$M644="Работы"),#REF!,IF($U644&lt;&gt;0,#REF!,#REF!)),1)*IF($AA644=2024,IF(OR($M644="Услуги",$M644="Работы"),#REF!,IF($U644&lt;&gt;0,#REF!,#REF!)),1)*IF($AA644=2025,IF(OR($M644="Услуги",$M644="Работы"),#REF!,IF($U644&lt;&gt;0,#REF!,#REF!)),1)</f>
        <v>#REF!</v>
      </c>
      <c r="AJ644" s="96" t="e">
        <f>Z644*IF($AA644=2021,IF(OR($M644="Услуги",$M644="Работы"),#REF!,IF($U644&lt;&gt;0,#REF!,#REF!)),1)*IF($AA644=2022,IF(OR($M644="Услуги",$M644="Работы"),#REF!,IF($U644&lt;&gt;0,#REF!,#REF!)),1)*IF($AA644=2023,IF(OR($M644="Услуги",$M644="Работы"),#REF!,IF($U644&lt;&gt;0,#REF!,#REF!)),1)*IF($AA644=2024,IF(OR($M644="Услуги",$M644="Работы"),#REF!,IF($U644&lt;&gt;0,#REF!,#REF!)),1)*IF($AA644=2025,IF(OR($M644="Услуги",$M644="Работы"),#REF!,IF($U644&lt;&gt;0,#REF!,#REF!)),1)</f>
        <v>#REF!</v>
      </c>
      <c r="AK644" s="107">
        <v>21354.899999999998</v>
      </c>
      <c r="AL644" s="57" t="s">
        <v>289</v>
      </c>
      <c r="AM644" s="57">
        <v>21354.899999999998</v>
      </c>
      <c r="AN644" s="54">
        <v>21</v>
      </c>
    </row>
    <row r="645" spans="1:40" s="56" customFormat="1" ht="14.25" hidden="1" customHeight="1" x14ac:dyDescent="0.25">
      <c r="A645" s="85">
        <v>1</v>
      </c>
      <c r="B645" s="86" t="s">
        <v>86</v>
      </c>
      <c r="C645" s="101" t="s">
        <v>543</v>
      </c>
      <c r="D645" s="87" t="s">
        <v>111</v>
      </c>
      <c r="E645" s="85" t="s">
        <v>421</v>
      </c>
      <c r="F645" s="87"/>
      <c r="G645" s="87" t="e">
        <f>VLOOKUP(D645,#REF!,2,FALSE)</f>
        <v>#REF!</v>
      </c>
      <c r="H645" s="87"/>
      <c r="I645" s="87"/>
      <c r="J645" s="86" t="s">
        <v>123</v>
      </c>
      <c r="K645" s="87" t="str">
        <f t="shared" si="292"/>
        <v>Реализация защиты систем обработки ПДн ООО «ЭСВ» (Энергосбыт Волга)</v>
      </c>
      <c r="L645" s="99" t="s">
        <v>124</v>
      </c>
      <c r="M645" s="90" t="s">
        <v>528</v>
      </c>
      <c r="N645" s="85" t="s">
        <v>131</v>
      </c>
      <c r="O645" s="85" t="s">
        <v>296</v>
      </c>
      <c r="P645" s="86">
        <v>1</v>
      </c>
      <c r="Q645" s="100">
        <v>508.4</v>
      </c>
      <c r="R645" s="97">
        <v>0.2</v>
      </c>
      <c r="S645" s="98">
        <v>508.4</v>
      </c>
      <c r="T645" s="95">
        <f t="shared" si="293"/>
        <v>84.733333333333348</v>
      </c>
      <c r="U645" s="104">
        <v>0</v>
      </c>
      <c r="V645" s="95">
        <f t="shared" si="294"/>
        <v>0</v>
      </c>
      <c r="W645" s="95">
        <f t="shared" si="295"/>
        <v>0</v>
      </c>
      <c r="X645" s="98">
        <v>508.4</v>
      </c>
      <c r="Y645" s="95">
        <f t="shared" si="296"/>
        <v>84.733333333333348</v>
      </c>
      <c r="Z645" s="95">
        <f t="shared" si="297"/>
        <v>423.66666666666663</v>
      </c>
      <c r="AA645" s="244">
        <f>Приоритеты!$F$55</f>
        <v>2025</v>
      </c>
      <c r="AB645" s="247" t="e">
        <f t="shared" si="286"/>
        <v>#REF!</v>
      </c>
      <c r="AC645" s="96" t="e">
        <f>S645*IF($AA645=2021,IF(OR($M645="Услуги",$M645="Работы"),#REF!,IF($U645&lt;&gt;0,#REF!,#REF!)),1)*IF($AA645=2022,IF(OR($M645="Услуги",$M645="Работы"),#REF!,IF($U645&lt;&gt;0,#REF!,#REF!)),1)*IF($AA645=2023,IF(OR($M645="Услуги",$M645="Работы"),#REF!,IF($U645&lt;&gt;0,#REF!,#REF!)),1)*IF($AA645=2024,IF(OR($M645="Услуги",$M645="Работы"),#REF!,IF($U645&lt;&gt;0,#REF!,#REF!)),1)*IF($AA645=2025,IF(OR($M645="Услуги",$M645="Работы"),#REF!,IF($U645&lt;&gt;0,#REF!,#REF!)),1)</f>
        <v>#REF!</v>
      </c>
      <c r="AD645" s="96" t="e">
        <f>T645*IF($AA645=2021,IF(OR($M645="Услуги",$M645="Работы"),#REF!,IF($U645&lt;&gt;0,#REF!,#REF!)),1)*IF($AA645=2022,IF(OR($M645="Услуги",$M645="Работы"),#REF!,IF($U645&lt;&gt;0,#REF!,#REF!)),1)*IF($AA645=2023,IF(OR($M645="Услуги",$M645="Работы"),#REF!,IF($U645&lt;&gt;0,#REF!,#REF!)),1)*IF($AA645=2024,IF(OR($M645="Услуги",$M645="Работы"),#REF!,IF($U645&lt;&gt;0,#REF!,#REF!)),1)*IF($AA645=2025,IF(OR($M645="Услуги",$M645="Работы"),#REF!,IF($U645&lt;&gt;0,#REF!,#REF!)),1)</f>
        <v>#REF!</v>
      </c>
      <c r="AE645" s="96" t="e">
        <f>U645*IF($AA645=2021,IF(OR($M645="Услуги",$M645="Работы"),#REF!,IF($U645&lt;&gt;0,#REF!,#REF!)),1)*IF($AA645=2022,IF(OR($M645="Услуги",$M645="Работы"),#REF!,IF($U645&lt;&gt;0,#REF!,#REF!)),1)*IF($AA645=2023,IF(OR($M645="Услуги",$M645="Работы"),#REF!,IF($U645&lt;&gt;0,#REF!,#REF!)),1)*IF($AA645=2024,IF(OR($M645="Услуги",$M645="Работы"),#REF!,IF($U645&lt;&gt;0,#REF!,#REF!)),1)*IF($AA645=2025,IF(OR($M645="Услуги",$M645="Работы"),#REF!,IF($U645&lt;&gt;0,#REF!,#REF!)),1)</f>
        <v>#REF!</v>
      </c>
      <c r="AF645" s="96" t="e">
        <f>V645*IF($AA645=2021,IF(OR($M645="Услуги",$M645="Работы"),#REF!,IF($U645&lt;&gt;0,#REF!,#REF!)),1)*IF($AA645=2022,IF(OR($M645="Услуги",$M645="Работы"),#REF!,IF($U645&lt;&gt;0,#REF!,#REF!)),1)*IF($AA645=2023,IF(OR($M645="Услуги",$M645="Работы"),#REF!,IF($U645&lt;&gt;0,#REF!,#REF!)),1)*IF($AA645=2024,IF(OR($M645="Услуги",$M645="Работы"),#REF!,IF($U645&lt;&gt;0,#REF!,#REF!)),1)*IF($AA645=2025,IF(OR($M645="Услуги",$M645="Работы"),#REF!,IF($U645&lt;&gt;0,#REF!,#REF!)),1)</f>
        <v>#REF!</v>
      </c>
      <c r="AG645" s="96" t="e">
        <f>W645*IF($AA645=2021,IF(OR($M645="Услуги",$M645="Работы"),#REF!,IF($U645&lt;&gt;0,#REF!,#REF!)),1)*IF($AA645=2022,IF(OR($M645="Услуги",$M645="Работы"),#REF!,IF($U645&lt;&gt;0,#REF!,#REF!)),1)*IF($AA645=2023,IF(OR($M645="Услуги",$M645="Работы"),#REF!,IF($U645&lt;&gt;0,#REF!,#REF!)),1)*IF($AA645=2024,IF(OR($M645="Услуги",$M645="Работы"),#REF!,IF($U645&lt;&gt;0,#REF!,#REF!)),1)*IF($AA645=2025,IF(OR($M645="Услуги",$M645="Работы"),#REF!,IF($U645&lt;&gt;0,#REF!,#REF!)),1)</f>
        <v>#REF!</v>
      </c>
      <c r="AH645" s="96" t="e">
        <f>X645*IF($AA645=2021,IF(OR($M645="Услуги",$M645="Работы"),#REF!,IF($U645&lt;&gt;0,#REF!,#REF!)),1)*IF($AA645=2022,IF(OR($M645="Услуги",$M645="Работы"),#REF!,IF($U645&lt;&gt;0,#REF!,#REF!)),1)*IF($AA645=2023,IF(OR($M645="Услуги",$M645="Работы"),#REF!,IF($U645&lt;&gt;0,#REF!,#REF!)),1)*IF($AA645=2024,IF(OR($M645="Услуги",$M645="Работы"),#REF!,IF($U645&lt;&gt;0,#REF!,#REF!)),1)*IF($AA645=2025,IF(OR($M645="Услуги",$M645="Работы"),#REF!,IF($U645&lt;&gt;0,#REF!,#REF!)),1)</f>
        <v>#REF!</v>
      </c>
      <c r="AI645" s="96" t="e">
        <f>Y645*IF($AA645=2021,IF(OR($M645="Услуги",$M645="Работы"),#REF!,IF($U645&lt;&gt;0,#REF!,#REF!)),1)*IF($AA645=2022,IF(OR($M645="Услуги",$M645="Работы"),#REF!,IF($U645&lt;&gt;0,#REF!,#REF!)),1)*IF($AA645=2023,IF(OR($M645="Услуги",$M645="Работы"),#REF!,IF($U645&lt;&gt;0,#REF!,#REF!)),1)*IF($AA645=2024,IF(OR($M645="Услуги",$M645="Работы"),#REF!,IF($U645&lt;&gt;0,#REF!,#REF!)),1)*IF($AA645=2025,IF(OR($M645="Услуги",$M645="Работы"),#REF!,IF($U645&lt;&gt;0,#REF!,#REF!)),1)</f>
        <v>#REF!</v>
      </c>
      <c r="AJ645" s="96" t="e">
        <f>Z645*IF($AA645=2021,IF(OR($M645="Услуги",$M645="Работы"),#REF!,IF($U645&lt;&gt;0,#REF!,#REF!)),1)*IF($AA645=2022,IF(OR($M645="Услуги",$M645="Работы"),#REF!,IF($U645&lt;&gt;0,#REF!,#REF!)),1)*IF($AA645=2023,IF(OR($M645="Услуги",$M645="Работы"),#REF!,IF($U645&lt;&gt;0,#REF!,#REF!)),1)*IF($AA645=2024,IF(OR($M645="Услуги",$M645="Работы"),#REF!,IF($U645&lt;&gt;0,#REF!,#REF!)),1)*IF($AA645=2025,IF(OR($M645="Услуги",$M645="Работы"),#REF!,IF($U645&lt;&gt;0,#REF!,#REF!)),1)</f>
        <v>#REF!</v>
      </c>
      <c r="AK645" s="107">
        <v>508.4</v>
      </c>
      <c r="AL645" s="57" t="s">
        <v>289</v>
      </c>
      <c r="AM645" s="57">
        <v>508.4</v>
      </c>
      <c r="AN645" s="54">
        <v>1</v>
      </c>
    </row>
    <row r="646" spans="1:40" s="56" customFormat="1" ht="14.25" hidden="1" customHeight="1" x14ac:dyDescent="0.25">
      <c r="A646" s="85">
        <v>1</v>
      </c>
      <c r="B646" s="86" t="s">
        <v>86</v>
      </c>
      <c r="C646" s="101" t="s">
        <v>543</v>
      </c>
      <c r="D646" s="87" t="s">
        <v>111</v>
      </c>
      <c r="E646" s="85" t="s">
        <v>421</v>
      </c>
      <c r="F646" s="87"/>
      <c r="G646" s="87" t="e">
        <f>VLOOKUP(D646,#REF!,2,FALSE)</f>
        <v>#REF!</v>
      </c>
      <c r="H646" s="87"/>
      <c r="I646" s="87"/>
      <c r="J646" s="86" t="s">
        <v>97</v>
      </c>
      <c r="K646" s="87" t="str">
        <f t="shared" si="292"/>
        <v>Реализация защиты систем обработки ПДн ООО «ЭСВ» (Энергосбыт Волга)</v>
      </c>
      <c r="L646" s="99" t="s">
        <v>98</v>
      </c>
      <c r="M646" s="90" t="s">
        <v>528</v>
      </c>
      <c r="N646" s="85" t="s">
        <v>325</v>
      </c>
      <c r="O646" s="85" t="s">
        <v>326</v>
      </c>
      <c r="P646" s="86">
        <v>2</v>
      </c>
      <c r="Q646" s="100">
        <v>1149750</v>
      </c>
      <c r="R646" s="97">
        <v>0.2</v>
      </c>
      <c r="S646" s="98">
        <v>2299500</v>
      </c>
      <c r="T646" s="95">
        <f t="shared" si="293"/>
        <v>383250</v>
      </c>
      <c r="U646" s="98">
        <v>2299500</v>
      </c>
      <c r="V646" s="95">
        <f t="shared" si="294"/>
        <v>383250</v>
      </c>
      <c r="W646" s="95">
        <f t="shared" si="295"/>
        <v>1916250</v>
      </c>
      <c r="X646" s="104"/>
      <c r="Y646" s="95">
        <f t="shared" si="296"/>
        <v>0</v>
      </c>
      <c r="Z646" s="95">
        <f t="shared" si="297"/>
        <v>0</v>
      </c>
      <c r="AA646" s="244">
        <f>Приоритеты!$F$55</f>
        <v>2025</v>
      </c>
      <c r="AB646" s="247" t="e">
        <f t="shared" si="286"/>
        <v>#REF!</v>
      </c>
      <c r="AC646" s="96" t="e">
        <f>S646*IF($AA646=2021,IF(OR($M646="Услуги",$M646="Работы"),#REF!,IF($U646&lt;&gt;0,#REF!,#REF!)),1)*IF($AA646=2022,IF(OR($M646="Услуги",$M646="Работы"),#REF!,IF($U646&lt;&gt;0,#REF!,#REF!)),1)*IF($AA646=2023,IF(OR($M646="Услуги",$M646="Работы"),#REF!,IF($U646&lt;&gt;0,#REF!,#REF!)),1)*IF($AA646=2024,IF(OR($M646="Услуги",$M646="Работы"),#REF!,IF($U646&lt;&gt;0,#REF!,#REF!)),1)*IF($AA646=2025,IF(OR($M646="Услуги",$M646="Работы"),#REF!,IF($U646&lt;&gt;0,#REF!,#REF!)),1)</f>
        <v>#REF!</v>
      </c>
      <c r="AD646" s="96" t="e">
        <f>T646*IF($AA646=2021,IF(OR($M646="Услуги",$M646="Работы"),#REF!,IF($U646&lt;&gt;0,#REF!,#REF!)),1)*IF($AA646=2022,IF(OR($M646="Услуги",$M646="Работы"),#REF!,IF($U646&lt;&gt;0,#REF!,#REF!)),1)*IF($AA646=2023,IF(OR($M646="Услуги",$M646="Работы"),#REF!,IF($U646&lt;&gt;0,#REF!,#REF!)),1)*IF($AA646=2024,IF(OR($M646="Услуги",$M646="Работы"),#REF!,IF($U646&lt;&gt;0,#REF!,#REF!)),1)*IF($AA646=2025,IF(OR($M646="Услуги",$M646="Работы"),#REF!,IF($U646&lt;&gt;0,#REF!,#REF!)),1)</f>
        <v>#REF!</v>
      </c>
      <c r="AE646" s="96" t="e">
        <f>U646*IF($AA646=2021,IF(OR($M646="Услуги",$M646="Работы"),#REF!,IF($U646&lt;&gt;0,#REF!,#REF!)),1)*IF($AA646=2022,IF(OR($M646="Услуги",$M646="Работы"),#REF!,IF($U646&lt;&gt;0,#REF!,#REF!)),1)*IF($AA646=2023,IF(OR($M646="Услуги",$M646="Работы"),#REF!,IF($U646&lt;&gt;0,#REF!,#REF!)),1)*IF($AA646=2024,IF(OR($M646="Услуги",$M646="Работы"),#REF!,IF($U646&lt;&gt;0,#REF!,#REF!)),1)*IF($AA646=2025,IF(OR($M646="Услуги",$M646="Работы"),#REF!,IF($U646&lt;&gt;0,#REF!,#REF!)),1)</f>
        <v>#REF!</v>
      </c>
      <c r="AF646" s="96" t="e">
        <f>V646*IF($AA646=2021,IF(OR($M646="Услуги",$M646="Работы"),#REF!,IF($U646&lt;&gt;0,#REF!,#REF!)),1)*IF($AA646=2022,IF(OR($M646="Услуги",$M646="Работы"),#REF!,IF($U646&lt;&gt;0,#REF!,#REF!)),1)*IF($AA646=2023,IF(OR($M646="Услуги",$M646="Работы"),#REF!,IF($U646&lt;&gt;0,#REF!,#REF!)),1)*IF($AA646=2024,IF(OR($M646="Услуги",$M646="Работы"),#REF!,IF($U646&lt;&gt;0,#REF!,#REF!)),1)*IF($AA646=2025,IF(OR($M646="Услуги",$M646="Работы"),#REF!,IF($U646&lt;&gt;0,#REF!,#REF!)),1)</f>
        <v>#REF!</v>
      </c>
      <c r="AG646" s="96" t="e">
        <f>W646*IF($AA646=2021,IF(OR($M646="Услуги",$M646="Работы"),#REF!,IF($U646&lt;&gt;0,#REF!,#REF!)),1)*IF($AA646=2022,IF(OR($M646="Услуги",$M646="Работы"),#REF!,IF($U646&lt;&gt;0,#REF!,#REF!)),1)*IF($AA646=2023,IF(OR($M646="Услуги",$M646="Работы"),#REF!,IF($U646&lt;&gt;0,#REF!,#REF!)),1)*IF($AA646=2024,IF(OR($M646="Услуги",$M646="Работы"),#REF!,IF($U646&lt;&gt;0,#REF!,#REF!)),1)*IF($AA646=2025,IF(OR($M646="Услуги",$M646="Работы"),#REF!,IF($U646&lt;&gt;0,#REF!,#REF!)),1)</f>
        <v>#REF!</v>
      </c>
      <c r="AH646" s="96" t="e">
        <f>X646*IF($AA646=2021,IF(OR($M646="Услуги",$M646="Работы"),#REF!,IF($U646&lt;&gt;0,#REF!,#REF!)),1)*IF($AA646=2022,IF(OR($M646="Услуги",$M646="Работы"),#REF!,IF($U646&lt;&gt;0,#REF!,#REF!)),1)*IF($AA646=2023,IF(OR($M646="Услуги",$M646="Работы"),#REF!,IF($U646&lt;&gt;0,#REF!,#REF!)),1)*IF($AA646=2024,IF(OR($M646="Услуги",$M646="Работы"),#REF!,IF($U646&lt;&gt;0,#REF!,#REF!)),1)*IF($AA646=2025,IF(OR($M646="Услуги",$M646="Работы"),#REF!,IF($U646&lt;&gt;0,#REF!,#REF!)),1)</f>
        <v>#REF!</v>
      </c>
      <c r="AI646" s="96" t="e">
        <f>Y646*IF($AA646=2021,IF(OR($M646="Услуги",$M646="Работы"),#REF!,IF($U646&lt;&gt;0,#REF!,#REF!)),1)*IF($AA646=2022,IF(OR($M646="Услуги",$M646="Работы"),#REF!,IF($U646&lt;&gt;0,#REF!,#REF!)),1)*IF($AA646=2023,IF(OR($M646="Услуги",$M646="Работы"),#REF!,IF($U646&lt;&gt;0,#REF!,#REF!)),1)*IF($AA646=2024,IF(OR($M646="Услуги",$M646="Работы"),#REF!,IF($U646&lt;&gt;0,#REF!,#REF!)),1)*IF($AA646=2025,IF(OR($M646="Услуги",$M646="Работы"),#REF!,IF($U646&lt;&gt;0,#REF!,#REF!)),1)</f>
        <v>#REF!</v>
      </c>
      <c r="AJ646" s="96" t="e">
        <f>Z646*IF($AA646=2021,IF(OR($M646="Услуги",$M646="Работы"),#REF!,IF($U646&lt;&gt;0,#REF!,#REF!)),1)*IF($AA646=2022,IF(OR($M646="Услуги",$M646="Работы"),#REF!,IF($U646&lt;&gt;0,#REF!,#REF!)),1)*IF($AA646=2023,IF(OR($M646="Услуги",$M646="Работы"),#REF!,IF($U646&lt;&gt;0,#REF!,#REF!)),1)*IF($AA646=2024,IF(OR($M646="Услуги",$M646="Работы"),#REF!,IF($U646&lt;&gt;0,#REF!,#REF!)),1)*IF($AA646=2025,IF(OR($M646="Услуги",$M646="Работы"),#REF!,IF($U646&lt;&gt;0,#REF!,#REF!)),1)</f>
        <v>#REF!</v>
      </c>
      <c r="AK646" s="107">
        <v>2299500</v>
      </c>
      <c r="AL646" s="57">
        <v>2299500</v>
      </c>
      <c r="AM646" s="57" t="s">
        <v>289</v>
      </c>
      <c r="AN646" s="54">
        <v>2</v>
      </c>
    </row>
    <row r="647" spans="1:40" s="56" customFormat="1" ht="14.25" hidden="1" customHeight="1" x14ac:dyDescent="0.25">
      <c r="A647" s="85">
        <v>1</v>
      </c>
      <c r="B647" s="86" t="s">
        <v>86</v>
      </c>
      <c r="C647" s="101" t="s">
        <v>543</v>
      </c>
      <c r="D647" s="87" t="s">
        <v>111</v>
      </c>
      <c r="E647" s="85" t="s">
        <v>421</v>
      </c>
      <c r="F647" s="87"/>
      <c r="G647" s="87" t="e">
        <f>VLOOKUP(D647,#REF!,2,FALSE)</f>
        <v>#REF!</v>
      </c>
      <c r="H647" s="87"/>
      <c r="I647" s="87"/>
      <c r="J647" s="86" t="s">
        <v>97</v>
      </c>
      <c r="K647" s="87" t="str">
        <f t="shared" si="292"/>
        <v>Реализация защиты систем обработки ПДн ООО «ЭСВ» (Энергосбыт Волга)</v>
      </c>
      <c r="L647" s="99" t="s">
        <v>98</v>
      </c>
      <c r="M647" s="90" t="s">
        <v>532</v>
      </c>
      <c r="N647" s="85" t="s">
        <v>197</v>
      </c>
      <c r="O647" s="85" t="s">
        <v>327</v>
      </c>
      <c r="P647" s="86">
        <v>2</v>
      </c>
      <c r="Q647" s="100">
        <v>711750</v>
      </c>
      <c r="R647" s="97">
        <v>0.2</v>
      </c>
      <c r="S647" s="98">
        <v>1423500</v>
      </c>
      <c r="T647" s="95">
        <f t="shared" si="293"/>
        <v>237250</v>
      </c>
      <c r="U647" s="104">
        <v>0</v>
      </c>
      <c r="V647" s="95">
        <f t="shared" si="294"/>
        <v>0</v>
      </c>
      <c r="W647" s="95">
        <f t="shared" si="295"/>
        <v>0</v>
      </c>
      <c r="X647" s="98">
        <v>1423500</v>
      </c>
      <c r="Y647" s="95">
        <f t="shared" si="296"/>
        <v>237250</v>
      </c>
      <c r="Z647" s="95">
        <f t="shared" si="297"/>
        <v>1186250</v>
      </c>
      <c r="AA647" s="244">
        <f>Приоритеты!$F$55</f>
        <v>2025</v>
      </c>
      <c r="AB647" s="247" t="e">
        <f t="shared" si="286"/>
        <v>#REF!</v>
      </c>
      <c r="AC647" s="96" t="e">
        <f>S647*IF($AA647=2021,IF(OR($M647="Услуги",$M647="Работы"),#REF!,IF($U647&lt;&gt;0,#REF!,#REF!)),1)*IF($AA647=2022,IF(OR($M647="Услуги",$M647="Работы"),#REF!,IF($U647&lt;&gt;0,#REF!,#REF!)),1)*IF($AA647=2023,IF(OR($M647="Услуги",$M647="Работы"),#REF!,IF($U647&lt;&gt;0,#REF!,#REF!)),1)*IF($AA647=2024,IF(OR($M647="Услуги",$M647="Работы"),#REF!,IF($U647&lt;&gt;0,#REF!,#REF!)),1)*IF($AA647=2025,IF(OR($M647="Услуги",$M647="Работы"),#REF!,IF($U647&lt;&gt;0,#REF!,#REF!)),1)</f>
        <v>#REF!</v>
      </c>
      <c r="AD647" s="96" t="e">
        <f>T647*IF($AA647=2021,IF(OR($M647="Услуги",$M647="Работы"),#REF!,IF($U647&lt;&gt;0,#REF!,#REF!)),1)*IF($AA647=2022,IF(OR($M647="Услуги",$M647="Работы"),#REF!,IF($U647&lt;&gt;0,#REF!,#REF!)),1)*IF($AA647=2023,IF(OR($M647="Услуги",$M647="Работы"),#REF!,IF($U647&lt;&gt;0,#REF!,#REF!)),1)*IF($AA647=2024,IF(OR($M647="Услуги",$M647="Работы"),#REF!,IF($U647&lt;&gt;0,#REF!,#REF!)),1)*IF($AA647=2025,IF(OR($M647="Услуги",$M647="Работы"),#REF!,IF($U647&lt;&gt;0,#REF!,#REF!)),1)</f>
        <v>#REF!</v>
      </c>
      <c r="AE647" s="96" t="e">
        <f>U647*IF($AA647=2021,IF(OR($M647="Услуги",$M647="Работы"),#REF!,IF($U647&lt;&gt;0,#REF!,#REF!)),1)*IF($AA647=2022,IF(OR($M647="Услуги",$M647="Работы"),#REF!,IF($U647&lt;&gt;0,#REF!,#REF!)),1)*IF($AA647=2023,IF(OR($M647="Услуги",$M647="Работы"),#REF!,IF($U647&lt;&gt;0,#REF!,#REF!)),1)*IF($AA647=2024,IF(OR($M647="Услуги",$M647="Работы"),#REF!,IF($U647&lt;&gt;0,#REF!,#REF!)),1)*IF($AA647=2025,IF(OR($M647="Услуги",$M647="Работы"),#REF!,IF($U647&lt;&gt;0,#REF!,#REF!)),1)</f>
        <v>#REF!</v>
      </c>
      <c r="AF647" s="96" t="e">
        <f>V647*IF($AA647=2021,IF(OR($M647="Услуги",$M647="Работы"),#REF!,IF($U647&lt;&gt;0,#REF!,#REF!)),1)*IF($AA647=2022,IF(OR($M647="Услуги",$M647="Работы"),#REF!,IF($U647&lt;&gt;0,#REF!,#REF!)),1)*IF($AA647=2023,IF(OR($M647="Услуги",$M647="Работы"),#REF!,IF($U647&lt;&gt;0,#REF!,#REF!)),1)*IF($AA647=2024,IF(OR($M647="Услуги",$M647="Работы"),#REF!,IF($U647&lt;&gt;0,#REF!,#REF!)),1)*IF($AA647=2025,IF(OR($M647="Услуги",$M647="Работы"),#REF!,IF($U647&lt;&gt;0,#REF!,#REF!)),1)</f>
        <v>#REF!</v>
      </c>
      <c r="AG647" s="96" t="e">
        <f>W647*IF($AA647=2021,IF(OR($M647="Услуги",$M647="Работы"),#REF!,IF($U647&lt;&gt;0,#REF!,#REF!)),1)*IF($AA647=2022,IF(OR($M647="Услуги",$M647="Работы"),#REF!,IF($U647&lt;&gt;0,#REF!,#REF!)),1)*IF($AA647=2023,IF(OR($M647="Услуги",$M647="Работы"),#REF!,IF($U647&lt;&gt;0,#REF!,#REF!)),1)*IF($AA647=2024,IF(OR($M647="Услуги",$M647="Работы"),#REF!,IF($U647&lt;&gt;0,#REF!,#REF!)),1)*IF($AA647=2025,IF(OR($M647="Услуги",$M647="Работы"),#REF!,IF($U647&lt;&gt;0,#REF!,#REF!)),1)</f>
        <v>#REF!</v>
      </c>
      <c r="AH647" s="96" t="e">
        <f>X647*IF($AA647=2021,IF(OR($M647="Услуги",$M647="Работы"),#REF!,IF($U647&lt;&gt;0,#REF!,#REF!)),1)*IF($AA647=2022,IF(OR($M647="Услуги",$M647="Работы"),#REF!,IF($U647&lt;&gt;0,#REF!,#REF!)),1)*IF($AA647=2023,IF(OR($M647="Услуги",$M647="Работы"),#REF!,IF($U647&lt;&gt;0,#REF!,#REF!)),1)*IF($AA647=2024,IF(OR($M647="Услуги",$M647="Работы"),#REF!,IF($U647&lt;&gt;0,#REF!,#REF!)),1)*IF($AA647=2025,IF(OR($M647="Услуги",$M647="Работы"),#REF!,IF($U647&lt;&gt;0,#REF!,#REF!)),1)</f>
        <v>#REF!</v>
      </c>
      <c r="AI647" s="96" t="e">
        <f>Y647*IF($AA647=2021,IF(OR($M647="Услуги",$M647="Работы"),#REF!,IF($U647&lt;&gt;0,#REF!,#REF!)),1)*IF($AA647=2022,IF(OR($M647="Услуги",$M647="Работы"),#REF!,IF($U647&lt;&gt;0,#REF!,#REF!)),1)*IF($AA647=2023,IF(OR($M647="Услуги",$M647="Работы"),#REF!,IF($U647&lt;&gt;0,#REF!,#REF!)),1)*IF($AA647=2024,IF(OR($M647="Услуги",$M647="Работы"),#REF!,IF($U647&lt;&gt;0,#REF!,#REF!)),1)*IF($AA647=2025,IF(OR($M647="Услуги",$M647="Работы"),#REF!,IF($U647&lt;&gt;0,#REF!,#REF!)),1)</f>
        <v>#REF!</v>
      </c>
      <c r="AJ647" s="96" t="e">
        <f>Z647*IF($AA647=2021,IF(OR($M647="Услуги",$M647="Работы"),#REF!,IF($U647&lt;&gt;0,#REF!,#REF!)),1)*IF($AA647=2022,IF(OR($M647="Услуги",$M647="Работы"),#REF!,IF($U647&lt;&gt;0,#REF!,#REF!)),1)*IF($AA647=2023,IF(OR($M647="Услуги",$M647="Работы"),#REF!,IF($U647&lt;&gt;0,#REF!,#REF!)),1)*IF($AA647=2024,IF(OR($M647="Услуги",$M647="Работы"),#REF!,IF($U647&lt;&gt;0,#REF!,#REF!)),1)*IF($AA647=2025,IF(OR($M647="Услуги",$M647="Работы"),#REF!,IF($U647&lt;&gt;0,#REF!,#REF!)),1)</f>
        <v>#REF!</v>
      </c>
      <c r="AK647" s="107">
        <v>1423500</v>
      </c>
      <c r="AL647" s="57" t="s">
        <v>289</v>
      </c>
      <c r="AM647" s="57">
        <v>1423500</v>
      </c>
      <c r="AN647" s="54">
        <v>2</v>
      </c>
    </row>
    <row r="648" spans="1:40" s="56" customFormat="1" ht="14.25" hidden="1" customHeight="1" x14ac:dyDescent="0.25">
      <c r="A648" s="85">
        <v>1</v>
      </c>
      <c r="B648" s="86" t="s">
        <v>86</v>
      </c>
      <c r="C648" s="101" t="s">
        <v>543</v>
      </c>
      <c r="D648" s="87" t="s">
        <v>111</v>
      </c>
      <c r="E648" s="85" t="s">
        <v>421</v>
      </c>
      <c r="F648" s="87"/>
      <c r="G648" s="87" t="e">
        <f>VLOOKUP(D648,#REF!,2,FALSE)</f>
        <v>#REF!</v>
      </c>
      <c r="H648" s="87"/>
      <c r="I648" s="87"/>
      <c r="J648" s="86" t="s">
        <v>97</v>
      </c>
      <c r="K648" s="87" t="str">
        <f t="shared" si="292"/>
        <v>Реализация защиты систем обработки ПДн ООО «ЭСВ» (Энергосбыт Волга)</v>
      </c>
      <c r="L648" s="99" t="s">
        <v>98</v>
      </c>
      <c r="M648" s="90" t="s">
        <v>528</v>
      </c>
      <c r="N648" s="85" t="s">
        <v>302</v>
      </c>
      <c r="O648" s="85" t="s">
        <v>302</v>
      </c>
      <c r="P648" s="86">
        <v>2</v>
      </c>
      <c r="Q648" s="100">
        <v>172462.5</v>
      </c>
      <c r="R648" s="97">
        <v>0.2</v>
      </c>
      <c r="S648" s="98">
        <v>344925</v>
      </c>
      <c r="T648" s="95">
        <f t="shared" si="293"/>
        <v>57487.5</v>
      </c>
      <c r="U648" s="98">
        <v>344925</v>
      </c>
      <c r="V648" s="95">
        <f t="shared" si="294"/>
        <v>57487.5</v>
      </c>
      <c r="W648" s="95">
        <f t="shared" si="295"/>
        <v>287437.5</v>
      </c>
      <c r="X648" s="104"/>
      <c r="Y648" s="95">
        <f t="shared" si="296"/>
        <v>0</v>
      </c>
      <c r="Z648" s="95">
        <f t="shared" si="297"/>
        <v>0</v>
      </c>
      <c r="AA648" s="244">
        <f>Приоритеты!$F$55</f>
        <v>2025</v>
      </c>
      <c r="AB648" s="247" t="e">
        <f t="shared" si="286"/>
        <v>#REF!</v>
      </c>
      <c r="AC648" s="96" t="e">
        <f>S648*IF($AA648=2021,IF(OR($M648="Услуги",$M648="Работы"),#REF!,IF($U648&lt;&gt;0,#REF!,#REF!)),1)*IF($AA648=2022,IF(OR($M648="Услуги",$M648="Работы"),#REF!,IF($U648&lt;&gt;0,#REF!,#REF!)),1)*IF($AA648=2023,IF(OR($M648="Услуги",$M648="Работы"),#REF!,IF($U648&lt;&gt;0,#REF!,#REF!)),1)*IF($AA648=2024,IF(OR($M648="Услуги",$M648="Работы"),#REF!,IF($U648&lt;&gt;0,#REF!,#REF!)),1)*IF($AA648=2025,IF(OR($M648="Услуги",$M648="Работы"),#REF!,IF($U648&lt;&gt;0,#REF!,#REF!)),1)</f>
        <v>#REF!</v>
      </c>
      <c r="AD648" s="96" t="e">
        <f>T648*IF($AA648=2021,IF(OR($M648="Услуги",$M648="Работы"),#REF!,IF($U648&lt;&gt;0,#REF!,#REF!)),1)*IF($AA648=2022,IF(OR($M648="Услуги",$M648="Работы"),#REF!,IF($U648&lt;&gt;0,#REF!,#REF!)),1)*IF($AA648=2023,IF(OR($M648="Услуги",$M648="Работы"),#REF!,IF($U648&lt;&gt;0,#REF!,#REF!)),1)*IF($AA648=2024,IF(OR($M648="Услуги",$M648="Работы"),#REF!,IF($U648&lt;&gt;0,#REF!,#REF!)),1)*IF($AA648=2025,IF(OR($M648="Услуги",$M648="Работы"),#REF!,IF($U648&lt;&gt;0,#REF!,#REF!)),1)</f>
        <v>#REF!</v>
      </c>
      <c r="AE648" s="96" t="e">
        <f>U648*IF($AA648=2021,IF(OR($M648="Услуги",$M648="Работы"),#REF!,IF($U648&lt;&gt;0,#REF!,#REF!)),1)*IF($AA648=2022,IF(OR($M648="Услуги",$M648="Работы"),#REF!,IF($U648&lt;&gt;0,#REF!,#REF!)),1)*IF($AA648=2023,IF(OR($M648="Услуги",$M648="Работы"),#REF!,IF($U648&lt;&gt;0,#REF!,#REF!)),1)*IF($AA648=2024,IF(OR($M648="Услуги",$M648="Работы"),#REF!,IF($U648&lt;&gt;0,#REF!,#REF!)),1)*IF($AA648=2025,IF(OR($M648="Услуги",$M648="Работы"),#REF!,IF($U648&lt;&gt;0,#REF!,#REF!)),1)</f>
        <v>#REF!</v>
      </c>
      <c r="AF648" s="96" t="e">
        <f>V648*IF($AA648=2021,IF(OR($M648="Услуги",$M648="Работы"),#REF!,IF($U648&lt;&gt;0,#REF!,#REF!)),1)*IF($AA648=2022,IF(OR($M648="Услуги",$M648="Работы"),#REF!,IF($U648&lt;&gt;0,#REF!,#REF!)),1)*IF($AA648=2023,IF(OR($M648="Услуги",$M648="Работы"),#REF!,IF($U648&lt;&gt;0,#REF!,#REF!)),1)*IF($AA648=2024,IF(OR($M648="Услуги",$M648="Работы"),#REF!,IF($U648&lt;&gt;0,#REF!,#REF!)),1)*IF($AA648=2025,IF(OR($M648="Услуги",$M648="Работы"),#REF!,IF($U648&lt;&gt;0,#REF!,#REF!)),1)</f>
        <v>#REF!</v>
      </c>
      <c r="AG648" s="96" t="e">
        <f>W648*IF($AA648=2021,IF(OR($M648="Услуги",$M648="Работы"),#REF!,IF($U648&lt;&gt;0,#REF!,#REF!)),1)*IF($AA648=2022,IF(OR($M648="Услуги",$M648="Работы"),#REF!,IF($U648&lt;&gt;0,#REF!,#REF!)),1)*IF($AA648=2023,IF(OR($M648="Услуги",$M648="Работы"),#REF!,IF($U648&lt;&gt;0,#REF!,#REF!)),1)*IF($AA648=2024,IF(OR($M648="Услуги",$M648="Работы"),#REF!,IF($U648&lt;&gt;0,#REF!,#REF!)),1)*IF($AA648=2025,IF(OR($M648="Услуги",$M648="Работы"),#REF!,IF($U648&lt;&gt;0,#REF!,#REF!)),1)</f>
        <v>#REF!</v>
      </c>
      <c r="AH648" s="96" t="e">
        <f>X648*IF($AA648=2021,IF(OR($M648="Услуги",$M648="Работы"),#REF!,IF($U648&lt;&gt;0,#REF!,#REF!)),1)*IF($AA648=2022,IF(OR($M648="Услуги",$M648="Работы"),#REF!,IF($U648&lt;&gt;0,#REF!,#REF!)),1)*IF($AA648=2023,IF(OR($M648="Услуги",$M648="Работы"),#REF!,IF($U648&lt;&gt;0,#REF!,#REF!)),1)*IF($AA648=2024,IF(OR($M648="Услуги",$M648="Работы"),#REF!,IF($U648&lt;&gt;0,#REF!,#REF!)),1)*IF($AA648=2025,IF(OR($M648="Услуги",$M648="Работы"),#REF!,IF($U648&lt;&gt;0,#REF!,#REF!)),1)</f>
        <v>#REF!</v>
      </c>
      <c r="AI648" s="96" t="e">
        <f>Y648*IF($AA648=2021,IF(OR($M648="Услуги",$M648="Работы"),#REF!,IF($U648&lt;&gt;0,#REF!,#REF!)),1)*IF($AA648=2022,IF(OR($M648="Услуги",$M648="Работы"),#REF!,IF($U648&lt;&gt;0,#REF!,#REF!)),1)*IF($AA648=2023,IF(OR($M648="Услуги",$M648="Работы"),#REF!,IF($U648&lt;&gt;0,#REF!,#REF!)),1)*IF($AA648=2024,IF(OR($M648="Услуги",$M648="Работы"),#REF!,IF($U648&lt;&gt;0,#REF!,#REF!)),1)*IF($AA648=2025,IF(OR($M648="Услуги",$M648="Работы"),#REF!,IF($U648&lt;&gt;0,#REF!,#REF!)),1)</f>
        <v>#REF!</v>
      </c>
      <c r="AJ648" s="96" t="e">
        <f>Z648*IF($AA648=2021,IF(OR($M648="Услуги",$M648="Работы"),#REF!,IF($U648&lt;&gt;0,#REF!,#REF!)),1)*IF($AA648=2022,IF(OR($M648="Услуги",$M648="Работы"),#REF!,IF($U648&lt;&gt;0,#REF!,#REF!)),1)*IF($AA648=2023,IF(OR($M648="Услуги",$M648="Работы"),#REF!,IF($U648&lt;&gt;0,#REF!,#REF!)),1)*IF($AA648=2024,IF(OR($M648="Услуги",$M648="Работы"),#REF!,IF($U648&lt;&gt;0,#REF!,#REF!)),1)*IF($AA648=2025,IF(OR($M648="Услуги",$M648="Работы"),#REF!,IF($U648&lt;&gt;0,#REF!,#REF!)),1)</f>
        <v>#REF!</v>
      </c>
      <c r="AK648" s="107">
        <v>344925</v>
      </c>
      <c r="AL648" s="57">
        <v>344925</v>
      </c>
      <c r="AM648" s="57" t="s">
        <v>289</v>
      </c>
      <c r="AN648" s="54">
        <v>2</v>
      </c>
    </row>
    <row r="649" spans="1:40" s="56" customFormat="1" ht="14.25" hidden="1" customHeight="1" x14ac:dyDescent="0.25">
      <c r="A649" s="85">
        <v>1</v>
      </c>
      <c r="B649" s="86" t="s">
        <v>86</v>
      </c>
      <c r="C649" s="101" t="s">
        <v>543</v>
      </c>
      <c r="D649" s="87" t="s">
        <v>111</v>
      </c>
      <c r="E649" s="85" t="s">
        <v>421</v>
      </c>
      <c r="F649" s="87"/>
      <c r="G649" s="87" t="e">
        <f>VLOOKUP(D649,#REF!,2,FALSE)</f>
        <v>#REF!</v>
      </c>
      <c r="H649" s="87"/>
      <c r="I649" s="87"/>
      <c r="J649" s="86" t="s">
        <v>97</v>
      </c>
      <c r="K649" s="87" t="str">
        <f t="shared" si="292"/>
        <v>Реализация защиты систем обработки ПДн ООО «ЭСВ» (Энергосбыт Волга)</v>
      </c>
      <c r="L649" s="99" t="s">
        <v>98</v>
      </c>
      <c r="M649" s="90" t="s">
        <v>528</v>
      </c>
      <c r="N649" s="85" t="s">
        <v>303</v>
      </c>
      <c r="O649" s="85" t="s">
        <v>304</v>
      </c>
      <c r="P649" s="86">
        <v>2</v>
      </c>
      <c r="Q649" s="100">
        <v>87000</v>
      </c>
      <c r="R649" s="97">
        <v>0.2</v>
      </c>
      <c r="S649" s="98">
        <v>174000</v>
      </c>
      <c r="T649" s="95">
        <f t="shared" si="293"/>
        <v>29000</v>
      </c>
      <c r="U649" s="98">
        <v>174000</v>
      </c>
      <c r="V649" s="95">
        <f t="shared" si="294"/>
        <v>29000</v>
      </c>
      <c r="W649" s="95">
        <f t="shared" si="295"/>
        <v>145000</v>
      </c>
      <c r="X649" s="104"/>
      <c r="Y649" s="95">
        <f t="shared" si="296"/>
        <v>0</v>
      </c>
      <c r="Z649" s="95">
        <f t="shared" si="297"/>
        <v>0</v>
      </c>
      <c r="AA649" s="244">
        <f>Приоритеты!$F$55</f>
        <v>2025</v>
      </c>
      <c r="AB649" s="247" t="e">
        <f t="shared" si="286"/>
        <v>#REF!</v>
      </c>
      <c r="AC649" s="96" t="e">
        <f>S649*IF($AA649=2021,IF(OR($M649="Услуги",$M649="Работы"),#REF!,IF($U649&lt;&gt;0,#REF!,#REF!)),1)*IF($AA649=2022,IF(OR($M649="Услуги",$M649="Работы"),#REF!,IF($U649&lt;&gt;0,#REF!,#REF!)),1)*IF($AA649=2023,IF(OR($M649="Услуги",$M649="Работы"),#REF!,IF($U649&lt;&gt;0,#REF!,#REF!)),1)*IF($AA649=2024,IF(OR($M649="Услуги",$M649="Работы"),#REF!,IF($U649&lt;&gt;0,#REF!,#REF!)),1)*IF($AA649=2025,IF(OR($M649="Услуги",$M649="Работы"),#REF!,IF($U649&lt;&gt;0,#REF!,#REF!)),1)</f>
        <v>#REF!</v>
      </c>
      <c r="AD649" s="96" t="e">
        <f>T649*IF($AA649=2021,IF(OR($M649="Услуги",$M649="Работы"),#REF!,IF($U649&lt;&gt;0,#REF!,#REF!)),1)*IF($AA649=2022,IF(OR($M649="Услуги",$M649="Работы"),#REF!,IF($U649&lt;&gt;0,#REF!,#REF!)),1)*IF($AA649=2023,IF(OR($M649="Услуги",$M649="Работы"),#REF!,IF($U649&lt;&gt;0,#REF!,#REF!)),1)*IF($AA649=2024,IF(OR($M649="Услуги",$M649="Работы"),#REF!,IF($U649&lt;&gt;0,#REF!,#REF!)),1)*IF($AA649=2025,IF(OR($M649="Услуги",$M649="Работы"),#REF!,IF($U649&lt;&gt;0,#REF!,#REF!)),1)</f>
        <v>#REF!</v>
      </c>
      <c r="AE649" s="96" t="e">
        <f>U649*IF($AA649=2021,IF(OR($M649="Услуги",$M649="Работы"),#REF!,IF($U649&lt;&gt;0,#REF!,#REF!)),1)*IF($AA649=2022,IF(OR($M649="Услуги",$M649="Работы"),#REF!,IF($U649&lt;&gt;0,#REF!,#REF!)),1)*IF($AA649=2023,IF(OR($M649="Услуги",$M649="Работы"),#REF!,IF($U649&lt;&gt;0,#REF!,#REF!)),1)*IF($AA649=2024,IF(OR($M649="Услуги",$M649="Работы"),#REF!,IF($U649&lt;&gt;0,#REF!,#REF!)),1)*IF($AA649=2025,IF(OR($M649="Услуги",$M649="Работы"),#REF!,IF($U649&lt;&gt;0,#REF!,#REF!)),1)</f>
        <v>#REF!</v>
      </c>
      <c r="AF649" s="96" t="e">
        <f>V649*IF($AA649=2021,IF(OR($M649="Услуги",$M649="Работы"),#REF!,IF($U649&lt;&gt;0,#REF!,#REF!)),1)*IF($AA649=2022,IF(OR($M649="Услуги",$M649="Работы"),#REF!,IF($U649&lt;&gt;0,#REF!,#REF!)),1)*IF($AA649=2023,IF(OR($M649="Услуги",$M649="Работы"),#REF!,IF($U649&lt;&gt;0,#REF!,#REF!)),1)*IF($AA649=2024,IF(OR($M649="Услуги",$M649="Работы"),#REF!,IF($U649&lt;&gt;0,#REF!,#REF!)),1)*IF($AA649=2025,IF(OR($M649="Услуги",$M649="Работы"),#REF!,IF($U649&lt;&gt;0,#REF!,#REF!)),1)</f>
        <v>#REF!</v>
      </c>
      <c r="AG649" s="96" t="e">
        <f>W649*IF($AA649=2021,IF(OR($M649="Услуги",$M649="Работы"),#REF!,IF($U649&lt;&gt;0,#REF!,#REF!)),1)*IF($AA649=2022,IF(OR($M649="Услуги",$M649="Работы"),#REF!,IF($U649&lt;&gt;0,#REF!,#REF!)),1)*IF($AA649=2023,IF(OR($M649="Услуги",$M649="Работы"),#REF!,IF($U649&lt;&gt;0,#REF!,#REF!)),1)*IF($AA649=2024,IF(OR($M649="Услуги",$M649="Работы"),#REF!,IF($U649&lt;&gt;0,#REF!,#REF!)),1)*IF($AA649=2025,IF(OR($M649="Услуги",$M649="Работы"),#REF!,IF($U649&lt;&gt;0,#REF!,#REF!)),1)</f>
        <v>#REF!</v>
      </c>
      <c r="AH649" s="96" t="e">
        <f>X649*IF($AA649=2021,IF(OR($M649="Услуги",$M649="Работы"),#REF!,IF($U649&lt;&gt;0,#REF!,#REF!)),1)*IF($AA649=2022,IF(OR($M649="Услуги",$M649="Работы"),#REF!,IF($U649&lt;&gt;0,#REF!,#REF!)),1)*IF($AA649=2023,IF(OR($M649="Услуги",$M649="Работы"),#REF!,IF($U649&lt;&gt;0,#REF!,#REF!)),1)*IF($AA649=2024,IF(OR($M649="Услуги",$M649="Работы"),#REF!,IF($U649&lt;&gt;0,#REF!,#REF!)),1)*IF($AA649=2025,IF(OR($M649="Услуги",$M649="Работы"),#REF!,IF($U649&lt;&gt;0,#REF!,#REF!)),1)</f>
        <v>#REF!</v>
      </c>
      <c r="AI649" s="96" t="e">
        <f>Y649*IF($AA649=2021,IF(OR($M649="Услуги",$M649="Работы"),#REF!,IF($U649&lt;&gt;0,#REF!,#REF!)),1)*IF($AA649=2022,IF(OR($M649="Услуги",$M649="Работы"),#REF!,IF($U649&lt;&gt;0,#REF!,#REF!)),1)*IF($AA649=2023,IF(OR($M649="Услуги",$M649="Работы"),#REF!,IF($U649&lt;&gt;0,#REF!,#REF!)),1)*IF($AA649=2024,IF(OR($M649="Услуги",$M649="Работы"),#REF!,IF($U649&lt;&gt;0,#REF!,#REF!)),1)*IF($AA649=2025,IF(OR($M649="Услуги",$M649="Работы"),#REF!,IF($U649&lt;&gt;0,#REF!,#REF!)),1)</f>
        <v>#REF!</v>
      </c>
      <c r="AJ649" s="96" t="e">
        <f>Z649*IF($AA649=2021,IF(OR($M649="Услуги",$M649="Работы"),#REF!,IF($U649&lt;&gt;0,#REF!,#REF!)),1)*IF($AA649=2022,IF(OR($M649="Услуги",$M649="Работы"),#REF!,IF($U649&lt;&gt;0,#REF!,#REF!)),1)*IF($AA649=2023,IF(OR($M649="Услуги",$M649="Работы"),#REF!,IF($U649&lt;&gt;0,#REF!,#REF!)),1)*IF($AA649=2024,IF(OR($M649="Услуги",$M649="Работы"),#REF!,IF($U649&lt;&gt;0,#REF!,#REF!)),1)*IF($AA649=2025,IF(OR($M649="Услуги",$M649="Работы"),#REF!,IF($U649&lt;&gt;0,#REF!,#REF!)),1)</f>
        <v>#REF!</v>
      </c>
      <c r="AK649" s="107">
        <v>174000</v>
      </c>
      <c r="AL649" s="57">
        <v>174000</v>
      </c>
      <c r="AM649" s="57" t="s">
        <v>289</v>
      </c>
      <c r="AN649" s="54">
        <v>2</v>
      </c>
    </row>
    <row r="650" spans="1:40" s="56" customFormat="1" ht="14.25" hidden="1" customHeight="1" x14ac:dyDescent="0.25">
      <c r="A650" s="85">
        <v>1</v>
      </c>
      <c r="B650" s="86" t="s">
        <v>86</v>
      </c>
      <c r="C650" s="101" t="s">
        <v>543</v>
      </c>
      <c r="D650" s="87" t="s">
        <v>111</v>
      </c>
      <c r="E650" s="85" t="s">
        <v>421</v>
      </c>
      <c r="F650" s="87"/>
      <c r="G650" s="87" t="e">
        <f>VLOOKUP(D650,#REF!,2,FALSE)</f>
        <v>#REF!</v>
      </c>
      <c r="H650" s="87"/>
      <c r="I650" s="87"/>
      <c r="J650" s="86" t="s">
        <v>97</v>
      </c>
      <c r="K650" s="87" t="str">
        <f t="shared" si="292"/>
        <v>Реализация защиты систем обработки ПДн ООО «ЭСВ» (Энергосбыт Волга)</v>
      </c>
      <c r="L650" s="99" t="s">
        <v>98</v>
      </c>
      <c r="M650" s="90" t="s">
        <v>532</v>
      </c>
      <c r="N650" s="85" t="s">
        <v>197</v>
      </c>
      <c r="O650" s="85" t="s">
        <v>327</v>
      </c>
      <c r="P650" s="86">
        <v>2</v>
      </c>
      <c r="Q650" s="100">
        <v>711750</v>
      </c>
      <c r="R650" s="97">
        <v>0.2</v>
      </c>
      <c r="S650" s="98">
        <v>1423500</v>
      </c>
      <c r="T650" s="95">
        <f t="shared" si="293"/>
        <v>237250</v>
      </c>
      <c r="U650" s="104">
        <v>0</v>
      </c>
      <c r="V650" s="95">
        <f t="shared" si="294"/>
        <v>0</v>
      </c>
      <c r="W650" s="95">
        <f t="shared" si="295"/>
        <v>0</v>
      </c>
      <c r="X650" s="98">
        <v>1423500</v>
      </c>
      <c r="Y650" s="95">
        <f t="shared" si="296"/>
        <v>237250</v>
      </c>
      <c r="Z650" s="95">
        <f t="shared" si="297"/>
        <v>1186250</v>
      </c>
      <c r="AA650" s="244">
        <f>AA649+1</f>
        <v>2026</v>
      </c>
      <c r="AB650" s="247">
        <f t="shared" si="286"/>
        <v>0</v>
      </c>
      <c r="AC650" s="96">
        <f>S650*IF($AA650=2021,IF(OR($M650="Услуги",$M650="Работы"),#REF!,IF($U650&lt;&gt;0,#REF!,#REF!)),1)*IF($AA650=2022,IF(OR($M650="Услуги",$M650="Работы"),#REF!,IF($U650&lt;&gt;0,#REF!,#REF!)),1)*IF($AA650=2023,IF(OR($M650="Услуги",$M650="Работы"),#REF!,IF($U650&lt;&gt;0,#REF!,#REF!)),1)*IF($AA650=2024,IF(OR($M650="Услуги",$M650="Работы"),#REF!,IF($U650&lt;&gt;0,#REF!,#REF!)),1)*IF($AA650=2025,IF(OR($M650="Услуги",$M650="Работы"),#REF!,IF($U650&lt;&gt;0,#REF!,#REF!)),1)</f>
        <v>1423500</v>
      </c>
      <c r="AD650" s="96">
        <f>T650*IF($AA650=2021,IF(OR($M650="Услуги",$M650="Работы"),#REF!,IF($U650&lt;&gt;0,#REF!,#REF!)),1)*IF($AA650=2022,IF(OR($M650="Услуги",$M650="Работы"),#REF!,IF($U650&lt;&gt;0,#REF!,#REF!)),1)*IF($AA650=2023,IF(OR($M650="Услуги",$M650="Работы"),#REF!,IF($U650&lt;&gt;0,#REF!,#REF!)),1)*IF($AA650=2024,IF(OR($M650="Услуги",$M650="Работы"),#REF!,IF($U650&lt;&gt;0,#REF!,#REF!)),1)*IF($AA650=2025,IF(OR($M650="Услуги",$M650="Работы"),#REF!,IF($U650&lt;&gt;0,#REF!,#REF!)),1)</f>
        <v>237250</v>
      </c>
      <c r="AE650" s="96">
        <f>U650*IF($AA650=2021,IF(OR($M650="Услуги",$M650="Работы"),#REF!,IF($U650&lt;&gt;0,#REF!,#REF!)),1)*IF($AA650=2022,IF(OR($M650="Услуги",$M650="Работы"),#REF!,IF($U650&lt;&gt;0,#REF!,#REF!)),1)*IF($AA650=2023,IF(OR($M650="Услуги",$M650="Работы"),#REF!,IF($U650&lt;&gt;0,#REF!,#REF!)),1)*IF($AA650=2024,IF(OR($M650="Услуги",$M650="Работы"),#REF!,IF($U650&lt;&gt;0,#REF!,#REF!)),1)*IF($AA650=2025,IF(OR($M650="Услуги",$M650="Работы"),#REF!,IF($U650&lt;&gt;0,#REF!,#REF!)),1)</f>
        <v>0</v>
      </c>
      <c r="AF650" s="96">
        <f>V650*IF($AA650=2021,IF(OR($M650="Услуги",$M650="Работы"),#REF!,IF($U650&lt;&gt;0,#REF!,#REF!)),1)*IF($AA650=2022,IF(OR($M650="Услуги",$M650="Работы"),#REF!,IF($U650&lt;&gt;0,#REF!,#REF!)),1)*IF($AA650=2023,IF(OR($M650="Услуги",$M650="Работы"),#REF!,IF($U650&lt;&gt;0,#REF!,#REF!)),1)*IF($AA650=2024,IF(OR($M650="Услуги",$M650="Работы"),#REF!,IF($U650&lt;&gt;0,#REF!,#REF!)),1)*IF($AA650=2025,IF(OR($M650="Услуги",$M650="Работы"),#REF!,IF($U650&lt;&gt;0,#REF!,#REF!)),1)</f>
        <v>0</v>
      </c>
      <c r="AG650" s="96">
        <f>W650*IF($AA650=2021,IF(OR($M650="Услуги",$M650="Работы"),#REF!,IF($U650&lt;&gt;0,#REF!,#REF!)),1)*IF($AA650=2022,IF(OR($M650="Услуги",$M650="Работы"),#REF!,IF($U650&lt;&gt;0,#REF!,#REF!)),1)*IF($AA650=2023,IF(OR($M650="Услуги",$M650="Работы"),#REF!,IF($U650&lt;&gt;0,#REF!,#REF!)),1)*IF($AA650=2024,IF(OR($M650="Услуги",$M650="Работы"),#REF!,IF($U650&lt;&gt;0,#REF!,#REF!)),1)*IF($AA650=2025,IF(OR($M650="Услуги",$M650="Работы"),#REF!,IF($U650&lt;&gt;0,#REF!,#REF!)),1)</f>
        <v>0</v>
      </c>
      <c r="AH650" s="96">
        <f>X650*IF($AA650=2021,IF(OR($M650="Услуги",$M650="Работы"),#REF!,IF($U650&lt;&gt;0,#REF!,#REF!)),1)*IF($AA650=2022,IF(OR($M650="Услуги",$M650="Работы"),#REF!,IF($U650&lt;&gt;0,#REF!,#REF!)),1)*IF($AA650=2023,IF(OR($M650="Услуги",$M650="Работы"),#REF!,IF($U650&lt;&gt;0,#REF!,#REF!)),1)*IF($AA650=2024,IF(OR($M650="Услуги",$M650="Работы"),#REF!,IF($U650&lt;&gt;0,#REF!,#REF!)),1)*IF($AA650=2025,IF(OR($M650="Услуги",$M650="Работы"),#REF!,IF($U650&lt;&gt;0,#REF!,#REF!)),1)</f>
        <v>1423500</v>
      </c>
      <c r="AI650" s="96">
        <f>Y650*IF($AA650=2021,IF(OR($M650="Услуги",$M650="Работы"),#REF!,IF($U650&lt;&gt;0,#REF!,#REF!)),1)*IF($AA650=2022,IF(OR($M650="Услуги",$M650="Работы"),#REF!,IF($U650&lt;&gt;0,#REF!,#REF!)),1)*IF($AA650=2023,IF(OR($M650="Услуги",$M650="Работы"),#REF!,IF($U650&lt;&gt;0,#REF!,#REF!)),1)*IF($AA650=2024,IF(OR($M650="Услуги",$M650="Работы"),#REF!,IF($U650&lt;&gt;0,#REF!,#REF!)),1)*IF($AA650=2025,IF(OR($M650="Услуги",$M650="Работы"),#REF!,IF($U650&lt;&gt;0,#REF!,#REF!)),1)</f>
        <v>237250</v>
      </c>
      <c r="AJ650" s="96">
        <f>Z650*IF($AA650=2021,IF(OR($M650="Услуги",$M650="Работы"),#REF!,IF($U650&lt;&gt;0,#REF!,#REF!)),1)*IF($AA650=2022,IF(OR($M650="Услуги",$M650="Работы"),#REF!,IF($U650&lt;&gt;0,#REF!,#REF!)),1)*IF($AA650=2023,IF(OR($M650="Услуги",$M650="Работы"),#REF!,IF($U650&lt;&gt;0,#REF!,#REF!)),1)*IF($AA650=2024,IF(OR($M650="Услуги",$M650="Работы"),#REF!,IF($U650&lt;&gt;0,#REF!,#REF!)),1)*IF($AA650=2025,IF(OR($M650="Услуги",$M650="Работы"),#REF!,IF($U650&lt;&gt;0,#REF!,#REF!)),1)</f>
        <v>1186250</v>
      </c>
      <c r="AK650" s="107">
        <v>1423500</v>
      </c>
      <c r="AL650" s="57" t="s">
        <v>289</v>
      </c>
      <c r="AM650" s="57">
        <v>1423500</v>
      </c>
      <c r="AN650" s="54">
        <v>2</v>
      </c>
    </row>
    <row r="651" spans="1:40" s="56" customFormat="1" ht="14.25" hidden="1" customHeight="1" x14ac:dyDescent="0.25">
      <c r="A651" s="85">
        <v>1</v>
      </c>
      <c r="B651" s="86" t="s">
        <v>86</v>
      </c>
      <c r="C651" s="101" t="s">
        <v>543</v>
      </c>
      <c r="D651" s="87" t="s">
        <v>111</v>
      </c>
      <c r="E651" s="85" t="s">
        <v>421</v>
      </c>
      <c r="F651" s="87"/>
      <c r="G651" s="87" t="e">
        <f>VLOOKUP(D651,#REF!,2,FALSE)</f>
        <v>#REF!</v>
      </c>
      <c r="H651" s="87"/>
      <c r="I651" s="87"/>
      <c r="J651" s="86" t="s">
        <v>97</v>
      </c>
      <c r="K651" s="87" t="str">
        <f t="shared" si="292"/>
        <v>Реализация защиты систем обработки ПДн ООО «ЭСВ» (Энергосбыт Волга)</v>
      </c>
      <c r="L651" s="99" t="s">
        <v>98</v>
      </c>
      <c r="M651" s="90" t="s">
        <v>532</v>
      </c>
      <c r="N651" s="85" t="s">
        <v>197</v>
      </c>
      <c r="O651" s="85" t="s">
        <v>327</v>
      </c>
      <c r="P651" s="86">
        <v>2</v>
      </c>
      <c r="Q651" s="100">
        <v>711750</v>
      </c>
      <c r="R651" s="97">
        <v>0.2</v>
      </c>
      <c r="S651" s="98">
        <v>1423500</v>
      </c>
      <c r="T651" s="95">
        <f t="shared" si="293"/>
        <v>237250</v>
      </c>
      <c r="U651" s="104">
        <v>0</v>
      </c>
      <c r="V651" s="95">
        <f t="shared" si="294"/>
        <v>0</v>
      </c>
      <c r="W651" s="95">
        <f t="shared" si="295"/>
        <v>0</v>
      </c>
      <c r="X651" s="98">
        <v>1423500</v>
      </c>
      <c r="Y651" s="95">
        <f t="shared" si="296"/>
        <v>237250</v>
      </c>
      <c r="Z651" s="95">
        <f t="shared" si="297"/>
        <v>1186250</v>
      </c>
      <c r="AA651" s="244">
        <f>AA650+1</f>
        <v>2027</v>
      </c>
      <c r="AB651" s="247">
        <f t="shared" si="286"/>
        <v>0</v>
      </c>
      <c r="AC651" s="96">
        <f>S651*IF($AA651=2021,IF(OR($M651="Услуги",$M651="Работы"),#REF!,IF($U651&lt;&gt;0,#REF!,#REF!)),1)*IF($AA651=2022,IF(OR($M651="Услуги",$M651="Работы"),#REF!,IF($U651&lt;&gt;0,#REF!,#REF!)),1)*IF($AA651=2023,IF(OR($M651="Услуги",$M651="Работы"),#REF!,IF($U651&lt;&gt;0,#REF!,#REF!)),1)*IF($AA651=2024,IF(OR($M651="Услуги",$M651="Работы"),#REF!,IF($U651&lt;&gt;0,#REF!,#REF!)),1)*IF($AA651=2025,IF(OR($M651="Услуги",$M651="Работы"),#REF!,IF($U651&lt;&gt;0,#REF!,#REF!)),1)</f>
        <v>1423500</v>
      </c>
      <c r="AD651" s="96">
        <f>T651*IF($AA651=2021,IF(OR($M651="Услуги",$M651="Работы"),#REF!,IF($U651&lt;&gt;0,#REF!,#REF!)),1)*IF($AA651=2022,IF(OR($M651="Услуги",$M651="Работы"),#REF!,IF($U651&lt;&gt;0,#REF!,#REF!)),1)*IF($AA651=2023,IF(OR($M651="Услуги",$M651="Работы"),#REF!,IF($U651&lt;&gt;0,#REF!,#REF!)),1)*IF($AA651=2024,IF(OR($M651="Услуги",$M651="Работы"),#REF!,IF($U651&lt;&gt;0,#REF!,#REF!)),1)*IF($AA651=2025,IF(OR($M651="Услуги",$M651="Работы"),#REF!,IF($U651&lt;&gt;0,#REF!,#REF!)),1)</f>
        <v>237250</v>
      </c>
      <c r="AE651" s="96">
        <f>U651*IF($AA651=2021,IF(OR($M651="Услуги",$M651="Работы"),#REF!,IF($U651&lt;&gt;0,#REF!,#REF!)),1)*IF($AA651=2022,IF(OR($M651="Услуги",$M651="Работы"),#REF!,IF($U651&lt;&gt;0,#REF!,#REF!)),1)*IF($AA651=2023,IF(OR($M651="Услуги",$M651="Работы"),#REF!,IF($U651&lt;&gt;0,#REF!,#REF!)),1)*IF($AA651=2024,IF(OR($M651="Услуги",$M651="Работы"),#REF!,IF($U651&lt;&gt;0,#REF!,#REF!)),1)*IF($AA651=2025,IF(OR($M651="Услуги",$M651="Работы"),#REF!,IF($U651&lt;&gt;0,#REF!,#REF!)),1)</f>
        <v>0</v>
      </c>
      <c r="AF651" s="96">
        <f>V651*IF($AA651=2021,IF(OR($M651="Услуги",$M651="Работы"),#REF!,IF($U651&lt;&gt;0,#REF!,#REF!)),1)*IF($AA651=2022,IF(OR($M651="Услуги",$M651="Работы"),#REF!,IF($U651&lt;&gt;0,#REF!,#REF!)),1)*IF($AA651=2023,IF(OR($M651="Услуги",$M651="Работы"),#REF!,IF($U651&lt;&gt;0,#REF!,#REF!)),1)*IF($AA651=2024,IF(OR($M651="Услуги",$M651="Работы"),#REF!,IF($U651&lt;&gt;0,#REF!,#REF!)),1)*IF($AA651=2025,IF(OR($M651="Услуги",$M651="Работы"),#REF!,IF($U651&lt;&gt;0,#REF!,#REF!)),1)</f>
        <v>0</v>
      </c>
      <c r="AG651" s="96">
        <f>W651*IF($AA651=2021,IF(OR($M651="Услуги",$M651="Работы"),#REF!,IF($U651&lt;&gt;0,#REF!,#REF!)),1)*IF($AA651=2022,IF(OR($M651="Услуги",$M651="Работы"),#REF!,IF($U651&lt;&gt;0,#REF!,#REF!)),1)*IF($AA651=2023,IF(OR($M651="Услуги",$M651="Работы"),#REF!,IF($U651&lt;&gt;0,#REF!,#REF!)),1)*IF($AA651=2024,IF(OR($M651="Услуги",$M651="Работы"),#REF!,IF($U651&lt;&gt;0,#REF!,#REF!)),1)*IF($AA651=2025,IF(OR($M651="Услуги",$M651="Работы"),#REF!,IF($U651&lt;&gt;0,#REF!,#REF!)),1)</f>
        <v>0</v>
      </c>
      <c r="AH651" s="96">
        <f>X651*IF($AA651=2021,IF(OR($M651="Услуги",$M651="Работы"),#REF!,IF($U651&lt;&gt;0,#REF!,#REF!)),1)*IF($AA651=2022,IF(OR($M651="Услуги",$M651="Работы"),#REF!,IF($U651&lt;&gt;0,#REF!,#REF!)),1)*IF($AA651=2023,IF(OR($M651="Услуги",$M651="Работы"),#REF!,IF($U651&lt;&gt;0,#REF!,#REF!)),1)*IF($AA651=2024,IF(OR($M651="Услуги",$M651="Работы"),#REF!,IF($U651&lt;&gt;0,#REF!,#REF!)),1)*IF($AA651=2025,IF(OR($M651="Услуги",$M651="Работы"),#REF!,IF($U651&lt;&gt;0,#REF!,#REF!)),1)</f>
        <v>1423500</v>
      </c>
      <c r="AI651" s="96">
        <f>Y651*IF($AA651=2021,IF(OR($M651="Услуги",$M651="Работы"),#REF!,IF($U651&lt;&gt;0,#REF!,#REF!)),1)*IF($AA651=2022,IF(OR($M651="Услуги",$M651="Работы"),#REF!,IF($U651&lt;&gt;0,#REF!,#REF!)),1)*IF($AA651=2023,IF(OR($M651="Услуги",$M651="Работы"),#REF!,IF($U651&lt;&gt;0,#REF!,#REF!)),1)*IF($AA651=2024,IF(OR($M651="Услуги",$M651="Работы"),#REF!,IF($U651&lt;&gt;0,#REF!,#REF!)),1)*IF($AA651=2025,IF(OR($M651="Услуги",$M651="Работы"),#REF!,IF($U651&lt;&gt;0,#REF!,#REF!)),1)</f>
        <v>237250</v>
      </c>
      <c r="AJ651" s="96">
        <f>Z651*IF($AA651=2021,IF(OR($M651="Услуги",$M651="Работы"),#REF!,IF($U651&lt;&gt;0,#REF!,#REF!)),1)*IF($AA651=2022,IF(OR($M651="Услуги",$M651="Работы"),#REF!,IF($U651&lt;&gt;0,#REF!,#REF!)),1)*IF($AA651=2023,IF(OR($M651="Услуги",$M651="Работы"),#REF!,IF($U651&lt;&gt;0,#REF!,#REF!)),1)*IF($AA651=2024,IF(OR($M651="Услуги",$M651="Работы"),#REF!,IF($U651&lt;&gt;0,#REF!,#REF!)),1)*IF($AA651=2025,IF(OR($M651="Услуги",$M651="Работы"),#REF!,IF($U651&lt;&gt;0,#REF!,#REF!)),1)</f>
        <v>1186250</v>
      </c>
      <c r="AK651" s="107">
        <v>1423500</v>
      </c>
      <c r="AL651" s="57" t="s">
        <v>289</v>
      </c>
      <c r="AM651" s="57">
        <v>1423500</v>
      </c>
      <c r="AN651" s="54">
        <v>2</v>
      </c>
    </row>
    <row r="652" spans="1:40" s="56" customFormat="1" ht="14.25" hidden="1" customHeight="1" x14ac:dyDescent="0.25">
      <c r="A652" s="85">
        <v>1</v>
      </c>
      <c r="B652" s="86" t="s">
        <v>86</v>
      </c>
      <c r="C652" s="101" t="s">
        <v>543</v>
      </c>
      <c r="D652" s="87" t="s">
        <v>111</v>
      </c>
      <c r="E652" s="85" t="s">
        <v>421</v>
      </c>
      <c r="F652" s="87"/>
      <c r="G652" s="87" t="e">
        <f>VLOOKUP(D652,#REF!,2,FALSE)</f>
        <v>#REF!</v>
      </c>
      <c r="H652" s="87"/>
      <c r="I652" s="87"/>
      <c r="J652" s="86" t="s">
        <v>97</v>
      </c>
      <c r="K652" s="87" t="str">
        <f t="shared" si="292"/>
        <v>Реализация защиты систем обработки ПДн ООО «ЭСВ» (Энергосбыт Волга)</v>
      </c>
      <c r="L652" s="99" t="s">
        <v>98</v>
      </c>
      <c r="M652" s="90" t="s">
        <v>532</v>
      </c>
      <c r="N652" s="85" t="s">
        <v>197</v>
      </c>
      <c r="O652" s="85" t="s">
        <v>327</v>
      </c>
      <c r="P652" s="86">
        <v>2</v>
      </c>
      <c r="Q652" s="100">
        <v>711750</v>
      </c>
      <c r="R652" s="97">
        <v>0.2</v>
      </c>
      <c r="S652" s="98">
        <v>1423500</v>
      </c>
      <c r="T652" s="95">
        <f t="shared" si="293"/>
        <v>237250</v>
      </c>
      <c r="U652" s="104">
        <v>0</v>
      </c>
      <c r="V652" s="95">
        <f t="shared" si="294"/>
        <v>0</v>
      </c>
      <c r="W652" s="95">
        <f t="shared" si="295"/>
        <v>0</v>
      </c>
      <c r="X652" s="98">
        <v>1423500</v>
      </c>
      <c r="Y652" s="95">
        <f t="shared" si="296"/>
        <v>237250</v>
      </c>
      <c r="Z652" s="95">
        <f t="shared" si="297"/>
        <v>1186250</v>
      </c>
      <c r="AA652" s="244">
        <f>AA651+1</f>
        <v>2028</v>
      </c>
      <c r="AB652" s="247">
        <f t="shared" si="286"/>
        <v>0</v>
      </c>
      <c r="AC652" s="96">
        <f>S652*IF($AA652=2021,IF(OR($M652="Услуги",$M652="Работы"),#REF!,IF($U652&lt;&gt;0,#REF!,#REF!)),1)*IF($AA652=2022,IF(OR($M652="Услуги",$M652="Работы"),#REF!,IF($U652&lt;&gt;0,#REF!,#REF!)),1)*IF($AA652=2023,IF(OR($M652="Услуги",$M652="Работы"),#REF!,IF($U652&lt;&gt;0,#REF!,#REF!)),1)*IF($AA652=2024,IF(OR($M652="Услуги",$M652="Работы"),#REF!,IF($U652&lt;&gt;0,#REF!,#REF!)),1)*IF($AA652=2025,IF(OR($M652="Услуги",$M652="Работы"),#REF!,IF($U652&lt;&gt;0,#REF!,#REF!)),1)</f>
        <v>1423500</v>
      </c>
      <c r="AD652" s="96">
        <f>T652*IF($AA652=2021,IF(OR($M652="Услуги",$M652="Работы"),#REF!,IF($U652&lt;&gt;0,#REF!,#REF!)),1)*IF($AA652=2022,IF(OR($M652="Услуги",$M652="Работы"),#REF!,IF($U652&lt;&gt;0,#REF!,#REF!)),1)*IF($AA652=2023,IF(OR($M652="Услуги",$M652="Работы"),#REF!,IF($U652&lt;&gt;0,#REF!,#REF!)),1)*IF($AA652=2024,IF(OR($M652="Услуги",$M652="Работы"),#REF!,IF($U652&lt;&gt;0,#REF!,#REF!)),1)*IF($AA652=2025,IF(OR($M652="Услуги",$M652="Работы"),#REF!,IF($U652&lt;&gt;0,#REF!,#REF!)),1)</f>
        <v>237250</v>
      </c>
      <c r="AE652" s="96">
        <f>U652*IF($AA652=2021,IF(OR($M652="Услуги",$M652="Работы"),#REF!,IF($U652&lt;&gt;0,#REF!,#REF!)),1)*IF($AA652=2022,IF(OR($M652="Услуги",$M652="Работы"),#REF!,IF($U652&lt;&gt;0,#REF!,#REF!)),1)*IF($AA652=2023,IF(OR($M652="Услуги",$M652="Работы"),#REF!,IF($U652&lt;&gt;0,#REF!,#REF!)),1)*IF($AA652=2024,IF(OR($M652="Услуги",$M652="Работы"),#REF!,IF($U652&lt;&gt;0,#REF!,#REF!)),1)*IF($AA652=2025,IF(OR($M652="Услуги",$M652="Работы"),#REF!,IF($U652&lt;&gt;0,#REF!,#REF!)),1)</f>
        <v>0</v>
      </c>
      <c r="AF652" s="96">
        <f>V652*IF($AA652=2021,IF(OR($M652="Услуги",$M652="Работы"),#REF!,IF($U652&lt;&gt;0,#REF!,#REF!)),1)*IF($AA652=2022,IF(OR($M652="Услуги",$M652="Работы"),#REF!,IF($U652&lt;&gt;0,#REF!,#REF!)),1)*IF($AA652=2023,IF(OR($M652="Услуги",$M652="Работы"),#REF!,IF($U652&lt;&gt;0,#REF!,#REF!)),1)*IF($AA652=2024,IF(OR($M652="Услуги",$M652="Работы"),#REF!,IF($U652&lt;&gt;0,#REF!,#REF!)),1)*IF($AA652=2025,IF(OR($M652="Услуги",$M652="Работы"),#REF!,IF($U652&lt;&gt;0,#REF!,#REF!)),1)</f>
        <v>0</v>
      </c>
      <c r="AG652" s="96">
        <f>W652*IF($AA652=2021,IF(OR($M652="Услуги",$M652="Работы"),#REF!,IF($U652&lt;&gt;0,#REF!,#REF!)),1)*IF($AA652=2022,IF(OR($M652="Услуги",$M652="Работы"),#REF!,IF($U652&lt;&gt;0,#REF!,#REF!)),1)*IF($AA652=2023,IF(OR($M652="Услуги",$M652="Работы"),#REF!,IF($U652&lt;&gt;0,#REF!,#REF!)),1)*IF($AA652=2024,IF(OR($M652="Услуги",$M652="Работы"),#REF!,IF($U652&lt;&gt;0,#REF!,#REF!)),1)*IF($AA652=2025,IF(OR($M652="Услуги",$M652="Работы"),#REF!,IF($U652&lt;&gt;0,#REF!,#REF!)),1)</f>
        <v>0</v>
      </c>
      <c r="AH652" s="96">
        <f>X652*IF($AA652=2021,IF(OR($M652="Услуги",$M652="Работы"),#REF!,IF($U652&lt;&gt;0,#REF!,#REF!)),1)*IF($AA652=2022,IF(OR($M652="Услуги",$M652="Работы"),#REF!,IF($U652&lt;&gt;0,#REF!,#REF!)),1)*IF($AA652=2023,IF(OR($M652="Услуги",$M652="Работы"),#REF!,IF($U652&lt;&gt;0,#REF!,#REF!)),1)*IF($AA652=2024,IF(OR($M652="Услуги",$M652="Работы"),#REF!,IF($U652&lt;&gt;0,#REF!,#REF!)),1)*IF($AA652=2025,IF(OR($M652="Услуги",$M652="Работы"),#REF!,IF($U652&lt;&gt;0,#REF!,#REF!)),1)</f>
        <v>1423500</v>
      </c>
      <c r="AI652" s="96">
        <f>Y652*IF($AA652=2021,IF(OR($M652="Услуги",$M652="Работы"),#REF!,IF($U652&lt;&gt;0,#REF!,#REF!)),1)*IF($AA652=2022,IF(OR($M652="Услуги",$M652="Работы"),#REF!,IF($U652&lt;&gt;0,#REF!,#REF!)),1)*IF($AA652=2023,IF(OR($M652="Услуги",$M652="Работы"),#REF!,IF($U652&lt;&gt;0,#REF!,#REF!)),1)*IF($AA652=2024,IF(OR($M652="Услуги",$M652="Работы"),#REF!,IF($U652&lt;&gt;0,#REF!,#REF!)),1)*IF($AA652=2025,IF(OR($M652="Услуги",$M652="Работы"),#REF!,IF($U652&lt;&gt;0,#REF!,#REF!)),1)</f>
        <v>237250</v>
      </c>
      <c r="AJ652" s="96">
        <f>Z652*IF($AA652=2021,IF(OR($M652="Услуги",$M652="Работы"),#REF!,IF($U652&lt;&gt;0,#REF!,#REF!)),1)*IF($AA652=2022,IF(OR($M652="Услуги",$M652="Работы"),#REF!,IF($U652&lt;&gt;0,#REF!,#REF!)),1)*IF($AA652=2023,IF(OR($M652="Услуги",$M652="Работы"),#REF!,IF($U652&lt;&gt;0,#REF!,#REF!)),1)*IF($AA652=2024,IF(OR($M652="Услуги",$M652="Работы"),#REF!,IF($U652&lt;&gt;0,#REF!,#REF!)),1)*IF($AA652=2025,IF(OR($M652="Услуги",$M652="Работы"),#REF!,IF($U652&lt;&gt;0,#REF!,#REF!)),1)</f>
        <v>1186250</v>
      </c>
      <c r="AK652" s="107">
        <v>1423500</v>
      </c>
      <c r="AL652" s="57" t="s">
        <v>289</v>
      </c>
      <c r="AM652" s="57">
        <v>1423500</v>
      </c>
      <c r="AN652" s="54">
        <v>2</v>
      </c>
    </row>
    <row r="653" spans="1:40" s="56" customFormat="1" ht="14.25" hidden="1" customHeight="1" x14ac:dyDescent="0.25">
      <c r="A653" s="85">
        <v>1</v>
      </c>
      <c r="B653" s="86" t="s">
        <v>86</v>
      </c>
      <c r="C653" s="101" t="s">
        <v>543</v>
      </c>
      <c r="D653" s="87" t="s">
        <v>111</v>
      </c>
      <c r="E653" s="85" t="s">
        <v>421</v>
      </c>
      <c r="F653" s="87"/>
      <c r="G653" s="87" t="e">
        <f>VLOOKUP(D653,#REF!,2,FALSE)</f>
        <v>#REF!</v>
      </c>
      <c r="H653" s="87"/>
      <c r="I653" s="87"/>
      <c r="J653" s="86" t="s">
        <v>97</v>
      </c>
      <c r="K653" s="87" t="str">
        <f t="shared" si="292"/>
        <v>Реализация защиты систем обработки ПДн ООО «ЭСВ» (Энергосбыт Волга)</v>
      </c>
      <c r="L653" s="99" t="s">
        <v>98</v>
      </c>
      <c r="M653" s="90" t="s">
        <v>532</v>
      </c>
      <c r="N653" s="85" t="s">
        <v>197</v>
      </c>
      <c r="O653" s="85" t="s">
        <v>327</v>
      </c>
      <c r="P653" s="86">
        <v>2</v>
      </c>
      <c r="Q653" s="100">
        <v>711750</v>
      </c>
      <c r="R653" s="97">
        <v>0.2</v>
      </c>
      <c r="S653" s="98">
        <v>1423500</v>
      </c>
      <c r="T653" s="95">
        <f t="shared" si="293"/>
        <v>237250</v>
      </c>
      <c r="U653" s="104">
        <v>0</v>
      </c>
      <c r="V653" s="95">
        <f t="shared" si="294"/>
        <v>0</v>
      </c>
      <c r="W653" s="95">
        <f t="shared" si="295"/>
        <v>0</v>
      </c>
      <c r="X653" s="98">
        <v>1423500</v>
      </c>
      <c r="Y653" s="95">
        <f t="shared" si="296"/>
        <v>237250</v>
      </c>
      <c r="Z653" s="95">
        <f t="shared" si="297"/>
        <v>1186250</v>
      </c>
      <c r="AA653" s="244">
        <f>AA652+1</f>
        <v>2029</v>
      </c>
      <c r="AB653" s="247">
        <f t="shared" si="286"/>
        <v>0</v>
      </c>
      <c r="AC653" s="96">
        <f>S653*IF($AA653=2021,IF(OR($M653="Услуги",$M653="Работы"),#REF!,IF($U653&lt;&gt;0,#REF!,#REF!)),1)*IF($AA653=2022,IF(OR($M653="Услуги",$M653="Работы"),#REF!,IF($U653&lt;&gt;0,#REF!,#REF!)),1)*IF($AA653=2023,IF(OR($M653="Услуги",$M653="Работы"),#REF!,IF($U653&lt;&gt;0,#REF!,#REF!)),1)*IF($AA653=2024,IF(OR($M653="Услуги",$M653="Работы"),#REF!,IF($U653&lt;&gt;0,#REF!,#REF!)),1)*IF($AA653=2025,IF(OR($M653="Услуги",$M653="Работы"),#REF!,IF($U653&lt;&gt;0,#REF!,#REF!)),1)</f>
        <v>1423500</v>
      </c>
      <c r="AD653" s="96">
        <f>T653*IF($AA653=2021,IF(OR($M653="Услуги",$M653="Работы"),#REF!,IF($U653&lt;&gt;0,#REF!,#REF!)),1)*IF($AA653=2022,IF(OR($M653="Услуги",$M653="Работы"),#REF!,IF($U653&lt;&gt;0,#REF!,#REF!)),1)*IF($AA653=2023,IF(OR($M653="Услуги",$M653="Работы"),#REF!,IF($U653&lt;&gt;0,#REF!,#REF!)),1)*IF($AA653=2024,IF(OR($M653="Услуги",$M653="Работы"),#REF!,IF($U653&lt;&gt;0,#REF!,#REF!)),1)*IF($AA653=2025,IF(OR($M653="Услуги",$M653="Работы"),#REF!,IF($U653&lt;&gt;0,#REF!,#REF!)),1)</f>
        <v>237250</v>
      </c>
      <c r="AE653" s="96">
        <f>U653*IF($AA653=2021,IF(OR($M653="Услуги",$M653="Работы"),#REF!,IF($U653&lt;&gt;0,#REF!,#REF!)),1)*IF($AA653=2022,IF(OR($M653="Услуги",$M653="Работы"),#REF!,IF($U653&lt;&gt;0,#REF!,#REF!)),1)*IF($AA653=2023,IF(OR($M653="Услуги",$M653="Работы"),#REF!,IF($U653&lt;&gt;0,#REF!,#REF!)),1)*IF($AA653=2024,IF(OR($M653="Услуги",$M653="Работы"),#REF!,IF($U653&lt;&gt;0,#REF!,#REF!)),1)*IF($AA653=2025,IF(OR($M653="Услуги",$M653="Работы"),#REF!,IF($U653&lt;&gt;0,#REF!,#REF!)),1)</f>
        <v>0</v>
      </c>
      <c r="AF653" s="96">
        <f>V653*IF($AA653=2021,IF(OR($M653="Услуги",$M653="Работы"),#REF!,IF($U653&lt;&gt;0,#REF!,#REF!)),1)*IF($AA653=2022,IF(OR($M653="Услуги",$M653="Работы"),#REF!,IF($U653&lt;&gt;0,#REF!,#REF!)),1)*IF($AA653=2023,IF(OR($M653="Услуги",$M653="Работы"),#REF!,IF($U653&lt;&gt;0,#REF!,#REF!)),1)*IF($AA653=2024,IF(OR($M653="Услуги",$M653="Работы"),#REF!,IF($U653&lt;&gt;0,#REF!,#REF!)),1)*IF($AA653=2025,IF(OR($M653="Услуги",$M653="Работы"),#REF!,IF($U653&lt;&gt;0,#REF!,#REF!)),1)</f>
        <v>0</v>
      </c>
      <c r="AG653" s="96">
        <f>W653*IF($AA653=2021,IF(OR($M653="Услуги",$M653="Работы"),#REF!,IF($U653&lt;&gt;0,#REF!,#REF!)),1)*IF($AA653=2022,IF(OR($M653="Услуги",$M653="Работы"),#REF!,IF($U653&lt;&gt;0,#REF!,#REF!)),1)*IF($AA653=2023,IF(OR($M653="Услуги",$M653="Работы"),#REF!,IF($U653&lt;&gt;0,#REF!,#REF!)),1)*IF($AA653=2024,IF(OR($M653="Услуги",$M653="Работы"),#REF!,IF($U653&lt;&gt;0,#REF!,#REF!)),1)*IF($AA653=2025,IF(OR($M653="Услуги",$M653="Работы"),#REF!,IF($U653&lt;&gt;0,#REF!,#REF!)),1)</f>
        <v>0</v>
      </c>
      <c r="AH653" s="96">
        <f>X653*IF($AA653=2021,IF(OR($M653="Услуги",$M653="Работы"),#REF!,IF($U653&lt;&gt;0,#REF!,#REF!)),1)*IF($AA653=2022,IF(OR($M653="Услуги",$M653="Работы"),#REF!,IF($U653&lt;&gt;0,#REF!,#REF!)),1)*IF($AA653=2023,IF(OR($M653="Услуги",$M653="Работы"),#REF!,IF($U653&lt;&gt;0,#REF!,#REF!)),1)*IF($AA653=2024,IF(OR($M653="Услуги",$M653="Работы"),#REF!,IF($U653&lt;&gt;0,#REF!,#REF!)),1)*IF($AA653=2025,IF(OR($M653="Услуги",$M653="Работы"),#REF!,IF($U653&lt;&gt;0,#REF!,#REF!)),1)</f>
        <v>1423500</v>
      </c>
      <c r="AI653" s="96">
        <f>Y653*IF($AA653=2021,IF(OR($M653="Услуги",$M653="Работы"),#REF!,IF($U653&lt;&gt;0,#REF!,#REF!)),1)*IF($AA653=2022,IF(OR($M653="Услуги",$M653="Работы"),#REF!,IF($U653&lt;&gt;0,#REF!,#REF!)),1)*IF($AA653=2023,IF(OR($M653="Услуги",$M653="Работы"),#REF!,IF($U653&lt;&gt;0,#REF!,#REF!)),1)*IF($AA653=2024,IF(OR($M653="Услуги",$M653="Работы"),#REF!,IF($U653&lt;&gt;0,#REF!,#REF!)),1)*IF($AA653=2025,IF(OR($M653="Услуги",$M653="Работы"),#REF!,IF($U653&lt;&gt;0,#REF!,#REF!)),1)</f>
        <v>237250</v>
      </c>
      <c r="AJ653" s="96">
        <f>Z653*IF($AA653=2021,IF(OR($M653="Услуги",$M653="Работы"),#REF!,IF($U653&lt;&gt;0,#REF!,#REF!)),1)*IF($AA653=2022,IF(OR($M653="Услуги",$M653="Работы"),#REF!,IF($U653&lt;&gt;0,#REF!,#REF!)),1)*IF($AA653=2023,IF(OR($M653="Услуги",$M653="Работы"),#REF!,IF($U653&lt;&gt;0,#REF!,#REF!)),1)*IF($AA653=2024,IF(OR($M653="Услуги",$M653="Работы"),#REF!,IF($U653&lt;&gt;0,#REF!,#REF!)),1)*IF($AA653=2025,IF(OR($M653="Услуги",$M653="Работы"),#REF!,IF($U653&lt;&gt;0,#REF!,#REF!)),1)</f>
        <v>1186250</v>
      </c>
      <c r="AK653" s="107">
        <v>1423500</v>
      </c>
      <c r="AL653" s="57" t="s">
        <v>289</v>
      </c>
      <c r="AM653" s="57">
        <v>1423500</v>
      </c>
      <c r="AN653" s="54">
        <v>2</v>
      </c>
    </row>
    <row r="654" spans="1:40" s="56" customFormat="1" ht="15" hidden="1" customHeight="1" x14ac:dyDescent="0.25">
      <c r="A654" s="85">
        <v>1</v>
      </c>
      <c r="B654" s="86" t="s">
        <v>86</v>
      </c>
      <c r="C654" s="101" t="s">
        <v>543</v>
      </c>
      <c r="D654" s="87" t="s">
        <v>111</v>
      </c>
      <c r="E654" s="85" t="s">
        <v>421</v>
      </c>
      <c r="F654" s="87"/>
      <c r="G654" s="87" t="e">
        <f>VLOOKUP(D654,#REF!,2,FALSE)</f>
        <v>#REF!</v>
      </c>
      <c r="H654" s="87"/>
      <c r="I654" s="87"/>
      <c r="J654" s="86" t="s">
        <v>219</v>
      </c>
      <c r="K654" s="87" t="str">
        <f t="shared" ref="K654:K672" si="298">CONCATENATE(C654," ",D654)</f>
        <v>Реализация защиты систем обработки ПДн ООО «ЭСВ» (Энергосбыт Волга)</v>
      </c>
      <c r="L654" s="99" t="s">
        <v>223</v>
      </c>
      <c r="M654" s="90" t="s">
        <v>528</v>
      </c>
      <c r="N654" s="85" t="s">
        <v>310</v>
      </c>
      <c r="O654" s="85" t="s">
        <v>311</v>
      </c>
      <c r="P654" s="86">
        <v>16</v>
      </c>
      <c r="Q654" s="100">
        <v>300</v>
      </c>
      <c r="R654" s="97" t="s">
        <v>312</v>
      </c>
      <c r="S654" s="98">
        <v>4800</v>
      </c>
      <c r="T654" s="95">
        <f t="shared" ref="T654:T670" si="299">S654/1.2*$R654</f>
        <v>800</v>
      </c>
      <c r="U654" s="104">
        <v>0</v>
      </c>
      <c r="V654" s="95">
        <f t="shared" ref="V654:V670" si="300">U654/1.2*$R654</f>
        <v>0</v>
      </c>
      <c r="W654" s="95">
        <f t="shared" ref="W654:W670" si="301">U654-V654</f>
        <v>0</v>
      </c>
      <c r="X654" s="98">
        <v>4800</v>
      </c>
      <c r="Y654" s="95">
        <f t="shared" ref="Y654:Y670" si="302">X654/1.2*$R654</f>
        <v>800</v>
      </c>
      <c r="Z654" s="95">
        <f t="shared" ref="Z654:Z670" si="303">X654-Y654</f>
        <v>4000</v>
      </c>
      <c r="AA654" s="245" t="s">
        <v>519</v>
      </c>
      <c r="AB654" s="247">
        <f t="shared" si="286"/>
        <v>0</v>
      </c>
      <c r="AC654" s="96">
        <f>S654*IF($AA654=2021,IF(OR($M654="Услуги",$M654="Работы"),#REF!,IF($U654&lt;&gt;0,#REF!,#REF!)),1)*IF($AA654=2022,IF(OR($M654="Услуги",$M654="Работы"),#REF!,IF($U654&lt;&gt;0,#REF!,#REF!)),1)*IF($AA654=2023,IF(OR($M654="Услуги",$M654="Работы"),#REF!,IF($U654&lt;&gt;0,#REF!,#REF!)),1)*IF($AA654=2024,IF(OR($M654="Услуги",$M654="Работы"),#REF!,IF($U654&lt;&gt;0,#REF!,#REF!)),1)*IF($AA654=2025,IF(OR($M654="Услуги",$M654="Работы"),#REF!,IF($U654&lt;&gt;0,#REF!,#REF!)),1)</f>
        <v>4800</v>
      </c>
      <c r="AD654" s="96">
        <f>T654*IF($AA654=2021,IF(OR($M654="Услуги",$M654="Работы"),#REF!,IF($U654&lt;&gt;0,#REF!,#REF!)),1)*IF($AA654=2022,IF(OR($M654="Услуги",$M654="Работы"),#REF!,IF($U654&lt;&gt;0,#REF!,#REF!)),1)*IF($AA654=2023,IF(OR($M654="Услуги",$M654="Работы"),#REF!,IF($U654&lt;&gt;0,#REF!,#REF!)),1)*IF($AA654=2024,IF(OR($M654="Услуги",$M654="Работы"),#REF!,IF($U654&lt;&gt;0,#REF!,#REF!)),1)*IF($AA654=2025,IF(OR($M654="Услуги",$M654="Работы"),#REF!,IF($U654&lt;&gt;0,#REF!,#REF!)),1)</f>
        <v>800</v>
      </c>
      <c r="AE654" s="96">
        <f>U654*IF($AA654=2021,IF(OR($M654="Услуги",$M654="Работы"),#REF!,IF($U654&lt;&gt;0,#REF!,#REF!)),1)*IF($AA654=2022,IF(OR($M654="Услуги",$M654="Работы"),#REF!,IF($U654&lt;&gt;0,#REF!,#REF!)),1)*IF($AA654=2023,IF(OR($M654="Услуги",$M654="Работы"),#REF!,IF($U654&lt;&gt;0,#REF!,#REF!)),1)*IF($AA654=2024,IF(OR($M654="Услуги",$M654="Работы"),#REF!,IF($U654&lt;&gt;0,#REF!,#REF!)),1)*IF($AA654=2025,IF(OR($M654="Услуги",$M654="Работы"),#REF!,IF($U654&lt;&gt;0,#REF!,#REF!)),1)</f>
        <v>0</v>
      </c>
      <c r="AF654" s="96">
        <f>V654*IF($AA654=2021,IF(OR($M654="Услуги",$M654="Работы"),#REF!,IF($U654&lt;&gt;0,#REF!,#REF!)),1)*IF($AA654=2022,IF(OR($M654="Услуги",$M654="Работы"),#REF!,IF($U654&lt;&gt;0,#REF!,#REF!)),1)*IF($AA654=2023,IF(OR($M654="Услуги",$M654="Работы"),#REF!,IF($U654&lt;&gt;0,#REF!,#REF!)),1)*IF($AA654=2024,IF(OR($M654="Услуги",$M654="Работы"),#REF!,IF($U654&lt;&gt;0,#REF!,#REF!)),1)*IF($AA654=2025,IF(OR($M654="Услуги",$M654="Работы"),#REF!,IF($U654&lt;&gt;0,#REF!,#REF!)),1)</f>
        <v>0</v>
      </c>
      <c r="AG654" s="96">
        <f>W654*IF($AA654=2021,IF(OR($M654="Услуги",$M654="Работы"),#REF!,IF($U654&lt;&gt;0,#REF!,#REF!)),1)*IF($AA654=2022,IF(OR($M654="Услуги",$M654="Работы"),#REF!,IF($U654&lt;&gt;0,#REF!,#REF!)),1)*IF($AA654=2023,IF(OR($M654="Услуги",$M654="Работы"),#REF!,IF($U654&lt;&gt;0,#REF!,#REF!)),1)*IF($AA654=2024,IF(OR($M654="Услуги",$M654="Работы"),#REF!,IF($U654&lt;&gt;0,#REF!,#REF!)),1)*IF($AA654=2025,IF(OR($M654="Услуги",$M654="Работы"),#REF!,IF($U654&lt;&gt;0,#REF!,#REF!)),1)</f>
        <v>0</v>
      </c>
      <c r="AH654" s="96">
        <f>X654*IF($AA654=2021,IF(OR($M654="Услуги",$M654="Работы"),#REF!,IF($U654&lt;&gt;0,#REF!,#REF!)),1)*IF($AA654=2022,IF(OR($M654="Услуги",$M654="Работы"),#REF!,IF($U654&lt;&gt;0,#REF!,#REF!)),1)*IF($AA654=2023,IF(OR($M654="Услуги",$M654="Работы"),#REF!,IF($U654&lt;&gt;0,#REF!,#REF!)),1)*IF($AA654=2024,IF(OR($M654="Услуги",$M654="Работы"),#REF!,IF($U654&lt;&gt;0,#REF!,#REF!)),1)*IF($AA654=2025,IF(OR($M654="Услуги",$M654="Работы"),#REF!,IF($U654&lt;&gt;0,#REF!,#REF!)),1)</f>
        <v>4800</v>
      </c>
      <c r="AI654" s="96">
        <f>Y654*IF($AA654=2021,IF(OR($M654="Услуги",$M654="Работы"),#REF!,IF($U654&lt;&gt;0,#REF!,#REF!)),1)*IF($AA654=2022,IF(OR($M654="Услуги",$M654="Работы"),#REF!,IF($U654&lt;&gt;0,#REF!,#REF!)),1)*IF($AA654=2023,IF(OR($M654="Услуги",$M654="Работы"),#REF!,IF($U654&lt;&gt;0,#REF!,#REF!)),1)*IF($AA654=2024,IF(OR($M654="Услуги",$M654="Работы"),#REF!,IF($U654&lt;&gt;0,#REF!,#REF!)),1)*IF($AA654=2025,IF(OR($M654="Услуги",$M654="Работы"),#REF!,IF($U654&lt;&gt;0,#REF!,#REF!)),1)</f>
        <v>800</v>
      </c>
      <c r="AJ654" s="96">
        <f>Z654*IF($AA654=2021,IF(OR($M654="Услуги",$M654="Работы"),#REF!,IF($U654&lt;&gt;0,#REF!,#REF!)),1)*IF($AA654=2022,IF(OR($M654="Услуги",$M654="Работы"),#REF!,IF($U654&lt;&gt;0,#REF!,#REF!)),1)*IF($AA654=2023,IF(OR($M654="Услуги",$M654="Работы"),#REF!,IF($U654&lt;&gt;0,#REF!,#REF!)),1)*IF($AA654=2024,IF(OR($M654="Услуги",$M654="Работы"),#REF!,IF($U654&lt;&gt;0,#REF!,#REF!)),1)*IF($AA654=2025,IF(OR($M654="Услуги",$M654="Работы"),#REF!,IF($U654&lt;&gt;0,#REF!,#REF!)),1)</f>
        <v>4000</v>
      </c>
      <c r="AK654" s="107">
        <v>4800</v>
      </c>
      <c r="AL654" s="57" t="s">
        <v>289</v>
      </c>
      <c r="AM654" s="57">
        <v>4800</v>
      </c>
      <c r="AN654" s="54">
        <v>16</v>
      </c>
    </row>
    <row r="655" spans="1:40" s="56" customFormat="1" ht="15" hidden="1" customHeight="1" x14ac:dyDescent="0.25">
      <c r="A655" s="85">
        <v>1</v>
      </c>
      <c r="B655" s="86" t="s">
        <v>86</v>
      </c>
      <c r="C655" s="101" t="s">
        <v>543</v>
      </c>
      <c r="D655" s="87" t="s">
        <v>111</v>
      </c>
      <c r="E655" s="85" t="s">
        <v>421</v>
      </c>
      <c r="F655" s="87"/>
      <c r="G655" s="87" t="e">
        <f>VLOOKUP(D655,#REF!,2,FALSE)</f>
        <v>#REF!</v>
      </c>
      <c r="H655" s="87"/>
      <c r="I655" s="87"/>
      <c r="J655" s="86" t="s">
        <v>219</v>
      </c>
      <c r="K655" s="87" t="str">
        <f t="shared" si="298"/>
        <v>Реализация защиты систем обработки ПДн ООО «ЭСВ» (Энергосбыт Волга)</v>
      </c>
      <c r="L655" s="99" t="s">
        <v>223</v>
      </c>
      <c r="M655" s="90" t="s">
        <v>528</v>
      </c>
      <c r="N655" s="85" t="s">
        <v>313</v>
      </c>
      <c r="O655" s="85" t="s">
        <v>314</v>
      </c>
      <c r="P655" s="86">
        <v>48</v>
      </c>
      <c r="Q655" s="100">
        <v>369</v>
      </c>
      <c r="R655" s="97" t="s">
        <v>312</v>
      </c>
      <c r="S655" s="98">
        <v>17712</v>
      </c>
      <c r="T655" s="95">
        <f t="shared" si="299"/>
        <v>2952</v>
      </c>
      <c r="U655" s="104">
        <v>0</v>
      </c>
      <c r="V655" s="95">
        <f t="shared" si="300"/>
        <v>0</v>
      </c>
      <c r="W655" s="95">
        <f t="shared" si="301"/>
        <v>0</v>
      </c>
      <c r="X655" s="98">
        <v>17712</v>
      </c>
      <c r="Y655" s="95">
        <f t="shared" si="302"/>
        <v>2952</v>
      </c>
      <c r="Z655" s="95">
        <f t="shared" si="303"/>
        <v>14760</v>
      </c>
      <c r="AA655" s="245" t="s">
        <v>519</v>
      </c>
      <c r="AB655" s="247">
        <f t="shared" si="286"/>
        <v>0</v>
      </c>
      <c r="AC655" s="96">
        <f>S655*IF($AA655=2021,IF(OR($M655="Услуги",$M655="Работы"),#REF!,IF($U655&lt;&gt;0,#REF!,#REF!)),1)*IF($AA655=2022,IF(OR($M655="Услуги",$M655="Работы"),#REF!,IF($U655&lt;&gt;0,#REF!,#REF!)),1)*IF($AA655=2023,IF(OR($M655="Услуги",$M655="Работы"),#REF!,IF($U655&lt;&gt;0,#REF!,#REF!)),1)*IF($AA655=2024,IF(OR($M655="Услуги",$M655="Работы"),#REF!,IF($U655&lt;&gt;0,#REF!,#REF!)),1)*IF($AA655=2025,IF(OR($M655="Услуги",$M655="Работы"),#REF!,IF($U655&lt;&gt;0,#REF!,#REF!)),1)</f>
        <v>17712</v>
      </c>
      <c r="AD655" s="96">
        <f>T655*IF($AA655=2021,IF(OR($M655="Услуги",$M655="Работы"),#REF!,IF($U655&lt;&gt;0,#REF!,#REF!)),1)*IF($AA655=2022,IF(OR($M655="Услуги",$M655="Работы"),#REF!,IF($U655&lt;&gt;0,#REF!,#REF!)),1)*IF($AA655=2023,IF(OR($M655="Услуги",$M655="Работы"),#REF!,IF($U655&lt;&gt;0,#REF!,#REF!)),1)*IF($AA655=2024,IF(OR($M655="Услуги",$M655="Работы"),#REF!,IF($U655&lt;&gt;0,#REF!,#REF!)),1)*IF($AA655=2025,IF(OR($M655="Услуги",$M655="Работы"),#REF!,IF($U655&lt;&gt;0,#REF!,#REF!)),1)</f>
        <v>2952</v>
      </c>
      <c r="AE655" s="96">
        <f>U655*IF($AA655=2021,IF(OR($M655="Услуги",$M655="Работы"),#REF!,IF($U655&lt;&gt;0,#REF!,#REF!)),1)*IF($AA655=2022,IF(OR($M655="Услуги",$M655="Работы"),#REF!,IF($U655&lt;&gt;0,#REF!,#REF!)),1)*IF($AA655=2023,IF(OR($M655="Услуги",$M655="Работы"),#REF!,IF($U655&lt;&gt;0,#REF!,#REF!)),1)*IF($AA655=2024,IF(OR($M655="Услуги",$M655="Работы"),#REF!,IF($U655&lt;&gt;0,#REF!,#REF!)),1)*IF($AA655=2025,IF(OR($M655="Услуги",$M655="Работы"),#REF!,IF($U655&lt;&gt;0,#REF!,#REF!)),1)</f>
        <v>0</v>
      </c>
      <c r="AF655" s="96">
        <f>V655*IF($AA655=2021,IF(OR($M655="Услуги",$M655="Работы"),#REF!,IF($U655&lt;&gt;0,#REF!,#REF!)),1)*IF($AA655=2022,IF(OR($M655="Услуги",$M655="Работы"),#REF!,IF($U655&lt;&gt;0,#REF!,#REF!)),1)*IF($AA655=2023,IF(OR($M655="Услуги",$M655="Работы"),#REF!,IF($U655&lt;&gt;0,#REF!,#REF!)),1)*IF($AA655=2024,IF(OR($M655="Услуги",$M655="Работы"),#REF!,IF($U655&lt;&gt;0,#REF!,#REF!)),1)*IF($AA655=2025,IF(OR($M655="Услуги",$M655="Работы"),#REF!,IF($U655&lt;&gt;0,#REF!,#REF!)),1)</f>
        <v>0</v>
      </c>
      <c r="AG655" s="96">
        <f>W655*IF($AA655=2021,IF(OR($M655="Услуги",$M655="Работы"),#REF!,IF($U655&lt;&gt;0,#REF!,#REF!)),1)*IF($AA655=2022,IF(OR($M655="Услуги",$M655="Работы"),#REF!,IF($U655&lt;&gt;0,#REF!,#REF!)),1)*IF($AA655=2023,IF(OR($M655="Услуги",$M655="Работы"),#REF!,IF($U655&lt;&gt;0,#REF!,#REF!)),1)*IF($AA655=2024,IF(OR($M655="Услуги",$M655="Работы"),#REF!,IF($U655&lt;&gt;0,#REF!,#REF!)),1)*IF($AA655=2025,IF(OR($M655="Услуги",$M655="Работы"),#REF!,IF($U655&lt;&gt;0,#REF!,#REF!)),1)</f>
        <v>0</v>
      </c>
      <c r="AH655" s="96">
        <f>X655*IF($AA655=2021,IF(OR($M655="Услуги",$M655="Работы"),#REF!,IF($U655&lt;&gt;0,#REF!,#REF!)),1)*IF($AA655=2022,IF(OR($M655="Услуги",$M655="Работы"),#REF!,IF($U655&lt;&gt;0,#REF!,#REF!)),1)*IF($AA655=2023,IF(OR($M655="Услуги",$M655="Работы"),#REF!,IF($U655&lt;&gt;0,#REF!,#REF!)),1)*IF($AA655=2024,IF(OR($M655="Услуги",$M655="Работы"),#REF!,IF($U655&lt;&gt;0,#REF!,#REF!)),1)*IF($AA655=2025,IF(OR($M655="Услуги",$M655="Работы"),#REF!,IF($U655&lt;&gt;0,#REF!,#REF!)),1)</f>
        <v>17712</v>
      </c>
      <c r="AI655" s="96">
        <f>Y655*IF($AA655=2021,IF(OR($M655="Услуги",$M655="Работы"),#REF!,IF($U655&lt;&gt;0,#REF!,#REF!)),1)*IF($AA655=2022,IF(OR($M655="Услуги",$M655="Работы"),#REF!,IF($U655&lt;&gt;0,#REF!,#REF!)),1)*IF($AA655=2023,IF(OR($M655="Услуги",$M655="Работы"),#REF!,IF($U655&lt;&gt;0,#REF!,#REF!)),1)*IF($AA655=2024,IF(OR($M655="Услуги",$M655="Работы"),#REF!,IF($U655&lt;&gt;0,#REF!,#REF!)),1)*IF($AA655=2025,IF(OR($M655="Услуги",$M655="Работы"),#REF!,IF($U655&lt;&gt;0,#REF!,#REF!)),1)</f>
        <v>2952</v>
      </c>
      <c r="AJ655" s="96">
        <f>Z655*IF($AA655=2021,IF(OR($M655="Услуги",$M655="Работы"),#REF!,IF($U655&lt;&gt;0,#REF!,#REF!)),1)*IF($AA655=2022,IF(OR($M655="Услуги",$M655="Работы"),#REF!,IF($U655&lt;&gt;0,#REF!,#REF!)),1)*IF($AA655=2023,IF(OR($M655="Услуги",$M655="Работы"),#REF!,IF($U655&lt;&gt;0,#REF!,#REF!)),1)*IF($AA655=2024,IF(OR($M655="Услуги",$M655="Работы"),#REF!,IF($U655&lt;&gt;0,#REF!,#REF!)),1)*IF($AA655=2025,IF(OR($M655="Услуги",$M655="Работы"),#REF!,IF($U655&lt;&gt;0,#REF!,#REF!)),1)</f>
        <v>14760</v>
      </c>
      <c r="AK655" s="107">
        <v>17712</v>
      </c>
      <c r="AL655" s="57" t="s">
        <v>289</v>
      </c>
      <c r="AM655" s="57">
        <v>17712</v>
      </c>
      <c r="AN655" s="54">
        <v>48</v>
      </c>
    </row>
    <row r="656" spans="1:40" s="56" customFormat="1" ht="15" hidden="1" customHeight="1" x14ac:dyDescent="0.25">
      <c r="A656" s="85">
        <v>1</v>
      </c>
      <c r="B656" s="86" t="s">
        <v>86</v>
      </c>
      <c r="C656" s="101" t="s">
        <v>543</v>
      </c>
      <c r="D656" s="87" t="s">
        <v>111</v>
      </c>
      <c r="E656" s="85" t="s">
        <v>421</v>
      </c>
      <c r="F656" s="87"/>
      <c r="G656" s="87" t="e">
        <f>VLOOKUP(D656,#REF!,2,FALSE)</f>
        <v>#REF!</v>
      </c>
      <c r="H656" s="87"/>
      <c r="I656" s="87"/>
      <c r="J656" s="86" t="s">
        <v>219</v>
      </c>
      <c r="K656" s="87" t="str">
        <f t="shared" si="298"/>
        <v>Реализация защиты систем обработки ПДн ООО «ЭСВ» (Энергосбыт Волга)</v>
      </c>
      <c r="L656" s="99" t="s">
        <v>517</v>
      </c>
      <c r="M656" s="90" t="s">
        <v>528</v>
      </c>
      <c r="N656" s="85" t="s">
        <v>315</v>
      </c>
      <c r="O656" s="85" t="s">
        <v>316</v>
      </c>
      <c r="P656" s="86">
        <v>2</v>
      </c>
      <c r="Q656" s="100">
        <v>200</v>
      </c>
      <c r="R656" s="97" t="s">
        <v>312</v>
      </c>
      <c r="S656" s="98">
        <v>400</v>
      </c>
      <c r="T656" s="95">
        <f t="shared" si="299"/>
        <v>66.666666666666671</v>
      </c>
      <c r="U656" s="104">
        <v>0</v>
      </c>
      <c r="V656" s="95">
        <f t="shared" si="300"/>
        <v>0</v>
      </c>
      <c r="W656" s="95">
        <f t="shared" si="301"/>
        <v>0</v>
      </c>
      <c r="X656" s="98">
        <v>400</v>
      </c>
      <c r="Y656" s="95">
        <f t="shared" si="302"/>
        <v>66.666666666666671</v>
      </c>
      <c r="Z656" s="95">
        <f t="shared" si="303"/>
        <v>333.33333333333331</v>
      </c>
      <c r="AA656" s="245" t="s">
        <v>519</v>
      </c>
      <c r="AB656" s="247">
        <f t="shared" si="286"/>
        <v>0</v>
      </c>
      <c r="AC656" s="96">
        <f>S656*IF($AA656=2021,IF(OR($M656="Услуги",$M656="Работы"),#REF!,IF($U656&lt;&gt;0,#REF!,#REF!)),1)*IF($AA656=2022,IF(OR($M656="Услуги",$M656="Работы"),#REF!,IF($U656&lt;&gt;0,#REF!,#REF!)),1)*IF($AA656=2023,IF(OR($M656="Услуги",$M656="Работы"),#REF!,IF($U656&lt;&gt;0,#REF!,#REF!)),1)*IF($AA656=2024,IF(OR($M656="Услуги",$M656="Работы"),#REF!,IF($U656&lt;&gt;0,#REF!,#REF!)),1)*IF($AA656=2025,IF(OR($M656="Услуги",$M656="Работы"),#REF!,IF($U656&lt;&gt;0,#REF!,#REF!)),1)</f>
        <v>400</v>
      </c>
      <c r="AD656" s="96">
        <f>T656*IF($AA656=2021,IF(OR($M656="Услуги",$M656="Работы"),#REF!,IF($U656&lt;&gt;0,#REF!,#REF!)),1)*IF($AA656=2022,IF(OR($M656="Услуги",$M656="Работы"),#REF!,IF($U656&lt;&gt;0,#REF!,#REF!)),1)*IF($AA656=2023,IF(OR($M656="Услуги",$M656="Работы"),#REF!,IF($U656&lt;&gt;0,#REF!,#REF!)),1)*IF($AA656=2024,IF(OR($M656="Услуги",$M656="Работы"),#REF!,IF($U656&lt;&gt;0,#REF!,#REF!)),1)*IF($AA656=2025,IF(OR($M656="Услуги",$M656="Работы"),#REF!,IF($U656&lt;&gt;0,#REF!,#REF!)),1)</f>
        <v>66.666666666666671</v>
      </c>
      <c r="AE656" s="96">
        <f>U656*IF($AA656=2021,IF(OR($M656="Услуги",$M656="Работы"),#REF!,IF($U656&lt;&gt;0,#REF!,#REF!)),1)*IF($AA656=2022,IF(OR($M656="Услуги",$M656="Работы"),#REF!,IF($U656&lt;&gt;0,#REF!,#REF!)),1)*IF($AA656=2023,IF(OR($M656="Услуги",$M656="Работы"),#REF!,IF($U656&lt;&gt;0,#REF!,#REF!)),1)*IF($AA656=2024,IF(OR($M656="Услуги",$M656="Работы"),#REF!,IF($U656&lt;&gt;0,#REF!,#REF!)),1)*IF($AA656=2025,IF(OR($M656="Услуги",$M656="Работы"),#REF!,IF($U656&lt;&gt;0,#REF!,#REF!)),1)</f>
        <v>0</v>
      </c>
      <c r="AF656" s="96">
        <f>V656*IF($AA656=2021,IF(OR($M656="Услуги",$M656="Работы"),#REF!,IF($U656&lt;&gt;0,#REF!,#REF!)),1)*IF($AA656=2022,IF(OR($M656="Услуги",$M656="Работы"),#REF!,IF($U656&lt;&gt;0,#REF!,#REF!)),1)*IF($AA656=2023,IF(OR($M656="Услуги",$M656="Работы"),#REF!,IF($U656&lt;&gt;0,#REF!,#REF!)),1)*IF($AA656=2024,IF(OR($M656="Услуги",$M656="Работы"),#REF!,IF($U656&lt;&gt;0,#REF!,#REF!)),1)*IF($AA656=2025,IF(OR($M656="Услуги",$M656="Работы"),#REF!,IF($U656&lt;&gt;0,#REF!,#REF!)),1)</f>
        <v>0</v>
      </c>
      <c r="AG656" s="96">
        <f>W656*IF($AA656=2021,IF(OR($M656="Услуги",$M656="Работы"),#REF!,IF($U656&lt;&gt;0,#REF!,#REF!)),1)*IF($AA656=2022,IF(OR($M656="Услуги",$M656="Работы"),#REF!,IF($U656&lt;&gt;0,#REF!,#REF!)),1)*IF($AA656=2023,IF(OR($M656="Услуги",$M656="Работы"),#REF!,IF($U656&lt;&gt;0,#REF!,#REF!)),1)*IF($AA656=2024,IF(OR($M656="Услуги",$M656="Работы"),#REF!,IF($U656&lt;&gt;0,#REF!,#REF!)),1)*IF($AA656=2025,IF(OR($M656="Услуги",$M656="Работы"),#REF!,IF($U656&lt;&gt;0,#REF!,#REF!)),1)</f>
        <v>0</v>
      </c>
      <c r="AH656" s="96">
        <f>X656*IF($AA656=2021,IF(OR($M656="Услуги",$M656="Работы"),#REF!,IF($U656&lt;&gt;0,#REF!,#REF!)),1)*IF($AA656=2022,IF(OR($M656="Услуги",$M656="Работы"),#REF!,IF($U656&lt;&gt;0,#REF!,#REF!)),1)*IF($AA656=2023,IF(OR($M656="Услуги",$M656="Работы"),#REF!,IF($U656&lt;&gt;0,#REF!,#REF!)),1)*IF($AA656=2024,IF(OR($M656="Услуги",$M656="Работы"),#REF!,IF($U656&lt;&gt;0,#REF!,#REF!)),1)*IF($AA656=2025,IF(OR($M656="Услуги",$M656="Работы"),#REF!,IF($U656&lt;&gt;0,#REF!,#REF!)),1)</f>
        <v>400</v>
      </c>
      <c r="AI656" s="96">
        <f>Y656*IF($AA656=2021,IF(OR($M656="Услуги",$M656="Работы"),#REF!,IF($U656&lt;&gt;0,#REF!,#REF!)),1)*IF($AA656=2022,IF(OR($M656="Услуги",$M656="Работы"),#REF!,IF($U656&lt;&gt;0,#REF!,#REF!)),1)*IF($AA656=2023,IF(OR($M656="Услуги",$M656="Работы"),#REF!,IF($U656&lt;&gt;0,#REF!,#REF!)),1)*IF($AA656=2024,IF(OR($M656="Услуги",$M656="Работы"),#REF!,IF($U656&lt;&gt;0,#REF!,#REF!)),1)*IF($AA656=2025,IF(OR($M656="Услуги",$M656="Работы"),#REF!,IF($U656&lt;&gt;0,#REF!,#REF!)),1)</f>
        <v>66.666666666666671</v>
      </c>
      <c r="AJ656" s="96">
        <f>Z656*IF($AA656=2021,IF(OR($M656="Услуги",$M656="Работы"),#REF!,IF($U656&lt;&gt;0,#REF!,#REF!)),1)*IF($AA656=2022,IF(OR($M656="Услуги",$M656="Работы"),#REF!,IF($U656&lt;&gt;0,#REF!,#REF!)),1)*IF($AA656=2023,IF(OR($M656="Услуги",$M656="Работы"),#REF!,IF($U656&lt;&gt;0,#REF!,#REF!)),1)*IF($AA656=2024,IF(OR($M656="Услуги",$M656="Работы"),#REF!,IF($U656&lt;&gt;0,#REF!,#REF!)),1)*IF($AA656=2025,IF(OR($M656="Услуги",$M656="Работы"),#REF!,IF($U656&lt;&gt;0,#REF!,#REF!)),1)</f>
        <v>333.33333333333331</v>
      </c>
      <c r="AK656" s="107">
        <v>400</v>
      </c>
      <c r="AL656" s="57" t="s">
        <v>289</v>
      </c>
      <c r="AM656" s="57">
        <v>400</v>
      </c>
      <c r="AN656" s="54">
        <v>2</v>
      </c>
    </row>
    <row r="657" spans="1:40" s="56" customFormat="1" ht="14.25" hidden="1" customHeight="1" x14ac:dyDescent="0.25">
      <c r="A657" s="85">
        <v>1</v>
      </c>
      <c r="B657" s="86" t="s">
        <v>86</v>
      </c>
      <c r="C657" s="101" t="s">
        <v>543</v>
      </c>
      <c r="D657" s="85" t="s">
        <v>43</v>
      </c>
      <c r="E657" s="85" t="s">
        <v>421</v>
      </c>
      <c r="F657" s="85"/>
      <c r="G657" s="87" t="e">
        <f>VLOOKUP(D657,#REF!,2,FALSE)</f>
        <v>#REF!</v>
      </c>
      <c r="H657" s="85"/>
      <c r="I657" s="85"/>
      <c r="J657" s="86" t="s">
        <v>97</v>
      </c>
      <c r="K657" s="87" t="str">
        <f t="shared" si="298"/>
        <v>Реализация защиты систем обработки ПДн ООО «МосОблЕИРЦ»</v>
      </c>
      <c r="L657" s="99" t="s">
        <v>98</v>
      </c>
      <c r="M657" s="90" t="s">
        <v>528</v>
      </c>
      <c r="N657" s="85" t="s">
        <v>299</v>
      </c>
      <c r="O657" s="85" t="s">
        <v>300</v>
      </c>
      <c r="P657" s="86">
        <v>2</v>
      </c>
      <c r="Q657" s="100">
        <v>1386000</v>
      </c>
      <c r="R657" s="97">
        <v>0.2</v>
      </c>
      <c r="S657" s="98">
        <v>2772000</v>
      </c>
      <c r="T657" s="95">
        <f t="shared" si="299"/>
        <v>462000</v>
      </c>
      <c r="U657" s="98">
        <v>2772000</v>
      </c>
      <c r="V657" s="95">
        <f t="shared" si="300"/>
        <v>462000</v>
      </c>
      <c r="W657" s="95">
        <f t="shared" si="301"/>
        <v>2310000</v>
      </c>
      <c r="X657" s="104"/>
      <c r="Y657" s="95">
        <f t="shared" si="302"/>
        <v>0</v>
      </c>
      <c r="Z657" s="95">
        <f t="shared" si="303"/>
        <v>0</v>
      </c>
      <c r="AA657" s="244">
        <f>Приоритеты!$F$42</f>
        <v>2024</v>
      </c>
      <c r="AB657" s="247" t="e">
        <f t="shared" ref="AB657:AB706" si="304">AC657-AE657-AH657</f>
        <v>#REF!</v>
      </c>
      <c r="AC657" s="96" t="e">
        <f>S657*IF($AA657=2021,IF(OR($M657="Услуги",$M657="Работы"),#REF!,IF($U657&lt;&gt;0,#REF!,#REF!)),1)*IF($AA657=2022,IF(OR($M657="Услуги",$M657="Работы"),#REF!,IF($U657&lt;&gt;0,#REF!,#REF!)),1)*IF($AA657=2023,IF(OR($M657="Услуги",$M657="Работы"),#REF!,IF($U657&lt;&gt;0,#REF!,#REF!)),1)*IF($AA657=2024,IF(OR($M657="Услуги",$M657="Работы"),#REF!,IF($U657&lt;&gt;0,#REF!,#REF!)),1)*IF($AA657=2025,IF(OR($M657="Услуги",$M657="Работы"),#REF!,IF($U657&lt;&gt;0,#REF!,#REF!)),1)</f>
        <v>#REF!</v>
      </c>
      <c r="AD657" s="96" t="e">
        <f>T657*IF($AA657=2021,IF(OR($M657="Услуги",$M657="Работы"),#REF!,IF($U657&lt;&gt;0,#REF!,#REF!)),1)*IF($AA657=2022,IF(OR($M657="Услуги",$M657="Работы"),#REF!,IF($U657&lt;&gt;0,#REF!,#REF!)),1)*IF($AA657=2023,IF(OR($M657="Услуги",$M657="Работы"),#REF!,IF($U657&lt;&gt;0,#REF!,#REF!)),1)*IF($AA657=2024,IF(OR($M657="Услуги",$M657="Работы"),#REF!,IF($U657&lt;&gt;0,#REF!,#REF!)),1)*IF($AA657=2025,IF(OR($M657="Услуги",$M657="Работы"),#REF!,IF($U657&lt;&gt;0,#REF!,#REF!)),1)</f>
        <v>#REF!</v>
      </c>
      <c r="AE657" s="96" t="e">
        <f>U657*IF($AA657=2021,IF(OR($M657="Услуги",$M657="Работы"),#REF!,IF($U657&lt;&gt;0,#REF!,#REF!)),1)*IF($AA657=2022,IF(OR($M657="Услуги",$M657="Работы"),#REF!,IF($U657&lt;&gt;0,#REF!,#REF!)),1)*IF($AA657=2023,IF(OR($M657="Услуги",$M657="Работы"),#REF!,IF($U657&lt;&gt;0,#REF!,#REF!)),1)*IF($AA657=2024,IF(OR($M657="Услуги",$M657="Работы"),#REF!,IF($U657&lt;&gt;0,#REF!,#REF!)),1)*IF($AA657=2025,IF(OR($M657="Услуги",$M657="Работы"),#REF!,IF($U657&lt;&gt;0,#REF!,#REF!)),1)</f>
        <v>#REF!</v>
      </c>
      <c r="AF657" s="96" t="e">
        <f>V657*IF($AA657=2021,IF(OR($M657="Услуги",$M657="Работы"),#REF!,IF($U657&lt;&gt;0,#REF!,#REF!)),1)*IF($AA657=2022,IF(OR($M657="Услуги",$M657="Работы"),#REF!,IF($U657&lt;&gt;0,#REF!,#REF!)),1)*IF($AA657=2023,IF(OR($M657="Услуги",$M657="Работы"),#REF!,IF($U657&lt;&gt;0,#REF!,#REF!)),1)*IF($AA657=2024,IF(OR($M657="Услуги",$M657="Работы"),#REF!,IF($U657&lt;&gt;0,#REF!,#REF!)),1)*IF($AA657=2025,IF(OR($M657="Услуги",$M657="Работы"),#REF!,IF($U657&lt;&gt;0,#REF!,#REF!)),1)</f>
        <v>#REF!</v>
      </c>
      <c r="AG657" s="96" t="e">
        <f>W657*IF($AA657=2021,IF(OR($M657="Услуги",$M657="Работы"),#REF!,IF($U657&lt;&gt;0,#REF!,#REF!)),1)*IF($AA657=2022,IF(OR($M657="Услуги",$M657="Работы"),#REF!,IF($U657&lt;&gt;0,#REF!,#REF!)),1)*IF($AA657=2023,IF(OR($M657="Услуги",$M657="Работы"),#REF!,IF($U657&lt;&gt;0,#REF!,#REF!)),1)*IF($AA657=2024,IF(OR($M657="Услуги",$M657="Работы"),#REF!,IF($U657&lt;&gt;0,#REF!,#REF!)),1)*IF($AA657=2025,IF(OR($M657="Услуги",$M657="Работы"),#REF!,IF($U657&lt;&gt;0,#REF!,#REF!)),1)</f>
        <v>#REF!</v>
      </c>
      <c r="AH657" s="96" t="e">
        <f>X657*IF($AA657=2021,IF(OR($M657="Услуги",$M657="Работы"),#REF!,IF($U657&lt;&gt;0,#REF!,#REF!)),1)*IF($AA657=2022,IF(OR($M657="Услуги",$M657="Работы"),#REF!,IF($U657&lt;&gt;0,#REF!,#REF!)),1)*IF($AA657=2023,IF(OR($M657="Услуги",$M657="Работы"),#REF!,IF($U657&lt;&gt;0,#REF!,#REF!)),1)*IF($AA657=2024,IF(OR($M657="Услуги",$M657="Работы"),#REF!,IF($U657&lt;&gt;0,#REF!,#REF!)),1)*IF($AA657=2025,IF(OR($M657="Услуги",$M657="Работы"),#REF!,IF($U657&lt;&gt;0,#REF!,#REF!)),1)</f>
        <v>#REF!</v>
      </c>
      <c r="AI657" s="96" t="e">
        <f>Y657*IF($AA657=2021,IF(OR($M657="Услуги",$M657="Работы"),#REF!,IF($U657&lt;&gt;0,#REF!,#REF!)),1)*IF($AA657=2022,IF(OR($M657="Услуги",$M657="Работы"),#REF!,IF($U657&lt;&gt;0,#REF!,#REF!)),1)*IF($AA657=2023,IF(OR($M657="Услуги",$M657="Работы"),#REF!,IF($U657&lt;&gt;0,#REF!,#REF!)),1)*IF($AA657=2024,IF(OR($M657="Услуги",$M657="Работы"),#REF!,IF($U657&lt;&gt;0,#REF!,#REF!)),1)*IF($AA657=2025,IF(OR($M657="Услуги",$M657="Работы"),#REF!,IF($U657&lt;&gt;0,#REF!,#REF!)),1)</f>
        <v>#REF!</v>
      </c>
      <c r="AJ657" s="96" t="e">
        <f>Z657*IF($AA657=2021,IF(OR($M657="Услуги",$M657="Работы"),#REF!,IF($U657&lt;&gt;0,#REF!,#REF!)),1)*IF($AA657=2022,IF(OR($M657="Услуги",$M657="Работы"),#REF!,IF($U657&lt;&gt;0,#REF!,#REF!)),1)*IF($AA657=2023,IF(OR($M657="Услуги",$M657="Работы"),#REF!,IF($U657&lt;&gt;0,#REF!,#REF!)),1)*IF($AA657=2024,IF(OR($M657="Услуги",$M657="Работы"),#REF!,IF($U657&lt;&gt;0,#REF!,#REF!)),1)*IF($AA657=2025,IF(OR($M657="Услуги",$M657="Работы"),#REF!,IF($U657&lt;&gt;0,#REF!,#REF!)),1)</f>
        <v>#REF!</v>
      </c>
      <c r="AK657" s="107">
        <v>2772000</v>
      </c>
      <c r="AL657" s="57">
        <v>2772000</v>
      </c>
      <c r="AM657" s="57" t="s">
        <v>289</v>
      </c>
      <c r="AN657" s="54">
        <v>2</v>
      </c>
    </row>
    <row r="658" spans="1:40" s="56" customFormat="1" ht="14.25" hidden="1" customHeight="1" x14ac:dyDescent="0.25">
      <c r="A658" s="85">
        <v>1</v>
      </c>
      <c r="B658" s="86" t="s">
        <v>86</v>
      </c>
      <c r="C658" s="101" t="s">
        <v>543</v>
      </c>
      <c r="D658" s="85" t="s">
        <v>43</v>
      </c>
      <c r="E658" s="85" t="s">
        <v>421</v>
      </c>
      <c r="F658" s="85"/>
      <c r="G658" s="87" t="e">
        <f>VLOOKUP(D658,#REF!,2,FALSE)</f>
        <v>#REF!</v>
      </c>
      <c r="H658" s="85"/>
      <c r="I658" s="85"/>
      <c r="J658" s="86" t="s">
        <v>97</v>
      </c>
      <c r="K658" s="87" t="str">
        <f t="shared" si="298"/>
        <v>Реализация защиты систем обработки ПДн ООО «МосОблЕИРЦ»</v>
      </c>
      <c r="L658" s="99" t="s">
        <v>98</v>
      </c>
      <c r="M658" s="90" t="s">
        <v>532</v>
      </c>
      <c r="N658" s="85" t="s">
        <v>255</v>
      </c>
      <c r="O658" s="85" t="s">
        <v>301</v>
      </c>
      <c r="P658" s="86">
        <v>2</v>
      </c>
      <c r="Q658" s="100">
        <v>858000</v>
      </c>
      <c r="R658" s="97">
        <v>0.2</v>
      </c>
      <c r="S658" s="98">
        <v>1716000</v>
      </c>
      <c r="T658" s="95">
        <f t="shared" si="299"/>
        <v>286000</v>
      </c>
      <c r="U658" s="104">
        <v>0</v>
      </c>
      <c r="V658" s="95">
        <f t="shared" si="300"/>
        <v>0</v>
      </c>
      <c r="W658" s="95">
        <f t="shared" si="301"/>
        <v>0</v>
      </c>
      <c r="X658" s="98">
        <v>1716000</v>
      </c>
      <c r="Y658" s="95">
        <f t="shared" si="302"/>
        <v>286000</v>
      </c>
      <c r="Z658" s="95">
        <f t="shared" si="303"/>
        <v>1430000</v>
      </c>
      <c r="AA658" s="244">
        <f>Приоритеты!$F$42</f>
        <v>2024</v>
      </c>
      <c r="AB658" s="247" t="e">
        <f t="shared" si="304"/>
        <v>#REF!</v>
      </c>
      <c r="AC658" s="96" t="e">
        <f>S658*IF($AA658=2021,IF(OR($M658="Услуги",$M658="Работы"),#REF!,IF($U658&lt;&gt;0,#REF!,#REF!)),1)*IF($AA658=2022,IF(OR($M658="Услуги",$M658="Работы"),#REF!,IF($U658&lt;&gt;0,#REF!,#REF!)),1)*IF($AA658=2023,IF(OR($M658="Услуги",$M658="Работы"),#REF!,IF($U658&lt;&gt;0,#REF!,#REF!)),1)*IF($AA658=2024,IF(OR($M658="Услуги",$M658="Работы"),#REF!,IF($U658&lt;&gt;0,#REF!,#REF!)),1)*IF($AA658=2025,IF(OR($M658="Услуги",$M658="Работы"),#REF!,IF($U658&lt;&gt;0,#REF!,#REF!)),1)</f>
        <v>#REF!</v>
      </c>
      <c r="AD658" s="96" t="e">
        <f>T658*IF($AA658=2021,IF(OR($M658="Услуги",$M658="Работы"),#REF!,IF($U658&lt;&gt;0,#REF!,#REF!)),1)*IF($AA658=2022,IF(OR($M658="Услуги",$M658="Работы"),#REF!,IF($U658&lt;&gt;0,#REF!,#REF!)),1)*IF($AA658=2023,IF(OR($M658="Услуги",$M658="Работы"),#REF!,IF($U658&lt;&gt;0,#REF!,#REF!)),1)*IF($AA658=2024,IF(OR($M658="Услуги",$M658="Работы"),#REF!,IF($U658&lt;&gt;0,#REF!,#REF!)),1)*IF($AA658=2025,IF(OR($M658="Услуги",$M658="Работы"),#REF!,IF($U658&lt;&gt;0,#REF!,#REF!)),1)</f>
        <v>#REF!</v>
      </c>
      <c r="AE658" s="96" t="e">
        <f>U658*IF($AA658=2021,IF(OR($M658="Услуги",$M658="Работы"),#REF!,IF($U658&lt;&gt;0,#REF!,#REF!)),1)*IF($AA658=2022,IF(OR($M658="Услуги",$M658="Работы"),#REF!,IF($U658&lt;&gt;0,#REF!,#REF!)),1)*IF($AA658=2023,IF(OR($M658="Услуги",$M658="Работы"),#REF!,IF($U658&lt;&gt;0,#REF!,#REF!)),1)*IF($AA658=2024,IF(OR($M658="Услуги",$M658="Работы"),#REF!,IF($U658&lt;&gt;0,#REF!,#REF!)),1)*IF($AA658=2025,IF(OR($M658="Услуги",$M658="Работы"),#REF!,IF($U658&lt;&gt;0,#REF!,#REF!)),1)</f>
        <v>#REF!</v>
      </c>
      <c r="AF658" s="96" t="e">
        <f>V658*IF($AA658=2021,IF(OR($M658="Услуги",$M658="Работы"),#REF!,IF($U658&lt;&gt;0,#REF!,#REF!)),1)*IF($AA658=2022,IF(OR($M658="Услуги",$M658="Работы"),#REF!,IF($U658&lt;&gt;0,#REF!,#REF!)),1)*IF($AA658=2023,IF(OR($M658="Услуги",$M658="Работы"),#REF!,IF($U658&lt;&gt;0,#REF!,#REF!)),1)*IF($AA658=2024,IF(OR($M658="Услуги",$M658="Работы"),#REF!,IF($U658&lt;&gt;0,#REF!,#REF!)),1)*IF($AA658=2025,IF(OR($M658="Услуги",$M658="Работы"),#REF!,IF($U658&lt;&gt;0,#REF!,#REF!)),1)</f>
        <v>#REF!</v>
      </c>
      <c r="AG658" s="96" t="e">
        <f>W658*IF($AA658=2021,IF(OR($M658="Услуги",$M658="Работы"),#REF!,IF($U658&lt;&gt;0,#REF!,#REF!)),1)*IF($AA658=2022,IF(OR($M658="Услуги",$M658="Работы"),#REF!,IF($U658&lt;&gt;0,#REF!,#REF!)),1)*IF($AA658=2023,IF(OR($M658="Услуги",$M658="Работы"),#REF!,IF($U658&lt;&gt;0,#REF!,#REF!)),1)*IF($AA658=2024,IF(OR($M658="Услуги",$M658="Работы"),#REF!,IF($U658&lt;&gt;0,#REF!,#REF!)),1)*IF($AA658=2025,IF(OR($M658="Услуги",$M658="Работы"),#REF!,IF($U658&lt;&gt;0,#REF!,#REF!)),1)</f>
        <v>#REF!</v>
      </c>
      <c r="AH658" s="96" t="e">
        <f>X658*IF($AA658=2021,IF(OR($M658="Услуги",$M658="Работы"),#REF!,IF($U658&lt;&gt;0,#REF!,#REF!)),1)*IF($AA658=2022,IF(OR($M658="Услуги",$M658="Работы"),#REF!,IF($U658&lt;&gt;0,#REF!,#REF!)),1)*IF($AA658=2023,IF(OR($M658="Услуги",$M658="Работы"),#REF!,IF($U658&lt;&gt;0,#REF!,#REF!)),1)*IF($AA658=2024,IF(OR($M658="Услуги",$M658="Работы"),#REF!,IF($U658&lt;&gt;0,#REF!,#REF!)),1)*IF($AA658=2025,IF(OR($M658="Услуги",$M658="Работы"),#REF!,IF($U658&lt;&gt;0,#REF!,#REF!)),1)</f>
        <v>#REF!</v>
      </c>
      <c r="AI658" s="96" t="e">
        <f>Y658*IF($AA658=2021,IF(OR($M658="Услуги",$M658="Работы"),#REF!,IF($U658&lt;&gt;0,#REF!,#REF!)),1)*IF($AA658=2022,IF(OR($M658="Услуги",$M658="Работы"),#REF!,IF($U658&lt;&gt;0,#REF!,#REF!)),1)*IF($AA658=2023,IF(OR($M658="Услуги",$M658="Работы"),#REF!,IF($U658&lt;&gt;0,#REF!,#REF!)),1)*IF($AA658=2024,IF(OR($M658="Услуги",$M658="Работы"),#REF!,IF($U658&lt;&gt;0,#REF!,#REF!)),1)*IF($AA658=2025,IF(OR($M658="Услуги",$M658="Работы"),#REF!,IF($U658&lt;&gt;0,#REF!,#REF!)),1)</f>
        <v>#REF!</v>
      </c>
      <c r="AJ658" s="96" t="e">
        <f>Z658*IF($AA658=2021,IF(OR($M658="Услуги",$M658="Работы"),#REF!,IF($U658&lt;&gt;0,#REF!,#REF!)),1)*IF($AA658=2022,IF(OR($M658="Услуги",$M658="Работы"),#REF!,IF($U658&lt;&gt;0,#REF!,#REF!)),1)*IF($AA658=2023,IF(OR($M658="Услуги",$M658="Работы"),#REF!,IF($U658&lt;&gt;0,#REF!,#REF!)),1)*IF($AA658=2024,IF(OR($M658="Услуги",$M658="Работы"),#REF!,IF($U658&lt;&gt;0,#REF!,#REF!)),1)*IF($AA658=2025,IF(OR($M658="Услуги",$M658="Работы"),#REF!,IF($U658&lt;&gt;0,#REF!,#REF!)),1)</f>
        <v>#REF!</v>
      </c>
      <c r="AK658" s="107">
        <v>1716000</v>
      </c>
      <c r="AL658" s="57" t="s">
        <v>289</v>
      </c>
      <c r="AM658" s="57">
        <v>1716000</v>
      </c>
      <c r="AN658" s="54">
        <v>2</v>
      </c>
    </row>
    <row r="659" spans="1:40" s="56" customFormat="1" ht="14.25" hidden="1" customHeight="1" x14ac:dyDescent="0.25">
      <c r="A659" s="85">
        <v>1</v>
      </c>
      <c r="B659" s="86" t="s">
        <v>86</v>
      </c>
      <c r="C659" s="101" t="s">
        <v>543</v>
      </c>
      <c r="D659" s="85" t="s">
        <v>43</v>
      </c>
      <c r="E659" s="85" t="s">
        <v>421</v>
      </c>
      <c r="F659" s="85"/>
      <c r="G659" s="87" t="e">
        <f>VLOOKUP(D659,#REF!,2,FALSE)</f>
        <v>#REF!</v>
      </c>
      <c r="H659" s="85"/>
      <c r="I659" s="85"/>
      <c r="J659" s="86" t="s">
        <v>97</v>
      </c>
      <c r="K659" s="87" t="str">
        <f t="shared" si="298"/>
        <v>Реализация защиты систем обработки ПДн ООО «МосОблЕИРЦ»</v>
      </c>
      <c r="L659" s="99" t="s">
        <v>98</v>
      </c>
      <c r="M659" s="90" t="s">
        <v>528</v>
      </c>
      <c r="N659" s="85" t="s">
        <v>302</v>
      </c>
      <c r="O659" s="85" t="s">
        <v>302</v>
      </c>
      <c r="P659" s="86">
        <v>2</v>
      </c>
      <c r="Q659" s="100">
        <v>207900</v>
      </c>
      <c r="R659" s="97">
        <v>0.2</v>
      </c>
      <c r="S659" s="98">
        <v>415800</v>
      </c>
      <c r="T659" s="95">
        <f t="shared" si="299"/>
        <v>69300</v>
      </c>
      <c r="U659" s="98">
        <v>415800</v>
      </c>
      <c r="V659" s="95">
        <f t="shared" si="300"/>
        <v>69300</v>
      </c>
      <c r="W659" s="95">
        <f t="shared" si="301"/>
        <v>346500</v>
      </c>
      <c r="X659" s="104"/>
      <c r="Y659" s="95">
        <f t="shared" si="302"/>
        <v>0</v>
      </c>
      <c r="Z659" s="95">
        <f t="shared" si="303"/>
        <v>0</v>
      </c>
      <c r="AA659" s="244">
        <f>Приоритеты!$F$42</f>
        <v>2024</v>
      </c>
      <c r="AB659" s="247" t="e">
        <f t="shared" si="304"/>
        <v>#REF!</v>
      </c>
      <c r="AC659" s="96" t="e">
        <f>S659*IF($AA659=2021,IF(OR($M659="Услуги",$M659="Работы"),#REF!,IF($U659&lt;&gt;0,#REF!,#REF!)),1)*IF($AA659=2022,IF(OR($M659="Услуги",$M659="Работы"),#REF!,IF($U659&lt;&gt;0,#REF!,#REF!)),1)*IF($AA659=2023,IF(OR($M659="Услуги",$M659="Работы"),#REF!,IF($U659&lt;&gt;0,#REF!,#REF!)),1)*IF($AA659=2024,IF(OR($M659="Услуги",$M659="Работы"),#REF!,IF($U659&lt;&gt;0,#REF!,#REF!)),1)*IF($AA659=2025,IF(OR($M659="Услуги",$M659="Работы"),#REF!,IF($U659&lt;&gt;0,#REF!,#REF!)),1)</f>
        <v>#REF!</v>
      </c>
      <c r="AD659" s="96" t="e">
        <f>T659*IF($AA659=2021,IF(OR($M659="Услуги",$M659="Работы"),#REF!,IF($U659&lt;&gt;0,#REF!,#REF!)),1)*IF($AA659=2022,IF(OR($M659="Услуги",$M659="Работы"),#REF!,IF($U659&lt;&gt;0,#REF!,#REF!)),1)*IF($AA659=2023,IF(OR($M659="Услуги",$M659="Работы"),#REF!,IF($U659&lt;&gt;0,#REF!,#REF!)),1)*IF($AA659=2024,IF(OR($M659="Услуги",$M659="Работы"),#REF!,IF($U659&lt;&gt;0,#REF!,#REF!)),1)*IF($AA659=2025,IF(OR($M659="Услуги",$M659="Работы"),#REF!,IF($U659&lt;&gt;0,#REF!,#REF!)),1)</f>
        <v>#REF!</v>
      </c>
      <c r="AE659" s="96" t="e">
        <f>U659*IF($AA659=2021,IF(OR($M659="Услуги",$M659="Работы"),#REF!,IF($U659&lt;&gt;0,#REF!,#REF!)),1)*IF($AA659=2022,IF(OR($M659="Услуги",$M659="Работы"),#REF!,IF($U659&lt;&gt;0,#REF!,#REF!)),1)*IF($AA659=2023,IF(OR($M659="Услуги",$M659="Работы"),#REF!,IF($U659&lt;&gt;0,#REF!,#REF!)),1)*IF($AA659=2024,IF(OR($M659="Услуги",$M659="Работы"),#REF!,IF($U659&lt;&gt;0,#REF!,#REF!)),1)*IF($AA659=2025,IF(OR($M659="Услуги",$M659="Работы"),#REF!,IF($U659&lt;&gt;0,#REF!,#REF!)),1)</f>
        <v>#REF!</v>
      </c>
      <c r="AF659" s="96" t="e">
        <f>V659*IF($AA659=2021,IF(OR($M659="Услуги",$M659="Работы"),#REF!,IF($U659&lt;&gt;0,#REF!,#REF!)),1)*IF($AA659=2022,IF(OR($M659="Услуги",$M659="Работы"),#REF!,IF($U659&lt;&gt;0,#REF!,#REF!)),1)*IF($AA659=2023,IF(OR($M659="Услуги",$M659="Работы"),#REF!,IF($U659&lt;&gt;0,#REF!,#REF!)),1)*IF($AA659=2024,IF(OR($M659="Услуги",$M659="Работы"),#REF!,IF($U659&lt;&gt;0,#REF!,#REF!)),1)*IF($AA659=2025,IF(OR($M659="Услуги",$M659="Работы"),#REF!,IF($U659&lt;&gt;0,#REF!,#REF!)),1)</f>
        <v>#REF!</v>
      </c>
      <c r="AG659" s="96" t="e">
        <f>W659*IF($AA659=2021,IF(OR($M659="Услуги",$M659="Работы"),#REF!,IF($U659&lt;&gt;0,#REF!,#REF!)),1)*IF($AA659=2022,IF(OR($M659="Услуги",$M659="Работы"),#REF!,IF($U659&lt;&gt;0,#REF!,#REF!)),1)*IF($AA659=2023,IF(OR($M659="Услуги",$M659="Работы"),#REF!,IF($U659&lt;&gt;0,#REF!,#REF!)),1)*IF($AA659=2024,IF(OR($M659="Услуги",$M659="Работы"),#REF!,IF($U659&lt;&gt;0,#REF!,#REF!)),1)*IF($AA659=2025,IF(OR($M659="Услуги",$M659="Работы"),#REF!,IF($U659&lt;&gt;0,#REF!,#REF!)),1)</f>
        <v>#REF!</v>
      </c>
      <c r="AH659" s="96" t="e">
        <f>X659*IF($AA659=2021,IF(OR($M659="Услуги",$M659="Работы"),#REF!,IF($U659&lt;&gt;0,#REF!,#REF!)),1)*IF($AA659=2022,IF(OR($M659="Услуги",$M659="Работы"),#REF!,IF($U659&lt;&gt;0,#REF!,#REF!)),1)*IF($AA659=2023,IF(OR($M659="Услуги",$M659="Работы"),#REF!,IF($U659&lt;&gt;0,#REF!,#REF!)),1)*IF($AA659=2024,IF(OR($M659="Услуги",$M659="Работы"),#REF!,IF($U659&lt;&gt;0,#REF!,#REF!)),1)*IF($AA659=2025,IF(OR($M659="Услуги",$M659="Работы"),#REF!,IF($U659&lt;&gt;0,#REF!,#REF!)),1)</f>
        <v>#REF!</v>
      </c>
      <c r="AI659" s="96" t="e">
        <f>Y659*IF($AA659=2021,IF(OR($M659="Услуги",$M659="Работы"),#REF!,IF($U659&lt;&gt;0,#REF!,#REF!)),1)*IF($AA659=2022,IF(OR($M659="Услуги",$M659="Работы"),#REF!,IF($U659&lt;&gt;0,#REF!,#REF!)),1)*IF($AA659=2023,IF(OR($M659="Услуги",$M659="Работы"),#REF!,IF($U659&lt;&gt;0,#REF!,#REF!)),1)*IF($AA659=2024,IF(OR($M659="Услуги",$M659="Работы"),#REF!,IF($U659&lt;&gt;0,#REF!,#REF!)),1)*IF($AA659=2025,IF(OR($M659="Услуги",$M659="Работы"),#REF!,IF($U659&lt;&gt;0,#REF!,#REF!)),1)</f>
        <v>#REF!</v>
      </c>
      <c r="AJ659" s="96" t="e">
        <f>Z659*IF($AA659=2021,IF(OR($M659="Услуги",$M659="Работы"),#REF!,IF($U659&lt;&gt;0,#REF!,#REF!)),1)*IF($AA659=2022,IF(OR($M659="Услуги",$M659="Работы"),#REF!,IF($U659&lt;&gt;0,#REF!,#REF!)),1)*IF($AA659=2023,IF(OR($M659="Услуги",$M659="Работы"),#REF!,IF($U659&lt;&gt;0,#REF!,#REF!)),1)*IF($AA659=2024,IF(OR($M659="Услуги",$M659="Работы"),#REF!,IF($U659&lt;&gt;0,#REF!,#REF!)),1)*IF($AA659=2025,IF(OR($M659="Услуги",$M659="Работы"),#REF!,IF($U659&lt;&gt;0,#REF!,#REF!)),1)</f>
        <v>#REF!</v>
      </c>
      <c r="AK659" s="107">
        <v>415800</v>
      </c>
      <c r="AL659" s="57">
        <v>415800</v>
      </c>
      <c r="AM659" s="57" t="s">
        <v>289</v>
      </c>
      <c r="AN659" s="54">
        <v>2</v>
      </c>
    </row>
    <row r="660" spans="1:40" s="56" customFormat="1" ht="14.25" hidden="1" customHeight="1" x14ac:dyDescent="0.25">
      <c r="A660" s="85">
        <v>1</v>
      </c>
      <c r="B660" s="86" t="s">
        <v>86</v>
      </c>
      <c r="C660" s="101" t="s">
        <v>543</v>
      </c>
      <c r="D660" s="85" t="s">
        <v>43</v>
      </c>
      <c r="E660" s="85" t="s">
        <v>421</v>
      </c>
      <c r="F660" s="85"/>
      <c r="G660" s="87" t="e">
        <f>VLOOKUP(D660,#REF!,2,FALSE)</f>
        <v>#REF!</v>
      </c>
      <c r="H660" s="85"/>
      <c r="I660" s="85"/>
      <c r="J660" s="86" t="s">
        <v>97</v>
      </c>
      <c r="K660" s="87" t="str">
        <f t="shared" si="298"/>
        <v>Реализация защиты систем обработки ПДн ООО «МосОблЕИРЦ»</v>
      </c>
      <c r="L660" s="99" t="s">
        <v>98</v>
      </c>
      <c r="M660" s="90" t="s">
        <v>528</v>
      </c>
      <c r="N660" s="85" t="s">
        <v>303</v>
      </c>
      <c r="O660" s="85" t="s">
        <v>304</v>
      </c>
      <c r="P660" s="86">
        <v>2</v>
      </c>
      <c r="Q660" s="100">
        <v>87000</v>
      </c>
      <c r="R660" s="97">
        <v>0.2</v>
      </c>
      <c r="S660" s="98">
        <v>174000</v>
      </c>
      <c r="T660" s="95">
        <f t="shared" si="299"/>
        <v>29000</v>
      </c>
      <c r="U660" s="98">
        <v>174000</v>
      </c>
      <c r="V660" s="95">
        <f t="shared" si="300"/>
        <v>29000</v>
      </c>
      <c r="W660" s="95">
        <f t="shared" si="301"/>
        <v>145000</v>
      </c>
      <c r="X660" s="104"/>
      <c r="Y660" s="95">
        <f t="shared" si="302"/>
        <v>0</v>
      </c>
      <c r="Z660" s="95">
        <f t="shared" si="303"/>
        <v>0</v>
      </c>
      <c r="AA660" s="244">
        <f>Приоритеты!$F$42</f>
        <v>2024</v>
      </c>
      <c r="AB660" s="247" t="e">
        <f t="shared" si="304"/>
        <v>#REF!</v>
      </c>
      <c r="AC660" s="96" t="e">
        <f>S660*IF($AA660=2021,IF(OR($M660="Услуги",$M660="Работы"),#REF!,IF($U660&lt;&gt;0,#REF!,#REF!)),1)*IF($AA660=2022,IF(OR($M660="Услуги",$M660="Работы"),#REF!,IF($U660&lt;&gt;0,#REF!,#REF!)),1)*IF($AA660=2023,IF(OR($M660="Услуги",$M660="Работы"),#REF!,IF($U660&lt;&gt;0,#REF!,#REF!)),1)*IF($AA660=2024,IF(OR($M660="Услуги",$M660="Работы"),#REF!,IF($U660&lt;&gt;0,#REF!,#REF!)),1)*IF($AA660=2025,IF(OR($M660="Услуги",$M660="Работы"),#REF!,IF($U660&lt;&gt;0,#REF!,#REF!)),1)</f>
        <v>#REF!</v>
      </c>
      <c r="AD660" s="96" t="e">
        <f>T660*IF($AA660=2021,IF(OR($M660="Услуги",$M660="Работы"),#REF!,IF($U660&lt;&gt;0,#REF!,#REF!)),1)*IF($AA660=2022,IF(OR($M660="Услуги",$M660="Работы"),#REF!,IF($U660&lt;&gt;0,#REF!,#REF!)),1)*IF($AA660=2023,IF(OR($M660="Услуги",$M660="Работы"),#REF!,IF($U660&lt;&gt;0,#REF!,#REF!)),1)*IF($AA660=2024,IF(OR($M660="Услуги",$M660="Работы"),#REF!,IF($U660&lt;&gt;0,#REF!,#REF!)),1)*IF($AA660=2025,IF(OR($M660="Услуги",$M660="Работы"),#REF!,IF($U660&lt;&gt;0,#REF!,#REF!)),1)</f>
        <v>#REF!</v>
      </c>
      <c r="AE660" s="96" t="e">
        <f>U660*IF($AA660=2021,IF(OR($M660="Услуги",$M660="Работы"),#REF!,IF($U660&lt;&gt;0,#REF!,#REF!)),1)*IF($AA660=2022,IF(OR($M660="Услуги",$M660="Работы"),#REF!,IF($U660&lt;&gt;0,#REF!,#REF!)),1)*IF($AA660=2023,IF(OR($M660="Услуги",$M660="Работы"),#REF!,IF($U660&lt;&gt;0,#REF!,#REF!)),1)*IF($AA660=2024,IF(OR($M660="Услуги",$M660="Работы"),#REF!,IF($U660&lt;&gt;0,#REF!,#REF!)),1)*IF($AA660=2025,IF(OR($M660="Услуги",$M660="Работы"),#REF!,IF($U660&lt;&gt;0,#REF!,#REF!)),1)</f>
        <v>#REF!</v>
      </c>
      <c r="AF660" s="96" t="e">
        <f>V660*IF($AA660=2021,IF(OR($M660="Услуги",$M660="Работы"),#REF!,IF($U660&lt;&gt;0,#REF!,#REF!)),1)*IF($AA660=2022,IF(OR($M660="Услуги",$M660="Работы"),#REF!,IF($U660&lt;&gt;0,#REF!,#REF!)),1)*IF($AA660=2023,IF(OR($M660="Услуги",$M660="Работы"),#REF!,IF($U660&lt;&gt;0,#REF!,#REF!)),1)*IF($AA660=2024,IF(OR($M660="Услуги",$M660="Работы"),#REF!,IF($U660&lt;&gt;0,#REF!,#REF!)),1)*IF($AA660=2025,IF(OR($M660="Услуги",$M660="Работы"),#REF!,IF($U660&lt;&gt;0,#REF!,#REF!)),1)</f>
        <v>#REF!</v>
      </c>
      <c r="AG660" s="96" t="e">
        <f>W660*IF($AA660=2021,IF(OR($M660="Услуги",$M660="Работы"),#REF!,IF($U660&lt;&gt;0,#REF!,#REF!)),1)*IF($AA660=2022,IF(OR($M660="Услуги",$M660="Работы"),#REF!,IF($U660&lt;&gt;0,#REF!,#REF!)),1)*IF($AA660=2023,IF(OR($M660="Услуги",$M660="Работы"),#REF!,IF($U660&lt;&gt;0,#REF!,#REF!)),1)*IF($AA660=2024,IF(OR($M660="Услуги",$M660="Работы"),#REF!,IF($U660&lt;&gt;0,#REF!,#REF!)),1)*IF($AA660=2025,IF(OR($M660="Услуги",$M660="Работы"),#REF!,IF($U660&lt;&gt;0,#REF!,#REF!)),1)</f>
        <v>#REF!</v>
      </c>
      <c r="AH660" s="96" t="e">
        <f>X660*IF($AA660=2021,IF(OR($M660="Услуги",$M660="Работы"),#REF!,IF($U660&lt;&gt;0,#REF!,#REF!)),1)*IF($AA660=2022,IF(OR($M660="Услуги",$M660="Работы"),#REF!,IF($U660&lt;&gt;0,#REF!,#REF!)),1)*IF($AA660=2023,IF(OR($M660="Услуги",$M660="Работы"),#REF!,IF($U660&lt;&gt;0,#REF!,#REF!)),1)*IF($AA660=2024,IF(OR($M660="Услуги",$M660="Работы"),#REF!,IF($U660&lt;&gt;0,#REF!,#REF!)),1)*IF($AA660=2025,IF(OR($M660="Услуги",$M660="Работы"),#REF!,IF($U660&lt;&gt;0,#REF!,#REF!)),1)</f>
        <v>#REF!</v>
      </c>
      <c r="AI660" s="96" t="e">
        <f>Y660*IF($AA660=2021,IF(OR($M660="Услуги",$M660="Работы"),#REF!,IF($U660&lt;&gt;0,#REF!,#REF!)),1)*IF($AA660=2022,IF(OR($M660="Услуги",$M660="Работы"),#REF!,IF($U660&lt;&gt;0,#REF!,#REF!)),1)*IF($AA660=2023,IF(OR($M660="Услуги",$M660="Работы"),#REF!,IF($U660&lt;&gt;0,#REF!,#REF!)),1)*IF($AA660=2024,IF(OR($M660="Услуги",$M660="Работы"),#REF!,IF($U660&lt;&gt;0,#REF!,#REF!)),1)*IF($AA660=2025,IF(OR($M660="Услуги",$M660="Работы"),#REF!,IF($U660&lt;&gt;0,#REF!,#REF!)),1)</f>
        <v>#REF!</v>
      </c>
      <c r="AJ660" s="96" t="e">
        <f>Z660*IF($AA660=2021,IF(OR($M660="Услуги",$M660="Работы"),#REF!,IF($U660&lt;&gt;0,#REF!,#REF!)),1)*IF($AA660=2022,IF(OR($M660="Услуги",$M660="Работы"),#REF!,IF($U660&lt;&gt;0,#REF!,#REF!)),1)*IF($AA660=2023,IF(OR($M660="Услуги",$M660="Работы"),#REF!,IF($U660&lt;&gt;0,#REF!,#REF!)),1)*IF($AA660=2024,IF(OR($M660="Услуги",$M660="Работы"),#REF!,IF($U660&lt;&gt;0,#REF!,#REF!)),1)*IF($AA660=2025,IF(OR($M660="Услуги",$M660="Работы"),#REF!,IF($U660&lt;&gt;0,#REF!,#REF!)),1)</f>
        <v>#REF!</v>
      </c>
      <c r="AK660" s="107">
        <v>174000</v>
      </c>
      <c r="AL660" s="57">
        <v>174000</v>
      </c>
      <c r="AM660" s="57" t="s">
        <v>289</v>
      </c>
      <c r="AN660" s="54">
        <v>2</v>
      </c>
    </row>
    <row r="661" spans="1:40" s="56" customFormat="1" ht="14.25" hidden="1" customHeight="1" x14ac:dyDescent="0.25">
      <c r="A661" s="85">
        <v>1</v>
      </c>
      <c r="B661" s="86" t="s">
        <v>86</v>
      </c>
      <c r="C661" s="101" t="s">
        <v>543</v>
      </c>
      <c r="D661" s="85" t="s">
        <v>43</v>
      </c>
      <c r="E661" s="85" t="s">
        <v>421</v>
      </c>
      <c r="F661" s="85"/>
      <c r="G661" s="87" t="e">
        <f>VLOOKUP(D661,#REF!,2,FALSE)</f>
        <v>#REF!</v>
      </c>
      <c r="H661" s="85"/>
      <c r="I661" s="85"/>
      <c r="J661" s="86" t="s">
        <v>97</v>
      </c>
      <c r="K661" s="87" t="str">
        <f t="shared" si="298"/>
        <v>Реализация защиты систем обработки ПДн ООО «МосОблЕИРЦ»</v>
      </c>
      <c r="L661" s="99" t="s">
        <v>98</v>
      </c>
      <c r="M661" s="90" t="s">
        <v>532</v>
      </c>
      <c r="N661" s="85" t="s">
        <v>255</v>
      </c>
      <c r="O661" s="85" t="s">
        <v>301</v>
      </c>
      <c r="P661" s="86">
        <v>2</v>
      </c>
      <c r="Q661" s="100">
        <v>858000</v>
      </c>
      <c r="R661" s="97">
        <v>0.2</v>
      </c>
      <c r="S661" s="98">
        <v>1716000</v>
      </c>
      <c r="T661" s="95">
        <f t="shared" si="299"/>
        <v>286000</v>
      </c>
      <c r="U661" s="104">
        <v>0</v>
      </c>
      <c r="V661" s="95">
        <f t="shared" si="300"/>
        <v>0</v>
      </c>
      <c r="W661" s="95">
        <f t="shared" si="301"/>
        <v>0</v>
      </c>
      <c r="X661" s="98">
        <v>1716000</v>
      </c>
      <c r="Y661" s="95">
        <f t="shared" si="302"/>
        <v>286000</v>
      </c>
      <c r="Z661" s="95">
        <f t="shared" si="303"/>
        <v>1430000</v>
      </c>
      <c r="AA661" s="244">
        <f>AA660+1</f>
        <v>2025</v>
      </c>
      <c r="AB661" s="247" t="e">
        <f t="shared" si="304"/>
        <v>#REF!</v>
      </c>
      <c r="AC661" s="96" t="e">
        <f>S661*IF($AA661=2021,IF(OR($M661="Услуги",$M661="Работы"),#REF!,IF($U661&lt;&gt;0,#REF!,#REF!)),1)*IF($AA661=2022,IF(OR($M661="Услуги",$M661="Работы"),#REF!,IF($U661&lt;&gt;0,#REF!,#REF!)),1)*IF($AA661=2023,IF(OR($M661="Услуги",$M661="Работы"),#REF!,IF($U661&lt;&gt;0,#REF!,#REF!)),1)*IF($AA661=2024,IF(OR($M661="Услуги",$M661="Работы"),#REF!,IF($U661&lt;&gt;0,#REF!,#REF!)),1)*IF($AA661=2025,IF(OR($M661="Услуги",$M661="Работы"),#REF!,IF($U661&lt;&gt;0,#REF!,#REF!)),1)</f>
        <v>#REF!</v>
      </c>
      <c r="AD661" s="96" t="e">
        <f>T661*IF($AA661=2021,IF(OR($M661="Услуги",$M661="Работы"),#REF!,IF($U661&lt;&gt;0,#REF!,#REF!)),1)*IF($AA661=2022,IF(OR($M661="Услуги",$M661="Работы"),#REF!,IF($U661&lt;&gt;0,#REF!,#REF!)),1)*IF($AA661=2023,IF(OR($M661="Услуги",$M661="Работы"),#REF!,IF($U661&lt;&gt;0,#REF!,#REF!)),1)*IF($AA661=2024,IF(OR($M661="Услуги",$M661="Работы"),#REF!,IF($U661&lt;&gt;0,#REF!,#REF!)),1)*IF($AA661=2025,IF(OR($M661="Услуги",$M661="Работы"),#REF!,IF($U661&lt;&gt;0,#REF!,#REF!)),1)</f>
        <v>#REF!</v>
      </c>
      <c r="AE661" s="96" t="e">
        <f>U661*IF($AA661=2021,IF(OR($M661="Услуги",$M661="Работы"),#REF!,IF($U661&lt;&gt;0,#REF!,#REF!)),1)*IF($AA661=2022,IF(OR($M661="Услуги",$M661="Работы"),#REF!,IF($U661&lt;&gt;0,#REF!,#REF!)),1)*IF($AA661=2023,IF(OR($M661="Услуги",$M661="Работы"),#REF!,IF($U661&lt;&gt;0,#REF!,#REF!)),1)*IF($AA661=2024,IF(OR($M661="Услуги",$M661="Работы"),#REF!,IF($U661&lt;&gt;0,#REF!,#REF!)),1)*IF($AA661=2025,IF(OR($M661="Услуги",$M661="Работы"),#REF!,IF($U661&lt;&gt;0,#REF!,#REF!)),1)</f>
        <v>#REF!</v>
      </c>
      <c r="AF661" s="96" t="e">
        <f>V661*IF($AA661=2021,IF(OR($M661="Услуги",$M661="Работы"),#REF!,IF($U661&lt;&gt;0,#REF!,#REF!)),1)*IF($AA661=2022,IF(OR($M661="Услуги",$M661="Работы"),#REF!,IF($U661&lt;&gt;0,#REF!,#REF!)),1)*IF($AA661=2023,IF(OR($M661="Услуги",$M661="Работы"),#REF!,IF($U661&lt;&gt;0,#REF!,#REF!)),1)*IF($AA661=2024,IF(OR($M661="Услуги",$M661="Работы"),#REF!,IF($U661&lt;&gt;0,#REF!,#REF!)),1)*IF($AA661=2025,IF(OR($M661="Услуги",$M661="Работы"),#REF!,IF($U661&lt;&gt;0,#REF!,#REF!)),1)</f>
        <v>#REF!</v>
      </c>
      <c r="AG661" s="96" t="e">
        <f>W661*IF($AA661=2021,IF(OR($M661="Услуги",$M661="Работы"),#REF!,IF($U661&lt;&gt;0,#REF!,#REF!)),1)*IF($AA661=2022,IF(OR($M661="Услуги",$M661="Работы"),#REF!,IF($U661&lt;&gt;0,#REF!,#REF!)),1)*IF($AA661=2023,IF(OR($M661="Услуги",$M661="Работы"),#REF!,IF($U661&lt;&gt;0,#REF!,#REF!)),1)*IF($AA661=2024,IF(OR($M661="Услуги",$M661="Работы"),#REF!,IF($U661&lt;&gt;0,#REF!,#REF!)),1)*IF($AA661=2025,IF(OR($M661="Услуги",$M661="Работы"),#REF!,IF($U661&lt;&gt;0,#REF!,#REF!)),1)</f>
        <v>#REF!</v>
      </c>
      <c r="AH661" s="96" t="e">
        <f>X661*IF($AA661=2021,IF(OR($M661="Услуги",$M661="Работы"),#REF!,IF($U661&lt;&gt;0,#REF!,#REF!)),1)*IF($AA661=2022,IF(OR($M661="Услуги",$M661="Работы"),#REF!,IF($U661&lt;&gt;0,#REF!,#REF!)),1)*IF($AA661=2023,IF(OR($M661="Услуги",$M661="Работы"),#REF!,IF($U661&lt;&gt;0,#REF!,#REF!)),1)*IF($AA661=2024,IF(OR($M661="Услуги",$M661="Работы"),#REF!,IF($U661&lt;&gt;0,#REF!,#REF!)),1)*IF($AA661=2025,IF(OR($M661="Услуги",$M661="Работы"),#REF!,IF($U661&lt;&gt;0,#REF!,#REF!)),1)</f>
        <v>#REF!</v>
      </c>
      <c r="AI661" s="96" t="e">
        <f>Y661*IF($AA661=2021,IF(OR($M661="Услуги",$M661="Работы"),#REF!,IF($U661&lt;&gt;0,#REF!,#REF!)),1)*IF($AA661=2022,IF(OR($M661="Услуги",$M661="Работы"),#REF!,IF($U661&lt;&gt;0,#REF!,#REF!)),1)*IF($AA661=2023,IF(OR($M661="Услуги",$M661="Работы"),#REF!,IF($U661&lt;&gt;0,#REF!,#REF!)),1)*IF($AA661=2024,IF(OR($M661="Услуги",$M661="Работы"),#REF!,IF($U661&lt;&gt;0,#REF!,#REF!)),1)*IF($AA661=2025,IF(OR($M661="Услуги",$M661="Работы"),#REF!,IF($U661&lt;&gt;0,#REF!,#REF!)),1)</f>
        <v>#REF!</v>
      </c>
      <c r="AJ661" s="96" t="e">
        <f>Z661*IF($AA661=2021,IF(OR($M661="Услуги",$M661="Работы"),#REF!,IF($U661&lt;&gt;0,#REF!,#REF!)),1)*IF($AA661=2022,IF(OR($M661="Услуги",$M661="Работы"),#REF!,IF($U661&lt;&gt;0,#REF!,#REF!)),1)*IF($AA661=2023,IF(OR($M661="Услуги",$M661="Работы"),#REF!,IF($U661&lt;&gt;0,#REF!,#REF!)),1)*IF($AA661=2024,IF(OR($M661="Услуги",$M661="Работы"),#REF!,IF($U661&lt;&gt;0,#REF!,#REF!)),1)*IF($AA661=2025,IF(OR($M661="Услуги",$M661="Работы"),#REF!,IF($U661&lt;&gt;0,#REF!,#REF!)),1)</f>
        <v>#REF!</v>
      </c>
      <c r="AK661" s="107">
        <v>1716000</v>
      </c>
      <c r="AL661" s="57" t="s">
        <v>289</v>
      </c>
      <c r="AM661" s="57">
        <v>1716000</v>
      </c>
      <c r="AN661" s="54">
        <v>2</v>
      </c>
    </row>
    <row r="662" spans="1:40" s="56" customFormat="1" ht="14.25" hidden="1" customHeight="1" x14ac:dyDescent="0.25">
      <c r="A662" s="85">
        <v>1</v>
      </c>
      <c r="B662" s="86" t="s">
        <v>86</v>
      </c>
      <c r="C662" s="101" t="s">
        <v>543</v>
      </c>
      <c r="D662" s="85" t="s">
        <v>43</v>
      </c>
      <c r="E662" s="85" t="s">
        <v>421</v>
      </c>
      <c r="F662" s="85"/>
      <c r="G662" s="87" t="e">
        <f>VLOOKUP(D662,#REF!,2,FALSE)</f>
        <v>#REF!</v>
      </c>
      <c r="H662" s="85"/>
      <c r="I662" s="85"/>
      <c r="J662" s="86" t="s">
        <v>97</v>
      </c>
      <c r="K662" s="87" t="str">
        <f t="shared" si="298"/>
        <v>Реализация защиты систем обработки ПДн ООО «МосОблЕИРЦ»</v>
      </c>
      <c r="L662" s="99" t="s">
        <v>98</v>
      </c>
      <c r="M662" s="90" t="s">
        <v>532</v>
      </c>
      <c r="N662" s="85" t="s">
        <v>255</v>
      </c>
      <c r="O662" s="85" t="s">
        <v>301</v>
      </c>
      <c r="P662" s="86">
        <v>2</v>
      </c>
      <c r="Q662" s="100">
        <v>858000</v>
      </c>
      <c r="R662" s="97">
        <v>0.2</v>
      </c>
      <c r="S662" s="98">
        <v>1716000</v>
      </c>
      <c r="T662" s="95">
        <f t="shared" si="299"/>
        <v>286000</v>
      </c>
      <c r="U662" s="104">
        <v>0</v>
      </c>
      <c r="V662" s="95">
        <f t="shared" si="300"/>
        <v>0</v>
      </c>
      <c r="W662" s="95">
        <f t="shared" si="301"/>
        <v>0</v>
      </c>
      <c r="X662" s="98">
        <v>1716000</v>
      </c>
      <c r="Y662" s="95">
        <f t="shared" si="302"/>
        <v>286000</v>
      </c>
      <c r="Z662" s="95">
        <f t="shared" si="303"/>
        <v>1430000</v>
      </c>
      <c r="AA662" s="244">
        <f>AA661+1</f>
        <v>2026</v>
      </c>
      <c r="AB662" s="247">
        <f t="shared" si="304"/>
        <v>0</v>
      </c>
      <c r="AC662" s="96">
        <f>S662*IF($AA662=2021,IF(OR($M662="Услуги",$M662="Работы"),#REF!,IF($U662&lt;&gt;0,#REF!,#REF!)),1)*IF($AA662=2022,IF(OR($M662="Услуги",$M662="Работы"),#REF!,IF($U662&lt;&gt;0,#REF!,#REF!)),1)*IF($AA662=2023,IF(OR($M662="Услуги",$M662="Работы"),#REF!,IF($U662&lt;&gt;0,#REF!,#REF!)),1)*IF($AA662=2024,IF(OR($M662="Услуги",$M662="Работы"),#REF!,IF($U662&lt;&gt;0,#REF!,#REF!)),1)*IF($AA662=2025,IF(OR($M662="Услуги",$M662="Работы"),#REF!,IF($U662&lt;&gt;0,#REF!,#REF!)),1)</f>
        <v>1716000</v>
      </c>
      <c r="AD662" s="96">
        <f>T662*IF($AA662=2021,IF(OR($M662="Услуги",$M662="Работы"),#REF!,IF($U662&lt;&gt;0,#REF!,#REF!)),1)*IF($AA662=2022,IF(OR($M662="Услуги",$M662="Работы"),#REF!,IF($U662&lt;&gt;0,#REF!,#REF!)),1)*IF($AA662=2023,IF(OR($M662="Услуги",$M662="Работы"),#REF!,IF($U662&lt;&gt;0,#REF!,#REF!)),1)*IF($AA662=2024,IF(OR($M662="Услуги",$M662="Работы"),#REF!,IF($U662&lt;&gt;0,#REF!,#REF!)),1)*IF($AA662=2025,IF(OR($M662="Услуги",$M662="Работы"),#REF!,IF($U662&lt;&gt;0,#REF!,#REF!)),1)</f>
        <v>286000</v>
      </c>
      <c r="AE662" s="96">
        <f>U662*IF($AA662=2021,IF(OR($M662="Услуги",$M662="Работы"),#REF!,IF($U662&lt;&gt;0,#REF!,#REF!)),1)*IF($AA662=2022,IF(OR($M662="Услуги",$M662="Работы"),#REF!,IF($U662&lt;&gt;0,#REF!,#REF!)),1)*IF($AA662=2023,IF(OR($M662="Услуги",$M662="Работы"),#REF!,IF($U662&lt;&gt;0,#REF!,#REF!)),1)*IF($AA662=2024,IF(OR($M662="Услуги",$M662="Работы"),#REF!,IF($U662&lt;&gt;0,#REF!,#REF!)),1)*IF($AA662=2025,IF(OR($M662="Услуги",$M662="Работы"),#REF!,IF($U662&lt;&gt;0,#REF!,#REF!)),1)</f>
        <v>0</v>
      </c>
      <c r="AF662" s="96">
        <f>V662*IF($AA662=2021,IF(OR($M662="Услуги",$M662="Работы"),#REF!,IF($U662&lt;&gt;0,#REF!,#REF!)),1)*IF($AA662=2022,IF(OR($M662="Услуги",$M662="Работы"),#REF!,IF($U662&lt;&gt;0,#REF!,#REF!)),1)*IF($AA662=2023,IF(OR($M662="Услуги",$M662="Работы"),#REF!,IF($U662&lt;&gt;0,#REF!,#REF!)),1)*IF($AA662=2024,IF(OR($M662="Услуги",$M662="Работы"),#REF!,IF($U662&lt;&gt;0,#REF!,#REF!)),1)*IF($AA662=2025,IF(OR($M662="Услуги",$M662="Работы"),#REF!,IF($U662&lt;&gt;0,#REF!,#REF!)),1)</f>
        <v>0</v>
      </c>
      <c r="AG662" s="96">
        <f>W662*IF($AA662=2021,IF(OR($M662="Услуги",$M662="Работы"),#REF!,IF($U662&lt;&gt;0,#REF!,#REF!)),1)*IF($AA662=2022,IF(OR($M662="Услуги",$M662="Работы"),#REF!,IF($U662&lt;&gt;0,#REF!,#REF!)),1)*IF($AA662=2023,IF(OR($M662="Услуги",$M662="Работы"),#REF!,IF($U662&lt;&gt;0,#REF!,#REF!)),1)*IF($AA662=2024,IF(OR($M662="Услуги",$M662="Работы"),#REF!,IF($U662&lt;&gt;0,#REF!,#REF!)),1)*IF($AA662=2025,IF(OR($M662="Услуги",$M662="Работы"),#REF!,IF($U662&lt;&gt;0,#REF!,#REF!)),1)</f>
        <v>0</v>
      </c>
      <c r="AH662" s="96">
        <f>X662*IF($AA662=2021,IF(OR($M662="Услуги",$M662="Работы"),#REF!,IF($U662&lt;&gt;0,#REF!,#REF!)),1)*IF($AA662=2022,IF(OR($M662="Услуги",$M662="Работы"),#REF!,IF($U662&lt;&gt;0,#REF!,#REF!)),1)*IF($AA662=2023,IF(OR($M662="Услуги",$M662="Работы"),#REF!,IF($U662&lt;&gt;0,#REF!,#REF!)),1)*IF($AA662=2024,IF(OR($M662="Услуги",$M662="Работы"),#REF!,IF($U662&lt;&gt;0,#REF!,#REF!)),1)*IF($AA662=2025,IF(OR($M662="Услуги",$M662="Работы"),#REF!,IF($U662&lt;&gt;0,#REF!,#REF!)),1)</f>
        <v>1716000</v>
      </c>
      <c r="AI662" s="96">
        <f>Y662*IF($AA662=2021,IF(OR($M662="Услуги",$M662="Работы"),#REF!,IF($U662&lt;&gt;0,#REF!,#REF!)),1)*IF($AA662=2022,IF(OR($M662="Услуги",$M662="Работы"),#REF!,IF($U662&lt;&gt;0,#REF!,#REF!)),1)*IF($AA662=2023,IF(OR($M662="Услуги",$M662="Работы"),#REF!,IF($U662&lt;&gt;0,#REF!,#REF!)),1)*IF($AA662=2024,IF(OR($M662="Услуги",$M662="Работы"),#REF!,IF($U662&lt;&gt;0,#REF!,#REF!)),1)*IF($AA662=2025,IF(OR($M662="Услуги",$M662="Работы"),#REF!,IF($U662&lt;&gt;0,#REF!,#REF!)),1)</f>
        <v>286000</v>
      </c>
      <c r="AJ662" s="96">
        <f>Z662*IF($AA662=2021,IF(OR($M662="Услуги",$M662="Работы"),#REF!,IF($U662&lt;&gt;0,#REF!,#REF!)),1)*IF($AA662=2022,IF(OR($M662="Услуги",$M662="Работы"),#REF!,IF($U662&lt;&gt;0,#REF!,#REF!)),1)*IF($AA662=2023,IF(OR($M662="Услуги",$M662="Работы"),#REF!,IF($U662&lt;&gt;0,#REF!,#REF!)),1)*IF($AA662=2024,IF(OR($M662="Услуги",$M662="Работы"),#REF!,IF($U662&lt;&gt;0,#REF!,#REF!)),1)*IF($AA662=2025,IF(OR($M662="Услуги",$M662="Работы"),#REF!,IF($U662&lt;&gt;0,#REF!,#REF!)),1)</f>
        <v>1430000</v>
      </c>
      <c r="AK662" s="107">
        <v>1716000</v>
      </c>
      <c r="AL662" s="57" t="s">
        <v>289</v>
      </c>
      <c r="AM662" s="57">
        <v>1716000</v>
      </c>
      <c r="AN662" s="54">
        <v>2</v>
      </c>
    </row>
    <row r="663" spans="1:40" s="56" customFormat="1" ht="14.25" hidden="1" customHeight="1" x14ac:dyDescent="0.25">
      <c r="A663" s="85">
        <v>1</v>
      </c>
      <c r="B663" s="86" t="s">
        <v>86</v>
      </c>
      <c r="C663" s="101" t="s">
        <v>543</v>
      </c>
      <c r="D663" s="85" t="s">
        <v>43</v>
      </c>
      <c r="E663" s="85" t="s">
        <v>421</v>
      </c>
      <c r="F663" s="85"/>
      <c r="G663" s="87" t="e">
        <f>VLOOKUP(D663,#REF!,2,FALSE)</f>
        <v>#REF!</v>
      </c>
      <c r="H663" s="85"/>
      <c r="I663" s="85"/>
      <c r="J663" s="86" t="s">
        <v>97</v>
      </c>
      <c r="K663" s="87" t="str">
        <f t="shared" si="298"/>
        <v>Реализация защиты систем обработки ПДн ООО «МосОблЕИРЦ»</v>
      </c>
      <c r="L663" s="99" t="s">
        <v>98</v>
      </c>
      <c r="M663" s="90" t="s">
        <v>532</v>
      </c>
      <c r="N663" s="85" t="s">
        <v>255</v>
      </c>
      <c r="O663" s="85" t="s">
        <v>301</v>
      </c>
      <c r="P663" s="86">
        <v>2</v>
      </c>
      <c r="Q663" s="100">
        <v>858000</v>
      </c>
      <c r="R663" s="97">
        <v>0.2</v>
      </c>
      <c r="S663" s="98">
        <v>1716000</v>
      </c>
      <c r="T663" s="95">
        <f t="shared" si="299"/>
        <v>286000</v>
      </c>
      <c r="U663" s="104">
        <v>0</v>
      </c>
      <c r="V663" s="95">
        <f t="shared" si="300"/>
        <v>0</v>
      </c>
      <c r="W663" s="95">
        <f t="shared" si="301"/>
        <v>0</v>
      </c>
      <c r="X663" s="98">
        <v>1716000</v>
      </c>
      <c r="Y663" s="95">
        <f t="shared" si="302"/>
        <v>286000</v>
      </c>
      <c r="Z663" s="95">
        <f t="shared" si="303"/>
        <v>1430000</v>
      </c>
      <c r="AA663" s="244">
        <f>AA662+1</f>
        <v>2027</v>
      </c>
      <c r="AB663" s="247">
        <f t="shared" si="304"/>
        <v>0</v>
      </c>
      <c r="AC663" s="96">
        <f>S663*IF($AA663=2021,IF(OR($M663="Услуги",$M663="Работы"),#REF!,IF($U663&lt;&gt;0,#REF!,#REF!)),1)*IF($AA663=2022,IF(OR($M663="Услуги",$M663="Работы"),#REF!,IF($U663&lt;&gt;0,#REF!,#REF!)),1)*IF($AA663=2023,IF(OR($M663="Услуги",$M663="Работы"),#REF!,IF($U663&lt;&gt;0,#REF!,#REF!)),1)*IF($AA663=2024,IF(OR($M663="Услуги",$M663="Работы"),#REF!,IF($U663&lt;&gt;0,#REF!,#REF!)),1)*IF($AA663=2025,IF(OR($M663="Услуги",$M663="Работы"),#REF!,IF($U663&lt;&gt;0,#REF!,#REF!)),1)</f>
        <v>1716000</v>
      </c>
      <c r="AD663" s="96">
        <f>T663*IF($AA663=2021,IF(OR($M663="Услуги",$M663="Работы"),#REF!,IF($U663&lt;&gt;0,#REF!,#REF!)),1)*IF($AA663=2022,IF(OR($M663="Услуги",$M663="Работы"),#REF!,IF($U663&lt;&gt;0,#REF!,#REF!)),1)*IF($AA663=2023,IF(OR($M663="Услуги",$M663="Работы"),#REF!,IF($U663&lt;&gt;0,#REF!,#REF!)),1)*IF($AA663=2024,IF(OR($M663="Услуги",$M663="Работы"),#REF!,IF($U663&lt;&gt;0,#REF!,#REF!)),1)*IF($AA663=2025,IF(OR($M663="Услуги",$M663="Работы"),#REF!,IF($U663&lt;&gt;0,#REF!,#REF!)),1)</f>
        <v>286000</v>
      </c>
      <c r="AE663" s="96">
        <f>U663*IF($AA663=2021,IF(OR($M663="Услуги",$M663="Работы"),#REF!,IF($U663&lt;&gt;0,#REF!,#REF!)),1)*IF($AA663=2022,IF(OR($M663="Услуги",$M663="Работы"),#REF!,IF($U663&lt;&gt;0,#REF!,#REF!)),1)*IF($AA663=2023,IF(OR($M663="Услуги",$M663="Работы"),#REF!,IF($U663&lt;&gt;0,#REF!,#REF!)),1)*IF($AA663=2024,IF(OR($M663="Услуги",$M663="Работы"),#REF!,IF($U663&lt;&gt;0,#REF!,#REF!)),1)*IF($AA663=2025,IF(OR($M663="Услуги",$M663="Работы"),#REF!,IF($U663&lt;&gt;0,#REF!,#REF!)),1)</f>
        <v>0</v>
      </c>
      <c r="AF663" s="96">
        <f>V663*IF($AA663=2021,IF(OR($M663="Услуги",$M663="Работы"),#REF!,IF($U663&lt;&gt;0,#REF!,#REF!)),1)*IF($AA663=2022,IF(OR($M663="Услуги",$M663="Работы"),#REF!,IF($U663&lt;&gt;0,#REF!,#REF!)),1)*IF($AA663=2023,IF(OR($M663="Услуги",$M663="Работы"),#REF!,IF($U663&lt;&gt;0,#REF!,#REF!)),1)*IF($AA663=2024,IF(OR($M663="Услуги",$M663="Работы"),#REF!,IF($U663&lt;&gt;0,#REF!,#REF!)),1)*IF($AA663=2025,IF(OR($M663="Услуги",$M663="Работы"),#REF!,IF($U663&lt;&gt;0,#REF!,#REF!)),1)</f>
        <v>0</v>
      </c>
      <c r="AG663" s="96">
        <f>W663*IF($AA663=2021,IF(OR($M663="Услуги",$M663="Работы"),#REF!,IF($U663&lt;&gt;0,#REF!,#REF!)),1)*IF($AA663=2022,IF(OR($M663="Услуги",$M663="Работы"),#REF!,IF($U663&lt;&gt;0,#REF!,#REF!)),1)*IF($AA663=2023,IF(OR($M663="Услуги",$M663="Работы"),#REF!,IF($U663&lt;&gt;0,#REF!,#REF!)),1)*IF($AA663=2024,IF(OR($M663="Услуги",$M663="Работы"),#REF!,IF($U663&lt;&gt;0,#REF!,#REF!)),1)*IF($AA663=2025,IF(OR($M663="Услуги",$M663="Работы"),#REF!,IF($U663&lt;&gt;0,#REF!,#REF!)),1)</f>
        <v>0</v>
      </c>
      <c r="AH663" s="96">
        <f>X663*IF($AA663=2021,IF(OR($M663="Услуги",$M663="Работы"),#REF!,IF($U663&lt;&gt;0,#REF!,#REF!)),1)*IF($AA663=2022,IF(OR($M663="Услуги",$M663="Работы"),#REF!,IF($U663&lt;&gt;0,#REF!,#REF!)),1)*IF($AA663=2023,IF(OR($M663="Услуги",$M663="Работы"),#REF!,IF($U663&lt;&gt;0,#REF!,#REF!)),1)*IF($AA663=2024,IF(OR($M663="Услуги",$M663="Работы"),#REF!,IF($U663&lt;&gt;0,#REF!,#REF!)),1)*IF($AA663=2025,IF(OR($M663="Услуги",$M663="Работы"),#REF!,IF($U663&lt;&gt;0,#REF!,#REF!)),1)</f>
        <v>1716000</v>
      </c>
      <c r="AI663" s="96">
        <f>Y663*IF($AA663=2021,IF(OR($M663="Услуги",$M663="Работы"),#REF!,IF($U663&lt;&gt;0,#REF!,#REF!)),1)*IF($AA663=2022,IF(OR($M663="Услуги",$M663="Работы"),#REF!,IF($U663&lt;&gt;0,#REF!,#REF!)),1)*IF($AA663=2023,IF(OR($M663="Услуги",$M663="Работы"),#REF!,IF($U663&lt;&gt;0,#REF!,#REF!)),1)*IF($AA663=2024,IF(OR($M663="Услуги",$M663="Работы"),#REF!,IF($U663&lt;&gt;0,#REF!,#REF!)),1)*IF($AA663=2025,IF(OR($M663="Услуги",$M663="Работы"),#REF!,IF($U663&lt;&gt;0,#REF!,#REF!)),1)</f>
        <v>286000</v>
      </c>
      <c r="AJ663" s="96">
        <f>Z663*IF($AA663=2021,IF(OR($M663="Услуги",$M663="Работы"),#REF!,IF($U663&lt;&gt;0,#REF!,#REF!)),1)*IF($AA663=2022,IF(OR($M663="Услуги",$M663="Работы"),#REF!,IF($U663&lt;&gt;0,#REF!,#REF!)),1)*IF($AA663=2023,IF(OR($M663="Услуги",$M663="Работы"),#REF!,IF($U663&lt;&gt;0,#REF!,#REF!)),1)*IF($AA663=2024,IF(OR($M663="Услуги",$M663="Работы"),#REF!,IF($U663&lt;&gt;0,#REF!,#REF!)),1)*IF($AA663=2025,IF(OR($M663="Услуги",$M663="Работы"),#REF!,IF($U663&lt;&gt;0,#REF!,#REF!)),1)</f>
        <v>1430000</v>
      </c>
      <c r="AK663" s="107">
        <v>1716000</v>
      </c>
      <c r="AL663" s="57" t="s">
        <v>289</v>
      </c>
      <c r="AM663" s="57">
        <v>1716000</v>
      </c>
      <c r="AN663" s="54">
        <v>2</v>
      </c>
    </row>
    <row r="664" spans="1:40" s="56" customFormat="1" ht="14.25" hidden="1" customHeight="1" x14ac:dyDescent="0.25">
      <c r="A664" s="85">
        <v>1</v>
      </c>
      <c r="B664" s="86" t="s">
        <v>86</v>
      </c>
      <c r="C664" s="101" t="s">
        <v>543</v>
      </c>
      <c r="D664" s="85" t="s">
        <v>43</v>
      </c>
      <c r="E664" s="85" t="s">
        <v>421</v>
      </c>
      <c r="F664" s="85"/>
      <c r="G664" s="87" t="e">
        <f>VLOOKUP(D664,#REF!,2,FALSE)</f>
        <v>#REF!</v>
      </c>
      <c r="H664" s="85"/>
      <c r="I664" s="85"/>
      <c r="J664" s="86" t="s">
        <v>97</v>
      </c>
      <c r="K664" s="87" t="str">
        <f t="shared" si="298"/>
        <v>Реализация защиты систем обработки ПДн ООО «МосОблЕИРЦ»</v>
      </c>
      <c r="L664" s="99" t="s">
        <v>98</v>
      </c>
      <c r="M664" s="90" t="s">
        <v>532</v>
      </c>
      <c r="N664" s="85" t="s">
        <v>255</v>
      </c>
      <c r="O664" s="85" t="s">
        <v>301</v>
      </c>
      <c r="P664" s="86">
        <v>2</v>
      </c>
      <c r="Q664" s="100">
        <v>858000</v>
      </c>
      <c r="R664" s="97">
        <v>0.2</v>
      </c>
      <c r="S664" s="98">
        <v>1716000</v>
      </c>
      <c r="T664" s="95">
        <f t="shared" si="299"/>
        <v>286000</v>
      </c>
      <c r="U664" s="104">
        <v>0</v>
      </c>
      <c r="V664" s="95">
        <f t="shared" si="300"/>
        <v>0</v>
      </c>
      <c r="W664" s="95">
        <f t="shared" si="301"/>
        <v>0</v>
      </c>
      <c r="X664" s="98">
        <v>1716000</v>
      </c>
      <c r="Y664" s="95">
        <f t="shared" si="302"/>
        <v>286000</v>
      </c>
      <c r="Z664" s="95">
        <f t="shared" si="303"/>
        <v>1430000</v>
      </c>
      <c r="AA664" s="244">
        <f>AA663+1</f>
        <v>2028</v>
      </c>
      <c r="AB664" s="247">
        <f t="shared" si="304"/>
        <v>0</v>
      </c>
      <c r="AC664" s="96">
        <f>S664*IF($AA664=2021,IF(OR($M664="Услуги",$M664="Работы"),#REF!,IF($U664&lt;&gt;0,#REF!,#REF!)),1)*IF($AA664=2022,IF(OR($M664="Услуги",$M664="Работы"),#REF!,IF($U664&lt;&gt;0,#REF!,#REF!)),1)*IF($AA664=2023,IF(OR($M664="Услуги",$M664="Работы"),#REF!,IF($U664&lt;&gt;0,#REF!,#REF!)),1)*IF($AA664=2024,IF(OR($M664="Услуги",$M664="Работы"),#REF!,IF($U664&lt;&gt;0,#REF!,#REF!)),1)*IF($AA664=2025,IF(OR($M664="Услуги",$M664="Работы"),#REF!,IF($U664&lt;&gt;0,#REF!,#REF!)),1)</f>
        <v>1716000</v>
      </c>
      <c r="AD664" s="96">
        <f>T664*IF($AA664=2021,IF(OR($M664="Услуги",$M664="Работы"),#REF!,IF($U664&lt;&gt;0,#REF!,#REF!)),1)*IF($AA664=2022,IF(OR($M664="Услуги",$M664="Работы"),#REF!,IF($U664&lt;&gt;0,#REF!,#REF!)),1)*IF($AA664=2023,IF(OR($M664="Услуги",$M664="Работы"),#REF!,IF($U664&lt;&gt;0,#REF!,#REF!)),1)*IF($AA664=2024,IF(OR($M664="Услуги",$M664="Работы"),#REF!,IF($U664&lt;&gt;0,#REF!,#REF!)),1)*IF($AA664=2025,IF(OR($M664="Услуги",$M664="Работы"),#REF!,IF($U664&lt;&gt;0,#REF!,#REF!)),1)</f>
        <v>286000</v>
      </c>
      <c r="AE664" s="96">
        <f>U664*IF($AA664=2021,IF(OR($M664="Услуги",$M664="Работы"),#REF!,IF($U664&lt;&gt;0,#REF!,#REF!)),1)*IF($AA664=2022,IF(OR($M664="Услуги",$M664="Работы"),#REF!,IF($U664&lt;&gt;0,#REF!,#REF!)),1)*IF($AA664=2023,IF(OR($M664="Услуги",$M664="Работы"),#REF!,IF($U664&lt;&gt;0,#REF!,#REF!)),1)*IF($AA664=2024,IF(OR($M664="Услуги",$M664="Работы"),#REF!,IF($U664&lt;&gt;0,#REF!,#REF!)),1)*IF($AA664=2025,IF(OR($M664="Услуги",$M664="Работы"),#REF!,IF($U664&lt;&gt;0,#REF!,#REF!)),1)</f>
        <v>0</v>
      </c>
      <c r="AF664" s="96">
        <f>V664*IF($AA664=2021,IF(OR($M664="Услуги",$M664="Работы"),#REF!,IF($U664&lt;&gt;0,#REF!,#REF!)),1)*IF($AA664=2022,IF(OR($M664="Услуги",$M664="Работы"),#REF!,IF($U664&lt;&gt;0,#REF!,#REF!)),1)*IF($AA664=2023,IF(OR($M664="Услуги",$M664="Работы"),#REF!,IF($U664&lt;&gt;0,#REF!,#REF!)),1)*IF($AA664=2024,IF(OR($M664="Услуги",$M664="Работы"),#REF!,IF($U664&lt;&gt;0,#REF!,#REF!)),1)*IF($AA664=2025,IF(OR($M664="Услуги",$M664="Работы"),#REF!,IF($U664&lt;&gt;0,#REF!,#REF!)),1)</f>
        <v>0</v>
      </c>
      <c r="AG664" s="96">
        <f>W664*IF($AA664=2021,IF(OR($M664="Услуги",$M664="Работы"),#REF!,IF($U664&lt;&gt;0,#REF!,#REF!)),1)*IF($AA664=2022,IF(OR($M664="Услуги",$M664="Работы"),#REF!,IF($U664&lt;&gt;0,#REF!,#REF!)),1)*IF($AA664=2023,IF(OR($M664="Услуги",$M664="Работы"),#REF!,IF($U664&lt;&gt;0,#REF!,#REF!)),1)*IF($AA664=2024,IF(OR($M664="Услуги",$M664="Работы"),#REF!,IF($U664&lt;&gt;0,#REF!,#REF!)),1)*IF($AA664=2025,IF(OR($M664="Услуги",$M664="Работы"),#REF!,IF($U664&lt;&gt;0,#REF!,#REF!)),1)</f>
        <v>0</v>
      </c>
      <c r="AH664" s="96">
        <f>X664*IF($AA664=2021,IF(OR($M664="Услуги",$M664="Работы"),#REF!,IF($U664&lt;&gt;0,#REF!,#REF!)),1)*IF($AA664=2022,IF(OR($M664="Услуги",$M664="Работы"),#REF!,IF($U664&lt;&gt;0,#REF!,#REF!)),1)*IF($AA664=2023,IF(OR($M664="Услуги",$M664="Работы"),#REF!,IF($U664&lt;&gt;0,#REF!,#REF!)),1)*IF($AA664=2024,IF(OR($M664="Услуги",$M664="Работы"),#REF!,IF($U664&lt;&gt;0,#REF!,#REF!)),1)*IF($AA664=2025,IF(OR($M664="Услуги",$M664="Работы"),#REF!,IF($U664&lt;&gt;0,#REF!,#REF!)),1)</f>
        <v>1716000</v>
      </c>
      <c r="AI664" s="96">
        <f>Y664*IF($AA664=2021,IF(OR($M664="Услуги",$M664="Работы"),#REF!,IF($U664&lt;&gt;0,#REF!,#REF!)),1)*IF($AA664=2022,IF(OR($M664="Услуги",$M664="Работы"),#REF!,IF($U664&lt;&gt;0,#REF!,#REF!)),1)*IF($AA664=2023,IF(OR($M664="Услуги",$M664="Работы"),#REF!,IF($U664&lt;&gt;0,#REF!,#REF!)),1)*IF($AA664=2024,IF(OR($M664="Услуги",$M664="Работы"),#REF!,IF($U664&lt;&gt;0,#REF!,#REF!)),1)*IF($AA664=2025,IF(OR($M664="Услуги",$M664="Работы"),#REF!,IF($U664&lt;&gt;0,#REF!,#REF!)),1)</f>
        <v>286000</v>
      </c>
      <c r="AJ664" s="96">
        <f>Z664*IF($AA664=2021,IF(OR($M664="Услуги",$M664="Работы"),#REF!,IF($U664&lt;&gt;0,#REF!,#REF!)),1)*IF($AA664=2022,IF(OR($M664="Услуги",$M664="Работы"),#REF!,IF($U664&lt;&gt;0,#REF!,#REF!)),1)*IF($AA664=2023,IF(OR($M664="Услуги",$M664="Работы"),#REF!,IF($U664&lt;&gt;0,#REF!,#REF!)),1)*IF($AA664=2024,IF(OR($M664="Услуги",$M664="Работы"),#REF!,IF($U664&lt;&gt;0,#REF!,#REF!)),1)*IF($AA664=2025,IF(OR($M664="Услуги",$M664="Работы"),#REF!,IF($U664&lt;&gt;0,#REF!,#REF!)),1)</f>
        <v>1430000</v>
      </c>
      <c r="AK664" s="107">
        <v>1716000</v>
      </c>
      <c r="AL664" s="57" t="s">
        <v>289</v>
      </c>
      <c r="AM664" s="57">
        <v>1716000</v>
      </c>
      <c r="AN664" s="54">
        <v>2</v>
      </c>
    </row>
    <row r="665" spans="1:40" s="56" customFormat="1" ht="14.25" hidden="1" customHeight="1" x14ac:dyDescent="0.25">
      <c r="A665" s="85">
        <v>1</v>
      </c>
      <c r="B665" s="86" t="s">
        <v>86</v>
      </c>
      <c r="C665" s="101" t="s">
        <v>543</v>
      </c>
      <c r="D665" s="85" t="s">
        <v>43</v>
      </c>
      <c r="E665" s="85" t="s">
        <v>421</v>
      </c>
      <c r="F665" s="85"/>
      <c r="G665" s="87" t="e">
        <f>VLOOKUP(D665,#REF!,2,FALSE)</f>
        <v>#REF!</v>
      </c>
      <c r="H665" s="85"/>
      <c r="I665" s="85"/>
      <c r="J665" s="86" t="s">
        <v>305</v>
      </c>
      <c r="K665" s="87" t="str">
        <f t="shared" si="298"/>
        <v>Реализация защиты систем обработки ПДн ООО «МосОблЕИРЦ»</v>
      </c>
      <c r="L665" s="99" t="s">
        <v>98</v>
      </c>
      <c r="M665" s="90" t="s">
        <v>528</v>
      </c>
      <c r="N665" s="85" t="s">
        <v>349</v>
      </c>
      <c r="O665" s="85" t="s">
        <v>350</v>
      </c>
      <c r="P665" s="86">
        <v>2</v>
      </c>
      <c r="Q665" s="100">
        <v>1304836.875</v>
      </c>
      <c r="R665" s="97">
        <v>0.2</v>
      </c>
      <c r="S665" s="98">
        <v>2609673.75</v>
      </c>
      <c r="T665" s="95">
        <f t="shared" si="299"/>
        <v>434945.625</v>
      </c>
      <c r="U665" s="98">
        <v>2609673.75</v>
      </c>
      <c r="V665" s="95">
        <f t="shared" si="300"/>
        <v>434945.625</v>
      </c>
      <c r="W665" s="95">
        <f t="shared" si="301"/>
        <v>2174728.125</v>
      </c>
      <c r="X665" s="104"/>
      <c r="Y665" s="95">
        <f t="shared" si="302"/>
        <v>0</v>
      </c>
      <c r="Z665" s="95">
        <f t="shared" si="303"/>
        <v>0</v>
      </c>
      <c r="AA665" s="244">
        <f>Приоритеты!$F$42</f>
        <v>2024</v>
      </c>
      <c r="AB665" s="247" t="e">
        <f t="shared" si="304"/>
        <v>#REF!</v>
      </c>
      <c r="AC665" s="96" t="e">
        <f>S665*IF($AA665=2021,IF(OR($M665="Услуги",$M665="Работы"),#REF!,IF($U665&lt;&gt;0,#REF!,#REF!)),1)*IF($AA665=2022,IF(OR($M665="Услуги",$M665="Работы"),#REF!,IF($U665&lt;&gt;0,#REF!,#REF!)),1)*IF($AA665=2023,IF(OR($M665="Услуги",$M665="Работы"),#REF!,IF($U665&lt;&gt;0,#REF!,#REF!)),1)*IF($AA665=2024,IF(OR($M665="Услуги",$M665="Работы"),#REF!,IF($U665&lt;&gt;0,#REF!,#REF!)),1)*IF($AA665=2025,IF(OR($M665="Услуги",$M665="Работы"),#REF!,IF($U665&lt;&gt;0,#REF!,#REF!)),1)</f>
        <v>#REF!</v>
      </c>
      <c r="AD665" s="96" t="e">
        <f>T665*IF($AA665=2021,IF(OR($M665="Услуги",$M665="Работы"),#REF!,IF($U665&lt;&gt;0,#REF!,#REF!)),1)*IF($AA665=2022,IF(OR($M665="Услуги",$M665="Работы"),#REF!,IF($U665&lt;&gt;0,#REF!,#REF!)),1)*IF($AA665=2023,IF(OR($M665="Услуги",$M665="Работы"),#REF!,IF($U665&lt;&gt;0,#REF!,#REF!)),1)*IF($AA665=2024,IF(OR($M665="Услуги",$M665="Работы"),#REF!,IF($U665&lt;&gt;0,#REF!,#REF!)),1)*IF($AA665=2025,IF(OR($M665="Услуги",$M665="Работы"),#REF!,IF($U665&lt;&gt;0,#REF!,#REF!)),1)</f>
        <v>#REF!</v>
      </c>
      <c r="AE665" s="96" t="e">
        <f>U665*IF($AA665=2021,IF(OR($M665="Услуги",$M665="Работы"),#REF!,IF($U665&lt;&gt;0,#REF!,#REF!)),1)*IF($AA665=2022,IF(OR($M665="Услуги",$M665="Работы"),#REF!,IF($U665&lt;&gt;0,#REF!,#REF!)),1)*IF($AA665=2023,IF(OR($M665="Услуги",$M665="Работы"),#REF!,IF($U665&lt;&gt;0,#REF!,#REF!)),1)*IF($AA665=2024,IF(OR($M665="Услуги",$M665="Работы"),#REF!,IF($U665&lt;&gt;0,#REF!,#REF!)),1)*IF($AA665=2025,IF(OR($M665="Услуги",$M665="Работы"),#REF!,IF($U665&lt;&gt;0,#REF!,#REF!)),1)</f>
        <v>#REF!</v>
      </c>
      <c r="AF665" s="96" t="e">
        <f>V665*IF($AA665=2021,IF(OR($M665="Услуги",$M665="Работы"),#REF!,IF($U665&lt;&gt;0,#REF!,#REF!)),1)*IF($AA665=2022,IF(OR($M665="Услуги",$M665="Работы"),#REF!,IF($U665&lt;&gt;0,#REF!,#REF!)),1)*IF($AA665=2023,IF(OR($M665="Услуги",$M665="Работы"),#REF!,IF($U665&lt;&gt;0,#REF!,#REF!)),1)*IF($AA665=2024,IF(OR($M665="Услуги",$M665="Работы"),#REF!,IF($U665&lt;&gt;0,#REF!,#REF!)),1)*IF($AA665=2025,IF(OR($M665="Услуги",$M665="Работы"),#REF!,IF($U665&lt;&gt;0,#REF!,#REF!)),1)</f>
        <v>#REF!</v>
      </c>
      <c r="AG665" s="96" t="e">
        <f>W665*IF($AA665=2021,IF(OR($M665="Услуги",$M665="Работы"),#REF!,IF($U665&lt;&gt;0,#REF!,#REF!)),1)*IF($AA665=2022,IF(OR($M665="Услуги",$M665="Работы"),#REF!,IF($U665&lt;&gt;0,#REF!,#REF!)),1)*IF($AA665=2023,IF(OR($M665="Услуги",$M665="Работы"),#REF!,IF($U665&lt;&gt;0,#REF!,#REF!)),1)*IF($AA665=2024,IF(OR($M665="Услуги",$M665="Работы"),#REF!,IF($U665&lt;&gt;0,#REF!,#REF!)),1)*IF($AA665=2025,IF(OR($M665="Услуги",$M665="Работы"),#REF!,IF($U665&lt;&gt;0,#REF!,#REF!)),1)</f>
        <v>#REF!</v>
      </c>
      <c r="AH665" s="96" t="e">
        <f>X665*IF($AA665=2021,IF(OR($M665="Услуги",$M665="Работы"),#REF!,IF($U665&lt;&gt;0,#REF!,#REF!)),1)*IF($AA665=2022,IF(OR($M665="Услуги",$M665="Работы"),#REF!,IF($U665&lt;&gt;0,#REF!,#REF!)),1)*IF($AA665=2023,IF(OR($M665="Услуги",$M665="Работы"),#REF!,IF($U665&lt;&gt;0,#REF!,#REF!)),1)*IF($AA665=2024,IF(OR($M665="Услуги",$M665="Работы"),#REF!,IF($U665&lt;&gt;0,#REF!,#REF!)),1)*IF($AA665=2025,IF(OR($M665="Услуги",$M665="Работы"),#REF!,IF($U665&lt;&gt;0,#REF!,#REF!)),1)</f>
        <v>#REF!</v>
      </c>
      <c r="AI665" s="96" t="e">
        <f>Y665*IF($AA665=2021,IF(OR($M665="Услуги",$M665="Работы"),#REF!,IF($U665&lt;&gt;0,#REF!,#REF!)),1)*IF($AA665=2022,IF(OR($M665="Услуги",$M665="Работы"),#REF!,IF($U665&lt;&gt;0,#REF!,#REF!)),1)*IF($AA665=2023,IF(OR($M665="Услуги",$M665="Работы"),#REF!,IF($U665&lt;&gt;0,#REF!,#REF!)),1)*IF($AA665=2024,IF(OR($M665="Услуги",$M665="Работы"),#REF!,IF($U665&lt;&gt;0,#REF!,#REF!)),1)*IF($AA665=2025,IF(OR($M665="Услуги",$M665="Работы"),#REF!,IF($U665&lt;&gt;0,#REF!,#REF!)),1)</f>
        <v>#REF!</v>
      </c>
      <c r="AJ665" s="96" t="e">
        <f>Z665*IF($AA665=2021,IF(OR($M665="Услуги",$M665="Работы"),#REF!,IF($U665&lt;&gt;0,#REF!,#REF!)),1)*IF($AA665=2022,IF(OR($M665="Услуги",$M665="Работы"),#REF!,IF($U665&lt;&gt;0,#REF!,#REF!)),1)*IF($AA665=2023,IF(OR($M665="Услуги",$M665="Работы"),#REF!,IF($U665&lt;&gt;0,#REF!,#REF!)),1)*IF($AA665=2024,IF(OR($M665="Услуги",$M665="Работы"),#REF!,IF($U665&lt;&gt;0,#REF!,#REF!)),1)*IF($AA665=2025,IF(OR($M665="Услуги",$M665="Работы"),#REF!,IF($U665&lt;&gt;0,#REF!,#REF!)),1)</f>
        <v>#REF!</v>
      </c>
      <c r="AK665" s="107">
        <v>2609673.75</v>
      </c>
      <c r="AL665" s="57">
        <v>2609673.75</v>
      </c>
      <c r="AM665" s="57" t="s">
        <v>289</v>
      </c>
      <c r="AN665" s="54">
        <v>2</v>
      </c>
    </row>
    <row r="666" spans="1:40" s="56" customFormat="1" ht="14.25" hidden="1" customHeight="1" x14ac:dyDescent="0.25">
      <c r="A666" s="85">
        <v>1</v>
      </c>
      <c r="B666" s="86" t="s">
        <v>86</v>
      </c>
      <c r="C666" s="101" t="s">
        <v>543</v>
      </c>
      <c r="D666" s="85" t="s">
        <v>43</v>
      </c>
      <c r="E666" s="85" t="s">
        <v>421</v>
      </c>
      <c r="F666" s="85"/>
      <c r="G666" s="87" t="e">
        <f>VLOOKUP(D666,#REF!,2,FALSE)</f>
        <v>#REF!</v>
      </c>
      <c r="H666" s="85"/>
      <c r="I666" s="85"/>
      <c r="J666" s="86" t="s">
        <v>305</v>
      </c>
      <c r="K666" s="87" t="str">
        <f t="shared" si="298"/>
        <v>Реализация защиты систем обработки ПДн ООО «МосОблЕИРЦ»</v>
      </c>
      <c r="L666" s="99" t="s">
        <v>98</v>
      </c>
      <c r="M666" s="90" t="s">
        <v>528</v>
      </c>
      <c r="N666" s="85" t="s">
        <v>351</v>
      </c>
      <c r="O666" s="85" t="s">
        <v>352</v>
      </c>
      <c r="P666" s="86">
        <v>2</v>
      </c>
      <c r="Q666" s="100">
        <v>59812.5</v>
      </c>
      <c r="R666" s="97">
        <v>0.2</v>
      </c>
      <c r="S666" s="98">
        <v>119625</v>
      </c>
      <c r="T666" s="95">
        <f t="shared" si="299"/>
        <v>19937.5</v>
      </c>
      <c r="U666" s="98">
        <v>119625</v>
      </c>
      <c r="V666" s="95">
        <f t="shared" si="300"/>
        <v>19937.5</v>
      </c>
      <c r="W666" s="95">
        <f t="shared" si="301"/>
        <v>99687.5</v>
      </c>
      <c r="X666" s="104"/>
      <c r="Y666" s="95">
        <f t="shared" si="302"/>
        <v>0</v>
      </c>
      <c r="Z666" s="95">
        <f t="shared" si="303"/>
        <v>0</v>
      </c>
      <c r="AA666" s="244">
        <f>Приоритеты!$F$42</f>
        <v>2024</v>
      </c>
      <c r="AB666" s="247" t="e">
        <f t="shared" si="304"/>
        <v>#REF!</v>
      </c>
      <c r="AC666" s="96" t="e">
        <f>S666*IF($AA666=2021,IF(OR($M666="Услуги",$M666="Работы"),#REF!,IF($U666&lt;&gt;0,#REF!,#REF!)),1)*IF($AA666=2022,IF(OR($M666="Услуги",$M666="Работы"),#REF!,IF($U666&lt;&gt;0,#REF!,#REF!)),1)*IF($AA666=2023,IF(OR($M666="Услуги",$M666="Работы"),#REF!,IF($U666&lt;&gt;0,#REF!,#REF!)),1)*IF($AA666=2024,IF(OR($M666="Услуги",$M666="Работы"),#REF!,IF($U666&lt;&gt;0,#REF!,#REF!)),1)*IF($AA666=2025,IF(OR($M666="Услуги",$M666="Работы"),#REF!,IF($U666&lt;&gt;0,#REF!,#REF!)),1)</f>
        <v>#REF!</v>
      </c>
      <c r="AD666" s="96" t="e">
        <f>T666*IF($AA666=2021,IF(OR($M666="Услуги",$M666="Работы"),#REF!,IF($U666&lt;&gt;0,#REF!,#REF!)),1)*IF($AA666=2022,IF(OR($M666="Услуги",$M666="Работы"),#REF!,IF($U666&lt;&gt;0,#REF!,#REF!)),1)*IF($AA666=2023,IF(OR($M666="Услуги",$M666="Работы"),#REF!,IF($U666&lt;&gt;0,#REF!,#REF!)),1)*IF($AA666=2024,IF(OR($M666="Услуги",$M666="Работы"),#REF!,IF($U666&lt;&gt;0,#REF!,#REF!)),1)*IF($AA666=2025,IF(OR($M666="Услуги",$M666="Работы"),#REF!,IF($U666&lt;&gt;0,#REF!,#REF!)),1)</f>
        <v>#REF!</v>
      </c>
      <c r="AE666" s="96" t="e">
        <f>U666*IF($AA666=2021,IF(OR($M666="Услуги",$M666="Работы"),#REF!,IF($U666&lt;&gt;0,#REF!,#REF!)),1)*IF($AA666=2022,IF(OR($M666="Услуги",$M666="Работы"),#REF!,IF($U666&lt;&gt;0,#REF!,#REF!)),1)*IF($AA666=2023,IF(OR($M666="Услуги",$M666="Работы"),#REF!,IF($U666&lt;&gt;0,#REF!,#REF!)),1)*IF($AA666=2024,IF(OR($M666="Услуги",$M666="Работы"),#REF!,IF($U666&lt;&gt;0,#REF!,#REF!)),1)*IF($AA666=2025,IF(OR($M666="Услуги",$M666="Работы"),#REF!,IF($U666&lt;&gt;0,#REF!,#REF!)),1)</f>
        <v>#REF!</v>
      </c>
      <c r="AF666" s="96" t="e">
        <f>V666*IF($AA666=2021,IF(OR($M666="Услуги",$M666="Работы"),#REF!,IF($U666&lt;&gt;0,#REF!,#REF!)),1)*IF($AA666=2022,IF(OR($M666="Услуги",$M666="Работы"),#REF!,IF($U666&lt;&gt;0,#REF!,#REF!)),1)*IF($AA666=2023,IF(OR($M666="Услуги",$M666="Работы"),#REF!,IF($U666&lt;&gt;0,#REF!,#REF!)),1)*IF($AA666=2024,IF(OR($M666="Услуги",$M666="Работы"),#REF!,IF($U666&lt;&gt;0,#REF!,#REF!)),1)*IF($AA666=2025,IF(OR($M666="Услуги",$M666="Работы"),#REF!,IF($U666&lt;&gt;0,#REF!,#REF!)),1)</f>
        <v>#REF!</v>
      </c>
      <c r="AG666" s="96" t="e">
        <f>W666*IF($AA666=2021,IF(OR($M666="Услуги",$M666="Работы"),#REF!,IF($U666&lt;&gt;0,#REF!,#REF!)),1)*IF($AA666=2022,IF(OR($M666="Услуги",$M666="Работы"),#REF!,IF($U666&lt;&gt;0,#REF!,#REF!)),1)*IF($AA666=2023,IF(OR($M666="Услуги",$M666="Работы"),#REF!,IF($U666&lt;&gt;0,#REF!,#REF!)),1)*IF($AA666=2024,IF(OR($M666="Услуги",$M666="Работы"),#REF!,IF($U666&lt;&gt;0,#REF!,#REF!)),1)*IF($AA666=2025,IF(OR($M666="Услуги",$M666="Работы"),#REF!,IF($U666&lt;&gt;0,#REF!,#REF!)),1)</f>
        <v>#REF!</v>
      </c>
      <c r="AH666" s="96" t="e">
        <f>X666*IF($AA666=2021,IF(OR($M666="Услуги",$M666="Работы"),#REF!,IF($U666&lt;&gt;0,#REF!,#REF!)),1)*IF($AA666=2022,IF(OR($M666="Услуги",$M666="Работы"),#REF!,IF($U666&lt;&gt;0,#REF!,#REF!)),1)*IF($AA666=2023,IF(OR($M666="Услуги",$M666="Работы"),#REF!,IF($U666&lt;&gt;0,#REF!,#REF!)),1)*IF($AA666=2024,IF(OR($M666="Услуги",$M666="Работы"),#REF!,IF($U666&lt;&gt;0,#REF!,#REF!)),1)*IF($AA666=2025,IF(OR($M666="Услуги",$M666="Работы"),#REF!,IF($U666&lt;&gt;0,#REF!,#REF!)),1)</f>
        <v>#REF!</v>
      </c>
      <c r="AI666" s="96" t="e">
        <f>Y666*IF($AA666=2021,IF(OR($M666="Услуги",$M666="Работы"),#REF!,IF($U666&lt;&gt;0,#REF!,#REF!)),1)*IF($AA666=2022,IF(OR($M666="Услуги",$M666="Работы"),#REF!,IF($U666&lt;&gt;0,#REF!,#REF!)),1)*IF($AA666=2023,IF(OR($M666="Услуги",$M666="Работы"),#REF!,IF($U666&lt;&gt;0,#REF!,#REF!)),1)*IF($AA666=2024,IF(OR($M666="Услуги",$M666="Работы"),#REF!,IF($U666&lt;&gt;0,#REF!,#REF!)),1)*IF($AA666=2025,IF(OR($M666="Услуги",$M666="Работы"),#REF!,IF($U666&lt;&gt;0,#REF!,#REF!)),1)</f>
        <v>#REF!</v>
      </c>
      <c r="AJ666" s="96" t="e">
        <f>Z666*IF($AA666=2021,IF(OR($M666="Услуги",$M666="Работы"),#REF!,IF($U666&lt;&gt;0,#REF!,#REF!)),1)*IF($AA666=2022,IF(OR($M666="Услуги",$M666="Работы"),#REF!,IF($U666&lt;&gt;0,#REF!,#REF!)),1)*IF($AA666=2023,IF(OR($M666="Услуги",$M666="Работы"),#REF!,IF($U666&lt;&gt;0,#REF!,#REF!)),1)*IF($AA666=2024,IF(OR($M666="Услуги",$M666="Работы"),#REF!,IF($U666&lt;&gt;0,#REF!,#REF!)),1)*IF($AA666=2025,IF(OR($M666="Услуги",$M666="Работы"),#REF!,IF($U666&lt;&gt;0,#REF!,#REF!)),1)</f>
        <v>#REF!</v>
      </c>
      <c r="AK666" s="107">
        <v>119625</v>
      </c>
      <c r="AL666" s="57">
        <v>119625</v>
      </c>
      <c r="AM666" s="57" t="s">
        <v>289</v>
      </c>
      <c r="AN666" s="54">
        <v>2</v>
      </c>
    </row>
    <row r="667" spans="1:40" s="56" customFormat="1" ht="14.25" hidden="1" customHeight="1" x14ac:dyDescent="0.25">
      <c r="A667" s="85">
        <v>1</v>
      </c>
      <c r="B667" s="86" t="s">
        <v>86</v>
      </c>
      <c r="C667" s="101" t="s">
        <v>543</v>
      </c>
      <c r="D667" s="85" t="s">
        <v>43</v>
      </c>
      <c r="E667" s="85" t="s">
        <v>421</v>
      </c>
      <c r="F667" s="85"/>
      <c r="G667" s="87" t="e">
        <f>VLOOKUP(D667,#REF!,2,FALSE)</f>
        <v>#REF!</v>
      </c>
      <c r="H667" s="85"/>
      <c r="I667" s="85"/>
      <c r="J667" s="86" t="s">
        <v>305</v>
      </c>
      <c r="K667" s="87" t="str">
        <f t="shared" si="298"/>
        <v>Реализация защиты систем обработки ПДн ООО «МосОблЕИРЦ»</v>
      </c>
      <c r="L667" s="99" t="s">
        <v>98</v>
      </c>
      <c r="M667" s="90" t="s">
        <v>532</v>
      </c>
      <c r="N667" s="85" t="s">
        <v>353</v>
      </c>
      <c r="O667" s="85" t="s">
        <v>354</v>
      </c>
      <c r="P667" s="86">
        <v>2</v>
      </c>
      <c r="Q667" s="100">
        <v>410948.62499999994</v>
      </c>
      <c r="R667" s="97">
        <v>0.2</v>
      </c>
      <c r="S667" s="98">
        <v>821897.24999999988</v>
      </c>
      <c r="T667" s="95">
        <f t="shared" si="299"/>
        <v>136982.87499999997</v>
      </c>
      <c r="U667" s="104">
        <v>0</v>
      </c>
      <c r="V667" s="95">
        <f t="shared" si="300"/>
        <v>0</v>
      </c>
      <c r="W667" s="95">
        <f t="shared" si="301"/>
        <v>0</v>
      </c>
      <c r="X667" s="98">
        <v>821897.24999999988</v>
      </c>
      <c r="Y667" s="95">
        <f t="shared" si="302"/>
        <v>136982.87499999997</v>
      </c>
      <c r="Z667" s="95">
        <f t="shared" si="303"/>
        <v>684914.37499999988</v>
      </c>
      <c r="AA667" s="244">
        <f>AA666+1</f>
        <v>2025</v>
      </c>
      <c r="AB667" s="247" t="e">
        <f t="shared" si="304"/>
        <v>#REF!</v>
      </c>
      <c r="AC667" s="96" t="e">
        <f>S667*IF($AA667=2021,IF(OR($M667="Услуги",$M667="Работы"),#REF!,IF($U667&lt;&gt;0,#REF!,#REF!)),1)*IF($AA667=2022,IF(OR($M667="Услуги",$M667="Работы"),#REF!,IF($U667&lt;&gt;0,#REF!,#REF!)),1)*IF($AA667=2023,IF(OR($M667="Услуги",$M667="Работы"),#REF!,IF($U667&lt;&gt;0,#REF!,#REF!)),1)*IF($AA667=2024,IF(OR($M667="Услуги",$M667="Работы"),#REF!,IF($U667&lt;&gt;0,#REF!,#REF!)),1)*IF($AA667=2025,IF(OR($M667="Услуги",$M667="Работы"),#REF!,IF($U667&lt;&gt;0,#REF!,#REF!)),1)</f>
        <v>#REF!</v>
      </c>
      <c r="AD667" s="96" t="e">
        <f>T667*IF($AA667=2021,IF(OR($M667="Услуги",$M667="Работы"),#REF!,IF($U667&lt;&gt;0,#REF!,#REF!)),1)*IF($AA667=2022,IF(OR($M667="Услуги",$M667="Работы"),#REF!,IF($U667&lt;&gt;0,#REF!,#REF!)),1)*IF($AA667=2023,IF(OR($M667="Услуги",$M667="Работы"),#REF!,IF($U667&lt;&gt;0,#REF!,#REF!)),1)*IF($AA667=2024,IF(OR($M667="Услуги",$M667="Работы"),#REF!,IF($U667&lt;&gt;0,#REF!,#REF!)),1)*IF($AA667=2025,IF(OR($M667="Услуги",$M667="Работы"),#REF!,IF($U667&lt;&gt;0,#REF!,#REF!)),1)</f>
        <v>#REF!</v>
      </c>
      <c r="AE667" s="96" t="e">
        <f>U667*IF($AA667=2021,IF(OR($M667="Услуги",$M667="Работы"),#REF!,IF($U667&lt;&gt;0,#REF!,#REF!)),1)*IF($AA667=2022,IF(OR($M667="Услуги",$M667="Работы"),#REF!,IF($U667&lt;&gt;0,#REF!,#REF!)),1)*IF($AA667=2023,IF(OR($M667="Услуги",$M667="Работы"),#REF!,IF($U667&lt;&gt;0,#REF!,#REF!)),1)*IF($AA667=2024,IF(OR($M667="Услуги",$M667="Работы"),#REF!,IF($U667&lt;&gt;0,#REF!,#REF!)),1)*IF($AA667=2025,IF(OR($M667="Услуги",$M667="Работы"),#REF!,IF($U667&lt;&gt;0,#REF!,#REF!)),1)</f>
        <v>#REF!</v>
      </c>
      <c r="AF667" s="96" t="e">
        <f>V667*IF($AA667=2021,IF(OR($M667="Услуги",$M667="Работы"),#REF!,IF($U667&lt;&gt;0,#REF!,#REF!)),1)*IF($AA667=2022,IF(OR($M667="Услуги",$M667="Работы"),#REF!,IF($U667&lt;&gt;0,#REF!,#REF!)),1)*IF($AA667=2023,IF(OR($M667="Услуги",$M667="Работы"),#REF!,IF($U667&lt;&gt;0,#REF!,#REF!)),1)*IF($AA667=2024,IF(OR($M667="Услуги",$M667="Работы"),#REF!,IF($U667&lt;&gt;0,#REF!,#REF!)),1)*IF($AA667=2025,IF(OR($M667="Услуги",$M667="Работы"),#REF!,IF($U667&lt;&gt;0,#REF!,#REF!)),1)</f>
        <v>#REF!</v>
      </c>
      <c r="AG667" s="96" t="e">
        <f>W667*IF($AA667=2021,IF(OR($M667="Услуги",$M667="Работы"),#REF!,IF($U667&lt;&gt;0,#REF!,#REF!)),1)*IF($AA667=2022,IF(OR($M667="Услуги",$M667="Работы"),#REF!,IF($U667&lt;&gt;0,#REF!,#REF!)),1)*IF($AA667=2023,IF(OR($M667="Услуги",$M667="Работы"),#REF!,IF($U667&lt;&gt;0,#REF!,#REF!)),1)*IF($AA667=2024,IF(OR($M667="Услуги",$M667="Работы"),#REF!,IF($U667&lt;&gt;0,#REF!,#REF!)),1)*IF($AA667=2025,IF(OR($M667="Услуги",$M667="Работы"),#REF!,IF($U667&lt;&gt;0,#REF!,#REF!)),1)</f>
        <v>#REF!</v>
      </c>
      <c r="AH667" s="96" t="e">
        <f>X667*IF($AA667=2021,IF(OR($M667="Услуги",$M667="Работы"),#REF!,IF($U667&lt;&gt;0,#REF!,#REF!)),1)*IF($AA667=2022,IF(OR($M667="Услуги",$M667="Работы"),#REF!,IF($U667&lt;&gt;0,#REF!,#REF!)),1)*IF($AA667=2023,IF(OR($M667="Услуги",$M667="Работы"),#REF!,IF($U667&lt;&gt;0,#REF!,#REF!)),1)*IF($AA667=2024,IF(OR($M667="Услуги",$M667="Работы"),#REF!,IF($U667&lt;&gt;0,#REF!,#REF!)),1)*IF($AA667=2025,IF(OR($M667="Услуги",$M667="Работы"),#REF!,IF($U667&lt;&gt;0,#REF!,#REF!)),1)</f>
        <v>#REF!</v>
      </c>
      <c r="AI667" s="96" t="e">
        <f>Y667*IF($AA667=2021,IF(OR($M667="Услуги",$M667="Работы"),#REF!,IF($U667&lt;&gt;0,#REF!,#REF!)),1)*IF($AA667=2022,IF(OR($M667="Услуги",$M667="Работы"),#REF!,IF($U667&lt;&gt;0,#REF!,#REF!)),1)*IF($AA667=2023,IF(OR($M667="Услуги",$M667="Работы"),#REF!,IF($U667&lt;&gt;0,#REF!,#REF!)),1)*IF($AA667=2024,IF(OR($M667="Услуги",$M667="Работы"),#REF!,IF($U667&lt;&gt;0,#REF!,#REF!)),1)*IF($AA667=2025,IF(OR($M667="Услуги",$M667="Работы"),#REF!,IF($U667&lt;&gt;0,#REF!,#REF!)),1)</f>
        <v>#REF!</v>
      </c>
      <c r="AJ667" s="96" t="e">
        <f>Z667*IF($AA667=2021,IF(OR($M667="Услуги",$M667="Работы"),#REF!,IF($U667&lt;&gt;0,#REF!,#REF!)),1)*IF($AA667=2022,IF(OR($M667="Услуги",$M667="Работы"),#REF!,IF($U667&lt;&gt;0,#REF!,#REF!)),1)*IF($AA667=2023,IF(OR($M667="Услуги",$M667="Работы"),#REF!,IF($U667&lt;&gt;0,#REF!,#REF!)),1)*IF($AA667=2024,IF(OR($M667="Услуги",$M667="Работы"),#REF!,IF($U667&lt;&gt;0,#REF!,#REF!)),1)*IF($AA667=2025,IF(OR($M667="Услуги",$M667="Работы"),#REF!,IF($U667&lt;&gt;0,#REF!,#REF!)),1)</f>
        <v>#REF!</v>
      </c>
      <c r="AK667" s="107">
        <v>821897.24999999988</v>
      </c>
      <c r="AL667" s="57" t="s">
        <v>289</v>
      </c>
      <c r="AM667" s="57">
        <v>821897.24999999988</v>
      </c>
      <c r="AN667" s="54">
        <v>2</v>
      </c>
    </row>
    <row r="668" spans="1:40" s="56" customFormat="1" ht="14.25" hidden="1" customHeight="1" x14ac:dyDescent="0.25">
      <c r="A668" s="85">
        <v>1</v>
      </c>
      <c r="B668" s="86" t="s">
        <v>86</v>
      </c>
      <c r="C668" s="101" t="s">
        <v>543</v>
      </c>
      <c r="D668" s="85" t="s">
        <v>43</v>
      </c>
      <c r="E668" s="85" t="s">
        <v>421</v>
      </c>
      <c r="F668" s="85"/>
      <c r="G668" s="87" t="e">
        <f>VLOOKUP(D668,#REF!,2,FALSE)</f>
        <v>#REF!</v>
      </c>
      <c r="H668" s="85"/>
      <c r="I668" s="85"/>
      <c r="J668" s="86" t="s">
        <v>305</v>
      </c>
      <c r="K668" s="87" t="str">
        <f t="shared" si="298"/>
        <v>Реализация защиты систем обработки ПДн ООО «МосОблЕИРЦ»</v>
      </c>
      <c r="L668" s="99" t="s">
        <v>98</v>
      </c>
      <c r="M668" s="90" t="s">
        <v>532</v>
      </c>
      <c r="N668" s="85" t="s">
        <v>353</v>
      </c>
      <c r="O668" s="85" t="s">
        <v>354</v>
      </c>
      <c r="P668" s="86">
        <v>2</v>
      </c>
      <c r="Q668" s="100">
        <v>410948.62499999994</v>
      </c>
      <c r="R668" s="97">
        <v>0.2</v>
      </c>
      <c r="S668" s="98">
        <v>821897.24999999988</v>
      </c>
      <c r="T668" s="95">
        <f t="shared" si="299"/>
        <v>136982.87499999997</v>
      </c>
      <c r="U668" s="104">
        <v>0</v>
      </c>
      <c r="V668" s="95">
        <f t="shared" si="300"/>
        <v>0</v>
      </c>
      <c r="W668" s="95">
        <f t="shared" si="301"/>
        <v>0</v>
      </c>
      <c r="X668" s="98">
        <v>821897.24999999988</v>
      </c>
      <c r="Y668" s="95">
        <f t="shared" si="302"/>
        <v>136982.87499999997</v>
      </c>
      <c r="Z668" s="95">
        <f t="shared" si="303"/>
        <v>684914.37499999988</v>
      </c>
      <c r="AA668" s="244">
        <f>AA667+1</f>
        <v>2026</v>
      </c>
      <c r="AB668" s="247">
        <f t="shared" si="304"/>
        <v>0</v>
      </c>
      <c r="AC668" s="96">
        <f>S668*IF($AA668=2021,IF(OR($M668="Услуги",$M668="Работы"),#REF!,IF($U668&lt;&gt;0,#REF!,#REF!)),1)*IF($AA668=2022,IF(OR($M668="Услуги",$M668="Работы"),#REF!,IF($U668&lt;&gt;0,#REF!,#REF!)),1)*IF($AA668=2023,IF(OR($M668="Услуги",$M668="Работы"),#REF!,IF($U668&lt;&gt;0,#REF!,#REF!)),1)*IF($AA668=2024,IF(OR($M668="Услуги",$M668="Работы"),#REF!,IF($U668&lt;&gt;0,#REF!,#REF!)),1)*IF($AA668=2025,IF(OR($M668="Услуги",$M668="Работы"),#REF!,IF($U668&lt;&gt;0,#REF!,#REF!)),1)</f>
        <v>821897.24999999988</v>
      </c>
      <c r="AD668" s="96">
        <f>T668*IF($AA668=2021,IF(OR($M668="Услуги",$M668="Работы"),#REF!,IF($U668&lt;&gt;0,#REF!,#REF!)),1)*IF($AA668=2022,IF(OR($M668="Услуги",$M668="Работы"),#REF!,IF($U668&lt;&gt;0,#REF!,#REF!)),1)*IF($AA668=2023,IF(OR($M668="Услуги",$M668="Работы"),#REF!,IF($U668&lt;&gt;0,#REF!,#REF!)),1)*IF($AA668=2024,IF(OR($M668="Услуги",$M668="Работы"),#REF!,IF($U668&lt;&gt;0,#REF!,#REF!)),1)*IF($AA668=2025,IF(OR($M668="Услуги",$M668="Работы"),#REF!,IF($U668&lt;&gt;0,#REF!,#REF!)),1)</f>
        <v>136982.87499999997</v>
      </c>
      <c r="AE668" s="96">
        <f>U668*IF($AA668=2021,IF(OR($M668="Услуги",$M668="Работы"),#REF!,IF($U668&lt;&gt;0,#REF!,#REF!)),1)*IF($AA668=2022,IF(OR($M668="Услуги",$M668="Работы"),#REF!,IF($U668&lt;&gt;0,#REF!,#REF!)),1)*IF($AA668=2023,IF(OR($M668="Услуги",$M668="Работы"),#REF!,IF($U668&lt;&gt;0,#REF!,#REF!)),1)*IF($AA668=2024,IF(OR($M668="Услуги",$M668="Работы"),#REF!,IF($U668&lt;&gt;0,#REF!,#REF!)),1)*IF($AA668=2025,IF(OR($M668="Услуги",$M668="Работы"),#REF!,IF($U668&lt;&gt;0,#REF!,#REF!)),1)</f>
        <v>0</v>
      </c>
      <c r="AF668" s="96">
        <f>V668*IF($AA668=2021,IF(OR($M668="Услуги",$M668="Работы"),#REF!,IF($U668&lt;&gt;0,#REF!,#REF!)),1)*IF($AA668=2022,IF(OR($M668="Услуги",$M668="Работы"),#REF!,IF($U668&lt;&gt;0,#REF!,#REF!)),1)*IF($AA668=2023,IF(OR($M668="Услуги",$M668="Работы"),#REF!,IF($U668&lt;&gt;0,#REF!,#REF!)),1)*IF($AA668=2024,IF(OR($M668="Услуги",$M668="Работы"),#REF!,IF($U668&lt;&gt;0,#REF!,#REF!)),1)*IF($AA668=2025,IF(OR($M668="Услуги",$M668="Работы"),#REF!,IF($U668&lt;&gt;0,#REF!,#REF!)),1)</f>
        <v>0</v>
      </c>
      <c r="AG668" s="96">
        <f>W668*IF($AA668=2021,IF(OR($M668="Услуги",$M668="Работы"),#REF!,IF($U668&lt;&gt;0,#REF!,#REF!)),1)*IF($AA668=2022,IF(OR($M668="Услуги",$M668="Работы"),#REF!,IF($U668&lt;&gt;0,#REF!,#REF!)),1)*IF($AA668=2023,IF(OR($M668="Услуги",$M668="Работы"),#REF!,IF($U668&lt;&gt;0,#REF!,#REF!)),1)*IF($AA668=2024,IF(OR($M668="Услуги",$M668="Работы"),#REF!,IF($U668&lt;&gt;0,#REF!,#REF!)),1)*IF($AA668=2025,IF(OR($M668="Услуги",$M668="Работы"),#REF!,IF($U668&lt;&gt;0,#REF!,#REF!)),1)</f>
        <v>0</v>
      </c>
      <c r="AH668" s="96">
        <f>X668*IF($AA668=2021,IF(OR($M668="Услуги",$M668="Работы"),#REF!,IF($U668&lt;&gt;0,#REF!,#REF!)),1)*IF($AA668=2022,IF(OR($M668="Услуги",$M668="Работы"),#REF!,IF($U668&lt;&gt;0,#REF!,#REF!)),1)*IF($AA668=2023,IF(OR($M668="Услуги",$M668="Работы"),#REF!,IF($U668&lt;&gt;0,#REF!,#REF!)),1)*IF($AA668=2024,IF(OR($M668="Услуги",$M668="Работы"),#REF!,IF($U668&lt;&gt;0,#REF!,#REF!)),1)*IF($AA668=2025,IF(OR($M668="Услуги",$M668="Работы"),#REF!,IF($U668&lt;&gt;0,#REF!,#REF!)),1)</f>
        <v>821897.24999999988</v>
      </c>
      <c r="AI668" s="96">
        <f>Y668*IF($AA668=2021,IF(OR($M668="Услуги",$M668="Работы"),#REF!,IF($U668&lt;&gt;0,#REF!,#REF!)),1)*IF($AA668=2022,IF(OR($M668="Услуги",$M668="Работы"),#REF!,IF($U668&lt;&gt;0,#REF!,#REF!)),1)*IF($AA668=2023,IF(OR($M668="Услуги",$M668="Работы"),#REF!,IF($U668&lt;&gt;0,#REF!,#REF!)),1)*IF($AA668=2024,IF(OR($M668="Услуги",$M668="Работы"),#REF!,IF($U668&lt;&gt;0,#REF!,#REF!)),1)*IF($AA668=2025,IF(OR($M668="Услуги",$M668="Работы"),#REF!,IF($U668&lt;&gt;0,#REF!,#REF!)),1)</f>
        <v>136982.87499999997</v>
      </c>
      <c r="AJ668" s="96">
        <f>Z668*IF($AA668=2021,IF(OR($M668="Услуги",$M668="Работы"),#REF!,IF($U668&lt;&gt;0,#REF!,#REF!)),1)*IF($AA668=2022,IF(OR($M668="Услуги",$M668="Работы"),#REF!,IF($U668&lt;&gt;0,#REF!,#REF!)),1)*IF($AA668=2023,IF(OR($M668="Услуги",$M668="Работы"),#REF!,IF($U668&lt;&gt;0,#REF!,#REF!)),1)*IF($AA668=2024,IF(OR($M668="Услуги",$M668="Работы"),#REF!,IF($U668&lt;&gt;0,#REF!,#REF!)),1)*IF($AA668=2025,IF(OR($M668="Услуги",$M668="Работы"),#REF!,IF($U668&lt;&gt;0,#REF!,#REF!)),1)</f>
        <v>684914.37499999988</v>
      </c>
      <c r="AK668" s="107">
        <v>821897.24999999988</v>
      </c>
      <c r="AL668" s="57" t="s">
        <v>289</v>
      </c>
      <c r="AM668" s="57">
        <v>821897.24999999988</v>
      </c>
      <c r="AN668" s="54">
        <v>2</v>
      </c>
    </row>
    <row r="669" spans="1:40" s="56" customFormat="1" ht="14.25" hidden="1" customHeight="1" x14ac:dyDescent="0.25">
      <c r="A669" s="85">
        <v>1</v>
      </c>
      <c r="B669" s="86" t="s">
        <v>86</v>
      </c>
      <c r="C669" s="101" t="s">
        <v>543</v>
      </c>
      <c r="D669" s="85" t="s">
        <v>43</v>
      </c>
      <c r="E669" s="85" t="s">
        <v>421</v>
      </c>
      <c r="F669" s="85"/>
      <c r="G669" s="87" t="e">
        <f>VLOOKUP(D669,#REF!,2,FALSE)</f>
        <v>#REF!</v>
      </c>
      <c r="H669" s="85"/>
      <c r="I669" s="85"/>
      <c r="J669" s="86" t="s">
        <v>305</v>
      </c>
      <c r="K669" s="87" t="str">
        <f t="shared" si="298"/>
        <v>Реализация защиты систем обработки ПДн ООО «МосОблЕИРЦ»</v>
      </c>
      <c r="L669" s="99" t="s">
        <v>98</v>
      </c>
      <c r="M669" s="90" t="s">
        <v>532</v>
      </c>
      <c r="N669" s="85" t="s">
        <v>353</v>
      </c>
      <c r="O669" s="85" t="s">
        <v>354</v>
      </c>
      <c r="P669" s="86">
        <v>2</v>
      </c>
      <c r="Q669" s="100">
        <v>410948.62499999994</v>
      </c>
      <c r="R669" s="97">
        <v>0.2</v>
      </c>
      <c r="S669" s="98">
        <v>821897.24999999988</v>
      </c>
      <c r="T669" s="95">
        <f t="shared" si="299"/>
        <v>136982.87499999997</v>
      </c>
      <c r="U669" s="104">
        <v>0</v>
      </c>
      <c r="V669" s="95">
        <f t="shared" si="300"/>
        <v>0</v>
      </c>
      <c r="W669" s="95">
        <f t="shared" si="301"/>
        <v>0</v>
      </c>
      <c r="X669" s="98">
        <v>821897.24999999988</v>
      </c>
      <c r="Y669" s="95">
        <f t="shared" si="302"/>
        <v>136982.87499999997</v>
      </c>
      <c r="Z669" s="95">
        <f t="shared" si="303"/>
        <v>684914.37499999988</v>
      </c>
      <c r="AA669" s="244">
        <f>AA668+1</f>
        <v>2027</v>
      </c>
      <c r="AB669" s="247">
        <f t="shared" si="304"/>
        <v>0</v>
      </c>
      <c r="AC669" s="96">
        <f>S669*IF($AA669=2021,IF(OR($M669="Услуги",$M669="Работы"),#REF!,IF($U669&lt;&gt;0,#REF!,#REF!)),1)*IF($AA669=2022,IF(OR($M669="Услуги",$M669="Работы"),#REF!,IF($U669&lt;&gt;0,#REF!,#REF!)),1)*IF($AA669=2023,IF(OR($M669="Услуги",$M669="Работы"),#REF!,IF($U669&lt;&gt;0,#REF!,#REF!)),1)*IF($AA669=2024,IF(OR($M669="Услуги",$M669="Работы"),#REF!,IF($U669&lt;&gt;0,#REF!,#REF!)),1)*IF($AA669=2025,IF(OR($M669="Услуги",$M669="Работы"),#REF!,IF($U669&lt;&gt;0,#REF!,#REF!)),1)</f>
        <v>821897.24999999988</v>
      </c>
      <c r="AD669" s="96">
        <f>T669*IF($AA669=2021,IF(OR($M669="Услуги",$M669="Работы"),#REF!,IF($U669&lt;&gt;0,#REF!,#REF!)),1)*IF($AA669=2022,IF(OR($M669="Услуги",$M669="Работы"),#REF!,IF($U669&lt;&gt;0,#REF!,#REF!)),1)*IF($AA669=2023,IF(OR($M669="Услуги",$M669="Работы"),#REF!,IF($U669&lt;&gt;0,#REF!,#REF!)),1)*IF($AA669=2024,IF(OR($M669="Услуги",$M669="Работы"),#REF!,IF($U669&lt;&gt;0,#REF!,#REF!)),1)*IF($AA669=2025,IF(OR($M669="Услуги",$M669="Работы"),#REF!,IF($U669&lt;&gt;0,#REF!,#REF!)),1)</f>
        <v>136982.87499999997</v>
      </c>
      <c r="AE669" s="96">
        <f>U669*IF($AA669=2021,IF(OR($M669="Услуги",$M669="Работы"),#REF!,IF($U669&lt;&gt;0,#REF!,#REF!)),1)*IF($AA669=2022,IF(OR($M669="Услуги",$M669="Работы"),#REF!,IF($U669&lt;&gt;0,#REF!,#REF!)),1)*IF($AA669=2023,IF(OR($M669="Услуги",$M669="Работы"),#REF!,IF($U669&lt;&gt;0,#REF!,#REF!)),1)*IF($AA669=2024,IF(OR($M669="Услуги",$M669="Работы"),#REF!,IF($U669&lt;&gt;0,#REF!,#REF!)),1)*IF($AA669=2025,IF(OR($M669="Услуги",$M669="Работы"),#REF!,IF($U669&lt;&gt;0,#REF!,#REF!)),1)</f>
        <v>0</v>
      </c>
      <c r="AF669" s="96">
        <f>V669*IF($AA669=2021,IF(OR($M669="Услуги",$M669="Работы"),#REF!,IF($U669&lt;&gt;0,#REF!,#REF!)),1)*IF($AA669=2022,IF(OR($M669="Услуги",$M669="Работы"),#REF!,IF($U669&lt;&gt;0,#REF!,#REF!)),1)*IF($AA669=2023,IF(OR($M669="Услуги",$M669="Работы"),#REF!,IF($U669&lt;&gt;0,#REF!,#REF!)),1)*IF($AA669=2024,IF(OR($M669="Услуги",$M669="Работы"),#REF!,IF($U669&lt;&gt;0,#REF!,#REF!)),1)*IF($AA669=2025,IF(OR($M669="Услуги",$M669="Работы"),#REF!,IF($U669&lt;&gt;0,#REF!,#REF!)),1)</f>
        <v>0</v>
      </c>
      <c r="AG669" s="96">
        <f>W669*IF($AA669=2021,IF(OR($M669="Услуги",$M669="Работы"),#REF!,IF($U669&lt;&gt;0,#REF!,#REF!)),1)*IF($AA669=2022,IF(OR($M669="Услуги",$M669="Работы"),#REF!,IF($U669&lt;&gt;0,#REF!,#REF!)),1)*IF($AA669=2023,IF(OR($M669="Услуги",$M669="Работы"),#REF!,IF($U669&lt;&gt;0,#REF!,#REF!)),1)*IF($AA669=2024,IF(OR($M669="Услуги",$M669="Работы"),#REF!,IF($U669&lt;&gt;0,#REF!,#REF!)),1)*IF($AA669=2025,IF(OR($M669="Услуги",$M669="Работы"),#REF!,IF($U669&lt;&gt;0,#REF!,#REF!)),1)</f>
        <v>0</v>
      </c>
      <c r="AH669" s="96">
        <f>X669*IF($AA669=2021,IF(OR($M669="Услуги",$M669="Работы"),#REF!,IF($U669&lt;&gt;0,#REF!,#REF!)),1)*IF($AA669=2022,IF(OR($M669="Услуги",$M669="Работы"),#REF!,IF($U669&lt;&gt;0,#REF!,#REF!)),1)*IF($AA669=2023,IF(OR($M669="Услуги",$M669="Работы"),#REF!,IF($U669&lt;&gt;0,#REF!,#REF!)),1)*IF($AA669=2024,IF(OR($M669="Услуги",$M669="Работы"),#REF!,IF($U669&lt;&gt;0,#REF!,#REF!)),1)*IF($AA669=2025,IF(OR($M669="Услуги",$M669="Работы"),#REF!,IF($U669&lt;&gt;0,#REF!,#REF!)),1)</f>
        <v>821897.24999999988</v>
      </c>
      <c r="AI669" s="96">
        <f>Y669*IF($AA669=2021,IF(OR($M669="Услуги",$M669="Работы"),#REF!,IF($U669&lt;&gt;0,#REF!,#REF!)),1)*IF($AA669=2022,IF(OR($M669="Услуги",$M669="Работы"),#REF!,IF($U669&lt;&gt;0,#REF!,#REF!)),1)*IF($AA669=2023,IF(OR($M669="Услуги",$M669="Работы"),#REF!,IF($U669&lt;&gt;0,#REF!,#REF!)),1)*IF($AA669=2024,IF(OR($M669="Услуги",$M669="Работы"),#REF!,IF($U669&lt;&gt;0,#REF!,#REF!)),1)*IF($AA669=2025,IF(OR($M669="Услуги",$M669="Работы"),#REF!,IF($U669&lt;&gt;0,#REF!,#REF!)),1)</f>
        <v>136982.87499999997</v>
      </c>
      <c r="AJ669" s="96">
        <f>Z669*IF($AA669=2021,IF(OR($M669="Услуги",$M669="Работы"),#REF!,IF($U669&lt;&gt;0,#REF!,#REF!)),1)*IF($AA669=2022,IF(OR($M669="Услуги",$M669="Работы"),#REF!,IF($U669&lt;&gt;0,#REF!,#REF!)),1)*IF($AA669=2023,IF(OR($M669="Услуги",$M669="Работы"),#REF!,IF($U669&lt;&gt;0,#REF!,#REF!)),1)*IF($AA669=2024,IF(OR($M669="Услуги",$M669="Работы"),#REF!,IF($U669&lt;&gt;0,#REF!,#REF!)),1)*IF($AA669=2025,IF(OR($M669="Услуги",$M669="Работы"),#REF!,IF($U669&lt;&gt;0,#REF!,#REF!)),1)</f>
        <v>684914.37499999988</v>
      </c>
      <c r="AK669" s="107">
        <v>821897.24999999988</v>
      </c>
      <c r="AL669" s="57" t="s">
        <v>289</v>
      </c>
      <c r="AM669" s="57">
        <v>821897.24999999988</v>
      </c>
      <c r="AN669" s="54">
        <v>2</v>
      </c>
    </row>
    <row r="670" spans="1:40" s="56" customFormat="1" ht="14.25" hidden="1" customHeight="1" x14ac:dyDescent="0.25">
      <c r="A670" s="85">
        <v>1</v>
      </c>
      <c r="B670" s="86" t="s">
        <v>86</v>
      </c>
      <c r="C670" s="101" t="s">
        <v>543</v>
      </c>
      <c r="D670" s="85" t="s">
        <v>43</v>
      </c>
      <c r="E670" s="85" t="s">
        <v>421</v>
      </c>
      <c r="F670" s="85"/>
      <c r="G670" s="87" t="e">
        <f>VLOOKUP(D670,#REF!,2,FALSE)</f>
        <v>#REF!</v>
      </c>
      <c r="H670" s="85"/>
      <c r="I670" s="85"/>
      <c r="J670" s="86" t="s">
        <v>305</v>
      </c>
      <c r="K670" s="87" t="str">
        <f t="shared" si="298"/>
        <v>Реализация защиты систем обработки ПДн ООО «МосОблЕИРЦ»</v>
      </c>
      <c r="L670" s="99" t="s">
        <v>98</v>
      </c>
      <c r="M670" s="90" t="s">
        <v>532</v>
      </c>
      <c r="N670" s="85" t="s">
        <v>353</v>
      </c>
      <c r="O670" s="85" t="s">
        <v>354</v>
      </c>
      <c r="P670" s="86">
        <v>2</v>
      </c>
      <c r="Q670" s="100">
        <v>410948.62499999994</v>
      </c>
      <c r="R670" s="97">
        <v>0.2</v>
      </c>
      <c r="S670" s="98">
        <v>821897.24999999988</v>
      </c>
      <c r="T670" s="95">
        <f t="shared" si="299"/>
        <v>136982.87499999997</v>
      </c>
      <c r="U670" s="104">
        <v>0</v>
      </c>
      <c r="V670" s="95">
        <f t="shared" si="300"/>
        <v>0</v>
      </c>
      <c r="W670" s="95">
        <f t="shared" si="301"/>
        <v>0</v>
      </c>
      <c r="X670" s="98">
        <v>821897.24999999988</v>
      </c>
      <c r="Y670" s="95">
        <f t="shared" si="302"/>
        <v>136982.87499999997</v>
      </c>
      <c r="Z670" s="95">
        <f t="shared" si="303"/>
        <v>684914.37499999988</v>
      </c>
      <c r="AA670" s="244">
        <f>AA669+1</f>
        <v>2028</v>
      </c>
      <c r="AB670" s="247">
        <f t="shared" si="304"/>
        <v>0</v>
      </c>
      <c r="AC670" s="96">
        <f>S670*IF($AA670=2021,IF(OR($M670="Услуги",$M670="Работы"),#REF!,IF($U670&lt;&gt;0,#REF!,#REF!)),1)*IF($AA670=2022,IF(OR($M670="Услуги",$M670="Работы"),#REF!,IF($U670&lt;&gt;0,#REF!,#REF!)),1)*IF($AA670=2023,IF(OR($M670="Услуги",$M670="Работы"),#REF!,IF($U670&lt;&gt;0,#REF!,#REF!)),1)*IF($AA670=2024,IF(OR($M670="Услуги",$M670="Работы"),#REF!,IF($U670&lt;&gt;0,#REF!,#REF!)),1)*IF($AA670=2025,IF(OR($M670="Услуги",$M670="Работы"),#REF!,IF($U670&lt;&gt;0,#REF!,#REF!)),1)</f>
        <v>821897.24999999988</v>
      </c>
      <c r="AD670" s="96">
        <f>T670*IF($AA670=2021,IF(OR($M670="Услуги",$M670="Работы"),#REF!,IF($U670&lt;&gt;0,#REF!,#REF!)),1)*IF($AA670=2022,IF(OR($M670="Услуги",$M670="Работы"),#REF!,IF($U670&lt;&gt;0,#REF!,#REF!)),1)*IF($AA670=2023,IF(OR($M670="Услуги",$M670="Работы"),#REF!,IF($U670&lt;&gt;0,#REF!,#REF!)),1)*IF($AA670=2024,IF(OR($M670="Услуги",$M670="Работы"),#REF!,IF($U670&lt;&gt;0,#REF!,#REF!)),1)*IF($AA670=2025,IF(OR($M670="Услуги",$M670="Работы"),#REF!,IF($U670&lt;&gt;0,#REF!,#REF!)),1)</f>
        <v>136982.87499999997</v>
      </c>
      <c r="AE670" s="96">
        <f>U670*IF($AA670=2021,IF(OR($M670="Услуги",$M670="Работы"),#REF!,IF($U670&lt;&gt;0,#REF!,#REF!)),1)*IF($AA670=2022,IF(OR($M670="Услуги",$M670="Работы"),#REF!,IF($U670&lt;&gt;0,#REF!,#REF!)),1)*IF($AA670=2023,IF(OR($M670="Услуги",$M670="Работы"),#REF!,IF($U670&lt;&gt;0,#REF!,#REF!)),1)*IF($AA670=2024,IF(OR($M670="Услуги",$M670="Работы"),#REF!,IF($U670&lt;&gt;0,#REF!,#REF!)),1)*IF($AA670=2025,IF(OR($M670="Услуги",$M670="Работы"),#REF!,IF($U670&lt;&gt;0,#REF!,#REF!)),1)</f>
        <v>0</v>
      </c>
      <c r="AF670" s="96">
        <f>V670*IF($AA670=2021,IF(OR($M670="Услуги",$M670="Работы"),#REF!,IF($U670&lt;&gt;0,#REF!,#REF!)),1)*IF($AA670=2022,IF(OR($M670="Услуги",$M670="Работы"),#REF!,IF($U670&lt;&gt;0,#REF!,#REF!)),1)*IF($AA670=2023,IF(OR($M670="Услуги",$M670="Работы"),#REF!,IF($U670&lt;&gt;0,#REF!,#REF!)),1)*IF($AA670=2024,IF(OR($M670="Услуги",$M670="Работы"),#REF!,IF($U670&lt;&gt;0,#REF!,#REF!)),1)*IF($AA670=2025,IF(OR($M670="Услуги",$M670="Работы"),#REF!,IF($U670&lt;&gt;0,#REF!,#REF!)),1)</f>
        <v>0</v>
      </c>
      <c r="AG670" s="96">
        <f>W670*IF($AA670=2021,IF(OR($M670="Услуги",$M670="Работы"),#REF!,IF($U670&lt;&gt;0,#REF!,#REF!)),1)*IF($AA670=2022,IF(OR($M670="Услуги",$M670="Работы"),#REF!,IF($U670&lt;&gt;0,#REF!,#REF!)),1)*IF($AA670=2023,IF(OR($M670="Услуги",$M670="Работы"),#REF!,IF($U670&lt;&gt;0,#REF!,#REF!)),1)*IF($AA670=2024,IF(OR($M670="Услуги",$M670="Работы"),#REF!,IF($U670&lt;&gt;0,#REF!,#REF!)),1)*IF($AA670=2025,IF(OR($M670="Услуги",$M670="Работы"),#REF!,IF($U670&lt;&gt;0,#REF!,#REF!)),1)</f>
        <v>0</v>
      </c>
      <c r="AH670" s="96">
        <f>X670*IF($AA670=2021,IF(OR($M670="Услуги",$M670="Работы"),#REF!,IF($U670&lt;&gt;0,#REF!,#REF!)),1)*IF($AA670=2022,IF(OR($M670="Услуги",$M670="Работы"),#REF!,IF($U670&lt;&gt;0,#REF!,#REF!)),1)*IF($AA670=2023,IF(OR($M670="Услуги",$M670="Работы"),#REF!,IF($U670&lt;&gt;0,#REF!,#REF!)),1)*IF($AA670=2024,IF(OR($M670="Услуги",$M670="Работы"),#REF!,IF($U670&lt;&gt;0,#REF!,#REF!)),1)*IF($AA670=2025,IF(OR($M670="Услуги",$M670="Работы"),#REF!,IF($U670&lt;&gt;0,#REF!,#REF!)),1)</f>
        <v>821897.24999999988</v>
      </c>
      <c r="AI670" s="96">
        <f>Y670*IF($AA670=2021,IF(OR($M670="Услуги",$M670="Работы"),#REF!,IF($U670&lt;&gt;0,#REF!,#REF!)),1)*IF($AA670=2022,IF(OR($M670="Услуги",$M670="Работы"),#REF!,IF($U670&lt;&gt;0,#REF!,#REF!)),1)*IF($AA670=2023,IF(OR($M670="Услуги",$M670="Работы"),#REF!,IF($U670&lt;&gt;0,#REF!,#REF!)),1)*IF($AA670=2024,IF(OR($M670="Услуги",$M670="Работы"),#REF!,IF($U670&lt;&gt;0,#REF!,#REF!)),1)*IF($AA670=2025,IF(OR($M670="Услуги",$M670="Работы"),#REF!,IF($U670&lt;&gt;0,#REF!,#REF!)),1)</f>
        <v>136982.87499999997</v>
      </c>
      <c r="AJ670" s="96">
        <f>Z670*IF($AA670=2021,IF(OR($M670="Услуги",$M670="Работы"),#REF!,IF($U670&lt;&gt;0,#REF!,#REF!)),1)*IF($AA670=2022,IF(OR($M670="Услуги",$M670="Работы"),#REF!,IF($U670&lt;&gt;0,#REF!,#REF!)),1)*IF($AA670=2023,IF(OR($M670="Услуги",$M670="Работы"),#REF!,IF($U670&lt;&gt;0,#REF!,#REF!)),1)*IF($AA670=2024,IF(OR($M670="Услуги",$M670="Работы"),#REF!,IF($U670&lt;&gt;0,#REF!,#REF!)),1)*IF($AA670=2025,IF(OR($M670="Услуги",$M670="Работы"),#REF!,IF($U670&lt;&gt;0,#REF!,#REF!)),1)</f>
        <v>684914.37499999988</v>
      </c>
      <c r="AK670" s="107">
        <v>821897.24999999988</v>
      </c>
      <c r="AL670" s="57" t="s">
        <v>289</v>
      </c>
      <c r="AM670" s="57">
        <v>821897.24999999988</v>
      </c>
      <c r="AN670" s="54">
        <v>2</v>
      </c>
    </row>
    <row r="671" spans="1:40" s="56" customFormat="1" ht="15" hidden="1" customHeight="1" x14ac:dyDescent="0.25">
      <c r="A671" s="85">
        <v>1</v>
      </c>
      <c r="B671" s="86" t="s">
        <v>86</v>
      </c>
      <c r="C671" s="101" t="s">
        <v>543</v>
      </c>
      <c r="D671" s="85" t="s">
        <v>43</v>
      </c>
      <c r="E671" s="85" t="s">
        <v>421</v>
      </c>
      <c r="F671" s="85"/>
      <c r="G671" s="87" t="e">
        <f>VLOOKUP(D671,#REF!,2,FALSE)</f>
        <v>#REF!</v>
      </c>
      <c r="H671" s="85"/>
      <c r="I671" s="85"/>
      <c r="J671" s="86" t="s">
        <v>219</v>
      </c>
      <c r="K671" s="87" t="str">
        <f t="shared" si="298"/>
        <v>Реализация защиты систем обработки ПДн ООО «МосОблЕИРЦ»</v>
      </c>
      <c r="L671" s="99" t="s">
        <v>223</v>
      </c>
      <c r="M671" s="90" t="s">
        <v>528</v>
      </c>
      <c r="N671" s="85" t="s">
        <v>310</v>
      </c>
      <c r="O671" s="85" t="s">
        <v>311</v>
      </c>
      <c r="P671" s="86">
        <v>10</v>
      </c>
      <c r="Q671" s="100">
        <v>300</v>
      </c>
      <c r="R671" s="97" t="s">
        <v>312</v>
      </c>
      <c r="S671" s="98">
        <v>3000</v>
      </c>
      <c r="T671" s="95">
        <f t="shared" ref="T671:T681" si="305">S671/1.2*$R671</f>
        <v>500</v>
      </c>
      <c r="U671" s="104">
        <v>0</v>
      </c>
      <c r="V671" s="95">
        <f t="shared" ref="V671:V681" si="306">U671/1.2*$R671</f>
        <v>0</v>
      </c>
      <c r="W671" s="95">
        <f t="shared" ref="W671:W681" si="307">U671-V671</f>
        <v>0</v>
      </c>
      <c r="X671" s="98">
        <v>3000</v>
      </c>
      <c r="Y671" s="95">
        <f t="shared" ref="Y671:Y681" si="308">X671/1.2*$R671</f>
        <v>500</v>
      </c>
      <c r="Z671" s="95">
        <f t="shared" ref="Z671:Z681" si="309">X671-Y671</f>
        <v>2500</v>
      </c>
      <c r="AA671" s="245" t="s">
        <v>519</v>
      </c>
      <c r="AB671" s="247">
        <f t="shared" si="304"/>
        <v>0</v>
      </c>
      <c r="AC671" s="96">
        <f>S671*IF($AA671=2021,IF(OR($M671="Услуги",$M671="Работы"),#REF!,IF($U671&lt;&gt;0,#REF!,#REF!)),1)*IF($AA671=2022,IF(OR($M671="Услуги",$M671="Работы"),#REF!,IF($U671&lt;&gt;0,#REF!,#REF!)),1)*IF($AA671=2023,IF(OR($M671="Услуги",$M671="Работы"),#REF!,IF($U671&lt;&gt;0,#REF!,#REF!)),1)*IF($AA671=2024,IF(OR($M671="Услуги",$M671="Работы"),#REF!,IF($U671&lt;&gt;0,#REF!,#REF!)),1)*IF($AA671=2025,IF(OR($M671="Услуги",$M671="Работы"),#REF!,IF($U671&lt;&gt;0,#REF!,#REF!)),1)</f>
        <v>3000</v>
      </c>
      <c r="AD671" s="96">
        <f>T671*IF($AA671=2021,IF(OR($M671="Услуги",$M671="Работы"),#REF!,IF($U671&lt;&gt;0,#REF!,#REF!)),1)*IF($AA671=2022,IF(OR($M671="Услуги",$M671="Работы"),#REF!,IF($U671&lt;&gt;0,#REF!,#REF!)),1)*IF($AA671=2023,IF(OR($M671="Услуги",$M671="Работы"),#REF!,IF($U671&lt;&gt;0,#REF!,#REF!)),1)*IF($AA671=2024,IF(OR($M671="Услуги",$M671="Работы"),#REF!,IF($U671&lt;&gt;0,#REF!,#REF!)),1)*IF($AA671=2025,IF(OR($M671="Услуги",$M671="Работы"),#REF!,IF($U671&lt;&gt;0,#REF!,#REF!)),1)</f>
        <v>500</v>
      </c>
      <c r="AE671" s="96">
        <f>U671*IF($AA671=2021,IF(OR($M671="Услуги",$M671="Работы"),#REF!,IF($U671&lt;&gt;0,#REF!,#REF!)),1)*IF($AA671=2022,IF(OR($M671="Услуги",$M671="Работы"),#REF!,IF($U671&lt;&gt;0,#REF!,#REF!)),1)*IF($AA671=2023,IF(OR($M671="Услуги",$M671="Работы"),#REF!,IF($U671&lt;&gt;0,#REF!,#REF!)),1)*IF($AA671=2024,IF(OR($M671="Услуги",$M671="Работы"),#REF!,IF($U671&lt;&gt;0,#REF!,#REF!)),1)*IF($AA671=2025,IF(OR($M671="Услуги",$M671="Работы"),#REF!,IF($U671&lt;&gt;0,#REF!,#REF!)),1)</f>
        <v>0</v>
      </c>
      <c r="AF671" s="96">
        <f>V671*IF($AA671=2021,IF(OR($M671="Услуги",$M671="Работы"),#REF!,IF($U671&lt;&gt;0,#REF!,#REF!)),1)*IF($AA671=2022,IF(OR($M671="Услуги",$M671="Работы"),#REF!,IF($U671&lt;&gt;0,#REF!,#REF!)),1)*IF($AA671=2023,IF(OR($M671="Услуги",$M671="Работы"),#REF!,IF($U671&lt;&gt;0,#REF!,#REF!)),1)*IF($AA671=2024,IF(OR($M671="Услуги",$M671="Работы"),#REF!,IF($U671&lt;&gt;0,#REF!,#REF!)),1)*IF($AA671=2025,IF(OR($M671="Услуги",$M671="Работы"),#REF!,IF($U671&lt;&gt;0,#REF!,#REF!)),1)</f>
        <v>0</v>
      </c>
      <c r="AG671" s="96">
        <f>W671*IF($AA671=2021,IF(OR($M671="Услуги",$M671="Работы"),#REF!,IF($U671&lt;&gt;0,#REF!,#REF!)),1)*IF($AA671=2022,IF(OR($M671="Услуги",$M671="Работы"),#REF!,IF($U671&lt;&gt;0,#REF!,#REF!)),1)*IF($AA671=2023,IF(OR($M671="Услуги",$M671="Работы"),#REF!,IF($U671&lt;&gt;0,#REF!,#REF!)),1)*IF($AA671=2024,IF(OR($M671="Услуги",$M671="Работы"),#REF!,IF($U671&lt;&gt;0,#REF!,#REF!)),1)*IF($AA671=2025,IF(OR($M671="Услуги",$M671="Работы"),#REF!,IF($U671&lt;&gt;0,#REF!,#REF!)),1)</f>
        <v>0</v>
      </c>
      <c r="AH671" s="96">
        <f>X671*IF($AA671=2021,IF(OR($M671="Услуги",$M671="Работы"),#REF!,IF($U671&lt;&gt;0,#REF!,#REF!)),1)*IF($AA671=2022,IF(OR($M671="Услуги",$M671="Работы"),#REF!,IF($U671&lt;&gt;0,#REF!,#REF!)),1)*IF($AA671=2023,IF(OR($M671="Услуги",$M671="Работы"),#REF!,IF($U671&lt;&gt;0,#REF!,#REF!)),1)*IF($AA671=2024,IF(OR($M671="Услуги",$M671="Работы"),#REF!,IF($U671&lt;&gt;0,#REF!,#REF!)),1)*IF($AA671=2025,IF(OR($M671="Услуги",$M671="Работы"),#REF!,IF($U671&lt;&gt;0,#REF!,#REF!)),1)</f>
        <v>3000</v>
      </c>
      <c r="AI671" s="96">
        <f>Y671*IF($AA671=2021,IF(OR($M671="Услуги",$M671="Работы"),#REF!,IF($U671&lt;&gt;0,#REF!,#REF!)),1)*IF($AA671=2022,IF(OR($M671="Услуги",$M671="Работы"),#REF!,IF($U671&lt;&gt;0,#REF!,#REF!)),1)*IF($AA671=2023,IF(OR($M671="Услуги",$M671="Работы"),#REF!,IF($U671&lt;&gt;0,#REF!,#REF!)),1)*IF($AA671=2024,IF(OR($M671="Услуги",$M671="Работы"),#REF!,IF($U671&lt;&gt;0,#REF!,#REF!)),1)*IF($AA671=2025,IF(OR($M671="Услуги",$M671="Работы"),#REF!,IF($U671&lt;&gt;0,#REF!,#REF!)),1)</f>
        <v>500</v>
      </c>
      <c r="AJ671" s="96">
        <f>Z671*IF($AA671=2021,IF(OR($M671="Услуги",$M671="Работы"),#REF!,IF($U671&lt;&gt;0,#REF!,#REF!)),1)*IF($AA671=2022,IF(OR($M671="Услуги",$M671="Работы"),#REF!,IF($U671&lt;&gt;0,#REF!,#REF!)),1)*IF($AA671=2023,IF(OR($M671="Услуги",$M671="Работы"),#REF!,IF($U671&lt;&gt;0,#REF!,#REF!)),1)*IF($AA671=2024,IF(OR($M671="Услуги",$M671="Работы"),#REF!,IF($U671&lt;&gt;0,#REF!,#REF!)),1)*IF($AA671=2025,IF(OR($M671="Услуги",$M671="Работы"),#REF!,IF($U671&lt;&gt;0,#REF!,#REF!)),1)</f>
        <v>2500</v>
      </c>
      <c r="AK671" s="107">
        <v>3000</v>
      </c>
      <c r="AL671" s="57" t="s">
        <v>289</v>
      </c>
      <c r="AM671" s="57">
        <v>3000</v>
      </c>
      <c r="AN671" s="54">
        <v>10</v>
      </c>
    </row>
    <row r="672" spans="1:40" s="56" customFormat="1" ht="15" hidden="1" customHeight="1" x14ac:dyDescent="0.25">
      <c r="A672" s="85">
        <v>1</v>
      </c>
      <c r="B672" s="86" t="s">
        <v>86</v>
      </c>
      <c r="C672" s="101" t="s">
        <v>543</v>
      </c>
      <c r="D672" s="85" t="s">
        <v>43</v>
      </c>
      <c r="E672" s="85" t="s">
        <v>421</v>
      </c>
      <c r="F672" s="85"/>
      <c r="G672" s="87" t="e">
        <f>VLOOKUP(D672,#REF!,2,FALSE)</f>
        <v>#REF!</v>
      </c>
      <c r="H672" s="85"/>
      <c r="I672" s="85"/>
      <c r="J672" s="86" t="s">
        <v>219</v>
      </c>
      <c r="K672" s="87" t="str">
        <f t="shared" si="298"/>
        <v>Реализация защиты систем обработки ПДн ООО «МосОблЕИРЦ»</v>
      </c>
      <c r="L672" s="99" t="s">
        <v>223</v>
      </c>
      <c r="M672" s="90" t="s">
        <v>528</v>
      </c>
      <c r="N672" s="85" t="s">
        <v>313</v>
      </c>
      <c r="O672" s="85" t="s">
        <v>314</v>
      </c>
      <c r="P672" s="86">
        <v>30</v>
      </c>
      <c r="Q672" s="100">
        <v>369</v>
      </c>
      <c r="R672" s="97" t="s">
        <v>312</v>
      </c>
      <c r="S672" s="98">
        <v>11070</v>
      </c>
      <c r="T672" s="95">
        <f t="shared" si="305"/>
        <v>1845</v>
      </c>
      <c r="U672" s="104">
        <v>0</v>
      </c>
      <c r="V672" s="95">
        <f t="shared" si="306"/>
        <v>0</v>
      </c>
      <c r="W672" s="95">
        <f t="shared" si="307"/>
        <v>0</v>
      </c>
      <c r="X672" s="98">
        <v>11070</v>
      </c>
      <c r="Y672" s="95">
        <f t="shared" si="308"/>
        <v>1845</v>
      </c>
      <c r="Z672" s="95">
        <f t="shared" si="309"/>
        <v>9225</v>
      </c>
      <c r="AA672" s="245" t="s">
        <v>519</v>
      </c>
      <c r="AB672" s="247">
        <f t="shared" si="304"/>
        <v>0</v>
      </c>
      <c r="AC672" s="96">
        <f>S672*IF($AA672=2021,IF(OR($M672="Услуги",$M672="Работы"),#REF!,IF($U672&lt;&gt;0,#REF!,#REF!)),1)*IF($AA672=2022,IF(OR($M672="Услуги",$M672="Работы"),#REF!,IF($U672&lt;&gt;0,#REF!,#REF!)),1)*IF($AA672=2023,IF(OR($M672="Услуги",$M672="Работы"),#REF!,IF($U672&lt;&gt;0,#REF!,#REF!)),1)*IF($AA672=2024,IF(OR($M672="Услуги",$M672="Работы"),#REF!,IF($U672&lt;&gt;0,#REF!,#REF!)),1)*IF($AA672=2025,IF(OR($M672="Услуги",$M672="Работы"),#REF!,IF($U672&lt;&gt;0,#REF!,#REF!)),1)</f>
        <v>11070</v>
      </c>
      <c r="AD672" s="96">
        <f>T672*IF($AA672=2021,IF(OR($M672="Услуги",$M672="Работы"),#REF!,IF($U672&lt;&gt;0,#REF!,#REF!)),1)*IF($AA672=2022,IF(OR($M672="Услуги",$M672="Работы"),#REF!,IF($U672&lt;&gt;0,#REF!,#REF!)),1)*IF($AA672=2023,IF(OR($M672="Услуги",$M672="Работы"),#REF!,IF($U672&lt;&gt;0,#REF!,#REF!)),1)*IF($AA672=2024,IF(OR($M672="Услуги",$M672="Работы"),#REF!,IF($U672&lt;&gt;0,#REF!,#REF!)),1)*IF($AA672=2025,IF(OR($M672="Услуги",$M672="Работы"),#REF!,IF($U672&lt;&gt;0,#REF!,#REF!)),1)</f>
        <v>1845</v>
      </c>
      <c r="AE672" s="96">
        <f>U672*IF($AA672=2021,IF(OR($M672="Услуги",$M672="Работы"),#REF!,IF($U672&lt;&gt;0,#REF!,#REF!)),1)*IF($AA672=2022,IF(OR($M672="Услуги",$M672="Работы"),#REF!,IF($U672&lt;&gt;0,#REF!,#REF!)),1)*IF($AA672=2023,IF(OR($M672="Услуги",$M672="Работы"),#REF!,IF($U672&lt;&gt;0,#REF!,#REF!)),1)*IF($AA672=2024,IF(OR($M672="Услуги",$M672="Работы"),#REF!,IF($U672&lt;&gt;0,#REF!,#REF!)),1)*IF($AA672=2025,IF(OR($M672="Услуги",$M672="Работы"),#REF!,IF($U672&lt;&gt;0,#REF!,#REF!)),1)</f>
        <v>0</v>
      </c>
      <c r="AF672" s="96">
        <f>V672*IF($AA672=2021,IF(OR($M672="Услуги",$M672="Работы"),#REF!,IF($U672&lt;&gt;0,#REF!,#REF!)),1)*IF($AA672=2022,IF(OR($M672="Услуги",$M672="Работы"),#REF!,IF($U672&lt;&gt;0,#REF!,#REF!)),1)*IF($AA672=2023,IF(OR($M672="Услуги",$M672="Работы"),#REF!,IF($U672&lt;&gt;0,#REF!,#REF!)),1)*IF($AA672=2024,IF(OR($M672="Услуги",$M672="Работы"),#REF!,IF($U672&lt;&gt;0,#REF!,#REF!)),1)*IF($AA672=2025,IF(OR($M672="Услуги",$M672="Работы"),#REF!,IF($U672&lt;&gt;0,#REF!,#REF!)),1)</f>
        <v>0</v>
      </c>
      <c r="AG672" s="96">
        <f>W672*IF($AA672=2021,IF(OR($M672="Услуги",$M672="Работы"),#REF!,IF($U672&lt;&gt;0,#REF!,#REF!)),1)*IF($AA672=2022,IF(OR($M672="Услуги",$M672="Работы"),#REF!,IF($U672&lt;&gt;0,#REF!,#REF!)),1)*IF($AA672=2023,IF(OR($M672="Услуги",$M672="Работы"),#REF!,IF($U672&lt;&gt;0,#REF!,#REF!)),1)*IF($AA672=2024,IF(OR($M672="Услуги",$M672="Работы"),#REF!,IF($U672&lt;&gt;0,#REF!,#REF!)),1)*IF($AA672=2025,IF(OR($M672="Услуги",$M672="Работы"),#REF!,IF($U672&lt;&gt;0,#REF!,#REF!)),1)</f>
        <v>0</v>
      </c>
      <c r="AH672" s="96">
        <f>X672*IF($AA672=2021,IF(OR($M672="Услуги",$M672="Работы"),#REF!,IF($U672&lt;&gt;0,#REF!,#REF!)),1)*IF($AA672=2022,IF(OR($M672="Услуги",$M672="Работы"),#REF!,IF($U672&lt;&gt;0,#REF!,#REF!)),1)*IF($AA672=2023,IF(OR($M672="Услуги",$M672="Работы"),#REF!,IF($U672&lt;&gt;0,#REF!,#REF!)),1)*IF($AA672=2024,IF(OR($M672="Услуги",$M672="Работы"),#REF!,IF($U672&lt;&gt;0,#REF!,#REF!)),1)*IF($AA672=2025,IF(OR($M672="Услуги",$M672="Работы"),#REF!,IF($U672&lt;&gt;0,#REF!,#REF!)),1)</f>
        <v>11070</v>
      </c>
      <c r="AI672" s="96">
        <f>Y672*IF($AA672=2021,IF(OR($M672="Услуги",$M672="Работы"),#REF!,IF($U672&lt;&gt;0,#REF!,#REF!)),1)*IF($AA672=2022,IF(OR($M672="Услуги",$M672="Работы"),#REF!,IF($U672&lt;&gt;0,#REF!,#REF!)),1)*IF($AA672=2023,IF(OR($M672="Услуги",$M672="Работы"),#REF!,IF($U672&lt;&gt;0,#REF!,#REF!)),1)*IF($AA672=2024,IF(OR($M672="Услуги",$M672="Работы"),#REF!,IF($U672&lt;&gt;0,#REF!,#REF!)),1)*IF($AA672=2025,IF(OR($M672="Услуги",$M672="Работы"),#REF!,IF($U672&lt;&gt;0,#REF!,#REF!)),1)</f>
        <v>1845</v>
      </c>
      <c r="AJ672" s="96">
        <f>Z672*IF($AA672=2021,IF(OR($M672="Услуги",$M672="Работы"),#REF!,IF($U672&lt;&gt;0,#REF!,#REF!)),1)*IF($AA672=2022,IF(OR($M672="Услуги",$M672="Работы"),#REF!,IF($U672&lt;&gt;0,#REF!,#REF!)),1)*IF($AA672=2023,IF(OR($M672="Услуги",$M672="Работы"),#REF!,IF($U672&lt;&gt;0,#REF!,#REF!)),1)*IF($AA672=2024,IF(OR($M672="Услуги",$M672="Работы"),#REF!,IF($U672&lt;&gt;0,#REF!,#REF!)),1)*IF($AA672=2025,IF(OR($M672="Услуги",$M672="Работы"),#REF!,IF($U672&lt;&gt;0,#REF!,#REF!)),1)</f>
        <v>9225</v>
      </c>
      <c r="AK672" s="107">
        <v>11070</v>
      </c>
      <c r="AL672" s="57" t="s">
        <v>289</v>
      </c>
      <c r="AM672" s="57">
        <v>11070</v>
      </c>
      <c r="AN672" s="54">
        <v>30</v>
      </c>
    </row>
    <row r="673" spans="1:40" s="56" customFormat="1" ht="15" hidden="1" customHeight="1" x14ac:dyDescent="0.25">
      <c r="A673" s="85">
        <v>1</v>
      </c>
      <c r="B673" s="86" t="s">
        <v>86</v>
      </c>
      <c r="C673" s="101" t="s">
        <v>543</v>
      </c>
      <c r="D673" s="85" t="s">
        <v>43</v>
      </c>
      <c r="E673" s="85" t="s">
        <v>421</v>
      </c>
      <c r="F673" s="85"/>
      <c r="G673" s="87" t="e">
        <f>VLOOKUP(D673,#REF!,2,FALSE)</f>
        <v>#REF!</v>
      </c>
      <c r="H673" s="85"/>
      <c r="I673" s="85"/>
      <c r="J673" s="86" t="s">
        <v>219</v>
      </c>
      <c r="K673" s="87" t="str">
        <f t="shared" ref="K673:K684" si="310">CONCATENATE(C673," ",D673)</f>
        <v>Реализация защиты систем обработки ПДн ООО «МосОблЕИРЦ»</v>
      </c>
      <c r="L673" s="99" t="s">
        <v>517</v>
      </c>
      <c r="M673" s="90" t="s">
        <v>528</v>
      </c>
      <c r="N673" s="85" t="s">
        <v>315</v>
      </c>
      <c r="O673" s="85" t="s">
        <v>316</v>
      </c>
      <c r="P673" s="86">
        <v>2</v>
      </c>
      <c r="Q673" s="100">
        <v>200</v>
      </c>
      <c r="R673" s="97" t="s">
        <v>312</v>
      </c>
      <c r="S673" s="98">
        <v>400</v>
      </c>
      <c r="T673" s="95">
        <f t="shared" si="305"/>
        <v>66.666666666666671</v>
      </c>
      <c r="U673" s="104">
        <v>0</v>
      </c>
      <c r="V673" s="95">
        <f t="shared" si="306"/>
        <v>0</v>
      </c>
      <c r="W673" s="95">
        <f t="shared" si="307"/>
        <v>0</v>
      </c>
      <c r="X673" s="98">
        <v>400</v>
      </c>
      <c r="Y673" s="95">
        <f t="shared" si="308"/>
        <v>66.666666666666671</v>
      </c>
      <c r="Z673" s="95">
        <f t="shared" si="309"/>
        <v>333.33333333333331</v>
      </c>
      <c r="AA673" s="245" t="s">
        <v>519</v>
      </c>
      <c r="AB673" s="247">
        <f t="shared" si="304"/>
        <v>0</v>
      </c>
      <c r="AC673" s="96">
        <f>S673*IF($AA673=2021,IF(OR($M673="Услуги",$M673="Работы"),#REF!,IF($U673&lt;&gt;0,#REF!,#REF!)),1)*IF($AA673=2022,IF(OR($M673="Услуги",$M673="Работы"),#REF!,IF($U673&lt;&gt;0,#REF!,#REF!)),1)*IF($AA673=2023,IF(OR($M673="Услуги",$M673="Работы"),#REF!,IF($U673&lt;&gt;0,#REF!,#REF!)),1)*IF($AA673=2024,IF(OR($M673="Услуги",$M673="Работы"),#REF!,IF($U673&lt;&gt;0,#REF!,#REF!)),1)*IF($AA673=2025,IF(OR($M673="Услуги",$M673="Работы"),#REF!,IF($U673&lt;&gt;0,#REF!,#REF!)),1)</f>
        <v>400</v>
      </c>
      <c r="AD673" s="96">
        <f>T673*IF($AA673=2021,IF(OR($M673="Услуги",$M673="Работы"),#REF!,IF($U673&lt;&gt;0,#REF!,#REF!)),1)*IF($AA673=2022,IF(OR($M673="Услуги",$M673="Работы"),#REF!,IF($U673&lt;&gt;0,#REF!,#REF!)),1)*IF($AA673=2023,IF(OR($M673="Услуги",$M673="Работы"),#REF!,IF($U673&lt;&gt;0,#REF!,#REF!)),1)*IF($AA673=2024,IF(OR($M673="Услуги",$M673="Работы"),#REF!,IF($U673&lt;&gt;0,#REF!,#REF!)),1)*IF($AA673=2025,IF(OR($M673="Услуги",$M673="Работы"),#REF!,IF($U673&lt;&gt;0,#REF!,#REF!)),1)</f>
        <v>66.666666666666671</v>
      </c>
      <c r="AE673" s="96">
        <f>U673*IF($AA673=2021,IF(OR($M673="Услуги",$M673="Работы"),#REF!,IF($U673&lt;&gt;0,#REF!,#REF!)),1)*IF($AA673=2022,IF(OR($M673="Услуги",$M673="Работы"),#REF!,IF($U673&lt;&gt;0,#REF!,#REF!)),1)*IF($AA673=2023,IF(OR($M673="Услуги",$M673="Работы"),#REF!,IF($U673&lt;&gt;0,#REF!,#REF!)),1)*IF($AA673=2024,IF(OR($M673="Услуги",$M673="Работы"),#REF!,IF($U673&lt;&gt;0,#REF!,#REF!)),1)*IF($AA673=2025,IF(OR($M673="Услуги",$M673="Работы"),#REF!,IF($U673&lt;&gt;0,#REF!,#REF!)),1)</f>
        <v>0</v>
      </c>
      <c r="AF673" s="96">
        <f>V673*IF($AA673=2021,IF(OR($M673="Услуги",$M673="Работы"),#REF!,IF($U673&lt;&gt;0,#REF!,#REF!)),1)*IF($AA673=2022,IF(OR($M673="Услуги",$M673="Работы"),#REF!,IF($U673&lt;&gt;0,#REF!,#REF!)),1)*IF($AA673=2023,IF(OR($M673="Услуги",$M673="Работы"),#REF!,IF($U673&lt;&gt;0,#REF!,#REF!)),1)*IF($AA673=2024,IF(OR($M673="Услуги",$M673="Работы"),#REF!,IF($U673&lt;&gt;0,#REF!,#REF!)),1)*IF($AA673=2025,IF(OR($M673="Услуги",$M673="Работы"),#REF!,IF($U673&lt;&gt;0,#REF!,#REF!)),1)</f>
        <v>0</v>
      </c>
      <c r="AG673" s="96">
        <f>W673*IF($AA673=2021,IF(OR($M673="Услуги",$M673="Работы"),#REF!,IF($U673&lt;&gt;0,#REF!,#REF!)),1)*IF($AA673=2022,IF(OR($M673="Услуги",$M673="Работы"),#REF!,IF($U673&lt;&gt;0,#REF!,#REF!)),1)*IF($AA673=2023,IF(OR($M673="Услуги",$M673="Работы"),#REF!,IF($U673&lt;&gt;0,#REF!,#REF!)),1)*IF($AA673=2024,IF(OR($M673="Услуги",$M673="Работы"),#REF!,IF($U673&lt;&gt;0,#REF!,#REF!)),1)*IF($AA673=2025,IF(OR($M673="Услуги",$M673="Работы"),#REF!,IF($U673&lt;&gt;0,#REF!,#REF!)),1)</f>
        <v>0</v>
      </c>
      <c r="AH673" s="96">
        <f>X673*IF($AA673=2021,IF(OR($M673="Услуги",$M673="Работы"),#REF!,IF($U673&lt;&gt;0,#REF!,#REF!)),1)*IF($AA673=2022,IF(OR($M673="Услуги",$M673="Работы"),#REF!,IF($U673&lt;&gt;0,#REF!,#REF!)),1)*IF($AA673=2023,IF(OR($M673="Услуги",$M673="Работы"),#REF!,IF($U673&lt;&gt;0,#REF!,#REF!)),1)*IF($AA673=2024,IF(OR($M673="Услуги",$M673="Работы"),#REF!,IF($U673&lt;&gt;0,#REF!,#REF!)),1)*IF($AA673=2025,IF(OR($M673="Услуги",$M673="Работы"),#REF!,IF($U673&lt;&gt;0,#REF!,#REF!)),1)</f>
        <v>400</v>
      </c>
      <c r="AI673" s="96">
        <f>Y673*IF($AA673=2021,IF(OR($M673="Услуги",$M673="Работы"),#REF!,IF($U673&lt;&gt;0,#REF!,#REF!)),1)*IF($AA673=2022,IF(OR($M673="Услуги",$M673="Работы"),#REF!,IF($U673&lt;&gt;0,#REF!,#REF!)),1)*IF($AA673=2023,IF(OR($M673="Услуги",$M673="Работы"),#REF!,IF($U673&lt;&gt;0,#REF!,#REF!)),1)*IF($AA673=2024,IF(OR($M673="Услуги",$M673="Работы"),#REF!,IF($U673&lt;&gt;0,#REF!,#REF!)),1)*IF($AA673=2025,IF(OR($M673="Услуги",$M673="Работы"),#REF!,IF($U673&lt;&gt;0,#REF!,#REF!)),1)</f>
        <v>66.666666666666671</v>
      </c>
      <c r="AJ673" s="96">
        <f>Z673*IF($AA673=2021,IF(OR($M673="Услуги",$M673="Работы"),#REF!,IF($U673&lt;&gt;0,#REF!,#REF!)),1)*IF($AA673=2022,IF(OR($M673="Услуги",$M673="Работы"),#REF!,IF($U673&lt;&gt;0,#REF!,#REF!)),1)*IF($AA673=2023,IF(OR($M673="Услуги",$M673="Работы"),#REF!,IF($U673&lt;&gt;0,#REF!,#REF!)),1)*IF($AA673=2024,IF(OR($M673="Услуги",$M673="Работы"),#REF!,IF($U673&lt;&gt;0,#REF!,#REF!)),1)*IF($AA673=2025,IF(OR($M673="Услуги",$M673="Работы"),#REF!,IF($U673&lt;&gt;0,#REF!,#REF!)),1)</f>
        <v>333.33333333333331</v>
      </c>
      <c r="AK673" s="107">
        <v>400</v>
      </c>
      <c r="AL673" s="57" t="s">
        <v>289</v>
      </c>
      <c r="AM673" s="57">
        <v>400</v>
      </c>
      <c r="AN673" s="54">
        <v>2</v>
      </c>
    </row>
    <row r="674" spans="1:40" s="56" customFormat="1" ht="14.25" hidden="1" customHeight="1" x14ac:dyDescent="0.25">
      <c r="A674" s="85">
        <v>1</v>
      </c>
      <c r="B674" s="86" t="s">
        <v>86</v>
      </c>
      <c r="C674" s="101" t="s">
        <v>543</v>
      </c>
      <c r="D674" s="85" t="s">
        <v>36</v>
      </c>
      <c r="E674" s="85" t="s">
        <v>421</v>
      </c>
      <c r="F674" s="85"/>
      <c r="G674" s="87" t="e">
        <f>VLOOKUP(D674,#REF!,2,FALSE)</f>
        <v>#REF!</v>
      </c>
      <c r="H674" s="85"/>
      <c r="I674" s="85"/>
      <c r="J674" s="86" t="s">
        <v>97</v>
      </c>
      <c r="K674" s="87" t="str">
        <f t="shared" si="310"/>
        <v>Реализация защиты систем обработки ПДн АО «ЕИРЦ ЛО»</v>
      </c>
      <c r="L674" s="99" t="s">
        <v>98</v>
      </c>
      <c r="M674" s="90" t="s">
        <v>528</v>
      </c>
      <c r="N674" s="85" t="s">
        <v>325</v>
      </c>
      <c r="O674" s="85" t="s">
        <v>326</v>
      </c>
      <c r="P674" s="86">
        <v>2</v>
      </c>
      <c r="Q674" s="100">
        <v>1149750</v>
      </c>
      <c r="R674" s="97">
        <v>0.2</v>
      </c>
      <c r="S674" s="98">
        <v>2299500</v>
      </c>
      <c r="T674" s="95">
        <f t="shared" si="305"/>
        <v>383250</v>
      </c>
      <c r="U674" s="98">
        <v>2299500</v>
      </c>
      <c r="V674" s="95">
        <f t="shared" si="306"/>
        <v>383250</v>
      </c>
      <c r="W674" s="95">
        <f t="shared" si="307"/>
        <v>1916250</v>
      </c>
      <c r="X674" s="104"/>
      <c r="Y674" s="95">
        <f t="shared" si="308"/>
        <v>0</v>
      </c>
      <c r="Z674" s="95">
        <f t="shared" si="309"/>
        <v>0</v>
      </c>
      <c r="AA674" s="244">
        <f>Приоритеты!$F$7</f>
        <v>2023</v>
      </c>
      <c r="AB674" s="247" t="e">
        <f t="shared" si="304"/>
        <v>#REF!</v>
      </c>
      <c r="AC674" s="96" t="e">
        <f>S674*IF($AA674=2021,IF(OR($M674="Услуги",$M674="Работы"),#REF!,IF($U674&lt;&gt;0,#REF!,#REF!)),1)*IF($AA674=2022,IF(OR($M674="Услуги",$M674="Работы"),#REF!,IF($U674&lt;&gt;0,#REF!,#REF!)),1)*IF($AA674=2023,IF(OR($M674="Услуги",$M674="Работы"),#REF!,IF($U674&lt;&gt;0,#REF!,#REF!)),1)*IF($AA674=2024,IF(OR($M674="Услуги",$M674="Работы"),#REF!,IF($U674&lt;&gt;0,#REF!,#REF!)),1)*IF($AA674=2025,IF(OR($M674="Услуги",$M674="Работы"),#REF!,IF($U674&lt;&gt;0,#REF!,#REF!)),1)</f>
        <v>#REF!</v>
      </c>
      <c r="AD674" s="96" t="e">
        <f>T674*IF($AA674=2021,IF(OR($M674="Услуги",$M674="Работы"),#REF!,IF($U674&lt;&gt;0,#REF!,#REF!)),1)*IF($AA674=2022,IF(OR($M674="Услуги",$M674="Работы"),#REF!,IF($U674&lt;&gt;0,#REF!,#REF!)),1)*IF($AA674=2023,IF(OR($M674="Услуги",$M674="Работы"),#REF!,IF($U674&lt;&gt;0,#REF!,#REF!)),1)*IF($AA674=2024,IF(OR($M674="Услуги",$M674="Работы"),#REF!,IF($U674&lt;&gt;0,#REF!,#REF!)),1)*IF($AA674=2025,IF(OR($M674="Услуги",$M674="Работы"),#REF!,IF($U674&lt;&gt;0,#REF!,#REF!)),1)</f>
        <v>#REF!</v>
      </c>
      <c r="AE674" s="96" t="e">
        <f>U674*IF($AA674=2021,IF(OR($M674="Услуги",$M674="Работы"),#REF!,IF($U674&lt;&gt;0,#REF!,#REF!)),1)*IF($AA674=2022,IF(OR($M674="Услуги",$M674="Работы"),#REF!,IF($U674&lt;&gt;0,#REF!,#REF!)),1)*IF($AA674=2023,IF(OR($M674="Услуги",$M674="Работы"),#REF!,IF($U674&lt;&gt;0,#REF!,#REF!)),1)*IF($AA674=2024,IF(OR($M674="Услуги",$M674="Работы"),#REF!,IF($U674&lt;&gt;0,#REF!,#REF!)),1)*IF($AA674=2025,IF(OR($M674="Услуги",$M674="Работы"),#REF!,IF($U674&lt;&gt;0,#REF!,#REF!)),1)</f>
        <v>#REF!</v>
      </c>
      <c r="AF674" s="96" t="e">
        <f>V674*IF($AA674=2021,IF(OR($M674="Услуги",$M674="Работы"),#REF!,IF($U674&lt;&gt;0,#REF!,#REF!)),1)*IF($AA674=2022,IF(OR($M674="Услуги",$M674="Работы"),#REF!,IF($U674&lt;&gt;0,#REF!,#REF!)),1)*IF($AA674=2023,IF(OR($M674="Услуги",$M674="Работы"),#REF!,IF($U674&lt;&gt;0,#REF!,#REF!)),1)*IF($AA674=2024,IF(OR($M674="Услуги",$M674="Работы"),#REF!,IF($U674&lt;&gt;0,#REF!,#REF!)),1)*IF($AA674=2025,IF(OR($M674="Услуги",$M674="Работы"),#REF!,IF($U674&lt;&gt;0,#REF!,#REF!)),1)</f>
        <v>#REF!</v>
      </c>
      <c r="AG674" s="96" t="e">
        <f>W674*IF($AA674=2021,IF(OR($M674="Услуги",$M674="Работы"),#REF!,IF($U674&lt;&gt;0,#REF!,#REF!)),1)*IF($AA674=2022,IF(OR($M674="Услуги",$M674="Работы"),#REF!,IF($U674&lt;&gt;0,#REF!,#REF!)),1)*IF($AA674=2023,IF(OR($M674="Услуги",$M674="Работы"),#REF!,IF($U674&lt;&gt;0,#REF!,#REF!)),1)*IF($AA674=2024,IF(OR($M674="Услуги",$M674="Работы"),#REF!,IF($U674&lt;&gt;0,#REF!,#REF!)),1)*IF($AA674=2025,IF(OR($M674="Услуги",$M674="Работы"),#REF!,IF($U674&lt;&gt;0,#REF!,#REF!)),1)</f>
        <v>#REF!</v>
      </c>
      <c r="AH674" s="96" t="e">
        <f>X674*IF($AA674=2021,IF(OR($M674="Услуги",$M674="Работы"),#REF!,IF($U674&lt;&gt;0,#REF!,#REF!)),1)*IF($AA674=2022,IF(OR($M674="Услуги",$M674="Работы"),#REF!,IF($U674&lt;&gt;0,#REF!,#REF!)),1)*IF($AA674=2023,IF(OR($M674="Услуги",$M674="Работы"),#REF!,IF($U674&lt;&gt;0,#REF!,#REF!)),1)*IF($AA674=2024,IF(OR($M674="Услуги",$M674="Работы"),#REF!,IF($U674&lt;&gt;0,#REF!,#REF!)),1)*IF($AA674=2025,IF(OR($M674="Услуги",$M674="Работы"),#REF!,IF($U674&lt;&gt;0,#REF!,#REF!)),1)</f>
        <v>#REF!</v>
      </c>
      <c r="AI674" s="96" t="e">
        <f>Y674*IF($AA674=2021,IF(OR($M674="Услуги",$M674="Работы"),#REF!,IF($U674&lt;&gt;0,#REF!,#REF!)),1)*IF($AA674=2022,IF(OR($M674="Услуги",$M674="Работы"),#REF!,IF($U674&lt;&gt;0,#REF!,#REF!)),1)*IF($AA674=2023,IF(OR($M674="Услуги",$M674="Работы"),#REF!,IF($U674&lt;&gt;0,#REF!,#REF!)),1)*IF($AA674=2024,IF(OR($M674="Услуги",$M674="Работы"),#REF!,IF($U674&lt;&gt;0,#REF!,#REF!)),1)*IF($AA674=2025,IF(OR($M674="Услуги",$M674="Работы"),#REF!,IF($U674&lt;&gt;0,#REF!,#REF!)),1)</f>
        <v>#REF!</v>
      </c>
      <c r="AJ674" s="96" t="e">
        <f>Z674*IF($AA674=2021,IF(OR($M674="Услуги",$M674="Работы"),#REF!,IF($U674&lt;&gt;0,#REF!,#REF!)),1)*IF($AA674=2022,IF(OR($M674="Услуги",$M674="Работы"),#REF!,IF($U674&lt;&gt;0,#REF!,#REF!)),1)*IF($AA674=2023,IF(OR($M674="Услуги",$M674="Работы"),#REF!,IF($U674&lt;&gt;0,#REF!,#REF!)),1)*IF($AA674=2024,IF(OR($M674="Услуги",$M674="Работы"),#REF!,IF($U674&lt;&gt;0,#REF!,#REF!)),1)*IF($AA674=2025,IF(OR($M674="Услуги",$M674="Работы"),#REF!,IF($U674&lt;&gt;0,#REF!,#REF!)),1)</f>
        <v>#REF!</v>
      </c>
      <c r="AK674" s="107">
        <v>2299500</v>
      </c>
      <c r="AL674" s="57">
        <v>2299500</v>
      </c>
      <c r="AM674" s="57" t="s">
        <v>289</v>
      </c>
      <c r="AN674" s="54">
        <v>2</v>
      </c>
    </row>
    <row r="675" spans="1:40" s="56" customFormat="1" ht="14.25" hidden="1" customHeight="1" x14ac:dyDescent="0.25">
      <c r="A675" s="85">
        <v>1</v>
      </c>
      <c r="B675" s="86" t="s">
        <v>86</v>
      </c>
      <c r="C675" s="101" t="s">
        <v>543</v>
      </c>
      <c r="D675" s="85" t="s">
        <v>36</v>
      </c>
      <c r="E675" s="85" t="s">
        <v>421</v>
      </c>
      <c r="F675" s="85"/>
      <c r="G675" s="87" t="e">
        <f>VLOOKUP(D675,#REF!,2,FALSE)</f>
        <v>#REF!</v>
      </c>
      <c r="H675" s="85"/>
      <c r="I675" s="85"/>
      <c r="J675" s="86" t="s">
        <v>97</v>
      </c>
      <c r="K675" s="87" t="str">
        <f t="shared" si="310"/>
        <v>Реализация защиты систем обработки ПДн АО «ЕИРЦ ЛО»</v>
      </c>
      <c r="L675" s="99" t="s">
        <v>98</v>
      </c>
      <c r="M675" s="90" t="s">
        <v>532</v>
      </c>
      <c r="N675" s="85" t="s">
        <v>197</v>
      </c>
      <c r="O675" s="85" t="s">
        <v>327</v>
      </c>
      <c r="P675" s="86">
        <v>2</v>
      </c>
      <c r="Q675" s="100">
        <v>711750</v>
      </c>
      <c r="R675" s="97">
        <v>0.2</v>
      </c>
      <c r="S675" s="98">
        <v>1423500</v>
      </c>
      <c r="T675" s="95">
        <f t="shared" si="305"/>
        <v>237250</v>
      </c>
      <c r="U675" s="104">
        <v>0</v>
      </c>
      <c r="V675" s="95">
        <f t="shared" si="306"/>
        <v>0</v>
      </c>
      <c r="W675" s="95">
        <f t="shared" si="307"/>
        <v>0</v>
      </c>
      <c r="X675" s="98">
        <v>1423500</v>
      </c>
      <c r="Y675" s="95">
        <f t="shared" si="308"/>
        <v>237250</v>
      </c>
      <c r="Z675" s="95">
        <f t="shared" si="309"/>
        <v>1186250</v>
      </c>
      <c r="AA675" s="244">
        <f>Приоритеты!$F$7</f>
        <v>2023</v>
      </c>
      <c r="AB675" s="247" t="e">
        <f t="shared" si="304"/>
        <v>#REF!</v>
      </c>
      <c r="AC675" s="96" t="e">
        <f>S675*IF($AA675=2021,IF(OR($M675="Услуги",$M675="Работы"),#REF!,IF($U675&lt;&gt;0,#REF!,#REF!)),1)*IF($AA675=2022,IF(OR($M675="Услуги",$M675="Работы"),#REF!,IF($U675&lt;&gt;0,#REF!,#REF!)),1)*IF($AA675=2023,IF(OR($M675="Услуги",$M675="Работы"),#REF!,IF($U675&lt;&gt;0,#REF!,#REF!)),1)*IF($AA675=2024,IF(OR($M675="Услуги",$M675="Работы"),#REF!,IF($U675&lt;&gt;0,#REF!,#REF!)),1)*IF($AA675=2025,IF(OR($M675="Услуги",$M675="Работы"),#REF!,IF($U675&lt;&gt;0,#REF!,#REF!)),1)</f>
        <v>#REF!</v>
      </c>
      <c r="AD675" s="96" t="e">
        <f>T675*IF($AA675=2021,IF(OR($M675="Услуги",$M675="Работы"),#REF!,IF($U675&lt;&gt;0,#REF!,#REF!)),1)*IF($AA675=2022,IF(OR($M675="Услуги",$M675="Работы"),#REF!,IF($U675&lt;&gt;0,#REF!,#REF!)),1)*IF($AA675=2023,IF(OR($M675="Услуги",$M675="Работы"),#REF!,IF($U675&lt;&gt;0,#REF!,#REF!)),1)*IF($AA675=2024,IF(OR($M675="Услуги",$M675="Работы"),#REF!,IF($U675&lt;&gt;0,#REF!,#REF!)),1)*IF($AA675=2025,IF(OR($M675="Услуги",$M675="Работы"),#REF!,IF($U675&lt;&gt;0,#REF!,#REF!)),1)</f>
        <v>#REF!</v>
      </c>
      <c r="AE675" s="96" t="e">
        <f>U675*IF($AA675=2021,IF(OR($M675="Услуги",$M675="Работы"),#REF!,IF($U675&lt;&gt;0,#REF!,#REF!)),1)*IF($AA675=2022,IF(OR($M675="Услуги",$M675="Работы"),#REF!,IF($U675&lt;&gt;0,#REF!,#REF!)),1)*IF($AA675=2023,IF(OR($M675="Услуги",$M675="Работы"),#REF!,IF($U675&lt;&gt;0,#REF!,#REF!)),1)*IF($AA675=2024,IF(OR($M675="Услуги",$M675="Работы"),#REF!,IF($U675&lt;&gt;0,#REF!,#REF!)),1)*IF($AA675=2025,IF(OR($M675="Услуги",$M675="Работы"),#REF!,IF($U675&lt;&gt;0,#REF!,#REF!)),1)</f>
        <v>#REF!</v>
      </c>
      <c r="AF675" s="96" t="e">
        <f>V675*IF($AA675=2021,IF(OR($M675="Услуги",$M675="Работы"),#REF!,IF($U675&lt;&gt;0,#REF!,#REF!)),1)*IF($AA675=2022,IF(OR($M675="Услуги",$M675="Работы"),#REF!,IF($U675&lt;&gt;0,#REF!,#REF!)),1)*IF($AA675=2023,IF(OR($M675="Услуги",$M675="Работы"),#REF!,IF($U675&lt;&gt;0,#REF!,#REF!)),1)*IF($AA675=2024,IF(OR($M675="Услуги",$M675="Работы"),#REF!,IF($U675&lt;&gt;0,#REF!,#REF!)),1)*IF($AA675=2025,IF(OR($M675="Услуги",$M675="Работы"),#REF!,IF($U675&lt;&gt;0,#REF!,#REF!)),1)</f>
        <v>#REF!</v>
      </c>
      <c r="AG675" s="96" t="e">
        <f>W675*IF($AA675=2021,IF(OR($M675="Услуги",$M675="Работы"),#REF!,IF($U675&lt;&gt;0,#REF!,#REF!)),1)*IF($AA675=2022,IF(OR($M675="Услуги",$M675="Работы"),#REF!,IF($U675&lt;&gt;0,#REF!,#REF!)),1)*IF($AA675=2023,IF(OR($M675="Услуги",$M675="Работы"),#REF!,IF($U675&lt;&gt;0,#REF!,#REF!)),1)*IF($AA675=2024,IF(OR($M675="Услуги",$M675="Работы"),#REF!,IF($U675&lt;&gt;0,#REF!,#REF!)),1)*IF($AA675=2025,IF(OR($M675="Услуги",$M675="Работы"),#REF!,IF($U675&lt;&gt;0,#REF!,#REF!)),1)</f>
        <v>#REF!</v>
      </c>
      <c r="AH675" s="96" t="e">
        <f>X675*IF($AA675=2021,IF(OR($M675="Услуги",$M675="Работы"),#REF!,IF($U675&lt;&gt;0,#REF!,#REF!)),1)*IF($AA675=2022,IF(OR($M675="Услуги",$M675="Работы"),#REF!,IF($U675&lt;&gt;0,#REF!,#REF!)),1)*IF($AA675=2023,IF(OR($M675="Услуги",$M675="Работы"),#REF!,IF($U675&lt;&gt;0,#REF!,#REF!)),1)*IF($AA675=2024,IF(OR($M675="Услуги",$M675="Работы"),#REF!,IF($U675&lt;&gt;0,#REF!,#REF!)),1)*IF($AA675=2025,IF(OR($M675="Услуги",$M675="Работы"),#REF!,IF($U675&lt;&gt;0,#REF!,#REF!)),1)</f>
        <v>#REF!</v>
      </c>
      <c r="AI675" s="96" t="e">
        <f>Y675*IF($AA675=2021,IF(OR($M675="Услуги",$M675="Работы"),#REF!,IF($U675&lt;&gt;0,#REF!,#REF!)),1)*IF($AA675=2022,IF(OR($M675="Услуги",$M675="Работы"),#REF!,IF($U675&lt;&gt;0,#REF!,#REF!)),1)*IF($AA675=2023,IF(OR($M675="Услуги",$M675="Работы"),#REF!,IF($U675&lt;&gt;0,#REF!,#REF!)),1)*IF($AA675=2024,IF(OR($M675="Услуги",$M675="Работы"),#REF!,IF($U675&lt;&gt;0,#REF!,#REF!)),1)*IF($AA675=2025,IF(OR($M675="Услуги",$M675="Работы"),#REF!,IF($U675&lt;&gt;0,#REF!,#REF!)),1)</f>
        <v>#REF!</v>
      </c>
      <c r="AJ675" s="96" t="e">
        <f>Z675*IF($AA675=2021,IF(OR($M675="Услуги",$M675="Работы"),#REF!,IF($U675&lt;&gt;0,#REF!,#REF!)),1)*IF($AA675=2022,IF(OR($M675="Услуги",$M675="Работы"),#REF!,IF($U675&lt;&gt;0,#REF!,#REF!)),1)*IF($AA675=2023,IF(OR($M675="Услуги",$M675="Работы"),#REF!,IF($U675&lt;&gt;0,#REF!,#REF!)),1)*IF($AA675=2024,IF(OR($M675="Услуги",$M675="Работы"),#REF!,IF($U675&lt;&gt;0,#REF!,#REF!)),1)*IF($AA675=2025,IF(OR($M675="Услуги",$M675="Работы"),#REF!,IF($U675&lt;&gt;0,#REF!,#REF!)),1)</f>
        <v>#REF!</v>
      </c>
      <c r="AK675" s="107">
        <v>1423500</v>
      </c>
      <c r="AL675" s="57" t="s">
        <v>289</v>
      </c>
      <c r="AM675" s="57">
        <v>1423500</v>
      </c>
      <c r="AN675" s="54">
        <v>2</v>
      </c>
    </row>
    <row r="676" spans="1:40" s="56" customFormat="1" ht="14.25" hidden="1" customHeight="1" x14ac:dyDescent="0.25">
      <c r="A676" s="85">
        <v>1</v>
      </c>
      <c r="B676" s="86" t="s">
        <v>86</v>
      </c>
      <c r="C676" s="101" t="s">
        <v>543</v>
      </c>
      <c r="D676" s="85" t="s">
        <v>36</v>
      </c>
      <c r="E676" s="85" t="s">
        <v>421</v>
      </c>
      <c r="F676" s="85"/>
      <c r="G676" s="87" t="e">
        <f>VLOOKUP(D676,#REF!,2,FALSE)</f>
        <v>#REF!</v>
      </c>
      <c r="H676" s="85"/>
      <c r="I676" s="85"/>
      <c r="J676" s="86" t="s">
        <v>97</v>
      </c>
      <c r="K676" s="87" t="str">
        <f t="shared" si="310"/>
        <v>Реализация защиты систем обработки ПДн АО «ЕИРЦ ЛО»</v>
      </c>
      <c r="L676" s="99" t="s">
        <v>98</v>
      </c>
      <c r="M676" s="90" t="s">
        <v>528</v>
      </c>
      <c r="N676" s="85" t="s">
        <v>302</v>
      </c>
      <c r="O676" s="85" t="s">
        <v>302</v>
      </c>
      <c r="P676" s="86">
        <v>2</v>
      </c>
      <c r="Q676" s="100">
        <v>172462.5</v>
      </c>
      <c r="R676" s="97">
        <v>0.2</v>
      </c>
      <c r="S676" s="98">
        <v>344925</v>
      </c>
      <c r="T676" s="95">
        <f t="shared" si="305"/>
        <v>57487.5</v>
      </c>
      <c r="U676" s="98">
        <v>344925</v>
      </c>
      <c r="V676" s="95">
        <f t="shared" si="306"/>
        <v>57487.5</v>
      </c>
      <c r="W676" s="95">
        <f t="shared" si="307"/>
        <v>287437.5</v>
      </c>
      <c r="X676" s="104"/>
      <c r="Y676" s="95">
        <f t="shared" si="308"/>
        <v>0</v>
      </c>
      <c r="Z676" s="95">
        <f t="shared" si="309"/>
        <v>0</v>
      </c>
      <c r="AA676" s="244">
        <f>Приоритеты!$F$7</f>
        <v>2023</v>
      </c>
      <c r="AB676" s="247" t="e">
        <f t="shared" si="304"/>
        <v>#REF!</v>
      </c>
      <c r="AC676" s="96" t="e">
        <f>S676*IF($AA676=2021,IF(OR($M676="Услуги",$M676="Работы"),#REF!,IF($U676&lt;&gt;0,#REF!,#REF!)),1)*IF($AA676=2022,IF(OR($M676="Услуги",$M676="Работы"),#REF!,IF($U676&lt;&gt;0,#REF!,#REF!)),1)*IF($AA676=2023,IF(OR($M676="Услуги",$M676="Работы"),#REF!,IF($U676&lt;&gt;0,#REF!,#REF!)),1)*IF($AA676=2024,IF(OR($M676="Услуги",$M676="Работы"),#REF!,IF($U676&lt;&gt;0,#REF!,#REF!)),1)*IF($AA676=2025,IF(OR($M676="Услуги",$M676="Работы"),#REF!,IF($U676&lt;&gt;0,#REF!,#REF!)),1)</f>
        <v>#REF!</v>
      </c>
      <c r="AD676" s="96" t="e">
        <f>T676*IF($AA676=2021,IF(OR($M676="Услуги",$M676="Работы"),#REF!,IF($U676&lt;&gt;0,#REF!,#REF!)),1)*IF($AA676=2022,IF(OR($M676="Услуги",$M676="Работы"),#REF!,IF($U676&lt;&gt;0,#REF!,#REF!)),1)*IF($AA676=2023,IF(OR($M676="Услуги",$M676="Работы"),#REF!,IF($U676&lt;&gt;0,#REF!,#REF!)),1)*IF($AA676=2024,IF(OR($M676="Услуги",$M676="Работы"),#REF!,IF($U676&lt;&gt;0,#REF!,#REF!)),1)*IF($AA676=2025,IF(OR($M676="Услуги",$M676="Работы"),#REF!,IF($U676&lt;&gt;0,#REF!,#REF!)),1)</f>
        <v>#REF!</v>
      </c>
      <c r="AE676" s="96" t="e">
        <f>U676*IF($AA676=2021,IF(OR($M676="Услуги",$M676="Работы"),#REF!,IF($U676&lt;&gt;0,#REF!,#REF!)),1)*IF($AA676=2022,IF(OR($M676="Услуги",$M676="Работы"),#REF!,IF($U676&lt;&gt;0,#REF!,#REF!)),1)*IF($AA676=2023,IF(OR($M676="Услуги",$M676="Работы"),#REF!,IF($U676&lt;&gt;0,#REF!,#REF!)),1)*IF($AA676=2024,IF(OR($M676="Услуги",$M676="Работы"),#REF!,IF($U676&lt;&gt;0,#REF!,#REF!)),1)*IF($AA676=2025,IF(OR($M676="Услуги",$M676="Работы"),#REF!,IF($U676&lt;&gt;0,#REF!,#REF!)),1)</f>
        <v>#REF!</v>
      </c>
      <c r="AF676" s="96" t="e">
        <f>V676*IF($AA676=2021,IF(OR($M676="Услуги",$M676="Работы"),#REF!,IF($U676&lt;&gt;0,#REF!,#REF!)),1)*IF($AA676=2022,IF(OR($M676="Услуги",$M676="Работы"),#REF!,IF($U676&lt;&gt;0,#REF!,#REF!)),1)*IF($AA676=2023,IF(OR($M676="Услуги",$M676="Работы"),#REF!,IF($U676&lt;&gt;0,#REF!,#REF!)),1)*IF($AA676=2024,IF(OR($M676="Услуги",$M676="Работы"),#REF!,IF($U676&lt;&gt;0,#REF!,#REF!)),1)*IF($AA676=2025,IF(OR($M676="Услуги",$M676="Работы"),#REF!,IF($U676&lt;&gt;0,#REF!,#REF!)),1)</f>
        <v>#REF!</v>
      </c>
      <c r="AG676" s="96" t="e">
        <f>W676*IF($AA676=2021,IF(OR($M676="Услуги",$M676="Работы"),#REF!,IF($U676&lt;&gt;0,#REF!,#REF!)),1)*IF($AA676=2022,IF(OR($M676="Услуги",$M676="Работы"),#REF!,IF($U676&lt;&gt;0,#REF!,#REF!)),1)*IF($AA676=2023,IF(OR($M676="Услуги",$M676="Работы"),#REF!,IF($U676&lt;&gt;0,#REF!,#REF!)),1)*IF($AA676=2024,IF(OR($M676="Услуги",$M676="Работы"),#REF!,IF($U676&lt;&gt;0,#REF!,#REF!)),1)*IF($AA676=2025,IF(OR($M676="Услуги",$M676="Работы"),#REF!,IF($U676&lt;&gt;0,#REF!,#REF!)),1)</f>
        <v>#REF!</v>
      </c>
      <c r="AH676" s="96" t="e">
        <f>X676*IF($AA676=2021,IF(OR($M676="Услуги",$M676="Работы"),#REF!,IF($U676&lt;&gt;0,#REF!,#REF!)),1)*IF($AA676=2022,IF(OR($M676="Услуги",$M676="Работы"),#REF!,IF($U676&lt;&gt;0,#REF!,#REF!)),1)*IF($AA676=2023,IF(OR($M676="Услуги",$M676="Работы"),#REF!,IF($U676&lt;&gt;0,#REF!,#REF!)),1)*IF($AA676=2024,IF(OR($M676="Услуги",$M676="Работы"),#REF!,IF($U676&lt;&gt;0,#REF!,#REF!)),1)*IF($AA676=2025,IF(OR($M676="Услуги",$M676="Работы"),#REF!,IF($U676&lt;&gt;0,#REF!,#REF!)),1)</f>
        <v>#REF!</v>
      </c>
      <c r="AI676" s="96" t="e">
        <f>Y676*IF($AA676=2021,IF(OR($M676="Услуги",$M676="Работы"),#REF!,IF($U676&lt;&gt;0,#REF!,#REF!)),1)*IF($AA676=2022,IF(OR($M676="Услуги",$M676="Работы"),#REF!,IF($U676&lt;&gt;0,#REF!,#REF!)),1)*IF($AA676=2023,IF(OR($M676="Услуги",$M676="Работы"),#REF!,IF($U676&lt;&gt;0,#REF!,#REF!)),1)*IF($AA676=2024,IF(OR($M676="Услуги",$M676="Работы"),#REF!,IF($U676&lt;&gt;0,#REF!,#REF!)),1)*IF($AA676=2025,IF(OR($M676="Услуги",$M676="Работы"),#REF!,IF($U676&lt;&gt;0,#REF!,#REF!)),1)</f>
        <v>#REF!</v>
      </c>
      <c r="AJ676" s="96" t="e">
        <f>Z676*IF($AA676=2021,IF(OR($M676="Услуги",$M676="Работы"),#REF!,IF($U676&lt;&gt;0,#REF!,#REF!)),1)*IF($AA676=2022,IF(OR($M676="Услуги",$M676="Работы"),#REF!,IF($U676&lt;&gt;0,#REF!,#REF!)),1)*IF($AA676=2023,IF(OR($M676="Услуги",$M676="Работы"),#REF!,IF($U676&lt;&gt;0,#REF!,#REF!)),1)*IF($AA676=2024,IF(OR($M676="Услуги",$M676="Работы"),#REF!,IF($U676&lt;&gt;0,#REF!,#REF!)),1)*IF($AA676=2025,IF(OR($M676="Услуги",$M676="Работы"),#REF!,IF($U676&lt;&gt;0,#REF!,#REF!)),1)</f>
        <v>#REF!</v>
      </c>
      <c r="AK676" s="107">
        <v>344925</v>
      </c>
      <c r="AL676" s="57">
        <v>344925</v>
      </c>
      <c r="AM676" s="57" t="s">
        <v>289</v>
      </c>
      <c r="AN676" s="54">
        <v>2</v>
      </c>
    </row>
    <row r="677" spans="1:40" s="56" customFormat="1" ht="14.25" hidden="1" customHeight="1" x14ac:dyDescent="0.25">
      <c r="A677" s="85">
        <v>1</v>
      </c>
      <c r="B677" s="86" t="s">
        <v>86</v>
      </c>
      <c r="C677" s="101" t="s">
        <v>543</v>
      </c>
      <c r="D677" s="85" t="s">
        <v>36</v>
      </c>
      <c r="E677" s="85" t="s">
        <v>421</v>
      </c>
      <c r="F677" s="85"/>
      <c r="G677" s="87" t="e">
        <f>VLOOKUP(D677,#REF!,2,FALSE)</f>
        <v>#REF!</v>
      </c>
      <c r="H677" s="85"/>
      <c r="I677" s="85"/>
      <c r="J677" s="86" t="s">
        <v>97</v>
      </c>
      <c r="K677" s="87" t="str">
        <f t="shared" si="310"/>
        <v>Реализация защиты систем обработки ПДн АО «ЕИРЦ ЛО»</v>
      </c>
      <c r="L677" s="99" t="s">
        <v>98</v>
      </c>
      <c r="M677" s="90" t="s">
        <v>528</v>
      </c>
      <c r="N677" s="85" t="s">
        <v>303</v>
      </c>
      <c r="O677" s="85" t="s">
        <v>304</v>
      </c>
      <c r="P677" s="86">
        <v>2</v>
      </c>
      <c r="Q677" s="100">
        <v>87000</v>
      </c>
      <c r="R677" s="97">
        <v>0.2</v>
      </c>
      <c r="S677" s="98">
        <v>174000</v>
      </c>
      <c r="T677" s="95">
        <f t="shared" si="305"/>
        <v>29000</v>
      </c>
      <c r="U677" s="98">
        <v>174000</v>
      </c>
      <c r="V677" s="95">
        <f t="shared" si="306"/>
        <v>29000</v>
      </c>
      <c r="W677" s="95">
        <f t="shared" si="307"/>
        <v>145000</v>
      </c>
      <c r="X677" s="104"/>
      <c r="Y677" s="95">
        <f t="shared" si="308"/>
        <v>0</v>
      </c>
      <c r="Z677" s="95">
        <f t="shared" si="309"/>
        <v>0</v>
      </c>
      <c r="AA677" s="244">
        <f>Приоритеты!$F$7</f>
        <v>2023</v>
      </c>
      <c r="AB677" s="247" t="e">
        <f t="shared" si="304"/>
        <v>#REF!</v>
      </c>
      <c r="AC677" s="96" t="e">
        <f>S677*IF($AA677=2021,IF(OR($M677="Услуги",$M677="Работы"),#REF!,IF($U677&lt;&gt;0,#REF!,#REF!)),1)*IF($AA677=2022,IF(OR($M677="Услуги",$M677="Работы"),#REF!,IF($U677&lt;&gt;0,#REF!,#REF!)),1)*IF($AA677=2023,IF(OR($M677="Услуги",$M677="Работы"),#REF!,IF($U677&lt;&gt;0,#REF!,#REF!)),1)*IF($AA677=2024,IF(OR($M677="Услуги",$M677="Работы"),#REF!,IF($U677&lt;&gt;0,#REF!,#REF!)),1)*IF($AA677=2025,IF(OR($M677="Услуги",$M677="Работы"),#REF!,IF($U677&lt;&gt;0,#REF!,#REF!)),1)</f>
        <v>#REF!</v>
      </c>
      <c r="AD677" s="96" t="e">
        <f>T677*IF($AA677=2021,IF(OR($M677="Услуги",$M677="Работы"),#REF!,IF($U677&lt;&gt;0,#REF!,#REF!)),1)*IF($AA677=2022,IF(OR($M677="Услуги",$M677="Работы"),#REF!,IF($U677&lt;&gt;0,#REF!,#REF!)),1)*IF($AA677=2023,IF(OR($M677="Услуги",$M677="Работы"),#REF!,IF($U677&lt;&gt;0,#REF!,#REF!)),1)*IF($AA677=2024,IF(OR($M677="Услуги",$M677="Работы"),#REF!,IF($U677&lt;&gt;0,#REF!,#REF!)),1)*IF($AA677=2025,IF(OR($M677="Услуги",$M677="Работы"),#REF!,IF($U677&lt;&gt;0,#REF!,#REF!)),1)</f>
        <v>#REF!</v>
      </c>
      <c r="AE677" s="96" t="e">
        <f>U677*IF($AA677=2021,IF(OR($M677="Услуги",$M677="Работы"),#REF!,IF($U677&lt;&gt;0,#REF!,#REF!)),1)*IF($AA677=2022,IF(OR($M677="Услуги",$M677="Работы"),#REF!,IF($U677&lt;&gt;0,#REF!,#REF!)),1)*IF($AA677=2023,IF(OR($M677="Услуги",$M677="Работы"),#REF!,IF($U677&lt;&gt;0,#REF!,#REF!)),1)*IF($AA677=2024,IF(OR($M677="Услуги",$M677="Работы"),#REF!,IF($U677&lt;&gt;0,#REF!,#REF!)),1)*IF($AA677=2025,IF(OR($M677="Услуги",$M677="Работы"),#REF!,IF($U677&lt;&gt;0,#REF!,#REF!)),1)</f>
        <v>#REF!</v>
      </c>
      <c r="AF677" s="96" t="e">
        <f>V677*IF($AA677=2021,IF(OR($M677="Услуги",$M677="Работы"),#REF!,IF($U677&lt;&gt;0,#REF!,#REF!)),1)*IF($AA677=2022,IF(OR($M677="Услуги",$M677="Работы"),#REF!,IF($U677&lt;&gt;0,#REF!,#REF!)),1)*IF($AA677=2023,IF(OR($M677="Услуги",$M677="Работы"),#REF!,IF($U677&lt;&gt;0,#REF!,#REF!)),1)*IF($AA677=2024,IF(OR($M677="Услуги",$M677="Работы"),#REF!,IF($U677&lt;&gt;0,#REF!,#REF!)),1)*IF($AA677=2025,IF(OR($M677="Услуги",$M677="Работы"),#REF!,IF($U677&lt;&gt;0,#REF!,#REF!)),1)</f>
        <v>#REF!</v>
      </c>
      <c r="AG677" s="96" t="e">
        <f>W677*IF($AA677=2021,IF(OR($M677="Услуги",$M677="Работы"),#REF!,IF($U677&lt;&gt;0,#REF!,#REF!)),1)*IF($AA677=2022,IF(OR($M677="Услуги",$M677="Работы"),#REF!,IF($U677&lt;&gt;0,#REF!,#REF!)),1)*IF($AA677=2023,IF(OR($M677="Услуги",$M677="Работы"),#REF!,IF($U677&lt;&gt;0,#REF!,#REF!)),1)*IF($AA677=2024,IF(OR($M677="Услуги",$M677="Работы"),#REF!,IF($U677&lt;&gt;0,#REF!,#REF!)),1)*IF($AA677=2025,IF(OR($M677="Услуги",$M677="Работы"),#REF!,IF($U677&lt;&gt;0,#REF!,#REF!)),1)</f>
        <v>#REF!</v>
      </c>
      <c r="AH677" s="96" t="e">
        <f>X677*IF($AA677=2021,IF(OR($M677="Услуги",$M677="Работы"),#REF!,IF($U677&lt;&gt;0,#REF!,#REF!)),1)*IF($AA677=2022,IF(OR($M677="Услуги",$M677="Работы"),#REF!,IF($U677&lt;&gt;0,#REF!,#REF!)),1)*IF($AA677=2023,IF(OR($M677="Услуги",$M677="Работы"),#REF!,IF($U677&lt;&gt;0,#REF!,#REF!)),1)*IF($AA677=2024,IF(OR($M677="Услуги",$M677="Работы"),#REF!,IF($U677&lt;&gt;0,#REF!,#REF!)),1)*IF($AA677=2025,IF(OR($M677="Услуги",$M677="Работы"),#REF!,IF($U677&lt;&gt;0,#REF!,#REF!)),1)</f>
        <v>#REF!</v>
      </c>
      <c r="AI677" s="96" t="e">
        <f>Y677*IF($AA677=2021,IF(OR($M677="Услуги",$M677="Работы"),#REF!,IF($U677&lt;&gt;0,#REF!,#REF!)),1)*IF($AA677=2022,IF(OR($M677="Услуги",$M677="Работы"),#REF!,IF($U677&lt;&gt;0,#REF!,#REF!)),1)*IF($AA677=2023,IF(OR($M677="Услуги",$M677="Работы"),#REF!,IF($U677&lt;&gt;0,#REF!,#REF!)),1)*IF($AA677=2024,IF(OR($M677="Услуги",$M677="Работы"),#REF!,IF($U677&lt;&gt;0,#REF!,#REF!)),1)*IF($AA677=2025,IF(OR($M677="Услуги",$M677="Работы"),#REF!,IF($U677&lt;&gt;0,#REF!,#REF!)),1)</f>
        <v>#REF!</v>
      </c>
      <c r="AJ677" s="96" t="e">
        <f>Z677*IF($AA677=2021,IF(OR($M677="Услуги",$M677="Работы"),#REF!,IF($U677&lt;&gt;0,#REF!,#REF!)),1)*IF($AA677=2022,IF(OR($M677="Услуги",$M677="Работы"),#REF!,IF($U677&lt;&gt;0,#REF!,#REF!)),1)*IF($AA677=2023,IF(OR($M677="Услуги",$M677="Работы"),#REF!,IF($U677&lt;&gt;0,#REF!,#REF!)),1)*IF($AA677=2024,IF(OR($M677="Услуги",$M677="Работы"),#REF!,IF($U677&lt;&gt;0,#REF!,#REF!)),1)*IF($AA677=2025,IF(OR($M677="Услуги",$M677="Работы"),#REF!,IF($U677&lt;&gt;0,#REF!,#REF!)),1)</f>
        <v>#REF!</v>
      </c>
      <c r="AK677" s="107">
        <v>174000</v>
      </c>
      <c r="AL677" s="57">
        <v>174000</v>
      </c>
      <c r="AM677" s="57" t="s">
        <v>289</v>
      </c>
      <c r="AN677" s="54">
        <v>2</v>
      </c>
    </row>
    <row r="678" spans="1:40" s="56" customFormat="1" ht="14.25" hidden="1" customHeight="1" x14ac:dyDescent="0.25">
      <c r="A678" s="85">
        <v>1</v>
      </c>
      <c r="B678" s="86" t="s">
        <v>86</v>
      </c>
      <c r="C678" s="101" t="s">
        <v>543</v>
      </c>
      <c r="D678" s="85" t="s">
        <v>36</v>
      </c>
      <c r="E678" s="85" t="s">
        <v>421</v>
      </c>
      <c r="F678" s="85"/>
      <c r="G678" s="87" t="e">
        <f>VLOOKUP(D678,#REF!,2,FALSE)</f>
        <v>#REF!</v>
      </c>
      <c r="H678" s="85"/>
      <c r="I678" s="85"/>
      <c r="J678" s="86" t="s">
        <v>97</v>
      </c>
      <c r="K678" s="87" t="str">
        <f t="shared" si="310"/>
        <v>Реализация защиты систем обработки ПДн АО «ЕИРЦ ЛО»</v>
      </c>
      <c r="L678" s="99" t="s">
        <v>98</v>
      </c>
      <c r="M678" s="90" t="s">
        <v>532</v>
      </c>
      <c r="N678" s="85" t="s">
        <v>197</v>
      </c>
      <c r="O678" s="85" t="s">
        <v>327</v>
      </c>
      <c r="P678" s="86">
        <v>2</v>
      </c>
      <c r="Q678" s="100">
        <v>711750</v>
      </c>
      <c r="R678" s="97">
        <v>0.2</v>
      </c>
      <c r="S678" s="98">
        <v>1423500</v>
      </c>
      <c r="T678" s="95">
        <f t="shared" si="305"/>
        <v>237250</v>
      </c>
      <c r="U678" s="104">
        <v>0</v>
      </c>
      <c r="V678" s="95">
        <f t="shared" si="306"/>
        <v>0</v>
      </c>
      <c r="W678" s="95">
        <f t="shared" si="307"/>
        <v>0</v>
      </c>
      <c r="X678" s="98">
        <v>1423500</v>
      </c>
      <c r="Y678" s="95">
        <f t="shared" si="308"/>
        <v>237250</v>
      </c>
      <c r="Z678" s="95">
        <f t="shared" si="309"/>
        <v>1186250</v>
      </c>
      <c r="AA678" s="244">
        <f>AA677+1</f>
        <v>2024</v>
      </c>
      <c r="AB678" s="247" t="e">
        <f t="shared" si="304"/>
        <v>#REF!</v>
      </c>
      <c r="AC678" s="96" t="e">
        <f>S678*IF($AA678=2021,IF(OR($M678="Услуги",$M678="Работы"),#REF!,IF($U678&lt;&gt;0,#REF!,#REF!)),1)*IF($AA678=2022,IF(OR($M678="Услуги",$M678="Работы"),#REF!,IF($U678&lt;&gt;0,#REF!,#REF!)),1)*IF($AA678=2023,IF(OR($M678="Услуги",$M678="Работы"),#REF!,IF($U678&lt;&gt;0,#REF!,#REF!)),1)*IF($AA678=2024,IF(OR($M678="Услуги",$M678="Работы"),#REF!,IF($U678&lt;&gt;0,#REF!,#REF!)),1)*IF($AA678=2025,IF(OR($M678="Услуги",$M678="Работы"),#REF!,IF($U678&lt;&gt;0,#REF!,#REF!)),1)</f>
        <v>#REF!</v>
      </c>
      <c r="AD678" s="96" t="e">
        <f>T678*IF($AA678=2021,IF(OR($M678="Услуги",$M678="Работы"),#REF!,IF($U678&lt;&gt;0,#REF!,#REF!)),1)*IF($AA678=2022,IF(OR($M678="Услуги",$M678="Работы"),#REF!,IF($U678&lt;&gt;0,#REF!,#REF!)),1)*IF($AA678=2023,IF(OR($M678="Услуги",$M678="Работы"),#REF!,IF($U678&lt;&gt;0,#REF!,#REF!)),1)*IF($AA678=2024,IF(OR($M678="Услуги",$M678="Работы"),#REF!,IF($U678&lt;&gt;0,#REF!,#REF!)),1)*IF($AA678=2025,IF(OR($M678="Услуги",$M678="Работы"),#REF!,IF($U678&lt;&gt;0,#REF!,#REF!)),1)</f>
        <v>#REF!</v>
      </c>
      <c r="AE678" s="96" t="e">
        <f>U678*IF($AA678=2021,IF(OR($M678="Услуги",$M678="Работы"),#REF!,IF($U678&lt;&gt;0,#REF!,#REF!)),1)*IF($AA678=2022,IF(OR($M678="Услуги",$M678="Работы"),#REF!,IF($U678&lt;&gt;0,#REF!,#REF!)),1)*IF($AA678=2023,IF(OR($M678="Услуги",$M678="Работы"),#REF!,IF($U678&lt;&gt;0,#REF!,#REF!)),1)*IF($AA678=2024,IF(OR($M678="Услуги",$M678="Работы"),#REF!,IF($U678&lt;&gt;0,#REF!,#REF!)),1)*IF($AA678=2025,IF(OR($M678="Услуги",$M678="Работы"),#REF!,IF($U678&lt;&gt;0,#REF!,#REF!)),1)</f>
        <v>#REF!</v>
      </c>
      <c r="AF678" s="96" t="e">
        <f>V678*IF($AA678=2021,IF(OR($M678="Услуги",$M678="Работы"),#REF!,IF($U678&lt;&gt;0,#REF!,#REF!)),1)*IF($AA678=2022,IF(OR($M678="Услуги",$M678="Работы"),#REF!,IF($U678&lt;&gt;0,#REF!,#REF!)),1)*IF($AA678=2023,IF(OR($M678="Услуги",$M678="Работы"),#REF!,IF($U678&lt;&gt;0,#REF!,#REF!)),1)*IF($AA678=2024,IF(OR($M678="Услуги",$M678="Работы"),#REF!,IF($U678&lt;&gt;0,#REF!,#REF!)),1)*IF($AA678=2025,IF(OR($M678="Услуги",$M678="Работы"),#REF!,IF($U678&lt;&gt;0,#REF!,#REF!)),1)</f>
        <v>#REF!</v>
      </c>
      <c r="AG678" s="96" t="e">
        <f>W678*IF($AA678=2021,IF(OR($M678="Услуги",$M678="Работы"),#REF!,IF($U678&lt;&gt;0,#REF!,#REF!)),1)*IF($AA678=2022,IF(OR($M678="Услуги",$M678="Работы"),#REF!,IF($U678&lt;&gt;0,#REF!,#REF!)),1)*IF($AA678=2023,IF(OR($M678="Услуги",$M678="Работы"),#REF!,IF($U678&lt;&gt;0,#REF!,#REF!)),1)*IF($AA678=2024,IF(OR($M678="Услуги",$M678="Работы"),#REF!,IF($U678&lt;&gt;0,#REF!,#REF!)),1)*IF($AA678=2025,IF(OR($M678="Услуги",$M678="Работы"),#REF!,IF($U678&lt;&gt;0,#REF!,#REF!)),1)</f>
        <v>#REF!</v>
      </c>
      <c r="AH678" s="96" t="e">
        <f>X678*IF($AA678=2021,IF(OR($M678="Услуги",$M678="Работы"),#REF!,IF($U678&lt;&gt;0,#REF!,#REF!)),1)*IF($AA678=2022,IF(OR($M678="Услуги",$M678="Работы"),#REF!,IF($U678&lt;&gt;0,#REF!,#REF!)),1)*IF($AA678=2023,IF(OR($M678="Услуги",$M678="Работы"),#REF!,IF($U678&lt;&gt;0,#REF!,#REF!)),1)*IF($AA678=2024,IF(OR($M678="Услуги",$M678="Работы"),#REF!,IF($U678&lt;&gt;0,#REF!,#REF!)),1)*IF($AA678=2025,IF(OR($M678="Услуги",$M678="Работы"),#REF!,IF($U678&lt;&gt;0,#REF!,#REF!)),1)</f>
        <v>#REF!</v>
      </c>
      <c r="AI678" s="96" t="e">
        <f>Y678*IF($AA678=2021,IF(OR($M678="Услуги",$M678="Работы"),#REF!,IF($U678&lt;&gt;0,#REF!,#REF!)),1)*IF($AA678=2022,IF(OR($M678="Услуги",$M678="Работы"),#REF!,IF($U678&lt;&gt;0,#REF!,#REF!)),1)*IF($AA678=2023,IF(OR($M678="Услуги",$M678="Работы"),#REF!,IF($U678&lt;&gt;0,#REF!,#REF!)),1)*IF($AA678=2024,IF(OR($M678="Услуги",$M678="Работы"),#REF!,IF($U678&lt;&gt;0,#REF!,#REF!)),1)*IF($AA678=2025,IF(OR($M678="Услуги",$M678="Работы"),#REF!,IF($U678&lt;&gt;0,#REF!,#REF!)),1)</f>
        <v>#REF!</v>
      </c>
      <c r="AJ678" s="96" t="e">
        <f>Z678*IF($AA678=2021,IF(OR($M678="Услуги",$M678="Работы"),#REF!,IF($U678&lt;&gt;0,#REF!,#REF!)),1)*IF($AA678=2022,IF(OR($M678="Услуги",$M678="Работы"),#REF!,IF($U678&lt;&gt;0,#REF!,#REF!)),1)*IF($AA678=2023,IF(OR($M678="Услуги",$M678="Работы"),#REF!,IF($U678&lt;&gt;0,#REF!,#REF!)),1)*IF($AA678=2024,IF(OR($M678="Услуги",$M678="Работы"),#REF!,IF($U678&lt;&gt;0,#REF!,#REF!)),1)*IF($AA678=2025,IF(OR($M678="Услуги",$M678="Работы"),#REF!,IF($U678&lt;&gt;0,#REF!,#REF!)),1)</f>
        <v>#REF!</v>
      </c>
      <c r="AK678" s="107">
        <v>1423500</v>
      </c>
      <c r="AL678" s="57" t="s">
        <v>289</v>
      </c>
      <c r="AM678" s="57">
        <v>1423500</v>
      </c>
      <c r="AN678" s="54">
        <v>2</v>
      </c>
    </row>
    <row r="679" spans="1:40" s="56" customFormat="1" ht="14.25" hidden="1" customHeight="1" x14ac:dyDescent="0.25">
      <c r="A679" s="85">
        <v>1</v>
      </c>
      <c r="B679" s="86" t="s">
        <v>86</v>
      </c>
      <c r="C679" s="101" t="s">
        <v>543</v>
      </c>
      <c r="D679" s="85" t="s">
        <v>36</v>
      </c>
      <c r="E679" s="85" t="s">
        <v>421</v>
      </c>
      <c r="F679" s="85"/>
      <c r="G679" s="87" t="e">
        <f>VLOOKUP(D679,#REF!,2,FALSE)</f>
        <v>#REF!</v>
      </c>
      <c r="H679" s="85"/>
      <c r="I679" s="85"/>
      <c r="J679" s="86" t="s">
        <v>97</v>
      </c>
      <c r="K679" s="87" t="str">
        <f t="shared" si="310"/>
        <v>Реализация защиты систем обработки ПДн АО «ЕИРЦ ЛО»</v>
      </c>
      <c r="L679" s="99" t="s">
        <v>98</v>
      </c>
      <c r="M679" s="90" t="s">
        <v>532</v>
      </c>
      <c r="N679" s="85" t="s">
        <v>197</v>
      </c>
      <c r="O679" s="85" t="s">
        <v>327</v>
      </c>
      <c r="P679" s="86">
        <v>2</v>
      </c>
      <c r="Q679" s="100">
        <v>711750</v>
      </c>
      <c r="R679" s="97">
        <v>0.2</v>
      </c>
      <c r="S679" s="98">
        <v>1423500</v>
      </c>
      <c r="T679" s="95">
        <f t="shared" si="305"/>
        <v>237250</v>
      </c>
      <c r="U679" s="104">
        <v>0</v>
      </c>
      <c r="V679" s="95">
        <f t="shared" si="306"/>
        <v>0</v>
      </c>
      <c r="W679" s="95">
        <f t="shared" si="307"/>
        <v>0</v>
      </c>
      <c r="X679" s="98">
        <v>1423500</v>
      </c>
      <c r="Y679" s="95">
        <f t="shared" si="308"/>
        <v>237250</v>
      </c>
      <c r="Z679" s="95">
        <f t="shared" si="309"/>
        <v>1186250</v>
      </c>
      <c r="AA679" s="244">
        <f>AA678+1</f>
        <v>2025</v>
      </c>
      <c r="AB679" s="247" t="e">
        <f t="shared" si="304"/>
        <v>#REF!</v>
      </c>
      <c r="AC679" s="96" t="e">
        <f>S679*IF($AA679=2021,IF(OR($M679="Услуги",$M679="Работы"),#REF!,IF($U679&lt;&gt;0,#REF!,#REF!)),1)*IF($AA679=2022,IF(OR($M679="Услуги",$M679="Работы"),#REF!,IF($U679&lt;&gt;0,#REF!,#REF!)),1)*IF($AA679=2023,IF(OR($M679="Услуги",$M679="Работы"),#REF!,IF($U679&lt;&gt;0,#REF!,#REF!)),1)*IF($AA679=2024,IF(OR($M679="Услуги",$M679="Работы"),#REF!,IF($U679&lt;&gt;0,#REF!,#REF!)),1)*IF($AA679=2025,IF(OR($M679="Услуги",$M679="Работы"),#REF!,IF($U679&lt;&gt;0,#REF!,#REF!)),1)</f>
        <v>#REF!</v>
      </c>
      <c r="AD679" s="96" t="e">
        <f>T679*IF($AA679=2021,IF(OR($M679="Услуги",$M679="Работы"),#REF!,IF($U679&lt;&gt;0,#REF!,#REF!)),1)*IF($AA679=2022,IF(OR($M679="Услуги",$M679="Работы"),#REF!,IF($U679&lt;&gt;0,#REF!,#REF!)),1)*IF($AA679=2023,IF(OR($M679="Услуги",$M679="Работы"),#REF!,IF($U679&lt;&gt;0,#REF!,#REF!)),1)*IF($AA679=2024,IF(OR($M679="Услуги",$M679="Работы"),#REF!,IF($U679&lt;&gt;0,#REF!,#REF!)),1)*IF($AA679=2025,IF(OR($M679="Услуги",$M679="Работы"),#REF!,IF($U679&lt;&gt;0,#REF!,#REF!)),1)</f>
        <v>#REF!</v>
      </c>
      <c r="AE679" s="96" t="e">
        <f>U679*IF($AA679=2021,IF(OR($M679="Услуги",$M679="Работы"),#REF!,IF($U679&lt;&gt;0,#REF!,#REF!)),1)*IF($AA679=2022,IF(OR($M679="Услуги",$M679="Работы"),#REF!,IF($U679&lt;&gt;0,#REF!,#REF!)),1)*IF($AA679=2023,IF(OR($M679="Услуги",$M679="Работы"),#REF!,IF($U679&lt;&gt;0,#REF!,#REF!)),1)*IF($AA679=2024,IF(OR($M679="Услуги",$M679="Работы"),#REF!,IF($U679&lt;&gt;0,#REF!,#REF!)),1)*IF($AA679=2025,IF(OR($M679="Услуги",$M679="Работы"),#REF!,IF($U679&lt;&gt;0,#REF!,#REF!)),1)</f>
        <v>#REF!</v>
      </c>
      <c r="AF679" s="96" t="e">
        <f>V679*IF($AA679=2021,IF(OR($M679="Услуги",$M679="Работы"),#REF!,IF($U679&lt;&gt;0,#REF!,#REF!)),1)*IF($AA679=2022,IF(OR($M679="Услуги",$M679="Работы"),#REF!,IF($U679&lt;&gt;0,#REF!,#REF!)),1)*IF($AA679=2023,IF(OR($M679="Услуги",$M679="Работы"),#REF!,IF($U679&lt;&gt;0,#REF!,#REF!)),1)*IF($AA679=2024,IF(OR($M679="Услуги",$M679="Работы"),#REF!,IF($U679&lt;&gt;0,#REF!,#REF!)),1)*IF($AA679=2025,IF(OR($M679="Услуги",$M679="Работы"),#REF!,IF($U679&lt;&gt;0,#REF!,#REF!)),1)</f>
        <v>#REF!</v>
      </c>
      <c r="AG679" s="96" t="e">
        <f>W679*IF($AA679=2021,IF(OR($M679="Услуги",$M679="Работы"),#REF!,IF($U679&lt;&gt;0,#REF!,#REF!)),1)*IF($AA679=2022,IF(OR($M679="Услуги",$M679="Работы"),#REF!,IF($U679&lt;&gt;0,#REF!,#REF!)),1)*IF($AA679=2023,IF(OR($M679="Услуги",$M679="Работы"),#REF!,IF($U679&lt;&gt;0,#REF!,#REF!)),1)*IF($AA679=2024,IF(OR($M679="Услуги",$M679="Работы"),#REF!,IF($U679&lt;&gt;0,#REF!,#REF!)),1)*IF($AA679=2025,IF(OR($M679="Услуги",$M679="Работы"),#REF!,IF($U679&lt;&gt;0,#REF!,#REF!)),1)</f>
        <v>#REF!</v>
      </c>
      <c r="AH679" s="96" t="e">
        <f>X679*IF($AA679=2021,IF(OR($M679="Услуги",$M679="Работы"),#REF!,IF($U679&lt;&gt;0,#REF!,#REF!)),1)*IF($AA679=2022,IF(OR($M679="Услуги",$M679="Работы"),#REF!,IF($U679&lt;&gt;0,#REF!,#REF!)),1)*IF($AA679=2023,IF(OR($M679="Услуги",$M679="Работы"),#REF!,IF($U679&lt;&gt;0,#REF!,#REF!)),1)*IF($AA679=2024,IF(OR($M679="Услуги",$M679="Работы"),#REF!,IF($U679&lt;&gt;0,#REF!,#REF!)),1)*IF($AA679=2025,IF(OR($M679="Услуги",$M679="Работы"),#REF!,IF($U679&lt;&gt;0,#REF!,#REF!)),1)</f>
        <v>#REF!</v>
      </c>
      <c r="AI679" s="96" t="e">
        <f>Y679*IF($AA679=2021,IF(OR($M679="Услуги",$M679="Работы"),#REF!,IF($U679&lt;&gt;0,#REF!,#REF!)),1)*IF($AA679=2022,IF(OR($M679="Услуги",$M679="Работы"),#REF!,IF($U679&lt;&gt;0,#REF!,#REF!)),1)*IF($AA679=2023,IF(OR($M679="Услуги",$M679="Работы"),#REF!,IF($U679&lt;&gt;0,#REF!,#REF!)),1)*IF($AA679=2024,IF(OR($M679="Услуги",$M679="Работы"),#REF!,IF($U679&lt;&gt;0,#REF!,#REF!)),1)*IF($AA679=2025,IF(OR($M679="Услуги",$M679="Работы"),#REF!,IF($U679&lt;&gt;0,#REF!,#REF!)),1)</f>
        <v>#REF!</v>
      </c>
      <c r="AJ679" s="96" t="e">
        <f>Z679*IF($AA679=2021,IF(OR($M679="Услуги",$M679="Работы"),#REF!,IF($U679&lt;&gt;0,#REF!,#REF!)),1)*IF($AA679=2022,IF(OR($M679="Услуги",$M679="Работы"),#REF!,IF($U679&lt;&gt;0,#REF!,#REF!)),1)*IF($AA679=2023,IF(OR($M679="Услуги",$M679="Работы"),#REF!,IF($U679&lt;&gt;0,#REF!,#REF!)),1)*IF($AA679=2024,IF(OR($M679="Услуги",$M679="Работы"),#REF!,IF($U679&lt;&gt;0,#REF!,#REF!)),1)*IF($AA679=2025,IF(OR($M679="Услуги",$M679="Работы"),#REF!,IF($U679&lt;&gt;0,#REF!,#REF!)),1)</f>
        <v>#REF!</v>
      </c>
      <c r="AK679" s="107">
        <v>1423500</v>
      </c>
      <c r="AL679" s="57" t="s">
        <v>289</v>
      </c>
      <c r="AM679" s="57">
        <v>1423500</v>
      </c>
      <c r="AN679" s="54">
        <v>2</v>
      </c>
    </row>
    <row r="680" spans="1:40" s="56" customFormat="1" ht="14.25" hidden="1" customHeight="1" x14ac:dyDescent="0.25">
      <c r="A680" s="85">
        <v>1</v>
      </c>
      <c r="B680" s="86" t="s">
        <v>86</v>
      </c>
      <c r="C680" s="101" t="s">
        <v>543</v>
      </c>
      <c r="D680" s="85" t="s">
        <v>36</v>
      </c>
      <c r="E680" s="85" t="s">
        <v>421</v>
      </c>
      <c r="F680" s="85"/>
      <c r="G680" s="87" t="e">
        <f>VLOOKUP(D680,#REF!,2,FALSE)</f>
        <v>#REF!</v>
      </c>
      <c r="H680" s="85"/>
      <c r="I680" s="85"/>
      <c r="J680" s="86" t="s">
        <v>97</v>
      </c>
      <c r="K680" s="87" t="str">
        <f t="shared" si="310"/>
        <v>Реализация защиты систем обработки ПДн АО «ЕИРЦ ЛО»</v>
      </c>
      <c r="L680" s="99" t="s">
        <v>98</v>
      </c>
      <c r="M680" s="90" t="s">
        <v>532</v>
      </c>
      <c r="N680" s="85" t="s">
        <v>197</v>
      </c>
      <c r="O680" s="85" t="s">
        <v>327</v>
      </c>
      <c r="P680" s="86">
        <v>2</v>
      </c>
      <c r="Q680" s="100">
        <v>711750</v>
      </c>
      <c r="R680" s="97">
        <v>0.2</v>
      </c>
      <c r="S680" s="98">
        <v>1423500</v>
      </c>
      <c r="T680" s="95">
        <f t="shared" si="305"/>
        <v>237250</v>
      </c>
      <c r="U680" s="104">
        <v>0</v>
      </c>
      <c r="V680" s="95">
        <f t="shared" si="306"/>
        <v>0</v>
      </c>
      <c r="W680" s="95">
        <f t="shared" si="307"/>
        <v>0</v>
      </c>
      <c r="X680" s="98">
        <v>1423500</v>
      </c>
      <c r="Y680" s="95">
        <f t="shared" si="308"/>
        <v>237250</v>
      </c>
      <c r="Z680" s="95">
        <f t="shared" si="309"/>
        <v>1186250</v>
      </c>
      <c r="AA680" s="244">
        <f>AA679+1</f>
        <v>2026</v>
      </c>
      <c r="AB680" s="247">
        <f t="shared" si="304"/>
        <v>0</v>
      </c>
      <c r="AC680" s="96">
        <f>S680*IF($AA680=2021,IF(OR($M680="Услуги",$M680="Работы"),#REF!,IF($U680&lt;&gt;0,#REF!,#REF!)),1)*IF($AA680=2022,IF(OR($M680="Услуги",$M680="Работы"),#REF!,IF($U680&lt;&gt;0,#REF!,#REF!)),1)*IF($AA680=2023,IF(OR($M680="Услуги",$M680="Работы"),#REF!,IF($U680&lt;&gt;0,#REF!,#REF!)),1)*IF($AA680=2024,IF(OR($M680="Услуги",$M680="Работы"),#REF!,IF($U680&lt;&gt;0,#REF!,#REF!)),1)*IF($AA680=2025,IF(OR($M680="Услуги",$M680="Работы"),#REF!,IF($U680&lt;&gt;0,#REF!,#REF!)),1)</f>
        <v>1423500</v>
      </c>
      <c r="AD680" s="96">
        <f>T680*IF($AA680=2021,IF(OR($M680="Услуги",$M680="Работы"),#REF!,IF($U680&lt;&gt;0,#REF!,#REF!)),1)*IF($AA680=2022,IF(OR($M680="Услуги",$M680="Работы"),#REF!,IF($U680&lt;&gt;0,#REF!,#REF!)),1)*IF($AA680=2023,IF(OR($M680="Услуги",$M680="Работы"),#REF!,IF($U680&lt;&gt;0,#REF!,#REF!)),1)*IF($AA680=2024,IF(OR($M680="Услуги",$M680="Работы"),#REF!,IF($U680&lt;&gt;0,#REF!,#REF!)),1)*IF($AA680=2025,IF(OR($M680="Услуги",$M680="Работы"),#REF!,IF($U680&lt;&gt;0,#REF!,#REF!)),1)</f>
        <v>237250</v>
      </c>
      <c r="AE680" s="96">
        <f>U680*IF($AA680=2021,IF(OR($M680="Услуги",$M680="Работы"),#REF!,IF($U680&lt;&gt;0,#REF!,#REF!)),1)*IF($AA680=2022,IF(OR($M680="Услуги",$M680="Работы"),#REF!,IF($U680&lt;&gt;0,#REF!,#REF!)),1)*IF($AA680=2023,IF(OR($M680="Услуги",$M680="Работы"),#REF!,IF($U680&lt;&gt;0,#REF!,#REF!)),1)*IF($AA680=2024,IF(OR($M680="Услуги",$M680="Работы"),#REF!,IF($U680&lt;&gt;0,#REF!,#REF!)),1)*IF($AA680=2025,IF(OR($M680="Услуги",$M680="Работы"),#REF!,IF($U680&lt;&gt;0,#REF!,#REF!)),1)</f>
        <v>0</v>
      </c>
      <c r="AF680" s="96">
        <f>V680*IF($AA680=2021,IF(OR($M680="Услуги",$M680="Работы"),#REF!,IF($U680&lt;&gt;0,#REF!,#REF!)),1)*IF($AA680=2022,IF(OR($M680="Услуги",$M680="Работы"),#REF!,IF($U680&lt;&gt;0,#REF!,#REF!)),1)*IF($AA680=2023,IF(OR($M680="Услуги",$M680="Работы"),#REF!,IF($U680&lt;&gt;0,#REF!,#REF!)),1)*IF($AA680=2024,IF(OR($M680="Услуги",$M680="Работы"),#REF!,IF($U680&lt;&gt;0,#REF!,#REF!)),1)*IF($AA680=2025,IF(OR($M680="Услуги",$M680="Работы"),#REF!,IF($U680&lt;&gt;0,#REF!,#REF!)),1)</f>
        <v>0</v>
      </c>
      <c r="AG680" s="96">
        <f>W680*IF($AA680=2021,IF(OR($M680="Услуги",$M680="Работы"),#REF!,IF($U680&lt;&gt;0,#REF!,#REF!)),1)*IF($AA680=2022,IF(OR($M680="Услуги",$M680="Работы"),#REF!,IF($U680&lt;&gt;0,#REF!,#REF!)),1)*IF($AA680=2023,IF(OR($M680="Услуги",$M680="Работы"),#REF!,IF($U680&lt;&gt;0,#REF!,#REF!)),1)*IF($AA680=2024,IF(OR($M680="Услуги",$M680="Работы"),#REF!,IF($U680&lt;&gt;0,#REF!,#REF!)),1)*IF($AA680=2025,IF(OR($M680="Услуги",$M680="Работы"),#REF!,IF($U680&lt;&gt;0,#REF!,#REF!)),1)</f>
        <v>0</v>
      </c>
      <c r="AH680" s="96">
        <f>X680*IF($AA680=2021,IF(OR($M680="Услуги",$M680="Работы"),#REF!,IF($U680&lt;&gt;0,#REF!,#REF!)),1)*IF($AA680=2022,IF(OR($M680="Услуги",$M680="Работы"),#REF!,IF($U680&lt;&gt;0,#REF!,#REF!)),1)*IF($AA680=2023,IF(OR($M680="Услуги",$M680="Работы"),#REF!,IF($U680&lt;&gt;0,#REF!,#REF!)),1)*IF($AA680=2024,IF(OR($M680="Услуги",$M680="Работы"),#REF!,IF($U680&lt;&gt;0,#REF!,#REF!)),1)*IF($AA680=2025,IF(OR($M680="Услуги",$M680="Работы"),#REF!,IF($U680&lt;&gt;0,#REF!,#REF!)),1)</f>
        <v>1423500</v>
      </c>
      <c r="AI680" s="96">
        <f>Y680*IF($AA680=2021,IF(OR($M680="Услуги",$M680="Работы"),#REF!,IF($U680&lt;&gt;0,#REF!,#REF!)),1)*IF($AA680=2022,IF(OR($M680="Услуги",$M680="Работы"),#REF!,IF($U680&lt;&gt;0,#REF!,#REF!)),1)*IF($AA680=2023,IF(OR($M680="Услуги",$M680="Работы"),#REF!,IF($U680&lt;&gt;0,#REF!,#REF!)),1)*IF($AA680=2024,IF(OR($M680="Услуги",$M680="Работы"),#REF!,IF($U680&lt;&gt;0,#REF!,#REF!)),1)*IF($AA680=2025,IF(OR($M680="Услуги",$M680="Работы"),#REF!,IF($U680&lt;&gt;0,#REF!,#REF!)),1)</f>
        <v>237250</v>
      </c>
      <c r="AJ680" s="96">
        <f>Z680*IF($AA680=2021,IF(OR($M680="Услуги",$M680="Работы"),#REF!,IF($U680&lt;&gt;0,#REF!,#REF!)),1)*IF($AA680=2022,IF(OR($M680="Услуги",$M680="Работы"),#REF!,IF($U680&lt;&gt;0,#REF!,#REF!)),1)*IF($AA680=2023,IF(OR($M680="Услуги",$M680="Работы"),#REF!,IF($U680&lt;&gt;0,#REF!,#REF!)),1)*IF($AA680=2024,IF(OR($M680="Услуги",$M680="Работы"),#REF!,IF($U680&lt;&gt;0,#REF!,#REF!)),1)*IF($AA680=2025,IF(OR($M680="Услуги",$M680="Работы"),#REF!,IF($U680&lt;&gt;0,#REF!,#REF!)),1)</f>
        <v>1186250</v>
      </c>
      <c r="AK680" s="107">
        <v>1423500</v>
      </c>
      <c r="AL680" s="57" t="s">
        <v>289</v>
      </c>
      <c r="AM680" s="57">
        <v>1423500</v>
      </c>
      <c r="AN680" s="54">
        <v>2</v>
      </c>
    </row>
    <row r="681" spans="1:40" s="56" customFormat="1" ht="14.25" hidden="1" customHeight="1" x14ac:dyDescent="0.25">
      <c r="A681" s="85">
        <v>1</v>
      </c>
      <c r="B681" s="86" t="s">
        <v>86</v>
      </c>
      <c r="C681" s="101" t="s">
        <v>543</v>
      </c>
      <c r="D681" s="85" t="s">
        <v>36</v>
      </c>
      <c r="E681" s="85" t="s">
        <v>421</v>
      </c>
      <c r="F681" s="85"/>
      <c r="G681" s="87" t="e">
        <f>VLOOKUP(D681,#REF!,2,FALSE)</f>
        <v>#REF!</v>
      </c>
      <c r="H681" s="85"/>
      <c r="I681" s="85"/>
      <c r="J681" s="86" t="s">
        <v>97</v>
      </c>
      <c r="K681" s="87" t="str">
        <f t="shared" si="310"/>
        <v>Реализация защиты систем обработки ПДн АО «ЕИРЦ ЛО»</v>
      </c>
      <c r="L681" s="99" t="s">
        <v>98</v>
      </c>
      <c r="M681" s="90" t="s">
        <v>532</v>
      </c>
      <c r="N681" s="85" t="s">
        <v>197</v>
      </c>
      <c r="O681" s="85" t="s">
        <v>327</v>
      </c>
      <c r="P681" s="86">
        <v>2</v>
      </c>
      <c r="Q681" s="100">
        <v>711750</v>
      </c>
      <c r="R681" s="97">
        <v>0.2</v>
      </c>
      <c r="S681" s="98">
        <v>1423500</v>
      </c>
      <c r="T681" s="95">
        <f t="shared" si="305"/>
        <v>237250</v>
      </c>
      <c r="U681" s="104">
        <v>0</v>
      </c>
      <c r="V681" s="95">
        <f t="shared" si="306"/>
        <v>0</v>
      </c>
      <c r="W681" s="95">
        <f t="shared" si="307"/>
        <v>0</v>
      </c>
      <c r="X681" s="98">
        <v>1423500</v>
      </c>
      <c r="Y681" s="95">
        <f t="shared" si="308"/>
        <v>237250</v>
      </c>
      <c r="Z681" s="95">
        <f t="shared" si="309"/>
        <v>1186250</v>
      </c>
      <c r="AA681" s="244">
        <f>AA680+1</f>
        <v>2027</v>
      </c>
      <c r="AB681" s="247">
        <f t="shared" si="304"/>
        <v>0</v>
      </c>
      <c r="AC681" s="96">
        <f>S681*IF($AA681=2021,IF(OR($M681="Услуги",$M681="Работы"),#REF!,IF($U681&lt;&gt;0,#REF!,#REF!)),1)*IF($AA681=2022,IF(OR($M681="Услуги",$M681="Работы"),#REF!,IF($U681&lt;&gt;0,#REF!,#REF!)),1)*IF($AA681=2023,IF(OR($M681="Услуги",$M681="Работы"),#REF!,IF($U681&lt;&gt;0,#REF!,#REF!)),1)*IF($AA681=2024,IF(OR($M681="Услуги",$M681="Работы"),#REF!,IF($U681&lt;&gt;0,#REF!,#REF!)),1)*IF($AA681=2025,IF(OR($M681="Услуги",$M681="Работы"),#REF!,IF($U681&lt;&gt;0,#REF!,#REF!)),1)</f>
        <v>1423500</v>
      </c>
      <c r="AD681" s="96">
        <f>T681*IF($AA681=2021,IF(OR($M681="Услуги",$M681="Работы"),#REF!,IF($U681&lt;&gt;0,#REF!,#REF!)),1)*IF($AA681=2022,IF(OR($M681="Услуги",$M681="Работы"),#REF!,IF($U681&lt;&gt;0,#REF!,#REF!)),1)*IF($AA681=2023,IF(OR($M681="Услуги",$M681="Работы"),#REF!,IF($U681&lt;&gt;0,#REF!,#REF!)),1)*IF($AA681=2024,IF(OR($M681="Услуги",$M681="Работы"),#REF!,IF($U681&lt;&gt;0,#REF!,#REF!)),1)*IF($AA681=2025,IF(OR($M681="Услуги",$M681="Работы"),#REF!,IF($U681&lt;&gt;0,#REF!,#REF!)),1)</f>
        <v>237250</v>
      </c>
      <c r="AE681" s="96">
        <f>U681*IF($AA681=2021,IF(OR($M681="Услуги",$M681="Работы"),#REF!,IF($U681&lt;&gt;0,#REF!,#REF!)),1)*IF($AA681=2022,IF(OR($M681="Услуги",$M681="Работы"),#REF!,IF($U681&lt;&gt;0,#REF!,#REF!)),1)*IF($AA681=2023,IF(OR($M681="Услуги",$M681="Работы"),#REF!,IF($U681&lt;&gt;0,#REF!,#REF!)),1)*IF($AA681=2024,IF(OR($M681="Услуги",$M681="Работы"),#REF!,IF($U681&lt;&gt;0,#REF!,#REF!)),1)*IF($AA681=2025,IF(OR($M681="Услуги",$M681="Работы"),#REF!,IF($U681&lt;&gt;0,#REF!,#REF!)),1)</f>
        <v>0</v>
      </c>
      <c r="AF681" s="96">
        <f>V681*IF($AA681=2021,IF(OR($M681="Услуги",$M681="Работы"),#REF!,IF($U681&lt;&gt;0,#REF!,#REF!)),1)*IF($AA681=2022,IF(OR($M681="Услуги",$M681="Работы"),#REF!,IF($U681&lt;&gt;0,#REF!,#REF!)),1)*IF($AA681=2023,IF(OR($M681="Услуги",$M681="Работы"),#REF!,IF($U681&lt;&gt;0,#REF!,#REF!)),1)*IF($AA681=2024,IF(OR($M681="Услуги",$M681="Работы"),#REF!,IF($U681&lt;&gt;0,#REF!,#REF!)),1)*IF($AA681=2025,IF(OR($M681="Услуги",$M681="Работы"),#REF!,IF($U681&lt;&gt;0,#REF!,#REF!)),1)</f>
        <v>0</v>
      </c>
      <c r="AG681" s="96">
        <f>W681*IF($AA681=2021,IF(OR($M681="Услуги",$M681="Работы"),#REF!,IF($U681&lt;&gt;0,#REF!,#REF!)),1)*IF($AA681=2022,IF(OR($M681="Услуги",$M681="Работы"),#REF!,IF($U681&lt;&gt;0,#REF!,#REF!)),1)*IF($AA681=2023,IF(OR($M681="Услуги",$M681="Работы"),#REF!,IF($U681&lt;&gt;0,#REF!,#REF!)),1)*IF($AA681=2024,IF(OR($M681="Услуги",$M681="Работы"),#REF!,IF($U681&lt;&gt;0,#REF!,#REF!)),1)*IF($AA681=2025,IF(OR($M681="Услуги",$M681="Работы"),#REF!,IF($U681&lt;&gt;0,#REF!,#REF!)),1)</f>
        <v>0</v>
      </c>
      <c r="AH681" s="96">
        <f>X681*IF($AA681=2021,IF(OR($M681="Услуги",$M681="Работы"),#REF!,IF($U681&lt;&gt;0,#REF!,#REF!)),1)*IF($AA681=2022,IF(OR($M681="Услуги",$M681="Работы"),#REF!,IF($U681&lt;&gt;0,#REF!,#REF!)),1)*IF($AA681=2023,IF(OR($M681="Услуги",$M681="Работы"),#REF!,IF($U681&lt;&gt;0,#REF!,#REF!)),1)*IF($AA681=2024,IF(OR($M681="Услуги",$M681="Работы"),#REF!,IF($U681&lt;&gt;0,#REF!,#REF!)),1)*IF($AA681=2025,IF(OR($M681="Услуги",$M681="Работы"),#REF!,IF($U681&lt;&gt;0,#REF!,#REF!)),1)</f>
        <v>1423500</v>
      </c>
      <c r="AI681" s="96">
        <f>Y681*IF($AA681=2021,IF(OR($M681="Услуги",$M681="Работы"),#REF!,IF($U681&lt;&gt;0,#REF!,#REF!)),1)*IF($AA681=2022,IF(OR($M681="Услуги",$M681="Работы"),#REF!,IF($U681&lt;&gt;0,#REF!,#REF!)),1)*IF($AA681=2023,IF(OR($M681="Услуги",$M681="Работы"),#REF!,IF($U681&lt;&gt;0,#REF!,#REF!)),1)*IF($AA681=2024,IF(OR($M681="Услуги",$M681="Работы"),#REF!,IF($U681&lt;&gt;0,#REF!,#REF!)),1)*IF($AA681=2025,IF(OR($M681="Услуги",$M681="Работы"),#REF!,IF($U681&lt;&gt;0,#REF!,#REF!)),1)</f>
        <v>237250</v>
      </c>
      <c r="AJ681" s="96">
        <f>Z681*IF($AA681=2021,IF(OR($M681="Услуги",$M681="Работы"),#REF!,IF($U681&lt;&gt;0,#REF!,#REF!)),1)*IF($AA681=2022,IF(OR($M681="Услуги",$M681="Работы"),#REF!,IF($U681&lt;&gt;0,#REF!,#REF!)),1)*IF($AA681=2023,IF(OR($M681="Услуги",$M681="Работы"),#REF!,IF($U681&lt;&gt;0,#REF!,#REF!)),1)*IF($AA681=2024,IF(OR($M681="Услуги",$M681="Работы"),#REF!,IF($U681&lt;&gt;0,#REF!,#REF!)),1)*IF($AA681=2025,IF(OR($M681="Услуги",$M681="Работы"),#REF!,IF($U681&lt;&gt;0,#REF!,#REF!)),1)</f>
        <v>1186250</v>
      </c>
      <c r="AK681" s="107">
        <v>1423500</v>
      </c>
      <c r="AL681" s="57" t="s">
        <v>289</v>
      </c>
      <c r="AM681" s="57">
        <v>1423500</v>
      </c>
      <c r="AN681" s="54">
        <v>2</v>
      </c>
    </row>
    <row r="682" spans="1:40" s="56" customFormat="1" ht="15" hidden="1" customHeight="1" x14ac:dyDescent="0.25">
      <c r="A682" s="85">
        <v>1</v>
      </c>
      <c r="B682" s="86" t="s">
        <v>86</v>
      </c>
      <c r="C682" s="101" t="s">
        <v>543</v>
      </c>
      <c r="D682" s="85" t="s">
        <v>36</v>
      </c>
      <c r="E682" s="85" t="s">
        <v>421</v>
      </c>
      <c r="F682" s="85"/>
      <c r="G682" s="87" t="e">
        <f>VLOOKUP(D682,#REF!,2,FALSE)</f>
        <v>#REF!</v>
      </c>
      <c r="H682" s="85"/>
      <c r="I682" s="85"/>
      <c r="J682" s="86" t="s">
        <v>219</v>
      </c>
      <c r="K682" s="87" t="str">
        <f t="shared" si="310"/>
        <v>Реализация защиты систем обработки ПДн АО «ЕИРЦ ЛО»</v>
      </c>
      <c r="L682" s="99" t="s">
        <v>223</v>
      </c>
      <c r="M682" s="90" t="s">
        <v>528</v>
      </c>
      <c r="N682" s="85" t="s">
        <v>310</v>
      </c>
      <c r="O682" s="85" t="s">
        <v>311</v>
      </c>
      <c r="P682" s="86">
        <v>4</v>
      </c>
      <c r="Q682" s="100">
        <v>300</v>
      </c>
      <c r="R682" s="97" t="s">
        <v>312</v>
      </c>
      <c r="S682" s="98">
        <v>1200</v>
      </c>
      <c r="T682" s="95">
        <f t="shared" ref="T682:T745" si="311">S682/1.2*$R682</f>
        <v>200</v>
      </c>
      <c r="U682" s="104">
        <v>0</v>
      </c>
      <c r="V682" s="95">
        <f t="shared" ref="V682:V745" si="312">U682/1.2*$R682</f>
        <v>0</v>
      </c>
      <c r="W682" s="95">
        <f t="shared" ref="W682:W745" si="313">U682-V682</f>
        <v>0</v>
      </c>
      <c r="X682" s="98">
        <v>1200</v>
      </c>
      <c r="Y682" s="95">
        <f t="shared" ref="Y682:Y745" si="314">X682/1.2*$R682</f>
        <v>200</v>
      </c>
      <c r="Z682" s="95">
        <f t="shared" ref="Z682:Z745" si="315">X682-Y682</f>
        <v>1000</v>
      </c>
      <c r="AA682" s="245" t="s">
        <v>519</v>
      </c>
      <c r="AB682" s="247">
        <f t="shared" si="304"/>
        <v>0</v>
      </c>
      <c r="AC682" s="96">
        <f>S682*IF($AA682=2021,IF(OR($M682="Услуги",$M682="Работы"),#REF!,IF($U682&lt;&gt;0,#REF!,#REF!)),1)*IF($AA682=2022,IF(OR($M682="Услуги",$M682="Работы"),#REF!,IF($U682&lt;&gt;0,#REF!,#REF!)),1)*IF($AA682=2023,IF(OR($M682="Услуги",$M682="Работы"),#REF!,IF($U682&lt;&gt;0,#REF!,#REF!)),1)*IF($AA682=2024,IF(OR($M682="Услуги",$M682="Работы"),#REF!,IF($U682&lt;&gt;0,#REF!,#REF!)),1)*IF($AA682=2025,IF(OR($M682="Услуги",$M682="Работы"),#REF!,IF($U682&lt;&gt;0,#REF!,#REF!)),1)</f>
        <v>1200</v>
      </c>
      <c r="AD682" s="96">
        <f>T682*IF($AA682=2021,IF(OR($M682="Услуги",$M682="Работы"),#REF!,IF($U682&lt;&gt;0,#REF!,#REF!)),1)*IF($AA682=2022,IF(OR($M682="Услуги",$M682="Работы"),#REF!,IF($U682&lt;&gt;0,#REF!,#REF!)),1)*IF($AA682=2023,IF(OR($M682="Услуги",$M682="Работы"),#REF!,IF($U682&lt;&gt;0,#REF!,#REF!)),1)*IF($AA682=2024,IF(OR($M682="Услуги",$M682="Работы"),#REF!,IF($U682&lt;&gt;0,#REF!,#REF!)),1)*IF($AA682=2025,IF(OR($M682="Услуги",$M682="Работы"),#REF!,IF($U682&lt;&gt;0,#REF!,#REF!)),1)</f>
        <v>200</v>
      </c>
      <c r="AE682" s="96">
        <f>U682*IF($AA682=2021,IF(OR($M682="Услуги",$M682="Работы"),#REF!,IF($U682&lt;&gt;0,#REF!,#REF!)),1)*IF($AA682=2022,IF(OR($M682="Услуги",$M682="Работы"),#REF!,IF($U682&lt;&gt;0,#REF!,#REF!)),1)*IF($AA682=2023,IF(OR($M682="Услуги",$M682="Работы"),#REF!,IF($U682&lt;&gt;0,#REF!,#REF!)),1)*IF($AA682=2024,IF(OR($M682="Услуги",$M682="Работы"),#REF!,IF($U682&lt;&gt;0,#REF!,#REF!)),1)*IF($AA682=2025,IF(OR($M682="Услуги",$M682="Работы"),#REF!,IF($U682&lt;&gt;0,#REF!,#REF!)),1)</f>
        <v>0</v>
      </c>
      <c r="AF682" s="96">
        <f>V682*IF($AA682=2021,IF(OR($M682="Услуги",$M682="Работы"),#REF!,IF($U682&lt;&gt;0,#REF!,#REF!)),1)*IF($AA682=2022,IF(OR($M682="Услуги",$M682="Работы"),#REF!,IF($U682&lt;&gt;0,#REF!,#REF!)),1)*IF($AA682=2023,IF(OR($M682="Услуги",$M682="Работы"),#REF!,IF($U682&lt;&gt;0,#REF!,#REF!)),1)*IF($AA682=2024,IF(OR($M682="Услуги",$M682="Работы"),#REF!,IF($U682&lt;&gt;0,#REF!,#REF!)),1)*IF($AA682=2025,IF(OR($M682="Услуги",$M682="Работы"),#REF!,IF($U682&lt;&gt;0,#REF!,#REF!)),1)</f>
        <v>0</v>
      </c>
      <c r="AG682" s="96">
        <f>W682*IF($AA682=2021,IF(OR($M682="Услуги",$M682="Работы"),#REF!,IF($U682&lt;&gt;0,#REF!,#REF!)),1)*IF($AA682=2022,IF(OR($M682="Услуги",$M682="Работы"),#REF!,IF($U682&lt;&gt;0,#REF!,#REF!)),1)*IF($AA682=2023,IF(OR($M682="Услуги",$M682="Работы"),#REF!,IF($U682&lt;&gt;0,#REF!,#REF!)),1)*IF($AA682=2024,IF(OR($M682="Услуги",$M682="Работы"),#REF!,IF($U682&lt;&gt;0,#REF!,#REF!)),1)*IF($AA682=2025,IF(OR($M682="Услуги",$M682="Работы"),#REF!,IF($U682&lt;&gt;0,#REF!,#REF!)),1)</f>
        <v>0</v>
      </c>
      <c r="AH682" s="96">
        <f>X682*IF($AA682=2021,IF(OR($M682="Услуги",$M682="Работы"),#REF!,IF($U682&lt;&gt;0,#REF!,#REF!)),1)*IF($AA682=2022,IF(OR($M682="Услуги",$M682="Работы"),#REF!,IF($U682&lt;&gt;0,#REF!,#REF!)),1)*IF($AA682=2023,IF(OR($M682="Услуги",$M682="Работы"),#REF!,IF($U682&lt;&gt;0,#REF!,#REF!)),1)*IF($AA682=2024,IF(OR($M682="Услуги",$M682="Работы"),#REF!,IF($U682&lt;&gt;0,#REF!,#REF!)),1)*IF($AA682=2025,IF(OR($M682="Услуги",$M682="Работы"),#REF!,IF($U682&lt;&gt;0,#REF!,#REF!)),1)</f>
        <v>1200</v>
      </c>
      <c r="AI682" s="96">
        <f>Y682*IF($AA682=2021,IF(OR($M682="Услуги",$M682="Работы"),#REF!,IF($U682&lt;&gt;0,#REF!,#REF!)),1)*IF($AA682=2022,IF(OR($M682="Услуги",$M682="Работы"),#REF!,IF($U682&lt;&gt;0,#REF!,#REF!)),1)*IF($AA682=2023,IF(OR($M682="Услуги",$M682="Работы"),#REF!,IF($U682&lt;&gt;0,#REF!,#REF!)),1)*IF($AA682=2024,IF(OR($M682="Услуги",$M682="Работы"),#REF!,IF($U682&lt;&gt;0,#REF!,#REF!)),1)*IF($AA682=2025,IF(OR($M682="Услуги",$M682="Работы"),#REF!,IF($U682&lt;&gt;0,#REF!,#REF!)),1)</f>
        <v>200</v>
      </c>
      <c r="AJ682" s="96">
        <f>Z682*IF($AA682=2021,IF(OR($M682="Услуги",$M682="Работы"),#REF!,IF($U682&lt;&gt;0,#REF!,#REF!)),1)*IF($AA682=2022,IF(OR($M682="Услуги",$M682="Работы"),#REF!,IF($U682&lt;&gt;0,#REF!,#REF!)),1)*IF($AA682=2023,IF(OR($M682="Услуги",$M682="Работы"),#REF!,IF($U682&lt;&gt;0,#REF!,#REF!)),1)*IF($AA682=2024,IF(OR($M682="Услуги",$M682="Работы"),#REF!,IF($U682&lt;&gt;0,#REF!,#REF!)),1)*IF($AA682=2025,IF(OR($M682="Услуги",$M682="Работы"),#REF!,IF($U682&lt;&gt;0,#REF!,#REF!)),1)</f>
        <v>1000</v>
      </c>
      <c r="AK682" s="107">
        <v>1200</v>
      </c>
      <c r="AL682" s="57" t="s">
        <v>289</v>
      </c>
      <c r="AM682" s="57">
        <v>1200</v>
      </c>
      <c r="AN682" s="54">
        <v>4</v>
      </c>
    </row>
    <row r="683" spans="1:40" s="56" customFormat="1" ht="15" hidden="1" customHeight="1" x14ac:dyDescent="0.25">
      <c r="A683" s="85">
        <v>1</v>
      </c>
      <c r="B683" s="86" t="s">
        <v>86</v>
      </c>
      <c r="C683" s="101" t="s">
        <v>543</v>
      </c>
      <c r="D683" s="85" t="s">
        <v>36</v>
      </c>
      <c r="E683" s="85" t="s">
        <v>421</v>
      </c>
      <c r="F683" s="85"/>
      <c r="G683" s="87" t="e">
        <f>VLOOKUP(D683,#REF!,2,FALSE)</f>
        <v>#REF!</v>
      </c>
      <c r="H683" s="85"/>
      <c r="I683" s="85"/>
      <c r="J683" s="86" t="s">
        <v>219</v>
      </c>
      <c r="K683" s="87" t="str">
        <f t="shared" si="310"/>
        <v>Реализация защиты систем обработки ПДн АО «ЕИРЦ ЛО»</v>
      </c>
      <c r="L683" s="99" t="s">
        <v>223</v>
      </c>
      <c r="M683" s="90" t="s">
        <v>528</v>
      </c>
      <c r="N683" s="85" t="s">
        <v>313</v>
      </c>
      <c r="O683" s="85" t="s">
        <v>314</v>
      </c>
      <c r="P683" s="86">
        <v>12</v>
      </c>
      <c r="Q683" s="100">
        <v>369</v>
      </c>
      <c r="R683" s="97" t="s">
        <v>312</v>
      </c>
      <c r="S683" s="98">
        <v>4428</v>
      </c>
      <c r="T683" s="95">
        <f t="shared" si="311"/>
        <v>738</v>
      </c>
      <c r="U683" s="104">
        <v>0</v>
      </c>
      <c r="V683" s="95">
        <f t="shared" si="312"/>
        <v>0</v>
      </c>
      <c r="W683" s="95">
        <f t="shared" si="313"/>
        <v>0</v>
      </c>
      <c r="X683" s="98">
        <v>4428</v>
      </c>
      <c r="Y683" s="95">
        <f t="shared" si="314"/>
        <v>738</v>
      </c>
      <c r="Z683" s="95">
        <f t="shared" si="315"/>
        <v>3690</v>
      </c>
      <c r="AA683" s="245" t="s">
        <v>519</v>
      </c>
      <c r="AB683" s="247">
        <f t="shared" si="304"/>
        <v>0</v>
      </c>
      <c r="AC683" s="96">
        <f>S683*IF($AA683=2021,IF(OR($M683="Услуги",$M683="Работы"),#REF!,IF($U683&lt;&gt;0,#REF!,#REF!)),1)*IF($AA683=2022,IF(OR($M683="Услуги",$M683="Работы"),#REF!,IF($U683&lt;&gt;0,#REF!,#REF!)),1)*IF($AA683=2023,IF(OR($M683="Услуги",$M683="Работы"),#REF!,IF($U683&lt;&gt;0,#REF!,#REF!)),1)*IF($AA683=2024,IF(OR($M683="Услуги",$M683="Работы"),#REF!,IF($U683&lt;&gt;0,#REF!,#REF!)),1)*IF($AA683=2025,IF(OR($M683="Услуги",$M683="Работы"),#REF!,IF($U683&lt;&gt;0,#REF!,#REF!)),1)</f>
        <v>4428</v>
      </c>
      <c r="AD683" s="96">
        <f>T683*IF($AA683=2021,IF(OR($M683="Услуги",$M683="Работы"),#REF!,IF($U683&lt;&gt;0,#REF!,#REF!)),1)*IF($AA683=2022,IF(OR($M683="Услуги",$M683="Работы"),#REF!,IF($U683&lt;&gt;0,#REF!,#REF!)),1)*IF($AA683=2023,IF(OR($M683="Услуги",$M683="Работы"),#REF!,IF($U683&lt;&gt;0,#REF!,#REF!)),1)*IF($AA683=2024,IF(OR($M683="Услуги",$M683="Работы"),#REF!,IF($U683&lt;&gt;0,#REF!,#REF!)),1)*IF($AA683=2025,IF(OR($M683="Услуги",$M683="Работы"),#REF!,IF($U683&lt;&gt;0,#REF!,#REF!)),1)</f>
        <v>738</v>
      </c>
      <c r="AE683" s="96">
        <f>U683*IF($AA683=2021,IF(OR($M683="Услуги",$M683="Работы"),#REF!,IF($U683&lt;&gt;0,#REF!,#REF!)),1)*IF($AA683=2022,IF(OR($M683="Услуги",$M683="Работы"),#REF!,IF($U683&lt;&gt;0,#REF!,#REF!)),1)*IF($AA683=2023,IF(OR($M683="Услуги",$M683="Работы"),#REF!,IF($U683&lt;&gt;0,#REF!,#REF!)),1)*IF($AA683=2024,IF(OR($M683="Услуги",$M683="Работы"),#REF!,IF($U683&lt;&gt;0,#REF!,#REF!)),1)*IF($AA683=2025,IF(OR($M683="Услуги",$M683="Работы"),#REF!,IF($U683&lt;&gt;0,#REF!,#REF!)),1)</f>
        <v>0</v>
      </c>
      <c r="AF683" s="96">
        <f>V683*IF($AA683=2021,IF(OR($M683="Услуги",$M683="Работы"),#REF!,IF($U683&lt;&gt;0,#REF!,#REF!)),1)*IF($AA683=2022,IF(OR($M683="Услуги",$M683="Работы"),#REF!,IF($U683&lt;&gt;0,#REF!,#REF!)),1)*IF($AA683=2023,IF(OR($M683="Услуги",$M683="Работы"),#REF!,IF($U683&lt;&gt;0,#REF!,#REF!)),1)*IF($AA683=2024,IF(OR($M683="Услуги",$M683="Работы"),#REF!,IF($U683&lt;&gt;0,#REF!,#REF!)),1)*IF($AA683=2025,IF(OR($M683="Услуги",$M683="Работы"),#REF!,IF($U683&lt;&gt;0,#REF!,#REF!)),1)</f>
        <v>0</v>
      </c>
      <c r="AG683" s="96">
        <f>W683*IF($AA683=2021,IF(OR($M683="Услуги",$M683="Работы"),#REF!,IF($U683&lt;&gt;0,#REF!,#REF!)),1)*IF($AA683=2022,IF(OR($M683="Услуги",$M683="Работы"),#REF!,IF($U683&lt;&gt;0,#REF!,#REF!)),1)*IF($AA683=2023,IF(OR($M683="Услуги",$M683="Работы"),#REF!,IF($U683&lt;&gt;0,#REF!,#REF!)),1)*IF($AA683=2024,IF(OR($M683="Услуги",$M683="Работы"),#REF!,IF($U683&lt;&gt;0,#REF!,#REF!)),1)*IF($AA683=2025,IF(OR($M683="Услуги",$M683="Работы"),#REF!,IF($U683&lt;&gt;0,#REF!,#REF!)),1)</f>
        <v>0</v>
      </c>
      <c r="AH683" s="96">
        <f>X683*IF($AA683=2021,IF(OR($M683="Услуги",$M683="Работы"),#REF!,IF($U683&lt;&gt;0,#REF!,#REF!)),1)*IF($AA683=2022,IF(OR($M683="Услуги",$M683="Работы"),#REF!,IF($U683&lt;&gt;0,#REF!,#REF!)),1)*IF($AA683=2023,IF(OR($M683="Услуги",$M683="Работы"),#REF!,IF($U683&lt;&gt;0,#REF!,#REF!)),1)*IF($AA683=2024,IF(OR($M683="Услуги",$M683="Работы"),#REF!,IF($U683&lt;&gt;0,#REF!,#REF!)),1)*IF($AA683=2025,IF(OR($M683="Услуги",$M683="Работы"),#REF!,IF($U683&lt;&gt;0,#REF!,#REF!)),1)</f>
        <v>4428</v>
      </c>
      <c r="AI683" s="96">
        <f>Y683*IF($AA683=2021,IF(OR($M683="Услуги",$M683="Работы"),#REF!,IF($U683&lt;&gt;0,#REF!,#REF!)),1)*IF($AA683=2022,IF(OR($M683="Услуги",$M683="Работы"),#REF!,IF($U683&lt;&gt;0,#REF!,#REF!)),1)*IF($AA683=2023,IF(OR($M683="Услуги",$M683="Работы"),#REF!,IF($U683&lt;&gt;0,#REF!,#REF!)),1)*IF($AA683=2024,IF(OR($M683="Услуги",$M683="Работы"),#REF!,IF($U683&lt;&gt;0,#REF!,#REF!)),1)*IF($AA683=2025,IF(OR($M683="Услуги",$M683="Работы"),#REF!,IF($U683&lt;&gt;0,#REF!,#REF!)),1)</f>
        <v>738</v>
      </c>
      <c r="AJ683" s="96">
        <f>Z683*IF($AA683=2021,IF(OR($M683="Услуги",$M683="Работы"),#REF!,IF($U683&lt;&gt;0,#REF!,#REF!)),1)*IF($AA683=2022,IF(OR($M683="Услуги",$M683="Работы"),#REF!,IF($U683&lt;&gt;0,#REF!,#REF!)),1)*IF($AA683=2023,IF(OR($M683="Услуги",$M683="Работы"),#REF!,IF($U683&lt;&gt;0,#REF!,#REF!)),1)*IF($AA683=2024,IF(OR($M683="Услуги",$M683="Работы"),#REF!,IF($U683&lt;&gt;0,#REF!,#REF!)),1)*IF($AA683=2025,IF(OR($M683="Услуги",$M683="Работы"),#REF!,IF($U683&lt;&gt;0,#REF!,#REF!)),1)</f>
        <v>3690</v>
      </c>
      <c r="AK683" s="107">
        <v>4428</v>
      </c>
      <c r="AL683" s="57" t="s">
        <v>289</v>
      </c>
      <c r="AM683" s="57">
        <v>4428</v>
      </c>
      <c r="AN683" s="54">
        <v>12</v>
      </c>
    </row>
    <row r="684" spans="1:40" s="56" customFormat="1" ht="15" hidden="1" customHeight="1" x14ac:dyDescent="0.25">
      <c r="A684" s="85">
        <v>1</v>
      </c>
      <c r="B684" s="86" t="s">
        <v>86</v>
      </c>
      <c r="C684" s="101" t="s">
        <v>543</v>
      </c>
      <c r="D684" s="85" t="s">
        <v>36</v>
      </c>
      <c r="E684" s="85" t="s">
        <v>421</v>
      </c>
      <c r="F684" s="85"/>
      <c r="G684" s="87" t="e">
        <f>VLOOKUP(D684,#REF!,2,FALSE)</f>
        <v>#REF!</v>
      </c>
      <c r="H684" s="85"/>
      <c r="I684" s="85"/>
      <c r="J684" s="86" t="s">
        <v>219</v>
      </c>
      <c r="K684" s="87" t="str">
        <f t="shared" si="310"/>
        <v>Реализация защиты систем обработки ПДн АО «ЕИРЦ ЛО»</v>
      </c>
      <c r="L684" s="99" t="s">
        <v>517</v>
      </c>
      <c r="M684" s="90" t="s">
        <v>528</v>
      </c>
      <c r="N684" s="85" t="s">
        <v>315</v>
      </c>
      <c r="O684" s="85" t="s">
        <v>316</v>
      </c>
      <c r="P684" s="86">
        <v>2</v>
      </c>
      <c r="Q684" s="100">
        <v>200</v>
      </c>
      <c r="R684" s="97" t="s">
        <v>312</v>
      </c>
      <c r="S684" s="98">
        <v>400</v>
      </c>
      <c r="T684" s="95">
        <f t="shared" si="311"/>
        <v>66.666666666666671</v>
      </c>
      <c r="U684" s="104">
        <v>0</v>
      </c>
      <c r="V684" s="95">
        <f t="shared" si="312"/>
        <v>0</v>
      </c>
      <c r="W684" s="95">
        <f t="shared" si="313"/>
        <v>0</v>
      </c>
      <c r="X684" s="98">
        <v>400</v>
      </c>
      <c r="Y684" s="95">
        <f t="shared" si="314"/>
        <v>66.666666666666671</v>
      </c>
      <c r="Z684" s="95">
        <f t="shared" si="315"/>
        <v>333.33333333333331</v>
      </c>
      <c r="AA684" s="245" t="s">
        <v>519</v>
      </c>
      <c r="AB684" s="247">
        <f t="shared" si="304"/>
        <v>0</v>
      </c>
      <c r="AC684" s="96">
        <f>S684*IF($AA684=2021,IF(OR($M684="Услуги",$M684="Работы"),#REF!,IF($U684&lt;&gt;0,#REF!,#REF!)),1)*IF($AA684=2022,IF(OR($M684="Услуги",$M684="Работы"),#REF!,IF($U684&lt;&gt;0,#REF!,#REF!)),1)*IF($AA684=2023,IF(OR($M684="Услуги",$M684="Работы"),#REF!,IF($U684&lt;&gt;0,#REF!,#REF!)),1)*IF($AA684=2024,IF(OR($M684="Услуги",$M684="Работы"),#REF!,IF($U684&lt;&gt;0,#REF!,#REF!)),1)*IF($AA684=2025,IF(OR($M684="Услуги",$M684="Работы"),#REF!,IF($U684&lt;&gt;0,#REF!,#REF!)),1)</f>
        <v>400</v>
      </c>
      <c r="AD684" s="96">
        <f>T684*IF($AA684=2021,IF(OR($M684="Услуги",$M684="Работы"),#REF!,IF($U684&lt;&gt;0,#REF!,#REF!)),1)*IF($AA684=2022,IF(OR($M684="Услуги",$M684="Работы"),#REF!,IF($U684&lt;&gt;0,#REF!,#REF!)),1)*IF($AA684=2023,IF(OR($M684="Услуги",$M684="Работы"),#REF!,IF($U684&lt;&gt;0,#REF!,#REF!)),1)*IF($AA684=2024,IF(OR($M684="Услуги",$M684="Работы"),#REF!,IF($U684&lt;&gt;0,#REF!,#REF!)),1)*IF($AA684=2025,IF(OR($M684="Услуги",$M684="Работы"),#REF!,IF($U684&lt;&gt;0,#REF!,#REF!)),1)</f>
        <v>66.666666666666671</v>
      </c>
      <c r="AE684" s="96">
        <f>U684*IF($AA684=2021,IF(OR($M684="Услуги",$M684="Работы"),#REF!,IF($U684&lt;&gt;0,#REF!,#REF!)),1)*IF($AA684=2022,IF(OR($M684="Услуги",$M684="Работы"),#REF!,IF($U684&lt;&gt;0,#REF!,#REF!)),1)*IF($AA684=2023,IF(OR($M684="Услуги",$M684="Работы"),#REF!,IF($U684&lt;&gt;0,#REF!,#REF!)),1)*IF($AA684=2024,IF(OR($M684="Услуги",$M684="Работы"),#REF!,IF($U684&lt;&gt;0,#REF!,#REF!)),1)*IF($AA684=2025,IF(OR($M684="Услуги",$M684="Работы"),#REF!,IF($U684&lt;&gt;0,#REF!,#REF!)),1)</f>
        <v>0</v>
      </c>
      <c r="AF684" s="96">
        <f>V684*IF($AA684=2021,IF(OR($M684="Услуги",$M684="Работы"),#REF!,IF($U684&lt;&gt;0,#REF!,#REF!)),1)*IF($AA684=2022,IF(OR($M684="Услуги",$M684="Работы"),#REF!,IF($U684&lt;&gt;0,#REF!,#REF!)),1)*IF($AA684=2023,IF(OR($M684="Услуги",$M684="Работы"),#REF!,IF($U684&lt;&gt;0,#REF!,#REF!)),1)*IF($AA684=2024,IF(OR($M684="Услуги",$M684="Работы"),#REF!,IF($U684&lt;&gt;0,#REF!,#REF!)),1)*IF($AA684=2025,IF(OR($M684="Услуги",$M684="Работы"),#REF!,IF($U684&lt;&gt;0,#REF!,#REF!)),1)</f>
        <v>0</v>
      </c>
      <c r="AG684" s="96">
        <f>W684*IF($AA684=2021,IF(OR($M684="Услуги",$M684="Работы"),#REF!,IF($U684&lt;&gt;0,#REF!,#REF!)),1)*IF($AA684=2022,IF(OR($M684="Услуги",$M684="Работы"),#REF!,IF($U684&lt;&gt;0,#REF!,#REF!)),1)*IF($AA684=2023,IF(OR($M684="Услуги",$M684="Работы"),#REF!,IF($U684&lt;&gt;0,#REF!,#REF!)),1)*IF($AA684=2024,IF(OR($M684="Услуги",$M684="Работы"),#REF!,IF($U684&lt;&gt;0,#REF!,#REF!)),1)*IF($AA684=2025,IF(OR($M684="Услуги",$M684="Работы"),#REF!,IF($U684&lt;&gt;0,#REF!,#REF!)),1)</f>
        <v>0</v>
      </c>
      <c r="AH684" s="96">
        <f>X684*IF($AA684=2021,IF(OR($M684="Услуги",$M684="Работы"),#REF!,IF($U684&lt;&gt;0,#REF!,#REF!)),1)*IF($AA684=2022,IF(OR($M684="Услуги",$M684="Работы"),#REF!,IF($U684&lt;&gt;0,#REF!,#REF!)),1)*IF($AA684=2023,IF(OR($M684="Услуги",$M684="Работы"),#REF!,IF($U684&lt;&gt;0,#REF!,#REF!)),1)*IF($AA684=2024,IF(OR($M684="Услуги",$M684="Работы"),#REF!,IF($U684&lt;&gt;0,#REF!,#REF!)),1)*IF($AA684=2025,IF(OR($M684="Услуги",$M684="Работы"),#REF!,IF($U684&lt;&gt;0,#REF!,#REF!)),1)</f>
        <v>400</v>
      </c>
      <c r="AI684" s="96">
        <f>Y684*IF($AA684=2021,IF(OR($M684="Услуги",$M684="Работы"),#REF!,IF($U684&lt;&gt;0,#REF!,#REF!)),1)*IF($AA684=2022,IF(OR($M684="Услуги",$M684="Работы"),#REF!,IF($U684&lt;&gt;0,#REF!,#REF!)),1)*IF($AA684=2023,IF(OR($M684="Услуги",$M684="Работы"),#REF!,IF($U684&lt;&gt;0,#REF!,#REF!)),1)*IF($AA684=2024,IF(OR($M684="Услуги",$M684="Работы"),#REF!,IF($U684&lt;&gt;0,#REF!,#REF!)),1)*IF($AA684=2025,IF(OR($M684="Услуги",$M684="Работы"),#REF!,IF($U684&lt;&gt;0,#REF!,#REF!)),1)</f>
        <v>66.666666666666671</v>
      </c>
      <c r="AJ684" s="96">
        <f>Z684*IF($AA684=2021,IF(OR($M684="Услуги",$M684="Работы"),#REF!,IF($U684&lt;&gt;0,#REF!,#REF!)),1)*IF($AA684=2022,IF(OR($M684="Услуги",$M684="Работы"),#REF!,IF($U684&lt;&gt;0,#REF!,#REF!)),1)*IF($AA684=2023,IF(OR($M684="Услуги",$M684="Работы"),#REF!,IF($U684&lt;&gt;0,#REF!,#REF!)),1)*IF($AA684=2024,IF(OR($M684="Услуги",$M684="Работы"),#REF!,IF($U684&lt;&gt;0,#REF!,#REF!)),1)*IF($AA684=2025,IF(OR($M684="Услуги",$M684="Работы"),#REF!,IF($U684&lt;&gt;0,#REF!,#REF!)),1)</f>
        <v>333.33333333333331</v>
      </c>
      <c r="AK684" s="107">
        <v>400</v>
      </c>
      <c r="AL684" s="57" t="s">
        <v>289</v>
      </c>
      <c r="AM684" s="57">
        <v>400</v>
      </c>
      <c r="AN684" s="54">
        <v>2</v>
      </c>
    </row>
    <row r="685" spans="1:40" s="56" customFormat="1" ht="14.25" hidden="1" customHeight="1" x14ac:dyDescent="0.25">
      <c r="A685" s="85">
        <v>1</v>
      </c>
      <c r="B685" s="86" t="s">
        <v>88</v>
      </c>
      <c r="C685" s="142" t="s">
        <v>542</v>
      </c>
      <c r="D685" s="85" t="s">
        <v>20</v>
      </c>
      <c r="E685" s="85" t="s">
        <v>422</v>
      </c>
      <c r="F685" s="85" t="s">
        <v>432</v>
      </c>
      <c r="G685" s="87" t="e">
        <f>VLOOKUP(D685,#REF!,2,FALSE)</f>
        <v>#REF!</v>
      </c>
      <c r="H685" s="87" t="s">
        <v>432</v>
      </c>
      <c r="I685" s="87"/>
      <c r="J685" s="86" t="s">
        <v>113</v>
      </c>
      <c r="K685" s="87" t="str">
        <f t="shared" ref="K685:K706" si="316" xml:space="preserve"> CONCATENATE(C685," ",D685)</f>
        <v>Реализация систем защиты ОКИИ ООО «БашРТС»</v>
      </c>
      <c r="L685" s="99" t="s">
        <v>114</v>
      </c>
      <c r="M685" s="86" t="s">
        <v>4</v>
      </c>
      <c r="N685" s="85" t="s">
        <v>115</v>
      </c>
      <c r="O685" s="85" t="s">
        <v>116</v>
      </c>
      <c r="P685" s="86">
        <v>145</v>
      </c>
      <c r="Q685" s="100">
        <v>2500</v>
      </c>
      <c r="R685" s="97">
        <v>0</v>
      </c>
      <c r="S685" s="98">
        <v>362500</v>
      </c>
      <c r="T685" s="95">
        <f t="shared" si="311"/>
        <v>0</v>
      </c>
      <c r="U685" s="98">
        <v>0</v>
      </c>
      <c r="V685" s="95">
        <f t="shared" si="312"/>
        <v>0</v>
      </c>
      <c r="W685" s="95">
        <f t="shared" si="313"/>
        <v>0</v>
      </c>
      <c r="X685" s="98">
        <v>362500</v>
      </c>
      <c r="Y685" s="95">
        <f t="shared" si="314"/>
        <v>0</v>
      </c>
      <c r="Z685" s="95">
        <f t="shared" si="315"/>
        <v>362500</v>
      </c>
      <c r="AA685" s="244">
        <f>Приоритеты!$D$26</f>
        <v>2023</v>
      </c>
      <c r="AB685" s="247" t="e">
        <f t="shared" si="304"/>
        <v>#REF!</v>
      </c>
      <c r="AC685" s="96" t="e">
        <f>S685*IF($AA685=2021,IF(OR($M685="Услуги",$M685="Работы"),#REF!,IF($U685&lt;&gt;0,#REF!,#REF!)),1)*IF($AA685=2022,IF(OR($M685="Услуги",$M685="Работы"),#REF!,IF($U685&lt;&gt;0,#REF!,#REF!)),1)*IF($AA685=2023,IF(OR($M685="Услуги",$M685="Работы"),#REF!,IF($U685&lt;&gt;0,#REF!,#REF!)),1)*IF($AA685=2024,IF(OR($M685="Услуги",$M685="Работы"),#REF!,IF($U685&lt;&gt;0,#REF!,#REF!)),1)*IF($AA685=2025,IF(OR($M685="Услуги",$M685="Работы"),#REF!,IF($U685&lt;&gt;0,#REF!,#REF!)),1)</f>
        <v>#REF!</v>
      </c>
      <c r="AD685" s="96" t="e">
        <f>T685*IF($AA685=2021,IF(OR($M685="Услуги",$M685="Работы"),#REF!,IF($U685&lt;&gt;0,#REF!,#REF!)),1)*IF($AA685=2022,IF(OR($M685="Услуги",$M685="Работы"),#REF!,IF($U685&lt;&gt;0,#REF!,#REF!)),1)*IF($AA685=2023,IF(OR($M685="Услуги",$M685="Работы"),#REF!,IF($U685&lt;&gt;0,#REF!,#REF!)),1)*IF($AA685=2024,IF(OR($M685="Услуги",$M685="Работы"),#REF!,IF($U685&lt;&gt;0,#REF!,#REF!)),1)*IF($AA685=2025,IF(OR($M685="Услуги",$M685="Работы"),#REF!,IF($U685&lt;&gt;0,#REF!,#REF!)),1)</f>
        <v>#REF!</v>
      </c>
      <c r="AE685" s="96" t="e">
        <f>U685*IF($AA685=2021,IF(OR($M685="Услуги",$M685="Работы"),#REF!,IF($U685&lt;&gt;0,#REF!,#REF!)),1)*IF($AA685=2022,IF(OR($M685="Услуги",$M685="Работы"),#REF!,IF($U685&lt;&gt;0,#REF!,#REF!)),1)*IF($AA685=2023,IF(OR($M685="Услуги",$M685="Работы"),#REF!,IF($U685&lt;&gt;0,#REF!,#REF!)),1)*IF($AA685=2024,IF(OR($M685="Услуги",$M685="Работы"),#REF!,IF($U685&lt;&gt;0,#REF!,#REF!)),1)*IF($AA685=2025,IF(OR($M685="Услуги",$M685="Работы"),#REF!,IF($U685&lt;&gt;0,#REF!,#REF!)),1)</f>
        <v>#REF!</v>
      </c>
      <c r="AF685" s="96" t="e">
        <f>V685*IF($AA685=2021,IF(OR($M685="Услуги",$M685="Работы"),#REF!,IF($U685&lt;&gt;0,#REF!,#REF!)),1)*IF($AA685=2022,IF(OR($M685="Услуги",$M685="Работы"),#REF!,IF($U685&lt;&gt;0,#REF!,#REF!)),1)*IF($AA685=2023,IF(OR($M685="Услуги",$M685="Работы"),#REF!,IF($U685&lt;&gt;0,#REF!,#REF!)),1)*IF($AA685=2024,IF(OR($M685="Услуги",$M685="Работы"),#REF!,IF($U685&lt;&gt;0,#REF!,#REF!)),1)*IF($AA685=2025,IF(OR($M685="Услуги",$M685="Работы"),#REF!,IF($U685&lt;&gt;0,#REF!,#REF!)),1)</f>
        <v>#REF!</v>
      </c>
      <c r="AG685" s="96" t="e">
        <f>W685*IF($AA685=2021,IF(OR($M685="Услуги",$M685="Работы"),#REF!,IF($U685&lt;&gt;0,#REF!,#REF!)),1)*IF($AA685=2022,IF(OR($M685="Услуги",$M685="Работы"),#REF!,IF($U685&lt;&gt;0,#REF!,#REF!)),1)*IF($AA685=2023,IF(OR($M685="Услуги",$M685="Работы"),#REF!,IF($U685&lt;&gt;0,#REF!,#REF!)),1)*IF($AA685=2024,IF(OR($M685="Услуги",$M685="Работы"),#REF!,IF($U685&lt;&gt;0,#REF!,#REF!)),1)*IF($AA685=2025,IF(OR($M685="Услуги",$M685="Работы"),#REF!,IF($U685&lt;&gt;0,#REF!,#REF!)),1)</f>
        <v>#REF!</v>
      </c>
      <c r="AH685" s="96" t="e">
        <f>X685*IF($AA685=2021,IF(OR($M685="Услуги",$M685="Работы"),#REF!,IF($U685&lt;&gt;0,#REF!,#REF!)),1)*IF($AA685=2022,IF(OR($M685="Услуги",$M685="Работы"),#REF!,IF($U685&lt;&gt;0,#REF!,#REF!)),1)*IF($AA685=2023,IF(OR($M685="Услуги",$M685="Работы"),#REF!,IF($U685&lt;&gt;0,#REF!,#REF!)),1)*IF($AA685=2024,IF(OR($M685="Услуги",$M685="Работы"),#REF!,IF($U685&lt;&gt;0,#REF!,#REF!)),1)*IF($AA685=2025,IF(OR($M685="Услуги",$M685="Работы"),#REF!,IF($U685&lt;&gt;0,#REF!,#REF!)),1)</f>
        <v>#REF!</v>
      </c>
      <c r="AI685" s="96" t="e">
        <f>Y685*IF($AA685=2021,IF(OR($M685="Услуги",$M685="Работы"),#REF!,IF($U685&lt;&gt;0,#REF!,#REF!)),1)*IF($AA685=2022,IF(OR($M685="Услуги",$M685="Работы"),#REF!,IF($U685&lt;&gt;0,#REF!,#REF!)),1)*IF($AA685=2023,IF(OR($M685="Услуги",$M685="Работы"),#REF!,IF($U685&lt;&gt;0,#REF!,#REF!)),1)*IF($AA685=2024,IF(OR($M685="Услуги",$M685="Работы"),#REF!,IF($U685&lt;&gt;0,#REF!,#REF!)),1)*IF($AA685=2025,IF(OR($M685="Услуги",$M685="Работы"),#REF!,IF($U685&lt;&gt;0,#REF!,#REF!)),1)</f>
        <v>#REF!</v>
      </c>
      <c r="AJ685" s="96" t="e">
        <f>Z685*IF($AA685=2021,IF(OR($M685="Услуги",$M685="Работы"),#REF!,IF($U685&lt;&gt;0,#REF!,#REF!)),1)*IF($AA685=2022,IF(OR($M685="Услуги",$M685="Работы"),#REF!,IF($U685&lt;&gt;0,#REF!,#REF!)),1)*IF($AA685=2023,IF(OR($M685="Услуги",$M685="Работы"),#REF!,IF($U685&lt;&gt;0,#REF!,#REF!)),1)*IF($AA685=2024,IF(OR($M685="Услуги",$M685="Работы"),#REF!,IF($U685&lt;&gt;0,#REF!,#REF!)),1)*IF($AA685=2025,IF(OR($M685="Услуги",$M685="Работы"),#REF!,IF($U685&lt;&gt;0,#REF!,#REF!)),1)</f>
        <v>#REF!</v>
      </c>
      <c r="AK685" s="107">
        <v>362500</v>
      </c>
      <c r="AL685" s="57">
        <v>0</v>
      </c>
      <c r="AM685" s="57">
        <v>362500</v>
      </c>
      <c r="AN685" s="54">
        <v>145</v>
      </c>
    </row>
    <row r="686" spans="1:40" s="56" customFormat="1" ht="14.25" hidden="1" customHeight="1" x14ac:dyDescent="0.25">
      <c r="A686" s="85">
        <v>1</v>
      </c>
      <c r="B686" s="86" t="s">
        <v>88</v>
      </c>
      <c r="C686" s="142" t="s">
        <v>542</v>
      </c>
      <c r="D686" s="85" t="s">
        <v>20</v>
      </c>
      <c r="E686" s="85" t="s">
        <v>422</v>
      </c>
      <c r="F686" s="85" t="s">
        <v>432</v>
      </c>
      <c r="G686" s="87" t="e">
        <f>VLOOKUP(D686,#REF!,2,FALSE)</f>
        <v>#REF!</v>
      </c>
      <c r="H686" s="87" t="s">
        <v>432</v>
      </c>
      <c r="I686" s="87"/>
      <c r="J686" s="86" t="s">
        <v>113</v>
      </c>
      <c r="K686" s="87" t="str">
        <f t="shared" si="316"/>
        <v>Реализация систем защиты ОКИИ ООО «БашРТС»</v>
      </c>
      <c r="L686" s="99" t="s">
        <v>114</v>
      </c>
      <c r="M686" s="86" t="s">
        <v>4</v>
      </c>
      <c r="N686" s="85" t="s">
        <v>117</v>
      </c>
      <c r="O686" s="85" t="s">
        <v>118</v>
      </c>
      <c r="P686" s="86">
        <v>1</v>
      </c>
      <c r="Q686" s="100">
        <v>229.17</v>
      </c>
      <c r="R686" s="97">
        <v>0.2</v>
      </c>
      <c r="S686" s="98">
        <v>275</v>
      </c>
      <c r="T686" s="95">
        <f t="shared" si="311"/>
        <v>45.833333333333343</v>
      </c>
      <c r="U686" s="98">
        <v>0</v>
      </c>
      <c r="V686" s="95">
        <f t="shared" si="312"/>
        <v>0</v>
      </c>
      <c r="W686" s="95">
        <f t="shared" si="313"/>
        <v>0</v>
      </c>
      <c r="X686" s="98">
        <v>275</v>
      </c>
      <c r="Y686" s="95">
        <f t="shared" si="314"/>
        <v>45.833333333333343</v>
      </c>
      <c r="Z686" s="95">
        <f t="shared" si="315"/>
        <v>229.16666666666666</v>
      </c>
      <c r="AA686" s="244">
        <f>Приоритеты!$D$26</f>
        <v>2023</v>
      </c>
      <c r="AB686" s="247" t="e">
        <f t="shared" si="304"/>
        <v>#REF!</v>
      </c>
      <c r="AC686" s="96" t="e">
        <f>S686*IF($AA686=2021,IF(OR($M686="Услуги",$M686="Работы"),#REF!,IF($U686&lt;&gt;0,#REF!,#REF!)),1)*IF($AA686=2022,IF(OR($M686="Услуги",$M686="Работы"),#REF!,IF($U686&lt;&gt;0,#REF!,#REF!)),1)*IF($AA686=2023,IF(OR($M686="Услуги",$M686="Работы"),#REF!,IF($U686&lt;&gt;0,#REF!,#REF!)),1)*IF($AA686=2024,IF(OR($M686="Услуги",$M686="Работы"),#REF!,IF($U686&lt;&gt;0,#REF!,#REF!)),1)*IF($AA686=2025,IF(OR($M686="Услуги",$M686="Работы"),#REF!,IF($U686&lt;&gt;0,#REF!,#REF!)),1)</f>
        <v>#REF!</v>
      </c>
      <c r="AD686" s="96" t="e">
        <f>T686*IF($AA686=2021,IF(OR($M686="Услуги",$M686="Работы"),#REF!,IF($U686&lt;&gt;0,#REF!,#REF!)),1)*IF($AA686=2022,IF(OR($M686="Услуги",$M686="Работы"),#REF!,IF($U686&lt;&gt;0,#REF!,#REF!)),1)*IF($AA686=2023,IF(OR($M686="Услуги",$M686="Работы"),#REF!,IF($U686&lt;&gt;0,#REF!,#REF!)),1)*IF($AA686=2024,IF(OR($M686="Услуги",$M686="Работы"),#REF!,IF($U686&lt;&gt;0,#REF!,#REF!)),1)*IF($AA686=2025,IF(OR($M686="Услуги",$M686="Работы"),#REF!,IF($U686&lt;&gt;0,#REF!,#REF!)),1)</f>
        <v>#REF!</v>
      </c>
      <c r="AE686" s="96" t="e">
        <f>U686*IF($AA686=2021,IF(OR($M686="Услуги",$M686="Работы"),#REF!,IF($U686&lt;&gt;0,#REF!,#REF!)),1)*IF($AA686=2022,IF(OR($M686="Услуги",$M686="Работы"),#REF!,IF($U686&lt;&gt;0,#REF!,#REF!)),1)*IF($AA686=2023,IF(OR($M686="Услуги",$M686="Работы"),#REF!,IF($U686&lt;&gt;0,#REF!,#REF!)),1)*IF($AA686=2024,IF(OR($M686="Услуги",$M686="Работы"),#REF!,IF($U686&lt;&gt;0,#REF!,#REF!)),1)*IF($AA686=2025,IF(OR($M686="Услуги",$M686="Работы"),#REF!,IF($U686&lt;&gt;0,#REF!,#REF!)),1)</f>
        <v>#REF!</v>
      </c>
      <c r="AF686" s="96" t="e">
        <f>V686*IF($AA686=2021,IF(OR($M686="Услуги",$M686="Работы"),#REF!,IF($U686&lt;&gt;0,#REF!,#REF!)),1)*IF($AA686=2022,IF(OR($M686="Услуги",$M686="Работы"),#REF!,IF($U686&lt;&gt;0,#REF!,#REF!)),1)*IF($AA686=2023,IF(OR($M686="Услуги",$M686="Работы"),#REF!,IF($U686&lt;&gt;0,#REF!,#REF!)),1)*IF($AA686=2024,IF(OR($M686="Услуги",$M686="Работы"),#REF!,IF($U686&lt;&gt;0,#REF!,#REF!)),1)*IF($AA686=2025,IF(OR($M686="Услуги",$M686="Работы"),#REF!,IF($U686&lt;&gt;0,#REF!,#REF!)),1)</f>
        <v>#REF!</v>
      </c>
      <c r="AG686" s="96" t="e">
        <f>W686*IF($AA686=2021,IF(OR($M686="Услуги",$M686="Работы"),#REF!,IF($U686&lt;&gt;0,#REF!,#REF!)),1)*IF($AA686=2022,IF(OR($M686="Услуги",$M686="Работы"),#REF!,IF($U686&lt;&gt;0,#REF!,#REF!)),1)*IF($AA686=2023,IF(OR($M686="Услуги",$M686="Работы"),#REF!,IF($U686&lt;&gt;0,#REF!,#REF!)),1)*IF($AA686=2024,IF(OR($M686="Услуги",$M686="Работы"),#REF!,IF($U686&lt;&gt;0,#REF!,#REF!)),1)*IF($AA686=2025,IF(OR($M686="Услуги",$M686="Работы"),#REF!,IF($U686&lt;&gt;0,#REF!,#REF!)),1)</f>
        <v>#REF!</v>
      </c>
      <c r="AH686" s="96" t="e">
        <f>X686*IF($AA686=2021,IF(OR($M686="Услуги",$M686="Работы"),#REF!,IF($U686&lt;&gt;0,#REF!,#REF!)),1)*IF($AA686=2022,IF(OR($M686="Услуги",$M686="Работы"),#REF!,IF($U686&lt;&gt;0,#REF!,#REF!)),1)*IF($AA686=2023,IF(OR($M686="Услуги",$M686="Работы"),#REF!,IF($U686&lt;&gt;0,#REF!,#REF!)),1)*IF($AA686=2024,IF(OR($M686="Услуги",$M686="Работы"),#REF!,IF($U686&lt;&gt;0,#REF!,#REF!)),1)*IF($AA686=2025,IF(OR($M686="Услуги",$M686="Работы"),#REF!,IF($U686&lt;&gt;0,#REF!,#REF!)),1)</f>
        <v>#REF!</v>
      </c>
      <c r="AI686" s="96" t="e">
        <f>Y686*IF($AA686=2021,IF(OR($M686="Услуги",$M686="Работы"),#REF!,IF($U686&lt;&gt;0,#REF!,#REF!)),1)*IF($AA686=2022,IF(OR($M686="Услуги",$M686="Работы"),#REF!,IF($U686&lt;&gt;0,#REF!,#REF!)),1)*IF($AA686=2023,IF(OR($M686="Услуги",$M686="Работы"),#REF!,IF($U686&lt;&gt;0,#REF!,#REF!)),1)*IF($AA686=2024,IF(OR($M686="Услуги",$M686="Работы"),#REF!,IF($U686&lt;&gt;0,#REF!,#REF!)),1)*IF($AA686=2025,IF(OR($M686="Услуги",$M686="Работы"),#REF!,IF($U686&lt;&gt;0,#REF!,#REF!)),1)</f>
        <v>#REF!</v>
      </c>
      <c r="AJ686" s="96" t="e">
        <f>Z686*IF($AA686=2021,IF(OR($M686="Услуги",$M686="Работы"),#REF!,IF($U686&lt;&gt;0,#REF!,#REF!)),1)*IF($AA686=2022,IF(OR($M686="Услуги",$M686="Работы"),#REF!,IF($U686&lt;&gt;0,#REF!,#REF!)),1)*IF($AA686=2023,IF(OR($M686="Услуги",$M686="Работы"),#REF!,IF($U686&lt;&gt;0,#REF!,#REF!)),1)*IF($AA686=2024,IF(OR($M686="Услуги",$M686="Работы"),#REF!,IF($U686&lt;&gt;0,#REF!,#REF!)),1)*IF($AA686=2025,IF(OR($M686="Услуги",$M686="Работы"),#REF!,IF($U686&lt;&gt;0,#REF!,#REF!)),1)</f>
        <v>#REF!</v>
      </c>
      <c r="AK686" s="107">
        <v>275</v>
      </c>
      <c r="AL686" s="57">
        <v>0</v>
      </c>
      <c r="AM686" s="57">
        <v>275</v>
      </c>
      <c r="AN686" s="54">
        <v>1</v>
      </c>
    </row>
    <row r="687" spans="1:40" s="56" customFormat="1" ht="14.25" hidden="1" customHeight="1" x14ac:dyDescent="0.25">
      <c r="A687" s="85">
        <v>1</v>
      </c>
      <c r="B687" s="86" t="s">
        <v>88</v>
      </c>
      <c r="C687" s="142" t="s">
        <v>542</v>
      </c>
      <c r="D687" s="85" t="s">
        <v>29</v>
      </c>
      <c r="E687" s="60" t="s">
        <v>610</v>
      </c>
      <c r="F687" s="85"/>
      <c r="G687" s="87" t="e">
        <f>VLOOKUP(D687,#REF!,2,FALSE)</f>
        <v>#REF!</v>
      </c>
      <c r="H687" s="85"/>
      <c r="I687" s="85"/>
      <c r="J687" s="86" t="s">
        <v>113</v>
      </c>
      <c r="K687" s="87" t="str">
        <f t="shared" si="316"/>
        <v>Реализация систем защиты ОКИИ ООО «Интегратор ИТ»</v>
      </c>
      <c r="L687" s="99" t="s">
        <v>114</v>
      </c>
      <c r="M687" s="86" t="s">
        <v>4</v>
      </c>
      <c r="N687" s="85" t="s">
        <v>115</v>
      </c>
      <c r="O687" s="85" t="s">
        <v>116</v>
      </c>
      <c r="P687" s="86">
        <v>275</v>
      </c>
      <c r="Q687" s="100">
        <v>2100</v>
      </c>
      <c r="R687" s="97">
        <v>0</v>
      </c>
      <c r="S687" s="98">
        <v>577500</v>
      </c>
      <c r="T687" s="95">
        <f t="shared" si="311"/>
        <v>0</v>
      </c>
      <c r="U687" s="98">
        <v>0</v>
      </c>
      <c r="V687" s="95">
        <f t="shared" si="312"/>
        <v>0</v>
      </c>
      <c r="W687" s="95">
        <f t="shared" si="313"/>
        <v>0</v>
      </c>
      <c r="X687" s="98">
        <v>577500</v>
      </c>
      <c r="Y687" s="95">
        <f t="shared" si="314"/>
        <v>0</v>
      </c>
      <c r="Z687" s="95">
        <f t="shared" si="315"/>
        <v>577500</v>
      </c>
      <c r="AA687" s="244">
        <f>Приоритеты!$D$32</f>
        <v>2024</v>
      </c>
      <c r="AB687" s="247" t="e">
        <f t="shared" si="304"/>
        <v>#REF!</v>
      </c>
      <c r="AC687" s="96" t="e">
        <f>S687*IF($AA687=2021,IF(OR($M687="Услуги",$M687="Работы"),#REF!,IF($U687&lt;&gt;0,#REF!,#REF!)),1)*IF($AA687=2022,IF(OR($M687="Услуги",$M687="Работы"),#REF!,IF($U687&lt;&gt;0,#REF!,#REF!)),1)*IF($AA687=2023,IF(OR($M687="Услуги",$M687="Работы"),#REF!,IF($U687&lt;&gt;0,#REF!,#REF!)),1)*IF($AA687=2024,IF(OR($M687="Услуги",$M687="Работы"),#REF!,IF($U687&lt;&gt;0,#REF!,#REF!)),1)*IF($AA687=2025,IF(OR($M687="Услуги",$M687="Работы"),#REF!,IF($U687&lt;&gt;0,#REF!,#REF!)),1)</f>
        <v>#REF!</v>
      </c>
      <c r="AD687" s="96" t="e">
        <f>T687*IF($AA687=2021,IF(OR($M687="Услуги",$M687="Работы"),#REF!,IF($U687&lt;&gt;0,#REF!,#REF!)),1)*IF($AA687=2022,IF(OR($M687="Услуги",$M687="Работы"),#REF!,IF($U687&lt;&gt;0,#REF!,#REF!)),1)*IF($AA687=2023,IF(OR($M687="Услуги",$M687="Работы"),#REF!,IF($U687&lt;&gt;0,#REF!,#REF!)),1)*IF($AA687=2024,IF(OR($M687="Услуги",$M687="Работы"),#REF!,IF($U687&lt;&gt;0,#REF!,#REF!)),1)*IF($AA687=2025,IF(OR($M687="Услуги",$M687="Работы"),#REF!,IF($U687&lt;&gt;0,#REF!,#REF!)),1)</f>
        <v>#REF!</v>
      </c>
      <c r="AE687" s="96" t="e">
        <f>U687*IF($AA687=2021,IF(OR($M687="Услуги",$M687="Работы"),#REF!,IF($U687&lt;&gt;0,#REF!,#REF!)),1)*IF($AA687=2022,IF(OR($M687="Услуги",$M687="Работы"),#REF!,IF($U687&lt;&gt;0,#REF!,#REF!)),1)*IF($AA687=2023,IF(OR($M687="Услуги",$M687="Работы"),#REF!,IF($U687&lt;&gt;0,#REF!,#REF!)),1)*IF($AA687=2024,IF(OR($M687="Услуги",$M687="Работы"),#REF!,IF($U687&lt;&gt;0,#REF!,#REF!)),1)*IF($AA687=2025,IF(OR($M687="Услуги",$M687="Работы"),#REF!,IF($U687&lt;&gt;0,#REF!,#REF!)),1)</f>
        <v>#REF!</v>
      </c>
      <c r="AF687" s="96" t="e">
        <f>V687*IF($AA687=2021,IF(OR($M687="Услуги",$M687="Работы"),#REF!,IF($U687&lt;&gt;0,#REF!,#REF!)),1)*IF($AA687=2022,IF(OR($M687="Услуги",$M687="Работы"),#REF!,IF($U687&lt;&gt;0,#REF!,#REF!)),1)*IF($AA687=2023,IF(OR($M687="Услуги",$M687="Работы"),#REF!,IF($U687&lt;&gt;0,#REF!,#REF!)),1)*IF($AA687=2024,IF(OR($M687="Услуги",$M687="Работы"),#REF!,IF($U687&lt;&gt;0,#REF!,#REF!)),1)*IF($AA687=2025,IF(OR($M687="Услуги",$M687="Работы"),#REF!,IF($U687&lt;&gt;0,#REF!,#REF!)),1)</f>
        <v>#REF!</v>
      </c>
      <c r="AG687" s="96" t="e">
        <f>W687*IF($AA687=2021,IF(OR($M687="Услуги",$M687="Работы"),#REF!,IF($U687&lt;&gt;0,#REF!,#REF!)),1)*IF($AA687=2022,IF(OR($M687="Услуги",$M687="Работы"),#REF!,IF($U687&lt;&gt;0,#REF!,#REF!)),1)*IF($AA687=2023,IF(OR($M687="Услуги",$M687="Работы"),#REF!,IF($U687&lt;&gt;0,#REF!,#REF!)),1)*IF($AA687=2024,IF(OR($M687="Услуги",$M687="Работы"),#REF!,IF($U687&lt;&gt;0,#REF!,#REF!)),1)*IF($AA687=2025,IF(OR($M687="Услуги",$M687="Работы"),#REF!,IF($U687&lt;&gt;0,#REF!,#REF!)),1)</f>
        <v>#REF!</v>
      </c>
      <c r="AH687" s="96" t="e">
        <f>X687*IF($AA687=2021,IF(OR($M687="Услуги",$M687="Работы"),#REF!,IF($U687&lt;&gt;0,#REF!,#REF!)),1)*IF($AA687=2022,IF(OR($M687="Услуги",$M687="Работы"),#REF!,IF($U687&lt;&gt;0,#REF!,#REF!)),1)*IF($AA687=2023,IF(OR($M687="Услуги",$M687="Работы"),#REF!,IF($U687&lt;&gt;0,#REF!,#REF!)),1)*IF($AA687=2024,IF(OR($M687="Услуги",$M687="Работы"),#REF!,IF($U687&lt;&gt;0,#REF!,#REF!)),1)*IF($AA687=2025,IF(OR($M687="Услуги",$M687="Работы"),#REF!,IF($U687&lt;&gt;0,#REF!,#REF!)),1)</f>
        <v>#REF!</v>
      </c>
      <c r="AI687" s="96" t="e">
        <f>Y687*IF($AA687=2021,IF(OR($M687="Услуги",$M687="Работы"),#REF!,IF($U687&lt;&gt;0,#REF!,#REF!)),1)*IF($AA687=2022,IF(OR($M687="Услуги",$M687="Работы"),#REF!,IF($U687&lt;&gt;0,#REF!,#REF!)),1)*IF($AA687=2023,IF(OR($M687="Услуги",$M687="Работы"),#REF!,IF($U687&lt;&gt;0,#REF!,#REF!)),1)*IF($AA687=2024,IF(OR($M687="Услуги",$M687="Работы"),#REF!,IF($U687&lt;&gt;0,#REF!,#REF!)),1)*IF($AA687=2025,IF(OR($M687="Услуги",$M687="Работы"),#REF!,IF($U687&lt;&gt;0,#REF!,#REF!)),1)</f>
        <v>#REF!</v>
      </c>
      <c r="AJ687" s="96" t="e">
        <f>Z687*IF($AA687=2021,IF(OR($M687="Услуги",$M687="Работы"),#REF!,IF($U687&lt;&gt;0,#REF!,#REF!)),1)*IF($AA687=2022,IF(OR($M687="Услуги",$M687="Работы"),#REF!,IF($U687&lt;&gt;0,#REF!,#REF!)),1)*IF($AA687=2023,IF(OR($M687="Услуги",$M687="Работы"),#REF!,IF($U687&lt;&gt;0,#REF!,#REF!)),1)*IF($AA687=2024,IF(OR($M687="Услуги",$M687="Работы"),#REF!,IF($U687&lt;&gt;0,#REF!,#REF!)),1)*IF($AA687=2025,IF(OR($M687="Услуги",$M687="Работы"),#REF!,IF($U687&lt;&gt;0,#REF!,#REF!)),1)</f>
        <v>#REF!</v>
      </c>
      <c r="AK687" s="107">
        <v>577500</v>
      </c>
      <c r="AL687" s="57">
        <v>0</v>
      </c>
      <c r="AM687" s="57">
        <v>577500</v>
      </c>
      <c r="AN687" s="54">
        <v>275</v>
      </c>
    </row>
    <row r="688" spans="1:40" s="56" customFormat="1" ht="14.25" hidden="1" customHeight="1" x14ac:dyDescent="0.25">
      <c r="A688" s="85">
        <v>1</v>
      </c>
      <c r="B688" s="86" t="s">
        <v>88</v>
      </c>
      <c r="C688" s="142" t="s">
        <v>542</v>
      </c>
      <c r="D688" s="85" t="s">
        <v>29</v>
      </c>
      <c r="E688" s="60" t="s">
        <v>610</v>
      </c>
      <c r="F688" s="85"/>
      <c r="G688" s="87" t="e">
        <f>VLOOKUP(D688,#REF!,2,FALSE)</f>
        <v>#REF!</v>
      </c>
      <c r="H688" s="85"/>
      <c r="I688" s="85"/>
      <c r="J688" s="86" t="s">
        <v>113</v>
      </c>
      <c r="K688" s="87" t="str">
        <f t="shared" si="316"/>
        <v>Реализация систем защиты ОКИИ ООО «Интегратор ИТ»</v>
      </c>
      <c r="L688" s="99" t="s">
        <v>114</v>
      </c>
      <c r="M688" s="86" t="s">
        <v>4</v>
      </c>
      <c r="N688" s="85" t="s">
        <v>119</v>
      </c>
      <c r="O688" s="85" t="s">
        <v>120</v>
      </c>
      <c r="P688" s="86">
        <v>2</v>
      </c>
      <c r="Q688" s="100">
        <v>7900</v>
      </c>
      <c r="R688" s="97">
        <v>0</v>
      </c>
      <c r="S688" s="98">
        <v>15800</v>
      </c>
      <c r="T688" s="95">
        <f t="shared" si="311"/>
        <v>0</v>
      </c>
      <c r="U688" s="98">
        <v>0</v>
      </c>
      <c r="V688" s="95">
        <f t="shared" si="312"/>
        <v>0</v>
      </c>
      <c r="W688" s="95">
        <f t="shared" si="313"/>
        <v>0</v>
      </c>
      <c r="X688" s="98">
        <v>15800</v>
      </c>
      <c r="Y688" s="95">
        <f t="shared" si="314"/>
        <v>0</v>
      </c>
      <c r="Z688" s="95">
        <f t="shared" si="315"/>
        <v>15800</v>
      </c>
      <c r="AA688" s="244">
        <f>Приоритеты!$D$32</f>
        <v>2024</v>
      </c>
      <c r="AB688" s="247" t="e">
        <f t="shared" si="304"/>
        <v>#REF!</v>
      </c>
      <c r="AC688" s="96" t="e">
        <f>S688*IF($AA688=2021,IF(OR($M688="Услуги",$M688="Работы"),#REF!,IF($U688&lt;&gt;0,#REF!,#REF!)),1)*IF($AA688=2022,IF(OR($M688="Услуги",$M688="Работы"),#REF!,IF($U688&lt;&gt;0,#REF!,#REF!)),1)*IF($AA688=2023,IF(OR($M688="Услуги",$M688="Работы"),#REF!,IF($U688&lt;&gt;0,#REF!,#REF!)),1)*IF($AA688=2024,IF(OR($M688="Услуги",$M688="Работы"),#REF!,IF($U688&lt;&gt;0,#REF!,#REF!)),1)*IF($AA688=2025,IF(OR($M688="Услуги",$M688="Работы"),#REF!,IF($U688&lt;&gt;0,#REF!,#REF!)),1)</f>
        <v>#REF!</v>
      </c>
      <c r="AD688" s="96" t="e">
        <f>T688*IF($AA688=2021,IF(OR($M688="Услуги",$M688="Работы"),#REF!,IF($U688&lt;&gt;0,#REF!,#REF!)),1)*IF($AA688=2022,IF(OR($M688="Услуги",$M688="Работы"),#REF!,IF($U688&lt;&gt;0,#REF!,#REF!)),1)*IF($AA688=2023,IF(OR($M688="Услуги",$M688="Работы"),#REF!,IF($U688&lt;&gt;0,#REF!,#REF!)),1)*IF($AA688=2024,IF(OR($M688="Услуги",$M688="Работы"),#REF!,IF($U688&lt;&gt;0,#REF!,#REF!)),1)*IF($AA688=2025,IF(OR($M688="Услуги",$M688="Работы"),#REF!,IF($U688&lt;&gt;0,#REF!,#REF!)),1)</f>
        <v>#REF!</v>
      </c>
      <c r="AE688" s="96" t="e">
        <f>U688*IF($AA688=2021,IF(OR($M688="Услуги",$M688="Работы"),#REF!,IF($U688&lt;&gt;0,#REF!,#REF!)),1)*IF($AA688=2022,IF(OR($M688="Услуги",$M688="Работы"),#REF!,IF($U688&lt;&gt;0,#REF!,#REF!)),1)*IF($AA688=2023,IF(OR($M688="Услуги",$M688="Работы"),#REF!,IF($U688&lt;&gt;0,#REF!,#REF!)),1)*IF($AA688=2024,IF(OR($M688="Услуги",$M688="Работы"),#REF!,IF($U688&lt;&gt;0,#REF!,#REF!)),1)*IF($AA688=2025,IF(OR($M688="Услуги",$M688="Работы"),#REF!,IF($U688&lt;&gt;0,#REF!,#REF!)),1)</f>
        <v>#REF!</v>
      </c>
      <c r="AF688" s="96" t="e">
        <f>V688*IF($AA688=2021,IF(OR($M688="Услуги",$M688="Работы"),#REF!,IF($U688&lt;&gt;0,#REF!,#REF!)),1)*IF($AA688=2022,IF(OR($M688="Услуги",$M688="Работы"),#REF!,IF($U688&lt;&gt;0,#REF!,#REF!)),1)*IF($AA688=2023,IF(OR($M688="Услуги",$M688="Работы"),#REF!,IF($U688&lt;&gt;0,#REF!,#REF!)),1)*IF($AA688=2024,IF(OR($M688="Услуги",$M688="Работы"),#REF!,IF($U688&lt;&gt;0,#REF!,#REF!)),1)*IF($AA688=2025,IF(OR($M688="Услуги",$M688="Работы"),#REF!,IF($U688&lt;&gt;0,#REF!,#REF!)),1)</f>
        <v>#REF!</v>
      </c>
      <c r="AG688" s="96" t="e">
        <f>W688*IF($AA688=2021,IF(OR($M688="Услуги",$M688="Работы"),#REF!,IF($U688&lt;&gt;0,#REF!,#REF!)),1)*IF($AA688=2022,IF(OR($M688="Услуги",$M688="Работы"),#REF!,IF($U688&lt;&gt;0,#REF!,#REF!)),1)*IF($AA688=2023,IF(OR($M688="Услуги",$M688="Работы"),#REF!,IF($U688&lt;&gt;0,#REF!,#REF!)),1)*IF($AA688=2024,IF(OR($M688="Услуги",$M688="Работы"),#REF!,IF($U688&lt;&gt;0,#REF!,#REF!)),1)*IF($AA688=2025,IF(OR($M688="Услуги",$M688="Работы"),#REF!,IF($U688&lt;&gt;0,#REF!,#REF!)),1)</f>
        <v>#REF!</v>
      </c>
      <c r="AH688" s="96" t="e">
        <f>X688*IF($AA688=2021,IF(OR($M688="Услуги",$M688="Работы"),#REF!,IF($U688&lt;&gt;0,#REF!,#REF!)),1)*IF($AA688=2022,IF(OR($M688="Услуги",$M688="Работы"),#REF!,IF($U688&lt;&gt;0,#REF!,#REF!)),1)*IF($AA688=2023,IF(OR($M688="Услуги",$M688="Работы"),#REF!,IF($U688&lt;&gt;0,#REF!,#REF!)),1)*IF($AA688=2024,IF(OR($M688="Услуги",$M688="Работы"),#REF!,IF($U688&lt;&gt;0,#REF!,#REF!)),1)*IF($AA688=2025,IF(OR($M688="Услуги",$M688="Работы"),#REF!,IF($U688&lt;&gt;0,#REF!,#REF!)),1)</f>
        <v>#REF!</v>
      </c>
      <c r="AI688" s="96" t="e">
        <f>Y688*IF($AA688=2021,IF(OR($M688="Услуги",$M688="Работы"),#REF!,IF($U688&lt;&gt;0,#REF!,#REF!)),1)*IF($AA688=2022,IF(OR($M688="Услуги",$M688="Работы"),#REF!,IF($U688&lt;&gt;0,#REF!,#REF!)),1)*IF($AA688=2023,IF(OR($M688="Услуги",$M688="Работы"),#REF!,IF($U688&lt;&gt;0,#REF!,#REF!)),1)*IF($AA688=2024,IF(OR($M688="Услуги",$M688="Работы"),#REF!,IF($U688&lt;&gt;0,#REF!,#REF!)),1)*IF($AA688=2025,IF(OR($M688="Услуги",$M688="Работы"),#REF!,IF($U688&lt;&gt;0,#REF!,#REF!)),1)</f>
        <v>#REF!</v>
      </c>
      <c r="AJ688" s="96" t="e">
        <f>Z688*IF($AA688=2021,IF(OR($M688="Услуги",$M688="Работы"),#REF!,IF($U688&lt;&gt;0,#REF!,#REF!)),1)*IF($AA688=2022,IF(OR($M688="Услуги",$M688="Работы"),#REF!,IF($U688&lt;&gt;0,#REF!,#REF!)),1)*IF($AA688=2023,IF(OR($M688="Услуги",$M688="Работы"),#REF!,IF($U688&lt;&gt;0,#REF!,#REF!)),1)*IF($AA688=2024,IF(OR($M688="Услуги",$M688="Работы"),#REF!,IF($U688&lt;&gt;0,#REF!,#REF!)),1)*IF($AA688=2025,IF(OR($M688="Услуги",$M688="Работы"),#REF!,IF($U688&lt;&gt;0,#REF!,#REF!)),1)</f>
        <v>#REF!</v>
      </c>
      <c r="AK688" s="107">
        <v>15800</v>
      </c>
      <c r="AL688" s="57">
        <v>0</v>
      </c>
      <c r="AM688" s="57">
        <v>15800</v>
      </c>
      <c r="AN688" s="54">
        <v>2</v>
      </c>
    </row>
    <row r="689" spans="1:40" s="56" customFormat="1" ht="14.25" hidden="1" customHeight="1" x14ac:dyDescent="0.25">
      <c r="A689" s="85">
        <v>1</v>
      </c>
      <c r="B689" s="86" t="s">
        <v>88</v>
      </c>
      <c r="C689" s="142" t="s">
        <v>542</v>
      </c>
      <c r="D689" s="85" t="s">
        <v>29</v>
      </c>
      <c r="E689" s="60" t="s">
        <v>610</v>
      </c>
      <c r="F689" s="85"/>
      <c r="G689" s="87" t="e">
        <f>VLOOKUP(D689,#REF!,2,FALSE)</f>
        <v>#REF!</v>
      </c>
      <c r="H689" s="85"/>
      <c r="I689" s="85"/>
      <c r="J689" s="86" t="s">
        <v>113</v>
      </c>
      <c r="K689" s="87" t="str">
        <f t="shared" si="316"/>
        <v>Реализация систем защиты ОКИИ ООО «Интегратор ИТ»</v>
      </c>
      <c r="L689" s="99" t="s">
        <v>114</v>
      </c>
      <c r="M689" s="86" t="s">
        <v>4</v>
      </c>
      <c r="N689" s="85" t="s">
        <v>117</v>
      </c>
      <c r="O689" s="85" t="s">
        <v>118</v>
      </c>
      <c r="P689" s="86">
        <v>1</v>
      </c>
      <c r="Q689" s="100">
        <v>229.17</v>
      </c>
      <c r="R689" s="97">
        <v>0.2</v>
      </c>
      <c r="S689" s="98">
        <v>275</v>
      </c>
      <c r="T689" s="95">
        <f t="shared" si="311"/>
        <v>45.833333333333343</v>
      </c>
      <c r="U689" s="98">
        <v>0</v>
      </c>
      <c r="V689" s="95">
        <f t="shared" si="312"/>
        <v>0</v>
      </c>
      <c r="W689" s="95">
        <f t="shared" si="313"/>
        <v>0</v>
      </c>
      <c r="X689" s="98">
        <v>275</v>
      </c>
      <c r="Y689" s="95">
        <f t="shared" si="314"/>
        <v>45.833333333333343</v>
      </c>
      <c r="Z689" s="95">
        <f t="shared" si="315"/>
        <v>229.16666666666666</v>
      </c>
      <c r="AA689" s="244">
        <f>Приоритеты!$D$32</f>
        <v>2024</v>
      </c>
      <c r="AB689" s="247" t="e">
        <f t="shared" si="304"/>
        <v>#REF!</v>
      </c>
      <c r="AC689" s="96" t="e">
        <f>S689*IF($AA689=2021,IF(OR($M689="Услуги",$M689="Работы"),#REF!,IF($U689&lt;&gt;0,#REF!,#REF!)),1)*IF($AA689=2022,IF(OR($M689="Услуги",$M689="Работы"),#REF!,IF($U689&lt;&gt;0,#REF!,#REF!)),1)*IF($AA689=2023,IF(OR($M689="Услуги",$M689="Работы"),#REF!,IF($U689&lt;&gt;0,#REF!,#REF!)),1)*IF($AA689=2024,IF(OR($M689="Услуги",$M689="Работы"),#REF!,IF($U689&lt;&gt;0,#REF!,#REF!)),1)*IF($AA689=2025,IF(OR($M689="Услуги",$M689="Работы"),#REF!,IF($U689&lt;&gt;0,#REF!,#REF!)),1)</f>
        <v>#REF!</v>
      </c>
      <c r="AD689" s="96" t="e">
        <f>T689*IF($AA689=2021,IF(OR($M689="Услуги",$M689="Работы"),#REF!,IF($U689&lt;&gt;0,#REF!,#REF!)),1)*IF($AA689=2022,IF(OR($M689="Услуги",$M689="Работы"),#REF!,IF($U689&lt;&gt;0,#REF!,#REF!)),1)*IF($AA689=2023,IF(OR($M689="Услуги",$M689="Работы"),#REF!,IF($U689&lt;&gt;0,#REF!,#REF!)),1)*IF($AA689=2024,IF(OR($M689="Услуги",$M689="Работы"),#REF!,IF($U689&lt;&gt;0,#REF!,#REF!)),1)*IF($AA689=2025,IF(OR($M689="Услуги",$M689="Работы"),#REF!,IF($U689&lt;&gt;0,#REF!,#REF!)),1)</f>
        <v>#REF!</v>
      </c>
      <c r="AE689" s="96" t="e">
        <f>U689*IF($AA689=2021,IF(OR($M689="Услуги",$M689="Работы"),#REF!,IF($U689&lt;&gt;0,#REF!,#REF!)),1)*IF($AA689=2022,IF(OR($M689="Услуги",$M689="Работы"),#REF!,IF($U689&lt;&gt;0,#REF!,#REF!)),1)*IF($AA689=2023,IF(OR($M689="Услуги",$M689="Работы"),#REF!,IF($U689&lt;&gt;0,#REF!,#REF!)),1)*IF($AA689=2024,IF(OR($M689="Услуги",$M689="Работы"),#REF!,IF($U689&lt;&gt;0,#REF!,#REF!)),1)*IF($AA689=2025,IF(OR($M689="Услуги",$M689="Работы"),#REF!,IF($U689&lt;&gt;0,#REF!,#REF!)),1)</f>
        <v>#REF!</v>
      </c>
      <c r="AF689" s="96" t="e">
        <f>V689*IF($AA689=2021,IF(OR($M689="Услуги",$M689="Работы"),#REF!,IF($U689&lt;&gt;0,#REF!,#REF!)),1)*IF($AA689=2022,IF(OR($M689="Услуги",$M689="Работы"),#REF!,IF($U689&lt;&gt;0,#REF!,#REF!)),1)*IF($AA689=2023,IF(OR($M689="Услуги",$M689="Работы"),#REF!,IF($U689&lt;&gt;0,#REF!,#REF!)),1)*IF($AA689=2024,IF(OR($M689="Услуги",$M689="Работы"),#REF!,IF($U689&lt;&gt;0,#REF!,#REF!)),1)*IF($AA689=2025,IF(OR($M689="Услуги",$M689="Работы"),#REF!,IF($U689&lt;&gt;0,#REF!,#REF!)),1)</f>
        <v>#REF!</v>
      </c>
      <c r="AG689" s="96" t="e">
        <f>W689*IF($AA689=2021,IF(OR($M689="Услуги",$M689="Работы"),#REF!,IF($U689&lt;&gt;0,#REF!,#REF!)),1)*IF($AA689=2022,IF(OR($M689="Услуги",$M689="Работы"),#REF!,IF($U689&lt;&gt;0,#REF!,#REF!)),1)*IF($AA689=2023,IF(OR($M689="Услуги",$M689="Работы"),#REF!,IF($U689&lt;&gt;0,#REF!,#REF!)),1)*IF($AA689=2024,IF(OR($M689="Услуги",$M689="Работы"),#REF!,IF($U689&lt;&gt;0,#REF!,#REF!)),1)*IF($AA689=2025,IF(OR($M689="Услуги",$M689="Работы"),#REF!,IF($U689&lt;&gt;0,#REF!,#REF!)),1)</f>
        <v>#REF!</v>
      </c>
      <c r="AH689" s="96" t="e">
        <f>X689*IF($AA689=2021,IF(OR($M689="Услуги",$M689="Работы"),#REF!,IF($U689&lt;&gt;0,#REF!,#REF!)),1)*IF($AA689=2022,IF(OR($M689="Услуги",$M689="Работы"),#REF!,IF($U689&lt;&gt;0,#REF!,#REF!)),1)*IF($AA689=2023,IF(OR($M689="Услуги",$M689="Работы"),#REF!,IF($U689&lt;&gt;0,#REF!,#REF!)),1)*IF($AA689=2024,IF(OR($M689="Услуги",$M689="Работы"),#REF!,IF($U689&lt;&gt;0,#REF!,#REF!)),1)*IF($AA689=2025,IF(OR($M689="Услуги",$M689="Работы"),#REF!,IF($U689&lt;&gt;0,#REF!,#REF!)),1)</f>
        <v>#REF!</v>
      </c>
      <c r="AI689" s="96" t="e">
        <f>Y689*IF($AA689=2021,IF(OR($M689="Услуги",$M689="Работы"),#REF!,IF($U689&lt;&gt;0,#REF!,#REF!)),1)*IF($AA689=2022,IF(OR($M689="Услуги",$M689="Работы"),#REF!,IF($U689&lt;&gt;0,#REF!,#REF!)),1)*IF($AA689=2023,IF(OR($M689="Услуги",$M689="Работы"),#REF!,IF($U689&lt;&gt;0,#REF!,#REF!)),1)*IF($AA689=2024,IF(OR($M689="Услуги",$M689="Работы"),#REF!,IF($U689&lt;&gt;0,#REF!,#REF!)),1)*IF($AA689=2025,IF(OR($M689="Услуги",$M689="Работы"),#REF!,IF($U689&lt;&gt;0,#REF!,#REF!)),1)</f>
        <v>#REF!</v>
      </c>
      <c r="AJ689" s="96" t="e">
        <f>Z689*IF($AA689=2021,IF(OR($M689="Услуги",$M689="Работы"),#REF!,IF($U689&lt;&gt;0,#REF!,#REF!)),1)*IF($AA689=2022,IF(OR($M689="Услуги",$M689="Работы"),#REF!,IF($U689&lt;&gt;0,#REF!,#REF!)),1)*IF($AA689=2023,IF(OR($M689="Услуги",$M689="Работы"),#REF!,IF($U689&lt;&gt;0,#REF!,#REF!)),1)*IF($AA689=2024,IF(OR($M689="Услуги",$M689="Работы"),#REF!,IF($U689&lt;&gt;0,#REF!,#REF!)),1)*IF($AA689=2025,IF(OR($M689="Услуги",$M689="Работы"),#REF!,IF($U689&lt;&gt;0,#REF!,#REF!)),1)</f>
        <v>#REF!</v>
      </c>
      <c r="AK689" s="107">
        <v>275</v>
      </c>
      <c r="AL689" s="57">
        <v>0</v>
      </c>
      <c r="AM689" s="57">
        <v>275</v>
      </c>
      <c r="AN689" s="54">
        <v>1</v>
      </c>
    </row>
    <row r="690" spans="1:40" s="56" customFormat="1" ht="14.25" hidden="1" customHeight="1" x14ac:dyDescent="0.25">
      <c r="A690" s="85">
        <v>1</v>
      </c>
      <c r="B690" s="86" t="s">
        <v>88</v>
      </c>
      <c r="C690" s="142" t="s">
        <v>542</v>
      </c>
      <c r="D690" s="85" t="s">
        <v>29</v>
      </c>
      <c r="E690" s="60" t="s">
        <v>610</v>
      </c>
      <c r="F690" s="85"/>
      <c r="G690" s="87" t="e">
        <f>VLOOKUP(D690,#REF!,2,FALSE)</f>
        <v>#REF!</v>
      </c>
      <c r="H690" s="85"/>
      <c r="I690" s="85"/>
      <c r="J690" s="86" t="s">
        <v>113</v>
      </c>
      <c r="K690" s="87" t="str">
        <f t="shared" si="316"/>
        <v>Реализация систем защиты ОКИИ ООО «Интегратор ИТ»</v>
      </c>
      <c r="L690" s="99" t="s">
        <v>114</v>
      </c>
      <c r="M690" s="86" t="s">
        <v>4</v>
      </c>
      <c r="N690" s="85" t="s">
        <v>121</v>
      </c>
      <c r="O690" s="85" t="s">
        <v>122</v>
      </c>
      <c r="P690" s="86">
        <v>1</v>
      </c>
      <c r="Q690" s="100">
        <v>229.17</v>
      </c>
      <c r="R690" s="97">
        <v>0.2</v>
      </c>
      <c r="S690" s="98">
        <v>275</v>
      </c>
      <c r="T690" s="95">
        <f t="shared" si="311"/>
        <v>45.833333333333343</v>
      </c>
      <c r="U690" s="98">
        <v>0</v>
      </c>
      <c r="V690" s="95">
        <f t="shared" si="312"/>
        <v>0</v>
      </c>
      <c r="W690" s="95">
        <f t="shared" si="313"/>
        <v>0</v>
      </c>
      <c r="X690" s="98">
        <v>275</v>
      </c>
      <c r="Y690" s="95">
        <f t="shared" si="314"/>
        <v>45.833333333333343</v>
      </c>
      <c r="Z690" s="95">
        <f t="shared" si="315"/>
        <v>229.16666666666666</v>
      </c>
      <c r="AA690" s="244">
        <f>Приоритеты!$D$32</f>
        <v>2024</v>
      </c>
      <c r="AB690" s="247" t="e">
        <f t="shared" si="304"/>
        <v>#REF!</v>
      </c>
      <c r="AC690" s="96" t="e">
        <f>S690*IF($AA690=2021,IF(OR($M690="Услуги",$M690="Работы"),#REF!,IF($U690&lt;&gt;0,#REF!,#REF!)),1)*IF($AA690=2022,IF(OR($M690="Услуги",$M690="Работы"),#REF!,IF($U690&lt;&gt;0,#REF!,#REF!)),1)*IF($AA690=2023,IF(OR($M690="Услуги",$M690="Работы"),#REF!,IF($U690&lt;&gt;0,#REF!,#REF!)),1)*IF($AA690=2024,IF(OR($M690="Услуги",$M690="Работы"),#REF!,IF($U690&lt;&gt;0,#REF!,#REF!)),1)*IF($AA690=2025,IF(OR($M690="Услуги",$M690="Работы"),#REF!,IF($U690&lt;&gt;0,#REF!,#REF!)),1)</f>
        <v>#REF!</v>
      </c>
      <c r="AD690" s="96" t="e">
        <f>T690*IF($AA690=2021,IF(OR($M690="Услуги",$M690="Работы"),#REF!,IF($U690&lt;&gt;0,#REF!,#REF!)),1)*IF($AA690=2022,IF(OR($M690="Услуги",$M690="Работы"),#REF!,IF($U690&lt;&gt;0,#REF!,#REF!)),1)*IF($AA690=2023,IF(OR($M690="Услуги",$M690="Работы"),#REF!,IF($U690&lt;&gt;0,#REF!,#REF!)),1)*IF($AA690=2024,IF(OR($M690="Услуги",$M690="Работы"),#REF!,IF($U690&lt;&gt;0,#REF!,#REF!)),1)*IF($AA690=2025,IF(OR($M690="Услуги",$M690="Работы"),#REF!,IF($U690&lt;&gt;0,#REF!,#REF!)),1)</f>
        <v>#REF!</v>
      </c>
      <c r="AE690" s="96" t="e">
        <f>U690*IF($AA690=2021,IF(OR($M690="Услуги",$M690="Работы"),#REF!,IF($U690&lt;&gt;0,#REF!,#REF!)),1)*IF($AA690=2022,IF(OR($M690="Услуги",$M690="Работы"),#REF!,IF($U690&lt;&gt;0,#REF!,#REF!)),1)*IF($AA690=2023,IF(OR($M690="Услуги",$M690="Работы"),#REF!,IF($U690&lt;&gt;0,#REF!,#REF!)),1)*IF($AA690=2024,IF(OR($M690="Услуги",$M690="Работы"),#REF!,IF($U690&lt;&gt;0,#REF!,#REF!)),1)*IF($AA690=2025,IF(OR($M690="Услуги",$M690="Работы"),#REF!,IF($U690&lt;&gt;0,#REF!,#REF!)),1)</f>
        <v>#REF!</v>
      </c>
      <c r="AF690" s="96" t="e">
        <f>V690*IF($AA690=2021,IF(OR($M690="Услуги",$M690="Работы"),#REF!,IF($U690&lt;&gt;0,#REF!,#REF!)),1)*IF($AA690=2022,IF(OR($M690="Услуги",$M690="Работы"),#REF!,IF($U690&lt;&gt;0,#REF!,#REF!)),1)*IF($AA690=2023,IF(OR($M690="Услуги",$M690="Работы"),#REF!,IF($U690&lt;&gt;0,#REF!,#REF!)),1)*IF($AA690=2024,IF(OR($M690="Услуги",$M690="Работы"),#REF!,IF($U690&lt;&gt;0,#REF!,#REF!)),1)*IF($AA690=2025,IF(OR($M690="Услуги",$M690="Работы"),#REF!,IF($U690&lt;&gt;0,#REF!,#REF!)),1)</f>
        <v>#REF!</v>
      </c>
      <c r="AG690" s="96" t="e">
        <f>W690*IF($AA690=2021,IF(OR($M690="Услуги",$M690="Работы"),#REF!,IF($U690&lt;&gt;0,#REF!,#REF!)),1)*IF($AA690=2022,IF(OR($M690="Услуги",$M690="Работы"),#REF!,IF($U690&lt;&gt;0,#REF!,#REF!)),1)*IF($AA690=2023,IF(OR($M690="Услуги",$M690="Работы"),#REF!,IF($U690&lt;&gt;0,#REF!,#REF!)),1)*IF($AA690=2024,IF(OR($M690="Услуги",$M690="Работы"),#REF!,IF($U690&lt;&gt;0,#REF!,#REF!)),1)*IF($AA690=2025,IF(OR($M690="Услуги",$M690="Работы"),#REF!,IF($U690&lt;&gt;0,#REF!,#REF!)),1)</f>
        <v>#REF!</v>
      </c>
      <c r="AH690" s="96" t="e">
        <f>X690*IF($AA690=2021,IF(OR($M690="Услуги",$M690="Работы"),#REF!,IF($U690&lt;&gt;0,#REF!,#REF!)),1)*IF($AA690=2022,IF(OR($M690="Услуги",$M690="Работы"),#REF!,IF($U690&lt;&gt;0,#REF!,#REF!)),1)*IF($AA690=2023,IF(OR($M690="Услуги",$M690="Работы"),#REF!,IF($U690&lt;&gt;0,#REF!,#REF!)),1)*IF($AA690=2024,IF(OR($M690="Услуги",$M690="Работы"),#REF!,IF($U690&lt;&gt;0,#REF!,#REF!)),1)*IF($AA690=2025,IF(OR($M690="Услуги",$M690="Работы"),#REF!,IF($U690&lt;&gt;0,#REF!,#REF!)),1)</f>
        <v>#REF!</v>
      </c>
      <c r="AI690" s="96" t="e">
        <f>Y690*IF($AA690=2021,IF(OR($M690="Услуги",$M690="Работы"),#REF!,IF($U690&lt;&gt;0,#REF!,#REF!)),1)*IF($AA690=2022,IF(OR($M690="Услуги",$M690="Работы"),#REF!,IF($U690&lt;&gt;0,#REF!,#REF!)),1)*IF($AA690=2023,IF(OR($M690="Услуги",$M690="Работы"),#REF!,IF($U690&lt;&gt;0,#REF!,#REF!)),1)*IF($AA690=2024,IF(OR($M690="Услуги",$M690="Работы"),#REF!,IF($U690&lt;&gt;0,#REF!,#REF!)),1)*IF($AA690=2025,IF(OR($M690="Услуги",$M690="Работы"),#REF!,IF($U690&lt;&gt;0,#REF!,#REF!)),1)</f>
        <v>#REF!</v>
      </c>
      <c r="AJ690" s="96" t="e">
        <f>Z690*IF($AA690=2021,IF(OR($M690="Услуги",$M690="Работы"),#REF!,IF($U690&lt;&gt;0,#REF!,#REF!)),1)*IF($AA690=2022,IF(OR($M690="Услуги",$M690="Работы"),#REF!,IF($U690&lt;&gt;0,#REF!,#REF!)),1)*IF($AA690=2023,IF(OR($M690="Услуги",$M690="Работы"),#REF!,IF($U690&lt;&gt;0,#REF!,#REF!)),1)*IF($AA690=2024,IF(OR($M690="Услуги",$M690="Работы"),#REF!,IF($U690&lt;&gt;0,#REF!,#REF!)),1)*IF($AA690=2025,IF(OR($M690="Услуги",$M690="Работы"),#REF!,IF($U690&lt;&gt;0,#REF!,#REF!)),1)</f>
        <v>#REF!</v>
      </c>
      <c r="AK690" s="107">
        <v>275</v>
      </c>
      <c r="AL690" s="57">
        <v>0</v>
      </c>
      <c r="AM690" s="57">
        <v>275</v>
      </c>
      <c r="AN690" s="54">
        <v>1</v>
      </c>
    </row>
    <row r="691" spans="1:40" s="56" customFormat="1" ht="14.25" hidden="1" customHeight="1" x14ac:dyDescent="0.25">
      <c r="A691" s="85">
        <v>1</v>
      </c>
      <c r="B691" s="86" t="s">
        <v>88</v>
      </c>
      <c r="C691" s="142" t="s">
        <v>542</v>
      </c>
      <c r="D691" s="85" t="s">
        <v>14</v>
      </c>
      <c r="E691" s="85" t="s">
        <v>422</v>
      </c>
      <c r="F691" s="85"/>
      <c r="G691" s="87" t="e">
        <f>VLOOKUP(D691,#REF!,2,FALSE)</f>
        <v>#REF!</v>
      </c>
      <c r="H691" s="85"/>
      <c r="I691" s="85"/>
      <c r="J691" s="86" t="s">
        <v>113</v>
      </c>
      <c r="K691" s="87" t="str">
        <f t="shared" si="316"/>
        <v>Реализация систем защиты ОКИИ АО «Омск РТС»</v>
      </c>
      <c r="L691" s="99" t="s">
        <v>114</v>
      </c>
      <c r="M691" s="86" t="s">
        <v>4</v>
      </c>
      <c r="N691" s="85" t="s">
        <v>115</v>
      </c>
      <c r="O691" s="85" t="s">
        <v>116</v>
      </c>
      <c r="P691" s="86">
        <v>292</v>
      </c>
      <c r="Q691" s="100">
        <v>2100</v>
      </c>
      <c r="R691" s="97">
        <v>0</v>
      </c>
      <c r="S691" s="98">
        <v>613200</v>
      </c>
      <c r="T691" s="95">
        <f t="shared" si="311"/>
        <v>0</v>
      </c>
      <c r="U691" s="98">
        <v>0</v>
      </c>
      <c r="V691" s="95">
        <f t="shared" si="312"/>
        <v>0</v>
      </c>
      <c r="W691" s="95">
        <f t="shared" si="313"/>
        <v>0</v>
      </c>
      <c r="X691" s="98">
        <v>613200</v>
      </c>
      <c r="Y691" s="95">
        <f t="shared" si="314"/>
        <v>0</v>
      </c>
      <c r="Z691" s="95">
        <f t="shared" si="315"/>
        <v>613200</v>
      </c>
      <c r="AA691" s="244">
        <f>Приоритеты!$D$12</f>
        <v>2024</v>
      </c>
      <c r="AB691" s="247" t="e">
        <f t="shared" si="304"/>
        <v>#REF!</v>
      </c>
      <c r="AC691" s="96" t="e">
        <f>S691*IF($AA691=2021,IF(OR($M691="Услуги",$M691="Работы"),#REF!,IF($U691&lt;&gt;0,#REF!,#REF!)),1)*IF($AA691=2022,IF(OR($M691="Услуги",$M691="Работы"),#REF!,IF($U691&lt;&gt;0,#REF!,#REF!)),1)*IF($AA691=2023,IF(OR($M691="Услуги",$M691="Работы"),#REF!,IF($U691&lt;&gt;0,#REF!,#REF!)),1)*IF($AA691=2024,IF(OR($M691="Услуги",$M691="Работы"),#REF!,IF($U691&lt;&gt;0,#REF!,#REF!)),1)*IF($AA691=2025,IF(OR($M691="Услуги",$M691="Работы"),#REF!,IF($U691&lt;&gt;0,#REF!,#REF!)),1)</f>
        <v>#REF!</v>
      </c>
      <c r="AD691" s="96" t="e">
        <f>T691*IF($AA691=2021,IF(OR($M691="Услуги",$M691="Работы"),#REF!,IF($U691&lt;&gt;0,#REF!,#REF!)),1)*IF($AA691=2022,IF(OR($M691="Услуги",$M691="Работы"),#REF!,IF($U691&lt;&gt;0,#REF!,#REF!)),1)*IF($AA691=2023,IF(OR($M691="Услуги",$M691="Работы"),#REF!,IF($U691&lt;&gt;0,#REF!,#REF!)),1)*IF($AA691=2024,IF(OR($M691="Услуги",$M691="Работы"),#REF!,IF($U691&lt;&gt;0,#REF!,#REF!)),1)*IF($AA691=2025,IF(OR($M691="Услуги",$M691="Работы"),#REF!,IF($U691&lt;&gt;0,#REF!,#REF!)),1)</f>
        <v>#REF!</v>
      </c>
      <c r="AE691" s="96" t="e">
        <f>U691*IF($AA691=2021,IF(OR($M691="Услуги",$M691="Работы"),#REF!,IF($U691&lt;&gt;0,#REF!,#REF!)),1)*IF($AA691=2022,IF(OR($M691="Услуги",$M691="Работы"),#REF!,IF($U691&lt;&gt;0,#REF!,#REF!)),1)*IF($AA691=2023,IF(OR($M691="Услуги",$M691="Работы"),#REF!,IF($U691&lt;&gt;0,#REF!,#REF!)),1)*IF($AA691=2024,IF(OR($M691="Услуги",$M691="Работы"),#REF!,IF($U691&lt;&gt;0,#REF!,#REF!)),1)*IF($AA691=2025,IF(OR($M691="Услуги",$M691="Работы"),#REF!,IF($U691&lt;&gt;0,#REF!,#REF!)),1)</f>
        <v>#REF!</v>
      </c>
      <c r="AF691" s="96" t="e">
        <f>V691*IF($AA691=2021,IF(OR($M691="Услуги",$M691="Работы"),#REF!,IF($U691&lt;&gt;0,#REF!,#REF!)),1)*IF($AA691=2022,IF(OR($M691="Услуги",$M691="Работы"),#REF!,IF($U691&lt;&gt;0,#REF!,#REF!)),1)*IF($AA691=2023,IF(OR($M691="Услуги",$M691="Работы"),#REF!,IF($U691&lt;&gt;0,#REF!,#REF!)),1)*IF($AA691=2024,IF(OR($M691="Услуги",$M691="Работы"),#REF!,IF($U691&lt;&gt;0,#REF!,#REF!)),1)*IF($AA691=2025,IF(OR($M691="Услуги",$M691="Работы"),#REF!,IF($U691&lt;&gt;0,#REF!,#REF!)),1)</f>
        <v>#REF!</v>
      </c>
      <c r="AG691" s="96" t="e">
        <f>W691*IF($AA691=2021,IF(OR($M691="Услуги",$M691="Работы"),#REF!,IF($U691&lt;&gt;0,#REF!,#REF!)),1)*IF($AA691=2022,IF(OR($M691="Услуги",$M691="Работы"),#REF!,IF($U691&lt;&gt;0,#REF!,#REF!)),1)*IF($AA691=2023,IF(OR($M691="Услуги",$M691="Работы"),#REF!,IF($U691&lt;&gt;0,#REF!,#REF!)),1)*IF($AA691=2024,IF(OR($M691="Услуги",$M691="Работы"),#REF!,IF($U691&lt;&gt;0,#REF!,#REF!)),1)*IF($AA691=2025,IF(OR($M691="Услуги",$M691="Работы"),#REF!,IF($U691&lt;&gt;0,#REF!,#REF!)),1)</f>
        <v>#REF!</v>
      </c>
      <c r="AH691" s="96" t="e">
        <f>X691*IF($AA691=2021,IF(OR($M691="Услуги",$M691="Работы"),#REF!,IF($U691&lt;&gt;0,#REF!,#REF!)),1)*IF($AA691=2022,IF(OR($M691="Услуги",$M691="Работы"),#REF!,IF($U691&lt;&gt;0,#REF!,#REF!)),1)*IF($AA691=2023,IF(OR($M691="Услуги",$M691="Работы"),#REF!,IF($U691&lt;&gt;0,#REF!,#REF!)),1)*IF($AA691=2024,IF(OR($M691="Услуги",$M691="Работы"),#REF!,IF($U691&lt;&gt;0,#REF!,#REF!)),1)*IF($AA691=2025,IF(OR($M691="Услуги",$M691="Работы"),#REF!,IF($U691&lt;&gt;0,#REF!,#REF!)),1)</f>
        <v>#REF!</v>
      </c>
      <c r="AI691" s="96" t="e">
        <f>Y691*IF($AA691=2021,IF(OR($M691="Услуги",$M691="Работы"),#REF!,IF($U691&lt;&gt;0,#REF!,#REF!)),1)*IF($AA691=2022,IF(OR($M691="Услуги",$M691="Работы"),#REF!,IF($U691&lt;&gt;0,#REF!,#REF!)),1)*IF($AA691=2023,IF(OR($M691="Услуги",$M691="Работы"),#REF!,IF($U691&lt;&gt;0,#REF!,#REF!)),1)*IF($AA691=2024,IF(OR($M691="Услуги",$M691="Работы"),#REF!,IF($U691&lt;&gt;0,#REF!,#REF!)),1)*IF($AA691=2025,IF(OR($M691="Услуги",$M691="Работы"),#REF!,IF($U691&lt;&gt;0,#REF!,#REF!)),1)</f>
        <v>#REF!</v>
      </c>
      <c r="AJ691" s="96" t="e">
        <f>Z691*IF($AA691=2021,IF(OR($M691="Услуги",$M691="Работы"),#REF!,IF($U691&lt;&gt;0,#REF!,#REF!)),1)*IF($AA691=2022,IF(OR($M691="Услуги",$M691="Работы"),#REF!,IF($U691&lt;&gt;0,#REF!,#REF!)),1)*IF($AA691=2023,IF(OR($M691="Услуги",$M691="Работы"),#REF!,IF($U691&lt;&gt;0,#REF!,#REF!)),1)*IF($AA691=2024,IF(OR($M691="Услуги",$M691="Работы"),#REF!,IF($U691&lt;&gt;0,#REF!,#REF!)),1)*IF($AA691=2025,IF(OR($M691="Услуги",$M691="Работы"),#REF!,IF($U691&lt;&gt;0,#REF!,#REF!)),1)</f>
        <v>#REF!</v>
      </c>
      <c r="AK691" s="107">
        <v>613200</v>
      </c>
      <c r="AL691" s="57">
        <v>0</v>
      </c>
      <c r="AM691" s="57">
        <v>613200</v>
      </c>
      <c r="AN691" s="54">
        <v>292</v>
      </c>
    </row>
    <row r="692" spans="1:40" s="56" customFormat="1" ht="14.25" hidden="1" customHeight="1" x14ac:dyDescent="0.25">
      <c r="A692" s="85">
        <v>1</v>
      </c>
      <c r="B692" s="86" t="s">
        <v>88</v>
      </c>
      <c r="C692" s="142" t="s">
        <v>542</v>
      </c>
      <c r="D692" s="85" t="s">
        <v>14</v>
      </c>
      <c r="E692" s="85" t="s">
        <v>422</v>
      </c>
      <c r="F692" s="85"/>
      <c r="G692" s="87" t="e">
        <f>VLOOKUP(D692,#REF!,2,FALSE)</f>
        <v>#REF!</v>
      </c>
      <c r="H692" s="85"/>
      <c r="I692" s="85"/>
      <c r="J692" s="86" t="s">
        <v>113</v>
      </c>
      <c r="K692" s="87" t="str">
        <f t="shared" si="316"/>
        <v>Реализация систем защиты ОКИИ АО «Омск РТС»</v>
      </c>
      <c r="L692" s="99" t="s">
        <v>114</v>
      </c>
      <c r="M692" s="86" t="s">
        <v>4</v>
      </c>
      <c r="N692" s="85" t="s">
        <v>117</v>
      </c>
      <c r="O692" s="85" t="s">
        <v>118</v>
      </c>
      <c r="P692" s="86">
        <v>1</v>
      </c>
      <c r="Q692" s="100">
        <v>229.17</v>
      </c>
      <c r="R692" s="97">
        <v>0.2</v>
      </c>
      <c r="S692" s="98">
        <v>275</v>
      </c>
      <c r="T692" s="95">
        <f t="shared" si="311"/>
        <v>45.833333333333343</v>
      </c>
      <c r="U692" s="98">
        <v>0</v>
      </c>
      <c r="V692" s="95">
        <f t="shared" si="312"/>
        <v>0</v>
      </c>
      <c r="W692" s="95">
        <f t="shared" si="313"/>
        <v>0</v>
      </c>
      <c r="X692" s="98">
        <v>275</v>
      </c>
      <c r="Y692" s="95">
        <f t="shared" si="314"/>
        <v>45.833333333333343</v>
      </c>
      <c r="Z692" s="95">
        <f t="shared" si="315"/>
        <v>229.16666666666666</v>
      </c>
      <c r="AA692" s="244">
        <f>Приоритеты!$D$12</f>
        <v>2024</v>
      </c>
      <c r="AB692" s="247" t="e">
        <f t="shared" si="304"/>
        <v>#REF!</v>
      </c>
      <c r="AC692" s="96" t="e">
        <f>S692*IF($AA692=2021,IF(OR($M692="Услуги",$M692="Работы"),#REF!,IF($U692&lt;&gt;0,#REF!,#REF!)),1)*IF($AA692=2022,IF(OR($M692="Услуги",$M692="Работы"),#REF!,IF($U692&lt;&gt;0,#REF!,#REF!)),1)*IF($AA692=2023,IF(OR($M692="Услуги",$M692="Работы"),#REF!,IF($U692&lt;&gt;0,#REF!,#REF!)),1)*IF($AA692=2024,IF(OR($M692="Услуги",$M692="Работы"),#REF!,IF($U692&lt;&gt;0,#REF!,#REF!)),1)*IF($AA692=2025,IF(OR($M692="Услуги",$M692="Работы"),#REF!,IF($U692&lt;&gt;0,#REF!,#REF!)),1)</f>
        <v>#REF!</v>
      </c>
      <c r="AD692" s="96" t="e">
        <f>T692*IF($AA692=2021,IF(OR($M692="Услуги",$M692="Работы"),#REF!,IF($U692&lt;&gt;0,#REF!,#REF!)),1)*IF($AA692=2022,IF(OR($M692="Услуги",$M692="Работы"),#REF!,IF($U692&lt;&gt;0,#REF!,#REF!)),1)*IF($AA692=2023,IF(OR($M692="Услуги",$M692="Работы"),#REF!,IF($U692&lt;&gt;0,#REF!,#REF!)),1)*IF($AA692=2024,IF(OR($M692="Услуги",$M692="Работы"),#REF!,IF($U692&lt;&gt;0,#REF!,#REF!)),1)*IF($AA692=2025,IF(OR($M692="Услуги",$M692="Работы"),#REF!,IF($U692&lt;&gt;0,#REF!,#REF!)),1)</f>
        <v>#REF!</v>
      </c>
      <c r="AE692" s="96" t="e">
        <f>U692*IF($AA692=2021,IF(OR($M692="Услуги",$M692="Работы"),#REF!,IF($U692&lt;&gt;0,#REF!,#REF!)),1)*IF($AA692=2022,IF(OR($M692="Услуги",$M692="Работы"),#REF!,IF($U692&lt;&gt;0,#REF!,#REF!)),1)*IF($AA692=2023,IF(OR($M692="Услуги",$M692="Работы"),#REF!,IF($U692&lt;&gt;0,#REF!,#REF!)),1)*IF($AA692=2024,IF(OR($M692="Услуги",$M692="Работы"),#REF!,IF($U692&lt;&gt;0,#REF!,#REF!)),1)*IF($AA692=2025,IF(OR($M692="Услуги",$M692="Работы"),#REF!,IF($U692&lt;&gt;0,#REF!,#REF!)),1)</f>
        <v>#REF!</v>
      </c>
      <c r="AF692" s="96" t="e">
        <f>V692*IF($AA692=2021,IF(OR($M692="Услуги",$M692="Работы"),#REF!,IF($U692&lt;&gt;0,#REF!,#REF!)),1)*IF($AA692=2022,IF(OR($M692="Услуги",$M692="Работы"),#REF!,IF($U692&lt;&gt;0,#REF!,#REF!)),1)*IF($AA692=2023,IF(OR($M692="Услуги",$M692="Работы"),#REF!,IF($U692&lt;&gt;0,#REF!,#REF!)),1)*IF($AA692=2024,IF(OR($M692="Услуги",$M692="Работы"),#REF!,IF($U692&lt;&gt;0,#REF!,#REF!)),1)*IF($AA692=2025,IF(OR($M692="Услуги",$M692="Работы"),#REF!,IF($U692&lt;&gt;0,#REF!,#REF!)),1)</f>
        <v>#REF!</v>
      </c>
      <c r="AG692" s="96" t="e">
        <f>W692*IF($AA692=2021,IF(OR($M692="Услуги",$M692="Работы"),#REF!,IF($U692&lt;&gt;0,#REF!,#REF!)),1)*IF($AA692=2022,IF(OR($M692="Услуги",$M692="Работы"),#REF!,IF($U692&lt;&gt;0,#REF!,#REF!)),1)*IF($AA692=2023,IF(OR($M692="Услуги",$M692="Работы"),#REF!,IF($U692&lt;&gt;0,#REF!,#REF!)),1)*IF($AA692=2024,IF(OR($M692="Услуги",$M692="Работы"),#REF!,IF($U692&lt;&gt;0,#REF!,#REF!)),1)*IF($AA692=2025,IF(OR($M692="Услуги",$M692="Работы"),#REF!,IF($U692&lt;&gt;0,#REF!,#REF!)),1)</f>
        <v>#REF!</v>
      </c>
      <c r="AH692" s="96" t="e">
        <f>X692*IF($AA692=2021,IF(OR($M692="Услуги",$M692="Работы"),#REF!,IF($U692&lt;&gt;0,#REF!,#REF!)),1)*IF($AA692=2022,IF(OR($M692="Услуги",$M692="Работы"),#REF!,IF($U692&lt;&gt;0,#REF!,#REF!)),1)*IF($AA692=2023,IF(OR($M692="Услуги",$M692="Работы"),#REF!,IF($U692&lt;&gt;0,#REF!,#REF!)),1)*IF($AA692=2024,IF(OR($M692="Услуги",$M692="Работы"),#REF!,IF($U692&lt;&gt;0,#REF!,#REF!)),1)*IF($AA692=2025,IF(OR($M692="Услуги",$M692="Работы"),#REF!,IF($U692&lt;&gt;0,#REF!,#REF!)),1)</f>
        <v>#REF!</v>
      </c>
      <c r="AI692" s="96" t="e">
        <f>Y692*IF($AA692=2021,IF(OR($M692="Услуги",$M692="Работы"),#REF!,IF($U692&lt;&gt;0,#REF!,#REF!)),1)*IF($AA692=2022,IF(OR($M692="Услуги",$M692="Работы"),#REF!,IF($U692&lt;&gt;0,#REF!,#REF!)),1)*IF($AA692=2023,IF(OR($M692="Услуги",$M692="Работы"),#REF!,IF($U692&lt;&gt;0,#REF!,#REF!)),1)*IF($AA692=2024,IF(OR($M692="Услуги",$M692="Работы"),#REF!,IF($U692&lt;&gt;0,#REF!,#REF!)),1)*IF($AA692=2025,IF(OR($M692="Услуги",$M692="Работы"),#REF!,IF($U692&lt;&gt;0,#REF!,#REF!)),1)</f>
        <v>#REF!</v>
      </c>
      <c r="AJ692" s="96" t="e">
        <f>Z692*IF($AA692=2021,IF(OR($M692="Услуги",$M692="Работы"),#REF!,IF($U692&lt;&gt;0,#REF!,#REF!)),1)*IF($AA692=2022,IF(OR($M692="Услуги",$M692="Работы"),#REF!,IF($U692&lt;&gt;0,#REF!,#REF!)),1)*IF($AA692=2023,IF(OR($M692="Услуги",$M692="Работы"),#REF!,IF($U692&lt;&gt;0,#REF!,#REF!)),1)*IF($AA692=2024,IF(OR($M692="Услуги",$M692="Работы"),#REF!,IF($U692&lt;&gt;0,#REF!,#REF!)),1)*IF($AA692=2025,IF(OR($M692="Услуги",$M692="Работы"),#REF!,IF($U692&lt;&gt;0,#REF!,#REF!)),1)</f>
        <v>#REF!</v>
      </c>
      <c r="AK692" s="107">
        <v>275</v>
      </c>
      <c r="AL692" s="57">
        <v>0</v>
      </c>
      <c r="AM692" s="57">
        <v>275</v>
      </c>
      <c r="AN692" s="54">
        <v>1</v>
      </c>
    </row>
    <row r="693" spans="1:40" s="56" customFormat="1" ht="14.25" hidden="1" customHeight="1" x14ac:dyDescent="0.25">
      <c r="A693" s="85">
        <v>1</v>
      </c>
      <c r="B693" s="86" t="s">
        <v>88</v>
      </c>
      <c r="C693" s="142" t="s">
        <v>542</v>
      </c>
      <c r="D693" s="85" t="s">
        <v>16</v>
      </c>
      <c r="E693" s="85" t="s">
        <v>423</v>
      </c>
      <c r="F693" s="85"/>
      <c r="G693" s="87" t="e">
        <f>VLOOKUP(D693,#REF!,2,FALSE)</f>
        <v>#REF!</v>
      </c>
      <c r="H693" s="87" t="s">
        <v>432</v>
      </c>
      <c r="I693" s="87"/>
      <c r="J693" s="86" t="s">
        <v>113</v>
      </c>
      <c r="K693" s="87" t="str">
        <f t="shared" si="316"/>
        <v>Реализация систем защиты ОКИИ АО «ТГК-11»</v>
      </c>
      <c r="L693" s="99" t="s">
        <v>114</v>
      </c>
      <c r="M693" s="86" t="s">
        <v>4</v>
      </c>
      <c r="N693" s="85" t="s">
        <v>115</v>
      </c>
      <c r="O693" s="85" t="s">
        <v>116</v>
      </c>
      <c r="P693" s="86">
        <v>2</v>
      </c>
      <c r="Q693" s="100">
        <v>2800</v>
      </c>
      <c r="R693" s="97">
        <v>0</v>
      </c>
      <c r="S693" s="98">
        <v>5600</v>
      </c>
      <c r="T693" s="95">
        <f t="shared" si="311"/>
        <v>0</v>
      </c>
      <c r="U693" s="98">
        <v>0</v>
      </c>
      <c r="V693" s="95">
        <f t="shared" si="312"/>
        <v>0</v>
      </c>
      <c r="W693" s="95">
        <f t="shared" si="313"/>
        <v>0</v>
      </c>
      <c r="X693" s="98">
        <v>5600</v>
      </c>
      <c r="Y693" s="95">
        <f t="shared" si="314"/>
        <v>0</v>
      </c>
      <c r="Z693" s="95">
        <f t="shared" si="315"/>
        <v>5600</v>
      </c>
      <c r="AA693" s="244">
        <f>Приоритеты!$D$18</f>
        <v>2022</v>
      </c>
      <c r="AB693" s="247" t="e">
        <f t="shared" si="304"/>
        <v>#REF!</v>
      </c>
      <c r="AC693" s="96" t="e">
        <f>S693*IF($AA693=2021,IF(OR($M693="Услуги",$M693="Работы"),#REF!,IF($U693&lt;&gt;0,#REF!,#REF!)),1)*IF($AA693=2022,IF(OR($M693="Услуги",$M693="Работы"),#REF!,IF($U693&lt;&gt;0,#REF!,#REF!)),1)*IF($AA693=2023,IF(OR($M693="Услуги",$M693="Работы"),#REF!,IF($U693&lt;&gt;0,#REF!,#REF!)),1)*IF($AA693=2024,IF(OR($M693="Услуги",$M693="Работы"),#REF!,IF($U693&lt;&gt;0,#REF!,#REF!)),1)*IF($AA693=2025,IF(OR($M693="Услуги",$M693="Работы"),#REF!,IF($U693&lt;&gt;0,#REF!,#REF!)),1)</f>
        <v>#REF!</v>
      </c>
      <c r="AD693" s="96" t="e">
        <f>T693*IF($AA693=2021,IF(OR($M693="Услуги",$M693="Работы"),#REF!,IF($U693&lt;&gt;0,#REF!,#REF!)),1)*IF($AA693=2022,IF(OR($M693="Услуги",$M693="Работы"),#REF!,IF($U693&lt;&gt;0,#REF!,#REF!)),1)*IF($AA693=2023,IF(OR($M693="Услуги",$M693="Работы"),#REF!,IF($U693&lt;&gt;0,#REF!,#REF!)),1)*IF($AA693=2024,IF(OR($M693="Услуги",$M693="Работы"),#REF!,IF($U693&lt;&gt;0,#REF!,#REF!)),1)*IF($AA693=2025,IF(OR($M693="Услуги",$M693="Работы"),#REF!,IF($U693&lt;&gt;0,#REF!,#REF!)),1)</f>
        <v>#REF!</v>
      </c>
      <c r="AE693" s="96" t="e">
        <f>U693*IF($AA693=2021,IF(OR($M693="Услуги",$M693="Работы"),#REF!,IF($U693&lt;&gt;0,#REF!,#REF!)),1)*IF($AA693=2022,IF(OR($M693="Услуги",$M693="Работы"),#REF!,IF($U693&lt;&gt;0,#REF!,#REF!)),1)*IF($AA693=2023,IF(OR($M693="Услуги",$M693="Работы"),#REF!,IF($U693&lt;&gt;0,#REF!,#REF!)),1)*IF($AA693=2024,IF(OR($M693="Услуги",$M693="Работы"),#REF!,IF($U693&lt;&gt;0,#REF!,#REF!)),1)*IF($AA693=2025,IF(OR($M693="Услуги",$M693="Работы"),#REF!,IF($U693&lt;&gt;0,#REF!,#REF!)),1)</f>
        <v>#REF!</v>
      </c>
      <c r="AF693" s="96" t="e">
        <f>V693*IF($AA693=2021,IF(OR($M693="Услуги",$M693="Работы"),#REF!,IF($U693&lt;&gt;0,#REF!,#REF!)),1)*IF($AA693=2022,IF(OR($M693="Услуги",$M693="Работы"),#REF!,IF($U693&lt;&gt;0,#REF!,#REF!)),1)*IF($AA693=2023,IF(OR($M693="Услуги",$M693="Работы"),#REF!,IF($U693&lt;&gt;0,#REF!,#REF!)),1)*IF($AA693=2024,IF(OR($M693="Услуги",$M693="Работы"),#REF!,IF($U693&lt;&gt;0,#REF!,#REF!)),1)*IF($AA693=2025,IF(OR($M693="Услуги",$M693="Работы"),#REF!,IF($U693&lt;&gt;0,#REF!,#REF!)),1)</f>
        <v>#REF!</v>
      </c>
      <c r="AG693" s="96" t="e">
        <f>W693*IF($AA693=2021,IF(OR($M693="Услуги",$M693="Работы"),#REF!,IF($U693&lt;&gt;0,#REF!,#REF!)),1)*IF($AA693=2022,IF(OR($M693="Услуги",$M693="Работы"),#REF!,IF($U693&lt;&gt;0,#REF!,#REF!)),1)*IF($AA693=2023,IF(OR($M693="Услуги",$M693="Работы"),#REF!,IF($U693&lt;&gt;0,#REF!,#REF!)),1)*IF($AA693=2024,IF(OR($M693="Услуги",$M693="Работы"),#REF!,IF($U693&lt;&gt;0,#REF!,#REF!)),1)*IF($AA693=2025,IF(OR($M693="Услуги",$M693="Работы"),#REF!,IF($U693&lt;&gt;0,#REF!,#REF!)),1)</f>
        <v>#REF!</v>
      </c>
      <c r="AH693" s="96" t="e">
        <f>X693*IF($AA693=2021,IF(OR($M693="Услуги",$M693="Работы"),#REF!,IF($U693&lt;&gt;0,#REF!,#REF!)),1)*IF($AA693=2022,IF(OR($M693="Услуги",$M693="Работы"),#REF!,IF($U693&lt;&gt;0,#REF!,#REF!)),1)*IF($AA693=2023,IF(OR($M693="Услуги",$M693="Работы"),#REF!,IF($U693&lt;&gt;0,#REF!,#REF!)),1)*IF($AA693=2024,IF(OR($M693="Услуги",$M693="Работы"),#REF!,IF($U693&lt;&gt;0,#REF!,#REF!)),1)*IF($AA693=2025,IF(OR($M693="Услуги",$M693="Работы"),#REF!,IF($U693&lt;&gt;0,#REF!,#REF!)),1)</f>
        <v>#REF!</v>
      </c>
      <c r="AI693" s="96" t="e">
        <f>Y693*IF($AA693=2021,IF(OR($M693="Услуги",$M693="Работы"),#REF!,IF($U693&lt;&gt;0,#REF!,#REF!)),1)*IF($AA693=2022,IF(OR($M693="Услуги",$M693="Работы"),#REF!,IF($U693&lt;&gt;0,#REF!,#REF!)),1)*IF($AA693=2023,IF(OR($M693="Услуги",$M693="Работы"),#REF!,IF($U693&lt;&gt;0,#REF!,#REF!)),1)*IF($AA693=2024,IF(OR($M693="Услуги",$M693="Работы"),#REF!,IF($U693&lt;&gt;0,#REF!,#REF!)),1)*IF($AA693=2025,IF(OR($M693="Услуги",$M693="Работы"),#REF!,IF($U693&lt;&gt;0,#REF!,#REF!)),1)</f>
        <v>#REF!</v>
      </c>
      <c r="AJ693" s="96" t="e">
        <f>Z693*IF($AA693=2021,IF(OR($M693="Услуги",$M693="Работы"),#REF!,IF($U693&lt;&gt;0,#REF!,#REF!)),1)*IF($AA693=2022,IF(OR($M693="Услуги",$M693="Работы"),#REF!,IF($U693&lt;&gt;0,#REF!,#REF!)),1)*IF($AA693=2023,IF(OR($M693="Услуги",$M693="Работы"),#REF!,IF($U693&lt;&gt;0,#REF!,#REF!)),1)*IF($AA693=2024,IF(OR($M693="Услуги",$M693="Работы"),#REF!,IF($U693&lt;&gt;0,#REF!,#REF!)),1)*IF($AA693=2025,IF(OR($M693="Услуги",$M693="Работы"),#REF!,IF($U693&lt;&gt;0,#REF!,#REF!)),1)</f>
        <v>#REF!</v>
      </c>
      <c r="AK693" s="107">
        <v>5600</v>
      </c>
      <c r="AL693" s="57">
        <v>0</v>
      </c>
      <c r="AM693" s="57">
        <v>5600</v>
      </c>
      <c r="AN693" s="54">
        <v>2</v>
      </c>
    </row>
    <row r="694" spans="1:40" s="56" customFormat="1" ht="14.25" hidden="1" customHeight="1" x14ac:dyDescent="0.25">
      <c r="A694" s="85">
        <v>1</v>
      </c>
      <c r="B694" s="86" t="s">
        <v>88</v>
      </c>
      <c r="C694" s="142" t="s">
        <v>542</v>
      </c>
      <c r="D694" s="85" t="s">
        <v>16</v>
      </c>
      <c r="E694" s="85" t="s">
        <v>423</v>
      </c>
      <c r="F694" s="85"/>
      <c r="G694" s="87" t="e">
        <f>VLOOKUP(D694,#REF!,2,FALSE)</f>
        <v>#REF!</v>
      </c>
      <c r="H694" s="87" t="s">
        <v>432</v>
      </c>
      <c r="I694" s="87"/>
      <c r="J694" s="86" t="s">
        <v>113</v>
      </c>
      <c r="K694" s="87" t="str">
        <f t="shared" si="316"/>
        <v>Реализация систем защиты ОКИИ АО «ТГК-11»</v>
      </c>
      <c r="L694" s="99" t="s">
        <v>114</v>
      </c>
      <c r="M694" s="86" t="s">
        <v>4</v>
      </c>
      <c r="N694" s="85" t="s">
        <v>117</v>
      </c>
      <c r="O694" s="85" t="s">
        <v>118</v>
      </c>
      <c r="P694" s="86">
        <v>1</v>
      </c>
      <c r="Q694" s="100">
        <v>229.17</v>
      </c>
      <c r="R694" s="97">
        <v>0.2</v>
      </c>
      <c r="S694" s="98">
        <v>275</v>
      </c>
      <c r="T694" s="95">
        <f t="shared" si="311"/>
        <v>45.833333333333343</v>
      </c>
      <c r="U694" s="98">
        <v>0</v>
      </c>
      <c r="V694" s="95">
        <f t="shared" si="312"/>
        <v>0</v>
      </c>
      <c r="W694" s="95">
        <f t="shared" si="313"/>
        <v>0</v>
      </c>
      <c r="X694" s="98">
        <v>275</v>
      </c>
      <c r="Y694" s="95">
        <f t="shared" si="314"/>
        <v>45.833333333333343</v>
      </c>
      <c r="Z694" s="95">
        <f t="shared" si="315"/>
        <v>229.16666666666666</v>
      </c>
      <c r="AA694" s="244">
        <f>Приоритеты!$D$18</f>
        <v>2022</v>
      </c>
      <c r="AB694" s="247" t="e">
        <f t="shared" si="304"/>
        <v>#REF!</v>
      </c>
      <c r="AC694" s="96" t="e">
        <f>S694*IF($AA694=2021,IF(OR($M694="Услуги",$M694="Работы"),#REF!,IF($U694&lt;&gt;0,#REF!,#REF!)),1)*IF($AA694=2022,IF(OR($M694="Услуги",$M694="Работы"),#REF!,IF($U694&lt;&gt;0,#REF!,#REF!)),1)*IF($AA694=2023,IF(OR($M694="Услуги",$M694="Работы"),#REF!,IF($U694&lt;&gt;0,#REF!,#REF!)),1)*IF($AA694=2024,IF(OR($M694="Услуги",$M694="Работы"),#REF!,IF($U694&lt;&gt;0,#REF!,#REF!)),1)*IF($AA694=2025,IF(OR($M694="Услуги",$M694="Работы"),#REF!,IF($U694&lt;&gt;0,#REF!,#REF!)),1)</f>
        <v>#REF!</v>
      </c>
      <c r="AD694" s="96" t="e">
        <f>T694*IF($AA694=2021,IF(OR($M694="Услуги",$M694="Работы"),#REF!,IF($U694&lt;&gt;0,#REF!,#REF!)),1)*IF($AA694=2022,IF(OR($M694="Услуги",$M694="Работы"),#REF!,IF($U694&lt;&gt;0,#REF!,#REF!)),1)*IF($AA694=2023,IF(OR($M694="Услуги",$M694="Работы"),#REF!,IF($U694&lt;&gt;0,#REF!,#REF!)),1)*IF($AA694=2024,IF(OR($M694="Услуги",$M694="Работы"),#REF!,IF($U694&lt;&gt;0,#REF!,#REF!)),1)*IF($AA694=2025,IF(OR($M694="Услуги",$M694="Работы"),#REF!,IF($U694&lt;&gt;0,#REF!,#REF!)),1)</f>
        <v>#REF!</v>
      </c>
      <c r="AE694" s="96" t="e">
        <f>U694*IF($AA694=2021,IF(OR($M694="Услуги",$M694="Работы"),#REF!,IF($U694&lt;&gt;0,#REF!,#REF!)),1)*IF($AA694=2022,IF(OR($M694="Услуги",$M694="Работы"),#REF!,IF($U694&lt;&gt;0,#REF!,#REF!)),1)*IF($AA694=2023,IF(OR($M694="Услуги",$M694="Работы"),#REF!,IF($U694&lt;&gt;0,#REF!,#REF!)),1)*IF($AA694=2024,IF(OR($M694="Услуги",$M694="Работы"),#REF!,IF($U694&lt;&gt;0,#REF!,#REF!)),1)*IF($AA694=2025,IF(OR($M694="Услуги",$M694="Работы"),#REF!,IF($U694&lt;&gt;0,#REF!,#REF!)),1)</f>
        <v>#REF!</v>
      </c>
      <c r="AF694" s="96" t="e">
        <f>V694*IF($AA694=2021,IF(OR($M694="Услуги",$M694="Работы"),#REF!,IF($U694&lt;&gt;0,#REF!,#REF!)),1)*IF($AA694=2022,IF(OR($M694="Услуги",$M694="Работы"),#REF!,IF($U694&lt;&gt;0,#REF!,#REF!)),1)*IF($AA694=2023,IF(OR($M694="Услуги",$M694="Работы"),#REF!,IF($U694&lt;&gt;0,#REF!,#REF!)),1)*IF($AA694=2024,IF(OR($M694="Услуги",$M694="Работы"),#REF!,IF($U694&lt;&gt;0,#REF!,#REF!)),1)*IF($AA694=2025,IF(OR($M694="Услуги",$M694="Работы"),#REF!,IF($U694&lt;&gt;0,#REF!,#REF!)),1)</f>
        <v>#REF!</v>
      </c>
      <c r="AG694" s="96" t="e">
        <f>W694*IF($AA694=2021,IF(OR($M694="Услуги",$M694="Работы"),#REF!,IF($U694&lt;&gt;0,#REF!,#REF!)),1)*IF($AA694=2022,IF(OR($M694="Услуги",$M694="Работы"),#REF!,IF($U694&lt;&gt;0,#REF!,#REF!)),1)*IF($AA694=2023,IF(OR($M694="Услуги",$M694="Работы"),#REF!,IF($U694&lt;&gt;0,#REF!,#REF!)),1)*IF($AA694=2024,IF(OR($M694="Услуги",$M694="Работы"),#REF!,IF($U694&lt;&gt;0,#REF!,#REF!)),1)*IF($AA694=2025,IF(OR($M694="Услуги",$M694="Работы"),#REF!,IF($U694&lt;&gt;0,#REF!,#REF!)),1)</f>
        <v>#REF!</v>
      </c>
      <c r="AH694" s="96" t="e">
        <f>X694*IF($AA694=2021,IF(OR($M694="Услуги",$M694="Работы"),#REF!,IF($U694&lt;&gt;0,#REF!,#REF!)),1)*IF($AA694=2022,IF(OR($M694="Услуги",$M694="Работы"),#REF!,IF($U694&lt;&gt;0,#REF!,#REF!)),1)*IF($AA694=2023,IF(OR($M694="Услуги",$M694="Работы"),#REF!,IF($U694&lt;&gt;0,#REF!,#REF!)),1)*IF($AA694=2024,IF(OR($M694="Услуги",$M694="Работы"),#REF!,IF($U694&lt;&gt;0,#REF!,#REF!)),1)*IF($AA694=2025,IF(OR($M694="Услуги",$M694="Работы"),#REF!,IF($U694&lt;&gt;0,#REF!,#REF!)),1)</f>
        <v>#REF!</v>
      </c>
      <c r="AI694" s="96" t="e">
        <f>Y694*IF($AA694=2021,IF(OR($M694="Услуги",$M694="Работы"),#REF!,IF($U694&lt;&gt;0,#REF!,#REF!)),1)*IF($AA694=2022,IF(OR($M694="Услуги",$M694="Работы"),#REF!,IF($U694&lt;&gt;0,#REF!,#REF!)),1)*IF($AA694=2023,IF(OR($M694="Услуги",$M694="Работы"),#REF!,IF($U694&lt;&gt;0,#REF!,#REF!)),1)*IF($AA694=2024,IF(OR($M694="Услуги",$M694="Работы"),#REF!,IF($U694&lt;&gt;0,#REF!,#REF!)),1)*IF($AA694=2025,IF(OR($M694="Услуги",$M694="Работы"),#REF!,IF($U694&lt;&gt;0,#REF!,#REF!)),1)</f>
        <v>#REF!</v>
      </c>
      <c r="AJ694" s="96" t="e">
        <f>Z694*IF($AA694=2021,IF(OR($M694="Услуги",$M694="Работы"),#REF!,IF($U694&lt;&gt;0,#REF!,#REF!)),1)*IF($AA694=2022,IF(OR($M694="Услуги",$M694="Работы"),#REF!,IF($U694&lt;&gt;0,#REF!,#REF!)),1)*IF($AA694=2023,IF(OR($M694="Услуги",$M694="Работы"),#REF!,IF($U694&lt;&gt;0,#REF!,#REF!)),1)*IF($AA694=2024,IF(OR($M694="Услуги",$M694="Работы"),#REF!,IF($U694&lt;&gt;0,#REF!,#REF!)),1)*IF($AA694=2025,IF(OR($M694="Услуги",$M694="Работы"),#REF!,IF($U694&lt;&gt;0,#REF!,#REF!)),1)</f>
        <v>#REF!</v>
      </c>
      <c r="AK694" s="107">
        <v>275</v>
      </c>
      <c r="AL694" s="57">
        <v>0</v>
      </c>
      <c r="AM694" s="57">
        <v>275</v>
      </c>
      <c r="AN694" s="54">
        <v>1</v>
      </c>
    </row>
    <row r="695" spans="1:40" s="56" customFormat="1" ht="14.25" hidden="1" customHeight="1" x14ac:dyDescent="0.25">
      <c r="A695" s="85">
        <v>1</v>
      </c>
      <c r="B695" s="86" t="s">
        <v>88</v>
      </c>
      <c r="C695" s="142" t="s">
        <v>542</v>
      </c>
      <c r="D695" s="85" t="s">
        <v>15</v>
      </c>
      <c r="E695" s="85" t="s">
        <v>422</v>
      </c>
      <c r="F695" s="85"/>
      <c r="G695" s="87" t="e">
        <f>VLOOKUP(D695,#REF!,2,FALSE)</f>
        <v>#REF!</v>
      </c>
      <c r="H695" s="85"/>
      <c r="I695" s="85"/>
      <c r="J695" s="86" t="s">
        <v>113</v>
      </c>
      <c r="K695" s="87" t="str">
        <f t="shared" si="316"/>
        <v>Реализация систем защиты ОКИИ АО «ТомскРТС»</v>
      </c>
      <c r="L695" s="99" t="s">
        <v>114</v>
      </c>
      <c r="M695" s="86" t="s">
        <v>4</v>
      </c>
      <c r="N695" s="85" t="s">
        <v>115</v>
      </c>
      <c r="O695" s="85" t="s">
        <v>116</v>
      </c>
      <c r="P695" s="86">
        <v>91</v>
      </c>
      <c r="Q695" s="100">
        <v>2500</v>
      </c>
      <c r="R695" s="97">
        <v>0</v>
      </c>
      <c r="S695" s="98">
        <v>227500</v>
      </c>
      <c r="T695" s="95">
        <f t="shared" si="311"/>
        <v>0</v>
      </c>
      <c r="U695" s="98">
        <v>0</v>
      </c>
      <c r="V695" s="95">
        <f t="shared" si="312"/>
        <v>0</v>
      </c>
      <c r="W695" s="95">
        <f t="shared" si="313"/>
        <v>0</v>
      </c>
      <c r="X695" s="98">
        <v>227500</v>
      </c>
      <c r="Y695" s="95">
        <f t="shared" si="314"/>
        <v>0</v>
      </c>
      <c r="Z695" s="95">
        <f t="shared" si="315"/>
        <v>227500</v>
      </c>
      <c r="AA695" s="244">
        <f>Приоритеты!$D$20</f>
        <v>2024</v>
      </c>
      <c r="AB695" s="247" t="e">
        <f t="shared" si="304"/>
        <v>#REF!</v>
      </c>
      <c r="AC695" s="96" t="e">
        <f>S695*IF($AA695=2021,IF(OR($M695="Услуги",$M695="Работы"),#REF!,IF($U695&lt;&gt;0,#REF!,#REF!)),1)*IF($AA695=2022,IF(OR($M695="Услуги",$M695="Работы"),#REF!,IF($U695&lt;&gt;0,#REF!,#REF!)),1)*IF($AA695=2023,IF(OR($M695="Услуги",$M695="Работы"),#REF!,IF($U695&lt;&gt;0,#REF!,#REF!)),1)*IF($AA695=2024,IF(OR($M695="Услуги",$M695="Работы"),#REF!,IF($U695&lt;&gt;0,#REF!,#REF!)),1)*IF($AA695=2025,IF(OR($M695="Услуги",$M695="Работы"),#REF!,IF($U695&lt;&gt;0,#REF!,#REF!)),1)</f>
        <v>#REF!</v>
      </c>
      <c r="AD695" s="96" t="e">
        <f>T695*IF($AA695=2021,IF(OR($M695="Услуги",$M695="Работы"),#REF!,IF($U695&lt;&gt;0,#REF!,#REF!)),1)*IF($AA695=2022,IF(OR($M695="Услуги",$M695="Работы"),#REF!,IF($U695&lt;&gt;0,#REF!,#REF!)),1)*IF($AA695=2023,IF(OR($M695="Услуги",$M695="Работы"),#REF!,IF($U695&lt;&gt;0,#REF!,#REF!)),1)*IF($AA695=2024,IF(OR($M695="Услуги",$M695="Работы"),#REF!,IF($U695&lt;&gt;0,#REF!,#REF!)),1)*IF($AA695=2025,IF(OR($M695="Услуги",$M695="Работы"),#REF!,IF($U695&lt;&gt;0,#REF!,#REF!)),1)</f>
        <v>#REF!</v>
      </c>
      <c r="AE695" s="96" t="e">
        <f>U695*IF($AA695=2021,IF(OR($M695="Услуги",$M695="Работы"),#REF!,IF($U695&lt;&gt;0,#REF!,#REF!)),1)*IF($AA695=2022,IF(OR($M695="Услуги",$M695="Работы"),#REF!,IF($U695&lt;&gt;0,#REF!,#REF!)),1)*IF($AA695=2023,IF(OR($M695="Услуги",$M695="Работы"),#REF!,IF($U695&lt;&gt;0,#REF!,#REF!)),1)*IF($AA695=2024,IF(OR($M695="Услуги",$M695="Работы"),#REF!,IF($U695&lt;&gt;0,#REF!,#REF!)),1)*IF($AA695=2025,IF(OR($M695="Услуги",$M695="Работы"),#REF!,IF($U695&lt;&gt;0,#REF!,#REF!)),1)</f>
        <v>#REF!</v>
      </c>
      <c r="AF695" s="96" t="e">
        <f>V695*IF($AA695=2021,IF(OR($M695="Услуги",$M695="Работы"),#REF!,IF($U695&lt;&gt;0,#REF!,#REF!)),1)*IF($AA695=2022,IF(OR($M695="Услуги",$M695="Работы"),#REF!,IF($U695&lt;&gt;0,#REF!,#REF!)),1)*IF($AA695=2023,IF(OR($M695="Услуги",$M695="Работы"),#REF!,IF($U695&lt;&gt;0,#REF!,#REF!)),1)*IF($AA695=2024,IF(OR($M695="Услуги",$M695="Работы"),#REF!,IF($U695&lt;&gt;0,#REF!,#REF!)),1)*IF($AA695=2025,IF(OR($M695="Услуги",$M695="Работы"),#REF!,IF($U695&lt;&gt;0,#REF!,#REF!)),1)</f>
        <v>#REF!</v>
      </c>
      <c r="AG695" s="96" t="e">
        <f>W695*IF($AA695=2021,IF(OR($M695="Услуги",$M695="Работы"),#REF!,IF($U695&lt;&gt;0,#REF!,#REF!)),1)*IF($AA695=2022,IF(OR($M695="Услуги",$M695="Работы"),#REF!,IF($U695&lt;&gt;0,#REF!,#REF!)),1)*IF($AA695=2023,IF(OR($M695="Услуги",$M695="Работы"),#REF!,IF($U695&lt;&gt;0,#REF!,#REF!)),1)*IF($AA695=2024,IF(OR($M695="Услуги",$M695="Работы"),#REF!,IF($U695&lt;&gt;0,#REF!,#REF!)),1)*IF($AA695=2025,IF(OR($M695="Услуги",$M695="Работы"),#REF!,IF($U695&lt;&gt;0,#REF!,#REF!)),1)</f>
        <v>#REF!</v>
      </c>
      <c r="AH695" s="96" t="e">
        <f>X695*IF($AA695=2021,IF(OR($M695="Услуги",$M695="Работы"),#REF!,IF($U695&lt;&gt;0,#REF!,#REF!)),1)*IF($AA695=2022,IF(OR($M695="Услуги",$M695="Работы"),#REF!,IF($U695&lt;&gt;0,#REF!,#REF!)),1)*IF($AA695=2023,IF(OR($M695="Услуги",$M695="Работы"),#REF!,IF($U695&lt;&gt;0,#REF!,#REF!)),1)*IF($AA695=2024,IF(OR($M695="Услуги",$M695="Работы"),#REF!,IF($U695&lt;&gt;0,#REF!,#REF!)),1)*IF($AA695=2025,IF(OR($M695="Услуги",$M695="Работы"),#REF!,IF($U695&lt;&gt;0,#REF!,#REF!)),1)</f>
        <v>#REF!</v>
      </c>
      <c r="AI695" s="96" t="e">
        <f>Y695*IF($AA695=2021,IF(OR($M695="Услуги",$M695="Работы"),#REF!,IF($U695&lt;&gt;0,#REF!,#REF!)),1)*IF($AA695=2022,IF(OR($M695="Услуги",$M695="Работы"),#REF!,IF($U695&lt;&gt;0,#REF!,#REF!)),1)*IF($AA695=2023,IF(OR($M695="Услуги",$M695="Работы"),#REF!,IF($U695&lt;&gt;0,#REF!,#REF!)),1)*IF($AA695=2024,IF(OR($M695="Услуги",$M695="Работы"),#REF!,IF($U695&lt;&gt;0,#REF!,#REF!)),1)*IF($AA695=2025,IF(OR($M695="Услуги",$M695="Работы"),#REF!,IF($U695&lt;&gt;0,#REF!,#REF!)),1)</f>
        <v>#REF!</v>
      </c>
      <c r="AJ695" s="96" t="e">
        <f>Z695*IF($AA695=2021,IF(OR($M695="Услуги",$M695="Работы"),#REF!,IF($U695&lt;&gt;0,#REF!,#REF!)),1)*IF($AA695=2022,IF(OR($M695="Услуги",$M695="Работы"),#REF!,IF($U695&lt;&gt;0,#REF!,#REF!)),1)*IF($AA695=2023,IF(OR($M695="Услуги",$M695="Работы"),#REF!,IF($U695&lt;&gt;0,#REF!,#REF!)),1)*IF($AA695=2024,IF(OR($M695="Услуги",$M695="Работы"),#REF!,IF($U695&lt;&gt;0,#REF!,#REF!)),1)*IF($AA695=2025,IF(OR($M695="Услуги",$M695="Работы"),#REF!,IF($U695&lt;&gt;0,#REF!,#REF!)),1)</f>
        <v>#REF!</v>
      </c>
      <c r="AK695" s="107">
        <v>227500</v>
      </c>
      <c r="AL695" s="57">
        <v>0</v>
      </c>
      <c r="AM695" s="57">
        <v>227500</v>
      </c>
      <c r="AN695" s="54">
        <v>91</v>
      </c>
    </row>
    <row r="696" spans="1:40" s="56" customFormat="1" ht="14.25" hidden="1" customHeight="1" x14ac:dyDescent="0.25">
      <c r="A696" s="85">
        <v>1</v>
      </c>
      <c r="B696" s="86" t="s">
        <v>88</v>
      </c>
      <c r="C696" s="142" t="s">
        <v>542</v>
      </c>
      <c r="D696" s="85" t="s">
        <v>15</v>
      </c>
      <c r="E696" s="85" t="s">
        <v>422</v>
      </c>
      <c r="F696" s="85"/>
      <c r="G696" s="87" t="e">
        <f>VLOOKUP(D696,#REF!,2,FALSE)</f>
        <v>#REF!</v>
      </c>
      <c r="H696" s="85"/>
      <c r="I696" s="85"/>
      <c r="J696" s="86" t="s">
        <v>113</v>
      </c>
      <c r="K696" s="87" t="str">
        <f t="shared" si="316"/>
        <v>Реализация систем защиты ОКИИ АО «ТомскРТС»</v>
      </c>
      <c r="L696" s="99" t="s">
        <v>114</v>
      </c>
      <c r="M696" s="86" t="s">
        <v>4</v>
      </c>
      <c r="N696" s="85" t="s">
        <v>119</v>
      </c>
      <c r="O696" s="85" t="s">
        <v>120</v>
      </c>
      <c r="P696" s="86">
        <v>1</v>
      </c>
      <c r="Q696" s="100">
        <v>7900</v>
      </c>
      <c r="R696" s="97">
        <v>0</v>
      </c>
      <c r="S696" s="98">
        <v>7900</v>
      </c>
      <c r="T696" s="95">
        <f t="shared" si="311"/>
        <v>0</v>
      </c>
      <c r="U696" s="98">
        <v>0</v>
      </c>
      <c r="V696" s="95">
        <f t="shared" si="312"/>
        <v>0</v>
      </c>
      <c r="W696" s="95">
        <f t="shared" si="313"/>
        <v>0</v>
      </c>
      <c r="X696" s="98">
        <v>7900</v>
      </c>
      <c r="Y696" s="95">
        <f t="shared" si="314"/>
        <v>0</v>
      </c>
      <c r="Z696" s="95">
        <f t="shared" si="315"/>
        <v>7900</v>
      </c>
      <c r="AA696" s="244">
        <f>Приоритеты!$D$20</f>
        <v>2024</v>
      </c>
      <c r="AB696" s="247" t="e">
        <f t="shared" si="304"/>
        <v>#REF!</v>
      </c>
      <c r="AC696" s="96" t="e">
        <f>S696*IF($AA696=2021,IF(OR($M696="Услуги",$M696="Работы"),#REF!,IF($U696&lt;&gt;0,#REF!,#REF!)),1)*IF($AA696=2022,IF(OR($M696="Услуги",$M696="Работы"),#REF!,IF($U696&lt;&gt;0,#REF!,#REF!)),1)*IF($AA696=2023,IF(OR($M696="Услуги",$M696="Работы"),#REF!,IF($U696&lt;&gt;0,#REF!,#REF!)),1)*IF($AA696=2024,IF(OR($M696="Услуги",$M696="Работы"),#REF!,IF($U696&lt;&gt;0,#REF!,#REF!)),1)*IF($AA696=2025,IF(OR($M696="Услуги",$M696="Работы"),#REF!,IF($U696&lt;&gt;0,#REF!,#REF!)),1)</f>
        <v>#REF!</v>
      </c>
      <c r="AD696" s="96" t="e">
        <f>T696*IF($AA696=2021,IF(OR($M696="Услуги",$M696="Работы"),#REF!,IF($U696&lt;&gt;0,#REF!,#REF!)),1)*IF($AA696=2022,IF(OR($M696="Услуги",$M696="Работы"),#REF!,IF($U696&lt;&gt;0,#REF!,#REF!)),1)*IF($AA696=2023,IF(OR($M696="Услуги",$M696="Работы"),#REF!,IF($U696&lt;&gt;0,#REF!,#REF!)),1)*IF($AA696=2024,IF(OR($M696="Услуги",$M696="Работы"),#REF!,IF($U696&lt;&gt;0,#REF!,#REF!)),1)*IF($AA696=2025,IF(OR($M696="Услуги",$M696="Работы"),#REF!,IF($U696&lt;&gt;0,#REF!,#REF!)),1)</f>
        <v>#REF!</v>
      </c>
      <c r="AE696" s="96" t="e">
        <f>U696*IF($AA696=2021,IF(OR($M696="Услуги",$M696="Работы"),#REF!,IF($U696&lt;&gt;0,#REF!,#REF!)),1)*IF($AA696=2022,IF(OR($M696="Услуги",$M696="Работы"),#REF!,IF($U696&lt;&gt;0,#REF!,#REF!)),1)*IF($AA696=2023,IF(OR($M696="Услуги",$M696="Работы"),#REF!,IF($U696&lt;&gt;0,#REF!,#REF!)),1)*IF($AA696=2024,IF(OR($M696="Услуги",$M696="Работы"),#REF!,IF($U696&lt;&gt;0,#REF!,#REF!)),1)*IF($AA696=2025,IF(OR($M696="Услуги",$M696="Работы"),#REF!,IF($U696&lt;&gt;0,#REF!,#REF!)),1)</f>
        <v>#REF!</v>
      </c>
      <c r="AF696" s="96" t="e">
        <f>V696*IF($AA696=2021,IF(OR($M696="Услуги",$M696="Работы"),#REF!,IF($U696&lt;&gt;0,#REF!,#REF!)),1)*IF($AA696=2022,IF(OR($M696="Услуги",$M696="Работы"),#REF!,IF($U696&lt;&gt;0,#REF!,#REF!)),1)*IF($AA696=2023,IF(OR($M696="Услуги",$M696="Работы"),#REF!,IF($U696&lt;&gt;0,#REF!,#REF!)),1)*IF($AA696=2024,IF(OR($M696="Услуги",$M696="Работы"),#REF!,IF($U696&lt;&gt;0,#REF!,#REF!)),1)*IF($AA696=2025,IF(OR($M696="Услуги",$M696="Работы"),#REF!,IF($U696&lt;&gt;0,#REF!,#REF!)),1)</f>
        <v>#REF!</v>
      </c>
      <c r="AG696" s="96" t="e">
        <f>W696*IF($AA696=2021,IF(OR($M696="Услуги",$M696="Работы"),#REF!,IF($U696&lt;&gt;0,#REF!,#REF!)),1)*IF($AA696=2022,IF(OR($M696="Услуги",$M696="Работы"),#REF!,IF($U696&lt;&gt;0,#REF!,#REF!)),1)*IF($AA696=2023,IF(OR($M696="Услуги",$M696="Работы"),#REF!,IF($U696&lt;&gt;0,#REF!,#REF!)),1)*IF($AA696=2024,IF(OR($M696="Услуги",$M696="Работы"),#REF!,IF($U696&lt;&gt;0,#REF!,#REF!)),1)*IF($AA696=2025,IF(OR($M696="Услуги",$M696="Работы"),#REF!,IF($U696&lt;&gt;0,#REF!,#REF!)),1)</f>
        <v>#REF!</v>
      </c>
      <c r="AH696" s="96" t="e">
        <f>X696*IF($AA696=2021,IF(OR($M696="Услуги",$M696="Работы"),#REF!,IF($U696&lt;&gt;0,#REF!,#REF!)),1)*IF($AA696=2022,IF(OR($M696="Услуги",$M696="Работы"),#REF!,IF($U696&lt;&gt;0,#REF!,#REF!)),1)*IF($AA696=2023,IF(OR($M696="Услуги",$M696="Работы"),#REF!,IF($U696&lt;&gt;0,#REF!,#REF!)),1)*IF($AA696=2024,IF(OR($M696="Услуги",$M696="Работы"),#REF!,IF($U696&lt;&gt;0,#REF!,#REF!)),1)*IF($AA696=2025,IF(OR($M696="Услуги",$M696="Работы"),#REF!,IF($U696&lt;&gt;0,#REF!,#REF!)),1)</f>
        <v>#REF!</v>
      </c>
      <c r="AI696" s="96" t="e">
        <f>Y696*IF($AA696=2021,IF(OR($M696="Услуги",$M696="Работы"),#REF!,IF($U696&lt;&gt;0,#REF!,#REF!)),1)*IF($AA696=2022,IF(OR($M696="Услуги",$M696="Работы"),#REF!,IF($U696&lt;&gt;0,#REF!,#REF!)),1)*IF($AA696=2023,IF(OR($M696="Услуги",$M696="Работы"),#REF!,IF($U696&lt;&gt;0,#REF!,#REF!)),1)*IF($AA696=2024,IF(OR($M696="Услуги",$M696="Работы"),#REF!,IF($U696&lt;&gt;0,#REF!,#REF!)),1)*IF($AA696=2025,IF(OR($M696="Услуги",$M696="Работы"),#REF!,IF($U696&lt;&gt;0,#REF!,#REF!)),1)</f>
        <v>#REF!</v>
      </c>
      <c r="AJ696" s="96" t="e">
        <f>Z696*IF($AA696=2021,IF(OR($M696="Услуги",$M696="Работы"),#REF!,IF($U696&lt;&gt;0,#REF!,#REF!)),1)*IF($AA696=2022,IF(OR($M696="Услуги",$M696="Работы"),#REF!,IF($U696&lt;&gt;0,#REF!,#REF!)),1)*IF($AA696=2023,IF(OR($M696="Услуги",$M696="Работы"),#REF!,IF($U696&lt;&gt;0,#REF!,#REF!)),1)*IF($AA696=2024,IF(OR($M696="Услуги",$M696="Работы"),#REF!,IF($U696&lt;&gt;0,#REF!,#REF!)),1)*IF($AA696=2025,IF(OR($M696="Услуги",$M696="Работы"),#REF!,IF($U696&lt;&gt;0,#REF!,#REF!)),1)</f>
        <v>#REF!</v>
      </c>
      <c r="AK696" s="107">
        <v>7900</v>
      </c>
      <c r="AL696" s="57">
        <v>0</v>
      </c>
      <c r="AM696" s="57">
        <v>7900</v>
      </c>
      <c r="AN696" s="54">
        <v>1</v>
      </c>
    </row>
    <row r="697" spans="1:40" s="56" customFormat="1" ht="14.25" hidden="1" customHeight="1" x14ac:dyDescent="0.25">
      <c r="A697" s="85">
        <v>1</v>
      </c>
      <c r="B697" s="86" t="s">
        <v>88</v>
      </c>
      <c r="C697" s="142" t="s">
        <v>542</v>
      </c>
      <c r="D697" s="85" t="s">
        <v>15</v>
      </c>
      <c r="E697" s="85" t="s">
        <v>422</v>
      </c>
      <c r="F697" s="85"/>
      <c r="G697" s="87" t="e">
        <f>VLOOKUP(D697,#REF!,2,FALSE)</f>
        <v>#REF!</v>
      </c>
      <c r="H697" s="85"/>
      <c r="I697" s="85"/>
      <c r="J697" s="86" t="s">
        <v>113</v>
      </c>
      <c r="K697" s="87" t="str">
        <f t="shared" si="316"/>
        <v>Реализация систем защиты ОКИИ АО «ТомскРТС»</v>
      </c>
      <c r="L697" s="99" t="s">
        <v>114</v>
      </c>
      <c r="M697" s="86" t="s">
        <v>4</v>
      </c>
      <c r="N697" s="85" t="s">
        <v>117</v>
      </c>
      <c r="O697" s="85" t="s">
        <v>118</v>
      </c>
      <c r="P697" s="86">
        <v>1</v>
      </c>
      <c r="Q697" s="100">
        <v>229.17</v>
      </c>
      <c r="R697" s="97">
        <v>0.2</v>
      </c>
      <c r="S697" s="98">
        <v>275</v>
      </c>
      <c r="T697" s="95">
        <f t="shared" si="311"/>
        <v>45.833333333333343</v>
      </c>
      <c r="U697" s="98">
        <v>0</v>
      </c>
      <c r="V697" s="95">
        <f t="shared" si="312"/>
        <v>0</v>
      </c>
      <c r="W697" s="95">
        <f t="shared" si="313"/>
        <v>0</v>
      </c>
      <c r="X697" s="98">
        <v>275</v>
      </c>
      <c r="Y697" s="95">
        <f t="shared" si="314"/>
        <v>45.833333333333343</v>
      </c>
      <c r="Z697" s="95">
        <f t="shared" si="315"/>
        <v>229.16666666666666</v>
      </c>
      <c r="AA697" s="244">
        <f>Приоритеты!$D$20</f>
        <v>2024</v>
      </c>
      <c r="AB697" s="247" t="e">
        <f t="shared" si="304"/>
        <v>#REF!</v>
      </c>
      <c r="AC697" s="96" t="e">
        <f>S697*IF($AA697=2021,IF(OR($M697="Услуги",$M697="Работы"),#REF!,IF($U697&lt;&gt;0,#REF!,#REF!)),1)*IF($AA697=2022,IF(OR($M697="Услуги",$M697="Работы"),#REF!,IF($U697&lt;&gt;0,#REF!,#REF!)),1)*IF($AA697=2023,IF(OR($M697="Услуги",$M697="Работы"),#REF!,IF($U697&lt;&gt;0,#REF!,#REF!)),1)*IF($AA697=2024,IF(OR($M697="Услуги",$M697="Работы"),#REF!,IF($U697&lt;&gt;0,#REF!,#REF!)),1)*IF($AA697=2025,IF(OR($M697="Услуги",$M697="Работы"),#REF!,IF($U697&lt;&gt;0,#REF!,#REF!)),1)</f>
        <v>#REF!</v>
      </c>
      <c r="AD697" s="96" t="e">
        <f>T697*IF($AA697=2021,IF(OR($M697="Услуги",$M697="Работы"),#REF!,IF($U697&lt;&gt;0,#REF!,#REF!)),1)*IF($AA697=2022,IF(OR($M697="Услуги",$M697="Работы"),#REF!,IF($U697&lt;&gt;0,#REF!,#REF!)),1)*IF($AA697=2023,IF(OR($M697="Услуги",$M697="Работы"),#REF!,IF($U697&lt;&gt;0,#REF!,#REF!)),1)*IF($AA697=2024,IF(OR($M697="Услуги",$M697="Работы"),#REF!,IF($U697&lt;&gt;0,#REF!,#REF!)),1)*IF($AA697=2025,IF(OR($M697="Услуги",$M697="Работы"),#REF!,IF($U697&lt;&gt;0,#REF!,#REF!)),1)</f>
        <v>#REF!</v>
      </c>
      <c r="AE697" s="96" t="e">
        <f>U697*IF($AA697=2021,IF(OR($M697="Услуги",$M697="Работы"),#REF!,IF($U697&lt;&gt;0,#REF!,#REF!)),1)*IF($AA697=2022,IF(OR($M697="Услуги",$M697="Работы"),#REF!,IF($U697&lt;&gt;0,#REF!,#REF!)),1)*IF($AA697=2023,IF(OR($M697="Услуги",$M697="Работы"),#REF!,IF($U697&lt;&gt;0,#REF!,#REF!)),1)*IF($AA697=2024,IF(OR($M697="Услуги",$M697="Работы"),#REF!,IF($U697&lt;&gt;0,#REF!,#REF!)),1)*IF($AA697=2025,IF(OR($M697="Услуги",$M697="Работы"),#REF!,IF($U697&lt;&gt;0,#REF!,#REF!)),1)</f>
        <v>#REF!</v>
      </c>
      <c r="AF697" s="96" t="e">
        <f>V697*IF($AA697=2021,IF(OR($M697="Услуги",$M697="Работы"),#REF!,IF($U697&lt;&gt;0,#REF!,#REF!)),1)*IF($AA697=2022,IF(OR($M697="Услуги",$M697="Работы"),#REF!,IF($U697&lt;&gt;0,#REF!,#REF!)),1)*IF($AA697=2023,IF(OR($M697="Услуги",$M697="Работы"),#REF!,IF($U697&lt;&gt;0,#REF!,#REF!)),1)*IF($AA697=2024,IF(OR($M697="Услуги",$M697="Работы"),#REF!,IF($U697&lt;&gt;0,#REF!,#REF!)),1)*IF($AA697=2025,IF(OR($M697="Услуги",$M697="Работы"),#REF!,IF($U697&lt;&gt;0,#REF!,#REF!)),1)</f>
        <v>#REF!</v>
      </c>
      <c r="AG697" s="96" t="e">
        <f>W697*IF($AA697=2021,IF(OR($M697="Услуги",$M697="Работы"),#REF!,IF($U697&lt;&gt;0,#REF!,#REF!)),1)*IF($AA697=2022,IF(OR($M697="Услуги",$M697="Работы"),#REF!,IF($U697&lt;&gt;0,#REF!,#REF!)),1)*IF($AA697=2023,IF(OR($M697="Услуги",$M697="Работы"),#REF!,IF($U697&lt;&gt;0,#REF!,#REF!)),1)*IF($AA697=2024,IF(OR($M697="Услуги",$M697="Работы"),#REF!,IF($U697&lt;&gt;0,#REF!,#REF!)),1)*IF($AA697=2025,IF(OR($M697="Услуги",$M697="Работы"),#REF!,IF($U697&lt;&gt;0,#REF!,#REF!)),1)</f>
        <v>#REF!</v>
      </c>
      <c r="AH697" s="96" t="e">
        <f>X697*IF($AA697=2021,IF(OR($M697="Услуги",$M697="Работы"),#REF!,IF($U697&lt;&gt;0,#REF!,#REF!)),1)*IF($AA697=2022,IF(OR($M697="Услуги",$M697="Работы"),#REF!,IF($U697&lt;&gt;0,#REF!,#REF!)),1)*IF($AA697=2023,IF(OR($M697="Услуги",$M697="Работы"),#REF!,IF($U697&lt;&gt;0,#REF!,#REF!)),1)*IF($AA697=2024,IF(OR($M697="Услуги",$M697="Работы"),#REF!,IF($U697&lt;&gt;0,#REF!,#REF!)),1)*IF($AA697=2025,IF(OR($M697="Услуги",$M697="Работы"),#REF!,IF($U697&lt;&gt;0,#REF!,#REF!)),1)</f>
        <v>#REF!</v>
      </c>
      <c r="AI697" s="96" t="e">
        <f>Y697*IF($AA697=2021,IF(OR($M697="Услуги",$M697="Работы"),#REF!,IF($U697&lt;&gt;0,#REF!,#REF!)),1)*IF($AA697=2022,IF(OR($M697="Услуги",$M697="Работы"),#REF!,IF($U697&lt;&gt;0,#REF!,#REF!)),1)*IF($AA697=2023,IF(OR($M697="Услуги",$M697="Работы"),#REF!,IF($U697&lt;&gt;0,#REF!,#REF!)),1)*IF($AA697=2024,IF(OR($M697="Услуги",$M697="Работы"),#REF!,IF($U697&lt;&gt;0,#REF!,#REF!)),1)*IF($AA697=2025,IF(OR($M697="Услуги",$M697="Работы"),#REF!,IF($U697&lt;&gt;0,#REF!,#REF!)),1)</f>
        <v>#REF!</v>
      </c>
      <c r="AJ697" s="96" t="e">
        <f>Z697*IF($AA697=2021,IF(OR($M697="Услуги",$M697="Работы"),#REF!,IF($U697&lt;&gt;0,#REF!,#REF!)),1)*IF($AA697=2022,IF(OR($M697="Услуги",$M697="Работы"),#REF!,IF($U697&lt;&gt;0,#REF!,#REF!)),1)*IF($AA697=2023,IF(OR($M697="Услуги",$M697="Работы"),#REF!,IF($U697&lt;&gt;0,#REF!,#REF!)),1)*IF($AA697=2024,IF(OR($M697="Услуги",$M697="Работы"),#REF!,IF($U697&lt;&gt;0,#REF!,#REF!)),1)*IF($AA697=2025,IF(OR($M697="Услуги",$M697="Работы"),#REF!,IF($U697&lt;&gt;0,#REF!,#REF!)),1)</f>
        <v>#REF!</v>
      </c>
      <c r="AK697" s="107">
        <v>275</v>
      </c>
      <c r="AL697" s="57">
        <v>0</v>
      </c>
      <c r="AM697" s="57">
        <v>275</v>
      </c>
      <c r="AN697" s="54">
        <v>1</v>
      </c>
    </row>
    <row r="698" spans="1:40" s="56" customFormat="1" ht="14.25" hidden="1" customHeight="1" x14ac:dyDescent="0.25">
      <c r="A698" s="85">
        <v>1</v>
      </c>
      <c r="B698" s="86" t="s">
        <v>88</v>
      </c>
      <c r="C698" s="142" t="s">
        <v>542</v>
      </c>
      <c r="D698" s="85" t="s">
        <v>15</v>
      </c>
      <c r="E698" s="85" t="s">
        <v>422</v>
      </c>
      <c r="F698" s="85"/>
      <c r="G698" s="87" t="e">
        <f>VLOOKUP(D698,#REF!,2,FALSE)</f>
        <v>#REF!</v>
      </c>
      <c r="H698" s="85"/>
      <c r="I698" s="85"/>
      <c r="J698" s="86" t="s">
        <v>113</v>
      </c>
      <c r="K698" s="87" t="str">
        <f t="shared" si="316"/>
        <v>Реализация систем защиты ОКИИ АО «ТомскРТС»</v>
      </c>
      <c r="L698" s="99" t="s">
        <v>114</v>
      </c>
      <c r="M698" s="86" t="s">
        <v>4</v>
      </c>
      <c r="N698" s="85" t="s">
        <v>121</v>
      </c>
      <c r="O698" s="85" t="s">
        <v>122</v>
      </c>
      <c r="P698" s="86">
        <v>1</v>
      </c>
      <c r="Q698" s="100">
        <v>229.17</v>
      </c>
      <c r="R698" s="97">
        <v>0.2</v>
      </c>
      <c r="S698" s="98">
        <v>275</v>
      </c>
      <c r="T698" s="95">
        <f t="shared" si="311"/>
        <v>45.833333333333343</v>
      </c>
      <c r="U698" s="98">
        <v>0</v>
      </c>
      <c r="V698" s="95">
        <f t="shared" si="312"/>
        <v>0</v>
      </c>
      <c r="W698" s="95">
        <f t="shared" si="313"/>
        <v>0</v>
      </c>
      <c r="X698" s="98">
        <v>275</v>
      </c>
      <c r="Y698" s="95">
        <f t="shared" si="314"/>
        <v>45.833333333333343</v>
      </c>
      <c r="Z698" s="95">
        <f t="shared" si="315"/>
        <v>229.16666666666666</v>
      </c>
      <c r="AA698" s="244">
        <f>Приоритеты!$D$20</f>
        <v>2024</v>
      </c>
      <c r="AB698" s="247" t="e">
        <f t="shared" si="304"/>
        <v>#REF!</v>
      </c>
      <c r="AC698" s="96" t="e">
        <f>S698*IF($AA698=2021,IF(OR($M698="Услуги",$M698="Работы"),#REF!,IF($U698&lt;&gt;0,#REF!,#REF!)),1)*IF($AA698=2022,IF(OR($M698="Услуги",$M698="Работы"),#REF!,IF($U698&lt;&gt;0,#REF!,#REF!)),1)*IF($AA698=2023,IF(OR($M698="Услуги",$M698="Работы"),#REF!,IF($U698&lt;&gt;0,#REF!,#REF!)),1)*IF($AA698=2024,IF(OR($M698="Услуги",$M698="Работы"),#REF!,IF($U698&lt;&gt;0,#REF!,#REF!)),1)*IF($AA698=2025,IF(OR($M698="Услуги",$M698="Работы"),#REF!,IF($U698&lt;&gt;0,#REF!,#REF!)),1)</f>
        <v>#REF!</v>
      </c>
      <c r="AD698" s="96" t="e">
        <f>T698*IF($AA698=2021,IF(OR($M698="Услуги",$M698="Работы"),#REF!,IF($U698&lt;&gt;0,#REF!,#REF!)),1)*IF($AA698=2022,IF(OR($M698="Услуги",$M698="Работы"),#REF!,IF($U698&lt;&gt;0,#REF!,#REF!)),1)*IF($AA698=2023,IF(OR($M698="Услуги",$M698="Работы"),#REF!,IF($U698&lt;&gt;0,#REF!,#REF!)),1)*IF($AA698=2024,IF(OR($M698="Услуги",$M698="Работы"),#REF!,IF($U698&lt;&gt;0,#REF!,#REF!)),1)*IF($AA698=2025,IF(OR($M698="Услуги",$M698="Работы"),#REF!,IF($U698&lt;&gt;0,#REF!,#REF!)),1)</f>
        <v>#REF!</v>
      </c>
      <c r="AE698" s="96" t="e">
        <f>U698*IF($AA698=2021,IF(OR($M698="Услуги",$M698="Работы"),#REF!,IF($U698&lt;&gt;0,#REF!,#REF!)),1)*IF($AA698=2022,IF(OR($M698="Услуги",$M698="Работы"),#REF!,IF($U698&lt;&gt;0,#REF!,#REF!)),1)*IF($AA698=2023,IF(OR($M698="Услуги",$M698="Работы"),#REF!,IF($U698&lt;&gt;0,#REF!,#REF!)),1)*IF($AA698=2024,IF(OR($M698="Услуги",$M698="Работы"),#REF!,IF($U698&lt;&gt;0,#REF!,#REF!)),1)*IF($AA698=2025,IF(OR($M698="Услуги",$M698="Работы"),#REF!,IF($U698&lt;&gt;0,#REF!,#REF!)),1)</f>
        <v>#REF!</v>
      </c>
      <c r="AF698" s="96" t="e">
        <f>V698*IF($AA698=2021,IF(OR($M698="Услуги",$M698="Работы"),#REF!,IF($U698&lt;&gt;0,#REF!,#REF!)),1)*IF($AA698=2022,IF(OR($M698="Услуги",$M698="Работы"),#REF!,IF($U698&lt;&gt;0,#REF!,#REF!)),1)*IF($AA698=2023,IF(OR($M698="Услуги",$M698="Работы"),#REF!,IF($U698&lt;&gt;0,#REF!,#REF!)),1)*IF($AA698=2024,IF(OR($M698="Услуги",$M698="Работы"),#REF!,IF($U698&lt;&gt;0,#REF!,#REF!)),1)*IF($AA698=2025,IF(OR($M698="Услуги",$M698="Работы"),#REF!,IF($U698&lt;&gt;0,#REF!,#REF!)),1)</f>
        <v>#REF!</v>
      </c>
      <c r="AG698" s="96" t="e">
        <f>W698*IF($AA698=2021,IF(OR($M698="Услуги",$M698="Работы"),#REF!,IF($U698&lt;&gt;0,#REF!,#REF!)),1)*IF($AA698=2022,IF(OR($M698="Услуги",$M698="Работы"),#REF!,IF($U698&lt;&gt;0,#REF!,#REF!)),1)*IF($AA698=2023,IF(OR($M698="Услуги",$M698="Работы"),#REF!,IF($U698&lt;&gt;0,#REF!,#REF!)),1)*IF($AA698=2024,IF(OR($M698="Услуги",$M698="Работы"),#REF!,IF($U698&lt;&gt;0,#REF!,#REF!)),1)*IF($AA698=2025,IF(OR($M698="Услуги",$M698="Работы"),#REF!,IF($U698&lt;&gt;0,#REF!,#REF!)),1)</f>
        <v>#REF!</v>
      </c>
      <c r="AH698" s="96" t="e">
        <f>X698*IF($AA698=2021,IF(OR($M698="Услуги",$M698="Работы"),#REF!,IF($U698&lt;&gt;0,#REF!,#REF!)),1)*IF($AA698=2022,IF(OR($M698="Услуги",$M698="Работы"),#REF!,IF($U698&lt;&gt;0,#REF!,#REF!)),1)*IF($AA698=2023,IF(OR($M698="Услуги",$M698="Работы"),#REF!,IF($U698&lt;&gt;0,#REF!,#REF!)),1)*IF($AA698=2024,IF(OR($M698="Услуги",$M698="Работы"),#REF!,IF($U698&lt;&gt;0,#REF!,#REF!)),1)*IF($AA698=2025,IF(OR($M698="Услуги",$M698="Работы"),#REF!,IF($U698&lt;&gt;0,#REF!,#REF!)),1)</f>
        <v>#REF!</v>
      </c>
      <c r="AI698" s="96" t="e">
        <f>Y698*IF($AA698=2021,IF(OR($M698="Услуги",$M698="Работы"),#REF!,IF($U698&lt;&gt;0,#REF!,#REF!)),1)*IF($AA698=2022,IF(OR($M698="Услуги",$M698="Работы"),#REF!,IF($U698&lt;&gt;0,#REF!,#REF!)),1)*IF($AA698=2023,IF(OR($M698="Услуги",$M698="Работы"),#REF!,IF($U698&lt;&gt;0,#REF!,#REF!)),1)*IF($AA698=2024,IF(OR($M698="Услуги",$M698="Работы"),#REF!,IF($U698&lt;&gt;0,#REF!,#REF!)),1)*IF($AA698=2025,IF(OR($M698="Услуги",$M698="Работы"),#REF!,IF($U698&lt;&gt;0,#REF!,#REF!)),1)</f>
        <v>#REF!</v>
      </c>
      <c r="AJ698" s="96" t="e">
        <f>Z698*IF($AA698=2021,IF(OR($M698="Услуги",$M698="Работы"),#REF!,IF($U698&lt;&gt;0,#REF!,#REF!)),1)*IF($AA698=2022,IF(OR($M698="Услуги",$M698="Работы"),#REF!,IF($U698&lt;&gt;0,#REF!,#REF!)),1)*IF($AA698=2023,IF(OR($M698="Услуги",$M698="Работы"),#REF!,IF($U698&lt;&gt;0,#REF!,#REF!)),1)*IF($AA698=2024,IF(OR($M698="Услуги",$M698="Работы"),#REF!,IF($U698&lt;&gt;0,#REF!,#REF!)),1)*IF($AA698=2025,IF(OR($M698="Услуги",$M698="Работы"),#REF!,IF($U698&lt;&gt;0,#REF!,#REF!)),1)</f>
        <v>#REF!</v>
      </c>
      <c r="AK698" s="107">
        <v>275</v>
      </c>
      <c r="AL698" s="57">
        <v>0</v>
      </c>
      <c r="AM698" s="57">
        <v>275</v>
      </c>
      <c r="AN698" s="54">
        <v>1</v>
      </c>
    </row>
    <row r="699" spans="1:40" s="56" customFormat="1" ht="14.25" hidden="1" customHeight="1" x14ac:dyDescent="0.25">
      <c r="A699" s="85">
        <v>1</v>
      </c>
      <c r="B699" s="86" t="s">
        <v>88</v>
      </c>
      <c r="C699" s="142" t="s">
        <v>542</v>
      </c>
      <c r="D699" s="85" t="s">
        <v>20</v>
      </c>
      <c r="E699" s="85" t="s">
        <v>422</v>
      </c>
      <c r="F699" s="85" t="s">
        <v>432</v>
      </c>
      <c r="G699" s="87" t="e">
        <f>VLOOKUP(D699,#REF!,2,FALSE)</f>
        <v>#REF!</v>
      </c>
      <c r="H699" s="87" t="s">
        <v>432</v>
      </c>
      <c r="I699" s="87"/>
      <c r="J699" s="86" t="s">
        <v>123</v>
      </c>
      <c r="K699" s="87" t="str">
        <f t="shared" si="316"/>
        <v>Реализация систем защиты ОКИИ ООО «БашРТС»</v>
      </c>
      <c r="L699" s="99" t="s">
        <v>124</v>
      </c>
      <c r="M699" s="86" t="s">
        <v>4</v>
      </c>
      <c r="N699" s="85" t="s">
        <v>125</v>
      </c>
      <c r="O699" s="85" t="s">
        <v>126</v>
      </c>
      <c r="P699" s="86">
        <v>1</v>
      </c>
      <c r="Q699" s="100">
        <v>1694.91</v>
      </c>
      <c r="R699" s="97">
        <v>0.2</v>
      </c>
      <c r="S699" s="98">
        <v>2033.89</v>
      </c>
      <c r="T699" s="95">
        <f t="shared" si="311"/>
        <v>338.98166666666674</v>
      </c>
      <c r="U699" s="98">
        <v>0</v>
      </c>
      <c r="V699" s="95">
        <f t="shared" si="312"/>
        <v>0</v>
      </c>
      <c r="W699" s="95">
        <f t="shared" si="313"/>
        <v>0</v>
      </c>
      <c r="X699" s="98">
        <v>2033.89</v>
      </c>
      <c r="Y699" s="95">
        <f t="shared" si="314"/>
        <v>338.98166666666674</v>
      </c>
      <c r="Z699" s="95">
        <f t="shared" si="315"/>
        <v>1694.9083333333333</v>
      </c>
      <c r="AA699" s="243">
        <f>Приоритеты!$D$26</f>
        <v>2023</v>
      </c>
      <c r="AB699" s="247" t="e">
        <f t="shared" si="304"/>
        <v>#REF!</v>
      </c>
      <c r="AC699" s="96" t="e">
        <f>S699*IF($AA699=2021,IF(OR($M699="Услуги",$M699="Работы"),#REF!,IF($U699&lt;&gt;0,#REF!,#REF!)),1)*IF($AA699=2022,IF(OR($M699="Услуги",$M699="Работы"),#REF!,IF($U699&lt;&gt;0,#REF!,#REF!)),1)*IF($AA699=2023,IF(OR($M699="Услуги",$M699="Работы"),#REF!,IF($U699&lt;&gt;0,#REF!,#REF!)),1)*IF($AA699=2024,IF(OR($M699="Услуги",$M699="Работы"),#REF!,IF($U699&lt;&gt;0,#REF!,#REF!)),1)*IF($AA699=2025,IF(OR($M699="Услуги",$M699="Работы"),#REF!,IF($U699&lt;&gt;0,#REF!,#REF!)),1)</f>
        <v>#REF!</v>
      </c>
      <c r="AD699" s="96" t="e">
        <f>T699*IF($AA699=2021,IF(OR($M699="Услуги",$M699="Работы"),#REF!,IF($U699&lt;&gt;0,#REF!,#REF!)),1)*IF($AA699=2022,IF(OR($M699="Услуги",$M699="Работы"),#REF!,IF($U699&lt;&gt;0,#REF!,#REF!)),1)*IF($AA699=2023,IF(OR($M699="Услуги",$M699="Работы"),#REF!,IF($U699&lt;&gt;0,#REF!,#REF!)),1)*IF($AA699=2024,IF(OR($M699="Услуги",$M699="Работы"),#REF!,IF($U699&lt;&gt;0,#REF!,#REF!)),1)*IF($AA699=2025,IF(OR($M699="Услуги",$M699="Работы"),#REF!,IF($U699&lt;&gt;0,#REF!,#REF!)),1)</f>
        <v>#REF!</v>
      </c>
      <c r="AE699" s="96" t="e">
        <f>U699*IF($AA699=2021,IF(OR($M699="Услуги",$M699="Работы"),#REF!,IF($U699&lt;&gt;0,#REF!,#REF!)),1)*IF($AA699=2022,IF(OR($M699="Услуги",$M699="Работы"),#REF!,IF($U699&lt;&gt;0,#REF!,#REF!)),1)*IF($AA699=2023,IF(OR($M699="Услуги",$M699="Работы"),#REF!,IF($U699&lt;&gt;0,#REF!,#REF!)),1)*IF($AA699=2024,IF(OR($M699="Услуги",$M699="Работы"),#REF!,IF($U699&lt;&gt;0,#REF!,#REF!)),1)*IF($AA699=2025,IF(OR($M699="Услуги",$M699="Работы"),#REF!,IF($U699&lt;&gt;0,#REF!,#REF!)),1)</f>
        <v>#REF!</v>
      </c>
      <c r="AF699" s="96" t="e">
        <f>V699*IF($AA699=2021,IF(OR($M699="Услуги",$M699="Работы"),#REF!,IF($U699&lt;&gt;0,#REF!,#REF!)),1)*IF($AA699=2022,IF(OR($M699="Услуги",$M699="Работы"),#REF!,IF($U699&lt;&gt;0,#REF!,#REF!)),1)*IF($AA699=2023,IF(OR($M699="Услуги",$M699="Работы"),#REF!,IF($U699&lt;&gt;0,#REF!,#REF!)),1)*IF($AA699=2024,IF(OR($M699="Услуги",$M699="Работы"),#REF!,IF($U699&lt;&gt;0,#REF!,#REF!)),1)*IF($AA699=2025,IF(OR($M699="Услуги",$M699="Работы"),#REF!,IF($U699&lt;&gt;0,#REF!,#REF!)),1)</f>
        <v>#REF!</v>
      </c>
      <c r="AG699" s="96" t="e">
        <f>W699*IF($AA699=2021,IF(OR($M699="Услуги",$M699="Работы"),#REF!,IF($U699&lt;&gt;0,#REF!,#REF!)),1)*IF($AA699=2022,IF(OR($M699="Услуги",$M699="Работы"),#REF!,IF($U699&lt;&gt;0,#REF!,#REF!)),1)*IF($AA699=2023,IF(OR($M699="Услуги",$M699="Работы"),#REF!,IF($U699&lt;&gt;0,#REF!,#REF!)),1)*IF($AA699=2024,IF(OR($M699="Услуги",$M699="Работы"),#REF!,IF($U699&lt;&gt;0,#REF!,#REF!)),1)*IF($AA699=2025,IF(OR($M699="Услуги",$M699="Работы"),#REF!,IF($U699&lt;&gt;0,#REF!,#REF!)),1)</f>
        <v>#REF!</v>
      </c>
      <c r="AH699" s="96" t="e">
        <f>X699*IF($AA699=2021,IF(OR($M699="Услуги",$M699="Работы"),#REF!,IF($U699&lt;&gt;0,#REF!,#REF!)),1)*IF($AA699=2022,IF(OR($M699="Услуги",$M699="Работы"),#REF!,IF($U699&lt;&gt;0,#REF!,#REF!)),1)*IF($AA699=2023,IF(OR($M699="Услуги",$M699="Работы"),#REF!,IF($U699&lt;&gt;0,#REF!,#REF!)),1)*IF($AA699=2024,IF(OR($M699="Услуги",$M699="Работы"),#REF!,IF($U699&lt;&gt;0,#REF!,#REF!)),1)*IF($AA699=2025,IF(OR($M699="Услуги",$M699="Работы"),#REF!,IF($U699&lt;&gt;0,#REF!,#REF!)),1)</f>
        <v>#REF!</v>
      </c>
      <c r="AI699" s="96" t="e">
        <f>Y699*IF($AA699=2021,IF(OR($M699="Услуги",$M699="Работы"),#REF!,IF($U699&lt;&gt;0,#REF!,#REF!)),1)*IF($AA699=2022,IF(OR($M699="Услуги",$M699="Работы"),#REF!,IF($U699&lt;&gt;0,#REF!,#REF!)),1)*IF($AA699=2023,IF(OR($M699="Услуги",$M699="Работы"),#REF!,IF($U699&lt;&gt;0,#REF!,#REF!)),1)*IF($AA699=2024,IF(OR($M699="Услуги",$M699="Работы"),#REF!,IF($U699&lt;&gt;0,#REF!,#REF!)),1)*IF($AA699=2025,IF(OR($M699="Услуги",$M699="Работы"),#REF!,IF($U699&lt;&gt;0,#REF!,#REF!)),1)</f>
        <v>#REF!</v>
      </c>
      <c r="AJ699" s="96" t="e">
        <f>Z699*IF($AA699=2021,IF(OR($M699="Услуги",$M699="Работы"),#REF!,IF($U699&lt;&gt;0,#REF!,#REF!)),1)*IF($AA699=2022,IF(OR($M699="Услуги",$M699="Работы"),#REF!,IF($U699&lt;&gt;0,#REF!,#REF!)),1)*IF($AA699=2023,IF(OR($M699="Услуги",$M699="Работы"),#REF!,IF($U699&lt;&gt;0,#REF!,#REF!)),1)*IF($AA699=2024,IF(OR($M699="Услуги",$M699="Работы"),#REF!,IF($U699&lt;&gt;0,#REF!,#REF!)),1)*IF($AA699=2025,IF(OR($M699="Услуги",$M699="Работы"),#REF!,IF($U699&lt;&gt;0,#REF!,#REF!)),1)</f>
        <v>#REF!</v>
      </c>
      <c r="AK699" s="107">
        <v>2033.89</v>
      </c>
      <c r="AL699" s="57">
        <v>0</v>
      </c>
      <c r="AM699" s="57">
        <v>2033.89</v>
      </c>
      <c r="AN699" s="54">
        <v>1</v>
      </c>
    </row>
    <row r="700" spans="1:40" s="56" customFormat="1" ht="14.25" hidden="1" customHeight="1" x14ac:dyDescent="0.25">
      <c r="A700" s="85">
        <v>1</v>
      </c>
      <c r="B700" s="86" t="s">
        <v>88</v>
      </c>
      <c r="C700" s="142" t="s">
        <v>542</v>
      </c>
      <c r="D700" s="85" t="s">
        <v>20</v>
      </c>
      <c r="E700" s="85" t="s">
        <v>422</v>
      </c>
      <c r="F700" s="85" t="s">
        <v>432</v>
      </c>
      <c r="G700" s="87" t="e">
        <f>VLOOKUP(D700,#REF!,2,FALSE)</f>
        <v>#REF!</v>
      </c>
      <c r="H700" s="87" t="s">
        <v>432</v>
      </c>
      <c r="I700" s="87"/>
      <c r="J700" s="86" t="s">
        <v>123</v>
      </c>
      <c r="K700" s="87" t="str">
        <f t="shared" si="316"/>
        <v>Реализация систем защиты ОКИИ ООО «БашРТС»</v>
      </c>
      <c r="L700" s="99" t="s">
        <v>124</v>
      </c>
      <c r="M700" s="86" t="s">
        <v>4</v>
      </c>
      <c r="N700" s="85" t="s">
        <v>127</v>
      </c>
      <c r="O700" s="85" t="s">
        <v>128</v>
      </c>
      <c r="P700" s="86">
        <v>144</v>
      </c>
      <c r="Q700" s="100">
        <v>667</v>
      </c>
      <c r="R700" s="97">
        <v>0</v>
      </c>
      <c r="S700" s="98">
        <v>96048</v>
      </c>
      <c r="T700" s="95">
        <f t="shared" si="311"/>
        <v>0</v>
      </c>
      <c r="U700" s="98">
        <v>0</v>
      </c>
      <c r="V700" s="95">
        <f t="shared" si="312"/>
        <v>0</v>
      </c>
      <c r="W700" s="95">
        <f t="shared" si="313"/>
        <v>0</v>
      </c>
      <c r="X700" s="98">
        <v>96048</v>
      </c>
      <c r="Y700" s="95">
        <f t="shared" si="314"/>
        <v>0</v>
      </c>
      <c r="Z700" s="95">
        <f t="shared" si="315"/>
        <v>96048</v>
      </c>
      <c r="AA700" s="243">
        <f>Приоритеты!$D$26</f>
        <v>2023</v>
      </c>
      <c r="AB700" s="247" t="e">
        <f t="shared" si="304"/>
        <v>#REF!</v>
      </c>
      <c r="AC700" s="96" t="e">
        <f>S700*IF($AA700=2021,IF(OR($M700="Услуги",$M700="Работы"),#REF!,IF($U700&lt;&gt;0,#REF!,#REF!)),1)*IF($AA700=2022,IF(OR($M700="Услуги",$M700="Работы"),#REF!,IF($U700&lt;&gt;0,#REF!,#REF!)),1)*IF($AA700=2023,IF(OR($M700="Услуги",$M700="Работы"),#REF!,IF($U700&lt;&gt;0,#REF!,#REF!)),1)*IF($AA700=2024,IF(OR($M700="Услуги",$M700="Работы"),#REF!,IF($U700&lt;&gt;0,#REF!,#REF!)),1)*IF($AA700=2025,IF(OR($M700="Услуги",$M700="Работы"),#REF!,IF($U700&lt;&gt;0,#REF!,#REF!)),1)</f>
        <v>#REF!</v>
      </c>
      <c r="AD700" s="96" t="e">
        <f>T700*IF($AA700=2021,IF(OR($M700="Услуги",$M700="Работы"),#REF!,IF($U700&lt;&gt;0,#REF!,#REF!)),1)*IF($AA700=2022,IF(OR($M700="Услуги",$M700="Работы"),#REF!,IF($U700&lt;&gt;0,#REF!,#REF!)),1)*IF($AA700=2023,IF(OR($M700="Услуги",$M700="Работы"),#REF!,IF($U700&lt;&gt;0,#REF!,#REF!)),1)*IF($AA700=2024,IF(OR($M700="Услуги",$M700="Работы"),#REF!,IF($U700&lt;&gt;0,#REF!,#REF!)),1)*IF($AA700=2025,IF(OR($M700="Услуги",$M700="Работы"),#REF!,IF($U700&lt;&gt;0,#REF!,#REF!)),1)</f>
        <v>#REF!</v>
      </c>
      <c r="AE700" s="96" t="e">
        <f>U700*IF($AA700=2021,IF(OR($M700="Услуги",$M700="Работы"),#REF!,IF($U700&lt;&gt;0,#REF!,#REF!)),1)*IF($AA700=2022,IF(OR($M700="Услуги",$M700="Работы"),#REF!,IF($U700&lt;&gt;0,#REF!,#REF!)),1)*IF($AA700=2023,IF(OR($M700="Услуги",$M700="Работы"),#REF!,IF($U700&lt;&gt;0,#REF!,#REF!)),1)*IF($AA700=2024,IF(OR($M700="Услуги",$M700="Работы"),#REF!,IF($U700&lt;&gt;0,#REF!,#REF!)),1)*IF($AA700=2025,IF(OR($M700="Услуги",$M700="Работы"),#REF!,IF($U700&lt;&gt;0,#REF!,#REF!)),1)</f>
        <v>#REF!</v>
      </c>
      <c r="AF700" s="96" t="e">
        <f>V700*IF($AA700=2021,IF(OR($M700="Услуги",$M700="Работы"),#REF!,IF($U700&lt;&gt;0,#REF!,#REF!)),1)*IF($AA700=2022,IF(OR($M700="Услуги",$M700="Работы"),#REF!,IF($U700&lt;&gt;0,#REF!,#REF!)),1)*IF($AA700=2023,IF(OR($M700="Услуги",$M700="Работы"),#REF!,IF($U700&lt;&gt;0,#REF!,#REF!)),1)*IF($AA700=2024,IF(OR($M700="Услуги",$M700="Работы"),#REF!,IF($U700&lt;&gt;0,#REF!,#REF!)),1)*IF($AA700=2025,IF(OR($M700="Услуги",$M700="Работы"),#REF!,IF($U700&lt;&gt;0,#REF!,#REF!)),1)</f>
        <v>#REF!</v>
      </c>
      <c r="AG700" s="96" t="e">
        <f>W700*IF($AA700=2021,IF(OR($M700="Услуги",$M700="Работы"),#REF!,IF($U700&lt;&gt;0,#REF!,#REF!)),1)*IF($AA700=2022,IF(OR($M700="Услуги",$M700="Работы"),#REF!,IF($U700&lt;&gt;0,#REF!,#REF!)),1)*IF($AA700=2023,IF(OR($M700="Услуги",$M700="Работы"),#REF!,IF($U700&lt;&gt;0,#REF!,#REF!)),1)*IF($AA700=2024,IF(OR($M700="Услуги",$M700="Работы"),#REF!,IF($U700&lt;&gt;0,#REF!,#REF!)),1)*IF($AA700=2025,IF(OR($M700="Услуги",$M700="Работы"),#REF!,IF($U700&lt;&gt;0,#REF!,#REF!)),1)</f>
        <v>#REF!</v>
      </c>
      <c r="AH700" s="96" t="e">
        <f>X700*IF($AA700=2021,IF(OR($M700="Услуги",$M700="Работы"),#REF!,IF($U700&lt;&gt;0,#REF!,#REF!)),1)*IF($AA700=2022,IF(OR($M700="Услуги",$M700="Работы"),#REF!,IF($U700&lt;&gt;0,#REF!,#REF!)),1)*IF($AA700=2023,IF(OR($M700="Услуги",$M700="Работы"),#REF!,IF($U700&lt;&gt;0,#REF!,#REF!)),1)*IF($AA700=2024,IF(OR($M700="Услуги",$M700="Работы"),#REF!,IF($U700&lt;&gt;0,#REF!,#REF!)),1)*IF($AA700=2025,IF(OR($M700="Услуги",$M700="Работы"),#REF!,IF($U700&lt;&gt;0,#REF!,#REF!)),1)</f>
        <v>#REF!</v>
      </c>
      <c r="AI700" s="96" t="e">
        <f>Y700*IF($AA700=2021,IF(OR($M700="Услуги",$M700="Работы"),#REF!,IF($U700&lt;&gt;0,#REF!,#REF!)),1)*IF($AA700=2022,IF(OR($M700="Услуги",$M700="Работы"),#REF!,IF($U700&lt;&gt;0,#REF!,#REF!)),1)*IF($AA700=2023,IF(OR($M700="Услуги",$M700="Работы"),#REF!,IF($U700&lt;&gt;0,#REF!,#REF!)),1)*IF($AA700=2024,IF(OR($M700="Услуги",$M700="Работы"),#REF!,IF($U700&lt;&gt;0,#REF!,#REF!)),1)*IF($AA700=2025,IF(OR($M700="Услуги",$M700="Работы"),#REF!,IF($U700&lt;&gt;0,#REF!,#REF!)),1)</f>
        <v>#REF!</v>
      </c>
      <c r="AJ700" s="96" t="e">
        <f>Z700*IF($AA700=2021,IF(OR($M700="Услуги",$M700="Работы"),#REF!,IF($U700&lt;&gt;0,#REF!,#REF!)),1)*IF($AA700=2022,IF(OR($M700="Услуги",$M700="Работы"),#REF!,IF($U700&lt;&gt;0,#REF!,#REF!)),1)*IF($AA700=2023,IF(OR($M700="Услуги",$M700="Работы"),#REF!,IF($U700&lt;&gt;0,#REF!,#REF!)),1)*IF($AA700=2024,IF(OR($M700="Услуги",$M700="Работы"),#REF!,IF($U700&lt;&gt;0,#REF!,#REF!)),1)*IF($AA700=2025,IF(OR($M700="Услуги",$M700="Работы"),#REF!,IF($U700&lt;&gt;0,#REF!,#REF!)),1)</f>
        <v>#REF!</v>
      </c>
      <c r="AK700" s="107">
        <v>96048</v>
      </c>
      <c r="AL700" s="57">
        <v>0</v>
      </c>
      <c r="AM700" s="57">
        <v>96048</v>
      </c>
      <c r="AN700" s="54">
        <v>144</v>
      </c>
    </row>
    <row r="701" spans="1:40" s="56" customFormat="1" ht="14.25" hidden="1" customHeight="1" x14ac:dyDescent="0.25">
      <c r="A701" s="85">
        <v>1</v>
      </c>
      <c r="B701" s="86" t="s">
        <v>88</v>
      </c>
      <c r="C701" s="142" t="s">
        <v>542</v>
      </c>
      <c r="D701" s="85" t="s">
        <v>20</v>
      </c>
      <c r="E701" s="85" t="s">
        <v>422</v>
      </c>
      <c r="F701" s="85" t="s">
        <v>432</v>
      </c>
      <c r="G701" s="87" t="e">
        <f>VLOOKUP(D701,#REF!,2,FALSE)</f>
        <v>#REF!</v>
      </c>
      <c r="H701" s="87" t="s">
        <v>432</v>
      </c>
      <c r="I701" s="87"/>
      <c r="J701" s="86" t="s">
        <v>123</v>
      </c>
      <c r="K701" s="87" t="str">
        <f t="shared" si="316"/>
        <v>Реализация систем защиты ОКИИ ООО «БашРТС»</v>
      </c>
      <c r="L701" s="99" t="s">
        <v>124</v>
      </c>
      <c r="M701" s="86" t="s">
        <v>4</v>
      </c>
      <c r="N701" s="85" t="s">
        <v>129</v>
      </c>
      <c r="O701" s="85" t="s">
        <v>130</v>
      </c>
      <c r="P701" s="86">
        <v>2</v>
      </c>
      <c r="Q701" s="100">
        <v>20626.669999999998</v>
      </c>
      <c r="R701" s="97">
        <v>0</v>
      </c>
      <c r="S701" s="98">
        <v>41253.339999999997</v>
      </c>
      <c r="T701" s="95">
        <f t="shared" si="311"/>
        <v>0</v>
      </c>
      <c r="U701" s="98">
        <v>0</v>
      </c>
      <c r="V701" s="95">
        <f t="shared" si="312"/>
        <v>0</v>
      </c>
      <c r="W701" s="95">
        <f t="shared" si="313"/>
        <v>0</v>
      </c>
      <c r="X701" s="98">
        <v>41253.339999999997</v>
      </c>
      <c r="Y701" s="95">
        <f t="shared" si="314"/>
        <v>0</v>
      </c>
      <c r="Z701" s="95">
        <f t="shared" si="315"/>
        <v>41253.339999999997</v>
      </c>
      <c r="AA701" s="243">
        <f>Приоритеты!$D$26</f>
        <v>2023</v>
      </c>
      <c r="AB701" s="247" t="e">
        <f t="shared" si="304"/>
        <v>#REF!</v>
      </c>
      <c r="AC701" s="96" t="e">
        <f>S701*IF($AA701=2021,IF(OR($M701="Услуги",$M701="Работы"),#REF!,IF($U701&lt;&gt;0,#REF!,#REF!)),1)*IF($AA701=2022,IF(OR($M701="Услуги",$M701="Работы"),#REF!,IF($U701&lt;&gt;0,#REF!,#REF!)),1)*IF($AA701=2023,IF(OR($M701="Услуги",$M701="Работы"),#REF!,IF($U701&lt;&gt;0,#REF!,#REF!)),1)*IF($AA701=2024,IF(OR($M701="Услуги",$M701="Работы"),#REF!,IF($U701&lt;&gt;0,#REF!,#REF!)),1)*IF($AA701=2025,IF(OR($M701="Услуги",$M701="Работы"),#REF!,IF($U701&lt;&gt;0,#REF!,#REF!)),1)</f>
        <v>#REF!</v>
      </c>
      <c r="AD701" s="96" t="e">
        <f>T701*IF($AA701=2021,IF(OR($M701="Услуги",$M701="Работы"),#REF!,IF($U701&lt;&gt;0,#REF!,#REF!)),1)*IF($AA701=2022,IF(OR($M701="Услуги",$M701="Работы"),#REF!,IF($U701&lt;&gt;0,#REF!,#REF!)),1)*IF($AA701=2023,IF(OR($M701="Услуги",$M701="Работы"),#REF!,IF($U701&lt;&gt;0,#REF!,#REF!)),1)*IF($AA701=2024,IF(OR($M701="Услуги",$M701="Работы"),#REF!,IF($U701&lt;&gt;0,#REF!,#REF!)),1)*IF($AA701=2025,IF(OR($M701="Услуги",$M701="Работы"),#REF!,IF($U701&lt;&gt;0,#REF!,#REF!)),1)</f>
        <v>#REF!</v>
      </c>
      <c r="AE701" s="96" t="e">
        <f>U701*IF($AA701=2021,IF(OR($M701="Услуги",$M701="Работы"),#REF!,IF($U701&lt;&gt;0,#REF!,#REF!)),1)*IF($AA701=2022,IF(OR($M701="Услуги",$M701="Работы"),#REF!,IF($U701&lt;&gt;0,#REF!,#REF!)),1)*IF($AA701=2023,IF(OR($M701="Услуги",$M701="Работы"),#REF!,IF($U701&lt;&gt;0,#REF!,#REF!)),1)*IF($AA701=2024,IF(OR($M701="Услуги",$M701="Работы"),#REF!,IF($U701&lt;&gt;0,#REF!,#REF!)),1)*IF($AA701=2025,IF(OR($M701="Услуги",$M701="Работы"),#REF!,IF($U701&lt;&gt;0,#REF!,#REF!)),1)</f>
        <v>#REF!</v>
      </c>
      <c r="AF701" s="96" t="e">
        <f>V701*IF($AA701=2021,IF(OR($M701="Услуги",$M701="Работы"),#REF!,IF($U701&lt;&gt;0,#REF!,#REF!)),1)*IF($AA701=2022,IF(OR($M701="Услуги",$M701="Работы"),#REF!,IF($U701&lt;&gt;0,#REF!,#REF!)),1)*IF($AA701=2023,IF(OR($M701="Услуги",$M701="Работы"),#REF!,IF($U701&lt;&gt;0,#REF!,#REF!)),1)*IF($AA701=2024,IF(OR($M701="Услуги",$M701="Работы"),#REF!,IF($U701&lt;&gt;0,#REF!,#REF!)),1)*IF($AA701=2025,IF(OR($M701="Услуги",$M701="Работы"),#REF!,IF($U701&lt;&gt;0,#REF!,#REF!)),1)</f>
        <v>#REF!</v>
      </c>
      <c r="AG701" s="96" t="e">
        <f>W701*IF($AA701=2021,IF(OR($M701="Услуги",$M701="Работы"),#REF!,IF($U701&lt;&gt;0,#REF!,#REF!)),1)*IF($AA701=2022,IF(OR($M701="Услуги",$M701="Работы"),#REF!,IF($U701&lt;&gt;0,#REF!,#REF!)),1)*IF($AA701=2023,IF(OR($M701="Услуги",$M701="Работы"),#REF!,IF($U701&lt;&gt;0,#REF!,#REF!)),1)*IF($AA701=2024,IF(OR($M701="Услуги",$M701="Работы"),#REF!,IF($U701&lt;&gt;0,#REF!,#REF!)),1)*IF($AA701=2025,IF(OR($M701="Услуги",$M701="Работы"),#REF!,IF($U701&lt;&gt;0,#REF!,#REF!)),1)</f>
        <v>#REF!</v>
      </c>
      <c r="AH701" s="96" t="e">
        <f>X701*IF($AA701=2021,IF(OR($M701="Услуги",$M701="Работы"),#REF!,IF($U701&lt;&gt;0,#REF!,#REF!)),1)*IF($AA701=2022,IF(OR($M701="Услуги",$M701="Работы"),#REF!,IF($U701&lt;&gt;0,#REF!,#REF!)),1)*IF($AA701=2023,IF(OR($M701="Услуги",$M701="Работы"),#REF!,IF($U701&lt;&gt;0,#REF!,#REF!)),1)*IF($AA701=2024,IF(OR($M701="Услуги",$M701="Работы"),#REF!,IF($U701&lt;&gt;0,#REF!,#REF!)),1)*IF($AA701=2025,IF(OR($M701="Услуги",$M701="Работы"),#REF!,IF($U701&lt;&gt;0,#REF!,#REF!)),1)</f>
        <v>#REF!</v>
      </c>
      <c r="AI701" s="96" t="e">
        <f>Y701*IF($AA701=2021,IF(OR($M701="Услуги",$M701="Работы"),#REF!,IF($U701&lt;&gt;0,#REF!,#REF!)),1)*IF($AA701=2022,IF(OR($M701="Услуги",$M701="Работы"),#REF!,IF($U701&lt;&gt;0,#REF!,#REF!)),1)*IF($AA701=2023,IF(OR($M701="Услуги",$M701="Работы"),#REF!,IF($U701&lt;&gt;0,#REF!,#REF!)),1)*IF($AA701=2024,IF(OR($M701="Услуги",$M701="Работы"),#REF!,IF($U701&lt;&gt;0,#REF!,#REF!)),1)*IF($AA701=2025,IF(OR($M701="Услуги",$M701="Работы"),#REF!,IF($U701&lt;&gt;0,#REF!,#REF!)),1)</f>
        <v>#REF!</v>
      </c>
      <c r="AJ701" s="96" t="e">
        <f>Z701*IF($AA701=2021,IF(OR($M701="Услуги",$M701="Работы"),#REF!,IF($U701&lt;&gt;0,#REF!,#REF!)),1)*IF($AA701=2022,IF(OR($M701="Услуги",$M701="Работы"),#REF!,IF($U701&lt;&gt;0,#REF!,#REF!)),1)*IF($AA701=2023,IF(OR($M701="Услуги",$M701="Работы"),#REF!,IF($U701&lt;&gt;0,#REF!,#REF!)),1)*IF($AA701=2024,IF(OR($M701="Услуги",$M701="Работы"),#REF!,IF($U701&lt;&gt;0,#REF!,#REF!)),1)*IF($AA701=2025,IF(OR($M701="Услуги",$M701="Работы"),#REF!,IF($U701&lt;&gt;0,#REF!,#REF!)),1)</f>
        <v>#REF!</v>
      </c>
      <c r="AK701" s="107">
        <v>41253.339999999997</v>
      </c>
      <c r="AL701" s="57">
        <v>0</v>
      </c>
      <c r="AM701" s="57">
        <v>41253.339999999997</v>
      </c>
      <c r="AN701" s="54">
        <v>2</v>
      </c>
    </row>
    <row r="702" spans="1:40" s="56" customFormat="1" ht="14.25" hidden="1" customHeight="1" x14ac:dyDescent="0.25">
      <c r="A702" s="85">
        <v>1</v>
      </c>
      <c r="B702" s="86" t="s">
        <v>88</v>
      </c>
      <c r="C702" s="142" t="s">
        <v>542</v>
      </c>
      <c r="D702" s="85" t="s">
        <v>20</v>
      </c>
      <c r="E702" s="85" t="s">
        <v>422</v>
      </c>
      <c r="F702" s="85" t="s">
        <v>432</v>
      </c>
      <c r="G702" s="87" t="e">
        <f>VLOOKUP(D702,#REF!,2,FALSE)</f>
        <v>#REF!</v>
      </c>
      <c r="H702" s="87" t="s">
        <v>432</v>
      </c>
      <c r="I702" s="87"/>
      <c r="J702" s="86" t="s">
        <v>123</v>
      </c>
      <c r="K702" s="87" t="str">
        <f t="shared" si="316"/>
        <v>Реализация систем защиты ОКИИ ООО «БашРТС»</v>
      </c>
      <c r="L702" s="99" t="s">
        <v>124</v>
      </c>
      <c r="M702" s="86" t="s">
        <v>4</v>
      </c>
      <c r="N702" s="85" t="s">
        <v>131</v>
      </c>
      <c r="O702" s="85" t="s">
        <v>132</v>
      </c>
      <c r="P702" s="86">
        <v>1</v>
      </c>
      <c r="Q702" s="100">
        <v>406.77</v>
      </c>
      <c r="R702" s="97">
        <v>0.2</v>
      </c>
      <c r="S702" s="98">
        <v>508.46</v>
      </c>
      <c r="T702" s="95">
        <f t="shared" si="311"/>
        <v>84.743333333333339</v>
      </c>
      <c r="U702" s="98">
        <v>0</v>
      </c>
      <c r="V702" s="95">
        <f t="shared" si="312"/>
        <v>0</v>
      </c>
      <c r="W702" s="95">
        <f t="shared" si="313"/>
        <v>0</v>
      </c>
      <c r="X702" s="98">
        <v>508.46</v>
      </c>
      <c r="Y702" s="95">
        <f t="shared" si="314"/>
        <v>84.743333333333339</v>
      </c>
      <c r="Z702" s="95">
        <f t="shared" si="315"/>
        <v>423.71666666666664</v>
      </c>
      <c r="AA702" s="243">
        <f>Приоритеты!$D$26</f>
        <v>2023</v>
      </c>
      <c r="AB702" s="247" t="e">
        <f t="shared" si="304"/>
        <v>#REF!</v>
      </c>
      <c r="AC702" s="96" t="e">
        <f>S702*IF($AA702=2021,IF(OR($M702="Услуги",$M702="Работы"),#REF!,IF($U702&lt;&gt;0,#REF!,#REF!)),1)*IF($AA702=2022,IF(OR($M702="Услуги",$M702="Работы"),#REF!,IF($U702&lt;&gt;0,#REF!,#REF!)),1)*IF($AA702=2023,IF(OR($M702="Услуги",$M702="Работы"),#REF!,IF($U702&lt;&gt;0,#REF!,#REF!)),1)*IF($AA702=2024,IF(OR($M702="Услуги",$M702="Работы"),#REF!,IF($U702&lt;&gt;0,#REF!,#REF!)),1)*IF($AA702=2025,IF(OR($M702="Услуги",$M702="Работы"),#REF!,IF($U702&lt;&gt;0,#REF!,#REF!)),1)</f>
        <v>#REF!</v>
      </c>
      <c r="AD702" s="96" t="e">
        <f>T702*IF($AA702=2021,IF(OR($M702="Услуги",$M702="Работы"),#REF!,IF($U702&lt;&gt;0,#REF!,#REF!)),1)*IF($AA702=2022,IF(OR($M702="Услуги",$M702="Работы"),#REF!,IF($U702&lt;&gt;0,#REF!,#REF!)),1)*IF($AA702=2023,IF(OR($M702="Услуги",$M702="Работы"),#REF!,IF($U702&lt;&gt;0,#REF!,#REF!)),1)*IF($AA702=2024,IF(OR($M702="Услуги",$M702="Работы"),#REF!,IF($U702&lt;&gt;0,#REF!,#REF!)),1)*IF($AA702=2025,IF(OR($M702="Услуги",$M702="Работы"),#REF!,IF($U702&lt;&gt;0,#REF!,#REF!)),1)</f>
        <v>#REF!</v>
      </c>
      <c r="AE702" s="96" t="e">
        <f>U702*IF($AA702=2021,IF(OR($M702="Услуги",$M702="Работы"),#REF!,IF($U702&lt;&gt;0,#REF!,#REF!)),1)*IF($AA702=2022,IF(OR($M702="Услуги",$M702="Работы"),#REF!,IF($U702&lt;&gt;0,#REF!,#REF!)),1)*IF($AA702=2023,IF(OR($M702="Услуги",$M702="Работы"),#REF!,IF($U702&lt;&gt;0,#REF!,#REF!)),1)*IF($AA702=2024,IF(OR($M702="Услуги",$M702="Работы"),#REF!,IF($U702&lt;&gt;0,#REF!,#REF!)),1)*IF($AA702=2025,IF(OR($M702="Услуги",$M702="Работы"),#REF!,IF($U702&lt;&gt;0,#REF!,#REF!)),1)</f>
        <v>#REF!</v>
      </c>
      <c r="AF702" s="96" t="e">
        <f>V702*IF($AA702=2021,IF(OR($M702="Услуги",$M702="Работы"),#REF!,IF($U702&lt;&gt;0,#REF!,#REF!)),1)*IF($AA702=2022,IF(OR($M702="Услуги",$M702="Работы"),#REF!,IF($U702&lt;&gt;0,#REF!,#REF!)),1)*IF($AA702=2023,IF(OR($M702="Услуги",$M702="Работы"),#REF!,IF($U702&lt;&gt;0,#REF!,#REF!)),1)*IF($AA702=2024,IF(OR($M702="Услуги",$M702="Работы"),#REF!,IF($U702&lt;&gt;0,#REF!,#REF!)),1)*IF($AA702=2025,IF(OR($M702="Услуги",$M702="Работы"),#REF!,IF($U702&lt;&gt;0,#REF!,#REF!)),1)</f>
        <v>#REF!</v>
      </c>
      <c r="AG702" s="96" t="e">
        <f>W702*IF($AA702=2021,IF(OR($M702="Услуги",$M702="Работы"),#REF!,IF($U702&lt;&gt;0,#REF!,#REF!)),1)*IF($AA702=2022,IF(OR($M702="Услуги",$M702="Работы"),#REF!,IF($U702&lt;&gt;0,#REF!,#REF!)),1)*IF($AA702=2023,IF(OR($M702="Услуги",$M702="Работы"),#REF!,IF($U702&lt;&gt;0,#REF!,#REF!)),1)*IF($AA702=2024,IF(OR($M702="Услуги",$M702="Работы"),#REF!,IF($U702&lt;&gt;0,#REF!,#REF!)),1)*IF($AA702=2025,IF(OR($M702="Услуги",$M702="Работы"),#REF!,IF($U702&lt;&gt;0,#REF!,#REF!)),1)</f>
        <v>#REF!</v>
      </c>
      <c r="AH702" s="96" t="e">
        <f>X702*IF($AA702=2021,IF(OR($M702="Услуги",$M702="Работы"),#REF!,IF($U702&lt;&gt;0,#REF!,#REF!)),1)*IF($AA702=2022,IF(OR($M702="Услуги",$M702="Работы"),#REF!,IF($U702&lt;&gt;0,#REF!,#REF!)),1)*IF($AA702=2023,IF(OR($M702="Услуги",$M702="Работы"),#REF!,IF($U702&lt;&gt;0,#REF!,#REF!)),1)*IF($AA702=2024,IF(OR($M702="Услуги",$M702="Работы"),#REF!,IF($U702&lt;&gt;0,#REF!,#REF!)),1)*IF($AA702=2025,IF(OR($M702="Услуги",$M702="Работы"),#REF!,IF($U702&lt;&gt;0,#REF!,#REF!)),1)</f>
        <v>#REF!</v>
      </c>
      <c r="AI702" s="96" t="e">
        <f>Y702*IF($AA702=2021,IF(OR($M702="Услуги",$M702="Работы"),#REF!,IF($U702&lt;&gt;0,#REF!,#REF!)),1)*IF($AA702=2022,IF(OR($M702="Услуги",$M702="Работы"),#REF!,IF($U702&lt;&gt;0,#REF!,#REF!)),1)*IF($AA702=2023,IF(OR($M702="Услуги",$M702="Работы"),#REF!,IF($U702&lt;&gt;0,#REF!,#REF!)),1)*IF($AA702=2024,IF(OR($M702="Услуги",$M702="Работы"),#REF!,IF($U702&lt;&gt;0,#REF!,#REF!)),1)*IF($AA702=2025,IF(OR($M702="Услуги",$M702="Работы"),#REF!,IF($U702&lt;&gt;0,#REF!,#REF!)),1)</f>
        <v>#REF!</v>
      </c>
      <c r="AJ702" s="96" t="e">
        <f>Z702*IF($AA702=2021,IF(OR($M702="Услуги",$M702="Работы"),#REF!,IF($U702&lt;&gt;0,#REF!,#REF!)),1)*IF($AA702=2022,IF(OR($M702="Услуги",$M702="Работы"),#REF!,IF($U702&lt;&gt;0,#REF!,#REF!)),1)*IF($AA702=2023,IF(OR($M702="Услуги",$M702="Работы"),#REF!,IF($U702&lt;&gt;0,#REF!,#REF!)),1)*IF($AA702=2024,IF(OR($M702="Услуги",$M702="Работы"),#REF!,IF($U702&lt;&gt;0,#REF!,#REF!)),1)*IF($AA702=2025,IF(OR($M702="Услуги",$M702="Работы"),#REF!,IF($U702&lt;&gt;0,#REF!,#REF!)),1)</f>
        <v>#REF!</v>
      </c>
      <c r="AK702" s="107">
        <v>508.46</v>
      </c>
      <c r="AL702" s="57">
        <v>0</v>
      </c>
      <c r="AM702" s="57">
        <v>508.46</v>
      </c>
      <c r="AN702" s="54">
        <v>1</v>
      </c>
    </row>
    <row r="703" spans="1:40" s="56" customFormat="1" ht="14.25" hidden="1" customHeight="1" x14ac:dyDescent="0.25">
      <c r="A703" s="85">
        <v>1</v>
      </c>
      <c r="B703" s="86" t="s">
        <v>88</v>
      </c>
      <c r="C703" s="142" t="s">
        <v>542</v>
      </c>
      <c r="D703" s="85" t="s">
        <v>29</v>
      </c>
      <c r="E703" s="60" t="s">
        <v>610</v>
      </c>
      <c r="F703" s="85"/>
      <c r="G703" s="87" t="e">
        <f>VLOOKUP(D703,#REF!,2,FALSE)</f>
        <v>#REF!</v>
      </c>
      <c r="H703" s="85"/>
      <c r="I703" s="85"/>
      <c r="J703" s="86" t="s">
        <v>123</v>
      </c>
      <c r="K703" s="87" t="str">
        <f t="shared" si="316"/>
        <v>Реализация систем защиты ОКИИ ООО «Интегратор ИТ»</v>
      </c>
      <c r="L703" s="99" t="s">
        <v>124</v>
      </c>
      <c r="M703" s="86" t="s">
        <v>4</v>
      </c>
      <c r="N703" s="85" t="s">
        <v>125</v>
      </c>
      <c r="O703" s="85" t="s">
        <v>126</v>
      </c>
      <c r="P703" s="86">
        <v>1</v>
      </c>
      <c r="Q703" s="100">
        <v>1694.91</v>
      </c>
      <c r="R703" s="97">
        <v>0.2</v>
      </c>
      <c r="S703" s="98">
        <v>2033.89</v>
      </c>
      <c r="T703" s="95">
        <f t="shared" si="311"/>
        <v>338.98166666666674</v>
      </c>
      <c r="U703" s="98">
        <v>0</v>
      </c>
      <c r="V703" s="95">
        <f t="shared" si="312"/>
        <v>0</v>
      </c>
      <c r="W703" s="95">
        <f t="shared" si="313"/>
        <v>0</v>
      </c>
      <c r="X703" s="98">
        <v>2033.89</v>
      </c>
      <c r="Y703" s="95">
        <f t="shared" si="314"/>
        <v>338.98166666666674</v>
      </c>
      <c r="Z703" s="95">
        <f t="shared" si="315"/>
        <v>1694.9083333333333</v>
      </c>
      <c r="AA703" s="244">
        <f>Приоритеты!$D$32</f>
        <v>2024</v>
      </c>
      <c r="AB703" s="247" t="e">
        <f t="shared" si="304"/>
        <v>#REF!</v>
      </c>
      <c r="AC703" s="96" t="e">
        <f>S703*IF($AA703=2021,IF(OR($M703="Услуги",$M703="Работы"),#REF!,IF($U703&lt;&gt;0,#REF!,#REF!)),1)*IF($AA703=2022,IF(OR($M703="Услуги",$M703="Работы"),#REF!,IF($U703&lt;&gt;0,#REF!,#REF!)),1)*IF($AA703=2023,IF(OR($M703="Услуги",$M703="Работы"),#REF!,IF($U703&lt;&gt;0,#REF!,#REF!)),1)*IF($AA703=2024,IF(OR($M703="Услуги",$M703="Работы"),#REF!,IF($U703&lt;&gt;0,#REF!,#REF!)),1)*IF($AA703=2025,IF(OR($M703="Услуги",$M703="Работы"),#REF!,IF($U703&lt;&gt;0,#REF!,#REF!)),1)</f>
        <v>#REF!</v>
      </c>
      <c r="AD703" s="96" t="e">
        <f>T703*IF($AA703=2021,IF(OR($M703="Услуги",$M703="Работы"),#REF!,IF($U703&lt;&gt;0,#REF!,#REF!)),1)*IF($AA703=2022,IF(OR($M703="Услуги",$M703="Работы"),#REF!,IF($U703&lt;&gt;0,#REF!,#REF!)),1)*IF($AA703=2023,IF(OR($M703="Услуги",$M703="Работы"),#REF!,IF($U703&lt;&gt;0,#REF!,#REF!)),1)*IF($AA703=2024,IF(OR($M703="Услуги",$M703="Работы"),#REF!,IF($U703&lt;&gt;0,#REF!,#REF!)),1)*IF($AA703=2025,IF(OR($M703="Услуги",$M703="Работы"),#REF!,IF($U703&lt;&gt;0,#REF!,#REF!)),1)</f>
        <v>#REF!</v>
      </c>
      <c r="AE703" s="96" t="e">
        <f>U703*IF($AA703=2021,IF(OR($M703="Услуги",$M703="Работы"),#REF!,IF($U703&lt;&gt;0,#REF!,#REF!)),1)*IF($AA703=2022,IF(OR($M703="Услуги",$M703="Работы"),#REF!,IF($U703&lt;&gt;0,#REF!,#REF!)),1)*IF($AA703=2023,IF(OR($M703="Услуги",$M703="Работы"),#REF!,IF($U703&lt;&gt;0,#REF!,#REF!)),1)*IF($AA703=2024,IF(OR($M703="Услуги",$M703="Работы"),#REF!,IF($U703&lt;&gt;0,#REF!,#REF!)),1)*IF($AA703=2025,IF(OR($M703="Услуги",$M703="Работы"),#REF!,IF($U703&lt;&gt;0,#REF!,#REF!)),1)</f>
        <v>#REF!</v>
      </c>
      <c r="AF703" s="96" t="e">
        <f>V703*IF($AA703=2021,IF(OR($M703="Услуги",$M703="Работы"),#REF!,IF($U703&lt;&gt;0,#REF!,#REF!)),1)*IF($AA703=2022,IF(OR($M703="Услуги",$M703="Работы"),#REF!,IF($U703&lt;&gt;0,#REF!,#REF!)),1)*IF($AA703=2023,IF(OR($M703="Услуги",$M703="Работы"),#REF!,IF($U703&lt;&gt;0,#REF!,#REF!)),1)*IF($AA703=2024,IF(OR($M703="Услуги",$M703="Работы"),#REF!,IF($U703&lt;&gt;0,#REF!,#REF!)),1)*IF($AA703=2025,IF(OR($M703="Услуги",$M703="Работы"),#REF!,IF($U703&lt;&gt;0,#REF!,#REF!)),1)</f>
        <v>#REF!</v>
      </c>
      <c r="AG703" s="96" t="e">
        <f>W703*IF($AA703=2021,IF(OR($M703="Услуги",$M703="Работы"),#REF!,IF($U703&lt;&gt;0,#REF!,#REF!)),1)*IF($AA703=2022,IF(OR($M703="Услуги",$M703="Работы"),#REF!,IF($U703&lt;&gt;0,#REF!,#REF!)),1)*IF($AA703=2023,IF(OR($M703="Услуги",$M703="Работы"),#REF!,IF($U703&lt;&gt;0,#REF!,#REF!)),1)*IF($AA703=2024,IF(OR($M703="Услуги",$M703="Работы"),#REF!,IF($U703&lt;&gt;0,#REF!,#REF!)),1)*IF($AA703=2025,IF(OR($M703="Услуги",$M703="Работы"),#REF!,IF($U703&lt;&gt;0,#REF!,#REF!)),1)</f>
        <v>#REF!</v>
      </c>
      <c r="AH703" s="96" t="e">
        <f>X703*IF($AA703=2021,IF(OR($M703="Услуги",$M703="Работы"),#REF!,IF($U703&lt;&gt;0,#REF!,#REF!)),1)*IF($AA703=2022,IF(OR($M703="Услуги",$M703="Работы"),#REF!,IF($U703&lt;&gt;0,#REF!,#REF!)),1)*IF($AA703=2023,IF(OR($M703="Услуги",$M703="Работы"),#REF!,IF($U703&lt;&gt;0,#REF!,#REF!)),1)*IF($AA703=2024,IF(OR($M703="Услуги",$M703="Работы"),#REF!,IF($U703&lt;&gt;0,#REF!,#REF!)),1)*IF($AA703=2025,IF(OR($M703="Услуги",$M703="Работы"),#REF!,IF($U703&lt;&gt;0,#REF!,#REF!)),1)</f>
        <v>#REF!</v>
      </c>
      <c r="AI703" s="96" t="e">
        <f>Y703*IF($AA703=2021,IF(OR($M703="Услуги",$M703="Работы"),#REF!,IF($U703&lt;&gt;0,#REF!,#REF!)),1)*IF($AA703=2022,IF(OR($M703="Услуги",$M703="Работы"),#REF!,IF($U703&lt;&gt;0,#REF!,#REF!)),1)*IF($AA703=2023,IF(OR($M703="Услуги",$M703="Работы"),#REF!,IF($U703&lt;&gt;0,#REF!,#REF!)),1)*IF($AA703=2024,IF(OR($M703="Услуги",$M703="Работы"),#REF!,IF($U703&lt;&gt;0,#REF!,#REF!)),1)*IF($AA703=2025,IF(OR($M703="Услуги",$M703="Работы"),#REF!,IF($U703&lt;&gt;0,#REF!,#REF!)),1)</f>
        <v>#REF!</v>
      </c>
      <c r="AJ703" s="96" t="e">
        <f>Z703*IF($AA703=2021,IF(OR($M703="Услуги",$M703="Работы"),#REF!,IF($U703&lt;&gt;0,#REF!,#REF!)),1)*IF($AA703=2022,IF(OR($M703="Услуги",$M703="Работы"),#REF!,IF($U703&lt;&gt;0,#REF!,#REF!)),1)*IF($AA703=2023,IF(OR($M703="Услуги",$M703="Работы"),#REF!,IF($U703&lt;&gt;0,#REF!,#REF!)),1)*IF($AA703=2024,IF(OR($M703="Услуги",$M703="Работы"),#REF!,IF($U703&lt;&gt;0,#REF!,#REF!)),1)*IF($AA703=2025,IF(OR($M703="Услуги",$M703="Работы"),#REF!,IF($U703&lt;&gt;0,#REF!,#REF!)),1)</f>
        <v>#REF!</v>
      </c>
      <c r="AK703" s="107">
        <v>2033.89</v>
      </c>
      <c r="AL703" s="57">
        <v>0</v>
      </c>
      <c r="AM703" s="57">
        <v>2033.89</v>
      </c>
      <c r="AN703" s="54">
        <v>1</v>
      </c>
    </row>
    <row r="704" spans="1:40" s="56" customFormat="1" ht="14.25" hidden="1" customHeight="1" x14ac:dyDescent="0.25">
      <c r="A704" s="85">
        <v>1</v>
      </c>
      <c r="B704" s="86" t="s">
        <v>88</v>
      </c>
      <c r="C704" s="142" t="s">
        <v>542</v>
      </c>
      <c r="D704" s="85" t="s">
        <v>29</v>
      </c>
      <c r="E704" s="60" t="s">
        <v>610</v>
      </c>
      <c r="F704" s="85"/>
      <c r="G704" s="87" t="e">
        <f>VLOOKUP(D704,#REF!,2,FALSE)</f>
        <v>#REF!</v>
      </c>
      <c r="H704" s="85"/>
      <c r="I704" s="85"/>
      <c r="J704" s="86" t="s">
        <v>123</v>
      </c>
      <c r="K704" s="87" t="str">
        <f t="shared" si="316"/>
        <v>Реализация систем защиты ОКИИ ООО «Интегратор ИТ»</v>
      </c>
      <c r="L704" s="99" t="s">
        <v>124</v>
      </c>
      <c r="M704" s="86" t="s">
        <v>4</v>
      </c>
      <c r="N704" s="85" t="s">
        <v>127</v>
      </c>
      <c r="O704" s="85" t="s">
        <v>128</v>
      </c>
      <c r="P704" s="86">
        <v>255</v>
      </c>
      <c r="Q704" s="100">
        <v>667</v>
      </c>
      <c r="R704" s="97">
        <v>0</v>
      </c>
      <c r="S704" s="98">
        <v>170085</v>
      </c>
      <c r="T704" s="95">
        <f t="shared" si="311"/>
        <v>0</v>
      </c>
      <c r="U704" s="98">
        <v>0</v>
      </c>
      <c r="V704" s="95">
        <f t="shared" si="312"/>
        <v>0</v>
      </c>
      <c r="W704" s="95">
        <f t="shared" si="313"/>
        <v>0</v>
      </c>
      <c r="X704" s="98">
        <v>170085</v>
      </c>
      <c r="Y704" s="95">
        <f t="shared" si="314"/>
        <v>0</v>
      </c>
      <c r="Z704" s="95">
        <f t="shared" si="315"/>
        <v>170085</v>
      </c>
      <c r="AA704" s="244">
        <f>Приоритеты!$D$32</f>
        <v>2024</v>
      </c>
      <c r="AB704" s="247" t="e">
        <f t="shared" si="304"/>
        <v>#REF!</v>
      </c>
      <c r="AC704" s="96" t="e">
        <f>S704*IF($AA704=2021,IF(OR($M704="Услуги",$M704="Работы"),#REF!,IF($U704&lt;&gt;0,#REF!,#REF!)),1)*IF($AA704=2022,IF(OR($M704="Услуги",$M704="Работы"),#REF!,IF($U704&lt;&gt;0,#REF!,#REF!)),1)*IF($AA704=2023,IF(OR($M704="Услуги",$M704="Работы"),#REF!,IF($U704&lt;&gt;0,#REF!,#REF!)),1)*IF($AA704=2024,IF(OR($M704="Услуги",$M704="Работы"),#REF!,IF($U704&lt;&gt;0,#REF!,#REF!)),1)*IF($AA704=2025,IF(OR($M704="Услуги",$M704="Работы"),#REF!,IF($U704&lt;&gt;0,#REF!,#REF!)),1)</f>
        <v>#REF!</v>
      </c>
      <c r="AD704" s="96" t="e">
        <f>T704*IF($AA704=2021,IF(OR($M704="Услуги",$M704="Работы"),#REF!,IF($U704&lt;&gt;0,#REF!,#REF!)),1)*IF($AA704=2022,IF(OR($M704="Услуги",$M704="Работы"),#REF!,IF($U704&lt;&gt;0,#REF!,#REF!)),1)*IF($AA704=2023,IF(OR($M704="Услуги",$M704="Работы"),#REF!,IF($U704&lt;&gt;0,#REF!,#REF!)),1)*IF($AA704=2024,IF(OR($M704="Услуги",$M704="Работы"),#REF!,IF($U704&lt;&gt;0,#REF!,#REF!)),1)*IF($AA704=2025,IF(OR($M704="Услуги",$M704="Работы"),#REF!,IF($U704&lt;&gt;0,#REF!,#REF!)),1)</f>
        <v>#REF!</v>
      </c>
      <c r="AE704" s="96" t="e">
        <f>U704*IF($AA704=2021,IF(OR($M704="Услуги",$M704="Работы"),#REF!,IF($U704&lt;&gt;0,#REF!,#REF!)),1)*IF($AA704=2022,IF(OR($M704="Услуги",$M704="Работы"),#REF!,IF($U704&lt;&gt;0,#REF!,#REF!)),1)*IF($AA704=2023,IF(OR($M704="Услуги",$M704="Работы"),#REF!,IF($U704&lt;&gt;0,#REF!,#REF!)),1)*IF($AA704=2024,IF(OR($M704="Услуги",$M704="Работы"),#REF!,IF($U704&lt;&gt;0,#REF!,#REF!)),1)*IF($AA704=2025,IF(OR($M704="Услуги",$M704="Работы"),#REF!,IF($U704&lt;&gt;0,#REF!,#REF!)),1)</f>
        <v>#REF!</v>
      </c>
      <c r="AF704" s="96" t="e">
        <f>V704*IF($AA704=2021,IF(OR($M704="Услуги",$M704="Работы"),#REF!,IF($U704&lt;&gt;0,#REF!,#REF!)),1)*IF($AA704=2022,IF(OR($M704="Услуги",$M704="Работы"),#REF!,IF($U704&lt;&gt;0,#REF!,#REF!)),1)*IF($AA704=2023,IF(OR($M704="Услуги",$M704="Работы"),#REF!,IF($U704&lt;&gt;0,#REF!,#REF!)),1)*IF($AA704=2024,IF(OR($M704="Услуги",$M704="Работы"),#REF!,IF($U704&lt;&gt;0,#REF!,#REF!)),1)*IF($AA704=2025,IF(OR($M704="Услуги",$M704="Работы"),#REF!,IF($U704&lt;&gt;0,#REF!,#REF!)),1)</f>
        <v>#REF!</v>
      </c>
      <c r="AG704" s="96" t="e">
        <f>W704*IF($AA704=2021,IF(OR($M704="Услуги",$M704="Работы"),#REF!,IF($U704&lt;&gt;0,#REF!,#REF!)),1)*IF($AA704=2022,IF(OR($M704="Услуги",$M704="Работы"),#REF!,IF($U704&lt;&gt;0,#REF!,#REF!)),1)*IF($AA704=2023,IF(OR($M704="Услуги",$M704="Работы"),#REF!,IF($U704&lt;&gt;0,#REF!,#REF!)),1)*IF($AA704=2024,IF(OR($M704="Услуги",$M704="Работы"),#REF!,IF($U704&lt;&gt;0,#REF!,#REF!)),1)*IF($AA704=2025,IF(OR($M704="Услуги",$M704="Работы"),#REF!,IF($U704&lt;&gt;0,#REF!,#REF!)),1)</f>
        <v>#REF!</v>
      </c>
      <c r="AH704" s="96" t="e">
        <f>X704*IF($AA704=2021,IF(OR($M704="Услуги",$M704="Работы"),#REF!,IF($U704&lt;&gt;0,#REF!,#REF!)),1)*IF($AA704=2022,IF(OR($M704="Услуги",$M704="Работы"),#REF!,IF($U704&lt;&gt;0,#REF!,#REF!)),1)*IF($AA704=2023,IF(OR($M704="Услуги",$M704="Работы"),#REF!,IF($U704&lt;&gt;0,#REF!,#REF!)),1)*IF($AA704=2024,IF(OR($M704="Услуги",$M704="Работы"),#REF!,IF($U704&lt;&gt;0,#REF!,#REF!)),1)*IF($AA704=2025,IF(OR($M704="Услуги",$M704="Работы"),#REF!,IF($U704&lt;&gt;0,#REF!,#REF!)),1)</f>
        <v>#REF!</v>
      </c>
      <c r="AI704" s="96" t="e">
        <f>Y704*IF($AA704=2021,IF(OR($M704="Услуги",$M704="Работы"),#REF!,IF($U704&lt;&gt;0,#REF!,#REF!)),1)*IF($AA704=2022,IF(OR($M704="Услуги",$M704="Работы"),#REF!,IF($U704&lt;&gt;0,#REF!,#REF!)),1)*IF($AA704=2023,IF(OR($M704="Услуги",$M704="Работы"),#REF!,IF($U704&lt;&gt;0,#REF!,#REF!)),1)*IF($AA704=2024,IF(OR($M704="Услуги",$M704="Работы"),#REF!,IF($U704&lt;&gt;0,#REF!,#REF!)),1)*IF($AA704=2025,IF(OR($M704="Услуги",$M704="Работы"),#REF!,IF($U704&lt;&gt;0,#REF!,#REF!)),1)</f>
        <v>#REF!</v>
      </c>
      <c r="AJ704" s="96" t="e">
        <f>Z704*IF($AA704=2021,IF(OR($M704="Услуги",$M704="Работы"),#REF!,IF($U704&lt;&gt;0,#REF!,#REF!)),1)*IF($AA704=2022,IF(OR($M704="Услуги",$M704="Работы"),#REF!,IF($U704&lt;&gt;0,#REF!,#REF!)),1)*IF($AA704=2023,IF(OR($M704="Услуги",$M704="Работы"),#REF!,IF($U704&lt;&gt;0,#REF!,#REF!)),1)*IF($AA704=2024,IF(OR($M704="Услуги",$M704="Работы"),#REF!,IF($U704&lt;&gt;0,#REF!,#REF!)),1)*IF($AA704=2025,IF(OR($M704="Услуги",$M704="Работы"),#REF!,IF($U704&lt;&gt;0,#REF!,#REF!)),1)</f>
        <v>#REF!</v>
      </c>
      <c r="AK704" s="107">
        <v>170085</v>
      </c>
      <c r="AL704" s="57">
        <v>0</v>
      </c>
      <c r="AM704" s="57">
        <v>170085</v>
      </c>
      <c r="AN704" s="54">
        <v>255</v>
      </c>
    </row>
    <row r="705" spans="1:40" s="56" customFormat="1" ht="14.25" hidden="1" customHeight="1" x14ac:dyDescent="0.25">
      <c r="A705" s="85">
        <v>1</v>
      </c>
      <c r="B705" s="86" t="s">
        <v>88</v>
      </c>
      <c r="C705" s="142" t="s">
        <v>542</v>
      </c>
      <c r="D705" s="85" t="s">
        <v>29</v>
      </c>
      <c r="E705" s="60" t="s">
        <v>610</v>
      </c>
      <c r="F705" s="85"/>
      <c r="G705" s="87" t="e">
        <f>VLOOKUP(D705,#REF!,2,FALSE)</f>
        <v>#REF!</v>
      </c>
      <c r="H705" s="85"/>
      <c r="I705" s="85"/>
      <c r="J705" s="86" t="s">
        <v>123</v>
      </c>
      <c r="K705" s="87" t="str">
        <f t="shared" si="316"/>
        <v>Реализация систем защиты ОКИИ ООО «Интегратор ИТ»</v>
      </c>
      <c r="L705" s="99" t="s">
        <v>124</v>
      </c>
      <c r="M705" s="86" t="s">
        <v>4</v>
      </c>
      <c r="N705" s="85" t="s">
        <v>133</v>
      </c>
      <c r="O705" s="85" t="s">
        <v>134</v>
      </c>
      <c r="P705" s="86">
        <v>30</v>
      </c>
      <c r="Q705" s="100">
        <v>20626.669999999998</v>
      </c>
      <c r="R705" s="97">
        <v>0</v>
      </c>
      <c r="S705" s="98">
        <v>618800.1</v>
      </c>
      <c r="T705" s="95">
        <f t="shared" si="311"/>
        <v>0</v>
      </c>
      <c r="U705" s="98">
        <v>0</v>
      </c>
      <c r="V705" s="95">
        <f t="shared" si="312"/>
        <v>0</v>
      </c>
      <c r="W705" s="95">
        <f t="shared" si="313"/>
        <v>0</v>
      </c>
      <c r="X705" s="98">
        <v>618800.1</v>
      </c>
      <c r="Y705" s="95">
        <f t="shared" si="314"/>
        <v>0</v>
      </c>
      <c r="Z705" s="95">
        <f t="shared" si="315"/>
        <v>618800.1</v>
      </c>
      <c r="AA705" s="244">
        <f>Приоритеты!$D$32</f>
        <v>2024</v>
      </c>
      <c r="AB705" s="247" t="e">
        <f t="shared" si="304"/>
        <v>#REF!</v>
      </c>
      <c r="AC705" s="96" t="e">
        <f>S705*IF($AA705=2021,IF(OR($M705="Услуги",$M705="Работы"),#REF!,IF($U705&lt;&gt;0,#REF!,#REF!)),1)*IF($AA705=2022,IF(OR($M705="Услуги",$M705="Работы"),#REF!,IF($U705&lt;&gt;0,#REF!,#REF!)),1)*IF($AA705=2023,IF(OR($M705="Услуги",$M705="Работы"),#REF!,IF($U705&lt;&gt;0,#REF!,#REF!)),1)*IF($AA705=2024,IF(OR($M705="Услуги",$M705="Работы"),#REF!,IF($U705&lt;&gt;0,#REF!,#REF!)),1)*IF($AA705=2025,IF(OR($M705="Услуги",$M705="Работы"),#REF!,IF($U705&lt;&gt;0,#REF!,#REF!)),1)</f>
        <v>#REF!</v>
      </c>
      <c r="AD705" s="96" t="e">
        <f>T705*IF($AA705=2021,IF(OR($M705="Услуги",$M705="Работы"),#REF!,IF($U705&lt;&gt;0,#REF!,#REF!)),1)*IF($AA705=2022,IF(OR($M705="Услуги",$M705="Работы"),#REF!,IF($U705&lt;&gt;0,#REF!,#REF!)),1)*IF($AA705=2023,IF(OR($M705="Услуги",$M705="Работы"),#REF!,IF($U705&lt;&gt;0,#REF!,#REF!)),1)*IF($AA705=2024,IF(OR($M705="Услуги",$M705="Работы"),#REF!,IF($U705&lt;&gt;0,#REF!,#REF!)),1)*IF($AA705=2025,IF(OR($M705="Услуги",$M705="Работы"),#REF!,IF($U705&lt;&gt;0,#REF!,#REF!)),1)</f>
        <v>#REF!</v>
      </c>
      <c r="AE705" s="96" t="e">
        <f>U705*IF($AA705=2021,IF(OR($M705="Услуги",$M705="Работы"),#REF!,IF($U705&lt;&gt;0,#REF!,#REF!)),1)*IF($AA705=2022,IF(OR($M705="Услуги",$M705="Работы"),#REF!,IF($U705&lt;&gt;0,#REF!,#REF!)),1)*IF($AA705=2023,IF(OR($M705="Услуги",$M705="Работы"),#REF!,IF($U705&lt;&gt;0,#REF!,#REF!)),1)*IF($AA705=2024,IF(OR($M705="Услуги",$M705="Работы"),#REF!,IF($U705&lt;&gt;0,#REF!,#REF!)),1)*IF($AA705=2025,IF(OR($M705="Услуги",$M705="Работы"),#REF!,IF($U705&lt;&gt;0,#REF!,#REF!)),1)</f>
        <v>#REF!</v>
      </c>
      <c r="AF705" s="96" t="e">
        <f>V705*IF($AA705=2021,IF(OR($M705="Услуги",$M705="Работы"),#REF!,IF($U705&lt;&gt;0,#REF!,#REF!)),1)*IF($AA705=2022,IF(OR($M705="Услуги",$M705="Работы"),#REF!,IF($U705&lt;&gt;0,#REF!,#REF!)),1)*IF($AA705=2023,IF(OR($M705="Услуги",$M705="Работы"),#REF!,IF($U705&lt;&gt;0,#REF!,#REF!)),1)*IF($AA705=2024,IF(OR($M705="Услуги",$M705="Работы"),#REF!,IF($U705&lt;&gt;0,#REF!,#REF!)),1)*IF($AA705=2025,IF(OR($M705="Услуги",$M705="Работы"),#REF!,IF($U705&lt;&gt;0,#REF!,#REF!)),1)</f>
        <v>#REF!</v>
      </c>
      <c r="AG705" s="96" t="e">
        <f>W705*IF($AA705=2021,IF(OR($M705="Услуги",$M705="Работы"),#REF!,IF($U705&lt;&gt;0,#REF!,#REF!)),1)*IF($AA705=2022,IF(OR($M705="Услуги",$M705="Работы"),#REF!,IF($U705&lt;&gt;0,#REF!,#REF!)),1)*IF($AA705=2023,IF(OR($M705="Услуги",$M705="Работы"),#REF!,IF($U705&lt;&gt;0,#REF!,#REF!)),1)*IF($AA705=2024,IF(OR($M705="Услуги",$M705="Работы"),#REF!,IF($U705&lt;&gt;0,#REF!,#REF!)),1)*IF($AA705=2025,IF(OR($M705="Услуги",$M705="Работы"),#REF!,IF($U705&lt;&gt;0,#REF!,#REF!)),1)</f>
        <v>#REF!</v>
      </c>
      <c r="AH705" s="96" t="e">
        <f>X705*IF($AA705=2021,IF(OR($M705="Услуги",$M705="Работы"),#REF!,IF($U705&lt;&gt;0,#REF!,#REF!)),1)*IF($AA705=2022,IF(OR($M705="Услуги",$M705="Работы"),#REF!,IF($U705&lt;&gt;0,#REF!,#REF!)),1)*IF($AA705=2023,IF(OR($M705="Услуги",$M705="Работы"),#REF!,IF($U705&lt;&gt;0,#REF!,#REF!)),1)*IF($AA705=2024,IF(OR($M705="Услуги",$M705="Работы"),#REF!,IF($U705&lt;&gt;0,#REF!,#REF!)),1)*IF($AA705=2025,IF(OR($M705="Услуги",$M705="Работы"),#REF!,IF($U705&lt;&gt;0,#REF!,#REF!)),1)</f>
        <v>#REF!</v>
      </c>
      <c r="AI705" s="96" t="e">
        <f>Y705*IF($AA705=2021,IF(OR($M705="Услуги",$M705="Работы"),#REF!,IF($U705&lt;&gt;0,#REF!,#REF!)),1)*IF($AA705=2022,IF(OR($M705="Услуги",$M705="Работы"),#REF!,IF($U705&lt;&gt;0,#REF!,#REF!)),1)*IF($AA705=2023,IF(OR($M705="Услуги",$M705="Работы"),#REF!,IF($U705&lt;&gt;0,#REF!,#REF!)),1)*IF($AA705=2024,IF(OR($M705="Услуги",$M705="Работы"),#REF!,IF($U705&lt;&gt;0,#REF!,#REF!)),1)*IF($AA705=2025,IF(OR($M705="Услуги",$M705="Работы"),#REF!,IF($U705&lt;&gt;0,#REF!,#REF!)),1)</f>
        <v>#REF!</v>
      </c>
      <c r="AJ705" s="96" t="e">
        <f>Z705*IF($AA705=2021,IF(OR($M705="Услуги",$M705="Работы"),#REF!,IF($U705&lt;&gt;0,#REF!,#REF!)),1)*IF($AA705=2022,IF(OR($M705="Услуги",$M705="Работы"),#REF!,IF($U705&lt;&gt;0,#REF!,#REF!)),1)*IF($AA705=2023,IF(OR($M705="Услуги",$M705="Работы"),#REF!,IF($U705&lt;&gt;0,#REF!,#REF!)),1)*IF($AA705=2024,IF(OR($M705="Услуги",$M705="Работы"),#REF!,IF($U705&lt;&gt;0,#REF!,#REF!)),1)*IF($AA705=2025,IF(OR($M705="Услуги",$M705="Работы"),#REF!,IF($U705&lt;&gt;0,#REF!,#REF!)),1)</f>
        <v>#REF!</v>
      </c>
      <c r="AK705" s="107">
        <v>618800.1</v>
      </c>
      <c r="AL705" s="57">
        <v>0</v>
      </c>
      <c r="AM705" s="57">
        <v>618800.1</v>
      </c>
      <c r="AN705" s="54">
        <v>30</v>
      </c>
    </row>
    <row r="706" spans="1:40" s="56" customFormat="1" ht="14.25" hidden="1" customHeight="1" x14ac:dyDescent="0.25">
      <c r="A706" s="85">
        <v>1</v>
      </c>
      <c r="B706" s="86" t="s">
        <v>88</v>
      </c>
      <c r="C706" s="142" t="s">
        <v>542</v>
      </c>
      <c r="D706" s="85" t="s">
        <v>29</v>
      </c>
      <c r="E706" s="60" t="s">
        <v>610</v>
      </c>
      <c r="F706" s="85"/>
      <c r="G706" s="87" t="e">
        <f>VLOOKUP(D706,#REF!,2,FALSE)</f>
        <v>#REF!</v>
      </c>
      <c r="H706" s="85"/>
      <c r="I706" s="85"/>
      <c r="J706" s="86" t="s">
        <v>123</v>
      </c>
      <c r="K706" s="87" t="str">
        <f t="shared" si="316"/>
        <v>Реализация систем защиты ОКИИ ООО «Интегратор ИТ»</v>
      </c>
      <c r="L706" s="99" t="s">
        <v>124</v>
      </c>
      <c r="M706" s="86" t="s">
        <v>4</v>
      </c>
      <c r="N706" s="85" t="s">
        <v>131</v>
      </c>
      <c r="O706" s="85" t="s">
        <v>132</v>
      </c>
      <c r="P706" s="86">
        <v>1</v>
      </c>
      <c r="Q706" s="100">
        <v>406.77</v>
      </c>
      <c r="R706" s="97">
        <v>0.2</v>
      </c>
      <c r="S706" s="98">
        <v>508.46</v>
      </c>
      <c r="T706" s="95">
        <f t="shared" si="311"/>
        <v>84.743333333333339</v>
      </c>
      <c r="U706" s="98">
        <v>0</v>
      </c>
      <c r="V706" s="95">
        <f t="shared" si="312"/>
        <v>0</v>
      </c>
      <c r="W706" s="95">
        <f t="shared" si="313"/>
        <v>0</v>
      </c>
      <c r="X706" s="98">
        <v>508.46</v>
      </c>
      <c r="Y706" s="95">
        <f t="shared" si="314"/>
        <v>84.743333333333339</v>
      </c>
      <c r="Z706" s="95">
        <f t="shared" si="315"/>
        <v>423.71666666666664</v>
      </c>
      <c r="AA706" s="244">
        <f>Приоритеты!$D$32</f>
        <v>2024</v>
      </c>
      <c r="AB706" s="247" t="e">
        <f t="shared" si="304"/>
        <v>#REF!</v>
      </c>
      <c r="AC706" s="96" t="e">
        <f>S706*IF($AA706=2021,IF(OR($M706="Услуги",$M706="Работы"),#REF!,IF($U706&lt;&gt;0,#REF!,#REF!)),1)*IF($AA706=2022,IF(OR($M706="Услуги",$M706="Работы"),#REF!,IF($U706&lt;&gt;0,#REF!,#REF!)),1)*IF($AA706=2023,IF(OR($M706="Услуги",$M706="Работы"),#REF!,IF($U706&lt;&gt;0,#REF!,#REF!)),1)*IF($AA706=2024,IF(OR($M706="Услуги",$M706="Работы"),#REF!,IF($U706&lt;&gt;0,#REF!,#REF!)),1)*IF($AA706=2025,IF(OR($M706="Услуги",$M706="Работы"),#REF!,IF($U706&lt;&gt;0,#REF!,#REF!)),1)</f>
        <v>#REF!</v>
      </c>
      <c r="AD706" s="96" t="e">
        <f>T706*IF($AA706=2021,IF(OR($M706="Услуги",$M706="Работы"),#REF!,IF($U706&lt;&gt;0,#REF!,#REF!)),1)*IF($AA706=2022,IF(OR($M706="Услуги",$M706="Работы"),#REF!,IF($U706&lt;&gt;0,#REF!,#REF!)),1)*IF($AA706=2023,IF(OR($M706="Услуги",$M706="Работы"),#REF!,IF($U706&lt;&gt;0,#REF!,#REF!)),1)*IF($AA706=2024,IF(OR($M706="Услуги",$M706="Работы"),#REF!,IF($U706&lt;&gt;0,#REF!,#REF!)),1)*IF($AA706=2025,IF(OR($M706="Услуги",$M706="Работы"),#REF!,IF($U706&lt;&gt;0,#REF!,#REF!)),1)</f>
        <v>#REF!</v>
      </c>
      <c r="AE706" s="96" t="e">
        <f>U706*IF($AA706=2021,IF(OR($M706="Услуги",$M706="Работы"),#REF!,IF($U706&lt;&gt;0,#REF!,#REF!)),1)*IF($AA706=2022,IF(OR($M706="Услуги",$M706="Работы"),#REF!,IF($U706&lt;&gt;0,#REF!,#REF!)),1)*IF($AA706=2023,IF(OR($M706="Услуги",$M706="Работы"),#REF!,IF($U706&lt;&gt;0,#REF!,#REF!)),1)*IF($AA706=2024,IF(OR($M706="Услуги",$M706="Работы"),#REF!,IF($U706&lt;&gt;0,#REF!,#REF!)),1)*IF($AA706=2025,IF(OR($M706="Услуги",$M706="Работы"),#REF!,IF($U706&lt;&gt;0,#REF!,#REF!)),1)</f>
        <v>#REF!</v>
      </c>
      <c r="AF706" s="96" t="e">
        <f>V706*IF($AA706=2021,IF(OR($M706="Услуги",$M706="Работы"),#REF!,IF($U706&lt;&gt;0,#REF!,#REF!)),1)*IF($AA706=2022,IF(OR($M706="Услуги",$M706="Работы"),#REF!,IF($U706&lt;&gt;0,#REF!,#REF!)),1)*IF($AA706=2023,IF(OR($M706="Услуги",$M706="Работы"),#REF!,IF($U706&lt;&gt;0,#REF!,#REF!)),1)*IF($AA706=2024,IF(OR($M706="Услуги",$M706="Работы"),#REF!,IF($U706&lt;&gt;0,#REF!,#REF!)),1)*IF($AA706=2025,IF(OR($M706="Услуги",$M706="Работы"),#REF!,IF($U706&lt;&gt;0,#REF!,#REF!)),1)</f>
        <v>#REF!</v>
      </c>
      <c r="AG706" s="96" t="e">
        <f>W706*IF($AA706=2021,IF(OR($M706="Услуги",$M706="Работы"),#REF!,IF($U706&lt;&gt;0,#REF!,#REF!)),1)*IF($AA706=2022,IF(OR($M706="Услуги",$M706="Работы"),#REF!,IF($U706&lt;&gt;0,#REF!,#REF!)),1)*IF($AA706=2023,IF(OR($M706="Услуги",$M706="Работы"),#REF!,IF($U706&lt;&gt;0,#REF!,#REF!)),1)*IF($AA706=2024,IF(OR($M706="Услуги",$M706="Работы"),#REF!,IF($U706&lt;&gt;0,#REF!,#REF!)),1)*IF($AA706=2025,IF(OR($M706="Услуги",$M706="Работы"),#REF!,IF($U706&lt;&gt;0,#REF!,#REF!)),1)</f>
        <v>#REF!</v>
      </c>
      <c r="AH706" s="96" t="e">
        <f>X706*IF($AA706=2021,IF(OR($M706="Услуги",$M706="Работы"),#REF!,IF($U706&lt;&gt;0,#REF!,#REF!)),1)*IF($AA706=2022,IF(OR($M706="Услуги",$M706="Работы"),#REF!,IF($U706&lt;&gt;0,#REF!,#REF!)),1)*IF($AA706=2023,IF(OR($M706="Услуги",$M706="Работы"),#REF!,IF($U706&lt;&gt;0,#REF!,#REF!)),1)*IF($AA706=2024,IF(OR($M706="Услуги",$M706="Работы"),#REF!,IF($U706&lt;&gt;0,#REF!,#REF!)),1)*IF($AA706=2025,IF(OR($M706="Услуги",$M706="Работы"),#REF!,IF($U706&lt;&gt;0,#REF!,#REF!)),1)</f>
        <v>#REF!</v>
      </c>
      <c r="AI706" s="96" t="e">
        <f>Y706*IF($AA706=2021,IF(OR($M706="Услуги",$M706="Работы"),#REF!,IF($U706&lt;&gt;0,#REF!,#REF!)),1)*IF($AA706=2022,IF(OR($M706="Услуги",$M706="Работы"),#REF!,IF($U706&lt;&gt;0,#REF!,#REF!)),1)*IF($AA706=2023,IF(OR($M706="Услуги",$M706="Работы"),#REF!,IF($U706&lt;&gt;0,#REF!,#REF!)),1)*IF($AA706=2024,IF(OR($M706="Услуги",$M706="Работы"),#REF!,IF($U706&lt;&gt;0,#REF!,#REF!)),1)*IF($AA706=2025,IF(OR($M706="Услуги",$M706="Работы"),#REF!,IF($U706&lt;&gt;0,#REF!,#REF!)),1)</f>
        <v>#REF!</v>
      </c>
      <c r="AJ706" s="96" t="e">
        <f>Z706*IF($AA706=2021,IF(OR($M706="Услуги",$M706="Работы"),#REF!,IF($U706&lt;&gt;0,#REF!,#REF!)),1)*IF($AA706=2022,IF(OR($M706="Услуги",$M706="Работы"),#REF!,IF($U706&lt;&gt;0,#REF!,#REF!)),1)*IF($AA706=2023,IF(OR($M706="Услуги",$M706="Работы"),#REF!,IF($U706&lt;&gt;0,#REF!,#REF!)),1)*IF($AA706=2024,IF(OR($M706="Услуги",$M706="Работы"),#REF!,IF($U706&lt;&gt;0,#REF!,#REF!)),1)*IF($AA706=2025,IF(OR($M706="Услуги",$M706="Работы"),#REF!,IF($U706&lt;&gt;0,#REF!,#REF!)),1)</f>
        <v>#REF!</v>
      </c>
      <c r="AK706" s="107">
        <v>508.46</v>
      </c>
      <c r="AL706" s="57">
        <v>0</v>
      </c>
      <c r="AM706" s="57">
        <v>508.46</v>
      </c>
      <c r="AN706" s="54">
        <v>1</v>
      </c>
    </row>
    <row r="707" spans="1:40" s="56" customFormat="1" ht="14.25" hidden="1" customHeight="1" x14ac:dyDescent="0.25">
      <c r="A707" s="85">
        <v>1</v>
      </c>
      <c r="B707" s="86" t="s">
        <v>88</v>
      </c>
      <c r="C707" s="142" t="s">
        <v>437</v>
      </c>
      <c r="D707" s="85" t="s">
        <v>14</v>
      </c>
      <c r="E707" s="85" t="s">
        <v>422</v>
      </c>
      <c r="F707" s="85"/>
      <c r="G707" s="87" t="e">
        <f>VLOOKUP(D707,#REF!,2,FALSE)</f>
        <v>#REF!</v>
      </c>
      <c r="H707" s="85"/>
      <c r="I707" s="85"/>
      <c r="J707" s="86" t="s">
        <v>256</v>
      </c>
      <c r="K707" s="87" t="str">
        <f>CONCATENATE(C707," ",D707)</f>
        <v>Защита сегментов АСУ ТП АО «Омск РТС»</v>
      </c>
      <c r="L707" s="99" t="s">
        <v>368</v>
      </c>
      <c r="M707" s="90" t="s">
        <v>528</v>
      </c>
      <c r="N707" s="85" t="s">
        <v>369</v>
      </c>
      <c r="O707" s="85" t="s">
        <v>370</v>
      </c>
      <c r="P707" s="86">
        <v>6</v>
      </c>
      <c r="Q707" s="100">
        <v>950000</v>
      </c>
      <c r="R707" s="97">
        <v>0.2</v>
      </c>
      <c r="S707" s="98">
        <f>U707+X707</f>
        <v>5700000</v>
      </c>
      <c r="T707" s="95">
        <f t="shared" si="311"/>
        <v>950000</v>
      </c>
      <c r="U707" s="98">
        <f>Q707*P707</f>
        <v>5700000</v>
      </c>
      <c r="V707" s="95">
        <f t="shared" si="312"/>
        <v>950000</v>
      </c>
      <c r="W707" s="95">
        <f t="shared" si="313"/>
        <v>4750000</v>
      </c>
      <c r="X707" s="98"/>
      <c r="Y707" s="95">
        <f t="shared" si="314"/>
        <v>0</v>
      </c>
      <c r="Z707" s="95">
        <f t="shared" si="315"/>
        <v>0</v>
      </c>
      <c r="AA707" s="244">
        <f>Приоритеты!$D$12</f>
        <v>2024</v>
      </c>
      <c r="AB707" s="247" t="e">
        <f t="shared" ref="AB707:AB770" si="317">AC707-AE707-AH707</f>
        <v>#REF!</v>
      </c>
      <c r="AC707" s="96" t="e">
        <f>S707*IF($AA707=2021,IF(OR($M707="Услуги",$M707="Работы"),#REF!,IF($U707&lt;&gt;0,#REF!,#REF!)),1)*IF($AA707=2022,IF(OR($M707="Услуги",$M707="Работы"),#REF!,IF($U707&lt;&gt;0,#REF!,#REF!)),1)*IF($AA707=2023,IF(OR($M707="Услуги",$M707="Работы"),#REF!,IF($U707&lt;&gt;0,#REF!,#REF!)),1)*IF($AA707=2024,IF(OR($M707="Услуги",$M707="Работы"),#REF!,IF($U707&lt;&gt;0,#REF!,#REF!)),1)*IF($AA707=2025,IF(OR($M707="Услуги",$M707="Работы"),#REF!,IF($U707&lt;&gt;0,#REF!,#REF!)),1)</f>
        <v>#REF!</v>
      </c>
      <c r="AD707" s="96" t="e">
        <f>T707*IF($AA707=2021,IF(OR($M707="Услуги",$M707="Работы"),#REF!,IF($U707&lt;&gt;0,#REF!,#REF!)),1)*IF($AA707=2022,IF(OR($M707="Услуги",$M707="Работы"),#REF!,IF($U707&lt;&gt;0,#REF!,#REF!)),1)*IF($AA707=2023,IF(OR($M707="Услуги",$M707="Работы"),#REF!,IF($U707&lt;&gt;0,#REF!,#REF!)),1)*IF($AA707=2024,IF(OR($M707="Услуги",$M707="Работы"),#REF!,IF($U707&lt;&gt;0,#REF!,#REF!)),1)*IF($AA707=2025,IF(OR($M707="Услуги",$M707="Работы"),#REF!,IF($U707&lt;&gt;0,#REF!,#REF!)),1)</f>
        <v>#REF!</v>
      </c>
      <c r="AE707" s="96" t="e">
        <f>U707*IF($AA707=2021,IF(OR($M707="Услуги",$M707="Работы"),#REF!,IF($U707&lt;&gt;0,#REF!,#REF!)),1)*IF($AA707=2022,IF(OR($M707="Услуги",$M707="Работы"),#REF!,IF($U707&lt;&gt;0,#REF!,#REF!)),1)*IF($AA707=2023,IF(OR($M707="Услуги",$M707="Работы"),#REF!,IF($U707&lt;&gt;0,#REF!,#REF!)),1)*IF($AA707=2024,IF(OR($M707="Услуги",$M707="Работы"),#REF!,IF($U707&lt;&gt;0,#REF!,#REF!)),1)*IF($AA707=2025,IF(OR($M707="Услуги",$M707="Работы"),#REF!,IF($U707&lt;&gt;0,#REF!,#REF!)),1)</f>
        <v>#REF!</v>
      </c>
      <c r="AF707" s="96" t="e">
        <f>V707*IF($AA707=2021,IF(OR($M707="Услуги",$M707="Работы"),#REF!,IF($U707&lt;&gt;0,#REF!,#REF!)),1)*IF($AA707=2022,IF(OR($M707="Услуги",$M707="Работы"),#REF!,IF($U707&lt;&gt;0,#REF!,#REF!)),1)*IF($AA707=2023,IF(OR($M707="Услуги",$M707="Работы"),#REF!,IF($U707&lt;&gt;0,#REF!,#REF!)),1)*IF($AA707=2024,IF(OR($M707="Услуги",$M707="Работы"),#REF!,IF($U707&lt;&gt;0,#REF!,#REF!)),1)*IF($AA707=2025,IF(OR($M707="Услуги",$M707="Работы"),#REF!,IF($U707&lt;&gt;0,#REF!,#REF!)),1)</f>
        <v>#REF!</v>
      </c>
      <c r="AG707" s="96" t="e">
        <f>W707*IF($AA707=2021,IF(OR($M707="Услуги",$M707="Работы"),#REF!,IF($U707&lt;&gt;0,#REF!,#REF!)),1)*IF($AA707=2022,IF(OR($M707="Услуги",$M707="Работы"),#REF!,IF($U707&lt;&gt;0,#REF!,#REF!)),1)*IF($AA707=2023,IF(OR($M707="Услуги",$M707="Работы"),#REF!,IF($U707&lt;&gt;0,#REF!,#REF!)),1)*IF($AA707=2024,IF(OR($M707="Услуги",$M707="Работы"),#REF!,IF($U707&lt;&gt;0,#REF!,#REF!)),1)*IF($AA707=2025,IF(OR($M707="Услуги",$M707="Работы"),#REF!,IF($U707&lt;&gt;0,#REF!,#REF!)),1)</f>
        <v>#REF!</v>
      </c>
      <c r="AH707" s="96" t="e">
        <f>X707*IF($AA707=2021,IF(OR($M707="Услуги",$M707="Работы"),#REF!,IF($U707&lt;&gt;0,#REF!,#REF!)),1)*IF($AA707=2022,IF(OR($M707="Услуги",$M707="Работы"),#REF!,IF($U707&lt;&gt;0,#REF!,#REF!)),1)*IF($AA707=2023,IF(OR($M707="Услуги",$M707="Работы"),#REF!,IF($U707&lt;&gt;0,#REF!,#REF!)),1)*IF($AA707=2024,IF(OR($M707="Услуги",$M707="Работы"),#REF!,IF($U707&lt;&gt;0,#REF!,#REF!)),1)*IF($AA707=2025,IF(OR($M707="Услуги",$M707="Работы"),#REF!,IF($U707&lt;&gt;0,#REF!,#REF!)),1)</f>
        <v>#REF!</v>
      </c>
      <c r="AI707" s="96" t="e">
        <f>Y707*IF($AA707=2021,IF(OR($M707="Услуги",$M707="Работы"),#REF!,IF($U707&lt;&gt;0,#REF!,#REF!)),1)*IF($AA707=2022,IF(OR($M707="Услуги",$M707="Работы"),#REF!,IF($U707&lt;&gt;0,#REF!,#REF!)),1)*IF($AA707=2023,IF(OR($M707="Услуги",$M707="Работы"),#REF!,IF($U707&lt;&gt;0,#REF!,#REF!)),1)*IF($AA707=2024,IF(OR($M707="Услуги",$M707="Работы"),#REF!,IF($U707&lt;&gt;0,#REF!,#REF!)),1)*IF($AA707=2025,IF(OR($M707="Услуги",$M707="Работы"),#REF!,IF($U707&lt;&gt;0,#REF!,#REF!)),1)</f>
        <v>#REF!</v>
      </c>
      <c r="AJ707" s="96" t="e">
        <f>Z707*IF($AA707=2021,IF(OR($M707="Услуги",$M707="Работы"),#REF!,IF($U707&lt;&gt;0,#REF!,#REF!)),1)*IF($AA707=2022,IF(OR($M707="Услуги",$M707="Работы"),#REF!,IF($U707&lt;&gt;0,#REF!,#REF!)),1)*IF($AA707=2023,IF(OR($M707="Услуги",$M707="Работы"),#REF!,IF($U707&lt;&gt;0,#REF!,#REF!)),1)*IF($AA707=2024,IF(OR($M707="Услуги",$M707="Работы"),#REF!,IF($U707&lt;&gt;0,#REF!,#REF!)),1)*IF($AA707=2025,IF(OR($M707="Услуги",$M707="Работы"),#REF!,IF($U707&lt;&gt;0,#REF!,#REF!)),1)</f>
        <v>#REF!</v>
      </c>
      <c r="AK707" s="107">
        <v>6840000</v>
      </c>
      <c r="AL707" s="57">
        <v>6840000</v>
      </c>
      <c r="AM707" s="57">
        <v>0</v>
      </c>
      <c r="AN707" s="54">
        <v>6</v>
      </c>
    </row>
    <row r="708" spans="1:40" s="56" customFormat="1" ht="15" hidden="1" customHeight="1" x14ac:dyDescent="0.25">
      <c r="A708" s="85">
        <v>1</v>
      </c>
      <c r="B708" s="86" t="s">
        <v>88</v>
      </c>
      <c r="C708" s="142" t="s">
        <v>437</v>
      </c>
      <c r="D708" s="85" t="s">
        <v>14</v>
      </c>
      <c r="E708" s="85" t="s">
        <v>422</v>
      </c>
      <c r="F708" s="85"/>
      <c r="G708" s="87" t="e">
        <f>VLOOKUP(D708,#REF!,2,FALSE)</f>
        <v>#REF!</v>
      </c>
      <c r="H708" s="85"/>
      <c r="I708" s="85"/>
      <c r="J708" s="86" t="s">
        <v>219</v>
      </c>
      <c r="K708" s="87" t="str">
        <f>CONCATENATE(C708," ",D708)</f>
        <v>Защита сегментов АСУ ТП АО «Омск РТС»</v>
      </c>
      <c r="L708" s="99" t="s">
        <v>223</v>
      </c>
      <c r="M708" s="90" t="s">
        <v>528</v>
      </c>
      <c r="N708" s="85" t="s">
        <v>371</v>
      </c>
      <c r="O708" s="85" t="s">
        <v>371</v>
      </c>
      <c r="P708" s="86">
        <v>6</v>
      </c>
      <c r="Q708" s="100">
        <v>180000</v>
      </c>
      <c r="R708" s="97">
        <v>0.2</v>
      </c>
      <c r="S708" s="98">
        <v>1296000</v>
      </c>
      <c r="T708" s="95">
        <f t="shared" si="311"/>
        <v>216000</v>
      </c>
      <c r="U708" s="98">
        <v>1296000</v>
      </c>
      <c r="V708" s="95">
        <f t="shared" si="312"/>
        <v>216000</v>
      </c>
      <c r="W708" s="95">
        <f t="shared" si="313"/>
        <v>1080000</v>
      </c>
      <c r="X708" s="98"/>
      <c r="Y708" s="95">
        <f t="shared" si="314"/>
        <v>0</v>
      </c>
      <c r="Z708" s="95">
        <f t="shared" si="315"/>
        <v>0</v>
      </c>
      <c r="AA708" s="245" t="s">
        <v>519</v>
      </c>
      <c r="AB708" s="247">
        <f t="shared" si="317"/>
        <v>0</v>
      </c>
      <c r="AC708" s="96">
        <f>S708*IF($AA708=2021,IF(OR($M708="Услуги",$M708="Работы"),#REF!,IF($U708&lt;&gt;0,#REF!,#REF!)),1)*IF($AA708=2022,IF(OR($M708="Услуги",$M708="Работы"),#REF!,IF($U708&lt;&gt;0,#REF!,#REF!)),1)*IF($AA708=2023,IF(OR($M708="Услуги",$M708="Работы"),#REF!,IF($U708&lt;&gt;0,#REF!,#REF!)),1)*IF($AA708=2024,IF(OR($M708="Услуги",$M708="Работы"),#REF!,IF($U708&lt;&gt;0,#REF!,#REF!)),1)*IF($AA708=2025,IF(OR($M708="Услуги",$M708="Работы"),#REF!,IF($U708&lt;&gt;0,#REF!,#REF!)),1)</f>
        <v>1296000</v>
      </c>
      <c r="AD708" s="96">
        <f>T708*IF($AA708=2021,IF(OR($M708="Услуги",$M708="Работы"),#REF!,IF($U708&lt;&gt;0,#REF!,#REF!)),1)*IF($AA708=2022,IF(OR($M708="Услуги",$M708="Работы"),#REF!,IF($U708&lt;&gt;0,#REF!,#REF!)),1)*IF($AA708=2023,IF(OR($M708="Услуги",$M708="Работы"),#REF!,IF($U708&lt;&gt;0,#REF!,#REF!)),1)*IF($AA708=2024,IF(OR($M708="Услуги",$M708="Работы"),#REF!,IF($U708&lt;&gt;0,#REF!,#REF!)),1)*IF($AA708=2025,IF(OR($M708="Услуги",$M708="Работы"),#REF!,IF($U708&lt;&gt;0,#REF!,#REF!)),1)</f>
        <v>216000</v>
      </c>
      <c r="AE708" s="96">
        <f>U708*IF($AA708=2021,IF(OR($M708="Услуги",$M708="Работы"),#REF!,IF($U708&lt;&gt;0,#REF!,#REF!)),1)*IF($AA708=2022,IF(OR($M708="Услуги",$M708="Работы"),#REF!,IF($U708&lt;&gt;0,#REF!,#REF!)),1)*IF($AA708=2023,IF(OR($M708="Услуги",$M708="Работы"),#REF!,IF($U708&lt;&gt;0,#REF!,#REF!)),1)*IF($AA708=2024,IF(OR($M708="Услуги",$M708="Работы"),#REF!,IF($U708&lt;&gt;0,#REF!,#REF!)),1)*IF($AA708=2025,IF(OR($M708="Услуги",$M708="Работы"),#REF!,IF($U708&lt;&gt;0,#REF!,#REF!)),1)</f>
        <v>1296000</v>
      </c>
      <c r="AF708" s="96">
        <f>V708*IF($AA708=2021,IF(OR($M708="Услуги",$M708="Работы"),#REF!,IF($U708&lt;&gt;0,#REF!,#REF!)),1)*IF($AA708=2022,IF(OR($M708="Услуги",$M708="Работы"),#REF!,IF($U708&lt;&gt;0,#REF!,#REF!)),1)*IF($AA708=2023,IF(OR($M708="Услуги",$M708="Работы"),#REF!,IF($U708&lt;&gt;0,#REF!,#REF!)),1)*IF($AA708=2024,IF(OR($M708="Услуги",$M708="Работы"),#REF!,IF($U708&lt;&gt;0,#REF!,#REF!)),1)*IF($AA708=2025,IF(OR($M708="Услуги",$M708="Работы"),#REF!,IF($U708&lt;&gt;0,#REF!,#REF!)),1)</f>
        <v>216000</v>
      </c>
      <c r="AG708" s="96">
        <f>W708*IF($AA708=2021,IF(OR($M708="Услуги",$M708="Работы"),#REF!,IF($U708&lt;&gt;0,#REF!,#REF!)),1)*IF($AA708=2022,IF(OR($M708="Услуги",$M708="Работы"),#REF!,IF($U708&lt;&gt;0,#REF!,#REF!)),1)*IF($AA708=2023,IF(OR($M708="Услуги",$M708="Работы"),#REF!,IF($U708&lt;&gt;0,#REF!,#REF!)),1)*IF($AA708=2024,IF(OR($M708="Услуги",$M708="Работы"),#REF!,IF($U708&lt;&gt;0,#REF!,#REF!)),1)*IF($AA708=2025,IF(OR($M708="Услуги",$M708="Работы"),#REF!,IF($U708&lt;&gt;0,#REF!,#REF!)),1)</f>
        <v>1080000</v>
      </c>
      <c r="AH708" s="96">
        <f>X708*IF($AA708=2021,IF(OR($M708="Услуги",$M708="Работы"),#REF!,IF($U708&lt;&gt;0,#REF!,#REF!)),1)*IF($AA708=2022,IF(OR($M708="Услуги",$M708="Работы"),#REF!,IF($U708&lt;&gt;0,#REF!,#REF!)),1)*IF($AA708=2023,IF(OR($M708="Услуги",$M708="Работы"),#REF!,IF($U708&lt;&gt;0,#REF!,#REF!)),1)*IF($AA708=2024,IF(OR($M708="Услуги",$M708="Работы"),#REF!,IF($U708&lt;&gt;0,#REF!,#REF!)),1)*IF($AA708=2025,IF(OR($M708="Услуги",$M708="Работы"),#REF!,IF($U708&lt;&gt;0,#REF!,#REF!)),1)</f>
        <v>0</v>
      </c>
      <c r="AI708" s="96">
        <f>Y708*IF($AA708=2021,IF(OR($M708="Услуги",$M708="Работы"),#REF!,IF($U708&lt;&gt;0,#REF!,#REF!)),1)*IF($AA708=2022,IF(OR($M708="Услуги",$M708="Работы"),#REF!,IF($U708&lt;&gt;0,#REF!,#REF!)),1)*IF($AA708=2023,IF(OR($M708="Услуги",$M708="Работы"),#REF!,IF($U708&lt;&gt;0,#REF!,#REF!)),1)*IF($AA708=2024,IF(OR($M708="Услуги",$M708="Работы"),#REF!,IF($U708&lt;&gt;0,#REF!,#REF!)),1)*IF($AA708=2025,IF(OR($M708="Услуги",$M708="Работы"),#REF!,IF($U708&lt;&gt;0,#REF!,#REF!)),1)</f>
        <v>0</v>
      </c>
      <c r="AJ708" s="96">
        <f>Z708*IF($AA708=2021,IF(OR($M708="Услуги",$M708="Работы"),#REF!,IF($U708&lt;&gt;0,#REF!,#REF!)),1)*IF($AA708=2022,IF(OR($M708="Услуги",$M708="Работы"),#REF!,IF($U708&lt;&gt;0,#REF!,#REF!)),1)*IF($AA708=2023,IF(OR($M708="Услуги",$M708="Работы"),#REF!,IF($U708&lt;&gt;0,#REF!,#REF!)),1)*IF($AA708=2024,IF(OR($M708="Услуги",$M708="Работы"),#REF!,IF($U708&lt;&gt;0,#REF!,#REF!)),1)*IF($AA708=2025,IF(OR($M708="Услуги",$M708="Работы"),#REF!,IF($U708&lt;&gt;0,#REF!,#REF!)),1)</f>
        <v>0</v>
      </c>
      <c r="AK708" s="107">
        <v>1296000</v>
      </c>
      <c r="AL708" s="57">
        <v>1296000</v>
      </c>
      <c r="AM708" s="57">
        <v>0</v>
      </c>
      <c r="AN708" s="54">
        <v>6</v>
      </c>
    </row>
    <row r="709" spans="1:40" s="56" customFormat="1" ht="14.25" hidden="1" customHeight="1" x14ac:dyDescent="0.25">
      <c r="A709" s="85">
        <v>1</v>
      </c>
      <c r="B709" s="86" t="s">
        <v>88</v>
      </c>
      <c r="C709" s="142" t="s">
        <v>542</v>
      </c>
      <c r="D709" s="85" t="s">
        <v>14</v>
      </c>
      <c r="E709" s="85" t="s">
        <v>422</v>
      </c>
      <c r="F709" s="85"/>
      <c r="G709" s="87" t="e">
        <f>VLOOKUP(D709,#REF!,2,FALSE)</f>
        <v>#REF!</v>
      </c>
      <c r="H709" s="85"/>
      <c r="I709" s="85"/>
      <c r="J709" s="86" t="s">
        <v>123</v>
      </c>
      <c r="K709" s="87" t="str">
        <f xml:space="preserve"> CONCATENATE(C709," ",D709)</f>
        <v>Реализация систем защиты ОКИИ АО «Омск РТС»</v>
      </c>
      <c r="L709" s="99" t="s">
        <v>124</v>
      </c>
      <c r="M709" s="86" t="s">
        <v>4</v>
      </c>
      <c r="N709" s="85" t="s">
        <v>125</v>
      </c>
      <c r="O709" s="85" t="s">
        <v>126</v>
      </c>
      <c r="P709" s="86">
        <v>1</v>
      </c>
      <c r="Q709" s="100">
        <v>1694.91</v>
      </c>
      <c r="R709" s="97">
        <v>0.2</v>
      </c>
      <c r="S709" s="98">
        <v>2033.89</v>
      </c>
      <c r="T709" s="95">
        <f t="shared" si="311"/>
        <v>338.98166666666674</v>
      </c>
      <c r="U709" s="98">
        <v>0</v>
      </c>
      <c r="V709" s="95">
        <f t="shared" si="312"/>
        <v>0</v>
      </c>
      <c r="W709" s="95">
        <f t="shared" si="313"/>
        <v>0</v>
      </c>
      <c r="X709" s="98">
        <v>2033.89</v>
      </c>
      <c r="Y709" s="95">
        <f t="shared" si="314"/>
        <v>338.98166666666674</v>
      </c>
      <c r="Z709" s="95">
        <f t="shared" si="315"/>
        <v>1694.9083333333333</v>
      </c>
      <c r="AA709" s="244">
        <f>Приоритеты!$D$12</f>
        <v>2024</v>
      </c>
      <c r="AB709" s="247" t="e">
        <f t="shared" si="317"/>
        <v>#REF!</v>
      </c>
      <c r="AC709" s="96" t="e">
        <f>S709*IF($AA709=2021,IF(OR($M709="Услуги",$M709="Работы"),#REF!,IF($U709&lt;&gt;0,#REF!,#REF!)),1)*IF($AA709=2022,IF(OR($M709="Услуги",$M709="Работы"),#REF!,IF($U709&lt;&gt;0,#REF!,#REF!)),1)*IF($AA709=2023,IF(OR($M709="Услуги",$M709="Работы"),#REF!,IF($U709&lt;&gt;0,#REF!,#REF!)),1)*IF($AA709=2024,IF(OR($M709="Услуги",$M709="Работы"),#REF!,IF($U709&lt;&gt;0,#REF!,#REF!)),1)*IF($AA709=2025,IF(OR($M709="Услуги",$M709="Работы"),#REF!,IF($U709&lt;&gt;0,#REF!,#REF!)),1)</f>
        <v>#REF!</v>
      </c>
      <c r="AD709" s="96" t="e">
        <f>T709*IF($AA709=2021,IF(OR($M709="Услуги",$M709="Работы"),#REF!,IF($U709&lt;&gt;0,#REF!,#REF!)),1)*IF($AA709=2022,IF(OR($M709="Услуги",$M709="Работы"),#REF!,IF($U709&lt;&gt;0,#REF!,#REF!)),1)*IF($AA709=2023,IF(OR($M709="Услуги",$M709="Работы"),#REF!,IF($U709&lt;&gt;0,#REF!,#REF!)),1)*IF($AA709=2024,IF(OR($M709="Услуги",$M709="Работы"),#REF!,IF($U709&lt;&gt;0,#REF!,#REF!)),1)*IF($AA709=2025,IF(OR($M709="Услуги",$M709="Работы"),#REF!,IF($U709&lt;&gt;0,#REF!,#REF!)),1)</f>
        <v>#REF!</v>
      </c>
      <c r="AE709" s="96" t="e">
        <f>U709*IF($AA709=2021,IF(OR($M709="Услуги",$M709="Работы"),#REF!,IF($U709&lt;&gt;0,#REF!,#REF!)),1)*IF($AA709=2022,IF(OR($M709="Услуги",$M709="Работы"),#REF!,IF($U709&lt;&gt;0,#REF!,#REF!)),1)*IF($AA709=2023,IF(OR($M709="Услуги",$M709="Работы"),#REF!,IF($U709&lt;&gt;0,#REF!,#REF!)),1)*IF($AA709=2024,IF(OR($M709="Услуги",$M709="Работы"),#REF!,IF($U709&lt;&gt;0,#REF!,#REF!)),1)*IF($AA709=2025,IF(OR($M709="Услуги",$M709="Работы"),#REF!,IF($U709&lt;&gt;0,#REF!,#REF!)),1)</f>
        <v>#REF!</v>
      </c>
      <c r="AF709" s="96" t="e">
        <f>V709*IF($AA709=2021,IF(OR($M709="Услуги",$M709="Работы"),#REF!,IF($U709&lt;&gt;0,#REF!,#REF!)),1)*IF($AA709=2022,IF(OR($M709="Услуги",$M709="Работы"),#REF!,IF($U709&lt;&gt;0,#REF!,#REF!)),1)*IF($AA709=2023,IF(OR($M709="Услуги",$M709="Работы"),#REF!,IF($U709&lt;&gt;0,#REF!,#REF!)),1)*IF($AA709=2024,IF(OR($M709="Услуги",$M709="Работы"),#REF!,IF($U709&lt;&gt;0,#REF!,#REF!)),1)*IF($AA709=2025,IF(OR($M709="Услуги",$M709="Работы"),#REF!,IF($U709&lt;&gt;0,#REF!,#REF!)),1)</f>
        <v>#REF!</v>
      </c>
      <c r="AG709" s="96" t="e">
        <f>W709*IF($AA709=2021,IF(OR($M709="Услуги",$M709="Работы"),#REF!,IF($U709&lt;&gt;0,#REF!,#REF!)),1)*IF($AA709=2022,IF(OR($M709="Услуги",$M709="Работы"),#REF!,IF($U709&lt;&gt;0,#REF!,#REF!)),1)*IF($AA709=2023,IF(OR($M709="Услуги",$M709="Работы"),#REF!,IF($U709&lt;&gt;0,#REF!,#REF!)),1)*IF($AA709=2024,IF(OR($M709="Услуги",$M709="Работы"),#REF!,IF($U709&lt;&gt;0,#REF!,#REF!)),1)*IF($AA709=2025,IF(OR($M709="Услуги",$M709="Работы"),#REF!,IF($U709&lt;&gt;0,#REF!,#REF!)),1)</f>
        <v>#REF!</v>
      </c>
      <c r="AH709" s="96" t="e">
        <f>X709*IF($AA709=2021,IF(OR($M709="Услуги",$M709="Работы"),#REF!,IF($U709&lt;&gt;0,#REF!,#REF!)),1)*IF($AA709=2022,IF(OR($M709="Услуги",$M709="Работы"),#REF!,IF($U709&lt;&gt;0,#REF!,#REF!)),1)*IF($AA709=2023,IF(OR($M709="Услуги",$M709="Работы"),#REF!,IF($U709&lt;&gt;0,#REF!,#REF!)),1)*IF($AA709=2024,IF(OR($M709="Услуги",$M709="Работы"),#REF!,IF($U709&lt;&gt;0,#REF!,#REF!)),1)*IF($AA709=2025,IF(OR($M709="Услуги",$M709="Работы"),#REF!,IF($U709&lt;&gt;0,#REF!,#REF!)),1)</f>
        <v>#REF!</v>
      </c>
      <c r="AI709" s="96" t="e">
        <f>Y709*IF($AA709=2021,IF(OR($M709="Услуги",$M709="Работы"),#REF!,IF($U709&lt;&gt;0,#REF!,#REF!)),1)*IF($AA709=2022,IF(OR($M709="Услуги",$M709="Работы"),#REF!,IF($U709&lt;&gt;0,#REF!,#REF!)),1)*IF($AA709=2023,IF(OR($M709="Услуги",$M709="Работы"),#REF!,IF($U709&lt;&gt;0,#REF!,#REF!)),1)*IF($AA709=2024,IF(OR($M709="Услуги",$M709="Работы"),#REF!,IF($U709&lt;&gt;0,#REF!,#REF!)),1)*IF($AA709=2025,IF(OR($M709="Услуги",$M709="Работы"),#REF!,IF($U709&lt;&gt;0,#REF!,#REF!)),1)</f>
        <v>#REF!</v>
      </c>
      <c r="AJ709" s="96" t="e">
        <f>Z709*IF($AA709=2021,IF(OR($M709="Услуги",$M709="Работы"),#REF!,IF($U709&lt;&gt;0,#REF!,#REF!)),1)*IF($AA709=2022,IF(OR($M709="Услуги",$M709="Работы"),#REF!,IF($U709&lt;&gt;0,#REF!,#REF!)),1)*IF($AA709=2023,IF(OR($M709="Услуги",$M709="Работы"),#REF!,IF($U709&lt;&gt;0,#REF!,#REF!)),1)*IF($AA709=2024,IF(OR($M709="Услуги",$M709="Работы"),#REF!,IF($U709&lt;&gt;0,#REF!,#REF!)),1)*IF($AA709=2025,IF(OR($M709="Услуги",$M709="Работы"),#REF!,IF($U709&lt;&gt;0,#REF!,#REF!)),1)</f>
        <v>#REF!</v>
      </c>
      <c r="AK709" s="107">
        <v>2033.89</v>
      </c>
      <c r="AL709" s="57">
        <v>0</v>
      </c>
      <c r="AM709" s="57">
        <v>2033.89</v>
      </c>
      <c r="AN709" s="54">
        <v>1</v>
      </c>
    </row>
    <row r="710" spans="1:40" s="56" customFormat="1" ht="14.25" hidden="1" customHeight="1" x14ac:dyDescent="0.25">
      <c r="A710" s="85">
        <v>1</v>
      </c>
      <c r="B710" s="86" t="s">
        <v>88</v>
      </c>
      <c r="C710" s="142" t="s">
        <v>542</v>
      </c>
      <c r="D710" s="85" t="s">
        <v>14</v>
      </c>
      <c r="E710" s="85" t="s">
        <v>422</v>
      </c>
      <c r="F710" s="85"/>
      <c r="G710" s="87" t="e">
        <f>VLOOKUP(D710,#REF!,2,FALSE)</f>
        <v>#REF!</v>
      </c>
      <c r="H710" s="85"/>
      <c r="I710" s="85"/>
      <c r="J710" s="86" t="s">
        <v>123</v>
      </c>
      <c r="K710" s="87" t="str">
        <f xml:space="preserve"> CONCATENATE(C710," ",D710)</f>
        <v>Реализация систем защиты ОКИИ АО «Омск РТС»</v>
      </c>
      <c r="L710" s="99" t="s">
        <v>124</v>
      </c>
      <c r="M710" s="86" t="s">
        <v>4</v>
      </c>
      <c r="N710" s="85" t="s">
        <v>127</v>
      </c>
      <c r="O710" s="85" t="s">
        <v>128</v>
      </c>
      <c r="P710" s="86">
        <v>292</v>
      </c>
      <c r="Q710" s="100">
        <v>667</v>
      </c>
      <c r="R710" s="97">
        <v>0</v>
      </c>
      <c r="S710" s="98">
        <v>194764</v>
      </c>
      <c r="T710" s="95">
        <f t="shared" si="311"/>
        <v>0</v>
      </c>
      <c r="U710" s="98">
        <v>0</v>
      </c>
      <c r="V710" s="95">
        <f t="shared" si="312"/>
        <v>0</v>
      </c>
      <c r="W710" s="95">
        <f t="shared" si="313"/>
        <v>0</v>
      </c>
      <c r="X710" s="98">
        <v>194764</v>
      </c>
      <c r="Y710" s="95">
        <f t="shared" si="314"/>
        <v>0</v>
      </c>
      <c r="Z710" s="95">
        <f t="shared" si="315"/>
        <v>194764</v>
      </c>
      <c r="AA710" s="244">
        <f>Приоритеты!$D$12</f>
        <v>2024</v>
      </c>
      <c r="AB710" s="247" t="e">
        <f t="shared" si="317"/>
        <v>#REF!</v>
      </c>
      <c r="AC710" s="96" t="e">
        <f>S710*IF($AA710=2021,IF(OR($M710="Услуги",$M710="Работы"),#REF!,IF($U710&lt;&gt;0,#REF!,#REF!)),1)*IF($AA710=2022,IF(OR($M710="Услуги",$M710="Работы"),#REF!,IF($U710&lt;&gt;0,#REF!,#REF!)),1)*IF($AA710=2023,IF(OR($M710="Услуги",$M710="Работы"),#REF!,IF($U710&lt;&gt;0,#REF!,#REF!)),1)*IF($AA710=2024,IF(OR($M710="Услуги",$M710="Работы"),#REF!,IF($U710&lt;&gt;0,#REF!,#REF!)),1)*IF($AA710=2025,IF(OR($M710="Услуги",$M710="Работы"),#REF!,IF($U710&lt;&gt;0,#REF!,#REF!)),1)</f>
        <v>#REF!</v>
      </c>
      <c r="AD710" s="96" t="e">
        <f>T710*IF($AA710=2021,IF(OR($M710="Услуги",$M710="Работы"),#REF!,IF($U710&lt;&gt;0,#REF!,#REF!)),1)*IF($AA710=2022,IF(OR($M710="Услуги",$M710="Работы"),#REF!,IF($U710&lt;&gt;0,#REF!,#REF!)),1)*IF($AA710=2023,IF(OR($M710="Услуги",$M710="Работы"),#REF!,IF($U710&lt;&gt;0,#REF!,#REF!)),1)*IF($AA710=2024,IF(OR($M710="Услуги",$M710="Работы"),#REF!,IF($U710&lt;&gt;0,#REF!,#REF!)),1)*IF($AA710=2025,IF(OR($M710="Услуги",$M710="Работы"),#REF!,IF($U710&lt;&gt;0,#REF!,#REF!)),1)</f>
        <v>#REF!</v>
      </c>
      <c r="AE710" s="96" t="e">
        <f>U710*IF($AA710=2021,IF(OR($M710="Услуги",$M710="Работы"),#REF!,IF($U710&lt;&gt;0,#REF!,#REF!)),1)*IF($AA710=2022,IF(OR($M710="Услуги",$M710="Работы"),#REF!,IF($U710&lt;&gt;0,#REF!,#REF!)),1)*IF($AA710=2023,IF(OR($M710="Услуги",$M710="Работы"),#REF!,IF($U710&lt;&gt;0,#REF!,#REF!)),1)*IF($AA710=2024,IF(OR($M710="Услуги",$M710="Работы"),#REF!,IF($U710&lt;&gt;0,#REF!,#REF!)),1)*IF($AA710=2025,IF(OR($M710="Услуги",$M710="Работы"),#REF!,IF($U710&lt;&gt;0,#REF!,#REF!)),1)</f>
        <v>#REF!</v>
      </c>
      <c r="AF710" s="96" t="e">
        <f>V710*IF($AA710=2021,IF(OR($M710="Услуги",$M710="Работы"),#REF!,IF($U710&lt;&gt;0,#REF!,#REF!)),1)*IF($AA710=2022,IF(OR($M710="Услуги",$M710="Работы"),#REF!,IF($U710&lt;&gt;0,#REF!,#REF!)),1)*IF($AA710=2023,IF(OR($M710="Услуги",$M710="Работы"),#REF!,IF($U710&lt;&gt;0,#REF!,#REF!)),1)*IF($AA710=2024,IF(OR($M710="Услуги",$M710="Работы"),#REF!,IF($U710&lt;&gt;0,#REF!,#REF!)),1)*IF($AA710=2025,IF(OR($M710="Услуги",$M710="Работы"),#REF!,IF($U710&lt;&gt;0,#REF!,#REF!)),1)</f>
        <v>#REF!</v>
      </c>
      <c r="AG710" s="96" t="e">
        <f>W710*IF($AA710=2021,IF(OR($M710="Услуги",$M710="Работы"),#REF!,IF($U710&lt;&gt;0,#REF!,#REF!)),1)*IF($AA710=2022,IF(OR($M710="Услуги",$M710="Работы"),#REF!,IF($U710&lt;&gt;0,#REF!,#REF!)),1)*IF($AA710=2023,IF(OR($M710="Услуги",$M710="Работы"),#REF!,IF($U710&lt;&gt;0,#REF!,#REF!)),1)*IF($AA710=2024,IF(OR($M710="Услуги",$M710="Работы"),#REF!,IF($U710&lt;&gt;0,#REF!,#REF!)),1)*IF($AA710=2025,IF(OR($M710="Услуги",$M710="Работы"),#REF!,IF($U710&lt;&gt;0,#REF!,#REF!)),1)</f>
        <v>#REF!</v>
      </c>
      <c r="AH710" s="96" t="e">
        <f>X710*IF($AA710=2021,IF(OR($M710="Услуги",$M710="Работы"),#REF!,IF($U710&lt;&gt;0,#REF!,#REF!)),1)*IF($AA710=2022,IF(OR($M710="Услуги",$M710="Работы"),#REF!,IF($U710&lt;&gt;0,#REF!,#REF!)),1)*IF($AA710=2023,IF(OR($M710="Услуги",$M710="Работы"),#REF!,IF($U710&lt;&gt;0,#REF!,#REF!)),1)*IF($AA710=2024,IF(OR($M710="Услуги",$M710="Работы"),#REF!,IF($U710&lt;&gt;0,#REF!,#REF!)),1)*IF($AA710=2025,IF(OR($M710="Услуги",$M710="Работы"),#REF!,IF($U710&lt;&gt;0,#REF!,#REF!)),1)</f>
        <v>#REF!</v>
      </c>
      <c r="AI710" s="96" t="e">
        <f>Y710*IF($AA710=2021,IF(OR($M710="Услуги",$M710="Работы"),#REF!,IF($U710&lt;&gt;0,#REF!,#REF!)),1)*IF($AA710=2022,IF(OR($M710="Услуги",$M710="Работы"),#REF!,IF($U710&lt;&gt;0,#REF!,#REF!)),1)*IF($AA710=2023,IF(OR($M710="Услуги",$M710="Работы"),#REF!,IF($U710&lt;&gt;0,#REF!,#REF!)),1)*IF($AA710=2024,IF(OR($M710="Услуги",$M710="Работы"),#REF!,IF($U710&lt;&gt;0,#REF!,#REF!)),1)*IF($AA710=2025,IF(OR($M710="Услуги",$M710="Работы"),#REF!,IF($U710&lt;&gt;0,#REF!,#REF!)),1)</f>
        <v>#REF!</v>
      </c>
      <c r="AJ710" s="96" t="e">
        <f>Z710*IF($AA710=2021,IF(OR($M710="Услуги",$M710="Работы"),#REF!,IF($U710&lt;&gt;0,#REF!,#REF!)),1)*IF($AA710=2022,IF(OR($M710="Услуги",$M710="Работы"),#REF!,IF($U710&lt;&gt;0,#REF!,#REF!)),1)*IF($AA710=2023,IF(OR($M710="Услуги",$M710="Работы"),#REF!,IF($U710&lt;&gt;0,#REF!,#REF!)),1)*IF($AA710=2024,IF(OR($M710="Услуги",$M710="Работы"),#REF!,IF($U710&lt;&gt;0,#REF!,#REF!)),1)*IF($AA710=2025,IF(OR($M710="Услуги",$M710="Работы"),#REF!,IF($U710&lt;&gt;0,#REF!,#REF!)),1)</f>
        <v>#REF!</v>
      </c>
      <c r="AK710" s="107">
        <v>194764</v>
      </c>
      <c r="AL710" s="57">
        <v>0</v>
      </c>
      <c r="AM710" s="57">
        <v>194764</v>
      </c>
      <c r="AN710" s="54">
        <v>292</v>
      </c>
    </row>
    <row r="711" spans="1:40" s="56" customFormat="1" ht="14.25" hidden="1" customHeight="1" x14ac:dyDescent="0.25">
      <c r="A711" s="85">
        <v>1</v>
      </c>
      <c r="B711" s="86" t="s">
        <v>88</v>
      </c>
      <c r="C711" s="142" t="s">
        <v>542</v>
      </c>
      <c r="D711" s="85" t="s">
        <v>16</v>
      </c>
      <c r="E711" s="85" t="s">
        <v>423</v>
      </c>
      <c r="F711" s="85"/>
      <c r="G711" s="87" t="e">
        <f>VLOOKUP(D711,#REF!,2,FALSE)</f>
        <v>#REF!</v>
      </c>
      <c r="H711" s="87" t="s">
        <v>432</v>
      </c>
      <c r="I711" s="87"/>
      <c r="J711" s="86" t="s">
        <v>123</v>
      </c>
      <c r="K711" s="87" t="str">
        <f xml:space="preserve"> CONCATENATE(C711," ",D711)</f>
        <v>Реализация систем защиты ОКИИ АО «ТГК-11»</v>
      </c>
      <c r="L711" s="99" t="s">
        <v>124</v>
      </c>
      <c r="M711" s="86" t="s">
        <v>4</v>
      </c>
      <c r="N711" s="85" t="s">
        <v>125</v>
      </c>
      <c r="O711" s="85" t="s">
        <v>126</v>
      </c>
      <c r="P711" s="86">
        <v>1</v>
      </c>
      <c r="Q711" s="100">
        <v>1694.91</v>
      </c>
      <c r="R711" s="97">
        <v>0.2</v>
      </c>
      <c r="S711" s="98">
        <v>2033.89</v>
      </c>
      <c r="T711" s="95">
        <f t="shared" si="311"/>
        <v>338.98166666666674</v>
      </c>
      <c r="U711" s="98">
        <v>0</v>
      </c>
      <c r="V711" s="95">
        <f t="shared" si="312"/>
        <v>0</v>
      </c>
      <c r="W711" s="95">
        <f t="shared" si="313"/>
        <v>0</v>
      </c>
      <c r="X711" s="98">
        <v>2033.89</v>
      </c>
      <c r="Y711" s="95">
        <f t="shared" si="314"/>
        <v>338.98166666666674</v>
      </c>
      <c r="Z711" s="95">
        <f t="shared" si="315"/>
        <v>1694.9083333333333</v>
      </c>
      <c r="AA711" s="244">
        <f>Приоритеты!$D$18</f>
        <v>2022</v>
      </c>
      <c r="AB711" s="247" t="e">
        <f t="shared" si="317"/>
        <v>#REF!</v>
      </c>
      <c r="AC711" s="96" t="e">
        <f>S711*IF($AA711=2021,IF(OR($M711="Услуги",$M711="Работы"),#REF!,IF($U711&lt;&gt;0,#REF!,#REF!)),1)*IF($AA711=2022,IF(OR($M711="Услуги",$M711="Работы"),#REF!,IF($U711&lt;&gt;0,#REF!,#REF!)),1)*IF($AA711=2023,IF(OR($M711="Услуги",$M711="Работы"),#REF!,IF($U711&lt;&gt;0,#REF!,#REF!)),1)*IF($AA711=2024,IF(OR($M711="Услуги",$M711="Работы"),#REF!,IF($U711&lt;&gt;0,#REF!,#REF!)),1)*IF($AA711=2025,IF(OR($M711="Услуги",$M711="Работы"),#REF!,IF($U711&lt;&gt;0,#REF!,#REF!)),1)</f>
        <v>#REF!</v>
      </c>
      <c r="AD711" s="96" t="e">
        <f>T711*IF($AA711=2021,IF(OR($M711="Услуги",$M711="Работы"),#REF!,IF($U711&lt;&gt;0,#REF!,#REF!)),1)*IF($AA711=2022,IF(OR($M711="Услуги",$M711="Работы"),#REF!,IF($U711&lt;&gt;0,#REF!,#REF!)),1)*IF($AA711=2023,IF(OR($M711="Услуги",$M711="Работы"),#REF!,IF($U711&lt;&gt;0,#REF!,#REF!)),1)*IF($AA711=2024,IF(OR($M711="Услуги",$M711="Работы"),#REF!,IF($U711&lt;&gt;0,#REF!,#REF!)),1)*IF($AA711=2025,IF(OR($M711="Услуги",$M711="Работы"),#REF!,IF($U711&lt;&gt;0,#REF!,#REF!)),1)</f>
        <v>#REF!</v>
      </c>
      <c r="AE711" s="96" t="e">
        <f>U711*IF($AA711=2021,IF(OR($M711="Услуги",$M711="Работы"),#REF!,IF($U711&lt;&gt;0,#REF!,#REF!)),1)*IF($AA711=2022,IF(OR($M711="Услуги",$M711="Работы"),#REF!,IF($U711&lt;&gt;0,#REF!,#REF!)),1)*IF($AA711=2023,IF(OR($M711="Услуги",$M711="Работы"),#REF!,IF($U711&lt;&gt;0,#REF!,#REF!)),1)*IF($AA711=2024,IF(OR($M711="Услуги",$M711="Работы"),#REF!,IF($U711&lt;&gt;0,#REF!,#REF!)),1)*IF($AA711=2025,IF(OR($M711="Услуги",$M711="Работы"),#REF!,IF($U711&lt;&gt;0,#REF!,#REF!)),1)</f>
        <v>#REF!</v>
      </c>
      <c r="AF711" s="96" t="e">
        <f>V711*IF($AA711=2021,IF(OR($M711="Услуги",$M711="Работы"),#REF!,IF($U711&lt;&gt;0,#REF!,#REF!)),1)*IF($AA711=2022,IF(OR($M711="Услуги",$M711="Работы"),#REF!,IF($U711&lt;&gt;0,#REF!,#REF!)),1)*IF($AA711=2023,IF(OR($M711="Услуги",$M711="Работы"),#REF!,IF($U711&lt;&gt;0,#REF!,#REF!)),1)*IF($AA711=2024,IF(OR($M711="Услуги",$M711="Работы"),#REF!,IF($U711&lt;&gt;0,#REF!,#REF!)),1)*IF($AA711=2025,IF(OR($M711="Услуги",$M711="Работы"),#REF!,IF($U711&lt;&gt;0,#REF!,#REF!)),1)</f>
        <v>#REF!</v>
      </c>
      <c r="AG711" s="96" t="e">
        <f>W711*IF($AA711=2021,IF(OR($M711="Услуги",$M711="Работы"),#REF!,IF($U711&lt;&gt;0,#REF!,#REF!)),1)*IF($AA711=2022,IF(OR($M711="Услуги",$M711="Работы"),#REF!,IF($U711&lt;&gt;0,#REF!,#REF!)),1)*IF($AA711=2023,IF(OR($M711="Услуги",$M711="Работы"),#REF!,IF($U711&lt;&gt;0,#REF!,#REF!)),1)*IF($AA711=2024,IF(OR($M711="Услуги",$M711="Работы"),#REF!,IF($U711&lt;&gt;0,#REF!,#REF!)),1)*IF($AA711=2025,IF(OR($M711="Услуги",$M711="Работы"),#REF!,IF($U711&lt;&gt;0,#REF!,#REF!)),1)</f>
        <v>#REF!</v>
      </c>
      <c r="AH711" s="96" t="e">
        <f>X711*IF($AA711=2021,IF(OR($M711="Услуги",$M711="Работы"),#REF!,IF($U711&lt;&gt;0,#REF!,#REF!)),1)*IF($AA711=2022,IF(OR($M711="Услуги",$M711="Работы"),#REF!,IF($U711&lt;&gt;0,#REF!,#REF!)),1)*IF($AA711=2023,IF(OR($M711="Услуги",$M711="Работы"),#REF!,IF($U711&lt;&gt;0,#REF!,#REF!)),1)*IF($AA711=2024,IF(OR($M711="Услуги",$M711="Работы"),#REF!,IF($U711&lt;&gt;0,#REF!,#REF!)),1)*IF($AA711=2025,IF(OR($M711="Услуги",$M711="Работы"),#REF!,IF($U711&lt;&gt;0,#REF!,#REF!)),1)</f>
        <v>#REF!</v>
      </c>
      <c r="AI711" s="96" t="e">
        <f>Y711*IF($AA711=2021,IF(OR($M711="Услуги",$M711="Работы"),#REF!,IF($U711&lt;&gt;0,#REF!,#REF!)),1)*IF($AA711=2022,IF(OR($M711="Услуги",$M711="Работы"),#REF!,IF($U711&lt;&gt;0,#REF!,#REF!)),1)*IF($AA711=2023,IF(OR($M711="Услуги",$M711="Работы"),#REF!,IF($U711&lt;&gt;0,#REF!,#REF!)),1)*IF($AA711=2024,IF(OR($M711="Услуги",$M711="Работы"),#REF!,IF($U711&lt;&gt;0,#REF!,#REF!)),1)*IF($AA711=2025,IF(OR($M711="Услуги",$M711="Работы"),#REF!,IF($U711&lt;&gt;0,#REF!,#REF!)),1)</f>
        <v>#REF!</v>
      </c>
      <c r="AJ711" s="96" t="e">
        <f>Z711*IF($AA711=2021,IF(OR($M711="Услуги",$M711="Работы"),#REF!,IF($U711&lt;&gt;0,#REF!,#REF!)),1)*IF($AA711=2022,IF(OR($M711="Услуги",$M711="Работы"),#REF!,IF($U711&lt;&gt;0,#REF!,#REF!)),1)*IF($AA711=2023,IF(OR($M711="Услуги",$M711="Работы"),#REF!,IF($U711&lt;&gt;0,#REF!,#REF!)),1)*IF($AA711=2024,IF(OR($M711="Услуги",$M711="Работы"),#REF!,IF($U711&lt;&gt;0,#REF!,#REF!)),1)*IF($AA711=2025,IF(OR($M711="Услуги",$M711="Работы"),#REF!,IF($U711&lt;&gt;0,#REF!,#REF!)),1)</f>
        <v>#REF!</v>
      </c>
      <c r="AK711" s="107">
        <v>2033.89</v>
      </c>
      <c r="AL711" s="57">
        <v>0</v>
      </c>
      <c r="AM711" s="57">
        <v>2033.89</v>
      </c>
      <c r="AN711" s="54">
        <v>1</v>
      </c>
    </row>
    <row r="712" spans="1:40" s="56" customFormat="1" ht="14.25" hidden="1" customHeight="1" x14ac:dyDescent="0.25">
      <c r="A712" s="85">
        <v>1</v>
      </c>
      <c r="B712" s="86" t="s">
        <v>88</v>
      </c>
      <c r="C712" s="142" t="s">
        <v>542</v>
      </c>
      <c r="D712" s="85" t="s">
        <v>16</v>
      </c>
      <c r="E712" s="85" t="s">
        <v>423</v>
      </c>
      <c r="F712" s="85"/>
      <c r="G712" s="87" t="e">
        <f>VLOOKUP(D712,#REF!,2,FALSE)</f>
        <v>#REF!</v>
      </c>
      <c r="H712" s="87" t="s">
        <v>432</v>
      </c>
      <c r="I712" s="87"/>
      <c r="J712" s="86" t="s">
        <v>123</v>
      </c>
      <c r="K712" s="87" t="str">
        <f xml:space="preserve"> CONCATENATE(C712," ",D712)</f>
        <v>Реализация систем защиты ОКИИ АО «ТГК-11»</v>
      </c>
      <c r="L712" s="99" t="s">
        <v>124</v>
      </c>
      <c r="M712" s="86" t="s">
        <v>4</v>
      </c>
      <c r="N712" s="85" t="s">
        <v>127</v>
      </c>
      <c r="O712" s="85" t="s">
        <v>128</v>
      </c>
      <c r="P712" s="86">
        <v>5</v>
      </c>
      <c r="Q712" s="100">
        <v>667</v>
      </c>
      <c r="R712" s="97">
        <v>0</v>
      </c>
      <c r="S712" s="98">
        <v>3335</v>
      </c>
      <c r="T712" s="95">
        <f t="shared" si="311"/>
        <v>0</v>
      </c>
      <c r="U712" s="98">
        <v>0</v>
      </c>
      <c r="V712" s="95">
        <f t="shared" si="312"/>
        <v>0</v>
      </c>
      <c r="W712" s="95">
        <f t="shared" si="313"/>
        <v>0</v>
      </c>
      <c r="X712" s="98">
        <v>3335</v>
      </c>
      <c r="Y712" s="95">
        <f t="shared" si="314"/>
        <v>0</v>
      </c>
      <c r="Z712" s="95">
        <f t="shared" si="315"/>
        <v>3335</v>
      </c>
      <c r="AA712" s="244">
        <f>Приоритеты!$D$18</f>
        <v>2022</v>
      </c>
      <c r="AB712" s="247" t="e">
        <f t="shared" si="317"/>
        <v>#REF!</v>
      </c>
      <c r="AC712" s="96" t="e">
        <f>S712*IF($AA712=2021,IF(OR($M712="Услуги",$M712="Работы"),#REF!,IF($U712&lt;&gt;0,#REF!,#REF!)),1)*IF($AA712=2022,IF(OR($M712="Услуги",$M712="Работы"),#REF!,IF($U712&lt;&gt;0,#REF!,#REF!)),1)*IF($AA712=2023,IF(OR($M712="Услуги",$M712="Работы"),#REF!,IF($U712&lt;&gt;0,#REF!,#REF!)),1)*IF($AA712=2024,IF(OR($M712="Услуги",$M712="Работы"),#REF!,IF($U712&lt;&gt;0,#REF!,#REF!)),1)*IF($AA712=2025,IF(OR($M712="Услуги",$M712="Работы"),#REF!,IF($U712&lt;&gt;0,#REF!,#REF!)),1)</f>
        <v>#REF!</v>
      </c>
      <c r="AD712" s="96" t="e">
        <f>T712*IF($AA712=2021,IF(OR($M712="Услуги",$M712="Работы"),#REF!,IF($U712&lt;&gt;0,#REF!,#REF!)),1)*IF($AA712=2022,IF(OR($M712="Услуги",$M712="Работы"),#REF!,IF($U712&lt;&gt;0,#REF!,#REF!)),1)*IF($AA712=2023,IF(OR($M712="Услуги",$M712="Работы"),#REF!,IF($U712&lt;&gt;0,#REF!,#REF!)),1)*IF($AA712=2024,IF(OR($M712="Услуги",$M712="Работы"),#REF!,IF($U712&lt;&gt;0,#REF!,#REF!)),1)*IF($AA712=2025,IF(OR($M712="Услуги",$M712="Работы"),#REF!,IF($U712&lt;&gt;0,#REF!,#REF!)),1)</f>
        <v>#REF!</v>
      </c>
      <c r="AE712" s="96" t="e">
        <f>U712*IF($AA712=2021,IF(OR($M712="Услуги",$M712="Работы"),#REF!,IF($U712&lt;&gt;0,#REF!,#REF!)),1)*IF($AA712=2022,IF(OR($M712="Услуги",$M712="Работы"),#REF!,IF($U712&lt;&gt;0,#REF!,#REF!)),1)*IF($AA712=2023,IF(OR($M712="Услуги",$M712="Работы"),#REF!,IF($U712&lt;&gt;0,#REF!,#REF!)),1)*IF($AA712=2024,IF(OR($M712="Услуги",$M712="Работы"),#REF!,IF($U712&lt;&gt;0,#REF!,#REF!)),1)*IF($AA712=2025,IF(OR($M712="Услуги",$M712="Работы"),#REF!,IF($U712&lt;&gt;0,#REF!,#REF!)),1)</f>
        <v>#REF!</v>
      </c>
      <c r="AF712" s="96" t="e">
        <f>V712*IF($AA712=2021,IF(OR($M712="Услуги",$M712="Работы"),#REF!,IF($U712&lt;&gt;0,#REF!,#REF!)),1)*IF($AA712=2022,IF(OR($M712="Услуги",$M712="Работы"),#REF!,IF($U712&lt;&gt;0,#REF!,#REF!)),1)*IF($AA712=2023,IF(OR($M712="Услуги",$M712="Работы"),#REF!,IF($U712&lt;&gt;0,#REF!,#REF!)),1)*IF($AA712=2024,IF(OR($M712="Услуги",$M712="Работы"),#REF!,IF($U712&lt;&gt;0,#REF!,#REF!)),1)*IF($AA712=2025,IF(OR($M712="Услуги",$M712="Работы"),#REF!,IF($U712&lt;&gt;0,#REF!,#REF!)),1)</f>
        <v>#REF!</v>
      </c>
      <c r="AG712" s="96" t="e">
        <f>W712*IF($AA712=2021,IF(OR($M712="Услуги",$M712="Работы"),#REF!,IF($U712&lt;&gt;0,#REF!,#REF!)),1)*IF($AA712=2022,IF(OR($M712="Услуги",$M712="Работы"),#REF!,IF($U712&lt;&gt;0,#REF!,#REF!)),1)*IF($AA712=2023,IF(OR($M712="Услуги",$M712="Работы"),#REF!,IF($U712&lt;&gt;0,#REF!,#REF!)),1)*IF($AA712=2024,IF(OR($M712="Услуги",$M712="Работы"),#REF!,IF($U712&lt;&gt;0,#REF!,#REF!)),1)*IF($AA712=2025,IF(OR($M712="Услуги",$M712="Работы"),#REF!,IF($U712&lt;&gt;0,#REF!,#REF!)),1)</f>
        <v>#REF!</v>
      </c>
      <c r="AH712" s="96" t="e">
        <f>X712*IF($AA712=2021,IF(OR($M712="Услуги",$M712="Работы"),#REF!,IF($U712&lt;&gt;0,#REF!,#REF!)),1)*IF($AA712=2022,IF(OR($M712="Услуги",$M712="Работы"),#REF!,IF($U712&lt;&gt;0,#REF!,#REF!)),1)*IF($AA712=2023,IF(OR($M712="Услуги",$M712="Работы"),#REF!,IF($U712&lt;&gt;0,#REF!,#REF!)),1)*IF($AA712=2024,IF(OR($M712="Услуги",$M712="Работы"),#REF!,IF($U712&lt;&gt;0,#REF!,#REF!)),1)*IF($AA712=2025,IF(OR($M712="Услуги",$M712="Работы"),#REF!,IF($U712&lt;&gt;0,#REF!,#REF!)),1)</f>
        <v>#REF!</v>
      </c>
      <c r="AI712" s="96" t="e">
        <f>Y712*IF($AA712=2021,IF(OR($M712="Услуги",$M712="Работы"),#REF!,IF($U712&lt;&gt;0,#REF!,#REF!)),1)*IF($AA712=2022,IF(OR($M712="Услуги",$M712="Работы"),#REF!,IF($U712&lt;&gt;0,#REF!,#REF!)),1)*IF($AA712=2023,IF(OR($M712="Услуги",$M712="Работы"),#REF!,IF($U712&lt;&gt;0,#REF!,#REF!)),1)*IF($AA712=2024,IF(OR($M712="Услуги",$M712="Работы"),#REF!,IF($U712&lt;&gt;0,#REF!,#REF!)),1)*IF($AA712=2025,IF(OR($M712="Услуги",$M712="Работы"),#REF!,IF($U712&lt;&gt;0,#REF!,#REF!)),1)</f>
        <v>#REF!</v>
      </c>
      <c r="AJ712" s="96" t="e">
        <f>Z712*IF($AA712=2021,IF(OR($M712="Услуги",$M712="Работы"),#REF!,IF($U712&lt;&gt;0,#REF!,#REF!)),1)*IF($AA712=2022,IF(OR($M712="Услуги",$M712="Работы"),#REF!,IF($U712&lt;&gt;0,#REF!,#REF!)),1)*IF($AA712=2023,IF(OR($M712="Услуги",$M712="Работы"),#REF!,IF($U712&lt;&gt;0,#REF!,#REF!)),1)*IF($AA712=2024,IF(OR($M712="Услуги",$M712="Работы"),#REF!,IF($U712&lt;&gt;0,#REF!,#REF!)),1)*IF($AA712=2025,IF(OR($M712="Услуги",$M712="Работы"),#REF!,IF($U712&lt;&gt;0,#REF!,#REF!)),1)</f>
        <v>#REF!</v>
      </c>
      <c r="AK712" s="107">
        <v>3335</v>
      </c>
      <c r="AL712" s="57">
        <v>0</v>
      </c>
      <c r="AM712" s="57">
        <v>3335</v>
      </c>
      <c r="AN712" s="54">
        <v>5</v>
      </c>
    </row>
    <row r="713" spans="1:40" s="56" customFormat="1" ht="14.25" hidden="1" customHeight="1" x14ac:dyDescent="0.25">
      <c r="A713" s="85">
        <v>1</v>
      </c>
      <c r="B713" s="86" t="s">
        <v>88</v>
      </c>
      <c r="C713" s="142" t="s">
        <v>437</v>
      </c>
      <c r="D713" s="85" t="s">
        <v>15</v>
      </c>
      <c r="E713" s="85" t="s">
        <v>422</v>
      </c>
      <c r="F713" s="85"/>
      <c r="G713" s="87" t="e">
        <f>VLOOKUP(D713,#REF!,2,FALSE)</f>
        <v>#REF!</v>
      </c>
      <c r="H713" s="85"/>
      <c r="I713" s="85"/>
      <c r="J713" s="86" t="s">
        <v>256</v>
      </c>
      <c r="K713" s="87" t="str">
        <f>CONCATENATE(C713," ",D713)</f>
        <v>Защита сегментов АСУ ТП АО «ТомскРТС»</v>
      </c>
      <c r="L713" s="99" t="s">
        <v>368</v>
      </c>
      <c r="M713" s="90" t="s">
        <v>528</v>
      </c>
      <c r="N713" s="85" t="s">
        <v>369</v>
      </c>
      <c r="O713" s="85" t="s">
        <v>370</v>
      </c>
      <c r="P713" s="86">
        <v>2</v>
      </c>
      <c r="Q713" s="100">
        <v>950000</v>
      </c>
      <c r="R713" s="97">
        <v>0.2</v>
      </c>
      <c r="S713" s="98">
        <f>U713+X713</f>
        <v>1900000</v>
      </c>
      <c r="T713" s="95">
        <f t="shared" si="311"/>
        <v>316666.66666666674</v>
      </c>
      <c r="U713" s="98">
        <f>Q713*P713</f>
        <v>1900000</v>
      </c>
      <c r="V713" s="95">
        <f t="shared" si="312"/>
        <v>316666.66666666674</v>
      </c>
      <c r="W713" s="95">
        <f t="shared" si="313"/>
        <v>1583333.3333333333</v>
      </c>
      <c r="X713" s="98"/>
      <c r="Y713" s="95">
        <f t="shared" si="314"/>
        <v>0</v>
      </c>
      <c r="Z713" s="95">
        <f t="shared" si="315"/>
        <v>0</v>
      </c>
      <c r="AA713" s="244">
        <f>Приоритеты!$D$20</f>
        <v>2024</v>
      </c>
      <c r="AB713" s="247" t="e">
        <f t="shared" si="317"/>
        <v>#REF!</v>
      </c>
      <c r="AC713" s="96" t="e">
        <f>S713*IF($AA713=2021,IF(OR($M713="Услуги",$M713="Работы"),#REF!,IF($U713&lt;&gt;0,#REF!,#REF!)),1)*IF($AA713=2022,IF(OR($M713="Услуги",$M713="Работы"),#REF!,IF($U713&lt;&gt;0,#REF!,#REF!)),1)*IF($AA713=2023,IF(OR($M713="Услуги",$M713="Работы"),#REF!,IF($U713&lt;&gt;0,#REF!,#REF!)),1)*IF($AA713=2024,IF(OR($M713="Услуги",$M713="Работы"),#REF!,IF($U713&lt;&gt;0,#REF!,#REF!)),1)*IF($AA713=2025,IF(OR($M713="Услуги",$M713="Работы"),#REF!,IF($U713&lt;&gt;0,#REF!,#REF!)),1)</f>
        <v>#REF!</v>
      </c>
      <c r="AD713" s="96" t="e">
        <f>T713*IF($AA713=2021,IF(OR($M713="Услуги",$M713="Работы"),#REF!,IF($U713&lt;&gt;0,#REF!,#REF!)),1)*IF($AA713=2022,IF(OR($M713="Услуги",$M713="Работы"),#REF!,IF($U713&lt;&gt;0,#REF!,#REF!)),1)*IF($AA713=2023,IF(OR($M713="Услуги",$M713="Работы"),#REF!,IF($U713&lt;&gt;0,#REF!,#REF!)),1)*IF($AA713=2024,IF(OR($M713="Услуги",$M713="Работы"),#REF!,IF($U713&lt;&gt;0,#REF!,#REF!)),1)*IF($AA713=2025,IF(OR($M713="Услуги",$M713="Работы"),#REF!,IF($U713&lt;&gt;0,#REF!,#REF!)),1)</f>
        <v>#REF!</v>
      </c>
      <c r="AE713" s="96" t="e">
        <f>U713*IF($AA713=2021,IF(OR($M713="Услуги",$M713="Работы"),#REF!,IF($U713&lt;&gt;0,#REF!,#REF!)),1)*IF($AA713=2022,IF(OR($M713="Услуги",$M713="Работы"),#REF!,IF($U713&lt;&gt;0,#REF!,#REF!)),1)*IF($AA713=2023,IF(OR($M713="Услуги",$M713="Работы"),#REF!,IF($U713&lt;&gt;0,#REF!,#REF!)),1)*IF($AA713=2024,IF(OR($M713="Услуги",$M713="Работы"),#REF!,IF($U713&lt;&gt;0,#REF!,#REF!)),1)*IF($AA713=2025,IF(OR($M713="Услуги",$M713="Работы"),#REF!,IF($U713&lt;&gt;0,#REF!,#REF!)),1)</f>
        <v>#REF!</v>
      </c>
      <c r="AF713" s="96" t="e">
        <f>V713*IF($AA713=2021,IF(OR($M713="Услуги",$M713="Работы"),#REF!,IF($U713&lt;&gt;0,#REF!,#REF!)),1)*IF($AA713=2022,IF(OR($M713="Услуги",$M713="Работы"),#REF!,IF($U713&lt;&gt;0,#REF!,#REF!)),1)*IF($AA713=2023,IF(OR($M713="Услуги",$M713="Работы"),#REF!,IF($U713&lt;&gt;0,#REF!,#REF!)),1)*IF($AA713=2024,IF(OR($M713="Услуги",$M713="Работы"),#REF!,IF($U713&lt;&gt;0,#REF!,#REF!)),1)*IF($AA713=2025,IF(OR($M713="Услуги",$M713="Работы"),#REF!,IF($U713&lt;&gt;0,#REF!,#REF!)),1)</f>
        <v>#REF!</v>
      </c>
      <c r="AG713" s="96" t="e">
        <f>W713*IF($AA713=2021,IF(OR($M713="Услуги",$M713="Работы"),#REF!,IF($U713&lt;&gt;0,#REF!,#REF!)),1)*IF($AA713=2022,IF(OR($M713="Услуги",$M713="Работы"),#REF!,IF($U713&lt;&gt;0,#REF!,#REF!)),1)*IF($AA713=2023,IF(OR($M713="Услуги",$M713="Работы"),#REF!,IF($U713&lt;&gt;0,#REF!,#REF!)),1)*IF($AA713=2024,IF(OR($M713="Услуги",$M713="Работы"),#REF!,IF($U713&lt;&gt;0,#REF!,#REF!)),1)*IF($AA713=2025,IF(OR($M713="Услуги",$M713="Работы"),#REF!,IF($U713&lt;&gt;0,#REF!,#REF!)),1)</f>
        <v>#REF!</v>
      </c>
      <c r="AH713" s="96" t="e">
        <f>X713*IF($AA713=2021,IF(OR($M713="Услуги",$M713="Работы"),#REF!,IF($U713&lt;&gt;0,#REF!,#REF!)),1)*IF($AA713=2022,IF(OR($M713="Услуги",$M713="Работы"),#REF!,IF($U713&lt;&gt;0,#REF!,#REF!)),1)*IF($AA713=2023,IF(OR($M713="Услуги",$M713="Работы"),#REF!,IF($U713&lt;&gt;0,#REF!,#REF!)),1)*IF($AA713=2024,IF(OR($M713="Услуги",$M713="Работы"),#REF!,IF($U713&lt;&gt;0,#REF!,#REF!)),1)*IF($AA713=2025,IF(OR($M713="Услуги",$M713="Работы"),#REF!,IF($U713&lt;&gt;0,#REF!,#REF!)),1)</f>
        <v>#REF!</v>
      </c>
      <c r="AI713" s="96" t="e">
        <f>Y713*IF($AA713=2021,IF(OR($M713="Услуги",$M713="Работы"),#REF!,IF($U713&lt;&gt;0,#REF!,#REF!)),1)*IF($AA713=2022,IF(OR($M713="Услуги",$M713="Работы"),#REF!,IF($U713&lt;&gt;0,#REF!,#REF!)),1)*IF($AA713=2023,IF(OR($M713="Услуги",$M713="Работы"),#REF!,IF($U713&lt;&gt;0,#REF!,#REF!)),1)*IF($AA713=2024,IF(OR($M713="Услуги",$M713="Работы"),#REF!,IF($U713&lt;&gt;0,#REF!,#REF!)),1)*IF($AA713=2025,IF(OR($M713="Услуги",$M713="Работы"),#REF!,IF($U713&lt;&gt;0,#REF!,#REF!)),1)</f>
        <v>#REF!</v>
      </c>
      <c r="AJ713" s="96" t="e">
        <f>Z713*IF($AA713=2021,IF(OR($M713="Услуги",$M713="Работы"),#REF!,IF($U713&lt;&gt;0,#REF!,#REF!)),1)*IF($AA713=2022,IF(OR($M713="Услуги",$M713="Работы"),#REF!,IF($U713&lt;&gt;0,#REF!,#REF!)),1)*IF($AA713=2023,IF(OR($M713="Услуги",$M713="Работы"),#REF!,IF($U713&lt;&gt;0,#REF!,#REF!)),1)*IF($AA713=2024,IF(OR($M713="Услуги",$M713="Работы"),#REF!,IF($U713&lt;&gt;0,#REF!,#REF!)),1)*IF($AA713=2025,IF(OR($M713="Услуги",$M713="Работы"),#REF!,IF($U713&lt;&gt;0,#REF!,#REF!)),1)</f>
        <v>#REF!</v>
      </c>
      <c r="AK713" s="107">
        <v>2280000</v>
      </c>
      <c r="AL713" s="57">
        <v>2280000</v>
      </c>
      <c r="AM713" s="57">
        <v>0</v>
      </c>
      <c r="AN713" s="54">
        <v>2</v>
      </c>
    </row>
    <row r="714" spans="1:40" s="56" customFormat="1" ht="15" hidden="1" customHeight="1" x14ac:dyDescent="0.25">
      <c r="A714" s="85">
        <v>1</v>
      </c>
      <c r="B714" s="86" t="s">
        <v>88</v>
      </c>
      <c r="C714" s="142" t="s">
        <v>437</v>
      </c>
      <c r="D714" s="85" t="s">
        <v>15</v>
      </c>
      <c r="E714" s="85" t="s">
        <v>422</v>
      </c>
      <c r="F714" s="85"/>
      <c r="G714" s="87" t="e">
        <f>VLOOKUP(D714,#REF!,2,FALSE)</f>
        <v>#REF!</v>
      </c>
      <c r="H714" s="85"/>
      <c r="I714" s="85"/>
      <c r="J714" s="86" t="s">
        <v>219</v>
      </c>
      <c r="K714" s="87" t="str">
        <f>CONCATENATE(C714," ",D714)</f>
        <v>Защита сегментов АСУ ТП АО «ТомскРТС»</v>
      </c>
      <c r="L714" s="99" t="s">
        <v>223</v>
      </c>
      <c r="M714" s="90" t="s">
        <v>528</v>
      </c>
      <c r="N714" s="85" t="s">
        <v>371</v>
      </c>
      <c r="O714" s="85" t="s">
        <v>371</v>
      </c>
      <c r="P714" s="86">
        <v>2</v>
      </c>
      <c r="Q714" s="100">
        <v>180000</v>
      </c>
      <c r="R714" s="97">
        <v>0.2</v>
      </c>
      <c r="S714" s="98">
        <v>432000</v>
      </c>
      <c r="T714" s="95">
        <f t="shared" si="311"/>
        <v>72000</v>
      </c>
      <c r="U714" s="98">
        <v>432000</v>
      </c>
      <c r="V714" s="95">
        <f t="shared" si="312"/>
        <v>72000</v>
      </c>
      <c r="W714" s="95">
        <f t="shared" si="313"/>
        <v>360000</v>
      </c>
      <c r="X714" s="98"/>
      <c r="Y714" s="95">
        <f t="shared" si="314"/>
        <v>0</v>
      </c>
      <c r="Z714" s="95">
        <f t="shared" si="315"/>
        <v>0</v>
      </c>
      <c r="AA714" s="245" t="s">
        <v>519</v>
      </c>
      <c r="AB714" s="247">
        <f t="shared" si="317"/>
        <v>0</v>
      </c>
      <c r="AC714" s="96">
        <f>S714*IF($AA714=2021,IF(OR($M714="Услуги",$M714="Работы"),#REF!,IF($U714&lt;&gt;0,#REF!,#REF!)),1)*IF($AA714=2022,IF(OR($M714="Услуги",$M714="Работы"),#REF!,IF($U714&lt;&gt;0,#REF!,#REF!)),1)*IF($AA714=2023,IF(OR($M714="Услуги",$M714="Работы"),#REF!,IF($U714&lt;&gt;0,#REF!,#REF!)),1)*IF($AA714=2024,IF(OR($M714="Услуги",$M714="Работы"),#REF!,IF($U714&lt;&gt;0,#REF!,#REF!)),1)*IF($AA714=2025,IF(OR($M714="Услуги",$M714="Работы"),#REF!,IF($U714&lt;&gt;0,#REF!,#REF!)),1)</f>
        <v>432000</v>
      </c>
      <c r="AD714" s="96">
        <f>T714*IF($AA714=2021,IF(OR($M714="Услуги",$M714="Работы"),#REF!,IF($U714&lt;&gt;0,#REF!,#REF!)),1)*IF($AA714=2022,IF(OR($M714="Услуги",$M714="Работы"),#REF!,IF($U714&lt;&gt;0,#REF!,#REF!)),1)*IF($AA714=2023,IF(OR($M714="Услуги",$M714="Работы"),#REF!,IF($U714&lt;&gt;0,#REF!,#REF!)),1)*IF($AA714=2024,IF(OR($M714="Услуги",$M714="Работы"),#REF!,IF($U714&lt;&gt;0,#REF!,#REF!)),1)*IF($AA714=2025,IF(OR($M714="Услуги",$M714="Работы"),#REF!,IF($U714&lt;&gt;0,#REF!,#REF!)),1)</f>
        <v>72000</v>
      </c>
      <c r="AE714" s="96">
        <f>U714*IF($AA714=2021,IF(OR($M714="Услуги",$M714="Работы"),#REF!,IF($U714&lt;&gt;0,#REF!,#REF!)),1)*IF($AA714=2022,IF(OR($M714="Услуги",$M714="Работы"),#REF!,IF($U714&lt;&gt;0,#REF!,#REF!)),1)*IF($AA714=2023,IF(OR($M714="Услуги",$M714="Работы"),#REF!,IF($U714&lt;&gt;0,#REF!,#REF!)),1)*IF($AA714=2024,IF(OR($M714="Услуги",$M714="Работы"),#REF!,IF($U714&lt;&gt;0,#REF!,#REF!)),1)*IF($AA714=2025,IF(OR($M714="Услуги",$M714="Работы"),#REF!,IF($U714&lt;&gt;0,#REF!,#REF!)),1)</f>
        <v>432000</v>
      </c>
      <c r="AF714" s="96">
        <f>V714*IF($AA714=2021,IF(OR($M714="Услуги",$M714="Работы"),#REF!,IF($U714&lt;&gt;0,#REF!,#REF!)),1)*IF($AA714=2022,IF(OR($M714="Услуги",$M714="Работы"),#REF!,IF($U714&lt;&gt;0,#REF!,#REF!)),1)*IF($AA714=2023,IF(OR($M714="Услуги",$M714="Работы"),#REF!,IF($U714&lt;&gt;0,#REF!,#REF!)),1)*IF($AA714=2024,IF(OR($M714="Услуги",$M714="Работы"),#REF!,IF($U714&lt;&gt;0,#REF!,#REF!)),1)*IF($AA714=2025,IF(OR($M714="Услуги",$M714="Работы"),#REF!,IF($U714&lt;&gt;0,#REF!,#REF!)),1)</f>
        <v>72000</v>
      </c>
      <c r="AG714" s="96">
        <f>W714*IF($AA714=2021,IF(OR($M714="Услуги",$M714="Работы"),#REF!,IF($U714&lt;&gt;0,#REF!,#REF!)),1)*IF($AA714=2022,IF(OR($M714="Услуги",$M714="Работы"),#REF!,IF($U714&lt;&gt;0,#REF!,#REF!)),1)*IF($AA714=2023,IF(OR($M714="Услуги",$M714="Работы"),#REF!,IF($U714&lt;&gt;0,#REF!,#REF!)),1)*IF($AA714=2024,IF(OR($M714="Услуги",$M714="Работы"),#REF!,IF($U714&lt;&gt;0,#REF!,#REF!)),1)*IF($AA714=2025,IF(OR($M714="Услуги",$M714="Работы"),#REF!,IF($U714&lt;&gt;0,#REF!,#REF!)),1)</f>
        <v>360000</v>
      </c>
      <c r="AH714" s="96">
        <f>X714*IF($AA714=2021,IF(OR($M714="Услуги",$M714="Работы"),#REF!,IF($U714&lt;&gt;0,#REF!,#REF!)),1)*IF($AA714=2022,IF(OR($M714="Услуги",$M714="Работы"),#REF!,IF($U714&lt;&gt;0,#REF!,#REF!)),1)*IF($AA714=2023,IF(OR($M714="Услуги",$M714="Работы"),#REF!,IF($U714&lt;&gt;0,#REF!,#REF!)),1)*IF($AA714=2024,IF(OR($M714="Услуги",$M714="Работы"),#REF!,IF($U714&lt;&gt;0,#REF!,#REF!)),1)*IF($AA714=2025,IF(OR($M714="Услуги",$M714="Работы"),#REF!,IF($U714&lt;&gt;0,#REF!,#REF!)),1)</f>
        <v>0</v>
      </c>
      <c r="AI714" s="96">
        <f>Y714*IF($AA714=2021,IF(OR($M714="Услуги",$M714="Работы"),#REF!,IF($U714&lt;&gt;0,#REF!,#REF!)),1)*IF($AA714=2022,IF(OR($M714="Услуги",$M714="Работы"),#REF!,IF($U714&lt;&gt;0,#REF!,#REF!)),1)*IF($AA714=2023,IF(OR($M714="Услуги",$M714="Работы"),#REF!,IF($U714&lt;&gt;0,#REF!,#REF!)),1)*IF($AA714=2024,IF(OR($M714="Услуги",$M714="Работы"),#REF!,IF($U714&lt;&gt;0,#REF!,#REF!)),1)*IF($AA714=2025,IF(OR($M714="Услуги",$M714="Работы"),#REF!,IF($U714&lt;&gt;0,#REF!,#REF!)),1)</f>
        <v>0</v>
      </c>
      <c r="AJ714" s="96">
        <f>Z714*IF($AA714=2021,IF(OR($M714="Услуги",$M714="Работы"),#REF!,IF($U714&lt;&gt;0,#REF!,#REF!)),1)*IF($AA714=2022,IF(OR($M714="Услуги",$M714="Работы"),#REF!,IF($U714&lt;&gt;0,#REF!,#REF!)),1)*IF($AA714=2023,IF(OR($M714="Услуги",$M714="Работы"),#REF!,IF($U714&lt;&gt;0,#REF!,#REF!)),1)*IF($AA714=2024,IF(OR($M714="Услуги",$M714="Работы"),#REF!,IF($U714&lt;&gt;0,#REF!,#REF!)),1)*IF($AA714=2025,IF(OR($M714="Услуги",$M714="Работы"),#REF!,IF($U714&lt;&gt;0,#REF!,#REF!)),1)</f>
        <v>0</v>
      </c>
      <c r="AK714" s="107">
        <v>432000</v>
      </c>
      <c r="AL714" s="57">
        <v>432000</v>
      </c>
      <c r="AM714" s="57">
        <v>0</v>
      </c>
      <c r="AN714" s="54">
        <v>2</v>
      </c>
    </row>
    <row r="715" spans="1:40" s="56" customFormat="1" ht="14.25" hidden="1" customHeight="1" x14ac:dyDescent="0.25">
      <c r="A715" s="85">
        <v>1</v>
      </c>
      <c r="B715" s="86" t="s">
        <v>88</v>
      </c>
      <c r="C715" s="142" t="s">
        <v>542</v>
      </c>
      <c r="D715" s="85" t="s">
        <v>15</v>
      </c>
      <c r="E715" s="85" t="s">
        <v>422</v>
      </c>
      <c r="F715" s="85"/>
      <c r="G715" s="87" t="e">
        <f>VLOOKUP(D715,#REF!,2,FALSE)</f>
        <v>#REF!</v>
      </c>
      <c r="H715" s="85"/>
      <c r="I715" s="85"/>
      <c r="J715" s="86" t="s">
        <v>123</v>
      </c>
      <c r="K715" s="87" t="str">
        <f xml:space="preserve"> CONCATENATE(C715," ",D715)</f>
        <v>Реализация систем защиты ОКИИ АО «ТомскРТС»</v>
      </c>
      <c r="L715" s="99" t="s">
        <v>124</v>
      </c>
      <c r="M715" s="86" t="s">
        <v>4</v>
      </c>
      <c r="N715" s="85" t="s">
        <v>125</v>
      </c>
      <c r="O715" s="85" t="s">
        <v>126</v>
      </c>
      <c r="P715" s="86">
        <v>1</v>
      </c>
      <c r="Q715" s="100">
        <v>1694.91</v>
      </c>
      <c r="R715" s="97">
        <v>0.2</v>
      </c>
      <c r="S715" s="98">
        <v>2033.89</v>
      </c>
      <c r="T715" s="95">
        <f t="shared" si="311"/>
        <v>338.98166666666674</v>
      </c>
      <c r="U715" s="98">
        <v>0</v>
      </c>
      <c r="V715" s="95">
        <f t="shared" si="312"/>
        <v>0</v>
      </c>
      <c r="W715" s="95">
        <f t="shared" si="313"/>
        <v>0</v>
      </c>
      <c r="X715" s="98">
        <v>2033.89</v>
      </c>
      <c r="Y715" s="95">
        <f t="shared" si="314"/>
        <v>338.98166666666674</v>
      </c>
      <c r="Z715" s="95">
        <f t="shared" si="315"/>
        <v>1694.9083333333333</v>
      </c>
      <c r="AA715" s="244">
        <f>Приоритеты!$D$20</f>
        <v>2024</v>
      </c>
      <c r="AB715" s="247" t="e">
        <f t="shared" si="317"/>
        <v>#REF!</v>
      </c>
      <c r="AC715" s="96" t="e">
        <f>S715*IF($AA715=2021,IF(OR($M715="Услуги",$M715="Работы"),#REF!,IF($U715&lt;&gt;0,#REF!,#REF!)),1)*IF($AA715=2022,IF(OR($M715="Услуги",$M715="Работы"),#REF!,IF($U715&lt;&gt;0,#REF!,#REF!)),1)*IF($AA715=2023,IF(OR($M715="Услуги",$M715="Работы"),#REF!,IF($U715&lt;&gt;0,#REF!,#REF!)),1)*IF($AA715=2024,IF(OR($M715="Услуги",$M715="Работы"),#REF!,IF($U715&lt;&gt;0,#REF!,#REF!)),1)*IF($AA715=2025,IF(OR($M715="Услуги",$M715="Работы"),#REF!,IF($U715&lt;&gt;0,#REF!,#REF!)),1)</f>
        <v>#REF!</v>
      </c>
      <c r="AD715" s="96" t="e">
        <f>T715*IF($AA715=2021,IF(OR($M715="Услуги",$M715="Работы"),#REF!,IF($U715&lt;&gt;0,#REF!,#REF!)),1)*IF($AA715=2022,IF(OR($M715="Услуги",$M715="Работы"),#REF!,IF($U715&lt;&gt;0,#REF!,#REF!)),1)*IF($AA715=2023,IF(OR($M715="Услуги",$M715="Работы"),#REF!,IF($U715&lt;&gt;0,#REF!,#REF!)),1)*IF($AA715=2024,IF(OR($M715="Услуги",$M715="Работы"),#REF!,IF($U715&lt;&gt;0,#REF!,#REF!)),1)*IF($AA715=2025,IF(OR($M715="Услуги",$M715="Работы"),#REF!,IF($U715&lt;&gt;0,#REF!,#REF!)),1)</f>
        <v>#REF!</v>
      </c>
      <c r="AE715" s="96" t="e">
        <f>U715*IF($AA715=2021,IF(OR($M715="Услуги",$M715="Работы"),#REF!,IF($U715&lt;&gt;0,#REF!,#REF!)),1)*IF($AA715=2022,IF(OR($M715="Услуги",$M715="Работы"),#REF!,IF($U715&lt;&gt;0,#REF!,#REF!)),1)*IF($AA715=2023,IF(OR($M715="Услуги",$M715="Работы"),#REF!,IF($U715&lt;&gt;0,#REF!,#REF!)),1)*IF($AA715=2024,IF(OR($M715="Услуги",$M715="Работы"),#REF!,IF($U715&lt;&gt;0,#REF!,#REF!)),1)*IF($AA715=2025,IF(OR($M715="Услуги",$M715="Работы"),#REF!,IF($U715&lt;&gt;0,#REF!,#REF!)),1)</f>
        <v>#REF!</v>
      </c>
      <c r="AF715" s="96" t="e">
        <f>V715*IF($AA715=2021,IF(OR($M715="Услуги",$M715="Работы"),#REF!,IF($U715&lt;&gt;0,#REF!,#REF!)),1)*IF($AA715=2022,IF(OR($M715="Услуги",$M715="Работы"),#REF!,IF($U715&lt;&gt;0,#REF!,#REF!)),1)*IF($AA715=2023,IF(OR($M715="Услуги",$M715="Работы"),#REF!,IF($U715&lt;&gt;0,#REF!,#REF!)),1)*IF($AA715=2024,IF(OR($M715="Услуги",$M715="Работы"),#REF!,IF($U715&lt;&gt;0,#REF!,#REF!)),1)*IF($AA715=2025,IF(OR($M715="Услуги",$M715="Работы"),#REF!,IF($U715&lt;&gt;0,#REF!,#REF!)),1)</f>
        <v>#REF!</v>
      </c>
      <c r="AG715" s="96" t="e">
        <f>W715*IF($AA715=2021,IF(OR($M715="Услуги",$M715="Работы"),#REF!,IF($U715&lt;&gt;0,#REF!,#REF!)),1)*IF($AA715=2022,IF(OR($M715="Услуги",$M715="Работы"),#REF!,IF($U715&lt;&gt;0,#REF!,#REF!)),1)*IF($AA715=2023,IF(OR($M715="Услуги",$M715="Работы"),#REF!,IF($U715&lt;&gt;0,#REF!,#REF!)),1)*IF($AA715=2024,IF(OR($M715="Услуги",$M715="Работы"),#REF!,IF($U715&lt;&gt;0,#REF!,#REF!)),1)*IF($AA715=2025,IF(OR($M715="Услуги",$M715="Работы"),#REF!,IF($U715&lt;&gt;0,#REF!,#REF!)),1)</f>
        <v>#REF!</v>
      </c>
      <c r="AH715" s="96" t="e">
        <f>X715*IF($AA715=2021,IF(OR($M715="Услуги",$M715="Работы"),#REF!,IF($U715&lt;&gt;0,#REF!,#REF!)),1)*IF($AA715=2022,IF(OR($M715="Услуги",$M715="Работы"),#REF!,IF($U715&lt;&gt;0,#REF!,#REF!)),1)*IF($AA715=2023,IF(OR($M715="Услуги",$M715="Работы"),#REF!,IF($U715&lt;&gt;0,#REF!,#REF!)),1)*IF($AA715=2024,IF(OR($M715="Услуги",$M715="Работы"),#REF!,IF($U715&lt;&gt;0,#REF!,#REF!)),1)*IF($AA715=2025,IF(OR($M715="Услуги",$M715="Работы"),#REF!,IF($U715&lt;&gt;0,#REF!,#REF!)),1)</f>
        <v>#REF!</v>
      </c>
      <c r="AI715" s="96" t="e">
        <f>Y715*IF($AA715=2021,IF(OR($M715="Услуги",$M715="Работы"),#REF!,IF($U715&lt;&gt;0,#REF!,#REF!)),1)*IF($AA715=2022,IF(OR($M715="Услуги",$M715="Работы"),#REF!,IF($U715&lt;&gt;0,#REF!,#REF!)),1)*IF($AA715=2023,IF(OR($M715="Услуги",$M715="Работы"),#REF!,IF($U715&lt;&gt;0,#REF!,#REF!)),1)*IF($AA715=2024,IF(OR($M715="Услуги",$M715="Работы"),#REF!,IF($U715&lt;&gt;0,#REF!,#REF!)),1)*IF($AA715=2025,IF(OR($M715="Услуги",$M715="Работы"),#REF!,IF($U715&lt;&gt;0,#REF!,#REF!)),1)</f>
        <v>#REF!</v>
      </c>
      <c r="AJ715" s="96" t="e">
        <f>Z715*IF($AA715=2021,IF(OR($M715="Услуги",$M715="Работы"),#REF!,IF($U715&lt;&gt;0,#REF!,#REF!)),1)*IF($AA715=2022,IF(OR($M715="Услуги",$M715="Работы"),#REF!,IF($U715&lt;&gt;0,#REF!,#REF!)),1)*IF($AA715=2023,IF(OR($M715="Услуги",$M715="Работы"),#REF!,IF($U715&lt;&gt;0,#REF!,#REF!)),1)*IF($AA715=2024,IF(OR($M715="Услуги",$M715="Работы"),#REF!,IF($U715&lt;&gt;0,#REF!,#REF!)),1)*IF($AA715=2025,IF(OR($M715="Услуги",$M715="Работы"),#REF!,IF($U715&lt;&gt;0,#REF!,#REF!)),1)</f>
        <v>#REF!</v>
      </c>
      <c r="AK715" s="107">
        <v>2033.89</v>
      </c>
      <c r="AL715" s="57">
        <v>0</v>
      </c>
      <c r="AM715" s="57">
        <v>2033.89</v>
      </c>
      <c r="AN715" s="54">
        <v>1</v>
      </c>
    </row>
    <row r="716" spans="1:40" s="56" customFormat="1" ht="14.25" hidden="1" customHeight="1" x14ac:dyDescent="0.25">
      <c r="A716" s="85">
        <v>1</v>
      </c>
      <c r="B716" s="86" t="s">
        <v>88</v>
      </c>
      <c r="C716" s="142" t="s">
        <v>542</v>
      </c>
      <c r="D716" s="85" t="s">
        <v>15</v>
      </c>
      <c r="E716" s="85" t="s">
        <v>422</v>
      </c>
      <c r="F716" s="85"/>
      <c r="G716" s="87" t="e">
        <f>VLOOKUP(D716,#REF!,2,FALSE)</f>
        <v>#REF!</v>
      </c>
      <c r="H716" s="85"/>
      <c r="I716" s="85"/>
      <c r="J716" s="86" t="s">
        <v>123</v>
      </c>
      <c r="K716" s="87" t="str">
        <f xml:space="preserve"> CONCATENATE(C716," ",D716)</f>
        <v>Реализация систем защиты ОКИИ АО «ТомскРТС»</v>
      </c>
      <c r="L716" s="99" t="s">
        <v>124</v>
      </c>
      <c r="M716" s="86" t="s">
        <v>4</v>
      </c>
      <c r="N716" s="85" t="s">
        <v>127</v>
      </c>
      <c r="O716" s="85" t="s">
        <v>128</v>
      </c>
      <c r="P716" s="86">
        <v>92</v>
      </c>
      <c r="Q716" s="100">
        <v>667</v>
      </c>
      <c r="R716" s="97">
        <v>0</v>
      </c>
      <c r="S716" s="98">
        <v>61364</v>
      </c>
      <c r="T716" s="95">
        <f t="shared" si="311"/>
        <v>0</v>
      </c>
      <c r="U716" s="98">
        <v>0</v>
      </c>
      <c r="V716" s="95">
        <f t="shared" si="312"/>
        <v>0</v>
      </c>
      <c r="W716" s="95">
        <f t="shared" si="313"/>
        <v>0</v>
      </c>
      <c r="X716" s="98">
        <v>61364</v>
      </c>
      <c r="Y716" s="95">
        <f t="shared" si="314"/>
        <v>0</v>
      </c>
      <c r="Z716" s="95">
        <f t="shared" si="315"/>
        <v>61364</v>
      </c>
      <c r="AA716" s="244">
        <f>Приоритеты!$D$20</f>
        <v>2024</v>
      </c>
      <c r="AB716" s="247" t="e">
        <f t="shared" si="317"/>
        <v>#REF!</v>
      </c>
      <c r="AC716" s="96" t="e">
        <f>S716*IF($AA716=2021,IF(OR($M716="Услуги",$M716="Работы"),#REF!,IF($U716&lt;&gt;0,#REF!,#REF!)),1)*IF($AA716=2022,IF(OR($M716="Услуги",$M716="Работы"),#REF!,IF($U716&lt;&gt;0,#REF!,#REF!)),1)*IF($AA716=2023,IF(OR($M716="Услуги",$M716="Работы"),#REF!,IF($U716&lt;&gt;0,#REF!,#REF!)),1)*IF($AA716=2024,IF(OR($M716="Услуги",$M716="Работы"),#REF!,IF($U716&lt;&gt;0,#REF!,#REF!)),1)*IF($AA716=2025,IF(OR($M716="Услуги",$M716="Работы"),#REF!,IF($U716&lt;&gt;0,#REF!,#REF!)),1)</f>
        <v>#REF!</v>
      </c>
      <c r="AD716" s="96" t="e">
        <f>T716*IF($AA716=2021,IF(OR($M716="Услуги",$M716="Работы"),#REF!,IF($U716&lt;&gt;0,#REF!,#REF!)),1)*IF($AA716=2022,IF(OR($M716="Услуги",$M716="Работы"),#REF!,IF($U716&lt;&gt;0,#REF!,#REF!)),1)*IF($AA716=2023,IF(OR($M716="Услуги",$M716="Работы"),#REF!,IF($U716&lt;&gt;0,#REF!,#REF!)),1)*IF($AA716=2024,IF(OR($M716="Услуги",$M716="Работы"),#REF!,IF($U716&lt;&gt;0,#REF!,#REF!)),1)*IF($AA716=2025,IF(OR($M716="Услуги",$M716="Работы"),#REF!,IF($U716&lt;&gt;0,#REF!,#REF!)),1)</f>
        <v>#REF!</v>
      </c>
      <c r="AE716" s="96" t="e">
        <f>U716*IF($AA716=2021,IF(OR($M716="Услуги",$M716="Работы"),#REF!,IF($U716&lt;&gt;0,#REF!,#REF!)),1)*IF($AA716=2022,IF(OR($M716="Услуги",$M716="Работы"),#REF!,IF($U716&lt;&gt;0,#REF!,#REF!)),1)*IF($AA716=2023,IF(OR($M716="Услуги",$M716="Работы"),#REF!,IF($U716&lt;&gt;0,#REF!,#REF!)),1)*IF($AA716=2024,IF(OR($M716="Услуги",$M716="Работы"),#REF!,IF($U716&lt;&gt;0,#REF!,#REF!)),1)*IF($AA716=2025,IF(OR($M716="Услуги",$M716="Работы"),#REF!,IF($U716&lt;&gt;0,#REF!,#REF!)),1)</f>
        <v>#REF!</v>
      </c>
      <c r="AF716" s="96" t="e">
        <f>V716*IF($AA716=2021,IF(OR($M716="Услуги",$M716="Работы"),#REF!,IF($U716&lt;&gt;0,#REF!,#REF!)),1)*IF($AA716=2022,IF(OR($M716="Услуги",$M716="Работы"),#REF!,IF($U716&lt;&gt;0,#REF!,#REF!)),1)*IF($AA716=2023,IF(OR($M716="Услуги",$M716="Работы"),#REF!,IF($U716&lt;&gt;0,#REF!,#REF!)),1)*IF($AA716=2024,IF(OR($M716="Услуги",$M716="Работы"),#REF!,IF($U716&lt;&gt;0,#REF!,#REF!)),1)*IF($AA716=2025,IF(OR($M716="Услуги",$M716="Работы"),#REF!,IF($U716&lt;&gt;0,#REF!,#REF!)),1)</f>
        <v>#REF!</v>
      </c>
      <c r="AG716" s="96" t="e">
        <f>W716*IF($AA716=2021,IF(OR($M716="Услуги",$M716="Работы"),#REF!,IF($U716&lt;&gt;0,#REF!,#REF!)),1)*IF($AA716=2022,IF(OR($M716="Услуги",$M716="Работы"),#REF!,IF($U716&lt;&gt;0,#REF!,#REF!)),1)*IF($AA716=2023,IF(OR($M716="Услуги",$M716="Работы"),#REF!,IF($U716&lt;&gt;0,#REF!,#REF!)),1)*IF($AA716=2024,IF(OR($M716="Услуги",$M716="Работы"),#REF!,IF($U716&lt;&gt;0,#REF!,#REF!)),1)*IF($AA716=2025,IF(OR($M716="Услуги",$M716="Работы"),#REF!,IF($U716&lt;&gt;0,#REF!,#REF!)),1)</f>
        <v>#REF!</v>
      </c>
      <c r="AH716" s="96" t="e">
        <f>X716*IF($AA716=2021,IF(OR($M716="Услуги",$M716="Работы"),#REF!,IF($U716&lt;&gt;0,#REF!,#REF!)),1)*IF($AA716=2022,IF(OR($M716="Услуги",$M716="Работы"),#REF!,IF($U716&lt;&gt;0,#REF!,#REF!)),1)*IF($AA716=2023,IF(OR($M716="Услуги",$M716="Работы"),#REF!,IF($U716&lt;&gt;0,#REF!,#REF!)),1)*IF($AA716=2024,IF(OR($M716="Услуги",$M716="Работы"),#REF!,IF($U716&lt;&gt;0,#REF!,#REF!)),1)*IF($AA716=2025,IF(OR($M716="Услуги",$M716="Работы"),#REF!,IF($U716&lt;&gt;0,#REF!,#REF!)),1)</f>
        <v>#REF!</v>
      </c>
      <c r="AI716" s="96" t="e">
        <f>Y716*IF($AA716=2021,IF(OR($M716="Услуги",$M716="Работы"),#REF!,IF($U716&lt;&gt;0,#REF!,#REF!)),1)*IF($AA716=2022,IF(OR($M716="Услуги",$M716="Работы"),#REF!,IF($U716&lt;&gt;0,#REF!,#REF!)),1)*IF($AA716=2023,IF(OR($M716="Услуги",$M716="Работы"),#REF!,IF($U716&lt;&gt;0,#REF!,#REF!)),1)*IF($AA716=2024,IF(OR($M716="Услуги",$M716="Работы"),#REF!,IF($U716&lt;&gt;0,#REF!,#REF!)),1)*IF($AA716=2025,IF(OR($M716="Услуги",$M716="Работы"),#REF!,IF($U716&lt;&gt;0,#REF!,#REF!)),1)</f>
        <v>#REF!</v>
      </c>
      <c r="AJ716" s="96" t="e">
        <f>Z716*IF($AA716=2021,IF(OR($M716="Услуги",$M716="Работы"),#REF!,IF($U716&lt;&gt;0,#REF!,#REF!)),1)*IF($AA716=2022,IF(OR($M716="Услуги",$M716="Работы"),#REF!,IF($U716&lt;&gt;0,#REF!,#REF!)),1)*IF($AA716=2023,IF(OR($M716="Услуги",$M716="Работы"),#REF!,IF($U716&lt;&gt;0,#REF!,#REF!)),1)*IF($AA716=2024,IF(OR($M716="Услуги",$M716="Работы"),#REF!,IF($U716&lt;&gt;0,#REF!,#REF!)),1)*IF($AA716=2025,IF(OR($M716="Услуги",$M716="Работы"),#REF!,IF($U716&lt;&gt;0,#REF!,#REF!)),1)</f>
        <v>#REF!</v>
      </c>
      <c r="AK716" s="107">
        <v>61364</v>
      </c>
      <c r="AL716" s="57">
        <v>0</v>
      </c>
      <c r="AM716" s="57">
        <v>61364</v>
      </c>
      <c r="AN716" s="54">
        <v>92</v>
      </c>
    </row>
    <row r="717" spans="1:40" s="56" customFormat="1" ht="14.25" hidden="1" customHeight="1" x14ac:dyDescent="0.25">
      <c r="A717" s="85">
        <v>1</v>
      </c>
      <c r="B717" s="86" t="s">
        <v>88</v>
      </c>
      <c r="C717" s="142" t="s">
        <v>437</v>
      </c>
      <c r="D717" s="85" t="s">
        <v>20</v>
      </c>
      <c r="E717" s="85" t="s">
        <v>422</v>
      </c>
      <c r="F717" s="85" t="s">
        <v>432</v>
      </c>
      <c r="G717" s="87" t="e">
        <f>VLOOKUP(D717,#REF!,2,FALSE)</f>
        <v>#REF!</v>
      </c>
      <c r="H717" s="87" t="s">
        <v>432</v>
      </c>
      <c r="I717" s="87"/>
      <c r="J717" s="86" t="s">
        <v>256</v>
      </c>
      <c r="K717" s="87" t="str">
        <f>CONCATENATE(C717," ",D717)</f>
        <v>Защита сегментов АСУ ТП ООО «БашРТС»</v>
      </c>
      <c r="L717" s="99" t="s">
        <v>368</v>
      </c>
      <c r="M717" s="90" t="s">
        <v>528</v>
      </c>
      <c r="N717" s="85" t="s">
        <v>369</v>
      </c>
      <c r="O717" s="85" t="s">
        <v>370</v>
      </c>
      <c r="P717" s="86">
        <v>12</v>
      </c>
      <c r="Q717" s="100">
        <v>950000</v>
      </c>
      <c r="R717" s="97">
        <v>0.2</v>
      </c>
      <c r="S717" s="98">
        <f>U717+X717</f>
        <v>11400000</v>
      </c>
      <c r="T717" s="95">
        <f t="shared" si="311"/>
        <v>1900000</v>
      </c>
      <c r="U717" s="98">
        <f>Q717*P717</f>
        <v>11400000</v>
      </c>
      <c r="V717" s="95">
        <f t="shared" si="312"/>
        <v>1900000</v>
      </c>
      <c r="W717" s="95">
        <f t="shared" si="313"/>
        <v>9500000</v>
      </c>
      <c r="X717" s="98"/>
      <c r="Y717" s="95">
        <f t="shared" si="314"/>
        <v>0</v>
      </c>
      <c r="Z717" s="95">
        <f t="shared" si="315"/>
        <v>0</v>
      </c>
      <c r="AA717" s="243">
        <f>Приоритеты!$D$26</f>
        <v>2023</v>
      </c>
      <c r="AB717" s="247" t="e">
        <f t="shared" si="317"/>
        <v>#REF!</v>
      </c>
      <c r="AC717" s="96" t="e">
        <f>S717*IF($AA717=2021,IF(OR($M717="Услуги",$M717="Работы"),#REF!,IF($U717&lt;&gt;0,#REF!,#REF!)),1)*IF($AA717=2022,IF(OR($M717="Услуги",$M717="Работы"),#REF!,IF($U717&lt;&gt;0,#REF!,#REF!)),1)*IF($AA717=2023,IF(OR($M717="Услуги",$M717="Работы"),#REF!,IF($U717&lt;&gt;0,#REF!,#REF!)),1)*IF($AA717=2024,IF(OR($M717="Услуги",$M717="Работы"),#REF!,IF($U717&lt;&gt;0,#REF!,#REF!)),1)*IF($AA717=2025,IF(OR($M717="Услуги",$M717="Работы"),#REF!,IF($U717&lt;&gt;0,#REF!,#REF!)),1)</f>
        <v>#REF!</v>
      </c>
      <c r="AD717" s="96" t="e">
        <f>T717*IF($AA717=2021,IF(OR($M717="Услуги",$M717="Работы"),#REF!,IF($U717&lt;&gt;0,#REF!,#REF!)),1)*IF($AA717=2022,IF(OR($M717="Услуги",$M717="Работы"),#REF!,IF($U717&lt;&gt;0,#REF!,#REF!)),1)*IF($AA717=2023,IF(OR($M717="Услуги",$M717="Работы"),#REF!,IF($U717&lt;&gt;0,#REF!,#REF!)),1)*IF($AA717=2024,IF(OR($M717="Услуги",$M717="Работы"),#REF!,IF($U717&lt;&gt;0,#REF!,#REF!)),1)*IF($AA717=2025,IF(OR($M717="Услуги",$M717="Работы"),#REF!,IF($U717&lt;&gt;0,#REF!,#REF!)),1)</f>
        <v>#REF!</v>
      </c>
      <c r="AE717" s="96" t="e">
        <f>U717*IF($AA717=2021,IF(OR($M717="Услуги",$M717="Работы"),#REF!,IF($U717&lt;&gt;0,#REF!,#REF!)),1)*IF($AA717=2022,IF(OR($M717="Услуги",$M717="Работы"),#REF!,IF($U717&lt;&gt;0,#REF!,#REF!)),1)*IF($AA717=2023,IF(OR($M717="Услуги",$M717="Работы"),#REF!,IF($U717&lt;&gt;0,#REF!,#REF!)),1)*IF($AA717=2024,IF(OR($M717="Услуги",$M717="Работы"),#REF!,IF($U717&lt;&gt;0,#REF!,#REF!)),1)*IF($AA717=2025,IF(OR($M717="Услуги",$M717="Работы"),#REF!,IF($U717&lt;&gt;0,#REF!,#REF!)),1)</f>
        <v>#REF!</v>
      </c>
      <c r="AF717" s="96" t="e">
        <f>V717*IF($AA717=2021,IF(OR($M717="Услуги",$M717="Работы"),#REF!,IF($U717&lt;&gt;0,#REF!,#REF!)),1)*IF($AA717=2022,IF(OR($M717="Услуги",$M717="Работы"),#REF!,IF($U717&lt;&gt;0,#REF!,#REF!)),1)*IF($AA717=2023,IF(OR($M717="Услуги",$M717="Работы"),#REF!,IF($U717&lt;&gt;0,#REF!,#REF!)),1)*IF($AA717=2024,IF(OR($M717="Услуги",$M717="Работы"),#REF!,IF($U717&lt;&gt;0,#REF!,#REF!)),1)*IF($AA717=2025,IF(OR($M717="Услуги",$M717="Работы"),#REF!,IF($U717&lt;&gt;0,#REF!,#REF!)),1)</f>
        <v>#REF!</v>
      </c>
      <c r="AG717" s="96" t="e">
        <f>W717*IF($AA717=2021,IF(OR($M717="Услуги",$M717="Работы"),#REF!,IF($U717&lt;&gt;0,#REF!,#REF!)),1)*IF($AA717=2022,IF(OR($M717="Услуги",$M717="Работы"),#REF!,IF($U717&lt;&gt;0,#REF!,#REF!)),1)*IF($AA717=2023,IF(OR($M717="Услуги",$M717="Работы"),#REF!,IF($U717&lt;&gt;0,#REF!,#REF!)),1)*IF($AA717=2024,IF(OR($M717="Услуги",$M717="Работы"),#REF!,IF($U717&lt;&gt;0,#REF!,#REF!)),1)*IF($AA717=2025,IF(OR($M717="Услуги",$M717="Работы"),#REF!,IF($U717&lt;&gt;0,#REF!,#REF!)),1)</f>
        <v>#REF!</v>
      </c>
      <c r="AH717" s="96" t="e">
        <f>X717*IF($AA717=2021,IF(OR($M717="Услуги",$M717="Работы"),#REF!,IF($U717&lt;&gt;0,#REF!,#REF!)),1)*IF($AA717=2022,IF(OR($M717="Услуги",$M717="Работы"),#REF!,IF($U717&lt;&gt;0,#REF!,#REF!)),1)*IF($AA717=2023,IF(OR($M717="Услуги",$M717="Работы"),#REF!,IF($U717&lt;&gt;0,#REF!,#REF!)),1)*IF($AA717=2024,IF(OR($M717="Услуги",$M717="Работы"),#REF!,IF($U717&lt;&gt;0,#REF!,#REF!)),1)*IF($AA717=2025,IF(OR($M717="Услуги",$M717="Работы"),#REF!,IF($U717&lt;&gt;0,#REF!,#REF!)),1)</f>
        <v>#REF!</v>
      </c>
      <c r="AI717" s="96" t="e">
        <f>Y717*IF($AA717=2021,IF(OR($M717="Услуги",$M717="Работы"),#REF!,IF($U717&lt;&gt;0,#REF!,#REF!)),1)*IF($AA717=2022,IF(OR($M717="Услуги",$M717="Работы"),#REF!,IF($U717&lt;&gt;0,#REF!,#REF!)),1)*IF($AA717=2023,IF(OR($M717="Услуги",$M717="Работы"),#REF!,IF($U717&lt;&gt;0,#REF!,#REF!)),1)*IF($AA717=2024,IF(OR($M717="Услуги",$M717="Работы"),#REF!,IF($U717&lt;&gt;0,#REF!,#REF!)),1)*IF($AA717=2025,IF(OR($M717="Услуги",$M717="Работы"),#REF!,IF($U717&lt;&gt;0,#REF!,#REF!)),1)</f>
        <v>#REF!</v>
      </c>
      <c r="AJ717" s="96" t="e">
        <f>Z717*IF($AA717=2021,IF(OR($M717="Услуги",$M717="Работы"),#REF!,IF($U717&lt;&gt;0,#REF!,#REF!)),1)*IF($AA717=2022,IF(OR($M717="Услуги",$M717="Работы"),#REF!,IF($U717&lt;&gt;0,#REF!,#REF!)),1)*IF($AA717=2023,IF(OR($M717="Услуги",$M717="Работы"),#REF!,IF($U717&lt;&gt;0,#REF!,#REF!)),1)*IF($AA717=2024,IF(OR($M717="Услуги",$M717="Работы"),#REF!,IF($U717&lt;&gt;0,#REF!,#REF!)),1)*IF($AA717=2025,IF(OR($M717="Услуги",$M717="Работы"),#REF!,IF($U717&lt;&gt;0,#REF!,#REF!)),1)</f>
        <v>#REF!</v>
      </c>
      <c r="AK717" s="107">
        <v>13680000</v>
      </c>
      <c r="AL717" s="57">
        <v>13680000</v>
      </c>
      <c r="AM717" s="57">
        <v>0</v>
      </c>
      <c r="AN717" s="54">
        <v>12</v>
      </c>
    </row>
    <row r="718" spans="1:40" s="56" customFormat="1" ht="15" hidden="1" customHeight="1" x14ac:dyDescent="0.25">
      <c r="A718" s="85">
        <v>1</v>
      </c>
      <c r="B718" s="86" t="s">
        <v>88</v>
      </c>
      <c r="C718" s="142" t="s">
        <v>437</v>
      </c>
      <c r="D718" s="85" t="s">
        <v>20</v>
      </c>
      <c r="E718" s="85" t="s">
        <v>422</v>
      </c>
      <c r="F718" s="85" t="s">
        <v>432</v>
      </c>
      <c r="G718" s="87" t="e">
        <f>VLOOKUP(D718,#REF!,2,FALSE)</f>
        <v>#REF!</v>
      </c>
      <c r="H718" s="87" t="s">
        <v>432</v>
      </c>
      <c r="I718" s="87"/>
      <c r="J718" s="86" t="s">
        <v>219</v>
      </c>
      <c r="K718" s="87" t="str">
        <f>CONCATENATE(C718," ",D718)</f>
        <v>Защита сегментов АСУ ТП ООО «БашРТС»</v>
      </c>
      <c r="L718" s="99" t="s">
        <v>223</v>
      </c>
      <c r="M718" s="90" t="s">
        <v>528</v>
      </c>
      <c r="N718" s="85" t="s">
        <v>371</v>
      </c>
      <c r="O718" s="85" t="s">
        <v>371</v>
      </c>
      <c r="P718" s="86">
        <v>12</v>
      </c>
      <c r="Q718" s="100">
        <v>180000</v>
      </c>
      <c r="R718" s="97">
        <v>0.2</v>
      </c>
      <c r="S718" s="98">
        <v>2592000</v>
      </c>
      <c r="T718" s="95">
        <f t="shared" si="311"/>
        <v>432000</v>
      </c>
      <c r="U718" s="98">
        <v>2592000</v>
      </c>
      <c r="V718" s="95">
        <f t="shared" si="312"/>
        <v>432000</v>
      </c>
      <c r="W718" s="95">
        <f t="shared" si="313"/>
        <v>2160000</v>
      </c>
      <c r="X718" s="98"/>
      <c r="Y718" s="95">
        <f t="shared" si="314"/>
        <v>0</v>
      </c>
      <c r="Z718" s="95">
        <f t="shared" si="315"/>
        <v>0</v>
      </c>
      <c r="AA718" s="245" t="s">
        <v>519</v>
      </c>
      <c r="AB718" s="247">
        <f t="shared" si="317"/>
        <v>0</v>
      </c>
      <c r="AC718" s="96">
        <f>S718*IF($AA718=2021,IF(OR($M718="Услуги",$M718="Работы"),#REF!,IF($U718&lt;&gt;0,#REF!,#REF!)),1)*IF($AA718=2022,IF(OR($M718="Услуги",$M718="Работы"),#REF!,IF($U718&lt;&gt;0,#REF!,#REF!)),1)*IF($AA718=2023,IF(OR($M718="Услуги",$M718="Работы"),#REF!,IF($U718&lt;&gt;0,#REF!,#REF!)),1)*IF($AA718=2024,IF(OR($M718="Услуги",$M718="Работы"),#REF!,IF($U718&lt;&gt;0,#REF!,#REF!)),1)*IF($AA718=2025,IF(OR($M718="Услуги",$M718="Работы"),#REF!,IF($U718&lt;&gt;0,#REF!,#REF!)),1)</f>
        <v>2592000</v>
      </c>
      <c r="AD718" s="96">
        <f>T718*IF($AA718=2021,IF(OR($M718="Услуги",$M718="Работы"),#REF!,IF($U718&lt;&gt;0,#REF!,#REF!)),1)*IF($AA718=2022,IF(OR($M718="Услуги",$M718="Работы"),#REF!,IF($U718&lt;&gt;0,#REF!,#REF!)),1)*IF($AA718=2023,IF(OR($M718="Услуги",$M718="Работы"),#REF!,IF($U718&lt;&gt;0,#REF!,#REF!)),1)*IF($AA718=2024,IF(OR($M718="Услуги",$M718="Работы"),#REF!,IF($U718&lt;&gt;0,#REF!,#REF!)),1)*IF($AA718=2025,IF(OR($M718="Услуги",$M718="Работы"),#REF!,IF($U718&lt;&gt;0,#REF!,#REF!)),1)</f>
        <v>432000</v>
      </c>
      <c r="AE718" s="96">
        <f>U718*IF($AA718=2021,IF(OR($M718="Услуги",$M718="Работы"),#REF!,IF($U718&lt;&gt;0,#REF!,#REF!)),1)*IF($AA718=2022,IF(OR($M718="Услуги",$M718="Работы"),#REF!,IF($U718&lt;&gt;0,#REF!,#REF!)),1)*IF($AA718=2023,IF(OR($M718="Услуги",$M718="Работы"),#REF!,IF($U718&lt;&gt;0,#REF!,#REF!)),1)*IF($AA718=2024,IF(OR($M718="Услуги",$M718="Работы"),#REF!,IF($U718&lt;&gt;0,#REF!,#REF!)),1)*IF($AA718=2025,IF(OR($M718="Услуги",$M718="Работы"),#REF!,IF($U718&lt;&gt;0,#REF!,#REF!)),1)</f>
        <v>2592000</v>
      </c>
      <c r="AF718" s="96">
        <f>V718*IF($AA718=2021,IF(OR($M718="Услуги",$M718="Работы"),#REF!,IF($U718&lt;&gt;0,#REF!,#REF!)),1)*IF($AA718=2022,IF(OR($M718="Услуги",$M718="Работы"),#REF!,IF($U718&lt;&gt;0,#REF!,#REF!)),1)*IF($AA718=2023,IF(OR($M718="Услуги",$M718="Работы"),#REF!,IF($U718&lt;&gt;0,#REF!,#REF!)),1)*IF($AA718=2024,IF(OR($M718="Услуги",$M718="Работы"),#REF!,IF($U718&lt;&gt;0,#REF!,#REF!)),1)*IF($AA718=2025,IF(OR($M718="Услуги",$M718="Работы"),#REF!,IF($U718&lt;&gt;0,#REF!,#REF!)),1)</f>
        <v>432000</v>
      </c>
      <c r="AG718" s="96">
        <f>W718*IF($AA718=2021,IF(OR($M718="Услуги",$M718="Работы"),#REF!,IF($U718&lt;&gt;0,#REF!,#REF!)),1)*IF($AA718=2022,IF(OR($M718="Услуги",$M718="Работы"),#REF!,IF($U718&lt;&gt;0,#REF!,#REF!)),1)*IF($AA718=2023,IF(OR($M718="Услуги",$M718="Работы"),#REF!,IF($U718&lt;&gt;0,#REF!,#REF!)),1)*IF($AA718=2024,IF(OR($M718="Услуги",$M718="Работы"),#REF!,IF($U718&lt;&gt;0,#REF!,#REF!)),1)*IF($AA718=2025,IF(OR($M718="Услуги",$M718="Работы"),#REF!,IF($U718&lt;&gt;0,#REF!,#REF!)),1)</f>
        <v>2160000</v>
      </c>
      <c r="AH718" s="96">
        <f>X718*IF($AA718=2021,IF(OR($M718="Услуги",$M718="Работы"),#REF!,IF($U718&lt;&gt;0,#REF!,#REF!)),1)*IF($AA718=2022,IF(OR($M718="Услуги",$M718="Работы"),#REF!,IF($U718&lt;&gt;0,#REF!,#REF!)),1)*IF($AA718=2023,IF(OR($M718="Услуги",$M718="Работы"),#REF!,IF($U718&lt;&gt;0,#REF!,#REF!)),1)*IF($AA718=2024,IF(OR($M718="Услуги",$M718="Работы"),#REF!,IF($U718&lt;&gt;0,#REF!,#REF!)),1)*IF($AA718=2025,IF(OR($M718="Услуги",$M718="Работы"),#REF!,IF($U718&lt;&gt;0,#REF!,#REF!)),1)</f>
        <v>0</v>
      </c>
      <c r="AI718" s="96">
        <f>Y718*IF($AA718=2021,IF(OR($M718="Услуги",$M718="Работы"),#REF!,IF($U718&lt;&gt;0,#REF!,#REF!)),1)*IF($AA718=2022,IF(OR($M718="Услуги",$M718="Работы"),#REF!,IF($U718&lt;&gt;0,#REF!,#REF!)),1)*IF($AA718=2023,IF(OR($M718="Услуги",$M718="Работы"),#REF!,IF($U718&lt;&gt;0,#REF!,#REF!)),1)*IF($AA718=2024,IF(OR($M718="Услуги",$M718="Работы"),#REF!,IF($U718&lt;&gt;0,#REF!,#REF!)),1)*IF($AA718=2025,IF(OR($M718="Услуги",$M718="Работы"),#REF!,IF($U718&lt;&gt;0,#REF!,#REF!)),1)</f>
        <v>0</v>
      </c>
      <c r="AJ718" s="96">
        <f>Z718*IF($AA718=2021,IF(OR($M718="Услуги",$M718="Работы"),#REF!,IF($U718&lt;&gt;0,#REF!,#REF!)),1)*IF($AA718=2022,IF(OR($M718="Услуги",$M718="Работы"),#REF!,IF($U718&lt;&gt;0,#REF!,#REF!)),1)*IF($AA718=2023,IF(OR($M718="Услуги",$M718="Работы"),#REF!,IF($U718&lt;&gt;0,#REF!,#REF!)),1)*IF($AA718=2024,IF(OR($M718="Услуги",$M718="Работы"),#REF!,IF($U718&lt;&gt;0,#REF!,#REF!)),1)*IF($AA718=2025,IF(OR($M718="Услуги",$M718="Работы"),#REF!,IF($U718&lt;&gt;0,#REF!,#REF!)),1)</f>
        <v>0</v>
      </c>
      <c r="AK718" s="107">
        <v>2592000</v>
      </c>
      <c r="AL718" s="57">
        <v>2592000</v>
      </c>
      <c r="AM718" s="57">
        <v>0</v>
      </c>
      <c r="AN718" s="54">
        <v>12</v>
      </c>
    </row>
    <row r="719" spans="1:40" s="56" customFormat="1" ht="14.25" hidden="1" customHeight="1" x14ac:dyDescent="0.25">
      <c r="A719" s="85">
        <v>1</v>
      </c>
      <c r="B719" s="86" t="s">
        <v>88</v>
      </c>
      <c r="C719" s="142" t="s">
        <v>542</v>
      </c>
      <c r="D719" s="85" t="s">
        <v>20</v>
      </c>
      <c r="E719" s="85" t="s">
        <v>422</v>
      </c>
      <c r="F719" s="85" t="s">
        <v>432</v>
      </c>
      <c r="G719" s="87" t="e">
        <f>VLOOKUP(D719,#REF!,2,FALSE)</f>
        <v>#REF!</v>
      </c>
      <c r="H719" s="87" t="s">
        <v>432</v>
      </c>
      <c r="I719" s="87"/>
      <c r="J719" s="86" t="s">
        <v>123</v>
      </c>
      <c r="K719" s="87" t="str">
        <f t="shared" ref="K719:K726" si="318" xml:space="preserve"> CONCATENATE(C719," ",D719)</f>
        <v>Реализация систем защиты ОКИИ ООО «БашРТС»</v>
      </c>
      <c r="L719" s="99" t="s">
        <v>124</v>
      </c>
      <c r="M719" s="86" t="s">
        <v>4</v>
      </c>
      <c r="N719" s="85" t="s">
        <v>135</v>
      </c>
      <c r="O719" s="85" t="s">
        <v>136</v>
      </c>
      <c r="P719" s="86">
        <v>164</v>
      </c>
      <c r="Q719" s="100">
        <v>28000</v>
      </c>
      <c r="R719" s="97">
        <v>0</v>
      </c>
      <c r="S719" s="98">
        <v>4592000</v>
      </c>
      <c r="T719" s="95">
        <f t="shared" si="311"/>
        <v>0</v>
      </c>
      <c r="U719" s="98">
        <v>0</v>
      </c>
      <c r="V719" s="95">
        <f t="shared" si="312"/>
        <v>0</v>
      </c>
      <c r="W719" s="95">
        <f t="shared" si="313"/>
        <v>0</v>
      </c>
      <c r="X719" s="98">
        <v>4592000</v>
      </c>
      <c r="Y719" s="95">
        <f t="shared" si="314"/>
        <v>0</v>
      </c>
      <c r="Z719" s="95">
        <f t="shared" si="315"/>
        <v>4592000</v>
      </c>
      <c r="AA719" s="243">
        <f>Приоритеты!$D$26</f>
        <v>2023</v>
      </c>
      <c r="AB719" s="247" t="e">
        <f t="shared" si="317"/>
        <v>#REF!</v>
      </c>
      <c r="AC719" s="96" t="e">
        <f>S719*IF($AA719=2021,IF(OR($M719="Услуги",$M719="Работы"),#REF!,IF($U719&lt;&gt;0,#REF!,#REF!)),1)*IF($AA719=2022,IF(OR($M719="Услуги",$M719="Работы"),#REF!,IF($U719&lt;&gt;0,#REF!,#REF!)),1)*IF($AA719=2023,IF(OR($M719="Услуги",$M719="Работы"),#REF!,IF($U719&lt;&gt;0,#REF!,#REF!)),1)*IF($AA719=2024,IF(OR($M719="Услуги",$M719="Работы"),#REF!,IF($U719&lt;&gt;0,#REF!,#REF!)),1)*IF($AA719=2025,IF(OR($M719="Услуги",$M719="Работы"),#REF!,IF($U719&lt;&gt;0,#REF!,#REF!)),1)</f>
        <v>#REF!</v>
      </c>
      <c r="AD719" s="96" t="e">
        <f>T719*IF($AA719=2021,IF(OR($M719="Услуги",$M719="Работы"),#REF!,IF($U719&lt;&gt;0,#REF!,#REF!)),1)*IF($AA719=2022,IF(OR($M719="Услуги",$M719="Работы"),#REF!,IF($U719&lt;&gt;0,#REF!,#REF!)),1)*IF($AA719=2023,IF(OR($M719="Услуги",$M719="Работы"),#REF!,IF($U719&lt;&gt;0,#REF!,#REF!)),1)*IF($AA719=2024,IF(OR($M719="Услуги",$M719="Работы"),#REF!,IF($U719&lt;&gt;0,#REF!,#REF!)),1)*IF($AA719=2025,IF(OR($M719="Услуги",$M719="Работы"),#REF!,IF($U719&lt;&gt;0,#REF!,#REF!)),1)</f>
        <v>#REF!</v>
      </c>
      <c r="AE719" s="96" t="e">
        <f>U719*IF($AA719=2021,IF(OR($M719="Услуги",$M719="Работы"),#REF!,IF($U719&lt;&gt;0,#REF!,#REF!)),1)*IF($AA719=2022,IF(OR($M719="Услуги",$M719="Работы"),#REF!,IF($U719&lt;&gt;0,#REF!,#REF!)),1)*IF($AA719=2023,IF(OR($M719="Услуги",$M719="Работы"),#REF!,IF($U719&lt;&gt;0,#REF!,#REF!)),1)*IF($AA719=2024,IF(OR($M719="Услуги",$M719="Работы"),#REF!,IF($U719&lt;&gt;0,#REF!,#REF!)),1)*IF($AA719=2025,IF(OR($M719="Услуги",$M719="Работы"),#REF!,IF($U719&lt;&gt;0,#REF!,#REF!)),1)</f>
        <v>#REF!</v>
      </c>
      <c r="AF719" s="96" t="e">
        <f>V719*IF($AA719=2021,IF(OR($M719="Услуги",$M719="Работы"),#REF!,IF($U719&lt;&gt;0,#REF!,#REF!)),1)*IF($AA719=2022,IF(OR($M719="Услуги",$M719="Работы"),#REF!,IF($U719&lt;&gt;0,#REF!,#REF!)),1)*IF($AA719=2023,IF(OR($M719="Услуги",$M719="Работы"),#REF!,IF($U719&lt;&gt;0,#REF!,#REF!)),1)*IF($AA719=2024,IF(OR($M719="Услуги",$M719="Работы"),#REF!,IF($U719&lt;&gt;0,#REF!,#REF!)),1)*IF($AA719=2025,IF(OR($M719="Услуги",$M719="Работы"),#REF!,IF($U719&lt;&gt;0,#REF!,#REF!)),1)</f>
        <v>#REF!</v>
      </c>
      <c r="AG719" s="96" t="e">
        <f>W719*IF($AA719=2021,IF(OR($M719="Услуги",$M719="Работы"),#REF!,IF($U719&lt;&gt;0,#REF!,#REF!)),1)*IF($AA719=2022,IF(OR($M719="Услуги",$M719="Работы"),#REF!,IF($U719&lt;&gt;0,#REF!,#REF!)),1)*IF($AA719=2023,IF(OR($M719="Услуги",$M719="Работы"),#REF!,IF($U719&lt;&gt;0,#REF!,#REF!)),1)*IF($AA719=2024,IF(OR($M719="Услуги",$M719="Работы"),#REF!,IF($U719&lt;&gt;0,#REF!,#REF!)),1)*IF($AA719=2025,IF(OR($M719="Услуги",$M719="Работы"),#REF!,IF($U719&lt;&gt;0,#REF!,#REF!)),1)</f>
        <v>#REF!</v>
      </c>
      <c r="AH719" s="96" t="e">
        <f>X719*IF($AA719=2021,IF(OR($M719="Услуги",$M719="Работы"),#REF!,IF($U719&lt;&gt;0,#REF!,#REF!)),1)*IF($AA719=2022,IF(OR($M719="Услуги",$M719="Работы"),#REF!,IF($U719&lt;&gt;0,#REF!,#REF!)),1)*IF($AA719=2023,IF(OR($M719="Услуги",$M719="Работы"),#REF!,IF($U719&lt;&gt;0,#REF!,#REF!)),1)*IF($AA719=2024,IF(OR($M719="Услуги",$M719="Работы"),#REF!,IF($U719&lt;&gt;0,#REF!,#REF!)),1)*IF($AA719=2025,IF(OR($M719="Услуги",$M719="Работы"),#REF!,IF($U719&lt;&gt;0,#REF!,#REF!)),1)</f>
        <v>#REF!</v>
      </c>
      <c r="AI719" s="96" t="e">
        <f>Y719*IF($AA719=2021,IF(OR($M719="Услуги",$M719="Работы"),#REF!,IF($U719&lt;&gt;0,#REF!,#REF!)),1)*IF($AA719=2022,IF(OR($M719="Услуги",$M719="Работы"),#REF!,IF($U719&lt;&gt;0,#REF!,#REF!)),1)*IF($AA719=2023,IF(OR($M719="Услуги",$M719="Работы"),#REF!,IF($U719&lt;&gt;0,#REF!,#REF!)),1)*IF($AA719=2024,IF(OR($M719="Услуги",$M719="Работы"),#REF!,IF($U719&lt;&gt;0,#REF!,#REF!)),1)*IF($AA719=2025,IF(OR($M719="Услуги",$M719="Работы"),#REF!,IF($U719&lt;&gt;0,#REF!,#REF!)),1)</f>
        <v>#REF!</v>
      </c>
      <c r="AJ719" s="96" t="e">
        <f>Z719*IF($AA719=2021,IF(OR($M719="Услуги",$M719="Работы"),#REF!,IF($U719&lt;&gt;0,#REF!,#REF!)),1)*IF($AA719=2022,IF(OR($M719="Услуги",$M719="Работы"),#REF!,IF($U719&lt;&gt;0,#REF!,#REF!)),1)*IF($AA719=2023,IF(OR($M719="Услуги",$M719="Работы"),#REF!,IF($U719&lt;&gt;0,#REF!,#REF!)),1)*IF($AA719=2024,IF(OR($M719="Услуги",$M719="Работы"),#REF!,IF($U719&lt;&gt;0,#REF!,#REF!)),1)*IF($AA719=2025,IF(OR($M719="Услуги",$M719="Работы"),#REF!,IF($U719&lt;&gt;0,#REF!,#REF!)),1)</f>
        <v>#REF!</v>
      </c>
      <c r="AK719" s="107">
        <v>4592000</v>
      </c>
      <c r="AL719" s="57">
        <v>0</v>
      </c>
      <c r="AM719" s="57">
        <v>4592000</v>
      </c>
      <c r="AN719" s="54">
        <v>164</v>
      </c>
    </row>
    <row r="720" spans="1:40" s="56" customFormat="1" ht="14.25" hidden="1" customHeight="1" x14ac:dyDescent="0.25">
      <c r="A720" s="85">
        <v>1</v>
      </c>
      <c r="B720" s="86" t="s">
        <v>88</v>
      </c>
      <c r="C720" s="142" t="s">
        <v>542</v>
      </c>
      <c r="D720" s="85" t="s">
        <v>20</v>
      </c>
      <c r="E720" s="85" t="s">
        <v>422</v>
      </c>
      <c r="F720" s="85" t="s">
        <v>432</v>
      </c>
      <c r="G720" s="87" t="e">
        <f>VLOOKUP(D720,#REF!,2,FALSE)</f>
        <v>#REF!</v>
      </c>
      <c r="H720" s="87" t="s">
        <v>432</v>
      </c>
      <c r="I720" s="87"/>
      <c r="J720" s="86" t="s">
        <v>123</v>
      </c>
      <c r="K720" s="87" t="str">
        <f t="shared" si="318"/>
        <v>Реализация систем защиты ОКИИ ООО «БашРТС»</v>
      </c>
      <c r="L720" s="99" t="s">
        <v>124</v>
      </c>
      <c r="M720" s="86" t="s">
        <v>4</v>
      </c>
      <c r="N720" s="85" t="s">
        <v>137</v>
      </c>
      <c r="O720" s="85" t="s">
        <v>138</v>
      </c>
      <c r="P720" s="86">
        <v>4</v>
      </c>
      <c r="Q720" s="100">
        <v>60000</v>
      </c>
      <c r="R720" s="97">
        <v>0</v>
      </c>
      <c r="S720" s="98">
        <v>240000</v>
      </c>
      <c r="T720" s="95">
        <f t="shared" si="311"/>
        <v>0</v>
      </c>
      <c r="U720" s="98">
        <v>0</v>
      </c>
      <c r="V720" s="95">
        <f t="shared" si="312"/>
        <v>0</v>
      </c>
      <c r="W720" s="95">
        <f t="shared" si="313"/>
        <v>0</v>
      </c>
      <c r="X720" s="98">
        <v>240000</v>
      </c>
      <c r="Y720" s="95">
        <f t="shared" si="314"/>
        <v>0</v>
      </c>
      <c r="Z720" s="95">
        <f t="shared" si="315"/>
        <v>240000</v>
      </c>
      <c r="AA720" s="243">
        <f>Приоритеты!$D$26</f>
        <v>2023</v>
      </c>
      <c r="AB720" s="247" t="e">
        <f t="shared" si="317"/>
        <v>#REF!</v>
      </c>
      <c r="AC720" s="96" t="e">
        <f>S720*IF($AA720=2021,IF(OR($M720="Услуги",$M720="Работы"),#REF!,IF($U720&lt;&gt;0,#REF!,#REF!)),1)*IF($AA720=2022,IF(OR($M720="Услуги",$M720="Работы"),#REF!,IF($U720&lt;&gt;0,#REF!,#REF!)),1)*IF($AA720=2023,IF(OR($M720="Услуги",$M720="Работы"),#REF!,IF($U720&lt;&gt;0,#REF!,#REF!)),1)*IF($AA720=2024,IF(OR($M720="Услуги",$M720="Работы"),#REF!,IF($U720&lt;&gt;0,#REF!,#REF!)),1)*IF($AA720=2025,IF(OR($M720="Услуги",$M720="Работы"),#REF!,IF($U720&lt;&gt;0,#REF!,#REF!)),1)</f>
        <v>#REF!</v>
      </c>
      <c r="AD720" s="96" t="e">
        <f>T720*IF($AA720=2021,IF(OR($M720="Услуги",$M720="Работы"),#REF!,IF($U720&lt;&gt;0,#REF!,#REF!)),1)*IF($AA720=2022,IF(OR($M720="Услуги",$M720="Работы"),#REF!,IF($U720&lt;&gt;0,#REF!,#REF!)),1)*IF($AA720=2023,IF(OR($M720="Услуги",$M720="Работы"),#REF!,IF($U720&lt;&gt;0,#REF!,#REF!)),1)*IF($AA720=2024,IF(OR($M720="Услуги",$M720="Работы"),#REF!,IF($U720&lt;&gt;0,#REF!,#REF!)),1)*IF($AA720=2025,IF(OR($M720="Услуги",$M720="Работы"),#REF!,IF($U720&lt;&gt;0,#REF!,#REF!)),1)</f>
        <v>#REF!</v>
      </c>
      <c r="AE720" s="96" t="e">
        <f>U720*IF($AA720=2021,IF(OR($M720="Услуги",$M720="Работы"),#REF!,IF($U720&lt;&gt;0,#REF!,#REF!)),1)*IF($AA720=2022,IF(OR($M720="Услуги",$M720="Работы"),#REF!,IF($U720&lt;&gt;0,#REF!,#REF!)),1)*IF($AA720=2023,IF(OR($M720="Услуги",$M720="Работы"),#REF!,IF($U720&lt;&gt;0,#REF!,#REF!)),1)*IF($AA720=2024,IF(OR($M720="Услуги",$M720="Работы"),#REF!,IF($U720&lt;&gt;0,#REF!,#REF!)),1)*IF($AA720=2025,IF(OR($M720="Услуги",$M720="Работы"),#REF!,IF($U720&lt;&gt;0,#REF!,#REF!)),1)</f>
        <v>#REF!</v>
      </c>
      <c r="AF720" s="96" t="e">
        <f>V720*IF($AA720=2021,IF(OR($M720="Услуги",$M720="Работы"),#REF!,IF($U720&lt;&gt;0,#REF!,#REF!)),1)*IF($AA720=2022,IF(OR($M720="Услуги",$M720="Работы"),#REF!,IF($U720&lt;&gt;0,#REF!,#REF!)),1)*IF($AA720=2023,IF(OR($M720="Услуги",$M720="Работы"),#REF!,IF($U720&lt;&gt;0,#REF!,#REF!)),1)*IF($AA720=2024,IF(OR($M720="Услуги",$M720="Работы"),#REF!,IF($U720&lt;&gt;0,#REF!,#REF!)),1)*IF($AA720=2025,IF(OR($M720="Услуги",$M720="Работы"),#REF!,IF($U720&lt;&gt;0,#REF!,#REF!)),1)</f>
        <v>#REF!</v>
      </c>
      <c r="AG720" s="96" t="e">
        <f>W720*IF($AA720=2021,IF(OR($M720="Услуги",$M720="Работы"),#REF!,IF($U720&lt;&gt;0,#REF!,#REF!)),1)*IF($AA720=2022,IF(OR($M720="Услуги",$M720="Работы"),#REF!,IF($U720&lt;&gt;0,#REF!,#REF!)),1)*IF($AA720=2023,IF(OR($M720="Услуги",$M720="Работы"),#REF!,IF($U720&lt;&gt;0,#REF!,#REF!)),1)*IF($AA720=2024,IF(OR($M720="Услуги",$M720="Работы"),#REF!,IF($U720&lt;&gt;0,#REF!,#REF!)),1)*IF($AA720=2025,IF(OR($M720="Услуги",$M720="Работы"),#REF!,IF($U720&lt;&gt;0,#REF!,#REF!)),1)</f>
        <v>#REF!</v>
      </c>
      <c r="AH720" s="96" t="e">
        <f>X720*IF($AA720=2021,IF(OR($M720="Услуги",$M720="Работы"),#REF!,IF($U720&lt;&gt;0,#REF!,#REF!)),1)*IF($AA720=2022,IF(OR($M720="Услуги",$M720="Работы"),#REF!,IF($U720&lt;&gt;0,#REF!,#REF!)),1)*IF($AA720=2023,IF(OR($M720="Услуги",$M720="Работы"),#REF!,IF($U720&lt;&gt;0,#REF!,#REF!)),1)*IF($AA720=2024,IF(OR($M720="Услуги",$M720="Работы"),#REF!,IF($U720&lt;&gt;0,#REF!,#REF!)),1)*IF($AA720=2025,IF(OR($M720="Услуги",$M720="Работы"),#REF!,IF($U720&lt;&gt;0,#REF!,#REF!)),1)</f>
        <v>#REF!</v>
      </c>
      <c r="AI720" s="96" t="e">
        <f>Y720*IF($AA720=2021,IF(OR($M720="Услуги",$M720="Работы"),#REF!,IF($U720&lt;&gt;0,#REF!,#REF!)),1)*IF($AA720=2022,IF(OR($M720="Услуги",$M720="Работы"),#REF!,IF($U720&lt;&gt;0,#REF!,#REF!)),1)*IF($AA720=2023,IF(OR($M720="Услуги",$M720="Работы"),#REF!,IF($U720&lt;&gt;0,#REF!,#REF!)),1)*IF($AA720=2024,IF(OR($M720="Услуги",$M720="Работы"),#REF!,IF($U720&lt;&gt;0,#REF!,#REF!)),1)*IF($AA720=2025,IF(OR($M720="Услуги",$M720="Работы"),#REF!,IF($U720&lt;&gt;0,#REF!,#REF!)),1)</f>
        <v>#REF!</v>
      </c>
      <c r="AJ720" s="96" t="e">
        <f>Z720*IF($AA720=2021,IF(OR($M720="Услуги",$M720="Работы"),#REF!,IF($U720&lt;&gt;0,#REF!,#REF!)),1)*IF($AA720=2022,IF(OR($M720="Услуги",$M720="Работы"),#REF!,IF($U720&lt;&gt;0,#REF!,#REF!)),1)*IF($AA720=2023,IF(OR($M720="Услуги",$M720="Работы"),#REF!,IF($U720&lt;&gt;0,#REF!,#REF!)),1)*IF($AA720=2024,IF(OR($M720="Услуги",$M720="Работы"),#REF!,IF($U720&lt;&gt;0,#REF!,#REF!)),1)*IF($AA720=2025,IF(OR($M720="Услуги",$M720="Работы"),#REF!,IF($U720&lt;&gt;0,#REF!,#REF!)),1)</f>
        <v>#REF!</v>
      </c>
      <c r="AK720" s="107">
        <v>240000</v>
      </c>
      <c r="AL720" s="57">
        <v>0</v>
      </c>
      <c r="AM720" s="57">
        <v>240000</v>
      </c>
      <c r="AN720" s="54">
        <v>4</v>
      </c>
    </row>
    <row r="721" spans="1:40" s="56" customFormat="1" ht="14.25" hidden="1" customHeight="1" x14ac:dyDescent="0.25">
      <c r="A721" s="85">
        <v>1</v>
      </c>
      <c r="B721" s="86" t="s">
        <v>88</v>
      </c>
      <c r="C721" s="142" t="s">
        <v>542</v>
      </c>
      <c r="D721" s="85" t="s">
        <v>20</v>
      </c>
      <c r="E721" s="85" t="s">
        <v>422</v>
      </c>
      <c r="F721" s="85" t="s">
        <v>432</v>
      </c>
      <c r="G721" s="87" t="e">
        <f>VLOOKUP(D721,#REF!,2,FALSE)</f>
        <v>#REF!</v>
      </c>
      <c r="H721" s="87" t="s">
        <v>432</v>
      </c>
      <c r="I721" s="87"/>
      <c r="J721" s="86" t="s">
        <v>123</v>
      </c>
      <c r="K721" s="87" t="str">
        <f t="shared" si="318"/>
        <v>Реализация систем защиты ОКИИ ООО «БашРТС»</v>
      </c>
      <c r="L721" s="99" t="s">
        <v>124</v>
      </c>
      <c r="M721" s="90" t="s">
        <v>532</v>
      </c>
      <c r="N721" s="85" t="s">
        <v>139</v>
      </c>
      <c r="O721" s="85" t="s">
        <v>140</v>
      </c>
      <c r="P721" s="86">
        <v>1</v>
      </c>
      <c r="Q721" s="100">
        <v>1449600</v>
      </c>
      <c r="R721" s="97">
        <v>0.2</v>
      </c>
      <c r="S721" s="98">
        <v>1739520</v>
      </c>
      <c r="T721" s="95">
        <f t="shared" si="311"/>
        <v>289920</v>
      </c>
      <c r="U721" s="98">
        <v>0</v>
      </c>
      <c r="V721" s="95">
        <f t="shared" si="312"/>
        <v>0</v>
      </c>
      <c r="W721" s="95">
        <f t="shared" si="313"/>
        <v>0</v>
      </c>
      <c r="X721" s="98">
        <v>1739520</v>
      </c>
      <c r="Y721" s="95">
        <f t="shared" si="314"/>
        <v>289920</v>
      </c>
      <c r="Z721" s="95">
        <f t="shared" si="315"/>
        <v>1449600</v>
      </c>
      <c r="AA721" s="243">
        <f>Приоритеты!$D$26</f>
        <v>2023</v>
      </c>
      <c r="AB721" s="247" t="e">
        <f t="shared" si="317"/>
        <v>#REF!</v>
      </c>
      <c r="AC721" s="96" t="e">
        <f>S721*IF($AA721=2021,IF(OR($M721="Услуги",$M721="Работы"),#REF!,IF($U721&lt;&gt;0,#REF!,#REF!)),1)*IF($AA721=2022,IF(OR($M721="Услуги",$M721="Работы"),#REF!,IF($U721&lt;&gt;0,#REF!,#REF!)),1)*IF($AA721=2023,IF(OR($M721="Услуги",$M721="Работы"),#REF!,IF($U721&lt;&gt;0,#REF!,#REF!)),1)*IF($AA721=2024,IF(OR($M721="Услуги",$M721="Работы"),#REF!,IF($U721&lt;&gt;0,#REF!,#REF!)),1)*IF($AA721=2025,IF(OR($M721="Услуги",$M721="Работы"),#REF!,IF($U721&lt;&gt;0,#REF!,#REF!)),1)</f>
        <v>#REF!</v>
      </c>
      <c r="AD721" s="96" t="e">
        <f>T721*IF($AA721=2021,IF(OR($M721="Услуги",$M721="Работы"),#REF!,IF($U721&lt;&gt;0,#REF!,#REF!)),1)*IF($AA721=2022,IF(OR($M721="Услуги",$M721="Работы"),#REF!,IF($U721&lt;&gt;0,#REF!,#REF!)),1)*IF($AA721=2023,IF(OR($M721="Услуги",$M721="Работы"),#REF!,IF($U721&lt;&gt;0,#REF!,#REF!)),1)*IF($AA721=2024,IF(OR($M721="Услуги",$M721="Работы"),#REF!,IF($U721&lt;&gt;0,#REF!,#REF!)),1)*IF($AA721=2025,IF(OR($M721="Услуги",$M721="Работы"),#REF!,IF($U721&lt;&gt;0,#REF!,#REF!)),1)</f>
        <v>#REF!</v>
      </c>
      <c r="AE721" s="96" t="e">
        <f>U721*IF($AA721=2021,IF(OR($M721="Услуги",$M721="Работы"),#REF!,IF($U721&lt;&gt;0,#REF!,#REF!)),1)*IF($AA721=2022,IF(OR($M721="Услуги",$M721="Работы"),#REF!,IF($U721&lt;&gt;0,#REF!,#REF!)),1)*IF($AA721=2023,IF(OR($M721="Услуги",$M721="Работы"),#REF!,IF($U721&lt;&gt;0,#REF!,#REF!)),1)*IF($AA721=2024,IF(OR($M721="Услуги",$M721="Работы"),#REF!,IF($U721&lt;&gt;0,#REF!,#REF!)),1)*IF($AA721=2025,IF(OR($M721="Услуги",$M721="Работы"),#REF!,IF($U721&lt;&gt;0,#REF!,#REF!)),1)</f>
        <v>#REF!</v>
      </c>
      <c r="AF721" s="96" t="e">
        <f>V721*IF($AA721=2021,IF(OR($M721="Услуги",$M721="Работы"),#REF!,IF($U721&lt;&gt;0,#REF!,#REF!)),1)*IF($AA721=2022,IF(OR($M721="Услуги",$M721="Работы"),#REF!,IF($U721&lt;&gt;0,#REF!,#REF!)),1)*IF($AA721=2023,IF(OR($M721="Услуги",$M721="Работы"),#REF!,IF($U721&lt;&gt;0,#REF!,#REF!)),1)*IF($AA721=2024,IF(OR($M721="Услуги",$M721="Работы"),#REF!,IF($U721&lt;&gt;0,#REF!,#REF!)),1)*IF($AA721=2025,IF(OR($M721="Услуги",$M721="Работы"),#REF!,IF($U721&lt;&gt;0,#REF!,#REF!)),1)</f>
        <v>#REF!</v>
      </c>
      <c r="AG721" s="96" t="e">
        <f>W721*IF($AA721=2021,IF(OR($M721="Услуги",$M721="Работы"),#REF!,IF($U721&lt;&gt;0,#REF!,#REF!)),1)*IF($AA721=2022,IF(OR($M721="Услуги",$M721="Работы"),#REF!,IF($U721&lt;&gt;0,#REF!,#REF!)),1)*IF($AA721=2023,IF(OR($M721="Услуги",$M721="Работы"),#REF!,IF($U721&lt;&gt;0,#REF!,#REF!)),1)*IF($AA721=2024,IF(OR($M721="Услуги",$M721="Работы"),#REF!,IF($U721&lt;&gt;0,#REF!,#REF!)),1)*IF($AA721=2025,IF(OR($M721="Услуги",$M721="Работы"),#REF!,IF($U721&lt;&gt;0,#REF!,#REF!)),1)</f>
        <v>#REF!</v>
      </c>
      <c r="AH721" s="96" t="e">
        <f>X721*IF($AA721=2021,IF(OR($M721="Услуги",$M721="Работы"),#REF!,IF($U721&lt;&gt;0,#REF!,#REF!)),1)*IF($AA721=2022,IF(OR($M721="Услуги",$M721="Работы"),#REF!,IF($U721&lt;&gt;0,#REF!,#REF!)),1)*IF($AA721=2023,IF(OR($M721="Услуги",$M721="Работы"),#REF!,IF($U721&lt;&gt;0,#REF!,#REF!)),1)*IF($AA721=2024,IF(OR($M721="Услуги",$M721="Работы"),#REF!,IF($U721&lt;&gt;0,#REF!,#REF!)),1)*IF($AA721=2025,IF(OR($M721="Услуги",$M721="Работы"),#REF!,IF($U721&lt;&gt;0,#REF!,#REF!)),1)</f>
        <v>#REF!</v>
      </c>
      <c r="AI721" s="96" t="e">
        <f>Y721*IF($AA721=2021,IF(OR($M721="Услуги",$M721="Работы"),#REF!,IF($U721&lt;&gt;0,#REF!,#REF!)),1)*IF($AA721=2022,IF(OR($M721="Услуги",$M721="Работы"),#REF!,IF($U721&lt;&gt;0,#REF!,#REF!)),1)*IF($AA721=2023,IF(OR($M721="Услуги",$M721="Работы"),#REF!,IF($U721&lt;&gt;0,#REF!,#REF!)),1)*IF($AA721=2024,IF(OR($M721="Услуги",$M721="Работы"),#REF!,IF($U721&lt;&gt;0,#REF!,#REF!)),1)*IF($AA721=2025,IF(OR($M721="Услуги",$M721="Работы"),#REF!,IF($U721&lt;&gt;0,#REF!,#REF!)),1)</f>
        <v>#REF!</v>
      </c>
      <c r="AJ721" s="96" t="e">
        <f>Z721*IF($AA721=2021,IF(OR($M721="Услуги",$M721="Работы"),#REF!,IF($U721&lt;&gt;0,#REF!,#REF!)),1)*IF($AA721=2022,IF(OR($M721="Услуги",$M721="Работы"),#REF!,IF($U721&lt;&gt;0,#REF!,#REF!)),1)*IF($AA721=2023,IF(OR($M721="Услуги",$M721="Работы"),#REF!,IF($U721&lt;&gt;0,#REF!,#REF!)),1)*IF($AA721=2024,IF(OR($M721="Услуги",$M721="Работы"),#REF!,IF($U721&lt;&gt;0,#REF!,#REF!)),1)*IF($AA721=2025,IF(OR($M721="Услуги",$M721="Работы"),#REF!,IF($U721&lt;&gt;0,#REF!,#REF!)),1)</f>
        <v>#REF!</v>
      </c>
      <c r="AK721" s="107">
        <v>1739520</v>
      </c>
      <c r="AL721" s="57">
        <v>0</v>
      </c>
      <c r="AM721" s="57">
        <v>1739520</v>
      </c>
      <c r="AN721" s="54">
        <v>1</v>
      </c>
    </row>
    <row r="722" spans="1:40" s="56" customFormat="1" ht="14.25" hidden="1" customHeight="1" x14ac:dyDescent="0.25">
      <c r="A722" s="85">
        <v>1</v>
      </c>
      <c r="B722" s="86" t="s">
        <v>88</v>
      </c>
      <c r="C722" s="142" t="s">
        <v>542</v>
      </c>
      <c r="D722" s="85" t="s">
        <v>20</v>
      </c>
      <c r="E722" s="85" t="s">
        <v>422</v>
      </c>
      <c r="F722" s="85" t="s">
        <v>432</v>
      </c>
      <c r="G722" s="87" t="e">
        <f>VLOOKUP(D722,#REF!,2,FALSE)</f>
        <v>#REF!</v>
      </c>
      <c r="H722" s="87" t="s">
        <v>432</v>
      </c>
      <c r="I722" s="87"/>
      <c r="J722" s="86" t="s">
        <v>123</v>
      </c>
      <c r="K722" s="87" t="str">
        <f t="shared" si="318"/>
        <v>Реализация систем защиты ОКИИ ООО «БашРТС»</v>
      </c>
      <c r="L722" s="99" t="s">
        <v>124</v>
      </c>
      <c r="M722" s="86" t="s">
        <v>4</v>
      </c>
      <c r="N722" s="85" t="s">
        <v>141</v>
      </c>
      <c r="O722" s="85" t="s">
        <v>142</v>
      </c>
      <c r="P722" s="86">
        <v>168</v>
      </c>
      <c r="Q722" s="100">
        <v>1629</v>
      </c>
      <c r="R722" s="97">
        <v>0</v>
      </c>
      <c r="S722" s="98">
        <v>273672</v>
      </c>
      <c r="T722" s="95">
        <f t="shared" si="311"/>
        <v>0</v>
      </c>
      <c r="U722" s="98">
        <v>0</v>
      </c>
      <c r="V722" s="95">
        <f t="shared" si="312"/>
        <v>0</v>
      </c>
      <c r="W722" s="95">
        <f t="shared" si="313"/>
        <v>0</v>
      </c>
      <c r="X722" s="98">
        <v>273672</v>
      </c>
      <c r="Y722" s="95">
        <f t="shared" si="314"/>
        <v>0</v>
      </c>
      <c r="Z722" s="95">
        <f t="shared" si="315"/>
        <v>273672</v>
      </c>
      <c r="AA722" s="243">
        <f>Приоритеты!$D$26</f>
        <v>2023</v>
      </c>
      <c r="AB722" s="247" t="e">
        <f t="shared" si="317"/>
        <v>#REF!</v>
      </c>
      <c r="AC722" s="96" t="e">
        <f>S722*IF($AA722=2021,IF(OR($M722="Услуги",$M722="Работы"),#REF!,IF($U722&lt;&gt;0,#REF!,#REF!)),1)*IF($AA722=2022,IF(OR($M722="Услуги",$M722="Работы"),#REF!,IF($U722&lt;&gt;0,#REF!,#REF!)),1)*IF($AA722=2023,IF(OR($M722="Услуги",$M722="Работы"),#REF!,IF($U722&lt;&gt;0,#REF!,#REF!)),1)*IF($AA722=2024,IF(OR($M722="Услуги",$M722="Работы"),#REF!,IF($U722&lt;&gt;0,#REF!,#REF!)),1)*IF($AA722=2025,IF(OR($M722="Услуги",$M722="Работы"),#REF!,IF($U722&lt;&gt;0,#REF!,#REF!)),1)</f>
        <v>#REF!</v>
      </c>
      <c r="AD722" s="96" t="e">
        <f>T722*IF($AA722=2021,IF(OR($M722="Услуги",$M722="Работы"),#REF!,IF($U722&lt;&gt;0,#REF!,#REF!)),1)*IF($AA722=2022,IF(OR($M722="Услуги",$M722="Работы"),#REF!,IF($U722&lt;&gt;0,#REF!,#REF!)),1)*IF($AA722=2023,IF(OR($M722="Услуги",$M722="Работы"),#REF!,IF($U722&lt;&gt;0,#REF!,#REF!)),1)*IF($AA722=2024,IF(OR($M722="Услуги",$M722="Работы"),#REF!,IF($U722&lt;&gt;0,#REF!,#REF!)),1)*IF($AA722=2025,IF(OR($M722="Услуги",$M722="Работы"),#REF!,IF($U722&lt;&gt;0,#REF!,#REF!)),1)</f>
        <v>#REF!</v>
      </c>
      <c r="AE722" s="96" t="e">
        <f>U722*IF($AA722=2021,IF(OR($M722="Услуги",$M722="Работы"),#REF!,IF($U722&lt;&gt;0,#REF!,#REF!)),1)*IF($AA722=2022,IF(OR($M722="Услуги",$M722="Работы"),#REF!,IF($U722&lt;&gt;0,#REF!,#REF!)),1)*IF($AA722=2023,IF(OR($M722="Услуги",$M722="Работы"),#REF!,IF($U722&lt;&gt;0,#REF!,#REF!)),1)*IF($AA722=2024,IF(OR($M722="Услуги",$M722="Работы"),#REF!,IF($U722&lt;&gt;0,#REF!,#REF!)),1)*IF($AA722=2025,IF(OR($M722="Услуги",$M722="Работы"),#REF!,IF($U722&lt;&gt;0,#REF!,#REF!)),1)</f>
        <v>#REF!</v>
      </c>
      <c r="AF722" s="96" t="e">
        <f>V722*IF($AA722=2021,IF(OR($M722="Услуги",$M722="Работы"),#REF!,IF($U722&lt;&gt;0,#REF!,#REF!)),1)*IF($AA722=2022,IF(OR($M722="Услуги",$M722="Работы"),#REF!,IF($U722&lt;&gt;0,#REF!,#REF!)),1)*IF($AA722=2023,IF(OR($M722="Услуги",$M722="Работы"),#REF!,IF($U722&lt;&gt;0,#REF!,#REF!)),1)*IF($AA722=2024,IF(OR($M722="Услуги",$M722="Работы"),#REF!,IF($U722&lt;&gt;0,#REF!,#REF!)),1)*IF($AA722=2025,IF(OR($M722="Услуги",$M722="Работы"),#REF!,IF($U722&lt;&gt;0,#REF!,#REF!)),1)</f>
        <v>#REF!</v>
      </c>
      <c r="AG722" s="96" t="e">
        <f>W722*IF($AA722=2021,IF(OR($M722="Услуги",$M722="Работы"),#REF!,IF($U722&lt;&gt;0,#REF!,#REF!)),1)*IF($AA722=2022,IF(OR($M722="Услуги",$M722="Работы"),#REF!,IF($U722&lt;&gt;0,#REF!,#REF!)),1)*IF($AA722=2023,IF(OR($M722="Услуги",$M722="Работы"),#REF!,IF($U722&lt;&gt;0,#REF!,#REF!)),1)*IF($AA722=2024,IF(OR($M722="Услуги",$M722="Работы"),#REF!,IF($U722&lt;&gt;0,#REF!,#REF!)),1)*IF($AA722=2025,IF(OR($M722="Услуги",$M722="Работы"),#REF!,IF($U722&lt;&gt;0,#REF!,#REF!)),1)</f>
        <v>#REF!</v>
      </c>
      <c r="AH722" s="96" t="e">
        <f>X722*IF($AA722=2021,IF(OR($M722="Услуги",$M722="Работы"),#REF!,IF($U722&lt;&gt;0,#REF!,#REF!)),1)*IF($AA722=2022,IF(OR($M722="Услуги",$M722="Работы"),#REF!,IF($U722&lt;&gt;0,#REF!,#REF!)),1)*IF($AA722=2023,IF(OR($M722="Услуги",$M722="Работы"),#REF!,IF($U722&lt;&gt;0,#REF!,#REF!)),1)*IF($AA722=2024,IF(OR($M722="Услуги",$M722="Работы"),#REF!,IF($U722&lt;&gt;0,#REF!,#REF!)),1)*IF($AA722=2025,IF(OR($M722="Услуги",$M722="Работы"),#REF!,IF($U722&lt;&gt;0,#REF!,#REF!)),1)</f>
        <v>#REF!</v>
      </c>
      <c r="AI722" s="96" t="e">
        <f>Y722*IF($AA722=2021,IF(OR($M722="Услуги",$M722="Работы"),#REF!,IF($U722&lt;&gt;0,#REF!,#REF!)),1)*IF($AA722=2022,IF(OR($M722="Услуги",$M722="Работы"),#REF!,IF($U722&lt;&gt;0,#REF!,#REF!)),1)*IF($AA722=2023,IF(OR($M722="Услуги",$M722="Работы"),#REF!,IF($U722&lt;&gt;0,#REF!,#REF!)),1)*IF($AA722=2024,IF(OR($M722="Услуги",$M722="Работы"),#REF!,IF($U722&lt;&gt;0,#REF!,#REF!)),1)*IF($AA722=2025,IF(OR($M722="Услуги",$M722="Работы"),#REF!,IF($U722&lt;&gt;0,#REF!,#REF!)),1)</f>
        <v>#REF!</v>
      </c>
      <c r="AJ722" s="96" t="e">
        <f>Z722*IF($AA722=2021,IF(OR($M722="Услуги",$M722="Работы"),#REF!,IF($U722&lt;&gt;0,#REF!,#REF!)),1)*IF($AA722=2022,IF(OR($M722="Услуги",$M722="Работы"),#REF!,IF($U722&lt;&gt;0,#REF!,#REF!)),1)*IF($AA722=2023,IF(OR($M722="Услуги",$M722="Работы"),#REF!,IF($U722&lt;&gt;0,#REF!,#REF!)),1)*IF($AA722=2024,IF(OR($M722="Услуги",$M722="Работы"),#REF!,IF($U722&lt;&gt;0,#REF!,#REF!)),1)*IF($AA722=2025,IF(OR($M722="Услуги",$M722="Работы"),#REF!,IF($U722&lt;&gt;0,#REF!,#REF!)),1)</f>
        <v>#REF!</v>
      </c>
      <c r="AK722" s="107">
        <v>273672</v>
      </c>
      <c r="AL722" s="57">
        <v>0</v>
      </c>
      <c r="AM722" s="57">
        <v>273672</v>
      </c>
      <c r="AN722" s="54">
        <v>168</v>
      </c>
    </row>
    <row r="723" spans="1:40" s="56" customFormat="1" ht="14.25" hidden="1" customHeight="1" x14ac:dyDescent="0.25">
      <c r="A723" s="85">
        <v>1</v>
      </c>
      <c r="B723" s="86" t="s">
        <v>88</v>
      </c>
      <c r="C723" s="142" t="s">
        <v>542</v>
      </c>
      <c r="D723" s="85" t="s">
        <v>20</v>
      </c>
      <c r="E723" s="85" t="s">
        <v>422</v>
      </c>
      <c r="F723" s="85" t="s">
        <v>432</v>
      </c>
      <c r="G723" s="87" t="e">
        <f>VLOOKUP(D723,#REF!,2,FALSE)</f>
        <v>#REF!</v>
      </c>
      <c r="H723" s="87" t="s">
        <v>432</v>
      </c>
      <c r="I723" s="87"/>
      <c r="J723" s="86" t="s">
        <v>123</v>
      </c>
      <c r="K723" s="87" t="str">
        <f t="shared" si="318"/>
        <v>Реализация систем защиты ОКИИ ООО «БашРТС»</v>
      </c>
      <c r="L723" s="99" t="s">
        <v>124</v>
      </c>
      <c r="M723" s="86" t="s">
        <v>4</v>
      </c>
      <c r="N723" s="85" t="s">
        <v>125</v>
      </c>
      <c r="O723" s="85" t="s">
        <v>126</v>
      </c>
      <c r="P723" s="86">
        <v>1</v>
      </c>
      <c r="Q723" s="100">
        <v>1694.91</v>
      </c>
      <c r="R723" s="97">
        <v>0.2</v>
      </c>
      <c r="S723" s="98">
        <v>2033.89</v>
      </c>
      <c r="T723" s="95">
        <f t="shared" si="311"/>
        <v>338.98166666666674</v>
      </c>
      <c r="U723" s="98">
        <v>0</v>
      </c>
      <c r="V723" s="95">
        <f t="shared" si="312"/>
        <v>0</v>
      </c>
      <c r="W723" s="95">
        <f t="shared" si="313"/>
        <v>0</v>
      </c>
      <c r="X723" s="98">
        <v>2033.89</v>
      </c>
      <c r="Y723" s="95">
        <f t="shared" si="314"/>
        <v>338.98166666666674</v>
      </c>
      <c r="Z723" s="95">
        <f t="shared" si="315"/>
        <v>1694.9083333333333</v>
      </c>
      <c r="AA723" s="243">
        <f>Приоритеты!$D$26</f>
        <v>2023</v>
      </c>
      <c r="AB723" s="247" t="e">
        <f t="shared" si="317"/>
        <v>#REF!</v>
      </c>
      <c r="AC723" s="96" t="e">
        <f>S723*IF($AA723=2021,IF(OR($M723="Услуги",$M723="Работы"),#REF!,IF($U723&lt;&gt;0,#REF!,#REF!)),1)*IF($AA723=2022,IF(OR($M723="Услуги",$M723="Работы"),#REF!,IF($U723&lt;&gt;0,#REF!,#REF!)),1)*IF($AA723=2023,IF(OR($M723="Услуги",$M723="Работы"),#REF!,IF($U723&lt;&gt;0,#REF!,#REF!)),1)*IF($AA723=2024,IF(OR($M723="Услуги",$M723="Работы"),#REF!,IF($U723&lt;&gt;0,#REF!,#REF!)),1)*IF($AA723=2025,IF(OR($M723="Услуги",$M723="Работы"),#REF!,IF($U723&lt;&gt;0,#REF!,#REF!)),1)</f>
        <v>#REF!</v>
      </c>
      <c r="AD723" s="96" t="e">
        <f>T723*IF($AA723=2021,IF(OR($M723="Услуги",$M723="Работы"),#REF!,IF($U723&lt;&gt;0,#REF!,#REF!)),1)*IF($AA723=2022,IF(OR($M723="Услуги",$M723="Работы"),#REF!,IF($U723&lt;&gt;0,#REF!,#REF!)),1)*IF($AA723=2023,IF(OR($M723="Услуги",$M723="Работы"),#REF!,IF($U723&lt;&gt;0,#REF!,#REF!)),1)*IF($AA723=2024,IF(OR($M723="Услуги",$M723="Работы"),#REF!,IF($U723&lt;&gt;0,#REF!,#REF!)),1)*IF($AA723=2025,IF(OR($M723="Услуги",$M723="Работы"),#REF!,IF($U723&lt;&gt;0,#REF!,#REF!)),1)</f>
        <v>#REF!</v>
      </c>
      <c r="AE723" s="96" t="e">
        <f>U723*IF($AA723=2021,IF(OR($M723="Услуги",$M723="Работы"),#REF!,IF($U723&lt;&gt;0,#REF!,#REF!)),1)*IF($AA723=2022,IF(OR($M723="Услуги",$M723="Работы"),#REF!,IF($U723&lt;&gt;0,#REF!,#REF!)),1)*IF($AA723=2023,IF(OR($M723="Услуги",$M723="Работы"),#REF!,IF($U723&lt;&gt;0,#REF!,#REF!)),1)*IF($AA723=2024,IF(OR($M723="Услуги",$M723="Работы"),#REF!,IF($U723&lt;&gt;0,#REF!,#REF!)),1)*IF($AA723=2025,IF(OR($M723="Услуги",$M723="Работы"),#REF!,IF($U723&lt;&gt;0,#REF!,#REF!)),1)</f>
        <v>#REF!</v>
      </c>
      <c r="AF723" s="96" t="e">
        <f>V723*IF($AA723=2021,IF(OR($M723="Услуги",$M723="Работы"),#REF!,IF($U723&lt;&gt;0,#REF!,#REF!)),1)*IF($AA723=2022,IF(OR($M723="Услуги",$M723="Работы"),#REF!,IF($U723&lt;&gt;0,#REF!,#REF!)),1)*IF($AA723=2023,IF(OR($M723="Услуги",$M723="Работы"),#REF!,IF($U723&lt;&gt;0,#REF!,#REF!)),1)*IF($AA723=2024,IF(OR($M723="Услуги",$M723="Работы"),#REF!,IF($U723&lt;&gt;0,#REF!,#REF!)),1)*IF($AA723=2025,IF(OR($M723="Услуги",$M723="Работы"),#REF!,IF($U723&lt;&gt;0,#REF!,#REF!)),1)</f>
        <v>#REF!</v>
      </c>
      <c r="AG723" s="96" t="e">
        <f>W723*IF($AA723=2021,IF(OR($M723="Услуги",$M723="Работы"),#REF!,IF($U723&lt;&gt;0,#REF!,#REF!)),1)*IF($AA723=2022,IF(OR($M723="Услуги",$M723="Работы"),#REF!,IF($U723&lt;&gt;0,#REF!,#REF!)),1)*IF($AA723=2023,IF(OR($M723="Услуги",$M723="Работы"),#REF!,IF($U723&lt;&gt;0,#REF!,#REF!)),1)*IF($AA723=2024,IF(OR($M723="Услуги",$M723="Работы"),#REF!,IF($U723&lt;&gt;0,#REF!,#REF!)),1)*IF($AA723=2025,IF(OR($M723="Услуги",$M723="Работы"),#REF!,IF($U723&lt;&gt;0,#REF!,#REF!)),1)</f>
        <v>#REF!</v>
      </c>
      <c r="AH723" s="96" t="e">
        <f>X723*IF($AA723=2021,IF(OR($M723="Услуги",$M723="Работы"),#REF!,IF($U723&lt;&gt;0,#REF!,#REF!)),1)*IF($AA723=2022,IF(OR($M723="Услуги",$M723="Работы"),#REF!,IF($U723&lt;&gt;0,#REF!,#REF!)),1)*IF($AA723=2023,IF(OR($M723="Услуги",$M723="Работы"),#REF!,IF($U723&lt;&gt;0,#REF!,#REF!)),1)*IF($AA723=2024,IF(OR($M723="Услуги",$M723="Работы"),#REF!,IF($U723&lt;&gt;0,#REF!,#REF!)),1)*IF($AA723=2025,IF(OR($M723="Услуги",$M723="Работы"),#REF!,IF($U723&lt;&gt;0,#REF!,#REF!)),1)</f>
        <v>#REF!</v>
      </c>
      <c r="AI723" s="96" t="e">
        <f>Y723*IF($AA723=2021,IF(OR($M723="Услуги",$M723="Работы"),#REF!,IF($U723&lt;&gt;0,#REF!,#REF!)),1)*IF($AA723=2022,IF(OR($M723="Услуги",$M723="Работы"),#REF!,IF($U723&lt;&gt;0,#REF!,#REF!)),1)*IF($AA723=2023,IF(OR($M723="Услуги",$M723="Работы"),#REF!,IF($U723&lt;&gt;0,#REF!,#REF!)),1)*IF($AA723=2024,IF(OR($M723="Услуги",$M723="Работы"),#REF!,IF($U723&lt;&gt;0,#REF!,#REF!)),1)*IF($AA723=2025,IF(OR($M723="Услуги",$M723="Работы"),#REF!,IF($U723&lt;&gt;0,#REF!,#REF!)),1)</f>
        <v>#REF!</v>
      </c>
      <c r="AJ723" s="96" t="e">
        <f>Z723*IF($AA723=2021,IF(OR($M723="Услуги",$M723="Работы"),#REF!,IF($U723&lt;&gt;0,#REF!,#REF!)),1)*IF($AA723=2022,IF(OR($M723="Услуги",$M723="Работы"),#REF!,IF($U723&lt;&gt;0,#REF!,#REF!)),1)*IF($AA723=2023,IF(OR($M723="Услуги",$M723="Работы"),#REF!,IF($U723&lt;&gt;0,#REF!,#REF!)),1)*IF($AA723=2024,IF(OR($M723="Услуги",$M723="Работы"),#REF!,IF($U723&lt;&gt;0,#REF!,#REF!)),1)*IF($AA723=2025,IF(OR($M723="Услуги",$M723="Работы"),#REF!,IF($U723&lt;&gt;0,#REF!,#REF!)),1)</f>
        <v>#REF!</v>
      </c>
      <c r="AK723" s="107">
        <v>2033.89</v>
      </c>
      <c r="AL723" s="57">
        <v>0</v>
      </c>
      <c r="AM723" s="57">
        <v>2033.89</v>
      </c>
      <c r="AN723" s="54">
        <v>1</v>
      </c>
    </row>
    <row r="724" spans="1:40" s="56" customFormat="1" ht="14.25" hidden="1" customHeight="1" x14ac:dyDescent="0.25">
      <c r="A724" s="85">
        <v>1</v>
      </c>
      <c r="B724" s="86" t="s">
        <v>88</v>
      </c>
      <c r="C724" s="142" t="s">
        <v>542</v>
      </c>
      <c r="D724" s="85" t="s">
        <v>20</v>
      </c>
      <c r="E724" s="85" t="s">
        <v>422</v>
      </c>
      <c r="F724" s="85" t="s">
        <v>432</v>
      </c>
      <c r="G724" s="87" t="e">
        <f>VLOOKUP(D724,#REF!,2,FALSE)</f>
        <v>#REF!</v>
      </c>
      <c r="H724" s="87" t="s">
        <v>432</v>
      </c>
      <c r="I724" s="87"/>
      <c r="J724" s="86" t="s">
        <v>143</v>
      </c>
      <c r="K724" s="87" t="str">
        <f t="shared" si="318"/>
        <v>Реализация систем защиты ОКИИ ООО «БашРТС»</v>
      </c>
      <c r="L724" s="99" t="s">
        <v>144</v>
      </c>
      <c r="M724" s="90" t="s">
        <v>528</v>
      </c>
      <c r="N724" s="85" t="s">
        <v>145</v>
      </c>
      <c r="O724" s="85" t="s">
        <v>146</v>
      </c>
      <c r="P724" s="86">
        <v>1</v>
      </c>
      <c r="Q724" s="100">
        <v>151200</v>
      </c>
      <c r="R724" s="97">
        <v>0.2</v>
      </c>
      <c r="S724" s="98">
        <v>181440</v>
      </c>
      <c r="T724" s="95">
        <f t="shared" si="311"/>
        <v>30240</v>
      </c>
      <c r="U724" s="98">
        <v>181440</v>
      </c>
      <c r="V724" s="95">
        <f t="shared" si="312"/>
        <v>30240</v>
      </c>
      <c r="W724" s="95">
        <f t="shared" si="313"/>
        <v>151200</v>
      </c>
      <c r="X724" s="98"/>
      <c r="Y724" s="95">
        <f t="shared" si="314"/>
        <v>0</v>
      </c>
      <c r="Z724" s="95">
        <f t="shared" si="315"/>
        <v>0</v>
      </c>
      <c r="AA724" s="243">
        <v>2022</v>
      </c>
      <c r="AB724" s="247" t="e">
        <f t="shared" si="317"/>
        <v>#REF!</v>
      </c>
      <c r="AC724" s="96" t="e">
        <f>S724*IF($AA724=2021,IF(OR($M724="Услуги",$M724="Работы"),#REF!,IF($U724&lt;&gt;0,#REF!,#REF!)),1)*IF($AA724=2022,IF(OR($M724="Услуги",$M724="Работы"),#REF!,IF($U724&lt;&gt;0,#REF!,#REF!)),1)*IF($AA724=2023,IF(OR($M724="Услуги",$M724="Работы"),#REF!,IF($U724&lt;&gt;0,#REF!,#REF!)),1)*IF($AA724=2024,IF(OR($M724="Услуги",$M724="Работы"),#REF!,IF($U724&lt;&gt;0,#REF!,#REF!)),1)*IF($AA724=2025,IF(OR($M724="Услуги",$M724="Работы"),#REF!,IF($U724&lt;&gt;0,#REF!,#REF!)),1)</f>
        <v>#REF!</v>
      </c>
      <c r="AD724" s="96" t="e">
        <f>T724*IF($AA724=2021,IF(OR($M724="Услуги",$M724="Работы"),#REF!,IF($U724&lt;&gt;0,#REF!,#REF!)),1)*IF($AA724=2022,IF(OR($M724="Услуги",$M724="Работы"),#REF!,IF($U724&lt;&gt;0,#REF!,#REF!)),1)*IF($AA724=2023,IF(OR($M724="Услуги",$M724="Работы"),#REF!,IF($U724&lt;&gt;0,#REF!,#REF!)),1)*IF($AA724=2024,IF(OR($M724="Услуги",$M724="Работы"),#REF!,IF($U724&lt;&gt;0,#REF!,#REF!)),1)*IF($AA724=2025,IF(OR($M724="Услуги",$M724="Работы"),#REF!,IF($U724&lt;&gt;0,#REF!,#REF!)),1)</f>
        <v>#REF!</v>
      </c>
      <c r="AE724" s="96" t="e">
        <f>U724*IF($AA724=2021,IF(OR($M724="Услуги",$M724="Работы"),#REF!,IF($U724&lt;&gt;0,#REF!,#REF!)),1)*IF($AA724=2022,IF(OR($M724="Услуги",$M724="Работы"),#REF!,IF($U724&lt;&gt;0,#REF!,#REF!)),1)*IF($AA724=2023,IF(OR($M724="Услуги",$M724="Работы"),#REF!,IF($U724&lt;&gt;0,#REF!,#REF!)),1)*IF($AA724=2024,IF(OR($M724="Услуги",$M724="Работы"),#REF!,IF($U724&lt;&gt;0,#REF!,#REF!)),1)*IF($AA724=2025,IF(OR($M724="Услуги",$M724="Работы"),#REF!,IF($U724&lt;&gt;0,#REF!,#REF!)),1)</f>
        <v>#REF!</v>
      </c>
      <c r="AF724" s="96" t="e">
        <f>V724*IF($AA724=2021,IF(OR($M724="Услуги",$M724="Работы"),#REF!,IF($U724&lt;&gt;0,#REF!,#REF!)),1)*IF($AA724=2022,IF(OR($M724="Услуги",$M724="Работы"),#REF!,IF($U724&lt;&gt;0,#REF!,#REF!)),1)*IF($AA724=2023,IF(OR($M724="Услуги",$M724="Работы"),#REF!,IF($U724&lt;&gt;0,#REF!,#REF!)),1)*IF($AA724=2024,IF(OR($M724="Услуги",$M724="Работы"),#REF!,IF($U724&lt;&gt;0,#REF!,#REF!)),1)*IF($AA724=2025,IF(OR($M724="Услуги",$M724="Работы"),#REF!,IF($U724&lt;&gt;0,#REF!,#REF!)),1)</f>
        <v>#REF!</v>
      </c>
      <c r="AG724" s="96" t="e">
        <f>W724*IF($AA724=2021,IF(OR($M724="Услуги",$M724="Работы"),#REF!,IF($U724&lt;&gt;0,#REF!,#REF!)),1)*IF($AA724=2022,IF(OR($M724="Услуги",$M724="Работы"),#REF!,IF($U724&lt;&gt;0,#REF!,#REF!)),1)*IF($AA724=2023,IF(OR($M724="Услуги",$M724="Работы"),#REF!,IF($U724&lt;&gt;0,#REF!,#REF!)),1)*IF($AA724=2024,IF(OR($M724="Услуги",$M724="Работы"),#REF!,IF($U724&lt;&gt;0,#REF!,#REF!)),1)*IF($AA724=2025,IF(OR($M724="Услуги",$M724="Работы"),#REF!,IF($U724&lt;&gt;0,#REF!,#REF!)),1)</f>
        <v>#REF!</v>
      </c>
      <c r="AH724" s="96" t="e">
        <f>X724*IF($AA724=2021,IF(OR($M724="Услуги",$M724="Работы"),#REF!,IF($U724&lt;&gt;0,#REF!,#REF!)),1)*IF($AA724=2022,IF(OR($M724="Услуги",$M724="Работы"),#REF!,IF($U724&lt;&gt;0,#REF!,#REF!)),1)*IF($AA724=2023,IF(OR($M724="Услуги",$M724="Работы"),#REF!,IF($U724&lt;&gt;0,#REF!,#REF!)),1)*IF($AA724=2024,IF(OR($M724="Услуги",$M724="Работы"),#REF!,IF($U724&lt;&gt;0,#REF!,#REF!)),1)*IF($AA724=2025,IF(OR($M724="Услуги",$M724="Работы"),#REF!,IF($U724&lt;&gt;0,#REF!,#REF!)),1)</f>
        <v>#REF!</v>
      </c>
      <c r="AI724" s="96" t="e">
        <f>Y724*IF($AA724=2021,IF(OR($M724="Услуги",$M724="Работы"),#REF!,IF($U724&lt;&gt;0,#REF!,#REF!)),1)*IF($AA724=2022,IF(OR($M724="Услуги",$M724="Работы"),#REF!,IF($U724&lt;&gt;0,#REF!,#REF!)),1)*IF($AA724=2023,IF(OR($M724="Услуги",$M724="Работы"),#REF!,IF($U724&lt;&gt;0,#REF!,#REF!)),1)*IF($AA724=2024,IF(OR($M724="Услуги",$M724="Работы"),#REF!,IF($U724&lt;&gt;0,#REF!,#REF!)),1)*IF($AA724=2025,IF(OR($M724="Услуги",$M724="Работы"),#REF!,IF($U724&lt;&gt;0,#REF!,#REF!)),1)</f>
        <v>#REF!</v>
      </c>
      <c r="AJ724" s="96" t="e">
        <f>Z724*IF($AA724=2021,IF(OR($M724="Услуги",$M724="Работы"),#REF!,IF($U724&lt;&gt;0,#REF!,#REF!)),1)*IF($AA724=2022,IF(OR($M724="Услуги",$M724="Работы"),#REF!,IF($U724&lt;&gt;0,#REF!,#REF!)),1)*IF($AA724=2023,IF(OR($M724="Услуги",$M724="Работы"),#REF!,IF($U724&lt;&gt;0,#REF!,#REF!)),1)*IF($AA724=2024,IF(OR($M724="Услуги",$M724="Работы"),#REF!,IF($U724&lt;&gt;0,#REF!,#REF!)),1)*IF($AA724=2025,IF(OR($M724="Услуги",$M724="Работы"),#REF!,IF($U724&lt;&gt;0,#REF!,#REF!)),1)</f>
        <v>#REF!</v>
      </c>
      <c r="AK724" s="107">
        <v>181440</v>
      </c>
      <c r="AL724" s="57">
        <v>181440</v>
      </c>
      <c r="AM724" s="57">
        <v>0</v>
      </c>
      <c r="AN724" s="54">
        <v>1</v>
      </c>
    </row>
    <row r="725" spans="1:40" s="56" customFormat="1" ht="14.25" hidden="1" customHeight="1" x14ac:dyDescent="0.25">
      <c r="A725" s="85">
        <v>1</v>
      </c>
      <c r="B725" s="86" t="s">
        <v>88</v>
      </c>
      <c r="C725" s="142" t="s">
        <v>542</v>
      </c>
      <c r="D725" s="85" t="s">
        <v>20</v>
      </c>
      <c r="E725" s="85" t="s">
        <v>422</v>
      </c>
      <c r="F725" s="85" t="s">
        <v>432</v>
      </c>
      <c r="G725" s="87" t="e">
        <f>VLOOKUP(D725,#REF!,2,FALSE)</f>
        <v>#REF!</v>
      </c>
      <c r="H725" s="87" t="s">
        <v>432</v>
      </c>
      <c r="I725" s="87"/>
      <c r="J725" s="86" t="s">
        <v>143</v>
      </c>
      <c r="K725" s="87" t="str">
        <f t="shared" si="318"/>
        <v>Реализация систем защиты ОКИИ ООО «БашРТС»</v>
      </c>
      <c r="L725" s="99" t="s">
        <v>96</v>
      </c>
      <c r="M725" s="86" t="s">
        <v>4</v>
      </c>
      <c r="N725" s="85" t="s">
        <v>147</v>
      </c>
      <c r="O725" s="85" t="s">
        <v>148</v>
      </c>
      <c r="P725" s="86">
        <v>1</v>
      </c>
      <c r="Q725" s="100">
        <v>2340000</v>
      </c>
      <c r="R725" s="97">
        <v>0</v>
      </c>
      <c r="S725" s="98">
        <v>2340000</v>
      </c>
      <c r="T725" s="95">
        <f t="shared" si="311"/>
        <v>0</v>
      </c>
      <c r="U725" s="98">
        <v>0</v>
      </c>
      <c r="V725" s="95">
        <f t="shared" si="312"/>
        <v>0</v>
      </c>
      <c r="W725" s="95">
        <f t="shared" si="313"/>
        <v>0</v>
      </c>
      <c r="X725" s="98">
        <v>2340000</v>
      </c>
      <c r="Y725" s="95">
        <f t="shared" si="314"/>
        <v>0</v>
      </c>
      <c r="Z725" s="95">
        <f t="shared" si="315"/>
        <v>2340000</v>
      </c>
      <c r="AA725" s="243">
        <v>2022</v>
      </c>
      <c r="AB725" s="247" t="e">
        <f t="shared" si="317"/>
        <v>#REF!</v>
      </c>
      <c r="AC725" s="96" t="e">
        <f>S725*IF($AA725=2021,IF(OR($M725="Услуги",$M725="Работы"),#REF!,IF($U725&lt;&gt;0,#REF!,#REF!)),1)*IF($AA725=2022,IF(OR($M725="Услуги",$M725="Работы"),#REF!,IF($U725&lt;&gt;0,#REF!,#REF!)),1)*IF($AA725=2023,IF(OR($M725="Услуги",$M725="Работы"),#REF!,IF($U725&lt;&gt;0,#REF!,#REF!)),1)*IF($AA725=2024,IF(OR($M725="Услуги",$M725="Работы"),#REF!,IF($U725&lt;&gt;0,#REF!,#REF!)),1)*IF($AA725=2025,IF(OR($M725="Услуги",$M725="Работы"),#REF!,IF($U725&lt;&gt;0,#REF!,#REF!)),1)</f>
        <v>#REF!</v>
      </c>
      <c r="AD725" s="96" t="e">
        <f>T725*IF($AA725=2021,IF(OR($M725="Услуги",$M725="Работы"),#REF!,IF($U725&lt;&gt;0,#REF!,#REF!)),1)*IF($AA725=2022,IF(OR($M725="Услуги",$M725="Работы"),#REF!,IF($U725&lt;&gt;0,#REF!,#REF!)),1)*IF($AA725=2023,IF(OR($M725="Услуги",$M725="Работы"),#REF!,IF($U725&lt;&gt;0,#REF!,#REF!)),1)*IF($AA725=2024,IF(OR($M725="Услуги",$M725="Работы"),#REF!,IF($U725&lt;&gt;0,#REF!,#REF!)),1)*IF($AA725=2025,IF(OR($M725="Услуги",$M725="Работы"),#REF!,IF($U725&lt;&gt;0,#REF!,#REF!)),1)</f>
        <v>#REF!</v>
      </c>
      <c r="AE725" s="96" t="e">
        <f>U725*IF($AA725=2021,IF(OR($M725="Услуги",$M725="Работы"),#REF!,IF($U725&lt;&gt;0,#REF!,#REF!)),1)*IF($AA725=2022,IF(OR($M725="Услуги",$M725="Работы"),#REF!,IF($U725&lt;&gt;0,#REF!,#REF!)),1)*IF($AA725=2023,IF(OR($M725="Услуги",$M725="Работы"),#REF!,IF($U725&lt;&gt;0,#REF!,#REF!)),1)*IF($AA725=2024,IF(OR($M725="Услуги",$M725="Работы"),#REF!,IF($U725&lt;&gt;0,#REF!,#REF!)),1)*IF($AA725=2025,IF(OR($M725="Услуги",$M725="Работы"),#REF!,IF($U725&lt;&gt;0,#REF!,#REF!)),1)</f>
        <v>#REF!</v>
      </c>
      <c r="AF725" s="96" t="e">
        <f>V725*IF($AA725=2021,IF(OR($M725="Услуги",$M725="Работы"),#REF!,IF($U725&lt;&gt;0,#REF!,#REF!)),1)*IF($AA725=2022,IF(OR($M725="Услуги",$M725="Работы"),#REF!,IF($U725&lt;&gt;0,#REF!,#REF!)),1)*IF($AA725=2023,IF(OR($M725="Услуги",$M725="Работы"),#REF!,IF($U725&lt;&gt;0,#REF!,#REF!)),1)*IF($AA725=2024,IF(OR($M725="Услуги",$M725="Работы"),#REF!,IF($U725&lt;&gt;0,#REF!,#REF!)),1)*IF($AA725=2025,IF(OR($M725="Услуги",$M725="Работы"),#REF!,IF($U725&lt;&gt;0,#REF!,#REF!)),1)</f>
        <v>#REF!</v>
      </c>
      <c r="AG725" s="96" t="e">
        <f>W725*IF($AA725=2021,IF(OR($M725="Услуги",$M725="Работы"),#REF!,IF($U725&lt;&gt;0,#REF!,#REF!)),1)*IF($AA725=2022,IF(OR($M725="Услуги",$M725="Работы"),#REF!,IF($U725&lt;&gt;0,#REF!,#REF!)),1)*IF($AA725=2023,IF(OR($M725="Услуги",$M725="Работы"),#REF!,IF($U725&lt;&gt;0,#REF!,#REF!)),1)*IF($AA725=2024,IF(OR($M725="Услуги",$M725="Работы"),#REF!,IF($U725&lt;&gt;0,#REF!,#REF!)),1)*IF($AA725=2025,IF(OR($M725="Услуги",$M725="Работы"),#REF!,IF($U725&lt;&gt;0,#REF!,#REF!)),1)</f>
        <v>#REF!</v>
      </c>
      <c r="AH725" s="96" t="e">
        <f>X725*IF($AA725=2021,IF(OR($M725="Услуги",$M725="Работы"),#REF!,IF($U725&lt;&gt;0,#REF!,#REF!)),1)*IF($AA725=2022,IF(OR($M725="Услуги",$M725="Работы"),#REF!,IF($U725&lt;&gt;0,#REF!,#REF!)),1)*IF($AA725=2023,IF(OR($M725="Услуги",$M725="Работы"),#REF!,IF($U725&lt;&gt;0,#REF!,#REF!)),1)*IF($AA725=2024,IF(OR($M725="Услуги",$M725="Работы"),#REF!,IF($U725&lt;&gt;0,#REF!,#REF!)),1)*IF($AA725=2025,IF(OR($M725="Услуги",$M725="Работы"),#REF!,IF($U725&lt;&gt;0,#REF!,#REF!)),1)</f>
        <v>#REF!</v>
      </c>
      <c r="AI725" s="96" t="e">
        <f>Y725*IF($AA725=2021,IF(OR($M725="Услуги",$M725="Работы"),#REF!,IF($U725&lt;&gt;0,#REF!,#REF!)),1)*IF($AA725=2022,IF(OR($M725="Услуги",$M725="Работы"),#REF!,IF($U725&lt;&gt;0,#REF!,#REF!)),1)*IF($AA725=2023,IF(OR($M725="Услуги",$M725="Работы"),#REF!,IF($U725&lt;&gt;0,#REF!,#REF!)),1)*IF($AA725=2024,IF(OR($M725="Услуги",$M725="Работы"),#REF!,IF($U725&lt;&gt;0,#REF!,#REF!)),1)*IF($AA725=2025,IF(OR($M725="Услуги",$M725="Работы"),#REF!,IF($U725&lt;&gt;0,#REF!,#REF!)),1)</f>
        <v>#REF!</v>
      </c>
      <c r="AJ725" s="96" t="e">
        <f>Z725*IF($AA725=2021,IF(OR($M725="Услуги",$M725="Работы"),#REF!,IF($U725&lt;&gt;0,#REF!,#REF!)),1)*IF($AA725=2022,IF(OR($M725="Услуги",$M725="Работы"),#REF!,IF($U725&lt;&gt;0,#REF!,#REF!)),1)*IF($AA725=2023,IF(OR($M725="Услуги",$M725="Работы"),#REF!,IF($U725&lt;&gt;0,#REF!,#REF!)),1)*IF($AA725=2024,IF(OR($M725="Услуги",$M725="Работы"),#REF!,IF($U725&lt;&gt;0,#REF!,#REF!)),1)*IF($AA725=2025,IF(OR($M725="Услуги",$M725="Работы"),#REF!,IF($U725&lt;&gt;0,#REF!,#REF!)),1)</f>
        <v>#REF!</v>
      </c>
      <c r="AK725" s="107">
        <v>2340000</v>
      </c>
      <c r="AL725" s="57">
        <v>0</v>
      </c>
      <c r="AM725" s="57">
        <v>2340000</v>
      </c>
      <c r="AN725" s="54">
        <v>1</v>
      </c>
    </row>
    <row r="726" spans="1:40" s="56" customFormat="1" ht="14.25" hidden="1" customHeight="1" x14ac:dyDescent="0.25">
      <c r="A726" s="85">
        <v>1</v>
      </c>
      <c r="B726" s="86" t="s">
        <v>88</v>
      </c>
      <c r="C726" s="142" t="s">
        <v>542</v>
      </c>
      <c r="D726" s="85" t="s">
        <v>20</v>
      </c>
      <c r="E726" s="85" t="s">
        <v>422</v>
      </c>
      <c r="F726" s="85" t="s">
        <v>432</v>
      </c>
      <c r="G726" s="87" t="e">
        <f>VLOOKUP(D726,#REF!,2,FALSE)</f>
        <v>#REF!</v>
      </c>
      <c r="H726" s="87" t="s">
        <v>432</v>
      </c>
      <c r="I726" s="87"/>
      <c r="J726" s="86" t="s">
        <v>143</v>
      </c>
      <c r="K726" s="87" t="str">
        <f t="shared" si="318"/>
        <v>Реализация систем защиты ОКИИ ООО «БашРТС»</v>
      </c>
      <c r="L726" s="99" t="s">
        <v>96</v>
      </c>
      <c r="M726" s="86" t="s">
        <v>4</v>
      </c>
      <c r="N726" s="85" t="s">
        <v>149</v>
      </c>
      <c r="O726" s="85" t="s">
        <v>150</v>
      </c>
      <c r="P726" s="86">
        <v>1</v>
      </c>
      <c r="Q726" s="100">
        <v>90000</v>
      </c>
      <c r="R726" s="97">
        <v>0</v>
      </c>
      <c r="S726" s="98">
        <v>90000</v>
      </c>
      <c r="T726" s="95">
        <f t="shared" si="311"/>
        <v>0</v>
      </c>
      <c r="U726" s="98">
        <v>0</v>
      </c>
      <c r="V726" s="95">
        <f t="shared" si="312"/>
        <v>0</v>
      </c>
      <c r="W726" s="95">
        <f t="shared" si="313"/>
        <v>0</v>
      </c>
      <c r="X726" s="98">
        <v>90000</v>
      </c>
      <c r="Y726" s="95">
        <f t="shared" si="314"/>
        <v>0</v>
      </c>
      <c r="Z726" s="95">
        <f t="shared" si="315"/>
        <v>90000</v>
      </c>
      <c r="AA726" s="243">
        <v>2022</v>
      </c>
      <c r="AB726" s="247" t="e">
        <f t="shared" si="317"/>
        <v>#REF!</v>
      </c>
      <c r="AC726" s="96" t="e">
        <f>S726*IF($AA726=2021,IF(OR($M726="Услуги",$M726="Работы"),#REF!,IF($U726&lt;&gt;0,#REF!,#REF!)),1)*IF($AA726=2022,IF(OR($M726="Услуги",$M726="Работы"),#REF!,IF($U726&lt;&gt;0,#REF!,#REF!)),1)*IF($AA726=2023,IF(OR($M726="Услуги",$M726="Работы"),#REF!,IF($U726&lt;&gt;0,#REF!,#REF!)),1)*IF($AA726=2024,IF(OR($M726="Услуги",$M726="Работы"),#REF!,IF($U726&lt;&gt;0,#REF!,#REF!)),1)*IF($AA726=2025,IF(OR($M726="Услуги",$M726="Работы"),#REF!,IF($U726&lt;&gt;0,#REF!,#REF!)),1)</f>
        <v>#REF!</v>
      </c>
      <c r="AD726" s="96" t="e">
        <f>T726*IF($AA726=2021,IF(OR($M726="Услуги",$M726="Работы"),#REF!,IF($U726&lt;&gt;0,#REF!,#REF!)),1)*IF($AA726=2022,IF(OR($M726="Услуги",$M726="Работы"),#REF!,IF($U726&lt;&gt;0,#REF!,#REF!)),1)*IF($AA726=2023,IF(OR($M726="Услуги",$M726="Работы"),#REF!,IF($U726&lt;&gt;0,#REF!,#REF!)),1)*IF($AA726=2024,IF(OR($M726="Услуги",$M726="Работы"),#REF!,IF($U726&lt;&gt;0,#REF!,#REF!)),1)*IF($AA726=2025,IF(OR($M726="Услуги",$M726="Работы"),#REF!,IF($U726&lt;&gt;0,#REF!,#REF!)),1)</f>
        <v>#REF!</v>
      </c>
      <c r="AE726" s="96" t="e">
        <f>U726*IF($AA726=2021,IF(OR($M726="Услуги",$M726="Работы"),#REF!,IF($U726&lt;&gt;0,#REF!,#REF!)),1)*IF($AA726=2022,IF(OR($M726="Услуги",$M726="Работы"),#REF!,IF($U726&lt;&gt;0,#REF!,#REF!)),1)*IF($AA726=2023,IF(OR($M726="Услуги",$M726="Работы"),#REF!,IF($U726&lt;&gt;0,#REF!,#REF!)),1)*IF($AA726=2024,IF(OR($M726="Услуги",$M726="Работы"),#REF!,IF($U726&lt;&gt;0,#REF!,#REF!)),1)*IF($AA726=2025,IF(OR($M726="Услуги",$M726="Работы"),#REF!,IF($U726&lt;&gt;0,#REF!,#REF!)),1)</f>
        <v>#REF!</v>
      </c>
      <c r="AF726" s="96" t="e">
        <f>V726*IF($AA726=2021,IF(OR($M726="Услуги",$M726="Работы"),#REF!,IF($U726&lt;&gt;0,#REF!,#REF!)),1)*IF($AA726=2022,IF(OR($M726="Услуги",$M726="Работы"),#REF!,IF($U726&lt;&gt;0,#REF!,#REF!)),1)*IF($AA726=2023,IF(OR($M726="Услуги",$M726="Работы"),#REF!,IF($U726&lt;&gt;0,#REF!,#REF!)),1)*IF($AA726=2024,IF(OR($M726="Услуги",$M726="Работы"),#REF!,IF($U726&lt;&gt;0,#REF!,#REF!)),1)*IF($AA726=2025,IF(OR($M726="Услуги",$M726="Работы"),#REF!,IF($U726&lt;&gt;0,#REF!,#REF!)),1)</f>
        <v>#REF!</v>
      </c>
      <c r="AG726" s="96" t="e">
        <f>W726*IF($AA726=2021,IF(OR($M726="Услуги",$M726="Работы"),#REF!,IF($U726&lt;&gt;0,#REF!,#REF!)),1)*IF($AA726=2022,IF(OR($M726="Услуги",$M726="Работы"),#REF!,IF($U726&lt;&gt;0,#REF!,#REF!)),1)*IF($AA726=2023,IF(OR($M726="Услуги",$M726="Работы"),#REF!,IF($U726&lt;&gt;0,#REF!,#REF!)),1)*IF($AA726=2024,IF(OR($M726="Услуги",$M726="Работы"),#REF!,IF($U726&lt;&gt;0,#REF!,#REF!)),1)*IF($AA726=2025,IF(OR($M726="Услуги",$M726="Работы"),#REF!,IF($U726&lt;&gt;0,#REF!,#REF!)),1)</f>
        <v>#REF!</v>
      </c>
      <c r="AH726" s="96" t="e">
        <f>X726*IF($AA726=2021,IF(OR($M726="Услуги",$M726="Работы"),#REF!,IF($U726&lt;&gt;0,#REF!,#REF!)),1)*IF($AA726=2022,IF(OR($M726="Услуги",$M726="Работы"),#REF!,IF($U726&lt;&gt;0,#REF!,#REF!)),1)*IF($AA726=2023,IF(OR($M726="Услуги",$M726="Работы"),#REF!,IF($U726&lt;&gt;0,#REF!,#REF!)),1)*IF($AA726=2024,IF(OR($M726="Услуги",$M726="Работы"),#REF!,IF($U726&lt;&gt;0,#REF!,#REF!)),1)*IF($AA726=2025,IF(OR($M726="Услуги",$M726="Работы"),#REF!,IF($U726&lt;&gt;0,#REF!,#REF!)),1)</f>
        <v>#REF!</v>
      </c>
      <c r="AI726" s="96" t="e">
        <f>Y726*IF($AA726=2021,IF(OR($M726="Услуги",$M726="Работы"),#REF!,IF($U726&lt;&gt;0,#REF!,#REF!)),1)*IF($AA726=2022,IF(OR($M726="Услуги",$M726="Работы"),#REF!,IF($U726&lt;&gt;0,#REF!,#REF!)),1)*IF($AA726=2023,IF(OR($M726="Услуги",$M726="Работы"),#REF!,IF($U726&lt;&gt;0,#REF!,#REF!)),1)*IF($AA726=2024,IF(OR($M726="Услуги",$M726="Работы"),#REF!,IF($U726&lt;&gt;0,#REF!,#REF!)),1)*IF($AA726=2025,IF(OR($M726="Услуги",$M726="Работы"),#REF!,IF($U726&lt;&gt;0,#REF!,#REF!)),1)</f>
        <v>#REF!</v>
      </c>
      <c r="AJ726" s="96" t="e">
        <f>Z726*IF($AA726=2021,IF(OR($M726="Услуги",$M726="Работы"),#REF!,IF($U726&lt;&gt;0,#REF!,#REF!)),1)*IF($AA726=2022,IF(OR($M726="Услуги",$M726="Работы"),#REF!,IF($U726&lt;&gt;0,#REF!,#REF!)),1)*IF($AA726=2023,IF(OR($M726="Услуги",$M726="Работы"),#REF!,IF($U726&lt;&gt;0,#REF!,#REF!)),1)*IF($AA726=2024,IF(OR($M726="Услуги",$M726="Работы"),#REF!,IF($U726&lt;&gt;0,#REF!,#REF!)),1)*IF($AA726=2025,IF(OR($M726="Услуги",$M726="Работы"),#REF!,IF($U726&lt;&gt;0,#REF!,#REF!)),1)</f>
        <v>#REF!</v>
      </c>
      <c r="AK726" s="107">
        <v>90000</v>
      </c>
      <c r="AL726" s="57">
        <v>0</v>
      </c>
      <c r="AM726" s="57">
        <v>90000</v>
      </c>
      <c r="AN726" s="54">
        <v>1</v>
      </c>
    </row>
    <row r="727" spans="1:40" s="56" customFormat="1" ht="14.25" hidden="1" customHeight="1" x14ac:dyDescent="0.25">
      <c r="A727" s="85">
        <v>1</v>
      </c>
      <c r="B727" s="86" t="s">
        <v>88</v>
      </c>
      <c r="C727" s="142" t="s">
        <v>437</v>
      </c>
      <c r="D727" s="85" t="s">
        <v>20</v>
      </c>
      <c r="E727" s="85" t="s">
        <v>422</v>
      </c>
      <c r="F727" s="85" t="s">
        <v>432</v>
      </c>
      <c r="G727" s="87" t="e">
        <f>VLOOKUP(D727,#REF!,2,FALSE)</f>
        <v>#REF!</v>
      </c>
      <c r="H727" s="87" t="s">
        <v>432</v>
      </c>
      <c r="I727" s="87"/>
      <c r="J727" s="86" t="s">
        <v>97</v>
      </c>
      <c r="K727" s="87" t="str">
        <f t="shared" ref="K727:K733" si="319">CONCATENATE(C727," ",D727)</f>
        <v>Защита сегментов АСУ ТП ООО «БашРТС»</v>
      </c>
      <c r="L727" s="99" t="s">
        <v>98</v>
      </c>
      <c r="M727" s="90" t="s">
        <v>528</v>
      </c>
      <c r="N727" s="85" t="s">
        <v>372</v>
      </c>
      <c r="O727" s="85" t="s">
        <v>373</v>
      </c>
      <c r="P727" s="86">
        <v>2</v>
      </c>
      <c r="Q727" s="100">
        <v>200000</v>
      </c>
      <c r="R727" s="97">
        <v>0.2</v>
      </c>
      <c r="S727" s="98">
        <v>480000</v>
      </c>
      <c r="T727" s="95">
        <f t="shared" si="311"/>
        <v>80000</v>
      </c>
      <c r="U727" s="98">
        <v>480000</v>
      </c>
      <c r="V727" s="95">
        <f t="shared" si="312"/>
        <v>80000</v>
      </c>
      <c r="W727" s="95">
        <f t="shared" si="313"/>
        <v>400000</v>
      </c>
      <c r="X727" s="98"/>
      <c r="Y727" s="95">
        <f t="shared" si="314"/>
        <v>0</v>
      </c>
      <c r="Z727" s="95">
        <f t="shared" si="315"/>
        <v>0</v>
      </c>
      <c r="AA727" s="243">
        <f>Приоритеты!$D$26</f>
        <v>2023</v>
      </c>
      <c r="AB727" s="247" t="e">
        <f t="shared" si="317"/>
        <v>#REF!</v>
      </c>
      <c r="AC727" s="96" t="e">
        <f>S727*IF($AA727=2021,IF(OR($M727="Услуги",$M727="Работы"),#REF!,IF($U727&lt;&gt;0,#REF!,#REF!)),1)*IF($AA727=2022,IF(OR($M727="Услуги",$M727="Работы"),#REF!,IF($U727&lt;&gt;0,#REF!,#REF!)),1)*IF($AA727=2023,IF(OR($M727="Услуги",$M727="Работы"),#REF!,IF($U727&lt;&gt;0,#REF!,#REF!)),1)*IF($AA727=2024,IF(OR($M727="Услуги",$M727="Работы"),#REF!,IF($U727&lt;&gt;0,#REF!,#REF!)),1)*IF($AA727=2025,IF(OR($M727="Услуги",$M727="Работы"),#REF!,IF($U727&lt;&gt;0,#REF!,#REF!)),1)</f>
        <v>#REF!</v>
      </c>
      <c r="AD727" s="96" t="e">
        <f>T727*IF($AA727=2021,IF(OR($M727="Услуги",$M727="Работы"),#REF!,IF($U727&lt;&gt;0,#REF!,#REF!)),1)*IF($AA727=2022,IF(OR($M727="Услуги",$M727="Работы"),#REF!,IF($U727&lt;&gt;0,#REF!,#REF!)),1)*IF($AA727=2023,IF(OR($M727="Услуги",$M727="Работы"),#REF!,IF($U727&lt;&gt;0,#REF!,#REF!)),1)*IF($AA727=2024,IF(OR($M727="Услуги",$M727="Работы"),#REF!,IF($U727&lt;&gt;0,#REF!,#REF!)),1)*IF($AA727=2025,IF(OR($M727="Услуги",$M727="Работы"),#REF!,IF($U727&lt;&gt;0,#REF!,#REF!)),1)</f>
        <v>#REF!</v>
      </c>
      <c r="AE727" s="96" t="e">
        <f>U727*IF($AA727=2021,IF(OR($M727="Услуги",$M727="Работы"),#REF!,IF($U727&lt;&gt;0,#REF!,#REF!)),1)*IF($AA727=2022,IF(OR($M727="Услуги",$M727="Работы"),#REF!,IF($U727&lt;&gt;0,#REF!,#REF!)),1)*IF($AA727=2023,IF(OR($M727="Услуги",$M727="Работы"),#REF!,IF($U727&lt;&gt;0,#REF!,#REF!)),1)*IF($AA727=2024,IF(OR($M727="Услуги",$M727="Работы"),#REF!,IF($U727&lt;&gt;0,#REF!,#REF!)),1)*IF($AA727=2025,IF(OR($M727="Услуги",$M727="Работы"),#REF!,IF($U727&lt;&gt;0,#REF!,#REF!)),1)</f>
        <v>#REF!</v>
      </c>
      <c r="AF727" s="96" t="e">
        <f>V727*IF($AA727=2021,IF(OR($M727="Услуги",$M727="Работы"),#REF!,IF($U727&lt;&gt;0,#REF!,#REF!)),1)*IF($AA727=2022,IF(OR($M727="Услуги",$M727="Работы"),#REF!,IF($U727&lt;&gt;0,#REF!,#REF!)),1)*IF($AA727=2023,IF(OR($M727="Услуги",$M727="Работы"),#REF!,IF($U727&lt;&gt;0,#REF!,#REF!)),1)*IF($AA727=2024,IF(OR($M727="Услуги",$M727="Работы"),#REF!,IF($U727&lt;&gt;0,#REF!,#REF!)),1)*IF($AA727=2025,IF(OR($M727="Услуги",$M727="Работы"),#REF!,IF($U727&lt;&gt;0,#REF!,#REF!)),1)</f>
        <v>#REF!</v>
      </c>
      <c r="AG727" s="96" t="e">
        <f>W727*IF($AA727=2021,IF(OR($M727="Услуги",$M727="Работы"),#REF!,IF($U727&lt;&gt;0,#REF!,#REF!)),1)*IF($AA727=2022,IF(OR($M727="Услуги",$M727="Работы"),#REF!,IF($U727&lt;&gt;0,#REF!,#REF!)),1)*IF($AA727=2023,IF(OR($M727="Услуги",$M727="Работы"),#REF!,IF($U727&lt;&gt;0,#REF!,#REF!)),1)*IF($AA727=2024,IF(OR($M727="Услуги",$M727="Работы"),#REF!,IF($U727&lt;&gt;0,#REF!,#REF!)),1)*IF($AA727=2025,IF(OR($M727="Услуги",$M727="Работы"),#REF!,IF($U727&lt;&gt;0,#REF!,#REF!)),1)</f>
        <v>#REF!</v>
      </c>
      <c r="AH727" s="96" t="e">
        <f>X727*IF($AA727=2021,IF(OR($M727="Услуги",$M727="Работы"),#REF!,IF($U727&lt;&gt;0,#REF!,#REF!)),1)*IF($AA727=2022,IF(OR($M727="Услуги",$M727="Работы"),#REF!,IF($U727&lt;&gt;0,#REF!,#REF!)),1)*IF($AA727=2023,IF(OR($M727="Услуги",$M727="Работы"),#REF!,IF($U727&lt;&gt;0,#REF!,#REF!)),1)*IF($AA727=2024,IF(OR($M727="Услуги",$M727="Работы"),#REF!,IF($U727&lt;&gt;0,#REF!,#REF!)),1)*IF($AA727=2025,IF(OR($M727="Услуги",$M727="Работы"),#REF!,IF($U727&lt;&gt;0,#REF!,#REF!)),1)</f>
        <v>#REF!</v>
      </c>
      <c r="AI727" s="96" t="e">
        <f>Y727*IF($AA727=2021,IF(OR($M727="Услуги",$M727="Работы"),#REF!,IF($U727&lt;&gt;0,#REF!,#REF!)),1)*IF($AA727=2022,IF(OR($M727="Услуги",$M727="Работы"),#REF!,IF($U727&lt;&gt;0,#REF!,#REF!)),1)*IF($AA727=2023,IF(OR($M727="Услуги",$M727="Работы"),#REF!,IF($U727&lt;&gt;0,#REF!,#REF!)),1)*IF($AA727=2024,IF(OR($M727="Услуги",$M727="Работы"),#REF!,IF($U727&lt;&gt;0,#REF!,#REF!)),1)*IF($AA727=2025,IF(OR($M727="Услуги",$M727="Работы"),#REF!,IF($U727&lt;&gt;0,#REF!,#REF!)),1)</f>
        <v>#REF!</v>
      </c>
      <c r="AJ727" s="96" t="e">
        <f>Z727*IF($AA727=2021,IF(OR($M727="Услуги",$M727="Работы"),#REF!,IF($U727&lt;&gt;0,#REF!,#REF!)),1)*IF($AA727=2022,IF(OR($M727="Услуги",$M727="Работы"),#REF!,IF($U727&lt;&gt;0,#REF!,#REF!)),1)*IF($AA727=2023,IF(OR($M727="Услуги",$M727="Работы"),#REF!,IF($U727&lt;&gt;0,#REF!,#REF!)),1)*IF($AA727=2024,IF(OR($M727="Услуги",$M727="Работы"),#REF!,IF($U727&lt;&gt;0,#REF!,#REF!)),1)*IF($AA727=2025,IF(OR($M727="Услуги",$M727="Работы"),#REF!,IF($U727&lt;&gt;0,#REF!,#REF!)),1)</f>
        <v>#REF!</v>
      </c>
      <c r="AK727" s="107">
        <v>480000</v>
      </c>
      <c r="AL727" s="57">
        <v>480000</v>
      </c>
      <c r="AM727" s="57">
        <v>0</v>
      </c>
      <c r="AN727" s="54">
        <v>2</v>
      </c>
    </row>
    <row r="728" spans="1:40" s="56" customFormat="1" ht="14.25" hidden="1" customHeight="1" x14ac:dyDescent="0.25">
      <c r="A728" s="85">
        <v>1</v>
      </c>
      <c r="B728" s="86" t="s">
        <v>88</v>
      </c>
      <c r="C728" s="142" t="s">
        <v>437</v>
      </c>
      <c r="D728" s="85" t="s">
        <v>20</v>
      </c>
      <c r="E728" s="85" t="s">
        <v>422</v>
      </c>
      <c r="F728" s="85" t="s">
        <v>432</v>
      </c>
      <c r="G728" s="87" t="e">
        <f>VLOOKUP(D728,#REF!,2,FALSE)</f>
        <v>#REF!</v>
      </c>
      <c r="H728" s="87" t="s">
        <v>432</v>
      </c>
      <c r="I728" s="87"/>
      <c r="J728" s="86" t="s">
        <v>97</v>
      </c>
      <c r="K728" s="87" t="str">
        <f t="shared" si="319"/>
        <v>Защита сегментов АСУ ТП ООО «БашРТС»</v>
      </c>
      <c r="L728" s="99" t="s">
        <v>98</v>
      </c>
      <c r="M728" s="90" t="s">
        <v>532</v>
      </c>
      <c r="N728" s="85" t="s">
        <v>99</v>
      </c>
      <c r="O728" s="85" t="s">
        <v>100</v>
      </c>
      <c r="P728" s="86">
        <v>2</v>
      </c>
      <c r="Q728" s="100">
        <v>118733.33</v>
      </c>
      <c r="R728" s="97">
        <v>0.2</v>
      </c>
      <c r="S728" s="98">
        <v>284959.99200000003</v>
      </c>
      <c r="T728" s="95">
        <f t="shared" si="311"/>
        <v>47493.332000000009</v>
      </c>
      <c r="U728" s="98">
        <v>0</v>
      </c>
      <c r="V728" s="95">
        <f t="shared" si="312"/>
        <v>0</v>
      </c>
      <c r="W728" s="95">
        <f t="shared" si="313"/>
        <v>0</v>
      </c>
      <c r="X728" s="98">
        <v>284959.99200000003</v>
      </c>
      <c r="Y728" s="95">
        <f t="shared" si="314"/>
        <v>47493.332000000009</v>
      </c>
      <c r="Z728" s="95">
        <f t="shared" si="315"/>
        <v>237466.66000000003</v>
      </c>
      <c r="AA728" s="243">
        <f>Приоритеты!$D$26</f>
        <v>2023</v>
      </c>
      <c r="AB728" s="247" t="e">
        <f t="shared" si="317"/>
        <v>#REF!</v>
      </c>
      <c r="AC728" s="96" t="e">
        <f>S728*IF($AA728=2021,IF(OR($M728="Услуги",$M728="Работы"),#REF!,IF($U728&lt;&gt;0,#REF!,#REF!)),1)*IF($AA728=2022,IF(OR($M728="Услуги",$M728="Работы"),#REF!,IF($U728&lt;&gt;0,#REF!,#REF!)),1)*IF($AA728=2023,IF(OR($M728="Услуги",$M728="Работы"),#REF!,IF($U728&lt;&gt;0,#REF!,#REF!)),1)*IF($AA728=2024,IF(OR($M728="Услуги",$M728="Работы"),#REF!,IF($U728&lt;&gt;0,#REF!,#REF!)),1)*IF($AA728=2025,IF(OR($M728="Услуги",$M728="Работы"),#REF!,IF($U728&lt;&gt;0,#REF!,#REF!)),1)</f>
        <v>#REF!</v>
      </c>
      <c r="AD728" s="96" t="e">
        <f>T728*IF($AA728=2021,IF(OR($M728="Услуги",$M728="Работы"),#REF!,IF($U728&lt;&gt;0,#REF!,#REF!)),1)*IF($AA728=2022,IF(OR($M728="Услуги",$M728="Работы"),#REF!,IF($U728&lt;&gt;0,#REF!,#REF!)),1)*IF($AA728=2023,IF(OR($M728="Услуги",$M728="Работы"),#REF!,IF($U728&lt;&gt;0,#REF!,#REF!)),1)*IF($AA728=2024,IF(OR($M728="Услуги",$M728="Работы"),#REF!,IF($U728&lt;&gt;0,#REF!,#REF!)),1)*IF($AA728=2025,IF(OR($M728="Услуги",$M728="Работы"),#REF!,IF($U728&lt;&gt;0,#REF!,#REF!)),1)</f>
        <v>#REF!</v>
      </c>
      <c r="AE728" s="96" t="e">
        <f>U728*IF($AA728=2021,IF(OR($M728="Услуги",$M728="Работы"),#REF!,IF($U728&lt;&gt;0,#REF!,#REF!)),1)*IF($AA728=2022,IF(OR($M728="Услуги",$M728="Работы"),#REF!,IF($U728&lt;&gt;0,#REF!,#REF!)),1)*IF($AA728=2023,IF(OR($M728="Услуги",$M728="Работы"),#REF!,IF($U728&lt;&gt;0,#REF!,#REF!)),1)*IF($AA728=2024,IF(OR($M728="Услуги",$M728="Работы"),#REF!,IF($U728&lt;&gt;0,#REF!,#REF!)),1)*IF($AA728=2025,IF(OR($M728="Услуги",$M728="Работы"),#REF!,IF($U728&lt;&gt;0,#REF!,#REF!)),1)</f>
        <v>#REF!</v>
      </c>
      <c r="AF728" s="96" t="e">
        <f>V728*IF($AA728=2021,IF(OR($M728="Услуги",$M728="Работы"),#REF!,IF($U728&lt;&gt;0,#REF!,#REF!)),1)*IF($AA728=2022,IF(OR($M728="Услуги",$M728="Работы"),#REF!,IF($U728&lt;&gt;0,#REF!,#REF!)),1)*IF($AA728=2023,IF(OR($M728="Услуги",$M728="Работы"),#REF!,IF($U728&lt;&gt;0,#REF!,#REF!)),1)*IF($AA728=2024,IF(OR($M728="Услуги",$M728="Работы"),#REF!,IF($U728&lt;&gt;0,#REF!,#REF!)),1)*IF($AA728=2025,IF(OR($M728="Услуги",$M728="Работы"),#REF!,IF($U728&lt;&gt;0,#REF!,#REF!)),1)</f>
        <v>#REF!</v>
      </c>
      <c r="AG728" s="96" t="e">
        <f>W728*IF($AA728=2021,IF(OR($M728="Услуги",$M728="Работы"),#REF!,IF($U728&lt;&gt;0,#REF!,#REF!)),1)*IF($AA728=2022,IF(OR($M728="Услуги",$M728="Работы"),#REF!,IF($U728&lt;&gt;0,#REF!,#REF!)),1)*IF($AA728=2023,IF(OR($M728="Услуги",$M728="Работы"),#REF!,IF($U728&lt;&gt;0,#REF!,#REF!)),1)*IF($AA728=2024,IF(OR($M728="Услуги",$M728="Работы"),#REF!,IF($U728&lt;&gt;0,#REF!,#REF!)),1)*IF($AA728=2025,IF(OR($M728="Услуги",$M728="Работы"),#REF!,IF($U728&lt;&gt;0,#REF!,#REF!)),1)</f>
        <v>#REF!</v>
      </c>
      <c r="AH728" s="96" t="e">
        <f>X728*IF($AA728=2021,IF(OR($M728="Услуги",$M728="Работы"),#REF!,IF($U728&lt;&gt;0,#REF!,#REF!)),1)*IF($AA728=2022,IF(OR($M728="Услуги",$M728="Работы"),#REF!,IF($U728&lt;&gt;0,#REF!,#REF!)),1)*IF($AA728=2023,IF(OR($M728="Услуги",$M728="Работы"),#REF!,IF($U728&lt;&gt;0,#REF!,#REF!)),1)*IF($AA728=2024,IF(OR($M728="Услуги",$M728="Работы"),#REF!,IF($U728&lt;&gt;0,#REF!,#REF!)),1)*IF($AA728=2025,IF(OR($M728="Услуги",$M728="Работы"),#REF!,IF($U728&lt;&gt;0,#REF!,#REF!)),1)</f>
        <v>#REF!</v>
      </c>
      <c r="AI728" s="96" t="e">
        <f>Y728*IF($AA728=2021,IF(OR($M728="Услуги",$M728="Работы"),#REF!,IF($U728&lt;&gt;0,#REF!,#REF!)),1)*IF($AA728=2022,IF(OR($M728="Услуги",$M728="Работы"),#REF!,IF($U728&lt;&gt;0,#REF!,#REF!)),1)*IF($AA728=2023,IF(OR($M728="Услуги",$M728="Работы"),#REF!,IF($U728&lt;&gt;0,#REF!,#REF!)),1)*IF($AA728=2024,IF(OR($M728="Услуги",$M728="Работы"),#REF!,IF($U728&lt;&gt;0,#REF!,#REF!)),1)*IF($AA728=2025,IF(OR($M728="Услуги",$M728="Работы"),#REF!,IF($U728&lt;&gt;0,#REF!,#REF!)),1)</f>
        <v>#REF!</v>
      </c>
      <c r="AJ728" s="96" t="e">
        <f>Z728*IF($AA728=2021,IF(OR($M728="Услуги",$M728="Работы"),#REF!,IF($U728&lt;&gt;0,#REF!,#REF!)),1)*IF($AA728=2022,IF(OR($M728="Услуги",$M728="Работы"),#REF!,IF($U728&lt;&gt;0,#REF!,#REF!)),1)*IF($AA728=2023,IF(OR($M728="Услуги",$M728="Работы"),#REF!,IF($U728&lt;&gt;0,#REF!,#REF!)),1)*IF($AA728=2024,IF(OR($M728="Услуги",$M728="Работы"),#REF!,IF($U728&lt;&gt;0,#REF!,#REF!)),1)*IF($AA728=2025,IF(OR($M728="Услуги",$M728="Работы"),#REF!,IF($U728&lt;&gt;0,#REF!,#REF!)),1)</f>
        <v>#REF!</v>
      </c>
      <c r="AK728" s="107">
        <v>284959.99200000003</v>
      </c>
      <c r="AL728" s="57">
        <v>0</v>
      </c>
      <c r="AM728" s="57">
        <v>284959.99200000003</v>
      </c>
      <c r="AN728" s="54">
        <v>2</v>
      </c>
    </row>
    <row r="729" spans="1:40" s="56" customFormat="1" ht="14.25" hidden="1" customHeight="1" x14ac:dyDescent="0.25">
      <c r="A729" s="85">
        <v>1</v>
      </c>
      <c r="B729" s="86" t="s">
        <v>88</v>
      </c>
      <c r="C729" s="142" t="s">
        <v>437</v>
      </c>
      <c r="D729" s="85" t="s">
        <v>20</v>
      </c>
      <c r="E729" s="85" t="s">
        <v>422</v>
      </c>
      <c r="F729" s="85" t="s">
        <v>432</v>
      </c>
      <c r="G729" s="87" t="e">
        <f>VLOOKUP(D729,#REF!,2,FALSE)</f>
        <v>#REF!</v>
      </c>
      <c r="H729" s="87" t="s">
        <v>432</v>
      </c>
      <c r="I729" s="87"/>
      <c r="J729" s="86" t="s">
        <v>97</v>
      </c>
      <c r="K729" s="87" t="str">
        <f t="shared" si="319"/>
        <v>Защита сегментов АСУ ТП ООО «БашРТС»</v>
      </c>
      <c r="L729" s="99" t="s">
        <v>98</v>
      </c>
      <c r="M729" s="90" t="s">
        <v>532</v>
      </c>
      <c r="N729" s="85" t="s">
        <v>198</v>
      </c>
      <c r="O729" s="85" t="s">
        <v>199</v>
      </c>
      <c r="P729" s="86">
        <v>2</v>
      </c>
      <c r="Q729" s="100">
        <v>36533.33</v>
      </c>
      <c r="R729" s="97">
        <v>0.2</v>
      </c>
      <c r="S729" s="98">
        <v>87679.991999999998</v>
      </c>
      <c r="T729" s="95">
        <f t="shared" si="311"/>
        <v>14613.332000000002</v>
      </c>
      <c r="U729" s="98">
        <v>0</v>
      </c>
      <c r="V729" s="95">
        <f t="shared" si="312"/>
        <v>0</v>
      </c>
      <c r="W729" s="95">
        <f t="shared" si="313"/>
        <v>0</v>
      </c>
      <c r="X729" s="98">
        <v>87679.991999999998</v>
      </c>
      <c r="Y729" s="95">
        <f t="shared" si="314"/>
        <v>14613.332000000002</v>
      </c>
      <c r="Z729" s="95">
        <f t="shared" si="315"/>
        <v>73066.66</v>
      </c>
      <c r="AA729" s="243">
        <f>Приоритеты!$D$26</f>
        <v>2023</v>
      </c>
      <c r="AB729" s="247" t="e">
        <f t="shared" si="317"/>
        <v>#REF!</v>
      </c>
      <c r="AC729" s="96" t="e">
        <f>S729*IF($AA729=2021,IF(OR($M729="Услуги",$M729="Работы"),#REF!,IF($U729&lt;&gt;0,#REF!,#REF!)),1)*IF($AA729=2022,IF(OR($M729="Услуги",$M729="Работы"),#REF!,IF($U729&lt;&gt;0,#REF!,#REF!)),1)*IF($AA729=2023,IF(OR($M729="Услуги",$M729="Работы"),#REF!,IF($U729&lt;&gt;0,#REF!,#REF!)),1)*IF($AA729=2024,IF(OR($M729="Услуги",$M729="Работы"),#REF!,IF($U729&lt;&gt;0,#REF!,#REF!)),1)*IF($AA729=2025,IF(OR($M729="Услуги",$M729="Работы"),#REF!,IF($U729&lt;&gt;0,#REF!,#REF!)),1)</f>
        <v>#REF!</v>
      </c>
      <c r="AD729" s="96" t="e">
        <f>T729*IF($AA729=2021,IF(OR($M729="Услуги",$M729="Работы"),#REF!,IF($U729&lt;&gt;0,#REF!,#REF!)),1)*IF($AA729=2022,IF(OR($M729="Услуги",$M729="Работы"),#REF!,IF($U729&lt;&gt;0,#REF!,#REF!)),1)*IF($AA729=2023,IF(OR($M729="Услуги",$M729="Работы"),#REF!,IF($U729&lt;&gt;0,#REF!,#REF!)),1)*IF($AA729=2024,IF(OR($M729="Услуги",$M729="Работы"),#REF!,IF($U729&lt;&gt;0,#REF!,#REF!)),1)*IF($AA729=2025,IF(OR($M729="Услуги",$M729="Работы"),#REF!,IF($U729&lt;&gt;0,#REF!,#REF!)),1)</f>
        <v>#REF!</v>
      </c>
      <c r="AE729" s="96" t="e">
        <f>U729*IF($AA729=2021,IF(OR($M729="Услуги",$M729="Работы"),#REF!,IF($U729&lt;&gt;0,#REF!,#REF!)),1)*IF($AA729=2022,IF(OR($M729="Услуги",$M729="Работы"),#REF!,IF($U729&lt;&gt;0,#REF!,#REF!)),1)*IF($AA729=2023,IF(OR($M729="Услуги",$M729="Работы"),#REF!,IF($U729&lt;&gt;0,#REF!,#REF!)),1)*IF($AA729=2024,IF(OR($M729="Услуги",$M729="Работы"),#REF!,IF($U729&lt;&gt;0,#REF!,#REF!)),1)*IF($AA729=2025,IF(OR($M729="Услуги",$M729="Работы"),#REF!,IF($U729&lt;&gt;0,#REF!,#REF!)),1)</f>
        <v>#REF!</v>
      </c>
      <c r="AF729" s="96" t="e">
        <f>V729*IF($AA729=2021,IF(OR($M729="Услуги",$M729="Работы"),#REF!,IF($U729&lt;&gt;0,#REF!,#REF!)),1)*IF($AA729=2022,IF(OR($M729="Услуги",$M729="Работы"),#REF!,IF($U729&lt;&gt;0,#REF!,#REF!)),1)*IF($AA729=2023,IF(OR($M729="Услуги",$M729="Работы"),#REF!,IF($U729&lt;&gt;0,#REF!,#REF!)),1)*IF($AA729=2024,IF(OR($M729="Услуги",$M729="Работы"),#REF!,IF($U729&lt;&gt;0,#REF!,#REF!)),1)*IF($AA729=2025,IF(OR($M729="Услуги",$M729="Работы"),#REF!,IF($U729&lt;&gt;0,#REF!,#REF!)),1)</f>
        <v>#REF!</v>
      </c>
      <c r="AG729" s="96" t="e">
        <f>W729*IF($AA729=2021,IF(OR($M729="Услуги",$M729="Работы"),#REF!,IF($U729&lt;&gt;0,#REF!,#REF!)),1)*IF($AA729=2022,IF(OR($M729="Услуги",$M729="Работы"),#REF!,IF($U729&lt;&gt;0,#REF!,#REF!)),1)*IF($AA729=2023,IF(OR($M729="Услуги",$M729="Работы"),#REF!,IF($U729&lt;&gt;0,#REF!,#REF!)),1)*IF($AA729=2024,IF(OR($M729="Услуги",$M729="Работы"),#REF!,IF($U729&lt;&gt;0,#REF!,#REF!)),1)*IF($AA729=2025,IF(OR($M729="Услуги",$M729="Работы"),#REF!,IF($U729&lt;&gt;0,#REF!,#REF!)),1)</f>
        <v>#REF!</v>
      </c>
      <c r="AH729" s="96" t="e">
        <f>X729*IF($AA729=2021,IF(OR($M729="Услуги",$M729="Работы"),#REF!,IF($U729&lt;&gt;0,#REF!,#REF!)),1)*IF($AA729=2022,IF(OR($M729="Услуги",$M729="Работы"),#REF!,IF($U729&lt;&gt;0,#REF!,#REF!)),1)*IF($AA729=2023,IF(OR($M729="Услуги",$M729="Работы"),#REF!,IF($U729&lt;&gt;0,#REF!,#REF!)),1)*IF($AA729=2024,IF(OR($M729="Услуги",$M729="Работы"),#REF!,IF($U729&lt;&gt;0,#REF!,#REF!)),1)*IF($AA729=2025,IF(OR($M729="Услуги",$M729="Работы"),#REF!,IF($U729&lt;&gt;0,#REF!,#REF!)),1)</f>
        <v>#REF!</v>
      </c>
      <c r="AI729" s="96" t="e">
        <f>Y729*IF($AA729=2021,IF(OR($M729="Услуги",$M729="Работы"),#REF!,IF($U729&lt;&gt;0,#REF!,#REF!)),1)*IF($AA729=2022,IF(OR($M729="Услуги",$M729="Работы"),#REF!,IF($U729&lt;&gt;0,#REF!,#REF!)),1)*IF($AA729=2023,IF(OR($M729="Услуги",$M729="Работы"),#REF!,IF($U729&lt;&gt;0,#REF!,#REF!)),1)*IF($AA729=2024,IF(OR($M729="Услуги",$M729="Работы"),#REF!,IF($U729&lt;&gt;0,#REF!,#REF!)),1)*IF($AA729=2025,IF(OR($M729="Услуги",$M729="Работы"),#REF!,IF($U729&lt;&gt;0,#REF!,#REF!)),1)</f>
        <v>#REF!</v>
      </c>
      <c r="AJ729" s="96" t="e">
        <f>Z729*IF($AA729=2021,IF(OR($M729="Услуги",$M729="Работы"),#REF!,IF($U729&lt;&gt;0,#REF!,#REF!)),1)*IF($AA729=2022,IF(OR($M729="Услуги",$M729="Работы"),#REF!,IF($U729&lt;&gt;0,#REF!,#REF!)),1)*IF($AA729=2023,IF(OR($M729="Услуги",$M729="Работы"),#REF!,IF($U729&lt;&gt;0,#REF!,#REF!)),1)*IF($AA729=2024,IF(OR($M729="Услуги",$M729="Работы"),#REF!,IF($U729&lt;&gt;0,#REF!,#REF!)),1)*IF($AA729=2025,IF(OR($M729="Услуги",$M729="Работы"),#REF!,IF($U729&lt;&gt;0,#REF!,#REF!)),1)</f>
        <v>#REF!</v>
      </c>
      <c r="AK729" s="107">
        <v>87679.991999999998</v>
      </c>
      <c r="AL729" s="57">
        <v>0</v>
      </c>
      <c r="AM729" s="57">
        <v>87679.991999999998</v>
      </c>
      <c r="AN729" s="54">
        <v>2</v>
      </c>
    </row>
    <row r="730" spans="1:40" s="56" customFormat="1" ht="14.25" hidden="1" customHeight="1" x14ac:dyDescent="0.25">
      <c r="A730" s="85">
        <v>1</v>
      </c>
      <c r="B730" s="86" t="s">
        <v>88</v>
      </c>
      <c r="C730" s="142" t="s">
        <v>437</v>
      </c>
      <c r="D730" s="85" t="s">
        <v>20</v>
      </c>
      <c r="E730" s="85" t="s">
        <v>422</v>
      </c>
      <c r="F730" s="85" t="s">
        <v>432</v>
      </c>
      <c r="G730" s="87" t="e">
        <f>VLOOKUP(D730,#REF!,2,FALSE)</f>
        <v>#REF!</v>
      </c>
      <c r="H730" s="87" t="s">
        <v>432</v>
      </c>
      <c r="I730" s="87"/>
      <c r="J730" s="86" t="s">
        <v>97</v>
      </c>
      <c r="K730" s="87" t="str">
        <f t="shared" si="319"/>
        <v>Защита сегментов АСУ ТП ООО «БашРТС»</v>
      </c>
      <c r="L730" s="99" t="s">
        <v>374</v>
      </c>
      <c r="M730" s="90" t="s">
        <v>528</v>
      </c>
      <c r="N730" s="85" t="s">
        <v>375</v>
      </c>
      <c r="O730" s="85" t="s">
        <v>376</v>
      </c>
      <c r="P730" s="86">
        <v>2</v>
      </c>
      <c r="Q730" s="100">
        <v>130000</v>
      </c>
      <c r="R730" s="97">
        <v>0.2</v>
      </c>
      <c r="S730" s="98">
        <v>312000</v>
      </c>
      <c r="T730" s="95">
        <f t="shared" si="311"/>
        <v>52000</v>
      </c>
      <c r="U730" s="98">
        <v>312000</v>
      </c>
      <c r="V730" s="95">
        <f t="shared" si="312"/>
        <v>52000</v>
      </c>
      <c r="W730" s="95">
        <f t="shared" si="313"/>
        <v>260000</v>
      </c>
      <c r="X730" s="98"/>
      <c r="Y730" s="95">
        <f t="shared" si="314"/>
        <v>0</v>
      </c>
      <c r="Z730" s="95">
        <f t="shared" si="315"/>
        <v>0</v>
      </c>
      <c r="AA730" s="243">
        <f>Приоритеты!$D$26</f>
        <v>2023</v>
      </c>
      <c r="AB730" s="247" t="e">
        <f t="shared" si="317"/>
        <v>#REF!</v>
      </c>
      <c r="AC730" s="96" t="e">
        <f>S730*IF($AA730=2021,IF(OR($M730="Услуги",$M730="Работы"),#REF!,IF($U730&lt;&gt;0,#REF!,#REF!)),1)*IF($AA730=2022,IF(OR($M730="Услуги",$M730="Работы"),#REF!,IF($U730&lt;&gt;0,#REF!,#REF!)),1)*IF($AA730=2023,IF(OR($M730="Услуги",$M730="Работы"),#REF!,IF($U730&lt;&gt;0,#REF!,#REF!)),1)*IF($AA730=2024,IF(OR($M730="Услуги",$M730="Работы"),#REF!,IF($U730&lt;&gt;0,#REF!,#REF!)),1)*IF($AA730=2025,IF(OR($M730="Услуги",$M730="Работы"),#REF!,IF($U730&lt;&gt;0,#REF!,#REF!)),1)</f>
        <v>#REF!</v>
      </c>
      <c r="AD730" s="96" t="e">
        <f>T730*IF($AA730=2021,IF(OR($M730="Услуги",$M730="Работы"),#REF!,IF($U730&lt;&gt;0,#REF!,#REF!)),1)*IF($AA730=2022,IF(OR($M730="Услуги",$M730="Работы"),#REF!,IF($U730&lt;&gt;0,#REF!,#REF!)),1)*IF($AA730=2023,IF(OR($M730="Услуги",$M730="Работы"),#REF!,IF($U730&lt;&gt;0,#REF!,#REF!)),1)*IF($AA730=2024,IF(OR($M730="Услуги",$M730="Работы"),#REF!,IF($U730&lt;&gt;0,#REF!,#REF!)),1)*IF($AA730=2025,IF(OR($M730="Услуги",$M730="Работы"),#REF!,IF($U730&lt;&gt;0,#REF!,#REF!)),1)</f>
        <v>#REF!</v>
      </c>
      <c r="AE730" s="96" t="e">
        <f>U730*IF($AA730=2021,IF(OR($M730="Услуги",$M730="Работы"),#REF!,IF($U730&lt;&gt;0,#REF!,#REF!)),1)*IF($AA730=2022,IF(OR($M730="Услуги",$M730="Работы"),#REF!,IF($U730&lt;&gt;0,#REF!,#REF!)),1)*IF($AA730=2023,IF(OR($M730="Услуги",$M730="Работы"),#REF!,IF($U730&lt;&gt;0,#REF!,#REF!)),1)*IF($AA730=2024,IF(OR($M730="Услуги",$M730="Работы"),#REF!,IF($U730&lt;&gt;0,#REF!,#REF!)),1)*IF($AA730=2025,IF(OR($M730="Услуги",$M730="Работы"),#REF!,IF($U730&lt;&gt;0,#REF!,#REF!)),1)</f>
        <v>#REF!</v>
      </c>
      <c r="AF730" s="96" t="e">
        <f>V730*IF($AA730=2021,IF(OR($M730="Услуги",$M730="Работы"),#REF!,IF($U730&lt;&gt;0,#REF!,#REF!)),1)*IF($AA730=2022,IF(OR($M730="Услуги",$M730="Работы"),#REF!,IF($U730&lt;&gt;0,#REF!,#REF!)),1)*IF($AA730=2023,IF(OR($M730="Услуги",$M730="Работы"),#REF!,IF($U730&lt;&gt;0,#REF!,#REF!)),1)*IF($AA730=2024,IF(OR($M730="Услуги",$M730="Работы"),#REF!,IF($U730&lt;&gt;0,#REF!,#REF!)),1)*IF($AA730=2025,IF(OR($M730="Услуги",$M730="Работы"),#REF!,IF($U730&lt;&gt;0,#REF!,#REF!)),1)</f>
        <v>#REF!</v>
      </c>
      <c r="AG730" s="96" t="e">
        <f>W730*IF($AA730=2021,IF(OR($M730="Услуги",$M730="Работы"),#REF!,IF($U730&lt;&gt;0,#REF!,#REF!)),1)*IF($AA730=2022,IF(OR($M730="Услуги",$M730="Работы"),#REF!,IF($U730&lt;&gt;0,#REF!,#REF!)),1)*IF($AA730=2023,IF(OR($M730="Услуги",$M730="Работы"),#REF!,IF($U730&lt;&gt;0,#REF!,#REF!)),1)*IF($AA730=2024,IF(OR($M730="Услуги",$M730="Работы"),#REF!,IF($U730&lt;&gt;0,#REF!,#REF!)),1)*IF($AA730=2025,IF(OR($M730="Услуги",$M730="Работы"),#REF!,IF($U730&lt;&gt;0,#REF!,#REF!)),1)</f>
        <v>#REF!</v>
      </c>
      <c r="AH730" s="96" t="e">
        <f>X730*IF($AA730=2021,IF(OR($M730="Услуги",$M730="Работы"),#REF!,IF($U730&lt;&gt;0,#REF!,#REF!)),1)*IF($AA730=2022,IF(OR($M730="Услуги",$M730="Работы"),#REF!,IF($U730&lt;&gt;0,#REF!,#REF!)),1)*IF($AA730=2023,IF(OR($M730="Услуги",$M730="Работы"),#REF!,IF($U730&lt;&gt;0,#REF!,#REF!)),1)*IF($AA730=2024,IF(OR($M730="Услуги",$M730="Работы"),#REF!,IF($U730&lt;&gt;0,#REF!,#REF!)),1)*IF($AA730=2025,IF(OR($M730="Услуги",$M730="Работы"),#REF!,IF($U730&lt;&gt;0,#REF!,#REF!)),1)</f>
        <v>#REF!</v>
      </c>
      <c r="AI730" s="96" t="e">
        <f>Y730*IF($AA730=2021,IF(OR($M730="Услуги",$M730="Работы"),#REF!,IF($U730&lt;&gt;0,#REF!,#REF!)),1)*IF($AA730=2022,IF(OR($M730="Услуги",$M730="Работы"),#REF!,IF($U730&lt;&gt;0,#REF!,#REF!)),1)*IF($AA730=2023,IF(OR($M730="Услуги",$M730="Работы"),#REF!,IF($U730&lt;&gt;0,#REF!,#REF!)),1)*IF($AA730=2024,IF(OR($M730="Услуги",$M730="Работы"),#REF!,IF($U730&lt;&gt;0,#REF!,#REF!)),1)*IF($AA730=2025,IF(OR($M730="Услуги",$M730="Работы"),#REF!,IF($U730&lt;&gt;0,#REF!,#REF!)),1)</f>
        <v>#REF!</v>
      </c>
      <c r="AJ730" s="96" t="e">
        <f>Z730*IF($AA730=2021,IF(OR($M730="Услуги",$M730="Работы"),#REF!,IF($U730&lt;&gt;0,#REF!,#REF!)),1)*IF($AA730=2022,IF(OR($M730="Услуги",$M730="Работы"),#REF!,IF($U730&lt;&gt;0,#REF!,#REF!)),1)*IF($AA730=2023,IF(OR($M730="Услуги",$M730="Работы"),#REF!,IF($U730&lt;&gt;0,#REF!,#REF!)),1)*IF($AA730=2024,IF(OR($M730="Услуги",$M730="Работы"),#REF!,IF($U730&lt;&gt;0,#REF!,#REF!)),1)*IF($AA730=2025,IF(OR($M730="Услуги",$M730="Работы"),#REF!,IF($U730&lt;&gt;0,#REF!,#REF!)),1)</f>
        <v>#REF!</v>
      </c>
      <c r="AK730" s="107">
        <v>312000</v>
      </c>
      <c r="AL730" s="57">
        <v>312000</v>
      </c>
      <c r="AM730" s="57">
        <v>0</v>
      </c>
      <c r="AN730" s="54">
        <v>2</v>
      </c>
    </row>
    <row r="731" spans="1:40" s="56" customFormat="1" ht="14.25" hidden="1" customHeight="1" x14ac:dyDescent="0.25">
      <c r="A731" s="85">
        <v>1</v>
      </c>
      <c r="B731" s="86" t="s">
        <v>88</v>
      </c>
      <c r="C731" s="142" t="s">
        <v>437</v>
      </c>
      <c r="D731" s="85" t="s">
        <v>20</v>
      </c>
      <c r="E731" s="85" t="s">
        <v>422</v>
      </c>
      <c r="F731" s="85" t="s">
        <v>432</v>
      </c>
      <c r="G731" s="87" t="e">
        <f>VLOOKUP(D731,#REF!,2,FALSE)</f>
        <v>#REF!</v>
      </c>
      <c r="H731" s="87" t="s">
        <v>432</v>
      </c>
      <c r="I731" s="87"/>
      <c r="J731" s="86" t="s">
        <v>101</v>
      </c>
      <c r="K731" s="87" t="str">
        <f t="shared" si="319"/>
        <v>Защита сегментов АСУ ТП ООО «БашРТС»</v>
      </c>
      <c r="L731" s="99" t="s">
        <v>102</v>
      </c>
      <c r="M731" s="86" t="s">
        <v>4</v>
      </c>
      <c r="N731" s="85" t="s">
        <v>103</v>
      </c>
      <c r="O731" s="85" t="s">
        <v>104</v>
      </c>
      <c r="P731" s="86">
        <v>4</v>
      </c>
      <c r="Q731" s="100">
        <v>69908</v>
      </c>
      <c r="R731" s="97">
        <v>0</v>
      </c>
      <c r="S731" s="98">
        <f>U731+X731</f>
        <v>279632</v>
      </c>
      <c r="T731" s="95">
        <f t="shared" si="311"/>
        <v>0</v>
      </c>
      <c r="U731" s="98"/>
      <c r="V731" s="95">
        <f t="shared" si="312"/>
        <v>0</v>
      </c>
      <c r="W731" s="95">
        <f t="shared" si="313"/>
        <v>0</v>
      </c>
      <c r="X731" s="98">
        <f>P731*Q731</f>
        <v>279632</v>
      </c>
      <c r="Y731" s="95">
        <f t="shared" si="314"/>
        <v>0</v>
      </c>
      <c r="Z731" s="95">
        <f t="shared" si="315"/>
        <v>279632</v>
      </c>
      <c r="AA731" s="245" t="s">
        <v>519</v>
      </c>
      <c r="AB731" s="247">
        <f t="shared" si="317"/>
        <v>0</v>
      </c>
      <c r="AC731" s="96">
        <f>S731*IF($AA731=2021,IF(OR($M731="Услуги",$M731="Работы"),#REF!,IF($U731&lt;&gt;0,#REF!,#REF!)),1)*IF($AA731=2022,IF(OR($M731="Услуги",$M731="Работы"),#REF!,IF($U731&lt;&gt;0,#REF!,#REF!)),1)*IF($AA731=2023,IF(OR($M731="Услуги",$M731="Работы"),#REF!,IF($U731&lt;&gt;0,#REF!,#REF!)),1)*IF($AA731=2024,IF(OR($M731="Услуги",$M731="Работы"),#REF!,IF($U731&lt;&gt;0,#REF!,#REF!)),1)*IF($AA731=2025,IF(OR($M731="Услуги",$M731="Работы"),#REF!,IF($U731&lt;&gt;0,#REF!,#REF!)),1)</f>
        <v>279632</v>
      </c>
      <c r="AD731" s="96">
        <f>T731*IF($AA731=2021,IF(OR($M731="Услуги",$M731="Работы"),#REF!,IF($U731&lt;&gt;0,#REF!,#REF!)),1)*IF($AA731=2022,IF(OR($M731="Услуги",$M731="Работы"),#REF!,IF($U731&lt;&gt;0,#REF!,#REF!)),1)*IF($AA731=2023,IF(OR($M731="Услуги",$M731="Работы"),#REF!,IF($U731&lt;&gt;0,#REF!,#REF!)),1)*IF($AA731=2024,IF(OR($M731="Услуги",$M731="Работы"),#REF!,IF($U731&lt;&gt;0,#REF!,#REF!)),1)*IF($AA731=2025,IF(OR($M731="Услуги",$M731="Работы"),#REF!,IF($U731&lt;&gt;0,#REF!,#REF!)),1)</f>
        <v>0</v>
      </c>
      <c r="AE731" s="96">
        <f>U731*IF($AA731=2021,IF(OR($M731="Услуги",$M731="Работы"),#REF!,IF($U731&lt;&gt;0,#REF!,#REF!)),1)*IF($AA731=2022,IF(OR($M731="Услуги",$M731="Работы"),#REF!,IF($U731&lt;&gt;0,#REF!,#REF!)),1)*IF($AA731=2023,IF(OR($M731="Услуги",$M731="Работы"),#REF!,IF($U731&lt;&gt;0,#REF!,#REF!)),1)*IF($AA731=2024,IF(OR($M731="Услуги",$M731="Работы"),#REF!,IF($U731&lt;&gt;0,#REF!,#REF!)),1)*IF($AA731=2025,IF(OR($M731="Услуги",$M731="Работы"),#REF!,IF($U731&lt;&gt;0,#REF!,#REF!)),1)</f>
        <v>0</v>
      </c>
      <c r="AF731" s="96">
        <f>V731*IF($AA731=2021,IF(OR($M731="Услуги",$M731="Работы"),#REF!,IF($U731&lt;&gt;0,#REF!,#REF!)),1)*IF($AA731=2022,IF(OR($M731="Услуги",$M731="Работы"),#REF!,IF($U731&lt;&gt;0,#REF!,#REF!)),1)*IF($AA731=2023,IF(OR($M731="Услуги",$M731="Работы"),#REF!,IF($U731&lt;&gt;0,#REF!,#REF!)),1)*IF($AA731=2024,IF(OR($M731="Услуги",$M731="Работы"),#REF!,IF($U731&lt;&gt;0,#REF!,#REF!)),1)*IF($AA731=2025,IF(OR($M731="Услуги",$M731="Работы"),#REF!,IF($U731&lt;&gt;0,#REF!,#REF!)),1)</f>
        <v>0</v>
      </c>
      <c r="AG731" s="96">
        <f>W731*IF($AA731=2021,IF(OR($M731="Услуги",$M731="Работы"),#REF!,IF($U731&lt;&gt;0,#REF!,#REF!)),1)*IF($AA731=2022,IF(OR($M731="Услуги",$M731="Работы"),#REF!,IF($U731&lt;&gt;0,#REF!,#REF!)),1)*IF($AA731=2023,IF(OR($M731="Услуги",$M731="Работы"),#REF!,IF($U731&lt;&gt;0,#REF!,#REF!)),1)*IF($AA731=2024,IF(OR($M731="Услуги",$M731="Работы"),#REF!,IF($U731&lt;&gt;0,#REF!,#REF!)),1)*IF($AA731=2025,IF(OR($M731="Услуги",$M731="Работы"),#REF!,IF($U731&lt;&gt;0,#REF!,#REF!)),1)</f>
        <v>0</v>
      </c>
      <c r="AH731" s="96">
        <f>X731*IF($AA731=2021,IF(OR($M731="Услуги",$M731="Работы"),#REF!,IF($U731&lt;&gt;0,#REF!,#REF!)),1)*IF($AA731=2022,IF(OR($M731="Услуги",$M731="Работы"),#REF!,IF($U731&lt;&gt;0,#REF!,#REF!)),1)*IF($AA731=2023,IF(OR($M731="Услуги",$M731="Работы"),#REF!,IF($U731&lt;&gt;0,#REF!,#REF!)),1)*IF($AA731=2024,IF(OR($M731="Услуги",$M731="Работы"),#REF!,IF($U731&lt;&gt;0,#REF!,#REF!)),1)*IF($AA731=2025,IF(OR($M731="Услуги",$M731="Работы"),#REF!,IF($U731&lt;&gt;0,#REF!,#REF!)),1)</f>
        <v>279632</v>
      </c>
      <c r="AI731" s="96">
        <f>Y731*IF($AA731=2021,IF(OR($M731="Услуги",$M731="Работы"),#REF!,IF($U731&lt;&gt;0,#REF!,#REF!)),1)*IF($AA731=2022,IF(OR($M731="Услуги",$M731="Работы"),#REF!,IF($U731&lt;&gt;0,#REF!,#REF!)),1)*IF($AA731=2023,IF(OR($M731="Услуги",$M731="Работы"),#REF!,IF($U731&lt;&gt;0,#REF!,#REF!)),1)*IF($AA731=2024,IF(OR($M731="Услуги",$M731="Работы"),#REF!,IF($U731&lt;&gt;0,#REF!,#REF!)),1)*IF($AA731=2025,IF(OR($M731="Услуги",$M731="Работы"),#REF!,IF($U731&lt;&gt;0,#REF!,#REF!)),1)</f>
        <v>0</v>
      </c>
      <c r="AJ731" s="96">
        <f>Z731*IF($AA731=2021,IF(OR($M731="Услуги",$M731="Работы"),#REF!,IF($U731&lt;&gt;0,#REF!,#REF!)),1)*IF($AA731=2022,IF(OR($M731="Услуги",$M731="Работы"),#REF!,IF($U731&lt;&gt;0,#REF!,#REF!)),1)*IF($AA731=2023,IF(OR($M731="Услуги",$M731="Работы"),#REF!,IF($U731&lt;&gt;0,#REF!,#REF!)),1)*IF($AA731=2024,IF(OR($M731="Услуги",$M731="Работы"),#REF!,IF($U731&lt;&gt;0,#REF!,#REF!)),1)*IF($AA731=2025,IF(OR($M731="Услуги",$M731="Работы"),#REF!,IF($U731&lt;&gt;0,#REF!,#REF!)),1)</f>
        <v>279632</v>
      </c>
      <c r="AK731" s="107">
        <v>279632</v>
      </c>
      <c r="AL731" s="57">
        <v>0</v>
      </c>
      <c r="AM731" s="57">
        <v>279632</v>
      </c>
      <c r="AN731" s="54">
        <v>4</v>
      </c>
    </row>
    <row r="732" spans="1:40" s="56" customFormat="1" ht="14.25" hidden="1" customHeight="1" x14ac:dyDescent="0.25">
      <c r="A732" s="85">
        <v>1</v>
      </c>
      <c r="B732" s="86" t="s">
        <v>88</v>
      </c>
      <c r="C732" s="142" t="s">
        <v>437</v>
      </c>
      <c r="D732" s="85" t="s">
        <v>20</v>
      </c>
      <c r="E732" s="85" t="s">
        <v>422</v>
      </c>
      <c r="F732" s="85" t="s">
        <v>432</v>
      </c>
      <c r="G732" s="87" t="e">
        <f>VLOOKUP(D732,#REF!,2,FALSE)</f>
        <v>#REF!</v>
      </c>
      <c r="H732" s="87" t="s">
        <v>432</v>
      </c>
      <c r="I732" s="87"/>
      <c r="J732" s="86" t="s">
        <v>101</v>
      </c>
      <c r="K732" s="87" t="str">
        <f t="shared" si="319"/>
        <v>Защита сегментов АСУ ТП ООО «БашРТС»</v>
      </c>
      <c r="L732" s="99" t="s">
        <v>102</v>
      </c>
      <c r="M732" s="86" t="s">
        <v>4</v>
      </c>
      <c r="N732" s="85" t="s">
        <v>151</v>
      </c>
      <c r="O732" s="85" t="s">
        <v>152</v>
      </c>
      <c r="P732" s="86">
        <v>164</v>
      </c>
      <c r="Q732" s="100">
        <v>6823</v>
      </c>
      <c r="R732" s="97">
        <v>0</v>
      </c>
      <c r="S732" s="98">
        <f>U732+X732</f>
        <v>1118972</v>
      </c>
      <c r="T732" s="95">
        <f t="shared" si="311"/>
        <v>0</v>
      </c>
      <c r="U732" s="98"/>
      <c r="V732" s="95">
        <f t="shared" si="312"/>
        <v>0</v>
      </c>
      <c r="W732" s="95">
        <f t="shared" si="313"/>
        <v>0</v>
      </c>
      <c r="X732" s="98">
        <f>P732*Q732</f>
        <v>1118972</v>
      </c>
      <c r="Y732" s="95">
        <f t="shared" si="314"/>
        <v>0</v>
      </c>
      <c r="Z732" s="95">
        <f t="shared" si="315"/>
        <v>1118972</v>
      </c>
      <c r="AA732" s="245" t="s">
        <v>519</v>
      </c>
      <c r="AB732" s="247">
        <f t="shared" si="317"/>
        <v>0</v>
      </c>
      <c r="AC732" s="96">
        <f>S732*IF($AA732=2021,IF(OR($M732="Услуги",$M732="Работы"),#REF!,IF($U732&lt;&gt;0,#REF!,#REF!)),1)*IF($AA732=2022,IF(OR($M732="Услуги",$M732="Работы"),#REF!,IF($U732&lt;&gt;0,#REF!,#REF!)),1)*IF($AA732=2023,IF(OR($M732="Услуги",$M732="Работы"),#REF!,IF($U732&lt;&gt;0,#REF!,#REF!)),1)*IF($AA732=2024,IF(OR($M732="Услуги",$M732="Работы"),#REF!,IF($U732&lt;&gt;0,#REF!,#REF!)),1)*IF($AA732=2025,IF(OR($M732="Услуги",$M732="Работы"),#REF!,IF($U732&lt;&gt;0,#REF!,#REF!)),1)</f>
        <v>1118972</v>
      </c>
      <c r="AD732" s="96">
        <f>T732*IF($AA732=2021,IF(OR($M732="Услуги",$M732="Работы"),#REF!,IF($U732&lt;&gt;0,#REF!,#REF!)),1)*IF($AA732=2022,IF(OR($M732="Услуги",$M732="Работы"),#REF!,IF($U732&lt;&gt;0,#REF!,#REF!)),1)*IF($AA732=2023,IF(OR($M732="Услуги",$M732="Работы"),#REF!,IF($U732&lt;&gt;0,#REF!,#REF!)),1)*IF($AA732=2024,IF(OR($M732="Услуги",$M732="Работы"),#REF!,IF($U732&lt;&gt;0,#REF!,#REF!)),1)*IF($AA732=2025,IF(OR($M732="Услуги",$M732="Работы"),#REF!,IF($U732&lt;&gt;0,#REF!,#REF!)),1)</f>
        <v>0</v>
      </c>
      <c r="AE732" s="96">
        <f>U732*IF($AA732=2021,IF(OR($M732="Услуги",$M732="Работы"),#REF!,IF($U732&lt;&gt;0,#REF!,#REF!)),1)*IF($AA732=2022,IF(OR($M732="Услуги",$M732="Работы"),#REF!,IF($U732&lt;&gt;0,#REF!,#REF!)),1)*IF($AA732=2023,IF(OR($M732="Услуги",$M732="Работы"),#REF!,IF($U732&lt;&gt;0,#REF!,#REF!)),1)*IF($AA732=2024,IF(OR($M732="Услуги",$M732="Работы"),#REF!,IF($U732&lt;&gt;0,#REF!,#REF!)),1)*IF($AA732=2025,IF(OR($M732="Услуги",$M732="Работы"),#REF!,IF($U732&lt;&gt;0,#REF!,#REF!)),1)</f>
        <v>0</v>
      </c>
      <c r="AF732" s="96">
        <f>V732*IF($AA732=2021,IF(OR($M732="Услуги",$M732="Работы"),#REF!,IF($U732&lt;&gt;0,#REF!,#REF!)),1)*IF($AA732=2022,IF(OR($M732="Услуги",$M732="Работы"),#REF!,IF($U732&lt;&gt;0,#REF!,#REF!)),1)*IF($AA732=2023,IF(OR($M732="Услуги",$M732="Работы"),#REF!,IF($U732&lt;&gt;0,#REF!,#REF!)),1)*IF($AA732=2024,IF(OR($M732="Услуги",$M732="Работы"),#REF!,IF($U732&lt;&gt;0,#REF!,#REF!)),1)*IF($AA732=2025,IF(OR($M732="Услуги",$M732="Работы"),#REF!,IF($U732&lt;&gt;0,#REF!,#REF!)),1)</f>
        <v>0</v>
      </c>
      <c r="AG732" s="96">
        <f>W732*IF($AA732=2021,IF(OR($M732="Услуги",$M732="Работы"),#REF!,IF($U732&lt;&gt;0,#REF!,#REF!)),1)*IF($AA732=2022,IF(OR($M732="Услуги",$M732="Работы"),#REF!,IF($U732&lt;&gt;0,#REF!,#REF!)),1)*IF($AA732=2023,IF(OR($M732="Услуги",$M732="Работы"),#REF!,IF($U732&lt;&gt;0,#REF!,#REF!)),1)*IF($AA732=2024,IF(OR($M732="Услуги",$M732="Работы"),#REF!,IF($U732&lt;&gt;0,#REF!,#REF!)),1)*IF($AA732=2025,IF(OR($M732="Услуги",$M732="Работы"),#REF!,IF($U732&lt;&gt;0,#REF!,#REF!)),1)</f>
        <v>0</v>
      </c>
      <c r="AH732" s="96">
        <f>X732*IF($AA732=2021,IF(OR($M732="Услуги",$M732="Работы"),#REF!,IF($U732&lt;&gt;0,#REF!,#REF!)),1)*IF($AA732=2022,IF(OR($M732="Услуги",$M732="Работы"),#REF!,IF($U732&lt;&gt;0,#REF!,#REF!)),1)*IF($AA732=2023,IF(OR($M732="Услуги",$M732="Работы"),#REF!,IF($U732&lt;&gt;0,#REF!,#REF!)),1)*IF($AA732=2024,IF(OR($M732="Услуги",$M732="Работы"),#REF!,IF($U732&lt;&gt;0,#REF!,#REF!)),1)*IF($AA732=2025,IF(OR($M732="Услуги",$M732="Работы"),#REF!,IF($U732&lt;&gt;0,#REF!,#REF!)),1)</f>
        <v>1118972</v>
      </c>
      <c r="AI732" s="96">
        <f>Y732*IF($AA732=2021,IF(OR($M732="Услуги",$M732="Работы"),#REF!,IF($U732&lt;&gt;0,#REF!,#REF!)),1)*IF($AA732=2022,IF(OR($M732="Услуги",$M732="Работы"),#REF!,IF($U732&lt;&gt;0,#REF!,#REF!)),1)*IF($AA732=2023,IF(OR($M732="Услуги",$M732="Работы"),#REF!,IF($U732&lt;&gt;0,#REF!,#REF!)),1)*IF($AA732=2024,IF(OR($M732="Услуги",$M732="Работы"),#REF!,IF($U732&lt;&gt;0,#REF!,#REF!)),1)*IF($AA732=2025,IF(OR($M732="Услуги",$M732="Работы"),#REF!,IF($U732&lt;&gt;0,#REF!,#REF!)),1)</f>
        <v>0</v>
      </c>
      <c r="AJ732" s="96">
        <f>Z732*IF($AA732=2021,IF(OR($M732="Услуги",$M732="Работы"),#REF!,IF($U732&lt;&gt;0,#REF!,#REF!)),1)*IF($AA732=2022,IF(OR($M732="Услуги",$M732="Работы"),#REF!,IF($U732&lt;&gt;0,#REF!,#REF!)),1)*IF($AA732=2023,IF(OR($M732="Услуги",$M732="Работы"),#REF!,IF($U732&lt;&gt;0,#REF!,#REF!)),1)*IF($AA732=2024,IF(OR($M732="Услуги",$M732="Работы"),#REF!,IF($U732&lt;&gt;0,#REF!,#REF!)),1)*IF($AA732=2025,IF(OR($M732="Услуги",$M732="Работы"),#REF!,IF($U732&lt;&gt;0,#REF!,#REF!)),1)</f>
        <v>1118972</v>
      </c>
      <c r="AK732" s="107">
        <v>1118972</v>
      </c>
      <c r="AL732" s="57">
        <v>0</v>
      </c>
      <c r="AM732" s="57">
        <v>1118972</v>
      </c>
      <c r="AN732" s="54">
        <v>164</v>
      </c>
    </row>
    <row r="733" spans="1:40" s="56" customFormat="1" ht="14.25" hidden="1" customHeight="1" x14ac:dyDescent="0.25">
      <c r="A733" s="85">
        <v>1</v>
      </c>
      <c r="B733" s="86" t="s">
        <v>88</v>
      </c>
      <c r="C733" s="142" t="s">
        <v>437</v>
      </c>
      <c r="D733" s="85" t="s">
        <v>20</v>
      </c>
      <c r="E733" s="85" t="s">
        <v>422</v>
      </c>
      <c r="F733" s="85" t="s">
        <v>432</v>
      </c>
      <c r="G733" s="87" t="e">
        <f>VLOOKUP(D733,#REF!,2,FALSE)</f>
        <v>#REF!</v>
      </c>
      <c r="H733" s="87" t="s">
        <v>432</v>
      </c>
      <c r="I733" s="87"/>
      <c r="J733" s="86" t="s">
        <v>101</v>
      </c>
      <c r="K733" s="87" t="str">
        <f t="shared" si="319"/>
        <v>Защита сегментов АСУ ТП ООО «БашРТС»</v>
      </c>
      <c r="L733" s="99" t="s">
        <v>102</v>
      </c>
      <c r="M733" s="86" t="s">
        <v>4</v>
      </c>
      <c r="N733" s="85" t="s">
        <v>105</v>
      </c>
      <c r="O733" s="85" t="s">
        <v>106</v>
      </c>
      <c r="P733" s="86">
        <v>1</v>
      </c>
      <c r="Q733" s="100">
        <v>110333</v>
      </c>
      <c r="R733" s="97">
        <v>0</v>
      </c>
      <c r="S733" s="98">
        <f>U733+X733</f>
        <v>110333</v>
      </c>
      <c r="T733" s="95">
        <f t="shared" si="311"/>
        <v>0</v>
      </c>
      <c r="U733" s="98"/>
      <c r="V733" s="95">
        <f t="shared" si="312"/>
        <v>0</v>
      </c>
      <c r="W733" s="95">
        <f t="shared" si="313"/>
        <v>0</v>
      </c>
      <c r="X733" s="98">
        <f>P733*Q733</f>
        <v>110333</v>
      </c>
      <c r="Y733" s="95">
        <f t="shared" si="314"/>
        <v>0</v>
      </c>
      <c r="Z733" s="95">
        <f t="shared" si="315"/>
        <v>110333</v>
      </c>
      <c r="AA733" s="245" t="s">
        <v>519</v>
      </c>
      <c r="AB733" s="247">
        <f t="shared" si="317"/>
        <v>0</v>
      </c>
      <c r="AC733" s="96">
        <f>S733*IF($AA733=2021,IF(OR($M733="Услуги",$M733="Работы"),#REF!,IF($U733&lt;&gt;0,#REF!,#REF!)),1)*IF($AA733=2022,IF(OR($M733="Услуги",$M733="Работы"),#REF!,IF($U733&lt;&gt;0,#REF!,#REF!)),1)*IF($AA733=2023,IF(OR($M733="Услуги",$M733="Работы"),#REF!,IF($U733&lt;&gt;0,#REF!,#REF!)),1)*IF($AA733=2024,IF(OR($M733="Услуги",$M733="Работы"),#REF!,IF($U733&lt;&gt;0,#REF!,#REF!)),1)*IF($AA733=2025,IF(OR($M733="Услуги",$M733="Работы"),#REF!,IF($U733&lt;&gt;0,#REF!,#REF!)),1)</f>
        <v>110333</v>
      </c>
      <c r="AD733" s="96">
        <f>T733*IF($AA733=2021,IF(OR($M733="Услуги",$M733="Работы"),#REF!,IF($U733&lt;&gt;0,#REF!,#REF!)),1)*IF($AA733=2022,IF(OR($M733="Услуги",$M733="Работы"),#REF!,IF($U733&lt;&gt;0,#REF!,#REF!)),1)*IF($AA733=2023,IF(OR($M733="Услуги",$M733="Работы"),#REF!,IF($U733&lt;&gt;0,#REF!,#REF!)),1)*IF($AA733=2024,IF(OR($M733="Услуги",$M733="Работы"),#REF!,IF($U733&lt;&gt;0,#REF!,#REF!)),1)*IF($AA733=2025,IF(OR($M733="Услуги",$M733="Работы"),#REF!,IF($U733&lt;&gt;0,#REF!,#REF!)),1)</f>
        <v>0</v>
      </c>
      <c r="AE733" s="96">
        <f>U733*IF($AA733=2021,IF(OR($M733="Услуги",$M733="Работы"),#REF!,IF($U733&lt;&gt;0,#REF!,#REF!)),1)*IF($AA733=2022,IF(OR($M733="Услуги",$M733="Работы"),#REF!,IF($U733&lt;&gt;0,#REF!,#REF!)),1)*IF($AA733=2023,IF(OR($M733="Услуги",$M733="Работы"),#REF!,IF($U733&lt;&gt;0,#REF!,#REF!)),1)*IF($AA733=2024,IF(OR($M733="Услуги",$M733="Работы"),#REF!,IF($U733&lt;&gt;0,#REF!,#REF!)),1)*IF($AA733=2025,IF(OR($M733="Услуги",$M733="Работы"),#REF!,IF($U733&lt;&gt;0,#REF!,#REF!)),1)</f>
        <v>0</v>
      </c>
      <c r="AF733" s="96">
        <f>V733*IF($AA733=2021,IF(OR($M733="Услуги",$M733="Работы"),#REF!,IF($U733&lt;&gt;0,#REF!,#REF!)),1)*IF($AA733=2022,IF(OR($M733="Услуги",$M733="Работы"),#REF!,IF($U733&lt;&gt;0,#REF!,#REF!)),1)*IF($AA733=2023,IF(OR($M733="Услуги",$M733="Работы"),#REF!,IF($U733&lt;&gt;0,#REF!,#REF!)),1)*IF($AA733=2024,IF(OR($M733="Услуги",$M733="Работы"),#REF!,IF($U733&lt;&gt;0,#REF!,#REF!)),1)*IF($AA733=2025,IF(OR($M733="Услуги",$M733="Работы"),#REF!,IF($U733&lt;&gt;0,#REF!,#REF!)),1)</f>
        <v>0</v>
      </c>
      <c r="AG733" s="96">
        <f>W733*IF($AA733=2021,IF(OR($M733="Услуги",$M733="Работы"),#REF!,IF($U733&lt;&gt;0,#REF!,#REF!)),1)*IF($AA733=2022,IF(OR($M733="Услуги",$M733="Работы"),#REF!,IF($U733&lt;&gt;0,#REF!,#REF!)),1)*IF($AA733=2023,IF(OR($M733="Услуги",$M733="Работы"),#REF!,IF($U733&lt;&gt;0,#REF!,#REF!)),1)*IF($AA733=2024,IF(OR($M733="Услуги",$M733="Работы"),#REF!,IF($U733&lt;&gt;0,#REF!,#REF!)),1)*IF($AA733=2025,IF(OR($M733="Услуги",$M733="Работы"),#REF!,IF($U733&lt;&gt;0,#REF!,#REF!)),1)</f>
        <v>0</v>
      </c>
      <c r="AH733" s="96">
        <f>X733*IF($AA733=2021,IF(OR($M733="Услуги",$M733="Работы"),#REF!,IF($U733&lt;&gt;0,#REF!,#REF!)),1)*IF($AA733=2022,IF(OR($M733="Услуги",$M733="Работы"),#REF!,IF($U733&lt;&gt;0,#REF!,#REF!)),1)*IF($AA733=2023,IF(OR($M733="Услуги",$M733="Работы"),#REF!,IF($U733&lt;&gt;0,#REF!,#REF!)),1)*IF($AA733=2024,IF(OR($M733="Услуги",$M733="Работы"),#REF!,IF($U733&lt;&gt;0,#REF!,#REF!)),1)*IF($AA733=2025,IF(OR($M733="Услуги",$M733="Работы"),#REF!,IF($U733&lt;&gt;0,#REF!,#REF!)),1)</f>
        <v>110333</v>
      </c>
      <c r="AI733" s="96">
        <f>Y733*IF($AA733=2021,IF(OR($M733="Услуги",$M733="Работы"),#REF!,IF($U733&lt;&gt;0,#REF!,#REF!)),1)*IF($AA733=2022,IF(OR($M733="Услуги",$M733="Работы"),#REF!,IF($U733&lt;&gt;0,#REF!,#REF!)),1)*IF($AA733=2023,IF(OR($M733="Услуги",$M733="Работы"),#REF!,IF($U733&lt;&gt;0,#REF!,#REF!)),1)*IF($AA733=2024,IF(OR($M733="Услуги",$M733="Работы"),#REF!,IF($U733&lt;&gt;0,#REF!,#REF!)),1)*IF($AA733=2025,IF(OR($M733="Услуги",$M733="Работы"),#REF!,IF($U733&lt;&gt;0,#REF!,#REF!)),1)</f>
        <v>0</v>
      </c>
      <c r="AJ733" s="96">
        <f>Z733*IF($AA733=2021,IF(OR($M733="Услуги",$M733="Работы"),#REF!,IF($U733&lt;&gt;0,#REF!,#REF!)),1)*IF($AA733=2022,IF(OR($M733="Услуги",$M733="Работы"),#REF!,IF($U733&lt;&gt;0,#REF!,#REF!)),1)*IF($AA733=2023,IF(OR($M733="Услуги",$M733="Работы"),#REF!,IF($U733&lt;&gt;0,#REF!,#REF!)),1)*IF($AA733=2024,IF(OR($M733="Услуги",$M733="Работы"),#REF!,IF($U733&lt;&gt;0,#REF!,#REF!)),1)*IF($AA733=2025,IF(OR($M733="Услуги",$M733="Работы"),#REF!,IF($U733&lt;&gt;0,#REF!,#REF!)),1)</f>
        <v>110333</v>
      </c>
      <c r="AK733" s="107">
        <v>110333</v>
      </c>
      <c r="AL733" s="57">
        <v>0</v>
      </c>
      <c r="AM733" s="57">
        <v>110333</v>
      </c>
      <c r="AN733" s="54">
        <v>1</v>
      </c>
    </row>
    <row r="734" spans="1:40" s="56" customFormat="1" ht="14.25" hidden="1" customHeight="1" x14ac:dyDescent="0.25">
      <c r="A734" s="85">
        <v>1</v>
      </c>
      <c r="B734" s="86" t="s">
        <v>88</v>
      </c>
      <c r="C734" s="142" t="s">
        <v>542</v>
      </c>
      <c r="D734" s="85" t="s">
        <v>14</v>
      </c>
      <c r="E734" s="85" t="s">
        <v>422</v>
      </c>
      <c r="F734" s="85"/>
      <c r="G734" s="87" t="e">
        <f>VLOOKUP(D734,#REF!,2,FALSE)</f>
        <v>#REF!</v>
      </c>
      <c r="H734" s="85"/>
      <c r="I734" s="85"/>
      <c r="J734" s="86" t="s">
        <v>123</v>
      </c>
      <c r="K734" s="87" t="str">
        <f xml:space="preserve"> CONCATENATE(C734," ",D734)</f>
        <v>Реализация систем защиты ОКИИ АО «Омск РТС»</v>
      </c>
      <c r="L734" s="99" t="s">
        <v>124</v>
      </c>
      <c r="M734" s="86" t="s">
        <v>4</v>
      </c>
      <c r="N734" s="85" t="s">
        <v>153</v>
      </c>
      <c r="O734" s="85" t="s">
        <v>154</v>
      </c>
      <c r="P734" s="86">
        <v>1</v>
      </c>
      <c r="Q734" s="100">
        <v>40000</v>
      </c>
      <c r="R734" s="97">
        <v>0</v>
      </c>
      <c r="S734" s="98">
        <v>40000</v>
      </c>
      <c r="T734" s="95">
        <f t="shared" si="311"/>
        <v>0</v>
      </c>
      <c r="U734" s="98">
        <v>0</v>
      </c>
      <c r="V734" s="95">
        <f t="shared" si="312"/>
        <v>0</v>
      </c>
      <c r="W734" s="95">
        <f t="shared" si="313"/>
        <v>0</v>
      </c>
      <c r="X734" s="98">
        <v>40000</v>
      </c>
      <c r="Y734" s="95">
        <f t="shared" si="314"/>
        <v>0</v>
      </c>
      <c r="Z734" s="95">
        <f t="shared" si="315"/>
        <v>40000</v>
      </c>
      <c r="AA734" s="244">
        <f>Приоритеты!$D$12</f>
        <v>2024</v>
      </c>
      <c r="AB734" s="247" t="e">
        <f t="shared" si="317"/>
        <v>#REF!</v>
      </c>
      <c r="AC734" s="96" t="e">
        <f>S734*IF($AA734=2021,IF(OR($M734="Услуги",$M734="Работы"),#REF!,IF($U734&lt;&gt;0,#REF!,#REF!)),1)*IF($AA734=2022,IF(OR($M734="Услуги",$M734="Работы"),#REF!,IF($U734&lt;&gt;0,#REF!,#REF!)),1)*IF($AA734=2023,IF(OR($M734="Услуги",$M734="Работы"),#REF!,IF($U734&lt;&gt;0,#REF!,#REF!)),1)*IF($AA734=2024,IF(OR($M734="Услуги",$M734="Работы"),#REF!,IF($U734&lt;&gt;0,#REF!,#REF!)),1)*IF($AA734=2025,IF(OR($M734="Услуги",$M734="Работы"),#REF!,IF($U734&lt;&gt;0,#REF!,#REF!)),1)</f>
        <v>#REF!</v>
      </c>
      <c r="AD734" s="96" t="e">
        <f>T734*IF($AA734=2021,IF(OR($M734="Услуги",$M734="Работы"),#REF!,IF($U734&lt;&gt;0,#REF!,#REF!)),1)*IF($AA734=2022,IF(OR($M734="Услуги",$M734="Работы"),#REF!,IF($U734&lt;&gt;0,#REF!,#REF!)),1)*IF($AA734=2023,IF(OR($M734="Услуги",$M734="Работы"),#REF!,IF($U734&lt;&gt;0,#REF!,#REF!)),1)*IF($AA734=2024,IF(OR($M734="Услуги",$M734="Работы"),#REF!,IF($U734&lt;&gt;0,#REF!,#REF!)),1)*IF($AA734=2025,IF(OR($M734="Услуги",$M734="Работы"),#REF!,IF($U734&lt;&gt;0,#REF!,#REF!)),1)</f>
        <v>#REF!</v>
      </c>
      <c r="AE734" s="96" t="e">
        <f>U734*IF($AA734=2021,IF(OR($M734="Услуги",$M734="Работы"),#REF!,IF($U734&lt;&gt;0,#REF!,#REF!)),1)*IF($AA734=2022,IF(OR($M734="Услуги",$M734="Работы"),#REF!,IF($U734&lt;&gt;0,#REF!,#REF!)),1)*IF($AA734=2023,IF(OR($M734="Услуги",$M734="Работы"),#REF!,IF($U734&lt;&gt;0,#REF!,#REF!)),1)*IF($AA734=2024,IF(OR($M734="Услуги",$M734="Работы"),#REF!,IF($U734&lt;&gt;0,#REF!,#REF!)),1)*IF($AA734=2025,IF(OR($M734="Услуги",$M734="Работы"),#REF!,IF($U734&lt;&gt;0,#REF!,#REF!)),1)</f>
        <v>#REF!</v>
      </c>
      <c r="AF734" s="96" t="e">
        <f>V734*IF($AA734=2021,IF(OR($M734="Услуги",$M734="Работы"),#REF!,IF($U734&lt;&gt;0,#REF!,#REF!)),1)*IF($AA734=2022,IF(OR($M734="Услуги",$M734="Работы"),#REF!,IF($U734&lt;&gt;0,#REF!,#REF!)),1)*IF($AA734=2023,IF(OR($M734="Услуги",$M734="Работы"),#REF!,IF($U734&lt;&gt;0,#REF!,#REF!)),1)*IF($AA734=2024,IF(OR($M734="Услуги",$M734="Работы"),#REF!,IF($U734&lt;&gt;0,#REF!,#REF!)),1)*IF($AA734=2025,IF(OR($M734="Услуги",$M734="Работы"),#REF!,IF($U734&lt;&gt;0,#REF!,#REF!)),1)</f>
        <v>#REF!</v>
      </c>
      <c r="AG734" s="96" t="e">
        <f>W734*IF($AA734=2021,IF(OR($M734="Услуги",$M734="Работы"),#REF!,IF($U734&lt;&gt;0,#REF!,#REF!)),1)*IF($AA734=2022,IF(OR($M734="Услуги",$M734="Работы"),#REF!,IF($U734&lt;&gt;0,#REF!,#REF!)),1)*IF($AA734=2023,IF(OR($M734="Услуги",$M734="Работы"),#REF!,IF($U734&lt;&gt;0,#REF!,#REF!)),1)*IF($AA734=2024,IF(OR($M734="Услуги",$M734="Работы"),#REF!,IF($U734&lt;&gt;0,#REF!,#REF!)),1)*IF($AA734=2025,IF(OR($M734="Услуги",$M734="Работы"),#REF!,IF($U734&lt;&gt;0,#REF!,#REF!)),1)</f>
        <v>#REF!</v>
      </c>
      <c r="AH734" s="96" t="e">
        <f>X734*IF($AA734=2021,IF(OR($M734="Услуги",$M734="Работы"),#REF!,IF($U734&lt;&gt;0,#REF!,#REF!)),1)*IF($AA734=2022,IF(OR($M734="Услуги",$M734="Работы"),#REF!,IF($U734&lt;&gt;0,#REF!,#REF!)),1)*IF($AA734=2023,IF(OR($M734="Услуги",$M734="Работы"),#REF!,IF($U734&lt;&gt;0,#REF!,#REF!)),1)*IF($AA734=2024,IF(OR($M734="Услуги",$M734="Работы"),#REF!,IF($U734&lt;&gt;0,#REF!,#REF!)),1)*IF($AA734=2025,IF(OR($M734="Услуги",$M734="Работы"),#REF!,IF($U734&lt;&gt;0,#REF!,#REF!)),1)</f>
        <v>#REF!</v>
      </c>
      <c r="AI734" s="96" t="e">
        <f>Y734*IF($AA734=2021,IF(OR($M734="Услуги",$M734="Работы"),#REF!,IF($U734&lt;&gt;0,#REF!,#REF!)),1)*IF($AA734=2022,IF(OR($M734="Услуги",$M734="Работы"),#REF!,IF($U734&lt;&gt;0,#REF!,#REF!)),1)*IF($AA734=2023,IF(OR($M734="Услуги",$M734="Работы"),#REF!,IF($U734&lt;&gt;0,#REF!,#REF!)),1)*IF($AA734=2024,IF(OR($M734="Услуги",$M734="Работы"),#REF!,IF($U734&lt;&gt;0,#REF!,#REF!)),1)*IF($AA734=2025,IF(OR($M734="Услуги",$M734="Работы"),#REF!,IF($U734&lt;&gt;0,#REF!,#REF!)),1)</f>
        <v>#REF!</v>
      </c>
      <c r="AJ734" s="96" t="e">
        <f>Z734*IF($AA734=2021,IF(OR($M734="Услуги",$M734="Работы"),#REF!,IF($U734&lt;&gt;0,#REF!,#REF!)),1)*IF($AA734=2022,IF(OR($M734="Услуги",$M734="Работы"),#REF!,IF($U734&lt;&gt;0,#REF!,#REF!)),1)*IF($AA734=2023,IF(OR($M734="Услуги",$M734="Работы"),#REF!,IF($U734&lt;&gt;0,#REF!,#REF!)),1)*IF($AA734=2024,IF(OR($M734="Услуги",$M734="Работы"),#REF!,IF($U734&lt;&gt;0,#REF!,#REF!)),1)*IF($AA734=2025,IF(OR($M734="Услуги",$M734="Работы"),#REF!,IF($U734&lt;&gt;0,#REF!,#REF!)),1)</f>
        <v>#REF!</v>
      </c>
      <c r="AK734" s="107">
        <v>40000</v>
      </c>
      <c r="AL734" s="57">
        <v>0</v>
      </c>
      <c r="AM734" s="57">
        <v>40000</v>
      </c>
      <c r="AN734" s="54">
        <v>1</v>
      </c>
    </row>
    <row r="735" spans="1:40" s="56" customFormat="1" ht="14.25" hidden="1" customHeight="1" x14ac:dyDescent="0.25">
      <c r="A735" s="85">
        <v>1</v>
      </c>
      <c r="B735" s="86" t="s">
        <v>88</v>
      </c>
      <c r="C735" s="142" t="s">
        <v>542</v>
      </c>
      <c r="D735" s="85" t="s">
        <v>14</v>
      </c>
      <c r="E735" s="85" t="s">
        <v>422</v>
      </c>
      <c r="F735" s="85"/>
      <c r="G735" s="87" t="e">
        <f>VLOOKUP(D735,#REF!,2,FALSE)</f>
        <v>#REF!</v>
      </c>
      <c r="H735" s="85"/>
      <c r="I735" s="85"/>
      <c r="J735" s="86" t="s">
        <v>123</v>
      </c>
      <c r="K735" s="87" t="str">
        <f xml:space="preserve"> CONCATENATE(C735," ",D735)</f>
        <v>Реализация систем защиты ОКИИ АО «Омск РТС»</v>
      </c>
      <c r="L735" s="99" t="s">
        <v>124</v>
      </c>
      <c r="M735" s="90" t="s">
        <v>532</v>
      </c>
      <c r="N735" s="85" t="s">
        <v>139</v>
      </c>
      <c r="O735" s="85" t="s">
        <v>140</v>
      </c>
      <c r="P735" s="86">
        <v>1</v>
      </c>
      <c r="Q735" s="100">
        <v>12000</v>
      </c>
      <c r="R735" s="97">
        <v>0.2</v>
      </c>
      <c r="S735" s="98">
        <v>14400</v>
      </c>
      <c r="T735" s="95">
        <f t="shared" si="311"/>
        <v>2400</v>
      </c>
      <c r="U735" s="98">
        <v>0</v>
      </c>
      <c r="V735" s="95">
        <f t="shared" si="312"/>
        <v>0</v>
      </c>
      <c r="W735" s="95">
        <f t="shared" si="313"/>
        <v>0</v>
      </c>
      <c r="X735" s="98">
        <v>14400</v>
      </c>
      <c r="Y735" s="95">
        <f t="shared" si="314"/>
        <v>2400</v>
      </c>
      <c r="Z735" s="95">
        <f t="shared" si="315"/>
        <v>12000</v>
      </c>
      <c r="AA735" s="243">
        <f>2025</f>
        <v>2025</v>
      </c>
      <c r="AB735" s="247" t="e">
        <f t="shared" si="317"/>
        <v>#REF!</v>
      </c>
      <c r="AC735" s="96" t="e">
        <f>S735*IF($AA735=2021,IF(OR($M735="Услуги",$M735="Работы"),#REF!,IF($U735&lt;&gt;0,#REF!,#REF!)),1)*IF($AA735=2022,IF(OR($M735="Услуги",$M735="Работы"),#REF!,IF($U735&lt;&gt;0,#REF!,#REF!)),1)*IF($AA735=2023,IF(OR($M735="Услуги",$M735="Работы"),#REF!,IF($U735&lt;&gt;0,#REF!,#REF!)),1)*IF($AA735=2024,IF(OR($M735="Услуги",$M735="Работы"),#REF!,IF($U735&lt;&gt;0,#REF!,#REF!)),1)*IF($AA735=2025,IF(OR($M735="Услуги",$M735="Работы"),#REF!,IF($U735&lt;&gt;0,#REF!,#REF!)),1)</f>
        <v>#REF!</v>
      </c>
      <c r="AD735" s="96" t="e">
        <f>T735*IF($AA735=2021,IF(OR($M735="Услуги",$M735="Работы"),#REF!,IF($U735&lt;&gt;0,#REF!,#REF!)),1)*IF($AA735=2022,IF(OR($M735="Услуги",$M735="Работы"),#REF!,IF($U735&lt;&gt;0,#REF!,#REF!)),1)*IF($AA735=2023,IF(OR($M735="Услуги",$M735="Работы"),#REF!,IF($U735&lt;&gt;0,#REF!,#REF!)),1)*IF($AA735=2024,IF(OR($M735="Услуги",$M735="Работы"),#REF!,IF($U735&lt;&gt;0,#REF!,#REF!)),1)*IF($AA735=2025,IF(OR($M735="Услуги",$M735="Работы"),#REF!,IF($U735&lt;&gt;0,#REF!,#REF!)),1)</f>
        <v>#REF!</v>
      </c>
      <c r="AE735" s="96" t="e">
        <f>U735*IF($AA735=2021,IF(OR($M735="Услуги",$M735="Работы"),#REF!,IF($U735&lt;&gt;0,#REF!,#REF!)),1)*IF($AA735=2022,IF(OR($M735="Услуги",$M735="Работы"),#REF!,IF($U735&lt;&gt;0,#REF!,#REF!)),1)*IF($AA735=2023,IF(OR($M735="Услуги",$M735="Работы"),#REF!,IF($U735&lt;&gt;0,#REF!,#REF!)),1)*IF($AA735=2024,IF(OR($M735="Услуги",$M735="Работы"),#REF!,IF($U735&lt;&gt;0,#REF!,#REF!)),1)*IF($AA735=2025,IF(OR($M735="Услуги",$M735="Работы"),#REF!,IF($U735&lt;&gt;0,#REF!,#REF!)),1)</f>
        <v>#REF!</v>
      </c>
      <c r="AF735" s="96" t="e">
        <f>V735*IF($AA735=2021,IF(OR($M735="Услуги",$M735="Работы"),#REF!,IF($U735&lt;&gt;0,#REF!,#REF!)),1)*IF($AA735=2022,IF(OR($M735="Услуги",$M735="Работы"),#REF!,IF($U735&lt;&gt;0,#REF!,#REF!)),1)*IF($AA735=2023,IF(OR($M735="Услуги",$M735="Работы"),#REF!,IF($U735&lt;&gt;0,#REF!,#REF!)),1)*IF($AA735=2024,IF(OR($M735="Услуги",$M735="Работы"),#REF!,IF($U735&lt;&gt;0,#REF!,#REF!)),1)*IF($AA735=2025,IF(OR($M735="Услуги",$M735="Работы"),#REF!,IF($U735&lt;&gt;0,#REF!,#REF!)),1)</f>
        <v>#REF!</v>
      </c>
      <c r="AG735" s="96" t="e">
        <f>W735*IF($AA735=2021,IF(OR($M735="Услуги",$M735="Работы"),#REF!,IF($U735&lt;&gt;0,#REF!,#REF!)),1)*IF($AA735=2022,IF(OR($M735="Услуги",$M735="Работы"),#REF!,IF($U735&lt;&gt;0,#REF!,#REF!)),1)*IF($AA735=2023,IF(OR($M735="Услуги",$M735="Работы"),#REF!,IF($U735&lt;&gt;0,#REF!,#REF!)),1)*IF($AA735=2024,IF(OR($M735="Услуги",$M735="Работы"),#REF!,IF($U735&lt;&gt;0,#REF!,#REF!)),1)*IF($AA735=2025,IF(OR($M735="Услуги",$M735="Работы"),#REF!,IF($U735&lt;&gt;0,#REF!,#REF!)),1)</f>
        <v>#REF!</v>
      </c>
      <c r="AH735" s="96" t="e">
        <f>X735*IF($AA735=2021,IF(OR($M735="Услуги",$M735="Работы"),#REF!,IF($U735&lt;&gt;0,#REF!,#REF!)),1)*IF($AA735=2022,IF(OR($M735="Услуги",$M735="Работы"),#REF!,IF($U735&lt;&gt;0,#REF!,#REF!)),1)*IF($AA735=2023,IF(OR($M735="Услуги",$M735="Работы"),#REF!,IF($U735&lt;&gt;0,#REF!,#REF!)),1)*IF($AA735=2024,IF(OR($M735="Услуги",$M735="Работы"),#REF!,IF($U735&lt;&gt;0,#REF!,#REF!)),1)*IF($AA735=2025,IF(OR($M735="Услуги",$M735="Работы"),#REF!,IF($U735&lt;&gt;0,#REF!,#REF!)),1)</f>
        <v>#REF!</v>
      </c>
      <c r="AI735" s="96" t="e">
        <f>Y735*IF($AA735=2021,IF(OR($M735="Услуги",$M735="Работы"),#REF!,IF($U735&lt;&gt;0,#REF!,#REF!)),1)*IF($AA735=2022,IF(OR($M735="Услуги",$M735="Работы"),#REF!,IF($U735&lt;&gt;0,#REF!,#REF!)),1)*IF($AA735=2023,IF(OR($M735="Услуги",$M735="Работы"),#REF!,IF($U735&lt;&gt;0,#REF!,#REF!)),1)*IF($AA735=2024,IF(OR($M735="Услуги",$M735="Работы"),#REF!,IF($U735&lt;&gt;0,#REF!,#REF!)),1)*IF($AA735=2025,IF(OR($M735="Услуги",$M735="Работы"),#REF!,IF($U735&lt;&gt;0,#REF!,#REF!)),1)</f>
        <v>#REF!</v>
      </c>
      <c r="AJ735" s="96" t="e">
        <f>Z735*IF($AA735=2021,IF(OR($M735="Услуги",$M735="Работы"),#REF!,IF($U735&lt;&gt;0,#REF!,#REF!)),1)*IF($AA735=2022,IF(OR($M735="Услуги",$M735="Работы"),#REF!,IF($U735&lt;&gt;0,#REF!,#REF!)),1)*IF($AA735=2023,IF(OR($M735="Услуги",$M735="Работы"),#REF!,IF($U735&lt;&gt;0,#REF!,#REF!)),1)*IF($AA735=2024,IF(OR($M735="Услуги",$M735="Работы"),#REF!,IF($U735&lt;&gt;0,#REF!,#REF!)),1)*IF($AA735=2025,IF(OR($M735="Услуги",$M735="Работы"),#REF!,IF($U735&lt;&gt;0,#REF!,#REF!)),1)</f>
        <v>#REF!</v>
      </c>
      <c r="AK735" s="107">
        <v>14400</v>
      </c>
      <c r="AL735" s="57">
        <v>0</v>
      </c>
      <c r="AM735" s="57">
        <v>14400</v>
      </c>
      <c r="AN735" s="54">
        <v>1</v>
      </c>
    </row>
    <row r="736" spans="1:40" s="56" customFormat="1" ht="14.25" hidden="1" customHeight="1" x14ac:dyDescent="0.25">
      <c r="A736" s="85">
        <v>1</v>
      </c>
      <c r="B736" s="86" t="s">
        <v>88</v>
      </c>
      <c r="C736" s="142" t="s">
        <v>542</v>
      </c>
      <c r="D736" s="85" t="s">
        <v>14</v>
      </c>
      <c r="E736" s="85" t="s">
        <v>422</v>
      </c>
      <c r="F736" s="85"/>
      <c r="G736" s="87" t="e">
        <f>VLOOKUP(D736,#REF!,2,FALSE)</f>
        <v>#REF!</v>
      </c>
      <c r="H736" s="85"/>
      <c r="I736" s="85"/>
      <c r="J736" s="86" t="s">
        <v>123</v>
      </c>
      <c r="K736" s="87" t="str">
        <f xml:space="preserve"> CONCATENATE(C736," ",D736)</f>
        <v>Реализация систем защиты ОКИИ АО «Омск РТС»</v>
      </c>
      <c r="L736" s="99" t="s">
        <v>124</v>
      </c>
      <c r="M736" s="86" t="s">
        <v>4</v>
      </c>
      <c r="N736" s="85" t="s">
        <v>125</v>
      </c>
      <c r="O736" s="85" t="s">
        <v>126</v>
      </c>
      <c r="P736" s="86">
        <v>1</v>
      </c>
      <c r="Q736" s="100">
        <v>1694.91</v>
      </c>
      <c r="R736" s="97">
        <v>0.2</v>
      </c>
      <c r="S736" s="98">
        <v>2033.89</v>
      </c>
      <c r="T736" s="95">
        <f t="shared" si="311"/>
        <v>338.98166666666674</v>
      </c>
      <c r="U736" s="98">
        <v>0</v>
      </c>
      <c r="V736" s="95">
        <f t="shared" si="312"/>
        <v>0</v>
      </c>
      <c r="W736" s="95">
        <f t="shared" si="313"/>
        <v>0</v>
      </c>
      <c r="X736" s="98">
        <v>2033.89</v>
      </c>
      <c r="Y736" s="95">
        <f t="shared" si="314"/>
        <v>338.98166666666674</v>
      </c>
      <c r="Z736" s="95">
        <f t="shared" si="315"/>
        <v>1694.9083333333333</v>
      </c>
      <c r="AA736" s="244">
        <f>Приоритеты!$D$12</f>
        <v>2024</v>
      </c>
      <c r="AB736" s="247" t="e">
        <f t="shared" si="317"/>
        <v>#REF!</v>
      </c>
      <c r="AC736" s="96" t="e">
        <f>S736*IF($AA736=2021,IF(OR($M736="Услуги",$M736="Работы"),#REF!,IF($U736&lt;&gt;0,#REF!,#REF!)),1)*IF($AA736=2022,IF(OR($M736="Услуги",$M736="Работы"),#REF!,IF($U736&lt;&gt;0,#REF!,#REF!)),1)*IF($AA736=2023,IF(OR($M736="Услуги",$M736="Работы"),#REF!,IF($U736&lt;&gt;0,#REF!,#REF!)),1)*IF($AA736=2024,IF(OR($M736="Услуги",$M736="Работы"),#REF!,IF($U736&lt;&gt;0,#REF!,#REF!)),1)*IF($AA736=2025,IF(OR($M736="Услуги",$M736="Работы"),#REF!,IF($U736&lt;&gt;0,#REF!,#REF!)),1)</f>
        <v>#REF!</v>
      </c>
      <c r="AD736" s="96" t="e">
        <f>T736*IF($AA736=2021,IF(OR($M736="Услуги",$M736="Работы"),#REF!,IF($U736&lt;&gt;0,#REF!,#REF!)),1)*IF($AA736=2022,IF(OR($M736="Услуги",$M736="Работы"),#REF!,IF($U736&lt;&gt;0,#REF!,#REF!)),1)*IF($AA736=2023,IF(OR($M736="Услуги",$M736="Работы"),#REF!,IF($U736&lt;&gt;0,#REF!,#REF!)),1)*IF($AA736=2024,IF(OR($M736="Услуги",$M736="Работы"),#REF!,IF($U736&lt;&gt;0,#REF!,#REF!)),1)*IF($AA736=2025,IF(OR($M736="Услуги",$M736="Работы"),#REF!,IF($U736&lt;&gt;0,#REF!,#REF!)),1)</f>
        <v>#REF!</v>
      </c>
      <c r="AE736" s="96" t="e">
        <f>U736*IF($AA736=2021,IF(OR($M736="Услуги",$M736="Работы"),#REF!,IF($U736&lt;&gt;0,#REF!,#REF!)),1)*IF($AA736=2022,IF(OR($M736="Услуги",$M736="Работы"),#REF!,IF($U736&lt;&gt;0,#REF!,#REF!)),1)*IF($AA736=2023,IF(OR($M736="Услуги",$M736="Работы"),#REF!,IF($U736&lt;&gt;0,#REF!,#REF!)),1)*IF($AA736=2024,IF(OR($M736="Услуги",$M736="Работы"),#REF!,IF($U736&lt;&gt;0,#REF!,#REF!)),1)*IF($AA736=2025,IF(OR($M736="Услуги",$M736="Работы"),#REF!,IF($U736&lt;&gt;0,#REF!,#REF!)),1)</f>
        <v>#REF!</v>
      </c>
      <c r="AF736" s="96" t="e">
        <f>V736*IF($AA736=2021,IF(OR($M736="Услуги",$M736="Работы"),#REF!,IF($U736&lt;&gt;0,#REF!,#REF!)),1)*IF($AA736=2022,IF(OR($M736="Услуги",$M736="Работы"),#REF!,IF($U736&lt;&gt;0,#REF!,#REF!)),1)*IF($AA736=2023,IF(OR($M736="Услуги",$M736="Работы"),#REF!,IF($U736&lt;&gt;0,#REF!,#REF!)),1)*IF($AA736=2024,IF(OR($M736="Услуги",$M736="Работы"),#REF!,IF($U736&lt;&gt;0,#REF!,#REF!)),1)*IF($AA736=2025,IF(OR($M736="Услуги",$M736="Работы"),#REF!,IF($U736&lt;&gt;0,#REF!,#REF!)),1)</f>
        <v>#REF!</v>
      </c>
      <c r="AG736" s="96" t="e">
        <f>W736*IF($AA736=2021,IF(OR($M736="Услуги",$M736="Работы"),#REF!,IF($U736&lt;&gt;0,#REF!,#REF!)),1)*IF($AA736=2022,IF(OR($M736="Услуги",$M736="Работы"),#REF!,IF($U736&lt;&gt;0,#REF!,#REF!)),1)*IF($AA736=2023,IF(OR($M736="Услуги",$M736="Работы"),#REF!,IF($U736&lt;&gt;0,#REF!,#REF!)),1)*IF($AA736=2024,IF(OR($M736="Услуги",$M736="Работы"),#REF!,IF($U736&lt;&gt;0,#REF!,#REF!)),1)*IF($AA736=2025,IF(OR($M736="Услуги",$M736="Работы"),#REF!,IF($U736&lt;&gt;0,#REF!,#REF!)),1)</f>
        <v>#REF!</v>
      </c>
      <c r="AH736" s="96" t="e">
        <f>X736*IF($AA736=2021,IF(OR($M736="Услуги",$M736="Работы"),#REF!,IF($U736&lt;&gt;0,#REF!,#REF!)),1)*IF($AA736=2022,IF(OR($M736="Услуги",$M736="Работы"),#REF!,IF($U736&lt;&gt;0,#REF!,#REF!)),1)*IF($AA736=2023,IF(OR($M736="Услуги",$M736="Работы"),#REF!,IF($U736&lt;&gt;0,#REF!,#REF!)),1)*IF($AA736=2024,IF(OR($M736="Услуги",$M736="Работы"),#REF!,IF($U736&lt;&gt;0,#REF!,#REF!)),1)*IF($AA736=2025,IF(OR($M736="Услуги",$M736="Работы"),#REF!,IF($U736&lt;&gt;0,#REF!,#REF!)),1)</f>
        <v>#REF!</v>
      </c>
      <c r="AI736" s="96" t="e">
        <f>Y736*IF($AA736=2021,IF(OR($M736="Услуги",$M736="Работы"),#REF!,IF($U736&lt;&gt;0,#REF!,#REF!)),1)*IF($AA736=2022,IF(OR($M736="Услуги",$M736="Работы"),#REF!,IF($U736&lt;&gt;0,#REF!,#REF!)),1)*IF($AA736=2023,IF(OR($M736="Услуги",$M736="Работы"),#REF!,IF($U736&lt;&gt;0,#REF!,#REF!)),1)*IF($AA736=2024,IF(OR($M736="Услуги",$M736="Работы"),#REF!,IF($U736&lt;&gt;0,#REF!,#REF!)),1)*IF($AA736=2025,IF(OR($M736="Услуги",$M736="Работы"),#REF!,IF($U736&lt;&gt;0,#REF!,#REF!)),1)</f>
        <v>#REF!</v>
      </c>
      <c r="AJ736" s="96" t="e">
        <f>Z736*IF($AA736=2021,IF(OR($M736="Услуги",$M736="Работы"),#REF!,IF($U736&lt;&gt;0,#REF!,#REF!)),1)*IF($AA736=2022,IF(OR($M736="Услуги",$M736="Работы"),#REF!,IF($U736&lt;&gt;0,#REF!,#REF!)),1)*IF($AA736=2023,IF(OR($M736="Услуги",$M736="Работы"),#REF!,IF($U736&lt;&gt;0,#REF!,#REF!)),1)*IF($AA736=2024,IF(OR($M736="Услуги",$M736="Работы"),#REF!,IF($U736&lt;&gt;0,#REF!,#REF!)),1)*IF($AA736=2025,IF(OR($M736="Услуги",$M736="Работы"),#REF!,IF($U736&lt;&gt;0,#REF!,#REF!)),1)</f>
        <v>#REF!</v>
      </c>
      <c r="AK736" s="107">
        <v>2033.89</v>
      </c>
      <c r="AL736" s="57">
        <v>0</v>
      </c>
      <c r="AM736" s="57">
        <v>2033.89</v>
      </c>
      <c r="AN736" s="54">
        <v>1</v>
      </c>
    </row>
    <row r="737" spans="1:40" s="56" customFormat="1" ht="14.25" hidden="1" customHeight="1" x14ac:dyDescent="0.25">
      <c r="A737" s="85">
        <v>1</v>
      </c>
      <c r="B737" s="86" t="s">
        <v>88</v>
      </c>
      <c r="C737" s="142" t="s">
        <v>437</v>
      </c>
      <c r="D737" s="85" t="s">
        <v>14</v>
      </c>
      <c r="E737" s="85" t="s">
        <v>422</v>
      </c>
      <c r="F737" s="85"/>
      <c r="G737" s="87" t="e">
        <f>VLOOKUP(D737,#REF!,2,FALSE)</f>
        <v>#REF!</v>
      </c>
      <c r="H737" s="85"/>
      <c r="I737" s="85"/>
      <c r="J737" s="86" t="s">
        <v>97</v>
      </c>
      <c r="K737" s="87" t="str">
        <f t="shared" ref="K737:K742" si="320">CONCATENATE(C737," ",D737)</f>
        <v>Защита сегментов АСУ ТП АО «Омск РТС»</v>
      </c>
      <c r="L737" s="99" t="s">
        <v>98</v>
      </c>
      <c r="M737" s="90" t="s">
        <v>528</v>
      </c>
      <c r="N737" s="85" t="s">
        <v>372</v>
      </c>
      <c r="O737" s="85" t="s">
        <v>373</v>
      </c>
      <c r="P737" s="86">
        <v>4</v>
      </c>
      <c r="Q737" s="100">
        <v>200000</v>
      </c>
      <c r="R737" s="97">
        <v>0.2</v>
      </c>
      <c r="S737" s="98">
        <v>960000</v>
      </c>
      <c r="T737" s="95">
        <f t="shared" si="311"/>
        <v>160000</v>
      </c>
      <c r="U737" s="98">
        <v>960000</v>
      </c>
      <c r="V737" s="95">
        <f t="shared" si="312"/>
        <v>160000</v>
      </c>
      <c r="W737" s="95">
        <f t="shared" si="313"/>
        <v>800000</v>
      </c>
      <c r="X737" s="98"/>
      <c r="Y737" s="95">
        <f t="shared" si="314"/>
        <v>0</v>
      </c>
      <c r="Z737" s="95">
        <f t="shared" si="315"/>
        <v>0</v>
      </c>
      <c r="AA737" s="244">
        <f>Приоритеты!$D$12</f>
        <v>2024</v>
      </c>
      <c r="AB737" s="247" t="e">
        <f t="shared" si="317"/>
        <v>#REF!</v>
      </c>
      <c r="AC737" s="96" t="e">
        <f>S737*IF($AA737=2021,IF(OR($M737="Услуги",$M737="Работы"),#REF!,IF($U737&lt;&gt;0,#REF!,#REF!)),1)*IF($AA737=2022,IF(OR($M737="Услуги",$M737="Работы"),#REF!,IF($U737&lt;&gt;0,#REF!,#REF!)),1)*IF($AA737=2023,IF(OR($M737="Услуги",$M737="Работы"),#REF!,IF($U737&lt;&gt;0,#REF!,#REF!)),1)*IF($AA737=2024,IF(OR($M737="Услуги",$M737="Работы"),#REF!,IF($U737&lt;&gt;0,#REF!,#REF!)),1)*IF($AA737=2025,IF(OR($M737="Услуги",$M737="Работы"),#REF!,IF($U737&lt;&gt;0,#REF!,#REF!)),1)</f>
        <v>#REF!</v>
      </c>
      <c r="AD737" s="96" t="e">
        <f>T737*IF($AA737=2021,IF(OR($M737="Услуги",$M737="Работы"),#REF!,IF($U737&lt;&gt;0,#REF!,#REF!)),1)*IF($AA737=2022,IF(OR($M737="Услуги",$M737="Работы"),#REF!,IF($U737&lt;&gt;0,#REF!,#REF!)),1)*IF($AA737=2023,IF(OR($M737="Услуги",$M737="Работы"),#REF!,IF($U737&lt;&gt;0,#REF!,#REF!)),1)*IF($AA737=2024,IF(OR($M737="Услуги",$M737="Работы"),#REF!,IF($U737&lt;&gt;0,#REF!,#REF!)),1)*IF($AA737=2025,IF(OR($M737="Услуги",$M737="Работы"),#REF!,IF($U737&lt;&gt;0,#REF!,#REF!)),1)</f>
        <v>#REF!</v>
      </c>
      <c r="AE737" s="96" t="e">
        <f>U737*IF($AA737=2021,IF(OR($M737="Услуги",$M737="Работы"),#REF!,IF($U737&lt;&gt;0,#REF!,#REF!)),1)*IF($AA737=2022,IF(OR($M737="Услуги",$M737="Работы"),#REF!,IF($U737&lt;&gt;0,#REF!,#REF!)),1)*IF($AA737=2023,IF(OR($M737="Услуги",$M737="Работы"),#REF!,IF($U737&lt;&gt;0,#REF!,#REF!)),1)*IF($AA737=2024,IF(OR($M737="Услуги",$M737="Работы"),#REF!,IF($U737&lt;&gt;0,#REF!,#REF!)),1)*IF($AA737=2025,IF(OR($M737="Услуги",$M737="Работы"),#REF!,IF($U737&lt;&gt;0,#REF!,#REF!)),1)</f>
        <v>#REF!</v>
      </c>
      <c r="AF737" s="96" t="e">
        <f>V737*IF($AA737=2021,IF(OR($M737="Услуги",$M737="Работы"),#REF!,IF($U737&lt;&gt;0,#REF!,#REF!)),1)*IF($AA737=2022,IF(OR($M737="Услуги",$M737="Работы"),#REF!,IF($U737&lt;&gt;0,#REF!,#REF!)),1)*IF($AA737=2023,IF(OR($M737="Услуги",$M737="Работы"),#REF!,IF($U737&lt;&gt;0,#REF!,#REF!)),1)*IF($AA737=2024,IF(OR($M737="Услуги",$M737="Работы"),#REF!,IF($U737&lt;&gt;0,#REF!,#REF!)),1)*IF($AA737=2025,IF(OR($M737="Услуги",$M737="Работы"),#REF!,IF($U737&lt;&gt;0,#REF!,#REF!)),1)</f>
        <v>#REF!</v>
      </c>
      <c r="AG737" s="96" t="e">
        <f>W737*IF($AA737=2021,IF(OR($M737="Услуги",$M737="Работы"),#REF!,IF($U737&lt;&gt;0,#REF!,#REF!)),1)*IF($AA737=2022,IF(OR($M737="Услуги",$M737="Работы"),#REF!,IF($U737&lt;&gt;0,#REF!,#REF!)),1)*IF($AA737=2023,IF(OR($M737="Услуги",$M737="Работы"),#REF!,IF($U737&lt;&gt;0,#REF!,#REF!)),1)*IF($AA737=2024,IF(OR($M737="Услуги",$M737="Работы"),#REF!,IF($U737&lt;&gt;0,#REF!,#REF!)),1)*IF($AA737=2025,IF(OR($M737="Услуги",$M737="Работы"),#REF!,IF($U737&lt;&gt;0,#REF!,#REF!)),1)</f>
        <v>#REF!</v>
      </c>
      <c r="AH737" s="96" t="e">
        <f>X737*IF($AA737=2021,IF(OR($M737="Услуги",$M737="Работы"),#REF!,IF($U737&lt;&gt;0,#REF!,#REF!)),1)*IF($AA737=2022,IF(OR($M737="Услуги",$M737="Работы"),#REF!,IF($U737&lt;&gt;0,#REF!,#REF!)),1)*IF($AA737=2023,IF(OR($M737="Услуги",$M737="Работы"),#REF!,IF($U737&lt;&gt;0,#REF!,#REF!)),1)*IF($AA737=2024,IF(OR($M737="Услуги",$M737="Работы"),#REF!,IF($U737&lt;&gt;0,#REF!,#REF!)),1)*IF($AA737=2025,IF(OR($M737="Услуги",$M737="Работы"),#REF!,IF($U737&lt;&gt;0,#REF!,#REF!)),1)</f>
        <v>#REF!</v>
      </c>
      <c r="AI737" s="96" t="e">
        <f>Y737*IF($AA737=2021,IF(OR($M737="Услуги",$M737="Работы"),#REF!,IF($U737&lt;&gt;0,#REF!,#REF!)),1)*IF($AA737=2022,IF(OR($M737="Услуги",$M737="Работы"),#REF!,IF($U737&lt;&gt;0,#REF!,#REF!)),1)*IF($AA737=2023,IF(OR($M737="Услуги",$M737="Работы"),#REF!,IF($U737&lt;&gt;0,#REF!,#REF!)),1)*IF($AA737=2024,IF(OR($M737="Услуги",$M737="Работы"),#REF!,IF($U737&lt;&gt;0,#REF!,#REF!)),1)*IF($AA737=2025,IF(OR($M737="Услуги",$M737="Работы"),#REF!,IF($U737&lt;&gt;0,#REF!,#REF!)),1)</f>
        <v>#REF!</v>
      </c>
      <c r="AJ737" s="96" t="e">
        <f>Z737*IF($AA737=2021,IF(OR($M737="Услуги",$M737="Работы"),#REF!,IF($U737&lt;&gt;0,#REF!,#REF!)),1)*IF($AA737=2022,IF(OR($M737="Услуги",$M737="Работы"),#REF!,IF($U737&lt;&gt;0,#REF!,#REF!)),1)*IF($AA737=2023,IF(OR($M737="Услуги",$M737="Работы"),#REF!,IF($U737&lt;&gt;0,#REF!,#REF!)),1)*IF($AA737=2024,IF(OR($M737="Услуги",$M737="Работы"),#REF!,IF($U737&lt;&gt;0,#REF!,#REF!)),1)*IF($AA737=2025,IF(OR($M737="Услуги",$M737="Работы"),#REF!,IF($U737&lt;&gt;0,#REF!,#REF!)),1)</f>
        <v>#REF!</v>
      </c>
      <c r="AK737" s="107">
        <v>960000</v>
      </c>
      <c r="AL737" s="57">
        <v>960000</v>
      </c>
      <c r="AM737" s="57">
        <v>0</v>
      </c>
      <c r="AN737" s="54">
        <v>4</v>
      </c>
    </row>
    <row r="738" spans="1:40" s="56" customFormat="1" ht="14.25" hidden="1" customHeight="1" x14ac:dyDescent="0.25">
      <c r="A738" s="85">
        <v>1</v>
      </c>
      <c r="B738" s="86" t="s">
        <v>88</v>
      </c>
      <c r="C738" s="142" t="s">
        <v>437</v>
      </c>
      <c r="D738" s="85" t="s">
        <v>14</v>
      </c>
      <c r="E738" s="85" t="s">
        <v>422</v>
      </c>
      <c r="F738" s="85"/>
      <c r="G738" s="87" t="e">
        <f>VLOOKUP(D738,#REF!,2,FALSE)</f>
        <v>#REF!</v>
      </c>
      <c r="H738" s="85"/>
      <c r="I738" s="85"/>
      <c r="J738" s="86" t="s">
        <v>97</v>
      </c>
      <c r="K738" s="87" t="str">
        <f t="shared" si="320"/>
        <v>Защита сегментов АСУ ТП АО «Омск РТС»</v>
      </c>
      <c r="L738" s="99" t="s">
        <v>98</v>
      </c>
      <c r="M738" s="90" t="s">
        <v>532</v>
      </c>
      <c r="N738" s="85" t="s">
        <v>99</v>
      </c>
      <c r="O738" s="85" t="s">
        <v>100</v>
      </c>
      <c r="P738" s="86">
        <v>4</v>
      </c>
      <c r="Q738" s="100">
        <v>118733.33</v>
      </c>
      <c r="R738" s="97">
        <v>0.2</v>
      </c>
      <c r="S738" s="98">
        <v>569919.98400000005</v>
      </c>
      <c r="T738" s="95">
        <f t="shared" si="311"/>
        <v>94986.664000000019</v>
      </c>
      <c r="U738" s="98">
        <v>0</v>
      </c>
      <c r="V738" s="95">
        <f t="shared" si="312"/>
        <v>0</v>
      </c>
      <c r="W738" s="95">
        <f t="shared" si="313"/>
        <v>0</v>
      </c>
      <c r="X738" s="98">
        <v>569919.98400000005</v>
      </c>
      <c r="Y738" s="95">
        <f t="shared" si="314"/>
        <v>94986.664000000019</v>
      </c>
      <c r="Z738" s="95">
        <f t="shared" si="315"/>
        <v>474933.32000000007</v>
      </c>
      <c r="AA738" s="243">
        <f>2025</f>
        <v>2025</v>
      </c>
      <c r="AB738" s="247" t="e">
        <f t="shared" si="317"/>
        <v>#REF!</v>
      </c>
      <c r="AC738" s="96" t="e">
        <f>S738*IF($AA738=2021,IF(OR($M738="Услуги",$M738="Работы"),#REF!,IF($U738&lt;&gt;0,#REF!,#REF!)),1)*IF($AA738=2022,IF(OR($M738="Услуги",$M738="Работы"),#REF!,IF($U738&lt;&gt;0,#REF!,#REF!)),1)*IF($AA738=2023,IF(OR($M738="Услуги",$M738="Работы"),#REF!,IF($U738&lt;&gt;0,#REF!,#REF!)),1)*IF($AA738=2024,IF(OR($M738="Услуги",$M738="Работы"),#REF!,IF($U738&lt;&gt;0,#REF!,#REF!)),1)*IF($AA738=2025,IF(OR($M738="Услуги",$M738="Работы"),#REF!,IF($U738&lt;&gt;0,#REF!,#REF!)),1)</f>
        <v>#REF!</v>
      </c>
      <c r="AD738" s="96" t="e">
        <f>T738*IF($AA738=2021,IF(OR($M738="Услуги",$M738="Работы"),#REF!,IF($U738&lt;&gt;0,#REF!,#REF!)),1)*IF($AA738=2022,IF(OR($M738="Услуги",$M738="Работы"),#REF!,IF($U738&lt;&gt;0,#REF!,#REF!)),1)*IF($AA738=2023,IF(OR($M738="Услуги",$M738="Работы"),#REF!,IF($U738&lt;&gt;0,#REF!,#REF!)),1)*IF($AA738=2024,IF(OR($M738="Услуги",$M738="Работы"),#REF!,IF($U738&lt;&gt;0,#REF!,#REF!)),1)*IF($AA738=2025,IF(OR($M738="Услуги",$M738="Работы"),#REF!,IF($U738&lt;&gt;0,#REF!,#REF!)),1)</f>
        <v>#REF!</v>
      </c>
      <c r="AE738" s="96" t="e">
        <f>U738*IF($AA738=2021,IF(OR($M738="Услуги",$M738="Работы"),#REF!,IF($U738&lt;&gt;0,#REF!,#REF!)),1)*IF($AA738=2022,IF(OR($M738="Услуги",$M738="Работы"),#REF!,IF($U738&lt;&gt;0,#REF!,#REF!)),1)*IF($AA738=2023,IF(OR($M738="Услуги",$M738="Работы"),#REF!,IF($U738&lt;&gt;0,#REF!,#REF!)),1)*IF($AA738=2024,IF(OR($M738="Услуги",$M738="Работы"),#REF!,IF($U738&lt;&gt;0,#REF!,#REF!)),1)*IF($AA738=2025,IF(OR($M738="Услуги",$M738="Работы"),#REF!,IF($U738&lt;&gt;0,#REF!,#REF!)),1)</f>
        <v>#REF!</v>
      </c>
      <c r="AF738" s="96" t="e">
        <f>V738*IF($AA738=2021,IF(OR($M738="Услуги",$M738="Работы"),#REF!,IF($U738&lt;&gt;0,#REF!,#REF!)),1)*IF($AA738=2022,IF(OR($M738="Услуги",$M738="Работы"),#REF!,IF($U738&lt;&gt;0,#REF!,#REF!)),1)*IF($AA738=2023,IF(OR($M738="Услуги",$M738="Работы"),#REF!,IF($U738&lt;&gt;0,#REF!,#REF!)),1)*IF($AA738=2024,IF(OR($M738="Услуги",$M738="Работы"),#REF!,IF($U738&lt;&gt;0,#REF!,#REF!)),1)*IF($AA738=2025,IF(OR($M738="Услуги",$M738="Работы"),#REF!,IF($U738&lt;&gt;0,#REF!,#REF!)),1)</f>
        <v>#REF!</v>
      </c>
      <c r="AG738" s="96" t="e">
        <f>W738*IF($AA738=2021,IF(OR($M738="Услуги",$M738="Работы"),#REF!,IF($U738&lt;&gt;0,#REF!,#REF!)),1)*IF($AA738=2022,IF(OR($M738="Услуги",$M738="Работы"),#REF!,IF($U738&lt;&gt;0,#REF!,#REF!)),1)*IF($AA738=2023,IF(OR($M738="Услуги",$M738="Работы"),#REF!,IF($U738&lt;&gt;0,#REF!,#REF!)),1)*IF($AA738=2024,IF(OR($M738="Услуги",$M738="Работы"),#REF!,IF($U738&lt;&gt;0,#REF!,#REF!)),1)*IF($AA738=2025,IF(OR($M738="Услуги",$M738="Работы"),#REF!,IF($U738&lt;&gt;0,#REF!,#REF!)),1)</f>
        <v>#REF!</v>
      </c>
      <c r="AH738" s="96" t="e">
        <f>X738*IF($AA738=2021,IF(OR($M738="Услуги",$M738="Работы"),#REF!,IF($U738&lt;&gt;0,#REF!,#REF!)),1)*IF($AA738=2022,IF(OR($M738="Услуги",$M738="Работы"),#REF!,IF($U738&lt;&gt;0,#REF!,#REF!)),1)*IF($AA738=2023,IF(OR($M738="Услуги",$M738="Работы"),#REF!,IF($U738&lt;&gt;0,#REF!,#REF!)),1)*IF($AA738=2024,IF(OR($M738="Услуги",$M738="Работы"),#REF!,IF($U738&lt;&gt;0,#REF!,#REF!)),1)*IF($AA738=2025,IF(OR($M738="Услуги",$M738="Работы"),#REF!,IF($U738&lt;&gt;0,#REF!,#REF!)),1)</f>
        <v>#REF!</v>
      </c>
      <c r="AI738" s="96" t="e">
        <f>Y738*IF($AA738=2021,IF(OR($M738="Услуги",$M738="Работы"),#REF!,IF($U738&lt;&gt;0,#REF!,#REF!)),1)*IF($AA738=2022,IF(OR($M738="Услуги",$M738="Работы"),#REF!,IF($U738&lt;&gt;0,#REF!,#REF!)),1)*IF($AA738=2023,IF(OR($M738="Услуги",$M738="Работы"),#REF!,IF($U738&lt;&gt;0,#REF!,#REF!)),1)*IF($AA738=2024,IF(OR($M738="Услуги",$M738="Работы"),#REF!,IF($U738&lt;&gt;0,#REF!,#REF!)),1)*IF($AA738=2025,IF(OR($M738="Услуги",$M738="Работы"),#REF!,IF($U738&lt;&gt;0,#REF!,#REF!)),1)</f>
        <v>#REF!</v>
      </c>
      <c r="AJ738" s="96" t="e">
        <f>Z738*IF($AA738=2021,IF(OR($M738="Услуги",$M738="Работы"),#REF!,IF($U738&lt;&gt;0,#REF!,#REF!)),1)*IF($AA738=2022,IF(OR($M738="Услуги",$M738="Работы"),#REF!,IF($U738&lt;&gt;0,#REF!,#REF!)),1)*IF($AA738=2023,IF(OR($M738="Услуги",$M738="Работы"),#REF!,IF($U738&lt;&gt;0,#REF!,#REF!)),1)*IF($AA738=2024,IF(OR($M738="Услуги",$M738="Работы"),#REF!,IF($U738&lt;&gt;0,#REF!,#REF!)),1)*IF($AA738=2025,IF(OR($M738="Услуги",$M738="Работы"),#REF!,IF($U738&lt;&gt;0,#REF!,#REF!)),1)</f>
        <v>#REF!</v>
      </c>
      <c r="AK738" s="107">
        <v>569919.98400000005</v>
      </c>
      <c r="AL738" s="57">
        <v>0</v>
      </c>
      <c r="AM738" s="57">
        <v>569919.98400000005</v>
      </c>
      <c r="AN738" s="54">
        <v>4</v>
      </c>
    </row>
    <row r="739" spans="1:40" s="56" customFormat="1" ht="14.25" hidden="1" customHeight="1" x14ac:dyDescent="0.25">
      <c r="A739" s="85">
        <v>1</v>
      </c>
      <c r="B739" s="86" t="s">
        <v>88</v>
      </c>
      <c r="C739" s="142" t="s">
        <v>437</v>
      </c>
      <c r="D739" s="85" t="s">
        <v>14</v>
      </c>
      <c r="E739" s="85" t="s">
        <v>422</v>
      </c>
      <c r="F739" s="85"/>
      <c r="G739" s="87" t="e">
        <f>VLOOKUP(D739,#REF!,2,FALSE)</f>
        <v>#REF!</v>
      </c>
      <c r="H739" s="85"/>
      <c r="I739" s="85"/>
      <c r="J739" s="86" t="s">
        <v>97</v>
      </c>
      <c r="K739" s="87" t="str">
        <f t="shared" si="320"/>
        <v>Защита сегментов АСУ ТП АО «Омск РТС»</v>
      </c>
      <c r="L739" s="99" t="s">
        <v>98</v>
      </c>
      <c r="M739" s="90" t="s">
        <v>532</v>
      </c>
      <c r="N739" s="85" t="s">
        <v>198</v>
      </c>
      <c r="O739" s="85" t="s">
        <v>199</v>
      </c>
      <c r="P739" s="86">
        <v>4</v>
      </c>
      <c r="Q739" s="100">
        <v>36533.33</v>
      </c>
      <c r="R739" s="97">
        <v>0.2</v>
      </c>
      <c r="S739" s="98">
        <v>175359.984</v>
      </c>
      <c r="T739" s="95">
        <f t="shared" si="311"/>
        <v>29226.664000000004</v>
      </c>
      <c r="U739" s="98">
        <v>0</v>
      </c>
      <c r="V739" s="95">
        <f t="shared" si="312"/>
        <v>0</v>
      </c>
      <c r="W739" s="95">
        <f t="shared" si="313"/>
        <v>0</v>
      </c>
      <c r="X739" s="98">
        <v>175359.984</v>
      </c>
      <c r="Y739" s="95">
        <f t="shared" si="314"/>
        <v>29226.664000000004</v>
      </c>
      <c r="Z739" s="95">
        <f t="shared" si="315"/>
        <v>146133.32</v>
      </c>
      <c r="AA739" s="243">
        <f>2025</f>
        <v>2025</v>
      </c>
      <c r="AB739" s="247" t="e">
        <f t="shared" si="317"/>
        <v>#REF!</v>
      </c>
      <c r="AC739" s="96" t="e">
        <f>S739*IF($AA739=2021,IF(OR($M739="Услуги",$M739="Работы"),#REF!,IF($U739&lt;&gt;0,#REF!,#REF!)),1)*IF($AA739=2022,IF(OR($M739="Услуги",$M739="Работы"),#REF!,IF($U739&lt;&gt;0,#REF!,#REF!)),1)*IF($AA739=2023,IF(OR($M739="Услуги",$M739="Работы"),#REF!,IF($U739&lt;&gt;0,#REF!,#REF!)),1)*IF($AA739=2024,IF(OR($M739="Услуги",$M739="Работы"),#REF!,IF($U739&lt;&gt;0,#REF!,#REF!)),1)*IF($AA739=2025,IF(OR($M739="Услуги",$M739="Работы"),#REF!,IF($U739&lt;&gt;0,#REF!,#REF!)),1)</f>
        <v>#REF!</v>
      </c>
      <c r="AD739" s="96" t="e">
        <f>T739*IF($AA739=2021,IF(OR($M739="Услуги",$M739="Работы"),#REF!,IF($U739&lt;&gt;0,#REF!,#REF!)),1)*IF($AA739=2022,IF(OR($M739="Услуги",$M739="Работы"),#REF!,IF($U739&lt;&gt;0,#REF!,#REF!)),1)*IF($AA739=2023,IF(OR($M739="Услуги",$M739="Работы"),#REF!,IF($U739&lt;&gt;0,#REF!,#REF!)),1)*IF($AA739=2024,IF(OR($M739="Услуги",$M739="Работы"),#REF!,IF($U739&lt;&gt;0,#REF!,#REF!)),1)*IF($AA739=2025,IF(OR($M739="Услуги",$M739="Работы"),#REF!,IF($U739&lt;&gt;0,#REF!,#REF!)),1)</f>
        <v>#REF!</v>
      </c>
      <c r="AE739" s="96" t="e">
        <f>U739*IF($AA739=2021,IF(OR($M739="Услуги",$M739="Работы"),#REF!,IF($U739&lt;&gt;0,#REF!,#REF!)),1)*IF($AA739=2022,IF(OR($M739="Услуги",$M739="Работы"),#REF!,IF($U739&lt;&gt;0,#REF!,#REF!)),1)*IF($AA739=2023,IF(OR($M739="Услуги",$M739="Работы"),#REF!,IF($U739&lt;&gt;0,#REF!,#REF!)),1)*IF($AA739=2024,IF(OR($M739="Услуги",$M739="Работы"),#REF!,IF($U739&lt;&gt;0,#REF!,#REF!)),1)*IF($AA739=2025,IF(OR($M739="Услуги",$M739="Работы"),#REF!,IF($U739&lt;&gt;0,#REF!,#REF!)),1)</f>
        <v>#REF!</v>
      </c>
      <c r="AF739" s="96" t="e">
        <f>V739*IF($AA739=2021,IF(OR($M739="Услуги",$M739="Работы"),#REF!,IF($U739&lt;&gt;0,#REF!,#REF!)),1)*IF($AA739=2022,IF(OR($M739="Услуги",$M739="Работы"),#REF!,IF($U739&lt;&gt;0,#REF!,#REF!)),1)*IF($AA739=2023,IF(OR($M739="Услуги",$M739="Работы"),#REF!,IF($U739&lt;&gt;0,#REF!,#REF!)),1)*IF($AA739=2024,IF(OR($M739="Услуги",$M739="Работы"),#REF!,IF($U739&lt;&gt;0,#REF!,#REF!)),1)*IF($AA739=2025,IF(OR($M739="Услуги",$M739="Работы"),#REF!,IF($U739&lt;&gt;0,#REF!,#REF!)),1)</f>
        <v>#REF!</v>
      </c>
      <c r="AG739" s="96" t="e">
        <f>W739*IF($AA739=2021,IF(OR($M739="Услуги",$M739="Работы"),#REF!,IF($U739&lt;&gt;0,#REF!,#REF!)),1)*IF($AA739=2022,IF(OR($M739="Услуги",$M739="Работы"),#REF!,IF($U739&lt;&gt;0,#REF!,#REF!)),1)*IF($AA739=2023,IF(OR($M739="Услуги",$M739="Работы"),#REF!,IF($U739&lt;&gt;0,#REF!,#REF!)),1)*IF($AA739=2024,IF(OR($M739="Услуги",$M739="Работы"),#REF!,IF($U739&lt;&gt;0,#REF!,#REF!)),1)*IF($AA739=2025,IF(OR($M739="Услуги",$M739="Работы"),#REF!,IF($U739&lt;&gt;0,#REF!,#REF!)),1)</f>
        <v>#REF!</v>
      </c>
      <c r="AH739" s="96" t="e">
        <f>X739*IF($AA739=2021,IF(OR($M739="Услуги",$M739="Работы"),#REF!,IF($U739&lt;&gt;0,#REF!,#REF!)),1)*IF($AA739=2022,IF(OR($M739="Услуги",$M739="Работы"),#REF!,IF($U739&lt;&gt;0,#REF!,#REF!)),1)*IF($AA739=2023,IF(OR($M739="Услуги",$M739="Работы"),#REF!,IF($U739&lt;&gt;0,#REF!,#REF!)),1)*IF($AA739=2024,IF(OR($M739="Услуги",$M739="Работы"),#REF!,IF($U739&lt;&gt;0,#REF!,#REF!)),1)*IF($AA739=2025,IF(OR($M739="Услуги",$M739="Работы"),#REF!,IF($U739&lt;&gt;0,#REF!,#REF!)),1)</f>
        <v>#REF!</v>
      </c>
      <c r="AI739" s="96" t="e">
        <f>Y739*IF($AA739=2021,IF(OR($M739="Услуги",$M739="Работы"),#REF!,IF($U739&lt;&gt;0,#REF!,#REF!)),1)*IF($AA739=2022,IF(OR($M739="Услуги",$M739="Работы"),#REF!,IF($U739&lt;&gt;0,#REF!,#REF!)),1)*IF($AA739=2023,IF(OR($M739="Услуги",$M739="Работы"),#REF!,IF($U739&lt;&gt;0,#REF!,#REF!)),1)*IF($AA739=2024,IF(OR($M739="Услуги",$M739="Работы"),#REF!,IF($U739&lt;&gt;0,#REF!,#REF!)),1)*IF($AA739=2025,IF(OR($M739="Услуги",$M739="Работы"),#REF!,IF($U739&lt;&gt;0,#REF!,#REF!)),1)</f>
        <v>#REF!</v>
      </c>
      <c r="AJ739" s="96" t="e">
        <f>Z739*IF($AA739=2021,IF(OR($M739="Услуги",$M739="Работы"),#REF!,IF($U739&lt;&gt;0,#REF!,#REF!)),1)*IF($AA739=2022,IF(OR($M739="Услуги",$M739="Работы"),#REF!,IF($U739&lt;&gt;0,#REF!,#REF!)),1)*IF($AA739=2023,IF(OR($M739="Услуги",$M739="Работы"),#REF!,IF($U739&lt;&gt;0,#REF!,#REF!)),1)*IF($AA739=2024,IF(OR($M739="Услуги",$M739="Работы"),#REF!,IF($U739&lt;&gt;0,#REF!,#REF!)),1)*IF($AA739=2025,IF(OR($M739="Услуги",$M739="Работы"),#REF!,IF($U739&lt;&gt;0,#REF!,#REF!)),1)</f>
        <v>#REF!</v>
      </c>
      <c r="AK739" s="107">
        <v>175359.984</v>
      </c>
      <c r="AL739" s="57">
        <v>0</v>
      </c>
      <c r="AM739" s="57">
        <v>175359.984</v>
      </c>
      <c r="AN739" s="54">
        <v>4</v>
      </c>
    </row>
    <row r="740" spans="1:40" s="56" customFormat="1" ht="14.25" hidden="1" customHeight="1" x14ac:dyDescent="0.25">
      <c r="A740" s="85">
        <v>1</v>
      </c>
      <c r="B740" s="86" t="s">
        <v>88</v>
      </c>
      <c r="C740" s="142" t="s">
        <v>437</v>
      </c>
      <c r="D740" s="85" t="s">
        <v>14</v>
      </c>
      <c r="E740" s="85" t="s">
        <v>422</v>
      </c>
      <c r="F740" s="85"/>
      <c r="G740" s="87" t="e">
        <f>VLOOKUP(D740,#REF!,2,FALSE)</f>
        <v>#REF!</v>
      </c>
      <c r="H740" s="85"/>
      <c r="I740" s="85"/>
      <c r="J740" s="86" t="s">
        <v>97</v>
      </c>
      <c r="K740" s="87" t="str">
        <f t="shared" si="320"/>
        <v>Защита сегментов АСУ ТП АО «Омск РТС»</v>
      </c>
      <c r="L740" s="99" t="s">
        <v>374</v>
      </c>
      <c r="M740" s="90" t="s">
        <v>528</v>
      </c>
      <c r="N740" s="85" t="s">
        <v>375</v>
      </c>
      <c r="O740" s="85" t="s">
        <v>376</v>
      </c>
      <c r="P740" s="86">
        <v>4</v>
      </c>
      <c r="Q740" s="100">
        <v>130000</v>
      </c>
      <c r="R740" s="97">
        <v>0.2</v>
      </c>
      <c r="S740" s="98">
        <v>624000</v>
      </c>
      <c r="T740" s="95">
        <f t="shared" si="311"/>
        <v>104000</v>
      </c>
      <c r="U740" s="98">
        <v>624000</v>
      </c>
      <c r="V740" s="95">
        <f t="shared" si="312"/>
        <v>104000</v>
      </c>
      <c r="W740" s="95">
        <f t="shared" si="313"/>
        <v>520000</v>
      </c>
      <c r="X740" s="98"/>
      <c r="Y740" s="95">
        <f t="shared" si="314"/>
        <v>0</v>
      </c>
      <c r="Z740" s="95">
        <f t="shared" si="315"/>
        <v>0</v>
      </c>
      <c r="AA740" s="244">
        <f>Приоритеты!$D$12</f>
        <v>2024</v>
      </c>
      <c r="AB740" s="247" t="e">
        <f t="shared" si="317"/>
        <v>#REF!</v>
      </c>
      <c r="AC740" s="96" t="e">
        <f>S740*IF($AA740=2021,IF(OR($M740="Услуги",$M740="Работы"),#REF!,IF($U740&lt;&gt;0,#REF!,#REF!)),1)*IF($AA740=2022,IF(OR($M740="Услуги",$M740="Работы"),#REF!,IF($U740&lt;&gt;0,#REF!,#REF!)),1)*IF($AA740=2023,IF(OR($M740="Услуги",$M740="Работы"),#REF!,IF($U740&lt;&gt;0,#REF!,#REF!)),1)*IF($AA740=2024,IF(OR($M740="Услуги",$M740="Работы"),#REF!,IF($U740&lt;&gt;0,#REF!,#REF!)),1)*IF($AA740=2025,IF(OR($M740="Услуги",$M740="Работы"),#REF!,IF($U740&lt;&gt;0,#REF!,#REF!)),1)</f>
        <v>#REF!</v>
      </c>
      <c r="AD740" s="96" t="e">
        <f>T740*IF($AA740=2021,IF(OR($M740="Услуги",$M740="Работы"),#REF!,IF($U740&lt;&gt;0,#REF!,#REF!)),1)*IF($AA740=2022,IF(OR($M740="Услуги",$M740="Работы"),#REF!,IF($U740&lt;&gt;0,#REF!,#REF!)),1)*IF($AA740=2023,IF(OR($M740="Услуги",$M740="Работы"),#REF!,IF($U740&lt;&gt;0,#REF!,#REF!)),1)*IF($AA740=2024,IF(OR($M740="Услуги",$M740="Работы"),#REF!,IF($U740&lt;&gt;0,#REF!,#REF!)),1)*IF($AA740=2025,IF(OR($M740="Услуги",$M740="Работы"),#REF!,IF($U740&lt;&gt;0,#REF!,#REF!)),1)</f>
        <v>#REF!</v>
      </c>
      <c r="AE740" s="96" t="e">
        <f>U740*IF($AA740=2021,IF(OR($M740="Услуги",$M740="Работы"),#REF!,IF($U740&lt;&gt;0,#REF!,#REF!)),1)*IF($AA740=2022,IF(OR($M740="Услуги",$M740="Работы"),#REF!,IF($U740&lt;&gt;0,#REF!,#REF!)),1)*IF($AA740=2023,IF(OR($M740="Услуги",$M740="Работы"),#REF!,IF($U740&lt;&gt;0,#REF!,#REF!)),1)*IF($AA740=2024,IF(OR($M740="Услуги",$M740="Работы"),#REF!,IF($U740&lt;&gt;0,#REF!,#REF!)),1)*IF($AA740=2025,IF(OR($M740="Услуги",$M740="Работы"),#REF!,IF($U740&lt;&gt;0,#REF!,#REF!)),1)</f>
        <v>#REF!</v>
      </c>
      <c r="AF740" s="96" t="e">
        <f>V740*IF($AA740=2021,IF(OR($M740="Услуги",$M740="Работы"),#REF!,IF($U740&lt;&gt;0,#REF!,#REF!)),1)*IF($AA740=2022,IF(OR($M740="Услуги",$M740="Работы"),#REF!,IF($U740&lt;&gt;0,#REF!,#REF!)),1)*IF($AA740=2023,IF(OR($M740="Услуги",$M740="Работы"),#REF!,IF($U740&lt;&gt;0,#REF!,#REF!)),1)*IF($AA740=2024,IF(OR($M740="Услуги",$M740="Работы"),#REF!,IF($U740&lt;&gt;0,#REF!,#REF!)),1)*IF($AA740=2025,IF(OR($M740="Услуги",$M740="Работы"),#REF!,IF($U740&lt;&gt;0,#REF!,#REF!)),1)</f>
        <v>#REF!</v>
      </c>
      <c r="AG740" s="96" t="e">
        <f>W740*IF($AA740=2021,IF(OR($M740="Услуги",$M740="Работы"),#REF!,IF($U740&lt;&gt;0,#REF!,#REF!)),1)*IF($AA740=2022,IF(OR($M740="Услуги",$M740="Работы"),#REF!,IF($U740&lt;&gt;0,#REF!,#REF!)),1)*IF($AA740=2023,IF(OR($M740="Услуги",$M740="Работы"),#REF!,IF($U740&lt;&gt;0,#REF!,#REF!)),1)*IF($AA740=2024,IF(OR($M740="Услуги",$M740="Работы"),#REF!,IF($U740&lt;&gt;0,#REF!,#REF!)),1)*IF($AA740=2025,IF(OR($M740="Услуги",$M740="Работы"),#REF!,IF($U740&lt;&gt;0,#REF!,#REF!)),1)</f>
        <v>#REF!</v>
      </c>
      <c r="AH740" s="96" t="e">
        <f>X740*IF($AA740=2021,IF(OR($M740="Услуги",$M740="Работы"),#REF!,IF($U740&lt;&gt;0,#REF!,#REF!)),1)*IF($AA740=2022,IF(OR($M740="Услуги",$M740="Работы"),#REF!,IF($U740&lt;&gt;0,#REF!,#REF!)),1)*IF($AA740=2023,IF(OR($M740="Услуги",$M740="Работы"),#REF!,IF($U740&lt;&gt;0,#REF!,#REF!)),1)*IF($AA740=2024,IF(OR($M740="Услуги",$M740="Работы"),#REF!,IF($U740&lt;&gt;0,#REF!,#REF!)),1)*IF($AA740=2025,IF(OR($M740="Услуги",$M740="Работы"),#REF!,IF($U740&lt;&gt;0,#REF!,#REF!)),1)</f>
        <v>#REF!</v>
      </c>
      <c r="AI740" s="96" t="e">
        <f>Y740*IF($AA740=2021,IF(OR($M740="Услуги",$M740="Работы"),#REF!,IF($U740&lt;&gt;0,#REF!,#REF!)),1)*IF($AA740=2022,IF(OR($M740="Услуги",$M740="Работы"),#REF!,IF($U740&lt;&gt;0,#REF!,#REF!)),1)*IF($AA740=2023,IF(OR($M740="Услуги",$M740="Работы"),#REF!,IF($U740&lt;&gt;0,#REF!,#REF!)),1)*IF($AA740=2024,IF(OR($M740="Услуги",$M740="Работы"),#REF!,IF($U740&lt;&gt;0,#REF!,#REF!)),1)*IF($AA740=2025,IF(OR($M740="Услуги",$M740="Работы"),#REF!,IF($U740&lt;&gt;0,#REF!,#REF!)),1)</f>
        <v>#REF!</v>
      </c>
      <c r="AJ740" s="96" t="e">
        <f>Z740*IF($AA740=2021,IF(OR($M740="Услуги",$M740="Работы"),#REF!,IF($U740&lt;&gt;0,#REF!,#REF!)),1)*IF($AA740=2022,IF(OR($M740="Услуги",$M740="Работы"),#REF!,IF($U740&lt;&gt;0,#REF!,#REF!)),1)*IF($AA740=2023,IF(OR($M740="Услуги",$M740="Работы"),#REF!,IF($U740&lt;&gt;0,#REF!,#REF!)),1)*IF($AA740=2024,IF(OR($M740="Услуги",$M740="Работы"),#REF!,IF($U740&lt;&gt;0,#REF!,#REF!)),1)*IF($AA740=2025,IF(OR($M740="Услуги",$M740="Работы"),#REF!,IF($U740&lt;&gt;0,#REF!,#REF!)),1)</f>
        <v>#REF!</v>
      </c>
      <c r="AK740" s="107">
        <v>624000</v>
      </c>
      <c r="AL740" s="57">
        <v>624000</v>
      </c>
      <c r="AM740" s="57">
        <v>0</v>
      </c>
      <c r="AN740" s="54">
        <v>4</v>
      </c>
    </row>
    <row r="741" spans="1:40" s="56" customFormat="1" ht="14.25" hidden="1" customHeight="1" x14ac:dyDescent="0.25">
      <c r="A741" s="85">
        <v>1</v>
      </c>
      <c r="B741" s="86" t="s">
        <v>88</v>
      </c>
      <c r="C741" s="142" t="s">
        <v>437</v>
      </c>
      <c r="D741" s="85" t="s">
        <v>14</v>
      </c>
      <c r="E741" s="85" t="s">
        <v>422</v>
      </c>
      <c r="F741" s="85"/>
      <c r="G741" s="87" t="e">
        <f>VLOOKUP(D741,#REF!,2,FALSE)</f>
        <v>#REF!</v>
      </c>
      <c r="H741" s="85"/>
      <c r="I741" s="85"/>
      <c r="J741" s="86" t="s">
        <v>101</v>
      </c>
      <c r="K741" s="87" t="str">
        <f t="shared" si="320"/>
        <v>Защита сегментов АСУ ТП АО «Омск РТС»</v>
      </c>
      <c r="L741" s="99" t="s">
        <v>102</v>
      </c>
      <c r="M741" s="86" t="s">
        <v>4</v>
      </c>
      <c r="N741" s="85" t="s">
        <v>103</v>
      </c>
      <c r="O741" s="85" t="s">
        <v>104</v>
      </c>
      <c r="P741" s="86">
        <v>1</v>
      </c>
      <c r="Q741" s="100">
        <v>69908</v>
      </c>
      <c r="R741" s="97">
        <v>0</v>
      </c>
      <c r="S741" s="98">
        <f>U741+X741</f>
        <v>69908</v>
      </c>
      <c r="T741" s="95">
        <f t="shared" si="311"/>
        <v>0</v>
      </c>
      <c r="U741" s="98"/>
      <c r="V741" s="95">
        <f t="shared" si="312"/>
        <v>0</v>
      </c>
      <c r="W741" s="95">
        <f t="shared" si="313"/>
        <v>0</v>
      </c>
      <c r="X741" s="98">
        <f>P741*Q741</f>
        <v>69908</v>
      </c>
      <c r="Y741" s="95">
        <f t="shared" si="314"/>
        <v>0</v>
      </c>
      <c r="Z741" s="95">
        <f t="shared" si="315"/>
        <v>69908</v>
      </c>
      <c r="AA741" s="245" t="s">
        <v>519</v>
      </c>
      <c r="AB741" s="247">
        <f t="shared" si="317"/>
        <v>0</v>
      </c>
      <c r="AC741" s="96">
        <f>S741*IF($AA741=2021,IF(OR($M741="Услуги",$M741="Работы"),#REF!,IF($U741&lt;&gt;0,#REF!,#REF!)),1)*IF($AA741=2022,IF(OR($M741="Услуги",$M741="Работы"),#REF!,IF($U741&lt;&gt;0,#REF!,#REF!)),1)*IF($AA741=2023,IF(OR($M741="Услуги",$M741="Работы"),#REF!,IF($U741&lt;&gt;0,#REF!,#REF!)),1)*IF($AA741=2024,IF(OR($M741="Услуги",$M741="Работы"),#REF!,IF($U741&lt;&gt;0,#REF!,#REF!)),1)*IF($AA741=2025,IF(OR($M741="Услуги",$M741="Работы"),#REF!,IF($U741&lt;&gt;0,#REF!,#REF!)),1)</f>
        <v>69908</v>
      </c>
      <c r="AD741" s="96">
        <f>T741*IF($AA741=2021,IF(OR($M741="Услуги",$M741="Работы"),#REF!,IF($U741&lt;&gt;0,#REF!,#REF!)),1)*IF($AA741=2022,IF(OR($M741="Услуги",$M741="Работы"),#REF!,IF($U741&lt;&gt;0,#REF!,#REF!)),1)*IF($AA741=2023,IF(OR($M741="Услуги",$M741="Работы"),#REF!,IF($U741&lt;&gt;0,#REF!,#REF!)),1)*IF($AA741=2024,IF(OR($M741="Услуги",$M741="Работы"),#REF!,IF($U741&lt;&gt;0,#REF!,#REF!)),1)*IF($AA741=2025,IF(OR($M741="Услуги",$M741="Работы"),#REF!,IF($U741&lt;&gt;0,#REF!,#REF!)),1)</f>
        <v>0</v>
      </c>
      <c r="AE741" s="96">
        <f>U741*IF($AA741=2021,IF(OR($M741="Услуги",$M741="Работы"),#REF!,IF($U741&lt;&gt;0,#REF!,#REF!)),1)*IF($AA741=2022,IF(OR($M741="Услуги",$M741="Работы"),#REF!,IF($U741&lt;&gt;0,#REF!,#REF!)),1)*IF($AA741=2023,IF(OR($M741="Услуги",$M741="Работы"),#REF!,IF($U741&lt;&gt;0,#REF!,#REF!)),1)*IF($AA741=2024,IF(OR($M741="Услуги",$M741="Работы"),#REF!,IF($U741&lt;&gt;0,#REF!,#REF!)),1)*IF($AA741=2025,IF(OR($M741="Услуги",$M741="Работы"),#REF!,IF($U741&lt;&gt;0,#REF!,#REF!)),1)</f>
        <v>0</v>
      </c>
      <c r="AF741" s="96">
        <f>V741*IF($AA741=2021,IF(OR($M741="Услуги",$M741="Работы"),#REF!,IF($U741&lt;&gt;0,#REF!,#REF!)),1)*IF($AA741=2022,IF(OR($M741="Услуги",$M741="Работы"),#REF!,IF($U741&lt;&gt;0,#REF!,#REF!)),1)*IF($AA741=2023,IF(OR($M741="Услуги",$M741="Работы"),#REF!,IF($U741&lt;&gt;0,#REF!,#REF!)),1)*IF($AA741=2024,IF(OR($M741="Услуги",$M741="Работы"),#REF!,IF($U741&lt;&gt;0,#REF!,#REF!)),1)*IF($AA741=2025,IF(OR($M741="Услуги",$M741="Работы"),#REF!,IF($U741&lt;&gt;0,#REF!,#REF!)),1)</f>
        <v>0</v>
      </c>
      <c r="AG741" s="96">
        <f>W741*IF($AA741=2021,IF(OR($M741="Услуги",$M741="Работы"),#REF!,IF($U741&lt;&gt;0,#REF!,#REF!)),1)*IF($AA741=2022,IF(OR($M741="Услуги",$M741="Работы"),#REF!,IF($U741&lt;&gt;0,#REF!,#REF!)),1)*IF($AA741=2023,IF(OR($M741="Услуги",$M741="Работы"),#REF!,IF($U741&lt;&gt;0,#REF!,#REF!)),1)*IF($AA741=2024,IF(OR($M741="Услуги",$M741="Работы"),#REF!,IF($U741&lt;&gt;0,#REF!,#REF!)),1)*IF($AA741=2025,IF(OR($M741="Услуги",$M741="Работы"),#REF!,IF($U741&lt;&gt;0,#REF!,#REF!)),1)</f>
        <v>0</v>
      </c>
      <c r="AH741" s="96">
        <f>X741*IF($AA741=2021,IF(OR($M741="Услуги",$M741="Работы"),#REF!,IF($U741&lt;&gt;0,#REF!,#REF!)),1)*IF($AA741=2022,IF(OR($M741="Услуги",$M741="Работы"),#REF!,IF($U741&lt;&gt;0,#REF!,#REF!)),1)*IF($AA741=2023,IF(OR($M741="Услуги",$M741="Работы"),#REF!,IF($U741&lt;&gt;0,#REF!,#REF!)),1)*IF($AA741=2024,IF(OR($M741="Услуги",$M741="Работы"),#REF!,IF($U741&lt;&gt;0,#REF!,#REF!)),1)*IF($AA741=2025,IF(OR($M741="Услуги",$M741="Работы"),#REF!,IF($U741&lt;&gt;0,#REF!,#REF!)),1)</f>
        <v>69908</v>
      </c>
      <c r="AI741" s="96">
        <f>Y741*IF($AA741=2021,IF(OR($M741="Услуги",$M741="Работы"),#REF!,IF($U741&lt;&gt;0,#REF!,#REF!)),1)*IF($AA741=2022,IF(OR($M741="Услуги",$M741="Работы"),#REF!,IF($U741&lt;&gt;0,#REF!,#REF!)),1)*IF($AA741=2023,IF(OR($M741="Услуги",$M741="Работы"),#REF!,IF($U741&lt;&gt;0,#REF!,#REF!)),1)*IF($AA741=2024,IF(OR($M741="Услуги",$M741="Работы"),#REF!,IF($U741&lt;&gt;0,#REF!,#REF!)),1)*IF($AA741=2025,IF(OR($M741="Услуги",$M741="Работы"),#REF!,IF($U741&lt;&gt;0,#REF!,#REF!)),1)</f>
        <v>0</v>
      </c>
      <c r="AJ741" s="96">
        <f>Z741*IF($AA741=2021,IF(OR($M741="Услуги",$M741="Работы"),#REF!,IF($U741&lt;&gt;0,#REF!,#REF!)),1)*IF($AA741=2022,IF(OR($M741="Услуги",$M741="Работы"),#REF!,IF($U741&lt;&gt;0,#REF!,#REF!)),1)*IF($AA741=2023,IF(OR($M741="Услуги",$M741="Работы"),#REF!,IF($U741&lt;&gt;0,#REF!,#REF!)),1)*IF($AA741=2024,IF(OR($M741="Услуги",$M741="Работы"),#REF!,IF($U741&lt;&gt;0,#REF!,#REF!)),1)*IF($AA741=2025,IF(OR($M741="Услуги",$M741="Работы"),#REF!,IF($U741&lt;&gt;0,#REF!,#REF!)),1)</f>
        <v>69908</v>
      </c>
      <c r="AK741" s="107">
        <v>69908</v>
      </c>
      <c r="AL741" s="57">
        <v>0</v>
      </c>
      <c r="AM741" s="57">
        <v>69908</v>
      </c>
      <c r="AN741" s="54">
        <v>1</v>
      </c>
    </row>
    <row r="742" spans="1:40" s="56" customFormat="1" ht="14.25" hidden="1" customHeight="1" x14ac:dyDescent="0.25">
      <c r="A742" s="85">
        <v>1</v>
      </c>
      <c r="B742" s="86" t="s">
        <v>88</v>
      </c>
      <c r="C742" s="142" t="s">
        <v>437</v>
      </c>
      <c r="D742" s="85" t="s">
        <v>14</v>
      </c>
      <c r="E742" s="85" t="s">
        <v>422</v>
      </c>
      <c r="F742" s="85"/>
      <c r="G742" s="87" t="e">
        <f>VLOOKUP(D742,#REF!,2,FALSE)</f>
        <v>#REF!</v>
      </c>
      <c r="H742" s="85"/>
      <c r="I742" s="85"/>
      <c r="J742" s="86" t="s">
        <v>101</v>
      </c>
      <c r="K742" s="87" t="str">
        <f t="shared" si="320"/>
        <v>Защита сегментов АСУ ТП АО «Омск РТС»</v>
      </c>
      <c r="L742" s="99" t="s">
        <v>102</v>
      </c>
      <c r="M742" s="86" t="s">
        <v>4</v>
      </c>
      <c r="N742" s="85" t="s">
        <v>151</v>
      </c>
      <c r="O742" s="85" t="s">
        <v>152</v>
      </c>
      <c r="P742" s="86">
        <v>1</v>
      </c>
      <c r="Q742" s="100">
        <v>6823</v>
      </c>
      <c r="R742" s="97">
        <v>0</v>
      </c>
      <c r="S742" s="98">
        <f>U742+X742</f>
        <v>6823</v>
      </c>
      <c r="T742" s="95">
        <f t="shared" si="311"/>
        <v>0</v>
      </c>
      <c r="U742" s="98"/>
      <c r="V742" s="95">
        <f t="shared" si="312"/>
        <v>0</v>
      </c>
      <c r="W742" s="95">
        <f t="shared" si="313"/>
        <v>0</v>
      </c>
      <c r="X742" s="98">
        <f>P742*Q742</f>
        <v>6823</v>
      </c>
      <c r="Y742" s="95">
        <f t="shared" si="314"/>
        <v>0</v>
      </c>
      <c r="Z742" s="95">
        <f t="shared" si="315"/>
        <v>6823</v>
      </c>
      <c r="AA742" s="245" t="s">
        <v>519</v>
      </c>
      <c r="AB742" s="247">
        <f t="shared" si="317"/>
        <v>0</v>
      </c>
      <c r="AC742" s="96">
        <f>S742*IF($AA742=2021,IF(OR($M742="Услуги",$M742="Работы"),#REF!,IF($U742&lt;&gt;0,#REF!,#REF!)),1)*IF($AA742=2022,IF(OR($M742="Услуги",$M742="Работы"),#REF!,IF($U742&lt;&gt;0,#REF!,#REF!)),1)*IF($AA742=2023,IF(OR($M742="Услуги",$M742="Работы"),#REF!,IF($U742&lt;&gt;0,#REF!,#REF!)),1)*IF($AA742=2024,IF(OR($M742="Услуги",$M742="Работы"),#REF!,IF($U742&lt;&gt;0,#REF!,#REF!)),1)*IF($AA742=2025,IF(OR($M742="Услуги",$M742="Работы"),#REF!,IF($U742&lt;&gt;0,#REF!,#REF!)),1)</f>
        <v>6823</v>
      </c>
      <c r="AD742" s="96">
        <f>T742*IF($AA742=2021,IF(OR($M742="Услуги",$M742="Работы"),#REF!,IF($U742&lt;&gt;0,#REF!,#REF!)),1)*IF($AA742=2022,IF(OR($M742="Услуги",$M742="Работы"),#REF!,IF($U742&lt;&gt;0,#REF!,#REF!)),1)*IF($AA742=2023,IF(OR($M742="Услуги",$M742="Работы"),#REF!,IF($U742&lt;&gt;0,#REF!,#REF!)),1)*IF($AA742=2024,IF(OR($M742="Услуги",$M742="Работы"),#REF!,IF($U742&lt;&gt;0,#REF!,#REF!)),1)*IF($AA742=2025,IF(OR($M742="Услуги",$M742="Работы"),#REF!,IF($U742&lt;&gt;0,#REF!,#REF!)),1)</f>
        <v>0</v>
      </c>
      <c r="AE742" s="96">
        <f>U742*IF($AA742=2021,IF(OR($M742="Услуги",$M742="Работы"),#REF!,IF($U742&lt;&gt;0,#REF!,#REF!)),1)*IF($AA742=2022,IF(OR($M742="Услуги",$M742="Работы"),#REF!,IF($U742&lt;&gt;0,#REF!,#REF!)),1)*IF($AA742=2023,IF(OR($M742="Услуги",$M742="Работы"),#REF!,IF($U742&lt;&gt;0,#REF!,#REF!)),1)*IF($AA742=2024,IF(OR($M742="Услуги",$M742="Работы"),#REF!,IF($U742&lt;&gt;0,#REF!,#REF!)),1)*IF($AA742=2025,IF(OR($M742="Услуги",$M742="Работы"),#REF!,IF($U742&lt;&gt;0,#REF!,#REF!)),1)</f>
        <v>0</v>
      </c>
      <c r="AF742" s="96">
        <f>V742*IF($AA742=2021,IF(OR($M742="Услуги",$M742="Работы"),#REF!,IF($U742&lt;&gt;0,#REF!,#REF!)),1)*IF($AA742=2022,IF(OR($M742="Услуги",$M742="Работы"),#REF!,IF($U742&lt;&gt;0,#REF!,#REF!)),1)*IF($AA742=2023,IF(OR($M742="Услуги",$M742="Работы"),#REF!,IF($U742&lt;&gt;0,#REF!,#REF!)),1)*IF($AA742=2024,IF(OR($M742="Услуги",$M742="Работы"),#REF!,IF($U742&lt;&gt;0,#REF!,#REF!)),1)*IF($AA742=2025,IF(OR($M742="Услуги",$M742="Работы"),#REF!,IF($U742&lt;&gt;0,#REF!,#REF!)),1)</f>
        <v>0</v>
      </c>
      <c r="AG742" s="96">
        <f>W742*IF($AA742=2021,IF(OR($M742="Услуги",$M742="Работы"),#REF!,IF($U742&lt;&gt;0,#REF!,#REF!)),1)*IF($AA742=2022,IF(OR($M742="Услуги",$M742="Работы"),#REF!,IF($U742&lt;&gt;0,#REF!,#REF!)),1)*IF($AA742=2023,IF(OR($M742="Услуги",$M742="Работы"),#REF!,IF($U742&lt;&gt;0,#REF!,#REF!)),1)*IF($AA742=2024,IF(OR($M742="Услуги",$M742="Работы"),#REF!,IF($U742&lt;&gt;0,#REF!,#REF!)),1)*IF($AA742=2025,IF(OR($M742="Услуги",$M742="Работы"),#REF!,IF($U742&lt;&gt;0,#REF!,#REF!)),1)</f>
        <v>0</v>
      </c>
      <c r="AH742" s="96">
        <f>X742*IF($AA742=2021,IF(OR($M742="Услуги",$M742="Работы"),#REF!,IF($U742&lt;&gt;0,#REF!,#REF!)),1)*IF($AA742=2022,IF(OR($M742="Услуги",$M742="Работы"),#REF!,IF($U742&lt;&gt;0,#REF!,#REF!)),1)*IF($AA742=2023,IF(OR($M742="Услуги",$M742="Работы"),#REF!,IF($U742&lt;&gt;0,#REF!,#REF!)),1)*IF($AA742=2024,IF(OR($M742="Услуги",$M742="Работы"),#REF!,IF($U742&lt;&gt;0,#REF!,#REF!)),1)*IF($AA742=2025,IF(OR($M742="Услуги",$M742="Работы"),#REF!,IF($U742&lt;&gt;0,#REF!,#REF!)),1)</f>
        <v>6823</v>
      </c>
      <c r="AI742" s="96">
        <f>Y742*IF($AA742=2021,IF(OR($M742="Услуги",$M742="Работы"),#REF!,IF($U742&lt;&gt;0,#REF!,#REF!)),1)*IF($AA742=2022,IF(OR($M742="Услуги",$M742="Работы"),#REF!,IF($U742&lt;&gt;0,#REF!,#REF!)),1)*IF($AA742=2023,IF(OR($M742="Услуги",$M742="Работы"),#REF!,IF($U742&lt;&gt;0,#REF!,#REF!)),1)*IF($AA742=2024,IF(OR($M742="Услуги",$M742="Работы"),#REF!,IF($U742&lt;&gt;0,#REF!,#REF!)),1)*IF($AA742=2025,IF(OR($M742="Услуги",$M742="Работы"),#REF!,IF($U742&lt;&gt;0,#REF!,#REF!)),1)</f>
        <v>0</v>
      </c>
      <c r="AJ742" s="96">
        <f>Z742*IF($AA742=2021,IF(OR($M742="Услуги",$M742="Работы"),#REF!,IF($U742&lt;&gt;0,#REF!,#REF!)),1)*IF($AA742=2022,IF(OR($M742="Услуги",$M742="Работы"),#REF!,IF($U742&lt;&gt;0,#REF!,#REF!)),1)*IF($AA742=2023,IF(OR($M742="Услуги",$M742="Работы"),#REF!,IF($U742&lt;&gt;0,#REF!,#REF!)),1)*IF($AA742=2024,IF(OR($M742="Услуги",$M742="Работы"),#REF!,IF($U742&lt;&gt;0,#REF!,#REF!)),1)*IF($AA742=2025,IF(OR($M742="Услуги",$M742="Работы"),#REF!,IF($U742&lt;&gt;0,#REF!,#REF!)),1)</f>
        <v>6823</v>
      </c>
      <c r="AK742" s="107">
        <v>6823</v>
      </c>
      <c r="AL742" s="57">
        <v>0</v>
      </c>
      <c r="AM742" s="57">
        <v>6823</v>
      </c>
      <c r="AN742" s="54">
        <v>1</v>
      </c>
    </row>
    <row r="743" spans="1:40" s="56" customFormat="1" ht="14.25" hidden="1" customHeight="1" x14ac:dyDescent="0.25">
      <c r="A743" s="85">
        <v>1</v>
      </c>
      <c r="B743" s="86" t="s">
        <v>88</v>
      </c>
      <c r="C743" s="142" t="s">
        <v>542</v>
      </c>
      <c r="D743" s="85" t="s">
        <v>15</v>
      </c>
      <c r="E743" s="85" t="s">
        <v>422</v>
      </c>
      <c r="F743" s="85"/>
      <c r="G743" s="87" t="e">
        <f>VLOOKUP(D743,#REF!,2,FALSE)</f>
        <v>#REF!</v>
      </c>
      <c r="H743" s="85"/>
      <c r="I743" s="85"/>
      <c r="J743" s="86" t="s">
        <v>123</v>
      </c>
      <c r="K743" s="87" t="str">
        <f xml:space="preserve"> CONCATENATE(C743," ",D743)</f>
        <v>Реализация систем защиты ОКИИ АО «ТомскРТС»</v>
      </c>
      <c r="L743" s="99" t="s">
        <v>124</v>
      </c>
      <c r="M743" s="86" t="s">
        <v>4</v>
      </c>
      <c r="N743" s="85" t="s">
        <v>155</v>
      </c>
      <c r="O743" s="85" t="s">
        <v>156</v>
      </c>
      <c r="P743" s="86">
        <v>95</v>
      </c>
      <c r="Q743" s="100">
        <v>29714</v>
      </c>
      <c r="R743" s="97">
        <v>0</v>
      </c>
      <c r="S743" s="98">
        <v>2822830</v>
      </c>
      <c r="T743" s="95">
        <f t="shared" si="311"/>
        <v>0</v>
      </c>
      <c r="U743" s="98">
        <v>0</v>
      </c>
      <c r="V743" s="95">
        <f t="shared" si="312"/>
        <v>0</v>
      </c>
      <c r="W743" s="95">
        <f t="shared" si="313"/>
        <v>0</v>
      </c>
      <c r="X743" s="98">
        <v>2822830</v>
      </c>
      <c r="Y743" s="95">
        <f t="shared" si="314"/>
        <v>0</v>
      </c>
      <c r="Z743" s="95">
        <f t="shared" si="315"/>
        <v>2822830</v>
      </c>
      <c r="AA743" s="244">
        <f>Приоритеты!$D$20</f>
        <v>2024</v>
      </c>
      <c r="AB743" s="247" t="e">
        <f t="shared" si="317"/>
        <v>#REF!</v>
      </c>
      <c r="AC743" s="96" t="e">
        <f>S743*IF($AA743=2021,IF(OR($M743="Услуги",$M743="Работы"),#REF!,IF($U743&lt;&gt;0,#REF!,#REF!)),1)*IF($AA743=2022,IF(OR($M743="Услуги",$M743="Работы"),#REF!,IF($U743&lt;&gt;0,#REF!,#REF!)),1)*IF($AA743=2023,IF(OR($M743="Услуги",$M743="Работы"),#REF!,IF($U743&lt;&gt;0,#REF!,#REF!)),1)*IF($AA743=2024,IF(OR($M743="Услуги",$M743="Работы"),#REF!,IF($U743&lt;&gt;0,#REF!,#REF!)),1)*IF($AA743=2025,IF(OR($M743="Услуги",$M743="Работы"),#REF!,IF($U743&lt;&gt;0,#REF!,#REF!)),1)</f>
        <v>#REF!</v>
      </c>
      <c r="AD743" s="96" t="e">
        <f>T743*IF($AA743=2021,IF(OR($M743="Услуги",$M743="Работы"),#REF!,IF($U743&lt;&gt;0,#REF!,#REF!)),1)*IF($AA743=2022,IF(OR($M743="Услуги",$M743="Работы"),#REF!,IF($U743&lt;&gt;0,#REF!,#REF!)),1)*IF($AA743=2023,IF(OR($M743="Услуги",$M743="Работы"),#REF!,IF($U743&lt;&gt;0,#REF!,#REF!)),1)*IF($AA743=2024,IF(OR($M743="Услуги",$M743="Работы"),#REF!,IF($U743&lt;&gt;0,#REF!,#REF!)),1)*IF($AA743=2025,IF(OR($M743="Услуги",$M743="Работы"),#REF!,IF($U743&lt;&gt;0,#REF!,#REF!)),1)</f>
        <v>#REF!</v>
      </c>
      <c r="AE743" s="96" t="e">
        <f>U743*IF($AA743=2021,IF(OR($M743="Услуги",$M743="Работы"),#REF!,IF($U743&lt;&gt;0,#REF!,#REF!)),1)*IF($AA743=2022,IF(OR($M743="Услуги",$M743="Работы"),#REF!,IF($U743&lt;&gt;0,#REF!,#REF!)),1)*IF($AA743=2023,IF(OR($M743="Услуги",$M743="Работы"),#REF!,IF($U743&lt;&gt;0,#REF!,#REF!)),1)*IF($AA743=2024,IF(OR($M743="Услуги",$M743="Работы"),#REF!,IF($U743&lt;&gt;0,#REF!,#REF!)),1)*IF($AA743=2025,IF(OR($M743="Услуги",$M743="Работы"),#REF!,IF($U743&lt;&gt;0,#REF!,#REF!)),1)</f>
        <v>#REF!</v>
      </c>
      <c r="AF743" s="96" t="e">
        <f>V743*IF($AA743=2021,IF(OR($M743="Услуги",$M743="Работы"),#REF!,IF($U743&lt;&gt;0,#REF!,#REF!)),1)*IF($AA743=2022,IF(OR($M743="Услуги",$M743="Работы"),#REF!,IF($U743&lt;&gt;0,#REF!,#REF!)),1)*IF($AA743=2023,IF(OR($M743="Услуги",$M743="Работы"),#REF!,IF($U743&lt;&gt;0,#REF!,#REF!)),1)*IF($AA743=2024,IF(OR($M743="Услуги",$M743="Работы"),#REF!,IF($U743&lt;&gt;0,#REF!,#REF!)),1)*IF($AA743=2025,IF(OR($M743="Услуги",$M743="Работы"),#REF!,IF($U743&lt;&gt;0,#REF!,#REF!)),1)</f>
        <v>#REF!</v>
      </c>
      <c r="AG743" s="96" t="e">
        <f>W743*IF($AA743=2021,IF(OR($M743="Услуги",$M743="Работы"),#REF!,IF($U743&lt;&gt;0,#REF!,#REF!)),1)*IF($AA743=2022,IF(OR($M743="Услуги",$M743="Работы"),#REF!,IF($U743&lt;&gt;0,#REF!,#REF!)),1)*IF($AA743=2023,IF(OR($M743="Услуги",$M743="Работы"),#REF!,IF($U743&lt;&gt;0,#REF!,#REF!)),1)*IF($AA743=2024,IF(OR($M743="Услуги",$M743="Работы"),#REF!,IF($U743&lt;&gt;0,#REF!,#REF!)),1)*IF($AA743=2025,IF(OR($M743="Услуги",$M743="Работы"),#REF!,IF($U743&lt;&gt;0,#REF!,#REF!)),1)</f>
        <v>#REF!</v>
      </c>
      <c r="AH743" s="96" t="e">
        <f>X743*IF($AA743=2021,IF(OR($M743="Услуги",$M743="Работы"),#REF!,IF($U743&lt;&gt;0,#REF!,#REF!)),1)*IF($AA743=2022,IF(OR($M743="Услуги",$M743="Работы"),#REF!,IF($U743&lt;&gt;0,#REF!,#REF!)),1)*IF($AA743=2023,IF(OR($M743="Услуги",$M743="Работы"),#REF!,IF($U743&lt;&gt;0,#REF!,#REF!)),1)*IF($AA743=2024,IF(OR($M743="Услуги",$M743="Работы"),#REF!,IF($U743&lt;&gt;0,#REF!,#REF!)),1)*IF($AA743=2025,IF(OR($M743="Услуги",$M743="Работы"),#REF!,IF($U743&lt;&gt;0,#REF!,#REF!)),1)</f>
        <v>#REF!</v>
      </c>
      <c r="AI743" s="96" t="e">
        <f>Y743*IF($AA743=2021,IF(OR($M743="Услуги",$M743="Работы"),#REF!,IF($U743&lt;&gt;0,#REF!,#REF!)),1)*IF($AA743=2022,IF(OR($M743="Услуги",$M743="Работы"),#REF!,IF($U743&lt;&gt;0,#REF!,#REF!)),1)*IF($AA743=2023,IF(OR($M743="Услуги",$M743="Работы"),#REF!,IF($U743&lt;&gt;0,#REF!,#REF!)),1)*IF($AA743=2024,IF(OR($M743="Услуги",$M743="Работы"),#REF!,IF($U743&lt;&gt;0,#REF!,#REF!)),1)*IF($AA743=2025,IF(OR($M743="Услуги",$M743="Работы"),#REF!,IF($U743&lt;&gt;0,#REF!,#REF!)),1)</f>
        <v>#REF!</v>
      </c>
      <c r="AJ743" s="96" t="e">
        <f>Z743*IF($AA743=2021,IF(OR($M743="Услуги",$M743="Работы"),#REF!,IF($U743&lt;&gt;0,#REF!,#REF!)),1)*IF($AA743=2022,IF(OR($M743="Услуги",$M743="Работы"),#REF!,IF($U743&lt;&gt;0,#REF!,#REF!)),1)*IF($AA743=2023,IF(OR($M743="Услуги",$M743="Работы"),#REF!,IF($U743&lt;&gt;0,#REF!,#REF!)),1)*IF($AA743=2024,IF(OR($M743="Услуги",$M743="Работы"),#REF!,IF($U743&lt;&gt;0,#REF!,#REF!)),1)*IF($AA743=2025,IF(OR($M743="Услуги",$M743="Работы"),#REF!,IF($U743&lt;&gt;0,#REF!,#REF!)),1)</f>
        <v>#REF!</v>
      </c>
      <c r="AK743" s="107">
        <v>2822830</v>
      </c>
      <c r="AL743" s="57">
        <v>0</v>
      </c>
      <c r="AM743" s="57">
        <v>2822830</v>
      </c>
      <c r="AN743" s="54">
        <v>95</v>
      </c>
    </row>
    <row r="744" spans="1:40" s="56" customFormat="1" ht="14.25" hidden="1" customHeight="1" x14ac:dyDescent="0.25">
      <c r="A744" s="85">
        <v>1</v>
      </c>
      <c r="B744" s="86" t="s">
        <v>88</v>
      </c>
      <c r="C744" s="142" t="s">
        <v>542</v>
      </c>
      <c r="D744" s="85" t="s">
        <v>15</v>
      </c>
      <c r="E744" s="85" t="s">
        <v>422</v>
      </c>
      <c r="F744" s="85"/>
      <c r="G744" s="87" t="e">
        <f>VLOOKUP(D744,#REF!,2,FALSE)</f>
        <v>#REF!</v>
      </c>
      <c r="H744" s="85"/>
      <c r="I744" s="85"/>
      <c r="J744" s="86" t="s">
        <v>123</v>
      </c>
      <c r="K744" s="87" t="str">
        <f xml:space="preserve"> CONCATENATE(C744," ",D744)</f>
        <v>Реализация систем защиты ОКИИ АО «ТомскРТС»</v>
      </c>
      <c r="L744" s="99" t="s">
        <v>124</v>
      </c>
      <c r="M744" s="90" t="s">
        <v>532</v>
      </c>
      <c r="N744" s="85" t="s">
        <v>139</v>
      </c>
      <c r="O744" s="85" t="s">
        <v>140</v>
      </c>
      <c r="P744" s="86">
        <v>1</v>
      </c>
      <c r="Q744" s="100">
        <v>846849</v>
      </c>
      <c r="R744" s="97">
        <v>0.2</v>
      </c>
      <c r="S744" s="98">
        <v>1016218.8</v>
      </c>
      <c r="T744" s="95">
        <f t="shared" si="311"/>
        <v>169369.80000000005</v>
      </c>
      <c r="U744" s="98">
        <v>0</v>
      </c>
      <c r="V744" s="95">
        <f t="shared" si="312"/>
        <v>0</v>
      </c>
      <c r="W744" s="95">
        <f t="shared" si="313"/>
        <v>0</v>
      </c>
      <c r="X744" s="98">
        <v>1016218.8</v>
      </c>
      <c r="Y744" s="95">
        <f t="shared" si="314"/>
        <v>169369.80000000005</v>
      </c>
      <c r="Z744" s="95">
        <f t="shared" si="315"/>
        <v>846849</v>
      </c>
      <c r="AA744" s="243">
        <f>2025</f>
        <v>2025</v>
      </c>
      <c r="AB744" s="247" t="e">
        <f t="shared" si="317"/>
        <v>#REF!</v>
      </c>
      <c r="AC744" s="96" t="e">
        <f>S744*IF($AA744=2021,IF(OR($M744="Услуги",$M744="Работы"),#REF!,IF($U744&lt;&gt;0,#REF!,#REF!)),1)*IF($AA744=2022,IF(OR($M744="Услуги",$M744="Работы"),#REF!,IF($U744&lt;&gt;0,#REF!,#REF!)),1)*IF($AA744=2023,IF(OR($M744="Услуги",$M744="Работы"),#REF!,IF($U744&lt;&gt;0,#REF!,#REF!)),1)*IF($AA744=2024,IF(OR($M744="Услуги",$M744="Работы"),#REF!,IF($U744&lt;&gt;0,#REF!,#REF!)),1)*IF($AA744=2025,IF(OR($M744="Услуги",$M744="Работы"),#REF!,IF($U744&lt;&gt;0,#REF!,#REF!)),1)</f>
        <v>#REF!</v>
      </c>
      <c r="AD744" s="96" t="e">
        <f>T744*IF($AA744=2021,IF(OR($M744="Услуги",$M744="Работы"),#REF!,IF($U744&lt;&gt;0,#REF!,#REF!)),1)*IF($AA744=2022,IF(OR($M744="Услуги",$M744="Работы"),#REF!,IF($U744&lt;&gt;0,#REF!,#REF!)),1)*IF($AA744=2023,IF(OR($M744="Услуги",$M744="Работы"),#REF!,IF($U744&lt;&gt;0,#REF!,#REF!)),1)*IF($AA744=2024,IF(OR($M744="Услуги",$M744="Работы"),#REF!,IF($U744&lt;&gt;0,#REF!,#REF!)),1)*IF($AA744=2025,IF(OR($M744="Услуги",$M744="Работы"),#REF!,IF($U744&lt;&gt;0,#REF!,#REF!)),1)</f>
        <v>#REF!</v>
      </c>
      <c r="AE744" s="96" t="e">
        <f>U744*IF($AA744=2021,IF(OR($M744="Услуги",$M744="Работы"),#REF!,IF($U744&lt;&gt;0,#REF!,#REF!)),1)*IF($AA744=2022,IF(OR($M744="Услуги",$M744="Работы"),#REF!,IF($U744&lt;&gt;0,#REF!,#REF!)),1)*IF($AA744=2023,IF(OR($M744="Услуги",$M744="Работы"),#REF!,IF($U744&lt;&gt;0,#REF!,#REF!)),1)*IF($AA744=2024,IF(OR($M744="Услуги",$M744="Работы"),#REF!,IF($U744&lt;&gt;0,#REF!,#REF!)),1)*IF($AA744=2025,IF(OR($M744="Услуги",$M744="Работы"),#REF!,IF($U744&lt;&gt;0,#REF!,#REF!)),1)</f>
        <v>#REF!</v>
      </c>
      <c r="AF744" s="96" t="e">
        <f>V744*IF($AA744=2021,IF(OR($M744="Услуги",$M744="Работы"),#REF!,IF($U744&lt;&gt;0,#REF!,#REF!)),1)*IF($AA744=2022,IF(OR($M744="Услуги",$M744="Работы"),#REF!,IF($U744&lt;&gt;0,#REF!,#REF!)),1)*IF($AA744=2023,IF(OR($M744="Услуги",$M744="Работы"),#REF!,IF($U744&lt;&gt;0,#REF!,#REF!)),1)*IF($AA744=2024,IF(OR($M744="Услуги",$M744="Работы"),#REF!,IF($U744&lt;&gt;0,#REF!,#REF!)),1)*IF($AA744=2025,IF(OR($M744="Услуги",$M744="Работы"),#REF!,IF($U744&lt;&gt;0,#REF!,#REF!)),1)</f>
        <v>#REF!</v>
      </c>
      <c r="AG744" s="96" t="e">
        <f>W744*IF($AA744=2021,IF(OR($M744="Услуги",$M744="Работы"),#REF!,IF($U744&lt;&gt;0,#REF!,#REF!)),1)*IF($AA744=2022,IF(OR($M744="Услуги",$M744="Работы"),#REF!,IF($U744&lt;&gt;0,#REF!,#REF!)),1)*IF($AA744=2023,IF(OR($M744="Услуги",$M744="Работы"),#REF!,IF($U744&lt;&gt;0,#REF!,#REF!)),1)*IF($AA744=2024,IF(OR($M744="Услуги",$M744="Работы"),#REF!,IF($U744&lt;&gt;0,#REF!,#REF!)),1)*IF($AA744=2025,IF(OR($M744="Услуги",$M744="Работы"),#REF!,IF($U744&lt;&gt;0,#REF!,#REF!)),1)</f>
        <v>#REF!</v>
      </c>
      <c r="AH744" s="96" t="e">
        <f>X744*IF($AA744=2021,IF(OR($M744="Услуги",$M744="Работы"),#REF!,IF($U744&lt;&gt;0,#REF!,#REF!)),1)*IF($AA744=2022,IF(OR($M744="Услуги",$M744="Работы"),#REF!,IF($U744&lt;&gt;0,#REF!,#REF!)),1)*IF($AA744=2023,IF(OR($M744="Услуги",$M744="Работы"),#REF!,IF($U744&lt;&gt;0,#REF!,#REF!)),1)*IF($AA744=2024,IF(OR($M744="Услуги",$M744="Работы"),#REF!,IF($U744&lt;&gt;0,#REF!,#REF!)),1)*IF($AA744=2025,IF(OR($M744="Услуги",$M744="Работы"),#REF!,IF($U744&lt;&gt;0,#REF!,#REF!)),1)</f>
        <v>#REF!</v>
      </c>
      <c r="AI744" s="96" t="e">
        <f>Y744*IF($AA744=2021,IF(OR($M744="Услуги",$M744="Работы"),#REF!,IF($U744&lt;&gt;0,#REF!,#REF!)),1)*IF($AA744=2022,IF(OR($M744="Услуги",$M744="Работы"),#REF!,IF($U744&lt;&gt;0,#REF!,#REF!)),1)*IF($AA744=2023,IF(OR($M744="Услуги",$M744="Работы"),#REF!,IF($U744&lt;&gt;0,#REF!,#REF!)),1)*IF($AA744=2024,IF(OR($M744="Услуги",$M744="Работы"),#REF!,IF($U744&lt;&gt;0,#REF!,#REF!)),1)*IF($AA744=2025,IF(OR($M744="Услуги",$M744="Работы"),#REF!,IF($U744&lt;&gt;0,#REF!,#REF!)),1)</f>
        <v>#REF!</v>
      </c>
      <c r="AJ744" s="96" t="e">
        <f>Z744*IF($AA744=2021,IF(OR($M744="Услуги",$M744="Работы"),#REF!,IF($U744&lt;&gt;0,#REF!,#REF!)),1)*IF($AA744=2022,IF(OR($M744="Услуги",$M744="Работы"),#REF!,IF($U744&lt;&gt;0,#REF!,#REF!)),1)*IF($AA744=2023,IF(OR($M744="Услуги",$M744="Работы"),#REF!,IF($U744&lt;&gt;0,#REF!,#REF!)),1)*IF($AA744=2024,IF(OR($M744="Услуги",$M744="Работы"),#REF!,IF($U744&lt;&gt;0,#REF!,#REF!)),1)*IF($AA744=2025,IF(OR($M744="Услуги",$M744="Работы"),#REF!,IF($U744&lt;&gt;0,#REF!,#REF!)),1)</f>
        <v>#REF!</v>
      </c>
      <c r="AK744" s="107">
        <v>1016218.8</v>
      </c>
      <c r="AL744" s="57">
        <v>0</v>
      </c>
      <c r="AM744" s="57">
        <v>1016218.8</v>
      </c>
      <c r="AN744" s="54">
        <v>1</v>
      </c>
    </row>
    <row r="745" spans="1:40" s="56" customFormat="1" ht="14.25" hidden="1" customHeight="1" x14ac:dyDescent="0.25">
      <c r="A745" s="85">
        <v>1</v>
      </c>
      <c r="B745" s="86" t="s">
        <v>88</v>
      </c>
      <c r="C745" s="142" t="s">
        <v>542</v>
      </c>
      <c r="D745" s="85" t="s">
        <v>15</v>
      </c>
      <c r="E745" s="85" t="s">
        <v>422</v>
      </c>
      <c r="F745" s="85"/>
      <c r="G745" s="87" t="e">
        <f>VLOOKUP(D745,#REF!,2,FALSE)</f>
        <v>#REF!</v>
      </c>
      <c r="H745" s="85"/>
      <c r="I745" s="85"/>
      <c r="J745" s="86" t="s">
        <v>123</v>
      </c>
      <c r="K745" s="87" t="str">
        <f xml:space="preserve"> CONCATENATE(C745," ",D745)</f>
        <v>Реализация систем защиты ОКИИ АО «ТомскРТС»</v>
      </c>
      <c r="L745" s="99" t="s">
        <v>124</v>
      </c>
      <c r="M745" s="86" t="s">
        <v>4</v>
      </c>
      <c r="N745" s="85" t="s">
        <v>157</v>
      </c>
      <c r="O745" s="85" t="s">
        <v>158</v>
      </c>
      <c r="P745" s="86">
        <v>95</v>
      </c>
      <c r="Q745" s="100">
        <v>1926</v>
      </c>
      <c r="R745" s="97">
        <v>0</v>
      </c>
      <c r="S745" s="98">
        <v>182970</v>
      </c>
      <c r="T745" s="95">
        <f t="shared" si="311"/>
        <v>0</v>
      </c>
      <c r="U745" s="98">
        <v>0</v>
      </c>
      <c r="V745" s="95">
        <f t="shared" si="312"/>
        <v>0</v>
      </c>
      <c r="W745" s="95">
        <f t="shared" si="313"/>
        <v>0</v>
      </c>
      <c r="X745" s="98">
        <v>182970</v>
      </c>
      <c r="Y745" s="95">
        <f t="shared" si="314"/>
        <v>0</v>
      </c>
      <c r="Z745" s="95">
        <f t="shared" si="315"/>
        <v>182970</v>
      </c>
      <c r="AA745" s="244">
        <f>Приоритеты!$D$20</f>
        <v>2024</v>
      </c>
      <c r="AB745" s="247" t="e">
        <f t="shared" si="317"/>
        <v>#REF!</v>
      </c>
      <c r="AC745" s="96" t="e">
        <f>S745*IF($AA745=2021,IF(OR($M745="Услуги",$M745="Работы"),#REF!,IF($U745&lt;&gt;0,#REF!,#REF!)),1)*IF($AA745=2022,IF(OR($M745="Услуги",$M745="Работы"),#REF!,IF($U745&lt;&gt;0,#REF!,#REF!)),1)*IF($AA745=2023,IF(OR($M745="Услуги",$M745="Работы"),#REF!,IF($U745&lt;&gt;0,#REF!,#REF!)),1)*IF($AA745=2024,IF(OR($M745="Услуги",$M745="Работы"),#REF!,IF($U745&lt;&gt;0,#REF!,#REF!)),1)*IF($AA745=2025,IF(OR($M745="Услуги",$M745="Работы"),#REF!,IF($U745&lt;&gt;0,#REF!,#REF!)),1)</f>
        <v>#REF!</v>
      </c>
      <c r="AD745" s="96" t="e">
        <f>T745*IF($AA745=2021,IF(OR($M745="Услуги",$M745="Работы"),#REF!,IF($U745&lt;&gt;0,#REF!,#REF!)),1)*IF($AA745=2022,IF(OR($M745="Услуги",$M745="Работы"),#REF!,IF($U745&lt;&gt;0,#REF!,#REF!)),1)*IF($AA745=2023,IF(OR($M745="Услуги",$M745="Работы"),#REF!,IF($U745&lt;&gt;0,#REF!,#REF!)),1)*IF($AA745=2024,IF(OR($M745="Услуги",$M745="Работы"),#REF!,IF($U745&lt;&gt;0,#REF!,#REF!)),1)*IF($AA745=2025,IF(OR($M745="Услуги",$M745="Работы"),#REF!,IF($U745&lt;&gt;0,#REF!,#REF!)),1)</f>
        <v>#REF!</v>
      </c>
      <c r="AE745" s="96" t="e">
        <f>U745*IF($AA745=2021,IF(OR($M745="Услуги",$M745="Работы"),#REF!,IF($U745&lt;&gt;0,#REF!,#REF!)),1)*IF($AA745=2022,IF(OR($M745="Услуги",$M745="Работы"),#REF!,IF($U745&lt;&gt;0,#REF!,#REF!)),1)*IF($AA745=2023,IF(OR($M745="Услуги",$M745="Работы"),#REF!,IF($U745&lt;&gt;0,#REF!,#REF!)),1)*IF($AA745=2024,IF(OR($M745="Услуги",$M745="Работы"),#REF!,IF($U745&lt;&gt;0,#REF!,#REF!)),1)*IF($AA745=2025,IF(OR($M745="Услуги",$M745="Работы"),#REF!,IF($U745&lt;&gt;0,#REF!,#REF!)),1)</f>
        <v>#REF!</v>
      </c>
      <c r="AF745" s="96" t="e">
        <f>V745*IF($AA745=2021,IF(OR($M745="Услуги",$M745="Работы"),#REF!,IF($U745&lt;&gt;0,#REF!,#REF!)),1)*IF($AA745=2022,IF(OR($M745="Услуги",$M745="Работы"),#REF!,IF($U745&lt;&gt;0,#REF!,#REF!)),1)*IF($AA745=2023,IF(OR($M745="Услуги",$M745="Работы"),#REF!,IF($U745&lt;&gt;0,#REF!,#REF!)),1)*IF($AA745=2024,IF(OR($M745="Услуги",$M745="Работы"),#REF!,IF($U745&lt;&gt;0,#REF!,#REF!)),1)*IF($AA745=2025,IF(OR($M745="Услуги",$M745="Работы"),#REF!,IF($U745&lt;&gt;0,#REF!,#REF!)),1)</f>
        <v>#REF!</v>
      </c>
      <c r="AG745" s="96" t="e">
        <f>W745*IF($AA745=2021,IF(OR($M745="Услуги",$M745="Работы"),#REF!,IF($U745&lt;&gt;0,#REF!,#REF!)),1)*IF($AA745=2022,IF(OR($M745="Услуги",$M745="Работы"),#REF!,IF($U745&lt;&gt;0,#REF!,#REF!)),1)*IF($AA745=2023,IF(OR($M745="Услуги",$M745="Работы"),#REF!,IF($U745&lt;&gt;0,#REF!,#REF!)),1)*IF($AA745=2024,IF(OR($M745="Услуги",$M745="Работы"),#REF!,IF($U745&lt;&gt;0,#REF!,#REF!)),1)*IF($AA745=2025,IF(OR($M745="Услуги",$M745="Работы"),#REF!,IF($U745&lt;&gt;0,#REF!,#REF!)),1)</f>
        <v>#REF!</v>
      </c>
      <c r="AH745" s="96" t="e">
        <f>X745*IF($AA745=2021,IF(OR($M745="Услуги",$M745="Работы"),#REF!,IF($U745&lt;&gt;0,#REF!,#REF!)),1)*IF($AA745=2022,IF(OR($M745="Услуги",$M745="Работы"),#REF!,IF($U745&lt;&gt;0,#REF!,#REF!)),1)*IF($AA745=2023,IF(OR($M745="Услуги",$M745="Работы"),#REF!,IF($U745&lt;&gt;0,#REF!,#REF!)),1)*IF($AA745=2024,IF(OR($M745="Услуги",$M745="Работы"),#REF!,IF($U745&lt;&gt;0,#REF!,#REF!)),1)*IF($AA745=2025,IF(OR($M745="Услуги",$M745="Работы"),#REF!,IF($U745&lt;&gt;0,#REF!,#REF!)),1)</f>
        <v>#REF!</v>
      </c>
      <c r="AI745" s="96" t="e">
        <f>Y745*IF($AA745=2021,IF(OR($M745="Услуги",$M745="Работы"),#REF!,IF($U745&lt;&gt;0,#REF!,#REF!)),1)*IF($AA745=2022,IF(OR($M745="Услуги",$M745="Работы"),#REF!,IF($U745&lt;&gt;0,#REF!,#REF!)),1)*IF($AA745=2023,IF(OR($M745="Услуги",$M745="Работы"),#REF!,IF($U745&lt;&gt;0,#REF!,#REF!)),1)*IF($AA745=2024,IF(OR($M745="Услуги",$M745="Работы"),#REF!,IF($U745&lt;&gt;0,#REF!,#REF!)),1)*IF($AA745=2025,IF(OR($M745="Услуги",$M745="Работы"),#REF!,IF($U745&lt;&gt;0,#REF!,#REF!)),1)</f>
        <v>#REF!</v>
      </c>
      <c r="AJ745" s="96" t="e">
        <f>Z745*IF($AA745=2021,IF(OR($M745="Услуги",$M745="Работы"),#REF!,IF($U745&lt;&gt;0,#REF!,#REF!)),1)*IF($AA745=2022,IF(OR($M745="Услуги",$M745="Работы"),#REF!,IF($U745&lt;&gt;0,#REF!,#REF!)),1)*IF($AA745=2023,IF(OR($M745="Услуги",$M745="Работы"),#REF!,IF($U745&lt;&gt;0,#REF!,#REF!)),1)*IF($AA745=2024,IF(OR($M745="Услуги",$M745="Работы"),#REF!,IF($U745&lt;&gt;0,#REF!,#REF!)),1)*IF($AA745=2025,IF(OR($M745="Услуги",$M745="Работы"),#REF!,IF($U745&lt;&gt;0,#REF!,#REF!)),1)</f>
        <v>#REF!</v>
      </c>
      <c r="AK745" s="107">
        <v>182970</v>
      </c>
      <c r="AL745" s="57">
        <v>0</v>
      </c>
      <c r="AM745" s="57">
        <v>182970</v>
      </c>
      <c r="AN745" s="54">
        <v>95</v>
      </c>
    </row>
    <row r="746" spans="1:40" s="56" customFormat="1" ht="14.25" hidden="1" customHeight="1" x14ac:dyDescent="0.25">
      <c r="A746" s="85">
        <v>1</v>
      </c>
      <c r="B746" s="86" t="s">
        <v>88</v>
      </c>
      <c r="C746" s="142" t="s">
        <v>542</v>
      </c>
      <c r="D746" s="85" t="s">
        <v>15</v>
      </c>
      <c r="E746" s="85" t="s">
        <v>422</v>
      </c>
      <c r="F746" s="85"/>
      <c r="G746" s="87" t="e">
        <f>VLOOKUP(D746,#REF!,2,FALSE)</f>
        <v>#REF!</v>
      </c>
      <c r="H746" s="85"/>
      <c r="I746" s="85"/>
      <c r="J746" s="86" t="s">
        <v>123</v>
      </c>
      <c r="K746" s="87" t="str">
        <f xml:space="preserve"> CONCATENATE(C746," ",D746)</f>
        <v>Реализация систем защиты ОКИИ АО «ТомскРТС»</v>
      </c>
      <c r="L746" s="99" t="s">
        <v>124</v>
      </c>
      <c r="M746" s="86" t="s">
        <v>4</v>
      </c>
      <c r="N746" s="85" t="s">
        <v>125</v>
      </c>
      <c r="O746" s="85" t="s">
        <v>126</v>
      </c>
      <c r="P746" s="86">
        <v>1</v>
      </c>
      <c r="Q746" s="100">
        <v>1694.91</v>
      </c>
      <c r="R746" s="97">
        <v>0.2</v>
      </c>
      <c r="S746" s="98">
        <v>2033.89</v>
      </c>
      <c r="T746" s="95">
        <f t="shared" ref="T746:T809" si="321">S746/1.2*$R746</f>
        <v>338.98166666666674</v>
      </c>
      <c r="U746" s="98">
        <v>0</v>
      </c>
      <c r="V746" s="95">
        <f t="shared" ref="V746:V809" si="322">U746/1.2*$R746</f>
        <v>0</v>
      </c>
      <c r="W746" s="95">
        <f t="shared" ref="W746:W809" si="323">U746-V746</f>
        <v>0</v>
      </c>
      <c r="X746" s="98">
        <v>2033.89</v>
      </c>
      <c r="Y746" s="95">
        <f t="shared" ref="Y746:Y809" si="324">X746/1.2*$R746</f>
        <v>338.98166666666674</v>
      </c>
      <c r="Z746" s="95">
        <f t="shared" ref="Z746:Z809" si="325">X746-Y746</f>
        <v>1694.9083333333333</v>
      </c>
      <c r="AA746" s="244">
        <f>Приоритеты!$D$20</f>
        <v>2024</v>
      </c>
      <c r="AB746" s="247" t="e">
        <f t="shared" si="317"/>
        <v>#REF!</v>
      </c>
      <c r="AC746" s="96" t="e">
        <f>S746*IF($AA746=2021,IF(OR($M746="Услуги",$M746="Работы"),#REF!,IF($U746&lt;&gt;0,#REF!,#REF!)),1)*IF($AA746=2022,IF(OR($M746="Услуги",$M746="Работы"),#REF!,IF($U746&lt;&gt;0,#REF!,#REF!)),1)*IF($AA746=2023,IF(OR($M746="Услуги",$M746="Работы"),#REF!,IF($U746&lt;&gt;0,#REF!,#REF!)),1)*IF($AA746=2024,IF(OR($M746="Услуги",$M746="Работы"),#REF!,IF($U746&lt;&gt;0,#REF!,#REF!)),1)*IF($AA746=2025,IF(OR($M746="Услуги",$M746="Работы"),#REF!,IF($U746&lt;&gt;0,#REF!,#REF!)),1)</f>
        <v>#REF!</v>
      </c>
      <c r="AD746" s="96" t="e">
        <f>T746*IF($AA746=2021,IF(OR($M746="Услуги",$M746="Работы"),#REF!,IF($U746&lt;&gt;0,#REF!,#REF!)),1)*IF($AA746=2022,IF(OR($M746="Услуги",$M746="Работы"),#REF!,IF($U746&lt;&gt;0,#REF!,#REF!)),1)*IF($AA746=2023,IF(OR($M746="Услуги",$M746="Работы"),#REF!,IF($U746&lt;&gt;0,#REF!,#REF!)),1)*IF($AA746=2024,IF(OR($M746="Услуги",$M746="Работы"),#REF!,IF($U746&lt;&gt;0,#REF!,#REF!)),1)*IF($AA746=2025,IF(OR($M746="Услуги",$M746="Работы"),#REF!,IF($U746&lt;&gt;0,#REF!,#REF!)),1)</f>
        <v>#REF!</v>
      </c>
      <c r="AE746" s="96" t="e">
        <f>U746*IF($AA746=2021,IF(OR($M746="Услуги",$M746="Работы"),#REF!,IF($U746&lt;&gt;0,#REF!,#REF!)),1)*IF($AA746=2022,IF(OR($M746="Услуги",$M746="Работы"),#REF!,IF($U746&lt;&gt;0,#REF!,#REF!)),1)*IF($AA746=2023,IF(OR($M746="Услуги",$M746="Работы"),#REF!,IF($U746&lt;&gt;0,#REF!,#REF!)),1)*IF($AA746=2024,IF(OR($M746="Услуги",$M746="Работы"),#REF!,IF($U746&lt;&gt;0,#REF!,#REF!)),1)*IF($AA746=2025,IF(OR($M746="Услуги",$M746="Работы"),#REF!,IF($U746&lt;&gt;0,#REF!,#REF!)),1)</f>
        <v>#REF!</v>
      </c>
      <c r="AF746" s="96" t="e">
        <f>V746*IF($AA746=2021,IF(OR($M746="Услуги",$M746="Работы"),#REF!,IF($U746&lt;&gt;0,#REF!,#REF!)),1)*IF($AA746=2022,IF(OR($M746="Услуги",$M746="Работы"),#REF!,IF($U746&lt;&gt;0,#REF!,#REF!)),1)*IF($AA746=2023,IF(OR($M746="Услуги",$M746="Работы"),#REF!,IF($U746&lt;&gt;0,#REF!,#REF!)),1)*IF($AA746=2024,IF(OR($M746="Услуги",$M746="Работы"),#REF!,IF($U746&lt;&gt;0,#REF!,#REF!)),1)*IF($AA746=2025,IF(OR($M746="Услуги",$M746="Работы"),#REF!,IF($U746&lt;&gt;0,#REF!,#REF!)),1)</f>
        <v>#REF!</v>
      </c>
      <c r="AG746" s="96" t="e">
        <f>W746*IF($AA746=2021,IF(OR($M746="Услуги",$M746="Работы"),#REF!,IF($U746&lt;&gt;0,#REF!,#REF!)),1)*IF($AA746=2022,IF(OR($M746="Услуги",$M746="Работы"),#REF!,IF($U746&lt;&gt;0,#REF!,#REF!)),1)*IF($AA746=2023,IF(OR($M746="Услуги",$M746="Работы"),#REF!,IF($U746&lt;&gt;0,#REF!,#REF!)),1)*IF($AA746=2024,IF(OR($M746="Услуги",$M746="Работы"),#REF!,IF($U746&lt;&gt;0,#REF!,#REF!)),1)*IF($AA746=2025,IF(OR($M746="Услуги",$M746="Работы"),#REF!,IF($U746&lt;&gt;0,#REF!,#REF!)),1)</f>
        <v>#REF!</v>
      </c>
      <c r="AH746" s="96" t="e">
        <f>X746*IF($AA746=2021,IF(OR($M746="Услуги",$M746="Работы"),#REF!,IF($U746&lt;&gt;0,#REF!,#REF!)),1)*IF($AA746=2022,IF(OR($M746="Услуги",$M746="Работы"),#REF!,IF($U746&lt;&gt;0,#REF!,#REF!)),1)*IF($AA746=2023,IF(OR($M746="Услуги",$M746="Работы"),#REF!,IF($U746&lt;&gt;0,#REF!,#REF!)),1)*IF($AA746=2024,IF(OR($M746="Услуги",$M746="Работы"),#REF!,IF($U746&lt;&gt;0,#REF!,#REF!)),1)*IF($AA746=2025,IF(OR($M746="Услуги",$M746="Работы"),#REF!,IF($U746&lt;&gt;0,#REF!,#REF!)),1)</f>
        <v>#REF!</v>
      </c>
      <c r="AI746" s="96" t="e">
        <f>Y746*IF($AA746=2021,IF(OR($M746="Услуги",$M746="Работы"),#REF!,IF($U746&lt;&gt;0,#REF!,#REF!)),1)*IF($AA746=2022,IF(OR($M746="Услуги",$M746="Работы"),#REF!,IF($U746&lt;&gt;0,#REF!,#REF!)),1)*IF($AA746=2023,IF(OR($M746="Услуги",$M746="Работы"),#REF!,IF($U746&lt;&gt;0,#REF!,#REF!)),1)*IF($AA746=2024,IF(OR($M746="Услуги",$M746="Работы"),#REF!,IF($U746&lt;&gt;0,#REF!,#REF!)),1)*IF($AA746=2025,IF(OR($M746="Услуги",$M746="Работы"),#REF!,IF($U746&lt;&gt;0,#REF!,#REF!)),1)</f>
        <v>#REF!</v>
      </c>
      <c r="AJ746" s="96" t="e">
        <f>Z746*IF($AA746=2021,IF(OR($M746="Услуги",$M746="Работы"),#REF!,IF($U746&lt;&gt;0,#REF!,#REF!)),1)*IF($AA746=2022,IF(OR($M746="Услуги",$M746="Работы"),#REF!,IF($U746&lt;&gt;0,#REF!,#REF!)),1)*IF($AA746=2023,IF(OR($M746="Услуги",$M746="Работы"),#REF!,IF($U746&lt;&gt;0,#REF!,#REF!)),1)*IF($AA746=2024,IF(OR($M746="Услуги",$M746="Работы"),#REF!,IF($U746&lt;&gt;0,#REF!,#REF!)),1)*IF($AA746=2025,IF(OR($M746="Услуги",$M746="Работы"),#REF!,IF($U746&lt;&gt;0,#REF!,#REF!)),1)</f>
        <v>#REF!</v>
      </c>
      <c r="AK746" s="107">
        <v>2033.89</v>
      </c>
      <c r="AL746" s="57">
        <v>0</v>
      </c>
      <c r="AM746" s="57">
        <v>2033.89</v>
      </c>
      <c r="AN746" s="54">
        <v>1</v>
      </c>
    </row>
    <row r="747" spans="1:40" s="56" customFormat="1" ht="14.25" hidden="1" customHeight="1" x14ac:dyDescent="0.25">
      <c r="A747" s="85">
        <v>1</v>
      </c>
      <c r="B747" s="86" t="s">
        <v>88</v>
      </c>
      <c r="C747" s="142" t="s">
        <v>437</v>
      </c>
      <c r="D747" s="85" t="s">
        <v>15</v>
      </c>
      <c r="E747" s="85" t="s">
        <v>422</v>
      </c>
      <c r="F747" s="85"/>
      <c r="G747" s="87" t="e">
        <f>VLOOKUP(D747,#REF!,2,FALSE)</f>
        <v>#REF!</v>
      </c>
      <c r="H747" s="85"/>
      <c r="I747" s="85"/>
      <c r="J747" s="86" t="s">
        <v>97</v>
      </c>
      <c r="K747" s="87" t="str">
        <f t="shared" ref="K747:K758" si="326">CONCATENATE(C747," ",D747)</f>
        <v>Защита сегментов АСУ ТП АО «ТомскРТС»</v>
      </c>
      <c r="L747" s="99" t="s">
        <v>98</v>
      </c>
      <c r="M747" s="90" t="s">
        <v>528</v>
      </c>
      <c r="N747" s="85" t="s">
        <v>372</v>
      </c>
      <c r="O747" s="85" t="s">
        <v>373</v>
      </c>
      <c r="P747" s="86">
        <v>6</v>
      </c>
      <c r="Q747" s="100">
        <v>200000</v>
      </c>
      <c r="R747" s="97">
        <v>0.2</v>
      </c>
      <c r="S747" s="98">
        <v>1440000</v>
      </c>
      <c r="T747" s="95">
        <f t="shared" si="321"/>
        <v>240000</v>
      </c>
      <c r="U747" s="98">
        <v>1440000</v>
      </c>
      <c r="V747" s="95">
        <f t="shared" si="322"/>
        <v>240000</v>
      </c>
      <c r="W747" s="95">
        <f t="shared" si="323"/>
        <v>1200000</v>
      </c>
      <c r="X747" s="98"/>
      <c r="Y747" s="95">
        <f t="shared" si="324"/>
        <v>0</v>
      </c>
      <c r="Z747" s="95">
        <f t="shared" si="325"/>
        <v>0</v>
      </c>
      <c r="AA747" s="244">
        <f>Приоритеты!$D$20</f>
        <v>2024</v>
      </c>
      <c r="AB747" s="247" t="e">
        <f t="shared" si="317"/>
        <v>#REF!</v>
      </c>
      <c r="AC747" s="96" t="e">
        <f>S747*IF($AA747=2021,IF(OR($M747="Услуги",$M747="Работы"),#REF!,IF($U747&lt;&gt;0,#REF!,#REF!)),1)*IF($AA747=2022,IF(OR($M747="Услуги",$M747="Работы"),#REF!,IF($U747&lt;&gt;0,#REF!,#REF!)),1)*IF($AA747=2023,IF(OR($M747="Услуги",$M747="Работы"),#REF!,IF($U747&lt;&gt;0,#REF!,#REF!)),1)*IF($AA747=2024,IF(OR($M747="Услуги",$M747="Работы"),#REF!,IF($U747&lt;&gt;0,#REF!,#REF!)),1)*IF($AA747=2025,IF(OR($M747="Услуги",$M747="Работы"),#REF!,IF($U747&lt;&gt;0,#REF!,#REF!)),1)</f>
        <v>#REF!</v>
      </c>
      <c r="AD747" s="96" t="e">
        <f>T747*IF($AA747=2021,IF(OR($M747="Услуги",$M747="Работы"),#REF!,IF($U747&lt;&gt;0,#REF!,#REF!)),1)*IF($AA747=2022,IF(OR($M747="Услуги",$M747="Работы"),#REF!,IF($U747&lt;&gt;0,#REF!,#REF!)),1)*IF($AA747=2023,IF(OR($M747="Услуги",$M747="Работы"),#REF!,IF($U747&lt;&gt;0,#REF!,#REF!)),1)*IF($AA747=2024,IF(OR($M747="Услуги",$M747="Работы"),#REF!,IF($U747&lt;&gt;0,#REF!,#REF!)),1)*IF($AA747=2025,IF(OR($M747="Услуги",$M747="Работы"),#REF!,IF($U747&lt;&gt;0,#REF!,#REF!)),1)</f>
        <v>#REF!</v>
      </c>
      <c r="AE747" s="96" t="e">
        <f>U747*IF($AA747=2021,IF(OR($M747="Услуги",$M747="Работы"),#REF!,IF($U747&lt;&gt;0,#REF!,#REF!)),1)*IF($AA747=2022,IF(OR($M747="Услуги",$M747="Работы"),#REF!,IF($U747&lt;&gt;0,#REF!,#REF!)),1)*IF($AA747=2023,IF(OR($M747="Услуги",$M747="Работы"),#REF!,IF($U747&lt;&gt;0,#REF!,#REF!)),1)*IF($AA747=2024,IF(OR($M747="Услуги",$M747="Работы"),#REF!,IF($U747&lt;&gt;0,#REF!,#REF!)),1)*IF($AA747=2025,IF(OR($M747="Услуги",$M747="Работы"),#REF!,IF($U747&lt;&gt;0,#REF!,#REF!)),1)</f>
        <v>#REF!</v>
      </c>
      <c r="AF747" s="96" t="e">
        <f>V747*IF($AA747=2021,IF(OR($M747="Услуги",$M747="Работы"),#REF!,IF($U747&lt;&gt;0,#REF!,#REF!)),1)*IF($AA747=2022,IF(OR($M747="Услуги",$M747="Работы"),#REF!,IF($U747&lt;&gt;0,#REF!,#REF!)),1)*IF($AA747=2023,IF(OR($M747="Услуги",$M747="Работы"),#REF!,IF($U747&lt;&gt;0,#REF!,#REF!)),1)*IF($AA747=2024,IF(OR($M747="Услуги",$M747="Работы"),#REF!,IF($U747&lt;&gt;0,#REF!,#REF!)),1)*IF($AA747=2025,IF(OR($M747="Услуги",$M747="Работы"),#REF!,IF($U747&lt;&gt;0,#REF!,#REF!)),1)</f>
        <v>#REF!</v>
      </c>
      <c r="AG747" s="96" t="e">
        <f>W747*IF($AA747=2021,IF(OR($M747="Услуги",$M747="Работы"),#REF!,IF($U747&lt;&gt;0,#REF!,#REF!)),1)*IF($AA747=2022,IF(OR($M747="Услуги",$M747="Работы"),#REF!,IF($U747&lt;&gt;0,#REF!,#REF!)),1)*IF($AA747=2023,IF(OR($M747="Услуги",$M747="Работы"),#REF!,IF($U747&lt;&gt;0,#REF!,#REF!)),1)*IF($AA747=2024,IF(OR($M747="Услуги",$M747="Работы"),#REF!,IF($U747&lt;&gt;0,#REF!,#REF!)),1)*IF($AA747=2025,IF(OR($M747="Услуги",$M747="Работы"),#REF!,IF($U747&lt;&gt;0,#REF!,#REF!)),1)</f>
        <v>#REF!</v>
      </c>
      <c r="AH747" s="96" t="e">
        <f>X747*IF($AA747=2021,IF(OR($M747="Услуги",$M747="Работы"),#REF!,IF($U747&lt;&gt;0,#REF!,#REF!)),1)*IF($AA747=2022,IF(OR($M747="Услуги",$M747="Работы"),#REF!,IF($U747&lt;&gt;0,#REF!,#REF!)),1)*IF($AA747=2023,IF(OR($M747="Услуги",$M747="Работы"),#REF!,IF($U747&lt;&gt;0,#REF!,#REF!)),1)*IF($AA747=2024,IF(OR($M747="Услуги",$M747="Работы"),#REF!,IF($U747&lt;&gt;0,#REF!,#REF!)),1)*IF($AA747=2025,IF(OR($M747="Услуги",$M747="Работы"),#REF!,IF($U747&lt;&gt;0,#REF!,#REF!)),1)</f>
        <v>#REF!</v>
      </c>
      <c r="AI747" s="96" t="e">
        <f>Y747*IF($AA747=2021,IF(OR($M747="Услуги",$M747="Работы"),#REF!,IF($U747&lt;&gt;0,#REF!,#REF!)),1)*IF($AA747=2022,IF(OR($M747="Услуги",$M747="Работы"),#REF!,IF($U747&lt;&gt;0,#REF!,#REF!)),1)*IF($AA747=2023,IF(OR($M747="Услуги",$M747="Работы"),#REF!,IF($U747&lt;&gt;0,#REF!,#REF!)),1)*IF($AA747=2024,IF(OR($M747="Услуги",$M747="Работы"),#REF!,IF($U747&lt;&gt;0,#REF!,#REF!)),1)*IF($AA747=2025,IF(OR($M747="Услуги",$M747="Работы"),#REF!,IF($U747&lt;&gt;0,#REF!,#REF!)),1)</f>
        <v>#REF!</v>
      </c>
      <c r="AJ747" s="96" t="e">
        <f>Z747*IF($AA747=2021,IF(OR($M747="Услуги",$M747="Работы"),#REF!,IF($U747&lt;&gt;0,#REF!,#REF!)),1)*IF($AA747=2022,IF(OR($M747="Услуги",$M747="Работы"),#REF!,IF($U747&lt;&gt;0,#REF!,#REF!)),1)*IF($AA747=2023,IF(OR($M747="Услуги",$M747="Работы"),#REF!,IF($U747&lt;&gt;0,#REF!,#REF!)),1)*IF($AA747=2024,IF(OR($M747="Услуги",$M747="Работы"),#REF!,IF($U747&lt;&gt;0,#REF!,#REF!)),1)*IF($AA747=2025,IF(OR($M747="Услуги",$M747="Работы"),#REF!,IF($U747&lt;&gt;0,#REF!,#REF!)),1)</f>
        <v>#REF!</v>
      </c>
      <c r="AK747" s="107">
        <v>1440000</v>
      </c>
      <c r="AL747" s="57">
        <v>1440000</v>
      </c>
      <c r="AM747" s="57">
        <v>0</v>
      </c>
      <c r="AN747" s="54">
        <v>6</v>
      </c>
    </row>
    <row r="748" spans="1:40" s="56" customFormat="1" ht="14.25" hidden="1" customHeight="1" x14ac:dyDescent="0.25">
      <c r="A748" s="85">
        <v>1</v>
      </c>
      <c r="B748" s="86" t="s">
        <v>88</v>
      </c>
      <c r="C748" s="142" t="s">
        <v>437</v>
      </c>
      <c r="D748" s="85" t="s">
        <v>15</v>
      </c>
      <c r="E748" s="85" t="s">
        <v>422</v>
      </c>
      <c r="F748" s="85"/>
      <c r="G748" s="87" t="e">
        <f>VLOOKUP(D748,#REF!,2,FALSE)</f>
        <v>#REF!</v>
      </c>
      <c r="H748" s="85"/>
      <c r="I748" s="85"/>
      <c r="J748" s="86" t="s">
        <v>97</v>
      </c>
      <c r="K748" s="87" t="str">
        <f t="shared" si="326"/>
        <v>Защита сегментов АСУ ТП АО «ТомскРТС»</v>
      </c>
      <c r="L748" s="99" t="s">
        <v>98</v>
      </c>
      <c r="M748" s="90" t="s">
        <v>532</v>
      </c>
      <c r="N748" s="85" t="s">
        <v>99</v>
      </c>
      <c r="O748" s="85" t="s">
        <v>100</v>
      </c>
      <c r="P748" s="86">
        <v>6</v>
      </c>
      <c r="Q748" s="100">
        <v>118733.33</v>
      </c>
      <c r="R748" s="97">
        <v>0.2</v>
      </c>
      <c r="S748" s="98">
        <v>854879.97600000002</v>
      </c>
      <c r="T748" s="95">
        <f t="shared" si="321"/>
        <v>142479.99600000001</v>
      </c>
      <c r="U748" s="98">
        <v>0</v>
      </c>
      <c r="V748" s="95">
        <f t="shared" si="322"/>
        <v>0</v>
      </c>
      <c r="W748" s="95">
        <f t="shared" si="323"/>
        <v>0</v>
      </c>
      <c r="X748" s="98">
        <v>854879.97600000002</v>
      </c>
      <c r="Y748" s="95">
        <f t="shared" si="324"/>
        <v>142479.99600000001</v>
      </c>
      <c r="Z748" s="95">
        <f t="shared" si="325"/>
        <v>712399.98</v>
      </c>
      <c r="AA748" s="243">
        <f>2025</f>
        <v>2025</v>
      </c>
      <c r="AB748" s="247" t="e">
        <f t="shared" si="317"/>
        <v>#REF!</v>
      </c>
      <c r="AC748" s="96" t="e">
        <f>S748*IF($AA748=2021,IF(OR($M748="Услуги",$M748="Работы"),#REF!,IF($U748&lt;&gt;0,#REF!,#REF!)),1)*IF($AA748=2022,IF(OR($M748="Услуги",$M748="Работы"),#REF!,IF($U748&lt;&gt;0,#REF!,#REF!)),1)*IF($AA748=2023,IF(OR($M748="Услуги",$M748="Работы"),#REF!,IF($U748&lt;&gt;0,#REF!,#REF!)),1)*IF($AA748=2024,IF(OR($M748="Услуги",$M748="Работы"),#REF!,IF($U748&lt;&gt;0,#REF!,#REF!)),1)*IF($AA748=2025,IF(OR($M748="Услуги",$M748="Работы"),#REF!,IF($U748&lt;&gt;0,#REF!,#REF!)),1)</f>
        <v>#REF!</v>
      </c>
      <c r="AD748" s="96" t="e">
        <f>T748*IF($AA748=2021,IF(OR($M748="Услуги",$M748="Работы"),#REF!,IF($U748&lt;&gt;0,#REF!,#REF!)),1)*IF($AA748=2022,IF(OR($M748="Услуги",$M748="Работы"),#REF!,IF($U748&lt;&gt;0,#REF!,#REF!)),1)*IF($AA748=2023,IF(OR($M748="Услуги",$M748="Работы"),#REF!,IF($U748&lt;&gt;0,#REF!,#REF!)),1)*IF($AA748=2024,IF(OR($M748="Услуги",$M748="Работы"),#REF!,IF($U748&lt;&gt;0,#REF!,#REF!)),1)*IF($AA748=2025,IF(OR($M748="Услуги",$M748="Работы"),#REF!,IF($U748&lt;&gt;0,#REF!,#REF!)),1)</f>
        <v>#REF!</v>
      </c>
      <c r="AE748" s="96" t="e">
        <f>U748*IF($AA748=2021,IF(OR($M748="Услуги",$M748="Работы"),#REF!,IF($U748&lt;&gt;0,#REF!,#REF!)),1)*IF($AA748=2022,IF(OR($M748="Услуги",$M748="Работы"),#REF!,IF($U748&lt;&gt;0,#REF!,#REF!)),1)*IF($AA748=2023,IF(OR($M748="Услуги",$M748="Работы"),#REF!,IF($U748&lt;&gt;0,#REF!,#REF!)),1)*IF($AA748=2024,IF(OR($M748="Услуги",$M748="Работы"),#REF!,IF($U748&lt;&gt;0,#REF!,#REF!)),1)*IF($AA748=2025,IF(OR($M748="Услуги",$M748="Работы"),#REF!,IF($U748&lt;&gt;0,#REF!,#REF!)),1)</f>
        <v>#REF!</v>
      </c>
      <c r="AF748" s="96" t="e">
        <f>V748*IF($AA748=2021,IF(OR($M748="Услуги",$M748="Работы"),#REF!,IF($U748&lt;&gt;0,#REF!,#REF!)),1)*IF($AA748=2022,IF(OR($M748="Услуги",$M748="Работы"),#REF!,IF($U748&lt;&gt;0,#REF!,#REF!)),1)*IF($AA748=2023,IF(OR($M748="Услуги",$M748="Работы"),#REF!,IF($U748&lt;&gt;0,#REF!,#REF!)),1)*IF($AA748=2024,IF(OR($M748="Услуги",$M748="Работы"),#REF!,IF($U748&lt;&gt;0,#REF!,#REF!)),1)*IF($AA748=2025,IF(OR($M748="Услуги",$M748="Работы"),#REF!,IF($U748&lt;&gt;0,#REF!,#REF!)),1)</f>
        <v>#REF!</v>
      </c>
      <c r="AG748" s="96" t="e">
        <f>W748*IF($AA748=2021,IF(OR($M748="Услуги",$M748="Работы"),#REF!,IF($U748&lt;&gt;0,#REF!,#REF!)),1)*IF($AA748=2022,IF(OR($M748="Услуги",$M748="Работы"),#REF!,IF($U748&lt;&gt;0,#REF!,#REF!)),1)*IF($AA748=2023,IF(OR($M748="Услуги",$M748="Работы"),#REF!,IF($U748&lt;&gt;0,#REF!,#REF!)),1)*IF($AA748=2024,IF(OR($M748="Услуги",$M748="Работы"),#REF!,IF($U748&lt;&gt;0,#REF!,#REF!)),1)*IF($AA748=2025,IF(OR($M748="Услуги",$M748="Работы"),#REF!,IF($U748&lt;&gt;0,#REF!,#REF!)),1)</f>
        <v>#REF!</v>
      </c>
      <c r="AH748" s="96" t="e">
        <f>X748*IF($AA748=2021,IF(OR($M748="Услуги",$M748="Работы"),#REF!,IF($U748&lt;&gt;0,#REF!,#REF!)),1)*IF($AA748=2022,IF(OR($M748="Услуги",$M748="Работы"),#REF!,IF($U748&lt;&gt;0,#REF!,#REF!)),1)*IF($AA748=2023,IF(OR($M748="Услуги",$M748="Работы"),#REF!,IF($U748&lt;&gt;0,#REF!,#REF!)),1)*IF($AA748=2024,IF(OR($M748="Услуги",$M748="Работы"),#REF!,IF($U748&lt;&gt;0,#REF!,#REF!)),1)*IF($AA748=2025,IF(OR($M748="Услуги",$M748="Работы"),#REF!,IF($U748&lt;&gt;0,#REF!,#REF!)),1)</f>
        <v>#REF!</v>
      </c>
      <c r="AI748" s="96" t="e">
        <f>Y748*IF($AA748=2021,IF(OR($M748="Услуги",$M748="Работы"),#REF!,IF($U748&lt;&gt;0,#REF!,#REF!)),1)*IF($AA748=2022,IF(OR($M748="Услуги",$M748="Работы"),#REF!,IF($U748&lt;&gt;0,#REF!,#REF!)),1)*IF($AA748=2023,IF(OR($M748="Услуги",$M748="Работы"),#REF!,IF($U748&lt;&gt;0,#REF!,#REF!)),1)*IF($AA748=2024,IF(OR($M748="Услуги",$M748="Работы"),#REF!,IF($U748&lt;&gt;0,#REF!,#REF!)),1)*IF($AA748=2025,IF(OR($M748="Услуги",$M748="Работы"),#REF!,IF($U748&lt;&gt;0,#REF!,#REF!)),1)</f>
        <v>#REF!</v>
      </c>
      <c r="AJ748" s="96" t="e">
        <f>Z748*IF($AA748=2021,IF(OR($M748="Услуги",$M748="Работы"),#REF!,IF($U748&lt;&gt;0,#REF!,#REF!)),1)*IF($AA748=2022,IF(OR($M748="Услуги",$M748="Работы"),#REF!,IF($U748&lt;&gt;0,#REF!,#REF!)),1)*IF($AA748=2023,IF(OR($M748="Услуги",$M748="Работы"),#REF!,IF($U748&lt;&gt;0,#REF!,#REF!)),1)*IF($AA748=2024,IF(OR($M748="Услуги",$M748="Работы"),#REF!,IF($U748&lt;&gt;0,#REF!,#REF!)),1)*IF($AA748=2025,IF(OR($M748="Услуги",$M748="Работы"),#REF!,IF($U748&lt;&gt;0,#REF!,#REF!)),1)</f>
        <v>#REF!</v>
      </c>
      <c r="AK748" s="107">
        <v>854879.97600000002</v>
      </c>
      <c r="AL748" s="57">
        <v>0</v>
      </c>
      <c r="AM748" s="57">
        <v>854879.97600000002</v>
      </c>
      <c r="AN748" s="54">
        <v>6</v>
      </c>
    </row>
    <row r="749" spans="1:40" s="56" customFormat="1" ht="14.25" hidden="1" customHeight="1" x14ac:dyDescent="0.25">
      <c r="A749" s="85">
        <v>1</v>
      </c>
      <c r="B749" s="86" t="s">
        <v>88</v>
      </c>
      <c r="C749" s="142" t="s">
        <v>437</v>
      </c>
      <c r="D749" s="85" t="s">
        <v>15</v>
      </c>
      <c r="E749" s="85" t="s">
        <v>422</v>
      </c>
      <c r="F749" s="85"/>
      <c r="G749" s="87" t="e">
        <f>VLOOKUP(D749,#REF!,2,FALSE)</f>
        <v>#REF!</v>
      </c>
      <c r="H749" s="85"/>
      <c r="I749" s="85"/>
      <c r="J749" s="86" t="s">
        <v>97</v>
      </c>
      <c r="K749" s="87" t="str">
        <f t="shared" si="326"/>
        <v>Защита сегментов АСУ ТП АО «ТомскРТС»</v>
      </c>
      <c r="L749" s="99" t="s">
        <v>98</v>
      </c>
      <c r="M749" s="90" t="s">
        <v>532</v>
      </c>
      <c r="N749" s="85" t="s">
        <v>198</v>
      </c>
      <c r="O749" s="85" t="s">
        <v>199</v>
      </c>
      <c r="P749" s="86">
        <v>6</v>
      </c>
      <c r="Q749" s="100">
        <v>36533.33</v>
      </c>
      <c r="R749" s="97">
        <v>0.2</v>
      </c>
      <c r="S749" s="98">
        <v>263039.97600000002</v>
      </c>
      <c r="T749" s="95">
        <f t="shared" si="321"/>
        <v>43839.996000000014</v>
      </c>
      <c r="U749" s="98">
        <v>0</v>
      </c>
      <c r="V749" s="95">
        <f t="shared" si="322"/>
        <v>0</v>
      </c>
      <c r="W749" s="95">
        <f t="shared" si="323"/>
        <v>0</v>
      </c>
      <c r="X749" s="98">
        <v>263039.97600000002</v>
      </c>
      <c r="Y749" s="95">
        <f t="shared" si="324"/>
        <v>43839.996000000014</v>
      </c>
      <c r="Z749" s="95">
        <f t="shared" si="325"/>
        <v>219199.98</v>
      </c>
      <c r="AA749" s="243">
        <f>2025</f>
        <v>2025</v>
      </c>
      <c r="AB749" s="247" t="e">
        <f t="shared" si="317"/>
        <v>#REF!</v>
      </c>
      <c r="AC749" s="96" t="e">
        <f>S749*IF($AA749=2021,IF(OR($M749="Услуги",$M749="Работы"),#REF!,IF($U749&lt;&gt;0,#REF!,#REF!)),1)*IF($AA749=2022,IF(OR($M749="Услуги",$M749="Работы"),#REF!,IF($U749&lt;&gt;0,#REF!,#REF!)),1)*IF($AA749=2023,IF(OR($M749="Услуги",$M749="Работы"),#REF!,IF($U749&lt;&gt;0,#REF!,#REF!)),1)*IF($AA749=2024,IF(OR($M749="Услуги",$M749="Работы"),#REF!,IF($U749&lt;&gt;0,#REF!,#REF!)),1)*IF($AA749=2025,IF(OR($M749="Услуги",$M749="Работы"),#REF!,IF($U749&lt;&gt;0,#REF!,#REF!)),1)</f>
        <v>#REF!</v>
      </c>
      <c r="AD749" s="96" t="e">
        <f>T749*IF($AA749=2021,IF(OR($M749="Услуги",$M749="Работы"),#REF!,IF($U749&lt;&gt;0,#REF!,#REF!)),1)*IF($AA749=2022,IF(OR($M749="Услуги",$M749="Работы"),#REF!,IF($U749&lt;&gt;0,#REF!,#REF!)),1)*IF($AA749=2023,IF(OR($M749="Услуги",$M749="Работы"),#REF!,IF($U749&lt;&gt;0,#REF!,#REF!)),1)*IF($AA749=2024,IF(OR($M749="Услуги",$M749="Работы"),#REF!,IF($U749&lt;&gt;0,#REF!,#REF!)),1)*IF($AA749=2025,IF(OR($M749="Услуги",$M749="Работы"),#REF!,IF($U749&lt;&gt;0,#REF!,#REF!)),1)</f>
        <v>#REF!</v>
      </c>
      <c r="AE749" s="96" t="e">
        <f>U749*IF($AA749=2021,IF(OR($M749="Услуги",$M749="Работы"),#REF!,IF($U749&lt;&gt;0,#REF!,#REF!)),1)*IF($AA749=2022,IF(OR($M749="Услуги",$M749="Работы"),#REF!,IF($U749&lt;&gt;0,#REF!,#REF!)),1)*IF($AA749=2023,IF(OR($M749="Услуги",$M749="Работы"),#REF!,IF($U749&lt;&gt;0,#REF!,#REF!)),1)*IF($AA749=2024,IF(OR($M749="Услуги",$M749="Работы"),#REF!,IF($U749&lt;&gt;0,#REF!,#REF!)),1)*IF($AA749=2025,IF(OR($M749="Услуги",$M749="Работы"),#REF!,IF($U749&lt;&gt;0,#REF!,#REF!)),1)</f>
        <v>#REF!</v>
      </c>
      <c r="AF749" s="96" t="e">
        <f>V749*IF($AA749=2021,IF(OR($M749="Услуги",$M749="Работы"),#REF!,IF($U749&lt;&gt;0,#REF!,#REF!)),1)*IF($AA749=2022,IF(OR($M749="Услуги",$M749="Работы"),#REF!,IF($U749&lt;&gt;0,#REF!,#REF!)),1)*IF($AA749=2023,IF(OR($M749="Услуги",$M749="Работы"),#REF!,IF($U749&lt;&gt;0,#REF!,#REF!)),1)*IF($AA749=2024,IF(OR($M749="Услуги",$M749="Работы"),#REF!,IF($U749&lt;&gt;0,#REF!,#REF!)),1)*IF($AA749=2025,IF(OR($M749="Услуги",$M749="Работы"),#REF!,IF($U749&lt;&gt;0,#REF!,#REF!)),1)</f>
        <v>#REF!</v>
      </c>
      <c r="AG749" s="96" t="e">
        <f>W749*IF($AA749=2021,IF(OR($M749="Услуги",$M749="Работы"),#REF!,IF($U749&lt;&gt;0,#REF!,#REF!)),1)*IF($AA749=2022,IF(OR($M749="Услуги",$M749="Работы"),#REF!,IF($U749&lt;&gt;0,#REF!,#REF!)),1)*IF($AA749=2023,IF(OR($M749="Услуги",$M749="Работы"),#REF!,IF($U749&lt;&gt;0,#REF!,#REF!)),1)*IF($AA749=2024,IF(OR($M749="Услуги",$M749="Работы"),#REF!,IF($U749&lt;&gt;0,#REF!,#REF!)),1)*IF($AA749=2025,IF(OR($M749="Услуги",$M749="Работы"),#REF!,IF($U749&lt;&gt;0,#REF!,#REF!)),1)</f>
        <v>#REF!</v>
      </c>
      <c r="AH749" s="96" t="e">
        <f>X749*IF($AA749=2021,IF(OR($M749="Услуги",$M749="Работы"),#REF!,IF($U749&lt;&gt;0,#REF!,#REF!)),1)*IF($AA749=2022,IF(OR($M749="Услуги",$M749="Работы"),#REF!,IF($U749&lt;&gt;0,#REF!,#REF!)),1)*IF($AA749=2023,IF(OR($M749="Услуги",$M749="Работы"),#REF!,IF($U749&lt;&gt;0,#REF!,#REF!)),1)*IF($AA749=2024,IF(OR($M749="Услуги",$M749="Работы"),#REF!,IF($U749&lt;&gt;0,#REF!,#REF!)),1)*IF($AA749=2025,IF(OR($M749="Услуги",$M749="Работы"),#REF!,IF($U749&lt;&gt;0,#REF!,#REF!)),1)</f>
        <v>#REF!</v>
      </c>
      <c r="AI749" s="96" t="e">
        <f>Y749*IF($AA749=2021,IF(OR($M749="Услуги",$M749="Работы"),#REF!,IF($U749&lt;&gt;0,#REF!,#REF!)),1)*IF($AA749=2022,IF(OR($M749="Услуги",$M749="Работы"),#REF!,IF($U749&lt;&gt;0,#REF!,#REF!)),1)*IF($AA749=2023,IF(OR($M749="Услуги",$M749="Работы"),#REF!,IF($U749&lt;&gt;0,#REF!,#REF!)),1)*IF($AA749=2024,IF(OR($M749="Услуги",$M749="Работы"),#REF!,IF($U749&lt;&gt;0,#REF!,#REF!)),1)*IF($AA749=2025,IF(OR($M749="Услуги",$M749="Работы"),#REF!,IF($U749&lt;&gt;0,#REF!,#REF!)),1)</f>
        <v>#REF!</v>
      </c>
      <c r="AJ749" s="96" t="e">
        <f>Z749*IF($AA749=2021,IF(OR($M749="Услуги",$M749="Работы"),#REF!,IF($U749&lt;&gt;0,#REF!,#REF!)),1)*IF($AA749=2022,IF(OR($M749="Услуги",$M749="Работы"),#REF!,IF($U749&lt;&gt;0,#REF!,#REF!)),1)*IF($AA749=2023,IF(OR($M749="Услуги",$M749="Работы"),#REF!,IF($U749&lt;&gt;0,#REF!,#REF!)),1)*IF($AA749=2024,IF(OR($M749="Услуги",$M749="Работы"),#REF!,IF($U749&lt;&gt;0,#REF!,#REF!)),1)*IF($AA749=2025,IF(OR($M749="Услуги",$M749="Работы"),#REF!,IF($U749&lt;&gt;0,#REF!,#REF!)),1)</f>
        <v>#REF!</v>
      </c>
      <c r="AK749" s="107">
        <v>263039.97600000002</v>
      </c>
      <c r="AL749" s="57">
        <v>0</v>
      </c>
      <c r="AM749" s="57">
        <v>263039.97600000002</v>
      </c>
      <c r="AN749" s="54">
        <v>6</v>
      </c>
    </row>
    <row r="750" spans="1:40" s="56" customFormat="1" ht="14.25" hidden="1" customHeight="1" x14ac:dyDescent="0.25">
      <c r="A750" s="85">
        <v>1</v>
      </c>
      <c r="B750" s="86" t="s">
        <v>88</v>
      </c>
      <c r="C750" s="142" t="s">
        <v>437</v>
      </c>
      <c r="D750" s="85" t="s">
        <v>15</v>
      </c>
      <c r="E750" s="85" t="s">
        <v>422</v>
      </c>
      <c r="F750" s="85"/>
      <c r="G750" s="87" t="e">
        <f>VLOOKUP(D750,#REF!,2,FALSE)</f>
        <v>#REF!</v>
      </c>
      <c r="H750" s="85"/>
      <c r="I750" s="85"/>
      <c r="J750" s="86" t="s">
        <v>97</v>
      </c>
      <c r="K750" s="87" t="str">
        <f t="shared" si="326"/>
        <v>Защита сегментов АСУ ТП АО «ТомскРТС»</v>
      </c>
      <c r="L750" s="99" t="s">
        <v>374</v>
      </c>
      <c r="M750" s="90" t="s">
        <v>528</v>
      </c>
      <c r="N750" s="85" t="s">
        <v>375</v>
      </c>
      <c r="O750" s="85" t="s">
        <v>376</v>
      </c>
      <c r="P750" s="86">
        <v>6</v>
      </c>
      <c r="Q750" s="100">
        <v>130000</v>
      </c>
      <c r="R750" s="97">
        <v>0.2</v>
      </c>
      <c r="S750" s="98">
        <v>936000</v>
      </c>
      <c r="T750" s="95">
        <f t="shared" si="321"/>
        <v>156000</v>
      </c>
      <c r="U750" s="98">
        <v>936000</v>
      </c>
      <c r="V750" s="95">
        <f t="shared" si="322"/>
        <v>156000</v>
      </c>
      <c r="W750" s="95">
        <f t="shared" si="323"/>
        <v>780000</v>
      </c>
      <c r="X750" s="98"/>
      <c r="Y750" s="95">
        <f t="shared" si="324"/>
        <v>0</v>
      </c>
      <c r="Z750" s="95">
        <f t="shared" si="325"/>
        <v>0</v>
      </c>
      <c r="AA750" s="244">
        <f>Приоритеты!$D$20</f>
        <v>2024</v>
      </c>
      <c r="AB750" s="247" t="e">
        <f t="shared" si="317"/>
        <v>#REF!</v>
      </c>
      <c r="AC750" s="96" t="e">
        <f>S750*IF($AA750=2021,IF(OR($M750="Услуги",$M750="Работы"),#REF!,IF($U750&lt;&gt;0,#REF!,#REF!)),1)*IF($AA750=2022,IF(OR($M750="Услуги",$M750="Работы"),#REF!,IF($U750&lt;&gt;0,#REF!,#REF!)),1)*IF($AA750=2023,IF(OR($M750="Услуги",$M750="Работы"),#REF!,IF($U750&lt;&gt;0,#REF!,#REF!)),1)*IF($AA750=2024,IF(OR($M750="Услуги",$M750="Работы"),#REF!,IF($U750&lt;&gt;0,#REF!,#REF!)),1)*IF($AA750=2025,IF(OR($M750="Услуги",$M750="Работы"),#REF!,IF($U750&lt;&gt;0,#REF!,#REF!)),1)</f>
        <v>#REF!</v>
      </c>
      <c r="AD750" s="96" t="e">
        <f>T750*IF($AA750=2021,IF(OR($M750="Услуги",$M750="Работы"),#REF!,IF($U750&lt;&gt;0,#REF!,#REF!)),1)*IF($AA750=2022,IF(OR($M750="Услуги",$M750="Работы"),#REF!,IF($U750&lt;&gt;0,#REF!,#REF!)),1)*IF($AA750=2023,IF(OR($M750="Услуги",$M750="Работы"),#REF!,IF($U750&lt;&gt;0,#REF!,#REF!)),1)*IF($AA750=2024,IF(OR($M750="Услуги",$M750="Работы"),#REF!,IF($U750&lt;&gt;0,#REF!,#REF!)),1)*IF($AA750=2025,IF(OR($M750="Услуги",$M750="Работы"),#REF!,IF($U750&lt;&gt;0,#REF!,#REF!)),1)</f>
        <v>#REF!</v>
      </c>
      <c r="AE750" s="96" t="e">
        <f>U750*IF($AA750=2021,IF(OR($M750="Услуги",$M750="Работы"),#REF!,IF($U750&lt;&gt;0,#REF!,#REF!)),1)*IF($AA750=2022,IF(OR($M750="Услуги",$M750="Работы"),#REF!,IF($U750&lt;&gt;0,#REF!,#REF!)),1)*IF($AA750=2023,IF(OR($M750="Услуги",$M750="Работы"),#REF!,IF($U750&lt;&gt;0,#REF!,#REF!)),1)*IF($AA750=2024,IF(OR($M750="Услуги",$M750="Работы"),#REF!,IF($U750&lt;&gt;0,#REF!,#REF!)),1)*IF($AA750=2025,IF(OR($M750="Услуги",$M750="Работы"),#REF!,IF($U750&lt;&gt;0,#REF!,#REF!)),1)</f>
        <v>#REF!</v>
      </c>
      <c r="AF750" s="96" t="e">
        <f>V750*IF($AA750=2021,IF(OR($M750="Услуги",$M750="Работы"),#REF!,IF($U750&lt;&gt;0,#REF!,#REF!)),1)*IF($AA750=2022,IF(OR($M750="Услуги",$M750="Работы"),#REF!,IF($U750&lt;&gt;0,#REF!,#REF!)),1)*IF($AA750=2023,IF(OR($M750="Услуги",$M750="Работы"),#REF!,IF($U750&lt;&gt;0,#REF!,#REF!)),1)*IF($AA750=2024,IF(OR($M750="Услуги",$M750="Работы"),#REF!,IF($U750&lt;&gt;0,#REF!,#REF!)),1)*IF($AA750=2025,IF(OR($M750="Услуги",$M750="Работы"),#REF!,IF($U750&lt;&gt;0,#REF!,#REF!)),1)</f>
        <v>#REF!</v>
      </c>
      <c r="AG750" s="96" t="e">
        <f>W750*IF($AA750=2021,IF(OR($M750="Услуги",$M750="Работы"),#REF!,IF($U750&lt;&gt;0,#REF!,#REF!)),1)*IF($AA750=2022,IF(OR($M750="Услуги",$M750="Работы"),#REF!,IF($U750&lt;&gt;0,#REF!,#REF!)),1)*IF($AA750=2023,IF(OR($M750="Услуги",$M750="Работы"),#REF!,IF($U750&lt;&gt;0,#REF!,#REF!)),1)*IF($AA750=2024,IF(OR($M750="Услуги",$M750="Работы"),#REF!,IF($U750&lt;&gt;0,#REF!,#REF!)),1)*IF($AA750=2025,IF(OR($M750="Услуги",$M750="Работы"),#REF!,IF($U750&lt;&gt;0,#REF!,#REF!)),1)</f>
        <v>#REF!</v>
      </c>
      <c r="AH750" s="96" t="e">
        <f>X750*IF($AA750=2021,IF(OR($M750="Услуги",$M750="Работы"),#REF!,IF($U750&lt;&gt;0,#REF!,#REF!)),1)*IF($AA750=2022,IF(OR($M750="Услуги",$M750="Работы"),#REF!,IF($U750&lt;&gt;0,#REF!,#REF!)),1)*IF($AA750=2023,IF(OR($M750="Услуги",$M750="Работы"),#REF!,IF($U750&lt;&gt;0,#REF!,#REF!)),1)*IF($AA750=2024,IF(OR($M750="Услуги",$M750="Работы"),#REF!,IF($U750&lt;&gt;0,#REF!,#REF!)),1)*IF($AA750=2025,IF(OR($M750="Услуги",$M750="Работы"),#REF!,IF($U750&lt;&gt;0,#REF!,#REF!)),1)</f>
        <v>#REF!</v>
      </c>
      <c r="AI750" s="96" t="e">
        <f>Y750*IF($AA750=2021,IF(OR($M750="Услуги",$M750="Работы"),#REF!,IF($U750&lt;&gt;0,#REF!,#REF!)),1)*IF($AA750=2022,IF(OR($M750="Услуги",$M750="Работы"),#REF!,IF($U750&lt;&gt;0,#REF!,#REF!)),1)*IF($AA750=2023,IF(OR($M750="Услуги",$M750="Работы"),#REF!,IF($U750&lt;&gt;0,#REF!,#REF!)),1)*IF($AA750=2024,IF(OR($M750="Услуги",$M750="Работы"),#REF!,IF($U750&lt;&gt;0,#REF!,#REF!)),1)*IF($AA750=2025,IF(OR($M750="Услуги",$M750="Работы"),#REF!,IF($U750&lt;&gt;0,#REF!,#REF!)),1)</f>
        <v>#REF!</v>
      </c>
      <c r="AJ750" s="96" t="e">
        <f>Z750*IF($AA750=2021,IF(OR($M750="Услуги",$M750="Работы"),#REF!,IF($U750&lt;&gt;0,#REF!,#REF!)),1)*IF($AA750=2022,IF(OR($M750="Услуги",$M750="Работы"),#REF!,IF($U750&lt;&gt;0,#REF!,#REF!)),1)*IF($AA750=2023,IF(OR($M750="Услуги",$M750="Работы"),#REF!,IF($U750&lt;&gt;0,#REF!,#REF!)),1)*IF($AA750=2024,IF(OR($M750="Услуги",$M750="Работы"),#REF!,IF($U750&lt;&gt;0,#REF!,#REF!)),1)*IF($AA750=2025,IF(OR($M750="Услуги",$M750="Работы"),#REF!,IF($U750&lt;&gt;0,#REF!,#REF!)),1)</f>
        <v>#REF!</v>
      </c>
      <c r="AK750" s="107">
        <v>936000</v>
      </c>
      <c r="AL750" s="57">
        <v>936000</v>
      </c>
      <c r="AM750" s="57">
        <v>0</v>
      </c>
      <c r="AN750" s="54">
        <v>6</v>
      </c>
    </row>
    <row r="751" spans="1:40" s="56" customFormat="1" ht="14.25" hidden="1" customHeight="1" x14ac:dyDescent="0.25">
      <c r="A751" s="85">
        <v>1</v>
      </c>
      <c r="B751" s="86" t="s">
        <v>88</v>
      </c>
      <c r="C751" s="142" t="s">
        <v>437</v>
      </c>
      <c r="D751" s="85" t="s">
        <v>19</v>
      </c>
      <c r="E751" s="85" t="s">
        <v>423</v>
      </c>
      <c r="F751" s="85"/>
      <c r="G751" s="87" t="e">
        <f>VLOOKUP(D751,#REF!,2,FALSE)</f>
        <v>#REF!</v>
      </c>
      <c r="H751" s="85"/>
      <c r="I751" s="85"/>
      <c r="J751" s="86" t="s">
        <v>159</v>
      </c>
      <c r="K751" s="87" t="str">
        <f t="shared" si="326"/>
        <v>Защита сегментов АСУ ТП ООО «БГК»</v>
      </c>
      <c r="L751" s="99" t="s">
        <v>107</v>
      </c>
      <c r="M751" s="90" t="s">
        <v>528</v>
      </c>
      <c r="N751" s="85" t="s">
        <v>377</v>
      </c>
      <c r="O751" s="85" t="s">
        <v>378</v>
      </c>
      <c r="P751" s="86">
        <v>4</v>
      </c>
      <c r="Q751" s="100">
        <v>687953</v>
      </c>
      <c r="R751" s="97">
        <v>0.2</v>
      </c>
      <c r="S751" s="98">
        <v>3302174.4</v>
      </c>
      <c r="T751" s="95">
        <f t="shared" si="321"/>
        <v>550362.4</v>
      </c>
      <c r="U751" s="98">
        <v>3302174.4</v>
      </c>
      <c r="V751" s="95">
        <f t="shared" si="322"/>
        <v>550362.4</v>
      </c>
      <c r="W751" s="95">
        <f t="shared" si="323"/>
        <v>2751812</v>
      </c>
      <c r="X751" s="98"/>
      <c r="Y751" s="95">
        <f t="shared" si="324"/>
        <v>0</v>
      </c>
      <c r="Z751" s="95">
        <f t="shared" si="325"/>
        <v>0</v>
      </c>
      <c r="AA751" s="244">
        <f>Приоритеты!$D$28</f>
        <v>2024</v>
      </c>
      <c r="AB751" s="247" t="e">
        <f t="shared" si="317"/>
        <v>#REF!</v>
      </c>
      <c r="AC751" s="96" t="e">
        <f>S751*IF($AA751=2021,IF(OR($M751="Услуги",$M751="Работы"),#REF!,IF($U751&lt;&gt;0,#REF!,#REF!)),1)*IF($AA751=2022,IF(OR($M751="Услуги",$M751="Работы"),#REF!,IF($U751&lt;&gt;0,#REF!,#REF!)),1)*IF($AA751=2023,IF(OR($M751="Услуги",$M751="Работы"),#REF!,IF($U751&lt;&gt;0,#REF!,#REF!)),1)*IF($AA751=2024,IF(OR($M751="Услуги",$M751="Работы"),#REF!,IF($U751&lt;&gt;0,#REF!,#REF!)),1)*IF($AA751=2025,IF(OR($M751="Услуги",$M751="Работы"),#REF!,IF($U751&lt;&gt;0,#REF!,#REF!)),1)</f>
        <v>#REF!</v>
      </c>
      <c r="AD751" s="96" t="e">
        <f>T751*IF($AA751=2021,IF(OR($M751="Услуги",$M751="Работы"),#REF!,IF($U751&lt;&gt;0,#REF!,#REF!)),1)*IF($AA751=2022,IF(OR($M751="Услуги",$M751="Работы"),#REF!,IF($U751&lt;&gt;0,#REF!,#REF!)),1)*IF($AA751=2023,IF(OR($M751="Услуги",$M751="Работы"),#REF!,IF($U751&lt;&gt;0,#REF!,#REF!)),1)*IF($AA751=2024,IF(OR($M751="Услуги",$M751="Работы"),#REF!,IF($U751&lt;&gt;0,#REF!,#REF!)),1)*IF($AA751=2025,IF(OR($M751="Услуги",$M751="Работы"),#REF!,IF($U751&lt;&gt;0,#REF!,#REF!)),1)</f>
        <v>#REF!</v>
      </c>
      <c r="AE751" s="96" t="e">
        <f>U751*IF($AA751=2021,IF(OR($M751="Услуги",$M751="Работы"),#REF!,IF($U751&lt;&gt;0,#REF!,#REF!)),1)*IF($AA751=2022,IF(OR($M751="Услуги",$M751="Работы"),#REF!,IF($U751&lt;&gt;0,#REF!,#REF!)),1)*IF($AA751=2023,IF(OR($M751="Услуги",$M751="Работы"),#REF!,IF($U751&lt;&gt;0,#REF!,#REF!)),1)*IF($AA751=2024,IF(OR($M751="Услуги",$M751="Работы"),#REF!,IF($U751&lt;&gt;0,#REF!,#REF!)),1)*IF($AA751=2025,IF(OR($M751="Услуги",$M751="Работы"),#REF!,IF($U751&lt;&gt;0,#REF!,#REF!)),1)</f>
        <v>#REF!</v>
      </c>
      <c r="AF751" s="96" t="e">
        <f>V751*IF($AA751=2021,IF(OR($M751="Услуги",$M751="Работы"),#REF!,IF($U751&lt;&gt;0,#REF!,#REF!)),1)*IF($AA751=2022,IF(OR($M751="Услуги",$M751="Работы"),#REF!,IF($U751&lt;&gt;0,#REF!,#REF!)),1)*IF($AA751=2023,IF(OR($M751="Услуги",$M751="Работы"),#REF!,IF($U751&lt;&gt;0,#REF!,#REF!)),1)*IF($AA751=2024,IF(OR($M751="Услуги",$M751="Работы"),#REF!,IF($U751&lt;&gt;0,#REF!,#REF!)),1)*IF($AA751=2025,IF(OR($M751="Услуги",$M751="Работы"),#REF!,IF($U751&lt;&gt;0,#REF!,#REF!)),1)</f>
        <v>#REF!</v>
      </c>
      <c r="AG751" s="96" t="e">
        <f>W751*IF($AA751=2021,IF(OR($M751="Услуги",$M751="Работы"),#REF!,IF($U751&lt;&gt;0,#REF!,#REF!)),1)*IF($AA751=2022,IF(OR($M751="Услуги",$M751="Работы"),#REF!,IF($U751&lt;&gt;0,#REF!,#REF!)),1)*IF($AA751=2023,IF(OR($M751="Услуги",$M751="Работы"),#REF!,IF($U751&lt;&gt;0,#REF!,#REF!)),1)*IF($AA751=2024,IF(OR($M751="Услуги",$M751="Работы"),#REF!,IF($U751&lt;&gt;0,#REF!,#REF!)),1)*IF($AA751=2025,IF(OR($M751="Услуги",$M751="Работы"),#REF!,IF($U751&lt;&gt;0,#REF!,#REF!)),1)</f>
        <v>#REF!</v>
      </c>
      <c r="AH751" s="96" t="e">
        <f>X751*IF($AA751=2021,IF(OR($M751="Услуги",$M751="Работы"),#REF!,IF($U751&lt;&gt;0,#REF!,#REF!)),1)*IF($AA751=2022,IF(OR($M751="Услуги",$M751="Работы"),#REF!,IF($U751&lt;&gt;0,#REF!,#REF!)),1)*IF($AA751=2023,IF(OR($M751="Услуги",$M751="Работы"),#REF!,IF($U751&lt;&gt;0,#REF!,#REF!)),1)*IF($AA751=2024,IF(OR($M751="Услуги",$M751="Работы"),#REF!,IF($U751&lt;&gt;0,#REF!,#REF!)),1)*IF($AA751=2025,IF(OR($M751="Услуги",$M751="Работы"),#REF!,IF($U751&lt;&gt;0,#REF!,#REF!)),1)</f>
        <v>#REF!</v>
      </c>
      <c r="AI751" s="96" t="e">
        <f>Y751*IF($AA751=2021,IF(OR($M751="Услуги",$M751="Работы"),#REF!,IF($U751&lt;&gt;0,#REF!,#REF!)),1)*IF($AA751=2022,IF(OR($M751="Услуги",$M751="Работы"),#REF!,IF($U751&lt;&gt;0,#REF!,#REF!)),1)*IF($AA751=2023,IF(OR($M751="Услуги",$M751="Работы"),#REF!,IF($U751&lt;&gt;0,#REF!,#REF!)),1)*IF($AA751=2024,IF(OR($M751="Услуги",$M751="Работы"),#REF!,IF($U751&lt;&gt;0,#REF!,#REF!)),1)*IF($AA751=2025,IF(OR($M751="Услуги",$M751="Работы"),#REF!,IF($U751&lt;&gt;0,#REF!,#REF!)),1)</f>
        <v>#REF!</v>
      </c>
      <c r="AJ751" s="96" t="e">
        <f>Z751*IF($AA751=2021,IF(OR($M751="Услуги",$M751="Работы"),#REF!,IF($U751&lt;&gt;0,#REF!,#REF!)),1)*IF($AA751=2022,IF(OR($M751="Услуги",$M751="Работы"),#REF!,IF($U751&lt;&gt;0,#REF!,#REF!)),1)*IF($AA751=2023,IF(OR($M751="Услуги",$M751="Работы"),#REF!,IF($U751&lt;&gt;0,#REF!,#REF!)),1)*IF($AA751=2024,IF(OR($M751="Услуги",$M751="Работы"),#REF!,IF($U751&lt;&gt;0,#REF!,#REF!)),1)*IF($AA751=2025,IF(OR($M751="Услуги",$M751="Работы"),#REF!,IF($U751&lt;&gt;0,#REF!,#REF!)),1)</f>
        <v>#REF!</v>
      </c>
      <c r="AK751" s="107">
        <v>3302174.4</v>
      </c>
      <c r="AL751" s="57">
        <v>3302174.4</v>
      </c>
      <c r="AM751" s="57">
        <v>0</v>
      </c>
      <c r="AN751" s="54">
        <v>4</v>
      </c>
    </row>
    <row r="752" spans="1:40" s="56" customFormat="1" ht="14.25" hidden="1" customHeight="1" x14ac:dyDescent="0.25">
      <c r="A752" s="85">
        <v>1</v>
      </c>
      <c r="B752" s="86" t="s">
        <v>88</v>
      </c>
      <c r="C752" s="142" t="s">
        <v>437</v>
      </c>
      <c r="D752" s="85" t="s">
        <v>19</v>
      </c>
      <c r="E752" s="85" t="s">
        <v>423</v>
      </c>
      <c r="F752" s="85"/>
      <c r="G752" s="87" t="e">
        <f>VLOOKUP(D752,#REF!,2,FALSE)</f>
        <v>#REF!</v>
      </c>
      <c r="H752" s="85"/>
      <c r="I752" s="85"/>
      <c r="J752" s="86" t="s">
        <v>159</v>
      </c>
      <c r="K752" s="87" t="str">
        <f t="shared" si="326"/>
        <v>Защита сегментов АСУ ТП ООО «БГК»</v>
      </c>
      <c r="L752" s="99" t="s">
        <v>96</v>
      </c>
      <c r="M752" s="86" t="s">
        <v>4</v>
      </c>
      <c r="N752" s="85" t="s">
        <v>165</v>
      </c>
      <c r="O752" s="85" t="s">
        <v>166</v>
      </c>
      <c r="P752" s="86">
        <v>4</v>
      </c>
      <c r="Q752" s="100">
        <v>2530000</v>
      </c>
      <c r="R752" s="97">
        <v>0</v>
      </c>
      <c r="S752" s="98">
        <v>10120000</v>
      </c>
      <c r="T752" s="95">
        <f t="shared" si="321"/>
        <v>0</v>
      </c>
      <c r="U752" s="98">
        <v>0</v>
      </c>
      <c r="V752" s="95">
        <f t="shared" si="322"/>
        <v>0</v>
      </c>
      <c r="W752" s="95">
        <f t="shared" si="323"/>
        <v>0</v>
      </c>
      <c r="X752" s="98">
        <v>10120000</v>
      </c>
      <c r="Y752" s="95">
        <f t="shared" si="324"/>
        <v>0</v>
      </c>
      <c r="Z752" s="95">
        <f t="shared" si="325"/>
        <v>10120000</v>
      </c>
      <c r="AA752" s="244">
        <f>Приоритеты!$D$28</f>
        <v>2024</v>
      </c>
      <c r="AB752" s="247" t="e">
        <f t="shared" si="317"/>
        <v>#REF!</v>
      </c>
      <c r="AC752" s="96" t="e">
        <f>S752*IF($AA752=2021,IF(OR($M752="Услуги",$M752="Работы"),#REF!,IF($U752&lt;&gt;0,#REF!,#REF!)),1)*IF($AA752=2022,IF(OR($M752="Услуги",$M752="Работы"),#REF!,IF($U752&lt;&gt;0,#REF!,#REF!)),1)*IF($AA752=2023,IF(OR($M752="Услуги",$M752="Работы"),#REF!,IF($U752&lt;&gt;0,#REF!,#REF!)),1)*IF($AA752=2024,IF(OR($M752="Услуги",$M752="Работы"),#REF!,IF($U752&lt;&gt;0,#REF!,#REF!)),1)*IF($AA752=2025,IF(OR($M752="Услуги",$M752="Работы"),#REF!,IF($U752&lt;&gt;0,#REF!,#REF!)),1)</f>
        <v>#REF!</v>
      </c>
      <c r="AD752" s="96" t="e">
        <f>T752*IF($AA752=2021,IF(OR($M752="Услуги",$M752="Работы"),#REF!,IF($U752&lt;&gt;0,#REF!,#REF!)),1)*IF($AA752=2022,IF(OR($M752="Услуги",$M752="Работы"),#REF!,IF($U752&lt;&gt;0,#REF!,#REF!)),1)*IF($AA752=2023,IF(OR($M752="Услуги",$M752="Работы"),#REF!,IF($U752&lt;&gt;0,#REF!,#REF!)),1)*IF($AA752=2024,IF(OR($M752="Услуги",$M752="Работы"),#REF!,IF($U752&lt;&gt;0,#REF!,#REF!)),1)*IF($AA752=2025,IF(OR($M752="Услуги",$M752="Работы"),#REF!,IF($U752&lt;&gt;0,#REF!,#REF!)),1)</f>
        <v>#REF!</v>
      </c>
      <c r="AE752" s="96" t="e">
        <f>U752*IF($AA752=2021,IF(OR($M752="Услуги",$M752="Работы"),#REF!,IF($U752&lt;&gt;0,#REF!,#REF!)),1)*IF($AA752=2022,IF(OR($M752="Услуги",$M752="Работы"),#REF!,IF($U752&lt;&gt;0,#REF!,#REF!)),1)*IF($AA752=2023,IF(OR($M752="Услуги",$M752="Работы"),#REF!,IF($U752&lt;&gt;0,#REF!,#REF!)),1)*IF($AA752=2024,IF(OR($M752="Услуги",$M752="Работы"),#REF!,IF($U752&lt;&gt;0,#REF!,#REF!)),1)*IF($AA752=2025,IF(OR($M752="Услуги",$M752="Работы"),#REF!,IF($U752&lt;&gt;0,#REF!,#REF!)),1)</f>
        <v>#REF!</v>
      </c>
      <c r="AF752" s="96" t="e">
        <f>V752*IF($AA752=2021,IF(OR($M752="Услуги",$M752="Работы"),#REF!,IF($U752&lt;&gt;0,#REF!,#REF!)),1)*IF($AA752=2022,IF(OR($M752="Услуги",$M752="Работы"),#REF!,IF($U752&lt;&gt;0,#REF!,#REF!)),1)*IF($AA752=2023,IF(OR($M752="Услуги",$M752="Работы"),#REF!,IF($U752&lt;&gt;0,#REF!,#REF!)),1)*IF($AA752=2024,IF(OR($M752="Услуги",$M752="Работы"),#REF!,IF($U752&lt;&gt;0,#REF!,#REF!)),1)*IF($AA752=2025,IF(OR($M752="Услуги",$M752="Работы"),#REF!,IF($U752&lt;&gt;0,#REF!,#REF!)),1)</f>
        <v>#REF!</v>
      </c>
      <c r="AG752" s="96" t="e">
        <f>W752*IF($AA752=2021,IF(OR($M752="Услуги",$M752="Работы"),#REF!,IF($U752&lt;&gt;0,#REF!,#REF!)),1)*IF($AA752=2022,IF(OR($M752="Услуги",$M752="Работы"),#REF!,IF($U752&lt;&gt;0,#REF!,#REF!)),1)*IF($AA752=2023,IF(OR($M752="Услуги",$M752="Работы"),#REF!,IF($U752&lt;&gt;0,#REF!,#REF!)),1)*IF($AA752=2024,IF(OR($M752="Услуги",$M752="Работы"),#REF!,IF($U752&lt;&gt;0,#REF!,#REF!)),1)*IF($AA752=2025,IF(OR($M752="Услуги",$M752="Работы"),#REF!,IF($U752&lt;&gt;0,#REF!,#REF!)),1)</f>
        <v>#REF!</v>
      </c>
      <c r="AH752" s="96" t="e">
        <f>X752*IF($AA752=2021,IF(OR($M752="Услуги",$M752="Работы"),#REF!,IF($U752&lt;&gt;0,#REF!,#REF!)),1)*IF($AA752=2022,IF(OR($M752="Услуги",$M752="Работы"),#REF!,IF($U752&lt;&gt;0,#REF!,#REF!)),1)*IF($AA752=2023,IF(OR($M752="Услуги",$M752="Работы"),#REF!,IF($U752&lt;&gt;0,#REF!,#REF!)),1)*IF($AA752=2024,IF(OR($M752="Услуги",$M752="Работы"),#REF!,IF($U752&lt;&gt;0,#REF!,#REF!)),1)*IF($AA752=2025,IF(OR($M752="Услуги",$M752="Работы"),#REF!,IF($U752&lt;&gt;0,#REF!,#REF!)),1)</f>
        <v>#REF!</v>
      </c>
      <c r="AI752" s="96" t="e">
        <f>Y752*IF($AA752=2021,IF(OR($M752="Услуги",$M752="Работы"),#REF!,IF($U752&lt;&gt;0,#REF!,#REF!)),1)*IF($AA752=2022,IF(OR($M752="Услуги",$M752="Работы"),#REF!,IF($U752&lt;&gt;0,#REF!,#REF!)),1)*IF($AA752=2023,IF(OR($M752="Услуги",$M752="Работы"),#REF!,IF($U752&lt;&gt;0,#REF!,#REF!)),1)*IF($AA752=2024,IF(OR($M752="Услуги",$M752="Работы"),#REF!,IF($U752&lt;&gt;0,#REF!,#REF!)),1)*IF($AA752=2025,IF(OR($M752="Услуги",$M752="Работы"),#REF!,IF($U752&lt;&gt;0,#REF!,#REF!)),1)</f>
        <v>#REF!</v>
      </c>
      <c r="AJ752" s="96" t="e">
        <f>Z752*IF($AA752=2021,IF(OR($M752="Услуги",$M752="Работы"),#REF!,IF($U752&lt;&gt;0,#REF!,#REF!)),1)*IF($AA752=2022,IF(OR($M752="Услуги",$M752="Работы"),#REF!,IF($U752&lt;&gt;0,#REF!,#REF!)),1)*IF($AA752=2023,IF(OR($M752="Услуги",$M752="Работы"),#REF!,IF($U752&lt;&gt;0,#REF!,#REF!)),1)*IF($AA752=2024,IF(OR($M752="Услуги",$M752="Работы"),#REF!,IF($U752&lt;&gt;0,#REF!,#REF!)),1)*IF($AA752=2025,IF(OR($M752="Услуги",$M752="Работы"),#REF!,IF($U752&lt;&gt;0,#REF!,#REF!)),1)</f>
        <v>#REF!</v>
      </c>
      <c r="AK752" s="107">
        <v>10120000</v>
      </c>
      <c r="AL752" s="57">
        <v>0</v>
      </c>
      <c r="AM752" s="57">
        <v>10120000</v>
      </c>
      <c r="AN752" s="54">
        <v>4</v>
      </c>
    </row>
    <row r="753" spans="1:40" s="56" customFormat="1" ht="14.25" hidden="1" customHeight="1" x14ac:dyDescent="0.25">
      <c r="A753" s="85">
        <v>1</v>
      </c>
      <c r="B753" s="86" t="s">
        <v>88</v>
      </c>
      <c r="C753" s="142" t="s">
        <v>437</v>
      </c>
      <c r="D753" s="85" t="s">
        <v>19</v>
      </c>
      <c r="E753" s="85" t="s">
        <v>423</v>
      </c>
      <c r="F753" s="85"/>
      <c r="G753" s="87" t="e">
        <f>VLOOKUP(D753,#REF!,2,FALSE)</f>
        <v>#REF!</v>
      </c>
      <c r="H753" s="85"/>
      <c r="I753" s="85"/>
      <c r="J753" s="86" t="s">
        <v>159</v>
      </c>
      <c r="K753" s="87" t="str">
        <f t="shared" si="326"/>
        <v>Защита сегментов АСУ ТП ООО «БГК»</v>
      </c>
      <c r="L753" s="99" t="s">
        <v>96</v>
      </c>
      <c r="M753" s="86" t="s">
        <v>4</v>
      </c>
      <c r="N753" s="85" t="s">
        <v>379</v>
      </c>
      <c r="O753" s="85" t="s">
        <v>380</v>
      </c>
      <c r="P753" s="86">
        <v>1</v>
      </c>
      <c r="Q753" s="100">
        <v>1700000</v>
      </c>
      <c r="R753" s="97">
        <v>0</v>
      </c>
      <c r="S753" s="98">
        <v>1700000</v>
      </c>
      <c r="T753" s="95">
        <f t="shared" si="321"/>
        <v>0</v>
      </c>
      <c r="U753" s="98">
        <v>0</v>
      </c>
      <c r="V753" s="95">
        <f t="shared" si="322"/>
        <v>0</v>
      </c>
      <c r="W753" s="95">
        <f t="shared" si="323"/>
        <v>0</v>
      </c>
      <c r="X753" s="98">
        <v>1700000</v>
      </c>
      <c r="Y753" s="95">
        <f t="shared" si="324"/>
        <v>0</v>
      </c>
      <c r="Z753" s="95">
        <f t="shared" si="325"/>
        <v>1700000</v>
      </c>
      <c r="AA753" s="244">
        <f>Приоритеты!$D$28</f>
        <v>2024</v>
      </c>
      <c r="AB753" s="247" t="e">
        <f t="shared" si="317"/>
        <v>#REF!</v>
      </c>
      <c r="AC753" s="96" t="e">
        <f>S753*IF($AA753=2021,IF(OR($M753="Услуги",$M753="Работы"),#REF!,IF($U753&lt;&gt;0,#REF!,#REF!)),1)*IF($AA753=2022,IF(OR($M753="Услуги",$M753="Работы"),#REF!,IF($U753&lt;&gt;0,#REF!,#REF!)),1)*IF($AA753=2023,IF(OR($M753="Услуги",$M753="Работы"),#REF!,IF($U753&lt;&gt;0,#REF!,#REF!)),1)*IF($AA753=2024,IF(OR($M753="Услуги",$M753="Работы"),#REF!,IF($U753&lt;&gt;0,#REF!,#REF!)),1)*IF($AA753=2025,IF(OR($M753="Услуги",$M753="Работы"),#REF!,IF($U753&lt;&gt;0,#REF!,#REF!)),1)</f>
        <v>#REF!</v>
      </c>
      <c r="AD753" s="96" t="e">
        <f>T753*IF($AA753=2021,IF(OR($M753="Услуги",$M753="Работы"),#REF!,IF($U753&lt;&gt;0,#REF!,#REF!)),1)*IF($AA753=2022,IF(OR($M753="Услуги",$M753="Работы"),#REF!,IF($U753&lt;&gt;0,#REF!,#REF!)),1)*IF($AA753=2023,IF(OR($M753="Услуги",$M753="Работы"),#REF!,IF($U753&lt;&gt;0,#REF!,#REF!)),1)*IF($AA753=2024,IF(OR($M753="Услуги",$M753="Работы"),#REF!,IF($U753&lt;&gt;0,#REF!,#REF!)),1)*IF($AA753=2025,IF(OR($M753="Услуги",$M753="Работы"),#REF!,IF($U753&lt;&gt;0,#REF!,#REF!)),1)</f>
        <v>#REF!</v>
      </c>
      <c r="AE753" s="96" t="e">
        <f>U753*IF($AA753=2021,IF(OR($M753="Услуги",$M753="Работы"),#REF!,IF($U753&lt;&gt;0,#REF!,#REF!)),1)*IF($AA753=2022,IF(OR($M753="Услуги",$M753="Работы"),#REF!,IF($U753&lt;&gt;0,#REF!,#REF!)),1)*IF($AA753=2023,IF(OR($M753="Услуги",$M753="Работы"),#REF!,IF($U753&lt;&gt;0,#REF!,#REF!)),1)*IF($AA753=2024,IF(OR($M753="Услуги",$M753="Работы"),#REF!,IF($U753&lt;&gt;0,#REF!,#REF!)),1)*IF($AA753=2025,IF(OR($M753="Услуги",$M753="Работы"),#REF!,IF($U753&lt;&gt;0,#REF!,#REF!)),1)</f>
        <v>#REF!</v>
      </c>
      <c r="AF753" s="96" t="e">
        <f>V753*IF($AA753=2021,IF(OR($M753="Услуги",$M753="Работы"),#REF!,IF($U753&lt;&gt;0,#REF!,#REF!)),1)*IF($AA753=2022,IF(OR($M753="Услуги",$M753="Работы"),#REF!,IF($U753&lt;&gt;0,#REF!,#REF!)),1)*IF($AA753=2023,IF(OR($M753="Услуги",$M753="Работы"),#REF!,IF($U753&lt;&gt;0,#REF!,#REF!)),1)*IF($AA753=2024,IF(OR($M753="Услуги",$M753="Работы"),#REF!,IF($U753&lt;&gt;0,#REF!,#REF!)),1)*IF($AA753=2025,IF(OR($M753="Услуги",$M753="Работы"),#REF!,IF($U753&lt;&gt;0,#REF!,#REF!)),1)</f>
        <v>#REF!</v>
      </c>
      <c r="AG753" s="96" t="e">
        <f>W753*IF($AA753=2021,IF(OR($M753="Услуги",$M753="Работы"),#REF!,IF($U753&lt;&gt;0,#REF!,#REF!)),1)*IF($AA753=2022,IF(OR($M753="Услуги",$M753="Работы"),#REF!,IF($U753&lt;&gt;0,#REF!,#REF!)),1)*IF($AA753=2023,IF(OR($M753="Услуги",$M753="Работы"),#REF!,IF($U753&lt;&gt;0,#REF!,#REF!)),1)*IF($AA753=2024,IF(OR($M753="Услуги",$M753="Работы"),#REF!,IF($U753&lt;&gt;0,#REF!,#REF!)),1)*IF($AA753=2025,IF(OR($M753="Услуги",$M753="Работы"),#REF!,IF($U753&lt;&gt;0,#REF!,#REF!)),1)</f>
        <v>#REF!</v>
      </c>
      <c r="AH753" s="96" t="e">
        <f>X753*IF($AA753=2021,IF(OR($M753="Услуги",$M753="Работы"),#REF!,IF($U753&lt;&gt;0,#REF!,#REF!)),1)*IF($AA753=2022,IF(OR($M753="Услуги",$M753="Работы"),#REF!,IF($U753&lt;&gt;0,#REF!,#REF!)),1)*IF($AA753=2023,IF(OR($M753="Услуги",$M753="Работы"),#REF!,IF($U753&lt;&gt;0,#REF!,#REF!)),1)*IF($AA753=2024,IF(OR($M753="Услуги",$M753="Работы"),#REF!,IF($U753&lt;&gt;0,#REF!,#REF!)),1)*IF($AA753=2025,IF(OR($M753="Услуги",$M753="Работы"),#REF!,IF($U753&lt;&gt;0,#REF!,#REF!)),1)</f>
        <v>#REF!</v>
      </c>
      <c r="AI753" s="96" t="e">
        <f>Y753*IF($AA753=2021,IF(OR($M753="Услуги",$M753="Работы"),#REF!,IF($U753&lt;&gt;0,#REF!,#REF!)),1)*IF($AA753=2022,IF(OR($M753="Услуги",$M753="Работы"),#REF!,IF($U753&lt;&gt;0,#REF!,#REF!)),1)*IF($AA753=2023,IF(OR($M753="Услуги",$M753="Работы"),#REF!,IF($U753&lt;&gt;0,#REF!,#REF!)),1)*IF($AA753=2024,IF(OR($M753="Услуги",$M753="Работы"),#REF!,IF($U753&lt;&gt;0,#REF!,#REF!)),1)*IF($AA753=2025,IF(OR($M753="Услуги",$M753="Работы"),#REF!,IF($U753&lt;&gt;0,#REF!,#REF!)),1)</f>
        <v>#REF!</v>
      </c>
      <c r="AJ753" s="96" t="e">
        <f>Z753*IF($AA753=2021,IF(OR($M753="Услуги",$M753="Работы"),#REF!,IF($U753&lt;&gt;0,#REF!,#REF!)),1)*IF($AA753=2022,IF(OR($M753="Услуги",$M753="Работы"),#REF!,IF($U753&lt;&gt;0,#REF!,#REF!)),1)*IF($AA753=2023,IF(OR($M753="Услуги",$M753="Работы"),#REF!,IF($U753&lt;&gt;0,#REF!,#REF!)),1)*IF($AA753=2024,IF(OR($M753="Услуги",$M753="Работы"),#REF!,IF($U753&lt;&gt;0,#REF!,#REF!)),1)*IF($AA753=2025,IF(OR($M753="Услуги",$M753="Работы"),#REF!,IF($U753&lt;&gt;0,#REF!,#REF!)),1)</f>
        <v>#REF!</v>
      </c>
      <c r="AK753" s="107">
        <v>1700000</v>
      </c>
      <c r="AL753" s="57">
        <v>0</v>
      </c>
      <c r="AM753" s="57">
        <v>1700000</v>
      </c>
      <c r="AN753" s="54">
        <v>1</v>
      </c>
    </row>
    <row r="754" spans="1:40" s="56" customFormat="1" ht="14.25" hidden="1" customHeight="1" x14ac:dyDescent="0.25">
      <c r="A754" s="85">
        <v>1</v>
      </c>
      <c r="B754" s="86" t="s">
        <v>88</v>
      </c>
      <c r="C754" s="142" t="s">
        <v>437</v>
      </c>
      <c r="D754" s="85" t="s">
        <v>19</v>
      </c>
      <c r="E754" s="85" t="s">
        <v>423</v>
      </c>
      <c r="F754" s="85"/>
      <c r="G754" s="87" t="e">
        <f>VLOOKUP(D754,#REF!,2,FALSE)</f>
        <v>#REF!</v>
      </c>
      <c r="H754" s="85"/>
      <c r="I754" s="85"/>
      <c r="J754" s="86" t="s">
        <v>159</v>
      </c>
      <c r="K754" s="87" t="str">
        <f t="shared" si="326"/>
        <v>Защита сегментов АСУ ТП ООО «БГК»</v>
      </c>
      <c r="L754" s="99" t="s">
        <v>96</v>
      </c>
      <c r="M754" s="90" t="s">
        <v>532</v>
      </c>
      <c r="N754" s="85" t="s">
        <v>381</v>
      </c>
      <c r="O754" s="85" t="s">
        <v>382</v>
      </c>
      <c r="P754" s="86">
        <v>1</v>
      </c>
      <c r="Q754" s="100">
        <v>3058750</v>
      </c>
      <c r="R754" s="97">
        <v>0.2</v>
      </c>
      <c r="S754" s="98">
        <v>3670500</v>
      </c>
      <c r="T754" s="95">
        <f t="shared" si="321"/>
        <v>611750</v>
      </c>
      <c r="U754" s="98">
        <v>0</v>
      </c>
      <c r="V754" s="95">
        <f t="shared" si="322"/>
        <v>0</v>
      </c>
      <c r="W754" s="95">
        <f t="shared" si="323"/>
        <v>0</v>
      </c>
      <c r="X754" s="98">
        <v>3670500</v>
      </c>
      <c r="Y754" s="95">
        <f t="shared" si="324"/>
        <v>611750</v>
      </c>
      <c r="Z754" s="95">
        <f t="shared" si="325"/>
        <v>3058750</v>
      </c>
      <c r="AA754" s="243">
        <f>Приоритеты!$D$28</f>
        <v>2024</v>
      </c>
      <c r="AB754" s="247" t="e">
        <f t="shared" si="317"/>
        <v>#REF!</v>
      </c>
      <c r="AC754" s="96" t="e">
        <f>S754*IF($AA754=2021,IF(OR($M754="Услуги",$M754="Работы"),#REF!,IF($U754&lt;&gt;0,#REF!,#REF!)),1)*IF($AA754=2022,IF(OR($M754="Услуги",$M754="Работы"),#REF!,IF($U754&lt;&gt;0,#REF!,#REF!)),1)*IF($AA754=2023,IF(OR($M754="Услуги",$M754="Работы"),#REF!,IF($U754&lt;&gt;0,#REF!,#REF!)),1)*IF($AA754=2024,IF(OR($M754="Услуги",$M754="Работы"),#REF!,IF($U754&lt;&gt;0,#REF!,#REF!)),1)*IF($AA754=2025,IF(OR($M754="Услуги",$M754="Работы"),#REF!,IF($U754&lt;&gt;0,#REF!,#REF!)),1)</f>
        <v>#REF!</v>
      </c>
      <c r="AD754" s="96" t="e">
        <f>T754*IF($AA754=2021,IF(OR($M754="Услуги",$M754="Работы"),#REF!,IF($U754&lt;&gt;0,#REF!,#REF!)),1)*IF($AA754=2022,IF(OR($M754="Услуги",$M754="Работы"),#REF!,IF($U754&lt;&gt;0,#REF!,#REF!)),1)*IF($AA754=2023,IF(OR($M754="Услуги",$M754="Работы"),#REF!,IF($U754&lt;&gt;0,#REF!,#REF!)),1)*IF($AA754=2024,IF(OR($M754="Услуги",$M754="Работы"),#REF!,IF($U754&lt;&gt;0,#REF!,#REF!)),1)*IF($AA754=2025,IF(OR($M754="Услуги",$M754="Работы"),#REF!,IF($U754&lt;&gt;0,#REF!,#REF!)),1)</f>
        <v>#REF!</v>
      </c>
      <c r="AE754" s="96" t="e">
        <f>U754*IF($AA754=2021,IF(OR($M754="Услуги",$M754="Работы"),#REF!,IF($U754&lt;&gt;0,#REF!,#REF!)),1)*IF($AA754=2022,IF(OR($M754="Услуги",$M754="Работы"),#REF!,IF($U754&lt;&gt;0,#REF!,#REF!)),1)*IF($AA754=2023,IF(OR($M754="Услуги",$M754="Работы"),#REF!,IF($U754&lt;&gt;0,#REF!,#REF!)),1)*IF($AA754=2024,IF(OR($M754="Услуги",$M754="Работы"),#REF!,IF($U754&lt;&gt;0,#REF!,#REF!)),1)*IF($AA754=2025,IF(OR($M754="Услуги",$M754="Работы"),#REF!,IF($U754&lt;&gt;0,#REF!,#REF!)),1)</f>
        <v>#REF!</v>
      </c>
      <c r="AF754" s="96" t="e">
        <f>V754*IF($AA754=2021,IF(OR($M754="Услуги",$M754="Работы"),#REF!,IF($U754&lt;&gt;0,#REF!,#REF!)),1)*IF($AA754=2022,IF(OR($M754="Услуги",$M754="Работы"),#REF!,IF($U754&lt;&gt;0,#REF!,#REF!)),1)*IF($AA754=2023,IF(OR($M754="Услуги",$M754="Работы"),#REF!,IF($U754&lt;&gt;0,#REF!,#REF!)),1)*IF($AA754=2024,IF(OR($M754="Услуги",$M754="Работы"),#REF!,IF($U754&lt;&gt;0,#REF!,#REF!)),1)*IF($AA754=2025,IF(OR($M754="Услуги",$M754="Работы"),#REF!,IF($U754&lt;&gt;0,#REF!,#REF!)),1)</f>
        <v>#REF!</v>
      </c>
      <c r="AG754" s="96" t="e">
        <f>W754*IF($AA754=2021,IF(OR($M754="Услуги",$M754="Работы"),#REF!,IF($U754&lt;&gt;0,#REF!,#REF!)),1)*IF($AA754=2022,IF(OR($M754="Услуги",$M754="Работы"),#REF!,IF($U754&lt;&gt;0,#REF!,#REF!)),1)*IF($AA754=2023,IF(OR($M754="Услуги",$M754="Работы"),#REF!,IF($U754&lt;&gt;0,#REF!,#REF!)),1)*IF($AA754=2024,IF(OR($M754="Услуги",$M754="Работы"),#REF!,IF($U754&lt;&gt;0,#REF!,#REF!)),1)*IF($AA754=2025,IF(OR($M754="Услуги",$M754="Работы"),#REF!,IF($U754&lt;&gt;0,#REF!,#REF!)),1)</f>
        <v>#REF!</v>
      </c>
      <c r="AH754" s="96" t="e">
        <f>X754*IF($AA754=2021,IF(OR($M754="Услуги",$M754="Работы"),#REF!,IF($U754&lt;&gt;0,#REF!,#REF!)),1)*IF($AA754=2022,IF(OR($M754="Услуги",$M754="Работы"),#REF!,IF($U754&lt;&gt;0,#REF!,#REF!)),1)*IF($AA754=2023,IF(OR($M754="Услуги",$M754="Работы"),#REF!,IF($U754&lt;&gt;0,#REF!,#REF!)),1)*IF($AA754=2024,IF(OR($M754="Услуги",$M754="Работы"),#REF!,IF($U754&lt;&gt;0,#REF!,#REF!)),1)*IF($AA754=2025,IF(OR($M754="Услуги",$M754="Работы"),#REF!,IF($U754&lt;&gt;0,#REF!,#REF!)),1)</f>
        <v>#REF!</v>
      </c>
      <c r="AI754" s="96" t="e">
        <f>Y754*IF($AA754=2021,IF(OR($M754="Услуги",$M754="Работы"),#REF!,IF($U754&lt;&gt;0,#REF!,#REF!)),1)*IF($AA754=2022,IF(OR($M754="Услуги",$M754="Работы"),#REF!,IF($U754&lt;&gt;0,#REF!,#REF!)),1)*IF($AA754=2023,IF(OR($M754="Услуги",$M754="Работы"),#REF!,IF($U754&lt;&gt;0,#REF!,#REF!)),1)*IF($AA754=2024,IF(OR($M754="Услуги",$M754="Работы"),#REF!,IF($U754&lt;&gt;0,#REF!,#REF!)),1)*IF($AA754=2025,IF(OR($M754="Услуги",$M754="Работы"),#REF!,IF($U754&lt;&gt;0,#REF!,#REF!)),1)</f>
        <v>#REF!</v>
      </c>
      <c r="AJ754" s="96" t="e">
        <f>Z754*IF($AA754=2021,IF(OR($M754="Услуги",$M754="Работы"),#REF!,IF($U754&lt;&gt;0,#REF!,#REF!)),1)*IF($AA754=2022,IF(OR($M754="Услуги",$M754="Работы"),#REF!,IF($U754&lt;&gt;0,#REF!,#REF!)),1)*IF($AA754=2023,IF(OR($M754="Услуги",$M754="Работы"),#REF!,IF($U754&lt;&gt;0,#REF!,#REF!)),1)*IF($AA754=2024,IF(OR($M754="Услуги",$M754="Работы"),#REF!,IF($U754&lt;&gt;0,#REF!,#REF!)),1)*IF($AA754=2025,IF(OR($M754="Услуги",$M754="Работы"),#REF!,IF($U754&lt;&gt;0,#REF!,#REF!)),1)</f>
        <v>#REF!</v>
      </c>
      <c r="AK754" s="107">
        <v>3670500</v>
      </c>
      <c r="AL754" s="57">
        <v>0</v>
      </c>
      <c r="AM754" s="57">
        <v>3670500</v>
      </c>
      <c r="AN754" s="54">
        <v>1</v>
      </c>
    </row>
    <row r="755" spans="1:40" s="56" customFormat="1" ht="14.25" hidden="1" customHeight="1" x14ac:dyDescent="0.25">
      <c r="A755" s="85">
        <v>1</v>
      </c>
      <c r="B755" s="86" t="s">
        <v>88</v>
      </c>
      <c r="C755" s="142" t="s">
        <v>437</v>
      </c>
      <c r="D755" s="85" t="s">
        <v>19</v>
      </c>
      <c r="E755" s="85" t="s">
        <v>423</v>
      </c>
      <c r="F755" s="85"/>
      <c r="G755" s="87" t="e">
        <f>VLOOKUP(D755,#REF!,2,FALSE)</f>
        <v>#REF!</v>
      </c>
      <c r="H755" s="85"/>
      <c r="I755" s="85"/>
      <c r="J755" s="86" t="s">
        <v>256</v>
      </c>
      <c r="K755" s="87" t="str">
        <f t="shared" si="326"/>
        <v>Защита сегментов АСУ ТП ООО «БГК»</v>
      </c>
      <c r="L755" s="99" t="s">
        <v>368</v>
      </c>
      <c r="M755" s="90" t="s">
        <v>528</v>
      </c>
      <c r="N755" s="85" t="s">
        <v>369</v>
      </c>
      <c r="O755" s="85" t="s">
        <v>370</v>
      </c>
      <c r="P755" s="86">
        <v>16</v>
      </c>
      <c r="Q755" s="100">
        <v>950000</v>
      </c>
      <c r="R755" s="97">
        <v>0.2</v>
      </c>
      <c r="S755" s="98">
        <f>U755+X755</f>
        <v>15200000</v>
      </c>
      <c r="T755" s="95">
        <f t="shared" si="321"/>
        <v>2533333.333333334</v>
      </c>
      <c r="U755" s="98">
        <f>Q755*P755</f>
        <v>15200000</v>
      </c>
      <c r="V755" s="95">
        <f t="shared" si="322"/>
        <v>2533333.333333334</v>
      </c>
      <c r="W755" s="95">
        <f t="shared" si="323"/>
        <v>12666666.666666666</v>
      </c>
      <c r="X755" s="98"/>
      <c r="Y755" s="95">
        <f t="shared" si="324"/>
        <v>0</v>
      </c>
      <c r="Z755" s="95">
        <f t="shared" si="325"/>
        <v>0</v>
      </c>
      <c r="AA755" s="244">
        <f>Приоритеты!$D$28</f>
        <v>2024</v>
      </c>
      <c r="AB755" s="247" t="e">
        <f t="shared" si="317"/>
        <v>#REF!</v>
      </c>
      <c r="AC755" s="96" t="e">
        <f>S755*IF($AA755=2021,IF(OR($M755="Услуги",$M755="Работы"),#REF!,IF($U755&lt;&gt;0,#REF!,#REF!)),1)*IF($AA755=2022,IF(OR($M755="Услуги",$M755="Работы"),#REF!,IF($U755&lt;&gt;0,#REF!,#REF!)),1)*IF($AA755=2023,IF(OR($M755="Услуги",$M755="Работы"),#REF!,IF($U755&lt;&gt;0,#REF!,#REF!)),1)*IF($AA755=2024,IF(OR($M755="Услуги",$M755="Работы"),#REF!,IF($U755&lt;&gt;0,#REF!,#REF!)),1)*IF($AA755=2025,IF(OR($M755="Услуги",$M755="Работы"),#REF!,IF($U755&lt;&gt;0,#REF!,#REF!)),1)</f>
        <v>#REF!</v>
      </c>
      <c r="AD755" s="96" t="e">
        <f>T755*IF($AA755=2021,IF(OR($M755="Услуги",$M755="Работы"),#REF!,IF($U755&lt;&gt;0,#REF!,#REF!)),1)*IF($AA755=2022,IF(OR($M755="Услуги",$M755="Работы"),#REF!,IF($U755&lt;&gt;0,#REF!,#REF!)),1)*IF($AA755=2023,IF(OR($M755="Услуги",$M755="Работы"),#REF!,IF($U755&lt;&gt;0,#REF!,#REF!)),1)*IF($AA755=2024,IF(OR($M755="Услуги",$M755="Работы"),#REF!,IF($U755&lt;&gt;0,#REF!,#REF!)),1)*IF($AA755=2025,IF(OR($M755="Услуги",$M755="Работы"),#REF!,IF($U755&lt;&gt;0,#REF!,#REF!)),1)</f>
        <v>#REF!</v>
      </c>
      <c r="AE755" s="96" t="e">
        <f>U755*IF($AA755=2021,IF(OR($M755="Услуги",$M755="Работы"),#REF!,IF($U755&lt;&gt;0,#REF!,#REF!)),1)*IF($AA755=2022,IF(OR($M755="Услуги",$M755="Работы"),#REF!,IF($U755&lt;&gt;0,#REF!,#REF!)),1)*IF($AA755=2023,IF(OR($M755="Услуги",$M755="Работы"),#REF!,IF($U755&lt;&gt;0,#REF!,#REF!)),1)*IF($AA755=2024,IF(OR($M755="Услуги",$M755="Работы"),#REF!,IF($U755&lt;&gt;0,#REF!,#REF!)),1)*IF($AA755=2025,IF(OR($M755="Услуги",$M755="Работы"),#REF!,IF($U755&lt;&gt;0,#REF!,#REF!)),1)</f>
        <v>#REF!</v>
      </c>
      <c r="AF755" s="96" t="e">
        <f>V755*IF($AA755=2021,IF(OR($M755="Услуги",$M755="Работы"),#REF!,IF($U755&lt;&gt;0,#REF!,#REF!)),1)*IF($AA755=2022,IF(OR($M755="Услуги",$M755="Работы"),#REF!,IF($U755&lt;&gt;0,#REF!,#REF!)),1)*IF($AA755=2023,IF(OR($M755="Услуги",$M755="Работы"),#REF!,IF($U755&lt;&gt;0,#REF!,#REF!)),1)*IF($AA755=2024,IF(OR($M755="Услуги",$M755="Работы"),#REF!,IF($U755&lt;&gt;0,#REF!,#REF!)),1)*IF($AA755=2025,IF(OR($M755="Услуги",$M755="Работы"),#REF!,IF($U755&lt;&gt;0,#REF!,#REF!)),1)</f>
        <v>#REF!</v>
      </c>
      <c r="AG755" s="96" t="e">
        <f>W755*IF($AA755=2021,IF(OR($M755="Услуги",$M755="Работы"),#REF!,IF($U755&lt;&gt;0,#REF!,#REF!)),1)*IF($AA755=2022,IF(OR($M755="Услуги",$M755="Работы"),#REF!,IF($U755&lt;&gt;0,#REF!,#REF!)),1)*IF($AA755=2023,IF(OR($M755="Услуги",$M755="Работы"),#REF!,IF($U755&lt;&gt;0,#REF!,#REF!)),1)*IF($AA755=2024,IF(OR($M755="Услуги",$M755="Работы"),#REF!,IF($U755&lt;&gt;0,#REF!,#REF!)),1)*IF($AA755=2025,IF(OR($M755="Услуги",$M755="Работы"),#REF!,IF($U755&lt;&gt;0,#REF!,#REF!)),1)</f>
        <v>#REF!</v>
      </c>
      <c r="AH755" s="96" t="e">
        <f>X755*IF($AA755=2021,IF(OR($M755="Услуги",$M755="Работы"),#REF!,IF($U755&lt;&gt;0,#REF!,#REF!)),1)*IF($AA755=2022,IF(OR($M755="Услуги",$M755="Работы"),#REF!,IF($U755&lt;&gt;0,#REF!,#REF!)),1)*IF($AA755=2023,IF(OR($M755="Услуги",$M755="Работы"),#REF!,IF($U755&lt;&gt;0,#REF!,#REF!)),1)*IF($AA755=2024,IF(OR($M755="Услуги",$M755="Работы"),#REF!,IF($U755&lt;&gt;0,#REF!,#REF!)),1)*IF($AA755=2025,IF(OR($M755="Услуги",$M755="Работы"),#REF!,IF($U755&lt;&gt;0,#REF!,#REF!)),1)</f>
        <v>#REF!</v>
      </c>
      <c r="AI755" s="96" t="e">
        <f>Y755*IF($AA755=2021,IF(OR($M755="Услуги",$M755="Работы"),#REF!,IF($U755&lt;&gt;0,#REF!,#REF!)),1)*IF($AA755=2022,IF(OR($M755="Услуги",$M755="Работы"),#REF!,IF($U755&lt;&gt;0,#REF!,#REF!)),1)*IF($AA755=2023,IF(OR($M755="Услуги",$M755="Работы"),#REF!,IF($U755&lt;&gt;0,#REF!,#REF!)),1)*IF($AA755=2024,IF(OR($M755="Услуги",$M755="Работы"),#REF!,IF($U755&lt;&gt;0,#REF!,#REF!)),1)*IF($AA755=2025,IF(OR($M755="Услуги",$M755="Работы"),#REF!,IF($U755&lt;&gt;0,#REF!,#REF!)),1)</f>
        <v>#REF!</v>
      </c>
      <c r="AJ755" s="96" t="e">
        <f>Z755*IF($AA755=2021,IF(OR($M755="Услуги",$M755="Работы"),#REF!,IF($U755&lt;&gt;0,#REF!,#REF!)),1)*IF($AA755=2022,IF(OR($M755="Услуги",$M755="Работы"),#REF!,IF($U755&lt;&gt;0,#REF!,#REF!)),1)*IF($AA755=2023,IF(OR($M755="Услуги",$M755="Работы"),#REF!,IF($U755&lt;&gt;0,#REF!,#REF!)),1)*IF($AA755=2024,IF(OR($M755="Услуги",$M755="Работы"),#REF!,IF($U755&lt;&gt;0,#REF!,#REF!)),1)*IF($AA755=2025,IF(OR($M755="Услуги",$M755="Работы"),#REF!,IF($U755&lt;&gt;0,#REF!,#REF!)),1)</f>
        <v>#REF!</v>
      </c>
      <c r="AK755" s="107">
        <v>18240000</v>
      </c>
      <c r="AL755" s="57">
        <v>18240000</v>
      </c>
      <c r="AM755" s="57">
        <v>0</v>
      </c>
      <c r="AN755" s="54">
        <v>16</v>
      </c>
    </row>
    <row r="756" spans="1:40" s="56" customFormat="1" ht="15" hidden="1" customHeight="1" x14ac:dyDescent="0.25">
      <c r="A756" s="85">
        <v>1</v>
      </c>
      <c r="B756" s="86" t="s">
        <v>88</v>
      </c>
      <c r="C756" s="142" t="s">
        <v>437</v>
      </c>
      <c r="D756" s="85" t="s">
        <v>19</v>
      </c>
      <c r="E756" s="85" t="s">
        <v>423</v>
      </c>
      <c r="F756" s="85"/>
      <c r="G756" s="87" t="e">
        <f>VLOOKUP(D756,#REF!,2,FALSE)</f>
        <v>#REF!</v>
      </c>
      <c r="H756" s="85"/>
      <c r="I756" s="85"/>
      <c r="J756" s="86" t="s">
        <v>219</v>
      </c>
      <c r="K756" s="87" t="str">
        <f t="shared" si="326"/>
        <v>Защита сегментов АСУ ТП ООО «БГК»</v>
      </c>
      <c r="L756" s="99" t="s">
        <v>223</v>
      </c>
      <c r="M756" s="90" t="s">
        <v>528</v>
      </c>
      <c r="N756" s="85" t="s">
        <v>371</v>
      </c>
      <c r="O756" s="85" t="s">
        <v>371</v>
      </c>
      <c r="P756" s="86">
        <v>16</v>
      </c>
      <c r="Q756" s="100">
        <v>180000</v>
      </c>
      <c r="R756" s="97">
        <v>0.2</v>
      </c>
      <c r="S756" s="98">
        <v>3456000</v>
      </c>
      <c r="T756" s="95">
        <f t="shared" si="321"/>
        <v>576000</v>
      </c>
      <c r="U756" s="98">
        <v>3456000</v>
      </c>
      <c r="V756" s="95">
        <f t="shared" si="322"/>
        <v>576000</v>
      </c>
      <c r="W756" s="95">
        <f t="shared" si="323"/>
        <v>2880000</v>
      </c>
      <c r="X756" s="98"/>
      <c r="Y756" s="95">
        <f t="shared" si="324"/>
        <v>0</v>
      </c>
      <c r="Z756" s="95">
        <f t="shared" si="325"/>
        <v>0</v>
      </c>
      <c r="AA756" s="245" t="s">
        <v>519</v>
      </c>
      <c r="AB756" s="247">
        <f t="shared" si="317"/>
        <v>0</v>
      </c>
      <c r="AC756" s="96">
        <f>S756*IF($AA756=2021,IF(OR($M756="Услуги",$M756="Работы"),#REF!,IF($U756&lt;&gt;0,#REF!,#REF!)),1)*IF($AA756=2022,IF(OR($M756="Услуги",$M756="Работы"),#REF!,IF($U756&lt;&gt;0,#REF!,#REF!)),1)*IF($AA756=2023,IF(OR($M756="Услуги",$M756="Работы"),#REF!,IF($U756&lt;&gt;0,#REF!,#REF!)),1)*IF($AA756=2024,IF(OR($M756="Услуги",$M756="Работы"),#REF!,IF($U756&lt;&gt;0,#REF!,#REF!)),1)*IF($AA756=2025,IF(OR($M756="Услуги",$M756="Работы"),#REF!,IF($U756&lt;&gt;0,#REF!,#REF!)),1)</f>
        <v>3456000</v>
      </c>
      <c r="AD756" s="96">
        <f>T756*IF($AA756=2021,IF(OR($M756="Услуги",$M756="Работы"),#REF!,IF($U756&lt;&gt;0,#REF!,#REF!)),1)*IF($AA756=2022,IF(OR($M756="Услуги",$M756="Работы"),#REF!,IF($U756&lt;&gt;0,#REF!,#REF!)),1)*IF($AA756=2023,IF(OR($M756="Услуги",$M756="Работы"),#REF!,IF($U756&lt;&gt;0,#REF!,#REF!)),1)*IF($AA756=2024,IF(OR($M756="Услуги",$M756="Работы"),#REF!,IF($U756&lt;&gt;0,#REF!,#REF!)),1)*IF($AA756=2025,IF(OR($M756="Услуги",$M756="Работы"),#REF!,IF($U756&lt;&gt;0,#REF!,#REF!)),1)</f>
        <v>576000</v>
      </c>
      <c r="AE756" s="96">
        <f>U756*IF($AA756=2021,IF(OR($M756="Услуги",$M756="Работы"),#REF!,IF($U756&lt;&gt;0,#REF!,#REF!)),1)*IF($AA756=2022,IF(OR($M756="Услуги",$M756="Работы"),#REF!,IF($U756&lt;&gt;0,#REF!,#REF!)),1)*IF($AA756=2023,IF(OR($M756="Услуги",$M756="Работы"),#REF!,IF($U756&lt;&gt;0,#REF!,#REF!)),1)*IF($AA756=2024,IF(OR($M756="Услуги",$M756="Работы"),#REF!,IF($U756&lt;&gt;0,#REF!,#REF!)),1)*IF($AA756=2025,IF(OR($M756="Услуги",$M756="Работы"),#REF!,IF($U756&lt;&gt;0,#REF!,#REF!)),1)</f>
        <v>3456000</v>
      </c>
      <c r="AF756" s="96">
        <f>V756*IF($AA756=2021,IF(OR($M756="Услуги",$M756="Работы"),#REF!,IF($U756&lt;&gt;0,#REF!,#REF!)),1)*IF($AA756=2022,IF(OR($M756="Услуги",$M756="Работы"),#REF!,IF($U756&lt;&gt;0,#REF!,#REF!)),1)*IF($AA756=2023,IF(OR($M756="Услуги",$M756="Работы"),#REF!,IF($U756&lt;&gt;0,#REF!,#REF!)),1)*IF($AA756=2024,IF(OR($M756="Услуги",$M756="Работы"),#REF!,IF($U756&lt;&gt;0,#REF!,#REF!)),1)*IF($AA756=2025,IF(OR($M756="Услуги",$M756="Работы"),#REF!,IF($U756&lt;&gt;0,#REF!,#REF!)),1)</f>
        <v>576000</v>
      </c>
      <c r="AG756" s="96">
        <f>W756*IF($AA756=2021,IF(OR($M756="Услуги",$M756="Работы"),#REF!,IF($U756&lt;&gt;0,#REF!,#REF!)),1)*IF($AA756=2022,IF(OR($M756="Услуги",$M756="Работы"),#REF!,IF($U756&lt;&gt;0,#REF!,#REF!)),1)*IF($AA756=2023,IF(OR($M756="Услуги",$M756="Работы"),#REF!,IF($U756&lt;&gt;0,#REF!,#REF!)),1)*IF($AA756=2024,IF(OR($M756="Услуги",$M756="Работы"),#REF!,IF($U756&lt;&gt;0,#REF!,#REF!)),1)*IF($AA756=2025,IF(OR($M756="Услуги",$M756="Работы"),#REF!,IF($U756&lt;&gt;0,#REF!,#REF!)),1)</f>
        <v>2880000</v>
      </c>
      <c r="AH756" s="96">
        <f>X756*IF($AA756=2021,IF(OR($M756="Услуги",$M756="Работы"),#REF!,IF($U756&lt;&gt;0,#REF!,#REF!)),1)*IF($AA756=2022,IF(OR($M756="Услуги",$M756="Работы"),#REF!,IF($U756&lt;&gt;0,#REF!,#REF!)),1)*IF($AA756=2023,IF(OR($M756="Услуги",$M756="Работы"),#REF!,IF($U756&lt;&gt;0,#REF!,#REF!)),1)*IF($AA756=2024,IF(OR($M756="Услуги",$M756="Работы"),#REF!,IF($U756&lt;&gt;0,#REF!,#REF!)),1)*IF($AA756=2025,IF(OR($M756="Услуги",$M756="Работы"),#REF!,IF($U756&lt;&gt;0,#REF!,#REF!)),1)</f>
        <v>0</v>
      </c>
      <c r="AI756" s="96">
        <f>Y756*IF($AA756=2021,IF(OR($M756="Услуги",$M756="Работы"),#REF!,IF($U756&lt;&gt;0,#REF!,#REF!)),1)*IF($AA756=2022,IF(OR($M756="Услуги",$M756="Работы"),#REF!,IF($U756&lt;&gt;0,#REF!,#REF!)),1)*IF($AA756=2023,IF(OR($M756="Услуги",$M756="Работы"),#REF!,IF($U756&lt;&gt;0,#REF!,#REF!)),1)*IF($AA756=2024,IF(OR($M756="Услуги",$M756="Работы"),#REF!,IF($U756&lt;&gt;0,#REF!,#REF!)),1)*IF($AA756=2025,IF(OR($M756="Услуги",$M756="Работы"),#REF!,IF($U756&lt;&gt;0,#REF!,#REF!)),1)</f>
        <v>0</v>
      </c>
      <c r="AJ756" s="96">
        <f>Z756*IF($AA756=2021,IF(OR($M756="Услуги",$M756="Работы"),#REF!,IF($U756&lt;&gt;0,#REF!,#REF!)),1)*IF($AA756=2022,IF(OR($M756="Услуги",$M756="Работы"),#REF!,IF($U756&lt;&gt;0,#REF!,#REF!)),1)*IF($AA756=2023,IF(OR($M756="Услуги",$M756="Работы"),#REF!,IF($U756&lt;&gt;0,#REF!,#REF!)),1)*IF($AA756=2024,IF(OR($M756="Услуги",$M756="Работы"),#REF!,IF($U756&lt;&gt;0,#REF!,#REF!)),1)*IF($AA756=2025,IF(OR($M756="Услуги",$M756="Работы"),#REF!,IF($U756&lt;&gt;0,#REF!,#REF!)),1)</f>
        <v>0</v>
      </c>
      <c r="AK756" s="107">
        <v>3456000</v>
      </c>
      <c r="AL756" s="57">
        <v>3456000</v>
      </c>
      <c r="AM756" s="57">
        <v>0</v>
      </c>
      <c r="AN756" s="54">
        <v>16</v>
      </c>
    </row>
    <row r="757" spans="1:40" s="56" customFormat="1" ht="14.25" hidden="1" customHeight="1" x14ac:dyDescent="0.25">
      <c r="A757" s="85">
        <v>1</v>
      </c>
      <c r="B757" s="86" t="s">
        <v>88</v>
      </c>
      <c r="C757" s="142" t="s">
        <v>437</v>
      </c>
      <c r="D757" s="85" t="s">
        <v>19</v>
      </c>
      <c r="E757" s="85" t="s">
        <v>423</v>
      </c>
      <c r="F757" s="85"/>
      <c r="G757" s="87" t="e">
        <f>VLOOKUP(D757,#REF!,2,FALSE)</f>
        <v>#REF!</v>
      </c>
      <c r="H757" s="85"/>
      <c r="I757" s="85"/>
      <c r="J757" s="86" t="s">
        <v>256</v>
      </c>
      <c r="K757" s="87" t="str">
        <f t="shared" si="326"/>
        <v>Защита сегментов АСУ ТП ООО «БГК»</v>
      </c>
      <c r="L757" s="99" t="s">
        <v>383</v>
      </c>
      <c r="M757" s="90" t="s">
        <v>528</v>
      </c>
      <c r="N757" s="85" t="s">
        <v>384</v>
      </c>
      <c r="O757" s="85" t="s">
        <v>385</v>
      </c>
      <c r="P757" s="86">
        <v>13</v>
      </c>
      <c r="Q757" s="100">
        <v>32900</v>
      </c>
      <c r="R757" s="97">
        <v>0.2</v>
      </c>
      <c r="S757" s="98">
        <v>513240</v>
      </c>
      <c r="T757" s="95">
        <f t="shared" si="321"/>
        <v>85540</v>
      </c>
      <c r="U757" s="98">
        <v>513240</v>
      </c>
      <c r="V757" s="95">
        <f t="shared" si="322"/>
        <v>85540</v>
      </c>
      <c r="W757" s="95">
        <f t="shared" si="323"/>
        <v>427700</v>
      </c>
      <c r="X757" s="98"/>
      <c r="Y757" s="95">
        <f t="shared" si="324"/>
        <v>0</v>
      </c>
      <c r="Z757" s="95">
        <f t="shared" si="325"/>
        <v>0</v>
      </c>
      <c r="AA757" s="244">
        <f>Приоритеты!$D$28</f>
        <v>2024</v>
      </c>
      <c r="AB757" s="247" t="e">
        <f t="shared" si="317"/>
        <v>#REF!</v>
      </c>
      <c r="AC757" s="96" t="e">
        <f>S757*IF($AA757=2021,IF(OR($M757="Услуги",$M757="Работы"),#REF!,IF($U757&lt;&gt;0,#REF!,#REF!)),1)*IF($AA757=2022,IF(OR($M757="Услуги",$M757="Работы"),#REF!,IF($U757&lt;&gt;0,#REF!,#REF!)),1)*IF($AA757=2023,IF(OR($M757="Услуги",$M757="Работы"),#REF!,IF($U757&lt;&gt;0,#REF!,#REF!)),1)*IF($AA757=2024,IF(OR($M757="Услуги",$M757="Работы"),#REF!,IF($U757&lt;&gt;0,#REF!,#REF!)),1)*IF($AA757=2025,IF(OR($M757="Услуги",$M757="Работы"),#REF!,IF($U757&lt;&gt;0,#REF!,#REF!)),1)</f>
        <v>#REF!</v>
      </c>
      <c r="AD757" s="96" t="e">
        <f>T757*IF($AA757=2021,IF(OR($M757="Услуги",$M757="Работы"),#REF!,IF($U757&lt;&gt;0,#REF!,#REF!)),1)*IF($AA757=2022,IF(OR($M757="Услуги",$M757="Работы"),#REF!,IF($U757&lt;&gt;0,#REF!,#REF!)),1)*IF($AA757=2023,IF(OR($M757="Услуги",$M757="Работы"),#REF!,IF($U757&lt;&gt;0,#REF!,#REF!)),1)*IF($AA757=2024,IF(OR($M757="Услуги",$M757="Работы"),#REF!,IF($U757&lt;&gt;0,#REF!,#REF!)),1)*IF($AA757=2025,IF(OR($M757="Услуги",$M757="Работы"),#REF!,IF($U757&lt;&gt;0,#REF!,#REF!)),1)</f>
        <v>#REF!</v>
      </c>
      <c r="AE757" s="96" t="e">
        <f>U757*IF($AA757=2021,IF(OR($M757="Услуги",$M757="Работы"),#REF!,IF($U757&lt;&gt;0,#REF!,#REF!)),1)*IF($AA757=2022,IF(OR($M757="Услуги",$M757="Работы"),#REF!,IF($U757&lt;&gt;0,#REF!,#REF!)),1)*IF($AA757=2023,IF(OR($M757="Услуги",$M757="Работы"),#REF!,IF($U757&lt;&gt;0,#REF!,#REF!)),1)*IF($AA757=2024,IF(OR($M757="Услуги",$M757="Работы"),#REF!,IF($U757&lt;&gt;0,#REF!,#REF!)),1)*IF($AA757=2025,IF(OR($M757="Услуги",$M757="Работы"),#REF!,IF($U757&lt;&gt;0,#REF!,#REF!)),1)</f>
        <v>#REF!</v>
      </c>
      <c r="AF757" s="96" t="e">
        <f>V757*IF($AA757=2021,IF(OR($M757="Услуги",$M757="Работы"),#REF!,IF($U757&lt;&gt;0,#REF!,#REF!)),1)*IF($AA757=2022,IF(OR($M757="Услуги",$M757="Работы"),#REF!,IF($U757&lt;&gt;0,#REF!,#REF!)),1)*IF($AA757=2023,IF(OR($M757="Услуги",$M757="Работы"),#REF!,IF($U757&lt;&gt;0,#REF!,#REF!)),1)*IF($AA757=2024,IF(OR($M757="Услуги",$M757="Работы"),#REF!,IF($U757&lt;&gt;0,#REF!,#REF!)),1)*IF($AA757=2025,IF(OR($M757="Услуги",$M757="Работы"),#REF!,IF($U757&lt;&gt;0,#REF!,#REF!)),1)</f>
        <v>#REF!</v>
      </c>
      <c r="AG757" s="96" t="e">
        <f>W757*IF($AA757=2021,IF(OR($M757="Услуги",$M757="Работы"),#REF!,IF($U757&lt;&gt;0,#REF!,#REF!)),1)*IF($AA757=2022,IF(OR($M757="Услуги",$M757="Работы"),#REF!,IF($U757&lt;&gt;0,#REF!,#REF!)),1)*IF($AA757=2023,IF(OR($M757="Услуги",$M757="Работы"),#REF!,IF($U757&lt;&gt;0,#REF!,#REF!)),1)*IF($AA757=2024,IF(OR($M757="Услуги",$M757="Работы"),#REF!,IF($U757&lt;&gt;0,#REF!,#REF!)),1)*IF($AA757=2025,IF(OR($M757="Услуги",$M757="Работы"),#REF!,IF($U757&lt;&gt;0,#REF!,#REF!)),1)</f>
        <v>#REF!</v>
      </c>
      <c r="AH757" s="96" t="e">
        <f>X757*IF($AA757=2021,IF(OR($M757="Услуги",$M757="Работы"),#REF!,IF($U757&lt;&gt;0,#REF!,#REF!)),1)*IF($AA757=2022,IF(OR($M757="Услуги",$M757="Работы"),#REF!,IF($U757&lt;&gt;0,#REF!,#REF!)),1)*IF($AA757=2023,IF(OR($M757="Услуги",$M757="Работы"),#REF!,IF($U757&lt;&gt;0,#REF!,#REF!)),1)*IF($AA757=2024,IF(OR($M757="Услуги",$M757="Работы"),#REF!,IF($U757&lt;&gt;0,#REF!,#REF!)),1)*IF($AA757=2025,IF(OR($M757="Услуги",$M757="Работы"),#REF!,IF($U757&lt;&gt;0,#REF!,#REF!)),1)</f>
        <v>#REF!</v>
      </c>
      <c r="AI757" s="96" t="e">
        <f>Y757*IF($AA757=2021,IF(OR($M757="Услуги",$M757="Работы"),#REF!,IF($U757&lt;&gt;0,#REF!,#REF!)),1)*IF($AA757=2022,IF(OR($M757="Услуги",$M757="Работы"),#REF!,IF($U757&lt;&gt;0,#REF!,#REF!)),1)*IF($AA757=2023,IF(OR($M757="Услуги",$M757="Работы"),#REF!,IF($U757&lt;&gt;0,#REF!,#REF!)),1)*IF($AA757=2024,IF(OR($M757="Услуги",$M757="Работы"),#REF!,IF($U757&lt;&gt;0,#REF!,#REF!)),1)*IF($AA757=2025,IF(OR($M757="Услуги",$M757="Работы"),#REF!,IF($U757&lt;&gt;0,#REF!,#REF!)),1)</f>
        <v>#REF!</v>
      </c>
      <c r="AJ757" s="96" t="e">
        <f>Z757*IF($AA757=2021,IF(OR($M757="Услуги",$M757="Работы"),#REF!,IF($U757&lt;&gt;0,#REF!,#REF!)),1)*IF($AA757=2022,IF(OR($M757="Услуги",$M757="Работы"),#REF!,IF($U757&lt;&gt;0,#REF!,#REF!)),1)*IF($AA757=2023,IF(OR($M757="Услуги",$M757="Работы"),#REF!,IF($U757&lt;&gt;0,#REF!,#REF!)),1)*IF($AA757=2024,IF(OR($M757="Услуги",$M757="Работы"),#REF!,IF($U757&lt;&gt;0,#REF!,#REF!)),1)*IF($AA757=2025,IF(OR($M757="Услуги",$M757="Работы"),#REF!,IF($U757&lt;&gt;0,#REF!,#REF!)),1)</f>
        <v>#REF!</v>
      </c>
      <c r="AK757" s="107">
        <v>513240</v>
      </c>
      <c r="AL757" s="57">
        <v>513240</v>
      </c>
      <c r="AM757" s="57">
        <v>0</v>
      </c>
      <c r="AN757" s="54">
        <v>13</v>
      </c>
    </row>
    <row r="758" spans="1:40" s="56" customFormat="1" ht="14.25" hidden="1" customHeight="1" x14ac:dyDescent="0.25">
      <c r="A758" s="85">
        <v>1</v>
      </c>
      <c r="B758" s="86" t="s">
        <v>88</v>
      </c>
      <c r="C758" s="142" t="s">
        <v>437</v>
      </c>
      <c r="D758" s="85" t="s">
        <v>19</v>
      </c>
      <c r="E758" s="85" t="s">
        <v>423</v>
      </c>
      <c r="F758" s="85"/>
      <c r="G758" s="87" t="e">
        <f>VLOOKUP(D758,#REF!,2,FALSE)</f>
        <v>#REF!</v>
      </c>
      <c r="H758" s="85"/>
      <c r="I758" s="85"/>
      <c r="J758" s="86" t="s">
        <v>256</v>
      </c>
      <c r="K758" s="87" t="str">
        <f t="shared" si="326"/>
        <v>Защита сегментов АСУ ТП ООО «БГК»</v>
      </c>
      <c r="L758" s="99" t="s">
        <v>386</v>
      </c>
      <c r="M758" s="90" t="s">
        <v>528</v>
      </c>
      <c r="N758" s="85" t="s">
        <v>387</v>
      </c>
      <c r="O758" s="85" t="s">
        <v>388</v>
      </c>
      <c r="P758" s="86">
        <v>4</v>
      </c>
      <c r="Q758" s="100">
        <v>1079000</v>
      </c>
      <c r="R758" s="97">
        <v>0.2</v>
      </c>
      <c r="S758" s="98">
        <v>5179200</v>
      </c>
      <c r="T758" s="95">
        <f t="shared" si="321"/>
        <v>863200</v>
      </c>
      <c r="U758" s="98">
        <v>5179200</v>
      </c>
      <c r="V758" s="95">
        <f t="shared" si="322"/>
        <v>863200</v>
      </c>
      <c r="W758" s="95">
        <f t="shared" si="323"/>
        <v>4316000</v>
      </c>
      <c r="X758" s="98"/>
      <c r="Y758" s="95">
        <f t="shared" si="324"/>
        <v>0</v>
      </c>
      <c r="Z758" s="95">
        <f t="shared" si="325"/>
        <v>0</v>
      </c>
      <c r="AA758" s="244">
        <f>Приоритеты!$D$28</f>
        <v>2024</v>
      </c>
      <c r="AB758" s="247" t="e">
        <f t="shared" si="317"/>
        <v>#REF!</v>
      </c>
      <c r="AC758" s="96" t="e">
        <f>S758*IF($AA758=2021,IF(OR($M758="Услуги",$M758="Работы"),#REF!,IF($U758&lt;&gt;0,#REF!,#REF!)),1)*IF($AA758=2022,IF(OR($M758="Услуги",$M758="Работы"),#REF!,IF($U758&lt;&gt;0,#REF!,#REF!)),1)*IF($AA758=2023,IF(OR($M758="Услуги",$M758="Работы"),#REF!,IF($U758&lt;&gt;0,#REF!,#REF!)),1)*IF($AA758=2024,IF(OR($M758="Услуги",$M758="Работы"),#REF!,IF($U758&lt;&gt;0,#REF!,#REF!)),1)*IF($AA758=2025,IF(OR($M758="Услуги",$M758="Работы"),#REF!,IF($U758&lt;&gt;0,#REF!,#REF!)),1)</f>
        <v>#REF!</v>
      </c>
      <c r="AD758" s="96" t="e">
        <f>T758*IF($AA758=2021,IF(OR($M758="Услуги",$M758="Работы"),#REF!,IF($U758&lt;&gt;0,#REF!,#REF!)),1)*IF($AA758=2022,IF(OR($M758="Услуги",$M758="Работы"),#REF!,IF($U758&lt;&gt;0,#REF!,#REF!)),1)*IF($AA758=2023,IF(OR($M758="Услуги",$M758="Работы"),#REF!,IF($U758&lt;&gt;0,#REF!,#REF!)),1)*IF($AA758=2024,IF(OR($M758="Услуги",$M758="Работы"),#REF!,IF($U758&lt;&gt;0,#REF!,#REF!)),1)*IF($AA758=2025,IF(OR($M758="Услуги",$M758="Работы"),#REF!,IF($U758&lt;&gt;0,#REF!,#REF!)),1)</f>
        <v>#REF!</v>
      </c>
      <c r="AE758" s="96" t="e">
        <f>U758*IF($AA758=2021,IF(OR($M758="Услуги",$M758="Работы"),#REF!,IF($U758&lt;&gt;0,#REF!,#REF!)),1)*IF($AA758=2022,IF(OR($M758="Услуги",$M758="Работы"),#REF!,IF($U758&lt;&gt;0,#REF!,#REF!)),1)*IF($AA758=2023,IF(OR($M758="Услуги",$M758="Работы"),#REF!,IF($U758&lt;&gt;0,#REF!,#REF!)),1)*IF($AA758=2024,IF(OR($M758="Услуги",$M758="Работы"),#REF!,IF($U758&lt;&gt;0,#REF!,#REF!)),1)*IF($AA758=2025,IF(OR($M758="Услуги",$M758="Работы"),#REF!,IF($U758&lt;&gt;0,#REF!,#REF!)),1)</f>
        <v>#REF!</v>
      </c>
      <c r="AF758" s="96" t="e">
        <f>V758*IF($AA758=2021,IF(OR($M758="Услуги",$M758="Работы"),#REF!,IF($U758&lt;&gt;0,#REF!,#REF!)),1)*IF($AA758=2022,IF(OR($M758="Услуги",$M758="Работы"),#REF!,IF($U758&lt;&gt;0,#REF!,#REF!)),1)*IF($AA758=2023,IF(OR($M758="Услуги",$M758="Работы"),#REF!,IF($U758&lt;&gt;0,#REF!,#REF!)),1)*IF($AA758=2024,IF(OR($M758="Услуги",$M758="Работы"),#REF!,IF($U758&lt;&gt;0,#REF!,#REF!)),1)*IF($AA758=2025,IF(OR($M758="Услуги",$M758="Работы"),#REF!,IF($U758&lt;&gt;0,#REF!,#REF!)),1)</f>
        <v>#REF!</v>
      </c>
      <c r="AG758" s="96" t="e">
        <f>W758*IF($AA758=2021,IF(OR($M758="Услуги",$M758="Работы"),#REF!,IF($U758&lt;&gt;0,#REF!,#REF!)),1)*IF($AA758=2022,IF(OR($M758="Услуги",$M758="Работы"),#REF!,IF($U758&lt;&gt;0,#REF!,#REF!)),1)*IF($AA758=2023,IF(OR($M758="Услуги",$M758="Работы"),#REF!,IF($U758&lt;&gt;0,#REF!,#REF!)),1)*IF($AA758=2024,IF(OR($M758="Услуги",$M758="Работы"),#REF!,IF($U758&lt;&gt;0,#REF!,#REF!)),1)*IF($AA758=2025,IF(OR($M758="Услуги",$M758="Работы"),#REF!,IF($U758&lt;&gt;0,#REF!,#REF!)),1)</f>
        <v>#REF!</v>
      </c>
      <c r="AH758" s="96" t="e">
        <f>X758*IF($AA758=2021,IF(OR($M758="Услуги",$M758="Работы"),#REF!,IF($U758&lt;&gt;0,#REF!,#REF!)),1)*IF($AA758=2022,IF(OR($M758="Услуги",$M758="Работы"),#REF!,IF($U758&lt;&gt;0,#REF!,#REF!)),1)*IF($AA758=2023,IF(OR($M758="Услуги",$M758="Работы"),#REF!,IF($U758&lt;&gt;0,#REF!,#REF!)),1)*IF($AA758=2024,IF(OR($M758="Услуги",$M758="Работы"),#REF!,IF($U758&lt;&gt;0,#REF!,#REF!)),1)*IF($AA758=2025,IF(OR($M758="Услуги",$M758="Работы"),#REF!,IF($U758&lt;&gt;0,#REF!,#REF!)),1)</f>
        <v>#REF!</v>
      </c>
      <c r="AI758" s="96" t="e">
        <f>Y758*IF($AA758=2021,IF(OR($M758="Услуги",$M758="Работы"),#REF!,IF($U758&lt;&gt;0,#REF!,#REF!)),1)*IF($AA758=2022,IF(OR($M758="Услуги",$M758="Работы"),#REF!,IF($U758&lt;&gt;0,#REF!,#REF!)),1)*IF($AA758=2023,IF(OR($M758="Услуги",$M758="Работы"),#REF!,IF($U758&lt;&gt;0,#REF!,#REF!)),1)*IF($AA758=2024,IF(OR($M758="Услуги",$M758="Работы"),#REF!,IF($U758&lt;&gt;0,#REF!,#REF!)),1)*IF($AA758=2025,IF(OR($M758="Услуги",$M758="Работы"),#REF!,IF($U758&lt;&gt;0,#REF!,#REF!)),1)</f>
        <v>#REF!</v>
      </c>
      <c r="AJ758" s="96" t="e">
        <f>Z758*IF($AA758=2021,IF(OR($M758="Услуги",$M758="Работы"),#REF!,IF($U758&lt;&gt;0,#REF!,#REF!)),1)*IF($AA758=2022,IF(OR($M758="Услуги",$M758="Работы"),#REF!,IF($U758&lt;&gt;0,#REF!,#REF!)),1)*IF($AA758=2023,IF(OR($M758="Услуги",$M758="Работы"),#REF!,IF($U758&lt;&gt;0,#REF!,#REF!)),1)*IF($AA758=2024,IF(OR($M758="Услуги",$M758="Работы"),#REF!,IF($U758&lt;&gt;0,#REF!,#REF!)),1)*IF($AA758=2025,IF(OR($M758="Услуги",$M758="Работы"),#REF!,IF($U758&lt;&gt;0,#REF!,#REF!)),1)</f>
        <v>#REF!</v>
      </c>
      <c r="AK758" s="107">
        <v>5179200</v>
      </c>
      <c r="AL758" s="57">
        <v>5179200</v>
      </c>
      <c r="AM758" s="57">
        <v>0</v>
      </c>
      <c r="AN758" s="54">
        <v>4</v>
      </c>
    </row>
    <row r="759" spans="1:40" s="56" customFormat="1" ht="14.25" hidden="1" customHeight="1" x14ac:dyDescent="0.25">
      <c r="A759" s="85">
        <v>1</v>
      </c>
      <c r="B759" s="86" t="s">
        <v>88</v>
      </c>
      <c r="C759" s="142" t="s">
        <v>542</v>
      </c>
      <c r="D759" s="85" t="s">
        <v>19</v>
      </c>
      <c r="E759" s="85" t="s">
        <v>423</v>
      </c>
      <c r="F759" s="85"/>
      <c r="G759" s="87" t="e">
        <f>VLOOKUP(D759,#REF!,2,FALSE)</f>
        <v>#REF!</v>
      </c>
      <c r="H759" s="85"/>
      <c r="I759" s="85"/>
      <c r="J759" s="86" t="s">
        <v>123</v>
      </c>
      <c r="K759" s="87" t="str">
        <f xml:space="preserve"> CONCATENATE(C759," ",D759)</f>
        <v>Реализация систем защиты ОКИИ ООО «БГК»</v>
      </c>
      <c r="L759" s="99" t="s">
        <v>124</v>
      </c>
      <c r="M759" s="86" t="s">
        <v>4</v>
      </c>
      <c r="N759" s="85" t="s">
        <v>155</v>
      </c>
      <c r="O759" s="85" t="s">
        <v>156</v>
      </c>
      <c r="P759" s="86">
        <v>56</v>
      </c>
      <c r="Q759" s="100">
        <v>29714</v>
      </c>
      <c r="R759" s="97">
        <v>0</v>
      </c>
      <c r="S759" s="98">
        <v>1663984</v>
      </c>
      <c r="T759" s="95">
        <f t="shared" si="321"/>
        <v>0</v>
      </c>
      <c r="U759" s="98">
        <v>0</v>
      </c>
      <c r="V759" s="95">
        <f t="shared" si="322"/>
        <v>0</v>
      </c>
      <c r="W759" s="95">
        <f t="shared" si="323"/>
        <v>0</v>
      </c>
      <c r="X759" s="98">
        <v>1663984</v>
      </c>
      <c r="Y759" s="95">
        <f t="shared" si="324"/>
        <v>0</v>
      </c>
      <c r="Z759" s="95">
        <f t="shared" si="325"/>
        <v>1663984</v>
      </c>
      <c r="AA759" s="244">
        <f>Приоритеты!$D$28</f>
        <v>2024</v>
      </c>
      <c r="AB759" s="247" t="e">
        <f t="shared" si="317"/>
        <v>#REF!</v>
      </c>
      <c r="AC759" s="96" t="e">
        <f>S759*IF($AA759=2021,IF(OR($M759="Услуги",$M759="Работы"),#REF!,IF($U759&lt;&gt;0,#REF!,#REF!)),1)*IF($AA759=2022,IF(OR($M759="Услуги",$M759="Работы"),#REF!,IF($U759&lt;&gt;0,#REF!,#REF!)),1)*IF($AA759=2023,IF(OR($M759="Услуги",$M759="Работы"),#REF!,IF($U759&lt;&gt;0,#REF!,#REF!)),1)*IF($AA759=2024,IF(OR($M759="Услуги",$M759="Работы"),#REF!,IF($U759&lt;&gt;0,#REF!,#REF!)),1)*IF($AA759=2025,IF(OR($M759="Услуги",$M759="Работы"),#REF!,IF($U759&lt;&gt;0,#REF!,#REF!)),1)</f>
        <v>#REF!</v>
      </c>
      <c r="AD759" s="96" t="e">
        <f>T759*IF($AA759=2021,IF(OR($M759="Услуги",$M759="Работы"),#REF!,IF($U759&lt;&gt;0,#REF!,#REF!)),1)*IF($AA759=2022,IF(OR($M759="Услуги",$M759="Работы"),#REF!,IF($U759&lt;&gt;0,#REF!,#REF!)),1)*IF($AA759=2023,IF(OR($M759="Услуги",$M759="Работы"),#REF!,IF($U759&lt;&gt;0,#REF!,#REF!)),1)*IF($AA759=2024,IF(OR($M759="Услуги",$M759="Работы"),#REF!,IF($U759&lt;&gt;0,#REF!,#REF!)),1)*IF($AA759=2025,IF(OR($M759="Услуги",$M759="Работы"),#REF!,IF($U759&lt;&gt;0,#REF!,#REF!)),1)</f>
        <v>#REF!</v>
      </c>
      <c r="AE759" s="96" t="e">
        <f>U759*IF($AA759=2021,IF(OR($M759="Услуги",$M759="Работы"),#REF!,IF($U759&lt;&gt;0,#REF!,#REF!)),1)*IF($AA759=2022,IF(OR($M759="Услуги",$M759="Работы"),#REF!,IF($U759&lt;&gt;0,#REF!,#REF!)),1)*IF($AA759=2023,IF(OR($M759="Услуги",$M759="Работы"),#REF!,IF($U759&lt;&gt;0,#REF!,#REF!)),1)*IF($AA759=2024,IF(OR($M759="Услуги",$M759="Работы"),#REF!,IF($U759&lt;&gt;0,#REF!,#REF!)),1)*IF($AA759=2025,IF(OR($M759="Услуги",$M759="Работы"),#REF!,IF($U759&lt;&gt;0,#REF!,#REF!)),1)</f>
        <v>#REF!</v>
      </c>
      <c r="AF759" s="96" t="e">
        <f>V759*IF($AA759=2021,IF(OR($M759="Услуги",$M759="Работы"),#REF!,IF($U759&lt;&gt;0,#REF!,#REF!)),1)*IF($AA759=2022,IF(OR($M759="Услуги",$M759="Работы"),#REF!,IF($U759&lt;&gt;0,#REF!,#REF!)),1)*IF($AA759=2023,IF(OR($M759="Услуги",$M759="Работы"),#REF!,IF($U759&lt;&gt;0,#REF!,#REF!)),1)*IF($AA759=2024,IF(OR($M759="Услуги",$M759="Работы"),#REF!,IF($U759&lt;&gt;0,#REF!,#REF!)),1)*IF($AA759=2025,IF(OR($M759="Услуги",$M759="Работы"),#REF!,IF($U759&lt;&gt;0,#REF!,#REF!)),1)</f>
        <v>#REF!</v>
      </c>
      <c r="AG759" s="96" t="e">
        <f>W759*IF($AA759=2021,IF(OR($M759="Услуги",$M759="Работы"),#REF!,IF($U759&lt;&gt;0,#REF!,#REF!)),1)*IF($AA759=2022,IF(OR($M759="Услуги",$M759="Работы"),#REF!,IF($U759&lt;&gt;0,#REF!,#REF!)),1)*IF($AA759=2023,IF(OR($M759="Услуги",$M759="Работы"),#REF!,IF($U759&lt;&gt;0,#REF!,#REF!)),1)*IF($AA759=2024,IF(OR($M759="Услуги",$M759="Работы"),#REF!,IF($U759&lt;&gt;0,#REF!,#REF!)),1)*IF($AA759=2025,IF(OR($M759="Услуги",$M759="Работы"),#REF!,IF($U759&lt;&gt;0,#REF!,#REF!)),1)</f>
        <v>#REF!</v>
      </c>
      <c r="AH759" s="96" t="e">
        <f>X759*IF($AA759=2021,IF(OR($M759="Услуги",$M759="Работы"),#REF!,IF($U759&lt;&gt;0,#REF!,#REF!)),1)*IF($AA759=2022,IF(OR($M759="Услуги",$M759="Работы"),#REF!,IF($U759&lt;&gt;0,#REF!,#REF!)),1)*IF($AA759=2023,IF(OR($M759="Услуги",$M759="Работы"),#REF!,IF($U759&lt;&gt;0,#REF!,#REF!)),1)*IF($AA759=2024,IF(OR($M759="Услуги",$M759="Работы"),#REF!,IF($U759&lt;&gt;0,#REF!,#REF!)),1)*IF($AA759=2025,IF(OR($M759="Услуги",$M759="Работы"),#REF!,IF($U759&lt;&gt;0,#REF!,#REF!)),1)</f>
        <v>#REF!</v>
      </c>
      <c r="AI759" s="96" t="e">
        <f>Y759*IF($AA759=2021,IF(OR($M759="Услуги",$M759="Работы"),#REF!,IF($U759&lt;&gt;0,#REF!,#REF!)),1)*IF($AA759=2022,IF(OR($M759="Услуги",$M759="Работы"),#REF!,IF($U759&lt;&gt;0,#REF!,#REF!)),1)*IF($AA759=2023,IF(OR($M759="Услуги",$M759="Работы"),#REF!,IF($U759&lt;&gt;0,#REF!,#REF!)),1)*IF($AA759=2024,IF(OR($M759="Услуги",$M759="Работы"),#REF!,IF($U759&lt;&gt;0,#REF!,#REF!)),1)*IF($AA759=2025,IF(OR($M759="Услуги",$M759="Работы"),#REF!,IF($U759&lt;&gt;0,#REF!,#REF!)),1)</f>
        <v>#REF!</v>
      </c>
      <c r="AJ759" s="96" t="e">
        <f>Z759*IF($AA759=2021,IF(OR($M759="Услуги",$M759="Работы"),#REF!,IF($U759&lt;&gt;0,#REF!,#REF!)),1)*IF($AA759=2022,IF(OR($M759="Услуги",$M759="Работы"),#REF!,IF($U759&lt;&gt;0,#REF!,#REF!)),1)*IF($AA759=2023,IF(OR($M759="Услуги",$M759="Работы"),#REF!,IF($U759&lt;&gt;0,#REF!,#REF!)),1)*IF($AA759=2024,IF(OR($M759="Услуги",$M759="Работы"),#REF!,IF($U759&lt;&gt;0,#REF!,#REF!)),1)*IF($AA759=2025,IF(OR($M759="Услуги",$M759="Работы"),#REF!,IF($U759&lt;&gt;0,#REF!,#REF!)),1)</f>
        <v>#REF!</v>
      </c>
      <c r="AK759" s="107">
        <v>1663984</v>
      </c>
      <c r="AL759" s="57">
        <v>0</v>
      </c>
      <c r="AM759" s="57">
        <v>1663984</v>
      </c>
      <c r="AN759" s="54">
        <v>56</v>
      </c>
    </row>
    <row r="760" spans="1:40" s="56" customFormat="1" ht="14.25" hidden="1" customHeight="1" x14ac:dyDescent="0.25">
      <c r="A760" s="85">
        <v>1</v>
      </c>
      <c r="B760" s="86" t="s">
        <v>88</v>
      </c>
      <c r="C760" s="142" t="s">
        <v>542</v>
      </c>
      <c r="D760" s="85" t="s">
        <v>19</v>
      </c>
      <c r="E760" s="85" t="s">
        <v>423</v>
      </c>
      <c r="F760" s="85"/>
      <c r="G760" s="87" t="e">
        <f>VLOOKUP(D760,#REF!,2,FALSE)</f>
        <v>#REF!</v>
      </c>
      <c r="H760" s="85"/>
      <c r="I760" s="85"/>
      <c r="J760" s="86" t="s">
        <v>123</v>
      </c>
      <c r="K760" s="87" t="str">
        <f xml:space="preserve"> CONCATENATE(C760," ",D760)</f>
        <v>Реализация систем защиты ОКИИ ООО «БГК»</v>
      </c>
      <c r="L760" s="99" t="s">
        <v>124</v>
      </c>
      <c r="M760" s="86" t="s">
        <v>4</v>
      </c>
      <c r="N760" s="85" t="s">
        <v>162</v>
      </c>
      <c r="O760" s="85" t="s">
        <v>163</v>
      </c>
      <c r="P760" s="86">
        <v>16</v>
      </c>
      <c r="Q760" s="100">
        <v>46500</v>
      </c>
      <c r="R760" s="97">
        <v>0</v>
      </c>
      <c r="S760" s="98">
        <v>744000</v>
      </c>
      <c r="T760" s="95">
        <f t="shared" si="321"/>
        <v>0</v>
      </c>
      <c r="U760" s="98">
        <v>0</v>
      </c>
      <c r="V760" s="95">
        <f t="shared" si="322"/>
        <v>0</v>
      </c>
      <c r="W760" s="95">
        <f t="shared" si="323"/>
        <v>0</v>
      </c>
      <c r="X760" s="98">
        <v>744000</v>
      </c>
      <c r="Y760" s="95">
        <f t="shared" si="324"/>
        <v>0</v>
      </c>
      <c r="Z760" s="95">
        <f t="shared" si="325"/>
        <v>744000</v>
      </c>
      <c r="AA760" s="244">
        <f>Приоритеты!$D$28</f>
        <v>2024</v>
      </c>
      <c r="AB760" s="247" t="e">
        <f t="shared" si="317"/>
        <v>#REF!</v>
      </c>
      <c r="AC760" s="96" t="e">
        <f>S760*IF($AA760=2021,IF(OR($M760="Услуги",$M760="Работы"),#REF!,IF($U760&lt;&gt;0,#REF!,#REF!)),1)*IF($AA760=2022,IF(OR($M760="Услуги",$M760="Работы"),#REF!,IF($U760&lt;&gt;0,#REF!,#REF!)),1)*IF($AA760=2023,IF(OR($M760="Услуги",$M760="Работы"),#REF!,IF($U760&lt;&gt;0,#REF!,#REF!)),1)*IF($AA760=2024,IF(OR($M760="Услуги",$M760="Работы"),#REF!,IF($U760&lt;&gt;0,#REF!,#REF!)),1)*IF($AA760=2025,IF(OR($M760="Услуги",$M760="Работы"),#REF!,IF($U760&lt;&gt;0,#REF!,#REF!)),1)</f>
        <v>#REF!</v>
      </c>
      <c r="AD760" s="96" t="e">
        <f>T760*IF($AA760=2021,IF(OR($M760="Услуги",$M760="Работы"),#REF!,IF($U760&lt;&gt;0,#REF!,#REF!)),1)*IF($AA760=2022,IF(OR($M760="Услуги",$M760="Работы"),#REF!,IF($U760&lt;&gt;0,#REF!,#REF!)),1)*IF($AA760=2023,IF(OR($M760="Услуги",$M760="Работы"),#REF!,IF($U760&lt;&gt;0,#REF!,#REF!)),1)*IF($AA760=2024,IF(OR($M760="Услуги",$M760="Работы"),#REF!,IF($U760&lt;&gt;0,#REF!,#REF!)),1)*IF($AA760=2025,IF(OR($M760="Услуги",$M760="Работы"),#REF!,IF($U760&lt;&gt;0,#REF!,#REF!)),1)</f>
        <v>#REF!</v>
      </c>
      <c r="AE760" s="96" t="e">
        <f>U760*IF($AA760=2021,IF(OR($M760="Услуги",$M760="Работы"),#REF!,IF($U760&lt;&gt;0,#REF!,#REF!)),1)*IF($AA760=2022,IF(OR($M760="Услуги",$M760="Работы"),#REF!,IF($U760&lt;&gt;0,#REF!,#REF!)),1)*IF($AA760=2023,IF(OR($M760="Услуги",$M760="Работы"),#REF!,IF($U760&lt;&gt;0,#REF!,#REF!)),1)*IF($AA760=2024,IF(OR($M760="Услуги",$M760="Работы"),#REF!,IF($U760&lt;&gt;0,#REF!,#REF!)),1)*IF($AA760=2025,IF(OR($M760="Услуги",$M760="Работы"),#REF!,IF($U760&lt;&gt;0,#REF!,#REF!)),1)</f>
        <v>#REF!</v>
      </c>
      <c r="AF760" s="96" t="e">
        <f>V760*IF($AA760=2021,IF(OR($M760="Услуги",$M760="Работы"),#REF!,IF($U760&lt;&gt;0,#REF!,#REF!)),1)*IF($AA760=2022,IF(OR($M760="Услуги",$M760="Работы"),#REF!,IF($U760&lt;&gt;0,#REF!,#REF!)),1)*IF($AA760=2023,IF(OR($M760="Услуги",$M760="Работы"),#REF!,IF($U760&lt;&gt;0,#REF!,#REF!)),1)*IF($AA760=2024,IF(OR($M760="Услуги",$M760="Работы"),#REF!,IF($U760&lt;&gt;0,#REF!,#REF!)),1)*IF($AA760=2025,IF(OR($M760="Услуги",$M760="Работы"),#REF!,IF($U760&lt;&gt;0,#REF!,#REF!)),1)</f>
        <v>#REF!</v>
      </c>
      <c r="AG760" s="96" t="e">
        <f>W760*IF($AA760=2021,IF(OR($M760="Услуги",$M760="Работы"),#REF!,IF($U760&lt;&gt;0,#REF!,#REF!)),1)*IF($AA760=2022,IF(OR($M760="Услуги",$M760="Работы"),#REF!,IF($U760&lt;&gt;0,#REF!,#REF!)),1)*IF($AA760=2023,IF(OR($M760="Услуги",$M760="Работы"),#REF!,IF($U760&lt;&gt;0,#REF!,#REF!)),1)*IF($AA760=2024,IF(OR($M760="Услуги",$M760="Работы"),#REF!,IF($U760&lt;&gt;0,#REF!,#REF!)),1)*IF($AA760=2025,IF(OR($M760="Услуги",$M760="Работы"),#REF!,IF($U760&lt;&gt;0,#REF!,#REF!)),1)</f>
        <v>#REF!</v>
      </c>
      <c r="AH760" s="96" t="e">
        <f>X760*IF($AA760=2021,IF(OR($M760="Услуги",$M760="Работы"),#REF!,IF($U760&lt;&gt;0,#REF!,#REF!)),1)*IF($AA760=2022,IF(OR($M760="Услуги",$M760="Работы"),#REF!,IF($U760&lt;&gt;0,#REF!,#REF!)),1)*IF($AA760=2023,IF(OR($M760="Услуги",$M760="Работы"),#REF!,IF($U760&lt;&gt;0,#REF!,#REF!)),1)*IF($AA760=2024,IF(OR($M760="Услуги",$M760="Работы"),#REF!,IF($U760&lt;&gt;0,#REF!,#REF!)),1)*IF($AA760=2025,IF(OR($M760="Услуги",$M760="Работы"),#REF!,IF($U760&lt;&gt;0,#REF!,#REF!)),1)</f>
        <v>#REF!</v>
      </c>
      <c r="AI760" s="96" t="e">
        <f>Y760*IF($AA760=2021,IF(OR($M760="Услуги",$M760="Работы"),#REF!,IF($U760&lt;&gt;0,#REF!,#REF!)),1)*IF($AA760=2022,IF(OR($M760="Услуги",$M760="Работы"),#REF!,IF($U760&lt;&gt;0,#REF!,#REF!)),1)*IF($AA760=2023,IF(OR($M760="Услуги",$M760="Работы"),#REF!,IF($U760&lt;&gt;0,#REF!,#REF!)),1)*IF($AA760=2024,IF(OR($M760="Услуги",$M760="Работы"),#REF!,IF($U760&lt;&gt;0,#REF!,#REF!)),1)*IF($AA760=2025,IF(OR($M760="Услуги",$M760="Работы"),#REF!,IF($U760&lt;&gt;0,#REF!,#REF!)),1)</f>
        <v>#REF!</v>
      </c>
      <c r="AJ760" s="96" t="e">
        <f>Z760*IF($AA760=2021,IF(OR($M760="Услуги",$M760="Работы"),#REF!,IF($U760&lt;&gt;0,#REF!,#REF!)),1)*IF($AA760=2022,IF(OR($M760="Услуги",$M760="Работы"),#REF!,IF($U760&lt;&gt;0,#REF!,#REF!)),1)*IF($AA760=2023,IF(OR($M760="Услуги",$M760="Работы"),#REF!,IF($U760&lt;&gt;0,#REF!,#REF!)),1)*IF($AA760=2024,IF(OR($M760="Услуги",$M760="Работы"),#REF!,IF($U760&lt;&gt;0,#REF!,#REF!)),1)*IF($AA760=2025,IF(OR($M760="Услуги",$M760="Работы"),#REF!,IF($U760&lt;&gt;0,#REF!,#REF!)),1)</f>
        <v>#REF!</v>
      </c>
      <c r="AK760" s="107">
        <v>744000</v>
      </c>
      <c r="AL760" s="57">
        <v>0</v>
      </c>
      <c r="AM760" s="57">
        <v>744000</v>
      </c>
      <c r="AN760" s="54">
        <v>16</v>
      </c>
    </row>
    <row r="761" spans="1:40" s="56" customFormat="1" ht="14.25" hidden="1" customHeight="1" x14ac:dyDescent="0.25">
      <c r="A761" s="85">
        <v>1</v>
      </c>
      <c r="B761" s="86" t="s">
        <v>88</v>
      </c>
      <c r="C761" s="142" t="s">
        <v>542</v>
      </c>
      <c r="D761" s="85" t="s">
        <v>19</v>
      </c>
      <c r="E761" s="85" t="s">
        <v>423</v>
      </c>
      <c r="F761" s="85"/>
      <c r="G761" s="87" t="e">
        <f>VLOOKUP(D761,#REF!,2,FALSE)</f>
        <v>#REF!</v>
      </c>
      <c r="H761" s="85"/>
      <c r="I761" s="85"/>
      <c r="J761" s="86" t="s">
        <v>123</v>
      </c>
      <c r="K761" s="87" t="str">
        <f xml:space="preserve"> CONCATENATE(C761," ",D761)</f>
        <v>Реализация систем защиты ОКИИ ООО «БГК»</v>
      </c>
      <c r="L761" s="99" t="s">
        <v>124</v>
      </c>
      <c r="M761" s="90" t="s">
        <v>532</v>
      </c>
      <c r="N761" s="85" t="s">
        <v>139</v>
      </c>
      <c r="O761" s="85" t="s">
        <v>140</v>
      </c>
      <c r="P761" s="86">
        <v>1</v>
      </c>
      <c r="Q761" s="100">
        <v>722395.2</v>
      </c>
      <c r="R761" s="97">
        <v>0.2</v>
      </c>
      <c r="S761" s="98">
        <v>866874.24</v>
      </c>
      <c r="T761" s="95">
        <f t="shared" si="321"/>
        <v>144479.04000000001</v>
      </c>
      <c r="U761" s="98">
        <v>0</v>
      </c>
      <c r="V761" s="95">
        <f t="shared" si="322"/>
        <v>0</v>
      </c>
      <c r="W761" s="95">
        <f t="shared" si="323"/>
        <v>0</v>
      </c>
      <c r="X761" s="98">
        <v>866874.24</v>
      </c>
      <c r="Y761" s="95">
        <f t="shared" si="324"/>
        <v>144479.04000000001</v>
      </c>
      <c r="Z761" s="95">
        <f t="shared" si="325"/>
        <v>722395.2</v>
      </c>
      <c r="AA761" s="243">
        <f>Приоритеты!$D$28</f>
        <v>2024</v>
      </c>
      <c r="AB761" s="247" t="e">
        <f t="shared" si="317"/>
        <v>#REF!</v>
      </c>
      <c r="AC761" s="96" t="e">
        <f>S761*IF($AA761=2021,IF(OR($M761="Услуги",$M761="Работы"),#REF!,IF($U761&lt;&gt;0,#REF!,#REF!)),1)*IF($AA761=2022,IF(OR($M761="Услуги",$M761="Работы"),#REF!,IF($U761&lt;&gt;0,#REF!,#REF!)),1)*IF($AA761=2023,IF(OR($M761="Услуги",$M761="Работы"),#REF!,IF($U761&lt;&gt;0,#REF!,#REF!)),1)*IF($AA761=2024,IF(OR($M761="Услуги",$M761="Работы"),#REF!,IF($U761&lt;&gt;0,#REF!,#REF!)),1)*IF($AA761=2025,IF(OR($M761="Услуги",$M761="Работы"),#REF!,IF($U761&lt;&gt;0,#REF!,#REF!)),1)</f>
        <v>#REF!</v>
      </c>
      <c r="AD761" s="96" t="e">
        <f>T761*IF($AA761=2021,IF(OR($M761="Услуги",$M761="Работы"),#REF!,IF($U761&lt;&gt;0,#REF!,#REF!)),1)*IF($AA761=2022,IF(OR($M761="Услуги",$M761="Работы"),#REF!,IF($U761&lt;&gt;0,#REF!,#REF!)),1)*IF($AA761=2023,IF(OR($M761="Услуги",$M761="Работы"),#REF!,IF($U761&lt;&gt;0,#REF!,#REF!)),1)*IF($AA761=2024,IF(OR($M761="Услуги",$M761="Работы"),#REF!,IF($U761&lt;&gt;0,#REF!,#REF!)),1)*IF($AA761=2025,IF(OR($M761="Услуги",$M761="Работы"),#REF!,IF($U761&lt;&gt;0,#REF!,#REF!)),1)</f>
        <v>#REF!</v>
      </c>
      <c r="AE761" s="96" t="e">
        <f>U761*IF($AA761=2021,IF(OR($M761="Услуги",$M761="Работы"),#REF!,IF($U761&lt;&gt;0,#REF!,#REF!)),1)*IF($AA761=2022,IF(OR($M761="Услуги",$M761="Работы"),#REF!,IF($U761&lt;&gt;0,#REF!,#REF!)),1)*IF($AA761=2023,IF(OR($M761="Услуги",$M761="Работы"),#REF!,IF($U761&lt;&gt;0,#REF!,#REF!)),1)*IF($AA761=2024,IF(OR($M761="Услуги",$M761="Работы"),#REF!,IF($U761&lt;&gt;0,#REF!,#REF!)),1)*IF($AA761=2025,IF(OR($M761="Услуги",$M761="Работы"),#REF!,IF($U761&lt;&gt;0,#REF!,#REF!)),1)</f>
        <v>#REF!</v>
      </c>
      <c r="AF761" s="96" t="e">
        <f>V761*IF($AA761=2021,IF(OR($M761="Услуги",$M761="Работы"),#REF!,IF($U761&lt;&gt;0,#REF!,#REF!)),1)*IF($AA761=2022,IF(OR($M761="Услуги",$M761="Работы"),#REF!,IF($U761&lt;&gt;0,#REF!,#REF!)),1)*IF($AA761=2023,IF(OR($M761="Услуги",$M761="Работы"),#REF!,IF($U761&lt;&gt;0,#REF!,#REF!)),1)*IF($AA761=2024,IF(OR($M761="Услуги",$M761="Работы"),#REF!,IF($U761&lt;&gt;0,#REF!,#REF!)),1)*IF($AA761=2025,IF(OR($M761="Услуги",$M761="Работы"),#REF!,IF($U761&lt;&gt;0,#REF!,#REF!)),1)</f>
        <v>#REF!</v>
      </c>
      <c r="AG761" s="96" t="e">
        <f>W761*IF($AA761=2021,IF(OR($M761="Услуги",$M761="Работы"),#REF!,IF($U761&lt;&gt;0,#REF!,#REF!)),1)*IF($AA761=2022,IF(OR($M761="Услуги",$M761="Работы"),#REF!,IF($U761&lt;&gt;0,#REF!,#REF!)),1)*IF($AA761=2023,IF(OR($M761="Услуги",$M761="Работы"),#REF!,IF($U761&lt;&gt;0,#REF!,#REF!)),1)*IF($AA761=2024,IF(OR($M761="Услуги",$M761="Работы"),#REF!,IF($U761&lt;&gt;0,#REF!,#REF!)),1)*IF($AA761=2025,IF(OR($M761="Услуги",$M761="Работы"),#REF!,IF($U761&lt;&gt;0,#REF!,#REF!)),1)</f>
        <v>#REF!</v>
      </c>
      <c r="AH761" s="96" t="e">
        <f>X761*IF($AA761=2021,IF(OR($M761="Услуги",$M761="Работы"),#REF!,IF($U761&lt;&gt;0,#REF!,#REF!)),1)*IF($AA761=2022,IF(OR($M761="Услуги",$M761="Работы"),#REF!,IF($U761&lt;&gt;0,#REF!,#REF!)),1)*IF($AA761=2023,IF(OR($M761="Услуги",$M761="Работы"),#REF!,IF($U761&lt;&gt;0,#REF!,#REF!)),1)*IF($AA761=2024,IF(OR($M761="Услуги",$M761="Работы"),#REF!,IF($U761&lt;&gt;0,#REF!,#REF!)),1)*IF($AA761=2025,IF(OR($M761="Услуги",$M761="Работы"),#REF!,IF($U761&lt;&gt;0,#REF!,#REF!)),1)</f>
        <v>#REF!</v>
      </c>
      <c r="AI761" s="96" t="e">
        <f>Y761*IF($AA761=2021,IF(OR($M761="Услуги",$M761="Работы"),#REF!,IF($U761&lt;&gt;0,#REF!,#REF!)),1)*IF($AA761=2022,IF(OR($M761="Услуги",$M761="Работы"),#REF!,IF($U761&lt;&gt;0,#REF!,#REF!)),1)*IF($AA761=2023,IF(OR($M761="Услуги",$M761="Работы"),#REF!,IF($U761&lt;&gt;0,#REF!,#REF!)),1)*IF($AA761=2024,IF(OR($M761="Услуги",$M761="Работы"),#REF!,IF($U761&lt;&gt;0,#REF!,#REF!)),1)*IF($AA761=2025,IF(OR($M761="Услуги",$M761="Работы"),#REF!,IF($U761&lt;&gt;0,#REF!,#REF!)),1)</f>
        <v>#REF!</v>
      </c>
      <c r="AJ761" s="96" t="e">
        <f>Z761*IF($AA761=2021,IF(OR($M761="Услуги",$M761="Работы"),#REF!,IF($U761&lt;&gt;0,#REF!,#REF!)),1)*IF($AA761=2022,IF(OR($M761="Услуги",$M761="Работы"),#REF!,IF($U761&lt;&gt;0,#REF!,#REF!)),1)*IF($AA761=2023,IF(OR($M761="Услуги",$M761="Работы"),#REF!,IF($U761&lt;&gt;0,#REF!,#REF!)),1)*IF($AA761=2024,IF(OR($M761="Услуги",$M761="Работы"),#REF!,IF($U761&lt;&gt;0,#REF!,#REF!)),1)*IF($AA761=2025,IF(OR($M761="Услуги",$M761="Работы"),#REF!,IF($U761&lt;&gt;0,#REF!,#REF!)),1)</f>
        <v>#REF!</v>
      </c>
      <c r="AK761" s="107">
        <v>866874.24</v>
      </c>
      <c r="AL761" s="57">
        <v>0</v>
      </c>
      <c r="AM761" s="57">
        <v>866874.24</v>
      </c>
      <c r="AN761" s="54">
        <v>1</v>
      </c>
    </row>
    <row r="762" spans="1:40" s="56" customFormat="1" ht="14.25" hidden="1" customHeight="1" x14ac:dyDescent="0.25">
      <c r="A762" s="85">
        <v>1</v>
      </c>
      <c r="B762" s="86" t="s">
        <v>88</v>
      </c>
      <c r="C762" s="142" t="s">
        <v>542</v>
      </c>
      <c r="D762" s="85" t="s">
        <v>19</v>
      </c>
      <c r="E762" s="85" t="s">
        <v>423</v>
      </c>
      <c r="F762" s="85"/>
      <c r="G762" s="87" t="e">
        <f>VLOOKUP(D762,#REF!,2,FALSE)</f>
        <v>#REF!</v>
      </c>
      <c r="H762" s="85"/>
      <c r="I762" s="85"/>
      <c r="J762" s="86" t="s">
        <v>123</v>
      </c>
      <c r="K762" s="87" t="str">
        <f xml:space="preserve"> CONCATENATE(C762," ",D762)</f>
        <v>Реализация систем защиты ОКИИ ООО «БГК»</v>
      </c>
      <c r="L762" s="99" t="s">
        <v>124</v>
      </c>
      <c r="M762" s="86" t="s">
        <v>4</v>
      </c>
      <c r="N762" s="85" t="s">
        <v>157</v>
      </c>
      <c r="O762" s="85" t="s">
        <v>158</v>
      </c>
      <c r="P762" s="86">
        <v>72</v>
      </c>
      <c r="Q762" s="100">
        <v>1926</v>
      </c>
      <c r="R762" s="97">
        <v>0</v>
      </c>
      <c r="S762" s="98">
        <v>138672</v>
      </c>
      <c r="T762" s="95">
        <f t="shared" si="321"/>
        <v>0</v>
      </c>
      <c r="U762" s="98">
        <v>0</v>
      </c>
      <c r="V762" s="95">
        <f t="shared" si="322"/>
        <v>0</v>
      </c>
      <c r="W762" s="95">
        <f t="shared" si="323"/>
        <v>0</v>
      </c>
      <c r="X762" s="98">
        <v>138672</v>
      </c>
      <c r="Y762" s="95">
        <f t="shared" si="324"/>
        <v>0</v>
      </c>
      <c r="Z762" s="95">
        <f t="shared" si="325"/>
        <v>138672</v>
      </c>
      <c r="AA762" s="244">
        <f>Приоритеты!$D$28</f>
        <v>2024</v>
      </c>
      <c r="AB762" s="247" t="e">
        <f t="shared" si="317"/>
        <v>#REF!</v>
      </c>
      <c r="AC762" s="96" t="e">
        <f>S762*IF($AA762=2021,IF(OR($M762="Услуги",$M762="Работы"),#REF!,IF($U762&lt;&gt;0,#REF!,#REF!)),1)*IF($AA762=2022,IF(OR($M762="Услуги",$M762="Работы"),#REF!,IF($U762&lt;&gt;0,#REF!,#REF!)),1)*IF($AA762=2023,IF(OR($M762="Услуги",$M762="Работы"),#REF!,IF($U762&lt;&gt;0,#REF!,#REF!)),1)*IF($AA762=2024,IF(OR($M762="Услуги",$M762="Работы"),#REF!,IF($U762&lt;&gt;0,#REF!,#REF!)),1)*IF($AA762=2025,IF(OR($M762="Услуги",$M762="Работы"),#REF!,IF($U762&lt;&gt;0,#REF!,#REF!)),1)</f>
        <v>#REF!</v>
      </c>
      <c r="AD762" s="96" t="e">
        <f>T762*IF($AA762=2021,IF(OR($M762="Услуги",$M762="Работы"),#REF!,IF($U762&lt;&gt;0,#REF!,#REF!)),1)*IF($AA762=2022,IF(OR($M762="Услуги",$M762="Работы"),#REF!,IF($U762&lt;&gt;0,#REF!,#REF!)),1)*IF($AA762=2023,IF(OR($M762="Услуги",$M762="Работы"),#REF!,IF($U762&lt;&gt;0,#REF!,#REF!)),1)*IF($AA762=2024,IF(OR($M762="Услуги",$M762="Работы"),#REF!,IF($U762&lt;&gt;0,#REF!,#REF!)),1)*IF($AA762=2025,IF(OR($M762="Услуги",$M762="Работы"),#REF!,IF($U762&lt;&gt;0,#REF!,#REF!)),1)</f>
        <v>#REF!</v>
      </c>
      <c r="AE762" s="96" t="e">
        <f>U762*IF($AA762=2021,IF(OR($M762="Услуги",$M762="Работы"),#REF!,IF($U762&lt;&gt;0,#REF!,#REF!)),1)*IF($AA762=2022,IF(OR($M762="Услуги",$M762="Работы"),#REF!,IF($U762&lt;&gt;0,#REF!,#REF!)),1)*IF($AA762=2023,IF(OR($M762="Услуги",$M762="Работы"),#REF!,IF($U762&lt;&gt;0,#REF!,#REF!)),1)*IF($AA762=2024,IF(OR($M762="Услуги",$M762="Работы"),#REF!,IF($U762&lt;&gt;0,#REF!,#REF!)),1)*IF($AA762=2025,IF(OR($M762="Услуги",$M762="Работы"),#REF!,IF($U762&lt;&gt;0,#REF!,#REF!)),1)</f>
        <v>#REF!</v>
      </c>
      <c r="AF762" s="96" t="e">
        <f>V762*IF($AA762=2021,IF(OR($M762="Услуги",$M762="Работы"),#REF!,IF($U762&lt;&gt;0,#REF!,#REF!)),1)*IF($AA762=2022,IF(OR($M762="Услуги",$M762="Работы"),#REF!,IF($U762&lt;&gt;0,#REF!,#REF!)),1)*IF($AA762=2023,IF(OR($M762="Услуги",$M762="Работы"),#REF!,IF($U762&lt;&gt;0,#REF!,#REF!)),1)*IF($AA762=2024,IF(OR($M762="Услуги",$M762="Работы"),#REF!,IF($U762&lt;&gt;0,#REF!,#REF!)),1)*IF($AA762=2025,IF(OR($M762="Услуги",$M762="Работы"),#REF!,IF($U762&lt;&gt;0,#REF!,#REF!)),1)</f>
        <v>#REF!</v>
      </c>
      <c r="AG762" s="96" t="e">
        <f>W762*IF($AA762=2021,IF(OR($M762="Услуги",$M762="Работы"),#REF!,IF($U762&lt;&gt;0,#REF!,#REF!)),1)*IF($AA762=2022,IF(OR($M762="Услуги",$M762="Работы"),#REF!,IF($U762&lt;&gt;0,#REF!,#REF!)),1)*IF($AA762=2023,IF(OR($M762="Услуги",$M762="Работы"),#REF!,IF($U762&lt;&gt;0,#REF!,#REF!)),1)*IF($AA762=2024,IF(OR($M762="Услуги",$M762="Работы"),#REF!,IF($U762&lt;&gt;0,#REF!,#REF!)),1)*IF($AA762=2025,IF(OR($M762="Услуги",$M762="Работы"),#REF!,IF($U762&lt;&gt;0,#REF!,#REF!)),1)</f>
        <v>#REF!</v>
      </c>
      <c r="AH762" s="96" t="e">
        <f>X762*IF($AA762=2021,IF(OR($M762="Услуги",$M762="Работы"),#REF!,IF($U762&lt;&gt;0,#REF!,#REF!)),1)*IF($AA762=2022,IF(OR($M762="Услуги",$M762="Работы"),#REF!,IF($U762&lt;&gt;0,#REF!,#REF!)),1)*IF($AA762=2023,IF(OR($M762="Услуги",$M762="Работы"),#REF!,IF($U762&lt;&gt;0,#REF!,#REF!)),1)*IF($AA762=2024,IF(OR($M762="Услуги",$M762="Работы"),#REF!,IF($U762&lt;&gt;0,#REF!,#REF!)),1)*IF($AA762=2025,IF(OR($M762="Услуги",$M762="Работы"),#REF!,IF($U762&lt;&gt;0,#REF!,#REF!)),1)</f>
        <v>#REF!</v>
      </c>
      <c r="AI762" s="96" t="e">
        <f>Y762*IF($AA762=2021,IF(OR($M762="Услуги",$M762="Работы"),#REF!,IF($U762&lt;&gt;0,#REF!,#REF!)),1)*IF($AA762=2022,IF(OR($M762="Услуги",$M762="Работы"),#REF!,IF($U762&lt;&gt;0,#REF!,#REF!)),1)*IF($AA762=2023,IF(OR($M762="Услуги",$M762="Работы"),#REF!,IF($U762&lt;&gt;0,#REF!,#REF!)),1)*IF($AA762=2024,IF(OR($M762="Услуги",$M762="Работы"),#REF!,IF($U762&lt;&gt;0,#REF!,#REF!)),1)*IF($AA762=2025,IF(OR($M762="Услуги",$M762="Работы"),#REF!,IF($U762&lt;&gt;0,#REF!,#REF!)),1)</f>
        <v>#REF!</v>
      </c>
      <c r="AJ762" s="96" t="e">
        <f>Z762*IF($AA762=2021,IF(OR($M762="Услуги",$M762="Работы"),#REF!,IF($U762&lt;&gt;0,#REF!,#REF!)),1)*IF($AA762=2022,IF(OR($M762="Услуги",$M762="Работы"),#REF!,IF($U762&lt;&gt;0,#REF!,#REF!)),1)*IF($AA762=2023,IF(OR($M762="Услуги",$M762="Работы"),#REF!,IF($U762&lt;&gt;0,#REF!,#REF!)),1)*IF($AA762=2024,IF(OR($M762="Услуги",$M762="Работы"),#REF!,IF($U762&lt;&gt;0,#REF!,#REF!)),1)*IF($AA762=2025,IF(OR($M762="Услуги",$M762="Работы"),#REF!,IF($U762&lt;&gt;0,#REF!,#REF!)),1)</f>
        <v>#REF!</v>
      </c>
      <c r="AK762" s="107">
        <v>138672</v>
      </c>
      <c r="AL762" s="57">
        <v>0</v>
      </c>
      <c r="AM762" s="57">
        <v>138672</v>
      </c>
      <c r="AN762" s="54">
        <v>72</v>
      </c>
    </row>
    <row r="763" spans="1:40" s="56" customFormat="1" ht="14.25" hidden="1" customHeight="1" x14ac:dyDescent="0.25">
      <c r="A763" s="85">
        <v>1</v>
      </c>
      <c r="B763" s="86" t="s">
        <v>88</v>
      </c>
      <c r="C763" s="142" t="s">
        <v>542</v>
      </c>
      <c r="D763" s="85" t="s">
        <v>19</v>
      </c>
      <c r="E763" s="85" t="s">
        <v>423</v>
      </c>
      <c r="F763" s="85"/>
      <c r="G763" s="87" t="e">
        <f>VLOOKUP(D763,#REF!,2,FALSE)</f>
        <v>#REF!</v>
      </c>
      <c r="H763" s="85"/>
      <c r="I763" s="85"/>
      <c r="J763" s="86" t="s">
        <v>123</v>
      </c>
      <c r="K763" s="87" t="str">
        <f xml:space="preserve"> CONCATENATE(C763," ",D763)</f>
        <v>Реализация систем защиты ОКИИ ООО «БГК»</v>
      </c>
      <c r="L763" s="99" t="s">
        <v>124</v>
      </c>
      <c r="M763" s="86" t="s">
        <v>4</v>
      </c>
      <c r="N763" s="85" t="s">
        <v>125</v>
      </c>
      <c r="O763" s="85" t="s">
        <v>126</v>
      </c>
      <c r="P763" s="86">
        <v>1</v>
      </c>
      <c r="Q763" s="100">
        <v>1694.91</v>
      </c>
      <c r="R763" s="97">
        <v>0.2</v>
      </c>
      <c r="S763" s="98">
        <v>2033.89</v>
      </c>
      <c r="T763" s="95">
        <f t="shared" si="321"/>
        <v>338.98166666666674</v>
      </c>
      <c r="U763" s="98">
        <v>0</v>
      </c>
      <c r="V763" s="95">
        <f t="shared" si="322"/>
        <v>0</v>
      </c>
      <c r="W763" s="95">
        <f t="shared" si="323"/>
        <v>0</v>
      </c>
      <c r="X763" s="98">
        <v>2033.89</v>
      </c>
      <c r="Y763" s="95">
        <f t="shared" si="324"/>
        <v>338.98166666666674</v>
      </c>
      <c r="Z763" s="95">
        <f t="shared" si="325"/>
        <v>1694.9083333333333</v>
      </c>
      <c r="AA763" s="244">
        <f>Приоритеты!$D$28</f>
        <v>2024</v>
      </c>
      <c r="AB763" s="247" t="e">
        <f t="shared" si="317"/>
        <v>#REF!</v>
      </c>
      <c r="AC763" s="96" t="e">
        <f>S763*IF($AA763=2021,IF(OR($M763="Услуги",$M763="Работы"),#REF!,IF($U763&lt;&gt;0,#REF!,#REF!)),1)*IF($AA763=2022,IF(OR($M763="Услуги",$M763="Работы"),#REF!,IF($U763&lt;&gt;0,#REF!,#REF!)),1)*IF($AA763=2023,IF(OR($M763="Услуги",$M763="Работы"),#REF!,IF($U763&lt;&gt;0,#REF!,#REF!)),1)*IF($AA763=2024,IF(OR($M763="Услуги",$M763="Работы"),#REF!,IF($U763&lt;&gt;0,#REF!,#REF!)),1)*IF($AA763=2025,IF(OR($M763="Услуги",$M763="Работы"),#REF!,IF($U763&lt;&gt;0,#REF!,#REF!)),1)</f>
        <v>#REF!</v>
      </c>
      <c r="AD763" s="96" t="e">
        <f>T763*IF($AA763=2021,IF(OR($M763="Услуги",$M763="Работы"),#REF!,IF($U763&lt;&gt;0,#REF!,#REF!)),1)*IF($AA763=2022,IF(OR($M763="Услуги",$M763="Работы"),#REF!,IF($U763&lt;&gt;0,#REF!,#REF!)),1)*IF($AA763=2023,IF(OR($M763="Услуги",$M763="Работы"),#REF!,IF($U763&lt;&gt;0,#REF!,#REF!)),1)*IF($AA763=2024,IF(OR($M763="Услуги",$M763="Работы"),#REF!,IF($U763&lt;&gt;0,#REF!,#REF!)),1)*IF($AA763=2025,IF(OR($M763="Услуги",$M763="Работы"),#REF!,IF($U763&lt;&gt;0,#REF!,#REF!)),1)</f>
        <v>#REF!</v>
      </c>
      <c r="AE763" s="96" t="e">
        <f>U763*IF($AA763=2021,IF(OR($M763="Услуги",$M763="Работы"),#REF!,IF($U763&lt;&gt;0,#REF!,#REF!)),1)*IF($AA763=2022,IF(OR($M763="Услуги",$M763="Работы"),#REF!,IF($U763&lt;&gt;0,#REF!,#REF!)),1)*IF($AA763=2023,IF(OR($M763="Услуги",$M763="Работы"),#REF!,IF($U763&lt;&gt;0,#REF!,#REF!)),1)*IF($AA763=2024,IF(OR($M763="Услуги",$M763="Работы"),#REF!,IF($U763&lt;&gt;0,#REF!,#REF!)),1)*IF($AA763=2025,IF(OR($M763="Услуги",$M763="Работы"),#REF!,IF($U763&lt;&gt;0,#REF!,#REF!)),1)</f>
        <v>#REF!</v>
      </c>
      <c r="AF763" s="96" t="e">
        <f>V763*IF($AA763=2021,IF(OR($M763="Услуги",$M763="Работы"),#REF!,IF($U763&lt;&gt;0,#REF!,#REF!)),1)*IF($AA763=2022,IF(OR($M763="Услуги",$M763="Работы"),#REF!,IF($U763&lt;&gt;0,#REF!,#REF!)),1)*IF($AA763=2023,IF(OR($M763="Услуги",$M763="Работы"),#REF!,IF($U763&lt;&gt;0,#REF!,#REF!)),1)*IF($AA763=2024,IF(OR($M763="Услуги",$M763="Работы"),#REF!,IF($U763&lt;&gt;0,#REF!,#REF!)),1)*IF($AA763=2025,IF(OR($M763="Услуги",$M763="Работы"),#REF!,IF($U763&lt;&gt;0,#REF!,#REF!)),1)</f>
        <v>#REF!</v>
      </c>
      <c r="AG763" s="96" t="e">
        <f>W763*IF($AA763=2021,IF(OR($M763="Услуги",$M763="Работы"),#REF!,IF($U763&lt;&gt;0,#REF!,#REF!)),1)*IF($AA763=2022,IF(OR($M763="Услуги",$M763="Работы"),#REF!,IF($U763&lt;&gt;0,#REF!,#REF!)),1)*IF($AA763=2023,IF(OR($M763="Услуги",$M763="Работы"),#REF!,IF($U763&lt;&gt;0,#REF!,#REF!)),1)*IF($AA763=2024,IF(OR($M763="Услуги",$M763="Работы"),#REF!,IF($U763&lt;&gt;0,#REF!,#REF!)),1)*IF($AA763=2025,IF(OR($M763="Услуги",$M763="Работы"),#REF!,IF($U763&lt;&gt;0,#REF!,#REF!)),1)</f>
        <v>#REF!</v>
      </c>
      <c r="AH763" s="96" t="e">
        <f>X763*IF($AA763=2021,IF(OR($M763="Услуги",$M763="Работы"),#REF!,IF($U763&lt;&gt;0,#REF!,#REF!)),1)*IF($AA763=2022,IF(OR($M763="Услуги",$M763="Работы"),#REF!,IF($U763&lt;&gt;0,#REF!,#REF!)),1)*IF($AA763=2023,IF(OR($M763="Услуги",$M763="Работы"),#REF!,IF($U763&lt;&gt;0,#REF!,#REF!)),1)*IF($AA763=2024,IF(OR($M763="Услуги",$M763="Работы"),#REF!,IF($U763&lt;&gt;0,#REF!,#REF!)),1)*IF($AA763=2025,IF(OR($M763="Услуги",$M763="Работы"),#REF!,IF($U763&lt;&gt;0,#REF!,#REF!)),1)</f>
        <v>#REF!</v>
      </c>
      <c r="AI763" s="96" t="e">
        <f>Y763*IF($AA763=2021,IF(OR($M763="Услуги",$M763="Работы"),#REF!,IF($U763&lt;&gt;0,#REF!,#REF!)),1)*IF($AA763=2022,IF(OR($M763="Услуги",$M763="Работы"),#REF!,IF($U763&lt;&gt;0,#REF!,#REF!)),1)*IF($AA763=2023,IF(OR($M763="Услуги",$M763="Работы"),#REF!,IF($U763&lt;&gt;0,#REF!,#REF!)),1)*IF($AA763=2024,IF(OR($M763="Услуги",$M763="Работы"),#REF!,IF($U763&lt;&gt;0,#REF!,#REF!)),1)*IF($AA763=2025,IF(OR($M763="Услуги",$M763="Работы"),#REF!,IF($U763&lt;&gt;0,#REF!,#REF!)),1)</f>
        <v>#REF!</v>
      </c>
      <c r="AJ763" s="96" t="e">
        <f>Z763*IF($AA763=2021,IF(OR($M763="Услуги",$M763="Работы"),#REF!,IF($U763&lt;&gt;0,#REF!,#REF!)),1)*IF($AA763=2022,IF(OR($M763="Услуги",$M763="Работы"),#REF!,IF($U763&lt;&gt;0,#REF!,#REF!)),1)*IF($AA763=2023,IF(OR($M763="Услуги",$M763="Работы"),#REF!,IF($U763&lt;&gt;0,#REF!,#REF!)),1)*IF($AA763=2024,IF(OR($M763="Услуги",$M763="Работы"),#REF!,IF($U763&lt;&gt;0,#REF!,#REF!)),1)*IF($AA763=2025,IF(OR($M763="Услуги",$M763="Работы"),#REF!,IF($U763&lt;&gt;0,#REF!,#REF!)),1)</f>
        <v>#REF!</v>
      </c>
      <c r="AK763" s="107">
        <v>2033.89</v>
      </c>
      <c r="AL763" s="57">
        <v>0</v>
      </c>
      <c r="AM763" s="57">
        <v>2033.89</v>
      </c>
      <c r="AN763" s="54">
        <v>1</v>
      </c>
    </row>
    <row r="764" spans="1:40" s="56" customFormat="1" ht="14.25" hidden="1" customHeight="1" x14ac:dyDescent="0.25">
      <c r="A764" s="85">
        <v>1</v>
      </c>
      <c r="B764" s="86" t="s">
        <v>88</v>
      </c>
      <c r="C764" s="142" t="s">
        <v>437</v>
      </c>
      <c r="D764" s="85" t="s">
        <v>19</v>
      </c>
      <c r="E764" s="85" t="s">
        <v>423</v>
      </c>
      <c r="F764" s="85"/>
      <c r="G764" s="87" t="e">
        <f>VLOOKUP(D764,#REF!,2,FALSE)</f>
        <v>#REF!</v>
      </c>
      <c r="H764" s="85"/>
      <c r="I764" s="85"/>
      <c r="J764" s="86" t="s">
        <v>97</v>
      </c>
      <c r="K764" s="87" t="str">
        <f t="shared" ref="K764:K769" si="327">CONCATENATE(C764," ",D764)</f>
        <v>Защита сегментов АСУ ТП ООО «БГК»</v>
      </c>
      <c r="L764" s="99" t="s">
        <v>98</v>
      </c>
      <c r="M764" s="90" t="s">
        <v>528</v>
      </c>
      <c r="N764" s="85" t="s">
        <v>372</v>
      </c>
      <c r="O764" s="85" t="s">
        <v>373</v>
      </c>
      <c r="P764" s="86">
        <v>18</v>
      </c>
      <c r="Q764" s="100">
        <v>200000</v>
      </c>
      <c r="R764" s="97">
        <v>0.2</v>
      </c>
      <c r="S764" s="98">
        <v>4320000</v>
      </c>
      <c r="T764" s="95">
        <f t="shared" si="321"/>
        <v>720000</v>
      </c>
      <c r="U764" s="98">
        <v>4320000</v>
      </c>
      <c r="V764" s="95">
        <f t="shared" si="322"/>
        <v>720000</v>
      </c>
      <c r="W764" s="95">
        <f t="shared" si="323"/>
        <v>3600000</v>
      </c>
      <c r="X764" s="98"/>
      <c r="Y764" s="95">
        <f t="shared" si="324"/>
        <v>0</v>
      </c>
      <c r="Z764" s="95">
        <f t="shared" si="325"/>
        <v>0</v>
      </c>
      <c r="AA764" s="244">
        <f>Приоритеты!$D$28</f>
        <v>2024</v>
      </c>
      <c r="AB764" s="247" t="e">
        <f t="shared" si="317"/>
        <v>#REF!</v>
      </c>
      <c r="AC764" s="96" t="e">
        <f>S764*IF($AA764=2021,IF(OR($M764="Услуги",$M764="Работы"),#REF!,IF($U764&lt;&gt;0,#REF!,#REF!)),1)*IF($AA764=2022,IF(OR($M764="Услуги",$M764="Работы"),#REF!,IF($U764&lt;&gt;0,#REF!,#REF!)),1)*IF($AA764=2023,IF(OR($M764="Услуги",$M764="Работы"),#REF!,IF($U764&lt;&gt;0,#REF!,#REF!)),1)*IF($AA764=2024,IF(OR($M764="Услуги",$M764="Работы"),#REF!,IF($U764&lt;&gt;0,#REF!,#REF!)),1)*IF($AA764=2025,IF(OR($M764="Услуги",$M764="Работы"),#REF!,IF($U764&lt;&gt;0,#REF!,#REF!)),1)</f>
        <v>#REF!</v>
      </c>
      <c r="AD764" s="96" t="e">
        <f>T764*IF($AA764=2021,IF(OR($M764="Услуги",$M764="Работы"),#REF!,IF($U764&lt;&gt;0,#REF!,#REF!)),1)*IF($AA764=2022,IF(OR($M764="Услуги",$M764="Работы"),#REF!,IF($U764&lt;&gt;0,#REF!,#REF!)),1)*IF($AA764=2023,IF(OR($M764="Услуги",$M764="Работы"),#REF!,IF($U764&lt;&gt;0,#REF!,#REF!)),1)*IF($AA764=2024,IF(OR($M764="Услуги",$M764="Работы"),#REF!,IF($U764&lt;&gt;0,#REF!,#REF!)),1)*IF($AA764=2025,IF(OR($M764="Услуги",$M764="Работы"),#REF!,IF($U764&lt;&gt;0,#REF!,#REF!)),1)</f>
        <v>#REF!</v>
      </c>
      <c r="AE764" s="96" t="e">
        <f>U764*IF($AA764=2021,IF(OR($M764="Услуги",$M764="Работы"),#REF!,IF($U764&lt;&gt;0,#REF!,#REF!)),1)*IF($AA764=2022,IF(OR($M764="Услуги",$M764="Работы"),#REF!,IF($U764&lt;&gt;0,#REF!,#REF!)),1)*IF($AA764=2023,IF(OR($M764="Услуги",$M764="Работы"),#REF!,IF($U764&lt;&gt;0,#REF!,#REF!)),1)*IF($AA764=2024,IF(OR($M764="Услуги",$M764="Работы"),#REF!,IF($U764&lt;&gt;0,#REF!,#REF!)),1)*IF($AA764=2025,IF(OR($M764="Услуги",$M764="Работы"),#REF!,IF($U764&lt;&gt;0,#REF!,#REF!)),1)</f>
        <v>#REF!</v>
      </c>
      <c r="AF764" s="96" t="e">
        <f>V764*IF($AA764=2021,IF(OR($M764="Услуги",$M764="Работы"),#REF!,IF($U764&lt;&gt;0,#REF!,#REF!)),1)*IF($AA764=2022,IF(OR($M764="Услуги",$M764="Работы"),#REF!,IF($U764&lt;&gt;0,#REF!,#REF!)),1)*IF($AA764=2023,IF(OR($M764="Услуги",$M764="Работы"),#REF!,IF($U764&lt;&gt;0,#REF!,#REF!)),1)*IF($AA764=2024,IF(OR($M764="Услуги",$M764="Работы"),#REF!,IF($U764&lt;&gt;0,#REF!,#REF!)),1)*IF($AA764=2025,IF(OR($M764="Услуги",$M764="Работы"),#REF!,IF($U764&lt;&gt;0,#REF!,#REF!)),1)</f>
        <v>#REF!</v>
      </c>
      <c r="AG764" s="96" t="e">
        <f>W764*IF($AA764=2021,IF(OR($M764="Услуги",$M764="Работы"),#REF!,IF($U764&lt;&gt;0,#REF!,#REF!)),1)*IF($AA764=2022,IF(OR($M764="Услуги",$M764="Работы"),#REF!,IF($U764&lt;&gt;0,#REF!,#REF!)),1)*IF($AA764=2023,IF(OR($M764="Услуги",$M764="Работы"),#REF!,IF($U764&lt;&gt;0,#REF!,#REF!)),1)*IF($AA764=2024,IF(OR($M764="Услуги",$M764="Работы"),#REF!,IF($U764&lt;&gt;0,#REF!,#REF!)),1)*IF($AA764=2025,IF(OR($M764="Услуги",$M764="Работы"),#REF!,IF($U764&lt;&gt;0,#REF!,#REF!)),1)</f>
        <v>#REF!</v>
      </c>
      <c r="AH764" s="96" t="e">
        <f>X764*IF($AA764=2021,IF(OR($M764="Услуги",$M764="Работы"),#REF!,IF($U764&lt;&gt;0,#REF!,#REF!)),1)*IF($AA764=2022,IF(OR($M764="Услуги",$M764="Работы"),#REF!,IF($U764&lt;&gt;0,#REF!,#REF!)),1)*IF($AA764=2023,IF(OR($M764="Услуги",$M764="Работы"),#REF!,IF($U764&lt;&gt;0,#REF!,#REF!)),1)*IF($AA764=2024,IF(OR($M764="Услуги",$M764="Работы"),#REF!,IF($U764&lt;&gt;0,#REF!,#REF!)),1)*IF($AA764=2025,IF(OR($M764="Услуги",$M764="Работы"),#REF!,IF($U764&lt;&gt;0,#REF!,#REF!)),1)</f>
        <v>#REF!</v>
      </c>
      <c r="AI764" s="96" t="e">
        <f>Y764*IF($AA764=2021,IF(OR($M764="Услуги",$M764="Работы"),#REF!,IF($U764&lt;&gt;0,#REF!,#REF!)),1)*IF($AA764=2022,IF(OR($M764="Услуги",$M764="Работы"),#REF!,IF($U764&lt;&gt;0,#REF!,#REF!)),1)*IF($AA764=2023,IF(OR($M764="Услуги",$M764="Работы"),#REF!,IF($U764&lt;&gt;0,#REF!,#REF!)),1)*IF($AA764=2024,IF(OR($M764="Услуги",$M764="Работы"),#REF!,IF($U764&lt;&gt;0,#REF!,#REF!)),1)*IF($AA764=2025,IF(OR($M764="Услуги",$M764="Работы"),#REF!,IF($U764&lt;&gt;0,#REF!,#REF!)),1)</f>
        <v>#REF!</v>
      </c>
      <c r="AJ764" s="96" t="e">
        <f>Z764*IF($AA764=2021,IF(OR($M764="Услуги",$M764="Работы"),#REF!,IF($U764&lt;&gt;0,#REF!,#REF!)),1)*IF($AA764=2022,IF(OR($M764="Услуги",$M764="Работы"),#REF!,IF($U764&lt;&gt;0,#REF!,#REF!)),1)*IF($AA764=2023,IF(OR($M764="Услуги",$M764="Работы"),#REF!,IF($U764&lt;&gt;0,#REF!,#REF!)),1)*IF($AA764=2024,IF(OR($M764="Услуги",$M764="Работы"),#REF!,IF($U764&lt;&gt;0,#REF!,#REF!)),1)*IF($AA764=2025,IF(OR($M764="Услуги",$M764="Работы"),#REF!,IF($U764&lt;&gt;0,#REF!,#REF!)),1)</f>
        <v>#REF!</v>
      </c>
      <c r="AK764" s="107">
        <v>4320000</v>
      </c>
      <c r="AL764" s="57">
        <v>4320000</v>
      </c>
      <c r="AM764" s="57">
        <v>0</v>
      </c>
      <c r="AN764" s="54">
        <v>18</v>
      </c>
    </row>
    <row r="765" spans="1:40" s="56" customFormat="1" ht="14.25" hidden="1" customHeight="1" x14ac:dyDescent="0.25">
      <c r="A765" s="85">
        <v>1</v>
      </c>
      <c r="B765" s="86" t="s">
        <v>88</v>
      </c>
      <c r="C765" s="142" t="s">
        <v>437</v>
      </c>
      <c r="D765" s="85" t="s">
        <v>19</v>
      </c>
      <c r="E765" s="85" t="s">
        <v>423</v>
      </c>
      <c r="F765" s="85"/>
      <c r="G765" s="87" t="e">
        <f>VLOOKUP(D765,#REF!,2,FALSE)</f>
        <v>#REF!</v>
      </c>
      <c r="H765" s="85"/>
      <c r="I765" s="85"/>
      <c r="J765" s="86" t="s">
        <v>97</v>
      </c>
      <c r="K765" s="87" t="str">
        <f t="shared" si="327"/>
        <v>Защита сегментов АСУ ТП ООО «БГК»</v>
      </c>
      <c r="L765" s="99" t="s">
        <v>98</v>
      </c>
      <c r="M765" s="90" t="s">
        <v>532</v>
      </c>
      <c r="N765" s="85" t="s">
        <v>99</v>
      </c>
      <c r="O765" s="85" t="s">
        <v>100</v>
      </c>
      <c r="P765" s="86">
        <v>18</v>
      </c>
      <c r="Q765" s="100">
        <v>118733.33</v>
      </c>
      <c r="R765" s="97">
        <v>0.2</v>
      </c>
      <c r="S765" s="98">
        <v>2564639.9280000003</v>
      </c>
      <c r="T765" s="95">
        <f t="shared" si="321"/>
        <v>427439.98800000013</v>
      </c>
      <c r="U765" s="98">
        <v>0</v>
      </c>
      <c r="V765" s="95">
        <f t="shared" si="322"/>
        <v>0</v>
      </c>
      <c r="W765" s="95">
        <f t="shared" si="323"/>
        <v>0</v>
      </c>
      <c r="X765" s="98">
        <v>2564639.9280000003</v>
      </c>
      <c r="Y765" s="95">
        <f t="shared" si="324"/>
        <v>427439.98800000013</v>
      </c>
      <c r="Z765" s="95">
        <f t="shared" si="325"/>
        <v>2137199.9400000004</v>
      </c>
      <c r="AA765" s="243">
        <f>Приоритеты!$D$28</f>
        <v>2024</v>
      </c>
      <c r="AB765" s="247" t="e">
        <f t="shared" si="317"/>
        <v>#REF!</v>
      </c>
      <c r="AC765" s="96" t="e">
        <f>S765*IF($AA765=2021,IF(OR($M765="Услуги",$M765="Работы"),#REF!,IF($U765&lt;&gt;0,#REF!,#REF!)),1)*IF($AA765=2022,IF(OR($M765="Услуги",$M765="Работы"),#REF!,IF($U765&lt;&gt;0,#REF!,#REF!)),1)*IF($AA765=2023,IF(OR($M765="Услуги",$M765="Работы"),#REF!,IF($U765&lt;&gt;0,#REF!,#REF!)),1)*IF($AA765=2024,IF(OR($M765="Услуги",$M765="Работы"),#REF!,IF($U765&lt;&gt;0,#REF!,#REF!)),1)*IF($AA765=2025,IF(OR($M765="Услуги",$M765="Работы"),#REF!,IF($U765&lt;&gt;0,#REF!,#REF!)),1)</f>
        <v>#REF!</v>
      </c>
      <c r="AD765" s="96" t="e">
        <f>T765*IF($AA765=2021,IF(OR($M765="Услуги",$M765="Работы"),#REF!,IF($U765&lt;&gt;0,#REF!,#REF!)),1)*IF($AA765=2022,IF(OR($M765="Услуги",$M765="Работы"),#REF!,IF($U765&lt;&gt;0,#REF!,#REF!)),1)*IF($AA765=2023,IF(OR($M765="Услуги",$M765="Работы"),#REF!,IF($U765&lt;&gt;0,#REF!,#REF!)),1)*IF($AA765=2024,IF(OR($M765="Услуги",$M765="Работы"),#REF!,IF($U765&lt;&gt;0,#REF!,#REF!)),1)*IF($AA765=2025,IF(OR($M765="Услуги",$M765="Работы"),#REF!,IF($U765&lt;&gt;0,#REF!,#REF!)),1)</f>
        <v>#REF!</v>
      </c>
      <c r="AE765" s="96" t="e">
        <f>U765*IF($AA765=2021,IF(OR($M765="Услуги",$M765="Работы"),#REF!,IF($U765&lt;&gt;0,#REF!,#REF!)),1)*IF($AA765=2022,IF(OR($M765="Услуги",$M765="Работы"),#REF!,IF($U765&lt;&gt;0,#REF!,#REF!)),1)*IF($AA765=2023,IF(OR($M765="Услуги",$M765="Работы"),#REF!,IF($U765&lt;&gt;0,#REF!,#REF!)),1)*IF($AA765=2024,IF(OR($M765="Услуги",$M765="Работы"),#REF!,IF($U765&lt;&gt;0,#REF!,#REF!)),1)*IF($AA765=2025,IF(OR($M765="Услуги",$M765="Работы"),#REF!,IF($U765&lt;&gt;0,#REF!,#REF!)),1)</f>
        <v>#REF!</v>
      </c>
      <c r="AF765" s="96" t="e">
        <f>V765*IF($AA765=2021,IF(OR($M765="Услуги",$M765="Работы"),#REF!,IF($U765&lt;&gt;0,#REF!,#REF!)),1)*IF($AA765=2022,IF(OR($M765="Услуги",$M765="Работы"),#REF!,IF($U765&lt;&gt;0,#REF!,#REF!)),1)*IF($AA765=2023,IF(OR($M765="Услуги",$M765="Работы"),#REF!,IF($U765&lt;&gt;0,#REF!,#REF!)),1)*IF($AA765=2024,IF(OR($M765="Услуги",$M765="Работы"),#REF!,IF($U765&lt;&gt;0,#REF!,#REF!)),1)*IF($AA765=2025,IF(OR($M765="Услуги",$M765="Работы"),#REF!,IF($U765&lt;&gt;0,#REF!,#REF!)),1)</f>
        <v>#REF!</v>
      </c>
      <c r="AG765" s="96" t="e">
        <f>W765*IF($AA765=2021,IF(OR($M765="Услуги",$M765="Работы"),#REF!,IF($U765&lt;&gt;0,#REF!,#REF!)),1)*IF($AA765=2022,IF(OR($M765="Услуги",$M765="Работы"),#REF!,IF($U765&lt;&gt;0,#REF!,#REF!)),1)*IF($AA765=2023,IF(OR($M765="Услуги",$M765="Работы"),#REF!,IF($U765&lt;&gt;0,#REF!,#REF!)),1)*IF($AA765=2024,IF(OR($M765="Услуги",$M765="Работы"),#REF!,IF($U765&lt;&gt;0,#REF!,#REF!)),1)*IF($AA765=2025,IF(OR($M765="Услуги",$M765="Работы"),#REF!,IF($U765&lt;&gt;0,#REF!,#REF!)),1)</f>
        <v>#REF!</v>
      </c>
      <c r="AH765" s="96" t="e">
        <f>X765*IF($AA765=2021,IF(OR($M765="Услуги",$M765="Работы"),#REF!,IF($U765&lt;&gt;0,#REF!,#REF!)),1)*IF($AA765=2022,IF(OR($M765="Услуги",$M765="Работы"),#REF!,IF($U765&lt;&gt;0,#REF!,#REF!)),1)*IF($AA765=2023,IF(OR($M765="Услуги",$M765="Работы"),#REF!,IF($U765&lt;&gt;0,#REF!,#REF!)),1)*IF($AA765=2024,IF(OR($M765="Услуги",$M765="Работы"),#REF!,IF($U765&lt;&gt;0,#REF!,#REF!)),1)*IF($AA765=2025,IF(OR($M765="Услуги",$M765="Работы"),#REF!,IF($U765&lt;&gt;0,#REF!,#REF!)),1)</f>
        <v>#REF!</v>
      </c>
      <c r="AI765" s="96" t="e">
        <f>Y765*IF($AA765=2021,IF(OR($M765="Услуги",$M765="Работы"),#REF!,IF($U765&lt;&gt;0,#REF!,#REF!)),1)*IF($AA765=2022,IF(OR($M765="Услуги",$M765="Работы"),#REF!,IF($U765&lt;&gt;0,#REF!,#REF!)),1)*IF($AA765=2023,IF(OR($M765="Услуги",$M765="Работы"),#REF!,IF($U765&lt;&gt;0,#REF!,#REF!)),1)*IF($AA765=2024,IF(OR($M765="Услуги",$M765="Работы"),#REF!,IF($U765&lt;&gt;0,#REF!,#REF!)),1)*IF($AA765=2025,IF(OR($M765="Услуги",$M765="Работы"),#REF!,IF($U765&lt;&gt;0,#REF!,#REF!)),1)</f>
        <v>#REF!</v>
      </c>
      <c r="AJ765" s="96" t="e">
        <f>Z765*IF($AA765=2021,IF(OR($M765="Услуги",$M765="Работы"),#REF!,IF($U765&lt;&gt;0,#REF!,#REF!)),1)*IF($AA765=2022,IF(OR($M765="Услуги",$M765="Работы"),#REF!,IF($U765&lt;&gt;0,#REF!,#REF!)),1)*IF($AA765=2023,IF(OR($M765="Услуги",$M765="Работы"),#REF!,IF($U765&lt;&gt;0,#REF!,#REF!)),1)*IF($AA765=2024,IF(OR($M765="Услуги",$M765="Работы"),#REF!,IF($U765&lt;&gt;0,#REF!,#REF!)),1)*IF($AA765=2025,IF(OR($M765="Услуги",$M765="Работы"),#REF!,IF($U765&lt;&gt;0,#REF!,#REF!)),1)</f>
        <v>#REF!</v>
      </c>
      <c r="AK765" s="107">
        <v>2564639.9280000003</v>
      </c>
      <c r="AL765" s="57">
        <v>0</v>
      </c>
      <c r="AM765" s="57">
        <v>2564639.9280000003</v>
      </c>
      <c r="AN765" s="54">
        <v>18</v>
      </c>
    </row>
    <row r="766" spans="1:40" s="56" customFormat="1" ht="14.25" hidden="1" customHeight="1" x14ac:dyDescent="0.25">
      <c r="A766" s="85">
        <v>1</v>
      </c>
      <c r="B766" s="86" t="s">
        <v>88</v>
      </c>
      <c r="C766" s="142" t="s">
        <v>437</v>
      </c>
      <c r="D766" s="85" t="s">
        <v>19</v>
      </c>
      <c r="E766" s="85" t="s">
        <v>423</v>
      </c>
      <c r="F766" s="85"/>
      <c r="G766" s="87" t="e">
        <f>VLOOKUP(D766,#REF!,2,FALSE)</f>
        <v>#REF!</v>
      </c>
      <c r="H766" s="85"/>
      <c r="I766" s="85"/>
      <c r="J766" s="86" t="s">
        <v>97</v>
      </c>
      <c r="K766" s="87" t="str">
        <f t="shared" si="327"/>
        <v>Защита сегментов АСУ ТП ООО «БГК»</v>
      </c>
      <c r="L766" s="99" t="s">
        <v>98</v>
      </c>
      <c r="M766" s="90" t="s">
        <v>532</v>
      </c>
      <c r="N766" s="85" t="s">
        <v>198</v>
      </c>
      <c r="O766" s="85" t="s">
        <v>199</v>
      </c>
      <c r="P766" s="86">
        <v>18</v>
      </c>
      <c r="Q766" s="100">
        <v>36533.33</v>
      </c>
      <c r="R766" s="97">
        <v>0.2</v>
      </c>
      <c r="S766" s="98">
        <v>789119.92799999996</v>
      </c>
      <c r="T766" s="95">
        <f t="shared" si="321"/>
        <v>131519.98799999998</v>
      </c>
      <c r="U766" s="98">
        <v>0</v>
      </c>
      <c r="V766" s="95">
        <f t="shared" si="322"/>
        <v>0</v>
      </c>
      <c r="W766" s="95">
        <f t="shared" si="323"/>
        <v>0</v>
      </c>
      <c r="X766" s="98">
        <v>789119.92799999996</v>
      </c>
      <c r="Y766" s="95">
        <f t="shared" si="324"/>
        <v>131519.98799999998</v>
      </c>
      <c r="Z766" s="95">
        <f t="shared" si="325"/>
        <v>657599.93999999994</v>
      </c>
      <c r="AA766" s="243">
        <f>Приоритеты!$D$28</f>
        <v>2024</v>
      </c>
      <c r="AB766" s="247" t="e">
        <f t="shared" si="317"/>
        <v>#REF!</v>
      </c>
      <c r="AC766" s="96" t="e">
        <f>S766*IF($AA766=2021,IF(OR($M766="Услуги",$M766="Работы"),#REF!,IF($U766&lt;&gt;0,#REF!,#REF!)),1)*IF($AA766=2022,IF(OR($M766="Услуги",$M766="Работы"),#REF!,IF($U766&lt;&gt;0,#REF!,#REF!)),1)*IF($AA766=2023,IF(OR($M766="Услуги",$M766="Работы"),#REF!,IF($U766&lt;&gt;0,#REF!,#REF!)),1)*IF($AA766=2024,IF(OR($M766="Услуги",$M766="Работы"),#REF!,IF($U766&lt;&gt;0,#REF!,#REF!)),1)*IF($AA766=2025,IF(OR($M766="Услуги",$M766="Работы"),#REF!,IF($U766&lt;&gt;0,#REF!,#REF!)),1)</f>
        <v>#REF!</v>
      </c>
      <c r="AD766" s="96" t="e">
        <f>T766*IF($AA766=2021,IF(OR($M766="Услуги",$M766="Работы"),#REF!,IF($U766&lt;&gt;0,#REF!,#REF!)),1)*IF($AA766=2022,IF(OR($M766="Услуги",$M766="Работы"),#REF!,IF($U766&lt;&gt;0,#REF!,#REF!)),1)*IF($AA766=2023,IF(OR($M766="Услуги",$M766="Работы"),#REF!,IF($U766&lt;&gt;0,#REF!,#REF!)),1)*IF($AA766=2024,IF(OR($M766="Услуги",$M766="Работы"),#REF!,IF($U766&lt;&gt;0,#REF!,#REF!)),1)*IF($AA766=2025,IF(OR($M766="Услуги",$M766="Работы"),#REF!,IF($U766&lt;&gt;0,#REF!,#REF!)),1)</f>
        <v>#REF!</v>
      </c>
      <c r="AE766" s="96" t="e">
        <f>U766*IF($AA766=2021,IF(OR($M766="Услуги",$M766="Работы"),#REF!,IF($U766&lt;&gt;0,#REF!,#REF!)),1)*IF($AA766=2022,IF(OR($M766="Услуги",$M766="Работы"),#REF!,IF($U766&lt;&gt;0,#REF!,#REF!)),1)*IF($AA766=2023,IF(OR($M766="Услуги",$M766="Работы"),#REF!,IF($U766&lt;&gt;0,#REF!,#REF!)),1)*IF($AA766=2024,IF(OR($M766="Услуги",$M766="Работы"),#REF!,IF($U766&lt;&gt;0,#REF!,#REF!)),1)*IF($AA766=2025,IF(OR($M766="Услуги",$M766="Работы"),#REF!,IF($U766&lt;&gt;0,#REF!,#REF!)),1)</f>
        <v>#REF!</v>
      </c>
      <c r="AF766" s="96" t="e">
        <f>V766*IF($AA766=2021,IF(OR($M766="Услуги",$M766="Работы"),#REF!,IF($U766&lt;&gt;0,#REF!,#REF!)),1)*IF($AA766=2022,IF(OR($M766="Услуги",$M766="Работы"),#REF!,IF($U766&lt;&gt;0,#REF!,#REF!)),1)*IF($AA766=2023,IF(OR($M766="Услуги",$M766="Работы"),#REF!,IF($U766&lt;&gt;0,#REF!,#REF!)),1)*IF($AA766=2024,IF(OR($M766="Услуги",$M766="Работы"),#REF!,IF($U766&lt;&gt;0,#REF!,#REF!)),1)*IF($AA766=2025,IF(OR($M766="Услуги",$M766="Работы"),#REF!,IF($U766&lt;&gt;0,#REF!,#REF!)),1)</f>
        <v>#REF!</v>
      </c>
      <c r="AG766" s="96" t="e">
        <f>W766*IF($AA766=2021,IF(OR($M766="Услуги",$M766="Работы"),#REF!,IF($U766&lt;&gt;0,#REF!,#REF!)),1)*IF($AA766=2022,IF(OR($M766="Услуги",$M766="Работы"),#REF!,IF($U766&lt;&gt;0,#REF!,#REF!)),1)*IF($AA766=2023,IF(OR($M766="Услуги",$M766="Работы"),#REF!,IF($U766&lt;&gt;0,#REF!,#REF!)),1)*IF($AA766=2024,IF(OR($M766="Услуги",$M766="Работы"),#REF!,IF($U766&lt;&gt;0,#REF!,#REF!)),1)*IF($AA766=2025,IF(OR($M766="Услуги",$M766="Работы"),#REF!,IF($U766&lt;&gt;0,#REF!,#REF!)),1)</f>
        <v>#REF!</v>
      </c>
      <c r="AH766" s="96" t="e">
        <f>X766*IF($AA766=2021,IF(OR($M766="Услуги",$M766="Работы"),#REF!,IF($U766&lt;&gt;0,#REF!,#REF!)),1)*IF($AA766=2022,IF(OR($M766="Услуги",$M766="Работы"),#REF!,IF($U766&lt;&gt;0,#REF!,#REF!)),1)*IF($AA766=2023,IF(OR($M766="Услуги",$M766="Работы"),#REF!,IF($U766&lt;&gt;0,#REF!,#REF!)),1)*IF($AA766=2024,IF(OR($M766="Услуги",$M766="Работы"),#REF!,IF($U766&lt;&gt;0,#REF!,#REF!)),1)*IF($AA766=2025,IF(OR($M766="Услуги",$M766="Работы"),#REF!,IF($U766&lt;&gt;0,#REF!,#REF!)),1)</f>
        <v>#REF!</v>
      </c>
      <c r="AI766" s="96" t="e">
        <f>Y766*IF($AA766=2021,IF(OR($M766="Услуги",$M766="Работы"),#REF!,IF($U766&lt;&gt;0,#REF!,#REF!)),1)*IF($AA766=2022,IF(OR($M766="Услуги",$M766="Работы"),#REF!,IF($U766&lt;&gt;0,#REF!,#REF!)),1)*IF($AA766=2023,IF(OR($M766="Услуги",$M766="Работы"),#REF!,IF($U766&lt;&gt;0,#REF!,#REF!)),1)*IF($AA766=2024,IF(OR($M766="Услуги",$M766="Работы"),#REF!,IF($U766&lt;&gt;0,#REF!,#REF!)),1)*IF($AA766=2025,IF(OR($M766="Услуги",$M766="Работы"),#REF!,IF($U766&lt;&gt;0,#REF!,#REF!)),1)</f>
        <v>#REF!</v>
      </c>
      <c r="AJ766" s="96" t="e">
        <f>Z766*IF($AA766=2021,IF(OR($M766="Услуги",$M766="Работы"),#REF!,IF($U766&lt;&gt;0,#REF!,#REF!)),1)*IF($AA766=2022,IF(OR($M766="Услуги",$M766="Работы"),#REF!,IF($U766&lt;&gt;0,#REF!,#REF!)),1)*IF($AA766=2023,IF(OR($M766="Услуги",$M766="Работы"),#REF!,IF($U766&lt;&gt;0,#REF!,#REF!)),1)*IF($AA766=2024,IF(OR($M766="Услуги",$M766="Работы"),#REF!,IF($U766&lt;&gt;0,#REF!,#REF!)),1)*IF($AA766=2025,IF(OR($M766="Услуги",$M766="Работы"),#REF!,IF($U766&lt;&gt;0,#REF!,#REF!)),1)</f>
        <v>#REF!</v>
      </c>
      <c r="AK766" s="107">
        <v>789119.92799999996</v>
      </c>
      <c r="AL766" s="57">
        <v>0</v>
      </c>
      <c r="AM766" s="57">
        <v>789119.92799999996</v>
      </c>
      <c r="AN766" s="54">
        <v>18</v>
      </c>
    </row>
    <row r="767" spans="1:40" s="56" customFormat="1" ht="14.25" hidden="1" customHeight="1" x14ac:dyDescent="0.25">
      <c r="A767" s="85">
        <v>1</v>
      </c>
      <c r="B767" s="86" t="s">
        <v>88</v>
      </c>
      <c r="C767" s="142" t="s">
        <v>437</v>
      </c>
      <c r="D767" s="85" t="s">
        <v>19</v>
      </c>
      <c r="E767" s="85" t="s">
        <v>423</v>
      </c>
      <c r="F767" s="85"/>
      <c r="G767" s="87" t="e">
        <f>VLOOKUP(D767,#REF!,2,FALSE)</f>
        <v>#REF!</v>
      </c>
      <c r="H767" s="85"/>
      <c r="I767" s="85"/>
      <c r="J767" s="86" t="s">
        <v>97</v>
      </c>
      <c r="K767" s="87" t="str">
        <f t="shared" si="327"/>
        <v>Защита сегментов АСУ ТП ООО «БГК»</v>
      </c>
      <c r="L767" s="99" t="s">
        <v>374</v>
      </c>
      <c r="M767" s="90" t="s">
        <v>528</v>
      </c>
      <c r="N767" s="85" t="s">
        <v>375</v>
      </c>
      <c r="O767" s="85" t="s">
        <v>376</v>
      </c>
      <c r="P767" s="86">
        <v>18</v>
      </c>
      <c r="Q767" s="100">
        <v>130000</v>
      </c>
      <c r="R767" s="97">
        <v>0.2</v>
      </c>
      <c r="S767" s="98">
        <v>2808000</v>
      </c>
      <c r="T767" s="95">
        <f t="shared" si="321"/>
        <v>468000</v>
      </c>
      <c r="U767" s="98">
        <v>2808000</v>
      </c>
      <c r="V767" s="95">
        <f t="shared" si="322"/>
        <v>468000</v>
      </c>
      <c r="W767" s="95">
        <f t="shared" si="323"/>
        <v>2340000</v>
      </c>
      <c r="X767" s="98"/>
      <c r="Y767" s="95">
        <f t="shared" si="324"/>
        <v>0</v>
      </c>
      <c r="Z767" s="95">
        <f t="shared" si="325"/>
        <v>0</v>
      </c>
      <c r="AA767" s="244">
        <f>Приоритеты!$D$28</f>
        <v>2024</v>
      </c>
      <c r="AB767" s="247" t="e">
        <f t="shared" si="317"/>
        <v>#REF!</v>
      </c>
      <c r="AC767" s="96" t="e">
        <f>S767*IF($AA767=2021,IF(OR($M767="Услуги",$M767="Работы"),#REF!,IF($U767&lt;&gt;0,#REF!,#REF!)),1)*IF($AA767=2022,IF(OR($M767="Услуги",$M767="Работы"),#REF!,IF($U767&lt;&gt;0,#REF!,#REF!)),1)*IF($AA767=2023,IF(OR($M767="Услуги",$M767="Работы"),#REF!,IF($U767&lt;&gt;0,#REF!,#REF!)),1)*IF($AA767=2024,IF(OR($M767="Услуги",$M767="Работы"),#REF!,IF($U767&lt;&gt;0,#REF!,#REF!)),1)*IF($AA767=2025,IF(OR($M767="Услуги",$M767="Работы"),#REF!,IF($U767&lt;&gt;0,#REF!,#REF!)),1)</f>
        <v>#REF!</v>
      </c>
      <c r="AD767" s="96" t="e">
        <f>T767*IF($AA767=2021,IF(OR($M767="Услуги",$M767="Работы"),#REF!,IF($U767&lt;&gt;0,#REF!,#REF!)),1)*IF($AA767=2022,IF(OR($M767="Услуги",$M767="Работы"),#REF!,IF($U767&lt;&gt;0,#REF!,#REF!)),1)*IF($AA767=2023,IF(OR($M767="Услуги",$M767="Работы"),#REF!,IF($U767&lt;&gt;0,#REF!,#REF!)),1)*IF($AA767=2024,IF(OR($M767="Услуги",$M767="Работы"),#REF!,IF($U767&lt;&gt;0,#REF!,#REF!)),1)*IF($AA767=2025,IF(OR($M767="Услуги",$M767="Работы"),#REF!,IF($U767&lt;&gt;0,#REF!,#REF!)),1)</f>
        <v>#REF!</v>
      </c>
      <c r="AE767" s="96" t="e">
        <f>U767*IF($AA767=2021,IF(OR($M767="Услуги",$M767="Работы"),#REF!,IF($U767&lt;&gt;0,#REF!,#REF!)),1)*IF($AA767=2022,IF(OR($M767="Услуги",$M767="Работы"),#REF!,IF($U767&lt;&gt;0,#REF!,#REF!)),1)*IF($AA767=2023,IF(OR($M767="Услуги",$M767="Работы"),#REF!,IF($U767&lt;&gt;0,#REF!,#REF!)),1)*IF($AA767=2024,IF(OR($M767="Услуги",$M767="Работы"),#REF!,IF($U767&lt;&gt;0,#REF!,#REF!)),1)*IF($AA767=2025,IF(OR($M767="Услуги",$M767="Работы"),#REF!,IF($U767&lt;&gt;0,#REF!,#REF!)),1)</f>
        <v>#REF!</v>
      </c>
      <c r="AF767" s="96" t="e">
        <f>V767*IF($AA767=2021,IF(OR($M767="Услуги",$M767="Работы"),#REF!,IF($U767&lt;&gt;0,#REF!,#REF!)),1)*IF($AA767=2022,IF(OR($M767="Услуги",$M767="Работы"),#REF!,IF($U767&lt;&gt;0,#REF!,#REF!)),1)*IF($AA767=2023,IF(OR($M767="Услуги",$M767="Работы"),#REF!,IF($U767&lt;&gt;0,#REF!,#REF!)),1)*IF($AA767=2024,IF(OR($M767="Услуги",$M767="Работы"),#REF!,IF($U767&lt;&gt;0,#REF!,#REF!)),1)*IF($AA767=2025,IF(OR($M767="Услуги",$M767="Работы"),#REF!,IF($U767&lt;&gt;0,#REF!,#REF!)),1)</f>
        <v>#REF!</v>
      </c>
      <c r="AG767" s="96" t="e">
        <f>W767*IF($AA767=2021,IF(OR($M767="Услуги",$M767="Работы"),#REF!,IF($U767&lt;&gt;0,#REF!,#REF!)),1)*IF($AA767=2022,IF(OR($M767="Услуги",$M767="Работы"),#REF!,IF($U767&lt;&gt;0,#REF!,#REF!)),1)*IF($AA767=2023,IF(OR($M767="Услуги",$M767="Работы"),#REF!,IF($U767&lt;&gt;0,#REF!,#REF!)),1)*IF($AA767=2024,IF(OR($M767="Услуги",$M767="Работы"),#REF!,IF($U767&lt;&gt;0,#REF!,#REF!)),1)*IF($AA767=2025,IF(OR($M767="Услуги",$M767="Работы"),#REF!,IF($U767&lt;&gt;0,#REF!,#REF!)),1)</f>
        <v>#REF!</v>
      </c>
      <c r="AH767" s="96" t="e">
        <f>X767*IF($AA767=2021,IF(OR($M767="Услуги",$M767="Работы"),#REF!,IF($U767&lt;&gt;0,#REF!,#REF!)),1)*IF($AA767=2022,IF(OR($M767="Услуги",$M767="Работы"),#REF!,IF($U767&lt;&gt;0,#REF!,#REF!)),1)*IF($AA767=2023,IF(OR($M767="Услуги",$M767="Работы"),#REF!,IF($U767&lt;&gt;0,#REF!,#REF!)),1)*IF($AA767=2024,IF(OR($M767="Услуги",$M767="Работы"),#REF!,IF($U767&lt;&gt;0,#REF!,#REF!)),1)*IF($AA767=2025,IF(OR($M767="Услуги",$M767="Работы"),#REF!,IF($U767&lt;&gt;0,#REF!,#REF!)),1)</f>
        <v>#REF!</v>
      </c>
      <c r="AI767" s="96" t="e">
        <f>Y767*IF($AA767=2021,IF(OR($M767="Услуги",$M767="Работы"),#REF!,IF($U767&lt;&gt;0,#REF!,#REF!)),1)*IF($AA767=2022,IF(OR($M767="Услуги",$M767="Работы"),#REF!,IF($U767&lt;&gt;0,#REF!,#REF!)),1)*IF($AA767=2023,IF(OR($M767="Услуги",$M767="Работы"),#REF!,IF($U767&lt;&gt;0,#REF!,#REF!)),1)*IF($AA767=2024,IF(OR($M767="Услуги",$M767="Работы"),#REF!,IF($U767&lt;&gt;0,#REF!,#REF!)),1)*IF($AA767=2025,IF(OR($M767="Услуги",$M767="Работы"),#REF!,IF($U767&lt;&gt;0,#REF!,#REF!)),1)</f>
        <v>#REF!</v>
      </c>
      <c r="AJ767" s="96" t="e">
        <f>Z767*IF($AA767=2021,IF(OR($M767="Услуги",$M767="Работы"),#REF!,IF($U767&lt;&gt;0,#REF!,#REF!)),1)*IF($AA767=2022,IF(OR($M767="Услуги",$M767="Работы"),#REF!,IF($U767&lt;&gt;0,#REF!,#REF!)),1)*IF($AA767=2023,IF(OR($M767="Услуги",$M767="Работы"),#REF!,IF($U767&lt;&gt;0,#REF!,#REF!)),1)*IF($AA767=2024,IF(OR($M767="Услуги",$M767="Работы"),#REF!,IF($U767&lt;&gt;0,#REF!,#REF!)),1)*IF($AA767=2025,IF(OR($M767="Услуги",$M767="Работы"),#REF!,IF($U767&lt;&gt;0,#REF!,#REF!)),1)</f>
        <v>#REF!</v>
      </c>
      <c r="AK767" s="107">
        <v>2808000</v>
      </c>
      <c r="AL767" s="57">
        <v>2808000</v>
      </c>
      <c r="AM767" s="57">
        <v>0</v>
      </c>
      <c r="AN767" s="54">
        <v>18</v>
      </c>
    </row>
    <row r="768" spans="1:40" s="56" customFormat="1" ht="14.25" hidden="1" customHeight="1" x14ac:dyDescent="0.25">
      <c r="A768" s="85">
        <v>1</v>
      </c>
      <c r="B768" s="86" t="s">
        <v>88</v>
      </c>
      <c r="C768" s="142" t="s">
        <v>437</v>
      </c>
      <c r="D768" s="85" t="s">
        <v>19</v>
      </c>
      <c r="E768" s="85" t="s">
        <v>423</v>
      </c>
      <c r="F768" s="85"/>
      <c r="G768" s="87" t="e">
        <f>VLOOKUP(D768,#REF!,2,FALSE)</f>
        <v>#REF!</v>
      </c>
      <c r="H768" s="85"/>
      <c r="I768" s="85"/>
      <c r="J768" s="86" t="s">
        <v>101</v>
      </c>
      <c r="K768" s="87" t="str">
        <f t="shared" si="327"/>
        <v>Защита сегментов АСУ ТП ООО «БГК»</v>
      </c>
      <c r="L768" s="99" t="s">
        <v>102</v>
      </c>
      <c r="M768" s="86" t="s">
        <v>4</v>
      </c>
      <c r="N768" s="85" t="s">
        <v>103</v>
      </c>
      <c r="O768" s="85" t="s">
        <v>104</v>
      </c>
      <c r="P768" s="86">
        <v>10</v>
      </c>
      <c r="Q768" s="100">
        <v>69908</v>
      </c>
      <c r="R768" s="97">
        <v>0</v>
      </c>
      <c r="S768" s="98">
        <f>U768+X768</f>
        <v>699080</v>
      </c>
      <c r="T768" s="95">
        <f t="shared" si="321"/>
        <v>0</v>
      </c>
      <c r="U768" s="98"/>
      <c r="V768" s="95">
        <f t="shared" si="322"/>
        <v>0</v>
      </c>
      <c r="W768" s="95">
        <f t="shared" si="323"/>
        <v>0</v>
      </c>
      <c r="X768" s="98">
        <f>P768*Q768</f>
        <v>699080</v>
      </c>
      <c r="Y768" s="95">
        <f t="shared" si="324"/>
        <v>0</v>
      </c>
      <c r="Z768" s="95">
        <f t="shared" si="325"/>
        <v>699080</v>
      </c>
      <c r="AA768" s="245" t="s">
        <v>519</v>
      </c>
      <c r="AB768" s="247">
        <f t="shared" si="317"/>
        <v>0</v>
      </c>
      <c r="AC768" s="96">
        <f>S768*IF($AA768=2021,IF(OR($M768="Услуги",$M768="Работы"),#REF!,IF($U768&lt;&gt;0,#REF!,#REF!)),1)*IF($AA768=2022,IF(OR($M768="Услуги",$M768="Работы"),#REF!,IF($U768&lt;&gt;0,#REF!,#REF!)),1)*IF($AA768=2023,IF(OR($M768="Услуги",$M768="Работы"),#REF!,IF($U768&lt;&gt;0,#REF!,#REF!)),1)*IF($AA768=2024,IF(OR($M768="Услуги",$M768="Работы"),#REF!,IF($U768&lt;&gt;0,#REF!,#REF!)),1)*IF($AA768=2025,IF(OR($M768="Услуги",$M768="Работы"),#REF!,IF($U768&lt;&gt;0,#REF!,#REF!)),1)</f>
        <v>699080</v>
      </c>
      <c r="AD768" s="96">
        <f>T768*IF($AA768=2021,IF(OR($M768="Услуги",$M768="Работы"),#REF!,IF($U768&lt;&gt;0,#REF!,#REF!)),1)*IF($AA768=2022,IF(OR($M768="Услуги",$M768="Работы"),#REF!,IF($U768&lt;&gt;0,#REF!,#REF!)),1)*IF($AA768=2023,IF(OR($M768="Услуги",$M768="Работы"),#REF!,IF($U768&lt;&gt;0,#REF!,#REF!)),1)*IF($AA768=2024,IF(OR($M768="Услуги",$M768="Работы"),#REF!,IF($U768&lt;&gt;0,#REF!,#REF!)),1)*IF($AA768=2025,IF(OR($M768="Услуги",$M768="Работы"),#REF!,IF($U768&lt;&gt;0,#REF!,#REF!)),1)</f>
        <v>0</v>
      </c>
      <c r="AE768" s="96">
        <f>U768*IF($AA768=2021,IF(OR($M768="Услуги",$M768="Работы"),#REF!,IF($U768&lt;&gt;0,#REF!,#REF!)),1)*IF($AA768=2022,IF(OR($M768="Услуги",$M768="Работы"),#REF!,IF($U768&lt;&gt;0,#REF!,#REF!)),1)*IF($AA768=2023,IF(OR($M768="Услуги",$M768="Работы"),#REF!,IF($U768&lt;&gt;0,#REF!,#REF!)),1)*IF($AA768=2024,IF(OR($M768="Услуги",$M768="Работы"),#REF!,IF($U768&lt;&gt;0,#REF!,#REF!)),1)*IF($AA768=2025,IF(OR($M768="Услуги",$M768="Работы"),#REF!,IF($U768&lt;&gt;0,#REF!,#REF!)),1)</f>
        <v>0</v>
      </c>
      <c r="AF768" s="96">
        <f>V768*IF($AA768=2021,IF(OR($M768="Услуги",$M768="Работы"),#REF!,IF($U768&lt;&gt;0,#REF!,#REF!)),1)*IF($AA768=2022,IF(OR($M768="Услуги",$M768="Работы"),#REF!,IF($U768&lt;&gt;0,#REF!,#REF!)),1)*IF($AA768=2023,IF(OR($M768="Услуги",$M768="Работы"),#REF!,IF($U768&lt;&gt;0,#REF!,#REF!)),1)*IF($AA768=2024,IF(OR($M768="Услуги",$M768="Работы"),#REF!,IF($U768&lt;&gt;0,#REF!,#REF!)),1)*IF($AA768=2025,IF(OR($M768="Услуги",$M768="Работы"),#REF!,IF($U768&lt;&gt;0,#REF!,#REF!)),1)</f>
        <v>0</v>
      </c>
      <c r="AG768" s="96">
        <f>W768*IF($AA768=2021,IF(OR($M768="Услуги",$M768="Работы"),#REF!,IF($U768&lt;&gt;0,#REF!,#REF!)),1)*IF($AA768=2022,IF(OR($M768="Услуги",$M768="Работы"),#REF!,IF($U768&lt;&gt;0,#REF!,#REF!)),1)*IF($AA768=2023,IF(OR($M768="Услуги",$M768="Работы"),#REF!,IF($U768&lt;&gt;0,#REF!,#REF!)),1)*IF($AA768=2024,IF(OR($M768="Услуги",$M768="Работы"),#REF!,IF($U768&lt;&gt;0,#REF!,#REF!)),1)*IF($AA768=2025,IF(OR($M768="Услуги",$M768="Работы"),#REF!,IF($U768&lt;&gt;0,#REF!,#REF!)),1)</f>
        <v>0</v>
      </c>
      <c r="AH768" s="96">
        <f>X768*IF($AA768=2021,IF(OR($M768="Услуги",$M768="Работы"),#REF!,IF($U768&lt;&gt;0,#REF!,#REF!)),1)*IF($AA768=2022,IF(OR($M768="Услуги",$M768="Работы"),#REF!,IF($U768&lt;&gt;0,#REF!,#REF!)),1)*IF($AA768=2023,IF(OR($M768="Услуги",$M768="Работы"),#REF!,IF($U768&lt;&gt;0,#REF!,#REF!)),1)*IF($AA768=2024,IF(OR($M768="Услуги",$M768="Работы"),#REF!,IF($U768&lt;&gt;0,#REF!,#REF!)),1)*IF($AA768=2025,IF(OR($M768="Услуги",$M768="Работы"),#REF!,IF($U768&lt;&gt;0,#REF!,#REF!)),1)</f>
        <v>699080</v>
      </c>
      <c r="AI768" s="96">
        <f>Y768*IF($AA768=2021,IF(OR($M768="Услуги",$M768="Работы"),#REF!,IF($U768&lt;&gt;0,#REF!,#REF!)),1)*IF($AA768=2022,IF(OR($M768="Услуги",$M768="Работы"),#REF!,IF($U768&lt;&gt;0,#REF!,#REF!)),1)*IF($AA768=2023,IF(OR($M768="Услуги",$M768="Работы"),#REF!,IF($U768&lt;&gt;0,#REF!,#REF!)),1)*IF($AA768=2024,IF(OR($M768="Услуги",$M768="Работы"),#REF!,IF($U768&lt;&gt;0,#REF!,#REF!)),1)*IF($AA768=2025,IF(OR($M768="Услуги",$M768="Работы"),#REF!,IF($U768&lt;&gt;0,#REF!,#REF!)),1)</f>
        <v>0</v>
      </c>
      <c r="AJ768" s="96">
        <f>Z768*IF($AA768=2021,IF(OR($M768="Услуги",$M768="Работы"),#REF!,IF($U768&lt;&gt;0,#REF!,#REF!)),1)*IF($AA768=2022,IF(OR($M768="Услуги",$M768="Работы"),#REF!,IF($U768&lt;&gt;0,#REF!,#REF!)),1)*IF($AA768=2023,IF(OR($M768="Услуги",$M768="Работы"),#REF!,IF($U768&lt;&gt;0,#REF!,#REF!)),1)*IF($AA768=2024,IF(OR($M768="Услуги",$M768="Работы"),#REF!,IF($U768&lt;&gt;0,#REF!,#REF!)),1)*IF($AA768=2025,IF(OR($M768="Услуги",$M768="Работы"),#REF!,IF($U768&lt;&gt;0,#REF!,#REF!)),1)</f>
        <v>699080</v>
      </c>
      <c r="AK768" s="107">
        <v>699080</v>
      </c>
      <c r="AL768" s="57">
        <v>0</v>
      </c>
      <c r="AM768" s="57">
        <v>699080</v>
      </c>
      <c r="AN768" s="54">
        <v>10</v>
      </c>
    </row>
    <row r="769" spans="1:40" s="56" customFormat="1" ht="14.25" hidden="1" customHeight="1" x14ac:dyDescent="0.25">
      <c r="A769" s="85">
        <v>1</v>
      </c>
      <c r="B769" s="86" t="s">
        <v>88</v>
      </c>
      <c r="C769" s="142" t="s">
        <v>437</v>
      </c>
      <c r="D769" s="85" t="s">
        <v>19</v>
      </c>
      <c r="E769" s="85" t="s">
        <v>423</v>
      </c>
      <c r="F769" s="85"/>
      <c r="G769" s="87" t="e">
        <f>VLOOKUP(D769,#REF!,2,FALSE)</f>
        <v>#REF!</v>
      </c>
      <c r="H769" s="85"/>
      <c r="I769" s="85"/>
      <c r="J769" s="86" t="s">
        <v>101</v>
      </c>
      <c r="K769" s="87" t="str">
        <f t="shared" si="327"/>
        <v>Защита сегментов АСУ ТП ООО «БГК»</v>
      </c>
      <c r="L769" s="99" t="s">
        <v>102</v>
      </c>
      <c r="M769" s="86" t="s">
        <v>4</v>
      </c>
      <c r="N769" s="85" t="s">
        <v>151</v>
      </c>
      <c r="O769" s="85" t="s">
        <v>152</v>
      </c>
      <c r="P769" s="86">
        <v>50</v>
      </c>
      <c r="Q769" s="100">
        <v>6823</v>
      </c>
      <c r="R769" s="97">
        <v>0</v>
      </c>
      <c r="S769" s="98">
        <f>U769+X769</f>
        <v>341150</v>
      </c>
      <c r="T769" s="95">
        <f t="shared" si="321"/>
        <v>0</v>
      </c>
      <c r="U769" s="98"/>
      <c r="V769" s="95">
        <f t="shared" si="322"/>
        <v>0</v>
      </c>
      <c r="W769" s="95">
        <f t="shared" si="323"/>
        <v>0</v>
      </c>
      <c r="X769" s="98">
        <f>P769*Q769</f>
        <v>341150</v>
      </c>
      <c r="Y769" s="95">
        <f t="shared" si="324"/>
        <v>0</v>
      </c>
      <c r="Z769" s="95">
        <f t="shared" si="325"/>
        <v>341150</v>
      </c>
      <c r="AA769" s="245" t="s">
        <v>519</v>
      </c>
      <c r="AB769" s="247">
        <f t="shared" si="317"/>
        <v>0</v>
      </c>
      <c r="AC769" s="96">
        <f>S769*IF($AA769=2021,IF(OR($M769="Услуги",$M769="Работы"),#REF!,IF($U769&lt;&gt;0,#REF!,#REF!)),1)*IF($AA769=2022,IF(OR($M769="Услуги",$M769="Работы"),#REF!,IF($U769&lt;&gt;0,#REF!,#REF!)),1)*IF($AA769=2023,IF(OR($M769="Услуги",$M769="Работы"),#REF!,IF($U769&lt;&gt;0,#REF!,#REF!)),1)*IF($AA769=2024,IF(OR($M769="Услуги",$M769="Работы"),#REF!,IF($U769&lt;&gt;0,#REF!,#REF!)),1)*IF($AA769=2025,IF(OR($M769="Услуги",$M769="Работы"),#REF!,IF($U769&lt;&gt;0,#REF!,#REF!)),1)</f>
        <v>341150</v>
      </c>
      <c r="AD769" s="96">
        <f>T769*IF($AA769=2021,IF(OR($M769="Услуги",$M769="Работы"),#REF!,IF($U769&lt;&gt;0,#REF!,#REF!)),1)*IF($AA769=2022,IF(OR($M769="Услуги",$M769="Работы"),#REF!,IF($U769&lt;&gt;0,#REF!,#REF!)),1)*IF($AA769=2023,IF(OR($M769="Услуги",$M769="Работы"),#REF!,IF($U769&lt;&gt;0,#REF!,#REF!)),1)*IF($AA769=2024,IF(OR($M769="Услуги",$M769="Работы"),#REF!,IF($U769&lt;&gt;0,#REF!,#REF!)),1)*IF($AA769=2025,IF(OR($M769="Услуги",$M769="Работы"),#REF!,IF($U769&lt;&gt;0,#REF!,#REF!)),1)</f>
        <v>0</v>
      </c>
      <c r="AE769" s="96">
        <f>U769*IF($AA769=2021,IF(OR($M769="Услуги",$M769="Работы"),#REF!,IF($U769&lt;&gt;0,#REF!,#REF!)),1)*IF($AA769=2022,IF(OR($M769="Услуги",$M769="Работы"),#REF!,IF($U769&lt;&gt;0,#REF!,#REF!)),1)*IF($AA769=2023,IF(OR($M769="Услуги",$M769="Работы"),#REF!,IF($U769&lt;&gt;0,#REF!,#REF!)),1)*IF($AA769=2024,IF(OR($M769="Услуги",$M769="Работы"),#REF!,IF($U769&lt;&gt;0,#REF!,#REF!)),1)*IF($AA769=2025,IF(OR($M769="Услуги",$M769="Работы"),#REF!,IF($U769&lt;&gt;0,#REF!,#REF!)),1)</f>
        <v>0</v>
      </c>
      <c r="AF769" s="96">
        <f>V769*IF($AA769=2021,IF(OR($M769="Услуги",$M769="Работы"),#REF!,IF($U769&lt;&gt;0,#REF!,#REF!)),1)*IF($AA769=2022,IF(OR($M769="Услуги",$M769="Работы"),#REF!,IF($U769&lt;&gt;0,#REF!,#REF!)),1)*IF($AA769=2023,IF(OR($M769="Услуги",$M769="Работы"),#REF!,IF($U769&lt;&gt;0,#REF!,#REF!)),1)*IF($AA769=2024,IF(OR($M769="Услуги",$M769="Работы"),#REF!,IF($U769&lt;&gt;0,#REF!,#REF!)),1)*IF($AA769=2025,IF(OR($M769="Услуги",$M769="Работы"),#REF!,IF($U769&lt;&gt;0,#REF!,#REF!)),1)</f>
        <v>0</v>
      </c>
      <c r="AG769" s="96">
        <f>W769*IF($AA769=2021,IF(OR($M769="Услуги",$M769="Работы"),#REF!,IF($U769&lt;&gt;0,#REF!,#REF!)),1)*IF($AA769=2022,IF(OR($M769="Услуги",$M769="Работы"),#REF!,IF($U769&lt;&gt;0,#REF!,#REF!)),1)*IF($AA769=2023,IF(OR($M769="Услуги",$M769="Работы"),#REF!,IF($U769&lt;&gt;0,#REF!,#REF!)),1)*IF($AA769=2024,IF(OR($M769="Услуги",$M769="Работы"),#REF!,IF($U769&lt;&gt;0,#REF!,#REF!)),1)*IF($AA769=2025,IF(OR($M769="Услуги",$M769="Работы"),#REF!,IF($U769&lt;&gt;0,#REF!,#REF!)),1)</f>
        <v>0</v>
      </c>
      <c r="AH769" s="96">
        <f>X769*IF($AA769=2021,IF(OR($M769="Услуги",$M769="Работы"),#REF!,IF($U769&lt;&gt;0,#REF!,#REF!)),1)*IF($AA769=2022,IF(OR($M769="Услуги",$M769="Работы"),#REF!,IF($U769&lt;&gt;0,#REF!,#REF!)),1)*IF($AA769=2023,IF(OR($M769="Услуги",$M769="Работы"),#REF!,IF($U769&lt;&gt;0,#REF!,#REF!)),1)*IF($AA769=2024,IF(OR($M769="Услуги",$M769="Работы"),#REF!,IF($U769&lt;&gt;0,#REF!,#REF!)),1)*IF($AA769=2025,IF(OR($M769="Услуги",$M769="Работы"),#REF!,IF($U769&lt;&gt;0,#REF!,#REF!)),1)</f>
        <v>341150</v>
      </c>
      <c r="AI769" s="96">
        <f>Y769*IF($AA769=2021,IF(OR($M769="Услуги",$M769="Работы"),#REF!,IF($U769&lt;&gt;0,#REF!,#REF!)),1)*IF($AA769=2022,IF(OR($M769="Услуги",$M769="Работы"),#REF!,IF($U769&lt;&gt;0,#REF!,#REF!)),1)*IF($AA769=2023,IF(OR($M769="Услуги",$M769="Работы"),#REF!,IF($U769&lt;&gt;0,#REF!,#REF!)),1)*IF($AA769=2024,IF(OR($M769="Услуги",$M769="Работы"),#REF!,IF($U769&lt;&gt;0,#REF!,#REF!)),1)*IF($AA769=2025,IF(OR($M769="Услуги",$M769="Работы"),#REF!,IF($U769&lt;&gt;0,#REF!,#REF!)),1)</f>
        <v>0</v>
      </c>
      <c r="AJ769" s="96">
        <f>Z769*IF($AA769=2021,IF(OR($M769="Услуги",$M769="Работы"),#REF!,IF($U769&lt;&gt;0,#REF!,#REF!)),1)*IF($AA769=2022,IF(OR($M769="Услуги",$M769="Работы"),#REF!,IF($U769&lt;&gt;0,#REF!,#REF!)),1)*IF($AA769=2023,IF(OR($M769="Услуги",$M769="Работы"),#REF!,IF($U769&lt;&gt;0,#REF!,#REF!)),1)*IF($AA769=2024,IF(OR($M769="Услуги",$M769="Работы"),#REF!,IF($U769&lt;&gt;0,#REF!,#REF!)),1)*IF($AA769=2025,IF(OR($M769="Услуги",$M769="Работы"),#REF!,IF($U769&lt;&gt;0,#REF!,#REF!)),1)</f>
        <v>341150</v>
      </c>
      <c r="AK769" s="107">
        <v>341150</v>
      </c>
      <c r="AL769" s="57">
        <v>0</v>
      </c>
      <c r="AM769" s="57">
        <v>341150</v>
      </c>
      <c r="AN769" s="54">
        <v>50</v>
      </c>
    </row>
    <row r="770" spans="1:40" s="56" customFormat="1" ht="14.25" hidden="1" customHeight="1" x14ac:dyDescent="0.25">
      <c r="A770" s="85">
        <v>1</v>
      </c>
      <c r="B770" s="86" t="s">
        <v>88</v>
      </c>
      <c r="C770" s="142" t="s">
        <v>542</v>
      </c>
      <c r="D770" s="85" t="s">
        <v>19</v>
      </c>
      <c r="E770" s="85" t="s">
        <v>423</v>
      </c>
      <c r="F770" s="85"/>
      <c r="G770" s="87" t="e">
        <f>VLOOKUP(D770,#REF!,2,FALSE)</f>
        <v>#REF!</v>
      </c>
      <c r="H770" s="85"/>
      <c r="I770" s="85"/>
      <c r="J770" s="86" t="s">
        <v>123</v>
      </c>
      <c r="K770" s="87" t="str">
        <f xml:space="preserve"> CONCATENATE(C770," ",D770)</f>
        <v>Реализация систем защиты ОКИИ ООО «БГК»</v>
      </c>
      <c r="L770" s="99" t="s">
        <v>124</v>
      </c>
      <c r="M770" s="86" t="s">
        <v>4</v>
      </c>
      <c r="N770" s="85" t="s">
        <v>127</v>
      </c>
      <c r="O770" s="85" t="s">
        <v>128</v>
      </c>
      <c r="P770" s="86">
        <v>10</v>
      </c>
      <c r="Q770" s="100">
        <v>667</v>
      </c>
      <c r="R770" s="97">
        <v>0</v>
      </c>
      <c r="S770" s="98">
        <v>6670</v>
      </c>
      <c r="T770" s="95">
        <f t="shared" si="321"/>
        <v>0</v>
      </c>
      <c r="U770" s="98">
        <v>0</v>
      </c>
      <c r="V770" s="95">
        <f t="shared" si="322"/>
        <v>0</v>
      </c>
      <c r="W770" s="95">
        <f t="shared" si="323"/>
        <v>0</v>
      </c>
      <c r="X770" s="98">
        <v>6670</v>
      </c>
      <c r="Y770" s="95">
        <f t="shared" si="324"/>
        <v>0</v>
      </c>
      <c r="Z770" s="95">
        <f t="shared" si="325"/>
        <v>6670</v>
      </c>
      <c r="AA770" s="244">
        <f>Приоритеты!$D$28</f>
        <v>2024</v>
      </c>
      <c r="AB770" s="247" t="e">
        <f t="shared" si="317"/>
        <v>#REF!</v>
      </c>
      <c r="AC770" s="96" t="e">
        <f>S770*IF($AA770=2021,IF(OR($M770="Услуги",$M770="Работы"),#REF!,IF($U770&lt;&gt;0,#REF!,#REF!)),1)*IF($AA770=2022,IF(OR($M770="Услуги",$M770="Работы"),#REF!,IF($U770&lt;&gt;0,#REF!,#REF!)),1)*IF($AA770=2023,IF(OR($M770="Услуги",$M770="Работы"),#REF!,IF($U770&lt;&gt;0,#REF!,#REF!)),1)*IF($AA770=2024,IF(OR($M770="Услуги",$M770="Работы"),#REF!,IF($U770&lt;&gt;0,#REF!,#REF!)),1)*IF($AA770=2025,IF(OR($M770="Услуги",$M770="Работы"),#REF!,IF($U770&lt;&gt;0,#REF!,#REF!)),1)</f>
        <v>#REF!</v>
      </c>
      <c r="AD770" s="96" t="e">
        <f>T770*IF($AA770=2021,IF(OR($M770="Услуги",$M770="Работы"),#REF!,IF($U770&lt;&gt;0,#REF!,#REF!)),1)*IF($AA770=2022,IF(OR($M770="Услуги",$M770="Работы"),#REF!,IF($U770&lt;&gt;0,#REF!,#REF!)),1)*IF($AA770=2023,IF(OR($M770="Услуги",$M770="Работы"),#REF!,IF($U770&lt;&gt;0,#REF!,#REF!)),1)*IF($AA770=2024,IF(OR($M770="Услуги",$M770="Работы"),#REF!,IF($U770&lt;&gt;0,#REF!,#REF!)),1)*IF($AA770=2025,IF(OR($M770="Услуги",$M770="Работы"),#REF!,IF($U770&lt;&gt;0,#REF!,#REF!)),1)</f>
        <v>#REF!</v>
      </c>
      <c r="AE770" s="96" t="e">
        <f>U770*IF($AA770=2021,IF(OR($M770="Услуги",$M770="Работы"),#REF!,IF($U770&lt;&gt;0,#REF!,#REF!)),1)*IF($AA770=2022,IF(OR($M770="Услуги",$M770="Работы"),#REF!,IF($U770&lt;&gt;0,#REF!,#REF!)),1)*IF($AA770=2023,IF(OR($M770="Услуги",$M770="Работы"),#REF!,IF($U770&lt;&gt;0,#REF!,#REF!)),1)*IF($AA770=2024,IF(OR($M770="Услуги",$M770="Работы"),#REF!,IF($U770&lt;&gt;0,#REF!,#REF!)),1)*IF($AA770=2025,IF(OR($M770="Услуги",$M770="Работы"),#REF!,IF($U770&lt;&gt;0,#REF!,#REF!)),1)</f>
        <v>#REF!</v>
      </c>
      <c r="AF770" s="96" t="e">
        <f>V770*IF($AA770=2021,IF(OR($M770="Услуги",$M770="Работы"),#REF!,IF($U770&lt;&gt;0,#REF!,#REF!)),1)*IF($AA770=2022,IF(OR($M770="Услуги",$M770="Работы"),#REF!,IF($U770&lt;&gt;0,#REF!,#REF!)),1)*IF($AA770=2023,IF(OR($M770="Услуги",$M770="Работы"),#REF!,IF($U770&lt;&gt;0,#REF!,#REF!)),1)*IF($AA770=2024,IF(OR($M770="Услуги",$M770="Работы"),#REF!,IF($U770&lt;&gt;0,#REF!,#REF!)),1)*IF($AA770=2025,IF(OR($M770="Услуги",$M770="Работы"),#REF!,IF($U770&lt;&gt;0,#REF!,#REF!)),1)</f>
        <v>#REF!</v>
      </c>
      <c r="AG770" s="96" t="e">
        <f>W770*IF($AA770=2021,IF(OR($M770="Услуги",$M770="Работы"),#REF!,IF($U770&lt;&gt;0,#REF!,#REF!)),1)*IF($AA770=2022,IF(OR($M770="Услуги",$M770="Работы"),#REF!,IF($U770&lt;&gt;0,#REF!,#REF!)),1)*IF($AA770=2023,IF(OR($M770="Услуги",$M770="Работы"),#REF!,IF($U770&lt;&gt;0,#REF!,#REF!)),1)*IF($AA770=2024,IF(OR($M770="Услуги",$M770="Работы"),#REF!,IF($U770&lt;&gt;0,#REF!,#REF!)),1)*IF($AA770=2025,IF(OR($M770="Услуги",$M770="Работы"),#REF!,IF($U770&lt;&gt;0,#REF!,#REF!)),1)</f>
        <v>#REF!</v>
      </c>
      <c r="AH770" s="96" t="e">
        <f>X770*IF($AA770=2021,IF(OR($M770="Услуги",$M770="Работы"),#REF!,IF($U770&lt;&gt;0,#REF!,#REF!)),1)*IF($AA770=2022,IF(OR($M770="Услуги",$M770="Работы"),#REF!,IF($U770&lt;&gt;0,#REF!,#REF!)),1)*IF($AA770=2023,IF(OR($M770="Услуги",$M770="Работы"),#REF!,IF($U770&lt;&gt;0,#REF!,#REF!)),1)*IF($AA770=2024,IF(OR($M770="Услуги",$M770="Работы"),#REF!,IF($U770&lt;&gt;0,#REF!,#REF!)),1)*IF($AA770=2025,IF(OR($M770="Услуги",$M770="Работы"),#REF!,IF($U770&lt;&gt;0,#REF!,#REF!)),1)</f>
        <v>#REF!</v>
      </c>
      <c r="AI770" s="96" t="e">
        <f>Y770*IF($AA770=2021,IF(OR($M770="Услуги",$M770="Работы"),#REF!,IF($U770&lt;&gt;0,#REF!,#REF!)),1)*IF($AA770=2022,IF(OR($M770="Услуги",$M770="Работы"),#REF!,IF($U770&lt;&gt;0,#REF!,#REF!)),1)*IF($AA770=2023,IF(OR($M770="Услуги",$M770="Работы"),#REF!,IF($U770&lt;&gt;0,#REF!,#REF!)),1)*IF($AA770=2024,IF(OR($M770="Услуги",$M770="Работы"),#REF!,IF($U770&lt;&gt;0,#REF!,#REF!)),1)*IF($AA770=2025,IF(OR($M770="Услуги",$M770="Работы"),#REF!,IF($U770&lt;&gt;0,#REF!,#REF!)),1)</f>
        <v>#REF!</v>
      </c>
      <c r="AJ770" s="96" t="e">
        <f>Z770*IF($AA770=2021,IF(OR($M770="Услуги",$M770="Работы"),#REF!,IF($U770&lt;&gt;0,#REF!,#REF!)),1)*IF($AA770=2022,IF(OR($M770="Услуги",$M770="Работы"),#REF!,IF($U770&lt;&gt;0,#REF!,#REF!)),1)*IF($AA770=2023,IF(OR($M770="Услуги",$M770="Работы"),#REF!,IF($U770&lt;&gt;0,#REF!,#REF!)),1)*IF($AA770=2024,IF(OR($M770="Услуги",$M770="Работы"),#REF!,IF($U770&lt;&gt;0,#REF!,#REF!)),1)*IF($AA770=2025,IF(OR($M770="Услуги",$M770="Работы"),#REF!,IF($U770&lt;&gt;0,#REF!,#REF!)),1)</f>
        <v>#REF!</v>
      </c>
      <c r="AK770" s="107">
        <v>6670</v>
      </c>
      <c r="AL770" s="57">
        <v>0</v>
      </c>
      <c r="AM770" s="57">
        <v>6670</v>
      </c>
      <c r="AN770" s="54">
        <v>10</v>
      </c>
    </row>
    <row r="771" spans="1:40" s="56" customFormat="1" ht="14.25" hidden="1" customHeight="1" x14ac:dyDescent="0.25">
      <c r="A771" s="85">
        <v>1</v>
      </c>
      <c r="B771" s="86" t="s">
        <v>88</v>
      </c>
      <c r="C771" s="142" t="s">
        <v>542</v>
      </c>
      <c r="D771" s="85" t="s">
        <v>19</v>
      </c>
      <c r="E771" s="85" t="s">
        <v>423</v>
      </c>
      <c r="F771" s="85"/>
      <c r="G771" s="87" t="e">
        <f>VLOOKUP(D771,#REF!,2,FALSE)</f>
        <v>#REF!</v>
      </c>
      <c r="H771" s="85"/>
      <c r="I771" s="85"/>
      <c r="J771" s="86" t="s">
        <v>113</v>
      </c>
      <c r="K771" s="87" t="str">
        <f xml:space="preserve"> CONCATENATE(C771," ",D771)</f>
        <v>Реализация систем защиты ОКИИ ООО «БГК»</v>
      </c>
      <c r="L771" s="99" t="s">
        <v>114</v>
      </c>
      <c r="M771" s="86" t="s">
        <v>4</v>
      </c>
      <c r="N771" s="85" t="s">
        <v>115</v>
      </c>
      <c r="O771" s="85" t="s">
        <v>116</v>
      </c>
      <c r="P771" s="86">
        <v>1</v>
      </c>
      <c r="Q771" s="100">
        <v>1550</v>
      </c>
      <c r="R771" s="97">
        <v>0</v>
      </c>
      <c r="S771" s="98">
        <v>1550</v>
      </c>
      <c r="T771" s="95">
        <f t="shared" si="321"/>
        <v>0</v>
      </c>
      <c r="U771" s="98">
        <v>0</v>
      </c>
      <c r="V771" s="95">
        <f t="shared" si="322"/>
        <v>0</v>
      </c>
      <c r="W771" s="95">
        <f t="shared" si="323"/>
        <v>0</v>
      </c>
      <c r="X771" s="98">
        <v>1550</v>
      </c>
      <c r="Y771" s="95">
        <f t="shared" si="324"/>
        <v>0</v>
      </c>
      <c r="Z771" s="95">
        <f t="shared" si="325"/>
        <v>1550</v>
      </c>
      <c r="AA771" s="244">
        <f>Приоритеты!$D$28</f>
        <v>2024</v>
      </c>
      <c r="AB771" s="247" t="e">
        <f t="shared" ref="AB771:AB834" si="328">AC771-AE771-AH771</f>
        <v>#REF!</v>
      </c>
      <c r="AC771" s="96" t="e">
        <f>S771*IF($AA771=2021,IF(OR($M771="Услуги",$M771="Работы"),#REF!,IF($U771&lt;&gt;0,#REF!,#REF!)),1)*IF($AA771=2022,IF(OR($M771="Услуги",$M771="Работы"),#REF!,IF($U771&lt;&gt;0,#REF!,#REF!)),1)*IF($AA771=2023,IF(OR($M771="Услуги",$M771="Работы"),#REF!,IF($U771&lt;&gt;0,#REF!,#REF!)),1)*IF($AA771=2024,IF(OR($M771="Услуги",$M771="Работы"),#REF!,IF($U771&lt;&gt;0,#REF!,#REF!)),1)*IF($AA771=2025,IF(OR($M771="Услуги",$M771="Работы"),#REF!,IF($U771&lt;&gt;0,#REF!,#REF!)),1)</f>
        <v>#REF!</v>
      </c>
      <c r="AD771" s="96" t="e">
        <f>T771*IF($AA771=2021,IF(OR($M771="Услуги",$M771="Работы"),#REF!,IF($U771&lt;&gt;0,#REF!,#REF!)),1)*IF($AA771=2022,IF(OR($M771="Услуги",$M771="Работы"),#REF!,IF($U771&lt;&gt;0,#REF!,#REF!)),1)*IF($AA771=2023,IF(OR($M771="Услуги",$M771="Работы"),#REF!,IF($U771&lt;&gt;0,#REF!,#REF!)),1)*IF($AA771=2024,IF(OR($M771="Услуги",$M771="Работы"),#REF!,IF($U771&lt;&gt;0,#REF!,#REF!)),1)*IF($AA771=2025,IF(OR($M771="Услуги",$M771="Работы"),#REF!,IF($U771&lt;&gt;0,#REF!,#REF!)),1)</f>
        <v>#REF!</v>
      </c>
      <c r="AE771" s="96" t="e">
        <f>U771*IF($AA771=2021,IF(OR($M771="Услуги",$M771="Работы"),#REF!,IF($U771&lt;&gt;0,#REF!,#REF!)),1)*IF($AA771=2022,IF(OR($M771="Услуги",$M771="Работы"),#REF!,IF($U771&lt;&gt;0,#REF!,#REF!)),1)*IF($AA771=2023,IF(OR($M771="Услуги",$M771="Работы"),#REF!,IF($U771&lt;&gt;0,#REF!,#REF!)),1)*IF($AA771=2024,IF(OR($M771="Услуги",$M771="Работы"),#REF!,IF($U771&lt;&gt;0,#REF!,#REF!)),1)*IF($AA771=2025,IF(OR($M771="Услуги",$M771="Работы"),#REF!,IF($U771&lt;&gt;0,#REF!,#REF!)),1)</f>
        <v>#REF!</v>
      </c>
      <c r="AF771" s="96" t="e">
        <f>V771*IF($AA771=2021,IF(OR($M771="Услуги",$M771="Работы"),#REF!,IF($U771&lt;&gt;0,#REF!,#REF!)),1)*IF($AA771=2022,IF(OR($M771="Услуги",$M771="Работы"),#REF!,IF($U771&lt;&gt;0,#REF!,#REF!)),1)*IF($AA771=2023,IF(OR($M771="Услуги",$M771="Работы"),#REF!,IF($U771&lt;&gt;0,#REF!,#REF!)),1)*IF($AA771=2024,IF(OR($M771="Услуги",$M771="Работы"),#REF!,IF($U771&lt;&gt;0,#REF!,#REF!)),1)*IF($AA771=2025,IF(OR($M771="Услуги",$M771="Работы"),#REF!,IF($U771&lt;&gt;0,#REF!,#REF!)),1)</f>
        <v>#REF!</v>
      </c>
      <c r="AG771" s="96" t="e">
        <f>W771*IF($AA771=2021,IF(OR($M771="Услуги",$M771="Работы"),#REF!,IF($U771&lt;&gt;0,#REF!,#REF!)),1)*IF($AA771=2022,IF(OR($M771="Услуги",$M771="Работы"),#REF!,IF($U771&lt;&gt;0,#REF!,#REF!)),1)*IF($AA771=2023,IF(OR($M771="Услуги",$M771="Работы"),#REF!,IF($U771&lt;&gt;0,#REF!,#REF!)),1)*IF($AA771=2024,IF(OR($M771="Услуги",$M771="Работы"),#REF!,IF($U771&lt;&gt;0,#REF!,#REF!)),1)*IF($AA771=2025,IF(OR($M771="Услуги",$M771="Работы"),#REF!,IF($U771&lt;&gt;0,#REF!,#REF!)),1)</f>
        <v>#REF!</v>
      </c>
      <c r="AH771" s="96" t="e">
        <f>X771*IF($AA771=2021,IF(OR($M771="Услуги",$M771="Работы"),#REF!,IF($U771&lt;&gt;0,#REF!,#REF!)),1)*IF($AA771=2022,IF(OR($M771="Услуги",$M771="Работы"),#REF!,IF($U771&lt;&gt;0,#REF!,#REF!)),1)*IF($AA771=2023,IF(OR($M771="Услуги",$M771="Работы"),#REF!,IF($U771&lt;&gt;0,#REF!,#REF!)),1)*IF($AA771=2024,IF(OR($M771="Услуги",$M771="Работы"),#REF!,IF($U771&lt;&gt;0,#REF!,#REF!)),1)*IF($AA771=2025,IF(OR($M771="Услуги",$M771="Работы"),#REF!,IF($U771&lt;&gt;0,#REF!,#REF!)),1)</f>
        <v>#REF!</v>
      </c>
      <c r="AI771" s="96" t="e">
        <f>Y771*IF($AA771=2021,IF(OR($M771="Услуги",$M771="Работы"),#REF!,IF($U771&lt;&gt;0,#REF!,#REF!)),1)*IF($AA771=2022,IF(OR($M771="Услуги",$M771="Работы"),#REF!,IF($U771&lt;&gt;0,#REF!,#REF!)),1)*IF($AA771=2023,IF(OR($M771="Услуги",$M771="Работы"),#REF!,IF($U771&lt;&gt;0,#REF!,#REF!)),1)*IF($AA771=2024,IF(OR($M771="Услуги",$M771="Работы"),#REF!,IF($U771&lt;&gt;0,#REF!,#REF!)),1)*IF($AA771=2025,IF(OR($M771="Услуги",$M771="Работы"),#REF!,IF($U771&lt;&gt;0,#REF!,#REF!)),1)</f>
        <v>#REF!</v>
      </c>
      <c r="AJ771" s="96" t="e">
        <f>Z771*IF($AA771=2021,IF(OR($M771="Услуги",$M771="Работы"),#REF!,IF($U771&lt;&gt;0,#REF!,#REF!)),1)*IF($AA771=2022,IF(OR($M771="Услуги",$M771="Работы"),#REF!,IF($U771&lt;&gt;0,#REF!,#REF!)),1)*IF($AA771=2023,IF(OR($M771="Услуги",$M771="Работы"),#REF!,IF($U771&lt;&gt;0,#REF!,#REF!)),1)*IF($AA771=2024,IF(OR($M771="Услуги",$M771="Работы"),#REF!,IF($U771&lt;&gt;0,#REF!,#REF!)),1)*IF($AA771=2025,IF(OR($M771="Услуги",$M771="Работы"),#REF!,IF($U771&lt;&gt;0,#REF!,#REF!)),1)</f>
        <v>#REF!</v>
      </c>
      <c r="AK771" s="107">
        <v>1550</v>
      </c>
      <c r="AL771" s="57">
        <v>0</v>
      </c>
      <c r="AM771" s="57">
        <v>1550</v>
      </c>
      <c r="AN771" s="54">
        <v>1</v>
      </c>
    </row>
    <row r="772" spans="1:40" s="56" customFormat="1" ht="14.25" hidden="1" customHeight="1" x14ac:dyDescent="0.25">
      <c r="A772" s="85">
        <v>1</v>
      </c>
      <c r="B772" s="86" t="s">
        <v>88</v>
      </c>
      <c r="C772" s="142" t="s">
        <v>542</v>
      </c>
      <c r="D772" s="85" t="s">
        <v>19</v>
      </c>
      <c r="E772" s="85" t="s">
        <v>423</v>
      </c>
      <c r="F772" s="85"/>
      <c r="G772" s="87" t="e">
        <f>VLOOKUP(D772,#REF!,2,FALSE)</f>
        <v>#REF!</v>
      </c>
      <c r="H772" s="85"/>
      <c r="I772" s="85"/>
      <c r="J772" s="86" t="s">
        <v>113</v>
      </c>
      <c r="K772" s="87" t="str">
        <f xml:space="preserve"> CONCATENATE(C772," ",D772)</f>
        <v>Реализация систем защиты ОКИИ ООО «БГК»</v>
      </c>
      <c r="L772" s="99" t="s">
        <v>114</v>
      </c>
      <c r="M772" s="86" t="s">
        <v>4</v>
      </c>
      <c r="N772" s="85" t="s">
        <v>117</v>
      </c>
      <c r="O772" s="85" t="s">
        <v>118</v>
      </c>
      <c r="P772" s="86">
        <v>1</v>
      </c>
      <c r="Q772" s="100">
        <v>229.17</v>
      </c>
      <c r="R772" s="97">
        <v>0.2</v>
      </c>
      <c r="S772" s="98">
        <v>275</v>
      </c>
      <c r="T772" s="95">
        <f t="shared" si="321"/>
        <v>45.833333333333343</v>
      </c>
      <c r="U772" s="98">
        <v>0</v>
      </c>
      <c r="V772" s="95">
        <f t="shared" si="322"/>
        <v>0</v>
      </c>
      <c r="W772" s="95">
        <f t="shared" si="323"/>
        <v>0</v>
      </c>
      <c r="X772" s="98">
        <v>275</v>
      </c>
      <c r="Y772" s="95">
        <f t="shared" si="324"/>
        <v>45.833333333333343</v>
      </c>
      <c r="Z772" s="95">
        <f t="shared" si="325"/>
        <v>229.16666666666666</v>
      </c>
      <c r="AA772" s="244">
        <f>Приоритеты!$D$28</f>
        <v>2024</v>
      </c>
      <c r="AB772" s="247" t="e">
        <f t="shared" si="328"/>
        <v>#REF!</v>
      </c>
      <c r="AC772" s="96" t="e">
        <f>S772*IF($AA772=2021,IF(OR($M772="Услуги",$M772="Работы"),#REF!,IF($U772&lt;&gt;0,#REF!,#REF!)),1)*IF($AA772=2022,IF(OR($M772="Услуги",$M772="Работы"),#REF!,IF($U772&lt;&gt;0,#REF!,#REF!)),1)*IF($AA772=2023,IF(OR($M772="Услуги",$M772="Работы"),#REF!,IF($U772&lt;&gt;0,#REF!,#REF!)),1)*IF($AA772=2024,IF(OR($M772="Услуги",$M772="Работы"),#REF!,IF($U772&lt;&gt;0,#REF!,#REF!)),1)*IF($AA772=2025,IF(OR($M772="Услуги",$M772="Работы"),#REF!,IF($U772&lt;&gt;0,#REF!,#REF!)),1)</f>
        <v>#REF!</v>
      </c>
      <c r="AD772" s="96" t="e">
        <f>T772*IF($AA772=2021,IF(OR($M772="Услуги",$M772="Работы"),#REF!,IF($U772&lt;&gt;0,#REF!,#REF!)),1)*IF($AA772=2022,IF(OR($M772="Услуги",$M772="Работы"),#REF!,IF($U772&lt;&gt;0,#REF!,#REF!)),1)*IF($AA772=2023,IF(OR($M772="Услуги",$M772="Работы"),#REF!,IF($U772&lt;&gt;0,#REF!,#REF!)),1)*IF($AA772=2024,IF(OR($M772="Услуги",$M772="Работы"),#REF!,IF($U772&lt;&gt;0,#REF!,#REF!)),1)*IF($AA772=2025,IF(OR($M772="Услуги",$M772="Работы"),#REF!,IF($U772&lt;&gt;0,#REF!,#REF!)),1)</f>
        <v>#REF!</v>
      </c>
      <c r="AE772" s="96" t="e">
        <f>U772*IF($AA772=2021,IF(OR($M772="Услуги",$M772="Работы"),#REF!,IF($U772&lt;&gt;0,#REF!,#REF!)),1)*IF($AA772=2022,IF(OR($M772="Услуги",$M772="Работы"),#REF!,IF($U772&lt;&gt;0,#REF!,#REF!)),1)*IF($AA772=2023,IF(OR($M772="Услуги",$M772="Работы"),#REF!,IF($U772&lt;&gt;0,#REF!,#REF!)),1)*IF($AA772=2024,IF(OR($M772="Услуги",$M772="Работы"),#REF!,IF($U772&lt;&gt;0,#REF!,#REF!)),1)*IF($AA772=2025,IF(OR($M772="Услуги",$M772="Работы"),#REF!,IF($U772&lt;&gt;0,#REF!,#REF!)),1)</f>
        <v>#REF!</v>
      </c>
      <c r="AF772" s="96" t="e">
        <f>V772*IF($AA772=2021,IF(OR($M772="Услуги",$M772="Работы"),#REF!,IF($U772&lt;&gt;0,#REF!,#REF!)),1)*IF($AA772=2022,IF(OR($M772="Услуги",$M772="Работы"),#REF!,IF($U772&lt;&gt;0,#REF!,#REF!)),1)*IF($AA772=2023,IF(OR($M772="Услуги",$M772="Работы"),#REF!,IF($U772&lt;&gt;0,#REF!,#REF!)),1)*IF($AA772=2024,IF(OR($M772="Услуги",$M772="Работы"),#REF!,IF($U772&lt;&gt;0,#REF!,#REF!)),1)*IF($AA772=2025,IF(OR($M772="Услуги",$M772="Работы"),#REF!,IF($U772&lt;&gt;0,#REF!,#REF!)),1)</f>
        <v>#REF!</v>
      </c>
      <c r="AG772" s="96" t="e">
        <f>W772*IF($AA772=2021,IF(OR($M772="Услуги",$M772="Работы"),#REF!,IF($U772&lt;&gt;0,#REF!,#REF!)),1)*IF($AA772=2022,IF(OR($M772="Услуги",$M772="Работы"),#REF!,IF($U772&lt;&gt;0,#REF!,#REF!)),1)*IF($AA772=2023,IF(OR($M772="Услуги",$M772="Работы"),#REF!,IF($U772&lt;&gt;0,#REF!,#REF!)),1)*IF($AA772=2024,IF(OR($M772="Услуги",$M772="Работы"),#REF!,IF($U772&lt;&gt;0,#REF!,#REF!)),1)*IF($AA772=2025,IF(OR($M772="Услуги",$M772="Работы"),#REF!,IF($U772&lt;&gt;0,#REF!,#REF!)),1)</f>
        <v>#REF!</v>
      </c>
      <c r="AH772" s="96" t="e">
        <f>X772*IF($AA772=2021,IF(OR($M772="Услуги",$M772="Работы"),#REF!,IF($U772&lt;&gt;0,#REF!,#REF!)),1)*IF($AA772=2022,IF(OR($M772="Услуги",$M772="Работы"),#REF!,IF($U772&lt;&gt;0,#REF!,#REF!)),1)*IF($AA772=2023,IF(OR($M772="Услуги",$M772="Работы"),#REF!,IF($U772&lt;&gt;0,#REF!,#REF!)),1)*IF($AA772=2024,IF(OR($M772="Услуги",$M772="Работы"),#REF!,IF($U772&lt;&gt;0,#REF!,#REF!)),1)*IF($AA772=2025,IF(OR($M772="Услуги",$M772="Работы"),#REF!,IF($U772&lt;&gt;0,#REF!,#REF!)),1)</f>
        <v>#REF!</v>
      </c>
      <c r="AI772" s="96" t="e">
        <f>Y772*IF($AA772=2021,IF(OR($M772="Услуги",$M772="Работы"),#REF!,IF($U772&lt;&gt;0,#REF!,#REF!)),1)*IF($AA772=2022,IF(OR($M772="Услуги",$M772="Работы"),#REF!,IF($U772&lt;&gt;0,#REF!,#REF!)),1)*IF($AA772=2023,IF(OR($M772="Услуги",$M772="Работы"),#REF!,IF($U772&lt;&gt;0,#REF!,#REF!)),1)*IF($AA772=2024,IF(OR($M772="Услуги",$M772="Работы"),#REF!,IF($U772&lt;&gt;0,#REF!,#REF!)),1)*IF($AA772=2025,IF(OR($M772="Услуги",$M772="Работы"),#REF!,IF($U772&lt;&gt;0,#REF!,#REF!)),1)</f>
        <v>#REF!</v>
      </c>
      <c r="AJ772" s="96" t="e">
        <f>Z772*IF($AA772=2021,IF(OR($M772="Услуги",$M772="Работы"),#REF!,IF($U772&lt;&gt;0,#REF!,#REF!)),1)*IF($AA772=2022,IF(OR($M772="Услуги",$M772="Работы"),#REF!,IF($U772&lt;&gt;0,#REF!,#REF!)),1)*IF($AA772=2023,IF(OR($M772="Услуги",$M772="Работы"),#REF!,IF($U772&lt;&gt;0,#REF!,#REF!)),1)*IF($AA772=2024,IF(OR($M772="Услуги",$M772="Работы"),#REF!,IF($U772&lt;&gt;0,#REF!,#REF!)),1)*IF($AA772=2025,IF(OR($M772="Услуги",$M772="Работы"),#REF!,IF($U772&lt;&gt;0,#REF!,#REF!)),1)</f>
        <v>#REF!</v>
      </c>
      <c r="AK772" s="107">
        <v>275</v>
      </c>
      <c r="AL772" s="57">
        <v>0</v>
      </c>
      <c r="AM772" s="57">
        <v>275</v>
      </c>
      <c r="AN772" s="54">
        <v>1</v>
      </c>
    </row>
    <row r="773" spans="1:40" s="56" customFormat="1" ht="14.25" hidden="1" customHeight="1" x14ac:dyDescent="0.25">
      <c r="A773" s="85">
        <v>1</v>
      </c>
      <c r="B773" s="86" t="s">
        <v>88</v>
      </c>
      <c r="C773" s="142" t="s">
        <v>437</v>
      </c>
      <c r="D773" s="85" t="s">
        <v>164</v>
      </c>
      <c r="E773" s="85" t="s">
        <v>420</v>
      </c>
      <c r="F773" s="85" t="s">
        <v>432</v>
      </c>
      <c r="G773" s="87" t="e">
        <f>VLOOKUP(D773,#REF!,2,FALSE)</f>
        <v>#REF!</v>
      </c>
      <c r="H773" s="87" t="s">
        <v>432</v>
      </c>
      <c r="I773" s="87"/>
      <c r="J773" s="86" t="s">
        <v>159</v>
      </c>
      <c r="K773" s="87" t="str">
        <f t="shared" ref="K773:K779" si="329">CONCATENATE(C773," ",D773)</f>
        <v>Защита сегментов АСУ ТП Филиал «Верхнетагильская ГРЭС» АО «Интер РАО – Электрогенерация»</v>
      </c>
      <c r="L773" s="99" t="s">
        <v>107</v>
      </c>
      <c r="M773" s="90" t="s">
        <v>528</v>
      </c>
      <c r="N773" s="85" t="s">
        <v>377</v>
      </c>
      <c r="O773" s="85" t="s">
        <v>378</v>
      </c>
      <c r="P773" s="86">
        <v>1</v>
      </c>
      <c r="Q773" s="100">
        <v>687953</v>
      </c>
      <c r="R773" s="97">
        <v>0.2</v>
      </c>
      <c r="S773" s="98">
        <v>825543.6</v>
      </c>
      <c r="T773" s="95">
        <f t="shared" si="321"/>
        <v>137590.6</v>
      </c>
      <c r="U773" s="98">
        <v>825543.6</v>
      </c>
      <c r="V773" s="95">
        <f t="shared" si="322"/>
        <v>137590.6</v>
      </c>
      <c r="W773" s="95">
        <f t="shared" si="323"/>
        <v>687953</v>
      </c>
      <c r="X773" s="98"/>
      <c r="Y773" s="95">
        <f t="shared" si="324"/>
        <v>0</v>
      </c>
      <c r="Z773" s="95">
        <f t="shared" si="325"/>
        <v>0</v>
      </c>
      <c r="AA773" s="243">
        <f>Приоритеты!$D$60</f>
        <v>2022</v>
      </c>
      <c r="AB773" s="247" t="e">
        <f t="shared" si="328"/>
        <v>#REF!</v>
      </c>
      <c r="AC773" s="96" t="e">
        <f>S773*IF($AA773=2021,IF(OR($M773="Услуги",$M773="Работы"),#REF!,IF($U773&lt;&gt;0,#REF!,#REF!)),1)*IF($AA773=2022,IF(OR($M773="Услуги",$M773="Работы"),#REF!,IF($U773&lt;&gt;0,#REF!,#REF!)),1)*IF($AA773=2023,IF(OR($M773="Услуги",$M773="Работы"),#REF!,IF($U773&lt;&gt;0,#REF!,#REF!)),1)*IF($AA773=2024,IF(OR($M773="Услуги",$M773="Работы"),#REF!,IF($U773&lt;&gt;0,#REF!,#REF!)),1)*IF($AA773=2025,IF(OR($M773="Услуги",$M773="Работы"),#REF!,IF($U773&lt;&gt;0,#REF!,#REF!)),1)</f>
        <v>#REF!</v>
      </c>
      <c r="AD773" s="96" t="e">
        <f>T773*IF($AA773=2021,IF(OR($M773="Услуги",$M773="Работы"),#REF!,IF($U773&lt;&gt;0,#REF!,#REF!)),1)*IF($AA773=2022,IF(OR($M773="Услуги",$M773="Работы"),#REF!,IF($U773&lt;&gt;0,#REF!,#REF!)),1)*IF($AA773=2023,IF(OR($M773="Услуги",$M773="Работы"),#REF!,IF($U773&lt;&gt;0,#REF!,#REF!)),1)*IF($AA773=2024,IF(OR($M773="Услуги",$M773="Работы"),#REF!,IF($U773&lt;&gt;0,#REF!,#REF!)),1)*IF($AA773=2025,IF(OR($M773="Услуги",$M773="Работы"),#REF!,IF($U773&lt;&gt;0,#REF!,#REF!)),1)</f>
        <v>#REF!</v>
      </c>
      <c r="AE773" s="96" t="e">
        <f>U773*IF($AA773=2021,IF(OR($M773="Услуги",$M773="Работы"),#REF!,IF($U773&lt;&gt;0,#REF!,#REF!)),1)*IF($AA773=2022,IF(OR($M773="Услуги",$M773="Работы"),#REF!,IF($U773&lt;&gt;0,#REF!,#REF!)),1)*IF($AA773=2023,IF(OR($M773="Услуги",$M773="Работы"),#REF!,IF($U773&lt;&gt;0,#REF!,#REF!)),1)*IF($AA773=2024,IF(OR($M773="Услуги",$M773="Работы"),#REF!,IF($U773&lt;&gt;0,#REF!,#REF!)),1)*IF($AA773=2025,IF(OR($M773="Услуги",$M773="Работы"),#REF!,IF($U773&lt;&gt;0,#REF!,#REF!)),1)</f>
        <v>#REF!</v>
      </c>
      <c r="AF773" s="96" t="e">
        <f>V773*IF($AA773=2021,IF(OR($M773="Услуги",$M773="Работы"),#REF!,IF($U773&lt;&gt;0,#REF!,#REF!)),1)*IF($AA773=2022,IF(OR($M773="Услуги",$M773="Работы"),#REF!,IF($U773&lt;&gt;0,#REF!,#REF!)),1)*IF($AA773=2023,IF(OR($M773="Услуги",$M773="Работы"),#REF!,IF($U773&lt;&gt;0,#REF!,#REF!)),1)*IF($AA773=2024,IF(OR($M773="Услуги",$M773="Работы"),#REF!,IF($U773&lt;&gt;0,#REF!,#REF!)),1)*IF($AA773=2025,IF(OR($M773="Услуги",$M773="Работы"),#REF!,IF($U773&lt;&gt;0,#REF!,#REF!)),1)</f>
        <v>#REF!</v>
      </c>
      <c r="AG773" s="96" t="e">
        <f>W773*IF($AA773=2021,IF(OR($M773="Услуги",$M773="Работы"),#REF!,IF($U773&lt;&gt;0,#REF!,#REF!)),1)*IF($AA773=2022,IF(OR($M773="Услуги",$M773="Работы"),#REF!,IF($U773&lt;&gt;0,#REF!,#REF!)),1)*IF($AA773=2023,IF(OR($M773="Услуги",$M773="Работы"),#REF!,IF($U773&lt;&gt;0,#REF!,#REF!)),1)*IF($AA773=2024,IF(OR($M773="Услуги",$M773="Работы"),#REF!,IF($U773&lt;&gt;0,#REF!,#REF!)),1)*IF($AA773=2025,IF(OR($M773="Услуги",$M773="Работы"),#REF!,IF($U773&lt;&gt;0,#REF!,#REF!)),1)</f>
        <v>#REF!</v>
      </c>
      <c r="AH773" s="96" t="e">
        <f>X773*IF($AA773=2021,IF(OR($M773="Услуги",$M773="Работы"),#REF!,IF($U773&lt;&gt;0,#REF!,#REF!)),1)*IF($AA773=2022,IF(OR($M773="Услуги",$M773="Работы"),#REF!,IF($U773&lt;&gt;0,#REF!,#REF!)),1)*IF($AA773=2023,IF(OR($M773="Услуги",$M773="Работы"),#REF!,IF($U773&lt;&gt;0,#REF!,#REF!)),1)*IF($AA773=2024,IF(OR($M773="Услуги",$M773="Работы"),#REF!,IF($U773&lt;&gt;0,#REF!,#REF!)),1)*IF($AA773=2025,IF(OR($M773="Услуги",$M773="Работы"),#REF!,IF($U773&lt;&gt;0,#REF!,#REF!)),1)</f>
        <v>#REF!</v>
      </c>
      <c r="AI773" s="96" t="e">
        <f>Y773*IF($AA773=2021,IF(OR($M773="Услуги",$M773="Работы"),#REF!,IF($U773&lt;&gt;0,#REF!,#REF!)),1)*IF($AA773=2022,IF(OR($M773="Услуги",$M773="Работы"),#REF!,IF($U773&lt;&gt;0,#REF!,#REF!)),1)*IF($AA773=2023,IF(OR($M773="Услуги",$M773="Работы"),#REF!,IF($U773&lt;&gt;0,#REF!,#REF!)),1)*IF($AA773=2024,IF(OR($M773="Услуги",$M773="Работы"),#REF!,IF($U773&lt;&gt;0,#REF!,#REF!)),1)*IF($AA773=2025,IF(OR($M773="Услуги",$M773="Работы"),#REF!,IF($U773&lt;&gt;0,#REF!,#REF!)),1)</f>
        <v>#REF!</v>
      </c>
      <c r="AJ773" s="96" t="e">
        <f>Z773*IF($AA773=2021,IF(OR($M773="Услуги",$M773="Работы"),#REF!,IF($U773&lt;&gt;0,#REF!,#REF!)),1)*IF($AA773=2022,IF(OR($M773="Услуги",$M773="Работы"),#REF!,IF($U773&lt;&gt;0,#REF!,#REF!)),1)*IF($AA773=2023,IF(OR($M773="Услуги",$M773="Работы"),#REF!,IF($U773&lt;&gt;0,#REF!,#REF!)),1)*IF($AA773=2024,IF(OR($M773="Услуги",$M773="Работы"),#REF!,IF($U773&lt;&gt;0,#REF!,#REF!)),1)*IF($AA773=2025,IF(OR($M773="Услуги",$M773="Работы"),#REF!,IF($U773&lt;&gt;0,#REF!,#REF!)),1)</f>
        <v>#REF!</v>
      </c>
      <c r="AK773" s="107">
        <v>825543.6</v>
      </c>
      <c r="AL773" s="57">
        <v>825543.6</v>
      </c>
      <c r="AM773" s="57">
        <v>0</v>
      </c>
      <c r="AN773" s="54">
        <v>1</v>
      </c>
    </row>
    <row r="774" spans="1:40" s="56" customFormat="1" ht="14.25" hidden="1" customHeight="1" x14ac:dyDescent="0.25">
      <c r="A774" s="85">
        <v>1</v>
      </c>
      <c r="B774" s="86" t="s">
        <v>88</v>
      </c>
      <c r="C774" s="142" t="s">
        <v>437</v>
      </c>
      <c r="D774" s="85" t="s">
        <v>164</v>
      </c>
      <c r="E774" s="85" t="s">
        <v>420</v>
      </c>
      <c r="F774" s="85" t="s">
        <v>432</v>
      </c>
      <c r="G774" s="87" t="e">
        <f>VLOOKUP(D774,#REF!,2,FALSE)</f>
        <v>#REF!</v>
      </c>
      <c r="H774" s="87" t="s">
        <v>432</v>
      </c>
      <c r="I774" s="87"/>
      <c r="J774" s="86" t="s">
        <v>159</v>
      </c>
      <c r="K774" s="87" t="str">
        <f t="shared" si="329"/>
        <v>Защита сегментов АСУ ТП Филиал «Верхнетагильская ГРЭС» АО «Интер РАО – Электрогенерация»</v>
      </c>
      <c r="L774" s="99" t="s">
        <v>96</v>
      </c>
      <c r="M774" s="86" t="s">
        <v>4</v>
      </c>
      <c r="N774" s="85" t="s">
        <v>165</v>
      </c>
      <c r="O774" s="85" t="s">
        <v>166</v>
      </c>
      <c r="P774" s="86">
        <v>1</v>
      </c>
      <c r="Q774" s="100">
        <v>2530000</v>
      </c>
      <c r="R774" s="97">
        <v>0</v>
      </c>
      <c r="S774" s="98">
        <v>2530000</v>
      </c>
      <c r="T774" s="95">
        <f t="shared" si="321"/>
        <v>0</v>
      </c>
      <c r="U774" s="98">
        <v>0</v>
      </c>
      <c r="V774" s="95">
        <f t="shared" si="322"/>
        <v>0</v>
      </c>
      <c r="W774" s="95">
        <f t="shared" si="323"/>
        <v>0</v>
      </c>
      <c r="X774" s="98">
        <v>2530000</v>
      </c>
      <c r="Y774" s="95">
        <f t="shared" si="324"/>
        <v>0</v>
      </c>
      <c r="Z774" s="95">
        <f t="shared" si="325"/>
        <v>2530000</v>
      </c>
      <c r="AA774" s="243">
        <f>Приоритеты!$D$60</f>
        <v>2022</v>
      </c>
      <c r="AB774" s="247" t="e">
        <f t="shared" si="328"/>
        <v>#REF!</v>
      </c>
      <c r="AC774" s="96" t="e">
        <f>S774*IF($AA774=2021,IF(OR($M774="Услуги",$M774="Работы"),#REF!,IF($U774&lt;&gt;0,#REF!,#REF!)),1)*IF($AA774=2022,IF(OR($M774="Услуги",$M774="Работы"),#REF!,IF($U774&lt;&gt;0,#REF!,#REF!)),1)*IF($AA774=2023,IF(OR($M774="Услуги",$M774="Работы"),#REF!,IF($U774&lt;&gt;0,#REF!,#REF!)),1)*IF($AA774=2024,IF(OR($M774="Услуги",$M774="Работы"),#REF!,IF($U774&lt;&gt;0,#REF!,#REF!)),1)*IF($AA774=2025,IF(OR($M774="Услуги",$M774="Работы"),#REF!,IF($U774&lt;&gt;0,#REF!,#REF!)),1)</f>
        <v>#REF!</v>
      </c>
      <c r="AD774" s="96" t="e">
        <f>T774*IF($AA774=2021,IF(OR($M774="Услуги",$M774="Работы"),#REF!,IF($U774&lt;&gt;0,#REF!,#REF!)),1)*IF($AA774=2022,IF(OR($M774="Услуги",$M774="Работы"),#REF!,IF($U774&lt;&gt;0,#REF!,#REF!)),1)*IF($AA774=2023,IF(OR($M774="Услуги",$M774="Работы"),#REF!,IF($U774&lt;&gt;0,#REF!,#REF!)),1)*IF($AA774=2024,IF(OR($M774="Услуги",$M774="Работы"),#REF!,IF($U774&lt;&gt;0,#REF!,#REF!)),1)*IF($AA774=2025,IF(OR($M774="Услуги",$M774="Работы"),#REF!,IF($U774&lt;&gt;0,#REF!,#REF!)),1)</f>
        <v>#REF!</v>
      </c>
      <c r="AE774" s="96" t="e">
        <f>U774*IF($AA774=2021,IF(OR($M774="Услуги",$M774="Работы"),#REF!,IF($U774&lt;&gt;0,#REF!,#REF!)),1)*IF($AA774=2022,IF(OR($M774="Услуги",$M774="Работы"),#REF!,IF($U774&lt;&gt;0,#REF!,#REF!)),1)*IF($AA774=2023,IF(OR($M774="Услуги",$M774="Работы"),#REF!,IF($U774&lt;&gt;0,#REF!,#REF!)),1)*IF($AA774=2024,IF(OR($M774="Услуги",$M774="Работы"),#REF!,IF($U774&lt;&gt;0,#REF!,#REF!)),1)*IF($AA774=2025,IF(OR($M774="Услуги",$M774="Работы"),#REF!,IF($U774&lt;&gt;0,#REF!,#REF!)),1)</f>
        <v>#REF!</v>
      </c>
      <c r="AF774" s="96" t="e">
        <f>V774*IF($AA774=2021,IF(OR($M774="Услуги",$M774="Работы"),#REF!,IF($U774&lt;&gt;0,#REF!,#REF!)),1)*IF($AA774=2022,IF(OR($M774="Услуги",$M774="Работы"),#REF!,IF($U774&lt;&gt;0,#REF!,#REF!)),1)*IF($AA774=2023,IF(OR($M774="Услуги",$M774="Работы"),#REF!,IF($U774&lt;&gt;0,#REF!,#REF!)),1)*IF($AA774=2024,IF(OR($M774="Услуги",$M774="Работы"),#REF!,IF($U774&lt;&gt;0,#REF!,#REF!)),1)*IF($AA774=2025,IF(OR($M774="Услуги",$M774="Работы"),#REF!,IF($U774&lt;&gt;0,#REF!,#REF!)),1)</f>
        <v>#REF!</v>
      </c>
      <c r="AG774" s="96" t="e">
        <f>W774*IF($AA774=2021,IF(OR($M774="Услуги",$M774="Работы"),#REF!,IF($U774&lt;&gt;0,#REF!,#REF!)),1)*IF($AA774=2022,IF(OR($M774="Услуги",$M774="Работы"),#REF!,IF($U774&lt;&gt;0,#REF!,#REF!)),1)*IF($AA774=2023,IF(OR($M774="Услуги",$M774="Работы"),#REF!,IF($U774&lt;&gt;0,#REF!,#REF!)),1)*IF($AA774=2024,IF(OR($M774="Услуги",$M774="Работы"),#REF!,IF($U774&lt;&gt;0,#REF!,#REF!)),1)*IF($AA774=2025,IF(OR($M774="Услуги",$M774="Работы"),#REF!,IF($U774&lt;&gt;0,#REF!,#REF!)),1)</f>
        <v>#REF!</v>
      </c>
      <c r="AH774" s="96" t="e">
        <f>X774*IF($AA774=2021,IF(OR($M774="Услуги",$M774="Работы"),#REF!,IF($U774&lt;&gt;0,#REF!,#REF!)),1)*IF($AA774=2022,IF(OR($M774="Услуги",$M774="Работы"),#REF!,IF($U774&lt;&gt;0,#REF!,#REF!)),1)*IF($AA774=2023,IF(OR($M774="Услуги",$M774="Работы"),#REF!,IF($U774&lt;&gt;0,#REF!,#REF!)),1)*IF($AA774=2024,IF(OR($M774="Услуги",$M774="Работы"),#REF!,IF($U774&lt;&gt;0,#REF!,#REF!)),1)*IF($AA774=2025,IF(OR($M774="Услуги",$M774="Работы"),#REF!,IF($U774&lt;&gt;0,#REF!,#REF!)),1)</f>
        <v>#REF!</v>
      </c>
      <c r="AI774" s="96" t="e">
        <f>Y774*IF($AA774=2021,IF(OR($M774="Услуги",$M774="Работы"),#REF!,IF($U774&lt;&gt;0,#REF!,#REF!)),1)*IF($AA774=2022,IF(OR($M774="Услуги",$M774="Работы"),#REF!,IF($U774&lt;&gt;0,#REF!,#REF!)),1)*IF($AA774=2023,IF(OR($M774="Услуги",$M774="Работы"),#REF!,IF($U774&lt;&gt;0,#REF!,#REF!)),1)*IF($AA774=2024,IF(OR($M774="Услуги",$M774="Работы"),#REF!,IF($U774&lt;&gt;0,#REF!,#REF!)),1)*IF($AA774=2025,IF(OR($M774="Услуги",$M774="Работы"),#REF!,IF($U774&lt;&gt;0,#REF!,#REF!)),1)</f>
        <v>#REF!</v>
      </c>
      <c r="AJ774" s="96" t="e">
        <f>Z774*IF($AA774=2021,IF(OR($M774="Услуги",$M774="Работы"),#REF!,IF($U774&lt;&gt;0,#REF!,#REF!)),1)*IF($AA774=2022,IF(OR($M774="Услуги",$M774="Работы"),#REF!,IF($U774&lt;&gt;0,#REF!,#REF!)),1)*IF($AA774=2023,IF(OR($M774="Услуги",$M774="Работы"),#REF!,IF($U774&lt;&gt;0,#REF!,#REF!)),1)*IF($AA774=2024,IF(OR($M774="Услуги",$M774="Работы"),#REF!,IF($U774&lt;&gt;0,#REF!,#REF!)),1)*IF($AA774=2025,IF(OR($M774="Услуги",$M774="Работы"),#REF!,IF($U774&lt;&gt;0,#REF!,#REF!)),1)</f>
        <v>#REF!</v>
      </c>
      <c r="AK774" s="107">
        <v>2530000</v>
      </c>
      <c r="AL774" s="57">
        <v>0</v>
      </c>
      <c r="AM774" s="57">
        <v>2530000</v>
      </c>
      <c r="AN774" s="54">
        <v>1</v>
      </c>
    </row>
    <row r="775" spans="1:40" s="56" customFormat="1" ht="14.25" hidden="1" customHeight="1" x14ac:dyDescent="0.25">
      <c r="A775" s="85">
        <v>1</v>
      </c>
      <c r="B775" s="86" t="s">
        <v>88</v>
      </c>
      <c r="C775" s="142" t="s">
        <v>437</v>
      </c>
      <c r="D775" s="85" t="s">
        <v>164</v>
      </c>
      <c r="E775" s="85" t="s">
        <v>420</v>
      </c>
      <c r="F775" s="85" t="s">
        <v>432</v>
      </c>
      <c r="G775" s="87" t="e">
        <f>VLOOKUP(D775,#REF!,2,FALSE)</f>
        <v>#REF!</v>
      </c>
      <c r="H775" s="87" t="s">
        <v>432</v>
      </c>
      <c r="I775" s="87"/>
      <c r="J775" s="86" t="s">
        <v>159</v>
      </c>
      <c r="K775" s="87" t="str">
        <f t="shared" si="329"/>
        <v>Защита сегментов АСУ ТП Филиал «Верхнетагильская ГРЭС» АО «Интер РАО – Электрогенерация»</v>
      </c>
      <c r="L775" s="99" t="s">
        <v>96</v>
      </c>
      <c r="M775" s="90" t="s">
        <v>532</v>
      </c>
      <c r="N775" s="85" t="s">
        <v>381</v>
      </c>
      <c r="O775" s="85" t="s">
        <v>382</v>
      </c>
      <c r="P775" s="86">
        <v>1</v>
      </c>
      <c r="Q775" s="100">
        <v>316250</v>
      </c>
      <c r="R775" s="97">
        <v>0.2</v>
      </c>
      <c r="S775" s="98">
        <v>379500</v>
      </c>
      <c r="T775" s="95">
        <f t="shared" si="321"/>
        <v>63250</v>
      </c>
      <c r="U775" s="98">
        <v>0</v>
      </c>
      <c r="V775" s="95">
        <f t="shared" si="322"/>
        <v>0</v>
      </c>
      <c r="W775" s="95">
        <f t="shared" si="323"/>
        <v>0</v>
      </c>
      <c r="X775" s="98">
        <v>379500</v>
      </c>
      <c r="Y775" s="95">
        <f t="shared" si="324"/>
        <v>63250</v>
      </c>
      <c r="Z775" s="95">
        <f t="shared" si="325"/>
        <v>316250</v>
      </c>
      <c r="AA775" s="243">
        <f>Приоритеты!$D$60+1</f>
        <v>2023</v>
      </c>
      <c r="AB775" s="247" t="e">
        <f t="shared" si="328"/>
        <v>#REF!</v>
      </c>
      <c r="AC775" s="96" t="e">
        <f>S775*IF($AA775=2021,IF(OR($M775="Услуги",$M775="Работы"),#REF!,IF($U775&lt;&gt;0,#REF!,#REF!)),1)*IF($AA775=2022,IF(OR($M775="Услуги",$M775="Работы"),#REF!,IF($U775&lt;&gt;0,#REF!,#REF!)),1)*IF($AA775=2023,IF(OR($M775="Услуги",$M775="Работы"),#REF!,IF($U775&lt;&gt;0,#REF!,#REF!)),1)*IF($AA775=2024,IF(OR($M775="Услуги",$M775="Работы"),#REF!,IF($U775&lt;&gt;0,#REF!,#REF!)),1)*IF($AA775=2025,IF(OR($M775="Услуги",$M775="Работы"),#REF!,IF($U775&lt;&gt;0,#REF!,#REF!)),1)</f>
        <v>#REF!</v>
      </c>
      <c r="AD775" s="96" t="e">
        <f>T775*IF($AA775=2021,IF(OR($M775="Услуги",$M775="Работы"),#REF!,IF($U775&lt;&gt;0,#REF!,#REF!)),1)*IF($AA775=2022,IF(OR($M775="Услуги",$M775="Работы"),#REF!,IF($U775&lt;&gt;0,#REF!,#REF!)),1)*IF($AA775=2023,IF(OR($M775="Услуги",$M775="Работы"),#REF!,IF($U775&lt;&gt;0,#REF!,#REF!)),1)*IF($AA775=2024,IF(OR($M775="Услуги",$M775="Работы"),#REF!,IF($U775&lt;&gt;0,#REF!,#REF!)),1)*IF($AA775=2025,IF(OR($M775="Услуги",$M775="Работы"),#REF!,IF($U775&lt;&gt;0,#REF!,#REF!)),1)</f>
        <v>#REF!</v>
      </c>
      <c r="AE775" s="96" t="e">
        <f>U775*IF($AA775=2021,IF(OR($M775="Услуги",$M775="Работы"),#REF!,IF($U775&lt;&gt;0,#REF!,#REF!)),1)*IF($AA775=2022,IF(OR($M775="Услуги",$M775="Работы"),#REF!,IF($U775&lt;&gt;0,#REF!,#REF!)),1)*IF($AA775=2023,IF(OR($M775="Услуги",$M775="Работы"),#REF!,IF($U775&lt;&gt;0,#REF!,#REF!)),1)*IF($AA775=2024,IF(OR($M775="Услуги",$M775="Работы"),#REF!,IF($U775&lt;&gt;0,#REF!,#REF!)),1)*IF($AA775=2025,IF(OR($M775="Услуги",$M775="Работы"),#REF!,IF($U775&lt;&gt;0,#REF!,#REF!)),1)</f>
        <v>#REF!</v>
      </c>
      <c r="AF775" s="96" t="e">
        <f>V775*IF($AA775=2021,IF(OR($M775="Услуги",$M775="Работы"),#REF!,IF($U775&lt;&gt;0,#REF!,#REF!)),1)*IF($AA775=2022,IF(OR($M775="Услуги",$M775="Работы"),#REF!,IF($U775&lt;&gt;0,#REF!,#REF!)),1)*IF($AA775=2023,IF(OR($M775="Услуги",$M775="Работы"),#REF!,IF($U775&lt;&gt;0,#REF!,#REF!)),1)*IF($AA775=2024,IF(OR($M775="Услуги",$M775="Работы"),#REF!,IF($U775&lt;&gt;0,#REF!,#REF!)),1)*IF($AA775=2025,IF(OR($M775="Услуги",$M775="Работы"),#REF!,IF($U775&lt;&gt;0,#REF!,#REF!)),1)</f>
        <v>#REF!</v>
      </c>
      <c r="AG775" s="96" t="e">
        <f>W775*IF($AA775=2021,IF(OR($M775="Услуги",$M775="Работы"),#REF!,IF($U775&lt;&gt;0,#REF!,#REF!)),1)*IF($AA775=2022,IF(OR($M775="Услуги",$M775="Работы"),#REF!,IF($U775&lt;&gt;0,#REF!,#REF!)),1)*IF($AA775=2023,IF(OR($M775="Услуги",$M775="Работы"),#REF!,IF($U775&lt;&gt;0,#REF!,#REF!)),1)*IF($AA775=2024,IF(OR($M775="Услуги",$M775="Работы"),#REF!,IF($U775&lt;&gt;0,#REF!,#REF!)),1)*IF($AA775=2025,IF(OR($M775="Услуги",$M775="Работы"),#REF!,IF($U775&lt;&gt;0,#REF!,#REF!)),1)</f>
        <v>#REF!</v>
      </c>
      <c r="AH775" s="96" t="e">
        <f>X775*IF($AA775=2021,IF(OR($M775="Услуги",$M775="Работы"),#REF!,IF($U775&lt;&gt;0,#REF!,#REF!)),1)*IF($AA775=2022,IF(OR($M775="Услуги",$M775="Работы"),#REF!,IF($U775&lt;&gt;0,#REF!,#REF!)),1)*IF($AA775=2023,IF(OR($M775="Услуги",$M775="Работы"),#REF!,IF($U775&lt;&gt;0,#REF!,#REF!)),1)*IF($AA775=2024,IF(OR($M775="Услуги",$M775="Работы"),#REF!,IF($U775&lt;&gt;0,#REF!,#REF!)),1)*IF($AA775=2025,IF(OR($M775="Услуги",$M775="Работы"),#REF!,IF($U775&lt;&gt;0,#REF!,#REF!)),1)</f>
        <v>#REF!</v>
      </c>
      <c r="AI775" s="96" t="e">
        <f>Y775*IF($AA775=2021,IF(OR($M775="Услуги",$M775="Работы"),#REF!,IF($U775&lt;&gt;0,#REF!,#REF!)),1)*IF($AA775=2022,IF(OR($M775="Услуги",$M775="Работы"),#REF!,IF($U775&lt;&gt;0,#REF!,#REF!)),1)*IF($AA775=2023,IF(OR($M775="Услуги",$M775="Работы"),#REF!,IF($U775&lt;&gt;0,#REF!,#REF!)),1)*IF($AA775=2024,IF(OR($M775="Услуги",$M775="Работы"),#REF!,IF($U775&lt;&gt;0,#REF!,#REF!)),1)*IF($AA775=2025,IF(OR($M775="Услуги",$M775="Работы"),#REF!,IF($U775&lt;&gt;0,#REF!,#REF!)),1)</f>
        <v>#REF!</v>
      </c>
      <c r="AJ775" s="96" t="e">
        <f>Z775*IF($AA775=2021,IF(OR($M775="Услуги",$M775="Работы"),#REF!,IF($U775&lt;&gt;0,#REF!,#REF!)),1)*IF($AA775=2022,IF(OR($M775="Услуги",$M775="Работы"),#REF!,IF($U775&lt;&gt;0,#REF!,#REF!)),1)*IF($AA775=2023,IF(OR($M775="Услуги",$M775="Работы"),#REF!,IF($U775&lt;&gt;0,#REF!,#REF!)),1)*IF($AA775=2024,IF(OR($M775="Услуги",$M775="Работы"),#REF!,IF($U775&lt;&gt;0,#REF!,#REF!)),1)*IF($AA775=2025,IF(OR($M775="Услуги",$M775="Работы"),#REF!,IF($U775&lt;&gt;0,#REF!,#REF!)),1)</f>
        <v>#REF!</v>
      </c>
      <c r="AK775" s="107">
        <v>379500</v>
      </c>
      <c r="AL775" s="57">
        <v>0</v>
      </c>
      <c r="AM775" s="57">
        <v>379500</v>
      </c>
      <c r="AN775" s="54">
        <v>1</v>
      </c>
    </row>
    <row r="776" spans="1:40" s="56" customFormat="1" ht="14.25" hidden="1" customHeight="1" x14ac:dyDescent="0.25">
      <c r="A776" s="85">
        <v>1</v>
      </c>
      <c r="B776" s="86" t="s">
        <v>88</v>
      </c>
      <c r="C776" s="142" t="s">
        <v>437</v>
      </c>
      <c r="D776" s="85" t="s">
        <v>164</v>
      </c>
      <c r="E776" s="85" t="s">
        <v>420</v>
      </c>
      <c r="F776" s="85" t="s">
        <v>432</v>
      </c>
      <c r="G776" s="87" t="e">
        <f>VLOOKUP(D776,#REF!,2,FALSE)</f>
        <v>#REF!</v>
      </c>
      <c r="H776" s="87" t="s">
        <v>432</v>
      </c>
      <c r="I776" s="87"/>
      <c r="J776" s="86" t="s">
        <v>256</v>
      </c>
      <c r="K776" s="87" t="str">
        <f t="shared" si="329"/>
        <v>Защита сегментов АСУ ТП Филиал «Верхнетагильская ГРЭС» АО «Интер РАО – Электрогенерация»</v>
      </c>
      <c r="L776" s="99" t="s">
        <v>368</v>
      </c>
      <c r="M776" s="90" t="s">
        <v>528</v>
      </c>
      <c r="N776" s="85" t="s">
        <v>369</v>
      </c>
      <c r="O776" s="85" t="s">
        <v>370</v>
      </c>
      <c r="P776" s="86">
        <v>8</v>
      </c>
      <c r="Q776" s="100">
        <v>950000</v>
      </c>
      <c r="R776" s="97">
        <v>0.2</v>
      </c>
      <c r="S776" s="98">
        <f>U776+X776</f>
        <v>7600000</v>
      </c>
      <c r="T776" s="95">
        <f t="shared" si="321"/>
        <v>1266666.666666667</v>
      </c>
      <c r="U776" s="98">
        <f>Q776*P776</f>
        <v>7600000</v>
      </c>
      <c r="V776" s="95">
        <f t="shared" si="322"/>
        <v>1266666.666666667</v>
      </c>
      <c r="W776" s="95">
        <f t="shared" si="323"/>
        <v>6333333.333333333</v>
      </c>
      <c r="X776" s="98"/>
      <c r="Y776" s="95">
        <f t="shared" si="324"/>
        <v>0</v>
      </c>
      <c r="Z776" s="95">
        <f t="shared" si="325"/>
        <v>0</v>
      </c>
      <c r="AA776" s="243">
        <f>Приоритеты!$D$60</f>
        <v>2022</v>
      </c>
      <c r="AB776" s="247" t="e">
        <f t="shared" si="328"/>
        <v>#REF!</v>
      </c>
      <c r="AC776" s="96" t="e">
        <f>S776*IF($AA776=2021,IF(OR($M776="Услуги",$M776="Работы"),#REF!,IF($U776&lt;&gt;0,#REF!,#REF!)),1)*IF($AA776=2022,IF(OR($M776="Услуги",$M776="Работы"),#REF!,IF($U776&lt;&gt;0,#REF!,#REF!)),1)*IF($AA776=2023,IF(OR($M776="Услуги",$M776="Работы"),#REF!,IF($U776&lt;&gt;0,#REF!,#REF!)),1)*IF($AA776=2024,IF(OR($M776="Услуги",$M776="Работы"),#REF!,IF($U776&lt;&gt;0,#REF!,#REF!)),1)*IF($AA776=2025,IF(OR($M776="Услуги",$M776="Работы"),#REF!,IF($U776&lt;&gt;0,#REF!,#REF!)),1)</f>
        <v>#REF!</v>
      </c>
      <c r="AD776" s="96" t="e">
        <f>T776*IF($AA776=2021,IF(OR($M776="Услуги",$M776="Работы"),#REF!,IF($U776&lt;&gt;0,#REF!,#REF!)),1)*IF($AA776=2022,IF(OR($M776="Услуги",$M776="Работы"),#REF!,IF($U776&lt;&gt;0,#REF!,#REF!)),1)*IF($AA776=2023,IF(OR($M776="Услуги",$M776="Работы"),#REF!,IF($U776&lt;&gt;0,#REF!,#REF!)),1)*IF($AA776=2024,IF(OR($M776="Услуги",$M776="Работы"),#REF!,IF($U776&lt;&gt;0,#REF!,#REF!)),1)*IF($AA776=2025,IF(OR($M776="Услуги",$M776="Работы"),#REF!,IF($U776&lt;&gt;0,#REF!,#REF!)),1)</f>
        <v>#REF!</v>
      </c>
      <c r="AE776" s="96" t="e">
        <f>U776*IF($AA776=2021,IF(OR($M776="Услуги",$M776="Работы"),#REF!,IF($U776&lt;&gt;0,#REF!,#REF!)),1)*IF($AA776=2022,IF(OR($M776="Услуги",$M776="Работы"),#REF!,IF($U776&lt;&gt;0,#REF!,#REF!)),1)*IF($AA776=2023,IF(OR($M776="Услуги",$M776="Работы"),#REF!,IF($U776&lt;&gt;0,#REF!,#REF!)),1)*IF($AA776=2024,IF(OR($M776="Услуги",$M776="Работы"),#REF!,IF($U776&lt;&gt;0,#REF!,#REF!)),1)*IF($AA776=2025,IF(OR($M776="Услуги",$M776="Работы"),#REF!,IF($U776&lt;&gt;0,#REF!,#REF!)),1)</f>
        <v>#REF!</v>
      </c>
      <c r="AF776" s="96" t="e">
        <f>V776*IF($AA776=2021,IF(OR($M776="Услуги",$M776="Работы"),#REF!,IF($U776&lt;&gt;0,#REF!,#REF!)),1)*IF($AA776=2022,IF(OR($M776="Услуги",$M776="Работы"),#REF!,IF($U776&lt;&gt;0,#REF!,#REF!)),1)*IF($AA776=2023,IF(OR($M776="Услуги",$M776="Работы"),#REF!,IF($U776&lt;&gt;0,#REF!,#REF!)),1)*IF($AA776=2024,IF(OR($M776="Услуги",$M776="Работы"),#REF!,IF($U776&lt;&gt;0,#REF!,#REF!)),1)*IF($AA776=2025,IF(OR($M776="Услуги",$M776="Работы"),#REF!,IF($U776&lt;&gt;0,#REF!,#REF!)),1)</f>
        <v>#REF!</v>
      </c>
      <c r="AG776" s="96" t="e">
        <f>W776*IF($AA776=2021,IF(OR($M776="Услуги",$M776="Работы"),#REF!,IF($U776&lt;&gt;0,#REF!,#REF!)),1)*IF($AA776=2022,IF(OR($M776="Услуги",$M776="Работы"),#REF!,IF($U776&lt;&gt;0,#REF!,#REF!)),1)*IF($AA776=2023,IF(OR($M776="Услуги",$M776="Работы"),#REF!,IF($U776&lt;&gt;0,#REF!,#REF!)),1)*IF($AA776=2024,IF(OR($M776="Услуги",$M776="Работы"),#REF!,IF($U776&lt;&gt;0,#REF!,#REF!)),1)*IF($AA776=2025,IF(OR($M776="Услуги",$M776="Работы"),#REF!,IF($U776&lt;&gt;0,#REF!,#REF!)),1)</f>
        <v>#REF!</v>
      </c>
      <c r="AH776" s="96" t="e">
        <f>X776*IF($AA776=2021,IF(OR($M776="Услуги",$M776="Работы"),#REF!,IF($U776&lt;&gt;0,#REF!,#REF!)),1)*IF($AA776=2022,IF(OR($M776="Услуги",$M776="Работы"),#REF!,IF($U776&lt;&gt;0,#REF!,#REF!)),1)*IF($AA776=2023,IF(OR($M776="Услуги",$M776="Работы"),#REF!,IF($U776&lt;&gt;0,#REF!,#REF!)),1)*IF($AA776=2024,IF(OR($M776="Услуги",$M776="Работы"),#REF!,IF($U776&lt;&gt;0,#REF!,#REF!)),1)*IF($AA776=2025,IF(OR($M776="Услуги",$M776="Работы"),#REF!,IF($U776&lt;&gt;0,#REF!,#REF!)),1)</f>
        <v>#REF!</v>
      </c>
      <c r="AI776" s="96" t="e">
        <f>Y776*IF($AA776=2021,IF(OR($M776="Услуги",$M776="Работы"),#REF!,IF($U776&lt;&gt;0,#REF!,#REF!)),1)*IF($AA776=2022,IF(OR($M776="Услуги",$M776="Работы"),#REF!,IF($U776&lt;&gt;0,#REF!,#REF!)),1)*IF($AA776=2023,IF(OR($M776="Услуги",$M776="Работы"),#REF!,IF($U776&lt;&gt;0,#REF!,#REF!)),1)*IF($AA776=2024,IF(OR($M776="Услуги",$M776="Работы"),#REF!,IF($U776&lt;&gt;0,#REF!,#REF!)),1)*IF($AA776=2025,IF(OR($M776="Услуги",$M776="Работы"),#REF!,IF($U776&lt;&gt;0,#REF!,#REF!)),1)</f>
        <v>#REF!</v>
      </c>
      <c r="AJ776" s="96" t="e">
        <f>Z776*IF($AA776=2021,IF(OR($M776="Услуги",$M776="Работы"),#REF!,IF($U776&lt;&gt;0,#REF!,#REF!)),1)*IF($AA776=2022,IF(OR($M776="Услуги",$M776="Работы"),#REF!,IF($U776&lt;&gt;0,#REF!,#REF!)),1)*IF($AA776=2023,IF(OR($M776="Услуги",$M776="Работы"),#REF!,IF($U776&lt;&gt;0,#REF!,#REF!)),1)*IF($AA776=2024,IF(OR($M776="Услуги",$M776="Работы"),#REF!,IF($U776&lt;&gt;0,#REF!,#REF!)),1)*IF($AA776=2025,IF(OR($M776="Услуги",$M776="Работы"),#REF!,IF($U776&lt;&gt;0,#REF!,#REF!)),1)</f>
        <v>#REF!</v>
      </c>
      <c r="AK776" s="107">
        <v>9120000</v>
      </c>
      <c r="AL776" s="57">
        <v>9120000</v>
      </c>
      <c r="AM776" s="57">
        <v>0</v>
      </c>
      <c r="AN776" s="54">
        <v>8</v>
      </c>
    </row>
    <row r="777" spans="1:40" s="56" customFormat="1" ht="15" hidden="1" customHeight="1" x14ac:dyDescent="0.25">
      <c r="A777" s="85">
        <v>1</v>
      </c>
      <c r="B777" s="86" t="s">
        <v>88</v>
      </c>
      <c r="C777" s="142" t="s">
        <v>437</v>
      </c>
      <c r="D777" s="85" t="s">
        <v>164</v>
      </c>
      <c r="E777" s="85" t="s">
        <v>420</v>
      </c>
      <c r="F777" s="85" t="s">
        <v>432</v>
      </c>
      <c r="G777" s="87" t="e">
        <f>VLOOKUP(D777,#REF!,2,FALSE)</f>
        <v>#REF!</v>
      </c>
      <c r="H777" s="87" t="s">
        <v>432</v>
      </c>
      <c r="I777" s="87"/>
      <c r="J777" s="86" t="s">
        <v>219</v>
      </c>
      <c r="K777" s="87" t="str">
        <f t="shared" si="329"/>
        <v>Защита сегментов АСУ ТП Филиал «Верхнетагильская ГРЭС» АО «Интер РАО – Электрогенерация»</v>
      </c>
      <c r="L777" s="99" t="s">
        <v>223</v>
      </c>
      <c r="M777" s="90" t="s">
        <v>528</v>
      </c>
      <c r="N777" s="85" t="s">
        <v>371</v>
      </c>
      <c r="O777" s="85" t="s">
        <v>371</v>
      </c>
      <c r="P777" s="86">
        <v>8</v>
      </c>
      <c r="Q777" s="100">
        <v>180000</v>
      </c>
      <c r="R777" s="97">
        <v>0.2</v>
      </c>
      <c r="S777" s="98">
        <v>1728000</v>
      </c>
      <c r="T777" s="95">
        <f t="shared" si="321"/>
        <v>288000</v>
      </c>
      <c r="U777" s="98">
        <v>1728000</v>
      </c>
      <c r="V777" s="95">
        <f t="shared" si="322"/>
        <v>288000</v>
      </c>
      <c r="W777" s="95">
        <f t="shared" si="323"/>
        <v>1440000</v>
      </c>
      <c r="X777" s="98"/>
      <c r="Y777" s="95">
        <f t="shared" si="324"/>
        <v>0</v>
      </c>
      <c r="Z777" s="95">
        <f t="shared" si="325"/>
        <v>0</v>
      </c>
      <c r="AA777" s="245" t="s">
        <v>519</v>
      </c>
      <c r="AB777" s="247">
        <f t="shared" si="328"/>
        <v>0</v>
      </c>
      <c r="AC777" s="96">
        <f>S777*IF($AA777=2021,IF(OR($M777="Услуги",$M777="Работы"),#REF!,IF($U777&lt;&gt;0,#REF!,#REF!)),1)*IF($AA777=2022,IF(OR($M777="Услуги",$M777="Работы"),#REF!,IF($U777&lt;&gt;0,#REF!,#REF!)),1)*IF($AA777=2023,IF(OR($M777="Услуги",$M777="Работы"),#REF!,IF($U777&lt;&gt;0,#REF!,#REF!)),1)*IF($AA777=2024,IF(OR($M777="Услуги",$M777="Работы"),#REF!,IF($U777&lt;&gt;0,#REF!,#REF!)),1)*IF($AA777=2025,IF(OR($M777="Услуги",$M777="Работы"),#REF!,IF($U777&lt;&gt;0,#REF!,#REF!)),1)</f>
        <v>1728000</v>
      </c>
      <c r="AD777" s="96">
        <f>T777*IF($AA777=2021,IF(OR($M777="Услуги",$M777="Работы"),#REF!,IF($U777&lt;&gt;0,#REF!,#REF!)),1)*IF($AA777=2022,IF(OR($M777="Услуги",$M777="Работы"),#REF!,IF($U777&lt;&gt;0,#REF!,#REF!)),1)*IF($AA777=2023,IF(OR($M777="Услуги",$M777="Работы"),#REF!,IF($U777&lt;&gt;0,#REF!,#REF!)),1)*IF($AA777=2024,IF(OR($M777="Услуги",$M777="Работы"),#REF!,IF($U777&lt;&gt;0,#REF!,#REF!)),1)*IF($AA777=2025,IF(OR($M777="Услуги",$M777="Работы"),#REF!,IF($U777&lt;&gt;0,#REF!,#REF!)),1)</f>
        <v>288000</v>
      </c>
      <c r="AE777" s="96">
        <f>U777*IF($AA777=2021,IF(OR($M777="Услуги",$M777="Работы"),#REF!,IF($U777&lt;&gt;0,#REF!,#REF!)),1)*IF($AA777=2022,IF(OR($M777="Услуги",$M777="Работы"),#REF!,IF($U777&lt;&gt;0,#REF!,#REF!)),1)*IF($AA777=2023,IF(OR($M777="Услуги",$M777="Работы"),#REF!,IF($U777&lt;&gt;0,#REF!,#REF!)),1)*IF($AA777=2024,IF(OR($M777="Услуги",$M777="Работы"),#REF!,IF($U777&lt;&gt;0,#REF!,#REF!)),1)*IF($AA777=2025,IF(OR($M777="Услуги",$M777="Работы"),#REF!,IF($U777&lt;&gt;0,#REF!,#REF!)),1)</f>
        <v>1728000</v>
      </c>
      <c r="AF777" s="96">
        <f>V777*IF($AA777=2021,IF(OR($M777="Услуги",$M777="Работы"),#REF!,IF($U777&lt;&gt;0,#REF!,#REF!)),1)*IF($AA777=2022,IF(OR($M777="Услуги",$M777="Работы"),#REF!,IF($U777&lt;&gt;0,#REF!,#REF!)),1)*IF($AA777=2023,IF(OR($M777="Услуги",$M777="Работы"),#REF!,IF($U777&lt;&gt;0,#REF!,#REF!)),1)*IF($AA777=2024,IF(OR($M777="Услуги",$M777="Работы"),#REF!,IF($U777&lt;&gt;0,#REF!,#REF!)),1)*IF($AA777=2025,IF(OR($M777="Услуги",$M777="Работы"),#REF!,IF($U777&lt;&gt;0,#REF!,#REF!)),1)</f>
        <v>288000</v>
      </c>
      <c r="AG777" s="96">
        <f>W777*IF($AA777=2021,IF(OR($M777="Услуги",$M777="Работы"),#REF!,IF($U777&lt;&gt;0,#REF!,#REF!)),1)*IF($AA777=2022,IF(OR($M777="Услуги",$M777="Работы"),#REF!,IF($U777&lt;&gt;0,#REF!,#REF!)),1)*IF($AA777=2023,IF(OR($M777="Услуги",$M777="Работы"),#REF!,IF($U777&lt;&gt;0,#REF!,#REF!)),1)*IF($AA777=2024,IF(OR($M777="Услуги",$M777="Работы"),#REF!,IF($U777&lt;&gt;0,#REF!,#REF!)),1)*IF($AA777=2025,IF(OR($M777="Услуги",$M777="Работы"),#REF!,IF($U777&lt;&gt;0,#REF!,#REF!)),1)</f>
        <v>1440000</v>
      </c>
      <c r="AH777" s="96">
        <f>X777*IF($AA777=2021,IF(OR($M777="Услуги",$M777="Работы"),#REF!,IF($U777&lt;&gt;0,#REF!,#REF!)),1)*IF($AA777=2022,IF(OR($M777="Услуги",$M777="Работы"),#REF!,IF($U777&lt;&gt;0,#REF!,#REF!)),1)*IF($AA777=2023,IF(OR($M777="Услуги",$M777="Работы"),#REF!,IF($U777&lt;&gt;0,#REF!,#REF!)),1)*IF($AA777=2024,IF(OR($M777="Услуги",$M777="Работы"),#REF!,IF($U777&lt;&gt;0,#REF!,#REF!)),1)*IF($AA777=2025,IF(OR($M777="Услуги",$M777="Работы"),#REF!,IF($U777&lt;&gt;0,#REF!,#REF!)),1)</f>
        <v>0</v>
      </c>
      <c r="AI777" s="96">
        <f>Y777*IF($AA777=2021,IF(OR($M777="Услуги",$M777="Работы"),#REF!,IF($U777&lt;&gt;0,#REF!,#REF!)),1)*IF($AA777=2022,IF(OR($M777="Услуги",$M777="Работы"),#REF!,IF($U777&lt;&gt;0,#REF!,#REF!)),1)*IF($AA777=2023,IF(OR($M777="Услуги",$M777="Работы"),#REF!,IF($U777&lt;&gt;0,#REF!,#REF!)),1)*IF($AA777=2024,IF(OR($M777="Услуги",$M777="Работы"),#REF!,IF($U777&lt;&gt;0,#REF!,#REF!)),1)*IF($AA777=2025,IF(OR($M777="Услуги",$M777="Работы"),#REF!,IF($U777&lt;&gt;0,#REF!,#REF!)),1)</f>
        <v>0</v>
      </c>
      <c r="AJ777" s="96">
        <f>Z777*IF($AA777=2021,IF(OR($M777="Услуги",$M777="Работы"),#REF!,IF($U777&lt;&gt;0,#REF!,#REF!)),1)*IF($AA777=2022,IF(OR($M777="Услуги",$M777="Работы"),#REF!,IF($U777&lt;&gt;0,#REF!,#REF!)),1)*IF($AA777=2023,IF(OR($M777="Услуги",$M777="Работы"),#REF!,IF($U777&lt;&gt;0,#REF!,#REF!)),1)*IF($AA777=2024,IF(OR($M777="Услуги",$M777="Работы"),#REF!,IF($U777&lt;&gt;0,#REF!,#REF!)),1)*IF($AA777=2025,IF(OR($M777="Услуги",$M777="Работы"),#REF!,IF($U777&lt;&gt;0,#REF!,#REF!)),1)</f>
        <v>0</v>
      </c>
      <c r="AK777" s="107">
        <v>1728000</v>
      </c>
      <c r="AL777" s="57">
        <v>1728000</v>
      </c>
      <c r="AM777" s="57">
        <v>0</v>
      </c>
      <c r="AN777" s="54">
        <v>8</v>
      </c>
    </row>
    <row r="778" spans="1:40" s="56" customFormat="1" ht="14.25" hidden="1" customHeight="1" x14ac:dyDescent="0.25">
      <c r="A778" s="85">
        <v>1</v>
      </c>
      <c r="B778" s="86" t="s">
        <v>88</v>
      </c>
      <c r="C778" s="142" t="s">
        <v>437</v>
      </c>
      <c r="D778" s="85" t="s">
        <v>164</v>
      </c>
      <c r="E778" s="85" t="s">
        <v>420</v>
      </c>
      <c r="F778" s="85" t="s">
        <v>432</v>
      </c>
      <c r="G778" s="87" t="e">
        <f>VLOOKUP(D778,#REF!,2,FALSE)</f>
        <v>#REF!</v>
      </c>
      <c r="H778" s="87" t="s">
        <v>432</v>
      </c>
      <c r="I778" s="87"/>
      <c r="J778" s="86" t="s">
        <v>256</v>
      </c>
      <c r="K778" s="87" t="str">
        <f t="shared" si="329"/>
        <v>Защита сегментов АСУ ТП Филиал «Верхнетагильская ГРЭС» АО «Интер РАО – Электрогенерация»</v>
      </c>
      <c r="L778" s="99" t="s">
        <v>383</v>
      </c>
      <c r="M778" s="90" t="s">
        <v>528</v>
      </c>
      <c r="N778" s="85" t="s">
        <v>384</v>
      </c>
      <c r="O778" s="85" t="s">
        <v>385</v>
      </c>
      <c r="P778" s="86">
        <v>22</v>
      </c>
      <c r="Q778" s="100">
        <v>32900</v>
      </c>
      <c r="R778" s="97">
        <v>0.2</v>
      </c>
      <c r="S778" s="98">
        <f>U778+X778</f>
        <v>723800</v>
      </c>
      <c r="T778" s="95">
        <f t="shared" si="321"/>
        <v>120633.33333333336</v>
      </c>
      <c r="U778" s="98">
        <f>Q778*P778</f>
        <v>723800</v>
      </c>
      <c r="V778" s="95">
        <f t="shared" si="322"/>
        <v>120633.33333333336</v>
      </c>
      <c r="W778" s="95">
        <f t="shared" si="323"/>
        <v>603166.66666666663</v>
      </c>
      <c r="X778" s="98"/>
      <c r="Y778" s="95">
        <f t="shared" si="324"/>
        <v>0</v>
      </c>
      <c r="Z778" s="95">
        <f t="shared" si="325"/>
        <v>0</v>
      </c>
      <c r="AA778" s="243">
        <f>Приоритеты!$D$60</f>
        <v>2022</v>
      </c>
      <c r="AB778" s="247" t="e">
        <f t="shared" si="328"/>
        <v>#REF!</v>
      </c>
      <c r="AC778" s="96" t="e">
        <f>S778*IF($AA778=2021,IF(OR($M778="Услуги",$M778="Работы"),#REF!,IF($U778&lt;&gt;0,#REF!,#REF!)),1)*IF($AA778=2022,IF(OR($M778="Услуги",$M778="Работы"),#REF!,IF($U778&lt;&gt;0,#REF!,#REF!)),1)*IF($AA778=2023,IF(OR($M778="Услуги",$M778="Работы"),#REF!,IF($U778&lt;&gt;0,#REF!,#REF!)),1)*IF($AA778=2024,IF(OR($M778="Услуги",$M778="Работы"),#REF!,IF($U778&lt;&gt;0,#REF!,#REF!)),1)*IF($AA778=2025,IF(OR($M778="Услуги",$M778="Работы"),#REF!,IF($U778&lt;&gt;0,#REF!,#REF!)),1)</f>
        <v>#REF!</v>
      </c>
      <c r="AD778" s="96" t="e">
        <f>T778*IF($AA778=2021,IF(OR($M778="Услуги",$M778="Работы"),#REF!,IF($U778&lt;&gt;0,#REF!,#REF!)),1)*IF($AA778=2022,IF(OR($M778="Услуги",$M778="Работы"),#REF!,IF($U778&lt;&gt;0,#REF!,#REF!)),1)*IF($AA778=2023,IF(OR($M778="Услуги",$M778="Работы"),#REF!,IF($U778&lt;&gt;0,#REF!,#REF!)),1)*IF($AA778=2024,IF(OR($M778="Услуги",$M778="Работы"),#REF!,IF($U778&lt;&gt;0,#REF!,#REF!)),1)*IF($AA778=2025,IF(OR($M778="Услуги",$M778="Работы"),#REF!,IF($U778&lt;&gt;0,#REF!,#REF!)),1)</f>
        <v>#REF!</v>
      </c>
      <c r="AE778" s="96" t="e">
        <f>U778*IF($AA778=2021,IF(OR($M778="Услуги",$M778="Работы"),#REF!,IF($U778&lt;&gt;0,#REF!,#REF!)),1)*IF($AA778=2022,IF(OR($M778="Услуги",$M778="Работы"),#REF!,IF($U778&lt;&gt;0,#REF!,#REF!)),1)*IF($AA778=2023,IF(OR($M778="Услуги",$M778="Работы"),#REF!,IF($U778&lt;&gt;0,#REF!,#REF!)),1)*IF($AA778=2024,IF(OR($M778="Услуги",$M778="Работы"),#REF!,IF($U778&lt;&gt;0,#REF!,#REF!)),1)*IF($AA778=2025,IF(OR($M778="Услуги",$M778="Работы"),#REF!,IF($U778&lt;&gt;0,#REF!,#REF!)),1)</f>
        <v>#REF!</v>
      </c>
      <c r="AF778" s="96" t="e">
        <f>V778*IF($AA778=2021,IF(OR($M778="Услуги",$M778="Работы"),#REF!,IF($U778&lt;&gt;0,#REF!,#REF!)),1)*IF($AA778=2022,IF(OR($M778="Услуги",$M778="Работы"),#REF!,IF($U778&lt;&gt;0,#REF!,#REF!)),1)*IF($AA778=2023,IF(OR($M778="Услуги",$M778="Работы"),#REF!,IF($U778&lt;&gt;0,#REF!,#REF!)),1)*IF($AA778=2024,IF(OR($M778="Услуги",$M778="Работы"),#REF!,IF($U778&lt;&gt;0,#REF!,#REF!)),1)*IF($AA778=2025,IF(OR($M778="Услуги",$M778="Работы"),#REF!,IF($U778&lt;&gt;0,#REF!,#REF!)),1)</f>
        <v>#REF!</v>
      </c>
      <c r="AG778" s="96" t="e">
        <f>W778*IF($AA778=2021,IF(OR($M778="Услуги",$M778="Работы"),#REF!,IF($U778&lt;&gt;0,#REF!,#REF!)),1)*IF($AA778=2022,IF(OR($M778="Услуги",$M778="Работы"),#REF!,IF($U778&lt;&gt;0,#REF!,#REF!)),1)*IF($AA778=2023,IF(OR($M778="Услуги",$M778="Работы"),#REF!,IF($U778&lt;&gt;0,#REF!,#REF!)),1)*IF($AA778=2024,IF(OR($M778="Услуги",$M778="Работы"),#REF!,IF($U778&lt;&gt;0,#REF!,#REF!)),1)*IF($AA778=2025,IF(OR($M778="Услуги",$M778="Работы"),#REF!,IF($U778&lt;&gt;0,#REF!,#REF!)),1)</f>
        <v>#REF!</v>
      </c>
      <c r="AH778" s="96" t="e">
        <f>X778*IF($AA778=2021,IF(OR($M778="Услуги",$M778="Работы"),#REF!,IF($U778&lt;&gt;0,#REF!,#REF!)),1)*IF($AA778=2022,IF(OR($M778="Услуги",$M778="Работы"),#REF!,IF($U778&lt;&gt;0,#REF!,#REF!)),1)*IF($AA778=2023,IF(OR($M778="Услуги",$M778="Работы"),#REF!,IF($U778&lt;&gt;0,#REF!,#REF!)),1)*IF($AA778=2024,IF(OR($M778="Услуги",$M778="Работы"),#REF!,IF($U778&lt;&gt;0,#REF!,#REF!)),1)*IF($AA778=2025,IF(OR($M778="Услуги",$M778="Работы"),#REF!,IF($U778&lt;&gt;0,#REF!,#REF!)),1)</f>
        <v>#REF!</v>
      </c>
      <c r="AI778" s="96" t="e">
        <f>Y778*IF($AA778=2021,IF(OR($M778="Услуги",$M778="Работы"),#REF!,IF($U778&lt;&gt;0,#REF!,#REF!)),1)*IF($AA778=2022,IF(OR($M778="Услуги",$M778="Работы"),#REF!,IF($U778&lt;&gt;0,#REF!,#REF!)),1)*IF($AA778=2023,IF(OR($M778="Услуги",$M778="Работы"),#REF!,IF($U778&lt;&gt;0,#REF!,#REF!)),1)*IF($AA778=2024,IF(OR($M778="Услуги",$M778="Работы"),#REF!,IF($U778&lt;&gt;0,#REF!,#REF!)),1)*IF($AA778=2025,IF(OR($M778="Услуги",$M778="Работы"),#REF!,IF($U778&lt;&gt;0,#REF!,#REF!)),1)</f>
        <v>#REF!</v>
      </c>
      <c r="AJ778" s="96" t="e">
        <f>Z778*IF($AA778=2021,IF(OR($M778="Услуги",$M778="Работы"),#REF!,IF($U778&lt;&gt;0,#REF!,#REF!)),1)*IF($AA778=2022,IF(OR($M778="Услуги",$M778="Работы"),#REF!,IF($U778&lt;&gt;0,#REF!,#REF!)),1)*IF($AA778=2023,IF(OR($M778="Услуги",$M778="Работы"),#REF!,IF($U778&lt;&gt;0,#REF!,#REF!)),1)*IF($AA778=2024,IF(OR($M778="Услуги",$M778="Работы"),#REF!,IF($U778&lt;&gt;0,#REF!,#REF!)),1)*IF($AA778=2025,IF(OR($M778="Услуги",$M778="Работы"),#REF!,IF($U778&lt;&gt;0,#REF!,#REF!)),1)</f>
        <v>#REF!</v>
      </c>
      <c r="AK778" s="107">
        <v>868560</v>
      </c>
      <c r="AL778" s="57">
        <v>868560</v>
      </c>
      <c r="AM778" s="57">
        <v>0</v>
      </c>
      <c r="AN778" s="54">
        <v>22</v>
      </c>
    </row>
    <row r="779" spans="1:40" s="56" customFormat="1" ht="14.25" hidden="1" customHeight="1" x14ac:dyDescent="0.25">
      <c r="A779" s="85">
        <v>1</v>
      </c>
      <c r="B779" s="86" t="s">
        <v>88</v>
      </c>
      <c r="C779" s="142" t="s">
        <v>437</v>
      </c>
      <c r="D779" s="85" t="s">
        <v>164</v>
      </c>
      <c r="E779" s="85" t="s">
        <v>420</v>
      </c>
      <c r="F779" s="85" t="s">
        <v>432</v>
      </c>
      <c r="G779" s="87" t="e">
        <f>VLOOKUP(D779,#REF!,2,FALSE)</f>
        <v>#REF!</v>
      </c>
      <c r="H779" s="87" t="s">
        <v>432</v>
      </c>
      <c r="I779" s="87"/>
      <c r="J779" s="86" t="s">
        <v>256</v>
      </c>
      <c r="K779" s="87" t="str">
        <f t="shared" si="329"/>
        <v>Защита сегментов АСУ ТП Филиал «Верхнетагильская ГРЭС» АО «Интер РАО – Электрогенерация»</v>
      </c>
      <c r="L779" s="99" t="s">
        <v>386</v>
      </c>
      <c r="M779" s="90" t="s">
        <v>528</v>
      </c>
      <c r="N779" s="85" t="s">
        <v>387</v>
      </c>
      <c r="O779" s="85" t="s">
        <v>388</v>
      </c>
      <c r="P779" s="86">
        <v>2</v>
      </c>
      <c r="Q779" s="100">
        <v>1079000</v>
      </c>
      <c r="R779" s="97">
        <v>0.2</v>
      </c>
      <c r="S779" s="98">
        <v>2589600</v>
      </c>
      <c r="T779" s="95">
        <f t="shared" si="321"/>
        <v>431600</v>
      </c>
      <c r="U779" s="98">
        <v>2589600</v>
      </c>
      <c r="V779" s="95">
        <f t="shared" si="322"/>
        <v>431600</v>
      </c>
      <c r="W779" s="95">
        <f t="shared" si="323"/>
        <v>2158000</v>
      </c>
      <c r="X779" s="98"/>
      <c r="Y779" s="95">
        <f t="shared" si="324"/>
        <v>0</v>
      </c>
      <c r="Z779" s="95">
        <f t="shared" si="325"/>
        <v>0</v>
      </c>
      <c r="AA779" s="243">
        <f>Приоритеты!$D$60</f>
        <v>2022</v>
      </c>
      <c r="AB779" s="247" t="e">
        <f t="shared" si="328"/>
        <v>#REF!</v>
      </c>
      <c r="AC779" s="96" t="e">
        <f>S779*IF($AA779=2021,IF(OR($M779="Услуги",$M779="Работы"),#REF!,IF($U779&lt;&gt;0,#REF!,#REF!)),1)*IF($AA779=2022,IF(OR($M779="Услуги",$M779="Работы"),#REF!,IF($U779&lt;&gt;0,#REF!,#REF!)),1)*IF($AA779=2023,IF(OR($M779="Услуги",$M779="Работы"),#REF!,IF($U779&lt;&gt;0,#REF!,#REF!)),1)*IF($AA779=2024,IF(OR($M779="Услуги",$M779="Работы"),#REF!,IF($U779&lt;&gt;0,#REF!,#REF!)),1)*IF($AA779=2025,IF(OR($M779="Услуги",$M779="Работы"),#REF!,IF($U779&lt;&gt;0,#REF!,#REF!)),1)</f>
        <v>#REF!</v>
      </c>
      <c r="AD779" s="96" t="e">
        <f>T779*IF($AA779=2021,IF(OR($M779="Услуги",$M779="Работы"),#REF!,IF($U779&lt;&gt;0,#REF!,#REF!)),1)*IF($AA779=2022,IF(OR($M779="Услуги",$M779="Работы"),#REF!,IF($U779&lt;&gt;0,#REF!,#REF!)),1)*IF($AA779=2023,IF(OR($M779="Услуги",$M779="Работы"),#REF!,IF($U779&lt;&gt;0,#REF!,#REF!)),1)*IF($AA779=2024,IF(OR($M779="Услуги",$M779="Работы"),#REF!,IF($U779&lt;&gt;0,#REF!,#REF!)),1)*IF($AA779=2025,IF(OR($M779="Услуги",$M779="Работы"),#REF!,IF($U779&lt;&gt;0,#REF!,#REF!)),1)</f>
        <v>#REF!</v>
      </c>
      <c r="AE779" s="96" t="e">
        <f>U779*IF($AA779=2021,IF(OR($M779="Услуги",$M779="Работы"),#REF!,IF($U779&lt;&gt;0,#REF!,#REF!)),1)*IF($AA779=2022,IF(OR($M779="Услуги",$M779="Работы"),#REF!,IF($U779&lt;&gt;0,#REF!,#REF!)),1)*IF($AA779=2023,IF(OR($M779="Услуги",$M779="Работы"),#REF!,IF($U779&lt;&gt;0,#REF!,#REF!)),1)*IF($AA779=2024,IF(OR($M779="Услуги",$M779="Работы"),#REF!,IF($U779&lt;&gt;0,#REF!,#REF!)),1)*IF($AA779=2025,IF(OR($M779="Услуги",$M779="Работы"),#REF!,IF($U779&lt;&gt;0,#REF!,#REF!)),1)</f>
        <v>#REF!</v>
      </c>
      <c r="AF779" s="96" t="e">
        <f>V779*IF($AA779=2021,IF(OR($M779="Услуги",$M779="Работы"),#REF!,IF($U779&lt;&gt;0,#REF!,#REF!)),1)*IF($AA779=2022,IF(OR($M779="Услуги",$M779="Работы"),#REF!,IF($U779&lt;&gt;0,#REF!,#REF!)),1)*IF($AA779=2023,IF(OR($M779="Услуги",$M779="Работы"),#REF!,IF($U779&lt;&gt;0,#REF!,#REF!)),1)*IF($AA779=2024,IF(OR($M779="Услуги",$M779="Работы"),#REF!,IF($U779&lt;&gt;0,#REF!,#REF!)),1)*IF($AA779=2025,IF(OR($M779="Услуги",$M779="Работы"),#REF!,IF($U779&lt;&gt;0,#REF!,#REF!)),1)</f>
        <v>#REF!</v>
      </c>
      <c r="AG779" s="96" t="e">
        <f>W779*IF($AA779=2021,IF(OR($M779="Услуги",$M779="Работы"),#REF!,IF($U779&lt;&gt;0,#REF!,#REF!)),1)*IF($AA779=2022,IF(OR($M779="Услуги",$M779="Работы"),#REF!,IF($U779&lt;&gt;0,#REF!,#REF!)),1)*IF($AA779=2023,IF(OR($M779="Услуги",$M779="Работы"),#REF!,IF($U779&lt;&gt;0,#REF!,#REF!)),1)*IF($AA779=2024,IF(OR($M779="Услуги",$M779="Работы"),#REF!,IF($U779&lt;&gt;0,#REF!,#REF!)),1)*IF($AA779=2025,IF(OR($M779="Услуги",$M779="Работы"),#REF!,IF($U779&lt;&gt;0,#REF!,#REF!)),1)</f>
        <v>#REF!</v>
      </c>
      <c r="AH779" s="96" t="e">
        <f>X779*IF($AA779=2021,IF(OR($M779="Услуги",$M779="Работы"),#REF!,IF($U779&lt;&gt;0,#REF!,#REF!)),1)*IF($AA779=2022,IF(OR($M779="Услуги",$M779="Работы"),#REF!,IF($U779&lt;&gt;0,#REF!,#REF!)),1)*IF($AA779=2023,IF(OR($M779="Услуги",$M779="Работы"),#REF!,IF($U779&lt;&gt;0,#REF!,#REF!)),1)*IF($AA779=2024,IF(OR($M779="Услуги",$M779="Работы"),#REF!,IF($U779&lt;&gt;0,#REF!,#REF!)),1)*IF($AA779=2025,IF(OR($M779="Услуги",$M779="Работы"),#REF!,IF($U779&lt;&gt;0,#REF!,#REF!)),1)</f>
        <v>#REF!</v>
      </c>
      <c r="AI779" s="96" t="e">
        <f>Y779*IF($AA779=2021,IF(OR($M779="Услуги",$M779="Работы"),#REF!,IF($U779&lt;&gt;0,#REF!,#REF!)),1)*IF($AA779=2022,IF(OR($M779="Услуги",$M779="Работы"),#REF!,IF($U779&lt;&gt;0,#REF!,#REF!)),1)*IF($AA779=2023,IF(OR($M779="Услуги",$M779="Работы"),#REF!,IF($U779&lt;&gt;0,#REF!,#REF!)),1)*IF($AA779=2024,IF(OR($M779="Услуги",$M779="Работы"),#REF!,IF($U779&lt;&gt;0,#REF!,#REF!)),1)*IF($AA779=2025,IF(OR($M779="Услуги",$M779="Работы"),#REF!,IF($U779&lt;&gt;0,#REF!,#REF!)),1)</f>
        <v>#REF!</v>
      </c>
      <c r="AJ779" s="96" t="e">
        <f>Z779*IF($AA779=2021,IF(OR($M779="Услуги",$M779="Работы"),#REF!,IF($U779&lt;&gt;0,#REF!,#REF!)),1)*IF($AA779=2022,IF(OR($M779="Услуги",$M779="Работы"),#REF!,IF($U779&lt;&gt;0,#REF!,#REF!)),1)*IF($AA779=2023,IF(OR($M779="Услуги",$M779="Работы"),#REF!,IF($U779&lt;&gt;0,#REF!,#REF!)),1)*IF($AA779=2024,IF(OR($M779="Услуги",$M779="Работы"),#REF!,IF($U779&lt;&gt;0,#REF!,#REF!)),1)*IF($AA779=2025,IF(OR($M779="Услуги",$M779="Работы"),#REF!,IF($U779&lt;&gt;0,#REF!,#REF!)),1)</f>
        <v>#REF!</v>
      </c>
      <c r="AK779" s="107">
        <v>2589600</v>
      </c>
      <c r="AL779" s="57">
        <v>2589600</v>
      </c>
      <c r="AM779" s="57">
        <v>0</v>
      </c>
      <c r="AN779" s="54">
        <v>2</v>
      </c>
    </row>
    <row r="780" spans="1:40" s="56" customFormat="1" ht="14.25" hidden="1" customHeight="1" x14ac:dyDescent="0.25">
      <c r="A780" s="85">
        <v>1</v>
      </c>
      <c r="B780" s="86" t="s">
        <v>88</v>
      </c>
      <c r="C780" s="142" t="s">
        <v>542</v>
      </c>
      <c r="D780" s="85" t="s">
        <v>164</v>
      </c>
      <c r="E780" s="85" t="s">
        <v>420</v>
      </c>
      <c r="F780" s="85" t="s">
        <v>432</v>
      </c>
      <c r="G780" s="87" t="e">
        <f>VLOOKUP(D780,#REF!,2,FALSE)</f>
        <v>#REF!</v>
      </c>
      <c r="H780" s="87" t="s">
        <v>432</v>
      </c>
      <c r="I780" s="87"/>
      <c r="J780" s="86" t="s">
        <v>123</v>
      </c>
      <c r="K780" s="87" t="str">
        <f xml:space="preserve"> CONCATENATE(C780," ",D780)</f>
        <v>Реализация систем защиты ОКИИ Филиал «Верхнетагильская ГРЭС» АО «Интер РАО – Электрогенерация»</v>
      </c>
      <c r="L780" s="99" t="s">
        <v>124</v>
      </c>
      <c r="M780" s="86" t="s">
        <v>4</v>
      </c>
      <c r="N780" s="85" t="s">
        <v>167</v>
      </c>
      <c r="O780" s="85" t="s">
        <v>168</v>
      </c>
      <c r="P780" s="86">
        <v>40</v>
      </c>
      <c r="Q780" s="100">
        <v>31429</v>
      </c>
      <c r="R780" s="97">
        <v>0</v>
      </c>
      <c r="S780" s="98">
        <v>1257160</v>
      </c>
      <c r="T780" s="95">
        <f t="shared" si="321"/>
        <v>0</v>
      </c>
      <c r="U780" s="98">
        <v>0</v>
      </c>
      <c r="V780" s="95">
        <f t="shared" si="322"/>
        <v>0</v>
      </c>
      <c r="W780" s="95">
        <f t="shared" si="323"/>
        <v>0</v>
      </c>
      <c r="X780" s="98">
        <v>1257160</v>
      </c>
      <c r="Y780" s="95">
        <f t="shared" si="324"/>
        <v>0</v>
      </c>
      <c r="Z780" s="95">
        <f t="shared" si="325"/>
        <v>1257160</v>
      </c>
      <c r="AA780" s="243">
        <f>Приоритеты!$D$60</f>
        <v>2022</v>
      </c>
      <c r="AB780" s="247" t="e">
        <f t="shared" si="328"/>
        <v>#REF!</v>
      </c>
      <c r="AC780" s="96" t="e">
        <f>S780*IF($AA780=2021,IF(OR($M780="Услуги",$M780="Работы"),#REF!,IF($U780&lt;&gt;0,#REF!,#REF!)),1)*IF($AA780=2022,IF(OR($M780="Услуги",$M780="Работы"),#REF!,IF($U780&lt;&gt;0,#REF!,#REF!)),1)*IF($AA780=2023,IF(OR($M780="Услуги",$M780="Работы"),#REF!,IF($U780&lt;&gt;0,#REF!,#REF!)),1)*IF($AA780=2024,IF(OR($M780="Услуги",$M780="Работы"),#REF!,IF($U780&lt;&gt;0,#REF!,#REF!)),1)*IF($AA780=2025,IF(OR($M780="Услуги",$M780="Работы"),#REF!,IF($U780&lt;&gt;0,#REF!,#REF!)),1)</f>
        <v>#REF!</v>
      </c>
      <c r="AD780" s="96" t="e">
        <f>T780*IF($AA780=2021,IF(OR($M780="Услуги",$M780="Работы"),#REF!,IF($U780&lt;&gt;0,#REF!,#REF!)),1)*IF($AA780=2022,IF(OR($M780="Услуги",$M780="Работы"),#REF!,IF($U780&lt;&gt;0,#REF!,#REF!)),1)*IF($AA780=2023,IF(OR($M780="Услуги",$M780="Работы"),#REF!,IF($U780&lt;&gt;0,#REF!,#REF!)),1)*IF($AA780=2024,IF(OR($M780="Услуги",$M780="Работы"),#REF!,IF($U780&lt;&gt;0,#REF!,#REF!)),1)*IF($AA780=2025,IF(OR($M780="Услуги",$M780="Работы"),#REF!,IF($U780&lt;&gt;0,#REF!,#REF!)),1)</f>
        <v>#REF!</v>
      </c>
      <c r="AE780" s="96" t="e">
        <f>U780*IF($AA780=2021,IF(OR($M780="Услуги",$M780="Работы"),#REF!,IF($U780&lt;&gt;0,#REF!,#REF!)),1)*IF($AA780=2022,IF(OR($M780="Услуги",$M780="Работы"),#REF!,IF($U780&lt;&gt;0,#REF!,#REF!)),1)*IF($AA780=2023,IF(OR($M780="Услуги",$M780="Работы"),#REF!,IF($U780&lt;&gt;0,#REF!,#REF!)),1)*IF($AA780=2024,IF(OR($M780="Услуги",$M780="Работы"),#REF!,IF($U780&lt;&gt;0,#REF!,#REF!)),1)*IF($AA780=2025,IF(OR($M780="Услуги",$M780="Работы"),#REF!,IF($U780&lt;&gt;0,#REF!,#REF!)),1)</f>
        <v>#REF!</v>
      </c>
      <c r="AF780" s="96" t="e">
        <f>V780*IF($AA780=2021,IF(OR($M780="Услуги",$M780="Работы"),#REF!,IF($U780&lt;&gt;0,#REF!,#REF!)),1)*IF($AA780=2022,IF(OR($M780="Услуги",$M780="Работы"),#REF!,IF($U780&lt;&gt;0,#REF!,#REF!)),1)*IF($AA780=2023,IF(OR($M780="Услуги",$M780="Работы"),#REF!,IF($U780&lt;&gt;0,#REF!,#REF!)),1)*IF($AA780=2024,IF(OR($M780="Услуги",$M780="Работы"),#REF!,IF($U780&lt;&gt;0,#REF!,#REF!)),1)*IF($AA780=2025,IF(OR($M780="Услуги",$M780="Работы"),#REF!,IF($U780&lt;&gt;0,#REF!,#REF!)),1)</f>
        <v>#REF!</v>
      </c>
      <c r="AG780" s="96" t="e">
        <f>W780*IF($AA780=2021,IF(OR($M780="Услуги",$M780="Работы"),#REF!,IF($U780&lt;&gt;0,#REF!,#REF!)),1)*IF($AA780=2022,IF(OR($M780="Услуги",$M780="Работы"),#REF!,IF($U780&lt;&gt;0,#REF!,#REF!)),1)*IF($AA780=2023,IF(OR($M780="Услуги",$M780="Работы"),#REF!,IF($U780&lt;&gt;0,#REF!,#REF!)),1)*IF($AA780=2024,IF(OR($M780="Услуги",$M780="Работы"),#REF!,IF($U780&lt;&gt;0,#REF!,#REF!)),1)*IF($AA780=2025,IF(OR($M780="Услуги",$M780="Работы"),#REF!,IF($U780&lt;&gt;0,#REF!,#REF!)),1)</f>
        <v>#REF!</v>
      </c>
      <c r="AH780" s="96" t="e">
        <f>X780*IF($AA780=2021,IF(OR($M780="Услуги",$M780="Работы"),#REF!,IF($U780&lt;&gt;0,#REF!,#REF!)),1)*IF($AA780=2022,IF(OR($M780="Услуги",$M780="Работы"),#REF!,IF($U780&lt;&gt;0,#REF!,#REF!)),1)*IF($AA780=2023,IF(OR($M780="Услуги",$M780="Работы"),#REF!,IF($U780&lt;&gt;0,#REF!,#REF!)),1)*IF($AA780=2024,IF(OR($M780="Услуги",$M780="Работы"),#REF!,IF($U780&lt;&gt;0,#REF!,#REF!)),1)*IF($AA780=2025,IF(OR($M780="Услуги",$M780="Работы"),#REF!,IF($U780&lt;&gt;0,#REF!,#REF!)),1)</f>
        <v>#REF!</v>
      </c>
      <c r="AI780" s="96" t="e">
        <f>Y780*IF($AA780=2021,IF(OR($M780="Услуги",$M780="Работы"),#REF!,IF($U780&lt;&gt;0,#REF!,#REF!)),1)*IF($AA780=2022,IF(OR($M780="Услуги",$M780="Работы"),#REF!,IF($U780&lt;&gt;0,#REF!,#REF!)),1)*IF($AA780=2023,IF(OR($M780="Услуги",$M780="Работы"),#REF!,IF($U780&lt;&gt;0,#REF!,#REF!)),1)*IF($AA780=2024,IF(OR($M780="Услуги",$M780="Работы"),#REF!,IF($U780&lt;&gt;0,#REF!,#REF!)),1)*IF($AA780=2025,IF(OR($M780="Услуги",$M780="Работы"),#REF!,IF($U780&lt;&gt;0,#REF!,#REF!)),1)</f>
        <v>#REF!</v>
      </c>
      <c r="AJ780" s="96" t="e">
        <f>Z780*IF($AA780=2021,IF(OR($M780="Услуги",$M780="Работы"),#REF!,IF($U780&lt;&gt;0,#REF!,#REF!)),1)*IF($AA780=2022,IF(OR($M780="Услуги",$M780="Работы"),#REF!,IF($U780&lt;&gt;0,#REF!,#REF!)),1)*IF($AA780=2023,IF(OR($M780="Услуги",$M780="Работы"),#REF!,IF($U780&lt;&gt;0,#REF!,#REF!)),1)*IF($AA780=2024,IF(OR($M780="Услуги",$M780="Работы"),#REF!,IF($U780&lt;&gt;0,#REF!,#REF!)),1)*IF($AA780=2025,IF(OR($M780="Услуги",$M780="Работы"),#REF!,IF($U780&lt;&gt;0,#REF!,#REF!)),1)</f>
        <v>#REF!</v>
      </c>
      <c r="AK780" s="107">
        <v>1257160</v>
      </c>
      <c r="AL780" s="57">
        <v>0</v>
      </c>
      <c r="AM780" s="57">
        <v>1257160</v>
      </c>
      <c r="AN780" s="54">
        <v>40</v>
      </c>
    </row>
    <row r="781" spans="1:40" s="56" customFormat="1" ht="14.25" hidden="1" customHeight="1" x14ac:dyDescent="0.25">
      <c r="A781" s="85">
        <v>1</v>
      </c>
      <c r="B781" s="86" t="s">
        <v>88</v>
      </c>
      <c r="C781" s="142" t="s">
        <v>542</v>
      </c>
      <c r="D781" s="85" t="s">
        <v>164</v>
      </c>
      <c r="E781" s="85" t="s">
        <v>420</v>
      </c>
      <c r="F781" s="85" t="s">
        <v>432</v>
      </c>
      <c r="G781" s="87" t="e">
        <f>VLOOKUP(D781,#REF!,2,FALSE)</f>
        <v>#REF!</v>
      </c>
      <c r="H781" s="87" t="s">
        <v>432</v>
      </c>
      <c r="I781" s="87"/>
      <c r="J781" s="86" t="s">
        <v>123</v>
      </c>
      <c r="K781" s="87" t="str">
        <f xml:space="preserve"> CONCATENATE(C781," ",D781)</f>
        <v>Реализация систем защиты ОКИИ Филиал «Верхнетагильская ГРЭС» АО «Интер РАО – Электрогенерация»</v>
      </c>
      <c r="L781" s="99" t="s">
        <v>124</v>
      </c>
      <c r="M781" s="86" t="s">
        <v>4</v>
      </c>
      <c r="N781" s="85" t="s">
        <v>169</v>
      </c>
      <c r="O781" s="85" t="s">
        <v>170</v>
      </c>
      <c r="P781" s="86">
        <v>1</v>
      </c>
      <c r="Q781" s="100">
        <v>60000</v>
      </c>
      <c r="R781" s="97">
        <v>0</v>
      </c>
      <c r="S781" s="98">
        <v>60000</v>
      </c>
      <c r="T781" s="95">
        <f t="shared" si="321"/>
        <v>0</v>
      </c>
      <c r="U781" s="98">
        <v>0</v>
      </c>
      <c r="V781" s="95">
        <f t="shared" si="322"/>
        <v>0</v>
      </c>
      <c r="W781" s="95">
        <f t="shared" si="323"/>
        <v>0</v>
      </c>
      <c r="X781" s="98">
        <v>60000</v>
      </c>
      <c r="Y781" s="95">
        <f t="shared" si="324"/>
        <v>0</v>
      </c>
      <c r="Z781" s="95">
        <f t="shared" si="325"/>
        <v>60000</v>
      </c>
      <c r="AA781" s="243">
        <f>Приоритеты!$D$60</f>
        <v>2022</v>
      </c>
      <c r="AB781" s="247" t="e">
        <f t="shared" si="328"/>
        <v>#REF!</v>
      </c>
      <c r="AC781" s="96" t="e">
        <f>S781*IF($AA781=2021,IF(OR($M781="Услуги",$M781="Работы"),#REF!,IF($U781&lt;&gt;0,#REF!,#REF!)),1)*IF($AA781=2022,IF(OR($M781="Услуги",$M781="Работы"),#REF!,IF($U781&lt;&gt;0,#REF!,#REF!)),1)*IF($AA781=2023,IF(OR($M781="Услуги",$M781="Работы"),#REF!,IF($U781&lt;&gt;0,#REF!,#REF!)),1)*IF($AA781=2024,IF(OR($M781="Услуги",$M781="Работы"),#REF!,IF($U781&lt;&gt;0,#REF!,#REF!)),1)*IF($AA781=2025,IF(OR($M781="Услуги",$M781="Работы"),#REF!,IF($U781&lt;&gt;0,#REF!,#REF!)),1)</f>
        <v>#REF!</v>
      </c>
      <c r="AD781" s="96" t="e">
        <f>T781*IF($AA781=2021,IF(OR($M781="Услуги",$M781="Работы"),#REF!,IF($U781&lt;&gt;0,#REF!,#REF!)),1)*IF($AA781=2022,IF(OR($M781="Услуги",$M781="Работы"),#REF!,IF($U781&lt;&gt;0,#REF!,#REF!)),1)*IF($AA781=2023,IF(OR($M781="Услуги",$M781="Работы"),#REF!,IF($U781&lt;&gt;0,#REF!,#REF!)),1)*IF($AA781=2024,IF(OR($M781="Услуги",$M781="Работы"),#REF!,IF($U781&lt;&gt;0,#REF!,#REF!)),1)*IF($AA781=2025,IF(OR($M781="Услуги",$M781="Работы"),#REF!,IF($U781&lt;&gt;0,#REF!,#REF!)),1)</f>
        <v>#REF!</v>
      </c>
      <c r="AE781" s="96" t="e">
        <f>U781*IF($AA781=2021,IF(OR($M781="Услуги",$M781="Работы"),#REF!,IF($U781&lt;&gt;0,#REF!,#REF!)),1)*IF($AA781=2022,IF(OR($M781="Услуги",$M781="Работы"),#REF!,IF($U781&lt;&gt;0,#REF!,#REF!)),1)*IF($AA781=2023,IF(OR($M781="Услуги",$M781="Работы"),#REF!,IF($U781&lt;&gt;0,#REF!,#REF!)),1)*IF($AA781=2024,IF(OR($M781="Услуги",$M781="Работы"),#REF!,IF($U781&lt;&gt;0,#REF!,#REF!)),1)*IF($AA781=2025,IF(OR($M781="Услуги",$M781="Работы"),#REF!,IF($U781&lt;&gt;0,#REF!,#REF!)),1)</f>
        <v>#REF!</v>
      </c>
      <c r="AF781" s="96" t="e">
        <f>V781*IF($AA781=2021,IF(OR($M781="Услуги",$M781="Работы"),#REF!,IF($U781&lt;&gt;0,#REF!,#REF!)),1)*IF($AA781=2022,IF(OR($M781="Услуги",$M781="Работы"),#REF!,IF($U781&lt;&gt;0,#REF!,#REF!)),1)*IF($AA781=2023,IF(OR($M781="Услуги",$M781="Работы"),#REF!,IF($U781&lt;&gt;0,#REF!,#REF!)),1)*IF($AA781=2024,IF(OR($M781="Услуги",$M781="Работы"),#REF!,IF($U781&lt;&gt;0,#REF!,#REF!)),1)*IF($AA781=2025,IF(OR($M781="Услуги",$M781="Работы"),#REF!,IF($U781&lt;&gt;0,#REF!,#REF!)),1)</f>
        <v>#REF!</v>
      </c>
      <c r="AG781" s="96" t="e">
        <f>W781*IF($AA781=2021,IF(OR($M781="Услуги",$M781="Работы"),#REF!,IF($U781&lt;&gt;0,#REF!,#REF!)),1)*IF($AA781=2022,IF(OR($M781="Услуги",$M781="Работы"),#REF!,IF($U781&lt;&gt;0,#REF!,#REF!)),1)*IF($AA781=2023,IF(OR($M781="Услуги",$M781="Работы"),#REF!,IF($U781&lt;&gt;0,#REF!,#REF!)),1)*IF($AA781=2024,IF(OR($M781="Услуги",$M781="Работы"),#REF!,IF($U781&lt;&gt;0,#REF!,#REF!)),1)*IF($AA781=2025,IF(OR($M781="Услуги",$M781="Работы"),#REF!,IF($U781&lt;&gt;0,#REF!,#REF!)),1)</f>
        <v>#REF!</v>
      </c>
      <c r="AH781" s="96" t="e">
        <f>X781*IF($AA781=2021,IF(OR($M781="Услуги",$M781="Работы"),#REF!,IF($U781&lt;&gt;0,#REF!,#REF!)),1)*IF($AA781=2022,IF(OR($M781="Услуги",$M781="Работы"),#REF!,IF($U781&lt;&gt;0,#REF!,#REF!)),1)*IF($AA781=2023,IF(OR($M781="Услуги",$M781="Работы"),#REF!,IF($U781&lt;&gt;0,#REF!,#REF!)),1)*IF($AA781=2024,IF(OR($M781="Услуги",$M781="Работы"),#REF!,IF($U781&lt;&gt;0,#REF!,#REF!)),1)*IF($AA781=2025,IF(OR($M781="Услуги",$M781="Работы"),#REF!,IF($U781&lt;&gt;0,#REF!,#REF!)),1)</f>
        <v>#REF!</v>
      </c>
      <c r="AI781" s="96" t="e">
        <f>Y781*IF($AA781=2021,IF(OR($M781="Услуги",$M781="Работы"),#REF!,IF($U781&lt;&gt;0,#REF!,#REF!)),1)*IF($AA781=2022,IF(OR($M781="Услуги",$M781="Работы"),#REF!,IF($U781&lt;&gt;0,#REF!,#REF!)),1)*IF($AA781=2023,IF(OR($M781="Услуги",$M781="Работы"),#REF!,IF($U781&lt;&gt;0,#REF!,#REF!)),1)*IF($AA781=2024,IF(OR($M781="Услуги",$M781="Работы"),#REF!,IF($U781&lt;&gt;0,#REF!,#REF!)),1)*IF($AA781=2025,IF(OR($M781="Услуги",$M781="Работы"),#REF!,IF($U781&lt;&gt;0,#REF!,#REF!)),1)</f>
        <v>#REF!</v>
      </c>
      <c r="AJ781" s="96" t="e">
        <f>Z781*IF($AA781=2021,IF(OR($M781="Услуги",$M781="Работы"),#REF!,IF($U781&lt;&gt;0,#REF!,#REF!)),1)*IF($AA781=2022,IF(OR($M781="Услуги",$M781="Работы"),#REF!,IF($U781&lt;&gt;0,#REF!,#REF!)),1)*IF($AA781=2023,IF(OR($M781="Услуги",$M781="Работы"),#REF!,IF($U781&lt;&gt;0,#REF!,#REF!)),1)*IF($AA781=2024,IF(OR($M781="Услуги",$M781="Работы"),#REF!,IF($U781&lt;&gt;0,#REF!,#REF!)),1)*IF($AA781=2025,IF(OR($M781="Услуги",$M781="Работы"),#REF!,IF($U781&lt;&gt;0,#REF!,#REF!)),1)</f>
        <v>#REF!</v>
      </c>
      <c r="AK781" s="107">
        <v>60000</v>
      </c>
      <c r="AL781" s="57">
        <v>0</v>
      </c>
      <c r="AM781" s="57">
        <v>60000</v>
      </c>
      <c r="AN781" s="54">
        <v>1</v>
      </c>
    </row>
    <row r="782" spans="1:40" s="56" customFormat="1" ht="14.25" hidden="1" customHeight="1" x14ac:dyDescent="0.25">
      <c r="A782" s="85">
        <v>1</v>
      </c>
      <c r="B782" s="86" t="s">
        <v>88</v>
      </c>
      <c r="C782" s="142" t="s">
        <v>542</v>
      </c>
      <c r="D782" s="85" t="s">
        <v>164</v>
      </c>
      <c r="E782" s="85" t="s">
        <v>420</v>
      </c>
      <c r="F782" s="85" t="s">
        <v>432</v>
      </c>
      <c r="G782" s="87" t="e">
        <f>VLOOKUP(D782,#REF!,2,FALSE)</f>
        <v>#REF!</v>
      </c>
      <c r="H782" s="87" t="s">
        <v>432</v>
      </c>
      <c r="I782" s="87"/>
      <c r="J782" s="86" t="s">
        <v>123</v>
      </c>
      <c r="K782" s="87" t="str">
        <f xml:space="preserve"> CONCATENATE(C782," ",D782)</f>
        <v>Реализация систем защиты ОКИИ Филиал «Верхнетагильская ГРЭС» АО «Интер РАО – Электрогенерация»</v>
      </c>
      <c r="L782" s="99" t="s">
        <v>124</v>
      </c>
      <c r="M782" s="90" t="s">
        <v>532</v>
      </c>
      <c r="N782" s="85" t="s">
        <v>139</v>
      </c>
      <c r="O782" s="85" t="s">
        <v>140</v>
      </c>
      <c r="P782" s="86">
        <v>1</v>
      </c>
      <c r="Q782" s="100">
        <v>395148</v>
      </c>
      <c r="R782" s="97">
        <v>0.2</v>
      </c>
      <c r="S782" s="98">
        <v>474177.6</v>
      </c>
      <c r="T782" s="95">
        <f t="shared" si="321"/>
        <v>79029.600000000006</v>
      </c>
      <c r="U782" s="98">
        <v>0</v>
      </c>
      <c r="V782" s="95">
        <f t="shared" si="322"/>
        <v>0</v>
      </c>
      <c r="W782" s="95">
        <f t="shared" si="323"/>
        <v>0</v>
      </c>
      <c r="X782" s="98">
        <v>474177.6</v>
      </c>
      <c r="Y782" s="95">
        <f t="shared" si="324"/>
        <v>79029.600000000006</v>
      </c>
      <c r="Z782" s="95">
        <f t="shared" si="325"/>
        <v>395148</v>
      </c>
      <c r="AA782" s="243">
        <f>Приоритеты!$D$60+1</f>
        <v>2023</v>
      </c>
      <c r="AB782" s="247" t="e">
        <f t="shared" si="328"/>
        <v>#REF!</v>
      </c>
      <c r="AC782" s="96" t="e">
        <f>S782*IF($AA782=2021,IF(OR($M782="Услуги",$M782="Работы"),#REF!,IF($U782&lt;&gt;0,#REF!,#REF!)),1)*IF($AA782=2022,IF(OR($M782="Услуги",$M782="Работы"),#REF!,IF($U782&lt;&gt;0,#REF!,#REF!)),1)*IF($AA782=2023,IF(OR($M782="Услуги",$M782="Работы"),#REF!,IF($U782&lt;&gt;0,#REF!,#REF!)),1)*IF($AA782=2024,IF(OR($M782="Услуги",$M782="Работы"),#REF!,IF($U782&lt;&gt;0,#REF!,#REF!)),1)*IF($AA782=2025,IF(OR($M782="Услуги",$M782="Работы"),#REF!,IF($U782&lt;&gt;0,#REF!,#REF!)),1)</f>
        <v>#REF!</v>
      </c>
      <c r="AD782" s="96" t="e">
        <f>T782*IF($AA782=2021,IF(OR($M782="Услуги",$M782="Работы"),#REF!,IF($U782&lt;&gt;0,#REF!,#REF!)),1)*IF($AA782=2022,IF(OR($M782="Услуги",$M782="Работы"),#REF!,IF($U782&lt;&gt;0,#REF!,#REF!)),1)*IF($AA782=2023,IF(OR($M782="Услуги",$M782="Работы"),#REF!,IF($U782&lt;&gt;0,#REF!,#REF!)),1)*IF($AA782=2024,IF(OR($M782="Услуги",$M782="Работы"),#REF!,IF($U782&lt;&gt;0,#REF!,#REF!)),1)*IF($AA782=2025,IF(OR($M782="Услуги",$M782="Работы"),#REF!,IF($U782&lt;&gt;0,#REF!,#REF!)),1)</f>
        <v>#REF!</v>
      </c>
      <c r="AE782" s="96" t="e">
        <f>U782*IF($AA782=2021,IF(OR($M782="Услуги",$M782="Работы"),#REF!,IF($U782&lt;&gt;0,#REF!,#REF!)),1)*IF($AA782=2022,IF(OR($M782="Услуги",$M782="Работы"),#REF!,IF($U782&lt;&gt;0,#REF!,#REF!)),1)*IF($AA782=2023,IF(OR($M782="Услуги",$M782="Работы"),#REF!,IF($U782&lt;&gt;0,#REF!,#REF!)),1)*IF($AA782=2024,IF(OR($M782="Услуги",$M782="Работы"),#REF!,IF($U782&lt;&gt;0,#REF!,#REF!)),1)*IF($AA782=2025,IF(OR($M782="Услуги",$M782="Работы"),#REF!,IF($U782&lt;&gt;0,#REF!,#REF!)),1)</f>
        <v>#REF!</v>
      </c>
      <c r="AF782" s="96" t="e">
        <f>V782*IF($AA782=2021,IF(OR($M782="Услуги",$M782="Работы"),#REF!,IF($U782&lt;&gt;0,#REF!,#REF!)),1)*IF($AA782=2022,IF(OR($M782="Услуги",$M782="Работы"),#REF!,IF($U782&lt;&gt;0,#REF!,#REF!)),1)*IF($AA782=2023,IF(OR($M782="Услуги",$M782="Работы"),#REF!,IF($U782&lt;&gt;0,#REF!,#REF!)),1)*IF($AA782=2024,IF(OR($M782="Услуги",$M782="Работы"),#REF!,IF($U782&lt;&gt;0,#REF!,#REF!)),1)*IF($AA782=2025,IF(OR($M782="Услуги",$M782="Работы"),#REF!,IF($U782&lt;&gt;0,#REF!,#REF!)),1)</f>
        <v>#REF!</v>
      </c>
      <c r="AG782" s="96" t="e">
        <f>W782*IF($AA782=2021,IF(OR($M782="Услуги",$M782="Работы"),#REF!,IF($U782&lt;&gt;0,#REF!,#REF!)),1)*IF($AA782=2022,IF(OR($M782="Услуги",$M782="Работы"),#REF!,IF($U782&lt;&gt;0,#REF!,#REF!)),1)*IF($AA782=2023,IF(OR($M782="Услуги",$M782="Работы"),#REF!,IF($U782&lt;&gt;0,#REF!,#REF!)),1)*IF($AA782=2024,IF(OR($M782="Услуги",$M782="Работы"),#REF!,IF($U782&lt;&gt;0,#REF!,#REF!)),1)*IF($AA782=2025,IF(OR($M782="Услуги",$M782="Работы"),#REF!,IF($U782&lt;&gt;0,#REF!,#REF!)),1)</f>
        <v>#REF!</v>
      </c>
      <c r="AH782" s="96" t="e">
        <f>X782*IF($AA782=2021,IF(OR($M782="Услуги",$M782="Работы"),#REF!,IF($U782&lt;&gt;0,#REF!,#REF!)),1)*IF($AA782=2022,IF(OR($M782="Услуги",$M782="Работы"),#REF!,IF($U782&lt;&gt;0,#REF!,#REF!)),1)*IF($AA782=2023,IF(OR($M782="Услуги",$M782="Работы"),#REF!,IF($U782&lt;&gt;0,#REF!,#REF!)),1)*IF($AA782=2024,IF(OR($M782="Услуги",$M782="Работы"),#REF!,IF($U782&lt;&gt;0,#REF!,#REF!)),1)*IF($AA782=2025,IF(OR($M782="Услуги",$M782="Работы"),#REF!,IF($U782&lt;&gt;0,#REF!,#REF!)),1)</f>
        <v>#REF!</v>
      </c>
      <c r="AI782" s="96" t="e">
        <f>Y782*IF($AA782=2021,IF(OR($M782="Услуги",$M782="Работы"),#REF!,IF($U782&lt;&gt;0,#REF!,#REF!)),1)*IF($AA782=2022,IF(OR($M782="Услуги",$M782="Работы"),#REF!,IF($U782&lt;&gt;0,#REF!,#REF!)),1)*IF($AA782=2023,IF(OR($M782="Услуги",$M782="Работы"),#REF!,IF($U782&lt;&gt;0,#REF!,#REF!)),1)*IF($AA782=2024,IF(OR($M782="Услуги",$M782="Работы"),#REF!,IF($U782&lt;&gt;0,#REF!,#REF!)),1)*IF($AA782=2025,IF(OR($M782="Услуги",$M782="Работы"),#REF!,IF($U782&lt;&gt;0,#REF!,#REF!)),1)</f>
        <v>#REF!</v>
      </c>
      <c r="AJ782" s="96" t="e">
        <f>Z782*IF($AA782=2021,IF(OR($M782="Услуги",$M782="Работы"),#REF!,IF($U782&lt;&gt;0,#REF!,#REF!)),1)*IF($AA782=2022,IF(OR($M782="Услуги",$M782="Работы"),#REF!,IF($U782&lt;&gt;0,#REF!,#REF!)),1)*IF($AA782=2023,IF(OR($M782="Услуги",$M782="Работы"),#REF!,IF($U782&lt;&gt;0,#REF!,#REF!)),1)*IF($AA782=2024,IF(OR($M782="Услуги",$M782="Работы"),#REF!,IF($U782&lt;&gt;0,#REF!,#REF!)),1)*IF($AA782=2025,IF(OR($M782="Услуги",$M782="Работы"),#REF!,IF($U782&lt;&gt;0,#REF!,#REF!)),1)</f>
        <v>#REF!</v>
      </c>
      <c r="AK782" s="107">
        <v>474177.6</v>
      </c>
      <c r="AL782" s="57">
        <v>0</v>
      </c>
      <c r="AM782" s="57">
        <v>474177.6</v>
      </c>
      <c r="AN782" s="54">
        <v>1</v>
      </c>
    </row>
    <row r="783" spans="1:40" s="56" customFormat="1" ht="14.25" hidden="1" customHeight="1" x14ac:dyDescent="0.25">
      <c r="A783" s="85">
        <v>1</v>
      </c>
      <c r="B783" s="86" t="s">
        <v>88</v>
      </c>
      <c r="C783" s="142" t="s">
        <v>542</v>
      </c>
      <c r="D783" s="85" t="s">
        <v>164</v>
      </c>
      <c r="E783" s="85" t="s">
        <v>420</v>
      </c>
      <c r="F783" s="85" t="s">
        <v>432</v>
      </c>
      <c r="G783" s="87" t="e">
        <f>VLOOKUP(D783,#REF!,2,FALSE)</f>
        <v>#REF!</v>
      </c>
      <c r="H783" s="87" t="s">
        <v>432</v>
      </c>
      <c r="I783" s="87"/>
      <c r="J783" s="86" t="s">
        <v>123</v>
      </c>
      <c r="K783" s="87" t="str">
        <f xml:space="preserve"> CONCATENATE(C783," ",D783)</f>
        <v>Реализация систем защиты ОКИИ Филиал «Верхнетагильская ГРЭС» АО «Интер РАО – Электрогенерация»</v>
      </c>
      <c r="L783" s="99" t="s">
        <v>124</v>
      </c>
      <c r="M783" s="86" t="s">
        <v>4</v>
      </c>
      <c r="N783" s="85" t="s">
        <v>171</v>
      </c>
      <c r="O783" s="85" t="s">
        <v>172</v>
      </c>
      <c r="P783" s="86">
        <v>41</v>
      </c>
      <c r="Q783" s="100">
        <v>1995</v>
      </c>
      <c r="R783" s="97">
        <v>0</v>
      </c>
      <c r="S783" s="98">
        <v>81795</v>
      </c>
      <c r="T783" s="95">
        <f t="shared" si="321"/>
        <v>0</v>
      </c>
      <c r="U783" s="98">
        <v>0</v>
      </c>
      <c r="V783" s="95">
        <f t="shared" si="322"/>
        <v>0</v>
      </c>
      <c r="W783" s="95">
        <f t="shared" si="323"/>
        <v>0</v>
      </c>
      <c r="X783" s="98">
        <v>81795</v>
      </c>
      <c r="Y783" s="95">
        <f t="shared" si="324"/>
        <v>0</v>
      </c>
      <c r="Z783" s="95">
        <f t="shared" si="325"/>
        <v>81795</v>
      </c>
      <c r="AA783" s="243">
        <f>Приоритеты!$D$60</f>
        <v>2022</v>
      </c>
      <c r="AB783" s="247" t="e">
        <f t="shared" si="328"/>
        <v>#REF!</v>
      </c>
      <c r="AC783" s="96" t="e">
        <f>S783*IF($AA783=2021,IF(OR($M783="Услуги",$M783="Работы"),#REF!,IF($U783&lt;&gt;0,#REF!,#REF!)),1)*IF($AA783=2022,IF(OR($M783="Услуги",$M783="Работы"),#REF!,IF($U783&lt;&gt;0,#REF!,#REF!)),1)*IF($AA783=2023,IF(OR($M783="Услуги",$M783="Работы"),#REF!,IF($U783&lt;&gt;0,#REF!,#REF!)),1)*IF($AA783=2024,IF(OR($M783="Услуги",$M783="Работы"),#REF!,IF($U783&lt;&gt;0,#REF!,#REF!)),1)*IF($AA783=2025,IF(OR($M783="Услуги",$M783="Работы"),#REF!,IF($U783&lt;&gt;0,#REF!,#REF!)),1)</f>
        <v>#REF!</v>
      </c>
      <c r="AD783" s="96" t="e">
        <f>T783*IF($AA783=2021,IF(OR($M783="Услуги",$M783="Работы"),#REF!,IF($U783&lt;&gt;0,#REF!,#REF!)),1)*IF($AA783=2022,IF(OR($M783="Услуги",$M783="Работы"),#REF!,IF($U783&lt;&gt;0,#REF!,#REF!)),1)*IF($AA783=2023,IF(OR($M783="Услуги",$M783="Работы"),#REF!,IF($U783&lt;&gt;0,#REF!,#REF!)),1)*IF($AA783=2024,IF(OR($M783="Услуги",$M783="Работы"),#REF!,IF($U783&lt;&gt;0,#REF!,#REF!)),1)*IF($AA783=2025,IF(OR($M783="Услуги",$M783="Работы"),#REF!,IF($U783&lt;&gt;0,#REF!,#REF!)),1)</f>
        <v>#REF!</v>
      </c>
      <c r="AE783" s="96" t="e">
        <f>U783*IF($AA783=2021,IF(OR($M783="Услуги",$M783="Работы"),#REF!,IF($U783&lt;&gt;0,#REF!,#REF!)),1)*IF($AA783=2022,IF(OR($M783="Услуги",$M783="Работы"),#REF!,IF($U783&lt;&gt;0,#REF!,#REF!)),1)*IF($AA783=2023,IF(OR($M783="Услуги",$M783="Работы"),#REF!,IF($U783&lt;&gt;0,#REF!,#REF!)),1)*IF($AA783=2024,IF(OR($M783="Услуги",$M783="Работы"),#REF!,IF($U783&lt;&gt;0,#REF!,#REF!)),1)*IF($AA783=2025,IF(OR($M783="Услуги",$M783="Работы"),#REF!,IF($U783&lt;&gt;0,#REF!,#REF!)),1)</f>
        <v>#REF!</v>
      </c>
      <c r="AF783" s="96" t="e">
        <f>V783*IF($AA783=2021,IF(OR($M783="Услуги",$M783="Работы"),#REF!,IF($U783&lt;&gt;0,#REF!,#REF!)),1)*IF($AA783=2022,IF(OR($M783="Услуги",$M783="Работы"),#REF!,IF($U783&lt;&gt;0,#REF!,#REF!)),1)*IF($AA783=2023,IF(OR($M783="Услуги",$M783="Работы"),#REF!,IF($U783&lt;&gt;0,#REF!,#REF!)),1)*IF($AA783=2024,IF(OR($M783="Услуги",$M783="Работы"),#REF!,IF($U783&lt;&gt;0,#REF!,#REF!)),1)*IF($AA783=2025,IF(OR($M783="Услуги",$M783="Работы"),#REF!,IF($U783&lt;&gt;0,#REF!,#REF!)),1)</f>
        <v>#REF!</v>
      </c>
      <c r="AG783" s="96" t="e">
        <f>W783*IF($AA783=2021,IF(OR($M783="Услуги",$M783="Работы"),#REF!,IF($U783&lt;&gt;0,#REF!,#REF!)),1)*IF($AA783=2022,IF(OR($M783="Услуги",$M783="Работы"),#REF!,IF($U783&lt;&gt;0,#REF!,#REF!)),1)*IF($AA783=2023,IF(OR($M783="Услуги",$M783="Работы"),#REF!,IF($U783&lt;&gt;0,#REF!,#REF!)),1)*IF($AA783=2024,IF(OR($M783="Услуги",$M783="Работы"),#REF!,IF($U783&lt;&gt;0,#REF!,#REF!)),1)*IF($AA783=2025,IF(OR($M783="Услуги",$M783="Работы"),#REF!,IF($U783&lt;&gt;0,#REF!,#REF!)),1)</f>
        <v>#REF!</v>
      </c>
      <c r="AH783" s="96" t="e">
        <f>X783*IF($AA783=2021,IF(OR($M783="Услуги",$M783="Работы"),#REF!,IF($U783&lt;&gt;0,#REF!,#REF!)),1)*IF($AA783=2022,IF(OR($M783="Услуги",$M783="Работы"),#REF!,IF($U783&lt;&gt;0,#REF!,#REF!)),1)*IF($AA783=2023,IF(OR($M783="Услуги",$M783="Работы"),#REF!,IF($U783&lt;&gt;0,#REF!,#REF!)),1)*IF($AA783=2024,IF(OR($M783="Услуги",$M783="Работы"),#REF!,IF($U783&lt;&gt;0,#REF!,#REF!)),1)*IF($AA783=2025,IF(OR($M783="Услуги",$M783="Работы"),#REF!,IF($U783&lt;&gt;0,#REF!,#REF!)),1)</f>
        <v>#REF!</v>
      </c>
      <c r="AI783" s="96" t="e">
        <f>Y783*IF($AA783=2021,IF(OR($M783="Услуги",$M783="Работы"),#REF!,IF($U783&lt;&gt;0,#REF!,#REF!)),1)*IF($AA783=2022,IF(OR($M783="Услуги",$M783="Работы"),#REF!,IF($U783&lt;&gt;0,#REF!,#REF!)),1)*IF($AA783=2023,IF(OR($M783="Услуги",$M783="Работы"),#REF!,IF($U783&lt;&gt;0,#REF!,#REF!)),1)*IF($AA783=2024,IF(OR($M783="Услуги",$M783="Работы"),#REF!,IF($U783&lt;&gt;0,#REF!,#REF!)),1)*IF($AA783=2025,IF(OR($M783="Услуги",$M783="Работы"),#REF!,IF($U783&lt;&gt;0,#REF!,#REF!)),1)</f>
        <v>#REF!</v>
      </c>
      <c r="AJ783" s="96" t="e">
        <f>Z783*IF($AA783=2021,IF(OR($M783="Услуги",$M783="Работы"),#REF!,IF($U783&lt;&gt;0,#REF!,#REF!)),1)*IF($AA783=2022,IF(OR($M783="Услуги",$M783="Работы"),#REF!,IF($U783&lt;&gt;0,#REF!,#REF!)),1)*IF($AA783=2023,IF(OR($M783="Услуги",$M783="Работы"),#REF!,IF($U783&lt;&gt;0,#REF!,#REF!)),1)*IF($AA783=2024,IF(OR($M783="Услуги",$M783="Работы"),#REF!,IF($U783&lt;&gt;0,#REF!,#REF!)),1)*IF($AA783=2025,IF(OR($M783="Услуги",$M783="Работы"),#REF!,IF($U783&lt;&gt;0,#REF!,#REF!)),1)</f>
        <v>#REF!</v>
      </c>
      <c r="AK783" s="107">
        <v>81795</v>
      </c>
      <c r="AL783" s="57">
        <v>0</v>
      </c>
      <c r="AM783" s="57">
        <v>81795</v>
      </c>
      <c r="AN783" s="54">
        <v>41</v>
      </c>
    </row>
    <row r="784" spans="1:40" s="56" customFormat="1" ht="14.25" hidden="1" customHeight="1" x14ac:dyDescent="0.25">
      <c r="A784" s="85">
        <v>1</v>
      </c>
      <c r="B784" s="86" t="s">
        <v>88</v>
      </c>
      <c r="C784" s="142" t="s">
        <v>542</v>
      </c>
      <c r="D784" s="85" t="s">
        <v>164</v>
      </c>
      <c r="E784" s="85" t="s">
        <v>420</v>
      </c>
      <c r="F784" s="85" t="s">
        <v>432</v>
      </c>
      <c r="G784" s="87" t="e">
        <f>VLOOKUP(D784,#REF!,2,FALSE)</f>
        <v>#REF!</v>
      </c>
      <c r="H784" s="87" t="s">
        <v>432</v>
      </c>
      <c r="I784" s="87"/>
      <c r="J784" s="86" t="s">
        <v>123</v>
      </c>
      <c r="K784" s="87" t="str">
        <f xml:space="preserve"> CONCATENATE(C784," ",D784)</f>
        <v>Реализация систем защиты ОКИИ Филиал «Верхнетагильская ГРЭС» АО «Интер РАО – Электрогенерация»</v>
      </c>
      <c r="L784" s="99" t="s">
        <v>124</v>
      </c>
      <c r="M784" s="86" t="s">
        <v>4</v>
      </c>
      <c r="N784" s="85" t="s">
        <v>125</v>
      </c>
      <c r="O784" s="85" t="s">
        <v>126</v>
      </c>
      <c r="P784" s="86">
        <v>1</v>
      </c>
      <c r="Q784" s="100">
        <v>1694.91</v>
      </c>
      <c r="R784" s="97">
        <v>0.2</v>
      </c>
      <c r="S784" s="98">
        <v>2033.89</v>
      </c>
      <c r="T784" s="95">
        <f t="shared" si="321"/>
        <v>338.98166666666674</v>
      </c>
      <c r="U784" s="98">
        <v>0</v>
      </c>
      <c r="V784" s="95">
        <f t="shared" si="322"/>
        <v>0</v>
      </c>
      <c r="W784" s="95">
        <f t="shared" si="323"/>
        <v>0</v>
      </c>
      <c r="X784" s="98">
        <v>2033.89</v>
      </c>
      <c r="Y784" s="95">
        <f t="shared" si="324"/>
        <v>338.98166666666674</v>
      </c>
      <c r="Z784" s="95">
        <f t="shared" si="325"/>
        <v>1694.9083333333333</v>
      </c>
      <c r="AA784" s="243">
        <f>Приоритеты!$D$60</f>
        <v>2022</v>
      </c>
      <c r="AB784" s="247" t="e">
        <f t="shared" si="328"/>
        <v>#REF!</v>
      </c>
      <c r="AC784" s="96" t="e">
        <f>S784*IF($AA784=2021,IF(OR($M784="Услуги",$M784="Работы"),#REF!,IF($U784&lt;&gt;0,#REF!,#REF!)),1)*IF($AA784=2022,IF(OR($M784="Услуги",$M784="Работы"),#REF!,IF($U784&lt;&gt;0,#REF!,#REF!)),1)*IF($AA784=2023,IF(OR($M784="Услуги",$M784="Работы"),#REF!,IF($U784&lt;&gt;0,#REF!,#REF!)),1)*IF($AA784=2024,IF(OR($M784="Услуги",$M784="Работы"),#REF!,IF($U784&lt;&gt;0,#REF!,#REF!)),1)*IF($AA784=2025,IF(OR($M784="Услуги",$M784="Работы"),#REF!,IF($U784&lt;&gt;0,#REF!,#REF!)),1)</f>
        <v>#REF!</v>
      </c>
      <c r="AD784" s="96" t="e">
        <f>T784*IF($AA784=2021,IF(OR($M784="Услуги",$M784="Работы"),#REF!,IF($U784&lt;&gt;0,#REF!,#REF!)),1)*IF($AA784=2022,IF(OR($M784="Услуги",$M784="Работы"),#REF!,IF($U784&lt;&gt;0,#REF!,#REF!)),1)*IF($AA784=2023,IF(OR($M784="Услуги",$M784="Работы"),#REF!,IF($U784&lt;&gt;0,#REF!,#REF!)),1)*IF($AA784=2024,IF(OR($M784="Услуги",$M784="Работы"),#REF!,IF($U784&lt;&gt;0,#REF!,#REF!)),1)*IF($AA784=2025,IF(OR($M784="Услуги",$M784="Работы"),#REF!,IF($U784&lt;&gt;0,#REF!,#REF!)),1)</f>
        <v>#REF!</v>
      </c>
      <c r="AE784" s="96" t="e">
        <f>U784*IF($AA784=2021,IF(OR($M784="Услуги",$M784="Работы"),#REF!,IF($U784&lt;&gt;0,#REF!,#REF!)),1)*IF($AA784=2022,IF(OR($M784="Услуги",$M784="Работы"),#REF!,IF($U784&lt;&gt;0,#REF!,#REF!)),1)*IF($AA784=2023,IF(OR($M784="Услуги",$M784="Работы"),#REF!,IF($U784&lt;&gt;0,#REF!,#REF!)),1)*IF($AA784=2024,IF(OR($M784="Услуги",$M784="Работы"),#REF!,IF($U784&lt;&gt;0,#REF!,#REF!)),1)*IF($AA784=2025,IF(OR($M784="Услуги",$M784="Работы"),#REF!,IF($U784&lt;&gt;0,#REF!,#REF!)),1)</f>
        <v>#REF!</v>
      </c>
      <c r="AF784" s="96" t="e">
        <f>V784*IF($AA784=2021,IF(OR($M784="Услуги",$M784="Работы"),#REF!,IF($U784&lt;&gt;0,#REF!,#REF!)),1)*IF($AA784=2022,IF(OR($M784="Услуги",$M784="Работы"),#REF!,IF($U784&lt;&gt;0,#REF!,#REF!)),1)*IF($AA784=2023,IF(OR($M784="Услуги",$M784="Работы"),#REF!,IF($U784&lt;&gt;0,#REF!,#REF!)),1)*IF($AA784=2024,IF(OR($M784="Услуги",$M784="Работы"),#REF!,IF($U784&lt;&gt;0,#REF!,#REF!)),1)*IF($AA784=2025,IF(OR($M784="Услуги",$M784="Работы"),#REF!,IF($U784&lt;&gt;0,#REF!,#REF!)),1)</f>
        <v>#REF!</v>
      </c>
      <c r="AG784" s="96" t="e">
        <f>W784*IF($AA784=2021,IF(OR($M784="Услуги",$M784="Работы"),#REF!,IF($U784&lt;&gt;0,#REF!,#REF!)),1)*IF($AA784=2022,IF(OR($M784="Услуги",$M784="Работы"),#REF!,IF($U784&lt;&gt;0,#REF!,#REF!)),1)*IF($AA784=2023,IF(OR($M784="Услуги",$M784="Работы"),#REF!,IF($U784&lt;&gt;0,#REF!,#REF!)),1)*IF($AA784=2024,IF(OR($M784="Услуги",$M784="Работы"),#REF!,IF($U784&lt;&gt;0,#REF!,#REF!)),1)*IF($AA784=2025,IF(OR($M784="Услуги",$M784="Работы"),#REF!,IF($U784&lt;&gt;0,#REF!,#REF!)),1)</f>
        <v>#REF!</v>
      </c>
      <c r="AH784" s="96" t="e">
        <f>X784*IF($AA784=2021,IF(OR($M784="Услуги",$M784="Работы"),#REF!,IF($U784&lt;&gt;0,#REF!,#REF!)),1)*IF($AA784=2022,IF(OR($M784="Услуги",$M784="Работы"),#REF!,IF($U784&lt;&gt;0,#REF!,#REF!)),1)*IF($AA784=2023,IF(OR($M784="Услуги",$M784="Работы"),#REF!,IF($U784&lt;&gt;0,#REF!,#REF!)),1)*IF($AA784=2024,IF(OR($M784="Услуги",$M784="Работы"),#REF!,IF($U784&lt;&gt;0,#REF!,#REF!)),1)*IF($AA784=2025,IF(OR($M784="Услуги",$M784="Работы"),#REF!,IF($U784&lt;&gt;0,#REF!,#REF!)),1)</f>
        <v>#REF!</v>
      </c>
      <c r="AI784" s="96" t="e">
        <f>Y784*IF($AA784=2021,IF(OR($M784="Услуги",$M784="Работы"),#REF!,IF($U784&lt;&gt;0,#REF!,#REF!)),1)*IF($AA784=2022,IF(OR($M784="Услуги",$M784="Работы"),#REF!,IF($U784&lt;&gt;0,#REF!,#REF!)),1)*IF($AA784=2023,IF(OR($M784="Услуги",$M784="Работы"),#REF!,IF($U784&lt;&gt;0,#REF!,#REF!)),1)*IF($AA784=2024,IF(OR($M784="Услуги",$M784="Работы"),#REF!,IF($U784&lt;&gt;0,#REF!,#REF!)),1)*IF($AA784=2025,IF(OR($M784="Услуги",$M784="Работы"),#REF!,IF($U784&lt;&gt;0,#REF!,#REF!)),1)</f>
        <v>#REF!</v>
      </c>
      <c r="AJ784" s="96" t="e">
        <f>Z784*IF($AA784=2021,IF(OR($M784="Услуги",$M784="Работы"),#REF!,IF($U784&lt;&gt;0,#REF!,#REF!)),1)*IF($AA784=2022,IF(OR($M784="Услуги",$M784="Работы"),#REF!,IF($U784&lt;&gt;0,#REF!,#REF!)),1)*IF($AA784=2023,IF(OR($M784="Услуги",$M784="Работы"),#REF!,IF($U784&lt;&gt;0,#REF!,#REF!)),1)*IF($AA784=2024,IF(OR($M784="Услуги",$M784="Работы"),#REF!,IF($U784&lt;&gt;0,#REF!,#REF!)),1)*IF($AA784=2025,IF(OR($M784="Услуги",$M784="Работы"),#REF!,IF($U784&lt;&gt;0,#REF!,#REF!)),1)</f>
        <v>#REF!</v>
      </c>
      <c r="AK784" s="107">
        <v>2033.89</v>
      </c>
      <c r="AL784" s="57">
        <v>0</v>
      </c>
      <c r="AM784" s="57">
        <v>2033.89</v>
      </c>
      <c r="AN784" s="54">
        <v>1</v>
      </c>
    </row>
    <row r="785" spans="1:40" s="56" customFormat="1" ht="14.25" hidden="1" customHeight="1" x14ac:dyDescent="0.25">
      <c r="A785" s="85">
        <v>1</v>
      </c>
      <c r="B785" s="86" t="s">
        <v>88</v>
      </c>
      <c r="C785" s="142" t="s">
        <v>437</v>
      </c>
      <c r="D785" s="85" t="s">
        <v>164</v>
      </c>
      <c r="E785" s="85" t="s">
        <v>420</v>
      </c>
      <c r="F785" s="85" t="s">
        <v>432</v>
      </c>
      <c r="G785" s="87" t="e">
        <f>VLOOKUP(D785,#REF!,2,FALSE)</f>
        <v>#REF!</v>
      </c>
      <c r="H785" s="87" t="s">
        <v>432</v>
      </c>
      <c r="I785" s="87"/>
      <c r="J785" s="86" t="s">
        <v>97</v>
      </c>
      <c r="K785" s="87" t="str">
        <f t="shared" ref="K785:K791" si="330">CONCATENATE(C785," ",D785)</f>
        <v>Защита сегментов АСУ ТП Филиал «Верхнетагильская ГРЭС» АО «Интер РАО – Электрогенерация»</v>
      </c>
      <c r="L785" s="99" t="s">
        <v>98</v>
      </c>
      <c r="M785" s="90" t="s">
        <v>528</v>
      </c>
      <c r="N785" s="85" t="s">
        <v>372</v>
      </c>
      <c r="O785" s="85" t="s">
        <v>373</v>
      </c>
      <c r="P785" s="86">
        <v>2</v>
      </c>
      <c r="Q785" s="100">
        <v>200000</v>
      </c>
      <c r="R785" s="97">
        <v>0.2</v>
      </c>
      <c r="S785" s="98">
        <v>480000</v>
      </c>
      <c r="T785" s="95">
        <f t="shared" si="321"/>
        <v>80000</v>
      </c>
      <c r="U785" s="98">
        <v>480000</v>
      </c>
      <c r="V785" s="95">
        <f t="shared" si="322"/>
        <v>80000</v>
      </c>
      <c r="W785" s="95">
        <f t="shared" si="323"/>
        <v>400000</v>
      </c>
      <c r="X785" s="98"/>
      <c r="Y785" s="95">
        <f t="shared" si="324"/>
        <v>0</v>
      </c>
      <c r="Z785" s="95">
        <f t="shared" si="325"/>
        <v>0</v>
      </c>
      <c r="AA785" s="243">
        <f>Приоритеты!$D$60</f>
        <v>2022</v>
      </c>
      <c r="AB785" s="247" t="e">
        <f t="shared" si="328"/>
        <v>#REF!</v>
      </c>
      <c r="AC785" s="96" t="e">
        <f>S785*IF($AA785=2021,IF(OR($M785="Услуги",$M785="Работы"),#REF!,IF($U785&lt;&gt;0,#REF!,#REF!)),1)*IF($AA785=2022,IF(OR($M785="Услуги",$M785="Работы"),#REF!,IF($U785&lt;&gt;0,#REF!,#REF!)),1)*IF($AA785=2023,IF(OR($M785="Услуги",$M785="Работы"),#REF!,IF($U785&lt;&gt;0,#REF!,#REF!)),1)*IF($AA785=2024,IF(OR($M785="Услуги",$M785="Работы"),#REF!,IF($U785&lt;&gt;0,#REF!,#REF!)),1)*IF($AA785=2025,IF(OR($M785="Услуги",$M785="Работы"),#REF!,IF($U785&lt;&gt;0,#REF!,#REF!)),1)</f>
        <v>#REF!</v>
      </c>
      <c r="AD785" s="96" t="e">
        <f>T785*IF($AA785=2021,IF(OR($M785="Услуги",$M785="Работы"),#REF!,IF($U785&lt;&gt;0,#REF!,#REF!)),1)*IF($AA785=2022,IF(OR($M785="Услуги",$M785="Работы"),#REF!,IF($U785&lt;&gt;0,#REF!,#REF!)),1)*IF($AA785=2023,IF(OR($M785="Услуги",$M785="Работы"),#REF!,IF($U785&lt;&gt;0,#REF!,#REF!)),1)*IF($AA785=2024,IF(OR($M785="Услуги",$M785="Работы"),#REF!,IF($U785&lt;&gt;0,#REF!,#REF!)),1)*IF($AA785=2025,IF(OR($M785="Услуги",$M785="Работы"),#REF!,IF($U785&lt;&gt;0,#REF!,#REF!)),1)</f>
        <v>#REF!</v>
      </c>
      <c r="AE785" s="96" t="e">
        <f>U785*IF($AA785=2021,IF(OR($M785="Услуги",$M785="Работы"),#REF!,IF($U785&lt;&gt;0,#REF!,#REF!)),1)*IF($AA785=2022,IF(OR($M785="Услуги",$M785="Работы"),#REF!,IF($U785&lt;&gt;0,#REF!,#REF!)),1)*IF($AA785=2023,IF(OR($M785="Услуги",$M785="Работы"),#REF!,IF($U785&lt;&gt;0,#REF!,#REF!)),1)*IF($AA785=2024,IF(OR($M785="Услуги",$M785="Работы"),#REF!,IF($U785&lt;&gt;0,#REF!,#REF!)),1)*IF($AA785=2025,IF(OR($M785="Услуги",$M785="Работы"),#REF!,IF($U785&lt;&gt;0,#REF!,#REF!)),1)</f>
        <v>#REF!</v>
      </c>
      <c r="AF785" s="96" t="e">
        <f>V785*IF($AA785=2021,IF(OR($M785="Услуги",$M785="Работы"),#REF!,IF($U785&lt;&gt;0,#REF!,#REF!)),1)*IF($AA785=2022,IF(OR($M785="Услуги",$M785="Работы"),#REF!,IF($U785&lt;&gt;0,#REF!,#REF!)),1)*IF($AA785=2023,IF(OR($M785="Услуги",$M785="Работы"),#REF!,IF($U785&lt;&gt;0,#REF!,#REF!)),1)*IF($AA785=2024,IF(OR($M785="Услуги",$M785="Работы"),#REF!,IF($U785&lt;&gt;0,#REF!,#REF!)),1)*IF($AA785=2025,IF(OR($M785="Услуги",$M785="Работы"),#REF!,IF($U785&lt;&gt;0,#REF!,#REF!)),1)</f>
        <v>#REF!</v>
      </c>
      <c r="AG785" s="96" t="e">
        <f>W785*IF($AA785=2021,IF(OR($M785="Услуги",$M785="Работы"),#REF!,IF($U785&lt;&gt;0,#REF!,#REF!)),1)*IF($AA785=2022,IF(OR($M785="Услуги",$M785="Работы"),#REF!,IF($U785&lt;&gt;0,#REF!,#REF!)),1)*IF($AA785=2023,IF(OR($M785="Услуги",$M785="Работы"),#REF!,IF($U785&lt;&gt;0,#REF!,#REF!)),1)*IF($AA785=2024,IF(OR($M785="Услуги",$M785="Работы"),#REF!,IF($U785&lt;&gt;0,#REF!,#REF!)),1)*IF($AA785=2025,IF(OR($M785="Услуги",$M785="Работы"),#REF!,IF($U785&lt;&gt;0,#REF!,#REF!)),1)</f>
        <v>#REF!</v>
      </c>
      <c r="AH785" s="96" t="e">
        <f>X785*IF($AA785=2021,IF(OR($M785="Услуги",$M785="Работы"),#REF!,IF($U785&lt;&gt;0,#REF!,#REF!)),1)*IF($AA785=2022,IF(OR($M785="Услуги",$M785="Работы"),#REF!,IF($U785&lt;&gt;0,#REF!,#REF!)),1)*IF($AA785=2023,IF(OR($M785="Услуги",$M785="Работы"),#REF!,IF($U785&lt;&gt;0,#REF!,#REF!)),1)*IF($AA785=2024,IF(OR($M785="Услуги",$M785="Работы"),#REF!,IF($U785&lt;&gt;0,#REF!,#REF!)),1)*IF($AA785=2025,IF(OR($M785="Услуги",$M785="Работы"),#REF!,IF($U785&lt;&gt;0,#REF!,#REF!)),1)</f>
        <v>#REF!</v>
      </c>
      <c r="AI785" s="96" t="e">
        <f>Y785*IF($AA785=2021,IF(OR($M785="Услуги",$M785="Работы"),#REF!,IF($U785&lt;&gt;0,#REF!,#REF!)),1)*IF($AA785=2022,IF(OR($M785="Услуги",$M785="Работы"),#REF!,IF($U785&lt;&gt;0,#REF!,#REF!)),1)*IF($AA785=2023,IF(OR($M785="Услуги",$M785="Работы"),#REF!,IF($U785&lt;&gt;0,#REF!,#REF!)),1)*IF($AA785=2024,IF(OR($M785="Услуги",$M785="Работы"),#REF!,IF($U785&lt;&gt;0,#REF!,#REF!)),1)*IF($AA785=2025,IF(OR($M785="Услуги",$M785="Работы"),#REF!,IF($U785&lt;&gt;0,#REF!,#REF!)),1)</f>
        <v>#REF!</v>
      </c>
      <c r="AJ785" s="96" t="e">
        <f>Z785*IF($AA785=2021,IF(OR($M785="Услуги",$M785="Работы"),#REF!,IF($U785&lt;&gt;0,#REF!,#REF!)),1)*IF($AA785=2022,IF(OR($M785="Услуги",$M785="Работы"),#REF!,IF($U785&lt;&gt;0,#REF!,#REF!)),1)*IF($AA785=2023,IF(OR($M785="Услуги",$M785="Работы"),#REF!,IF($U785&lt;&gt;0,#REF!,#REF!)),1)*IF($AA785=2024,IF(OR($M785="Услуги",$M785="Работы"),#REF!,IF($U785&lt;&gt;0,#REF!,#REF!)),1)*IF($AA785=2025,IF(OR($M785="Услуги",$M785="Работы"),#REF!,IF($U785&lt;&gt;0,#REF!,#REF!)),1)</f>
        <v>#REF!</v>
      </c>
      <c r="AK785" s="107">
        <v>480000</v>
      </c>
      <c r="AL785" s="57">
        <v>480000</v>
      </c>
      <c r="AM785" s="57">
        <v>0</v>
      </c>
      <c r="AN785" s="54">
        <v>2</v>
      </c>
    </row>
    <row r="786" spans="1:40" s="56" customFormat="1" ht="14.25" hidden="1" customHeight="1" x14ac:dyDescent="0.25">
      <c r="A786" s="85">
        <v>1</v>
      </c>
      <c r="B786" s="86" t="s">
        <v>88</v>
      </c>
      <c r="C786" s="142" t="s">
        <v>437</v>
      </c>
      <c r="D786" s="85" t="s">
        <v>164</v>
      </c>
      <c r="E786" s="85" t="s">
        <v>420</v>
      </c>
      <c r="F786" s="85" t="s">
        <v>432</v>
      </c>
      <c r="G786" s="87" t="e">
        <f>VLOOKUP(D786,#REF!,2,FALSE)</f>
        <v>#REF!</v>
      </c>
      <c r="H786" s="87" t="s">
        <v>432</v>
      </c>
      <c r="I786" s="87"/>
      <c r="J786" s="86" t="s">
        <v>97</v>
      </c>
      <c r="K786" s="87" t="str">
        <f t="shared" si="330"/>
        <v>Защита сегментов АСУ ТП Филиал «Верхнетагильская ГРЭС» АО «Интер РАО – Электрогенерация»</v>
      </c>
      <c r="L786" s="99" t="s">
        <v>98</v>
      </c>
      <c r="M786" s="90" t="s">
        <v>532</v>
      </c>
      <c r="N786" s="85" t="s">
        <v>99</v>
      </c>
      <c r="O786" s="85" t="s">
        <v>100</v>
      </c>
      <c r="P786" s="86">
        <v>2</v>
      </c>
      <c r="Q786" s="100">
        <v>118733.33</v>
      </c>
      <c r="R786" s="97">
        <v>0.2</v>
      </c>
      <c r="S786" s="98">
        <v>284959.99200000003</v>
      </c>
      <c r="T786" s="95">
        <f t="shared" si="321"/>
        <v>47493.332000000009</v>
      </c>
      <c r="U786" s="98">
        <v>0</v>
      </c>
      <c r="V786" s="95">
        <f t="shared" si="322"/>
        <v>0</v>
      </c>
      <c r="W786" s="95">
        <f t="shared" si="323"/>
        <v>0</v>
      </c>
      <c r="X786" s="98">
        <v>284959.99200000003</v>
      </c>
      <c r="Y786" s="95">
        <f t="shared" si="324"/>
        <v>47493.332000000009</v>
      </c>
      <c r="Z786" s="95">
        <f t="shared" si="325"/>
        <v>237466.66000000003</v>
      </c>
      <c r="AA786" s="243">
        <f>Приоритеты!$D$60+1</f>
        <v>2023</v>
      </c>
      <c r="AB786" s="247" t="e">
        <f t="shared" si="328"/>
        <v>#REF!</v>
      </c>
      <c r="AC786" s="96" t="e">
        <f>S786*IF($AA786=2021,IF(OR($M786="Услуги",$M786="Работы"),#REF!,IF($U786&lt;&gt;0,#REF!,#REF!)),1)*IF($AA786=2022,IF(OR($M786="Услуги",$M786="Работы"),#REF!,IF($U786&lt;&gt;0,#REF!,#REF!)),1)*IF($AA786=2023,IF(OR($M786="Услуги",$M786="Работы"),#REF!,IF($U786&lt;&gt;0,#REF!,#REF!)),1)*IF($AA786=2024,IF(OR($M786="Услуги",$M786="Работы"),#REF!,IF($U786&lt;&gt;0,#REF!,#REF!)),1)*IF($AA786=2025,IF(OR($M786="Услуги",$M786="Работы"),#REF!,IF($U786&lt;&gt;0,#REF!,#REF!)),1)</f>
        <v>#REF!</v>
      </c>
      <c r="AD786" s="96" t="e">
        <f>T786*IF($AA786=2021,IF(OR($M786="Услуги",$M786="Работы"),#REF!,IF($U786&lt;&gt;0,#REF!,#REF!)),1)*IF($AA786=2022,IF(OR($M786="Услуги",$M786="Работы"),#REF!,IF($U786&lt;&gt;0,#REF!,#REF!)),1)*IF($AA786=2023,IF(OR($M786="Услуги",$M786="Работы"),#REF!,IF($U786&lt;&gt;0,#REF!,#REF!)),1)*IF($AA786=2024,IF(OR($M786="Услуги",$M786="Работы"),#REF!,IF($U786&lt;&gt;0,#REF!,#REF!)),1)*IF($AA786=2025,IF(OR($M786="Услуги",$M786="Работы"),#REF!,IF($U786&lt;&gt;0,#REF!,#REF!)),1)</f>
        <v>#REF!</v>
      </c>
      <c r="AE786" s="96" t="e">
        <f>U786*IF($AA786=2021,IF(OR($M786="Услуги",$M786="Работы"),#REF!,IF($U786&lt;&gt;0,#REF!,#REF!)),1)*IF($AA786=2022,IF(OR($M786="Услуги",$M786="Работы"),#REF!,IF($U786&lt;&gt;0,#REF!,#REF!)),1)*IF($AA786=2023,IF(OR($M786="Услуги",$M786="Работы"),#REF!,IF($U786&lt;&gt;0,#REF!,#REF!)),1)*IF($AA786=2024,IF(OR($M786="Услуги",$M786="Работы"),#REF!,IF($U786&lt;&gt;0,#REF!,#REF!)),1)*IF($AA786=2025,IF(OR($M786="Услуги",$M786="Работы"),#REF!,IF($U786&lt;&gt;0,#REF!,#REF!)),1)</f>
        <v>#REF!</v>
      </c>
      <c r="AF786" s="96" t="e">
        <f>V786*IF($AA786=2021,IF(OR($M786="Услуги",$M786="Работы"),#REF!,IF($U786&lt;&gt;0,#REF!,#REF!)),1)*IF($AA786=2022,IF(OR($M786="Услуги",$M786="Работы"),#REF!,IF($U786&lt;&gt;0,#REF!,#REF!)),1)*IF($AA786=2023,IF(OR($M786="Услуги",$M786="Работы"),#REF!,IF($U786&lt;&gt;0,#REF!,#REF!)),1)*IF($AA786=2024,IF(OR($M786="Услуги",$M786="Работы"),#REF!,IF($U786&lt;&gt;0,#REF!,#REF!)),1)*IF($AA786=2025,IF(OR($M786="Услуги",$M786="Работы"),#REF!,IF($U786&lt;&gt;0,#REF!,#REF!)),1)</f>
        <v>#REF!</v>
      </c>
      <c r="AG786" s="96" t="e">
        <f>W786*IF($AA786=2021,IF(OR($M786="Услуги",$M786="Работы"),#REF!,IF($U786&lt;&gt;0,#REF!,#REF!)),1)*IF($AA786=2022,IF(OR($M786="Услуги",$M786="Работы"),#REF!,IF($U786&lt;&gt;0,#REF!,#REF!)),1)*IF($AA786=2023,IF(OR($M786="Услуги",$M786="Работы"),#REF!,IF($U786&lt;&gt;0,#REF!,#REF!)),1)*IF($AA786=2024,IF(OR($M786="Услуги",$M786="Работы"),#REF!,IF($U786&lt;&gt;0,#REF!,#REF!)),1)*IF($AA786=2025,IF(OR($M786="Услуги",$M786="Работы"),#REF!,IF($U786&lt;&gt;0,#REF!,#REF!)),1)</f>
        <v>#REF!</v>
      </c>
      <c r="AH786" s="96" t="e">
        <f>X786*IF($AA786=2021,IF(OR($M786="Услуги",$M786="Работы"),#REF!,IF($U786&lt;&gt;0,#REF!,#REF!)),1)*IF($AA786=2022,IF(OR($M786="Услуги",$M786="Работы"),#REF!,IF($U786&lt;&gt;0,#REF!,#REF!)),1)*IF($AA786=2023,IF(OR($M786="Услуги",$M786="Работы"),#REF!,IF($U786&lt;&gt;0,#REF!,#REF!)),1)*IF($AA786=2024,IF(OR($M786="Услуги",$M786="Работы"),#REF!,IF($U786&lt;&gt;0,#REF!,#REF!)),1)*IF($AA786=2025,IF(OR($M786="Услуги",$M786="Работы"),#REF!,IF($U786&lt;&gt;0,#REF!,#REF!)),1)</f>
        <v>#REF!</v>
      </c>
      <c r="AI786" s="96" t="e">
        <f>Y786*IF($AA786=2021,IF(OR($M786="Услуги",$M786="Работы"),#REF!,IF($U786&lt;&gt;0,#REF!,#REF!)),1)*IF($AA786=2022,IF(OR($M786="Услуги",$M786="Работы"),#REF!,IF($U786&lt;&gt;0,#REF!,#REF!)),1)*IF($AA786=2023,IF(OR($M786="Услуги",$M786="Работы"),#REF!,IF($U786&lt;&gt;0,#REF!,#REF!)),1)*IF($AA786=2024,IF(OR($M786="Услуги",$M786="Работы"),#REF!,IF($U786&lt;&gt;0,#REF!,#REF!)),1)*IF($AA786=2025,IF(OR($M786="Услуги",$M786="Работы"),#REF!,IF($U786&lt;&gt;0,#REF!,#REF!)),1)</f>
        <v>#REF!</v>
      </c>
      <c r="AJ786" s="96" t="e">
        <f>Z786*IF($AA786=2021,IF(OR($M786="Услуги",$M786="Работы"),#REF!,IF($U786&lt;&gt;0,#REF!,#REF!)),1)*IF($AA786=2022,IF(OR($M786="Услуги",$M786="Работы"),#REF!,IF($U786&lt;&gt;0,#REF!,#REF!)),1)*IF($AA786=2023,IF(OR($M786="Услуги",$M786="Работы"),#REF!,IF($U786&lt;&gt;0,#REF!,#REF!)),1)*IF($AA786=2024,IF(OR($M786="Услуги",$M786="Работы"),#REF!,IF($U786&lt;&gt;0,#REF!,#REF!)),1)*IF($AA786=2025,IF(OR($M786="Услуги",$M786="Работы"),#REF!,IF($U786&lt;&gt;0,#REF!,#REF!)),1)</f>
        <v>#REF!</v>
      </c>
      <c r="AK786" s="107">
        <v>284959.99200000003</v>
      </c>
      <c r="AL786" s="57">
        <v>0</v>
      </c>
      <c r="AM786" s="57">
        <v>284959.99200000003</v>
      </c>
      <c r="AN786" s="54">
        <v>2</v>
      </c>
    </row>
    <row r="787" spans="1:40" s="56" customFormat="1" ht="14.25" hidden="1" customHeight="1" x14ac:dyDescent="0.25">
      <c r="A787" s="85">
        <v>1</v>
      </c>
      <c r="B787" s="86" t="s">
        <v>88</v>
      </c>
      <c r="C787" s="142" t="s">
        <v>437</v>
      </c>
      <c r="D787" s="85" t="s">
        <v>164</v>
      </c>
      <c r="E787" s="85" t="s">
        <v>420</v>
      </c>
      <c r="F787" s="85" t="s">
        <v>432</v>
      </c>
      <c r="G787" s="87" t="e">
        <f>VLOOKUP(D787,#REF!,2,FALSE)</f>
        <v>#REF!</v>
      </c>
      <c r="H787" s="87" t="s">
        <v>432</v>
      </c>
      <c r="I787" s="87"/>
      <c r="J787" s="86" t="s">
        <v>97</v>
      </c>
      <c r="K787" s="87" t="str">
        <f t="shared" si="330"/>
        <v>Защита сегментов АСУ ТП Филиал «Верхнетагильская ГРЭС» АО «Интер РАО – Электрогенерация»</v>
      </c>
      <c r="L787" s="99" t="s">
        <v>98</v>
      </c>
      <c r="M787" s="90" t="s">
        <v>532</v>
      </c>
      <c r="N787" s="85" t="s">
        <v>198</v>
      </c>
      <c r="O787" s="85" t="s">
        <v>199</v>
      </c>
      <c r="P787" s="86">
        <v>2</v>
      </c>
      <c r="Q787" s="100">
        <v>36533.33</v>
      </c>
      <c r="R787" s="97">
        <v>0.2</v>
      </c>
      <c r="S787" s="98">
        <v>87679.991999999998</v>
      </c>
      <c r="T787" s="95">
        <f t="shared" si="321"/>
        <v>14613.332000000002</v>
      </c>
      <c r="U787" s="98">
        <v>0</v>
      </c>
      <c r="V787" s="95">
        <f t="shared" si="322"/>
        <v>0</v>
      </c>
      <c r="W787" s="95">
        <f t="shared" si="323"/>
        <v>0</v>
      </c>
      <c r="X787" s="98">
        <v>87679.991999999998</v>
      </c>
      <c r="Y787" s="95">
        <f t="shared" si="324"/>
        <v>14613.332000000002</v>
      </c>
      <c r="Z787" s="95">
        <f t="shared" si="325"/>
        <v>73066.66</v>
      </c>
      <c r="AA787" s="243">
        <f>Приоритеты!$D$60+1</f>
        <v>2023</v>
      </c>
      <c r="AB787" s="247" t="e">
        <f t="shared" si="328"/>
        <v>#REF!</v>
      </c>
      <c r="AC787" s="96" t="e">
        <f>S787*IF($AA787=2021,IF(OR($M787="Услуги",$M787="Работы"),#REF!,IF($U787&lt;&gt;0,#REF!,#REF!)),1)*IF($AA787=2022,IF(OR($M787="Услуги",$M787="Работы"),#REF!,IF($U787&lt;&gt;0,#REF!,#REF!)),1)*IF($AA787=2023,IF(OR($M787="Услуги",$M787="Работы"),#REF!,IF($U787&lt;&gt;0,#REF!,#REF!)),1)*IF($AA787=2024,IF(OR($M787="Услуги",$M787="Работы"),#REF!,IF($U787&lt;&gt;0,#REF!,#REF!)),1)*IF($AA787=2025,IF(OR($M787="Услуги",$M787="Работы"),#REF!,IF($U787&lt;&gt;0,#REF!,#REF!)),1)</f>
        <v>#REF!</v>
      </c>
      <c r="AD787" s="96" t="e">
        <f>T787*IF($AA787=2021,IF(OR($M787="Услуги",$M787="Работы"),#REF!,IF($U787&lt;&gt;0,#REF!,#REF!)),1)*IF($AA787=2022,IF(OR($M787="Услуги",$M787="Работы"),#REF!,IF($U787&lt;&gt;0,#REF!,#REF!)),1)*IF($AA787=2023,IF(OR($M787="Услуги",$M787="Работы"),#REF!,IF($U787&lt;&gt;0,#REF!,#REF!)),1)*IF($AA787=2024,IF(OR($M787="Услуги",$M787="Работы"),#REF!,IF($U787&lt;&gt;0,#REF!,#REF!)),1)*IF($AA787=2025,IF(OR($M787="Услуги",$M787="Работы"),#REF!,IF($U787&lt;&gt;0,#REF!,#REF!)),1)</f>
        <v>#REF!</v>
      </c>
      <c r="AE787" s="96" t="e">
        <f>U787*IF($AA787=2021,IF(OR($M787="Услуги",$M787="Работы"),#REF!,IF($U787&lt;&gt;0,#REF!,#REF!)),1)*IF($AA787=2022,IF(OR($M787="Услуги",$M787="Работы"),#REF!,IF($U787&lt;&gt;0,#REF!,#REF!)),1)*IF($AA787=2023,IF(OR($M787="Услуги",$M787="Работы"),#REF!,IF($U787&lt;&gt;0,#REF!,#REF!)),1)*IF($AA787=2024,IF(OR($M787="Услуги",$M787="Работы"),#REF!,IF($U787&lt;&gt;0,#REF!,#REF!)),1)*IF($AA787=2025,IF(OR($M787="Услуги",$M787="Работы"),#REF!,IF($U787&lt;&gt;0,#REF!,#REF!)),1)</f>
        <v>#REF!</v>
      </c>
      <c r="AF787" s="96" t="e">
        <f>V787*IF($AA787=2021,IF(OR($M787="Услуги",$M787="Работы"),#REF!,IF($U787&lt;&gt;0,#REF!,#REF!)),1)*IF($AA787=2022,IF(OR($M787="Услуги",$M787="Работы"),#REF!,IF($U787&lt;&gt;0,#REF!,#REF!)),1)*IF($AA787=2023,IF(OR($M787="Услуги",$M787="Работы"),#REF!,IF($U787&lt;&gt;0,#REF!,#REF!)),1)*IF($AA787=2024,IF(OR($M787="Услуги",$M787="Работы"),#REF!,IF($U787&lt;&gt;0,#REF!,#REF!)),1)*IF($AA787=2025,IF(OR($M787="Услуги",$M787="Работы"),#REF!,IF($U787&lt;&gt;0,#REF!,#REF!)),1)</f>
        <v>#REF!</v>
      </c>
      <c r="AG787" s="96" t="e">
        <f>W787*IF($AA787=2021,IF(OR($M787="Услуги",$M787="Работы"),#REF!,IF($U787&lt;&gt;0,#REF!,#REF!)),1)*IF($AA787=2022,IF(OR($M787="Услуги",$M787="Работы"),#REF!,IF($U787&lt;&gt;0,#REF!,#REF!)),1)*IF($AA787=2023,IF(OR($M787="Услуги",$M787="Работы"),#REF!,IF($U787&lt;&gt;0,#REF!,#REF!)),1)*IF($AA787=2024,IF(OR($M787="Услуги",$M787="Работы"),#REF!,IF($U787&lt;&gt;0,#REF!,#REF!)),1)*IF($AA787=2025,IF(OR($M787="Услуги",$M787="Работы"),#REF!,IF($U787&lt;&gt;0,#REF!,#REF!)),1)</f>
        <v>#REF!</v>
      </c>
      <c r="AH787" s="96" t="e">
        <f>X787*IF($AA787=2021,IF(OR($M787="Услуги",$M787="Работы"),#REF!,IF($U787&lt;&gt;0,#REF!,#REF!)),1)*IF($AA787=2022,IF(OR($M787="Услуги",$M787="Работы"),#REF!,IF($U787&lt;&gt;0,#REF!,#REF!)),1)*IF($AA787=2023,IF(OR($M787="Услуги",$M787="Работы"),#REF!,IF($U787&lt;&gt;0,#REF!,#REF!)),1)*IF($AA787=2024,IF(OR($M787="Услуги",$M787="Работы"),#REF!,IF($U787&lt;&gt;0,#REF!,#REF!)),1)*IF($AA787=2025,IF(OR($M787="Услуги",$M787="Работы"),#REF!,IF($U787&lt;&gt;0,#REF!,#REF!)),1)</f>
        <v>#REF!</v>
      </c>
      <c r="AI787" s="96" t="e">
        <f>Y787*IF($AA787=2021,IF(OR($M787="Услуги",$M787="Работы"),#REF!,IF($U787&lt;&gt;0,#REF!,#REF!)),1)*IF($AA787=2022,IF(OR($M787="Услуги",$M787="Работы"),#REF!,IF($U787&lt;&gt;0,#REF!,#REF!)),1)*IF($AA787=2023,IF(OR($M787="Услуги",$M787="Работы"),#REF!,IF($U787&lt;&gt;0,#REF!,#REF!)),1)*IF($AA787=2024,IF(OR($M787="Услуги",$M787="Работы"),#REF!,IF($U787&lt;&gt;0,#REF!,#REF!)),1)*IF($AA787=2025,IF(OR($M787="Услуги",$M787="Работы"),#REF!,IF($U787&lt;&gt;0,#REF!,#REF!)),1)</f>
        <v>#REF!</v>
      </c>
      <c r="AJ787" s="96" t="e">
        <f>Z787*IF($AA787=2021,IF(OR($M787="Услуги",$M787="Работы"),#REF!,IF($U787&lt;&gt;0,#REF!,#REF!)),1)*IF($AA787=2022,IF(OR($M787="Услуги",$M787="Работы"),#REF!,IF($U787&lt;&gt;0,#REF!,#REF!)),1)*IF($AA787=2023,IF(OR($M787="Услуги",$M787="Работы"),#REF!,IF($U787&lt;&gt;0,#REF!,#REF!)),1)*IF($AA787=2024,IF(OR($M787="Услуги",$M787="Работы"),#REF!,IF($U787&lt;&gt;0,#REF!,#REF!)),1)*IF($AA787=2025,IF(OR($M787="Услуги",$M787="Работы"),#REF!,IF($U787&lt;&gt;0,#REF!,#REF!)),1)</f>
        <v>#REF!</v>
      </c>
      <c r="AK787" s="107">
        <v>87679.991999999998</v>
      </c>
      <c r="AL787" s="57">
        <v>0</v>
      </c>
      <c r="AM787" s="57">
        <v>87679.991999999998</v>
      </c>
      <c r="AN787" s="54">
        <v>2</v>
      </c>
    </row>
    <row r="788" spans="1:40" s="56" customFormat="1" ht="14.25" hidden="1" customHeight="1" x14ac:dyDescent="0.25">
      <c r="A788" s="85">
        <v>1</v>
      </c>
      <c r="B788" s="86" t="s">
        <v>88</v>
      </c>
      <c r="C788" s="142" t="s">
        <v>437</v>
      </c>
      <c r="D788" s="85" t="s">
        <v>164</v>
      </c>
      <c r="E788" s="85" t="s">
        <v>420</v>
      </c>
      <c r="F788" s="85" t="s">
        <v>432</v>
      </c>
      <c r="G788" s="87" t="e">
        <f>VLOOKUP(D788,#REF!,2,FALSE)</f>
        <v>#REF!</v>
      </c>
      <c r="H788" s="87" t="s">
        <v>432</v>
      </c>
      <c r="I788" s="87"/>
      <c r="J788" s="86" t="s">
        <v>97</v>
      </c>
      <c r="K788" s="87" t="str">
        <f t="shared" si="330"/>
        <v>Защита сегментов АСУ ТП Филиал «Верхнетагильская ГРЭС» АО «Интер РАО – Электрогенерация»</v>
      </c>
      <c r="L788" s="99" t="s">
        <v>374</v>
      </c>
      <c r="M788" s="90" t="s">
        <v>528</v>
      </c>
      <c r="N788" s="85" t="s">
        <v>375</v>
      </c>
      <c r="O788" s="85" t="s">
        <v>376</v>
      </c>
      <c r="P788" s="86">
        <v>2</v>
      </c>
      <c r="Q788" s="100">
        <v>130000</v>
      </c>
      <c r="R788" s="97">
        <v>0.2</v>
      </c>
      <c r="S788" s="98">
        <v>312000</v>
      </c>
      <c r="T788" s="95">
        <f t="shared" si="321"/>
        <v>52000</v>
      </c>
      <c r="U788" s="98">
        <v>312000</v>
      </c>
      <c r="V788" s="95">
        <f t="shared" si="322"/>
        <v>52000</v>
      </c>
      <c r="W788" s="95">
        <f t="shared" si="323"/>
        <v>260000</v>
      </c>
      <c r="X788" s="98"/>
      <c r="Y788" s="95">
        <f t="shared" si="324"/>
        <v>0</v>
      </c>
      <c r="Z788" s="95">
        <f t="shared" si="325"/>
        <v>0</v>
      </c>
      <c r="AA788" s="243">
        <f>Приоритеты!$D$60</f>
        <v>2022</v>
      </c>
      <c r="AB788" s="247" t="e">
        <f t="shared" si="328"/>
        <v>#REF!</v>
      </c>
      <c r="AC788" s="96" t="e">
        <f>S788*IF($AA788=2021,IF(OR($M788="Услуги",$M788="Работы"),#REF!,IF($U788&lt;&gt;0,#REF!,#REF!)),1)*IF($AA788=2022,IF(OR($M788="Услуги",$M788="Работы"),#REF!,IF($U788&lt;&gt;0,#REF!,#REF!)),1)*IF($AA788=2023,IF(OR($M788="Услуги",$M788="Работы"),#REF!,IF($U788&lt;&gt;0,#REF!,#REF!)),1)*IF($AA788=2024,IF(OR($M788="Услуги",$M788="Работы"),#REF!,IF($U788&lt;&gt;0,#REF!,#REF!)),1)*IF($AA788=2025,IF(OR($M788="Услуги",$M788="Работы"),#REF!,IF($U788&lt;&gt;0,#REF!,#REF!)),1)</f>
        <v>#REF!</v>
      </c>
      <c r="AD788" s="96" t="e">
        <f>T788*IF($AA788=2021,IF(OR($M788="Услуги",$M788="Работы"),#REF!,IF($U788&lt;&gt;0,#REF!,#REF!)),1)*IF($AA788=2022,IF(OR($M788="Услуги",$M788="Работы"),#REF!,IF($U788&lt;&gt;0,#REF!,#REF!)),1)*IF($AA788=2023,IF(OR($M788="Услуги",$M788="Работы"),#REF!,IF($U788&lt;&gt;0,#REF!,#REF!)),1)*IF($AA788=2024,IF(OR($M788="Услуги",$M788="Работы"),#REF!,IF($U788&lt;&gt;0,#REF!,#REF!)),1)*IF($AA788=2025,IF(OR($M788="Услуги",$M788="Работы"),#REF!,IF($U788&lt;&gt;0,#REF!,#REF!)),1)</f>
        <v>#REF!</v>
      </c>
      <c r="AE788" s="96" t="e">
        <f>U788*IF($AA788=2021,IF(OR($M788="Услуги",$M788="Работы"),#REF!,IF($U788&lt;&gt;0,#REF!,#REF!)),1)*IF($AA788=2022,IF(OR($M788="Услуги",$M788="Работы"),#REF!,IF($U788&lt;&gt;0,#REF!,#REF!)),1)*IF($AA788=2023,IF(OR($M788="Услуги",$M788="Работы"),#REF!,IF($U788&lt;&gt;0,#REF!,#REF!)),1)*IF($AA788=2024,IF(OR($M788="Услуги",$M788="Работы"),#REF!,IF($U788&lt;&gt;0,#REF!,#REF!)),1)*IF($AA788=2025,IF(OR($M788="Услуги",$M788="Работы"),#REF!,IF($U788&lt;&gt;0,#REF!,#REF!)),1)</f>
        <v>#REF!</v>
      </c>
      <c r="AF788" s="96" t="e">
        <f>V788*IF($AA788=2021,IF(OR($M788="Услуги",$M788="Работы"),#REF!,IF($U788&lt;&gt;0,#REF!,#REF!)),1)*IF($AA788=2022,IF(OR($M788="Услуги",$M788="Работы"),#REF!,IF($U788&lt;&gt;0,#REF!,#REF!)),1)*IF($AA788=2023,IF(OR($M788="Услуги",$M788="Работы"),#REF!,IF($U788&lt;&gt;0,#REF!,#REF!)),1)*IF($AA788=2024,IF(OR($M788="Услуги",$M788="Работы"),#REF!,IF($U788&lt;&gt;0,#REF!,#REF!)),1)*IF($AA788=2025,IF(OR($M788="Услуги",$M788="Работы"),#REF!,IF($U788&lt;&gt;0,#REF!,#REF!)),1)</f>
        <v>#REF!</v>
      </c>
      <c r="AG788" s="96" t="e">
        <f>W788*IF($AA788=2021,IF(OR($M788="Услуги",$M788="Работы"),#REF!,IF($U788&lt;&gt;0,#REF!,#REF!)),1)*IF($AA788=2022,IF(OR($M788="Услуги",$M788="Работы"),#REF!,IF($U788&lt;&gt;0,#REF!,#REF!)),1)*IF($AA788=2023,IF(OR($M788="Услуги",$M788="Работы"),#REF!,IF($U788&lt;&gt;0,#REF!,#REF!)),1)*IF($AA788=2024,IF(OR($M788="Услуги",$M788="Работы"),#REF!,IF($U788&lt;&gt;0,#REF!,#REF!)),1)*IF($AA788=2025,IF(OR($M788="Услуги",$M788="Работы"),#REF!,IF($U788&lt;&gt;0,#REF!,#REF!)),1)</f>
        <v>#REF!</v>
      </c>
      <c r="AH788" s="96" t="e">
        <f>X788*IF($AA788=2021,IF(OR($M788="Услуги",$M788="Работы"),#REF!,IF($U788&lt;&gt;0,#REF!,#REF!)),1)*IF($AA788=2022,IF(OR($M788="Услуги",$M788="Работы"),#REF!,IF($U788&lt;&gt;0,#REF!,#REF!)),1)*IF($AA788=2023,IF(OR($M788="Услуги",$M788="Работы"),#REF!,IF($U788&lt;&gt;0,#REF!,#REF!)),1)*IF($AA788=2024,IF(OR($M788="Услуги",$M788="Работы"),#REF!,IF($U788&lt;&gt;0,#REF!,#REF!)),1)*IF($AA788=2025,IF(OR($M788="Услуги",$M788="Работы"),#REF!,IF($U788&lt;&gt;0,#REF!,#REF!)),1)</f>
        <v>#REF!</v>
      </c>
      <c r="AI788" s="96" t="e">
        <f>Y788*IF($AA788=2021,IF(OR($M788="Услуги",$M788="Работы"),#REF!,IF($U788&lt;&gt;0,#REF!,#REF!)),1)*IF($AA788=2022,IF(OR($M788="Услуги",$M788="Работы"),#REF!,IF($U788&lt;&gt;0,#REF!,#REF!)),1)*IF($AA788=2023,IF(OR($M788="Услуги",$M788="Работы"),#REF!,IF($U788&lt;&gt;0,#REF!,#REF!)),1)*IF($AA788=2024,IF(OR($M788="Услуги",$M788="Работы"),#REF!,IF($U788&lt;&gt;0,#REF!,#REF!)),1)*IF($AA788=2025,IF(OR($M788="Услуги",$M788="Работы"),#REF!,IF($U788&lt;&gt;0,#REF!,#REF!)),1)</f>
        <v>#REF!</v>
      </c>
      <c r="AJ788" s="96" t="e">
        <f>Z788*IF($AA788=2021,IF(OR($M788="Услуги",$M788="Работы"),#REF!,IF($U788&lt;&gt;0,#REF!,#REF!)),1)*IF($AA788=2022,IF(OR($M788="Услуги",$M788="Работы"),#REF!,IF($U788&lt;&gt;0,#REF!,#REF!)),1)*IF($AA788=2023,IF(OR($M788="Услуги",$M788="Работы"),#REF!,IF($U788&lt;&gt;0,#REF!,#REF!)),1)*IF($AA788=2024,IF(OR($M788="Услуги",$M788="Работы"),#REF!,IF($U788&lt;&gt;0,#REF!,#REF!)),1)*IF($AA788=2025,IF(OR($M788="Услуги",$M788="Работы"),#REF!,IF($U788&lt;&gt;0,#REF!,#REF!)),1)</f>
        <v>#REF!</v>
      </c>
      <c r="AK788" s="107">
        <v>312000</v>
      </c>
      <c r="AL788" s="57">
        <v>312000</v>
      </c>
      <c r="AM788" s="57">
        <v>0</v>
      </c>
      <c r="AN788" s="54">
        <v>2</v>
      </c>
    </row>
    <row r="789" spans="1:40" s="56" customFormat="1" ht="14.25" hidden="1" customHeight="1" x14ac:dyDescent="0.25">
      <c r="A789" s="85">
        <v>1</v>
      </c>
      <c r="B789" s="86" t="s">
        <v>88</v>
      </c>
      <c r="C789" s="142" t="s">
        <v>437</v>
      </c>
      <c r="D789" s="85" t="s">
        <v>164</v>
      </c>
      <c r="E789" s="85" t="s">
        <v>420</v>
      </c>
      <c r="F789" s="85" t="s">
        <v>432</v>
      </c>
      <c r="G789" s="87" t="e">
        <f>VLOOKUP(D789,#REF!,2,FALSE)</f>
        <v>#REF!</v>
      </c>
      <c r="H789" s="87" t="s">
        <v>432</v>
      </c>
      <c r="I789" s="87"/>
      <c r="J789" s="86" t="s">
        <v>101</v>
      </c>
      <c r="K789" s="87" t="str">
        <f t="shared" si="330"/>
        <v>Защита сегментов АСУ ТП Филиал «Верхнетагильская ГРЭС» АО «Интер РАО – Электрогенерация»</v>
      </c>
      <c r="L789" s="99" t="s">
        <v>102</v>
      </c>
      <c r="M789" s="86" t="s">
        <v>4</v>
      </c>
      <c r="N789" s="85" t="s">
        <v>103</v>
      </c>
      <c r="O789" s="85" t="s">
        <v>104</v>
      </c>
      <c r="P789" s="86">
        <v>3</v>
      </c>
      <c r="Q789" s="100">
        <v>69908</v>
      </c>
      <c r="R789" s="97">
        <v>0</v>
      </c>
      <c r="S789" s="98">
        <f>U789+X789</f>
        <v>209724</v>
      </c>
      <c r="T789" s="95">
        <f t="shared" si="321"/>
        <v>0</v>
      </c>
      <c r="U789" s="98"/>
      <c r="V789" s="95">
        <f t="shared" si="322"/>
        <v>0</v>
      </c>
      <c r="W789" s="95">
        <f t="shared" si="323"/>
        <v>0</v>
      </c>
      <c r="X789" s="98">
        <f>P789*Q789</f>
        <v>209724</v>
      </c>
      <c r="Y789" s="95">
        <f t="shared" si="324"/>
        <v>0</v>
      </c>
      <c r="Z789" s="95">
        <f t="shared" si="325"/>
        <v>209724</v>
      </c>
      <c r="AA789" s="245" t="s">
        <v>519</v>
      </c>
      <c r="AB789" s="247">
        <f t="shared" si="328"/>
        <v>0</v>
      </c>
      <c r="AC789" s="96">
        <f>S789*IF($AA789=2021,IF(OR($M789="Услуги",$M789="Работы"),#REF!,IF($U789&lt;&gt;0,#REF!,#REF!)),1)*IF($AA789=2022,IF(OR($M789="Услуги",$M789="Работы"),#REF!,IF($U789&lt;&gt;0,#REF!,#REF!)),1)*IF($AA789=2023,IF(OR($M789="Услуги",$M789="Работы"),#REF!,IF($U789&lt;&gt;0,#REF!,#REF!)),1)*IF($AA789=2024,IF(OR($M789="Услуги",$M789="Работы"),#REF!,IF($U789&lt;&gt;0,#REF!,#REF!)),1)*IF($AA789=2025,IF(OR($M789="Услуги",$M789="Работы"),#REF!,IF($U789&lt;&gt;0,#REF!,#REF!)),1)</f>
        <v>209724</v>
      </c>
      <c r="AD789" s="96">
        <f>T789*IF($AA789=2021,IF(OR($M789="Услуги",$M789="Работы"),#REF!,IF($U789&lt;&gt;0,#REF!,#REF!)),1)*IF($AA789=2022,IF(OR($M789="Услуги",$M789="Работы"),#REF!,IF($U789&lt;&gt;0,#REF!,#REF!)),1)*IF($AA789=2023,IF(OR($M789="Услуги",$M789="Работы"),#REF!,IF($U789&lt;&gt;0,#REF!,#REF!)),1)*IF($AA789=2024,IF(OR($M789="Услуги",$M789="Работы"),#REF!,IF($U789&lt;&gt;0,#REF!,#REF!)),1)*IF($AA789=2025,IF(OR($M789="Услуги",$M789="Работы"),#REF!,IF($U789&lt;&gt;0,#REF!,#REF!)),1)</f>
        <v>0</v>
      </c>
      <c r="AE789" s="96">
        <f>U789*IF($AA789=2021,IF(OR($M789="Услуги",$M789="Работы"),#REF!,IF($U789&lt;&gt;0,#REF!,#REF!)),1)*IF($AA789=2022,IF(OR($M789="Услуги",$M789="Работы"),#REF!,IF($U789&lt;&gt;0,#REF!,#REF!)),1)*IF($AA789=2023,IF(OR($M789="Услуги",$M789="Работы"),#REF!,IF($U789&lt;&gt;0,#REF!,#REF!)),1)*IF($AA789=2024,IF(OR($M789="Услуги",$M789="Работы"),#REF!,IF($U789&lt;&gt;0,#REF!,#REF!)),1)*IF($AA789=2025,IF(OR($M789="Услуги",$M789="Работы"),#REF!,IF($U789&lt;&gt;0,#REF!,#REF!)),1)</f>
        <v>0</v>
      </c>
      <c r="AF789" s="96">
        <f>V789*IF($AA789=2021,IF(OR($M789="Услуги",$M789="Работы"),#REF!,IF($U789&lt;&gt;0,#REF!,#REF!)),1)*IF($AA789=2022,IF(OR($M789="Услуги",$M789="Работы"),#REF!,IF($U789&lt;&gt;0,#REF!,#REF!)),1)*IF($AA789=2023,IF(OR($M789="Услуги",$M789="Работы"),#REF!,IF($U789&lt;&gt;0,#REF!,#REF!)),1)*IF($AA789=2024,IF(OR($M789="Услуги",$M789="Работы"),#REF!,IF($U789&lt;&gt;0,#REF!,#REF!)),1)*IF($AA789=2025,IF(OR($M789="Услуги",$M789="Работы"),#REF!,IF($U789&lt;&gt;0,#REF!,#REF!)),1)</f>
        <v>0</v>
      </c>
      <c r="AG789" s="96">
        <f>W789*IF($AA789=2021,IF(OR($M789="Услуги",$M789="Работы"),#REF!,IF($U789&lt;&gt;0,#REF!,#REF!)),1)*IF($AA789=2022,IF(OR($M789="Услуги",$M789="Работы"),#REF!,IF($U789&lt;&gt;0,#REF!,#REF!)),1)*IF($AA789=2023,IF(OR($M789="Услуги",$M789="Работы"),#REF!,IF($U789&lt;&gt;0,#REF!,#REF!)),1)*IF($AA789=2024,IF(OR($M789="Услуги",$M789="Работы"),#REF!,IF($U789&lt;&gt;0,#REF!,#REF!)),1)*IF($AA789=2025,IF(OR($M789="Услуги",$M789="Работы"),#REF!,IF($U789&lt;&gt;0,#REF!,#REF!)),1)</f>
        <v>0</v>
      </c>
      <c r="AH789" s="96">
        <f>X789*IF($AA789=2021,IF(OR($M789="Услуги",$M789="Работы"),#REF!,IF($U789&lt;&gt;0,#REF!,#REF!)),1)*IF($AA789=2022,IF(OR($M789="Услуги",$M789="Работы"),#REF!,IF($U789&lt;&gt;0,#REF!,#REF!)),1)*IF($AA789=2023,IF(OR($M789="Услуги",$M789="Работы"),#REF!,IF($U789&lt;&gt;0,#REF!,#REF!)),1)*IF($AA789=2024,IF(OR($M789="Услуги",$M789="Работы"),#REF!,IF($U789&lt;&gt;0,#REF!,#REF!)),1)*IF($AA789=2025,IF(OR($M789="Услуги",$M789="Работы"),#REF!,IF($U789&lt;&gt;0,#REF!,#REF!)),1)</f>
        <v>209724</v>
      </c>
      <c r="AI789" s="96">
        <f>Y789*IF($AA789=2021,IF(OR($M789="Услуги",$M789="Работы"),#REF!,IF($U789&lt;&gt;0,#REF!,#REF!)),1)*IF($AA789=2022,IF(OR($M789="Услуги",$M789="Работы"),#REF!,IF($U789&lt;&gt;0,#REF!,#REF!)),1)*IF($AA789=2023,IF(OR($M789="Услуги",$M789="Работы"),#REF!,IF($U789&lt;&gt;0,#REF!,#REF!)),1)*IF($AA789=2024,IF(OR($M789="Услуги",$M789="Работы"),#REF!,IF($U789&lt;&gt;0,#REF!,#REF!)),1)*IF($AA789=2025,IF(OR($M789="Услуги",$M789="Работы"),#REF!,IF($U789&lt;&gt;0,#REF!,#REF!)),1)</f>
        <v>0</v>
      </c>
      <c r="AJ789" s="96">
        <f>Z789*IF($AA789=2021,IF(OR($M789="Услуги",$M789="Работы"),#REF!,IF($U789&lt;&gt;0,#REF!,#REF!)),1)*IF($AA789=2022,IF(OR($M789="Услуги",$M789="Работы"),#REF!,IF($U789&lt;&gt;0,#REF!,#REF!)),1)*IF($AA789=2023,IF(OR($M789="Услуги",$M789="Работы"),#REF!,IF($U789&lt;&gt;0,#REF!,#REF!)),1)*IF($AA789=2024,IF(OR($M789="Услуги",$M789="Работы"),#REF!,IF($U789&lt;&gt;0,#REF!,#REF!)),1)*IF($AA789=2025,IF(OR($M789="Услуги",$M789="Работы"),#REF!,IF($U789&lt;&gt;0,#REF!,#REF!)),1)</f>
        <v>209724</v>
      </c>
      <c r="AK789" s="107">
        <v>209724</v>
      </c>
      <c r="AL789" s="57">
        <v>0</v>
      </c>
      <c r="AM789" s="57">
        <v>209724</v>
      </c>
      <c r="AN789" s="54">
        <v>3</v>
      </c>
    </row>
    <row r="790" spans="1:40" s="56" customFormat="1" ht="14.25" hidden="1" customHeight="1" x14ac:dyDescent="0.25">
      <c r="A790" s="85">
        <v>1</v>
      </c>
      <c r="B790" s="86" t="s">
        <v>88</v>
      </c>
      <c r="C790" s="142" t="s">
        <v>437</v>
      </c>
      <c r="D790" s="85" t="s">
        <v>164</v>
      </c>
      <c r="E790" s="85" t="s">
        <v>420</v>
      </c>
      <c r="F790" s="85" t="s">
        <v>432</v>
      </c>
      <c r="G790" s="87" t="e">
        <f>VLOOKUP(D790,#REF!,2,FALSE)</f>
        <v>#REF!</v>
      </c>
      <c r="H790" s="87" t="s">
        <v>432</v>
      </c>
      <c r="I790" s="87"/>
      <c r="J790" s="86" t="s">
        <v>101</v>
      </c>
      <c r="K790" s="87" t="str">
        <f t="shared" si="330"/>
        <v>Защита сегментов АСУ ТП Филиал «Верхнетагильская ГРЭС» АО «Интер РАО – Электрогенерация»</v>
      </c>
      <c r="L790" s="99" t="s">
        <v>102</v>
      </c>
      <c r="M790" s="86" t="s">
        <v>4</v>
      </c>
      <c r="N790" s="85" t="s">
        <v>151</v>
      </c>
      <c r="O790" s="85" t="s">
        <v>152</v>
      </c>
      <c r="P790" s="86">
        <v>35</v>
      </c>
      <c r="Q790" s="100">
        <v>6823</v>
      </c>
      <c r="R790" s="97">
        <v>0</v>
      </c>
      <c r="S790" s="98">
        <f>U790+X790</f>
        <v>238805</v>
      </c>
      <c r="T790" s="95">
        <f t="shared" si="321"/>
        <v>0</v>
      </c>
      <c r="U790" s="98"/>
      <c r="V790" s="95">
        <f t="shared" si="322"/>
        <v>0</v>
      </c>
      <c r="W790" s="95">
        <f t="shared" si="323"/>
        <v>0</v>
      </c>
      <c r="X790" s="98">
        <f>P790*Q790</f>
        <v>238805</v>
      </c>
      <c r="Y790" s="95">
        <f t="shared" si="324"/>
        <v>0</v>
      </c>
      <c r="Z790" s="95">
        <f t="shared" si="325"/>
        <v>238805</v>
      </c>
      <c r="AA790" s="245" t="s">
        <v>519</v>
      </c>
      <c r="AB790" s="247">
        <f t="shared" si="328"/>
        <v>0</v>
      </c>
      <c r="AC790" s="96">
        <f>S790*IF($AA790=2021,IF(OR($M790="Услуги",$M790="Работы"),#REF!,IF($U790&lt;&gt;0,#REF!,#REF!)),1)*IF($AA790=2022,IF(OR($M790="Услуги",$M790="Работы"),#REF!,IF($U790&lt;&gt;0,#REF!,#REF!)),1)*IF($AA790=2023,IF(OR($M790="Услуги",$M790="Работы"),#REF!,IF($U790&lt;&gt;0,#REF!,#REF!)),1)*IF($AA790=2024,IF(OR($M790="Услуги",$M790="Работы"),#REF!,IF($U790&lt;&gt;0,#REF!,#REF!)),1)*IF($AA790=2025,IF(OR($M790="Услуги",$M790="Работы"),#REF!,IF($U790&lt;&gt;0,#REF!,#REF!)),1)</f>
        <v>238805</v>
      </c>
      <c r="AD790" s="96">
        <f>T790*IF($AA790=2021,IF(OR($M790="Услуги",$M790="Работы"),#REF!,IF($U790&lt;&gt;0,#REF!,#REF!)),1)*IF($AA790=2022,IF(OR($M790="Услуги",$M790="Работы"),#REF!,IF($U790&lt;&gt;0,#REF!,#REF!)),1)*IF($AA790=2023,IF(OR($M790="Услуги",$M790="Работы"),#REF!,IF($U790&lt;&gt;0,#REF!,#REF!)),1)*IF($AA790=2024,IF(OR($M790="Услуги",$M790="Работы"),#REF!,IF($U790&lt;&gt;0,#REF!,#REF!)),1)*IF($AA790=2025,IF(OR($M790="Услуги",$M790="Работы"),#REF!,IF($U790&lt;&gt;0,#REF!,#REF!)),1)</f>
        <v>0</v>
      </c>
      <c r="AE790" s="96">
        <f>U790*IF($AA790=2021,IF(OR($M790="Услуги",$M790="Работы"),#REF!,IF($U790&lt;&gt;0,#REF!,#REF!)),1)*IF($AA790=2022,IF(OR($M790="Услуги",$M790="Работы"),#REF!,IF($U790&lt;&gt;0,#REF!,#REF!)),1)*IF($AA790=2023,IF(OR($M790="Услуги",$M790="Работы"),#REF!,IF($U790&lt;&gt;0,#REF!,#REF!)),1)*IF($AA790=2024,IF(OR($M790="Услуги",$M790="Работы"),#REF!,IF($U790&lt;&gt;0,#REF!,#REF!)),1)*IF($AA790=2025,IF(OR($M790="Услуги",$M790="Работы"),#REF!,IF($U790&lt;&gt;0,#REF!,#REF!)),1)</f>
        <v>0</v>
      </c>
      <c r="AF790" s="96">
        <f>V790*IF($AA790=2021,IF(OR($M790="Услуги",$M790="Работы"),#REF!,IF($U790&lt;&gt;0,#REF!,#REF!)),1)*IF($AA790=2022,IF(OR($M790="Услуги",$M790="Работы"),#REF!,IF($U790&lt;&gt;0,#REF!,#REF!)),1)*IF($AA790=2023,IF(OR($M790="Услуги",$M790="Работы"),#REF!,IF($U790&lt;&gt;0,#REF!,#REF!)),1)*IF($AA790=2024,IF(OR($M790="Услуги",$M790="Работы"),#REF!,IF($U790&lt;&gt;0,#REF!,#REF!)),1)*IF($AA790=2025,IF(OR($M790="Услуги",$M790="Работы"),#REF!,IF($U790&lt;&gt;0,#REF!,#REF!)),1)</f>
        <v>0</v>
      </c>
      <c r="AG790" s="96">
        <f>W790*IF($AA790=2021,IF(OR($M790="Услуги",$M790="Работы"),#REF!,IF($U790&lt;&gt;0,#REF!,#REF!)),1)*IF($AA790=2022,IF(OR($M790="Услуги",$M790="Работы"),#REF!,IF($U790&lt;&gt;0,#REF!,#REF!)),1)*IF($AA790=2023,IF(OR($M790="Услуги",$M790="Работы"),#REF!,IF($U790&lt;&gt;0,#REF!,#REF!)),1)*IF($AA790=2024,IF(OR($M790="Услуги",$M790="Работы"),#REF!,IF($U790&lt;&gt;0,#REF!,#REF!)),1)*IF($AA790=2025,IF(OR($M790="Услуги",$M790="Работы"),#REF!,IF($U790&lt;&gt;0,#REF!,#REF!)),1)</f>
        <v>0</v>
      </c>
      <c r="AH790" s="96">
        <f>X790*IF($AA790=2021,IF(OR($M790="Услуги",$M790="Работы"),#REF!,IF($U790&lt;&gt;0,#REF!,#REF!)),1)*IF($AA790=2022,IF(OR($M790="Услуги",$M790="Работы"),#REF!,IF($U790&lt;&gt;0,#REF!,#REF!)),1)*IF($AA790=2023,IF(OR($M790="Услуги",$M790="Работы"),#REF!,IF($U790&lt;&gt;0,#REF!,#REF!)),1)*IF($AA790=2024,IF(OR($M790="Услуги",$M790="Работы"),#REF!,IF($U790&lt;&gt;0,#REF!,#REF!)),1)*IF($AA790=2025,IF(OR($M790="Услуги",$M790="Работы"),#REF!,IF($U790&lt;&gt;0,#REF!,#REF!)),1)</f>
        <v>238805</v>
      </c>
      <c r="AI790" s="96">
        <f>Y790*IF($AA790=2021,IF(OR($M790="Услуги",$M790="Работы"),#REF!,IF($U790&lt;&gt;0,#REF!,#REF!)),1)*IF($AA790=2022,IF(OR($M790="Услуги",$M790="Работы"),#REF!,IF($U790&lt;&gt;0,#REF!,#REF!)),1)*IF($AA790=2023,IF(OR($M790="Услуги",$M790="Работы"),#REF!,IF($U790&lt;&gt;0,#REF!,#REF!)),1)*IF($AA790=2024,IF(OR($M790="Услуги",$M790="Работы"),#REF!,IF($U790&lt;&gt;0,#REF!,#REF!)),1)*IF($AA790=2025,IF(OR($M790="Услуги",$M790="Работы"),#REF!,IF($U790&lt;&gt;0,#REF!,#REF!)),1)</f>
        <v>0</v>
      </c>
      <c r="AJ790" s="96">
        <f>Z790*IF($AA790=2021,IF(OR($M790="Услуги",$M790="Работы"),#REF!,IF($U790&lt;&gt;0,#REF!,#REF!)),1)*IF($AA790=2022,IF(OR($M790="Услуги",$M790="Работы"),#REF!,IF($U790&lt;&gt;0,#REF!,#REF!)),1)*IF($AA790=2023,IF(OR($M790="Услуги",$M790="Работы"),#REF!,IF($U790&lt;&gt;0,#REF!,#REF!)),1)*IF($AA790=2024,IF(OR($M790="Услуги",$M790="Работы"),#REF!,IF($U790&lt;&gt;0,#REF!,#REF!)),1)*IF($AA790=2025,IF(OR($M790="Услуги",$M790="Работы"),#REF!,IF($U790&lt;&gt;0,#REF!,#REF!)),1)</f>
        <v>238805</v>
      </c>
      <c r="AK790" s="107">
        <v>238805</v>
      </c>
      <c r="AL790" s="57">
        <v>0</v>
      </c>
      <c r="AM790" s="57">
        <v>238805</v>
      </c>
      <c r="AN790" s="54">
        <v>35</v>
      </c>
    </row>
    <row r="791" spans="1:40" s="56" customFormat="1" ht="14.25" hidden="1" customHeight="1" x14ac:dyDescent="0.25">
      <c r="A791" s="85">
        <v>1</v>
      </c>
      <c r="B791" s="86" t="s">
        <v>88</v>
      </c>
      <c r="C791" s="142" t="s">
        <v>437</v>
      </c>
      <c r="D791" s="85" t="s">
        <v>164</v>
      </c>
      <c r="E791" s="85" t="s">
        <v>420</v>
      </c>
      <c r="F791" s="85" t="s">
        <v>432</v>
      </c>
      <c r="G791" s="87" t="e">
        <f>VLOOKUP(D791,#REF!,2,FALSE)</f>
        <v>#REF!</v>
      </c>
      <c r="H791" s="87" t="s">
        <v>432</v>
      </c>
      <c r="I791" s="87"/>
      <c r="J791" s="86" t="s">
        <v>101</v>
      </c>
      <c r="K791" s="87" t="str">
        <f t="shared" si="330"/>
        <v>Защита сегментов АСУ ТП Филиал «Верхнетагильская ГРЭС» АО «Интер РАО – Электрогенерация»</v>
      </c>
      <c r="L791" s="99" t="s">
        <v>102</v>
      </c>
      <c r="M791" s="86" t="s">
        <v>4</v>
      </c>
      <c r="N791" s="85" t="s">
        <v>105</v>
      </c>
      <c r="O791" s="85" t="s">
        <v>106</v>
      </c>
      <c r="P791" s="86">
        <v>4</v>
      </c>
      <c r="Q791" s="100">
        <v>110333</v>
      </c>
      <c r="R791" s="97">
        <v>0</v>
      </c>
      <c r="S791" s="98">
        <f>U791+X791</f>
        <v>441332</v>
      </c>
      <c r="T791" s="95">
        <f t="shared" si="321"/>
        <v>0</v>
      </c>
      <c r="U791" s="98"/>
      <c r="V791" s="95">
        <f t="shared" si="322"/>
        <v>0</v>
      </c>
      <c r="W791" s="95">
        <f t="shared" si="323"/>
        <v>0</v>
      </c>
      <c r="X791" s="98">
        <f>P791*Q791</f>
        <v>441332</v>
      </c>
      <c r="Y791" s="95">
        <f t="shared" si="324"/>
        <v>0</v>
      </c>
      <c r="Z791" s="95">
        <f t="shared" si="325"/>
        <v>441332</v>
      </c>
      <c r="AA791" s="245" t="s">
        <v>519</v>
      </c>
      <c r="AB791" s="247">
        <f t="shared" si="328"/>
        <v>0</v>
      </c>
      <c r="AC791" s="96">
        <f>S791*IF($AA791=2021,IF(OR($M791="Услуги",$M791="Работы"),#REF!,IF($U791&lt;&gt;0,#REF!,#REF!)),1)*IF($AA791=2022,IF(OR($M791="Услуги",$M791="Работы"),#REF!,IF($U791&lt;&gt;0,#REF!,#REF!)),1)*IF($AA791=2023,IF(OR($M791="Услуги",$M791="Работы"),#REF!,IF($U791&lt;&gt;0,#REF!,#REF!)),1)*IF($AA791=2024,IF(OR($M791="Услуги",$M791="Работы"),#REF!,IF($U791&lt;&gt;0,#REF!,#REF!)),1)*IF($AA791=2025,IF(OR($M791="Услуги",$M791="Работы"),#REF!,IF($U791&lt;&gt;0,#REF!,#REF!)),1)</f>
        <v>441332</v>
      </c>
      <c r="AD791" s="96">
        <f>T791*IF($AA791=2021,IF(OR($M791="Услуги",$M791="Работы"),#REF!,IF($U791&lt;&gt;0,#REF!,#REF!)),1)*IF($AA791=2022,IF(OR($M791="Услуги",$M791="Работы"),#REF!,IF($U791&lt;&gt;0,#REF!,#REF!)),1)*IF($AA791=2023,IF(OR($M791="Услуги",$M791="Работы"),#REF!,IF($U791&lt;&gt;0,#REF!,#REF!)),1)*IF($AA791=2024,IF(OR($M791="Услуги",$M791="Работы"),#REF!,IF($U791&lt;&gt;0,#REF!,#REF!)),1)*IF($AA791=2025,IF(OR($M791="Услуги",$M791="Работы"),#REF!,IF($U791&lt;&gt;0,#REF!,#REF!)),1)</f>
        <v>0</v>
      </c>
      <c r="AE791" s="96">
        <f>U791*IF($AA791=2021,IF(OR($M791="Услуги",$M791="Работы"),#REF!,IF($U791&lt;&gt;0,#REF!,#REF!)),1)*IF($AA791=2022,IF(OR($M791="Услуги",$M791="Работы"),#REF!,IF($U791&lt;&gt;0,#REF!,#REF!)),1)*IF($AA791=2023,IF(OR($M791="Услуги",$M791="Работы"),#REF!,IF($U791&lt;&gt;0,#REF!,#REF!)),1)*IF($AA791=2024,IF(OR($M791="Услуги",$M791="Работы"),#REF!,IF($U791&lt;&gt;0,#REF!,#REF!)),1)*IF($AA791=2025,IF(OR($M791="Услуги",$M791="Работы"),#REF!,IF($U791&lt;&gt;0,#REF!,#REF!)),1)</f>
        <v>0</v>
      </c>
      <c r="AF791" s="96">
        <f>V791*IF($AA791=2021,IF(OR($M791="Услуги",$M791="Работы"),#REF!,IF($U791&lt;&gt;0,#REF!,#REF!)),1)*IF($AA791=2022,IF(OR($M791="Услуги",$M791="Работы"),#REF!,IF($U791&lt;&gt;0,#REF!,#REF!)),1)*IF($AA791=2023,IF(OR($M791="Услуги",$M791="Работы"),#REF!,IF($U791&lt;&gt;0,#REF!,#REF!)),1)*IF($AA791=2024,IF(OR($M791="Услуги",$M791="Работы"),#REF!,IF($U791&lt;&gt;0,#REF!,#REF!)),1)*IF($AA791=2025,IF(OR($M791="Услуги",$M791="Работы"),#REF!,IF($U791&lt;&gt;0,#REF!,#REF!)),1)</f>
        <v>0</v>
      </c>
      <c r="AG791" s="96">
        <f>W791*IF($AA791=2021,IF(OR($M791="Услуги",$M791="Работы"),#REF!,IF($U791&lt;&gt;0,#REF!,#REF!)),1)*IF($AA791=2022,IF(OR($M791="Услуги",$M791="Работы"),#REF!,IF($U791&lt;&gt;0,#REF!,#REF!)),1)*IF($AA791=2023,IF(OR($M791="Услуги",$M791="Работы"),#REF!,IF($U791&lt;&gt;0,#REF!,#REF!)),1)*IF($AA791=2024,IF(OR($M791="Услуги",$M791="Работы"),#REF!,IF($U791&lt;&gt;0,#REF!,#REF!)),1)*IF($AA791=2025,IF(OR($M791="Услуги",$M791="Работы"),#REF!,IF($U791&lt;&gt;0,#REF!,#REF!)),1)</f>
        <v>0</v>
      </c>
      <c r="AH791" s="96">
        <f>X791*IF($AA791=2021,IF(OR($M791="Услуги",$M791="Работы"),#REF!,IF($U791&lt;&gt;0,#REF!,#REF!)),1)*IF($AA791=2022,IF(OR($M791="Услуги",$M791="Работы"),#REF!,IF($U791&lt;&gt;0,#REF!,#REF!)),1)*IF($AA791=2023,IF(OR($M791="Услуги",$M791="Работы"),#REF!,IF($U791&lt;&gt;0,#REF!,#REF!)),1)*IF($AA791=2024,IF(OR($M791="Услуги",$M791="Работы"),#REF!,IF($U791&lt;&gt;0,#REF!,#REF!)),1)*IF($AA791=2025,IF(OR($M791="Услуги",$M791="Работы"),#REF!,IF($U791&lt;&gt;0,#REF!,#REF!)),1)</f>
        <v>441332</v>
      </c>
      <c r="AI791" s="96">
        <f>Y791*IF($AA791=2021,IF(OR($M791="Услуги",$M791="Работы"),#REF!,IF($U791&lt;&gt;0,#REF!,#REF!)),1)*IF($AA791=2022,IF(OR($M791="Услуги",$M791="Работы"),#REF!,IF($U791&lt;&gt;0,#REF!,#REF!)),1)*IF($AA791=2023,IF(OR($M791="Услуги",$M791="Работы"),#REF!,IF($U791&lt;&gt;0,#REF!,#REF!)),1)*IF($AA791=2024,IF(OR($M791="Услуги",$M791="Работы"),#REF!,IF($U791&lt;&gt;0,#REF!,#REF!)),1)*IF($AA791=2025,IF(OR($M791="Услуги",$M791="Работы"),#REF!,IF($U791&lt;&gt;0,#REF!,#REF!)),1)</f>
        <v>0</v>
      </c>
      <c r="AJ791" s="96">
        <f>Z791*IF($AA791=2021,IF(OR($M791="Услуги",$M791="Работы"),#REF!,IF($U791&lt;&gt;0,#REF!,#REF!)),1)*IF($AA791=2022,IF(OR($M791="Услуги",$M791="Работы"),#REF!,IF($U791&lt;&gt;0,#REF!,#REF!)),1)*IF($AA791=2023,IF(OR($M791="Услуги",$M791="Работы"),#REF!,IF($U791&lt;&gt;0,#REF!,#REF!)),1)*IF($AA791=2024,IF(OR($M791="Услуги",$M791="Работы"),#REF!,IF($U791&lt;&gt;0,#REF!,#REF!)),1)*IF($AA791=2025,IF(OR($M791="Услуги",$M791="Работы"),#REF!,IF($U791&lt;&gt;0,#REF!,#REF!)),1)</f>
        <v>441332</v>
      </c>
      <c r="AK791" s="107">
        <v>441332</v>
      </c>
      <c r="AL791" s="57">
        <v>0</v>
      </c>
      <c r="AM791" s="57">
        <v>441332</v>
      </c>
      <c r="AN791" s="54">
        <v>4</v>
      </c>
    </row>
    <row r="792" spans="1:40" s="56" customFormat="1" ht="14.25" hidden="1" customHeight="1" x14ac:dyDescent="0.25">
      <c r="A792" s="85">
        <v>1</v>
      </c>
      <c r="B792" s="86" t="s">
        <v>88</v>
      </c>
      <c r="C792" s="142" t="s">
        <v>542</v>
      </c>
      <c r="D792" s="85" t="s">
        <v>164</v>
      </c>
      <c r="E792" s="85" t="s">
        <v>420</v>
      </c>
      <c r="F792" s="85" t="s">
        <v>432</v>
      </c>
      <c r="G792" s="87" t="e">
        <f>VLOOKUP(D792,#REF!,2,FALSE)</f>
        <v>#REF!</v>
      </c>
      <c r="H792" s="87" t="s">
        <v>432</v>
      </c>
      <c r="I792" s="87"/>
      <c r="J792" s="86" t="s">
        <v>123</v>
      </c>
      <c r="K792" s="87" t="str">
        <f xml:space="preserve"> CONCATENATE(C792," ",D792)</f>
        <v>Реализация систем защиты ОКИИ Филиал «Верхнетагильская ГРЭС» АО «Интер РАО – Электрогенерация»</v>
      </c>
      <c r="L792" s="99" t="s">
        <v>124</v>
      </c>
      <c r="M792" s="86" t="s">
        <v>4</v>
      </c>
      <c r="N792" s="85" t="s">
        <v>127</v>
      </c>
      <c r="O792" s="85" t="s">
        <v>128</v>
      </c>
      <c r="P792" s="86">
        <v>3</v>
      </c>
      <c r="Q792" s="100">
        <v>667</v>
      </c>
      <c r="R792" s="97">
        <v>0</v>
      </c>
      <c r="S792" s="98">
        <v>2001</v>
      </c>
      <c r="T792" s="95">
        <f t="shared" si="321"/>
        <v>0</v>
      </c>
      <c r="U792" s="98">
        <v>0</v>
      </c>
      <c r="V792" s="95">
        <f t="shared" si="322"/>
        <v>0</v>
      </c>
      <c r="W792" s="95">
        <f t="shared" si="323"/>
        <v>0</v>
      </c>
      <c r="X792" s="98">
        <v>2001</v>
      </c>
      <c r="Y792" s="95">
        <f t="shared" si="324"/>
        <v>0</v>
      </c>
      <c r="Z792" s="95">
        <f t="shared" si="325"/>
        <v>2001</v>
      </c>
      <c r="AA792" s="243">
        <f>Приоритеты!$D$60</f>
        <v>2022</v>
      </c>
      <c r="AB792" s="247" t="e">
        <f t="shared" si="328"/>
        <v>#REF!</v>
      </c>
      <c r="AC792" s="96" t="e">
        <f>S792*IF($AA792=2021,IF(OR($M792="Услуги",$M792="Работы"),#REF!,IF($U792&lt;&gt;0,#REF!,#REF!)),1)*IF($AA792=2022,IF(OR($M792="Услуги",$M792="Работы"),#REF!,IF($U792&lt;&gt;0,#REF!,#REF!)),1)*IF($AA792=2023,IF(OR($M792="Услуги",$M792="Работы"),#REF!,IF($U792&lt;&gt;0,#REF!,#REF!)),1)*IF($AA792=2024,IF(OR($M792="Услуги",$M792="Работы"),#REF!,IF($U792&lt;&gt;0,#REF!,#REF!)),1)*IF($AA792=2025,IF(OR($M792="Услуги",$M792="Работы"),#REF!,IF($U792&lt;&gt;0,#REF!,#REF!)),1)</f>
        <v>#REF!</v>
      </c>
      <c r="AD792" s="96" t="e">
        <f>T792*IF($AA792=2021,IF(OR($M792="Услуги",$M792="Работы"),#REF!,IF($U792&lt;&gt;0,#REF!,#REF!)),1)*IF($AA792=2022,IF(OR($M792="Услуги",$M792="Работы"),#REF!,IF($U792&lt;&gt;0,#REF!,#REF!)),1)*IF($AA792=2023,IF(OR($M792="Услуги",$M792="Работы"),#REF!,IF($U792&lt;&gt;0,#REF!,#REF!)),1)*IF($AA792=2024,IF(OR($M792="Услуги",$M792="Работы"),#REF!,IF($U792&lt;&gt;0,#REF!,#REF!)),1)*IF($AA792=2025,IF(OR($M792="Услуги",$M792="Работы"),#REF!,IF($U792&lt;&gt;0,#REF!,#REF!)),1)</f>
        <v>#REF!</v>
      </c>
      <c r="AE792" s="96" t="e">
        <f>U792*IF($AA792=2021,IF(OR($M792="Услуги",$M792="Работы"),#REF!,IF($U792&lt;&gt;0,#REF!,#REF!)),1)*IF($AA792=2022,IF(OR($M792="Услуги",$M792="Работы"),#REF!,IF($U792&lt;&gt;0,#REF!,#REF!)),1)*IF($AA792=2023,IF(OR($M792="Услуги",$M792="Работы"),#REF!,IF($U792&lt;&gt;0,#REF!,#REF!)),1)*IF($AA792=2024,IF(OR($M792="Услуги",$M792="Работы"),#REF!,IF($U792&lt;&gt;0,#REF!,#REF!)),1)*IF($AA792=2025,IF(OR($M792="Услуги",$M792="Работы"),#REF!,IF($U792&lt;&gt;0,#REF!,#REF!)),1)</f>
        <v>#REF!</v>
      </c>
      <c r="AF792" s="96" t="e">
        <f>V792*IF($AA792=2021,IF(OR($M792="Услуги",$M792="Работы"),#REF!,IF($U792&lt;&gt;0,#REF!,#REF!)),1)*IF($AA792=2022,IF(OR($M792="Услуги",$M792="Работы"),#REF!,IF($U792&lt;&gt;0,#REF!,#REF!)),1)*IF($AA792=2023,IF(OR($M792="Услуги",$M792="Работы"),#REF!,IF($U792&lt;&gt;0,#REF!,#REF!)),1)*IF($AA792=2024,IF(OR($M792="Услуги",$M792="Работы"),#REF!,IF($U792&lt;&gt;0,#REF!,#REF!)),1)*IF($AA792=2025,IF(OR($M792="Услуги",$M792="Работы"),#REF!,IF($U792&lt;&gt;0,#REF!,#REF!)),1)</f>
        <v>#REF!</v>
      </c>
      <c r="AG792" s="96" t="e">
        <f>W792*IF($AA792=2021,IF(OR($M792="Услуги",$M792="Работы"),#REF!,IF($U792&lt;&gt;0,#REF!,#REF!)),1)*IF($AA792=2022,IF(OR($M792="Услуги",$M792="Работы"),#REF!,IF($U792&lt;&gt;0,#REF!,#REF!)),1)*IF($AA792=2023,IF(OR($M792="Услуги",$M792="Работы"),#REF!,IF($U792&lt;&gt;0,#REF!,#REF!)),1)*IF($AA792=2024,IF(OR($M792="Услуги",$M792="Работы"),#REF!,IF($U792&lt;&gt;0,#REF!,#REF!)),1)*IF($AA792=2025,IF(OR($M792="Услуги",$M792="Работы"),#REF!,IF($U792&lt;&gt;0,#REF!,#REF!)),1)</f>
        <v>#REF!</v>
      </c>
      <c r="AH792" s="96" t="e">
        <f>X792*IF($AA792=2021,IF(OR($M792="Услуги",$M792="Работы"),#REF!,IF($U792&lt;&gt;0,#REF!,#REF!)),1)*IF($AA792=2022,IF(OR($M792="Услуги",$M792="Работы"),#REF!,IF($U792&lt;&gt;0,#REF!,#REF!)),1)*IF($AA792=2023,IF(OR($M792="Услуги",$M792="Работы"),#REF!,IF($U792&lt;&gt;0,#REF!,#REF!)),1)*IF($AA792=2024,IF(OR($M792="Услуги",$M792="Работы"),#REF!,IF($U792&lt;&gt;0,#REF!,#REF!)),1)*IF($AA792=2025,IF(OR($M792="Услуги",$M792="Работы"),#REF!,IF($U792&lt;&gt;0,#REF!,#REF!)),1)</f>
        <v>#REF!</v>
      </c>
      <c r="AI792" s="96" t="e">
        <f>Y792*IF($AA792=2021,IF(OR($M792="Услуги",$M792="Работы"),#REF!,IF($U792&lt;&gt;0,#REF!,#REF!)),1)*IF($AA792=2022,IF(OR($M792="Услуги",$M792="Работы"),#REF!,IF($U792&lt;&gt;0,#REF!,#REF!)),1)*IF($AA792=2023,IF(OR($M792="Услуги",$M792="Работы"),#REF!,IF($U792&lt;&gt;0,#REF!,#REF!)),1)*IF($AA792=2024,IF(OR($M792="Услуги",$M792="Работы"),#REF!,IF($U792&lt;&gt;0,#REF!,#REF!)),1)*IF($AA792=2025,IF(OR($M792="Услуги",$M792="Работы"),#REF!,IF($U792&lt;&gt;0,#REF!,#REF!)),1)</f>
        <v>#REF!</v>
      </c>
      <c r="AJ792" s="96" t="e">
        <f>Z792*IF($AA792=2021,IF(OR($M792="Услуги",$M792="Работы"),#REF!,IF($U792&lt;&gt;0,#REF!,#REF!)),1)*IF($AA792=2022,IF(OR($M792="Услуги",$M792="Работы"),#REF!,IF($U792&lt;&gt;0,#REF!,#REF!)),1)*IF($AA792=2023,IF(OR($M792="Услуги",$M792="Работы"),#REF!,IF($U792&lt;&gt;0,#REF!,#REF!)),1)*IF($AA792=2024,IF(OR($M792="Услуги",$M792="Работы"),#REF!,IF($U792&lt;&gt;0,#REF!,#REF!)),1)*IF($AA792=2025,IF(OR($M792="Услуги",$M792="Работы"),#REF!,IF($U792&lt;&gt;0,#REF!,#REF!)),1)</f>
        <v>#REF!</v>
      </c>
      <c r="AK792" s="107">
        <v>2001</v>
      </c>
      <c r="AL792" s="57">
        <v>0</v>
      </c>
      <c r="AM792" s="57">
        <v>2001</v>
      </c>
      <c r="AN792" s="54">
        <v>3</v>
      </c>
    </row>
    <row r="793" spans="1:40" s="56" customFormat="1" ht="14.25" hidden="1" customHeight="1" x14ac:dyDescent="0.25">
      <c r="A793" s="85">
        <v>1</v>
      </c>
      <c r="B793" s="86" t="s">
        <v>88</v>
      </c>
      <c r="C793" s="142" t="s">
        <v>542</v>
      </c>
      <c r="D793" s="85" t="s">
        <v>164</v>
      </c>
      <c r="E793" s="85" t="s">
        <v>420</v>
      </c>
      <c r="F793" s="85" t="s">
        <v>432</v>
      </c>
      <c r="G793" s="87" t="e">
        <f>VLOOKUP(D793,#REF!,2,FALSE)</f>
        <v>#REF!</v>
      </c>
      <c r="H793" s="87" t="s">
        <v>432</v>
      </c>
      <c r="I793" s="87"/>
      <c r="J793" s="86" t="s">
        <v>113</v>
      </c>
      <c r="K793" s="87" t="str">
        <f xml:space="preserve"> CONCATENATE(C793," ",D793)</f>
        <v>Реализация систем защиты ОКИИ Филиал «Верхнетагильская ГРЭС» АО «Интер РАО – Электрогенерация»</v>
      </c>
      <c r="L793" s="99" t="s">
        <v>114</v>
      </c>
      <c r="M793" s="86" t="s">
        <v>4</v>
      </c>
      <c r="N793" s="85" t="s">
        <v>115</v>
      </c>
      <c r="O793" s="85" t="s">
        <v>116</v>
      </c>
      <c r="P793" s="86">
        <v>2</v>
      </c>
      <c r="Q793" s="100">
        <v>1550</v>
      </c>
      <c r="R793" s="97">
        <v>0</v>
      </c>
      <c r="S793" s="98">
        <v>3100</v>
      </c>
      <c r="T793" s="95">
        <f t="shared" si="321"/>
        <v>0</v>
      </c>
      <c r="U793" s="98">
        <v>0</v>
      </c>
      <c r="V793" s="95">
        <f t="shared" si="322"/>
        <v>0</v>
      </c>
      <c r="W793" s="95">
        <f t="shared" si="323"/>
        <v>0</v>
      </c>
      <c r="X793" s="98">
        <v>3100</v>
      </c>
      <c r="Y793" s="95">
        <f t="shared" si="324"/>
        <v>0</v>
      </c>
      <c r="Z793" s="95">
        <f t="shared" si="325"/>
        <v>3100</v>
      </c>
      <c r="AA793" s="244">
        <v>2024</v>
      </c>
      <c r="AB793" s="247" t="e">
        <f t="shared" si="328"/>
        <v>#REF!</v>
      </c>
      <c r="AC793" s="96" t="e">
        <f>S793*IF($AA793=2021,IF(OR($M793="Услуги",$M793="Работы"),#REF!,IF($U793&lt;&gt;0,#REF!,#REF!)),1)*IF($AA793=2022,IF(OR($M793="Услуги",$M793="Работы"),#REF!,IF($U793&lt;&gt;0,#REF!,#REF!)),1)*IF($AA793=2023,IF(OR($M793="Услуги",$M793="Работы"),#REF!,IF($U793&lt;&gt;0,#REF!,#REF!)),1)*IF($AA793=2024,IF(OR($M793="Услуги",$M793="Работы"),#REF!,IF($U793&lt;&gt;0,#REF!,#REF!)),1)*IF($AA793=2025,IF(OR($M793="Услуги",$M793="Работы"),#REF!,IF($U793&lt;&gt;0,#REF!,#REF!)),1)</f>
        <v>#REF!</v>
      </c>
      <c r="AD793" s="96" t="e">
        <f>T793*IF($AA793=2021,IF(OR($M793="Услуги",$M793="Работы"),#REF!,IF($U793&lt;&gt;0,#REF!,#REF!)),1)*IF($AA793=2022,IF(OR($M793="Услуги",$M793="Работы"),#REF!,IF($U793&lt;&gt;0,#REF!,#REF!)),1)*IF($AA793=2023,IF(OR($M793="Услуги",$M793="Работы"),#REF!,IF($U793&lt;&gt;0,#REF!,#REF!)),1)*IF($AA793=2024,IF(OR($M793="Услуги",$M793="Работы"),#REF!,IF($U793&lt;&gt;0,#REF!,#REF!)),1)*IF($AA793=2025,IF(OR($M793="Услуги",$M793="Работы"),#REF!,IF($U793&lt;&gt;0,#REF!,#REF!)),1)</f>
        <v>#REF!</v>
      </c>
      <c r="AE793" s="96" t="e">
        <f>U793*IF($AA793=2021,IF(OR($M793="Услуги",$M793="Работы"),#REF!,IF($U793&lt;&gt;0,#REF!,#REF!)),1)*IF($AA793=2022,IF(OR($M793="Услуги",$M793="Работы"),#REF!,IF($U793&lt;&gt;0,#REF!,#REF!)),1)*IF($AA793=2023,IF(OR($M793="Услуги",$M793="Работы"),#REF!,IF($U793&lt;&gt;0,#REF!,#REF!)),1)*IF($AA793=2024,IF(OR($M793="Услуги",$M793="Работы"),#REF!,IF($U793&lt;&gt;0,#REF!,#REF!)),1)*IF($AA793=2025,IF(OR($M793="Услуги",$M793="Работы"),#REF!,IF($U793&lt;&gt;0,#REF!,#REF!)),1)</f>
        <v>#REF!</v>
      </c>
      <c r="AF793" s="96" t="e">
        <f>V793*IF($AA793=2021,IF(OR($M793="Услуги",$M793="Работы"),#REF!,IF($U793&lt;&gt;0,#REF!,#REF!)),1)*IF($AA793=2022,IF(OR($M793="Услуги",$M793="Работы"),#REF!,IF($U793&lt;&gt;0,#REF!,#REF!)),1)*IF($AA793=2023,IF(OR($M793="Услуги",$M793="Работы"),#REF!,IF($U793&lt;&gt;0,#REF!,#REF!)),1)*IF($AA793=2024,IF(OR($M793="Услуги",$M793="Работы"),#REF!,IF($U793&lt;&gt;0,#REF!,#REF!)),1)*IF($AA793=2025,IF(OR($M793="Услуги",$M793="Работы"),#REF!,IF($U793&lt;&gt;0,#REF!,#REF!)),1)</f>
        <v>#REF!</v>
      </c>
      <c r="AG793" s="96" t="e">
        <f>W793*IF($AA793=2021,IF(OR($M793="Услуги",$M793="Работы"),#REF!,IF($U793&lt;&gt;0,#REF!,#REF!)),1)*IF($AA793=2022,IF(OR($M793="Услуги",$M793="Работы"),#REF!,IF($U793&lt;&gt;0,#REF!,#REF!)),1)*IF($AA793=2023,IF(OR($M793="Услуги",$M793="Работы"),#REF!,IF($U793&lt;&gt;0,#REF!,#REF!)),1)*IF($AA793=2024,IF(OR($M793="Услуги",$M793="Работы"),#REF!,IF($U793&lt;&gt;0,#REF!,#REF!)),1)*IF($AA793=2025,IF(OR($M793="Услуги",$M793="Работы"),#REF!,IF($U793&lt;&gt;0,#REF!,#REF!)),1)</f>
        <v>#REF!</v>
      </c>
      <c r="AH793" s="96" t="e">
        <f>X793*IF($AA793=2021,IF(OR($M793="Услуги",$M793="Работы"),#REF!,IF($U793&lt;&gt;0,#REF!,#REF!)),1)*IF($AA793=2022,IF(OR($M793="Услуги",$M793="Работы"),#REF!,IF($U793&lt;&gt;0,#REF!,#REF!)),1)*IF($AA793=2023,IF(OR($M793="Услуги",$M793="Работы"),#REF!,IF($U793&lt;&gt;0,#REF!,#REF!)),1)*IF($AA793=2024,IF(OR($M793="Услуги",$M793="Работы"),#REF!,IF($U793&lt;&gt;0,#REF!,#REF!)),1)*IF($AA793=2025,IF(OR($M793="Услуги",$M793="Работы"),#REF!,IF($U793&lt;&gt;0,#REF!,#REF!)),1)</f>
        <v>#REF!</v>
      </c>
      <c r="AI793" s="96" t="e">
        <f>Y793*IF($AA793=2021,IF(OR($M793="Услуги",$M793="Работы"),#REF!,IF($U793&lt;&gt;0,#REF!,#REF!)),1)*IF($AA793=2022,IF(OR($M793="Услуги",$M793="Работы"),#REF!,IF($U793&lt;&gt;0,#REF!,#REF!)),1)*IF($AA793=2023,IF(OR($M793="Услуги",$M793="Работы"),#REF!,IF($U793&lt;&gt;0,#REF!,#REF!)),1)*IF($AA793=2024,IF(OR($M793="Услуги",$M793="Работы"),#REF!,IF($U793&lt;&gt;0,#REF!,#REF!)),1)*IF($AA793=2025,IF(OR($M793="Услуги",$M793="Работы"),#REF!,IF($U793&lt;&gt;0,#REF!,#REF!)),1)</f>
        <v>#REF!</v>
      </c>
      <c r="AJ793" s="96" t="e">
        <f>Z793*IF($AA793=2021,IF(OR($M793="Услуги",$M793="Работы"),#REF!,IF($U793&lt;&gt;0,#REF!,#REF!)),1)*IF($AA793=2022,IF(OR($M793="Услуги",$M793="Работы"),#REF!,IF($U793&lt;&gt;0,#REF!,#REF!)),1)*IF($AA793=2023,IF(OR($M793="Услуги",$M793="Работы"),#REF!,IF($U793&lt;&gt;0,#REF!,#REF!)),1)*IF($AA793=2024,IF(OR($M793="Услуги",$M793="Работы"),#REF!,IF($U793&lt;&gt;0,#REF!,#REF!)),1)*IF($AA793=2025,IF(OR($M793="Услуги",$M793="Работы"),#REF!,IF($U793&lt;&gt;0,#REF!,#REF!)),1)</f>
        <v>#REF!</v>
      </c>
      <c r="AK793" s="107">
        <v>3100</v>
      </c>
      <c r="AL793" s="57">
        <v>0</v>
      </c>
      <c r="AM793" s="57">
        <v>3100</v>
      </c>
      <c r="AN793" s="54">
        <v>2</v>
      </c>
    </row>
    <row r="794" spans="1:40" s="56" customFormat="1" ht="14.25" hidden="1" customHeight="1" x14ac:dyDescent="0.25">
      <c r="A794" s="85">
        <v>1</v>
      </c>
      <c r="B794" s="86" t="s">
        <v>88</v>
      </c>
      <c r="C794" s="142" t="s">
        <v>542</v>
      </c>
      <c r="D794" s="85" t="s">
        <v>164</v>
      </c>
      <c r="E794" s="85" t="s">
        <v>420</v>
      </c>
      <c r="F794" s="85" t="s">
        <v>432</v>
      </c>
      <c r="G794" s="87" t="e">
        <f>VLOOKUP(D794,#REF!,2,FALSE)</f>
        <v>#REF!</v>
      </c>
      <c r="H794" s="87" t="s">
        <v>432</v>
      </c>
      <c r="I794" s="87"/>
      <c r="J794" s="86" t="s">
        <v>113</v>
      </c>
      <c r="K794" s="87" t="str">
        <f xml:space="preserve"> CONCATENATE(C794," ",D794)</f>
        <v>Реализация систем защиты ОКИИ Филиал «Верхнетагильская ГРЭС» АО «Интер РАО – Электрогенерация»</v>
      </c>
      <c r="L794" s="99" t="s">
        <v>114</v>
      </c>
      <c r="M794" s="86" t="s">
        <v>4</v>
      </c>
      <c r="N794" s="85" t="s">
        <v>117</v>
      </c>
      <c r="O794" s="85" t="s">
        <v>118</v>
      </c>
      <c r="P794" s="86">
        <v>1</v>
      </c>
      <c r="Q794" s="100">
        <v>229.17</v>
      </c>
      <c r="R794" s="97">
        <v>0.2</v>
      </c>
      <c r="S794" s="98">
        <v>275</v>
      </c>
      <c r="T794" s="95">
        <f t="shared" si="321"/>
        <v>45.833333333333343</v>
      </c>
      <c r="U794" s="98">
        <v>0</v>
      </c>
      <c r="V794" s="95">
        <f t="shared" si="322"/>
        <v>0</v>
      </c>
      <c r="W794" s="95">
        <f t="shared" si="323"/>
        <v>0</v>
      </c>
      <c r="X794" s="98">
        <v>275</v>
      </c>
      <c r="Y794" s="95">
        <f t="shared" si="324"/>
        <v>45.833333333333343</v>
      </c>
      <c r="Z794" s="95">
        <f t="shared" si="325"/>
        <v>229.16666666666666</v>
      </c>
      <c r="AA794" s="244">
        <v>2024</v>
      </c>
      <c r="AB794" s="247" t="e">
        <f t="shared" si="328"/>
        <v>#REF!</v>
      </c>
      <c r="AC794" s="96" t="e">
        <f>S794*IF($AA794=2021,IF(OR($M794="Услуги",$M794="Работы"),#REF!,IF($U794&lt;&gt;0,#REF!,#REF!)),1)*IF($AA794=2022,IF(OR($M794="Услуги",$M794="Работы"),#REF!,IF($U794&lt;&gt;0,#REF!,#REF!)),1)*IF($AA794=2023,IF(OR($M794="Услуги",$M794="Работы"),#REF!,IF($U794&lt;&gt;0,#REF!,#REF!)),1)*IF($AA794=2024,IF(OR($M794="Услуги",$M794="Работы"),#REF!,IF($U794&lt;&gt;0,#REF!,#REF!)),1)*IF($AA794=2025,IF(OR($M794="Услуги",$M794="Работы"),#REF!,IF($U794&lt;&gt;0,#REF!,#REF!)),1)</f>
        <v>#REF!</v>
      </c>
      <c r="AD794" s="96" t="e">
        <f>T794*IF($AA794=2021,IF(OR($M794="Услуги",$M794="Работы"),#REF!,IF($U794&lt;&gt;0,#REF!,#REF!)),1)*IF($AA794=2022,IF(OR($M794="Услуги",$M794="Работы"),#REF!,IF($U794&lt;&gt;0,#REF!,#REF!)),1)*IF($AA794=2023,IF(OR($M794="Услуги",$M794="Работы"),#REF!,IF($U794&lt;&gt;0,#REF!,#REF!)),1)*IF($AA794=2024,IF(OR($M794="Услуги",$M794="Работы"),#REF!,IF($U794&lt;&gt;0,#REF!,#REF!)),1)*IF($AA794=2025,IF(OR($M794="Услуги",$M794="Работы"),#REF!,IF($U794&lt;&gt;0,#REF!,#REF!)),1)</f>
        <v>#REF!</v>
      </c>
      <c r="AE794" s="96" t="e">
        <f>U794*IF($AA794=2021,IF(OR($M794="Услуги",$M794="Работы"),#REF!,IF($U794&lt;&gt;0,#REF!,#REF!)),1)*IF($AA794=2022,IF(OR($M794="Услуги",$M794="Работы"),#REF!,IF($U794&lt;&gt;0,#REF!,#REF!)),1)*IF($AA794=2023,IF(OR($M794="Услуги",$M794="Работы"),#REF!,IF($U794&lt;&gt;0,#REF!,#REF!)),1)*IF($AA794=2024,IF(OR($M794="Услуги",$M794="Работы"),#REF!,IF($U794&lt;&gt;0,#REF!,#REF!)),1)*IF($AA794=2025,IF(OR($M794="Услуги",$M794="Работы"),#REF!,IF($U794&lt;&gt;0,#REF!,#REF!)),1)</f>
        <v>#REF!</v>
      </c>
      <c r="AF794" s="96" t="e">
        <f>V794*IF($AA794=2021,IF(OR($M794="Услуги",$M794="Работы"),#REF!,IF($U794&lt;&gt;0,#REF!,#REF!)),1)*IF($AA794=2022,IF(OR($M794="Услуги",$M794="Работы"),#REF!,IF($U794&lt;&gt;0,#REF!,#REF!)),1)*IF($AA794=2023,IF(OR($M794="Услуги",$M794="Работы"),#REF!,IF($U794&lt;&gt;0,#REF!,#REF!)),1)*IF($AA794=2024,IF(OR($M794="Услуги",$M794="Работы"),#REF!,IF($U794&lt;&gt;0,#REF!,#REF!)),1)*IF($AA794=2025,IF(OR($M794="Услуги",$M794="Работы"),#REF!,IF($U794&lt;&gt;0,#REF!,#REF!)),1)</f>
        <v>#REF!</v>
      </c>
      <c r="AG794" s="96" t="e">
        <f>W794*IF($AA794=2021,IF(OR($M794="Услуги",$M794="Работы"),#REF!,IF($U794&lt;&gt;0,#REF!,#REF!)),1)*IF($AA794=2022,IF(OR($M794="Услуги",$M794="Работы"),#REF!,IF($U794&lt;&gt;0,#REF!,#REF!)),1)*IF($AA794=2023,IF(OR($M794="Услуги",$M794="Работы"),#REF!,IF($U794&lt;&gt;0,#REF!,#REF!)),1)*IF($AA794=2024,IF(OR($M794="Услуги",$M794="Работы"),#REF!,IF($U794&lt;&gt;0,#REF!,#REF!)),1)*IF($AA794=2025,IF(OR($M794="Услуги",$M794="Работы"),#REF!,IF($U794&lt;&gt;0,#REF!,#REF!)),1)</f>
        <v>#REF!</v>
      </c>
      <c r="AH794" s="96" t="e">
        <f>X794*IF($AA794=2021,IF(OR($M794="Услуги",$M794="Работы"),#REF!,IF($U794&lt;&gt;0,#REF!,#REF!)),1)*IF($AA794=2022,IF(OR($M794="Услуги",$M794="Работы"),#REF!,IF($U794&lt;&gt;0,#REF!,#REF!)),1)*IF($AA794=2023,IF(OR($M794="Услуги",$M794="Работы"),#REF!,IF($U794&lt;&gt;0,#REF!,#REF!)),1)*IF($AA794=2024,IF(OR($M794="Услуги",$M794="Работы"),#REF!,IF($U794&lt;&gt;0,#REF!,#REF!)),1)*IF($AA794=2025,IF(OR($M794="Услуги",$M794="Работы"),#REF!,IF($U794&lt;&gt;0,#REF!,#REF!)),1)</f>
        <v>#REF!</v>
      </c>
      <c r="AI794" s="96" t="e">
        <f>Y794*IF($AA794=2021,IF(OR($M794="Услуги",$M794="Работы"),#REF!,IF($U794&lt;&gt;0,#REF!,#REF!)),1)*IF($AA794=2022,IF(OR($M794="Услуги",$M794="Работы"),#REF!,IF($U794&lt;&gt;0,#REF!,#REF!)),1)*IF($AA794=2023,IF(OR($M794="Услуги",$M794="Работы"),#REF!,IF($U794&lt;&gt;0,#REF!,#REF!)),1)*IF($AA794=2024,IF(OR($M794="Услуги",$M794="Работы"),#REF!,IF($U794&lt;&gt;0,#REF!,#REF!)),1)*IF($AA794=2025,IF(OR($M794="Услуги",$M794="Работы"),#REF!,IF($U794&lt;&gt;0,#REF!,#REF!)),1)</f>
        <v>#REF!</v>
      </c>
      <c r="AJ794" s="96" t="e">
        <f>Z794*IF($AA794=2021,IF(OR($M794="Услуги",$M794="Работы"),#REF!,IF($U794&lt;&gt;0,#REF!,#REF!)),1)*IF($AA794=2022,IF(OR($M794="Услуги",$M794="Работы"),#REF!,IF($U794&lt;&gt;0,#REF!,#REF!)),1)*IF($AA794=2023,IF(OR($M794="Услуги",$M794="Работы"),#REF!,IF($U794&lt;&gt;0,#REF!,#REF!)),1)*IF($AA794=2024,IF(OR($M794="Услуги",$M794="Работы"),#REF!,IF($U794&lt;&gt;0,#REF!,#REF!)),1)*IF($AA794=2025,IF(OR($M794="Услуги",$M794="Работы"),#REF!,IF($U794&lt;&gt;0,#REF!,#REF!)),1)</f>
        <v>#REF!</v>
      </c>
      <c r="AK794" s="107">
        <v>275</v>
      </c>
      <c r="AL794" s="57">
        <v>0</v>
      </c>
      <c r="AM794" s="57">
        <v>275</v>
      </c>
      <c r="AN794" s="54">
        <v>1</v>
      </c>
    </row>
    <row r="795" spans="1:40" s="56" customFormat="1" ht="14.25" hidden="1" customHeight="1" x14ac:dyDescent="0.25">
      <c r="A795" s="85">
        <v>1</v>
      </c>
      <c r="B795" s="86" t="s">
        <v>88</v>
      </c>
      <c r="C795" s="142" t="s">
        <v>437</v>
      </c>
      <c r="D795" s="85" t="s">
        <v>173</v>
      </c>
      <c r="E795" s="85" t="s">
        <v>420</v>
      </c>
      <c r="F795" s="85" t="s">
        <v>432</v>
      </c>
      <c r="G795" s="87" t="e">
        <f>VLOOKUP(D795,#REF!,2,FALSE)</f>
        <v>#REF!</v>
      </c>
      <c r="H795" s="87" t="s">
        <v>432</v>
      </c>
      <c r="I795" s="87"/>
      <c r="J795" s="86" t="s">
        <v>159</v>
      </c>
      <c r="K795" s="87" t="str">
        <f t="shared" ref="K795:K801" si="331">CONCATENATE(C795," ",D795)</f>
        <v>Защита сегментов АСУ ТП Филиал «Гусиноозёрская ГРЭС» АО «Интер РАО – Электрогенерация»</v>
      </c>
      <c r="L795" s="99" t="s">
        <v>107</v>
      </c>
      <c r="M795" s="90" t="s">
        <v>528</v>
      </c>
      <c r="N795" s="85" t="s">
        <v>377</v>
      </c>
      <c r="O795" s="85" t="s">
        <v>378</v>
      </c>
      <c r="P795" s="86">
        <v>1</v>
      </c>
      <c r="Q795" s="100">
        <v>687953</v>
      </c>
      <c r="R795" s="97">
        <v>0.2</v>
      </c>
      <c r="S795" s="98">
        <v>825543.6</v>
      </c>
      <c r="T795" s="95">
        <f t="shared" si="321"/>
        <v>137590.6</v>
      </c>
      <c r="U795" s="98">
        <v>825543.6</v>
      </c>
      <c r="V795" s="95">
        <f t="shared" si="322"/>
        <v>137590.6</v>
      </c>
      <c r="W795" s="95">
        <f t="shared" si="323"/>
        <v>687953</v>
      </c>
      <c r="X795" s="98"/>
      <c r="Y795" s="95">
        <f t="shared" si="324"/>
        <v>0</v>
      </c>
      <c r="Z795" s="95">
        <f t="shared" si="325"/>
        <v>0</v>
      </c>
      <c r="AA795" s="243">
        <f>Приоритеты!$D$61</f>
        <v>2022</v>
      </c>
      <c r="AB795" s="247" t="e">
        <f t="shared" si="328"/>
        <v>#REF!</v>
      </c>
      <c r="AC795" s="96" t="e">
        <f>S795*IF($AA795=2021,IF(OR($M795="Услуги",$M795="Работы"),#REF!,IF($U795&lt;&gt;0,#REF!,#REF!)),1)*IF($AA795=2022,IF(OR($M795="Услуги",$M795="Работы"),#REF!,IF($U795&lt;&gt;0,#REF!,#REF!)),1)*IF($AA795=2023,IF(OR($M795="Услуги",$M795="Работы"),#REF!,IF($U795&lt;&gt;0,#REF!,#REF!)),1)*IF($AA795=2024,IF(OR($M795="Услуги",$M795="Работы"),#REF!,IF($U795&lt;&gt;0,#REF!,#REF!)),1)*IF($AA795=2025,IF(OR($M795="Услуги",$M795="Работы"),#REF!,IF($U795&lt;&gt;0,#REF!,#REF!)),1)</f>
        <v>#REF!</v>
      </c>
      <c r="AD795" s="96" t="e">
        <f>T795*IF($AA795=2021,IF(OR($M795="Услуги",$M795="Работы"),#REF!,IF($U795&lt;&gt;0,#REF!,#REF!)),1)*IF($AA795=2022,IF(OR($M795="Услуги",$M795="Работы"),#REF!,IF($U795&lt;&gt;0,#REF!,#REF!)),1)*IF($AA795=2023,IF(OR($M795="Услуги",$M795="Работы"),#REF!,IF($U795&lt;&gt;0,#REF!,#REF!)),1)*IF($AA795=2024,IF(OR($M795="Услуги",$M795="Работы"),#REF!,IF($U795&lt;&gt;0,#REF!,#REF!)),1)*IF($AA795=2025,IF(OR($M795="Услуги",$M795="Работы"),#REF!,IF($U795&lt;&gt;0,#REF!,#REF!)),1)</f>
        <v>#REF!</v>
      </c>
      <c r="AE795" s="96" t="e">
        <f>U795*IF($AA795=2021,IF(OR($M795="Услуги",$M795="Работы"),#REF!,IF($U795&lt;&gt;0,#REF!,#REF!)),1)*IF($AA795=2022,IF(OR($M795="Услуги",$M795="Работы"),#REF!,IF($U795&lt;&gt;0,#REF!,#REF!)),1)*IF($AA795=2023,IF(OR($M795="Услуги",$M795="Работы"),#REF!,IF($U795&lt;&gt;0,#REF!,#REF!)),1)*IF($AA795=2024,IF(OR($M795="Услуги",$M795="Работы"),#REF!,IF($U795&lt;&gt;0,#REF!,#REF!)),1)*IF($AA795=2025,IF(OR($M795="Услуги",$M795="Работы"),#REF!,IF($U795&lt;&gt;0,#REF!,#REF!)),1)</f>
        <v>#REF!</v>
      </c>
      <c r="AF795" s="96" t="e">
        <f>V795*IF($AA795=2021,IF(OR($M795="Услуги",$M795="Работы"),#REF!,IF($U795&lt;&gt;0,#REF!,#REF!)),1)*IF($AA795=2022,IF(OR($M795="Услуги",$M795="Работы"),#REF!,IF($U795&lt;&gt;0,#REF!,#REF!)),1)*IF($AA795=2023,IF(OR($M795="Услуги",$M795="Работы"),#REF!,IF($U795&lt;&gt;0,#REF!,#REF!)),1)*IF($AA795=2024,IF(OR($M795="Услуги",$M795="Работы"),#REF!,IF($U795&lt;&gt;0,#REF!,#REF!)),1)*IF($AA795=2025,IF(OR($M795="Услуги",$M795="Работы"),#REF!,IF($U795&lt;&gt;0,#REF!,#REF!)),1)</f>
        <v>#REF!</v>
      </c>
      <c r="AG795" s="96" t="e">
        <f>W795*IF($AA795=2021,IF(OR($M795="Услуги",$M795="Работы"),#REF!,IF($U795&lt;&gt;0,#REF!,#REF!)),1)*IF($AA795=2022,IF(OR($M795="Услуги",$M795="Работы"),#REF!,IF($U795&lt;&gt;0,#REF!,#REF!)),1)*IF($AA795=2023,IF(OR($M795="Услуги",$M795="Работы"),#REF!,IF($U795&lt;&gt;0,#REF!,#REF!)),1)*IF($AA795=2024,IF(OR($M795="Услуги",$M795="Работы"),#REF!,IF($U795&lt;&gt;0,#REF!,#REF!)),1)*IF($AA795=2025,IF(OR($M795="Услуги",$M795="Работы"),#REF!,IF($U795&lt;&gt;0,#REF!,#REF!)),1)</f>
        <v>#REF!</v>
      </c>
      <c r="AH795" s="96" t="e">
        <f>X795*IF($AA795=2021,IF(OR($M795="Услуги",$M795="Работы"),#REF!,IF($U795&lt;&gt;0,#REF!,#REF!)),1)*IF($AA795=2022,IF(OR($M795="Услуги",$M795="Работы"),#REF!,IF($U795&lt;&gt;0,#REF!,#REF!)),1)*IF($AA795=2023,IF(OR($M795="Услуги",$M795="Работы"),#REF!,IF($U795&lt;&gt;0,#REF!,#REF!)),1)*IF($AA795=2024,IF(OR($M795="Услуги",$M795="Работы"),#REF!,IF($U795&lt;&gt;0,#REF!,#REF!)),1)*IF($AA795=2025,IF(OR($M795="Услуги",$M795="Работы"),#REF!,IF($U795&lt;&gt;0,#REF!,#REF!)),1)</f>
        <v>#REF!</v>
      </c>
      <c r="AI795" s="96" t="e">
        <f>Y795*IF($AA795=2021,IF(OR($M795="Услуги",$M795="Работы"),#REF!,IF($U795&lt;&gt;0,#REF!,#REF!)),1)*IF($AA795=2022,IF(OR($M795="Услуги",$M795="Работы"),#REF!,IF($U795&lt;&gt;0,#REF!,#REF!)),1)*IF($AA795=2023,IF(OR($M795="Услуги",$M795="Работы"),#REF!,IF($U795&lt;&gt;0,#REF!,#REF!)),1)*IF($AA795=2024,IF(OR($M795="Услуги",$M795="Работы"),#REF!,IF($U795&lt;&gt;0,#REF!,#REF!)),1)*IF($AA795=2025,IF(OR($M795="Услуги",$M795="Работы"),#REF!,IF($U795&lt;&gt;0,#REF!,#REF!)),1)</f>
        <v>#REF!</v>
      </c>
      <c r="AJ795" s="96" t="e">
        <f>Z795*IF($AA795=2021,IF(OR($M795="Услуги",$M795="Работы"),#REF!,IF($U795&lt;&gt;0,#REF!,#REF!)),1)*IF($AA795=2022,IF(OR($M795="Услуги",$M795="Работы"),#REF!,IF($U795&lt;&gt;0,#REF!,#REF!)),1)*IF($AA795=2023,IF(OR($M795="Услуги",$M795="Работы"),#REF!,IF($U795&lt;&gt;0,#REF!,#REF!)),1)*IF($AA795=2024,IF(OR($M795="Услуги",$M795="Работы"),#REF!,IF($U795&lt;&gt;0,#REF!,#REF!)),1)*IF($AA795=2025,IF(OR($M795="Услуги",$M795="Работы"),#REF!,IF($U795&lt;&gt;0,#REF!,#REF!)),1)</f>
        <v>#REF!</v>
      </c>
      <c r="AK795" s="107">
        <v>825543.6</v>
      </c>
      <c r="AL795" s="57">
        <v>825543.6</v>
      </c>
      <c r="AM795" s="57">
        <v>0</v>
      </c>
      <c r="AN795" s="54">
        <v>1</v>
      </c>
    </row>
    <row r="796" spans="1:40" s="56" customFormat="1" ht="14.25" hidden="1" customHeight="1" x14ac:dyDescent="0.25">
      <c r="A796" s="85">
        <v>1</v>
      </c>
      <c r="B796" s="86" t="s">
        <v>88</v>
      </c>
      <c r="C796" s="142" t="s">
        <v>437</v>
      </c>
      <c r="D796" s="85" t="s">
        <v>173</v>
      </c>
      <c r="E796" s="85" t="s">
        <v>420</v>
      </c>
      <c r="F796" s="85" t="s">
        <v>432</v>
      </c>
      <c r="G796" s="87" t="e">
        <f>VLOOKUP(D796,#REF!,2,FALSE)</f>
        <v>#REF!</v>
      </c>
      <c r="H796" s="87" t="s">
        <v>432</v>
      </c>
      <c r="I796" s="87"/>
      <c r="J796" s="86" t="s">
        <v>159</v>
      </c>
      <c r="K796" s="87" t="str">
        <f t="shared" si="331"/>
        <v>Защита сегментов АСУ ТП Филиал «Гусиноозёрская ГРЭС» АО «Интер РАО – Электрогенерация»</v>
      </c>
      <c r="L796" s="99" t="s">
        <v>96</v>
      </c>
      <c r="M796" s="86" t="s">
        <v>4</v>
      </c>
      <c r="N796" s="85" t="s">
        <v>165</v>
      </c>
      <c r="O796" s="85" t="s">
        <v>166</v>
      </c>
      <c r="P796" s="86">
        <v>1</v>
      </c>
      <c r="Q796" s="100">
        <v>2530000</v>
      </c>
      <c r="R796" s="97">
        <v>0</v>
      </c>
      <c r="S796" s="98">
        <v>2530000</v>
      </c>
      <c r="T796" s="95">
        <f t="shared" si="321"/>
        <v>0</v>
      </c>
      <c r="U796" s="98">
        <v>0</v>
      </c>
      <c r="V796" s="95">
        <f t="shared" si="322"/>
        <v>0</v>
      </c>
      <c r="W796" s="95">
        <f t="shared" si="323"/>
        <v>0</v>
      </c>
      <c r="X796" s="98">
        <v>2530000</v>
      </c>
      <c r="Y796" s="95">
        <f t="shared" si="324"/>
        <v>0</v>
      </c>
      <c r="Z796" s="95">
        <f t="shared" si="325"/>
        <v>2530000</v>
      </c>
      <c r="AA796" s="243">
        <f>Приоритеты!$D$61</f>
        <v>2022</v>
      </c>
      <c r="AB796" s="247" t="e">
        <f t="shared" si="328"/>
        <v>#REF!</v>
      </c>
      <c r="AC796" s="96" t="e">
        <f>S796*IF($AA796=2021,IF(OR($M796="Услуги",$M796="Работы"),#REF!,IF($U796&lt;&gt;0,#REF!,#REF!)),1)*IF($AA796=2022,IF(OR($M796="Услуги",$M796="Работы"),#REF!,IF($U796&lt;&gt;0,#REF!,#REF!)),1)*IF($AA796=2023,IF(OR($M796="Услуги",$M796="Работы"),#REF!,IF($U796&lt;&gt;0,#REF!,#REF!)),1)*IF($AA796=2024,IF(OR($M796="Услуги",$M796="Работы"),#REF!,IF($U796&lt;&gt;0,#REF!,#REF!)),1)*IF($AA796=2025,IF(OR($M796="Услуги",$M796="Работы"),#REF!,IF($U796&lt;&gt;0,#REF!,#REF!)),1)</f>
        <v>#REF!</v>
      </c>
      <c r="AD796" s="96" t="e">
        <f>T796*IF($AA796=2021,IF(OR($M796="Услуги",$M796="Работы"),#REF!,IF($U796&lt;&gt;0,#REF!,#REF!)),1)*IF($AA796=2022,IF(OR($M796="Услуги",$M796="Работы"),#REF!,IF($U796&lt;&gt;0,#REF!,#REF!)),1)*IF($AA796=2023,IF(OR($M796="Услуги",$M796="Работы"),#REF!,IF($U796&lt;&gt;0,#REF!,#REF!)),1)*IF($AA796=2024,IF(OR($M796="Услуги",$M796="Работы"),#REF!,IF($U796&lt;&gt;0,#REF!,#REF!)),1)*IF($AA796=2025,IF(OR($M796="Услуги",$M796="Работы"),#REF!,IF($U796&lt;&gt;0,#REF!,#REF!)),1)</f>
        <v>#REF!</v>
      </c>
      <c r="AE796" s="96" t="e">
        <f>U796*IF($AA796=2021,IF(OR($M796="Услуги",$M796="Работы"),#REF!,IF($U796&lt;&gt;0,#REF!,#REF!)),1)*IF($AA796=2022,IF(OR($M796="Услуги",$M796="Работы"),#REF!,IF($U796&lt;&gt;0,#REF!,#REF!)),1)*IF($AA796=2023,IF(OR($M796="Услуги",$M796="Работы"),#REF!,IF($U796&lt;&gt;0,#REF!,#REF!)),1)*IF($AA796=2024,IF(OR($M796="Услуги",$M796="Работы"),#REF!,IF($U796&lt;&gt;0,#REF!,#REF!)),1)*IF($AA796=2025,IF(OR($M796="Услуги",$M796="Работы"),#REF!,IF($U796&lt;&gt;0,#REF!,#REF!)),1)</f>
        <v>#REF!</v>
      </c>
      <c r="AF796" s="96" t="e">
        <f>V796*IF($AA796=2021,IF(OR($M796="Услуги",$M796="Работы"),#REF!,IF($U796&lt;&gt;0,#REF!,#REF!)),1)*IF($AA796=2022,IF(OR($M796="Услуги",$M796="Работы"),#REF!,IF($U796&lt;&gt;0,#REF!,#REF!)),1)*IF($AA796=2023,IF(OR($M796="Услуги",$M796="Работы"),#REF!,IF($U796&lt;&gt;0,#REF!,#REF!)),1)*IF($AA796=2024,IF(OR($M796="Услуги",$M796="Работы"),#REF!,IF($U796&lt;&gt;0,#REF!,#REF!)),1)*IF($AA796=2025,IF(OR($M796="Услуги",$M796="Работы"),#REF!,IF($U796&lt;&gt;0,#REF!,#REF!)),1)</f>
        <v>#REF!</v>
      </c>
      <c r="AG796" s="96" t="e">
        <f>W796*IF($AA796=2021,IF(OR($M796="Услуги",$M796="Работы"),#REF!,IF($U796&lt;&gt;0,#REF!,#REF!)),1)*IF($AA796=2022,IF(OR($M796="Услуги",$M796="Работы"),#REF!,IF($U796&lt;&gt;0,#REF!,#REF!)),1)*IF($AA796=2023,IF(OR($M796="Услуги",$M796="Работы"),#REF!,IF($U796&lt;&gt;0,#REF!,#REF!)),1)*IF($AA796=2024,IF(OR($M796="Услуги",$M796="Работы"),#REF!,IF($U796&lt;&gt;0,#REF!,#REF!)),1)*IF($AA796=2025,IF(OR($M796="Услуги",$M796="Работы"),#REF!,IF($U796&lt;&gt;0,#REF!,#REF!)),1)</f>
        <v>#REF!</v>
      </c>
      <c r="AH796" s="96" t="e">
        <f>X796*IF($AA796=2021,IF(OR($M796="Услуги",$M796="Работы"),#REF!,IF($U796&lt;&gt;0,#REF!,#REF!)),1)*IF($AA796=2022,IF(OR($M796="Услуги",$M796="Работы"),#REF!,IF($U796&lt;&gt;0,#REF!,#REF!)),1)*IF($AA796=2023,IF(OR($M796="Услуги",$M796="Работы"),#REF!,IF($U796&lt;&gt;0,#REF!,#REF!)),1)*IF($AA796=2024,IF(OR($M796="Услуги",$M796="Работы"),#REF!,IF($U796&lt;&gt;0,#REF!,#REF!)),1)*IF($AA796=2025,IF(OR($M796="Услуги",$M796="Работы"),#REF!,IF($U796&lt;&gt;0,#REF!,#REF!)),1)</f>
        <v>#REF!</v>
      </c>
      <c r="AI796" s="96" t="e">
        <f>Y796*IF($AA796=2021,IF(OR($M796="Услуги",$M796="Работы"),#REF!,IF($U796&lt;&gt;0,#REF!,#REF!)),1)*IF($AA796=2022,IF(OR($M796="Услуги",$M796="Работы"),#REF!,IF($U796&lt;&gt;0,#REF!,#REF!)),1)*IF($AA796=2023,IF(OR($M796="Услуги",$M796="Работы"),#REF!,IF($U796&lt;&gt;0,#REF!,#REF!)),1)*IF($AA796=2024,IF(OR($M796="Услуги",$M796="Работы"),#REF!,IF($U796&lt;&gt;0,#REF!,#REF!)),1)*IF($AA796=2025,IF(OR($M796="Услуги",$M796="Работы"),#REF!,IF($U796&lt;&gt;0,#REF!,#REF!)),1)</f>
        <v>#REF!</v>
      </c>
      <c r="AJ796" s="96" t="e">
        <f>Z796*IF($AA796=2021,IF(OR($M796="Услуги",$M796="Работы"),#REF!,IF($U796&lt;&gt;0,#REF!,#REF!)),1)*IF($AA796=2022,IF(OR($M796="Услуги",$M796="Работы"),#REF!,IF($U796&lt;&gt;0,#REF!,#REF!)),1)*IF($AA796=2023,IF(OR($M796="Услуги",$M796="Работы"),#REF!,IF($U796&lt;&gt;0,#REF!,#REF!)),1)*IF($AA796=2024,IF(OR($M796="Услуги",$M796="Работы"),#REF!,IF($U796&lt;&gt;0,#REF!,#REF!)),1)*IF($AA796=2025,IF(OR($M796="Услуги",$M796="Работы"),#REF!,IF($U796&lt;&gt;0,#REF!,#REF!)),1)</f>
        <v>#REF!</v>
      </c>
      <c r="AK796" s="107">
        <v>2530000</v>
      </c>
      <c r="AL796" s="57">
        <v>0</v>
      </c>
      <c r="AM796" s="57">
        <v>2530000</v>
      </c>
      <c r="AN796" s="54">
        <v>1</v>
      </c>
    </row>
    <row r="797" spans="1:40" s="56" customFormat="1" ht="14.25" hidden="1" customHeight="1" x14ac:dyDescent="0.25">
      <c r="A797" s="85">
        <v>1</v>
      </c>
      <c r="B797" s="86" t="s">
        <v>88</v>
      </c>
      <c r="C797" s="142" t="s">
        <v>437</v>
      </c>
      <c r="D797" s="85" t="s">
        <v>173</v>
      </c>
      <c r="E797" s="85" t="s">
        <v>420</v>
      </c>
      <c r="F797" s="85" t="s">
        <v>432</v>
      </c>
      <c r="G797" s="87" t="e">
        <f>VLOOKUP(D797,#REF!,2,FALSE)</f>
        <v>#REF!</v>
      </c>
      <c r="H797" s="87" t="s">
        <v>432</v>
      </c>
      <c r="I797" s="87"/>
      <c r="J797" s="86" t="s">
        <v>159</v>
      </c>
      <c r="K797" s="87" t="str">
        <f t="shared" si="331"/>
        <v>Защита сегментов АСУ ТП Филиал «Гусиноозёрская ГРЭС» АО «Интер РАО – Электрогенерация»</v>
      </c>
      <c r="L797" s="99" t="s">
        <v>96</v>
      </c>
      <c r="M797" s="90" t="s">
        <v>532</v>
      </c>
      <c r="N797" s="85" t="s">
        <v>381</v>
      </c>
      <c r="O797" s="85" t="s">
        <v>382</v>
      </c>
      <c r="P797" s="86">
        <v>1</v>
      </c>
      <c r="Q797" s="100">
        <v>316250</v>
      </c>
      <c r="R797" s="97">
        <v>0.2</v>
      </c>
      <c r="S797" s="98">
        <v>379500</v>
      </c>
      <c r="T797" s="95">
        <f t="shared" si="321"/>
        <v>63250</v>
      </c>
      <c r="U797" s="98">
        <v>0</v>
      </c>
      <c r="V797" s="95">
        <f t="shared" si="322"/>
        <v>0</v>
      </c>
      <c r="W797" s="95">
        <f t="shared" si="323"/>
        <v>0</v>
      </c>
      <c r="X797" s="98">
        <v>379500</v>
      </c>
      <c r="Y797" s="95">
        <f t="shared" si="324"/>
        <v>63250</v>
      </c>
      <c r="Z797" s="95">
        <f t="shared" si="325"/>
        <v>316250</v>
      </c>
      <c r="AA797" s="243">
        <f>Приоритеты!$D$61</f>
        <v>2022</v>
      </c>
      <c r="AB797" s="247" t="e">
        <f t="shared" si="328"/>
        <v>#REF!</v>
      </c>
      <c r="AC797" s="96" t="e">
        <f>S797*IF($AA797=2021,IF(OR($M797="Услуги",$M797="Работы"),#REF!,IF($U797&lt;&gt;0,#REF!,#REF!)),1)*IF($AA797=2022,IF(OR($M797="Услуги",$M797="Работы"),#REF!,IF($U797&lt;&gt;0,#REF!,#REF!)),1)*IF($AA797=2023,IF(OR($M797="Услуги",$M797="Работы"),#REF!,IF($U797&lt;&gt;0,#REF!,#REF!)),1)*IF($AA797=2024,IF(OR($M797="Услуги",$M797="Работы"),#REF!,IF($U797&lt;&gt;0,#REF!,#REF!)),1)*IF($AA797=2025,IF(OR($M797="Услуги",$M797="Работы"),#REF!,IF($U797&lt;&gt;0,#REF!,#REF!)),1)</f>
        <v>#REF!</v>
      </c>
      <c r="AD797" s="96" t="e">
        <f>T797*IF($AA797=2021,IF(OR($M797="Услуги",$M797="Работы"),#REF!,IF($U797&lt;&gt;0,#REF!,#REF!)),1)*IF($AA797=2022,IF(OR($M797="Услуги",$M797="Работы"),#REF!,IF($U797&lt;&gt;0,#REF!,#REF!)),1)*IF($AA797=2023,IF(OR($M797="Услуги",$M797="Работы"),#REF!,IF($U797&lt;&gt;0,#REF!,#REF!)),1)*IF($AA797=2024,IF(OR($M797="Услуги",$M797="Работы"),#REF!,IF($U797&lt;&gt;0,#REF!,#REF!)),1)*IF($AA797=2025,IF(OR($M797="Услуги",$M797="Работы"),#REF!,IF($U797&lt;&gt;0,#REF!,#REF!)),1)</f>
        <v>#REF!</v>
      </c>
      <c r="AE797" s="96" t="e">
        <f>U797*IF($AA797=2021,IF(OR($M797="Услуги",$M797="Работы"),#REF!,IF($U797&lt;&gt;0,#REF!,#REF!)),1)*IF($AA797=2022,IF(OR($M797="Услуги",$M797="Работы"),#REF!,IF($U797&lt;&gt;0,#REF!,#REF!)),1)*IF($AA797=2023,IF(OR($M797="Услуги",$M797="Работы"),#REF!,IF($U797&lt;&gt;0,#REF!,#REF!)),1)*IF($AA797=2024,IF(OR($M797="Услуги",$M797="Работы"),#REF!,IF($U797&lt;&gt;0,#REF!,#REF!)),1)*IF($AA797=2025,IF(OR($M797="Услуги",$M797="Работы"),#REF!,IF($U797&lt;&gt;0,#REF!,#REF!)),1)</f>
        <v>#REF!</v>
      </c>
      <c r="AF797" s="96" t="e">
        <f>V797*IF($AA797=2021,IF(OR($M797="Услуги",$M797="Работы"),#REF!,IF($U797&lt;&gt;0,#REF!,#REF!)),1)*IF($AA797=2022,IF(OR($M797="Услуги",$M797="Работы"),#REF!,IF($U797&lt;&gt;0,#REF!,#REF!)),1)*IF($AA797=2023,IF(OR($M797="Услуги",$M797="Работы"),#REF!,IF($U797&lt;&gt;0,#REF!,#REF!)),1)*IF($AA797=2024,IF(OR($M797="Услуги",$M797="Работы"),#REF!,IF($U797&lt;&gt;0,#REF!,#REF!)),1)*IF($AA797=2025,IF(OR($M797="Услуги",$M797="Работы"),#REF!,IF($U797&lt;&gt;0,#REF!,#REF!)),1)</f>
        <v>#REF!</v>
      </c>
      <c r="AG797" s="96" t="e">
        <f>W797*IF($AA797=2021,IF(OR($M797="Услуги",$M797="Работы"),#REF!,IF($U797&lt;&gt;0,#REF!,#REF!)),1)*IF($AA797=2022,IF(OR($M797="Услуги",$M797="Работы"),#REF!,IF($U797&lt;&gt;0,#REF!,#REF!)),1)*IF($AA797=2023,IF(OR($M797="Услуги",$M797="Работы"),#REF!,IF($U797&lt;&gt;0,#REF!,#REF!)),1)*IF($AA797=2024,IF(OR($M797="Услуги",$M797="Работы"),#REF!,IF($U797&lt;&gt;0,#REF!,#REF!)),1)*IF($AA797=2025,IF(OR($M797="Услуги",$M797="Работы"),#REF!,IF($U797&lt;&gt;0,#REF!,#REF!)),1)</f>
        <v>#REF!</v>
      </c>
      <c r="AH797" s="96" t="e">
        <f>X797*IF($AA797=2021,IF(OR($M797="Услуги",$M797="Работы"),#REF!,IF($U797&lt;&gt;0,#REF!,#REF!)),1)*IF($AA797=2022,IF(OR($M797="Услуги",$M797="Работы"),#REF!,IF($U797&lt;&gt;0,#REF!,#REF!)),1)*IF($AA797=2023,IF(OR($M797="Услуги",$M797="Работы"),#REF!,IF($U797&lt;&gt;0,#REF!,#REF!)),1)*IF($AA797=2024,IF(OR($M797="Услуги",$M797="Работы"),#REF!,IF($U797&lt;&gt;0,#REF!,#REF!)),1)*IF($AA797=2025,IF(OR($M797="Услуги",$M797="Работы"),#REF!,IF($U797&lt;&gt;0,#REF!,#REF!)),1)</f>
        <v>#REF!</v>
      </c>
      <c r="AI797" s="96" t="e">
        <f>Y797*IF($AA797=2021,IF(OR($M797="Услуги",$M797="Работы"),#REF!,IF($U797&lt;&gt;0,#REF!,#REF!)),1)*IF($AA797=2022,IF(OR($M797="Услуги",$M797="Работы"),#REF!,IF($U797&lt;&gt;0,#REF!,#REF!)),1)*IF($AA797=2023,IF(OR($M797="Услуги",$M797="Работы"),#REF!,IF($U797&lt;&gt;0,#REF!,#REF!)),1)*IF($AA797=2024,IF(OR($M797="Услуги",$M797="Работы"),#REF!,IF($U797&lt;&gt;0,#REF!,#REF!)),1)*IF($AA797=2025,IF(OR($M797="Услуги",$M797="Работы"),#REF!,IF($U797&lt;&gt;0,#REF!,#REF!)),1)</f>
        <v>#REF!</v>
      </c>
      <c r="AJ797" s="96" t="e">
        <f>Z797*IF($AA797=2021,IF(OR($M797="Услуги",$M797="Работы"),#REF!,IF($U797&lt;&gt;0,#REF!,#REF!)),1)*IF($AA797=2022,IF(OR($M797="Услуги",$M797="Работы"),#REF!,IF($U797&lt;&gt;0,#REF!,#REF!)),1)*IF($AA797=2023,IF(OR($M797="Услуги",$M797="Работы"),#REF!,IF($U797&lt;&gt;0,#REF!,#REF!)),1)*IF($AA797=2024,IF(OR($M797="Услуги",$M797="Работы"),#REF!,IF($U797&lt;&gt;0,#REF!,#REF!)),1)*IF($AA797=2025,IF(OR($M797="Услуги",$M797="Работы"),#REF!,IF($U797&lt;&gt;0,#REF!,#REF!)),1)</f>
        <v>#REF!</v>
      </c>
      <c r="AK797" s="107">
        <v>379500</v>
      </c>
      <c r="AL797" s="57">
        <v>0</v>
      </c>
      <c r="AM797" s="57">
        <v>379500</v>
      </c>
      <c r="AN797" s="54">
        <v>1</v>
      </c>
    </row>
    <row r="798" spans="1:40" s="56" customFormat="1" ht="14.25" hidden="1" customHeight="1" x14ac:dyDescent="0.25">
      <c r="A798" s="85">
        <v>1</v>
      </c>
      <c r="B798" s="86" t="s">
        <v>88</v>
      </c>
      <c r="C798" s="142" t="s">
        <v>437</v>
      </c>
      <c r="D798" s="85" t="s">
        <v>173</v>
      </c>
      <c r="E798" s="85" t="s">
        <v>420</v>
      </c>
      <c r="F798" s="85" t="s">
        <v>432</v>
      </c>
      <c r="G798" s="87" t="e">
        <f>VLOOKUP(D798,#REF!,2,FALSE)</f>
        <v>#REF!</v>
      </c>
      <c r="H798" s="87" t="s">
        <v>432</v>
      </c>
      <c r="I798" s="87"/>
      <c r="J798" s="86" t="s">
        <v>256</v>
      </c>
      <c r="K798" s="87" t="str">
        <f t="shared" si="331"/>
        <v>Защита сегментов АСУ ТП Филиал «Гусиноозёрская ГРЭС» АО «Интер РАО – Электрогенерация»</v>
      </c>
      <c r="L798" s="99" t="s">
        <v>368</v>
      </c>
      <c r="M798" s="90" t="s">
        <v>528</v>
      </c>
      <c r="N798" s="85" t="s">
        <v>369</v>
      </c>
      <c r="O798" s="85" t="s">
        <v>370</v>
      </c>
      <c r="P798" s="86">
        <v>6</v>
      </c>
      <c r="Q798" s="100">
        <v>950000</v>
      </c>
      <c r="R798" s="97">
        <v>0.2</v>
      </c>
      <c r="S798" s="98">
        <f>U798+X798</f>
        <v>5700000</v>
      </c>
      <c r="T798" s="95">
        <f t="shared" si="321"/>
        <v>950000</v>
      </c>
      <c r="U798" s="98">
        <f>Q798*P798</f>
        <v>5700000</v>
      </c>
      <c r="V798" s="95">
        <f t="shared" si="322"/>
        <v>950000</v>
      </c>
      <c r="W798" s="95">
        <f t="shared" si="323"/>
        <v>4750000</v>
      </c>
      <c r="X798" s="98"/>
      <c r="Y798" s="95">
        <f t="shared" si="324"/>
        <v>0</v>
      </c>
      <c r="Z798" s="95">
        <f t="shared" si="325"/>
        <v>0</v>
      </c>
      <c r="AA798" s="243">
        <f>Приоритеты!$D$61</f>
        <v>2022</v>
      </c>
      <c r="AB798" s="247" t="e">
        <f t="shared" si="328"/>
        <v>#REF!</v>
      </c>
      <c r="AC798" s="96" t="e">
        <f>S798*IF($AA798=2021,IF(OR($M798="Услуги",$M798="Работы"),#REF!,IF($U798&lt;&gt;0,#REF!,#REF!)),1)*IF($AA798=2022,IF(OR($M798="Услуги",$M798="Работы"),#REF!,IF($U798&lt;&gt;0,#REF!,#REF!)),1)*IF($AA798=2023,IF(OR($M798="Услуги",$M798="Работы"),#REF!,IF($U798&lt;&gt;0,#REF!,#REF!)),1)*IF($AA798=2024,IF(OR($M798="Услуги",$M798="Работы"),#REF!,IF($U798&lt;&gt;0,#REF!,#REF!)),1)*IF($AA798=2025,IF(OR($M798="Услуги",$M798="Работы"),#REF!,IF($U798&lt;&gt;0,#REF!,#REF!)),1)</f>
        <v>#REF!</v>
      </c>
      <c r="AD798" s="96" t="e">
        <f>T798*IF($AA798=2021,IF(OR($M798="Услуги",$M798="Работы"),#REF!,IF($U798&lt;&gt;0,#REF!,#REF!)),1)*IF($AA798=2022,IF(OR($M798="Услуги",$M798="Работы"),#REF!,IF($U798&lt;&gt;0,#REF!,#REF!)),1)*IF($AA798=2023,IF(OR($M798="Услуги",$M798="Работы"),#REF!,IF($U798&lt;&gt;0,#REF!,#REF!)),1)*IF($AA798=2024,IF(OR($M798="Услуги",$M798="Работы"),#REF!,IF($U798&lt;&gt;0,#REF!,#REF!)),1)*IF($AA798=2025,IF(OR($M798="Услуги",$M798="Работы"),#REF!,IF($U798&lt;&gt;0,#REF!,#REF!)),1)</f>
        <v>#REF!</v>
      </c>
      <c r="AE798" s="96" t="e">
        <f>U798*IF($AA798=2021,IF(OR($M798="Услуги",$M798="Работы"),#REF!,IF($U798&lt;&gt;0,#REF!,#REF!)),1)*IF($AA798=2022,IF(OR($M798="Услуги",$M798="Работы"),#REF!,IF($U798&lt;&gt;0,#REF!,#REF!)),1)*IF($AA798=2023,IF(OR($M798="Услуги",$M798="Работы"),#REF!,IF($U798&lt;&gt;0,#REF!,#REF!)),1)*IF($AA798=2024,IF(OR($M798="Услуги",$M798="Работы"),#REF!,IF($U798&lt;&gt;0,#REF!,#REF!)),1)*IF($AA798=2025,IF(OR($M798="Услуги",$M798="Работы"),#REF!,IF($U798&lt;&gt;0,#REF!,#REF!)),1)</f>
        <v>#REF!</v>
      </c>
      <c r="AF798" s="96" t="e">
        <f>V798*IF($AA798=2021,IF(OR($M798="Услуги",$M798="Работы"),#REF!,IF($U798&lt;&gt;0,#REF!,#REF!)),1)*IF($AA798=2022,IF(OR($M798="Услуги",$M798="Работы"),#REF!,IF($U798&lt;&gt;0,#REF!,#REF!)),1)*IF($AA798=2023,IF(OR($M798="Услуги",$M798="Работы"),#REF!,IF($U798&lt;&gt;0,#REF!,#REF!)),1)*IF($AA798=2024,IF(OR($M798="Услуги",$M798="Работы"),#REF!,IF($U798&lt;&gt;0,#REF!,#REF!)),1)*IF($AA798=2025,IF(OR($M798="Услуги",$M798="Работы"),#REF!,IF($U798&lt;&gt;0,#REF!,#REF!)),1)</f>
        <v>#REF!</v>
      </c>
      <c r="AG798" s="96" t="e">
        <f>W798*IF($AA798=2021,IF(OR($M798="Услуги",$M798="Работы"),#REF!,IF($U798&lt;&gt;0,#REF!,#REF!)),1)*IF($AA798=2022,IF(OR($M798="Услуги",$M798="Работы"),#REF!,IF($U798&lt;&gt;0,#REF!,#REF!)),1)*IF($AA798=2023,IF(OR($M798="Услуги",$M798="Работы"),#REF!,IF($U798&lt;&gt;0,#REF!,#REF!)),1)*IF($AA798=2024,IF(OR($M798="Услуги",$M798="Работы"),#REF!,IF($U798&lt;&gt;0,#REF!,#REF!)),1)*IF($AA798=2025,IF(OR($M798="Услуги",$M798="Работы"),#REF!,IF($U798&lt;&gt;0,#REF!,#REF!)),1)</f>
        <v>#REF!</v>
      </c>
      <c r="AH798" s="96" t="e">
        <f>X798*IF($AA798=2021,IF(OR($M798="Услуги",$M798="Работы"),#REF!,IF($U798&lt;&gt;0,#REF!,#REF!)),1)*IF($AA798=2022,IF(OR($M798="Услуги",$M798="Работы"),#REF!,IF($U798&lt;&gt;0,#REF!,#REF!)),1)*IF($AA798=2023,IF(OR($M798="Услуги",$M798="Работы"),#REF!,IF($U798&lt;&gt;0,#REF!,#REF!)),1)*IF($AA798=2024,IF(OR($M798="Услуги",$M798="Работы"),#REF!,IF($U798&lt;&gt;0,#REF!,#REF!)),1)*IF($AA798=2025,IF(OR($M798="Услуги",$M798="Работы"),#REF!,IF($U798&lt;&gt;0,#REF!,#REF!)),1)</f>
        <v>#REF!</v>
      </c>
      <c r="AI798" s="96" t="e">
        <f>Y798*IF($AA798=2021,IF(OR($M798="Услуги",$M798="Работы"),#REF!,IF($U798&lt;&gt;0,#REF!,#REF!)),1)*IF($AA798=2022,IF(OR($M798="Услуги",$M798="Работы"),#REF!,IF($U798&lt;&gt;0,#REF!,#REF!)),1)*IF($AA798=2023,IF(OR($M798="Услуги",$M798="Работы"),#REF!,IF($U798&lt;&gt;0,#REF!,#REF!)),1)*IF($AA798=2024,IF(OR($M798="Услуги",$M798="Работы"),#REF!,IF($U798&lt;&gt;0,#REF!,#REF!)),1)*IF($AA798=2025,IF(OR($M798="Услуги",$M798="Работы"),#REF!,IF($U798&lt;&gt;0,#REF!,#REF!)),1)</f>
        <v>#REF!</v>
      </c>
      <c r="AJ798" s="96" t="e">
        <f>Z798*IF($AA798=2021,IF(OR($M798="Услуги",$M798="Работы"),#REF!,IF($U798&lt;&gt;0,#REF!,#REF!)),1)*IF($AA798=2022,IF(OR($M798="Услуги",$M798="Работы"),#REF!,IF($U798&lt;&gt;0,#REF!,#REF!)),1)*IF($AA798=2023,IF(OR($M798="Услуги",$M798="Работы"),#REF!,IF($U798&lt;&gt;0,#REF!,#REF!)),1)*IF($AA798=2024,IF(OR($M798="Услуги",$M798="Работы"),#REF!,IF($U798&lt;&gt;0,#REF!,#REF!)),1)*IF($AA798=2025,IF(OR($M798="Услуги",$M798="Работы"),#REF!,IF($U798&lt;&gt;0,#REF!,#REF!)),1)</f>
        <v>#REF!</v>
      </c>
      <c r="AK798" s="107">
        <v>6840000</v>
      </c>
      <c r="AL798" s="57">
        <v>6840000</v>
      </c>
      <c r="AM798" s="57">
        <v>0</v>
      </c>
      <c r="AN798" s="54">
        <v>6</v>
      </c>
    </row>
    <row r="799" spans="1:40" s="56" customFormat="1" ht="15" hidden="1" customHeight="1" x14ac:dyDescent="0.25">
      <c r="A799" s="85">
        <v>1</v>
      </c>
      <c r="B799" s="86" t="s">
        <v>88</v>
      </c>
      <c r="C799" s="142" t="s">
        <v>437</v>
      </c>
      <c r="D799" s="85" t="s">
        <v>173</v>
      </c>
      <c r="E799" s="85" t="s">
        <v>420</v>
      </c>
      <c r="F799" s="85" t="s">
        <v>432</v>
      </c>
      <c r="G799" s="87" t="e">
        <f>VLOOKUP(D799,#REF!,2,FALSE)</f>
        <v>#REF!</v>
      </c>
      <c r="H799" s="87" t="s">
        <v>432</v>
      </c>
      <c r="I799" s="87"/>
      <c r="J799" s="86" t="s">
        <v>219</v>
      </c>
      <c r="K799" s="87" t="str">
        <f t="shared" si="331"/>
        <v>Защита сегментов АСУ ТП Филиал «Гусиноозёрская ГРЭС» АО «Интер РАО – Электрогенерация»</v>
      </c>
      <c r="L799" s="99" t="s">
        <v>223</v>
      </c>
      <c r="M799" s="90" t="s">
        <v>528</v>
      </c>
      <c r="N799" s="85" t="s">
        <v>371</v>
      </c>
      <c r="O799" s="85" t="s">
        <v>371</v>
      </c>
      <c r="P799" s="86">
        <v>6</v>
      </c>
      <c r="Q799" s="100">
        <v>180000</v>
      </c>
      <c r="R799" s="97">
        <v>0.2</v>
      </c>
      <c r="S799" s="98">
        <v>1296000</v>
      </c>
      <c r="T799" s="95">
        <f t="shared" si="321"/>
        <v>216000</v>
      </c>
      <c r="U799" s="98">
        <v>1296000</v>
      </c>
      <c r="V799" s="95">
        <f t="shared" si="322"/>
        <v>216000</v>
      </c>
      <c r="W799" s="95">
        <f t="shared" si="323"/>
        <v>1080000</v>
      </c>
      <c r="X799" s="98"/>
      <c r="Y799" s="95">
        <f t="shared" si="324"/>
        <v>0</v>
      </c>
      <c r="Z799" s="95">
        <f t="shared" si="325"/>
        <v>0</v>
      </c>
      <c r="AA799" s="245" t="s">
        <v>519</v>
      </c>
      <c r="AB799" s="247">
        <f t="shared" si="328"/>
        <v>0</v>
      </c>
      <c r="AC799" s="96">
        <f>S799*IF($AA799=2021,IF(OR($M799="Услуги",$M799="Работы"),#REF!,IF($U799&lt;&gt;0,#REF!,#REF!)),1)*IF($AA799=2022,IF(OR($M799="Услуги",$M799="Работы"),#REF!,IF($U799&lt;&gt;0,#REF!,#REF!)),1)*IF($AA799=2023,IF(OR($M799="Услуги",$M799="Работы"),#REF!,IF($U799&lt;&gt;0,#REF!,#REF!)),1)*IF($AA799=2024,IF(OR($M799="Услуги",$M799="Работы"),#REF!,IF($U799&lt;&gt;0,#REF!,#REF!)),1)*IF($AA799=2025,IF(OR($M799="Услуги",$M799="Работы"),#REF!,IF($U799&lt;&gt;0,#REF!,#REF!)),1)</f>
        <v>1296000</v>
      </c>
      <c r="AD799" s="96">
        <f>T799*IF($AA799=2021,IF(OR($M799="Услуги",$M799="Работы"),#REF!,IF($U799&lt;&gt;0,#REF!,#REF!)),1)*IF($AA799=2022,IF(OR($M799="Услуги",$M799="Работы"),#REF!,IF($U799&lt;&gt;0,#REF!,#REF!)),1)*IF($AA799=2023,IF(OR($M799="Услуги",$M799="Работы"),#REF!,IF($U799&lt;&gt;0,#REF!,#REF!)),1)*IF($AA799=2024,IF(OR($M799="Услуги",$M799="Работы"),#REF!,IF($U799&lt;&gt;0,#REF!,#REF!)),1)*IF($AA799=2025,IF(OR($M799="Услуги",$M799="Работы"),#REF!,IF($U799&lt;&gt;0,#REF!,#REF!)),1)</f>
        <v>216000</v>
      </c>
      <c r="AE799" s="96">
        <f>U799*IF($AA799=2021,IF(OR($M799="Услуги",$M799="Работы"),#REF!,IF($U799&lt;&gt;0,#REF!,#REF!)),1)*IF($AA799=2022,IF(OR($M799="Услуги",$M799="Работы"),#REF!,IF($U799&lt;&gt;0,#REF!,#REF!)),1)*IF($AA799=2023,IF(OR($M799="Услуги",$M799="Работы"),#REF!,IF($U799&lt;&gt;0,#REF!,#REF!)),1)*IF($AA799=2024,IF(OR($M799="Услуги",$M799="Работы"),#REF!,IF($U799&lt;&gt;0,#REF!,#REF!)),1)*IF($AA799=2025,IF(OR($M799="Услуги",$M799="Работы"),#REF!,IF($U799&lt;&gt;0,#REF!,#REF!)),1)</f>
        <v>1296000</v>
      </c>
      <c r="AF799" s="96">
        <f>V799*IF($AA799=2021,IF(OR($M799="Услуги",$M799="Работы"),#REF!,IF($U799&lt;&gt;0,#REF!,#REF!)),1)*IF($AA799=2022,IF(OR($M799="Услуги",$M799="Работы"),#REF!,IF($U799&lt;&gt;0,#REF!,#REF!)),1)*IF($AA799=2023,IF(OR($M799="Услуги",$M799="Работы"),#REF!,IF($U799&lt;&gt;0,#REF!,#REF!)),1)*IF($AA799=2024,IF(OR($M799="Услуги",$M799="Работы"),#REF!,IF($U799&lt;&gt;0,#REF!,#REF!)),1)*IF($AA799=2025,IF(OR($M799="Услуги",$M799="Работы"),#REF!,IF($U799&lt;&gt;0,#REF!,#REF!)),1)</f>
        <v>216000</v>
      </c>
      <c r="AG799" s="96">
        <f>W799*IF($AA799=2021,IF(OR($M799="Услуги",$M799="Работы"),#REF!,IF($U799&lt;&gt;0,#REF!,#REF!)),1)*IF($AA799=2022,IF(OR($M799="Услуги",$M799="Работы"),#REF!,IF($U799&lt;&gt;0,#REF!,#REF!)),1)*IF($AA799=2023,IF(OR($M799="Услуги",$M799="Работы"),#REF!,IF($U799&lt;&gt;0,#REF!,#REF!)),1)*IF($AA799=2024,IF(OR($M799="Услуги",$M799="Работы"),#REF!,IF($U799&lt;&gt;0,#REF!,#REF!)),1)*IF($AA799=2025,IF(OR($M799="Услуги",$M799="Работы"),#REF!,IF($U799&lt;&gt;0,#REF!,#REF!)),1)</f>
        <v>1080000</v>
      </c>
      <c r="AH799" s="96">
        <f>X799*IF($AA799=2021,IF(OR($M799="Услуги",$M799="Работы"),#REF!,IF($U799&lt;&gt;0,#REF!,#REF!)),1)*IF($AA799=2022,IF(OR($M799="Услуги",$M799="Работы"),#REF!,IF($U799&lt;&gt;0,#REF!,#REF!)),1)*IF($AA799=2023,IF(OR($M799="Услуги",$M799="Работы"),#REF!,IF($U799&lt;&gt;0,#REF!,#REF!)),1)*IF($AA799=2024,IF(OR($M799="Услуги",$M799="Работы"),#REF!,IF($U799&lt;&gt;0,#REF!,#REF!)),1)*IF($AA799=2025,IF(OR($M799="Услуги",$M799="Работы"),#REF!,IF($U799&lt;&gt;0,#REF!,#REF!)),1)</f>
        <v>0</v>
      </c>
      <c r="AI799" s="96">
        <f>Y799*IF($AA799=2021,IF(OR($M799="Услуги",$M799="Работы"),#REF!,IF($U799&lt;&gt;0,#REF!,#REF!)),1)*IF($AA799=2022,IF(OR($M799="Услуги",$M799="Работы"),#REF!,IF($U799&lt;&gt;0,#REF!,#REF!)),1)*IF($AA799=2023,IF(OR($M799="Услуги",$M799="Работы"),#REF!,IF($U799&lt;&gt;0,#REF!,#REF!)),1)*IF($AA799=2024,IF(OR($M799="Услуги",$M799="Работы"),#REF!,IF($U799&lt;&gt;0,#REF!,#REF!)),1)*IF($AA799=2025,IF(OR($M799="Услуги",$M799="Работы"),#REF!,IF($U799&lt;&gt;0,#REF!,#REF!)),1)</f>
        <v>0</v>
      </c>
      <c r="AJ799" s="96">
        <f>Z799*IF($AA799=2021,IF(OR($M799="Услуги",$M799="Работы"),#REF!,IF($U799&lt;&gt;0,#REF!,#REF!)),1)*IF($AA799=2022,IF(OR($M799="Услуги",$M799="Работы"),#REF!,IF($U799&lt;&gt;0,#REF!,#REF!)),1)*IF($AA799=2023,IF(OR($M799="Услуги",$M799="Работы"),#REF!,IF($U799&lt;&gt;0,#REF!,#REF!)),1)*IF($AA799=2024,IF(OR($M799="Услуги",$M799="Работы"),#REF!,IF($U799&lt;&gt;0,#REF!,#REF!)),1)*IF($AA799=2025,IF(OR($M799="Услуги",$M799="Работы"),#REF!,IF($U799&lt;&gt;0,#REF!,#REF!)),1)</f>
        <v>0</v>
      </c>
      <c r="AK799" s="107">
        <v>1296000</v>
      </c>
      <c r="AL799" s="57">
        <v>1296000</v>
      </c>
      <c r="AM799" s="57">
        <v>0</v>
      </c>
      <c r="AN799" s="54">
        <v>6</v>
      </c>
    </row>
    <row r="800" spans="1:40" s="56" customFormat="1" ht="14.25" hidden="1" customHeight="1" x14ac:dyDescent="0.25">
      <c r="A800" s="85">
        <v>1</v>
      </c>
      <c r="B800" s="86" t="s">
        <v>88</v>
      </c>
      <c r="C800" s="142" t="s">
        <v>437</v>
      </c>
      <c r="D800" s="85" t="s">
        <v>173</v>
      </c>
      <c r="E800" s="85" t="s">
        <v>420</v>
      </c>
      <c r="F800" s="85" t="s">
        <v>432</v>
      </c>
      <c r="G800" s="87" t="e">
        <f>VLOOKUP(D800,#REF!,2,FALSE)</f>
        <v>#REF!</v>
      </c>
      <c r="H800" s="87" t="s">
        <v>432</v>
      </c>
      <c r="I800" s="87"/>
      <c r="J800" s="86" t="s">
        <v>256</v>
      </c>
      <c r="K800" s="87" t="str">
        <f t="shared" si="331"/>
        <v>Защита сегментов АСУ ТП Филиал «Гусиноозёрская ГРЭС» АО «Интер РАО – Электрогенерация»</v>
      </c>
      <c r="L800" s="99" t="s">
        <v>383</v>
      </c>
      <c r="M800" s="90" t="s">
        <v>528</v>
      </c>
      <c r="N800" s="85" t="s">
        <v>384</v>
      </c>
      <c r="O800" s="85" t="s">
        <v>385</v>
      </c>
      <c r="P800" s="86">
        <v>20</v>
      </c>
      <c r="Q800" s="100">
        <v>32900</v>
      </c>
      <c r="R800" s="97">
        <v>0.2</v>
      </c>
      <c r="S800" s="98">
        <f>U800+X800</f>
        <v>658000</v>
      </c>
      <c r="T800" s="95">
        <f t="shared" si="321"/>
        <v>109666.66666666669</v>
      </c>
      <c r="U800" s="98">
        <f>Q800*P800</f>
        <v>658000</v>
      </c>
      <c r="V800" s="95">
        <f t="shared" si="322"/>
        <v>109666.66666666669</v>
      </c>
      <c r="W800" s="95">
        <f t="shared" si="323"/>
        <v>548333.33333333326</v>
      </c>
      <c r="X800" s="98"/>
      <c r="Y800" s="95">
        <f t="shared" si="324"/>
        <v>0</v>
      </c>
      <c r="Z800" s="95">
        <f t="shared" si="325"/>
        <v>0</v>
      </c>
      <c r="AA800" s="243">
        <f>Приоритеты!$D$61</f>
        <v>2022</v>
      </c>
      <c r="AB800" s="247" t="e">
        <f t="shared" si="328"/>
        <v>#REF!</v>
      </c>
      <c r="AC800" s="96" t="e">
        <f>S800*IF($AA800=2021,IF(OR($M800="Услуги",$M800="Работы"),#REF!,IF($U800&lt;&gt;0,#REF!,#REF!)),1)*IF($AA800=2022,IF(OR($M800="Услуги",$M800="Работы"),#REF!,IF($U800&lt;&gt;0,#REF!,#REF!)),1)*IF($AA800=2023,IF(OR($M800="Услуги",$M800="Работы"),#REF!,IF($U800&lt;&gt;0,#REF!,#REF!)),1)*IF($AA800=2024,IF(OR($M800="Услуги",$M800="Работы"),#REF!,IF($U800&lt;&gt;0,#REF!,#REF!)),1)*IF($AA800=2025,IF(OR($M800="Услуги",$M800="Работы"),#REF!,IF($U800&lt;&gt;0,#REF!,#REF!)),1)</f>
        <v>#REF!</v>
      </c>
      <c r="AD800" s="96" t="e">
        <f>T800*IF($AA800=2021,IF(OR($M800="Услуги",$M800="Работы"),#REF!,IF($U800&lt;&gt;0,#REF!,#REF!)),1)*IF($AA800=2022,IF(OR($M800="Услуги",$M800="Работы"),#REF!,IF($U800&lt;&gt;0,#REF!,#REF!)),1)*IF($AA800=2023,IF(OR($M800="Услуги",$M800="Работы"),#REF!,IF($U800&lt;&gt;0,#REF!,#REF!)),1)*IF($AA800=2024,IF(OR($M800="Услуги",$M800="Работы"),#REF!,IF($U800&lt;&gt;0,#REF!,#REF!)),1)*IF($AA800=2025,IF(OR($M800="Услуги",$M800="Работы"),#REF!,IF($U800&lt;&gt;0,#REF!,#REF!)),1)</f>
        <v>#REF!</v>
      </c>
      <c r="AE800" s="96" t="e">
        <f>U800*IF($AA800=2021,IF(OR($M800="Услуги",$M800="Работы"),#REF!,IF($U800&lt;&gt;0,#REF!,#REF!)),1)*IF($AA800=2022,IF(OR($M800="Услуги",$M800="Работы"),#REF!,IF($U800&lt;&gt;0,#REF!,#REF!)),1)*IF($AA800=2023,IF(OR($M800="Услуги",$M800="Работы"),#REF!,IF($U800&lt;&gt;0,#REF!,#REF!)),1)*IF($AA800=2024,IF(OR($M800="Услуги",$M800="Работы"),#REF!,IF($U800&lt;&gt;0,#REF!,#REF!)),1)*IF($AA800=2025,IF(OR($M800="Услуги",$M800="Работы"),#REF!,IF($U800&lt;&gt;0,#REF!,#REF!)),1)</f>
        <v>#REF!</v>
      </c>
      <c r="AF800" s="96" t="e">
        <f>V800*IF($AA800=2021,IF(OR($M800="Услуги",$M800="Работы"),#REF!,IF($U800&lt;&gt;0,#REF!,#REF!)),1)*IF($AA800=2022,IF(OR($M800="Услуги",$M800="Работы"),#REF!,IF($U800&lt;&gt;0,#REF!,#REF!)),1)*IF($AA800=2023,IF(OR($M800="Услуги",$M800="Работы"),#REF!,IF($U800&lt;&gt;0,#REF!,#REF!)),1)*IF($AA800=2024,IF(OR($M800="Услуги",$M800="Работы"),#REF!,IF($U800&lt;&gt;0,#REF!,#REF!)),1)*IF($AA800=2025,IF(OR($M800="Услуги",$M800="Работы"),#REF!,IF($U800&lt;&gt;0,#REF!,#REF!)),1)</f>
        <v>#REF!</v>
      </c>
      <c r="AG800" s="96" t="e">
        <f>W800*IF($AA800=2021,IF(OR($M800="Услуги",$M800="Работы"),#REF!,IF($U800&lt;&gt;0,#REF!,#REF!)),1)*IF($AA800=2022,IF(OR($M800="Услуги",$M800="Работы"),#REF!,IF($U800&lt;&gt;0,#REF!,#REF!)),1)*IF($AA800=2023,IF(OR($M800="Услуги",$M800="Работы"),#REF!,IF($U800&lt;&gt;0,#REF!,#REF!)),1)*IF($AA800=2024,IF(OR($M800="Услуги",$M800="Работы"),#REF!,IF($U800&lt;&gt;0,#REF!,#REF!)),1)*IF($AA800=2025,IF(OR($M800="Услуги",$M800="Работы"),#REF!,IF($U800&lt;&gt;0,#REF!,#REF!)),1)</f>
        <v>#REF!</v>
      </c>
      <c r="AH800" s="96" t="e">
        <f>X800*IF($AA800=2021,IF(OR($M800="Услуги",$M800="Работы"),#REF!,IF($U800&lt;&gt;0,#REF!,#REF!)),1)*IF($AA800=2022,IF(OR($M800="Услуги",$M800="Работы"),#REF!,IF($U800&lt;&gt;0,#REF!,#REF!)),1)*IF($AA800=2023,IF(OR($M800="Услуги",$M800="Работы"),#REF!,IF($U800&lt;&gt;0,#REF!,#REF!)),1)*IF($AA800=2024,IF(OR($M800="Услуги",$M800="Работы"),#REF!,IF($U800&lt;&gt;0,#REF!,#REF!)),1)*IF($AA800=2025,IF(OR($M800="Услуги",$M800="Работы"),#REF!,IF($U800&lt;&gt;0,#REF!,#REF!)),1)</f>
        <v>#REF!</v>
      </c>
      <c r="AI800" s="96" t="e">
        <f>Y800*IF($AA800=2021,IF(OR($M800="Услуги",$M800="Работы"),#REF!,IF($U800&lt;&gt;0,#REF!,#REF!)),1)*IF($AA800=2022,IF(OR($M800="Услуги",$M800="Работы"),#REF!,IF($U800&lt;&gt;0,#REF!,#REF!)),1)*IF($AA800=2023,IF(OR($M800="Услуги",$M800="Работы"),#REF!,IF($U800&lt;&gt;0,#REF!,#REF!)),1)*IF($AA800=2024,IF(OR($M800="Услуги",$M800="Работы"),#REF!,IF($U800&lt;&gt;0,#REF!,#REF!)),1)*IF($AA800=2025,IF(OR($M800="Услуги",$M800="Работы"),#REF!,IF($U800&lt;&gt;0,#REF!,#REF!)),1)</f>
        <v>#REF!</v>
      </c>
      <c r="AJ800" s="96" t="e">
        <f>Z800*IF($AA800=2021,IF(OR($M800="Услуги",$M800="Работы"),#REF!,IF($U800&lt;&gt;0,#REF!,#REF!)),1)*IF($AA800=2022,IF(OR($M800="Услуги",$M800="Работы"),#REF!,IF($U800&lt;&gt;0,#REF!,#REF!)),1)*IF($AA800=2023,IF(OR($M800="Услуги",$M800="Работы"),#REF!,IF($U800&lt;&gt;0,#REF!,#REF!)),1)*IF($AA800=2024,IF(OR($M800="Услуги",$M800="Работы"),#REF!,IF($U800&lt;&gt;0,#REF!,#REF!)),1)*IF($AA800=2025,IF(OR($M800="Услуги",$M800="Работы"),#REF!,IF($U800&lt;&gt;0,#REF!,#REF!)),1)</f>
        <v>#REF!</v>
      </c>
      <c r="AK800" s="107">
        <v>789600</v>
      </c>
      <c r="AL800" s="57">
        <v>789600</v>
      </c>
      <c r="AM800" s="57">
        <v>0</v>
      </c>
      <c r="AN800" s="54">
        <v>20</v>
      </c>
    </row>
    <row r="801" spans="1:40" s="56" customFormat="1" ht="14.25" hidden="1" customHeight="1" x14ac:dyDescent="0.25">
      <c r="A801" s="85">
        <v>1</v>
      </c>
      <c r="B801" s="86" t="s">
        <v>88</v>
      </c>
      <c r="C801" s="142" t="s">
        <v>437</v>
      </c>
      <c r="D801" s="85" t="s">
        <v>173</v>
      </c>
      <c r="E801" s="85" t="s">
        <v>420</v>
      </c>
      <c r="F801" s="85" t="s">
        <v>432</v>
      </c>
      <c r="G801" s="87" t="e">
        <f>VLOOKUP(D801,#REF!,2,FALSE)</f>
        <v>#REF!</v>
      </c>
      <c r="H801" s="87" t="s">
        <v>432</v>
      </c>
      <c r="I801" s="87"/>
      <c r="J801" s="86" t="s">
        <v>256</v>
      </c>
      <c r="K801" s="87" t="str">
        <f t="shared" si="331"/>
        <v>Защита сегментов АСУ ТП Филиал «Гусиноозёрская ГРЭС» АО «Интер РАО – Электрогенерация»</v>
      </c>
      <c r="L801" s="99" t="s">
        <v>386</v>
      </c>
      <c r="M801" s="90" t="s">
        <v>528</v>
      </c>
      <c r="N801" s="85" t="s">
        <v>387</v>
      </c>
      <c r="O801" s="85" t="s">
        <v>388</v>
      </c>
      <c r="P801" s="86">
        <v>2</v>
      </c>
      <c r="Q801" s="100">
        <v>1079000</v>
      </c>
      <c r="R801" s="97">
        <v>0.2</v>
      </c>
      <c r="S801" s="98">
        <v>2589600</v>
      </c>
      <c r="T801" s="95">
        <f t="shared" si="321"/>
        <v>431600</v>
      </c>
      <c r="U801" s="98">
        <v>2589600</v>
      </c>
      <c r="V801" s="95">
        <f t="shared" si="322"/>
        <v>431600</v>
      </c>
      <c r="W801" s="95">
        <f t="shared" si="323"/>
        <v>2158000</v>
      </c>
      <c r="X801" s="98"/>
      <c r="Y801" s="95">
        <f t="shared" si="324"/>
        <v>0</v>
      </c>
      <c r="Z801" s="95">
        <f t="shared" si="325"/>
        <v>0</v>
      </c>
      <c r="AA801" s="243">
        <f>Приоритеты!$D$61</f>
        <v>2022</v>
      </c>
      <c r="AB801" s="247" t="e">
        <f t="shared" si="328"/>
        <v>#REF!</v>
      </c>
      <c r="AC801" s="96" t="e">
        <f>S801*IF($AA801=2021,IF(OR($M801="Услуги",$M801="Работы"),#REF!,IF($U801&lt;&gt;0,#REF!,#REF!)),1)*IF($AA801=2022,IF(OR($M801="Услуги",$M801="Работы"),#REF!,IF($U801&lt;&gt;0,#REF!,#REF!)),1)*IF($AA801=2023,IF(OR($M801="Услуги",$M801="Работы"),#REF!,IF($U801&lt;&gt;0,#REF!,#REF!)),1)*IF($AA801=2024,IF(OR($M801="Услуги",$M801="Работы"),#REF!,IF($U801&lt;&gt;0,#REF!,#REF!)),1)*IF($AA801=2025,IF(OR($M801="Услуги",$M801="Работы"),#REF!,IF($U801&lt;&gt;0,#REF!,#REF!)),1)</f>
        <v>#REF!</v>
      </c>
      <c r="AD801" s="96" t="e">
        <f>T801*IF($AA801=2021,IF(OR($M801="Услуги",$M801="Работы"),#REF!,IF($U801&lt;&gt;0,#REF!,#REF!)),1)*IF($AA801=2022,IF(OR($M801="Услуги",$M801="Работы"),#REF!,IF($U801&lt;&gt;0,#REF!,#REF!)),1)*IF($AA801=2023,IF(OR($M801="Услуги",$M801="Работы"),#REF!,IF($U801&lt;&gt;0,#REF!,#REF!)),1)*IF($AA801=2024,IF(OR($M801="Услуги",$M801="Работы"),#REF!,IF($U801&lt;&gt;0,#REF!,#REF!)),1)*IF($AA801=2025,IF(OR($M801="Услуги",$M801="Работы"),#REF!,IF($U801&lt;&gt;0,#REF!,#REF!)),1)</f>
        <v>#REF!</v>
      </c>
      <c r="AE801" s="96" t="e">
        <f>U801*IF($AA801=2021,IF(OR($M801="Услуги",$M801="Работы"),#REF!,IF($U801&lt;&gt;0,#REF!,#REF!)),1)*IF($AA801=2022,IF(OR($M801="Услуги",$M801="Работы"),#REF!,IF($U801&lt;&gt;0,#REF!,#REF!)),1)*IF($AA801=2023,IF(OR($M801="Услуги",$M801="Работы"),#REF!,IF($U801&lt;&gt;0,#REF!,#REF!)),1)*IF($AA801=2024,IF(OR($M801="Услуги",$M801="Работы"),#REF!,IF($U801&lt;&gt;0,#REF!,#REF!)),1)*IF($AA801=2025,IF(OR($M801="Услуги",$M801="Работы"),#REF!,IF($U801&lt;&gt;0,#REF!,#REF!)),1)</f>
        <v>#REF!</v>
      </c>
      <c r="AF801" s="96" t="e">
        <f>V801*IF($AA801=2021,IF(OR($M801="Услуги",$M801="Работы"),#REF!,IF($U801&lt;&gt;0,#REF!,#REF!)),1)*IF($AA801=2022,IF(OR($M801="Услуги",$M801="Работы"),#REF!,IF($U801&lt;&gt;0,#REF!,#REF!)),1)*IF($AA801=2023,IF(OR($M801="Услуги",$M801="Работы"),#REF!,IF($U801&lt;&gt;0,#REF!,#REF!)),1)*IF($AA801=2024,IF(OR($M801="Услуги",$M801="Работы"),#REF!,IF($U801&lt;&gt;0,#REF!,#REF!)),1)*IF($AA801=2025,IF(OR($M801="Услуги",$M801="Работы"),#REF!,IF($U801&lt;&gt;0,#REF!,#REF!)),1)</f>
        <v>#REF!</v>
      </c>
      <c r="AG801" s="96" t="e">
        <f>W801*IF($AA801=2021,IF(OR($M801="Услуги",$M801="Работы"),#REF!,IF($U801&lt;&gt;0,#REF!,#REF!)),1)*IF($AA801=2022,IF(OR($M801="Услуги",$M801="Работы"),#REF!,IF($U801&lt;&gt;0,#REF!,#REF!)),1)*IF($AA801=2023,IF(OR($M801="Услуги",$M801="Работы"),#REF!,IF($U801&lt;&gt;0,#REF!,#REF!)),1)*IF($AA801=2024,IF(OR($M801="Услуги",$M801="Работы"),#REF!,IF($U801&lt;&gt;0,#REF!,#REF!)),1)*IF($AA801=2025,IF(OR($M801="Услуги",$M801="Работы"),#REF!,IF($U801&lt;&gt;0,#REF!,#REF!)),1)</f>
        <v>#REF!</v>
      </c>
      <c r="AH801" s="96" t="e">
        <f>X801*IF($AA801=2021,IF(OR($M801="Услуги",$M801="Работы"),#REF!,IF($U801&lt;&gt;0,#REF!,#REF!)),1)*IF($AA801=2022,IF(OR($M801="Услуги",$M801="Работы"),#REF!,IF($U801&lt;&gt;0,#REF!,#REF!)),1)*IF($AA801=2023,IF(OR($M801="Услуги",$M801="Работы"),#REF!,IF($U801&lt;&gt;0,#REF!,#REF!)),1)*IF($AA801=2024,IF(OR($M801="Услуги",$M801="Работы"),#REF!,IF($U801&lt;&gt;0,#REF!,#REF!)),1)*IF($AA801=2025,IF(OR($M801="Услуги",$M801="Работы"),#REF!,IF($U801&lt;&gt;0,#REF!,#REF!)),1)</f>
        <v>#REF!</v>
      </c>
      <c r="AI801" s="96" t="e">
        <f>Y801*IF($AA801=2021,IF(OR($M801="Услуги",$M801="Работы"),#REF!,IF($U801&lt;&gt;0,#REF!,#REF!)),1)*IF($AA801=2022,IF(OR($M801="Услуги",$M801="Работы"),#REF!,IF($U801&lt;&gt;0,#REF!,#REF!)),1)*IF($AA801=2023,IF(OR($M801="Услуги",$M801="Работы"),#REF!,IF($U801&lt;&gt;0,#REF!,#REF!)),1)*IF($AA801=2024,IF(OR($M801="Услуги",$M801="Работы"),#REF!,IF($U801&lt;&gt;0,#REF!,#REF!)),1)*IF($AA801=2025,IF(OR($M801="Услуги",$M801="Работы"),#REF!,IF($U801&lt;&gt;0,#REF!,#REF!)),1)</f>
        <v>#REF!</v>
      </c>
      <c r="AJ801" s="96" t="e">
        <f>Z801*IF($AA801=2021,IF(OR($M801="Услуги",$M801="Работы"),#REF!,IF($U801&lt;&gt;0,#REF!,#REF!)),1)*IF($AA801=2022,IF(OR($M801="Услуги",$M801="Работы"),#REF!,IF($U801&lt;&gt;0,#REF!,#REF!)),1)*IF($AA801=2023,IF(OR($M801="Услуги",$M801="Работы"),#REF!,IF($U801&lt;&gt;0,#REF!,#REF!)),1)*IF($AA801=2024,IF(OR($M801="Услуги",$M801="Работы"),#REF!,IF($U801&lt;&gt;0,#REF!,#REF!)),1)*IF($AA801=2025,IF(OR($M801="Услуги",$M801="Работы"),#REF!,IF($U801&lt;&gt;0,#REF!,#REF!)),1)</f>
        <v>#REF!</v>
      </c>
      <c r="AK801" s="107">
        <v>2589600</v>
      </c>
      <c r="AL801" s="57">
        <v>2589600</v>
      </c>
      <c r="AM801" s="57">
        <v>0</v>
      </c>
      <c r="AN801" s="54">
        <v>2</v>
      </c>
    </row>
    <row r="802" spans="1:40" s="56" customFormat="1" ht="14.25" hidden="1" customHeight="1" x14ac:dyDescent="0.25">
      <c r="A802" s="85">
        <v>1</v>
      </c>
      <c r="B802" s="86" t="s">
        <v>88</v>
      </c>
      <c r="C802" s="142" t="s">
        <v>542</v>
      </c>
      <c r="D802" s="85" t="s">
        <v>173</v>
      </c>
      <c r="E802" s="85" t="s">
        <v>420</v>
      </c>
      <c r="F802" s="85" t="s">
        <v>432</v>
      </c>
      <c r="G802" s="87" t="e">
        <f>VLOOKUP(D802,#REF!,2,FALSE)</f>
        <v>#REF!</v>
      </c>
      <c r="H802" s="87" t="s">
        <v>432</v>
      </c>
      <c r="I802" s="87"/>
      <c r="J802" s="86" t="s">
        <v>123</v>
      </c>
      <c r="K802" s="87" t="str">
        <f xml:space="preserve"> CONCATENATE(C802," ",D802)</f>
        <v>Реализация систем защиты ОКИИ Филиал «Гусиноозёрская ГРЭС» АО «Интер РАО – Электрогенерация»</v>
      </c>
      <c r="L802" s="99" t="s">
        <v>124</v>
      </c>
      <c r="M802" s="86" t="s">
        <v>4</v>
      </c>
      <c r="N802" s="85" t="s">
        <v>155</v>
      </c>
      <c r="O802" s="85" t="s">
        <v>156</v>
      </c>
      <c r="P802" s="86">
        <v>53</v>
      </c>
      <c r="Q802" s="100">
        <v>29714</v>
      </c>
      <c r="R802" s="97">
        <v>0</v>
      </c>
      <c r="S802" s="98">
        <v>1574842</v>
      </c>
      <c r="T802" s="95">
        <f t="shared" si="321"/>
        <v>0</v>
      </c>
      <c r="U802" s="98">
        <v>0</v>
      </c>
      <c r="V802" s="95">
        <f t="shared" si="322"/>
        <v>0</v>
      </c>
      <c r="W802" s="95">
        <f t="shared" si="323"/>
        <v>0</v>
      </c>
      <c r="X802" s="98">
        <v>1574842</v>
      </c>
      <c r="Y802" s="95">
        <f t="shared" si="324"/>
        <v>0</v>
      </c>
      <c r="Z802" s="95">
        <f t="shared" si="325"/>
        <v>1574842</v>
      </c>
      <c r="AA802" s="243">
        <f>Приоритеты!$D$61</f>
        <v>2022</v>
      </c>
      <c r="AB802" s="247" t="e">
        <f t="shared" si="328"/>
        <v>#REF!</v>
      </c>
      <c r="AC802" s="96" t="e">
        <f>S802*IF($AA802=2021,IF(OR($M802="Услуги",$M802="Работы"),#REF!,IF($U802&lt;&gt;0,#REF!,#REF!)),1)*IF($AA802=2022,IF(OR($M802="Услуги",$M802="Работы"),#REF!,IF($U802&lt;&gt;0,#REF!,#REF!)),1)*IF($AA802=2023,IF(OR($M802="Услуги",$M802="Работы"),#REF!,IF($U802&lt;&gt;0,#REF!,#REF!)),1)*IF($AA802=2024,IF(OR($M802="Услуги",$M802="Работы"),#REF!,IF($U802&lt;&gt;0,#REF!,#REF!)),1)*IF($AA802=2025,IF(OR($M802="Услуги",$M802="Работы"),#REF!,IF($U802&lt;&gt;0,#REF!,#REF!)),1)</f>
        <v>#REF!</v>
      </c>
      <c r="AD802" s="96" t="e">
        <f>T802*IF($AA802=2021,IF(OR($M802="Услуги",$M802="Работы"),#REF!,IF($U802&lt;&gt;0,#REF!,#REF!)),1)*IF($AA802=2022,IF(OR($M802="Услуги",$M802="Работы"),#REF!,IF($U802&lt;&gt;0,#REF!,#REF!)),1)*IF($AA802=2023,IF(OR($M802="Услуги",$M802="Работы"),#REF!,IF($U802&lt;&gt;0,#REF!,#REF!)),1)*IF($AA802=2024,IF(OR($M802="Услуги",$M802="Работы"),#REF!,IF($U802&lt;&gt;0,#REF!,#REF!)),1)*IF($AA802=2025,IF(OR($M802="Услуги",$M802="Работы"),#REF!,IF($U802&lt;&gt;0,#REF!,#REF!)),1)</f>
        <v>#REF!</v>
      </c>
      <c r="AE802" s="96" t="e">
        <f>U802*IF($AA802=2021,IF(OR($M802="Услуги",$M802="Работы"),#REF!,IF($U802&lt;&gt;0,#REF!,#REF!)),1)*IF($AA802=2022,IF(OR($M802="Услуги",$M802="Работы"),#REF!,IF($U802&lt;&gt;0,#REF!,#REF!)),1)*IF($AA802=2023,IF(OR($M802="Услуги",$M802="Работы"),#REF!,IF($U802&lt;&gt;0,#REF!,#REF!)),1)*IF($AA802=2024,IF(OR($M802="Услуги",$M802="Работы"),#REF!,IF($U802&lt;&gt;0,#REF!,#REF!)),1)*IF($AA802=2025,IF(OR($M802="Услуги",$M802="Работы"),#REF!,IF($U802&lt;&gt;0,#REF!,#REF!)),1)</f>
        <v>#REF!</v>
      </c>
      <c r="AF802" s="96" t="e">
        <f>V802*IF($AA802=2021,IF(OR($M802="Услуги",$M802="Работы"),#REF!,IF($U802&lt;&gt;0,#REF!,#REF!)),1)*IF($AA802=2022,IF(OR($M802="Услуги",$M802="Работы"),#REF!,IF($U802&lt;&gt;0,#REF!,#REF!)),1)*IF($AA802=2023,IF(OR($M802="Услуги",$M802="Работы"),#REF!,IF($U802&lt;&gt;0,#REF!,#REF!)),1)*IF($AA802=2024,IF(OR($M802="Услуги",$M802="Работы"),#REF!,IF($U802&lt;&gt;0,#REF!,#REF!)),1)*IF($AA802=2025,IF(OR($M802="Услуги",$M802="Работы"),#REF!,IF($U802&lt;&gt;0,#REF!,#REF!)),1)</f>
        <v>#REF!</v>
      </c>
      <c r="AG802" s="96" t="e">
        <f>W802*IF($AA802=2021,IF(OR($M802="Услуги",$M802="Работы"),#REF!,IF($U802&lt;&gt;0,#REF!,#REF!)),1)*IF($AA802=2022,IF(OR($M802="Услуги",$M802="Работы"),#REF!,IF($U802&lt;&gt;0,#REF!,#REF!)),1)*IF($AA802=2023,IF(OR($M802="Услуги",$M802="Работы"),#REF!,IF($U802&lt;&gt;0,#REF!,#REF!)),1)*IF($AA802=2024,IF(OR($M802="Услуги",$M802="Работы"),#REF!,IF($U802&lt;&gt;0,#REF!,#REF!)),1)*IF($AA802=2025,IF(OR($M802="Услуги",$M802="Работы"),#REF!,IF($U802&lt;&gt;0,#REF!,#REF!)),1)</f>
        <v>#REF!</v>
      </c>
      <c r="AH802" s="96" t="e">
        <f>X802*IF($AA802=2021,IF(OR($M802="Услуги",$M802="Работы"),#REF!,IF($U802&lt;&gt;0,#REF!,#REF!)),1)*IF($AA802=2022,IF(OR($M802="Услуги",$M802="Работы"),#REF!,IF($U802&lt;&gt;0,#REF!,#REF!)),1)*IF($AA802=2023,IF(OR($M802="Услуги",$M802="Работы"),#REF!,IF($U802&lt;&gt;0,#REF!,#REF!)),1)*IF($AA802=2024,IF(OR($M802="Услуги",$M802="Работы"),#REF!,IF($U802&lt;&gt;0,#REF!,#REF!)),1)*IF($AA802=2025,IF(OR($M802="Услуги",$M802="Работы"),#REF!,IF($U802&lt;&gt;0,#REF!,#REF!)),1)</f>
        <v>#REF!</v>
      </c>
      <c r="AI802" s="96" t="e">
        <f>Y802*IF($AA802=2021,IF(OR($M802="Услуги",$M802="Работы"),#REF!,IF($U802&lt;&gt;0,#REF!,#REF!)),1)*IF($AA802=2022,IF(OR($M802="Услуги",$M802="Работы"),#REF!,IF($U802&lt;&gt;0,#REF!,#REF!)),1)*IF($AA802=2023,IF(OR($M802="Услуги",$M802="Работы"),#REF!,IF($U802&lt;&gt;0,#REF!,#REF!)),1)*IF($AA802=2024,IF(OR($M802="Услуги",$M802="Работы"),#REF!,IF($U802&lt;&gt;0,#REF!,#REF!)),1)*IF($AA802=2025,IF(OR($M802="Услуги",$M802="Работы"),#REF!,IF($U802&lt;&gt;0,#REF!,#REF!)),1)</f>
        <v>#REF!</v>
      </c>
      <c r="AJ802" s="96" t="e">
        <f>Z802*IF($AA802=2021,IF(OR($M802="Услуги",$M802="Работы"),#REF!,IF($U802&lt;&gt;0,#REF!,#REF!)),1)*IF($AA802=2022,IF(OR($M802="Услуги",$M802="Работы"),#REF!,IF($U802&lt;&gt;0,#REF!,#REF!)),1)*IF($AA802=2023,IF(OR($M802="Услуги",$M802="Работы"),#REF!,IF($U802&lt;&gt;0,#REF!,#REF!)),1)*IF($AA802=2024,IF(OR($M802="Услуги",$M802="Работы"),#REF!,IF($U802&lt;&gt;0,#REF!,#REF!)),1)*IF($AA802=2025,IF(OR($M802="Услуги",$M802="Работы"),#REF!,IF($U802&lt;&gt;0,#REF!,#REF!)),1)</f>
        <v>#REF!</v>
      </c>
      <c r="AK802" s="107">
        <v>1574842</v>
      </c>
      <c r="AL802" s="57">
        <v>0</v>
      </c>
      <c r="AM802" s="57">
        <v>1574842</v>
      </c>
      <c r="AN802" s="54">
        <v>53</v>
      </c>
    </row>
    <row r="803" spans="1:40" s="56" customFormat="1" ht="14.25" hidden="1" customHeight="1" x14ac:dyDescent="0.25">
      <c r="A803" s="85">
        <v>1</v>
      </c>
      <c r="B803" s="86" t="s">
        <v>88</v>
      </c>
      <c r="C803" s="142" t="s">
        <v>542</v>
      </c>
      <c r="D803" s="85" t="s">
        <v>173</v>
      </c>
      <c r="E803" s="85" t="s">
        <v>420</v>
      </c>
      <c r="F803" s="85" t="s">
        <v>432</v>
      </c>
      <c r="G803" s="87" t="e">
        <f>VLOOKUP(D803,#REF!,2,FALSE)</f>
        <v>#REF!</v>
      </c>
      <c r="H803" s="87" t="s">
        <v>432</v>
      </c>
      <c r="I803" s="87"/>
      <c r="J803" s="86" t="s">
        <v>123</v>
      </c>
      <c r="K803" s="87" t="str">
        <f xml:space="preserve"> CONCATENATE(C803," ",D803)</f>
        <v>Реализация систем защиты ОКИИ Филиал «Гусиноозёрская ГРЭС» АО «Интер РАО – Электрогенерация»</v>
      </c>
      <c r="L803" s="99" t="s">
        <v>124</v>
      </c>
      <c r="M803" s="86" t="s">
        <v>4</v>
      </c>
      <c r="N803" s="85" t="s">
        <v>174</v>
      </c>
      <c r="O803" s="85" t="s">
        <v>175</v>
      </c>
      <c r="P803" s="86">
        <v>12</v>
      </c>
      <c r="Q803" s="100">
        <v>51000</v>
      </c>
      <c r="R803" s="97">
        <v>0</v>
      </c>
      <c r="S803" s="98">
        <v>612000</v>
      </c>
      <c r="T803" s="95">
        <f t="shared" si="321"/>
        <v>0</v>
      </c>
      <c r="U803" s="98">
        <v>0</v>
      </c>
      <c r="V803" s="95">
        <f t="shared" si="322"/>
        <v>0</v>
      </c>
      <c r="W803" s="95">
        <f t="shared" si="323"/>
        <v>0</v>
      </c>
      <c r="X803" s="98">
        <v>612000</v>
      </c>
      <c r="Y803" s="95">
        <f t="shared" si="324"/>
        <v>0</v>
      </c>
      <c r="Z803" s="95">
        <f t="shared" si="325"/>
        <v>612000</v>
      </c>
      <c r="AA803" s="243">
        <f>Приоритеты!$D$61</f>
        <v>2022</v>
      </c>
      <c r="AB803" s="247" t="e">
        <f t="shared" si="328"/>
        <v>#REF!</v>
      </c>
      <c r="AC803" s="96" t="e">
        <f>S803*IF($AA803=2021,IF(OR($M803="Услуги",$M803="Работы"),#REF!,IF($U803&lt;&gt;0,#REF!,#REF!)),1)*IF($AA803=2022,IF(OR($M803="Услуги",$M803="Работы"),#REF!,IF($U803&lt;&gt;0,#REF!,#REF!)),1)*IF($AA803=2023,IF(OR($M803="Услуги",$M803="Работы"),#REF!,IF($U803&lt;&gt;0,#REF!,#REF!)),1)*IF($AA803=2024,IF(OR($M803="Услуги",$M803="Работы"),#REF!,IF($U803&lt;&gt;0,#REF!,#REF!)),1)*IF($AA803=2025,IF(OR($M803="Услуги",$M803="Работы"),#REF!,IF($U803&lt;&gt;0,#REF!,#REF!)),1)</f>
        <v>#REF!</v>
      </c>
      <c r="AD803" s="96" t="e">
        <f>T803*IF($AA803=2021,IF(OR($M803="Услуги",$M803="Работы"),#REF!,IF($U803&lt;&gt;0,#REF!,#REF!)),1)*IF($AA803=2022,IF(OR($M803="Услуги",$M803="Работы"),#REF!,IF($U803&lt;&gt;0,#REF!,#REF!)),1)*IF($AA803=2023,IF(OR($M803="Услуги",$M803="Работы"),#REF!,IF($U803&lt;&gt;0,#REF!,#REF!)),1)*IF($AA803=2024,IF(OR($M803="Услуги",$M803="Работы"),#REF!,IF($U803&lt;&gt;0,#REF!,#REF!)),1)*IF($AA803=2025,IF(OR($M803="Услуги",$M803="Работы"),#REF!,IF($U803&lt;&gt;0,#REF!,#REF!)),1)</f>
        <v>#REF!</v>
      </c>
      <c r="AE803" s="96" t="e">
        <f>U803*IF($AA803=2021,IF(OR($M803="Услуги",$M803="Работы"),#REF!,IF($U803&lt;&gt;0,#REF!,#REF!)),1)*IF($AA803=2022,IF(OR($M803="Услуги",$M803="Работы"),#REF!,IF($U803&lt;&gt;0,#REF!,#REF!)),1)*IF($AA803=2023,IF(OR($M803="Услуги",$M803="Работы"),#REF!,IF($U803&lt;&gt;0,#REF!,#REF!)),1)*IF($AA803=2024,IF(OR($M803="Услуги",$M803="Работы"),#REF!,IF($U803&lt;&gt;0,#REF!,#REF!)),1)*IF($AA803=2025,IF(OR($M803="Услуги",$M803="Работы"),#REF!,IF($U803&lt;&gt;0,#REF!,#REF!)),1)</f>
        <v>#REF!</v>
      </c>
      <c r="AF803" s="96" t="e">
        <f>V803*IF($AA803=2021,IF(OR($M803="Услуги",$M803="Работы"),#REF!,IF($U803&lt;&gt;0,#REF!,#REF!)),1)*IF($AA803=2022,IF(OR($M803="Услуги",$M803="Работы"),#REF!,IF($U803&lt;&gt;0,#REF!,#REF!)),1)*IF($AA803=2023,IF(OR($M803="Услуги",$M803="Работы"),#REF!,IF($U803&lt;&gt;0,#REF!,#REF!)),1)*IF($AA803=2024,IF(OR($M803="Услуги",$M803="Работы"),#REF!,IF($U803&lt;&gt;0,#REF!,#REF!)),1)*IF($AA803=2025,IF(OR($M803="Услуги",$M803="Работы"),#REF!,IF($U803&lt;&gt;0,#REF!,#REF!)),1)</f>
        <v>#REF!</v>
      </c>
      <c r="AG803" s="96" t="e">
        <f>W803*IF($AA803=2021,IF(OR($M803="Услуги",$M803="Работы"),#REF!,IF($U803&lt;&gt;0,#REF!,#REF!)),1)*IF($AA803=2022,IF(OR($M803="Услуги",$M803="Работы"),#REF!,IF($U803&lt;&gt;0,#REF!,#REF!)),1)*IF($AA803=2023,IF(OR($M803="Услуги",$M803="Работы"),#REF!,IF($U803&lt;&gt;0,#REF!,#REF!)),1)*IF($AA803=2024,IF(OR($M803="Услуги",$M803="Работы"),#REF!,IF($U803&lt;&gt;0,#REF!,#REF!)),1)*IF($AA803=2025,IF(OR($M803="Услуги",$M803="Работы"),#REF!,IF($U803&lt;&gt;0,#REF!,#REF!)),1)</f>
        <v>#REF!</v>
      </c>
      <c r="AH803" s="96" t="e">
        <f>X803*IF($AA803=2021,IF(OR($M803="Услуги",$M803="Работы"),#REF!,IF($U803&lt;&gt;0,#REF!,#REF!)),1)*IF($AA803=2022,IF(OR($M803="Услуги",$M803="Работы"),#REF!,IF($U803&lt;&gt;0,#REF!,#REF!)),1)*IF($AA803=2023,IF(OR($M803="Услуги",$M803="Работы"),#REF!,IF($U803&lt;&gt;0,#REF!,#REF!)),1)*IF($AA803=2024,IF(OR($M803="Услуги",$M803="Работы"),#REF!,IF($U803&lt;&gt;0,#REF!,#REF!)),1)*IF($AA803=2025,IF(OR($M803="Услуги",$M803="Работы"),#REF!,IF($U803&lt;&gt;0,#REF!,#REF!)),1)</f>
        <v>#REF!</v>
      </c>
      <c r="AI803" s="96" t="e">
        <f>Y803*IF($AA803=2021,IF(OR($M803="Услуги",$M803="Работы"),#REF!,IF($U803&lt;&gt;0,#REF!,#REF!)),1)*IF($AA803=2022,IF(OR($M803="Услуги",$M803="Работы"),#REF!,IF($U803&lt;&gt;0,#REF!,#REF!)),1)*IF($AA803=2023,IF(OR($M803="Услуги",$M803="Работы"),#REF!,IF($U803&lt;&gt;0,#REF!,#REF!)),1)*IF($AA803=2024,IF(OR($M803="Услуги",$M803="Работы"),#REF!,IF($U803&lt;&gt;0,#REF!,#REF!)),1)*IF($AA803=2025,IF(OR($M803="Услуги",$M803="Работы"),#REF!,IF($U803&lt;&gt;0,#REF!,#REF!)),1)</f>
        <v>#REF!</v>
      </c>
      <c r="AJ803" s="96" t="e">
        <f>Z803*IF($AA803=2021,IF(OR($M803="Услуги",$M803="Работы"),#REF!,IF($U803&lt;&gt;0,#REF!,#REF!)),1)*IF($AA803=2022,IF(OR($M803="Услуги",$M803="Работы"),#REF!,IF($U803&lt;&gt;0,#REF!,#REF!)),1)*IF($AA803=2023,IF(OR($M803="Услуги",$M803="Работы"),#REF!,IF($U803&lt;&gt;0,#REF!,#REF!)),1)*IF($AA803=2024,IF(OR($M803="Услуги",$M803="Работы"),#REF!,IF($U803&lt;&gt;0,#REF!,#REF!)),1)*IF($AA803=2025,IF(OR($M803="Услуги",$M803="Работы"),#REF!,IF($U803&lt;&gt;0,#REF!,#REF!)),1)</f>
        <v>#REF!</v>
      </c>
      <c r="AK803" s="107">
        <v>612000</v>
      </c>
      <c r="AL803" s="57">
        <v>0</v>
      </c>
      <c r="AM803" s="57">
        <v>612000</v>
      </c>
      <c r="AN803" s="54">
        <v>12</v>
      </c>
    </row>
    <row r="804" spans="1:40" s="56" customFormat="1" ht="14.25" hidden="1" customHeight="1" x14ac:dyDescent="0.25">
      <c r="A804" s="85">
        <v>1</v>
      </c>
      <c r="B804" s="86" t="s">
        <v>88</v>
      </c>
      <c r="C804" s="142" t="s">
        <v>542</v>
      </c>
      <c r="D804" s="85" t="s">
        <v>173</v>
      </c>
      <c r="E804" s="85" t="s">
        <v>420</v>
      </c>
      <c r="F804" s="85" t="s">
        <v>432</v>
      </c>
      <c r="G804" s="87" t="e">
        <f>VLOOKUP(D804,#REF!,2,FALSE)</f>
        <v>#REF!</v>
      </c>
      <c r="H804" s="87" t="s">
        <v>432</v>
      </c>
      <c r="I804" s="87"/>
      <c r="J804" s="86" t="s">
        <v>123</v>
      </c>
      <c r="K804" s="87" t="str">
        <f xml:space="preserve"> CONCATENATE(C804," ",D804)</f>
        <v>Реализация систем защиты ОКИИ Филиал «Гусиноозёрская ГРЭС» АО «Интер РАО – Электрогенерация»</v>
      </c>
      <c r="L804" s="99" t="s">
        <v>124</v>
      </c>
      <c r="M804" s="90" t="s">
        <v>532</v>
      </c>
      <c r="N804" s="85" t="s">
        <v>139</v>
      </c>
      <c r="O804" s="85" t="s">
        <v>140</v>
      </c>
      <c r="P804" s="86">
        <v>1</v>
      </c>
      <c r="Q804" s="100">
        <v>656052.6</v>
      </c>
      <c r="R804" s="97">
        <v>0.2</v>
      </c>
      <c r="S804" s="98">
        <v>787263.12</v>
      </c>
      <c r="T804" s="95">
        <f t="shared" si="321"/>
        <v>131210.51999999999</v>
      </c>
      <c r="U804" s="98">
        <v>0</v>
      </c>
      <c r="V804" s="95">
        <f t="shared" si="322"/>
        <v>0</v>
      </c>
      <c r="W804" s="95">
        <f t="shared" si="323"/>
        <v>0</v>
      </c>
      <c r="X804" s="98">
        <v>787263.12</v>
      </c>
      <c r="Y804" s="95">
        <f t="shared" si="324"/>
        <v>131210.51999999999</v>
      </c>
      <c r="Z804" s="95">
        <f t="shared" si="325"/>
        <v>656052.6</v>
      </c>
      <c r="AA804" s="243">
        <f>Приоритеты!$D$61</f>
        <v>2022</v>
      </c>
      <c r="AB804" s="247" t="e">
        <f t="shared" si="328"/>
        <v>#REF!</v>
      </c>
      <c r="AC804" s="96" t="e">
        <f>S804*IF($AA804=2021,IF(OR($M804="Услуги",$M804="Работы"),#REF!,IF($U804&lt;&gt;0,#REF!,#REF!)),1)*IF($AA804=2022,IF(OR($M804="Услуги",$M804="Работы"),#REF!,IF($U804&lt;&gt;0,#REF!,#REF!)),1)*IF($AA804=2023,IF(OR($M804="Услуги",$M804="Работы"),#REF!,IF($U804&lt;&gt;0,#REF!,#REF!)),1)*IF($AA804=2024,IF(OR($M804="Услуги",$M804="Работы"),#REF!,IF($U804&lt;&gt;0,#REF!,#REF!)),1)*IF($AA804=2025,IF(OR($M804="Услуги",$M804="Работы"),#REF!,IF($U804&lt;&gt;0,#REF!,#REF!)),1)</f>
        <v>#REF!</v>
      </c>
      <c r="AD804" s="96" t="e">
        <f>T804*IF($AA804=2021,IF(OR($M804="Услуги",$M804="Работы"),#REF!,IF($U804&lt;&gt;0,#REF!,#REF!)),1)*IF($AA804=2022,IF(OR($M804="Услуги",$M804="Работы"),#REF!,IF($U804&lt;&gt;0,#REF!,#REF!)),1)*IF($AA804=2023,IF(OR($M804="Услуги",$M804="Работы"),#REF!,IF($U804&lt;&gt;0,#REF!,#REF!)),1)*IF($AA804=2024,IF(OR($M804="Услуги",$M804="Работы"),#REF!,IF($U804&lt;&gt;0,#REF!,#REF!)),1)*IF($AA804=2025,IF(OR($M804="Услуги",$M804="Работы"),#REF!,IF($U804&lt;&gt;0,#REF!,#REF!)),1)</f>
        <v>#REF!</v>
      </c>
      <c r="AE804" s="96" t="e">
        <f>U804*IF($AA804=2021,IF(OR($M804="Услуги",$M804="Работы"),#REF!,IF($U804&lt;&gt;0,#REF!,#REF!)),1)*IF($AA804=2022,IF(OR($M804="Услуги",$M804="Работы"),#REF!,IF($U804&lt;&gt;0,#REF!,#REF!)),1)*IF($AA804=2023,IF(OR($M804="Услуги",$M804="Работы"),#REF!,IF($U804&lt;&gt;0,#REF!,#REF!)),1)*IF($AA804=2024,IF(OR($M804="Услуги",$M804="Работы"),#REF!,IF($U804&lt;&gt;0,#REF!,#REF!)),1)*IF($AA804=2025,IF(OR($M804="Услуги",$M804="Работы"),#REF!,IF($U804&lt;&gt;0,#REF!,#REF!)),1)</f>
        <v>#REF!</v>
      </c>
      <c r="AF804" s="96" t="e">
        <f>V804*IF($AA804=2021,IF(OR($M804="Услуги",$M804="Работы"),#REF!,IF($U804&lt;&gt;0,#REF!,#REF!)),1)*IF($AA804=2022,IF(OR($M804="Услуги",$M804="Работы"),#REF!,IF($U804&lt;&gt;0,#REF!,#REF!)),1)*IF($AA804=2023,IF(OR($M804="Услуги",$M804="Работы"),#REF!,IF($U804&lt;&gt;0,#REF!,#REF!)),1)*IF($AA804=2024,IF(OR($M804="Услуги",$M804="Работы"),#REF!,IF($U804&lt;&gt;0,#REF!,#REF!)),1)*IF($AA804=2025,IF(OR($M804="Услуги",$M804="Работы"),#REF!,IF($U804&lt;&gt;0,#REF!,#REF!)),1)</f>
        <v>#REF!</v>
      </c>
      <c r="AG804" s="96" t="e">
        <f>W804*IF($AA804=2021,IF(OR($M804="Услуги",$M804="Работы"),#REF!,IF($U804&lt;&gt;0,#REF!,#REF!)),1)*IF($AA804=2022,IF(OR($M804="Услуги",$M804="Работы"),#REF!,IF($U804&lt;&gt;0,#REF!,#REF!)),1)*IF($AA804=2023,IF(OR($M804="Услуги",$M804="Работы"),#REF!,IF($U804&lt;&gt;0,#REF!,#REF!)),1)*IF($AA804=2024,IF(OR($M804="Услуги",$M804="Работы"),#REF!,IF($U804&lt;&gt;0,#REF!,#REF!)),1)*IF($AA804=2025,IF(OR($M804="Услуги",$M804="Работы"),#REF!,IF($U804&lt;&gt;0,#REF!,#REF!)),1)</f>
        <v>#REF!</v>
      </c>
      <c r="AH804" s="96" t="e">
        <f>X804*IF($AA804=2021,IF(OR($M804="Услуги",$M804="Работы"),#REF!,IF($U804&lt;&gt;0,#REF!,#REF!)),1)*IF($AA804=2022,IF(OR($M804="Услуги",$M804="Работы"),#REF!,IF($U804&lt;&gt;0,#REF!,#REF!)),1)*IF($AA804=2023,IF(OR($M804="Услуги",$M804="Работы"),#REF!,IF($U804&lt;&gt;0,#REF!,#REF!)),1)*IF($AA804=2024,IF(OR($M804="Услуги",$M804="Работы"),#REF!,IF($U804&lt;&gt;0,#REF!,#REF!)),1)*IF($AA804=2025,IF(OR($M804="Услуги",$M804="Работы"),#REF!,IF($U804&lt;&gt;0,#REF!,#REF!)),1)</f>
        <v>#REF!</v>
      </c>
      <c r="AI804" s="96" t="e">
        <f>Y804*IF($AA804=2021,IF(OR($M804="Услуги",$M804="Работы"),#REF!,IF($U804&lt;&gt;0,#REF!,#REF!)),1)*IF($AA804=2022,IF(OR($M804="Услуги",$M804="Работы"),#REF!,IF($U804&lt;&gt;0,#REF!,#REF!)),1)*IF($AA804=2023,IF(OR($M804="Услуги",$M804="Работы"),#REF!,IF($U804&lt;&gt;0,#REF!,#REF!)),1)*IF($AA804=2024,IF(OR($M804="Услуги",$M804="Работы"),#REF!,IF($U804&lt;&gt;0,#REF!,#REF!)),1)*IF($AA804=2025,IF(OR($M804="Услуги",$M804="Работы"),#REF!,IF($U804&lt;&gt;0,#REF!,#REF!)),1)</f>
        <v>#REF!</v>
      </c>
      <c r="AJ804" s="96" t="e">
        <f>Z804*IF($AA804=2021,IF(OR($M804="Услуги",$M804="Работы"),#REF!,IF($U804&lt;&gt;0,#REF!,#REF!)),1)*IF($AA804=2022,IF(OR($M804="Услуги",$M804="Работы"),#REF!,IF($U804&lt;&gt;0,#REF!,#REF!)),1)*IF($AA804=2023,IF(OR($M804="Услуги",$M804="Работы"),#REF!,IF($U804&lt;&gt;0,#REF!,#REF!)),1)*IF($AA804=2024,IF(OR($M804="Услуги",$M804="Работы"),#REF!,IF($U804&lt;&gt;0,#REF!,#REF!)),1)*IF($AA804=2025,IF(OR($M804="Услуги",$M804="Работы"),#REF!,IF($U804&lt;&gt;0,#REF!,#REF!)),1)</f>
        <v>#REF!</v>
      </c>
      <c r="AK804" s="107">
        <v>787263.12</v>
      </c>
      <c r="AL804" s="57">
        <v>0</v>
      </c>
      <c r="AM804" s="57">
        <v>787263.12</v>
      </c>
      <c r="AN804" s="54">
        <v>1</v>
      </c>
    </row>
    <row r="805" spans="1:40" s="56" customFormat="1" ht="14.25" hidden="1" customHeight="1" x14ac:dyDescent="0.25">
      <c r="A805" s="85">
        <v>1</v>
      </c>
      <c r="B805" s="86" t="s">
        <v>88</v>
      </c>
      <c r="C805" s="142" t="s">
        <v>542</v>
      </c>
      <c r="D805" s="85" t="s">
        <v>173</v>
      </c>
      <c r="E805" s="85" t="s">
        <v>420</v>
      </c>
      <c r="F805" s="85" t="s">
        <v>432</v>
      </c>
      <c r="G805" s="87" t="e">
        <f>VLOOKUP(D805,#REF!,2,FALSE)</f>
        <v>#REF!</v>
      </c>
      <c r="H805" s="87" t="s">
        <v>432</v>
      </c>
      <c r="I805" s="87"/>
      <c r="J805" s="86" t="s">
        <v>123</v>
      </c>
      <c r="K805" s="87" t="str">
        <f xml:space="preserve"> CONCATENATE(C805," ",D805)</f>
        <v>Реализация систем защиты ОКИИ Филиал «Гусиноозёрская ГРЭС» АО «Интер РАО – Электрогенерация»</v>
      </c>
      <c r="L805" s="99" t="s">
        <v>124</v>
      </c>
      <c r="M805" s="86" t="s">
        <v>4</v>
      </c>
      <c r="N805" s="85" t="s">
        <v>157</v>
      </c>
      <c r="O805" s="85" t="s">
        <v>158</v>
      </c>
      <c r="P805" s="86">
        <v>65</v>
      </c>
      <c r="Q805" s="100">
        <v>1926</v>
      </c>
      <c r="R805" s="97">
        <v>0</v>
      </c>
      <c r="S805" s="98">
        <v>125190</v>
      </c>
      <c r="T805" s="95">
        <f t="shared" si="321"/>
        <v>0</v>
      </c>
      <c r="U805" s="98">
        <v>0</v>
      </c>
      <c r="V805" s="95">
        <f t="shared" si="322"/>
        <v>0</v>
      </c>
      <c r="W805" s="95">
        <f t="shared" si="323"/>
        <v>0</v>
      </c>
      <c r="X805" s="98">
        <v>125190</v>
      </c>
      <c r="Y805" s="95">
        <f t="shared" si="324"/>
        <v>0</v>
      </c>
      <c r="Z805" s="95">
        <f t="shared" si="325"/>
        <v>125190</v>
      </c>
      <c r="AA805" s="243">
        <f>Приоритеты!$D$61</f>
        <v>2022</v>
      </c>
      <c r="AB805" s="247" t="e">
        <f t="shared" si="328"/>
        <v>#REF!</v>
      </c>
      <c r="AC805" s="96" t="e">
        <f>S805*IF($AA805=2021,IF(OR($M805="Услуги",$M805="Работы"),#REF!,IF($U805&lt;&gt;0,#REF!,#REF!)),1)*IF($AA805=2022,IF(OR($M805="Услуги",$M805="Работы"),#REF!,IF($U805&lt;&gt;0,#REF!,#REF!)),1)*IF($AA805=2023,IF(OR($M805="Услуги",$M805="Работы"),#REF!,IF($U805&lt;&gt;0,#REF!,#REF!)),1)*IF($AA805=2024,IF(OR($M805="Услуги",$M805="Работы"),#REF!,IF($U805&lt;&gt;0,#REF!,#REF!)),1)*IF($AA805=2025,IF(OR($M805="Услуги",$M805="Работы"),#REF!,IF($U805&lt;&gt;0,#REF!,#REF!)),1)</f>
        <v>#REF!</v>
      </c>
      <c r="AD805" s="96" t="e">
        <f>T805*IF($AA805=2021,IF(OR($M805="Услуги",$M805="Работы"),#REF!,IF($U805&lt;&gt;0,#REF!,#REF!)),1)*IF($AA805=2022,IF(OR($M805="Услуги",$M805="Работы"),#REF!,IF($U805&lt;&gt;0,#REF!,#REF!)),1)*IF($AA805=2023,IF(OR($M805="Услуги",$M805="Работы"),#REF!,IF($U805&lt;&gt;0,#REF!,#REF!)),1)*IF($AA805=2024,IF(OR($M805="Услуги",$M805="Работы"),#REF!,IF($U805&lt;&gt;0,#REF!,#REF!)),1)*IF($AA805=2025,IF(OR($M805="Услуги",$M805="Работы"),#REF!,IF($U805&lt;&gt;0,#REF!,#REF!)),1)</f>
        <v>#REF!</v>
      </c>
      <c r="AE805" s="96" t="e">
        <f>U805*IF($AA805=2021,IF(OR($M805="Услуги",$M805="Работы"),#REF!,IF($U805&lt;&gt;0,#REF!,#REF!)),1)*IF($AA805=2022,IF(OR($M805="Услуги",$M805="Работы"),#REF!,IF($U805&lt;&gt;0,#REF!,#REF!)),1)*IF($AA805=2023,IF(OR($M805="Услуги",$M805="Работы"),#REF!,IF($U805&lt;&gt;0,#REF!,#REF!)),1)*IF($AA805=2024,IF(OR($M805="Услуги",$M805="Работы"),#REF!,IF($U805&lt;&gt;0,#REF!,#REF!)),1)*IF($AA805=2025,IF(OR($M805="Услуги",$M805="Работы"),#REF!,IF($U805&lt;&gt;0,#REF!,#REF!)),1)</f>
        <v>#REF!</v>
      </c>
      <c r="AF805" s="96" t="e">
        <f>V805*IF($AA805=2021,IF(OR($M805="Услуги",$M805="Работы"),#REF!,IF($U805&lt;&gt;0,#REF!,#REF!)),1)*IF($AA805=2022,IF(OR($M805="Услуги",$M805="Работы"),#REF!,IF($U805&lt;&gt;0,#REF!,#REF!)),1)*IF($AA805=2023,IF(OR($M805="Услуги",$M805="Работы"),#REF!,IF($U805&lt;&gt;0,#REF!,#REF!)),1)*IF($AA805=2024,IF(OR($M805="Услуги",$M805="Работы"),#REF!,IF($U805&lt;&gt;0,#REF!,#REF!)),1)*IF($AA805=2025,IF(OR($M805="Услуги",$M805="Работы"),#REF!,IF($U805&lt;&gt;0,#REF!,#REF!)),1)</f>
        <v>#REF!</v>
      </c>
      <c r="AG805" s="96" t="e">
        <f>W805*IF($AA805=2021,IF(OR($M805="Услуги",$M805="Работы"),#REF!,IF($U805&lt;&gt;0,#REF!,#REF!)),1)*IF($AA805=2022,IF(OR($M805="Услуги",$M805="Работы"),#REF!,IF($U805&lt;&gt;0,#REF!,#REF!)),1)*IF($AA805=2023,IF(OR($M805="Услуги",$M805="Работы"),#REF!,IF($U805&lt;&gt;0,#REF!,#REF!)),1)*IF($AA805=2024,IF(OR($M805="Услуги",$M805="Работы"),#REF!,IF($U805&lt;&gt;0,#REF!,#REF!)),1)*IF($AA805=2025,IF(OR($M805="Услуги",$M805="Работы"),#REF!,IF($U805&lt;&gt;0,#REF!,#REF!)),1)</f>
        <v>#REF!</v>
      </c>
      <c r="AH805" s="96" t="e">
        <f>X805*IF($AA805=2021,IF(OR($M805="Услуги",$M805="Работы"),#REF!,IF($U805&lt;&gt;0,#REF!,#REF!)),1)*IF($AA805=2022,IF(OR($M805="Услуги",$M805="Работы"),#REF!,IF($U805&lt;&gt;0,#REF!,#REF!)),1)*IF($AA805=2023,IF(OR($M805="Услуги",$M805="Работы"),#REF!,IF($U805&lt;&gt;0,#REF!,#REF!)),1)*IF($AA805=2024,IF(OR($M805="Услуги",$M805="Работы"),#REF!,IF($U805&lt;&gt;0,#REF!,#REF!)),1)*IF($AA805=2025,IF(OR($M805="Услуги",$M805="Работы"),#REF!,IF($U805&lt;&gt;0,#REF!,#REF!)),1)</f>
        <v>#REF!</v>
      </c>
      <c r="AI805" s="96" t="e">
        <f>Y805*IF($AA805=2021,IF(OR($M805="Услуги",$M805="Работы"),#REF!,IF($U805&lt;&gt;0,#REF!,#REF!)),1)*IF($AA805=2022,IF(OR($M805="Услуги",$M805="Работы"),#REF!,IF($U805&lt;&gt;0,#REF!,#REF!)),1)*IF($AA805=2023,IF(OR($M805="Услуги",$M805="Работы"),#REF!,IF($U805&lt;&gt;0,#REF!,#REF!)),1)*IF($AA805=2024,IF(OR($M805="Услуги",$M805="Работы"),#REF!,IF($U805&lt;&gt;0,#REF!,#REF!)),1)*IF($AA805=2025,IF(OR($M805="Услуги",$M805="Работы"),#REF!,IF($U805&lt;&gt;0,#REF!,#REF!)),1)</f>
        <v>#REF!</v>
      </c>
      <c r="AJ805" s="96" t="e">
        <f>Z805*IF($AA805=2021,IF(OR($M805="Услуги",$M805="Работы"),#REF!,IF($U805&lt;&gt;0,#REF!,#REF!)),1)*IF($AA805=2022,IF(OR($M805="Услуги",$M805="Работы"),#REF!,IF($U805&lt;&gt;0,#REF!,#REF!)),1)*IF($AA805=2023,IF(OR($M805="Услуги",$M805="Работы"),#REF!,IF($U805&lt;&gt;0,#REF!,#REF!)),1)*IF($AA805=2024,IF(OR($M805="Услуги",$M805="Работы"),#REF!,IF($U805&lt;&gt;0,#REF!,#REF!)),1)*IF($AA805=2025,IF(OR($M805="Услуги",$M805="Работы"),#REF!,IF($U805&lt;&gt;0,#REF!,#REF!)),1)</f>
        <v>#REF!</v>
      </c>
      <c r="AK805" s="107">
        <v>125190</v>
      </c>
      <c r="AL805" s="57">
        <v>0</v>
      </c>
      <c r="AM805" s="57">
        <v>125190</v>
      </c>
      <c r="AN805" s="54">
        <v>65</v>
      </c>
    </row>
    <row r="806" spans="1:40" s="56" customFormat="1" ht="14.25" hidden="1" customHeight="1" x14ac:dyDescent="0.25">
      <c r="A806" s="85">
        <v>1</v>
      </c>
      <c r="B806" s="86" t="s">
        <v>88</v>
      </c>
      <c r="C806" s="142" t="s">
        <v>542</v>
      </c>
      <c r="D806" s="85" t="s">
        <v>173</v>
      </c>
      <c r="E806" s="85" t="s">
        <v>420</v>
      </c>
      <c r="F806" s="85" t="s">
        <v>432</v>
      </c>
      <c r="G806" s="87" t="e">
        <f>VLOOKUP(D806,#REF!,2,FALSE)</f>
        <v>#REF!</v>
      </c>
      <c r="H806" s="87" t="s">
        <v>432</v>
      </c>
      <c r="I806" s="87"/>
      <c r="J806" s="86" t="s">
        <v>123</v>
      </c>
      <c r="K806" s="87" t="str">
        <f xml:space="preserve"> CONCATENATE(C806," ",D806)</f>
        <v>Реализация систем защиты ОКИИ Филиал «Гусиноозёрская ГРЭС» АО «Интер РАО – Электрогенерация»</v>
      </c>
      <c r="L806" s="99" t="s">
        <v>124</v>
      </c>
      <c r="M806" s="86" t="s">
        <v>4</v>
      </c>
      <c r="N806" s="85" t="s">
        <v>125</v>
      </c>
      <c r="O806" s="85" t="s">
        <v>126</v>
      </c>
      <c r="P806" s="86">
        <v>1</v>
      </c>
      <c r="Q806" s="100">
        <v>1694.91</v>
      </c>
      <c r="R806" s="97">
        <v>0.2</v>
      </c>
      <c r="S806" s="98">
        <v>2033.89</v>
      </c>
      <c r="T806" s="95">
        <f t="shared" si="321"/>
        <v>338.98166666666674</v>
      </c>
      <c r="U806" s="98">
        <v>0</v>
      </c>
      <c r="V806" s="95">
        <f t="shared" si="322"/>
        <v>0</v>
      </c>
      <c r="W806" s="95">
        <f t="shared" si="323"/>
        <v>0</v>
      </c>
      <c r="X806" s="98">
        <v>2033.89</v>
      </c>
      <c r="Y806" s="95">
        <f t="shared" si="324"/>
        <v>338.98166666666674</v>
      </c>
      <c r="Z806" s="95">
        <f t="shared" si="325"/>
        <v>1694.9083333333333</v>
      </c>
      <c r="AA806" s="243">
        <f>Приоритеты!$D$61</f>
        <v>2022</v>
      </c>
      <c r="AB806" s="247" t="e">
        <f t="shared" si="328"/>
        <v>#REF!</v>
      </c>
      <c r="AC806" s="96" t="e">
        <f>S806*IF($AA806=2021,IF(OR($M806="Услуги",$M806="Работы"),#REF!,IF($U806&lt;&gt;0,#REF!,#REF!)),1)*IF($AA806=2022,IF(OR($M806="Услуги",$M806="Работы"),#REF!,IF($U806&lt;&gt;0,#REF!,#REF!)),1)*IF($AA806=2023,IF(OR($M806="Услуги",$M806="Работы"),#REF!,IF($U806&lt;&gt;0,#REF!,#REF!)),1)*IF($AA806=2024,IF(OR($M806="Услуги",$M806="Работы"),#REF!,IF($U806&lt;&gt;0,#REF!,#REF!)),1)*IF($AA806=2025,IF(OR($M806="Услуги",$M806="Работы"),#REF!,IF($U806&lt;&gt;0,#REF!,#REF!)),1)</f>
        <v>#REF!</v>
      </c>
      <c r="AD806" s="96" t="e">
        <f>T806*IF($AA806=2021,IF(OR($M806="Услуги",$M806="Работы"),#REF!,IF($U806&lt;&gt;0,#REF!,#REF!)),1)*IF($AA806=2022,IF(OR($M806="Услуги",$M806="Работы"),#REF!,IF($U806&lt;&gt;0,#REF!,#REF!)),1)*IF($AA806=2023,IF(OR($M806="Услуги",$M806="Работы"),#REF!,IF($U806&lt;&gt;0,#REF!,#REF!)),1)*IF($AA806=2024,IF(OR($M806="Услуги",$M806="Работы"),#REF!,IF($U806&lt;&gt;0,#REF!,#REF!)),1)*IF($AA806=2025,IF(OR($M806="Услуги",$M806="Работы"),#REF!,IF($U806&lt;&gt;0,#REF!,#REF!)),1)</f>
        <v>#REF!</v>
      </c>
      <c r="AE806" s="96" t="e">
        <f>U806*IF($AA806=2021,IF(OR($M806="Услуги",$M806="Работы"),#REF!,IF($U806&lt;&gt;0,#REF!,#REF!)),1)*IF($AA806=2022,IF(OR($M806="Услуги",$M806="Работы"),#REF!,IF($U806&lt;&gt;0,#REF!,#REF!)),1)*IF($AA806=2023,IF(OR($M806="Услуги",$M806="Работы"),#REF!,IF($U806&lt;&gt;0,#REF!,#REF!)),1)*IF($AA806=2024,IF(OR($M806="Услуги",$M806="Работы"),#REF!,IF($U806&lt;&gt;0,#REF!,#REF!)),1)*IF($AA806=2025,IF(OR($M806="Услуги",$M806="Работы"),#REF!,IF($U806&lt;&gt;0,#REF!,#REF!)),1)</f>
        <v>#REF!</v>
      </c>
      <c r="AF806" s="96" t="e">
        <f>V806*IF($AA806=2021,IF(OR($M806="Услуги",$M806="Работы"),#REF!,IF($U806&lt;&gt;0,#REF!,#REF!)),1)*IF($AA806=2022,IF(OR($M806="Услуги",$M806="Работы"),#REF!,IF($U806&lt;&gt;0,#REF!,#REF!)),1)*IF($AA806=2023,IF(OR($M806="Услуги",$M806="Работы"),#REF!,IF($U806&lt;&gt;0,#REF!,#REF!)),1)*IF($AA806=2024,IF(OR($M806="Услуги",$M806="Работы"),#REF!,IF($U806&lt;&gt;0,#REF!,#REF!)),1)*IF($AA806=2025,IF(OR($M806="Услуги",$M806="Работы"),#REF!,IF($U806&lt;&gt;0,#REF!,#REF!)),1)</f>
        <v>#REF!</v>
      </c>
      <c r="AG806" s="96" t="e">
        <f>W806*IF($AA806=2021,IF(OR($M806="Услуги",$M806="Работы"),#REF!,IF($U806&lt;&gt;0,#REF!,#REF!)),1)*IF($AA806=2022,IF(OR($M806="Услуги",$M806="Работы"),#REF!,IF($U806&lt;&gt;0,#REF!,#REF!)),1)*IF($AA806=2023,IF(OR($M806="Услуги",$M806="Работы"),#REF!,IF($U806&lt;&gt;0,#REF!,#REF!)),1)*IF($AA806=2024,IF(OR($M806="Услуги",$M806="Работы"),#REF!,IF($U806&lt;&gt;0,#REF!,#REF!)),1)*IF($AA806=2025,IF(OR($M806="Услуги",$M806="Работы"),#REF!,IF($U806&lt;&gt;0,#REF!,#REF!)),1)</f>
        <v>#REF!</v>
      </c>
      <c r="AH806" s="96" t="e">
        <f>X806*IF($AA806=2021,IF(OR($M806="Услуги",$M806="Работы"),#REF!,IF($U806&lt;&gt;0,#REF!,#REF!)),1)*IF($AA806=2022,IF(OR($M806="Услуги",$M806="Работы"),#REF!,IF($U806&lt;&gt;0,#REF!,#REF!)),1)*IF($AA806=2023,IF(OR($M806="Услуги",$M806="Работы"),#REF!,IF($U806&lt;&gt;0,#REF!,#REF!)),1)*IF($AA806=2024,IF(OR($M806="Услуги",$M806="Работы"),#REF!,IF($U806&lt;&gt;0,#REF!,#REF!)),1)*IF($AA806=2025,IF(OR($M806="Услуги",$M806="Работы"),#REF!,IF($U806&lt;&gt;0,#REF!,#REF!)),1)</f>
        <v>#REF!</v>
      </c>
      <c r="AI806" s="96" t="e">
        <f>Y806*IF($AA806=2021,IF(OR($M806="Услуги",$M806="Работы"),#REF!,IF($U806&lt;&gt;0,#REF!,#REF!)),1)*IF($AA806=2022,IF(OR($M806="Услуги",$M806="Работы"),#REF!,IF($U806&lt;&gt;0,#REF!,#REF!)),1)*IF($AA806=2023,IF(OR($M806="Услуги",$M806="Работы"),#REF!,IF($U806&lt;&gt;0,#REF!,#REF!)),1)*IF($AA806=2024,IF(OR($M806="Услуги",$M806="Работы"),#REF!,IF($U806&lt;&gt;0,#REF!,#REF!)),1)*IF($AA806=2025,IF(OR($M806="Услуги",$M806="Работы"),#REF!,IF($U806&lt;&gt;0,#REF!,#REF!)),1)</f>
        <v>#REF!</v>
      </c>
      <c r="AJ806" s="96" t="e">
        <f>Z806*IF($AA806=2021,IF(OR($M806="Услуги",$M806="Работы"),#REF!,IF($U806&lt;&gt;0,#REF!,#REF!)),1)*IF($AA806=2022,IF(OR($M806="Услуги",$M806="Работы"),#REF!,IF($U806&lt;&gt;0,#REF!,#REF!)),1)*IF($AA806=2023,IF(OR($M806="Услуги",$M806="Работы"),#REF!,IF($U806&lt;&gt;0,#REF!,#REF!)),1)*IF($AA806=2024,IF(OR($M806="Услуги",$M806="Работы"),#REF!,IF($U806&lt;&gt;0,#REF!,#REF!)),1)*IF($AA806=2025,IF(OR($M806="Услуги",$M806="Работы"),#REF!,IF($U806&lt;&gt;0,#REF!,#REF!)),1)</f>
        <v>#REF!</v>
      </c>
      <c r="AK806" s="107">
        <v>2033.89</v>
      </c>
      <c r="AL806" s="57">
        <v>0</v>
      </c>
      <c r="AM806" s="57">
        <v>2033.89</v>
      </c>
      <c r="AN806" s="54">
        <v>1</v>
      </c>
    </row>
    <row r="807" spans="1:40" s="56" customFormat="1" ht="14.25" hidden="1" customHeight="1" x14ac:dyDescent="0.25">
      <c r="A807" s="85">
        <v>1</v>
      </c>
      <c r="B807" s="86" t="s">
        <v>88</v>
      </c>
      <c r="C807" s="142" t="s">
        <v>437</v>
      </c>
      <c r="D807" s="85" t="s">
        <v>173</v>
      </c>
      <c r="E807" s="85" t="s">
        <v>420</v>
      </c>
      <c r="F807" s="85" t="s">
        <v>432</v>
      </c>
      <c r="G807" s="87" t="e">
        <f>VLOOKUP(D807,#REF!,2,FALSE)</f>
        <v>#REF!</v>
      </c>
      <c r="H807" s="87" t="s">
        <v>432</v>
      </c>
      <c r="I807" s="87"/>
      <c r="J807" s="86" t="s">
        <v>97</v>
      </c>
      <c r="K807" s="87" t="str">
        <f t="shared" ref="K807:K812" si="332">CONCATENATE(C807," ",D807)</f>
        <v>Защита сегментов АСУ ТП Филиал «Гусиноозёрская ГРЭС» АО «Интер РАО – Электрогенерация»</v>
      </c>
      <c r="L807" s="99" t="s">
        <v>98</v>
      </c>
      <c r="M807" s="90" t="s">
        <v>528</v>
      </c>
      <c r="N807" s="85" t="s">
        <v>372</v>
      </c>
      <c r="O807" s="85" t="s">
        <v>373</v>
      </c>
      <c r="P807" s="86">
        <v>2</v>
      </c>
      <c r="Q807" s="100">
        <v>200000</v>
      </c>
      <c r="R807" s="97">
        <v>0.2</v>
      </c>
      <c r="S807" s="98">
        <v>480000</v>
      </c>
      <c r="T807" s="95">
        <f t="shared" si="321"/>
        <v>80000</v>
      </c>
      <c r="U807" s="98">
        <v>480000</v>
      </c>
      <c r="V807" s="95">
        <f t="shared" si="322"/>
        <v>80000</v>
      </c>
      <c r="W807" s="95">
        <f t="shared" si="323"/>
        <v>400000</v>
      </c>
      <c r="X807" s="98"/>
      <c r="Y807" s="95">
        <f t="shared" si="324"/>
        <v>0</v>
      </c>
      <c r="Z807" s="95">
        <f t="shared" si="325"/>
        <v>0</v>
      </c>
      <c r="AA807" s="243">
        <f>Приоритеты!$D$61</f>
        <v>2022</v>
      </c>
      <c r="AB807" s="247" t="e">
        <f t="shared" si="328"/>
        <v>#REF!</v>
      </c>
      <c r="AC807" s="96" t="e">
        <f>S807*IF($AA807=2021,IF(OR($M807="Услуги",$M807="Работы"),#REF!,IF($U807&lt;&gt;0,#REF!,#REF!)),1)*IF($AA807=2022,IF(OR($M807="Услуги",$M807="Работы"),#REF!,IF($U807&lt;&gt;0,#REF!,#REF!)),1)*IF($AA807=2023,IF(OR($M807="Услуги",$M807="Работы"),#REF!,IF($U807&lt;&gt;0,#REF!,#REF!)),1)*IF($AA807=2024,IF(OR($M807="Услуги",$M807="Работы"),#REF!,IF($U807&lt;&gt;0,#REF!,#REF!)),1)*IF($AA807=2025,IF(OR($M807="Услуги",$M807="Работы"),#REF!,IF($U807&lt;&gt;0,#REF!,#REF!)),1)</f>
        <v>#REF!</v>
      </c>
      <c r="AD807" s="96" t="e">
        <f>T807*IF($AA807=2021,IF(OR($M807="Услуги",$M807="Работы"),#REF!,IF($U807&lt;&gt;0,#REF!,#REF!)),1)*IF($AA807=2022,IF(OR($M807="Услуги",$M807="Работы"),#REF!,IF($U807&lt;&gt;0,#REF!,#REF!)),1)*IF($AA807=2023,IF(OR($M807="Услуги",$M807="Работы"),#REF!,IF($U807&lt;&gt;0,#REF!,#REF!)),1)*IF($AA807=2024,IF(OR($M807="Услуги",$M807="Работы"),#REF!,IF($U807&lt;&gt;0,#REF!,#REF!)),1)*IF($AA807=2025,IF(OR($M807="Услуги",$M807="Работы"),#REF!,IF($U807&lt;&gt;0,#REF!,#REF!)),1)</f>
        <v>#REF!</v>
      </c>
      <c r="AE807" s="96" t="e">
        <f>U807*IF($AA807=2021,IF(OR($M807="Услуги",$M807="Работы"),#REF!,IF($U807&lt;&gt;0,#REF!,#REF!)),1)*IF($AA807=2022,IF(OR($M807="Услуги",$M807="Работы"),#REF!,IF($U807&lt;&gt;0,#REF!,#REF!)),1)*IF($AA807=2023,IF(OR($M807="Услуги",$M807="Работы"),#REF!,IF($U807&lt;&gt;0,#REF!,#REF!)),1)*IF($AA807=2024,IF(OR($M807="Услуги",$M807="Работы"),#REF!,IF($U807&lt;&gt;0,#REF!,#REF!)),1)*IF($AA807=2025,IF(OR($M807="Услуги",$M807="Работы"),#REF!,IF($U807&lt;&gt;0,#REF!,#REF!)),1)</f>
        <v>#REF!</v>
      </c>
      <c r="AF807" s="96" t="e">
        <f>V807*IF($AA807=2021,IF(OR($M807="Услуги",$M807="Работы"),#REF!,IF($U807&lt;&gt;0,#REF!,#REF!)),1)*IF($AA807=2022,IF(OR($M807="Услуги",$M807="Работы"),#REF!,IF($U807&lt;&gt;0,#REF!,#REF!)),1)*IF($AA807=2023,IF(OR($M807="Услуги",$M807="Работы"),#REF!,IF($U807&lt;&gt;0,#REF!,#REF!)),1)*IF($AA807=2024,IF(OR($M807="Услуги",$M807="Работы"),#REF!,IF($U807&lt;&gt;0,#REF!,#REF!)),1)*IF($AA807=2025,IF(OR($M807="Услуги",$M807="Работы"),#REF!,IF($U807&lt;&gt;0,#REF!,#REF!)),1)</f>
        <v>#REF!</v>
      </c>
      <c r="AG807" s="96" t="e">
        <f>W807*IF($AA807=2021,IF(OR($M807="Услуги",$M807="Работы"),#REF!,IF($U807&lt;&gt;0,#REF!,#REF!)),1)*IF($AA807=2022,IF(OR($M807="Услуги",$M807="Работы"),#REF!,IF($U807&lt;&gt;0,#REF!,#REF!)),1)*IF($AA807=2023,IF(OR($M807="Услуги",$M807="Работы"),#REF!,IF($U807&lt;&gt;0,#REF!,#REF!)),1)*IF($AA807=2024,IF(OR($M807="Услуги",$M807="Работы"),#REF!,IF($U807&lt;&gt;0,#REF!,#REF!)),1)*IF($AA807=2025,IF(OR($M807="Услуги",$M807="Работы"),#REF!,IF($U807&lt;&gt;0,#REF!,#REF!)),1)</f>
        <v>#REF!</v>
      </c>
      <c r="AH807" s="96" t="e">
        <f>X807*IF($AA807=2021,IF(OR($M807="Услуги",$M807="Работы"),#REF!,IF($U807&lt;&gt;0,#REF!,#REF!)),1)*IF($AA807=2022,IF(OR($M807="Услуги",$M807="Работы"),#REF!,IF($U807&lt;&gt;0,#REF!,#REF!)),1)*IF($AA807=2023,IF(OR($M807="Услуги",$M807="Работы"),#REF!,IF($U807&lt;&gt;0,#REF!,#REF!)),1)*IF($AA807=2024,IF(OR($M807="Услуги",$M807="Работы"),#REF!,IF($U807&lt;&gt;0,#REF!,#REF!)),1)*IF($AA807=2025,IF(OR($M807="Услуги",$M807="Работы"),#REF!,IF($U807&lt;&gt;0,#REF!,#REF!)),1)</f>
        <v>#REF!</v>
      </c>
      <c r="AI807" s="96" t="e">
        <f>Y807*IF($AA807=2021,IF(OR($M807="Услуги",$M807="Работы"),#REF!,IF($U807&lt;&gt;0,#REF!,#REF!)),1)*IF($AA807=2022,IF(OR($M807="Услуги",$M807="Работы"),#REF!,IF($U807&lt;&gt;0,#REF!,#REF!)),1)*IF($AA807=2023,IF(OR($M807="Услуги",$M807="Работы"),#REF!,IF($U807&lt;&gt;0,#REF!,#REF!)),1)*IF($AA807=2024,IF(OR($M807="Услуги",$M807="Работы"),#REF!,IF($U807&lt;&gt;0,#REF!,#REF!)),1)*IF($AA807=2025,IF(OR($M807="Услуги",$M807="Работы"),#REF!,IF($U807&lt;&gt;0,#REF!,#REF!)),1)</f>
        <v>#REF!</v>
      </c>
      <c r="AJ807" s="96" t="e">
        <f>Z807*IF($AA807=2021,IF(OR($M807="Услуги",$M807="Работы"),#REF!,IF($U807&lt;&gt;0,#REF!,#REF!)),1)*IF($AA807=2022,IF(OR($M807="Услуги",$M807="Работы"),#REF!,IF($U807&lt;&gt;0,#REF!,#REF!)),1)*IF($AA807=2023,IF(OR($M807="Услуги",$M807="Работы"),#REF!,IF($U807&lt;&gt;0,#REF!,#REF!)),1)*IF($AA807=2024,IF(OR($M807="Услуги",$M807="Работы"),#REF!,IF($U807&lt;&gt;0,#REF!,#REF!)),1)*IF($AA807=2025,IF(OR($M807="Услуги",$M807="Работы"),#REF!,IF($U807&lt;&gt;0,#REF!,#REF!)),1)</f>
        <v>#REF!</v>
      </c>
      <c r="AK807" s="107">
        <v>480000</v>
      </c>
      <c r="AL807" s="57">
        <v>480000</v>
      </c>
      <c r="AM807" s="57">
        <v>0</v>
      </c>
      <c r="AN807" s="54">
        <v>2</v>
      </c>
    </row>
    <row r="808" spans="1:40" s="56" customFormat="1" ht="14.25" hidden="1" customHeight="1" x14ac:dyDescent="0.25">
      <c r="A808" s="85">
        <v>1</v>
      </c>
      <c r="B808" s="86" t="s">
        <v>88</v>
      </c>
      <c r="C808" s="142" t="s">
        <v>437</v>
      </c>
      <c r="D808" s="85" t="s">
        <v>173</v>
      </c>
      <c r="E808" s="85" t="s">
        <v>420</v>
      </c>
      <c r="F808" s="85" t="s">
        <v>432</v>
      </c>
      <c r="G808" s="87" t="e">
        <f>VLOOKUP(D808,#REF!,2,FALSE)</f>
        <v>#REF!</v>
      </c>
      <c r="H808" s="87" t="s">
        <v>432</v>
      </c>
      <c r="I808" s="87"/>
      <c r="J808" s="86" t="s">
        <v>97</v>
      </c>
      <c r="K808" s="87" t="str">
        <f t="shared" si="332"/>
        <v>Защита сегментов АСУ ТП Филиал «Гусиноозёрская ГРЭС» АО «Интер РАО – Электрогенерация»</v>
      </c>
      <c r="L808" s="99" t="s">
        <v>98</v>
      </c>
      <c r="M808" s="90" t="s">
        <v>532</v>
      </c>
      <c r="N808" s="85" t="s">
        <v>99</v>
      </c>
      <c r="O808" s="85" t="s">
        <v>100</v>
      </c>
      <c r="P808" s="86">
        <v>2</v>
      </c>
      <c r="Q808" s="100">
        <v>118733.33</v>
      </c>
      <c r="R808" s="97">
        <v>0.2</v>
      </c>
      <c r="S808" s="98">
        <v>284959.99200000003</v>
      </c>
      <c r="T808" s="95">
        <f t="shared" si="321"/>
        <v>47493.332000000009</v>
      </c>
      <c r="U808" s="98">
        <v>0</v>
      </c>
      <c r="V808" s="95">
        <f t="shared" si="322"/>
        <v>0</v>
      </c>
      <c r="W808" s="95">
        <f t="shared" si="323"/>
        <v>0</v>
      </c>
      <c r="X808" s="98">
        <v>284959.99200000003</v>
      </c>
      <c r="Y808" s="95">
        <f t="shared" si="324"/>
        <v>47493.332000000009</v>
      </c>
      <c r="Z808" s="95">
        <f t="shared" si="325"/>
        <v>237466.66000000003</v>
      </c>
      <c r="AA808" s="243">
        <f>Приоритеты!$D$61</f>
        <v>2022</v>
      </c>
      <c r="AB808" s="247" t="e">
        <f t="shared" si="328"/>
        <v>#REF!</v>
      </c>
      <c r="AC808" s="96" t="e">
        <f>S808*IF($AA808=2021,IF(OR($M808="Услуги",$M808="Работы"),#REF!,IF($U808&lt;&gt;0,#REF!,#REF!)),1)*IF($AA808=2022,IF(OR($M808="Услуги",$M808="Работы"),#REF!,IF($U808&lt;&gt;0,#REF!,#REF!)),1)*IF($AA808=2023,IF(OR($M808="Услуги",$M808="Работы"),#REF!,IF($U808&lt;&gt;0,#REF!,#REF!)),1)*IF($AA808=2024,IF(OR($M808="Услуги",$M808="Работы"),#REF!,IF($U808&lt;&gt;0,#REF!,#REF!)),1)*IF($AA808=2025,IF(OR($M808="Услуги",$M808="Работы"),#REF!,IF($U808&lt;&gt;0,#REF!,#REF!)),1)</f>
        <v>#REF!</v>
      </c>
      <c r="AD808" s="96" t="e">
        <f>T808*IF($AA808=2021,IF(OR($M808="Услуги",$M808="Работы"),#REF!,IF($U808&lt;&gt;0,#REF!,#REF!)),1)*IF($AA808=2022,IF(OR($M808="Услуги",$M808="Работы"),#REF!,IF($U808&lt;&gt;0,#REF!,#REF!)),1)*IF($AA808=2023,IF(OR($M808="Услуги",$M808="Работы"),#REF!,IF($U808&lt;&gt;0,#REF!,#REF!)),1)*IF($AA808=2024,IF(OR($M808="Услуги",$M808="Работы"),#REF!,IF($U808&lt;&gt;0,#REF!,#REF!)),1)*IF($AA808=2025,IF(OR($M808="Услуги",$M808="Работы"),#REF!,IF($U808&lt;&gt;0,#REF!,#REF!)),1)</f>
        <v>#REF!</v>
      </c>
      <c r="AE808" s="96" t="e">
        <f>U808*IF($AA808=2021,IF(OR($M808="Услуги",$M808="Работы"),#REF!,IF($U808&lt;&gt;0,#REF!,#REF!)),1)*IF($AA808=2022,IF(OR($M808="Услуги",$M808="Работы"),#REF!,IF($U808&lt;&gt;0,#REF!,#REF!)),1)*IF($AA808=2023,IF(OR($M808="Услуги",$M808="Работы"),#REF!,IF($U808&lt;&gt;0,#REF!,#REF!)),1)*IF($AA808=2024,IF(OR($M808="Услуги",$M808="Работы"),#REF!,IF($U808&lt;&gt;0,#REF!,#REF!)),1)*IF($AA808=2025,IF(OR($M808="Услуги",$M808="Работы"),#REF!,IF($U808&lt;&gt;0,#REF!,#REF!)),1)</f>
        <v>#REF!</v>
      </c>
      <c r="AF808" s="96" t="e">
        <f>V808*IF($AA808=2021,IF(OR($M808="Услуги",$M808="Работы"),#REF!,IF($U808&lt;&gt;0,#REF!,#REF!)),1)*IF($AA808=2022,IF(OR($M808="Услуги",$M808="Работы"),#REF!,IF($U808&lt;&gt;0,#REF!,#REF!)),1)*IF($AA808=2023,IF(OR($M808="Услуги",$M808="Работы"),#REF!,IF($U808&lt;&gt;0,#REF!,#REF!)),1)*IF($AA808=2024,IF(OR($M808="Услуги",$M808="Работы"),#REF!,IF($U808&lt;&gt;0,#REF!,#REF!)),1)*IF($AA808=2025,IF(OR($M808="Услуги",$M808="Работы"),#REF!,IF($U808&lt;&gt;0,#REF!,#REF!)),1)</f>
        <v>#REF!</v>
      </c>
      <c r="AG808" s="96" t="e">
        <f>W808*IF($AA808=2021,IF(OR($M808="Услуги",$M808="Работы"),#REF!,IF($U808&lt;&gt;0,#REF!,#REF!)),1)*IF($AA808=2022,IF(OR($M808="Услуги",$M808="Работы"),#REF!,IF($U808&lt;&gt;0,#REF!,#REF!)),1)*IF($AA808=2023,IF(OR($M808="Услуги",$M808="Работы"),#REF!,IF($U808&lt;&gt;0,#REF!,#REF!)),1)*IF($AA808=2024,IF(OR($M808="Услуги",$M808="Работы"),#REF!,IF($U808&lt;&gt;0,#REF!,#REF!)),1)*IF($AA808=2025,IF(OR($M808="Услуги",$M808="Работы"),#REF!,IF($U808&lt;&gt;0,#REF!,#REF!)),1)</f>
        <v>#REF!</v>
      </c>
      <c r="AH808" s="96" t="e">
        <f>X808*IF($AA808=2021,IF(OR($M808="Услуги",$M808="Работы"),#REF!,IF($U808&lt;&gt;0,#REF!,#REF!)),1)*IF($AA808=2022,IF(OR($M808="Услуги",$M808="Работы"),#REF!,IF($U808&lt;&gt;0,#REF!,#REF!)),1)*IF($AA808=2023,IF(OR($M808="Услуги",$M808="Работы"),#REF!,IF($U808&lt;&gt;0,#REF!,#REF!)),1)*IF($AA808=2024,IF(OR($M808="Услуги",$M808="Работы"),#REF!,IF($U808&lt;&gt;0,#REF!,#REF!)),1)*IF($AA808=2025,IF(OR($M808="Услуги",$M808="Работы"),#REF!,IF($U808&lt;&gt;0,#REF!,#REF!)),1)</f>
        <v>#REF!</v>
      </c>
      <c r="AI808" s="96" t="e">
        <f>Y808*IF($AA808=2021,IF(OR($M808="Услуги",$M808="Работы"),#REF!,IF($U808&lt;&gt;0,#REF!,#REF!)),1)*IF($AA808=2022,IF(OR($M808="Услуги",$M808="Работы"),#REF!,IF($U808&lt;&gt;0,#REF!,#REF!)),1)*IF($AA808=2023,IF(OR($M808="Услуги",$M808="Работы"),#REF!,IF($U808&lt;&gt;0,#REF!,#REF!)),1)*IF($AA808=2024,IF(OR($M808="Услуги",$M808="Работы"),#REF!,IF($U808&lt;&gt;0,#REF!,#REF!)),1)*IF($AA808=2025,IF(OR($M808="Услуги",$M808="Работы"),#REF!,IF($U808&lt;&gt;0,#REF!,#REF!)),1)</f>
        <v>#REF!</v>
      </c>
      <c r="AJ808" s="96" t="e">
        <f>Z808*IF($AA808=2021,IF(OR($M808="Услуги",$M808="Работы"),#REF!,IF($U808&lt;&gt;0,#REF!,#REF!)),1)*IF($AA808=2022,IF(OR($M808="Услуги",$M808="Работы"),#REF!,IF($U808&lt;&gt;0,#REF!,#REF!)),1)*IF($AA808=2023,IF(OR($M808="Услуги",$M808="Работы"),#REF!,IF($U808&lt;&gt;0,#REF!,#REF!)),1)*IF($AA808=2024,IF(OR($M808="Услуги",$M808="Работы"),#REF!,IF($U808&lt;&gt;0,#REF!,#REF!)),1)*IF($AA808=2025,IF(OR($M808="Услуги",$M808="Работы"),#REF!,IF($U808&lt;&gt;0,#REF!,#REF!)),1)</f>
        <v>#REF!</v>
      </c>
      <c r="AK808" s="107">
        <v>284959.99200000003</v>
      </c>
      <c r="AL808" s="57">
        <v>0</v>
      </c>
      <c r="AM808" s="57">
        <v>284959.99200000003</v>
      </c>
      <c r="AN808" s="54">
        <v>2</v>
      </c>
    </row>
    <row r="809" spans="1:40" s="56" customFormat="1" ht="14.25" hidden="1" customHeight="1" x14ac:dyDescent="0.25">
      <c r="A809" s="85">
        <v>1</v>
      </c>
      <c r="B809" s="86" t="s">
        <v>88</v>
      </c>
      <c r="C809" s="142" t="s">
        <v>437</v>
      </c>
      <c r="D809" s="85" t="s">
        <v>173</v>
      </c>
      <c r="E809" s="85" t="s">
        <v>420</v>
      </c>
      <c r="F809" s="85" t="s">
        <v>432</v>
      </c>
      <c r="G809" s="87" t="e">
        <f>VLOOKUP(D809,#REF!,2,FALSE)</f>
        <v>#REF!</v>
      </c>
      <c r="H809" s="87" t="s">
        <v>432</v>
      </c>
      <c r="I809" s="87"/>
      <c r="J809" s="86" t="s">
        <v>97</v>
      </c>
      <c r="K809" s="87" t="str">
        <f t="shared" si="332"/>
        <v>Защита сегментов АСУ ТП Филиал «Гусиноозёрская ГРЭС» АО «Интер РАО – Электрогенерация»</v>
      </c>
      <c r="L809" s="99" t="s">
        <v>98</v>
      </c>
      <c r="M809" s="90" t="s">
        <v>532</v>
      </c>
      <c r="N809" s="85" t="s">
        <v>198</v>
      </c>
      <c r="O809" s="85" t="s">
        <v>199</v>
      </c>
      <c r="P809" s="86">
        <v>2</v>
      </c>
      <c r="Q809" s="100">
        <v>36533.33</v>
      </c>
      <c r="R809" s="97">
        <v>0.2</v>
      </c>
      <c r="S809" s="98">
        <v>87679.991999999998</v>
      </c>
      <c r="T809" s="95">
        <f t="shared" si="321"/>
        <v>14613.332000000002</v>
      </c>
      <c r="U809" s="98">
        <v>0</v>
      </c>
      <c r="V809" s="95">
        <f t="shared" si="322"/>
        <v>0</v>
      </c>
      <c r="W809" s="95">
        <f t="shared" si="323"/>
        <v>0</v>
      </c>
      <c r="X809" s="98">
        <v>87679.991999999998</v>
      </c>
      <c r="Y809" s="95">
        <f t="shared" si="324"/>
        <v>14613.332000000002</v>
      </c>
      <c r="Z809" s="95">
        <f t="shared" si="325"/>
        <v>73066.66</v>
      </c>
      <c r="AA809" s="243">
        <f>Приоритеты!$D$61</f>
        <v>2022</v>
      </c>
      <c r="AB809" s="247" t="e">
        <f t="shared" si="328"/>
        <v>#REF!</v>
      </c>
      <c r="AC809" s="96" t="e">
        <f>S809*IF($AA809=2021,IF(OR($M809="Услуги",$M809="Работы"),#REF!,IF($U809&lt;&gt;0,#REF!,#REF!)),1)*IF($AA809=2022,IF(OR($M809="Услуги",$M809="Работы"),#REF!,IF($U809&lt;&gt;0,#REF!,#REF!)),1)*IF($AA809=2023,IF(OR($M809="Услуги",$M809="Работы"),#REF!,IF($U809&lt;&gt;0,#REF!,#REF!)),1)*IF($AA809=2024,IF(OR($M809="Услуги",$M809="Работы"),#REF!,IF($U809&lt;&gt;0,#REF!,#REF!)),1)*IF($AA809=2025,IF(OR($M809="Услуги",$M809="Работы"),#REF!,IF($U809&lt;&gt;0,#REF!,#REF!)),1)</f>
        <v>#REF!</v>
      </c>
      <c r="AD809" s="96" t="e">
        <f>T809*IF($AA809=2021,IF(OR($M809="Услуги",$M809="Работы"),#REF!,IF($U809&lt;&gt;0,#REF!,#REF!)),1)*IF($AA809=2022,IF(OR($M809="Услуги",$M809="Работы"),#REF!,IF($U809&lt;&gt;0,#REF!,#REF!)),1)*IF($AA809=2023,IF(OR($M809="Услуги",$M809="Работы"),#REF!,IF($U809&lt;&gt;0,#REF!,#REF!)),1)*IF($AA809=2024,IF(OR($M809="Услуги",$M809="Работы"),#REF!,IF($U809&lt;&gt;0,#REF!,#REF!)),1)*IF($AA809=2025,IF(OR($M809="Услуги",$M809="Работы"),#REF!,IF($U809&lt;&gt;0,#REF!,#REF!)),1)</f>
        <v>#REF!</v>
      </c>
      <c r="AE809" s="96" t="e">
        <f>U809*IF($AA809=2021,IF(OR($M809="Услуги",$M809="Работы"),#REF!,IF($U809&lt;&gt;0,#REF!,#REF!)),1)*IF($AA809=2022,IF(OR($M809="Услуги",$M809="Работы"),#REF!,IF($U809&lt;&gt;0,#REF!,#REF!)),1)*IF($AA809=2023,IF(OR($M809="Услуги",$M809="Работы"),#REF!,IF($U809&lt;&gt;0,#REF!,#REF!)),1)*IF($AA809=2024,IF(OR($M809="Услуги",$M809="Работы"),#REF!,IF($U809&lt;&gt;0,#REF!,#REF!)),1)*IF($AA809=2025,IF(OR($M809="Услуги",$M809="Работы"),#REF!,IF($U809&lt;&gt;0,#REF!,#REF!)),1)</f>
        <v>#REF!</v>
      </c>
      <c r="AF809" s="96" t="e">
        <f>V809*IF($AA809=2021,IF(OR($M809="Услуги",$M809="Работы"),#REF!,IF($U809&lt;&gt;0,#REF!,#REF!)),1)*IF($AA809=2022,IF(OR($M809="Услуги",$M809="Работы"),#REF!,IF($U809&lt;&gt;0,#REF!,#REF!)),1)*IF($AA809=2023,IF(OR($M809="Услуги",$M809="Работы"),#REF!,IF($U809&lt;&gt;0,#REF!,#REF!)),1)*IF($AA809=2024,IF(OR($M809="Услуги",$M809="Работы"),#REF!,IF($U809&lt;&gt;0,#REF!,#REF!)),1)*IF($AA809=2025,IF(OR($M809="Услуги",$M809="Работы"),#REF!,IF($U809&lt;&gt;0,#REF!,#REF!)),1)</f>
        <v>#REF!</v>
      </c>
      <c r="AG809" s="96" t="e">
        <f>W809*IF($AA809=2021,IF(OR($M809="Услуги",$M809="Работы"),#REF!,IF($U809&lt;&gt;0,#REF!,#REF!)),1)*IF($AA809=2022,IF(OR($M809="Услуги",$M809="Работы"),#REF!,IF($U809&lt;&gt;0,#REF!,#REF!)),1)*IF($AA809=2023,IF(OR($M809="Услуги",$M809="Работы"),#REF!,IF($U809&lt;&gt;0,#REF!,#REF!)),1)*IF($AA809=2024,IF(OR($M809="Услуги",$M809="Работы"),#REF!,IF($U809&lt;&gt;0,#REF!,#REF!)),1)*IF($AA809=2025,IF(OR($M809="Услуги",$M809="Работы"),#REF!,IF($U809&lt;&gt;0,#REF!,#REF!)),1)</f>
        <v>#REF!</v>
      </c>
      <c r="AH809" s="96" t="e">
        <f>X809*IF($AA809=2021,IF(OR($M809="Услуги",$M809="Работы"),#REF!,IF($U809&lt;&gt;0,#REF!,#REF!)),1)*IF($AA809=2022,IF(OR($M809="Услуги",$M809="Работы"),#REF!,IF($U809&lt;&gt;0,#REF!,#REF!)),1)*IF($AA809=2023,IF(OR($M809="Услуги",$M809="Работы"),#REF!,IF($U809&lt;&gt;0,#REF!,#REF!)),1)*IF($AA809=2024,IF(OR($M809="Услуги",$M809="Работы"),#REF!,IF($U809&lt;&gt;0,#REF!,#REF!)),1)*IF($AA809=2025,IF(OR($M809="Услуги",$M809="Работы"),#REF!,IF($U809&lt;&gt;0,#REF!,#REF!)),1)</f>
        <v>#REF!</v>
      </c>
      <c r="AI809" s="96" t="e">
        <f>Y809*IF($AA809=2021,IF(OR($M809="Услуги",$M809="Работы"),#REF!,IF($U809&lt;&gt;0,#REF!,#REF!)),1)*IF($AA809=2022,IF(OR($M809="Услуги",$M809="Работы"),#REF!,IF($U809&lt;&gt;0,#REF!,#REF!)),1)*IF($AA809=2023,IF(OR($M809="Услуги",$M809="Работы"),#REF!,IF($U809&lt;&gt;0,#REF!,#REF!)),1)*IF($AA809=2024,IF(OR($M809="Услуги",$M809="Работы"),#REF!,IF($U809&lt;&gt;0,#REF!,#REF!)),1)*IF($AA809=2025,IF(OR($M809="Услуги",$M809="Работы"),#REF!,IF($U809&lt;&gt;0,#REF!,#REF!)),1)</f>
        <v>#REF!</v>
      </c>
      <c r="AJ809" s="96" t="e">
        <f>Z809*IF($AA809=2021,IF(OR($M809="Услуги",$M809="Работы"),#REF!,IF($U809&lt;&gt;0,#REF!,#REF!)),1)*IF($AA809=2022,IF(OR($M809="Услуги",$M809="Работы"),#REF!,IF($U809&lt;&gt;0,#REF!,#REF!)),1)*IF($AA809=2023,IF(OR($M809="Услуги",$M809="Работы"),#REF!,IF($U809&lt;&gt;0,#REF!,#REF!)),1)*IF($AA809=2024,IF(OR($M809="Услуги",$M809="Работы"),#REF!,IF($U809&lt;&gt;0,#REF!,#REF!)),1)*IF($AA809=2025,IF(OR($M809="Услуги",$M809="Работы"),#REF!,IF($U809&lt;&gt;0,#REF!,#REF!)),1)</f>
        <v>#REF!</v>
      </c>
      <c r="AK809" s="107">
        <v>87679.991999999998</v>
      </c>
      <c r="AL809" s="57">
        <v>0</v>
      </c>
      <c r="AM809" s="57">
        <v>87679.991999999998</v>
      </c>
      <c r="AN809" s="54">
        <v>2</v>
      </c>
    </row>
    <row r="810" spans="1:40" s="56" customFormat="1" ht="14.25" hidden="1" customHeight="1" x14ac:dyDescent="0.25">
      <c r="A810" s="85">
        <v>1</v>
      </c>
      <c r="B810" s="86" t="s">
        <v>88</v>
      </c>
      <c r="C810" s="142" t="s">
        <v>437</v>
      </c>
      <c r="D810" s="85" t="s">
        <v>173</v>
      </c>
      <c r="E810" s="85" t="s">
        <v>420</v>
      </c>
      <c r="F810" s="85" t="s">
        <v>432</v>
      </c>
      <c r="G810" s="87" t="e">
        <f>VLOOKUP(D810,#REF!,2,FALSE)</f>
        <v>#REF!</v>
      </c>
      <c r="H810" s="87" t="s">
        <v>432</v>
      </c>
      <c r="I810" s="87"/>
      <c r="J810" s="86" t="s">
        <v>97</v>
      </c>
      <c r="K810" s="87" t="str">
        <f t="shared" si="332"/>
        <v>Защита сегментов АСУ ТП Филиал «Гусиноозёрская ГРЭС» АО «Интер РАО – Электрогенерация»</v>
      </c>
      <c r="L810" s="99" t="s">
        <v>374</v>
      </c>
      <c r="M810" s="90" t="s">
        <v>528</v>
      </c>
      <c r="N810" s="85" t="s">
        <v>375</v>
      </c>
      <c r="O810" s="85" t="s">
        <v>376</v>
      </c>
      <c r="P810" s="86">
        <v>2</v>
      </c>
      <c r="Q810" s="100">
        <v>130000</v>
      </c>
      <c r="R810" s="97">
        <v>0.2</v>
      </c>
      <c r="S810" s="98">
        <v>312000</v>
      </c>
      <c r="T810" s="95">
        <f t="shared" ref="T810:T873" si="333">S810/1.2*$R810</f>
        <v>52000</v>
      </c>
      <c r="U810" s="98">
        <v>312000</v>
      </c>
      <c r="V810" s="95">
        <f t="shared" ref="V810:V873" si="334">U810/1.2*$R810</f>
        <v>52000</v>
      </c>
      <c r="W810" s="95">
        <f t="shared" ref="W810:W873" si="335">U810-V810</f>
        <v>260000</v>
      </c>
      <c r="X810" s="98"/>
      <c r="Y810" s="95">
        <f t="shared" ref="Y810:Y873" si="336">X810/1.2*$R810</f>
        <v>0</v>
      </c>
      <c r="Z810" s="95">
        <f t="shared" ref="Z810:Z873" si="337">X810-Y810</f>
        <v>0</v>
      </c>
      <c r="AA810" s="243">
        <f>Приоритеты!$D$61</f>
        <v>2022</v>
      </c>
      <c r="AB810" s="247" t="e">
        <f t="shared" si="328"/>
        <v>#REF!</v>
      </c>
      <c r="AC810" s="96" t="e">
        <f>S810*IF($AA810=2021,IF(OR($M810="Услуги",$M810="Работы"),#REF!,IF($U810&lt;&gt;0,#REF!,#REF!)),1)*IF($AA810=2022,IF(OR($M810="Услуги",$M810="Работы"),#REF!,IF($U810&lt;&gt;0,#REF!,#REF!)),1)*IF($AA810=2023,IF(OR($M810="Услуги",$M810="Работы"),#REF!,IF($U810&lt;&gt;0,#REF!,#REF!)),1)*IF($AA810=2024,IF(OR($M810="Услуги",$M810="Работы"),#REF!,IF($U810&lt;&gt;0,#REF!,#REF!)),1)*IF($AA810=2025,IF(OR($M810="Услуги",$M810="Работы"),#REF!,IF($U810&lt;&gt;0,#REF!,#REF!)),1)</f>
        <v>#REF!</v>
      </c>
      <c r="AD810" s="96" t="e">
        <f>T810*IF($AA810=2021,IF(OR($M810="Услуги",$M810="Работы"),#REF!,IF($U810&lt;&gt;0,#REF!,#REF!)),1)*IF($AA810=2022,IF(OR($M810="Услуги",$M810="Работы"),#REF!,IF($U810&lt;&gt;0,#REF!,#REF!)),1)*IF($AA810=2023,IF(OR($M810="Услуги",$M810="Работы"),#REF!,IF($U810&lt;&gt;0,#REF!,#REF!)),1)*IF($AA810=2024,IF(OR($M810="Услуги",$M810="Работы"),#REF!,IF($U810&lt;&gt;0,#REF!,#REF!)),1)*IF($AA810=2025,IF(OR($M810="Услуги",$M810="Работы"),#REF!,IF($U810&lt;&gt;0,#REF!,#REF!)),1)</f>
        <v>#REF!</v>
      </c>
      <c r="AE810" s="96" t="e">
        <f>U810*IF($AA810=2021,IF(OR($M810="Услуги",$M810="Работы"),#REF!,IF($U810&lt;&gt;0,#REF!,#REF!)),1)*IF($AA810=2022,IF(OR($M810="Услуги",$M810="Работы"),#REF!,IF($U810&lt;&gt;0,#REF!,#REF!)),1)*IF($AA810=2023,IF(OR($M810="Услуги",$M810="Работы"),#REF!,IF($U810&lt;&gt;0,#REF!,#REF!)),1)*IF($AA810=2024,IF(OR($M810="Услуги",$M810="Работы"),#REF!,IF($U810&lt;&gt;0,#REF!,#REF!)),1)*IF($AA810=2025,IF(OR($M810="Услуги",$M810="Работы"),#REF!,IF($U810&lt;&gt;0,#REF!,#REF!)),1)</f>
        <v>#REF!</v>
      </c>
      <c r="AF810" s="96" t="e">
        <f>V810*IF($AA810=2021,IF(OR($M810="Услуги",$M810="Работы"),#REF!,IF($U810&lt;&gt;0,#REF!,#REF!)),1)*IF($AA810=2022,IF(OR($M810="Услуги",$M810="Работы"),#REF!,IF($U810&lt;&gt;0,#REF!,#REF!)),1)*IF($AA810=2023,IF(OR($M810="Услуги",$M810="Работы"),#REF!,IF($U810&lt;&gt;0,#REF!,#REF!)),1)*IF($AA810=2024,IF(OR($M810="Услуги",$M810="Работы"),#REF!,IF($U810&lt;&gt;0,#REF!,#REF!)),1)*IF($AA810=2025,IF(OR($M810="Услуги",$M810="Работы"),#REF!,IF($U810&lt;&gt;0,#REF!,#REF!)),1)</f>
        <v>#REF!</v>
      </c>
      <c r="AG810" s="96" t="e">
        <f>W810*IF($AA810=2021,IF(OR($M810="Услуги",$M810="Работы"),#REF!,IF($U810&lt;&gt;0,#REF!,#REF!)),1)*IF($AA810=2022,IF(OR($M810="Услуги",$M810="Работы"),#REF!,IF($U810&lt;&gt;0,#REF!,#REF!)),1)*IF($AA810=2023,IF(OR($M810="Услуги",$M810="Работы"),#REF!,IF($U810&lt;&gt;0,#REF!,#REF!)),1)*IF($AA810=2024,IF(OR($M810="Услуги",$M810="Работы"),#REF!,IF($U810&lt;&gt;0,#REF!,#REF!)),1)*IF($AA810=2025,IF(OR($M810="Услуги",$M810="Работы"),#REF!,IF($U810&lt;&gt;0,#REF!,#REF!)),1)</f>
        <v>#REF!</v>
      </c>
      <c r="AH810" s="96" t="e">
        <f>X810*IF($AA810=2021,IF(OR($M810="Услуги",$M810="Работы"),#REF!,IF($U810&lt;&gt;0,#REF!,#REF!)),1)*IF($AA810=2022,IF(OR($M810="Услуги",$M810="Работы"),#REF!,IF($U810&lt;&gt;0,#REF!,#REF!)),1)*IF($AA810=2023,IF(OR($M810="Услуги",$M810="Работы"),#REF!,IF($U810&lt;&gt;0,#REF!,#REF!)),1)*IF($AA810=2024,IF(OR($M810="Услуги",$M810="Работы"),#REF!,IF($U810&lt;&gt;0,#REF!,#REF!)),1)*IF($AA810=2025,IF(OR($M810="Услуги",$M810="Работы"),#REF!,IF($U810&lt;&gt;0,#REF!,#REF!)),1)</f>
        <v>#REF!</v>
      </c>
      <c r="AI810" s="96" t="e">
        <f>Y810*IF($AA810=2021,IF(OR($M810="Услуги",$M810="Работы"),#REF!,IF($U810&lt;&gt;0,#REF!,#REF!)),1)*IF($AA810=2022,IF(OR($M810="Услуги",$M810="Работы"),#REF!,IF($U810&lt;&gt;0,#REF!,#REF!)),1)*IF($AA810=2023,IF(OR($M810="Услуги",$M810="Работы"),#REF!,IF($U810&lt;&gt;0,#REF!,#REF!)),1)*IF($AA810=2024,IF(OR($M810="Услуги",$M810="Работы"),#REF!,IF($U810&lt;&gt;0,#REF!,#REF!)),1)*IF($AA810=2025,IF(OR($M810="Услуги",$M810="Работы"),#REF!,IF($U810&lt;&gt;0,#REF!,#REF!)),1)</f>
        <v>#REF!</v>
      </c>
      <c r="AJ810" s="96" t="e">
        <f>Z810*IF($AA810=2021,IF(OR($M810="Услуги",$M810="Работы"),#REF!,IF($U810&lt;&gt;0,#REF!,#REF!)),1)*IF($AA810=2022,IF(OR($M810="Услуги",$M810="Работы"),#REF!,IF($U810&lt;&gt;0,#REF!,#REF!)),1)*IF($AA810=2023,IF(OR($M810="Услуги",$M810="Работы"),#REF!,IF($U810&lt;&gt;0,#REF!,#REF!)),1)*IF($AA810=2024,IF(OR($M810="Услуги",$M810="Работы"),#REF!,IF($U810&lt;&gt;0,#REF!,#REF!)),1)*IF($AA810=2025,IF(OR($M810="Услуги",$M810="Работы"),#REF!,IF($U810&lt;&gt;0,#REF!,#REF!)),1)</f>
        <v>#REF!</v>
      </c>
      <c r="AK810" s="107">
        <v>312000</v>
      </c>
      <c r="AL810" s="57">
        <v>312000</v>
      </c>
      <c r="AM810" s="57">
        <v>0</v>
      </c>
      <c r="AN810" s="54">
        <v>2</v>
      </c>
    </row>
    <row r="811" spans="1:40" s="56" customFormat="1" ht="14.25" hidden="1" customHeight="1" x14ac:dyDescent="0.25">
      <c r="A811" s="85">
        <v>1</v>
      </c>
      <c r="B811" s="86" t="s">
        <v>88</v>
      </c>
      <c r="C811" s="142" t="s">
        <v>437</v>
      </c>
      <c r="D811" s="85" t="s">
        <v>173</v>
      </c>
      <c r="E811" s="85" t="s">
        <v>420</v>
      </c>
      <c r="F811" s="85" t="s">
        <v>432</v>
      </c>
      <c r="G811" s="87" t="e">
        <f>VLOOKUP(D811,#REF!,2,FALSE)</f>
        <v>#REF!</v>
      </c>
      <c r="H811" s="87" t="s">
        <v>432</v>
      </c>
      <c r="I811" s="87"/>
      <c r="J811" s="86" t="s">
        <v>101</v>
      </c>
      <c r="K811" s="87" t="str">
        <f t="shared" si="332"/>
        <v>Защита сегментов АСУ ТП Филиал «Гусиноозёрская ГРЭС» АО «Интер РАО – Электрогенерация»</v>
      </c>
      <c r="L811" s="99" t="s">
        <v>102</v>
      </c>
      <c r="M811" s="86" t="s">
        <v>4</v>
      </c>
      <c r="N811" s="85" t="s">
        <v>103</v>
      </c>
      <c r="O811" s="85" t="s">
        <v>104</v>
      </c>
      <c r="P811" s="86">
        <v>12</v>
      </c>
      <c r="Q811" s="100">
        <v>69908</v>
      </c>
      <c r="R811" s="97">
        <v>0</v>
      </c>
      <c r="S811" s="98">
        <f>U811+X811</f>
        <v>838896</v>
      </c>
      <c r="T811" s="95">
        <f t="shared" si="333"/>
        <v>0</v>
      </c>
      <c r="U811" s="98"/>
      <c r="V811" s="95">
        <f t="shared" si="334"/>
        <v>0</v>
      </c>
      <c r="W811" s="95">
        <f t="shared" si="335"/>
        <v>0</v>
      </c>
      <c r="X811" s="98">
        <f>P811*Q811</f>
        <v>838896</v>
      </c>
      <c r="Y811" s="95">
        <f t="shared" si="336"/>
        <v>0</v>
      </c>
      <c r="Z811" s="95">
        <f t="shared" si="337"/>
        <v>838896</v>
      </c>
      <c r="AA811" s="245" t="s">
        <v>519</v>
      </c>
      <c r="AB811" s="247">
        <f t="shared" si="328"/>
        <v>0</v>
      </c>
      <c r="AC811" s="96">
        <f>S811*IF($AA811=2021,IF(OR($M811="Услуги",$M811="Работы"),#REF!,IF($U811&lt;&gt;0,#REF!,#REF!)),1)*IF($AA811=2022,IF(OR($M811="Услуги",$M811="Работы"),#REF!,IF($U811&lt;&gt;0,#REF!,#REF!)),1)*IF($AA811=2023,IF(OR($M811="Услуги",$M811="Работы"),#REF!,IF($U811&lt;&gt;0,#REF!,#REF!)),1)*IF($AA811=2024,IF(OR($M811="Услуги",$M811="Работы"),#REF!,IF($U811&lt;&gt;0,#REF!,#REF!)),1)*IF($AA811=2025,IF(OR($M811="Услуги",$M811="Работы"),#REF!,IF($U811&lt;&gt;0,#REF!,#REF!)),1)</f>
        <v>838896</v>
      </c>
      <c r="AD811" s="96">
        <f>T811*IF($AA811=2021,IF(OR($M811="Услуги",$M811="Работы"),#REF!,IF($U811&lt;&gt;0,#REF!,#REF!)),1)*IF($AA811=2022,IF(OR($M811="Услуги",$M811="Работы"),#REF!,IF($U811&lt;&gt;0,#REF!,#REF!)),1)*IF($AA811=2023,IF(OR($M811="Услуги",$M811="Работы"),#REF!,IF($U811&lt;&gt;0,#REF!,#REF!)),1)*IF($AA811=2024,IF(OR($M811="Услуги",$M811="Работы"),#REF!,IF($U811&lt;&gt;0,#REF!,#REF!)),1)*IF($AA811=2025,IF(OR($M811="Услуги",$M811="Работы"),#REF!,IF($U811&lt;&gt;0,#REF!,#REF!)),1)</f>
        <v>0</v>
      </c>
      <c r="AE811" s="96">
        <f>U811*IF($AA811=2021,IF(OR($M811="Услуги",$M811="Работы"),#REF!,IF($U811&lt;&gt;0,#REF!,#REF!)),1)*IF($AA811=2022,IF(OR($M811="Услуги",$M811="Работы"),#REF!,IF($U811&lt;&gt;0,#REF!,#REF!)),1)*IF($AA811=2023,IF(OR($M811="Услуги",$M811="Работы"),#REF!,IF($U811&lt;&gt;0,#REF!,#REF!)),1)*IF($AA811=2024,IF(OR($M811="Услуги",$M811="Работы"),#REF!,IF($U811&lt;&gt;0,#REF!,#REF!)),1)*IF($AA811=2025,IF(OR($M811="Услуги",$M811="Работы"),#REF!,IF($U811&lt;&gt;0,#REF!,#REF!)),1)</f>
        <v>0</v>
      </c>
      <c r="AF811" s="96">
        <f>V811*IF($AA811=2021,IF(OR($M811="Услуги",$M811="Работы"),#REF!,IF($U811&lt;&gt;0,#REF!,#REF!)),1)*IF($AA811=2022,IF(OR($M811="Услуги",$M811="Работы"),#REF!,IF($U811&lt;&gt;0,#REF!,#REF!)),1)*IF($AA811=2023,IF(OR($M811="Услуги",$M811="Работы"),#REF!,IF($U811&lt;&gt;0,#REF!,#REF!)),1)*IF($AA811=2024,IF(OR($M811="Услуги",$M811="Работы"),#REF!,IF($U811&lt;&gt;0,#REF!,#REF!)),1)*IF($AA811=2025,IF(OR($M811="Услуги",$M811="Работы"),#REF!,IF($U811&lt;&gt;0,#REF!,#REF!)),1)</f>
        <v>0</v>
      </c>
      <c r="AG811" s="96">
        <f>W811*IF($AA811=2021,IF(OR($M811="Услуги",$M811="Работы"),#REF!,IF($U811&lt;&gt;0,#REF!,#REF!)),1)*IF($AA811=2022,IF(OR($M811="Услуги",$M811="Работы"),#REF!,IF($U811&lt;&gt;0,#REF!,#REF!)),1)*IF($AA811=2023,IF(OR($M811="Услуги",$M811="Работы"),#REF!,IF($U811&lt;&gt;0,#REF!,#REF!)),1)*IF($AA811=2024,IF(OR($M811="Услуги",$M811="Работы"),#REF!,IF($U811&lt;&gt;0,#REF!,#REF!)),1)*IF($AA811=2025,IF(OR($M811="Услуги",$M811="Работы"),#REF!,IF($U811&lt;&gt;0,#REF!,#REF!)),1)</f>
        <v>0</v>
      </c>
      <c r="AH811" s="96">
        <f>X811*IF($AA811=2021,IF(OR($M811="Услуги",$M811="Работы"),#REF!,IF($U811&lt;&gt;0,#REF!,#REF!)),1)*IF($AA811=2022,IF(OR($M811="Услуги",$M811="Работы"),#REF!,IF($U811&lt;&gt;0,#REF!,#REF!)),1)*IF($AA811=2023,IF(OR($M811="Услуги",$M811="Работы"),#REF!,IF($U811&lt;&gt;0,#REF!,#REF!)),1)*IF($AA811=2024,IF(OR($M811="Услуги",$M811="Работы"),#REF!,IF($U811&lt;&gt;0,#REF!,#REF!)),1)*IF($AA811=2025,IF(OR($M811="Услуги",$M811="Работы"),#REF!,IF($U811&lt;&gt;0,#REF!,#REF!)),1)</f>
        <v>838896</v>
      </c>
      <c r="AI811" s="96">
        <f>Y811*IF($AA811=2021,IF(OR($M811="Услуги",$M811="Работы"),#REF!,IF($U811&lt;&gt;0,#REF!,#REF!)),1)*IF($AA811=2022,IF(OR($M811="Услуги",$M811="Работы"),#REF!,IF($U811&lt;&gt;0,#REF!,#REF!)),1)*IF($AA811=2023,IF(OR($M811="Услуги",$M811="Работы"),#REF!,IF($U811&lt;&gt;0,#REF!,#REF!)),1)*IF($AA811=2024,IF(OR($M811="Услуги",$M811="Работы"),#REF!,IF($U811&lt;&gt;0,#REF!,#REF!)),1)*IF($AA811=2025,IF(OR($M811="Услуги",$M811="Работы"),#REF!,IF($U811&lt;&gt;0,#REF!,#REF!)),1)</f>
        <v>0</v>
      </c>
      <c r="AJ811" s="96">
        <f>Z811*IF($AA811=2021,IF(OR($M811="Услуги",$M811="Работы"),#REF!,IF($U811&lt;&gt;0,#REF!,#REF!)),1)*IF($AA811=2022,IF(OR($M811="Услуги",$M811="Работы"),#REF!,IF($U811&lt;&gt;0,#REF!,#REF!)),1)*IF($AA811=2023,IF(OR($M811="Услуги",$M811="Работы"),#REF!,IF($U811&lt;&gt;0,#REF!,#REF!)),1)*IF($AA811=2024,IF(OR($M811="Услуги",$M811="Работы"),#REF!,IF($U811&lt;&gt;0,#REF!,#REF!)),1)*IF($AA811=2025,IF(OR($M811="Услуги",$M811="Работы"),#REF!,IF($U811&lt;&gt;0,#REF!,#REF!)),1)</f>
        <v>838896</v>
      </c>
      <c r="AK811" s="107">
        <v>838896</v>
      </c>
      <c r="AL811" s="57">
        <v>0</v>
      </c>
      <c r="AM811" s="57">
        <v>838896</v>
      </c>
      <c r="AN811" s="54">
        <v>12</v>
      </c>
    </row>
    <row r="812" spans="1:40" s="56" customFormat="1" ht="14.25" hidden="1" customHeight="1" x14ac:dyDescent="0.25">
      <c r="A812" s="85">
        <v>1</v>
      </c>
      <c r="B812" s="86" t="s">
        <v>88</v>
      </c>
      <c r="C812" s="142" t="s">
        <v>437</v>
      </c>
      <c r="D812" s="85" t="s">
        <v>173</v>
      </c>
      <c r="E812" s="85" t="s">
        <v>420</v>
      </c>
      <c r="F812" s="85" t="s">
        <v>432</v>
      </c>
      <c r="G812" s="87" t="e">
        <f>VLOOKUP(D812,#REF!,2,FALSE)</f>
        <v>#REF!</v>
      </c>
      <c r="H812" s="87" t="s">
        <v>432</v>
      </c>
      <c r="I812" s="87"/>
      <c r="J812" s="86" t="s">
        <v>101</v>
      </c>
      <c r="K812" s="87" t="str">
        <f t="shared" si="332"/>
        <v>Защита сегментов АСУ ТП Филиал «Гусиноозёрская ГРЭС» АО «Интер РАО – Электрогенерация»</v>
      </c>
      <c r="L812" s="99" t="s">
        <v>102</v>
      </c>
      <c r="M812" s="86" t="s">
        <v>4</v>
      </c>
      <c r="N812" s="85" t="s">
        <v>151</v>
      </c>
      <c r="O812" s="85" t="s">
        <v>152</v>
      </c>
      <c r="P812" s="86">
        <v>53</v>
      </c>
      <c r="Q812" s="100">
        <v>6823</v>
      </c>
      <c r="R812" s="97">
        <v>0</v>
      </c>
      <c r="S812" s="98">
        <f>U812+X812</f>
        <v>361619</v>
      </c>
      <c r="T812" s="95">
        <f t="shared" si="333"/>
        <v>0</v>
      </c>
      <c r="U812" s="98"/>
      <c r="V812" s="95">
        <f t="shared" si="334"/>
        <v>0</v>
      </c>
      <c r="W812" s="95">
        <f t="shared" si="335"/>
        <v>0</v>
      </c>
      <c r="X812" s="98">
        <f>P812*Q812</f>
        <v>361619</v>
      </c>
      <c r="Y812" s="95">
        <f t="shared" si="336"/>
        <v>0</v>
      </c>
      <c r="Z812" s="95">
        <f t="shared" si="337"/>
        <v>361619</v>
      </c>
      <c r="AA812" s="245" t="s">
        <v>519</v>
      </c>
      <c r="AB812" s="247">
        <f t="shared" si="328"/>
        <v>0</v>
      </c>
      <c r="AC812" s="96">
        <f>S812*IF($AA812=2021,IF(OR($M812="Услуги",$M812="Работы"),#REF!,IF($U812&lt;&gt;0,#REF!,#REF!)),1)*IF($AA812=2022,IF(OR($M812="Услуги",$M812="Работы"),#REF!,IF($U812&lt;&gt;0,#REF!,#REF!)),1)*IF($AA812=2023,IF(OR($M812="Услуги",$M812="Работы"),#REF!,IF($U812&lt;&gt;0,#REF!,#REF!)),1)*IF($AA812=2024,IF(OR($M812="Услуги",$M812="Работы"),#REF!,IF($U812&lt;&gt;0,#REF!,#REF!)),1)*IF($AA812=2025,IF(OR($M812="Услуги",$M812="Работы"),#REF!,IF($U812&lt;&gt;0,#REF!,#REF!)),1)</f>
        <v>361619</v>
      </c>
      <c r="AD812" s="96">
        <f>T812*IF($AA812=2021,IF(OR($M812="Услуги",$M812="Работы"),#REF!,IF($U812&lt;&gt;0,#REF!,#REF!)),1)*IF($AA812=2022,IF(OR($M812="Услуги",$M812="Работы"),#REF!,IF($U812&lt;&gt;0,#REF!,#REF!)),1)*IF($AA812=2023,IF(OR($M812="Услуги",$M812="Работы"),#REF!,IF($U812&lt;&gt;0,#REF!,#REF!)),1)*IF($AA812=2024,IF(OR($M812="Услуги",$M812="Работы"),#REF!,IF($U812&lt;&gt;0,#REF!,#REF!)),1)*IF($AA812=2025,IF(OR($M812="Услуги",$M812="Работы"),#REF!,IF($U812&lt;&gt;0,#REF!,#REF!)),1)</f>
        <v>0</v>
      </c>
      <c r="AE812" s="96">
        <f>U812*IF($AA812=2021,IF(OR($M812="Услуги",$M812="Работы"),#REF!,IF($U812&lt;&gt;0,#REF!,#REF!)),1)*IF($AA812=2022,IF(OR($M812="Услуги",$M812="Работы"),#REF!,IF($U812&lt;&gt;0,#REF!,#REF!)),1)*IF($AA812=2023,IF(OR($M812="Услуги",$M812="Работы"),#REF!,IF($U812&lt;&gt;0,#REF!,#REF!)),1)*IF($AA812=2024,IF(OR($M812="Услуги",$M812="Работы"),#REF!,IF($U812&lt;&gt;0,#REF!,#REF!)),1)*IF($AA812=2025,IF(OR($M812="Услуги",$M812="Работы"),#REF!,IF($U812&lt;&gt;0,#REF!,#REF!)),1)</f>
        <v>0</v>
      </c>
      <c r="AF812" s="96">
        <f>V812*IF($AA812=2021,IF(OR($M812="Услуги",$M812="Работы"),#REF!,IF($U812&lt;&gt;0,#REF!,#REF!)),1)*IF($AA812=2022,IF(OR($M812="Услуги",$M812="Работы"),#REF!,IF($U812&lt;&gt;0,#REF!,#REF!)),1)*IF($AA812=2023,IF(OR($M812="Услуги",$M812="Работы"),#REF!,IF($U812&lt;&gt;0,#REF!,#REF!)),1)*IF($AA812=2024,IF(OR($M812="Услуги",$M812="Работы"),#REF!,IF($U812&lt;&gt;0,#REF!,#REF!)),1)*IF($AA812=2025,IF(OR($M812="Услуги",$M812="Работы"),#REF!,IF($U812&lt;&gt;0,#REF!,#REF!)),1)</f>
        <v>0</v>
      </c>
      <c r="AG812" s="96">
        <f>W812*IF($AA812=2021,IF(OR($M812="Услуги",$M812="Работы"),#REF!,IF($U812&lt;&gt;0,#REF!,#REF!)),1)*IF($AA812=2022,IF(OR($M812="Услуги",$M812="Работы"),#REF!,IF($U812&lt;&gt;0,#REF!,#REF!)),1)*IF($AA812=2023,IF(OR($M812="Услуги",$M812="Работы"),#REF!,IF($U812&lt;&gt;0,#REF!,#REF!)),1)*IF($AA812=2024,IF(OR($M812="Услуги",$M812="Работы"),#REF!,IF($U812&lt;&gt;0,#REF!,#REF!)),1)*IF($AA812=2025,IF(OR($M812="Услуги",$M812="Работы"),#REF!,IF($U812&lt;&gt;0,#REF!,#REF!)),1)</f>
        <v>0</v>
      </c>
      <c r="AH812" s="96">
        <f>X812*IF($AA812=2021,IF(OR($M812="Услуги",$M812="Работы"),#REF!,IF($U812&lt;&gt;0,#REF!,#REF!)),1)*IF($AA812=2022,IF(OR($M812="Услуги",$M812="Работы"),#REF!,IF($U812&lt;&gt;0,#REF!,#REF!)),1)*IF($AA812=2023,IF(OR($M812="Услуги",$M812="Работы"),#REF!,IF($U812&lt;&gt;0,#REF!,#REF!)),1)*IF($AA812=2024,IF(OR($M812="Услуги",$M812="Работы"),#REF!,IF($U812&lt;&gt;0,#REF!,#REF!)),1)*IF($AA812=2025,IF(OR($M812="Услуги",$M812="Работы"),#REF!,IF($U812&lt;&gt;0,#REF!,#REF!)),1)</f>
        <v>361619</v>
      </c>
      <c r="AI812" s="96">
        <f>Y812*IF($AA812=2021,IF(OR($M812="Услуги",$M812="Работы"),#REF!,IF($U812&lt;&gt;0,#REF!,#REF!)),1)*IF($AA812=2022,IF(OR($M812="Услуги",$M812="Работы"),#REF!,IF($U812&lt;&gt;0,#REF!,#REF!)),1)*IF($AA812=2023,IF(OR($M812="Услуги",$M812="Работы"),#REF!,IF($U812&lt;&gt;0,#REF!,#REF!)),1)*IF($AA812=2024,IF(OR($M812="Услуги",$M812="Работы"),#REF!,IF($U812&lt;&gt;0,#REF!,#REF!)),1)*IF($AA812=2025,IF(OR($M812="Услуги",$M812="Работы"),#REF!,IF($U812&lt;&gt;0,#REF!,#REF!)),1)</f>
        <v>0</v>
      </c>
      <c r="AJ812" s="96">
        <f>Z812*IF($AA812=2021,IF(OR($M812="Услуги",$M812="Работы"),#REF!,IF($U812&lt;&gt;0,#REF!,#REF!)),1)*IF($AA812=2022,IF(OR($M812="Услуги",$M812="Работы"),#REF!,IF($U812&lt;&gt;0,#REF!,#REF!)),1)*IF($AA812=2023,IF(OR($M812="Услуги",$M812="Работы"),#REF!,IF($U812&lt;&gt;0,#REF!,#REF!)),1)*IF($AA812=2024,IF(OR($M812="Услуги",$M812="Работы"),#REF!,IF($U812&lt;&gt;0,#REF!,#REF!)),1)*IF($AA812=2025,IF(OR($M812="Услуги",$M812="Работы"),#REF!,IF($U812&lt;&gt;0,#REF!,#REF!)),1)</f>
        <v>361619</v>
      </c>
      <c r="AK812" s="107">
        <v>361619</v>
      </c>
      <c r="AL812" s="57">
        <v>0</v>
      </c>
      <c r="AM812" s="57">
        <v>361619</v>
      </c>
      <c r="AN812" s="54">
        <v>53</v>
      </c>
    </row>
    <row r="813" spans="1:40" s="56" customFormat="1" ht="14.25" hidden="1" customHeight="1" x14ac:dyDescent="0.25">
      <c r="A813" s="85">
        <v>1</v>
      </c>
      <c r="B813" s="86" t="s">
        <v>88</v>
      </c>
      <c r="C813" s="142" t="s">
        <v>542</v>
      </c>
      <c r="D813" s="85" t="s">
        <v>173</v>
      </c>
      <c r="E813" s="85" t="s">
        <v>420</v>
      </c>
      <c r="F813" s="85" t="s">
        <v>432</v>
      </c>
      <c r="G813" s="87" t="e">
        <f>VLOOKUP(D813,#REF!,2,FALSE)</f>
        <v>#REF!</v>
      </c>
      <c r="H813" s="87" t="s">
        <v>432</v>
      </c>
      <c r="I813" s="87"/>
      <c r="J813" s="86" t="s">
        <v>123</v>
      </c>
      <c r="K813" s="87" t="str">
        <f xml:space="preserve"> CONCATENATE(C813," ",D813)</f>
        <v>Реализация систем защиты ОКИИ Филиал «Гусиноозёрская ГРЭС» АО «Интер РАО – Электрогенерация»</v>
      </c>
      <c r="L813" s="99" t="s">
        <v>124</v>
      </c>
      <c r="M813" s="86" t="s">
        <v>4</v>
      </c>
      <c r="N813" s="85" t="s">
        <v>127</v>
      </c>
      <c r="O813" s="85" t="s">
        <v>128</v>
      </c>
      <c r="P813" s="86">
        <v>3</v>
      </c>
      <c r="Q813" s="100">
        <v>667</v>
      </c>
      <c r="R813" s="97">
        <v>0</v>
      </c>
      <c r="S813" s="98">
        <v>2001</v>
      </c>
      <c r="T813" s="95">
        <f t="shared" si="333"/>
        <v>0</v>
      </c>
      <c r="U813" s="98">
        <v>0</v>
      </c>
      <c r="V813" s="95">
        <f t="shared" si="334"/>
        <v>0</v>
      </c>
      <c r="W813" s="95">
        <f t="shared" si="335"/>
        <v>0</v>
      </c>
      <c r="X813" s="98">
        <v>2001</v>
      </c>
      <c r="Y813" s="95">
        <f t="shared" si="336"/>
        <v>0</v>
      </c>
      <c r="Z813" s="95">
        <f t="shared" si="337"/>
        <v>2001</v>
      </c>
      <c r="AA813" s="243">
        <f>Приоритеты!$D$61</f>
        <v>2022</v>
      </c>
      <c r="AB813" s="247" t="e">
        <f t="shared" si="328"/>
        <v>#REF!</v>
      </c>
      <c r="AC813" s="96" t="e">
        <f>S813*IF($AA813=2021,IF(OR($M813="Услуги",$M813="Работы"),#REF!,IF($U813&lt;&gt;0,#REF!,#REF!)),1)*IF($AA813=2022,IF(OR($M813="Услуги",$M813="Работы"),#REF!,IF($U813&lt;&gt;0,#REF!,#REF!)),1)*IF($AA813=2023,IF(OR($M813="Услуги",$M813="Работы"),#REF!,IF($U813&lt;&gt;0,#REF!,#REF!)),1)*IF($AA813=2024,IF(OR($M813="Услуги",$M813="Работы"),#REF!,IF($U813&lt;&gt;0,#REF!,#REF!)),1)*IF($AA813=2025,IF(OR($M813="Услуги",$M813="Работы"),#REF!,IF($U813&lt;&gt;0,#REF!,#REF!)),1)</f>
        <v>#REF!</v>
      </c>
      <c r="AD813" s="96" t="e">
        <f>T813*IF($AA813=2021,IF(OR($M813="Услуги",$M813="Работы"),#REF!,IF($U813&lt;&gt;0,#REF!,#REF!)),1)*IF($AA813=2022,IF(OR($M813="Услуги",$M813="Работы"),#REF!,IF($U813&lt;&gt;0,#REF!,#REF!)),1)*IF($AA813=2023,IF(OR($M813="Услуги",$M813="Работы"),#REF!,IF($U813&lt;&gt;0,#REF!,#REF!)),1)*IF($AA813=2024,IF(OR($M813="Услуги",$M813="Работы"),#REF!,IF($U813&lt;&gt;0,#REF!,#REF!)),1)*IF($AA813=2025,IF(OR($M813="Услуги",$M813="Работы"),#REF!,IF($U813&lt;&gt;0,#REF!,#REF!)),1)</f>
        <v>#REF!</v>
      </c>
      <c r="AE813" s="96" t="e">
        <f>U813*IF($AA813=2021,IF(OR($M813="Услуги",$M813="Работы"),#REF!,IF($U813&lt;&gt;0,#REF!,#REF!)),1)*IF($AA813=2022,IF(OR($M813="Услуги",$M813="Работы"),#REF!,IF($U813&lt;&gt;0,#REF!,#REF!)),1)*IF($AA813=2023,IF(OR($M813="Услуги",$M813="Работы"),#REF!,IF($U813&lt;&gt;0,#REF!,#REF!)),1)*IF($AA813=2024,IF(OR($M813="Услуги",$M813="Работы"),#REF!,IF($U813&lt;&gt;0,#REF!,#REF!)),1)*IF($AA813=2025,IF(OR($M813="Услуги",$M813="Работы"),#REF!,IF($U813&lt;&gt;0,#REF!,#REF!)),1)</f>
        <v>#REF!</v>
      </c>
      <c r="AF813" s="96" t="e">
        <f>V813*IF($AA813=2021,IF(OR($M813="Услуги",$M813="Работы"),#REF!,IF($U813&lt;&gt;0,#REF!,#REF!)),1)*IF($AA813=2022,IF(OR($M813="Услуги",$M813="Работы"),#REF!,IF($U813&lt;&gt;0,#REF!,#REF!)),1)*IF($AA813=2023,IF(OR($M813="Услуги",$M813="Работы"),#REF!,IF($U813&lt;&gt;0,#REF!,#REF!)),1)*IF($AA813=2024,IF(OR($M813="Услуги",$M813="Работы"),#REF!,IF($U813&lt;&gt;0,#REF!,#REF!)),1)*IF($AA813=2025,IF(OR($M813="Услуги",$M813="Работы"),#REF!,IF($U813&lt;&gt;0,#REF!,#REF!)),1)</f>
        <v>#REF!</v>
      </c>
      <c r="AG813" s="96" t="e">
        <f>W813*IF($AA813=2021,IF(OR($M813="Услуги",$M813="Работы"),#REF!,IF($U813&lt;&gt;0,#REF!,#REF!)),1)*IF($AA813=2022,IF(OR($M813="Услуги",$M813="Работы"),#REF!,IF($U813&lt;&gt;0,#REF!,#REF!)),1)*IF($AA813=2023,IF(OR($M813="Услуги",$M813="Работы"),#REF!,IF($U813&lt;&gt;0,#REF!,#REF!)),1)*IF($AA813=2024,IF(OR($M813="Услуги",$M813="Работы"),#REF!,IF($U813&lt;&gt;0,#REF!,#REF!)),1)*IF($AA813=2025,IF(OR($M813="Услуги",$M813="Работы"),#REF!,IF($U813&lt;&gt;0,#REF!,#REF!)),1)</f>
        <v>#REF!</v>
      </c>
      <c r="AH813" s="96" t="e">
        <f>X813*IF($AA813=2021,IF(OR($M813="Услуги",$M813="Работы"),#REF!,IF($U813&lt;&gt;0,#REF!,#REF!)),1)*IF($AA813=2022,IF(OR($M813="Услуги",$M813="Работы"),#REF!,IF($U813&lt;&gt;0,#REF!,#REF!)),1)*IF($AA813=2023,IF(OR($M813="Услуги",$M813="Работы"),#REF!,IF($U813&lt;&gt;0,#REF!,#REF!)),1)*IF($AA813=2024,IF(OR($M813="Услуги",$M813="Работы"),#REF!,IF($U813&lt;&gt;0,#REF!,#REF!)),1)*IF($AA813=2025,IF(OR($M813="Услуги",$M813="Работы"),#REF!,IF($U813&lt;&gt;0,#REF!,#REF!)),1)</f>
        <v>#REF!</v>
      </c>
      <c r="AI813" s="96" t="e">
        <f>Y813*IF($AA813=2021,IF(OR($M813="Услуги",$M813="Работы"),#REF!,IF($U813&lt;&gt;0,#REF!,#REF!)),1)*IF($AA813=2022,IF(OR($M813="Услуги",$M813="Работы"),#REF!,IF($U813&lt;&gt;0,#REF!,#REF!)),1)*IF($AA813=2023,IF(OR($M813="Услуги",$M813="Работы"),#REF!,IF($U813&lt;&gt;0,#REF!,#REF!)),1)*IF($AA813=2024,IF(OR($M813="Услуги",$M813="Работы"),#REF!,IF($U813&lt;&gt;0,#REF!,#REF!)),1)*IF($AA813=2025,IF(OR($M813="Услуги",$M813="Работы"),#REF!,IF($U813&lt;&gt;0,#REF!,#REF!)),1)</f>
        <v>#REF!</v>
      </c>
      <c r="AJ813" s="96" t="e">
        <f>Z813*IF($AA813=2021,IF(OR($M813="Услуги",$M813="Работы"),#REF!,IF($U813&lt;&gt;0,#REF!,#REF!)),1)*IF($AA813=2022,IF(OR($M813="Услуги",$M813="Работы"),#REF!,IF($U813&lt;&gt;0,#REF!,#REF!)),1)*IF($AA813=2023,IF(OR($M813="Услуги",$M813="Работы"),#REF!,IF($U813&lt;&gt;0,#REF!,#REF!)),1)*IF($AA813=2024,IF(OR($M813="Услуги",$M813="Работы"),#REF!,IF($U813&lt;&gt;0,#REF!,#REF!)),1)*IF($AA813=2025,IF(OR($M813="Услуги",$M813="Работы"),#REF!,IF($U813&lt;&gt;0,#REF!,#REF!)),1)</f>
        <v>#REF!</v>
      </c>
      <c r="AK813" s="107">
        <v>2001</v>
      </c>
      <c r="AL813" s="57">
        <v>0</v>
      </c>
      <c r="AM813" s="57">
        <v>2001</v>
      </c>
      <c r="AN813" s="54">
        <v>3</v>
      </c>
    </row>
    <row r="814" spans="1:40" s="56" customFormat="1" ht="14.25" hidden="1" customHeight="1" x14ac:dyDescent="0.25">
      <c r="A814" s="85">
        <v>1</v>
      </c>
      <c r="B814" s="86" t="s">
        <v>88</v>
      </c>
      <c r="C814" s="142" t="s">
        <v>542</v>
      </c>
      <c r="D814" s="85" t="s">
        <v>173</v>
      </c>
      <c r="E814" s="85" t="s">
        <v>420</v>
      </c>
      <c r="F814" s="85" t="s">
        <v>432</v>
      </c>
      <c r="G814" s="87" t="e">
        <f>VLOOKUP(D814,#REF!,2,FALSE)</f>
        <v>#REF!</v>
      </c>
      <c r="H814" s="87" t="s">
        <v>432</v>
      </c>
      <c r="I814" s="87"/>
      <c r="J814" s="86" t="s">
        <v>113</v>
      </c>
      <c r="K814" s="87" t="str">
        <f xml:space="preserve"> CONCATENATE(C814," ",D814)</f>
        <v>Реализация систем защиты ОКИИ Филиал «Гусиноозёрская ГРЭС» АО «Интер РАО – Электрогенерация»</v>
      </c>
      <c r="L814" s="99" t="s">
        <v>114</v>
      </c>
      <c r="M814" s="86" t="s">
        <v>4</v>
      </c>
      <c r="N814" s="85" t="s">
        <v>115</v>
      </c>
      <c r="O814" s="85" t="s">
        <v>116</v>
      </c>
      <c r="P814" s="86">
        <v>2</v>
      </c>
      <c r="Q814" s="100">
        <v>1550</v>
      </c>
      <c r="R814" s="97">
        <v>0</v>
      </c>
      <c r="S814" s="98">
        <v>3100</v>
      </c>
      <c r="T814" s="95">
        <f t="shared" si="333"/>
        <v>0</v>
      </c>
      <c r="U814" s="98">
        <v>0</v>
      </c>
      <c r="V814" s="95">
        <f t="shared" si="334"/>
        <v>0</v>
      </c>
      <c r="W814" s="95">
        <f t="shared" si="335"/>
        <v>0</v>
      </c>
      <c r="X814" s="98">
        <v>3100</v>
      </c>
      <c r="Y814" s="95">
        <f t="shared" si="336"/>
        <v>0</v>
      </c>
      <c r="Z814" s="95">
        <f t="shared" si="337"/>
        <v>3100</v>
      </c>
      <c r="AA814" s="244">
        <v>2024</v>
      </c>
      <c r="AB814" s="247" t="e">
        <f t="shared" si="328"/>
        <v>#REF!</v>
      </c>
      <c r="AC814" s="96" t="e">
        <f>S814*IF($AA814=2021,IF(OR($M814="Услуги",$M814="Работы"),#REF!,IF($U814&lt;&gt;0,#REF!,#REF!)),1)*IF($AA814=2022,IF(OR($M814="Услуги",$M814="Работы"),#REF!,IF($U814&lt;&gt;0,#REF!,#REF!)),1)*IF($AA814=2023,IF(OR($M814="Услуги",$M814="Работы"),#REF!,IF($U814&lt;&gt;0,#REF!,#REF!)),1)*IF($AA814=2024,IF(OR($M814="Услуги",$M814="Работы"),#REF!,IF($U814&lt;&gt;0,#REF!,#REF!)),1)*IF($AA814=2025,IF(OR($M814="Услуги",$M814="Работы"),#REF!,IF($U814&lt;&gt;0,#REF!,#REF!)),1)</f>
        <v>#REF!</v>
      </c>
      <c r="AD814" s="96" t="e">
        <f>T814*IF($AA814=2021,IF(OR($M814="Услуги",$M814="Работы"),#REF!,IF($U814&lt;&gt;0,#REF!,#REF!)),1)*IF($AA814=2022,IF(OR($M814="Услуги",$M814="Работы"),#REF!,IF($U814&lt;&gt;0,#REF!,#REF!)),1)*IF($AA814=2023,IF(OR($M814="Услуги",$M814="Работы"),#REF!,IF($U814&lt;&gt;0,#REF!,#REF!)),1)*IF($AA814=2024,IF(OR($M814="Услуги",$M814="Работы"),#REF!,IF($U814&lt;&gt;0,#REF!,#REF!)),1)*IF($AA814=2025,IF(OR($M814="Услуги",$M814="Работы"),#REF!,IF($U814&lt;&gt;0,#REF!,#REF!)),1)</f>
        <v>#REF!</v>
      </c>
      <c r="AE814" s="96" t="e">
        <f>U814*IF($AA814=2021,IF(OR($M814="Услуги",$M814="Работы"),#REF!,IF($U814&lt;&gt;0,#REF!,#REF!)),1)*IF($AA814=2022,IF(OR($M814="Услуги",$M814="Работы"),#REF!,IF($U814&lt;&gt;0,#REF!,#REF!)),1)*IF($AA814=2023,IF(OR($M814="Услуги",$M814="Работы"),#REF!,IF($U814&lt;&gt;0,#REF!,#REF!)),1)*IF($AA814=2024,IF(OR($M814="Услуги",$M814="Работы"),#REF!,IF($U814&lt;&gt;0,#REF!,#REF!)),1)*IF($AA814=2025,IF(OR($M814="Услуги",$M814="Работы"),#REF!,IF($U814&lt;&gt;0,#REF!,#REF!)),1)</f>
        <v>#REF!</v>
      </c>
      <c r="AF814" s="96" t="e">
        <f>V814*IF($AA814=2021,IF(OR($M814="Услуги",$M814="Работы"),#REF!,IF($U814&lt;&gt;0,#REF!,#REF!)),1)*IF($AA814=2022,IF(OR($M814="Услуги",$M814="Работы"),#REF!,IF($U814&lt;&gt;0,#REF!,#REF!)),1)*IF($AA814=2023,IF(OR($M814="Услуги",$M814="Работы"),#REF!,IF($U814&lt;&gt;0,#REF!,#REF!)),1)*IF($AA814=2024,IF(OR($M814="Услуги",$M814="Работы"),#REF!,IF($U814&lt;&gt;0,#REF!,#REF!)),1)*IF($AA814=2025,IF(OR($M814="Услуги",$M814="Работы"),#REF!,IF($U814&lt;&gt;0,#REF!,#REF!)),1)</f>
        <v>#REF!</v>
      </c>
      <c r="AG814" s="96" t="e">
        <f>W814*IF($AA814=2021,IF(OR($M814="Услуги",$M814="Работы"),#REF!,IF($U814&lt;&gt;0,#REF!,#REF!)),1)*IF($AA814=2022,IF(OR($M814="Услуги",$M814="Работы"),#REF!,IF($U814&lt;&gt;0,#REF!,#REF!)),1)*IF($AA814=2023,IF(OR($M814="Услуги",$M814="Работы"),#REF!,IF($U814&lt;&gt;0,#REF!,#REF!)),1)*IF($AA814=2024,IF(OR($M814="Услуги",$M814="Работы"),#REF!,IF($U814&lt;&gt;0,#REF!,#REF!)),1)*IF($AA814=2025,IF(OR($M814="Услуги",$M814="Работы"),#REF!,IF($U814&lt;&gt;0,#REF!,#REF!)),1)</f>
        <v>#REF!</v>
      </c>
      <c r="AH814" s="96" t="e">
        <f>X814*IF($AA814=2021,IF(OR($M814="Услуги",$M814="Работы"),#REF!,IF($U814&lt;&gt;0,#REF!,#REF!)),1)*IF($AA814=2022,IF(OR($M814="Услуги",$M814="Работы"),#REF!,IF($U814&lt;&gt;0,#REF!,#REF!)),1)*IF($AA814=2023,IF(OR($M814="Услуги",$M814="Работы"),#REF!,IF($U814&lt;&gt;0,#REF!,#REF!)),1)*IF($AA814=2024,IF(OR($M814="Услуги",$M814="Работы"),#REF!,IF($U814&lt;&gt;0,#REF!,#REF!)),1)*IF($AA814=2025,IF(OR($M814="Услуги",$M814="Работы"),#REF!,IF($U814&lt;&gt;0,#REF!,#REF!)),1)</f>
        <v>#REF!</v>
      </c>
      <c r="AI814" s="96" t="e">
        <f>Y814*IF($AA814=2021,IF(OR($M814="Услуги",$M814="Работы"),#REF!,IF($U814&lt;&gt;0,#REF!,#REF!)),1)*IF($AA814=2022,IF(OR($M814="Услуги",$M814="Работы"),#REF!,IF($U814&lt;&gt;0,#REF!,#REF!)),1)*IF($AA814=2023,IF(OR($M814="Услуги",$M814="Работы"),#REF!,IF($U814&lt;&gt;0,#REF!,#REF!)),1)*IF($AA814=2024,IF(OR($M814="Услуги",$M814="Работы"),#REF!,IF($U814&lt;&gt;0,#REF!,#REF!)),1)*IF($AA814=2025,IF(OR($M814="Услуги",$M814="Работы"),#REF!,IF($U814&lt;&gt;0,#REF!,#REF!)),1)</f>
        <v>#REF!</v>
      </c>
      <c r="AJ814" s="96" t="e">
        <f>Z814*IF($AA814=2021,IF(OR($M814="Услуги",$M814="Работы"),#REF!,IF($U814&lt;&gt;0,#REF!,#REF!)),1)*IF($AA814=2022,IF(OR($M814="Услуги",$M814="Работы"),#REF!,IF($U814&lt;&gt;0,#REF!,#REF!)),1)*IF($AA814=2023,IF(OR($M814="Услуги",$M814="Работы"),#REF!,IF($U814&lt;&gt;0,#REF!,#REF!)),1)*IF($AA814=2024,IF(OR($M814="Услуги",$M814="Работы"),#REF!,IF($U814&lt;&gt;0,#REF!,#REF!)),1)*IF($AA814=2025,IF(OR($M814="Услуги",$M814="Работы"),#REF!,IF($U814&lt;&gt;0,#REF!,#REF!)),1)</f>
        <v>#REF!</v>
      </c>
      <c r="AK814" s="107">
        <v>3100</v>
      </c>
      <c r="AL814" s="57">
        <v>0</v>
      </c>
      <c r="AM814" s="57">
        <v>3100</v>
      </c>
      <c r="AN814" s="54">
        <v>2</v>
      </c>
    </row>
    <row r="815" spans="1:40" s="56" customFormat="1" ht="14.25" hidden="1" customHeight="1" x14ac:dyDescent="0.25">
      <c r="A815" s="85">
        <v>1</v>
      </c>
      <c r="B815" s="86" t="s">
        <v>88</v>
      </c>
      <c r="C815" s="142" t="s">
        <v>542</v>
      </c>
      <c r="D815" s="85" t="s">
        <v>173</v>
      </c>
      <c r="E815" s="85" t="s">
        <v>420</v>
      </c>
      <c r="F815" s="85" t="s">
        <v>432</v>
      </c>
      <c r="G815" s="87" t="e">
        <f>VLOOKUP(D815,#REF!,2,FALSE)</f>
        <v>#REF!</v>
      </c>
      <c r="H815" s="87" t="s">
        <v>432</v>
      </c>
      <c r="I815" s="87"/>
      <c r="J815" s="86" t="s">
        <v>113</v>
      </c>
      <c r="K815" s="87" t="str">
        <f xml:space="preserve"> CONCATENATE(C815," ",D815)</f>
        <v>Реализация систем защиты ОКИИ Филиал «Гусиноозёрская ГРЭС» АО «Интер РАО – Электрогенерация»</v>
      </c>
      <c r="L815" s="99" t="s">
        <v>114</v>
      </c>
      <c r="M815" s="86" t="s">
        <v>4</v>
      </c>
      <c r="N815" s="85" t="s">
        <v>117</v>
      </c>
      <c r="O815" s="85" t="s">
        <v>118</v>
      </c>
      <c r="P815" s="86">
        <v>1</v>
      </c>
      <c r="Q815" s="100">
        <v>229.17</v>
      </c>
      <c r="R815" s="97">
        <v>0.2</v>
      </c>
      <c r="S815" s="98">
        <v>275</v>
      </c>
      <c r="T815" s="95">
        <f t="shared" si="333"/>
        <v>45.833333333333343</v>
      </c>
      <c r="U815" s="98">
        <v>0</v>
      </c>
      <c r="V815" s="95">
        <f t="shared" si="334"/>
        <v>0</v>
      </c>
      <c r="W815" s="95">
        <f t="shared" si="335"/>
        <v>0</v>
      </c>
      <c r="X815" s="98">
        <v>275</v>
      </c>
      <c r="Y815" s="95">
        <f t="shared" si="336"/>
        <v>45.833333333333343</v>
      </c>
      <c r="Z815" s="95">
        <f t="shared" si="337"/>
        <v>229.16666666666666</v>
      </c>
      <c r="AA815" s="244">
        <v>2024</v>
      </c>
      <c r="AB815" s="247" t="e">
        <f t="shared" si="328"/>
        <v>#REF!</v>
      </c>
      <c r="AC815" s="96" t="e">
        <f>S815*IF($AA815=2021,IF(OR($M815="Услуги",$M815="Работы"),#REF!,IF($U815&lt;&gt;0,#REF!,#REF!)),1)*IF($AA815=2022,IF(OR($M815="Услуги",$M815="Работы"),#REF!,IF($U815&lt;&gt;0,#REF!,#REF!)),1)*IF($AA815=2023,IF(OR($M815="Услуги",$M815="Работы"),#REF!,IF($U815&lt;&gt;0,#REF!,#REF!)),1)*IF($AA815=2024,IF(OR($M815="Услуги",$M815="Работы"),#REF!,IF($U815&lt;&gt;0,#REF!,#REF!)),1)*IF($AA815=2025,IF(OR($M815="Услуги",$M815="Работы"),#REF!,IF($U815&lt;&gt;0,#REF!,#REF!)),1)</f>
        <v>#REF!</v>
      </c>
      <c r="AD815" s="96" t="e">
        <f>T815*IF($AA815=2021,IF(OR($M815="Услуги",$M815="Работы"),#REF!,IF($U815&lt;&gt;0,#REF!,#REF!)),1)*IF($AA815=2022,IF(OR($M815="Услуги",$M815="Работы"),#REF!,IF($U815&lt;&gt;0,#REF!,#REF!)),1)*IF($AA815=2023,IF(OR($M815="Услуги",$M815="Работы"),#REF!,IF($U815&lt;&gt;0,#REF!,#REF!)),1)*IF($AA815=2024,IF(OR($M815="Услуги",$M815="Работы"),#REF!,IF($U815&lt;&gt;0,#REF!,#REF!)),1)*IF($AA815=2025,IF(OR($M815="Услуги",$M815="Работы"),#REF!,IF($U815&lt;&gt;0,#REF!,#REF!)),1)</f>
        <v>#REF!</v>
      </c>
      <c r="AE815" s="96" t="e">
        <f>U815*IF($AA815=2021,IF(OR($M815="Услуги",$M815="Работы"),#REF!,IF($U815&lt;&gt;0,#REF!,#REF!)),1)*IF($AA815=2022,IF(OR($M815="Услуги",$M815="Работы"),#REF!,IF($U815&lt;&gt;0,#REF!,#REF!)),1)*IF($AA815=2023,IF(OR($M815="Услуги",$M815="Работы"),#REF!,IF($U815&lt;&gt;0,#REF!,#REF!)),1)*IF($AA815=2024,IF(OR($M815="Услуги",$M815="Работы"),#REF!,IF($U815&lt;&gt;0,#REF!,#REF!)),1)*IF($AA815=2025,IF(OR($M815="Услуги",$M815="Работы"),#REF!,IF($U815&lt;&gt;0,#REF!,#REF!)),1)</f>
        <v>#REF!</v>
      </c>
      <c r="AF815" s="96" t="e">
        <f>V815*IF($AA815=2021,IF(OR($M815="Услуги",$M815="Работы"),#REF!,IF($U815&lt;&gt;0,#REF!,#REF!)),1)*IF($AA815=2022,IF(OR($M815="Услуги",$M815="Работы"),#REF!,IF($U815&lt;&gt;0,#REF!,#REF!)),1)*IF($AA815=2023,IF(OR($M815="Услуги",$M815="Работы"),#REF!,IF($U815&lt;&gt;0,#REF!,#REF!)),1)*IF($AA815=2024,IF(OR($M815="Услуги",$M815="Работы"),#REF!,IF($U815&lt;&gt;0,#REF!,#REF!)),1)*IF($AA815=2025,IF(OR($M815="Услуги",$M815="Работы"),#REF!,IF($U815&lt;&gt;0,#REF!,#REF!)),1)</f>
        <v>#REF!</v>
      </c>
      <c r="AG815" s="96" t="e">
        <f>W815*IF($AA815=2021,IF(OR($M815="Услуги",$M815="Работы"),#REF!,IF($U815&lt;&gt;0,#REF!,#REF!)),1)*IF($AA815=2022,IF(OR($M815="Услуги",$M815="Работы"),#REF!,IF($U815&lt;&gt;0,#REF!,#REF!)),1)*IF($AA815=2023,IF(OR($M815="Услуги",$M815="Работы"),#REF!,IF($U815&lt;&gt;0,#REF!,#REF!)),1)*IF($AA815=2024,IF(OR($M815="Услуги",$M815="Работы"),#REF!,IF($U815&lt;&gt;0,#REF!,#REF!)),1)*IF($AA815=2025,IF(OR($M815="Услуги",$M815="Работы"),#REF!,IF($U815&lt;&gt;0,#REF!,#REF!)),1)</f>
        <v>#REF!</v>
      </c>
      <c r="AH815" s="96" t="e">
        <f>X815*IF($AA815=2021,IF(OR($M815="Услуги",$M815="Работы"),#REF!,IF($U815&lt;&gt;0,#REF!,#REF!)),1)*IF($AA815=2022,IF(OR($M815="Услуги",$M815="Работы"),#REF!,IF($U815&lt;&gt;0,#REF!,#REF!)),1)*IF($AA815=2023,IF(OR($M815="Услуги",$M815="Работы"),#REF!,IF($U815&lt;&gt;0,#REF!,#REF!)),1)*IF($AA815=2024,IF(OR($M815="Услуги",$M815="Работы"),#REF!,IF($U815&lt;&gt;0,#REF!,#REF!)),1)*IF($AA815=2025,IF(OR($M815="Услуги",$M815="Работы"),#REF!,IF($U815&lt;&gt;0,#REF!,#REF!)),1)</f>
        <v>#REF!</v>
      </c>
      <c r="AI815" s="96" t="e">
        <f>Y815*IF($AA815=2021,IF(OR($M815="Услуги",$M815="Работы"),#REF!,IF($U815&lt;&gt;0,#REF!,#REF!)),1)*IF($AA815=2022,IF(OR($M815="Услуги",$M815="Работы"),#REF!,IF($U815&lt;&gt;0,#REF!,#REF!)),1)*IF($AA815=2023,IF(OR($M815="Услуги",$M815="Работы"),#REF!,IF($U815&lt;&gt;0,#REF!,#REF!)),1)*IF($AA815=2024,IF(OR($M815="Услуги",$M815="Работы"),#REF!,IF($U815&lt;&gt;0,#REF!,#REF!)),1)*IF($AA815=2025,IF(OR($M815="Услуги",$M815="Работы"),#REF!,IF($U815&lt;&gt;0,#REF!,#REF!)),1)</f>
        <v>#REF!</v>
      </c>
      <c r="AJ815" s="96" t="e">
        <f>Z815*IF($AA815=2021,IF(OR($M815="Услуги",$M815="Работы"),#REF!,IF($U815&lt;&gt;0,#REF!,#REF!)),1)*IF($AA815=2022,IF(OR($M815="Услуги",$M815="Работы"),#REF!,IF($U815&lt;&gt;0,#REF!,#REF!)),1)*IF($AA815=2023,IF(OR($M815="Услуги",$M815="Работы"),#REF!,IF($U815&lt;&gt;0,#REF!,#REF!)),1)*IF($AA815=2024,IF(OR($M815="Услуги",$M815="Работы"),#REF!,IF($U815&lt;&gt;0,#REF!,#REF!)),1)*IF($AA815=2025,IF(OR($M815="Услуги",$M815="Работы"),#REF!,IF($U815&lt;&gt;0,#REF!,#REF!)),1)</f>
        <v>#REF!</v>
      </c>
      <c r="AK815" s="107">
        <v>275</v>
      </c>
      <c r="AL815" s="57">
        <v>0</v>
      </c>
      <c r="AM815" s="57">
        <v>275</v>
      </c>
      <c r="AN815" s="54">
        <v>1</v>
      </c>
    </row>
    <row r="816" spans="1:40" s="56" customFormat="1" ht="14.25" hidden="1" customHeight="1" x14ac:dyDescent="0.25">
      <c r="A816" s="85">
        <v>1</v>
      </c>
      <c r="B816" s="86" t="s">
        <v>88</v>
      </c>
      <c r="C816" s="142" t="s">
        <v>437</v>
      </c>
      <c r="D816" s="85" t="s">
        <v>176</v>
      </c>
      <c r="E816" s="85" t="s">
        <v>420</v>
      </c>
      <c r="F816" s="85"/>
      <c r="G816" s="87" t="e">
        <f>VLOOKUP(D816,#REF!,2,FALSE)</f>
        <v>#REF!</v>
      </c>
      <c r="H816" s="87" t="s">
        <v>432</v>
      </c>
      <c r="I816" s="87"/>
      <c r="J816" s="86" t="s">
        <v>159</v>
      </c>
      <c r="K816" s="87" t="str">
        <f t="shared" ref="K816:K822" si="338">CONCATENATE(C816," ",D816)</f>
        <v>Защита сегментов АСУ ТП Филиал «Джубгинская ТЭС» АО «Интер РАО – Электрогенерация»</v>
      </c>
      <c r="L816" s="99" t="s">
        <v>107</v>
      </c>
      <c r="M816" s="90" t="s">
        <v>528</v>
      </c>
      <c r="N816" s="85" t="s">
        <v>377</v>
      </c>
      <c r="O816" s="85" t="s">
        <v>378</v>
      </c>
      <c r="P816" s="86">
        <v>1</v>
      </c>
      <c r="Q816" s="100">
        <v>687953</v>
      </c>
      <c r="R816" s="97">
        <v>0.2</v>
      </c>
      <c r="S816" s="98">
        <v>825543.6</v>
      </c>
      <c r="T816" s="95">
        <f t="shared" si="333"/>
        <v>137590.6</v>
      </c>
      <c r="U816" s="98">
        <v>825543.6</v>
      </c>
      <c r="V816" s="95">
        <f t="shared" si="334"/>
        <v>137590.6</v>
      </c>
      <c r="W816" s="95">
        <f t="shared" si="335"/>
        <v>687953</v>
      </c>
      <c r="X816" s="98"/>
      <c r="Y816" s="95">
        <f t="shared" si="336"/>
        <v>0</v>
      </c>
      <c r="Z816" s="95">
        <f t="shared" si="337"/>
        <v>0</v>
      </c>
      <c r="AA816" s="244">
        <f>Приоритеты!$D$62</f>
        <v>2024</v>
      </c>
      <c r="AB816" s="247" t="e">
        <f t="shared" si="328"/>
        <v>#REF!</v>
      </c>
      <c r="AC816" s="96" t="e">
        <f>S816*IF($AA816=2021,IF(OR($M816="Услуги",$M816="Работы"),#REF!,IF($U816&lt;&gt;0,#REF!,#REF!)),1)*IF($AA816=2022,IF(OR($M816="Услуги",$M816="Работы"),#REF!,IF($U816&lt;&gt;0,#REF!,#REF!)),1)*IF($AA816=2023,IF(OR($M816="Услуги",$M816="Работы"),#REF!,IF($U816&lt;&gt;0,#REF!,#REF!)),1)*IF($AA816=2024,IF(OR($M816="Услуги",$M816="Работы"),#REF!,IF($U816&lt;&gt;0,#REF!,#REF!)),1)*IF($AA816=2025,IF(OR($M816="Услуги",$M816="Работы"),#REF!,IF($U816&lt;&gt;0,#REF!,#REF!)),1)</f>
        <v>#REF!</v>
      </c>
      <c r="AD816" s="96" t="e">
        <f>T816*IF($AA816=2021,IF(OR($M816="Услуги",$M816="Работы"),#REF!,IF($U816&lt;&gt;0,#REF!,#REF!)),1)*IF($AA816=2022,IF(OR($M816="Услуги",$M816="Работы"),#REF!,IF($U816&lt;&gt;0,#REF!,#REF!)),1)*IF($AA816=2023,IF(OR($M816="Услуги",$M816="Работы"),#REF!,IF($U816&lt;&gt;0,#REF!,#REF!)),1)*IF($AA816=2024,IF(OR($M816="Услуги",$M816="Работы"),#REF!,IF($U816&lt;&gt;0,#REF!,#REF!)),1)*IF($AA816=2025,IF(OR($M816="Услуги",$M816="Работы"),#REF!,IF($U816&lt;&gt;0,#REF!,#REF!)),1)</f>
        <v>#REF!</v>
      </c>
      <c r="AE816" s="96" t="e">
        <f>U816*IF($AA816=2021,IF(OR($M816="Услуги",$M816="Работы"),#REF!,IF($U816&lt;&gt;0,#REF!,#REF!)),1)*IF($AA816=2022,IF(OR($M816="Услуги",$M816="Работы"),#REF!,IF($U816&lt;&gt;0,#REF!,#REF!)),1)*IF($AA816=2023,IF(OR($M816="Услуги",$M816="Работы"),#REF!,IF($U816&lt;&gt;0,#REF!,#REF!)),1)*IF($AA816=2024,IF(OR($M816="Услуги",$M816="Работы"),#REF!,IF($U816&lt;&gt;0,#REF!,#REF!)),1)*IF($AA816=2025,IF(OR($M816="Услуги",$M816="Работы"),#REF!,IF($U816&lt;&gt;0,#REF!,#REF!)),1)</f>
        <v>#REF!</v>
      </c>
      <c r="AF816" s="96" t="e">
        <f>V816*IF($AA816=2021,IF(OR($M816="Услуги",$M816="Работы"),#REF!,IF($U816&lt;&gt;0,#REF!,#REF!)),1)*IF($AA816=2022,IF(OR($M816="Услуги",$M816="Работы"),#REF!,IF($U816&lt;&gt;0,#REF!,#REF!)),1)*IF($AA816=2023,IF(OR($M816="Услуги",$M816="Работы"),#REF!,IF($U816&lt;&gt;0,#REF!,#REF!)),1)*IF($AA816=2024,IF(OR($M816="Услуги",$M816="Работы"),#REF!,IF($U816&lt;&gt;0,#REF!,#REF!)),1)*IF($AA816=2025,IF(OR($M816="Услуги",$M816="Работы"),#REF!,IF($U816&lt;&gt;0,#REF!,#REF!)),1)</f>
        <v>#REF!</v>
      </c>
      <c r="AG816" s="96" t="e">
        <f>W816*IF($AA816=2021,IF(OR($M816="Услуги",$M816="Работы"),#REF!,IF($U816&lt;&gt;0,#REF!,#REF!)),1)*IF($AA816=2022,IF(OR($M816="Услуги",$M816="Работы"),#REF!,IF($U816&lt;&gt;0,#REF!,#REF!)),1)*IF($AA816=2023,IF(OR($M816="Услуги",$M816="Работы"),#REF!,IF($U816&lt;&gt;0,#REF!,#REF!)),1)*IF($AA816=2024,IF(OR($M816="Услуги",$M816="Работы"),#REF!,IF($U816&lt;&gt;0,#REF!,#REF!)),1)*IF($AA816=2025,IF(OR($M816="Услуги",$M816="Работы"),#REF!,IF($U816&lt;&gt;0,#REF!,#REF!)),1)</f>
        <v>#REF!</v>
      </c>
      <c r="AH816" s="96" t="e">
        <f>X816*IF($AA816=2021,IF(OR($M816="Услуги",$M816="Работы"),#REF!,IF($U816&lt;&gt;0,#REF!,#REF!)),1)*IF($AA816=2022,IF(OR($M816="Услуги",$M816="Работы"),#REF!,IF($U816&lt;&gt;0,#REF!,#REF!)),1)*IF($AA816=2023,IF(OR($M816="Услуги",$M816="Работы"),#REF!,IF($U816&lt;&gt;0,#REF!,#REF!)),1)*IF($AA816=2024,IF(OR($M816="Услуги",$M816="Работы"),#REF!,IF($U816&lt;&gt;0,#REF!,#REF!)),1)*IF($AA816=2025,IF(OR($M816="Услуги",$M816="Работы"),#REF!,IF($U816&lt;&gt;0,#REF!,#REF!)),1)</f>
        <v>#REF!</v>
      </c>
      <c r="AI816" s="96" t="e">
        <f>Y816*IF($AA816=2021,IF(OR($M816="Услуги",$M816="Работы"),#REF!,IF($U816&lt;&gt;0,#REF!,#REF!)),1)*IF($AA816=2022,IF(OR($M816="Услуги",$M816="Работы"),#REF!,IF($U816&lt;&gt;0,#REF!,#REF!)),1)*IF($AA816=2023,IF(OR($M816="Услуги",$M816="Работы"),#REF!,IF($U816&lt;&gt;0,#REF!,#REF!)),1)*IF($AA816=2024,IF(OR($M816="Услуги",$M816="Работы"),#REF!,IF($U816&lt;&gt;0,#REF!,#REF!)),1)*IF($AA816=2025,IF(OR($M816="Услуги",$M816="Работы"),#REF!,IF($U816&lt;&gt;0,#REF!,#REF!)),1)</f>
        <v>#REF!</v>
      </c>
      <c r="AJ816" s="96" t="e">
        <f>Z816*IF($AA816=2021,IF(OR($M816="Услуги",$M816="Работы"),#REF!,IF($U816&lt;&gt;0,#REF!,#REF!)),1)*IF($AA816=2022,IF(OR($M816="Услуги",$M816="Работы"),#REF!,IF($U816&lt;&gt;0,#REF!,#REF!)),1)*IF($AA816=2023,IF(OR($M816="Услуги",$M816="Работы"),#REF!,IF($U816&lt;&gt;0,#REF!,#REF!)),1)*IF($AA816=2024,IF(OR($M816="Услуги",$M816="Работы"),#REF!,IF($U816&lt;&gt;0,#REF!,#REF!)),1)*IF($AA816=2025,IF(OR($M816="Услуги",$M816="Работы"),#REF!,IF($U816&lt;&gt;0,#REF!,#REF!)),1)</f>
        <v>#REF!</v>
      </c>
      <c r="AK816" s="107">
        <v>825543.6</v>
      </c>
      <c r="AL816" s="57">
        <v>825543.6</v>
      </c>
      <c r="AM816" s="57">
        <v>0</v>
      </c>
      <c r="AN816" s="54">
        <v>1</v>
      </c>
    </row>
    <row r="817" spans="1:40" s="56" customFormat="1" ht="14.25" hidden="1" customHeight="1" x14ac:dyDescent="0.25">
      <c r="A817" s="85">
        <v>1</v>
      </c>
      <c r="B817" s="86" t="s">
        <v>88</v>
      </c>
      <c r="C817" s="142" t="s">
        <v>437</v>
      </c>
      <c r="D817" s="85" t="s">
        <v>176</v>
      </c>
      <c r="E817" s="85" t="s">
        <v>420</v>
      </c>
      <c r="F817" s="85"/>
      <c r="G817" s="87" t="e">
        <f>VLOOKUP(D817,#REF!,2,FALSE)</f>
        <v>#REF!</v>
      </c>
      <c r="H817" s="87" t="s">
        <v>432</v>
      </c>
      <c r="I817" s="87"/>
      <c r="J817" s="86" t="s">
        <v>159</v>
      </c>
      <c r="K817" s="87" t="str">
        <f t="shared" si="338"/>
        <v>Защита сегментов АСУ ТП Филиал «Джубгинская ТЭС» АО «Интер РАО – Электрогенерация»</v>
      </c>
      <c r="L817" s="99" t="s">
        <v>96</v>
      </c>
      <c r="M817" s="86" t="s">
        <v>4</v>
      </c>
      <c r="N817" s="85" t="s">
        <v>165</v>
      </c>
      <c r="O817" s="85" t="s">
        <v>166</v>
      </c>
      <c r="P817" s="86">
        <v>1</v>
      </c>
      <c r="Q817" s="100">
        <v>2530000</v>
      </c>
      <c r="R817" s="97">
        <v>0</v>
      </c>
      <c r="S817" s="98">
        <v>2530000</v>
      </c>
      <c r="T817" s="95">
        <f t="shared" si="333"/>
        <v>0</v>
      </c>
      <c r="U817" s="98">
        <v>0</v>
      </c>
      <c r="V817" s="95">
        <f t="shared" si="334"/>
        <v>0</v>
      </c>
      <c r="W817" s="95">
        <f t="shared" si="335"/>
        <v>0</v>
      </c>
      <c r="X817" s="98">
        <v>2530000</v>
      </c>
      <c r="Y817" s="95">
        <f t="shared" si="336"/>
        <v>0</v>
      </c>
      <c r="Z817" s="95">
        <f t="shared" si="337"/>
        <v>2530000</v>
      </c>
      <c r="AA817" s="243">
        <f>2025</f>
        <v>2025</v>
      </c>
      <c r="AB817" s="247" t="e">
        <f t="shared" si="328"/>
        <v>#REF!</v>
      </c>
      <c r="AC817" s="96" t="e">
        <f>S817*IF($AA817=2021,IF(OR($M817="Услуги",$M817="Работы"),#REF!,IF($U817&lt;&gt;0,#REF!,#REF!)),1)*IF($AA817=2022,IF(OR($M817="Услуги",$M817="Работы"),#REF!,IF($U817&lt;&gt;0,#REF!,#REF!)),1)*IF($AA817=2023,IF(OR($M817="Услуги",$M817="Работы"),#REF!,IF($U817&lt;&gt;0,#REF!,#REF!)),1)*IF($AA817=2024,IF(OR($M817="Услуги",$M817="Работы"),#REF!,IF($U817&lt;&gt;0,#REF!,#REF!)),1)*IF($AA817=2025,IF(OR($M817="Услуги",$M817="Работы"),#REF!,IF($U817&lt;&gt;0,#REF!,#REF!)),1)</f>
        <v>#REF!</v>
      </c>
      <c r="AD817" s="96" t="e">
        <f>T817*IF($AA817=2021,IF(OR($M817="Услуги",$M817="Работы"),#REF!,IF($U817&lt;&gt;0,#REF!,#REF!)),1)*IF($AA817=2022,IF(OR($M817="Услуги",$M817="Работы"),#REF!,IF($U817&lt;&gt;0,#REF!,#REF!)),1)*IF($AA817=2023,IF(OR($M817="Услуги",$M817="Работы"),#REF!,IF($U817&lt;&gt;0,#REF!,#REF!)),1)*IF($AA817=2024,IF(OR($M817="Услуги",$M817="Работы"),#REF!,IF($U817&lt;&gt;0,#REF!,#REF!)),1)*IF($AA817=2025,IF(OR($M817="Услуги",$M817="Работы"),#REF!,IF($U817&lt;&gt;0,#REF!,#REF!)),1)</f>
        <v>#REF!</v>
      </c>
      <c r="AE817" s="96" t="e">
        <f>U817*IF($AA817=2021,IF(OR($M817="Услуги",$M817="Работы"),#REF!,IF($U817&lt;&gt;0,#REF!,#REF!)),1)*IF($AA817=2022,IF(OR($M817="Услуги",$M817="Работы"),#REF!,IF($U817&lt;&gt;0,#REF!,#REF!)),1)*IF($AA817=2023,IF(OR($M817="Услуги",$M817="Работы"),#REF!,IF($U817&lt;&gt;0,#REF!,#REF!)),1)*IF($AA817=2024,IF(OR($M817="Услуги",$M817="Работы"),#REF!,IF($U817&lt;&gt;0,#REF!,#REF!)),1)*IF($AA817=2025,IF(OR($M817="Услуги",$M817="Работы"),#REF!,IF($U817&lt;&gt;0,#REF!,#REF!)),1)</f>
        <v>#REF!</v>
      </c>
      <c r="AF817" s="96" t="e">
        <f>V817*IF($AA817=2021,IF(OR($M817="Услуги",$M817="Работы"),#REF!,IF($U817&lt;&gt;0,#REF!,#REF!)),1)*IF($AA817=2022,IF(OR($M817="Услуги",$M817="Работы"),#REF!,IF($U817&lt;&gt;0,#REF!,#REF!)),1)*IF($AA817=2023,IF(OR($M817="Услуги",$M817="Работы"),#REF!,IF($U817&lt;&gt;0,#REF!,#REF!)),1)*IF($AA817=2024,IF(OR($M817="Услуги",$M817="Работы"),#REF!,IF($U817&lt;&gt;0,#REF!,#REF!)),1)*IF($AA817=2025,IF(OR($M817="Услуги",$M817="Работы"),#REF!,IF($U817&lt;&gt;0,#REF!,#REF!)),1)</f>
        <v>#REF!</v>
      </c>
      <c r="AG817" s="96" t="e">
        <f>W817*IF($AA817=2021,IF(OR($M817="Услуги",$M817="Работы"),#REF!,IF($U817&lt;&gt;0,#REF!,#REF!)),1)*IF($AA817=2022,IF(OR($M817="Услуги",$M817="Работы"),#REF!,IF($U817&lt;&gt;0,#REF!,#REF!)),1)*IF($AA817=2023,IF(OR($M817="Услуги",$M817="Работы"),#REF!,IF($U817&lt;&gt;0,#REF!,#REF!)),1)*IF($AA817=2024,IF(OR($M817="Услуги",$M817="Работы"),#REF!,IF($U817&lt;&gt;0,#REF!,#REF!)),1)*IF($AA817=2025,IF(OR($M817="Услуги",$M817="Работы"),#REF!,IF($U817&lt;&gt;0,#REF!,#REF!)),1)</f>
        <v>#REF!</v>
      </c>
      <c r="AH817" s="96" t="e">
        <f>X817*IF($AA817=2021,IF(OR($M817="Услуги",$M817="Работы"),#REF!,IF($U817&lt;&gt;0,#REF!,#REF!)),1)*IF($AA817=2022,IF(OR($M817="Услуги",$M817="Работы"),#REF!,IF($U817&lt;&gt;0,#REF!,#REF!)),1)*IF($AA817=2023,IF(OR($M817="Услуги",$M817="Работы"),#REF!,IF($U817&lt;&gt;0,#REF!,#REF!)),1)*IF($AA817=2024,IF(OR($M817="Услуги",$M817="Работы"),#REF!,IF($U817&lt;&gt;0,#REF!,#REF!)),1)*IF($AA817=2025,IF(OR($M817="Услуги",$M817="Работы"),#REF!,IF($U817&lt;&gt;0,#REF!,#REF!)),1)</f>
        <v>#REF!</v>
      </c>
      <c r="AI817" s="96" t="e">
        <f>Y817*IF($AA817=2021,IF(OR($M817="Услуги",$M817="Работы"),#REF!,IF($U817&lt;&gt;0,#REF!,#REF!)),1)*IF($AA817=2022,IF(OR($M817="Услуги",$M817="Работы"),#REF!,IF($U817&lt;&gt;0,#REF!,#REF!)),1)*IF($AA817=2023,IF(OR($M817="Услуги",$M817="Работы"),#REF!,IF($U817&lt;&gt;0,#REF!,#REF!)),1)*IF($AA817=2024,IF(OR($M817="Услуги",$M817="Работы"),#REF!,IF($U817&lt;&gt;0,#REF!,#REF!)),1)*IF($AA817=2025,IF(OR($M817="Услуги",$M817="Работы"),#REF!,IF($U817&lt;&gt;0,#REF!,#REF!)),1)</f>
        <v>#REF!</v>
      </c>
      <c r="AJ817" s="96" t="e">
        <f>Z817*IF($AA817=2021,IF(OR($M817="Услуги",$M817="Работы"),#REF!,IF($U817&lt;&gt;0,#REF!,#REF!)),1)*IF($AA817=2022,IF(OR($M817="Услуги",$M817="Работы"),#REF!,IF($U817&lt;&gt;0,#REF!,#REF!)),1)*IF($AA817=2023,IF(OR($M817="Услуги",$M817="Работы"),#REF!,IF($U817&lt;&gt;0,#REF!,#REF!)),1)*IF($AA817=2024,IF(OR($M817="Услуги",$M817="Работы"),#REF!,IF($U817&lt;&gt;0,#REF!,#REF!)),1)*IF($AA817=2025,IF(OR($M817="Услуги",$M817="Работы"),#REF!,IF($U817&lt;&gt;0,#REF!,#REF!)),1)</f>
        <v>#REF!</v>
      </c>
      <c r="AK817" s="107">
        <v>2530000</v>
      </c>
      <c r="AL817" s="57">
        <v>0</v>
      </c>
      <c r="AM817" s="57">
        <v>2530000</v>
      </c>
      <c r="AN817" s="54">
        <v>1</v>
      </c>
    </row>
    <row r="818" spans="1:40" s="56" customFormat="1" ht="14.25" hidden="1" customHeight="1" x14ac:dyDescent="0.25">
      <c r="A818" s="85">
        <v>1</v>
      </c>
      <c r="B818" s="86" t="s">
        <v>88</v>
      </c>
      <c r="C818" s="142" t="s">
        <v>437</v>
      </c>
      <c r="D818" s="85" t="s">
        <v>176</v>
      </c>
      <c r="E818" s="85" t="s">
        <v>420</v>
      </c>
      <c r="F818" s="85"/>
      <c r="G818" s="87" t="e">
        <f>VLOOKUP(D818,#REF!,2,FALSE)</f>
        <v>#REF!</v>
      </c>
      <c r="H818" s="87" t="s">
        <v>432</v>
      </c>
      <c r="I818" s="87"/>
      <c r="J818" s="86" t="s">
        <v>159</v>
      </c>
      <c r="K818" s="87" t="str">
        <f t="shared" si="338"/>
        <v>Защита сегментов АСУ ТП Филиал «Джубгинская ТЭС» АО «Интер РАО – Электрогенерация»</v>
      </c>
      <c r="L818" s="99" t="s">
        <v>96</v>
      </c>
      <c r="M818" s="90" t="s">
        <v>532</v>
      </c>
      <c r="N818" s="85" t="s">
        <v>381</v>
      </c>
      <c r="O818" s="85" t="s">
        <v>382</v>
      </c>
      <c r="P818" s="86">
        <v>1</v>
      </c>
      <c r="Q818" s="100">
        <v>316250</v>
      </c>
      <c r="R818" s="97">
        <v>0.2</v>
      </c>
      <c r="S818" s="98">
        <v>379500</v>
      </c>
      <c r="T818" s="95">
        <f t="shared" si="333"/>
        <v>63250</v>
      </c>
      <c r="U818" s="98">
        <v>0</v>
      </c>
      <c r="V818" s="95">
        <f t="shared" si="334"/>
        <v>0</v>
      </c>
      <c r="W818" s="95">
        <f t="shared" si="335"/>
        <v>0</v>
      </c>
      <c r="X818" s="98">
        <v>379500</v>
      </c>
      <c r="Y818" s="95">
        <f t="shared" si="336"/>
        <v>63250</v>
      </c>
      <c r="Z818" s="95">
        <f t="shared" si="337"/>
        <v>316250</v>
      </c>
      <c r="AA818" s="243">
        <f>2025</f>
        <v>2025</v>
      </c>
      <c r="AB818" s="247" t="e">
        <f t="shared" si="328"/>
        <v>#REF!</v>
      </c>
      <c r="AC818" s="96" t="e">
        <f>S818*IF($AA818=2021,IF(OR($M818="Услуги",$M818="Работы"),#REF!,IF($U818&lt;&gt;0,#REF!,#REF!)),1)*IF($AA818=2022,IF(OR($M818="Услуги",$M818="Работы"),#REF!,IF($U818&lt;&gt;0,#REF!,#REF!)),1)*IF($AA818=2023,IF(OR($M818="Услуги",$M818="Работы"),#REF!,IF($U818&lt;&gt;0,#REF!,#REF!)),1)*IF($AA818=2024,IF(OR($M818="Услуги",$M818="Работы"),#REF!,IF($U818&lt;&gt;0,#REF!,#REF!)),1)*IF($AA818=2025,IF(OR($M818="Услуги",$M818="Работы"),#REF!,IF($U818&lt;&gt;0,#REF!,#REF!)),1)</f>
        <v>#REF!</v>
      </c>
      <c r="AD818" s="96" t="e">
        <f>T818*IF($AA818=2021,IF(OR($M818="Услуги",$M818="Работы"),#REF!,IF($U818&lt;&gt;0,#REF!,#REF!)),1)*IF($AA818=2022,IF(OR($M818="Услуги",$M818="Работы"),#REF!,IF($U818&lt;&gt;0,#REF!,#REF!)),1)*IF($AA818=2023,IF(OR($M818="Услуги",$M818="Работы"),#REF!,IF($U818&lt;&gt;0,#REF!,#REF!)),1)*IF($AA818=2024,IF(OR($M818="Услуги",$M818="Работы"),#REF!,IF($U818&lt;&gt;0,#REF!,#REF!)),1)*IF($AA818=2025,IF(OR($M818="Услуги",$M818="Работы"),#REF!,IF($U818&lt;&gt;0,#REF!,#REF!)),1)</f>
        <v>#REF!</v>
      </c>
      <c r="AE818" s="96" t="e">
        <f>U818*IF($AA818=2021,IF(OR($M818="Услуги",$M818="Работы"),#REF!,IF($U818&lt;&gt;0,#REF!,#REF!)),1)*IF($AA818=2022,IF(OR($M818="Услуги",$M818="Работы"),#REF!,IF($U818&lt;&gt;0,#REF!,#REF!)),1)*IF($AA818=2023,IF(OR($M818="Услуги",$M818="Работы"),#REF!,IF($U818&lt;&gt;0,#REF!,#REF!)),1)*IF($AA818=2024,IF(OR($M818="Услуги",$M818="Работы"),#REF!,IF($U818&lt;&gt;0,#REF!,#REF!)),1)*IF($AA818=2025,IF(OR($M818="Услуги",$M818="Работы"),#REF!,IF($U818&lt;&gt;0,#REF!,#REF!)),1)</f>
        <v>#REF!</v>
      </c>
      <c r="AF818" s="96" t="e">
        <f>V818*IF($AA818=2021,IF(OR($M818="Услуги",$M818="Работы"),#REF!,IF($U818&lt;&gt;0,#REF!,#REF!)),1)*IF($AA818=2022,IF(OR($M818="Услуги",$M818="Работы"),#REF!,IF($U818&lt;&gt;0,#REF!,#REF!)),1)*IF($AA818=2023,IF(OR($M818="Услуги",$M818="Работы"),#REF!,IF($U818&lt;&gt;0,#REF!,#REF!)),1)*IF($AA818=2024,IF(OR($M818="Услуги",$M818="Работы"),#REF!,IF($U818&lt;&gt;0,#REF!,#REF!)),1)*IF($AA818=2025,IF(OR($M818="Услуги",$M818="Работы"),#REF!,IF($U818&lt;&gt;0,#REF!,#REF!)),1)</f>
        <v>#REF!</v>
      </c>
      <c r="AG818" s="96" t="e">
        <f>W818*IF($AA818=2021,IF(OR($M818="Услуги",$M818="Работы"),#REF!,IF($U818&lt;&gt;0,#REF!,#REF!)),1)*IF($AA818=2022,IF(OR($M818="Услуги",$M818="Работы"),#REF!,IF($U818&lt;&gt;0,#REF!,#REF!)),1)*IF($AA818=2023,IF(OR($M818="Услуги",$M818="Работы"),#REF!,IF($U818&lt;&gt;0,#REF!,#REF!)),1)*IF($AA818=2024,IF(OR($M818="Услуги",$M818="Работы"),#REF!,IF($U818&lt;&gt;0,#REF!,#REF!)),1)*IF($AA818=2025,IF(OR($M818="Услуги",$M818="Работы"),#REF!,IF($U818&lt;&gt;0,#REF!,#REF!)),1)</f>
        <v>#REF!</v>
      </c>
      <c r="AH818" s="96" t="e">
        <f>X818*IF($AA818=2021,IF(OR($M818="Услуги",$M818="Работы"),#REF!,IF($U818&lt;&gt;0,#REF!,#REF!)),1)*IF($AA818=2022,IF(OR($M818="Услуги",$M818="Работы"),#REF!,IF($U818&lt;&gt;0,#REF!,#REF!)),1)*IF($AA818=2023,IF(OR($M818="Услуги",$M818="Работы"),#REF!,IF($U818&lt;&gt;0,#REF!,#REF!)),1)*IF($AA818=2024,IF(OR($M818="Услуги",$M818="Работы"),#REF!,IF($U818&lt;&gt;0,#REF!,#REF!)),1)*IF($AA818=2025,IF(OR($M818="Услуги",$M818="Работы"),#REF!,IF($U818&lt;&gt;0,#REF!,#REF!)),1)</f>
        <v>#REF!</v>
      </c>
      <c r="AI818" s="96" t="e">
        <f>Y818*IF($AA818=2021,IF(OR($M818="Услуги",$M818="Работы"),#REF!,IF($U818&lt;&gt;0,#REF!,#REF!)),1)*IF($AA818=2022,IF(OR($M818="Услуги",$M818="Работы"),#REF!,IF($U818&lt;&gt;0,#REF!,#REF!)),1)*IF($AA818=2023,IF(OR($M818="Услуги",$M818="Работы"),#REF!,IF($U818&lt;&gt;0,#REF!,#REF!)),1)*IF($AA818=2024,IF(OR($M818="Услуги",$M818="Работы"),#REF!,IF($U818&lt;&gt;0,#REF!,#REF!)),1)*IF($AA818=2025,IF(OR($M818="Услуги",$M818="Работы"),#REF!,IF($U818&lt;&gt;0,#REF!,#REF!)),1)</f>
        <v>#REF!</v>
      </c>
      <c r="AJ818" s="96" t="e">
        <f>Z818*IF($AA818=2021,IF(OR($M818="Услуги",$M818="Работы"),#REF!,IF($U818&lt;&gt;0,#REF!,#REF!)),1)*IF($AA818=2022,IF(OR($M818="Услуги",$M818="Работы"),#REF!,IF($U818&lt;&gt;0,#REF!,#REF!)),1)*IF($AA818=2023,IF(OR($M818="Услуги",$M818="Работы"),#REF!,IF($U818&lt;&gt;0,#REF!,#REF!)),1)*IF($AA818=2024,IF(OR($M818="Услуги",$M818="Работы"),#REF!,IF($U818&lt;&gt;0,#REF!,#REF!)),1)*IF($AA818=2025,IF(OR($M818="Услуги",$M818="Работы"),#REF!,IF($U818&lt;&gt;0,#REF!,#REF!)),1)</f>
        <v>#REF!</v>
      </c>
      <c r="AK818" s="107">
        <v>379500</v>
      </c>
      <c r="AL818" s="57">
        <v>0</v>
      </c>
      <c r="AM818" s="57">
        <v>379500</v>
      </c>
      <c r="AN818" s="54">
        <v>1</v>
      </c>
    </row>
    <row r="819" spans="1:40" s="56" customFormat="1" ht="14.25" hidden="1" customHeight="1" x14ac:dyDescent="0.25">
      <c r="A819" s="85">
        <v>1</v>
      </c>
      <c r="B819" s="86" t="s">
        <v>88</v>
      </c>
      <c r="C819" s="142" t="s">
        <v>437</v>
      </c>
      <c r="D819" s="85" t="s">
        <v>176</v>
      </c>
      <c r="E819" s="85" t="s">
        <v>420</v>
      </c>
      <c r="F819" s="85"/>
      <c r="G819" s="87" t="e">
        <f>VLOOKUP(D819,#REF!,2,FALSE)</f>
        <v>#REF!</v>
      </c>
      <c r="H819" s="87" t="s">
        <v>432</v>
      </c>
      <c r="I819" s="87"/>
      <c r="J819" s="86" t="s">
        <v>256</v>
      </c>
      <c r="K819" s="87" t="str">
        <f t="shared" si="338"/>
        <v>Защита сегментов АСУ ТП Филиал «Джубгинская ТЭС» АО «Интер РАО – Электрогенерация»</v>
      </c>
      <c r="L819" s="99" t="s">
        <v>368</v>
      </c>
      <c r="M819" s="90" t="s">
        <v>528</v>
      </c>
      <c r="N819" s="85" t="s">
        <v>369</v>
      </c>
      <c r="O819" s="85" t="s">
        <v>370</v>
      </c>
      <c r="P819" s="86">
        <v>4</v>
      </c>
      <c r="Q819" s="100">
        <v>950000</v>
      </c>
      <c r="R819" s="97">
        <v>0.2</v>
      </c>
      <c r="S819" s="98">
        <v>4560000</v>
      </c>
      <c r="T819" s="95">
        <f t="shared" si="333"/>
        <v>760000</v>
      </c>
      <c r="U819" s="98">
        <v>4560000</v>
      </c>
      <c r="V819" s="95">
        <f t="shared" si="334"/>
        <v>760000</v>
      </c>
      <c r="W819" s="95">
        <f t="shared" si="335"/>
        <v>3800000</v>
      </c>
      <c r="X819" s="98"/>
      <c r="Y819" s="95">
        <f t="shared" si="336"/>
        <v>0</v>
      </c>
      <c r="Z819" s="95">
        <f t="shared" si="337"/>
        <v>0</v>
      </c>
      <c r="AA819" s="243">
        <f>2025</f>
        <v>2025</v>
      </c>
      <c r="AB819" s="247" t="e">
        <f t="shared" si="328"/>
        <v>#REF!</v>
      </c>
      <c r="AC819" s="96" t="e">
        <f>S819*IF($AA819=2021,IF(OR($M819="Услуги",$M819="Работы"),#REF!,IF($U819&lt;&gt;0,#REF!,#REF!)),1)*IF($AA819=2022,IF(OR($M819="Услуги",$M819="Работы"),#REF!,IF($U819&lt;&gt;0,#REF!,#REF!)),1)*IF($AA819=2023,IF(OR($M819="Услуги",$M819="Работы"),#REF!,IF($U819&lt;&gt;0,#REF!,#REF!)),1)*IF($AA819=2024,IF(OR($M819="Услуги",$M819="Работы"),#REF!,IF($U819&lt;&gt;0,#REF!,#REF!)),1)*IF($AA819=2025,IF(OR($M819="Услуги",$M819="Работы"),#REF!,IF($U819&lt;&gt;0,#REF!,#REF!)),1)</f>
        <v>#REF!</v>
      </c>
      <c r="AD819" s="96" t="e">
        <f>T819*IF($AA819=2021,IF(OR($M819="Услуги",$M819="Работы"),#REF!,IF($U819&lt;&gt;0,#REF!,#REF!)),1)*IF($AA819=2022,IF(OR($M819="Услуги",$M819="Работы"),#REF!,IF($U819&lt;&gt;0,#REF!,#REF!)),1)*IF($AA819=2023,IF(OR($M819="Услуги",$M819="Работы"),#REF!,IF($U819&lt;&gt;0,#REF!,#REF!)),1)*IF($AA819=2024,IF(OR($M819="Услуги",$M819="Работы"),#REF!,IF($U819&lt;&gt;0,#REF!,#REF!)),1)*IF($AA819=2025,IF(OR($M819="Услуги",$M819="Работы"),#REF!,IF($U819&lt;&gt;0,#REF!,#REF!)),1)</f>
        <v>#REF!</v>
      </c>
      <c r="AE819" s="96" t="e">
        <f>U819*IF($AA819=2021,IF(OR($M819="Услуги",$M819="Работы"),#REF!,IF($U819&lt;&gt;0,#REF!,#REF!)),1)*IF($AA819=2022,IF(OR($M819="Услуги",$M819="Работы"),#REF!,IF($U819&lt;&gt;0,#REF!,#REF!)),1)*IF($AA819=2023,IF(OR($M819="Услуги",$M819="Работы"),#REF!,IF($U819&lt;&gt;0,#REF!,#REF!)),1)*IF($AA819=2024,IF(OR($M819="Услуги",$M819="Работы"),#REF!,IF($U819&lt;&gt;0,#REF!,#REF!)),1)*IF($AA819=2025,IF(OR($M819="Услуги",$M819="Работы"),#REF!,IF($U819&lt;&gt;0,#REF!,#REF!)),1)</f>
        <v>#REF!</v>
      </c>
      <c r="AF819" s="96" t="e">
        <f>V819*IF($AA819=2021,IF(OR($M819="Услуги",$M819="Работы"),#REF!,IF($U819&lt;&gt;0,#REF!,#REF!)),1)*IF($AA819=2022,IF(OR($M819="Услуги",$M819="Работы"),#REF!,IF($U819&lt;&gt;0,#REF!,#REF!)),1)*IF($AA819=2023,IF(OR($M819="Услуги",$M819="Работы"),#REF!,IF($U819&lt;&gt;0,#REF!,#REF!)),1)*IF($AA819=2024,IF(OR($M819="Услуги",$M819="Работы"),#REF!,IF($U819&lt;&gt;0,#REF!,#REF!)),1)*IF($AA819=2025,IF(OR($M819="Услуги",$M819="Работы"),#REF!,IF($U819&lt;&gt;0,#REF!,#REF!)),1)</f>
        <v>#REF!</v>
      </c>
      <c r="AG819" s="96" t="e">
        <f>W819*IF($AA819=2021,IF(OR($M819="Услуги",$M819="Работы"),#REF!,IF($U819&lt;&gt;0,#REF!,#REF!)),1)*IF($AA819=2022,IF(OR($M819="Услуги",$M819="Работы"),#REF!,IF($U819&lt;&gt;0,#REF!,#REF!)),1)*IF($AA819=2023,IF(OR($M819="Услуги",$M819="Работы"),#REF!,IF($U819&lt;&gt;0,#REF!,#REF!)),1)*IF($AA819=2024,IF(OR($M819="Услуги",$M819="Работы"),#REF!,IF($U819&lt;&gt;0,#REF!,#REF!)),1)*IF($AA819=2025,IF(OR($M819="Услуги",$M819="Работы"),#REF!,IF($U819&lt;&gt;0,#REF!,#REF!)),1)</f>
        <v>#REF!</v>
      </c>
      <c r="AH819" s="96" t="e">
        <f>X819*IF($AA819=2021,IF(OR($M819="Услуги",$M819="Работы"),#REF!,IF($U819&lt;&gt;0,#REF!,#REF!)),1)*IF($AA819=2022,IF(OR($M819="Услуги",$M819="Работы"),#REF!,IF($U819&lt;&gt;0,#REF!,#REF!)),1)*IF($AA819=2023,IF(OR($M819="Услуги",$M819="Работы"),#REF!,IF($U819&lt;&gt;0,#REF!,#REF!)),1)*IF($AA819=2024,IF(OR($M819="Услуги",$M819="Работы"),#REF!,IF($U819&lt;&gt;0,#REF!,#REF!)),1)*IF($AA819=2025,IF(OR($M819="Услуги",$M819="Работы"),#REF!,IF($U819&lt;&gt;0,#REF!,#REF!)),1)</f>
        <v>#REF!</v>
      </c>
      <c r="AI819" s="96" t="e">
        <f>Y819*IF($AA819=2021,IF(OR($M819="Услуги",$M819="Работы"),#REF!,IF($U819&lt;&gt;0,#REF!,#REF!)),1)*IF($AA819=2022,IF(OR($M819="Услуги",$M819="Работы"),#REF!,IF($U819&lt;&gt;0,#REF!,#REF!)),1)*IF($AA819=2023,IF(OR($M819="Услуги",$M819="Работы"),#REF!,IF($U819&lt;&gt;0,#REF!,#REF!)),1)*IF($AA819=2024,IF(OR($M819="Услуги",$M819="Работы"),#REF!,IF($U819&lt;&gt;0,#REF!,#REF!)),1)*IF($AA819=2025,IF(OR($M819="Услуги",$M819="Работы"),#REF!,IF($U819&lt;&gt;0,#REF!,#REF!)),1)</f>
        <v>#REF!</v>
      </c>
      <c r="AJ819" s="96" t="e">
        <f>Z819*IF($AA819=2021,IF(OR($M819="Услуги",$M819="Работы"),#REF!,IF($U819&lt;&gt;0,#REF!,#REF!)),1)*IF($AA819=2022,IF(OR($M819="Услуги",$M819="Работы"),#REF!,IF($U819&lt;&gt;0,#REF!,#REF!)),1)*IF($AA819=2023,IF(OR($M819="Услуги",$M819="Работы"),#REF!,IF($U819&lt;&gt;0,#REF!,#REF!)),1)*IF($AA819=2024,IF(OR($M819="Услуги",$M819="Работы"),#REF!,IF($U819&lt;&gt;0,#REF!,#REF!)),1)*IF($AA819=2025,IF(OR($M819="Услуги",$M819="Работы"),#REF!,IF($U819&lt;&gt;0,#REF!,#REF!)),1)</f>
        <v>#REF!</v>
      </c>
      <c r="AK819" s="107">
        <v>4560000</v>
      </c>
      <c r="AL819" s="57">
        <v>4560000</v>
      </c>
      <c r="AM819" s="57">
        <v>0</v>
      </c>
      <c r="AN819" s="54">
        <v>4</v>
      </c>
    </row>
    <row r="820" spans="1:40" s="56" customFormat="1" ht="15" hidden="1" customHeight="1" x14ac:dyDescent="0.25">
      <c r="A820" s="85">
        <v>1</v>
      </c>
      <c r="B820" s="86" t="s">
        <v>88</v>
      </c>
      <c r="C820" s="142" t="s">
        <v>437</v>
      </c>
      <c r="D820" s="85" t="s">
        <v>176</v>
      </c>
      <c r="E820" s="85" t="s">
        <v>420</v>
      </c>
      <c r="F820" s="85"/>
      <c r="G820" s="87" t="e">
        <f>VLOOKUP(D820,#REF!,2,FALSE)</f>
        <v>#REF!</v>
      </c>
      <c r="H820" s="87" t="s">
        <v>432</v>
      </c>
      <c r="I820" s="87"/>
      <c r="J820" s="86" t="s">
        <v>219</v>
      </c>
      <c r="K820" s="87" t="str">
        <f t="shared" si="338"/>
        <v>Защита сегментов АСУ ТП Филиал «Джубгинская ТЭС» АО «Интер РАО – Электрогенерация»</v>
      </c>
      <c r="L820" s="99" t="s">
        <v>223</v>
      </c>
      <c r="M820" s="90" t="s">
        <v>528</v>
      </c>
      <c r="N820" s="85" t="s">
        <v>371</v>
      </c>
      <c r="O820" s="85" t="s">
        <v>371</v>
      </c>
      <c r="P820" s="86">
        <v>4</v>
      </c>
      <c r="Q820" s="100">
        <v>180000</v>
      </c>
      <c r="R820" s="97">
        <v>0.2</v>
      </c>
      <c r="S820" s="98">
        <v>864000</v>
      </c>
      <c r="T820" s="95">
        <f t="shared" si="333"/>
        <v>144000</v>
      </c>
      <c r="U820" s="98">
        <v>864000</v>
      </c>
      <c r="V820" s="95">
        <f t="shared" si="334"/>
        <v>144000</v>
      </c>
      <c r="W820" s="95">
        <f t="shared" si="335"/>
        <v>720000</v>
      </c>
      <c r="X820" s="98"/>
      <c r="Y820" s="95">
        <f t="shared" si="336"/>
        <v>0</v>
      </c>
      <c r="Z820" s="95">
        <f t="shared" si="337"/>
        <v>0</v>
      </c>
      <c r="AA820" s="245" t="s">
        <v>519</v>
      </c>
      <c r="AB820" s="247">
        <f t="shared" si="328"/>
        <v>0</v>
      </c>
      <c r="AC820" s="96">
        <f>S820*IF($AA820=2021,IF(OR($M820="Услуги",$M820="Работы"),#REF!,IF($U820&lt;&gt;0,#REF!,#REF!)),1)*IF($AA820=2022,IF(OR($M820="Услуги",$M820="Работы"),#REF!,IF($U820&lt;&gt;0,#REF!,#REF!)),1)*IF($AA820=2023,IF(OR($M820="Услуги",$M820="Работы"),#REF!,IF($U820&lt;&gt;0,#REF!,#REF!)),1)*IF($AA820=2024,IF(OR($M820="Услуги",$M820="Работы"),#REF!,IF($U820&lt;&gt;0,#REF!,#REF!)),1)*IF($AA820=2025,IF(OR($M820="Услуги",$M820="Работы"),#REF!,IF($U820&lt;&gt;0,#REF!,#REF!)),1)</f>
        <v>864000</v>
      </c>
      <c r="AD820" s="96">
        <f>T820*IF($AA820=2021,IF(OR($M820="Услуги",$M820="Работы"),#REF!,IF($U820&lt;&gt;0,#REF!,#REF!)),1)*IF($AA820=2022,IF(OR($M820="Услуги",$M820="Работы"),#REF!,IF($U820&lt;&gt;0,#REF!,#REF!)),1)*IF($AA820=2023,IF(OR($M820="Услуги",$M820="Работы"),#REF!,IF($U820&lt;&gt;0,#REF!,#REF!)),1)*IF($AA820=2024,IF(OR($M820="Услуги",$M820="Работы"),#REF!,IF($U820&lt;&gt;0,#REF!,#REF!)),1)*IF($AA820=2025,IF(OR($M820="Услуги",$M820="Работы"),#REF!,IF($U820&lt;&gt;0,#REF!,#REF!)),1)</f>
        <v>144000</v>
      </c>
      <c r="AE820" s="96">
        <f>U820*IF($AA820=2021,IF(OR($M820="Услуги",$M820="Работы"),#REF!,IF($U820&lt;&gt;0,#REF!,#REF!)),1)*IF($AA820=2022,IF(OR($M820="Услуги",$M820="Работы"),#REF!,IF($U820&lt;&gt;0,#REF!,#REF!)),1)*IF($AA820=2023,IF(OR($M820="Услуги",$M820="Работы"),#REF!,IF($U820&lt;&gt;0,#REF!,#REF!)),1)*IF($AA820=2024,IF(OR($M820="Услуги",$M820="Работы"),#REF!,IF($U820&lt;&gt;0,#REF!,#REF!)),1)*IF($AA820=2025,IF(OR($M820="Услуги",$M820="Работы"),#REF!,IF($U820&lt;&gt;0,#REF!,#REF!)),1)</f>
        <v>864000</v>
      </c>
      <c r="AF820" s="96">
        <f>V820*IF($AA820=2021,IF(OR($M820="Услуги",$M820="Работы"),#REF!,IF($U820&lt;&gt;0,#REF!,#REF!)),1)*IF($AA820=2022,IF(OR($M820="Услуги",$M820="Работы"),#REF!,IF($U820&lt;&gt;0,#REF!,#REF!)),1)*IF($AA820=2023,IF(OR($M820="Услуги",$M820="Работы"),#REF!,IF($U820&lt;&gt;0,#REF!,#REF!)),1)*IF($AA820=2024,IF(OR($M820="Услуги",$M820="Работы"),#REF!,IF($U820&lt;&gt;0,#REF!,#REF!)),1)*IF($AA820=2025,IF(OR($M820="Услуги",$M820="Работы"),#REF!,IF($U820&lt;&gt;0,#REF!,#REF!)),1)</f>
        <v>144000</v>
      </c>
      <c r="AG820" s="96">
        <f>W820*IF($AA820=2021,IF(OR($M820="Услуги",$M820="Работы"),#REF!,IF($U820&lt;&gt;0,#REF!,#REF!)),1)*IF($AA820=2022,IF(OR($M820="Услуги",$M820="Работы"),#REF!,IF($U820&lt;&gt;0,#REF!,#REF!)),1)*IF($AA820=2023,IF(OR($M820="Услуги",$M820="Работы"),#REF!,IF($U820&lt;&gt;0,#REF!,#REF!)),1)*IF($AA820=2024,IF(OR($M820="Услуги",$M820="Работы"),#REF!,IF($U820&lt;&gt;0,#REF!,#REF!)),1)*IF($AA820=2025,IF(OR($M820="Услуги",$M820="Работы"),#REF!,IF($U820&lt;&gt;0,#REF!,#REF!)),1)</f>
        <v>720000</v>
      </c>
      <c r="AH820" s="96">
        <f>X820*IF($AA820=2021,IF(OR($M820="Услуги",$M820="Работы"),#REF!,IF($U820&lt;&gt;0,#REF!,#REF!)),1)*IF($AA820=2022,IF(OR($M820="Услуги",$M820="Работы"),#REF!,IF($U820&lt;&gt;0,#REF!,#REF!)),1)*IF($AA820=2023,IF(OR($M820="Услуги",$M820="Работы"),#REF!,IF($U820&lt;&gt;0,#REF!,#REF!)),1)*IF($AA820=2024,IF(OR($M820="Услуги",$M820="Работы"),#REF!,IF($U820&lt;&gt;0,#REF!,#REF!)),1)*IF($AA820=2025,IF(OR($M820="Услуги",$M820="Работы"),#REF!,IF($U820&lt;&gt;0,#REF!,#REF!)),1)</f>
        <v>0</v>
      </c>
      <c r="AI820" s="96">
        <f>Y820*IF($AA820=2021,IF(OR($M820="Услуги",$M820="Работы"),#REF!,IF($U820&lt;&gt;0,#REF!,#REF!)),1)*IF($AA820=2022,IF(OR($M820="Услуги",$M820="Работы"),#REF!,IF($U820&lt;&gt;0,#REF!,#REF!)),1)*IF($AA820=2023,IF(OR($M820="Услуги",$M820="Работы"),#REF!,IF($U820&lt;&gt;0,#REF!,#REF!)),1)*IF($AA820=2024,IF(OR($M820="Услуги",$M820="Работы"),#REF!,IF($U820&lt;&gt;0,#REF!,#REF!)),1)*IF($AA820=2025,IF(OR($M820="Услуги",$M820="Работы"),#REF!,IF($U820&lt;&gt;0,#REF!,#REF!)),1)</f>
        <v>0</v>
      </c>
      <c r="AJ820" s="96">
        <f>Z820*IF($AA820=2021,IF(OR($M820="Услуги",$M820="Работы"),#REF!,IF($U820&lt;&gt;0,#REF!,#REF!)),1)*IF($AA820=2022,IF(OR($M820="Услуги",$M820="Работы"),#REF!,IF($U820&lt;&gt;0,#REF!,#REF!)),1)*IF($AA820=2023,IF(OR($M820="Услуги",$M820="Работы"),#REF!,IF($U820&lt;&gt;0,#REF!,#REF!)),1)*IF($AA820=2024,IF(OR($M820="Услуги",$M820="Работы"),#REF!,IF($U820&lt;&gt;0,#REF!,#REF!)),1)*IF($AA820=2025,IF(OR($M820="Услуги",$M820="Работы"),#REF!,IF($U820&lt;&gt;0,#REF!,#REF!)),1)</f>
        <v>0</v>
      </c>
      <c r="AK820" s="107">
        <v>864000</v>
      </c>
      <c r="AL820" s="57">
        <v>864000</v>
      </c>
      <c r="AM820" s="57">
        <v>0</v>
      </c>
      <c r="AN820" s="54">
        <v>4</v>
      </c>
    </row>
    <row r="821" spans="1:40" s="56" customFormat="1" ht="14.25" hidden="1" customHeight="1" x14ac:dyDescent="0.25">
      <c r="A821" s="85">
        <v>1</v>
      </c>
      <c r="B821" s="86" t="s">
        <v>88</v>
      </c>
      <c r="C821" s="142" t="s">
        <v>437</v>
      </c>
      <c r="D821" s="85" t="s">
        <v>176</v>
      </c>
      <c r="E821" s="85" t="s">
        <v>420</v>
      </c>
      <c r="F821" s="85"/>
      <c r="G821" s="87" t="e">
        <f>VLOOKUP(D821,#REF!,2,FALSE)</f>
        <v>#REF!</v>
      </c>
      <c r="H821" s="87" t="s">
        <v>432</v>
      </c>
      <c r="I821" s="87"/>
      <c r="J821" s="86" t="s">
        <v>256</v>
      </c>
      <c r="K821" s="87" t="str">
        <f t="shared" si="338"/>
        <v>Защита сегментов АСУ ТП Филиал «Джубгинская ТЭС» АО «Интер РАО – Электрогенерация»</v>
      </c>
      <c r="L821" s="99" t="s">
        <v>383</v>
      </c>
      <c r="M821" s="90" t="s">
        <v>528</v>
      </c>
      <c r="N821" s="85" t="s">
        <v>384</v>
      </c>
      <c r="O821" s="85" t="s">
        <v>385</v>
      </c>
      <c r="P821" s="86">
        <v>12</v>
      </c>
      <c r="Q821" s="100">
        <v>32900</v>
      </c>
      <c r="R821" s="97">
        <v>0.2</v>
      </c>
      <c r="S821" s="98">
        <v>473760</v>
      </c>
      <c r="T821" s="95">
        <f t="shared" si="333"/>
        <v>78960</v>
      </c>
      <c r="U821" s="98">
        <v>473760</v>
      </c>
      <c r="V821" s="95">
        <f t="shared" si="334"/>
        <v>78960</v>
      </c>
      <c r="W821" s="95">
        <f t="shared" si="335"/>
        <v>394800</v>
      </c>
      <c r="X821" s="98"/>
      <c r="Y821" s="95">
        <f t="shared" si="336"/>
        <v>0</v>
      </c>
      <c r="Z821" s="95">
        <f t="shared" si="337"/>
        <v>0</v>
      </c>
      <c r="AA821" s="244">
        <f>Приоритеты!$D$62</f>
        <v>2024</v>
      </c>
      <c r="AB821" s="247" t="e">
        <f t="shared" si="328"/>
        <v>#REF!</v>
      </c>
      <c r="AC821" s="96" t="e">
        <f>S821*IF($AA821=2021,IF(OR($M821="Услуги",$M821="Работы"),#REF!,IF($U821&lt;&gt;0,#REF!,#REF!)),1)*IF($AA821=2022,IF(OR($M821="Услуги",$M821="Работы"),#REF!,IF($U821&lt;&gt;0,#REF!,#REF!)),1)*IF($AA821=2023,IF(OR($M821="Услуги",$M821="Работы"),#REF!,IF($U821&lt;&gt;0,#REF!,#REF!)),1)*IF($AA821=2024,IF(OR($M821="Услуги",$M821="Работы"),#REF!,IF($U821&lt;&gt;0,#REF!,#REF!)),1)*IF($AA821=2025,IF(OR($M821="Услуги",$M821="Работы"),#REF!,IF($U821&lt;&gt;0,#REF!,#REF!)),1)</f>
        <v>#REF!</v>
      </c>
      <c r="AD821" s="96" t="e">
        <f>T821*IF($AA821=2021,IF(OR($M821="Услуги",$M821="Работы"),#REF!,IF($U821&lt;&gt;0,#REF!,#REF!)),1)*IF($AA821=2022,IF(OR($M821="Услуги",$M821="Работы"),#REF!,IF($U821&lt;&gt;0,#REF!,#REF!)),1)*IF($AA821=2023,IF(OR($M821="Услуги",$M821="Работы"),#REF!,IF($U821&lt;&gt;0,#REF!,#REF!)),1)*IF($AA821=2024,IF(OR($M821="Услуги",$M821="Работы"),#REF!,IF($U821&lt;&gt;0,#REF!,#REF!)),1)*IF($AA821=2025,IF(OR($M821="Услуги",$M821="Работы"),#REF!,IF($U821&lt;&gt;0,#REF!,#REF!)),1)</f>
        <v>#REF!</v>
      </c>
      <c r="AE821" s="96" t="e">
        <f>U821*IF($AA821=2021,IF(OR($M821="Услуги",$M821="Работы"),#REF!,IF($U821&lt;&gt;0,#REF!,#REF!)),1)*IF($AA821=2022,IF(OR($M821="Услуги",$M821="Работы"),#REF!,IF($U821&lt;&gt;0,#REF!,#REF!)),1)*IF($AA821=2023,IF(OR($M821="Услуги",$M821="Работы"),#REF!,IF($U821&lt;&gt;0,#REF!,#REF!)),1)*IF($AA821=2024,IF(OR($M821="Услуги",$M821="Работы"),#REF!,IF($U821&lt;&gt;0,#REF!,#REF!)),1)*IF($AA821=2025,IF(OR($M821="Услуги",$M821="Работы"),#REF!,IF($U821&lt;&gt;0,#REF!,#REF!)),1)</f>
        <v>#REF!</v>
      </c>
      <c r="AF821" s="96" t="e">
        <f>V821*IF($AA821=2021,IF(OR($M821="Услуги",$M821="Работы"),#REF!,IF($U821&lt;&gt;0,#REF!,#REF!)),1)*IF($AA821=2022,IF(OR($M821="Услуги",$M821="Работы"),#REF!,IF($U821&lt;&gt;0,#REF!,#REF!)),1)*IF($AA821=2023,IF(OR($M821="Услуги",$M821="Работы"),#REF!,IF($U821&lt;&gt;0,#REF!,#REF!)),1)*IF($AA821=2024,IF(OR($M821="Услуги",$M821="Работы"),#REF!,IF($U821&lt;&gt;0,#REF!,#REF!)),1)*IF($AA821=2025,IF(OR($M821="Услуги",$M821="Работы"),#REF!,IF($U821&lt;&gt;0,#REF!,#REF!)),1)</f>
        <v>#REF!</v>
      </c>
      <c r="AG821" s="96" t="e">
        <f>W821*IF($AA821=2021,IF(OR($M821="Услуги",$M821="Работы"),#REF!,IF($U821&lt;&gt;0,#REF!,#REF!)),1)*IF($AA821=2022,IF(OR($M821="Услуги",$M821="Работы"),#REF!,IF($U821&lt;&gt;0,#REF!,#REF!)),1)*IF($AA821=2023,IF(OR($M821="Услуги",$M821="Работы"),#REF!,IF($U821&lt;&gt;0,#REF!,#REF!)),1)*IF($AA821=2024,IF(OR($M821="Услуги",$M821="Работы"),#REF!,IF($U821&lt;&gt;0,#REF!,#REF!)),1)*IF($AA821=2025,IF(OR($M821="Услуги",$M821="Работы"),#REF!,IF($U821&lt;&gt;0,#REF!,#REF!)),1)</f>
        <v>#REF!</v>
      </c>
      <c r="AH821" s="96" t="e">
        <f>X821*IF($AA821=2021,IF(OR($M821="Услуги",$M821="Работы"),#REF!,IF($U821&lt;&gt;0,#REF!,#REF!)),1)*IF($AA821=2022,IF(OR($M821="Услуги",$M821="Работы"),#REF!,IF($U821&lt;&gt;0,#REF!,#REF!)),1)*IF($AA821=2023,IF(OR($M821="Услуги",$M821="Работы"),#REF!,IF($U821&lt;&gt;0,#REF!,#REF!)),1)*IF($AA821=2024,IF(OR($M821="Услуги",$M821="Работы"),#REF!,IF($U821&lt;&gt;0,#REF!,#REF!)),1)*IF($AA821=2025,IF(OR($M821="Услуги",$M821="Работы"),#REF!,IF($U821&lt;&gt;0,#REF!,#REF!)),1)</f>
        <v>#REF!</v>
      </c>
      <c r="AI821" s="96" t="e">
        <f>Y821*IF($AA821=2021,IF(OR($M821="Услуги",$M821="Работы"),#REF!,IF($U821&lt;&gt;0,#REF!,#REF!)),1)*IF($AA821=2022,IF(OR($M821="Услуги",$M821="Работы"),#REF!,IF($U821&lt;&gt;0,#REF!,#REF!)),1)*IF($AA821=2023,IF(OR($M821="Услуги",$M821="Работы"),#REF!,IF($U821&lt;&gt;0,#REF!,#REF!)),1)*IF($AA821=2024,IF(OR($M821="Услуги",$M821="Работы"),#REF!,IF($U821&lt;&gt;0,#REF!,#REF!)),1)*IF($AA821=2025,IF(OR($M821="Услуги",$M821="Работы"),#REF!,IF($U821&lt;&gt;0,#REF!,#REF!)),1)</f>
        <v>#REF!</v>
      </c>
      <c r="AJ821" s="96" t="e">
        <f>Z821*IF($AA821=2021,IF(OR($M821="Услуги",$M821="Работы"),#REF!,IF($U821&lt;&gt;0,#REF!,#REF!)),1)*IF($AA821=2022,IF(OR($M821="Услуги",$M821="Работы"),#REF!,IF($U821&lt;&gt;0,#REF!,#REF!)),1)*IF($AA821=2023,IF(OR($M821="Услуги",$M821="Работы"),#REF!,IF($U821&lt;&gt;0,#REF!,#REF!)),1)*IF($AA821=2024,IF(OR($M821="Услуги",$M821="Работы"),#REF!,IF($U821&lt;&gt;0,#REF!,#REF!)),1)*IF($AA821=2025,IF(OR($M821="Услуги",$M821="Работы"),#REF!,IF($U821&lt;&gt;0,#REF!,#REF!)),1)</f>
        <v>#REF!</v>
      </c>
      <c r="AK821" s="107">
        <v>473760</v>
      </c>
      <c r="AL821" s="57">
        <v>473760</v>
      </c>
      <c r="AM821" s="57">
        <v>0</v>
      </c>
      <c r="AN821" s="54">
        <v>12</v>
      </c>
    </row>
    <row r="822" spans="1:40" s="56" customFormat="1" ht="14.25" hidden="1" customHeight="1" x14ac:dyDescent="0.25">
      <c r="A822" s="85">
        <v>1</v>
      </c>
      <c r="B822" s="86" t="s">
        <v>88</v>
      </c>
      <c r="C822" s="142" t="s">
        <v>437</v>
      </c>
      <c r="D822" s="85" t="s">
        <v>176</v>
      </c>
      <c r="E822" s="85" t="s">
        <v>420</v>
      </c>
      <c r="F822" s="85"/>
      <c r="G822" s="87" t="e">
        <f>VLOOKUP(D822,#REF!,2,FALSE)</f>
        <v>#REF!</v>
      </c>
      <c r="H822" s="87" t="s">
        <v>432</v>
      </c>
      <c r="I822" s="87"/>
      <c r="J822" s="86" t="s">
        <v>256</v>
      </c>
      <c r="K822" s="87" t="str">
        <f t="shared" si="338"/>
        <v>Защита сегментов АСУ ТП Филиал «Джубгинская ТЭС» АО «Интер РАО – Электрогенерация»</v>
      </c>
      <c r="L822" s="99" t="s">
        <v>386</v>
      </c>
      <c r="M822" s="90" t="s">
        <v>528</v>
      </c>
      <c r="N822" s="85" t="s">
        <v>387</v>
      </c>
      <c r="O822" s="85" t="s">
        <v>388</v>
      </c>
      <c r="P822" s="86">
        <v>1</v>
      </c>
      <c r="Q822" s="100">
        <v>1079000</v>
      </c>
      <c r="R822" s="97">
        <v>0.2</v>
      </c>
      <c r="S822" s="98">
        <v>1294800</v>
      </c>
      <c r="T822" s="95">
        <f t="shared" si="333"/>
        <v>215800</v>
      </c>
      <c r="U822" s="98">
        <v>1294800</v>
      </c>
      <c r="V822" s="95">
        <f t="shared" si="334"/>
        <v>215800</v>
      </c>
      <c r="W822" s="95">
        <f t="shared" si="335"/>
        <v>1079000</v>
      </c>
      <c r="X822" s="98"/>
      <c r="Y822" s="95">
        <f t="shared" si="336"/>
        <v>0</v>
      </c>
      <c r="Z822" s="95">
        <f t="shared" si="337"/>
        <v>0</v>
      </c>
      <c r="AA822" s="244">
        <f>Приоритеты!$D$62</f>
        <v>2024</v>
      </c>
      <c r="AB822" s="247" t="e">
        <f t="shared" si="328"/>
        <v>#REF!</v>
      </c>
      <c r="AC822" s="96" t="e">
        <f>S822*IF($AA822=2021,IF(OR($M822="Услуги",$M822="Работы"),#REF!,IF($U822&lt;&gt;0,#REF!,#REF!)),1)*IF($AA822=2022,IF(OR($M822="Услуги",$M822="Работы"),#REF!,IF($U822&lt;&gt;0,#REF!,#REF!)),1)*IF($AA822=2023,IF(OR($M822="Услуги",$M822="Работы"),#REF!,IF($U822&lt;&gt;0,#REF!,#REF!)),1)*IF($AA822=2024,IF(OR($M822="Услуги",$M822="Работы"),#REF!,IF($U822&lt;&gt;0,#REF!,#REF!)),1)*IF($AA822=2025,IF(OR($M822="Услуги",$M822="Работы"),#REF!,IF($U822&lt;&gt;0,#REF!,#REF!)),1)</f>
        <v>#REF!</v>
      </c>
      <c r="AD822" s="96" t="e">
        <f>T822*IF($AA822=2021,IF(OR($M822="Услуги",$M822="Работы"),#REF!,IF($U822&lt;&gt;0,#REF!,#REF!)),1)*IF($AA822=2022,IF(OR($M822="Услуги",$M822="Работы"),#REF!,IF($U822&lt;&gt;0,#REF!,#REF!)),1)*IF($AA822=2023,IF(OR($M822="Услуги",$M822="Работы"),#REF!,IF($U822&lt;&gt;0,#REF!,#REF!)),1)*IF($AA822=2024,IF(OR($M822="Услуги",$M822="Работы"),#REF!,IF($U822&lt;&gt;0,#REF!,#REF!)),1)*IF($AA822=2025,IF(OR($M822="Услуги",$M822="Работы"),#REF!,IF($U822&lt;&gt;0,#REF!,#REF!)),1)</f>
        <v>#REF!</v>
      </c>
      <c r="AE822" s="96" t="e">
        <f>U822*IF($AA822=2021,IF(OR($M822="Услуги",$M822="Работы"),#REF!,IF($U822&lt;&gt;0,#REF!,#REF!)),1)*IF($AA822=2022,IF(OR($M822="Услуги",$M822="Работы"),#REF!,IF($U822&lt;&gt;0,#REF!,#REF!)),1)*IF($AA822=2023,IF(OR($M822="Услуги",$M822="Работы"),#REF!,IF($U822&lt;&gt;0,#REF!,#REF!)),1)*IF($AA822=2024,IF(OR($M822="Услуги",$M822="Работы"),#REF!,IF($U822&lt;&gt;0,#REF!,#REF!)),1)*IF($AA822=2025,IF(OR($M822="Услуги",$M822="Работы"),#REF!,IF($U822&lt;&gt;0,#REF!,#REF!)),1)</f>
        <v>#REF!</v>
      </c>
      <c r="AF822" s="96" t="e">
        <f>V822*IF($AA822=2021,IF(OR($M822="Услуги",$M822="Работы"),#REF!,IF($U822&lt;&gt;0,#REF!,#REF!)),1)*IF($AA822=2022,IF(OR($M822="Услуги",$M822="Работы"),#REF!,IF($U822&lt;&gt;0,#REF!,#REF!)),1)*IF($AA822=2023,IF(OR($M822="Услуги",$M822="Работы"),#REF!,IF($U822&lt;&gt;0,#REF!,#REF!)),1)*IF($AA822=2024,IF(OR($M822="Услуги",$M822="Работы"),#REF!,IF($U822&lt;&gt;0,#REF!,#REF!)),1)*IF($AA822=2025,IF(OR($M822="Услуги",$M822="Работы"),#REF!,IF($U822&lt;&gt;0,#REF!,#REF!)),1)</f>
        <v>#REF!</v>
      </c>
      <c r="AG822" s="96" t="e">
        <f>W822*IF($AA822=2021,IF(OR($M822="Услуги",$M822="Работы"),#REF!,IF($U822&lt;&gt;0,#REF!,#REF!)),1)*IF($AA822=2022,IF(OR($M822="Услуги",$M822="Работы"),#REF!,IF($U822&lt;&gt;0,#REF!,#REF!)),1)*IF($AA822=2023,IF(OR($M822="Услуги",$M822="Работы"),#REF!,IF($U822&lt;&gt;0,#REF!,#REF!)),1)*IF($AA822=2024,IF(OR($M822="Услуги",$M822="Работы"),#REF!,IF($U822&lt;&gt;0,#REF!,#REF!)),1)*IF($AA822=2025,IF(OR($M822="Услуги",$M822="Работы"),#REF!,IF($U822&lt;&gt;0,#REF!,#REF!)),1)</f>
        <v>#REF!</v>
      </c>
      <c r="AH822" s="96" t="e">
        <f>X822*IF($AA822=2021,IF(OR($M822="Услуги",$M822="Работы"),#REF!,IF($U822&lt;&gt;0,#REF!,#REF!)),1)*IF($AA822=2022,IF(OR($M822="Услуги",$M822="Работы"),#REF!,IF($U822&lt;&gt;0,#REF!,#REF!)),1)*IF($AA822=2023,IF(OR($M822="Услуги",$M822="Работы"),#REF!,IF($U822&lt;&gt;0,#REF!,#REF!)),1)*IF($AA822=2024,IF(OR($M822="Услуги",$M822="Работы"),#REF!,IF($U822&lt;&gt;0,#REF!,#REF!)),1)*IF($AA822=2025,IF(OR($M822="Услуги",$M822="Работы"),#REF!,IF($U822&lt;&gt;0,#REF!,#REF!)),1)</f>
        <v>#REF!</v>
      </c>
      <c r="AI822" s="96" t="e">
        <f>Y822*IF($AA822=2021,IF(OR($M822="Услуги",$M822="Работы"),#REF!,IF($U822&lt;&gt;0,#REF!,#REF!)),1)*IF($AA822=2022,IF(OR($M822="Услуги",$M822="Работы"),#REF!,IF($U822&lt;&gt;0,#REF!,#REF!)),1)*IF($AA822=2023,IF(OR($M822="Услуги",$M822="Работы"),#REF!,IF($U822&lt;&gt;0,#REF!,#REF!)),1)*IF($AA822=2024,IF(OR($M822="Услуги",$M822="Работы"),#REF!,IF($U822&lt;&gt;0,#REF!,#REF!)),1)*IF($AA822=2025,IF(OR($M822="Услуги",$M822="Работы"),#REF!,IF($U822&lt;&gt;0,#REF!,#REF!)),1)</f>
        <v>#REF!</v>
      </c>
      <c r="AJ822" s="96" t="e">
        <f>Z822*IF($AA822=2021,IF(OR($M822="Услуги",$M822="Работы"),#REF!,IF($U822&lt;&gt;0,#REF!,#REF!)),1)*IF($AA822=2022,IF(OR($M822="Услуги",$M822="Работы"),#REF!,IF($U822&lt;&gt;0,#REF!,#REF!)),1)*IF($AA822=2023,IF(OR($M822="Услуги",$M822="Работы"),#REF!,IF($U822&lt;&gt;0,#REF!,#REF!)),1)*IF($AA822=2024,IF(OR($M822="Услуги",$M822="Работы"),#REF!,IF($U822&lt;&gt;0,#REF!,#REF!)),1)*IF($AA822=2025,IF(OR($M822="Услуги",$M822="Работы"),#REF!,IF($U822&lt;&gt;0,#REF!,#REF!)),1)</f>
        <v>#REF!</v>
      </c>
      <c r="AK822" s="107">
        <v>1294800</v>
      </c>
      <c r="AL822" s="57">
        <v>1294800</v>
      </c>
      <c r="AM822" s="57">
        <v>0</v>
      </c>
      <c r="AN822" s="54">
        <v>1</v>
      </c>
    </row>
    <row r="823" spans="1:40" s="56" customFormat="1" ht="14.25" hidden="1" customHeight="1" x14ac:dyDescent="0.25">
      <c r="A823" s="85">
        <v>1</v>
      </c>
      <c r="B823" s="86" t="s">
        <v>88</v>
      </c>
      <c r="C823" s="142" t="s">
        <v>542</v>
      </c>
      <c r="D823" s="85" t="s">
        <v>176</v>
      </c>
      <c r="E823" s="85" t="s">
        <v>420</v>
      </c>
      <c r="F823" s="85"/>
      <c r="G823" s="87" t="e">
        <f>VLOOKUP(D823,#REF!,2,FALSE)</f>
        <v>#REF!</v>
      </c>
      <c r="H823" s="87" t="s">
        <v>432</v>
      </c>
      <c r="I823" s="87"/>
      <c r="J823" s="86" t="s">
        <v>123</v>
      </c>
      <c r="K823" s="87" t="str">
        <f xml:space="preserve"> CONCATENATE(C823," ",D823)</f>
        <v>Реализация систем защиты ОКИИ Филиал «Джубгинская ТЭС» АО «Интер РАО – Электрогенерация»</v>
      </c>
      <c r="L823" s="99" t="s">
        <v>124</v>
      </c>
      <c r="M823" s="86" t="s">
        <v>4</v>
      </c>
      <c r="N823" s="85" t="s">
        <v>177</v>
      </c>
      <c r="O823" s="85" t="s">
        <v>178</v>
      </c>
      <c r="P823" s="86">
        <v>20</v>
      </c>
      <c r="Q823" s="100">
        <v>33143</v>
      </c>
      <c r="R823" s="97">
        <v>0</v>
      </c>
      <c r="S823" s="98">
        <v>662860</v>
      </c>
      <c r="T823" s="95">
        <f t="shared" si="333"/>
        <v>0</v>
      </c>
      <c r="U823" s="98">
        <v>0</v>
      </c>
      <c r="V823" s="95">
        <f t="shared" si="334"/>
        <v>0</v>
      </c>
      <c r="W823" s="95">
        <f t="shared" si="335"/>
        <v>0</v>
      </c>
      <c r="X823" s="98">
        <v>662860</v>
      </c>
      <c r="Y823" s="95">
        <f t="shared" si="336"/>
        <v>0</v>
      </c>
      <c r="Z823" s="95">
        <f t="shared" si="337"/>
        <v>662860</v>
      </c>
      <c r="AA823" s="243">
        <f>2025</f>
        <v>2025</v>
      </c>
      <c r="AB823" s="247" t="e">
        <f t="shared" si="328"/>
        <v>#REF!</v>
      </c>
      <c r="AC823" s="96" t="e">
        <f>S823*IF($AA823=2021,IF(OR($M823="Услуги",$M823="Работы"),#REF!,IF($U823&lt;&gt;0,#REF!,#REF!)),1)*IF($AA823=2022,IF(OR($M823="Услуги",$M823="Работы"),#REF!,IF($U823&lt;&gt;0,#REF!,#REF!)),1)*IF($AA823=2023,IF(OR($M823="Услуги",$M823="Работы"),#REF!,IF($U823&lt;&gt;0,#REF!,#REF!)),1)*IF($AA823=2024,IF(OR($M823="Услуги",$M823="Работы"),#REF!,IF($U823&lt;&gt;0,#REF!,#REF!)),1)*IF($AA823=2025,IF(OR($M823="Услуги",$M823="Работы"),#REF!,IF($U823&lt;&gt;0,#REF!,#REF!)),1)</f>
        <v>#REF!</v>
      </c>
      <c r="AD823" s="96" t="e">
        <f>T823*IF($AA823=2021,IF(OR($M823="Услуги",$M823="Работы"),#REF!,IF($U823&lt;&gt;0,#REF!,#REF!)),1)*IF($AA823=2022,IF(OR($M823="Услуги",$M823="Работы"),#REF!,IF($U823&lt;&gt;0,#REF!,#REF!)),1)*IF($AA823=2023,IF(OR($M823="Услуги",$M823="Работы"),#REF!,IF($U823&lt;&gt;0,#REF!,#REF!)),1)*IF($AA823=2024,IF(OR($M823="Услуги",$M823="Работы"),#REF!,IF($U823&lt;&gt;0,#REF!,#REF!)),1)*IF($AA823=2025,IF(OR($M823="Услуги",$M823="Работы"),#REF!,IF($U823&lt;&gt;0,#REF!,#REF!)),1)</f>
        <v>#REF!</v>
      </c>
      <c r="AE823" s="96" t="e">
        <f>U823*IF($AA823=2021,IF(OR($M823="Услуги",$M823="Работы"),#REF!,IF($U823&lt;&gt;0,#REF!,#REF!)),1)*IF($AA823=2022,IF(OR($M823="Услуги",$M823="Работы"),#REF!,IF($U823&lt;&gt;0,#REF!,#REF!)),1)*IF($AA823=2023,IF(OR($M823="Услуги",$M823="Работы"),#REF!,IF($U823&lt;&gt;0,#REF!,#REF!)),1)*IF($AA823=2024,IF(OR($M823="Услуги",$M823="Работы"),#REF!,IF($U823&lt;&gt;0,#REF!,#REF!)),1)*IF($AA823=2025,IF(OR($M823="Услуги",$M823="Работы"),#REF!,IF($U823&lt;&gt;0,#REF!,#REF!)),1)</f>
        <v>#REF!</v>
      </c>
      <c r="AF823" s="96" t="e">
        <f>V823*IF($AA823=2021,IF(OR($M823="Услуги",$M823="Работы"),#REF!,IF($U823&lt;&gt;0,#REF!,#REF!)),1)*IF($AA823=2022,IF(OR($M823="Услуги",$M823="Работы"),#REF!,IF($U823&lt;&gt;0,#REF!,#REF!)),1)*IF($AA823=2023,IF(OR($M823="Услуги",$M823="Работы"),#REF!,IF($U823&lt;&gt;0,#REF!,#REF!)),1)*IF($AA823=2024,IF(OR($M823="Услуги",$M823="Работы"),#REF!,IF($U823&lt;&gt;0,#REF!,#REF!)),1)*IF($AA823=2025,IF(OR($M823="Услуги",$M823="Работы"),#REF!,IF($U823&lt;&gt;0,#REF!,#REF!)),1)</f>
        <v>#REF!</v>
      </c>
      <c r="AG823" s="96" t="e">
        <f>W823*IF($AA823=2021,IF(OR($M823="Услуги",$M823="Работы"),#REF!,IF($U823&lt;&gt;0,#REF!,#REF!)),1)*IF($AA823=2022,IF(OR($M823="Услуги",$M823="Работы"),#REF!,IF($U823&lt;&gt;0,#REF!,#REF!)),1)*IF($AA823=2023,IF(OR($M823="Услуги",$M823="Работы"),#REF!,IF($U823&lt;&gt;0,#REF!,#REF!)),1)*IF($AA823=2024,IF(OR($M823="Услуги",$M823="Работы"),#REF!,IF($U823&lt;&gt;0,#REF!,#REF!)),1)*IF($AA823=2025,IF(OR($M823="Услуги",$M823="Работы"),#REF!,IF($U823&lt;&gt;0,#REF!,#REF!)),1)</f>
        <v>#REF!</v>
      </c>
      <c r="AH823" s="96" t="e">
        <f>X823*IF($AA823=2021,IF(OR($M823="Услуги",$M823="Работы"),#REF!,IF($U823&lt;&gt;0,#REF!,#REF!)),1)*IF($AA823=2022,IF(OR($M823="Услуги",$M823="Работы"),#REF!,IF($U823&lt;&gt;0,#REF!,#REF!)),1)*IF($AA823=2023,IF(OR($M823="Услуги",$M823="Работы"),#REF!,IF($U823&lt;&gt;0,#REF!,#REF!)),1)*IF($AA823=2024,IF(OR($M823="Услуги",$M823="Работы"),#REF!,IF($U823&lt;&gt;0,#REF!,#REF!)),1)*IF($AA823=2025,IF(OR($M823="Услуги",$M823="Работы"),#REF!,IF($U823&lt;&gt;0,#REF!,#REF!)),1)</f>
        <v>#REF!</v>
      </c>
      <c r="AI823" s="96" t="e">
        <f>Y823*IF($AA823=2021,IF(OR($M823="Услуги",$M823="Работы"),#REF!,IF($U823&lt;&gt;0,#REF!,#REF!)),1)*IF($AA823=2022,IF(OR($M823="Услуги",$M823="Работы"),#REF!,IF($U823&lt;&gt;0,#REF!,#REF!)),1)*IF($AA823=2023,IF(OR($M823="Услуги",$M823="Работы"),#REF!,IF($U823&lt;&gt;0,#REF!,#REF!)),1)*IF($AA823=2024,IF(OR($M823="Услуги",$M823="Работы"),#REF!,IF($U823&lt;&gt;0,#REF!,#REF!)),1)*IF($AA823=2025,IF(OR($M823="Услуги",$M823="Работы"),#REF!,IF($U823&lt;&gt;0,#REF!,#REF!)),1)</f>
        <v>#REF!</v>
      </c>
      <c r="AJ823" s="96" t="e">
        <f>Z823*IF($AA823=2021,IF(OR($M823="Услуги",$M823="Работы"),#REF!,IF($U823&lt;&gt;0,#REF!,#REF!)),1)*IF($AA823=2022,IF(OR($M823="Услуги",$M823="Работы"),#REF!,IF($U823&lt;&gt;0,#REF!,#REF!)),1)*IF($AA823=2023,IF(OR($M823="Услуги",$M823="Работы"),#REF!,IF($U823&lt;&gt;0,#REF!,#REF!)),1)*IF($AA823=2024,IF(OR($M823="Услуги",$M823="Работы"),#REF!,IF($U823&lt;&gt;0,#REF!,#REF!)),1)*IF($AA823=2025,IF(OR($M823="Услуги",$M823="Работы"),#REF!,IF($U823&lt;&gt;0,#REF!,#REF!)),1)</f>
        <v>#REF!</v>
      </c>
      <c r="AK823" s="107">
        <v>662860</v>
      </c>
      <c r="AL823" s="57">
        <v>0</v>
      </c>
      <c r="AM823" s="57">
        <v>662860</v>
      </c>
      <c r="AN823" s="54">
        <v>20</v>
      </c>
    </row>
    <row r="824" spans="1:40" s="56" customFormat="1" ht="14.25" hidden="1" customHeight="1" x14ac:dyDescent="0.25">
      <c r="A824" s="85">
        <v>1</v>
      </c>
      <c r="B824" s="86" t="s">
        <v>88</v>
      </c>
      <c r="C824" s="142" t="s">
        <v>542</v>
      </c>
      <c r="D824" s="85" t="s">
        <v>176</v>
      </c>
      <c r="E824" s="85" t="s">
        <v>420</v>
      </c>
      <c r="F824" s="85"/>
      <c r="G824" s="87" t="e">
        <f>VLOOKUP(D824,#REF!,2,FALSE)</f>
        <v>#REF!</v>
      </c>
      <c r="H824" s="87" t="s">
        <v>432</v>
      </c>
      <c r="I824" s="87"/>
      <c r="J824" s="86" t="s">
        <v>123</v>
      </c>
      <c r="K824" s="87" t="str">
        <f xml:space="preserve"> CONCATENATE(C824," ",D824)</f>
        <v>Реализация систем защиты ОКИИ Филиал «Джубгинская ТЭС» АО «Интер РАО – Электрогенерация»</v>
      </c>
      <c r="L824" s="99" t="s">
        <v>124</v>
      </c>
      <c r="M824" s="86" t="s">
        <v>4</v>
      </c>
      <c r="N824" s="85" t="s">
        <v>137</v>
      </c>
      <c r="O824" s="85" t="s">
        <v>138</v>
      </c>
      <c r="P824" s="86">
        <v>4</v>
      </c>
      <c r="Q824" s="100">
        <v>60000</v>
      </c>
      <c r="R824" s="97">
        <v>0</v>
      </c>
      <c r="S824" s="98">
        <v>240000</v>
      </c>
      <c r="T824" s="95">
        <f t="shared" si="333"/>
        <v>0</v>
      </c>
      <c r="U824" s="98">
        <v>0</v>
      </c>
      <c r="V824" s="95">
        <f t="shared" si="334"/>
        <v>0</v>
      </c>
      <c r="W824" s="95">
        <f t="shared" si="335"/>
        <v>0</v>
      </c>
      <c r="X824" s="98">
        <v>240000</v>
      </c>
      <c r="Y824" s="95">
        <f t="shared" si="336"/>
        <v>0</v>
      </c>
      <c r="Z824" s="95">
        <f t="shared" si="337"/>
        <v>240000</v>
      </c>
      <c r="AA824" s="243">
        <f>2025</f>
        <v>2025</v>
      </c>
      <c r="AB824" s="247" t="e">
        <f t="shared" si="328"/>
        <v>#REF!</v>
      </c>
      <c r="AC824" s="96" t="e">
        <f>S824*IF($AA824=2021,IF(OR($M824="Услуги",$M824="Работы"),#REF!,IF($U824&lt;&gt;0,#REF!,#REF!)),1)*IF($AA824=2022,IF(OR($M824="Услуги",$M824="Работы"),#REF!,IF($U824&lt;&gt;0,#REF!,#REF!)),1)*IF($AA824=2023,IF(OR($M824="Услуги",$M824="Работы"),#REF!,IF($U824&lt;&gt;0,#REF!,#REF!)),1)*IF($AA824=2024,IF(OR($M824="Услуги",$M824="Работы"),#REF!,IF($U824&lt;&gt;0,#REF!,#REF!)),1)*IF($AA824=2025,IF(OR($M824="Услуги",$M824="Работы"),#REF!,IF($U824&lt;&gt;0,#REF!,#REF!)),1)</f>
        <v>#REF!</v>
      </c>
      <c r="AD824" s="96" t="e">
        <f>T824*IF($AA824=2021,IF(OR($M824="Услуги",$M824="Работы"),#REF!,IF($U824&lt;&gt;0,#REF!,#REF!)),1)*IF($AA824=2022,IF(OR($M824="Услуги",$M824="Работы"),#REF!,IF($U824&lt;&gt;0,#REF!,#REF!)),1)*IF($AA824=2023,IF(OR($M824="Услуги",$M824="Работы"),#REF!,IF($U824&lt;&gt;0,#REF!,#REF!)),1)*IF($AA824=2024,IF(OR($M824="Услуги",$M824="Работы"),#REF!,IF($U824&lt;&gt;0,#REF!,#REF!)),1)*IF($AA824=2025,IF(OR($M824="Услуги",$M824="Работы"),#REF!,IF($U824&lt;&gt;0,#REF!,#REF!)),1)</f>
        <v>#REF!</v>
      </c>
      <c r="AE824" s="96" t="e">
        <f>U824*IF($AA824=2021,IF(OR($M824="Услуги",$M824="Работы"),#REF!,IF($U824&lt;&gt;0,#REF!,#REF!)),1)*IF($AA824=2022,IF(OR($M824="Услуги",$M824="Работы"),#REF!,IF($U824&lt;&gt;0,#REF!,#REF!)),1)*IF($AA824=2023,IF(OR($M824="Услуги",$M824="Работы"),#REF!,IF($U824&lt;&gt;0,#REF!,#REF!)),1)*IF($AA824=2024,IF(OR($M824="Услуги",$M824="Работы"),#REF!,IF($U824&lt;&gt;0,#REF!,#REF!)),1)*IF($AA824=2025,IF(OR($M824="Услуги",$M824="Работы"),#REF!,IF($U824&lt;&gt;0,#REF!,#REF!)),1)</f>
        <v>#REF!</v>
      </c>
      <c r="AF824" s="96" t="e">
        <f>V824*IF($AA824=2021,IF(OR($M824="Услуги",$M824="Работы"),#REF!,IF($U824&lt;&gt;0,#REF!,#REF!)),1)*IF($AA824=2022,IF(OR($M824="Услуги",$M824="Работы"),#REF!,IF($U824&lt;&gt;0,#REF!,#REF!)),1)*IF($AA824=2023,IF(OR($M824="Услуги",$M824="Работы"),#REF!,IF($U824&lt;&gt;0,#REF!,#REF!)),1)*IF($AA824=2024,IF(OR($M824="Услуги",$M824="Работы"),#REF!,IF($U824&lt;&gt;0,#REF!,#REF!)),1)*IF($AA824=2025,IF(OR($M824="Услуги",$M824="Работы"),#REF!,IF($U824&lt;&gt;0,#REF!,#REF!)),1)</f>
        <v>#REF!</v>
      </c>
      <c r="AG824" s="96" t="e">
        <f>W824*IF($AA824=2021,IF(OR($M824="Услуги",$M824="Работы"),#REF!,IF($U824&lt;&gt;0,#REF!,#REF!)),1)*IF($AA824=2022,IF(OR($M824="Услуги",$M824="Работы"),#REF!,IF($U824&lt;&gt;0,#REF!,#REF!)),1)*IF($AA824=2023,IF(OR($M824="Услуги",$M824="Работы"),#REF!,IF($U824&lt;&gt;0,#REF!,#REF!)),1)*IF($AA824=2024,IF(OR($M824="Услуги",$M824="Работы"),#REF!,IF($U824&lt;&gt;0,#REF!,#REF!)),1)*IF($AA824=2025,IF(OR($M824="Услуги",$M824="Работы"),#REF!,IF($U824&lt;&gt;0,#REF!,#REF!)),1)</f>
        <v>#REF!</v>
      </c>
      <c r="AH824" s="96" t="e">
        <f>X824*IF($AA824=2021,IF(OR($M824="Услуги",$M824="Работы"),#REF!,IF($U824&lt;&gt;0,#REF!,#REF!)),1)*IF($AA824=2022,IF(OR($M824="Услуги",$M824="Работы"),#REF!,IF($U824&lt;&gt;0,#REF!,#REF!)),1)*IF($AA824=2023,IF(OR($M824="Услуги",$M824="Работы"),#REF!,IF($U824&lt;&gt;0,#REF!,#REF!)),1)*IF($AA824=2024,IF(OR($M824="Услуги",$M824="Работы"),#REF!,IF($U824&lt;&gt;0,#REF!,#REF!)),1)*IF($AA824=2025,IF(OR($M824="Услуги",$M824="Работы"),#REF!,IF($U824&lt;&gt;0,#REF!,#REF!)),1)</f>
        <v>#REF!</v>
      </c>
      <c r="AI824" s="96" t="e">
        <f>Y824*IF($AA824=2021,IF(OR($M824="Услуги",$M824="Работы"),#REF!,IF($U824&lt;&gt;0,#REF!,#REF!)),1)*IF($AA824=2022,IF(OR($M824="Услуги",$M824="Работы"),#REF!,IF($U824&lt;&gt;0,#REF!,#REF!)),1)*IF($AA824=2023,IF(OR($M824="Услуги",$M824="Работы"),#REF!,IF($U824&lt;&gt;0,#REF!,#REF!)),1)*IF($AA824=2024,IF(OR($M824="Услуги",$M824="Работы"),#REF!,IF($U824&lt;&gt;0,#REF!,#REF!)),1)*IF($AA824=2025,IF(OR($M824="Услуги",$M824="Работы"),#REF!,IF($U824&lt;&gt;0,#REF!,#REF!)),1)</f>
        <v>#REF!</v>
      </c>
      <c r="AJ824" s="96" t="e">
        <f>Z824*IF($AA824=2021,IF(OR($M824="Услуги",$M824="Работы"),#REF!,IF($U824&lt;&gt;0,#REF!,#REF!)),1)*IF($AA824=2022,IF(OR($M824="Услуги",$M824="Работы"),#REF!,IF($U824&lt;&gt;0,#REF!,#REF!)),1)*IF($AA824=2023,IF(OR($M824="Услуги",$M824="Работы"),#REF!,IF($U824&lt;&gt;0,#REF!,#REF!)),1)*IF($AA824=2024,IF(OR($M824="Услуги",$M824="Работы"),#REF!,IF($U824&lt;&gt;0,#REF!,#REF!)),1)*IF($AA824=2025,IF(OR($M824="Услуги",$M824="Работы"),#REF!,IF($U824&lt;&gt;0,#REF!,#REF!)),1)</f>
        <v>#REF!</v>
      </c>
      <c r="AK824" s="107">
        <v>240000</v>
      </c>
      <c r="AL824" s="57">
        <v>0</v>
      </c>
      <c r="AM824" s="57">
        <v>240000</v>
      </c>
      <c r="AN824" s="54">
        <v>4</v>
      </c>
    </row>
    <row r="825" spans="1:40" s="56" customFormat="1" ht="14.25" hidden="1" customHeight="1" x14ac:dyDescent="0.25">
      <c r="A825" s="85">
        <v>1</v>
      </c>
      <c r="B825" s="86" t="s">
        <v>88</v>
      </c>
      <c r="C825" s="142" t="s">
        <v>542</v>
      </c>
      <c r="D825" s="85" t="s">
        <v>176</v>
      </c>
      <c r="E825" s="85" t="s">
        <v>420</v>
      </c>
      <c r="F825" s="85"/>
      <c r="G825" s="87" t="e">
        <f>VLOOKUP(D825,#REF!,2,FALSE)</f>
        <v>#REF!</v>
      </c>
      <c r="H825" s="87" t="s">
        <v>432</v>
      </c>
      <c r="I825" s="87"/>
      <c r="J825" s="86" t="s">
        <v>123</v>
      </c>
      <c r="K825" s="87" t="str">
        <f xml:space="preserve"> CONCATENATE(C825," ",D825)</f>
        <v>Реализация систем защиты ОКИИ Филиал «Джубгинская ТЭС» АО «Интер РАО – Электрогенерация»</v>
      </c>
      <c r="L825" s="99" t="s">
        <v>124</v>
      </c>
      <c r="M825" s="90" t="s">
        <v>532</v>
      </c>
      <c r="N825" s="85" t="s">
        <v>139</v>
      </c>
      <c r="O825" s="85" t="s">
        <v>140</v>
      </c>
      <c r="P825" s="86">
        <v>1</v>
      </c>
      <c r="Q825" s="100">
        <v>270858</v>
      </c>
      <c r="R825" s="97">
        <v>0.2</v>
      </c>
      <c r="S825" s="98">
        <v>325029.59999999998</v>
      </c>
      <c r="T825" s="95">
        <f t="shared" si="333"/>
        <v>54171.600000000006</v>
      </c>
      <c r="U825" s="98">
        <v>0</v>
      </c>
      <c r="V825" s="95">
        <f t="shared" si="334"/>
        <v>0</v>
      </c>
      <c r="W825" s="95">
        <f t="shared" si="335"/>
        <v>0</v>
      </c>
      <c r="X825" s="98">
        <v>325029.59999999998</v>
      </c>
      <c r="Y825" s="95">
        <f t="shared" si="336"/>
        <v>54171.600000000006</v>
      </c>
      <c r="Z825" s="95">
        <f t="shared" si="337"/>
        <v>270858</v>
      </c>
      <c r="AA825" s="243">
        <f>2025</f>
        <v>2025</v>
      </c>
      <c r="AB825" s="247" t="e">
        <f t="shared" si="328"/>
        <v>#REF!</v>
      </c>
      <c r="AC825" s="96" t="e">
        <f>S825*IF($AA825=2021,IF(OR($M825="Услуги",$M825="Работы"),#REF!,IF($U825&lt;&gt;0,#REF!,#REF!)),1)*IF($AA825=2022,IF(OR($M825="Услуги",$M825="Работы"),#REF!,IF($U825&lt;&gt;0,#REF!,#REF!)),1)*IF($AA825=2023,IF(OR($M825="Услуги",$M825="Работы"),#REF!,IF($U825&lt;&gt;0,#REF!,#REF!)),1)*IF($AA825=2024,IF(OR($M825="Услуги",$M825="Работы"),#REF!,IF($U825&lt;&gt;0,#REF!,#REF!)),1)*IF($AA825=2025,IF(OR($M825="Услуги",$M825="Работы"),#REF!,IF($U825&lt;&gt;0,#REF!,#REF!)),1)</f>
        <v>#REF!</v>
      </c>
      <c r="AD825" s="96" t="e">
        <f>T825*IF($AA825=2021,IF(OR($M825="Услуги",$M825="Работы"),#REF!,IF($U825&lt;&gt;0,#REF!,#REF!)),1)*IF($AA825=2022,IF(OR($M825="Услуги",$M825="Работы"),#REF!,IF($U825&lt;&gt;0,#REF!,#REF!)),1)*IF($AA825=2023,IF(OR($M825="Услуги",$M825="Работы"),#REF!,IF($U825&lt;&gt;0,#REF!,#REF!)),1)*IF($AA825=2024,IF(OR($M825="Услуги",$M825="Работы"),#REF!,IF($U825&lt;&gt;0,#REF!,#REF!)),1)*IF($AA825=2025,IF(OR($M825="Услуги",$M825="Работы"),#REF!,IF($U825&lt;&gt;0,#REF!,#REF!)),1)</f>
        <v>#REF!</v>
      </c>
      <c r="AE825" s="96" t="e">
        <f>U825*IF($AA825=2021,IF(OR($M825="Услуги",$M825="Работы"),#REF!,IF($U825&lt;&gt;0,#REF!,#REF!)),1)*IF($AA825=2022,IF(OR($M825="Услуги",$M825="Работы"),#REF!,IF($U825&lt;&gt;0,#REF!,#REF!)),1)*IF($AA825=2023,IF(OR($M825="Услуги",$M825="Работы"),#REF!,IF($U825&lt;&gt;0,#REF!,#REF!)),1)*IF($AA825=2024,IF(OR($M825="Услуги",$M825="Работы"),#REF!,IF($U825&lt;&gt;0,#REF!,#REF!)),1)*IF($AA825=2025,IF(OR($M825="Услуги",$M825="Работы"),#REF!,IF($U825&lt;&gt;0,#REF!,#REF!)),1)</f>
        <v>#REF!</v>
      </c>
      <c r="AF825" s="96" t="e">
        <f>V825*IF($AA825=2021,IF(OR($M825="Услуги",$M825="Работы"),#REF!,IF($U825&lt;&gt;0,#REF!,#REF!)),1)*IF($AA825=2022,IF(OR($M825="Услуги",$M825="Работы"),#REF!,IF($U825&lt;&gt;0,#REF!,#REF!)),1)*IF($AA825=2023,IF(OR($M825="Услуги",$M825="Работы"),#REF!,IF($U825&lt;&gt;0,#REF!,#REF!)),1)*IF($AA825=2024,IF(OR($M825="Услуги",$M825="Работы"),#REF!,IF($U825&lt;&gt;0,#REF!,#REF!)),1)*IF($AA825=2025,IF(OR($M825="Услуги",$M825="Работы"),#REF!,IF($U825&lt;&gt;0,#REF!,#REF!)),1)</f>
        <v>#REF!</v>
      </c>
      <c r="AG825" s="96" t="e">
        <f>W825*IF($AA825=2021,IF(OR($M825="Услуги",$M825="Работы"),#REF!,IF($U825&lt;&gt;0,#REF!,#REF!)),1)*IF($AA825=2022,IF(OR($M825="Услуги",$M825="Работы"),#REF!,IF($U825&lt;&gt;0,#REF!,#REF!)),1)*IF($AA825=2023,IF(OR($M825="Услуги",$M825="Работы"),#REF!,IF($U825&lt;&gt;0,#REF!,#REF!)),1)*IF($AA825=2024,IF(OR($M825="Услуги",$M825="Работы"),#REF!,IF($U825&lt;&gt;0,#REF!,#REF!)),1)*IF($AA825=2025,IF(OR($M825="Услуги",$M825="Работы"),#REF!,IF($U825&lt;&gt;0,#REF!,#REF!)),1)</f>
        <v>#REF!</v>
      </c>
      <c r="AH825" s="96" t="e">
        <f>X825*IF($AA825=2021,IF(OR($M825="Услуги",$M825="Работы"),#REF!,IF($U825&lt;&gt;0,#REF!,#REF!)),1)*IF($AA825=2022,IF(OR($M825="Услуги",$M825="Работы"),#REF!,IF($U825&lt;&gt;0,#REF!,#REF!)),1)*IF($AA825=2023,IF(OR($M825="Услуги",$M825="Работы"),#REF!,IF($U825&lt;&gt;0,#REF!,#REF!)),1)*IF($AA825=2024,IF(OR($M825="Услуги",$M825="Работы"),#REF!,IF($U825&lt;&gt;0,#REF!,#REF!)),1)*IF($AA825=2025,IF(OR($M825="Услуги",$M825="Работы"),#REF!,IF($U825&lt;&gt;0,#REF!,#REF!)),1)</f>
        <v>#REF!</v>
      </c>
      <c r="AI825" s="96" t="e">
        <f>Y825*IF($AA825=2021,IF(OR($M825="Услуги",$M825="Работы"),#REF!,IF($U825&lt;&gt;0,#REF!,#REF!)),1)*IF($AA825=2022,IF(OR($M825="Услуги",$M825="Работы"),#REF!,IF($U825&lt;&gt;0,#REF!,#REF!)),1)*IF($AA825=2023,IF(OR($M825="Услуги",$M825="Работы"),#REF!,IF($U825&lt;&gt;0,#REF!,#REF!)),1)*IF($AA825=2024,IF(OR($M825="Услуги",$M825="Работы"),#REF!,IF($U825&lt;&gt;0,#REF!,#REF!)),1)*IF($AA825=2025,IF(OR($M825="Услуги",$M825="Работы"),#REF!,IF($U825&lt;&gt;0,#REF!,#REF!)),1)</f>
        <v>#REF!</v>
      </c>
      <c r="AJ825" s="96" t="e">
        <f>Z825*IF($AA825=2021,IF(OR($M825="Услуги",$M825="Работы"),#REF!,IF($U825&lt;&gt;0,#REF!,#REF!)),1)*IF($AA825=2022,IF(OR($M825="Услуги",$M825="Работы"),#REF!,IF($U825&lt;&gt;0,#REF!,#REF!)),1)*IF($AA825=2023,IF(OR($M825="Услуги",$M825="Работы"),#REF!,IF($U825&lt;&gt;0,#REF!,#REF!)),1)*IF($AA825=2024,IF(OR($M825="Услуги",$M825="Работы"),#REF!,IF($U825&lt;&gt;0,#REF!,#REF!)),1)*IF($AA825=2025,IF(OR($M825="Услуги",$M825="Работы"),#REF!,IF($U825&lt;&gt;0,#REF!,#REF!)),1)</f>
        <v>#REF!</v>
      </c>
      <c r="AK825" s="107">
        <v>325029.59999999998</v>
      </c>
      <c r="AL825" s="57">
        <v>0</v>
      </c>
      <c r="AM825" s="57">
        <v>325029.59999999998</v>
      </c>
      <c r="AN825" s="54">
        <v>1</v>
      </c>
    </row>
    <row r="826" spans="1:40" s="56" customFormat="1" ht="14.25" hidden="1" customHeight="1" x14ac:dyDescent="0.25">
      <c r="A826" s="85">
        <v>1</v>
      </c>
      <c r="B826" s="86" t="s">
        <v>88</v>
      </c>
      <c r="C826" s="142" t="s">
        <v>542</v>
      </c>
      <c r="D826" s="85" t="s">
        <v>176</v>
      </c>
      <c r="E826" s="85" t="s">
        <v>420</v>
      </c>
      <c r="F826" s="85"/>
      <c r="G826" s="87" t="e">
        <f>VLOOKUP(D826,#REF!,2,FALSE)</f>
        <v>#REF!</v>
      </c>
      <c r="H826" s="87" t="s">
        <v>432</v>
      </c>
      <c r="I826" s="87"/>
      <c r="J826" s="86" t="s">
        <v>123</v>
      </c>
      <c r="K826" s="87" t="str">
        <f xml:space="preserve"> CONCATENATE(C826," ",D826)</f>
        <v>Реализация систем защиты ОКИИ Филиал «Джубгинская ТЭС» АО «Интер РАО – Электрогенерация»</v>
      </c>
      <c r="L826" s="99" t="s">
        <v>124</v>
      </c>
      <c r="M826" s="86" t="s">
        <v>4</v>
      </c>
      <c r="N826" s="85" t="s">
        <v>179</v>
      </c>
      <c r="O826" s="85" t="s">
        <v>180</v>
      </c>
      <c r="P826" s="86">
        <v>24</v>
      </c>
      <c r="Q826" s="100">
        <v>2132</v>
      </c>
      <c r="R826" s="97">
        <v>0</v>
      </c>
      <c r="S826" s="98">
        <v>51168</v>
      </c>
      <c r="T826" s="95">
        <f t="shared" si="333"/>
        <v>0</v>
      </c>
      <c r="U826" s="98">
        <v>0</v>
      </c>
      <c r="V826" s="95">
        <f t="shared" si="334"/>
        <v>0</v>
      </c>
      <c r="W826" s="95">
        <f t="shared" si="335"/>
        <v>0</v>
      </c>
      <c r="X826" s="98">
        <v>51168</v>
      </c>
      <c r="Y826" s="95">
        <f t="shared" si="336"/>
        <v>0</v>
      </c>
      <c r="Z826" s="95">
        <f t="shared" si="337"/>
        <v>51168</v>
      </c>
      <c r="AA826" s="243">
        <f>2025</f>
        <v>2025</v>
      </c>
      <c r="AB826" s="247" t="e">
        <f t="shared" si="328"/>
        <v>#REF!</v>
      </c>
      <c r="AC826" s="96" t="e">
        <f>S826*IF($AA826=2021,IF(OR($M826="Услуги",$M826="Работы"),#REF!,IF($U826&lt;&gt;0,#REF!,#REF!)),1)*IF($AA826=2022,IF(OR($M826="Услуги",$M826="Работы"),#REF!,IF($U826&lt;&gt;0,#REF!,#REF!)),1)*IF($AA826=2023,IF(OR($M826="Услуги",$M826="Работы"),#REF!,IF($U826&lt;&gt;0,#REF!,#REF!)),1)*IF($AA826=2024,IF(OR($M826="Услуги",$M826="Работы"),#REF!,IF($U826&lt;&gt;0,#REF!,#REF!)),1)*IF($AA826=2025,IF(OR($M826="Услуги",$M826="Работы"),#REF!,IF($U826&lt;&gt;0,#REF!,#REF!)),1)</f>
        <v>#REF!</v>
      </c>
      <c r="AD826" s="96" t="e">
        <f>T826*IF($AA826=2021,IF(OR($M826="Услуги",$M826="Работы"),#REF!,IF($U826&lt;&gt;0,#REF!,#REF!)),1)*IF($AA826=2022,IF(OR($M826="Услуги",$M826="Работы"),#REF!,IF($U826&lt;&gt;0,#REF!,#REF!)),1)*IF($AA826=2023,IF(OR($M826="Услуги",$M826="Работы"),#REF!,IF($U826&lt;&gt;0,#REF!,#REF!)),1)*IF($AA826=2024,IF(OR($M826="Услуги",$M826="Работы"),#REF!,IF($U826&lt;&gt;0,#REF!,#REF!)),1)*IF($AA826=2025,IF(OR($M826="Услуги",$M826="Работы"),#REF!,IF($U826&lt;&gt;0,#REF!,#REF!)),1)</f>
        <v>#REF!</v>
      </c>
      <c r="AE826" s="96" t="e">
        <f>U826*IF($AA826=2021,IF(OR($M826="Услуги",$M826="Работы"),#REF!,IF($U826&lt;&gt;0,#REF!,#REF!)),1)*IF($AA826=2022,IF(OR($M826="Услуги",$M826="Работы"),#REF!,IF($U826&lt;&gt;0,#REF!,#REF!)),1)*IF($AA826=2023,IF(OR($M826="Услуги",$M826="Работы"),#REF!,IF($U826&lt;&gt;0,#REF!,#REF!)),1)*IF($AA826=2024,IF(OR($M826="Услуги",$M826="Работы"),#REF!,IF($U826&lt;&gt;0,#REF!,#REF!)),1)*IF($AA826=2025,IF(OR($M826="Услуги",$M826="Работы"),#REF!,IF($U826&lt;&gt;0,#REF!,#REF!)),1)</f>
        <v>#REF!</v>
      </c>
      <c r="AF826" s="96" t="e">
        <f>V826*IF($AA826=2021,IF(OR($M826="Услуги",$M826="Работы"),#REF!,IF($U826&lt;&gt;0,#REF!,#REF!)),1)*IF($AA826=2022,IF(OR($M826="Услуги",$M826="Работы"),#REF!,IF($U826&lt;&gt;0,#REF!,#REF!)),1)*IF($AA826=2023,IF(OR($M826="Услуги",$M826="Работы"),#REF!,IF($U826&lt;&gt;0,#REF!,#REF!)),1)*IF($AA826=2024,IF(OR($M826="Услуги",$M826="Работы"),#REF!,IF($U826&lt;&gt;0,#REF!,#REF!)),1)*IF($AA826=2025,IF(OR($M826="Услуги",$M826="Работы"),#REF!,IF($U826&lt;&gt;0,#REF!,#REF!)),1)</f>
        <v>#REF!</v>
      </c>
      <c r="AG826" s="96" t="e">
        <f>W826*IF($AA826=2021,IF(OR($M826="Услуги",$M826="Работы"),#REF!,IF($U826&lt;&gt;0,#REF!,#REF!)),1)*IF($AA826=2022,IF(OR($M826="Услуги",$M826="Работы"),#REF!,IF($U826&lt;&gt;0,#REF!,#REF!)),1)*IF($AA826=2023,IF(OR($M826="Услуги",$M826="Работы"),#REF!,IF($U826&lt;&gt;0,#REF!,#REF!)),1)*IF($AA826=2024,IF(OR($M826="Услуги",$M826="Работы"),#REF!,IF($U826&lt;&gt;0,#REF!,#REF!)),1)*IF($AA826=2025,IF(OR($M826="Услуги",$M826="Работы"),#REF!,IF($U826&lt;&gt;0,#REF!,#REF!)),1)</f>
        <v>#REF!</v>
      </c>
      <c r="AH826" s="96" t="e">
        <f>X826*IF($AA826=2021,IF(OR($M826="Услуги",$M826="Работы"),#REF!,IF($U826&lt;&gt;0,#REF!,#REF!)),1)*IF($AA826=2022,IF(OR($M826="Услуги",$M826="Работы"),#REF!,IF($U826&lt;&gt;0,#REF!,#REF!)),1)*IF($AA826=2023,IF(OR($M826="Услуги",$M826="Работы"),#REF!,IF($U826&lt;&gt;0,#REF!,#REF!)),1)*IF($AA826=2024,IF(OR($M826="Услуги",$M826="Работы"),#REF!,IF($U826&lt;&gt;0,#REF!,#REF!)),1)*IF($AA826=2025,IF(OR($M826="Услуги",$M826="Работы"),#REF!,IF($U826&lt;&gt;0,#REF!,#REF!)),1)</f>
        <v>#REF!</v>
      </c>
      <c r="AI826" s="96" t="e">
        <f>Y826*IF($AA826=2021,IF(OR($M826="Услуги",$M826="Работы"),#REF!,IF($U826&lt;&gt;0,#REF!,#REF!)),1)*IF($AA826=2022,IF(OR($M826="Услуги",$M826="Работы"),#REF!,IF($U826&lt;&gt;0,#REF!,#REF!)),1)*IF($AA826=2023,IF(OR($M826="Услуги",$M826="Работы"),#REF!,IF($U826&lt;&gt;0,#REF!,#REF!)),1)*IF($AA826=2024,IF(OR($M826="Услуги",$M826="Работы"),#REF!,IF($U826&lt;&gt;0,#REF!,#REF!)),1)*IF($AA826=2025,IF(OR($M826="Услуги",$M826="Работы"),#REF!,IF($U826&lt;&gt;0,#REF!,#REF!)),1)</f>
        <v>#REF!</v>
      </c>
      <c r="AJ826" s="96" t="e">
        <f>Z826*IF($AA826=2021,IF(OR($M826="Услуги",$M826="Работы"),#REF!,IF($U826&lt;&gt;0,#REF!,#REF!)),1)*IF($AA826=2022,IF(OR($M826="Услуги",$M826="Работы"),#REF!,IF($U826&lt;&gt;0,#REF!,#REF!)),1)*IF($AA826=2023,IF(OR($M826="Услуги",$M826="Работы"),#REF!,IF($U826&lt;&gt;0,#REF!,#REF!)),1)*IF($AA826=2024,IF(OR($M826="Услуги",$M826="Работы"),#REF!,IF($U826&lt;&gt;0,#REF!,#REF!)),1)*IF($AA826=2025,IF(OR($M826="Услуги",$M826="Работы"),#REF!,IF($U826&lt;&gt;0,#REF!,#REF!)),1)</f>
        <v>#REF!</v>
      </c>
      <c r="AK826" s="107">
        <v>51168</v>
      </c>
      <c r="AL826" s="57">
        <v>0</v>
      </c>
      <c r="AM826" s="57">
        <v>51168</v>
      </c>
      <c r="AN826" s="54">
        <v>24</v>
      </c>
    </row>
    <row r="827" spans="1:40" s="56" customFormat="1" ht="14.25" hidden="1" customHeight="1" x14ac:dyDescent="0.25">
      <c r="A827" s="85">
        <v>1</v>
      </c>
      <c r="B827" s="86" t="s">
        <v>88</v>
      </c>
      <c r="C827" s="142" t="s">
        <v>542</v>
      </c>
      <c r="D827" s="85" t="s">
        <v>176</v>
      </c>
      <c r="E827" s="85" t="s">
        <v>420</v>
      </c>
      <c r="F827" s="85"/>
      <c r="G827" s="87" t="e">
        <f>VLOOKUP(D827,#REF!,2,FALSE)</f>
        <v>#REF!</v>
      </c>
      <c r="H827" s="87" t="s">
        <v>432</v>
      </c>
      <c r="I827" s="87"/>
      <c r="J827" s="86" t="s">
        <v>123</v>
      </c>
      <c r="K827" s="87" t="str">
        <f xml:space="preserve"> CONCATENATE(C827," ",D827)</f>
        <v>Реализация систем защиты ОКИИ Филиал «Джубгинская ТЭС» АО «Интер РАО – Электрогенерация»</v>
      </c>
      <c r="L827" s="99" t="s">
        <v>124</v>
      </c>
      <c r="M827" s="86" t="s">
        <v>4</v>
      </c>
      <c r="N827" s="85" t="s">
        <v>125</v>
      </c>
      <c r="O827" s="85" t="s">
        <v>126</v>
      </c>
      <c r="P827" s="86">
        <v>1</v>
      </c>
      <c r="Q827" s="100">
        <v>1694.91</v>
      </c>
      <c r="R827" s="97">
        <v>0.2</v>
      </c>
      <c r="S827" s="98">
        <v>2033.89</v>
      </c>
      <c r="T827" s="95">
        <f t="shared" si="333"/>
        <v>338.98166666666674</v>
      </c>
      <c r="U827" s="98">
        <v>0</v>
      </c>
      <c r="V827" s="95">
        <f t="shared" si="334"/>
        <v>0</v>
      </c>
      <c r="W827" s="95">
        <f t="shared" si="335"/>
        <v>0</v>
      </c>
      <c r="X827" s="98">
        <v>2033.89</v>
      </c>
      <c r="Y827" s="95">
        <f t="shared" si="336"/>
        <v>338.98166666666674</v>
      </c>
      <c r="Z827" s="95">
        <f t="shared" si="337"/>
        <v>1694.9083333333333</v>
      </c>
      <c r="AA827" s="243">
        <f>2025</f>
        <v>2025</v>
      </c>
      <c r="AB827" s="247" t="e">
        <f t="shared" si="328"/>
        <v>#REF!</v>
      </c>
      <c r="AC827" s="96" t="e">
        <f>S827*IF($AA827=2021,IF(OR($M827="Услуги",$M827="Работы"),#REF!,IF($U827&lt;&gt;0,#REF!,#REF!)),1)*IF($AA827=2022,IF(OR($M827="Услуги",$M827="Работы"),#REF!,IF($U827&lt;&gt;0,#REF!,#REF!)),1)*IF($AA827=2023,IF(OR($M827="Услуги",$M827="Работы"),#REF!,IF($U827&lt;&gt;0,#REF!,#REF!)),1)*IF($AA827=2024,IF(OR($M827="Услуги",$M827="Работы"),#REF!,IF($U827&lt;&gt;0,#REF!,#REF!)),1)*IF($AA827=2025,IF(OR($M827="Услуги",$M827="Работы"),#REF!,IF($U827&lt;&gt;0,#REF!,#REF!)),1)</f>
        <v>#REF!</v>
      </c>
      <c r="AD827" s="96" t="e">
        <f>T827*IF($AA827=2021,IF(OR($M827="Услуги",$M827="Работы"),#REF!,IF($U827&lt;&gt;0,#REF!,#REF!)),1)*IF($AA827=2022,IF(OR($M827="Услуги",$M827="Работы"),#REF!,IF($U827&lt;&gt;0,#REF!,#REF!)),1)*IF($AA827=2023,IF(OR($M827="Услуги",$M827="Работы"),#REF!,IF($U827&lt;&gt;0,#REF!,#REF!)),1)*IF($AA827=2024,IF(OR($M827="Услуги",$M827="Работы"),#REF!,IF($U827&lt;&gt;0,#REF!,#REF!)),1)*IF($AA827=2025,IF(OR($M827="Услуги",$M827="Работы"),#REF!,IF($U827&lt;&gt;0,#REF!,#REF!)),1)</f>
        <v>#REF!</v>
      </c>
      <c r="AE827" s="96" t="e">
        <f>U827*IF($AA827=2021,IF(OR($M827="Услуги",$M827="Работы"),#REF!,IF($U827&lt;&gt;0,#REF!,#REF!)),1)*IF($AA827=2022,IF(OR($M827="Услуги",$M827="Работы"),#REF!,IF($U827&lt;&gt;0,#REF!,#REF!)),1)*IF($AA827=2023,IF(OR($M827="Услуги",$M827="Работы"),#REF!,IF($U827&lt;&gt;0,#REF!,#REF!)),1)*IF($AA827=2024,IF(OR($M827="Услуги",$M827="Работы"),#REF!,IF($U827&lt;&gt;0,#REF!,#REF!)),1)*IF($AA827=2025,IF(OR($M827="Услуги",$M827="Работы"),#REF!,IF($U827&lt;&gt;0,#REF!,#REF!)),1)</f>
        <v>#REF!</v>
      </c>
      <c r="AF827" s="96" t="e">
        <f>V827*IF($AA827=2021,IF(OR($M827="Услуги",$M827="Работы"),#REF!,IF($U827&lt;&gt;0,#REF!,#REF!)),1)*IF($AA827=2022,IF(OR($M827="Услуги",$M827="Работы"),#REF!,IF($U827&lt;&gt;0,#REF!,#REF!)),1)*IF($AA827=2023,IF(OR($M827="Услуги",$M827="Работы"),#REF!,IF($U827&lt;&gt;0,#REF!,#REF!)),1)*IF($AA827=2024,IF(OR($M827="Услуги",$M827="Работы"),#REF!,IF($U827&lt;&gt;0,#REF!,#REF!)),1)*IF($AA827=2025,IF(OR($M827="Услуги",$M827="Работы"),#REF!,IF($U827&lt;&gt;0,#REF!,#REF!)),1)</f>
        <v>#REF!</v>
      </c>
      <c r="AG827" s="96" t="e">
        <f>W827*IF($AA827=2021,IF(OR($M827="Услуги",$M827="Работы"),#REF!,IF($U827&lt;&gt;0,#REF!,#REF!)),1)*IF($AA827=2022,IF(OR($M827="Услуги",$M827="Работы"),#REF!,IF($U827&lt;&gt;0,#REF!,#REF!)),1)*IF($AA827=2023,IF(OR($M827="Услуги",$M827="Работы"),#REF!,IF($U827&lt;&gt;0,#REF!,#REF!)),1)*IF($AA827=2024,IF(OR($M827="Услуги",$M827="Работы"),#REF!,IF($U827&lt;&gt;0,#REF!,#REF!)),1)*IF($AA827=2025,IF(OR($M827="Услуги",$M827="Работы"),#REF!,IF($U827&lt;&gt;0,#REF!,#REF!)),1)</f>
        <v>#REF!</v>
      </c>
      <c r="AH827" s="96" t="e">
        <f>X827*IF($AA827=2021,IF(OR($M827="Услуги",$M827="Работы"),#REF!,IF($U827&lt;&gt;0,#REF!,#REF!)),1)*IF($AA827=2022,IF(OR($M827="Услуги",$M827="Работы"),#REF!,IF($U827&lt;&gt;0,#REF!,#REF!)),1)*IF($AA827=2023,IF(OR($M827="Услуги",$M827="Работы"),#REF!,IF($U827&lt;&gt;0,#REF!,#REF!)),1)*IF($AA827=2024,IF(OR($M827="Услуги",$M827="Работы"),#REF!,IF($U827&lt;&gt;0,#REF!,#REF!)),1)*IF($AA827=2025,IF(OR($M827="Услуги",$M827="Работы"),#REF!,IF($U827&lt;&gt;0,#REF!,#REF!)),1)</f>
        <v>#REF!</v>
      </c>
      <c r="AI827" s="96" t="e">
        <f>Y827*IF($AA827=2021,IF(OR($M827="Услуги",$M827="Работы"),#REF!,IF($U827&lt;&gt;0,#REF!,#REF!)),1)*IF($AA827=2022,IF(OR($M827="Услуги",$M827="Работы"),#REF!,IF($U827&lt;&gt;0,#REF!,#REF!)),1)*IF($AA827=2023,IF(OR($M827="Услуги",$M827="Работы"),#REF!,IF($U827&lt;&gt;0,#REF!,#REF!)),1)*IF($AA827=2024,IF(OR($M827="Услуги",$M827="Работы"),#REF!,IF($U827&lt;&gt;0,#REF!,#REF!)),1)*IF($AA827=2025,IF(OR($M827="Услуги",$M827="Работы"),#REF!,IF($U827&lt;&gt;0,#REF!,#REF!)),1)</f>
        <v>#REF!</v>
      </c>
      <c r="AJ827" s="96" t="e">
        <f>Z827*IF($AA827=2021,IF(OR($M827="Услуги",$M827="Работы"),#REF!,IF($U827&lt;&gt;0,#REF!,#REF!)),1)*IF($AA827=2022,IF(OR($M827="Услуги",$M827="Работы"),#REF!,IF($U827&lt;&gt;0,#REF!,#REF!)),1)*IF($AA827=2023,IF(OR($M827="Услуги",$M827="Работы"),#REF!,IF($U827&lt;&gt;0,#REF!,#REF!)),1)*IF($AA827=2024,IF(OR($M827="Услуги",$M827="Работы"),#REF!,IF($U827&lt;&gt;0,#REF!,#REF!)),1)*IF($AA827=2025,IF(OR($M827="Услуги",$M827="Работы"),#REF!,IF($U827&lt;&gt;0,#REF!,#REF!)),1)</f>
        <v>#REF!</v>
      </c>
      <c r="AK827" s="107">
        <v>2033.89</v>
      </c>
      <c r="AL827" s="57">
        <v>0</v>
      </c>
      <c r="AM827" s="57">
        <v>2033.89</v>
      </c>
      <c r="AN827" s="54">
        <v>1</v>
      </c>
    </row>
    <row r="828" spans="1:40" s="56" customFormat="1" ht="14.25" hidden="1" customHeight="1" x14ac:dyDescent="0.25">
      <c r="A828" s="85">
        <v>1</v>
      </c>
      <c r="B828" s="86" t="s">
        <v>88</v>
      </c>
      <c r="C828" s="142" t="s">
        <v>437</v>
      </c>
      <c r="D828" s="85" t="s">
        <v>176</v>
      </c>
      <c r="E828" s="85" t="s">
        <v>420</v>
      </c>
      <c r="F828" s="85"/>
      <c r="G828" s="87" t="e">
        <f>VLOOKUP(D828,#REF!,2,FALSE)</f>
        <v>#REF!</v>
      </c>
      <c r="H828" s="87" t="s">
        <v>432</v>
      </c>
      <c r="I828" s="87"/>
      <c r="J828" s="86" t="s">
        <v>97</v>
      </c>
      <c r="K828" s="87" t="str">
        <f>CONCATENATE(C828," ",D828)</f>
        <v>Защита сегментов АСУ ТП Филиал «Джубгинская ТЭС» АО «Интер РАО – Электрогенерация»</v>
      </c>
      <c r="L828" s="99" t="s">
        <v>98</v>
      </c>
      <c r="M828" s="90" t="s">
        <v>528</v>
      </c>
      <c r="N828" s="85" t="s">
        <v>372</v>
      </c>
      <c r="O828" s="85" t="s">
        <v>373</v>
      </c>
      <c r="P828" s="86">
        <v>2</v>
      </c>
      <c r="Q828" s="100">
        <v>200000</v>
      </c>
      <c r="R828" s="97">
        <v>0.2</v>
      </c>
      <c r="S828" s="98">
        <v>480000</v>
      </c>
      <c r="T828" s="95">
        <f t="shared" si="333"/>
        <v>80000</v>
      </c>
      <c r="U828" s="98">
        <v>480000</v>
      </c>
      <c r="V828" s="95">
        <f t="shared" si="334"/>
        <v>80000</v>
      </c>
      <c r="W828" s="95">
        <f t="shared" si="335"/>
        <v>400000</v>
      </c>
      <c r="X828" s="98"/>
      <c r="Y828" s="95">
        <f t="shared" si="336"/>
        <v>0</v>
      </c>
      <c r="Z828" s="95">
        <f t="shared" si="337"/>
        <v>0</v>
      </c>
      <c r="AA828" s="244">
        <f>Приоритеты!$D$62</f>
        <v>2024</v>
      </c>
      <c r="AB828" s="247" t="e">
        <f t="shared" si="328"/>
        <v>#REF!</v>
      </c>
      <c r="AC828" s="96" t="e">
        <f>S828*IF($AA828=2021,IF(OR($M828="Услуги",$M828="Работы"),#REF!,IF($U828&lt;&gt;0,#REF!,#REF!)),1)*IF($AA828=2022,IF(OR($M828="Услуги",$M828="Работы"),#REF!,IF($U828&lt;&gt;0,#REF!,#REF!)),1)*IF($AA828=2023,IF(OR($M828="Услуги",$M828="Работы"),#REF!,IF($U828&lt;&gt;0,#REF!,#REF!)),1)*IF($AA828=2024,IF(OR($M828="Услуги",$M828="Работы"),#REF!,IF($U828&lt;&gt;0,#REF!,#REF!)),1)*IF($AA828=2025,IF(OR($M828="Услуги",$M828="Работы"),#REF!,IF($U828&lt;&gt;0,#REF!,#REF!)),1)</f>
        <v>#REF!</v>
      </c>
      <c r="AD828" s="96" t="e">
        <f>T828*IF($AA828=2021,IF(OR($M828="Услуги",$M828="Работы"),#REF!,IF($U828&lt;&gt;0,#REF!,#REF!)),1)*IF($AA828=2022,IF(OR($M828="Услуги",$M828="Работы"),#REF!,IF($U828&lt;&gt;0,#REF!,#REF!)),1)*IF($AA828=2023,IF(OR($M828="Услуги",$M828="Работы"),#REF!,IF($U828&lt;&gt;0,#REF!,#REF!)),1)*IF($AA828=2024,IF(OR($M828="Услуги",$M828="Работы"),#REF!,IF($U828&lt;&gt;0,#REF!,#REF!)),1)*IF($AA828=2025,IF(OR($M828="Услуги",$M828="Работы"),#REF!,IF($U828&lt;&gt;0,#REF!,#REF!)),1)</f>
        <v>#REF!</v>
      </c>
      <c r="AE828" s="96" t="e">
        <f>U828*IF($AA828=2021,IF(OR($M828="Услуги",$M828="Работы"),#REF!,IF($U828&lt;&gt;0,#REF!,#REF!)),1)*IF($AA828=2022,IF(OR($M828="Услуги",$M828="Работы"),#REF!,IF($U828&lt;&gt;0,#REF!,#REF!)),1)*IF($AA828=2023,IF(OR($M828="Услуги",$M828="Работы"),#REF!,IF($U828&lt;&gt;0,#REF!,#REF!)),1)*IF($AA828=2024,IF(OR($M828="Услуги",$M828="Работы"),#REF!,IF($U828&lt;&gt;0,#REF!,#REF!)),1)*IF($AA828=2025,IF(OR($M828="Услуги",$M828="Работы"),#REF!,IF($U828&lt;&gt;0,#REF!,#REF!)),1)</f>
        <v>#REF!</v>
      </c>
      <c r="AF828" s="96" t="e">
        <f>V828*IF($AA828=2021,IF(OR($M828="Услуги",$M828="Работы"),#REF!,IF($U828&lt;&gt;0,#REF!,#REF!)),1)*IF($AA828=2022,IF(OR($M828="Услуги",$M828="Работы"),#REF!,IF($U828&lt;&gt;0,#REF!,#REF!)),1)*IF($AA828=2023,IF(OR($M828="Услуги",$M828="Работы"),#REF!,IF($U828&lt;&gt;0,#REF!,#REF!)),1)*IF($AA828=2024,IF(OR($M828="Услуги",$M828="Работы"),#REF!,IF($U828&lt;&gt;0,#REF!,#REF!)),1)*IF($AA828=2025,IF(OR($M828="Услуги",$M828="Работы"),#REF!,IF($U828&lt;&gt;0,#REF!,#REF!)),1)</f>
        <v>#REF!</v>
      </c>
      <c r="AG828" s="96" t="e">
        <f>W828*IF($AA828=2021,IF(OR($M828="Услуги",$M828="Работы"),#REF!,IF($U828&lt;&gt;0,#REF!,#REF!)),1)*IF($AA828=2022,IF(OR($M828="Услуги",$M828="Работы"),#REF!,IF($U828&lt;&gt;0,#REF!,#REF!)),1)*IF($AA828=2023,IF(OR($M828="Услуги",$M828="Работы"),#REF!,IF($U828&lt;&gt;0,#REF!,#REF!)),1)*IF($AA828=2024,IF(OR($M828="Услуги",$M828="Работы"),#REF!,IF($U828&lt;&gt;0,#REF!,#REF!)),1)*IF($AA828=2025,IF(OR($M828="Услуги",$M828="Работы"),#REF!,IF($U828&lt;&gt;0,#REF!,#REF!)),1)</f>
        <v>#REF!</v>
      </c>
      <c r="AH828" s="96" t="e">
        <f>X828*IF($AA828=2021,IF(OR($M828="Услуги",$M828="Работы"),#REF!,IF($U828&lt;&gt;0,#REF!,#REF!)),1)*IF($AA828=2022,IF(OR($M828="Услуги",$M828="Работы"),#REF!,IF($U828&lt;&gt;0,#REF!,#REF!)),1)*IF($AA828=2023,IF(OR($M828="Услуги",$M828="Работы"),#REF!,IF($U828&lt;&gt;0,#REF!,#REF!)),1)*IF($AA828=2024,IF(OR($M828="Услуги",$M828="Работы"),#REF!,IF($U828&lt;&gt;0,#REF!,#REF!)),1)*IF($AA828=2025,IF(OR($M828="Услуги",$M828="Работы"),#REF!,IF($U828&lt;&gt;0,#REF!,#REF!)),1)</f>
        <v>#REF!</v>
      </c>
      <c r="AI828" s="96" t="e">
        <f>Y828*IF($AA828=2021,IF(OR($M828="Услуги",$M828="Работы"),#REF!,IF($U828&lt;&gt;0,#REF!,#REF!)),1)*IF($AA828=2022,IF(OR($M828="Услуги",$M828="Работы"),#REF!,IF($U828&lt;&gt;0,#REF!,#REF!)),1)*IF($AA828=2023,IF(OR($M828="Услуги",$M828="Работы"),#REF!,IF($U828&lt;&gt;0,#REF!,#REF!)),1)*IF($AA828=2024,IF(OR($M828="Услуги",$M828="Работы"),#REF!,IF($U828&lt;&gt;0,#REF!,#REF!)),1)*IF($AA828=2025,IF(OR($M828="Услуги",$M828="Работы"),#REF!,IF($U828&lt;&gt;0,#REF!,#REF!)),1)</f>
        <v>#REF!</v>
      </c>
      <c r="AJ828" s="96" t="e">
        <f>Z828*IF($AA828=2021,IF(OR($M828="Услуги",$M828="Работы"),#REF!,IF($U828&lt;&gt;0,#REF!,#REF!)),1)*IF($AA828=2022,IF(OR($M828="Услуги",$M828="Работы"),#REF!,IF($U828&lt;&gt;0,#REF!,#REF!)),1)*IF($AA828=2023,IF(OR($M828="Услуги",$M828="Работы"),#REF!,IF($U828&lt;&gt;0,#REF!,#REF!)),1)*IF($AA828=2024,IF(OR($M828="Услуги",$M828="Работы"),#REF!,IF($U828&lt;&gt;0,#REF!,#REF!)),1)*IF($AA828=2025,IF(OR($M828="Услуги",$M828="Работы"),#REF!,IF($U828&lt;&gt;0,#REF!,#REF!)),1)</f>
        <v>#REF!</v>
      </c>
      <c r="AK828" s="107">
        <v>480000</v>
      </c>
      <c r="AL828" s="57">
        <v>480000</v>
      </c>
      <c r="AM828" s="57">
        <v>0</v>
      </c>
      <c r="AN828" s="54">
        <v>2</v>
      </c>
    </row>
    <row r="829" spans="1:40" s="56" customFormat="1" ht="14.25" hidden="1" customHeight="1" x14ac:dyDescent="0.25">
      <c r="A829" s="85">
        <v>1</v>
      </c>
      <c r="B829" s="86" t="s">
        <v>88</v>
      </c>
      <c r="C829" s="142" t="s">
        <v>437</v>
      </c>
      <c r="D829" s="85" t="s">
        <v>176</v>
      </c>
      <c r="E829" s="85" t="s">
        <v>420</v>
      </c>
      <c r="F829" s="85"/>
      <c r="G829" s="87" t="e">
        <f>VLOOKUP(D829,#REF!,2,FALSE)</f>
        <v>#REF!</v>
      </c>
      <c r="H829" s="87" t="s">
        <v>432</v>
      </c>
      <c r="I829" s="87"/>
      <c r="J829" s="86" t="s">
        <v>97</v>
      </c>
      <c r="K829" s="87" t="str">
        <f>CONCATENATE(C829," ",D829)</f>
        <v>Защита сегментов АСУ ТП Филиал «Джубгинская ТЭС» АО «Интер РАО – Электрогенерация»</v>
      </c>
      <c r="L829" s="99" t="s">
        <v>98</v>
      </c>
      <c r="M829" s="90" t="s">
        <v>532</v>
      </c>
      <c r="N829" s="85" t="s">
        <v>99</v>
      </c>
      <c r="O829" s="85" t="s">
        <v>100</v>
      </c>
      <c r="P829" s="86">
        <v>2</v>
      </c>
      <c r="Q829" s="100">
        <v>118733.33</v>
      </c>
      <c r="R829" s="97">
        <v>0.2</v>
      </c>
      <c r="S829" s="98">
        <v>284959.99200000003</v>
      </c>
      <c r="T829" s="95">
        <f t="shared" si="333"/>
        <v>47493.332000000009</v>
      </c>
      <c r="U829" s="98">
        <v>0</v>
      </c>
      <c r="V829" s="95">
        <f t="shared" si="334"/>
        <v>0</v>
      </c>
      <c r="W829" s="95">
        <f t="shared" si="335"/>
        <v>0</v>
      </c>
      <c r="X829" s="98">
        <v>284959.99200000003</v>
      </c>
      <c r="Y829" s="95">
        <f t="shared" si="336"/>
        <v>47493.332000000009</v>
      </c>
      <c r="Z829" s="95">
        <f t="shared" si="337"/>
        <v>237466.66000000003</v>
      </c>
      <c r="AA829" s="243">
        <f>2025</f>
        <v>2025</v>
      </c>
      <c r="AB829" s="247" t="e">
        <f t="shared" si="328"/>
        <v>#REF!</v>
      </c>
      <c r="AC829" s="96" t="e">
        <f>S829*IF($AA829=2021,IF(OR($M829="Услуги",$M829="Работы"),#REF!,IF($U829&lt;&gt;0,#REF!,#REF!)),1)*IF($AA829=2022,IF(OR($M829="Услуги",$M829="Работы"),#REF!,IF($U829&lt;&gt;0,#REF!,#REF!)),1)*IF($AA829=2023,IF(OR($M829="Услуги",$M829="Работы"),#REF!,IF($U829&lt;&gt;0,#REF!,#REF!)),1)*IF($AA829=2024,IF(OR($M829="Услуги",$M829="Работы"),#REF!,IF($U829&lt;&gt;0,#REF!,#REF!)),1)*IF($AA829=2025,IF(OR($M829="Услуги",$M829="Работы"),#REF!,IF($U829&lt;&gt;0,#REF!,#REF!)),1)</f>
        <v>#REF!</v>
      </c>
      <c r="AD829" s="96" t="e">
        <f>T829*IF($AA829=2021,IF(OR($M829="Услуги",$M829="Работы"),#REF!,IF($U829&lt;&gt;0,#REF!,#REF!)),1)*IF($AA829=2022,IF(OR($M829="Услуги",$M829="Работы"),#REF!,IF($U829&lt;&gt;0,#REF!,#REF!)),1)*IF($AA829=2023,IF(OR($M829="Услуги",$M829="Работы"),#REF!,IF($U829&lt;&gt;0,#REF!,#REF!)),1)*IF($AA829=2024,IF(OR($M829="Услуги",$M829="Работы"),#REF!,IF($U829&lt;&gt;0,#REF!,#REF!)),1)*IF($AA829=2025,IF(OR($M829="Услуги",$M829="Работы"),#REF!,IF($U829&lt;&gt;0,#REF!,#REF!)),1)</f>
        <v>#REF!</v>
      </c>
      <c r="AE829" s="96" t="e">
        <f>U829*IF($AA829=2021,IF(OR($M829="Услуги",$M829="Работы"),#REF!,IF($U829&lt;&gt;0,#REF!,#REF!)),1)*IF($AA829=2022,IF(OR($M829="Услуги",$M829="Работы"),#REF!,IF($U829&lt;&gt;0,#REF!,#REF!)),1)*IF($AA829=2023,IF(OR($M829="Услуги",$M829="Работы"),#REF!,IF($U829&lt;&gt;0,#REF!,#REF!)),1)*IF($AA829=2024,IF(OR($M829="Услуги",$M829="Работы"),#REF!,IF($U829&lt;&gt;0,#REF!,#REF!)),1)*IF($AA829=2025,IF(OR($M829="Услуги",$M829="Работы"),#REF!,IF($U829&lt;&gt;0,#REF!,#REF!)),1)</f>
        <v>#REF!</v>
      </c>
      <c r="AF829" s="96" t="e">
        <f>V829*IF($AA829=2021,IF(OR($M829="Услуги",$M829="Работы"),#REF!,IF($U829&lt;&gt;0,#REF!,#REF!)),1)*IF($AA829=2022,IF(OR($M829="Услуги",$M829="Работы"),#REF!,IF($U829&lt;&gt;0,#REF!,#REF!)),1)*IF($AA829=2023,IF(OR($M829="Услуги",$M829="Работы"),#REF!,IF($U829&lt;&gt;0,#REF!,#REF!)),1)*IF($AA829=2024,IF(OR($M829="Услуги",$M829="Работы"),#REF!,IF($U829&lt;&gt;0,#REF!,#REF!)),1)*IF($AA829=2025,IF(OR($M829="Услуги",$M829="Работы"),#REF!,IF($U829&lt;&gt;0,#REF!,#REF!)),1)</f>
        <v>#REF!</v>
      </c>
      <c r="AG829" s="96" t="e">
        <f>W829*IF($AA829=2021,IF(OR($M829="Услуги",$M829="Работы"),#REF!,IF($U829&lt;&gt;0,#REF!,#REF!)),1)*IF($AA829=2022,IF(OR($M829="Услуги",$M829="Работы"),#REF!,IF($U829&lt;&gt;0,#REF!,#REF!)),1)*IF($AA829=2023,IF(OR($M829="Услуги",$M829="Работы"),#REF!,IF($U829&lt;&gt;0,#REF!,#REF!)),1)*IF($AA829=2024,IF(OR($M829="Услуги",$M829="Работы"),#REF!,IF($U829&lt;&gt;0,#REF!,#REF!)),1)*IF($AA829=2025,IF(OR($M829="Услуги",$M829="Работы"),#REF!,IF($U829&lt;&gt;0,#REF!,#REF!)),1)</f>
        <v>#REF!</v>
      </c>
      <c r="AH829" s="96" t="e">
        <f>X829*IF($AA829=2021,IF(OR($M829="Услуги",$M829="Работы"),#REF!,IF($U829&lt;&gt;0,#REF!,#REF!)),1)*IF($AA829=2022,IF(OR($M829="Услуги",$M829="Работы"),#REF!,IF($U829&lt;&gt;0,#REF!,#REF!)),1)*IF($AA829=2023,IF(OR($M829="Услуги",$M829="Работы"),#REF!,IF($U829&lt;&gt;0,#REF!,#REF!)),1)*IF($AA829=2024,IF(OR($M829="Услуги",$M829="Работы"),#REF!,IF($U829&lt;&gt;0,#REF!,#REF!)),1)*IF($AA829=2025,IF(OR($M829="Услуги",$M829="Работы"),#REF!,IF($U829&lt;&gt;0,#REF!,#REF!)),1)</f>
        <v>#REF!</v>
      </c>
      <c r="AI829" s="96" t="e">
        <f>Y829*IF($AA829=2021,IF(OR($M829="Услуги",$M829="Работы"),#REF!,IF($U829&lt;&gt;0,#REF!,#REF!)),1)*IF($AA829=2022,IF(OR($M829="Услуги",$M829="Работы"),#REF!,IF($U829&lt;&gt;0,#REF!,#REF!)),1)*IF($AA829=2023,IF(OR($M829="Услуги",$M829="Работы"),#REF!,IF($U829&lt;&gt;0,#REF!,#REF!)),1)*IF($AA829=2024,IF(OR($M829="Услуги",$M829="Работы"),#REF!,IF($U829&lt;&gt;0,#REF!,#REF!)),1)*IF($AA829=2025,IF(OR($M829="Услуги",$M829="Работы"),#REF!,IF($U829&lt;&gt;0,#REF!,#REF!)),1)</f>
        <v>#REF!</v>
      </c>
      <c r="AJ829" s="96" t="e">
        <f>Z829*IF($AA829=2021,IF(OR($M829="Услуги",$M829="Работы"),#REF!,IF($U829&lt;&gt;0,#REF!,#REF!)),1)*IF($AA829=2022,IF(OR($M829="Услуги",$M829="Работы"),#REF!,IF($U829&lt;&gt;0,#REF!,#REF!)),1)*IF($AA829=2023,IF(OR($M829="Услуги",$M829="Работы"),#REF!,IF($U829&lt;&gt;0,#REF!,#REF!)),1)*IF($AA829=2024,IF(OR($M829="Услуги",$M829="Работы"),#REF!,IF($U829&lt;&gt;0,#REF!,#REF!)),1)*IF($AA829=2025,IF(OR($M829="Услуги",$M829="Работы"),#REF!,IF($U829&lt;&gt;0,#REF!,#REF!)),1)</f>
        <v>#REF!</v>
      </c>
      <c r="AK829" s="107">
        <v>284959.99200000003</v>
      </c>
      <c r="AL829" s="57">
        <v>0</v>
      </c>
      <c r="AM829" s="57">
        <v>284959.99200000003</v>
      </c>
      <c r="AN829" s="54">
        <v>2</v>
      </c>
    </row>
    <row r="830" spans="1:40" s="56" customFormat="1" ht="14.25" hidden="1" customHeight="1" x14ac:dyDescent="0.25">
      <c r="A830" s="85">
        <v>1</v>
      </c>
      <c r="B830" s="86" t="s">
        <v>88</v>
      </c>
      <c r="C830" s="142" t="s">
        <v>437</v>
      </c>
      <c r="D830" s="85" t="s">
        <v>176</v>
      </c>
      <c r="E830" s="85" t="s">
        <v>420</v>
      </c>
      <c r="F830" s="85"/>
      <c r="G830" s="87" t="e">
        <f>VLOOKUP(D830,#REF!,2,FALSE)</f>
        <v>#REF!</v>
      </c>
      <c r="H830" s="87" t="s">
        <v>432</v>
      </c>
      <c r="I830" s="87"/>
      <c r="J830" s="86" t="s">
        <v>97</v>
      </c>
      <c r="K830" s="87" t="str">
        <f>CONCATENATE(C830," ",D830)</f>
        <v>Защита сегментов АСУ ТП Филиал «Джубгинская ТЭС» АО «Интер РАО – Электрогенерация»</v>
      </c>
      <c r="L830" s="99" t="s">
        <v>98</v>
      </c>
      <c r="M830" s="90" t="s">
        <v>532</v>
      </c>
      <c r="N830" s="85" t="s">
        <v>198</v>
      </c>
      <c r="O830" s="85" t="s">
        <v>199</v>
      </c>
      <c r="P830" s="86">
        <v>2</v>
      </c>
      <c r="Q830" s="100">
        <v>36533.33</v>
      </c>
      <c r="R830" s="97">
        <v>0.2</v>
      </c>
      <c r="S830" s="98">
        <v>87679.991999999998</v>
      </c>
      <c r="T830" s="95">
        <f t="shared" si="333"/>
        <v>14613.332000000002</v>
      </c>
      <c r="U830" s="98">
        <v>0</v>
      </c>
      <c r="V830" s="95">
        <f t="shared" si="334"/>
        <v>0</v>
      </c>
      <c r="W830" s="95">
        <f t="shared" si="335"/>
        <v>0</v>
      </c>
      <c r="X830" s="98">
        <v>87679.991999999998</v>
      </c>
      <c r="Y830" s="95">
        <f t="shared" si="336"/>
        <v>14613.332000000002</v>
      </c>
      <c r="Z830" s="95">
        <f t="shared" si="337"/>
        <v>73066.66</v>
      </c>
      <c r="AA830" s="243">
        <f>2025</f>
        <v>2025</v>
      </c>
      <c r="AB830" s="247" t="e">
        <f t="shared" si="328"/>
        <v>#REF!</v>
      </c>
      <c r="AC830" s="96" t="e">
        <f>S830*IF($AA830=2021,IF(OR($M830="Услуги",$M830="Работы"),#REF!,IF($U830&lt;&gt;0,#REF!,#REF!)),1)*IF($AA830=2022,IF(OR($M830="Услуги",$M830="Работы"),#REF!,IF($U830&lt;&gt;0,#REF!,#REF!)),1)*IF($AA830=2023,IF(OR($M830="Услуги",$M830="Работы"),#REF!,IF($U830&lt;&gt;0,#REF!,#REF!)),1)*IF($AA830=2024,IF(OR($M830="Услуги",$M830="Работы"),#REF!,IF($U830&lt;&gt;0,#REF!,#REF!)),1)*IF($AA830=2025,IF(OR($M830="Услуги",$M830="Работы"),#REF!,IF($U830&lt;&gt;0,#REF!,#REF!)),1)</f>
        <v>#REF!</v>
      </c>
      <c r="AD830" s="96" t="e">
        <f>T830*IF($AA830=2021,IF(OR($M830="Услуги",$M830="Работы"),#REF!,IF($U830&lt;&gt;0,#REF!,#REF!)),1)*IF($AA830=2022,IF(OR($M830="Услуги",$M830="Работы"),#REF!,IF($U830&lt;&gt;0,#REF!,#REF!)),1)*IF($AA830=2023,IF(OR($M830="Услуги",$M830="Работы"),#REF!,IF($U830&lt;&gt;0,#REF!,#REF!)),1)*IF($AA830=2024,IF(OR($M830="Услуги",$M830="Работы"),#REF!,IF($U830&lt;&gt;0,#REF!,#REF!)),1)*IF($AA830=2025,IF(OR($M830="Услуги",$M830="Работы"),#REF!,IF($U830&lt;&gt;0,#REF!,#REF!)),1)</f>
        <v>#REF!</v>
      </c>
      <c r="AE830" s="96" t="e">
        <f>U830*IF($AA830=2021,IF(OR($M830="Услуги",$M830="Работы"),#REF!,IF($U830&lt;&gt;0,#REF!,#REF!)),1)*IF($AA830=2022,IF(OR($M830="Услуги",$M830="Работы"),#REF!,IF($U830&lt;&gt;0,#REF!,#REF!)),1)*IF($AA830=2023,IF(OR($M830="Услуги",$M830="Работы"),#REF!,IF($U830&lt;&gt;0,#REF!,#REF!)),1)*IF($AA830=2024,IF(OR($M830="Услуги",$M830="Работы"),#REF!,IF($U830&lt;&gt;0,#REF!,#REF!)),1)*IF($AA830=2025,IF(OR($M830="Услуги",$M830="Работы"),#REF!,IF($U830&lt;&gt;0,#REF!,#REF!)),1)</f>
        <v>#REF!</v>
      </c>
      <c r="AF830" s="96" t="e">
        <f>V830*IF($AA830=2021,IF(OR($M830="Услуги",$M830="Работы"),#REF!,IF($U830&lt;&gt;0,#REF!,#REF!)),1)*IF($AA830=2022,IF(OR($M830="Услуги",$M830="Работы"),#REF!,IF($U830&lt;&gt;0,#REF!,#REF!)),1)*IF($AA830=2023,IF(OR($M830="Услуги",$M830="Работы"),#REF!,IF($U830&lt;&gt;0,#REF!,#REF!)),1)*IF($AA830=2024,IF(OR($M830="Услуги",$M830="Работы"),#REF!,IF($U830&lt;&gt;0,#REF!,#REF!)),1)*IF($AA830=2025,IF(OR($M830="Услуги",$M830="Работы"),#REF!,IF($U830&lt;&gt;0,#REF!,#REF!)),1)</f>
        <v>#REF!</v>
      </c>
      <c r="AG830" s="96" t="e">
        <f>W830*IF($AA830=2021,IF(OR($M830="Услуги",$M830="Работы"),#REF!,IF($U830&lt;&gt;0,#REF!,#REF!)),1)*IF($AA830=2022,IF(OR($M830="Услуги",$M830="Работы"),#REF!,IF($U830&lt;&gt;0,#REF!,#REF!)),1)*IF($AA830=2023,IF(OR($M830="Услуги",$M830="Работы"),#REF!,IF($U830&lt;&gt;0,#REF!,#REF!)),1)*IF($AA830=2024,IF(OR($M830="Услуги",$M830="Работы"),#REF!,IF($U830&lt;&gt;0,#REF!,#REF!)),1)*IF($AA830=2025,IF(OR($M830="Услуги",$M830="Работы"),#REF!,IF($U830&lt;&gt;0,#REF!,#REF!)),1)</f>
        <v>#REF!</v>
      </c>
      <c r="AH830" s="96" t="e">
        <f>X830*IF($AA830=2021,IF(OR($M830="Услуги",$M830="Работы"),#REF!,IF($U830&lt;&gt;0,#REF!,#REF!)),1)*IF($AA830=2022,IF(OR($M830="Услуги",$M830="Работы"),#REF!,IF($U830&lt;&gt;0,#REF!,#REF!)),1)*IF($AA830=2023,IF(OR($M830="Услуги",$M830="Работы"),#REF!,IF($U830&lt;&gt;0,#REF!,#REF!)),1)*IF($AA830=2024,IF(OR($M830="Услуги",$M830="Работы"),#REF!,IF($U830&lt;&gt;0,#REF!,#REF!)),1)*IF($AA830=2025,IF(OR($M830="Услуги",$M830="Работы"),#REF!,IF($U830&lt;&gt;0,#REF!,#REF!)),1)</f>
        <v>#REF!</v>
      </c>
      <c r="AI830" s="96" t="e">
        <f>Y830*IF($AA830=2021,IF(OR($M830="Услуги",$M830="Работы"),#REF!,IF($U830&lt;&gt;0,#REF!,#REF!)),1)*IF($AA830=2022,IF(OR($M830="Услуги",$M830="Работы"),#REF!,IF($U830&lt;&gt;0,#REF!,#REF!)),1)*IF($AA830=2023,IF(OR($M830="Услуги",$M830="Работы"),#REF!,IF($U830&lt;&gt;0,#REF!,#REF!)),1)*IF($AA830=2024,IF(OR($M830="Услуги",$M830="Работы"),#REF!,IF($U830&lt;&gt;0,#REF!,#REF!)),1)*IF($AA830=2025,IF(OR($M830="Услуги",$M830="Работы"),#REF!,IF($U830&lt;&gt;0,#REF!,#REF!)),1)</f>
        <v>#REF!</v>
      </c>
      <c r="AJ830" s="96" t="e">
        <f>Z830*IF($AA830=2021,IF(OR($M830="Услуги",$M830="Работы"),#REF!,IF($U830&lt;&gt;0,#REF!,#REF!)),1)*IF($AA830=2022,IF(OR($M830="Услуги",$M830="Работы"),#REF!,IF($U830&lt;&gt;0,#REF!,#REF!)),1)*IF($AA830=2023,IF(OR($M830="Услуги",$M830="Работы"),#REF!,IF($U830&lt;&gt;0,#REF!,#REF!)),1)*IF($AA830=2024,IF(OR($M830="Услуги",$M830="Работы"),#REF!,IF($U830&lt;&gt;0,#REF!,#REF!)),1)*IF($AA830=2025,IF(OR($M830="Услуги",$M830="Работы"),#REF!,IF($U830&lt;&gt;0,#REF!,#REF!)),1)</f>
        <v>#REF!</v>
      </c>
      <c r="AK830" s="107">
        <v>87679.991999999998</v>
      </c>
      <c r="AL830" s="57">
        <v>0</v>
      </c>
      <c r="AM830" s="57">
        <v>87679.991999999998</v>
      </c>
      <c r="AN830" s="54">
        <v>2</v>
      </c>
    </row>
    <row r="831" spans="1:40" s="56" customFormat="1" ht="14.25" hidden="1" customHeight="1" x14ac:dyDescent="0.25">
      <c r="A831" s="85">
        <v>1</v>
      </c>
      <c r="B831" s="86" t="s">
        <v>88</v>
      </c>
      <c r="C831" s="142" t="s">
        <v>437</v>
      </c>
      <c r="D831" s="85" t="s">
        <v>176</v>
      </c>
      <c r="E831" s="85" t="s">
        <v>420</v>
      </c>
      <c r="F831" s="85"/>
      <c r="G831" s="87" t="e">
        <f>VLOOKUP(D831,#REF!,2,FALSE)</f>
        <v>#REF!</v>
      </c>
      <c r="H831" s="87" t="s">
        <v>432</v>
      </c>
      <c r="I831" s="87"/>
      <c r="J831" s="86" t="s">
        <v>97</v>
      </c>
      <c r="K831" s="87" t="str">
        <f>CONCATENATE(C831," ",D831)</f>
        <v>Защита сегментов АСУ ТП Филиал «Джубгинская ТЭС» АО «Интер РАО – Электрогенерация»</v>
      </c>
      <c r="L831" s="99" t="s">
        <v>374</v>
      </c>
      <c r="M831" s="90" t="s">
        <v>528</v>
      </c>
      <c r="N831" s="85" t="s">
        <v>375</v>
      </c>
      <c r="O831" s="85" t="s">
        <v>376</v>
      </c>
      <c r="P831" s="86">
        <v>2</v>
      </c>
      <c r="Q831" s="100">
        <v>130000</v>
      </c>
      <c r="R831" s="97">
        <v>0.2</v>
      </c>
      <c r="S831" s="98">
        <v>312000</v>
      </c>
      <c r="T831" s="95">
        <f t="shared" si="333"/>
        <v>52000</v>
      </c>
      <c r="U831" s="98">
        <v>312000</v>
      </c>
      <c r="V831" s="95">
        <f t="shared" si="334"/>
        <v>52000</v>
      </c>
      <c r="W831" s="95">
        <f t="shared" si="335"/>
        <v>260000</v>
      </c>
      <c r="X831" s="98"/>
      <c r="Y831" s="95">
        <f t="shared" si="336"/>
        <v>0</v>
      </c>
      <c r="Z831" s="95">
        <f t="shared" si="337"/>
        <v>0</v>
      </c>
      <c r="AA831" s="244">
        <f>Приоритеты!$D$62</f>
        <v>2024</v>
      </c>
      <c r="AB831" s="247" t="e">
        <f t="shared" si="328"/>
        <v>#REF!</v>
      </c>
      <c r="AC831" s="96" t="e">
        <f>S831*IF($AA831=2021,IF(OR($M831="Услуги",$M831="Работы"),#REF!,IF($U831&lt;&gt;0,#REF!,#REF!)),1)*IF($AA831=2022,IF(OR($M831="Услуги",$M831="Работы"),#REF!,IF($U831&lt;&gt;0,#REF!,#REF!)),1)*IF($AA831=2023,IF(OR($M831="Услуги",$M831="Работы"),#REF!,IF($U831&lt;&gt;0,#REF!,#REF!)),1)*IF($AA831=2024,IF(OR($M831="Услуги",$M831="Работы"),#REF!,IF($U831&lt;&gt;0,#REF!,#REF!)),1)*IF($AA831=2025,IF(OR($M831="Услуги",$M831="Работы"),#REF!,IF($U831&lt;&gt;0,#REF!,#REF!)),1)</f>
        <v>#REF!</v>
      </c>
      <c r="AD831" s="96" t="e">
        <f>T831*IF($AA831=2021,IF(OR($M831="Услуги",$M831="Работы"),#REF!,IF($U831&lt;&gt;0,#REF!,#REF!)),1)*IF($AA831=2022,IF(OR($M831="Услуги",$M831="Работы"),#REF!,IF($U831&lt;&gt;0,#REF!,#REF!)),1)*IF($AA831=2023,IF(OR($M831="Услуги",$M831="Работы"),#REF!,IF($U831&lt;&gt;0,#REF!,#REF!)),1)*IF($AA831=2024,IF(OR($M831="Услуги",$M831="Работы"),#REF!,IF($U831&lt;&gt;0,#REF!,#REF!)),1)*IF($AA831=2025,IF(OR($M831="Услуги",$M831="Работы"),#REF!,IF($U831&lt;&gt;0,#REF!,#REF!)),1)</f>
        <v>#REF!</v>
      </c>
      <c r="AE831" s="96" t="e">
        <f>U831*IF($AA831=2021,IF(OR($M831="Услуги",$M831="Работы"),#REF!,IF($U831&lt;&gt;0,#REF!,#REF!)),1)*IF($AA831=2022,IF(OR($M831="Услуги",$M831="Работы"),#REF!,IF($U831&lt;&gt;0,#REF!,#REF!)),1)*IF($AA831=2023,IF(OR($M831="Услуги",$M831="Работы"),#REF!,IF($U831&lt;&gt;0,#REF!,#REF!)),1)*IF($AA831=2024,IF(OR($M831="Услуги",$M831="Работы"),#REF!,IF($U831&lt;&gt;0,#REF!,#REF!)),1)*IF($AA831=2025,IF(OR($M831="Услуги",$M831="Работы"),#REF!,IF($U831&lt;&gt;0,#REF!,#REF!)),1)</f>
        <v>#REF!</v>
      </c>
      <c r="AF831" s="96" t="e">
        <f>V831*IF($AA831=2021,IF(OR($M831="Услуги",$M831="Работы"),#REF!,IF($U831&lt;&gt;0,#REF!,#REF!)),1)*IF($AA831=2022,IF(OR($M831="Услуги",$M831="Работы"),#REF!,IF($U831&lt;&gt;0,#REF!,#REF!)),1)*IF($AA831=2023,IF(OR($M831="Услуги",$M831="Работы"),#REF!,IF($U831&lt;&gt;0,#REF!,#REF!)),1)*IF($AA831=2024,IF(OR($M831="Услуги",$M831="Работы"),#REF!,IF($U831&lt;&gt;0,#REF!,#REF!)),1)*IF($AA831=2025,IF(OR($M831="Услуги",$M831="Работы"),#REF!,IF($U831&lt;&gt;0,#REF!,#REF!)),1)</f>
        <v>#REF!</v>
      </c>
      <c r="AG831" s="96" t="e">
        <f>W831*IF($AA831=2021,IF(OR($M831="Услуги",$M831="Работы"),#REF!,IF($U831&lt;&gt;0,#REF!,#REF!)),1)*IF($AA831=2022,IF(OR($M831="Услуги",$M831="Работы"),#REF!,IF($U831&lt;&gt;0,#REF!,#REF!)),1)*IF($AA831=2023,IF(OR($M831="Услуги",$M831="Работы"),#REF!,IF($U831&lt;&gt;0,#REF!,#REF!)),1)*IF($AA831=2024,IF(OR($M831="Услуги",$M831="Работы"),#REF!,IF($U831&lt;&gt;0,#REF!,#REF!)),1)*IF($AA831=2025,IF(OR($M831="Услуги",$M831="Работы"),#REF!,IF($U831&lt;&gt;0,#REF!,#REF!)),1)</f>
        <v>#REF!</v>
      </c>
      <c r="AH831" s="96" t="e">
        <f>X831*IF($AA831=2021,IF(OR($M831="Услуги",$M831="Работы"),#REF!,IF($U831&lt;&gt;0,#REF!,#REF!)),1)*IF($AA831=2022,IF(OR($M831="Услуги",$M831="Работы"),#REF!,IF($U831&lt;&gt;0,#REF!,#REF!)),1)*IF($AA831=2023,IF(OR($M831="Услуги",$M831="Работы"),#REF!,IF($U831&lt;&gt;0,#REF!,#REF!)),1)*IF($AA831=2024,IF(OR($M831="Услуги",$M831="Работы"),#REF!,IF($U831&lt;&gt;0,#REF!,#REF!)),1)*IF($AA831=2025,IF(OR($M831="Услуги",$M831="Работы"),#REF!,IF($U831&lt;&gt;0,#REF!,#REF!)),1)</f>
        <v>#REF!</v>
      </c>
      <c r="AI831" s="96" t="e">
        <f>Y831*IF($AA831=2021,IF(OR($M831="Услуги",$M831="Работы"),#REF!,IF($U831&lt;&gt;0,#REF!,#REF!)),1)*IF($AA831=2022,IF(OR($M831="Услуги",$M831="Работы"),#REF!,IF($U831&lt;&gt;0,#REF!,#REF!)),1)*IF($AA831=2023,IF(OR($M831="Услуги",$M831="Работы"),#REF!,IF($U831&lt;&gt;0,#REF!,#REF!)),1)*IF($AA831=2024,IF(OR($M831="Услуги",$M831="Работы"),#REF!,IF($U831&lt;&gt;0,#REF!,#REF!)),1)*IF($AA831=2025,IF(OR($M831="Услуги",$M831="Работы"),#REF!,IF($U831&lt;&gt;0,#REF!,#REF!)),1)</f>
        <v>#REF!</v>
      </c>
      <c r="AJ831" s="96" t="e">
        <f>Z831*IF($AA831=2021,IF(OR($M831="Услуги",$M831="Работы"),#REF!,IF($U831&lt;&gt;0,#REF!,#REF!)),1)*IF($AA831=2022,IF(OR($M831="Услуги",$M831="Работы"),#REF!,IF($U831&lt;&gt;0,#REF!,#REF!)),1)*IF($AA831=2023,IF(OR($M831="Услуги",$M831="Работы"),#REF!,IF($U831&lt;&gt;0,#REF!,#REF!)),1)*IF($AA831=2024,IF(OR($M831="Услуги",$M831="Работы"),#REF!,IF($U831&lt;&gt;0,#REF!,#REF!)),1)*IF($AA831=2025,IF(OR($M831="Услуги",$M831="Работы"),#REF!,IF($U831&lt;&gt;0,#REF!,#REF!)),1)</f>
        <v>#REF!</v>
      </c>
      <c r="AK831" s="107">
        <v>312000</v>
      </c>
      <c r="AL831" s="57">
        <v>312000</v>
      </c>
      <c r="AM831" s="57">
        <v>0</v>
      </c>
      <c r="AN831" s="54">
        <v>2</v>
      </c>
    </row>
    <row r="832" spans="1:40" s="56" customFormat="1" ht="14.25" hidden="1" customHeight="1" x14ac:dyDescent="0.25">
      <c r="A832" s="85">
        <v>1</v>
      </c>
      <c r="B832" s="86" t="s">
        <v>88</v>
      </c>
      <c r="C832" s="142" t="s">
        <v>437</v>
      </c>
      <c r="D832" s="85" t="s">
        <v>176</v>
      </c>
      <c r="E832" s="85" t="s">
        <v>420</v>
      </c>
      <c r="F832" s="85"/>
      <c r="G832" s="87" t="e">
        <f>VLOOKUP(D832,#REF!,2,FALSE)</f>
        <v>#REF!</v>
      </c>
      <c r="H832" s="87" t="s">
        <v>432</v>
      </c>
      <c r="I832" s="87"/>
      <c r="J832" s="86" t="s">
        <v>101</v>
      </c>
      <c r="K832" s="87" t="str">
        <f>CONCATENATE(C832," ",D832)</f>
        <v>Защита сегментов АСУ ТП Филиал «Джубгинская ТЭС» АО «Интер РАО – Электрогенерация»</v>
      </c>
      <c r="L832" s="99" t="s">
        <v>102</v>
      </c>
      <c r="M832" s="86" t="s">
        <v>4</v>
      </c>
      <c r="N832" s="85" t="s">
        <v>151</v>
      </c>
      <c r="O832" s="85" t="s">
        <v>152</v>
      </c>
      <c r="P832" s="86">
        <v>6</v>
      </c>
      <c r="Q832" s="100">
        <v>6823</v>
      </c>
      <c r="R832" s="97">
        <v>0</v>
      </c>
      <c r="S832" s="98">
        <f>U832+X832</f>
        <v>40938</v>
      </c>
      <c r="T832" s="95">
        <f t="shared" si="333"/>
        <v>0</v>
      </c>
      <c r="U832" s="98"/>
      <c r="V832" s="95">
        <f t="shared" si="334"/>
        <v>0</v>
      </c>
      <c r="W832" s="95">
        <f t="shared" si="335"/>
        <v>0</v>
      </c>
      <c r="X832" s="98">
        <f>P832*Q832</f>
        <v>40938</v>
      </c>
      <c r="Y832" s="95">
        <f t="shared" si="336"/>
        <v>0</v>
      </c>
      <c r="Z832" s="95">
        <f t="shared" si="337"/>
        <v>40938</v>
      </c>
      <c r="AA832" s="245" t="s">
        <v>519</v>
      </c>
      <c r="AB832" s="247">
        <f t="shared" si="328"/>
        <v>0</v>
      </c>
      <c r="AC832" s="96">
        <f>S832*IF($AA832=2021,IF(OR($M832="Услуги",$M832="Работы"),#REF!,IF($U832&lt;&gt;0,#REF!,#REF!)),1)*IF($AA832=2022,IF(OR($M832="Услуги",$M832="Работы"),#REF!,IF($U832&lt;&gt;0,#REF!,#REF!)),1)*IF($AA832=2023,IF(OR($M832="Услуги",$M832="Работы"),#REF!,IF($U832&lt;&gt;0,#REF!,#REF!)),1)*IF($AA832=2024,IF(OR($M832="Услуги",$M832="Работы"),#REF!,IF($U832&lt;&gt;0,#REF!,#REF!)),1)*IF($AA832=2025,IF(OR($M832="Услуги",$M832="Работы"),#REF!,IF($U832&lt;&gt;0,#REF!,#REF!)),1)</f>
        <v>40938</v>
      </c>
      <c r="AD832" s="96">
        <f>T832*IF($AA832=2021,IF(OR($M832="Услуги",$M832="Работы"),#REF!,IF($U832&lt;&gt;0,#REF!,#REF!)),1)*IF($AA832=2022,IF(OR($M832="Услуги",$M832="Работы"),#REF!,IF($U832&lt;&gt;0,#REF!,#REF!)),1)*IF($AA832=2023,IF(OR($M832="Услуги",$M832="Работы"),#REF!,IF($U832&lt;&gt;0,#REF!,#REF!)),1)*IF($AA832=2024,IF(OR($M832="Услуги",$M832="Работы"),#REF!,IF($U832&lt;&gt;0,#REF!,#REF!)),1)*IF($AA832=2025,IF(OR($M832="Услуги",$M832="Работы"),#REF!,IF($U832&lt;&gt;0,#REF!,#REF!)),1)</f>
        <v>0</v>
      </c>
      <c r="AE832" s="96">
        <f>U832*IF($AA832=2021,IF(OR($M832="Услуги",$M832="Работы"),#REF!,IF($U832&lt;&gt;0,#REF!,#REF!)),1)*IF($AA832=2022,IF(OR($M832="Услуги",$M832="Работы"),#REF!,IF($U832&lt;&gt;0,#REF!,#REF!)),1)*IF($AA832=2023,IF(OR($M832="Услуги",$M832="Работы"),#REF!,IF($U832&lt;&gt;0,#REF!,#REF!)),1)*IF($AA832=2024,IF(OR($M832="Услуги",$M832="Работы"),#REF!,IF($U832&lt;&gt;0,#REF!,#REF!)),1)*IF($AA832=2025,IF(OR($M832="Услуги",$M832="Работы"),#REF!,IF($U832&lt;&gt;0,#REF!,#REF!)),1)</f>
        <v>0</v>
      </c>
      <c r="AF832" s="96">
        <f>V832*IF($AA832=2021,IF(OR($M832="Услуги",$M832="Работы"),#REF!,IF($U832&lt;&gt;0,#REF!,#REF!)),1)*IF($AA832=2022,IF(OR($M832="Услуги",$M832="Работы"),#REF!,IF($U832&lt;&gt;0,#REF!,#REF!)),1)*IF($AA832=2023,IF(OR($M832="Услуги",$M832="Работы"),#REF!,IF($U832&lt;&gt;0,#REF!,#REF!)),1)*IF($AA832=2024,IF(OR($M832="Услуги",$M832="Работы"),#REF!,IF($U832&lt;&gt;0,#REF!,#REF!)),1)*IF($AA832=2025,IF(OR($M832="Услуги",$M832="Работы"),#REF!,IF($U832&lt;&gt;0,#REF!,#REF!)),1)</f>
        <v>0</v>
      </c>
      <c r="AG832" s="96">
        <f>W832*IF($AA832=2021,IF(OR($M832="Услуги",$M832="Работы"),#REF!,IF($U832&lt;&gt;0,#REF!,#REF!)),1)*IF($AA832=2022,IF(OR($M832="Услуги",$M832="Работы"),#REF!,IF($U832&lt;&gt;0,#REF!,#REF!)),1)*IF($AA832=2023,IF(OR($M832="Услуги",$M832="Работы"),#REF!,IF($U832&lt;&gt;0,#REF!,#REF!)),1)*IF($AA832=2024,IF(OR($M832="Услуги",$M832="Работы"),#REF!,IF($U832&lt;&gt;0,#REF!,#REF!)),1)*IF($AA832=2025,IF(OR($M832="Услуги",$M832="Работы"),#REF!,IF($U832&lt;&gt;0,#REF!,#REF!)),1)</f>
        <v>0</v>
      </c>
      <c r="AH832" s="96">
        <f>X832*IF($AA832=2021,IF(OR($M832="Услуги",$M832="Работы"),#REF!,IF($U832&lt;&gt;0,#REF!,#REF!)),1)*IF($AA832=2022,IF(OR($M832="Услуги",$M832="Работы"),#REF!,IF($U832&lt;&gt;0,#REF!,#REF!)),1)*IF($AA832=2023,IF(OR($M832="Услуги",$M832="Работы"),#REF!,IF($U832&lt;&gt;0,#REF!,#REF!)),1)*IF($AA832=2024,IF(OR($M832="Услуги",$M832="Работы"),#REF!,IF($U832&lt;&gt;0,#REF!,#REF!)),1)*IF($AA832=2025,IF(OR($M832="Услуги",$M832="Работы"),#REF!,IF($U832&lt;&gt;0,#REF!,#REF!)),1)</f>
        <v>40938</v>
      </c>
      <c r="AI832" s="96">
        <f>Y832*IF($AA832=2021,IF(OR($M832="Услуги",$M832="Работы"),#REF!,IF($U832&lt;&gt;0,#REF!,#REF!)),1)*IF($AA832=2022,IF(OR($M832="Услуги",$M832="Работы"),#REF!,IF($U832&lt;&gt;0,#REF!,#REF!)),1)*IF($AA832=2023,IF(OR($M832="Услуги",$M832="Работы"),#REF!,IF($U832&lt;&gt;0,#REF!,#REF!)),1)*IF($AA832=2024,IF(OR($M832="Услуги",$M832="Работы"),#REF!,IF($U832&lt;&gt;0,#REF!,#REF!)),1)*IF($AA832=2025,IF(OR($M832="Услуги",$M832="Работы"),#REF!,IF($U832&lt;&gt;0,#REF!,#REF!)),1)</f>
        <v>0</v>
      </c>
      <c r="AJ832" s="96">
        <f>Z832*IF($AA832=2021,IF(OR($M832="Услуги",$M832="Работы"),#REF!,IF($U832&lt;&gt;0,#REF!,#REF!)),1)*IF($AA832=2022,IF(OR($M832="Услуги",$M832="Работы"),#REF!,IF($U832&lt;&gt;0,#REF!,#REF!)),1)*IF($AA832=2023,IF(OR($M832="Услуги",$M832="Работы"),#REF!,IF($U832&lt;&gt;0,#REF!,#REF!)),1)*IF($AA832=2024,IF(OR($M832="Услуги",$M832="Работы"),#REF!,IF($U832&lt;&gt;0,#REF!,#REF!)),1)*IF($AA832=2025,IF(OR($M832="Услуги",$M832="Работы"),#REF!,IF($U832&lt;&gt;0,#REF!,#REF!)),1)</f>
        <v>40938</v>
      </c>
      <c r="AK832" s="107">
        <v>40938</v>
      </c>
      <c r="AL832" s="57">
        <v>0</v>
      </c>
      <c r="AM832" s="57">
        <v>40938</v>
      </c>
      <c r="AN832" s="54">
        <v>6</v>
      </c>
    </row>
    <row r="833" spans="1:40" s="56" customFormat="1" ht="14.25" hidden="1" customHeight="1" x14ac:dyDescent="0.25">
      <c r="A833" s="85">
        <v>1</v>
      </c>
      <c r="B833" s="86" t="s">
        <v>88</v>
      </c>
      <c r="C833" s="142" t="s">
        <v>542</v>
      </c>
      <c r="D833" s="85" t="s">
        <v>176</v>
      </c>
      <c r="E833" s="85" t="s">
        <v>420</v>
      </c>
      <c r="F833" s="85"/>
      <c r="G833" s="87" t="e">
        <f>VLOOKUP(D833,#REF!,2,FALSE)</f>
        <v>#REF!</v>
      </c>
      <c r="H833" s="87" t="s">
        <v>432</v>
      </c>
      <c r="I833" s="87"/>
      <c r="J833" s="86" t="s">
        <v>123</v>
      </c>
      <c r="K833" s="87" t="str">
        <f xml:space="preserve"> CONCATENATE(C833," ",D833)</f>
        <v>Реализация систем защиты ОКИИ Филиал «Джубгинская ТЭС» АО «Интер РАО – Электрогенерация»</v>
      </c>
      <c r="L833" s="99" t="s">
        <v>124</v>
      </c>
      <c r="M833" s="86" t="s">
        <v>4</v>
      </c>
      <c r="N833" s="85" t="s">
        <v>127</v>
      </c>
      <c r="O833" s="85" t="s">
        <v>128</v>
      </c>
      <c r="P833" s="86">
        <v>2</v>
      </c>
      <c r="Q833" s="100">
        <v>667</v>
      </c>
      <c r="R833" s="97">
        <v>0</v>
      </c>
      <c r="S833" s="98">
        <v>1334</v>
      </c>
      <c r="T833" s="95">
        <f t="shared" si="333"/>
        <v>0</v>
      </c>
      <c r="U833" s="98">
        <v>0</v>
      </c>
      <c r="V833" s="95">
        <f t="shared" si="334"/>
        <v>0</v>
      </c>
      <c r="W833" s="95">
        <f t="shared" si="335"/>
        <v>0</v>
      </c>
      <c r="X833" s="98">
        <v>1334</v>
      </c>
      <c r="Y833" s="95">
        <f t="shared" si="336"/>
        <v>0</v>
      </c>
      <c r="Z833" s="95">
        <f t="shared" si="337"/>
        <v>1334</v>
      </c>
      <c r="AA833" s="243">
        <f>2025</f>
        <v>2025</v>
      </c>
      <c r="AB833" s="247" t="e">
        <f t="shared" si="328"/>
        <v>#REF!</v>
      </c>
      <c r="AC833" s="96" t="e">
        <f>S833*IF($AA833=2021,IF(OR($M833="Услуги",$M833="Работы"),#REF!,IF($U833&lt;&gt;0,#REF!,#REF!)),1)*IF($AA833=2022,IF(OR($M833="Услуги",$M833="Работы"),#REF!,IF($U833&lt;&gt;0,#REF!,#REF!)),1)*IF($AA833=2023,IF(OR($M833="Услуги",$M833="Работы"),#REF!,IF($U833&lt;&gt;0,#REF!,#REF!)),1)*IF($AA833=2024,IF(OR($M833="Услуги",$M833="Работы"),#REF!,IF($U833&lt;&gt;0,#REF!,#REF!)),1)*IF($AA833=2025,IF(OR($M833="Услуги",$M833="Работы"),#REF!,IF($U833&lt;&gt;0,#REF!,#REF!)),1)</f>
        <v>#REF!</v>
      </c>
      <c r="AD833" s="96" t="e">
        <f>T833*IF($AA833=2021,IF(OR($M833="Услуги",$M833="Работы"),#REF!,IF($U833&lt;&gt;0,#REF!,#REF!)),1)*IF($AA833=2022,IF(OR($M833="Услуги",$M833="Работы"),#REF!,IF($U833&lt;&gt;0,#REF!,#REF!)),1)*IF($AA833=2023,IF(OR($M833="Услуги",$M833="Работы"),#REF!,IF($U833&lt;&gt;0,#REF!,#REF!)),1)*IF($AA833=2024,IF(OR($M833="Услуги",$M833="Работы"),#REF!,IF($U833&lt;&gt;0,#REF!,#REF!)),1)*IF($AA833=2025,IF(OR($M833="Услуги",$M833="Работы"),#REF!,IF($U833&lt;&gt;0,#REF!,#REF!)),1)</f>
        <v>#REF!</v>
      </c>
      <c r="AE833" s="96" t="e">
        <f>U833*IF($AA833=2021,IF(OR($M833="Услуги",$M833="Работы"),#REF!,IF($U833&lt;&gt;0,#REF!,#REF!)),1)*IF($AA833=2022,IF(OR($M833="Услуги",$M833="Работы"),#REF!,IF($U833&lt;&gt;0,#REF!,#REF!)),1)*IF($AA833=2023,IF(OR($M833="Услуги",$M833="Работы"),#REF!,IF($U833&lt;&gt;0,#REF!,#REF!)),1)*IF($AA833=2024,IF(OR($M833="Услуги",$M833="Работы"),#REF!,IF($U833&lt;&gt;0,#REF!,#REF!)),1)*IF($AA833=2025,IF(OR($M833="Услуги",$M833="Работы"),#REF!,IF($U833&lt;&gt;0,#REF!,#REF!)),1)</f>
        <v>#REF!</v>
      </c>
      <c r="AF833" s="96" t="e">
        <f>V833*IF($AA833=2021,IF(OR($M833="Услуги",$M833="Работы"),#REF!,IF($U833&lt;&gt;0,#REF!,#REF!)),1)*IF($AA833=2022,IF(OR($M833="Услуги",$M833="Работы"),#REF!,IF($U833&lt;&gt;0,#REF!,#REF!)),1)*IF($AA833=2023,IF(OR($M833="Услуги",$M833="Работы"),#REF!,IF($U833&lt;&gt;0,#REF!,#REF!)),1)*IF($AA833=2024,IF(OR($M833="Услуги",$M833="Работы"),#REF!,IF($U833&lt;&gt;0,#REF!,#REF!)),1)*IF($AA833=2025,IF(OR($M833="Услуги",$M833="Работы"),#REF!,IF($U833&lt;&gt;0,#REF!,#REF!)),1)</f>
        <v>#REF!</v>
      </c>
      <c r="AG833" s="96" t="e">
        <f>W833*IF($AA833=2021,IF(OR($M833="Услуги",$M833="Работы"),#REF!,IF($U833&lt;&gt;0,#REF!,#REF!)),1)*IF($AA833=2022,IF(OR($M833="Услуги",$M833="Работы"),#REF!,IF($U833&lt;&gt;0,#REF!,#REF!)),1)*IF($AA833=2023,IF(OR($M833="Услуги",$M833="Работы"),#REF!,IF($U833&lt;&gt;0,#REF!,#REF!)),1)*IF($AA833=2024,IF(OR($M833="Услуги",$M833="Работы"),#REF!,IF($U833&lt;&gt;0,#REF!,#REF!)),1)*IF($AA833=2025,IF(OR($M833="Услуги",$M833="Работы"),#REF!,IF($U833&lt;&gt;0,#REF!,#REF!)),1)</f>
        <v>#REF!</v>
      </c>
      <c r="AH833" s="96" t="e">
        <f>X833*IF($AA833=2021,IF(OR($M833="Услуги",$M833="Работы"),#REF!,IF($U833&lt;&gt;0,#REF!,#REF!)),1)*IF($AA833=2022,IF(OR($M833="Услуги",$M833="Работы"),#REF!,IF($U833&lt;&gt;0,#REF!,#REF!)),1)*IF($AA833=2023,IF(OR($M833="Услуги",$M833="Работы"),#REF!,IF($U833&lt;&gt;0,#REF!,#REF!)),1)*IF($AA833=2024,IF(OR($M833="Услуги",$M833="Работы"),#REF!,IF($U833&lt;&gt;0,#REF!,#REF!)),1)*IF($AA833=2025,IF(OR($M833="Услуги",$M833="Работы"),#REF!,IF($U833&lt;&gt;0,#REF!,#REF!)),1)</f>
        <v>#REF!</v>
      </c>
      <c r="AI833" s="96" t="e">
        <f>Y833*IF($AA833=2021,IF(OR($M833="Услуги",$M833="Работы"),#REF!,IF($U833&lt;&gt;0,#REF!,#REF!)),1)*IF($AA833=2022,IF(OR($M833="Услуги",$M833="Работы"),#REF!,IF($U833&lt;&gt;0,#REF!,#REF!)),1)*IF($AA833=2023,IF(OR($M833="Услуги",$M833="Работы"),#REF!,IF($U833&lt;&gt;0,#REF!,#REF!)),1)*IF($AA833=2024,IF(OR($M833="Услуги",$M833="Работы"),#REF!,IF($U833&lt;&gt;0,#REF!,#REF!)),1)*IF($AA833=2025,IF(OR($M833="Услуги",$M833="Работы"),#REF!,IF($U833&lt;&gt;0,#REF!,#REF!)),1)</f>
        <v>#REF!</v>
      </c>
      <c r="AJ833" s="96" t="e">
        <f>Z833*IF($AA833=2021,IF(OR($M833="Услуги",$M833="Работы"),#REF!,IF($U833&lt;&gt;0,#REF!,#REF!)),1)*IF($AA833=2022,IF(OR($M833="Услуги",$M833="Работы"),#REF!,IF($U833&lt;&gt;0,#REF!,#REF!)),1)*IF($AA833=2023,IF(OR($M833="Услуги",$M833="Работы"),#REF!,IF($U833&lt;&gt;0,#REF!,#REF!)),1)*IF($AA833=2024,IF(OR($M833="Услуги",$M833="Работы"),#REF!,IF($U833&lt;&gt;0,#REF!,#REF!)),1)*IF($AA833=2025,IF(OR($M833="Услуги",$M833="Работы"),#REF!,IF($U833&lt;&gt;0,#REF!,#REF!)),1)</f>
        <v>#REF!</v>
      </c>
      <c r="AK833" s="107">
        <v>1334</v>
      </c>
      <c r="AL833" s="57">
        <v>0</v>
      </c>
      <c r="AM833" s="57">
        <v>1334</v>
      </c>
      <c r="AN833" s="54">
        <v>2</v>
      </c>
    </row>
    <row r="834" spans="1:40" s="56" customFormat="1" ht="14.25" hidden="1" customHeight="1" x14ac:dyDescent="0.25">
      <c r="A834" s="85">
        <v>1</v>
      </c>
      <c r="B834" s="86" t="s">
        <v>88</v>
      </c>
      <c r="C834" s="142" t="s">
        <v>542</v>
      </c>
      <c r="D834" s="85" t="s">
        <v>176</v>
      </c>
      <c r="E834" s="85" t="s">
        <v>420</v>
      </c>
      <c r="F834" s="85"/>
      <c r="G834" s="87" t="e">
        <f>VLOOKUP(D834,#REF!,2,FALSE)</f>
        <v>#REF!</v>
      </c>
      <c r="H834" s="87" t="s">
        <v>432</v>
      </c>
      <c r="I834" s="87"/>
      <c r="J834" s="86" t="s">
        <v>113</v>
      </c>
      <c r="K834" s="87" t="str">
        <f xml:space="preserve"> CONCATENATE(C834," ",D834)</f>
        <v>Реализация систем защиты ОКИИ Филиал «Джубгинская ТЭС» АО «Интер РАО – Электрогенерация»</v>
      </c>
      <c r="L834" s="99" t="s">
        <v>114</v>
      </c>
      <c r="M834" s="86" t="s">
        <v>4</v>
      </c>
      <c r="N834" s="85" t="s">
        <v>115</v>
      </c>
      <c r="O834" s="85" t="s">
        <v>116</v>
      </c>
      <c r="P834" s="86">
        <v>1</v>
      </c>
      <c r="Q834" s="100">
        <v>1550</v>
      </c>
      <c r="R834" s="97">
        <v>0</v>
      </c>
      <c r="S834" s="98">
        <v>1550</v>
      </c>
      <c r="T834" s="95">
        <f t="shared" si="333"/>
        <v>0</v>
      </c>
      <c r="U834" s="98">
        <v>0</v>
      </c>
      <c r="V834" s="95">
        <f t="shared" si="334"/>
        <v>0</v>
      </c>
      <c r="W834" s="95">
        <f t="shared" si="335"/>
        <v>0</v>
      </c>
      <c r="X834" s="98">
        <v>1550</v>
      </c>
      <c r="Y834" s="95">
        <f t="shared" si="336"/>
        <v>0</v>
      </c>
      <c r="Z834" s="95">
        <f t="shared" si="337"/>
        <v>1550</v>
      </c>
      <c r="AA834" s="243">
        <f>2025</f>
        <v>2025</v>
      </c>
      <c r="AB834" s="247" t="e">
        <f t="shared" si="328"/>
        <v>#REF!</v>
      </c>
      <c r="AC834" s="96" t="e">
        <f>S834*IF($AA834=2021,IF(OR($M834="Услуги",$M834="Работы"),#REF!,IF($U834&lt;&gt;0,#REF!,#REF!)),1)*IF($AA834=2022,IF(OR($M834="Услуги",$M834="Работы"),#REF!,IF($U834&lt;&gt;0,#REF!,#REF!)),1)*IF($AA834=2023,IF(OR($M834="Услуги",$M834="Работы"),#REF!,IF($U834&lt;&gt;0,#REF!,#REF!)),1)*IF($AA834=2024,IF(OR($M834="Услуги",$M834="Работы"),#REF!,IF($U834&lt;&gt;0,#REF!,#REF!)),1)*IF($AA834=2025,IF(OR($M834="Услуги",$M834="Работы"),#REF!,IF($U834&lt;&gt;0,#REF!,#REF!)),1)</f>
        <v>#REF!</v>
      </c>
      <c r="AD834" s="96" t="e">
        <f>T834*IF($AA834=2021,IF(OR($M834="Услуги",$M834="Работы"),#REF!,IF($U834&lt;&gt;0,#REF!,#REF!)),1)*IF($AA834=2022,IF(OR($M834="Услуги",$M834="Работы"),#REF!,IF($U834&lt;&gt;0,#REF!,#REF!)),1)*IF($AA834=2023,IF(OR($M834="Услуги",$M834="Работы"),#REF!,IF($U834&lt;&gt;0,#REF!,#REF!)),1)*IF($AA834=2024,IF(OR($M834="Услуги",$M834="Работы"),#REF!,IF($U834&lt;&gt;0,#REF!,#REF!)),1)*IF($AA834=2025,IF(OR($M834="Услуги",$M834="Работы"),#REF!,IF($U834&lt;&gt;0,#REF!,#REF!)),1)</f>
        <v>#REF!</v>
      </c>
      <c r="AE834" s="96" t="e">
        <f>U834*IF($AA834=2021,IF(OR($M834="Услуги",$M834="Работы"),#REF!,IF($U834&lt;&gt;0,#REF!,#REF!)),1)*IF($AA834=2022,IF(OR($M834="Услуги",$M834="Работы"),#REF!,IF($U834&lt;&gt;0,#REF!,#REF!)),1)*IF($AA834=2023,IF(OR($M834="Услуги",$M834="Работы"),#REF!,IF($U834&lt;&gt;0,#REF!,#REF!)),1)*IF($AA834=2024,IF(OR($M834="Услуги",$M834="Работы"),#REF!,IF($U834&lt;&gt;0,#REF!,#REF!)),1)*IF($AA834=2025,IF(OR($M834="Услуги",$M834="Работы"),#REF!,IF($U834&lt;&gt;0,#REF!,#REF!)),1)</f>
        <v>#REF!</v>
      </c>
      <c r="AF834" s="96" t="e">
        <f>V834*IF($AA834=2021,IF(OR($M834="Услуги",$M834="Работы"),#REF!,IF($U834&lt;&gt;0,#REF!,#REF!)),1)*IF($AA834=2022,IF(OR($M834="Услуги",$M834="Работы"),#REF!,IF($U834&lt;&gt;0,#REF!,#REF!)),1)*IF($AA834=2023,IF(OR($M834="Услуги",$M834="Работы"),#REF!,IF($U834&lt;&gt;0,#REF!,#REF!)),1)*IF($AA834=2024,IF(OR($M834="Услуги",$M834="Работы"),#REF!,IF($U834&lt;&gt;0,#REF!,#REF!)),1)*IF($AA834=2025,IF(OR($M834="Услуги",$M834="Работы"),#REF!,IF($U834&lt;&gt;0,#REF!,#REF!)),1)</f>
        <v>#REF!</v>
      </c>
      <c r="AG834" s="96" t="e">
        <f>W834*IF($AA834=2021,IF(OR($M834="Услуги",$M834="Работы"),#REF!,IF($U834&lt;&gt;0,#REF!,#REF!)),1)*IF($AA834=2022,IF(OR($M834="Услуги",$M834="Работы"),#REF!,IF($U834&lt;&gt;0,#REF!,#REF!)),1)*IF($AA834=2023,IF(OR($M834="Услуги",$M834="Работы"),#REF!,IF($U834&lt;&gt;0,#REF!,#REF!)),1)*IF($AA834=2024,IF(OR($M834="Услуги",$M834="Работы"),#REF!,IF($U834&lt;&gt;0,#REF!,#REF!)),1)*IF($AA834=2025,IF(OR($M834="Услуги",$M834="Работы"),#REF!,IF($U834&lt;&gt;0,#REF!,#REF!)),1)</f>
        <v>#REF!</v>
      </c>
      <c r="AH834" s="96" t="e">
        <f>X834*IF($AA834=2021,IF(OR($M834="Услуги",$M834="Работы"),#REF!,IF($U834&lt;&gt;0,#REF!,#REF!)),1)*IF($AA834=2022,IF(OR($M834="Услуги",$M834="Работы"),#REF!,IF($U834&lt;&gt;0,#REF!,#REF!)),1)*IF($AA834=2023,IF(OR($M834="Услуги",$M834="Работы"),#REF!,IF($U834&lt;&gt;0,#REF!,#REF!)),1)*IF($AA834=2024,IF(OR($M834="Услуги",$M834="Работы"),#REF!,IF($U834&lt;&gt;0,#REF!,#REF!)),1)*IF($AA834=2025,IF(OR($M834="Услуги",$M834="Работы"),#REF!,IF($U834&lt;&gt;0,#REF!,#REF!)),1)</f>
        <v>#REF!</v>
      </c>
      <c r="AI834" s="96" t="e">
        <f>Y834*IF($AA834=2021,IF(OR($M834="Услуги",$M834="Работы"),#REF!,IF($U834&lt;&gt;0,#REF!,#REF!)),1)*IF($AA834=2022,IF(OR($M834="Услуги",$M834="Работы"),#REF!,IF($U834&lt;&gt;0,#REF!,#REF!)),1)*IF($AA834=2023,IF(OR($M834="Услуги",$M834="Работы"),#REF!,IF($U834&lt;&gt;0,#REF!,#REF!)),1)*IF($AA834=2024,IF(OR($M834="Услуги",$M834="Работы"),#REF!,IF($U834&lt;&gt;0,#REF!,#REF!)),1)*IF($AA834=2025,IF(OR($M834="Услуги",$M834="Работы"),#REF!,IF($U834&lt;&gt;0,#REF!,#REF!)),1)</f>
        <v>#REF!</v>
      </c>
      <c r="AJ834" s="96" t="e">
        <f>Z834*IF($AA834=2021,IF(OR($M834="Услуги",$M834="Работы"),#REF!,IF($U834&lt;&gt;0,#REF!,#REF!)),1)*IF($AA834=2022,IF(OR($M834="Услуги",$M834="Работы"),#REF!,IF($U834&lt;&gt;0,#REF!,#REF!)),1)*IF($AA834=2023,IF(OR($M834="Услуги",$M834="Работы"),#REF!,IF($U834&lt;&gt;0,#REF!,#REF!)),1)*IF($AA834=2024,IF(OR($M834="Услуги",$M834="Работы"),#REF!,IF($U834&lt;&gt;0,#REF!,#REF!)),1)*IF($AA834=2025,IF(OR($M834="Услуги",$M834="Работы"),#REF!,IF($U834&lt;&gt;0,#REF!,#REF!)),1)</f>
        <v>#REF!</v>
      </c>
      <c r="AK834" s="107">
        <v>1550</v>
      </c>
      <c r="AL834" s="57">
        <v>0</v>
      </c>
      <c r="AM834" s="57">
        <v>1550</v>
      </c>
      <c r="AN834" s="54">
        <v>1</v>
      </c>
    </row>
    <row r="835" spans="1:40" s="56" customFormat="1" ht="14.25" hidden="1" customHeight="1" x14ac:dyDescent="0.25">
      <c r="A835" s="85">
        <v>1</v>
      </c>
      <c r="B835" s="86" t="s">
        <v>88</v>
      </c>
      <c r="C835" s="142" t="s">
        <v>542</v>
      </c>
      <c r="D835" s="85" t="s">
        <v>176</v>
      </c>
      <c r="E835" s="85" t="s">
        <v>420</v>
      </c>
      <c r="F835" s="85"/>
      <c r="G835" s="87" t="e">
        <f>VLOOKUP(D835,#REF!,2,FALSE)</f>
        <v>#REF!</v>
      </c>
      <c r="H835" s="87" t="s">
        <v>432</v>
      </c>
      <c r="I835" s="87"/>
      <c r="J835" s="86" t="s">
        <v>113</v>
      </c>
      <c r="K835" s="87" t="str">
        <f xml:space="preserve"> CONCATENATE(C835," ",D835)</f>
        <v>Реализация систем защиты ОКИИ Филиал «Джубгинская ТЭС» АО «Интер РАО – Электрогенерация»</v>
      </c>
      <c r="L835" s="99" t="s">
        <v>114</v>
      </c>
      <c r="M835" s="86" t="s">
        <v>4</v>
      </c>
      <c r="N835" s="85" t="s">
        <v>117</v>
      </c>
      <c r="O835" s="85" t="s">
        <v>118</v>
      </c>
      <c r="P835" s="86">
        <v>1</v>
      </c>
      <c r="Q835" s="100">
        <v>229.17</v>
      </c>
      <c r="R835" s="97">
        <v>0.2</v>
      </c>
      <c r="S835" s="98">
        <v>275</v>
      </c>
      <c r="T835" s="95">
        <f t="shared" si="333"/>
        <v>45.833333333333343</v>
      </c>
      <c r="U835" s="98">
        <v>0</v>
      </c>
      <c r="V835" s="95">
        <f t="shared" si="334"/>
        <v>0</v>
      </c>
      <c r="W835" s="95">
        <f t="shared" si="335"/>
        <v>0</v>
      </c>
      <c r="X835" s="98">
        <v>275</v>
      </c>
      <c r="Y835" s="95">
        <f t="shared" si="336"/>
        <v>45.833333333333343</v>
      </c>
      <c r="Z835" s="95">
        <f t="shared" si="337"/>
        <v>229.16666666666666</v>
      </c>
      <c r="AA835" s="243">
        <f>2025</f>
        <v>2025</v>
      </c>
      <c r="AB835" s="247" t="e">
        <f t="shared" ref="AB835:AB898" si="339">AC835-AE835-AH835</f>
        <v>#REF!</v>
      </c>
      <c r="AC835" s="96" t="e">
        <f>S835*IF($AA835=2021,IF(OR($M835="Услуги",$M835="Работы"),#REF!,IF($U835&lt;&gt;0,#REF!,#REF!)),1)*IF($AA835=2022,IF(OR($M835="Услуги",$M835="Работы"),#REF!,IF($U835&lt;&gt;0,#REF!,#REF!)),1)*IF($AA835=2023,IF(OR($M835="Услуги",$M835="Работы"),#REF!,IF($U835&lt;&gt;0,#REF!,#REF!)),1)*IF($AA835=2024,IF(OR($M835="Услуги",$M835="Работы"),#REF!,IF($U835&lt;&gt;0,#REF!,#REF!)),1)*IF($AA835=2025,IF(OR($M835="Услуги",$M835="Работы"),#REF!,IF($U835&lt;&gt;0,#REF!,#REF!)),1)</f>
        <v>#REF!</v>
      </c>
      <c r="AD835" s="96" t="e">
        <f>T835*IF($AA835=2021,IF(OR($M835="Услуги",$M835="Работы"),#REF!,IF($U835&lt;&gt;0,#REF!,#REF!)),1)*IF($AA835=2022,IF(OR($M835="Услуги",$M835="Работы"),#REF!,IF($U835&lt;&gt;0,#REF!,#REF!)),1)*IF($AA835=2023,IF(OR($M835="Услуги",$M835="Работы"),#REF!,IF($U835&lt;&gt;0,#REF!,#REF!)),1)*IF($AA835=2024,IF(OR($M835="Услуги",$M835="Работы"),#REF!,IF($U835&lt;&gt;0,#REF!,#REF!)),1)*IF($AA835=2025,IF(OR($M835="Услуги",$M835="Работы"),#REF!,IF($U835&lt;&gt;0,#REF!,#REF!)),1)</f>
        <v>#REF!</v>
      </c>
      <c r="AE835" s="96" t="e">
        <f>U835*IF($AA835=2021,IF(OR($M835="Услуги",$M835="Работы"),#REF!,IF($U835&lt;&gt;0,#REF!,#REF!)),1)*IF($AA835=2022,IF(OR($M835="Услуги",$M835="Работы"),#REF!,IF($U835&lt;&gt;0,#REF!,#REF!)),1)*IF($AA835=2023,IF(OR($M835="Услуги",$M835="Работы"),#REF!,IF($U835&lt;&gt;0,#REF!,#REF!)),1)*IF($AA835=2024,IF(OR($M835="Услуги",$M835="Работы"),#REF!,IF($U835&lt;&gt;0,#REF!,#REF!)),1)*IF($AA835=2025,IF(OR($M835="Услуги",$M835="Работы"),#REF!,IF($U835&lt;&gt;0,#REF!,#REF!)),1)</f>
        <v>#REF!</v>
      </c>
      <c r="AF835" s="96" t="e">
        <f>V835*IF($AA835=2021,IF(OR($M835="Услуги",$M835="Работы"),#REF!,IF($U835&lt;&gt;0,#REF!,#REF!)),1)*IF($AA835=2022,IF(OR($M835="Услуги",$M835="Работы"),#REF!,IF($U835&lt;&gt;0,#REF!,#REF!)),1)*IF($AA835=2023,IF(OR($M835="Услуги",$M835="Работы"),#REF!,IF($U835&lt;&gt;0,#REF!,#REF!)),1)*IF($AA835=2024,IF(OR($M835="Услуги",$M835="Работы"),#REF!,IF($U835&lt;&gt;0,#REF!,#REF!)),1)*IF($AA835=2025,IF(OR($M835="Услуги",$M835="Работы"),#REF!,IF($U835&lt;&gt;0,#REF!,#REF!)),1)</f>
        <v>#REF!</v>
      </c>
      <c r="AG835" s="96" t="e">
        <f>W835*IF($AA835=2021,IF(OR($M835="Услуги",$M835="Работы"),#REF!,IF($U835&lt;&gt;0,#REF!,#REF!)),1)*IF($AA835=2022,IF(OR($M835="Услуги",$M835="Работы"),#REF!,IF($U835&lt;&gt;0,#REF!,#REF!)),1)*IF($AA835=2023,IF(OR($M835="Услуги",$M835="Работы"),#REF!,IF($U835&lt;&gt;0,#REF!,#REF!)),1)*IF($AA835=2024,IF(OR($M835="Услуги",$M835="Работы"),#REF!,IF($U835&lt;&gt;0,#REF!,#REF!)),1)*IF($AA835=2025,IF(OR($M835="Услуги",$M835="Работы"),#REF!,IF($U835&lt;&gt;0,#REF!,#REF!)),1)</f>
        <v>#REF!</v>
      </c>
      <c r="AH835" s="96" t="e">
        <f>X835*IF($AA835=2021,IF(OR($M835="Услуги",$M835="Работы"),#REF!,IF($U835&lt;&gt;0,#REF!,#REF!)),1)*IF($AA835=2022,IF(OR($M835="Услуги",$M835="Работы"),#REF!,IF($U835&lt;&gt;0,#REF!,#REF!)),1)*IF($AA835=2023,IF(OR($M835="Услуги",$M835="Работы"),#REF!,IF($U835&lt;&gt;0,#REF!,#REF!)),1)*IF($AA835=2024,IF(OR($M835="Услуги",$M835="Работы"),#REF!,IF($U835&lt;&gt;0,#REF!,#REF!)),1)*IF($AA835=2025,IF(OR($M835="Услуги",$M835="Работы"),#REF!,IF($U835&lt;&gt;0,#REF!,#REF!)),1)</f>
        <v>#REF!</v>
      </c>
      <c r="AI835" s="96" t="e">
        <f>Y835*IF($AA835=2021,IF(OR($M835="Услуги",$M835="Работы"),#REF!,IF($U835&lt;&gt;0,#REF!,#REF!)),1)*IF($AA835=2022,IF(OR($M835="Услуги",$M835="Работы"),#REF!,IF($U835&lt;&gt;0,#REF!,#REF!)),1)*IF($AA835=2023,IF(OR($M835="Услуги",$M835="Работы"),#REF!,IF($U835&lt;&gt;0,#REF!,#REF!)),1)*IF($AA835=2024,IF(OR($M835="Услуги",$M835="Работы"),#REF!,IF($U835&lt;&gt;0,#REF!,#REF!)),1)*IF($AA835=2025,IF(OR($M835="Услуги",$M835="Работы"),#REF!,IF($U835&lt;&gt;0,#REF!,#REF!)),1)</f>
        <v>#REF!</v>
      </c>
      <c r="AJ835" s="96" t="e">
        <f>Z835*IF($AA835=2021,IF(OR($M835="Услуги",$M835="Работы"),#REF!,IF($U835&lt;&gt;0,#REF!,#REF!)),1)*IF($AA835=2022,IF(OR($M835="Услуги",$M835="Работы"),#REF!,IF($U835&lt;&gt;0,#REF!,#REF!)),1)*IF($AA835=2023,IF(OR($M835="Услуги",$M835="Работы"),#REF!,IF($U835&lt;&gt;0,#REF!,#REF!)),1)*IF($AA835=2024,IF(OR($M835="Услуги",$M835="Работы"),#REF!,IF($U835&lt;&gt;0,#REF!,#REF!)),1)*IF($AA835=2025,IF(OR($M835="Услуги",$M835="Работы"),#REF!,IF($U835&lt;&gt;0,#REF!,#REF!)),1)</f>
        <v>#REF!</v>
      </c>
      <c r="AK835" s="107">
        <v>275</v>
      </c>
      <c r="AL835" s="57">
        <v>0</v>
      </c>
      <c r="AM835" s="57">
        <v>275</v>
      </c>
      <c r="AN835" s="54">
        <v>1</v>
      </c>
    </row>
    <row r="836" spans="1:40" s="56" customFormat="1" ht="14.25" hidden="1" customHeight="1" x14ac:dyDescent="0.25">
      <c r="A836" s="85">
        <v>1</v>
      </c>
      <c r="B836" s="86" t="s">
        <v>88</v>
      </c>
      <c r="C836" s="142" t="s">
        <v>437</v>
      </c>
      <c r="D836" s="85" t="s">
        <v>181</v>
      </c>
      <c r="E836" s="85" t="s">
        <v>420</v>
      </c>
      <c r="F836" s="85" t="s">
        <v>432</v>
      </c>
      <c r="G836" s="87" t="e">
        <f>VLOOKUP(D836,#REF!,2,FALSE)</f>
        <v>#REF!</v>
      </c>
      <c r="H836" s="87" t="s">
        <v>432</v>
      </c>
      <c r="I836" s="87"/>
      <c r="J836" s="86" t="s">
        <v>159</v>
      </c>
      <c r="K836" s="87" t="str">
        <f t="shared" ref="K836:K842" si="340">CONCATENATE(C836," ",D836)</f>
        <v>Защита сегментов АСУ ТП Филиал «Ивановские ПГУ» АО «Интер РАО – Электрогенерация»</v>
      </c>
      <c r="L836" s="99" t="s">
        <v>107</v>
      </c>
      <c r="M836" s="90" t="s">
        <v>528</v>
      </c>
      <c r="N836" s="85" t="s">
        <v>377</v>
      </c>
      <c r="O836" s="85" t="s">
        <v>378</v>
      </c>
      <c r="P836" s="86">
        <v>1</v>
      </c>
      <c r="Q836" s="100">
        <v>687953</v>
      </c>
      <c r="R836" s="97">
        <v>0.2</v>
      </c>
      <c r="S836" s="98">
        <v>825543.6</v>
      </c>
      <c r="T836" s="95">
        <f t="shared" si="333"/>
        <v>137590.6</v>
      </c>
      <c r="U836" s="98">
        <v>825543.6</v>
      </c>
      <c r="V836" s="95">
        <f t="shared" si="334"/>
        <v>137590.6</v>
      </c>
      <c r="W836" s="95">
        <f t="shared" si="335"/>
        <v>687953</v>
      </c>
      <c r="X836" s="98"/>
      <c r="Y836" s="95">
        <f t="shared" si="336"/>
        <v>0</v>
      </c>
      <c r="Z836" s="95">
        <f t="shared" si="337"/>
        <v>0</v>
      </c>
      <c r="AA836" s="243">
        <f>Приоритеты!$D$63</f>
        <v>2022</v>
      </c>
      <c r="AB836" s="247" t="e">
        <f t="shared" si="339"/>
        <v>#REF!</v>
      </c>
      <c r="AC836" s="96" t="e">
        <f>S836*IF($AA836=2021,IF(OR($M836="Услуги",$M836="Работы"),#REF!,IF($U836&lt;&gt;0,#REF!,#REF!)),1)*IF($AA836=2022,IF(OR($M836="Услуги",$M836="Работы"),#REF!,IF($U836&lt;&gt;0,#REF!,#REF!)),1)*IF($AA836=2023,IF(OR($M836="Услуги",$M836="Работы"),#REF!,IF($U836&lt;&gt;0,#REF!,#REF!)),1)*IF($AA836=2024,IF(OR($M836="Услуги",$M836="Работы"),#REF!,IF($U836&lt;&gt;0,#REF!,#REF!)),1)*IF($AA836=2025,IF(OR($M836="Услуги",$M836="Работы"),#REF!,IF($U836&lt;&gt;0,#REF!,#REF!)),1)</f>
        <v>#REF!</v>
      </c>
      <c r="AD836" s="96" t="e">
        <f>T836*IF($AA836=2021,IF(OR($M836="Услуги",$M836="Работы"),#REF!,IF($U836&lt;&gt;0,#REF!,#REF!)),1)*IF($AA836=2022,IF(OR($M836="Услуги",$M836="Работы"),#REF!,IF($U836&lt;&gt;0,#REF!,#REF!)),1)*IF($AA836=2023,IF(OR($M836="Услуги",$M836="Работы"),#REF!,IF($U836&lt;&gt;0,#REF!,#REF!)),1)*IF($AA836=2024,IF(OR($M836="Услуги",$M836="Работы"),#REF!,IF($U836&lt;&gt;0,#REF!,#REF!)),1)*IF($AA836=2025,IF(OR($M836="Услуги",$M836="Работы"),#REF!,IF($U836&lt;&gt;0,#REF!,#REF!)),1)</f>
        <v>#REF!</v>
      </c>
      <c r="AE836" s="96" t="e">
        <f>U836*IF($AA836=2021,IF(OR($M836="Услуги",$M836="Работы"),#REF!,IF($U836&lt;&gt;0,#REF!,#REF!)),1)*IF($AA836=2022,IF(OR($M836="Услуги",$M836="Работы"),#REF!,IF($U836&lt;&gt;0,#REF!,#REF!)),1)*IF($AA836=2023,IF(OR($M836="Услуги",$M836="Работы"),#REF!,IF($U836&lt;&gt;0,#REF!,#REF!)),1)*IF($AA836=2024,IF(OR($M836="Услуги",$M836="Работы"),#REF!,IF($U836&lt;&gt;0,#REF!,#REF!)),1)*IF($AA836=2025,IF(OR($M836="Услуги",$M836="Работы"),#REF!,IF($U836&lt;&gt;0,#REF!,#REF!)),1)</f>
        <v>#REF!</v>
      </c>
      <c r="AF836" s="96" t="e">
        <f>V836*IF($AA836=2021,IF(OR($M836="Услуги",$M836="Работы"),#REF!,IF($U836&lt;&gt;0,#REF!,#REF!)),1)*IF($AA836=2022,IF(OR($M836="Услуги",$M836="Работы"),#REF!,IF($U836&lt;&gt;0,#REF!,#REF!)),1)*IF($AA836=2023,IF(OR($M836="Услуги",$M836="Работы"),#REF!,IF($U836&lt;&gt;0,#REF!,#REF!)),1)*IF($AA836=2024,IF(OR($M836="Услуги",$M836="Работы"),#REF!,IF($U836&lt;&gt;0,#REF!,#REF!)),1)*IF($AA836=2025,IF(OR($M836="Услуги",$M836="Работы"),#REF!,IF($U836&lt;&gt;0,#REF!,#REF!)),1)</f>
        <v>#REF!</v>
      </c>
      <c r="AG836" s="96" t="e">
        <f>W836*IF($AA836=2021,IF(OR($M836="Услуги",$M836="Работы"),#REF!,IF($U836&lt;&gt;0,#REF!,#REF!)),1)*IF($AA836=2022,IF(OR($M836="Услуги",$M836="Работы"),#REF!,IF($U836&lt;&gt;0,#REF!,#REF!)),1)*IF($AA836=2023,IF(OR($M836="Услуги",$M836="Работы"),#REF!,IF($U836&lt;&gt;0,#REF!,#REF!)),1)*IF($AA836=2024,IF(OR($M836="Услуги",$M836="Работы"),#REF!,IF($U836&lt;&gt;0,#REF!,#REF!)),1)*IF($AA836=2025,IF(OR($M836="Услуги",$M836="Работы"),#REF!,IF($U836&lt;&gt;0,#REF!,#REF!)),1)</f>
        <v>#REF!</v>
      </c>
      <c r="AH836" s="96" t="e">
        <f>X836*IF($AA836=2021,IF(OR($M836="Услуги",$M836="Работы"),#REF!,IF($U836&lt;&gt;0,#REF!,#REF!)),1)*IF($AA836=2022,IF(OR($M836="Услуги",$M836="Работы"),#REF!,IF($U836&lt;&gt;0,#REF!,#REF!)),1)*IF($AA836=2023,IF(OR($M836="Услуги",$M836="Работы"),#REF!,IF($U836&lt;&gt;0,#REF!,#REF!)),1)*IF($AA836=2024,IF(OR($M836="Услуги",$M836="Работы"),#REF!,IF($U836&lt;&gt;0,#REF!,#REF!)),1)*IF($AA836=2025,IF(OR($M836="Услуги",$M836="Работы"),#REF!,IF($U836&lt;&gt;0,#REF!,#REF!)),1)</f>
        <v>#REF!</v>
      </c>
      <c r="AI836" s="96" t="e">
        <f>Y836*IF($AA836=2021,IF(OR($M836="Услуги",$M836="Работы"),#REF!,IF($U836&lt;&gt;0,#REF!,#REF!)),1)*IF($AA836=2022,IF(OR($M836="Услуги",$M836="Работы"),#REF!,IF($U836&lt;&gt;0,#REF!,#REF!)),1)*IF($AA836=2023,IF(OR($M836="Услуги",$M836="Работы"),#REF!,IF($U836&lt;&gt;0,#REF!,#REF!)),1)*IF($AA836=2024,IF(OR($M836="Услуги",$M836="Работы"),#REF!,IF($U836&lt;&gt;0,#REF!,#REF!)),1)*IF($AA836=2025,IF(OR($M836="Услуги",$M836="Работы"),#REF!,IF($U836&lt;&gt;0,#REF!,#REF!)),1)</f>
        <v>#REF!</v>
      </c>
      <c r="AJ836" s="96" t="e">
        <f>Z836*IF($AA836=2021,IF(OR($M836="Услуги",$M836="Работы"),#REF!,IF($U836&lt;&gt;0,#REF!,#REF!)),1)*IF($AA836=2022,IF(OR($M836="Услуги",$M836="Работы"),#REF!,IF($U836&lt;&gt;0,#REF!,#REF!)),1)*IF($AA836=2023,IF(OR($M836="Услуги",$M836="Работы"),#REF!,IF($U836&lt;&gt;0,#REF!,#REF!)),1)*IF($AA836=2024,IF(OR($M836="Услуги",$M836="Работы"),#REF!,IF($U836&lt;&gt;0,#REF!,#REF!)),1)*IF($AA836=2025,IF(OR($M836="Услуги",$M836="Работы"),#REF!,IF($U836&lt;&gt;0,#REF!,#REF!)),1)</f>
        <v>#REF!</v>
      </c>
      <c r="AK836" s="107">
        <v>825543.6</v>
      </c>
      <c r="AL836" s="57">
        <v>825543.6</v>
      </c>
      <c r="AM836" s="57">
        <v>0</v>
      </c>
      <c r="AN836" s="54">
        <v>1</v>
      </c>
    </row>
    <row r="837" spans="1:40" s="56" customFormat="1" ht="14.25" hidden="1" customHeight="1" x14ac:dyDescent="0.25">
      <c r="A837" s="85">
        <v>1</v>
      </c>
      <c r="B837" s="86" t="s">
        <v>88</v>
      </c>
      <c r="C837" s="142" t="s">
        <v>437</v>
      </c>
      <c r="D837" s="85" t="s">
        <v>181</v>
      </c>
      <c r="E837" s="85" t="s">
        <v>420</v>
      </c>
      <c r="F837" s="85" t="s">
        <v>432</v>
      </c>
      <c r="G837" s="87" t="e">
        <f>VLOOKUP(D837,#REF!,2,FALSE)</f>
        <v>#REF!</v>
      </c>
      <c r="H837" s="87" t="s">
        <v>432</v>
      </c>
      <c r="I837" s="87"/>
      <c r="J837" s="86" t="s">
        <v>159</v>
      </c>
      <c r="K837" s="87" t="str">
        <f t="shared" si="340"/>
        <v>Защита сегментов АСУ ТП Филиал «Ивановские ПГУ» АО «Интер РАО – Электрогенерация»</v>
      </c>
      <c r="L837" s="99" t="s">
        <v>96</v>
      </c>
      <c r="M837" s="86" t="s">
        <v>4</v>
      </c>
      <c r="N837" s="85" t="s">
        <v>165</v>
      </c>
      <c r="O837" s="85" t="s">
        <v>166</v>
      </c>
      <c r="P837" s="86">
        <v>1</v>
      </c>
      <c r="Q837" s="100">
        <v>2530000</v>
      </c>
      <c r="R837" s="97">
        <v>0</v>
      </c>
      <c r="S837" s="98">
        <v>2530000</v>
      </c>
      <c r="T837" s="95">
        <f t="shared" si="333"/>
        <v>0</v>
      </c>
      <c r="U837" s="98">
        <v>0</v>
      </c>
      <c r="V837" s="95">
        <f t="shared" si="334"/>
        <v>0</v>
      </c>
      <c r="W837" s="95">
        <f t="shared" si="335"/>
        <v>0</v>
      </c>
      <c r="X837" s="98">
        <v>2530000</v>
      </c>
      <c r="Y837" s="95">
        <f t="shared" si="336"/>
        <v>0</v>
      </c>
      <c r="Z837" s="95">
        <f t="shared" si="337"/>
        <v>2530000</v>
      </c>
      <c r="AA837" s="243">
        <f>Приоритеты!$D$63</f>
        <v>2022</v>
      </c>
      <c r="AB837" s="247" t="e">
        <f t="shared" si="339"/>
        <v>#REF!</v>
      </c>
      <c r="AC837" s="96" t="e">
        <f>S837*IF($AA837=2021,IF(OR($M837="Услуги",$M837="Работы"),#REF!,IF($U837&lt;&gt;0,#REF!,#REF!)),1)*IF($AA837=2022,IF(OR($M837="Услуги",$M837="Работы"),#REF!,IF($U837&lt;&gt;0,#REF!,#REF!)),1)*IF($AA837=2023,IF(OR($M837="Услуги",$M837="Работы"),#REF!,IF($U837&lt;&gt;0,#REF!,#REF!)),1)*IF($AA837=2024,IF(OR($M837="Услуги",$M837="Работы"),#REF!,IF($U837&lt;&gt;0,#REF!,#REF!)),1)*IF($AA837=2025,IF(OR($M837="Услуги",$M837="Работы"),#REF!,IF($U837&lt;&gt;0,#REF!,#REF!)),1)</f>
        <v>#REF!</v>
      </c>
      <c r="AD837" s="96" t="e">
        <f>T837*IF($AA837=2021,IF(OR($M837="Услуги",$M837="Работы"),#REF!,IF($U837&lt;&gt;0,#REF!,#REF!)),1)*IF($AA837=2022,IF(OR($M837="Услуги",$M837="Работы"),#REF!,IF($U837&lt;&gt;0,#REF!,#REF!)),1)*IF($AA837=2023,IF(OR($M837="Услуги",$M837="Работы"),#REF!,IF($U837&lt;&gt;0,#REF!,#REF!)),1)*IF($AA837=2024,IF(OR($M837="Услуги",$M837="Работы"),#REF!,IF($U837&lt;&gt;0,#REF!,#REF!)),1)*IF($AA837=2025,IF(OR($M837="Услуги",$M837="Работы"),#REF!,IF($U837&lt;&gt;0,#REF!,#REF!)),1)</f>
        <v>#REF!</v>
      </c>
      <c r="AE837" s="96" t="e">
        <f>U837*IF($AA837=2021,IF(OR($M837="Услуги",$M837="Работы"),#REF!,IF($U837&lt;&gt;0,#REF!,#REF!)),1)*IF($AA837=2022,IF(OR($M837="Услуги",$M837="Работы"),#REF!,IF($U837&lt;&gt;0,#REF!,#REF!)),1)*IF($AA837=2023,IF(OR($M837="Услуги",$M837="Работы"),#REF!,IF($U837&lt;&gt;0,#REF!,#REF!)),1)*IF($AA837=2024,IF(OR($M837="Услуги",$M837="Работы"),#REF!,IF($U837&lt;&gt;0,#REF!,#REF!)),1)*IF($AA837=2025,IF(OR($M837="Услуги",$M837="Работы"),#REF!,IF($U837&lt;&gt;0,#REF!,#REF!)),1)</f>
        <v>#REF!</v>
      </c>
      <c r="AF837" s="96" t="e">
        <f>V837*IF($AA837=2021,IF(OR($M837="Услуги",$M837="Работы"),#REF!,IF($U837&lt;&gt;0,#REF!,#REF!)),1)*IF($AA837=2022,IF(OR($M837="Услуги",$M837="Работы"),#REF!,IF($U837&lt;&gt;0,#REF!,#REF!)),1)*IF($AA837=2023,IF(OR($M837="Услуги",$M837="Работы"),#REF!,IF($U837&lt;&gt;0,#REF!,#REF!)),1)*IF($AA837=2024,IF(OR($M837="Услуги",$M837="Работы"),#REF!,IF($U837&lt;&gt;0,#REF!,#REF!)),1)*IF($AA837=2025,IF(OR($M837="Услуги",$M837="Работы"),#REF!,IF($U837&lt;&gt;0,#REF!,#REF!)),1)</f>
        <v>#REF!</v>
      </c>
      <c r="AG837" s="96" t="e">
        <f>W837*IF($AA837=2021,IF(OR($M837="Услуги",$M837="Работы"),#REF!,IF($U837&lt;&gt;0,#REF!,#REF!)),1)*IF($AA837=2022,IF(OR($M837="Услуги",$M837="Работы"),#REF!,IF($U837&lt;&gt;0,#REF!,#REF!)),1)*IF($AA837=2023,IF(OR($M837="Услуги",$M837="Работы"),#REF!,IF($U837&lt;&gt;0,#REF!,#REF!)),1)*IF($AA837=2024,IF(OR($M837="Услуги",$M837="Работы"),#REF!,IF($U837&lt;&gt;0,#REF!,#REF!)),1)*IF($AA837=2025,IF(OR($M837="Услуги",$M837="Работы"),#REF!,IF($U837&lt;&gt;0,#REF!,#REF!)),1)</f>
        <v>#REF!</v>
      </c>
      <c r="AH837" s="96" t="e">
        <f>X837*IF($AA837=2021,IF(OR($M837="Услуги",$M837="Работы"),#REF!,IF($U837&lt;&gt;0,#REF!,#REF!)),1)*IF($AA837=2022,IF(OR($M837="Услуги",$M837="Работы"),#REF!,IF($U837&lt;&gt;0,#REF!,#REF!)),1)*IF($AA837=2023,IF(OR($M837="Услуги",$M837="Работы"),#REF!,IF($U837&lt;&gt;0,#REF!,#REF!)),1)*IF($AA837=2024,IF(OR($M837="Услуги",$M837="Работы"),#REF!,IF($U837&lt;&gt;0,#REF!,#REF!)),1)*IF($AA837=2025,IF(OR($M837="Услуги",$M837="Работы"),#REF!,IF($U837&lt;&gt;0,#REF!,#REF!)),1)</f>
        <v>#REF!</v>
      </c>
      <c r="AI837" s="96" t="e">
        <f>Y837*IF($AA837=2021,IF(OR($M837="Услуги",$M837="Работы"),#REF!,IF($U837&lt;&gt;0,#REF!,#REF!)),1)*IF($AA837=2022,IF(OR($M837="Услуги",$M837="Работы"),#REF!,IF($U837&lt;&gt;0,#REF!,#REF!)),1)*IF($AA837=2023,IF(OR($M837="Услуги",$M837="Работы"),#REF!,IF($U837&lt;&gt;0,#REF!,#REF!)),1)*IF($AA837=2024,IF(OR($M837="Услуги",$M837="Работы"),#REF!,IF($U837&lt;&gt;0,#REF!,#REF!)),1)*IF($AA837=2025,IF(OR($M837="Услуги",$M837="Работы"),#REF!,IF($U837&lt;&gt;0,#REF!,#REF!)),1)</f>
        <v>#REF!</v>
      </c>
      <c r="AJ837" s="96" t="e">
        <f>Z837*IF($AA837=2021,IF(OR($M837="Услуги",$M837="Работы"),#REF!,IF($U837&lt;&gt;0,#REF!,#REF!)),1)*IF($AA837=2022,IF(OR($M837="Услуги",$M837="Работы"),#REF!,IF($U837&lt;&gt;0,#REF!,#REF!)),1)*IF($AA837=2023,IF(OR($M837="Услуги",$M837="Работы"),#REF!,IF($U837&lt;&gt;0,#REF!,#REF!)),1)*IF($AA837=2024,IF(OR($M837="Услуги",$M837="Работы"),#REF!,IF($U837&lt;&gt;0,#REF!,#REF!)),1)*IF($AA837=2025,IF(OR($M837="Услуги",$M837="Работы"),#REF!,IF($U837&lt;&gt;0,#REF!,#REF!)),1)</f>
        <v>#REF!</v>
      </c>
      <c r="AK837" s="107">
        <v>2530000</v>
      </c>
      <c r="AL837" s="57">
        <v>0</v>
      </c>
      <c r="AM837" s="57">
        <v>2530000</v>
      </c>
      <c r="AN837" s="54">
        <v>1</v>
      </c>
    </row>
    <row r="838" spans="1:40" s="56" customFormat="1" ht="14.25" hidden="1" customHeight="1" x14ac:dyDescent="0.25">
      <c r="A838" s="85">
        <v>1</v>
      </c>
      <c r="B838" s="86" t="s">
        <v>88</v>
      </c>
      <c r="C838" s="142" t="s">
        <v>437</v>
      </c>
      <c r="D838" s="85" t="s">
        <v>181</v>
      </c>
      <c r="E838" s="85" t="s">
        <v>420</v>
      </c>
      <c r="F838" s="85" t="s">
        <v>432</v>
      </c>
      <c r="G838" s="87" t="e">
        <f>VLOOKUP(D838,#REF!,2,FALSE)</f>
        <v>#REF!</v>
      </c>
      <c r="H838" s="87" t="s">
        <v>432</v>
      </c>
      <c r="I838" s="87"/>
      <c r="J838" s="86" t="s">
        <v>159</v>
      </c>
      <c r="K838" s="87" t="str">
        <f t="shared" si="340"/>
        <v>Защита сегментов АСУ ТП Филиал «Ивановские ПГУ» АО «Интер РАО – Электрогенерация»</v>
      </c>
      <c r="L838" s="99" t="s">
        <v>96</v>
      </c>
      <c r="M838" s="90" t="s">
        <v>532</v>
      </c>
      <c r="N838" s="85" t="s">
        <v>381</v>
      </c>
      <c r="O838" s="85" t="s">
        <v>382</v>
      </c>
      <c r="P838" s="86">
        <v>1</v>
      </c>
      <c r="Q838" s="100">
        <v>316250</v>
      </c>
      <c r="R838" s="97">
        <v>0.2</v>
      </c>
      <c r="S838" s="98">
        <v>379500</v>
      </c>
      <c r="T838" s="95">
        <f t="shared" si="333"/>
        <v>63250</v>
      </c>
      <c r="U838" s="98">
        <v>0</v>
      </c>
      <c r="V838" s="95">
        <f t="shared" si="334"/>
        <v>0</v>
      </c>
      <c r="W838" s="95">
        <f t="shared" si="335"/>
        <v>0</v>
      </c>
      <c r="X838" s="98">
        <v>379500</v>
      </c>
      <c r="Y838" s="95">
        <f t="shared" si="336"/>
        <v>63250</v>
      </c>
      <c r="Z838" s="95">
        <f t="shared" si="337"/>
        <v>316250</v>
      </c>
      <c r="AA838" s="243">
        <f>Приоритеты!$D$63</f>
        <v>2022</v>
      </c>
      <c r="AB838" s="247" t="e">
        <f t="shared" si="339"/>
        <v>#REF!</v>
      </c>
      <c r="AC838" s="96" t="e">
        <f>S838*IF($AA838=2021,IF(OR($M838="Услуги",$M838="Работы"),#REF!,IF($U838&lt;&gt;0,#REF!,#REF!)),1)*IF($AA838=2022,IF(OR($M838="Услуги",$M838="Работы"),#REF!,IF($U838&lt;&gt;0,#REF!,#REF!)),1)*IF($AA838=2023,IF(OR($M838="Услуги",$M838="Работы"),#REF!,IF($U838&lt;&gt;0,#REF!,#REF!)),1)*IF($AA838=2024,IF(OR($M838="Услуги",$M838="Работы"),#REF!,IF($U838&lt;&gt;0,#REF!,#REF!)),1)*IF($AA838=2025,IF(OR($M838="Услуги",$M838="Работы"),#REF!,IF($U838&lt;&gt;0,#REF!,#REF!)),1)</f>
        <v>#REF!</v>
      </c>
      <c r="AD838" s="96" t="e">
        <f>T838*IF($AA838=2021,IF(OR($M838="Услуги",$M838="Работы"),#REF!,IF($U838&lt;&gt;0,#REF!,#REF!)),1)*IF($AA838=2022,IF(OR($M838="Услуги",$M838="Работы"),#REF!,IF($U838&lt;&gt;0,#REF!,#REF!)),1)*IF($AA838=2023,IF(OR($M838="Услуги",$M838="Работы"),#REF!,IF($U838&lt;&gt;0,#REF!,#REF!)),1)*IF($AA838=2024,IF(OR($M838="Услуги",$M838="Работы"),#REF!,IF($U838&lt;&gt;0,#REF!,#REF!)),1)*IF($AA838=2025,IF(OR($M838="Услуги",$M838="Работы"),#REF!,IF($U838&lt;&gt;0,#REF!,#REF!)),1)</f>
        <v>#REF!</v>
      </c>
      <c r="AE838" s="96" t="e">
        <f>U838*IF($AA838=2021,IF(OR($M838="Услуги",$M838="Работы"),#REF!,IF($U838&lt;&gt;0,#REF!,#REF!)),1)*IF($AA838=2022,IF(OR($M838="Услуги",$M838="Работы"),#REF!,IF($U838&lt;&gt;0,#REF!,#REF!)),1)*IF($AA838=2023,IF(OR($M838="Услуги",$M838="Работы"),#REF!,IF($U838&lt;&gt;0,#REF!,#REF!)),1)*IF($AA838=2024,IF(OR($M838="Услуги",$M838="Работы"),#REF!,IF($U838&lt;&gt;0,#REF!,#REF!)),1)*IF($AA838=2025,IF(OR($M838="Услуги",$M838="Работы"),#REF!,IF($U838&lt;&gt;0,#REF!,#REF!)),1)</f>
        <v>#REF!</v>
      </c>
      <c r="AF838" s="96" t="e">
        <f>V838*IF($AA838=2021,IF(OR($M838="Услуги",$M838="Работы"),#REF!,IF($U838&lt;&gt;0,#REF!,#REF!)),1)*IF($AA838=2022,IF(OR($M838="Услуги",$M838="Работы"),#REF!,IF($U838&lt;&gt;0,#REF!,#REF!)),1)*IF($AA838=2023,IF(OR($M838="Услуги",$M838="Работы"),#REF!,IF($U838&lt;&gt;0,#REF!,#REF!)),1)*IF($AA838=2024,IF(OR($M838="Услуги",$M838="Работы"),#REF!,IF($U838&lt;&gt;0,#REF!,#REF!)),1)*IF($AA838=2025,IF(OR($M838="Услуги",$M838="Работы"),#REF!,IF($U838&lt;&gt;0,#REF!,#REF!)),1)</f>
        <v>#REF!</v>
      </c>
      <c r="AG838" s="96" t="e">
        <f>W838*IF($AA838=2021,IF(OR($M838="Услуги",$M838="Работы"),#REF!,IF($U838&lt;&gt;0,#REF!,#REF!)),1)*IF($AA838=2022,IF(OR($M838="Услуги",$M838="Работы"),#REF!,IF($U838&lt;&gt;0,#REF!,#REF!)),1)*IF($AA838=2023,IF(OR($M838="Услуги",$M838="Работы"),#REF!,IF($U838&lt;&gt;0,#REF!,#REF!)),1)*IF($AA838=2024,IF(OR($M838="Услуги",$M838="Работы"),#REF!,IF($U838&lt;&gt;0,#REF!,#REF!)),1)*IF($AA838=2025,IF(OR($M838="Услуги",$M838="Работы"),#REF!,IF($U838&lt;&gt;0,#REF!,#REF!)),1)</f>
        <v>#REF!</v>
      </c>
      <c r="AH838" s="96" t="e">
        <f>X838*IF($AA838=2021,IF(OR($M838="Услуги",$M838="Работы"),#REF!,IF($U838&lt;&gt;0,#REF!,#REF!)),1)*IF($AA838=2022,IF(OR($M838="Услуги",$M838="Работы"),#REF!,IF($U838&lt;&gt;0,#REF!,#REF!)),1)*IF($AA838=2023,IF(OR($M838="Услуги",$M838="Работы"),#REF!,IF($U838&lt;&gt;0,#REF!,#REF!)),1)*IF($AA838=2024,IF(OR($M838="Услуги",$M838="Работы"),#REF!,IF($U838&lt;&gt;0,#REF!,#REF!)),1)*IF($AA838=2025,IF(OR($M838="Услуги",$M838="Работы"),#REF!,IF($U838&lt;&gt;0,#REF!,#REF!)),1)</f>
        <v>#REF!</v>
      </c>
      <c r="AI838" s="96" t="e">
        <f>Y838*IF($AA838=2021,IF(OR($M838="Услуги",$M838="Работы"),#REF!,IF($U838&lt;&gt;0,#REF!,#REF!)),1)*IF($AA838=2022,IF(OR($M838="Услуги",$M838="Работы"),#REF!,IF($U838&lt;&gt;0,#REF!,#REF!)),1)*IF($AA838=2023,IF(OR($M838="Услуги",$M838="Работы"),#REF!,IF($U838&lt;&gt;0,#REF!,#REF!)),1)*IF($AA838=2024,IF(OR($M838="Услуги",$M838="Работы"),#REF!,IF($U838&lt;&gt;0,#REF!,#REF!)),1)*IF($AA838=2025,IF(OR($M838="Услуги",$M838="Работы"),#REF!,IF($U838&lt;&gt;0,#REF!,#REF!)),1)</f>
        <v>#REF!</v>
      </c>
      <c r="AJ838" s="96" t="e">
        <f>Z838*IF($AA838=2021,IF(OR($M838="Услуги",$M838="Работы"),#REF!,IF($U838&lt;&gt;0,#REF!,#REF!)),1)*IF($AA838=2022,IF(OR($M838="Услуги",$M838="Работы"),#REF!,IF($U838&lt;&gt;0,#REF!,#REF!)),1)*IF($AA838=2023,IF(OR($M838="Услуги",$M838="Работы"),#REF!,IF($U838&lt;&gt;0,#REF!,#REF!)),1)*IF($AA838=2024,IF(OR($M838="Услуги",$M838="Работы"),#REF!,IF($U838&lt;&gt;0,#REF!,#REF!)),1)*IF($AA838=2025,IF(OR($M838="Услуги",$M838="Работы"),#REF!,IF($U838&lt;&gt;0,#REF!,#REF!)),1)</f>
        <v>#REF!</v>
      </c>
      <c r="AK838" s="107">
        <v>379500</v>
      </c>
      <c r="AL838" s="57">
        <v>0</v>
      </c>
      <c r="AM838" s="57">
        <v>379500</v>
      </c>
      <c r="AN838" s="54">
        <v>1</v>
      </c>
    </row>
    <row r="839" spans="1:40" s="56" customFormat="1" ht="14.25" hidden="1" customHeight="1" x14ac:dyDescent="0.25">
      <c r="A839" s="85">
        <v>1</v>
      </c>
      <c r="B839" s="86" t="s">
        <v>88</v>
      </c>
      <c r="C839" s="142" t="s">
        <v>437</v>
      </c>
      <c r="D839" s="85" t="s">
        <v>181</v>
      </c>
      <c r="E839" s="85" t="s">
        <v>420</v>
      </c>
      <c r="F839" s="85" t="s">
        <v>432</v>
      </c>
      <c r="G839" s="87" t="e">
        <f>VLOOKUP(D839,#REF!,2,FALSE)</f>
        <v>#REF!</v>
      </c>
      <c r="H839" s="87" t="s">
        <v>432</v>
      </c>
      <c r="I839" s="87"/>
      <c r="J839" s="86" t="s">
        <v>256</v>
      </c>
      <c r="K839" s="87" t="str">
        <f t="shared" si="340"/>
        <v>Защита сегментов АСУ ТП Филиал «Ивановские ПГУ» АО «Интер РАО – Электрогенерация»</v>
      </c>
      <c r="L839" s="99" t="s">
        <v>368</v>
      </c>
      <c r="M839" s="90" t="s">
        <v>528</v>
      </c>
      <c r="N839" s="85" t="s">
        <v>369</v>
      </c>
      <c r="O839" s="85" t="s">
        <v>370</v>
      </c>
      <c r="P839" s="86">
        <v>6</v>
      </c>
      <c r="Q839" s="100">
        <v>950000</v>
      </c>
      <c r="R839" s="97">
        <v>0.2</v>
      </c>
      <c r="S839" s="98">
        <v>6840000</v>
      </c>
      <c r="T839" s="95">
        <f t="shared" si="333"/>
        <v>1140000</v>
      </c>
      <c r="U839" s="98">
        <v>6840000</v>
      </c>
      <c r="V839" s="95">
        <f t="shared" si="334"/>
        <v>1140000</v>
      </c>
      <c r="W839" s="95">
        <f t="shared" si="335"/>
        <v>5700000</v>
      </c>
      <c r="X839" s="98"/>
      <c r="Y839" s="95">
        <f t="shared" si="336"/>
        <v>0</v>
      </c>
      <c r="Z839" s="95">
        <f t="shared" si="337"/>
        <v>0</v>
      </c>
      <c r="AA839" s="243">
        <f>Приоритеты!$D$63</f>
        <v>2022</v>
      </c>
      <c r="AB839" s="247" t="e">
        <f t="shared" si="339"/>
        <v>#REF!</v>
      </c>
      <c r="AC839" s="96" t="e">
        <f>S839*IF($AA839=2021,IF(OR($M839="Услуги",$M839="Работы"),#REF!,IF($U839&lt;&gt;0,#REF!,#REF!)),1)*IF($AA839=2022,IF(OR($M839="Услуги",$M839="Работы"),#REF!,IF($U839&lt;&gt;0,#REF!,#REF!)),1)*IF($AA839=2023,IF(OR($M839="Услуги",$M839="Работы"),#REF!,IF($U839&lt;&gt;0,#REF!,#REF!)),1)*IF($AA839=2024,IF(OR($M839="Услуги",$M839="Работы"),#REF!,IF($U839&lt;&gt;0,#REF!,#REF!)),1)*IF($AA839=2025,IF(OR($M839="Услуги",$M839="Работы"),#REF!,IF($U839&lt;&gt;0,#REF!,#REF!)),1)</f>
        <v>#REF!</v>
      </c>
      <c r="AD839" s="96" t="e">
        <f>T839*IF($AA839=2021,IF(OR($M839="Услуги",$M839="Работы"),#REF!,IF($U839&lt;&gt;0,#REF!,#REF!)),1)*IF($AA839=2022,IF(OR($M839="Услуги",$M839="Работы"),#REF!,IF($U839&lt;&gt;0,#REF!,#REF!)),1)*IF($AA839=2023,IF(OR($M839="Услуги",$M839="Работы"),#REF!,IF($U839&lt;&gt;0,#REF!,#REF!)),1)*IF($AA839=2024,IF(OR($M839="Услуги",$M839="Работы"),#REF!,IF($U839&lt;&gt;0,#REF!,#REF!)),1)*IF($AA839=2025,IF(OR($M839="Услуги",$M839="Работы"),#REF!,IF($U839&lt;&gt;0,#REF!,#REF!)),1)</f>
        <v>#REF!</v>
      </c>
      <c r="AE839" s="96" t="e">
        <f>U839*IF($AA839=2021,IF(OR($M839="Услуги",$M839="Работы"),#REF!,IF($U839&lt;&gt;0,#REF!,#REF!)),1)*IF($AA839=2022,IF(OR($M839="Услуги",$M839="Работы"),#REF!,IF($U839&lt;&gt;0,#REF!,#REF!)),1)*IF($AA839=2023,IF(OR($M839="Услуги",$M839="Работы"),#REF!,IF($U839&lt;&gt;0,#REF!,#REF!)),1)*IF($AA839=2024,IF(OR($M839="Услуги",$M839="Работы"),#REF!,IF($U839&lt;&gt;0,#REF!,#REF!)),1)*IF($AA839=2025,IF(OR($M839="Услуги",$M839="Работы"),#REF!,IF($U839&lt;&gt;0,#REF!,#REF!)),1)</f>
        <v>#REF!</v>
      </c>
      <c r="AF839" s="96" t="e">
        <f>V839*IF($AA839=2021,IF(OR($M839="Услуги",$M839="Работы"),#REF!,IF($U839&lt;&gt;0,#REF!,#REF!)),1)*IF($AA839=2022,IF(OR($M839="Услуги",$M839="Работы"),#REF!,IF($U839&lt;&gt;0,#REF!,#REF!)),1)*IF($AA839=2023,IF(OR($M839="Услуги",$M839="Работы"),#REF!,IF($U839&lt;&gt;0,#REF!,#REF!)),1)*IF($AA839=2024,IF(OR($M839="Услуги",$M839="Работы"),#REF!,IF($U839&lt;&gt;0,#REF!,#REF!)),1)*IF($AA839=2025,IF(OR($M839="Услуги",$M839="Работы"),#REF!,IF($U839&lt;&gt;0,#REF!,#REF!)),1)</f>
        <v>#REF!</v>
      </c>
      <c r="AG839" s="96" t="e">
        <f>W839*IF($AA839=2021,IF(OR($M839="Услуги",$M839="Работы"),#REF!,IF($U839&lt;&gt;0,#REF!,#REF!)),1)*IF($AA839=2022,IF(OR($M839="Услуги",$M839="Работы"),#REF!,IF($U839&lt;&gt;0,#REF!,#REF!)),1)*IF($AA839=2023,IF(OR($M839="Услуги",$M839="Работы"),#REF!,IF($U839&lt;&gt;0,#REF!,#REF!)),1)*IF($AA839=2024,IF(OR($M839="Услуги",$M839="Работы"),#REF!,IF($U839&lt;&gt;0,#REF!,#REF!)),1)*IF($AA839=2025,IF(OR($M839="Услуги",$M839="Работы"),#REF!,IF($U839&lt;&gt;0,#REF!,#REF!)),1)</f>
        <v>#REF!</v>
      </c>
      <c r="AH839" s="96" t="e">
        <f>X839*IF($AA839=2021,IF(OR($M839="Услуги",$M839="Работы"),#REF!,IF($U839&lt;&gt;0,#REF!,#REF!)),1)*IF($AA839=2022,IF(OR($M839="Услуги",$M839="Работы"),#REF!,IF($U839&lt;&gt;0,#REF!,#REF!)),1)*IF($AA839=2023,IF(OR($M839="Услуги",$M839="Работы"),#REF!,IF($U839&lt;&gt;0,#REF!,#REF!)),1)*IF($AA839=2024,IF(OR($M839="Услуги",$M839="Работы"),#REF!,IF($U839&lt;&gt;0,#REF!,#REF!)),1)*IF($AA839=2025,IF(OR($M839="Услуги",$M839="Работы"),#REF!,IF($U839&lt;&gt;0,#REF!,#REF!)),1)</f>
        <v>#REF!</v>
      </c>
      <c r="AI839" s="96" t="e">
        <f>Y839*IF($AA839=2021,IF(OR($M839="Услуги",$M839="Работы"),#REF!,IF($U839&lt;&gt;0,#REF!,#REF!)),1)*IF($AA839=2022,IF(OR($M839="Услуги",$M839="Работы"),#REF!,IF($U839&lt;&gt;0,#REF!,#REF!)),1)*IF($AA839=2023,IF(OR($M839="Услуги",$M839="Работы"),#REF!,IF($U839&lt;&gt;0,#REF!,#REF!)),1)*IF($AA839=2024,IF(OR($M839="Услуги",$M839="Работы"),#REF!,IF($U839&lt;&gt;0,#REF!,#REF!)),1)*IF($AA839=2025,IF(OR($M839="Услуги",$M839="Работы"),#REF!,IF($U839&lt;&gt;0,#REF!,#REF!)),1)</f>
        <v>#REF!</v>
      </c>
      <c r="AJ839" s="96" t="e">
        <f>Z839*IF($AA839=2021,IF(OR($M839="Услуги",$M839="Работы"),#REF!,IF($U839&lt;&gt;0,#REF!,#REF!)),1)*IF($AA839=2022,IF(OR($M839="Услуги",$M839="Работы"),#REF!,IF($U839&lt;&gt;0,#REF!,#REF!)),1)*IF($AA839=2023,IF(OR($M839="Услуги",$M839="Работы"),#REF!,IF($U839&lt;&gt;0,#REF!,#REF!)),1)*IF($AA839=2024,IF(OR($M839="Услуги",$M839="Работы"),#REF!,IF($U839&lt;&gt;0,#REF!,#REF!)),1)*IF($AA839=2025,IF(OR($M839="Услуги",$M839="Работы"),#REF!,IF($U839&lt;&gt;0,#REF!,#REF!)),1)</f>
        <v>#REF!</v>
      </c>
      <c r="AK839" s="107">
        <v>6840000</v>
      </c>
      <c r="AL839" s="57">
        <v>6840000</v>
      </c>
      <c r="AM839" s="57">
        <v>0</v>
      </c>
      <c r="AN839" s="54">
        <v>6</v>
      </c>
    </row>
    <row r="840" spans="1:40" s="56" customFormat="1" ht="15" hidden="1" customHeight="1" x14ac:dyDescent="0.25">
      <c r="A840" s="85">
        <v>1</v>
      </c>
      <c r="B840" s="86" t="s">
        <v>88</v>
      </c>
      <c r="C840" s="142" t="s">
        <v>437</v>
      </c>
      <c r="D840" s="85" t="s">
        <v>181</v>
      </c>
      <c r="E840" s="85" t="s">
        <v>420</v>
      </c>
      <c r="F840" s="85" t="s">
        <v>432</v>
      </c>
      <c r="G840" s="87" t="e">
        <f>VLOOKUP(D840,#REF!,2,FALSE)</f>
        <v>#REF!</v>
      </c>
      <c r="H840" s="87" t="s">
        <v>432</v>
      </c>
      <c r="I840" s="87"/>
      <c r="J840" s="86" t="s">
        <v>219</v>
      </c>
      <c r="K840" s="87" t="str">
        <f t="shared" si="340"/>
        <v>Защита сегментов АСУ ТП Филиал «Ивановские ПГУ» АО «Интер РАО – Электрогенерация»</v>
      </c>
      <c r="L840" s="99" t="s">
        <v>223</v>
      </c>
      <c r="M840" s="90" t="s">
        <v>528</v>
      </c>
      <c r="N840" s="85" t="s">
        <v>371</v>
      </c>
      <c r="O840" s="85" t="s">
        <v>371</v>
      </c>
      <c r="P840" s="86">
        <v>6</v>
      </c>
      <c r="Q840" s="100">
        <v>180000</v>
      </c>
      <c r="R840" s="97">
        <v>0.2</v>
      </c>
      <c r="S840" s="98">
        <v>1296000</v>
      </c>
      <c r="T840" s="95">
        <f t="shared" si="333"/>
        <v>216000</v>
      </c>
      <c r="U840" s="98">
        <v>1296000</v>
      </c>
      <c r="V840" s="95">
        <f t="shared" si="334"/>
        <v>216000</v>
      </c>
      <c r="W840" s="95">
        <f t="shared" si="335"/>
        <v>1080000</v>
      </c>
      <c r="X840" s="98"/>
      <c r="Y840" s="95">
        <f t="shared" si="336"/>
        <v>0</v>
      </c>
      <c r="Z840" s="95">
        <f t="shared" si="337"/>
        <v>0</v>
      </c>
      <c r="AA840" s="245" t="s">
        <v>519</v>
      </c>
      <c r="AB840" s="247">
        <f t="shared" si="339"/>
        <v>0</v>
      </c>
      <c r="AC840" s="96">
        <f>S840*IF($AA840=2021,IF(OR($M840="Услуги",$M840="Работы"),#REF!,IF($U840&lt;&gt;0,#REF!,#REF!)),1)*IF($AA840=2022,IF(OR($M840="Услуги",$M840="Работы"),#REF!,IF($U840&lt;&gt;0,#REF!,#REF!)),1)*IF($AA840=2023,IF(OR($M840="Услуги",$M840="Работы"),#REF!,IF($U840&lt;&gt;0,#REF!,#REF!)),1)*IF($AA840=2024,IF(OR($M840="Услуги",$M840="Работы"),#REF!,IF($U840&lt;&gt;0,#REF!,#REF!)),1)*IF($AA840=2025,IF(OR($M840="Услуги",$M840="Работы"),#REF!,IF($U840&lt;&gt;0,#REF!,#REF!)),1)</f>
        <v>1296000</v>
      </c>
      <c r="AD840" s="96">
        <f>T840*IF($AA840=2021,IF(OR($M840="Услуги",$M840="Работы"),#REF!,IF($U840&lt;&gt;0,#REF!,#REF!)),1)*IF($AA840=2022,IF(OR($M840="Услуги",$M840="Работы"),#REF!,IF($U840&lt;&gt;0,#REF!,#REF!)),1)*IF($AA840=2023,IF(OR($M840="Услуги",$M840="Работы"),#REF!,IF($U840&lt;&gt;0,#REF!,#REF!)),1)*IF($AA840=2024,IF(OR($M840="Услуги",$M840="Работы"),#REF!,IF($U840&lt;&gt;0,#REF!,#REF!)),1)*IF($AA840=2025,IF(OR($M840="Услуги",$M840="Работы"),#REF!,IF($U840&lt;&gt;0,#REF!,#REF!)),1)</f>
        <v>216000</v>
      </c>
      <c r="AE840" s="96">
        <f>U840*IF($AA840=2021,IF(OR($M840="Услуги",$M840="Работы"),#REF!,IF($U840&lt;&gt;0,#REF!,#REF!)),1)*IF($AA840=2022,IF(OR($M840="Услуги",$M840="Работы"),#REF!,IF($U840&lt;&gt;0,#REF!,#REF!)),1)*IF($AA840=2023,IF(OR($M840="Услуги",$M840="Работы"),#REF!,IF($U840&lt;&gt;0,#REF!,#REF!)),1)*IF($AA840=2024,IF(OR($M840="Услуги",$M840="Работы"),#REF!,IF($U840&lt;&gt;0,#REF!,#REF!)),1)*IF($AA840=2025,IF(OR($M840="Услуги",$M840="Работы"),#REF!,IF($U840&lt;&gt;0,#REF!,#REF!)),1)</f>
        <v>1296000</v>
      </c>
      <c r="AF840" s="96">
        <f>V840*IF($AA840=2021,IF(OR($M840="Услуги",$M840="Работы"),#REF!,IF($U840&lt;&gt;0,#REF!,#REF!)),1)*IF($AA840=2022,IF(OR($M840="Услуги",$M840="Работы"),#REF!,IF($U840&lt;&gt;0,#REF!,#REF!)),1)*IF($AA840=2023,IF(OR($M840="Услуги",$M840="Работы"),#REF!,IF($U840&lt;&gt;0,#REF!,#REF!)),1)*IF($AA840=2024,IF(OR($M840="Услуги",$M840="Работы"),#REF!,IF($U840&lt;&gt;0,#REF!,#REF!)),1)*IF($AA840=2025,IF(OR($M840="Услуги",$M840="Работы"),#REF!,IF($U840&lt;&gt;0,#REF!,#REF!)),1)</f>
        <v>216000</v>
      </c>
      <c r="AG840" s="96">
        <f>W840*IF($AA840=2021,IF(OR($M840="Услуги",$M840="Работы"),#REF!,IF($U840&lt;&gt;0,#REF!,#REF!)),1)*IF($AA840=2022,IF(OR($M840="Услуги",$M840="Работы"),#REF!,IF($U840&lt;&gt;0,#REF!,#REF!)),1)*IF($AA840=2023,IF(OR($M840="Услуги",$M840="Работы"),#REF!,IF($U840&lt;&gt;0,#REF!,#REF!)),1)*IF($AA840=2024,IF(OR($M840="Услуги",$M840="Работы"),#REF!,IF($U840&lt;&gt;0,#REF!,#REF!)),1)*IF($AA840=2025,IF(OR($M840="Услуги",$M840="Работы"),#REF!,IF($U840&lt;&gt;0,#REF!,#REF!)),1)</f>
        <v>1080000</v>
      </c>
      <c r="AH840" s="96">
        <f>X840*IF($AA840=2021,IF(OR($M840="Услуги",$M840="Работы"),#REF!,IF($U840&lt;&gt;0,#REF!,#REF!)),1)*IF($AA840=2022,IF(OR($M840="Услуги",$M840="Работы"),#REF!,IF($U840&lt;&gt;0,#REF!,#REF!)),1)*IF($AA840=2023,IF(OR($M840="Услуги",$M840="Работы"),#REF!,IF($U840&lt;&gt;0,#REF!,#REF!)),1)*IF($AA840=2024,IF(OR($M840="Услуги",$M840="Работы"),#REF!,IF($U840&lt;&gt;0,#REF!,#REF!)),1)*IF($AA840=2025,IF(OR($M840="Услуги",$M840="Работы"),#REF!,IF($U840&lt;&gt;0,#REF!,#REF!)),1)</f>
        <v>0</v>
      </c>
      <c r="AI840" s="96">
        <f>Y840*IF($AA840=2021,IF(OR($M840="Услуги",$M840="Работы"),#REF!,IF($U840&lt;&gt;0,#REF!,#REF!)),1)*IF($AA840=2022,IF(OR($M840="Услуги",$M840="Работы"),#REF!,IF($U840&lt;&gt;0,#REF!,#REF!)),1)*IF($AA840=2023,IF(OR($M840="Услуги",$M840="Работы"),#REF!,IF($U840&lt;&gt;0,#REF!,#REF!)),1)*IF($AA840=2024,IF(OR($M840="Услуги",$M840="Работы"),#REF!,IF($U840&lt;&gt;0,#REF!,#REF!)),1)*IF($AA840=2025,IF(OR($M840="Услуги",$M840="Работы"),#REF!,IF($U840&lt;&gt;0,#REF!,#REF!)),1)</f>
        <v>0</v>
      </c>
      <c r="AJ840" s="96">
        <f>Z840*IF($AA840=2021,IF(OR($M840="Услуги",$M840="Работы"),#REF!,IF($U840&lt;&gt;0,#REF!,#REF!)),1)*IF($AA840=2022,IF(OR($M840="Услуги",$M840="Работы"),#REF!,IF($U840&lt;&gt;0,#REF!,#REF!)),1)*IF($AA840=2023,IF(OR($M840="Услуги",$M840="Работы"),#REF!,IF($U840&lt;&gt;0,#REF!,#REF!)),1)*IF($AA840=2024,IF(OR($M840="Услуги",$M840="Работы"),#REF!,IF($U840&lt;&gt;0,#REF!,#REF!)),1)*IF($AA840=2025,IF(OR($M840="Услуги",$M840="Работы"),#REF!,IF($U840&lt;&gt;0,#REF!,#REF!)),1)</f>
        <v>0</v>
      </c>
      <c r="AK840" s="107">
        <v>1296000</v>
      </c>
      <c r="AL840" s="57">
        <v>1296000</v>
      </c>
      <c r="AM840" s="57">
        <v>0</v>
      </c>
      <c r="AN840" s="54">
        <v>6</v>
      </c>
    </row>
    <row r="841" spans="1:40" s="56" customFormat="1" ht="14.25" hidden="1" customHeight="1" x14ac:dyDescent="0.25">
      <c r="A841" s="85">
        <v>1</v>
      </c>
      <c r="B841" s="86" t="s">
        <v>88</v>
      </c>
      <c r="C841" s="142" t="s">
        <v>437</v>
      </c>
      <c r="D841" s="85" t="s">
        <v>181</v>
      </c>
      <c r="E841" s="85" t="s">
        <v>420</v>
      </c>
      <c r="F841" s="85" t="s">
        <v>432</v>
      </c>
      <c r="G841" s="87" t="e">
        <f>VLOOKUP(D841,#REF!,2,FALSE)</f>
        <v>#REF!</v>
      </c>
      <c r="H841" s="87" t="s">
        <v>432</v>
      </c>
      <c r="I841" s="87"/>
      <c r="J841" s="86" t="s">
        <v>256</v>
      </c>
      <c r="K841" s="87" t="str">
        <f t="shared" si="340"/>
        <v>Защита сегментов АСУ ТП Филиал «Ивановские ПГУ» АО «Интер РАО – Электрогенерация»</v>
      </c>
      <c r="L841" s="99" t="s">
        <v>383</v>
      </c>
      <c r="M841" s="90" t="s">
        <v>528</v>
      </c>
      <c r="N841" s="85" t="s">
        <v>384</v>
      </c>
      <c r="O841" s="85" t="s">
        <v>385</v>
      </c>
      <c r="P841" s="86">
        <v>18</v>
      </c>
      <c r="Q841" s="100">
        <v>32900</v>
      </c>
      <c r="R841" s="97">
        <v>0.2</v>
      </c>
      <c r="S841" s="98">
        <f>U841+X841</f>
        <v>592200</v>
      </c>
      <c r="T841" s="95">
        <f t="shared" si="333"/>
        <v>98700</v>
      </c>
      <c r="U841" s="98">
        <f>Q841*P841</f>
        <v>592200</v>
      </c>
      <c r="V841" s="95">
        <f t="shared" si="334"/>
        <v>98700</v>
      </c>
      <c r="W841" s="95">
        <f t="shared" si="335"/>
        <v>493500</v>
      </c>
      <c r="X841" s="98"/>
      <c r="Y841" s="95">
        <f t="shared" si="336"/>
        <v>0</v>
      </c>
      <c r="Z841" s="95">
        <f t="shared" si="337"/>
        <v>0</v>
      </c>
      <c r="AA841" s="243">
        <f>Приоритеты!$D$63</f>
        <v>2022</v>
      </c>
      <c r="AB841" s="247" t="e">
        <f t="shared" si="339"/>
        <v>#REF!</v>
      </c>
      <c r="AC841" s="96" t="e">
        <f>S841*IF($AA841=2021,IF(OR($M841="Услуги",$M841="Работы"),#REF!,IF($U841&lt;&gt;0,#REF!,#REF!)),1)*IF($AA841=2022,IF(OR($M841="Услуги",$M841="Работы"),#REF!,IF($U841&lt;&gt;0,#REF!,#REF!)),1)*IF($AA841=2023,IF(OR($M841="Услуги",$M841="Работы"),#REF!,IF($U841&lt;&gt;0,#REF!,#REF!)),1)*IF($AA841=2024,IF(OR($M841="Услуги",$M841="Работы"),#REF!,IF($U841&lt;&gt;0,#REF!,#REF!)),1)*IF($AA841=2025,IF(OR($M841="Услуги",$M841="Работы"),#REF!,IF($U841&lt;&gt;0,#REF!,#REF!)),1)</f>
        <v>#REF!</v>
      </c>
      <c r="AD841" s="96" t="e">
        <f>T841*IF($AA841=2021,IF(OR($M841="Услуги",$M841="Работы"),#REF!,IF($U841&lt;&gt;0,#REF!,#REF!)),1)*IF($AA841=2022,IF(OR($M841="Услуги",$M841="Работы"),#REF!,IF($U841&lt;&gt;0,#REF!,#REF!)),1)*IF($AA841=2023,IF(OR($M841="Услуги",$M841="Работы"),#REF!,IF($U841&lt;&gt;0,#REF!,#REF!)),1)*IF($AA841=2024,IF(OR($M841="Услуги",$M841="Работы"),#REF!,IF($U841&lt;&gt;0,#REF!,#REF!)),1)*IF($AA841=2025,IF(OR($M841="Услуги",$M841="Работы"),#REF!,IF($U841&lt;&gt;0,#REF!,#REF!)),1)</f>
        <v>#REF!</v>
      </c>
      <c r="AE841" s="96" t="e">
        <f>U841*IF($AA841=2021,IF(OR($M841="Услуги",$M841="Работы"),#REF!,IF($U841&lt;&gt;0,#REF!,#REF!)),1)*IF($AA841=2022,IF(OR($M841="Услуги",$M841="Работы"),#REF!,IF($U841&lt;&gt;0,#REF!,#REF!)),1)*IF($AA841=2023,IF(OR($M841="Услуги",$M841="Работы"),#REF!,IF($U841&lt;&gt;0,#REF!,#REF!)),1)*IF($AA841=2024,IF(OR($M841="Услуги",$M841="Работы"),#REF!,IF($U841&lt;&gt;0,#REF!,#REF!)),1)*IF($AA841=2025,IF(OR($M841="Услуги",$M841="Работы"),#REF!,IF($U841&lt;&gt;0,#REF!,#REF!)),1)</f>
        <v>#REF!</v>
      </c>
      <c r="AF841" s="96" t="e">
        <f>V841*IF($AA841=2021,IF(OR($M841="Услуги",$M841="Работы"),#REF!,IF($U841&lt;&gt;0,#REF!,#REF!)),1)*IF($AA841=2022,IF(OR($M841="Услуги",$M841="Работы"),#REF!,IF($U841&lt;&gt;0,#REF!,#REF!)),1)*IF($AA841=2023,IF(OR($M841="Услуги",$M841="Работы"),#REF!,IF($U841&lt;&gt;0,#REF!,#REF!)),1)*IF($AA841=2024,IF(OR($M841="Услуги",$M841="Работы"),#REF!,IF($U841&lt;&gt;0,#REF!,#REF!)),1)*IF($AA841=2025,IF(OR($M841="Услуги",$M841="Работы"),#REF!,IF($U841&lt;&gt;0,#REF!,#REF!)),1)</f>
        <v>#REF!</v>
      </c>
      <c r="AG841" s="96" t="e">
        <f>W841*IF($AA841=2021,IF(OR($M841="Услуги",$M841="Работы"),#REF!,IF($U841&lt;&gt;0,#REF!,#REF!)),1)*IF($AA841=2022,IF(OR($M841="Услуги",$M841="Работы"),#REF!,IF($U841&lt;&gt;0,#REF!,#REF!)),1)*IF($AA841=2023,IF(OR($M841="Услуги",$M841="Работы"),#REF!,IF($U841&lt;&gt;0,#REF!,#REF!)),1)*IF($AA841=2024,IF(OR($M841="Услуги",$M841="Работы"),#REF!,IF($U841&lt;&gt;0,#REF!,#REF!)),1)*IF($AA841=2025,IF(OR($M841="Услуги",$M841="Работы"),#REF!,IF($U841&lt;&gt;0,#REF!,#REF!)),1)</f>
        <v>#REF!</v>
      </c>
      <c r="AH841" s="96" t="e">
        <f>X841*IF($AA841=2021,IF(OR($M841="Услуги",$M841="Работы"),#REF!,IF($U841&lt;&gt;0,#REF!,#REF!)),1)*IF($AA841=2022,IF(OR($M841="Услуги",$M841="Работы"),#REF!,IF($U841&lt;&gt;0,#REF!,#REF!)),1)*IF($AA841=2023,IF(OR($M841="Услуги",$M841="Работы"),#REF!,IF($U841&lt;&gt;0,#REF!,#REF!)),1)*IF($AA841=2024,IF(OR($M841="Услуги",$M841="Работы"),#REF!,IF($U841&lt;&gt;0,#REF!,#REF!)),1)*IF($AA841=2025,IF(OR($M841="Услуги",$M841="Работы"),#REF!,IF($U841&lt;&gt;0,#REF!,#REF!)),1)</f>
        <v>#REF!</v>
      </c>
      <c r="AI841" s="96" t="e">
        <f>Y841*IF($AA841=2021,IF(OR($M841="Услуги",$M841="Работы"),#REF!,IF($U841&lt;&gt;0,#REF!,#REF!)),1)*IF($AA841=2022,IF(OR($M841="Услуги",$M841="Работы"),#REF!,IF($U841&lt;&gt;0,#REF!,#REF!)),1)*IF($AA841=2023,IF(OR($M841="Услуги",$M841="Работы"),#REF!,IF($U841&lt;&gt;0,#REF!,#REF!)),1)*IF($AA841=2024,IF(OR($M841="Услуги",$M841="Работы"),#REF!,IF($U841&lt;&gt;0,#REF!,#REF!)),1)*IF($AA841=2025,IF(OR($M841="Услуги",$M841="Работы"),#REF!,IF($U841&lt;&gt;0,#REF!,#REF!)),1)</f>
        <v>#REF!</v>
      </c>
      <c r="AJ841" s="96" t="e">
        <f>Z841*IF($AA841=2021,IF(OR($M841="Услуги",$M841="Работы"),#REF!,IF($U841&lt;&gt;0,#REF!,#REF!)),1)*IF($AA841=2022,IF(OR($M841="Услуги",$M841="Работы"),#REF!,IF($U841&lt;&gt;0,#REF!,#REF!)),1)*IF($AA841=2023,IF(OR($M841="Услуги",$M841="Работы"),#REF!,IF($U841&lt;&gt;0,#REF!,#REF!)),1)*IF($AA841=2024,IF(OR($M841="Услуги",$M841="Работы"),#REF!,IF($U841&lt;&gt;0,#REF!,#REF!)),1)*IF($AA841=2025,IF(OR($M841="Услуги",$M841="Работы"),#REF!,IF($U841&lt;&gt;0,#REF!,#REF!)),1)</f>
        <v>#REF!</v>
      </c>
      <c r="AK841" s="107">
        <v>710640</v>
      </c>
      <c r="AL841" s="57">
        <v>710640</v>
      </c>
      <c r="AM841" s="57">
        <v>0</v>
      </c>
      <c r="AN841" s="54">
        <v>18</v>
      </c>
    </row>
    <row r="842" spans="1:40" s="56" customFormat="1" ht="14.25" hidden="1" customHeight="1" x14ac:dyDescent="0.25">
      <c r="A842" s="85">
        <v>1</v>
      </c>
      <c r="B842" s="86" t="s">
        <v>88</v>
      </c>
      <c r="C842" s="142" t="s">
        <v>437</v>
      </c>
      <c r="D842" s="85" t="s">
        <v>181</v>
      </c>
      <c r="E842" s="85" t="s">
        <v>420</v>
      </c>
      <c r="F842" s="85" t="s">
        <v>432</v>
      </c>
      <c r="G842" s="87" t="e">
        <f>VLOOKUP(D842,#REF!,2,FALSE)</f>
        <v>#REF!</v>
      </c>
      <c r="H842" s="87" t="s">
        <v>432</v>
      </c>
      <c r="I842" s="87"/>
      <c r="J842" s="86" t="s">
        <v>256</v>
      </c>
      <c r="K842" s="87" t="str">
        <f t="shared" si="340"/>
        <v>Защита сегментов АСУ ТП Филиал «Ивановские ПГУ» АО «Интер РАО – Электрогенерация»</v>
      </c>
      <c r="L842" s="99" t="s">
        <v>386</v>
      </c>
      <c r="M842" s="90" t="s">
        <v>528</v>
      </c>
      <c r="N842" s="85" t="s">
        <v>387</v>
      </c>
      <c r="O842" s="85" t="s">
        <v>388</v>
      </c>
      <c r="P842" s="86">
        <v>1</v>
      </c>
      <c r="Q842" s="100">
        <v>1079000</v>
      </c>
      <c r="R842" s="97">
        <v>0.2</v>
      </c>
      <c r="S842" s="98">
        <v>1294800</v>
      </c>
      <c r="T842" s="95">
        <f t="shared" si="333"/>
        <v>215800</v>
      </c>
      <c r="U842" s="98">
        <v>1294800</v>
      </c>
      <c r="V842" s="95">
        <f t="shared" si="334"/>
        <v>215800</v>
      </c>
      <c r="W842" s="95">
        <f t="shared" si="335"/>
        <v>1079000</v>
      </c>
      <c r="X842" s="98"/>
      <c r="Y842" s="95">
        <f t="shared" si="336"/>
        <v>0</v>
      </c>
      <c r="Z842" s="95">
        <f t="shared" si="337"/>
        <v>0</v>
      </c>
      <c r="AA842" s="243">
        <f>Приоритеты!$D$63</f>
        <v>2022</v>
      </c>
      <c r="AB842" s="247" t="e">
        <f t="shared" si="339"/>
        <v>#REF!</v>
      </c>
      <c r="AC842" s="96" t="e">
        <f>S842*IF($AA842=2021,IF(OR($M842="Услуги",$M842="Работы"),#REF!,IF($U842&lt;&gt;0,#REF!,#REF!)),1)*IF($AA842=2022,IF(OR($M842="Услуги",$M842="Работы"),#REF!,IF($U842&lt;&gt;0,#REF!,#REF!)),1)*IF($AA842=2023,IF(OR($M842="Услуги",$M842="Работы"),#REF!,IF($U842&lt;&gt;0,#REF!,#REF!)),1)*IF($AA842=2024,IF(OR($M842="Услуги",$M842="Работы"),#REF!,IF($U842&lt;&gt;0,#REF!,#REF!)),1)*IF($AA842=2025,IF(OR($M842="Услуги",$M842="Работы"),#REF!,IF($U842&lt;&gt;0,#REF!,#REF!)),1)</f>
        <v>#REF!</v>
      </c>
      <c r="AD842" s="96" t="e">
        <f>T842*IF($AA842=2021,IF(OR($M842="Услуги",$M842="Работы"),#REF!,IF($U842&lt;&gt;0,#REF!,#REF!)),1)*IF($AA842=2022,IF(OR($M842="Услуги",$M842="Работы"),#REF!,IF($U842&lt;&gt;0,#REF!,#REF!)),1)*IF($AA842=2023,IF(OR($M842="Услуги",$M842="Работы"),#REF!,IF($U842&lt;&gt;0,#REF!,#REF!)),1)*IF($AA842=2024,IF(OR($M842="Услуги",$M842="Работы"),#REF!,IF($U842&lt;&gt;0,#REF!,#REF!)),1)*IF($AA842=2025,IF(OR($M842="Услуги",$M842="Работы"),#REF!,IF($U842&lt;&gt;0,#REF!,#REF!)),1)</f>
        <v>#REF!</v>
      </c>
      <c r="AE842" s="96" t="e">
        <f>U842*IF($AA842=2021,IF(OR($M842="Услуги",$M842="Работы"),#REF!,IF($U842&lt;&gt;0,#REF!,#REF!)),1)*IF($AA842=2022,IF(OR($M842="Услуги",$M842="Работы"),#REF!,IF($U842&lt;&gt;0,#REF!,#REF!)),1)*IF($AA842=2023,IF(OR($M842="Услуги",$M842="Работы"),#REF!,IF($U842&lt;&gt;0,#REF!,#REF!)),1)*IF($AA842=2024,IF(OR($M842="Услуги",$M842="Работы"),#REF!,IF($U842&lt;&gt;0,#REF!,#REF!)),1)*IF($AA842=2025,IF(OR($M842="Услуги",$M842="Работы"),#REF!,IF($U842&lt;&gt;0,#REF!,#REF!)),1)</f>
        <v>#REF!</v>
      </c>
      <c r="AF842" s="96" t="e">
        <f>V842*IF($AA842=2021,IF(OR($M842="Услуги",$M842="Работы"),#REF!,IF($U842&lt;&gt;0,#REF!,#REF!)),1)*IF($AA842=2022,IF(OR($M842="Услуги",$M842="Работы"),#REF!,IF($U842&lt;&gt;0,#REF!,#REF!)),1)*IF($AA842=2023,IF(OR($M842="Услуги",$M842="Работы"),#REF!,IF($U842&lt;&gt;0,#REF!,#REF!)),1)*IF($AA842=2024,IF(OR($M842="Услуги",$M842="Работы"),#REF!,IF($U842&lt;&gt;0,#REF!,#REF!)),1)*IF($AA842=2025,IF(OR($M842="Услуги",$M842="Работы"),#REF!,IF($U842&lt;&gt;0,#REF!,#REF!)),1)</f>
        <v>#REF!</v>
      </c>
      <c r="AG842" s="96" t="e">
        <f>W842*IF($AA842=2021,IF(OR($M842="Услуги",$M842="Работы"),#REF!,IF($U842&lt;&gt;0,#REF!,#REF!)),1)*IF($AA842=2022,IF(OR($M842="Услуги",$M842="Работы"),#REF!,IF($U842&lt;&gt;0,#REF!,#REF!)),1)*IF($AA842=2023,IF(OR($M842="Услуги",$M842="Работы"),#REF!,IF($U842&lt;&gt;0,#REF!,#REF!)),1)*IF($AA842=2024,IF(OR($M842="Услуги",$M842="Работы"),#REF!,IF($U842&lt;&gt;0,#REF!,#REF!)),1)*IF($AA842=2025,IF(OR($M842="Услуги",$M842="Работы"),#REF!,IF($U842&lt;&gt;0,#REF!,#REF!)),1)</f>
        <v>#REF!</v>
      </c>
      <c r="AH842" s="96" t="e">
        <f>X842*IF($AA842=2021,IF(OR($M842="Услуги",$M842="Работы"),#REF!,IF($U842&lt;&gt;0,#REF!,#REF!)),1)*IF($AA842=2022,IF(OR($M842="Услуги",$M842="Работы"),#REF!,IF($U842&lt;&gt;0,#REF!,#REF!)),1)*IF($AA842=2023,IF(OR($M842="Услуги",$M842="Работы"),#REF!,IF($U842&lt;&gt;0,#REF!,#REF!)),1)*IF($AA842=2024,IF(OR($M842="Услуги",$M842="Работы"),#REF!,IF($U842&lt;&gt;0,#REF!,#REF!)),1)*IF($AA842=2025,IF(OR($M842="Услуги",$M842="Работы"),#REF!,IF($U842&lt;&gt;0,#REF!,#REF!)),1)</f>
        <v>#REF!</v>
      </c>
      <c r="AI842" s="96" t="e">
        <f>Y842*IF($AA842=2021,IF(OR($M842="Услуги",$M842="Работы"),#REF!,IF($U842&lt;&gt;0,#REF!,#REF!)),1)*IF($AA842=2022,IF(OR($M842="Услуги",$M842="Работы"),#REF!,IF($U842&lt;&gt;0,#REF!,#REF!)),1)*IF($AA842=2023,IF(OR($M842="Услуги",$M842="Работы"),#REF!,IF($U842&lt;&gt;0,#REF!,#REF!)),1)*IF($AA842=2024,IF(OR($M842="Услуги",$M842="Работы"),#REF!,IF($U842&lt;&gt;0,#REF!,#REF!)),1)*IF($AA842=2025,IF(OR($M842="Услуги",$M842="Работы"),#REF!,IF($U842&lt;&gt;0,#REF!,#REF!)),1)</f>
        <v>#REF!</v>
      </c>
      <c r="AJ842" s="96" t="e">
        <f>Z842*IF($AA842=2021,IF(OR($M842="Услуги",$M842="Работы"),#REF!,IF($U842&lt;&gt;0,#REF!,#REF!)),1)*IF($AA842=2022,IF(OR($M842="Услуги",$M842="Работы"),#REF!,IF($U842&lt;&gt;0,#REF!,#REF!)),1)*IF($AA842=2023,IF(OR($M842="Услуги",$M842="Работы"),#REF!,IF($U842&lt;&gt;0,#REF!,#REF!)),1)*IF($AA842=2024,IF(OR($M842="Услуги",$M842="Работы"),#REF!,IF($U842&lt;&gt;0,#REF!,#REF!)),1)*IF($AA842=2025,IF(OR($M842="Услуги",$M842="Работы"),#REF!,IF($U842&lt;&gt;0,#REF!,#REF!)),1)</f>
        <v>#REF!</v>
      </c>
      <c r="AK842" s="107">
        <v>1294800</v>
      </c>
      <c r="AL842" s="57">
        <v>1294800</v>
      </c>
      <c r="AM842" s="57">
        <v>0</v>
      </c>
      <c r="AN842" s="54">
        <v>1</v>
      </c>
    </row>
    <row r="843" spans="1:40" s="56" customFormat="1" ht="14.25" hidden="1" customHeight="1" x14ac:dyDescent="0.25">
      <c r="A843" s="85">
        <v>1</v>
      </c>
      <c r="B843" s="86" t="s">
        <v>88</v>
      </c>
      <c r="C843" s="142" t="s">
        <v>542</v>
      </c>
      <c r="D843" s="85" t="s">
        <v>181</v>
      </c>
      <c r="E843" s="85" t="s">
        <v>420</v>
      </c>
      <c r="F843" s="85" t="s">
        <v>432</v>
      </c>
      <c r="G843" s="87" t="e">
        <f>VLOOKUP(D843,#REF!,2,FALSE)</f>
        <v>#REF!</v>
      </c>
      <c r="H843" s="87" t="s">
        <v>432</v>
      </c>
      <c r="I843" s="87"/>
      <c r="J843" s="86" t="s">
        <v>123</v>
      </c>
      <c r="K843" s="87" t="str">
        <f xml:space="preserve"> CONCATENATE(C843," ",D843)</f>
        <v>Реализация систем защиты ОКИИ Филиал «Ивановские ПГУ» АО «Интер РАО – Электрогенерация»</v>
      </c>
      <c r="L843" s="99" t="s">
        <v>124</v>
      </c>
      <c r="M843" s="86" t="s">
        <v>4</v>
      </c>
      <c r="N843" s="85" t="s">
        <v>167</v>
      </c>
      <c r="O843" s="85" t="s">
        <v>168</v>
      </c>
      <c r="P843" s="86">
        <v>27</v>
      </c>
      <c r="Q843" s="100">
        <v>31429</v>
      </c>
      <c r="R843" s="97">
        <v>0</v>
      </c>
      <c r="S843" s="98">
        <v>848583</v>
      </c>
      <c r="T843" s="95">
        <f t="shared" si="333"/>
        <v>0</v>
      </c>
      <c r="U843" s="98">
        <v>0</v>
      </c>
      <c r="V843" s="95">
        <f t="shared" si="334"/>
        <v>0</v>
      </c>
      <c r="W843" s="95">
        <f t="shared" si="335"/>
        <v>0</v>
      </c>
      <c r="X843" s="98">
        <v>848583</v>
      </c>
      <c r="Y843" s="95">
        <f t="shared" si="336"/>
        <v>0</v>
      </c>
      <c r="Z843" s="95">
        <f t="shared" si="337"/>
        <v>848583</v>
      </c>
      <c r="AA843" s="243">
        <f>Приоритеты!$D$63</f>
        <v>2022</v>
      </c>
      <c r="AB843" s="247" t="e">
        <f t="shared" si="339"/>
        <v>#REF!</v>
      </c>
      <c r="AC843" s="96" t="e">
        <f>S843*IF($AA843=2021,IF(OR($M843="Услуги",$M843="Работы"),#REF!,IF($U843&lt;&gt;0,#REF!,#REF!)),1)*IF($AA843=2022,IF(OR($M843="Услуги",$M843="Работы"),#REF!,IF($U843&lt;&gt;0,#REF!,#REF!)),1)*IF($AA843=2023,IF(OR($M843="Услуги",$M843="Работы"),#REF!,IF($U843&lt;&gt;0,#REF!,#REF!)),1)*IF($AA843=2024,IF(OR($M843="Услуги",$M843="Работы"),#REF!,IF($U843&lt;&gt;0,#REF!,#REF!)),1)*IF($AA843=2025,IF(OR($M843="Услуги",$M843="Работы"),#REF!,IF($U843&lt;&gt;0,#REF!,#REF!)),1)</f>
        <v>#REF!</v>
      </c>
      <c r="AD843" s="96" t="e">
        <f>T843*IF($AA843=2021,IF(OR($M843="Услуги",$M843="Работы"),#REF!,IF($U843&lt;&gt;0,#REF!,#REF!)),1)*IF($AA843=2022,IF(OR($M843="Услуги",$M843="Работы"),#REF!,IF($U843&lt;&gt;0,#REF!,#REF!)),1)*IF($AA843=2023,IF(OR($M843="Услуги",$M843="Работы"),#REF!,IF($U843&lt;&gt;0,#REF!,#REF!)),1)*IF($AA843=2024,IF(OR($M843="Услуги",$M843="Работы"),#REF!,IF($U843&lt;&gt;0,#REF!,#REF!)),1)*IF($AA843=2025,IF(OR($M843="Услуги",$M843="Работы"),#REF!,IF($U843&lt;&gt;0,#REF!,#REF!)),1)</f>
        <v>#REF!</v>
      </c>
      <c r="AE843" s="96" t="e">
        <f>U843*IF($AA843=2021,IF(OR($M843="Услуги",$M843="Работы"),#REF!,IF($U843&lt;&gt;0,#REF!,#REF!)),1)*IF($AA843=2022,IF(OR($M843="Услуги",$M843="Работы"),#REF!,IF($U843&lt;&gt;0,#REF!,#REF!)),1)*IF($AA843=2023,IF(OR($M843="Услуги",$M843="Работы"),#REF!,IF($U843&lt;&gt;0,#REF!,#REF!)),1)*IF($AA843=2024,IF(OR($M843="Услуги",$M843="Работы"),#REF!,IF($U843&lt;&gt;0,#REF!,#REF!)),1)*IF($AA843=2025,IF(OR($M843="Услуги",$M843="Работы"),#REF!,IF($U843&lt;&gt;0,#REF!,#REF!)),1)</f>
        <v>#REF!</v>
      </c>
      <c r="AF843" s="96" t="e">
        <f>V843*IF($AA843=2021,IF(OR($M843="Услуги",$M843="Работы"),#REF!,IF($U843&lt;&gt;0,#REF!,#REF!)),1)*IF($AA843=2022,IF(OR($M843="Услуги",$M843="Работы"),#REF!,IF($U843&lt;&gt;0,#REF!,#REF!)),1)*IF($AA843=2023,IF(OR($M843="Услуги",$M843="Работы"),#REF!,IF($U843&lt;&gt;0,#REF!,#REF!)),1)*IF($AA843=2024,IF(OR($M843="Услуги",$M843="Работы"),#REF!,IF($U843&lt;&gt;0,#REF!,#REF!)),1)*IF($AA843=2025,IF(OR($M843="Услуги",$M843="Работы"),#REF!,IF($U843&lt;&gt;0,#REF!,#REF!)),1)</f>
        <v>#REF!</v>
      </c>
      <c r="AG843" s="96" t="e">
        <f>W843*IF($AA843=2021,IF(OR($M843="Услуги",$M843="Работы"),#REF!,IF($U843&lt;&gt;0,#REF!,#REF!)),1)*IF($AA843=2022,IF(OR($M843="Услуги",$M843="Работы"),#REF!,IF($U843&lt;&gt;0,#REF!,#REF!)),1)*IF($AA843=2023,IF(OR($M843="Услуги",$M843="Работы"),#REF!,IF($U843&lt;&gt;0,#REF!,#REF!)),1)*IF($AA843=2024,IF(OR($M843="Услуги",$M843="Работы"),#REF!,IF($U843&lt;&gt;0,#REF!,#REF!)),1)*IF($AA843=2025,IF(OR($M843="Услуги",$M843="Работы"),#REF!,IF($U843&lt;&gt;0,#REF!,#REF!)),1)</f>
        <v>#REF!</v>
      </c>
      <c r="AH843" s="96" t="e">
        <f>X843*IF($AA843=2021,IF(OR($M843="Услуги",$M843="Работы"),#REF!,IF($U843&lt;&gt;0,#REF!,#REF!)),1)*IF($AA843=2022,IF(OR($M843="Услуги",$M843="Работы"),#REF!,IF($U843&lt;&gt;0,#REF!,#REF!)),1)*IF($AA843=2023,IF(OR($M843="Услуги",$M843="Работы"),#REF!,IF($U843&lt;&gt;0,#REF!,#REF!)),1)*IF($AA843=2024,IF(OR($M843="Услуги",$M843="Работы"),#REF!,IF($U843&lt;&gt;0,#REF!,#REF!)),1)*IF($AA843=2025,IF(OR($M843="Услуги",$M843="Работы"),#REF!,IF($U843&lt;&gt;0,#REF!,#REF!)),1)</f>
        <v>#REF!</v>
      </c>
      <c r="AI843" s="96" t="e">
        <f>Y843*IF($AA843=2021,IF(OR($M843="Услуги",$M843="Работы"),#REF!,IF($U843&lt;&gt;0,#REF!,#REF!)),1)*IF($AA843=2022,IF(OR($M843="Услуги",$M843="Работы"),#REF!,IF($U843&lt;&gt;0,#REF!,#REF!)),1)*IF($AA843=2023,IF(OR($M843="Услуги",$M843="Работы"),#REF!,IF($U843&lt;&gt;0,#REF!,#REF!)),1)*IF($AA843=2024,IF(OR($M843="Услуги",$M843="Работы"),#REF!,IF($U843&lt;&gt;0,#REF!,#REF!)),1)*IF($AA843=2025,IF(OR($M843="Услуги",$M843="Работы"),#REF!,IF($U843&lt;&gt;0,#REF!,#REF!)),1)</f>
        <v>#REF!</v>
      </c>
      <c r="AJ843" s="96" t="e">
        <f>Z843*IF($AA843=2021,IF(OR($M843="Услуги",$M843="Работы"),#REF!,IF($U843&lt;&gt;0,#REF!,#REF!)),1)*IF($AA843=2022,IF(OR($M843="Услуги",$M843="Работы"),#REF!,IF($U843&lt;&gt;0,#REF!,#REF!)),1)*IF($AA843=2023,IF(OR($M843="Услуги",$M843="Работы"),#REF!,IF($U843&lt;&gt;0,#REF!,#REF!)),1)*IF($AA843=2024,IF(OR($M843="Услуги",$M843="Работы"),#REF!,IF($U843&lt;&gt;0,#REF!,#REF!)),1)*IF($AA843=2025,IF(OR($M843="Услуги",$M843="Работы"),#REF!,IF($U843&lt;&gt;0,#REF!,#REF!)),1)</f>
        <v>#REF!</v>
      </c>
      <c r="AK843" s="107">
        <v>848583</v>
      </c>
      <c r="AL843" s="57">
        <v>0</v>
      </c>
      <c r="AM843" s="57">
        <v>848583</v>
      </c>
      <c r="AN843" s="54">
        <v>27</v>
      </c>
    </row>
    <row r="844" spans="1:40" s="56" customFormat="1" ht="14.25" hidden="1" customHeight="1" x14ac:dyDescent="0.25">
      <c r="A844" s="85">
        <v>1</v>
      </c>
      <c r="B844" s="86" t="s">
        <v>88</v>
      </c>
      <c r="C844" s="142" t="s">
        <v>542</v>
      </c>
      <c r="D844" s="85" t="s">
        <v>181</v>
      </c>
      <c r="E844" s="85" t="s">
        <v>420</v>
      </c>
      <c r="F844" s="85" t="s">
        <v>432</v>
      </c>
      <c r="G844" s="87" t="e">
        <f>VLOOKUP(D844,#REF!,2,FALSE)</f>
        <v>#REF!</v>
      </c>
      <c r="H844" s="87" t="s">
        <v>432</v>
      </c>
      <c r="I844" s="87"/>
      <c r="J844" s="86" t="s">
        <v>123</v>
      </c>
      <c r="K844" s="87" t="str">
        <f xml:space="preserve"> CONCATENATE(C844," ",D844)</f>
        <v>Реализация систем защиты ОКИИ Филиал «Ивановские ПГУ» АО «Интер РАО – Электрогенерация»</v>
      </c>
      <c r="L844" s="99" t="s">
        <v>124</v>
      </c>
      <c r="M844" s="86" t="s">
        <v>4</v>
      </c>
      <c r="N844" s="85" t="s">
        <v>182</v>
      </c>
      <c r="O844" s="85" t="s">
        <v>183</v>
      </c>
      <c r="P844" s="86">
        <v>32</v>
      </c>
      <c r="Q844" s="100">
        <v>42000</v>
      </c>
      <c r="R844" s="97">
        <v>0</v>
      </c>
      <c r="S844" s="98">
        <v>1344000</v>
      </c>
      <c r="T844" s="95">
        <f t="shared" si="333"/>
        <v>0</v>
      </c>
      <c r="U844" s="98">
        <v>0</v>
      </c>
      <c r="V844" s="95">
        <f t="shared" si="334"/>
        <v>0</v>
      </c>
      <c r="W844" s="95">
        <f t="shared" si="335"/>
        <v>0</v>
      </c>
      <c r="X844" s="98">
        <v>1344000</v>
      </c>
      <c r="Y844" s="95">
        <f t="shared" si="336"/>
        <v>0</v>
      </c>
      <c r="Z844" s="95">
        <f t="shared" si="337"/>
        <v>1344000</v>
      </c>
      <c r="AA844" s="243">
        <f>Приоритеты!$D$63</f>
        <v>2022</v>
      </c>
      <c r="AB844" s="247" t="e">
        <f t="shared" si="339"/>
        <v>#REF!</v>
      </c>
      <c r="AC844" s="96" t="e">
        <f>S844*IF($AA844=2021,IF(OR($M844="Услуги",$M844="Работы"),#REF!,IF($U844&lt;&gt;0,#REF!,#REF!)),1)*IF($AA844=2022,IF(OR($M844="Услуги",$M844="Работы"),#REF!,IF($U844&lt;&gt;0,#REF!,#REF!)),1)*IF($AA844=2023,IF(OR($M844="Услуги",$M844="Работы"),#REF!,IF($U844&lt;&gt;0,#REF!,#REF!)),1)*IF($AA844=2024,IF(OR($M844="Услуги",$M844="Работы"),#REF!,IF($U844&lt;&gt;0,#REF!,#REF!)),1)*IF($AA844=2025,IF(OR($M844="Услуги",$M844="Работы"),#REF!,IF($U844&lt;&gt;0,#REF!,#REF!)),1)</f>
        <v>#REF!</v>
      </c>
      <c r="AD844" s="96" t="e">
        <f>T844*IF($AA844=2021,IF(OR($M844="Услуги",$M844="Работы"),#REF!,IF($U844&lt;&gt;0,#REF!,#REF!)),1)*IF($AA844=2022,IF(OR($M844="Услуги",$M844="Работы"),#REF!,IF($U844&lt;&gt;0,#REF!,#REF!)),1)*IF($AA844=2023,IF(OR($M844="Услуги",$M844="Работы"),#REF!,IF($U844&lt;&gt;0,#REF!,#REF!)),1)*IF($AA844=2024,IF(OR($M844="Услуги",$M844="Работы"),#REF!,IF($U844&lt;&gt;0,#REF!,#REF!)),1)*IF($AA844=2025,IF(OR($M844="Услуги",$M844="Работы"),#REF!,IF($U844&lt;&gt;0,#REF!,#REF!)),1)</f>
        <v>#REF!</v>
      </c>
      <c r="AE844" s="96" t="e">
        <f>U844*IF($AA844=2021,IF(OR($M844="Услуги",$M844="Работы"),#REF!,IF($U844&lt;&gt;0,#REF!,#REF!)),1)*IF($AA844=2022,IF(OR($M844="Услуги",$M844="Работы"),#REF!,IF($U844&lt;&gt;0,#REF!,#REF!)),1)*IF($AA844=2023,IF(OR($M844="Услуги",$M844="Работы"),#REF!,IF($U844&lt;&gt;0,#REF!,#REF!)),1)*IF($AA844=2024,IF(OR($M844="Услуги",$M844="Работы"),#REF!,IF($U844&lt;&gt;0,#REF!,#REF!)),1)*IF($AA844=2025,IF(OR($M844="Услуги",$M844="Работы"),#REF!,IF($U844&lt;&gt;0,#REF!,#REF!)),1)</f>
        <v>#REF!</v>
      </c>
      <c r="AF844" s="96" t="e">
        <f>V844*IF($AA844=2021,IF(OR($M844="Услуги",$M844="Работы"),#REF!,IF($U844&lt;&gt;0,#REF!,#REF!)),1)*IF($AA844=2022,IF(OR($M844="Услуги",$M844="Работы"),#REF!,IF($U844&lt;&gt;0,#REF!,#REF!)),1)*IF($AA844=2023,IF(OR($M844="Услуги",$M844="Работы"),#REF!,IF($U844&lt;&gt;0,#REF!,#REF!)),1)*IF($AA844=2024,IF(OR($M844="Услуги",$M844="Работы"),#REF!,IF($U844&lt;&gt;0,#REF!,#REF!)),1)*IF($AA844=2025,IF(OR($M844="Услуги",$M844="Работы"),#REF!,IF($U844&lt;&gt;0,#REF!,#REF!)),1)</f>
        <v>#REF!</v>
      </c>
      <c r="AG844" s="96" t="e">
        <f>W844*IF($AA844=2021,IF(OR($M844="Услуги",$M844="Работы"),#REF!,IF($U844&lt;&gt;0,#REF!,#REF!)),1)*IF($AA844=2022,IF(OR($M844="Услуги",$M844="Работы"),#REF!,IF($U844&lt;&gt;0,#REF!,#REF!)),1)*IF($AA844=2023,IF(OR($M844="Услуги",$M844="Работы"),#REF!,IF($U844&lt;&gt;0,#REF!,#REF!)),1)*IF($AA844=2024,IF(OR($M844="Услуги",$M844="Работы"),#REF!,IF($U844&lt;&gt;0,#REF!,#REF!)),1)*IF($AA844=2025,IF(OR($M844="Услуги",$M844="Работы"),#REF!,IF($U844&lt;&gt;0,#REF!,#REF!)),1)</f>
        <v>#REF!</v>
      </c>
      <c r="AH844" s="96" t="e">
        <f>X844*IF($AA844=2021,IF(OR($M844="Услуги",$M844="Работы"),#REF!,IF($U844&lt;&gt;0,#REF!,#REF!)),1)*IF($AA844=2022,IF(OR($M844="Услуги",$M844="Работы"),#REF!,IF($U844&lt;&gt;0,#REF!,#REF!)),1)*IF($AA844=2023,IF(OR($M844="Услуги",$M844="Работы"),#REF!,IF($U844&lt;&gt;0,#REF!,#REF!)),1)*IF($AA844=2024,IF(OR($M844="Услуги",$M844="Работы"),#REF!,IF($U844&lt;&gt;0,#REF!,#REF!)),1)*IF($AA844=2025,IF(OR($M844="Услуги",$M844="Работы"),#REF!,IF($U844&lt;&gt;0,#REF!,#REF!)),1)</f>
        <v>#REF!</v>
      </c>
      <c r="AI844" s="96" t="e">
        <f>Y844*IF($AA844=2021,IF(OR($M844="Услуги",$M844="Работы"),#REF!,IF($U844&lt;&gt;0,#REF!,#REF!)),1)*IF($AA844=2022,IF(OR($M844="Услуги",$M844="Работы"),#REF!,IF($U844&lt;&gt;0,#REF!,#REF!)),1)*IF($AA844=2023,IF(OR($M844="Услуги",$M844="Работы"),#REF!,IF($U844&lt;&gt;0,#REF!,#REF!)),1)*IF($AA844=2024,IF(OR($M844="Услуги",$M844="Работы"),#REF!,IF($U844&lt;&gt;0,#REF!,#REF!)),1)*IF($AA844=2025,IF(OR($M844="Услуги",$M844="Работы"),#REF!,IF($U844&lt;&gt;0,#REF!,#REF!)),1)</f>
        <v>#REF!</v>
      </c>
      <c r="AJ844" s="96" t="e">
        <f>Z844*IF($AA844=2021,IF(OR($M844="Услуги",$M844="Работы"),#REF!,IF($U844&lt;&gt;0,#REF!,#REF!)),1)*IF($AA844=2022,IF(OR($M844="Услуги",$M844="Работы"),#REF!,IF($U844&lt;&gt;0,#REF!,#REF!)),1)*IF($AA844=2023,IF(OR($M844="Услуги",$M844="Работы"),#REF!,IF($U844&lt;&gt;0,#REF!,#REF!)),1)*IF($AA844=2024,IF(OR($M844="Услуги",$M844="Работы"),#REF!,IF($U844&lt;&gt;0,#REF!,#REF!)),1)*IF($AA844=2025,IF(OR($M844="Услуги",$M844="Работы"),#REF!,IF($U844&lt;&gt;0,#REF!,#REF!)),1)</f>
        <v>#REF!</v>
      </c>
      <c r="AK844" s="107">
        <v>1344000</v>
      </c>
      <c r="AL844" s="57">
        <v>0</v>
      </c>
      <c r="AM844" s="57">
        <v>1344000</v>
      </c>
      <c r="AN844" s="54">
        <v>32</v>
      </c>
    </row>
    <row r="845" spans="1:40" s="56" customFormat="1" ht="14.25" hidden="1" customHeight="1" x14ac:dyDescent="0.25">
      <c r="A845" s="85">
        <v>1</v>
      </c>
      <c r="B845" s="86" t="s">
        <v>88</v>
      </c>
      <c r="C845" s="142" t="s">
        <v>542</v>
      </c>
      <c r="D845" s="85" t="s">
        <v>181</v>
      </c>
      <c r="E845" s="85" t="s">
        <v>420</v>
      </c>
      <c r="F845" s="85" t="s">
        <v>432</v>
      </c>
      <c r="G845" s="87" t="e">
        <f>VLOOKUP(D845,#REF!,2,FALSE)</f>
        <v>#REF!</v>
      </c>
      <c r="H845" s="87" t="s">
        <v>432</v>
      </c>
      <c r="I845" s="87"/>
      <c r="J845" s="86" t="s">
        <v>123</v>
      </c>
      <c r="K845" s="87" t="str">
        <f xml:space="preserve"> CONCATENATE(C845," ",D845)</f>
        <v>Реализация систем защиты ОКИИ Филиал «Ивановские ПГУ» АО «Интер РАО – Электрогенерация»</v>
      </c>
      <c r="L845" s="99" t="s">
        <v>124</v>
      </c>
      <c r="M845" s="90" t="s">
        <v>532</v>
      </c>
      <c r="N845" s="85" t="s">
        <v>139</v>
      </c>
      <c r="O845" s="85" t="s">
        <v>140</v>
      </c>
      <c r="P845" s="86">
        <v>1</v>
      </c>
      <c r="Q845" s="100">
        <v>657774.9</v>
      </c>
      <c r="R845" s="97">
        <v>0.2</v>
      </c>
      <c r="S845" s="98">
        <v>789329.88</v>
      </c>
      <c r="T845" s="95">
        <f t="shared" si="333"/>
        <v>131554.98000000001</v>
      </c>
      <c r="U845" s="98">
        <v>0</v>
      </c>
      <c r="V845" s="95">
        <f t="shared" si="334"/>
        <v>0</v>
      </c>
      <c r="W845" s="95">
        <f t="shared" si="335"/>
        <v>0</v>
      </c>
      <c r="X845" s="98">
        <v>789329.88</v>
      </c>
      <c r="Y845" s="95">
        <f t="shared" si="336"/>
        <v>131554.98000000001</v>
      </c>
      <c r="Z845" s="95">
        <f t="shared" si="337"/>
        <v>657774.9</v>
      </c>
      <c r="AA845" s="243">
        <f>Приоритеты!$D$63</f>
        <v>2022</v>
      </c>
      <c r="AB845" s="247" t="e">
        <f t="shared" si="339"/>
        <v>#REF!</v>
      </c>
      <c r="AC845" s="96" t="e">
        <f>S845*IF($AA845=2021,IF(OR($M845="Услуги",$M845="Работы"),#REF!,IF($U845&lt;&gt;0,#REF!,#REF!)),1)*IF($AA845=2022,IF(OR($M845="Услуги",$M845="Работы"),#REF!,IF($U845&lt;&gt;0,#REF!,#REF!)),1)*IF($AA845=2023,IF(OR($M845="Услуги",$M845="Работы"),#REF!,IF($U845&lt;&gt;0,#REF!,#REF!)),1)*IF($AA845=2024,IF(OR($M845="Услуги",$M845="Работы"),#REF!,IF($U845&lt;&gt;0,#REF!,#REF!)),1)*IF($AA845=2025,IF(OR($M845="Услуги",$M845="Работы"),#REF!,IF($U845&lt;&gt;0,#REF!,#REF!)),1)</f>
        <v>#REF!</v>
      </c>
      <c r="AD845" s="96" t="e">
        <f>T845*IF($AA845=2021,IF(OR($M845="Услуги",$M845="Работы"),#REF!,IF($U845&lt;&gt;0,#REF!,#REF!)),1)*IF($AA845=2022,IF(OR($M845="Услуги",$M845="Работы"),#REF!,IF($U845&lt;&gt;0,#REF!,#REF!)),1)*IF($AA845=2023,IF(OR($M845="Услуги",$M845="Работы"),#REF!,IF($U845&lt;&gt;0,#REF!,#REF!)),1)*IF($AA845=2024,IF(OR($M845="Услуги",$M845="Работы"),#REF!,IF($U845&lt;&gt;0,#REF!,#REF!)),1)*IF($AA845=2025,IF(OR($M845="Услуги",$M845="Работы"),#REF!,IF($U845&lt;&gt;0,#REF!,#REF!)),1)</f>
        <v>#REF!</v>
      </c>
      <c r="AE845" s="96" t="e">
        <f>U845*IF($AA845=2021,IF(OR($M845="Услуги",$M845="Работы"),#REF!,IF($U845&lt;&gt;0,#REF!,#REF!)),1)*IF($AA845=2022,IF(OR($M845="Услуги",$M845="Работы"),#REF!,IF($U845&lt;&gt;0,#REF!,#REF!)),1)*IF($AA845=2023,IF(OR($M845="Услуги",$M845="Работы"),#REF!,IF($U845&lt;&gt;0,#REF!,#REF!)),1)*IF($AA845=2024,IF(OR($M845="Услуги",$M845="Работы"),#REF!,IF($U845&lt;&gt;0,#REF!,#REF!)),1)*IF($AA845=2025,IF(OR($M845="Услуги",$M845="Работы"),#REF!,IF($U845&lt;&gt;0,#REF!,#REF!)),1)</f>
        <v>#REF!</v>
      </c>
      <c r="AF845" s="96" t="e">
        <f>V845*IF($AA845=2021,IF(OR($M845="Услуги",$M845="Работы"),#REF!,IF($U845&lt;&gt;0,#REF!,#REF!)),1)*IF($AA845=2022,IF(OR($M845="Услуги",$M845="Работы"),#REF!,IF($U845&lt;&gt;0,#REF!,#REF!)),1)*IF($AA845=2023,IF(OR($M845="Услуги",$M845="Работы"),#REF!,IF($U845&lt;&gt;0,#REF!,#REF!)),1)*IF($AA845=2024,IF(OR($M845="Услуги",$M845="Работы"),#REF!,IF($U845&lt;&gt;0,#REF!,#REF!)),1)*IF($AA845=2025,IF(OR($M845="Услуги",$M845="Работы"),#REF!,IF($U845&lt;&gt;0,#REF!,#REF!)),1)</f>
        <v>#REF!</v>
      </c>
      <c r="AG845" s="96" t="e">
        <f>W845*IF($AA845=2021,IF(OR($M845="Услуги",$M845="Работы"),#REF!,IF($U845&lt;&gt;0,#REF!,#REF!)),1)*IF($AA845=2022,IF(OR($M845="Услуги",$M845="Работы"),#REF!,IF($U845&lt;&gt;0,#REF!,#REF!)),1)*IF($AA845=2023,IF(OR($M845="Услуги",$M845="Работы"),#REF!,IF($U845&lt;&gt;0,#REF!,#REF!)),1)*IF($AA845=2024,IF(OR($M845="Услуги",$M845="Работы"),#REF!,IF($U845&lt;&gt;0,#REF!,#REF!)),1)*IF($AA845=2025,IF(OR($M845="Услуги",$M845="Работы"),#REF!,IF($U845&lt;&gt;0,#REF!,#REF!)),1)</f>
        <v>#REF!</v>
      </c>
      <c r="AH845" s="96" t="e">
        <f>X845*IF($AA845=2021,IF(OR($M845="Услуги",$M845="Работы"),#REF!,IF($U845&lt;&gt;0,#REF!,#REF!)),1)*IF($AA845=2022,IF(OR($M845="Услуги",$M845="Работы"),#REF!,IF($U845&lt;&gt;0,#REF!,#REF!)),1)*IF($AA845=2023,IF(OR($M845="Услуги",$M845="Работы"),#REF!,IF($U845&lt;&gt;0,#REF!,#REF!)),1)*IF($AA845=2024,IF(OR($M845="Услуги",$M845="Работы"),#REF!,IF($U845&lt;&gt;0,#REF!,#REF!)),1)*IF($AA845=2025,IF(OR($M845="Услуги",$M845="Работы"),#REF!,IF($U845&lt;&gt;0,#REF!,#REF!)),1)</f>
        <v>#REF!</v>
      </c>
      <c r="AI845" s="96" t="e">
        <f>Y845*IF($AA845=2021,IF(OR($M845="Услуги",$M845="Работы"),#REF!,IF($U845&lt;&gt;0,#REF!,#REF!)),1)*IF($AA845=2022,IF(OR($M845="Услуги",$M845="Работы"),#REF!,IF($U845&lt;&gt;0,#REF!,#REF!)),1)*IF($AA845=2023,IF(OR($M845="Услуги",$M845="Работы"),#REF!,IF($U845&lt;&gt;0,#REF!,#REF!)),1)*IF($AA845=2024,IF(OR($M845="Услуги",$M845="Работы"),#REF!,IF($U845&lt;&gt;0,#REF!,#REF!)),1)*IF($AA845=2025,IF(OR($M845="Услуги",$M845="Работы"),#REF!,IF($U845&lt;&gt;0,#REF!,#REF!)),1)</f>
        <v>#REF!</v>
      </c>
      <c r="AJ845" s="96" t="e">
        <f>Z845*IF($AA845=2021,IF(OR($M845="Услуги",$M845="Работы"),#REF!,IF($U845&lt;&gt;0,#REF!,#REF!)),1)*IF($AA845=2022,IF(OR($M845="Услуги",$M845="Работы"),#REF!,IF($U845&lt;&gt;0,#REF!,#REF!)),1)*IF($AA845=2023,IF(OR($M845="Услуги",$M845="Работы"),#REF!,IF($U845&lt;&gt;0,#REF!,#REF!)),1)*IF($AA845=2024,IF(OR($M845="Услуги",$M845="Работы"),#REF!,IF($U845&lt;&gt;0,#REF!,#REF!)),1)*IF($AA845=2025,IF(OR($M845="Услуги",$M845="Работы"),#REF!,IF($U845&lt;&gt;0,#REF!,#REF!)),1)</f>
        <v>#REF!</v>
      </c>
      <c r="AK845" s="107">
        <v>789329.88</v>
      </c>
      <c r="AL845" s="57">
        <v>0</v>
      </c>
      <c r="AM845" s="57">
        <v>789329.88</v>
      </c>
      <c r="AN845" s="54">
        <v>1</v>
      </c>
    </row>
    <row r="846" spans="1:40" s="56" customFormat="1" ht="14.25" hidden="1" customHeight="1" x14ac:dyDescent="0.25">
      <c r="A846" s="85">
        <v>1</v>
      </c>
      <c r="B846" s="86" t="s">
        <v>88</v>
      </c>
      <c r="C846" s="142" t="s">
        <v>542</v>
      </c>
      <c r="D846" s="85" t="s">
        <v>181</v>
      </c>
      <c r="E846" s="85" t="s">
        <v>420</v>
      </c>
      <c r="F846" s="85" t="s">
        <v>432</v>
      </c>
      <c r="G846" s="87" t="e">
        <f>VLOOKUP(D846,#REF!,2,FALSE)</f>
        <v>#REF!</v>
      </c>
      <c r="H846" s="87" t="s">
        <v>432</v>
      </c>
      <c r="I846" s="87"/>
      <c r="J846" s="86" t="s">
        <v>123</v>
      </c>
      <c r="K846" s="87" t="str">
        <f xml:space="preserve"> CONCATENATE(C846," ",D846)</f>
        <v>Реализация систем защиты ОКИИ Филиал «Ивановские ПГУ» АО «Интер РАО – Электрогенерация»</v>
      </c>
      <c r="L846" s="99" t="s">
        <v>124</v>
      </c>
      <c r="M846" s="86" t="s">
        <v>4</v>
      </c>
      <c r="N846" s="85" t="s">
        <v>157</v>
      </c>
      <c r="O846" s="85" t="s">
        <v>158</v>
      </c>
      <c r="P846" s="86">
        <v>59</v>
      </c>
      <c r="Q846" s="100">
        <v>1926</v>
      </c>
      <c r="R846" s="97">
        <v>0</v>
      </c>
      <c r="S846" s="98">
        <v>113634</v>
      </c>
      <c r="T846" s="95">
        <f t="shared" si="333"/>
        <v>0</v>
      </c>
      <c r="U846" s="98">
        <v>0</v>
      </c>
      <c r="V846" s="95">
        <f t="shared" si="334"/>
        <v>0</v>
      </c>
      <c r="W846" s="95">
        <f t="shared" si="335"/>
        <v>0</v>
      </c>
      <c r="X846" s="98">
        <v>113634</v>
      </c>
      <c r="Y846" s="95">
        <f t="shared" si="336"/>
        <v>0</v>
      </c>
      <c r="Z846" s="95">
        <f t="shared" si="337"/>
        <v>113634</v>
      </c>
      <c r="AA846" s="243">
        <f>Приоритеты!$D$63</f>
        <v>2022</v>
      </c>
      <c r="AB846" s="247" t="e">
        <f t="shared" si="339"/>
        <v>#REF!</v>
      </c>
      <c r="AC846" s="96" t="e">
        <f>S846*IF($AA846=2021,IF(OR($M846="Услуги",$M846="Работы"),#REF!,IF($U846&lt;&gt;0,#REF!,#REF!)),1)*IF($AA846=2022,IF(OR($M846="Услуги",$M846="Работы"),#REF!,IF($U846&lt;&gt;0,#REF!,#REF!)),1)*IF($AA846=2023,IF(OR($M846="Услуги",$M846="Работы"),#REF!,IF($U846&lt;&gt;0,#REF!,#REF!)),1)*IF($AA846=2024,IF(OR($M846="Услуги",$M846="Работы"),#REF!,IF($U846&lt;&gt;0,#REF!,#REF!)),1)*IF($AA846=2025,IF(OR($M846="Услуги",$M846="Работы"),#REF!,IF($U846&lt;&gt;0,#REF!,#REF!)),1)</f>
        <v>#REF!</v>
      </c>
      <c r="AD846" s="96" t="e">
        <f>T846*IF($AA846=2021,IF(OR($M846="Услуги",$M846="Работы"),#REF!,IF($U846&lt;&gt;0,#REF!,#REF!)),1)*IF($AA846=2022,IF(OR($M846="Услуги",$M846="Работы"),#REF!,IF($U846&lt;&gt;0,#REF!,#REF!)),1)*IF($AA846=2023,IF(OR($M846="Услуги",$M846="Работы"),#REF!,IF($U846&lt;&gt;0,#REF!,#REF!)),1)*IF($AA846=2024,IF(OR($M846="Услуги",$M846="Работы"),#REF!,IF($U846&lt;&gt;0,#REF!,#REF!)),1)*IF($AA846=2025,IF(OR($M846="Услуги",$M846="Работы"),#REF!,IF($U846&lt;&gt;0,#REF!,#REF!)),1)</f>
        <v>#REF!</v>
      </c>
      <c r="AE846" s="96" t="e">
        <f>U846*IF($AA846=2021,IF(OR($M846="Услуги",$M846="Работы"),#REF!,IF($U846&lt;&gt;0,#REF!,#REF!)),1)*IF($AA846=2022,IF(OR($M846="Услуги",$M846="Работы"),#REF!,IF($U846&lt;&gt;0,#REF!,#REF!)),1)*IF($AA846=2023,IF(OR($M846="Услуги",$M846="Работы"),#REF!,IF($U846&lt;&gt;0,#REF!,#REF!)),1)*IF($AA846=2024,IF(OR($M846="Услуги",$M846="Работы"),#REF!,IF($U846&lt;&gt;0,#REF!,#REF!)),1)*IF($AA846=2025,IF(OR($M846="Услуги",$M846="Работы"),#REF!,IF($U846&lt;&gt;0,#REF!,#REF!)),1)</f>
        <v>#REF!</v>
      </c>
      <c r="AF846" s="96" t="e">
        <f>V846*IF($AA846=2021,IF(OR($M846="Услуги",$M846="Работы"),#REF!,IF($U846&lt;&gt;0,#REF!,#REF!)),1)*IF($AA846=2022,IF(OR($M846="Услуги",$M846="Работы"),#REF!,IF($U846&lt;&gt;0,#REF!,#REF!)),1)*IF($AA846=2023,IF(OR($M846="Услуги",$M846="Работы"),#REF!,IF($U846&lt;&gt;0,#REF!,#REF!)),1)*IF($AA846=2024,IF(OR($M846="Услуги",$M846="Работы"),#REF!,IF($U846&lt;&gt;0,#REF!,#REF!)),1)*IF($AA846=2025,IF(OR($M846="Услуги",$M846="Работы"),#REF!,IF($U846&lt;&gt;0,#REF!,#REF!)),1)</f>
        <v>#REF!</v>
      </c>
      <c r="AG846" s="96" t="e">
        <f>W846*IF($AA846=2021,IF(OR($M846="Услуги",$M846="Работы"),#REF!,IF($U846&lt;&gt;0,#REF!,#REF!)),1)*IF($AA846=2022,IF(OR($M846="Услуги",$M846="Работы"),#REF!,IF($U846&lt;&gt;0,#REF!,#REF!)),1)*IF($AA846=2023,IF(OR($M846="Услуги",$M846="Работы"),#REF!,IF($U846&lt;&gt;0,#REF!,#REF!)),1)*IF($AA846=2024,IF(OR($M846="Услуги",$M846="Работы"),#REF!,IF($U846&lt;&gt;0,#REF!,#REF!)),1)*IF($AA846=2025,IF(OR($M846="Услуги",$M846="Работы"),#REF!,IF($U846&lt;&gt;0,#REF!,#REF!)),1)</f>
        <v>#REF!</v>
      </c>
      <c r="AH846" s="96" t="e">
        <f>X846*IF($AA846=2021,IF(OR($M846="Услуги",$M846="Работы"),#REF!,IF($U846&lt;&gt;0,#REF!,#REF!)),1)*IF($AA846=2022,IF(OR($M846="Услуги",$M846="Работы"),#REF!,IF($U846&lt;&gt;0,#REF!,#REF!)),1)*IF($AA846=2023,IF(OR($M846="Услуги",$M846="Работы"),#REF!,IF($U846&lt;&gt;0,#REF!,#REF!)),1)*IF($AA846=2024,IF(OR($M846="Услуги",$M846="Работы"),#REF!,IF($U846&lt;&gt;0,#REF!,#REF!)),1)*IF($AA846=2025,IF(OR($M846="Услуги",$M846="Работы"),#REF!,IF($U846&lt;&gt;0,#REF!,#REF!)),1)</f>
        <v>#REF!</v>
      </c>
      <c r="AI846" s="96" t="e">
        <f>Y846*IF($AA846=2021,IF(OR($M846="Услуги",$M846="Работы"),#REF!,IF($U846&lt;&gt;0,#REF!,#REF!)),1)*IF($AA846=2022,IF(OR($M846="Услуги",$M846="Работы"),#REF!,IF($U846&lt;&gt;0,#REF!,#REF!)),1)*IF($AA846=2023,IF(OR($M846="Услуги",$M846="Работы"),#REF!,IF($U846&lt;&gt;0,#REF!,#REF!)),1)*IF($AA846=2024,IF(OR($M846="Услуги",$M846="Работы"),#REF!,IF($U846&lt;&gt;0,#REF!,#REF!)),1)*IF($AA846=2025,IF(OR($M846="Услуги",$M846="Работы"),#REF!,IF($U846&lt;&gt;0,#REF!,#REF!)),1)</f>
        <v>#REF!</v>
      </c>
      <c r="AJ846" s="96" t="e">
        <f>Z846*IF($AA846=2021,IF(OR($M846="Услуги",$M846="Работы"),#REF!,IF($U846&lt;&gt;0,#REF!,#REF!)),1)*IF($AA846=2022,IF(OR($M846="Услуги",$M846="Работы"),#REF!,IF($U846&lt;&gt;0,#REF!,#REF!)),1)*IF($AA846=2023,IF(OR($M846="Услуги",$M846="Работы"),#REF!,IF($U846&lt;&gt;0,#REF!,#REF!)),1)*IF($AA846=2024,IF(OR($M846="Услуги",$M846="Работы"),#REF!,IF($U846&lt;&gt;0,#REF!,#REF!)),1)*IF($AA846=2025,IF(OR($M846="Услуги",$M846="Работы"),#REF!,IF($U846&lt;&gt;0,#REF!,#REF!)),1)</f>
        <v>#REF!</v>
      </c>
      <c r="AK846" s="107">
        <v>113634</v>
      </c>
      <c r="AL846" s="57">
        <v>0</v>
      </c>
      <c r="AM846" s="57">
        <v>113634</v>
      </c>
      <c r="AN846" s="54">
        <v>59</v>
      </c>
    </row>
    <row r="847" spans="1:40" s="56" customFormat="1" ht="14.25" hidden="1" customHeight="1" x14ac:dyDescent="0.25">
      <c r="A847" s="85">
        <v>1</v>
      </c>
      <c r="B847" s="86" t="s">
        <v>88</v>
      </c>
      <c r="C847" s="142" t="s">
        <v>542</v>
      </c>
      <c r="D847" s="85" t="s">
        <v>181</v>
      </c>
      <c r="E847" s="85" t="s">
        <v>420</v>
      </c>
      <c r="F847" s="85" t="s">
        <v>432</v>
      </c>
      <c r="G847" s="87" t="e">
        <f>VLOOKUP(D847,#REF!,2,FALSE)</f>
        <v>#REF!</v>
      </c>
      <c r="H847" s="87" t="s">
        <v>432</v>
      </c>
      <c r="I847" s="87"/>
      <c r="J847" s="86" t="s">
        <v>123</v>
      </c>
      <c r="K847" s="87" t="str">
        <f xml:space="preserve"> CONCATENATE(C847," ",D847)</f>
        <v>Реализация систем защиты ОКИИ Филиал «Ивановские ПГУ» АО «Интер РАО – Электрогенерация»</v>
      </c>
      <c r="L847" s="99" t="s">
        <v>124</v>
      </c>
      <c r="M847" s="86" t="s">
        <v>4</v>
      </c>
      <c r="N847" s="85" t="s">
        <v>125</v>
      </c>
      <c r="O847" s="85" t="s">
        <v>126</v>
      </c>
      <c r="P847" s="86">
        <v>1</v>
      </c>
      <c r="Q847" s="100">
        <v>1694.91</v>
      </c>
      <c r="R847" s="97">
        <v>0.2</v>
      </c>
      <c r="S847" s="98">
        <v>2033.89</v>
      </c>
      <c r="T847" s="95">
        <f t="shared" si="333"/>
        <v>338.98166666666674</v>
      </c>
      <c r="U847" s="98">
        <v>0</v>
      </c>
      <c r="V847" s="95">
        <f t="shared" si="334"/>
        <v>0</v>
      </c>
      <c r="W847" s="95">
        <f t="shared" si="335"/>
        <v>0</v>
      </c>
      <c r="X847" s="98">
        <v>2033.89</v>
      </c>
      <c r="Y847" s="95">
        <f t="shared" si="336"/>
        <v>338.98166666666674</v>
      </c>
      <c r="Z847" s="95">
        <f t="shared" si="337"/>
        <v>1694.9083333333333</v>
      </c>
      <c r="AA847" s="243">
        <f>Приоритеты!$D$63</f>
        <v>2022</v>
      </c>
      <c r="AB847" s="247" t="e">
        <f t="shared" si="339"/>
        <v>#REF!</v>
      </c>
      <c r="AC847" s="96" t="e">
        <f>S847*IF($AA847=2021,IF(OR($M847="Услуги",$M847="Работы"),#REF!,IF($U847&lt;&gt;0,#REF!,#REF!)),1)*IF($AA847=2022,IF(OR($M847="Услуги",$M847="Работы"),#REF!,IF($U847&lt;&gt;0,#REF!,#REF!)),1)*IF($AA847=2023,IF(OR($M847="Услуги",$M847="Работы"),#REF!,IF($U847&lt;&gt;0,#REF!,#REF!)),1)*IF($AA847=2024,IF(OR($M847="Услуги",$M847="Работы"),#REF!,IF($U847&lt;&gt;0,#REF!,#REF!)),1)*IF($AA847=2025,IF(OR($M847="Услуги",$M847="Работы"),#REF!,IF($U847&lt;&gt;0,#REF!,#REF!)),1)</f>
        <v>#REF!</v>
      </c>
      <c r="AD847" s="96" t="e">
        <f>T847*IF($AA847=2021,IF(OR($M847="Услуги",$M847="Работы"),#REF!,IF($U847&lt;&gt;0,#REF!,#REF!)),1)*IF($AA847=2022,IF(OR($M847="Услуги",$M847="Работы"),#REF!,IF($U847&lt;&gt;0,#REF!,#REF!)),1)*IF($AA847=2023,IF(OR($M847="Услуги",$M847="Работы"),#REF!,IF($U847&lt;&gt;0,#REF!,#REF!)),1)*IF($AA847=2024,IF(OR($M847="Услуги",$M847="Работы"),#REF!,IF($U847&lt;&gt;0,#REF!,#REF!)),1)*IF($AA847=2025,IF(OR($M847="Услуги",$M847="Работы"),#REF!,IF($U847&lt;&gt;0,#REF!,#REF!)),1)</f>
        <v>#REF!</v>
      </c>
      <c r="AE847" s="96" t="e">
        <f>U847*IF($AA847=2021,IF(OR($M847="Услуги",$M847="Работы"),#REF!,IF($U847&lt;&gt;0,#REF!,#REF!)),1)*IF($AA847=2022,IF(OR($M847="Услуги",$M847="Работы"),#REF!,IF($U847&lt;&gt;0,#REF!,#REF!)),1)*IF($AA847=2023,IF(OR($M847="Услуги",$M847="Работы"),#REF!,IF($U847&lt;&gt;0,#REF!,#REF!)),1)*IF($AA847=2024,IF(OR($M847="Услуги",$M847="Работы"),#REF!,IF($U847&lt;&gt;0,#REF!,#REF!)),1)*IF($AA847=2025,IF(OR($M847="Услуги",$M847="Работы"),#REF!,IF($U847&lt;&gt;0,#REF!,#REF!)),1)</f>
        <v>#REF!</v>
      </c>
      <c r="AF847" s="96" t="e">
        <f>V847*IF($AA847=2021,IF(OR($M847="Услуги",$M847="Работы"),#REF!,IF($U847&lt;&gt;0,#REF!,#REF!)),1)*IF($AA847=2022,IF(OR($M847="Услуги",$M847="Работы"),#REF!,IF($U847&lt;&gt;0,#REF!,#REF!)),1)*IF($AA847=2023,IF(OR($M847="Услуги",$M847="Работы"),#REF!,IF($U847&lt;&gt;0,#REF!,#REF!)),1)*IF($AA847=2024,IF(OR($M847="Услуги",$M847="Работы"),#REF!,IF($U847&lt;&gt;0,#REF!,#REF!)),1)*IF($AA847=2025,IF(OR($M847="Услуги",$M847="Работы"),#REF!,IF($U847&lt;&gt;0,#REF!,#REF!)),1)</f>
        <v>#REF!</v>
      </c>
      <c r="AG847" s="96" t="e">
        <f>W847*IF($AA847=2021,IF(OR($M847="Услуги",$M847="Работы"),#REF!,IF($U847&lt;&gt;0,#REF!,#REF!)),1)*IF($AA847=2022,IF(OR($M847="Услуги",$M847="Работы"),#REF!,IF($U847&lt;&gt;0,#REF!,#REF!)),1)*IF($AA847=2023,IF(OR($M847="Услуги",$M847="Работы"),#REF!,IF($U847&lt;&gt;0,#REF!,#REF!)),1)*IF($AA847=2024,IF(OR($M847="Услуги",$M847="Работы"),#REF!,IF($U847&lt;&gt;0,#REF!,#REF!)),1)*IF($AA847=2025,IF(OR($M847="Услуги",$M847="Работы"),#REF!,IF($U847&lt;&gt;0,#REF!,#REF!)),1)</f>
        <v>#REF!</v>
      </c>
      <c r="AH847" s="96" t="e">
        <f>X847*IF($AA847=2021,IF(OR($M847="Услуги",$M847="Работы"),#REF!,IF($U847&lt;&gt;0,#REF!,#REF!)),1)*IF($AA847=2022,IF(OR($M847="Услуги",$M847="Работы"),#REF!,IF($U847&lt;&gt;0,#REF!,#REF!)),1)*IF($AA847=2023,IF(OR($M847="Услуги",$M847="Работы"),#REF!,IF($U847&lt;&gt;0,#REF!,#REF!)),1)*IF($AA847=2024,IF(OR($M847="Услуги",$M847="Работы"),#REF!,IF($U847&lt;&gt;0,#REF!,#REF!)),1)*IF($AA847=2025,IF(OR($M847="Услуги",$M847="Работы"),#REF!,IF($U847&lt;&gt;0,#REF!,#REF!)),1)</f>
        <v>#REF!</v>
      </c>
      <c r="AI847" s="96" t="e">
        <f>Y847*IF($AA847=2021,IF(OR($M847="Услуги",$M847="Работы"),#REF!,IF($U847&lt;&gt;0,#REF!,#REF!)),1)*IF($AA847=2022,IF(OR($M847="Услуги",$M847="Работы"),#REF!,IF($U847&lt;&gt;0,#REF!,#REF!)),1)*IF($AA847=2023,IF(OR($M847="Услуги",$M847="Работы"),#REF!,IF($U847&lt;&gt;0,#REF!,#REF!)),1)*IF($AA847=2024,IF(OR($M847="Услуги",$M847="Работы"),#REF!,IF($U847&lt;&gt;0,#REF!,#REF!)),1)*IF($AA847=2025,IF(OR($M847="Услуги",$M847="Работы"),#REF!,IF($U847&lt;&gt;0,#REF!,#REF!)),1)</f>
        <v>#REF!</v>
      </c>
      <c r="AJ847" s="96" t="e">
        <f>Z847*IF($AA847=2021,IF(OR($M847="Услуги",$M847="Работы"),#REF!,IF($U847&lt;&gt;0,#REF!,#REF!)),1)*IF($AA847=2022,IF(OR($M847="Услуги",$M847="Работы"),#REF!,IF($U847&lt;&gt;0,#REF!,#REF!)),1)*IF($AA847=2023,IF(OR($M847="Услуги",$M847="Работы"),#REF!,IF($U847&lt;&gt;0,#REF!,#REF!)),1)*IF($AA847=2024,IF(OR($M847="Услуги",$M847="Работы"),#REF!,IF($U847&lt;&gt;0,#REF!,#REF!)),1)*IF($AA847=2025,IF(OR($M847="Услуги",$M847="Работы"),#REF!,IF($U847&lt;&gt;0,#REF!,#REF!)),1)</f>
        <v>#REF!</v>
      </c>
      <c r="AK847" s="107">
        <v>2033.89</v>
      </c>
      <c r="AL847" s="57">
        <v>0</v>
      </c>
      <c r="AM847" s="57">
        <v>2033.89</v>
      </c>
      <c r="AN847" s="54">
        <v>1</v>
      </c>
    </row>
    <row r="848" spans="1:40" s="56" customFormat="1" ht="14.25" hidden="1" customHeight="1" x14ac:dyDescent="0.25">
      <c r="A848" s="85">
        <v>1</v>
      </c>
      <c r="B848" s="86" t="s">
        <v>88</v>
      </c>
      <c r="C848" s="142" t="s">
        <v>437</v>
      </c>
      <c r="D848" s="85" t="s">
        <v>181</v>
      </c>
      <c r="E848" s="85" t="s">
        <v>420</v>
      </c>
      <c r="F848" s="85" t="s">
        <v>432</v>
      </c>
      <c r="G848" s="87" t="e">
        <f>VLOOKUP(D848,#REF!,2,FALSE)</f>
        <v>#REF!</v>
      </c>
      <c r="H848" s="87" t="s">
        <v>432</v>
      </c>
      <c r="I848" s="87"/>
      <c r="J848" s="86" t="s">
        <v>97</v>
      </c>
      <c r="K848" s="87" t="str">
        <f t="shared" ref="K848:K853" si="341">CONCATENATE(C848," ",D848)</f>
        <v>Защита сегментов АСУ ТП Филиал «Ивановские ПГУ» АО «Интер РАО – Электрогенерация»</v>
      </c>
      <c r="L848" s="99" t="s">
        <v>98</v>
      </c>
      <c r="M848" s="90" t="s">
        <v>528</v>
      </c>
      <c r="N848" s="85" t="s">
        <v>372</v>
      </c>
      <c r="O848" s="85" t="s">
        <v>373</v>
      </c>
      <c r="P848" s="86">
        <v>2</v>
      </c>
      <c r="Q848" s="100">
        <v>200000</v>
      </c>
      <c r="R848" s="97">
        <v>0.2</v>
      </c>
      <c r="S848" s="98">
        <v>480000</v>
      </c>
      <c r="T848" s="95">
        <f t="shared" si="333"/>
        <v>80000</v>
      </c>
      <c r="U848" s="98">
        <v>480000</v>
      </c>
      <c r="V848" s="95">
        <f t="shared" si="334"/>
        <v>80000</v>
      </c>
      <c r="W848" s="95">
        <f t="shared" si="335"/>
        <v>400000</v>
      </c>
      <c r="X848" s="98"/>
      <c r="Y848" s="95">
        <f t="shared" si="336"/>
        <v>0</v>
      </c>
      <c r="Z848" s="95">
        <f t="shared" si="337"/>
        <v>0</v>
      </c>
      <c r="AA848" s="243">
        <f>Приоритеты!$D$63</f>
        <v>2022</v>
      </c>
      <c r="AB848" s="247" t="e">
        <f t="shared" si="339"/>
        <v>#REF!</v>
      </c>
      <c r="AC848" s="96" t="e">
        <f>S848*IF($AA848=2021,IF(OR($M848="Услуги",$M848="Работы"),#REF!,IF($U848&lt;&gt;0,#REF!,#REF!)),1)*IF($AA848=2022,IF(OR($M848="Услуги",$M848="Работы"),#REF!,IF($U848&lt;&gt;0,#REF!,#REF!)),1)*IF($AA848=2023,IF(OR($M848="Услуги",$M848="Работы"),#REF!,IF($U848&lt;&gt;0,#REF!,#REF!)),1)*IF($AA848=2024,IF(OR($M848="Услуги",$M848="Работы"),#REF!,IF($U848&lt;&gt;0,#REF!,#REF!)),1)*IF($AA848=2025,IF(OR($M848="Услуги",$M848="Работы"),#REF!,IF($U848&lt;&gt;0,#REF!,#REF!)),1)</f>
        <v>#REF!</v>
      </c>
      <c r="AD848" s="96" t="e">
        <f>T848*IF($AA848=2021,IF(OR($M848="Услуги",$M848="Работы"),#REF!,IF($U848&lt;&gt;0,#REF!,#REF!)),1)*IF($AA848=2022,IF(OR($M848="Услуги",$M848="Работы"),#REF!,IF($U848&lt;&gt;0,#REF!,#REF!)),1)*IF($AA848=2023,IF(OR($M848="Услуги",$M848="Работы"),#REF!,IF($U848&lt;&gt;0,#REF!,#REF!)),1)*IF($AA848=2024,IF(OR($M848="Услуги",$M848="Работы"),#REF!,IF($U848&lt;&gt;0,#REF!,#REF!)),1)*IF($AA848=2025,IF(OR($M848="Услуги",$M848="Работы"),#REF!,IF($U848&lt;&gt;0,#REF!,#REF!)),1)</f>
        <v>#REF!</v>
      </c>
      <c r="AE848" s="96" t="e">
        <f>U848*IF($AA848=2021,IF(OR($M848="Услуги",$M848="Работы"),#REF!,IF($U848&lt;&gt;0,#REF!,#REF!)),1)*IF($AA848=2022,IF(OR($M848="Услуги",$M848="Работы"),#REF!,IF($U848&lt;&gt;0,#REF!,#REF!)),1)*IF($AA848=2023,IF(OR($M848="Услуги",$M848="Работы"),#REF!,IF($U848&lt;&gt;0,#REF!,#REF!)),1)*IF($AA848=2024,IF(OR($M848="Услуги",$M848="Работы"),#REF!,IF($U848&lt;&gt;0,#REF!,#REF!)),1)*IF($AA848=2025,IF(OR($M848="Услуги",$M848="Работы"),#REF!,IF($U848&lt;&gt;0,#REF!,#REF!)),1)</f>
        <v>#REF!</v>
      </c>
      <c r="AF848" s="96" t="e">
        <f>V848*IF($AA848=2021,IF(OR($M848="Услуги",$M848="Работы"),#REF!,IF($U848&lt;&gt;0,#REF!,#REF!)),1)*IF($AA848=2022,IF(OR($M848="Услуги",$M848="Работы"),#REF!,IF($U848&lt;&gt;0,#REF!,#REF!)),1)*IF($AA848=2023,IF(OR($M848="Услуги",$M848="Работы"),#REF!,IF($U848&lt;&gt;0,#REF!,#REF!)),1)*IF($AA848=2024,IF(OR($M848="Услуги",$M848="Работы"),#REF!,IF($U848&lt;&gt;0,#REF!,#REF!)),1)*IF($AA848=2025,IF(OR($M848="Услуги",$M848="Работы"),#REF!,IF($U848&lt;&gt;0,#REF!,#REF!)),1)</f>
        <v>#REF!</v>
      </c>
      <c r="AG848" s="96" t="e">
        <f>W848*IF($AA848=2021,IF(OR($M848="Услуги",$M848="Работы"),#REF!,IF($U848&lt;&gt;0,#REF!,#REF!)),1)*IF($AA848=2022,IF(OR($M848="Услуги",$M848="Работы"),#REF!,IF($U848&lt;&gt;0,#REF!,#REF!)),1)*IF($AA848=2023,IF(OR($M848="Услуги",$M848="Работы"),#REF!,IF($U848&lt;&gt;0,#REF!,#REF!)),1)*IF($AA848=2024,IF(OR($M848="Услуги",$M848="Работы"),#REF!,IF($U848&lt;&gt;0,#REF!,#REF!)),1)*IF($AA848=2025,IF(OR($M848="Услуги",$M848="Работы"),#REF!,IF($U848&lt;&gt;0,#REF!,#REF!)),1)</f>
        <v>#REF!</v>
      </c>
      <c r="AH848" s="96" t="e">
        <f>X848*IF($AA848=2021,IF(OR($M848="Услуги",$M848="Работы"),#REF!,IF($U848&lt;&gt;0,#REF!,#REF!)),1)*IF($AA848=2022,IF(OR($M848="Услуги",$M848="Работы"),#REF!,IF($U848&lt;&gt;0,#REF!,#REF!)),1)*IF($AA848=2023,IF(OR($M848="Услуги",$M848="Работы"),#REF!,IF($U848&lt;&gt;0,#REF!,#REF!)),1)*IF($AA848=2024,IF(OR($M848="Услуги",$M848="Работы"),#REF!,IF($U848&lt;&gt;0,#REF!,#REF!)),1)*IF($AA848=2025,IF(OR($M848="Услуги",$M848="Работы"),#REF!,IF($U848&lt;&gt;0,#REF!,#REF!)),1)</f>
        <v>#REF!</v>
      </c>
      <c r="AI848" s="96" t="e">
        <f>Y848*IF($AA848=2021,IF(OR($M848="Услуги",$M848="Работы"),#REF!,IF($U848&lt;&gt;0,#REF!,#REF!)),1)*IF($AA848=2022,IF(OR($M848="Услуги",$M848="Работы"),#REF!,IF($U848&lt;&gt;0,#REF!,#REF!)),1)*IF($AA848=2023,IF(OR($M848="Услуги",$M848="Работы"),#REF!,IF($U848&lt;&gt;0,#REF!,#REF!)),1)*IF($AA848=2024,IF(OR($M848="Услуги",$M848="Работы"),#REF!,IF($U848&lt;&gt;0,#REF!,#REF!)),1)*IF($AA848=2025,IF(OR($M848="Услуги",$M848="Работы"),#REF!,IF($U848&lt;&gt;0,#REF!,#REF!)),1)</f>
        <v>#REF!</v>
      </c>
      <c r="AJ848" s="96" t="e">
        <f>Z848*IF($AA848=2021,IF(OR($M848="Услуги",$M848="Работы"),#REF!,IF($U848&lt;&gt;0,#REF!,#REF!)),1)*IF($AA848=2022,IF(OR($M848="Услуги",$M848="Работы"),#REF!,IF($U848&lt;&gt;0,#REF!,#REF!)),1)*IF($AA848=2023,IF(OR($M848="Услуги",$M848="Работы"),#REF!,IF($U848&lt;&gt;0,#REF!,#REF!)),1)*IF($AA848=2024,IF(OR($M848="Услуги",$M848="Работы"),#REF!,IF($U848&lt;&gt;0,#REF!,#REF!)),1)*IF($AA848=2025,IF(OR($M848="Услуги",$M848="Работы"),#REF!,IF($U848&lt;&gt;0,#REF!,#REF!)),1)</f>
        <v>#REF!</v>
      </c>
      <c r="AK848" s="107">
        <v>480000</v>
      </c>
      <c r="AL848" s="57">
        <v>480000</v>
      </c>
      <c r="AM848" s="57">
        <v>0</v>
      </c>
      <c r="AN848" s="54">
        <v>2</v>
      </c>
    </row>
    <row r="849" spans="1:40" s="56" customFormat="1" ht="14.25" hidden="1" customHeight="1" x14ac:dyDescent="0.25">
      <c r="A849" s="85">
        <v>1</v>
      </c>
      <c r="B849" s="86" t="s">
        <v>88</v>
      </c>
      <c r="C849" s="142" t="s">
        <v>437</v>
      </c>
      <c r="D849" s="85" t="s">
        <v>181</v>
      </c>
      <c r="E849" s="85" t="s">
        <v>420</v>
      </c>
      <c r="F849" s="85" t="s">
        <v>432</v>
      </c>
      <c r="G849" s="87" t="e">
        <f>VLOOKUP(D849,#REF!,2,FALSE)</f>
        <v>#REF!</v>
      </c>
      <c r="H849" s="87" t="s">
        <v>432</v>
      </c>
      <c r="I849" s="87"/>
      <c r="J849" s="86" t="s">
        <v>97</v>
      </c>
      <c r="K849" s="87" t="str">
        <f t="shared" si="341"/>
        <v>Защита сегментов АСУ ТП Филиал «Ивановские ПГУ» АО «Интер РАО – Электрогенерация»</v>
      </c>
      <c r="L849" s="99" t="s">
        <v>98</v>
      </c>
      <c r="M849" s="90" t="s">
        <v>532</v>
      </c>
      <c r="N849" s="85" t="s">
        <v>99</v>
      </c>
      <c r="O849" s="85" t="s">
        <v>100</v>
      </c>
      <c r="P849" s="86">
        <v>2</v>
      </c>
      <c r="Q849" s="100">
        <v>118733.33</v>
      </c>
      <c r="R849" s="97">
        <v>0.2</v>
      </c>
      <c r="S849" s="98">
        <v>284959.99200000003</v>
      </c>
      <c r="T849" s="95">
        <f t="shared" si="333"/>
        <v>47493.332000000009</v>
      </c>
      <c r="U849" s="98">
        <v>0</v>
      </c>
      <c r="V849" s="95">
        <f t="shared" si="334"/>
        <v>0</v>
      </c>
      <c r="W849" s="95">
        <f t="shared" si="335"/>
        <v>0</v>
      </c>
      <c r="X849" s="98">
        <v>284959.99200000003</v>
      </c>
      <c r="Y849" s="95">
        <f t="shared" si="336"/>
        <v>47493.332000000009</v>
      </c>
      <c r="Z849" s="95">
        <f t="shared" si="337"/>
        <v>237466.66000000003</v>
      </c>
      <c r="AA849" s="243">
        <f>Приоритеты!$D$63</f>
        <v>2022</v>
      </c>
      <c r="AB849" s="247" t="e">
        <f t="shared" si="339"/>
        <v>#REF!</v>
      </c>
      <c r="AC849" s="96" t="e">
        <f>S849*IF($AA849=2021,IF(OR($M849="Услуги",$M849="Работы"),#REF!,IF($U849&lt;&gt;0,#REF!,#REF!)),1)*IF($AA849=2022,IF(OR($M849="Услуги",$M849="Работы"),#REF!,IF($U849&lt;&gt;0,#REF!,#REF!)),1)*IF($AA849=2023,IF(OR($M849="Услуги",$M849="Работы"),#REF!,IF($U849&lt;&gt;0,#REF!,#REF!)),1)*IF($AA849=2024,IF(OR($M849="Услуги",$M849="Работы"),#REF!,IF($U849&lt;&gt;0,#REF!,#REF!)),1)*IF($AA849=2025,IF(OR($M849="Услуги",$M849="Работы"),#REF!,IF($U849&lt;&gt;0,#REF!,#REF!)),1)</f>
        <v>#REF!</v>
      </c>
      <c r="AD849" s="96" t="e">
        <f>T849*IF($AA849=2021,IF(OR($M849="Услуги",$M849="Работы"),#REF!,IF($U849&lt;&gt;0,#REF!,#REF!)),1)*IF($AA849=2022,IF(OR($M849="Услуги",$M849="Работы"),#REF!,IF($U849&lt;&gt;0,#REF!,#REF!)),1)*IF($AA849=2023,IF(OR($M849="Услуги",$M849="Работы"),#REF!,IF($U849&lt;&gt;0,#REF!,#REF!)),1)*IF($AA849=2024,IF(OR($M849="Услуги",$M849="Работы"),#REF!,IF($U849&lt;&gt;0,#REF!,#REF!)),1)*IF($AA849=2025,IF(OR($M849="Услуги",$M849="Работы"),#REF!,IF($U849&lt;&gt;0,#REF!,#REF!)),1)</f>
        <v>#REF!</v>
      </c>
      <c r="AE849" s="96" t="e">
        <f>U849*IF($AA849=2021,IF(OR($M849="Услуги",$M849="Работы"),#REF!,IF($U849&lt;&gt;0,#REF!,#REF!)),1)*IF($AA849=2022,IF(OR($M849="Услуги",$M849="Работы"),#REF!,IF($U849&lt;&gt;0,#REF!,#REF!)),1)*IF($AA849=2023,IF(OR($M849="Услуги",$M849="Работы"),#REF!,IF($U849&lt;&gt;0,#REF!,#REF!)),1)*IF($AA849=2024,IF(OR($M849="Услуги",$M849="Работы"),#REF!,IF($U849&lt;&gt;0,#REF!,#REF!)),1)*IF($AA849=2025,IF(OR($M849="Услуги",$M849="Работы"),#REF!,IF($U849&lt;&gt;0,#REF!,#REF!)),1)</f>
        <v>#REF!</v>
      </c>
      <c r="AF849" s="96" t="e">
        <f>V849*IF($AA849=2021,IF(OR($M849="Услуги",$M849="Работы"),#REF!,IF($U849&lt;&gt;0,#REF!,#REF!)),1)*IF($AA849=2022,IF(OR($M849="Услуги",$M849="Работы"),#REF!,IF($U849&lt;&gt;0,#REF!,#REF!)),1)*IF($AA849=2023,IF(OR($M849="Услуги",$M849="Работы"),#REF!,IF($U849&lt;&gt;0,#REF!,#REF!)),1)*IF($AA849=2024,IF(OR($M849="Услуги",$M849="Работы"),#REF!,IF($U849&lt;&gt;0,#REF!,#REF!)),1)*IF($AA849=2025,IF(OR($M849="Услуги",$M849="Работы"),#REF!,IF($U849&lt;&gt;0,#REF!,#REF!)),1)</f>
        <v>#REF!</v>
      </c>
      <c r="AG849" s="96" t="e">
        <f>W849*IF($AA849=2021,IF(OR($M849="Услуги",$M849="Работы"),#REF!,IF($U849&lt;&gt;0,#REF!,#REF!)),1)*IF($AA849=2022,IF(OR($M849="Услуги",$M849="Работы"),#REF!,IF($U849&lt;&gt;0,#REF!,#REF!)),1)*IF($AA849=2023,IF(OR($M849="Услуги",$M849="Работы"),#REF!,IF($U849&lt;&gt;0,#REF!,#REF!)),1)*IF($AA849=2024,IF(OR($M849="Услуги",$M849="Работы"),#REF!,IF($U849&lt;&gt;0,#REF!,#REF!)),1)*IF($AA849=2025,IF(OR($M849="Услуги",$M849="Работы"),#REF!,IF($U849&lt;&gt;0,#REF!,#REF!)),1)</f>
        <v>#REF!</v>
      </c>
      <c r="AH849" s="96" t="e">
        <f>X849*IF($AA849=2021,IF(OR($M849="Услуги",$M849="Работы"),#REF!,IF($U849&lt;&gt;0,#REF!,#REF!)),1)*IF($AA849=2022,IF(OR($M849="Услуги",$M849="Работы"),#REF!,IF($U849&lt;&gt;0,#REF!,#REF!)),1)*IF($AA849=2023,IF(OR($M849="Услуги",$M849="Работы"),#REF!,IF($U849&lt;&gt;0,#REF!,#REF!)),1)*IF($AA849=2024,IF(OR($M849="Услуги",$M849="Работы"),#REF!,IF($U849&lt;&gt;0,#REF!,#REF!)),1)*IF($AA849=2025,IF(OR($M849="Услуги",$M849="Работы"),#REF!,IF($U849&lt;&gt;0,#REF!,#REF!)),1)</f>
        <v>#REF!</v>
      </c>
      <c r="AI849" s="96" t="e">
        <f>Y849*IF($AA849=2021,IF(OR($M849="Услуги",$M849="Работы"),#REF!,IF($U849&lt;&gt;0,#REF!,#REF!)),1)*IF($AA849=2022,IF(OR($M849="Услуги",$M849="Работы"),#REF!,IF($U849&lt;&gt;0,#REF!,#REF!)),1)*IF($AA849=2023,IF(OR($M849="Услуги",$M849="Работы"),#REF!,IF($U849&lt;&gt;0,#REF!,#REF!)),1)*IF($AA849=2024,IF(OR($M849="Услуги",$M849="Работы"),#REF!,IF($U849&lt;&gt;0,#REF!,#REF!)),1)*IF($AA849=2025,IF(OR($M849="Услуги",$M849="Работы"),#REF!,IF($U849&lt;&gt;0,#REF!,#REF!)),1)</f>
        <v>#REF!</v>
      </c>
      <c r="AJ849" s="96" t="e">
        <f>Z849*IF($AA849=2021,IF(OR($M849="Услуги",$M849="Работы"),#REF!,IF($U849&lt;&gt;0,#REF!,#REF!)),1)*IF($AA849=2022,IF(OR($M849="Услуги",$M849="Работы"),#REF!,IF($U849&lt;&gt;0,#REF!,#REF!)),1)*IF($AA849=2023,IF(OR($M849="Услуги",$M849="Работы"),#REF!,IF($U849&lt;&gt;0,#REF!,#REF!)),1)*IF($AA849=2024,IF(OR($M849="Услуги",$M849="Работы"),#REF!,IF($U849&lt;&gt;0,#REF!,#REF!)),1)*IF($AA849=2025,IF(OR($M849="Услуги",$M849="Работы"),#REF!,IF($U849&lt;&gt;0,#REF!,#REF!)),1)</f>
        <v>#REF!</v>
      </c>
      <c r="AK849" s="107">
        <v>284959.99200000003</v>
      </c>
      <c r="AL849" s="57">
        <v>0</v>
      </c>
      <c r="AM849" s="57">
        <v>284959.99200000003</v>
      </c>
      <c r="AN849" s="54">
        <v>2</v>
      </c>
    </row>
    <row r="850" spans="1:40" s="56" customFormat="1" ht="14.25" hidden="1" customHeight="1" x14ac:dyDescent="0.25">
      <c r="A850" s="85">
        <v>1</v>
      </c>
      <c r="B850" s="86" t="s">
        <v>88</v>
      </c>
      <c r="C850" s="142" t="s">
        <v>437</v>
      </c>
      <c r="D850" s="85" t="s">
        <v>181</v>
      </c>
      <c r="E850" s="85" t="s">
        <v>420</v>
      </c>
      <c r="F850" s="85" t="s">
        <v>432</v>
      </c>
      <c r="G850" s="87" t="e">
        <f>VLOOKUP(D850,#REF!,2,FALSE)</f>
        <v>#REF!</v>
      </c>
      <c r="H850" s="87" t="s">
        <v>432</v>
      </c>
      <c r="I850" s="87"/>
      <c r="J850" s="86" t="s">
        <v>97</v>
      </c>
      <c r="K850" s="87" t="str">
        <f t="shared" si="341"/>
        <v>Защита сегментов АСУ ТП Филиал «Ивановские ПГУ» АО «Интер РАО – Электрогенерация»</v>
      </c>
      <c r="L850" s="99" t="s">
        <v>98</v>
      </c>
      <c r="M850" s="90" t="s">
        <v>532</v>
      </c>
      <c r="N850" s="85" t="s">
        <v>198</v>
      </c>
      <c r="O850" s="85" t="s">
        <v>199</v>
      </c>
      <c r="P850" s="86">
        <v>2</v>
      </c>
      <c r="Q850" s="100">
        <v>36533.33</v>
      </c>
      <c r="R850" s="97">
        <v>0.2</v>
      </c>
      <c r="S850" s="98">
        <v>87679.991999999998</v>
      </c>
      <c r="T850" s="95">
        <f t="shared" si="333"/>
        <v>14613.332000000002</v>
      </c>
      <c r="U850" s="98">
        <v>0</v>
      </c>
      <c r="V850" s="95">
        <f t="shared" si="334"/>
        <v>0</v>
      </c>
      <c r="W850" s="95">
        <f t="shared" si="335"/>
        <v>0</v>
      </c>
      <c r="X850" s="98">
        <v>87679.991999999998</v>
      </c>
      <c r="Y850" s="95">
        <f t="shared" si="336"/>
        <v>14613.332000000002</v>
      </c>
      <c r="Z850" s="95">
        <f t="shared" si="337"/>
        <v>73066.66</v>
      </c>
      <c r="AA850" s="243">
        <f>Приоритеты!$D$63</f>
        <v>2022</v>
      </c>
      <c r="AB850" s="247" t="e">
        <f t="shared" si="339"/>
        <v>#REF!</v>
      </c>
      <c r="AC850" s="96" t="e">
        <f>S850*IF($AA850=2021,IF(OR($M850="Услуги",$M850="Работы"),#REF!,IF($U850&lt;&gt;0,#REF!,#REF!)),1)*IF($AA850=2022,IF(OR($M850="Услуги",$M850="Работы"),#REF!,IF($U850&lt;&gt;0,#REF!,#REF!)),1)*IF($AA850=2023,IF(OR($M850="Услуги",$M850="Работы"),#REF!,IF($U850&lt;&gt;0,#REF!,#REF!)),1)*IF($AA850=2024,IF(OR($M850="Услуги",$M850="Работы"),#REF!,IF($U850&lt;&gt;0,#REF!,#REF!)),1)*IF($AA850=2025,IF(OR($M850="Услуги",$M850="Работы"),#REF!,IF($U850&lt;&gt;0,#REF!,#REF!)),1)</f>
        <v>#REF!</v>
      </c>
      <c r="AD850" s="96" t="e">
        <f>T850*IF($AA850=2021,IF(OR($M850="Услуги",$M850="Работы"),#REF!,IF($U850&lt;&gt;0,#REF!,#REF!)),1)*IF($AA850=2022,IF(OR($M850="Услуги",$M850="Работы"),#REF!,IF($U850&lt;&gt;0,#REF!,#REF!)),1)*IF($AA850=2023,IF(OR($M850="Услуги",$M850="Работы"),#REF!,IF($U850&lt;&gt;0,#REF!,#REF!)),1)*IF($AA850=2024,IF(OR($M850="Услуги",$M850="Работы"),#REF!,IF($U850&lt;&gt;0,#REF!,#REF!)),1)*IF($AA850=2025,IF(OR($M850="Услуги",$M850="Работы"),#REF!,IF($U850&lt;&gt;0,#REF!,#REF!)),1)</f>
        <v>#REF!</v>
      </c>
      <c r="AE850" s="96" t="e">
        <f>U850*IF($AA850=2021,IF(OR($M850="Услуги",$M850="Работы"),#REF!,IF($U850&lt;&gt;0,#REF!,#REF!)),1)*IF($AA850=2022,IF(OR($M850="Услуги",$M850="Работы"),#REF!,IF($U850&lt;&gt;0,#REF!,#REF!)),1)*IF($AA850=2023,IF(OR($M850="Услуги",$M850="Работы"),#REF!,IF($U850&lt;&gt;0,#REF!,#REF!)),1)*IF($AA850=2024,IF(OR($M850="Услуги",$M850="Работы"),#REF!,IF($U850&lt;&gt;0,#REF!,#REF!)),1)*IF($AA850=2025,IF(OR($M850="Услуги",$M850="Работы"),#REF!,IF($U850&lt;&gt;0,#REF!,#REF!)),1)</f>
        <v>#REF!</v>
      </c>
      <c r="AF850" s="96" t="e">
        <f>V850*IF($AA850=2021,IF(OR($M850="Услуги",$M850="Работы"),#REF!,IF($U850&lt;&gt;0,#REF!,#REF!)),1)*IF($AA850=2022,IF(OR($M850="Услуги",$M850="Работы"),#REF!,IF($U850&lt;&gt;0,#REF!,#REF!)),1)*IF($AA850=2023,IF(OR($M850="Услуги",$M850="Работы"),#REF!,IF($U850&lt;&gt;0,#REF!,#REF!)),1)*IF($AA850=2024,IF(OR($M850="Услуги",$M850="Работы"),#REF!,IF($U850&lt;&gt;0,#REF!,#REF!)),1)*IF($AA850=2025,IF(OR($M850="Услуги",$M850="Работы"),#REF!,IF($U850&lt;&gt;0,#REF!,#REF!)),1)</f>
        <v>#REF!</v>
      </c>
      <c r="AG850" s="96" t="e">
        <f>W850*IF($AA850=2021,IF(OR($M850="Услуги",$M850="Работы"),#REF!,IF($U850&lt;&gt;0,#REF!,#REF!)),1)*IF($AA850=2022,IF(OR($M850="Услуги",$M850="Работы"),#REF!,IF($U850&lt;&gt;0,#REF!,#REF!)),1)*IF($AA850=2023,IF(OR($M850="Услуги",$M850="Работы"),#REF!,IF($U850&lt;&gt;0,#REF!,#REF!)),1)*IF($AA850=2024,IF(OR($M850="Услуги",$M850="Работы"),#REF!,IF($U850&lt;&gt;0,#REF!,#REF!)),1)*IF($AA850=2025,IF(OR($M850="Услуги",$M850="Работы"),#REF!,IF($U850&lt;&gt;0,#REF!,#REF!)),1)</f>
        <v>#REF!</v>
      </c>
      <c r="AH850" s="96" t="e">
        <f>X850*IF($AA850=2021,IF(OR($M850="Услуги",$M850="Работы"),#REF!,IF($U850&lt;&gt;0,#REF!,#REF!)),1)*IF($AA850=2022,IF(OR($M850="Услуги",$M850="Работы"),#REF!,IF($U850&lt;&gt;0,#REF!,#REF!)),1)*IF($AA850=2023,IF(OR($M850="Услуги",$M850="Работы"),#REF!,IF($U850&lt;&gt;0,#REF!,#REF!)),1)*IF($AA850=2024,IF(OR($M850="Услуги",$M850="Работы"),#REF!,IF($U850&lt;&gt;0,#REF!,#REF!)),1)*IF($AA850=2025,IF(OR($M850="Услуги",$M850="Работы"),#REF!,IF($U850&lt;&gt;0,#REF!,#REF!)),1)</f>
        <v>#REF!</v>
      </c>
      <c r="AI850" s="96" t="e">
        <f>Y850*IF($AA850=2021,IF(OR($M850="Услуги",$M850="Работы"),#REF!,IF($U850&lt;&gt;0,#REF!,#REF!)),1)*IF($AA850=2022,IF(OR($M850="Услуги",$M850="Работы"),#REF!,IF($U850&lt;&gt;0,#REF!,#REF!)),1)*IF($AA850=2023,IF(OR($M850="Услуги",$M850="Работы"),#REF!,IF($U850&lt;&gt;0,#REF!,#REF!)),1)*IF($AA850=2024,IF(OR($M850="Услуги",$M850="Работы"),#REF!,IF($U850&lt;&gt;0,#REF!,#REF!)),1)*IF($AA850=2025,IF(OR($M850="Услуги",$M850="Работы"),#REF!,IF($U850&lt;&gt;0,#REF!,#REF!)),1)</f>
        <v>#REF!</v>
      </c>
      <c r="AJ850" s="96" t="e">
        <f>Z850*IF($AA850=2021,IF(OR($M850="Услуги",$M850="Работы"),#REF!,IF($U850&lt;&gt;0,#REF!,#REF!)),1)*IF($AA850=2022,IF(OR($M850="Услуги",$M850="Работы"),#REF!,IF($U850&lt;&gt;0,#REF!,#REF!)),1)*IF($AA850=2023,IF(OR($M850="Услуги",$M850="Работы"),#REF!,IF($U850&lt;&gt;0,#REF!,#REF!)),1)*IF($AA850=2024,IF(OR($M850="Услуги",$M850="Работы"),#REF!,IF($U850&lt;&gt;0,#REF!,#REF!)),1)*IF($AA850=2025,IF(OR($M850="Услуги",$M850="Работы"),#REF!,IF($U850&lt;&gt;0,#REF!,#REF!)),1)</f>
        <v>#REF!</v>
      </c>
      <c r="AK850" s="107">
        <v>87679.991999999998</v>
      </c>
      <c r="AL850" s="57">
        <v>0</v>
      </c>
      <c r="AM850" s="57">
        <v>87679.991999999998</v>
      </c>
      <c r="AN850" s="54">
        <v>2</v>
      </c>
    </row>
    <row r="851" spans="1:40" s="56" customFormat="1" ht="14.25" hidden="1" customHeight="1" x14ac:dyDescent="0.25">
      <c r="A851" s="85">
        <v>1</v>
      </c>
      <c r="B851" s="86" t="s">
        <v>88</v>
      </c>
      <c r="C851" s="142" t="s">
        <v>437</v>
      </c>
      <c r="D851" s="85" t="s">
        <v>181</v>
      </c>
      <c r="E851" s="85" t="s">
        <v>420</v>
      </c>
      <c r="F851" s="85" t="s">
        <v>432</v>
      </c>
      <c r="G851" s="87" t="e">
        <f>VLOOKUP(D851,#REF!,2,FALSE)</f>
        <v>#REF!</v>
      </c>
      <c r="H851" s="87" t="s">
        <v>432</v>
      </c>
      <c r="I851" s="87"/>
      <c r="J851" s="86" t="s">
        <v>97</v>
      </c>
      <c r="K851" s="87" t="str">
        <f t="shared" si="341"/>
        <v>Защита сегментов АСУ ТП Филиал «Ивановские ПГУ» АО «Интер РАО – Электрогенерация»</v>
      </c>
      <c r="L851" s="99" t="s">
        <v>374</v>
      </c>
      <c r="M851" s="90" t="s">
        <v>528</v>
      </c>
      <c r="N851" s="85" t="s">
        <v>375</v>
      </c>
      <c r="O851" s="85" t="s">
        <v>376</v>
      </c>
      <c r="P851" s="86">
        <v>2</v>
      </c>
      <c r="Q851" s="100">
        <v>130000</v>
      </c>
      <c r="R851" s="97">
        <v>0.2</v>
      </c>
      <c r="S851" s="98">
        <v>312000</v>
      </c>
      <c r="T851" s="95">
        <f t="shared" si="333"/>
        <v>52000</v>
      </c>
      <c r="U851" s="98">
        <v>312000</v>
      </c>
      <c r="V851" s="95">
        <f t="shared" si="334"/>
        <v>52000</v>
      </c>
      <c r="W851" s="95">
        <f t="shared" si="335"/>
        <v>260000</v>
      </c>
      <c r="X851" s="98"/>
      <c r="Y851" s="95">
        <f t="shared" si="336"/>
        <v>0</v>
      </c>
      <c r="Z851" s="95">
        <f t="shared" si="337"/>
        <v>0</v>
      </c>
      <c r="AA851" s="243">
        <f>Приоритеты!$D$63</f>
        <v>2022</v>
      </c>
      <c r="AB851" s="247" t="e">
        <f t="shared" si="339"/>
        <v>#REF!</v>
      </c>
      <c r="AC851" s="96" t="e">
        <f>S851*IF($AA851=2021,IF(OR($M851="Услуги",$M851="Работы"),#REF!,IF($U851&lt;&gt;0,#REF!,#REF!)),1)*IF($AA851=2022,IF(OR($M851="Услуги",$M851="Работы"),#REF!,IF($U851&lt;&gt;0,#REF!,#REF!)),1)*IF($AA851=2023,IF(OR($M851="Услуги",$M851="Работы"),#REF!,IF($U851&lt;&gt;0,#REF!,#REF!)),1)*IF($AA851=2024,IF(OR($M851="Услуги",$M851="Работы"),#REF!,IF($U851&lt;&gt;0,#REF!,#REF!)),1)*IF($AA851=2025,IF(OR($M851="Услуги",$M851="Работы"),#REF!,IF($U851&lt;&gt;0,#REF!,#REF!)),1)</f>
        <v>#REF!</v>
      </c>
      <c r="AD851" s="96" t="e">
        <f>T851*IF($AA851=2021,IF(OR($M851="Услуги",$M851="Работы"),#REF!,IF($U851&lt;&gt;0,#REF!,#REF!)),1)*IF($AA851=2022,IF(OR($M851="Услуги",$M851="Работы"),#REF!,IF($U851&lt;&gt;0,#REF!,#REF!)),1)*IF($AA851=2023,IF(OR($M851="Услуги",$M851="Работы"),#REF!,IF($U851&lt;&gt;0,#REF!,#REF!)),1)*IF($AA851=2024,IF(OR($M851="Услуги",$M851="Работы"),#REF!,IF($U851&lt;&gt;0,#REF!,#REF!)),1)*IF($AA851=2025,IF(OR($M851="Услуги",$M851="Работы"),#REF!,IF($U851&lt;&gt;0,#REF!,#REF!)),1)</f>
        <v>#REF!</v>
      </c>
      <c r="AE851" s="96" t="e">
        <f>U851*IF($AA851=2021,IF(OR($M851="Услуги",$M851="Работы"),#REF!,IF($U851&lt;&gt;0,#REF!,#REF!)),1)*IF($AA851=2022,IF(OR($M851="Услуги",$M851="Работы"),#REF!,IF($U851&lt;&gt;0,#REF!,#REF!)),1)*IF($AA851=2023,IF(OR($M851="Услуги",$M851="Работы"),#REF!,IF($U851&lt;&gt;0,#REF!,#REF!)),1)*IF($AA851=2024,IF(OR($M851="Услуги",$M851="Работы"),#REF!,IF($U851&lt;&gt;0,#REF!,#REF!)),1)*IF($AA851=2025,IF(OR($M851="Услуги",$M851="Работы"),#REF!,IF($U851&lt;&gt;0,#REF!,#REF!)),1)</f>
        <v>#REF!</v>
      </c>
      <c r="AF851" s="96" t="e">
        <f>V851*IF($AA851=2021,IF(OR($M851="Услуги",$M851="Работы"),#REF!,IF($U851&lt;&gt;0,#REF!,#REF!)),1)*IF($AA851=2022,IF(OR($M851="Услуги",$M851="Работы"),#REF!,IF($U851&lt;&gt;0,#REF!,#REF!)),1)*IF($AA851=2023,IF(OR($M851="Услуги",$M851="Работы"),#REF!,IF($U851&lt;&gt;0,#REF!,#REF!)),1)*IF($AA851=2024,IF(OR($M851="Услуги",$M851="Работы"),#REF!,IF($U851&lt;&gt;0,#REF!,#REF!)),1)*IF($AA851=2025,IF(OR($M851="Услуги",$M851="Работы"),#REF!,IF($U851&lt;&gt;0,#REF!,#REF!)),1)</f>
        <v>#REF!</v>
      </c>
      <c r="AG851" s="96" t="e">
        <f>W851*IF($AA851=2021,IF(OR($M851="Услуги",$M851="Работы"),#REF!,IF($U851&lt;&gt;0,#REF!,#REF!)),1)*IF($AA851=2022,IF(OR($M851="Услуги",$M851="Работы"),#REF!,IF($U851&lt;&gt;0,#REF!,#REF!)),1)*IF($AA851=2023,IF(OR($M851="Услуги",$M851="Работы"),#REF!,IF($U851&lt;&gt;0,#REF!,#REF!)),1)*IF($AA851=2024,IF(OR($M851="Услуги",$M851="Работы"),#REF!,IF($U851&lt;&gt;0,#REF!,#REF!)),1)*IF($AA851=2025,IF(OR($M851="Услуги",$M851="Работы"),#REF!,IF($U851&lt;&gt;0,#REF!,#REF!)),1)</f>
        <v>#REF!</v>
      </c>
      <c r="AH851" s="96" t="e">
        <f>X851*IF($AA851=2021,IF(OR($M851="Услуги",$M851="Работы"),#REF!,IF($U851&lt;&gt;0,#REF!,#REF!)),1)*IF($AA851=2022,IF(OR($M851="Услуги",$M851="Работы"),#REF!,IF($U851&lt;&gt;0,#REF!,#REF!)),1)*IF($AA851=2023,IF(OR($M851="Услуги",$M851="Работы"),#REF!,IF($U851&lt;&gt;0,#REF!,#REF!)),1)*IF($AA851=2024,IF(OR($M851="Услуги",$M851="Работы"),#REF!,IF($U851&lt;&gt;0,#REF!,#REF!)),1)*IF($AA851=2025,IF(OR($M851="Услуги",$M851="Работы"),#REF!,IF($U851&lt;&gt;0,#REF!,#REF!)),1)</f>
        <v>#REF!</v>
      </c>
      <c r="AI851" s="96" t="e">
        <f>Y851*IF($AA851=2021,IF(OR($M851="Услуги",$M851="Работы"),#REF!,IF($U851&lt;&gt;0,#REF!,#REF!)),1)*IF($AA851=2022,IF(OR($M851="Услуги",$M851="Работы"),#REF!,IF($U851&lt;&gt;0,#REF!,#REF!)),1)*IF($AA851=2023,IF(OR($M851="Услуги",$M851="Работы"),#REF!,IF($U851&lt;&gt;0,#REF!,#REF!)),1)*IF($AA851=2024,IF(OR($M851="Услуги",$M851="Работы"),#REF!,IF($U851&lt;&gt;0,#REF!,#REF!)),1)*IF($AA851=2025,IF(OR($M851="Услуги",$M851="Работы"),#REF!,IF($U851&lt;&gt;0,#REF!,#REF!)),1)</f>
        <v>#REF!</v>
      </c>
      <c r="AJ851" s="96" t="e">
        <f>Z851*IF($AA851=2021,IF(OR($M851="Услуги",$M851="Работы"),#REF!,IF($U851&lt;&gt;0,#REF!,#REF!)),1)*IF($AA851=2022,IF(OR($M851="Услуги",$M851="Работы"),#REF!,IF($U851&lt;&gt;0,#REF!,#REF!)),1)*IF($AA851=2023,IF(OR($M851="Услуги",$M851="Работы"),#REF!,IF($U851&lt;&gt;0,#REF!,#REF!)),1)*IF($AA851=2024,IF(OR($M851="Услуги",$M851="Работы"),#REF!,IF($U851&lt;&gt;0,#REF!,#REF!)),1)*IF($AA851=2025,IF(OR($M851="Услуги",$M851="Работы"),#REF!,IF($U851&lt;&gt;0,#REF!,#REF!)),1)</f>
        <v>#REF!</v>
      </c>
      <c r="AK851" s="107">
        <v>312000</v>
      </c>
      <c r="AL851" s="57">
        <v>312000</v>
      </c>
      <c r="AM851" s="57">
        <v>0</v>
      </c>
      <c r="AN851" s="54">
        <v>2</v>
      </c>
    </row>
    <row r="852" spans="1:40" s="56" customFormat="1" ht="14.25" hidden="1" customHeight="1" x14ac:dyDescent="0.25">
      <c r="A852" s="85">
        <v>1</v>
      </c>
      <c r="B852" s="86" t="s">
        <v>88</v>
      </c>
      <c r="C852" s="142" t="s">
        <v>437</v>
      </c>
      <c r="D852" s="85" t="s">
        <v>181</v>
      </c>
      <c r="E852" s="85" t="s">
        <v>420</v>
      </c>
      <c r="F852" s="85" t="s">
        <v>432</v>
      </c>
      <c r="G852" s="87" t="e">
        <f>VLOOKUP(D852,#REF!,2,FALSE)</f>
        <v>#REF!</v>
      </c>
      <c r="H852" s="87" t="s">
        <v>432</v>
      </c>
      <c r="I852" s="87"/>
      <c r="J852" s="86" t="s">
        <v>101</v>
      </c>
      <c r="K852" s="87" t="str">
        <f t="shared" si="341"/>
        <v>Защита сегментов АСУ ТП Филиал «Ивановские ПГУ» АО «Интер РАО – Электрогенерация»</v>
      </c>
      <c r="L852" s="99" t="s">
        <v>102</v>
      </c>
      <c r="M852" s="86" t="s">
        <v>4</v>
      </c>
      <c r="N852" s="85" t="s">
        <v>103</v>
      </c>
      <c r="O852" s="85" t="s">
        <v>104</v>
      </c>
      <c r="P852" s="86">
        <v>12</v>
      </c>
      <c r="Q852" s="100">
        <v>69908</v>
      </c>
      <c r="R852" s="97">
        <v>0</v>
      </c>
      <c r="S852" s="98">
        <f>U852+X852</f>
        <v>838896</v>
      </c>
      <c r="T852" s="95">
        <f t="shared" si="333"/>
        <v>0</v>
      </c>
      <c r="U852" s="98"/>
      <c r="V852" s="95">
        <f t="shared" si="334"/>
        <v>0</v>
      </c>
      <c r="W852" s="95">
        <f t="shared" si="335"/>
        <v>0</v>
      </c>
      <c r="X852" s="98">
        <f>P852*Q852</f>
        <v>838896</v>
      </c>
      <c r="Y852" s="95">
        <f t="shared" si="336"/>
        <v>0</v>
      </c>
      <c r="Z852" s="95">
        <f t="shared" si="337"/>
        <v>838896</v>
      </c>
      <c r="AA852" s="245" t="s">
        <v>519</v>
      </c>
      <c r="AB852" s="247">
        <f t="shared" si="339"/>
        <v>0</v>
      </c>
      <c r="AC852" s="96">
        <f>S852*IF($AA852=2021,IF(OR($M852="Услуги",$M852="Работы"),#REF!,IF($U852&lt;&gt;0,#REF!,#REF!)),1)*IF($AA852=2022,IF(OR($M852="Услуги",$M852="Работы"),#REF!,IF($U852&lt;&gt;0,#REF!,#REF!)),1)*IF($AA852=2023,IF(OR($M852="Услуги",$M852="Работы"),#REF!,IF($U852&lt;&gt;0,#REF!,#REF!)),1)*IF($AA852=2024,IF(OR($M852="Услуги",$M852="Работы"),#REF!,IF($U852&lt;&gt;0,#REF!,#REF!)),1)*IF($AA852=2025,IF(OR($M852="Услуги",$M852="Работы"),#REF!,IF($U852&lt;&gt;0,#REF!,#REF!)),1)</f>
        <v>838896</v>
      </c>
      <c r="AD852" s="96">
        <f>T852*IF($AA852=2021,IF(OR($M852="Услуги",$M852="Работы"),#REF!,IF($U852&lt;&gt;0,#REF!,#REF!)),1)*IF($AA852=2022,IF(OR($M852="Услуги",$M852="Работы"),#REF!,IF($U852&lt;&gt;0,#REF!,#REF!)),1)*IF($AA852=2023,IF(OR($M852="Услуги",$M852="Работы"),#REF!,IF($U852&lt;&gt;0,#REF!,#REF!)),1)*IF($AA852=2024,IF(OR($M852="Услуги",$M852="Работы"),#REF!,IF($U852&lt;&gt;0,#REF!,#REF!)),1)*IF($AA852=2025,IF(OR($M852="Услуги",$M852="Работы"),#REF!,IF($U852&lt;&gt;0,#REF!,#REF!)),1)</f>
        <v>0</v>
      </c>
      <c r="AE852" s="96">
        <f>U852*IF($AA852=2021,IF(OR($M852="Услуги",$M852="Работы"),#REF!,IF($U852&lt;&gt;0,#REF!,#REF!)),1)*IF($AA852=2022,IF(OR($M852="Услуги",$M852="Работы"),#REF!,IF($U852&lt;&gt;0,#REF!,#REF!)),1)*IF($AA852=2023,IF(OR($M852="Услуги",$M852="Работы"),#REF!,IF($U852&lt;&gt;0,#REF!,#REF!)),1)*IF($AA852=2024,IF(OR($M852="Услуги",$M852="Работы"),#REF!,IF($U852&lt;&gt;0,#REF!,#REF!)),1)*IF($AA852=2025,IF(OR($M852="Услуги",$M852="Работы"),#REF!,IF($U852&lt;&gt;0,#REF!,#REF!)),1)</f>
        <v>0</v>
      </c>
      <c r="AF852" s="96">
        <f>V852*IF($AA852=2021,IF(OR($M852="Услуги",$M852="Работы"),#REF!,IF($U852&lt;&gt;0,#REF!,#REF!)),1)*IF($AA852=2022,IF(OR($M852="Услуги",$M852="Работы"),#REF!,IF($U852&lt;&gt;0,#REF!,#REF!)),1)*IF($AA852=2023,IF(OR($M852="Услуги",$M852="Работы"),#REF!,IF($U852&lt;&gt;0,#REF!,#REF!)),1)*IF($AA852=2024,IF(OR($M852="Услуги",$M852="Работы"),#REF!,IF($U852&lt;&gt;0,#REF!,#REF!)),1)*IF($AA852=2025,IF(OR($M852="Услуги",$M852="Работы"),#REF!,IF($U852&lt;&gt;0,#REF!,#REF!)),1)</f>
        <v>0</v>
      </c>
      <c r="AG852" s="96">
        <f>W852*IF($AA852=2021,IF(OR($M852="Услуги",$M852="Работы"),#REF!,IF($U852&lt;&gt;0,#REF!,#REF!)),1)*IF($AA852=2022,IF(OR($M852="Услуги",$M852="Работы"),#REF!,IF($U852&lt;&gt;0,#REF!,#REF!)),1)*IF($AA852=2023,IF(OR($M852="Услуги",$M852="Работы"),#REF!,IF($U852&lt;&gt;0,#REF!,#REF!)),1)*IF($AA852=2024,IF(OR($M852="Услуги",$M852="Работы"),#REF!,IF($U852&lt;&gt;0,#REF!,#REF!)),1)*IF($AA852=2025,IF(OR($M852="Услуги",$M852="Работы"),#REF!,IF($U852&lt;&gt;0,#REF!,#REF!)),1)</f>
        <v>0</v>
      </c>
      <c r="AH852" s="96">
        <f>X852*IF($AA852=2021,IF(OR($M852="Услуги",$M852="Работы"),#REF!,IF($U852&lt;&gt;0,#REF!,#REF!)),1)*IF($AA852=2022,IF(OR($M852="Услуги",$M852="Работы"),#REF!,IF($U852&lt;&gt;0,#REF!,#REF!)),1)*IF($AA852=2023,IF(OR($M852="Услуги",$M852="Работы"),#REF!,IF($U852&lt;&gt;0,#REF!,#REF!)),1)*IF($AA852=2024,IF(OR($M852="Услуги",$M852="Работы"),#REF!,IF($U852&lt;&gt;0,#REF!,#REF!)),1)*IF($AA852=2025,IF(OR($M852="Услуги",$M852="Работы"),#REF!,IF($U852&lt;&gt;0,#REF!,#REF!)),1)</f>
        <v>838896</v>
      </c>
      <c r="AI852" s="96">
        <f>Y852*IF($AA852=2021,IF(OR($M852="Услуги",$M852="Работы"),#REF!,IF($U852&lt;&gt;0,#REF!,#REF!)),1)*IF($AA852=2022,IF(OR($M852="Услуги",$M852="Работы"),#REF!,IF($U852&lt;&gt;0,#REF!,#REF!)),1)*IF($AA852=2023,IF(OR($M852="Услуги",$M852="Работы"),#REF!,IF($U852&lt;&gt;0,#REF!,#REF!)),1)*IF($AA852=2024,IF(OR($M852="Услуги",$M852="Работы"),#REF!,IF($U852&lt;&gt;0,#REF!,#REF!)),1)*IF($AA852=2025,IF(OR($M852="Услуги",$M852="Работы"),#REF!,IF($U852&lt;&gt;0,#REF!,#REF!)),1)</f>
        <v>0</v>
      </c>
      <c r="AJ852" s="96">
        <f>Z852*IF($AA852=2021,IF(OR($M852="Услуги",$M852="Работы"),#REF!,IF($U852&lt;&gt;0,#REF!,#REF!)),1)*IF($AA852=2022,IF(OR($M852="Услуги",$M852="Работы"),#REF!,IF($U852&lt;&gt;0,#REF!,#REF!)),1)*IF($AA852=2023,IF(OR($M852="Услуги",$M852="Работы"),#REF!,IF($U852&lt;&gt;0,#REF!,#REF!)),1)*IF($AA852=2024,IF(OR($M852="Услуги",$M852="Работы"),#REF!,IF($U852&lt;&gt;0,#REF!,#REF!)),1)*IF($AA852=2025,IF(OR($M852="Услуги",$M852="Работы"),#REF!,IF($U852&lt;&gt;0,#REF!,#REF!)),1)</f>
        <v>838896</v>
      </c>
      <c r="AK852" s="107">
        <v>838896</v>
      </c>
      <c r="AL852" s="57">
        <v>0</v>
      </c>
      <c r="AM852" s="57">
        <v>838896</v>
      </c>
      <c r="AN852" s="54">
        <v>12</v>
      </c>
    </row>
    <row r="853" spans="1:40" s="56" customFormat="1" ht="14.25" hidden="1" customHeight="1" x14ac:dyDescent="0.25">
      <c r="A853" s="85">
        <v>1</v>
      </c>
      <c r="B853" s="86" t="s">
        <v>88</v>
      </c>
      <c r="C853" s="142" t="s">
        <v>437</v>
      </c>
      <c r="D853" s="85" t="s">
        <v>181</v>
      </c>
      <c r="E853" s="85" t="s">
        <v>420</v>
      </c>
      <c r="F853" s="85" t="s">
        <v>432</v>
      </c>
      <c r="G853" s="87" t="e">
        <f>VLOOKUP(D853,#REF!,2,FALSE)</f>
        <v>#REF!</v>
      </c>
      <c r="H853" s="87" t="s">
        <v>432</v>
      </c>
      <c r="I853" s="87"/>
      <c r="J853" s="86" t="s">
        <v>101</v>
      </c>
      <c r="K853" s="87" t="str">
        <f t="shared" si="341"/>
        <v>Защита сегментов АСУ ТП Филиал «Ивановские ПГУ» АО «Интер РАО – Электрогенерация»</v>
      </c>
      <c r="L853" s="99" t="s">
        <v>102</v>
      </c>
      <c r="M853" s="86" t="s">
        <v>4</v>
      </c>
      <c r="N853" s="85" t="s">
        <v>151</v>
      </c>
      <c r="O853" s="85" t="s">
        <v>152</v>
      </c>
      <c r="P853" s="86">
        <v>25</v>
      </c>
      <c r="Q853" s="100">
        <v>6823</v>
      </c>
      <c r="R853" s="97">
        <v>0</v>
      </c>
      <c r="S853" s="98">
        <f>U853+X853</f>
        <v>170575</v>
      </c>
      <c r="T853" s="95">
        <f t="shared" si="333"/>
        <v>0</v>
      </c>
      <c r="U853" s="98"/>
      <c r="V853" s="95">
        <f t="shared" si="334"/>
        <v>0</v>
      </c>
      <c r="W853" s="95">
        <f t="shared" si="335"/>
        <v>0</v>
      </c>
      <c r="X853" s="98">
        <f>P853*Q853</f>
        <v>170575</v>
      </c>
      <c r="Y853" s="95">
        <f t="shared" si="336"/>
        <v>0</v>
      </c>
      <c r="Z853" s="95">
        <f t="shared" si="337"/>
        <v>170575</v>
      </c>
      <c r="AA853" s="245" t="s">
        <v>519</v>
      </c>
      <c r="AB853" s="247">
        <f t="shared" si="339"/>
        <v>0</v>
      </c>
      <c r="AC853" s="96">
        <f>S853*IF($AA853=2021,IF(OR($M853="Услуги",$M853="Работы"),#REF!,IF($U853&lt;&gt;0,#REF!,#REF!)),1)*IF($AA853=2022,IF(OR($M853="Услуги",$M853="Работы"),#REF!,IF($U853&lt;&gt;0,#REF!,#REF!)),1)*IF($AA853=2023,IF(OR($M853="Услуги",$M853="Работы"),#REF!,IF($U853&lt;&gt;0,#REF!,#REF!)),1)*IF($AA853=2024,IF(OR($M853="Услуги",$M853="Работы"),#REF!,IF($U853&lt;&gt;0,#REF!,#REF!)),1)*IF($AA853=2025,IF(OR($M853="Услуги",$M853="Работы"),#REF!,IF($U853&lt;&gt;0,#REF!,#REF!)),1)</f>
        <v>170575</v>
      </c>
      <c r="AD853" s="96">
        <f>T853*IF($AA853=2021,IF(OR($M853="Услуги",$M853="Работы"),#REF!,IF($U853&lt;&gt;0,#REF!,#REF!)),1)*IF($AA853=2022,IF(OR($M853="Услуги",$M853="Работы"),#REF!,IF($U853&lt;&gt;0,#REF!,#REF!)),1)*IF($AA853=2023,IF(OR($M853="Услуги",$M853="Работы"),#REF!,IF($U853&lt;&gt;0,#REF!,#REF!)),1)*IF($AA853=2024,IF(OR($M853="Услуги",$M853="Работы"),#REF!,IF($U853&lt;&gt;0,#REF!,#REF!)),1)*IF($AA853=2025,IF(OR($M853="Услуги",$M853="Работы"),#REF!,IF($U853&lt;&gt;0,#REF!,#REF!)),1)</f>
        <v>0</v>
      </c>
      <c r="AE853" s="96">
        <f>U853*IF($AA853=2021,IF(OR($M853="Услуги",$M853="Работы"),#REF!,IF($U853&lt;&gt;0,#REF!,#REF!)),1)*IF($AA853=2022,IF(OR($M853="Услуги",$M853="Работы"),#REF!,IF($U853&lt;&gt;0,#REF!,#REF!)),1)*IF($AA853=2023,IF(OR($M853="Услуги",$M853="Работы"),#REF!,IF($U853&lt;&gt;0,#REF!,#REF!)),1)*IF($AA853=2024,IF(OR($M853="Услуги",$M853="Работы"),#REF!,IF($U853&lt;&gt;0,#REF!,#REF!)),1)*IF($AA853=2025,IF(OR($M853="Услуги",$M853="Работы"),#REF!,IF($U853&lt;&gt;0,#REF!,#REF!)),1)</f>
        <v>0</v>
      </c>
      <c r="AF853" s="96">
        <f>V853*IF($AA853=2021,IF(OR($M853="Услуги",$M853="Работы"),#REF!,IF($U853&lt;&gt;0,#REF!,#REF!)),1)*IF($AA853=2022,IF(OR($M853="Услуги",$M853="Работы"),#REF!,IF($U853&lt;&gt;0,#REF!,#REF!)),1)*IF($AA853=2023,IF(OR($M853="Услуги",$M853="Работы"),#REF!,IF($U853&lt;&gt;0,#REF!,#REF!)),1)*IF($AA853=2024,IF(OR($M853="Услуги",$M853="Работы"),#REF!,IF($U853&lt;&gt;0,#REF!,#REF!)),1)*IF($AA853=2025,IF(OR($M853="Услуги",$M853="Работы"),#REF!,IF($U853&lt;&gt;0,#REF!,#REF!)),1)</f>
        <v>0</v>
      </c>
      <c r="AG853" s="96">
        <f>W853*IF($AA853=2021,IF(OR($M853="Услуги",$M853="Работы"),#REF!,IF($U853&lt;&gt;0,#REF!,#REF!)),1)*IF($AA853=2022,IF(OR($M853="Услуги",$M853="Работы"),#REF!,IF($U853&lt;&gt;0,#REF!,#REF!)),1)*IF($AA853=2023,IF(OR($M853="Услуги",$M853="Работы"),#REF!,IF($U853&lt;&gt;0,#REF!,#REF!)),1)*IF($AA853=2024,IF(OR($M853="Услуги",$M853="Работы"),#REF!,IF($U853&lt;&gt;0,#REF!,#REF!)),1)*IF($AA853=2025,IF(OR($M853="Услуги",$M853="Работы"),#REF!,IF($U853&lt;&gt;0,#REF!,#REF!)),1)</f>
        <v>0</v>
      </c>
      <c r="AH853" s="96">
        <f>X853*IF($AA853=2021,IF(OR($M853="Услуги",$M853="Работы"),#REF!,IF($U853&lt;&gt;0,#REF!,#REF!)),1)*IF($AA853=2022,IF(OR($M853="Услуги",$M853="Работы"),#REF!,IF($U853&lt;&gt;0,#REF!,#REF!)),1)*IF($AA853=2023,IF(OR($M853="Услуги",$M853="Работы"),#REF!,IF($U853&lt;&gt;0,#REF!,#REF!)),1)*IF($AA853=2024,IF(OR($M853="Услуги",$M853="Работы"),#REF!,IF($U853&lt;&gt;0,#REF!,#REF!)),1)*IF($AA853=2025,IF(OR($M853="Услуги",$M853="Работы"),#REF!,IF($U853&lt;&gt;0,#REF!,#REF!)),1)</f>
        <v>170575</v>
      </c>
      <c r="AI853" s="96">
        <f>Y853*IF($AA853=2021,IF(OR($M853="Услуги",$M853="Работы"),#REF!,IF($U853&lt;&gt;0,#REF!,#REF!)),1)*IF($AA853=2022,IF(OR($M853="Услуги",$M853="Работы"),#REF!,IF($U853&lt;&gt;0,#REF!,#REF!)),1)*IF($AA853=2023,IF(OR($M853="Услуги",$M853="Работы"),#REF!,IF($U853&lt;&gt;0,#REF!,#REF!)),1)*IF($AA853=2024,IF(OR($M853="Услуги",$M853="Работы"),#REF!,IF($U853&lt;&gt;0,#REF!,#REF!)),1)*IF($AA853=2025,IF(OR($M853="Услуги",$M853="Работы"),#REF!,IF($U853&lt;&gt;0,#REF!,#REF!)),1)</f>
        <v>0</v>
      </c>
      <c r="AJ853" s="96">
        <f>Z853*IF($AA853=2021,IF(OR($M853="Услуги",$M853="Работы"),#REF!,IF($U853&lt;&gt;0,#REF!,#REF!)),1)*IF($AA853=2022,IF(OR($M853="Услуги",$M853="Работы"),#REF!,IF($U853&lt;&gt;0,#REF!,#REF!)),1)*IF($AA853=2023,IF(OR($M853="Услуги",$M853="Работы"),#REF!,IF($U853&lt;&gt;0,#REF!,#REF!)),1)*IF($AA853=2024,IF(OR($M853="Услуги",$M853="Работы"),#REF!,IF($U853&lt;&gt;0,#REF!,#REF!)),1)*IF($AA853=2025,IF(OR($M853="Услуги",$M853="Работы"),#REF!,IF($U853&lt;&gt;0,#REF!,#REF!)),1)</f>
        <v>170575</v>
      </c>
      <c r="AK853" s="107">
        <v>170575</v>
      </c>
      <c r="AL853" s="57">
        <v>0</v>
      </c>
      <c r="AM853" s="57">
        <v>170575</v>
      </c>
      <c r="AN853" s="54">
        <v>25</v>
      </c>
    </row>
    <row r="854" spans="1:40" s="56" customFormat="1" ht="14.25" hidden="1" customHeight="1" x14ac:dyDescent="0.25">
      <c r="A854" s="85">
        <v>1</v>
      </c>
      <c r="B854" s="86" t="s">
        <v>88</v>
      </c>
      <c r="C854" s="142" t="s">
        <v>542</v>
      </c>
      <c r="D854" s="85" t="s">
        <v>181</v>
      </c>
      <c r="E854" s="85" t="s">
        <v>420</v>
      </c>
      <c r="F854" s="85" t="s">
        <v>432</v>
      </c>
      <c r="G854" s="87" t="e">
        <f>VLOOKUP(D854,#REF!,2,FALSE)</f>
        <v>#REF!</v>
      </c>
      <c r="H854" s="87" t="s">
        <v>432</v>
      </c>
      <c r="I854" s="87"/>
      <c r="J854" s="86" t="s">
        <v>123</v>
      </c>
      <c r="K854" s="87" t="str">
        <f xml:space="preserve"> CONCATENATE(C854," ",D854)</f>
        <v>Реализация систем защиты ОКИИ Филиал «Ивановские ПГУ» АО «Интер РАО – Электрогенерация»</v>
      </c>
      <c r="L854" s="99" t="s">
        <v>124</v>
      </c>
      <c r="M854" s="86" t="s">
        <v>4</v>
      </c>
      <c r="N854" s="85" t="s">
        <v>127</v>
      </c>
      <c r="O854" s="85" t="s">
        <v>128</v>
      </c>
      <c r="P854" s="86">
        <v>3</v>
      </c>
      <c r="Q854" s="100">
        <v>667</v>
      </c>
      <c r="R854" s="97">
        <v>0</v>
      </c>
      <c r="S854" s="98">
        <v>2001</v>
      </c>
      <c r="T854" s="95">
        <f t="shared" si="333"/>
        <v>0</v>
      </c>
      <c r="U854" s="98">
        <v>0</v>
      </c>
      <c r="V854" s="95">
        <f t="shared" si="334"/>
        <v>0</v>
      </c>
      <c r="W854" s="95">
        <f t="shared" si="335"/>
        <v>0</v>
      </c>
      <c r="X854" s="98">
        <v>2001</v>
      </c>
      <c r="Y854" s="95">
        <f t="shared" si="336"/>
        <v>0</v>
      </c>
      <c r="Z854" s="95">
        <f t="shared" si="337"/>
        <v>2001</v>
      </c>
      <c r="AA854" s="243">
        <f>Приоритеты!$D$63</f>
        <v>2022</v>
      </c>
      <c r="AB854" s="247" t="e">
        <f t="shared" si="339"/>
        <v>#REF!</v>
      </c>
      <c r="AC854" s="96" t="e">
        <f>S854*IF($AA854=2021,IF(OR($M854="Услуги",$M854="Работы"),#REF!,IF($U854&lt;&gt;0,#REF!,#REF!)),1)*IF($AA854=2022,IF(OR($M854="Услуги",$M854="Работы"),#REF!,IF($U854&lt;&gt;0,#REF!,#REF!)),1)*IF($AA854=2023,IF(OR($M854="Услуги",$M854="Работы"),#REF!,IF($U854&lt;&gt;0,#REF!,#REF!)),1)*IF($AA854=2024,IF(OR($M854="Услуги",$M854="Работы"),#REF!,IF($U854&lt;&gt;0,#REF!,#REF!)),1)*IF($AA854=2025,IF(OR($M854="Услуги",$M854="Работы"),#REF!,IF($U854&lt;&gt;0,#REF!,#REF!)),1)</f>
        <v>#REF!</v>
      </c>
      <c r="AD854" s="96" t="e">
        <f>T854*IF($AA854=2021,IF(OR($M854="Услуги",$M854="Работы"),#REF!,IF($U854&lt;&gt;0,#REF!,#REF!)),1)*IF($AA854=2022,IF(OR($M854="Услуги",$M854="Работы"),#REF!,IF($U854&lt;&gt;0,#REF!,#REF!)),1)*IF($AA854=2023,IF(OR($M854="Услуги",$M854="Работы"),#REF!,IF($U854&lt;&gt;0,#REF!,#REF!)),1)*IF($AA854=2024,IF(OR($M854="Услуги",$M854="Работы"),#REF!,IF($U854&lt;&gt;0,#REF!,#REF!)),1)*IF($AA854=2025,IF(OR($M854="Услуги",$M854="Работы"),#REF!,IF($U854&lt;&gt;0,#REF!,#REF!)),1)</f>
        <v>#REF!</v>
      </c>
      <c r="AE854" s="96" t="e">
        <f>U854*IF($AA854=2021,IF(OR($M854="Услуги",$M854="Работы"),#REF!,IF($U854&lt;&gt;0,#REF!,#REF!)),1)*IF($AA854=2022,IF(OR($M854="Услуги",$M854="Работы"),#REF!,IF($U854&lt;&gt;0,#REF!,#REF!)),1)*IF($AA854=2023,IF(OR($M854="Услуги",$M854="Работы"),#REF!,IF($U854&lt;&gt;0,#REF!,#REF!)),1)*IF($AA854=2024,IF(OR($M854="Услуги",$M854="Работы"),#REF!,IF($U854&lt;&gt;0,#REF!,#REF!)),1)*IF($AA854=2025,IF(OR($M854="Услуги",$M854="Работы"),#REF!,IF($U854&lt;&gt;0,#REF!,#REF!)),1)</f>
        <v>#REF!</v>
      </c>
      <c r="AF854" s="96" t="e">
        <f>V854*IF($AA854=2021,IF(OR($M854="Услуги",$M854="Работы"),#REF!,IF($U854&lt;&gt;0,#REF!,#REF!)),1)*IF($AA854=2022,IF(OR($M854="Услуги",$M854="Работы"),#REF!,IF($U854&lt;&gt;0,#REF!,#REF!)),1)*IF($AA854=2023,IF(OR($M854="Услуги",$M854="Работы"),#REF!,IF($U854&lt;&gt;0,#REF!,#REF!)),1)*IF($AA854=2024,IF(OR($M854="Услуги",$M854="Работы"),#REF!,IF($U854&lt;&gt;0,#REF!,#REF!)),1)*IF($AA854=2025,IF(OR($M854="Услуги",$M854="Работы"),#REF!,IF($U854&lt;&gt;0,#REF!,#REF!)),1)</f>
        <v>#REF!</v>
      </c>
      <c r="AG854" s="96" t="e">
        <f>W854*IF($AA854=2021,IF(OR($M854="Услуги",$M854="Работы"),#REF!,IF($U854&lt;&gt;0,#REF!,#REF!)),1)*IF($AA854=2022,IF(OR($M854="Услуги",$M854="Работы"),#REF!,IF($U854&lt;&gt;0,#REF!,#REF!)),1)*IF($AA854=2023,IF(OR($M854="Услуги",$M854="Работы"),#REF!,IF($U854&lt;&gt;0,#REF!,#REF!)),1)*IF($AA854=2024,IF(OR($M854="Услуги",$M854="Работы"),#REF!,IF($U854&lt;&gt;0,#REF!,#REF!)),1)*IF($AA854=2025,IF(OR($M854="Услуги",$M854="Работы"),#REF!,IF($U854&lt;&gt;0,#REF!,#REF!)),1)</f>
        <v>#REF!</v>
      </c>
      <c r="AH854" s="96" t="e">
        <f>X854*IF($AA854=2021,IF(OR($M854="Услуги",$M854="Работы"),#REF!,IF($U854&lt;&gt;0,#REF!,#REF!)),1)*IF($AA854=2022,IF(OR($M854="Услуги",$M854="Работы"),#REF!,IF($U854&lt;&gt;0,#REF!,#REF!)),1)*IF($AA854=2023,IF(OR($M854="Услуги",$M854="Работы"),#REF!,IF($U854&lt;&gt;0,#REF!,#REF!)),1)*IF($AA854=2024,IF(OR($M854="Услуги",$M854="Работы"),#REF!,IF($U854&lt;&gt;0,#REF!,#REF!)),1)*IF($AA854=2025,IF(OR($M854="Услуги",$M854="Работы"),#REF!,IF($U854&lt;&gt;0,#REF!,#REF!)),1)</f>
        <v>#REF!</v>
      </c>
      <c r="AI854" s="96" t="e">
        <f>Y854*IF($AA854=2021,IF(OR($M854="Услуги",$M854="Работы"),#REF!,IF($U854&lt;&gt;0,#REF!,#REF!)),1)*IF($AA854=2022,IF(OR($M854="Услуги",$M854="Работы"),#REF!,IF($U854&lt;&gt;0,#REF!,#REF!)),1)*IF($AA854=2023,IF(OR($M854="Услуги",$M854="Работы"),#REF!,IF($U854&lt;&gt;0,#REF!,#REF!)),1)*IF($AA854=2024,IF(OR($M854="Услуги",$M854="Работы"),#REF!,IF($U854&lt;&gt;0,#REF!,#REF!)),1)*IF($AA854=2025,IF(OR($M854="Услуги",$M854="Работы"),#REF!,IF($U854&lt;&gt;0,#REF!,#REF!)),1)</f>
        <v>#REF!</v>
      </c>
      <c r="AJ854" s="96" t="e">
        <f>Z854*IF($AA854=2021,IF(OR($M854="Услуги",$M854="Работы"),#REF!,IF($U854&lt;&gt;0,#REF!,#REF!)),1)*IF($AA854=2022,IF(OR($M854="Услуги",$M854="Работы"),#REF!,IF($U854&lt;&gt;0,#REF!,#REF!)),1)*IF($AA854=2023,IF(OR($M854="Услуги",$M854="Работы"),#REF!,IF($U854&lt;&gt;0,#REF!,#REF!)),1)*IF($AA854=2024,IF(OR($M854="Услуги",$M854="Работы"),#REF!,IF($U854&lt;&gt;0,#REF!,#REF!)),1)*IF($AA854=2025,IF(OR($M854="Услуги",$M854="Работы"),#REF!,IF($U854&lt;&gt;0,#REF!,#REF!)),1)</f>
        <v>#REF!</v>
      </c>
      <c r="AK854" s="107">
        <v>2001</v>
      </c>
      <c r="AL854" s="57">
        <v>0</v>
      </c>
      <c r="AM854" s="57">
        <v>2001</v>
      </c>
      <c r="AN854" s="54">
        <v>3</v>
      </c>
    </row>
    <row r="855" spans="1:40" s="56" customFormat="1" ht="14.25" hidden="1" customHeight="1" x14ac:dyDescent="0.25">
      <c r="A855" s="85">
        <v>1</v>
      </c>
      <c r="B855" s="86" t="s">
        <v>88</v>
      </c>
      <c r="C855" s="142" t="s">
        <v>542</v>
      </c>
      <c r="D855" s="85" t="s">
        <v>181</v>
      </c>
      <c r="E855" s="85" t="s">
        <v>420</v>
      </c>
      <c r="F855" s="85" t="s">
        <v>432</v>
      </c>
      <c r="G855" s="87" t="e">
        <f>VLOOKUP(D855,#REF!,2,FALSE)</f>
        <v>#REF!</v>
      </c>
      <c r="H855" s="87" t="s">
        <v>432</v>
      </c>
      <c r="I855" s="87"/>
      <c r="J855" s="86" t="s">
        <v>113</v>
      </c>
      <c r="K855" s="87" t="str">
        <f xml:space="preserve"> CONCATENATE(C855," ",D855)</f>
        <v>Реализация систем защиты ОКИИ Филиал «Ивановские ПГУ» АО «Интер РАО – Электрогенерация»</v>
      </c>
      <c r="L855" s="99" t="s">
        <v>114</v>
      </c>
      <c r="M855" s="86" t="s">
        <v>4</v>
      </c>
      <c r="N855" s="85" t="s">
        <v>115</v>
      </c>
      <c r="O855" s="85" t="s">
        <v>116</v>
      </c>
      <c r="P855" s="86">
        <v>2</v>
      </c>
      <c r="Q855" s="100">
        <v>1550</v>
      </c>
      <c r="R855" s="97">
        <v>0</v>
      </c>
      <c r="S855" s="98">
        <v>3100</v>
      </c>
      <c r="T855" s="95">
        <f t="shared" si="333"/>
        <v>0</v>
      </c>
      <c r="U855" s="98">
        <v>0</v>
      </c>
      <c r="V855" s="95">
        <f t="shared" si="334"/>
        <v>0</v>
      </c>
      <c r="W855" s="95">
        <f t="shared" si="335"/>
        <v>0</v>
      </c>
      <c r="X855" s="98">
        <v>3100</v>
      </c>
      <c r="Y855" s="95">
        <f t="shared" si="336"/>
        <v>0</v>
      </c>
      <c r="Z855" s="95">
        <f t="shared" si="337"/>
        <v>3100</v>
      </c>
      <c r="AA855" s="244">
        <v>2024</v>
      </c>
      <c r="AB855" s="247" t="e">
        <f t="shared" si="339"/>
        <v>#REF!</v>
      </c>
      <c r="AC855" s="96" t="e">
        <f>S855*IF($AA855=2021,IF(OR($M855="Услуги",$M855="Работы"),#REF!,IF($U855&lt;&gt;0,#REF!,#REF!)),1)*IF($AA855=2022,IF(OR($M855="Услуги",$M855="Работы"),#REF!,IF($U855&lt;&gt;0,#REF!,#REF!)),1)*IF($AA855=2023,IF(OR($M855="Услуги",$M855="Работы"),#REF!,IF($U855&lt;&gt;0,#REF!,#REF!)),1)*IF($AA855=2024,IF(OR($M855="Услуги",$M855="Работы"),#REF!,IF($U855&lt;&gt;0,#REF!,#REF!)),1)*IF($AA855=2025,IF(OR($M855="Услуги",$M855="Работы"),#REF!,IF($U855&lt;&gt;0,#REF!,#REF!)),1)</f>
        <v>#REF!</v>
      </c>
      <c r="AD855" s="96" t="e">
        <f>T855*IF($AA855=2021,IF(OR($M855="Услуги",$M855="Работы"),#REF!,IF($U855&lt;&gt;0,#REF!,#REF!)),1)*IF($AA855=2022,IF(OR($M855="Услуги",$M855="Работы"),#REF!,IF($U855&lt;&gt;0,#REF!,#REF!)),1)*IF($AA855=2023,IF(OR($M855="Услуги",$M855="Работы"),#REF!,IF($U855&lt;&gt;0,#REF!,#REF!)),1)*IF($AA855=2024,IF(OR($M855="Услуги",$M855="Работы"),#REF!,IF($U855&lt;&gt;0,#REF!,#REF!)),1)*IF($AA855=2025,IF(OR($M855="Услуги",$M855="Работы"),#REF!,IF($U855&lt;&gt;0,#REF!,#REF!)),1)</f>
        <v>#REF!</v>
      </c>
      <c r="AE855" s="96" t="e">
        <f>U855*IF($AA855=2021,IF(OR($M855="Услуги",$M855="Работы"),#REF!,IF($U855&lt;&gt;0,#REF!,#REF!)),1)*IF($AA855=2022,IF(OR($M855="Услуги",$M855="Работы"),#REF!,IF($U855&lt;&gt;0,#REF!,#REF!)),1)*IF($AA855=2023,IF(OR($M855="Услуги",$M855="Работы"),#REF!,IF($U855&lt;&gt;0,#REF!,#REF!)),1)*IF($AA855=2024,IF(OR($M855="Услуги",$M855="Работы"),#REF!,IF($U855&lt;&gt;0,#REF!,#REF!)),1)*IF($AA855=2025,IF(OR($M855="Услуги",$M855="Работы"),#REF!,IF($U855&lt;&gt;0,#REF!,#REF!)),1)</f>
        <v>#REF!</v>
      </c>
      <c r="AF855" s="96" t="e">
        <f>V855*IF($AA855=2021,IF(OR($M855="Услуги",$M855="Работы"),#REF!,IF($U855&lt;&gt;0,#REF!,#REF!)),1)*IF($AA855=2022,IF(OR($M855="Услуги",$M855="Работы"),#REF!,IF($U855&lt;&gt;0,#REF!,#REF!)),1)*IF($AA855=2023,IF(OR($M855="Услуги",$M855="Работы"),#REF!,IF($U855&lt;&gt;0,#REF!,#REF!)),1)*IF($AA855=2024,IF(OR($M855="Услуги",$M855="Работы"),#REF!,IF($U855&lt;&gt;0,#REF!,#REF!)),1)*IF($AA855=2025,IF(OR($M855="Услуги",$M855="Работы"),#REF!,IF($U855&lt;&gt;0,#REF!,#REF!)),1)</f>
        <v>#REF!</v>
      </c>
      <c r="AG855" s="96" t="e">
        <f>W855*IF($AA855=2021,IF(OR($M855="Услуги",$M855="Работы"),#REF!,IF($U855&lt;&gt;0,#REF!,#REF!)),1)*IF($AA855=2022,IF(OR($M855="Услуги",$M855="Работы"),#REF!,IF($U855&lt;&gt;0,#REF!,#REF!)),1)*IF($AA855=2023,IF(OR($M855="Услуги",$M855="Работы"),#REF!,IF($U855&lt;&gt;0,#REF!,#REF!)),1)*IF($AA855=2024,IF(OR($M855="Услуги",$M855="Работы"),#REF!,IF($U855&lt;&gt;0,#REF!,#REF!)),1)*IF($AA855=2025,IF(OR($M855="Услуги",$M855="Работы"),#REF!,IF($U855&lt;&gt;0,#REF!,#REF!)),1)</f>
        <v>#REF!</v>
      </c>
      <c r="AH855" s="96" t="e">
        <f>X855*IF($AA855=2021,IF(OR($M855="Услуги",$M855="Работы"),#REF!,IF($U855&lt;&gt;0,#REF!,#REF!)),1)*IF($AA855=2022,IF(OR($M855="Услуги",$M855="Работы"),#REF!,IF($U855&lt;&gt;0,#REF!,#REF!)),1)*IF($AA855=2023,IF(OR($M855="Услуги",$M855="Работы"),#REF!,IF($U855&lt;&gt;0,#REF!,#REF!)),1)*IF($AA855=2024,IF(OR($M855="Услуги",$M855="Работы"),#REF!,IF($U855&lt;&gt;0,#REF!,#REF!)),1)*IF($AA855=2025,IF(OR($M855="Услуги",$M855="Работы"),#REF!,IF($U855&lt;&gt;0,#REF!,#REF!)),1)</f>
        <v>#REF!</v>
      </c>
      <c r="AI855" s="96" t="e">
        <f>Y855*IF($AA855=2021,IF(OR($M855="Услуги",$M855="Работы"),#REF!,IF($U855&lt;&gt;0,#REF!,#REF!)),1)*IF($AA855=2022,IF(OR($M855="Услуги",$M855="Работы"),#REF!,IF($U855&lt;&gt;0,#REF!,#REF!)),1)*IF($AA855=2023,IF(OR($M855="Услуги",$M855="Работы"),#REF!,IF($U855&lt;&gt;0,#REF!,#REF!)),1)*IF($AA855=2024,IF(OR($M855="Услуги",$M855="Работы"),#REF!,IF($U855&lt;&gt;0,#REF!,#REF!)),1)*IF($AA855=2025,IF(OR($M855="Услуги",$M855="Работы"),#REF!,IF($U855&lt;&gt;0,#REF!,#REF!)),1)</f>
        <v>#REF!</v>
      </c>
      <c r="AJ855" s="96" t="e">
        <f>Z855*IF($AA855=2021,IF(OR($M855="Услуги",$M855="Работы"),#REF!,IF($U855&lt;&gt;0,#REF!,#REF!)),1)*IF($AA855=2022,IF(OR($M855="Услуги",$M855="Работы"),#REF!,IF($U855&lt;&gt;0,#REF!,#REF!)),1)*IF($AA855=2023,IF(OR($M855="Услуги",$M855="Работы"),#REF!,IF($U855&lt;&gt;0,#REF!,#REF!)),1)*IF($AA855=2024,IF(OR($M855="Услуги",$M855="Работы"),#REF!,IF($U855&lt;&gt;0,#REF!,#REF!)),1)*IF($AA855=2025,IF(OR($M855="Услуги",$M855="Работы"),#REF!,IF($U855&lt;&gt;0,#REF!,#REF!)),1)</f>
        <v>#REF!</v>
      </c>
      <c r="AK855" s="107">
        <v>3100</v>
      </c>
      <c r="AL855" s="57">
        <v>0</v>
      </c>
      <c r="AM855" s="57">
        <v>3100</v>
      </c>
      <c r="AN855" s="54">
        <v>2</v>
      </c>
    </row>
    <row r="856" spans="1:40" s="56" customFormat="1" ht="14.25" hidden="1" customHeight="1" x14ac:dyDescent="0.25">
      <c r="A856" s="85">
        <v>1</v>
      </c>
      <c r="B856" s="86" t="s">
        <v>88</v>
      </c>
      <c r="C856" s="142" t="s">
        <v>542</v>
      </c>
      <c r="D856" s="85" t="s">
        <v>181</v>
      </c>
      <c r="E856" s="85" t="s">
        <v>420</v>
      </c>
      <c r="F856" s="85" t="s">
        <v>432</v>
      </c>
      <c r="G856" s="87" t="e">
        <f>VLOOKUP(D856,#REF!,2,FALSE)</f>
        <v>#REF!</v>
      </c>
      <c r="H856" s="87" t="s">
        <v>432</v>
      </c>
      <c r="I856" s="87"/>
      <c r="J856" s="86" t="s">
        <v>113</v>
      </c>
      <c r="K856" s="87" t="str">
        <f xml:space="preserve"> CONCATENATE(C856," ",D856)</f>
        <v>Реализация систем защиты ОКИИ Филиал «Ивановские ПГУ» АО «Интер РАО – Электрогенерация»</v>
      </c>
      <c r="L856" s="99" t="s">
        <v>114</v>
      </c>
      <c r="M856" s="86" t="s">
        <v>4</v>
      </c>
      <c r="N856" s="85" t="s">
        <v>117</v>
      </c>
      <c r="O856" s="85" t="s">
        <v>118</v>
      </c>
      <c r="P856" s="86">
        <v>1</v>
      </c>
      <c r="Q856" s="100">
        <v>229.17</v>
      </c>
      <c r="R856" s="97">
        <v>0.2</v>
      </c>
      <c r="S856" s="98">
        <v>275</v>
      </c>
      <c r="T856" s="95">
        <f t="shared" si="333"/>
        <v>45.833333333333343</v>
      </c>
      <c r="U856" s="98">
        <v>0</v>
      </c>
      <c r="V856" s="95">
        <f t="shared" si="334"/>
        <v>0</v>
      </c>
      <c r="W856" s="95">
        <f t="shared" si="335"/>
        <v>0</v>
      </c>
      <c r="X856" s="98">
        <v>275</v>
      </c>
      <c r="Y856" s="95">
        <f t="shared" si="336"/>
        <v>45.833333333333343</v>
      </c>
      <c r="Z856" s="95">
        <f t="shared" si="337"/>
        <v>229.16666666666666</v>
      </c>
      <c r="AA856" s="244">
        <v>2024</v>
      </c>
      <c r="AB856" s="247" t="e">
        <f t="shared" si="339"/>
        <v>#REF!</v>
      </c>
      <c r="AC856" s="96" t="e">
        <f>S856*IF($AA856=2021,IF(OR($M856="Услуги",$M856="Работы"),#REF!,IF($U856&lt;&gt;0,#REF!,#REF!)),1)*IF($AA856=2022,IF(OR($M856="Услуги",$M856="Работы"),#REF!,IF($U856&lt;&gt;0,#REF!,#REF!)),1)*IF($AA856=2023,IF(OR($M856="Услуги",$M856="Работы"),#REF!,IF($U856&lt;&gt;0,#REF!,#REF!)),1)*IF($AA856=2024,IF(OR($M856="Услуги",$M856="Работы"),#REF!,IF($U856&lt;&gt;0,#REF!,#REF!)),1)*IF($AA856=2025,IF(OR($M856="Услуги",$M856="Работы"),#REF!,IF($U856&lt;&gt;0,#REF!,#REF!)),1)</f>
        <v>#REF!</v>
      </c>
      <c r="AD856" s="96" t="e">
        <f>T856*IF($AA856=2021,IF(OR($M856="Услуги",$M856="Работы"),#REF!,IF($U856&lt;&gt;0,#REF!,#REF!)),1)*IF($AA856=2022,IF(OR($M856="Услуги",$M856="Работы"),#REF!,IF($U856&lt;&gt;0,#REF!,#REF!)),1)*IF($AA856=2023,IF(OR($M856="Услуги",$M856="Работы"),#REF!,IF($U856&lt;&gt;0,#REF!,#REF!)),1)*IF($AA856=2024,IF(OR($M856="Услуги",$M856="Работы"),#REF!,IF($U856&lt;&gt;0,#REF!,#REF!)),1)*IF($AA856=2025,IF(OR($M856="Услуги",$M856="Работы"),#REF!,IF($U856&lt;&gt;0,#REF!,#REF!)),1)</f>
        <v>#REF!</v>
      </c>
      <c r="AE856" s="96" t="e">
        <f>U856*IF($AA856=2021,IF(OR($M856="Услуги",$M856="Работы"),#REF!,IF($U856&lt;&gt;0,#REF!,#REF!)),1)*IF($AA856=2022,IF(OR($M856="Услуги",$M856="Работы"),#REF!,IF($U856&lt;&gt;0,#REF!,#REF!)),1)*IF($AA856=2023,IF(OR($M856="Услуги",$M856="Работы"),#REF!,IF($U856&lt;&gt;0,#REF!,#REF!)),1)*IF($AA856=2024,IF(OR($M856="Услуги",$M856="Работы"),#REF!,IF($U856&lt;&gt;0,#REF!,#REF!)),1)*IF($AA856=2025,IF(OR($M856="Услуги",$M856="Работы"),#REF!,IF($U856&lt;&gt;0,#REF!,#REF!)),1)</f>
        <v>#REF!</v>
      </c>
      <c r="AF856" s="96" t="e">
        <f>V856*IF($AA856=2021,IF(OR($M856="Услуги",$M856="Работы"),#REF!,IF($U856&lt;&gt;0,#REF!,#REF!)),1)*IF($AA856=2022,IF(OR($M856="Услуги",$M856="Работы"),#REF!,IF($U856&lt;&gt;0,#REF!,#REF!)),1)*IF($AA856=2023,IF(OR($M856="Услуги",$M856="Работы"),#REF!,IF($U856&lt;&gt;0,#REF!,#REF!)),1)*IF($AA856=2024,IF(OR($M856="Услуги",$M856="Работы"),#REF!,IF($U856&lt;&gt;0,#REF!,#REF!)),1)*IF($AA856=2025,IF(OR($M856="Услуги",$M856="Работы"),#REF!,IF($U856&lt;&gt;0,#REF!,#REF!)),1)</f>
        <v>#REF!</v>
      </c>
      <c r="AG856" s="96" t="e">
        <f>W856*IF($AA856=2021,IF(OR($M856="Услуги",$M856="Работы"),#REF!,IF($U856&lt;&gt;0,#REF!,#REF!)),1)*IF($AA856=2022,IF(OR($M856="Услуги",$M856="Работы"),#REF!,IF($U856&lt;&gt;0,#REF!,#REF!)),1)*IF($AA856=2023,IF(OR($M856="Услуги",$M856="Работы"),#REF!,IF($U856&lt;&gt;0,#REF!,#REF!)),1)*IF($AA856=2024,IF(OR($M856="Услуги",$M856="Работы"),#REF!,IF($U856&lt;&gt;0,#REF!,#REF!)),1)*IF($AA856=2025,IF(OR($M856="Услуги",$M856="Работы"),#REF!,IF($U856&lt;&gt;0,#REF!,#REF!)),1)</f>
        <v>#REF!</v>
      </c>
      <c r="AH856" s="96" t="e">
        <f>X856*IF($AA856=2021,IF(OR($M856="Услуги",$M856="Работы"),#REF!,IF($U856&lt;&gt;0,#REF!,#REF!)),1)*IF($AA856=2022,IF(OR($M856="Услуги",$M856="Работы"),#REF!,IF($U856&lt;&gt;0,#REF!,#REF!)),1)*IF($AA856=2023,IF(OR($M856="Услуги",$M856="Работы"),#REF!,IF($U856&lt;&gt;0,#REF!,#REF!)),1)*IF($AA856=2024,IF(OR($M856="Услуги",$M856="Работы"),#REF!,IF($U856&lt;&gt;0,#REF!,#REF!)),1)*IF($AA856=2025,IF(OR($M856="Услуги",$M856="Работы"),#REF!,IF($U856&lt;&gt;0,#REF!,#REF!)),1)</f>
        <v>#REF!</v>
      </c>
      <c r="AI856" s="96" t="e">
        <f>Y856*IF($AA856=2021,IF(OR($M856="Услуги",$M856="Работы"),#REF!,IF($U856&lt;&gt;0,#REF!,#REF!)),1)*IF($AA856=2022,IF(OR($M856="Услуги",$M856="Работы"),#REF!,IF($U856&lt;&gt;0,#REF!,#REF!)),1)*IF($AA856=2023,IF(OR($M856="Услуги",$M856="Работы"),#REF!,IF($U856&lt;&gt;0,#REF!,#REF!)),1)*IF($AA856=2024,IF(OR($M856="Услуги",$M856="Работы"),#REF!,IF($U856&lt;&gt;0,#REF!,#REF!)),1)*IF($AA856=2025,IF(OR($M856="Услуги",$M856="Работы"),#REF!,IF($U856&lt;&gt;0,#REF!,#REF!)),1)</f>
        <v>#REF!</v>
      </c>
      <c r="AJ856" s="96" t="e">
        <f>Z856*IF($AA856=2021,IF(OR($M856="Услуги",$M856="Работы"),#REF!,IF($U856&lt;&gt;0,#REF!,#REF!)),1)*IF($AA856=2022,IF(OR($M856="Услуги",$M856="Работы"),#REF!,IF($U856&lt;&gt;0,#REF!,#REF!)),1)*IF($AA856=2023,IF(OR($M856="Услуги",$M856="Работы"),#REF!,IF($U856&lt;&gt;0,#REF!,#REF!)),1)*IF($AA856=2024,IF(OR($M856="Услуги",$M856="Работы"),#REF!,IF($U856&lt;&gt;0,#REF!,#REF!)),1)*IF($AA856=2025,IF(OR($M856="Услуги",$M856="Работы"),#REF!,IF($U856&lt;&gt;0,#REF!,#REF!)),1)</f>
        <v>#REF!</v>
      </c>
      <c r="AK856" s="107">
        <v>275</v>
      </c>
      <c r="AL856" s="57">
        <v>0</v>
      </c>
      <c r="AM856" s="57">
        <v>275</v>
      </c>
      <c r="AN856" s="54">
        <v>1</v>
      </c>
    </row>
    <row r="857" spans="1:40" s="56" customFormat="1" ht="14.25" hidden="1" customHeight="1" x14ac:dyDescent="0.25">
      <c r="A857" s="85">
        <v>1</v>
      </c>
      <c r="B857" s="86" t="s">
        <v>88</v>
      </c>
      <c r="C857" s="142" t="s">
        <v>437</v>
      </c>
      <c r="D857" s="85" t="s">
        <v>184</v>
      </c>
      <c r="E857" s="85" t="s">
        <v>420</v>
      </c>
      <c r="F857" s="85"/>
      <c r="G857" s="87" t="e">
        <f>VLOOKUP(D857,#REF!,2,FALSE)</f>
        <v>#REF!</v>
      </c>
      <c r="H857" s="87" t="s">
        <v>432</v>
      </c>
      <c r="I857" s="87"/>
      <c r="J857" s="86" t="s">
        <v>159</v>
      </c>
      <c r="K857" s="87" t="str">
        <f t="shared" ref="K857:K863" si="342">CONCATENATE(C857," ",D857)</f>
        <v>Защита сегментов АСУ ТП Филиал «Ириклинская ГРЭС» АО «Интер РАО – Электрогенерация»</v>
      </c>
      <c r="L857" s="99" t="s">
        <v>107</v>
      </c>
      <c r="M857" s="90" t="s">
        <v>528</v>
      </c>
      <c r="N857" s="85" t="s">
        <v>377</v>
      </c>
      <c r="O857" s="85" t="s">
        <v>378</v>
      </c>
      <c r="P857" s="86">
        <v>1</v>
      </c>
      <c r="Q857" s="100">
        <v>687953</v>
      </c>
      <c r="R857" s="97">
        <v>0.2</v>
      </c>
      <c r="S857" s="98">
        <v>825543.6</v>
      </c>
      <c r="T857" s="95">
        <f t="shared" si="333"/>
        <v>137590.6</v>
      </c>
      <c r="U857" s="98">
        <v>825543.6</v>
      </c>
      <c r="V857" s="95">
        <f t="shared" si="334"/>
        <v>137590.6</v>
      </c>
      <c r="W857" s="95">
        <f t="shared" si="335"/>
        <v>687953</v>
      </c>
      <c r="X857" s="98"/>
      <c r="Y857" s="95">
        <f t="shared" si="336"/>
        <v>0</v>
      </c>
      <c r="Z857" s="95">
        <f t="shared" si="337"/>
        <v>0</v>
      </c>
      <c r="AA857" s="244">
        <f>Приоритеты!$D$64</f>
        <v>2024</v>
      </c>
      <c r="AB857" s="247" t="e">
        <f t="shared" si="339"/>
        <v>#REF!</v>
      </c>
      <c r="AC857" s="96" t="e">
        <f>S857*IF($AA857=2021,IF(OR($M857="Услуги",$M857="Работы"),#REF!,IF($U857&lt;&gt;0,#REF!,#REF!)),1)*IF($AA857=2022,IF(OR($M857="Услуги",$M857="Работы"),#REF!,IF($U857&lt;&gt;0,#REF!,#REF!)),1)*IF($AA857=2023,IF(OR($M857="Услуги",$M857="Работы"),#REF!,IF($U857&lt;&gt;0,#REF!,#REF!)),1)*IF($AA857=2024,IF(OR($M857="Услуги",$M857="Работы"),#REF!,IF($U857&lt;&gt;0,#REF!,#REF!)),1)*IF($AA857=2025,IF(OR($M857="Услуги",$M857="Работы"),#REF!,IF($U857&lt;&gt;0,#REF!,#REF!)),1)</f>
        <v>#REF!</v>
      </c>
      <c r="AD857" s="96" t="e">
        <f>T857*IF($AA857=2021,IF(OR($M857="Услуги",$M857="Работы"),#REF!,IF($U857&lt;&gt;0,#REF!,#REF!)),1)*IF($AA857=2022,IF(OR($M857="Услуги",$M857="Работы"),#REF!,IF($U857&lt;&gt;0,#REF!,#REF!)),1)*IF($AA857=2023,IF(OR($M857="Услуги",$M857="Работы"),#REF!,IF($U857&lt;&gt;0,#REF!,#REF!)),1)*IF($AA857=2024,IF(OR($M857="Услуги",$M857="Работы"),#REF!,IF($U857&lt;&gt;0,#REF!,#REF!)),1)*IF($AA857=2025,IF(OR($M857="Услуги",$M857="Работы"),#REF!,IF($U857&lt;&gt;0,#REF!,#REF!)),1)</f>
        <v>#REF!</v>
      </c>
      <c r="AE857" s="96" t="e">
        <f>U857*IF($AA857=2021,IF(OR($M857="Услуги",$M857="Работы"),#REF!,IF($U857&lt;&gt;0,#REF!,#REF!)),1)*IF($AA857=2022,IF(OR($M857="Услуги",$M857="Работы"),#REF!,IF($U857&lt;&gt;0,#REF!,#REF!)),1)*IF($AA857=2023,IF(OR($M857="Услуги",$M857="Работы"),#REF!,IF($U857&lt;&gt;0,#REF!,#REF!)),1)*IF($AA857=2024,IF(OR($M857="Услуги",$M857="Работы"),#REF!,IF($U857&lt;&gt;0,#REF!,#REF!)),1)*IF($AA857=2025,IF(OR($M857="Услуги",$M857="Работы"),#REF!,IF($U857&lt;&gt;0,#REF!,#REF!)),1)</f>
        <v>#REF!</v>
      </c>
      <c r="AF857" s="96" t="e">
        <f>V857*IF($AA857=2021,IF(OR($M857="Услуги",$M857="Работы"),#REF!,IF($U857&lt;&gt;0,#REF!,#REF!)),1)*IF($AA857=2022,IF(OR($M857="Услуги",$M857="Работы"),#REF!,IF($U857&lt;&gt;0,#REF!,#REF!)),1)*IF($AA857=2023,IF(OR($M857="Услуги",$M857="Работы"),#REF!,IF($U857&lt;&gt;0,#REF!,#REF!)),1)*IF($AA857=2024,IF(OR($M857="Услуги",$M857="Работы"),#REF!,IF($U857&lt;&gt;0,#REF!,#REF!)),1)*IF($AA857=2025,IF(OR($M857="Услуги",$M857="Работы"),#REF!,IF($U857&lt;&gt;0,#REF!,#REF!)),1)</f>
        <v>#REF!</v>
      </c>
      <c r="AG857" s="96" t="e">
        <f>W857*IF($AA857=2021,IF(OR($M857="Услуги",$M857="Работы"),#REF!,IF($U857&lt;&gt;0,#REF!,#REF!)),1)*IF($AA857=2022,IF(OR($M857="Услуги",$M857="Работы"),#REF!,IF($U857&lt;&gt;0,#REF!,#REF!)),1)*IF($AA857=2023,IF(OR($M857="Услуги",$M857="Работы"),#REF!,IF($U857&lt;&gt;0,#REF!,#REF!)),1)*IF($AA857=2024,IF(OR($M857="Услуги",$M857="Работы"),#REF!,IF($U857&lt;&gt;0,#REF!,#REF!)),1)*IF($AA857=2025,IF(OR($M857="Услуги",$M857="Работы"),#REF!,IF($U857&lt;&gt;0,#REF!,#REF!)),1)</f>
        <v>#REF!</v>
      </c>
      <c r="AH857" s="96" t="e">
        <f>X857*IF($AA857=2021,IF(OR($M857="Услуги",$M857="Работы"),#REF!,IF($U857&lt;&gt;0,#REF!,#REF!)),1)*IF($AA857=2022,IF(OR($M857="Услуги",$M857="Работы"),#REF!,IF($U857&lt;&gt;0,#REF!,#REF!)),1)*IF($AA857=2023,IF(OR($M857="Услуги",$M857="Работы"),#REF!,IF($U857&lt;&gt;0,#REF!,#REF!)),1)*IF($AA857=2024,IF(OR($M857="Услуги",$M857="Работы"),#REF!,IF($U857&lt;&gt;0,#REF!,#REF!)),1)*IF($AA857=2025,IF(OR($M857="Услуги",$M857="Работы"),#REF!,IF($U857&lt;&gt;0,#REF!,#REF!)),1)</f>
        <v>#REF!</v>
      </c>
      <c r="AI857" s="96" t="e">
        <f>Y857*IF($AA857=2021,IF(OR($M857="Услуги",$M857="Работы"),#REF!,IF($U857&lt;&gt;0,#REF!,#REF!)),1)*IF($AA857=2022,IF(OR($M857="Услуги",$M857="Работы"),#REF!,IF($U857&lt;&gt;0,#REF!,#REF!)),1)*IF($AA857=2023,IF(OR($M857="Услуги",$M857="Работы"),#REF!,IF($U857&lt;&gt;0,#REF!,#REF!)),1)*IF($AA857=2024,IF(OR($M857="Услуги",$M857="Работы"),#REF!,IF($U857&lt;&gt;0,#REF!,#REF!)),1)*IF($AA857=2025,IF(OR($M857="Услуги",$M857="Работы"),#REF!,IF($U857&lt;&gt;0,#REF!,#REF!)),1)</f>
        <v>#REF!</v>
      </c>
      <c r="AJ857" s="96" t="e">
        <f>Z857*IF($AA857=2021,IF(OR($M857="Услуги",$M857="Работы"),#REF!,IF($U857&lt;&gt;0,#REF!,#REF!)),1)*IF($AA857=2022,IF(OR($M857="Услуги",$M857="Работы"),#REF!,IF($U857&lt;&gt;0,#REF!,#REF!)),1)*IF($AA857=2023,IF(OR($M857="Услуги",$M857="Работы"),#REF!,IF($U857&lt;&gt;0,#REF!,#REF!)),1)*IF($AA857=2024,IF(OR($M857="Услуги",$M857="Работы"),#REF!,IF($U857&lt;&gt;0,#REF!,#REF!)),1)*IF($AA857=2025,IF(OR($M857="Услуги",$M857="Работы"),#REF!,IF($U857&lt;&gt;0,#REF!,#REF!)),1)</f>
        <v>#REF!</v>
      </c>
      <c r="AK857" s="107">
        <v>825543.6</v>
      </c>
      <c r="AL857" s="57">
        <v>825543.6</v>
      </c>
      <c r="AM857" s="57">
        <v>0</v>
      </c>
      <c r="AN857" s="54">
        <v>1</v>
      </c>
    </row>
    <row r="858" spans="1:40" s="56" customFormat="1" ht="14.25" hidden="1" customHeight="1" x14ac:dyDescent="0.25">
      <c r="A858" s="85">
        <v>1</v>
      </c>
      <c r="B858" s="86" t="s">
        <v>88</v>
      </c>
      <c r="C858" s="142" t="s">
        <v>437</v>
      </c>
      <c r="D858" s="85" t="s">
        <v>184</v>
      </c>
      <c r="E858" s="85" t="s">
        <v>420</v>
      </c>
      <c r="F858" s="85"/>
      <c r="G858" s="87" t="e">
        <f>VLOOKUP(D858,#REF!,2,FALSE)</f>
        <v>#REF!</v>
      </c>
      <c r="H858" s="87" t="s">
        <v>432</v>
      </c>
      <c r="I858" s="87"/>
      <c r="J858" s="86" t="s">
        <v>159</v>
      </c>
      <c r="K858" s="87" t="str">
        <f t="shared" si="342"/>
        <v>Защита сегментов АСУ ТП Филиал «Ириклинская ГРЭС» АО «Интер РАО – Электрогенерация»</v>
      </c>
      <c r="L858" s="99" t="s">
        <v>96</v>
      </c>
      <c r="M858" s="86" t="s">
        <v>4</v>
      </c>
      <c r="N858" s="85" t="s">
        <v>165</v>
      </c>
      <c r="O858" s="85" t="s">
        <v>166</v>
      </c>
      <c r="P858" s="86">
        <v>1</v>
      </c>
      <c r="Q858" s="100">
        <v>2530000</v>
      </c>
      <c r="R858" s="97">
        <v>0</v>
      </c>
      <c r="S858" s="98">
        <v>2530000</v>
      </c>
      <c r="T858" s="95">
        <f t="shared" si="333"/>
        <v>0</v>
      </c>
      <c r="U858" s="98">
        <v>0</v>
      </c>
      <c r="V858" s="95">
        <f t="shared" si="334"/>
        <v>0</v>
      </c>
      <c r="W858" s="95">
        <f t="shared" si="335"/>
        <v>0</v>
      </c>
      <c r="X858" s="98">
        <v>2530000</v>
      </c>
      <c r="Y858" s="95">
        <f t="shared" si="336"/>
        <v>0</v>
      </c>
      <c r="Z858" s="95">
        <f t="shared" si="337"/>
        <v>2530000</v>
      </c>
      <c r="AA858" s="243">
        <f>2025</f>
        <v>2025</v>
      </c>
      <c r="AB858" s="247" t="e">
        <f t="shared" si="339"/>
        <v>#REF!</v>
      </c>
      <c r="AC858" s="96" t="e">
        <f>S858*IF($AA858=2021,IF(OR($M858="Услуги",$M858="Работы"),#REF!,IF($U858&lt;&gt;0,#REF!,#REF!)),1)*IF($AA858=2022,IF(OR($M858="Услуги",$M858="Работы"),#REF!,IF($U858&lt;&gt;0,#REF!,#REF!)),1)*IF($AA858=2023,IF(OR($M858="Услуги",$M858="Работы"),#REF!,IF($U858&lt;&gt;0,#REF!,#REF!)),1)*IF($AA858=2024,IF(OR($M858="Услуги",$M858="Работы"),#REF!,IF($U858&lt;&gt;0,#REF!,#REF!)),1)*IF($AA858=2025,IF(OR($M858="Услуги",$M858="Работы"),#REF!,IF($U858&lt;&gt;0,#REF!,#REF!)),1)</f>
        <v>#REF!</v>
      </c>
      <c r="AD858" s="96" t="e">
        <f>T858*IF($AA858=2021,IF(OR($M858="Услуги",$M858="Работы"),#REF!,IF($U858&lt;&gt;0,#REF!,#REF!)),1)*IF($AA858=2022,IF(OR($M858="Услуги",$M858="Работы"),#REF!,IF($U858&lt;&gt;0,#REF!,#REF!)),1)*IF($AA858=2023,IF(OR($M858="Услуги",$M858="Работы"),#REF!,IF($U858&lt;&gt;0,#REF!,#REF!)),1)*IF($AA858=2024,IF(OR($M858="Услуги",$M858="Работы"),#REF!,IF($U858&lt;&gt;0,#REF!,#REF!)),1)*IF($AA858=2025,IF(OR($M858="Услуги",$M858="Работы"),#REF!,IF($U858&lt;&gt;0,#REF!,#REF!)),1)</f>
        <v>#REF!</v>
      </c>
      <c r="AE858" s="96" t="e">
        <f>U858*IF($AA858=2021,IF(OR($M858="Услуги",$M858="Работы"),#REF!,IF($U858&lt;&gt;0,#REF!,#REF!)),1)*IF($AA858=2022,IF(OR($M858="Услуги",$M858="Работы"),#REF!,IF($U858&lt;&gt;0,#REF!,#REF!)),1)*IF($AA858=2023,IF(OR($M858="Услуги",$M858="Работы"),#REF!,IF($U858&lt;&gt;0,#REF!,#REF!)),1)*IF($AA858=2024,IF(OR($M858="Услуги",$M858="Работы"),#REF!,IF($U858&lt;&gt;0,#REF!,#REF!)),1)*IF($AA858=2025,IF(OR($M858="Услуги",$M858="Работы"),#REF!,IF($U858&lt;&gt;0,#REF!,#REF!)),1)</f>
        <v>#REF!</v>
      </c>
      <c r="AF858" s="96" t="e">
        <f>V858*IF($AA858=2021,IF(OR($M858="Услуги",$M858="Работы"),#REF!,IF($U858&lt;&gt;0,#REF!,#REF!)),1)*IF($AA858=2022,IF(OR($M858="Услуги",$M858="Работы"),#REF!,IF($U858&lt;&gt;0,#REF!,#REF!)),1)*IF($AA858=2023,IF(OR($M858="Услуги",$M858="Работы"),#REF!,IF($U858&lt;&gt;0,#REF!,#REF!)),1)*IF($AA858=2024,IF(OR($M858="Услуги",$M858="Работы"),#REF!,IF($U858&lt;&gt;0,#REF!,#REF!)),1)*IF($AA858=2025,IF(OR($M858="Услуги",$M858="Работы"),#REF!,IF($U858&lt;&gt;0,#REF!,#REF!)),1)</f>
        <v>#REF!</v>
      </c>
      <c r="AG858" s="96" t="e">
        <f>W858*IF($AA858=2021,IF(OR($M858="Услуги",$M858="Работы"),#REF!,IF($U858&lt;&gt;0,#REF!,#REF!)),1)*IF($AA858=2022,IF(OR($M858="Услуги",$M858="Работы"),#REF!,IF($U858&lt;&gt;0,#REF!,#REF!)),1)*IF($AA858=2023,IF(OR($M858="Услуги",$M858="Работы"),#REF!,IF($U858&lt;&gt;0,#REF!,#REF!)),1)*IF($AA858=2024,IF(OR($M858="Услуги",$M858="Работы"),#REF!,IF($U858&lt;&gt;0,#REF!,#REF!)),1)*IF($AA858=2025,IF(OR($M858="Услуги",$M858="Работы"),#REF!,IF($U858&lt;&gt;0,#REF!,#REF!)),1)</f>
        <v>#REF!</v>
      </c>
      <c r="AH858" s="96" t="e">
        <f>X858*IF($AA858=2021,IF(OR($M858="Услуги",$M858="Работы"),#REF!,IF($U858&lt;&gt;0,#REF!,#REF!)),1)*IF($AA858=2022,IF(OR($M858="Услуги",$M858="Работы"),#REF!,IF($U858&lt;&gt;0,#REF!,#REF!)),1)*IF($AA858=2023,IF(OR($M858="Услуги",$M858="Работы"),#REF!,IF($U858&lt;&gt;0,#REF!,#REF!)),1)*IF($AA858=2024,IF(OR($M858="Услуги",$M858="Работы"),#REF!,IF($U858&lt;&gt;0,#REF!,#REF!)),1)*IF($AA858=2025,IF(OR($M858="Услуги",$M858="Работы"),#REF!,IF($U858&lt;&gt;0,#REF!,#REF!)),1)</f>
        <v>#REF!</v>
      </c>
      <c r="AI858" s="96" t="e">
        <f>Y858*IF($AA858=2021,IF(OR($M858="Услуги",$M858="Работы"),#REF!,IF($U858&lt;&gt;0,#REF!,#REF!)),1)*IF($AA858=2022,IF(OR($M858="Услуги",$M858="Работы"),#REF!,IF($U858&lt;&gt;0,#REF!,#REF!)),1)*IF($AA858=2023,IF(OR($M858="Услуги",$M858="Работы"),#REF!,IF($U858&lt;&gt;0,#REF!,#REF!)),1)*IF($AA858=2024,IF(OR($M858="Услуги",$M858="Работы"),#REF!,IF($U858&lt;&gt;0,#REF!,#REF!)),1)*IF($AA858=2025,IF(OR($M858="Услуги",$M858="Работы"),#REF!,IF($U858&lt;&gt;0,#REF!,#REF!)),1)</f>
        <v>#REF!</v>
      </c>
      <c r="AJ858" s="96" t="e">
        <f>Z858*IF($AA858=2021,IF(OR($M858="Услуги",$M858="Работы"),#REF!,IF($U858&lt;&gt;0,#REF!,#REF!)),1)*IF($AA858=2022,IF(OR($M858="Услуги",$M858="Работы"),#REF!,IF($U858&lt;&gt;0,#REF!,#REF!)),1)*IF($AA858=2023,IF(OR($M858="Услуги",$M858="Работы"),#REF!,IF($U858&lt;&gt;0,#REF!,#REF!)),1)*IF($AA858=2024,IF(OR($M858="Услуги",$M858="Работы"),#REF!,IF($U858&lt;&gt;0,#REF!,#REF!)),1)*IF($AA858=2025,IF(OR($M858="Услуги",$M858="Работы"),#REF!,IF($U858&lt;&gt;0,#REF!,#REF!)),1)</f>
        <v>#REF!</v>
      </c>
      <c r="AK858" s="107">
        <v>2530000</v>
      </c>
      <c r="AL858" s="57">
        <v>0</v>
      </c>
      <c r="AM858" s="57">
        <v>2530000</v>
      </c>
      <c r="AN858" s="54">
        <v>1</v>
      </c>
    </row>
    <row r="859" spans="1:40" s="56" customFormat="1" ht="14.25" hidden="1" customHeight="1" x14ac:dyDescent="0.25">
      <c r="A859" s="85">
        <v>1</v>
      </c>
      <c r="B859" s="86" t="s">
        <v>88</v>
      </c>
      <c r="C859" s="142" t="s">
        <v>437</v>
      </c>
      <c r="D859" s="85" t="s">
        <v>184</v>
      </c>
      <c r="E859" s="85" t="s">
        <v>420</v>
      </c>
      <c r="F859" s="85"/>
      <c r="G859" s="87" t="e">
        <f>VLOOKUP(D859,#REF!,2,FALSE)</f>
        <v>#REF!</v>
      </c>
      <c r="H859" s="87" t="s">
        <v>432</v>
      </c>
      <c r="I859" s="87"/>
      <c r="J859" s="86" t="s">
        <v>159</v>
      </c>
      <c r="K859" s="87" t="str">
        <f t="shared" si="342"/>
        <v>Защита сегментов АСУ ТП Филиал «Ириклинская ГРЭС» АО «Интер РАО – Электрогенерация»</v>
      </c>
      <c r="L859" s="99" t="s">
        <v>96</v>
      </c>
      <c r="M859" s="90" t="s">
        <v>532</v>
      </c>
      <c r="N859" s="85" t="s">
        <v>381</v>
      </c>
      <c r="O859" s="85" t="s">
        <v>382</v>
      </c>
      <c r="P859" s="86">
        <v>1</v>
      </c>
      <c r="Q859" s="100">
        <v>316250</v>
      </c>
      <c r="R859" s="97">
        <v>0.2</v>
      </c>
      <c r="S859" s="98">
        <v>379500</v>
      </c>
      <c r="T859" s="95">
        <f t="shared" si="333"/>
        <v>63250</v>
      </c>
      <c r="U859" s="98">
        <v>0</v>
      </c>
      <c r="V859" s="95">
        <f t="shared" si="334"/>
        <v>0</v>
      </c>
      <c r="W859" s="95">
        <f t="shared" si="335"/>
        <v>0</v>
      </c>
      <c r="X859" s="98">
        <v>379500</v>
      </c>
      <c r="Y859" s="95">
        <f t="shared" si="336"/>
        <v>63250</v>
      </c>
      <c r="Z859" s="95">
        <f t="shared" si="337"/>
        <v>316250</v>
      </c>
      <c r="AA859" s="243">
        <f>2025</f>
        <v>2025</v>
      </c>
      <c r="AB859" s="247" t="e">
        <f t="shared" si="339"/>
        <v>#REF!</v>
      </c>
      <c r="AC859" s="96" t="e">
        <f>S859*IF($AA859=2021,IF(OR($M859="Услуги",$M859="Работы"),#REF!,IF($U859&lt;&gt;0,#REF!,#REF!)),1)*IF($AA859=2022,IF(OR($M859="Услуги",$M859="Работы"),#REF!,IF($U859&lt;&gt;0,#REF!,#REF!)),1)*IF($AA859=2023,IF(OR($M859="Услуги",$M859="Работы"),#REF!,IF($U859&lt;&gt;0,#REF!,#REF!)),1)*IF($AA859=2024,IF(OR($M859="Услуги",$M859="Работы"),#REF!,IF($U859&lt;&gt;0,#REF!,#REF!)),1)*IF($AA859=2025,IF(OR($M859="Услуги",$M859="Работы"),#REF!,IF($U859&lt;&gt;0,#REF!,#REF!)),1)</f>
        <v>#REF!</v>
      </c>
      <c r="AD859" s="96" t="e">
        <f>T859*IF($AA859=2021,IF(OR($M859="Услуги",$M859="Работы"),#REF!,IF($U859&lt;&gt;0,#REF!,#REF!)),1)*IF($AA859=2022,IF(OR($M859="Услуги",$M859="Работы"),#REF!,IF($U859&lt;&gt;0,#REF!,#REF!)),1)*IF($AA859=2023,IF(OR($M859="Услуги",$M859="Работы"),#REF!,IF($U859&lt;&gt;0,#REF!,#REF!)),1)*IF($AA859=2024,IF(OR($M859="Услуги",$M859="Работы"),#REF!,IF($U859&lt;&gt;0,#REF!,#REF!)),1)*IF($AA859=2025,IF(OR($M859="Услуги",$M859="Работы"),#REF!,IF($U859&lt;&gt;0,#REF!,#REF!)),1)</f>
        <v>#REF!</v>
      </c>
      <c r="AE859" s="96" t="e">
        <f>U859*IF($AA859=2021,IF(OR($M859="Услуги",$M859="Работы"),#REF!,IF($U859&lt;&gt;0,#REF!,#REF!)),1)*IF($AA859=2022,IF(OR($M859="Услуги",$M859="Работы"),#REF!,IF($U859&lt;&gt;0,#REF!,#REF!)),1)*IF($AA859=2023,IF(OR($M859="Услуги",$M859="Работы"),#REF!,IF($U859&lt;&gt;0,#REF!,#REF!)),1)*IF($AA859=2024,IF(OR($M859="Услуги",$M859="Работы"),#REF!,IF($U859&lt;&gt;0,#REF!,#REF!)),1)*IF($AA859=2025,IF(OR($M859="Услуги",$M859="Работы"),#REF!,IF($U859&lt;&gt;0,#REF!,#REF!)),1)</f>
        <v>#REF!</v>
      </c>
      <c r="AF859" s="96" t="e">
        <f>V859*IF($AA859=2021,IF(OR($M859="Услуги",$M859="Работы"),#REF!,IF($U859&lt;&gt;0,#REF!,#REF!)),1)*IF($AA859=2022,IF(OR($M859="Услуги",$M859="Работы"),#REF!,IF($U859&lt;&gt;0,#REF!,#REF!)),1)*IF($AA859=2023,IF(OR($M859="Услуги",$M859="Работы"),#REF!,IF($U859&lt;&gt;0,#REF!,#REF!)),1)*IF($AA859=2024,IF(OR($M859="Услуги",$M859="Работы"),#REF!,IF($U859&lt;&gt;0,#REF!,#REF!)),1)*IF($AA859=2025,IF(OR($M859="Услуги",$M859="Работы"),#REF!,IF($U859&lt;&gt;0,#REF!,#REF!)),1)</f>
        <v>#REF!</v>
      </c>
      <c r="AG859" s="96" t="e">
        <f>W859*IF($AA859=2021,IF(OR($M859="Услуги",$M859="Работы"),#REF!,IF($U859&lt;&gt;0,#REF!,#REF!)),1)*IF($AA859=2022,IF(OR($M859="Услуги",$M859="Работы"),#REF!,IF($U859&lt;&gt;0,#REF!,#REF!)),1)*IF($AA859=2023,IF(OR($M859="Услуги",$M859="Работы"),#REF!,IF($U859&lt;&gt;0,#REF!,#REF!)),1)*IF($AA859=2024,IF(OR($M859="Услуги",$M859="Работы"),#REF!,IF($U859&lt;&gt;0,#REF!,#REF!)),1)*IF($AA859=2025,IF(OR($M859="Услуги",$M859="Работы"),#REF!,IF($U859&lt;&gt;0,#REF!,#REF!)),1)</f>
        <v>#REF!</v>
      </c>
      <c r="AH859" s="96" t="e">
        <f>X859*IF($AA859=2021,IF(OR($M859="Услуги",$M859="Работы"),#REF!,IF($U859&lt;&gt;0,#REF!,#REF!)),1)*IF($AA859=2022,IF(OR($M859="Услуги",$M859="Работы"),#REF!,IF($U859&lt;&gt;0,#REF!,#REF!)),1)*IF($AA859=2023,IF(OR($M859="Услуги",$M859="Работы"),#REF!,IF($U859&lt;&gt;0,#REF!,#REF!)),1)*IF($AA859=2024,IF(OR($M859="Услуги",$M859="Работы"),#REF!,IF($U859&lt;&gt;0,#REF!,#REF!)),1)*IF($AA859=2025,IF(OR($M859="Услуги",$M859="Работы"),#REF!,IF($U859&lt;&gt;0,#REF!,#REF!)),1)</f>
        <v>#REF!</v>
      </c>
      <c r="AI859" s="96" t="e">
        <f>Y859*IF($AA859=2021,IF(OR($M859="Услуги",$M859="Работы"),#REF!,IF($U859&lt;&gt;0,#REF!,#REF!)),1)*IF($AA859=2022,IF(OR($M859="Услуги",$M859="Работы"),#REF!,IF($U859&lt;&gt;0,#REF!,#REF!)),1)*IF($AA859=2023,IF(OR($M859="Услуги",$M859="Работы"),#REF!,IF($U859&lt;&gt;0,#REF!,#REF!)),1)*IF($AA859=2024,IF(OR($M859="Услуги",$M859="Работы"),#REF!,IF($U859&lt;&gt;0,#REF!,#REF!)),1)*IF($AA859=2025,IF(OR($M859="Услуги",$M859="Работы"),#REF!,IF($U859&lt;&gt;0,#REF!,#REF!)),1)</f>
        <v>#REF!</v>
      </c>
      <c r="AJ859" s="96" t="e">
        <f>Z859*IF($AA859=2021,IF(OR($M859="Услуги",$M859="Работы"),#REF!,IF($U859&lt;&gt;0,#REF!,#REF!)),1)*IF($AA859=2022,IF(OR($M859="Услуги",$M859="Работы"),#REF!,IF($U859&lt;&gt;0,#REF!,#REF!)),1)*IF($AA859=2023,IF(OR($M859="Услуги",$M859="Работы"),#REF!,IF($U859&lt;&gt;0,#REF!,#REF!)),1)*IF($AA859=2024,IF(OR($M859="Услуги",$M859="Работы"),#REF!,IF($U859&lt;&gt;0,#REF!,#REF!)),1)*IF($AA859=2025,IF(OR($M859="Услуги",$M859="Работы"),#REF!,IF($U859&lt;&gt;0,#REF!,#REF!)),1)</f>
        <v>#REF!</v>
      </c>
      <c r="AK859" s="107">
        <v>379500</v>
      </c>
      <c r="AL859" s="57">
        <v>0</v>
      </c>
      <c r="AM859" s="57">
        <v>379500</v>
      </c>
      <c r="AN859" s="54">
        <v>1</v>
      </c>
    </row>
    <row r="860" spans="1:40" s="56" customFormat="1" ht="14.25" hidden="1" customHeight="1" x14ac:dyDescent="0.25">
      <c r="A860" s="85">
        <v>1</v>
      </c>
      <c r="B860" s="86" t="s">
        <v>88</v>
      </c>
      <c r="C860" s="142" t="s">
        <v>437</v>
      </c>
      <c r="D860" s="85" t="s">
        <v>184</v>
      </c>
      <c r="E860" s="85" t="s">
        <v>420</v>
      </c>
      <c r="F860" s="85"/>
      <c r="G860" s="87" t="e">
        <f>VLOOKUP(D860,#REF!,2,FALSE)</f>
        <v>#REF!</v>
      </c>
      <c r="H860" s="87" t="s">
        <v>432</v>
      </c>
      <c r="I860" s="87"/>
      <c r="J860" s="86" t="s">
        <v>256</v>
      </c>
      <c r="K860" s="87" t="str">
        <f t="shared" si="342"/>
        <v>Защита сегментов АСУ ТП Филиал «Ириклинская ГРЭС» АО «Интер РАО – Электрогенерация»</v>
      </c>
      <c r="L860" s="99" t="s">
        <v>368</v>
      </c>
      <c r="M860" s="90" t="s">
        <v>528</v>
      </c>
      <c r="N860" s="85" t="s">
        <v>369</v>
      </c>
      <c r="O860" s="85" t="s">
        <v>370</v>
      </c>
      <c r="P860" s="86">
        <v>12</v>
      </c>
      <c r="Q860" s="100">
        <v>950000</v>
      </c>
      <c r="R860" s="97">
        <v>0.2</v>
      </c>
      <c r="S860" s="98">
        <v>13680000</v>
      </c>
      <c r="T860" s="95">
        <f t="shared" si="333"/>
        <v>2280000</v>
      </c>
      <c r="U860" s="98">
        <v>13680000</v>
      </c>
      <c r="V860" s="95">
        <f t="shared" si="334"/>
        <v>2280000</v>
      </c>
      <c r="W860" s="95">
        <f t="shared" si="335"/>
        <v>11400000</v>
      </c>
      <c r="X860" s="98"/>
      <c r="Y860" s="95">
        <f t="shared" si="336"/>
        <v>0</v>
      </c>
      <c r="Z860" s="95">
        <f t="shared" si="337"/>
        <v>0</v>
      </c>
      <c r="AA860" s="243">
        <f>2025</f>
        <v>2025</v>
      </c>
      <c r="AB860" s="247" t="e">
        <f t="shared" si="339"/>
        <v>#REF!</v>
      </c>
      <c r="AC860" s="96" t="e">
        <f>S860*IF($AA860=2021,IF(OR($M860="Услуги",$M860="Работы"),#REF!,IF($U860&lt;&gt;0,#REF!,#REF!)),1)*IF($AA860=2022,IF(OR($M860="Услуги",$M860="Работы"),#REF!,IF($U860&lt;&gt;0,#REF!,#REF!)),1)*IF($AA860=2023,IF(OR($M860="Услуги",$M860="Работы"),#REF!,IF($U860&lt;&gt;0,#REF!,#REF!)),1)*IF($AA860=2024,IF(OR($M860="Услуги",$M860="Работы"),#REF!,IF($U860&lt;&gt;0,#REF!,#REF!)),1)*IF($AA860=2025,IF(OR($M860="Услуги",$M860="Работы"),#REF!,IF($U860&lt;&gt;0,#REF!,#REF!)),1)</f>
        <v>#REF!</v>
      </c>
      <c r="AD860" s="96" t="e">
        <f>T860*IF($AA860=2021,IF(OR($M860="Услуги",$M860="Работы"),#REF!,IF($U860&lt;&gt;0,#REF!,#REF!)),1)*IF($AA860=2022,IF(OR($M860="Услуги",$M860="Работы"),#REF!,IF($U860&lt;&gt;0,#REF!,#REF!)),1)*IF($AA860=2023,IF(OR($M860="Услуги",$M860="Работы"),#REF!,IF($U860&lt;&gt;0,#REF!,#REF!)),1)*IF($AA860=2024,IF(OR($M860="Услуги",$M860="Работы"),#REF!,IF($U860&lt;&gt;0,#REF!,#REF!)),1)*IF($AA860=2025,IF(OR($M860="Услуги",$M860="Работы"),#REF!,IF($U860&lt;&gt;0,#REF!,#REF!)),1)</f>
        <v>#REF!</v>
      </c>
      <c r="AE860" s="96" t="e">
        <f>U860*IF($AA860=2021,IF(OR($M860="Услуги",$M860="Работы"),#REF!,IF($U860&lt;&gt;0,#REF!,#REF!)),1)*IF($AA860=2022,IF(OR($M860="Услуги",$M860="Работы"),#REF!,IF($U860&lt;&gt;0,#REF!,#REF!)),1)*IF($AA860=2023,IF(OR($M860="Услуги",$M860="Работы"),#REF!,IF($U860&lt;&gt;0,#REF!,#REF!)),1)*IF($AA860=2024,IF(OR($M860="Услуги",$M860="Работы"),#REF!,IF($U860&lt;&gt;0,#REF!,#REF!)),1)*IF($AA860=2025,IF(OR($M860="Услуги",$M860="Работы"),#REF!,IF($U860&lt;&gt;0,#REF!,#REF!)),1)</f>
        <v>#REF!</v>
      </c>
      <c r="AF860" s="96" t="e">
        <f>V860*IF($AA860=2021,IF(OR($M860="Услуги",$M860="Работы"),#REF!,IF($U860&lt;&gt;0,#REF!,#REF!)),1)*IF($AA860=2022,IF(OR($M860="Услуги",$M860="Работы"),#REF!,IF($U860&lt;&gt;0,#REF!,#REF!)),1)*IF($AA860=2023,IF(OR($M860="Услуги",$M860="Работы"),#REF!,IF($U860&lt;&gt;0,#REF!,#REF!)),1)*IF($AA860=2024,IF(OR($M860="Услуги",$M860="Работы"),#REF!,IF($U860&lt;&gt;0,#REF!,#REF!)),1)*IF($AA860=2025,IF(OR($M860="Услуги",$M860="Работы"),#REF!,IF($U860&lt;&gt;0,#REF!,#REF!)),1)</f>
        <v>#REF!</v>
      </c>
      <c r="AG860" s="96" t="e">
        <f>W860*IF($AA860=2021,IF(OR($M860="Услуги",$M860="Работы"),#REF!,IF($U860&lt;&gt;0,#REF!,#REF!)),1)*IF($AA860=2022,IF(OR($M860="Услуги",$M860="Работы"),#REF!,IF($U860&lt;&gt;0,#REF!,#REF!)),1)*IF($AA860=2023,IF(OR($M860="Услуги",$M860="Работы"),#REF!,IF($U860&lt;&gt;0,#REF!,#REF!)),1)*IF($AA860=2024,IF(OR($M860="Услуги",$M860="Работы"),#REF!,IF($U860&lt;&gt;0,#REF!,#REF!)),1)*IF($AA860=2025,IF(OR($M860="Услуги",$M860="Работы"),#REF!,IF($U860&lt;&gt;0,#REF!,#REF!)),1)</f>
        <v>#REF!</v>
      </c>
      <c r="AH860" s="96" t="e">
        <f>X860*IF($AA860=2021,IF(OR($M860="Услуги",$M860="Работы"),#REF!,IF($U860&lt;&gt;0,#REF!,#REF!)),1)*IF($AA860=2022,IF(OR($M860="Услуги",$M860="Работы"),#REF!,IF($U860&lt;&gt;0,#REF!,#REF!)),1)*IF($AA860=2023,IF(OR($M860="Услуги",$M860="Работы"),#REF!,IF($U860&lt;&gt;0,#REF!,#REF!)),1)*IF($AA860=2024,IF(OR($M860="Услуги",$M860="Работы"),#REF!,IF($U860&lt;&gt;0,#REF!,#REF!)),1)*IF($AA860=2025,IF(OR($M860="Услуги",$M860="Работы"),#REF!,IF($U860&lt;&gt;0,#REF!,#REF!)),1)</f>
        <v>#REF!</v>
      </c>
      <c r="AI860" s="96" t="e">
        <f>Y860*IF($AA860=2021,IF(OR($M860="Услуги",$M860="Работы"),#REF!,IF($U860&lt;&gt;0,#REF!,#REF!)),1)*IF($AA860=2022,IF(OR($M860="Услуги",$M860="Работы"),#REF!,IF($U860&lt;&gt;0,#REF!,#REF!)),1)*IF($AA860=2023,IF(OR($M860="Услуги",$M860="Работы"),#REF!,IF($U860&lt;&gt;0,#REF!,#REF!)),1)*IF($AA860=2024,IF(OR($M860="Услуги",$M860="Работы"),#REF!,IF($U860&lt;&gt;0,#REF!,#REF!)),1)*IF($AA860=2025,IF(OR($M860="Услуги",$M860="Работы"),#REF!,IF($U860&lt;&gt;0,#REF!,#REF!)),1)</f>
        <v>#REF!</v>
      </c>
      <c r="AJ860" s="96" t="e">
        <f>Z860*IF($AA860=2021,IF(OR($M860="Услуги",$M860="Работы"),#REF!,IF($U860&lt;&gt;0,#REF!,#REF!)),1)*IF($AA860=2022,IF(OR($M860="Услуги",$M860="Работы"),#REF!,IF($U860&lt;&gt;0,#REF!,#REF!)),1)*IF($AA860=2023,IF(OR($M860="Услуги",$M860="Работы"),#REF!,IF($U860&lt;&gt;0,#REF!,#REF!)),1)*IF($AA860=2024,IF(OR($M860="Услуги",$M860="Работы"),#REF!,IF($U860&lt;&gt;0,#REF!,#REF!)),1)*IF($AA860=2025,IF(OR($M860="Услуги",$M860="Работы"),#REF!,IF($U860&lt;&gt;0,#REF!,#REF!)),1)</f>
        <v>#REF!</v>
      </c>
      <c r="AK860" s="107">
        <v>13680000</v>
      </c>
      <c r="AL860" s="57">
        <v>13680000</v>
      </c>
      <c r="AM860" s="57">
        <v>0</v>
      </c>
      <c r="AN860" s="54">
        <v>12</v>
      </c>
    </row>
    <row r="861" spans="1:40" s="56" customFormat="1" ht="15" hidden="1" customHeight="1" x14ac:dyDescent="0.25">
      <c r="A861" s="85">
        <v>1</v>
      </c>
      <c r="B861" s="86" t="s">
        <v>88</v>
      </c>
      <c r="C861" s="142" t="s">
        <v>437</v>
      </c>
      <c r="D861" s="85" t="s">
        <v>184</v>
      </c>
      <c r="E861" s="85" t="s">
        <v>420</v>
      </c>
      <c r="F861" s="85"/>
      <c r="G861" s="87" t="e">
        <f>VLOOKUP(D861,#REF!,2,FALSE)</f>
        <v>#REF!</v>
      </c>
      <c r="H861" s="87" t="s">
        <v>432</v>
      </c>
      <c r="I861" s="87"/>
      <c r="J861" s="86" t="s">
        <v>219</v>
      </c>
      <c r="K861" s="87" t="str">
        <f t="shared" si="342"/>
        <v>Защита сегментов АСУ ТП Филиал «Ириклинская ГРЭС» АО «Интер РАО – Электрогенерация»</v>
      </c>
      <c r="L861" s="99" t="s">
        <v>223</v>
      </c>
      <c r="M861" s="90" t="s">
        <v>528</v>
      </c>
      <c r="N861" s="85" t="s">
        <v>371</v>
      </c>
      <c r="O861" s="85" t="s">
        <v>371</v>
      </c>
      <c r="P861" s="86">
        <v>12</v>
      </c>
      <c r="Q861" s="100">
        <v>180000</v>
      </c>
      <c r="R861" s="97">
        <v>0.2</v>
      </c>
      <c r="S861" s="98">
        <v>2592000</v>
      </c>
      <c r="T861" s="95">
        <f t="shared" si="333"/>
        <v>432000</v>
      </c>
      <c r="U861" s="98">
        <v>2592000</v>
      </c>
      <c r="V861" s="95">
        <f t="shared" si="334"/>
        <v>432000</v>
      </c>
      <c r="W861" s="95">
        <f t="shared" si="335"/>
        <v>2160000</v>
      </c>
      <c r="X861" s="98"/>
      <c r="Y861" s="95">
        <f t="shared" si="336"/>
        <v>0</v>
      </c>
      <c r="Z861" s="95">
        <f t="shared" si="337"/>
        <v>0</v>
      </c>
      <c r="AA861" s="245" t="s">
        <v>519</v>
      </c>
      <c r="AB861" s="247">
        <f t="shared" si="339"/>
        <v>0</v>
      </c>
      <c r="AC861" s="96">
        <f>S861*IF($AA861=2021,IF(OR($M861="Услуги",$M861="Работы"),#REF!,IF($U861&lt;&gt;0,#REF!,#REF!)),1)*IF($AA861=2022,IF(OR($M861="Услуги",$M861="Работы"),#REF!,IF($U861&lt;&gt;0,#REF!,#REF!)),1)*IF($AA861=2023,IF(OR($M861="Услуги",$M861="Работы"),#REF!,IF($U861&lt;&gt;0,#REF!,#REF!)),1)*IF($AA861=2024,IF(OR($M861="Услуги",$M861="Работы"),#REF!,IF($U861&lt;&gt;0,#REF!,#REF!)),1)*IF($AA861=2025,IF(OR($M861="Услуги",$M861="Работы"),#REF!,IF($U861&lt;&gt;0,#REF!,#REF!)),1)</f>
        <v>2592000</v>
      </c>
      <c r="AD861" s="96">
        <f>T861*IF($AA861=2021,IF(OR($M861="Услуги",$M861="Работы"),#REF!,IF($U861&lt;&gt;0,#REF!,#REF!)),1)*IF($AA861=2022,IF(OR($M861="Услуги",$M861="Работы"),#REF!,IF($U861&lt;&gt;0,#REF!,#REF!)),1)*IF($AA861=2023,IF(OR($M861="Услуги",$M861="Работы"),#REF!,IF($U861&lt;&gt;0,#REF!,#REF!)),1)*IF($AA861=2024,IF(OR($M861="Услуги",$M861="Работы"),#REF!,IF($U861&lt;&gt;0,#REF!,#REF!)),1)*IF($AA861=2025,IF(OR($M861="Услуги",$M861="Работы"),#REF!,IF($U861&lt;&gt;0,#REF!,#REF!)),1)</f>
        <v>432000</v>
      </c>
      <c r="AE861" s="96">
        <f>U861*IF($AA861=2021,IF(OR($M861="Услуги",$M861="Работы"),#REF!,IF($U861&lt;&gt;0,#REF!,#REF!)),1)*IF($AA861=2022,IF(OR($M861="Услуги",$M861="Работы"),#REF!,IF($U861&lt;&gt;0,#REF!,#REF!)),1)*IF($AA861=2023,IF(OR($M861="Услуги",$M861="Работы"),#REF!,IF($U861&lt;&gt;0,#REF!,#REF!)),1)*IF($AA861=2024,IF(OR($M861="Услуги",$M861="Работы"),#REF!,IF($U861&lt;&gt;0,#REF!,#REF!)),1)*IF($AA861=2025,IF(OR($M861="Услуги",$M861="Работы"),#REF!,IF($U861&lt;&gt;0,#REF!,#REF!)),1)</f>
        <v>2592000</v>
      </c>
      <c r="AF861" s="96">
        <f>V861*IF($AA861=2021,IF(OR($M861="Услуги",$M861="Работы"),#REF!,IF($U861&lt;&gt;0,#REF!,#REF!)),1)*IF($AA861=2022,IF(OR($M861="Услуги",$M861="Работы"),#REF!,IF($U861&lt;&gt;0,#REF!,#REF!)),1)*IF($AA861=2023,IF(OR($M861="Услуги",$M861="Работы"),#REF!,IF($U861&lt;&gt;0,#REF!,#REF!)),1)*IF($AA861=2024,IF(OR($M861="Услуги",$M861="Работы"),#REF!,IF($U861&lt;&gt;0,#REF!,#REF!)),1)*IF($AA861=2025,IF(OR($M861="Услуги",$M861="Работы"),#REF!,IF($U861&lt;&gt;0,#REF!,#REF!)),1)</f>
        <v>432000</v>
      </c>
      <c r="AG861" s="96">
        <f>W861*IF($AA861=2021,IF(OR($M861="Услуги",$M861="Работы"),#REF!,IF($U861&lt;&gt;0,#REF!,#REF!)),1)*IF($AA861=2022,IF(OR($M861="Услуги",$M861="Работы"),#REF!,IF($U861&lt;&gt;0,#REF!,#REF!)),1)*IF($AA861=2023,IF(OR($M861="Услуги",$M861="Работы"),#REF!,IF($U861&lt;&gt;0,#REF!,#REF!)),1)*IF($AA861=2024,IF(OR($M861="Услуги",$M861="Работы"),#REF!,IF($U861&lt;&gt;0,#REF!,#REF!)),1)*IF($AA861=2025,IF(OR($M861="Услуги",$M861="Работы"),#REF!,IF($U861&lt;&gt;0,#REF!,#REF!)),1)</f>
        <v>2160000</v>
      </c>
      <c r="AH861" s="96">
        <f>X861*IF($AA861=2021,IF(OR($M861="Услуги",$M861="Работы"),#REF!,IF($U861&lt;&gt;0,#REF!,#REF!)),1)*IF($AA861=2022,IF(OR($M861="Услуги",$M861="Работы"),#REF!,IF($U861&lt;&gt;0,#REF!,#REF!)),1)*IF($AA861=2023,IF(OR($M861="Услуги",$M861="Работы"),#REF!,IF($U861&lt;&gt;0,#REF!,#REF!)),1)*IF($AA861=2024,IF(OR($M861="Услуги",$M861="Работы"),#REF!,IF($U861&lt;&gt;0,#REF!,#REF!)),1)*IF($AA861=2025,IF(OR($M861="Услуги",$M861="Работы"),#REF!,IF($U861&lt;&gt;0,#REF!,#REF!)),1)</f>
        <v>0</v>
      </c>
      <c r="AI861" s="96">
        <f>Y861*IF($AA861=2021,IF(OR($M861="Услуги",$M861="Работы"),#REF!,IF($U861&lt;&gt;0,#REF!,#REF!)),1)*IF($AA861=2022,IF(OR($M861="Услуги",$M861="Работы"),#REF!,IF($U861&lt;&gt;0,#REF!,#REF!)),1)*IF($AA861=2023,IF(OR($M861="Услуги",$M861="Работы"),#REF!,IF($U861&lt;&gt;0,#REF!,#REF!)),1)*IF($AA861=2024,IF(OR($M861="Услуги",$M861="Работы"),#REF!,IF($U861&lt;&gt;0,#REF!,#REF!)),1)*IF($AA861=2025,IF(OR($M861="Услуги",$M861="Работы"),#REF!,IF($U861&lt;&gt;0,#REF!,#REF!)),1)</f>
        <v>0</v>
      </c>
      <c r="AJ861" s="96">
        <f>Z861*IF($AA861=2021,IF(OR($M861="Услуги",$M861="Работы"),#REF!,IF($U861&lt;&gt;0,#REF!,#REF!)),1)*IF($AA861=2022,IF(OR($M861="Услуги",$M861="Работы"),#REF!,IF($U861&lt;&gt;0,#REF!,#REF!)),1)*IF($AA861=2023,IF(OR($M861="Услуги",$M861="Работы"),#REF!,IF($U861&lt;&gt;0,#REF!,#REF!)),1)*IF($AA861=2024,IF(OR($M861="Услуги",$M861="Работы"),#REF!,IF($U861&lt;&gt;0,#REF!,#REF!)),1)*IF($AA861=2025,IF(OR($M861="Услуги",$M861="Работы"),#REF!,IF($U861&lt;&gt;0,#REF!,#REF!)),1)</f>
        <v>0</v>
      </c>
      <c r="AK861" s="107">
        <v>2592000</v>
      </c>
      <c r="AL861" s="57">
        <v>2592000</v>
      </c>
      <c r="AM861" s="57">
        <v>0</v>
      </c>
      <c r="AN861" s="54">
        <v>12</v>
      </c>
    </row>
    <row r="862" spans="1:40" s="56" customFormat="1" ht="14.25" hidden="1" customHeight="1" x14ac:dyDescent="0.25">
      <c r="A862" s="85">
        <v>1</v>
      </c>
      <c r="B862" s="86" t="s">
        <v>88</v>
      </c>
      <c r="C862" s="142" t="s">
        <v>437</v>
      </c>
      <c r="D862" s="85" t="s">
        <v>184</v>
      </c>
      <c r="E862" s="85" t="s">
        <v>420</v>
      </c>
      <c r="F862" s="85"/>
      <c r="G862" s="87" t="e">
        <f>VLOOKUP(D862,#REF!,2,FALSE)</f>
        <v>#REF!</v>
      </c>
      <c r="H862" s="87" t="s">
        <v>432</v>
      </c>
      <c r="I862" s="87"/>
      <c r="J862" s="86" t="s">
        <v>256</v>
      </c>
      <c r="K862" s="87" t="str">
        <f t="shared" si="342"/>
        <v>Защита сегментов АСУ ТП Филиал «Ириклинская ГРЭС» АО «Интер РАО – Электрогенерация»</v>
      </c>
      <c r="L862" s="99" t="s">
        <v>383</v>
      </c>
      <c r="M862" s="90" t="s">
        <v>528</v>
      </c>
      <c r="N862" s="85" t="s">
        <v>384</v>
      </c>
      <c r="O862" s="85" t="s">
        <v>385</v>
      </c>
      <c r="P862" s="86">
        <v>18</v>
      </c>
      <c r="Q862" s="100">
        <v>32900</v>
      </c>
      <c r="R862" s="97">
        <v>0.2</v>
      </c>
      <c r="S862" s="98">
        <v>710640</v>
      </c>
      <c r="T862" s="95">
        <f t="shared" si="333"/>
        <v>118440</v>
      </c>
      <c r="U862" s="98">
        <v>710640</v>
      </c>
      <c r="V862" s="95">
        <f t="shared" si="334"/>
        <v>118440</v>
      </c>
      <c r="W862" s="95">
        <f t="shared" si="335"/>
        <v>592200</v>
      </c>
      <c r="X862" s="98"/>
      <c r="Y862" s="95">
        <f t="shared" si="336"/>
        <v>0</v>
      </c>
      <c r="Z862" s="95">
        <f t="shared" si="337"/>
        <v>0</v>
      </c>
      <c r="AA862" s="243">
        <f>2025</f>
        <v>2025</v>
      </c>
      <c r="AB862" s="247" t="e">
        <f t="shared" si="339"/>
        <v>#REF!</v>
      </c>
      <c r="AC862" s="96" t="e">
        <f>S862*IF($AA862=2021,IF(OR($M862="Услуги",$M862="Работы"),#REF!,IF($U862&lt;&gt;0,#REF!,#REF!)),1)*IF($AA862=2022,IF(OR($M862="Услуги",$M862="Работы"),#REF!,IF($U862&lt;&gt;0,#REF!,#REF!)),1)*IF($AA862=2023,IF(OR($M862="Услуги",$M862="Работы"),#REF!,IF($U862&lt;&gt;0,#REF!,#REF!)),1)*IF($AA862=2024,IF(OR($M862="Услуги",$M862="Работы"),#REF!,IF($U862&lt;&gt;0,#REF!,#REF!)),1)*IF($AA862=2025,IF(OR($M862="Услуги",$M862="Работы"),#REF!,IF($U862&lt;&gt;0,#REF!,#REF!)),1)</f>
        <v>#REF!</v>
      </c>
      <c r="AD862" s="96" t="e">
        <f>T862*IF($AA862=2021,IF(OR($M862="Услуги",$M862="Работы"),#REF!,IF($U862&lt;&gt;0,#REF!,#REF!)),1)*IF($AA862=2022,IF(OR($M862="Услуги",$M862="Работы"),#REF!,IF($U862&lt;&gt;0,#REF!,#REF!)),1)*IF($AA862=2023,IF(OR($M862="Услуги",$M862="Работы"),#REF!,IF($U862&lt;&gt;0,#REF!,#REF!)),1)*IF($AA862=2024,IF(OR($M862="Услуги",$M862="Работы"),#REF!,IF($U862&lt;&gt;0,#REF!,#REF!)),1)*IF($AA862=2025,IF(OR($M862="Услуги",$M862="Работы"),#REF!,IF($U862&lt;&gt;0,#REF!,#REF!)),1)</f>
        <v>#REF!</v>
      </c>
      <c r="AE862" s="96" t="e">
        <f>U862*IF($AA862=2021,IF(OR($M862="Услуги",$M862="Работы"),#REF!,IF($U862&lt;&gt;0,#REF!,#REF!)),1)*IF($AA862=2022,IF(OR($M862="Услуги",$M862="Работы"),#REF!,IF($U862&lt;&gt;0,#REF!,#REF!)),1)*IF($AA862=2023,IF(OR($M862="Услуги",$M862="Работы"),#REF!,IF($U862&lt;&gt;0,#REF!,#REF!)),1)*IF($AA862=2024,IF(OR($M862="Услуги",$M862="Работы"),#REF!,IF($U862&lt;&gt;0,#REF!,#REF!)),1)*IF($AA862=2025,IF(OR($M862="Услуги",$M862="Работы"),#REF!,IF($U862&lt;&gt;0,#REF!,#REF!)),1)</f>
        <v>#REF!</v>
      </c>
      <c r="AF862" s="96" t="e">
        <f>V862*IF($AA862=2021,IF(OR($M862="Услуги",$M862="Работы"),#REF!,IF($U862&lt;&gt;0,#REF!,#REF!)),1)*IF($AA862=2022,IF(OR($M862="Услуги",$M862="Работы"),#REF!,IF($U862&lt;&gt;0,#REF!,#REF!)),1)*IF($AA862=2023,IF(OR($M862="Услуги",$M862="Работы"),#REF!,IF($U862&lt;&gt;0,#REF!,#REF!)),1)*IF($AA862=2024,IF(OR($M862="Услуги",$M862="Работы"),#REF!,IF($U862&lt;&gt;0,#REF!,#REF!)),1)*IF($AA862=2025,IF(OR($M862="Услуги",$M862="Работы"),#REF!,IF($U862&lt;&gt;0,#REF!,#REF!)),1)</f>
        <v>#REF!</v>
      </c>
      <c r="AG862" s="96" t="e">
        <f>W862*IF($AA862=2021,IF(OR($M862="Услуги",$M862="Работы"),#REF!,IF($U862&lt;&gt;0,#REF!,#REF!)),1)*IF($AA862=2022,IF(OR($M862="Услуги",$M862="Работы"),#REF!,IF($U862&lt;&gt;0,#REF!,#REF!)),1)*IF($AA862=2023,IF(OR($M862="Услуги",$M862="Работы"),#REF!,IF($U862&lt;&gt;0,#REF!,#REF!)),1)*IF($AA862=2024,IF(OR($M862="Услуги",$M862="Работы"),#REF!,IF($U862&lt;&gt;0,#REF!,#REF!)),1)*IF($AA862=2025,IF(OR($M862="Услуги",$M862="Работы"),#REF!,IF($U862&lt;&gt;0,#REF!,#REF!)),1)</f>
        <v>#REF!</v>
      </c>
      <c r="AH862" s="96" t="e">
        <f>X862*IF($AA862=2021,IF(OR($M862="Услуги",$M862="Работы"),#REF!,IF($U862&lt;&gt;0,#REF!,#REF!)),1)*IF($AA862=2022,IF(OR($M862="Услуги",$M862="Работы"),#REF!,IF($U862&lt;&gt;0,#REF!,#REF!)),1)*IF($AA862=2023,IF(OR($M862="Услуги",$M862="Работы"),#REF!,IF($U862&lt;&gt;0,#REF!,#REF!)),1)*IF($AA862=2024,IF(OR($M862="Услуги",$M862="Работы"),#REF!,IF($U862&lt;&gt;0,#REF!,#REF!)),1)*IF($AA862=2025,IF(OR($M862="Услуги",$M862="Работы"),#REF!,IF($U862&lt;&gt;0,#REF!,#REF!)),1)</f>
        <v>#REF!</v>
      </c>
      <c r="AI862" s="96" t="e">
        <f>Y862*IF($AA862=2021,IF(OR($M862="Услуги",$M862="Работы"),#REF!,IF($U862&lt;&gt;0,#REF!,#REF!)),1)*IF($AA862=2022,IF(OR($M862="Услуги",$M862="Работы"),#REF!,IF($U862&lt;&gt;0,#REF!,#REF!)),1)*IF($AA862=2023,IF(OR($M862="Услуги",$M862="Работы"),#REF!,IF($U862&lt;&gt;0,#REF!,#REF!)),1)*IF($AA862=2024,IF(OR($M862="Услуги",$M862="Работы"),#REF!,IF($U862&lt;&gt;0,#REF!,#REF!)),1)*IF($AA862=2025,IF(OR($M862="Услуги",$M862="Работы"),#REF!,IF($U862&lt;&gt;0,#REF!,#REF!)),1)</f>
        <v>#REF!</v>
      </c>
      <c r="AJ862" s="96" t="e">
        <f>Z862*IF($AA862=2021,IF(OR($M862="Услуги",$M862="Работы"),#REF!,IF($U862&lt;&gt;0,#REF!,#REF!)),1)*IF($AA862=2022,IF(OR($M862="Услуги",$M862="Работы"),#REF!,IF($U862&lt;&gt;0,#REF!,#REF!)),1)*IF($AA862=2023,IF(OR($M862="Услуги",$M862="Работы"),#REF!,IF($U862&lt;&gt;0,#REF!,#REF!)),1)*IF($AA862=2024,IF(OR($M862="Услуги",$M862="Работы"),#REF!,IF($U862&lt;&gt;0,#REF!,#REF!)),1)*IF($AA862=2025,IF(OR($M862="Услуги",$M862="Работы"),#REF!,IF($U862&lt;&gt;0,#REF!,#REF!)),1)</f>
        <v>#REF!</v>
      </c>
      <c r="AK862" s="107">
        <v>710640</v>
      </c>
      <c r="AL862" s="57">
        <v>710640</v>
      </c>
      <c r="AM862" s="57">
        <v>0</v>
      </c>
      <c r="AN862" s="54">
        <v>18</v>
      </c>
    </row>
    <row r="863" spans="1:40" s="56" customFormat="1" ht="14.25" hidden="1" customHeight="1" x14ac:dyDescent="0.25">
      <c r="A863" s="85">
        <v>1</v>
      </c>
      <c r="B863" s="86" t="s">
        <v>88</v>
      </c>
      <c r="C863" s="142" t="s">
        <v>437</v>
      </c>
      <c r="D863" s="85" t="s">
        <v>184</v>
      </c>
      <c r="E863" s="85" t="s">
        <v>420</v>
      </c>
      <c r="F863" s="85"/>
      <c r="G863" s="87" t="e">
        <f>VLOOKUP(D863,#REF!,2,FALSE)</f>
        <v>#REF!</v>
      </c>
      <c r="H863" s="87" t="s">
        <v>432</v>
      </c>
      <c r="I863" s="87"/>
      <c r="J863" s="86" t="s">
        <v>256</v>
      </c>
      <c r="K863" s="87" t="str">
        <f t="shared" si="342"/>
        <v>Защита сегментов АСУ ТП Филиал «Ириклинская ГРЭС» АО «Интер РАО – Электрогенерация»</v>
      </c>
      <c r="L863" s="99" t="s">
        <v>386</v>
      </c>
      <c r="M863" s="90" t="s">
        <v>528</v>
      </c>
      <c r="N863" s="85" t="s">
        <v>387</v>
      </c>
      <c r="O863" s="85" t="s">
        <v>388</v>
      </c>
      <c r="P863" s="86">
        <v>1</v>
      </c>
      <c r="Q863" s="100">
        <v>1079000</v>
      </c>
      <c r="R863" s="97">
        <v>0.2</v>
      </c>
      <c r="S863" s="98">
        <v>1294800</v>
      </c>
      <c r="T863" s="95">
        <f t="shared" si="333"/>
        <v>215800</v>
      </c>
      <c r="U863" s="98">
        <v>1294800</v>
      </c>
      <c r="V863" s="95">
        <f t="shared" si="334"/>
        <v>215800</v>
      </c>
      <c r="W863" s="95">
        <f t="shared" si="335"/>
        <v>1079000</v>
      </c>
      <c r="X863" s="98"/>
      <c r="Y863" s="95">
        <f t="shared" si="336"/>
        <v>0</v>
      </c>
      <c r="Z863" s="95">
        <f t="shared" si="337"/>
        <v>0</v>
      </c>
      <c r="AA863" s="244">
        <f>Приоритеты!$D$64</f>
        <v>2024</v>
      </c>
      <c r="AB863" s="247" t="e">
        <f t="shared" si="339"/>
        <v>#REF!</v>
      </c>
      <c r="AC863" s="96" t="e">
        <f>S863*IF($AA863=2021,IF(OR($M863="Услуги",$M863="Работы"),#REF!,IF($U863&lt;&gt;0,#REF!,#REF!)),1)*IF($AA863=2022,IF(OR($M863="Услуги",$M863="Работы"),#REF!,IF($U863&lt;&gt;0,#REF!,#REF!)),1)*IF($AA863=2023,IF(OR($M863="Услуги",$M863="Работы"),#REF!,IF($U863&lt;&gt;0,#REF!,#REF!)),1)*IF($AA863=2024,IF(OR($M863="Услуги",$M863="Работы"),#REF!,IF($U863&lt;&gt;0,#REF!,#REF!)),1)*IF($AA863=2025,IF(OR($M863="Услуги",$M863="Работы"),#REF!,IF($U863&lt;&gt;0,#REF!,#REF!)),1)</f>
        <v>#REF!</v>
      </c>
      <c r="AD863" s="96" t="e">
        <f>T863*IF($AA863=2021,IF(OR($M863="Услуги",$M863="Работы"),#REF!,IF($U863&lt;&gt;0,#REF!,#REF!)),1)*IF($AA863=2022,IF(OR($M863="Услуги",$M863="Работы"),#REF!,IF($U863&lt;&gt;0,#REF!,#REF!)),1)*IF($AA863=2023,IF(OR($M863="Услуги",$M863="Работы"),#REF!,IF($U863&lt;&gt;0,#REF!,#REF!)),1)*IF($AA863=2024,IF(OR($M863="Услуги",$M863="Работы"),#REF!,IF($U863&lt;&gt;0,#REF!,#REF!)),1)*IF($AA863=2025,IF(OR($M863="Услуги",$M863="Работы"),#REF!,IF($U863&lt;&gt;0,#REF!,#REF!)),1)</f>
        <v>#REF!</v>
      </c>
      <c r="AE863" s="96" t="e">
        <f>U863*IF($AA863=2021,IF(OR($M863="Услуги",$M863="Работы"),#REF!,IF($U863&lt;&gt;0,#REF!,#REF!)),1)*IF($AA863=2022,IF(OR($M863="Услуги",$M863="Работы"),#REF!,IF($U863&lt;&gt;0,#REF!,#REF!)),1)*IF($AA863=2023,IF(OR($M863="Услуги",$M863="Работы"),#REF!,IF($U863&lt;&gt;0,#REF!,#REF!)),1)*IF($AA863=2024,IF(OR($M863="Услуги",$M863="Работы"),#REF!,IF($U863&lt;&gt;0,#REF!,#REF!)),1)*IF($AA863=2025,IF(OR($M863="Услуги",$M863="Работы"),#REF!,IF($U863&lt;&gt;0,#REF!,#REF!)),1)</f>
        <v>#REF!</v>
      </c>
      <c r="AF863" s="96" t="e">
        <f>V863*IF($AA863=2021,IF(OR($M863="Услуги",$M863="Работы"),#REF!,IF($U863&lt;&gt;0,#REF!,#REF!)),1)*IF($AA863=2022,IF(OR($M863="Услуги",$M863="Работы"),#REF!,IF($U863&lt;&gt;0,#REF!,#REF!)),1)*IF($AA863=2023,IF(OR($M863="Услуги",$M863="Работы"),#REF!,IF($U863&lt;&gt;0,#REF!,#REF!)),1)*IF($AA863=2024,IF(OR($M863="Услуги",$M863="Работы"),#REF!,IF($U863&lt;&gt;0,#REF!,#REF!)),1)*IF($AA863=2025,IF(OR($M863="Услуги",$M863="Работы"),#REF!,IF($U863&lt;&gt;0,#REF!,#REF!)),1)</f>
        <v>#REF!</v>
      </c>
      <c r="AG863" s="96" t="e">
        <f>W863*IF($AA863=2021,IF(OR($M863="Услуги",$M863="Работы"),#REF!,IF($U863&lt;&gt;0,#REF!,#REF!)),1)*IF($AA863=2022,IF(OR($M863="Услуги",$M863="Работы"),#REF!,IF($U863&lt;&gt;0,#REF!,#REF!)),1)*IF($AA863=2023,IF(OR($M863="Услуги",$M863="Работы"),#REF!,IF($U863&lt;&gt;0,#REF!,#REF!)),1)*IF($AA863=2024,IF(OR($M863="Услуги",$M863="Работы"),#REF!,IF($U863&lt;&gt;0,#REF!,#REF!)),1)*IF($AA863=2025,IF(OR($M863="Услуги",$M863="Работы"),#REF!,IF($U863&lt;&gt;0,#REF!,#REF!)),1)</f>
        <v>#REF!</v>
      </c>
      <c r="AH863" s="96" t="e">
        <f>X863*IF($AA863=2021,IF(OR($M863="Услуги",$M863="Работы"),#REF!,IF($U863&lt;&gt;0,#REF!,#REF!)),1)*IF($AA863=2022,IF(OR($M863="Услуги",$M863="Работы"),#REF!,IF($U863&lt;&gt;0,#REF!,#REF!)),1)*IF($AA863=2023,IF(OR($M863="Услуги",$M863="Работы"),#REF!,IF($U863&lt;&gt;0,#REF!,#REF!)),1)*IF($AA863=2024,IF(OR($M863="Услуги",$M863="Работы"),#REF!,IF($U863&lt;&gt;0,#REF!,#REF!)),1)*IF($AA863=2025,IF(OR($M863="Услуги",$M863="Работы"),#REF!,IF($U863&lt;&gt;0,#REF!,#REF!)),1)</f>
        <v>#REF!</v>
      </c>
      <c r="AI863" s="96" t="e">
        <f>Y863*IF($AA863=2021,IF(OR($M863="Услуги",$M863="Работы"),#REF!,IF($U863&lt;&gt;0,#REF!,#REF!)),1)*IF($AA863=2022,IF(OR($M863="Услуги",$M863="Работы"),#REF!,IF($U863&lt;&gt;0,#REF!,#REF!)),1)*IF($AA863=2023,IF(OR($M863="Услуги",$M863="Работы"),#REF!,IF($U863&lt;&gt;0,#REF!,#REF!)),1)*IF($AA863=2024,IF(OR($M863="Услуги",$M863="Работы"),#REF!,IF($U863&lt;&gt;0,#REF!,#REF!)),1)*IF($AA863=2025,IF(OR($M863="Услуги",$M863="Работы"),#REF!,IF($U863&lt;&gt;0,#REF!,#REF!)),1)</f>
        <v>#REF!</v>
      </c>
      <c r="AJ863" s="96" t="e">
        <f>Z863*IF($AA863=2021,IF(OR($M863="Услуги",$M863="Работы"),#REF!,IF($U863&lt;&gt;0,#REF!,#REF!)),1)*IF($AA863=2022,IF(OR($M863="Услуги",$M863="Работы"),#REF!,IF($U863&lt;&gt;0,#REF!,#REF!)),1)*IF($AA863=2023,IF(OR($M863="Услуги",$M863="Работы"),#REF!,IF($U863&lt;&gt;0,#REF!,#REF!)),1)*IF($AA863=2024,IF(OR($M863="Услуги",$M863="Работы"),#REF!,IF($U863&lt;&gt;0,#REF!,#REF!)),1)*IF($AA863=2025,IF(OR($M863="Услуги",$M863="Работы"),#REF!,IF($U863&lt;&gt;0,#REF!,#REF!)),1)</f>
        <v>#REF!</v>
      </c>
      <c r="AK863" s="107">
        <v>1294800</v>
      </c>
      <c r="AL863" s="57">
        <v>1294800</v>
      </c>
      <c r="AM863" s="57">
        <v>0</v>
      </c>
      <c r="AN863" s="54">
        <v>1</v>
      </c>
    </row>
    <row r="864" spans="1:40" s="56" customFormat="1" ht="14.25" hidden="1" customHeight="1" x14ac:dyDescent="0.25">
      <c r="A864" s="85">
        <v>1</v>
      </c>
      <c r="B864" s="86" t="s">
        <v>88</v>
      </c>
      <c r="C864" s="142" t="s">
        <v>542</v>
      </c>
      <c r="D864" s="85" t="s">
        <v>184</v>
      </c>
      <c r="E864" s="85" t="s">
        <v>420</v>
      </c>
      <c r="F864" s="85"/>
      <c r="G864" s="87" t="e">
        <f>VLOOKUP(D864,#REF!,2,FALSE)</f>
        <v>#REF!</v>
      </c>
      <c r="H864" s="87" t="s">
        <v>432</v>
      </c>
      <c r="I864" s="87"/>
      <c r="J864" s="86" t="s">
        <v>123</v>
      </c>
      <c r="K864" s="87" t="str">
        <f xml:space="preserve"> CONCATENATE(C864," ",D864)</f>
        <v>Реализация систем защиты ОКИИ Филиал «Ириклинская ГРЭС» АО «Интер РАО – Электрогенерация»</v>
      </c>
      <c r="L864" s="99" t="s">
        <v>124</v>
      </c>
      <c r="M864" s="86" t="s">
        <v>4</v>
      </c>
      <c r="N864" s="85" t="s">
        <v>167</v>
      </c>
      <c r="O864" s="85" t="s">
        <v>168</v>
      </c>
      <c r="P864" s="86">
        <v>33</v>
      </c>
      <c r="Q864" s="100">
        <v>31429</v>
      </c>
      <c r="R864" s="97">
        <v>0</v>
      </c>
      <c r="S864" s="98">
        <v>1037157</v>
      </c>
      <c r="T864" s="95">
        <f t="shared" si="333"/>
        <v>0</v>
      </c>
      <c r="U864" s="98">
        <v>0</v>
      </c>
      <c r="V864" s="95">
        <f t="shared" si="334"/>
        <v>0</v>
      </c>
      <c r="W864" s="95">
        <f t="shared" si="335"/>
        <v>0</v>
      </c>
      <c r="X864" s="98">
        <v>1037157</v>
      </c>
      <c r="Y864" s="95">
        <f t="shared" si="336"/>
        <v>0</v>
      </c>
      <c r="Z864" s="95">
        <f t="shared" si="337"/>
        <v>1037157</v>
      </c>
      <c r="AA864" s="243">
        <f>2025</f>
        <v>2025</v>
      </c>
      <c r="AB864" s="247" t="e">
        <f t="shared" si="339"/>
        <v>#REF!</v>
      </c>
      <c r="AC864" s="96" t="e">
        <f>S864*IF($AA864=2021,IF(OR($M864="Услуги",$M864="Работы"),#REF!,IF($U864&lt;&gt;0,#REF!,#REF!)),1)*IF($AA864=2022,IF(OR($M864="Услуги",$M864="Работы"),#REF!,IF($U864&lt;&gt;0,#REF!,#REF!)),1)*IF($AA864=2023,IF(OR($M864="Услуги",$M864="Работы"),#REF!,IF($U864&lt;&gt;0,#REF!,#REF!)),1)*IF($AA864=2024,IF(OR($M864="Услуги",$M864="Работы"),#REF!,IF($U864&lt;&gt;0,#REF!,#REF!)),1)*IF($AA864=2025,IF(OR($M864="Услуги",$M864="Работы"),#REF!,IF($U864&lt;&gt;0,#REF!,#REF!)),1)</f>
        <v>#REF!</v>
      </c>
      <c r="AD864" s="96" t="e">
        <f>T864*IF($AA864=2021,IF(OR($M864="Услуги",$M864="Работы"),#REF!,IF($U864&lt;&gt;0,#REF!,#REF!)),1)*IF($AA864=2022,IF(OR($M864="Услуги",$M864="Работы"),#REF!,IF($U864&lt;&gt;0,#REF!,#REF!)),1)*IF($AA864=2023,IF(OR($M864="Услуги",$M864="Работы"),#REF!,IF($U864&lt;&gt;0,#REF!,#REF!)),1)*IF($AA864=2024,IF(OR($M864="Услуги",$M864="Работы"),#REF!,IF($U864&lt;&gt;0,#REF!,#REF!)),1)*IF($AA864=2025,IF(OR($M864="Услуги",$M864="Работы"),#REF!,IF($U864&lt;&gt;0,#REF!,#REF!)),1)</f>
        <v>#REF!</v>
      </c>
      <c r="AE864" s="96" t="e">
        <f>U864*IF($AA864=2021,IF(OR($M864="Услуги",$M864="Работы"),#REF!,IF($U864&lt;&gt;0,#REF!,#REF!)),1)*IF($AA864=2022,IF(OR($M864="Услуги",$M864="Работы"),#REF!,IF($U864&lt;&gt;0,#REF!,#REF!)),1)*IF($AA864=2023,IF(OR($M864="Услуги",$M864="Работы"),#REF!,IF($U864&lt;&gt;0,#REF!,#REF!)),1)*IF($AA864=2024,IF(OR($M864="Услуги",$M864="Работы"),#REF!,IF($U864&lt;&gt;0,#REF!,#REF!)),1)*IF($AA864=2025,IF(OR($M864="Услуги",$M864="Работы"),#REF!,IF($U864&lt;&gt;0,#REF!,#REF!)),1)</f>
        <v>#REF!</v>
      </c>
      <c r="AF864" s="96" t="e">
        <f>V864*IF($AA864=2021,IF(OR($M864="Услуги",$M864="Работы"),#REF!,IF($U864&lt;&gt;0,#REF!,#REF!)),1)*IF($AA864=2022,IF(OR($M864="Услуги",$M864="Работы"),#REF!,IF($U864&lt;&gt;0,#REF!,#REF!)),1)*IF($AA864=2023,IF(OR($M864="Услуги",$M864="Работы"),#REF!,IF($U864&lt;&gt;0,#REF!,#REF!)),1)*IF($AA864=2024,IF(OR($M864="Услуги",$M864="Работы"),#REF!,IF($U864&lt;&gt;0,#REF!,#REF!)),1)*IF($AA864=2025,IF(OR($M864="Услуги",$M864="Работы"),#REF!,IF($U864&lt;&gt;0,#REF!,#REF!)),1)</f>
        <v>#REF!</v>
      </c>
      <c r="AG864" s="96" t="e">
        <f>W864*IF($AA864=2021,IF(OR($M864="Услуги",$M864="Работы"),#REF!,IF($U864&lt;&gt;0,#REF!,#REF!)),1)*IF($AA864=2022,IF(OR($M864="Услуги",$M864="Работы"),#REF!,IF($U864&lt;&gt;0,#REF!,#REF!)),1)*IF($AA864=2023,IF(OR($M864="Услуги",$M864="Работы"),#REF!,IF($U864&lt;&gt;0,#REF!,#REF!)),1)*IF($AA864=2024,IF(OR($M864="Услуги",$M864="Работы"),#REF!,IF($U864&lt;&gt;0,#REF!,#REF!)),1)*IF($AA864=2025,IF(OR($M864="Услуги",$M864="Работы"),#REF!,IF($U864&lt;&gt;0,#REF!,#REF!)),1)</f>
        <v>#REF!</v>
      </c>
      <c r="AH864" s="96" t="e">
        <f>X864*IF($AA864=2021,IF(OR($M864="Услуги",$M864="Работы"),#REF!,IF($U864&lt;&gt;0,#REF!,#REF!)),1)*IF($AA864=2022,IF(OR($M864="Услуги",$M864="Работы"),#REF!,IF($U864&lt;&gt;0,#REF!,#REF!)),1)*IF($AA864=2023,IF(OR($M864="Услуги",$M864="Работы"),#REF!,IF($U864&lt;&gt;0,#REF!,#REF!)),1)*IF($AA864=2024,IF(OR($M864="Услуги",$M864="Работы"),#REF!,IF($U864&lt;&gt;0,#REF!,#REF!)),1)*IF($AA864=2025,IF(OR($M864="Услуги",$M864="Работы"),#REF!,IF($U864&lt;&gt;0,#REF!,#REF!)),1)</f>
        <v>#REF!</v>
      </c>
      <c r="AI864" s="96" t="e">
        <f>Y864*IF($AA864=2021,IF(OR($M864="Услуги",$M864="Работы"),#REF!,IF($U864&lt;&gt;0,#REF!,#REF!)),1)*IF($AA864=2022,IF(OR($M864="Услуги",$M864="Работы"),#REF!,IF($U864&lt;&gt;0,#REF!,#REF!)),1)*IF($AA864=2023,IF(OR($M864="Услуги",$M864="Работы"),#REF!,IF($U864&lt;&gt;0,#REF!,#REF!)),1)*IF($AA864=2024,IF(OR($M864="Услуги",$M864="Работы"),#REF!,IF($U864&lt;&gt;0,#REF!,#REF!)),1)*IF($AA864=2025,IF(OR($M864="Услуги",$M864="Работы"),#REF!,IF($U864&lt;&gt;0,#REF!,#REF!)),1)</f>
        <v>#REF!</v>
      </c>
      <c r="AJ864" s="96" t="e">
        <f>Z864*IF($AA864=2021,IF(OR($M864="Услуги",$M864="Работы"),#REF!,IF($U864&lt;&gt;0,#REF!,#REF!)),1)*IF($AA864=2022,IF(OR($M864="Услуги",$M864="Работы"),#REF!,IF($U864&lt;&gt;0,#REF!,#REF!)),1)*IF($AA864=2023,IF(OR($M864="Услуги",$M864="Работы"),#REF!,IF($U864&lt;&gt;0,#REF!,#REF!)),1)*IF($AA864=2024,IF(OR($M864="Услуги",$M864="Работы"),#REF!,IF($U864&lt;&gt;0,#REF!,#REF!)),1)*IF($AA864=2025,IF(OR($M864="Услуги",$M864="Работы"),#REF!,IF($U864&lt;&gt;0,#REF!,#REF!)),1)</f>
        <v>#REF!</v>
      </c>
      <c r="AK864" s="107">
        <v>1037157</v>
      </c>
      <c r="AL864" s="57">
        <v>0</v>
      </c>
      <c r="AM864" s="57">
        <v>1037157</v>
      </c>
      <c r="AN864" s="54">
        <v>33</v>
      </c>
    </row>
    <row r="865" spans="1:40" s="56" customFormat="1" ht="14.25" hidden="1" customHeight="1" x14ac:dyDescent="0.25">
      <c r="A865" s="85">
        <v>1</v>
      </c>
      <c r="B865" s="86" t="s">
        <v>88</v>
      </c>
      <c r="C865" s="142" t="s">
        <v>542</v>
      </c>
      <c r="D865" s="85" t="s">
        <v>184</v>
      </c>
      <c r="E865" s="85" t="s">
        <v>420</v>
      </c>
      <c r="F865" s="85"/>
      <c r="G865" s="87" t="e">
        <f>VLOOKUP(D865,#REF!,2,FALSE)</f>
        <v>#REF!</v>
      </c>
      <c r="H865" s="87" t="s">
        <v>432</v>
      </c>
      <c r="I865" s="87"/>
      <c r="J865" s="86" t="s">
        <v>123</v>
      </c>
      <c r="K865" s="87" t="str">
        <f xml:space="preserve"> CONCATENATE(C865," ",D865)</f>
        <v>Реализация систем защиты ОКИИ Филиал «Ириклинская ГРЭС» АО «Интер РАО – Электрогенерация»</v>
      </c>
      <c r="L865" s="99" t="s">
        <v>124</v>
      </c>
      <c r="M865" s="86" t="s">
        <v>4</v>
      </c>
      <c r="N865" s="85" t="s">
        <v>169</v>
      </c>
      <c r="O865" s="85" t="s">
        <v>170</v>
      </c>
      <c r="P865" s="86">
        <v>1</v>
      </c>
      <c r="Q865" s="100">
        <v>60000</v>
      </c>
      <c r="R865" s="97">
        <v>0</v>
      </c>
      <c r="S865" s="98">
        <v>60000</v>
      </c>
      <c r="T865" s="95">
        <f t="shared" si="333"/>
        <v>0</v>
      </c>
      <c r="U865" s="98">
        <v>0</v>
      </c>
      <c r="V865" s="95">
        <f t="shared" si="334"/>
        <v>0</v>
      </c>
      <c r="W865" s="95">
        <f t="shared" si="335"/>
        <v>0</v>
      </c>
      <c r="X865" s="98">
        <v>60000</v>
      </c>
      <c r="Y865" s="95">
        <f t="shared" si="336"/>
        <v>0</v>
      </c>
      <c r="Z865" s="95">
        <f t="shared" si="337"/>
        <v>60000</v>
      </c>
      <c r="AA865" s="243">
        <f>2025</f>
        <v>2025</v>
      </c>
      <c r="AB865" s="247" t="e">
        <f t="shared" si="339"/>
        <v>#REF!</v>
      </c>
      <c r="AC865" s="96" t="e">
        <f>S865*IF($AA865=2021,IF(OR($M865="Услуги",$M865="Работы"),#REF!,IF($U865&lt;&gt;0,#REF!,#REF!)),1)*IF($AA865=2022,IF(OR($M865="Услуги",$M865="Работы"),#REF!,IF($U865&lt;&gt;0,#REF!,#REF!)),1)*IF($AA865=2023,IF(OR($M865="Услуги",$M865="Работы"),#REF!,IF($U865&lt;&gt;0,#REF!,#REF!)),1)*IF($AA865=2024,IF(OR($M865="Услуги",$M865="Работы"),#REF!,IF($U865&lt;&gt;0,#REF!,#REF!)),1)*IF($AA865=2025,IF(OR($M865="Услуги",$M865="Работы"),#REF!,IF($U865&lt;&gt;0,#REF!,#REF!)),1)</f>
        <v>#REF!</v>
      </c>
      <c r="AD865" s="96" t="e">
        <f>T865*IF($AA865=2021,IF(OR($M865="Услуги",$M865="Работы"),#REF!,IF($U865&lt;&gt;0,#REF!,#REF!)),1)*IF($AA865=2022,IF(OR($M865="Услуги",$M865="Работы"),#REF!,IF($U865&lt;&gt;0,#REF!,#REF!)),1)*IF($AA865=2023,IF(OR($M865="Услуги",$M865="Работы"),#REF!,IF($U865&lt;&gt;0,#REF!,#REF!)),1)*IF($AA865=2024,IF(OR($M865="Услуги",$M865="Работы"),#REF!,IF($U865&lt;&gt;0,#REF!,#REF!)),1)*IF($AA865=2025,IF(OR($M865="Услуги",$M865="Работы"),#REF!,IF($U865&lt;&gt;0,#REF!,#REF!)),1)</f>
        <v>#REF!</v>
      </c>
      <c r="AE865" s="96" t="e">
        <f>U865*IF($AA865=2021,IF(OR($M865="Услуги",$M865="Работы"),#REF!,IF($U865&lt;&gt;0,#REF!,#REF!)),1)*IF($AA865=2022,IF(OR($M865="Услуги",$M865="Работы"),#REF!,IF($U865&lt;&gt;0,#REF!,#REF!)),1)*IF($AA865=2023,IF(OR($M865="Услуги",$M865="Работы"),#REF!,IF($U865&lt;&gt;0,#REF!,#REF!)),1)*IF($AA865=2024,IF(OR($M865="Услуги",$M865="Работы"),#REF!,IF($U865&lt;&gt;0,#REF!,#REF!)),1)*IF($AA865=2025,IF(OR($M865="Услуги",$M865="Работы"),#REF!,IF($U865&lt;&gt;0,#REF!,#REF!)),1)</f>
        <v>#REF!</v>
      </c>
      <c r="AF865" s="96" t="e">
        <f>V865*IF($AA865=2021,IF(OR($M865="Услуги",$M865="Работы"),#REF!,IF($U865&lt;&gt;0,#REF!,#REF!)),1)*IF($AA865=2022,IF(OR($M865="Услуги",$M865="Работы"),#REF!,IF($U865&lt;&gt;0,#REF!,#REF!)),1)*IF($AA865=2023,IF(OR($M865="Услуги",$M865="Работы"),#REF!,IF($U865&lt;&gt;0,#REF!,#REF!)),1)*IF($AA865=2024,IF(OR($M865="Услуги",$M865="Работы"),#REF!,IF($U865&lt;&gt;0,#REF!,#REF!)),1)*IF($AA865=2025,IF(OR($M865="Услуги",$M865="Работы"),#REF!,IF($U865&lt;&gt;0,#REF!,#REF!)),1)</f>
        <v>#REF!</v>
      </c>
      <c r="AG865" s="96" t="e">
        <f>W865*IF($AA865=2021,IF(OR($M865="Услуги",$M865="Работы"),#REF!,IF($U865&lt;&gt;0,#REF!,#REF!)),1)*IF($AA865=2022,IF(OR($M865="Услуги",$M865="Работы"),#REF!,IF($U865&lt;&gt;0,#REF!,#REF!)),1)*IF($AA865=2023,IF(OR($M865="Услуги",$M865="Работы"),#REF!,IF($U865&lt;&gt;0,#REF!,#REF!)),1)*IF($AA865=2024,IF(OR($M865="Услуги",$M865="Работы"),#REF!,IF($U865&lt;&gt;0,#REF!,#REF!)),1)*IF($AA865=2025,IF(OR($M865="Услуги",$M865="Работы"),#REF!,IF($U865&lt;&gt;0,#REF!,#REF!)),1)</f>
        <v>#REF!</v>
      </c>
      <c r="AH865" s="96" t="e">
        <f>X865*IF($AA865=2021,IF(OR($M865="Услуги",$M865="Работы"),#REF!,IF($U865&lt;&gt;0,#REF!,#REF!)),1)*IF($AA865=2022,IF(OR($M865="Услуги",$M865="Работы"),#REF!,IF($U865&lt;&gt;0,#REF!,#REF!)),1)*IF($AA865=2023,IF(OR($M865="Услуги",$M865="Работы"),#REF!,IF($U865&lt;&gt;0,#REF!,#REF!)),1)*IF($AA865=2024,IF(OR($M865="Услуги",$M865="Работы"),#REF!,IF($U865&lt;&gt;0,#REF!,#REF!)),1)*IF($AA865=2025,IF(OR($M865="Услуги",$M865="Работы"),#REF!,IF($U865&lt;&gt;0,#REF!,#REF!)),1)</f>
        <v>#REF!</v>
      </c>
      <c r="AI865" s="96" t="e">
        <f>Y865*IF($AA865=2021,IF(OR($M865="Услуги",$M865="Работы"),#REF!,IF($U865&lt;&gt;0,#REF!,#REF!)),1)*IF($AA865=2022,IF(OR($M865="Услуги",$M865="Работы"),#REF!,IF($U865&lt;&gt;0,#REF!,#REF!)),1)*IF($AA865=2023,IF(OR($M865="Услуги",$M865="Работы"),#REF!,IF($U865&lt;&gt;0,#REF!,#REF!)),1)*IF($AA865=2024,IF(OR($M865="Услуги",$M865="Работы"),#REF!,IF($U865&lt;&gt;0,#REF!,#REF!)),1)*IF($AA865=2025,IF(OR($M865="Услуги",$M865="Работы"),#REF!,IF($U865&lt;&gt;0,#REF!,#REF!)),1)</f>
        <v>#REF!</v>
      </c>
      <c r="AJ865" s="96" t="e">
        <f>Z865*IF($AA865=2021,IF(OR($M865="Услуги",$M865="Работы"),#REF!,IF($U865&lt;&gt;0,#REF!,#REF!)),1)*IF($AA865=2022,IF(OR($M865="Услуги",$M865="Работы"),#REF!,IF($U865&lt;&gt;0,#REF!,#REF!)),1)*IF($AA865=2023,IF(OR($M865="Услуги",$M865="Работы"),#REF!,IF($U865&lt;&gt;0,#REF!,#REF!)),1)*IF($AA865=2024,IF(OR($M865="Услуги",$M865="Работы"),#REF!,IF($U865&lt;&gt;0,#REF!,#REF!)),1)*IF($AA865=2025,IF(OR($M865="Услуги",$M865="Работы"),#REF!,IF($U865&lt;&gt;0,#REF!,#REF!)),1)</f>
        <v>#REF!</v>
      </c>
      <c r="AK865" s="107">
        <v>60000</v>
      </c>
      <c r="AL865" s="57">
        <v>0</v>
      </c>
      <c r="AM865" s="57">
        <v>60000</v>
      </c>
      <c r="AN865" s="54">
        <v>1</v>
      </c>
    </row>
    <row r="866" spans="1:40" s="56" customFormat="1" ht="14.25" hidden="1" customHeight="1" x14ac:dyDescent="0.25">
      <c r="A866" s="85">
        <v>1</v>
      </c>
      <c r="B866" s="86" t="s">
        <v>88</v>
      </c>
      <c r="C866" s="142" t="s">
        <v>542</v>
      </c>
      <c r="D866" s="85" t="s">
        <v>184</v>
      </c>
      <c r="E866" s="85" t="s">
        <v>420</v>
      </c>
      <c r="F866" s="85"/>
      <c r="G866" s="87" t="e">
        <f>VLOOKUP(D866,#REF!,2,FALSE)</f>
        <v>#REF!</v>
      </c>
      <c r="H866" s="87" t="s">
        <v>432</v>
      </c>
      <c r="I866" s="87"/>
      <c r="J866" s="86" t="s">
        <v>123</v>
      </c>
      <c r="K866" s="87" t="str">
        <f xml:space="preserve"> CONCATENATE(C866," ",D866)</f>
        <v>Реализация систем защиты ОКИИ Филиал «Ириклинская ГРЭС» АО «Интер РАО – Электрогенерация»</v>
      </c>
      <c r="L866" s="99" t="s">
        <v>124</v>
      </c>
      <c r="M866" s="90" t="s">
        <v>532</v>
      </c>
      <c r="N866" s="85" t="s">
        <v>139</v>
      </c>
      <c r="O866" s="85" t="s">
        <v>140</v>
      </c>
      <c r="P866" s="86">
        <v>1</v>
      </c>
      <c r="Q866" s="100">
        <v>329147.09999999998</v>
      </c>
      <c r="R866" s="97">
        <v>0.2</v>
      </c>
      <c r="S866" s="98">
        <v>394976.52</v>
      </c>
      <c r="T866" s="95">
        <f t="shared" si="333"/>
        <v>65829.420000000013</v>
      </c>
      <c r="U866" s="98">
        <v>0</v>
      </c>
      <c r="V866" s="95">
        <f t="shared" si="334"/>
        <v>0</v>
      </c>
      <c r="W866" s="95">
        <f t="shared" si="335"/>
        <v>0</v>
      </c>
      <c r="X866" s="98">
        <v>394976.52</v>
      </c>
      <c r="Y866" s="95">
        <f t="shared" si="336"/>
        <v>65829.420000000013</v>
      </c>
      <c r="Z866" s="95">
        <f t="shared" si="337"/>
        <v>329147.09999999998</v>
      </c>
      <c r="AA866" s="243">
        <f>2025</f>
        <v>2025</v>
      </c>
      <c r="AB866" s="247" t="e">
        <f t="shared" si="339"/>
        <v>#REF!</v>
      </c>
      <c r="AC866" s="96" t="e">
        <f>S866*IF($AA866=2021,IF(OR($M866="Услуги",$M866="Работы"),#REF!,IF($U866&lt;&gt;0,#REF!,#REF!)),1)*IF($AA866=2022,IF(OR($M866="Услуги",$M866="Работы"),#REF!,IF($U866&lt;&gt;0,#REF!,#REF!)),1)*IF($AA866=2023,IF(OR($M866="Услуги",$M866="Работы"),#REF!,IF($U866&lt;&gt;0,#REF!,#REF!)),1)*IF($AA866=2024,IF(OR($M866="Услуги",$M866="Работы"),#REF!,IF($U866&lt;&gt;0,#REF!,#REF!)),1)*IF($AA866=2025,IF(OR($M866="Услуги",$M866="Работы"),#REF!,IF($U866&lt;&gt;0,#REF!,#REF!)),1)</f>
        <v>#REF!</v>
      </c>
      <c r="AD866" s="96" t="e">
        <f>T866*IF($AA866=2021,IF(OR($M866="Услуги",$M866="Работы"),#REF!,IF($U866&lt;&gt;0,#REF!,#REF!)),1)*IF($AA866=2022,IF(OR($M866="Услуги",$M866="Работы"),#REF!,IF($U866&lt;&gt;0,#REF!,#REF!)),1)*IF($AA866=2023,IF(OR($M866="Услуги",$M866="Работы"),#REF!,IF($U866&lt;&gt;0,#REF!,#REF!)),1)*IF($AA866=2024,IF(OR($M866="Услуги",$M866="Работы"),#REF!,IF($U866&lt;&gt;0,#REF!,#REF!)),1)*IF($AA866=2025,IF(OR($M866="Услуги",$M866="Работы"),#REF!,IF($U866&lt;&gt;0,#REF!,#REF!)),1)</f>
        <v>#REF!</v>
      </c>
      <c r="AE866" s="96" t="e">
        <f>U866*IF($AA866=2021,IF(OR($M866="Услуги",$M866="Работы"),#REF!,IF($U866&lt;&gt;0,#REF!,#REF!)),1)*IF($AA866=2022,IF(OR($M866="Услуги",$M866="Работы"),#REF!,IF($U866&lt;&gt;0,#REF!,#REF!)),1)*IF($AA866=2023,IF(OR($M866="Услуги",$M866="Работы"),#REF!,IF($U866&lt;&gt;0,#REF!,#REF!)),1)*IF($AA866=2024,IF(OR($M866="Услуги",$M866="Работы"),#REF!,IF($U866&lt;&gt;0,#REF!,#REF!)),1)*IF($AA866=2025,IF(OR($M866="Услуги",$M866="Работы"),#REF!,IF($U866&lt;&gt;0,#REF!,#REF!)),1)</f>
        <v>#REF!</v>
      </c>
      <c r="AF866" s="96" t="e">
        <f>V866*IF($AA866=2021,IF(OR($M866="Услуги",$M866="Работы"),#REF!,IF($U866&lt;&gt;0,#REF!,#REF!)),1)*IF($AA866=2022,IF(OR($M866="Услуги",$M866="Работы"),#REF!,IF($U866&lt;&gt;0,#REF!,#REF!)),1)*IF($AA866=2023,IF(OR($M866="Услуги",$M866="Работы"),#REF!,IF($U866&lt;&gt;0,#REF!,#REF!)),1)*IF($AA866=2024,IF(OR($M866="Услуги",$M866="Работы"),#REF!,IF($U866&lt;&gt;0,#REF!,#REF!)),1)*IF($AA866=2025,IF(OR($M866="Услуги",$M866="Работы"),#REF!,IF($U866&lt;&gt;0,#REF!,#REF!)),1)</f>
        <v>#REF!</v>
      </c>
      <c r="AG866" s="96" t="e">
        <f>W866*IF($AA866=2021,IF(OR($M866="Услуги",$M866="Работы"),#REF!,IF($U866&lt;&gt;0,#REF!,#REF!)),1)*IF($AA866=2022,IF(OR($M866="Услуги",$M866="Работы"),#REF!,IF($U866&lt;&gt;0,#REF!,#REF!)),1)*IF($AA866=2023,IF(OR($M866="Услуги",$M866="Работы"),#REF!,IF($U866&lt;&gt;0,#REF!,#REF!)),1)*IF($AA866=2024,IF(OR($M866="Услуги",$M866="Работы"),#REF!,IF($U866&lt;&gt;0,#REF!,#REF!)),1)*IF($AA866=2025,IF(OR($M866="Услуги",$M866="Работы"),#REF!,IF($U866&lt;&gt;0,#REF!,#REF!)),1)</f>
        <v>#REF!</v>
      </c>
      <c r="AH866" s="96" t="e">
        <f>X866*IF($AA866=2021,IF(OR($M866="Услуги",$M866="Работы"),#REF!,IF($U866&lt;&gt;0,#REF!,#REF!)),1)*IF($AA866=2022,IF(OR($M866="Услуги",$M866="Работы"),#REF!,IF($U866&lt;&gt;0,#REF!,#REF!)),1)*IF($AA866=2023,IF(OR($M866="Услуги",$M866="Работы"),#REF!,IF($U866&lt;&gt;0,#REF!,#REF!)),1)*IF($AA866=2024,IF(OR($M866="Услуги",$M866="Работы"),#REF!,IF($U866&lt;&gt;0,#REF!,#REF!)),1)*IF($AA866=2025,IF(OR($M866="Услуги",$M866="Работы"),#REF!,IF($U866&lt;&gt;0,#REF!,#REF!)),1)</f>
        <v>#REF!</v>
      </c>
      <c r="AI866" s="96" t="e">
        <f>Y866*IF($AA866=2021,IF(OR($M866="Услуги",$M866="Работы"),#REF!,IF($U866&lt;&gt;0,#REF!,#REF!)),1)*IF($AA866=2022,IF(OR($M866="Услуги",$M866="Работы"),#REF!,IF($U866&lt;&gt;0,#REF!,#REF!)),1)*IF($AA866=2023,IF(OR($M866="Услуги",$M866="Работы"),#REF!,IF($U866&lt;&gt;0,#REF!,#REF!)),1)*IF($AA866=2024,IF(OR($M866="Услуги",$M866="Работы"),#REF!,IF($U866&lt;&gt;0,#REF!,#REF!)),1)*IF($AA866=2025,IF(OR($M866="Услуги",$M866="Работы"),#REF!,IF($U866&lt;&gt;0,#REF!,#REF!)),1)</f>
        <v>#REF!</v>
      </c>
      <c r="AJ866" s="96" t="e">
        <f>Z866*IF($AA866=2021,IF(OR($M866="Услуги",$M866="Работы"),#REF!,IF($U866&lt;&gt;0,#REF!,#REF!)),1)*IF($AA866=2022,IF(OR($M866="Услуги",$M866="Работы"),#REF!,IF($U866&lt;&gt;0,#REF!,#REF!)),1)*IF($AA866=2023,IF(OR($M866="Услуги",$M866="Работы"),#REF!,IF($U866&lt;&gt;0,#REF!,#REF!)),1)*IF($AA866=2024,IF(OR($M866="Услуги",$M866="Работы"),#REF!,IF($U866&lt;&gt;0,#REF!,#REF!)),1)*IF($AA866=2025,IF(OR($M866="Услуги",$M866="Работы"),#REF!,IF($U866&lt;&gt;0,#REF!,#REF!)),1)</f>
        <v>#REF!</v>
      </c>
      <c r="AK866" s="107">
        <v>394976.52</v>
      </c>
      <c r="AL866" s="57">
        <v>0</v>
      </c>
      <c r="AM866" s="57">
        <v>394976.52</v>
      </c>
      <c r="AN866" s="54">
        <v>1</v>
      </c>
    </row>
    <row r="867" spans="1:40" s="56" customFormat="1" ht="14.25" hidden="1" customHeight="1" x14ac:dyDescent="0.25">
      <c r="A867" s="85">
        <v>1</v>
      </c>
      <c r="B867" s="86" t="s">
        <v>88</v>
      </c>
      <c r="C867" s="142" t="s">
        <v>542</v>
      </c>
      <c r="D867" s="85" t="s">
        <v>184</v>
      </c>
      <c r="E867" s="85" t="s">
        <v>420</v>
      </c>
      <c r="F867" s="85"/>
      <c r="G867" s="87" t="e">
        <f>VLOOKUP(D867,#REF!,2,FALSE)</f>
        <v>#REF!</v>
      </c>
      <c r="H867" s="87" t="s">
        <v>432</v>
      </c>
      <c r="I867" s="87"/>
      <c r="J867" s="86" t="s">
        <v>123</v>
      </c>
      <c r="K867" s="87" t="str">
        <f xml:space="preserve"> CONCATENATE(C867," ",D867)</f>
        <v>Реализация систем защиты ОКИИ Филиал «Ириклинская ГРЭС» АО «Интер РАО – Электрогенерация»</v>
      </c>
      <c r="L867" s="99" t="s">
        <v>124</v>
      </c>
      <c r="M867" s="86" t="s">
        <v>4</v>
      </c>
      <c r="N867" s="85" t="s">
        <v>171</v>
      </c>
      <c r="O867" s="85" t="s">
        <v>172</v>
      </c>
      <c r="P867" s="86">
        <v>34</v>
      </c>
      <c r="Q867" s="100">
        <v>1995</v>
      </c>
      <c r="R867" s="97">
        <v>0</v>
      </c>
      <c r="S867" s="98">
        <v>67830</v>
      </c>
      <c r="T867" s="95">
        <f t="shared" si="333"/>
        <v>0</v>
      </c>
      <c r="U867" s="98">
        <v>0</v>
      </c>
      <c r="V867" s="95">
        <f t="shared" si="334"/>
        <v>0</v>
      </c>
      <c r="W867" s="95">
        <f t="shared" si="335"/>
        <v>0</v>
      </c>
      <c r="X867" s="98">
        <v>67830</v>
      </c>
      <c r="Y867" s="95">
        <f t="shared" si="336"/>
        <v>0</v>
      </c>
      <c r="Z867" s="95">
        <f t="shared" si="337"/>
        <v>67830</v>
      </c>
      <c r="AA867" s="243">
        <f>2025</f>
        <v>2025</v>
      </c>
      <c r="AB867" s="247" t="e">
        <f t="shared" si="339"/>
        <v>#REF!</v>
      </c>
      <c r="AC867" s="96" t="e">
        <f>S867*IF($AA867=2021,IF(OR($M867="Услуги",$M867="Работы"),#REF!,IF($U867&lt;&gt;0,#REF!,#REF!)),1)*IF($AA867=2022,IF(OR($M867="Услуги",$M867="Работы"),#REF!,IF($U867&lt;&gt;0,#REF!,#REF!)),1)*IF($AA867=2023,IF(OR($M867="Услуги",$M867="Работы"),#REF!,IF($U867&lt;&gt;0,#REF!,#REF!)),1)*IF($AA867=2024,IF(OR($M867="Услуги",$M867="Работы"),#REF!,IF($U867&lt;&gt;0,#REF!,#REF!)),1)*IF($AA867=2025,IF(OR($M867="Услуги",$M867="Работы"),#REF!,IF($U867&lt;&gt;0,#REF!,#REF!)),1)</f>
        <v>#REF!</v>
      </c>
      <c r="AD867" s="96" t="e">
        <f>T867*IF($AA867=2021,IF(OR($M867="Услуги",$M867="Работы"),#REF!,IF($U867&lt;&gt;0,#REF!,#REF!)),1)*IF($AA867=2022,IF(OR($M867="Услуги",$M867="Работы"),#REF!,IF($U867&lt;&gt;0,#REF!,#REF!)),1)*IF($AA867=2023,IF(OR($M867="Услуги",$M867="Работы"),#REF!,IF($U867&lt;&gt;0,#REF!,#REF!)),1)*IF($AA867=2024,IF(OR($M867="Услуги",$M867="Работы"),#REF!,IF($U867&lt;&gt;0,#REF!,#REF!)),1)*IF($AA867=2025,IF(OR($M867="Услуги",$M867="Работы"),#REF!,IF($U867&lt;&gt;0,#REF!,#REF!)),1)</f>
        <v>#REF!</v>
      </c>
      <c r="AE867" s="96" t="e">
        <f>U867*IF($AA867=2021,IF(OR($M867="Услуги",$M867="Работы"),#REF!,IF($U867&lt;&gt;0,#REF!,#REF!)),1)*IF($AA867=2022,IF(OR($M867="Услуги",$M867="Работы"),#REF!,IF($U867&lt;&gt;0,#REF!,#REF!)),1)*IF($AA867=2023,IF(OR($M867="Услуги",$M867="Работы"),#REF!,IF($U867&lt;&gt;0,#REF!,#REF!)),1)*IF($AA867=2024,IF(OR($M867="Услуги",$M867="Работы"),#REF!,IF($U867&lt;&gt;0,#REF!,#REF!)),1)*IF($AA867=2025,IF(OR($M867="Услуги",$M867="Работы"),#REF!,IF($U867&lt;&gt;0,#REF!,#REF!)),1)</f>
        <v>#REF!</v>
      </c>
      <c r="AF867" s="96" t="e">
        <f>V867*IF($AA867=2021,IF(OR($M867="Услуги",$M867="Работы"),#REF!,IF($U867&lt;&gt;0,#REF!,#REF!)),1)*IF($AA867=2022,IF(OR($M867="Услуги",$M867="Работы"),#REF!,IF($U867&lt;&gt;0,#REF!,#REF!)),1)*IF($AA867=2023,IF(OR($M867="Услуги",$M867="Работы"),#REF!,IF($U867&lt;&gt;0,#REF!,#REF!)),1)*IF($AA867=2024,IF(OR($M867="Услуги",$M867="Работы"),#REF!,IF($U867&lt;&gt;0,#REF!,#REF!)),1)*IF($AA867=2025,IF(OR($M867="Услуги",$M867="Работы"),#REF!,IF($U867&lt;&gt;0,#REF!,#REF!)),1)</f>
        <v>#REF!</v>
      </c>
      <c r="AG867" s="96" t="e">
        <f>W867*IF($AA867=2021,IF(OR($M867="Услуги",$M867="Работы"),#REF!,IF($U867&lt;&gt;0,#REF!,#REF!)),1)*IF($AA867=2022,IF(OR($M867="Услуги",$M867="Работы"),#REF!,IF($U867&lt;&gt;0,#REF!,#REF!)),1)*IF($AA867=2023,IF(OR($M867="Услуги",$M867="Работы"),#REF!,IF($U867&lt;&gt;0,#REF!,#REF!)),1)*IF($AA867=2024,IF(OR($M867="Услуги",$M867="Работы"),#REF!,IF($U867&lt;&gt;0,#REF!,#REF!)),1)*IF($AA867=2025,IF(OR($M867="Услуги",$M867="Работы"),#REF!,IF($U867&lt;&gt;0,#REF!,#REF!)),1)</f>
        <v>#REF!</v>
      </c>
      <c r="AH867" s="96" t="e">
        <f>X867*IF($AA867=2021,IF(OR($M867="Услуги",$M867="Работы"),#REF!,IF($U867&lt;&gt;0,#REF!,#REF!)),1)*IF($AA867=2022,IF(OR($M867="Услуги",$M867="Работы"),#REF!,IF($U867&lt;&gt;0,#REF!,#REF!)),1)*IF($AA867=2023,IF(OR($M867="Услуги",$M867="Работы"),#REF!,IF($U867&lt;&gt;0,#REF!,#REF!)),1)*IF($AA867=2024,IF(OR($M867="Услуги",$M867="Работы"),#REF!,IF($U867&lt;&gt;0,#REF!,#REF!)),1)*IF($AA867=2025,IF(OR($M867="Услуги",$M867="Работы"),#REF!,IF($U867&lt;&gt;0,#REF!,#REF!)),1)</f>
        <v>#REF!</v>
      </c>
      <c r="AI867" s="96" t="e">
        <f>Y867*IF($AA867=2021,IF(OR($M867="Услуги",$M867="Работы"),#REF!,IF($U867&lt;&gt;0,#REF!,#REF!)),1)*IF($AA867=2022,IF(OR($M867="Услуги",$M867="Работы"),#REF!,IF($U867&lt;&gt;0,#REF!,#REF!)),1)*IF($AA867=2023,IF(OR($M867="Услуги",$M867="Работы"),#REF!,IF($U867&lt;&gt;0,#REF!,#REF!)),1)*IF($AA867=2024,IF(OR($M867="Услуги",$M867="Работы"),#REF!,IF($U867&lt;&gt;0,#REF!,#REF!)),1)*IF($AA867=2025,IF(OR($M867="Услуги",$M867="Работы"),#REF!,IF($U867&lt;&gt;0,#REF!,#REF!)),1)</f>
        <v>#REF!</v>
      </c>
      <c r="AJ867" s="96" t="e">
        <f>Z867*IF($AA867=2021,IF(OR($M867="Услуги",$M867="Работы"),#REF!,IF($U867&lt;&gt;0,#REF!,#REF!)),1)*IF($AA867=2022,IF(OR($M867="Услуги",$M867="Работы"),#REF!,IF($U867&lt;&gt;0,#REF!,#REF!)),1)*IF($AA867=2023,IF(OR($M867="Услуги",$M867="Работы"),#REF!,IF($U867&lt;&gt;0,#REF!,#REF!)),1)*IF($AA867=2024,IF(OR($M867="Услуги",$M867="Работы"),#REF!,IF($U867&lt;&gt;0,#REF!,#REF!)),1)*IF($AA867=2025,IF(OR($M867="Услуги",$M867="Работы"),#REF!,IF($U867&lt;&gt;0,#REF!,#REF!)),1)</f>
        <v>#REF!</v>
      </c>
      <c r="AK867" s="107">
        <v>67830</v>
      </c>
      <c r="AL867" s="57">
        <v>0</v>
      </c>
      <c r="AM867" s="57">
        <v>67830</v>
      </c>
      <c r="AN867" s="54">
        <v>34</v>
      </c>
    </row>
    <row r="868" spans="1:40" s="56" customFormat="1" ht="14.25" hidden="1" customHeight="1" x14ac:dyDescent="0.25">
      <c r="A868" s="85">
        <v>1</v>
      </c>
      <c r="B868" s="86" t="s">
        <v>88</v>
      </c>
      <c r="C868" s="142" t="s">
        <v>542</v>
      </c>
      <c r="D868" s="85" t="s">
        <v>184</v>
      </c>
      <c r="E868" s="85" t="s">
        <v>420</v>
      </c>
      <c r="F868" s="85"/>
      <c r="G868" s="87" t="e">
        <f>VLOOKUP(D868,#REF!,2,FALSE)</f>
        <v>#REF!</v>
      </c>
      <c r="H868" s="87" t="s">
        <v>432</v>
      </c>
      <c r="I868" s="87"/>
      <c r="J868" s="86" t="s">
        <v>123</v>
      </c>
      <c r="K868" s="87" t="str">
        <f xml:space="preserve"> CONCATENATE(C868," ",D868)</f>
        <v>Реализация систем защиты ОКИИ Филиал «Ириклинская ГРЭС» АО «Интер РАО – Электрогенерация»</v>
      </c>
      <c r="L868" s="99" t="s">
        <v>124</v>
      </c>
      <c r="M868" s="86" t="s">
        <v>4</v>
      </c>
      <c r="N868" s="85" t="s">
        <v>125</v>
      </c>
      <c r="O868" s="85" t="s">
        <v>126</v>
      </c>
      <c r="P868" s="86">
        <v>1</v>
      </c>
      <c r="Q868" s="100">
        <v>1694.91</v>
      </c>
      <c r="R868" s="97">
        <v>0.2</v>
      </c>
      <c r="S868" s="98">
        <v>2033.89</v>
      </c>
      <c r="T868" s="95">
        <f t="shared" si="333"/>
        <v>338.98166666666674</v>
      </c>
      <c r="U868" s="98">
        <v>0</v>
      </c>
      <c r="V868" s="95">
        <f t="shared" si="334"/>
        <v>0</v>
      </c>
      <c r="W868" s="95">
        <f t="shared" si="335"/>
        <v>0</v>
      </c>
      <c r="X868" s="98">
        <v>2033.89</v>
      </c>
      <c r="Y868" s="95">
        <f t="shared" si="336"/>
        <v>338.98166666666674</v>
      </c>
      <c r="Z868" s="95">
        <f t="shared" si="337"/>
        <v>1694.9083333333333</v>
      </c>
      <c r="AA868" s="243">
        <f>2025</f>
        <v>2025</v>
      </c>
      <c r="AB868" s="247" t="e">
        <f t="shared" si="339"/>
        <v>#REF!</v>
      </c>
      <c r="AC868" s="96" t="e">
        <f>S868*IF($AA868=2021,IF(OR($M868="Услуги",$M868="Работы"),#REF!,IF($U868&lt;&gt;0,#REF!,#REF!)),1)*IF($AA868=2022,IF(OR($M868="Услуги",$M868="Работы"),#REF!,IF($U868&lt;&gt;0,#REF!,#REF!)),1)*IF($AA868=2023,IF(OR($M868="Услуги",$M868="Работы"),#REF!,IF($U868&lt;&gt;0,#REF!,#REF!)),1)*IF($AA868=2024,IF(OR($M868="Услуги",$M868="Работы"),#REF!,IF($U868&lt;&gt;0,#REF!,#REF!)),1)*IF($AA868=2025,IF(OR($M868="Услуги",$M868="Работы"),#REF!,IF($U868&lt;&gt;0,#REF!,#REF!)),1)</f>
        <v>#REF!</v>
      </c>
      <c r="AD868" s="96" t="e">
        <f>T868*IF($AA868=2021,IF(OR($M868="Услуги",$M868="Работы"),#REF!,IF($U868&lt;&gt;0,#REF!,#REF!)),1)*IF($AA868=2022,IF(OR($M868="Услуги",$M868="Работы"),#REF!,IF($U868&lt;&gt;0,#REF!,#REF!)),1)*IF($AA868=2023,IF(OR($M868="Услуги",$M868="Работы"),#REF!,IF($U868&lt;&gt;0,#REF!,#REF!)),1)*IF($AA868=2024,IF(OR($M868="Услуги",$M868="Работы"),#REF!,IF($U868&lt;&gt;0,#REF!,#REF!)),1)*IF($AA868=2025,IF(OR($M868="Услуги",$M868="Работы"),#REF!,IF($U868&lt;&gt;0,#REF!,#REF!)),1)</f>
        <v>#REF!</v>
      </c>
      <c r="AE868" s="96" t="e">
        <f>U868*IF($AA868=2021,IF(OR($M868="Услуги",$M868="Работы"),#REF!,IF($U868&lt;&gt;0,#REF!,#REF!)),1)*IF($AA868=2022,IF(OR($M868="Услуги",$M868="Работы"),#REF!,IF($U868&lt;&gt;0,#REF!,#REF!)),1)*IF($AA868=2023,IF(OR($M868="Услуги",$M868="Работы"),#REF!,IF($U868&lt;&gt;0,#REF!,#REF!)),1)*IF($AA868=2024,IF(OR($M868="Услуги",$M868="Работы"),#REF!,IF($U868&lt;&gt;0,#REF!,#REF!)),1)*IF($AA868=2025,IF(OR($M868="Услуги",$M868="Работы"),#REF!,IF($U868&lt;&gt;0,#REF!,#REF!)),1)</f>
        <v>#REF!</v>
      </c>
      <c r="AF868" s="96" t="e">
        <f>V868*IF($AA868=2021,IF(OR($M868="Услуги",$M868="Работы"),#REF!,IF($U868&lt;&gt;0,#REF!,#REF!)),1)*IF($AA868=2022,IF(OR($M868="Услуги",$M868="Работы"),#REF!,IF($U868&lt;&gt;0,#REF!,#REF!)),1)*IF($AA868=2023,IF(OR($M868="Услуги",$M868="Работы"),#REF!,IF($U868&lt;&gt;0,#REF!,#REF!)),1)*IF($AA868=2024,IF(OR($M868="Услуги",$M868="Работы"),#REF!,IF($U868&lt;&gt;0,#REF!,#REF!)),1)*IF($AA868=2025,IF(OR($M868="Услуги",$M868="Работы"),#REF!,IF($U868&lt;&gt;0,#REF!,#REF!)),1)</f>
        <v>#REF!</v>
      </c>
      <c r="AG868" s="96" t="e">
        <f>W868*IF($AA868=2021,IF(OR($M868="Услуги",$M868="Работы"),#REF!,IF($U868&lt;&gt;0,#REF!,#REF!)),1)*IF($AA868=2022,IF(OR($M868="Услуги",$M868="Работы"),#REF!,IF($U868&lt;&gt;0,#REF!,#REF!)),1)*IF($AA868=2023,IF(OR($M868="Услуги",$M868="Работы"),#REF!,IF($U868&lt;&gt;0,#REF!,#REF!)),1)*IF($AA868=2024,IF(OR($M868="Услуги",$M868="Работы"),#REF!,IF($U868&lt;&gt;0,#REF!,#REF!)),1)*IF($AA868=2025,IF(OR($M868="Услуги",$M868="Работы"),#REF!,IF($U868&lt;&gt;0,#REF!,#REF!)),1)</f>
        <v>#REF!</v>
      </c>
      <c r="AH868" s="96" t="e">
        <f>X868*IF($AA868=2021,IF(OR($M868="Услуги",$M868="Работы"),#REF!,IF($U868&lt;&gt;0,#REF!,#REF!)),1)*IF($AA868=2022,IF(OR($M868="Услуги",$M868="Работы"),#REF!,IF($U868&lt;&gt;0,#REF!,#REF!)),1)*IF($AA868=2023,IF(OR($M868="Услуги",$M868="Работы"),#REF!,IF($U868&lt;&gt;0,#REF!,#REF!)),1)*IF($AA868=2024,IF(OR($M868="Услуги",$M868="Работы"),#REF!,IF($U868&lt;&gt;0,#REF!,#REF!)),1)*IF($AA868=2025,IF(OR($M868="Услуги",$M868="Работы"),#REF!,IF($U868&lt;&gt;0,#REF!,#REF!)),1)</f>
        <v>#REF!</v>
      </c>
      <c r="AI868" s="96" t="e">
        <f>Y868*IF($AA868=2021,IF(OR($M868="Услуги",$M868="Работы"),#REF!,IF($U868&lt;&gt;0,#REF!,#REF!)),1)*IF($AA868=2022,IF(OR($M868="Услуги",$M868="Работы"),#REF!,IF($U868&lt;&gt;0,#REF!,#REF!)),1)*IF($AA868=2023,IF(OR($M868="Услуги",$M868="Работы"),#REF!,IF($U868&lt;&gt;0,#REF!,#REF!)),1)*IF($AA868=2024,IF(OR($M868="Услуги",$M868="Работы"),#REF!,IF($U868&lt;&gt;0,#REF!,#REF!)),1)*IF($AA868=2025,IF(OR($M868="Услуги",$M868="Работы"),#REF!,IF($U868&lt;&gt;0,#REF!,#REF!)),1)</f>
        <v>#REF!</v>
      </c>
      <c r="AJ868" s="96" t="e">
        <f>Z868*IF($AA868=2021,IF(OR($M868="Услуги",$M868="Работы"),#REF!,IF($U868&lt;&gt;0,#REF!,#REF!)),1)*IF($AA868=2022,IF(OR($M868="Услуги",$M868="Работы"),#REF!,IF($U868&lt;&gt;0,#REF!,#REF!)),1)*IF($AA868=2023,IF(OR($M868="Услуги",$M868="Работы"),#REF!,IF($U868&lt;&gt;0,#REF!,#REF!)),1)*IF($AA868=2024,IF(OR($M868="Услуги",$M868="Работы"),#REF!,IF($U868&lt;&gt;0,#REF!,#REF!)),1)*IF($AA868=2025,IF(OR($M868="Услуги",$M868="Работы"),#REF!,IF($U868&lt;&gt;0,#REF!,#REF!)),1)</f>
        <v>#REF!</v>
      </c>
      <c r="AK868" s="107">
        <v>2033.89</v>
      </c>
      <c r="AL868" s="57">
        <v>0</v>
      </c>
      <c r="AM868" s="57">
        <v>2033.89</v>
      </c>
      <c r="AN868" s="54">
        <v>1</v>
      </c>
    </row>
    <row r="869" spans="1:40" s="56" customFormat="1" ht="14.25" hidden="1" customHeight="1" x14ac:dyDescent="0.25">
      <c r="A869" s="85">
        <v>1</v>
      </c>
      <c r="B869" s="86" t="s">
        <v>88</v>
      </c>
      <c r="C869" s="142" t="s">
        <v>437</v>
      </c>
      <c r="D869" s="85" t="s">
        <v>184</v>
      </c>
      <c r="E869" s="85" t="s">
        <v>420</v>
      </c>
      <c r="F869" s="85"/>
      <c r="G869" s="87" t="e">
        <f>VLOOKUP(D869,#REF!,2,FALSE)</f>
        <v>#REF!</v>
      </c>
      <c r="H869" s="87" t="s">
        <v>432</v>
      </c>
      <c r="I869" s="87"/>
      <c r="J869" s="86" t="s">
        <v>97</v>
      </c>
      <c r="K869" s="87" t="str">
        <f t="shared" ref="K869:K874" si="343">CONCATENATE(C869," ",D869)</f>
        <v>Защита сегментов АСУ ТП Филиал «Ириклинская ГРЭС» АО «Интер РАО – Электрогенерация»</v>
      </c>
      <c r="L869" s="99" t="s">
        <v>98</v>
      </c>
      <c r="M869" s="90" t="s">
        <v>528</v>
      </c>
      <c r="N869" s="85" t="s">
        <v>372</v>
      </c>
      <c r="O869" s="85" t="s">
        <v>373</v>
      </c>
      <c r="P869" s="86">
        <v>2</v>
      </c>
      <c r="Q869" s="100">
        <v>200000</v>
      </c>
      <c r="R869" s="97">
        <v>0.2</v>
      </c>
      <c r="S869" s="98">
        <v>480000</v>
      </c>
      <c r="T869" s="95">
        <f t="shared" si="333"/>
        <v>80000</v>
      </c>
      <c r="U869" s="98">
        <v>480000</v>
      </c>
      <c r="V869" s="95">
        <f t="shared" si="334"/>
        <v>80000</v>
      </c>
      <c r="W869" s="95">
        <f t="shared" si="335"/>
        <v>400000</v>
      </c>
      <c r="X869" s="98"/>
      <c r="Y869" s="95">
        <f t="shared" si="336"/>
        <v>0</v>
      </c>
      <c r="Z869" s="95">
        <f t="shared" si="337"/>
        <v>0</v>
      </c>
      <c r="AA869" s="244">
        <f>Приоритеты!$D$64</f>
        <v>2024</v>
      </c>
      <c r="AB869" s="247" t="e">
        <f t="shared" si="339"/>
        <v>#REF!</v>
      </c>
      <c r="AC869" s="96" t="e">
        <f>S869*IF($AA869=2021,IF(OR($M869="Услуги",$M869="Работы"),#REF!,IF($U869&lt;&gt;0,#REF!,#REF!)),1)*IF($AA869=2022,IF(OR($M869="Услуги",$M869="Работы"),#REF!,IF($U869&lt;&gt;0,#REF!,#REF!)),1)*IF($AA869=2023,IF(OR($M869="Услуги",$M869="Работы"),#REF!,IF($U869&lt;&gt;0,#REF!,#REF!)),1)*IF($AA869=2024,IF(OR($M869="Услуги",$M869="Работы"),#REF!,IF($U869&lt;&gt;0,#REF!,#REF!)),1)*IF($AA869=2025,IF(OR($M869="Услуги",$M869="Работы"),#REF!,IF($U869&lt;&gt;0,#REF!,#REF!)),1)</f>
        <v>#REF!</v>
      </c>
      <c r="AD869" s="96" t="e">
        <f>T869*IF($AA869=2021,IF(OR($M869="Услуги",$M869="Работы"),#REF!,IF($U869&lt;&gt;0,#REF!,#REF!)),1)*IF($AA869=2022,IF(OR($M869="Услуги",$M869="Работы"),#REF!,IF($U869&lt;&gt;0,#REF!,#REF!)),1)*IF($AA869=2023,IF(OR($M869="Услуги",$M869="Работы"),#REF!,IF($U869&lt;&gt;0,#REF!,#REF!)),1)*IF($AA869=2024,IF(OR($M869="Услуги",$M869="Работы"),#REF!,IF($U869&lt;&gt;0,#REF!,#REF!)),1)*IF($AA869=2025,IF(OR($M869="Услуги",$M869="Работы"),#REF!,IF($U869&lt;&gt;0,#REF!,#REF!)),1)</f>
        <v>#REF!</v>
      </c>
      <c r="AE869" s="96" t="e">
        <f>U869*IF($AA869=2021,IF(OR($M869="Услуги",$M869="Работы"),#REF!,IF($U869&lt;&gt;0,#REF!,#REF!)),1)*IF($AA869=2022,IF(OR($M869="Услуги",$M869="Работы"),#REF!,IF($U869&lt;&gt;0,#REF!,#REF!)),1)*IF($AA869=2023,IF(OR($M869="Услуги",$M869="Работы"),#REF!,IF($U869&lt;&gt;0,#REF!,#REF!)),1)*IF($AA869=2024,IF(OR($M869="Услуги",$M869="Работы"),#REF!,IF($U869&lt;&gt;0,#REF!,#REF!)),1)*IF($AA869=2025,IF(OR($M869="Услуги",$M869="Работы"),#REF!,IF($U869&lt;&gt;0,#REF!,#REF!)),1)</f>
        <v>#REF!</v>
      </c>
      <c r="AF869" s="96" t="e">
        <f>V869*IF($AA869=2021,IF(OR($M869="Услуги",$M869="Работы"),#REF!,IF($U869&lt;&gt;0,#REF!,#REF!)),1)*IF($AA869=2022,IF(OR($M869="Услуги",$M869="Работы"),#REF!,IF($U869&lt;&gt;0,#REF!,#REF!)),1)*IF($AA869=2023,IF(OR($M869="Услуги",$M869="Работы"),#REF!,IF($U869&lt;&gt;0,#REF!,#REF!)),1)*IF($AA869=2024,IF(OR($M869="Услуги",$M869="Работы"),#REF!,IF($U869&lt;&gt;0,#REF!,#REF!)),1)*IF($AA869=2025,IF(OR($M869="Услуги",$M869="Работы"),#REF!,IF($U869&lt;&gt;0,#REF!,#REF!)),1)</f>
        <v>#REF!</v>
      </c>
      <c r="AG869" s="96" t="e">
        <f>W869*IF($AA869=2021,IF(OR($M869="Услуги",$M869="Работы"),#REF!,IF($U869&lt;&gt;0,#REF!,#REF!)),1)*IF($AA869=2022,IF(OR($M869="Услуги",$M869="Работы"),#REF!,IF($U869&lt;&gt;0,#REF!,#REF!)),1)*IF($AA869=2023,IF(OR($M869="Услуги",$M869="Работы"),#REF!,IF($U869&lt;&gt;0,#REF!,#REF!)),1)*IF($AA869=2024,IF(OR($M869="Услуги",$M869="Работы"),#REF!,IF($U869&lt;&gt;0,#REF!,#REF!)),1)*IF($AA869=2025,IF(OR($M869="Услуги",$M869="Работы"),#REF!,IF($U869&lt;&gt;0,#REF!,#REF!)),1)</f>
        <v>#REF!</v>
      </c>
      <c r="AH869" s="96" t="e">
        <f>X869*IF($AA869=2021,IF(OR($M869="Услуги",$M869="Работы"),#REF!,IF($U869&lt;&gt;0,#REF!,#REF!)),1)*IF($AA869=2022,IF(OR($M869="Услуги",$M869="Работы"),#REF!,IF($U869&lt;&gt;0,#REF!,#REF!)),1)*IF($AA869=2023,IF(OR($M869="Услуги",$M869="Работы"),#REF!,IF($U869&lt;&gt;0,#REF!,#REF!)),1)*IF($AA869=2024,IF(OR($M869="Услуги",$M869="Работы"),#REF!,IF($U869&lt;&gt;0,#REF!,#REF!)),1)*IF($AA869=2025,IF(OR($M869="Услуги",$M869="Работы"),#REF!,IF($U869&lt;&gt;0,#REF!,#REF!)),1)</f>
        <v>#REF!</v>
      </c>
      <c r="AI869" s="96" t="e">
        <f>Y869*IF($AA869=2021,IF(OR($M869="Услуги",$M869="Работы"),#REF!,IF($U869&lt;&gt;0,#REF!,#REF!)),1)*IF($AA869=2022,IF(OR($M869="Услуги",$M869="Работы"),#REF!,IF($U869&lt;&gt;0,#REF!,#REF!)),1)*IF($AA869=2023,IF(OR($M869="Услуги",$M869="Работы"),#REF!,IF($U869&lt;&gt;0,#REF!,#REF!)),1)*IF($AA869=2024,IF(OR($M869="Услуги",$M869="Работы"),#REF!,IF($U869&lt;&gt;0,#REF!,#REF!)),1)*IF($AA869=2025,IF(OR($M869="Услуги",$M869="Работы"),#REF!,IF($U869&lt;&gt;0,#REF!,#REF!)),1)</f>
        <v>#REF!</v>
      </c>
      <c r="AJ869" s="96" t="e">
        <f>Z869*IF($AA869=2021,IF(OR($M869="Услуги",$M869="Работы"),#REF!,IF($U869&lt;&gt;0,#REF!,#REF!)),1)*IF($AA869=2022,IF(OR($M869="Услуги",$M869="Работы"),#REF!,IF($U869&lt;&gt;0,#REF!,#REF!)),1)*IF($AA869=2023,IF(OR($M869="Услуги",$M869="Работы"),#REF!,IF($U869&lt;&gt;0,#REF!,#REF!)),1)*IF($AA869=2024,IF(OR($M869="Услуги",$M869="Работы"),#REF!,IF($U869&lt;&gt;0,#REF!,#REF!)),1)*IF($AA869=2025,IF(OR($M869="Услуги",$M869="Работы"),#REF!,IF($U869&lt;&gt;0,#REF!,#REF!)),1)</f>
        <v>#REF!</v>
      </c>
      <c r="AK869" s="107">
        <v>480000</v>
      </c>
      <c r="AL869" s="57">
        <v>480000</v>
      </c>
      <c r="AM869" s="57">
        <v>0</v>
      </c>
      <c r="AN869" s="54">
        <v>2</v>
      </c>
    </row>
    <row r="870" spans="1:40" s="56" customFormat="1" ht="14.25" hidden="1" customHeight="1" x14ac:dyDescent="0.25">
      <c r="A870" s="85">
        <v>1</v>
      </c>
      <c r="B870" s="86" t="s">
        <v>88</v>
      </c>
      <c r="C870" s="142" t="s">
        <v>437</v>
      </c>
      <c r="D870" s="85" t="s">
        <v>184</v>
      </c>
      <c r="E870" s="85" t="s">
        <v>420</v>
      </c>
      <c r="F870" s="85"/>
      <c r="G870" s="87" t="e">
        <f>VLOOKUP(D870,#REF!,2,FALSE)</f>
        <v>#REF!</v>
      </c>
      <c r="H870" s="87" t="s">
        <v>432</v>
      </c>
      <c r="I870" s="87"/>
      <c r="J870" s="86" t="s">
        <v>97</v>
      </c>
      <c r="K870" s="87" t="str">
        <f t="shared" si="343"/>
        <v>Защита сегментов АСУ ТП Филиал «Ириклинская ГРЭС» АО «Интер РАО – Электрогенерация»</v>
      </c>
      <c r="L870" s="99" t="s">
        <v>98</v>
      </c>
      <c r="M870" s="90" t="s">
        <v>532</v>
      </c>
      <c r="N870" s="85" t="s">
        <v>99</v>
      </c>
      <c r="O870" s="85" t="s">
        <v>100</v>
      </c>
      <c r="P870" s="86">
        <v>2</v>
      </c>
      <c r="Q870" s="100">
        <v>118733.33</v>
      </c>
      <c r="R870" s="97">
        <v>0.2</v>
      </c>
      <c r="S870" s="98">
        <v>284959.99200000003</v>
      </c>
      <c r="T870" s="95">
        <f t="shared" si="333"/>
        <v>47493.332000000009</v>
      </c>
      <c r="U870" s="98">
        <v>0</v>
      </c>
      <c r="V870" s="95">
        <f t="shared" si="334"/>
        <v>0</v>
      </c>
      <c r="W870" s="95">
        <f t="shared" si="335"/>
        <v>0</v>
      </c>
      <c r="X870" s="98">
        <v>284959.99200000003</v>
      </c>
      <c r="Y870" s="95">
        <f t="shared" si="336"/>
        <v>47493.332000000009</v>
      </c>
      <c r="Z870" s="95">
        <f t="shared" si="337"/>
        <v>237466.66000000003</v>
      </c>
      <c r="AA870" s="243">
        <f>2025</f>
        <v>2025</v>
      </c>
      <c r="AB870" s="247" t="e">
        <f t="shared" si="339"/>
        <v>#REF!</v>
      </c>
      <c r="AC870" s="96" t="e">
        <f>S870*IF($AA870=2021,IF(OR($M870="Услуги",$M870="Работы"),#REF!,IF($U870&lt;&gt;0,#REF!,#REF!)),1)*IF($AA870=2022,IF(OR($M870="Услуги",$M870="Работы"),#REF!,IF($U870&lt;&gt;0,#REF!,#REF!)),1)*IF($AA870=2023,IF(OR($M870="Услуги",$M870="Работы"),#REF!,IF($U870&lt;&gt;0,#REF!,#REF!)),1)*IF($AA870=2024,IF(OR($M870="Услуги",$M870="Работы"),#REF!,IF($U870&lt;&gt;0,#REF!,#REF!)),1)*IF($AA870=2025,IF(OR($M870="Услуги",$M870="Работы"),#REF!,IF($U870&lt;&gt;0,#REF!,#REF!)),1)</f>
        <v>#REF!</v>
      </c>
      <c r="AD870" s="96" t="e">
        <f>T870*IF($AA870=2021,IF(OR($M870="Услуги",$M870="Работы"),#REF!,IF($U870&lt;&gt;0,#REF!,#REF!)),1)*IF($AA870=2022,IF(OR($M870="Услуги",$M870="Работы"),#REF!,IF($U870&lt;&gt;0,#REF!,#REF!)),1)*IF($AA870=2023,IF(OR($M870="Услуги",$M870="Работы"),#REF!,IF($U870&lt;&gt;0,#REF!,#REF!)),1)*IF($AA870=2024,IF(OR($M870="Услуги",$M870="Работы"),#REF!,IF($U870&lt;&gt;0,#REF!,#REF!)),1)*IF($AA870=2025,IF(OR($M870="Услуги",$M870="Работы"),#REF!,IF($U870&lt;&gt;0,#REF!,#REF!)),1)</f>
        <v>#REF!</v>
      </c>
      <c r="AE870" s="96" t="e">
        <f>U870*IF($AA870=2021,IF(OR($M870="Услуги",$M870="Работы"),#REF!,IF($U870&lt;&gt;0,#REF!,#REF!)),1)*IF($AA870=2022,IF(OR($M870="Услуги",$M870="Работы"),#REF!,IF($U870&lt;&gt;0,#REF!,#REF!)),1)*IF($AA870=2023,IF(OR($M870="Услуги",$M870="Работы"),#REF!,IF($U870&lt;&gt;0,#REF!,#REF!)),1)*IF($AA870=2024,IF(OR($M870="Услуги",$M870="Работы"),#REF!,IF($U870&lt;&gt;0,#REF!,#REF!)),1)*IF($AA870=2025,IF(OR($M870="Услуги",$M870="Работы"),#REF!,IF($U870&lt;&gt;0,#REF!,#REF!)),1)</f>
        <v>#REF!</v>
      </c>
      <c r="AF870" s="96" t="e">
        <f>V870*IF($AA870=2021,IF(OR($M870="Услуги",$M870="Работы"),#REF!,IF($U870&lt;&gt;0,#REF!,#REF!)),1)*IF($AA870=2022,IF(OR($M870="Услуги",$M870="Работы"),#REF!,IF($U870&lt;&gt;0,#REF!,#REF!)),1)*IF($AA870=2023,IF(OR($M870="Услуги",$M870="Работы"),#REF!,IF($U870&lt;&gt;0,#REF!,#REF!)),1)*IF($AA870=2024,IF(OR($M870="Услуги",$M870="Работы"),#REF!,IF($U870&lt;&gt;0,#REF!,#REF!)),1)*IF($AA870=2025,IF(OR($M870="Услуги",$M870="Работы"),#REF!,IF($U870&lt;&gt;0,#REF!,#REF!)),1)</f>
        <v>#REF!</v>
      </c>
      <c r="AG870" s="96" t="e">
        <f>W870*IF($AA870=2021,IF(OR($M870="Услуги",$M870="Работы"),#REF!,IF($U870&lt;&gt;0,#REF!,#REF!)),1)*IF($AA870=2022,IF(OR($M870="Услуги",$M870="Работы"),#REF!,IF($U870&lt;&gt;0,#REF!,#REF!)),1)*IF($AA870=2023,IF(OR($M870="Услуги",$M870="Работы"),#REF!,IF($U870&lt;&gt;0,#REF!,#REF!)),1)*IF($AA870=2024,IF(OR($M870="Услуги",$M870="Работы"),#REF!,IF($U870&lt;&gt;0,#REF!,#REF!)),1)*IF($AA870=2025,IF(OR($M870="Услуги",$M870="Работы"),#REF!,IF($U870&lt;&gt;0,#REF!,#REF!)),1)</f>
        <v>#REF!</v>
      </c>
      <c r="AH870" s="96" t="e">
        <f>X870*IF($AA870=2021,IF(OR($M870="Услуги",$M870="Работы"),#REF!,IF($U870&lt;&gt;0,#REF!,#REF!)),1)*IF($AA870=2022,IF(OR($M870="Услуги",$M870="Работы"),#REF!,IF($U870&lt;&gt;0,#REF!,#REF!)),1)*IF($AA870=2023,IF(OR($M870="Услуги",$M870="Работы"),#REF!,IF($U870&lt;&gt;0,#REF!,#REF!)),1)*IF($AA870=2024,IF(OR($M870="Услуги",$M870="Работы"),#REF!,IF($U870&lt;&gt;0,#REF!,#REF!)),1)*IF($AA870=2025,IF(OR($M870="Услуги",$M870="Работы"),#REF!,IF($U870&lt;&gt;0,#REF!,#REF!)),1)</f>
        <v>#REF!</v>
      </c>
      <c r="AI870" s="96" t="e">
        <f>Y870*IF($AA870=2021,IF(OR($M870="Услуги",$M870="Работы"),#REF!,IF($U870&lt;&gt;0,#REF!,#REF!)),1)*IF($AA870=2022,IF(OR($M870="Услуги",$M870="Работы"),#REF!,IF($U870&lt;&gt;0,#REF!,#REF!)),1)*IF($AA870=2023,IF(OR($M870="Услуги",$M870="Работы"),#REF!,IF($U870&lt;&gt;0,#REF!,#REF!)),1)*IF($AA870=2024,IF(OR($M870="Услуги",$M870="Работы"),#REF!,IF($U870&lt;&gt;0,#REF!,#REF!)),1)*IF($AA870=2025,IF(OR($M870="Услуги",$M870="Работы"),#REF!,IF($U870&lt;&gt;0,#REF!,#REF!)),1)</f>
        <v>#REF!</v>
      </c>
      <c r="AJ870" s="96" t="e">
        <f>Z870*IF($AA870=2021,IF(OR($M870="Услуги",$M870="Работы"),#REF!,IF($U870&lt;&gt;0,#REF!,#REF!)),1)*IF($AA870=2022,IF(OR($M870="Услуги",$M870="Работы"),#REF!,IF($U870&lt;&gt;0,#REF!,#REF!)),1)*IF($AA870=2023,IF(OR($M870="Услуги",$M870="Работы"),#REF!,IF($U870&lt;&gt;0,#REF!,#REF!)),1)*IF($AA870=2024,IF(OR($M870="Услуги",$M870="Работы"),#REF!,IF($U870&lt;&gt;0,#REF!,#REF!)),1)*IF($AA870=2025,IF(OR($M870="Услуги",$M870="Работы"),#REF!,IF($U870&lt;&gt;0,#REF!,#REF!)),1)</f>
        <v>#REF!</v>
      </c>
      <c r="AK870" s="107">
        <v>284959.99200000003</v>
      </c>
      <c r="AL870" s="57">
        <v>0</v>
      </c>
      <c r="AM870" s="57">
        <v>284959.99200000003</v>
      </c>
      <c r="AN870" s="54">
        <v>2</v>
      </c>
    </row>
    <row r="871" spans="1:40" s="56" customFormat="1" ht="14.25" hidden="1" customHeight="1" x14ac:dyDescent="0.25">
      <c r="A871" s="85">
        <v>1</v>
      </c>
      <c r="B871" s="86" t="s">
        <v>88</v>
      </c>
      <c r="C871" s="142" t="s">
        <v>437</v>
      </c>
      <c r="D871" s="85" t="s">
        <v>184</v>
      </c>
      <c r="E871" s="85" t="s">
        <v>420</v>
      </c>
      <c r="F871" s="85"/>
      <c r="G871" s="87" t="e">
        <f>VLOOKUP(D871,#REF!,2,FALSE)</f>
        <v>#REF!</v>
      </c>
      <c r="H871" s="87" t="s">
        <v>432</v>
      </c>
      <c r="I871" s="87"/>
      <c r="J871" s="86" t="s">
        <v>97</v>
      </c>
      <c r="K871" s="87" t="str">
        <f t="shared" si="343"/>
        <v>Защита сегментов АСУ ТП Филиал «Ириклинская ГРЭС» АО «Интер РАО – Электрогенерация»</v>
      </c>
      <c r="L871" s="99" t="s">
        <v>98</v>
      </c>
      <c r="M871" s="90" t="s">
        <v>532</v>
      </c>
      <c r="N871" s="85" t="s">
        <v>198</v>
      </c>
      <c r="O871" s="85" t="s">
        <v>199</v>
      </c>
      <c r="P871" s="86">
        <v>2</v>
      </c>
      <c r="Q871" s="100">
        <v>36533.33</v>
      </c>
      <c r="R871" s="97">
        <v>0.2</v>
      </c>
      <c r="S871" s="98">
        <v>87679.991999999998</v>
      </c>
      <c r="T871" s="95">
        <f t="shared" si="333"/>
        <v>14613.332000000002</v>
      </c>
      <c r="U871" s="98">
        <v>0</v>
      </c>
      <c r="V871" s="95">
        <f t="shared" si="334"/>
        <v>0</v>
      </c>
      <c r="W871" s="95">
        <f t="shared" si="335"/>
        <v>0</v>
      </c>
      <c r="X871" s="98">
        <v>87679.991999999998</v>
      </c>
      <c r="Y871" s="95">
        <f t="shared" si="336"/>
        <v>14613.332000000002</v>
      </c>
      <c r="Z871" s="95">
        <f t="shared" si="337"/>
        <v>73066.66</v>
      </c>
      <c r="AA871" s="243">
        <f>2025</f>
        <v>2025</v>
      </c>
      <c r="AB871" s="247" t="e">
        <f t="shared" si="339"/>
        <v>#REF!</v>
      </c>
      <c r="AC871" s="96" t="e">
        <f>S871*IF($AA871=2021,IF(OR($M871="Услуги",$M871="Работы"),#REF!,IF($U871&lt;&gt;0,#REF!,#REF!)),1)*IF($AA871=2022,IF(OR($M871="Услуги",$M871="Работы"),#REF!,IF($U871&lt;&gt;0,#REF!,#REF!)),1)*IF($AA871=2023,IF(OR($M871="Услуги",$M871="Работы"),#REF!,IF($U871&lt;&gt;0,#REF!,#REF!)),1)*IF($AA871=2024,IF(OR($M871="Услуги",$M871="Работы"),#REF!,IF($U871&lt;&gt;0,#REF!,#REF!)),1)*IF($AA871=2025,IF(OR($M871="Услуги",$M871="Работы"),#REF!,IF($U871&lt;&gt;0,#REF!,#REF!)),1)</f>
        <v>#REF!</v>
      </c>
      <c r="AD871" s="96" t="e">
        <f>T871*IF($AA871=2021,IF(OR($M871="Услуги",$M871="Работы"),#REF!,IF($U871&lt;&gt;0,#REF!,#REF!)),1)*IF($AA871=2022,IF(OR($M871="Услуги",$M871="Работы"),#REF!,IF($U871&lt;&gt;0,#REF!,#REF!)),1)*IF($AA871=2023,IF(OR($M871="Услуги",$M871="Работы"),#REF!,IF($U871&lt;&gt;0,#REF!,#REF!)),1)*IF($AA871=2024,IF(OR($M871="Услуги",$M871="Работы"),#REF!,IF($U871&lt;&gt;0,#REF!,#REF!)),1)*IF($AA871=2025,IF(OR($M871="Услуги",$M871="Работы"),#REF!,IF($U871&lt;&gt;0,#REF!,#REF!)),1)</f>
        <v>#REF!</v>
      </c>
      <c r="AE871" s="96" t="e">
        <f>U871*IF($AA871=2021,IF(OR($M871="Услуги",$M871="Работы"),#REF!,IF($U871&lt;&gt;0,#REF!,#REF!)),1)*IF($AA871=2022,IF(OR($M871="Услуги",$M871="Работы"),#REF!,IF($U871&lt;&gt;0,#REF!,#REF!)),1)*IF($AA871=2023,IF(OR($M871="Услуги",$M871="Работы"),#REF!,IF($U871&lt;&gt;0,#REF!,#REF!)),1)*IF($AA871=2024,IF(OR($M871="Услуги",$M871="Работы"),#REF!,IF($U871&lt;&gt;0,#REF!,#REF!)),1)*IF($AA871=2025,IF(OR($M871="Услуги",$M871="Работы"),#REF!,IF($U871&lt;&gt;0,#REF!,#REF!)),1)</f>
        <v>#REF!</v>
      </c>
      <c r="AF871" s="96" t="e">
        <f>V871*IF($AA871=2021,IF(OR($M871="Услуги",$M871="Работы"),#REF!,IF($U871&lt;&gt;0,#REF!,#REF!)),1)*IF($AA871=2022,IF(OR($M871="Услуги",$M871="Работы"),#REF!,IF($U871&lt;&gt;0,#REF!,#REF!)),1)*IF($AA871=2023,IF(OR($M871="Услуги",$M871="Работы"),#REF!,IF($U871&lt;&gt;0,#REF!,#REF!)),1)*IF($AA871=2024,IF(OR($M871="Услуги",$M871="Работы"),#REF!,IF($U871&lt;&gt;0,#REF!,#REF!)),1)*IF($AA871=2025,IF(OR($M871="Услуги",$M871="Работы"),#REF!,IF($U871&lt;&gt;0,#REF!,#REF!)),1)</f>
        <v>#REF!</v>
      </c>
      <c r="AG871" s="96" t="e">
        <f>W871*IF($AA871=2021,IF(OR($M871="Услуги",$M871="Работы"),#REF!,IF($U871&lt;&gt;0,#REF!,#REF!)),1)*IF($AA871=2022,IF(OR($M871="Услуги",$M871="Работы"),#REF!,IF($U871&lt;&gt;0,#REF!,#REF!)),1)*IF($AA871=2023,IF(OR($M871="Услуги",$M871="Работы"),#REF!,IF($U871&lt;&gt;0,#REF!,#REF!)),1)*IF($AA871=2024,IF(OR($M871="Услуги",$M871="Работы"),#REF!,IF($U871&lt;&gt;0,#REF!,#REF!)),1)*IF($AA871=2025,IF(OR($M871="Услуги",$M871="Работы"),#REF!,IF($U871&lt;&gt;0,#REF!,#REF!)),1)</f>
        <v>#REF!</v>
      </c>
      <c r="AH871" s="96" t="e">
        <f>X871*IF($AA871=2021,IF(OR($M871="Услуги",$M871="Работы"),#REF!,IF($U871&lt;&gt;0,#REF!,#REF!)),1)*IF($AA871=2022,IF(OR($M871="Услуги",$M871="Работы"),#REF!,IF($U871&lt;&gt;0,#REF!,#REF!)),1)*IF($AA871=2023,IF(OR($M871="Услуги",$M871="Работы"),#REF!,IF($U871&lt;&gt;0,#REF!,#REF!)),1)*IF($AA871=2024,IF(OR($M871="Услуги",$M871="Работы"),#REF!,IF($U871&lt;&gt;0,#REF!,#REF!)),1)*IF($AA871=2025,IF(OR($M871="Услуги",$M871="Работы"),#REF!,IF($U871&lt;&gt;0,#REF!,#REF!)),1)</f>
        <v>#REF!</v>
      </c>
      <c r="AI871" s="96" t="e">
        <f>Y871*IF($AA871=2021,IF(OR($M871="Услуги",$M871="Работы"),#REF!,IF($U871&lt;&gt;0,#REF!,#REF!)),1)*IF($AA871=2022,IF(OR($M871="Услуги",$M871="Работы"),#REF!,IF($U871&lt;&gt;0,#REF!,#REF!)),1)*IF($AA871=2023,IF(OR($M871="Услуги",$M871="Работы"),#REF!,IF($U871&lt;&gt;0,#REF!,#REF!)),1)*IF($AA871=2024,IF(OR($M871="Услуги",$M871="Работы"),#REF!,IF($U871&lt;&gt;0,#REF!,#REF!)),1)*IF($AA871=2025,IF(OR($M871="Услуги",$M871="Работы"),#REF!,IF($U871&lt;&gt;0,#REF!,#REF!)),1)</f>
        <v>#REF!</v>
      </c>
      <c r="AJ871" s="96" t="e">
        <f>Z871*IF($AA871=2021,IF(OR($M871="Услуги",$M871="Работы"),#REF!,IF($U871&lt;&gt;0,#REF!,#REF!)),1)*IF($AA871=2022,IF(OR($M871="Услуги",$M871="Работы"),#REF!,IF($U871&lt;&gt;0,#REF!,#REF!)),1)*IF($AA871=2023,IF(OR($M871="Услуги",$M871="Работы"),#REF!,IF($U871&lt;&gt;0,#REF!,#REF!)),1)*IF($AA871=2024,IF(OR($M871="Услуги",$M871="Работы"),#REF!,IF($U871&lt;&gt;0,#REF!,#REF!)),1)*IF($AA871=2025,IF(OR($M871="Услуги",$M871="Работы"),#REF!,IF($U871&lt;&gt;0,#REF!,#REF!)),1)</f>
        <v>#REF!</v>
      </c>
      <c r="AK871" s="107">
        <v>87679.991999999998</v>
      </c>
      <c r="AL871" s="57">
        <v>0</v>
      </c>
      <c r="AM871" s="57">
        <v>87679.991999999998</v>
      </c>
      <c r="AN871" s="54">
        <v>2</v>
      </c>
    </row>
    <row r="872" spans="1:40" s="56" customFormat="1" ht="14.25" hidden="1" customHeight="1" x14ac:dyDescent="0.25">
      <c r="A872" s="85">
        <v>1</v>
      </c>
      <c r="B872" s="86" t="s">
        <v>88</v>
      </c>
      <c r="C872" s="142" t="s">
        <v>437</v>
      </c>
      <c r="D872" s="85" t="s">
        <v>184</v>
      </c>
      <c r="E872" s="85" t="s">
        <v>420</v>
      </c>
      <c r="F872" s="85"/>
      <c r="G872" s="87" t="e">
        <f>VLOOKUP(D872,#REF!,2,FALSE)</f>
        <v>#REF!</v>
      </c>
      <c r="H872" s="87" t="s">
        <v>432</v>
      </c>
      <c r="I872" s="87"/>
      <c r="J872" s="86" t="s">
        <v>97</v>
      </c>
      <c r="K872" s="87" t="str">
        <f t="shared" si="343"/>
        <v>Защита сегментов АСУ ТП Филиал «Ириклинская ГРЭС» АО «Интер РАО – Электрогенерация»</v>
      </c>
      <c r="L872" s="99" t="s">
        <v>374</v>
      </c>
      <c r="M872" s="90" t="s">
        <v>528</v>
      </c>
      <c r="N872" s="85" t="s">
        <v>375</v>
      </c>
      <c r="O872" s="85" t="s">
        <v>376</v>
      </c>
      <c r="P872" s="86">
        <v>2</v>
      </c>
      <c r="Q872" s="100">
        <v>130000</v>
      </c>
      <c r="R872" s="97">
        <v>0.2</v>
      </c>
      <c r="S872" s="98">
        <v>312000</v>
      </c>
      <c r="T872" s="95">
        <f t="shared" si="333"/>
        <v>52000</v>
      </c>
      <c r="U872" s="98">
        <v>312000</v>
      </c>
      <c r="V872" s="95">
        <f t="shared" si="334"/>
        <v>52000</v>
      </c>
      <c r="W872" s="95">
        <f t="shared" si="335"/>
        <v>260000</v>
      </c>
      <c r="X872" s="98"/>
      <c r="Y872" s="95">
        <f t="shared" si="336"/>
        <v>0</v>
      </c>
      <c r="Z872" s="95">
        <f t="shared" si="337"/>
        <v>0</v>
      </c>
      <c r="AA872" s="244">
        <f>Приоритеты!$D$64</f>
        <v>2024</v>
      </c>
      <c r="AB872" s="247" t="e">
        <f t="shared" si="339"/>
        <v>#REF!</v>
      </c>
      <c r="AC872" s="96" t="e">
        <f>S872*IF($AA872=2021,IF(OR($M872="Услуги",$M872="Работы"),#REF!,IF($U872&lt;&gt;0,#REF!,#REF!)),1)*IF($AA872=2022,IF(OR($M872="Услуги",$M872="Работы"),#REF!,IF($U872&lt;&gt;0,#REF!,#REF!)),1)*IF($AA872=2023,IF(OR($M872="Услуги",$M872="Работы"),#REF!,IF($U872&lt;&gt;0,#REF!,#REF!)),1)*IF($AA872=2024,IF(OR($M872="Услуги",$M872="Работы"),#REF!,IF($U872&lt;&gt;0,#REF!,#REF!)),1)*IF($AA872=2025,IF(OR($M872="Услуги",$M872="Работы"),#REF!,IF($U872&lt;&gt;0,#REF!,#REF!)),1)</f>
        <v>#REF!</v>
      </c>
      <c r="AD872" s="96" t="e">
        <f>T872*IF($AA872=2021,IF(OR($M872="Услуги",$M872="Работы"),#REF!,IF($U872&lt;&gt;0,#REF!,#REF!)),1)*IF($AA872=2022,IF(OR($M872="Услуги",$M872="Работы"),#REF!,IF($U872&lt;&gt;0,#REF!,#REF!)),1)*IF($AA872=2023,IF(OR($M872="Услуги",$M872="Работы"),#REF!,IF($U872&lt;&gt;0,#REF!,#REF!)),1)*IF($AA872=2024,IF(OR($M872="Услуги",$M872="Работы"),#REF!,IF($U872&lt;&gt;0,#REF!,#REF!)),1)*IF($AA872=2025,IF(OR($M872="Услуги",$M872="Работы"),#REF!,IF($U872&lt;&gt;0,#REF!,#REF!)),1)</f>
        <v>#REF!</v>
      </c>
      <c r="AE872" s="96" t="e">
        <f>U872*IF($AA872=2021,IF(OR($M872="Услуги",$M872="Работы"),#REF!,IF($U872&lt;&gt;0,#REF!,#REF!)),1)*IF($AA872=2022,IF(OR($M872="Услуги",$M872="Работы"),#REF!,IF($U872&lt;&gt;0,#REF!,#REF!)),1)*IF($AA872=2023,IF(OR($M872="Услуги",$M872="Работы"),#REF!,IF($U872&lt;&gt;0,#REF!,#REF!)),1)*IF($AA872=2024,IF(OR($M872="Услуги",$M872="Работы"),#REF!,IF($U872&lt;&gt;0,#REF!,#REF!)),1)*IF($AA872=2025,IF(OR($M872="Услуги",$M872="Работы"),#REF!,IF($U872&lt;&gt;0,#REF!,#REF!)),1)</f>
        <v>#REF!</v>
      </c>
      <c r="AF872" s="96" t="e">
        <f>V872*IF($AA872=2021,IF(OR($M872="Услуги",$M872="Работы"),#REF!,IF($U872&lt;&gt;0,#REF!,#REF!)),1)*IF($AA872=2022,IF(OR($M872="Услуги",$M872="Работы"),#REF!,IF($U872&lt;&gt;0,#REF!,#REF!)),1)*IF($AA872=2023,IF(OR($M872="Услуги",$M872="Работы"),#REF!,IF($U872&lt;&gt;0,#REF!,#REF!)),1)*IF($AA872=2024,IF(OR($M872="Услуги",$M872="Работы"),#REF!,IF($U872&lt;&gt;0,#REF!,#REF!)),1)*IF($AA872=2025,IF(OR($M872="Услуги",$M872="Работы"),#REF!,IF($U872&lt;&gt;0,#REF!,#REF!)),1)</f>
        <v>#REF!</v>
      </c>
      <c r="AG872" s="96" t="e">
        <f>W872*IF($AA872=2021,IF(OR($M872="Услуги",$M872="Работы"),#REF!,IF($U872&lt;&gt;0,#REF!,#REF!)),1)*IF($AA872=2022,IF(OR($M872="Услуги",$M872="Работы"),#REF!,IF($U872&lt;&gt;0,#REF!,#REF!)),1)*IF($AA872=2023,IF(OR($M872="Услуги",$M872="Работы"),#REF!,IF($U872&lt;&gt;0,#REF!,#REF!)),1)*IF($AA872=2024,IF(OR($M872="Услуги",$M872="Работы"),#REF!,IF($U872&lt;&gt;0,#REF!,#REF!)),1)*IF($AA872=2025,IF(OR($M872="Услуги",$M872="Работы"),#REF!,IF($U872&lt;&gt;0,#REF!,#REF!)),1)</f>
        <v>#REF!</v>
      </c>
      <c r="AH872" s="96" t="e">
        <f>X872*IF($AA872=2021,IF(OR($M872="Услуги",$M872="Работы"),#REF!,IF($U872&lt;&gt;0,#REF!,#REF!)),1)*IF($AA872=2022,IF(OR($M872="Услуги",$M872="Работы"),#REF!,IF($U872&lt;&gt;0,#REF!,#REF!)),1)*IF($AA872=2023,IF(OR($M872="Услуги",$M872="Работы"),#REF!,IF($U872&lt;&gt;0,#REF!,#REF!)),1)*IF($AA872=2024,IF(OR($M872="Услуги",$M872="Работы"),#REF!,IF($U872&lt;&gt;0,#REF!,#REF!)),1)*IF($AA872=2025,IF(OR($M872="Услуги",$M872="Работы"),#REF!,IF($U872&lt;&gt;0,#REF!,#REF!)),1)</f>
        <v>#REF!</v>
      </c>
      <c r="AI872" s="96" t="e">
        <f>Y872*IF($AA872=2021,IF(OR($M872="Услуги",$M872="Работы"),#REF!,IF($U872&lt;&gt;0,#REF!,#REF!)),1)*IF($AA872=2022,IF(OR($M872="Услуги",$M872="Работы"),#REF!,IF($U872&lt;&gt;0,#REF!,#REF!)),1)*IF($AA872=2023,IF(OR($M872="Услуги",$M872="Работы"),#REF!,IF($U872&lt;&gt;0,#REF!,#REF!)),1)*IF($AA872=2024,IF(OR($M872="Услуги",$M872="Работы"),#REF!,IF($U872&lt;&gt;0,#REF!,#REF!)),1)*IF($AA872=2025,IF(OR($M872="Услуги",$M872="Работы"),#REF!,IF($U872&lt;&gt;0,#REF!,#REF!)),1)</f>
        <v>#REF!</v>
      </c>
      <c r="AJ872" s="96" t="e">
        <f>Z872*IF($AA872=2021,IF(OR($M872="Услуги",$M872="Работы"),#REF!,IF($U872&lt;&gt;0,#REF!,#REF!)),1)*IF($AA872=2022,IF(OR($M872="Услуги",$M872="Работы"),#REF!,IF($U872&lt;&gt;0,#REF!,#REF!)),1)*IF($AA872=2023,IF(OR($M872="Услуги",$M872="Работы"),#REF!,IF($U872&lt;&gt;0,#REF!,#REF!)),1)*IF($AA872=2024,IF(OR($M872="Услуги",$M872="Работы"),#REF!,IF($U872&lt;&gt;0,#REF!,#REF!)),1)*IF($AA872=2025,IF(OR($M872="Услуги",$M872="Работы"),#REF!,IF($U872&lt;&gt;0,#REF!,#REF!)),1)</f>
        <v>#REF!</v>
      </c>
      <c r="AK872" s="107">
        <v>312000</v>
      </c>
      <c r="AL872" s="57">
        <v>312000</v>
      </c>
      <c r="AM872" s="57">
        <v>0</v>
      </c>
      <c r="AN872" s="54">
        <v>2</v>
      </c>
    </row>
    <row r="873" spans="1:40" s="56" customFormat="1" ht="14.25" hidden="1" customHeight="1" x14ac:dyDescent="0.25">
      <c r="A873" s="85">
        <v>1</v>
      </c>
      <c r="B873" s="86" t="s">
        <v>88</v>
      </c>
      <c r="C873" s="142" t="s">
        <v>437</v>
      </c>
      <c r="D873" s="85" t="s">
        <v>184</v>
      </c>
      <c r="E873" s="85" t="s">
        <v>420</v>
      </c>
      <c r="F873" s="85"/>
      <c r="G873" s="87" t="e">
        <f>VLOOKUP(D873,#REF!,2,FALSE)</f>
        <v>#REF!</v>
      </c>
      <c r="H873" s="87" t="s">
        <v>432</v>
      </c>
      <c r="I873" s="87"/>
      <c r="J873" s="86" t="s">
        <v>101</v>
      </c>
      <c r="K873" s="87" t="str">
        <f t="shared" si="343"/>
        <v>Защита сегментов АСУ ТП Филиал «Ириклинская ГРЭС» АО «Интер РАО – Электрогенерация»</v>
      </c>
      <c r="L873" s="99" t="s">
        <v>102</v>
      </c>
      <c r="M873" s="86" t="s">
        <v>4</v>
      </c>
      <c r="N873" s="85" t="s">
        <v>103</v>
      </c>
      <c r="O873" s="85" t="s">
        <v>104</v>
      </c>
      <c r="P873" s="86">
        <v>5</v>
      </c>
      <c r="Q873" s="100">
        <v>69908</v>
      </c>
      <c r="R873" s="97">
        <v>0</v>
      </c>
      <c r="S873" s="98">
        <f>U873+X873</f>
        <v>349540</v>
      </c>
      <c r="T873" s="95">
        <f t="shared" si="333"/>
        <v>0</v>
      </c>
      <c r="U873" s="98"/>
      <c r="V873" s="95">
        <f t="shared" si="334"/>
        <v>0</v>
      </c>
      <c r="W873" s="95">
        <f t="shared" si="335"/>
        <v>0</v>
      </c>
      <c r="X873" s="98">
        <f>P873*Q873</f>
        <v>349540</v>
      </c>
      <c r="Y873" s="95">
        <f t="shared" si="336"/>
        <v>0</v>
      </c>
      <c r="Z873" s="95">
        <f t="shared" si="337"/>
        <v>349540</v>
      </c>
      <c r="AA873" s="245" t="s">
        <v>519</v>
      </c>
      <c r="AB873" s="247">
        <f t="shared" si="339"/>
        <v>0</v>
      </c>
      <c r="AC873" s="96">
        <f>S873*IF($AA873=2021,IF(OR($M873="Услуги",$M873="Работы"),#REF!,IF($U873&lt;&gt;0,#REF!,#REF!)),1)*IF($AA873=2022,IF(OR($M873="Услуги",$M873="Работы"),#REF!,IF($U873&lt;&gt;0,#REF!,#REF!)),1)*IF($AA873=2023,IF(OR($M873="Услуги",$M873="Работы"),#REF!,IF($U873&lt;&gt;0,#REF!,#REF!)),1)*IF($AA873=2024,IF(OR($M873="Услуги",$M873="Работы"),#REF!,IF($U873&lt;&gt;0,#REF!,#REF!)),1)*IF($AA873=2025,IF(OR($M873="Услуги",$M873="Работы"),#REF!,IF($U873&lt;&gt;0,#REF!,#REF!)),1)</f>
        <v>349540</v>
      </c>
      <c r="AD873" s="96">
        <f>T873*IF($AA873=2021,IF(OR($M873="Услуги",$M873="Работы"),#REF!,IF($U873&lt;&gt;0,#REF!,#REF!)),1)*IF($AA873=2022,IF(OR($M873="Услуги",$M873="Работы"),#REF!,IF($U873&lt;&gt;0,#REF!,#REF!)),1)*IF($AA873=2023,IF(OR($M873="Услуги",$M873="Работы"),#REF!,IF($U873&lt;&gt;0,#REF!,#REF!)),1)*IF($AA873=2024,IF(OR($M873="Услуги",$M873="Работы"),#REF!,IF($U873&lt;&gt;0,#REF!,#REF!)),1)*IF($AA873=2025,IF(OR($M873="Услуги",$M873="Работы"),#REF!,IF($U873&lt;&gt;0,#REF!,#REF!)),1)</f>
        <v>0</v>
      </c>
      <c r="AE873" s="96">
        <f>U873*IF($AA873=2021,IF(OR($M873="Услуги",$M873="Работы"),#REF!,IF($U873&lt;&gt;0,#REF!,#REF!)),1)*IF($AA873=2022,IF(OR($M873="Услуги",$M873="Работы"),#REF!,IF($U873&lt;&gt;0,#REF!,#REF!)),1)*IF($AA873=2023,IF(OR($M873="Услуги",$M873="Работы"),#REF!,IF($U873&lt;&gt;0,#REF!,#REF!)),1)*IF($AA873=2024,IF(OR($M873="Услуги",$M873="Работы"),#REF!,IF($U873&lt;&gt;0,#REF!,#REF!)),1)*IF($AA873=2025,IF(OR($M873="Услуги",$M873="Работы"),#REF!,IF($U873&lt;&gt;0,#REF!,#REF!)),1)</f>
        <v>0</v>
      </c>
      <c r="AF873" s="96">
        <f>V873*IF($AA873=2021,IF(OR($M873="Услуги",$M873="Работы"),#REF!,IF($U873&lt;&gt;0,#REF!,#REF!)),1)*IF($AA873=2022,IF(OR($M873="Услуги",$M873="Работы"),#REF!,IF($U873&lt;&gt;0,#REF!,#REF!)),1)*IF($AA873=2023,IF(OR($M873="Услуги",$M873="Работы"),#REF!,IF($U873&lt;&gt;0,#REF!,#REF!)),1)*IF($AA873=2024,IF(OR($M873="Услуги",$M873="Работы"),#REF!,IF($U873&lt;&gt;0,#REF!,#REF!)),1)*IF($AA873=2025,IF(OR($M873="Услуги",$M873="Работы"),#REF!,IF($U873&lt;&gt;0,#REF!,#REF!)),1)</f>
        <v>0</v>
      </c>
      <c r="AG873" s="96">
        <f>W873*IF($AA873=2021,IF(OR($M873="Услуги",$M873="Работы"),#REF!,IF($U873&lt;&gt;0,#REF!,#REF!)),1)*IF($AA873=2022,IF(OR($M873="Услуги",$M873="Работы"),#REF!,IF($U873&lt;&gt;0,#REF!,#REF!)),1)*IF($AA873=2023,IF(OR($M873="Услуги",$M873="Работы"),#REF!,IF($U873&lt;&gt;0,#REF!,#REF!)),1)*IF($AA873=2024,IF(OR($M873="Услуги",$M873="Работы"),#REF!,IF($U873&lt;&gt;0,#REF!,#REF!)),1)*IF($AA873=2025,IF(OR($M873="Услуги",$M873="Работы"),#REF!,IF($U873&lt;&gt;0,#REF!,#REF!)),1)</f>
        <v>0</v>
      </c>
      <c r="AH873" s="96">
        <f>X873*IF($AA873=2021,IF(OR($M873="Услуги",$M873="Работы"),#REF!,IF($U873&lt;&gt;0,#REF!,#REF!)),1)*IF($AA873=2022,IF(OR($M873="Услуги",$M873="Работы"),#REF!,IF($U873&lt;&gt;0,#REF!,#REF!)),1)*IF($AA873=2023,IF(OR($M873="Услуги",$M873="Работы"),#REF!,IF($U873&lt;&gt;0,#REF!,#REF!)),1)*IF($AA873=2024,IF(OR($M873="Услуги",$M873="Работы"),#REF!,IF($U873&lt;&gt;0,#REF!,#REF!)),1)*IF($AA873=2025,IF(OR($M873="Услуги",$M873="Работы"),#REF!,IF($U873&lt;&gt;0,#REF!,#REF!)),1)</f>
        <v>349540</v>
      </c>
      <c r="AI873" s="96">
        <f>Y873*IF($AA873=2021,IF(OR($M873="Услуги",$M873="Работы"),#REF!,IF($U873&lt;&gt;0,#REF!,#REF!)),1)*IF($AA873=2022,IF(OR($M873="Услуги",$M873="Работы"),#REF!,IF($U873&lt;&gt;0,#REF!,#REF!)),1)*IF($AA873=2023,IF(OR($M873="Услуги",$M873="Работы"),#REF!,IF($U873&lt;&gt;0,#REF!,#REF!)),1)*IF($AA873=2024,IF(OR($M873="Услуги",$M873="Работы"),#REF!,IF($U873&lt;&gt;0,#REF!,#REF!)),1)*IF($AA873=2025,IF(OR($M873="Услуги",$M873="Работы"),#REF!,IF($U873&lt;&gt;0,#REF!,#REF!)),1)</f>
        <v>0</v>
      </c>
      <c r="AJ873" s="96">
        <f>Z873*IF($AA873=2021,IF(OR($M873="Услуги",$M873="Работы"),#REF!,IF($U873&lt;&gt;0,#REF!,#REF!)),1)*IF($AA873=2022,IF(OR($M873="Услуги",$M873="Работы"),#REF!,IF($U873&lt;&gt;0,#REF!,#REF!)),1)*IF($AA873=2023,IF(OR($M873="Услуги",$M873="Работы"),#REF!,IF($U873&lt;&gt;0,#REF!,#REF!)),1)*IF($AA873=2024,IF(OR($M873="Услуги",$M873="Работы"),#REF!,IF($U873&lt;&gt;0,#REF!,#REF!)),1)*IF($AA873=2025,IF(OR($M873="Услуги",$M873="Работы"),#REF!,IF($U873&lt;&gt;0,#REF!,#REF!)),1)</f>
        <v>349540</v>
      </c>
      <c r="AK873" s="107">
        <v>349540</v>
      </c>
      <c r="AL873" s="57">
        <v>0</v>
      </c>
      <c r="AM873" s="57">
        <v>349540</v>
      </c>
      <c r="AN873" s="54">
        <v>5</v>
      </c>
    </row>
    <row r="874" spans="1:40" s="56" customFormat="1" ht="14.25" hidden="1" customHeight="1" x14ac:dyDescent="0.25">
      <c r="A874" s="85">
        <v>1</v>
      </c>
      <c r="B874" s="86" t="s">
        <v>88</v>
      </c>
      <c r="C874" s="142" t="s">
        <v>437</v>
      </c>
      <c r="D874" s="85" t="s">
        <v>184</v>
      </c>
      <c r="E874" s="85" t="s">
        <v>420</v>
      </c>
      <c r="F874" s="85"/>
      <c r="G874" s="87" t="e">
        <f>VLOOKUP(D874,#REF!,2,FALSE)</f>
        <v>#REF!</v>
      </c>
      <c r="H874" s="87" t="s">
        <v>432</v>
      </c>
      <c r="I874" s="87"/>
      <c r="J874" s="86" t="s">
        <v>101</v>
      </c>
      <c r="K874" s="87" t="str">
        <f t="shared" si="343"/>
        <v>Защита сегментов АСУ ТП Филиал «Ириклинская ГРЭС» АО «Интер РАО – Электрогенерация»</v>
      </c>
      <c r="L874" s="99" t="s">
        <v>102</v>
      </c>
      <c r="M874" s="86" t="s">
        <v>4</v>
      </c>
      <c r="N874" s="85" t="s">
        <v>151</v>
      </c>
      <c r="O874" s="85" t="s">
        <v>152</v>
      </c>
      <c r="P874" s="86">
        <v>29</v>
      </c>
      <c r="Q874" s="100">
        <v>6823</v>
      </c>
      <c r="R874" s="97">
        <v>0</v>
      </c>
      <c r="S874" s="98">
        <f>U874+X874</f>
        <v>197867</v>
      </c>
      <c r="T874" s="95">
        <f t="shared" ref="T874:T937" si="344">S874/1.2*$R874</f>
        <v>0</v>
      </c>
      <c r="U874" s="98"/>
      <c r="V874" s="95">
        <f t="shared" ref="V874:V937" si="345">U874/1.2*$R874</f>
        <v>0</v>
      </c>
      <c r="W874" s="95">
        <f t="shared" ref="W874:W937" si="346">U874-V874</f>
        <v>0</v>
      </c>
      <c r="X874" s="98">
        <f>P874*Q874</f>
        <v>197867</v>
      </c>
      <c r="Y874" s="95">
        <f t="shared" ref="Y874:Y937" si="347">X874/1.2*$R874</f>
        <v>0</v>
      </c>
      <c r="Z874" s="95">
        <f t="shared" ref="Z874:Z937" si="348">X874-Y874</f>
        <v>197867</v>
      </c>
      <c r="AA874" s="245" t="s">
        <v>519</v>
      </c>
      <c r="AB874" s="247">
        <f t="shared" si="339"/>
        <v>0</v>
      </c>
      <c r="AC874" s="96">
        <f>S874*IF($AA874=2021,IF(OR($M874="Услуги",$M874="Работы"),#REF!,IF($U874&lt;&gt;0,#REF!,#REF!)),1)*IF($AA874=2022,IF(OR($M874="Услуги",$M874="Работы"),#REF!,IF($U874&lt;&gt;0,#REF!,#REF!)),1)*IF($AA874=2023,IF(OR($M874="Услуги",$M874="Работы"),#REF!,IF($U874&lt;&gt;0,#REF!,#REF!)),1)*IF($AA874=2024,IF(OR($M874="Услуги",$M874="Работы"),#REF!,IF($U874&lt;&gt;0,#REF!,#REF!)),1)*IF($AA874=2025,IF(OR($M874="Услуги",$M874="Работы"),#REF!,IF($U874&lt;&gt;0,#REF!,#REF!)),1)</f>
        <v>197867</v>
      </c>
      <c r="AD874" s="96">
        <f>T874*IF($AA874=2021,IF(OR($M874="Услуги",$M874="Работы"),#REF!,IF($U874&lt;&gt;0,#REF!,#REF!)),1)*IF($AA874=2022,IF(OR($M874="Услуги",$M874="Работы"),#REF!,IF($U874&lt;&gt;0,#REF!,#REF!)),1)*IF($AA874=2023,IF(OR($M874="Услуги",$M874="Работы"),#REF!,IF($U874&lt;&gt;0,#REF!,#REF!)),1)*IF($AA874=2024,IF(OR($M874="Услуги",$M874="Работы"),#REF!,IF($U874&lt;&gt;0,#REF!,#REF!)),1)*IF($AA874=2025,IF(OR($M874="Услуги",$M874="Работы"),#REF!,IF($U874&lt;&gt;0,#REF!,#REF!)),1)</f>
        <v>0</v>
      </c>
      <c r="AE874" s="96">
        <f>U874*IF($AA874=2021,IF(OR($M874="Услуги",$M874="Работы"),#REF!,IF($U874&lt;&gt;0,#REF!,#REF!)),1)*IF($AA874=2022,IF(OR($M874="Услуги",$M874="Работы"),#REF!,IF($U874&lt;&gt;0,#REF!,#REF!)),1)*IF($AA874=2023,IF(OR($M874="Услуги",$M874="Работы"),#REF!,IF($U874&lt;&gt;0,#REF!,#REF!)),1)*IF($AA874=2024,IF(OR($M874="Услуги",$M874="Работы"),#REF!,IF($U874&lt;&gt;0,#REF!,#REF!)),1)*IF($AA874=2025,IF(OR($M874="Услуги",$M874="Работы"),#REF!,IF($U874&lt;&gt;0,#REF!,#REF!)),1)</f>
        <v>0</v>
      </c>
      <c r="AF874" s="96">
        <f>V874*IF($AA874=2021,IF(OR($M874="Услуги",$M874="Работы"),#REF!,IF($U874&lt;&gt;0,#REF!,#REF!)),1)*IF($AA874=2022,IF(OR($M874="Услуги",$M874="Работы"),#REF!,IF($U874&lt;&gt;0,#REF!,#REF!)),1)*IF($AA874=2023,IF(OR($M874="Услуги",$M874="Работы"),#REF!,IF($U874&lt;&gt;0,#REF!,#REF!)),1)*IF($AA874=2024,IF(OR($M874="Услуги",$M874="Работы"),#REF!,IF($U874&lt;&gt;0,#REF!,#REF!)),1)*IF($AA874=2025,IF(OR($M874="Услуги",$M874="Работы"),#REF!,IF($U874&lt;&gt;0,#REF!,#REF!)),1)</f>
        <v>0</v>
      </c>
      <c r="AG874" s="96">
        <f>W874*IF($AA874=2021,IF(OR($M874="Услуги",$M874="Работы"),#REF!,IF($U874&lt;&gt;0,#REF!,#REF!)),1)*IF($AA874=2022,IF(OR($M874="Услуги",$M874="Работы"),#REF!,IF($U874&lt;&gt;0,#REF!,#REF!)),1)*IF($AA874=2023,IF(OR($M874="Услуги",$M874="Работы"),#REF!,IF($U874&lt;&gt;0,#REF!,#REF!)),1)*IF($AA874=2024,IF(OR($M874="Услуги",$M874="Работы"),#REF!,IF($U874&lt;&gt;0,#REF!,#REF!)),1)*IF($AA874=2025,IF(OR($M874="Услуги",$M874="Работы"),#REF!,IF($U874&lt;&gt;0,#REF!,#REF!)),1)</f>
        <v>0</v>
      </c>
      <c r="AH874" s="96">
        <f>X874*IF($AA874=2021,IF(OR($M874="Услуги",$M874="Работы"),#REF!,IF($U874&lt;&gt;0,#REF!,#REF!)),1)*IF($AA874=2022,IF(OR($M874="Услуги",$M874="Работы"),#REF!,IF($U874&lt;&gt;0,#REF!,#REF!)),1)*IF($AA874=2023,IF(OR($M874="Услуги",$M874="Работы"),#REF!,IF($U874&lt;&gt;0,#REF!,#REF!)),1)*IF($AA874=2024,IF(OR($M874="Услуги",$M874="Работы"),#REF!,IF($U874&lt;&gt;0,#REF!,#REF!)),1)*IF($AA874=2025,IF(OR($M874="Услуги",$M874="Работы"),#REF!,IF($U874&lt;&gt;0,#REF!,#REF!)),1)</f>
        <v>197867</v>
      </c>
      <c r="AI874" s="96">
        <f>Y874*IF($AA874=2021,IF(OR($M874="Услуги",$M874="Работы"),#REF!,IF($U874&lt;&gt;0,#REF!,#REF!)),1)*IF($AA874=2022,IF(OR($M874="Услуги",$M874="Работы"),#REF!,IF($U874&lt;&gt;0,#REF!,#REF!)),1)*IF($AA874=2023,IF(OR($M874="Услуги",$M874="Работы"),#REF!,IF($U874&lt;&gt;0,#REF!,#REF!)),1)*IF($AA874=2024,IF(OR($M874="Услуги",$M874="Работы"),#REF!,IF($U874&lt;&gt;0,#REF!,#REF!)),1)*IF($AA874=2025,IF(OR($M874="Услуги",$M874="Работы"),#REF!,IF($U874&lt;&gt;0,#REF!,#REF!)),1)</f>
        <v>0</v>
      </c>
      <c r="AJ874" s="96">
        <f>Z874*IF($AA874=2021,IF(OR($M874="Услуги",$M874="Работы"),#REF!,IF($U874&lt;&gt;0,#REF!,#REF!)),1)*IF($AA874=2022,IF(OR($M874="Услуги",$M874="Работы"),#REF!,IF($U874&lt;&gt;0,#REF!,#REF!)),1)*IF($AA874=2023,IF(OR($M874="Услуги",$M874="Работы"),#REF!,IF($U874&lt;&gt;0,#REF!,#REF!)),1)*IF($AA874=2024,IF(OR($M874="Услуги",$M874="Работы"),#REF!,IF($U874&lt;&gt;0,#REF!,#REF!)),1)*IF($AA874=2025,IF(OR($M874="Услуги",$M874="Работы"),#REF!,IF($U874&lt;&gt;0,#REF!,#REF!)),1)</f>
        <v>197867</v>
      </c>
      <c r="AK874" s="107">
        <v>197867</v>
      </c>
      <c r="AL874" s="57">
        <v>0</v>
      </c>
      <c r="AM874" s="57">
        <v>197867</v>
      </c>
      <c r="AN874" s="54">
        <v>29</v>
      </c>
    </row>
    <row r="875" spans="1:40" s="56" customFormat="1" ht="14.25" hidden="1" customHeight="1" x14ac:dyDescent="0.25">
      <c r="A875" s="85">
        <v>1</v>
      </c>
      <c r="B875" s="86" t="s">
        <v>88</v>
      </c>
      <c r="C875" s="142" t="s">
        <v>542</v>
      </c>
      <c r="D875" s="85" t="s">
        <v>184</v>
      </c>
      <c r="E875" s="85" t="s">
        <v>420</v>
      </c>
      <c r="F875" s="85"/>
      <c r="G875" s="87" t="e">
        <f>VLOOKUP(D875,#REF!,2,FALSE)</f>
        <v>#REF!</v>
      </c>
      <c r="H875" s="87" t="s">
        <v>432</v>
      </c>
      <c r="I875" s="87"/>
      <c r="J875" s="86" t="s">
        <v>123</v>
      </c>
      <c r="K875" s="87" t="str">
        <f xml:space="preserve"> CONCATENATE(C875," ",D875)</f>
        <v>Реализация систем защиты ОКИИ Филиал «Ириклинская ГРЭС» АО «Интер РАО – Электрогенерация»</v>
      </c>
      <c r="L875" s="99" t="s">
        <v>124</v>
      </c>
      <c r="M875" s="86" t="s">
        <v>4</v>
      </c>
      <c r="N875" s="85" t="s">
        <v>127</v>
      </c>
      <c r="O875" s="85" t="s">
        <v>128</v>
      </c>
      <c r="P875" s="86">
        <v>2</v>
      </c>
      <c r="Q875" s="100">
        <v>667</v>
      </c>
      <c r="R875" s="97">
        <v>0</v>
      </c>
      <c r="S875" s="98">
        <v>1334</v>
      </c>
      <c r="T875" s="95">
        <f t="shared" si="344"/>
        <v>0</v>
      </c>
      <c r="U875" s="98">
        <v>0</v>
      </c>
      <c r="V875" s="95">
        <f t="shared" si="345"/>
        <v>0</v>
      </c>
      <c r="W875" s="95">
        <f t="shared" si="346"/>
        <v>0</v>
      </c>
      <c r="X875" s="98">
        <v>1334</v>
      </c>
      <c r="Y875" s="95">
        <f t="shared" si="347"/>
        <v>0</v>
      </c>
      <c r="Z875" s="95">
        <f t="shared" si="348"/>
        <v>1334</v>
      </c>
      <c r="AA875" s="243">
        <f>2025</f>
        <v>2025</v>
      </c>
      <c r="AB875" s="247" t="e">
        <f t="shared" si="339"/>
        <v>#REF!</v>
      </c>
      <c r="AC875" s="96" t="e">
        <f>S875*IF($AA875=2021,IF(OR($M875="Услуги",$M875="Работы"),#REF!,IF($U875&lt;&gt;0,#REF!,#REF!)),1)*IF($AA875=2022,IF(OR($M875="Услуги",$M875="Работы"),#REF!,IF($U875&lt;&gt;0,#REF!,#REF!)),1)*IF($AA875=2023,IF(OR($M875="Услуги",$M875="Работы"),#REF!,IF($U875&lt;&gt;0,#REF!,#REF!)),1)*IF($AA875=2024,IF(OR($M875="Услуги",$M875="Работы"),#REF!,IF($U875&lt;&gt;0,#REF!,#REF!)),1)*IF($AA875=2025,IF(OR($M875="Услуги",$M875="Работы"),#REF!,IF($U875&lt;&gt;0,#REF!,#REF!)),1)</f>
        <v>#REF!</v>
      </c>
      <c r="AD875" s="96" t="e">
        <f>T875*IF($AA875=2021,IF(OR($M875="Услуги",$M875="Работы"),#REF!,IF($U875&lt;&gt;0,#REF!,#REF!)),1)*IF($AA875=2022,IF(OR($M875="Услуги",$M875="Работы"),#REF!,IF($U875&lt;&gt;0,#REF!,#REF!)),1)*IF($AA875=2023,IF(OR($M875="Услуги",$M875="Работы"),#REF!,IF($U875&lt;&gt;0,#REF!,#REF!)),1)*IF($AA875=2024,IF(OR($M875="Услуги",$M875="Работы"),#REF!,IF($U875&lt;&gt;0,#REF!,#REF!)),1)*IF($AA875=2025,IF(OR($M875="Услуги",$M875="Работы"),#REF!,IF($U875&lt;&gt;0,#REF!,#REF!)),1)</f>
        <v>#REF!</v>
      </c>
      <c r="AE875" s="96" t="e">
        <f>U875*IF($AA875=2021,IF(OR($M875="Услуги",$M875="Работы"),#REF!,IF($U875&lt;&gt;0,#REF!,#REF!)),1)*IF($AA875=2022,IF(OR($M875="Услуги",$M875="Работы"),#REF!,IF($U875&lt;&gt;0,#REF!,#REF!)),1)*IF($AA875=2023,IF(OR($M875="Услуги",$M875="Работы"),#REF!,IF($U875&lt;&gt;0,#REF!,#REF!)),1)*IF($AA875=2024,IF(OR($M875="Услуги",$M875="Работы"),#REF!,IF($U875&lt;&gt;0,#REF!,#REF!)),1)*IF($AA875=2025,IF(OR($M875="Услуги",$M875="Работы"),#REF!,IF($U875&lt;&gt;0,#REF!,#REF!)),1)</f>
        <v>#REF!</v>
      </c>
      <c r="AF875" s="96" t="e">
        <f>V875*IF($AA875=2021,IF(OR($M875="Услуги",$M875="Работы"),#REF!,IF($U875&lt;&gt;0,#REF!,#REF!)),1)*IF($AA875=2022,IF(OR($M875="Услуги",$M875="Работы"),#REF!,IF($U875&lt;&gt;0,#REF!,#REF!)),1)*IF($AA875=2023,IF(OR($M875="Услуги",$M875="Работы"),#REF!,IF($U875&lt;&gt;0,#REF!,#REF!)),1)*IF($AA875=2024,IF(OR($M875="Услуги",$M875="Работы"),#REF!,IF($U875&lt;&gt;0,#REF!,#REF!)),1)*IF($AA875=2025,IF(OR($M875="Услуги",$M875="Работы"),#REF!,IF($U875&lt;&gt;0,#REF!,#REF!)),1)</f>
        <v>#REF!</v>
      </c>
      <c r="AG875" s="96" t="e">
        <f>W875*IF($AA875=2021,IF(OR($M875="Услуги",$M875="Работы"),#REF!,IF($U875&lt;&gt;0,#REF!,#REF!)),1)*IF($AA875=2022,IF(OR($M875="Услуги",$M875="Работы"),#REF!,IF($U875&lt;&gt;0,#REF!,#REF!)),1)*IF($AA875=2023,IF(OR($M875="Услуги",$M875="Работы"),#REF!,IF($U875&lt;&gt;0,#REF!,#REF!)),1)*IF($AA875=2024,IF(OR($M875="Услуги",$M875="Работы"),#REF!,IF($U875&lt;&gt;0,#REF!,#REF!)),1)*IF($AA875=2025,IF(OR($M875="Услуги",$M875="Работы"),#REF!,IF($U875&lt;&gt;0,#REF!,#REF!)),1)</f>
        <v>#REF!</v>
      </c>
      <c r="AH875" s="96" t="e">
        <f>X875*IF($AA875=2021,IF(OR($M875="Услуги",$M875="Работы"),#REF!,IF($U875&lt;&gt;0,#REF!,#REF!)),1)*IF($AA875=2022,IF(OR($M875="Услуги",$M875="Работы"),#REF!,IF($U875&lt;&gt;0,#REF!,#REF!)),1)*IF($AA875=2023,IF(OR($M875="Услуги",$M875="Работы"),#REF!,IF($U875&lt;&gt;0,#REF!,#REF!)),1)*IF($AA875=2024,IF(OR($M875="Услуги",$M875="Работы"),#REF!,IF($U875&lt;&gt;0,#REF!,#REF!)),1)*IF($AA875=2025,IF(OR($M875="Услуги",$M875="Работы"),#REF!,IF($U875&lt;&gt;0,#REF!,#REF!)),1)</f>
        <v>#REF!</v>
      </c>
      <c r="AI875" s="96" t="e">
        <f>Y875*IF($AA875=2021,IF(OR($M875="Услуги",$M875="Работы"),#REF!,IF($U875&lt;&gt;0,#REF!,#REF!)),1)*IF($AA875=2022,IF(OR($M875="Услуги",$M875="Работы"),#REF!,IF($U875&lt;&gt;0,#REF!,#REF!)),1)*IF($AA875=2023,IF(OR($M875="Услуги",$M875="Работы"),#REF!,IF($U875&lt;&gt;0,#REF!,#REF!)),1)*IF($AA875=2024,IF(OR($M875="Услуги",$M875="Работы"),#REF!,IF($U875&lt;&gt;0,#REF!,#REF!)),1)*IF($AA875=2025,IF(OR($M875="Услуги",$M875="Работы"),#REF!,IF($U875&lt;&gt;0,#REF!,#REF!)),1)</f>
        <v>#REF!</v>
      </c>
      <c r="AJ875" s="96" t="e">
        <f>Z875*IF($AA875=2021,IF(OR($M875="Услуги",$M875="Работы"),#REF!,IF($U875&lt;&gt;0,#REF!,#REF!)),1)*IF($AA875=2022,IF(OR($M875="Услуги",$M875="Работы"),#REF!,IF($U875&lt;&gt;0,#REF!,#REF!)),1)*IF($AA875=2023,IF(OR($M875="Услуги",$M875="Работы"),#REF!,IF($U875&lt;&gt;0,#REF!,#REF!)),1)*IF($AA875=2024,IF(OR($M875="Услуги",$M875="Работы"),#REF!,IF($U875&lt;&gt;0,#REF!,#REF!)),1)*IF($AA875=2025,IF(OR($M875="Услуги",$M875="Работы"),#REF!,IF($U875&lt;&gt;0,#REF!,#REF!)),1)</f>
        <v>#REF!</v>
      </c>
      <c r="AK875" s="107">
        <v>1334</v>
      </c>
      <c r="AL875" s="57">
        <v>0</v>
      </c>
      <c r="AM875" s="57">
        <v>1334</v>
      </c>
      <c r="AN875" s="54">
        <v>2</v>
      </c>
    </row>
    <row r="876" spans="1:40" s="56" customFormat="1" ht="14.25" hidden="1" customHeight="1" x14ac:dyDescent="0.25">
      <c r="A876" s="85">
        <v>1</v>
      </c>
      <c r="B876" s="86" t="s">
        <v>88</v>
      </c>
      <c r="C876" s="142" t="s">
        <v>542</v>
      </c>
      <c r="D876" s="85" t="s">
        <v>184</v>
      </c>
      <c r="E876" s="85" t="s">
        <v>420</v>
      </c>
      <c r="F876" s="85"/>
      <c r="G876" s="87" t="e">
        <f>VLOOKUP(D876,#REF!,2,FALSE)</f>
        <v>#REF!</v>
      </c>
      <c r="H876" s="87" t="s">
        <v>432</v>
      </c>
      <c r="I876" s="87"/>
      <c r="J876" s="86" t="s">
        <v>113</v>
      </c>
      <c r="K876" s="87" t="str">
        <f xml:space="preserve"> CONCATENATE(C876," ",D876)</f>
        <v>Реализация систем защиты ОКИИ Филиал «Ириклинская ГРЭС» АО «Интер РАО – Электрогенерация»</v>
      </c>
      <c r="L876" s="99" t="s">
        <v>114</v>
      </c>
      <c r="M876" s="86" t="s">
        <v>4</v>
      </c>
      <c r="N876" s="85" t="s">
        <v>115</v>
      </c>
      <c r="O876" s="85" t="s">
        <v>116</v>
      </c>
      <c r="P876" s="86">
        <v>1</v>
      </c>
      <c r="Q876" s="100">
        <v>1550</v>
      </c>
      <c r="R876" s="97">
        <v>0</v>
      </c>
      <c r="S876" s="98">
        <v>1550</v>
      </c>
      <c r="T876" s="95">
        <f t="shared" si="344"/>
        <v>0</v>
      </c>
      <c r="U876" s="98">
        <v>0</v>
      </c>
      <c r="V876" s="95">
        <f t="shared" si="345"/>
        <v>0</v>
      </c>
      <c r="W876" s="95">
        <f t="shared" si="346"/>
        <v>0</v>
      </c>
      <c r="X876" s="98">
        <v>1550</v>
      </c>
      <c r="Y876" s="95">
        <f t="shared" si="347"/>
        <v>0</v>
      </c>
      <c r="Z876" s="95">
        <f t="shared" si="348"/>
        <v>1550</v>
      </c>
      <c r="AA876" s="243">
        <f>2025</f>
        <v>2025</v>
      </c>
      <c r="AB876" s="247" t="e">
        <f t="shared" si="339"/>
        <v>#REF!</v>
      </c>
      <c r="AC876" s="96" t="e">
        <f>S876*IF($AA876=2021,IF(OR($M876="Услуги",$M876="Работы"),#REF!,IF($U876&lt;&gt;0,#REF!,#REF!)),1)*IF($AA876=2022,IF(OR($M876="Услуги",$M876="Работы"),#REF!,IF($U876&lt;&gt;0,#REF!,#REF!)),1)*IF($AA876=2023,IF(OR($M876="Услуги",$M876="Работы"),#REF!,IF($U876&lt;&gt;0,#REF!,#REF!)),1)*IF($AA876=2024,IF(OR($M876="Услуги",$M876="Работы"),#REF!,IF($U876&lt;&gt;0,#REF!,#REF!)),1)*IF($AA876=2025,IF(OR($M876="Услуги",$M876="Работы"),#REF!,IF($U876&lt;&gt;0,#REF!,#REF!)),1)</f>
        <v>#REF!</v>
      </c>
      <c r="AD876" s="96" t="e">
        <f>T876*IF($AA876=2021,IF(OR($M876="Услуги",$M876="Работы"),#REF!,IF($U876&lt;&gt;0,#REF!,#REF!)),1)*IF($AA876=2022,IF(OR($M876="Услуги",$M876="Работы"),#REF!,IF($U876&lt;&gt;0,#REF!,#REF!)),1)*IF($AA876=2023,IF(OR($M876="Услуги",$M876="Работы"),#REF!,IF($U876&lt;&gt;0,#REF!,#REF!)),1)*IF($AA876=2024,IF(OR($M876="Услуги",$M876="Работы"),#REF!,IF($U876&lt;&gt;0,#REF!,#REF!)),1)*IF($AA876=2025,IF(OR($M876="Услуги",$M876="Работы"),#REF!,IF($U876&lt;&gt;0,#REF!,#REF!)),1)</f>
        <v>#REF!</v>
      </c>
      <c r="AE876" s="96" t="e">
        <f>U876*IF($AA876=2021,IF(OR($M876="Услуги",$M876="Работы"),#REF!,IF($U876&lt;&gt;0,#REF!,#REF!)),1)*IF($AA876=2022,IF(OR($M876="Услуги",$M876="Работы"),#REF!,IF($U876&lt;&gt;0,#REF!,#REF!)),1)*IF($AA876=2023,IF(OR($M876="Услуги",$M876="Работы"),#REF!,IF($U876&lt;&gt;0,#REF!,#REF!)),1)*IF($AA876=2024,IF(OR($M876="Услуги",$M876="Работы"),#REF!,IF($U876&lt;&gt;0,#REF!,#REF!)),1)*IF($AA876=2025,IF(OR($M876="Услуги",$M876="Работы"),#REF!,IF($U876&lt;&gt;0,#REF!,#REF!)),1)</f>
        <v>#REF!</v>
      </c>
      <c r="AF876" s="96" t="e">
        <f>V876*IF($AA876=2021,IF(OR($M876="Услуги",$M876="Работы"),#REF!,IF($U876&lt;&gt;0,#REF!,#REF!)),1)*IF($AA876=2022,IF(OR($M876="Услуги",$M876="Работы"),#REF!,IF($U876&lt;&gt;0,#REF!,#REF!)),1)*IF($AA876=2023,IF(OR($M876="Услуги",$M876="Работы"),#REF!,IF($U876&lt;&gt;0,#REF!,#REF!)),1)*IF($AA876=2024,IF(OR($M876="Услуги",$M876="Работы"),#REF!,IF($U876&lt;&gt;0,#REF!,#REF!)),1)*IF($AA876=2025,IF(OR($M876="Услуги",$M876="Работы"),#REF!,IF($U876&lt;&gt;0,#REF!,#REF!)),1)</f>
        <v>#REF!</v>
      </c>
      <c r="AG876" s="96" t="e">
        <f>W876*IF($AA876=2021,IF(OR($M876="Услуги",$M876="Работы"),#REF!,IF($U876&lt;&gt;0,#REF!,#REF!)),1)*IF($AA876=2022,IF(OR($M876="Услуги",$M876="Работы"),#REF!,IF($U876&lt;&gt;0,#REF!,#REF!)),1)*IF($AA876=2023,IF(OR($M876="Услуги",$M876="Работы"),#REF!,IF($U876&lt;&gt;0,#REF!,#REF!)),1)*IF($AA876=2024,IF(OR($M876="Услуги",$M876="Работы"),#REF!,IF($U876&lt;&gt;0,#REF!,#REF!)),1)*IF($AA876=2025,IF(OR($M876="Услуги",$M876="Работы"),#REF!,IF($U876&lt;&gt;0,#REF!,#REF!)),1)</f>
        <v>#REF!</v>
      </c>
      <c r="AH876" s="96" t="e">
        <f>X876*IF($AA876=2021,IF(OR($M876="Услуги",$M876="Работы"),#REF!,IF($U876&lt;&gt;0,#REF!,#REF!)),1)*IF($AA876=2022,IF(OR($M876="Услуги",$M876="Работы"),#REF!,IF($U876&lt;&gt;0,#REF!,#REF!)),1)*IF($AA876=2023,IF(OR($M876="Услуги",$M876="Работы"),#REF!,IF($U876&lt;&gt;0,#REF!,#REF!)),1)*IF($AA876=2024,IF(OR($M876="Услуги",$M876="Работы"),#REF!,IF($U876&lt;&gt;0,#REF!,#REF!)),1)*IF($AA876=2025,IF(OR($M876="Услуги",$M876="Работы"),#REF!,IF($U876&lt;&gt;0,#REF!,#REF!)),1)</f>
        <v>#REF!</v>
      </c>
      <c r="AI876" s="96" t="e">
        <f>Y876*IF($AA876=2021,IF(OR($M876="Услуги",$M876="Работы"),#REF!,IF($U876&lt;&gt;0,#REF!,#REF!)),1)*IF($AA876=2022,IF(OR($M876="Услуги",$M876="Работы"),#REF!,IF($U876&lt;&gt;0,#REF!,#REF!)),1)*IF($AA876=2023,IF(OR($M876="Услуги",$M876="Работы"),#REF!,IF($U876&lt;&gt;0,#REF!,#REF!)),1)*IF($AA876=2024,IF(OR($M876="Услуги",$M876="Работы"),#REF!,IF($U876&lt;&gt;0,#REF!,#REF!)),1)*IF($AA876=2025,IF(OR($M876="Услуги",$M876="Работы"),#REF!,IF($U876&lt;&gt;0,#REF!,#REF!)),1)</f>
        <v>#REF!</v>
      </c>
      <c r="AJ876" s="96" t="e">
        <f>Z876*IF($AA876=2021,IF(OR($M876="Услуги",$M876="Работы"),#REF!,IF($U876&lt;&gt;0,#REF!,#REF!)),1)*IF($AA876=2022,IF(OR($M876="Услуги",$M876="Работы"),#REF!,IF($U876&lt;&gt;0,#REF!,#REF!)),1)*IF($AA876=2023,IF(OR($M876="Услуги",$M876="Работы"),#REF!,IF($U876&lt;&gt;0,#REF!,#REF!)),1)*IF($AA876=2024,IF(OR($M876="Услуги",$M876="Работы"),#REF!,IF($U876&lt;&gt;0,#REF!,#REF!)),1)*IF($AA876=2025,IF(OR($M876="Услуги",$M876="Работы"),#REF!,IF($U876&lt;&gt;0,#REF!,#REF!)),1)</f>
        <v>#REF!</v>
      </c>
      <c r="AK876" s="107">
        <v>1550</v>
      </c>
      <c r="AL876" s="57">
        <v>0</v>
      </c>
      <c r="AM876" s="57">
        <v>1550</v>
      </c>
      <c r="AN876" s="54">
        <v>1</v>
      </c>
    </row>
    <row r="877" spans="1:40" s="56" customFormat="1" ht="14.25" hidden="1" customHeight="1" x14ac:dyDescent="0.25">
      <c r="A877" s="85">
        <v>1</v>
      </c>
      <c r="B877" s="86" t="s">
        <v>88</v>
      </c>
      <c r="C877" s="142" t="s">
        <v>542</v>
      </c>
      <c r="D877" s="85" t="s">
        <v>184</v>
      </c>
      <c r="E877" s="85" t="s">
        <v>420</v>
      </c>
      <c r="F877" s="85"/>
      <c r="G877" s="87" t="e">
        <f>VLOOKUP(D877,#REF!,2,FALSE)</f>
        <v>#REF!</v>
      </c>
      <c r="H877" s="87" t="s">
        <v>432</v>
      </c>
      <c r="I877" s="87"/>
      <c r="J877" s="86" t="s">
        <v>113</v>
      </c>
      <c r="K877" s="87" t="str">
        <f xml:space="preserve"> CONCATENATE(C877," ",D877)</f>
        <v>Реализация систем защиты ОКИИ Филиал «Ириклинская ГРЭС» АО «Интер РАО – Электрогенерация»</v>
      </c>
      <c r="L877" s="99" t="s">
        <v>114</v>
      </c>
      <c r="M877" s="86" t="s">
        <v>4</v>
      </c>
      <c r="N877" s="85" t="s">
        <v>117</v>
      </c>
      <c r="O877" s="85" t="s">
        <v>118</v>
      </c>
      <c r="P877" s="86">
        <v>1</v>
      </c>
      <c r="Q877" s="100">
        <v>229.17</v>
      </c>
      <c r="R877" s="97">
        <v>0.2</v>
      </c>
      <c r="S877" s="98">
        <v>275</v>
      </c>
      <c r="T877" s="95">
        <f t="shared" si="344"/>
        <v>45.833333333333343</v>
      </c>
      <c r="U877" s="98">
        <v>0</v>
      </c>
      <c r="V877" s="95">
        <f t="shared" si="345"/>
        <v>0</v>
      </c>
      <c r="W877" s="95">
        <f t="shared" si="346"/>
        <v>0</v>
      </c>
      <c r="X877" s="98">
        <v>275</v>
      </c>
      <c r="Y877" s="95">
        <f t="shared" si="347"/>
        <v>45.833333333333343</v>
      </c>
      <c r="Z877" s="95">
        <f t="shared" si="348"/>
        <v>229.16666666666666</v>
      </c>
      <c r="AA877" s="243">
        <f>2025</f>
        <v>2025</v>
      </c>
      <c r="AB877" s="247" t="e">
        <f t="shared" si="339"/>
        <v>#REF!</v>
      </c>
      <c r="AC877" s="96" t="e">
        <f>S877*IF($AA877=2021,IF(OR($M877="Услуги",$M877="Работы"),#REF!,IF($U877&lt;&gt;0,#REF!,#REF!)),1)*IF($AA877=2022,IF(OR($M877="Услуги",$M877="Работы"),#REF!,IF($U877&lt;&gt;0,#REF!,#REF!)),1)*IF($AA877=2023,IF(OR($M877="Услуги",$M877="Работы"),#REF!,IF($U877&lt;&gt;0,#REF!,#REF!)),1)*IF($AA877=2024,IF(OR($M877="Услуги",$M877="Работы"),#REF!,IF($U877&lt;&gt;0,#REF!,#REF!)),1)*IF($AA877=2025,IF(OR($M877="Услуги",$M877="Работы"),#REF!,IF($U877&lt;&gt;0,#REF!,#REF!)),1)</f>
        <v>#REF!</v>
      </c>
      <c r="AD877" s="96" t="e">
        <f>T877*IF($AA877=2021,IF(OR($M877="Услуги",$M877="Работы"),#REF!,IF($U877&lt;&gt;0,#REF!,#REF!)),1)*IF($AA877=2022,IF(OR($M877="Услуги",$M877="Работы"),#REF!,IF($U877&lt;&gt;0,#REF!,#REF!)),1)*IF($AA877=2023,IF(OR($M877="Услуги",$M877="Работы"),#REF!,IF($U877&lt;&gt;0,#REF!,#REF!)),1)*IF($AA877=2024,IF(OR($M877="Услуги",$M877="Работы"),#REF!,IF($U877&lt;&gt;0,#REF!,#REF!)),1)*IF($AA877=2025,IF(OR($M877="Услуги",$M877="Работы"),#REF!,IF($U877&lt;&gt;0,#REF!,#REF!)),1)</f>
        <v>#REF!</v>
      </c>
      <c r="AE877" s="96" t="e">
        <f>U877*IF($AA877=2021,IF(OR($M877="Услуги",$M877="Работы"),#REF!,IF($U877&lt;&gt;0,#REF!,#REF!)),1)*IF($AA877=2022,IF(OR($M877="Услуги",$M877="Работы"),#REF!,IF($U877&lt;&gt;0,#REF!,#REF!)),1)*IF($AA877=2023,IF(OR($M877="Услуги",$M877="Работы"),#REF!,IF($U877&lt;&gt;0,#REF!,#REF!)),1)*IF($AA877=2024,IF(OR($M877="Услуги",$M877="Работы"),#REF!,IF($U877&lt;&gt;0,#REF!,#REF!)),1)*IF($AA877=2025,IF(OR($M877="Услуги",$M877="Работы"),#REF!,IF($U877&lt;&gt;0,#REF!,#REF!)),1)</f>
        <v>#REF!</v>
      </c>
      <c r="AF877" s="96" t="e">
        <f>V877*IF($AA877=2021,IF(OR($M877="Услуги",$M877="Работы"),#REF!,IF($U877&lt;&gt;0,#REF!,#REF!)),1)*IF($AA877=2022,IF(OR($M877="Услуги",$M877="Работы"),#REF!,IF($U877&lt;&gt;0,#REF!,#REF!)),1)*IF($AA877=2023,IF(OR($M877="Услуги",$M877="Работы"),#REF!,IF($U877&lt;&gt;0,#REF!,#REF!)),1)*IF($AA877=2024,IF(OR($M877="Услуги",$M877="Работы"),#REF!,IF($U877&lt;&gt;0,#REF!,#REF!)),1)*IF($AA877=2025,IF(OR($M877="Услуги",$M877="Работы"),#REF!,IF($U877&lt;&gt;0,#REF!,#REF!)),1)</f>
        <v>#REF!</v>
      </c>
      <c r="AG877" s="96" t="e">
        <f>W877*IF($AA877=2021,IF(OR($M877="Услуги",$M877="Работы"),#REF!,IF($U877&lt;&gt;0,#REF!,#REF!)),1)*IF($AA877=2022,IF(OR($M877="Услуги",$M877="Работы"),#REF!,IF($U877&lt;&gt;0,#REF!,#REF!)),1)*IF($AA877=2023,IF(OR($M877="Услуги",$M877="Работы"),#REF!,IF($U877&lt;&gt;0,#REF!,#REF!)),1)*IF($AA877=2024,IF(OR($M877="Услуги",$M877="Работы"),#REF!,IF($U877&lt;&gt;0,#REF!,#REF!)),1)*IF($AA877=2025,IF(OR($M877="Услуги",$M877="Работы"),#REF!,IF($U877&lt;&gt;0,#REF!,#REF!)),1)</f>
        <v>#REF!</v>
      </c>
      <c r="AH877" s="96" t="e">
        <f>X877*IF($AA877=2021,IF(OR($M877="Услуги",$M877="Работы"),#REF!,IF($U877&lt;&gt;0,#REF!,#REF!)),1)*IF($AA877=2022,IF(OR($M877="Услуги",$M877="Работы"),#REF!,IF($U877&lt;&gt;0,#REF!,#REF!)),1)*IF($AA877=2023,IF(OR($M877="Услуги",$M877="Работы"),#REF!,IF($U877&lt;&gt;0,#REF!,#REF!)),1)*IF($AA877=2024,IF(OR($M877="Услуги",$M877="Работы"),#REF!,IF($U877&lt;&gt;0,#REF!,#REF!)),1)*IF($AA877=2025,IF(OR($M877="Услуги",$M877="Работы"),#REF!,IF($U877&lt;&gt;0,#REF!,#REF!)),1)</f>
        <v>#REF!</v>
      </c>
      <c r="AI877" s="96" t="e">
        <f>Y877*IF($AA877=2021,IF(OR($M877="Услуги",$M877="Работы"),#REF!,IF($U877&lt;&gt;0,#REF!,#REF!)),1)*IF($AA877=2022,IF(OR($M877="Услуги",$M877="Работы"),#REF!,IF($U877&lt;&gt;0,#REF!,#REF!)),1)*IF($AA877=2023,IF(OR($M877="Услуги",$M877="Работы"),#REF!,IF($U877&lt;&gt;0,#REF!,#REF!)),1)*IF($AA877=2024,IF(OR($M877="Услуги",$M877="Работы"),#REF!,IF($U877&lt;&gt;0,#REF!,#REF!)),1)*IF($AA877=2025,IF(OR($M877="Услуги",$M877="Работы"),#REF!,IF($U877&lt;&gt;0,#REF!,#REF!)),1)</f>
        <v>#REF!</v>
      </c>
      <c r="AJ877" s="96" t="e">
        <f>Z877*IF($AA877=2021,IF(OR($M877="Услуги",$M877="Работы"),#REF!,IF($U877&lt;&gt;0,#REF!,#REF!)),1)*IF($AA877=2022,IF(OR($M877="Услуги",$M877="Работы"),#REF!,IF($U877&lt;&gt;0,#REF!,#REF!)),1)*IF($AA877=2023,IF(OR($M877="Услуги",$M877="Работы"),#REF!,IF($U877&lt;&gt;0,#REF!,#REF!)),1)*IF($AA877=2024,IF(OR($M877="Услуги",$M877="Работы"),#REF!,IF($U877&lt;&gt;0,#REF!,#REF!)),1)*IF($AA877=2025,IF(OR($M877="Услуги",$M877="Работы"),#REF!,IF($U877&lt;&gt;0,#REF!,#REF!)),1)</f>
        <v>#REF!</v>
      </c>
      <c r="AK877" s="107">
        <v>275</v>
      </c>
      <c r="AL877" s="57">
        <v>0</v>
      </c>
      <c r="AM877" s="57">
        <v>275</v>
      </c>
      <c r="AN877" s="54">
        <v>1</v>
      </c>
    </row>
    <row r="878" spans="1:40" s="56" customFormat="1" ht="14.25" hidden="1" customHeight="1" x14ac:dyDescent="0.25">
      <c r="A878" s="85">
        <v>1</v>
      </c>
      <c r="B878" s="86" t="s">
        <v>88</v>
      </c>
      <c r="C878" s="142" t="s">
        <v>437</v>
      </c>
      <c r="D878" s="85" t="s">
        <v>185</v>
      </c>
      <c r="E878" s="85" t="s">
        <v>420</v>
      </c>
      <c r="F878" s="85" t="s">
        <v>432</v>
      </c>
      <c r="G878" s="87" t="e">
        <f>VLOOKUP(D878,#REF!,2,FALSE)</f>
        <v>#REF!</v>
      </c>
      <c r="H878" s="87" t="s">
        <v>432</v>
      </c>
      <c r="I878" s="87"/>
      <c r="J878" s="86" t="s">
        <v>159</v>
      </c>
      <c r="K878" s="87" t="str">
        <f t="shared" ref="K878:K884" si="349">CONCATENATE(C878," ",D878)</f>
        <v>Защита сегментов АСУ ТП Филиал «Калининградская ТЭЦ-2» АО «Интер РАО – Электрогенерация»</v>
      </c>
      <c r="L878" s="99" t="s">
        <v>107</v>
      </c>
      <c r="M878" s="90" t="s">
        <v>528</v>
      </c>
      <c r="N878" s="85" t="s">
        <v>377</v>
      </c>
      <c r="O878" s="85" t="s">
        <v>378</v>
      </c>
      <c r="P878" s="86">
        <v>1</v>
      </c>
      <c r="Q878" s="100">
        <v>687953</v>
      </c>
      <c r="R878" s="97">
        <v>0.2</v>
      </c>
      <c r="S878" s="98">
        <v>825543.6</v>
      </c>
      <c r="T878" s="95">
        <f t="shared" si="344"/>
        <v>137590.6</v>
      </c>
      <c r="U878" s="98">
        <v>825543.6</v>
      </c>
      <c r="V878" s="95">
        <f t="shared" si="345"/>
        <v>137590.6</v>
      </c>
      <c r="W878" s="95">
        <f t="shared" si="346"/>
        <v>687953</v>
      </c>
      <c r="X878" s="98"/>
      <c r="Y878" s="95">
        <f t="shared" si="347"/>
        <v>0</v>
      </c>
      <c r="Z878" s="95">
        <f t="shared" si="348"/>
        <v>0</v>
      </c>
      <c r="AA878" s="243">
        <f>Приоритеты!$D$65</f>
        <v>2022</v>
      </c>
      <c r="AB878" s="247" t="e">
        <f t="shared" si="339"/>
        <v>#REF!</v>
      </c>
      <c r="AC878" s="96" t="e">
        <f>S878*IF($AA878=2021,IF(OR($M878="Услуги",$M878="Работы"),#REF!,IF($U878&lt;&gt;0,#REF!,#REF!)),1)*IF($AA878=2022,IF(OR($M878="Услуги",$M878="Работы"),#REF!,IF($U878&lt;&gt;0,#REF!,#REF!)),1)*IF($AA878=2023,IF(OR($M878="Услуги",$M878="Работы"),#REF!,IF($U878&lt;&gt;0,#REF!,#REF!)),1)*IF($AA878=2024,IF(OR($M878="Услуги",$M878="Работы"),#REF!,IF($U878&lt;&gt;0,#REF!,#REF!)),1)*IF($AA878=2025,IF(OR($M878="Услуги",$M878="Работы"),#REF!,IF($U878&lt;&gt;0,#REF!,#REF!)),1)</f>
        <v>#REF!</v>
      </c>
      <c r="AD878" s="96" t="e">
        <f>T878*IF($AA878=2021,IF(OR($M878="Услуги",$M878="Работы"),#REF!,IF($U878&lt;&gt;0,#REF!,#REF!)),1)*IF($AA878=2022,IF(OR($M878="Услуги",$M878="Работы"),#REF!,IF($U878&lt;&gt;0,#REF!,#REF!)),1)*IF($AA878=2023,IF(OR($M878="Услуги",$M878="Работы"),#REF!,IF($U878&lt;&gt;0,#REF!,#REF!)),1)*IF($AA878=2024,IF(OR($M878="Услуги",$M878="Работы"),#REF!,IF($U878&lt;&gt;0,#REF!,#REF!)),1)*IF($AA878=2025,IF(OR($M878="Услуги",$M878="Работы"),#REF!,IF($U878&lt;&gt;0,#REF!,#REF!)),1)</f>
        <v>#REF!</v>
      </c>
      <c r="AE878" s="96" t="e">
        <f>U878*IF($AA878=2021,IF(OR($M878="Услуги",$M878="Работы"),#REF!,IF($U878&lt;&gt;0,#REF!,#REF!)),1)*IF($AA878=2022,IF(OR($M878="Услуги",$M878="Работы"),#REF!,IF($U878&lt;&gt;0,#REF!,#REF!)),1)*IF($AA878=2023,IF(OR($M878="Услуги",$M878="Работы"),#REF!,IF($U878&lt;&gt;0,#REF!,#REF!)),1)*IF($AA878=2024,IF(OR($M878="Услуги",$M878="Работы"),#REF!,IF($U878&lt;&gt;0,#REF!,#REF!)),1)*IF($AA878=2025,IF(OR($M878="Услуги",$M878="Работы"),#REF!,IF($U878&lt;&gt;0,#REF!,#REF!)),1)</f>
        <v>#REF!</v>
      </c>
      <c r="AF878" s="96" t="e">
        <f>V878*IF($AA878=2021,IF(OR($M878="Услуги",$M878="Работы"),#REF!,IF($U878&lt;&gt;0,#REF!,#REF!)),1)*IF($AA878=2022,IF(OR($M878="Услуги",$M878="Работы"),#REF!,IF($U878&lt;&gt;0,#REF!,#REF!)),1)*IF($AA878=2023,IF(OR($M878="Услуги",$M878="Работы"),#REF!,IF($U878&lt;&gt;0,#REF!,#REF!)),1)*IF($AA878=2024,IF(OR($M878="Услуги",$M878="Работы"),#REF!,IF($U878&lt;&gt;0,#REF!,#REF!)),1)*IF($AA878=2025,IF(OR($M878="Услуги",$M878="Работы"),#REF!,IF($U878&lt;&gt;0,#REF!,#REF!)),1)</f>
        <v>#REF!</v>
      </c>
      <c r="AG878" s="96" t="e">
        <f>W878*IF($AA878=2021,IF(OR($M878="Услуги",$M878="Работы"),#REF!,IF($U878&lt;&gt;0,#REF!,#REF!)),1)*IF($AA878=2022,IF(OR($M878="Услуги",$M878="Работы"),#REF!,IF($U878&lt;&gt;0,#REF!,#REF!)),1)*IF($AA878=2023,IF(OR($M878="Услуги",$M878="Работы"),#REF!,IF($U878&lt;&gt;0,#REF!,#REF!)),1)*IF($AA878=2024,IF(OR($M878="Услуги",$M878="Работы"),#REF!,IF($U878&lt;&gt;0,#REF!,#REF!)),1)*IF($AA878=2025,IF(OR($M878="Услуги",$M878="Работы"),#REF!,IF($U878&lt;&gt;0,#REF!,#REF!)),1)</f>
        <v>#REF!</v>
      </c>
      <c r="AH878" s="96" t="e">
        <f>X878*IF($AA878=2021,IF(OR($M878="Услуги",$M878="Работы"),#REF!,IF($U878&lt;&gt;0,#REF!,#REF!)),1)*IF($AA878=2022,IF(OR($M878="Услуги",$M878="Работы"),#REF!,IF($U878&lt;&gt;0,#REF!,#REF!)),1)*IF($AA878=2023,IF(OR($M878="Услуги",$M878="Работы"),#REF!,IF($U878&lt;&gt;0,#REF!,#REF!)),1)*IF($AA878=2024,IF(OR($M878="Услуги",$M878="Работы"),#REF!,IF($U878&lt;&gt;0,#REF!,#REF!)),1)*IF($AA878=2025,IF(OR($M878="Услуги",$M878="Работы"),#REF!,IF($U878&lt;&gt;0,#REF!,#REF!)),1)</f>
        <v>#REF!</v>
      </c>
      <c r="AI878" s="96" t="e">
        <f>Y878*IF($AA878=2021,IF(OR($M878="Услуги",$M878="Работы"),#REF!,IF($U878&lt;&gt;0,#REF!,#REF!)),1)*IF($AA878=2022,IF(OR($M878="Услуги",$M878="Работы"),#REF!,IF($U878&lt;&gt;0,#REF!,#REF!)),1)*IF($AA878=2023,IF(OR($M878="Услуги",$M878="Работы"),#REF!,IF($U878&lt;&gt;0,#REF!,#REF!)),1)*IF($AA878=2024,IF(OR($M878="Услуги",$M878="Работы"),#REF!,IF($U878&lt;&gt;0,#REF!,#REF!)),1)*IF($AA878=2025,IF(OR($M878="Услуги",$M878="Работы"),#REF!,IF($U878&lt;&gt;0,#REF!,#REF!)),1)</f>
        <v>#REF!</v>
      </c>
      <c r="AJ878" s="96" t="e">
        <f>Z878*IF($AA878=2021,IF(OR($M878="Услуги",$M878="Работы"),#REF!,IF($U878&lt;&gt;0,#REF!,#REF!)),1)*IF($AA878=2022,IF(OR($M878="Услуги",$M878="Работы"),#REF!,IF($U878&lt;&gt;0,#REF!,#REF!)),1)*IF($AA878=2023,IF(OR($M878="Услуги",$M878="Работы"),#REF!,IF($U878&lt;&gt;0,#REF!,#REF!)),1)*IF($AA878=2024,IF(OR($M878="Услуги",$M878="Работы"),#REF!,IF($U878&lt;&gt;0,#REF!,#REF!)),1)*IF($AA878=2025,IF(OR($M878="Услуги",$M878="Работы"),#REF!,IF($U878&lt;&gt;0,#REF!,#REF!)),1)</f>
        <v>#REF!</v>
      </c>
      <c r="AK878" s="107">
        <v>825543.6</v>
      </c>
      <c r="AL878" s="57">
        <v>825543.6</v>
      </c>
      <c r="AM878" s="57">
        <v>0</v>
      </c>
      <c r="AN878" s="54">
        <v>1</v>
      </c>
    </row>
    <row r="879" spans="1:40" s="56" customFormat="1" ht="14.25" hidden="1" customHeight="1" x14ac:dyDescent="0.25">
      <c r="A879" s="85">
        <v>1</v>
      </c>
      <c r="B879" s="86" t="s">
        <v>88</v>
      </c>
      <c r="C879" s="142" t="s">
        <v>437</v>
      </c>
      <c r="D879" s="85" t="s">
        <v>185</v>
      </c>
      <c r="E879" s="85" t="s">
        <v>420</v>
      </c>
      <c r="F879" s="85" t="s">
        <v>432</v>
      </c>
      <c r="G879" s="87" t="e">
        <f>VLOOKUP(D879,#REF!,2,FALSE)</f>
        <v>#REF!</v>
      </c>
      <c r="H879" s="87" t="s">
        <v>432</v>
      </c>
      <c r="I879" s="87"/>
      <c r="J879" s="86" t="s">
        <v>159</v>
      </c>
      <c r="K879" s="87" t="str">
        <f t="shared" si="349"/>
        <v>Защита сегментов АСУ ТП Филиал «Калининградская ТЭЦ-2» АО «Интер РАО – Электрогенерация»</v>
      </c>
      <c r="L879" s="99" t="s">
        <v>96</v>
      </c>
      <c r="M879" s="86" t="s">
        <v>4</v>
      </c>
      <c r="N879" s="85" t="s">
        <v>165</v>
      </c>
      <c r="O879" s="85" t="s">
        <v>166</v>
      </c>
      <c r="P879" s="86">
        <v>1</v>
      </c>
      <c r="Q879" s="100">
        <v>2530000</v>
      </c>
      <c r="R879" s="97">
        <v>0</v>
      </c>
      <c r="S879" s="98">
        <v>2530000</v>
      </c>
      <c r="T879" s="95">
        <f t="shared" si="344"/>
        <v>0</v>
      </c>
      <c r="U879" s="98">
        <v>0</v>
      </c>
      <c r="V879" s="95">
        <f t="shared" si="345"/>
        <v>0</v>
      </c>
      <c r="W879" s="95">
        <f t="shared" si="346"/>
        <v>0</v>
      </c>
      <c r="X879" s="98">
        <v>2530000</v>
      </c>
      <c r="Y879" s="95">
        <f t="shared" si="347"/>
        <v>0</v>
      </c>
      <c r="Z879" s="95">
        <f t="shared" si="348"/>
        <v>2530000</v>
      </c>
      <c r="AA879" s="243">
        <f>Приоритеты!$D$65</f>
        <v>2022</v>
      </c>
      <c r="AB879" s="247" t="e">
        <f t="shared" si="339"/>
        <v>#REF!</v>
      </c>
      <c r="AC879" s="96" t="e">
        <f>S879*IF($AA879=2021,IF(OR($M879="Услуги",$M879="Работы"),#REF!,IF($U879&lt;&gt;0,#REF!,#REF!)),1)*IF($AA879=2022,IF(OR($M879="Услуги",$M879="Работы"),#REF!,IF($U879&lt;&gt;0,#REF!,#REF!)),1)*IF($AA879=2023,IF(OR($M879="Услуги",$M879="Работы"),#REF!,IF($U879&lt;&gt;0,#REF!,#REF!)),1)*IF($AA879=2024,IF(OR($M879="Услуги",$M879="Работы"),#REF!,IF($U879&lt;&gt;0,#REF!,#REF!)),1)*IF($AA879=2025,IF(OR($M879="Услуги",$M879="Работы"),#REF!,IF($U879&lt;&gt;0,#REF!,#REF!)),1)</f>
        <v>#REF!</v>
      </c>
      <c r="AD879" s="96" t="e">
        <f>T879*IF($AA879=2021,IF(OR($M879="Услуги",$M879="Работы"),#REF!,IF($U879&lt;&gt;0,#REF!,#REF!)),1)*IF($AA879=2022,IF(OR($M879="Услуги",$M879="Работы"),#REF!,IF($U879&lt;&gt;0,#REF!,#REF!)),1)*IF($AA879=2023,IF(OR($M879="Услуги",$M879="Работы"),#REF!,IF($U879&lt;&gt;0,#REF!,#REF!)),1)*IF($AA879=2024,IF(OR($M879="Услуги",$M879="Работы"),#REF!,IF($U879&lt;&gt;0,#REF!,#REF!)),1)*IF($AA879=2025,IF(OR($M879="Услуги",$M879="Работы"),#REF!,IF($U879&lt;&gt;0,#REF!,#REF!)),1)</f>
        <v>#REF!</v>
      </c>
      <c r="AE879" s="96" t="e">
        <f>U879*IF($AA879=2021,IF(OR($M879="Услуги",$M879="Работы"),#REF!,IF($U879&lt;&gt;0,#REF!,#REF!)),1)*IF($AA879=2022,IF(OR($M879="Услуги",$M879="Работы"),#REF!,IF($U879&lt;&gt;0,#REF!,#REF!)),1)*IF($AA879=2023,IF(OR($M879="Услуги",$M879="Работы"),#REF!,IF($U879&lt;&gt;0,#REF!,#REF!)),1)*IF($AA879=2024,IF(OR($M879="Услуги",$M879="Работы"),#REF!,IF($U879&lt;&gt;0,#REF!,#REF!)),1)*IF($AA879=2025,IF(OR($M879="Услуги",$M879="Работы"),#REF!,IF($U879&lt;&gt;0,#REF!,#REF!)),1)</f>
        <v>#REF!</v>
      </c>
      <c r="AF879" s="96" t="e">
        <f>V879*IF($AA879=2021,IF(OR($M879="Услуги",$M879="Работы"),#REF!,IF($U879&lt;&gt;0,#REF!,#REF!)),1)*IF($AA879=2022,IF(OR($M879="Услуги",$M879="Работы"),#REF!,IF($U879&lt;&gt;0,#REF!,#REF!)),1)*IF($AA879=2023,IF(OR($M879="Услуги",$M879="Работы"),#REF!,IF($U879&lt;&gt;0,#REF!,#REF!)),1)*IF($AA879=2024,IF(OR($M879="Услуги",$M879="Работы"),#REF!,IF($U879&lt;&gt;0,#REF!,#REF!)),1)*IF($AA879=2025,IF(OR($M879="Услуги",$M879="Работы"),#REF!,IF($U879&lt;&gt;0,#REF!,#REF!)),1)</f>
        <v>#REF!</v>
      </c>
      <c r="AG879" s="96" t="e">
        <f>W879*IF($AA879=2021,IF(OR($M879="Услуги",$M879="Работы"),#REF!,IF($U879&lt;&gt;0,#REF!,#REF!)),1)*IF($AA879=2022,IF(OR($M879="Услуги",$M879="Работы"),#REF!,IF($U879&lt;&gt;0,#REF!,#REF!)),1)*IF($AA879=2023,IF(OR($M879="Услуги",$M879="Работы"),#REF!,IF($U879&lt;&gt;0,#REF!,#REF!)),1)*IF($AA879=2024,IF(OR($M879="Услуги",$M879="Работы"),#REF!,IF($U879&lt;&gt;0,#REF!,#REF!)),1)*IF($AA879=2025,IF(OR($M879="Услуги",$M879="Работы"),#REF!,IF($U879&lt;&gt;0,#REF!,#REF!)),1)</f>
        <v>#REF!</v>
      </c>
      <c r="AH879" s="96" t="e">
        <f>X879*IF($AA879=2021,IF(OR($M879="Услуги",$M879="Работы"),#REF!,IF($U879&lt;&gt;0,#REF!,#REF!)),1)*IF($AA879=2022,IF(OR($M879="Услуги",$M879="Работы"),#REF!,IF($U879&lt;&gt;0,#REF!,#REF!)),1)*IF($AA879=2023,IF(OR($M879="Услуги",$M879="Работы"),#REF!,IF($U879&lt;&gt;0,#REF!,#REF!)),1)*IF($AA879=2024,IF(OR($M879="Услуги",$M879="Работы"),#REF!,IF($U879&lt;&gt;0,#REF!,#REF!)),1)*IF($AA879=2025,IF(OR($M879="Услуги",$M879="Работы"),#REF!,IF($U879&lt;&gt;0,#REF!,#REF!)),1)</f>
        <v>#REF!</v>
      </c>
      <c r="AI879" s="96" t="e">
        <f>Y879*IF($AA879=2021,IF(OR($M879="Услуги",$M879="Работы"),#REF!,IF($U879&lt;&gt;0,#REF!,#REF!)),1)*IF($AA879=2022,IF(OR($M879="Услуги",$M879="Работы"),#REF!,IF($U879&lt;&gt;0,#REF!,#REF!)),1)*IF($AA879=2023,IF(OR($M879="Услуги",$M879="Работы"),#REF!,IF($U879&lt;&gt;0,#REF!,#REF!)),1)*IF($AA879=2024,IF(OR($M879="Услуги",$M879="Работы"),#REF!,IF($U879&lt;&gt;0,#REF!,#REF!)),1)*IF($AA879=2025,IF(OR($M879="Услуги",$M879="Работы"),#REF!,IF($U879&lt;&gt;0,#REF!,#REF!)),1)</f>
        <v>#REF!</v>
      </c>
      <c r="AJ879" s="96" t="e">
        <f>Z879*IF($AA879=2021,IF(OR($M879="Услуги",$M879="Работы"),#REF!,IF($U879&lt;&gt;0,#REF!,#REF!)),1)*IF($AA879=2022,IF(OR($M879="Услуги",$M879="Работы"),#REF!,IF($U879&lt;&gt;0,#REF!,#REF!)),1)*IF($AA879=2023,IF(OR($M879="Услуги",$M879="Работы"),#REF!,IF($U879&lt;&gt;0,#REF!,#REF!)),1)*IF($AA879=2024,IF(OR($M879="Услуги",$M879="Работы"),#REF!,IF($U879&lt;&gt;0,#REF!,#REF!)),1)*IF($AA879=2025,IF(OR($M879="Услуги",$M879="Работы"),#REF!,IF($U879&lt;&gt;0,#REF!,#REF!)),1)</f>
        <v>#REF!</v>
      </c>
      <c r="AK879" s="107">
        <v>2530000</v>
      </c>
      <c r="AL879" s="57">
        <v>0</v>
      </c>
      <c r="AM879" s="57">
        <v>2530000</v>
      </c>
      <c r="AN879" s="54">
        <v>1</v>
      </c>
    </row>
    <row r="880" spans="1:40" s="56" customFormat="1" ht="14.25" hidden="1" customHeight="1" x14ac:dyDescent="0.25">
      <c r="A880" s="85">
        <v>1</v>
      </c>
      <c r="B880" s="86" t="s">
        <v>88</v>
      </c>
      <c r="C880" s="142" t="s">
        <v>437</v>
      </c>
      <c r="D880" s="85" t="s">
        <v>185</v>
      </c>
      <c r="E880" s="85" t="s">
        <v>420</v>
      </c>
      <c r="F880" s="85" t="s">
        <v>432</v>
      </c>
      <c r="G880" s="87" t="e">
        <f>VLOOKUP(D880,#REF!,2,FALSE)</f>
        <v>#REF!</v>
      </c>
      <c r="H880" s="87" t="s">
        <v>432</v>
      </c>
      <c r="I880" s="87"/>
      <c r="J880" s="86" t="s">
        <v>159</v>
      </c>
      <c r="K880" s="87" t="str">
        <f t="shared" si="349"/>
        <v>Защита сегментов АСУ ТП Филиал «Калининградская ТЭЦ-2» АО «Интер РАО – Электрогенерация»</v>
      </c>
      <c r="L880" s="99" t="s">
        <v>96</v>
      </c>
      <c r="M880" s="90" t="s">
        <v>532</v>
      </c>
      <c r="N880" s="85" t="s">
        <v>381</v>
      </c>
      <c r="O880" s="85" t="s">
        <v>382</v>
      </c>
      <c r="P880" s="86">
        <v>1</v>
      </c>
      <c r="Q880" s="100">
        <v>316250</v>
      </c>
      <c r="R880" s="97">
        <v>0.2</v>
      </c>
      <c r="S880" s="98">
        <v>379500</v>
      </c>
      <c r="T880" s="95">
        <f t="shared" si="344"/>
        <v>63250</v>
      </c>
      <c r="U880" s="98">
        <v>0</v>
      </c>
      <c r="V880" s="95">
        <f t="shared" si="345"/>
        <v>0</v>
      </c>
      <c r="W880" s="95">
        <f t="shared" si="346"/>
        <v>0</v>
      </c>
      <c r="X880" s="98">
        <v>379500</v>
      </c>
      <c r="Y880" s="95">
        <f t="shared" si="347"/>
        <v>63250</v>
      </c>
      <c r="Z880" s="95">
        <f t="shared" si="348"/>
        <v>316250</v>
      </c>
      <c r="AA880" s="243">
        <f>Приоритеты!$D$65</f>
        <v>2022</v>
      </c>
      <c r="AB880" s="247" t="e">
        <f t="shared" si="339"/>
        <v>#REF!</v>
      </c>
      <c r="AC880" s="96" t="e">
        <f>S880*IF($AA880=2021,IF(OR($M880="Услуги",$M880="Работы"),#REF!,IF($U880&lt;&gt;0,#REF!,#REF!)),1)*IF($AA880=2022,IF(OR($M880="Услуги",$M880="Работы"),#REF!,IF($U880&lt;&gt;0,#REF!,#REF!)),1)*IF($AA880=2023,IF(OR($M880="Услуги",$M880="Работы"),#REF!,IF($U880&lt;&gt;0,#REF!,#REF!)),1)*IF($AA880=2024,IF(OR($M880="Услуги",$M880="Работы"),#REF!,IF($U880&lt;&gt;0,#REF!,#REF!)),1)*IF($AA880=2025,IF(OR($M880="Услуги",$M880="Работы"),#REF!,IF($U880&lt;&gt;0,#REF!,#REF!)),1)</f>
        <v>#REF!</v>
      </c>
      <c r="AD880" s="96" t="e">
        <f>T880*IF($AA880=2021,IF(OR($M880="Услуги",$M880="Работы"),#REF!,IF($U880&lt;&gt;0,#REF!,#REF!)),1)*IF($AA880=2022,IF(OR($M880="Услуги",$M880="Работы"),#REF!,IF($U880&lt;&gt;0,#REF!,#REF!)),1)*IF($AA880=2023,IF(OR($M880="Услуги",$M880="Работы"),#REF!,IF($U880&lt;&gt;0,#REF!,#REF!)),1)*IF($AA880=2024,IF(OR($M880="Услуги",$M880="Работы"),#REF!,IF($U880&lt;&gt;0,#REF!,#REF!)),1)*IF($AA880=2025,IF(OR($M880="Услуги",$M880="Работы"),#REF!,IF($U880&lt;&gt;0,#REF!,#REF!)),1)</f>
        <v>#REF!</v>
      </c>
      <c r="AE880" s="96" t="e">
        <f>U880*IF($AA880=2021,IF(OR($M880="Услуги",$M880="Работы"),#REF!,IF($U880&lt;&gt;0,#REF!,#REF!)),1)*IF($AA880=2022,IF(OR($M880="Услуги",$M880="Работы"),#REF!,IF($U880&lt;&gt;0,#REF!,#REF!)),1)*IF($AA880=2023,IF(OR($M880="Услуги",$M880="Работы"),#REF!,IF($U880&lt;&gt;0,#REF!,#REF!)),1)*IF($AA880=2024,IF(OR($M880="Услуги",$M880="Работы"),#REF!,IF($U880&lt;&gt;0,#REF!,#REF!)),1)*IF($AA880=2025,IF(OR($M880="Услуги",$M880="Работы"),#REF!,IF($U880&lt;&gt;0,#REF!,#REF!)),1)</f>
        <v>#REF!</v>
      </c>
      <c r="AF880" s="96" t="e">
        <f>V880*IF($AA880=2021,IF(OR($M880="Услуги",$M880="Работы"),#REF!,IF($U880&lt;&gt;0,#REF!,#REF!)),1)*IF($AA880=2022,IF(OR($M880="Услуги",$M880="Работы"),#REF!,IF($U880&lt;&gt;0,#REF!,#REF!)),1)*IF($AA880=2023,IF(OR($M880="Услуги",$M880="Работы"),#REF!,IF($U880&lt;&gt;0,#REF!,#REF!)),1)*IF($AA880=2024,IF(OR($M880="Услуги",$M880="Работы"),#REF!,IF($U880&lt;&gt;0,#REF!,#REF!)),1)*IF($AA880=2025,IF(OR($M880="Услуги",$M880="Работы"),#REF!,IF($U880&lt;&gt;0,#REF!,#REF!)),1)</f>
        <v>#REF!</v>
      </c>
      <c r="AG880" s="96" t="e">
        <f>W880*IF($AA880=2021,IF(OR($M880="Услуги",$M880="Работы"),#REF!,IF($U880&lt;&gt;0,#REF!,#REF!)),1)*IF($AA880=2022,IF(OR($M880="Услуги",$M880="Работы"),#REF!,IF($U880&lt;&gt;0,#REF!,#REF!)),1)*IF($AA880=2023,IF(OR($M880="Услуги",$M880="Работы"),#REF!,IF($U880&lt;&gt;0,#REF!,#REF!)),1)*IF($AA880=2024,IF(OR($M880="Услуги",$M880="Работы"),#REF!,IF($U880&lt;&gt;0,#REF!,#REF!)),1)*IF($AA880=2025,IF(OR($M880="Услуги",$M880="Работы"),#REF!,IF($U880&lt;&gt;0,#REF!,#REF!)),1)</f>
        <v>#REF!</v>
      </c>
      <c r="AH880" s="96" t="e">
        <f>X880*IF($AA880=2021,IF(OR($M880="Услуги",$M880="Работы"),#REF!,IF($U880&lt;&gt;0,#REF!,#REF!)),1)*IF($AA880=2022,IF(OR($M880="Услуги",$M880="Работы"),#REF!,IF($U880&lt;&gt;0,#REF!,#REF!)),1)*IF($AA880=2023,IF(OR($M880="Услуги",$M880="Работы"),#REF!,IF($U880&lt;&gt;0,#REF!,#REF!)),1)*IF($AA880=2024,IF(OR($M880="Услуги",$M880="Работы"),#REF!,IF($U880&lt;&gt;0,#REF!,#REF!)),1)*IF($AA880=2025,IF(OR($M880="Услуги",$M880="Работы"),#REF!,IF($U880&lt;&gt;0,#REF!,#REF!)),1)</f>
        <v>#REF!</v>
      </c>
      <c r="AI880" s="96" t="e">
        <f>Y880*IF($AA880=2021,IF(OR($M880="Услуги",$M880="Работы"),#REF!,IF($U880&lt;&gt;0,#REF!,#REF!)),1)*IF($AA880=2022,IF(OR($M880="Услуги",$M880="Работы"),#REF!,IF($U880&lt;&gt;0,#REF!,#REF!)),1)*IF($AA880=2023,IF(OR($M880="Услуги",$M880="Работы"),#REF!,IF($U880&lt;&gt;0,#REF!,#REF!)),1)*IF($AA880=2024,IF(OR($M880="Услуги",$M880="Работы"),#REF!,IF($U880&lt;&gt;0,#REF!,#REF!)),1)*IF($AA880=2025,IF(OR($M880="Услуги",$M880="Работы"),#REF!,IF($U880&lt;&gt;0,#REF!,#REF!)),1)</f>
        <v>#REF!</v>
      </c>
      <c r="AJ880" s="96" t="e">
        <f>Z880*IF($AA880=2021,IF(OR($M880="Услуги",$M880="Работы"),#REF!,IF($U880&lt;&gt;0,#REF!,#REF!)),1)*IF($AA880=2022,IF(OR($M880="Услуги",$M880="Работы"),#REF!,IF($U880&lt;&gt;0,#REF!,#REF!)),1)*IF($AA880=2023,IF(OR($M880="Услуги",$M880="Работы"),#REF!,IF($U880&lt;&gt;0,#REF!,#REF!)),1)*IF($AA880=2024,IF(OR($M880="Услуги",$M880="Работы"),#REF!,IF($U880&lt;&gt;0,#REF!,#REF!)),1)*IF($AA880=2025,IF(OR($M880="Услуги",$M880="Работы"),#REF!,IF($U880&lt;&gt;0,#REF!,#REF!)),1)</f>
        <v>#REF!</v>
      </c>
      <c r="AK880" s="107">
        <v>379500</v>
      </c>
      <c r="AL880" s="57">
        <v>0</v>
      </c>
      <c r="AM880" s="57">
        <v>379500</v>
      </c>
      <c r="AN880" s="54">
        <v>1</v>
      </c>
    </row>
    <row r="881" spans="1:40" s="56" customFormat="1" ht="14.25" hidden="1" customHeight="1" x14ac:dyDescent="0.25">
      <c r="A881" s="85">
        <v>1</v>
      </c>
      <c r="B881" s="86" t="s">
        <v>88</v>
      </c>
      <c r="C881" s="142" t="s">
        <v>437</v>
      </c>
      <c r="D881" s="85" t="s">
        <v>185</v>
      </c>
      <c r="E881" s="85" t="s">
        <v>420</v>
      </c>
      <c r="F881" s="85" t="s">
        <v>432</v>
      </c>
      <c r="G881" s="87" t="e">
        <f>VLOOKUP(D881,#REF!,2,FALSE)</f>
        <v>#REF!</v>
      </c>
      <c r="H881" s="87" t="s">
        <v>432</v>
      </c>
      <c r="I881" s="87"/>
      <c r="J881" s="86" t="s">
        <v>256</v>
      </c>
      <c r="K881" s="87" t="str">
        <f t="shared" si="349"/>
        <v>Защита сегментов АСУ ТП Филиал «Калининградская ТЭЦ-2» АО «Интер РАО – Электрогенерация»</v>
      </c>
      <c r="L881" s="99" t="s">
        <v>368</v>
      </c>
      <c r="M881" s="90" t="s">
        <v>528</v>
      </c>
      <c r="N881" s="85" t="s">
        <v>369</v>
      </c>
      <c r="O881" s="85" t="s">
        <v>370</v>
      </c>
      <c r="P881" s="86">
        <v>6</v>
      </c>
      <c r="Q881" s="100">
        <v>950000</v>
      </c>
      <c r="R881" s="97">
        <v>0.2</v>
      </c>
      <c r="S881" s="98">
        <v>6840000</v>
      </c>
      <c r="T881" s="95">
        <f t="shared" si="344"/>
        <v>1140000</v>
      </c>
      <c r="U881" s="98">
        <v>6840000</v>
      </c>
      <c r="V881" s="95">
        <f t="shared" si="345"/>
        <v>1140000</v>
      </c>
      <c r="W881" s="95">
        <f t="shared" si="346"/>
        <v>5700000</v>
      </c>
      <c r="X881" s="98"/>
      <c r="Y881" s="95">
        <f t="shared" si="347"/>
        <v>0</v>
      </c>
      <c r="Z881" s="95">
        <f t="shared" si="348"/>
        <v>0</v>
      </c>
      <c r="AA881" s="243">
        <f>Приоритеты!$D$65</f>
        <v>2022</v>
      </c>
      <c r="AB881" s="247" t="e">
        <f t="shared" si="339"/>
        <v>#REF!</v>
      </c>
      <c r="AC881" s="96" t="e">
        <f>S881*IF($AA881=2021,IF(OR($M881="Услуги",$M881="Работы"),#REF!,IF($U881&lt;&gt;0,#REF!,#REF!)),1)*IF($AA881=2022,IF(OR($M881="Услуги",$M881="Работы"),#REF!,IF($U881&lt;&gt;0,#REF!,#REF!)),1)*IF($AA881=2023,IF(OR($M881="Услуги",$M881="Работы"),#REF!,IF($U881&lt;&gt;0,#REF!,#REF!)),1)*IF($AA881=2024,IF(OR($M881="Услуги",$M881="Работы"),#REF!,IF($U881&lt;&gt;0,#REF!,#REF!)),1)*IF($AA881=2025,IF(OR($M881="Услуги",$M881="Работы"),#REF!,IF($U881&lt;&gt;0,#REF!,#REF!)),1)</f>
        <v>#REF!</v>
      </c>
      <c r="AD881" s="96" t="e">
        <f>T881*IF($AA881=2021,IF(OR($M881="Услуги",$M881="Работы"),#REF!,IF($U881&lt;&gt;0,#REF!,#REF!)),1)*IF($AA881=2022,IF(OR($M881="Услуги",$M881="Работы"),#REF!,IF($U881&lt;&gt;0,#REF!,#REF!)),1)*IF($AA881=2023,IF(OR($M881="Услуги",$M881="Работы"),#REF!,IF($U881&lt;&gt;0,#REF!,#REF!)),1)*IF($AA881=2024,IF(OR($M881="Услуги",$M881="Работы"),#REF!,IF($U881&lt;&gt;0,#REF!,#REF!)),1)*IF($AA881=2025,IF(OR($M881="Услуги",$M881="Работы"),#REF!,IF($U881&lt;&gt;0,#REF!,#REF!)),1)</f>
        <v>#REF!</v>
      </c>
      <c r="AE881" s="96" t="e">
        <f>U881*IF($AA881=2021,IF(OR($M881="Услуги",$M881="Работы"),#REF!,IF($U881&lt;&gt;0,#REF!,#REF!)),1)*IF($AA881=2022,IF(OR($M881="Услуги",$M881="Работы"),#REF!,IF($U881&lt;&gt;0,#REF!,#REF!)),1)*IF($AA881=2023,IF(OR($M881="Услуги",$M881="Работы"),#REF!,IF($U881&lt;&gt;0,#REF!,#REF!)),1)*IF($AA881=2024,IF(OR($M881="Услуги",$M881="Работы"),#REF!,IF($U881&lt;&gt;0,#REF!,#REF!)),1)*IF($AA881=2025,IF(OR($M881="Услуги",$M881="Работы"),#REF!,IF($U881&lt;&gt;0,#REF!,#REF!)),1)</f>
        <v>#REF!</v>
      </c>
      <c r="AF881" s="96" t="e">
        <f>V881*IF($AA881=2021,IF(OR($M881="Услуги",$M881="Работы"),#REF!,IF($U881&lt;&gt;0,#REF!,#REF!)),1)*IF($AA881=2022,IF(OR($M881="Услуги",$M881="Работы"),#REF!,IF($U881&lt;&gt;0,#REF!,#REF!)),1)*IF($AA881=2023,IF(OR($M881="Услуги",$M881="Работы"),#REF!,IF($U881&lt;&gt;0,#REF!,#REF!)),1)*IF($AA881=2024,IF(OR($M881="Услуги",$M881="Работы"),#REF!,IF($U881&lt;&gt;0,#REF!,#REF!)),1)*IF($AA881=2025,IF(OR($M881="Услуги",$M881="Работы"),#REF!,IF($U881&lt;&gt;0,#REF!,#REF!)),1)</f>
        <v>#REF!</v>
      </c>
      <c r="AG881" s="96" t="e">
        <f>W881*IF($AA881=2021,IF(OR($M881="Услуги",$M881="Работы"),#REF!,IF($U881&lt;&gt;0,#REF!,#REF!)),1)*IF($AA881=2022,IF(OR($M881="Услуги",$M881="Работы"),#REF!,IF($U881&lt;&gt;0,#REF!,#REF!)),1)*IF($AA881=2023,IF(OR($M881="Услуги",$M881="Работы"),#REF!,IF($U881&lt;&gt;0,#REF!,#REF!)),1)*IF($AA881=2024,IF(OR($M881="Услуги",$M881="Работы"),#REF!,IF($U881&lt;&gt;0,#REF!,#REF!)),1)*IF($AA881=2025,IF(OR($M881="Услуги",$M881="Работы"),#REF!,IF($U881&lt;&gt;0,#REF!,#REF!)),1)</f>
        <v>#REF!</v>
      </c>
      <c r="AH881" s="96" t="e">
        <f>X881*IF($AA881=2021,IF(OR($M881="Услуги",$M881="Работы"),#REF!,IF($U881&lt;&gt;0,#REF!,#REF!)),1)*IF($AA881=2022,IF(OR($M881="Услуги",$M881="Работы"),#REF!,IF($U881&lt;&gt;0,#REF!,#REF!)),1)*IF($AA881=2023,IF(OR($M881="Услуги",$M881="Работы"),#REF!,IF($U881&lt;&gt;0,#REF!,#REF!)),1)*IF($AA881=2024,IF(OR($M881="Услуги",$M881="Работы"),#REF!,IF($U881&lt;&gt;0,#REF!,#REF!)),1)*IF($AA881=2025,IF(OR($M881="Услуги",$M881="Работы"),#REF!,IF($U881&lt;&gt;0,#REF!,#REF!)),1)</f>
        <v>#REF!</v>
      </c>
      <c r="AI881" s="96" t="e">
        <f>Y881*IF($AA881=2021,IF(OR($M881="Услуги",$M881="Работы"),#REF!,IF($U881&lt;&gt;0,#REF!,#REF!)),1)*IF($AA881=2022,IF(OR($M881="Услуги",$M881="Работы"),#REF!,IF($U881&lt;&gt;0,#REF!,#REF!)),1)*IF($AA881=2023,IF(OR($M881="Услуги",$M881="Работы"),#REF!,IF($U881&lt;&gt;0,#REF!,#REF!)),1)*IF($AA881=2024,IF(OR($M881="Услуги",$M881="Работы"),#REF!,IF($U881&lt;&gt;0,#REF!,#REF!)),1)*IF($AA881=2025,IF(OR($M881="Услуги",$M881="Работы"),#REF!,IF($U881&lt;&gt;0,#REF!,#REF!)),1)</f>
        <v>#REF!</v>
      </c>
      <c r="AJ881" s="96" t="e">
        <f>Z881*IF($AA881=2021,IF(OR($M881="Услуги",$M881="Работы"),#REF!,IF($U881&lt;&gt;0,#REF!,#REF!)),1)*IF($AA881=2022,IF(OR($M881="Услуги",$M881="Работы"),#REF!,IF($U881&lt;&gt;0,#REF!,#REF!)),1)*IF($AA881=2023,IF(OR($M881="Услуги",$M881="Работы"),#REF!,IF($U881&lt;&gt;0,#REF!,#REF!)),1)*IF($AA881=2024,IF(OR($M881="Услуги",$M881="Работы"),#REF!,IF($U881&lt;&gt;0,#REF!,#REF!)),1)*IF($AA881=2025,IF(OR($M881="Услуги",$M881="Работы"),#REF!,IF($U881&lt;&gt;0,#REF!,#REF!)),1)</f>
        <v>#REF!</v>
      </c>
      <c r="AK881" s="107">
        <v>6840000</v>
      </c>
      <c r="AL881" s="57">
        <v>6840000</v>
      </c>
      <c r="AM881" s="57">
        <v>0</v>
      </c>
      <c r="AN881" s="54">
        <v>6</v>
      </c>
    </row>
    <row r="882" spans="1:40" s="56" customFormat="1" ht="15" hidden="1" customHeight="1" x14ac:dyDescent="0.25">
      <c r="A882" s="85">
        <v>1</v>
      </c>
      <c r="B882" s="86" t="s">
        <v>88</v>
      </c>
      <c r="C882" s="142" t="s">
        <v>437</v>
      </c>
      <c r="D882" s="85" t="s">
        <v>185</v>
      </c>
      <c r="E882" s="85" t="s">
        <v>420</v>
      </c>
      <c r="F882" s="85" t="s">
        <v>432</v>
      </c>
      <c r="G882" s="87" t="e">
        <f>VLOOKUP(D882,#REF!,2,FALSE)</f>
        <v>#REF!</v>
      </c>
      <c r="H882" s="87" t="s">
        <v>432</v>
      </c>
      <c r="I882" s="87"/>
      <c r="J882" s="86" t="s">
        <v>219</v>
      </c>
      <c r="K882" s="87" t="str">
        <f t="shared" si="349"/>
        <v>Защита сегментов АСУ ТП Филиал «Калининградская ТЭЦ-2» АО «Интер РАО – Электрогенерация»</v>
      </c>
      <c r="L882" s="99" t="s">
        <v>223</v>
      </c>
      <c r="M882" s="90" t="s">
        <v>528</v>
      </c>
      <c r="N882" s="85" t="s">
        <v>371</v>
      </c>
      <c r="O882" s="85" t="s">
        <v>371</v>
      </c>
      <c r="P882" s="86">
        <v>6</v>
      </c>
      <c r="Q882" s="100">
        <v>180000</v>
      </c>
      <c r="R882" s="97">
        <v>0.2</v>
      </c>
      <c r="S882" s="98">
        <v>1296000</v>
      </c>
      <c r="T882" s="95">
        <f t="shared" si="344"/>
        <v>216000</v>
      </c>
      <c r="U882" s="98">
        <v>1296000</v>
      </c>
      <c r="V882" s="95">
        <f t="shared" si="345"/>
        <v>216000</v>
      </c>
      <c r="W882" s="95">
        <f t="shared" si="346"/>
        <v>1080000</v>
      </c>
      <c r="X882" s="98"/>
      <c r="Y882" s="95">
        <f t="shared" si="347"/>
        <v>0</v>
      </c>
      <c r="Z882" s="95">
        <f t="shared" si="348"/>
        <v>0</v>
      </c>
      <c r="AA882" s="245" t="s">
        <v>519</v>
      </c>
      <c r="AB882" s="247">
        <f t="shared" si="339"/>
        <v>0</v>
      </c>
      <c r="AC882" s="96">
        <f>S882*IF($AA882=2021,IF(OR($M882="Услуги",$M882="Работы"),#REF!,IF($U882&lt;&gt;0,#REF!,#REF!)),1)*IF($AA882=2022,IF(OR($M882="Услуги",$M882="Работы"),#REF!,IF($U882&lt;&gt;0,#REF!,#REF!)),1)*IF($AA882=2023,IF(OR($M882="Услуги",$M882="Работы"),#REF!,IF($U882&lt;&gt;0,#REF!,#REF!)),1)*IF($AA882=2024,IF(OR($M882="Услуги",$M882="Работы"),#REF!,IF($U882&lt;&gt;0,#REF!,#REF!)),1)*IF($AA882=2025,IF(OR($M882="Услуги",$M882="Работы"),#REF!,IF($U882&lt;&gt;0,#REF!,#REF!)),1)</f>
        <v>1296000</v>
      </c>
      <c r="AD882" s="96">
        <f>T882*IF($AA882=2021,IF(OR($M882="Услуги",$M882="Работы"),#REF!,IF($U882&lt;&gt;0,#REF!,#REF!)),1)*IF($AA882=2022,IF(OR($M882="Услуги",$M882="Работы"),#REF!,IF($U882&lt;&gt;0,#REF!,#REF!)),1)*IF($AA882=2023,IF(OR($M882="Услуги",$M882="Работы"),#REF!,IF($U882&lt;&gt;0,#REF!,#REF!)),1)*IF($AA882=2024,IF(OR($M882="Услуги",$M882="Работы"),#REF!,IF($U882&lt;&gt;0,#REF!,#REF!)),1)*IF($AA882=2025,IF(OR($M882="Услуги",$M882="Работы"),#REF!,IF($U882&lt;&gt;0,#REF!,#REF!)),1)</f>
        <v>216000</v>
      </c>
      <c r="AE882" s="96">
        <f>U882*IF($AA882=2021,IF(OR($M882="Услуги",$M882="Работы"),#REF!,IF($U882&lt;&gt;0,#REF!,#REF!)),1)*IF($AA882=2022,IF(OR($M882="Услуги",$M882="Работы"),#REF!,IF($U882&lt;&gt;0,#REF!,#REF!)),1)*IF($AA882=2023,IF(OR($M882="Услуги",$M882="Работы"),#REF!,IF($U882&lt;&gt;0,#REF!,#REF!)),1)*IF($AA882=2024,IF(OR($M882="Услуги",$M882="Работы"),#REF!,IF($U882&lt;&gt;0,#REF!,#REF!)),1)*IF($AA882=2025,IF(OR($M882="Услуги",$M882="Работы"),#REF!,IF($U882&lt;&gt;0,#REF!,#REF!)),1)</f>
        <v>1296000</v>
      </c>
      <c r="AF882" s="96">
        <f>V882*IF($AA882=2021,IF(OR($M882="Услуги",$M882="Работы"),#REF!,IF($U882&lt;&gt;0,#REF!,#REF!)),1)*IF($AA882=2022,IF(OR($M882="Услуги",$M882="Работы"),#REF!,IF($U882&lt;&gt;0,#REF!,#REF!)),1)*IF($AA882=2023,IF(OR($M882="Услуги",$M882="Работы"),#REF!,IF($U882&lt;&gt;0,#REF!,#REF!)),1)*IF($AA882=2024,IF(OR($M882="Услуги",$M882="Работы"),#REF!,IF($U882&lt;&gt;0,#REF!,#REF!)),1)*IF($AA882=2025,IF(OR($M882="Услуги",$M882="Работы"),#REF!,IF($U882&lt;&gt;0,#REF!,#REF!)),1)</f>
        <v>216000</v>
      </c>
      <c r="AG882" s="96">
        <f>W882*IF($AA882=2021,IF(OR($M882="Услуги",$M882="Работы"),#REF!,IF($U882&lt;&gt;0,#REF!,#REF!)),1)*IF($AA882=2022,IF(OR($M882="Услуги",$M882="Работы"),#REF!,IF($U882&lt;&gt;0,#REF!,#REF!)),1)*IF($AA882=2023,IF(OR($M882="Услуги",$M882="Работы"),#REF!,IF($U882&lt;&gt;0,#REF!,#REF!)),1)*IF($AA882=2024,IF(OR($M882="Услуги",$M882="Работы"),#REF!,IF($U882&lt;&gt;0,#REF!,#REF!)),1)*IF($AA882=2025,IF(OR($M882="Услуги",$M882="Работы"),#REF!,IF($U882&lt;&gt;0,#REF!,#REF!)),1)</f>
        <v>1080000</v>
      </c>
      <c r="AH882" s="96">
        <f>X882*IF($AA882=2021,IF(OR($M882="Услуги",$M882="Работы"),#REF!,IF($U882&lt;&gt;0,#REF!,#REF!)),1)*IF($AA882=2022,IF(OR($M882="Услуги",$M882="Работы"),#REF!,IF($U882&lt;&gt;0,#REF!,#REF!)),1)*IF($AA882=2023,IF(OR($M882="Услуги",$M882="Работы"),#REF!,IF($U882&lt;&gt;0,#REF!,#REF!)),1)*IF($AA882=2024,IF(OR($M882="Услуги",$M882="Работы"),#REF!,IF($U882&lt;&gt;0,#REF!,#REF!)),1)*IF($AA882=2025,IF(OR($M882="Услуги",$M882="Работы"),#REF!,IF($U882&lt;&gt;0,#REF!,#REF!)),1)</f>
        <v>0</v>
      </c>
      <c r="AI882" s="96">
        <f>Y882*IF($AA882=2021,IF(OR($M882="Услуги",$M882="Работы"),#REF!,IF($U882&lt;&gt;0,#REF!,#REF!)),1)*IF($AA882=2022,IF(OR($M882="Услуги",$M882="Работы"),#REF!,IF($U882&lt;&gt;0,#REF!,#REF!)),1)*IF($AA882=2023,IF(OR($M882="Услуги",$M882="Работы"),#REF!,IF($U882&lt;&gt;0,#REF!,#REF!)),1)*IF($AA882=2024,IF(OR($M882="Услуги",$M882="Работы"),#REF!,IF($U882&lt;&gt;0,#REF!,#REF!)),1)*IF($AA882=2025,IF(OR($M882="Услуги",$M882="Работы"),#REF!,IF($U882&lt;&gt;0,#REF!,#REF!)),1)</f>
        <v>0</v>
      </c>
      <c r="AJ882" s="96">
        <f>Z882*IF($AA882=2021,IF(OR($M882="Услуги",$M882="Работы"),#REF!,IF($U882&lt;&gt;0,#REF!,#REF!)),1)*IF($AA882=2022,IF(OR($M882="Услуги",$M882="Работы"),#REF!,IF($U882&lt;&gt;0,#REF!,#REF!)),1)*IF($AA882=2023,IF(OR($M882="Услуги",$M882="Работы"),#REF!,IF($U882&lt;&gt;0,#REF!,#REF!)),1)*IF($AA882=2024,IF(OR($M882="Услуги",$M882="Работы"),#REF!,IF($U882&lt;&gt;0,#REF!,#REF!)),1)*IF($AA882=2025,IF(OR($M882="Услуги",$M882="Работы"),#REF!,IF($U882&lt;&gt;0,#REF!,#REF!)),1)</f>
        <v>0</v>
      </c>
      <c r="AK882" s="107">
        <v>1296000</v>
      </c>
      <c r="AL882" s="57">
        <v>1296000</v>
      </c>
      <c r="AM882" s="57">
        <v>0</v>
      </c>
      <c r="AN882" s="54">
        <v>6</v>
      </c>
    </row>
    <row r="883" spans="1:40" s="56" customFormat="1" ht="14.25" hidden="1" customHeight="1" x14ac:dyDescent="0.25">
      <c r="A883" s="85">
        <v>1</v>
      </c>
      <c r="B883" s="86" t="s">
        <v>88</v>
      </c>
      <c r="C883" s="142" t="s">
        <v>437</v>
      </c>
      <c r="D883" s="85" t="s">
        <v>185</v>
      </c>
      <c r="E883" s="85" t="s">
        <v>420</v>
      </c>
      <c r="F883" s="85" t="s">
        <v>432</v>
      </c>
      <c r="G883" s="87" t="e">
        <f>VLOOKUP(D883,#REF!,2,FALSE)</f>
        <v>#REF!</v>
      </c>
      <c r="H883" s="87" t="s">
        <v>432</v>
      </c>
      <c r="I883" s="87"/>
      <c r="J883" s="86" t="s">
        <v>256</v>
      </c>
      <c r="K883" s="87" t="str">
        <f t="shared" si="349"/>
        <v>Защита сегментов АСУ ТП Филиал «Калининградская ТЭЦ-2» АО «Интер РАО – Электрогенерация»</v>
      </c>
      <c r="L883" s="99" t="s">
        <v>383</v>
      </c>
      <c r="M883" s="90" t="s">
        <v>528</v>
      </c>
      <c r="N883" s="85" t="s">
        <v>384</v>
      </c>
      <c r="O883" s="85" t="s">
        <v>385</v>
      </c>
      <c r="P883" s="86">
        <v>18</v>
      </c>
      <c r="Q883" s="100">
        <v>32900</v>
      </c>
      <c r="R883" s="97">
        <v>0.2</v>
      </c>
      <c r="S883" s="98">
        <f>U883+X883</f>
        <v>592200</v>
      </c>
      <c r="T883" s="95">
        <f t="shared" si="344"/>
        <v>98700</v>
      </c>
      <c r="U883" s="98">
        <f>Q883*P883</f>
        <v>592200</v>
      </c>
      <c r="V883" s="95">
        <f t="shared" si="345"/>
        <v>98700</v>
      </c>
      <c r="W883" s="95">
        <f t="shared" si="346"/>
        <v>493500</v>
      </c>
      <c r="X883" s="98"/>
      <c r="Y883" s="95">
        <f t="shared" si="347"/>
        <v>0</v>
      </c>
      <c r="Z883" s="95">
        <f t="shared" si="348"/>
        <v>0</v>
      </c>
      <c r="AA883" s="243">
        <f>Приоритеты!$D$65</f>
        <v>2022</v>
      </c>
      <c r="AB883" s="247" t="e">
        <f t="shared" si="339"/>
        <v>#REF!</v>
      </c>
      <c r="AC883" s="96" t="e">
        <f>S883*IF($AA883=2021,IF(OR($M883="Услуги",$M883="Работы"),#REF!,IF($U883&lt;&gt;0,#REF!,#REF!)),1)*IF($AA883=2022,IF(OR($M883="Услуги",$M883="Работы"),#REF!,IF($U883&lt;&gt;0,#REF!,#REF!)),1)*IF($AA883=2023,IF(OR($M883="Услуги",$M883="Работы"),#REF!,IF($U883&lt;&gt;0,#REF!,#REF!)),1)*IF($AA883=2024,IF(OR($M883="Услуги",$M883="Работы"),#REF!,IF($U883&lt;&gt;0,#REF!,#REF!)),1)*IF($AA883=2025,IF(OR($M883="Услуги",$M883="Работы"),#REF!,IF($U883&lt;&gt;0,#REF!,#REF!)),1)</f>
        <v>#REF!</v>
      </c>
      <c r="AD883" s="96" t="e">
        <f>T883*IF($AA883=2021,IF(OR($M883="Услуги",$M883="Работы"),#REF!,IF($U883&lt;&gt;0,#REF!,#REF!)),1)*IF($AA883=2022,IF(OR($M883="Услуги",$M883="Работы"),#REF!,IF($U883&lt;&gt;0,#REF!,#REF!)),1)*IF($AA883=2023,IF(OR($M883="Услуги",$M883="Работы"),#REF!,IF($U883&lt;&gt;0,#REF!,#REF!)),1)*IF($AA883=2024,IF(OR($M883="Услуги",$M883="Работы"),#REF!,IF($U883&lt;&gt;0,#REF!,#REF!)),1)*IF($AA883=2025,IF(OR($M883="Услуги",$M883="Работы"),#REF!,IF($U883&lt;&gt;0,#REF!,#REF!)),1)</f>
        <v>#REF!</v>
      </c>
      <c r="AE883" s="96" t="e">
        <f>U883*IF($AA883=2021,IF(OR($M883="Услуги",$M883="Работы"),#REF!,IF($U883&lt;&gt;0,#REF!,#REF!)),1)*IF($AA883=2022,IF(OR($M883="Услуги",$M883="Работы"),#REF!,IF($U883&lt;&gt;0,#REF!,#REF!)),1)*IF($AA883=2023,IF(OR($M883="Услуги",$M883="Работы"),#REF!,IF($U883&lt;&gt;0,#REF!,#REF!)),1)*IF($AA883=2024,IF(OR($M883="Услуги",$M883="Работы"),#REF!,IF($U883&lt;&gt;0,#REF!,#REF!)),1)*IF($AA883=2025,IF(OR($M883="Услуги",$M883="Работы"),#REF!,IF($U883&lt;&gt;0,#REF!,#REF!)),1)</f>
        <v>#REF!</v>
      </c>
      <c r="AF883" s="96" t="e">
        <f>V883*IF($AA883=2021,IF(OR($M883="Услуги",$M883="Работы"),#REF!,IF($U883&lt;&gt;0,#REF!,#REF!)),1)*IF($AA883=2022,IF(OR($M883="Услуги",$M883="Работы"),#REF!,IF($U883&lt;&gt;0,#REF!,#REF!)),1)*IF($AA883=2023,IF(OR($M883="Услуги",$M883="Работы"),#REF!,IF($U883&lt;&gt;0,#REF!,#REF!)),1)*IF($AA883=2024,IF(OR($M883="Услуги",$M883="Работы"),#REF!,IF($U883&lt;&gt;0,#REF!,#REF!)),1)*IF($AA883=2025,IF(OR($M883="Услуги",$M883="Работы"),#REF!,IF($U883&lt;&gt;0,#REF!,#REF!)),1)</f>
        <v>#REF!</v>
      </c>
      <c r="AG883" s="96" t="e">
        <f>W883*IF($AA883=2021,IF(OR($M883="Услуги",$M883="Работы"),#REF!,IF($U883&lt;&gt;0,#REF!,#REF!)),1)*IF($AA883=2022,IF(OR($M883="Услуги",$M883="Работы"),#REF!,IF($U883&lt;&gt;0,#REF!,#REF!)),1)*IF($AA883=2023,IF(OR($M883="Услуги",$M883="Работы"),#REF!,IF($U883&lt;&gt;0,#REF!,#REF!)),1)*IF($AA883=2024,IF(OR($M883="Услуги",$M883="Работы"),#REF!,IF($U883&lt;&gt;0,#REF!,#REF!)),1)*IF($AA883=2025,IF(OR($M883="Услуги",$M883="Работы"),#REF!,IF($U883&lt;&gt;0,#REF!,#REF!)),1)</f>
        <v>#REF!</v>
      </c>
      <c r="AH883" s="96" t="e">
        <f>X883*IF($AA883=2021,IF(OR($M883="Услуги",$M883="Работы"),#REF!,IF($U883&lt;&gt;0,#REF!,#REF!)),1)*IF($AA883=2022,IF(OR($M883="Услуги",$M883="Работы"),#REF!,IF($U883&lt;&gt;0,#REF!,#REF!)),1)*IF($AA883=2023,IF(OR($M883="Услуги",$M883="Работы"),#REF!,IF($U883&lt;&gt;0,#REF!,#REF!)),1)*IF($AA883=2024,IF(OR($M883="Услуги",$M883="Работы"),#REF!,IF($U883&lt;&gt;0,#REF!,#REF!)),1)*IF($AA883=2025,IF(OR($M883="Услуги",$M883="Работы"),#REF!,IF($U883&lt;&gt;0,#REF!,#REF!)),1)</f>
        <v>#REF!</v>
      </c>
      <c r="AI883" s="96" t="e">
        <f>Y883*IF($AA883=2021,IF(OR($M883="Услуги",$M883="Работы"),#REF!,IF($U883&lt;&gt;0,#REF!,#REF!)),1)*IF($AA883=2022,IF(OR($M883="Услуги",$M883="Работы"),#REF!,IF($U883&lt;&gt;0,#REF!,#REF!)),1)*IF($AA883=2023,IF(OR($M883="Услуги",$M883="Работы"),#REF!,IF($U883&lt;&gt;0,#REF!,#REF!)),1)*IF($AA883=2024,IF(OR($M883="Услуги",$M883="Работы"),#REF!,IF($U883&lt;&gt;0,#REF!,#REF!)),1)*IF($AA883=2025,IF(OR($M883="Услуги",$M883="Работы"),#REF!,IF($U883&lt;&gt;0,#REF!,#REF!)),1)</f>
        <v>#REF!</v>
      </c>
      <c r="AJ883" s="96" t="e">
        <f>Z883*IF($AA883=2021,IF(OR($M883="Услуги",$M883="Работы"),#REF!,IF($U883&lt;&gt;0,#REF!,#REF!)),1)*IF($AA883=2022,IF(OR($M883="Услуги",$M883="Работы"),#REF!,IF($U883&lt;&gt;0,#REF!,#REF!)),1)*IF($AA883=2023,IF(OR($M883="Услуги",$M883="Работы"),#REF!,IF($U883&lt;&gt;0,#REF!,#REF!)),1)*IF($AA883=2024,IF(OR($M883="Услуги",$M883="Работы"),#REF!,IF($U883&lt;&gt;0,#REF!,#REF!)),1)*IF($AA883=2025,IF(OR($M883="Услуги",$M883="Работы"),#REF!,IF($U883&lt;&gt;0,#REF!,#REF!)),1)</f>
        <v>#REF!</v>
      </c>
      <c r="AK883" s="107">
        <v>710640</v>
      </c>
      <c r="AL883" s="57">
        <v>710640</v>
      </c>
      <c r="AM883" s="57">
        <v>0</v>
      </c>
      <c r="AN883" s="54">
        <v>18</v>
      </c>
    </row>
    <row r="884" spans="1:40" s="56" customFormat="1" ht="14.25" hidden="1" customHeight="1" x14ac:dyDescent="0.25">
      <c r="A884" s="85">
        <v>1</v>
      </c>
      <c r="B884" s="86" t="s">
        <v>88</v>
      </c>
      <c r="C884" s="142" t="s">
        <v>437</v>
      </c>
      <c r="D884" s="85" t="s">
        <v>185</v>
      </c>
      <c r="E884" s="85" t="s">
        <v>420</v>
      </c>
      <c r="F884" s="85" t="s">
        <v>432</v>
      </c>
      <c r="G884" s="87" t="e">
        <f>VLOOKUP(D884,#REF!,2,FALSE)</f>
        <v>#REF!</v>
      </c>
      <c r="H884" s="87" t="s">
        <v>432</v>
      </c>
      <c r="I884" s="87"/>
      <c r="J884" s="86" t="s">
        <v>256</v>
      </c>
      <c r="K884" s="87" t="str">
        <f t="shared" si="349"/>
        <v>Защита сегментов АСУ ТП Филиал «Калининградская ТЭЦ-2» АО «Интер РАО – Электрогенерация»</v>
      </c>
      <c r="L884" s="99" t="s">
        <v>386</v>
      </c>
      <c r="M884" s="90" t="s">
        <v>528</v>
      </c>
      <c r="N884" s="85" t="s">
        <v>387</v>
      </c>
      <c r="O884" s="85" t="s">
        <v>388</v>
      </c>
      <c r="P884" s="86">
        <v>4</v>
      </c>
      <c r="Q884" s="100">
        <v>1079000</v>
      </c>
      <c r="R884" s="97">
        <v>0.2</v>
      </c>
      <c r="S884" s="98">
        <f>U884+X884</f>
        <v>4316000</v>
      </c>
      <c r="T884" s="95">
        <f t="shared" si="344"/>
        <v>719333.33333333349</v>
      </c>
      <c r="U884" s="98">
        <f>Q884*P884</f>
        <v>4316000</v>
      </c>
      <c r="V884" s="95">
        <f t="shared" si="345"/>
        <v>719333.33333333349</v>
      </c>
      <c r="W884" s="95">
        <f t="shared" si="346"/>
        <v>3596666.6666666665</v>
      </c>
      <c r="X884" s="98"/>
      <c r="Y884" s="95">
        <f t="shared" si="347"/>
        <v>0</v>
      </c>
      <c r="Z884" s="95">
        <f t="shared" si="348"/>
        <v>0</v>
      </c>
      <c r="AA884" s="243">
        <f>Приоритеты!$D$65</f>
        <v>2022</v>
      </c>
      <c r="AB884" s="247" t="e">
        <f t="shared" si="339"/>
        <v>#REF!</v>
      </c>
      <c r="AC884" s="96" t="e">
        <f>S884*IF($AA884=2021,IF(OR($M884="Услуги",$M884="Работы"),#REF!,IF($U884&lt;&gt;0,#REF!,#REF!)),1)*IF($AA884=2022,IF(OR($M884="Услуги",$M884="Работы"),#REF!,IF($U884&lt;&gt;0,#REF!,#REF!)),1)*IF($AA884=2023,IF(OR($M884="Услуги",$M884="Работы"),#REF!,IF($U884&lt;&gt;0,#REF!,#REF!)),1)*IF($AA884=2024,IF(OR($M884="Услуги",$M884="Работы"),#REF!,IF($U884&lt;&gt;0,#REF!,#REF!)),1)*IF($AA884=2025,IF(OR($M884="Услуги",$M884="Работы"),#REF!,IF($U884&lt;&gt;0,#REF!,#REF!)),1)</f>
        <v>#REF!</v>
      </c>
      <c r="AD884" s="96" t="e">
        <f>T884*IF($AA884=2021,IF(OR($M884="Услуги",$M884="Работы"),#REF!,IF($U884&lt;&gt;0,#REF!,#REF!)),1)*IF($AA884=2022,IF(OR($M884="Услуги",$M884="Работы"),#REF!,IF($U884&lt;&gt;0,#REF!,#REF!)),1)*IF($AA884=2023,IF(OR($M884="Услуги",$M884="Работы"),#REF!,IF($U884&lt;&gt;0,#REF!,#REF!)),1)*IF($AA884=2024,IF(OR($M884="Услуги",$M884="Работы"),#REF!,IF($U884&lt;&gt;0,#REF!,#REF!)),1)*IF($AA884=2025,IF(OR($M884="Услуги",$M884="Работы"),#REF!,IF($U884&lt;&gt;0,#REF!,#REF!)),1)</f>
        <v>#REF!</v>
      </c>
      <c r="AE884" s="96" t="e">
        <f>U884*IF($AA884=2021,IF(OR($M884="Услуги",$M884="Работы"),#REF!,IF($U884&lt;&gt;0,#REF!,#REF!)),1)*IF($AA884=2022,IF(OR($M884="Услуги",$M884="Работы"),#REF!,IF($U884&lt;&gt;0,#REF!,#REF!)),1)*IF($AA884=2023,IF(OR($M884="Услуги",$M884="Работы"),#REF!,IF($U884&lt;&gt;0,#REF!,#REF!)),1)*IF($AA884=2024,IF(OR($M884="Услуги",$M884="Работы"),#REF!,IF($U884&lt;&gt;0,#REF!,#REF!)),1)*IF($AA884=2025,IF(OR($M884="Услуги",$M884="Работы"),#REF!,IF($U884&lt;&gt;0,#REF!,#REF!)),1)</f>
        <v>#REF!</v>
      </c>
      <c r="AF884" s="96" t="e">
        <f>V884*IF($AA884=2021,IF(OR($M884="Услуги",$M884="Работы"),#REF!,IF($U884&lt;&gt;0,#REF!,#REF!)),1)*IF($AA884=2022,IF(OR($M884="Услуги",$M884="Работы"),#REF!,IF($U884&lt;&gt;0,#REF!,#REF!)),1)*IF($AA884=2023,IF(OR($M884="Услуги",$M884="Работы"),#REF!,IF($U884&lt;&gt;0,#REF!,#REF!)),1)*IF($AA884=2024,IF(OR($M884="Услуги",$M884="Работы"),#REF!,IF($U884&lt;&gt;0,#REF!,#REF!)),1)*IF($AA884=2025,IF(OR($M884="Услуги",$M884="Работы"),#REF!,IF($U884&lt;&gt;0,#REF!,#REF!)),1)</f>
        <v>#REF!</v>
      </c>
      <c r="AG884" s="96" t="e">
        <f>W884*IF($AA884=2021,IF(OR($M884="Услуги",$M884="Работы"),#REF!,IF($U884&lt;&gt;0,#REF!,#REF!)),1)*IF($AA884=2022,IF(OR($M884="Услуги",$M884="Работы"),#REF!,IF($U884&lt;&gt;0,#REF!,#REF!)),1)*IF($AA884=2023,IF(OR($M884="Услуги",$M884="Работы"),#REF!,IF($U884&lt;&gt;0,#REF!,#REF!)),1)*IF($AA884=2024,IF(OR($M884="Услуги",$M884="Работы"),#REF!,IF($U884&lt;&gt;0,#REF!,#REF!)),1)*IF($AA884=2025,IF(OR($M884="Услуги",$M884="Работы"),#REF!,IF($U884&lt;&gt;0,#REF!,#REF!)),1)</f>
        <v>#REF!</v>
      </c>
      <c r="AH884" s="96" t="e">
        <f>X884*IF($AA884=2021,IF(OR($M884="Услуги",$M884="Работы"),#REF!,IF($U884&lt;&gt;0,#REF!,#REF!)),1)*IF($AA884=2022,IF(OR($M884="Услуги",$M884="Работы"),#REF!,IF($U884&lt;&gt;0,#REF!,#REF!)),1)*IF($AA884=2023,IF(OR($M884="Услуги",$M884="Работы"),#REF!,IF($U884&lt;&gt;0,#REF!,#REF!)),1)*IF($AA884=2024,IF(OR($M884="Услуги",$M884="Работы"),#REF!,IF($U884&lt;&gt;0,#REF!,#REF!)),1)*IF($AA884=2025,IF(OR($M884="Услуги",$M884="Работы"),#REF!,IF($U884&lt;&gt;0,#REF!,#REF!)),1)</f>
        <v>#REF!</v>
      </c>
      <c r="AI884" s="96" t="e">
        <f>Y884*IF($AA884=2021,IF(OR($M884="Услуги",$M884="Работы"),#REF!,IF($U884&lt;&gt;0,#REF!,#REF!)),1)*IF($AA884=2022,IF(OR($M884="Услуги",$M884="Работы"),#REF!,IF($U884&lt;&gt;0,#REF!,#REF!)),1)*IF($AA884=2023,IF(OR($M884="Услуги",$M884="Работы"),#REF!,IF($U884&lt;&gt;0,#REF!,#REF!)),1)*IF($AA884=2024,IF(OR($M884="Услуги",$M884="Работы"),#REF!,IF($U884&lt;&gt;0,#REF!,#REF!)),1)*IF($AA884=2025,IF(OR($M884="Услуги",$M884="Работы"),#REF!,IF($U884&lt;&gt;0,#REF!,#REF!)),1)</f>
        <v>#REF!</v>
      </c>
      <c r="AJ884" s="96" t="e">
        <f>Z884*IF($AA884=2021,IF(OR($M884="Услуги",$M884="Работы"),#REF!,IF($U884&lt;&gt;0,#REF!,#REF!)),1)*IF($AA884=2022,IF(OR($M884="Услуги",$M884="Работы"),#REF!,IF($U884&lt;&gt;0,#REF!,#REF!)),1)*IF($AA884=2023,IF(OR($M884="Услуги",$M884="Работы"),#REF!,IF($U884&lt;&gt;0,#REF!,#REF!)),1)*IF($AA884=2024,IF(OR($M884="Услуги",$M884="Работы"),#REF!,IF($U884&lt;&gt;0,#REF!,#REF!)),1)*IF($AA884=2025,IF(OR($M884="Услуги",$M884="Работы"),#REF!,IF($U884&lt;&gt;0,#REF!,#REF!)),1)</f>
        <v>#REF!</v>
      </c>
      <c r="AK884" s="107">
        <v>1294800</v>
      </c>
      <c r="AL884" s="57">
        <v>1294800</v>
      </c>
      <c r="AM884" s="57">
        <v>0</v>
      </c>
      <c r="AN884" s="54">
        <v>1</v>
      </c>
    </row>
    <row r="885" spans="1:40" s="56" customFormat="1" ht="14.25" hidden="1" customHeight="1" x14ac:dyDescent="0.25">
      <c r="A885" s="85">
        <v>1</v>
      </c>
      <c r="B885" s="86" t="s">
        <v>88</v>
      </c>
      <c r="C885" s="142" t="s">
        <v>542</v>
      </c>
      <c r="D885" s="85" t="s">
        <v>185</v>
      </c>
      <c r="E885" s="85" t="s">
        <v>420</v>
      </c>
      <c r="F885" s="85" t="s">
        <v>432</v>
      </c>
      <c r="G885" s="87" t="e">
        <f>VLOOKUP(D885,#REF!,2,FALSE)</f>
        <v>#REF!</v>
      </c>
      <c r="H885" s="87" t="s">
        <v>432</v>
      </c>
      <c r="I885" s="87"/>
      <c r="J885" s="86" t="s">
        <v>123</v>
      </c>
      <c r="K885" s="87" t="str">
        <f xml:space="preserve"> CONCATENATE(C885," ",D885)</f>
        <v>Реализация систем защиты ОКИИ Филиал «Калининградская ТЭЦ-2» АО «Интер РАО – Электрогенерация»</v>
      </c>
      <c r="L885" s="99" t="s">
        <v>124</v>
      </c>
      <c r="M885" s="86" t="s">
        <v>4</v>
      </c>
      <c r="N885" s="85" t="s">
        <v>155</v>
      </c>
      <c r="O885" s="85" t="s">
        <v>156</v>
      </c>
      <c r="P885" s="86">
        <v>71</v>
      </c>
      <c r="Q885" s="100">
        <v>29714</v>
      </c>
      <c r="R885" s="97">
        <v>0</v>
      </c>
      <c r="S885" s="98">
        <v>2109694</v>
      </c>
      <c r="T885" s="95">
        <f t="shared" si="344"/>
        <v>0</v>
      </c>
      <c r="U885" s="98">
        <v>0</v>
      </c>
      <c r="V885" s="95">
        <f t="shared" si="345"/>
        <v>0</v>
      </c>
      <c r="W885" s="95">
        <f t="shared" si="346"/>
        <v>0</v>
      </c>
      <c r="X885" s="98">
        <v>2109694</v>
      </c>
      <c r="Y885" s="95">
        <f t="shared" si="347"/>
        <v>0</v>
      </c>
      <c r="Z885" s="95">
        <f t="shared" si="348"/>
        <v>2109694</v>
      </c>
      <c r="AA885" s="243">
        <f>Приоритеты!$D$65</f>
        <v>2022</v>
      </c>
      <c r="AB885" s="247" t="e">
        <f t="shared" si="339"/>
        <v>#REF!</v>
      </c>
      <c r="AC885" s="96" t="e">
        <f>S885*IF($AA885=2021,IF(OR($M885="Услуги",$M885="Работы"),#REF!,IF($U885&lt;&gt;0,#REF!,#REF!)),1)*IF($AA885=2022,IF(OR($M885="Услуги",$M885="Работы"),#REF!,IF($U885&lt;&gt;0,#REF!,#REF!)),1)*IF($AA885=2023,IF(OR($M885="Услуги",$M885="Работы"),#REF!,IF($U885&lt;&gt;0,#REF!,#REF!)),1)*IF($AA885=2024,IF(OR($M885="Услуги",$M885="Работы"),#REF!,IF($U885&lt;&gt;0,#REF!,#REF!)),1)*IF($AA885=2025,IF(OR($M885="Услуги",$M885="Работы"),#REF!,IF($U885&lt;&gt;0,#REF!,#REF!)),1)</f>
        <v>#REF!</v>
      </c>
      <c r="AD885" s="96" t="e">
        <f>T885*IF($AA885=2021,IF(OR($M885="Услуги",$M885="Работы"),#REF!,IF($U885&lt;&gt;0,#REF!,#REF!)),1)*IF($AA885=2022,IF(OR($M885="Услуги",$M885="Работы"),#REF!,IF($U885&lt;&gt;0,#REF!,#REF!)),1)*IF($AA885=2023,IF(OR($M885="Услуги",$M885="Работы"),#REF!,IF($U885&lt;&gt;0,#REF!,#REF!)),1)*IF($AA885=2024,IF(OR($M885="Услуги",$M885="Работы"),#REF!,IF($U885&lt;&gt;0,#REF!,#REF!)),1)*IF($AA885=2025,IF(OR($M885="Услуги",$M885="Работы"),#REF!,IF($U885&lt;&gt;0,#REF!,#REF!)),1)</f>
        <v>#REF!</v>
      </c>
      <c r="AE885" s="96" t="e">
        <f>U885*IF($AA885=2021,IF(OR($M885="Услуги",$M885="Работы"),#REF!,IF($U885&lt;&gt;0,#REF!,#REF!)),1)*IF($AA885=2022,IF(OR($M885="Услуги",$M885="Работы"),#REF!,IF($U885&lt;&gt;0,#REF!,#REF!)),1)*IF($AA885=2023,IF(OR($M885="Услуги",$M885="Работы"),#REF!,IF($U885&lt;&gt;0,#REF!,#REF!)),1)*IF($AA885=2024,IF(OR($M885="Услуги",$M885="Работы"),#REF!,IF($U885&lt;&gt;0,#REF!,#REF!)),1)*IF($AA885=2025,IF(OR($M885="Услуги",$M885="Работы"),#REF!,IF($U885&lt;&gt;0,#REF!,#REF!)),1)</f>
        <v>#REF!</v>
      </c>
      <c r="AF885" s="96" t="e">
        <f>V885*IF($AA885=2021,IF(OR($M885="Услуги",$M885="Работы"),#REF!,IF($U885&lt;&gt;0,#REF!,#REF!)),1)*IF($AA885=2022,IF(OR($M885="Услуги",$M885="Работы"),#REF!,IF($U885&lt;&gt;0,#REF!,#REF!)),1)*IF($AA885=2023,IF(OR($M885="Услуги",$M885="Работы"),#REF!,IF($U885&lt;&gt;0,#REF!,#REF!)),1)*IF($AA885=2024,IF(OR($M885="Услуги",$M885="Работы"),#REF!,IF($U885&lt;&gt;0,#REF!,#REF!)),1)*IF($AA885=2025,IF(OR($M885="Услуги",$M885="Работы"),#REF!,IF($U885&lt;&gt;0,#REF!,#REF!)),1)</f>
        <v>#REF!</v>
      </c>
      <c r="AG885" s="96" t="e">
        <f>W885*IF($AA885=2021,IF(OR($M885="Услуги",$M885="Работы"),#REF!,IF($U885&lt;&gt;0,#REF!,#REF!)),1)*IF($AA885=2022,IF(OR($M885="Услуги",$M885="Работы"),#REF!,IF($U885&lt;&gt;0,#REF!,#REF!)),1)*IF($AA885=2023,IF(OR($M885="Услуги",$M885="Работы"),#REF!,IF($U885&lt;&gt;0,#REF!,#REF!)),1)*IF($AA885=2024,IF(OR($M885="Услуги",$M885="Работы"),#REF!,IF($U885&lt;&gt;0,#REF!,#REF!)),1)*IF($AA885=2025,IF(OR($M885="Услуги",$M885="Работы"),#REF!,IF($U885&lt;&gt;0,#REF!,#REF!)),1)</f>
        <v>#REF!</v>
      </c>
      <c r="AH885" s="96" t="e">
        <f>X885*IF($AA885=2021,IF(OR($M885="Услуги",$M885="Работы"),#REF!,IF($U885&lt;&gt;0,#REF!,#REF!)),1)*IF($AA885=2022,IF(OR($M885="Услуги",$M885="Работы"),#REF!,IF($U885&lt;&gt;0,#REF!,#REF!)),1)*IF($AA885=2023,IF(OR($M885="Услуги",$M885="Работы"),#REF!,IF($U885&lt;&gt;0,#REF!,#REF!)),1)*IF($AA885=2024,IF(OR($M885="Услуги",$M885="Работы"),#REF!,IF($U885&lt;&gt;0,#REF!,#REF!)),1)*IF($AA885=2025,IF(OR($M885="Услуги",$M885="Работы"),#REF!,IF($U885&lt;&gt;0,#REF!,#REF!)),1)</f>
        <v>#REF!</v>
      </c>
      <c r="AI885" s="96" t="e">
        <f>Y885*IF($AA885=2021,IF(OR($M885="Услуги",$M885="Работы"),#REF!,IF($U885&lt;&gt;0,#REF!,#REF!)),1)*IF($AA885=2022,IF(OR($M885="Услуги",$M885="Работы"),#REF!,IF($U885&lt;&gt;0,#REF!,#REF!)),1)*IF($AA885=2023,IF(OR($M885="Услуги",$M885="Работы"),#REF!,IF($U885&lt;&gt;0,#REF!,#REF!)),1)*IF($AA885=2024,IF(OR($M885="Услуги",$M885="Работы"),#REF!,IF($U885&lt;&gt;0,#REF!,#REF!)),1)*IF($AA885=2025,IF(OR($M885="Услуги",$M885="Работы"),#REF!,IF($U885&lt;&gt;0,#REF!,#REF!)),1)</f>
        <v>#REF!</v>
      </c>
      <c r="AJ885" s="96" t="e">
        <f>Z885*IF($AA885=2021,IF(OR($M885="Услуги",$M885="Работы"),#REF!,IF($U885&lt;&gt;0,#REF!,#REF!)),1)*IF($AA885=2022,IF(OR($M885="Услуги",$M885="Работы"),#REF!,IF($U885&lt;&gt;0,#REF!,#REF!)),1)*IF($AA885=2023,IF(OR($M885="Услуги",$M885="Работы"),#REF!,IF($U885&lt;&gt;0,#REF!,#REF!)),1)*IF($AA885=2024,IF(OR($M885="Услуги",$M885="Работы"),#REF!,IF($U885&lt;&gt;0,#REF!,#REF!)),1)*IF($AA885=2025,IF(OR($M885="Услуги",$M885="Работы"),#REF!,IF($U885&lt;&gt;0,#REF!,#REF!)),1)</f>
        <v>#REF!</v>
      </c>
      <c r="AK885" s="107">
        <v>2109694</v>
      </c>
      <c r="AL885" s="57">
        <v>0</v>
      </c>
      <c r="AM885" s="57">
        <v>2109694</v>
      </c>
      <c r="AN885" s="54">
        <v>71</v>
      </c>
    </row>
    <row r="886" spans="1:40" s="56" customFormat="1" ht="14.25" hidden="1" customHeight="1" x14ac:dyDescent="0.25">
      <c r="A886" s="85">
        <v>1</v>
      </c>
      <c r="B886" s="86" t="s">
        <v>88</v>
      </c>
      <c r="C886" s="142" t="s">
        <v>542</v>
      </c>
      <c r="D886" s="85" t="s">
        <v>185</v>
      </c>
      <c r="E886" s="85" t="s">
        <v>420</v>
      </c>
      <c r="F886" s="85" t="s">
        <v>432</v>
      </c>
      <c r="G886" s="87" t="e">
        <f>VLOOKUP(D886,#REF!,2,FALSE)</f>
        <v>#REF!</v>
      </c>
      <c r="H886" s="87" t="s">
        <v>432</v>
      </c>
      <c r="I886" s="87"/>
      <c r="J886" s="86" t="s">
        <v>123</v>
      </c>
      <c r="K886" s="87" t="str">
        <f xml:space="preserve"> CONCATENATE(C886," ",D886)</f>
        <v>Реализация систем защиты ОКИИ Филиал «Калининградская ТЭЦ-2» АО «Интер РАО – Электрогенерация»</v>
      </c>
      <c r="L886" s="99" t="s">
        <v>124</v>
      </c>
      <c r="M886" s="86" t="s">
        <v>4</v>
      </c>
      <c r="N886" s="85" t="s">
        <v>182</v>
      </c>
      <c r="O886" s="85" t="s">
        <v>183</v>
      </c>
      <c r="P886" s="86">
        <v>32</v>
      </c>
      <c r="Q886" s="100">
        <v>42000</v>
      </c>
      <c r="R886" s="97">
        <v>0</v>
      </c>
      <c r="S886" s="98">
        <v>1344000</v>
      </c>
      <c r="T886" s="95">
        <f t="shared" si="344"/>
        <v>0</v>
      </c>
      <c r="U886" s="98">
        <v>0</v>
      </c>
      <c r="V886" s="95">
        <f t="shared" si="345"/>
        <v>0</v>
      </c>
      <c r="W886" s="95">
        <f t="shared" si="346"/>
        <v>0</v>
      </c>
      <c r="X886" s="98">
        <v>1344000</v>
      </c>
      <c r="Y886" s="95">
        <f t="shared" si="347"/>
        <v>0</v>
      </c>
      <c r="Z886" s="95">
        <f t="shared" si="348"/>
        <v>1344000</v>
      </c>
      <c r="AA886" s="243">
        <f>Приоритеты!$D$65</f>
        <v>2022</v>
      </c>
      <c r="AB886" s="247" t="e">
        <f t="shared" si="339"/>
        <v>#REF!</v>
      </c>
      <c r="AC886" s="96" t="e">
        <f>S886*IF($AA886=2021,IF(OR($M886="Услуги",$M886="Работы"),#REF!,IF($U886&lt;&gt;0,#REF!,#REF!)),1)*IF($AA886=2022,IF(OR($M886="Услуги",$M886="Работы"),#REF!,IF($U886&lt;&gt;0,#REF!,#REF!)),1)*IF($AA886=2023,IF(OR($M886="Услуги",$M886="Работы"),#REF!,IF($U886&lt;&gt;0,#REF!,#REF!)),1)*IF($AA886=2024,IF(OR($M886="Услуги",$M886="Работы"),#REF!,IF($U886&lt;&gt;0,#REF!,#REF!)),1)*IF($AA886=2025,IF(OR($M886="Услуги",$M886="Работы"),#REF!,IF($U886&lt;&gt;0,#REF!,#REF!)),1)</f>
        <v>#REF!</v>
      </c>
      <c r="AD886" s="96" t="e">
        <f>T886*IF($AA886=2021,IF(OR($M886="Услуги",$M886="Работы"),#REF!,IF($U886&lt;&gt;0,#REF!,#REF!)),1)*IF($AA886=2022,IF(OR($M886="Услуги",$M886="Работы"),#REF!,IF($U886&lt;&gt;0,#REF!,#REF!)),1)*IF($AA886=2023,IF(OR($M886="Услуги",$M886="Работы"),#REF!,IF($U886&lt;&gt;0,#REF!,#REF!)),1)*IF($AA886=2024,IF(OR($M886="Услуги",$M886="Работы"),#REF!,IF($U886&lt;&gt;0,#REF!,#REF!)),1)*IF($AA886=2025,IF(OR($M886="Услуги",$M886="Работы"),#REF!,IF($U886&lt;&gt;0,#REF!,#REF!)),1)</f>
        <v>#REF!</v>
      </c>
      <c r="AE886" s="96" t="e">
        <f>U886*IF($AA886=2021,IF(OR($M886="Услуги",$M886="Работы"),#REF!,IF($U886&lt;&gt;0,#REF!,#REF!)),1)*IF($AA886=2022,IF(OR($M886="Услуги",$M886="Работы"),#REF!,IF($U886&lt;&gt;0,#REF!,#REF!)),1)*IF($AA886=2023,IF(OR($M886="Услуги",$M886="Работы"),#REF!,IF($U886&lt;&gt;0,#REF!,#REF!)),1)*IF($AA886=2024,IF(OR($M886="Услуги",$M886="Работы"),#REF!,IF($U886&lt;&gt;0,#REF!,#REF!)),1)*IF($AA886=2025,IF(OR($M886="Услуги",$M886="Работы"),#REF!,IF($U886&lt;&gt;0,#REF!,#REF!)),1)</f>
        <v>#REF!</v>
      </c>
      <c r="AF886" s="96" t="e">
        <f>V886*IF($AA886=2021,IF(OR($M886="Услуги",$M886="Работы"),#REF!,IF($U886&lt;&gt;0,#REF!,#REF!)),1)*IF($AA886=2022,IF(OR($M886="Услуги",$M886="Работы"),#REF!,IF($U886&lt;&gt;0,#REF!,#REF!)),1)*IF($AA886=2023,IF(OR($M886="Услуги",$M886="Работы"),#REF!,IF($U886&lt;&gt;0,#REF!,#REF!)),1)*IF($AA886=2024,IF(OR($M886="Услуги",$M886="Работы"),#REF!,IF($U886&lt;&gt;0,#REF!,#REF!)),1)*IF($AA886=2025,IF(OR($M886="Услуги",$M886="Работы"),#REF!,IF($U886&lt;&gt;0,#REF!,#REF!)),1)</f>
        <v>#REF!</v>
      </c>
      <c r="AG886" s="96" t="e">
        <f>W886*IF($AA886=2021,IF(OR($M886="Услуги",$M886="Работы"),#REF!,IF($U886&lt;&gt;0,#REF!,#REF!)),1)*IF($AA886=2022,IF(OR($M886="Услуги",$M886="Работы"),#REF!,IF($U886&lt;&gt;0,#REF!,#REF!)),1)*IF($AA886=2023,IF(OR($M886="Услуги",$M886="Работы"),#REF!,IF($U886&lt;&gt;0,#REF!,#REF!)),1)*IF($AA886=2024,IF(OR($M886="Услуги",$M886="Работы"),#REF!,IF($U886&lt;&gt;0,#REF!,#REF!)),1)*IF($AA886=2025,IF(OR($M886="Услуги",$M886="Работы"),#REF!,IF($U886&lt;&gt;0,#REF!,#REF!)),1)</f>
        <v>#REF!</v>
      </c>
      <c r="AH886" s="96" t="e">
        <f>X886*IF($AA886=2021,IF(OR($M886="Услуги",$M886="Работы"),#REF!,IF($U886&lt;&gt;0,#REF!,#REF!)),1)*IF($AA886=2022,IF(OR($M886="Услуги",$M886="Работы"),#REF!,IF($U886&lt;&gt;0,#REF!,#REF!)),1)*IF($AA886=2023,IF(OR($M886="Услуги",$M886="Работы"),#REF!,IF($U886&lt;&gt;0,#REF!,#REF!)),1)*IF($AA886=2024,IF(OR($M886="Услуги",$M886="Работы"),#REF!,IF($U886&lt;&gt;0,#REF!,#REF!)),1)*IF($AA886=2025,IF(OR($M886="Услуги",$M886="Работы"),#REF!,IF($U886&lt;&gt;0,#REF!,#REF!)),1)</f>
        <v>#REF!</v>
      </c>
      <c r="AI886" s="96" t="e">
        <f>Y886*IF($AA886=2021,IF(OR($M886="Услуги",$M886="Работы"),#REF!,IF($U886&lt;&gt;0,#REF!,#REF!)),1)*IF($AA886=2022,IF(OR($M886="Услуги",$M886="Работы"),#REF!,IF($U886&lt;&gt;0,#REF!,#REF!)),1)*IF($AA886=2023,IF(OR($M886="Услуги",$M886="Работы"),#REF!,IF($U886&lt;&gt;0,#REF!,#REF!)),1)*IF($AA886=2024,IF(OR($M886="Услуги",$M886="Работы"),#REF!,IF($U886&lt;&gt;0,#REF!,#REF!)),1)*IF($AA886=2025,IF(OR($M886="Услуги",$M886="Работы"),#REF!,IF($U886&lt;&gt;0,#REF!,#REF!)),1)</f>
        <v>#REF!</v>
      </c>
      <c r="AJ886" s="96" t="e">
        <f>Z886*IF($AA886=2021,IF(OR($M886="Услуги",$M886="Работы"),#REF!,IF($U886&lt;&gt;0,#REF!,#REF!)),1)*IF($AA886=2022,IF(OR($M886="Услуги",$M886="Работы"),#REF!,IF($U886&lt;&gt;0,#REF!,#REF!)),1)*IF($AA886=2023,IF(OR($M886="Услуги",$M886="Работы"),#REF!,IF($U886&lt;&gt;0,#REF!,#REF!)),1)*IF($AA886=2024,IF(OR($M886="Услуги",$M886="Работы"),#REF!,IF($U886&lt;&gt;0,#REF!,#REF!)),1)*IF($AA886=2025,IF(OR($M886="Услуги",$M886="Работы"),#REF!,IF($U886&lt;&gt;0,#REF!,#REF!)),1)</f>
        <v>#REF!</v>
      </c>
      <c r="AK886" s="107">
        <v>1344000</v>
      </c>
      <c r="AL886" s="57">
        <v>0</v>
      </c>
      <c r="AM886" s="57">
        <v>1344000</v>
      </c>
      <c r="AN886" s="54">
        <v>32</v>
      </c>
    </row>
    <row r="887" spans="1:40" s="56" customFormat="1" ht="14.25" hidden="1" customHeight="1" x14ac:dyDescent="0.25">
      <c r="A887" s="85">
        <v>1</v>
      </c>
      <c r="B887" s="86" t="s">
        <v>88</v>
      </c>
      <c r="C887" s="142" t="s">
        <v>542</v>
      </c>
      <c r="D887" s="85" t="s">
        <v>185</v>
      </c>
      <c r="E887" s="85" t="s">
        <v>420</v>
      </c>
      <c r="F887" s="85" t="s">
        <v>432</v>
      </c>
      <c r="G887" s="87" t="e">
        <f>VLOOKUP(D887,#REF!,2,FALSE)</f>
        <v>#REF!</v>
      </c>
      <c r="H887" s="87" t="s">
        <v>432</v>
      </c>
      <c r="I887" s="87"/>
      <c r="J887" s="86" t="s">
        <v>123</v>
      </c>
      <c r="K887" s="87" t="str">
        <f xml:space="preserve"> CONCATENATE(C887," ",D887)</f>
        <v>Реализация систем защиты ОКИИ Филиал «Калининградская ТЭЦ-2» АО «Интер РАО – Электрогенерация»</v>
      </c>
      <c r="L887" s="99" t="s">
        <v>124</v>
      </c>
      <c r="M887" s="90" t="s">
        <v>532</v>
      </c>
      <c r="N887" s="85" t="s">
        <v>139</v>
      </c>
      <c r="O887" s="85" t="s">
        <v>140</v>
      </c>
      <c r="P887" s="86">
        <v>1</v>
      </c>
      <c r="Q887" s="100">
        <v>1036108.2</v>
      </c>
      <c r="R887" s="97">
        <v>0.2</v>
      </c>
      <c r="S887" s="98">
        <v>1243329.8400000001</v>
      </c>
      <c r="T887" s="95">
        <f t="shared" si="344"/>
        <v>207221.64</v>
      </c>
      <c r="U887" s="98">
        <v>0</v>
      </c>
      <c r="V887" s="95">
        <f t="shared" si="345"/>
        <v>0</v>
      </c>
      <c r="W887" s="95">
        <f t="shared" si="346"/>
        <v>0</v>
      </c>
      <c r="X887" s="98">
        <v>1243329.8400000001</v>
      </c>
      <c r="Y887" s="95">
        <f t="shared" si="347"/>
        <v>207221.64</v>
      </c>
      <c r="Z887" s="95">
        <f t="shared" si="348"/>
        <v>1036108.2000000001</v>
      </c>
      <c r="AA887" s="243">
        <f>Приоритеты!$D$65</f>
        <v>2022</v>
      </c>
      <c r="AB887" s="247" t="e">
        <f t="shared" si="339"/>
        <v>#REF!</v>
      </c>
      <c r="AC887" s="96" t="e">
        <f>S887*IF($AA887=2021,IF(OR($M887="Услуги",$M887="Работы"),#REF!,IF($U887&lt;&gt;0,#REF!,#REF!)),1)*IF($AA887=2022,IF(OR($M887="Услуги",$M887="Работы"),#REF!,IF($U887&lt;&gt;0,#REF!,#REF!)),1)*IF($AA887=2023,IF(OR($M887="Услуги",$M887="Работы"),#REF!,IF($U887&lt;&gt;0,#REF!,#REF!)),1)*IF($AA887=2024,IF(OR($M887="Услуги",$M887="Работы"),#REF!,IF($U887&lt;&gt;0,#REF!,#REF!)),1)*IF($AA887=2025,IF(OR($M887="Услуги",$M887="Работы"),#REF!,IF($U887&lt;&gt;0,#REF!,#REF!)),1)</f>
        <v>#REF!</v>
      </c>
      <c r="AD887" s="96" t="e">
        <f>T887*IF($AA887=2021,IF(OR($M887="Услуги",$M887="Работы"),#REF!,IF($U887&lt;&gt;0,#REF!,#REF!)),1)*IF($AA887=2022,IF(OR($M887="Услуги",$M887="Работы"),#REF!,IF($U887&lt;&gt;0,#REF!,#REF!)),1)*IF($AA887=2023,IF(OR($M887="Услуги",$M887="Работы"),#REF!,IF($U887&lt;&gt;0,#REF!,#REF!)),1)*IF($AA887=2024,IF(OR($M887="Услуги",$M887="Работы"),#REF!,IF($U887&lt;&gt;0,#REF!,#REF!)),1)*IF($AA887=2025,IF(OR($M887="Услуги",$M887="Работы"),#REF!,IF($U887&lt;&gt;0,#REF!,#REF!)),1)</f>
        <v>#REF!</v>
      </c>
      <c r="AE887" s="96" t="e">
        <f>U887*IF($AA887=2021,IF(OR($M887="Услуги",$M887="Работы"),#REF!,IF($U887&lt;&gt;0,#REF!,#REF!)),1)*IF($AA887=2022,IF(OR($M887="Услуги",$M887="Работы"),#REF!,IF($U887&lt;&gt;0,#REF!,#REF!)),1)*IF($AA887=2023,IF(OR($M887="Услуги",$M887="Работы"),#REF!,IF($U887&lt;&gt;0,#REF!,#REF!)),1)*IF($AA887=2024,IF(OR($M887="Услуги",$M887="Работы"),#REF!,IF($U887&lt;&gt;0,#REF!,#REF!)),1)*IF($AA887=2025,IF(OR($M887="Услуги",$M887="Работы"),#REF!,IF($U887&lt;&gt;0,#REF!,#REF!)),1)</f>
        <v>#REF!</v>
      </c>
      <c r="AF887" s="96" t="e">
        <f>V887*IF($AA887=2021,IF(OR($M887="Услуги",$M887="Работы"),#REF!,IF($U887&lt;&gt;0,#REF!,#REF!)),1)*IF($AA887=2022,IF(OR($M887="Услуги",$M887="Работы"),#REF!,IF($U887&lt;&gt;0,#REF!,#REF!)),1)*IF($AA887=2023,IF(OR($M887="Услуги",$M887="Работы"),#REF!,IF($U887&lt;&gt;0,#REF!,#REF!)),1)*IF($AA887=2024,IF(OR($M887="Услуги",$M887="Работы"),#REF!,IF($U887&lt;&gt;0,#REF!,#REF!)),1)*IF($AA887=2025,IF(OR($M887="Услуги",$M887="Работы"),#REF!,IF($U887&lt;&gt;0,#REF!,#REF!)),1)</f>
        <v>#REF!</v>
      </c>
      <c r="AG887" s="96" t="e">
        <f>W887*IF($AA887=2021,IF(OR($M887="Услуги",$M887="Работы"),#REF!,IF($U887&lt;&gt;0,#REF!,#REF!)),1)*IF($AA887=2022,IF(OR($M887="Услуги",$M887="Работы"),#REF!,IF($U887&lt;&gt;0,#REF!,#REF!)),1)*IF($AA887=2023,IF(OR($M887="Услуги",$M887="Работы"),#REF!,IF($U887&lt;&gt;0,#REF!,#REF!)),1)*IF($AA887=2024,IF(OR($M887="Услуги",$M887="Работы"),#REF!,IF($U887&lt;&gt;0,#REF!,#REF!)),1)*IF($AA887=2025,IF(OR($M887="Услуги",$M887="Работы"),#REF!,IF($U887&lt;&gt;0,#REF!,#REF!)),1)</f>
        <v>#REF!</v>
      </c>
      <c r="AH887" s="96" t="e">
        <f>X887*IF($AA887=2021,IF(OR($M887="Услуги",$M887="Работы"),#REF!,IF($U887&lt;&gt;0,#REF!,#REF!)),1)*IF($AA887=2022,IF(OR($M887="Услуги",$M887="Работы"),#REF!,IF($U887&lt;&gt;0,#REF!,#REF!)),1)*IF($AA887=2023,IF(OR($M887="Услуги",$M887="Работы"),#REF!,IF($U887&lt;&gt;0,#REF!,#REF!)),1)*IF($AA887=2024,IF(OR($M887="Услуги",$M887="Работы"),#REF!,IF($U887&lt;&gt;0,#REF!,#REF!)),1)*IF($AA887=2025,IF(OR($M887="Услуги",$M887="Работы"),#REF!,IF($U887&lt;&gt;0,#REF!,#REF!)),1)</f>
        <v>#REF!</v>
      </c>
      <c r="AI887" s="96" t="e">
        <f>Y887*IF($AA887=2021,IF(OR($M887="Услуги",$M887="Работы"),#REF!,IF($U887&lt;&gt;0,#REF!,#REF!)),1)*IF($AA887=2022,IF(OR($M887="Услуги",$M887="Работы"),#REF!,IF($U887&lt;&gt;0,#REF!,#REF!)),1)*IF($AA887=2023,IF(OR($M887="Услуги",$M887="Работы"),#REF!,IF($U887&lt;&gt;0,#REF!,#REF!)),1)*IF($AA887=2024,IF(OR($M887="Услуги",$M887="Работы"),#REF!,IF($U887&lt;&gt;0,#REF!,#REF!)),1)*IF($AA887=2025,IF(OR($M887="Услуги",$M887="Работы"),#REF!,IF($U887&lt;&gt;0,#REF!,#REF!)),1)</f>
        <v>#REF!</v>
      </c>
      <c r="AJ887" s="96" t="e">
        <f>Z887*IF($AA887=2021,IF(OR($M887="Услуги",$M887="Работы"),#REF!,IF($U887&lt;&gt;0,#REF!,#REF!)),1)*IF($AA887=2022,IF(OR($M887="Услуги",$M887="Работы"),#REF!,IF($U887&lt;&gt;0,#REF!,#REF!)),1)*IF($AA887=2023,IF(OR($M887="Услуги",$M887="Работы"),#REF!,IF($U887&lt;&gt;0,#REF!,#REF!)),1)*IF($AA887=2024,IF(OR($M887="Услуги",$M887="Работы"),#REF!,IF($U887&lt;&gt;0,#REF!,#REF!)),1)*IF($AA887=2025,IF(OR($M887="Услуги",$M887="Работы"),#REF!,IF($U887&lt;&gt;0,#REF!,#REF!)),1)</f>
        <v>#REF!</v>
      </c>
      <c r="AK887" s="107">
        <v>1243329.8400000001</v>
      </c>
      <c r="AL887" s="57">
        <v>0</v>
      </c>
      <c r="AM887" s="57">
        <v>1243329.8400000001</v>
      </c>
      <c r="AN887" s="54">
        <v>1</v>
      </c>
    </row>
    <row r="888" spans="1:40" s="56" customFormat="1" ht="14.25" hidden="1" customHeight="1" x14ac:dyDescent="0.25">
      <c r="A888" s="85">
        <v>1</v>
      </c>
      <c r="B888" s="86" t="s">
        <v>88</v>
      </c>
      <c r="C888" s="142" t="s">
        <v>542</v>
      </c>
      <c r="D888" s="85" t="s">
        <v>185</v>
      </c>
      <c r="E888" s="85" t="s">
        <v>420</v>
      </c>
      <c r="F888" s="85" t="s">
        <v>432</v>
      </c>
      <c r="G888" s="87" t="e">
        <f>VLOOKUP(D888,#REF!,2,FALSE)</f>
        <v>#REF!</v>
      </c>
      <c r="H888" s="87" t="s">
        <v>432</v>
      </c>
      <c r="I888" s="87"/>
      <c r="J888" s="86" t="s">
        <v>123</v>
      </c>
      <c r="K888" s="87" t="str">
        <f xml:space="preserve"> CONCATENATE(C888," ",D888)</f>
        <v>Реализация систем защиты ОКИИ Филиал «Калининградская ТЭЦ-2» АО «Интер РАО – Электрогенерация»</v>
      </c>
      <c r="L888" s="99" t="s">
        <v>124</v>
      </c>
      <c r="M888" s="86" t="s">
        <v>4</v>
      </c>
      <c r="N888" s="85" t="s">
        <v>186</v>
      </c>
      <c r="O888" s="85" t="s">
        <v>187</v>
      </c>
      <c r="P888" s="86">
        <v>103</v>
      </c>
      <c r="Q888" s="100">
        <v>1779</v>
      </c>
      <c r="R888" s="97">
        <v>0</v>
      </c>
      <c r="S888" s="98">
        <v>183237</v>
      </c>
      <c r="T888" s="95">
        <f t="shared" si="344"/>
        <v>0</v>
      </c>
      <c r="U888" s="98">
        <v>0</v>
      </c>
      <c r="V888" s="95">
        <f t="shared" si="345"/>
        <v>0</v>
      </c>
      <c r="W888" s="95">
        <f t="shared" si="346"/>
        <v>0</v>
      </c>
      <c r="X888" s="98">
        <v>183237</v>
      </c>
      <c r="Y888" s="95">
        <f t="shared" si="347"/>
        <v>0</v>
      </c>
      <c r="Z888" s="95">
        <f t="shared" si="348"/>
        <v>183237</v>
      </c>
      <c r="AA888" s="243">
        <f>Приоритеты!$D$65</f>
        <v>2022</v>
      </c>
      <c r="AB888" s="247" t="e">
        <f t="shared" si="339"/>
        <v>#REF!</v>
      </c>
      <c r="AC888" s="96" t="e">
        <f>S888*IF($AA888=2021,IF(OR($M888="Услуги",$M888="Работы"),#REF!,IF($U888&lt;&gt;0,#REF!,#REF!)),1)*IF($AA888=2022,IF(OR($M888="Услуги",$M888="Работы"),#REF!,IF($U888&lt;&gt;0,#REF!,#REF!)),1)*IF($AA888=2023,IF(OR($M888="Услуги",$M888="Работы"),#REF!,IF($U888&lt;&gt;0,#REF!,#REF!)),1)*IF($AA888=2024,IF(OR($M888="Услуги",$M888="Работы"),#REF!,IF($U888&lt;&gt;0,#REF!,#REF!)),1)*IF($AA888=2025,IF(OR($M888="Услуги",$M888="Работы"),#REF!,IF($U888&lt;&gt;0,#REF!,#REF!)),1)</f>
        <v>#REF!</v>
      </c>
      <c r="AD888" s="96" t="e">
        <f>T888*IF($AA888=2021,IF(OR($M888="Услуги",$M888="Работы"),#REF!,IF($U888&lt;&gt;0,#REF!,#REF!)),1)*IF($AA888=2022,IF(OR($M888="Услуги",$M888="Работы"),#REF!,IF($U888&lt;&gt;0,#REF!,#REF!)),1)*IF($AA888=2023,IF(OR($M888="Услуги",$M888="Работы"),#REF!,IF($U888&lt;&gt;0,#REF!,#REF!)),1)*IF($AA888=2024,IF(OR($M888="Услуги",$M888="Работы"),#REF!,IF($U888&lt;&gt;0,#REF!,#REF!)),1)*IF($AA888=2025,IF(OR($M888="Услуги",$M888="Работы"),#REF!,IF($U888&lt;&gt;0,#REF!,#REF!)),1)</f>
        <v>#REF!</v>
      </c>
      <c r="AE888" s="96" t="e">
        <f>U888*IF($AA888=2021,IF(OR($M888="Услуги",$M888="Работы"),#REF!,IF($U888&lt;&gt;0,#REF!,#REF!)),1)*IF($AA888=2022,IF(OR($M888="Услуги",$M888="Работы"),#REF!,IF($U888&lt;&gt;0,#REF!,#REF!)),1)*IF($AA888=2023,IF(OR($M888="Услуги",$M888="Работы"),#REF!,IF($U888&lt;&gt;0,#REF!,#REF!)),1)*IF($AA888=2024,IF(OR($M888="Услуги",$M888="Работы"),#REF!,IF($U888&lt;&gt;0,#REF!,#REF!)),1)*IF($AA888=2025,IF(OR($M888="Услуги",$M888="Работы"),#REF!,IF($U888&lt;&gt;0,#REF!,#REF!)),1)</f>
        <v>#REF!</v>
      </c>
      <c r="AF888" s="96" t="e">
        <f>V888*IF($AA888=2021,IF(OR($M888="Услуги",$M888="Работы"),#REF!,IF($U888&lt;&gt;0,#REF!,#REF!)),1)*IF($AA888=2022,IF(OR($M888="Услуги",$M888="Работы"),#REF!,IF($U888&lt;&gt;0,#REF!,#REF!)),1)*IF($AA888=2023,IF(OR($M888="Услуги",$M888="Работы"),#REF!,IF($U888&lt;&gt;0,#REF!,#REF!)),1)*IF($AA888=2024,IF(OR($M888="Услуги",$M888="Работы"),#REF!,IF($U888&lt;&gt;0,#REF!,#REF!)),1)*IF($AA888=2025,IF(OR($M888="Услуги",$M888="Работы"),#REF!,IF($U888&lt;&gt;0,#REF!,#REF!)),1)</f>
        <v>#REF!</v>
      </c>
      <c r="AG888" s="96" t="e">
        <f>W888*IF($AA888=2021,IF(OR($M888="Услуги",$M888="Работы"),#REF!,IF($U888&lt;&gt;0,#REF!,#REF!)),1)*IF($AA888=2022,IF(OR($M888="Услуги",$M888="Работы"),#REF!,IF($U888&lt;&gt;0,#REF!,#REF!)),1)*IF($AA888=2023,IF(OR($M888="Услуги",$M888="Работы"),#REF!,IF($U888&lt;&gt;0,#REF!,#REF!)),1)*IF($AA888=2024,IF(OR($M888="Услуги",$M888="Работы"),#REF!,IF($U888&lt;&gt;0,#REF!,#REF!)),1)*IF($AA888=2025,IF(OR($M888="Услуги",$M888="Работы"),#REF!,IF($U888&lt;&gt;0,#REF!,#REF!)),1)</f>
        <v>#REF!</v>
      </c>
      <c r="AH888" s="96" t="e">
        <f>X888*IF($AA888=2021,IF(OR($M888="Услуги",$M888="Работы"),#REF!,IF($U888&lt;&gt;0,#REF!,#REF!)),1)*IF($AA888=2022,IF(OR($M888="Услуги",$M888="Работы"),#REF!,IF($U888&lt;&gt;0,#REF!,#REF!)),1)*IF($AA888=2023,IF(OR($M888="Услуги",$M888="Работы"),#REF!,IF($U888&lt;&gt;0,#REF!,#REF!)),1)*IF($AA888=2024,IF(OR($M888="Услуги",$M888="Работы"),#REF!,IF($U888&lt;&gt;0,#REF!,#REF!)),1)*IF($AA888=2025,IF(OR($M888="Услуги",$M888="Работы"),#REF!,IF($U888&lt;&gt;0,#REF!,#REF!)),1)</f>
        <v>#REF!</v>
      </c>
      <c r="AI888" s="96" t="e">
        <f>Y888*IF($AA888=2021,IF(OR($M888="Услуги",$M888="Работы"),#REF!,IF($U888&lt;&gt;0,#REF!,#REF!)),1)*IF($AA888=2022,IF(OR($M888="Услуги",$M888="Работы"),#REF!,IF($U888&lt;&gt;0,#REF!,#REF!)),1)*IF($AA888=2023,IF(OR($M888="Услуги",$M888="Работы"),#REF!,IF($U888&lt;&gt;0,#REF!,#REF!)),1)*IF($AA888=2024,IF(OR($M888="Услуги",$M888="Работы"),#REF!,IF($U888&lt;&gt;0,#REF!,#REF!)),1)*IF($AA888=2025,IF(OR($M888="Услуги",$M888="Работы"),#REF!,IF($U888&lt;&gt;0,#REF!,#REF!)),1)</f>
        <v>#REF!</v>
      </c>
      <c r="AJ888" s="96" t="e">
        <f>Z888*IF($AA888=2021,IF(OR($M888="Услуги",$M888="Работы"),#REF!,IF($U888&lt;&gt;0,#REF!,#REF!)),1)*IF($AA888=2022,IF(OR($M888="Услуги",$M888="Работы"),#REF!,IF($U888&lt;&gt;0,#REF!,#REF!)),1)*IF($AA888=2023,IF(OR($M888="Услуги",$M888="Работы"),#REF!,IF($U888&lt;&gt;0,#REF!,#REF!)),1)*IF($AA888=2024,IF(OR($M888="Услуги",$M888="Работы"),#REF!,IF($U888&lt;&gt;0,#REF!,#REF!)),1)*IF($AA888=2025,IF(OR($M888="Услуги",$M888="Работы"),#REF!,IF($U888&lt;&gt;0,#REF!,#REF!)),1)</f>
        <v>#REF!</v>
      </c>
      <c r="AK888" s="107">
        <v>183237</v>
      </c>
      <c r="AL888" s="57">
        <v>0</v>
      </c>
      <c r="AM888" s="57">
        <v>183237</v>
      </c>
      <c r="AN888" s="54">
        <v>103</v>
      </c>
    </row>
    <row r="889" spans="1:40" s="56" customFormat="1" ht="14.25" hidden="1" customHeight="1" x14ac:dyDescent="0.25">
      <c r="A889" s="85">
        <v>1</v>
      </c>
      <c r="B889" s="86" t="s">
        <v>88</v>
      </c>
      <c r="C889" s="142" t="s">
        <v>542</v>
      </c>
      <c r="D889" s="85" t="s">
        <v>185</v>
      </c>
      <c r="E889" s="85" t="s">
        <v>420</v>
      </c>
      <c r="F889" s="85" t="s">
        <v>432</v>
      </c>
      <c r="G889" s="87" t="e">
        <f>VLOOKUP(D889,#REF!,2,FALSE)</f>
        <v>#REF!</v>
      </c>
      <c r="H889" s="87" t="s">
        <v>432</v>
      </c>
      <c r="I889" s="87"/>
      <c r="J889" s="86" t="s">
        <v>123</v>
      </c>
      <c r="K889" s="87" t="str">
        <f xml:space="preserve"> CONCATENATE(C889," ",D889)</f>
        <v>Реализация систем защиты ОКИИ Филиал «Калининградская ТЭЦ-2» АО «Интер РАО – Электрогенерация»</v>
      </c>
      <c r="L889" s="99" t="s">
        <v>124</v>
      </c>
      <c r="M889" s="86" t="s">
        <v>4</v>
      </c>
      <c r="N889" s="85" t="s">
        <v>125</v>
      </c>
      <c r="O889" s="85" t="s">
        <v>126</v>
      </c>
      <c r="P889" s="86">
        <v>1</v>
      </c>
      <c r="Q889" s="100">
        <v>1694.91</v>
      </c>
      <c r="R889" s="97">
        <v>0.2</v>
      </c>
      <c r="S889" s="98">
        <v>2033.89</v>
      </c>
      <c r="T889" s="95">
        <f t="shared" si="344"/>
        <v>338.98166666666674</v>
      </c>
      <c r="U889" s="98">
        <v>0</v>
      </c>
      <c r="V889" s="95">
        <f t="shared" si="345"/>
        <v>0</v>
      </c>
      <c r="W889" s="95">
        <f t="shared" si="346"/>
        <v>0</v>
      </c>
      <c r="X889" s="98">
        <v>2033.89</v>
      </c>
      <c r="Y889" s="95">
        <f t="shared" si="347"/>
        <v>338.98166666666674</v>
      </c>
      <c r="Z889" s="95">
        <f t="shared" si="348"/>
        <v>1694.9083333333333</v>
      </c>
      <c r="AA889" s="243">
        <f>Приоритеты!$D$65</f>
        <v>2022</v>
      </c>
      <c r="AB889" s="247" t="e">
        <f t="shared" si="339"/>
        <v>#REF!</v>
      </c>
      <c r="AC889" s="96" t="e">
        <f>S889*IF($AA889=2021,IF(OR($M889="Услуги",$M889="Работы"),#REF!,IF($U889&lt;&gt;0,#REF!,#REF!)),1)*IF($AA889=2022,IF(OR($M889="Услуги",$M889="Работы"),#REF!,IF($U889&lt;&gt;0,#REF!,#REF!)),1)*IF($AA889=2023,IF(OR($M889="Услуги",$M889="Работы"),#REF!,IF($U889&lt;&gt;0,#REF!,#REF!)),1)*IF($AA889=2024,IF(OR($M889="Услуги",$M889="Работы"),#REF!,IF($U889&lt;&gt;0,#REF!,#REF!)),1)*IF($AA889=2025,IF(OR($M889="Услуги",$M889="Работы"),#REF!,IF($U889&lt;&gt;0,#REF!,#REF!)),1)</f>
        <v>#REF!</v>
      </c>
      <c r="AD889" s="96" t="e">
        <f>T889*IF($AA889=2021,IF(OR($M889="Услуги",$M889="Работы"),#REF!,IF($U889&lt;&gt;0,#REF!,#REF!)),1)*IF($AA889=2022,IF(OR($M889="Услуги",$M889="Работы"),#REF!,IF($U889&lt;&gt;0,#REF!,#REF!)),1)*IF($AA889=2023,IF(OR($M889="Услуги",$M889="Работы"),#REF!,IF($U889&lt;&gt;0,#REF!,#REF!)),1)*IF($AA889=2024,IF(OR($M889="Услуги",$M889="Работы"),#REF!,IF($U889&lt;&gt;0,#REF!,#REF!)),1)*IF($AA889=2025,IF(OR($M889="Услуги",$M889="Работы"),#REF!,IF($U889&lt;&gt;0,#REF!,#REF!)),1)</f>
        <v>#REF!</v>
      </c>
      <c r="AE889" s="96" t="e">
        <f>U889*IF($AA889=2021,IF(OR($M889="Услуги",$M889="Работы"),#REF!,IF($U889&lt;&gt;0,#REF!,#REF!)),1)*IF($AA889=2022,IF(OR($M889="Услуги",$M889="Работы"),#REF!,IF($U889&lt;&gt;0,#REF!,#REF!)),1)*IF($AA889=2023,IF(OR($M889="Услуги",$M889="Работы"),#REF!,IF($U889&lt;&gt;0,#REF!,#REF!)),1)*IF($AA889=2024,IF(OR($M889="Услуги",$M889="Работы"),#REF!,IF($U889&lt;&gt;0,#REF!,#REF!)),1)*IF($AA889=2025,IF(OR($M889="Услуги",$M889="Работы"),#REF!,IF($U889&lt;&gt;0,#REF!,#REF!)),1)</f>
        <v>#REF!</v>
      </c>
      <c r="AF889" s="96" t="e">
        <f>V889*IF($AA889=2021,IF(OR($M889="Услуги",$M889="Работы"),#REF!,IF($U889&lt;&gt;0,#REF!,#REF!)),1)*IF($AA889=2022,IF(OR($M889="Услуги",$M889="Работы"),#REF!,IF($U889&lt;&gt;0,#REF!,#REF!)),1)*IF($AA889=2023,IF(OR($M889="Услуги",$M889="Работы"),#REF!,IF($U889&lt;&gt;0,#REF!,#REF!)),1)*IF($AA889=2024,IF(OR($M889="Услуги",$M889="Работы"),#REF!,IF($U889&lt;&gt;0,#REF!,#REF!)),1)*IF($AA889=2025,IF(OR($M889="Услуги",$M889="Работы"),#REF!,IF($U889&lt;&gt;0,#REF!,#REF!)),1)</f>
        <v>#REF!</v>
      </c>
      <c r="AG889" s="96" t="e">
        <f>W889*IF($AA889=2021,IF(OR($M889="Услуги",$M889="Работы"),#REF!,IF($U889&lt;&gt;0,#REF!,#REF!)),1)*IF($AA889=2022,IF(OR($M889="Услуги",$M889="Работы"),#REF!,IF($U889&lt;&gt;0,#REF!,#REF!)),1)*IF($AA889=2023,IF(OR($M889="Услуги",$M889="Работы"),#REF!,IF($U889&lt;&gt;0,#REF!,#REF!)),1)*IF($AA889=2024,IF(OR($M889="Услуги",$M889="Работы"),#REF!,IF($U889&lt;&gt;0,#REF!,#REF!)),1)*IF($AA889=2025,IF(OR($M889="Услуги",$M889="Работы"),#REF!,IF($U889&lt;&gt;0,#REF!,#REF!)),1)</f>
        <v>#REF!</v>
      </c>
      <c r="AH889" s="96" t="e">
        <f>X889*IF($AA889=2021,IF(OR($M889="Услуги",$M889="Работы"),#REF!,IF($U889&lt;&gt;0,#REF!,#REF!)),1)*IF($AA889=2022,IF(OR($M889="Услуги",$M889="Работы"),#REF!,IF($U889&lt;&gt;0,#REF!,#REF!)),1)*IF($AA889=2023,IF(OR($M889="Услуги",$M889="Работы"),#REF!,IF($U889&lt;&gt;0,#REF!,#REF!)),1)*IF($AA889=2024,IF(OR($M889="Услуги",$M889="Работы"),#REF!,IF($U889&lt;&gt;0,#REF!,#REF!)),1)*IF($AA889=2025,IF(OR($M889="Услуги",$M889="Работы"),#REF!,IF($U889&lt;&gt;0,#REF!,#REF!)),1)</f>
        <v>#REF!</v>
      </c>
      <c r="AI889" s="96" t="e">
        <f>Y889*IF($AA889=2021,IF(OR($M889="Услуги",$M889="Работы"),#REF!,IF($U889&lt;&gt;0,#REF!,#REF!)),1)*IF($AA889=2022,IF(OR($M889="Услуги",$M889="Работы"),#REF!,IF($U889&lt;&gt;0,#REF!,#REF!)),1)*IF($AA889=2023,IF(OR($M889="Услуги",$M889="Работы"),#REF!,IF($U889&lt;&gt;0,#REF!,#REF!)),1)*IF($AA889=2024,IF(OR($M889="Услуги",$M889="Работы"),#REF!,IF($U889&lt;&gt;0,#REF!,#REF!)),1)*IF($AA889=2025,IF(OR($M889="Услуги",$M889="Работы"),#REF!,IF($U889&lt;&gt;0,#REF!,#REF!)),1)</f>
        <v>#REF!</v>
      </c>
      <c r="AJ889" s="96" t="e">
        <f>Z889*IF($AA889=2021,IF(OR($M889="Услуги",$M889="Работы"),#REF!,IF($U889&lt;&gt;0,#REF!,#REF!)),1)*IF($AA889=2022,IF(OR($M889="Услуги",$M889="Работы"),#REF!,IF($U889&lt;&gt;0,#REF!,#REF!)),1)*IF($AA889=2023,IF(OR($M889="Услуги",$M889="Работы"),#REF!,IF($U889&lt;&gt;0,#REF!,#REF!)),1)*IF($AA889=2024,IF(OR($M889="Услуги",$M889="Работы"),#REF!,IF($U889&lt;&gt;0,#REF!,#REF!)),1)*IF($AA889=2025,IF(OR($M889="Услуги",$M889="Работы"),#REF!,IF($U889&lt;&gt;0,#REF!,#REF!)),1)</f>
        <v>#REF!</v>
      </c>
      <c r="AK889" s="107">
        <v>2033.89</v>
      </c>
      <c r="AL889" s="57">
        <v>0</v>
      </c>
      <c r="AM889" s="57">
        <v>2033.89</v>
      </c>
      <c r="AN889" s="54">
        <v>1</v>
      </c>
    </row>
    <row r="890" spans="1:40" s="56" customFormat="1" ht="14.25" hidden="1" customHeight="1" x14ac:dyDescent="0.25">
      <c r="A890" s="85">
        <v>1</v>
      </c>
      <c r="B890" s="86" t="s">
        <v>88</v>
      </c>
      <c r="C890" s="142" t="s">
        <v>437</v>
      </c>
      <c r="D890" s="85" t="s">
        <v>185</v>
      </c>
      <c r="E890" s="85" t="s">
        <v>420</v>
      </c>
      <c r="F890" s="85" t="s">
        <v>432</v>
      </c>
      <c r="G890" s="87" t="e">
        <f>VLOOKUP(D890,#REF!,2,FALSE)</f>
        <v>#REF!</v>
      </c>
      <c r="H890" s="87" t="s">
        <v>432</v>
      </c>
      <c r="I890" s="87"/>
      <c r="J890" s="86" t="s">
        <v>97</v>
      </c>
      <c r="K890" s="87" t="str">
        <f t="shared" ref="K890:K896" si="350">CONCATENATE(C890," ",D890)</f>
        <v>Защита сегментов АСУ ТП Филиал «Калининградская ТЭЦ-2» АО «Интер РАО – Электрогенерация»</v>
      </c>
      <c r="L890" s="99" t="s">
        <v>98</v>
      </c>
      <c r="M890" s="90" t="s">
        <v>528</v>
      </c>
      <c r="N890" s="85" t="s">
        <v>372</v>
      </c>
      <c r="O890" s="85" t="s">
        <v>373</v>
      </c>
      <c r="P890" s="86">
        <v>2</v>
      </c>
      <c r="Q890" s="100">
        <v>200000</v>
      </c>
      <c r="R890" s="97">
        <v>0.2</v>
      </c>
      <c r="S890" s="98">
        <v>480000</v>
      </c>
      <c r="T890" s="95">
        <f t="shared" si="344"/>
        <v>80000</v>
      </c>
      <c r="U890" s="98">
        <v>480000</v>
      </c>
      <c r="V890" s="95">
        <f t="shared" si="345"/>
        <v>80000</v>
      </c>
      <c r="W890" s="95">
        <f t="shared" si="346"/>
        <v>400000</v>
      </c>
      <c r="X890" s="98"/>
      <c r="Y890" s="95">
        <f t="shared" si="347"/>
        <v>0</v>
      </c>
      <c r="Z890" s="95">
        <f t="shared" si="348"/>
        <v>0</v>
      </c>
      <c r="AA890" s="243">
        <f>Приоритеты!$D$65</f>
        <v>2022</v>
      </c>
      <c r="AB890" s="247" t="e">
        <f t="shared" si="339"/>
        <v>#REF!</v>
      </c>
      <c r="AC890" s="96" t="e">
        <f>S890*IF($AA890=2021,IF(OR($M890="Услуги",$M890="Работы"),#REF!,IF($U890&lt;&gt;0,#REF!,#REF!)),1)*IF($AA890=2022,IF(OR($M890="Услуги",$M890="Работы"),#REF!,IF($U890&lt;&gt;0,#REF!,#REF!)),1)*IF($AA890=2023,IF(OR($M890="Услуги",$M890="Работы"),#REF!,IF($U890&lt;&gt;0,#REF!,#REF!)),1)*IF($AA890=2024,IF(OR($M890="Услуги",$M890="Работы"),#REF!,IF($U890&lt;&gt;0,#REF!,#REF!)),1)*IF($AA890=2025,IF(OR($M890="Услуги",$M890="Работы"),#REF!,IF($U890&lt;&gt;0,#REF!,#REF!)),1)</f>
        <v>#REF!</v>
      </c>
      <c r="AD890" s="96" t="e">
        <f>T890*IF($AA890=2021,IF(OR($M890="Услуги",$M890="Работы"),#REF!,IF($U890&lt;&gt;0,#REF!,#REF!)),1)*IF($AA890=2022,IF(OR($M890="Услуги",$M890="Работы"),#REF!,IF($U890&lt;&gt;0,#REF!,#REF!)),1)*IF($AA890=2023,IF(OR($M890="Услуги",$M890="Работы"),#REF!,IF($U890&lt;&gt;0,#REF!,#REF!)),1)*IF($AA890=2024,IF(OR($M890="Услуги",$M890="Работы"),#REF!,IF($U890&lt;&gt;0,#REF!,#REF!)),1)*IF($AA890=2025,IF(OR($M890="Услуги",$M890="Работы"),#REF!,IF($U890&lt;&gt;0,#REF!,#REF!)),1)</f>
        <v>#REF!</v>
      </c>
      <c r="AE890" s="96" t="e">
        <f>U890*IF($AA890=2021,IF(OR($M890="Услуги",$M890="Работы"),#REF!,IF($U890&lt;&gt;0,#REF!,#REF!)),1)*IF($AA890=2022,IF(OR($M890="Услуги",$M890="Работы"),#REF!,IF($U890&lt;&gt;0,#REF!,#REF!)),1)*IF($AA890=2023,IF(OR($M890="Услуги",$M890="Работы"),#REF!,IF($U890&lt;&gt;0,#REF!,#REF!)),1)*IF($AA890=2024,IF(OR($M890="Услуги",$M890="Работы"),#REF!,IF($U890&lt;&gt;0,#REF!,#REF!)),1)*IF($AA890=2025,IF(OR($M890="Услуги",$M890="Работы"),#REF!,IF($U890&lt;&gt;0,#REF!,#REF!)),1)</f>
        <v>#REF!</v>
      </c>
      <c r="AF890" s="96" t="e">
        <f>V890*IF($AA890=2021,IF(OR($M890="Услуги",$M890="Работы"),#REF!,IF($U890&lt;&gt;0,#REF!,#REF!)),1)*IF($AA890=2022,IF(OR($M890="Услуги",$M890="Работы"),#REF!,IF($U890&lt;&gt;0,#REF!,#REF!)),1)*IF($AA890=2023,IF(OR($M890="Услуги",$M890="Работы"),#REF!,IF($U890&lt;&gt;0,#REF!,#REF!)),1)*IF($AA890=2024,IF(OR($M890="Услуги",$M890="Работы"),#REF!,IF($U890&lt;&gt;0,#REF!,#REF!)),1)*IF($AA890=2025,IF(OR($M890="Услуги",$M890="Работы"),#REF!,IF($U890&lt;&gt;0,#REF!,#REF!)),1)</f>
        <v>#REF!</v>
      </c>
      <c r="AG890" s="96" t="e">
        <f>W890*IF($AA890=2021,IF(OR($M890="Услуги",$M890="Работы"),#REF!,IF($U890&lt;&gt;0,#REF!,#REF!)),1)*IF($AA890=2022,IF(OR($M890="Услуги",$M890="Работы"),#REF!,IF($U890&lt;&gt;0,#REF!,#REF!)),1)*IF($AA890=2023,IF(OR($M890="Услуги",$M890="Работы"),#REF!,IF($U890&lt;&gt;0,#REF!,#REF!)),1)*IF($AA890=2024,IF(OR($M890="Услуги",$M890="Работы"),#REF!,IF($U890&lt;&gt;0,#REF!,#REF!)),1)*IF($AA890=2025,IF(OR($M890="Услуги",$M890="Работы"),#REF!,IF($U890&lt;&gt;0,#REF!,#REF!)),1)</f>
        <v>#REF!</v>
      </c>
      <c r="AH890" s="96" t="e">
        <f>X890*IF($AA890=2021,IF(OR($M890="Услуги",$M890="Работы"),#REF!,IF($U890&lt;&gt;0,#REF!,#REF!)),1)*IF($AA890=2022,IF(OR($M890="Услуги",$M890="Работы"),#REF!,IF($U890&lt;&gt;0,#REF!,#REF!)),1)*IF($AA890=2023,IF(OR($M890="Услуги",$M890="Работы"),#REF!,IF($U890&lt;&gt;0,#REF!,#REF!)),1)*IF($AA890=2024,IF(OR($M890="Услуги",$M890="Работы"),#REF!,IF($U890&lt;&gt;0,#REF!,#REF!)),1)*IF($AA890=2025,IF(OR($M890="Услуги",$M890="Работы"),#REF!,IF($U890&lt;&gt;0,#REF!,#REF!)),1)</f>
        <v>#REF!</v>
      </c>
      <c r="AI890" s="96" t="e">
        <f>Y890*IF($AA890=2021,IF(OR($M890="Услуги",$M890="Работы"),#REF!,IF($U890&lt;&gt;0,#REF!,#REF!)),1)*IF($AA890=2022,IF(OR($M890="Услуги",$M890="Работы"),#REF!,IF($U890&lt;&gt;0,#REF!,#REF!)),1)*IF($AA890=2023,IF(OR($M890="Услуги",$M890="Работы"),#REF!,IF($U890&lt;&gt;0,#REF!,#REF!)),1)*IF($AA890=2024,IF(OR($M890="Услуги",$M890="Работы"),#REF!,IF($U890&lt;&gt;0,#REF!,#REF!)),1)*IF($AA890=2025,IF(OR($M890="Услуги",$M890="Работы"),#REF!,IF($U890&lt;&gt;0,#REF!,#REF!)),1)</f>
        <v>#REF!</v>
      </c>
      <c r="AJ890" s="96" t="e">
        <f>Z890*IF($AA890=2021,IF(OR($M890="Услуги",$M890="Работы"),#REF!,IF($U890&lt;&gt;0,#REF!,#REF!)),1)*IF($AA890=2022,IF(OR($M890="Услуги",$M890="Работы"),#REF!,IF($U890&lt;&gt;0,#REF!,#REF!)),1)*IF($AA890=2023,IF(OR($M890="Услуги",$M890="Работы"),#REF!,IF($U890&lt;&gt;0,#REF!,#REF!)),1)*IF($AA890=2024,IF(OR($M890="Услуги",$M890="Работы"),#REF!,IF($U890&lt;&gt;0,#REF!,#REF!)),1)*IF($AA890=2025,IF(OR($M890="Услуги",$M890="Работы"),#REF!,IF($U890&lt;&gt;0,#REF!,#REF!)),1)</f>
        <v>#REF!</v>
      </c>
      <c r="AK890" s="107">
        <v>480000</v>
      </c>
      <c r="AL890" s="57">
        <v>480000</v>
      </c>
      <c r="AM890" s="57">
        <v>0</v>
      </c>
      <c r="AN890" s="54">
        <v>2</v>
      </c>
    </row>
    <row r="891" spans="1:40" s="56" customFormat="1" ht="14.25" hidden="1" customHeight="1" x14ac:dyDescent="0.25">
      <c r="A891" s="85">
        <v>1</v>
      </c>
      <c r="B891" s="86" t="s">
        <v>88</v>
      </c>
      <c r="C891" s="142" t="s">
        <v>437</v>
      </c>
      <c r="D891" s="85" t="s">
        <v>185</v>
      </c>
      <c r="E891" s="85" t="s">
        <v>420</v>
      </c>
      <c r="F891" s="85" t="s">
        <v>432</v>
      </c>
      <c r="G891" s="87" t="e">
        <f>VLOOKUP(D891,#REF!,2,FALSE)</f>
        <v>#REF!</v>
      </c>
      <c r="H891" s="87" t="s">
        <v>432</v>
      </c>
      <c r="I891" s="87"/>
      <c r="J891" s="86" t="s">
        <v>97</v>
      </c>
      <c r="K891" s="87" t="str">
        <f t="shared" si="350"/>
        <v>Защита сегментов АСУ ТП Филиал «Калининградская ТЭЦ-2» АО «Интер РАО – Электрогенерация»</v>
      </c>
      <c r="L891" s="99" t="s">
        <v>98</v>
      </c>
      <c r="M891" s="90" t="s">
        <v>532</v>
      </c>
      <c r="N891" s="85" t="s">
        <v>99</v>
      </c>
      <c r="O891" s="85" t="s">
        <v>100</v>
      </c>
      <c r="P891" s="86">
        <v>2</v>
      </c>
      <c r="Q891" s="100">
        <v>118733.33</v>
      </c>
      <c r="R891" s="97">
        <v>0.2</v>
      </c>
      <c r="S891" s="98">
        <v>284959.99200000003</v>
      </c>
      <c r="T891" s="95">
        <f t="shared" si="344"/>
        <v>47493.332000000009</v>
      </c>
      <c r="U891" s="98">
        <v>0</v>
      </c>
      <c r="V891" s="95">
        <f t="shared" si="345"/>
        <v>0</v>
      </c>
      <c r="W891" s="95">
        <f t="shared" si="346"/>
        <v>0</v>
      </c>
      <c r="X891" s="98">
        <v>284959.99200000003</v>
      </c>
      <c r="Y891" s="95">
        <f t="shared" si="347"/>
        <v>47493.332000000009</v>
      </c>
      <c r="Z891" s="95">
        <f t="shared" si="348"/>
        <v>237466.66000000003</v>
      </c>
      <c r="AA891" s="243">
        <f>Приоритеты!$D$65</f>
        <v>2022</v>
      </c>
      <c r="AB891" s="247" t="e">
        <f t="shared" si="339"/>
        <v>#REF!</v>
      </c>
      <c r="AC891" s="96" t="e">
        <f>S891*IF($AA891=2021,IF(OR($M891="Услуги",$M891="Работы"),#REF!,IF($U891&lt;&gt;0,#REF!,#REF!)),1)*IF($AA891=2022,IF(OR($M891="Услуги",$M891="Работы"),#REF!,IF($U891&lt;&gt;0,#REF!,#REF!)),1)*IF($AA891=2023,IF(OR($M891="Услуги",$M891="Работы"),#REF!,IF($U891&lt;&gt;0,#REF!,#REF!)),1)*IF($AA891=2024,IF(OR($M891="Услуги",$M891="Работы"),#REF!,IF($U891&lt;&gt;0,#REF!,#REF!)),1)*IF($AA891=2025,IF(OR($M891="Услуги",$M891="Работы"),#REF!,IF($U891&lt;&gt;0,#REF!,#REF!)),1)</f>
        <v>#REF!</v>
      </c>
      <c r="AD891" s="96" t="e">
        <f>T891*IF($AA891=2021,IF(OR($M891="Услуги",$M891="Работы"),#REF!,IF($U891&lt;&gt;0,#REF!,#REF!)),1)*IF($AA891=2022,IF(OR($M891="Услуги",$M891="Работы"),#REF!,IF($U891&lt;&gt;0,#REF!,#REF!)),1)*IF($AA891=2023,IF(OR($M891="Услуги",$M891="Работы"),#REF!,IF($U891&lt;&gt;0,#REF!,#REF!)),1)*IF($AA891=2024,IF(OR($M891="Услуги",$M891="Работы"),#REF!,IF($U891&lt;&gt;0,#REF!,#REF!)),1)*IF($AA891=2025,IF(OR($M891="Услуги",$M891="Работы"),#REF!,IF($U891&lt;&gt;0,#REF!,#REF!)),1)</f>
        <v>#REF!</v>
      </c>
      <c r="AE891" s="96" t="e">
        <f>U891*IF($AA891=2021,IF(OR($M891="Услуги",$M891="Работы"),#REF!,IF($U891&lt;&gt;0,#REF!,#REF!)),1)*IF($AA891=2022,IF(OR($M891="Услуги",$M891="Работы"),#REF!,IF($U891&lt;&gt;0,#REF!,#REF!)),1)*IF($AA891=2023,IF(OR($M891="Услуги",$M891="Работы"),#REF!,IF($U891&lt;&gt;0,#REF!,#REF!)),1)*IF($AA891=2024,IF(OR($M891="Услуги",$M891="Работы"),#REF!,IF($U891&lt;&gt;0,#REF!,#REF!)),1)*IF($AA891=2025,IF(OR($M891="Услуги",$M891="Работы"),#REF!,IF($U891&lt;&gt;0,#REF!,#REF!)),1)</f>
        <v>#REF!</v>
      </c>
      <c r="AF891" s="96" t="e">
        <f>V891*IF($AA891=2021,IF(OR($M891="Услуги",$M891="Работы"),#REF!,IF($U891&lt;&gt;0,#REF!,#REF!)),1)*IF($AA891=2022,IF(OR($M891="Услуги",$M891="Работы"),#REF!,IF($U891&lt;&gt;0,#REF!,#REF!)),1)*IF($AA891=2023,IF(OR($M891="Услуги",$M891="Работы"),#REF!,IF($U891&lt;&gt;0,#REF!,#REF!)),1)*IF($AA891=2024,IF(OR($M891="Услуги",$M891="Работы"),#REF!,IF($U891&lt;&gt;0,#REF!,#REF!)),1)*IF($AA891=2025,IF(OR($M891="Услуги",$M891="Работы"),#REF!,IF($U891&lt;&gt;0,#REF!,#REF!)),1)</f>
        <v>#REF!</v>
      </c>
      <c r="AG891" s="96" t="e">
        <f>W891*IF($AA891=2021,IF(OR($M891="Услуги",$M891="Работы"),#REF!,IF($U891&lt;&gt;0,#REF!,#REF!)),1)*IF($AA891=2022,IF(OR($M891="Услуги",$M891="Работы"),#REF!,IF($U891&lt;&gt;0,#REF!,#REF!)),1)*IF($AA891=2023,IF(OR($M891="Услуги",$M891="Работы"),#REF!,IF($U891&lt;&gt;0,#REF!,#REF!)),1)*IF($AA891=2024,IF(OR($M891="Услуги",$M891="Работы"),#REF!,IF($U891&lt;&gt;0,#REF!,#REF!)),1)*IF($AA891=2025,IF(OR($M891="Услуги",$M891="Работы"),#REF!,IF($U891&lt;&gt;0,#REF!,#REF!)),1)</f>
        <v>#REF!</v>
      </c>
      <c r="AH891" s="96" t="e">
        <f>X891*IF($AA891=2021,IF(OR($M891="Услуги",$M891="Работы"),#REF!,IF($U891&lt;&gt;0,#REF!,#REF!)),1)*IF($AA891=2022,IF(OR($M891="Услуги",$M891="Работы"),#REF!,IF($U891&lt;&gt;0,#REF!,#REF!)),1)*IF($AA891=2023,IF(OR($M891="Услуги",$M891="Работы"),#REF!,IF($U891&lt;&gt;0,#REF!,#REF!)),1)*IF($AA891=2024,IF(OR($M891="Услуги",$M891="Работы"),#REF!,IF($U891&lt;&gt;0,#REF!,#REF!)),1)*IF($AA891=2025,IF(OR($M891="Услуги",$M891="Работы"),#REF!,IF($U891&lt;&gt;0,#REF!,#REF!)),1)</f>
        <v>#REF!</v>
      </c>
      <c r="AI891" s="96" t="e">
        <f>Y891*IF($AA891=2021,IF(OR($M891="Услуги",$M891="Работы"),#REF!,IF($U891&lt;&gt;0,#REF!,#REF!)),1)*IF($AA891=2022,IF(OR($M891="Услуги",$M891="Работы"),#REF!,IF($U891&lt;&gt;0,#REF!,#REF!)),1)*IF($AA891=2023,IF(OR($M891="Услуги",$M891="Работы"),#REF!,IF($U891&lt;&gt;0,#REF!,#REF!)),1)*IF($AA891=2024,IF(OR($M891="Услуги",$M891="Работы"),#REF!,IF($U891&lt;&gt;0,#REF!,#REF!)),1)*IF($AA891=2025,IF(OR($M891="Услуги",$M891="Работы"),#REF!,IF($U891&lt;&gt;0,#REF!,#REF!)),1)</f>
        <v>#REF!</v>
      </c>
      <c r="AJ891" s="96" t="e">
        <f>Z891*IF($AA891=2021,IF(OR($M891="Услуги",$M891="Работы"),#REF!,IF($U891&lt;&gt;0,#REF!,#REF!)),1)*IF($AA891=2022,IF(OR($M891="Услуги",$M891="Работы"),#REF!,IF($U891&lt;&gt;0,#REF!,#REF!)),1)*IF($AA891=2023,IF(OR($M891="Услуги",$M891="Работы"),#REF!,IF($U891&lt;&gt;0,#REF!,#REF!)),1)*IF($AA891=2024,IF(OR($M891="Услуги",$M891="Работы"),#REF!,IF($U891&lt;&gt;0,#REF!,#REF!)),1)*IF($AA891=2025,IF(OR($M891="Услуги",$M891="Работы"),#REF!,IF($U891&lt;&gt;0,#REF!,#REF!)),1)</f>
        <v>#REF!</v>
      </c>
      <c r="AK891" s="107">
        <v>284959.99200000003</v>
      </c>
      <c r="AL891" s="57">
        <v>0</v>
      </c>
      <c r="AM891" s="57">
        <v>284959.99200000003</v>
      </c>
      <c r="AN891" s="54">
        <v>2</v>
      </c>
    </row>
    <row r="892" spans="1:40" s="56" customFormat="1" ht="14.25" hidden="1" customHeight="1" x14ac:dyDescent="0.25">
      <c r="A892" s="85">
        <v>1</v>
      </c>
      <c r="B892" s="86" t="s">
        <v>88</v>
      </c>
      <c r="C892" s="142" t="s">
        <v>437</v>
      </c>
      <c r="D892" s="85" t="s">
        <v>185</v>
      </c>
      <c r="E892" s="85" t="s">
        <v>420</v>
      </c>
      <c r="F892" s="85" t="s">
        <v>432</v>
      </c>
      <c r="G892" s="87" t="e">
        <f>VLOOKUP(D892,#REF!,2,FALSE)</f>
        <v>#REF!</v>
      </c>
      <c r="H892" s="87" t="s">
        <v>432</v>
      </c>
      <c r="I892" s="87"/>
      <c r="J892" s="86" t="s">
        <v>97</v>
      </c>
      <c r="K892" s="87" t="str">
        <f t="shared" si="350"/>
        <v>Защита сегментов АСУ ТП Филиал «Калининградская ТЭЦ-2» АО «Интер РАО – Электрогенерация»</v>
      </c>
      <c r="L892" s="99" t="s">
        <v>98</v>
      </c>
      <c r="M892" s="90" t="s">
        <v>532</v>
      </c>
      <c r="N892" s="85" t="s">
        <v>198</v>
      </c>
      <c r="O892" s="85" t="s">
        <v>199</v>
      </c>
      <c r="P892" s="86">
        <v>2</v>
      </c>
      <c r="Q892" s="100">
        <v>36533.33</v>
      </c>
      <c r="R892" s="97">
        <v>0.2</v>
      </c>
      <c r="S892" s="98">
        <v>87679.991999999998</v>
      </c>
      <c r="T892" s="95">
        <f t="shared" si="344"/>
        <v>14613.332000000002</v>
      </c>
      <c r="U892" s="98">
        <v>0</v>
      </c>
      <c r="V892" s="95">
        <f t="shared" si="345"/>
        <v>0</v>
      </c>
      <c r="W892" s="95">
        <f t="shared" si="346"/>
        <v>0</v>
      </c>
      <c r="X892" s="98">
        <v>87679.991999999998</v>
      </c>
      <c r="Y892" s="95">
        <f t="shared" si="347"/>
        <v>14613.332000000002</v>
      </c>
      <c r="Z892" s="95">
        <f t="shared" si="348"/>
        <v>73066.66</v>
      </c>
      <c r="AA892" s="243">
        <f>Приоритеты!$D$65</f>
        <v>2022</v>
      </c>
      <c r="AB892" s="247" t="e">
        <f t="shared" si="339"/>
        <v>#REF!</v>
      </c>
      <c r="AC892" s="96" t="e">
        <f>S892*IF($AA892=2021,IF(OR($M892="Услуги",$M892="Работы"),#REF!,IF($U892&lt;&gt;0,#REF!,#REF!)),1)*IF($AA892=2022,IF(OR($M892="Услуги",$M892="Работы"),#REF!,IF($U892&lt;&gt;0,#REF!,#REF!)),1)*IF($AA892=2023,IF(OR($M892="Услуги",$M892="Работы"),#REF!,IF($U892&lt;&gt;0,#REF!,#REF!)),1)*IF($AA892=2024,IF(OR($M892="Услуги",$M892="Работы"),#REF!,IF($U892&lt;&gt;0,#REF!,#REF!)),1)*IF($AA892=2025,IF(OR($M892="Услуги",$M892="Работы"),#REF!,IF($U892&lt;&gt;0,#REF!,#REF!)),1)</f>
        <v>#REF!</v>
      </c>
      <c r="AD892" s="96" t="e">
        <f>T892*IF($AA892=2021,IF(OR($M892="Услуги",$M892="Работы"),#REF!,IF($U892&lt;&gt;0,#REF!,#REF!)),1)*IF($AA892=2022,IF(OR($M892="Услуги",$M892="Работы"),#REF!,IF($U892&lt;&gt;0,#REF!,#REF!)),1)*IF($AA892=2023,IF(OR($M892="Услуги",$M892="Работы"),#REF!,IF($U892&lt;&gt;0,#REF!,#REF!)),1)*IF($AA892=2024,IF(OR($M892="Услуги",$M892="Работы"),#REF!,IF($U892&lt;&gt;0,#REF!,#REF!)),1)*IF($AA892=2025,IF(OR($M892="Услуги",$M892="Работы"),#REF!,IF($U892&lt;&gt;0,#REF!,#REF!)),1)</f>
        <v>#REF!</v>
      </c>
      <c r="AE892" s="96" t="e">
        <f>U892*IF($AA892=2021,IF(OR($M892="Услуги",$M892="Работы"),#REF!,IF($U892&lt;&gt;0,#REF!,#REF!)),1)*IF($AA892=2022,IF(OR($M892="Услуги",$M892="Работы"),#REF!,IF($U892&lt;&gt;0,#REF!,#REF!)),1)*IF($AA892=2023,IF(OR($M892="Услуги",$M892="Работы"),#REF!,IF($U892&lt;&gt;0,#REF!,#REF!)),1)*IF($AA892=2024,IF(OR($M892="Услуги",$M892="Работы"),#REF!,IF($U892&lt;&gt;0,#REF!,#REF!)),1)*IF($AA892=2025,IF(OR($M892="Услуги",$M892="Работы"),#REF!,IF($U892&lt;&gt;0,#REF!,#REF!)),1)</f>
        <v>#REF!</v>
      </c>
      <c r="AF892" s="96" t="e">
        <f>V892*IF($AA892=2021,IF(OR($M892="Услуги",$M892="Работы"),#REF!,IF($U892&lt;&gt;0,#REF!,#REF!)),1)*IF($AA892=2022,IF(OR($M892="Услуги",$M892="Работы"),#REF!,IF($U892&lt;&gt;0,#REF!,#REF!)),1)*IF($AA892=2023,IF(OR($M892="Услуги",$M892="Работы"),#REF!,IF($U892&lt;&gt;0,#REF!,#REF!)),1)*IF($AA892=2024,IF(OR($M892="Услуги",$M892="Работы"),#REF!,IF($U892&lt;&gt;0,#REF!,#REF!)),1)*IF($AA892=2025,IF(OR($M892="Услуги",$M892="Работы"),#REF!,IF($U892&lt;&gt;0,#REF!,#REF!)),1)</f>
        <v>#REF!</v>
      </c>
      <c r="AG892" s="96" t="e">
        <f>W892*IF($AA892=2021,IF(OR($M892="Услуги",$M892="Работы"),#REF!,IF($U892&lt;&gt;0,#REF!,#REF!)),1)*IF($AA892=2022,IF(OR($M892="Услуги",$M892="Работы"),#REF!,IF($U892&lt;&gt;0,#REF!,#REF!)),1)*IF($AA892=2023,IF(OR($M892="Услуги",$M892="Работы"),#REF!,IF($U892&lt;&gt;0,#REF!,#REF!)),1)*IF($AA892=2024,IF(OR($M892="Услуги",$M892="Работы"),#REF!,IF($U892&lt;&gt;0,#REF!,#REF!)),1)*IF($AA892=2025,IF(OR($M892="Услуги",$M892="Работы"),#REF!,IF($U892&lt;&gt;0,#REF!,#REF!)),1)</f>
        <v>#REF!</v>
      </c>
      <c r="AH892" s="96" t="e">
        <f>X892*IF($AA892=2021,IF(OR($M892="Услуги",$M892="Работы"),#REF!,IF($U892&lt;&gt;0,#REF!,#REF!)),1)*IF($AA892=2022,IF(OR($M892="Услуги",$M892="Работы"),#REF!,IF($U892&lt;&gt;0,#REF!,#REF!)),1)*IF($AA892=2023,IF(OR($M892="Услуги",$M892="Работы"),#REF!,IF($U892&lt;&gt;0,#REF!,#REF!)),1)*IF($AA892=2024,IF(OR($M892="Услуги",$M892="Работы"),#REF!,IF($U892&lt;&gt;0,#REF!,#REF!)),1)*IF($AA892=2025,IF(OR($M892="Услуги",$M892="Работы"),#REF!,IF($U892&lt;&gt;0,#REF!,#REF!)),1)</f>
        <v>#REF!</v>
      </c>
      <c r="AI892" s="96" t="e">
        <f>Y892*IF($AA892=2021,IF(OR($M892="Услуги",$M892="Работы"),#REF!,IF($U892&lt;&gt;0,#REF!,#REF!)),1)*IF($AA892=2022,IF(OR($M892="Услуги",$M892="Работы"),#REF!,IF($U892&lt;&gt;0,#REF!,#REF!)),1)*IF($AA892=2023,IF(OR($M892="Услуги",$M892="Работы"),#REF!,IF($U892&lt;&gt;0,#REF!,#REF!)),1)*IF($AA892=2024,IF(OR($M892="Услуги",$M892="Работы"),#REF!,IF($U892&lt;&gt;0,#REF!,#REF!)),1)*IF($AA892=2025,IF(OR($M892="Услуги",$M892="Работы"),#REF!,IF($U892&lt;&gt;0,#REF!,#REF!)),1)</f>
        <v>#REF!</v>
      </c>
      <c r="AJ892" s="96" t="e">
        <f>Z892*IF($AA892=2021,IF(OR($M892="Услуги",$M892="Работы"),#REF!,IF($U892&lt;&gt;0,#REF!,#REF!)),1)*IF($AA892=2022,IF(OR($M892="Услуги",$M892="Работы"),#REF!,IF($U892&lt;&gt;0,#REF!,#REF!)),1)*IF($AA892=2023,IF(OR($M892="Услуги",$M892="Работы"),#REF!,IF($U892&lt;&gt;0,#REF!,#REF!)),1)*IF($AA892=2024,IF(OR($M892="Услуги",$M892="Работы"),#REF!,IF($U892&lt;&gt;0,#REF!,#REF!)),1)*IF($AA892=2025,IF(OR($M892="Услуги",$M892="Работы"),#REF!,IF($U892&lt;&gt;0,#REF!,#REF!)),1)</f>
        <v>#REF!</v>
      </c>
      <c r="AK892" s="107">
        <v>87679.991999999998</v>
      </c>
      <c r="AL892" s="57">
        <v>0</v>
      </c>
      <c r="AM892" s="57">
        <v>87679.991999999998</v>
      </c>
      <c r="AN892" s="54">
        <v>2</v>
      </c>
    </row>
    <row r="893" spans="1:40" s="56" customFormat="1" ht="14.25" hidden="1" customHeight="1" x14ac:dyDescent="0.25">
      <c r="A893" s="85">
        <v>1</v>
      </c>
      <c r="B893" s="86" t="s">
        <v>88</v>
      </c>
      <c r="C893" s="142" t="s">
        <v>437</v>
      </c>
      <c r="D893" s="85" t="s">
        <v>185</v>
      </c>
      <c r="E893" s="85" t="s">
        <v>420</v>
      </c>
      <c r="F893" s="85" t="s">
        <v>432</v>
      </c>
      <c r="G893" s="87" t="e">
        <f>VLOOKUP(D893,#REF!,2,FALSE)</f>
        <v>#REF!</v>
      </c>
      <c r="H893" s="87" t="s">
        <v>432</v>
      </c>
      <c r="I893" s="87"/>
      <c r="J893" s="86" t="s">
        <v>97</v>
      </c>
      <c r="K893" s="87" t="str">
        <f t="shared" si="350"/>
        <v>Защита сегментов АСУ ТП Филиал «Калининградская ТЭЦ-2» АО «Интер РАО – Электрогенерация»</v>
      </c>
      <c r="L893" s="99" t="s">
        <v>374</v>
      </c>
      <c r="M893" s="90" t="s">
        <v>528</v>
      </c>
      <c r="N893" s="85" t="s">
        <v>375</v>
      </c>
      <c r="O893" s="85" t="s">
        <v>376</v>
      </c>
      <c r="P893" s="86">
        <v>2</v>
      </c>
      <c r="Q893" s="100">
        <v>130000</v>
      </c>
      <c r="R893" s="97">
        <v>0.2</v>
      </c>
      <c r="S893" s="98">
        <v>312000</v>
      </c>
      <c r="T893" s="95">
        <f t="shared" si="344"/>
        <v>52000</v>
      </c>
      <c r="U893" s="98">
        <v>312000</v>
      </c>
      <c r="V893" s="95">
        <f t="shared" si="345"/>
        <v>52000</v>
      </c>
      <c r="W893" s="95">
        <f t="shared" si="346"/>
        <v>260000</v>
      </c>
      <c r="X893" s="98"/>
      <c r="Y893" s="95">
        <f t="shared" si="347"/>
        <v>0</v>
      </c>
      <c r="Z893" s="95">
        <f t="shared" si="348"/>
        <v>0</v>
      </c>
      <c r="AA893" s="243">
        <f>Приоритеты!$D$65</f>
        <v>2022</v>
      </c>
      <c r="AB893" s="247" t="e">
        <f t="shared" si="339"/>
        <v>#REF!</v>
      </c>
      <c r="AC893" s="96" t="e">
        <f>S893*IF($AA893=2021,IF(OR($M893="Услуги",$M893="Работы"),#REF!,IF($U893&lt;&gt;0,#REF!,#REF!)),1)*IF($AA893=2022,IF(OR($M893="Услуги",$M893="Работы"),#REF!,IF($U893&lt;&gt;0,#REF!,#REF!)),1)*IF($AA893=2023,IF(OR($M893="Услуги",$M893="Работы"),#REF!,IF($U893&lt;&gt;0,#REF!,#REF!)),1)*IF($AA893=2024,IF(OR($M893="Услуги",$M893="Работы"),#REF!,IF($U893&lt;&gt;0,#REF!,#REF!)),1)*IF($AA893=2025,IF(OR($M893="Услуги",$M893="Работы"),#REF!,IF($U893&lt;&gt;0,#REF!,#REF!)),1)</f>
        <v>#REF!</v>
      </c>
      <c r="AD893" s="96" t="e">
        <f>T893*IF($AA893=2021,IF(OR($M893="Услуги",$M893="Работы"),#REF!,IF($U893&lt;&gt;0,#REF!,#REF!)),1)*IF($AA893=2022,IF(OR($M893="Услуги",$M893="Работы"),#REF!,IF($U893&lt;&gt;0,#REF!,#REF!)),1)*IF($AA893=2023,IF(OR($M893="Услуги",$M893="Работы"),#REF!,IF($U893&lt;&gt;0,#REF!,#REF!)),1)*IF($AA893=2024,IF(OR($M893="Услуги",$M893="Работы"),#REF!,IF($U893&lt;&gt;0,#REF!,#REF!)),1)*IF($AA893=2025,IF(OR($M893="Услуги",$M893="Работы"),#REF!,IF($U893&lt;&gt;0,#REF!,#REF!)),1)</f>
        <v>#REF!</v>
      </c>
      <c r="AE893" s="96" t="e">
        <f>U893*IF($AA893=2021,IF(OR($M893="Услуги",$M893="Работы"),#REF!,IF($U893&lt;&gt;0,#REF!,#REF!)),1)*IF($AA893=2022,IF(OR($M893="Услуги",$M893="Работы"),#REF!,IF($U893&lt;&gt;0,#REF!,#REF!)),1)*IF($AA893=2023,IF(OR($M893="Услуги",$M893="Работы"),#REF!,IF($U893&lt;&gt;0,#REF!,#REF!)),1)*IF($AA893=2024,IF(OR($M893="Услуги",$M893="Работы"),#REF!,IF($U893&lt;&gt;0,#REF!,#REF!)),1)*IF($AA893=2025,IF(OR($M893="Услуги",$M893="Работы"),#REF!,IF($U893&lt;&gt;0,#REF!,#REF!)),1)</f>
        <v>#REF!</v>
      </c>
      <c r="AF893" s="96" t="e">
        <f>V893*IF($AA893=2021,IF(OR($M893="Услуги",$M893="Работы"),#REF!,IF($U893&lt;&gt;0,#REF!,#REF!)),1)*IF($AA893=2022,IF(OR($M893="Услуги",$M893="Работы"),#REF!,IF($U893&lt;&gt;0,#REF!,#REF!)),1)*IF($AA893=2023,IF(OR($M893="Услуги",$M893="Работы"),#REF!,IF($U893&lt;&gt;0,#REF!,#REF!)),1)*IF($AA893=2024,IF(OR($M893="Услуги",$M893="Работы"),#REF!,IF($U893&lt;&gt;0,#REF!,#REF!)),1)*IF($AA893=2025,IF(OR($M893="Услуги",$M893="Работы"),#REF!,IF($U893&lt;&gt;0,#REF!,#REF!)),1)</f>
        <v>#REF!</v>
      </c>
      <c r="AG893" s="96" t="e">
        <f>W893*IF($AA893=2021,IF(OR($M893="Услуги",$M893="Работы"),#REF!,IF($U893&lt;&gt;0,#REF!,#REF!)),1)*IF($AA893=2022,IF(OR($M893="Услуги",$M893="Работы"),#REF!,IF($U893&lt;&gt;0,#REF!,#REF!)),1)*IF($AA893=2023,IF(OR($M893="Услуги",$M893="Работы"),#REF!,IF($U893&lt;&gt;0,#REF!,#REF!)),1)*IF($AA893=2024,IF(OR($M893="Услуги",$M893="Работы"),#REF!,IF($U893&lt;&gt;0,#REF!,#REF!)),1)*IF($AA893=2025,IF(OR($M893="Услуги",$M893="Работы"),#REF!,IF($U893&lt;&gt;0,#REF!,#REF!)),1)</f>
        <v>#REF!</v>
      </c>
      <c r="AH893" s="96" t="e">
        <f>X893*IF($AA893=2021,IF(OR($M893="Услуги",$M893="Работы"),#REF!,IF($U893&lt;&gt;0,#REF!,#REF!)),1)*IF($AA893=2022,IF(OR($M893="Услуги",$M893="Работы"),#REF!,IF($U893&lt;&gt;0,#REF!,#REF!)),1)*IF($AA893=2023,IF(OR($M893="Услуги",$M893="Работы"),#REF!,IF($U893&lt;&gt;0,#REF!,#REF!)),1)*IF($AA893=2024,IF(OR($M893="Услуги",$M893="Работы"),#REF!,IF($U893&lt;&gt;0,#REF!,#REF!)),1)*IF($AA893=2025,IF(OR($M893="Услуги",$M893="Работы"),#REF!,IF($U893&lt;&gt;0,#REF!,#REF!)),1)</f>
        <v>#REF!</v>
      </c>
      <c r="AI893" s="96" t="e">
        <f>Y893*IF($AA893=2021,IF(OR($M893="Услуги",$M893="Работы"),#REF!,IF($U893&lt;&gt;0,#REF!,#REF!)),1)*IF($AA893=2022,IF(OR($M893="Услуги",$M893="Работы"),#REF!,IF($U893&lt;&gt;0,#REF!,#REF!)),1)*IF($AA893=2023,IF(OR($M893="Услуги",$M893="Работы"),#REF!,IF($U893&lt;&gt;0,#REF!,#REF!)),1)*IF($AA893=2024,IF(OR($M893="Услуги",$M893="Работы"),#REF!,IF($U893&lt;&gt;0,#REF!,#REF!)),1)*IF($AA893=2025,IF(OR($M893="Услуги",$M893="Работы"),#REF!,IF($U893&lt;&gt;0,#REF!,#REF!)),1)</f>
        <v>#REF!</v>
      </c>
      <c r="AJ893" s="96" t="e">
        <f>Z893*IF($AA893=2021,IF(OR($M893="Услуги",$M893="Работы"),#REF!,IF($U893&lt;&gt;0,#REF!,#REF!)),1)*IF($AA893=2022,IF(OR($M893="Услуги",$M893="Работы"),#REF!,IF($U893&lt;&gt;0,#REF!,#REF!)),1)*IF($AA893=2023,IF(OR($M893="Услуги",$M893="Работы"),#REF!,IF($U893&lt;&gt;0,#REF!,#REF!)),1)*IF($AA893=2024,IF(OR($M893="Услуги",$M893="Работы"),#REF!,IF($U893&lt;&gt;0,#REF!,#REF!)),1)*IF($AA893=2025,IF(OR($M893="Услуги",$M893="Работы"),#REF!,IF($U893&lt;&gt;0,#REF!,#REF!)),1)</f>
        <v>#REF!</v>
      </c>
      <c r="AK893" s="107">
        <v>312000</v>
      </c>
      <c r="AL893" s="57">
        <v>312000</v>
      </c>
      <c r="AM893" s="57">
        <v>0</v>
      </c>
      <c r="AN893" s="54">
        <v>2</v>
      </c>
    </row>
    <row r="894" spans="1:40" s="56" customFormat="1" ht="14.25" hidden="1" customHeight="1" x14ac:dyDescent="0.25">
      <c r="A894" s="85">
        <v>1</v>
      </c>
      <c r="B894" s="86" t="s">
        <v>88</v>
      </c>
      <c r="C894" s="142" t="s">
        <v>437</v>
      </c>
      <c r="D894" s="85" t="s">
        <v>185</v>
      </c>
      <c r="E894" s="85" t="s">
        <v>420</v>
      </c>
      <c r="F894" s="85" t="s">
        <v>432</v>
      </c>
      <c r="G894" s="87" t="e">
        <f>VLOOKUP(D894,#REF!,2,FALSE)</f>
        <v>#REF!</v>
      </c>
      <c r="H894" s="87" t="s">
        <v>432</v>
      </c>
      <c r="I894" s="87"/>
      <c r="J894" s="86" t="s">
        <v>101</v>
      </c>
      <c r="K894" s="87" t="str">
        <f t="shared" si="350"/>
        <v>Защита сегментов АСУ ТП Филиал «Калининградская ТЭЦ-2» АО «Интер РАО – Электрогенерация»</v>
      </c>
      <c r="L894" s="99" t="s">
        <v>102</v>
      </c>
      <c r="M894" s="86" t="s">
        <v>4</v>
      </c>
      <c r="N894" s="85" t="s">
        <v>103</v>
      </c>
      <c r="O894" s="85" t="s">
        <v>104</v>
      </c>
      <c r="P894" s="86">
        <v>45</v>
      </c>
      <c r="Q894" s="100">
        <v>69908</v>
      </c>
      <c r="R894" s="97">
        <v>0</v>
      </c>
      <c r="S894" s="98">
        <f>U894+X894</f>
        <v>3145860</v>
      </c>
      <c r="T894" s="95">
        <f t="shared" si="344"/>
        <v>0</v>
      </c>
      <c r="U894" s="98"/>
      <c r="V894" s="95">
        <f t="shared" si="345"/>
        <v>0</v>
      </c>
      <c r="W894" s="95">
        <f t="shared" si="346"/>
        <v>0</v>
      </c>
      <c r="X894" s="98">
        <f>P894*Q894</f>
        <v>3145860</v>
      </c>
      <c r="Y894" s="95">
        <f t="shared" si="347"/>
        <v>0</v>
      </c>
      <c r="Z894" s="95">
        <f t="shared" si="348"/>
        <v>3145860</v>
      </c>
      <c r="AA894" s="245" t="s">
        <v>519</v>
      </c>
      <c r="AB894" s="247">
        <f t="shared" si="339"/>
        <v>0</v>
      </c>
      <c r="AC894" s="96">
        <f>S894*IF($AA894=2021,IF(OR($M894="Услуги",$M894="Работы"),#REF!,IF($U894&lt;&gt;0,#REF!,#REF!)),1)*IF($AA894=2022,IF(OR($M894="Услуги",$M894="Работы"),#REF!,IF($U894&lt;&gt;0,#REF!,#REF!)),1)*IF($AA894=2023,IF(OR($M894="Услуги",$M894="Работы"),#REF!,IF($U894&lt;&gt;0,#REF!,#REF!)),1)*IF($AA894=2024,IF(OR($M894="Услуги",$M894="Работы"),#REF!,IF($U894&lt;&gt;0,#REF!,#REF!)),1)*IF($AA894=2025,IF(OR($M894="Услуги",$M894="Работы"),#REF!,IF($U894&lt;&gt;0,#REF!,#REF!)),1)</f>
        <v>3145860</v>
      </c>
      <c r="AD894" s="96">
        <f>T894*IF($AA894=2021,IF(OR($M894="Услуги",$M894="Работы"),#REF!,IF($U894&lt;&gt;0,#REF!,#REF!)),1)*IF($AA894=2022,IF(OR($M894="Услуги",$M894="Работы"),#REF!,IF($U894&lt;&gt;0,#REF!,#REF!)),1)*IF($AA894=2023,IF(OR($M894="Услуги",$M894="Работы"),#REF!,IF($U894&lt;&gt;0,#REF!,#REF!)),1)*IF($AA894=2024,IF(OR($M894="Услуги",$M894="Работы"),#REF!,IF($U894&lt;&gt;0,#REF!,#REF!)),1)*IF($AA894=2025,IF(OR($M894="Услуги",$M894="Работы"),#REF!,IF($U894&lt;&gt;0,#REF!,#REF!)),1)</f>
        <v>0</v>
      </c>
      <c r="AE894" s="96">
        <f>U894*IF($AA894=2021,IF(OR($M894="Услуги",$M894="Работы"),#REF!,IF($U894&lt;&gt;0,#REF!,#REF!)),1)*IF($AA894=2022,IF(OR($M894="Услуги",$M894="Работы"),#REF!,IF($U894&lt;&gt;0,#REF!,#REF!)),1)*IF($AA894=2023,IF(OR($M894="Услуги",$M894="Работы"),#REF!,IF($U894&lt;&gt;0,#REF!,#REF!)),1)*IF($AA894=2024,IF(OR($M894="Услуги",$M894="Работы"),#REF!,IF($U894&lt;&gt;0,#REF!,#REF!)),1)*IF($AA894=2025,IF(OR($M894="Услуги",$M894="Работы"),#REF!,IF($U894&lt;&gt;0,#REF!,#REF!)),1)</f>
        <v>0</v>
      </c>
      <c r="AF894" s="96">
        <f>V894*IF($AA894=2021,IF(OR($M894="Услуги",$M894="Работы"),#REF!,IF($U894&lt;&gt;0,#REF!,#REF!)),1)*IF($AA894=2022,IF(OR($M894="Услуги",$M894="Работы"),#REF!,IF($U894&lt;&gt;0,#REF!,#REF!)),1)*IF($AA894=2023,IF(OR($M894="Услуги",$M894="Работы"),#REF!,IF($U894&lt;&gt;0,#REF!,#REF!)),1)*IF($AA894=2024,IF(OR($M894="Услуги",$M894="Работы"),#REF!,IF($U894&lt;&gt;0,#REF!,#REF!)),1)*IF($AA894=2025,IF(OR($M894="Услуги",$M894="Работы"),#REF!,IF($U894&lt;&gt;0,#REF!,#REF!)),1)</f>
        <v>0</v>
      </c>
      <c r="AG894" s="96">
        <f>W894*IF($AA894=2021,IF(OR($M894="Услуги",$M894="Работы"),#REF!,IF($U894&lt;&gt;0,#REF!,#REF!)),1)*IF($AA894=2022,IF(OR($M894="Услуги",$M894="Работы"),#REF!,IF($U894&lt;&gt;0,#REF!,#REF!)),1)*IF($AA894=2023,IF(OR($M894="Услуги",$M894="Работы"),#REF!,IF($U894&lt;&gt;0,#REF!,#REF!)),1)*IF($AA894=2024,IF(OR($M894="Услуги",$M894="Работы"),#REF!,IF($U894&lt;&gt;0,#REF!,#REF!)),1)*IF($AA894=2025,IF(OR($M894="Услуги",$M894="Работы"),#REF!,IF($U894&lt;&gt;0,#REF!,#REF!)),1)</f>
        <v>0</v>
      </c>
      <c r="AH894" s="96">
        <f>X894*IF($AA894=2021,IF(OR($M894="Услуги",$M894="Работы"),#REF!,IF($U894&lt;&gt;0,#REF!,#REF!)),1)*IF($AA894=2022,IF(OR($M894="Услуги",$M894="Работы"),#REF!,IF($U894&lt;&gt;0,#REF!,#REF!)),1)*IF($AA894=2023,IF(OR($M894="Услуги",$M894="Работы"),#REF!,IF($U894&lt;&gt;0,#REF!,#REF!)),1)*IF($AA894=2024,IF(OR($M894="Услуги",$M894="Работы"),#REF!,IF($U894&lt;&gt;0,#REF!,#REF!)),1)*IF($AA894=2025,IF(OR($M894="Услуги",$M894="Работы"),#REF!,IF($U894&lt;&gt;0,#REF!,#REF!)),1)</f>
        <v>3145860</v>
      </c>
      <c r="AI894" s="96">
        <f>Y894*IF($AA894=2021,IF(OR($M894="Услуги",$M894="Работы"),#REF!,IF($U894&lt;&gt;0,#REF!,#REF!)),1)*IF($AA894=2022,IF(OR($M894="Услуги",$M894="Работы"),#REF!,IF($U894&lt;&gt;0,#REF!,#REF!)),1)*IF($AA894=2023,IF(OR($M894="Услуги",$M894="Работы"),#REF!,IF($U894&lt;&gt;0,#REF!,#REF!)),1)*IF($AA894=2024,IF(OR($M894="Услуги",$M894="Работы"),#REF!,IF($U894&lt;&gt;0,#REF!,#REF!)),1)*IF($AA894=2025,IF(OR($M894="Услуги",$M894="Работы"),#REF!,IF($U894&lt;&gt;0,#REF!,#REF!)),1)</f>
        <v>0</v>
      </c>
      <c r="AJ894" s="96">
        <f>Z894*IF($AA894=2021,IF(OR($M894="Услуги",$M894="Работы"),#REF!,IF($U894&lt;&gt;0,#REF!,#REF!)),1)*IF($AA894=2022,IF(OR($M894="Услуги",$M894="Работы"),#REF!,IF($U894&lt;&gt;0,#REF!,#REF!)),1)*IF($AA894=2023,IF(OR($M894="Услуги",$M894="Работы"),#REF!,IF($U894&lt;&gt;0,#REF!,#REF!)),1)*IF($AA894=2024,IF(OR($M894="Услуги",$M894="Работы"),#REF!,IF($U894&lt;&gt;0,#REF!,#REF!)),1)*IF($AA894=2025,IF(OR($M894="Услуги",$M894="Работы"),#REF!,IF($U894&lt;&gt;0,#REF!,#REF!)),1)</f>
        <v>3145860</v>
      </c>
      <c r="AK894" s="107">
        <v>3145860</v>
      </c>
      <c r="AL894" s="57">
        <v>0</v>
      </c>
      <c r="AM894" s="57">
        <v>3145860</v>
      </c>
      <c r="AN894" s="54">
        <v>45</v>
      </c>
    </row>
    <row r="895" spans="1:40" s="56" customFormat="1" ht="14.25" hidden="1" customHeight="1" x14ac:dyDescent="0.25">
      <c r="A895" s="85">
        <v>1</v>
      </c>
      <c r="B895" s="86" t="s">
        <v>88</v>
      </c>
      <c r="C895" s="142" t="s">
        <v>437</v>
      </c>
      <c r="D895" s="85" t="s">
        <v>185</v>
      </c>
      <c r="E895" s="85" t="s">
        <v>420</v>
      </c>
      <c r="F895" s="85" t="s">
        <v>432</v>
      </c>
      <c r="G895" s="87" t="e">
        <f>VLOOKUP(D895,#REF!,2,FALSE)</f>
        <v>#REF!</v>
      </c>
      <c r="H895" s="87" t="s">
        <v>432</v>
      </c>
      <c r="I895" s="87"/>
      <c r="J895" s="86" t="s">
        <v>101</v>
      </c>
      <c r="K895" s="87" t="str">
        <f t="shared" si="350"/>
        <v>Защита сегментов АСУ ТП Филиал «Калининградская ТЭЦ-2» АО «Интер РАО – Электрогенерация»</v>
      </c>
      <c r="L895" s="99" t="s">
        <v>102</v>
      </c>
      <c r="M895" s="86" t="s">
        <v>4</v>
      </c>
      <c r="N895" s="85" t="s">
        <v>151</v>
      </c>
      <c r="O895" s="85" t="s">
        <v>152</v>
      </c>
      <c r="P895" s="86">
        <v>31</v>
      </c>
      <c r="Q895" s="100">
        <v>6823</v>
      </c>
      <c r="R895" s="97">
        <v>0</v>
      </c>
      <c r="S895" s="98">
        <f>U895+X895</f>
        <v>211513</v>
      </c>
      <c r="T895" s="95">
        <f t="shared" si="344"/>
        <v>0</v>
      </c>
      <c r="U895" s="98"/>
      <c r="V895" s="95">
        <f t="shared" si="345"/>
        <v>0</v>
      </c>
      <c r="W895" s="95">
        <f t="shared" si="346"/>
        <v>0</v>
      </c>
      <c r="X895" s="98">
        <f>P895*Q895</f>
        <v>211513</v>
      </c>
      <c r="Y895" s="95">
        <f t="shared" si="347"/>
        <v>0</v>
      </c>
      <c r="Z895" s="95">
        <f t="shared" si="348"/>
        <v>211513</v>
      </c>
      <c r="AA895" s="245" t="s">
        <v>519</v>
      </c>
      <c r="AB895" s="247">
        <f t="shared" si="339"/>
        <v>0</v>
      </c>
      <c r="AC895" s="96">
        <f>S895*IF($AA895=2021,IF(OR($M895="Услуги",$M895="Работы"),#REF!,IF($U895&lt;&gt;0,#REF!,#REF!)),1)*IF($AA895=2022,IF(OR($M895="Услуги",$M895="Работы"),#REF!,IF($U895&lt;&gt;0,#REF!,#REF!)),1)*IF($AA895=2023,IF(OR($M895="Услуги",$M895="Работы"),#REF!,IF($U895&lt;&gt;0,#REF!,#REF!)),1)*IF($AA895=2024,IF(OR($M895="Услуги",$M895="Работы"),#REF!,IF($U895&lt;&gt;0,#REF!,#REF!)),1)*IF($AA895=2025,IF(OR($M895="Услуги",$M895="Работы"),#REF!,IF($U895&lt;&gt;0,#REF!,#REF!)),1)</f>
        <v>211513</v>
      </c>
      <c r="AD895" s="96">
        <f>T895*IF($AA895=2021,IF(OR($M895="Услуги",$M895="Работы"),#REF!,IF($U895&lt;&gt;0,#REF!,#REF!)),1)*IF($AA895=2022,IF(OR($M895="Услуги",$M895="Работы"),#REF!,IF($U895&lt;&gt;0,#REF!,#REF!)),1)*IF($AA895=2023,IF(OR($M895="Услуги",$M895="Работы"),#REF!,IF($U895&lt;&gt;0,#REF!,#REF!)),1)*IF($AA895=2024,IF(OR($M895="Услуги",$M895="Работы"),#REF!,IF($U895&lt;&gt;0,#REF!,#REF!)),1)*IF($AA895=2025,IF(OR($M895="Услуги",$M895="Работы"),#REF!,IF($U895&lt;&gt;0,#REF!,#REF!)),1)</f>
        <v>0</v>
      </c>
      <c r="AE895" s="96">
        <f>U895*IF($AA895=2021,IF(OR($M895="Услуги",$M895="Работы"),#REF!,IF($U895&lt;&gt;0,#REF!,#REF!)),1)*IF($AA895=2022,IF(OR($M895="Услуги",$M895="Работы"),#REF!,IF($U895&lt;&gt;0,#REF!,#REF!)),1)*IF($AA895=2023,IF(OR($M895="Услуги",$M895="Работы"),#REF!,IF($U895&lt;&gt;0,#REF!,#REF!)),1)*IF($AA895=2024,IF(OR($M895="Услуги",$M895="Работы"),#REF!,IF($U895&lt;&gt;0,#REF!,#REF!)),1)*IF($AA895=2025,IF(OR($M895="Услуги",$M895="Работы"),#REF!,IF($U895&lt;&gt;0,#REF!,#REF!)),1)</f>
        <v>0</v>
      </c>
      <c r="AF895" s="96">
        <f>V895*IF($AA895=2021,IF(OR($M895="Услуги",$M895="Работы"),#REF!,IF($U895&lt;&gt;0,#REF!,#REF!)),1)*IF($AA895=2022,IF(OR($M895="Услуги",$M895="Работы"),#REF!,IF($U895&lt;&gt;0,#REF!,#REF!)),1)*IF($AA895=2023,IF(OR($M895="Услуги",$M895="Работы"),#REF!,IF($U895&lt;&gt;0,#REF!,#REF!)),1)*IF($AA895=2024,IF(OR($M895="Услуги",$M895="Работы"),#REF!,IF($U895&lt;&gt;0,#REF!,#REF!)),1)*IF($AA895=2025,IF(OR($M895="Услуги",$M895="Работы"),#REF!,IF($U895&lt;&gt;0,#REF!,#REF!)),1)</f>
        <v>0</v>
      </c>
      <c r="AG895" s="96">
        <f>W895*IF($AA895=2021,IF(OR($M895="Услуги",$M895="Работы"),#REF!,IF($U895&lt;&gt;0,#REF!,#REF!)),1)*IF($AA895=2022,IF(OR($M895="Услуги",$M895="Работы"),#REF!,IF($U895&lt;&gt;0,#REF!,#REF!)),1)*IF($AA895=2023,IF(OR($M895="Услуги",$M895="Работы"),#REF!,IF($U895&lt;&gt;0,#REF!,#REF!)),1)*IF($AA895=2024,IF(OR($M895="Услуги",$M895="Работы"),#REF!,IF($U895&lt;&gt;0,#REF!,#REF!)),1)*IF($AA895=2025,IF(OR($M895="Услуги",$M895="Работы"),#REF!,IF($U895&lt;&gt;0,#REF!,#REF!)),1)</f>
        <v>0</v>
      </c>
      <c r="AH895" s="96">
        <f>X895*IF($AA895=2021,IF(OR($M895="Услуги",$M895="Работы"),#REF!,IF($U895&lt;&gt;0,#REF!,#REF!)),1)*IF($AA895=2022,IF(OR($M895="Услуги",$M895="Работы"),#REF!,IF($U895&lt;&gt;0,#REF!,#REF!)),1)*IF($AA895=2023,IF(OR($M895="Услуги",$M895="Работы"),#REF!,IF($U895&lt;&gt;0,#REF!,#REF!)),1)*IF($AA895=2024,IF(OR($M895="Услуги",$M895="Работы"),#REF!,IF($U895&lt;&gt;0,#REF!,#REF!)),1)*IF($AA895=2025,IF(OR($M895="Услуги",$M895="Работы"),#REF!,IF($U895&lt;&gt;0,#REF!,#REF!)),1)</f>
        <v>211513</v>
      </c>
      <c r="AI895" s="96">
        <f>Y895*IF($AA895=2021,IF(OR($M895="Услуги",$M895="Работы"),#REF!,IF($U895&lt;&gt;0,#REF!,#REF!)),1)*IF($AA895=2022,IF(OR($M895="Услуги",$M895="Работы"),#REF!,IF($U895&lt;&gt;0,#REF!,#REF!)),1)*IF($AA895=2023,IF(OR($M895="Услуги",$M895="Работы"),#REF!,IF($U895&lt;&gt;0,#REF!,#REF!)),1)*IF($AA895=2024,IF(OR($M895="Услуги",$M895="Работы"),#REF!,IF($U895&lt;&gt;0,#REF!,#REF!)),1)*IF($AA895=2025,IF(OR($M895="Услуги",$M895="Работы"),#REF!,IF($U895&lt;&gt;0,#REF!,#REF!)),1)</f>
        <v>0</v>
      </c>
      <c r="AJ895" s="96">
        <f>Z895*IF($AA895=2021,IF(OR($M895="Услуги",$M895="Работы"),#REF!,IF($U895&lt;&gt;0,#REF!,#REF!)),1)*IF($AA895=2022,IF(OR($M895="Услуги",$M895="Работы"),#REF!,IF($U895&lt;&gt;0,#REF!,#REF!)),1)*IF($AA895=2023,IF(OR($M895="Услуги",$M895="Работы"),#REF!,IF($U895&lt;&gt;0,#REF!,#REF!)),1)*IF($AA895=2024,IF(OR($M895="Услуги",$M895="Работы"),#REF!,IF($U895&lt;&gt;0,#REF!,#REF!)),1)*IF($AA895=2025,IF(OR($M895="Услуги",$M895="Работы"),#REF!,IF($U895&lt;&gt;0,#REF!,#REF!)),1)</f>
        <v>211513</v>
      </c>
      <c r="AK895" s="107">
        <v>211513</v>
      </c>
      <c r="AL895" s="57">
        <v>0</v>
      </c>
      <c r="AM895" s="57">
        <v>211513</v>
      </c>
      <c r="AN895" s="54">
        <v>31</v>
      </c>
    </row>
    <row r="896" spans="1:40" s="56" customFormat="1" ht="14.25" hidden="1" customHeight="1" x14ac:dyDescent="0.25">
      <c r="A896" s="85">
        <v>1</v>
      </c>
      <c r="B896" s="86" t="s">
        <v>88</v>
      </c>
      <c r="C896" s="142" t="s">
        <v>437</v>
      </c>
      <c r="D896" s="85" t="s">
        <v>185</v>
      </c>
      <c r="E896" s="85" t="s">
        <v>420</v>
      </c>
      <c r="F896" s="85" t="s">
        <v>432</v>
      </c>
      <c r="G896" s="87" t="e">
        <f>VLOOKUP(D896,#REF!,2,FALSE)</f>
        <v>#REF!</v>
      </c>
      <c r="H896" s="87" t="s">
        <v>432</v>
      </c>
      <c r="I896" s="87"/>
      <c r="J896" s="86" t="s">
        <v>101</v>
      </c>
      <c r="K896" s="87" t="str">
        <f t="shared" si="350"/>
        <v>Защита сегментов АСУ ТП Филиал «Калининградская ТЭЦ-2» АО «Интер РАО – Электрогенерация»</v>
      </c>
      <c r="L896" s="99" t="s">
        <v>102</v>
      </c>
      <c r="M896" s="86" t="s">
        <v>4</v>
      </c>
      <c r="N896" s="85" t="s">
        <v>105</v>
      </c>
      <c r="O896" s="85" t="s">
        <v>106</v>
      </c>
      <c r="P896" s="86">
        <v>1</v>
      </c>
      <c r="Q896" s="100">
        <v>110333</v>
      </c>
      <c r="R896" s="97">
        <v>0</v>
      </c>
      <c r="S896" s="98">
        <f>U896+X896</f>
        <v>110333</v>
      </c>
      <c r="T896" s="95">
        <f t="shared" si="344"/>
        <v>0</v>
      </c>
      <c r="U896" s="98"/>
      <c r="V896" s="95">
        <f t="shared" si="345"/>
        <v>0</v>
      </c>
      <c r="W896" s="95">
        <f t="shared" si="346"/>
        <v>0</v>
      </c>
      <c r="X896" s="98">
        <f>P896*Q896</f>
        <v>110333</v>
      </c>
      <c r="Y896" s="95">
        <f t="shared" si="347"/>
        <v>0</v>
      </c>
      <c r="Z896" s="95">
        <f t="shared" si="348"/>
        <v>110333</v>
      </c>
      <c r="AA896" s="245" t="s">
        <v>519</v>
      </c>
      <c r="AB896" s="247">
        <f t="shared" si="339"/>
        <v>0</v>
      </c>
      <c r="AC896" s="96">
        <f>S896*IF($AA896=2021,IF(OR($M896="Услуги",$M896="Работы"),#REF!,IF($U896&lt;&gt;0,#REF!,#REF!)),1)*IF($AA896=2022,IF(OR($M896="Услуги",$M896="Работы"),#REF!,IF($U896&lt;&gt;0,#REF!,#REF!)),1)*IF($AA896=2023,IF(OR($M896="Услуги",$M896="Работы"),#REF!,IF($U896&lt;&gt;0,#REF!,#REF!)),1)*IF($AA896=2024,IF(OR($M896="Услуги",$M896="Работы"),#REF!,IF($U896&lt;&gt;0,#REF!,#REF!)),1)*IF($AA896=2025,IF(OR($M896="Услуги",$M896="Работы"),#REF!,IF($U896&lt;&gt;0,#REF!,#REF!)),1)</f>
        <v>110333</v>
      </c>
      <c r="AD896" s="96">
        <f>T896*IF($AA896=2021,IF(OR($M896="Услуги",$M896="Работы"),#REF!,IF($U896&lt;&gt;0,#REF!,#REF!)),1)*IF($AA896=2022,IF(OR($M896="Услуги",$M896="Работы"),#REF!,IF($U896&lt;&gt;0,#REF!,#REF!)),1)*IF($AA896=2023,IF(OR($M896="Услуги",$M896="Работы"),#REF!,IF($U896&lt;&gt;0,#REF!,#REF!)),1)*IF($AA896=2024,IF(OR($M896="Услуги",$M896="Работы"),#REF!,IF($U896&lt;&gt;0,#REF!,#REF!)),1)*IF($AA896=2025,IF(OR($M896="Услуги",$M896="Работы"),#REF!,IF($U896&lt;&gt;0,#REF!,#REF!)),1)</f>
        <v>0</v>
      </c>
      <c r="AE896" s="96">
        <f>U896*IF($AA896=2021,IF(OR($M896="Услуги",$M896="Работы"),#REF!,IF($U896&lt;&gt;0,#REF!,#REF!)),1)*IF($AA896=2022,IF(OR($M896="Услуги",$M896="Работы"),#REF!,IF($U896&lt;&gt;0,#REF!,#REF!)),1)*IF($AA896=2023,IF(OR($M896="Услуги",$M896="Работы"),#REF!,IF($U896&lt;&gt;0,#REF!,#REF!)),1)*IF($AA896=2024,IF(OR($M896="Услуги",$M896="Работы"),#REF!,IF($U896&lt;&gt;0,#REF!,#REF!)),1)*IF($AA896=2025,IF(OR($M896="Услуги",$M896="Работы"),#REF!,IF($U896&lt;&gt;0,#REF!,#REF!)),1)</f>
        <v>0</v>
      </c>
      <c r="AF896" s="96">
        <f>V896*IF($AA896=2021,IF(OR($M896="Услуги",$M896="Работы"),#REF!,IF($U896&lt;&gt;0,#REF!,#REF!)),1)*IF($AA896=2022,IF(OR($M896="Услуги",$M896="Работы"),#REF!,IF($U896&lt;&gt;0,#REF!,#REF!)),1)*IF($AA896=2023,IF(OR($M896="Услуги",$M896="Работы"),#REF!,IF($U896&lt;&gt;0,#REF!,#REF!)),1)*IF($AA896=2024,IF(OR($M896="Услуги",$M896="Работы"),#REF!,IF($U896&lt;&gt;0,#REF!,#REF!)),1)*IF($AA896=2025,IF(OR($M896="Услуги",$M896="Работы"),#REF!,IF($U896&lt;&gt;0,#REF!,#REF!)),1)</f>
        <v>0</v>
      </c>
      <c r="AG896" s="96">
        <f>W896*IF($AA896=2021,IF(OR($M896="Услуги",$M896="Работы"),#REF!,IF($U896&lt;&gt;0,#REF!,#REF!)),1)*IF($AA896=2022,IF(OR($M896="Услуги",$M896="Работы"),#REF!,IF($U896&lt;&gt;0,#REF!,#REF!)),1)*IF($AA896=2023,IF(OR($M896="Услуги",$M896="Работы"),#REF!,IF($U896&lt;&gt;0,#REF!,#REF!)),1)*IF($AA896=2024,IF(OR($M896="Услуги",$M896="Работы"),#REF!,IF($U896&lt;&gt;0,#REF!,#REF!)),1)*IF($AA896=2025,IF(OR($M896="Услуги",$M896="Работы"),#REF!,IF($U896&lt;&gt;0,#REF!,#REF!)),1)</f>
        <v>0</v>
      </c>
      <c r="AH896" s="96">
        <f>X896*IF($AA896=2021,IF(OR($M896="Услуги",$M896="Работы"),#REF!,IF($U896&lt;&gt;0,#REF!,#REF!)),1)*IF($AA896=2022,IF(OR($M896="Услуги",$M896="Работы"),#REF!,IF($U896&lt;&gt;0,#REF!,#REF!)),1)*IF($AA896=2023,IF(OR($M896="Услуги",$M896="Работы"),#REF!,IF($U896&lt;&gt;0,#REF!,#REF!)),1)*IF($AA896=2024,IF(OR($M896="Услуги",$M896="Работы"),#REF!,IF($U896&lt;&gt;0,#REF!,#REF!)),1)*IF($AA896=2025,IF(OR($M896="Услуги",$M896="Работы"),#REF!,IF($U896&lt;&gt;0,#REF!,#REF!)),1)</f>
        <v>110333</v>
      </c>
      <c r="AI896" s="96">
        <f>Y896*IF($AA896=2021,IF(OR($M896="Услуги",$M896="Работы"),#REF!,IF($U896&lt;&gt;0,#REF!,#REF!)),1)*IF($AA896=2022,IF(OR($M896="Услуги",$M896="Работы"),#REF!,IF($U896&lt;&gt;0,#REF!,#REF!)),1)*IF($AA896=2023,IF(OR($M896="Услуги",$M896="Работы"),#REF!,IF($U896&lt;&gt;0,#REF!,#REF!)),1)*IF($AA896=2024,IF(OR($M896="Услуги",$M896="Работы"),#REF!,IF($U896&lt;&gt;0,#REF!,#REF!)),1)*IF($AA896=2025,IF(OR($M896="Услуги",$M896="Работы"),#REF!,IF($U896&lt;&gt;0,#REF!,#REF!)),1)</f>
        <v>0</v>
      </c>
      <c r="AJ896" s="96">
        <f>Z896*IF($AA896=2021,IF(OR($M896="Услуги",$M896="Работы"),#REF!,IF($U896&lt;&gt;0,#REF!,#REF!)),1)*IF($AA896=2022,IF(OR($M896="Услуги",$M896="Работы"),#REF!,IF($U896&lt;&gt;0,#REF!,#REF!)),1)*IF($AA896=2023,IF(OR($M896="Услуги",$M896="Работы"),#REF!,IF($U896&lt;&gt;0,#REF!,#REF!)),1)*IF($AA896=2024,IF(OR($M896="Услуги",$M896="Работы"),#REF!,IF($U896&lt;&gt;0,#REF!,#REF!)),1)*IF($AA896=2025,IF(OR($M896="Услуги",$M896="Работы"),#REF!,IF($U896&lt;&gt;0,#REF!,#REF!)),1)</f>
        <v>110333</v>
      </c>
      <c r="AK896" s="107">
        <v>110333</v>
      </c>
      <c r="AL896" s="57">
        <v>0</v>
      </c>
      <c r="AM896" s="57">
        <v>110333</v>
      </c>
      <c r="AN896" s="54">
        <v>1</v>
      </c>
    </row>
    <row r="897" spans="1:40" s="56" customFormat="1" ht="14.25" hidden="1" customHeight="1" x14ac:dyDescent="0.25">
      <c r="A897" s="85">
        <v>1</v>
      </c>
      <c r="B897" s="86" t="s">
        <v>88</v>
      </c>
      <c r="C897" s="142" t="s">
        <v>542</v>
      </c>
      <c r="D897" s="85" t="s">
        <v>185</v>
      </c>
      <c r="E897" s="85" t="s">
        <v>420</v>
      </c>
      <c r="F897" s="85" t="s">
        <v>432</v>
      </c>
      <c r="G897" s="87" t="e">
        <f>VLOOKUP(D897,#REF!,2,FALSE)</f>
        <v>#REF!</v>
      </c>
      <c r="H897" s="87" t="s">
        <v>432</v>
      </c>
      <c r="I897" s="87"/>
      <c r="J897" s="86" t="s">
        <v>123</v>
      </c>
      <c r="K897" s="87" t="str">
        <f xml:space="preserve"> CONCATENATE(C897," ",D897)</f>
        <v>Реализация систем защиты ОКИИ Филиал «Калининградская ТЭЦ-2» АО «Интер РАО – Электрогенерация»</v>
      </c>
      <c r="L897" s="99" t="s">
        <v>124</v>
      </c>
      <c r="M897" s="86" t="s">
        <v>4</v>
      </c>
      <c r="N897" s="85" t="s">
        <v>127</v>
      </c>
      <c r="O897" s="85" t="s">
        <v>128</v>
      </c>
      <c r="P897" s="86">
        <v>3</v>
      </c>
      <c r="Q897" s="100">
        <v>667</v>
      </c>
      <c r="R897" s="97">
        <v>0</v>
      </c>
      <c r="S897" s="98">
        <v>2001</v>
      </c>
      <c r="T897" s="95">
        <f t="shared" si="344"/>
        <v>0</v>
      </c>
      <c r="U897" s="98">
        <v>0</v>
      </c>
      <c r="V897" s="95">
        <f t="shared" si="345"/>
        <v>0</v>
      </c>
      <c r="W897" s="95">
        <f t="shared" si="346"/>
        <v>0</v>
      </c>
      <c r="X897" s="98">
        <v>2001</v>
      </c>
      <c r="Y897" s="95">
        <f t="shared" si="347"/>
        <v>0</v>
      </c>
      <c r="Z897" s="95">
        <f t="shared" si="348"/>
        <v>2001</v>
      </c>
      <c r="AA897" s="243">
        <f>Приоритеты!$D$65</f>
        <v>2022</v>
      </c>
      <c r="AB897" s="247" t="e">
        <f t="shared" si="339"/>
        <v>#REF!</v>
      </c>
      <c r="AC897" s="96" t="e">
        <f>S897*IF($AA897=2021,IF(OR($M897="Услуги",$M897="Работы"),#REF!,IF($U897&lt;&gt;0,#REF!,#REF!)),1)*IF($AA897=2022,IF(OR($M897="Услуги",$M897="Работы"),#REF!,IF($U897&lt;&gt;0,#REF!,#REF!)),1)*IF($AA897=2023,IF(OR($M897="Услуги",$M897="Работы"),#REF!,IF($U897&lt;&gt;0,#REF!,#REF!)),1)*IF($AA897=2024,IF(OR($M897="Услуги",$M897="Работы"),#REF!,IF($U897&lt;&gt;0,#REF!,#REF!)),1)*IF($AA897=2025,IF(OR($M897="Услуги",$M897="Работы"),#REF!,IF($U897&lt;&gt;0,#REF!,#REF!)),1)</f>
        <v>#REF!</v>
      </c>
      <c r="AD897" s="96" t="e">
        <f>T897*IF($AA897=2021,IF(OR($M897="Услуги",$M897="Работы"),#REF!,IF($U897&lt;&gt;0,#REF!,#REF!)),1)*IF($AA897=2022,IF(OR($M897="Услуги",$M897="Работы"),#REF!,IF($U897&lt;&gt;0,#REF!,#REF!)),1)*IF($AA897=2023,IF(OR($M897="Услуги",$M897="Работы"),#REF!,IF($U897&lt;&gt;0,#REF!,#REF!)),1)*IF($AA897=2024,IF(OR($M897="Услуги",$M897="Работы"),#REF!,IF($U897&lt;&gt;0,#REF!,#REF!)),1)*IF($AA897=2025,IF(OR($M897="Услуги",$M897="Работы"),#REF!,IF($U897&lt;&gt;0,#REF!,#REF!)),1)</f>
        <v>#REF!</v>
      </c>
      <c r="AE897" s="96" t="e">
        <f>U897*IF($AA897=2021,IF(OR($M897="Услуги",$M897="Работы"),#REF!,IF($U897&lt;&gt;0,#REF!,#REF!)),1)*IF($AA897=2022,IF(OR($M897="Услуги",$M897="Работы"),#REF!,IF($U897&lt;&gt;0,#REF!,#REF!)),1)*IF($AA897=2023,IF(OR($M897="Услуги",$M897="Работы"),#REF!,IF($U897&lt;&gt;0,#REF!,#REF!)),1)*IF($AA897=2024,IF(OR($M897="Услуги",$M897="Работы"),#REF!,IF($U897&lt;&gt;0,#REF!,#REF!)),1)*IF($AA897=2025,IF(OR($M897="Услуги",$M897="Работы"),#REF!,IF($U897&lt;&gt;0,#REF!,#REF!)),1)</f>
        <v>#REF!</v>
      </c>
      <c r="AF897" s="96" t="e">
        <f>V897*IF($AA897=2021,IF(OR($M897="Услуги",$M897="Работы"),#REF!,IF($U897&lt;&gt;0,#REF!,#REF!)),1)*IF($AA897=2022,IF(OR($M897="Услуги",$M897="Работы"),#REF!,IF($U897&lt;&gt;0,#REF!,#REF!)),1)*IF($AA897=2023,IF(OR($M897="Услуги",$M897="Работы"),#REF!,IF($U897&lt;&gt;0,#REF!,#REF!)),1)*IF($AA897=2024,IF(OR($M897="Услуги",$M897="Работы"),#REF!,IF($U897&lt;&gt;0,#REF!,#REF!)),1)*IF($AA897=2025,IF(OR($M897="Услуги",$M897="Работы"),#REF!,IF($U897&lt;&gt;0,#REF!,#REF!)),1)</f>
        <v>#REF!</v>
      </c>
      <c r="AG897" s="96" t="e">
        <f>W897*IF($AA897=2021,IF(OR($M897="Услуги",$M897="Работы"),#REF!,IF($U897&lt;&gt;0,#REF!,#REF!)),1)*IF($AA897=2022,IF(OR($M897="Услуги",$M897="Работы"),#REF!,IF($U897&lt;&gt;0,#REF!,#REF!)),1)*IF($AA897=2023,IF(OR($M897="Услуги",$M897="Работы"),#REF!,IF($U897&lt;&gt;0,#REF!,#REF!)),1)*IF($AA897=2024,IF(OR($M897="Услуги",$M897="Работы"),#REF!,IF($U897&lt;&gt;0,#REF!,#REF!)),1)*IF($AA897=2025,IF(OR($M897="Услуги",$M897="Работы"),#REF!,IF($U897&lt;&gt;0,#REF!,#REF!)),1)</f>
        <v>#REF!</v>
      </c>
      <c r="AH897" s="96" t="e">
        <f>X897*IF($AA897=2021,IF(OR($M897="Услуги",$M897="Работы"),#REF!,IF($U897&lt;&gt;0,#REF!,#REF!)),1)*IF($AA897=2022,IF(OR($M897="Услуги",$M897="Работы"),#REF!,IF($U897&lt;&gt;0,#REF!,#REF!)),1)*IF($AA897=2023,IF(OR($M897="Услуги",$M897="Работы"),#REF!,IF($U897&lt;&gt;0,#REF!,#REF!)),1)*IF($AA897=2024,IF(OR($M897="Услуги",$M897="Работы"),#REF!,IF($U897&lt;&gt;0,#REF!,#REF!)),1)*IF($AA897=2025,IF(OR($M897="Услуги",$M897="Работы"),#REF!,IF($U897&lt;&gt;0,#REF!,#REF!)),1)</f>
        <v>#REF!</v>
      </c>
      <c r="AI897" s="96" t="e">
        <f>Y897*IF($AA897=2021,IF(OR($M897="Услуги",$M897="Работы"),#REF!,IF($U897&lt;&gt;0,#REF!,#REF!)),1)*IF($AA897=2022,IF(OR($M897="Услуги",$M897="Работы"),#REF!,IF($U897&lt;&gt;0,#REF!,#REF!)),1)*IF($AA897=2023,IF(OR($M897="Услуги",$M897="Работы"),#REF!,IF($U897&lt;&gt;0,#REF!,#REF!)),1)*IF($AA897=2024,IF(OR($M897="Услуги",$M897="Работы"),#REF!,IF($U897&lt;&gt;0,#REF!,#REF!)),1)*IF($AA897=2025,IF(OR($M897="Услуги",$M897="Работы"),#REF!,IF($U897&lt;&gt;0,#REF!,#REF!)),1)</f>
        <v>#REF!</v>
      </c>
      <c r="AJ897" s="96" t="e">
        <f>Z897*IF($AA897=2021,IF(OR($M897="Услуги",$M897="Работы"),#REF!,IF($U897&lt;&gt;0,#REF!,#REF!)),1)*IF($AA897=2022,IF(OR($M897="Услуги",$M897="Работы"),#REF!,IF($U897&lt;&gt;0,#REF!,#REF!)),1)*IF($AA897=2023,IF(OR($M897="Услуги",$M897="Работы"),#REF!,IF($U897&lt;&gt;0,#REF!,#REF!)),1)*IF($AA897=2024,IF(OR($M897="Услуги",$M897="Работы"),#REF!,IF($U897&lt;&gt;0,#REF!,#REF!)),1)*IF($AA897=2025,IF(OR($M897="Услуги",$M897="Работы"),#REF!,IF($U897&lt;&gt;0,#REF!,#REF!)),1)</f>
        <v>#REF!</v>
      </c>
      <c r="AK897" s="107">
        <v>2001</v>
      </c>
      <c r="AL897" s="57">
        <v>0</v>
      </c>
      <c r="AM897" s="57">
        <v>2001</v>
      </c>
      <c r="AN897" s="54">
        <v>3</v>
      </c>
    </row>
    <row r="898" spans="1:40" s="56" customFormat="1" ht="14.25" hidden="1" customHeight="1" x14ac:dyDescent="0.25">
      <c r="A898" s="85">
        <v>1</v>
      </c>
      <c r="B898" s="86" t="s">
        <v>88</v>
      </c>
      <c r="C898" s="142" t="s">
        <v>542</v>
      </c>
      <c r="D898" s="85" t="s">
        <v>185</v>
      </c>
      <c r="E898" s="85" t="s">
        <v>420</v>
      </c>
      <c r="F898" s="85" t="s">
        <v>432</v>
      </c>
      <c r="G898" s="87" t="e">
        <f>VLOOKUP(D898,#REF!,2,FALSE)</f>
        <v>#REF!</v>
      </c>
      <c r="H898" s="87" t="s">
        <v>432</v>
      </c>
      <c r="I898" s="87"/>
      <c r="J898" s="86" t="s">
        <v>113</v>
      </c>
      <c r="K898" s="87" t="str">
        <f xml:space="preserve"> CONCATENATE(C898," ",D898)</f>
        <v>Реализация систем защиты ОКИИ Филиал «Калининградская ТЭЦ-2» АО «Интер РАО – Электрогенерация»</v>
      </c>
      <c r="L898" s="99" t="s">
        <v>114</v>
      </c>
      <c r="M898" s="86" t="s">
        <v>4</v>
      </c>
      <c r="N898" s="85" t="s">
        <v>115</v>
      </c>
      <c r="O898" s="85" t="s">
        <v>116</v>
      </c>
      <c r="P898" s="86">
        <v>2</v>
      </c>
      <c r="Q898" s="100">
        <v>1550</v>
      </c>
      <c r="R898" s="97">
        <v>0</v>
      </c>
      <c r="S898" s="98">
        <v>3100</v>
      </c>
      <c r="T898" s="95">
        <f t="shared" si="344"/>
        <v>0</v>
      </c>
      <c r="U898" s="98">
        <v>0</v>
      </c>
      <c r="V898" s="95">
        <f t="shared" si="345"/>
        <v>0</v>
      </c>
      <c r="W898" s="95">
        <f t="shared" si="346"/>
        <v>0</v>
      </c>
      <c r="X898" s="98">
        <v>3100</v>
      </c>
      <c r="Y898" s="95">
        <f t="shared" si="347"/>
        <v>0</v>
      </c>
      <c r="Z898" s="95">
        <f t="shared" si="348"/>
        <v>3100</v>
      </c>
      <c r="AA898" s="243">
        <v>2024</v>
      </c>
      <c r="AB898" s="247" t="e">
        <f t="shared" si="339"/>
        <v>#REF!</v>
      </c>
      <c r="AC898" s="96" t="e">
        <f>S898*IF($AA898=2021,IF(OR($M898="Услуги",$M898="Работы"),#REF!,IF($U898&lt;&gt;0,#REF!,#REF!)),1)*IF($AA898=2022,IF(OR($M898="Услуги",$M898="Работы"),#REF!,IF($U898&lt;&gt;0,#REF!,#REF!)),1)*IF($AA898=2023,IF(OR($M898="Услуги",$M898="Работы"),#REF!,IF($U898&lt;&gt;0,#REF!,#REF!)),1)*IF($AA898=2024,IF(OR($M898="Услуги",$M898="Работы"),#REF!,IF($U898&lt;&gt;0,#REF!,#REF!)),1)*IF($AA898=2025,IF(OR($M898="Услуги",$M898="Работы"),#REF!,IF($U898&lt;&gt;0,#REF!,#REF!)),1)</f>
        <v>#REF!</v>
      </c>
      <c r="AD898" s="96" t="e">
        <f>T898*IF($AA898=2021,IF(OR($M898="Услуги",$M898="Работы"),#REF!,IF($U898&lt;&gt;0,#REF!,#REF!)),1)*IF($AA898=2022,IF(OR($M898="Услуги",$M898="Работы"),#REF!,IF($U898&lt;&gt;0,#REF!,#REF!)),1)*IF($AA898=2023,IF(OR($M898="Услуги",$M898="Работы"),#REF!,IF($U898&lt;&gt;0,#REF!,#REF!)),1)*IF($AA898=2024,IF(OR($M898="Услуги",$M898="Работы"),#REF!,IF($U898&lt;&gt;0,#REF!,#REF!)),1)*IF($AA898=2025,IF(OR($M898="Услуги",$M898="Работы"),#REF!,IF($U898&lt;&gt;0,#REF!,#REF!)),1)</f>
        <v>#REF!</v>
      </c>
      <c r="AE898" s="96" t="e">
        <f>U898*IF($AA898=2021,IF(OR($M898="Услуги",$M898="Работы"),#REF!,IF($U898&lt;&gt;0,#REF!,#REF!)),1)*IF($AA898=2022,IF(OR($M898="Услуги",$M898="Работы"),#REF!,IF($U898&lt;&gt;0,#REF!,#REF!)),1)*IF($AA898=2023,IF(OR($M898="Услуги",$M898="Работы"),#REF!,IF($U898&lt;&gt;0,#REF!,#REF!)),1)*IF($AA898=2024,IF(OR($M898="Услуги",$M898="Работы"),#REF!,IF($U898&lt;&gt;0,#REF!,#REF!)),1)*IF($AA898=2025,IF(OR($M898="Услуги",$M898="Работы"),#REF!,IF($U898&lt;&gt;0,#REF!,#REF!)),1)</f>
        <v>#REF!</v>
      </c>
      <c r="AF898" s="96" t="e">
        <f>V898*IF($AA898=2021,IF(OR($M898="Услуги",$M898="Работы"),#REF!,IF($U898&lt;&gt;0,#REF!,#REF!)),1)*IF($AA898=2022,IF(OR($M898="Услуги",$M898="Работы"),#REF!,IF($U898&lt;&gt;0,#REF!,#REF!)),1)*IF($AA898=2023,IF(OR($M898="Услуги",$M898="Работы"),#REF!,IF($U898&lt;&gt;0,#REF!,#REF!)),1)*IF($AA898=2024,IF(OR($M898="Услуги",$M898="Работы"),#REF!,IF($U898&lt;&gt;0,#REF!,#REF!)),1)*IF($AA898=2025,IF(OR($M898="Услуги",$M898="Работы"),#REF!,IF($U898&lt;&gt;0,#REF!,#REF!)),1)</f>
        <v>#REF!</v>
      </c>
      <c r="AG898" s="96" t="e">
        <f>W898*IF($AA898=2021,IF(OR($M898="Услуги",$M898="Работы"),#REF!,IF($U898&lt;&gt;0,#REF!,#REF!)),1)*IF($AA898=2022,IF(OR($M898="Услуги",$M898="Работы"),#REF!,IF($U898&lt;&gt;0,#REF!,#REF!)),1)*IF($AA898=2023,IF(OR($M898="Услуги",$M898="Работы"),#REF!,IF($U898&lt;&gt;0,#REF!,#REF!)),1)*IF($AA898=2024,IF(OR($M898="Услуги",$M898="Работы"),#REF!,IF($U898&lt;&gt;0,#REF!,#REF!)),1)*IF($AA898=2025,IF(OR($M898="Услуги",$M898="Работы"),#REF!,IF($U898&lt;&gt;0,#REF!,#REF!)),1)</f>
        <v>#REF!</v>
      </c>
      <c r="AH898" s="96" t="e">
        <f>X898*IF($AA898=2021,IF(OR($M898="Услуги",$M898="Работы"),#REF!,IF($U898&lt;&gt;0,#REF!,#REF!)),1)*IF($AA898=2022,IF(OR($M898="Услуги",$M898="Работы"),#REF!,IF($U898&lt;&gt;0,#REF!,#REF!)),1)*IF($AA898=2023,IF(OR($M898="Услуги",$M898="Работы"),#REF!,IF($U898&lt;&gt;0,#REF!,#REF!)),1)*IF($AA898=2024,IF(OR($M898="Услуги",$M898="Работы"),#REF!,IF($U898&lt;&gt;0,#REF!,#REF!)),1)*IF($AA898=2025,IF(OR($M898="Услуги",$M898="Работы"),#REF!,IF($U898&lt;&gt;0,#REF!,#REF!)),1)</f>
        <v>#REF!</v>
      </c>
      <c r="AI898" s="96" t="e">
        <f>Y898*IF($AA898=2021,IF(OR($M898="Услуги",$M898="Работы"),#REF!,IF($U898&lt;&gt;0,#REF!,#REF!)),1)*IF($AA898=2022,IF(OR($M898="Услуги",$M898="Работы"),#REF!,IF($U898&lt;&gt;0,#REF!,#REF!)),1)*IF($AA898=2023,IF(OR($M898="Услуги",$M898="Работы"),#REF!,IF($U898&lt;&gt;0,#REF!,#REF!)),1)*IF($AA898=2024,IF(OR($M898="Услуги",$M898="Работы"),#REF!,IF($U898&lt;&gt;0,#REF!,#REF!)),1)*IF($AA898=2025,IF(OR($M898="Услуги",$M898="Работы"),#REF!,IF($U898&lt;&gt;0,#REF!,#REF!)),1)</f>
        <v>#REF!</v>
      </c>
      <c r="AJ898" s="96" t="e">
        <f>Z898*IF($AA898=2021,IF(OR($M898="Услуги",$M898="Работы"),#REF!,IF($U898&lt;&gt;0,#REF!,#REF!)),1)*IF($AA898=2022,IF(OR($M898="Услуги",$M898="Работы"),#REF!,IF($U898&lt;&gt;0,#REF!,#REF!)),1)*IF($AA898=2023,IF(OR($M898="Услуги",$M898="Работы"),#REF!,IF($U898&lt;&gt;0,#REF!,#REF!)),1)*IF($AA898=2024,IF(OR($M898="Услуги",$M898="Работы"),#REF!,IF($U898&lt;&gt;0,#REF!,#REF!)),1)*IF($AA898=2025,IF(OR($M898="Услуги",$M898="Работы"),#REF!,IF($U898&lt;&gt;0,#REF!,#REF!)),1)</f>
        <v>#REF!</v>
      </c>
      <c r="AK898" s="107">
        <v>3100</v>
      </c>
      <c r="AL898" s="57">
        <v>0</v>
      </c>
      <c r="AM898" s="57">
        <v>3100</v>
      </c>
      <c r="AN898" s="54">
        <v>2</v>
      </c>
    </row>
    <row r="899" spans="1:40" s="56" customFormat="1" ht="14.25" hidden="1" customHeight="1" x14ac:dyDescent="0.25">
      <c r="A899" s="85">
        <v>1</v>
      </c>
      <c r="B899" s="86" t="s">
        <v>88</v>
      </c>
      <c r="C899" s="142" t="s">
        <v>542</v>
      </c>
      <c r="D899" s="85" t="s">
        <v>185</v>
      </c>
      <c r="E899" s="85" t="s">
        <v>420</v>
      </c>
      <c r="F899" s="85" t="s">
        <v>432</v>
      </c>
      <c r="G899" s="87" t="e">
        <f>VLOOKUP(D899,#REF!,2,FALSE)</f>
        <v>#REF!</v>
      </c>
      <c r="H899" s="87" t="s">
        <v>432</v>
      </c>
      <c r="I899" s="87"/>
      <c r="J899" s="86" t="s">
        <v>113</v>
      </c>
      <c r="K899" s="87" t="str">
        <f xml:space="preserve"> CONCATENATE(C899," ",D899)</f>
        <v>Реализация систем защиты ОКИИ Филиал «Калининградская ТЭЦ-2» АО «Интер РАО – Электрогенерация»</v>
      </c>
      <c r="L899" s="99" t="s">
        <v>114</v>
      </c>
      <c r="M899" s="86" t="s">
        <v>4</v>
      </c>
      <c r="N899" s="85" t="s">
        <v>117</v>
      </c>
      <c r="O899" s="85" t="s">
        <v>118</v>
      </c>
      <c r="P899" s="86">
        <v>1</v>
      </c>
      <c r="Q899" s="100">
        <v>229.17</v>
      </c>
      <c r="R899" s="97">
        <v>0.2</v>
      </c>
      <c r="S899" s="98">
        <v>275</v>
      </c>
      <c r="T899" s="95">
        <f t="shared" si="344"/>
        <v>45.833333333333343</v>
      </c>
      <c r="U899" s="98">
        <v>0</v>
      </c>
      <c r="V899" s="95">
        <f t="shared" si="345"/>
        <v>0</v>
      </c>
      <c r="W899" s="95">
        <f t="shared" si="346"/>
        <v>0</v>
      </c>
      <c r="X899" s="98">
        <v>275</v>
      </c>
      <c r="Y899" s="95">
        <f t="shared" si="347"/>
        <v>45.833333333333343</v>
      </c>
      <c r="Z899" s="95">
        <f t="shared" si="348"/>
        <v>229.16666666666666</v>
      </c>
      <c r="AA899" s="243">
        <v>2024</v>
      </c>
      <c r="AB899" s="247" t="e">
        <f t="shared" ref="AB899:AB962" si="351">AC899-AE899-AH899</f>
        <v>#REF!</v>
      </c>
      <c r="AC899" s="96" t="e">
        <f>S899*IF($AA899=2021,IF(OR($M899="Услуги",$M899="Работы"),#REF!,IF($U899&lt;&gt;0,#REF!,#REF!)),1)*IF($AA899=2022,IF(OR($M899="Услуги",$M899="Работы"),#REF!,IF($U899&lt;&gt;0,#REF!,#REF!)),1)*IF($AA899=2023,IF(OR($M899="Услуги",$M899="Работы"),#REF!,IF($U899&lt;&gt;0,#REF!,#REF!)),1)*IF($AA899=2024,IF(OR($M899="Услуги",$M899="Работы"),#REF!,IF($U899&lt;&gt;0,#REF!,#REF!)),1)*IF($AA899=2025,IF(OR($M899="Услуги",$M899="Работы"),#REF!,IF($U899&lt;&gt;0,#REF!,#REF!)),1)</f>
        <v>#REF!</v>
      </c>
      <c r="AD899" s="96" t="e">
        <f>T899*IF($AA899=2021,IF(OR($M899="Услуги",$M899="Работы"),#REF!,IF($U899&lt;&gt;0,#REF!,#REF!)),1)*IF($AA899=2022,IF(OR($M899="Услуги",$M899="Работы"),#REF!,IF($U899&lt;&gt;0,#REF!,#REF!)),1)*IF($AA899=2023,IF(OR($M899="Услуги",$M899="Работы"),#REF!,IF($U899&lt;&gt;0,#REF!,#REF!)),1)*IF($AA899=2024,IF(OR($M899="Услуги",$M899="Работы"),#REF!,IF($U899&lt;&gt;0,#REF!,#REF!)),1)*IF($AA899=2025,IF(OR($M899="Услуги",$M899="Работы"),#REF!,IF($U899&lt;&gt;0,#REF!,#REF!)),1)</f>
        <v>#REF!</v>
      </c>
      <c r="AE899" s="96" t="e">
        <f>U899*IF($AA899=2021,IF(OR($M899="Услуги",$M899="Работы"),#REF!,IF($U899&lt;&gt;0,#REF!,#REF!)),1)*IF($AA899=2022,IF(OR($M899="Услуги",$M899="Работы"),#REF!,IF($U899&lt;&gt;0,#REF!,#REF!)),1)*IF($AA899=2023,IF(OR($M899="Услуги",$M899="Работы"),#REF!,IF($U899&lt;&gt;0,#REF!,#REF!)),1)*IF($AA899=2024,IF(OR($M899="Услуги",$M899="Работы"),#REF!,IF($U899&lt;&gt;0,#REF!,#REF!)),1)*IF($AA899=2025,IF(OR($M899="Услуги",$M899="Работы"),#REF!,IF($U899&lt;&gt;0,#REF!,#REF!)),1)</f>
        <v>#REF!</v>
      </c>
      <c r="AF899" s="96" t="e">
        <f>V899*IF($AA899=2021,IF(OR($M899="Услуги",$M899="Работы"),#REF!,IF($U899&lt;&gt;0,#REF!,#REF!)),1)*IF($AA899=2022,IF(OR($M899="Услуги",$M899="Работы"),#REF!,IF($U899&lt;&gt;0,#REF!,#REF!)),1)*IF($AA899=2023,IF(OR($M899="Услуги",$M899="Работы"),#REF!,IF($U899&lt;&gt;0,#REF!,#REF!)),1)*IF($AA899=2024,IF(OR($M899="Услуги",$M899="Работы"),#REF!,IF($U899&lt;&gt;0,#REF!,#REF!)),1)*IF($AA899=2025,IF(OR($M899="Услуги",$M899="Работы"),#REF!,IF($U899&lt;&gt;0,#REF!,#REF!)),1)</f>
        <v>#REF!</v>
      </c>
      <c r="AG899" s="96" t="e">
        <f>W899*IF($AA899=2021,IF(OR($M899="Услуги",$M899="Работы"),#REF!,IF($U899&lt;&gt;0,#REF!,#REF!)),1)*IF($AA899=2022,IF(OR($M899="Услуги",$M899="Работы"),#REF!,IF($U899&lt;&gt;0,#REF!,#REF!)),1)*IF($AA899=2023,IF(OR($M899="Услуги",$M899="Работы"),#REF!,IF($U899&lt;&gt;0,#REF!,#REF!)),1)*IF($AA899=2024,IF(OR($M899="Услуги",$M899="Работы"),#REF!,IF($U899&lt;&gt;0,#REF!,#REF!)),1)*IF($AA899=2025,IF(OR($M899="Услуги",$M899="Работы"),#REF!,IF($U899&lt;&gt;0,#REF!,#REF!)),1)</f>
        <v>#REF!</v>
      </c>
      <c r="AH899" s="96" t="e">
        <f>X899*IF($AA899=2021,IF(OR($M899="Услуги",$M899="Работы"),#REF!,IF($U899&lt;&gt;0,#REF!,#REF!)),1)*IF($AA899=2022,IF(OR($M899="Услуги",$M899="Работы"),#REF!,IF($U899&lt;&gt;0,#REF!,#REF!)),1)*IF($AA899=2023,IF(OR($M899="Услуги",$M899="Работы"),#REF!,IF($U899&lt;&gt;0,#REF!,#REF!)),1)*IF($AA899=2024,IF(OR($M899="Услуги",$M899="Работы"),#REF!,IF($U899&lt;&gt;0,#REF!,#REF!)),1)*IF($AA899=2025,IF(OR($M899="Услуги",$M899="Работы"),#REF!,IF($U899&lt;&gt;0,#REF!,#REF!)),1)</f>
        <v>#REF!</v>
      </c>
      <c r="AI899" s="96" t="e">
        <f>Y899*IF($AA899=2021,IF(OR($M899="Услуги",$M899="Работы"),#REF!,IF($U899&lt;&gt;0,#REF!,#REF!)),1)*IF($AA899=2022,IF(OR($M899="Услуги",$M899="Работы"),#REF!,IF($U899&lt;&gt;0,#REF!,#REF!)),1)*IF($AA899=2023,IF(OR($M899="Услуги",$M899="Работы"),#REF!,IF($U899&lt;&gt;0,#REF!,#REF!)),1)*IF($AA899=2024,IF(OR($M899="Услуги",$M899="Работы"),#REF!,IF($U899&lt;&gt;0,#REF!,#REF!)),1)*IF($AA899=2025,IF(OR($M899="Услуги",$M899="Работы"),#REF!,IF($U899&lt;&gt;0,#REF!,#REF!)),1)</f>
        <v>#REF!</v>
      </c>
      <c r="AJ899" s="96" t="e">
        <f>Z899*IF($AA899=2021,IF(OR($M899="Услуги",$M899="Работы"),#REF!,IF($U899&lt;&gt;0,#REF!,#REF!)),1)*IF($AA899=2022,IF(OR($M899="Услуги",$M899="Работы"),#REF!,IF($U899&lt;&gt;0,#REF!,#REF!)),1)*IF($AA899=2023,IF(OR($M899="Услуги",$M899="Работы"),#REF!,IF($U899&lt;&gt;0,#REF!,#REF!)),1)*IF($AA899=2024,IF(OR($M899="Услуги",$M899="Работы"),#REF!,IF($U899&lt;&gt;0,#REF!,#REF!)),1)*IF($AA899=2025,IF(OR($M899="Услуги",$M899="Работы"),#REF!,IF($U899&lt;&gt;0,#REF!,#REF!)),1)</f>
        <v>#REF!</v>
      </c>
      <c r="AK899" s="107">
        <v>275</v>
      </c>
      <c r="AL899" s="57">
        <v>0</v>
      </c>
      <c r="AM899" s="57">
        <v>275</v>
      </c>
      <c r="AN899" s="54">
        <v>1</v>
      </c>
    </row>
    <row r="900" spans="1:40" s="56" customFormat="1" ht="14.25" hidden="1" customHeight="1" x14ac:dyDescent="0.25">
      <c r="A900" s="85">
        <v>1</v>
      </c>
      <c r="B900" s="86" t="s">
        <v>88</v>
      </c>
      <c r="C900" s="142" t="s">
        <v>437</v>
      </c>
      <c r="D900" s="85" t="s">
        <v>188</v>
      </c>
      <c r="E900" s="85" t="s">
        <v>420</v>
      </c>
      <c r="F900" s="85" t="s">
        <v>432</v>
      </c>
      <c r="G900" s="87" t="e">
        <f>VLOOKUP(D900,#REF!,2,FALSE)</f>
        <v>#REF!</v>
      </c>
      <c r="H900" s="88"/>
      <c r="I900" s="88"/>
      <c r="J900" s="86" t="s">
        <v>159</v>
      </c>
      <c r="K900" s="87" t="str">
        <f t="shared" ref="K900:K906" si="352">CONCATENATE(C900," ",D900)</f>
        <v>Защита сегментов АСУ ТП Филиал Каширская ГРЭС АО «Интер РАО – Электрогенерация»</v>
      </c>
      <c r="L900" s="99" t="s">
        <v>96</v>
      </c>
      <c r="M900" s="86" t="s">
        <v>4</v>
      </c>
      <c r="N900" s="85" t="s">
        <v>160</v>
      </c>
      <c r="O900" s="85" t="s">
        <v>161</v>
      </c>
      <c r="P900" s="86">
        <v>1</v>
      </c>
      <c r="Q900" s="100">
        <v>420000</v>
      </c>
      <c r="R900" s="97">
        <v>0.2</v>
      </c>
      <c r="S900" s="98">
        <v>504000</v>
      </c>
      <c r="T900" s="95">
        <f t="shared" si="344"/>
        <v>84000</v>
      </c>
      <c r="U900" s="98">
        <v>0</v>
      </c>
      <c r="V900" s="95">
        <f t="shared" si="345"/>
        <v>0</v>
      </c>
      <c r="W900" s="95">
        <f t="shared" si="346"/>
        <v>0</v>
      </c>
      <c r="X900" s="98">
        <v>504000</v>
      </c>
      <c r="Y900" s="95">
        <f t="shared" si="347"/>
        <v>84000</v>
      </c>
      <c r="Z900" s="95">
        <f t="shared" si="348"/>
        <v>420000</v>
      </c>
      <c r="AA900" s="243">
        <f>Приоритеты!$D$75</f>
        <v>2023</v>
      </c>
      <c r="AB900" s="247" t="e">
        <f t="shared" si="351"/>
        <v>#REF!</v>
      </c>
      <c r="AC900" s="96" t="e">
        <f>S900*IF($AA900=2021,IF(OR($M900="Услуги",$M900="Работы"),#REF!,IF($U900&lt;&gt;0,#REF!,#REF!)),1)*IF($AA900=2022,IF(OR($M900="Услуги",$M900="Работы"),#REF!,IF($U900&lt;&gt;0,#REF!,#REF!)),1)*IF($AA900=2023,IF(OR($M900="Услуги",$M900="Работы"),#REF!,IF($U900&lt;&gt;0,#REF!,#REF!)),1)*IF($AA900=2024,IF(OR($M900="Услуги",$M900="Работы"),#REF!,IF($U900&lt;&gt;0,#REF!,#REF!)),1)*IF($AA900=2025,IF(OR($M900="Услуги",$M900="Работы"),#REF!,IF($U900&lt;&gt;0,#REF!,#REF!)),1)</f>
        <v>#REF!</v>
      </c>
      <c r="AD900" s="96" t="e">
        <f>T900*IF($AA900=2021,IF(OR($M900="Услуги",$M900="Работы"),#REF!,IF($U900&lt;&gt;0,#REF!,#REF!)),1)*IF($AA900=2022,IF(OR($M900="Услуги",$M900="Работы"),#REF!,IF($U900&lt;&gt;0,#REF!,#REF!)),1)*IF($AA900=2023,IF(OR($M900="Услуги",$M900="Работы"),#REF!,IF($U900&lt;&gt;0,#REF!,#REF!)),1)*IF($AA900=2024,IF(OR($M900="Услуги",$M900="Работы"),#REF!,IF($U900&lt;&gt;0,#REF!,#REF!)),1)*IF($AA900=2025,IF(OR($M900="Услуги",$M900="Работы"),#REF!,IF($U900&lt;&gt;0,#REF!,#REF!)),1)</f>
        <v>#REF!</v>
      </c>
      <c r="AE900" s="96" t="e">
        <f>U900*IF($AA900=2021,IF(OR($M900="Услуги",$M900="Работы"),#REF!,IF($U900&lt;&gt;0,#REF!,#REF!)),1)*IF($AA900=2022,IF(OR($M900="Услуги",$M900="Работы"),#REF!,IF($U900&lt;&gt;0,#REF!,#REF!)),1)*IF($AA900=2023,IF(OR($M900="Услуги",$M900="Работы"),#REF!,IF($U900&lt;&gt;0,#REF!,#REF!)),1)*IF($AA900=2024,IF(OR($M900="Услуги",$M900="Работы"),#REF!,IF($U900&lt;&gt;0,#REF!,#REF!)),1)*IF($AA900=2025,IF(OR($M900="Услуги",$M900="Работы"),#REF!,IF($U900&lt;&gt;0,#REF!,#REF!)),1)</f>
        <v>#REF!</v>
      </c>
      <c r="AF900" s="96" t="e">
        <f>V900*IF($AA900=2021,IF(OR($M900="Услуги",$M900="Работы"),#REF!,IF($U900&lt;&gt;0,#REF!,#REF!)),1)*IF($AA900=2022,IF(OR($M900="Услуги",$M900="Работы"),#REF!,IF($U900&lt;&gt;0,#REF!,#REF!)),1)*IF($AA900=2023,IF(OR($M900="Услуги",$M900="Работы"),#REF!,IF($U900&lt;&gt;0,#REF!,#REF!)),1)*IF($AA900=2024,IF(OR($M900="Услуги",$M900="Работы"),#REF!,IF($U900&lt;&gt;0,#REF!,#REF!)),1)*IF($AA900=2025,IF(OR($M900="Услуги",$M900="Работы"),#REF!,IF($U900&lt;&gt;0,#REF!,#REF!)),1)</f>
        <v>#REF!</v>
      </c>
      <c r="AG900" s="96" t="e">
        <f>W900*IF($AA900=2021,IF(OR($M900="Услуги",$M900="Работы"),#REF!,IF($U900&lt;&gt;0,#REF!,#REF!)),1)*IF($AA900=2022,IF(OR($M900="Услуги",$M900="Работы"),#REF!,IF($U900&lt;&gt;0,#REF!,#REF!)),1)*IF($AA900=2023,IF(OR($M900="Услуги",$M900="Работы"),#REF!,IF($U900&lt;&gt;0,#REF!,#REF!)),1)*IF($AA900=2024,IF(OR($M900="Услуги",$M900="Работы"),#REF!,IF($U900&lt;&gt;0,#REF!,#REF!)),1)*IF($AA900=2025,IF(OR($M900="Услуги",$M900="Работы"),#REF!,IF($U900&lt;&gt;0,#REF!,#REF!)),1)</f>
        <v>#REF!</v>
      </c>
      <c r="AH900" s="96" t="e">
        <f>X900*IF($AA900=2021,IF(OR($M900="Услуги",$M900="Работы"),#REF!,IF($U900&lt;&gt;0,#REF!,#REF!)),1)*IF($AA900=2022,IF(OR($M900="Услуги",$M900="Работы"),#REF!,IF($U900&lt;&gt;0,#REF!,#REF!)),1)*IF($AA900=2023,IF(OR($M900="Услуги",$M900="Работы"),#REF!,IF($U900&lt;&gt;0,#REF!,#REF!)),1)*IF($AA900=2024,IF(OR($M900="Услуги",$M900="Работы"),#REF!,IF($U900&lt;&gt;0,#REF!,#REF!)),1)*IF($AA900=2025,IF(OR($M900="Услуги",$M900="Работы"),#REF!,IF($U900&lt;&gt;0,#REF!,#REF!)),1)</f>
        <v>#REF!</v>
      </c>
      <c r="AI900" s="96" t="e">
        <f>Y900*IF($AA900=2021,IF(OR($M900="Услуги",$M900="Работы"),#REF!,IF($U900&lt;&gt;0,#REF!,#REF!)),1)*IF($AA900=2022,IF(OR($M900="Услуги",$M900="Работы"),#REF!,IF($U900&lt;&gt;0,#REF!,#REF!)),1)*IF($AA900=2023,IF(OR($M900="Услуги",$M900="Работы"),#REF!,IF($U900&lt;&gt;0,#REF!,#REF!)),1)*IF($AA900=2024,IF(OR($M900="Услуги",$M900="Работы"),#REF!,IF($U900&lt;&gt;0,#REF!,#REF!)),1)*IF($AA900=2025,IF(OR($M900="Услуги",$M900="Работы"),#REF!,IF($U900&lt;&gt;0,#REF!,#REF!)),1)</f>
        <v>#REF!</v>
      </c>
      <c r="AJ900" s="96" t="e">
        <f>Z900*IF($AA900=2021,IF(OR($M900="Услуги",$M900="Работы"),#REF!,IF($U900&lt;&gt;0,#REF!,#REF!)),1)*IF($AA900=2022,IF(OR($M900="Услуги",$M900="Работы"),#REF!,IF($U900&lt;&gt;0,#REF!,#REF!)),1)*IF($AA900=2023,IF(OR($M900="Услуги",$M900="Работы"),#REF!,IF($U900&lt;&gt;0,#REF!,#REF!)),1)*IF($AA900=2024,IF(OR($M900="Услуги",$M900="Работы"),#REF!,IF($U900&lt;&gt;0,#REF!,#REF!)),1)*IF($AA900=2025,IF(OR($M900="Услуги",$M900="Работы"),#REF!,IF($U900&lt;&gt;0,#REF!,#REF!)),1)</f>
        <v>#REF!</v>
      </c>
      <c r="AK900" s="107">
        <v>504000</v>
      </c>
      <c r="AL900" s="57">
        <v>504000</v>
      </c>
      <c r="AM900" s="57">
        <v>0</v>
      </c>
      <c r="AN900" s="54">
        <v>1</v>
      </c>
    </row>
    <row r="901" spans="1:40" s="56" customFormat="1" ht="14.25" hidden="1" customHeight="1" x14ac:dyDescent="0.25">
      <c r="A901" s="85">
        <v>1</v>
      </c>
      <c r="B901" s="86" t="s">
        <v>88</v>
      </c>
      <c r="C901" s="142" t="s">
        <v>437</v>
      </c>
      <c r="D901" s="85" t="s">
        <v>188</v>
      </c>
      <c r="E901" s="85" t="s">
        <v>420</v>
      </c>
      <c r="F901" s="85" t="s">
        <v>432</v>
      </c>
      <c r="G901" s="87" t="e">
        <f>VLOOKUP(D901,#REF!,2,FALSE)</f>
        <v>#REF!</v>
      </c>
      <c r="H901" s="88"/>
      <c r="I901" s="88"/>
      <c r="J901" s="86" t="s">
        <v>159</v>
      </c>
      <c r="K901" s="87" t="str">
        <f t="shared" si="352"/>
        <v>Защита сегментов АСУ ТП Филиал Каширская ГРЭС АО «Интер РАО – Электрогенерация»</v>
      </c>
      <c r="L901" s="99" t="s">
        <v>96</v>
      </c>
      <c r="M901" s="86" t="s">
        <v>4</v>
      </c>
      <c r="N901" s="85" t="s">
        <v>165</v>
      </c>
      <c r="O901" s="85" t="s">
        <v>166</v>
      </c>
      <c r="P901" s="86">
        <v>1</v>
      </c>
      <c r="Q901" s="100">
        <v>2530000</v>
      </c>
      <c r="R901" s="97">
        <v>0</v>
      </c>
      <c r="S901" s="98">
        <v>2530000</v>
      </c>
      <c r="T901" s="95">
        <f t="shared" si="344"/>
        <v>0</v>
      </c>
      <c r="U901" s="98">
        <v>0</v>
      </c>
      <c r="V901" s="95">
        <f t="shared" si="345"/>
        <v>0</v>
      </c>
      <c r="W901" s="95">
        <f t="shared" si="346"/>
        <v>0</v>
      </c>
      <c r="X901" s="98">
        <v>2530000</v>
      </c>
      <c r="Y901" s="95">
        <f t="shared" si="347"/>
        <v>0</v>
      </c>
      <c r="Z901" s="95">
        <f t="shared" si="348"/>
        <v>2530000</v>
      </c>
      <c r="AA901" s="243">
        <f>Приоритеты!$D$75</f>
        <v>2023</v>
      </c>
      <c r="AB901" s="247" t="e">
        <f t="shared" si="351"/>
        <v>#REF!</v>
      </c>
      <c r="AC901" s="96" t="e">
        <f>S901*IF($AA901=2021,IF(OR($M901="Услуги",$M901="Работы"),#REF!,IF($U901&lt;&gt;0,#REF!,#REF!)),1)*IF($AA901=2022,IF(OR($M901="Услуги",$M901="Работы"),#REF!,IF($U901&lt;&gt;0,#REF!,#REF!)),1)*IF($AA901=2023,IF(OR($M901="Услуги",$M901="Работы"),#REF!,IF($U901&lt;&gt;0,#REF!,#REF!)),1)*IF($AA901=2024,IF(OR($M901="Услуги",$M901="Работы"),#REF!,IF($U901&lt;&gt;0,#REF!,#REF!)),1)*IF($AA901=2025,IF(OR($M901="Услуги",$M901="Работы"),#REF!,IF($U901&lt;&gt;0,#REF!,#REF!)),1)</f>
        <v>#REF!</v>
      </c>
      <c r="AD901" s="96" t="e">
        <f>T901*IF($AA901=2021,IF(OR($M901="Услуги",$M901="Работы"),#REF!,IF($U901&lt;&gt;0,#REF!,#REF!)),1)*IF($AA901=2022,IF(OR($M901="Услуги",$M901="Работы"),#REF!,IF($U901&lt;&gt;0,#REF!,#REF!)),1)*IF($AA901=2023,IF(OR($M901="Услуги",$M901="Работы"),#REF!,IF($U901&lt;&gt;0,#REF!,#REF!)),1)*IF($AA901=2024,IF(OR($M901="Услуги",$M901="Работы"),#REF!,IF($U901&lt;&gt;0,#REF!,#REF!)),1)*IF($AA901=2025,IF(OR($M901="Услуги",$M901="Работы"),#REF!,IF($U901&lt;&gt;0,#REF!,#REF!)),1)</f>
        <v>#REF!</v>
      </c>
      <c r="AE901" s="96" t="e">
        <f>U901*IF($AA901=2021,IF(OR($M901="Услуги",$M901="Работы"),#REF!,IF($U901&lt;&gt;0,#REF!,#REF!)),1)*IF($AA901=2022,IF(OR($M901="Услуги",$M901="Работы"),#REF!,IF($U901&lt;&gt;0,#REF!,#REF!)),1)*IF($AA901=2023,IF(OR($M901="Услуги",$M901="Работы"),#REF!,IF($U901&lt;&gt;0,#REF!,#REF!)),1)*IF($AA901=2024,IF(OR($M901="Услуги",$M901="Работы"),#REF!,IF($U901&lt;&gt;0,#REF!,#REF!)),1)*IF($AA901=2025,IF(OR($M901="Услуги",$M901="Работы"),#REF!,IF($U901&lt;&gt;0,#REF!,#REF!)),1)</f>
        <v>#REF!</v>
      </c>
      <c r="AF901" s="96" t="e">
        <f>V901*IF($AA901=2021,IF(OR($M901="Услуги",$M901="Работы"),#REF!,IF($U901&lt;&gt;0,#REF!,#REF!)),1)*IF($AA901=2022,IF(OR($M901="Услуги",$M901="Работы"),#REF!,IF($U901&lt;&gt;0,#REF!,#REF!)),1)*IF($AA901=2023,IF(OR($M901="Услуги",$M901="Работы"),#REF!,IF($U901&lt;&gt;0,#REF!,#REF!)),1)*IF($AA901=2024,IF(OR($M901="Услуги",$M901="Работы"),#REF!,IF($U901&lt;&gt;0,#REF!,#REF!)),1)*IF($AA901=2025,IF(OR($M901="Услуги",$M901="Работы"),#REF!,IF($U901&lt;&gt;0,#REF!,#REF!)),1)</f>
        <v>#REF!</v>
      </c>
      <c r="AG901" s="96" t="e">
        <f>W901*IF($AA901=2021,IF(OR($M901="Услуги",$M901="Работы"),#REF!,IF($U901&lt;&gt;0,#REF!,#REF!)),1)*IF($AA901=2022,IF(OR($M901="Услуги",$M901="Работы"),#REF!,IF($U901&lt;&gt;0,#REF!,#REF!)),1)*IF($AA901=2023,IF(OR($M901="Услуги",$M901="Работы"),#REF!,IF($U901&lt;&gt;0,#REF!,#REF!)),1)*IF($AA901=2024,IF(OR($M901="Услуги",$M901="Работы"),#REF!,IF($U901&lt;&gt;0,#REF!,#REF!)),1)*IF($AA901=2025,IF(OR($M901="Услуги",$M901="Работы"),#REF!,IF($U901&lt;&gt;0,#REF!,#REF!)),1)</f>
        <v>#REF!</v>
      </c>
      <c r="AH901" s="96" t="e">
        <f>X901*IF($AA901=2021,IF(OR($M901="Услуги",$M901="Работы"),#REF!,IF($U901&lt;&gt;0,#REF!,#REF!)),1)*IF($AA901=2022,IF(OR($M901="Услуги",$M901="Работы"),#REF!,IF($U901&lt;&gt;0,#REF!,#REF!)),1)*IF($AA901=2023,IF(OR($M901="Услуги",$M901="Работы"),#REF!,IF($U901&lt;&gt;0,#REF!,#REF!)),1)*IF($AA901=2024,IF(OR($M901="Услуги",$M901="Работы"),#REF!,IF($U901&lt;&gt;0,#REF!,#REF!)),1)*IF($AA901=2025,IF(OR($M901="Услуги",$M901="Работы"),#REF!,IF($U901&lt;&gt;0,#REF!,#REF!)),1)</f>
        <v>#REF!</v>
      </c>
      <c r="AI901" s="96" t="e">
        <f>Y901*IF($AA901=2021,IF(OR($M901="Услуги",$M901="Работы"),#REF!,IF($U901&lt;&gt;0,#REF!,#REF!)),1)*IF($AA901=2022,IF(OR($M901="Услуги",$M901="Работы"),#REF!,IF($U901&lt;&gt;0,#REF!,#REF!)),1)*IF($AA901=2023,IF(OR($M901="Услуги",$M901="Работы"),#REF!,IF($U901&lt;&gt;0,#REF!,#REF!)),1)*IF($AA901=2024,IF(OR($M901="Услуги",$M901="Работы"),#REF!,IF($U901&lt;&gt;0,#REF!,#REF!)),1)*IF($AA901=2025,IF(OR($M901="Услуги",$M901="Работы"),#REF!,IF($U901&lt;&gt;0,#REF!,#REF!)),1)</f>
        <v>#REF!</v>
      </c>
      <c r="AJ901" s="96" t="e">
        <f>Z901*IF($AA901=2021,IF(OR($M901="Услуги",$M901="Работы"),#REF!,IF($U901&lt;&gt;0,#REF!,#REF!)),1)*IF($AA901=2022,IF(OR($M901="Услуги",$M901="Работы"),#REF!,IF($U901&lt;&gt;0,#REF!,#REF!)),1)*IF($AA901=2023,IF(OR($M901="Услуги",$M901="Работы"),#REF!,IF($U901&lt;&gt;0,#REF!,#REF!)),1)*IF($AA901=2024,IF(OR($M901="Услуги",$M901="Работы"),#REF!,IF($U901&lt;&gt;0,#REF!,#REF!)),1)*IF($AA901=2025,IF(OR($M901="Услуги",$M901="Работы"),#REF!,IF($U901&lt;&gt;0,#REF!,#REF!)),1)</f>
        <v>#REF!</v>
      </c>
      <c r="AK901" s="107">
        <v>2530000</v>
      </c>
      <c r="AL901" s="57">
        <v>0</v>
      </c>
      <c r="AM901" s="57">
        <v>2530000</v>
      </c>
      <c r="AN901" s="54">
        <v>1</v>
      </c>
    </row>
    <row r="902" spans="1:40" s="56" customFormat="1" ht="14.25" hidden="1" customHeight="1" x14ac:dyDescent="0.25">
      <c r="A902" s="85">
        <v>1</v>
      </c>
      <c r="B902" s="86" t="s">
        <v>88</v>
      </c>
      <c r="C902" s="142" t="s">
        <v>437</v>
      </c>
      <c r="D902" s="85" t="s">
        <v>188</v>
      </c>
      <c r="E902" s="85" t="s">
        <v>420</v>
      </c>
      <c r="F902" s="85" t="s">
        <v>432</v>
      </c>
      <c r="G902" s="87" t="e">
        <f>VLOOKUP(D902,#REF!,2,FALSE)</f>
        <v>#REF!</v>
      </c>
      <c r="H902" s="88"/>
      <c r="I902" s="88"/>
      <c r="J902" s="86" t="s">
        <v>159</v>
      </c>
      <c r="K902" s="87" t="str">
        <f t="shared" si="352"/>
        <v>Защита сегментов АСУ ТП Филиал Каширская ГРЭС АО «Интер РАО – Электрогенерация»</v>
      </c>
      <c r="L902" s="99" t="s">
        <v>96</v>
      </c>
      <c r="M902" s="90" t="s">
        <v>532</v>
      </c>
      <c r="N902" s="85" t="s">
        <v>381</v>
      </c>
      <c r="O902" s="85" t="s">
        <v>382</v>
      </c>
      <c r="P902" s="86">
        <v>1</v>
      </c>
      <c r="Q902" s="100">
        <v>316250</v>
      </c>
      <c r="R902" s="97">
        <v>0.2</v>
      </c>
      <c r="S902" s="98">
        <v>379500</v>
      </c>
      <c r="T902" s="95">
        <f t="shared" si="344"/>
        <v>63250</v>
      </c>
      <c r="U902" s="98">
        <v>0</v>
      </c>
      <c r="V902" s="95">
        <f t="shared" si="345"/>
        <v>0</v>
      </c>
      <c r="W902" s="95">
        <f t="shared" si="346"/>
        <v>0</v>
      </c>
      <c r="X902" s="98">
        <v>379500</v>
      </c>
      <c r="Y902" s="95">
        <f t="shared" si="347"/>
        <v>63250</v>
      </c>
      <c r="Z902" s="95">
        <f t="shared" si="348"/>
        <v>316250</v>
      </c>
      <c r="AA902" s="243">
        <f>Приоритеты!$D$75</f>
        <v>2023</v>
      </c>
      <c r="AB902" s="247" t="e">
        <f t="shared" si="351"/>
        <v>#REF!</v>
      </c>
      <c r="AC902" s="96" t="e">
        <f>S902*IF($AA902=2021,IF(OR($M902="Услуги",$M902="Работы"),#REF!,IF($U902&lt;&gt;0,#REF!,#REF!)),1)*IF($AA902=2022,IF(OR($M902="Услуги",$M902="Работы"),#REF!,IF($U902&lt;&gt;0,#REF!,#REF!)),1)*IF($AA902=2023,IF(OR($M902="Услуги",$M902="Работы"),#REF!,IF($U902&lt;&gt;0,#REF!,#REF!)),1)*IF($AA902=2024,IF(OR($M902="Услуги",$M902="Работы"),#REF!,IF($U902&lt;&gt;0,#REF!,#REF!)),1)*IF($AA902=2025,IF(OR($M902="Услуги",$M902="Работы"),#REF!,IF($U902&lt;&gt;0,#REF!,#REF!)),1)</f>
        <v>#REF!</v>
      </c>
      <c r="AD902" s="96" t="e">
        <f>T902*IF($AA902=2021,IF(OR($M902="Услуги",$M902="Работы"),#REF!,IF($U902&lt;&gt;0,#REF!,#REF!)),1)*IF($AA902=2022,IF(OR($M902="Услуги",$M902="Работы"),#REF!,IF($U902&lt;&gt;0,#REF!,#REF!)),1)*IF($AA902=2023,IF(OR($M902="Услуги",$M902="Работы"),#REF!,IF($U902&lt;&gt;0,#REF!,#REF!)),1)*IF($AA902=2024,IF(OR($M902="Услуги",$M902="Работы"),#REF!,IF($U902&lt;&gt;0,#REF!,#REF!)),1)*IF($AA902=2025,IF(OR($M902="Услуги",$M902="Работы"),#REF!,IF($U902&lt;&gt;0,#REF!,#REF!)),1)</f>
        <v>#REF!</v>
      </c>
      <c r="AE902" s="96" t="e">
        <f>U902*IF($AA902=2021,IF(OR($M902="Услуги",$M902="Работы"),#REF!,IF($U902&lt;&gt;0,#REF!,#REF!)),1)*IF($AA902=2022,IF(OR($M902="Услуги",$M902="Работы"),#REF!,IF($U902&lt;&gt;0,#REF!,#REF!)),1)*IF($AA902=2023,IF(OR($M902="Услуги",$M902="Работы"),#REF!,IF($U902&lt;&gt;0,#REF!,#REF!)),1)*IF($AA902=2024,IF(OR($M902="Услуги",$M902="Работы"),#REF!,IF($U902&lt;&gt;0,#REF!,#REF!)),1)*IF($AA902=2025,IF(OR($M902="Услуги",$M902="Работы"),#REF!,IF($U902&lt;&gt;0,#REF!,#REF!)),1)</f>
        <v>#REF!</v>
      </c>
      <c r="AF902" s="96" t="e">
        <f>V902*IF($AA902=2021,IF(OR($M902="Услуги",$M902="Работы"),#REF!,IF($U902&lt;&gt;0,#REF!,#REF!)),1)*IF($AA902=2022,IF(OR($M902="Услуги",$M902="Работы"),#REF!,IF($U902&lt;&gt;0,#REF!,#REF!)),1)*IF($AA902=2023,IF(OR($M902="Услуги",$M902="Работы"),#REF!,IF($U902&lt;&gt;0,#REF!,#REF!)),1)*IF($AA902=2024,IF(OR($M902="Услуги",$M902="Работы"),#REF!,IF($U902&lt;&gt;0,#REF!,#REF!)),1)*IF($AA902=2025,IF(OR($M902="Услуги",$M902="Работы"),#REF!,IF($U902&lt;&gt;0,#REF!,#REF!)),1)</f>
        <v>#REF!</v>
      </c>
      <c r="AG902" s="96" t="e">
        <f>W902*IF($AA902=2021,IF(OR($M902="Услуги",$M902="Работы"),#REF!,IF($U902&lt;&gt;0,#REF!,#REF!)),1)*IF($AA902=2022,IF(OR($M902="Услуги",$M902="Работы"),#REF!,IF($U902&lt;&gt;0,#REF!,#REF!)),1)*IF($AA902=2023,IF(OR($M902="Услуги",$M902="Работы"),#REF!,IF($U902&lt;&gt;0,#REF!,#REF!)),1)*IF($AA902=2024,IF(OR($M902="Услуги",$M902="Работы"),#REF!,IF($U902&lt;&gt;0,#REF!,#REF!)),1)*IF($AA902=2025,IF(OR($M902="Услуги",$M902="Работы"),#REF!,IF($U902&lt;&gt;0,#REF!,#REF!)),1)</f>
        <v>#REF!</v>
      </c>
      <c r="AH902" s="96" t="e">
        <f>X902*IF($AA902=2021,IF(OR($M902="Услуги",$M902="Работы"),#REF!,IF($U902&lt;&gt;0,#REF!,#REF!)),1)*IF($AA902=2022,IF(OR($M902="Услуги",$M902="Работы"),#REF!,IF($U902&lt;&gt;0,#REF!,#REF!)),1)*IF($AA902=2023,IF(OR($M902="Услуги",$M902="Работы"),#REF!,IF($U902&lt;&gt;0,#REF!,#REF!)),1)*IF($AA902=2024,IF(OR($M902="Услуги",$M902="Работы"),#REF!,IF($U902&lt;&gt;0,#REF!,#REF!)),1)*IF($AA902=2025,IF(OR($M902="Услуги",$M902="Работы"),#REF!,IF($U902&lt;&gt;0,#REF!,#REF!)),1)</f>
        <v>#REF!</v>
      </c>
      <c r="AI902" s="96" t="e">
        <f>Y902*IF($AA902=2021,IF(OR($M902="Услуги",$M902="Работы"),#REF!,IF($U902&lt;&gt;0,#REF!,#REF!)),1)*IF($AA902=2022,IF(OR($M902="Услуги",$M902="Работы"),#REF!,IF($U902&lt;&gt;0,#REF!,#REF!)),1)*IF($AA902=2023,IF(OR($M902="Услуги",$M902="Работы"),#REF!,IF($U902&lt;&gt;0,#REF!,#REF!)),1)*IF($AA902=2024,IF(OR($M902="Услуги",$M902="Работы"),#REF!,IF($U902&lt;&gt;0,#REF!,#REF!)),1)*IF($AA902=2025,IF(OR($M902="Услуги",$M902="Работы"),#REF!,IF($U902&lt;&gt;0,#REF!,#REF!)),1)</f>
        <v>#REF!</v>
      </c>
      <c r="AJ902" s="96" t="e">
        <f>Z902*IF($AA902=2021,IF(OR($M902="Услуги",$M902="Работы"),#REF!,IF($U902&lt;&gt;0,#REF!,#REF!)),1)*IF($AA902=2022,IF(OR($M902="Услуги",$M902="Работы"),#REF!,IF($U902&lt;&gt;0,#REF!,#REF!)),1)*IF($AA902=2023,IF(OR($M902="Услуги",$M902="Работы"),#REF!,IF($U902&lt;&gt;0,#REF!,#REF!)),1)*IF($AA902=2024,IF(OR($M902="Услуги",$M902="Работы"),#REF!,IF($U902&lt;&gt;0,#REF!,#REF!)),1)*IF($AA902=2025,IF(OR($M902="Услуги",$M902="Работы"),#REF!,IF($U902&lt;&gt;0,#REF!,#REF!)),1)</f>
        <v>#REF!</v>
      </c>
      <c r="AK902" s="107">
        <v>379500</v>
      </c>
      <c r="AL902" s="57">
        <v>0</v>
      </c>
      <c r="AM902" s="57">
        <v>379500</v>
      </c>
      <c r="AN902" s="54">
        <v>1</v>
      </c>
    </row>
    <row r="903" spans="1:40" s="56" customFormat="1" ht="14.25" hidden="1" customHeight="1" x14ac:dyDescent="0.25">
      <c r="A903" s="85">
        <v>1</v>
      </c>
      <c r="B903" s="86" t="s">
        <v>88</v>
      </c>
      <c r="C903" s="142" t="s">
        <v>437</v>
      </c>
      <c r="D903" s="85" t="s">
        <v>188</v>
      </c>
      <c r="E903" s="85" t="s">
        <v>420</v>
      </c>
      <c r="F903" s="85" t="s">
        <v>432</v>
      </c>
      <c r="G903" s="87" t="e">
        <f>VLOOKUP(D903,#REF!,2,FALSE)</f>
        <v>#REF!</v>
      </c>
      <c r="H903" s="88"/>
      <c r="I903" s="88"/>
      <c r="J903" s="86" t="s">
        <v>256</v>
      </c>
      <c r="K903" s="87" t="str">
        <f t="shared" si="352"/>
        <v>Защита сегментов АСУ ТП Филиал Каширская ГРЭС АО «Интер РАО – Электрогенерация»</v>
      </c>
      <c r="L903" s="99" t="s">
        <v>368</v>
      </c>
      <c r="M903" s="90" t="s">
        <v>528</v>
      </c>
      <c r="N903" s="85" t="s">
        <v>369</v>
      </c>
      <c r="O903" s="85" t="s">
        <v>370</v>
      </c>
      <c r="P903" s="86">
        <v>3</v>
      </c>
      <c r="Q903" s="100">
        <v>950000</v>
      </c>
      <c r="R903" s="97">
        <v>0.2</v>
      </c>
      <c r="S903" s="98">
        <v>3420000</v>
      </c>
      <c r="T903" s="95">
        <f t="shared" si="344"/>
        <v>570000</v>
      </c>
      <c r="U903" s="98">
        <v>3420000</v>
      </c>
      <c r="V903" s="95">
        <f t="shared" si="345"/>
        <v>570000</v>
      </c>
      <c r="W903" s="95">
        <f t="shared" si="346"/>
        <v>2850000</v>
      </c>
      <c r="X903" s="98"/>
      <c r="Y903" s="95">
        <f t="shared" si="347"/>
        <v>0</v>
      </c>
      <c r="Z903" s="95">
        <f t="shared" si="348"/>
        <v>0</v>
      </c>
      <c r="AA903" s="243">
        <f>Приоритеты!$D$75</f>
        <v>2023</v>
      </c>
      <c r="AB903" s="247" t="e">
        <f t="shared" si="351"/>
        <v>#REF!</v>
      </c>
      <c r="AC903" s="96" t="e">
        <f>S903*IF($AA903=2021,IF(OR($M903="Услуги",$M903="Работы"),#REF!,IF($U903&lt;&gt;0,#REF!,#REF!)),1)*IF($AA903=2022,IF(OR($M903="Услуги",$M903="Работы"),#REF!,IF($U903&lt;&gt;0,#REF!,#REF!)),1)*IF($AA903=2023,IF(OR($M903="Услуги",$M903="Работы"),#REF!,IF($U903&lt;&gt;0,#REF!,#REF!)),1)*IF($AA903=2024,IF(OR($M903="Услуги",$M903="Работы"),#REF!,IF($U903&lt;&gt;0,#REF!,#REF!)),1)*IF($AA903=2025,IF(OR($M903="Услуги",$M903="Работы"),#REF!,IF($U903&lt;&gt;0,#REF!,#REF!)),1)</f>
        <v>#REF!</v>
      </c>
      <c r="AD903" s="96" t="e">
        <f>T903*IF($AA903=2021,IF(OR($M903="Услуги",$M903="Работы"),#REF!,IF($U903&lt;&gt;0,#REF!,#REF!)),1)*IF($AA903=2022,IF(OR($M903="Услуги",$M903="Работы"),#REF!,IF($U903&lt;&gt;0,#REF!,#REF!)),1)*IF($AA903=2023,IF(OR($M903="Услуги",$M903="Работы"),#REF!,IF($U903&lt;&gt;0,#REF!,#REF!)),1)*IF($AA903=2024,IF(OR($M903="Услуги",$M903="Работы"),#REF!,IF($U903&lt;&gt;0,#REF!,#REF!)),1)*IF($AA903=2025,IF(OR($M903="Услуги",$M903="Работы"),#REF!,IF($U903&lt;&gt;0,#REF!,#REF!)),1)</f>
        <v>#REF!</v>
      </c>
      <c r="AE903" s="96" t="e">
        <f>U903*IF($AA903=2021,IF(OR($M903="Услуги",$M903="Работы"),#REF!,IF($U903&lt;&gt;0,#REF!,#REF!)),1)*IF($AA903=2022,IF(OR($M903="Услуги",$M903="Работы"),#REF!,IF($U903&lt;&gt;0,#REF!,#REF!)),1)*IF($AA903=2023,IF(OR($M903="Услуги",$M903="Работы"),#REF!,IF($U903&lt;&gt;0,#REF!,#REF!)),1)*IF($AA903=2024,IF(OR($M903="Услуги",$M903="Работы"),#REF!,IF($U903&lt;&gt;0,#REF!,#REF!)),1)*IF($AA903=2025,IF(OR($M903="Услуги",$M903="Работы"),#REF!,IF($U903&lt;&gt;0,#REF!,#REF!)),1)</f>
        <v>#REF!</v>
      </c>
      <c r="AF903" s="96" t="e">
        <f>V903*IF($AA903=2021,IF(OR($M903="Услуги",$M903="Работы"),#REF!,IF($U903&lt;&gt;0,#REF!,#REF!)),1)*IF($AA903=2022,IF(OR($M903="Услуги",$M903="Работы"),#REF!,IF($U903&lt;&gt;0,#REF!,#REF!)),1)*IF($AA903=2023,IF(OR($M903="Услуги",$M903="Работы"),#REF!,IF($U903&lt;&gt;0,#REF!,#REF!)),1)*IF($AA903=2024,IF(OR($M903="Услуги",$M903="Работы"),#REF!,IF($U903&lt;&gt;0,#REF!,#REF!)),1)*IF($AA903=2025,IF(OR($M903="Услуги",$M903="Работы"),#REF!,IF($U903&lt;&gt;0,#REF!,#REF!)),1)</f>
        <v>#REF!</v>
      </c>
      <c r="AG903" s="96" t="e">
        <f>W903*IF($AA903=2021,IF(OR($M903="Услуги",$M903="Работы"),#REF!,IF($U903&lt;&gt;0,#REF!,#REF!)),1)*IF($AA903=2022,IF(OR($M903="Услуги",$M903="Работы"),#REF!,IF($U903&lt;&gt;0,#REF!,#REF!)),1)*IF($AA903=2023,IF(OR($M903="Услуги",$M903="Работы"),#REF!,IF($U903&lt;&gt;0,#REF!,#REF!)),1)*IF($AA903=2024,IF(OR($M903="Услуги",$M903="Работы"),#REF!,IF($U903&lt;&gt;0,#REF!,#REF!)),1)*IF($AA903=2025,IF(OR($M903="Услуги",$M903="Работы"),#REF!,IF($U903&lt;&gt;0,#REF!,#REF!)),1)</f>
        <v>#REF!</v>
      </c>
      <c r="AH903" s="96" t="e">
        <f>X903*IF($AA903=2021,IF(OR($M903="Услуги",$M903="Работы"),#REF!,IF($U903&lt;&gt;0,#REF!,#REF!)),1)*IF($AA903=2022,IF(OR($M903="Услуги",$M903="Работы"),#REF!,IF($U903&lt;&gt;0,#REF!,#REF!)),1)*IF($AA903=2023,IF(OR($M903="Услуги",$M903="Работы"),#REF!,IF($U903&lt;&gt;0,#REF!,#REF!)),1)*IF($AA903=2024,IF(OR($M903="Услуги",$M903="Работы"),#REF!,IF($U903&lt;&gt;0,#REF!,#REF!)),1)*IF($AA903=2025,IF(OR($M903="Услуги",$M903="Работы"),#REF!,IF($U903&lt;&gt;0,#REF!,#REF!)),1)</f>
        <v>#REF!</v>
      </c>
      <c r="AI903" s="96" t="e">
        <f>Y903*IF($AA903=2021,IF(OR($M903="Услуги",$M903="Работы"),#REF!,IF($U903&lt;&gt;0,#REF!,#REF!)),1)*IF($AA903=2022,IF(OR($M903="Услуги",$M903="Работы"),#REF!,IF($U903&lt;&gt;0,#REF!,#REF!)),1)*IF($AA903=2023,IF(OR($M903="Услуги",$M903="Работы"),#REF!,IF($U903&lt;&gt;0,#REF!,#REF!)),1)*IF($AA903=2024,IF(OR($M903="Услуги",$M903="Работы"),#REF!,IF($U903&lt;&gt;0,#REF!,#REF!)),1)*IF($AA903=2025,IF(OR($M903="Услуги",$M903="Работы"),#REF!,IF($U903&lt;&gt;0,#REF!,#REF!)),1)</f>
        <v>#REF!</v>
      </c>
      <c r="AJ903" s="96" t="e">
        <f>Z903*IF($AA903=2021,IF(OR($M903="Услуги",$M903="Работы"),#REF!,IF($U903&lt;&gt;0,#REF!,#REF!)),1)*IF($AA903=2022,IF(OR($M903="Услуги",$M903="Работы"),#REF!,IF($U903&lt;&gt;0,#REF!,#REF!)),1)*IF($AA903=2023,IF(OR($M903="Услуги",$M903="Работы"),#REF!,IF($U903&lt;&gt;0,#REF!,#REF!)),1)*IF($AA903=2024,IF(OR($M903="Услуги",$M903="Работы"),#REF!,IF($U903&lt;&gt;0,#REF!,#REF!)),1)*IF($AA903=2025,IF(OR($M903="Услуги",$M903="Работы"),#REF!,IF($U903&lt;&gt;0,#REF!,#REF!)),1)</f>
        <v>#REF!</v>
      </c>
      <c r="AK903" s="107">
        <v>3420000</v>
      </c>
      <c r="AL903" s="57">
        <v>3420000</v>
      </c>
      <c r="AM903" s="57">
        <v>0</v>
      </c>
      <c r="AN903" s="54">
        <v>3</v>
      </c>
    </row>
    <row r="904" spans="1:40" s="56" customFormat="1" ht="15" hidden="1" customHeight="1" x14ac:dyDescent="0.25">
      <c r="A904" s="85">
        <v>1</v>
      </c>
      <c r="B904" s="86" t="s">
        <v>88</v>
      </c>
      <c r="C904" s="142" t="s">
        <v>437</v>
      </c>
      <c r="D904" s="85" t="s">
        <v>188</v>
      </c>
      <c r="E904" s="85" t="s">
        <v>420</v>
      </c>
      <c r="F904" s="85" t="s">
        <v>432</v>
      </c>
      <c r="G904" s="87" t="e">
        <f>VLOOKUP(D904,#REF!,2,FALSE)</f>
        <v>#REF!</v>
      </c>
      <c r="H904" s="60"/>
      <c r="I904" s="60"/>
      <c r="J904" s="86" t="s">
        <v>219</v>
      </c>
      <c r="K904" s="87" t="str">
        <f t="shared" si="352"/>
        <v>Защита сегментов АСУ ТП Филиал Каширская ГРЭС АО «Интер РАО – Электрогенерация»</v>
      </c>
      <c r="L904" s="99" t="s">
        <v>223</v>
      </c>
      <c r="M904" s="90" t="s">
        <v>528</v>
      </c>
      <c r="N904" s="85" t="s">
        <v>371</v>
      </c>
      <c r="O904" s="85" t="s">
        <v>371</v>
      </c>
      <c r="P904" s="86">
        <v>3</v>
      </c>
      <c r="Q904" s="100">
        <v>180000</v>
      </c>
      <c r="R904" s="97">
        <v>0.2</v>
      </c>
      <c r="S904" s="98">
        <v>648000</v>
      </c>
      <c r="T904" s="95">
        <f t="shared" si="344"/>
        <v>108000</v>
      </c>
      <c r="U904" s="98">
        <v>648000</v>
      </c>
      <c r="V904" s="95">
        <f t="shared" si="345"/>
        <v>108000</v>
      </c>
      <c r="W904" s="95">
        <f t="shared" si="346"/>
        <v>540000</v>
      </c>
      <c r="X904" s="98"/>
      <c r="Y904" s="95">
        <f t="shared" si="347"/>
        <v>0</v>
      </c>
      <c r="Z904" s="95">
        <f t="shared" si="348"/>
        <v>0</v>
      </c>
      <c r="AA904" s="245" t="s">
        <v>519</v>
      </c>
      <c r="AB904" s="247">
        <f t="shared" si="351"/>
        <v>0</v>
      </c>
      <c r="AC904" s="96">
        <f>S904*IF($AA904=2021,IF(OR($M904="Услуги",$M904="Работы"),#REF!,IF($U904&lt;&gt;0,#REF!,#REF!)),1)*IF($AA904=2022,IF(OR($M904="Услуги",$M904="Работы"),#REF!,IF($U904&lt;&gt;0,#REF!,#REF!)),1)*IF($AA904=2023,IF(OR($M904="Услуги",$M904="Работы"),#REF!,IF($U904&lt;&gt;0,#REF!,#REF!)),1)*IF($AA904=2024,IF(OR($M904="Услуги",$M904="Работы"),#REF!,IF($U904&lt;&gt;0,#REF!,#REF!)),1)*IF($AA904=2025,IF(OR($M904="Услуги",$M904="Работы"),#REF!,IF($U904&lt;&gt;0,#REF!,#REF!)),1)</f>
        <v>648000</v>
      </c>
      <c r="AD904" s="96">
        <f>T904*IF($AA904=2021,IF(OR($M904="Услуги",$M904="Работы"),#REF!,IF($U904&lt;&gt;0,#REF!,#REF!)),1)*IF($AA904=2022,IF(OR($M904="Услуги",$M904="Работы"),#REF!,IF($U904&lt;&gt;0,#REF!,#REF!)),1)*IF($AA904=2023,IF(OR($M904="Услуги",$M904="Работы"),#REF!,IF($U904&lt;&gt;0,#REF!,#REF!)),1)*IF($AA904=2024,IF(OR($M904="Услуги",$M904="Работы"),#REF!,IF($U904&lt;&gt;0,#REF!,#REF!)),1)*IF($AA904=2025,IF(OR($M904="Услуги",$M904="Работы"),#REF!,IF($U904&lt;&gt;0,#REF!,#REF!)),1)</f>
        <v>108000</v>
      </c>
      <c r="AE904" s="96">
        <f>U904*IF($AA904=2021,IF(OR($M904="Услуги",$M904="Работы"),#REF!,IF($U904&lt;&gt;0,#REF!,#REF!)),1)*IF($AA904=2022,IF(OR($M904="Услуги",$M904="Работы"),#REF!,IF($U904&lt;&gt;0,#REF!,#REF!)),1)*IF($AA904=2023,IF(OR($M904="Услуги",$M904="Работы"),#REF!,IF($U904&lt;&gt;0,#REF!,#REF!)),1)*IF($AA904=2024,IF(OR($M904="Услуги",$M904="Работы"),#REF!,IF($U904&lt;&gt;0,#REF!,#REF!)),1)*IF($AA904=2025,IF(OR($M904="Услуги",$M904="Работы"),#REF!,IF($U904&lt;&gt;0,#REF!,#REF!)),1)</f>
        <v>648000</v>
      </c>
      <c r="AF904" s="96">
        <f>V904*IF($AA904=2021,IF(OR($M904="Услуги",$M904="Работы"),#REF!,IF($U904&lt;&gt;0,#REF!,#REF!)),1)*IF($AA904=2022,IF(OR($M904="Услуги",$M904="Работы"),#REF!,IF($U904&lt;&gt;0,#REF!,#REF!)),1)*IF($AA904=2023,IF(OR($M904="Услуги",$M904="Работы"),#REF!,IF($U904&lt;&gt;0,#REF!,#REF!)),1)*IF($AA904=2024,IF(OR($M904="Услуги",$M904="Работы"),#REF!,IF($U904&lt;&gt;0,#REF!,#REF!)),1)*IF($AA904=2025,IF(OR($M904="Услуги",$M904="Работы"),#REF!,IF($U904&lt;&gt;0,#REF!,#REF!)),1)</f>
        <v>108000</v>
      </c>
      <c r="AG904" s="96">
        <f>W904*IF($AA904=2021,IF(OR($M904="Услуги",$M904="Работы"),#REF!,IF($U904&lt;&gt;0,#REF!,#REF!)),1)*IF($AA904=2022,IF(OR($M904="Услуги",$M904="Работы"),#REF!,IF($U904&lt;&gt;0,#REF!,#REF!)),1)*IF($AA904=2023,IF(OR($M904="Услуги",$M904="Работы"),#REF!,IF($U904&lt;&gt;0,#REF!,#REF!)),1)*IF($AA904=2024,IF(OR($M904="Услуги",$M904="Работы"),#REF!,IF($U904&lt;&gt;0,#REF!,#REF!)),1)*IF($AA904=2025,IF(OR($M904="Услуги",$M904="Работы"),#REF!,IF($U904&lt;&gt;0,#REF!,#REF!)),1)</f>
        <v>540000</v>
      </c>
      <c r="AH904" s="96">
        <f>X904*IF($AA904=2021,IF(OR($M904="Услуги",$M904="Работы"),#REF!,IF($U904&lt;&gt;0,#REF!,#REF!)),1)*IF($AA904=2022,IF(OR($M904="Услуги",$M904="Работы"),#REF!,IF($U904&lt;&gt;0,#REF!,#REF!)),1)*IF($AA904=2023,IF(OR($M904="Услуги",$M904="Работы"),#REF!,IF($U904&lt;&gt;0,#REF!,#REF!)),1)*IF($AA904=2024,IF(OR($M904="Услуги",$M904="Работы"),#REF!,IF($U904&lt;&gt;0,#REF!,#REF!)),1)*IF($AA904=2025,IF(OR($M904="Услуги",$M904="Работы"),#REF!,IF($U904&lt;&gt;0,#REF!,#REF!)),1)</f>
        <v>0</v>
      </c>
      <c r="AI904" s="96">
        <f>Y904*IF($AA904=2021,IF(OR($M904="Услуги",$M904="Работы"),#REF!,IF($U904&lt;&gt;0,#REF!,#REF!)),1)*IF($AA904=2022,IF(OR($M904="Услуги",$M904="Работы"),#REF!,IF($U904&lt;&gt;0,#REF!,#REF!)),1)*IF($AA904=2023,IF(OR($M904="Услуги",$M904="Работы"),#REF!,IF($U904&lt;&gt;0,#REF!,#REF!)),1)*IF($AA904=2024,IF(OR($M904="Услуги",$M904="Работы"),#REF!,IF($U904&lt;&gt;0,#REF!,#REF!)),1)*IF($AA904=2025,IF(OR($M904="Услуги",$M904="Работы"),#REF!,IF($U904&lt;&gt;0,#REF!,#REF!)),1)</f>
        <v>0</v>
      </c>
      <c r="AJ904" s="96">
        <f>Z904*IF($AA904=2021,IF(OR($M904="Услуги",$M904="Работы"),#REF!,IF($U904&lt;&gt;0,#REF!,#REF!)),1)*IF($AA904=2022,IF(OR($M904="Услуги",$M904="Работы"),#REF!,IF($U904&lt;&gt;0,#REF!,#REF!)),1)*IF($AA904=2023,IF(OR($M904="Услуги",$M904="Работы"),#REF!,IF($U904&lt;&gt;0,#REF!,#REF!)),1)*IF($AA904=2024,IF(OR($M904="Услуги",$M904="Работы"),#REF!,IF($U904&lt;&gt;0,#REF!,#REF!)),1)*IF($AA904=2025,IF(OR($M904="Услуги",$M904="Работы"),#REF!,IF($U904&lt;&gt;0,#REF!,#REF!)),1)</f>
        <v>0</v>
      </c>
      <c r="AK904" s="107">
        <v>648000</v>
      </c>
      <c r="AL904" s="57">
        <v>648000</v>
      </c>
      <c r="AM904" s="57">
        <v>0</v>
      </c>
      <c r="AN904" s="54">
        <v>3</v>
      </c>
    </row>
    <row r="905" spans="1:40" s="56" customFormat="1" ht="14.25" hidden="1" customHeight="1" x14ac:dyDescent="0.25">
      <c r="A905" s="85">
        <v>1</v>
      </c>
      <c r="B905" s="86" t="s">
        <v>88</v>
      </c>
      <c r="C905" s="142" t="s">
        <v>437</v>
      </c>
      <c r="D905" s="85" t="s">
        <v>188</v>
      </c>
      <c r="E905" s="85" t="s">
        <v>420</v>
      </c>
      <c r="F905" s="85" t="s">
        <v>432</v>
      </c>
      <c r="G905" s="87" t="e">
        <f>VLOOKUP(D905,#REF!,2,FALSE)</f>
        <v>#REF!</v>
      </c>
      <c r="H905" s="88"/>
      <c r="I905" s="88"/>
      <c r="J905" s="86" t="s">
        <v>256</v>
      </c>
      <c r="K905" s="87" t="str">
        <f t="shared" si="352"/>
        <v>Защита сегментов АСУ ТП Филиал Каширская ГРЭС АО «Интер РАО – Электрогенерация»</v>
      </c>
      <c r="L905" s="99" t="s">
        <v>383</v>
      </c>
      <c r="M905" s="90" t="s">
        <v>528</v>
      </c>
      <c r="N905" s="85" t="s">
        <v>384</v>
      </c>
      <c r="O905" s="85" t="s">
        <v>385</v>
      </c>
      <c r="P905" s="86">
        <v>4</v>
      </c>
      <c r="Q905" s="100">
        <v>32900</v>
      </c>
      <c r="R905" s="97">
        <v>0.2</v>
      </c>
      <c r="S905" s="98">
        <v>157920</v>
      </c>
      <c r="T905" s="95">
        <f t="shared" si="344"/>
        <v>26320</v>
      </c>
      <c r="U905" s="98">
        <v>157920</v>
      </c>
      <c r="V905" s="95">
        <f t="shared" si="345"/>
        <v>26320</v>
      </c>
      <c r="W905" s="95">
        <f t="shared" si="346"/>
        <v>131600</v>
      </c>
      <c r="X905" s="98"/>
      <c r="Y905" s="95">
        <f t="shared" si="347"/>
        <v>0</v>
      </c>
      <c r="Z905" s="95">
        <f t="shared" si="348"/>
        <v>0</v>
      </c>
      <c r="AA905" s="243">
        <f>Приоритеты!$D$75</f>
        <v>2023</v>
      </c>
      <c r="AB905" s="247" t="e">
        <f t="shared" si="351"/>
        <v>#REF!</v>
      </c>
      <c r="AC905" s="96" t="e">
        <f>S905*IF($AA905=2021,IF(OR($M905="Услуги",$M905="Работы"),#REF!,IF($U905&lt;&gt;0,#REF!,#REF!)),1)*IF($AA905=2022,IF(OR($M905="Услуги",$M905="Работы"),#REF!,IF($U905&lt;&gt;0,#REF!,#REF!)),1)*IF($AA905=2023,IF(OR($M905="Услуги",$M905="Работы"),#REF!,IF($U905&lt;&gt;0,#REF!,#REF!)),1)*IF($AA905=2024,IF(OR($M905="Услуги",$M905="Работы"),#REF!,IF($U905&lt;&gt;0,#REF!,#REF!)),1)*IF($AA905=2025,IF(OR($M905="Услуги",$M905="Работы"),#REF!,IF($U905&lt;&gt;0,#REF!,#REF!)),1)</f>
        <v>#REF!</v>
      </c>
      <c r="AD905" s="96" t="e">
        <f>T905*IF($AA905=2021,IF(OR($M905="Услуги",$M905="Работы"),#REF!,IF($U905&lt;&gt;0,#REF!,#REF!)),1)*IF($AA905=2022,IF(OR($M905="Услуги",$M905="Работы"),#REF!,IF($U905&lt;&gt;0,#REF!,#REF!)),1)*IF($AA905=2023,IF(OR($M905="Услуги",$M905="Работы"),#REF!,IF($U905&lt;&gt;0,#REF!,#REF!)),1)*IF($AA905=2024,IF(OR($M905="Услуги",$M905="Работы"),#REF!,IF($U905&lt;&gt;0,#REF!,#REF!)),1)*IF($AA905=2025,IF(OR($M905="Услуги",$M905="Работы"),#REF!,IF($U905&lt;&gt;0,#REF!,#REF!)),1)</f>
        <v>#REF!</v>
      </c>
      <c r="AE905" s="96" t="e">
        <f>U905*IF($AA905=2021,IF(OR($M905="Услуги",$M905="Работы"),#REF!,IF($U905&lt;&gt;0,#REF!,#REF!)),1)*IF($AA905=2022,IF(OR($M905="Услуги",$M905="Работы"),#REF!,IF($U905&lt;&gt;0,#REF!,#REF!)),1)*IF($AA905=2023,IF(OR($M905="Услуги",$M905="Работы"),#REF!,IF($U905&lt;&gt;0,#REF!,#REF!)),1)*IF($AA905=2024,IF(OR($M905="Услуги",$M905="Работы"),#REF!,IF($U905&lt;&gt;0,#REF!,#REF!)),1)*IF($AA905=2025,IF(OR($M905="Услуги",$M905="Работы"),#REF!,IF($U905&lt;&gt;0,#REF!,#REF!)),1)</f>
        <v>#REF!</v>
      </c>
      <c r="AF905" s="96" t="e">
        <f>V905*IF($AA905=2021,IF(OR($M905="Услуги",$M905="Работы"),#REF!,IF($U905&lt;&gt;0,#REF!,#REF!)),1)*IF($AA905=2022,IF(OR($M905="Услуги",$M905="Работы"),#REF!,IF($U905&lt;&gt;0,#REF!,#REF!)),1)*IF($AA905=2023,IF(OR($M905="Услуги",$M905="Работы"),#REF!,IF($U905&lt;&gt;0,#REF!,#REF!)),1)*IF($AA905=2024,IF(OR($M905="Услуги",$M905="Работы"),#REF!,IF($U905&lt;&gt;0,#REF!,#REF!)),1)*IF($AA905=2025,IF(OR($M905="Услуги",$M905="Работы"),#REF!,IF($U905&lt;&gt;0,#REF!,#REF!)),1)</f>
        <v>#REF!</v>
      </c>
      <c r="AG905" s="96" t="e">
        <f>W905*IF($AA905=2021,IF(OR($M905="Услуги",$M905="Работы"),#REF!,IF($U905&lt;&gt;0,#REF!,#REF!)),1)*IF($AA905=2022,IF(OR($M905="Услуги",$M905="Работы"),#REF!,IF($U905&lt;&gt;0,#REF!,#REF!)),1)*IF($AA905=2023,IF(OR($M905="Услуги",$M905="Работы"),#REF!,IF($U905&lt;&gt;0,#REF!,#REF!)),1)*IF($AA905=2024,IF(OR($M905="Услуги",$M905="Работы"),#REF!,IF($U905&lt;&gt;0,#REF!,#REF!)),1)*IF($AA905=2025,IF(OR($M905="Услуги",$M905="Работы"),#REF!,IF($U905&lt;&gt;0,#REF!,#REF!)),1)</f>
        <v>#REF!</v>
      </c>
      <c r="AH905" s="96" t="e">
        <f>X905*IF($AA905=2021,IF(OR($M905="Услуги",$M905="Работы"),#REF!,IF($U905&lt;&gt;0,#REF!,#REF!)),1)*IF($AA905=2022,IF(OR($M905="Услуги",$M905="Работы"),#REF!,IF($U905&lt;&gt;0,#REF!,#REF!)),1)*IF($AA905=2023,IF(OR($M905="Услуги",$M905="Работы"),#REF!,IF($U905&lt;&gt;0,#REF!,#REF!)),1)*IF($AA905=2024,IF(OR($M905="Услуги",$M905="Работы"),#REF!,IF($U905&lt;&gt;0,#REF!,#REF!)),1)*IF($AA905=2025,IF(OR($M905="Услуги",$M905="Работы"),#REF!,IF($U905&lt;&gt;0,#REF!,#REF!)),1)</f>
        <v>#REF!</v>
      </c>
      <c r="AI905" s="96" t="e">
        <f>Y905*IF($AA905=2021,IF(OR($M905="Услуги",$M905="Работы"),#REF!,IF($U905&lt;&gt;0,#REF!,#REF!)),1)*IF($AA905=2022,IF(OR($M905="Услуги",$M905="Работы"),#REF!,IF($U905&lt;&gt;0,#REF!,#REF!)),1)*IF($AA905=2023,IF(OR($M905="Услуги",$M905="Работы"),#REF!,IF($U905&lt;&gt;0,#REF!,#REF!)),1)*IF($AA905=2024,IF(OR($M905="Услуги",$M905="Работы"),#REF!,IF($U905&lt;&gt;0,#REF!,#REF!)),1)*IF($AA905=2025,IF(OR($M905="Услуги",$M905="Работы"),#REF!,IF($U905&lt;&gt;0,#REF!,#REF!)),1)</f>
        <v>#REF!</v>
      </c>
      <c r="AJ905" s="96" t="e">
        <f>Z905*IF($AA905=2021,IF(OR($M905="Услуги",$M905="Работы"),#REF!,IF($U905&lt;&gt;0,#REF!,#REF!)),1)*IF($AA905=2022,IF(OR($M905="Услуги",$M905="Работы"),#REF!,IF($U905&lt;&gt;0,#REF!,#REF!)),1)*IF($AA905=2023,IF(OR($M905="Услуги",$M905="Работы"),#REF!,IF($U905&lt;&gt;0,#REF!,#REF!)),1)*IF($AA905=2024,IF(OR($M905="Услуги",$M905="Работы"),#REF!,IF($U905&lt;&gt;0,#REF!,#REF!)),1)*IF($AA905=2025,IF(OR($M905="Услуги",$M905="Работы"),#REF!,IF($U905&lt;&gt;0,#REF!,#REF!)),1)</f>
        <v>#REF!</v>
      </c>
      <c r="AK905" s="107">
        <v>157920</v>
      </c>
      <c r="AL905" s="57">
        <v>157920</v>
      </c>
      <c r="AM905" s="57">
        <v>0</v>
      </c>
      <c r="AN905" s="54">
        <v>4</v>
      </c>
    </row>
    <row r="906" spans="1:40" s="56" customFormat="1" ht="14.25" hidden="1" customHeight="1" x14ac:dyDescent="0.25">
      <c r="A906" s="85">
        <v>1</v>
      </c>
      <c r="B906" s="86" t="s">
        <v>88</v>
      </c>
      <c r="C906" s="142" t="s">
        <v>437</v>
      </c>
      <c r="D906" s="85" t="s">
        <v>188</v>
      </c>
      <c r="E906" s="85" t="s">
        <v>420</v>
      </c>
      <c r="F906" s="85" t="s">
        <v>432</v>
      </c>
      <c r="G906" s="87" t="e">
        <f>VLOOKUP(D906,#REF!,2,FALSE)</f>
        <v>#REF!</v>
      </c>
      <c r="H906" s="88"/>
      <c r="I906" s="88"/>
      <c r="J906" s="86" t="s">
        <v>256</v>
      </c>
      <c r="K906" s="87" t="str">
        <f t="shared" si="352"/>
        <v>Защита сегментов АСУ ТП Филиал Каширская ГРЭС АО «Интер РАО – Электрогенерация»</v>
      </c>
      <c r="L906" s="99" t="s">
        <v>386</v>
      </c>
      <c r="M906" s="90" t="s">
        <v>528</v>
      </c>
      <c r="N906" s="85" t="s">
        <v>387</v>
      </c>
      <c r="O906" s="85" t="s">
        <v>388</v>
      </c>
      <c r="P906" s="86">
        <v>1</v>
      </c>
      <c r="Q906" s="100">
        <v>1079000</v>
      </c>
      <c r="R906" s="97">
        <v>0.2</v>
      </c>
      <c r="S906" s="98">
        <v>1294800</v>
      </c>
      <c r="T906" s="95">
        <f t="shared" si="344"/>
        <v>215800</v>
      </c>
      <c r="U906" s="98">
        <v>1294800</v>
      </c>
      <c r="V906" s="95">
        <f t="shared" si="345"/>
        <v>215800</v>
      </c>
      <c r="W906" s="95">
        <f t="shared" si="346"/>
        <v>1079000</v>
      </c>
      <c r="X906" s="98"/>
      <c r="Y906" s="95">
        <f t="shared" si="347"/>
        <v>0</v>
      </c>
      <c r="Z906" s="95">
        <f t="shared" si="348"/>
        <v>0</v>
      </c>
      <c r="AA906" s="243">
        <f>Приоритеты!$D$75</f>
        <v>2023</v>
      </c>
      <c r="AB906" s="247" t="e">
        <f t="shared" si="351"/>
        <v>#REF!</v>
      </c>
      <c r="AC906" s="96" t="e">
        <f>S906*IF($AA906=2021,IF(OR($M906="Услуги",$M906="Работы"),#REF!,IF($U906&lt;&gt;0,#REF!,#REF!)),1)*IF($AA906=2022,IF(OR($M906="Услуги",$M906="Работы"),#REF!,IF($U906&lt;&gt;0,#REF!,#REF!)),1)*IF($AA906=2023,IF(OR($M906="Услуги",$M906="Работы"),#REF!,IF($U906&lt;&gt;0,#REF!,#REF!)),1)*IF($AA906=2024,IF(OR($M906="Услуги",$M906="Работы"),#REF!,IF($U906&lt;&gt;0,#REF!,#REF!)),1)*IF($AA906=2025,IF(OR($M906="Услуги",$M906="Работы"),#REF!,IF($U906&lt;&gt;0,#REF!,#REF!)),1)</f>
        <v>#REF!</v>
      </c>
      <c r="AD906" s="96" t="e">
        <f>T906*IF($AA906=2021,IF(OR($M906="Услуги",$M906="Работы"),#REF!,IF($U906&lt;&gt;0,#REF!,#REF!)),1)*IF($AA906=2022,IF(OR($M906="Услуги",$M906="Работы"),#REF!,IF($U906&lt;&gt;0,#REF!,#REF!)),1)*IF($AA906=2023,IF(OR($M906="Услуги",$M906="Работы"),#REF!,IF($U906&lt;&gt;0,#REF!,#REF!)),1)*IF($AA906=2024,IF(OR($M906="Услуги",$M906="Работы"),#REF!,IF($U906&lt;&gt;0,#REF!,#REF!)),1)*IF($AA906=2025,IF(OR($M906="Услуги",$M906="Работы"),#REF!,IF($U906&lt;&gt;0,#REF!,#REF!)),1)</f>
        <v>#REF!</v>
      </c>
      <c r="AE906" s="96" t="e">
        <f>U906*IF($AA906=2021,IF(OR($M906="Услуги",$M906="Работы"),#REF!,IF($U906&lt;&gt;0,#REF!,#REF!)),1)*IF($AA906=2022,IF(OR($M906="Услуги",$M906="Работы"),#REF!,IF($U906&lt;&gt;0,#REF!,#REF!)),1)*IF($AA906=2023,IF(OR($M906="Услуги",$M906="Работы"),#REF!,IF($U906&lt;&gt;0,#REF!,#REF!)),1)*IF($AA906=2024,IF(OR($M906="Услуги",$M906="Работы"),#REF!,IF($U906&lt;&gt;0,#REF!,#REF!)),1)*IF($AA906=2025,IF(OR($M906="Услуги",$M906="Работы"),#REF!,IF($U906&lt;&gt;0,#REF!,#REF!)),1)</f>
        <v>#REF!</v>
      </c>
      <c r="AF906" s="96" t="e">
        <f>V906*IF($AA906=2021,IF(OR($M906="Услуги",$M906="Работы"),#REF!,IF($U906&lt;&gt;0,#REF!,#REF!)),1)*IF($AA906=2022,IF(OR($M906="Услуги",$M906="Работы"),#REF!,IF($U906&lt;&gt;0,#REF!,#REF!)),1)*IF($AA906=2023,IF(OR($M906="Услуги",$M906="Работы"),#REF!,IF($U906&lt;&gt;0,#REF!,#REF!)),1)*IF($AA906=2024,IF(OR($M906="Услуги",$M906="Работы"),#REF!,IF($U906&lt;&gt;0,#REF!,#REF!)),1)*IF($AA906=2025,IF(OR($M906="Услуги",$M906="Работы"),#REF!,IF($U906&lt;&gt;0,#REF!,#REF!)),1)</f>
        <v>#REF!</v>
      </c>
      <c r="AG906" s="96" t="e">
        <f>W906*IF($AA906=2021,IF(OR($M906="Услуги",$M906="Работы"),#REF!,IF($U906&lt;&gt;0,#REF!,#REF!)),1)*IF($AA906=2022,IF(OR($M906="Услуги",$M906="Работы"),#REF!,IF($U906&lt;&gt;0,#REF!,#REF!)),1)*IF($AA906=2023,IF(OR($M906="Услуги",$M906="Работы"),#REF!,IF($U906&lt;&gt;0,#REF!,#REF!)),1)*IF($AA906=2024,IF(OR($M906="Услуги",$M906="Работы"),#REF!,IF($U906&lt;&gt;0,#REF!,#REF!)),1)*IF($AA906=2025,IF(OR($M906="Услуги",$M906="Работы"),#REF!,IF($U906&lt;&gt;0,#REF!,#REF!)),1)</f>
        <v>#REF!</v>
      </c>
      <c r="AH906" s="96" t="e">
        <f>X906*IF($AA906=2021,IF(OR($M906="Услуги",$M906="Работы"),#REF!,IF($U906&lt;&gt;0,#REF!,#REF!)),1)*IF($AA906=2022,IF(OR($M906="Услуги",$M906="Работы"),#REF!,IF($U906&lt;&gt;0,#REF!,#REF!)),1)*IF($AA906=2023,IF(OR($M906="Услуги",$M906="Работы"),#REF!,IF($U906&lt;&gt;0,#REF!,#REF!)),1)*IF($AA906=2024,IF(OR($M906="Услуги",$M906="Работы"),#REF!,IF($U906&lt;&gt;0,#REF!,#REF!)),1)*IF($AA906=2025,IF(OR($M906="Услуги",$M906="Работы"),#REF!,IF($U906&lt;&gt;0,#REF!,#REF!)),1)</f>
        <v>#REF!</v>
      </c>
      <c r="AI906" s="96" t="e">
        <f>Y906*IF($AA906=2021,IF(OR($M906="Услуги",$M906="Работы"),#REF!,IF($U906&lt;&gt;0,#REF!,#REF!)),1)*IF($AA906=2022,IF(OR($M906="Услуги",$M906="Работы"),#REF!,IF($U906&lt;&gt;0,#REF!,#REF!)),1)*IF($AA906=2023,IF(OR($M906="Услуги",$M906="Работы"),#REF!,IF($U906&lt;&gt;0,#REF!,#REF!)),1)*IF($AA906=2024,IF(OR($M906="Услуги",$M906="Работы"),#REF!,IF($U906&lt;&gt;0,#REF!,#REF!)),1)*IF($AA906=2025,IF(OR($M906="Услуги",$M906="Работы"),#REF!,IF($U906&lt;&gt;0,#REF!,#REF!)),1)</f>
        <v>#REF!</v>
      </c>
      <c r="AJ906" s="96" t="e">
        <f>Z906*IF($AA906=2021,IF(OR($M906="Услуги",$M906="Работы"),#REF!,IF($U906&lt;&gt;0,#REF!,#REF!)),1)*IF($AA906=2022,IF(OR($M906="Услуги",$M906="Работы"),#REF!,IF($U906&lt;&gt;0,#REF!,#REF!)),1)*IF($AA906=2023,IF(OR($M906="Услуги",$M906="Работы"),#REF!,IF($U906&lt;&gt;0,#REF!,#REF!)),1)*IF($AA906=2024,IF(OR($M906="Услуги",$M906="Работы"),#REF!,IF($U906&lt;&gt;0,#REF!,#REF!)),1)*IF($AA906=2025,IF(OR($M906="Услуги",$M906="Работы"),#REF!,IF($U906&lt;&gt;0,#REF!,#REF!)),1)</f>
        <v>#REF!</v>
      </c>
      <c r="AK906" s="107">
        <v>1294800</v>
      </c>
      <c r="AL906" s="57">
        <v>1294800</v>
      </c>
      <c r="AM906" s="57">
        <v>0</v>
      </c>
      <c r="AN906" s="54">
        <v>1</v>
      </c>
    </row>
    <row r="907" spans="1:40" s="56" customFormat="1" ht="14.25" hidden="1" customHeight="1" x14ac:dyDescent="0.25">
      <c r="A907" s="85">
        <v>1</v>
      </c>
      <c r="B907" s="86" t="s">
        <v>88</v>
      </c>
      <c r="C907" s="142" t="s">
        <v>542</v>
      </c>
      <c r="D907" s="85" t="s">
        <v>188</v>
      </c>
      <c r="E907" s="85" t="s">
        <v>420</v>
      </c>
      <c r="F907" s="85" t="s">
        <v>432</v>
      </c>
      <c r="G907" s="87" t="e">
        <f>VLOOKUP(D907,#REF!,2,FALSE)</f>
        <v>#REF!</v>
      </c>
      <c r="H907" s="88"/>
      <c r="I907" s="88"/>
      <c r="J907" s="86" t="s">
        <v>123</v>
      </c>
      <c r="K907" s="87" t="str">
        <f xml:space="preserve"> CONCATENATE(C907," ",D907)</f>
        <v>Реализация систем защиты ОКИИ Филиал Каширская ГРЭС АО «Интер РАО – Электрогенерация»</v>
      </c>
      <c r="L907" s="99" t="s">
        <v>124</v>
      </c>
      <c r="M907" s="86" t="s">
        <v>4</v>
      </c>
      <c r="N907" s="85" t="s">
        <v>167</v>
      </c>
      <c r="O907" s="85" t="s">
        <v>168</v>
      </c>
      <c r="P907" s="86">
        <v>38</v>
      </c>
      <c r="Q907" s="100">
        <v>31429</v>
      </c>
      <c r="R907" s="97">
        <v>0</v>
      </c>
      <c r="S907" s="98">
        <v>1194302</v>
      </c>
      <c r="T907" s="95">
        <f t="shared" si="344"/>
        <v>0</v>
      </c>
      <c r="U907" s="98">
        <v>0</v>
      </c>
      <c r="V907" s="95">
        <f t="shared" si="345"/>
        <v>0</v>
      </c>
      <c r="W907" s="95">
        <f t="shared" si="346"/>
        <v>0</v>
      </c>
      <c r="X907" s="98">
        <v>1194302</v>
      </c>
      <c r="Y907" s="95">
        <f t="shared" si="347"/>
        <v>0</v>
      </c>
      <c r="Z907" s="95">
        <f t="shared" si="348"/>
        <v>1194302</v>
      </c>
      <c r="AA907" s="243">
        <f>Приоритеты!$D$75</f>
        <v>2023</v>
      </c>
      <c r="AB907" s="247" t="e">
        <f t="shared" si="351"/>
        <v>#REF!</v>
      </c>
      <c r="AC907" s="96" t="e">
        <f>S907*IF($AA907=2021,IF(OR($M907="Услуги",$M907="Работы"),#REF!,IF($U907&lt;&gt;0,#REF!,#REF!)),1)*IF($AA907=2022,IF(OR($M907="Услуги",$M907="Работы"),#REF!,IF($U907&lt;&gt;0,#REF!,#REF!)),1)*IF($AA907=2023,IF(OR($M907="Услуги",$M907="Работы"),#REF!,IF($U907&lt;&gt;0,#REF!,#REF!)),1)*IF($AA907=2024,IF(OR($M907="Услуги",$M907="Работы"),#REF!,IF($U907&lt;&gt;0,#REF!,#REF!)),1)*IF($AA907=2025,IF(OR($M907="Услуги",$M907="Работы"),#REF!,IF($U907&lt;&gt;0,#REF!,#REF!)),1)</f>
        <v>#REF!</v>
      </c>
      <c r="AD907" s="96" t="e">
        <f>T907*IF($AA907=2021,IF(OR($M907="Услуги",$M907="Работы"),#REF!,IF($U907&lt;&gt;0,#REF!,#REF!)),1)*IF($AA907=2022,IF(OR($M907="Услуги",$M907="Работы"),#REF!,IF($U907&lt;&gt;0,#REF!,#REF!)),1)*IF($AA907=2023,IF(OR($M907="Услуги",$M907="Работы"),#REF!,IF($U907&lt;&gt;0,#REF!,#REF!)),1)*IF($AA907=2024,IF(OR($M907="Услуги",$M907="Работы"),#REF!,IF($U907&lt;&gt;0,#REF!,#REF!)),1)*IF($AA907=2025,IF(OR($M907="Услуги",$M907="Работы"),#REF!,IF($U907&lt;&gt;0,#REF!,#REF!)),1)</f>
        <v>#REF!</v>
      </c>
      <c r="AE907" s="96" t="e">
        <f>U907*IF($AA907=2021,IF(OR($M907="Услуги",$M907="Работы"),#REF!,IF($U907&lt;&gt;0,#REF!,#REF!)),1)*IF($AA907=2022,IF(OR($M907="Услуги",$M907="Работы"),#REF!,IF($U907&lt;&gt;0,#REF!,#REF!)),1)*IF($AA907=2023,IF(OR($M907="Услуги",$M907="Работы"),#REF!,IF($U907&lt;&gt;0,#REF!,#REF!)),1)*IF($AA907=2024,IF(OR($M907="Услуги",$M907="Работы"),#REF!,IF($U907&lt;&gt;0,#REF!,#REF!)),1)*IF($AA907=2025,IF(OR($M907="Услуги",$M907="Работы"),#REF!,IF($U907&lt;&gt;0,#REF!,#REF!)),1)</f>
        <v>#REF!</v>
      </c>
      <c r="AF907" s="96" t="e">
        <f>V907*IF($AA907=2021,IF(OR($M907="Услуги",$M907="Работы"),#REF!,IF($U907&lt;&gt;0,#REF!,#REF!)),1)*IF($AA907=2022,IF(OR($M907="Услуги",$M907="Работы"),#REF!,IF($U907&lt;&gt;0,#REF!,#REF!)),1)*IF($AA907=2023,IF(OR($M907="Услуги",$M907="Работы"),#REF!,IF($U907&lt;&gt;0,#REF!,#REF!)),1)*IF($AA907=2024,IF(OR($M907="Услуги",$M907="Работы"),#REF!,IF($U907&lt;&gt;0,#REF!,#REF!)),1)*IF($AA907=2025,IF(OR($M907="Услуги",$M907="Работы"),#REF!,IF($U907&lt;&gt;0,#REF!,#REF!)),1)</f>
        <v>#REF!</v>
      </c>
      <c r="AG907" s="96" t="e">
        <f>W907*IF($AA907=2021,IF(OR($M907="Услуги",$M907="Работы"),#REF!,IF($U907&lt;&gt;0,#REF!,#REF!)),1)*IF($AA907=2022,IF(OR($M907="Услуги",$M907="Работы"),#REF!,IF($U907&lt;&gt;0,#REF!,#REF!)),1)*IF($AA907=2023,IF(OR($M907="Услуги",$M907="Работы"),#REF!,IF($U907&lt;&gt;0,#REF!,#REF!)),1)*IF($AA907=2024,IF(OR($M907="Услуги",$M907="Работы"),#REF!,IF($U907&lt;&gt;0,#REF!,#REF!)),1)*IF($AA907=2025,IF(OR($M907="Услуги",$M907="Работы"),#REF!,IF($U907&lt;&gt;0,#REF!,#REF!)),1)</f>
        <v>#REF!</v>
      </c>
      <c r="AH907" s="96" t="e">
        <f>X907*IF($AA907=2021,IF(OR($M907="Услуги",$M907="Работы"),#REF!,IF($U907&lt;&gt;0,#REF!,#REF!)),1)*IF($AA907=2022,IF(OR($M907="Услуги",$M907="Работы"),#REF!,IF($U907&lt;&gt;0,#REF!,#REF!)),1)*IF($AA907=2023,IF(OR($M907="Услуги",$M907="Работы"),#REF!,IF($U907&lt;&gt;0,#REF!,#REF!)),1)*IF($AA907=2024,IF(OR($M907="Услуги",$M907="Работы"),#REF!,IF($U907&lt;&gt;0,#REF!,#REF!)),1)*IF($AA907=2025,IF(OR($M907="Услуги",$M907="Работы"),#REF!,IF($U907&lt;&gt;0,#REF!,#REF!)),1)</f>
        <v>#REF!</v>
      </c>
      <c r="AI907" s="96" t="e">
        <f>Y907*IF($AA907=2021,IF(OR($M907="Услуги",$M907="Работы"),#REF!,IF($U907&lt;&gt;0,#REF!,#REF!)),1)*IF($AA907=2022,IF(OR($M907="Услуги",$M907="Работы"),#REF!,IF($U907&lt;&gt;0,#REF!,#REF!)),1)*IF($AA907=2023,IF(OR($M907="Услуги",$M907="Работы"),#REF!,IF($U907&lt;&gt;0,#REF!,#REF!)),1)*IF($AA907=2024,IF(OR($M907="Услуги",$M907="Работы"),#REF!,IF($U907&lt;&gt;0,#REF!,#REF!)),1)*IF($AA907=2025,IF(OR($M907="Услуги",$M907="Работы"),#REF!,IF($U907&lt;&gt;0,#REF!,#REF!)),1)</f>
        <v>#REF!</v>
      </c>
      <c r="AJ907" s="96" t="e">
        <f>Z907*IF($AA907=2021,IF(OR($M907="Услуги",$M907="Работы"),#REF!,IF($U907&lt;&gt;0,#REF!,#REF!)),1)*IF($AA907=2022,IF(OR($M907="Услуги",$M907="Работы"),#REF!,IF($U907&lt;&gt;0,#REF!,#REF!)),1)*IF($AA907=2023,IF(OR($M907="Услуги",$M907="Работы"),#REF!,IF($U907&lt;&gt;0,#REF!,#REF!)),1)*IF($AA907=2024,IF(OR($M907="Услуги",$M907="Работы"),#REF!,IF($U907&lt;&gt;0,#REF!,#REF!)),1)*IF($AA907=2025,IF(OR($M907="Услуги",$M907="Работы"),#REF!,IF($U907&lt;&gt;0,#REF!,#REF!)),1)</f>
        <v>#REF!</v>
      </c>
      <c r="AK907" s="107">
        <v>1194302</v>
      </c>
      <c r="AL907" s="57">
        <v>0</v>
      </c>
      <c r="AM907" s="57">
        <v>1194302</v>
      </c>
      <c r="AN907" s="54">
        <v>38</v>
      </c>
    </row>
    <row r="908" spans="1:40" s="56" customFormat="1" ht="14.25" hidden="1" customHeight="1" x14ac:dyDescent="0.25">
      <c r="A908" s="85">
        <v>1</v>
      </c>
      <c r="B908" s="86" t="s">
        <v>88</v>
      </c>
      <c r="C908" s="142" t="s">
        <v>542</v>
      </c>
      <c r="D908" s="85" t="s">
        <v>188</v>
      </c>
      <c r="E908" s="85" t="s">
        <v>420</v>
      </c>
      <c r="F908" s="85" t="s">
        <v>432</v>
      </c>
      <c r="G908" s="87" t="e">
        <f>VLOOKUP(D908,#REF!,2,FALSE)</f>
        <v>#REF!</v>
      </c>
      <c r="H908" s="88"/>
      <c r="I908" s="88"/>
      <c r="J908" s="86" t="s">
        <v>123</v>
      </c>
      <c r="K908" s="87" t="str">
        <f xml:space="preserve"> CONCATENATE(C908," ",D908)</f>
        <v>Реализация систем защиты ОКИИ Филиал Каширская ГРЭС АО «Интер РАО – Электрогенерация»</v>
      </c>
      <c r="L908" s="99" t="s">
        <v>124</v>
      </c>
      <c r="M908" s="86" t="s">
        <v>4</v>
      </c>
      <c r="N908" s="85" t="s">
        <v>189</v>
      </c>
      <c r="O908" s="85" t="s">
        <v>190</v>
      </c>
      <c r="P908" s="86">
        <v>2</v>
      </c>
      <c r="Q908" s="100">
        <v>60000</v>
      </c>
      <c r="R908" s="97">
        <v>0</v>
      </c>
      <c r="S908" s="98">
        <v>120000</v>
      </c>
      <c r="T908" s="95">
        <f t="shared" si="344"/>
        <v>0</v>
      </c>
      <c r="U908" s="98">
        <v>0</v>
      </c>
      <c r="V908" s="95">
        <f t="shared" si="345"/>
        <v>0</v>
      </c>
      <c r="W908" s="95">
        <f t="shared" si="346"/>
        <v>0</v>
      </c>
      <c r="X908" s="98">
        <v>120000</v>
      </c>
      <c r="Y908" s="95">
        <f t="shared" si="347"/>
        <v>0</v>
      </c>
      <c r="Z908" s="95">
        <f t="shared" si="348"/>
        <v>120000</v>
      </c>
      <c r="AA908" s="243">
        <f>Приоритеты!$D$75</f>
        <v>2023</v>
      </c>
      <c r="AB908" s="247" t="e">
        <f t="shared" si="351"/>
        <v>#REF!</v>
      </c>
      <c r="AC908" s="96" t="e">
        <f>S908*IF($AA908=2021,IF(OR($M908="Услуги",$M908="Работы"),#REF!,IF($U908&lt;&gt;0,#REF!,#REF!)),1)*IF($AA908=2022,IF(OR($M908="Услуги",$M908="Работы"),#REF!,IF($U908&lt;&gt;0,#REF!,#REF!)),1)*IF($AA908=2023,IF(OR($M908="Услуги",$M908="Работы"),#REF!,IF($U908&lt;&gt;0,#REF!,#REF!)),1)*IF($AA908=2024,IF(OR($M908="Услуги",$M908="Работы"),#REF!,IF($U908&lt;&gt;0,#REF!,#REF!)),1)*IF($AA908=2025,IF(OR($M908="Услуги",$M908="Работы"),#REF!,IF($U908&lt;&gt;0,#REF!,#REF!)),1)</f>
        <v>#REF!</v>
      </c>
      <c r="AD908" s="96" t="e">
        <f>T908*IF($AA908=2021,IF(OR($M908="Услуги",$M908="Работы"),#REF!,IF($U908&lt;&gt;0,#REF!,#REF!)),1)*IF($AA908=2022,IF(OR($M908="Услуги",$M908="Работы"),#REF!,IF($U908&lt;&gt;0,#REF!,#REF!)),1)*IF($AA908=2023,IF(OR($M908="Услуги",$M908="Работы"),#REF!,IF($U908&lt;&gt;0,#REF!,#REF!)),1)*IF($AA908=2024,IF(OR($M908="Услуги",$M908="Работы"),#REF!,IF($U908&lt;&gt;0,#REF!,#REF!)),1)*IF($AA908=2025,IF(OR($M908="Услуги",$M908="Работы"),#REF!,IF($U908&lt;&gt;0,#REF!,#REF!)),1)</f>
        <v>#REF!</v>
      </c>
      <c r="AE908" s="96" t="e">
        <f>U908*IF($AA908=2021,IF(OR($M908="Услуги",$M908="Работы"),#REF!,IF($U908&lt;&gt;0,#REF!,#REF!)),1)*IF($AA908=2022,IF(OR($M908="Услуги",$M908="Работы"),#REF!,IF($U908&lt;&gt;0,#REF!,#REF!)),1)*IF($AA908=2023,IF(OR($M908="Услуги",$M908="Работы"),#REF!,IF($U908&lt;&gt;0,#REF!,#REF!)),1)*IF($AA908=2024,IF(OR($M908="Услуги",$M908="Работы"),#REF!,IF($U908&lt;&gt;0,#REF!,#REF!)),1)*IF($AA908=2025,IF(OR($M908="Услуги",$M908="Работы"),#REF!,IF($U908&lt;&gt;0,#REF!,#REF!)),1)</f>
        <v>#REF!</v>
      </c>
      <c r="AF908" s="96" t="e">
        <f>V908*IF($AA908=2021,IF(OR($M908="Услуги",$M908="Работы"),#REF!,IF($U908&lt;&gt;0,#REF!,#REF!)),1)*IF($AA908=2022,IF(OR($M908="Услуги",$M908="Работы"),#REF!,IF($U908&lt;&gt;0,#REF!,#REF!)),1)*IF($AA908=2023,IF(OR($M908="Услуги",$M908="Работы"),#REF!,IF($U908&lt;&gt;0,#REF!,#REF!)),1)*IF($AA908=2024,IF(OR($M908="Услуги",$M908="Работы"),#REF!,IF($U908&lt;&gt;0,#REF!,#REF!)),1)*IF($AA908=2025,IF(OR($M908="Услуги",$M908="Работы"),#REF!,IF($U908&lt;&gt;0,#REF!,#REF!)),1)</f>
        <v>#REF!</v>
      </c>
      <c r="AG908" s="96" t="e">
        <f>W908*IF($AA908=2021,IF(OR($M908="Услуги",$M908="Работы"),#REF!,IF($U908&lt;&gt;0,#REF!,#REF!)),1)*IF($AA908=2022,IF(OR($M908="Услуги",$M908="Работы"),#REF!,IF($U908&lt;&gt;0,#REF!,#REF!)),1)*IF($AA908=2023,IF(OR($M908="Услуги",$M908="Работы"),#REF!,IF($U908&lt;&gt;0,#REF!,#REF!)),1)*IF($AA908=2024,IF(OR($M908="Услуги",$M908="Работы"),#REF!,IF($U908&lt;&gt;0,#REF!,#REF!)),1)*IF($AA908=2025,IF(OR($M908="Услуги",$M908="Работы"),#REF!,IF($U908&lt;&gt;0,#REF!,#REF!)),1)</f>
        <v>#REF!</v>
      </c>
      <c r="AH908" s="96" t="e">
        <f>X908*IF($AA908=2021,IF(OR($M908="Услуги",$M908="Работы"),#REF!,IF($U908&lt;&gt;0,#REF!,#REF!)),1)*IF($AA908=2022,IF(OR($M908="Услуги",$M908="Работы"),#REF!,IF($U908&lt;&gt;0,#REF!,#REF!)),1)*IF($AA908=2023,IF(OR($M908="Услуги",$M908="Работы"),#REF!,IF($U908&lt;&gt;0,#REF!,#REF!)),1)*IF($AA908=2024,IF(OR($M908="Услуги",$M908="Работы"),#REF!,IF($U908&lt;&gt;0,#REF!,#REF!)),1)*IF($AA908=2025,IF(OR($M908="Услуги",$M908="Работы"),#REF!,IF($U908&lt;&gt;0,#REF!,#REF!)),1)</f>
        <v>#REF!</v>
      </c>
      <c r="AI908" s="96" t="e">
        <f>Y908*IF($AA908=2021,IF(OR($M908="Услуги",$M908="Работы"),#REF!,IF($U908&lt;&gt;0,#REF!,#REF!)),1)*IF($AA908=2022,IF(OR($M908="Услуги",$M908="Работы"),#REF!,IF($U908&lt;&gt;0,#REF!,#REF!)),1)*IF($AA908=2023,IF(OR($M908="Услуги",$M908="Работы"),#REF!,IF($U908&lt;&gt;0,#REF!,#REF!)),1)*IF($AA908=2024,IF(OR($M908="Услуги",$M908="Работы"),#REF!,IF($U908&lt;&gt;0,#REF!,#REF!)),1)*IF($AA908=2025,IF(OR($M908="Услуги",$M908="Работы"),#REF!,IF($U908&lt;&gt;0,#REF!,#REF!)),1)</f>
        <v>#REF!</v>
      </c>
      <c r="AJ908" s="96" t="e">
        <f>Z908*IF($AA908=2021,IF(OR($M908="Услуги",$M908="Работы"),#REF!,IF($U908&lt;&gt;0,#REF!,#REF!)),1)*IF($AA908=2022,IF(OR($M908="Услуги",$M908="Работы"),#REF!,IF($U908&lt;&gt;0,#REF!,#REF!)),1)*IF($AA908=2023,IF(OR($M908="Услуги",$M908="Работы"),#REF!,IF($U908&lt;&gt;0,#REF!,#REF!)),1)*IF($AA908=2024,IF(OR($M908="Услуги",$M908="Работы"),#REF!,IF($U908&lt;&gt;0,#REF!,#REF!)),1)*IF($AA908=2025,IF(OR($M908="Услуги",$M908="Работы"),#REF!,IF($U908&lt;&gt;0,#REF!,#REF!)),1)</f>
        <v>#REF!</v>
      </c>
      <c r="AK908" s="107">
        <v>120000</v>
      </c>
      <c r="AL908" s="57">
        <v>0</v>
      </c>
      <c r="AM908" s="57">
        <v>120000</v>
      </c>
      <c r="AN908" s="54">
        <v>2</v>
      </c>
    </row>
    <row r="909" spans="1:40" s="56" customFormat="1" ht="14.25" hidden="1" customHeight="1" x14ac:dyDescent="0.25">
      <c r="A909" s="85">
        <v>1</v>
      </c>
      <c r="B909" s="86" t="s">
        <v>88</v>
      </c>
      <c r="C909" s="142" t="s">
        <v>542</v>
      </c>
      <c r="D909" s="85" t="s">
        <v>188</v>
      </c>
      <c r="E909" s="85" t="s">
        <v>420</v>
      </c>
      <c r="F909" s="85" t="s">
        <v>432</v>
      </c>
      <c r="G909" s="87" t="e">
        <f>VLOOKUP(D909,#REF!,2,FALSE)</f>
        <v>#REF!</v>
      </c>
      <c r="H909" s="88"/>
      <c r="I909" s="88"/>
      <c r="J909" s="86" t="s">
        <v>123</v>
      </c>
      <c r="K909" s="87" t="str">
        <f xml:space="preserve"> CONCATENATE(C909," ",D909)</f>
        <v>Реализация систем защиты ОКИИ Филиал Каширская ГРЭС АО «Интер РАО – Электрогенерация»</v>
      </c>
      <c r="L909" s="99" t="s">
        <v>124</v>
      </c>
      <c r="M909" s="90" t="s">
        <v>532</v>
      </c>
      <c r="N909" s="85" t="s">
        <v>139</v>
      </c>
      <c r="O909" s="85" t="s">
        <v>140</v>
      </c>
      <c r="P909" s="86">
        <v>1</v>
      </c>
      <c r="Q909" s="100">
        <v>394290.6</v>
      </c>
      <c r="R909" s="97">
        <v>0.2</v>
      </c>
      <c r="S909" s="98">
        <v>473148.72</v>
      </c>
      <c r="T909" s="95">
        <f t="shared" si="344"/>
        <v>78858.12</v>
      </c>
      <c r="U909" s="98">
        <v>0</v>
      </c>
      <c r="V909" s="95">
        <f t="shared" si="345"/>
        <v>0</v>
      </c>
      <c r="W909" s="95">
        <f t="shared" si="346"/>
        <v>0</v>
      </c>
      <c r="X909" s="98">
        <v>473148.72</v>
      </c>
      <c r="Y909" s="95">
        <f t="shared" si="347"/>
        <v>78858.12</v>
      </c>
      <c r="Z909" s="95">
        <f t="shared" si="348"/>
        <v>394290.6</v>
      </c>
      <c r="AA909" s="243">
        <f>Приоритеты!$D$75</f>
        <v>2023</v>
      </c>
      <c r="AB909" s="247" t="e">
        <f t="shared" si="351"/>
        <v>#REF!</v>
      </c>
      <c r="AC909" s="96" t="e">
        <f>S909*IF($AA909=2021,IF(OR($M909="Услуги",$M909="Работы"),#REF!,IF($U909&lt;&gt;0,#REF!,#REF!)),1)*IF($AA909=2022,IF(OR($M909="Услуги",$M909="Работы"),#REF!,IF($U909&lt;&gt;0,#REF!,#REF!)),1)*IF($AA909=2023,IF(OR($M909="Услуги",$M909="Работы"),#REF!,IF($U909&lt;&gt;0,#REF!,#REF!)),1)*IF($AA909=2024,IF(OR($M909="Услуги",$M909="Работы"),#REF!,IF($U909&lt;&gt;0,#REF!,#REF!)),1)*IF($AA909=2025,IF(OR($M909="Услуги",$M909="Работы"),#REF!,IF($U909&lt;&gt;0,#REF!,#REF!)),1)</f>
        <v>#REF!</v>
      </c>
      <c r="AD909" s="96" t="e">
        <f>T909*IF($AA909=2021,IF(OR($M909="Услуги",$M909="Работы"),#REF!,IF($U909&lt;&gt;0,#REF!,#REF!)),1)*IF($AA909=2022,IF(OR($M909="Услуги",$M909="Работы"),#REF!,IF($U909&lt;&gt;0,#REF!,#REF!)),1)*IF($AA909=2023,IF(OR($M909="Услуги",$M909="Работы"),#REF!,IF($U909&lt;&gt;0,#REF!,#REF!)),1)*IF($AA909=2024,IF(OR($M909="Услуги",$M909="Работы"),#REF!,IF($U909&lt;&gt;0,#REF!,#REF!)),1)*IF($AA909=2025,IF(OR($M909="Услуги",$M909="Работы"),#REF!,IF($U909&lt;&gt;0,#REF!,#REF!)),1)</f>
        <v>#REF!</v>
      </c>
      <c r="AE909" s="96" t="e">
        <f>U909*IF($AA909=2021,IF(OR($M909="Услуги",$M909="Работы"),#REF!,IF($U909&lt;&gt;0,#REF!,#REF!)),1)*IF($AA909=2022,IF(OR($M909="Услуги",$M909="Работы"),#REF!,IF($U909&lt;&gt;0,#REF!,#REF!)),1)*IF($AA909=2023,IF(OR($M909="Услуги",$M909="Работы"),#REF!,IF($U909&lt;&gt;0,#REF!,#REF!)),1)*IF($AA909=2024,IF(OR($M909="Услуги",$M909="Работы"),#REF!,IF($U909&lt;&gt;0,#REF!,#REF!)),1)*IF($AA909=2025,IF(OR($M909="Услуги",$M909="Работы"),#REF!,IF($U909&lt;&gt;0,#REF!,#REF!)),1)</f>
        <v>#REF!</v>
      </c>
      <c r="AF909" s="96" t="e">
        <f>V909*IF($AA909=2021,IF(OR($M909="Услуги",$M909="Работы"),#REF!,IF($U909&lt;&gt;0,#REF!,#REF!)),1)*IF($AA909=2022,IF(OR($M909="Услуги",$M909="Работы"),#REF!,IF($U909&lt;&gt;0,#REF!,#REF!)),1)*IF($AA909=2023,IF(OR($M909="Услуги",$M909="Работы"),#REF!,IF($U909&lt;&gt;0,#REF!,#REF!)),1)*IF($AA909=2024,IF(OR($M909="Услуги",$M909="Работы"),#REF!,IF($U909&lt;&gt;0,#REF!,#REF!)),1)*IF($AA909=2025,IF(OR($M909="Услуги",$M909="Работы"),#REF!,IF($U909&lt;&gt;0,#REF!,#REF!)),1)</f>
        <v>#REF!</v>
      </c>
      <c r="AG909" s="96" t="e">
        <f>W909*IF($AA909=2021,IF(OR($M909="Услуги",$M909="Работы"),#REF!,IF($U909&lt;&gt;0,#REF!,#REF!)),1)*IF($AA909=2022,IF(OR($M909="Услуги",$M909="Работы"),#REF!,IF($U909&lt;&gt;0,#REF!,#REF!)),1)*IF($AA909=2023,IF(OR($M909="Услуги",$M909="Работы"),#REF!,IF($U909&lt;&gt;0,#REF!,#REF!)),1)*IF($AA909=2024,IF(OR($M909="Услуги",$M909="Работы"),#REF!,IF($U909&lt;&gt;0,#REF!,#REF!)),1)*IF($AA909=2025,IF(OR($M909="Услуги",$M909="Работы"),#REF!,IF($U909&lt;&gt;0,#REF!,#REF!)),1)</f>
        <v>#REF!</v>
      </c>
      <c r="AH909" s="96" t="e">
        <f>X909*IF($AA909=2021,IF(OR($M909="Услуги",$M909="Работы"),#REF!,IF($U909&lt;&gt;0,#REF!,#REF!)),1)*IF($AA909=2022,IF(OR($M909="Услуги",$M909="Работы"),#REF!,IF($U909&lt;&gt;0,#REF!,#REF!)),1)*IF($AA909=2023,IF(OR($M909="Услуги",$M909="Работы"),#REF!,IF($U909&lt;&gt;0,#REF!,#REF!)),1)*IF($AA909=2024,IF(OR($M909="Услуги",$M909="Работы"),#REF!,IF($U909&lt;&gt;0,#REF!,#REF!)),1)*IF($AA909=2025,IF(OR($M909="Услуги",$M909="Работы"),#REF!,IF($U909&lt;&gt;0,#REF!,#REF!)),1)</f>
        <v>#REF!</v>
      </c>
      <c r="AI909" s="96" t="e">
        <f>Y909*IF($AA909=2021,IF(OR($M909="Услуги",$M909="Работы"),#REF!,IF($U909&lt;&gt;0,#REF!,#REF!)),1)*IF($AA909=2022,IF(OR($M909="Услуги",$M909="Работы"),#REF!,IF($U909&lt;&gt;0,#REF!,#REF!)),1)*IF($AA909=2023,IF(OR($M909="Услуги",$M909="Работы"),#REF!,IF($U909&lt;&gt;0,#REF!,#REF!)),1)*IF($AA909=2024,IF(OR($M909="Услуги",$M909="Работы"),#REF!,IF($U909&lt;&gt;0,#REF!,#REF!)),1)*IF($AA909=2025,IF(OR($M909="Услуги",$M909="Работы"),#REF!,IF($U909&lt;&gt;0,#REF!,#REF!)),1)</f>
        <v>#REF!</v>
      </c>
      <c r="AJ909" s="96" t="e">
        <f>Z909*IF($AA909=2021,IF(OR($M909="Услуги",$M909="Работы"),#REF!,IF($U909&lt;&gt;0,#REF!,#REF!)),1)*IF($AA909=2022,IF(OR($M909="Услуги",$M909="Работы"),#REF!,IF($U909&lt;&gt;0,#REF!,#REF!)),1)*IF($AA909=2023,IF(OR($M909="Услуги",$M909="Работы"),#REF!,IF($U909&lt;&gt;0,#REF!,#REF!)),1)*IF($AA909=2024,IF(OR($M909="Услуги",$M909="Работы"),#REF!,IF($U909&lt;&gt;0,#REF!,#REF!)),1)*IF($AA909=2025,IF(OR($M909="Услуги",$M909="Работы"),#REF!,IF($U909&lt;&gt;0,#REF!,#REF!)),1)</f>
        <v>#REF!</v>
      </c>
      <c r="AK909" s="107">
        <v>473148.72</v>
      </c>
      <c r="AL909" s="57">
        <v>0</v>
      </c>
      <c r="AM909" s="57">
        <v>473148.72</v>
      </c>
      <c r="AN909" s="54">
        <v>1</v>
      </c>
    </row>
    <row r="910" spans="1:40" s="56" customFormat="1" ht="14.25" hidden="1" customHeight="1" x14ac:dyDescent="0.25">
      <c r="A910" s="85">
        <v>1</v>
      </c>
      <c r="B910" s="86" t="s">
        <v>88</v>
      </c>
      <c r="C910" s="142" t="s">
        <v>542</v>
      </c>
      <c r="D910" s="85" t="s">
        <v>188</v>
      </c>
      <c r="E910" s="85" t="s">
        <v>420</v>
      </c>
      <c r="F910" s="85" t="s">
        <v>432</v>
      </c>
      <c r="G910" s="87" t="e">
        <f>VLOOKUP(D910,#REF!,2,FALSE)</f>
        <v>#REF!</v>
      </c>
      <c r="H910" s="88"/>
      <c r="I910" s="88"/>
      <c r="J910" s="86" t="s">
        <v>123</v>
      </c>
      <c r="K910" s="87" t="str">
        <f xml:space="preserve"> CONCATENATE(C910," ",D910)</f>
        <v>Реализация систем защиты ОКИИ Филиал Каширская ГРЭС АО «Интер РАО – Электрогенерация»</v>
      </c>
      <c r="L910" s="99" t="s">
        <v>124</v>
      </c>
      <c r="M910" s="86" t="s">
        <v>4</v>
      </c>
      <c r="N910" s="85" t="s">
        <v>171</v>
      </c>
      <c r="O910" s="85" t="s">
        <v>172</v>
      </c>
      <c r="P910" s="86">
        <v>40</v>
      </c>
      <c r="Q910" s="100">
        <v>1995</v>
      </c>
      <c r="R910" s="97">
        <v>0</v>
      </c>
      <c r="S910" s="98">
        <v>79800</v>
      </c>
      <c r="T910" s="95">
        <f t="shared" si="344"/>
        <v>0</v>
      </c>
      <c r="U910" s="98">
        <v>0</v>
      </c>
      <c r="V910" s="95">
        <f t="shared" si="345"/>
        <v>0</v>
      </c>
      <c r="W910" s="95">
        <f t="shared" si="346"/>
        <v>0</v>
      </c>
      <c r="X910" s="98">
        <v>79800</v>
      </c>
      <c r="Y910" s="95">
        <f t="shared" si="347"/>
        <v>0</v>
      </c>
      <c r="Z910" s="95">
        <f t="shared" si="348"/>
        <v>79800</v>
      </c>
      <c r="AA910" s="243">
        <f>Приоритеты!$D$75</f>
        <v>2023</v>
      </c>
      <c r="AB910" s="247" t="e">
        <f t="shared" si="351"/>
        <v>#REF!</v>
      </c>
      <c r="AC910" s="96" t="e">
        <f>S910*IF($AA910=2021,IF(OR($M910="Услуги",$M910="Работы"),#REF!,IF($U910&lt;&gt;0,#REF!,#REF!)),1)*IF($AA910=2022,IF(OR($M910="Услуги",$M910="Работы"),#REF!,IF($U910&lt;&gt;0,#REF!,#REF!)),1)*IF($AA910=2023,IF(OR($M910="Услуги",$M910="Работы"),#REF!,IF($U910&lt;&gt;0,#REF!,#REF!)),1)*IF($AA910=2024,IF(OR($M910="Услуги",$M910="Работы"),#REF!,IF($U910&lt;&gt;0,#REF!,#REF!)),1)*IF($AA910=2025,IF(OR($M910="Услуги",$M910="Работы"),#REF!,IF($U910&lt;&gt;0,#REF!,#REF!)),1)</f>
        <v>#REF!</v>
      </c>
      <c r="AD910" s="96" t="e">
        <f>T910*IF($AA910=2021,IF(OR($M910="Услуги",$M910="Работы"),#REF!,IF($U910&lt;&gt;0,#REF!,#REF!)),1)*IF($AA910=2022,IF(OR($M910="Услуги",$M910="Работы"),#REF!,IF($U910&lt;&gt;0,#REF!,#REF!)),1)*IF($AA910=2023,IF(OR($M910="Услуги",$M910="Работы"),#REF!,IF($U910&lt;&gt;0,#REF!,#REF!)),1)*IF($AA910=2024,IF(OR($M910="Услуги",$M910="Работы"),#REF!,IF($U910&lt;&gt;0,#REF!,#REF!)),1)*IF($AA910=2025,IF(OR($M910="Услуги",$M910="Работы"),#REF!,IF($U910&lt;&gt;0,#REF!,#REF!)),1)</f>
        <v>#REF!</v>
      </c>
      <c r="AE910" s="96" t="e">
        <f>U910*IF($AA910=2021,IF(OR($M910="Услуги",$M910="Работы"),#REF!,IF($U910&lt;&gt;0,#REF!,#REF!)),1)*IF($AA910=2022,IF(OR($M910="Услуги",$M910="Работы"),#REF!,IF($U910&lt;&gt;0,#REF!,#REF!)),1)*IF($AA910=2023,IF(OR($M910="Услуги",$M910="Работы"),#REF!,IF($U910&lt;&gt;0,#REF!,#REF!)),1)*IF($AA910=2024,IF(OR($M910="Услуги",$M910="Работы"),#REF!,IF($U910&lt;&gt;0,#REF!,#REF!)),1)*IF($AA910=2025,IF(OR($M910="Услуги",$M910="Работы"),#REF!,IF($U910&lt;&gt;0,#REF!,#REF!)),1)</f>
        <v>#REF!</v>
      </c>
      <c r="AF910" s="96" t="e">
        <f>V910*IF($AA910=2021,IF(OR($M910="Услуги",$M910="Работы"),#REF!,IF($U910&lt;&gt;0,#REF!,#REF!)),1)*IF($AA910=2022,IF(OR($M910="Услуги",$M910="Работы"),#REF!,IF($U910&lt;&gt;0,#REF!,#REF!)),1)*IF($AA910=2023,IF(OR($M910="Услуги",$M910="Работы"),#REF!,IF($U910&lt;&gt;0,#REF!,#REF!)),1)*IF($AA910=2024,IF(OR($M910="Услуги",$M910="Работы"),#REF!,IF($U910&lt;&gt;0,#REF!,#REF!)),1)*IF($AA910=2025,IF(OR($M910="Услуги",$M910="Работы"),#REF!,IF($U910&lt;&gt;0,#REF!,#REF!)),1)</f>
        <v>#REF!</v>
      </c>
      <c r="AG910" s="96" t="e">
        <f>W910*IF($AA910=2021,IF(OR($M910="Услуги",$M910="Работы"),#REF!,IF($U910&lt;&gt;0,#REF!,#REF!)),1)*IF($AA910=2022,IF(OR($M910="Услуги",$M910="Работы"),#REF!,IF($U910&lt;&gt;0,#REF!,#REF!)),1)*IF($AA910=2023,IF(OR($M910="Услуги",$M910="Работы"),#REF!,IF($U910&lt;&gt;0,#REF!,#REF!)),1)*IF($AA910=2024,IF(OR($M910="Услуги",$M910="Работы"),#REF!,IF($U910&lt;&gt;0,#REF!,#REF!)),1)*IF($AA910=2025,IF(OR($M910="Услуги",$M910="Работы"),#REF!,IF($U910&lt;&gt;0,#REF!,#REF!)),1)</f>
        <v>#REF!</v>
      </c>
      <c r="AH910" s="96" t="e">
        <f>X910*IF($AA910=2021,IF(OR($M910="Услуги",$M910="Работы"),#REF!,IF($U910&lt;&gt;0,#REF!,#REF!)),1)*IF($AA910=2022,IF(OR($M910="Услуги",$M910="Работы"),#REF!,IF($U910&lt;&gt;0,#REF!,#REF!)),1)*IF($AA910=2023,IF(OR($M910="Услуги",$M910="Работы"),#REF!,IF($U910&lt;&gt;0,#REF!,#REF!)),1)*IF($AA910=2024,IF(OR($M910="Услуги",$M910="Работы"),#REF!,IF($U910&lt;&gt;0,#REF!,#REF!)),1)*IF($AA910=2025,IF(OR($M910="Услуги",$M910="Работы"),#REF!,IF($U910&lt;&gt;0,#REF!,#REF!)),1)</f>
        <v>#REF!</v>
      </c>
      <c r="AI910" s="96" t="e">
        <f>Y910*IF($AA910=2021,IF(OR($M910="Услуги",$M910="Работы"),#REF!,IF($U910&lt;&gt;0,#REF!,#REF!)),1)*IF($AA910=2022,IF(OR($M910="Услуги",$M910="Работы"),#REF!,IF($U910&lt;&gt;0,#REF!,#REF!)),1)*IF($AA910=2023,IF(OR($M910="Услуги",$M910="Работы"),#REF!,IF($U910&lt;&gt;0,#REF!,#REF!)),1)*IF($AA910=2024,IF(OR($M910="Услуги",$M910="Работы"),#REF!,IF($U910&lt;&gt;0,#REF!,#REF!)),1)*IF($AA910=2025,IF(OR($M910="Услуги",$M910="Работы"),#REF!,IF($U910&lt;&gt;0,#REF!,#REF!)),1)</f>
        <v>#REF!</v>
      </c>
      <c r="AJ910" s="96" t="e">
        <f>Z910*IF($AA910=2021,IF(OR($M910="Услуги",$M910="Работы"),#REF!,IF($U910&lt;&gt;0,#REF!,#REF!)),1)*IF($AA910=2022,IF(OR($M910="Услуги",$M910="Работы"),#REF!,IF($U910&lt;&gt;0,#REF!,#REF!)),1)*IF($AA910=2023,IF(OR($M910="Услуги",$M910="Работы"),#REF!,IF($U910&lt;&gt;0,#REF!,#REF!)),1)*IF($AA910=2024,IF(OR($M910="Услуги",$M910="Работы"),#REF!,IF($U910&lt;&gt;0,#REF!,#REF!)),1)*IF($AA910=2025,IF(OR($M910="Услуги",$M910="Работы"),#REF!,IF($U910&lt;&gt;0,#REF!,#REF!)),1)</f>
        <v>#REF!</v>
      </c>
      <c r="AK910" s="107">
        <v>79800</v>
      </c>
      <c r="AL910" s="57">
        <v>0</v>
      </c>
      <c r="AM910" s="57">
        <v>79800</v>
      </c>
      <c r="AN910" s="54">
        <v>40</v>
      </c>
    </row>
    <row r="911" spans="1:40" s="56" customFormat="1" ht="14.25" hidden="1" customHeight="1" x14ac:dyDescent="0.25">
      <c r="A911" s="85">
        <v>1</v>
      </c>
      <c r="B911" s="86" t="s">
        <v>88</v>
      </c>
      <c r="C911" s="142" t="s">
        <v>542</v>
      </c>
      <c r="D911" s="85" t="s">
        <v>188</v>
      </c>
      <c r="E911" s="85" t="s">
        <v>420</v>
      </c>
      <c r="F911" s="85" t="s">
        <v>432</v>
      </c>
      <c r="G911" s="87" t="e">
        <f>VLOOKUP(D911,#REF!,2,FALSE)</f>
        <v>#REF!</v>
      </c>
      <c r="H911" s="88"/>
      <c r="I911" s="88"/>
      <c r="J911" s="86" t="s">
        <v>123</v>
      </c>
      <c r="K911" s="87" t="str">
        <f xml:space="preserve"> CONCATENATE(C911," ",D911)</f>
        <v>Реализация систем защиты ОКИИ Филиал Каширская ГРЭС АО «Интер РАО – Электрогенерация»</v>
      </c>
      <c r="L911" s="99" t="s">
        <v>124</v>
      </c>
      <c r="M911" s="86" t="s">
        <v>4</v>
      </c>
      <c r="N911" s="85" t="s">
        <v>125</v>
      </c>
      <c r="O911" s="85" t="s">
        <v>126</v>
      </c>
      <c r="P911" s="86">
        <v>1</v>
      </c>
      <c r="Q911" s="100">
        <v>1694.91</v>
      </c>
      <c r="R911" s="97">
        <v>0.2</v>
      </c>
      <c r="S911" s="98">
        <v>2033.89</v>
      </c>
      <c r="T911" s="95">
        <f t="shared" si="344"/>
        <v>338.98166666666674</v>
      </c>
      <c r="U911" s="98">
        <v>0</v>
      </c>
      <c r="V911" s="95">
        <f t="shared" si="345"/>
        <v>0</v>
      </c>
      <c r="W911" s="95">
        <f t="shared" si="346"/>
        <v>0</v>
      </c>
      <c r="X911" s="98">
        <v>2033.89</v>
      </c>
      <c r="Y911" s="95">
        <f t="shared" si="347"/>
        <v>338.98166666666674</v>
      </c>
      <c r="Z911" s="95">
        <f t="shared" si="348"/>
        <v>1694.9083333333333</v>
      </c>
      <c r="AA911" s="243">
        <f>Приоритеты!$D$75</f>
        <v>2023</v>
      </c>
      <c r="AB911" s="247" t="e">
        <f t="shared" si="351"/>
        <v>#REF!</v>
      </c>
      <c r="AC911" s="96" t="e">
        <f>S911*IF($AA911=2021,IF(OR($M911="Услуги",$M911="Работы"),#REF!,IF($U911&lt;&gt;0,#REF!,#REF!)),1)*IF($AA911=2022,IF(OR($M911="Услуги",$M911="Работы"),#REF!,IF($U911&lt;&gt;0,#REF!,#REF!)),1)*IF($AA911=2023,IF(OR($M911="Услуги",$M911="Работы"),#REF!,IF($U911&lt;&gt;0,#REF!,#REF!)),1)*IF($AA911=2024,IF(OR($M911="Услуги",$M911="Работы"),#REF!,IF($U911&lt;&gt;0,#REF!,#REF!)),1)*IF($AA911=2025,IF(OR($M911="Услуги",$M911="Работы"),#REF!,IF($U911&lt;&gt;0,#REF!,#REF!)),1)</f>
        <v>#REF!</v>
      </c>
      <c r="AD911" s="96" t="e">
        <f>T911*IF($AA911=2021,IF(OR($M911="Услуги",$M911="Работы"),#REF!,IF($U911&lt;&gt;0,#REF!,#REF!)),1)*IF($AA911=2022,IF(OR($M911="Услуги",$M911="Работы"),#REF!,IF($U911&lt;&gt;0,#REF!,#REF!)),1)*IF($AA911=2023,IF(OR($M911="Услуги",$M911="Работы"),#REF!,IF($U911&lt;&gt;0,#REF!,#REF!)),1)*IF($AA911=2024,IF(OR($M911="Услуги",$M911="Работы"),#REF!,IF($U911&lt;&gt;0,#REF!,#REF!)),1)*IF($AA911=2025,IF(OR($M911="Услуги",$M911="Работы"),#REF!,IF($U911&lt;&gt;0,#REF!,#REF!)),1)</f>
        <v>#REF!</v>
      </c>
      <c r="AE911" s="96" t="e">
        <f>U911*IF($AA911=2021,IF(OR($M911="Услуги",$M911="Работы"),#REF!,IF($U911&lt;&gt;0,#REF!,#REF!)),1)*IF($AA911=2022,IF(OR($M911="Услуги",$M911="Работы"),#REF!,IF($U911&lt;&gt;0,#REF!,#REF!)),1)*IF($AA911=2023,IF(OR($M911="Услуги",$M911="Работы"),#REF!,IF($U911&lt;&gt;0,#REF!,#REF!)),1)*IF($AA911=2024,IF(OR($M911="Услуги",$M911="Работы"),#REF!,IF($U911&lt;&gt;0,#REF!,#REF!)),1)*IF($AA911=2025,IF(OR($M911="Услуги",$M911="Работы"),#REF!,IF($U911&lt;&gt;0,#REF!,#REF!)),1)</f>
        <v>#REF!</v>
      </c>
      <c r="AF911" s="96" t="e">
        <f>V911*IF($AA911=2021,IF(OR($M911="Услуги",$M911="Работы"),#REF!,IF($U911&lt;&gt;0,#REF!,#REF!)),1)*IF($AA911=2022,IF(OR($M911="Услуги",$M911="Работы"),#REF!,IF($U911&lt;&gt;0,#REF!,#REF!)),1)*IF($AA911=2023,IF(OR($M911="Услуги",$M911="Работы"),#REF!,IF($U911&lt;&gt;0,#REF!,#REF!)),1)*IF($AA911=2024,IF(OR($M911="Услуги",$M911="Работы"),#REF!,IF($U911&lt;&gt;0,#REF!,#REF!)),1)*IF($AA911=2025,IF(OR($M911="Услуги",$M911="Работы"),#REF!,IF($U911&lt;&gt;0,#REF!,#REF!)),1)</f>
        <v>#REF!</v>
      </c>
      <c r="AG911" s="96" t="e">
        <f>W911*IF($AA911=2021,IF(OR($M911="Услуги",$M911="Работы"),#REF!,IF($U911&lt;&gt;0,#REF!,#REF!)),1)*IF($AA911=2022,IF(OR($M911="Услуги",$M911="Работы"),#REF!,IF($U911&lt;&gt;0,#REF!,#REF!)),1)*IF($AA911=2023,IF(OR($M911="Услуги",$M911="Работы"),#REF!,IF($U911&lt;&gt;0,#REF!,#REF!)),1)*IF($AA911=2024,IF(OR($M911="Услуги",$M911="Работы"),#REF!,IF($U911&lt;&gt;0,#REF!,#REF!)),1)*IF($AA911=2025,IF(OR($M911="Услуги",$M911="Работы"),#REF!,IF($U911&lt;&gt;0,#REF!,#REF!)),1)</f>
        <v>#REF!</v>
      </c>
      <c r="AH911" s="96" t="e">
        <f>X911*IF($AA911=2021,IF(OR($M911="Услуги",$M911="Работы"),#REF!,IF($U911&lt;&gt;0,#REF!,#REF!)),1)*IF($AA911=2022,IF(OR($M911="Услуги",$M911="Работы"),#REF!,IF($U911&lt;&gt;0,#REF!,#REF!)),1)*IF($AA911=2023,IF(OR($M911="Услуги",$M911="Работы"),#REF!,IF($U911&lt;&gt;0,#REF!,#REF!)),1)*IF($AA911=2024,IF(OR($M911="Услуги",$M911="Работы"),#REF!,IF($U911&lt;&gt;0,#REF!,#REF!)),1)*IF($AA911=2025,IF(OR($M911="Услуги",$M911="Работы"),#REF!,IF($U911&lt;&gt;0,#REF!,#REF!)),1)</f>
        <v>#REF!</v>
      </c>
      <c r="AI911" s="96" t="e">
        <f>Y911*IF($AA911=2021,IF(OR($M911="Услуги",$M911="Работы"),#REF!,IF($U911&lt;&gt;0,#REF!,#REF!)),1)*IF($AA911=2022,IF(OR($M911="Услуги",$M911="Работы"),#REF!,IF($U911&lt;&gt;0,#REF!,#REF!)),1)*IF($AA911=2023,IF(OR($M911="Услуги",$M911="Работы"),#REF!,IF($U911&lt;&gt;0,#REF!,#REF!)),1)*IF($AA911=2024,IF(OR($M911="Услуги",$M911="Работы"),#REF!,IF($U911&lt;&gt;0,#REF!,#REF!)),1)*IF($AA911=2025,IF(OR($M911="Услуги",$M911="Работы"),#REF!,IF($U911&lt;&gt;0,#REF!,#REF!)),1)</f>
        <v>#REF!</v>
      </c>
      <c r="AJ911" s="96" t="e">
        <f>Z911*IF($AA911=2021,IF(OR($M911="Услуги",$M911="Работы"),#REF!,IF($U911&lt;&gt;0,#REF!,#REF!)),1)*IF($AA911=2022,IF(OR($M911="Услуги",$M911="Работы"),#REF!,IF($U911&lt;&gt;0,#REF!,#REF!)),1)*IF($AA911=2023,IF(OR($M911="Услуги",$M911="Работы"),#REF!,IF($U911&lt;&gt;0,#REF!,#REF!)),1)*IF($AA911=2024,IF(OR($M911="Услуги",$M911="Работы"),#REF!,IF($U911&lt;&gt;0,#REF!,#REF!)),1)*IF($AA911=2025,IF(OR($M911="Услуги",$M911="Работы"),#REF!,IF($U911&lt;&gt;0,#REF!,#REF!)),1)</f>
        <v>#REF!</v>
      </c>
      <c r="AK911" s="107">
        <v>2033.89</v>
      </c>
      <c r="AL911" s="57">
        <v>0</v>
      </c>
      <c r="AM911" s="57">
        <v>2033.89</v>
      </c>
      <c r="AN911" s="54">
        <v>1</v>
      </c>
    </row>
    <row r="912" spans="1:40" s="56" customFormat="1" ht="14.25" hidden="1" customHeight="1" x14ac:dyDescent="0.25">
      <c r="A912" s="85">
        <v>1</v>
      </c>
      <c r="B912" s="86" t="s">
        <v>88</v>
      </c>
      <c r="C912" s="142" t="s">
        <v>437</v>
      </c>
      <c r="D912" s="85" t="s">
        <v>188</v>
      </c>
      <c r="E912" s="85" t="s">
        <v>420</v>
      </c>
      <c r="F912" s="85" t="s">
        <v>432</v>
      </c>
      <c r="G912" s="87" t="e">
        <f>VLOOKUP(D912,#REF!,2,FALSE)</f>
        <v>#REF!</v>
      </c>
      <c r="H912" s="88"/>
      <c r="I912" s="88"/>
      <c r="J912" s="86" t="s">
        <v>97</v>
      </c>
      <c r="K912" s="87" t="str">
        <f t="shared" ref="K912:K917" si="353">CONCATENATE(C912," ",D912)</f>
        <v>Защита сегментов АСУ ТП Филиал Каширская ГРЭС АО «Интер РАО – Электрогенерация»</v>
      </c>
      <c r="L912" s="99" t="s">
        <v>98</v>
      </c>
      <c r="M912" s="90" t="s">
        <v>528</v>
      </c>
      <c r="N912" s="85" t="s">
        <v>372</v>
      </c>
      <c r="O912" s="85" t="s">
        <v>373</v>
      </c>
      <c r="P912" s="86">
        <v>2</v>
      </c>
      <c r="Q912" s="100">
        <v>200000</v>
      </c>
      <c r="R912" s="97">
        <v>0.2</v>
      </c>
      <c r="S912" s="98">
        <v>480000</v>
      </c>
      <c r="T912" s="95">
        <f t="shared" si="344"/>
        <v>80000</v>
      </c>
      <c r="U912" s="98">
        <v>480000</v>
      </c>
      <c r="V912" s="95">
        <f t="shared" si="345"/>
        <v>80000</v>
      </c>
      <c r="W912" s="95">
        <f t="shared" si="346"/>
        <v>400000</v>
      </c>
      <c r="X912" s="98"/>
      <c r="Y912" s="95">
        <f t="shared" si="347"/>
        <v>0</v>
      </c>
      <c r="Z912" s="95">
        <f t="shared" si="348"/>
        <v>0</v>
      </c>
      <c r="AA912" s="243">
        <f>Приоритеты!$D$75</f>
        <v>2023</v>
      </c>
      <c r="AB912" s="247" t="e">
        <f t="shared" si="351"/>
        <v>#REF!</v>
      </c>
      <c r="AC912" s="96" t="e">
        <f>S912*IF($AA912=2021,IF(OR($M912="Услуги",$M912="Работы"),#REF!,IF($U912&lt;&gt;0,#REF!,#REF!)),1)*IF($AA912=2022,IF(OR($M912="Услуги",$M912="Работы"),#REF!,IF($U912&lt;&gt;0,#REF!,#REF!)),1)*IF($AA912=2023,IF(OR($M912="Услуги",$M912="Работы"),#REF!,IF($U912&lt;&gt;0,#REF!,#REF!)),1)*IF($AA912=2024,IF(OR($M912="Услуги",$M912="Работы"),#REF!,IF($U912&lt;&gt;0,#REF!,#REF!)),1)*IF($AA912=2025,IF(OR($M912="Услуги",$M912="Работы"),#REF!,IF($U912&lt;&gt;0,#REF!,#REF!)),1)</f>
        <v>#REF!</v>
      </c>
      <c r="AD912" s="96" t="e">
        <f>T912*IF($AA912=2021,IF(OR($M912="Услуги",$M912="Работы"),#REF!,IF($U912&lt;&gt;0,#REF!,#REF!)),1)*IF($AA912=2022,IF(OR($M912="Услуги",$M912="Работы"),#REF!,IF($U912&lt;&gt;0,#REF!,#REF!)),1)*IF($AA912=2023,IF(OR($M912="Услуги",$M912="Работы"),#REF!,IF($U912&lt;&gt;0,#REF!,#REF!)),1)*IF($AA912=2024,IF(OR($M912="Услуги",$M912="Работы"),#REF!,IF($U912&lt;&gt;0,#REF!,#REF!)),1)*IF($AA912=2025,IF(OR($M912="Услуги",$M912="Работы"),#REF!,IF($U912&lt;&gt;0,#REF!,#REF!)),1)</f>
        <v>#REF!</v>
      </c>
      <c r="AE912" s="96" t="e">
        <f>U912*IF($AA912=2021,IF(OR($M912="Услуги",$M912="Работы"),#REF!,IF($U912&lt;&gt;0,#REF!,#REF!)),1)*IF($AA912=2022,IF(OR($M912="Услуги",$M912="Работы"),#REF!,IF($U912&lt;&gt;0,#REF!,#REF!)),1)*IF($AA912=2023,IF(OR($M912="Услуги",$M912="Работы"),#REF!,IF($U912&lt;&gt;0,#REF!,#REF!)),1)*IF($AA912=2024,IF(OR($M912="Услуги",$M912="Работы"),#REF!,IF($U912&lt;&gt;0,#REF!,#REF!)),1)*IF($AA912=2025,IF(OR($M912="Услуги",$M912="Работы"),#REF!,IF($U912&lt;&gt;0,#REF!,#REF!)),1)</f>
        <v>#REF!</v>
      </c>
      <c r="AF912" s="96" t="e">
        <f>V912*IF($AA912=2021,IF(OR($M912="Услуги",$M912="Работы"),#REF!,IF($U912&lt;&gt;0,#REF!,#REF!)),1)*IF($AA912=2022,IF(OR($M912="Услуги",$M912="Работы"),#REF!,IF($U912&lt;&gt;0,#REF!,#REF!)),1)*IF($AA912=2023,IF(OR($M912="Услуги",$M912="Работы"),#REF!,IF($U912&lt;&gt;0,#REF!,#REF!)),1)*IF($AA912=2024,IF(OR($M912="Услуги",$M912="Работы"),#REF!,IF($U912&lt;&gt;0,#REF!,#REF!)),1)*IF($AA912=2025,IF(OR($M912="Услуги",$M912="Работы"),#REF!,IF($U912&lt;&gt;0,#REF!,#REF!)),1)</f>
        <v>#REF!</v>
      </c>
      <c r="AG912" s="96" t="e">
        <f>W912*IF($AA912=2021,IF(OR($M912="Услуги",$M912="Работы"),#REF!,IF($U912&lt;&gt;0,#REF!,#REF!)),1)*IF($AA912=2022,IF(OR($M912="Услуги",$M912="Работы"),#REF!,IF($U912&lt;&gt;0,#REF!,#REF!)),1)*IF($AA912=2023,IF(OR($M912="Услуги",$M912="Работы"),#REF!,IF($U912&lt;&gt;0,#REF!,#REF!)),1)*IF($AA912=2024,IF(OR($M912="Услуги",$M912="Работы"),#REF!,IF($U912&lt;&gt;0,#REF!,#REF!)),1)*IF($AA912=2025,IF(OR($M912="Услуги",$M912="Работы"),#REF!,IF($U912&lt;&gt;0,#REF!,#REF!)),1)</f>
        <v>#REF!</v>
      </c>
      <c r="AH912" s="96" t="e">
        <f>X912*IF($AA912=2021,IF(OR($M912="Услуги",$M912="Работы"),#REF!,IF($U912&lt;&gt;0,#REF!,#REF!)),1)*IF($AA912=2022,IF(OR($M912="Услуги",$M912="Работы"),#REF!,IF($U912&lt;&gt;0,#REF!,#REF!)),1)*IF($AA912=2023,IF(OR($M912="Услуги",$M912="Работы"),#REF!,IF($U912&lt;&gt;0,#REF!,#REF!)),1)*IF($AA912=2024,IF(OR($M912="Услуги",$M912="Работы"),#REF!,IF($U912&lt;&gt;0,#REF!,#REF!)),1)*IF($AA912=2025,IF(OR($M912="Услуги",$M912="Работы"),#REF!,IF($U912&lt;&gt;0,#REF!,#REF!)),1)</f>
        <v>#REF!</v>
      </c>
      <c r="AI912" s="96" t="e">
        <f>Y912*IF($AA912=2021,IF(OR($M912="Услуги",$M912="Работы"),#REF!,IF($U912&lt;&gt;0,#REF!,#REF!)),1)*IF($AA912=2022,IF(OR($M912="Услуги",$M912="Работы"),#REF!,IF($U912&lt;&gt;0,#REF!,#REF!)),1)*IF($AA912=2023,IF(OR($M912="Услуги",$M912="Работы"),#REF!,IF($U912&lt;&gt;0,#REF!,#REF!)),1)*IF($AA912=2024,IF(OR($M912="Услуги",$M912="Работы"),#REF!,IF($U912&lt;&gt;0,#REF!,#REF!)),1)*IF($AA912=2025,IF(OR($M912="Услуги",$M912="Работы"),#REF!,IF($U912&lt;&gt;0,#REF!,#REF!)),1)</f>
        <v>#REF!</v>
      </c>
      <c r="AJ912" s="96" t="e">
        <f>Z912*IF($AA912=2021,IF(OR($M912="Услуги",$M912="Работы"),#REF!,IF($U912&lt;&gt;0,#REF!,#REF!)),1)*IF($AA912=2022,IF(OR($M912="Услуги",$M912="Работы"),#REF!,IF($U912&lt;&gt;0,#REF!,#REF!)),1)*IF($AA912=2023,IF(OR($M912="Услуги",$M912="Работы"),#REF!,IF($U912&lt;&gt;0,#REF!,#REF!)),1)*IF($AA912=2024,IF(OR($M912="Услуги",$M912="Работы"),#REF!,IF($U912&lt;&gt;0,#REF!,#REF!)),1)*IF($AA912=2025,IF(OR($M912="Услуги",$M912="Работы"),#REF!,IF($U912&lt;&gt;0,#REF!,#REF!)),1)</f>
        <v>#REF!</v>
      </c>
      <c r="AK912" s="107">
        <v>480000</v>
      </c>
      <c r="AL912" s="57">
        <v>480000</v>
      </c>
      <c r="AM912" s="57">
        <v>0</v>
      </c>
      <c r="AN912" s="54">
        <v>2</v>
      </c>
    </row>
    <row r="913" spans="1:40" s="56" customFormat="1" ht="14.25" hidden="1" customHeight="1" x14ac:dyDescent="0.25">
      <c r="A913" s="85">
        <v>1</v>
      </c>
      <c r="B913" s="86" t="s">
        <v>88</v>
      </c>
      <c r="C913" s="142" t="s">
        <v>437</v>
      </c>
      <c r="D913" s="85" t="s">
        <v>188</v>
      </c>
      <c r="E913" s="85" t="s">
        <v>420</v>
      </c>
      <c r="F913" s="85" t="s">
        <v>432</v>
      </c>
      <c r="G913" s="87" t="e">
        <f>VLOOKUP(D913,#REF!,2,FALSE)</f>
        <v>#REF!</v>
      </c>
      <c r="H913" s="88"/>
      <c r="I913" s="88"/>
      <c r="J913" s="86" t="s">
        <v>97</v>
      </c>
      <c r="K913" s="87" t="str">
        <f t="shared" si="353"/>
        <v>Защита сегментов АСУ ТП Филиал Каширская ГРЭС АО «Интер РАО – Электрогенерация»</v>
      </c>
      <c r="L913" s="99" t="s">
        <v>98</v>
      </c>
      <c r="M913" s="90" t="s">
        <v>532</v>
      </c>
      <c r="N913" s="85" t="s">
        <v>99</v>
      </c>
      <c r="O913" s="85" t="s">
        <v>100</v>
      </c>
      <c r="P913" s="86">
        <v>2</v>
      </c>
      <c r="Q913" s="100">
        <v>118733.33</v>
      </c>
      <c r="R913" s="97">
        <v>0.2</v>
      </c>
      <c r="S913" s="98">
        <v>284959.99200000003</v>
      </c>
      <c r="T913" s="95">
        <f t="shared" si="344"/>
        <v>47493.332000000009</v>
      </c>
      <c r="U913" s="98">
        <v>0</v>
      </c>
      <c r="V913" s="95">
        <f t="shared" si="345"/>
        <v>0</v>
      </c>
      <c r="W913" s="95">
        <f t="shared" si="346"/>
        <v>0</v>
      </c>
      <c r="X913" s="98">
        <v>284959.99200000003</v>
      </c>
      <c r="Y913" s="95">
        <f t="shared" si="347"/>
        <v>47493.332000000009</v>
      </c>
      <c r="Z913" s="95">
        <f t="shared" si="348"/>
        <v>237466.66000000003</v>
      </c>
      <c r="AA913" s="243">
        <f>Приоритеты!$D$75</f>
        <v>2023</v>
      </c>
      <c r="AB913" s="247" t="e">
        <f t="shared" si="351"/>
        <v>#REF!</v>
      </c>
      <c r="AC913" s="96" t="e">
        <f>S913*IF($AA913=2021,IF(OR($M913="Услуги",$M913="Работы"),#REF!,IF($U913&lt;&gt;0,#REF!,#REF!)),1)*IF($AA913=2022,IF(OR($M913="Услуги",$M913="Работы"),#REF!,IF($U913&lt;&gt;0,#REF!,#REF!)),1)*IF($AA913=2023,IF(OR($M913="Услуги",$M913="Работы"),#REF!,IF($U913&lt;&gt;0,#REF!,#REF!)),1)*IF($AA913=2024,IF(OR($M913="Услуги",$M913="Работы"),#REF!,IF($U913&lt;&gt;0,#REF!,#REF!)),1)*IF($AA913=2025,IF(OR($M913="Услуги",$M913="Работы"),#REF!,IF($U913&lt;&gt;0,#REF!,#REF!)),1)</f>
        <v>#REF!</v>
      </c>
      <c r="AD913" s="96" t="e">
        <f>T913*IF($AA913=2021,IF(OR($M913="Услуги",$M913="Работы"),#REF!,IF($U913&lt;&gt;0,#REF!,#REF!)),1)*IF($AA913=2022,IF(OR($M913="Услуги",$M913="Работы"),#REF!,IF($U913&lt;&gt;0,#REF!,#REF!)),1)*IF($AA913=2023,IF(OR($M913="Услуги",$M913="Работы"),#REF!,IF($U913&lt;&gt;0,#REF!,#REF!)),1)*IF($AA913=2024,IF(OR($M913="Услуги",$M913="Работы"),#REF!,IF($U913&lt;&gt;0,#REF!,#REF!)),1)*IF($AA913=2025,IF(OR($M913="Услуги",$M913="Работы"),#REF!,IF($U913&lt;&gt;0,#REF!,#REF!)),1)</f>
        <v>#REF!</v>
      </c>
      <c r="AE913" s="96" t="e">
        <f>U913*IF($AA913=2021,IF(OR($M913="Услуги",$M913="Работы"),#REF!,IF($U913&lt;&gt;0,#REF!,#REF!)),1)*IF($AA913=2022,IF(OR($M913="Услуги",$M913="Работы"),#REF!,IF($U913&lt;&gt;0,#REF!,#REF!)),1)*IF($AA913=2023,IF(OR($M913="Услуги",$M913="Работы"),#REF!,IF($U913&lt;&gt;0,#REF!,#REF!)),1)*IF($AA913=2024,IF(OR($M913="Услуги",$M913="Работы"),#REF!,IF($U913&lt;&gt;0,#REF!,#REF!)),1)*IF($AA913=2025,IF(OR($M913="Услуги",$M913="Работы"),#REF!,IF($U913&lt;&gt;0,#REF!,#REF!)),1)</f>
        <v>#REF!</v>
      </c>
      <c r="AF913" s="96" t="e">
        <f>V913*IF($AA913=2021,IF(OR($M913="Услуги",$M913="Работы"),#REF!,IF($U913&lt;&gt;0,#REF!,#REF!)),1)*IF($AA913=2022,IF(OR($M913="Услуги",$M913="Работы"),#REF!,IF($U913&lt;&gt;0,#REF!,#REF!)),1)*IF($AA913=2023,IF(OR($M913="Услуги",$M913="Работы"),#REF!,IF($U913&lt;&gt;0,#REF!,#REF!)),1)*IF($AA913=2024,IF(OR($M913="Услуги",$M913="Работы"),#REF!,IF($U913&lt;&gt;0,#REF!,#REF!)),1)*IF($AA913=2025,IF(OR($M913="Услуги",$M913="Работы"),#REF!,IF($U913&lt;&gt;0,#REF!,#REF!)),1)</f>
        <v>#REF!</v>
      </c>
      <c r="AG913" s="96" t="e">
        <f>W913*IF($AA913=2021,IF(OR($M913="Услуги",$M913="Работы"),#REF!,IF($U913&lt;&gt;0,#REF!,#REF!)),1)*IF($AA913=2022,IF(OR($M913="Услуги",$M913="Работы"),#REF!,IF($U913&lt;&gt;0,#REF!,#REF!)),1)*IF($AA913=2023,IF(OR($M913="Услуги",$M913="Работы"),#REF!,IF($U913&lt;&gt;0,#REF!,#REF!)),1)*IF($AA913=2024,IF(OR($M913="Услуги",$M913="Работы"),#REF!,IF($U913&lt;&gt;0,#REF!,#REF!)),1)*IF($AA913=2025,IF(OR($M913="Услуги",$M913="Работы"),#REF!,IF($U913&lt;&gt;0,#REF!,#REF!)),1)</f>
        <v>#REF!</v>
      </c>
      <c r="AH913" s="96" t="e">
        <f>X913*IF($AA913=2021,IF(OR($M913="Услуги",$M913="Работы"),#REF!,IF($U913&lt;&gt;0,#REF!,#REF!)),1)*IF($AA913=2022,IF(OR($M913="Услуги",$M913="Работы"),#REF!,IF($U913&lt;&gt;0,#REF!,#REF!)),1)*IF($AA913=2023,IF(OR($M913="Услуги",$M913="Работы"),#REF!,IF($U913&lt;&gt;0,#REF!,#REF!)),1)*IF($AA913=2024,IF(OR($M913="Услуги",$M913="Работы"),#REF!,IF($U913&lt;&gt;0,#REF!,#REF!)),1)*IF($AA913=2025,IF(OR($M913="Услуги",$M913="Работы"),#REF!,IF($U913&lt;&gt;0,#REF!,#REF!)),1)</f>
        <v>#REF!</v>
      </c>
      <c r="AI913" s="96" t="e">
        <f>Y913*IF($AA913=2021,IF(OR($M913="Услуги",$M913="Работы"),#REF!,IF($U913&lt;&gt;0,#REF!,#REF!)),1)*IF($AA913=2022,IF(OR($M913="Услуги",$M913="Работы"),#REF!,IF($U913&lt;&gt;0,#REF!,#REF!)),1)*IF($AA913=2023,IF(OR($M913="Услуги",$M913="Работы"),#REF!,IF($U913&lt;&gt;0,#REF!,#REF!)),1)*IF($AA913=2024,IF(OR($M913="Услуги",$M913="Работы"),#REF!,IF($U913&lt;&gt;0,#REF!,#REF!)),1)*IF($AA913=2025,IF(OR($M913="Услуги",$M913="Работы"),#REF!,IF($U913&lt;&gt;0,#REF!,#REF!)),1)</f>
        <v>#REF!</v>
      </c>
      <c r="AJ913" s="96" t="e">
        <f>Z913*IF($AA913=2021,IF(OR($M913="Услуги",$M913="Работы"),#REF!,IF($U913&lt;&gt;0,#REF!,#REF!)),1)*IF($AA913=2022,IF(OR($M913="Услуги",$M913="Работы"),#REF!,IF($U913&lt;&gt;0,#REF!,#REF!)),1)*IF($AA913=2023,IF(OR($M913="Услуги",$M913="Работы"),#REF!,IF($U913&lt;&gt;0,#REF!,#REF!)),1)*IF($AA913=2024,IF(OR($M913="Услуги",$M913="Работы"),#REF!,IF($U913&lt;&gt;0,#REF!,#REF!)),1)*IF($AA913=2025,IF(OR($M913="Услуги",$M913="Работы"),#REF!,IF($U913&lt;&gt;0,#REF!,#REF!)),1)</f>
        <v>#REF!</v>
      </c>
      <c r="AK913" s="107">
        <v>284959.99200000003</v>
      </c>
      <c r="AL913" s="57">
        <v>0</v>
      </c>
      <c r="AM913" s="57">
        <v>284959.99200000003</v>
      </c>
      <c r="AN913" s="54">
        <v>2</v>
      </c>
    </row>
    <row r="914" spans="1:40" s="56" customFormat="1" ht="14.25" hidden="1" customHeight="1" x14ac:dyDescent="0.25">
      <c r="A914" s="85">
        <v>1</v>
      </c>
      <c r="B914" s="86" t="s">
        <v>88</v>
      </c>
      <c r="C914" s="142" t="s">
        <v>437</v>
      </c>
      <c r="D914" s="85" t="s">
        <v>188</v>
      </c>
      <c r="E914" s="85" t="s">
        <v>420</v>
      </c>
      <c r="F914" s="85" t="s">
        <v>432</v>
      </c>
      <c r="G914" s="87" t="e">
        <f>VLOOKUP(D914,#REF!,2,FALSE)</f>
        <v>#REF!</v>
      </c>
      <c r="H914" s="88"/>
      <c r="I914" s="88"/>
      <c r="J914" s="86" t="s">
        <v>97</v>
      </c>
      <c r="K914" s="87" t="str">
        <f t="shared" si="353"/>
        <v>Защита сегментов АСУ ТП Филиал Каширская ГРЭС АО «Интер РАО – Электрогенерация»</v>
      </c>
      <c r="L914" s="99" t="s">
        <v>98</v>
      </c>
      <c r="M914" s="90" t="s">
        <v>532</v>
      </c>
      <c r="N914" s="85" t="s">
        <v>198</v>
      </c>
      <c r="O914" s="85" t="s">
        <v>199</v>
      </c>
      <c r="P914" s="86">
        <v>2</v>
      </c>
      <c r="Q914" s="100">
        <v>36533.33</v>
      </c>
      <c r="R914" s="97">
        <v>0.2</v>
      </c>
      <c r="S914" s="98">
        <v>87679.991999999998</v>
      </c>
      <c r="T914" s="95">
        <f t="shared" si="344"/>
        <v>14613.332000000002</v>
      </c>
      <c r="U914" s="98">
        <v>0</v>
      </c>
      <c r="V914" s="95">
        <f t="shared" si="345"/>
        <v>0</v>
      </c>
      <c r="W914" s="95">
        <f t="shared" si="346"/>
        <v>0</v>
      </c>
      <c r="X914" s="98">
        <v>87679.991999999998</v>
      </c>
      <c r="Y914" s="95">
        <f t="shared" si="347"/>
        <v>14613.332000000002</v>
      </c>
      <c r="Z914" s="95">
        <f t="shared" si="348"/>
        <v>73066.66</v>
      </c>
      <c r="AA914" s="243">
        <f>Приоритеты!$D$75</f>
        <v>2023</v>
      </c>
      <c r="AB914" s="247" t="e">
        <f t="shared" si="351"/>
        <v>#REF!</v>
      </c>
      <c r="AC914" s="96" t="e">
        <f>S914*IF($AA914=2021,IF(OR($M914="Услуги",$M914="Работы"),#REF!,IF($U914&lt;&gt;0,#REF!,#REF!)),1)*IF($AA914=2022,IF(OR($M914="Услуги",$M914="Работы"),#REF!,IF($U914&lt;&gt;0,#REF!,#REF!)),1)*IF($AA914=2023,IF(OR($M914="Услуги",$M914="Работы"),#REF!,IF($U914&lt;&gt;0,#REF!,#REF!)),1)*IF($AA914=2024,IF(OR($M914="Услуги",$M914="Работы"),#REF!,IF($U914&lt;&gt;0,#REF!,#REF!)),1)*IF($AA914=2025,IF(OR($M914="Услуги",$M914="Работы"),#REF!,IF($U914&lt;&gt;0,#REF!,#REF!)),1)</f>
        <v>#REF!</v>
      </c>
      <c r="AD914" s="96" t="e">
        <f>T914*IF($AA914=2021,IF(OR($M914="Услуги",$M914="Работы"),#REF!,IF($U914&lt;&gt;0,#REF!,#REF!)),1)*IF($AA914=2022,IF(OR($M914="Услуги",$M914="Работы"),#REF!,IF($U914&lt;&gt;0,#REF!,#REF!)),1)*IF($AA914=2023,IF(OR($M914="Услуги",$M914="Работы"),#REF!,IF($U914&lt;&gt;0,#REF!,#REF!)),1)*IF($AA914=2024,IF(OR($M914="Услуги",$M914="Работы"),#REF!,IF($U914&lt;&gt;0,#REF!,#REF!)),1)*IF($AA914=2025,IF(OR($M914="Услуги",$M914="Работы"),#REF!,IF($U914&lt;&gt;0,#REF!,#REF!)),1)</f>
        <v>#REF!</v>
      </c>
      <c r="AE914" s="96" t="e">
        <f>U914*IF($AA914=2021,IF(OR($M914="Услуги",$M914="Работы"),#REF!,IF($U914&lt;&gt;0,#REF!,#REF!)),1)*IF($AA914=2022,IF(OR($M914="Услуги",$M914="Работы"),#REF!,IF($U914&lt;&gt;0,#REF!,#REF!)),1)*IF($AA914=2023,IF(OR($M914="Услуги",$M914="Работы"),#REF!,IF($U914&lt;&gt;0,#REF!,#REF!)),1)*IF($AA914=2024,IF(OR($M914="Услуги",$M914="Работы"),#REF!,IF($U914&lt;&gt;0,#REF!,#REF!)),1)*IF($AA914=2025,IF(OR($M914="Услуги",$M914="Работы"),#REF!,IF($U914&lt;&gt;0,#REF!,#REF!)),1)</f>
        <v>#REF!</v>
      </c>
      <c r="AF914" s="96" t="e">
        <f>V914*IF($AA914=2021,IF(OR($M914="Услуги",$M914="Работы"),#REF!,IF($U914&lt;&gt;0,#REF!,#REF!)),1)*IF($AA914=2022,IF(OR($M914="Услуги",$M914="Работы"),#REF!,IF($U914&lt;&gt;0,#REF!,#REF!)),1)*IF($AA914=2023,IF(OR($M914="Услуги",$M914="Работы"),#REF!,IF($U914&lt;&gt;0,#REF!,#REF!)),1)*IF($AA914=2024,IF(OR($M914="Услуги",$M914="Работы"),#REF!,IF($U914&lt;&gt;0,#REF!,#REF!)),1)*IF($AA914=2025,IF(OR($M914="Услуги",$M914="Работы"),#REF!,IF($U914&lt;&gt;0,#REF!,#REF!)),1)</f>
        <v>#REF!</v>
      </c>
      <c r="AG914" s="96" t="e">
        <f>W914*IF($AA914=2021,IF(OR($M914="Услуги",$M914="Работы"),#REF!,IF($U914&lt;&gt;0,#REF!,#REF!)),1)*IF($AA914=2022,IF(OR($M914="Услуги",$M914="Работы"),#REF!,IF($U914&lt;&gt;0,#REF!,#REF!)),1)*IF($AA914=2023,IF(OR($M914="Услуги",$M914="Работы"),#REF!,IF($U914&lt;&gt;0,#REF!,#REF!)),1)*IF($AA914=2024,IF(OR($M914="Услуги",$M914="Работы"),#REF!,IF($U914&lt;&gt;0,#REF!,#REF!)),1)*IF($AA914=2025,IF(OR($M914="Услуги",$M914="Работы"),#REF!,IF($U914&lt;&gt;0,#REF!,#REF!)),1)</f>
        <v>#REF!</v>
      </c>
      <c r="AH914" s="96" t="e">
        <f>X914*IF($AA914=2021,IF(OR($M914="Услуги",$M914="Работы"),#REF!,IF($U914&lt;&gt;0,#REF!,#REF!)),1)*IF($AA914=2022,IF(OR($M914="Услуги",$M914="Работы"),#REF!,IF($U914&lt;&gt;0,#REF!,#REF!)),1)*IF($AA914=2023,IF(OR($M914="Услуги",$M914="Работы"),#REF!,IF($U914&lt;&gt;0,#REF!,#REF!)),1)*IF($AA914=2024,IF(OR($M914="Услуги",$M914="Работы"),#REF!,IF($U914&lt;&gt;0,#REF!,#REF!)),1)*IF($AA914=2025,IF(OR($M914="Услуги",$M914="Работы"),#REF!,IF($U914&lt;&gt;0,#REF!,#REF!)),1)</f>
        <v>#REF!</v>
      </c>
      <c r="AI914" s="96" t="e">
        <f>Y914*IF($AA914=2021,IF(OR($M914="Услуги",$M914="Работы"),#REF!,IF($U914&lt;&gt;0,#REF!,#REF!)),1)*IF($AA914=2022,IF(OR($M914="Услуги",$M914="Работы"),#REF!,IF($U914&lt;&gt;0,#REF!,#REF!)),1)*IF($AA914=2023,IF(OR($M914="Услуги",$M914="Работы"),#REF!,IF($U914&lt;&gt;0,#REF!,#REF!)),1)*IF($AA914=2024,IF(OR($M914="Услуги",$M914="Работы"),#REF!,IF($U914&lt;&gt;0,#REF!,#REF!)),1)*IF($AA914=2025,IF(OR($M914="Услуги",$M914="Работы"),#REF!,IF($U914&lt;&gt;0,#REF!,#REF!)),1)</f>
        <v>#REF!</v>
      </c>
      <c r="AJ914" s="96" t="e">
        <f>Z914*IF($AA914=2021,IF(OR($M914="Услуги",$M914="Работы"),#REF!,IF($U914&lt;&gt;0,#REF!,#REF!)),1)*IF($AA914=2022,IF(OR($M914="Услуги",$M914="Работы"),#REF!,IF($U914&lt;&gt;0,#REF!,#REF!)),1)*IF($AA914=2023,IF(OR($M914="Услуги",$M914="Работы"),#REF!,IF($U914&lt;&gt;0,#REF!,#REF!)),1)*IF($AA914=2024,IF(OR($M914="Услуги",$M914="Работы"),#REF!,IF($U914&lt;&gt;0,#REF!,#REF!)),1)*IF($AA914=2025,IF(OR($M914="Услуги",$M914="Работы"),#REF!,IF($U914&lt;&gt;0,#REF!,#REF!)),1)</f>
        <v>#REF!</v>
      </c>
      <c r="AK914" s="107">
        <v>87679.991999999998</v>
      </c>
      <c r="AL914" s="57">
        <v>0</v>
      </c>
      <c r="AM914" s="57">
        <v>87679.991999999998</v>
      </c>
      <c r="AN914" s="54">
        <v>2</v>
      </c>
    </row>
    <row r="915" spans="1:40" s="56" customFormat="1" ht="14.25" hidden="1" customHeight="1" x14ac:dyDescent="0.25">
      <c r="A915" s="85">
        <v>1</v>
      </c>
      <c r="B915" s="86" t="s">
        <v>88</v>
      </c>
      <c r="C915" s="142" t="s">
        <v>437</v>
      </c>
      <c r="D915" s="85" t="s">
        <v>188</v>
      </c>
      <c r="E915" s="85" t="s">
        <v>420</v>
      </c>
      <c r="F915" s="85" t="s">
        <v>432</v>
      </c>
      <c r="G915" s="87" t="e">
        <f>VLOOKUP(D915,#REF!,2,FALSE)</f>
        <v>#REF!</v>
      </c>
      <c r="H915" s="88"/>
      <c r="I915" s="88"/>
      <c r="J915" s="86" t="s">
        <v>97</v>
      </c>
      <c r="K915" s="87" t="str">
        <f t="shared" si="353"/>
        <v>Защита сегментов АСУ ТП Филиал Каширская ГРЭС АО «Интер РАО – Электрогенерация»</v>
      </c>
      <c r="L915" s="99" t="s">
        <v>374</v>
      </c>
      <c r="M915" s="90" t="s">
        <v>528</v>
      </c>
      <c r="N915" s="85" t="s">
        <v>375</v>
      </c>
      <c r="O915" s="85" t="s">
        <v>376</v>
      </c>
      <c r="P915" s="86">
        <v>2</v>
      </c>
      <c r="Q915" s="100">
        <v>130000</v>
      </c>
      <c r="R915" s="97">
        <v>0.2</v>
      </c>
      <c r="S915" s="98">
        <v>312000</v>
      </c>
      <c r="T915" s="95">
        <f t="shared" si="344"/>
        <v>52000</v>
      </c>
      <c r="U915" s="98">
        <v>312000</v>
      </c>
      <c r="V915" s="95">
        <f t="shared" si="345"/>
        <v>52000</v>
      </c>
      <c r="W915" s="95">
        <f t="shared" si="346"/>
        <v>260000</v>
      </c>
      <c r="X915" s="98"/>
      <c r="Y915" s="95">
        <f t="shared" si="347"/>
        <v>0</v>
      </c>
      <c r="Z915" s="95">
        <f t="shared" si="348"/>
        <v>0</v>
      </c>
      <c r="AA915" s="243">
        <f>Приоритеты!$D$75</f>
        <v>2023</v>
      </c>
      <c r="AB915" s="247" t="e">
        <f t="shared" si="351"/>
        <v>#REF!</v>
      </c>
      <c r="AC915" s="96" t="e">
        <f>S915*IF($AA915=2021,IF(OR($M915="Услуги",$M915="Работы"),#REF!,IF($U915&lt;&gt;0,#REF!,#REF!)),1)*IF($AA915=2022,IF(OR($M915="Услуги",$M915="Работы"),#REF!,IF($U915&lt;&gt;0,#REF!,#REF!)),1)*IF($AA915=2023,IF(OR($M915="Услуги",$M915="Работы"),#REF!,IF($U915&lt;&gt;0,#REF!,#REF!)),1)*IF($AA915=2024,IF(OR($M915="Услуги",$M915="Работы"),#REF!,IF($U915&lt;&gt;0,#REF!,#REF!)),1)*IF($AA915=2025,IF(OR($M915="Услуги",$M915="Работы"),#REF!,IF($U915&lt;&gt;0,#REF!,#REF!)),1)</f>
        <v>#REF!</v>
      </c>
      <c r="AD915" s="96" t="e">
        <f>T915*IF($AA915=2021,IF(OR($M915="Услуги",$M915="Работы"),#REF!,IF($U915&lt;&gt;0,#REF!,#REF!)),1)*IF($AA915=2022,IF(OR($M915="Услуги",$M915="Работы"),#REF!,IF($U915&lt;&gt;0,#REF!,#REF!)),1)*IF($AA915=2023,IF(OR($M915="Услуги",$M915="Работы"),#REF!,IF($U915&lt;&gt;0,#REF!,#REF!)),1)*IF($AA915=2024,IF(OR($M915="Услуги",$M915="Работы"),#REF!,IF($U915&lt;&gt;0,#REF!,#REF!)),1)*IF($AA915=2025,IF(OR($M915="Услуги",$M915="Работы"),#REF!,IF($U915&lt;&gt;0,#REF!,#REF!)),1)</f>
        <v>#REF!</v>
      </c>
      <c r="AE915" s="96" t="e">
        <f>U915*IF($AA915=2021,IF(OR($M915="Услуги",$M915="Работы"),#REF!,IF($U915&lt;&gt;0,#REF!,#REF!)),1)*IF($AA915=2022,IF(OR($M915="Услуги",$M915="Работы"),#REF!,IF($U915&lt;&gt;0,#REF!,#REF!)),1)*IF($AA915=2023,IF(OR($M915="Услуги",$M915="Работы"),#REF!,IF($U915&lt;&gt;0,#REF!,#REF!)),1)*IF($AA915=2024,IF(OR($M915="Услуги",$M915="Работы"),#REF!,IF($U915&lt;&gt;0,#REF!,#REF!)),1)*IF($AA915=2025,IF(OR($M915="Услуги",$M915="Работы"),#REF!,IF($U915&lt;&gt;0,#REF!,#REF!)),1)</f>
        <v>#REF!</v>
      </c>
      <c r="AF915" s="96" t="e">
        <f>V915*IF($AA915=2021,IF(OR($M915="Услуги",$M915="Работы"),#REF!,IF($U915&lt;&gt;0,#REF!,#REF!)),1)*IF($AA915=2022,IF(OR($M915="Услуги",$M915="Работы"),#REF!,IF($U915&lt;&gt;0,#REF!,#REF!)),1)*IF($AA915=2023,IF(OR($M915="Услуги",$M915="Работы"),#REF!,IF($U915&lt;&gt;0,#REF!,#REF!)),1)*IF($AA915=2024,IF(OR($M915="Услуги",$M915="Работы"),#REF!,IF($U915&lt;&gt;0,#REF!,#REF!)),1)*IF($AA915=2025,IF(OR($M915="Услуги",$M915="Работы"),#REF!,IF($U915&lt;&gt;0,#REF!,#REF!)),1)</f>
        <v>#REF!</v>
      </c>
      <c r="AG915" s="96" t="e">
        <f>W915*IF($AA915=2021,IF(OR($M915="Услуги",$M915="Работы"),#REF!,IF($U915&lt;&gt;0,#REF!,#REF!)),1)*IF($AA915=2022,IF(OR($M915="Услуги",$M915="Работы"),#REF!,IF($U915&lt;&gt;0,#REF!,#REF!)),1)*IF($AA915=2023,IF(OR($M915="Услуги",$M915="Работы"),#REF!,IF($U915&lt;&gt;0,#REF!,#REF!)),1)*IF($AA915=2024,IF(OR($M915="Услуги",$M915="Работы"),#REF!,IF($U915&lt;&gt;0,#REF!,#REF!)),1)*IF($AA915=2025,IF(OR($M915="Услуги",$M915="Работы"),#REF!,IF($U915&lt;&gt;0,#REF!,#REF!)),1)</f>
        <v>#REF!</v>
      </c>
      <c r="AH915" s="96" t="e">
        <f>X915*IF($AA915=2021,IF(OR($M915="Услуги",$M915="Работы"),#REF!,IF($U915&lt;&gt;0,#REF!,#REF!)),1)*IF($AA915=2022,IF(OR($M915="Услуги",$M915="Работы"),#REF!,IF($U915&lt;&gt;0,#REF!,#REF!)),1)*IF($AA915=2023,IF(OR($M915="Услуги",$M915="Работы"),#REF!,IF($U915&lt;&gt;0,#REF!,#REF!)),1)*IF($AA915=2024,IF(OR($M915="Услуги",$M915="Работы"),#REF!,IF($U915&lt;&gt;0,#REF!,#REF!)),1)*IF($AA915=2025,IF(OR($M915="Услуги",$M915="Работы"),#REF!,IF($U915&lt;&gt;0,#REF!,#REF!)),1)</f>
        <v>#REF!</v>
      </c>
      <c r="AI915" s="96" t="e">
        <f>Y915*IF($AA915=2021,IF(OR($M915="Услуги",$M915="Работы"),#REF!,IF($U915&lt;&gt;0,#REF!,#REF!)),1)*IF($AA915=2022,IF(OR($M915="Услуги",$M915="Работы"),#REF!,IF($U915&lt;&gt;0,#REF!,#REF!)),1)*IF($AA915=2023,IF(OR($M915="Услуги",$M915="Работы"),#REF!,IF($U915&lt;&gt;0,#REF!,#REF!)),1)*IF($AA915=2024,IF(OR($M915="Услуги",$M915="Работы"),#REF!,IF($U915&lt;&gt;0,#REF!,#REF!)),1)*IF($AA915=2025,IF(OR($M915="Услуги",$M915="Работы"),#REF!,IF($U915&lt;&gt;0,#REF!,#REF!)),1)</f>
        <v>#REF!</v>
      </c>
      <c r="AJ915" s="96" t="e">
        <f>Z915*IF($AA915=2021,IF(OR($M915="Услуги",$M915="Работы"),#REF!,IF($U915&lt;&gt;0,#REF!,#REF!)),1)*IF($AA915=2022,IF(OR($M915="Услуги",$M915="Работы"),#REF!,IF($U915&lt;&gt;0,#REF!,#REF!)),1)*IF($AA915=2023,IF(OR($M915="Услуги",$M915="Работы"),#REF!,IF($U915&lt;&gt;0,#REF!,#REF!)),1)*IF($AA915=2024,IF(OR($M915="Услуги",$M915="Работы"),#REF!,IF($U915&lt;&gt;0,#REF!,#REF!)),1)*IF($AA915=2025,IF(OR($M915="Услуги",$M915="Работы"),#REF!,IF($U915&lt;&gt;0,#REF!,#REF!)),1)</f>
        <v>#REF!</v>
      </c>
      <c r="AK915" s="107">
        <v>312000</v>
      </c>
      <c r="AL915" s="57">
        <v>312000</v>
      </c>
      <c r="AM915" s="57">
        <v>0</v>
      </c>
      <c r="AN915" s="54">
        <v>2</v>
      </c>
    </row>
    <row r="916" spans="1:40" s="56" customFormat="1" ht="14.25" hidden="1" customHeight="1" x14ac:dyDescent="0.25">
      <c r="A916" s="85">
        <v>1</v>
      </c>
      <c r="B916" s="86" t="s">
        <v>88</v>
      </c>
      <c r="C916" s="142" t="s">
        <v>437</v>
      </c>
      <c r="D916" s="85" t="s">
        <v>188</v>
      </c>
      <c r="E916" s="85" t="s">
        <v>420</v>
      </c>
      <c r="F916" s="85" t="s">
        <v>432</v>
      </c>
      <c r="G916" s="87" t="e">
        <f>VLOOKUP(D916,#REF!,2,FALSE)</f>
        <v>#REF!</v>
      </c>
      <c r="H916" s="88"/>
      <c r="I916" s="88"/>
      <c r="J916" s="86" t="s">
        <v>101</v>
      </c>
      <c r="K916" s="87" t="str">
        <f t="shared" si="353"/>
        <v>Защита сегментов АСУ ТП Филиал Каширская ГРЭС АО «Интер РАО – Электрогенерация»</v>
      </c>
      <c r="L916" s="99" t="s">
        <v>102</v>
      </c>
      <c r="M916" s="86" t="s">
        <v>4</v>
      </c>
      <c r="N916" s="85" t="s">
        <v>103</v>
      </c>
      <c r="O916" s="85" t="s">
        <v>104</v>
      </c>
      <c r="P916" s="86">
        <v>3</v>
      </c>
      <c r="Q916" s="100">
        <v>69908</v>
      </c>
      <c r="R916" s="97">
        <v>0</v>
      </c>
      <c r="S916" s="98">
        <f>U916+X916</f>
        <v>209724</v>
      </c>
      <c r="T916" s="95">
        <f t="shared" si="344"/>
        <v>0</v>
      </c>
      <c r="U916" s="98"/>
      <c r="V916" s="95">
        <f t="shared" si="345"/>
        <v>0</v>
      </c>
      <c r="W916" s="95">
        <f t="shared" si="346"/>
        <v>0</v>
      </c>
      <c r="X916" s="98">
        <f>P916*Q916</f>
        <v>209724</v>
      </c>
      <c r="Y916" s="95">
        <f t="shared" si="347"/>
        <v>0</v>
      </c>
      <c r="Z916" s="95">
        <f t="shared" si="348"/>
        <v>209724</v>
      </c>
      <c r="AA916" s="245" t="s">
        <v>519</v>
      </c>
      <c r="AB916" s="247">
        <f t="shared" si="351"/>
        <v>0</v>
      </c>
      <c r="AC916" s="96">
        <f>S916*IF($AA916=2021,IF(OR($M916="Услуги",$M916="Работы"),#REF!,IF($U916&lt;&gt;0,#REF!,#REF!)),1)*IF($AA916=2022,IF(OR($M916="Услуги",$M916="Работы"),#REF!,IF($U916&lt;&gt;0,#REF!,#REF!)),1)*IF($AA916=2023,IF(OR($M916="Услуги",$M916="Работы"),#REF!,IF($U916&lt;&gt;0,#REF!,#REF!)),1)*IF($AA916=2024,IF(OR($M916="Услуги",$M916="Работы"),#REF!,IF($U916&lt;&gt;0,#REF!,#REF!)),1)*IF($AA916=2025,IF(OR($M916="Услуги",$M916="Работы"),#REF!,IF($U916&lt;&gt;0,#REF!,#REF!)),1)</f>
        <v>209724</v>
      </c>
      <c r="AD916" s="96">
        <f>T916*IF($AA916=2021,IF(OR($M916="Услуги",$M916="Работы"),#REF!,IF($U916&lt;&gt;0,#REF!,#REF!)),1)*IF($AA916=2022,IF(OR($M916="Услуги",$M916="Работы"),#REF!,IF($U916&lt;&gt;0,#REF!,#REF!)),1)*IF($AA916=2023,IF(OR($M916="Услуги",$M916="Работы"),#REF!,IF($U916&lt;&gt;0,#REF!,#REF!)),1)*IF($AA916=2024,IF(OR($M916="Услуги",$M916="Работы"),#REF!,IF($U916&lt;&gt;0,#REF!,#REF!)),1)*IF($AA916=2025,IF(OR($M916="Услуги",$M916="Работы"),#REF!,IF($U916&lt;&gt;0,#REF!,#REF!)),1)</f>
        <v>0</v>
      </c>
      <c r="AE916" s="96">
        <f>U916*IF($AA916=2021,IF(OR($M916="Услуги",$M916="Работы"),#REF!,IF($U916&lt;&gt;0,#REF!,#REF!)),1)*IF($AA916=2022,IF(OR($M916="Услуги",$M916="Работы"),#REF!,IF($U916&lt;&gt;0,#REF!,#REF!)),1)*IF($AA916=2023,IF(OR($M916="Услуги",$M916="Работы"),#REF!,IF($U916&lt;&gt;0,#REF!,#REF!)),1)*IF($AA916=2024,IF(OR($M916="Услуги",$M916="Работы"),#REF!,IF($U916&lt;&gt;0,#REF!,#REF!)),1)*IF($AA916=2025,IF(OR($M916="Услуги",$M916="Работы"),#REF!,IF($U916&lt;&gt;0,#REF!,#REF!)),1)</f>
        <v>0</v>
      </c>
      <c r="AF916" s="96">
        <f>V916*IF($AA916=2021,IF(OR($M916="Услуги",$M916="Работы"),#REF!,IF($U916&lt;&gt;0,#REF!,#REF!)),1)*IF($AA916=2022,IF(OR($M916="Услуги",$M916="Работы"),#REF!,IF($U916&lt;&gt;0,#REF!,#REF!)),1)*IF($AA916=2023,IF(OR($M916="Услуги",$M916="Работы"),#REF!,IF($U916&lt;&gt;0,#REF!,#REF!)),1)*IF($AA916=2024,IF(OR($M916="Услуги",$M916="Работы"),#REF!,IF($U916&lt;&gt;0,#REF!,#REF!)),1)*IF($AA916=2025,IF(OR($M916="Услуги",$M916="Работы"),#REF!,IF($U916&lt;&gt;0,#REF!,#REF!)),1)</f>
        <v>0</v>
      </c>
      <c r="AG916" s="96">
        <f>W916*IF($AA916=2021,IF(OR($M916="Услуги",$M916="Работы"),#REF!,IF($U916&lt;&gt;0,#REF!,#REF!)),1)*IF($AA916=2022,IF(OR($M916="Услуги",$M916="Работы"),#REF!,IF($U916&lt;&gt;0,#REF!,#REF!)),1)*IF($AA916=2023,IF(OR($M916="Услуги",$M916="Работы"),#REF!,IF($U916&lt;&gt;0,#REF!,#REF!)),1)*IF($AA916=2024,IF(OR($M916="Услуги",$M916="Работы"),#REF!,IF($U916&lt;&gt;0,#REF!,#REF!)),1)*IF($AA916=2025,IF(OR($M916="Услуги",$M916="Работы"),#REF!,IF($U916&lt;&gt;0,#REF!,#REF!)),1)</f>
        <v>0</v>
      </c>
      <c r="AH916" s="96">
        <f>X916*IF($AA916=2021,IF(OR($M916="Услуги",$M916="Работы"),#REF!,IF($U916&lt;&gt;0,#REF!,#REF!)),1)*IF($AA916=2022,IF(OR($M916="Услуги",$M916="Работы"),#REF!,IF($U916&lt;&gt;0,#REF!,#REF!)),1)*IF($AA916=2023,IF(OR($M916="Услуги",$M916="Работы"),#REF!,IF($U916&lt;&gt;0,#REF!,#REF!)),1)*IF($AA916=2024,IF(OR($M916="Услуги",$M916="Работы"),#REF!,IF($U916&lt;&gt;0,#REF!,#REF!)),1)*IF($AA916=2025,IF(OR($M916="Услуги",$M916="Работы"),#REF!,IF($U916&lt;&gt;0,#REF!,#REF!)),1)</f>
        <v>209724</v>
      </c>
      <c r="AI916" s="96">
        <f>Y916*IF($AA916=2021,IF(OR($M916="Услуги",$M916="Работы"),#REF!,IF($U916&lt;&gt;0,#REF!,#REF!)),1)*IF($AA916=2022,IF(OR($M916="Услуги",$M916="Работы"),#REF!,IF($U916&lt;&gt;0,#REF!,#REF!)),1)*IF($AA916=2023,IF(OR($M916="Услуги",$M916="Работы"),#REF!,IF($U916&lt;&gt;0,#REF!,#REF!)),1)*IF($AA916=2024,IF(OR($M916="Услуги",$M916="Работы"),#REF!,IF($U916&lt;&gt;0,#REF!,#REF!)),1)*IF($AA916=2025,IF(OR($M916="Услуги",$M916="Работы"),#REF!,IF($U916&lt;&gt;0,#REF!,#REF!)),1)</f>
        <v>0</v>
      </c>
      <c r="AJ916" s="96">
        <f>Z916*IF($AA916=2021,IF(OR($M916="Услуги",$M916="Работы"),#REF!,IF($U916&lt;&gt;0,#REF!,#REF!)),1)*IF($AA916=2022,IF(OR($M916="Услуги",$M916="Работы"),#REF!,IF($U916&lt;&gt;0,#REF!,#REF!)),1)*IF($AA916=2023,IF(OR($M916="Услуги",$M916="Работы"),#REF!,IF($U916&lt;&gt;0,#REF!,#REF!)),1)*IF($AA916=2024,IF(OR($M916="Услуги",$M916="Работы"),#REF!,IF($U916&lt;&gt;0,#REF!,#REF!)),1)*IF($AA916=2025,IF(OR($M916="Услуги",$M916="Работы"),#REF!,IF($U916&lt;&gt;0,#REF!,#REF!)),1)</f>
        <v>209724</v>
      </c>
      <c r="AK916" s="107">
        <v>209724</v>
      </c>
      <c r="AL916" s="57">
        <v>0</v>
      </c>
      <c r="AM916" s="57">
        <v>209724</v>
      </c>
      <c r="AN916" s="54">
        <v>3</v>
      </c>
    </row>
    <row r="917" spans="1:40" s="56" customFormat="1" ht="14.25" hidden="1" customHeight="1" x14ac:dyDescent="0.25">
      <c r="A917" s="85">
        <v>1</v>
      </c>
      <c r="B917" s="86" t="s">
        <v>88</v>
      </c>
      <c r="C917" s="142" t="s">
        <v>437</v>
      </c>
      <c r="D917" s="85" t="s">
        <v>188</v>
      </c>
      <c r="E917" s="85" t="s">
        <v>420</v>
      </c>
      <c r="F917" s="85" t="s">
        <v>432</v>
      </c>
      <c r="G917" s="87" t="e">
        <f>VLOOKUP(D917,#REF!,2,FALSE)</f>
        <v>#REF!</v>
      </c>
      <c r="H917" s="88"/>
      <c r="I917" s="88"/>
      <c r="J917" s="86" t="s">
        <v>101</v>
      </c>
      <c r="K917" s="87" t="str">
        <f t="shared" si="353"/>
        <v>Защита сегментов АСУ ТП Филиал Каширская ГРЭС АО «Интер РАО – Электрогенерация»</v>
      </c>
      <c r="L917" s="99" t="s">
        <v>102</v>
      </c>
      <c r="M917" s="86" t="s">
        <v>4</v>
      </c>
      <c r="N917" s="85" t="s">
        <v>151</v>
      </c>
      <c r="O917" s="85" t="s">
        <v>152</v>
      </c>
      <c r="P917" s="86">
        <v>23</v>
      </c>
      <c r="Q917" s="100">
        <v>6823</v>
      </c>
      <c r="R917" s="97">
        <v>0</v>
      </c>
      <c r="S917" s="98">
        <f>U917+X917</f>
        <v>156929</v>
      </c>
      <c r="T917" s="95">
        <f t="shared" si="344"/>
        <v>0</v>
      </c>
      <c r="U917" s="98"/>
      <c r="V917" s="95">
        <f t="shared" si="345"/>
        <v>0</v>
      </c>
      <c r="W917" s="95">
        <f t="shared" si="346"/>
        <v>0</v>
      </c>
      <c r="X917" s="98">
        <f>P917*Q917</f>
        <v>156929</v>
      </c>
      <c r="Y917" s="95">
        <f t="shared" si="347"/>
        <v>0</v>
      </c>
      <c r="Z917" s="95">
        <f t="shared" si="348"/>
        <v>156929</v>
      </c>
      <c r="AA917" s="245" t="s">
        <v>519</v>
      </c>
      <c r="AB917" s="247">
        <f t="shared" si="351"/>
        <v>0</v>
      </c>
      <c r="AC917" s="96">
        <f>S917*IF($AA917=2021,IF(OR($M917="Услуги",$M917="Работы"),#REF!,IF($U917&lt;&gt;0,#REF!,#REF!)),1)*IF($AA917=2022,IF(OR($M917="Услуги",$M917="Работы"),#REF!,IF($U917&lt;&gt;0,#REF!,#REF!)),1)*IF($AA917=2023,IF(OR($M917="Услуги",$M917="Работы"),#REF!,IF($U917&lt;&gt;0,#REF!,#REF!)),1)*IF($AA917=2024,IF(OR($M917="Услуги",$M917="Работы"),#REF!,IF($U917&lt;&gt;0,#REF!,#REF!)),1)*IF($AA917=2025,IF(OR($M917="Услуги",$M917="Работы"),#REF!,IF($U917&lt;&gt;0,#REF!,#REF!)),1)</f>
        <v>156929</v>
      </c>
      <c r="AD917" s="96">
        <f>T917*IF($AA917=2021,IF(OR($M917="Услуги",$M917="Работы"),#REF!,IF($U917&lt;&gt;0,#REF!,#REF!)),1)*IF($AA917=2022,IF(OR($M917="Услуги",$M917="Работы"),#REF!,IF($U917&lt;&gt;0,#REF!,#REF!)),1)*IF($AA917=2023,IF(OR($M917="Услуги",$M917="Работы"),#REF!,IF($U917&lt;&gt;0,#REF!,#REF!)),1)*IF($AA917=2024,IF(OR($M917="Услуги",$M917="Работы"),#REF!,IF($U917&lt;&gt;0,#REF!,#REF!)),1)*IF($AA917=2025,IF(OR($M917="Услуги",$M917="Работы"),#REF!,IF($U917&lt;&gt;0,#REF!,#REF!)),1)</f>
        <v>0</v>
      </c>
      <c r="AE917" s="96">
        <f>U917*IF($AA917=2021,IF(OR($M917="Услуги",$M917="Работы"),#REF!,IF($U917&lt;&gt;0,#REF!,#REF!)),1)*IF($AA917=2022,IF(OR($M917="Услуги",$M917="Работы"),#REF!,IF($U917&lt;&gt;0,#REF!,#REF!)),1)*IF($AA917=2023,IF(OR($M917="Услуги",$M917="Работы"),#REF!,IF($U917&lt;&gt;0,#REF!,#REF!)),1)*IF($AA917=2024,IF(OR($M917="Услуги",$M917="Работы"),#REF!,IF($U917&lt;&gt;0,#REF!,#REF!)),1)*IF($AA917=2025,IF(OR($M917="Услуги",$M917="Работы"),#REF!,IF($U917&lt;&gt;0,#REF!,#REF!)),1)</f>
        <v>0</v>
      </c>
      <c r="AF917" s="96">
        <f>V917*IF($AA917=2021,IF(OR($M917="Услуги",$M917="Работы"),#REF!,IF($U917&lt;&gt;0,#REF!,#REF!)),1)*IF($AA917=2022,IF(OR($M917="Услуги",$M917="Работы"),#REF!,IF($U917&lt;&gt;0,#REF!,#REF!)),1)*IF($AA917=2023,IF(OR($M917="Услуги",$M917="Работы"),#REF!,IF($U917&lt;&gt;0,#REF!,#REF!)),1)*IF($AA917=2024,IF(OR($M917="Услуги",$M917="Работы"),#REF!,IF($U917&lt;&gt;0,#REF!,#REF!)),1)*IF($AA917=2025,IF(OR($M917="Услуги",$M917="Работы"),#REF!,IF($U917&lt;&gt;0,#REF!,#REF!)),1)</f>
        <v>0</v>
      </c>
      <c r="AG917" s="96">
        <f>W917*IF($AA917=2021,IF(OR($M917="Услуги",$M917="Работы"),#REF!,IF($U917&lt;&gt;0,#REF!,#REF!)),1)*IF($AA917=2022,IF(OR($M917="Услуги",$M917="Работы"),#REF!,IF($U917&lt;&gt;0,#REF!,#REF!)),1)*IF($AA917=2023,IF(OR($M917="Услуги",$M917="Работы"),#REF!,IF($U917&lt;&gt;0,#REF!,#REF!)),1)*IF($AA917=2024,IF(OR($M917="Услуги",$M917="Работы"),#REF!,IF($U917&lt;&gt;0,#REF!,#REF!)),1)*IF($AA917=2025,IF(OR($M917="Услуги",$M917="Работы"),#REF!,IF($U917&lt;&gt;0,#REF!,#REF!)),1)</f>
        <v>0</v>
      </c>
      <c r="AH917" s="96">
        <f>X917*IF($AA917=2021,IF(OR($M917="Услуги",$M917="Работы"),#REF!,IF($U917&lt;&gt;0,#REF!,#REF!)),1)*IF($AA917=2022,IF(OR($M917="Услуги",$M917="Работы"),#REF!,IF($U917&lt;&gt;0,#REF!,#REF!)),1)*IF($AA917=2023,IF(OR($M917="Услуги",$M917="Работы"),#REF!,IF($U917&lt;&gt;0,#REF!,#REF!)),1)*IF($AA917=2024,IF(OR($M917="Услуги",$M917="Работы"),#REF!,IF($U917&lt;&gt;0,#REF!,#REF!)),1)*IF($AA917=2025,IF(OR($M917="Услуги",$M917="Работы"),#REF!,IF($U917&lt;&gt;0,#REF!,#REF!)),1)</f>
        <v>156929</v>
      </c>
      <c r="AI917" s="96">
        <f>Y917*IF($AA917=2021,IF(OR($M917="Услуги",$M917="Работы"),#REF!,IF($U917&lt;&gt;0,#REF!,#REF!)),1)*IF($AA917=2022,IF(OR($M917="Услуги",$M917="Работы"),#REF!,IF($U917&lt;&gt;0,#REF!,#REF!)),1)*IF($AA917=2023,IF(OR($M917="Услуги",$M917="Работы"),#REF!,IF($U917&lt;&gt;0,#REF!,#REF!)),1)*IF($AA917=2024,IF(OR($M917="Услуги",$M917="Работы"),#REF!,IF($U917&lt;&gt;0,#REF!,#REF!)),1)*IF($AA917=2025,IF(OR($M917="Услуги",$M917="Работы"),#REF!,IF($U917&lt;&gt;0,#REF!,#REF!)),1)</f>
        <v>0</v>
      </c>
      <c r="AJ917" s="96">
        <f>Z917*IF($AA917=2021,IF(OR($M917="Услуги",$M917="Работы"),#REF!,IF($U917&lt;&gt;0,#REF!,#REF!)),1)*IF($AA917=2022,IF(OR($M917="Услуги",$M917="Работы"),#REF!,IF($U917&lt;&gt;0,#REF!,#REF!)),1)*IF($AA917=2023,IF(OR($M917="Услуги",$M917="Работы"),#REF!,IF($U917&lt;&gt;0,#REF!,#REF!)),1)*IF($AA917=2024,IF(OR($M917="Услуги",$M917="Работы"),#REF!,IF($U917&lt;&gt;0,#REF!,#REF!)),1)*IF($AA917=2025,IF(OR($M917="Услуги",$M917="Работы"),#REF!,IF($U917&lt;&gt;0,#REF!,#REF!)),1)</f>
        <v>156929</v>
      </c>
      <c r="AK917" s="107">
        <v>156929</v>
      </c>
      <c r="AL917" s="57">
        <v>0</v>
      </c>
      <c r="AM917" s="57">
        <v>156929</v>
      </c>
      <c r="AN917" s="54">
        <v>23</v>
      </c>
    </row>
    <row r="918" spans="1:40" s="56" customFormat="1" ht="14.25" hidden="1" customHeight="1" x14ac:dyDescent="0.25">
      <c r="A918" s="85">
        <v>1</v>
      </c>
      <c r="B918" s="86" t="s">
        <v>88</v>
      </c>
      <c r="C918" s="142" t="s">
        <v>542</v>
      </c>
      <c r="D918" s="85" t="s">
        <v>188</v>
      </c>
      <c r="E918" s="85" t="s">
        <v>420</v>
      </c>
      <c r="F918" s="85" t="s">
        <v>432</v>
      </c>
      <c r="G918" s="87" t="e">
        <f>VLOOKUP(D918,#REF!,2,FALSE)</f>
        <v>#REF!</v>
      </c>
      <c r="H918" s="88"/>
      <c r="I918" s="88"/>
      <c r="J918" s="86" t="s">
        <v>123</v>
      </c>
      <c r="K918" s="87" t="str">
        <f xml:space="preserve"> CONCATENATE(C918," ",D918)</f>
        <v>Реализация систем защиты ОКИИ Филиал Каширская ГРЭС АО «Интер РАО – Электрогенерация»</v>
      </c>
      <c r="L918" s="99" t="s">
        <v>124</v>
      </c>
      <c r="M918" s="86" t="s">
        <v>4</v>
      </c>
      <c r="N918" s="85" t="s">
        <v>127</v>
      </c>
      <c r="O918" s="85" t="s">
        <v>128</v>
      </c>
      <c r="P918" s="86">
        <v>3</v>
      </c>
      <c r="Q918" s="100">
        <v>667</v>
      </c>
      <c r="R918" s="97">
        <v>0</v>
      </c>
      <c r="S918" s="98">
        <v>2001</v>
      </c>
      <c r="T918" s="95">
        <f t="shared" si="344"/>
        <v>0</v>
      </c>
      <c r="U918" s="98">
        <v>0</v>
      </c>
      <c r="V918" s="95">
        <f t="shared" si="345"/>
        <v>0</v>
      </c>
      <c r="W918" s="95">
        <f t="shared" si="346"/>
        <v>0</v>
      </c>
      <c r="X918" s="98">
        <v>2001</v>
      </c>
      <c r="Y918" s="95">
        <f t="shared" si="347"/>
        <v>0</v>
      </c>
      <c r="Z918" s="95">
        <f t="shared" si="348"/>
        <v>2001</v>
      </c>
      <c r="AA918" s="243">
        <f>Приоритеты!$D$75</f>
        <v>2023</v>
      </c>
      <c r="AB918" s="247" t="e">
        <f t="shared" si="351"/>
        <v>#REF!</v>
      </c>
      <c r="AC918" s="96" t="e">
        <f>S918*IF($AA918=2021,IF(OR($M918="Услуги",$M918="Работы"),#REF!,IF($U918&lt;&gt;0,#REF!,#REF!)),1)*IF($AA918=2022,IF(OR($M918="Услуги",$M918="Работы"),#REF!,IF($U918&lt;&gt;0,#REF!,#REF!)),1)*IF($AA918=2023,IF(OR($M918="Услуги",$M918="Работы"),#REF!,IF($U918&lt;&gt;0,#REF!,#REF!)),1)*IF($AA918=2024,IF(OR($M918="Услуги",$M918="Работы"),#REF!,IF($U918&lt;&gt;0,#REF!,#REF!)),1)*IF($AA918=2025,IF(OR($M918="Услуги",$M918="Работы"),#REF!,IF($U918&lt;&gt;0,#REF!,#REF!)),1)</f>
        <v>#REF!</v>
      </c>
      <c r="AD918" s="96" t="e">
        <f>T918*IF($AA918=2021,IF(OR($M918="Услуги",$M918="Работы"),#REF!,IF($U918&lt;&gt;0,#REF!,#REF!)),1)*IF($AA918=2022,IF(OR($M918="Услуги",$M918="Работы"),#REF!,IF($U918&lt;&gt;0,#REF!,#REF!)),1)*IF($AA918=2023,IF(OR($M918="Услуги",$M918="Работы"),#REF!,IF($U918&lt;&gt;0,#REF!,#REF!)),1)*IF($AA918=2024,IF(OR($M918="Услуги",$M918="Работы"),#REF!,IF($U918&lt;&gt;0,#REF!,#REF!)),1)*IF($AA918=2025,IF(OR($M918="Услуги",$M918="Работы"),#REF!,IF($U918&lt;&gt;0,#REF!,#REF!)),1)</f>
        <v>#REF!</v>
      </c>
      <c r="AE918" s="96" t="e">
        <f>U918*IF($AA918=2021,IF(OR($M918="Услуги",$M918="Работы"),#REF!,IF($U918&lt;&gt;0,#REF!,#REF!)),1)*IF($AA918=2022,IF(OR($M918="Услуги",$M918="Работы"),#REF!,IF($U918&lt;&gt;0,#REF!,#REF!)),1)*IF($AA918=2023,IF(OR($M918="Услуги",$M918="Работы"),#REF!,IF($U918&lt;&gt;0,#REF!,#REF!)),1)*IF($AA918=2024,IF(OR($M918="Услуги",$M918="Работы"),#REF!,IF($U918&lt;&gt;0,#REF!,#REF!)),1)*IF($AA918=2025,IF(OR($M918="Услуги",$M918="Работы"),#REF!,IF($U918&lt;&gt;0,#REF!,#REF!)),1)</f>
        <v>#REF!</v>
      </c>
      <c r="AF918" s="96" t="e">
        <f>V918*IF($AA918=2021,IF(OR($M918="Услуги",$M918="Работы"),#REF!,IF($U918&lt;&gt;0,#REF!,#REF!)),1)*IF($AA918=2022,IF(OR($M918="Услуги",$M918="Работы"),#REF!,IF($U918&lt;&gt;0,#REF!,#REF!)),1)*IF($AA918=2023,IF(OR($M918="Услуги",$M918="Работы"),#REF!,IF($U918&lt;&gt;0,#REF!,#REF!)),1)*IF($AA918=2024,IF(OR($M918="Услуги",$M918="Работы"),#REF!,IF($U918&lt;&gt;0,#REF!,#REF!)),1)*IF($AA918=2025,IF(OR($M918="Услуги",$M918="Работы"),#REF!,IF($U918&lt;&gt;0,#REF!,#REF!)),1)</f>
        <v>#REF!</v>
      </c>
      <c r="AG918" s="96" t="e">
        <f>W918*IF($AA918=2021,IF(OR($M918="Услуги",$M918="Работы"),#REF!,IF($U918&lt;&gt;0,#REF!,#REF!)),1)*IF($AA918=2022,IF(OR($M918="Услуги",$M918="Работы"),#REF!,IF($U918&lt;&gt;0,#REF!,#REF!)),1)*IF($AA918=2023,IF(OR($M918="Услуги",$M918="Работы"),#REF!,IF($U918&lt;&gt;0,#REF!,#REF!)),1)*IF($AA918=2024,IF(OR($M918="Услуги",$M918="Работы"),#REF!,IF($U918&lt;&gt;0,#REF!,#REF!)),1)*IF($AA918=2025,IF(OR($M918="Услуги",$M918="Работы"),#REF!,IF($U918&lt;&gt;0,#REF!,#REF!)),1)</f>
        <v>#REF!</v>
      </c>
      <c r="AH918" s="96" t="e">
        <f>X918*IF($AA918=2021,IF(OR($M918="Услуги",$M918="Работы"),#REF!,IF($U918&lt;&gt;0,#REF!,#REF!)),1)*IF($AA918=2022,IF(OR($M918="Услуги",$M918="Работы"),#REF!,IF($U918&lt;&gt;0,#REF!,#REF!)),1)*IF($AA918=2023,IF(OR($M918="Услуги",$M918="Работы"),#REF!,IF($U918&lt;&gt;0,#REF!,#REF!)),1)*IF($AA918=2024,IF(OR($M918="Услуги",$M918="Работы"),#REF!,IF($U918&lt;&gt;0,#REF!,#REF!)),1)*IF($AA918=2025,IF(OR($M918="Услуги",$M918="Работы"),#REF!,IF($U918&lt;&gt;0,#REF!,#REF!)),1)</f>
        <v>#REF!</v>
      </c>
      <c r="AI918" s="96" t="e">
        <f>Y918*IF($AA918=2021,IF(OR($M918="Услуги",$M918="Работы"),#REF!,IF($U918&lt;&gt;0,#REF!,#REF!)),1)*IF($AA918=2022,IF(OR($M918="Услуги",$M918="Работы"),#REF!,IF($U918&lt;&gt;0,#REF!,#REF!)),1)*IF($AA918=2023,IF(OR($M918="Услуги",$M918="Работы"),#REF!,IF($U918&lt;&gt;0,#REF!,#REF!)),1)*IF($AA918=2024,IF(OR($M918="Услуги",$M918="Работы"),#REF!,IF($U918&lt;&gt;0,#REF!,#REF!)),1)*IF($AA918=2025,IF(OR($M918="Услуги",$M918="Работы"),#REF!,IF($U918&lt;&gt;0,#REF!,#REF!)),1)</f>
        <v>#REF!</v>
      </c>
      <c r="AJ918" s="96" t="e">
        <f>Z918*IF($AA918=2021,IF(OR($M918="Услуги",$M918="Работы"),#REF!,IF($U918&lt;&gt;0,#REF!,#REF!)),1)*IF($AA918=2022,IF(OR($M918="Услуги",$M918="Работы"),#REF!,IF($U918&lt;&gt;0,#REF!,#REF!)),1)*IF($AA918=2023,IF(OR($M918="Услуги",$M918="Работы"),#REF!,IF($U918&lt;&gt;0,#REF!,#REF!)),1)*IF($AA918=2024,IF(OR($M918="Услуги",$M918="Работы"),#REF!,IF($U918&lt;&gt;0,#REF!,#REF!)),1)*IF($AA918=2025,IF(OR($M918="Услуги",$M918="Работы"),#REF!,IF($U918&lt;&gt;0,#REF!,#REF!)),1)</f>
        <v>#REF!</v>
      </c>
      <c r="AK918" s="107">
        <v>2001</v>
      </c>
      <c r="AL918" s="57">
        <v>0</v>
      </c>
      <c r="AM918" s="57">
        <v>2001</v>
      </c>
      <c r="AN918" s="54">
        <v>3</v>
      </c>
    </row>
    <row r="919" spans="1:40" s="56" customFormat="1" ht="14.25" hidden="1" customHeight="1" x14ac:dyDescent="0.25">
      <c r="A919" s="85">
        <v>1</v>
      </c>
      <c r="B919" s="86" t="s">
        <v>88</v>
      </c>
      <c r="C919" s="142" t="s">
        <v>542</v>
      </c>
      <c r="D919" s="85" t="s">
        <v>188</v>
      </c>
      <c r="E919" s="85" t="s">
        <v>420</v>
      </c>
      <c r="F919" s="85" t="s">
        <v>432</v>
      </c>
      <c r="G919" s="87" t="e">
        <f>VLOOKUP(D919,#REF!,2,FALSE)</f>
        <v>#REF!</v>
      </c>
      <c r="H919" s="88"/>
      <c r="I919" s="88"/>
      <c r="J919" s="86" t="s">
        <v>113</v>
      </c>
      <c r="K919" s="87" t="str">
        <f xml:space="preserve"> CONCATENATE(C919," ",D919)</f>
        <v>Реализация систем защиты ОКИИ Филиал Каширская ГРЭС АО «Интер РАО – Электрогенерация»</v>
      </c>
      <c r="L919" s="99" t="s">
        <v>114</v>
      </c>
      <c r="M919" s="86" t="s">
        <v>4</v>
      </c>
      <c r="N919" s="85" t="s">
        <v>115</v>
      </c>
      <c r="O919" s="85" t="s">
        <v>116</v>
      </c>
      <c r="P919" s="86">
        <v>2</v>
      </c>
      <c r="Q919" s="100">
        <v>1550</v>
      </c>
      <c r="R919" s="97">
        <v>0</v>
      </c>
      <c r="S919" s="98">
        <v>3100</v>
      </c>
      <c r="T919" s="95">
        <f t="shared" si="344"/>
        <v>0</v>
      </c>
      <c r="U919" s="98">
        <v>0</v>
      </c>
      <c r="V919" s="95">
        <f t="shared" si="345"/>
        <v>0</v>
      </c>
      <c r="W919" s="95">
        <f t="shared" si="346"/>
        <v>0</v>
      </c>
      <c r="X919" s="98">
        <v>3100</v>
      </c>
      <c r="Y919" s="95">
        <f t="shared" si="347"/>
        <v>0</v>
      </c>
      <c r="Z919" s="95">
        <f t="shared" si="348"/>
        <v>3100</v>
      </c>
      <c r="AA919" s="243">
        <f>Приоритеты!$D$75</f>
        <v>2023</v>
      </c>
      <c r="AB919" s="247" t="e">
        <f t="shared" si="351"/>
        <v>#REF!</v>
      </c>
      <c r="AC919" s="96" t="e">
        <f>S919*IF($AA919=2021,IF(OR($M919="Услуги",$M919="Работы"),#REF!,IF($U919&lt;&gt;0,#REF!,#REF!)),1)*IF($AA919=2022,IF(OR($M919="Услуги",$M919="Работы"),#REF!,IF($U919&lt;&gt;0,#REF!,#REF!)),1)*IF($AA919=2023,IF(OR($M919="Услуги",$M919="Работы"),#REF!,IF($U919&lt;&gt;0,#REF!,#REF!)),1)*IF($AA919=2024,IF(OR($M919="Услуги",$M919="Работы"),#REF!,IF($U919&lt;&gt;0,#REF!,#REF!)),1)*IF($AA919=2025,IF(OR($M919="Услуги",$M919="Работы"),#REF!,IF($U919&lt;&gt;0,#REF!,#REF!)),1)</f>
        <v>#REF!</v>
      </c>
      <c r="AD919" s="96" t="e">
        <f>T919*IF($AA919=2021,IF(OR($M919="Услуги",$M919="Работы"),#REF!,IF($U919&lt;&gt;0,#REF!,#REF!)),1)*IF($AA919=2022,IF(OR($M919="Услуги",$M919="Работы"),#REF!,IF($U919&lt;&gt;0,#REF!,#REF!)),1)*IF($AA919=2023,IF(OR($M919="Услуги",$M919="Работы"),#REF!,IF($U919&lt;&gt;0,#REF!,#REF!)),1)*IF($AA919=2024,IF(OR($M919="Услуги",$M919="Работы"),#REF!,IF($U919&lt;&gt;0,#REF!,#REF!)),1)*IF($AA919=2025,IF(OR($M919="Услуги",$M919="Работы"),#REF!,IF($U919&lt;&gt;0,#REF!,#REF!)),1)</f>
        <v>#REF!</v>
      </c>
      <c r="AE919" s="96" t="e">
        <f>U919*IF($AA919=2021,IF(OR($M919="Услуги",$M919="Работы"),#REF!,IF($U919&lt;&gt;0,#REF!,#REF!)),1)*IF($AA919=2022,IF(OR($M919="Услуги",$M919="Работы"),#REF!,IF($U919&lt;&gt;0,#REF!,#REF!)),1)*IF($AA919=2023,IF(OR($M919="Услуги",$M919="Работы"),#REF!,IF($U919&lt;&gt;0,#REF!,#REF!)),1)*IF($AA919=2024,IF(OR($M919="Услуги",$M919="Работы"),#REF!,IF($U919&lt;&gt;0,#REF!,#REF!)),1)*IF($AA919=2025,IF(OR($M919="Услуги",$M919="Работы"),#REF!,IF($U919&lt;&gt;0,#REF!,#REF!)),1)</f>
        <v>#REF!</v>
      </c>
      <c r="AF919" s="96" t="e">
        <f>V919*IF($AA919=2021,IF(OR($M919="Услуги",$M919="Работы"),#REF!,IF($U919&lt;&gt;0,#REF!,#REF!)),1)*IF($AA919=2022,IF(OR($M919="Услуги",$M919="Работы"),#REF!,IF($U919&lt;&gt;0,#REF!,#REF!)),1)*IF($AA919=2023,IF(OR($M919="Услуги",$M919="Работы"),#REF!,IF($U919&lt;&gt;0,#REF!,#REF!)),1)*IF($AA919=2024,IF(OR($M919="Услуги",$M919="Работы"),#REF!,IF($U919&lt;&gt;0,#REF!,#REF!)),1)*IF($AA919=2025,IF(OR($M919="Услуги",$M919="Работы"),#REF!,IF($U919&lt;&gt;0,#REF!,#REF!)),1)</f>
        <v>#REF!</v>
      </c>
      <c r="AG919" s="96" t="e">
        <f>W919*IF($AA919=2021,IF(OR($M919="Услуги",$M919="Работы"),#REF!,IF($U919&lt;&gt;0,#REF!,#REF!)),1)*IF($AA919=2022,IF(OR($M919="Услуги",$M919="Работы"),#REF!,IF($U919&lt;&gt;0,#REF!,#REF!)),1)*IF($AA919=2023,IF(OR($M919="Услуги",$M919="Работы"),#REF!,IF($U919&lt;&gt;0,#REF!,#REF!)),1)*IF($AA919=2024,IF(OR($M919="Услуги",$M919="Работы"),#REF!,IF($U919&lt;&gt;0,#REF!,#REF!)),1)*IF($AA919=2025,IF(OR($M919="Услуги",$M919="Работы"),#REF!,IF($U919&lt;&gt;0,#REF!,#REF!)),1)</f>
        <v>#REF!</v>
      </c>
      <c r="AH919" s="96" t="e">
        <f>X919*IF($AA919=2021,IF(OR($M919="Услуги",$M919="Работы"),#REF!,IF($U919&lt;&gt;0,#REF!,#REF!)),1)*IF($AA919=2022,IF(OR($M919="Услуги",$M919="Работы"),#REF!,IF($U919&lt;&gt;0,#REF!,#REF!)),1)*IF($AA919=2023,IF(OR($M919="Услуги",$M919="Работы"),#REF!,IF($U919&lt;&gt;0,#REF!,#REF!)),1)*IF($AA919=2024,IF(OR($M919="Услуги",$M919="Работы"),#REF!,IF($U919&lt;&gt;0,#REF!,#REF!)),1)*IF($AA919=2025,IF(OR($M919="Услуги",$M919="Работы"),#REF!,IF($U919&lt;&gt;0,#REF!,#REF!)),1)</f>
        <v>#REF!</v>
      </c>
      <c r="AI919" s="96" t="e">
        <f>Y919*IF($AA919=2021,IF(OR($M919="Услуги",$M919="Работы"),#REF!,IF($U919&lt;&gt;0,#REF!,#REF!)),1)*IF($AA919=2022,IF(OR($M919="Услуги",$M919="Работы"),#REF!,IF($U919&lt;&gt;0,#REF!,#REF!)),1)*IF($AA919=2023,IF(OR($M919="Услуги",$M919="Работы"),#REF!,IF($U919&lt;&gt;0,#REF!,#REF!)),1)*IF($AA919=2024,IF(OR($M919="Услуги",$M919="Работы"),#REF!,IF($U919&lt;&gt;0,#REF!,#REF!)),1)*IF($AA919=2025,IF(OR($M919="Услуги",$M919="Работы"),#REF!,IF($U919&lt;&gt;0,#REF!,#REF!)),1)</f>
        <v>#REF!</v>
      </c>
      <c r="AJ919" s="96" t="e">
        <f>Z919*IF($AA919=2021,IF(OR($M919="Услуги",$M919="Работы"),#REF!,IF($U919&lt;&gt;0,#REF!,#REF!)),1)*IF($AA919=2022,IF(OR($M919="Услуги",$M919="Работы"),#REF!,IF($U919&lt;&gt;0,#REF!,#REF!)),1)*IF($AA919=2023,IF(OR($M919="Услуги",$M919="Работы"),#REF!,IF($U919&lt;&gt;0,#REF!,#REF!)),1)*IF($AA919=2024,IF(OR($M919="Услуги",$M919="Работы"),#REF!,IF($U919&lt;&gt;0,#REF!,#REF!)),1)*IF($AA919=2025,IF(OR($M919="Услуги",$M919="Работы"),#REF!,IF($U919&lt;&gt;0,#REF!,#REF!)),1)</f>
        <v>#REF!</v>
      </c>
      <c r="AK919" s="107">
        <v>3100</v>
      </c>
      <c r="AL919" s="57">
        <v>0</v>
      </c>
      <c r="AM919" s="57">
        <v>3100</v>
      </c>
      <c r="AN919" s="54">
        <v>2</v>
      </c>
    </row>
    <row r="920" spans="1:40" s="56" customFormat="1" ht="14.25" hidden="1" customHeight="1" x14ac:dyDescent="0.25">
      <c r="A920" s="85">
        <v>1</v>
      </c>
      <c r="B920" s="86" t="s">
        <v>88</v>
      </c>
      <c r="C920" s="142" t="s">
        <v>542</v>
      </c>
      <c r="D920" s="85" t="s">
        <v>188</v>
      </c>
      <c r="E920" s="85" t="s">
        <v>420</v>
      </c>
      <c r="F920" s="85" t="s">
        <v>432</v>
      </c>
      <c r="G920" s="87" t="e">
        <f>VLOOKUP(D920,#REF!,2,FALSE)</f>
        <v>#REF!</v>
      </c>
      <c r="H920" s="88"/>
      <c r="I920" s="88"/>
      <c r="J920" s="86" t="s">
        <v>113</v>
      </c>
      <c r="K920" s="87" t="str">
        <f xml:space="preserve"> CONCATENATE(C920," ",D920)</f>
        <v>Реализация систем защиты ОКИИ Филиал Каширская ГРЭС АО «Интер РАО – Электрогенерация»</v>
      </c>
      <c r="L920" s="99" t="s">
        <v>114</v>
      </c>
      <c r="M920" s="86" t="s">
        <v>4</v>
      </c>
      <c r="N920" s="85" t="s">
        <v>117</v>
      </c>
      <c r="O920" s="85" t="s">
        <v>118</v>
      </c>
      <c r="P920" s="86">
        <v>1</v>
      </c>
      <c r="Q920" s="100">
        <v>229.17</v>
      </c>
      <c r="R920" s="97">
        <v>0.2</v>
      </c>
      <c r="S920" s="98">
        <v>275</v>
      </c>
      <c r="T920" s="95">
        <f t="shared" si="344"/>
        <v>45.833333333333343</v>
      </c>
      <c r="U920" s="98">
        <v>0</v>
      </c>
      <c r="V920" s="95">
        <f t="shared" si="345"/>
        <v>0</v>
      </c>
      <c r="W920" s="95">
        <f t="shared" si="346"/>
        <v>0</v>
      </c>
      <c r="X920" s="98">
        <v>275</v>
      </c>
      <c r="Y920" s="95">
        <f t="shared" si="347"/>
        <v>45.833333333333343</v>
      </c>
      <c r="Z920" s="95">
        <f t="shared" si="348"/>
        <v>229.16666666666666</v>
      </c>
      <c r="AA920" s="243">
        <f>Приоритеты!$D$75</f>
        <v>2023</v>
      </c>
      <c r="AB920" s="247" t="e">
        <f t="shared" si="351"/>
        <v>#REF!</v>
      </c>
      <c r="AC920" s="96" t="e">
        <f>S920*IF($AA920=2021,IF(OR($M920="Услуги",$M920="Работы"),#REF!,IF($U920&lt;&gt;0,#REF!,#REF!)),1)*IF($AA920=2022,IF(OR($M920="Услуги",$M920="Работы"),#REF!,IF($U920&lt;&gt;0,#REF!,#REF!)),1)*IF($AA920=2023,IF(OR($M920="Услуги",$M920="Работы"),#REF!,IF($U920&lt;&gt;0,#REF!,#REF!)),1)*IF($AA920=2024,IF(OR($M920="Услуги",$M920="Работы"),#REF!,IF($U920&lt;&gt;0,#REF!,#REF!)),1)*IF($AA920=2025,IF(OR($M920="Услуги",$M920="Работы"),#REF!,IF($U920&lt;&gt;0,#REF!,#REF!)),1)</f>
        <v>#REF!</v>
      </c>
      <c r="AD920" s="96" t="e">
        <f>T920*IF($AA920=2021,IF(OR($M920="Услуги",$M920="Работы"),#REF!,IF($U920&lt;&gt;0,#REF!,#REF!)),1)*IF($AA920=2022,IF(OR($M920="Услуги",$M920="Работы"),#REF!,IF($U920&lt;&gt;0,#REF!,#REF!)),1)*IF($AA920=2023,IF(OR($M920="Услуги",$M920="Работы"),#REF!,IF($U920&lt;&gt;0,#REF!,#REF!)),1)*IF($AA920=2024,IF(OR($M920="Услуги",$M920="Работы"),#REF!,IF($U920&lt;&gt;0,#REF!,#REF!)),1)*IF($AA920=2025,IF(OR($M920="Услуги",$M920="Работы"),#REF!,IF($U920&lt;&gt;0,#REF!,#REF!)),1)</f>
        <v>#REF!</v>
      </c>
      <c r="AE920" s="96" t="e">
        <f>U920*IF($AA920=2021,IF(OR($M920="Услуги",$M920="Работы"),#REF!,IF($U920&lt;&gt;0,#REF!,#REF!)),1)*IF($AA920=2022,IF(OR($M920="Услуги",$M920="Работы"),#REF!,IF($U920&lt;&gt;0,#REF!,#REF!)),1)*IF($AA920=2023,IF(OR($M920="Услуги",$M920="Работы"),#REF!,IF($U920&lt;&gt;0,#REF!,#REF!)),1)*IF($AA920=2024,IF(OR($M920="Услуги",$M920="Работы"),#REF!,IF($U920&lt;&gt;0,#REF!,#REF!)),1)*IF($AA920=2025,IF(OR($M920="Услуги",$M920="Работы"),#REF!,IF($U920&lt;&gt;0,#REF!,#REF!)),1)</f>
        <v>#REF!</v>
      </c>
      <c r="AF920" s="96" t="e">
        <f>V920*IF($AA920=2021,IF(OR($M920="Услуги",$M920="Работы"),#REF!,IF($U920&lt;&gt;0,#REF!,#REF!)),1)*IF($AA920=2022,IF(OR($M920="Услуги",$M920="Работы"),#REF!,IF($U920&lt;&gt;0,#REF!,#REF!)),1)*IF($AA920=2023,IF(OR($M920="Услуги",$M920="Работы"),#REF!,IF($U920&lt;&gt;0,#REF!,#REF!)),1)*IF($AA920=2024,IF(OR($M920="Услуги",$M920="Работы"),#REF!,IF($U920&lt;&gt;0,#REF!,#REF!)),1)*IF($AA920=2025,IF(OR($M920="Услуги",$M920="Работы"),#REF!,IF($U920&lt;&gt;0,#REF!,#REF!)),1)</f>
        <v>#REF!</v>
      </c>
      <c r="AG920" s="96" t="e">
        <f>W920*IF($AA920=2021,IF(OR($M920="Услуги",$M920="Работы"),#REF!,IF($U920&lt;&gt;0,#REF!,#REF!)),1)*IF($AA920=2022,IF(OR($M920="Услуги",$M920="Работы"),#REF!,IF($U920&lt;&gt;0,#REF!,#REF!)),1)*IF($AA920=2023,IF(OR($M920="Услуги",$M920="Работы"),#REF!,IF($U920&lt;&gt;0,#REF!,#REF!)),1)*IF($AA920=2024,IF(OR($M920="Услуги",$M920="Работы"),#REF!,IF($U920&lt;&gt;0,#REF!,#REF!)),1)*IF($AA920=2025,IF(OR($M920="Услуги",$M920="Работы"),#REF!,IF($U920&lt;&gt;0,#REF!,#REF!)),1)</f>
        <v>#REF!</v>
      </c>
      <c r="AH920" s="96" t="e">
        <f>X920*IF($AA920=2021,IF(OR($M920="Услуги",$M920="Работы"),#REF!,IF($U920&lt;&gt;0,#REF!,#REF!)),1)*IF($AA920=2022,IF(OR($M920="Услуги",$M920="Работы"),#REF!,IF($U920&lt;&gt;0,#REF!,#REF!)),1)*IF($AA920=2023,IF(OR($M920="Услуги",$M920="Работы"),#REF!,IF($U920&lt;&gt;0,#REF!,#REF!)),1)*IF($AA920=2024,IF(OR($M920="Услуги",$M920="Работы"),#REF!,IF($U920&lt;&gt;0,#REF!,#REF!)),1)*IF($AA920=2025,IF(OR($M920="Услуги",$M920="Работы"),#REF!,IF($U920&lt;&gt;0,#REF!,#REF!)),1)</f>
        <v>#REF!</v>
      </c>
      <c r="AI920" s="96" t="e">
        <f>Y920*IF($AA920=2021,IF(OR($M920="Услуги",$M920="Работы"),#REF!,IF($U920&lt;&gt;0,#REF!,#REF!)),1)*IF($AA920=2022,IF(OR($M920="Услуги",$M920="Работы"),#REF!,IF($U920&lt;&gt;0,#REF!,#REF!)),1)*IF($AA920=2023,IF(OR($M920="Услуги",$M920="Работы"),#REF!,IF($U920&lt;&gt;0,#REF!,#REF!)),1)*IF($AA920=2024,IF(OR($M920="Услуги",$M920="Работы"),#REF!,IF($U920&lt;&gt;0,#REF!,#REF!)),1)*IF($AA920=2025,IF(OR($M920="Услуги",$M920="Работы"),#REF!,IF($U920&lt;&gt;0,#REF!,#REF!)),1)</f>
        <v>#REF!</v>
      </c>
      <c r="AJ920" s="96" t="e">
        <f>Z920*IF($AA920=2021,IF(OR($M920="Услуги",$M920="Работы"),#REF!,IF($U920&lt;&gt;0,#REF!,#REF!)),1)*IF($AA920=2022,IF(OR($M920="Услуги",$M920="Работы"),#REF!,IF($U920&lt;&gt;0,#REF!,#REF!)),1)*IF($AA920=2023,IF(OR($M920="Услуги",$M920="Работы"),#REF!,IF($U920&lt;&gt;0,#REF!,#REF!)),1)*IF($AA920=2024,IF(OR($M920="Услуги",$M920="Работы"),#REF!,IF($U920&lt;&gt;0,#REF!,#REF!)),1)*IF($AA920=2025,IF(OR($M920="Услуги",$M920="Работы"),#REF!,IF($U920&lt;&gt;0,#REF!,#REF!)),1)</f>
        <v>#REF!</v>
      </c>
      <c r="AK920" s="107">
        <v>275</v>
      </c>
      <c r="AL920" s="57">
        <v>0</v>
      </c>
      <c r="AM920" s="57">
        <v>275</v>
      </c>
      <c r="AN920" s="54">
        <v>1</v>
      </c>
    </row>
    <row r="921" spans="1:40" s="56" customFormat="1" ht="14.25" hidden="1" customHeight="1" x14ac:dyDescent="0.25">
      <c r="A921" s="85">
        <v>1</v>
      </c>
      <c r="B921" s="86" t="s">
        <v>88</v>
      </c>
      <c r="C921" s="142" t="s">
        <v>437</v>
      </c>
      <c r="D921" s="85" t="s">
        <v>191</v>
      </c>
      <c r="E921" s="85" t="s">
        <v>420</v>
      </c>
      <c r="F921" s="85" t="s">
        <v>432</v>
      </c>
      <c r="G921" s="87" t="e">
        <f>VLOOKUP(D921,#REF!,2,FALSE)</f>
        <v>#REF!</v>
      </c>
      <c r="H921" s="87" t="s">
        <v>432</v>
      </c>
      <c r="I921" s="87"/>
      <c r="J921" s="86" t="s">
        <v>159</v>
      </c>
      <c r="K921" s="87" t="str">
        <f t="shared" ref="K921:K927" si="354">CONCATENATE(C921," ",D921)</f>
        <v>Защита сегментов АСУ ТП Филиал «Костромская ГРЭС» АО «Интер РАО – Электрогенерация»</v>
      </c>
      <c r="L921" s="99" t="s">
        <v>96</v>
      </c>
      <c r="M921" s="86" t="s">
        <v>4</v>
      </c>
      <c r="N921" s="85" t="s">
        <v>165</v>
      </c>
      <c r="O921" s="85" t="s">
        <v>166</v>
      </c>
      <c r="P921" s="86">
        <v>1</v>
      </c>
      <c r="Q921" s="100">
        <v>2530000</v>
      </c>
      <c r="R921" s="97">
        <v>0</v>
      </c>
      <c r="S921" s="98">
        <v>2530000</v>
      </c>
      <c r="T921" s="95">
        <f t="shared" si="344"/>
        <v>0</v>
      </c>
      <c r="U921" s="98">
        <v>0</v>
      </c>
      <c r="V921" s="95">
        <f t="shared" si="345"/>
        <v>0</v>
      </c>
      <c r="W921" s="95">
        <f t="shared" si="346"/>
        <v>0</v>
      </c>
      <c r="X921" s="98">
        <v>2530000</v>
      </c>
      <c r="Y921" s="95">
        <f t="shared" si="347"/>
        <v>0</v>
      </c>
      <c r="Z921" s="95">
        <f t="shared" si="348"/>
        <v>2530000</v>
      </c>
      <c r="AA921" s="243">
        <f>Приоритеты!$D$66</f>
        <v>2021</v>
      </c>
      <c r="AB921" s="247" t="e">
        <f t="shared" si="351"/>
        <v>#REF!</v>
      </c>
      <c r="AC921" s="96" t="e">
        <f>S921*IF($AA921=2021,IF(OR($M921="Услуги",$M921="Работы"),#REF!,IF($U921&lt;&gt;0,#REF!,#REF!)),1)*IF($AA921=2022,IF(OR($M921="Услуги",$M921="Работы"),#REF!,IF($U921&lt;&gt;0,#REF!,#REF!)),1)*IF($AA921=2023,IF(OR($M921="Услуги",$M921="Работы"),#REF!,IF($U921&lt;&gt;0,#REF!,#REF!)),1)*IF($AA921=2024,IF(OR($M921="Услуги",$M921="Работы"),#REF!,IF($U921&lt;&gt;0,#REF!,#REF!)),1)*IF($AA921=2025,IF(OR($M921="Услуги",$M921="Работы"),#REF!,IF($U921&lt;&gt;0,#REF!,#REF!)),1)</f>
        <v>#REF!</v>
      </c>
      <c r="AD921" s="96" t="e">
        <f>T921*IF($AA921=2021,IF(OR($M921="Услуги",$M921="Работы"),#REF!,IF($U921&lt;&gt;0,#REF!,#REF!)),1)*IF($AA921=2022,IF(OR($M921="Услуги",$M921="Работы"),#REF!,IF($U921&lt;&gt;0,#REF!,#REF!)),1)*IF($AA921=2023,IF(OR($M921="Услуги",$M921="Работы"),#REF!,IF($U921&lt;&gt;0,#REF!,#REF!)),1)*IF($AA921=2024,IF(OR($M921="Услуги",$M921="Работы"),#REF!,IF($U921&lt;&gt;0,#REF!,#REF!)),1)*IF($AA921=2025,IF(OR($M921="Услуги",$M921="Работы"),#REF!,IF($U921&lt;&gt;0,#REF!,#REF!)),1)</f>
        <v>#REF!</v>
      </c>
      <c r="AE921" s="96" t="e">
        <f>U921*IF($AA921=2021,IF(OR($M921="Услуги",$M921="Работы"),#REF!,IF($U921&lt;&gt;0,#REF!,#REF!)),1)*IF($AA921=2022,IF(OR($M921="Услуги",$M921="Работы"),#REF!,IF($U921&lt;&gt;0,#REF!,#REF!)),1)*IF($AA921=2023,IF(OR($M921="Услуги",$M921="Работы"),#REF!,IF($U921&lt;&gt;0,#REF!,#REF!)),1)*IF($AA921=2024,IF(OR($M921="Услуги",$M921="Работы"),#REF!,IF($U921&lt;&gt;0,#REF!,#REF!)),1)*IF($AA921=2025,IF(OR($M921="Услуги",$M921="Работы"),#REF!,IF($U921&lt;&gt;0,#REF!,#REF!)),1)</f>
        <v>#REF!</v>
      </c>
      <c r="AF921" s="96" t="e">
        <f>V921*IF($AA921=2021,IF(OR($M921="Услуги",$M921="Работы"),#REF!,IF($U921&lt;&gt;0,#REF!,#REF!)),1)*IF($AA921=2022,IF(OR($M921="Услуги",$M921="Работы"),#REF!,IF($U921&lt;&gt;0,#REF!,#REF!)),1)*IF($AA921=2023,IF(OR($M921="Услуги",$M921="Работы"),#REF!,IF($U921&lt;&gt;0,#REF!,#REF!)),1)*IF($AA921=2024,IF(OR($M921="Услуги",$M921="Работы"),#REF!,IF($U921&lt;&gt;0,#REF!,#REF!)),1)*IF($AA921=2025,IF(OR($M921="Услуги",$M921="Работы"),#REF!,IF($U921&lt;&gt;0,#REF!,#REF!)),1)</f>
        <v>#REF!</v>
      </c>
      <c r="AG921" s="96" t="e">
        <f>W921*IF($AA921=2021,IF(OR($M921="Услуги",$M921="Работы"),#REF!,IF($U921&lt;&gt;0,#REF!,#REF!)),1)*IF($AA921=2022,IF(OR($M921="Услуги",$M921="Работы"),#REF!,IF($U921&lt;&gt;0,#REF!,#REF!)),1)*IF($AA921=2023,IF(OR($M921="Услуги",$M921="Работы"),#REF!,IF($U921&lt;&gt;0,#REF!,#REF!)),1)*IF($AA921=2024,IF(OR($M921="Услуги",$M921="Работы"),#REF!,IF($U921&lt;&gt;0,#REF!,#REF!)),1)*IF($AA921=2025,IF(OR($M921="Услуги",$M921="Работы"),#REF!,IF($U921&lt;&gt;0,#REF!,#REF!)),1)</f>
        <v>#REF!</v>
      </c>
      <c r="AH921" s="96" t="e">
        <f>X921*IF($AA921=2021,IF(OR($M921="Услуги",$M921="Работы"),#REF!,IF($U921&lt;&gt;0,#REF!,#REF!)),1)*IF($AA921=2022,IF(OR($M921="Услуги",$M921="Работы"),#REF!,IF($U921&lt;&gt;0,#REF!,#REF!)),1)*IF($AA921=2023,IF(OR($M921="Услуги",$M921="Работы"),#REF!,IF($U921&lt;&gt;0,#REF!,#REF!)),1)*IF($AA921=2024,IF(OR($M921="Услуги",$M921="Работы"),#REF!,IF($U921&lt;&gt;0,#REF!,#REF!)),1)*IF($AA921=2025,IF(OR($M921="Услуги",$M921="Работы"),#REF!,IF($U921&lt;&gt;0,#REF!,#REF!)),1)</f>
        <v>#REF!</v>
      </c>
      <c r="AI921" s="96" t="e">
        <f>Y921*IF($AA921=2021,IF(OR($M921="Услуги",$M921="Работы"),#REF!,IF($U921&lt;&gt;0,#REF!,#REF!)),1)*IF($AA921=2022,IF(OR($M921="Услуги",$M921="Работы"),#REF!,IF($U921&lt;&gt;0,#REF!,#REF!)),1)*IF($AA921=2023,IF(OR($M921="Услуги",$M921="Работы"),#REF!,IF($U921&lt;&gt;0,#REF!,#REF!)),1)*IF($AA921=2024,IF(OR($M921="Услуги",$M921="Работы"),#REF!,IF($U921&lt;&gt;0,#REF!,#REF!)),1)*IF($AA921=2025,IF(OR($M921="Услуги",$M921="Работы"),#REF!,IF($U921&lt;&gt;0,#REF!,#REF!)),1)</f>
        <v>#REF!</v>
      </c>
      <c r="AJ921" s="96" t="e">
        <f>Z921*IF($AA921=2021,IF(OR($M921="Услуги",$M921="Работы"),#REF!,IF($U921&lt;&gt;0,#REF!,#REF!)),1)*IF($AA921=2022,IF(OR($M921="Услуги",$M921="Работы"),#REF!,IF($U921&lt;&gt;0,#REF!,#REF!)),1)*IF($AA921=2023,IF(OR($M921="Услуги",$M921="Работы"),#REF!,IF($U921&lt;&gt;0,#REF!,#REF!)),1)*IF($AA921=2024,IF(OR($M921="Услуги",$M921="Работы"),#REF!,IF($U921&lt;&gt;0,#REF!,#REF!)),1)*IF($AA921=2025,IF(OR($M921="Услуги",$M921="Работы"),#REF!,IF($U921&lt;&gt;0,#REF!,#REF!)),1)</f>
        <v>#REF!</v>
      </c>
      <c r="AK921" s="107">
        <v>2530000</v>
      </c>
      <c r="AL921" s="57">
        <v>0</v>
      </c>
      <c r="AM921" s="57">
        <v>2530000</v>
      </c>
      <c r="AN921" s="54">
        <v>1</v>
      </c>
    </row>
    <row r="922" spans="1:40" s="56" customFormat="1" ht="14.25" hidden="1" customHeight="1" x14ac:dyDescent="0.25">
      <c r="A922" s="85">
        <v>1</v>
      </c>
      <c r="B922" s="86" t="s">
        <v>88</v>
      </c>
      <c r="C922" s="142" t="s">
        <v>437</v>
      </c>
      <c r="D922" s="85" t="s">
        <v>191</v>
      </c>
      <c r="E922" s="85" t="s">
        <v>420</v>
      </c>
      <c r="F922" s="85" t="s">
        <v>432</v>
      </c>
      <c r="G922" s="87" t="e">
        <f>VLOOKUP(D922,#REF!,2,FALSE)</f>
        <v>#REF!</v>
      </c>
      <c r="H922" s="87" t="s">
        <v>432</v>
      </c>
      <c r="I922" s="87"/>
      <c r="J922" s="86" t="s">
        <v>159</v>
      </c>
      <c r="K922" s="87" t="str">
        <f t="shared" si="354"/>
        <v>Защита сегментов АСУ ТП Филиал «Костромская ГРЭС» АО «Интер РАО – Электрогенерация»</v>
      </c>
      <c r="L922" s="99" t="s">
        <v>96</v>
      </c>
      <c r="M922" s="86" t="s">
        <v>4</v>
      </c>
      <c r="N922" s="85" t="s">
        <v>192</v>
      </c>
      <c r="O922" s="85" t="s">
        <v>193</v>
      </c>
      <c r="P922" s="86">
        <v>1</v>
      </c>
      <c r="Q922" s="100">
        <v>1012000</v>
      </c>
      <c r="R922" s="97">
        <v>0</v>
      </c>
      <c r="S922" s="98">
        <v>1012000</v>
      </c>
      <c r="T922" s="95">
        <f t="shared" si="344"/>
        <v>0</v>
      </c>
      <c r="U922" s="98">
        <v>0</v>
      </c>
      <c r="V922" s="95">
        <f t="shared" si="345"/>
        <v>0</v>
      </c>
      <c r="W922" s="95">
        <f t="shared" si="346"/>
        <v>0</v>
      </c>
      <c r="X922" s="98">
        <v>1012000</v>
      </c>
      <c r="Y922" s="95">
        <f t="shared" si="347"/>
        <v>0</v>
      </c>
      <c r="Z922" s="95">
        <f t="shared" si="348"/>
        <v>1012000</v>
      </c>
      <c r="AA922" s="243">
        <f>Приоритеты!$D$66</f>
        <v>2021</v>
      </c>
      <c r="AB922" s="247" t="e">
        <f t="shared" si="351"/>
        <v>#REF!</v>
      </c>
      <c r="AC922" s="96" t="e">
        <f>S922*IF($AA922=2021,IF(OR($M922="Услуги",$M922="Работы"),#REF!,IF($U922&lt;&gt;0,#REF!,#REF!)),1)*IF($AA922=2022,IF(OR($M922="Услуги",$M922="Работы"),#REF!,IF($U922&lt;&gt;0,#REF!,#REF!)),1)*IF($AA922=2023,IF(OR($M922="Услуги",$M922="Работы"),#REF!,IF($U922&lt;&gt;0,#REF!,#REF!)),1)*IF($AA922=2024,IF(OR($M922="Услуги",$M922="Работы"),#REF!,IF($U922&lt;&gt;0,#REF!,#REF!)),1)*IF($AA922=2025,IF(OR($M922="Услуги",$M922="Работы"),#REF!,IF($U922&lt;&gt;0,#REF!,#REF!)),1)</f>
        <v>#REF!</v>
      </c>
      <c r="AD922" s="96" t="e">
        <f>T922*IF($AA922=2021,IF(OR($M922="Услуги",$M922="Работы"),#REF!,IF($U922&lt;&gt;0,#REF!,#REF!)),1)*IF($AA922=2022,IF(OR($M922="Услуги",$M922="Работы"),#REF!,IF($U922&lt;&gt;0,#REF!,#REF!)),1)*IF($AA922=2023,IF(OR($M922="Услуги",$M922="Работы"),#REF!,IF($U922&lt;&gt;0,#REF!,#REF!)),1)*IF($AA922=2024,IF(OR($M922="Услуги",$M922="Работы"),#REF!,IF($U922&lt;&gt;0,#REF!,#REF!)),1)*IF($AA922=2025,IF(OR($M922="Услуги",$M922="Работы"),#REF!,IF($U922&lt;&gt;0,#REF!,#REF!)),1)</f>
        <v>#REF!</v>
      </c>
      <c r="AE922" s="96" t="e">
        <f>U922*IF($AA922=2021,IF(OR($M922="Услуги",$M922="Работы"),#REF!,IF($U922&lt;&gt;0,#REF!,#REF!)),1)*IF($AA922=2022,IF(OR($M922="Услуги",$M922="Работы"),#REF!,IF($U922&lt;&gt;0,#REF!,#REF!)),1)*IF($AA922=2023,IF(OR($M922="Услуги",$M922="Работы"),#REF!,IF($U922&lt;&gt;0,#REF!,#REF!)),1)*IF($AA922=2024,IF(OR($M922="Услуги",$M922="Работы"),#REF!,IF($U922&lt;&gt;0,#REF!,#REF!)),1)*IF($AA922=2025,IF(OR($M922="Услуги",$M922="Работы"),#REF!,IF($U922&lt;&gt;0,#REF!,#REF!)),1)</f>
        <v>#REF!</v>
      </c>
      <c r="AF922" s="96" t="e">
        <f>V922*IF($AA922=2021,IF(OR($M922="Услуги",$M922="Работы"),#REF!,IF($U922&lt;&gt;0,#REF!,#REF!)),1)*IF($AA922=2022,IF(OR($M922="Услуги",$M922="Работы"),#REF!,IF($U922&lt;&gt;0,#REF!,#REF!)),1)*IF($AA922=2023,IF(OR($M922="Услуги",$M922="Работы"),#REF!,IF($U922&lt;&gt;0,#REF!,#REF!)),1)*IF($AA922=2024,IF(OR($M922="Услуги",$M922="Работы"),#REF!,IF($U922&lt;&gt;0,#REF!,#REF!)),1)*IF($AA922=2025,IF(OR($M922="Услуги",$M922="Работы"),#REF!,IF($U922&lt;&gt;0,#REF!,#REF!)),1)</f>
        <v>#REF!</v>
      </c>
      <c r="AG922" s="96" t="e">
        <f>W922*IF($AA922=2021,IF(OR($M922="Услуги",$M922="Работы"),#REF!,IF($U922&lt;&gt;0,#REF!,#REF!)),1)*IF($AA922=2022,IF(OR($M922="Услуги",$M922="Работы"),#REF!,IF($U922&lt;&gt;0,#REF!,#REF!)),1)*IF($AA922=2023,IF(OR($M922="Услуги",$M922="Работы"),#REF!,IF($U922&lt;&gt;0,#REF!,#REF!)),1)*IF($AA922=2024,IF(OR($M922="Услуги",$M922="Работы"),#REF!,IF($U922&lt;&gt;0,#REF!,#REF!)),1)*IF($AA922=2025,IF(OR($M922="Услуги",$M922="Работы"),#REF!,IF($U922&lt;&gt;0,#REF!,#REF!)),1)</f>
        <v>#REF!</v>
      </c>
      <c r="AH922" s="96" t="e">
        <f>X922*IF($AA922=2021,IF(OR($M922="Услуги",$M922="Работы"),#REF!,IF($U922&lt;&gt;0,#REF!,#REF!)),1)*IF($AA922=2022,IF(OR($M922="Услуги",$M922="Работы"),#REF!,IF($U922&lt;&gt;0,#REF!,#REF!)),1)*IF($AA922=2023,IF(OR($M922="Услуги",$M922="Работы"),#REF!,IF($U922&lt;&gt;0,#REF!,#REF!)),1)*IF($AA922=2024,IF(OR($M922="Услуги",$M922="Работы"),#REF!,IF($U922&lt;&gt;0,#REF!,#REF!)),1)*IF($AA922=2025,IF(OR($M922="Услуги",$M922="Работы"),#REF!,IF($U922&lt;&gt;0,#REF!,#REF!)),1)</f>
        <v>#REF!</v>
      </c>
      <c r="AI922" s="96" t="e">
        <f>Y922*IF($AA922=2021,IF(OR($M922="Услуги",$M922="Работы"),#REF!,IF($U922&lt;&gt;0,#REF!,#REF!)),1)*IF($AA922=2022,IF(OR($M922="Услуги",$M922="Работы"),#REF!,IF($U922&lt;&gt;0,#REF!,#REF!)),1)*IF($AA922=2023,IF(OR($M922="Услуги",$M922="Работы"),#REF!,IF($U922&lt;&gt;0,#REF!,#REF!)),1)*IF($AA922=2024,IF(OR($M922="Услуги",$M922="Работы"),#REF!,IF($U922&lt;&gt;0,#REF!,#REF!)),1)*IF($AA922=2025,IF(OR($M922="Услуги",$M922="Работы"),#REF!,IF($U922&lt;&gt;0,#REF!,#REF!)),1)</f>
        <v>#REF!</v>
      </c>
      <c r="AJ922" s="96" t="e">
        <f>Z922*IF($AA922=2021,IF(OR($M922="Услуги",$M922="Работы"),#REF!,IF($U922&lt;&gt;0,#REF!,#REF!)),1)*IF($AA922=2022,IF(OR($M922="Услуги",$M922="Работы"),#REF!,IF($U922&lt;&gt;0,#REF!,#REF!)),1)*IF($AA922=2023,IF(OR($M922="Услуги",$M922="Работы"),#REF!,IF($U922&lt;&gt;0,#REF!,#REF!)),1)*IF($AA922=2024,IF(OR($M922="Услуги",$M922="Работы"),#REF!,IF($U922&lt;&gt;0,#REF!,#REF!)),1)*IF($AA922=2025,IF(OR($M922="Услуги",$M922="Работы"),#REF!,IF($U922&lt;&gt;0,#REF!,#REF!)),1)</f>
        <v>#REF!</v>
      </c>
      <c r="AK922" s="107">
        <v>1012000</v>
      </c>
      <c r="AL922" s="57">
        <v>0</v>
      </c>
      <c r="AM922" s="57">
        <v>1012000</v>
      </c>
      <c r="AN922" s="54">
        <v>1</v>
      </c>
    </row>
    <row r="923" spans="1:40" s="56" customFormat="1" ht="14.25" hidden="1" customHeight="1" x14ac:dyDescent="0.25">
      <c r="A923" s="85">
        <v>1</v>
      </c>
      <c r="B923" s="86" t="s">
        <v>88</v>
      </c>
      <c r="C923" s="142" t="s">
        <v>437</v>
      </c>
      <c r="D923" s="85" t="s">
        <v>191</v>
      </c>
      <c r="E923" s="85" t="s">
        <v>420</v>
      </c>
      <c r="F923" s="85" t="s">
        <v>432</v>
      </c>
      <c r="G923" s="87" t="e">
        <f>VLOOKUP(D923,#REF!,2,FALSE)</f>
        <v>#REF!</v>
      </c>
      <c r="H923" s="87" t="s">
        <v>432</v>
      </c>
      <c r="I923" s="87"/>
      <c r="J923" s="86" t="s">
        <v>159</v>
      </c>
      <c r="K923" s="87" t="str">
        <f t="shared" si="354"/>
        <v>Защита сегментов АСУ ТП Филиал «Костромская ГРЭС» АО «Интер РАО – Электрогенерация»</v>
      </c>
      <c r="L923" s="99" t="s">
        <v>96</v>
      </c>
      <c r="M923" s="90" t="s">
        <v>532</v>
      </c>
      <c r="N923" s="85" t="s">
        <v>381</v>
      </c>
      <c r="O923" s="85" t="s">
        <v>382</v>
      </c>
      <c r="P923" s="86">
        <v>1</v>
      </c>
      <c r="Q923" s="100">
        <v>632500</v>
      </c>
      <c r="R923" s="97">
        <v>0.2</v>
      </c>
      <c r="S923" s="98">
        <v>759000</v>
      </c>
      <c r="T923" s="95">
        <f t="shared" si="344"/>
        <v>126500</v>
      </c>
      <c r="U923" s="98">
        <v>0</v>
      </c>
      <c r="V923" s="95">
        <f t="shared" si="345"/>
        <v>0</v>
      </c>
      <c r="W923" s="95">
        <f t="shared" si="346"/>
        <v>0</v>
      </c>
      <c r="X923" s="98">
        <v>759000</v>
      </c>
      <c r="Y923" s="95">
        <f t="shared" si="347"/>
        <v>126500</v>
      </c>
      <c r="Z923" s="95">
        <f t="shared" si="348"/>
        <v>632500</v>
      </c>
      <c r="AA923" s="243">
        <f>Приоритеты!$D$66</f>
        <v>2021</v>
      </c>
      <c r="AB923" s="247" t="e">
        <f t="shared" si="351"/>
        <v>#REF!</v>
      </c>
      <c r="AC923" s="96" t="e">
        <f>S923*IF($AA923=2021,IF(OR($M923="Услуги",$M923="Работы"),#REF!,IF($U923&lt;&gt;0,#REF!,#REF!)),1)*IF($AA923=2022,IF(OR($M923="Услуги",$M923="Работы"),#REF!,IF($U923&lt;&gt;0,#REF!,#REF!)),1)*IF($AA923=2023,IF(OR($M923="Услуги",$M923="Работы"),#REF!,IF($U923&lt;&gt;0,#REF!,#REF!)),1)*IF($AA923=2024,IF(OR($M923="Услуги",$M923="Работы"),#REF!,IF($U923&lt;&gt;0,#REF!,#REF!)),1)*IF($AA923=2025,IF(OR($M923="Услуги",$M923="Работы"),#REF!,IF($U923&lt;&gt;0,#REF!,#REF!)),1)</f>
        <v>#REF!</v>
      </c>
      <c r="AD923" s="96" t="e">
        <f>T923*IF($AA923=2021,IF(OR($M923="Услуги",$M923="Работы"),#REF!,IF($U923&lt;&gt;0,#REF!,#REF!)),1)*IF($AA923=2022,IF(OR($M923="Услуги",$M923="Работы"),#REF!,IF($U923&lt;&gt;0,#REF!,#REF!)),1)*IF($AA923=2023,IF(OR($M923="Услуги",$M923="Работы"),#REF!,IF($U923&lt;&gt;0,#REF!,#REF!)),1)*IF($AA923=2024,IF(OR($M923="Услуги",$M923="Работы"),#REF!,IF($U923&lt;&gt;0,#REF!,#REF!)),1)*IF($AA923=2025,IF(OR($M923="Услуги",$M923="Работы"),#REF!,IF($U923&lt;&gt;0,#REF!,#REF!)),1)</f>
        <v>#REF!</v>
      </c>
      <c r="AE923" s="96" t="e">
        <f>U923*IF($AA923=2021,IF(OR($M923="Услуги",$M923="Работы"),#REF!,IF($U923&lt;&gt;0,#REF!,#REF!)),1)*IF($AA923=2022,IF(OR($M923="Услуги",$M923="Работы"),#REF!,IF($U923&lt;&gt;0,#REF!,#REF!)),1)*IF($AA923=2023,IF(OR($M923="Услуги",$M923="Работы"),#REF!,IF($U923&lt;&gt;0,#REF!,#REF!)),1)*IF($AA923=2024,IF(OR($M923="Услуги",$M923="Работы"),#REF!,IF($U923&lt;&gt;0,#REF!,#REF!)),1)*IF($AA923=2025,IF(OR($M923="Услуги",$M923="Работы"),#REF!,IF($U923&lt;&gt;0,#REF!,#REF!)),1)</f>
        <v>#REF!</v>
      </c>
      <c r="AF923" s="96" t="e">
        <f>V923*IF($AA923=2021,IF(OR($M923="Услуги",$M923="Работы"),#REF!,IF($U923&lt;&gt;0,#REF!,#REF!)),1)*IF($AA923=2022,IF(OR($M923="Услуги",$M923="Работы"),#REF!,IF($U923&lt;&gt;0,#REF!,#REF!)),1)*IF($AA923=2023,IF(OR($M923="Услуги",$M923="Работы"),#REF!,IF($U923&lt;&gt;0,#REF!,#REF!)),1)*IF($AA923=2024,IF(OR($M923="Услуги",$M923="Работы"),#REF!,IF($U923&lt;&gt;0,#REF!,#REF!)),1)*IF($AA923=2025,IF(OR($M923="Услуги",$M923="Работы"),#REF!,IF($U923&lt;&gt;0,#REF!,#REF!)),1)</f>
        <v>#REF!</v>
      </c>
      <c r="AG923" s="96" t="e">
        <f>W923*IF($AA923=2021,IF(OR($M923="Услуги",$M923="Работы"),#REF!,IF($U923&lt;&gt;0,#REF!,#REF!)),1)*IF($AA923=2022,IF(OR($M923="Услуги",$M923="Работы"),#REF!,IF($U923&lt;&gt;0,#REF!,#REF!)),1)*IF($AA923=2023,IF(OR($M923="Услуги",$M923="Работы"),#REF!,IF($U923&lt;&gt;0,#REF!,#REF!)),1)*IF($AA923=2024,IF(OR($M923="Услуги",$M923="Работы"),#REF!,IF($U923&lt;&gt;0,#REF!,#REF!)),1)*IF($AA923=2025,IF(OR($M923="Услуги",$M923="Работы"),#REF!,IF($U923&lt;&gt;0,#REF!,#REF!)),1)</f>
        <v>#REF!</v>
      </c>
      <c r="AH923" s="96" t="e">
        <f>X923*IF($AA923=2021,IF(OR($M923="Услуги",$M923="Работы"),#REF!,IF($U923&lt;&gt;0,#REF!,#REF!)),1)*IF($AA923=2022,IF(OR($M923="Услуги",$M923="Работы"),#REF!,IF($U923&lt;&gt;0,#REF!,#REF!)),1)*IF($AA923=2023,IF(OR($M923="Услуги",$M923="Работы"),#REF!,IF($U923&lt;&gt;0,#REF!,#REF!)),1)*IF($AA923=2024,IF(OR($M923="Услуги",$M923="Работы"),#REF!,IF($U923&lt;&gt;0,#REF!,#REF!)),1)*IF($AA923=2025,IF(OR($M923="Услуги",$M923="Работы"),#REF!,IF($U923&lt;&gt;0,#REF!,#REF!)),1)</f>
        <v>#REF!</v>
      </c>
      <c r="AI923" s="96" t="e">
        <f>Y923*IF($AA923=2021,IF(OR($M923="Услуги",$M923="Работы"),#REF!,IF($U923&lt;&gt;0,#REF!,#REF!)),1)*IF($AA923=2022,IF(OR($M923="Услуги",$M923="Работы"),#REF!,IF($U923&lt;&gt;0,#REF!,#REF!)),1)*IF($AA923=2023,IF(OR($M923="Услуги",$M923="Работы"),#REF!,IF($U923&lt;&gt;0,#REF!,#REF!)),1)*IF($AA923=2024,IF(OR($M923="Услуги",$M923="Работы"),#REF!,IF($U923&lt;&gt;0,#REF!,#REF!)),1)*IF($AA923=2025,IF(OR($M923="Услуги",$M923="Работы"),#REF!,IF($U923&lt;&gt;0,#REF!,#REF!)),1)</f>
        <v>#REF!</v>
      </c>
      <c r="AJ923" s="96" t="e">
        <f>Z923*IF($AA923=2021,IF(OR($M923="Услуги",$M923="Работы"),#REF!,IF($U923&lt;&gt;0,#REF!,#REF!)),1)*IF($AA923=2022,IF(OR($M923="Услуги",$M923="Работы"),#REF!,IF($U923&lt;&gt;0,#REF!,#REF!)),1)*IF($AA923=2023,IF(OR($M923="Услуги",$M923="Работы"),#REF!,IF($U923&lt;&gt;0,#REF!,#REF!)),1)*IF($AA923=2024,IF(OR($M923="Услуги",$M923="Работы"),#REF!,IF($U923&lt;&gt;0,#REF!,#REF!)),1)*IF($AA923=2025,IF(OR($M923="Услуги",$M923="Работы"),#REF!,IF($U923&lt;&gt;0,#REF!,#REF!)),1)</f>
        <v>#REF!</v>
      </c>
      <c r="AK923" s="107">
        <v>759000</v>
      </c>
      <c r="AL923" s="57">
        <v>0</v>
      </c>
      <c r="AM923" s="57">
        <v>759000</v>
      </c>
      <c r="AN923" s="54">
        <v>1</v>
      </c>
    </row>
    <row r="924" spans="1:40" s="56" customFormat="1" ht="14.25" hidden="1" customHeight="1" x14ac:dyDescent="0.25">
      <c r="A924" s="85">
        <v>1</v>
      </c>
      <c r="B924" s="86" t="s">
        <v>88</v>
      </c>
      <c r="C924" s="142" t="s">
        <v>437</v>
      </c>
      <c r="D924" s="85" t="s">
        <v>191</v>
      </c>
      <c r="E924" s="85" t="s">
        <v>420</v>
      </c>
      <c r="F924" s="85" t="s">
        <v>432</v>
      </c>
      <c r="G924" s="87" t="e">
        <f>VLOOKUP(D924,#REF!,2,FALSE)</f>
        <v>#REF!</v>
      </c>
      <c r="H924" s="87" t="s">
        <v>432</v>
      </c>
      <c r="I924" s="87"/>
      <c r="J924" s="86" t="s">
        <v>256</v>
      </c>
      <c r="K924" s="87" t="str">
        <f t="shared" si="354"/>
        <v>Защита сегментов АСУ ТП Филиал «Костромская ГРЭС» АО «Интер РАО – Электрогенерация»</v>
      </c>
      <c r="L924" s="99" t="s">
        <v>368</v>
      </c>
      <c r="M924" s="90" t="s">
        <v>528</v>
      </c>
      <c r="N924" s="85" t="s">
        <v>369</v>
      </c>
      <c r="O924" s="85" t="s">
        <v>370</v>
      </c>
      <c r="P924" s="86">
        <v>6</v>
      </c>
      <c r="Q924" s="100">
        <v>950000</v>
      </c>
      <c r="R924" s="97">
        <v>0.2</v>
      </c>
      <c r="S924" s="98">
        <v>6840000</v>
      </c>
      <c r="T924" s="95">
        <f t="shared" si="344"/>
        <v>1140000</v>
      </c>
      <c r="U924" s="98">
        <v>6840000</v>
      </c>
      <c r="V924" s="95">
        <f t="shared" si="345"/>
        <v>1140000</v>
      </c>
      <c r="W924" s="95">
        <f t="shared" si="346"/>
        <v>5700000</v>
      </c>
      <c r="X924" s="98"/>
      <c r="Y924" s="95">
        <f t="shared" si="347"/>
        <v>0</v>
      </c>
      <c r="Z924" s="95">
        <f t="shared" si="348"/>
        <v>0</v>
      </c>
      <c r="AA924" s="243">
        <f>Приоритеты!$D$66</f>
        <v>2021</v>
      </c>
      <c r="AB924" s="247" t="e">
        <f t="shared" si="351"/>
        <v>#REF!</v>
      </c>
      <c r="AC924" s="96" t="e">
        <f>S924*IF($AA924=2021,IF(OR($M924="Услуги",$M924="Работы"),#REF!,IF($U924&lt;&gt;0,#REF!,#REF!)),1)*IF($AA924=2022,IF(OR($M924="Услуги",$M924="Работы"),#REF!,IF($U924&lt;&gt;0,#REF!,#REF!)),1)*IF($AA924=2023,IF(OR($M924="Услуги",$M924="Работы"),#REF!,IF($U924&lt;&gt;0,#REF!,#REF!)),1)*IF($AA924=2024,IF(OR($M924="Услуги",$M924="Работы"),#REF!,IF($U924&lt;&gt;0,#REF!,#REF!)),1)*IF($AA924=2025,IF(OR($M924="Услуги",$M924="Работы"),#REF!,IF($U924&lt;&gt;0,#REF!,#REF!)),1)</f>
        <v>#REF!</v>
      </c>
      <c r="AD924" s="96" t="e">
        <f>T924*IF($AA924=2021,IF(OR($M924="Услуги",$M924="Работы"),#REF!,IF($U924&lt;&gt;0,#REF!,#REF!)),1)*IF($AA924=2022,IF(OR($M924="Услуги",$M924="Работы"),#REF!,IF($U924&lt;&gt;0,#REF!,#REF!)),1)*IF($AA924=2023,IF(OR($M924="Услуги",$M924="Работы"),#REF!,IF($U924&lt;&gt;0,#REF!,#REF!)),1)*IF($AA924=2024,IF(OR($M924="Услуги",$M924="Работы"),#REF!,IF($U924&lt;&gt;0,#REF!,#REF!)),1)*IF($AA924=2025,IF(OR($M924="Услуги",$M924="Работы"),#REF!,IF($U924&lt;&gt;0,#REF!,#REF!)),1)</f>
        <v>#REF!</v>
      </c>
      <c r="AE924" s="96" t="e">
        <f>U924*IF($AA924=2021,IF(OR($M924="Услуги",$M924="Работы"),#REF!,IF($U924&lt;&gt;0,#REF!,#REF!)),1)*IF($AA924=2022,IF(OR($M924="Услуги",$M924="Работы"),#REF!,IF($U924&lt;&gt;0,#REF!,#REF!)),1)*IF($AA924=2023,IF(OR($M924="Услуги",$M924="Работы"),#REF!,IF($U924&lt;&gt;0,#REF!,#REF!)),1)*IF($AA924=2024,IF(OR($M924="Услуги",$M924="Работы"),#REF!,IF($U924&lt;&gt;0,#REF!,#REF!)),1)*IF($AA924=2025,IF(OR($M924="Услуги",$M924="Работы"),#REF!,IF($U924&lt;&gt;0,#REF!,#REF!)),1)</f>
        <v>#REF!</v>
      </c>
      <c r="AF924" s="96" t="e">
        <f>V924*IF($AA924=2021,IF(OR($M924="Услуги",$M924="Работы"),#REF!,IF($U924&lt;&gt;0,#REF!,#REF!)),1)*IF($AA924=2022,IF(OR($M924="Услуги",$M924="Работы"),#REF!,IF($U924&lt;&gt;0,#REF!,#REF!)),1)*IF($AA924=2023,IF(OR($M924="Услуги",$M924="Работы"),#REF!,IF($U924&lt;&gt;0,#REF!,#REF!)),1)*IF($AA924=2024,IF(OR($M924="Услуги",$M924="Работы"),#REF!,IF($U924&lt;&gt;0,#REF!,#REF!)),1)*IF($AA924=2025,IF(OR($M924="Услуги",$M924="Работы"),#REF!,IF($U924&lt;&gt;0,#REF!,#REF!)),1)</f>
        <v>#REF!</v>
      </c>
      <c r="AG924" s="96" t="e">
        <f>W924*IF($AA924=2021,IF(OR($M924="Услуги",$M924="Работы"),#REF!,IF($U924&lt;&gt;0,#REF!,#REF!)),1)*IF($AA924=2022,IF(OR($M924="Услуги",$M924="Работы"),#REF!,IF($U924&lt;&gt;0,#REF!,#REF!)),1)*IF($AA924=2023,IF(OR($M924="Услуги",$M924="Работы"),#REF!,IF($U924&lt;&gt;0,#REF!,#REF!)),1)*IF($AA924=2024,IF(OR($M924="Услуги",$M924="Работы"),#REF!,IF($U924&lt;&gt;0,#REF!,#REF!)),1)*IF($AA924=2025,IF(OR($M924="Услуги",$M924="Работы"),#REF!,IF($U924&lt;&gt;0,#REF!,#REF!)),1)</f>
        <v>#REF!</v>
      </c>
      <c r="AH924" s="96" t="e">
        <f>X924*IF($AA924=2021,IF(OR($M924="Услуги",$M924="Работы"),#REF!,IF($U924&lt;&gt;0,#REF!,#REF!)),1)*IF($AA924=2022,IF(OR($M924="Услуги",$M924="Работы"),#REF!,IF($U924&lt;&gt;0,#REF!,#REF!)),1)*IF($AA924=2023,IF(OR($M924="Услуги",$M924="Работы"),#REF!,IF($U924&lt;&gt;0,#REF!,#REF!)),1)*IF($AA924=2024,IF(OR($M924="Услуги",$M924="Работы"),#REF!,IF($U924&lt;&gt;0,#REF!,#REF!)),1)*IF($AA924=2025,IF(OR($M924="Услуги",$M924="Работы"),#REF!,IF($U924&lt;&gt;0,#REF!,#REF!)),1)</f>
        <v>#REF!</v>
      </c>
      <c r="AI924" s="96" t="e">
        <f>Y924*IF($AA924=2021,IF(OR($M924="Услуги",$M924="Работы"),#REF!,IF($U924&lt;&gt;0,#REF!,#REF!)),1)*IF($AA924=2022,IF(OR($M924="Услуги",$M924="Работы"),#REF!,IF($U924&lt;&gt;0,#REF!,#REF!)),1)*IF($AA924=2023,IF(OR($M924="Услуги",$M924="Работы"),#REF!,IF($U924&lt;&gt;0,#REF!,#REF!)),1)*IF($AA924=2024,IF(OR($M924="Услуги",$M924="Работы"),#REF!,IF($U924&lt;&gt;0,#REF!,#REF!)),1)*IF($AA924=2025,IF(OR($M924="Услуги",$M924="Работы"),#REF!,IF($U924&lt;&gt;0,#REF!,#REF!)),1)</f>
        <v>#REF!</v>
      </c>
      <c r="AJ924" s="96" t="e">
        <f>Z924*IF($AA924=2021,IF(OR($M924="Услуги",$M924="Работы"),#REF!,IF($U924&lt;&gt;0,#REF!,#REF!)),1)*IF($AA924=2022,IF(OR($M924="Услуги",$M924="Работы"),#REF!,IF($U924&lt;&gt;0,#REF!,#REF!)),1)*IF($AA924=2023,IF(OR($M924="Услуги",$M924="Работы"),#REF!,IF($U924&lt;&gt;0,#REF!,#REF!)),1)*IF($AA924=2024,IF(OR($M924="Услуги",$M924="Работы"),#REF!,IF($U924&lt;&gt;0,#REF!,#REF!)),1)*IF($AA924=2025,IF(OR($M924="Услуги",$M924="Работы"),#REF!,IF($U924&lt;&gt;0,#REF!,#REF!)),1)</f>
        <v>#REF!</v>
      </c>
      <c r="AK924" s="107">
        <v>6840000</v>
      </c>
      <c r="AL924" s="57">
        <v>6840000</v>
      </c>
      <c r="AM924" s="57">
        <v>0</v>
      </c>
      <c r="AN924" s="54">
        <v>6</v>
      </c>
    </row>
    <row r="925" spans="1:40" s="56" customFormat="1" ht="15" hidden="1" customHeight="1" x14ac:dyDescent="0.25">
      <c r="A925" s="85">
        <v>1</v>
      </c>
      <c r="B925" s="86" t="s">
        <v>88</v>
      </c>
      <c r="C925" s="142" t="s">
        <v>437</v>
      </c>
      <c r="D925" s="85" t="s">
        <v>191</v>
      </c>
      <c r="E925" s="85" t="s">
        <v>420</v>
      </c>
      <c r="F925" s="85" t="s">
        <v>432</v>
      </c>
      <c r="G925" s="87" t="e">
        <f>VLOOKUP(D925,#REF!,2,FALSE)</f>
        <v>#REF!</v>
      </c>
      <c r="H925" s="87" t="s">
        <v>432</v>
      </c>
      <c r="I925" s="87"/>
      <c r="J925" s="86" t="s">
        <v>219</v>
      </c>
      <c r="K925" s="87" t="str">
        <f t="shared" si="354"/>
        <v>Защита сегментов АСУ ТП Филиал «Костромская ГРЭС» АО «Интер РАО – Электрогенерация»</v>
      </c>
      <c r="L925" s="99" t="s">
        <v>223</v>
      </c>
      <c r="M925" s="90" t="s">
        <v>528</v>
      </c>
      <c r="N925" s="85" t="s">
        <v>371</v>
      </c>
      <c r="O925" s="85" t="s">
        <v>371</v>
      </c>
      <c r="P925" s="86">
        <v>6</v>
      </c>
      <c r="Q925" s="100">
        <v>180000</v>
      </c>
      <c r="R925" s="97">
        <v>0.2</v>
      </c>
      <c r="S925" s="98">
        <v>1296000</v>
      </c>
      <c r="T925" s="95">
        <f t="shared" si="344"/>
        <v>216000</v>
      </c>
      <c r="U925" s="98">
        <v>1296000</v>
      </c>
      <c r="V925" s="95">
        <f t="shared" si="345"/>
        <v>216000</v>
      </c>
      <c r="W925" s="95">
        <f t="shared" si="346"/>
        <v>1080000</v>
      </c>
      <c r="X925" s="98"/>
      <c r="Y925" s="95">
        <f t="shared" si="347"/>
        <v>0</v>
      </c>
      <c r="Z925" s="95">
        <f t="shared" si="348"/>
        <v>0</v>
      </c>
      <c r="AA925" s="245" t="s">
        <v>519</v>
      </c>
      <c r="AB925" s="247">
        <f t="shared" si="351"/>
        <v>0</v>
      </c>
      <c r="AC925" s="96">
        <f>S925*IF($AA925=2021,IF(OR($M925="Услуги",$M925="Работы"),#REF!,IF($U925&lt;&gt;0,#REF!,#REF!)),1)*IF($AA925=2022,IF(OR($M925="Услуги",$M925="Работы"),#REF!,IF($U925&lt;&gt;0,#REF!,#REF!)),1)*IF($AA925=2023,IF(OR($M925="Услуги",$M925="Работы"),#REF!,IF($U925&lt;&gt;0,#REF!,#REF!)),1)*IF($AA925=2024,IF(OR($M925="Услуги",$M925="Работы"),#REF!,IF($U925&lt;&gt;0,#REF!,#REF!)),1)*IF($AA925=2025,IF(OR($M925="Услуги",$M925="Работы"),#REF!,IF($U925&lt;&gt;0,#REF!,#REF!)),1)</f>
        <v>1296000</v>
      </c>
      <c r="AD925" s="96">
        <f>T925*IF($AA925=2021,IF(OR($M925="Услуги",$M925="Работы"),#REF!,IF($U925&lt;&gt;0,#REF!,#REF!)),1)*IF($AA925=2022,IF(OR($M925="Услуги",$M925="Работы"),#REF!,IF($U925&lt;&gt;0,#REF!,#REF!)),1)*IF($AA925=2023,IF(OR($M925="Услуги",$M925="Работы"),#REF!,IF($U925&lt;&gt;0,#REF!,#REF!)),1)*IF($AA925=2024,IF(OR($M925="Услуги",$M925="Работы"),#REF!,IF($U925&lt;&gt;0,#REF!,#REF!)),1)*IF($AA925=2025,IF(OR($M925="Услуги",$M925="Работы"),#REF!,IF($U925&lt;&gt;0,#REF!,#REF!)),1)</f>
        <v>216000</v>
      </c>
      <c r="AE925" s="96">
        <f>U925*IF($AA925=2021,IF(OR($M925="Услуги",$M925="Работы"),#REF!,IF($U925&lt;&gt;0,#REF!,#REF!)),1)*IF($AA925=2022,IF(OR($M925="Услуги",$M925="Работы"),#REF!,IF($U925&lt;&gt;0,#REF!,#REF!)),1)*IF($AA925=2023,IF(OR($M925="Услуги",$M925="Работы"),#REF!,IF($U925&lt;&gt;0,#REF!,#REF!)),1)*IF($AA925=2024,IF(OR($M925="Услуги",$M925="Работы"),#REF!,IF($U925&lt;&gt;0,#REF!,#REF!)),1)*IF($AA925=2025,IF(OR($M925="Услуги",$M925="Работы"),#REF!,IF($U925&lt;&gt;0,#REF!,#REF!)),1)</f>
        <v>1296000</v>
      </c>
      <c r="AF925" s="96">
        <f>V925*IF($AA925=2021,IF(OR($M925="Услуги",$M925="Работы"),#REF!,IF($U925&lt;&gt;0,#REF!,#REF!)),1)*IF($AA925=2022,IF(OR($M925="Услуги",$M925="Работы"),#REF!,IF($U925&lt;&gt;0,#REF!,#REF!)),1)*IF($AA925=2023,IF(OR($M925="Услуги",$M925="Работы"),#REF!,IF($U925&lt;&gt;0,#REF!,#REF!)),1)*IF($AA925=2024,IF(OR($M925="Услуги",$M925="Работы"),#REF!,IF($U925&lt;&gt;0,#REF!,#REF!)),1)*IF($AA925=2025,IF(OR($M925="Услуги",$M925="Работы"),#REF!,IF($U925&lt;&gt;0,#REF!,#REF!)),1)</f>
        <v>216000</v>
      </c>
      <c r="AG925" s="96">
        <f>W925*IF($AA925=2021,IF(OR($M925="Услуги",$M925="Работы"),#REF!,IF($U925&lt;&gt;0,#REF!,#REF!)),1)*IF($AA925=2022,IF(OR($M925="Услуги",$M925="Работы"),#REF!,IF($U925&lt;&gt;0,#REF!,#REF!)),1)*IF($AA925=2023,IF(OR($M925="Услуги",$M925="Работы"),#REF!,IF($U925&lt;&gt;0,#REF!,#REF!)),1)*IF($AA925=2024,IF(OR($M925="Услуги",$M925="Работы"),#REF!,IF($U925&lt;&gt;0,#REF!,#REF!)),1)*IF($AA925=2025,IF(OR($M925="Услуги",$M925="Работы"),#REF!,IF($U925&lt;&gt;0,#REF!,#REF!)),1)</f>
        <v>1080000</v>
      </c>
      <c r="AH925" s="96">
        <f>X925*IF($AA925=2021,IF(OR($M925="Услуги",$M925="Работы"),#REF!,IF($U925&lt;&gt;0,#REF!,#REF!)),1)*IF($AA925=2022,IF(OR($M925="Услуги",$M925="Работы"),#REF!,IF($U925&lt;&gt;0,#REF!,#REF!)),1)*IF($AA925=2023,IF(OR($M925="Услуги",$M925="Работы"),#REF!,IF($U925&lt;&gt;0,#REF!,#REF!)),1)*IF($AA925=2024,IF(OR($M925="Услуги",$M925="Работы"),#REF!,IF($U925&lt;&gt;0,#REF!,#REF!)),1)*IF($AA925=2025,IF(OR($M925="Услуги",$M925="Работы"),#REF!,IF($U925&lt;&gt;0,#REF!,#REF!)),1)</f>
        <v>0</v>
      </c>
      <c r="AI925" s="96">
        <f>Y925*IF($AA925=2021,IF(OR($M925="Услуги",$M925="Работы"),#REF!,IF($U925&lt;&gt;0,#REF!,#REF!)),1)*IF($AA925=2022,IF(OR($M925="Услуги",$M925="Работы"),#REF!,IF($U925&lt;&gt;0,#REF!,#REF!)),1)*IF($AA925=2023,IF(OR($M925="Услуги",$M925="Работы"),#REF!,IF($U925&lt;&gt;0,#REF!,#REF!)),1)*IF($AA925=2024,IF(OR($M925="Услуги",$M925="Работы"),#REF!,IF($U925&lt;&gt;0,#REF!,#REF!)),1)*IF($AA925=2025,IF(OR($M925="Услуги",$M925="Работы"),#REF!,IF($U925&lt;&gt;0,#REF!,#REF!)),1)</f>
        <v>0</v>
      </c>
      <c r="AJ925" s="96">
        <f>Z925*IF($AA925=2021,IF(OR($M925="Услуги",$M925="Работы"),#REF!,IF($U925&lt;&gt;0,#REF!,#REF!)),1)*IF($AA925=2022,IF(OR($M925="Услуги",$M925="Работы"),#REF!,IF($U925&lt;&gt;0,#REF!,#REF!)),1)*IF($AA925=2023,IF(OR($M925="Услуги",$M925="Работы"),#REF!,IF($U925&lt;&gt;0,#REF!,#REF!)),1)*IF($AA925=2024,IF(OR($M925="Услуги",$M925="Работы"),#REF!,IF($U925&lt;&gt;0,#REF!,#REF!)),1)*IF($AA925=2025,IF(OR($M925="Услуги",$M925="Работы"),#REF!,IF($U925&lt;&gt;0,#REF!,#REF!)),1)</f>
        <v>0</v>
      </c>
      <c r="AK925" s="107">
        <v>1296000</v>
      </c>
      <c r="AL925" s="57">
        <v>1296000</v>
      </c>
      <c r="AM925" s="57">
        <v>0</v>
      </c>
      <c r="AN925" s="54">
        <v>6</v>
      </c>
    </row>
    <row r="926" spans="1:40" s="56" customFormat="1" ht="14.25" hidden="1" customHeight="1" x14ac:dyDescent="0.25">
      <c r="A926" s="85">
        <v>1</v>
      </c>
      <c r="B926" s="86" t="s">
        <v>88</v>
      </c>
      <c r="C926" s="142" t="s">
        <v>437</v>
      </c>
      <c r="D926" s="85" t="s">
        <v>191</v>
      </c>
      <c r="E926" s="85" t="s">
        <v>420</v>
      </c>
      <c r="F926" s="85" t="s">
        <v>432</v>
      </c>
      <c r="G926" s="87" t="e">
        <f>VLOOKUP(D926,#REF!,2,FALSE)</f>
        <v>#REF!</v>
      </c>
      <c r="H926" s="87" t="s">
        <v>432</v>
      </c>
      <c r="I926" s="87"/>
      <c r="J926" s="86" t="s">
        <v>256</v>
      </c>
      <c r="K926" s="87" t="str">
        <f t="shared" si="354"/>
        <v>Защита сегментов АСУ ТП Филиал «Костромская ГРЭС» АО «Интер РАО – Электрогенерация»</v>
      </c>
      <c r="L926" s="99" t="s">
        <v>383</v>
      </c>
      <c r="M926" s="90" t="s">
        <v>528</v>
      </c>
      <c r="N926" s="85" t="s">
        <v>384</v>
      </c>
      <c r="O926" s="85" t="s">
        <v>385</v>
      </c>
      <c r="P926" s="86">
        <v>44</v>
      </c>
      <c r="Q926" s="100">
        <v>32900</v>
      </c>
      <c r="R926" s="97">
        <v>0.2</v>
      </c>
      <c r="S926" s="98">
        <v>1737120</v>
      </c>
      <c r="T926" s="95">
        <f t="shared" si="344"/>
        <v>289520</v>
      </c>
      <c r="U926" s="98">
        <v>1737120</v>
      </c>
      <c r="V926" s="95">
        <f t="shared" si="345"/>
        <v>289520</v>
      </c>
      <c r="W926" s="95">
        <f t="shared" si="346"/>
        <v>1447600</v>
      </c>
      <c r="X926" s="98"/>
      <c r="Y926" s="95">
        <f t="shared" si="347"/>
        <v>0</v>
      </c>
      <c r="Z926" s="95">
        <f t="shared" si="348"/>
        <v>0</v>
      </c>
      <c r="AA926" s="243">
        <f>Приоритеты!$D$66</f>
        <v>2021</v>
      </c>
      <c r="AB926" s="247" t="e">
        <f t="shared" si="351"/>
        <v>#REF!</v>
      </c>
      <c r="AC926" s="96" t="e">
        <f>S926*IF($AA926=2021,IF(OR($M926="Услуги",$M926="Работы"),#REF!,IF($U926&lt;&gt;0,#REF!,#REF!)),1)*IF($AA926=2022,IF(OR($M926="Услуги",$M926="Работы"),#REF!,IF($U926&lt;&gt;0,#REF!,#REF!)),1)*IF($AA926=2023,IF(OR($M926="Услуги",$M926="Работы"),#REF!,IF($U926&lt;&gt;0,#REF!,#REF!)),1)*IF($AA926=2024,IF(OR($M926="Услуги",$M926="Работы"),#REF!,IF($U926&lt;&gt;0,#REF!,#REF!)),1)*IF($AA926=2025,IF(OR($M926="Услуги",$M926="Работы"),#REF!,IF($U926&lt;&gt;0,#REF!,#REF!)),1)</f>
        <v>#REF!</v>
      </c>
      <c r="AD926" s="96" t="e">
        <f>T926*IF($AA926=2021,IF(OR($M926="Услуги",$M926="Работы"),#REF!,IF($U926&lt;&gt;0,#REF!,#REF!)),1)*IF($AA926=2022,IF(OR($M926="Услуги",$M926="Работы"),#REF!,IF($U926&lt;&gt;0,#REF!,#REF!)),1)*IF($AA926=2023,IF(OR($M926="Услуги",$M926="Работы"),#REF!,IF($U926&lt;&gt;0,#REF!,#REF!)),1)*IF($AA926=2024,IF(OR($M926="Услуги",$M926="Работы"),#REF!,IF($U926&lt;&gt;0,#REF!,#REF!)),1)*IF($AA926=2025,IF(OR($M926="Услуги",$M926="Работы"),#REF!,IF($U926&lt;&gt;0,#REF!,#REF!)),1)</f>
        <v>#REF!</v>
      </c>
      <c r="AE926" s="96" t="e">
        <f>U926*IF($AA926=2021,IF(OR($M926="Услуги",$M926="Работы"),#REF!,IF($U926&lt;&gt;0,#REF!,#REF!)),1)*IF($AA926=2022,IF(OR($M926="Услуги",$M926="Работы"),#REF!,IF($U926&lt;&gt;0,#REF!,#REF!)),1)*IF($AA926=2023,IF(OR($M926="Услуги",$M926="Работы"),#REF!,IF($U926&lt;&gt;0,#REF!,#REF!)),1)*IF($AA926=2024,IF(OR($M926="Услуги",$M926="Работы"),#REF!,IF($U926&lt;&gt;0,#REF!,#REF!)),1)*IF($AA926=2025,IF(OR($M926="Услуги",$M926="Работы"),#REF!,IF($U926&lt;&gt;0,#REF!,#REF!)),1)</f>
        <v>#REF!</v>
      </c>
      <c r="AF926" s="96" t="e">
        <f>V926*IF($AA926=2021,IF(OR($M926="Услуги",$M926="Работы"),#REF!,IF($U926&lt;&gt;0,#REF!,#REF!)),1)*IF($AA926=2022,IF(OR($M926="Услуги",$M926="Работы"),#REF!,IF($U926&lt;&gt;0,#REF!,#REF!)),1)*IF($AA926=2023,IF(OR($M926="Услуги",$M926="Работы"),#REF!,IF($U926&lt;&gt;0,#REF!,#REF!)),1)*IF($AA926=2024,IF(OR($M926="Услуги",$M926="Работы"),#REF!,IF($U926&lt;&gt;0,#REF!,#REF!)),1)*IF($AA926=2025,IF(OR($M926="Услуги",$M926="Работы"),#REF!,IF($U926&lt;&gt;0,#REF!,#REF!)),1)</f>
        <v>#REF!</v>
      </c>
      <c r="AG926" s="96" t="e">
        <f>W926*IF($AA926=2021,IF(OR($M926="Услуги",$M926="Работы"),#REF!,IF($U926&lt;&gt;0,#REF!,#REF!)),1)*IF($AA926=2022,IF(OR($M926="Услуги",$M926="Работы"),#REF!,IF($U926&lt;&gt;0,#REF!,#REF!)),1)*IF($AA926=2023,IF(OR($M926="Услуги",$M926="Работы"),#REF!,IF($U926&lt;&gt;0,#REF!,#REF!)),1)*IF($AA926=2024,IF(OR($M926="Услуги",$M926="Работы"),#REF!,IF($U926&lt;&gt;0,#REF!,#REF!)),1)*IF($AA926=2025,IF(OR($M926="Услуги",$M926="Работы"),#REF!,IF($U926&lt;&gt;0,#REF!,#REF!)),1)</f>
        <v>#REF!</v>
      </c>
      <c r="AH926" s="96" t="e">
        <f>X926*IF($AA926=2021,IF(OR($M926="Услуги",$M926="Работы"),#REF!,IF($U926&lt;&gt;0,#REF!,#REF!)),1)*IF($AA926=2022,IF(OR($M926="Услуги",$M926="Работы"),#REF!,IF($U926&lt;&gt;0,#REF!,#REF!)),1)*IF($AA926=2023,IF(OR($M926="Услуги",$M926="Работы"),#REF!,IF($U926&lt;&gt;0,#REF!,#REF!)),1)*IF($AA926=2024,IF(OR($M926="Услуги",$M926="Работы"),#REF!,IF($U926&lt;&gt;0,#REF!,#REF!)),1)*IF($AA926=2025,IF(OR($M926="Услуги",$M926="Работы"),#REF!,IF($U926&lt;&gt;0,#REF!,#REF!)),1)</f>
        <v>#REF!</v>
      </c>
      <c r="AI926" s="96" t="e">
        <f>Y926*IF($AA926=2021,IF(OR($M926="Услуги",$M926="Работы"),#REF!,IF($U926&lt;&gt;0,#REF!,#REF!)),1)*IF($AA926=2022,IF(OR($M926="Услуги",$M926="Работы"),#REF!,IF($U926&lt;&gt;0,#REF!,#REF!)),1)*IF($AA926=2023,IF(OR($M926="Услуги",$M926="Работы"),#REF!,IF($U926&lt;&gt;0,#REF!,#REF!)),1)*IF($AA926=2024,IF(OR($M926="Услуги",$M926="Работы"),#REF!,IF($U926&lt;&gt;0,#REF!,#REF!)),1)*IF($AA926=2025,IF(OR($M926="Услуги",$M926="Работы"),#REF!,IF($U926&lt;&gt;0,#REF!,#REF!)),1)</f>
        <v>#REF!</v>
      </c>
      <c r="AJ926" s="96" t="e">
        <f>Z926*IF($AA926=2021,IF(OR($M926="Услуги",$M926="Работы"),#REF!,IF($U926&lt;&gt;0,#REF!,#REF!)),1)*IF($AA926=2022,IF(OR($M926="Услуги",$M926="Работы"),#REF!,IF($U926&lt;&gt;0,#REF!,#REF!)),1)*IF($AA926=2023,IF(OR($M926="Услуги",$M926="Работы"),#REF!,IF($U926&lt;&gt;0,#REF!,#REF!)),1)*IF($AA926=2024,IF(OR($M926="Услуги",$M926="Работы"),#REF!,IF($U926&lt;&gt;0,#REF!,#REF!)),1)*IF($AA926=2025,IF(OR($M926="Услуги",$M926="Работы"),#REF!,IF($U926&lt;&gt;0,#REF!,#REF!)),1)</f>
        <v>#REF!</v>
      </c>
      <c r="AK926" s="107">
        <v>1737120</v>
      </c>
      <c r="AL926" s="57">
        <v>1737120</v>
      </c>
      <c r="AM926" s="57">
        <v>0</v>
      </c>
      <c r="AN926" s="54">
        <v>44</v>
      </c>
    </row>
    <row r="927" spans="1:40" s="56" customFormat="1" ht="14.25" hidden="1" customHeight="1" x14ac:dyDescent="0.25">
      <c r="A927" s="85">
        <v>1</v>
      </c>
      <c r="B927" s="86" t="s">
        <v>88</v>
      </c>
      <c r="C927" s="142" t="s">
        <v>437</v>
      </c>
      <c r="D927" s="85" t="s">
        <v>191</v>
      </c>
      <c r="E927" s="85" t="s">
        <v>420</v>
      </c>
      <c r="F927" s="85" t="s">
        <v>432</v>
      </c>
      <c r="G927" s="87" t="e">
        <f>VLOOKUP(D927,#REF!,2,FALSE)</f>
        <v>#REF!</v>
      </c>
      <c r="H927" s="87" t="s">
        <v>432</v>
      </c>
      <c r="I927" s="87"/>
      <c r="J927" s="86" t="s">
        <v>256</v>
      </c>
      <c r="K927" s="87" t="str">
        <f t="shared" si="354"/>
        <v>Защита сегментов АСУ ТП Филиал «Костромская ГРЭС» АО «Интер РАО – Электрогенерация»</v>
      </c>
      <c r="L927" s="99" t="s">
        <v>386</v>
      </c>
      <c r="M927" s="90" t="s">
        <v>528</v>
      </c>
      <c r="N927" s="85" t="s">
        <v>387</v>
      </c>
      <c r="O927" s="85" t="s">
        <v>388</v>
      </c>
      <c r="P927" s="86">
        <v>3</v>
      </c>
      <c r="Q927" s="100">
        <v>1079000</v>
      </c>
      <c r="R927" s="97">
        <v>0.2</v>
      </c>
      <c r="S927" s="98">
        <v>3884400</v>
      </c>
      <c r="T927" s="95">
        <f t="shared" si="344"/>
        <v>647400</v>
      </c>
      <c r="U927" s="98">
        <v>3884400</v>
      </c>
      <c r="V927" s="95">
        <f t="shared" si="345"/>
        <v>647400</v>
      </c>
      <c r="W927" s="95">
        <f t="shared" si="346"/>
        <v>3237000</v>
      </c>
      <c r="X927" s="98"/>
      <c r="Y927" s="95">
        <f t="shared" si="347"/>
        <v>0</v>
      </c>
      <c r="Z927" s="95">
        <f t="shared" si="348"/>
        <v>0</v>
      </c>
      <c r="AA927" s="243">
        <f>Приоритеты!$D$66</f>
        <v>2021</v>
      </c>
      <c r="AB927" s="247" t="e">
        <f t="shared" si="351"/>
        <v>#REF!</v>
      </c>
      <c r="AC927" s="96" t="e">
        <f>S927*IF($AA927=2021,IF(OR($M927="Услуги",$M927="Работы"),#REF!,IF($U927&lt;&gt;0,#REF!,#REF!)),1)*IF($AA927=2022,IF(OR($M927="Услуги",$M927="Работы"),#REF!,IF($U927&lt;&gt;0,#REF!,#REF!)),1)*IF($AA927=2023,IF(OR($M927="Услуги",$M927="Работы"),#REF!,IF($U927&lt;&gt;0,#REF!,#REF!)),1)*IF($AA927=2024,IF(OR($M927="Услуги",$M927="Работы"),#REF!,IF($U927&lt;&gt;0,#REF!,#REF!)),1)*IF($AA927=2025,IF(OR($M927="Услуги",$M927="Работы"),#REF!,IF($U927&lt;&gt;0,#REF!,#REF!)),1)</f>
        <v>#REF!</v>
      </c>
      <c r="AD927" s="96" t="e">
        <f>T927*IF($AA927=2021,IF(OR($M927="Услуги",$M927="Работы"),#REF!,IF($U927&lt;&gt;0,#REF!,#REF!)),1)*IF($AA927=2022,IF(OR($M927="Услуги",$M927="Работы"),#REF!,IF($U927&lt;&gt;0,#REF!,#REF!)),1)*IF($AA927=2023,IF(OR($M927="Услуги",$M927="Работы"),#REF!,IF($U927&lt;&gt;0,#REF!,#REF!)),1)*IF($AA927=2024,IF(OR($M927="Услуги",$M927="Работы"),#REF!,IF($U927&lt;&gt;0,#REF!,#REF!)),1)*IF($AA927=2025,IF(OR($M927="Услуги",$M927="Работы"),#REF!,IF($U927&lt;&gt;0,#REF!,#REF!)),1)</f>
        <v>#REF!</v>
      </c>
      <c r="AE927" s="96" t="e">
        <f>U927*IF($AA927=2021,IF(OR($M927="Услуги",$M927="Работы"),#REF!,IF($U927&lt;&gt;0,#REF!,#REF!)),1)*IF($AA927=2022,IF(OR($M927="Услуги",$M927="Работы"),#REF!,IF($U927&lt;&gt;0,#REF!,#REF!)),1)*IF($AA927=2023,IF(OR($M927="Услуги",$M927="Работы"),#REF!,IF($U927&lt;&gt;0,#REF!,#REF!)),1)*IF($AA927=2024,IF(OR($M927="Услуги",$M927="Работы"),#REF!,IF($U927&lt;&gt;0,#REF!,#REF!)),1)*IF($AA927=2025,IF(OR($M927="Услуги",$M927="Работы"),#REF!,IF($U927&lt;&gt;0,#REF!,#REF!)),1)</f>
        <v>#REF!</v>
      </c>
      <c r="AF927" s="96" t="e">
        <f>V927*IF($AA927=2021,IF(OR($M927="Услуги",$M927="Работы"),#REF!,IF($U927&lt;&gt;0,#REF!,#REF!)),1)*IF($AA927=2022,IF(OR($M927="Услуги",$M927="Работы"),#REF!,IF($U927&lt;&gt;0,#REF!,#REF!)),1)*IF($AA927=2023,IF(OR($M927="Услуги",$M927="Работы"),#REF!,IF($U927&lt;&gt;0,#REF!,#REF!)),1)*IF($AA927=2024,IF(OR($M927="Услуги",$M927="Работы"),#REF!,IF($U927&lt;&gt;0,#REF!,#REF!)),1)*IF($AA927=2025,IF(OR($M927="Услуги",$M927="Работы"),#REF!,IF($U927&lt;&gt;0,#REF!,#REF!)),1)</f>
        <v>#REF!</v>
      </c>
      <c r="AG927" s="96" t="e">
        <f>W927*IF($AA927=2021,IF(OR($M927="Услуги",$M927="Работы"),#REF!,IF($U927&lt;&gt;0,#REF!,#REF!)),1)*IF($AA927=2022,IF(OR($M927="Услуги",$M927="Работы"),#REF!,IF($U927&lt;&gt;0,#REF!,#REF!)),1)*IF($AA927=2023,IF(OR($M927="Услуги",$M927="Работы"),#REF!,IF($U927&lt;&gt;0,#REF!,#REF!)),1)*IF($AA927=2024,IF(OR($M927="Услуги",$M927="Работы"),#REF!,IF($U927&lt;&gt;0,#REF!,#REF!)),1)*IF($AA927=2025,IF(OR($M927="Услуги",$M927="Работы"),#REF!,IF($U927&lt;&gt;0,#REF!,#REF!)),1)</f>
        <v>#REF!</v>
      </c>
      <c r="AH927" s="96" t="e">
        <f>X927*IF($AA927=2021,IF(OR($M927="Услуги",$M927="Работы"),#REF!,IF($U927&lt;&gt;0,#REF!,#REF!)),1)*IF($AA927=2022,IF(OR($M927="Услуги",$M927="Работы"),#REF!,IF($U927&lt;&gt;0,#REF!,#REF!)),1)*IF($AA927=2023,IF(OR($M927="Услуги",$M927="Работы"),#REF!,IF($U927&lt;&gt;0,#REF!,#REF!)),1)*IF($AA927=2024,IF(OR($M927="Услуги",$M927="Работы"),#REF!,IF($U927&lt;&gt;0,#REF!,#REF!)),1)*IF($AA927=2025,IF(OR($M927="Услуги",$M927="Работы"),#REF!,IF($U927&lt;&gt;0,#REF!,#REF!)),1)</f>
        <v>#REF!</v>
      </c>
      <c r="AI927" s="96" t="e">
        <f>Y927*IF($AA927=2021,IF(OR($M927="Услуги",$M927="Работы"),#REF!,IF($U927&lt;&gt;0,#REF!,#REF!)),1)*IF($AA927=2022,IF(OR($M927="Услуги",$M927="Работы"),#REF!,IF($U927&lt;&gt;0,#REF!,#REF!)),1)*IF($AA927=2023,IF(OR($M927="Услуги",$M927="Работы"),#REF!,IF($U927&lt;&gt;0,#REF!,#REF!)),1)*IF($AA927=2024,IF(OR($M927="Услуги",$M927="Работы"),#REF!,IF($U927&lt;&gt;0,#REF!,#REF!)),1)*IF($AA927=2025,IF(OR($M927="Услуги",$M927="Работы"),#REF!,IF($U927&lt;&gt;0,#REF!,#REF!)),1)</f>
        <v>#REF!</v>
      </c>
      <c r="AJ927" s="96" t="e">
        <f>Z927*IF($AA927=2021,IF(OR($M927="Услуги",$M927="Работы"),#REF!,IF($U927&lt;&gt;0,#REF!,#REF!)),1)*IF($AA927=2022,IF(OR($M927="Услуги",$M927="Работы"),#REF!,IF($U927&lt;&gt;0,#REF!,#REF!)),1)*IF($AA927=2023,IF(OR($M927="Услуги",$M927="Работы"),#REF!,IF($U927&lt;&gt;0,#REF!,#REF!)),1)*IF($AA927=2024,IF(OR($M927="Услуги",$M927="Работы"),#REF!,IF($U927&lt;&gt;0,#REF!,#REF!)),1)*IF($AA927=2025,IF(OR($M927="Услуги",$M927="Работы"),#REF!,IF($U927&lt;&gt;0,#REF!,#REF!)),1)</f>
        <v>#REF!</v>
      </c>
      <c r="AK927" s="107">
        <v>3884400</v>
      </c>
      <c r="AL927" s="57">
        <v>3884400</v>
      </c>
      <c r="AM927" s="57">
        <v>0</v>
      </c>
      <c r="AN927" s="54">
        <v>3</v>
      </c>
    </row>
    <row r="928" spans="1:40" s="56" customFormat="1" ht="14.25" hidden="1" customHeight="1" x14ac:dyDescent="0.25">
      <c r="A928" s="85">
        <v>1</v>
      </c>
      <c r="B928" s="86" t="s">
        <v>88</v>
      </c>
      <c r="C928" s="142" t="s">
        <v>542</v>
      </c>
      <c r="D928" s="85" t="s">
        <v>191</v>
      </c>
      <c r="E928" s="85" t="s">
        <v>420</v>
      </c>
      <c r="F928" s="85" t="s">
        <v>432</v>
      </c>
      <c r="G928" s="87" t="e">
        <f>VLOOKUP(D928,#REF!,2,FALSE)</f>
        <v>#REF!</v>
      </c>
      <c r="H928" s="87" t="s">
        <v>432</v>
      </c>
      <c r="I928" s="87"/>
      <c r="J928" s="86" t="s">
        <v>123</v>
      </c>
      <c r="K928" s="87" t="str">
        <f>CONCATENATE("Централизация систем антивирусной защиты"," ",D928)</f>
        <v>Централизация систем антивирусной защиты Филиал «Костромская ГРЭС» АО «Интер РАО – Электрогенерация»</v>
      </c>
      <c r="L928" s="99" t="s">
        <v>124</v>
      </c>
      <c r="M928" s="86" t="s">
        <v>4</v>
      </c>
      <c r="N928" s="85" t="s">
        <v>194</v>
      </c>
      <c r="O928" s="85" t="s">
        <v>195</v>
      </c>
      <c r="P928" s="86">
        <v>125</v>
      </c>
      <c r="Q928" s="100">
        <v>28000</v>
      </c>
      <c r="R928" s="97">
        <v>0</v>
      </c>
      <c r="S928" s="98">
        <v>3500000</v>
      </c>
      <c r="T928" s="95">
        <f t="shared" si="344"/>
        <v>0</v>
      </c>
      <c r="U928" s="98">
        <v>0</v>
      </c>
      <c r="V928" s="95">
        <f t="shared" si="345"/>
        <v>0</v>
      </c>
      <c r="W928" s="95">
        <f t="shared" si="346"/>
        <v>0</v>
      </c>
      <c r="X928" s="98">
        <v>3500000</v>
      </c>
      <c r="Y928" s="95">
        <f t="shared" si="347"/>
        <v>0</v>
      </c>
      <c r="Z928" s="95">
        <f t="shared" si="348"/>
        <v>3500000</v>
      </c>
      <c r="AA928" s="243">
        <f>Приоритеты!$D$66</f>
        <v>2021</v>
      </c>
      <c r="AB928" s="247" t="e">
        <f t="shared" si="351"/>
        <v>#REF!</v>
      </c>
      <c r="AC928" s="96" t="e">
        <f>S928*IF($AA928=2021,IF(OR($M928="Услуги",$M928="Работы"),#REF!,IF($U928&lt;&gt;0,#REF!,#REF!)),1)*IF($AA928=2022,IF(OR($M928="Услуги",$M928="Работы"),#REF!,IF($U928&lt;&gt;0,#REF!,#REF!)),1)*IF($AA928=2023,IF(OR($M928="Услуги",$M928="Работы"),#REF!,IF($U928&lt;&gt;0,#REF!,#REF!)),1)*IF($AA928=2024,IF(OR($M928="Услуги",$M928="Работы"),#REF!,IF($U928&lt;&gt;0,#REF!,#REF!)),1)*IF($AA928=2025,IF(OR($M928="Услуги",$M928="Работы"),#REF!,IF($U928&lt;&gt;0,#REF!,#REF!)),1)</f>
        <v>#REF!</v>
      </c>
      <c r="AD928" s="96" t="e">
        <f>T928*IF($AA928=2021,IF(OR($M928="Услуги",$M928="Работы"),#REF!,IF($U928&lt;&gt;0,#REF!,#REF!)),1)*IF($AA928=2022,IF(OR($M928="Услуги",$M928="Работы"),#REF!,IF($U928&lt;&gt;0,#REF!,#REF!)),1)*IF($AA928=2023,IF(OR($M928="Услуги",$M928="Работы"),#REF!,IF($U928&lt;&gt;0,#REF!,#REF!)),1)*IF($AA928=2024,IF(OR($M928="Услуги",$M928="Работы"),#REF!,IF($U928&lt;&gt;0,#REF!,#REF!)),1)*IF($AA928=2025,IF(OR($M928="Услуги",$M928="Работы"),#REF!,IF($U928&lt;&gt;0,#REF!,#REF!)),1)</f>
        <v>#REF!</v>
      </c>
      <c r="AE928" s="96" t="e">
        <f>U928*IF($AA928=2021,IF(OR($M928="Услуги",$M928="Работы"),#REF!,IF($U928&lt;&gt;0,#REF!,#REF!)),1)*IF($AA928=2022,IF(OR($M928="Услуги",$M928="Работы"),#REF!,IF($U928&lt;&gt;0,#REF!,#REF!)),1)*IF($AA928=2023,IF(OR($M928="Услуги",$M928="Работы"),#REF!,IF($U928&lt;&gt;0,#REF!,#REF!)),1)*IF($AA928=2024,IF(OR($M928="Услуги",$M928="Работы"),#REF!,IF($U928&lt;&gt;0,#REF!,#REF!)),1)*IF($AA928=2025,IF(OR($M928="Услуги",$M928="Работы"),#REF!,IF($U928&lt;&gt;0,#REF!,#REF!)),1)</f>
        <v>#REF!</v>
      </c>
      <c r="AF928" s="96" t="e">
        <f>V928*IF($AA928=2021,IF(OR($M928="Услуги",$M928="Работы"),#REF!,IF($U928&lt;&gt;0,#REF!,#REF!)),1)*IF($AA928=2022,IF(OR($M928="Услуги",$M928="Работы"),#REF!,IF($U928&lt;&gt;0,#REF!,#REF!)),1)*IF($AA928=2023,IF(OR($M928="Услуги",$M928="Работы"),#REF!,IF($U928&lt;&gt;0,#REF!,#REF!)),1)*IF($AA928=2024,IF(OR($M928="Услуги",$M928="Работы"),#REF!,IF($U928&lt;&gt;0,#REF!,#REF!)),1)*IF($AA928=2025,IF(OR($M928="Услуги",$M928="Работы"),#REF!,IF($U928&lt;&gt;0,#REF!,#REF!)),1)</f>
        <v>#REF!</v>
      </c>
      <c r="AG928" s="96" t="e">
        <f>W928*IF($AA928=2021,IF(OR($M928="Услуги",$M928="Работы"),#REF!,IF($U928&lt;&gt;0,#REF!,#REF!)),1)*IF($AA928=2022,IF(OR($M928="Услуги",$M928="Работы"),#REF!,IF($U928&lt;&gt;0,#REF!,#REF!)),1)*IF($AA928=2023,IF(OR($M928="Услуги",$M928="Работы"),#REF!,IF($U928&lt;&gt;0,#REF!,#REF!)),1)*IF($AA928=2024,IF(OR($M928="Услуги",$M928="Работы"),#REF!,IF($U928&lt;&gt;0,#REF!,#REF!)),1)*IF($AA928=2025,IF(OR($M928="Услуги",$M928="Работы"),#REF!,IF($U928&lt;&gt;0,#REF!,#REF!)),1)</f>
        <v>#REF!</v>
      </c>
      <c r="AH928" s="96" t="e">
        <f>X928*IF($AA928=2021,IF(OR($M928="Услуги",$M928="Работы"),#REF!,IF($U928&lt;&gt;0,#REF!,#REF!)),1)*IF($AA928=2022,IF(OR($M928="Услуги",$M928="Работы"),#REF!,IF($U928&lt;&gt;0,#REF!,#REF!)),1)*IF($AA928=2023,IF(OR($M928="Услуги",$M928="Работы"),#REF!,IF($U928&lt;&gt;0,#REF!,#REF!)),1)*IF($AA928=2024,IF(OR($M928="Услуги",$M928="Работы"),#REF!,IF($U928&lt;&gt;0,#REF!,#REF!)),1)*IF($AA928=2025,IF(OR($M928="Услуги",$M928="Работы"),#REF!,IF($U928&lt;&gt;0,#REF!,#REF!)),1)</f>
        <v>#REF!</v>
      </c>
      <c r="AI928" s="96" t="e">
        <f>Y928*IF($AA928=2021,IF(OR($M928="Услуги",$M928="Работы"),#REF!,IF($U928&lt;&gt;0,#REF!,#REF!)),1)*IF($AA928=2022,IF(OR($M928="Услуги",$M928="Работы"),#REF!,IF($U928&lt;&gt;0,#REF!,#REF!)),1)*IF($AA928=2023,IF(OR($M928="Услуги",$M928="Работы"),#REF!,IF($U928&lt;&gt;0,#REF!,#REF!)),1)*IF($AA928=2024,IF(OR($M928="Услуги",$M928="Работы"),#REF!,IF($U928&lt;&gt;0,#REF!,#REF!)),1)*IF($AA928=2025,IF(OR($M928="Услуги",$M928="Работы"),#REF!,IF($U928&lt;&gt;0,#REF!,#REF!)),1)</f>
        <v>#REF!</v>
      </c>
      <c r="AJ928" s="96" t="e">
        <f>Z928*IF($AA928=2021,IF(OR($M928="Услуги",$M928="Работы"),#REF!,IF($U928&lt;&gt;0,#REF!,#REF!)),1)*IF($AA928=2022,IF(OR($M928="Услуги",$M928="Работы"),#REF!,IF($U928&lt;&gt;0,#REF!,#REF!)),1)*IF($AA928=2023,IF(OR($M928="Услуги",$M928="Работы"),#REF!,IF($U928&lt;&gt;0,#REF!,#REF!)),1)*IF($AA928=2024,IF(OR($M928="Услуги",$M928="Работы"),#REF!,IF($U928&lt;&gt;0,#REF!,#REF!)),1)*IF($AA928=2025,IF(OR($M928="Услуги",$M928="Работы"),#REF!,IF($U928&lt;&gt;0,#REF!,#REF!)),1)</f>
        <v>#REF!</v>
      </c>
      <c r="AK928" s="107">
        <v>3500000</v>
      </c>
      <c r="AL928" s="57">
        <v>0</v>
      </c>
      <c r="AM928" s="57">
        <v>3500000</v>
      </c>
      <c r="AN928" s="54">
        <v>125</v>
      </c>
    </row>
    <row r="929" spans="1:40" s="56" customFormat="1" ht="14.25" hidden="1" customHeight="1" x14ac:dyDescent="0.25">
      <c r="A929" s="85">
        <v>1</v>
      </c>
      <c r="B929" s="86" t="s">
        <v>88</v>
      </c>
      <c r="C929" s="142" t="s">
        <v>542</v>
      </c>
      <c r="D929" s="85" t="s">
        <v>191</v>
      </c>
      <c r="E929" s="85" t="s">
        <v>420</v>
      </c>
      <c r="F929" s="85" t="s">
        <v>432</v>
      </c>
      <c r="G929" s="87" t="e">
        <f>VLOOKUP(D929,#REF!,2,FALSE)</f>
        <v>#REF!</v>
      </c>
      <c r="H929" s="87" t="s">
        <v>432</v>
      </c>
      <c r="I929" s="87"/>
      <c r="J929" s="86" t="s">
        <v>123</v>
      </c>
      <c r="K929" s="87" t="str">
        <f>CONCATENATE("Централизация систем антивирусной защиты"," ",D929)</f>
        <v>Централизация систем антивирусной защиты Филиал «Костромская ГРЭС» АО «Интер РАО – Электрогенерация»</v>
      </c>
      <c r="L929" s="99" t="s">
        <v>124</v>
      </c>
      <c r="M929" s="86" t="s">
        <v>4</v>
      </c>
      <c r="N929" s="85" t="s">
        <v>182</v>
      </c>
      <c r="O929" s="85" t="s">
        <v>183</v>
      </c>
      <c r="P929" s="86">
        <v>27</v>
      </c>
      <c r="Q929" s="100">
        <v>42000</v>
      </c>
      <c r="R929" s="97">
        <v>0</v>
      </c>
      <c r="S929" s="98">
        <v>1134000</v>
      </c>
      <c r="T929" s="95">
        <f t="shared" si="344"/>
        <v>0</v>
      </c>
      <c r="U929" s="98">
        <v>0</v>
      </c>
      <c r="V929" s="95">
        <f t="shared" si="345"/>
        <v>0</v>
      </c>
      <c r="W929" s="95">
        <f t="shared" si="346"/>
        <v>0</v>
      </c>
      <c r="X929" s="98">
        <v>1134000</v>
      </c>
      <c r="Y929" s="95">
        <f t="shared" si="347"/>
        <v>0</v>
      </c>
      <c r="Z929" s="95">
        <f t="shared" si="348"/>
        <v>1134000</v>
      </c>
      <c r="AA929" s="243">
        <f>Приоритеты!$D$66</f>
        <v>2021</v>
      </c>
      <c r="AB929" s="247" t="e">
        <f t="shared" si="351"/>
        <v>#REF!</v>
      </c>
      <c r="AC929" s="96" t="e">
        <f>S929*IF($AA929=2021,IF(OR($M929="Услуги",$M929="Работы"),#REF!,IF($U929&lt;&gt;0,#REF!,#REF!)),1)*IF($AA929=2022,IF(OR($M929="Услуги",$M929="Работы"),#REF!,IF($U929&lt;&gt;0,#REF!,#REF!)),1)*IF($AA929=2023,IF(OR($M929="Услуги",$M929="Работы"),#REF!,IF($U929&lt;&gt;0,#REF!,#REF!)),1)*IF($AA929=2024,IF(OR($M929="Услуги",$M929="Работы"),#REF!,IF($U929&lt;&gt;0,#REF!,#REF!)),1)*IF($AA929=2025,IF(OR($M929="Услуги",$M929="Работы"),#REF!,IF($U929&lt;&gt;0,#REF!,#REF!)),1)</f>
        <v>#REF!</v>
      </c>
      <c r="AD929" s="96" t="e">
        <f>T929*IF($AA929=2021,IF(OR($M929="Услуги",$M929="Работы"),#REF!,IF($U929&lt;&gt;0,#REF!,#REF!)),1)*IF($AA929=2022,IF(OR($M929="Услуги",$M929="Работы"),#REF!,IF($U929&lt;&gt;0,#REF!,#REF!)),1)*IF($AA929=2023,IF(OR($M929="Услуги",$M929="Работы"),#REF!,IF($U929&lt;&gt;0,#REF!,#REF!)),1)*IF($AA929=2024,IF(OR($M929="Услуги",$M929="Работы"),#REF!,IF($U929&lt;&gt;0,#REF!,#REF!)),1)*IF($AA929=2025,IF(OR($M929="Услуги",$M929="Работы"),#REF!,IF($U929&lt;&gt;0,#REF!,#REF!)),1)</f>
        <v>#REF!</v>
      </c>
      <c r="AE929" s="96" t="e">
        <f>U929*IF($AA929=2021,IF(OR($M929="Услуги",$M929="Работы"),#REF!,IF($U929&lt;&gt;0,#REF!,#REF!)),1)*IF($AA929=2022,IF(OR($M929="Услуги",$M929="Работы"),#REF!,IF($U929&lt;&gt;0,#REF!,#REF!)),1)*IF($AA929=2023,IF(OR($M929="Услуги",$M929="Работы"),#REF!,IF($U929&lt;&gt;0,#REF!,#REF!)),1)*IF($AA929=2024,IF(OR($M929="Услуги",$M929="Работы"),#REF!,IF($U929&lt;&gt;0,#REF!,#REF!)),1)*IF($AA929=2025,IF(OR($M929="Услуги",$M929="Работы"),#REF!,IF($U929&lt;&gt;0,#REF!,#REF!)),1)</f>
        <v>#REF!</v>
      </c>
      <c r="AF929" s="96" t="e">
        <f>V929*IF($AA929=2021,IF(OR($M929="Услуги",$M929="Работы"),#REF!,IF($U929&lt;&gt;0,#REF!,#REF!)),1)*IF($AA929=2022,IF(OR($M929="Услуги",$M929="Работы"),#REF!,IF($U929&lt;&gt;0,#REF!,#REF!)),1)*IF($AA929=2023,IF(OR($M929="Услуги",$M929="Работы"),#REF!,IF($U929&lt;&gt;0,#REF!,#REF!)),1)*IF($AA929=2024,IF(OR($M929="Услуги",$M929="Работы"),#REF!,IF($U929&lt;&gt;0,#REF!,#REF!)),1)*IF($AA929=2025,IF(OR($M929="Услуги",$M929="Работы"),#REF!,IF($U929&lt;&gt;0,#REF!,#REF!)),1)</f>
        <v>#REF!</v>
      </c>
      <c r="AG929" s="96" t="e">
        <f>W929*IF($AA929=2021,IF(OR($M929="Услуги",$M929="Работы"),#REF!,IF($U929&lt;&gt;0,#REF!,#REF!)),1)*IF($AA929=2022,IF(OR($M929="Услуги",$M929="Работы"),#REF!,IF($U929&lt;&gt;0,#REF!,#REF!)),1)*IF($AA929=2023,IF(OR($M929="Услуги",$M929="Работы"),#REF!,IF($U929&lt;&gt;0,#REF!,#REF!)),1)*IF($AA929=2024,IF(OR($M929="Услуги",$M929="Работы"),#REF!,IF($U929&lt;&gt;0,#REF!,#REF!)),1)*IF($AA929=2025,IF(OR($M929="Услуги",$M929="Работы"),#REF!,IF($U929&lt;&gt;0,#REF!,#REF!)),1)</f>
        <v>#REF!</v>
      </c>
      <c r="AH929" s="96" t="e">
        <f>X929*IF($AA929=2021,IF(OR($M929="Услуги",$M929="Работы"),#REF!,IF($U929&lt;&gt;0,#REF!,#REF!)),1)*IF($AA929=2022,IF(OR($M929="Услуги",$M929="Работы"),#REF!,IF($U929&lt;&gt;0,#REF!,#REF!)),1)*IF($AA929=2023,IF(OR($M929="Услуги",$M929="Работы"),#REF!,IF($U929&lt;&gt;0,#REF!,#REF!)),1)*IF($AA929=2024,IF(OR($M929="Услуги",$M929="Работы"),#REF!,IF($U929&lt;&gt;0,#REF!,#REF!)),1)*IF($AA929=2025,IF(OR($M929="Услуги",$M929="Работы"),#REF!,IF($U929&lt;&gt;0,#REF!,#REF!)),1)</f>
        <v>#REF!</v>
      </c>
      <c r="AI929" s="96" t="e">
        <f>Y929*IF($AA929=2021,IF(OR($M929="Услуги",$M929="Работы"),#REF!,IF($U929&lt;&gt;0,#REF!,#REF!)),1)*IF($AA929=2022,IF(OR($M929="Услуги",$M929="Работы"),#REF!,IF($U929&lt;&gt;0,#REF!,#REF!)),1)*IF($AA929=2023,IF(OR($M929="Услуги",$M929="Работы"),#REF!,IF($U929&lt;&gt;0,#REF!,#REF!)),1)*IF($AA929=2024,IF(OR($M929="Услуги",$M929="Работы"),#REF!,IF($U929&lt;&gt;0,#REF!,#REF!)),1)*IF($AA929=2025,IF(OR($M929="Услуги",$M929="Работы"),#REF!,IF($U929&lt;&gt;0,#REF!,#REF!)),1)</f>
        <v>#REF!</v>
      </c>
      <c r="AJ929" s="96" t="e">
        <f>Z929*IF($AA929=2021,IF(OR($M929="Услуги",$M929="Работы"),#REF!,IF($U929&lt;&gt;0,#REF!,#REF!)),1)*IF($AA929=2022,IF(OR($M929="Услуги",$M929="Работы"),#REF!,IF($U929&lt;&gt;0,#REF!,#REF!)),1)*IF($AA929=2023,IF(OR($M929="Услуги",$M929="Работы"),#REF!,IF($U929&lt;&gt;0,#REF!,#REF!)),1)*IF($AA929=2024,IF(OR($M929="Услуги",$M929="Работы"),#REF!,IF($U929&lt;&gt;0,#REF!,#REF!)),1)*IF($AA929=2025,IF(OR($M929="Услуги",$M929="Работы"),#REF!,IF($U929&lt;&gt;0,#REF!,#REF!)),1)</f>
        <v>#REF!</v>
      </c>
      <c r="AK929" s="107">
        <v>1134000</v>
      </c>
      <c r="AL929" s="57">
        <v>0</v>
      </c>
      <c r="AM929" s="57">
        <v>1134000</v>
      </c>
      <c r="AN929" s="54">
        <v>27</v>
      </c>
    </row>
    <row r="930" spans="1:40" s="56" customFormat="1" ht="14.25" hidden="1" customHeight="1" x14ac:dyDescent="0.25">
      <c r="A930" s="85">
        <v>1</v>
      </c>
      <c r="B930" s="86" t="s">
        <v>88</v>
      </c>
      <c r="C930" s="142" t="s">
        <v>542</v>
      </c>
      <c r="D930" s="85" t="s">
        <v>191</v>
      </c>
      <c r="E930" s="85" t="s">
        <v>420</v>
      </c>
      <c r="F930" s="85" t="s">
        <v>432</v>
      </c>
      <c r="G930" s="87" t="e">
        <f>VLOOKUP(D930,#REF!,2,FALSE)</f>
        <v>#REF!</v>
      </c>
      <c r="H930" s="87" t="s">
        <v>432</v>
      </c>
      <c r="I930" s="87"/>
      <c r="J930" s="86" t="s">
        <v>123</v>
      </c>
      <c r="K930" s="87" t="str">
        <f>CONCATENATE("Централизация систем антивирусной защиты"," ",D930)</f>
        <v>Централизация систем антивирусной защиты Филиал «Костромская ГРЭС» АО «Интер РАО – Электрогенерация»</v>
      </c>
      <c r="L930" s="99" t="s">
        <v>124</v>
      </c>
      <c r="M930" s="90" t="s">
        <v>532</v>
      </c>
      <c r="N930" s="85" t="s">
        <v>139</v>
      </c>
      <c r="O930" s="85" t="s">
        <v>140</v>
      </c>
      <c r="P930" s="86">
        <v>1</v>
      </c>
      <c r="Q930" s="100">
        <v>1390200</v>
      </c>
      <c r="R930" s="97">
        <v>0.2</v>
      </c>
      <c r="S930" s="98">
        <v>1668240</v>
      </c>
      <c r="T930" s="95">
        <f t="shared" si="344"/>
        <v>278040</v>
      </c>
      <c r="U930" s="98">
        <v>0</v>
      </c>
      <c r="V930" s="95">
        <f t="shared" si="345"/>
        <v>0</v>
      </c>
      <c r="W930" s="95">
        <f t="shared" si="346"/>
        <v>0</v>
      </c>
      <c r="X930" s="98">
        <v>1668240</v>
      </c>
      <c r="Y930" s="95">
        <f t="shared" si="347"/>
        <v>278040</v>
      </c>
      <c r="Z930" s="95">
        <f t="shared" si="348"/>
        <v>1390200</v>
      </c>
      <c r="AA930" s="243">
        <f>Приоритеты!$D$66</f>
        <v>2021</v>
      </c>
      <c r="AB930" s="247" t="e">
        <f t="shared" si="351"/>
        <v>#REF!</v>
      </c>
      <c r="AC930" s="96" t="e">
        <f>S930*IF($AA930=2021,IF(OR($M930="Услуги",$M930="Работы"),#REF!,IF($U930&lt;&gt;0,#REF!,#REF!)),1)*IF($AA930=2022,IF(OR($M930="Услуги",$M930="Работы"),#REF!,IF($U930&lt;&gt;0,#REF!,#REF!)),1)*IF($AA930=2023,IF(OR($M930="Услуги",$M930="Работы"),#REF!,IF($U930&lt;&gt;0,#REF!,#REF!)),1)*IF($AA930=2024,IF(OR($M930="Услуги",$M930="Работы"),#REF!,IF($U930&lt;&gt;0,#REF!,#REF!)),1)*IF($AA930=2025,IF(OR($M930="Услуги",$M930="Работы"),#REF!,IF($U930&lt;&gt;0,#REF!,#REF!)),1)</f>
        <v>#REF!</v>
      </c>
      <c r="AD930" s="96" t="e">
        <f>T930*IF($AA930=2021,IF(OR($M930="Услуги",$M930="Работы"),#REF!,IF($U930&lt;&gt;0,#REF!,#REF!)),1)*IF($AA930=2022,IF(OR($M930="Услуги",$M930="Работы"),#REF!,IF($U930&lt;&gt;0,#REF!,#REF!)),1)*IF($AA930=2023,IF(OR($M930="Услуги",$M930="Работы"),#REF!,IF($U930&lt;&gt;0,#REF!,#REF!)),1)*IF($AA930=2024,IF(OR($M930="Услуги",$M930="Работы"),#REF!,IF($U930&lt;&gt;0,#REF!,#REF!)),1)*IF($AA930=2025,IF(OR($M930="Услуги",$M930="Работы"),#REF!,IF($U930&lt;&gt;0,#REF!,#REF!)),1)</f>
        <v>#REF!</v>
      </c>
      <c r="AE930" s="96" t="e">
        <f>U930*IF($AA930=2021,IF(OR($M930="Услуги",$M930="Работы"),#REF!,IF($U930&lt;&gt;0,#REF!,#REF!)),1)*IF($AA930=2022,IF(OR($M930="Услуги",$M930="Работы"),#REF!,IF($U930&lt;&gt;0,#REF!,#REF!)),1)*IF($AA930=2023,IF(OR($M930="Услуги",$M930="Работы"),#REF!,IF($U930&lt;&gt;0,#REF!,#REF!)),1)*IF($AA930=2024,IF(OR($M930="Услуги",$M930="Работы"),#REF!,IF($U930&lt;&gt;0,#REF!,#REF!)),1)*IF($AA930=2025,IF(OR($M930="Услуги",$M930="Работы"),#REF!,IF($U930&lt;&gt;0,#REF!,#REF!)),1)</f>
        <v>#REF!</v>
      </c>
      <c r="AF930" s="96" t="e">
        <f>V930*IF($AA930=2021,IF(OR($M930="Услуги",$M930="Работы"),#REF!,IF($U930&lt;&gt;0,#REF!,#REF!)),1)*IF($AA930=2022,IF(OR($M930="Услуги",$M930="Работы"),#REF!,IF($U930&lt;&gt;0,#REF!,#REF!)),1)*IF($AA930=2023,IF(OR($M930="Услуги",$M930="Работы"),#REF!,IF($U930&lt;&gt;0,#REF!,#REF!)),1)*IF($AA930=2024,IF(OR($M930="Услуги",$M930="Работы"),#REF!,IF($U930&lt;&gt;0,#REF!,#REF!)),1)*IF($AA930=2025,IF(OR($M930="Услуги",$M930="Работы"),#REF!,IF($U930&lt;&gt;0,#REF!,#REF!)),1)</f>
        <v>#REF!</v>
      </c>
      <c r="AG930" s="96" t="e">
        <f>W930*IF($AA930=2021,IF(OR($M930="Услуги",$M930="Работы"),#REF!,IF($U930&lt;&gt;0,#REF!,#REF!)),1)*IF($AA930=2022,IF(OR($M930="Услуги",$M930="Работы"),#REF!,IF($U930&lt;&gt;0,#REF!,#REF!)),1)*IF($AA930=2023,IF(OR($M930="Услуги",$M930="Работы"),#REF!,IF($U930&lt;&gt;0,#REF!,#REF!)),1)*IF($AA930=2024,IF(OR($M930="Услуги",$M930="Работы"),#REF!,IF($U930&lt;&gt;0,#REF!,#REF!)),1)*IF($AA930=2025,IF(OR($M930="Услуги",$M930="Работы"),#REF!,IF($U930&lt;&gt;0,#REF!,#REF!)),1)</f>
        <v>#REF!</v>
      </c>
      <c r="AH930" s="96" t="e">
        <f>X930*IF($AA930=2021,IF(OR($M930="Услуги",$M930="Работы"),#REF!,IF($U930&lt;&gt;0,#REF!,#REF!)),1)*IF($AA930=2022,IF(OR($M930="Услуги",$M930="Работы"),#REF!,IF($U930&lt;&gt;0,#REF!,#REF!)),1)*IF($AA930=2023,IF(OR($M930="Услуги",$M930="Работы"),#REF!,IF($U930&lt;&gt;0,#REF!,#REF!)),1)*IF($AA930=2024,IF(OR($M930="Услуги",$M930="Работы"),#REF!,IF($U930&lt;&gt;0,#REF!,#REF!)),1)*IF($AA930=2025,IF(OR($M930="Услуги",$M930="Работы"),#REF!,IF($U930&lt;&gt;0,#REF!,#REF!)),1)</f>
        <v>#REF!</v>
      </c>
      <c r="AI930" s="96" t="e">
        <f>Y930*IF($AA930=2021,IF(OR($M930="Услуги",$M930="Работы"),#REF!,IF($U930&lt;&gt;0,#REF!,#REF!)),1)*IF($AA930=2022,IF(OR($M930="Услуги",$M930="Работы"),#REF!,IF($U930&lt;&gt;0,#REF!,#REF!)),1)*IF($AA930=2023,IF(OR($M930="Услуги",$M930="Работы"),#REF!,IF($U930&lt;&gt;0,#REF!,#REF!)),1)*IF($AA930=2024,IF(OR($M930="Услуги",$M930="Работы"),#REF!,IF($U930&lt;&gt;0,#REF!,#REF!)),1)*IF($AA930=2025,IF(OR($M930="Услуги",$M930="Работы"),#REF!,IF($U930&lt;&gt;0,#REF!,#REF!)),1)</f>
        <v>#REF!</v>
      </c>
      <c r="AJ930" s="96" t="e">
        <f>Z930*IF($AA930=2021,IF(OR($M930="Услуги",$M930="Работы"),#REF!,IF($U930&lt;&gt;0,#REF!,#REF!)),1)*IF($AA930=2022,IF(OR($M930="Услуги",$M930="Работы"),#REF!,IF($U930&lt;&gt;0,#REF!,#REF!)),1)*IF($AA930=2023,IF(OR($M930="Услуги",$M930="Работы"),#REF!,IF($U930&lt;&gt;0,#REF!,#REF!)),1)*IF($AA930=2024,IF(OR($M930="Услуги",$M930="Работы"),#REF!,IF($U930&lt;&gt;0,#REF!,#REF!)),1)*IF($AA930=2025,IF(OR($M930="Услуги",$M930="Работы"),#REF!,IF($U930&lt;&gt;0,#REF!,#REF!)),1)</f>
        <v>#REF!</v>
      </c>
      <c r="AK930" s="107">
        <v>1668240</v>
      </c>
      <c r="AL930" s="57">
        <v>0</v>
      </c>
      <c r="AM930" s="57">
        <v>1668240</v>
      </c>
      <c r="AN930" s="54">
        <v>1</v>
      </c>
    </row>
    <row r="931" spans="1:40" s="56" customFormat="1" ht="14.25" hidden="1" customHeight="1" x14ac:dyDescent="0.25">
      <c r="A931" s="85">
        <v>1</v>
      </c>
      <c r="B931" s="86" t="s">
        <v>88</v>
      </c>
      <c r="C931" s="142" t="s">
        <v>542</v>
      </c>
      <c r="D931" s="85" t="s">
        <v>191</v>
      </c>
      <c r="E931" s="85" t="s">
        <v>420</v>
      </c>
      <c r="F931" s="85" t="s">
        <v>432</v>
      </c>
      <c r="G931" s="87" t="e">
        <f>VLOOKUP(D931,#REF!,2,FALSE)</f>
        <v>#REF!</v>
      </c>
      <c r="H931" s="87" t="s">
        <v>432</v>
      </c>
      <c r="I931" s="87"/>
      <c r="J931" s="86" t="s">
        <v>123</v>
      </c>
      <c r="K931" s="87" t="str">
        <f>CONCATENATE("Централизация систем антивирусной защиты"," ",D931)</f>
        <v>Централизация систем антивирусной защиты Филиал «Костромская ГРЭС» АО «Интер РАО – Электрогенерация»</v>
      </c>
      <c r="L931" s="99" t="s">
        <v>124</v>
      </c>
      <c r="M931" s="86" t="s">
        <v>4</v>
      </c>
      <c r="N931" s="85" t="s">
        <v>141</v>
      </c>
      <c r="O931" s="85" t="s">
        <v>142</v>
      </c>
      <c r="P931" s="86">
        <v>152</v>
      </c>
      <c r="Q931" s="100">
        <v>1629</v>
      </c>
      <c r="R931" s="97">
        <v>0</v>
      </c>
      <c r="S931" s="98">
        <v>247608</v>
      </c>
      <c r="T931" s="95">
        <f t="shared" si="344"/>
        <v>0</v>
      </c>
      <c r="U931" s="98">
        <v>0</v>
      </c>
      <c r="V931" s="95">
        <f t="shared" si="345"/>
        <v>0</v>
      </c>
      <c r="W931" s="95">
        <f t="shared" si="346"/>
        <v>0</v>
      </c>
      <c r="X931" s="98">
        <v>247608</v>
      </c>
      <c r="Y931" s="95">
        <f t="shared" si="347"/>
        <v>0</v>
      </c>
      <c r="Z931" s="95">
        <f t="shared" si="348"/>
        <v>247608</v>
      </c>
      <c r="AA931" s="243">
        <f>Приоритеты!$D$66</f>
        <v>2021</v>
      </c>
      <c r="AB931" s="247" t="e">
        <f t="shared" si="351"/>
        <v>#REF!</v>
      </c>
      <c r="AC931" s="96" t="e">
        <f>S931*IF($AA931=2021,IF(OR($M931="Услуги",$M931="Работы"),#REF!,IF($U931&lt;&gt;0,#REF!,#REF!)),1)*IF($AA931=2022,IF(OR($M931="Услуги",$M931="Работы"),#REF!,IF($U931&lt;&gt;0,#REF!,#REF!)),1)*IF($AA931=2023,IF(OR($M931="Услуги",$M931="Работы"),#REF!,IF($U931&lt;&gt;0,#REF!,#REF!)),1)*IF($AA931=2024,IF(OR($M931="Услуги",$M931="Работы"),#REF!,IF($U931&lt;&gt;0,#REF!,#REF!)),1)*IF($AA931=2025,IF(OR($M931="Услуги",$M931="Работы"),#REF!,IF($U931&lt;&gt;0,#REF!,#REF!)),1)</f>
        <v>#REF!</v>
      </c>
      <c r="AD931" s="96" t="e">
        <f>T931*IF($AA931=2021,IF(OR($M931="Услуги",$M931="Работы"),#REF!,IF($U931&lt;&gt;0,#REF!,#REF!)),1)*IF($AA931=2022,IF(OR($M931="Услуги",$M931="Работы"),#REF!,IF($U931&lt;&gt;0,#REF!,#REF!)),1)*IF($AA931=2023,IF(OR($M931="Услуги",$M931="Работы"),#REF!,IF($U931&lt;&gt;0,#REF!,#REF!)),1)*IF($AA931=2024,IF(OR($M931="Услуги",$M931="Работы"),#REF!,IF($U931&lt;&gt;0,#REF!,#REF!)),1)*IF($AA931=2025,IF(OR($M931="Услуги",$M931="Работы"),#REF!,IF($U931&lt;&gt;0,#REF!,#REF!)),1)</f>
        <v>#REF!</v>
      </c>
      <c r="AE931" s="96" t="e">
        <f>U931*IF($AA931=2021,IF(OR($M931="Услуги",$M931="Работы"),#REF!,IF($U931&lt;&gt;0,#REF!,#REF!)),1)*IF($AA931=2022,IF(OR($M931="Услуги",$M931="Работы"),#REF!,IF($U931&lt;&gt;0,#REF!,#REF!)),1)*IF($AA931=2023,IF(OR($M931="Услуги",$M931="Работы"),#REF!,IF($U931&lt;&gt;0,#REF!,#REF!)),1)*IF($AA931=2024,IF(OR($M931="Услуги",$M931="Работы"),#REF!,IF($U931&lt;&gt;0,#REF!,#REF!)),1)*IF($AA931=2025,IF(OR($M931="Услуги",$M931="Работы"),#REF!,IF($U931&lt;&gt;0,#REF!,#REF!)),1)</f>
        <v>#REF!</v>
      </c>
      <c r="AF931" s="96" t="e">
        <f>V931*IF($AA931=2021,IF(OR($M931="Услуги",$M931="Работы"),#REF!,IF($U931&lt;&gt;0,#REF!,#REF!)),1)*IF($AA931=2022,IF(OR($M931="Услуги",$M931="Работы"),#REF!,IF($U931&lt;&gt;0,#REF!,#REF!)),1)*IF($AA931=2023,IF(OR($M931="Услуги",$M931="Работы"),#REF!,IF($U931&lt;&gt;0,#REF!,#REF!)),1)*IF($AA931=2024,IF(OR($M931="Услуги",$M931="Работы"),#REF!,IF($U931&lt;&gt;0,#REF!,#REF!)),1)*IF($AA931=2025,IF(OR($M931="Услуги",$M931="Работы"),#REF!,IF($U931&lt;&gt;0,#REF!,#REF!)),1)</f>
        <v>#REF!</v>
      </c>
      <c r="AG931" s="96" t="e">
        <f>W931*IF($AA931=2021,IF(OR($M931="Услуги",$M931="Работы"),#REF!,IF($U931&lt;&gt;0,#REF!,#REF!)),1)*IF($AA931=2022,IF(OR($M931="Услуги",$M931="Работы"),#REF!,IF($U931&lt;&gt;0,#REF!,#REF!)),1)*IF($AA931=2023,IF(OR($M931="Услуги",$M931="Работы"),#REF!,IF($U931&lt;&gt;0,#REF!,#REF!)),1)*IF($AA931=2024,IF(OR($M931="Услуги",$M931="Работы"),#REF!,IF($U931&lt;&gt;0,#REF!,#REF!)),1)*IF($AA931=2025,IF(OR($M931="Услуги",$M931="Работы"),#REF!,IF($U931&lt;&gt;0,#REF!,#REF!)),1)</f>
        <v>#REF!</v>
      </c>
      <c r="AH931" s="96" t="e">
        <f>X931*IF($AA931=2021,IF(OR($M931="Услуги",$M931="Работы"),#REF!,IF($U931&lt;&gt;0,#REF!,#REF!)),1)*IF($AA931=2022,IF(OR($M931="Услуги",$M931="Работы"),#REF!,IF($U931&lt;&gt;0,#REF!,#REF!)),1)*IF($AA931=2023,IF(OR($M931="Услуги",$M931="Работы"),#REF!,IF($U931&lt;&gt;0,#REF!,#REF!)),1)*IF($AA931=2024,IF(OR($M931="Услуги",$M931="Работы"),#REF!,IF($U931&lt;&gt;0,#REF!,#REF!)),1)*IF($AA931=2025,IF(OR($M931="Услуги",$M931="Работы"),#REF!,IF($U931&lt;&gt;0,#REF!,#REF!)),1)</f>
        <v>#REF!</v>
      </c>
      <c r="AI931" s="96" t="e">
        <f>Y931*IF($AA931=2021,IF(OR($M931="Услуги",$M931="Работы"),#REF!,IF($U931&lt;&gt;0,#REF!,#REF!)),1)*IF($AA931=2022,IF(OR($M931="Услуги",$M931="Работы"),#REF!,IF($U931&lt;&gt;0,#REF!,#REF!)),1)*IF($AA931=2023,IF(OR($M931="Услуги",$M931="Работы"),#REF!,IF($U931&lt;&gt;0,#REF!,#REF!)),1)*IF($AA931=2024,IF(OR($M931="Услуги",$M931="Работы"),#REF!,IF($U931&lt;&gt;0,#REF!,#REF!)),1)*IF($AA931=2025,IF(OR($M931="Услуги",$M931="Работы"),#REF!,IF($U931&lt;&gt;0,#REF!,#REF!)),1)</f>
        <v>#REF!</v>
      </c>
      <c r="AJ931" s="96" t="e">
        <f>Z931*IF($AA931=2021,IF(OR($M931="Услуги",$M931="Работы"),#REF!,IF($U931&lt;&gt;0,#REF!,#REF!)),1)*IF($AA931=2022,IF(OR($M931="Услуги",$M931="Работы"),#REF!,IF($U931&lt;&gt;0,#REF!,#REF!)),1)*IF($AA931=2023,IF(OR($M931="Услуги",$M931="Работы"),#REF!,IF($U931&lt;&gt;0,#REF!,#REF!)),1)*IF($AA931=2024,IF(OR($M931="Услуги",$M931="Работы"),#REF!,IF($U931&lt;&gt;0,#REF!,#REF!)),1)*IF($AA931=2025,IF(OR($M931="Услуги",$M931="Работы"),#REF!,IF($U931&lt;&gt;0,#REF!,#REF!)),1)</f>
        <v>#REF!</v>
      </c>
      <c r="AK931" s="107">
        <v>247608</v>
      </c>
      <c r="AL931" s="57">
        <v>0</v>
      </c>
      <c r="AM931" s="57">
        <v>247608</v>
      </c>
      <c r="AN931" s="54">
        <v>152</v>
      </c>
    </row>
    <row r="932" spans="1:40" s="56" customFormat="1" ht="14.25" hidden="1" customHeight="1" x14ac:dyDescent="0.25">
      <c r="A932" s="85">
        <v>1</v>
      </c>
      <c r="B932" s="86" t="s">
        <v>88</v>
      </c>
      <c r="C932" s="142" t="s">
        <v>542</v>
      </c>
      <c r="D932" s="85" t="s">
        <v>191</v>
      </c>
      <c r="E932" s="85" t="s">
        <v>420</v>
      </c>
      <c r="F932" s="85" t="s">
        <v>432</v>
      </c>
      <c r="G932" s="87" t="e">
        <f>VLOOKUP(D932,#REF!,2,FALSE)</f>
        <v>#REF!</v>
      </c>
      <c r="H932" s="87" t="s">
        <v>432</v>
      </c>
      <c r="I932" s="87"/>
      <c r="J932" s="86" t="s">
        <v>123</v>
      </c>
      <c r="K932" s="87" t="str">
        <f>CONCATENATE("Централизация систем антивирусной защиты"," ",D932)</f>
        <v>Централизация систем антивирусной защиты Филиал «Костромская ГРЭС» АО «Интер РАО – Электрогенерация»</v>
      </c>
      <c r="L932" s="99" t="s">
        <v>124</v>
      </c>
      <c r="M932" s="86" t="s">
        <v>4</v>
      </c>
      <c r="N932" s="85" t="s">
        <v>125</v>
      </c>
      <c r="O932" s="85" t="s">
        <v>126</v>
      </c>
      <c r="P932" s="86">
        <v>1</v>
      </c>
      <c r="Q932" s="100">
        <v>1694.91</v>
      </c>
      <c r="R932" s="97">
        <v>0.2</v>
      </c>
      <c r="S932" s="98">
        <v>2033.89</v>
      </c>
      <c r="T932" s="95">
        <f t="shared" si="344"/>
        <v>338.98166666666674</v>
      </c>
      <c r="U932" s="98">
        <v>0</v>
      </c>
      <c r="V932" s="95">
        <f t="shared" si="345"/>
        <v>0</v>
      </c>
      <c r="W932" s="95">
        <f t="shared" si="346"/>
        <v>0</v>
      </c>
      <c r="X932" s="98">
        <v>2033.89</v>
      </c>
      <c r="Y932" s="95">
        <f t="shared" si="347"/>
        <v>338.98166666666674</v>
      </c>
      <c r="Z932" s="95">
        <f t="shared" si="348"/>
        <v>1694.9083333333333</v>
      </c>
      <c r="AA932" s="243">
        <f>Приоритеты!$D$66</f>
        <v>2021</v>
      </c>
      <c r="AB932" s="247" t="e">
        <f t="shared" si="351"/>
        <v>#REF!</v>
      </c>
      <c r="AC932" s="96" t="e">
        <f>S932*IF($AA932=2021,IF(OR($M932="Услуги",$M932="Работы"),#REF!,IF($U932&lt;&gt;0,#REF!,#REF!)),1)*IF($AA932=2022,IF(OR($M932="Услуги",$M932="Работы"),#REF!,IF($U932&lt;&gt;0,#REF!,#REF!)),1)*IF($AA932=2023,IF(OR($M932="Услуги",$M932="Работы"),#REF!,IF($U932&lt;&gt;0,#REF!,#REF!)),1)*IF($AA932=2024,IF(OR($M932="Услуги",$M932="Работы"),#REF!,IF($U932&lt;&gt;0,#REF!,#REF!)),1)*IF($AA932=2025,IF(OR($M932="Услуги",$M932="Работы"),#REF!,IF($U932&lt;&gt;0,#REF!,#REF!)),1)</f>
        <v>#REF!</v>
      </c>
      <c r="AD932" s="96" t="e">
        <f>T932*IF($AA932=2021,IF(OR($M932="Услуги",$M932="Работы"),#REF!,IF($U932&lt;&gt;0,#REF!,#REF!)),1)*IF($AA932=2022,IF(OR($M932="Услуги",$M932="Работы"),#REF!,IF($U932&lt;&gt;0,#REF!,#REF!)),1)*IF($AA932=2023,IF(OR($M932="Услуги",$M932="Работы"),#REF!,IF($U932&lt;&gt;0,#REF!,#REF!)),1)*IF($AA932=2024,IF(OR($M932="Услуги",$M932="Работы"),#REF!,IF($U932&lt;&gt;0,#REF!,#REF!)),1)*IF($AA932=2025,IF(OR($M932="Услуги",$M932="Работы"),#REF!,IF($U932&lt;&gt;0,#REF!,#REF!)),1)</f>
        <v>#REF!</v>
      </c>
      <c r="AE932" s="96" t="e">
        <f>U932*IF($AA932=2021,IF(OR($M932="Услуги",$M932="Работы"),#REF!,IF($U932&lt;&gt;0,#REF!,#REF!)),1)*IF($AA932=2022,IF(OR($M932="Услуги",$M932="Работы"),#REF!,IF($U932&lt;&gt;0,#REF!,#REF!)),1)*IF($AA932=2023,IF(OR($M932="Услуги",$M932="Работы"),#REF!,IF($U932&lt;&gt;0,#REF!,#REF!)),1)*IF($AA932=2024,IF(OR($M932="Услуги",$M932="Работы"),#REF!,IF($U932&lt;&gt;0,#REF!,#REF!)),1)*IF($AA932=2025,IF(OR($M932="Услуги",$M932="Работы"),#REF!,IF($U932&lt;&gt;0,#REF!,#REF!)),1)</f>
        <v>#REF!</v>
      </c>
      <c r="AF932" s="96" t="e">
        <f>V932*IF($AA932=2021,IF(OR($M932="Услуги",$M932="Работы"),#REF!,IF($U932&lt;&gt;0,#REF!,#REF!)),1)*IF($AA932=2022,IF(OR($M932="Услуги",$M932="Работы"),#REF!,IF($U932&lt;&gt;0,#REF!,#REF!)),1)*IF($AA932=2023,IF(OR($M932="Услуги",$M932="Работы"),#REF!,IF($U932&lt;&gt;0,#REF!,#REF!)),1)*IF($AA932=2024,IF(OR($M932="Услуги",$M932="Работы"),#REF!,IF($U932&lt;&gt;0,#REF!,#REF!)),1)*IF($AA932=2025,IF(OR($M932="Услуги",$M932="Работы"),#REF!,IF($U932&lt;&gt;0,#REF!,#REF!)),1)</f>
        <v>#REF!</v>
      </c>
      <c r="AG932" s="96" t="e">
        <f>W932*IF($AA932=2021,IF(OR($M932="Услуги",$M932="Работы"),#REF!,IF($U932&lt;&gt;0,#REF!,#REF!)),1)*IF($AA932=2022,IF(OR($M932="Услуги",$M932="Работы"),#REF!,IF($U932&lt;&gt;0,#REF!,#REF!)),1)*IF($AA932=2023,IF(OR($M932="Услуги",$M932="Работы"),#REF!,IF($U932&lt;&gt;0,#REF!,#REF!)),1)*IF($AA932=2024,IF(OR($M932="Услуги",$M932="Работы"),#REF!,IF($U932&lt;&gt;0,#REF!,#REF!)),1)*IF($AA932=2025,IF(OR($M932="Услуги",$M932="Работы"),#REF!,IF($U932&lt;&gt;0,#REF!,#REF!)),1)</f>
        <v>#REF!</v>
      </c>
      <c r="AH932" s="96" t="e">
        <f>X932*IF($AA932=2021,IF(OR($M932="Услуги",$M932="Работы"),#REF!,IF($U932&lt;&gt;0,#REF!,#REF!)),1)*IF($AA932=2022,IF(OR($M932="Услуги",$M932="Работы"),#REF!,IF($U932&lt;&gt;0,#REF!,#REF!)),1)*IF($AA932=2023,IF(OR($M932="Услуги",$M932="Работы"),#REF!,IF($U932&lt;&gt;0,#REF!,#REF!)),1)*IF($AA932=2024,IF(OR($M932="Услуги",$M932="Работы"),#REF!,IF($U932&lt;&gt;0,#REF!,#REF!)),1)*IF($AA932=2025,IF(OR($M932="Услуги",$M932="Работы"),#REF!,IF($U932&lt;&gt;0,#REF!,#REF!)),1)</f>
        <v>#REF!</v>
      </c>
      <c r="AI932" s="96" t="e">
        <f>Y932*IF($AA932=2021,IF(OR($M932="Услуги",$M932="Работы"),#REF!,IF($U932&lt;&gt;0,#REF!,#REF!)),1)*IF($AA932=2022,IF(OR($M932="Услуги",$M932="Работы"),#REF!,IF($U932&lt;&gt;0,#REF!,#REF!)),1)*IF($AA932=2023,IF(OR($M932="Услуги",$M932="Работы"),#REF!,IF($U932&lt;&gt;0,#REF!,#REF!)),1)*IF($AA932=2024,IF(OR($M932="Услуги",$M932="Работы"),#REF!,IF($U932&lt;&gt;0,#REF!,#REF!)),1)*IF($AA932=2025,IF(OR($M932="Услуги",$M932="Работы"),#REF!,IF($U932&lt;&gt;0,#REF!,#REF!)),1)</f>
        <v>#REF!</v>
      </c>
      <c r="AJ932" s="96" t="e">
        <f>Z932*IF($AA932=2021,IF(OR($M932="Услуги",$M932="Работы"),#REF!,IF($U932&lt;&gt;0,#REF!,#REF!)),1)*IF($AA932=2022,IF(OR($M932="Услуги",$M932="Работы"),#REF!,IF($U932&lt;&gt;0,#REF!,#REF!)),1)*IF($AA932=2023,IF(OR($M932="Услуги",$M932="Работы"),#REF!,IF($U932&lt;&gt;0,#REF!,#REF!)),1)*IF($AA932=2024,IF(OR($M932="Услуги",$M932="Работы"),#REF!,IF($U932&lt;&gt;0,#REF!,#REF!)),1)*IF($AA932=2025,IF(OR($M932="Услуги",$M932="Работы"),#REF!,IF($U932&lt;&gt;0,#REF!,#REF!)),1)</f>
        <v>#REF!</v>
      </c>
      <c r="AK932" s="107">
        <v>2033.89</v>
      </c>
      <c r="AL932" s="57">
        <v>0</v>
      </c>
      <c r="AM932" s="57">
        <v>2033.89</v>
      </c>
      <c r="AN932" s="54">
        <v>1</v>
      </c>
    </row>
    <row r="933" spans="1:40" s="56" customFormat="1" ht="14.25" hidden="1" customHeight="1" x14ac:dyDescent="0.25">
      <c r="A933" s="85">
        <v>1</v>
      </c>
      <c r="B933" s="86" t="s">
        <v>88</v>
      </c>
      <c r="C933" s="142" t="s">
        <v>437</v>
      </c>
      <c r="D933" s="85" t="s">
        <v>191</v>
      </c>
      <c r="E933" s="85" t="s">
        <v>420</v>
      </c>
      <c r="F933" s="85" t="s">
        <v>432</v>
      </c>
      <c r="G933" s="87" t="e">
        <f>VLOOKUP(D933,#REF!,2,FALSE)</f>
        <v>#REF!</v>
      </c>
      <c r="H933" s="87" t="s">
        <v>432</v>
      </c>
      <c r="I933" s="87"/>
      <c r="J933" s="86" t="s">
        <v>97</v>
      </c>
      <c r="K933" s="87" t="str">
        <f t="shared" ref="K933:K938" si="355">CONCATENATE(C933," ",D933)</f>
        <v>Защита сегментов АСУ ТП Филиал «Костромская ГРЭС» АО «Интер РАО – Электрогенерация»</v>
      </c>
      <c r="L933" s="99" t="s">
        <v>98</v>
      </c>
      <c r="M933" s="90" t="s">
        <v>528</v>
      </c>
      <c r="N933" s="85" t="s">
        <v>372</v>
      </c>
      <c r="O933" s="85" t="s">
        <v>373</v>
      </c>
      <c r="P933" s="86">
        <v>2</v>
      </c>
      <c r="Q933" s="100">
        <v>200000</v>
      </c>
      <c r="R933" s="97">
        <v>0.2</v>
      </c>
      <c r="S933" s="98">
        <v>480000</v>
      </c>
      <c r="T933" s="95">
        <f t="shared" si="344"/>
        <v>80000</v>
      </c>
      <c r="U933" s="98">
        <v>480000</v>
      </c>
      <c r="V933" s="95">
        <f t="shared" si="345"/>
        <v>80000</v>
      </c>
      <c r="W933" s="95">
        <f t="shared" si="346"/>
        <v>400000</v>
      </c>
      <c r="X933" s="98"/>
      <c r="Y933" s="95">
        <f t="shared" si="347"/>
        <v>0</v>
      </c>
      <c r="Z933" s="95">
        <f t="shared" si="348"/>
        <v>0</v>
      </c>
      <c r="AA933" s="243">
        <f>Приоритеты!$D$66</f>
        <v>2021</v>
      </c>
      <c r="AB933" s="247" t="e">
        <f t="shared" si="351"/>
        <v>#REF!</v>
      </c>
      <c r="AC933" s="96" t="e">
        <f>S933*IF($AA933=2021,IF(OR($M933="Услуги",$M933="Работы"),#REF!,IF($U933&lt;&gt;0,#REF!,#REF!)),1)*IF($AA933=2022,IF(OR($M933="Услуги",$M933="Работы"),#REF!,IF($U933&lt;&gt;0,#REF!,#REF!)),1)*IF($AA933=2023,IF(OR($M933="Услуги",$M933="Работы"),#REF!,IF($U933&lt;&gt;0,#REF!,#REF!)),1)*IF($AA933=2024,IF(OR($M933="Услуги",$M933="Работы"),#REF!,IF($U933&lt;&gt;0,#REF!,#REF!)),1)*IF($AA933=2025,IF(OR($M933="Услуги",$M933="Работы"),#REF!,IF($U933&lt;&gt;0,#REF!,#REF!)),1)</f>
        <v>#REF!</v>
      </c>
      <c r="AD933" s="96" t="e">
        <f>T933*IF($AA933=2021,IF(OR($M933="Услуги",$M933="Работы"),#REF!,IF($U933&lt;&gt;0,#REF!,#REF!)),1)*IF($AA933=2022,IF(OR($M933="Услуги",$M933="Работы"),#REF!,IF($U933&lt;&gt;0,#REF!,#REF!)),1)*IF($AA933=2023,IF(OR($M933="Услуги",$M933="Работы"),#REF!,IF($U933&lt;&gt;0,#REF!,#REF!)),1)*IF($AA933=2024,IF(OR($M933="Услуги",$M933="Работы"),#REF!,IF($U933&lt;&gt;0,#REF!,#REF!)),1)*IF($AA933=2025,IF(OR($M933="Услуги",$M933="Работы"),#REF!,IF($U933&lt;&gt;0,#REF!,#REF!)),1)</f>
        <v>#REF!</v>
      </c>
      <c r="AE933" s="96" t="e">
        <f>U933*IF($AA933=2021,IF(OR($M933="Услуги",$M933="Работы"),#REF!,IF($U933&lt;&gt;0,#REF!,#REF!)),1)*IF($AA933=2022,IF(OR($M933="Услуги",$M933="Работы"),#REF!,IF($U933&lt;&gt;0,#REF!,#REF!)),1)*IF($AA933=2023,IF(OR($M933="Услуги",$M933="Работы"),#REF!,IF($U933&lt;&gt;0,#REF!,#REF!)),1)*IF($AA933=2024,IF(OR($M933="Услуги",$M933="Работы"),#REF!,IF($U933&lt;&gt;0,#REF!,#REF!)),1)*IF($AA933=2025,IF(OR($M933="Услуги",$M933="Работы"),#REF!,IF($U933&lt;&gt;0,#REF!,#REF!)),1)</f>
        <v>#REF!</v>
      </c>
      <c r="AF933" s="96" t="e">
        <f>V933*IF($AA933=2021,IF(OR($M933="Услуги",$M933="Работы"),#REF!,IF($U933&lt;&gt;0,#REF!,#REF!)),1)*IF($AA933=2022,IF(OR($M933="Услуги",$M933="Работы"),#REF!,IF($U933&lt;&gt;0,#REF!,#REF!)),1)*IF($AA933=2023,IF(OR($M933="Услуги",$M933="Работы"),#REF!,IF($U933&lt;&gt;0,#REF!,#REF!)),1)*IF($AA933=2024,IF(OR($M933="Услуги",$M933="Работы"),#REF!,IF($U933&lt;&gt;0,#REF!,#REF!)),1)*IF($AA933=2025,IF(OR($M933="Услуги",$M933="Работы"),#REF!,IF($U933&lt;&gt;0,#REF!,#REF!)),1)</f>
        <v>#REF!</v>
      </c>
      <c r="AG933" s="96" t="e">
        <f>W933*IF($AA933=2021,IF(OR($M933="Услуги",$M933="Работы"),#REF!,IF($U933&lt;&gt;0,#REF!,#REF!)),1)*IF($AA933=2022,IF(OR($M933="Услуги",$M933="Работы"),#REF!,IF($U933&lt;&gt;0,#REF!,#REF!)),1)*IF($AA933=2023,IF(OR($M933="Услуги",$M933="Работы"),#REF!,IF($U933&lt;&gt;0,#REF!,#REF!)),1)*IF($AA933=2024,IF(OR($M933="Услуги",$M933="Работы"),#REF!,IF($U933&lt;&gt;0,#REF!,#REF!)),1)*IF($AA933=2025,IF(OR($M933="Услуги",$M933="Работы"),#REF!,IF($U933&lt;&gt;0,#REF!,#REF!)),1)</f>
        <v>#REF!</v>
      </c>
      <c r="AH933" s="96" t="e">
        <f>X933*IF($AA933=2021,IF(OR($M933="Услуги",$M933="Работы"),#REF!,IF($U933&lt;&gt;0,#REF!,#REF!)),1)*IF($AA933=2022,IF(OR($M933="Услуги",$M933="Работы"),#REF!,IF($U933&lt;&gt;0,#REF!,#REF!)),1)*IF($AA933=2023,IF(OR($M933="Услуги",$M933="Работы"),#REF!,IF($U933&lt;&gt;0,#REF!,#REF!)),1)*IF($AA933=2024,IF(OR($M933="Услуги",$M933="Работы"),#REF!,IF($U933&lt;&gt;0,#REF!,#REF!)),1)*IF($AA933=2025,IF(OR($M933="Услуги",$M933="Работы"),#REF!,IF($U933&lt;&gt;0,#REF!,#REF!)),1)</f>
        <v>#REF!</v>
      </c>
      <c r="AI933" s="96" t="e">
        <f>Y933*IF($AA933=2021,IF(OR($M933="Услуги",$M933="Работы"),#REF!,IF($U933&lt;&gt;0,#REF!,#REF!)),1)*IF($AA933=2022,IF(OR($M933="Услуги",$M933="Работы"),#REF!,IF($U933&lt;&gt;0,#REF!,#REF!)),1)*IF($AA933=2023,IF(OR($M933="Услуги",$M933="Работы"),#REF!,IF($U933&lt;&gt;0,#REF!,#REF!)),1)*IF($AA933=2024,IF(OR($M933="Услуги",$M933="Работы"),#REF!,IF($U933&lt;&gt;0,#REF!,#REF!)),1)*IF($AA933=2025,IF(OR($M933="Услуги",$M933="Работы"),#REF!,IF($U933&lt;&gt;0,#REF!,#REF!)),1)</f>
        <v>#REF!</v>
      </c>
      <c r="AJ933" s="96" t="e">
        <f>Z933*IF($AA933=2021,IF(OR($M933="Услуги",$M933="Работы"),#REF!,IF($U933&lt;&gt;0,#REF!,#REF!)),1)*IF($AA933=2022,IF(OR($M933="Услуги",$M933="Работы"),#REF!,IF($U933&lt;&gt;0,#REF!,#REF!)),1)*IF($AA933=2023,IF(OR($M933="Услуги",$M933="Работы"),#REF!,IF($U933&lt;&gt;0,#REF!,#REF!)),1)*IF($AA933=2024,IF(OR($M933="Услуги",$M933="Работы"),#REF!,IF($U933&lt;&gt;0,#REF!,#REF!)),1)*IF($AA933=2025,IF(OR($M933="Услуги",$M933="Работы"),#REF!,IF($U933&lt;&gt;0,#REF!,#REF!)),1)</f>
        <v>#REF!</v>
      </c>
      <c r="AK933" s="107">
        <v>480000</v>
      </c>
      <c r="AL933" s="57">
        <v>480000</v>
      </c>
      <c r="AM933" s="57">
        <v>0</v>
      </c>
      <c r="AN933" s="54">
        <v>2</v>
      </c>
    </row>
    <row r="934" spans="1:40" s="56" customFormat="1" ht="14.25" hidden="1" customHeight="1" x14ac:dyDescent="0.25">
      <c r="A934" s="85">
        <v>1</v>
      </c>
      <c r="B934" s="86" t="s">
        <v>88</v>
      </c>
      <c r="C934" s="142" t="s">
        <v>437</v>
      </c>
      <c r="D934" s="85" t="s">
        <v>191</v>
      </c>
      <c r="E934" s="85" t="s">
        <v>420</v>
      </c>
      <c r="F934" s="85" t="s">
        <v>432</v>
      </c>
      <c r="G934" s="87" t="e">
        <f>VLOOKUP(D934,#REF!,2,FALSE)</f>
        <v>#REF!</v>
      </c>
      <c r="H934" s="87" t="s">
        <v>432</v>
      </c>
      <c r="I934" s="87"/>
      <c r="J934" s="86" t="s">
        <v>97</v>
      </c>
      <c r="K934" s="87" t="str">
        <f t="shared" si="355"/>
        <v>Защита сегментов АСУ ТП Филиал «Костромская ГРЭС» АО «Интер РАО – Электрогенерация»</v>
      </c>
      <c r="L934" s="99" t="s">
        <v>98</v>
      </c>
      <c r="M934" s="90" t="s">
        <v>532</v>
      </c>
      <c r="N934" s="85" t="s">
        <v>99</v>
      </c>
      <c r="O934" s="85" t="s">
        <v>100</v>
      </c>
      <c r="P934" s="86">
        <v>2</v>
      </c>
      <c r="Q934" s="100">
        <v>118733.33</v>
      </c>
      <c r="R934" s="97">
        <v>0.2</v>
      </c>
      <c r="S934" s="98">
        <v>284959.99200000003</v>
      </c>
      <c r="T934" s="95">
        <f t="shared" si="344"/>
        <v>47493.332000000009</v>
      </c>
      <c r="U934" s="98">
        <v>0</v>
      </c>
      <c r="V934" s="95">
        <f t="shared" si="345"/>
        <v>0</v>
      </c>
      <c r="W934" s="95">
        <f t="shared" si="346"/>
        <v>0</v>
      </c>
      <c r="X934" s="98">
        <v>284959.99200000003</v>
      </c>
      <c r="Y934" s="95">
        <f t="shared" si="347"/>
        <v>47493.332000000009</v>
      </c>
      <c r="Z934" s="95">
        <f t="shared" si="348"/>
        <v>237466.66000000003</v>
      </c>
      <c r="AA934" s="243">
        <f>Приоритеты!$D$66</f>
        <v>2021</v>
      </c>
      <c r="AB934" s="247" t="e">
        <f t="shared" si="351"/>
        <v>#REF!</v>
      </c>
      <c r="AC934" s="96" t="e">
        <f>S934*IF($AA934=2021,IF(OR($M934="Услуги",$M934="Работы"),#REF!,IF($U934&lt;&gt;0,#REF!,#REF!)),1)*IF($AA934=2022,IF(OR($M934="Услуги",$M934="Работы"),#REF!,IF($U934&lt;&gt;0,#REF!,#REF!)),1)*IF($AA934=2023,IF(OR($M934="Услуги",$M934="Работы"),#REF!,IF($U934&lt;&gt;0,#REF!,#REF!)),1)*IF($AA934=2024,IF(OR($M934="Услуги",$M934="Работы"),#REF!,IF($U934&lt;&gt;0,#REF!,#REF!)),1)*IF($AA934=2025,IF(OR($M934="Услуги",$M934="Работы"),#REF!,IF($U934&lt;&gt;0,#REF!,#REF!)),1)</f>
        <v>#REF!</v>
      </c>
      <c r="AD934" s="96" t="e">
        <f>T934*IF($AA934=2021,IF(OR($M934="Услуги",$M934="Работы"),#REF!,IF($U934&lt;&gt;0,#REF!,#REF!)),1)*IF($AA934=2022,IF(OR($M934="Услуги",$M934="Работы"),#REF!,IF($U934&lt;&gt;0,#REF!,#REF!)),1)*IF($AA934=2023,IF(OR($M934="Услуги",$M934="Работы"),#REF!,IF($U934&lt;&gt;0,#REF!,#REF!)),1)*IF($AA934=2024,IF(OR($M934="Услуги",$M934="Работы"),#REF!,IF($U934&lt;&gt;0,#REF!,#REF!)),1)*IF($AA934=2025,IF(OR($M934="Услуги",$M934="Работы"),#REF!,IF($U934&lt;&gt;0,#REF!,#REF!)),1)</f>
        <v>#REF!</v>
      </c>
      <c r="AE934" s="96" t="e">
        <f>U934*IF($AA934=2021,IF(OR($M934="Услуги",$M934="Работы"),#REF!,IF($U934&lt;&gt;0,#REF!,#REF!)),1)*IF($AA934=2022,IF(OR($M934="Услуги",$M934="Работы"),#REF!,IF($U934&lt;&gt;0,#REF!,#REF!)),1)*IF($AA934=2023,IF(OR($M934="Услуги",$M934="Работы"),#REF!,IF($U934&lt;&gt;0,#REF!,#REF!)),1)*IF($AA934=2024,IF(OR($M934="Услуги",$M934="Работы"),#REF!,IF($U934&lt;&gt;0,#REF!,#REF!)),1)*IF($AA934=2025,IF(OR($M934="Услуги",$M934="Работы"),#REF!,IF($U934&lt;&gt;0,#REF!,#REF!)),1)</f>
        <v>#REF!</v>
      </c>
      <c r="AF934" s="96" t="e">
        <f>V934*IF($AA934=2021,IF(OR($M934="Услуги",$M934="Работы"),#REF!,IF($U934&lt;&gt;0,#REF!,#REF!)),1)*IF($AA934=2022,IF(OR($M934="Услуги",$M934="Работы"),#REF!,IF($U934&lt;&gt;0,#REF!,#REF!)),1)*IF($AA934=2023,IF(OR($M934="Услуги",$M934="Работы"),#REF!,IF($U934&lt;&gt;0,#REF!,#REF!)),1)*IF($AA934=2024,IF(OR($M934="Услуги",$M934="Работы"),#REF!,IF($U934&lt;&gt;0,#REF!,#REF!)),1)*IF($AA934=2025,IF(OR($M934="Услуги",$M934="Работы"),#REF!,IF($U934&lt;&gt;0,#REF!,#REF!)),1)</f>
        <v>#REF!</v>
      </c>
      <c r="AG934" s="96" t="e">
        <f>W934*IF($AA934=2021,IF(OR($M934="Услуги",$M934="Работы"),#REF!,IF($U934&lt;&gt;0,#REF!,#REF!)),1)*IF($AA934=2022,IF(OR($M934="Услуги",$M934="Работы"),#REF!,IF($U934&lt;&gt;0,#REF!,#REF!)),1)*IF($AA934=2023,IF(OR($M934="Услуги",$M934="Работы"),#REF!,IF($U934&lt;&gt;0,#REF!,#REF!)),1)*IF($AA934=2024,IF(OR($M934="Услуги",$M934="Работы"),#REF!,IF($U934&lt;&gt;0,#REF!,#REF!)),1)*IF($AA934=2025,IF(OR($M934="Услуги",$M934="Работы"),#REF!,IF($U934&lt;&gt;0,#REF!,#REF!)),1)</f>
        <v>#REF!</v>
      </c>
      <c r="AH934" s="96" t="e">
        <f>X934*IF($AA934=2021,IF(OR($M934="Услуги",$M934="Работы"),#REF!,IF($U934&lt;&gt;0,#REF!,#REF!)),1)*IF($AA934=2022,IF(OR($M934="Услуги",$M934="Работы"),#REF!,IF($U934&lt;&gt;0,#REF!,#REF!)),1)*IF($AA934=2023,IF(OR($M934="Услуги",$M934="Работы"),#REF!,IF($U934&lt;&gt;0,#REF!,#REF!)),1)*IF($AA934=2024,IF(OR($M934="Услуги",$M934="Работы"),#REF!,IF($U934&lt;&gt;0,#REF!,#REF!)),1)*IF($AA934=2025,IF(OR($M934="Услуги",$M934="Работы"),#REF!,IF($U934&lt;&gt;0,#REF!,#REF!)),1)</f>
        <v>#REF!</v>
      </c>
      <c r="AI934" s="96" t="e">
        <f>Y934*IF($AA934=2021,IF(OR($M934="Услуги",$M934="Работы"),#REF!,IF($U934&lt;&gt;0,#REF!,#REF!)),1)*IF($AA934=2022,IF(OR($M934="Услуги",$M934="Работы"),#REF!,IF($U934&lt;&gt;0,#REF!,#REF!)),1)*IF($AA934=2023,IF(OR($M934="Услуги",$M934="Работы"),#REF!,IF($U934&lt;&gt;0,#REF!,#REF!)),1)*IF($AA934=2024,IF(OR($M934="Услуги",$M934="Работы"),#REF!,IF($U934&lt;&gt;0,#REF!,#REF!)),1)*IF($AA934=2025,IF(OR($M934="Услуги",$M934="Работы"),#REF!,IF($U934&lt;&gt;0,#REF!,#REF!)),1)</f>
        <v>#REF!</v>
      </c>
      <c r="AJ934" s="96" t="e">
        <f>Z934*IF($AA934=2021,IF(OR($M934="Услуги",$M934="Работы"),#REF!,IF($U934&lt;&gt;0,#REF!,#REF!)),1)*IF($AA934=2022,IF(OR($M934="Услуги",$M934="Работы"),#REF!,IF($U934&lt;&gt;0,#REF!,#REF!)),1)*IF($AA934=2023,IF(OR($M934="Услуги",$M934="Работы"),#REF!,IF($U934&lt;&gt;0,#REF!,#REF!)),1)*IF($AA934=2024,IF(OR($M934="Услуги",$M934="Работы"),#REF!,IF($U934&lt;&gt;0,#REF!,#REF!)),1)*IF($AA934=2025,IF(OR($M934="Услуги",$M934="Работы"),#REF!,IF($U934&lt;&gt;0,#REF!,#REF!)),1)</f>
        <v>#REF!</v>
      </c>
      <c r="AK934" s="107">
        <v>284959.99200000003</v>
      </c>
      <c r="AL934" s="57">
        <v>0</v>
      </c>
      <c r="AM934" s="57">
        <v>284959.99200000003</v>
      </c>
      <c r="AN934" s="54">
        <v>2</v>
      </c>
    </row>
    <row r="935" spans="1:40" s="56" customFormat="1" ht="14.25" hidden="1" customHeight="1" x14ac:dyDescent="0.25">
      <c r="A935" s="85">
        <v>1</v>
      </c>
      <c r="B935" s="86" t="s">
        <v>88</v>
      </c>
      <c r="C935" s="142" t="s">
        <v>437</v>
      </c>
      <c r="D935" s="85" t="s">
        <v>191</v>
      </c>
      <c r="E935" s="85" t="s">
        <v>420</v>
      </c>
      <c r="F935" s="85" t="s">
        <v>432</v>
      </c>
      <c r="G935" s="87" t="e">
        <f>VLOOKUP(D935,#REF!,2,FALSE)</f>
        <v>#REF!</v>
      </c>
      <c r="H935" s="87" t="s">
        <v>432</v>
      </c>
      <c r="I935" s="87"/>
      <c r="J935" s="86" t="s">
        <v>97</v>
      </c>
      <c r="K935" s="87" t="str">
        <f t="shared" si="355"/>
        <v>Защита сегментов АСУ ТП Филиал «Костромская ГРЭС» АО «Интер РАО – Электрогенерация»</v>
      </c>
      <c r="L935" s="99" t="s">
        <v>98</v>
      </c>
      <c r="M935" s="90" t="s">
        <v>532</v>
      </c>
      <c r="N935" s="85" t="s">
        <v>198</v>
      </c>
      <c r="O935" s="85" t="s">
        <v>199</v>
      </c>
      <c r="P935" s="86">
        <v>2</v>
      </c>
      <c r="Q935" s="100">
        <v>36533.33</v>
      </c>
      <c r="R935" s="97">
        <v>0.2</v>
      </c>
      <c r="S935" s="98">
        <v>87679.991999999998</v>
      </c>
      <c r="T935" s="95">
        <f t="shared" si="344"/>
        <v>14613.332000000002</v>
      </c>
      <c r="U935" s="98">
        <v>0</v>
      </c>
      <c r="V935" s="95">
        <f t="shared" si="345"/>
        <v>0</v>
      </c>
      <c r="W935" s="95">
        <f t="shared" si="346"/>
        <v>0</v>
      </c>
      <c r="X935" s="98">
        <v>87679.991999999998</v>
      </c>
      <c r="Y935" s="95">
        <f t="shared" si="347"/>
        <v>14613.332000000002</v>
      </c>
      <c r="Z935" s="95">
        <f t="shared" si="348"/>
        <v>73066.66</v>
      </c>
      <c r="AA935" s="243">
        <f>Приоритеты!$D$66</f>
        <v>2021</v>
      </c>
      <c r="AB935" s="247" t="e">
        <f t="shared" si="351"/>
        <v>#REF!</v>
      </c>
      <c r="AC935" s="96" t="e">
        <f>S935*IF($AA935=2021,IF(OR($M935="Услуги",$M935="Работы"),#REF!,IF($U935&lt;&gt;0,#REF!,#REF!)),1)*IF($AA935=2022,IF(OR($M935="Услуги",$M935="Работы"),#REF!,IF($U935&lt;&gt;0,#REF!,#REF!)),1)*IF($AA935=2023,IF(OR($M935="Услуги",$M935="Работы"),#REF!,IF($U935&lt;&gt;0,#REF!,#REF!)),1)*IF($AA935=2024,IF(OR($M935="Услуги",$M935="Работы"),#REF!,IF($U935&lt;&gt;0,#REF!,#REF!)),1)*IF($AA935=2025,IF(OR($M935="Услуги",$M935="Работы"),#REF!,IF($U935&lt;&gt;0,#REF!,#REF!)),1)</f>
        <v>#REF!</v>
      </c>
      <c r="AD935" s="96" t="e">
        <f>T935*IF($AA935=2021,IF(OR($M935="Услуги",$M935="Работы"),#REF!,IF($U935&lt;&gt;0,#REF!,#REF!)),1)*IF($AA935=2022,IF(OR($M935="Услуги",$M935="Работы"),#REF!,IF($U935&lt;&gt;0,#REF!,#REF!)),1)*IF($AA935=2023,IF(OR($M935="Услуги",$M935="Работы"),#REF!,IF($U935&lt;&gt;0,#REF!,#REF!)),1)*IF($AA935=2024,IF(OR($M935="Услуги",$M935="Работы"),#REF!,IF($U935&lt;&gt;0,#REF!,#REF!)),1)*IF($AA935=2025,IF(OR($M935="Услуги",$M935="Работы"),#REF!,IF($U935&lt;&gt;0,#REF!,#REF!)),1)</f>
        <v>#REF!</v>
      </c>
      <c r="AE935" s="96" t="e">
        <f>U935*IF($AA935=2021,IF(OR($M935="Услуги",$M935="Работы"),#REF!,IF($U935&lt;&gt;0,#REF!,#REF!)),1)*IF($AA935=2022,IF(OR($M935="Услуги",$M935="Работы"),#REF!,IF($U935&lt;&gt;0,#REF!,#REF!)),1)*IF($AA935=2023,IF(OR($M935="Услуги",$M935="Работы"),#REF!,IF($U935&lt;&gt;0,#REF!,#REF!)),1)*IF($AA935=2024,IF(OR($M935="Услуги",$M935="Работы"),#REF!,IF($U935&lt;&gt;0,#REF!,#REF!)),1)*IF($AA935=2025,IF(OR($M935="Услуги",$M935="Работы"),#REF!,IF($U935&lt;&gt;0,#REF!,#REF!)),1)</f>
        <v>#REF!</v>
      </c>
      <c r="AF935" s="96" t="e">
        <f>V935*IF($AA935=2021,IF(OR($M935="Услуги",$M935="Работы"),#REF!,IF($U935&lt;&gt;0,#REF!,#REF!)),1)*IF($AA935=2022,IF(OR($M935="Услуги",$M935="Работы"),#REF!,IF($U935&lt;&gt;0,#REF!,#REF!)),1)*IF($AA935=2023,IF(OR($M935="Услуги",$M935="Работы"),#REF!,IF($U935&lt;&gt;0,#REF!,#REF!)),1)*IF($AA935=2024,IF(OR($M935="Услуги",$M935="Работы"),#REF!,IF($U935&lt;&gt;0,#REF!,#REF!)),1)*IF($AA935=2025,IF(OR($M935="Услуги",$M935="Работы"),#REF!,IF($U935&lt;&gt;0,#REF!,#REF!)),1)</f>
        <v>#REF!</v>
      </c>
      <c r="AG935" s="96" t="e">
        <f>W935*IF($AA935=2021,IF(OR($M935="Услуги",$M935="Работы"),#REF!,IF($U935&lt;&gt;0,#REF!,#REF!)),1)*IF($AA935=2022,IF(OR($M935="Услуги",$M935="Работы"),#REF!,IF($U935&lt;&gt;0,#REF!,#REF!)),1)*IF($AA935=2023,IF(OR($M935="Услуги",$M935="Работы"),#REF!,IF($U935&lt;&gt;0,#REF!,#REF!)),1)*IF($AA935=2024,IF(OR($M935="Услуги",$M935="Работы"),#REF!,IF($U935&lt;&gt;0,#REF!,#REF!)),1)*IF($AA935=2025,IF(OR($M935="Услуги",$M935="Работы"),#REF!,IF($U935&lt;&gt;0,#REF!,#REF!)),1)</f>
        <v>#REF!</v>
      </c>
      <c r="AH935" s="96" t="e">
        <f>X935*IF($AA935=2021,IF(OR($M935="Услуги",$M935="Работы"),#REF!,IF($U935&lt;&gt;0,#REF!,#REF!)),1)*IF($AA935=2022,IF(OR($M935="Услуги",$M935="Работы"),#REF!,IF($U935&lt;&gt;0,#REF!,#REF!)),1)*IF($AA935=2023,IF(OR($M935="Услуги",$M935="Работы"),#REF!,IF($U935&lt;&gt;0,#REF!,#REF!)),1)*IF($AA935=2024,IF(OR($M935="Услуги",$M935="Работы"),#REF!,IF($U935&lt;&gt;0,#REF!,#REF!)),1)*IF($AA935=2025,IF(OR($M935="Услуги",$M935="Работы"),#REF!,IF($U935&lt;&gt;0,#REF!,#REF!)),1)</f>
        <v>#REF!</v>
      </c>
      <c r="AI935" s="96" t="e">
        <f>Y935*IF($AA935=2021,IF(OR($M935="Услуги",$M935="Работы"),#REF!,IF($U935&lt;&gt;0,#REF!,#REF!)),1)*IF($AA935=2022,IF(OR($M935="Услуги",$M935="Работы"),#REF!,IF($U935&lt;&gt;0,#REF!,#REF!)),1)*IF($AA935=2023,IF(OR($M935="Услуги",$M935="Работы"),#REF!,IF($U935&lt;&gt;0,#REF!,#REF!)),1)*IF($AA935=2024,IF(OR($M935="Услуги",$M935="Работы"),#REF!,IF($U935&lt;&gt;0,#REF!,#REF!)),1)*IF($AA935=2025,IF(OR($M935="Услуги",$M935="Работы"),#REF!,IF($U935&lt;&gt;0,#REF!,#REF!)),1)</f>
        <v>#REF!</v>
      </c>
      <c r="AJ935" s="96" t="e">
        <f>Z935*IF($AA935=2021,IF(OR($M935="Услуги",$M935="Работы"),#REF!,IF($U935&lt;&gt;0,#REF!,#REF!)),1)*IF($AA935=2022,IF(OR($M935="Услуги",$M935="Работы"),#REF!,IF($U935&lt;&gt;0,#REF!,#REF!)),1)*IF($AA935=2023,IF(OR($M935="Услуги",$M935="Работы"),#REF!,IF($U935&lt;&gt;0,#REF!,#REF!)),1)*IF($AA935=2024,IF(OR($M935="Услуги",$M935="Работы"),#REF!,IF($U935&lt;&gt;0,#REF!,#REF!)),1)*IF($AA935=2025,IF(OR($M935="Услуги",$M935="Работы"),#REF!,IF($U935&lt;&gt;0,#REF!,#REF!)),1)</f>
        <v>#REF!</v>
      </c>
      <c r="AK935" s="107">
        <v>87679.991999999998</v>
      </c>
      <c r="AL935" s="57">
        <v>0</v>
      </c>
      <c r="AM935" s="57">
        <v>87679.991999999998</v>
      </c>
      <c r="AN935" s="54">
        <v>2</v>
      </c>
    </row>
    <row r="936" spans="1:40" s="56" customFormat="1" ht="14.25" hidden="1" customHeight="1" x14ac:dyDescent="0.25">
      <c r="A936" s="85">
        <v>1</v>
      </c>
      <c r="B936" s="86" t="s">
        <v>88</v>
      </c>
      <c r="C936" s="142" t="s">
        <v>437</v>
      </c>
      <c r="D936" s="85" t="s">
        <v>191</v>
      </c>
      <c r="E936" s="85" t="s">
        <v>420</v>
      </c>
      <c r="F936" s="85" t="s">
        <v>432</v>
      </c>
      <c r="G936" s="87" t="e">
        <f>VLOOKUP(D936,#REF!,2,FALSE)</f>
        <v>#REF!</v>
      </c>
      <c r="H936" s="87" t="s">
        <v>432</v>
      </c>
      <c r="I936" s="87"/>
      <c r="J936" s="86" t="s">
        <v>97</v>
      </c>
      <c r="K936" s="87" t="str">
        <f t="shared" si="355"/>
        <v>Защита сегментов АСУ ТП Филиал «Костромская ГРЭС» АО «Интер РАО – Электрогенерация»</v>
      </c>
      <c r="L936" s="99" t="s">
        <v>374</v>
      </c>
      <c r="M936" s="90" t="s">
        <v>528</v>
      </c>
      <c r="N936" s="85" t="s">
        <v>375</v>
      </c>
      <c r="O936" s="85" t="s">
        <v>376</v>
      </c>
      <c r="P936" s="86">
        <v>2</v>
      </c>
      <c r="Q936" s="100">
        <v>130000</v>
      </c>
      <c r="R936" s="97">
        <v>0.2</v>
      </c>
      <c r="S936" s="98">
        <v>312000</v>
      </c>
      <c r="T936" s="95">
        <f t="shared" si="344"/>
        <v>52000</v>
      </c>
      <c r="U936" s="98">
        <v>312000</v>
      </c>
      <c r="V936" s="95">
        <f t="shared" si="345"/>
        <v>52000</v>
      </c>
      <c r="W936" s="95">
        <f t="shared" si="346"/>
        <v>260000</v>
      </c>
      <c r="X936" s="98"/>
      <c r="Y936" s="95">
        <f t="shared" si="347"/>
        <v>0</v>
      </c>
      <c r="Z936" s="95">
        <f t="shared" si="348"/>
        <v>0</v>
      </c>
      <c r="AA936" s="243">
        <f>Приоритеты!$D$66</f>
        <v>2021</v>
      </c>
      <c r="AB936" s="247" t="e">
        <f t="shared" si="351"/>
        <v>#REF!</v>
      </c>
      <c r="AC936" s="96" t="e">
        <f>S936*IF($AA936=2021,IF(OR($M936="Услуги",$M936="Работы"),#REF!,IF($U936&lt;&gt;0,#REF!,#REF!)),1)*IF($AA936=2022,IF(OR($M936="Услуги",$M936="Работы"),#REF!,IF($U936&lt;&gt;0,#REF!,#REF!)),1)*IF($AA936=2023,IF(OR($M936="Услуги",$M936="Работы"),#REF!,IF($U936&lt;&gt;0,#REF!,#REF!)),1)*IF($AA936=2024,IF(OR($M936="Услуги",$M936="Работы"),#REF!,IF($U936&lt;&gt;0,#REF!,#REF!)),1)*IF($AA936=2025,IF(OR($M936="Услуги",$M936="Работы"),#REF!,IF($U936&lt;&gt;0,#REF!,#REF!)),1)</f>
        <v>#REF!</v>
      </c>
      <c r="AD936" s="96" t="e">
        <f>T936*IF($AA936=2021,IF(OR($M936="Услуги",$M936="Работы"),#REF!,IF($U936&lt;&gt;0,#REF!,#REF!)),1)*IF($AA936=2022,IF(OR($M936="Услуги",$M936="Работы"),#REF!,IF($U936&lt;&gt;0,#REF!,#REF!)),1)*IF($AA936=2023,IF(OR($M936="Услуги",$M936="Работы"),#REF!,IF($U936&lt;&gt;0,#REF!,#REF!)),1)*IF($AA936=2024,IF(OR($M936="Услуги",$M936="Работы"),#REF!,IF($U936&lt;&gt;0,#REF!,#REF!)),1)*IF($AA936=2025,IF(OR($M936="Услуги",$M936="Работы"),#REF!,IF($U936&lt;&gt;0,#REF!,#REF!)),1)</f>
        <v>#REF!</v>
      </c>
      <c r="AE936" s="96" t="e">
        <f>U936*IF($AA936=2021,IF(OR($M936="Услуги",$M936="Работы"),#REF!,IF($U936&lt;&gt;0,#REF!,#REF!)),1)*IF($AA936=2022,IF(OR($M936="Услуги",$M936="Работы"),#REF!,IF($U936&lt;&gt;0,#REF!,#REF!)),1)*IF($AA936=2023,IF(OR($M936="Услуги",$M936="Работы"),#REF!,IF($U936&lt;&gt;0,#REF!,#REF!)),1)*IF($AA936=2024,IF(OR($M936="Услуги",$M936="Работы"),#REF!,IF($U936&lt;&gt;0,#REF!,#REF!)),1)*IF($AA936=2025,IF(OR($M936="Услуги",$M936="Работы"),#REF!,IF($U936&lt;&gt;0,#REF!,#REF!)),1)</f>
        <v>#REF!</v>
      </c>
      <c r="AF936" s="96" t="e">
        <f>V936*IF($AA936=2021,IF(OR($M936="Услуги",$M936="Работы"),#REF!,IF($U936&lt;&gt;0,#REF!,#REF!)),1)*IF($AA936=2022,IF(OR($M936="Услуги",$M936="Работы"),#REF!,IF($U936&lt;&gt;0,#REF!,#REF!)),1)*IF($AA936=2023,IF(OR($M936="Услуги",$M936="Работы"),#REF!,IF($U936&lt;&gt;0,#REF!,#REF!)),1)*IF($AA936=2024,IF(OR($M936="Услуги",$M936="Работы"),#REF!,IF($U936&lt;&gt;0,#REF!,#REF!)),1)*IF($AA936=2025,IF(OR($M936="Услуги",$M936="Работы"),#REF!,IF($U936&lt;&gt;0,#REF!,#REF!)),1)</f>
        <v>#REF!</v>
      </c>
      <c r="AG936" s="96" t="e">
        <f>W936*IF($AA936=2021,IF(OR($M936="Услуги",$M936="Работы"),#REF!,IF($U936&lt;&gt;0,#REF!,#REF!)),1)*IF($AA936=2022,IF(OR($M936="Услуги",$M936="Работы"),#REF!,IF($U936&lt;&gt;0,#REF!,#REF!)),1)*IF($AA936=2023,IF(OR($M936="Услуги",$M936="Работы"),#REF!,IF($U936&lt;&gt;0,#REF!,#REF!)),1)*IF($AA936=2024,IF(OR($M936="Услуги",$M936="Работы"),#REF!,IF($U936&lt;&gt;0,#REF!,#REF!)),1)*IF($AA936=2025,IF(OR($M936="Услуги",$M936="Работы"),#REF!,IF($U936&lt;&gt;0,#REF!,#REF!)),1)</f>
        <v>#REF!</v>
      </c>
      <c r="AH936" s="96" t="e">
        <f>X936*IF($AA936=2021,IF(OR($M936="Услуги",$M936="Работы"),#REF!,IF($U936&lt;&gt;0,#REF!,#REF!)),1)*IF($AA936=2022,IF(OR($M936="Услуги",$M936="Работы"),#REF!,IF($U936&lt;&gt;0,#REF!,#REF!)),1)*IF($AA936=2023,IF(OR($M936="Услуги",$M936="Работы"),#REF!,IF($U936&lt;&gt;0,#REF!,#REF!)),1)*IF($AA936=2024,IF(OR($M936="Услуги",$M936="Работы"),#REF!,IF($U936&lt;&gt;0,#REF!,#REF!)),1)*IF($AA936=2025,IF(OR($M936="Услуги",$M936="Работы"),#REF!,IF($U936&lt;&gt;0,#REF!,#REF!)),1)</f>
        <v>#REF!</v>
      </c>
      <c r="AI936" s="96" t="e">
        <f>Y936*IF($AA936=2021,IF(OR($M936="Услуги",$M936="Работы"),#REF!,IF($U936&lt;&gt;0,#REF!,#REF!)),1)*IF($AA936=2022,IF(OR($M936="Услуги",$M936="Работы"),#REF!,IF($U936&lt;&gt;0,#REF!,#REF!)),1)*IF($AA936=2023,IF(OR($M936="Услуги",$M936="Работы"),#REF!,IF($U936&lt;&gt;0,#REF!,#REF!)),1)*IF($AA936=2024,IF(OR($M936="Услуги",$M936="Работы"),#REF!,IF($U936&lt;&gt;0,#REF!,#REF!)),1)*IF($AA936=2025,IF(OR($M936="Услуги",$M936="Работы"),#REF!,IF($U936&lt;&gt;0,#REF!,#REF!)),1)</f>
        <v>#REF!</v>
      </c>
      <c r="AJ936" s="96" t="e">
        <f>Z936*IF($AA936=2021,IF(OR($M936="Услуги",$M936="Работы"),#REF!,IF($U936&lt;&gt;0,#REF!,#REF!)),1)*IF($AA936=2022,IF(OR($M936="Услуги",$M936="Работы"),#REF!,IF($U936&lt;&gt;0,#REF!,#REF!)),1)*IF($AA936=2023,IF(OR($M936="Услуги",$M936="Работы"),#REF!,IF($U936&lt;&gt;0,#REF!,#REF!)),1)*IF($AA936=2024,IF(OR($M936="Услуги",$M936="Работы"),#REF!,IF($U936&lt;&gt;0,#REF!,#REF!)),1)*IF($AA936=2025,IF(OR($M936="Услуги",$M936="Работы"),#REF!,IF($U936&lt;&gt;0,#REF!,#REF!)),1)</f>
        <v>#REF!</v>
      </c>
      <c r="AK936" s="107">
        <v>312000</v>
      </c>
      <c r="AL936" s="57">
        <v>312000</v>
      </c>
      <c r="AM936" s="57">
        <v>0</v>
      </c>
      <c r="AN936" s="54">
        <v>2</v>
      </c>
    </row>
    <row r="937" spans="1:40" s="56" customFormat="1" ht="14.25" hidden="1" customHeight="1" x14ac:dyDescent="0.25">
      <c r="A937" s="85">
        <v>1</v>
      </c>
      <c r="B937" s="86" t="s">
        <v>88</v>
      </c>
      <c r="C937" s="142" t="s">
        <v>437</v>
      </c>
      <c r="D937" s="85" t="s">
        <v>191</v>
      </c>
      <c r="E937" s="85" t="s">
        <v>420</v>
      </c>
      <c r="F937" s="85" t="s">
        <v>432</v>
      </c>
      <c r="G937" s="87" t="e">
        <f>VLOOKUP(D937,#REF!,2,FALSE)</f>
        <v>#REF!</v>
      </c>
      <c r="H937" s="87" t="s">
        <v>432</v>
      </c>
      <c r="I937" s="87"/>
      <c r="J937" s="86" t="s">
        <v>101</v>
      </c>
      <c r="K937" s="87" t="str">
        <f t="shared" si="355"/>
        <v>Защита сегментов АСУ ТП Филиал «Костромская ГРЭС» АО «Интер РАО – Электрогенерация»</v>
      </c>
      <c r="L937" s="99" t="s">
        <v>102</v>
      </c>
      <c r="M937" s="86" t="s">
        <v>4</v>
      </c>
      <c r="N937" s="85" t="s">
        <v>103</v>
      </c>
      <c r="O937" s="85" t="s">
        <v>104</v>
      </c>
      <c r="P937" s="86">
        <v>36</v>
      </c>
      <c r="Q937" s="100">
        <v>69908</v>
      </c>
      <c r="R937" s="97">
        <v>0</v>
      </c>
      <c r="S937" s="98">
        <f>U937+X937</f>
        <v>2516688</v>
      </c>
      <c r="T937" s="95">
        <f t="shared" si="344"/>
        <v>0</v>
      </c>
      <c r="U937" s="98"/>
      <c r="V937" s="95">
        <f t="shared" si="345"/>
        <v>0</v>
      </c>
      <c r="W937" s="95">
        <f t="shared" si="346"/>
        <v>0</v>
      </c>
      <c r="X937" s="98">
        <f>P937*Q937</f>
        <v>2516688</v>
      </c>
      <c r="Y937" s="95">
        <f t="shared" si="347"/>
        <v>0</v>
      </c>
      <c r="Z937" s="95">
        <f t="shared" si="348"/>
        <v>2516688</v>
      </c>
      <c r="AA937" s="245" t="s">
        <v>519</v>
      </c>
      <c r="AB937" s="247">
        <f t="shared" si="351"/>
        <v>0</v>
      </c>
      <c r="AC937" s="96">
        <f>S937*IF($AA937=2021,IF(OR($M937="Услуги",$M937="Работы"),#REF!,IF($U937&lt;&gt;0,#REF!,#REF!)),1)*IF($AA937=2022,IF(OR($M937="Услуги",$M937="Работы"),#REF!,IF($U937&lt;&gt;0,#REF!,#REF!)),1)*IF($AA937=2023,IF(OR($M937="Услуги",$M937="Работы"),#REF!,IF($U937&lt;&gt;0,#REF!,#REF!)),1)*IF($AA937=2024,IF(OR($M937="Услуги",$M937="Работы"),#REF!,IF($U937&lt;&gt;0,#REF!,#REF!)),1)*IF($AA937=2025,IF(OR($M937="Услуги",$M937="Работы"),#REF!,IF($U937&lt;&gt;0,#REF!,#REF!)),1)</f>
        <v>2516688</v>
      </c>
      <c r="AD937" s="96">
        <f>T937*IF($AA937=2021,IF(OR($M937="Услуги",$M937="Работы"),#REF!,IF($U937&lt;&gt;0,#REF!,#REF!)),1)*IF($AA937=2022,IF(OR($M937="Услуги",$M937="Работы"),#REF!,IF($U937&lt;&gt;0,#REF!,#REF!)),1)*IF($AA937=2023,IF(OR($M937="Услуги",$M937="Работы"),#REF!,IF($U937&lt;&gt;0,#REF!,#REF!)),1)*IF($AA937=2024,IF(OR($M937="Услуги",$M937="Работы"),#REF!,IF($U937&lt;&gt;0,#REF!,#REF!)),1)*IF($AA937=2025,IF(OR($M937="Услуги",$M937="Работы"),#REF!,IF($U937&lt;&gt;0,#REF!,#REF!)),1)</f>
        <v>0</v>
      </c>
      <c r="AE937" s="96">
        <f>U937*IF($AA937=2021,IF(OR($M937="Услуги",$M937="Работы"),#REF!,IF($U937&lt;&gt;0,#REF!,#REF!)),1)*IF($AA937=2022,IF(OR($M937="Услуги",$M937="Работы"),#REF!,IF($U937&lt;&gt;0,#REF!,#REF!)),1)*IF($AA937=2023,IF(OR($M937="Услуги",$M937="Работы"),#REF!,IF($U937&lt;&gt;0,#REF!,#REF!)),1)*IF($AA937=2024,IF(OR($M937="Услуги",$M937="Работы"),#REF!,IF($U937&lt;&gt;0,#REF!,#REF!)),1)*IF($AA937=2025,IF(OR($M937="Услуги",$M937="Работы"),#REF!,IF($U937&lt;&gt;0,#REF!,#REF!)),1)</f>
        <v>0</v>
      </c>
      <c r="AF937" s="96">
        <f>V937*IF($AA937=2021,IF(OR($M937="Услуги",$M937="Работы"),#REF!,IF($U937&lt;&gt;0,#REF!,#REF!)),1)*IF($AA937=2022,IF(OR($M937="Услуги",$M937="Работы"),#REF!,IF($U937&lt;&gt;0,#REF!,#REF!)),1)*IF($AA937=2023,IF(OR($M937="Услуги",$M937="Работы"),#REF!,IF($U937&lt;&gt;0,#REF!,#REF!)),1)*IF($AA937=2024,IF(OR($M937="Услуги",$M937="Работы"),#REF!,IF($U937&lt;&gt;0,#REF!,#REF!)),1)*IF($AA937=2025,IF(OR($M937="Услуги",$M937="Работы"),#REF!,IF($U937&lt;&gt;0,#REF!,#REF!)),1)</f>
        <v>0</v>
      </c>
      <c r="AG937" s="96">
        <f>W937*IF($AA937=2021,IF(OR($M937="Услуги",$M937="Работы"),#REF!,IF($U937&lt;&gt;0,#REF!,#REF!)),1)*IF($AA937=2022,IF(OR($M937="Услуги",$M937="Работы"),#REF!,IF($U937&lt;&gt;0,#REF!,#REF!)),1)*IF($AA937=2023,IF(OR($M937="Услуги",$M937="Работы"),#REF!,IF($U937&lt;&gt;0,#REF!,#REF!)),1)*IF($AA937=2024,IF(OR($M937="Услуги",$M937="Работы"),#REF!,IF($U937&lt;&gt;0,#REF!,#REF!)),1)*IF($AA937=2025,IF(OR($M937="Услуги",$M937="Работы"),#REF!,IF($U937&lt;&gt;0,#REF!,#REF!)),1)</f>
        <v>0</v>
      </c>
      <c r="AH937" s="96">
        <f>X937*IF($AA937=2021,IF(OR($M937="Услуги",$M937="Работы"),#REF!,IF($U937&lt;&gt;0,#REF!,#REF!)),1)*IF($AA937=2022,IF(OR($M937="Услуги",$M937="Работы"),#REF!,IF($U937&lt;&gt;0,#REF!,#REF!)),1)*IF($AA937=2023,IF(OR($M937="Услуги",$M937="Работы"),#REF!,IF($U937&lt;&gt;0,#REF!,#REF!)),1)*IF($AA937=2024,IF(OR($M937="Услуги",$M937="Работы"),#REF!,IF($U937&lt;&gt;0,#REF!,#REF!)),1)*IF($AA937=2025,IF(OR($M937="Услуги",$M937="Работы"),#REF!,IF($U937&lt;&gt;0,#REF!,#REF!)),1)</f>
        <v>2516688</v>
      </c>
      <c r="AI937" s="96">
        <f>Y937*IF($AA937=2021,IF(OR($M937="Услуги",$M937="Работы"),#REF!,IF($U937&lt;&gt;0,#REF!,#REF!)),1)*IF($AA937=2022,IF(OR($M937="Услуги",$M937="Работы"),#REF!,IF($U937&lt;&gt;0,#REF!,#REF!)),1)*IF($AA937=2023,IF(OR($M937="Услуги",$M937="Работы"),#REF!,IF($U937&lt;&gt;0,#REF!,#REF!)),1)*IF($AA937=2024,IF(OR($M937="Услуги",$M937="Работы"),#REF!,IF($U937&lt;&gt;0,#REF!,#REF!)),1)*IF($AA937=2025,IF(OR($M937="Услуги",$M937="Работы"),#REF!,IF($U937&lt;&gt;0,#REF!,#REF!)),1)</f>
        <v>0</v>
      </c>
      <c r="AJ937" s="96">
        <f>Z937*IF($AA937=2021,IF(OR($M937="Услуги",$M937="Работы"),#REF!,IF($U937&lt;&gt;0,#REF!,#REF!)),1)*IF($AA937=2022,IF(OR($M937="Услуги",$M937="Работы"),#REF!,IF($U937&lt;&gt;0,#REF!,#REF!)),1)*IF($AA937=2023,IF(OR($M937="Услуги",$M937="Работы"),#REF!,IF($U937&lt;&gt;0,#REF!,#REF!)),1)*IF($AA937=2024,IF(OR($M937="Услуги",$M937="Работы"),#REF!,IF($U937&lt;&gt;0,#REF!,#REF!)),1)*IF($AA937=2025,IF(OR($M937="Услуги",$M937="Работы"),#REF!,IF($U937&lt;&gt;0,#REF!,#REF!)),1)</f>
        <v>2516688</v>
      </c>
      <c r="AK937" s="107">
        <v>2516688</v>
      </c>
      <c r="AL937" s="57">
        <v>0</v>
      </c>
      <c r="AM937" s="57">
        <v>2516688</v>
      </c>
      <c r="AN937" s="54">
        <v>36</v>
      </c>
    </row>
    <row r="938" spans="1:40" s="56" customFormat="1" ht="14.25" hidden="1" customHeight="1" x14ac:dyDescent="0.25">
      <c r="A938" s="85">
        <v>1</v>
      </c>
      <c r="B938" s="86" t="s">
        <v>88</v>
      </c>
      <c r="C938" s="142" t="s">
        <v>437</v>
      </c>
      <c r="D938" s="85" t="s">
        <v>191</v>
      </c>
      <c r="E938" s="85" t="s">
        <v>420</v>
      </c>
      <c r="F938" s="85" t="s">
        <v>432</v>
      </c>
      <c r="G938" s="87" t="e">
        <f>VLOOKUP(D938,#REF!,2,FALSE)</f>
        <v>#REF!</v>
      </c>
      <c r="H938" s="87" t="s">
        <v>432</v>
      </c>
      <c r="I938" s="87"/>
      <c r="J938" s="86" t="s">
        <v>101</v>
      </c>
      <c r="K938" s="87" t="str">
        <f t="shared" si="355"/>
        <v>Защита сегментов АСУ ТП Филиал «Костромская ГРЭС» АО «Интер РАО – Электрогенерация»</v>
      </c>
      <c r="L938" s="99" t="s">
        <v>102</v>
      </c>
      <c r="M938" s="86" t="s">
        <v>4</v>
      </c>
      <c r="N938" s="85" t="s">
        <v>151</v>
      </c>
      <c r="O938" s="85" t="s">
        <v>152</v>
      </c>
      <c r="P938" s="86">
        <v>117</v>
      </c>
      <c r="Q938" s="100">
        <v>6823</v>
      </c>
      <c r="R938" s="97">
        <v>0</v>
      </c>
      <c r="S938" s="98">
        <f>U938+X938</f>
        <v>798291</v>
      </c>
      <c r="T938" s="95">
        <f t="shared" ref="T938:T1001" si="356">S938/1.2*$R938</f>
        <v>0</v>
      </c>
      <c r="U938" s="98"/>
      <c r="V938" s="95">
        <f t="shared" ref="V938:V1001" si="357">U938/1.2*$R938</f>
        <v>0</v>
      </c>
      <c r="W938" s="95">
        <f t="shared" ref="W938:W1001" si="358">U938-V938</f>
        <v>0</v>
      </c>
      <c r="X938" s="98">
        <f>P938*Q938</f>
        <v>798291</v>
      </c>
      <c r="Y938" s="95">
        <f t="shared" ref="Y938:Y1001" si="359">X938/1.2*$R938</f>
        <v>0</v>
      </c>
      <c r="Z938" s="95">
        <f t="shared" ref="Z938:Z1001" si="360">X938-Y938</f>
        <v>798291</v>
      </c>
      <c r="AA938" s="245" t="s">
        <v>519</v>
      </c>
      <c r="AB938" s="247">
        <f t="shared" si="351"/>
        <v>0</v>
      </c>
      <c r="AC938" s="96">
        <f>S938*IF($AA938=2021,IF(OR($M938="Услуги",$M938="Работы"),#REF!,IF($U938&lt;&gt;0,#REF!,#REF!)),1)*IF($AA938=2022,IF(OR($M938="Услуги",$M938="Работы"),#REF!,IF($U938&lt;&gt;0,#REF!,#REF!)),1)*IF($AA938=2023,IF(OR($M938="Услуги",$M938="Работы"),#REF!,IF($U938&lt;&gt;0,#REF!,#REF!)),1)*IF($AA938=2024,IF(OR($M938="Услуги",$M938="Работы"),#REF!,IF($U938&lt;&gt;0,#REF!,#REF!)),1)*IF($AA938=2025,IF(OR($M938="Услуги",$M938="Работы"),#REF!,IF($U938&lt;&gt;0,#REF!,#REF!)),1)</f>
        <v>798291</v>
      </c>
      <c r="AD938" s="96">
        <f>T938*IF($AA938=2021,IF(OR($M938="Услуги",$M938="Работы"),#REF!,IF($U938&lt;&gt;0,#REF!,#REF!)),1)*IF($AA938=2022,IF(OR($M938="Услуги",$M938="Работы"),#REF!,IF($U938&lt;&gt;0,#REF!,#REF!)),1)*IF($AA938=2023,IF(OR($M938="Услуги",$M938="Работы"),#REF!,IF($U938&lt;&gt;0,#REF!,#REF!)),1)*IF($AA938=2024,IF(OR($M938="Услуги",$M938="Работы"),#REF!,IF($U938&lt;&gt;0,#REF!,#REF!)),1)*IF($AA938=2025,IF(OR($M938="Услуги",$M938="Работы"),#REF!,IF($U938&lt;&gt;0,#REF!,#REF!)),1)</f>
        <v>0</v>
      </c>
      <c r="AE938" s="96">
        <f>U938*IF($AA938=2021,IF(OR($M938="Услуги",$M938="Работы"),#REF!,IF($U938&lt;&gt;0,#REF!,#REF!)),1)*IF($AA938=2022,IF(OR($M938="Услуги",$M938="Работы"),#REF!,IF($U938&lt;&gt;0,#REF!,#REF!)),1)*IF($AA938=2023,IF(OR($M938="Услуги",$M938="Работы"),#REF!,IF($U938&lt;&gt;0,#REF!,#REF!)),1)*IF($AA938=2024,IF(OR($M938="Услуги",$M938="Работы"),#REF!,IF($U938&lt;&gt;0,#REF!,#REF!)),1)*IF($AA938=2025,IF(OR($M938="Услуги",$M938="Работы"),#REF!,IF($U938&lt;&gt;0,#REF!,#REF!)),1)</f>
        <v>0</v>
      </c>
      <c r="AF938" s="96">
        <f>V938*IF($AA938=2021,IF(OR($M938="Услуги",$M938="Работы"),#REF!,IF($U938&lt;&gt;0,#REF!,#REF!)),1)*IF($AA938=2022,IF(OR($M938="Услуги",$M938="Работы"),#REF!,IF($U938&lt;&gt;0,#REF!,#REF!)),1)*IF($AA938=2023,IF(OR($M938="Услуги",$M938="Работы"),#REF!,IF($U938&lt;&gt;0,#REF!,#REF!)),1)*IF($AA938=2024,IF(OR($M938="Услуги",$M938="Работы"),#REF!,IF($U938&lt;&gt;0,#REF!,#REF!)),1)*IF($AA938=2025,IF(OR($M938="Услуги",$M938="Работы"),#REF!,IF($U938&lt;&gt;0,#REF!,#REF!)),1)</f>
        <v>0</v>
      </c>
      <c r="AG938" s="96">
        <f>W938*IF($AA938=2021,IF(OR($M938="Услуги",$M938="Работы"),#REF!,IF($U938&lt;&gt;0,#REF!,#REF!)),1)*IF($AA938=2022,IF(OR($M938="Услуги",$M938="Работы"),#REF!,IF($U938&lt;&gt;0,#REF!,#REF!)),1)*IF($AA938=2023,IF(OR($M938="Услуги",$M938="Работы"),#REF!,IF($U938&lt;&gt;0,#REF!,#REF!)),1)*IF($AA938=2024,IF(OR($M938="Услуги",$M938="Работы"),#REF!,IF($U938&lt;&gt;0,#REF!,#REF!)),1)*IF($AA938=2025,IF(OR($M938="Услуги",$M938="Работы"),#REF!,IF($U938&lt;&gt;0,#REF!,#REF!)),1)</f>
        <v>0</v>
      </c>
      <c r="AH938" s="96">
        <f>X938*IF($AA938=2021,IF(OR($M938="Услуги",$M938="Работы"),#REF!,IF($U938&lt;&gt;0,#REF!,#REF!)),1)*IF($AA938=2022,IF(OR($M938="Услуги",$M938="Работы"),#REF!,IF($U938&lt;&gt;0,#REF!,#REF!)),1)*IF($AA938=2023,IF(OR($M938="Услуги",$M938="Работы"),#REF!,IF($U938&lt;&gt;0,#REF!,#REF!)),1)*IF($AA938=2024,IF(OR($M938="Услуги",$M938="Работы"),#REF!,IF($U938&lt;&gt;0,#REF!,#REF!)),1)*IF($AA938=2025,IF(OR($M938="Услуги",$M938="Работы"),#REF!,IF($U938&lt;&gt;0,#REF!,#REF!)),1)</f>
        <v>798291</v>
      </c>
      <c r="AI938" s="96">
        <f>Y938*IF($AA938=2021,IF(OR($M938="Услуги",$M938="Работы"),#REF!,IF($U938&lt;&gt;0,#REF!,#REF!)),1)*IF($AA938=2022,IF(OR($M938="Услуги",$M938="Работы"),#REF!,IF($U938&lt;&gt;0,#REF!,#REF!)),1)*IF($AA938=2023,IF(OR($M938="Услуги",$M938="Работы"),#REF!,IF($U938&lt;&gt;0,#REF!,#REF!)),1)*IF($AA938=2024,IF(OR($M938="Услуги",$M938="Работы"),#REF!,IF($U938&lt;&gt;0,#REF!,#REF!)),1)*IF($AA938=2025,IF(OR($M938="Услуги",$M938="Работы"),#REF!,IF($U938&lt;&gt;0,#REF!,#REF!)),1)</f>
        <v>0</v>
      </c>
      <c r="AJ938" s="96">
        <f>Z938*IF($AA938=2021,IF(OR($M938="Услуги",$M938="Работы"),#REF!,IF($U938&lt;&gt;0,#REF!,#REF!)),1)*IF($AA938=2022,IF(OR($M938="Услуги",$M938="Работы"),#REF!,IF($U938&lt;&gt;0,#REF!,#REF!)),1)*IF($AA938=2023,IF(OR($M938="Услуги",$M938="Работы"),#REF!,IF($U938&lt;&gt;0,#REF!,#REF!)),1)*IF($AA938=2024,IF(OR($M938="Услуги",$M938="Работы"),#REF!,IF($U938&lt;&gt;0,#REF!,#REF!)),1)*IF($AA938=2025,IF(OR($M938="Услуги",$M938="Работы"),#REF!,IF($U938&lt;&gt;0,#REF!,#REF!)),1)</f>
        <v>798291</v>
      </c>
      <c r="AK938" s="107">
        <v>798291</v>
      </c>
      <c r="AL938" s="57">
        <v>0</v>
      </c>
      <c r="AM938" s="57">
        <v>798291</v>
      </c>
      <c r="AN938" s="54">
        <v>117</v>
      </c>
    </row>
    <row r="939" spans="1:40" s="56" customFormat="1" ht="14.25" hidden="1" customHeight="1" x14ac:dyDescent="0.25">
      <c r="A939" s="85">
        <v>1</v>
      </c>
      <c r="B939" s="86" t="s">
        <v>88</v>
      </c>
      <c r="C939" s="142" t="s">
        <v>542</v>
      </c>
      <c r="D939" s="85" t="s">
        <v>191</v>
      </c>
      <c r="E939" s="85" t="s">
        <v>420</v>
      </c>
      <c r="F939" s="85" t="s">
        <v>432</v>
      </c>
      <c r="G939" s="87" t="e">
        <f>VLOOKUP(D939,#REF!,2,FALSE)</f>
        <v>#REF!</v>
      </c>
      <c r="H939" s="87" t="s">
        <v>432</v>
      </c>
      <c r="I939" s="87"/>
      <c r="J939" s="86" t="s">
        <v>123</v>
      </c>
      <c r="K939" s="87" t="str">
        <f>CONCATENATE("Централизация систем антивирусной защиты"," ",D939)</f>
        <v>Централизация систем антивирусной защиты Филиал «Костромская ГРЭС» АО «Интер РАО – Электрогенерация»</v>
      </c>
      <c r="L939" s="99" t="s">
        <v>124</v>
      </c>
      <c r="M939" s="86" t="s">
        <v>4</v>
      </c>
      <c r="N939" s="85" t="s">
        <v>127</v>
      </c>
      <c r="O939" s="85" t="s">
        <v>128</v>
      </c>
      <c r="P939" s="86">
        <v>3</v>
      </c>
      <c r="Q939" s="100">
        <v>667</v>
      </c>
      <c r="R939" s="97">
        <v>0</v>
      </c>
      <c r="S939" s="98">
        <v>2001</v>
      </c>
      <c r="T939" s="95">
        <f t="shared" si="356"/>
        <v>0</v>
      </c>
      <c r="U939" s="98">
        <v>0</v>
      </c>
      <c r="V939" s="95">
        <f t="shared" si="357"/>
        <v>0</v>
      </c>
      <c r="W939" s="95">
        <f t="shared" si="358"/>
        <v>0</v>
      </c>
      <c r="X939" s="98">
        <v>2001</v>
      </c>
      <c r="Y939" s="95">
        <f t="shared" si="359"/>
        <v>0</v>
      </c>
      <c r="Z939" s="95">
        <f t="shared" si="360"/>
        <v>2001</v>
      </c>
      <c r="AA939" s="243">
        <f>Приоритеты!$D$66</f>
        <v>2021</v>
      </c>
      <c r="AB939" s="247" t="e">
        <f t="shared" si="351"/>
        <v>#REF!</v>
      </c>
      <c r="AC939" s="96" t="e">
        <f>S939*IF($AA939=2021,IF(OR($M939="Услуги",$M939="Работы"),#REF!,IF($U939&lt;&gt;0,#REF!,#REF!)),1)*IF($AA939=2022,IF(OR($M939="Услуги",$M939="Работы"),#REF!,IF($U939&lt;&gt;0,#REF!,#REF!)),1)*IF($AA939=2023,IF(OR($M939="Услуги",$M939="Работы"),#REF!,IF($U939&lt;&gt;0,#REF!,#REF!)),1)*IF($AA939=2024,IF(OR($M939="Услуги",$M939="Работы"),#REF!,IF($U939&lt;&gt;0,#REF!,#REF!)),1)*IF($AA939=2025,IF(OR($M939="Услуги",$M939="Работы"),#REF!,IF($U939&lt;&gt;0,#REF!,#REF!)),1)</f>
        <v>#REF!</v>
      </c>
      <c r="AD939" s="96" t="e">
        <f>T939*IF($AA939=2021,IF(OR($M939="Услуги",$M939="Работы"),#REF!,IF($U939&lt;&gt;0,#REF!,#REF!)),1)*IF($AA939=2022,IF(OR($M939="Услуги",$M939="Работы"),#REF!,IF($U939&lt;&gt;0,#REF!,#REF!)),1)*IF($AA939=2023,IF(OR($M939="Услуги",$M939="Работы"),#REF!,IF($U939&lt;&gt;0,#REF!,#REF!)),1)*IF($AA939=2024,IF(OR($M939="Услуги",$M939="Работы"),#REF!,IF($U939&lt;&gt;0,#REF!,#REF!)),1)*IF($AA939=2025,IF(OR($M939="Услуги",$M939="Работы"),#REF!,IF($U939&lt;&gt;0,#REF!,#REF!)),1)</f>
        <v>#REF!</v>
      </c>
      <c r="AE939" s="96" t="e">
        <f>U939*IF($AA939=2021,IF(OR($M939="Услуги",$M939="Работы"),#REF!,IF($U939&lt;&gt;0,#REF!,#REF!)),1)*IF($AA939=2022,IF(OR($M939="Услуги",$M939="Работы"),#REF!,IF($U939&lt;&gt;0,#REF!,#REF!)),1)*IF($AA939=2023,IF(OR($M939="Услуги",$M939="Работы"),#REF!,IF($U939&lt;&gt;0,#REF!,#REF!)),1)*IF($AA939=2024,IF(OR($M939="Услуги",$M939="Работы"),#REF!,IF($U939&lt;&gt;0,#REF!,#REF!)),1)*IF($AA939=2025,IF(OR($M939="Услуги",$M939="Работы"),#REF!,IF($U939&lt;&gt;0,#REF!,#REF!)),1)</f>
        <v>#REF!</v>
      </c>
      <c r="AF939" s="96" t="e">
        <f>V939*IF($AA939=2021,IF(OR($M939="Услуги",$M939="Работы"),#REF!,IF($U939&lt;&gt;0,#REF!,#REF!)),1)*IF($AA939=2022,IF(OR($M939="Услуги",$M939="Работы"),#REF!,IF($U939&lt;&gt;0,#REF!,#REF!)),1)*IF($AA939=2023,IF(OR($M939="Услуги",$M939="Работы"),#REF!,IF($U939&lt;&gt;0,#REF!,#REF!)),1)*IF($AA939=2024,IF(OR($M939="Услуги",$M939="Работы"),#REF!,IF($U939&lt;&gt;0,#REF!,#REF!)),1)*IF($AA939=2025,IF(OR($M939="Услуги",$M939="Работы"),#REF!,IF($U939&lt;&gt;0,#REF!,#REF!)),1)</f>
        <v>#REF!</v>
      </c>
      <c r="AG939" s="96" t="e">
        <f>W939*IF($AA939=2021,IF(OR($M939="Услуги",$M939="Работы"),#REF!,IF($U939&lt;&gt;0,#REF!,#REF!)),1)*IF($AA939=2022,IF(OR($M939="Услуги",$M939="Работы"),#REF!,IF($U939&lt;&gt;0,#REF!,#REF!)),1)*IF($AA939=2023,IF(OR($M939="Услуги",$M939="Работы"),#REF!,IF($U939&lt;&gt;0,#REF!,#REF!)),1)*IF($AA939=2024,IF(OR($M939="Услуги",$M939="Работы"),#REF!,IF($U939&lt;&gt;0,#REF!,#REF!)),1)*IF($AA939=2025,IF(OR($M939="Услуги",$M939="Работы"),#REF!,IF($U939&lt;&gt;0,#REF!,#REF!)),1)</f>
        <v>#REF!</v>
      </c>
      <c r="AH939" s="96" t="e">
        <f>X939*IF($AA939=2021,IF(OR($M939="Услуги",$M939="Работы"),#REF!,IF($U939&lt;&gt;0,#REF!,#REF!)),1)*IF($AA939=2022,IF(OR($M939="Услуги",$M939="Работы"),#REF!,IF($U939&lt;&gt;0,#REF!,#REF!)),1)*IF($AA939=2023,IF(OR($M939="Услуги",$M939="Работы"),#REF!,IF($U939&lt;&gt;0,#REF!,#REF!)),1)*IF($AA939=2024,IF(OR($M939="Услуги",$M939="Работы"),#REF!,IF($U939&lt;&gt;0,#REF!,#REF!)),1)*IF($AA939=2025,IF(OR($M939="Услуги",$M939="Работы"),#REF!,IF($U939&lt;&gt;0,#REF!,#REF!)),1)</f>
        <v>#REF!</v>
      </c>
      <c r="AI939" s="96" t="e">
        <f>Y939*IF($AA939=2021,IF(OR($M939="Услуги",$M939="Работы"),#REF!,IF($U939&lt;&gt;0,#REF!,#REF!)),1)*IF($AA939=2022,IF(OR($M939="Услуги",$M939="Работы"),#REF!,IF($U939&lt;&gt;0,#REF!,#REF!)),1)*IF($AA939=2023,IF(OR($M939="Услуги",$M939="Работы"),#REF!,IF($U939&lt;&gt;0,#REF!,#REF!)),1)*IF($AA939=2024,IF(OR($M939="Услуги",$M939="Работы"),#REF!,IF($U939&lt;&gt;0,#REF!,#REF!)),1)*IF($AA939=2025,IF(OR($M939="Услуги",$M939="Работы"),#REF!,IF($U939&lt;&gt;0,#REF!,#REF!)),1)</f>
        <v>#REF!</v>
      </c>
      <c r="AJ939" s="96" t="e">
        <f>Z939*IF($AA939=2021,IF(OR($M939="Услуги",$M939="Работы"),#REF!,IF($U939&lt;&gt;0,#REF!,#REF!)),1)*IF($AA939=2022,IF(OR($M939="Услуги",$M939="Работы"),#REF!,IF($U939&lt;&gt;0,#REF!,#REF!)),1)*IF($AA939=2023,IF(OR($M939="Услуги",$M939="Работы"),#REF!,IF($U939&lt;&gt;0,#REF!,#REF!)),1)*IF($AA939=2024,IF(OR($M939="Услуги",$M939="Работы"),#REF!,IF($U939&lt;&gt;0,#REF!,#REF!)),1)*IF($AA939=2025,IF(OR($M939="Услуги",$M939="Работы"),#REF!,IF($U939&lt;&gt;0,#REF!,#REF!)),1)</f>
        <v>#REF!</v>
      </c>
      <c r="AK939" s="107">
        <v>2001</v>
      </c>
      <c r="AL939" s="57">
        <v>0</v>
      </c>
      <c r="AM939" s="57">
        <v>2001</v>
      </c>
      <c r="AN939" s="54">
        <v>3</v>
      </c>
    </row>
    <row r="940" spans="1:40" s="56" customFormat="1" ht="14.25" hidden="1" customHeight="1" x14ac:dyDescent="0.25">
      <c r="A940" s="85">
        <v>1</v>
      </c>
      <c r="B940" s="86" t="s">
        <v>88</v>
      </c>
      <c r="C940" s="142" t="s">
        <v>542</v>
      </c>
      <c r="D940" s="85" t="s">
        <v>191</v>
      </c>
      <c r="E940" s="85" t="s">
        <v>420</v>
      </c>
      <c r="F940" s="85" t="s">
        <v>432</v>
      </c>
      <c r="G940" s="87" t="e">
        <f>VLOOKUP(D940,#REF!,2,FALSE)</f>
        <v>#REF!</v>
      </c>
      <c r="H940" s="87" t="s">
        <v>432</v>
      </c>
      <c r="I940" s="87"/>
      <c r="J940" s="86" t="s">
        <v>113</v>
      </c>
      <c r="K940" s="87" t="str">
        <f xml:space="preserve"> CONCATENATE(C940," ",D940)</f>
        <v>Реализация систем защиты ОКИИ Филиал «Костромская ГРЭС» АО «Интер РАО – Электрогенерация»</v>
      </c>
      <c r="L940" s="99" t="s">
        <v>114</v>
      </c>
      <c r="M940" s="86" t="s">
        <v>4</v>
      </c>
      <c r="N940" s="85" t="s">
        <v>115</v>
      </c>
      <c r="O940" s="85" t="s">
        <v>116</v>
      </c>
      <c r="P940" s="86">
        <v>2</v>
      </c>
      <c r="Q940" s="100">
        <v>1550</v>
      </c>
      <c r="R940" s="97">
        <v>0</v>
      </c>
      <c r="S940" s="98">
        <v>3100</v>
      </c>
      <c r="T940" s="95">
        <f t="shared" si="356"/>
        <v>0</v>
      </c>
      <c r="U940" s="98">
        <v>0</v>
      </c>
      <c r="V940" s="95">
        <f t="shared" si="357"/>
        <v>0</v>
      </c>
      <c r="W940" s="95">
        <f t="shared" si="358"/>
        <v>0</v>
      </c>
      <c r="X940" s="98">
        <v>3100</v>
      </c>
      <c r="Y940" s="95">
        <f t="shared" si="359"/>
        <v>0</v>
      </c>
      <c r="Z940" s="95">
        <f t="shared" si="360"/>
        <v>3100</v>
      </c>
      <c r="AA940" s="243">
        <f>Приоритеты!$D$66</f>
        <v>2021</v>
      </c>
      <c r="AB940" s="247" t="e">
        <f t="shared" si="351"/>
        <v>#REF!</v>
      </c>
      <c r="AC940" s="96" t="e">
        <f>S940*IF($AA940=2021,IF(OR($M940="Услуги",$M940="Работы"),#REF!,IF($U940&lt;&gt;0,#REF!,#REF!)),1)*IF($AA940=2022,IF(OR($M940="Услуги",$M940="Работы"),#REF!,IF($U940&lt;&gt;0,#REF!,#REF!)),1)*IF($AA940=2023,IF(OR($M940="Услуги",$M940="Работы"),#REF!,IF($U940&lt;&gt;0,#REF!,#REF!)),1)*IF($AA940=2024,IF(OR($M940="Услуги",$M940="Работы"),#REF!,IF($U940&lt;&gt;0,#REF!,#REF!)),1)*IF($AA940=2025,IF(OR($M940="Услуги",$M940="Работы"),#REF!,IF($U940&lt;&gt;0,#REF!,#REF!)),1)</f>
        <v>#REF!</v>
      </c>
      <c r="AD940" s="96" t="e">
        <f>T940*IF($AA940=2021,IF(OR($M940="Услуги",$M940="Работы"),#REF!,IF($U940&lt;&gt;0,#REF!,#REF!)),1)*IF($AA940=2022,IF(OR($M940="Услуги",$M940="Работы"),#REF!,IF($U940&lt;&gt;0,#REF!,#REF!)),1)*IF($AA940=2023,IF(OR($M940="Услуги",$M940="Работы"),#REF!,IF($U940&lt;&gt;0,#REF!,#REF!)),1)*IF($AA940=2024,IF(OR($M940="Услуги",$M940="Работы"),#REF!,IF($U940&lt;&gt;0,#REF!,#REF!)),1)*IF($AA940=2025,IF(OR($M940="Услуги",$M940="Работы"),#REF!,IF($U940&lt;&gt;0,#REF!,#REF!)),1)</f>
        <v>#REF!</v>
      </c>
      <c r="AE940" s="96" t="e">
        <f>U940*IF($AA940=2021,IF(OR($M940="Услуги",$M940="Работы"),#REF!,IF($U940&lt;&gt;0,#REF!,#REF!)),1)*IF($AA940=2022,IF(OR($M940="Услуги",$M940="Работы"),#REF!,IF($U940&lt;&gt;0,#REF!,#REF!)),1)*IF($AA940=2023,IF(OR($M940="Услуги",$M940="Работы"),#REF!,IF($U940&lt;&gt;0,#REF!,#REF!)),1)*IF($AA940=2024,IF(OR($M940="Услуги",$M940="Работы"),#REF!,IF($U940&lt;&gt;0,#REF!,#REF!)),1)*IF($AA940=2025,IF(OR($M940="Услуги",$M940="Работы"),#REF!,IF($U940&lt;&gt;0,#REF!,#REF!)),1)</f>
        <v>#REF!</v>
      </c>
      <c r="AF940" s="96" t="e">
        <f>V940*IF($AA940=2021,IF(OR($M940="Услуги",$M940="Работы"),#REF!,IF($U940&lt;&gt;0,#REF!,#REF!)),1)*IF($AA940=2022,IF(OR($M940="Услуги",$M940="Работы"),#REF!,IF($U940&lt;&gt;0,#REF!,#REF!)),1)*IF($AA940=2023,IF(OR($M940="Услуги",$M940="Работы"),#REF!,IF($U940&lt;&gt;0,#REF!,#REF!)),1)*IF($AA940=2024,IF(OR($M940="Услуги",$M940="Работы"),#REF!,IF($U940&lt;&gt;0,#REF!,#REF!)),1)*IF($AA940=2025,IF(OR($M940="Услуги",$M940="Работы"),#REF!,IF($U940&lt;&gt;0,#REF!,#REF!)),1)</f>
        <v>#REF!</v>
      </c>
      <c r="AG940" s="96" t="e">
        <f>W940*IF($AA940=2021,IF(OR($M940="Услуги",$M940="Работы"),#REF!,IF($U940&lt;&gt;0,#REF!,#REF!)),1)*IF($AA940=2022,IF(OR($M940="Услуги",$M940="Работы"),#REF!,IF($U940&lt;&gt;0,#REF!,#REF!)),1)*IF($AA940=2023,IF(OR($M940="Услуги",$M940="Работы"),#REF!,IF($U940&lt;&gt;0,#REF!,#REF!)),1)*IF($AA940=2024,IF(OR($M940="Услуги",$M940="Работы"),#REF!,IF($U940&lt;&gt;0,#REF!,#REF!)),1)*IF($AA940=2025,IF(OR($M940="Услуги",$M940="Работы"),#REF!,IF($U940&lt;&gt;0,#REF!,#REF!)),1)</f>
        <v>#REF!</v>
      </c>
      <c r="AH940" s="96" t="e">
        <f>X940*IF($AA940=2021,IF(OR($M940="Услуги",$M940="Работы"),#REF!,IF($U940&lt;&gt;0,#REF!,#REF!)),1)*IF($AA940=2022,IF(OR($M940="Услуги",$M940="Работы"),#REF!,IF($U940&lt;&gt;0,#REF!,#REF!)),1)*IF($AA940=2023,IF(OR($M940="Услуги",$M940="Работы"),#REF!,IF($U940&lt;&gt;0,#REF!,#REF!)),1)*IF($AA940=2024,IF(OR($M940="Услуги",$M940="Работы"),#REF!,IF($U940&lt;&gt;0,#REF!,#REF!)),1)*IF($AA940=2025,IF(OR($M940="Услуги",$M940="Работы"),#REF!,IF($U940&lt;&gt;0,#REF!,#REF!)),1)</f>
        <v>#REF!</v>
      </c>
      <c r="AI940" s="96" t="e">
        <f>Y940*IF($AA940=2021,IF(OR($M940="Услуги",$M940="Работы"),#REF!,IF($U940&lt;&gt;0,#REF!,#REF!)),1)*IF($AA940=2022,IF(OR($M940="Услуги",$M940="Работы"),#REF!,IF($U940&lt;&gt;0,#REF!,#REF!)),1)*IF($AA940=2023,IF(OR($M940="Услуги",$M940="Работы"),#REF!,IF($U940&lt;&gt;0,#REF!,#REF!)),1)*IF($AA940=2024,IF(OR($M940="Услуги",$M940="Работы"),#REF!,IF($U940&lt;&gt;0,#REF!,#REF!)),1)*IF($AA940=2025,IF(OR($M940="Услуги",$M940="Работы"),#REF!,IF($U940&lt;&gt;0,#REF!,#REF!)),1)</f>
        <v>#REF!</v>
      </c>
      <c r="AJ940" s="96" t="e">
        <f>Z940*IF($AA940=2021,IF(OR($M940="Услуги",$M940="Работы"),#REF!,IF($U940&lt;&gt;0,#REF!,#REF!)),1)*IF($AA940=2022,IF(OR($M940="Услуги",$M940="Работы"),#REF!,IF($U940&lt;&gt;0,#REF!,#REF!)),1)*IF($AA940=2023,IF(OR($M940="Услуги",$M940="Работы"),#REF!,IF($U940&lt;&gt;0,#REF!,#REF!)),1)*IF($AA940=2024,IF(OR($M940="Услуги",$M940="Работы"),#REF!,IF($U940&lt;&gt;0,#REF!,#REF!)),1)*IF($AA940=2025,IF(OR($M940="Услуги",$M940="Работы"),#REF!,IF($U940&lt;&gt;0,#REF!,#REF!)),1)</f>
        <v>#REF!</v>
      </c>
      <c r="AK940" s="107">
        <v>3100</v>
      </c>
      <c r="AL940" s="57">
        <v>0</v>
      </c>
      <c r="AM940" s="57">
        <v>3100</v>
      </c>
      <c r="AN940" s="54">
        <v>2</v>
      </c>
    </row>
    <row r="941" spans="1:40" s="56" customFormat="1" ht="14.25" hidden="1" customHeight="1" x14ac:dyDescent="0.25">
      <c r="A941" s="85">
        <v>1</v>
      </c>
      <c r="B941" s="86" t="s">
        <v>88</v>
      </c>
      <c r="C941" s="142" t="s">
        <v>542</v>
      </c>
      <c r="D941" s="85" t="s">
        <v>191</v>
      </c>
      <c r="E941" s="85" t="s">
        <v>420</v>
      </c>
      <c r="F941" s="85" t="s">
        <v>432</v>
      </c>
      <c r="G941" s="87" t="e">
        <f>VLOOKUP(D941,#REF!,2,FALSE)</f>
        <v>#REF!</v>
      </c>
      <c r="H941" s="87" t="s">
        <v>432</v>
      </c>
      <c r="I941" s="87"/>
      <c r="J941" s="86" t="s">
        <v>113</v>
      </c>
      <c r="K941" s="87" t="str">
        <f xml:space="preserve"> CONCATENATE(C941," ",D941)</f>
        <v>Реализация систем защиты ОКИИ Филиал «Костромская ГРЭС» АО «Интер РАО – Электрогенерация»</v>
      </c>
      <c r="L941" s="99" t="s">
        <v>114</v>
      </c>
      <c r="M941" s="86" t="s">
        <v>4</v>
      </c>
      <c r="N941" s="85" t="s">
        <v>117</v>
      </c>
      <c r="O941" s="85" t="s">
        <v>118</v>
      </c>
      <c r="P941" s="86">
        <v>1</v>
      </c>
      <c r="Q941" s="100">
        <v>229.17</v>
      </c>
      <c r="R941" s="97">
        <v>0.2</v>
      </c>
      <c r="S941" s="98">
        <v>275</v>
      </c>
      <c r="T941" s="95">
        <f t="shared" si="356"/>
        <v>45.833333333333343</v>
      </c>
      <c r="U941" s="98">
        <v>0</v>
      </c>
      <c r="V941" s="95">
        <f t="shared" si="357"/>
        <v>0</v>
      </c>
      <c r="W941" s="95">
        <f t="shared" si="358"/>
        <v>0</v>
      </c>
      <c r="X941" s="98">
        <v>275</v>
      </c>
      <c r="Y941" s="95">
        <f t="shared" si="359"/>
        <v>45.833333333333343</v>
      </c>
      <c r="Z941" s="95">
        <f t="shared" si="360"/>
        <v>229.16666666666666</v>
      </c>
      <c r="AA941" s="243">
        <f>Приоритеты!$D$66</f>
        <v>2021</v>
      </c>
      <c r="AB941" s="247" t="e">
        <f t="shared" si="351"/>
        <v>#REF!</v>
      </c>
      <c r="AC941" s="96" t="e">
        <f>S941*IF($AA941=2021,IF(OR($M941="Услуги",$M941="Работы"),#REF!,IF($U941&lt;&gt;0,#REF!,#REF!)),1)*IF($AA941=2022,IF(OR($M941="Услуги",$M941="Работы"),#REF!,IF($U941&lt;&gt;0,#REF!,#REF!)),1)*IF($AA941=2023,IF(OR($M941="Услуги",$M941="Работы"),#REF!,IF($U941&lt;&gt;0,#REF!,#REF!)),1)*IF($AA941=2024,IF(OR($M941="Услуги",$M941="Работы"),#REF!,IF($U941&lt;&gt;0,#REF!,#REF!)),1)*IF($AA941=2025,IF(OR($M941="Услуги",$M941="Работы"),#REF!,IF($U941&lt;&gt;0,#REF!,#REF!)),1)</f>
        <v>#REF!</v>
      </c>
      <c r="AD941" s="96" t="e">
        <f>T941*IF($AA941=2021,IF(OR($M941="Услуги",$M941="Работы"),#REF!,IF($U941&lt;&gt;0,#REF!,#REF!)),1)*IF($AA941=2022,IF(OR($M941="Услуги",$M941="Работы"),#REF!,IF($U941&lt;&gt;0,#REF!,#REF!)),1)*IF($AA941=2023,IF(OR($M941="Услуги",$M941="Работы"),#REF!,IF($U941&lt;&gt;0,#REF!,#REF!)),1)*IF($AA941=2024,IF(OR($M941="Услуги",$M941="Работы"),#REF!,IF($U941&lt;&gt;0,#REF!,#REF!)),1)*IF($AA941=2025,IF(OR($M941="Услуги",$M941="Работы"),#REF!,IF($U941&lt;&gt;0,#REF!,#REF!)),1)</f>
        <v>#REF!</v>
      </c>
      <c r="AE941" s="96" t="e">
        <f>U941*IF($AA941=2021,IF(OR($M941="Услуги",$M941="Работы"),#REF!,IF($U941&lt;&gt;0,#REF!,#REF!)),1)*IF($AA941=2022,IF(OR($M941="Услуги",$M941="Работы"),#REF!,IF($U941&lt;&gt;0,#REF!,#REF!)),1)*IF($AA941=2023,IF(OR($M941="Услуги",$M941="Работы"),#REF!,IF($U941&lt;&gt;0,#REF!,#REF!)),1)*IF($AA941=2024,IF(OR($M941="Услуги",$M941="Работы"),#REF!,IF($U941&lt;&gt;0,#REF!,#REF!)),1)*IF($AA941=2025,IF(OR($M941="Услуги",$M941="Работы"),#REF!,IF($U941&lt;&gt;0,#REF!,#REF!)),1)</f>
        <v>#REF!</v>
      </c>
      <c r="AF941" s="96" t="e">
        <f>V941*IF($AA941=2021,IF(OR($M941="Услуги",$M941="Работы"),#REF!,IF($U941&lt;&gt;0,#REF!,#REF!)),1)*IF($AA941=2022,IF(OR($M941="Услуги",$M941="Работы"),#REF!,IF($U941&lt;&gt;0,#REF!,#REF!)),1)*IF($AA941=2023,IF(OR($M941="Услуги",$M941="Работы"),#REF!,IF($U941&lt;&gt;0,#REF!,#REF!)),1)*IF($AA941=2024,IF(OR($M941="Услуги",$M941="Работы"),#REF!,IF($U941&lt;&gt;0,#REF!,#REF!)),1)*IF($AA941=2025,IF(OR($M941="Услуги",$M941="Работы"),#REF!,IF($U941&lt;&gt;0,#REF!,#REF!)),1)</f>
        <v>#REF!</v>
      </c>
      <c r="AG941" s="96" t="e">
        <f>W941*IF($AA941=2021,IF(OR($M941="Услуги",$M941="Работы"),#REF!,IF($U941&lt;&gt;0,#REF!,#REF!)),1)*IF($AA941=2022,IF(OR($M941="Услуги",$M941="Работы"),#REF!,IF($U941&lt;&gt;0,#REF!,#REF!)),1)*IF($AA941=2023,IF(OR($M941="Услуги",$M941="Работы"),#REF!,IF($U941&lt;&gt;0,#REF!,#REF!)),1)*IF($AA941=2024,IF(OR($M941="Услуги",$M941="Работы"),#REF!,IF($U941&lt;&gt;0,#REF!,#REF!)),1)*IF($AA941=2025,IF(OR($M941="Услуги",$M941="Работы"),#REF!,IF($U941&lt;&gt;0,#REF!,#REF!)),1)</f>
        <v>#REF!</v>
      </c>
      <c r="AH941" s="96" t="e">
        <f>X941*IF($AA941=2021,IF(OR($M941="Услуги",$M941="Работы"),#REF!,IF($U941&lt;&gt;0,#REF!,#REF!)),1)*IF($AA941=2022,IF(OR($M941="Услуги",$M941="Работы"),#REF!,IF($U941&lt;&gt;0,#REF!,#REF!)),1)*IF($AA941=2023,IF(OR($M941="Услуги",$M941="Работы"),#REF!,IF($U941&lt;&gt;0,#REF!,#REF!)),1)*IF($AA941=2024,IF(OR($M941="Услуги",$M941="Работы"),#REF!,IF($U941&lt;&gt;0,#REF!,#REF!)),1)*IF($AA941=2025,IF(OR($M941="Услуги",$M941="Работы"),#REF!,IF($U941&lt;&gt;0,#REF!,#REF!)),1)</f>
        <v>#REF!</v>
      </c>
      <c r="AI941" s="96" t="e">
        <f>Y941*IF($AA941=2021,IF(OR($M941="Услуги",$M941="Работы"),#REF!,IF($U941&lt;&gt;0,#REF!,#REF!)),1)*IF($AA941=2022,IF(OR($M941="Услуги",$M941="Работы"),#REF!,IF($U941&lt;&gt;0,#REF!,#REF!)),1)*IF($AA941=2023,IF(OR($M941="Услуги",$M941="Работы"),#REF!,IF($U941&lt;&gt;0,#REF!,#REF!)),1)*IF($AA941=2024,IF(OR($M941="Услуги",$M941="Работы"),#REF!,IF($U941&lt;&gt;0,#REF!,#REF!)),1)*IF($AA941=2025,IF(OR($M941="Услуги",$M941="Работы"),#REF!,IF($U941&lt;&gt;0,#REF!,#REF!)),1)</f>
        <v>#REF!</v>
      </c>
      <c r="AJ941" s="96" t="e">
        <f>Z941*IF($AA941=2021,IF(OR($M941="Услуги",$M941="Работы"),#REF!,IF($U941&lt;&gt;0,#REF!,#REF!)),1)*IF($AA941=2022,IF(OR($M941="Услуги",$M941="Работы"),#REF!,IF($U941&lt;&gt;0,#REF!,#REF!)),1)*IF($AA941=2023,IF(OR($M941="Услуги",$M941="Работы"),#REF!,IF($U941&lt;&gt;0,#REF!,#REF!)),1)*IF($AA941=2024,IF(OR($M941="Услуги",$M941="Работы"),#REF!,IF($U941&lt;&gt;0,#REF!,#REF!)),1)*IF($AA941=2025,IF(OR($M941="Услуги",$M941="Работы"),#REF!,IF($U941&lt;&gt;0,#REF!,#REF!)),1)</f>
        <v>#REF!</v>
      </c>
      <c r="AK941" s="107">
        <v>275</v>
      </c>
      <c r="AL941" s="57">
        <v>0</v>
      </c>
      <c r="AM941" s="57">
        <v>275</v>
      </c>
      <c r="AN941" s="54">
        <v>1</v>
      </c>
    </row>
    <row r="942" spans="1:40" s="56" customFormat="1" ht="14.25" hidden="1" customHeight="1" x14ac:dyDescent="0.25">
      <c r="A942" s="85">
        <v>1</v>
      </c>
      <c r="B942" s="86" t="s">
        <v>88</v>
      </c>
      <c r="C942" s="142" t="s">
        <v>437</v>
      </c>
      <c r="D942" s="85" t="s">
        <v>196</v>
      </c>
      <c r="E942" s="85" t="s">
        <v>420</v>
      </c>
      <c r="F942" s="85"/>
      <c r="G942" s="87" t="e">
        <f>VLOOKUP(D942,#REF!,2,FALSE)</f>
        <v>#REF!</v>
      </c>
      <c r="H942" s="87" t="s">
        <v>432</v>
      </c>
      <c r="I942" s="87"/>
      <c r="J942" s="86" t="s">
        <v>159</v>
      </c>
      <c r="K942" s="87" t="str">
        <f t="shared" ref="K942:K948" si="361">CONCATENATE(C942," ",D942)</f>
        <v>Защита сегментов АСУ ТП «Маяковская ТЭС» филиала «Калининградская ТЭЦ-2» АО «Интер РАО – Электрогенерация»</v>
      </c>
      <c r="L942" s="99" t="s">
        <v>107</v>
      </c>
      <c r="M942" s="90" t="s">
        <v>528</v>
      </c>
      <c r="N942" s="85" t="s">
        <v>377</v>
      </c>
      <c r="O942" s="85" t="s">
        <v>378</v>
      </c>
      <c r="P942" s="86">
        <v>1</v>
      </c>
      <c r="Q942" s="100">
        <v>687953</v>
      </c>
      <c r="R942" s="97">
        <v>0.2</v>
      </c>
      <c r="S942" s="98">
        <v>825543.6</v>
      </c>
      <c r="T942" s="95">
        <f t="shared" si="356"/>
        <v>137590.6</v>
      </c>
      <c r="U942" s="98">
        <v>825543.6</v>
      </c>
      <c r="V942" s="95">
        <f t="shared" si="357"/>
        <v>137590.6</v>
      </c>
      <c r="W942" s="95">
        <f t="shared" si="358"/>
        <v>687953</v>
      </c>
      <c r="X942" s="98"/>
      <c r="Y942" s="95">
        <f t="shared" si="359"/>
        <v>0</v>
      </c>
      <c r="Z942" s="95">
        <f t="shared" si="360"/>
        <v>0</v>
      </c>
      <c r="AA942" s="244">
        <f>Приоритеты!$D$3</f>
        <v>2022</v>
      </c>
      <c r="AB942" s="247" t="e">
        <f t="shared" si="351"/>
        <v>#REF!</v>
      </c>
      <c r="AC942" s="96" t="e">
        <f>S942*IF($AA942=2021,IF(OR($M942="Услуги",$M942="Работы"),#REF!,IF($U942&lt;&gt;0,#REF!,#REF!)),1)*IF($AA942=2022,IF(OR($M942="Услуги",$M942="Работы"),#REF!,IF($U942&lt;&gt;0,#REF!,#REF!)),1)*IF($AA942=2023,IF(OR($M942="Услуги",$M942="Работы"),#REF!,IF($U942&lt;&gt;0,#REF!,#REF!)),1)*IF($AA942=2024,IF(OR($M942="Услуги",$M942="Работы"),#REF!,IF($U942&lt;&gt;0,#REF!,#REF!)),1)*IF($AA942=2025,IF(OR($M942="Услуги",$M942="Работы"),#REF!,IF($U942&lt;&gt;0,#REF!,#REF!)),1)</f>
        <v>#REF!</v>
      </c>
      <c r="AD942" s="96" t="e">
        <f>T942*IF($AA942=2021,IF(OR($M942="Услуги",$M942="Работы"),#REF!,IF($U942&lt;&gt;0,#REF!,#REF!)),1)*IF($AA942=2022,IF(OR($M942="Услуги",$M942="Работы"),#REF!,IF($U942&lt;&gt;0,#REF!,#REF!)),1)*IF($AA942=2023,IF(OR($M942="Услуги",$M942="Работы"),#REF!,IF($U942&lt;&gt;0,#REF!,#REF!)),1)*IF($AA942=2024,IF(OR($M942="Услуги",$M942="Работы"),#REF!,IF($U942&lt;&gt;0,#REF!,#REF!)),1)*IF($AA942=2025,IF(OR($M942="Услуги",$M942="Работы"),#REF!,IF($U942&lt;&gt;0,#REF!,#REF!)),1)</f>
        <v>#REF!</v>
      </c>
      <c r="AE942" s="96" t="e">
        <f>U942*IF($AA942=2021,IF(OR($M942="Услуги",$M942="Работы"),#REF!,IF($U942&lt;&gt;0,#REF!,#REF!)),1)*IF($AA942=2022,IF(OR($M942="Услуги",$M942="Работы"),#REF!,IF($U942&lt;&gt;0,#REF!,#REF!)),1)*IF($AA942=2023,IF(OR($M942="Услуги",$M942="Работы"),#REF!,IF($U942&lt;&gt;0,#REF!,#REF!)),1)*IF($AA942=2024,IF(OR($M942="Услуги",$M942="Работы"),#REF!,IF($U942&lt;&gt;0,#REF!,#REF!)),1)*IF($AA942=2025,IF(OR($M942="Услуги",$M942="Работы"),#REF!,IF($U942&lt;&gt;0,#REF!,#REF!)),1)</f>
        <v>#REF!</v>
      </c>
      <c r="AF942" s="96" t="e">
        <f>V942*IF($AA942=2021,IF(OR($M942="Услуги",$M942="Работы"),#REF!,IF($U942&lt;&gt;0,#REF!,#REF!)),1)*IF($AA942=2022,IF(OR($M942="Услуги",$M942="Работы"),#REF!,IF($U942&lt;&gt;0,#REF!,#REF!)),1)*IF($AA942=2023,IF(OR($M942="Услуги",$M942="Работы"),#REF!,IF($U942&lt;&gt;0,#REF!,#REF!)),1)*IF($AA942=2024,IF(OR($M942="Услуги",$M942="Работы"),#REF!,IF($U942&lt;&gt;0,#REF!,#REF!)),1)*IF($AA942=2025,IF(OR($M942="Услуги",$M942="Работы"),#REF!,IF($U942&lt;&gt;0,#REF!,#REF!)),1)</f>
        <v>#REF!</v>
      </c>
      <c r="AG942" s="96" t="e">
        <f>W942*IF($AA942=2021,IF(OR($M942="Услуги",$M942="Работы"),#REF!,IF($U942&lt;&gt;0,#REF!,#REF!)),1)*IF($AA942=2022,IF(OR($M942="Услуги",$M942="Работы"),#REF!,IF($U942&lt;&gt;0,#REF!,#REF!)),1)*IF($AA942=2023,IF(OR($M942="Услуги",$M942="Работы"),#REF!,IF($U942&lt;&gt;0,#REF!,#REF!)),1)*IF($AA942=2024,IF(OR($M942="Услуги",$M942="Работы"),#REF!,IF($U942&lt;&gt;0,#REF!,#REF!)),1)*IF($AA942=2025,IF(OR($M942="Услуги",$M942="Работы"),#REF!,IF($U942&lt;&gt;0,#REF!,#REF!)),1)</f>
        <v>#REF!</v>
      </c>
      <c r="AH942" s="96" t="e">
        <f>X942*IF($AA942=2021,IF(OR($M942="Услуги",$M942="Работы"),#REF!,IF($U942&lt;&gt;0,#REF!,#REF!)),1)*IF($AA942=2022,IF(OR($M942="Услуги",$M942="Работы"),#REF!,IF($U942&lt;&gt;0,#REF!,#REF!)),1)*IF($AA942=2023,IF(OR($M942="Услуги",$M942="Работы"),#REF!,IF($U942&lt;&gt;0,#REF!,#REF!)),1)*IF($AA942=2024,IF(OR($M942="Услуги",$M942="Работы"),#REF!,IF($U942&lt;&gt;0,#REF!,#REF!)),1)*IF($AA942=2025,IF(OR($M942="Услуги",$M942="Работы"),#REF!,IF($U942&lt;&gt;0,#REF!,#REF!)),1)</f>
        <v>#REF!</v>
      </c>
      <c r="AI942" s="96" t="e">
        <f>Y942*IF($AA942=2021,IF(OR($M942="Услуги",$M942="Работы"),#REF!,IF($U942&lt;&gt;0,#REF!,#REF!)),1)*IF($AA942=2022,IF(OR($M942="Услуги",$M942="Работы"),#REF!,IF($U942&lt;&gt;0,#REF!,#REF!)),1)*IF($AA942=2023,IF(OR($M942="Услуги",$M942="Работы"),#REF!,IF($U942&lt;&gt;0,#REF!,#REF!)),1)*IF($AA942=2024,IF(OR($M942="Услуги",$M942="Работы"),#REF!,IF($U942&lt;&gt;0,#REF!,#REF!)),1)*IF($AA942=2025,IF(OR($M942="Услуги",$M942="Работы"),#REF!,IF($U942&lt;&gt;0,#REF!,#REF!)),1)</f>
        <v>#REF!</v>
      </c>
      <c r="AJ942" s="96" t="e">
        <f>Z942*IF($AA942=2021,IF(OR($M942="Услуги",$M942="Работы"),#REF!,IF($U942&lt;&gt;0,#REF!,#REF!)),1)*IF($AA942=2022,IF(OR($M942="Услуги",$M942="Работы"),#REF!,IF($U942&lt;&gt;0,#REF!,#REF!)),1)*IF($AA942=2023,IF(OR($M942="Услуги",$M942="Работы"),#REF!,IF($U942&lt;&gt;0,#REF!,#REF!)),1)*IF($AA942=2024,IF(OR($M942="Услуги",$M942="Работы"),#REF!,IF($U942&lt;&gt;0,#REF!,#REF!)),1)*IF($AA942=2025,IF(OR($M942="Услуги",$M942="Работы"),#REF!,IF($U942&lt;&gt;0,#REF!,#REF!)),1)</f>
        <v>#REF!</v>
      </c>
      <c r="AK942" s="107">
        <v>825543.6</v>
      </c>
      <c r="AL942" s="57">
        <v>825543.6</v>
      </c>
      <c r="AM942" s="57">
        <v>0</v>
      </c>
      <c r="AN942" s="54">
        <v>1</v>
      </c>
    </row>
    <row r="943" spans="1:40" s="56" customFormat="1" ht="14.25" hidden="1" customHeight="1" x14ac:dyDescent="0.25">
      <c r="A943" s="85">
        <v>1</v>
      </c>
      <c r="B943" s="86" t="s">
        <v>88</v>
      </c>
      <c r="C943" s="142" t="s">
        <v>437</v>
      </c>
      <c r="D943" s="85" t="s">
        <v>196</v>
      </c>
      <c r="E943" s="85" t="s">
        <v>420</v>
      </c>
      <c r="F943" s="85"/>
      <c r="G943" s="87" t="e">
        <f>VLOOKUP(D943,#REF!,2,FALSE)</f>
        <v>#REF!</v>
      </c>
      <c r="H943" s="87" t="s">
        <v>432</v>
      </c>
      <c r="I943" s="87"/>
      <c r="J943" s="86" t="s">
        <v>159</v>
      </c>
      <c r="K943" s="87" t="str">
        <f t="shared" si="361"/>
        <v>Защита сегментов АСУ ТП «Маяковская ТЭС» филиала «Калининградская ТЭЦ-2» АО «Интер РАО – Электрогенерация»</v>
      </c>
      <c r="L943" s="99" t="s">
        <v>96</v>
      </c>
      <c r="M943" s="86" t="s">
        <v>4</v>
      </c>
      <c r="N943" s="85" t="s">
        <v>165</v>
      </c>
      <c r="O943" s="85" t="s">
        <v>166</v>
      </c>
      <c r="P943" s="86">
        <v>1</v>
      </c>
      <c r="Q943" s="100">
        <v>2530000</v>
      </c>
      <c r="R943" s="97">
        <v>0</v>
      </c>
      <c r="S943" s="98">
        <v>2530000</v>
      </c>
      <c r="T943" s="95">
        <f t="shared" si="356"/>
        <v>0</v>
      </c>
      <c r="U943" s="98">
        <v>0</v>
      </c>
      <c r="V943" s="95">
        <f t="shared" si="357"/>
        <v>0</v>
      </c>
      <c r="W943" s="95">
        <f t="shared" si="358"/>
        <v>0</v>
      </c>
      <c r="X943" s="98">
        <v>2530000</v>
      </c>
      <c r="Y943" s="95">
        <f t="shared" si="359"/>
        <v>0</v>
      </c>
      <c r="Z943" s="95">
        <f t="shared" si="360"/>
        <v>2530000</v>
      </c>
      <c r="AA943" s="244">
        <f>Приоритеты!$D$3</f>
        <v>2022</v>
      </c>
      <c r="AB943" s="247" t="e">
        <f t="shared" si="351"/>
        <v>#REF!</v>
      </c>
      <c r="AC943" s="96" t="e">
        <f>S943*IF($AA943=2021,IF(OR($M943="Услуги",$M943="Работы"),#REF!,IF($U943&lt;&gt;0,#REF!,#REF!)),1)*IF($AA943=2022,IF(OR($M943="Услуги",$M943="Работы"),#REF!,IF($U943&lt;&gt;0,#REF!,#REF!)),1)*IF($AA943=2023,IF(OR($M943="Услуги",$M943="Работы"),#REF!,IF($U943&lt;&gt;0,#REF!,#REF!)),1)*IF($AA943=2024,IF(OR($M943="Услуги",$M943="Работы"),#REF!,IF($U943&lt;&gt;0,#REF!,#REF!)),1)*IF($AA943=2025,IF(OR($M943="Услуги",$M943="Работы"),#REF!,IF($U943&lt;&gt;0,#REF!,#REF!)),1)</f>
        <v>#REF!</v>
      </c>
      <c r="AD943" s="96" t="e">
        <f>T943*IF($AA943=2021,IF(OR($M943="Услуги",$M943="Работы"),#REF!,IF($U943&lt;&gt;0,#REF!,#REF!)),1)*IF($AA943=2022,IF(OR($M943="Услуги",$M943="Работы"),#REF!,IF($U943&lt;&gt;0,#REF!,#REF!)),1)*IF($AA943=2023,IF(OR($M943="Услуги",$M943="Работы"),#REF!,IF($U943&lt;&gt;0,#REF!,#REF!)),1)*IF($AA943=2024,IF(OR($M943="Услуги",$M943="Работы"),#REF!,IF($U943&lt;&gt;0,#REF!,#REF!)),1)*IF($AA943=2025,IF(OR($M943="Услуги",$M943="Работы"),#REF!,IF($U943&lt;&gt;0,#REF!,#REF!)),1)</f>
        <v>#REF!</v>
      </c>
      <c r="AE943" s="96" t="e">
        <f>U943*IF($AA943=2021,IF(OR($M943="Услуги",$M943="Работы"),#REF!,IF($U943&lt;&gt;0,#REF!,#REF!)),1)*IF($AA943=2022,IF(OR($M943="Услуги",$M943="Работы"),#REF!,IF($U943&lt;&gt;0,#REF!,#REF!)),1)*IF($AA943=2023,IF(OR($M943="Услуги",$M943="Работы"),#REF!,IF($U943&lt;&gt;0,#REF!,#REF!)),1)*IF($AA943=2024,IF(OR($M943="Услуги",$M943="Работы"),#REF!,IF($U943&lt;&gt;0,#REF!,#REF!)),1)*IF($AA943=2025,IF(OR($M943="Услуги",$M943="Работы"),#REF!,IF($U943&lt;&gt;0,#REF!,#REF!)),1)</f>
        <v>#REF!</v>
      </c>
      <c r="AF943" s="96" t="e">
        <f>V943*IF($AA943=2021,IF(OR($M943="Услуги",$M943="Работы"),#REF!,IF($U943&lt;&gt;0,#REF!,#REF!)),1)*IF($AA943=2022,IF(OR($M943="Услуги",$M943="Работы"),#REF!,IF($U943&lt;&gt;0,#REF!,#REF!)),1)*IF($AA943=2023,IF(OR($M943="Услуги",$M943="Работы"),#REF!,IF($U943&lt;&gt;0,#REF!,#REF!)),1)*IF($AA943=2024,IF(OR($M943="Услуги",$M943="Работы"),#REF!,IF($U943&lt;&gt;0,#REF!,#REF!)),1)*IF($AA943=2025,IF(OR($M943="Услуги",$M943="Работы"),#REF!,IF($U943&lt;&gt;0,#REF!,#REF!)),1)</f>
        <v>#REF!</v>
      </c>
      <c r="AG943" s="96" t="e">
        <f>W943*IF($AA943=2021,IF(OR($M943="Услуги",$M943="Работы"),#REF!,IF($U943&lt;&gt;0,#REF!,#REF!)),1)*IF($AA943=2022,IF(OR($M943="Услуги",$M943="Работы"),#REF!,IF($U943&lt;&gt;0,#REF!,#REF!)),1)*IF($AA943=2023,IF(OR($M943="Услуги",$M943="Работы"),#REF!,IF($U943&lt;&gt;0,#REF!,#REF!)),1)*IF($AA943=2024,IF(OR($M943="Услуги",$M943="Работы"),#REF!,IF($U943&lt;&gt;0,#REF!,#REF!)),1)*IF($AA943=2025,IF(OR($M943="Услуги",$M943="Работы"),#REF!,IF($U943&lt;&gt;0,#REF!,#REF!)),1)</f>
        <v>#REF!</v>
      </c>
      <c r="AH943" s="96" t="e">
        <f>X943*IF($AA943=2021,IF(OR($M943="Услуги",$M943="Работы"),#REF!,IF($U943&lt;&gt;0,#REF!,#REF!)),1)*IF($AA943=2022,IF(OR($M943="Услуги",$M943="Работы"),#REF!,IF($U943&lt;&gt;0,#REF!,#REF!)),1)*IF($AA943=2023,IF(OR($M943="Услуги",$M943="Работы"),#REF!,IF($U943&lt;&gt;0,#REF!,#REF!)),1)*IF($AA943=2024,IF(OR($M943="Услуги",$M943="Работы"),#REF!,IF($U943&lt;&gt;0,#REF!,#REF!)),1)*IF($AA943=2025,IF(OR($M943="Услуги",$M943="Работы"),#REF!,IF($U943&lt;&gt;0,#REF!,#REF!)),1)</f>
        <v>#REF!</v>
      </c>
      <c r="AI943" s="96" t="e">
        <f>Y943*IF($AA943=2021,IF(OR($M943="Услуги",$M943="Работы"),#REF!,IF($U943&lt;&gt;0,#REF!,#REF!)),1)*IF($AA943=2022,IF(OR($M943="Услуги",$M943="Работы"),#REF!,IF($U943&lt;&gt;0,#REF!,#REF!)),1)*IF($AA943=2023,IF(OR($M943="Услуги",$M943="Работы"),#REF!,IF($U943&lt;&gt;0,#REF!,#REF!)),1)*IF($AA943=2024,IF(OR($M943="Услуги",$M943="Работы"),#REF!,IF($U943&lt;&gt;0,#REF!,#REF!)),1)*IF($AA943=2025,IF(OR($M943="Услуги",$M943="Работы"),#REF!,IF($U943&lt;&gt;0,#REF!,#REF!)),1)</f>
        <v>#REF!</v>
      </c>
      <c r="AJ943" s="96" t="e">
        <f>Z943*IF($AA943=2021,IF(OR($M943="Услуги",$M943="Работы"),#REF!,IF($U943&lt;&gt;0,#REF!,#REF!)),1)*IF($AA943=2022,IF(OR($M943="Услуги",$M943="Работы"),#REF!,IF($U943&lt;&gt;0,#REF!,#REF!)),1)*IF($AA943=2023,IF(OR($M943="Услуги",$M943="Работы"),#REF!,IF($U943&lt;&gt;0,#REF!,#REF!)),1)*IF($AA943=2024,IF(OR($M943="Услуги",$M943="Работы"),#REF!,IF($U943&lt;&gt;0,#REF!,#REF!)),1)*IF($AA943=2025,IF(OR($M943="Услуги",$M943="Работы"),#REF!,IF($U943&lt;&gt;0,#REF!,#REF!)),1)</f>
        <v>#REF!</v>
      </c>
      <c r="AK943" s="107">
        <v>2530000</v>
      </c>
      <c r="AL943" s="57">
        <v>0</v>
      </c>
      <c r="AM943" s="57">
        <v>2530000</v>
      </c>
      <c r="AN943" s="54">
        <v>1</v>
      </c>
    </row>
    <row r="944" spans="1:40" s="56" customFormat="1" ht="14.25" hidden="1" customHeight="1" x14ac:dyDescent="0.25">
      <c r="A944" s="85">
        <v>1</v>
      </c>
      <c r="B944" s="86" t="s">
        <v>88</v>
      </c>
      <c r="C944" s="142" t="s">
        <v>437</v>
      </c>
      <c r="D944" s="85" t="s">
        <v>196</v>
      </c>
      <c r="E944" s="85" t="s">
        <v>420</v>
      </c>
      <c r="F944" s="85"/>
      <c r="G944" s="87" t="e">
        <f>VLOOKUP(D944,#REF!,2,FALSE)</f>
        <v>#REF!</v>
      </c>
      <c r="H944" s="87" t="s">
        <v>432</v>
      </c>
      <c r="I944" s="87"/>
      <c r="J944" s="86" t="s">
        <v>159</v>
      </c>
      <c r="K944" s="87" t="str">
        <f t="shared" si="361"/>
        <v>Защита сегментов АСУ ТП «Маяковская ТЭС» филиала «Калининградская ТЭЦ-2» АО «Интер РАО – Электрогенерация»</v>
      </c>
      <c r="L944" s="99" t="s">
        <v>96</v>
      </c>
      <c r="M944" s="90" t="s">
        <v>532</v>
      </c>
      <c r="N944" s="85" t="s">
        <v>381</v>
      </c>
      <c r="O944" s="85" t="s">
        <v>382</v>
      </c>
      <c r="P944" s="86">
        <v>1</v>
      </c>
      <c r="Q944" s="100">
        <v>316250</v>
      </c>
      <c r="R944" s="97">
        <v>0.2</v>
      </c>
      <c r="S944" s="98">
        <v>379500</v>
      </c>
      <c r="T944" s="95">
        <f t="shared" si="356"/>
        <v>63250</v>
      </c>
      <c r="U944" s="98">
        <v>0</v>
      </c>
      <c r="V944" s="95">
        <f t="shared" si="357"/>
        <v>0</v>
      </c>
      <c r="W944" s="95">
        <f t="shared" si="358"/>
        <v>0</v>
      </c>
      <c r="X944" s="98">
        <v>379500</v>
      </c>
      <c r="Y944" s="95">
        <f t="shared" si="359"/>
        <v>63250</v>
      </c>
      <c r="Z944" s="95">
        <f t="shared" si="360"/>
        <v>316250</v>
      </c>
      <c r="AA944" s="243">
        <f>2025</f>
        <v>2025</v>
      </c>
      <c r="AB944" s="247" t="e">
        <f t="shared" si="351"/>
        <v>#REF!</v>
      </c>
      <c r="AC944" s="96" t="e">
        <f>S944*IF($AA944=2021,IF(OR($M944="Услуги",$M944="Работы"),#REF!,IF($U944&lt;&gt;0,#REF!,#REF!)),1)*IF($AA944=2022,IF(OR($M944="Услуги",$M944="Работы"),#REF!,IF($U944&lt;&gt;0,#REF!,#REF!)),1)*IF($AA944=2023,IF(OR($M944="Услуги",$M944="Работы"),#REF!,IF($U944&lt;&gt;0,#REF!,#REF!)),1)*IF($AA944=2024,IF(OR($M944="Услуги",$M944="Работы"),#REF!,IF($U944&lt;&gt;0,#REF!,#REF!)),1)*IF($AA944=2025,IF(OR($M944="Услуги",$M944="Работы"),#REF!,IF($U944&lt;&gt;0,#REF!,#REF!)),1)</f>
        <v>#REF!</v>
      </c>
      <c r="AD944" s="96" t="e">
        <f>T944*IF($AA944=2021,IF(OR($M944="Услуги",$M944="Работы"),#REF!,IF($U944&lt;&gt;0,#REF!,#REF!)),1)*IF($AA944=2022,IF(OR($M944="Услуги",$M944="Работы"),#REF!,IF($U944&lt;&gt;0,#REF!,#REF!)),1)*IF($AA944=2023,IF(OR($M944="Услуги",$M944="Работы"),#REF!,IF($U944&lt;&gt;0,#REF!,#REF!)),1)*IF($AA944=2024,IF(OR($M944="Услуги",$M944="Работы"),#REF!,IF($U944&lt;&gt;0,#REF!,#REF!)),1)*IF($AA944=2025,IF(OR($M944="Услуги",$M944="Работы"),#REF!,IF($U944&lt;&gt;0,#REF!,#REF!)),1)</f>
        <v>#REF!</v>
      </c>
      <c r="AE944" s="96" t="e">
        <f>U944*IF($AA944=2021,IF(OR($M944="Услуги",$M944="Работы"),#REF!,IF($U944&lt;&gt;0,#REF!,#REF!)),1)*IF($AA944=2022,IF(OR($M944="Услуги",$M944="Работы"),#REF!,IF($U944&lt;&gt;0,#REF!,#REF!)),1)*IF($AA944=2023,IF(OR($M944="Услуги",$M944="Работы"),#REF!,IF($U944&lt;&gt;0,#REF!,#REF!)),1)*IF($AA944=2024,IF(OR($M944="Услуги",$M944="Работы"),#REF!,IF($U944&lt;&gt;0,#REF!,#REF!)),1)*IF($AA944=2025,IF(OR($M944="Услуги",$M944="Работы"),#REF!,IF($U944&lt;&gt;0,#REF!,#REF!)),1)</f>
        <v>#REF!</v>
      </c>
      <c r="AF944" s="96" t="e">
        <f>V944*IF($AA944=2021,IF(OR($M944="Услуги",$M944="Работы"),#REF!,IF($U944&lt;&gt;0,#REF!,#REF!)),1)*IF($AA944=2022,IF(OR($M944="Услуги",$M944="Работы"),#REF!,IF($U944&lt;&gt;0,#REF!,#REF!)),1)*IF($AA944=2023,IF(OR($M944="Услуги",$M944="Работы"),#REF!,IF($U944&lt;&gt;0,#REF!,#REF!)),1)*IF($AA944=2024,IF(OR($M944="Услуги",$M944="Работы"),#REF!,IF($U944&lt;&gt;0,#REF!,#REF!)),1)*IF($AA944=2025,IF(OR($M944="Услуги",$M944="Работы"),#REF!,IF($U944&lt;&gt;0,#REF!,#REF!)),1)</f>
        <v>#REF!</v>
      </c>
      <c r="AG944" s="96" t="e">
        <f>W944*IF($AA944=2021,IF(OR($M944="Услуги",$M944="Работы"),#REF!,IF($U944&lt;&gt;0,#REF!,#REF!)),1)*IF($AA944=2022,IF(OR($M944="Услуги",$M944="Работы"),#REF!,IF($U944&lt;&gt;0,#REF!,#REF!)),1)*IF($AA944=2023,IF(OR($M944="Услуги",$M944="Работы"),#REF!,IF($U944&lt;&gt;0,#REF!,#REF!)),1)*IF($AA944=2024,IF(OR($M944="Услуги",$M944="Работы"),#REF!,IF($U944&lt;&gt;0,#REF!,#REF!)),1)*IF($AA944=2025,IF(OR($M944="Услуги",$M944="Работы"),#REF!,IF($U944&lt;&gt;0,#REF!,#REF!)),1)</f>
        <v>#REF!</v>
      </c>
      <c r="AH944" s="96" t="e">
        <f>X944*IF($AA944=2021,IF(OR($M944="Услуги",$M944="Работы"),#REF!,IF($U944&lt;&gt;0,#REF!,#REF!)),1)*IF($AA944=2022,IF(OR($M944="Услуги",$M944="Работы"),#REF!,IF($U944&lt;&gt;0,#REF!,#REF!)),1)*IF($AA944=2023,IF(OR($M944="Услуги",$M944="Работы"),#REF!,IF($U944&lt;&gt;0,#REF!,#REF!)),1)*IF($AA944=2024,IF(OR($M944="Услуги",$M944="Работы"),#REF!,IF($U944&lt;&gt;0,#REF!,#REF!)),1)*IF($AA944=2025,IF(OR($M944="Услуги",$M944="Работы"),#REF!,IF($U944&lt;&gt;0,#REF!,#REF!)),1)</f>
        <v>#REF!</v>
      </c>
      <c r="AI944" s="96" t="e">
        <f>Y944*IF($AA944=2021,IF(OR($M944="Услуги",$M944="Работы"),#REF!,IF($U944&lt;&gt;0,#REF!,#REF!)),1)*IF($AA944=2022,IF(OR($M944="Услуги",$M944="Работы"),#REF!,IF($U944&lt;&gt;0,#REF!,#REF!)),1)*IF($AA944=2023,IF(OR($M944="Услуги",$M944="Работы"),#REF!,IF($U944&lt;&gt;0,#REF!,#REF!)),1)*IF($AA944=2024,IF(OR($M944="Услуги",$M944="Работы"),#REF!,IF($U944&lt;&gt;0,#REF!,#REF!)),1)*IF($AA944=2025,IF(OR($M944="Услуги",$M944="Работы"),#REF!,IF($U944&lt;&gt;0,#REF!,#REF!)),1)</f>
        <v>#REF!</v>
      </c>
      <c r="AJ944" s="96" t="e">
        <f>Z944*IF($AA944=2021,IF(OR($M944="Услуги",$M944="Работы"),#REF!,IF($U944&lt;&gt;0,#REF!,#REF!)),1)*IF($AA944=2022,IF(OR($M944="Услуги",$M944="Работы"),#REF!,IF($U944&lt;&gt;0,#REF!,#REF!)),1)*IF($AA944=2023,IF(OR($M944="Услуги",$M944="Работы"),#REF!,IF($U944&lt;&gt;0,#REF!,#REF!)),1)*IF($AA944=2024,IF(OR($M944="Услуги",$M944="Работы"),#REF!,IF($U944&lt;&gt;0,#REF!,#REF!)),1)*IF($AA944=2025,IF(OR($M944="Услуги",$M944="Работы"),#REF!,IF($U944&lt;&gt;0,#REF!,#REF!)),1)</f>
        <v>#REF!</v>
      </c>
      <c r="AK944" s="107">
        <v>379500</v>
      </c>
      <c r="AL944" s="57">
        <v>0</v>
      </c>
      <c r="AM944" s="57">
        <v>379500</v>
      </c>
      <c r="AN944" s="54">
        <v>1</v>
      </c>
    </row>
    <row r="945" spans="1:40" s="56" customFormat="1" ht="14.25" hidden="1" customHeight="1" x14ac:dyDescent="0.25">
      <c r="A945" s="85">
        <v>1</v>
      </c>
      <c r="B945" s="86" t="s">
        <v>88</v>
      </c>
      <c r="C945" s="142" t="s">
        <v>437</v>
      </c>
      <c r="D945" s="85" t="s">
        <v>196</v>
      </c>
      <c r="E945" s="85" t="s">
        <v>420</v>
      </c>
      <c r="F945" s="85"/>
      <c r="G945" s="87" t="e">
        <f>VLOOKUP(D945,#REF!,2,FALSE)</f>
        <v>#REF!</v>
      </c>
      <c r="H945" s="87" t="s">
        <v>432</v>
      </c>
      <c r="I945" s="87"/>
      <c r="J945" s="86" t="s">
        <v>256</v>
      </c>
      <c r="K945" s="87" t="str">
        <f t="shared" si="361"/>
        <v>Защита сегментов АСУ ТП «Маяковская ТЭС» филиала «Калининградская ТЭЦ-2» АО «Интер РАО – Электрогенерация»</v>
      </c>
      <c r="L945" s="99" t="s">
        <v>368</v>
      </c>
      <c r="M945" s="90" t="s">
        <v>528</v>
      </c>
      <c r="N945" s="85" t="s">
        <v>369</v>
      </c>
      <c r="O945" s="85" t="s">
        <v>370</v>
      </c>
      <c r="P945" s="86">
        <v>6</v>
      </c>
      <c r="Q945" s="100">
        <v>950000</v>
      </c>
      <c r="R945" s="97">
        <v>0.2</v>
      </c>
      <c r="S945" s="98">
        <f>U945+X945</f>
        <v>5700000</v>
      </c>
      <c r="T945" s="95">
        <f t="shared" si="356"/>
        <v>950000</v>
      </c>
      <c r="U945" s="98">
        <f>Q945*P945</f>
        <v>5700000</v>
      </c>
      <c r="V945" s="95">
        <f t="shared" si="357"/>
        <v>950000</v>
      </c>
      <c r="W945" s="95">
        <f t="shared" si="358"/>
        <v>4750000</v>
      </c>
      <c r="X945" s="98"/>
      <c r="Y945" s="95">
        <f t="shared" si="359"/>
        <v>0</v>
      </c>
      <c r="Z945" s="95">
        <f t="shared" si="360"/>
        <v>0</v>
      </c>
      <c r="AA945" s="244">
        <f>Приоритеты!$D$3</f>
        <v>2022</v>
      </c>
      <c r="AB945" s="247" t="e">
        <f t="shared" si="351"/>
        <v>#REF!</v>
      </c>
      <c r="AC945" s="96" t="e">
        <f>S945*IF($AA945=2021,IF(OR($M945="Услуги",$M945="Работы"),#REF!,IF($U945&lt;&gt;0,#REF!,#REF!)),1)*IF($AA945=2022,IF(OR($M945="Услуги",$M945="Работы"),#REF!,IF($U945&lt;&gt;0,#REF!,#REF!)),1)*IF($AA945=2023,IF(OR($M945="Услуги",$M945="Работы"),#REF!,IF($U945&lt;&gt;0,#REF!,#REF!)),1)*IF($AA945=2024,IF(OR($M945="Услуги",$M945="Работы"),#REF!,IF($U945&lt;&gt;0,#REF!,#REF!)),1)*IF($AA945=2025,IF(OR($M945="Услуги",$M945="Работы"),#REF!,IF($U945&lt;&gt;0,#REF!,#REF!)),1)</f>
        <v>#REF!</v>
      </c>
      <c r="AD945" s="96" t="e">
        <f>T945*IF($AA945=2021,IF(OR($M945="Услуги",$M945="Работы"),#REF!,IF($U945&lt;&gt;0,#REF!,#REF!)),1)*IF($AA945=2022,IF(OR($M945="Услуги",$M945="Работы"),#REF!,IF($U945&lt;&gt;0,#REF!,#REF!)),1)*IF($AA945=2023,IF(OR($M945="Услуги",$M945="Работы"),#REF!,IF($U945&lt;&gt;0,#REF!,#REF!)),1)*IF($AA945=2024,IF(OR($M945="Услуги",$M945="Работы"),#REF!,IF($U945&lt;&gt;0,#REF!,#REF!)),1)*IF($AA945=2025,IF(OR($M945="Услуги",$M945="Работы"),#REF!,IF($U945&lt;&gt;0,#REF!,#REF!)),1)</f>
        <v>#REF!</v>
      </c>
      <c r="AE945" s="96" t="e">
        <f>U945*IF($AA945=2021,IF(OR($M945="Услуги",$M945="Работы"),#REF!,IF($U945&lt;&gt;0,#REF!,#REF!)),1)*IF($AA945=2022,IF(OR($M945="Услуги",$M945="Работы"),#REF!,IF($U945&lt;&gt;0,#REF!,#REF!)),1)*IF($AA945=2023,IF(OR($M945="Услуги",$M945="Работы"),#REF!,IF($U945&lt;&gt;0,#REF!,#REF!)),1)*IF($AA945=2024,IF(OR($M945="Услуги",$M945="Работы"),#REF!,IF($U945&lt;&gt;0,#REF!,#REF!)),1)*IF($AA945=2025,IF(OR($M945="Услуги",$M945="Работы"),#REF!,IF($U945&lt;&gt;0,#REF!,#REF!)),1)</f>
        <v>#REF!</v>
      </c>
      <c r="AF945" s="96" t="e">
        <f>V945*IF($AA945=2021,IF(OR($M945="Услуги",$M945="Работы"),#REF!,IF($U945&lt;&gt;0,#REF!,#REF!)),1)*IF($AA945=2022,IF(OR($M945="Услуги",$M945="Работы"),#REF!,IF($U945&lt;&gt;0,#REF!,#REF!)),1)*IF($AA945=2023,IF(OR($M945="Услуги",$M945="Работы"),#REF!,IF($U945&lt;&gt;0,#REF!,#REF!)),1)*IF($AA945=2024,IF(OR($M945="Услуги",$M945="Работы"),#REF!,IF($U945&lt;&gt;0,#REF!,#REF!)),1)*IF($AA945=2025,IF(OR($M945="Услуги",$M945="Работы"),#REF!,IF($U945&lt;&gt;0,#REF!,#REF!)),1)</f>
        <v>#REF!</v>
      </c>
      <c r="AG945" s="96" t="e">
        <f>W945*IF($AA945=2021,IF(OR($M945="Услуги",$M945="Работы"),#REF!,IF($U945&lt;&gt;0,#REF!,#REF!)),1)*IF($AA945=2022,IF(OR($M945="Услуги",$M945="Работы"),#REF!,IF($U945&lt;&gt;0,#REF!,#REF!)),1)*IF($AA945=2023,IF(OR($M945="Услуги",$M945="Работы"),#REF!,IF($U945&lt;&gt;0,#REF!,#REF!)),1)*IF($AA945=2024,IF(OR($M945="Услуги",$M945="Работы"),#REF!,IF($U945&lt;&gt;0,#REF!,#REF!)),1)*IF($AA945=2025,IF(OR($M945="Услуги",$M945="Работы"),#REF!,IF($U945&lt;&gt;0,#REF!,#REF!)),1)</f>
        <v>#REF!</v>
      </c>
      <c r="AH945" s="96" t="e">
        <f>X945*IF($AA945=2021,IF(OR($M945="Услуги",$M945="Работы"),#REF!,IF($U945&lt;&gt;0,#REF!,#REF!)),1)*IF($AA945=2022,IF(OR($M945="Услуги",$M945="Работы"),#REF!,IF($U945&lt;&gt;0,#REF!,#REF!)),1)*IF($AA945=2023,IF(OR($M945="Услуги",$M945="Работы"),#REF!,IF($U945&lt;&gt;0,#REF!,#REF!)),1)*IF($AA945=2024,IF(OR($M945="Услуги",$M945="Работы"),#REF!,IF($U945&lt;&gt;0,#REF!,#REF!)),1)*IF($AA945=2025,IF(OR($M945="Услуги",$M945="Работы"),#REF!,IF($U945&lt;&gt;0,#REF!,#REF!)),1)</f>
        <v>#REF!</v>
      </c>
      <c r="AI945" s="96" t="e">
        <f>Y945*IF($AA945=2021,IF(OR($M945="Услуги",$M945="Работы"),#REF!,IF($U945&lt;&gt;0,#REF!,#REF!)),1)*IF($AA945=2022,IF(OR($M945="Услуги",$M945="Работы"),#REF!,IF($U945&lt;&gt;0,#REF!,#REF!)),1)*IF($AA945=2023,IF(OR($M945="Услуги",$M945="Работы"),#REF!,IF($U945&lt;&gt;0,#REF!,#REF!)),1)*IF($AA945=2024,IF(OR($M945="Услуги",$M945="Работы"),#REF!,IF($U945&lt;&gt;0,#REF!,#REF!)),1)*IF($AA945=2025,IF(OR($M945="Услуги",$M945="Работы"),#REF!,IF($U945&lt;&gt;0,#REF!,#REF!)),1)</f>
        <v>#REF!</v>
      </c>
      <c r="AJ945" s="96" t="e">
        <f>Z945*IF($AA945=2021,IF(OR($M945="Услуги",$M945="Работы"),#REF!,IF($U945&lt;&gt;0,#REF!,#REF!)),1)*IF($AA945=2022,IF(OR($M945="Услуги",$M945="Работы"),#REF!,IF($U945&lt;&gt;0,#REF!,#REF!)),1)*IF($AA945=2023,IF(OR($M945="Услуги",$M945="Работы"),#REF!,IF($U945&lt;&gt;0,#REF!,#REF!)),1)*IF($AA945=2024,IF(OR($M945="Услуги",$M945="Работы"),#REF!,IF($U945&lt;&gt;0,#REF!,#REF!)),1)*IF($AA945=2025,IF(OR($M945="Услуги",$M945="Работы"),#REF!,IF($U945&lt;&gt;0,#REF!,#REF!)),1)</f>
        <v>#REF!</v>
      </c>
      <c r="AK945" s="107">
        <v>6840000</v>
      </c>
      <c r="AL945" s="57">
        <v>6840000</v>
      </c>
      <c r="AM945" s="57">
        <v>0</v>
      </c>
      <c r="AN945" s="54">
        <v>6</v>
      </c>
    </row>
    <row r="946" spans="1:40" s="56" customFormat="1" ht="15" hidden="1" customHeight="1" x14ac:dyDescent="0.25">
      <c r="A946" s="85">
        <v>1</v>
      </c>
      <c r="B946" s="86" t="s">
        <v>88</v>
      </c>
      <c r="C946" s="142" t="s">
        <v>437</v>
      </c>
      <c r="D946" s="85" t="s">
        <v>196</v>
      </c>
      <c r="E946" s="85" t="s">
        <v>420</v>
      </c>
      <c r="F946" s="85"/>
      <c r="G946" s="87" t="e">
        <f>VLOOKUP(D946,#REF!,2,FALSE)</f>
        <v>#REF!</v>
      </c>
      <c r="H946" s="87" t="s">
        <v>432</v>
      </c>
      <c r="I946" s="87"/>
      <c r="J946" s="86" t="s">
        <v>219</v>
      </c>
      <c r="K946" s="87" t="str">
        <f t="shared" si="361"/>
        <v>Защита сегментов АСУ ТП «Маяковская ТЭС» филиала «Калининградская ТЭЦ-2» АО «Интер РАО – Электрогенерация»</v>
      </c>
      <c r="L946" s="99" t="s">
        <v>223</v>
      </c>
      <c r="M946" s="90" t="s">
        <v>528</v>
      </c>
      <c r="N946" s="85" t="s">
        <v>371</v>
      </c>
      <c r="O946" s="85" t="s">
        <v>371</v>
      </c>
      <c r="P946" s="86">
        <v>6</v>
      </c>
      <c r="Q946" s="100">
        <v>180000</v>
      </c>
      <c r="R946" s="97">
        <v>0.2</v>
      </c>
      <c r="S946" s="98">
        <v>1296000</v>
      </c>
      <c r="T946" s="95">
        <f t="shared" si="356"/>
        <v>216000</v>
      </c>
      <c r="U946" s="98">
        <v>1296000</v>
      </c>
      <c r="V946" s="95">
        <f t="shared" si="357"/>
        <v>216000</v>
      </c>
      <c r="W946" s="95">
        <f t="shared" si="358"/>
        <v>1080000</v>
      </c>
      <c r="X946" s="98"/>
      <c r="Y946" s="95">
        <f t="shared" si="359"/>
        <v>0</v>
      </c>
      <c r="Z946" s="95">
        <f t="shared" si="360"/>
        <v>0</v>
      </c>
      <c r="AA946" s="245" t="s">
        <v>519</v>
      </c>
      <c r="AB946" s="247">
        <f t="shared" si="351"/>
        <v>0</v>
      </c>
      <c r="AC946" s="96">
        <f>S946*IF($AA946=2021,IF(OR($M946="Услуги",$M946="Работы"),#REF!,IF($U946&lt;&gt;0,#REF!,#REF!)),1)*IF($AA946=2022,IF(OR($M946="Услуги",$M946="Работы"),#REF!,IF($U946&lt;&gt;0,#REF!,#REF!)),1)*IF($AA946=2023,IF(OR($M946="Услуги",$M946="Работы"),#REF!,IF($U946&lt;&gt;0,#REF!,#REF!)),1)*IF($AA946=2024,IF(OR($M946="Услуги",$M946="Работы"),#REF!,IF($U946&lt;&gt;0,#REF!,#REF!)),1)*IF($AA946=2025,IF(OR($M946="Услуги",$M946="Работы"),#REF!,IF($U946&lt;&gt;0,#REF!,#REF!)),1)</f>
        <v>1296000</v>
      </c>
      <c r="AD946" s="96">
        <f>T946*IF($AA946=2021,IF(OR($M946="Услуги",$M946="Работы"),#REF!,IF($U946&lt;&gt;0,#REF!,#REF!)),1)*IF($AA946=2022,IF(OR($M946="Услуги",$M946="Работы"),#REF!,IF($U946&lt;&gt;0,#REF!,#REF!)),1)*IF($AA946=2023,IF(OR($M946="Услуги",$M946="Работы"),#REF!,IF($U946&lt;&gt;0,#REF!,#REF!)),1)*IF($AA946=2024,IF(OR($M946="Услуги",$M946="Работы"),#REF!,IF($U946&lt;&gt;0,#REF!,#REF!)),1)*IF($AA946=2025,IF(OR($M946="Услуги",$M946="Работы"),#REF!,IF($U946&lt;&gt;0,#REF!,#REF!)),1)</f>
        <v>216000</v>
      </c>
      <c r="AE946" s="96">
        <f>U946*IF($AA946=2021,IF(OR($M946="Услуги",$M946="Работы"),#REF!,IF($U946&lt;&gt;0,#REF!,#REF!)),1)*IF($AA946=2022,IF(OR($M946="Услуги",$M946="Работы"),#REF!,IF($U946&lt;&gt;0,#REF!,#REF!)),1)*IF($AA946=2023,IF(OR($M946="Услуги",$M946="Работы"),#REF!,IF($U946&lt;&gt;0,#REF!,#REF!)),1)*IF($AA946=2024,IF(OR($M946="Услуги",$M946="Работы"),#REF!,IF($U946&lt;&gt;0,#REF!,#REF!)),1)*IF($AA946=2025,IF(OR($M946="Услуги",$M946="Работы"),#REF!,IF($U946&lt;&gt;0,#REF!,#REF!)),1)</f>
        <v>1296000</v>
      </c>
      <c r="AF946" s="96">
        <f>V946*IF($AA946=2021,IF(OR($M946="Услуги",$M946="Работы"),#REF!,IF($U946&lt;&gt;0,#REF!,#REF!)),1)*IF($AA946=2022,IF(OR($M946="Услуги",$M946="Работы"),#REF!,IF($U946&lt;&gt;0,#REF!,#REF!)),1)*IF($AA946=2023,IF(OR($M946="Услуги",$M946="Работы"),#REF!,IF($U946&lt;&gt;0,#REF!,#REF!)),1)*IF($AA946=2024,IF(OR($M946="Услуги",$M946="Работы"),#REF!,IF($U946&lt;&gt;0,#REF!,#REF!)),1)*IF($AA946=2025,IF(OR($M946="Услуги",$M946="Работы"),#REF!,IF($U946&lt;&gt;0,#REF!,#REF!)),1)</f>
        <v>216000</v>
      </c>
      <c r="AG946" s="96">
        <f>W946*IF($AA946=2021,IF(OR($M946="Услуги",$M946="Работы"),#REF!,IF($U946&lt;&gt;0,#REF!,#REF!)),1)*IF($AA946=2022,IF(OR($M946="Услуги",$M946="Работы"),#REF!,IF($U946&lt;&gt;0,#REF!,#REF!)),1)*IF($AA946=2023,IF(OR($M946="Услуги",$M946="Работы"),#REF!,IF($U946&lt;&gt;0,#REF!,#REF!)),1)*IF($AA946=2024,IF(OR($M946="Услуги",$M946="Работы"),#REF!,IF($U946&lt;&gt;0,#REF!,#REF!)),1)*IF($AA946=2025,IF(OR($M946="Услуги",$M946="Работы"),#REF!,IF($U946&lt;&gt;0,#REF!,#REF!)),1)</f>
        <v>1080000</v>
      </c>
      <c r="AH946" s="96">
        <f>X946*IF($AA946=2021,IF(OR($M946="Услуги",$M946="Работы"),#REF!,IF($U946&lt;&gt;0,#REF!,#REF!)),1)*IF($AA946=2022,IF(OR($M946="Услуги",$M946="Работы"),#REF!,IF($U946&lt;&gt;0,#REF!,#REF!)),1)*IF($AA946=2023,IF(OR($M946="Услуги",$M946="Работы"),#REF!,IF($U946&lt;&gt;0,#REF!,#REF!)),1)*IF($AA946=2024,IF(OR($M946="Услуги",$M946="Работы"),#REF!,IF($U946&lt;&gt;0,#REF!,#REF!)),1)*IF($AA946=2025,IF(OR($M946="Услуги",$M946="Работы"),#REF!,IF($U946&lt;&gt;0,#REF!,#REF!)),1)</f>
        <v>0</v>
      </c>
      <c r="AI946" s="96">
        <f>Y946*IF($AA946=2021,IF(OR($M946="Услуги",$M946="Работы"),#REF!,IF($U946&lt;&gt;0,#REF!,#REF!)),1)*IF($AA946=2022,IF(OR($M946="Услуги",$M946="Работы"),#REF!,IF($U946&lt;&gt;0,#REF!,#REF!)),1)*IF($AA946=2023,IF(OR($M946="Услуги",$M946="Работы"),#REF!,IF($U946&lt;&gt;0,#REF!,#REF!)),1)*IF($AA946=2024,IF(OR($M946="Услуги",$M946="Работы"),#REF!,IF($U946&lt;&gt;0,#REF!,#REF!)),1)*IF($AA946=2025,IF(OR($M946="Услуги",$M946="Работы"),#REF!,IF($U946&lt;&gt;0,#REF!,#REF!)),1)</f>
        <v>0</v>
      </c>
      <c r="AJ946" s="96">
        <f>Z946*IF($AA946=2021,IF(OR($M946="Услуги",$M946="Работы"),#REF!,IF($U946&lt;&gt;0,#REF!,#REF!)),1)*IF($AA946=2022,IF(OR($M946="Услуги",$M946="Работы"),#REF!,IF($U946&lt;&gt;0,#REF!,#REF!)),1)*IF($AA946=2023,IF(OR($M946="Услуги",$M946="Работы"),#REF!,IF($U946&lt;&gt;0,#REF!,#REF!)),1)*IF($AA946=2024,IF(OR($M946="Услуги",$M946="Работы"),#REF!,IF($U946&lt;&gt;0,#REF!,#REF!)),1)*IF($AA946=2025,IF(OR($M946="Услуги",$M946="Работы"),#REF!,IF($U946&lt;&gt;0,#REF!,#REF!)),1)</f>
        <v>0</v>
      </c>
      <c r="AK946" s="107">
        <v>1296000</v>
      </c>
      <c r="AL946" s="57">
        <v>1296000</v>
      </c>
      <c r="AM946" s="57">
        <v>0</v>
      </c>
      <c r="AN946" s="54">
        <v>6</v>
      </c>
    </row>
    <row r="947" spans="1:40" s="56" customFormat="1" ht="14.25" hidden="1" customHeight="1" x14ac:dyDescent="0.25">
      <c r="A947" s="85">
        <v>1</v>
      </c>
      <c r="B947" s="86" t="s">
        <v>88</v>
      </c>
      <c r="C947" s="142" t="s">
        <v>437</v>
      </c>
      <c r="D947" s="85" t="s">
        <v>196</v>
      </c>
      <c r="E947" s="85" t="s">
        <v>420</v>
      </c>
      <c r="F947" s="85"/>
      <c r="G947" s="87" t="e">
        <f>VLOOKUP(D947,#REF!,2,FALSE)</f>
        <v>#REF!</v>
      </c>
      <c r="H947" s="87" t="s">
        <v>432</v>
      </c>
      <c r="I947" s="87"/>
      <c r="J947" s="86" t="s">
        <v>256</v>
      </c>
      <c r="K947" s="87" t="str">
        <f t="shared" si="361"/>
        <v>Защита сегментов АСУ ТП «Маяковская ТЭС» филиала «Калининградская ТЭЦ-2» АО «Интер РАО – Электрогенерация»</v>
      </c>
      <c r="L947" s="99" t="s">
        <v>383</v>
      </c>
      <c r="M947" s="90" t="s">
        <v>528</v>
      </c>
      <c r="N947" s="85" t="s">
        <v>384</v>
      </c>
      <c r="O947" s="85" t="s">
        <v>385</v>
      </c>
      <c r="P947" s="86">
        <v>16</v>
      </c>
      <c r="Q947" s="100">
        <v>32900</v>
      </c>
      <c r="R947" s="97">
        <v>0.2</v>
      </c>
      <c r="S947" s="98">
        <v>631680</v>
      </c>
      <c r="T947" s="95">
        <f t="shared" si="356"/>
        <v>105280</v>
      </c>
      <c r="U947" s="98">
        <v>631680</v>
      </c>
      <c r="V947" s="95">
        <f t="shared" si="357"/>
        <v>105280</v>
      </c>
      <c r="W947" s="95">
        <f t="shared" si="358"/>
        <v>526400</v>
      </c>
      <c r="X947" s="98"/>
      <c r="Y947" s="95">
        <f t="shared" si="359"/>
        <v>0</v>
      </c>
      <c r="Z947" s="95">
        <f t="shared" si="360"/>
        <v>0</v>
      </c>
      <c r="AA947" s="244">
        <f>Приоритеты!$D$3</f>
        <v>2022</v>
      </c>
      <c r="AB947" s="247" t="e">
        <f t="shared" si="351"/>
        <v>#REF!</v>
      </c>
      <c r="AC947" s="96" t="e">
        <f>S947*IF($AA947=2021,IF(OR($M947="Услуги",$M947="Работы"),#REF!,IF($U947&lt;&gt;0,#REF!,#REF!)),1)*IF($AA947=2022,IF(OR($M947="Услуги",$M947="Работы"),#REF!,IF($U947&lt;&gt;0,#REF!,#REF!)),1)*IF($AA947=2023,IF(OR($M947="Услуги",$M947="Работы"),#REF!,IF($U947&lt;&gt;0,#REF!,#REF!)),1)*IF($AA947=2024,IF(OR($M947="Услуги",$M947="Работы"),#REF!,IF($U947&lt;&gt;0,#REF!,#REF!)),1)*IF($AA947=2025,IF(OR($M947="Услуги",$M947="Работы"),#REF!,IF($U947&lt;&gt;0,#REF!,#REF!)),1)</f>
        <v>#REF!</v>
      </c>
      <c r="AD947" s="96" t="e">
        <f>T947*IF($AA947=2021,IF(OR($M947="Услуги",$M947="Работы"),#REF!,IF($U947&lt;&gt;0,#REF!,#REF!)),1)*IF($AA947=2022,IF(OR($M947="Услуги",$M947="Работы"),#REF!,IF($U947&lt;&gt;0,#REF!,#REF!)),1)*IF($AA947=2023,IF(OR($M947="Услуги",$M947="Работы"),#REF!,IF($U947&lt;&gt;0,#REF!,#REF!)),1)*IF($AA947=2024,IF(OR($M947="Услуги",$M947="Работы"),#REF!,IF($U947&lt;&gt;0,#REF!,#REF!)),1)*IF($AA947=2025,IF(OR($M947="Услуги",$M947="Работы"),#REF!,IF($U947&lt;&gt;0,#REF!,#REF!)),1)</f>
        <v>#REF!</v>
      </c>
      <c r="AE947" s="96" t="e">
        <f>U947*IF($AA947=2021,IF(OR($M947="Услуги",$M947="Работы"),#REF!,IF($U947&lt;&gt;0,#REF!,#REF!)),1)*IF($AA947=2022,IF(OR($M947="Услуги",$M947="Работы"),#REF!,IF($U947&lt;&gt;0,#REF!,#REF!)),1)*IF($AA947=2023,IF(OR($M947="Услуги",$M947="Работы"),#REF!,IF($U947&lt;&gt;0,#REF!,#REF!)),1)*IF($AA947=2024,IF(OR($M947="Услуги",$M947="Работы"),#REF!,IF($U947&lt;&gt;0,#REF!,#REF!)),1)*IF($AA947=2025,IF(OR($M947="Услуги",$M947="Работы"),#REF!,IF($U947&lt;&gt;0,#REF!,#REF!)),1)</f>
        <v>#REF!</v>
      </c>
      <c r="AF947" s="96" t="e">
        <f>V947*IF($AA947=2021,IF(OR($M947="Услуги",$M947="Работы"),#REF!,IF($U947&lt;&gt;0,#REF!,#REF!)),1)*IF($AA947=2022,IF(OR($M947="Услуги",$M947="Работы"),#REF!,IF($U947&lt;&gt;0,#REF!,#REF!)),1)*IF($AA947=2023,IF(OR($M947="Услуги",$M947="Работы"),#REF!,IF($U947&lt;&gt;0,#REF!,#REF!)),1)*IF($AA947=2024,IF(OR($M947="Услуги",$M947="Работы"),#REF!,IF($U947&lt;&gt;0,#REF!,#REF!)),1)*IF($AA947=2025,IF(OR($M947="Услуги",$M947="Работы"),#REF!,IF($U947&lt;&gt;0,#REF!,#REF!)),1)</f>
        <v>#REF!</v>
      </c>
      <c r="AG947" s="96" t="e">
        <f>W947*IF($AA947=2021,IF(OR($M947="Услуги",$M947="Работы"),#REF!,IF($U947&lt;&gt;0,#REF!,#REF!)),1)*IF($AA947=2022,IF(OR($M947="Услуги",$M947="Работы"),#REF!,IF($U947&lt;&gt;0,#REF!,#REF!)),1)*IF($AA947=2023,IF(OR($M947="Услуги",$M947="Работы"),#REF!,IF($U947&lt;&gt;0,#REF!,#REF!)),1)*IF($AA947=2024,IF(OR($M947="Услуги",$M947="Работы"),#REF!,IF($U947&lt;&gt;0,#REF!,#REF!)),1)*IF($AA947=2025,IF(OR($M947="Услуги",$M947="Работы"),#REF!,IF($U947&lt;&gt;0,#REF!,#REF!)),1)</f>
        <v>#REF!</v>
      </c>
      <c r="AH947" s="96" t="e">
        <f>X947*IF($AA947=2021,IF(OR($M947="Услуги",$M947="Работы"),#REF!,IF($U947&lt;&gt;0,#REF!,#REF!)),1)*IF($AA947=2022,IF(OR($M947="Услуги",$M947="Работы"),#REF!,IF($U947&lt;&gt;0,#REF!,#REF!)),1)*IF($AA947=2023,IF(OR($M947="Услуги",$M947="Работы"),#REF!,IF($U947&lt;&gt;0,#REF!,#REF!)),1)*IF($AA947=2024,IF(OR($M947="Услуги",$M947="Работы"),#REF!,IF($U947&lt;&gt;0,#REF!,#REF!)),1)*IF($AA947=2025,IF(OR($M947="Услуги",$M947="Работы"),#REF!,IF($U947&lt;&gt;0,#REF!,#REF!)),1)</f>
        <v>#REF!</v>
      </c>
      <c r="AI947" s="96" t="e">
        <f>Y947*IF($AA947=2021,IF(OR($M947="Услуги",$M947="Работы"),#REF!,IF($U947&lt;&gt;0,#REF!,#REF!)),1)*IF($AA947=2022,IF(OR($M947="Услуги",$M947="Работы"),#REF!,IF($U947&lt;&gt;0,#REF!,#REF!)),1)*IF($AA947=2023,IF(OR($M947="Услуги",$M947="Работы"),#REF!,IF($U947&lt;&gt;0,#REF!,#REF!)),1)*IF($AA947=2024,IF(OR($M947="Услуги",$M947="Работы"),#REF!,IF($U947&lt;&gt;0,#REF!,#REF!)),1)*IF($AA947=2025,IF(OR($M947="Услуги",$M947="Работы"),#REF!,IF($U947&lt;&gt;0,#REF!,#REF!)),1)</f>
        <v>#REF!</v>
      </c>
      <c r="AJ947" s="96" t="e">
        <f>Z947*IF($AA947=2021,IF(OR($M947="Услуги",$M947="Работы"),#REF!,IF($U947&lt;&gt;0,#REF!,#REF!)),1)*IF($AA947=2022,IF(OR($M947="Услуги",$M947="Работы"),#REF!,IF($U947&lt;&gt;0,#REF!,#REF!)),1)*IF($AA947=2023,IF(OR($M947="Услуги",$M947="Работы"),#REF!,IF($U947&lt;&gt;0,#REF!,#REF!)),1)*IF($AA947=2024,IF(OR($M947="Услуги",$M947="Работы"),#REF!,IF($U947&lt;&gt;0,#REF!,#REF!)),1)*IF($AA947=2025,IF(OR($M947="Услуги",$M947="Работы"),#REF!,IF($U947&lt;&gt;0,#REF!,#REF!)),1)</f>
        <v>#REF!</v>
      </c>
      <c r="AK947" s="107">
        <v>631680</v>
      </c>
      <c r="AL947" s="57">
        <v>631680</v>
      </c>
      <c r="AM947" s="57">
        <v>0</v>
      </c>
      <c r="AN947" s="54">
        <v>16</v>
      </c>
    </row>
    <row r="948" spans="1:40" s="56" customFormat="1" ht="14.25" hidden="1" customHeight="1" x14ac:dyDescent="0.25">
      <c r="A948" s="85">
        <v>1</v>
      </c>
      <c r="B948" s="86" t="s">
        <v>88</v>
      </c>
      <c r="C948" s="142" t="s">
        <v>437</v>
      </c>
      <c r="D948" s="85" t="s">
        <v>196</v>
      </c>
      <c r="E948" s="85" t="s">
        <v>420</v>
      </c>
      <c r="F948" s="85"/>
      <c r="G948" s="87" t="e">
        <f>VLOOKUP(D948,#REF!,2,FALSE)</f>
        <v>#REF!</v>
      </c>
      <c r="H948" s="87" t="s">
        <v>432</v>
      </c>
      <c r="I948" s="87"/>
      <c r="J948" s="86" t="s">
        <v>256</v>
      </c>
      <c r="K948" s="87" t="str">
        <f t="shared" si="361"/>
        <v>Защита сегментов АСУ ТП «Маяковская ТЭС» филиала «Калининградская ТЭЦ-2» АО «Интер РАО – Электрогенерация»</v>
      </c>
      <c r="L948" s="99" t="s">
        <v>386</v>
      </c>
      <c r="M948" s="90" t="s">
        <v>528</v>
      </c>
      <c r="N948" s="85" t="s">
        <v>387</v>
      </c>
      <c r="O948" s="85" t="s">
        <v>388</v>
      </c>
      <c r="P948" s="86">
        <v>1</v>
      </c>
      <c r="Q948" s="100">
        <v>1079000</v>
      </c>
      <c r="R948" s="97">
        <v>0.2</v>
      </c>
      <c r="S948" s="98">
        <v>1294800</v>
      </c>
      <c r="T948" s="95">
        <f t="shared" si="356"/>
        <v>215800</v>
      </c>
      <c r="U948" s="98">
        <v>1294800</v>
      </c>
      <c r="V948" s="95">
        <f t="shared" si="357"/>
        <v>215800</v>
      </c>
      <c r="W948" s="95">
        <f t="shared" si="358"/>
        <v>1079000</v>
      </c>
      <c r="X948" s="98"/>
      <c r="Y948" s="95">
        <f t="shared" si="359"/>
        <v>0</v>
      </c>
      <c r="Z948" s="95">
        <f t="shared" si="360"/>
        <v>0</v>
      </c>
      <c r="AA948" s="244">
        <f>Приоритеты!$D$3</f>
        <v>2022</v>
      </c>
      <c r="AB948" s="247" t="e">
        <f t="shared" si="351"/>
        <v>#REF!</v>
      </c>
      <c r="AC948" s="96" t="e">
        <f>S948*IF($AA948=2021,IF(OR($M948="Услуги",$M948="Работы"),#REF!,IF($U948&lt;&gt;0,#REF!,#REF!)),1)*IF($AA948=2022,IF(OR($M948="Услуги",$M948="Работы"),#REF!,IF($U948&lt;&gt;0,#REF!,#REF!)),1)*IF($AA948=2023,IF(OR($M948="Услуги",$M948="Работы"),#REF!,IF($U948&lt;&gt;0,#REF!,#REF!)),1)*IF($AA948=2024,IF(OR($M948="Услуги",$M948="Работы"),#REF!,IF($U948&lt;&gt;0,#REF!,#REF!)),1)*IF($AA948=2025,IF(OR($M948="Услуги",$M948="Работы"),#REF!,IF($U948&lt;&gt;0,#REF!,#REF!)),1)</f>
        <v>#REF!</v>
      </c>
      <c r="AD948" s="96" t="e">
        <f>T948*IF($AA948=2021,IF(OR($M948="Услуги",$M948="Работы"),#REF!,IF($U948&lt;&gt;0,#REF!,#REF!)),1)*IF($AA948=2022,IF(OR($M948="Услуги",$M948="Работы"),#REF!,IF($U948&lt;&gt;0,#REF!,#REF!)),1)*IF($AA948=2023,IF(OR($M948="Услуги",$M948="Работы"),#REF!,IF($U948&lt;&gt;0,#REF!,#REF!)),1)*IF($AA948=2024,IF(OR($M948="Услуги",$M948="Работы"),#REF!,IF($U948&lt;&gt;0,#REF!,#REF!)),1)*IF($AA948=2025,IF(OR($M948="Услуги",$M948="Работы"),#REF!,IF($U948&lt;&gt;0,#REF!,#REF!)),1)</f>
        <v>#REF!</v>
      </c>
      <c r="AE948" s="96" t="e">
        <f>U948*IF($AA948=2021,IF(OR($M948="Услуги",$M948="Работы"),#REF!,IF($U948&lt;&gt;0,#REF!,#REF!)),1)*IF($AA948=2022,IF(OR($M948="Услуги",$M948="Работы"),#REF!,IF($U948&lt;&gt;0,#REF!,#REF!)),1)*IF($AA948=2023,IF(OR($M948="Услуги",$M948="Работы"),#REF!,IF($U948&lt;&gt;0,#REF!,#REF!)),1)*IF($AA948=2024,IF(OR($M948="Услуги",$M948="Работы"),#REF!,IF($U948&lt;&gt;0,#REF!,#REF!)),1)*IF($AA948=2025,IF(OR($M948="Услуги",$M948="Работы"),#REF!,IF($U948&lt;&gt;0,#REF!,#REF!)),1)</f>
        <v>#REF!</v>
      </c>
      <c r="AF948" s="96" t="e">
        <f>V948*IF($AA948=2021,IF(OR($M948="Услуги",$M948="Работы"),#REF!,IF($U948&lt;&gt;0,#REF!,#REF!)),1)*IF($AA948=2022,IF(OR($M948="Услуги",$M948="Работы"),#REF!,IF($U948&lt;&gt;0,#REF!,#REF!)),1)*IF($AA948=2023,IF(OR($M948="Услуги",$M948="Работы"),#REF!,IF($U948&lt;&gt;0,#REF!,#REF!)),1)*IF($AA948=2024,IF(OR($M948="Услуги",$M948="Работы"),#REF!,IF($U948&lt;&gt;0,#REF!,#REF!)),1)*IF($AA948=2025,IF(OR($M948="Услуги",$M948="Работы"),#REF!,IF($U948&lt;&gt;0,#REF!,#REF!)),1)</f>
        <v>#REF!</v>
      </c>
      <c r="AG948" s="96" t="e">
        <f>W948*IF($AA948=2021,IF(OR($M948="Услуги",$M948="Работы"),#REF!,IF($U948&lt;&gt;0,#REF!,#REF!)),1)*IF($AA948=2022,IF(OR($M948="Услуги",$M948="Работы"),#REF!,IF($U948&lt;&gt;0,#REF!,#REF!)),1)*IF($AA948=2023,IF(OR($M948="Услуги",$M948="Работы"),#REF!,IF($U948&lt;&gt;0,#REF!,#REF!)),1)*IF($AA948=2024,IF(OR($M948="Услуги",$M948="Работы"),#REF!,IF($U948&lt;&gt;0,#REF!,#REF!)),1)*IF($AA948=2025,IF(OR($M948="Услуги",$M948="Работы"),#REF!,IF($U948&lt;&gt;0,#REF!,#REF!)),1)</f>
        <v>#REF!</v>
      </c>
      <c r="AH948" s="96" t="e">
        <f>X948*IF($AA948=2021,IF(OR($M948="Услуги",$M948="Работы"),#REF!,IF($U948&lt;&gt;0,#REF!,#REF!)),1)*IF($AA948=2022,IF(OR($M948="Услуги",$M948="Работы"),#REF!,IF($U948&lt;&gt;0,#REF!,#REF!)),1)*IF($AA948=2023,IF(OR($M948="Услуги",$M948="Работы"),#REF!,IF($U948&lt;&gt;0,#REF!,#REF!)),1)*IF($AA948=2024,IF(OR($M948="Услуги",$M948="Работы"),#REF!,IF($U948&lt;&gt;0,#REF!,#REF!)),1)*IF($AA948=2025,IF(OR($M948="Услуги",$M948="Работы"),#REF!,IF($U948&lt;&gt;0,#REF!,#REF!)),1)</f>
        <v>#REF!</v>
      </c>
      <c r="AI948" s="96" t="e">
        <f>Y948*IF($AA948=2021,IF(OR($M948="Услуги",$M948="Работы"),#REF!,IF($U948&lt;&gt;0,#REF!,#REF!)),1)*IF($AA948=2022,IF(OR($M948="Услуги",$M948="Работы"),#REF!,IF($U948&lt;&gt;0,#REF!,#REF!)),1)*IF($AA948=2023,IF(OR($M948="Услуги",$M948="Работы"),#REF!,IF($U948&lt;&gt;0,#REF!,#REF!)),1)*IF($AA948=2024,IF(OR($M948="Услуги",$M948="Работы"),#REF!,IF($U948&lt;&gt;0,#REF!,#REF!)),1)*IF($AA948=2025,IF(OR($M948="Услуги",$M948="Работы"),#REF!,IF($U948&lt;&gt;0,#REF!,#REF!)),1)</f>
        <v>#REF!</v>
      </c>
      <c r="AJ948" s="96" t="e">
        <f>Z948*IF($AA948=2021,IF(OR($M948="Услуги",$M948="Работы"),#REF!,IF($U948&lt;&gt;0,#REF!,#REF!)),1)*IF($AA948=2022,IF(OR($M948="Услуги",$M948="Работы"),#REF!,IF($U948&lt;&gt;0,#REF!,#REF!)),1)*IF($AA948=2023,IF(OR($M948="Услуги",$M948="Работы"),#REF!,IF($U948&lt;&gt;0,#REF!,#REF!)),1)*IF($AA948=2024,IF(OR($M948="Услуги",$M948="Работы"),#REF!,IF($U948&lt;&gt;0,#REF!,#REF!)),1)*IF($AA948=2025,IF(OR($M948="Услуги",$M948="Работы"),#REF!,IF($U948&lt;&gt;0,#REF!,#REF!)),1)</f>
        <v>#REF!</v>
      </c>
      <c r="AK948" s="107">
        <v>1294800</v>
      </c>
      <c r="AL948" s="57">
        <v>1294800</v>
      </c>
      <c r="AM948" s="57">
        <v>0</v>
      </c>
      <c r="AN948" s="54">
        <v>1</v>
      </c>
    </row>
    <row r="949" spans="1:40" s="56" customFormat="1" ht="14.25" hidden="1" customHeight="1" x14ac:dyDescent="0.25">
      <c r="A949" s="85">
        <v>1</v>
      </c>
      <c r="B949" s="86" t="s">
        <v>88</v>
      </c>
      <c r="C949" s="142" t="s">
        <v>542</v>
      </c>
      <c r="D949" s="85" t="s">
        <v>196</v>
      </c>
      <c r="E949" s="85" t="s">
        <v>420</v>
      </c>
      <c r="F949" s="85"/>
      <c r="G949" s="87" t="e">
        <f>VLOOKUP(D949,#REF!,2,FALSE)</f>
        <v>#REF!</v>
      </c>
      <c r="H949" s="87" t="s">
        <v>432</v>
      </c>
      <c r="I949" s="87"/>
      <c r="J949" s="86" t="s">
        <v>123</v>
      </c>
      <c r="K949" s="87" t="str">
        <f xml:space="preserve"> CONCATENATE(C949," ",D949)</f>
        <v>Реализация систем защиты ОКИИ «Маяковская ТЭС» филиала «Калининградская ТЭЦ-2» АО «Интер РАО – Электрогенерация»</v>
      </c>
      <c r="L949" s="99" t="s">
        <v>124</v>
      </c>
      <c r="M949" s="86" t="s">
        <v>4</v>
      </c>
      <c r="N949" s="85" t="s">
        <v>167</v>
      </c>
      <c r="O949" s="85" t="s">
        <v>168</v>
      </c>
      <c r="P949" s="86">
        <v>29</v>
      </c>
      <c r="Q949" s="100">
        <v>31429</v>
      </c>
      <c r="R949" s="97">
        <v>0</v>
      </c>
      <c r="S949" s="98">
        <v>911441</v>
      </c>
      <c r="T949" s="95">
        <f t="shared" si="356"/>
        <v>0</v>
      </c>
      <c r="U949" s="98">
        <v>0</v>
      </c>
      <c r="V949" s="95">
        <f t="shared" si="357"/>
        <v>0</v>
      </c>
      <c r="W949" s="95">
        <f t="shared" si="358"/>
        <v>0</v>
      </c>
      <c r="X949" s="98">
        <v>911441</v>
      </c>
      <c r="Y949" s="95">
        <f t="shared" si="359"/>
        <v>0</v>
      </c>
      <c r="Z949" s="95">
        <f t="shared" si="360"/>
        <v>911441</v>
      </c>
      <c r="AA949" s="244">
        <f>Приоритеты!$D$3</f>
        <v>2022</v>
      </c>
      <c r="AB949" s="247" t="e">
        <f t="shared" si="351"/>
        <v>#REF!</v>
      </c>
      <c r="AC949" s="96" t="e">
        <f>S949*IF($AA949=2021,IF(OR($M949="Услуги",$M949="Работы"),#REF!,IF($U949&lt;&gt;0,#REF!,#REF!)),1)*IF($AA949=2022,IF(OR($M949="Услуги",$M949="Работы"),#REF!,IF($U949&lt;&gt;0,#REF!,#REF!)),1)*IF($AA949=2023,IF(OR($M949="Услуги",$M949="Работы"),#REF!,IF($U949&lt;&gt;0,#REF!,#REF!)),1)*IF($AA949=2024,IF(OR($M949="Услуги",$M949="Работы"),#REF!,IF($U949&lt;&gt;0,#REF!,#REF!)),1)*IF($AA949=2025,IF(OR($M949="Услуги",$M949="Работы"),#REF!,IF($U949&lt;&gt;0,#REF!,#REF!)),1)</f>
        <v>#REF!</v>
      </c>
      <c r="AD949" s="96" t="e">
        <f>T949*IF($AA949=2021,IF(OR($M949="Услуги",$M949="Работы"),#REF!,IF($U949&lt;&gt;0,#REF!,#REF!)),1)*IF($AA949=2022,IF(OR($M949="Услуги",$M949="Работы"),#REF!,IF($U949&lt;&gt;0,#REF!,#REF!)),1)*IF($AA949=2023,IF(OR($M949="Услуги",$M949="Работы"),#REF!,IF($U949&lt;&gt;0,#REF!,#REF!)),1)*IF($AA949=2024,IF(OR($M949="Услуги",$M949="Работы"),#REF!,IF($U949&lt;&gt;0,#REF!,#REF!)),1)*IF($AA949=2025,IF(OR($M949="Услуги",$M949="Работы"),#REF!,IF($U949&lt;&gt;0,#REF!,#REF!)),1)</f>
        <v>#REF!</v>
      </c>
      <c r="AE949" s="96" t="e">
        <f>U949*IF($AA949=2021,IF(OR($M949="Услуги",$M949="Работы"),#REF!,IF($U949&lt;&gt;0,#REF!,#REF!)),1)*IF($AA949=2022,IF(OR($M949="Услуги",$M949="Работы"),#REF!,IF($U949&lt;&gt;0,#REF!,#REF!)),1)*IF($AA949=2023,IF(OR($M949="Услуги",$M949="Работы"),#REF!,IF($U949&lt;&gt;0,#REF!,#REF!)),1)*IF($AA949=2024,IF(OR($M949="Услуги",$M949="Работы"),#REF!,IF($U949&lt;&gt;0,#REF!,#REF!)),1)*IF($AA949=2025,IF(OR($M949="Услуги",$M949="Работы"),#REF!,IF($U949&lt;&gt;0,#REF!,#REF!)),1)</f>
        <v>#REF!</v>
      </c>
      <c r="AF949" s="96" t="e">
        <f>V949*IF($AA949=2021,IF(OR($M949="Услуги",$M949="Работы"),#REF!,IF($U949&lt;&gt;0,#REF!,#REF!)),1)*IF($AA949=2022,IF(OR($M949="Услуги",$M949="Работы"),#REF!,IF($U949&lt;&gt;0,#REF!,#REF!)),1)*IF($AA949=2023,IF(OR($M949="Услуги",$M949="Работы"),#REF!,IF($U949&lt;&gt;0,#REF!,#REF!)),1)*IF($AA949=2024,IF(OR($M949="Услуги",$M949="Работы"),#REF!,IF($U949&lt;&gt;0,#REF!,#REF!)),1)*IF($AA949=2025,IF(OR($M949="Услуги",$M949="Работы"),#REF!,IF($U949&lt;&gt;0,#REF!,#REF!)),1)</f>
        <v>#REF!</v>
      </c>
      <c r="AG949" s="96" t="e">
        <f>W949*IF($AA949=2021,IF(OR($M949="Услуги",$M949="Работы"),#REF!,IF($U949&lt;&gt;0,#REF!,#REF!)),1)*IF($AA949=2022,IF(OR($M949="Услуги",$M949="Работы"),#REF!,IF($U949&lt;&gt;0,#REF!,#REF!)),1)*IF($AA949=2023,IF(OR($M949="Услуги",$M949="Работы"),#REF!,IF($U949&lt;&gt;0,#REF!,#REF!)),1)*IF($AA949=2024,IF(OR($M949="Услуги",$M949="Работы"),#REF!,IF($U949&lt;&gt;0,#REF!,#REF!)),1)*IF($AA949=2025,IF(OR($M949="Услуги",$M949="Работы"),#REF!,IF($U949&lt;&gt;0,#REF!,#REF!)),1)</f>
        <v>#REF!</v>
      </c>
      <c r="AH949" s="96" t="e">
        <f>X949*IF($AA949=2021,IF(OR($M949="Услуги",$M949="Работы"),#REF!,IF($U949&lt;&gt;0,#REF!,#REF!)),1)*IF($AA949=2022,IF(OR($M949="Услуги",$M949="Работы"),#REF!,IF($U949&lt;&gt;0,#REF!,#REF!)),1)*IF($AA949=2023,IF(OR($M949="Услуги",$M949="Работы"),#REF!,IF($U949&lt;&gt;0,#REF!,#REF!)),1)*IF($AA949=2024,IF(OR($M949="Услуги",$M949="Работы"),#REF!,IF($U949&lt;&gt;0,#REF!,#REF!)),1)*IF($AA949=2025,IF(OR($M949="Услуги",$M949="Работы"),#REF!,IF($U949&lt;&gt;0,#REF!,#REF!)),1)</f>
        <v>#REF!</v>
      </c>
      <c r="AI949" s="96" t="e">
        <f>Y949*IF($AA949=2021,IF(OR($M949="Услуги",$M949="Работы"),#REF!,IF($U949&lt;&gt;0,#REF!,#REF!)),1)*IF($AA949=2022,IF(OR($M949="Услуги",$M949="Работы"),#REF!,IF($U949&lt;&gt;0,#REF!,#REF!)),1)*IF($AA949=2023,IF(OR($M949="Услуги",$M949="Работы"),#REF!,IF($U949&lt;&gt;0,#REF!,#REF!)),1)*IF($AA949=2024,IF(OR($M949="Услуги",$M949="Работы"),#REF!,IF($U949&lt;&gt;0,#REF!,#REF!)),1)*IF($AA949=2025,IF(OR($M949="Услуги",$M949="Работы"),#REF!,IF($U949&lt;&gt;0,#REF!,#REF!)),1)</f>
        <v>#REF!</v>
      </c>
      <c r="AJ949" s="96" t="e">
        <f>Z949*IF($AA949=2021,IF(OR($M949="Услуги",$M949="Работы"),#REF!,IF($U949&lt;&gt;0,#REF!,#REF!)),1)*IF($AA949=2022,IF(OR($M949="Услуги",$M949="Работы"),#REF!,IF($U949&lt;&gt;0,#REF!,#REF!)),1)*IF($AA949=2023,IF(OR($M949="Услуги",$M949="Работы"),#REF!,IF($U949&lt;&gt;0,#REF!,#REF!)),1)*IF($AA949=2024,IF(OR($M949="Услуги",$M949="Работы"),#REF!,IF($U949&lt;&gt;0,#REF!,#REF!)),1)*IF($AA949=2025,IF(OR($M949="Услуги",$M949="Работы"),#REF!,IF($U949&lt;&gt;0,#REF!,#REF!)),1)</f>
        <v>#REF!</v>
      </c>
      <c r="AK949" s="107">
        <v>911441</v>
      </c>
      <c r="AL949" s="57">
        <v>0</v>
      </c>
      <c r="AM949" s="57">
        <v>911441</v>
      </c>
      <c r="AN949" s="54">
        <v>29</v>
      </c>
    </row>
    <row r="950" spans="1:40" s="56" customFormat="1" ht="14.25" hidden="1" customHeight="1" x14ac:dyDescent="0.25">
      <c r="A950" s="85">
        <v>1</v>
      </c>
      <c r="B950" s="86" t="s">
        <v>88</v>
      </c>
      <c r="C950" s="142" t="s">
        <v>542</v>
      </c>
      <c r="D950" s="85" t="s">
        <v>196</v>
      </c>
      <c r="E950" s="85" t="s">
        <v>420</v>
      </c>
      <c r="F950" s="85"/>
      <c r="G950" s="87" t="e">
        <f>VLOOKUP(D950,#REF!,2,FALSE)</f>
        <v>#REF!</v>
      </c>
      <c r="H950" s="87" t="s">
        <v>432</v>
      </c>
      <c r="I950" s="87"/>
      <c r="J950" s="86" t="s">
        <v>123</v>
      </c>
      <c r="K950" s="87" t="str">
        <f xml:space="preserve"> CONCATENATE(C950," ",D950)</f>
        <v>Реализация систем защиты ОКИИ «Маяковская ТЭС» филиала «Калининградская ТЭЦ-2» АО «Интер РАО – Электрогенерация»</v>
      </c>
      <c r="L950" s="99" t="s">
        <v>124</v>
      </c>
      <c r="M950" s="86" t="s">
        <v>4</v>
      </c>
      <c r="N950" s="85" t="s">
        <v>169</v>
      </c>
      <c r="O950" s="85" t="s">
        <v>170</v>
      </c>
      <c r="P950" s="86">
        <v>1</v>
      </c>
      <c r="Q950" s="100">
        <v>60000</v>
      </c>
      <c r="R950" s="97">
        <v>0</v>
      </c>
      <c r="S950" s="98">
        <v>60000</v>
      </c>
      <c r="T950" s="95">
        <f t="shared" si="356"/>
        <v>0</v>
      </c>
      <c r="U950" s="98">
        <v>0</v>
      </c>
      <c r="V950" s="95">
        <f t="shared" si="357"/>
        <v>0</v>
      </c>
      <c r="W950" s="95">
        <f t="shared" si="358"/>
        <v>0</v>
      </c>
      <c r="X950" s="98">
        <v>60000</v>
      </c>
      <c r="Y950" s="95">
        <f t="shared" si="359"/>
        <v>0</v>
      </c>
      <c r="Z950" s="95">
        <f t="shared" si="360"/>
        <v>60000</v>
      </c>
      <c r="AA950" s="244">
        <f>Приоритеты!$D$3</f>
        <v>2022</v>
      </c>
      <c r="AB950" s="247" t="e">
        <f t="shared" si="351"/>
        <v>#REF!</v>
      </c>
      <c r="AC950" s="96" t="e">
        <f>S950*IF($AA950=2021,IF(OR($M950="Услуги",$M950="Работы"),#REF!,IF($U950&lt;&gt;0,#REF!,#REF!)),1)*IF($AA950=2022,IF(OR($M950="Услуги",$M950="Работы"),#REF!,IF($U950&lt;&gt;0,#REF!,#REF!)),1)*IF($AA950=2023,IF(OR($M950="Услуги",$M950="Работы"),#REF!,IF($U950&lt;&gt;0,#REF!,#REF!)),1)*IF($AA950=2024,IF(OR($M950="Услуги",$M950="Работы"),#REF!,IF($U950&lt;&gt;0,#REF!,#REF!)),1)*IF($AA950=2025,IF(OR($M950="Услуги",$M950="Работы"),#REF!,IF($U950&lt;&gt;0,#REF!,#REF!)),1)</f>
        <v>#REF!</v>
      </c>
      <c r="AD950" s="96" t="e">
        <f>T950*IF($AA950=2021,IF(OR($M950="Услуги",$M950="Работы"),#REF!,IF($U950&lt;&gt;0,#REF!,#REF!)),1)*IF($AA950=2022,IF(OR($M950="Услуги",$M950="Работы"),#REF!,IF($U950&lt;&gt;0,#REF!,#REF!)),1)*IF($AA950=2023,IF(OR($M950="Услуги",$M950="Работы"),#REF!,IF($U950&lt;&gt;0,#REF!,#REF!)),1)*IF($AA950=2024,IF(OR($M950="Услуги",$M950="Работы"),#REF!,IF($U950&lt;&gt;0,#REF!,#REF!)),1)*IF($AA950=2025,IF(OR($M950="Услуги",$M950="Работы"),#REF!,IF($U950&lt;&gt;0,#REF!,#REF!)),1)</f>
        <v>#REF!</v>
      </c>
      <c r="AE950" s="96" t="e">
        <f>U950*IF($AA950=2021,IF(OR($M950="Услуги",$M950="Работы"),#REF!,IF($U950&lt;&gt;0,#REF!,#REF!)),1)*IF($AA950=2022,IF(OR($M950="Услуги",$M950="Работы"),#REF!,IF($U950&lt;&gt;0,#REF!,#REF!)),1)*IF($AA950=2023,IF(OR($M950="Услуги",$M950="Работы"),#REF!,IF($U950&lt;&gt;0,#REF!,#REF!)),1)*IF($AA950=2024,IF(OR($M950="Услуги",$M950="Работы"),#REF!,IF($U950&lt;&gt;0,#REF!,#REF!)),1)*IF($AA950=2025,IF(OR($M950="Услуги",$M950="Работы"),#REF!,IF($U950&lt;&gt;0,#REF!,#REF!)),1)</f>
        <v>#REF!</v>
      </c>
      <c r="AF950" s="96" t="e">
        <f>V950*IF($AA950=2021,IF(OR($M950="Услуги",$M950="Работы"),#REF!,IF($U950&lt;&gt;0,#REF!,#REF!)),1)*IF($AA950=2022,IF(OR($M950="Услуги",$M950="Работы"),#REF!,IF($U950&lt;&gt;0,#REF!,#REF!)),1)*IF($AA950=2023,IF(OR($M950="Услуги",$M950="Работы"),#REF!,IF($U950&lt;&gt;0,#REF!,#REF!)),1)*IF($AA950=2024,IF(OR($M950="Услуги",$M950="Работы"),#REF!,IF($U950&lt;&gt;0,#REF!,#REF!)),1)*IF($AA950=2025,IF(OR($M950="Услуги",$M950="Работы"),#REF!,IF($U950&lt;&gt;0,#REF!,#REF!)),1)</f>
        <v>#REF!</v>
      </c>
      <c r="AG950" s="96" t="e">
        <f>W950*IF($AA950=2021,IF(OR($M950="Услуги",$M950="Работы"),#REF!,IF($U950&lt;&gt;0,#REF!,#REF!)),1)*IF($AA950=2022,IF(OR($M950="Услуги",$M950="Работы"),#REF!,IF($U950&lt;&gt;0,#REF!,#REF!)),1)*IF($AA950=2023,IF(OR($M950="Услуги",$M950="Работы"),#REF!,IF($U950&lt;&gt;0,#REF!,#REF!)),1)*IF($AA950=2024,IF(OR($M950="Услуги",$M950="Работы"),#REF!,IF($U950&lt;&gt;0,#REF!,#REF!)),1)*IF($AA950=2025,IF(OR($M950="Услуги",$M950="Работы"),#REF!,IF($U950&lt;&gt;0,#REF!,#REF!)),1)</f>
        <v>#REF!</v>
      </c>
      <c r="AH950" s="96" t="e">
        <f>X950*IF($AA950=2021,IF(OR($M950="Услуги",$M950="Работы"),#REF!,IF($U950&lt;&gt;0,#REF!,#REF!)),1)*IF($AA950=2022,IF(OR($M950="Услуги",$M950="Работы"),#REF!,IF($U950&lt;&gt;0,#REF!,#REF!)),1)*IF($AA950=2023,IF(OR($M950="Услуги",$M950="Работы"),#REF!,IF($U950&lt;&gt;0,#REF!,#REF!)),1)*IF($AA950=2024,IF(OR($M950="Услуги",$M950="Работы"),#REF!,IF($U950&lt;&gt;0,#REF!,#REF!)),1)*IF($AA950=2025,IF(OR($M950="Услуги",$M950="Работы"),#REF!,IF($U950&lt;&gt;0,#REF!,#REF!)),1)</f>
        <v>#REF!</v>
      </c>
      <c r="AI950" s="96" t="e">
        <f>Y950*IF($AA950=2021,IF(OR($M950="Услуги",$M950="Работы"),#REF!,IF($U950&lt;&gt;0,#REF!,#REF!)),1)*IF($AA950=2022,IF(OR($M950="Услуги",$M950="Работы"),#REF!,IF($U950&lt;&gt;0,#REF!,#REF!)),1)*IF($AA950=2023,IF(OR($M950="Услуги",$M950="Работы"),#REF!,IF($U950&lt;&gt;0,#REF!,#REF!)),1)*IF($AA950=2024,IF(OR($M950="Услуги",$M950="Работы"),#REF!,IF($U950&lt;&gt;0,#REF!,#REF!)),1)*IF($AA950=2025,IF(OR($M950="Услуги",$M950="Работы"),#REF!,IF($U950&lt;&gt;0,#REF!,#REF!)),1)</f>
        <v>#REF!</v>
      </c>
      <c r="AJ950" s="96" t="e">
        <f>Z950*IF($AA950=2021,IF(OR($M950="Услуги",$M950="Работы"),#REF!,IF($U950&lt;&gt;0,#REF!,#REF!)),1)*IF($AA950=2022,IF(OR($M950="Услуги",$M950="Работы"),#REF!,IF($U950&lt;&gt;0,#REF!,#REF!)),1)*IF($AA950=2023,IF(OR($M950="Услуги",$M950="Работы"),#REF!,IF($U950&lt;&gt;0,#REF!,#REF!)),1)*IF($AA950=2024,IF(OR($M950="Услуги",$M950="Работы"),#REF!,IF($U950&lt;&gt;0,#REF!,#REF!)),1)*IF($AA950=2025,IF(OR($M950="Услуги",$M950="Работы"),#REF!,IF($U950&lt;&gt;0,#REF!,#REF!)),1)</f>
        <v>#REF!</v>
      </c>
      <c r="AK950" s="107">
        <v>60000</v>
      </c>
      <c r="AL950" s="57">
        <v>0</v>
      </c>
      <c r="AM950" s="57">
        <v>60000</v>
      </c>
      <c r="AN950" s="54">
        <v>1</v>
      </c>
    </row>
    <row r="951" spans="1:40" s="56" customFormat="1" ht="14.25" hidden="1" customHeight="1" x14ac:dyDescent="0.25">
      <c r="A951" s="85">
        <v>1</v>
      </c>
      <c r="B951" s="86" t="s">
        <v>88</v>
      </c>
      <c r="C951" s="142" t="s">
        <v>542</v>
      </c>
      <c r="D951" s="85" t="s">
        <v>196</v>
      </c>
      <c r="E951" s="85" t="s">
        <v>420</v>
      </c>
      <c r="F951" s="85"/>
      <c r="G951" s="87" t="e">
        <f>VLOOKUP(D951,#REF!,2,FALSE)</f>
        <v>#REF!</v>
      </c>
      <c r="H951" s="87" t="s">
        <v>432</v>
      </c>
      <c r="I951" s="87"/>
      <c r="J951" s="86" t="s">
        <v>123</v>
      </c>
      <c r="K951" s="87" t="str">
        <f xml:space="preserve"> CONCATENATE(C951," ",D951)</f>
        <v>Реализация систем защиты ОКИИ «Маяковская ТЭС» филиала «Калининградская ТЭЦ-2» АО «Интер РАО – Электрогенерация»</v>
      </c>
      <c r="L951" s="99" t="s">
        <v>124</v>
      </c>
      <c r="M951" s="90" t="s">
        <v>532</v>
      </c>
      <c r="N951" s="85" t="s">
        <v>139</v>
      </c>
      <c r="O951" s="85" t="s">
        <v>140</v>
      </c>
      <c r="P951" s="86">
        <v>1</v>
      </c>
      <c r="Q951" s="100">
        <v>291432.3</v>
      </c>
      <c r="R951" s="97">
        <v>0.2</v>
      </c>
      <c r="S951" s="98">
        <v>349718.76</v>
      </c>
      <c r="T951" s="95">
        <f t="shared" si="356"/>
        <v>58286.460000000014</v>
      </c>
      <c r="U951" s="98">
        <v>0</v>
      </c>
      <c r="V951" s="95">
        <f t="shared" si="357"/>
        <v>0</v>
      </c>
      <c r="W951" s="95">
        <f t="shared" si="358"/>
        <v>0</v>
      </c>
      <c r="X951" s="98">
        <v>349718.76</v>
      </c>
      <c r="Y951" s="95">
        <f t="shared" si="359"/>
        <v>58286.460000000014</v>
      </c>
      <c r="Z951" s="95">
        <f t="shared" si="360"/>
        <v>291432.3</v>
      </c>
      <c r="AA951" s="243">
        <f>2025</f>
        <v>2025</v>
      </c>
      <c r="AB951" s="247" t="e">
        <f t="shared" si="351"/>
        <v>#REF!</v>
      </c>
      <c r="AC951" s="96" t="e">
        <f>S951*IF($AA951=2021,IF(OR($M951="Услуги",$M951="Работы"),#REF!,IF($U951&lt;&gt;0,#REF!,#REF!)),1)*IF($AA951=2022,IF(OR($M951="Услуги",$M951="Работы"),#REF!,IF($U951&lt;&gt;0,#REF!,#REF!)),1)*IF($AA951=2023,IF(OR($M951="Услуги",$M951="Работы"),#REF!,IF($U951&lt;&gt;0,#REF!,#REF!)),1)*IF($AA951=2024,IF(OR($M951="Услуги",$M951="Работы"),#REF!,IF($U951&lt;&gt;0,#REF!,#REF!)),1)*IF($AA951=2025,IF(OR($M951="Услуги",$M951="Работы"),#REF!,IF($U951&lt;&gt;0,#REF!,#REF!)),1)</f>
        <v>#REF!</v>
      </c>
      <c r="AD951" s="96" t="e">
        <f>T951*IF($AA951=2021,IF(OR($M951="Услуги",$M951="Работы"),#REF!,IF($U951&lt;&gt;0,#REF!,#REF!)),1)*IF($AA951=2022,IF(OR($M951="Услуги",$M951="Работы"),#REF!,IF($U951&lt;&gt;0,#REF!,#REF!)),1)*IF($AA951=2023,IF(OR($M951="Услуги",$M951="Работы"),#REF!,IF($U951&lt;&gt;0,#REF!,#REF!)),1)*IF($AA951=2024,IF(OR($M951="Услуги",$M951="Работы"),#REF!,IF($U951&lt;&gt;0,#REF!,#REF!)),1)*IF($AA951=2025,IF(OR($M951="Услуги",$M951="Работы"),#REF!,IF($U951&lt;&gt;0,#REF!,#REF!)),1)</f>
        <v>#REF!</v>
      </c>
      <c r="AE951" s="96" t="e">
        <f>U951*IF($AA951=2021,IF(OR($M951="Услуги",$M951="Работы"),#REF!,IF($U951&lt;&gt;0,#REF!,#REF!)),1)*IF($AA951=2022,IF(OR($M951="Услуги",$M951="Работы"),#REF!,IF($U951&lt;&gt;0,#REF!,#REF!)),1)*IF($AA951=2023,IF(OR($M951="Услуги",$M951="Работы"),#REF!,IF($U951&lt;&gt;0,#REF!,#REF!)),1)*IF($AA951=2024,IF(OR($M951="Услуги",$M951="Работы"),#REF!,IF($U951&lt;&gt;0,#REF!,#REF!)),1)*IF($AA951=2025,IF(OR($M951="Услуги",$M951="Работы"),#REF!,IF($U951&lt;&gt;0,#REF!,#REF!)),1)</f>
        <v>#REF!</v>
      </c>
      <c r="AF951" s="96" t="e">
        <f>V951*IF($AA951=2021,IF(OR($M951="Услуги",$M951="Работы"),#REF!,IF($U951&lt;&gt;0,#REF!,#REF!)),1)*IF($AA951=2022,IF(OR($M951="Услуги",$M951="Работы"),#REF!,IF($U951&lt;&gt;0,#REF!,#REF!)),1)*IF($AA951=2023,IF(OR($M951="Услуги",$M951="Работы"),#REF!,IF($U951&lt;&gt;0,#REF!,#REF!)),1)*IF($AA951=2024,IF(OR($M951="Услуги",$M951="Работы"),#REF!,IF($U951&lt;&gt;0,#REF!,#REF!)),1)*IF($AA951=2025,IF(OR($M951="Услуги",$M951="Работы"),#REF!,IF($U951&lt;&gt;0,#REF!,#REF!)),1)</f>
        <v>#REF!</v>
      </c>
      <c r="AG951" s="96" t="e">
        <f>W951*IF($AA951=2021,IF(OR($M951="Услуги",$M951="Работы"),#REF!,IF($U951&lt;&gt;0,#REF!,#REF!)),1)*IF($AA951=2022,IF(OR($M951="Услуги",$M951="Работы"),#REF!,IF($U951&lt;&gt;0,#REF!,#REF!)),1)*IF($AA951=2023,IF(OR($M951="Услуги",$M951="Работы"),#REF!,IF($U951&lt;&gt;0,#REF!,#REF!)),1)*IF($AA951=2024,IF(OR($M951="Услуги",$M951="Работы"),#REF!,IF($U951&lt;&gt;0,#REF!,#REF!)),1)*IF($AA951=2025,IF(OR($M951="Услуги",$M951="Работы"),#REF!,IF($U951&lt;&gt;0,#REF!,#REF!)),1)</f>
        <v>#REF!</v>
      </c>
      <c r="AH951" s="96" t="e">
        <f>X951*IF($AA951=2021,IF(OR($M951="Услуги",$M951="Работы"),#REF!,IF($U951&lt;&gt;0,#REF!,#REF!)),1)*IF($AA951=2022,IF(OR($M951="Услуги",$M951="Работы"),#REF!,IF($U951&lt;&gt;0,#REF!,#REF!)),1)*IF($AA951=2023,IF(OR($M951="Услуги",$M951="Работы"),#REF!,IF($U951&lt;&gt;0,#REF!,#REF!)),1)*IF($AA951=2024,IF(OR($M951="Услуги",$M951="Работы"),#REF!,IF($U951&lt;&gt;0,#REF!,#REF!)),1)*IF($AA951=2025,IF(OR($M951="Услуги",$M951="Работы"),#REF!,IF($U951&lt;&gt;0,#REF!,#REF!)),1)</f>
        <v>#REF!</v>
      </c>
      <c r="AI951" s="96" t="e">
        <f>Y951*IF($AA951=2021,IF(OR($M951="Услуги",$M951="Работы"),#REF!,IF($U951&lt;&gt;0,#REF!,#REF!)),1)*IF($AA951=2022,IF(OR($M951="Услуги",$M951="Работы"),#REF!,IF($U951&lt;&gt;0,#REF!,#REF!)),1)*IF($AA951=2023,IF(OR($M951="Услуги",$M951="Работы"),#REF!,IF($U951&lt;&gt;0,#REF!,#REF!)),1)*IF($AA951=2024,IF(OR($M951="Услуги",$M951="Работы"),#REF!,IF($U951&lt;&gt;0,#REF!,#REF!)),1)*IF($AA951=2025,IF(OR($M951="Услуги",$M951="Работы"),#REF!,IF($U951&lt;&gt;0,#REF!,#REF!)),1)</f>
        <v>#REF!</v>
      </c>
      <c r="AJ951" s="96" t="e">
        <f>Z951*IF($AA951=2021,IF(OR($M951="Услуги",$M951="Работы"),#REF!,IF($U951&lt;&gt;0,#REF!,#REF!)),1)*IF($AA951=2022,IF(OR($M951="Услуги",$M951="Работы"),#REF!,IF($U951&lt;&gt;0,#REF!,#REF!)),1)*IF($AA951=2023,IF(OR($M951="Услуги",$M951="Работы"),#REF!,IF($U951&lt;&gt;0,#REF!,#REF!)),1)*IF($AA951=2024,IF(OR($M951="Услуги",$M951="Работы"),#REF!,IF($U951&lt;&gt;0,#REF!,#REF!)),1)*IF($AA951=2025,IF(OR($M951="Услуги",$M951="Работы"),#REF!,IF($U951&lt;&gt;0,#REF!,#REF!)),1)</f>
        <v>#REF!</v>
      </c>
      <c r="AK951" s="107">
        <v>349718.76</v>
      </c>
      <c r="AL951" s="57">
        <v>0</v>
      </c>
      <c r="AM951" s="57">
        <v>349718.76</v>
      </c>
      <c r="AN951" s="54">
        <v>1</v>
      </c>
    </row>
    <row r="952" spans="1:40" s="56" customFormat="1" ht="14.25" hidden="1" customHeight="1" x14ac:dyDescent="0.25">
      <c r="A952" s="85">
        <v>1</v>
      </c>
      <c r="B952" s="86" t="s">
        <v>88</v>
      </c>
      <c r="C952" s="142" t="s">
        <v>542</v>
      </c>
      <c r="D952" s="85" t="s">
        <v>196</v>
      </c>
      <c r="E952" s="85" t="s">
        <v>420</v>
      </c>
      <c r="F952" s="85"/>
      <c r="G952" s="87" t="e">
        <f>VLOOKUP(D952,#REF!,2,FALSE)</f>
        <v>#REF!</v>
      </c>
      <c r="H952" s="87" t="s">
        <v>432</v>
      </c>
      <c r="I952" s="87"/>
      <c r="J952" s="86" t="s">
        <v>123</v>
      </c>
      <c r="K952" s="87" t="str">
        <f xml:space="preserve"> CONCATENATE(C952," ",D952)</f>
        <v>Реализация систем защиты ОКИИ «Маяковская ТЭС» филиала «Калининградская ТЭЦ-2» АО «Интер РАО – Электрогенерация»</v>
      </c>
      <c r="L952" s="99" t="s">
        <v>124</v>
      </c>
      <c r="M952" s="86" t="s">
        <v>4</v>
      </c>
      <c r="N952" s="85" t="s">
        <v>171</v>
      </c>
      <c r="O952" s="85" t="s">
        <v>172</v>
      </c>
      <c r="P952" s="86">
        <v>30</v>
      </c>
      <c r="Q952" s="100">
        <v>1995</v>
      </c>
      <c r="R952" s="97">
        <v>0</v>
      </c>
      <c r="S952" s="98">
        <v>59850</v>
      </c>
      <c r="T952" s="95">
        <f t="shared" si="356"/>
        <v>0</v>
      </c>
      <c r="U952" s="98">
        <v>0</v>
      </c>
      <c r="V952" s="95">
        <f t="shared" si="357"/>
        <v>0</v>
      </c>
      <c r="W952" s="95">
        <f t="shared" si="358"/>
        <v>0</v>
      </c>
      <c r="X952" s="98">
        <v>59850</v>
      </c>
      <c r="Y952" s="95">
        <f t="shared" si="359"/>
        <v>0</v>
      </c>
      <c r="Z952" s="95">
        <f t="shared" si="360"/>
        <v>59850</v>
      </c>
      <c r="AA952" s="244">
        <f>Приоритеты!$D$3</f>
        <v>2022</v>
      </c>
      <c r="AB952" s="247" t="e">
        <f t="shared" si="351"/>
        <v>#REF!</v>
      </c>
      <c r="AC952" s="96" t="e">
        <f>S952*IF($AA952=2021,IF(OR($M952="Услуги",$M952="Работы"),#REF!,IF($U952&lt;&gt;0,#REF!,#REF!)),1)*IF($AA952=2022,IF(OR($M952="Услуги",$M952="Работы"),#REF!,IF($U952&lt;&gt;0,#REF!,#REF!)),1)*IF($AA952=2023,IF(OR($M952="Услуги",$M952="Работы"),#REF!,IF($U952&lt;&gt;0,#REF!,#REF!)),1)*IF($AA952=2024,IF(OR($M952="Услуги",$M952="Работы"),#REF!,IF($U952&lt;&gt;0,#REF!,#REF!)),1)*IF($AA952=2025,IF(OR($M952="Услуги",$M952="Работы"),#REF!,IF($U952&lt;&gt;0,#REF!,#REF!)),1)</f>
        <v>#REF!</v>
      </c>
      <c r="AD952" s="96" t="e">
        <f>T952*IF($AA952=2021,IF(OR($M952="Услуги",$M952="Работы"),#REF!,IF($U952&lt;&gt;0,#REF!,#REF!)),1)*IF($AA952=2022,IF(OR($M952="Услуги",$M952="Работы"),#REF!,IF($U952&lt;&gt;0,#REF!,#REF!)),1)*IF($AA952=2023,IF(OR($M952="Услуги",$M952="Работы"),#REF!,IF($U952&lt;&gt;0,#REF!,#REF!)),1)*IF($AA952=2024,IF(OR($M952="Услуги",$M952="Работы"),#REF!,IF($U952&lt;&gt;0,#REF!,#REF!)),1)*IF($AA952=2025,IF(OR($M952="Услуги",$M952="Работы"),#REF!,IF($U952&lt;&gt;0,#REF!,#REF!)),1)</f>
        <v>#REF!</v>
      </c>
      <c r="AE952" s="96" t="e">
        <f>U952*IF($AA952=2021,IF(OR($M952="Услуги",$M952="Работы"),#REF!,IF($U952&lt;&gt;0,#REF!,#REF!)),1)*IF($AA952=2022,IF(OR($M952="Услуги",$M952="Работы"),#REF!,IF($U952&lt;&gt;0,#REF!,#REF!)),1)*IF($AA952=2023,IF(OR($M952="Услуги",$M952="Работы"),#REF!,IF($U952&lt;&gt;0,#REF!,#REF!)),1)*IF($AA952=2024,IF(OR($M952="Услуги",$M952="Работы"),#REF!,IF($U952&lt;&gt;0,#REF!,#REF!)),1)*IF($AA952=2025,IF(OR($M952="Услуги",$M952="Работы"),#REF!,IF($U952&lt;&gt;0,#REF!,#REF!)),1)</f>
        <v>#REF!</v>
      </c>
      <c r="AF952" s="96" t="e">
        <f>V952*IF($AA952=2021,IF(OR($M952="Услуги",$M952="Работы"),#REF!,IF($U952&lt;&gt;0,#REF!,#REF!)),1)*IF($AA952=2022,IF(OR($M952="Услуги",$M952="Работы"),#REF!,IF($U952&lt;&gt;0,#REF!,#REF!)),1)*IF($AA952=2023,IF(OR($M952="Услуги",$M952="Работы"),#REF!,IF($U952&lt;&gt;0,#REF!,#REF!)),1)*IF($AA952=2024,IF(OR($M952="Услуги",$M952="Работы"),#REF!,IF($U952&lt;&gt;0,#REF!,#REF!)),1)*IF($AA952=2025,IF(OR($M952="Услуги",$M952="Работы"),#REF!,IF($U952&lt;&gt;0,#REF!,#REF!)),1)</f>
        <v>#REF!</v>
      </c>
      <c r="AG952" s="96" t="e">
        <f>W952*IF($AA952=2021,IF(OR($M952="Услуги",$M952="Работы"),#REF!,IF($U952&lt;&gt;0,#REF!,#REF!)),1)*IF($AA952=2022,IF(OR($M952="Услуги",$M952="Работы"),#REF!,IF($U952&lt;&gt;0,#REF!,#REF!)),1)*IF($AA952=2023,IF(OR($M952="Услуги",$M952="Работы"),#REF!,IF($U952&lt;&gt;0,#REF!,#REF!)),1)*IF($AA952=2024,IF(OR($M952="Услуги",$M952="Работы"),#REF!,IF($U952&lt;&gt;0,#REF!,#REF!)),1)*IF($AA952=2025,IF(OR($M952="Услуги",$M952="Работы"),#REF!,IF($U952&lt;&gt;0,#REF!,#REF!)),1)</f>
        <v>#REF!</v>
      </c>
      <c r="AH952" s="96" t="e">
        <f>X952*IF($AA952=2021,IF(OR($M952="Услуги",$M952="Работы"),#REF!,IF($U952&lt;&gt;0,#REF!,#REF!)),1)*IF($AA952=2022,IF(OR($M952="Услуги",$M952="Работы"),#REF!,IF($U952&lt;&gt;0,#REF!,#REF!)),1)*IF($AA952=2023,IF(OR($M952="Услуги",$M952="Работы"),#REF!,IF($U952&lt;&gt;0,#REF!,#REF!)),1)*IF($AA952=2024,IF(OR($M952="Услуги",$M952="Работы"),#REF!,IF($U952&lt;&gt;0,#REF!,#REF!)),1)*IF($AA952=2025,IF(OR($M952="Услуги",$M952="Работы"),#REF!,IF($U952&lt;&gt;0,#REF!,#REF!)),1)</f>
        <v>#REF!</v>
      </c>
      <c r="AI952" s="96" t="e">
        <f>Y952*IF($AA952=2021,IF(OR($M952="Услуги",$M952="Работы"),#REF!,IF($U952&lt;&gt;0,#REF!,#REF!)),1)*IF($AA952=2022,IF(OR($M952="Услуги",$M952="Работы"),#REF!,IF($U952&lt;&gt;0,#REF!,#REF!)),1)*IF($AA952=2023,IF(OR($M952="Услуги",$M952="Работы"),#REF!,IF($U952&lt;&gt;0,#REF!,#REF!)),1)*IF($AA952=2024,IF(OR($M952="Услуги",$M952="Работы"),#REF!,IF($U952&lt;&gt;0,#REF!,#REF!)),1)*IF($AA952=2025,IF(OR($M952="Услуги",$M952="Работы"),#REF!,IF($U952&lt;&gt;0,#REF!,#REF!)),1)</f>
        <v>#REF!</v>
      </c>
      <c r="AJ952" s="96" t="e">
        <f>Z952*IF($AA952=2021,IF(OR($M952="Услуги",$M952="Работы"),#REF!,IF($U952&lt;&gt;0,#REF!,#REF!)),1)*IF($AA952=2022,IF(OR($M952="Услуги",$M952="Работы"),#REF!,IF($U952&lt;&gt;0,#REF!,#REF!)),1)*IF($AA952=2023,IF(OR($M952="Услуги",$M952="Работы"),#REF!,IF($U952&lt;&gt;0,#REF!,#REF!)),1)*IF($AA952=2024,IF(OR($M952="Услуги",$M952="Работы"),#REF!,IF($U952&lt;&gt;0,#REF!,#REF!)),1)*IF($AA952=2025,IF(OR($M952="Услуги",$M952="Работы"),#REF!,IF($U952&lt;&gt;0,#REF!,#REF!)),1)</f>
        <v>#REF!</v>
      </c>
      <c r="AK952" s="107">
        <v>59850</v>
      </c>
      <c r="AL952" s="57">
        <v>0</v>
      </c>
      <c r="AM952" s="57">
        <v>59850</v>
      </c>
      <c r="AN952" s="54">
        <v>30</v>
      </c>
    </row>
    <row r="953" spans="1:40" s="56" customFormat="1" ht="14.25" hidden="1" customHeight="1" x14ac:dyDescent="0.25">
      <c r="A953" s="85">
        <v>1</v>
      </c>
      <c r="B953" s="86" t="s">
        <v>88</v>
      </c>
      <c r="C953" s="142" t="s">
        <v>542</v>
      </c>
      <c r="D953" s="85" t="s">
        <v>196</v>
      </c>
      <c r="E953" s="85" t="s">
        <v>420</v>
      </c>
      <c r="F953" s="85"/>
      <c r="G953" s="87" t="e">
        <f>VLOOKUP(D953,#REF!,2,FALSE)</f>
        <v>#REF!</v>
      </c>
      <c r="H953" s="87" t="s">
        <v>432</v>
      </c>
      <c r="I953" s="87"/>
      <c r="J953" s="86" t="s">
        <v>123</v>
      </c>
      <c r="K953" s="87" t="str">
        <f xml:space="preserve"> CONCATENATE(C953," ",D953)</f>
        <v>Реализация систем защиты ОКИИ «Маяковская ТЭС» филиала «Калининградская ТЭЦ-2» АО «Интер РАО – Электрогенерация»</v>
      </c>
      <c r="L953" s="99" t="s">
        <v>124</v>
      </c>
      <c r="M953" s="86" t="s">
        <v>4</v>
      </c>
      <c r="N953" s="85" t="s">
        <v>125</v>
      </c>
      <c r="O953" s="85" t="s">
        <v>126</v>
      </c>
      <c r="P953" s="86">
        <v>1</v>
      </c>
      <c r="Q953" s="100">
        <v>1694.91</v>
      </c>
      <c r="R953" s="97">
        <v>0.2</v>
      </c>
      <c r="S953" s="98">
        <v>2033.89</v>
      </c>
      <c r="T953" s="95">
        <f t="shared" si="356"/>
        <v>338.98166666666674</v>
      </c>
      <c r="U953" s="98">
        <v>0</v>
      </c>
      <c r="V953" s="95">
        <f t="shared" si="357"/>
        <v>0</v>
      </c>
      <c r="W953" s="95">
        <f t="shared" si="358"/>
        <v>0</v>
      </c>
      <c r="X953" s="98">
        <v>2033.89</v>
      </c>
      <c r="Y953" s="95">
        <f t="shared" si="359"/>
        <v>338.98166666666674</v>
      </c>
      <c r="Z953" s="95">
        <f t="shared" si="360"/>
        <v>1694.9083333333333</v>
      </c>
      <c r="AA953" s="244">
        <f>Приоритеты!$D$3</f>
        <v>2022</v>
      </c>
      <c r="AB953" s="247" t="e">
        <f t="shared" si="351"/>
        <v>#REF!</v>
      </c>
      <c r="AC953" s="96" t="e">
        <f>S953*IF($AA953=2021,IF(OR($M953="Услуги",$M953="Работы"),#REF!,IF($U953&lt;&gt;0,#REF!,#REF!)),1)*IF($AA953=2022,IF(OR($M953="Услуги",$M953="Работы"),#REF!,IF($U953&lt;&gt;0,#REF!,#REF!)),1)*IF($AA953=2023,IF(OR($M953="Услуги",$M953="Работы"),#REF!,IF($U953&lt;&gt;0,#REF!,#REF!)),1)*IF($AA953=2024,IF(OR($M953="Услуги",$M953="Работы"),#REF!,IF($U953&lt;&gt;0,#REF!,#REF!)),1)*IF($AA953=2025,IF(OR($M953="Услуги",$M953="Работы"),#REF!,IF($U953&lt;&gt;0,#REF!,#REF!)),1)</f>
        <v>#REF!</v>
      </c>
      <c r="AD953" s="96" t="e">
        <f>T953*IF($AA953=2021,IF(OR($M953="Услуги",$M953="Работы"),#REF!,IF($U953&lt;&gt;0,#REF!,#REF!)),1)*IF($AA953=2022,IF(OR($M953="Услуги",$M953="Работы"),#REF!,IF($U953&lt;&gt;0,#REF!,#REF!)),1)*IF($AA953=2023,IF(OR($M953="Услуги",$M953="Работы"),#REF!,IF($U953&lt;&gt;0,#REF!,#REF!)),1)*IF($AA953=2024,IF(OR($M953="Услуги",$M953="Работы"),#REF!,IF($U953&lt;&gt;0,#REF!,#REF!)),1)*IF($AA953=2025,IF(OR($M953="Услуги",$M953="Работы"),#REF!,IF($U953&lt;&gt;0,#REF!,#REF!)),1)</f>
        <v>#REF!</v>
      </c>
      <c r="AE953" s="96" t="e">
        <f>U953*IF($AA953=2021,IF(OR($M953="Услуги",$M953="Работы"),#REF!,IF($U953&lt;&gt;0,#REF!,#REF!)),1)*IF($AA953=2022,IF(OR($M953="Услуги",$M953="Работы"),#REF!,IF($U953&lt;&gt;0,#REF!,#REF!)),1)*IF($AA953=2023,IF(OR($M953="Услуги",$M953="Работы"),#REF!,IF($U953&lt;&gt;0,#REF!,#REF!)),1)*IF($AA953=2024,IF(OR($M953="Услуги",$M953="Работы"),#REF!,IF($U953&lt;&gt;0,#REF!,#REF!)),1)*IF($AA953=2025,IF(OR($M953="Услуги",$M953="Работы"),#REF!,IF($U953&lt;&gt;0,#REF!,#REF!)),1)</f>
        <v>#REF!</v>
      </c>
      <c r="AF953" s="96" t="e">
        <f>V953*IF($AA953=2021,IF(OR($M953="Услуги",$M953="Работы"),#REF!,IF($U953&lt;&gt;0,#REF!,#REF!)),1)*IF($AA953=2022,IF(OR($M953="Услуги",$M953="Работы"),#REF!,IF($U953&lt;&gt;0,#REF!,#REF!)),1)*IF($AA953=2023,IF(OR($M953="Услуги",$M953="Работы"),#REF!,IF($U953&lt;&gt;0,#REF!,#REF!)),1)*IF($AA953=2024,IF(OR($M953="Услуги",$M953="Работы"),#REF!,IF($U953&lt;&gt;0,#REF!,#REF!)),1)*IF($AA953=2025,IF(OR($M953="Услуги",$M953="Работы"),#REF!,IF($U953&lt;&gt;0,#REF!,#REF!)),1)</f>
        <v>#REF!</v>
      </c>
      <c r="AG953" s="96" t="e">
        <f>W953*IF($AA953=2021,IF(OR($M953="Услуги",$M953="Работы"),#REF!,IF($U953&lt;&gt;0,#REF!,#REF!)),1)*IF($AA953=2022,IF(OR($M953="Услуги",$M953="Работы"),#REF!,IF($U953&lt;&gt;0,#REF!,#REF!)),1)*IF($AA953=2023,IF(OR($M953="Услуги",$M953="Работы"),#REF!,IF($U953&lt;&gt;0,#REF!,#REF!)),1)*IF($AA953=2024,IF(OR($M953="Услуги",$M953="Работы"),#REF!,IF($U953&lt;&gt;0,#REF!,#REF!)),1)*IF($AA953=2025,IF(OR($M953="Услуги",$M953="Работы"),#REF!,IF($U953&lt;&gt;0,#REF!,#REF!)),1)</f>
        <v>#REF!</v>
      </c>
      <c r="AH953" s="96" t="e">
        <f>X953*IF($AA953=2021,IF(OR($M953="Услуги",$M953="Работы"),#REF!,IF($U953&lt;&gt;0,#REF!,#REF!)),1)*IF($AA953=2022,IF(OR($M953="Услуги",$M953="Работы"),#REF!,IF($U953&lt;&gt;0,#REF!,#REF!)),1)*IF($AA953=2023,IF(OR($M953="Услуги",$M953="Работы"),#REF!,IF($U953&lt;&gt;0,#REF!,#REF!)),1)*IF($AA953=2024,IF(OR($M953="Услуги",$M953="Работы"),#REF!,IF($U953&lt;&gt;0,#REF!,#REF!)),1)*IF($AA953=2025,IF(OR($M953="Услуги",$M953="Работы"),#REF!,IF($U953&lt;&gt;0,#REF!,#REF!)),1)</f>
        <v>#REF!</v>
      </c>
      <c r="AI953" s="96" t="e">
        <f>Y953*IF($AA953=2021,IF(OR($M953="Услуги",$M953="Работы"),#REF!,IF($U953&lt;&gt;0,#REF!,#REF!)),1)*IF($AA953=2022,IF(OR($M953="Услуги",$M953="Работы"),#REF!,IF($U953&lt;&gt;0,#REF!,#REF!)),1)*IF($AA953=2023,IF(OR($M953="Услуги",$M953="Работы"),#REF!,IF($U953&lt;&gt;0,#REF!,#REF!)),1)*IF($AA953=2024,IF(OR($M953="Услуги",$M953="Работы"),#REF!,IF($U953&lt;&gt;0,#REF!,#REF!)),1)*IF($AA953=2025,IF(OR($M953="Услуги",$M953="Работы"),#REF!,IF($U953&lt;&gt;0,#REF!,#REF!)),1)</f>
        <v>#REF!</v>
      </c>
      <c r="AJ953" s="96" t="e">
        <f>Z953*IF($AA953=2021,IF(OR($M953="Услуги",$M953="Работы"),#REF!,IF($U953&lt;&gt;0,#REF!,#REF!)),1)*IF($AA953=2022,IF(OR($M953="Услуги",$M953="Работы"),#REF!,IF($U953&lt;&gt;0,#REF!,#REF!)),1)*IF($AA953=2023,IF(OR($M953="Услуги",$M953="Работы"),#REF!,IF($U953&lt;&gt;0,#REF!,#REF!)),1)*IF($AA953=2024,IF(OR($M953="Услуги",$M953="Работы"),#REF!,IF($U953&lt;&gt;0,#REF!,#REF!)),1)*IF($AA953=2025,IF(OR($M953="Услуги",$M953="Работы"),#REF!,IF($U953&lt;&gt;0,#REF!,#REF!)),1)</f>
        <v>#REF!</v>
      </c>
      <c r="AK953" s="107">
        <v>2033.89</v>
      </c>
      <c r="AL953" s="57">
        <v>0</v>
      </c>
      <c r="AM953" s="57">
        <v>2033.89</v>
      </c>
      <c r="AN953" s="54">
        <v>1</v>
      </c>
    </row>
    <row r="954" spans="1:40" s="56" customFormat="1" ht="14.25" hidden="1" customHeight="1" x14ac:dyDescent="0.25">
      <c r="A954" s="85">
        <v>1</v>
      </c>
      <c r="B954" s="86" t="s">
        <v>88</v>
      </c>
      <c r="C954" s="142" t="s">
        <v>437</v>
      </c>
      <c r="D954" s="85" t="s">
        <v>196</v>
      </c>
      <c r="E954" s="85" t="s">
        <v>420</v>
      </c>
      <c r="F954" s="85"/>
      <c r="G954" s="87" t="e">
        <f>VLOOKUP(D954,#REF!,2,FALSE)</f>
        <v>#REF!</v>
      </c>
      <c r="H954" s="87" t="s">
        <v>432</v>
      </c>
      <c r="I954" s="87"/>
      <c r="J954" s="86" t="s">
        <v>97</v>
      </c>
      <c r="K954" s="87" t="str">
        <f t="shared" ref="K954:K959" si="362">CONCATENATE(C954," ",D954)</f>
        <v>Защита сегментов АСУ ТП «Маяковская ТЭС» филиала «Калининградская ТЭЦ-2» АО «Интер РАО – Электрогенерация»</v>
      </c>
      <c r="L954" s="99" t="s">
        <v>98</v>
      </c>
      <c r="M954" s="90" t="s">
        <v>528</v>
      </c>
      <c r="N954" s="85" t="s">
        <v>372</v>
      </c>
      <c r="O954" s="85" t="s">
        <v>373</v>
      </c>
      <c r="P954" s="86">
        <v>2</v>
      </c>
      <c r="Q954" s="100">
        <v>200000</v>
      </c>
      <c r="R954" s="97">
        <v>0.2</v>
      </c>
      <c r="S954" s="98">
        <v>480000</v>
      </c>
      <c r="T954" s="95">
        <f t="shared" si="356"/>
        <v>80000</v>
      </c>
      <c r="U954" s="98">
        <v>480000</v>
      </c>
      <c r="V954" s="95">
        <f t="shared" si="357"/>
        <v>80000</v>
      </c>
      <c r="W954" s="95">
        <f t="shared" si="358"/>
        <v>400000</v>
      </c>
      <c r="X954" s="98"/>
      <c r="Y954" s="95">
        <f t="shared" si="359"/>
        <v>0</v>
      </c>
      <c r="Z954" s="95">
        <f t="shared" si="360"/>
        <v>0</v>
      </c>
      <c r="AA954" s="244">
        <f>Приоритеты!$D$3</f>
        <v>2022</v>
      </c>
      <c r="AB954" s="247" t="e">
        <f t="shared" si="351"/>
        <v>#REF!</v>
      </c>
      <c r="AC954" s="96" t="e">
        <f>S954*IF($AA954=2021,IF(OR($M954="Услуги",$M954="Работы"),#REF!,IF($U954&lt;&gt;0,#REF!,#REF!)),1)*IF($AA954=2022,IF(OR($M954="Услуги",$M954="Работы"),#REF!,IF($U954&lt;&gt;0,#REF!,#REF!)),1)*IF($AA954=2023,IF(OR($M954="Услуги",$M954="Работы"),#REF!,IF($U954&lt;&gt;0,#REF!,#REF!)),1)*IF($AA954=2024,IF(OR($M954="Услуги",$M954="Работы"),#REF!,IF($U954&lt;&gt;0,#REF!,#REF!)),1)*IF($AA954=2025,IF(OR($M954="Услуги",$M954="Работы"),#REF!,IF($U954&lt;&gt;0,#REF!,#REF!)),1)</f>
        <v>#REF!</v>
      </c>
      <c r="AD954" s="96" t="e">
        <f>T954*IF($AA954=2021,IF(OR($M954="Услуги",$M954="Работы"),#REF!,IF($U954&lt;&gt;0,#REF!,#REF!)),1)*IF($AA954=2022,IF(OR($M954="Услуги",$M954="Работы"),#REF!,IF($U954&lt;&gt;0,#REF!,#REF!)),1)*IF($AA954=2023,IF(OR($M954="Услуги",$M954="Работы"),#REF!,IF($U954&lt;&gt;0,#REF!,#REF!)),1)*IF($AA954=2024,IF(OR($M954="Услуги",$M954="Работы"),#REF!,IF($U954&lt;&gt;0,#REF!,#REF!)),1)*IF($AA954=2025,IF(OR($M954="Услуги",$M954="Работы"),#REF!,IF($U954&lt;&gt;0,#REF!,#REF!)),1)</f>
        <v>#REF!</v>
      </c>
      <c r="AE954" s="96" t="e">
        <f>U954*IF($AA954=2021,IF(OR($M954="Услуги",$M954="Работы"),#REF!,IF($U954&lt;&gt;0,#REF!,#REF!)),1)*IF($AA954=2022,IF(OR($M954="Услуги",$M954="Работы"),#REF!,IF($U954&lt;&gt;0,#REF!,#REF!)),1)*IF($AA954=2023,IF(OR($M954="Услуги",$M954="Работы"),#REF!,IF($U954&lt;&gt;0,#REF!,#REF!)),1)*IF($AA954=2024,IF(OR($M954="Услуги",$M954="Работы"),#REF!,IF($U954&lt;&gt;0,#REF!,#REF!)),1)*IF($AA954=2025,IF(OR($M954="Услуги",$M954="Работы"),#REF!,IF($U954&lt;&gt;0,#REF!,#REF!)),1)</f>
        <v>#REF!</v>
      </c>
      <c r="AF954" s="96" t="e">
        <f>V954*IF($AA954=2021,IF(OR($M954="Услуги",$M954="Работы"),#REF!,IF($U954&lt;&gt;0,#REF!,#REF!)),1)*IF($AA954=2022,IF(OR($M954="Услуги",$M954="Работы"),#REF!,IF($U954&lt;&gt;0,#REF!,#REF!)),1)*IF($AA954=2023,IF(OR($M954="Услуги",$M954="Работы"),#REF!,IF($U954&lt;&gt;0,#REF!,#REF!)),1)*IF($AA954=2024,IF(OR($M954="Услуги",$M954="Работы"),#REF!,IF($U954&lt;&gt;0,#REF!,#REF!)),1)*IF($AA954=2025,IF(OR($M954="Услуги",$M954="Работы"),#REF!,IF($U954&lt;&gt;0,#REF!,#REF!)),1)</f>
        <v>#REF!</v>
      </c>
      <c r="AG954" s="96" t="e">
        <f>W954*IF($AA954=2021,IF(OR($M954="Услуги",$M954="Работы"),#REF!,IF($U954&lt;&gt;0,#REF!,#REF!)),1)*IF($AA954=2022,IF(OR($M954="Услуги",$M954="Работы"),#REF!,IF($U954&lt;&gt;0,#REF!,#REF!)),1)*IF($AA954=2023,IF(OR($M954="Услуги",$M954="Работы"),#REF!,IF($U954&lt;&gt;0,#REF!,#REF!)),1)*IF($AA954=2024,IF(OR($M954="Услуги",$M954="Работы"),#REF!,IF($U954&lt;&gt;0,#REF!,#REF!)),1)*IF($AA954=2025,IF(OR($M954="Услуги",$M954="Работы"),#REF!,IF($U954&lt;&gt;0,#REF!,#REF!)),1)</f>
        <v>#REF!</v>
      </c>
      <c r="AH954" s="96" t="e">
        <f>X954*IF($AA954=2021,IF(OR($M954="Услуги",$M954="Работы"),#REF!,IF($U954&lt;&gt;0,#REF!,#REF!)),1)*IF($AA954=2022,IF(OR($M954="Услуги",$M954="Работы"),#REF!,IF($U954&lt;&gt;0,#REF!,#REF!)),1)*IF($AA954=2023,IF(OR($M954="Услуги",$M954="Работы"),#REF!,IF($U954&lt;&gt;0,#REF!,#REF!)),1)*IF($AA954=2024,IF(OR($M954="Услуги",$M954="Работы"),#REF!,IF($U954&lt;&gt;0,#REF!,#REF!)),1)*IF($AA954=2025,IF(OR($M954="Услуги",$M954="Работы"),#REF!,IF($U954&lt;&gt;0,#REF!,#REF!)),1)</f>
        <v>#REF!</v>
      </c>
      <c r="AI954" s="96" t="e">
        <f>Y954*IF($AA954=2021,IF(OR($M954="Услуги",$M954="Работы"),#REF!,IF($U954&lt;&gt;0,#REF!,#REF!)),1)*IF($AA954=2022,IF(OR($M954="Услуги",$M954="Работы"),#REF!,IF($U954&lt;&gt;0,#REF!,#REF!)),1)*IF($AA954=2023,IF(OR($M954="Услуги",$M954="Работы"),#REF!,IF($U954&lt;&gt;0,#REF!,#REF!)),1)*IF($AA954=2024,IF(OR($M954="Услуги",$M954="Работы"),#REF!,IF($U954&lt;&gt;0,#REF!,#REF!)),1)*IF($AA954=2025,IF(OR($M954="Услуги",$M954="Работы"),#REF!,IF($U954&lt;&gt;0,#REF!,#REF!)),1)</f>
        <v>#REF!</v>
      </c>
      <c r="AJ954" s="96" t="e">
        <f>Z954*IF($AA954=2021,IF(OR($M954="Услуги",$M954="Работы"),#REF!,IF($U954&lt;&gt;0,#REF!,#REF!)),1)*IF($AA954=2022,IF(OR($M954="Услуги",$M954="Работы"),#REF!,IF($U954&lt;&gt;0,#REF!,#REF!)),1)*IF($AA954=2023,IF(OR($M954="Услуги",$M954="Работы"),#REF!,IF($U954&lt;&gt;0,#REF!,#REF!)),1)*IF($AA954=2024,IF(OR($M954="Услуги",$M954="Работы"),#REF!,IF($U954&lt;&gt;0,#REF!,#REF!)),1)*IF($AA954=2025,IF(OR($M954="Услуги",$M954="Работы"),#REF!,IF($U954&lt;&gt;0,#REF!,#REF!)),1)</f>
        <v>#REF!</v>
      </c>
      <c r="AK954" s="107">
        <v>480000</v>
      </c>
      <c r="AL954" s="57">
        <v>480000</v>
      </c>
      <c r="AM954" s="57">
        <v>0</v>
      </c>
      <c r="AN954" s="54">
        <v>2</v>
      </c>
    </row>
    <row r="955" spans="1:40" s="56" customFormat="1" ht="14.25" hidden="1" customHeight="1" x14ac:dyDescent="0.25">
      <c r="A955" s="85">
        <v>1</v>
      </c>
      <c r="B955" s="86" t="s">
        <v>88</v>
      </c>
      <c r="C955" s="142" t="s">
        <v>437</v>
      </c>
      <c r="D955" s="85" t="s">
        <v>196</v>
      </c>
      <c r="E955" s="85" t="s">
        <v>420</v>
      </c>
      <c r="F955" s="85"/>
      <c r="G955" s="87" t="e">
        <f>VLOOKUP(D955,#REF!,2,FALSE)</f>
        <v>#REF!</v>
      </c>
      <c r="H955" s="87" t="s">
        <v>432</v>
      </c>
      <c r="I955" s="87"/>
      <c r="J955" s="86" t="s">
        <v>97</v>
      </c>
      <c r="K955" s="87" t="str">
        <f t="shared" si="362"/>
        <v>Защита сегментов АСУ ТП «Маяковская ТЭС» филиала «Калининградская ТЭЦ-2» АО «Интер РАО – Электрогенерация»</v>
      </c>
      <c r="L955" s="99" t="s">
        <v>98</v>
      </c>
      <c r="M955" s="90" t="s">
        <v>532</v>
      </c>
      <c r="N955" s="85" t="s">
        <v>99</v>
      </c>
      <c r="O955" s="85" t="s">
        <v>100</v>
      </c>
      <c r="P955" s="86">
        <v>2</v>
      </c>
      <c r="Q955" s="100">
        <v>118733.33</v>
      </c>
      <c r="R955" s="97">
        <v>0.2</v>
      </c>
      <c r="S955" s="98">
        <v>284959.99200000003</v>
      </c>
      <c r="T955" s="95">
        <f t="shared" si="356"/>
        <v>47493.332000000009</v>
      </c>
      <c r="U955" s="98">
        <v>0</v>
      </c>
      <c r="V955" s="95">
        <f t="shared" si="357"/>
        <v>0</v>
      </c>
      <c r="W955" s="95">
        <f t="shared" si="358"/>
        <v>0</v>
      </c>
      <c r="X955" s="98">
        <v>284959.99200000003</v>
      </c>
      <c r="Y955" s="95">
        <f t="shared" si="359"/>
        <v>47493.332000000009</v>
      </c>
      <c r="Z955" s="95">
        <f t="shared" si="360"/>
        <v>237466.66000000003</v>
      </c>
      <c r="AA955" s="243">
        <f>2025</f>
        <v>2025</v>
      </c>
      <c r="AB955" s="247" t="e">
        <f t="shared" si="351"/>
        <v>#REF!</v>
      </c>
      <c r="AC955" s="96" t="e">
        <f>S955*IF($AA955=2021,IF(OR($M955="Услуги",$M955="Работы"),#REF!,IF($U955&lt;&gt;0,#REF!,#REF!)),1)*IF($AA955=2022,IF(OR($M955="Услуги",$M955="Работы"),#REF!,IF($U955&lt;&gt;0,#REF!,#REF!)),1)*IF($AA955=2023,IF(OR($M955="Услуги",$M955="Работы"),#REF!,IF($U955&lt;&gt;0,#REF!,#REF!)),1)*IF($AA955=2024,IF(OR($M955="Услуги",$M955="Работы"),#REF!,IF($U955&lt;&gt;0,#REF!,#REF!)),1)*IF($AA955=2025,IF(OR($M955="Услуги",$M955="Работы"),#REF!,IF($U955&lt;&gt;0,#REF!,#REF!)),1)</f>
        <v>#REF!</v>
      </c>
      <c r="AD955" s="96" t="e">
        <f>T955*IF($AA955=2021,IF(OR($M955="Услуги",$M955="Работы"),#REF!,IF($U955&lt;&gt;0,#REF!,#REF!)),1)*IF($AA955=2022,IF(OR($M955="Услуги",$M955="Работы"),#REF!,IF($U955&lt;&gt;0,#REF!,#REF!)),1)*IF($AA955=2023,IF(OR($M955="Услуги",$M955="Работы"),#REF!,IF($U955&lt;&gt;0,#REF!,#REF!)),1)*IF($AA955=2024,IF(OR($M955="Услуги",$M955="Работы"),#REF!,IF($U955&lt;&gt;0,#REF!,#REF!)),1)*IF($AA955=2025,IF(OR($M955="Услуги",$M955="Работы"),#REF!,IF($U955&lt;&gt;0,#REF!,#REF!)),1)</f>
        <v>#REF!</v>
      </c>
      <c r="AE955" s="96" t="e">
        <f>U955*IF($AA955=2021,IF(OR($M955="Услуги",$M955="Работы"),#REF!,IF($U955&lt;&gt;0,#REF!,#REF!)),1)*IF($AA955=2022,IF(OR($M955="Услуги",$M955="Работы"),#REF!,IF($U955&lt;&gt;0,#REF!,#REF!)),1)*IF($AA955=2023,IF(OR($M955="Услуги",$M955="Работы"),#REF!,IF($U955&lt;&gt;0,#REF!,#REF!)),1)*IF($AA955=2024,IF(OR($M955="Услуги",$M955="Работы"),#REF!,IF($U955&lt;&gt;0,#REF!,#REF!)),1)*IF($AA955=2025,IF(OR($M955="Услуги",$M955="Работы"),#REF!,IF($U955&lt;&gt;0,#REF!,#REF!)),1)</f>
        <v>#REF!</v>
      </c>
      <c r="AF955" s="96" t="e">
        <f>V955*IF($AA955=2021,IF(OR($M955="Услуги",$M955="Работы"),#REF!,IF($U955&lt;&gt;0,#REF!,#REF!)),1)*IF($AA955=2022,IF(OR($M955="Услуги",$M955="Работы"),#REF!,IF($U955&lt;&gt;0,#REF!,#REF!)),1)*IF($AA955=2023,IF(OR($M955="Услуги",$M955="Работы"),#REF!,IF($U955&lt;&gt;0,#REF!,#REF!)),1)*IF($AA955=2024,IF(OR($M955="Услуги",$M955="Работы"),#REF!,IF($U955&lt;&gt;0,#REF!,#REF!)),1)*IF($AA955=2025,IF(OR($M955="Услуги",$M955="Работы"),#REF!,IF($U955&lt;&gt;0,#REF!,#REF!)),1)</f>
        <v>#REF!</v>
      </c>
      <c r="AG955" s="96" t="e">
        <f>W955*IF($AA955=2021,IF(OR($M955="Услуги",$M955="Работы"),#REF!,IF($U955&lt;&gt;0,#REF!,#REF!)),1)*IF($AA955=2022,IF(OR($M955="Услуги",$M955="Работы"),#REF!,IF($U955&lt;&gt;0,#REF!,#REF!)),1)*IF($AA955=2023,IF(OR($M955="Услуги",$M955="Работы"),#REF!,IF($U955&lt;&gt;0,#REF!,#REF!)),1)*IF($AA955=2024,IF(OR($M955="Услуги",$M955="Работы"),#REF!,IF($U955&lt;&gt;0,#REF!,#REF!)),1)*IF($AA955=2025,IF(OR($M955="Услуги",$M955="Работы"),#REF!,IF($U955&lt;&gt;0,#REF!,#REF!)),1)</f>
        <v>#REF!</v>
      </c>
      <c r="AH955" s="96" t="e">
        <f>X955*IF($AA955=2021,IF(OR($M955="Услуги",$M955="Работы"),#REF!,IF($U955&lt;&gt;0,#REF!,#REF!)),1)*IF($AA955=2022,IF(OR($M955="Услуги",$M955="Работы"),#REF!,IF($U955&lt;&gt;0,#REF!,#REF!)),1)*IF($AA955=2023,IF(OR($M955="Услуги",$M955="Работы"),#REF!,IF($U955&lt;&gt;0,#REF!,#REF!)),1)*IF($AA955=2024,IF(OR($M955="Услуги",$M955="Работы"),#REF!,IF($U955&lt;&gt;0,#REF!,#REF!)),1)*IF($AA955=2025,IF(OR($M955="Услуги",$M955="Работы"),#REF!,IF($U955&lt;&gt;0,#REF!,#REF!)),1)</f>
        <v>#REF!</v>
      </c>
      <c r="AI955" s="96" t="e">
        <f>Y955*IF($AA955=2021,IF(OR($M955="Услуги",$M955="Работы"),#REF!,IF($U955&lt;&gt;0,#REF!,#REF!)),1)*IF($AA955=2022,IF(OR($M955="Услуги",$M955="Работы"),#REF!,IF($U955&lt;&gt;0,#REF!,#REF!)),1)*IF($AA955=2023,IF(OR($M955="Услуги",$M955="Работы"),#REF!,IF($U955&lt;&gt;0,#REF!,#REF!)),1)*IF($AA955=2024,IF(OR($M955="Услуги",$M955="Работы"),#REF!,IF($U955&lt;&gt;0,#REF!,#REF!)),1)*IF($AA955=2025,IF(OR($M955="Услуги",$M955="Работы"),#REF!,IF($U955&lt;&gt;0,#REF!,#REF!)),1)</f>
        <v>#REF!</v>
      </c>
      <c r="AJ955" s="96" t="e">
        <f>Z955*IF($AA955=2021,IF(OR($M955="Услуги",$M955="Работы"),#REF!,IF($U955&lt;&gt;0,#REF!,#REF!)),1)*IF($AA955=2022,IF(OR($M955="Услуги",$M955="Работы"),#REF!,IF($U955&lt;&gt;0,#REF!,#REF!)),1)*IF($AA955=2023,IF(OR($M955="Услуги",$M955="Работы"),#REF!,IF($U955&lt;&gt;0,#REF!,#REF!)),1)*IF($AA955=2024,IF(OR($M955="Услуги",$M955="Работы"),#REF!,IF($U955&lt;&gt;0,#REF!,#REF!)),1)*IF($AA955=2025,IF(OR($M955="Услуги",$M955="Работы"),#REF!,IF($U955&lt;&gt;0,#REF!,#REF!)),1)</f>
        <v>#REF!</v>
      </c>
      <c r="AK955" s="107">
        <v>284959.99200000003</v>
      </c>
      <c r="AL955" s="57">
        <v>0</v>
      </c>
      <c r="AM955" s="57">
        <v>284959.99200000003</v>
      </c>
      <c r="AN955" s="54">
        <v>2</v>
      </c>
    </row>
    <row r="956" spans="1:40" s="56" customFormat="1" ht="14.25" hidden="1" customHeight="1" x14ac:dyDescent="0.25">
      <c r="A956" s="85">
        <v>1</v>
      </c>
      <c r="B956" s="86" t="s">
        <v>88</v>
      </c>
      <c r="C956" s="142" t="s">
        <v>437</v>
      </c>
      <c r="D956" s="85" t="s">
        <v>196</v>
      </c>
      <c r="E956" s="85" t="s">
        <v>420</v>
      </c>
      <c r="F956" s="85"/>
      <c r="G956" s="87" t="e">
        <f>VLOOKUP(D956,#REF!,2,FALSE)</f>
        <v>#REF!</v>
      </c>
      <c r="H956" s="87" t="s">
        <v>432</v>
      </c>
      <c r="I956" s="87"/>
      <c r="J956" s="86" t="s">
        <v>97</v>
      </c>
      <c r="K956" s="87" t="str">
        <f t="shared" si="362"/>
        <v>Защита сегментов АСУ ТП «Маяковская ТЭС» филиала «Калининградская ТЭЦ-2» АО «Интер РАО – Электрогенерация»</v>
      </c>
      <c r="L956" s="99" t="s">
        <v>98</v>
      </c>
      <c r="M956" s="90" t="s">
        <v>532</v>
      </c>
      <c r="N956" s="85" t="s">
        <v>198</v>
      </c>
      <c r="O956" s="85" t="s">
        <v>199</v>
      </c>
      <c r="P956" s="86">
        <v>2</v>
      </c>
      <c r="Q956" s="100">
        <v>36533.33</v>
      </c>
      <c r="R956" s="97">
        <v>0.2</v>
      </c>
      <c r="S956" s="98">
        <v>87679.991999999998</v>
      </c>
      <c r="T956" s="95">
        <f t="shared" si="356"/>
        <v>14613.332000000002</v>
      </c>
      <c r="U956" s="98">
        <v>0</v>
      </c>
      <c r="V956" s="95">
        <f t="shared" si="357"/>
        <v>0</v>
      </c>
      <c r="W956" s="95">
        <f t="shared" si="358"/>
        <v>0</v>
      </c>
      <c r="X956" s="98">
        <v>87679.991999999998</v>
      </c>
      <c r="Y956" s="95">
        <f t="shared" si="359"/>
        <v>14613.332000000002</v>
      </c>
      <c r="Z956" s="95">
        <f t="shared" si="360"/>
        <v>73066.66</v>
      </c>
      <c r="AA956" s="243">
        <f>2025</f>
        <v>2025</v>
      </c>
      <c r="AB956" s="247" t="e">
        <f t="shared" si="351"/>
        <v>#REF!</v>
      </c>
      <c r="AC956" s="96" t="e">
        <f>S956*IF($AA956=2021,IF(OR($M956="Услуги",$M956="Работы"),#REF!,IF($U956&lt;&gt;0,#REF!,#REF!)),1)*IF($AA956=2022,IF(OR($M956="Услуги",$M956="Работы"),#REF!,IF($U956&lt;&gt;0,#REF!,#REF!)),1)*IF($AA956=2023,IF(OR($M956="Услуги",$M956="Работы"),#REF!,IF($U956&lt;&gt;0,#REF!,#REF!)),1)*IF($AA956=2024,IF(OR($M956="Услуги",$M956="Работы"),#REF!,IF($U956&lt;&gt;0,#REF!,#REF!)),1)*IF($AA956=2025,IF(OR($M956="Услуги",$M956="Работы"),#REF!,IF($U956&lt;&gt;0,#REF!,#REF!)),1)</f>
        <v>#REF!</v>
      </c>
      <c r="AD956" s="96" t="e">
        <f>T956*IF($AA956=2021,IF(OR($M956="Услуги",$M956="Работы"),#REF!,IF($U956&lt;&gt;0,#REF!,#REF!)),1)*IF($AA956=2022,IF(OR($M956="Услуги",$M956="Работы"),#REF!,IF($U956&lt;&gt;0,#REF!,#REF!)),1)*IF($AA956=2023,IF(OR($M956="Услуги",$M956="Работы"),#REF!,IF($U956&lt;&gt;0,#REF!,#REF!)),1)*IF($AA956=2024,IF(OR($M956="Услуги",$M956="Работы"),#REF!,IF($U956&lt;&gt;0,#REF!,#REF!)),1)*IF($AA956=2025,IF(OR($M956="Услуги",$M956="Работы"),#REF!,IF($U956&lt;&gt;0,#REF!,#REF!)),1)</f>
        <v>#REF!</v>
      </c>
      <c r="AE956" s="96" t="e">
        <f>U956*IF($AA956=2021,IF(OR($M956="Услуги",$M956="Работы"),#REF!,IF($U956&lt;&gt;0,#REF!,#REF!)),1)*IF($AA956=2022,IF(OR($M956="Услуги",$M956="Работы"),#REF!,IF($U956&lt;&gt;0,#REF!,#REF!)),1)*IF($AA956=2023,IF(OR($M956="Услуги",$M956="Работы"),#REF!,IF($U956&lt;&gt;0,#REF!,#REF!)),1)*IF($AA956=2024,IF(OR($M956="Услуги",$M956="Работы"),#REF!,IF($U956&lt;&gt;0,#REF!,#REF!)),1)*IF($AA956=2025,IF(OR($M956="Услуги",$M956="Работы"),#REF!,IF($U956&lt;&gt;0,#REF!,#REF!)),1)</f>
        <v>#REF!</v>
      </c>
      <c r="AF956" s="96" t="e">
        <f>V956*IF($AA956=2021,IF(OR($M956="Услуги",$M956="Работы"),#REF!,IF($U956&lt;&gt;0,#REF!,#REF!)),1)*IF($AA956=2022,IF(OR($M956="Услуги",$M956="Работы"),#REF!,IF($U956&lt;&gt;0,#REF!,#REF!)),1)*IF($AA956=2023,IF(OR($M956="Услуги",$M956="Работы"),#REF!,IF($U956&lt;&gt;0,#REF!,#REF!)),1)*IF($AA956=2024,IF(OR($M956="Услуги",$M956="Работы"),#REF!,IF($U956&lt;&gt;0,#REF!,#REF!)),1)*IF($AA956=2025,IF(OR($M956="Услуги",$M956="Работы"),#REF!,IF($U956&lt;&gt;0,#REF!,#REF!)),1)</f>
        <v>#REF!</v>
      </c>
      <c r="AG956" s="96" t="e">
        <f>W956*IF($AA956=2021,IF(OR($M956="Услуги",$M956="Работы"),#REF!,IF($U956&lt;&gt;0,#REF!,#REF!)),1)*IF($AA956=2022,IF(OR($M956="Услуги",$M956="Работы"),#REF!,IF($U956&lt;&gt;0,#REF!,#REF!)),1)*IF($AA956=2023,IF(OR($M956="Услуги",$M956="Работы"),#REF!,IF($U956&lt;&gt;0,#REF!,#REF!)),1)*IF($AA956=2024,IF(OR($M956="Услуги",$M956="Работы"),#REF!,IF($U956&lt;&gt;0,#REF!,#REF!)),1)*IF($AA956=2025,IF(OR($M956="Услуги",$M956="Работы"),#REF!,IF($U956&lt;&gt;0,#REF!,#REF!)),1)</f>
        <v>#REF!</v>
      </c>
      <c r="AH956" s="96" t="e">
        <f>X956*IF($AA956=2021,IF(OR($M956="Услуги",$M956="Работы"),#REF!,IF($U956&lt;&gt;0,#REF!,#REF!)),1)*IF($AA956=2022,IF(OR($M956="Услуги",$M956="Работы"),#REF!,IF($U956&lt;&gt;0,#REF!,#REF!)),1)*IF($AA956=2023,IF(OR($M956="Услуги",$M956="Работы"),#REF!,IF($U956&lt;&gt;0,#REF!,#REF!)),1)*IF($AA956=2024,IF(OR($M956="Услуги",$M956="Работы"),#REF!,IF($U956&lt;&gt;0,#REF!,#REF!)),1)*IF($AA956=2025,IF(OR($M956="Услуги",$M956="Работы"),#REF!,IF($U956&lt;&gt;0,#REF!,#REF!)),1)</f>
        <v>#REF!</v>
      </c>
      <c r="AI956" s="96" t="e">
        <f>Y956*IF($AA956=2021,IF(OR($M956="Услуги",$M956="Работы"),#REF!,IF($U956&lt;&gt;0,#REF!,#REF!)),1)*IF($AA956=2022,IF(OR($M956="Услуги",$M956="Работы"),#REF!,IF($U956&lt;&gt;0,#REF!,#REF!)),1)*IF($AA956=2023,IF(OR($M956="Услуги",$M956="Работы"),#REF!,IF($U956&lt;&gt;0,#REF!,#REF!)),1)*IF($AA956=2024,IF(OR($M956="Услуги",$M956="Работы"),#REF!,IF($U956&lt;&gt;0,#REF!,#REF!)),1)*IF($AA956=2025,IF(OR($M956="Услуги",$M956="Работы"),#REF!,IF($U956&lt;&gt;0,#REF!,#REF!)),1)</f>
        <v>#REF!</v>
      </c>
      <c r="AJ956" s="96" t="e">
        <f>Z956*IF($AA956=2021,IF(OR($M956="Услуги",$M956="Работы"),#REF!,IF($U956&lt;&gt;0,#REF!,#REF!)),1)*IF($AA956=2022,IF(OR($M956="Услуги",$M956="Работы"),#REF!,IF($U956&lt;&gt;0,#REF!,#REF!)),1)*IF($AA956=2023,IF(OR($M956="Услуги",$M956="Работы"),#REF!,IF($U956&lt;&gt;0,#REF!,#REF!)),1)*IF($AA956=2024,IF(OR($M956="Услуги",$M956="Работы"),#REF!,IF($U956&lt;&gt;0,#REF!,#REF!)),1)*IF($AA956=2025,IF(OR($M956="Услуги",$M956="Работы"),#REF!,IF($U956&lt;&gt;0,#REF!,#REF!)),1)</f>
        <v>#REF!</v>
      </c>
      <c r="AK956" s="107">
        <v>87679.991999999998</v>
      </c>
      <c r="AL956" s="57">
        <v>0</v>
      </c>
      <c r="AM956" s="57">
        <v>87679.991999999998</v>
      </c>
      <c r="AN956" s="54">
        <v>2</v>
      </c>
    </row>
    <row r="957" spans="1:40" s="56" customFormat="1" ht="14.25" hidden="1" customHeight="1" x14ac:dyDescent="0.25">
      <c r="A957" s="85">
        <v>1</v>
      </c>
      <c r="B957" s="86" t="s">
        <v>88</v>
      </c>
      <c r="C957" s="142" t="s">
        <v>437</v>
      </c>
      <c r="D957" s="85" t="s">
        <v>196</v>
      </c>
      <c r="E957" s="85" t="s">
        <v>420</v>
      </c>
      <c r="F957" s="85"/>
      <c r="G957" s="87" t="e">
        <f>VLOOKUP(D957,#REF!,2,FALSE)</f>
        <v>#REF!</v>
      </c>
      <c r="H957" s="87" t="s">
        <v>432</v>
      </c>
      <c r="I957" s="87"/>
      <c r="J957" s="86" t="s">
        <v>97</v>
      </c>
      <c r="K957" s="87" t="str">
        <f t="shared" si="362"/>
        <v>Защита сегментов АСУ ТП «Маяковская ТЭС» филиала «Калининградская ТЭЦ-2» АО «Интер РАО – Электрогенерация»</v>
      </c>
      <c r="L957" s="99" t="s">
        <v>374</v>
      </c>
      <c r="M957" s="90" t="s">
        <v>528</v>
      </c>
      <c r="N957" s="85" t="s">
        <v>375</v>
      </c>
      <c r="O957" s="85" t="s">
        <v>376</v>
      </c>
      <c r="P957" s="86">
        <v>2</v>
      </c>
      <c r="Q957" s="100">
        <v>130000</v>
      </c>
      <c r="R957" s="97">
        <v>0.2</v>
      </c>
      <c r="S957" s="98">
        <v>312000</v>
      </c>
      <c r="T957" s="95">
        <f t="shared" si="356"/>
        <v>52000</v>
      </c>
      <c r="U957" s="98">
        <v>312000</v>
      </c>
      <c r="V957" s="95">
        <f t="shared" si="357"/>
        <v>52000</v>
      </c>
      <c r="W957" s="95">
        <f t="shared" si="358"/>
        <v>260000</v>
      </c>
      <c r="X957" s="98"/>
      <c r="Y957" s="95">
        <f t="shared" si="359"/>
        <v>0</v>
      </c>
      <c r="Z957" s="95">
        <f t="shared" si="360"/>
        <v>0</v>
      </c>
      <c r="AA957" s="244">
        <f>Приоритеты!$D$3</f>
        <v>2022</v>
      </c>
      <c r="AB957" s="247" t="e">
        <f t="shared" si="351"/>
        <v>#REF!</v>
      </c>
      <c r="AC957" s="96" t="e">
        <f>S957*IF($AA957=2021,IF(OR($M957="Услуги",$M957="Работы"),#REF!,IF($U957&lt;&gt;0,#REF!,#REF!)),1)*IF($AA957=2022,IF(OR($M957="Услуги",$M957="Работы"),#REF!,IF($U957&lt;&gt;0,#REF!,#REF!)),1)*IF($AA957=2023,IF(OR($M957="Услуги",$M957="Работы"),#REF!,IF($U957&lt;&gt;0,#REF!,#REF!)),1)*IF($AA957=2024,IF(OR($M957="Услуги",$M957="Работы"),#REF!,IF($U957&lt;&gt;0,#REF!,#REF!)),1)*IF($AA957=2025,IF(OR($M957="Услуги",$M957="Работы"),#REF!,IF($U957&lt;&gt;0,#REF!,#REF!)),1)</f>
        <v>#REF!</v>
      </c>
      <c r="AD957" s="96" t="e">
        <f>T957*IF($AA957=2021,IF(OR($M957="Услуги",$M957="Работы"),#REF!,IF($U957&lt;&gt;0,#REF!,#REF!)),1)*IF($AA957=2022,IF(OR($M957="Услуги",$M957="Работы"),#REF!,IF($U957&lt;&gt;0,#REF!,#REF!)),1)*IF($AA957=2023,IF(OR($M957="Услуги",$M957="Работы"),#REF!,IF($U957&lt;&gt;0,#REF!,#REF!)),1)*IF($AA957=2024,IF(OR($M957="Услуги",$M957="Работы"),#REF!,IF($U957&lt;&gt;0,#REF!,#REF!)),1)*IF($AA957=2025,IF(OR($M957="Услуги",$M957="Работы"),#REF!,IF($U957&lt;&gt;0,#REF!,#REF!)),1)</f>
        <v>#REF!</v>
      </c>
      <c r="AE957" s="96" t="e">
        <f>U957*IF($AA957=2021,IF(OR($M957="Услуги",$M957="Работы"),#REF!,IF($U957&lt;&gt;0,#REF!,#REF!)),1)*IF($AA957=2022,IF(OR($M957="Услуги",$M957="Работы"),#REF!,IF($U957&lt;&gt;0,#REF!,#REF!)),1)*IF($AA957=2023,IF(OR($M957="Услуги",$M957="Работы"),#REF!,IF($U957&lt;&gt;0,#REF!,#REF!)),1)*IF($AA957=2024,IF(OR($M957="Услуги",$M957="Работы"),#REF!,IF($U957&lt;&gt;0,#REF!,#REF!)),1)*IF($AA957=2025,IF(OR($M957="Услуги",$M957="Работы"),#REF!,IF($U957&lt;&gt;0,#REF!,#REF!)),1)</f>
        <v>#REF!</v>
      </c>
      <c r="AF957" s="96" t="e">
        <f>V957*IF($AA957=2021,IF(OR($M957="Услуги",$M957="Работы"),#REF!,IF($U957&lt;&gt;0,#REF!,#REF!)),1)*IF($AA957=2022,IF(OR($M957="Услуги",$M957="Работы"),#REF!,IF($U957&lt;&gt;0,#REF!,#REF!)),1)*IF($AA957=2023,IF(OR($M957="Услуги",$M957="Работы"),#REF!,IF($U957&lt;&gt;0,#REF!,#REF!)),1)*IF($AA957=2024,IF(OR($M957="Услуги",$M957="Работы"),#REF!,IF($U957&lt;&gt;0,#REF!,#REF!)),1)*IF($AA957=2025,IF(OR($M957="Услуги",$M957="Работы"),#REF!,IF($U957&lt;&gt;0,#REF!,#REF!)),1)</f>
        <v>#REF!</v>
      </c>
      <c r="AG957" s="96" t="e">
        <f>W957*IF($AA957=2021,IF(OR($M957="Услуги",$M957="Работы"),#REF!,IF($U957&lt;&gt;0,#REF!,#REF!)),1)*IF($AA957=2022,IF(OR($M957="Услуги",$M957="Работы"),#REF!,IF($U957&lt;&gt;0,#REF!,#REF!)),1)*IF($AA957=2023,IF(OR($M957="Услуги",$M957="Работы"),#REF!,IF($U957&lt;&gt;0,#REF!,#REF!)),1)*IF($AA957=2024,IF(OR($M957="Услуги",$M957="Работы"),#REF!,IF($U957&lt;&gt;0,#REF!,#REF!)),1)*IF($AA957=2025,IF(OR($M957="Услуги",$M957="Работы"),#REF!,IF($U957&lt;&gt;0,#REF!,#REF!)),1)</f>
        <v>#REF!</v>
      </c>
      <c r="AH957" s="96" t="e">
        <f>X957*IF($AA957=2021,IF(OR($M957="Услуги",$M957="Работы"),#REF!,IF($U957&lt;&gt;0,#REF!,#REF!)),1)*IF($AA957=2022,IF(OR($M957="Услуги",$M957="Работы"),#REF!,IF($U957&lt;&gt;0,#REF!,#REF!)),1)*IF($AA957=2023,IF(OR($M957="Услуги",$M957="Работы"),#REF!,IF($U957&lt;&gt;0,#REF!,#REF!)),1)*IF($AA957=2024,IF(OR($M957="Услуги",$M957="Работы"),#REF!,IF($U957&lt;&gt;0,#REF!,#REF!)),1)*IF($AA957=2025,IF(OR($M957="Услуги",$M957="Работы"),#REF!,IF($U957&lt;&gt;0,#REF!,#REF!)),1)</f>
        <v>#REF!</v>
      </c>
      <c r="AI957" s="96" t="e">
        <f>Y957*IF($AA957=2021,IF(OR($M957="Услуги",$M957="Работы"),#REF!,IF($U957&lt;&gt;0,#REF!,#REF!)),1)*IF($AA957=2022,IF(OR($M957="Услуги",$M957="Работы"),#REF!,IF($U957&lt;&gt;0,#REF!,#REF!)),1)*IF($AA957=2023,IF(OR($M957="Услуги",$M957="Работы"),#REF!,IF($U957&lt;&gt;0,#REF!,#REF!)),1)*IF($AA957=2024,IF(OR($M957="Услуги",$M957="Работы"),#REF!,IF($U957&lt;&gt;0,#REF!,#REF!)),1)*IF($AA957=2025,IF(OR($M957="Услуги",$M957="Работы"),#REF!,IF($U957&lt;&gt;0,#REF!,#REF!)),1)</f>
        <v>#REF!</v>
      </c>
      <c r="AJ957" s="96" t="e">
        <f>Z957*IF($AA957=2021,IF(OR($M957="Услуги",$M957="Работы"),#REF!,IF($U957&lt;&gt;0,#REF!,#REF!)),1)*IF($AA957=2022,IF(OR($M957="Услуги",$M957="Работы"),#REF!,IF($U957&lt;&gt;0,#REF!,#REF!)),1)*IF($AA957=2023,IF(OR($M957="Услуги",$M957="Работы"),#REF!,IF($U957&lt;&gt;0,#REF!,#REF!)),1)*IF($AA957=2024,IF(OR($M957="Услуги",$M957="Работы"),#REF!,IF($U957&lt;&gt;0,#REF!,#REF!)),1)*IF($AA957=2025,IF(OR($M957="Услуги",$M957="Работы"),#REF!,IF($U957&lt;&gt;0,#REF!,#REF!)),1)</f>
        <v>#REF!</v>
      </c>
      <c r="AK957" s="107">
        <v>312000</v>
      </c>
      <c r="AL957" s="57">
        <v>312000</v>
      </c>
      <c r="AM957" s="57">
        <v>0</v>
      </c>
      <c r="AN957" s="54">
        <v>2</v>
      </c>
    </row>
    <row r="958" spans="1:40" s="56" customFormat="1" ht="14.25" hidden="1" customHeight="1" x14ac:dyDescent="0.25">
      <c r="A958" s="85">
        <v>1</v>
      </c>
      <c r="B958" s="86" t="s">
        <v>88</v>
      </c>
      <c r="C958" s="142" t="s">
        <v>437</v>
      </c>
      <c r="D958" s="85" t="s">
        <v>196</v>
      </c>
      <c r="E958" s="85" t="s">
        <v>420</v>
      </c>
      <c r="F958" s="85"/>
      <c r="G958" s="87" t="e">
        <f>VLOOKUP(D958,#REF!,2,FALSE)</f>
        <v>#REF!</v>
      </c>
      <c r="H958" s="87" t="s">
        <v>432</v>
      </c>
      <c r="I958" s="87"/>
      <c r="J958" s="86" t="s">
        <v>101</v>
      </c>
      <c r="K958" s="87" t="str">
        <f t="shared" si="362"/>
        <v>Защита сегментов АСУ ТП «Маяковская ТЭС» филиала «Калининградская ТЭЦ-2» АО «Интер РАО – Электрогенерация»</v>
      </c>
      <c r="L958" s="99" t="s">
        <v>102</v>
      </c>
      <c r="M958" s="86" t="s">
        <v>4</v>
      </c>
      <c r="N958" s="85" t="s">
        <v>103</v>
      </c>
      <c r="O958" s="85" t="s">
        <v>104</v>
      </c>
      <c r="P958" s="86">
        <v>1</v>
      </c>
      <c r="Q958" s="100">
        <v>69908</v>
      </c>
      <c r="R958" s="97">
        <v>0</v>
      </c>
      <c r="S958" s="98">
        <f>U958+X958</f>
        <v>69908</v>
      </c>
      <c r="T958" s="95">
        <f t="shared" si="356"/>
        <v>0</v>
      </c>
      <c r="U958" s="98"/>
      <c r="V958" s="95">
        <f t="shared" si="357"/>
        <v>0</v>
      </c>
      <c r="W958" s="95">
        <f t="shared" si="358"/>
        <v>0</v>
      </c>
      <c r="X958" s="98">
        <f>P958*Q958</f>
        <v>69908</v>
      </c>
      <c r="Y958" s="95">
        <f t="shared" si="359"/>
        <v>0</v>
      </c>
      <c r="Z958" s="95">
        <f t="shared" si="360"/>
        <v>69908</v>
      </c>
      <c r="AA958" s="245" t="s">
        <v>519</v>
      </c>
      <c r="AB958" s="247">
        <f t="shared" si="351"/>
        <v>0</v>
      </c>
      <c r="AC958" s="96">
        <f>S958*IF($AA958=2021,IF(OR($M958="Услуги",$M958="Работы"),#REF!,IF($U958&lt;&gt;0,#REF!,#REF!)),1)*IF($AA958=2022,IF(OR($M958="Услуги",$M958="Работы"),#REF!,IF($U958&lt;&gt;0,#REF!,#REF!)),1)*IF($AA958=2023,IF(OR($M958="Услуги",$M958="Работы"),#REF!,IF($U958&lt;&gt;0,#REF!,#REF!)),1)*IF($AA958=2024,IF(OR($M958="Услуги",$M958="Работы"),#REF!,IF($U958&lt;&gt;0,#REF!,#REF!)),1)*IF($AA958=2025,IF(OR($M958="Услуги",$M958="Работы"),#REF!,IF($U958&lt;&gt;0,#REF!,#REF!)),1)</f>
        <v>69908</v>
      </c>
      <c r="AD958" s="96">
        <f>T958*IF($AA958=2021,IF(OR($M958="Услуги",$M958="Работы"),#REF!,IF($U958&lt;&gt;0,#REF!,#REF!)),1)*IF($AA958=2022,IF(OR($M958="Услуги",$M958="Работы"),#REF!,IF($U958&lt;&gt;0,#REF!,#REF!)),1)*IF($AA958=2023,IF(OR($M958="Услуги",$M958="Работы"),#REF!,IF($U958&lt;&gt;0,#REF!,#REF!)),1)*IF($AA958=2024,IF(OR($M958="Услуги",$M958="Работы"),#REF!,IF($U958&lt;&gt;0,#REF!,#REF!)),1)*IF($AA958=2025,IF(OR($M958="Услуги",$M958="Работы"),#REF!,IF($U958&lt;&gt;0,#REF!,#REF!)),1)</f>
        <v>0</v>
      </c>
      <c r="AE958" s="96">
        <f>U958*IF($AA958=2021,IF(OR($M958="Услуги",$M958="Работы"),#REF!,IF($U958&lt;&gt;0,#REF!,#REF!)),1)*IF($AA958=2022,IF(OR($M958="Услуги",$M958="Работы"),#REF!,IF($U958&lt;&gt;0,#REF!,#REF!)),1)*IF($AA958=2023,IF(OR($M958="Услуги",$M958="Работы"),#REF!,IF($U958&lt;&gt;0,#REF!,#REF!)),1)*IF($AA958=2024,IF(OR($M958="Услуги",$M958="Работы"),#REF!,IF($U958&lt;&gt;0,#REF!,#REF!)),1)*IF($AA958=2025,IF(OR($M958="Услуги",$M958="Работы"),#REF!,IF($U958&lt;&gt;0,#REF!,#REF!)),1)</f>
        <v>0</v>
      </c>
      <c r="AF958" s="96">
        <f>V958*IF($AA958=2021,IF(OR($M958="Услуги",$M958="Работы"),#REF!,IF($U958&lt;&gt;0,#REF!,#REF!)),1)*IF($AA958=2022,IF(OR($M958="Услуги",$M958="Работы"),#REF!,IF($U958&lt;&gt;0,#REF!,#REF!)),1)*IF($AA958=2023,IF(OR($M958="Услуги",$M958="Работы"),#REF!,IF($U958&lt;&gt;0,#REF!,#REF!)),1)*IF($AA958=2024,IF(OR($M958="Услуги",$M958="Работы"),#REF!,IF($U958&lt;&gt;0,#REF!,#REF!)),1)*IF($AA958=2025,IF(OR($M958="Услуги",$M958="Работы"),#REF!,IF($U958&lt;&gt;0,#REF!,#REF!)),1)</f>
        <v>0</v>
      </c>
      <c r="AG958" s="96">
        <f>W958*IF($AA958=2021,IF(OR($M958="Услуги",$M958="Работы"),#REF!,IF($U958&lt;&gt;0,#REF!,#REF!)),1)*IF($AA958=2022,IF(OR($M958="Услуги",$M958="Работы"),#REF!,IF($U958&lt;&gt;0,#REF!,#REF!)),1)*IF($AA958=2023,IF(OR($M958="Услуги",$M958="Работы"),#REF!,IF($U958&lt;&gt;0,#REF!,#REF!)),1)*IF($AA958=2024,IF(OR($M958="Услуги",$M958="Работы"),#REF!,IF($U958&lt;&gt;0,#REF!,#REF!)),1)*IF($AA958=2025,IF(OR($M958="Услуги",$M958="Работы"),#REF!,IF($U958&lt;&gt;0,#REF!,#REF!)),1)</f>
        <v>0</v>
      </c>
      <c r="AH958" s="96">
        <f>X958*IF($AA958=2021,IF(OR($M958="Услуги",$M958="Работы"),#REF!,IF($U958&lt;&gt;0,#REF!,#REF!)),1)*IF($AA958=2022,IF(OR($M958="Услуги",$M958="Работы"),#REF!,IF($U958&lt;&gt;0,#REF!,#REF!)),1)*IF($AA958=2023,IF(OR($M958="Услуги",$M958="Работы"),#REF!,IF($U958&lt;&gt;0,#REF!,#REF!)),1)*IF($AA958=2024,IF(OR($M958="Услуги",$M958="Работы"),#REF!,IF($U958&lt;&gt;0,#REF!,#REF!)),1)*IF($AA958=2025,IF(OR($M958="Услуги",$M958="Работы"),#REF!,IF($U958&lt;&gt;0,#REF!,#REF!)),1)</f>
        <v>69908</v>
      </c>
      <c r="AI958" s="96">
        <f>Y958*IF($AA958=2021,IF(OR($M958="Услуги",$M958="Работы"),#REF!,IF($U958&lt;&gt;0,#REF!,#REF!)),1)*IF($AA958=2022,IF(OR($M958="Услуги",$M958="Работы"),#REF!,IF($U958&lt;&gt;0,#REF!,#REF!)),1)*IF($AA958=2023,IF(OR($M958="Услуги",$M958="Работы"),#REF!,IF($U958&lt;&gt;0,#REF!,#REF!)),1)*IF($AA958=2024,IF(OR($M958="Услуги",$M958="Работы"),#REF!,IF($U958&lt;&gt;0,#REF!,#REF!)),1)*IF($AA958=2025,IF(OR($M958="Услуги",$M958="Работы"),#REF!,IF($U958&lt;&gt;0,#REF!,#REF!)),1)</f>
        <v>0</v>
      </c>
      <c r="AJ958" s="96">
        <f>Z958*IF($AA958=2021,IF(OR($M958="Услуги",$M958="Работы"),#REF!,IF($U958&lt;&gt;0,#REF!,#REF!)),1)*IF($AA958=2022,IF(OR($M958="Услуги",$M958="Работы"),#REF!,IF($U958&lt;&gt;0,#REF!,#REF!)),1)*IF($AA958=2023,IF(OR($M958="Услуги",$M958="Работы"),#REF!,IF($U958&lt;&gt;0,#REF!,#REF!)),1)*IF($AA958=2024,IF(OR($M958="Услуги",$M958="Работы"),#REF!,IF($U958&lt;&gt;0,#REF!,#REF!)),1)*IF($AA958=2025,IF(OR($M958="Услуги",$M958="Работы"),#REF!,IF($U958&lt;&gt;0,#REF!,#REF!)),1)</f>
        <v>69908</v>
      </c>
      <c r="AK958" s="107">
        <v>69908</v>
      </c>
      <c r="AL958" s="57">
        <v>0</v>
      </c>
      <c r="AM958" s="57">
        <v>69908</v>
      </c>
      <c r="AN958" s="54">
        <v>1</v>
      </c>
    </row>
    <row r="959" spans="1:40" s="56" customFormat="1" ht="14.25" hidden="1" customHeight="1" x14ac:dyDescent="0.25">
      <c r="A959" s="85">
        <v>1</v>
      </c>
      <c r="B959" s="86" t="s">
        <v>88</v>
      </c>
      <c r="C959" s="142" t="s">
        <v>437</v>
      </c>
      <c r="D959" s="85" t="s">
        <v>196</v>
      </c>
      <c r="E959" s="85" t="s">
        <v>420</v>
      </c>
      <c r="F959" s="85"/>
      <c r="G959" s="87" t="e">
        <f>VLOOKUP(D959,#REF!,2,FALSE)</f>
        <v>#REF!</v>
      </c>
      <c r="H959" s="87" t="s">
        <v>432</v>
      </c>
      <c r="I959" s="87"/>
      <c r="J959" s="86" t="s">
        <v>101</v>
      </c>
      <c r="K959" s="87" t="str">
        <f t="shared" si="362"/>
        <v>Защита сегментов АСУ ТП «Маяковская ТЭС» филиала «Калининградская ТЭЦ-2» АО «Интер РАО – Электрогенерация»</v>
      </c>
      <c r="L959" s="99" t="s">
        <v>102</v>
      </c>
      <c r="M959" s="86" t="s">
        <v>4</v>
      </c>
      <c r="N959" s="85" t="s">
        <v>151</v>
      </c>
      <c r="O959" s="85" t="s">
        <v>152</v>
      </c>
      <c r="P959" s="86">
        <v>29</v>
      </c>
      <c r="Q959" s="100">
        <v>6823</v>
      </c>
      <c r="R959" s="97">
        <v>0</v>
      </c>
      <c r="S959" s="98">
        <f>U959+X959</f>
        <v>197867</v>
      </c>
      <c r="T959" s="95">
        <f t="shared" si="356"/>
        <v>0</v>
      </c>
      <c r="U959" s="98"/>
      <c r="V959" s="95">
        <f t="shared" si="357"/>
        <v>0</v>
      </c>
      <c r="W959" s="95">
        <f t="shared" si="358"/>
        <v>0</v>
      </c>
      <c r="X959" s="98">
        <f>P959*Q959</f>
        <v>197867</v>
      </c>
      <c r="Y959" s="95">
        <f t="shared" si="359"/>
        <v>0</v>
      </c>
      <c r="Z959" s="95">
        <f t="shared" si="360"/>
        <v>197867</v>
      </c>
      <c r="AA959" s="245" t="s">
        <v>519</v>
      </c>
      <c r="AB959" s="247">
        <f t="shared" si="351"/>
        <v>0</v>
      </c>
      <c r="AC959" s="96">
        <f>S959*IF($AA959=2021,IF(OR($M959="Услуги",$M959="Работы"),#REF!,IF($U959&lt;&gt;0,#REF!,#REF!)),1)*IF($AA959=2022,IF(OR($M959="Услуги",$M959="Работы"),#REF!,IF($U959&lt;&gt;0,#REF!,#REF!)),1)*IF($AA959=2023,IF(OR($M959="Услуги",$M959="Работы"),#REF!,IF($U959&lt;&gt;0,#REF!,#REF!)),1)*IF($AA959=2024,IF(OR($M959="Услуги",$M959="Работы"),#REF!,IF($U959&lt;&gt;0,#REF!,#REF!)),1)*IF($AA959=2025,IF(OR($M959="Услуги",$M959="Работы"),#REF!,IF($U959&lt;&gt;0,#REF!,#REF!)),1)</f>
        <v>197867</v>
      </c>
      <c r="AD959" s="96">
        <f>T959*IF($AA959=2021,IF(OR($M959="Услуги",$M959="Работы"),#REF!,IF($U959&lt;&gt;0,#REF!,#REF!)),1)*IF($AA959=2022,IF(OR($M959="Услуги",$M959="Работы"),#REF!,IF($U959&lt;&gt;0,#REF!,#REF!)),1)*IF($AA959=2023,IF(OR($M959="Услуги",$M959="Работы"),#REF!,IF($U959&lt;&gt;0,#REF!,#REF!)),1)*IF($AA959=2024,IF(OR($M959="Услуги",$M959="Работы"),#REF!,IF($U959&lt;&gt;0,#REF!,#REF!)),1)*IF($AA959=2025,IF(OR($M959="Услуги",$M959="Работы"),#REF!,IF($U959&lt;&gt;0,#REF!,#REF!)),1)</f>
        <v>0</v>
      </c>
      <c r="AE959" s="96">
        <f>U959*IF($AA959=2021,IF(OR($M959="Услуги",$M959="Работы"),#REF!,IF($U959&lt;&gt;0,#REF!,#REF!)),1)*IF($AA959=2022,IF(OR($M959="Услуги",$M959="Работы"),#REF!,IF($U959&lt;&gt;0,#REF!,#REF!)),1)*IF($AA959=2023,IF(OR($M959="Услуги",$M959="Работы"),#REF!,IF($U959&lt;&gt;0,#REF!,#REF!)),1)*IF($AA959=2024,IF(OR($M959="Услуги",$M959="Работы"),#REF!,IF($U959&lt;&gt;0,#REF!,#REF!)),1)*IF($AA959=2025,IF(OR($M959="Услуги",$M959="Работы"),#REF!,IF($U959&lt;&gt;0,#REF!,#REF!)),1)</f>
        <v>0</v>
      </c>
      <c r="AF959" s="96">
        <f>V959*IF($AA959=2021,IF(OR($M959="Услуги",$M959="Работы"),#REF!,IF($U959&lt;&gt;0,#REF!,#REF!)),1)*IF($AA959=2022,IF(OR($M959="Услуги",$M959="Работы"),#REF!,IF($U959&lt;&gt;0,#REF!,#REF!)),1)*IF($AA959=2023,IF(OR($M959="Услуги",$M959="Работы"),#REF!,IF($U959&lt;&gt;0,#REF!,#REF!)),1)*IF($AA959=2024,IF(OR($M959="Услуги",$M959="Работы"),#REF!,IF($U959&lt;&gt;0,#REF!,#REF!)),1)*IF($AA959=2025,IF(OR($M959="Услуги",$M959="Работы"),#REF!,IF($U959&lt;&gt;0,#REF!,#REF!)),1)</f>
        <v>0</v>
      </c>
      <c r="AG959" s="96">
        <f>W959*IF($AA959=2021,IF(OR($M959="Услуги",$M959="Работы"),#REF!,IF($U959&lt;&gt;0,#REF!,#REF!)),1)*IF($AA959=2022,IF(OR($M959="Услуги",$M959="Работы"),#REF!,IF($U959&lt;&gt;0,#REF!,#REF!)),1)*IF($AA959=2023,IF(OR($M959="Услуги",$M959="Работы"),#REF!,IF($U959&lt;&gt;0,#REF!,#REF!)),1)*IF($AA959=2024,IF(OR($M959="Услуги",$M959="Работы"),#REF!,IF($U959&lt;&gt;0,#REF!,#REF!)),1)*IF($AA959=2025,IF(OR($M959="Услуги",$M959="Работы"),#REF!,IF($U959&lt;&gt;0,#REF!,#REF!)),1)</f>
        <v>0</v>
      </c>
      <c r="AH959" s="96">
        <f>X959*IF($AA959=2021,IF(OR($M959="Услуги",$M959="Работы"),#REF!,IF($U959&lt;&gt;0,#REF!,#REF!)),1)*IF($AA959=2022,IF(OR($M959="Услуги",$M959="Работы"),#REF!,IF($U959&lt;&gt;0,#REF!,#REF!)),1)*IF($AA959=2023,IF(OR($M959="Услуги",$M959="Работы"),#REF!,IF($U959&lt;&gt;0,#REF!,#REF!)),1)*IF($AA959=2024,IF(OR($M959="Услуги",$M959="Работы"),#REF!,IF($U959&lt;&gt;0,#REF!,#REF!)),1)*IF($AA959=2025,IF(OR($M959="Услуги",$M959="Работы"),#REF!,IF($U959&lt;&gt;0,#REF!,#REF!)),1)</f>
        <v>197867</v>
      </c>
      <c r="AI959" s="96">
        <f>Y959*IF($AA959=2021,IF(OR($M959="Услуги",$M959="Работы"),#REF!,IF($U959&lt;&gt;0,#REF!,#REF!)),1)*IF($AA959=2022,IF(OR($M959="Услуги",$M959="Работы"),#REF!,IF($U959&lt;&gt;0,#REF!,#REF!)),1)*IF($AA959=2023,IF(OR($M959="Услуги",$M959="Работы"),#REF!,IF($U959&lt;&gt;0,#REF!,#REF!)),1)*IF($AA959=2024,IF(OR($M959="Услуги",$M959="Работы"),#REF!,IF($U959&lt;&gt;0,#REF!,#REF!)),1)*IF($AA959=2025,IF(OR($M959="Услуги",$M959="Работы"),#REF!,IF($U959&lt;&gt;0,#REF!,#REF!)),1)</f>
        <v>0</v>
      </c>
      <c r="AJ959" s="96">
        <f>Z959*IF($AA959=2021,IF(OR($M959="Услуги",$M959="Работы"),#REF!,IF($U959&lt;&gt;0,#REF!,#REF!)),1)*IF($AA959=2022,IF(OR($M959="Услуги",$M959="Работы"),#REF!,IF($U959&lt;&gt;0,#REF!,#REF!)),1)*IF($AA959=2023,IF(OR($M959="Услуги",$M959="Работы"),#REF!,IF($U959&lt;&gt;0,#REF!,#REF!)),1)*IF($AA959=2024,IF(OR($M959="Услуги",$M959="Работы"),#REF!,IF($U959&lt;&gt;0,#REF!,#REF!)),1)*IF($AA959=2025,IF(OR($M959="Услуги",$M959="Работы"),#REF!,IF($U959&lt;&gt;0,#REF!,#REF!)),1)</f>
        <v>197867</v>
      </c>
      <c r="AK959" s="107">
        <v>197867</v>
      </c>
      <c r="AL959" s="57">
        <v>0</v>
      </c>
      <c r="AM959" s="57">
        <v>197867</v>
      </c>
      <c r="AN959" s="54">
        <v>29</v>
      </c>
    </row>
    <row r="960" spans="1:40" s="56" customFormat="1" ht="14.25" hidden="1" customHeight="1" x14ac:dyDescent="0.25">
      <c r="A960" s="85">
        <v>1</v>
      </c>
      <c r="B960" s="86" t="s">
        <v>88</v>
      </c>
      <c r="C960" s="142" t="s">
        <v>542</v>
      </c>
      <c r="D960" s="85" t="s">
        <v>196</v>
      </c>
      <c r="E960" s="85" t="s">
        <v>420</v>
      </c>
      <c r="F960" s="85"/>
      <c r="G960" s="87" t="e">
        <f>VLOOKUP(D960,#REF!,2,FALSE)</f>
        <v>#REF!</v>
      </c>
      <c r="H960" s="87" t="s">
        <v>432</v>
      </c>
      <c r="I960" s="87"/>
      <c r="J960" s="86" t="s">
        <v>123</v>
      </c>
      <c r="K960" s="87" t="str">
        <f xml:space="preserve"> CONCATENATE(C960," ",D960)</f>
        <v>Реализация систем защиты ОКИИ «Маяковская ТЭС» филиала «Калининградская ТЭЦ-2» АО «Интер РАО – Электрогенерация»</v>
      </c>
      <c r="L960" s="99" t="s">
        <v>124</v>
      </c>
      <c r="M960" s="86" t="s">
        <v>4</v>
      </c>
      <c r="N960" s="85" t="s">
        <v>127</v>
      </c>
      <c r="O960" s="85" t="s">
        <v>128</v>
      </c>
      <c r="P960" s="86">
        <v>2</v>
      </c>
      <c r="Q960" s="100">
        <v>667</v>
      </c>
      <c r="R960" s="97">
        <v>0</v>
      </c>
      <c r="S960" s="98">
        <v>1334</v>
      </c>
      <c r="T960" s="95">
        <f t="shared" si="356"/>
        <v>0</v>
      </c>
      <c r="U960" s="98">
        <v>0</v>
      </c>
      <c r="V960" s="95">
        <f t="shared" si="357"/>
        <v>0</v>
      </c>
      <c r="W960" s="95">
        <f t="shared" si="358"/>
        <v>0</v>
      </c>
      <c r="X960" s="98">
        <v>1334</v>
      </c>
      <c r="Y960" s="95">
        <f t="shared" si="359"/>
        <v>0</v>
      </c>
      <c r="Z960" s="95">
        <f t="shared" si="360"/>
        <v>1334</v>
      </c>
      <c r="AA960" s="244">
        <f>Приоритеты!$D$3</f>
        <v>2022</v>
      </c>
      <c r="AB960" s="247" t="e">
        <f t="shared" si="351"/>
        <v>#REF!</v>
      </c>
      <c r="AC960" s="96" t="e">
        <f>S960*IF($AA960=2021,IF(OR($M960="Услуги",$M960="Работы"),#REF!,IF($U960&lt;&gt;0,#REF!,#REF!)),1)*IF($AA960=2022,IF(OR($M960="Услуги",$M960="Работы"),#REF!,IF($U960&lt;&gt;0,#REF!,#REF!)),1)*IF($AA960=2023,IF(OR($M960="Услуги",$M960="Работы"),#REF!,IF($U960&lt;&gt;0,#REF!,#REF!)),1)*IF($AA960=2024,IF(OR($M960="Услуги",$M960="Работы"),#REF!,IF($U960&lt;&gt;0,#REF!,#REF!)),1)*IF($AA960=2025,IF(OR($M960="Услуги",$M960="Работы"),#REF!,IF($U960&lt;&gt;0,#REF!,#REF!)),1)</f>
        <v>#REF!</v>
      </c>
      <c r="AD960" s="96" t="e">
        <f>T960*IF($AA960=2021,IF(OR($M960="Услуги",$M960="Работы"),#REF!,IF($U960&lt;&gt;0,#REF!,#REF!)),1)*IF($AA960=2022,IF(OR($M960="Услуги",$M960="Работы"),#REF!,IF($U960&lt;&gt;0,#REF!,#REF!)),1)*IF($AA960=2023,IF(OR($M960="Услуги",$M960="Работы"),#REF!,IF($U960&lt;&gt;0,#REF!,#REF!)),1)*IF($AA960=2024,IF(OR($M960="Услуги",$M960="Работы"),#REF!,IF($U960&lt;&gt;0,#REF!,#REF!)),1)*IF($AA960=2025,IF(OR($M960="Услуги",$M960="Работы"),#REF!,IF($U960&lt;&gt;0,#REF!,#REF!)),1)</f>
        <v>#REF!</v>
      </c>
      <c r="AE960" s="96" t="e">
        <f>U960*IF($AA960=2021,IF(OR($M960="Услуги",$M960="Работы"),#REF!,IF($U960&lt;&gt;0,#REF!,#REF!)),1)*IF($AA960=2022,IF(OR($M960="Услуги",$M960="Работы"),#REF!,IF($U960&lt;&gt;0,#REF!,#REF!)),1)*IF($AA960=2023,IF(OR($M960="Услуги",$M960="Работы"),#REF!,IF($U960&lt;&gt;0,#REF!,#REF!)),1)*IF($AA960=2024,IF(OR($M960="Услуги",$M960="Работы"),#REF!,IF($U960&lt;&gt;0,#REF!,#REF!)),1)*IF($AA960=2025,IF(OR($M960="Услуги",$M960="Работы"),#REF!,IF($U960&lt;&gt;0,#REF!,#REF!)),1)</f>
        <v>#REF!</v>
      </c>
      <c r="AF960" s="96" t="e">
        <f>V960*IF($AA960=2021,IF(OR($M960="Услуги",$M960="Работы"),#REF!,IF($U960&lt;&gt;0,#REF!,#REF!)),1)*IF($AA960=2022,IF(OR($M960="Услуги",$M960="Работы"),#REF!,IF($U960&lt;&gt;0,#REF!,#REF!)),1)*IF($AA960=2023,IF(OR($M960="Услуги",$M960="Работы"),#REF!,IF($U960&lt;&gt;0,#REF!,#REF!)),1)*IF($AA960=2024,IF(OR($M960="Услуги",$M960="Работы"),#REF!,IF($U960&lt;&gt;0,#REF!,#REF!)),1)*IF($AA960=2025,IF(OR($M960="Услуги",$M960="Работы"),#REF!,IF($U960&lt;&gt;0,#REF!,#REF!)),1)</f>
        <v>#REF!</v>
      </c>
      <c r="AG960" s="96" t="e">
        <f>W960*IF($AA960=2021,IF(OR($M960="Услуги",$M960="Работы"),#REF!,IF($U960&lt;&gt;0,#REF!,#REF!)),1)*IF($AA960=2022,IF(OR($M960="Услуги",$M960="Работы"),#REF!,IF($U960&lt;&gt;0,#REF!,#REF!)),1)*IF($AA960=2023,IF(OR($M960="Услуги",$M960="Работы"),#REF!,IF($U960&lt;&gt;0,#REF!,#REF!)),1)*IF($AA960=2024,IF(OR($M960="Услуги",$M960="Работы"),#REF!,IF($U960&lt;&gt;0,#REF!,#REF!)),1)*IF($AA960=2025,IF(OR($M960="Услуги",$M960="Работы"),#REF!,IF($U960&lt;&gt;0,#REF!,#REF!)),1)</f>
        <v>#REF!</v>
      </c>
      <c r="AH960" s="96" t="e">
        <f>X960*IF($AA960=2021,IF(OR($M960="Услуги",$M960="Работы"),#REF!,IF($U960&lt;&gt;0,#REF!,#REF!)),1)*IF($AA960=2022,IF(OR($M960="Услуги",$M960="Работы"),#REF!,IF($U960&lt;&gt;0,#REF!,#REF!)),1)*IF($AA960=2023,IF(OR($M960="Услуги",$M960="Работы"),#REF!,IF($U960&lt;&gt;0,#REF!,#REF!)),1)*IF($AA960=2024,IF(OR($M960="Услуги",$M960="Работы"),#REF!,IF($U960&lt;&gt;0,#REF!,#REF!)),1)*IF($AA960=2025,IF(OR($M960="Услуги",$M960="Работы"),#REF!,IF($U960&lt;&gt;0,#REF!,#REF!)),1)</f>
        <v>#REF!</v>
      </c>
      <c r="AI960" s="96" t="e">
        <f>Y960*IF($AA960=2021,IF(OR($M960="Услуги",$M960="Работы"),#REF!,IF($U960&lt;&gt;0,#REF!,#REF!)),1)*IF($AA960=2022,IF(OR($M960="Услуги",$M960="Работы"),#REF!,IF($U960&lt;&gt;0,#REF!,#REF!)),1)*IF($AA960=2023,IF(OR($M960="Услуги",$M960="Работы"),#REF!,IF($U960&lt;&gt;0,#REF!,#REF!)),1)*IF($AA960=2024,IF(OR($M960="Услуги",$M960="Работы"),#REF!,IF($U960&lt;&gt;0,#REF!,#REF!)),1)*IF($AA960=2025,IF(OR($M960="Услуги",$M960="Работы"),#REF!,IF($U960&lt;&gt;0,#REF!,#REF!)),1)</f>
        <v>#REF!</v>
      </c>
      <c r="AJ960" s="96" t="e">
        <f>Z960*IF($AA960=2021,IF(OR($M960="Услуги",$M960="Работы"),#REF!,IF($U960&lt;&gt;0,#REF!,#REF!)),1)*IF($AA960=2022,IF(OR($M960="Услуги",$M960="Работы"),#REF!,IF($U960&lt;&gt;0,#REF!,#REF!)),1)*IF($AA960=2023,IF(OR($M960="Услуги",$M960="Работы"),#REF!,IF($U960&lt;&gt;0,#REF!,#REF!)),1)*IF($AA960=2024,IF(OR($M960="Услуги",$M960="Работы"),#REF!,IF($U960&lt;&gt;0,#REF!,#REF!)),1)*IF($AA960=2025,IF(OR($M960="Услуги",$M960="Работы"),#REF!,IF($U960&lt;&gt;0,#REF!,#REF!)),1)</f>
        <v>#REF!</v>
      </c>
      <c r="AK960" s="107">
        <v>1334</v>
      </c>
      <c r="AL960" s="57">
        <v>0</v>
      </c>
      <c r="AM960" s="57">
        <v>1334</v>
      </c>
      <c r="AN960" s="54">
        <v>2</v>
      </c>
    </row>
    <row r="961" spans="1:40" s="56" customFormat="1" ht="14.25" hidden="1" customHeight="1" x14ac:dyDescent="0.25">
      <c r="A961" s="85">
        <v>1</v>
      </c>
      <c r="B961" s="86" t="s">
        <v>88</v>
      </c>
      <c r="C961" s="142" t="s">
        <v>542</v>
      </c>
      <c r="D961" s="85" t="s">
        <v>196</v>
      </c>
      <c r="E961" s="85" t="s">
        <v>420</v>
      </c>
      <c r="F961" s="85"/>
      <c r="G961" s="87" t="e">
        <f>VLOOKUP(D961,#REF!,2,FALSE)</f>
        <v>#REF!</v>
      </c>
      <c r="H961" s="87" t="s">
        <v>432</v>
      </c>
      <c r="I961" s="87"/>
      <c r="J961" s="86" t="s">
        <v>113</v>
      </c>
      <c r="K961" s="87" t="str">
        <f xml:space="preserve"> CONCATENATE(C961," ",D961)</f>
        <v>Реализация систем защиты ОКИИ «Маяковская ТЭС» филиала «Калининградская ТЭЦ-2» АО «Интер РАО – Электрогенерация»</v>
      </c>
      <c r="L961" s="99" t="s">
        <v>114</v>
      </c>
      <c r="M961" s="86" t="s">
        <v>4</v>
      </c>
      <c r="N961" s="85" t="s">
        <v>115</v>
      </c>
      <c r="O961" s="85" t="s">
        <v>116</v>
      </c>
      <c r="P961" s="86">
        <v>1</v>
      </c>
      <c r="Q961" s="100">
        <v>1550</v>
      </c>
      <c r="R961" s="97">
        <v>0</v>
      </c>
      <c r="S961" s="98">
        <v>1550</v>
      </c>
      <c r="T961" s="95">
        <f t="shared" si="356"/>
        <v>0</v>
      </c>
      <c r="U961" s="98">
        <v>0</v>
      </c>
      <c r="V961" s="95">
        <f t="shared" si="357"/>
        <v>0</v>
      </c>
      <c r="W961" s="95">
        <f t="shared" si="358"/>
        <v>0</v>
      </c>
      <c r="X961" s="98">
        <v>1550</v>
      </c>
      <c r="Y961" s="95">
        <f t="shared" si="359"/>
        <v>0</v>
      </c>
      <c r="Z961" s="95">
        <f t="shared" si="360"/>
        <v>1550</v>
      </c>
      <c r="AA961" s="244">
        <f>Приоритеты!$D$3</f>
        <v>2022</v>
      </c>
      <c r="AB961" s="247" t="e">
        <f t="shared" si="351"/>
        <v>#REF!</v>
      </c>
      <c r="AC961" s="96" t="e">
        <f>S961*IF($AA961=2021,IF(OR($M961="Услуги",$M961="Работы"),#REF!,IF($U961&lt;&gt;0,#REF!,#REF!)),1)*IF($AA961=2022,IF(OR($M961="Услуги",$M961="Работы"),#REF!,IF($U961&lt;&gt;0,#REF!,#REF!)),1)*IF($AA961=2023,IF(OR($M961="Услуги",$M961="Работы"),#REF!,IF($U961&lt;&gt;0,#REF!,#REF!)),1)*IF($AA961=2024,IF(OR($M961="Услуги",$M961="Работы"),#REF!,IF($U961&lt;&gt;0,#REF!,#REF!)),1)*IF($AA961=2025,IF(OR($M961="Услуги",$M961="Работы"),#REF!,IF($U961&lt;&gt;0,#REF!,#REF!)),1)</f>
        <v>#REF!</v>
      </c>
      <c r="AD961" s="96" t="e">
        <f>T961*IF($AA961=2021,IF(OR($M961="Услуги",$M961="Работы"),#REF!,IF($U961&lt;&gt;0,#REF!,#REF!)),1)*IF($AA961=2022,IF(OR($M961="Услуги",$M961="Работы"),#REF!,IF($U961&lt;&gt;0,#REF!,#REF!)),1)*IF($AA961=2023,IF(OR($M961="Услуги",$M961="Работы"),#REF!,IF($U961&lt;&gt;0,#REF!,#REF!)),1)*IF($AA961=2024,IF(OR($M961="Услуги",$M961="Работы"),#REF!,IF($U961&lt;&gt;0,#REF!,#REF!)),1)*IF($AA961=2025,IF(OR($M961="Услуги",$M961="Работы"),#REF!,IF($U961&lt;&gt;0,#REF!,#REF!)),1)</f>
        <v>#REF!</v>
      </c>
      <c r="AE961" s="96" t="e">
        <f>U961*IF($AA961=2021,IF(OR($M961="Услуги",$M961="Работы"),#REF!,IF($U961&lt;&gt;0,#REF!,#REF!)),1)*IF($AA961=2022,IF(OR($M961="Услуги",$M961="Работы"),#REF!,IF($U961&lt;&gt;0,#REF!,#REF!)),1)*IF($AA961=2023,IF(OR($M961="Услуги",$M961="Работы"),#REF!,IF($U961&lt;&gt;0,#REF!,#REF!)),1)*IF($AA961=2024,IF(OR($M961="Услуги",$M961="Работы"),#REF!,IF($U961&lt;&gt;0,#REF!,#REF!)),1)*IF($AA961=2025,IF(OR($M961="Услуги",$M961="Работы"),#REF!,IF($U961&lt;&gt;0,#REF!,#REF!)),1)</f>
        <v>#REF!</v>
      </c>
      <c r="AF961" s="96" t="e">
        <f>V961*IF($AA961=2021,IF(OR($M961="Услуги",$M961="Работы"),#REF!,IF($U961&lt;&gt;0,#REF!,#REF!)),1)*IF($AA961=2022,IF(OR($M961="Услуги",$M961="Работы"),#REF!,IF($U961&lt;&gt;0,#REF!,#REF!)),1)*IF($AA961=2023,IF(OR($M961="Услуги",$M961="Работы"),#REF!,IF($U961&lt;&gt;0,#REF!,#REF!)),1)*IF($AA961=2024,IF(OR($M961="Услуги",$M961="Работы"),#REF!,IF($U961&lt;&gt;0,#REF!,#REF!)),1)*IF($AA961=2025,IF(OR($M961="Услуги",$M961="Работы"),#REF!,IF($U961&lt;&gt;0,#REF!,#REF!)),1)</f>
        <v>#REF!</v>
      </c>
      <c r="AG961" s="96" t="e">
        <f>W961*IF($AA961=2021,IF(OR($M961="Услуги",$M961="Работы"),#REF!,IF($U961&lt;&gt;0,#REF!,#REF!)),1)*IF($AA961=2022,IF(OR($M961="Услуги",$M961="Работы"),#REF!,IF($U961&lt;&gt;0,#REF!,#REF!)),1)*IF($AA961=2023,IF(OR($M961="Услуги",$M961="Работы"),#REF!,IF($U961&lt;&gt;0,#REF!,#REF!)),1)*IF($AA961=2024,IF(OR($M961="Услуги",$M961="Работы"),#REF!,IF($U961&lt;&gt;0,#REF!,#REF!)),1)*IF($AA961=2025,IF(OR($M961="Услуги",$M961="Работы"),#REF!,IF($U961&lt;&gt;0,#REF!,#REF!)),1)</f>
        <v>#REF!</v>
      </c>
      <c r="AH961" s="96" t="e">
        <f>X961*IF($AA961=2021,IF(OR($M961="Услуги",$M961="Работы"),#REF!,IF($U961&lt;&gt;0,#REF!,#REF!)),1)*IF($AA961=2022,IF(OR($M961="Услуги",$M961="Работы"),#REF!,IF($U961&lt;&gt;0,#REF!,#REF!)),1)*IF($AA961=2023,IF(OR($M961="Услуги",$M961="Работы"),#REF!,IF($U961&lt;&gt;0,#REF!,#REF!)),1)*IF($AA961=2024,IF(OR($M961="Услуги",$M961="Работы"),#REF!,IF($U961&lt;&gt;0,#REF!,#REF!)),1)*IF($AA961=2025,IF(OR($M961="Услуги",$M961="Работы"),#REF!,IF($U961&lt;&gt;0,#REF!,#REF!)),1)</f>
        <v>#REF!</v>
      </c>
      <c r="AI961" s="96" t="e">
        <f>Y961*IF($AA961=2021,IF(OR($M961="Услуги",$M961="Работы"),#REF!,IF($U961&lt;&gt;0,#REF!,#REF!)),1)*IF($AA961=2022,IF(OR($M961="Услуги",$M961="Работы"),#REF!,IF($U961&lt;&gt;0,#REF!,#REF!)),1)*IF($AA961=2023,IF(OR($M961="Услуги",$M961="Работы"),#REF!,IF($U961&lt;&gt;0,#REF!,#REF!)),1)*IF($AA961=2024,IF(OR($M961="Услуги",$M961="Работы"),#REF!,IF($U961&lt;&gt;0,#REF!,#REF!)),1)*IF($AA961=2025,IF(OR($M961="Услуги",$M961="Работы"),#REF!,IF($U961&lt;&gt;0,#REF!,#REF!)),1)</f>
        <v>#REF!</v>
      </c>
      <c r="AJ961" s="96" t="e">
        <f>Z961*IF($AA961=2021,IF(OR($M961="Услуги",$M961="Работы"),#REF!,IF($U961&lt;&gt;0,#REF!,#REF!)),1)*IF($AA961=2022,IF(OR($M961="Услуги",$M961="Работы"),#REF!,IF($U961&lt;&gt;0,#REF!,#REF!)),1)*IF($AA961=2023,IF(OR($M961="Услуги",$M961="Работы"),#REF!,IF($U961&lt;&gt;0,#REF!,#REF!)),1)*IF($AA961=2024,IF(OR($M961="Услуги",$M961="Работы"),#REF!,IF($U961&lt;&gt;0,#REF!,#REF!)),1)*IF($AA961=2025,IF(OR($M961="Услуги",$M961="Работы"),#REF!,IF($U961&lt;&gt;0,#REF!,#REF!)),1)</f>
        <v>#REF!</v>
      </c>
      <c r="AK961" s="107">
        <v>1550</v>
      </c>
      <c r="AL961" s="57">
        <v>0</v>
      </c>
      <c r="AM961" s="57">
        <v>1550</v>
      </c>
      <c r="AN961" s="54">
        <v>1</v>
      </c>
    </row>
    <row r="962" spans="1:40" s="56" customFormat="1" ht="14.25" hidden="1" customHeight="1" x14ac:dyDescent="0.25">
      <c r="A962" s="85">
        <v>1</v>
      </c>
      <c r="B962" s="86" t="s">
        <v>88</v>
      </c>
      <c r="C962" s="142" t="s">
        <v>542</v>
      </c>
      <c r="D962" s="85" t="s">
        <v>196</v>
      </c>
      <c r="E962" s="85" t="s">
        <v>420</v>
      </c>
      <c r="F962" s="85"/>
      <c r="G962" s="87" t="e">
        <f>VLOOKUP(D962,#REF!,2,FALSE)</f>
        <v>#REF!</v>
      </c>
      <c r="H962" s="87" t="s">
        <v>432</v>
      </c>
      <c r="I962" s="87"/>
      <c r="J962" s="86" t="s">
        <v>113</v>
      </c>
      <c r="K962" s="87" t="str">
        <f xml:space="preserve"> CONCATENATE(C962," ",D962)</f>
        <v>Реализация систем защиты ОКИИ «Маяковская ТЭС» филиала «Калининградская ТЭЦ-2» АО «Интер РАО – Электрогенерация»</v>
      </c>
      <c r="L962" s="99" t="s">
        <v>114</v>
      </c>
      <c r="M962" s="86" t="s">
        <v>4</v>
      </c>
      <c r="N962" s="85" t="s">
        <v>117</v>
      </c>
      <c r="O962" s="85" t="s">
        <v>118</v>
      </c>
      <c r="P962" s="86">
        <v>1</v>
      </c>
      <c r="Q962" s="100">
        <v>229.17</v>
      </c>
      <c r="R962" s="97">
        <v>0.2</v>
      </c>
      <c r="S962" s="98">
        <v>275</v>
      </c>
      <c r="T962" s="95">
        <f t="shared" si="356"/>
        <v>45.833333333333343</v>
      </c>
      <c r="U962" s="98">
        <v>0</v>
      </c>
      <c r="V962" s="95">
        <f t="shared" si="357"/>
        <v>0</v>
      </c>
      <c r="W962" s="95">
        <f t="shared" si="358"/>
        <v>0</v>
      </c>
      <c r="X962" s="98">
        <v>275</v>
      </c>
      <c r="Y962" s="95">
        <f t="shared" si="359"/>
        <v>45.833333333333343</v>
      </c>
      <c r="Z962" s="95">
        <f t="shared" si="360"/>
        <v>229.16666666666666</v>
      </c>
      <c r="AA962" s="244">
        <f>Приоритеты!$D$3</f>
        <v>2022</v>
      </c>
      <c r="AB962" s="247" t="e">
        <f t="shared" si="351"/>
        <v>#REF!</v>
      </c>
      <c r="AC962" s="96" t="e">
        <f>S962*IF($AA962=2021,IF(OR($M962="Услуги",$M962="Работы"),#REF!,IF($U962&lt;&gt;0,#REF!,#REF!)),1)*IF($AA962=2022,IF(OR($M962="Услуги",$M962="Работы"),#REF!,IF($U962&lt;&gt;0,#REF!,#REF!)),1)*IF($AA962=2023,IF(OR($M962="Услуги",$M962="Работы"),#REF!,IF($U962&lt;&gt;0,#REF!,#REF!)),1)*IF($AA962=2024,IF(OR($M962="Услуги",$M962="Работы"),#REF!,IF($U962&lt;&gt;0,#REF!,#REF!)),1)*IF($AA962=2025,IF(OR($M962="Услуги",$M962="Работы"),#REF!,IF($U962&lt;&gt;0,#REF!,#REF!)),1)</f>
        <v>#REF!</v>
      </c>
      <c r="AD962" s="96" t="e">
        <f>T962*IF($AA962=2021,IF(OR($M962="Услуги",$M962="Работы"),#REF!,IF($U962&lt;&gt;0,#REF!,#REF!)),1)*IF($AA962=2022,IF(OR($M962="Услуги",$M962="Работы"),#REF!,IF($U962&lt;&gt;0,#REF!,#REF!)),1)*IF($AA962=2023,IF(OR($M962="Услуги",$M962="Работы"),#REF!,IF($U962&lt;&gt;0,#REF!,#REF!)),1)*IF($AA962=2024,IF(OR($M962="Услуги",$M962="Работы"),#REF!,IF($U962&lt;&gt;0,#REF!,#REF!)),1)*IF($AA962=2025,IF(OR($M962="Услуги",$M962="Работы"),#REF!,IF($U962&lt;&gt;0,#REF!,#REF!)),1)</f>
        <v>#REF!</v>
      </c>
      <c r="AE962" s="96" t="e">
        <f>U962*IF($AA962=2021,IF(OR($M962="Услуги",$M962="Работы"),#REF!,IF($U962&lt;&gt;0,#REF!,#REF!)),1)*IF($AA962=2022,IF(OR($M962="Услуги",$M962="Работы"),#REF!,IF($U962&lt;&gt;0,#REF!,#REF!)),1)*IF($AA962=2023,IF(OR($M962="Услуги",$M962="Работы"),#REF!,IF($U962&lt;&gt;0,#REF!,#REF!)),1)*IF($AA962=2024,IF(OR($M962="Услуги",$M962="Работы"),#REF!,IF($U962&lt;&gt;0,#REF!,#REF!)),1)*IF($AA962=2025,IF(OR($M962="Услуги",$M962="Работы"),#REF!,IF($U962&lt;&gt;0,#REF!,#REF!)),1)</f>
        <v>#REF!</v>
      </c>
      <c r="AF962" s="96" t="e">
        <f>V962*IF($AA962=2021,IF(OR($M962="Услуги",$M962="Работы"),#REF!,IF($U962&lt;&gt;0,#REF!,#REF!)),1)*IF($AA962=2022,IF(OR($M962="Услуги",$M962="Работы"),#REF!,IF($U962&lt;&gt;0,#REF!,#REF!)),1)*IF($AA962=2023,IF(OR($M962="Услуги",$M962="Работы"),#REF!,IF($U962&lt;&gt;0,#REF!,#REF!)),1)*IF($AA962=2024,IF(OR($M962="Услуги",$M962="Работы"),#REF!,IF($U962&lt;&gt;0,#REF!,#REF!)),1)*IF($AA962=2025,IF(OR($M962="Услуги",$M962="Работы"),#REF!,IF($U962&lt;&gt;0,#REF!,#REF!)),1)</f>
        <v>#REF!</v>
      </c>
      <c r="AG962" s="96" t="e">
        <f>W962*IF($AA962=2021,IF(OR($M962="Услуги",$M962="Работы"),#REF!,IF($U962&lt;&gt;0,#REF!,#REF!)),1)*IF($AA962=2022,IF(OR($M962="Услуги",$M962="Работы"),#REF!,IF($U962&lt;&gt;0,#REF!,#REF!)),1)*IF($AA962=2023,IF(OR($M962="Услуги",$M962="Работы"),#REF!,IF($U962&lt;&gt;0,#REF!,#REF!)),1)*IF($AA962=2024,IF(OR($M962="Услуги",$M962="Работы"),#REF!,IF($U962&lt;&gt;0,#REF!,#REF!)),1)*IF($AA962=2025,IF(OR($M962="Услуги",$M962="Работы"),#REF!,IF($U962&lt;&gt;0,#REF!,#REF!)),1)</f>
        <v>#REF!</v>
      </c>
      <c r="AH962" s="96" t="e">
        <f>X962*IF($AA962=2021,IF(OR($M962="Услуги",$M962="Работы"),#REF!,IF($U962&lt;&gt;0,#REF!,#REF!)),1)*IF($AA962=2022,IF(OR($M962="Услуги",$M962="Работы"),#REF!,IF($U962&lt;&gt;0,#REF!,#REF!)),1)*IF($AA962=2023,IF(OR($M962="Услуги",$M962="Работы"),#REF!,IF($U962&lt;&gt;0,#REF!,#REF!)),1)*IF($AA962=2024,IF(OR($M962="Услуги",$M962="Работы"),#REF!,IF($U962&lt;&gt;0,#REF!,#REF!)),1)*IF($AA962=2025,IF(OR($M962="Услуги",$M962="Работы"),#REF!,IF($U962&lt;&gt;0,#REF!,#REF!)),1)</f>
        <v>#REF!</v>
      </c>
      <c r="AI962" s="96" t="e">
        <f>Y962*IF($AA962=2021,IF(OR($M962="Услуги",$M962="Работы"),#REF!,IF($U962&lt;&gt;0,#REF!,#REF!)),1)*IF($AA962=2022,IF(OR($M962="Услуги",$M962="Работы"),#REF!,IF($U962&lt;&gt;0,#REF!,#REF!)),1)*IF($AA962=2023,IF(OR($M962="Услуги",$M962="Работы"),#REF!,IF($U962&lt;&gt;0,#REF!,#REF!)),1)*IF($AA962=2024,IF(OR($M962="Услуги",$M962="Работы"),#REF!,IF($U962&lt;&gt;0,#REF!,#REF!)),1)*IF($AA962=2025,IF(OR($M962="Услуги",$M962="Работы"),#REF!,IF($U962&lt;&gt;0,#REF!,#REF!)),1)</f>
        <v>#REF!</v>
      </c>
      <c r="AJ962" s="96" t="e">
        <f>Z962*IF($AA962=2021,IF(OR($M962="Услуги",$M962="Работы"),#REF!,IF($U962&lt;&gt;0,#REF!,#REF!)),1)*IF($AA962=2022,IF(OR($M962="Услуги",$M962="Работы"),#REF!,IF($U962&lt;&gt;0,#REF!,#REF!)),1)*IF($AA962=2023,IF(OR($M962="Услуги",$M962="Работы"),#REF!,IF($U962&lt;&gt;0,#REF!,#REF!)),1)*IF($AA962=2024,IF(OR($M962="Услуги",$M962="Работы"),#REF!,IF($U962&lt;&gt;0,#REF!,#REF!)),1)*IF($AA962=2025,IF(OR($M962="Услуги",$M962="Работы"),#REF!,IF($U962&lt;&gt;0,#REF!,#REF!)),1)</f>
        <v>#REF!</v>
      </c>
      <c r="AK962" s="107">
        <v>275</v>
      </c>
      <c r="AL962" s="57">
        <v>0</v>
      </c>
      <c r="AM962" s="57">
        <v>275</v>
      </c>
      <c r="AN962" s="54">
        <v>1</v>
      </c>
    </row>
    <row r="963" spans="1:40" s="56" customFormat="1" ht="14.25" hidden="1" customHeight="1" x14ac:dyDescent="0.25">
      <c r="A963" s="85">
        <v>1</v>
      </c>
      <c r="B963" s="86" t="s">
        <v>88</v>
      </c>
      <c r="C963" s="142" t="s">
        <v>437</v>
      </c>
      <c r="D963" s="85" t="s">
        <v>12</v>
      </c>
      <c r="E963" s="85" t="s">
        <v>420</v>
      </c>
      <c r="F963" s="85" t="s">
        <v>432</v>
      </c>
      <c r="G963" s="87" t="e">
        <f>VLOOKUP(D963,#REF!,2,FALSE)</f>
        <v>#REF!</v>
      </c>
      <c r="H963" s="87" t="s">
        <v>432</v>
      </c>
      <c r="I963" s="87"/>
      <c r="J963" s="86" t="s">
        <v>159</v>
      </c>
      <c r="K963" s="87" t="str">
        <f t="shared" ref="K963:K969" si="363">CONCATENATE(C963," ",D963)</f>
        <v>Защита сегментов АСУ ТП АО «Нижневартовская ГРЭС»</v>
      </c>
      <c r="L963" s="99" t="s">
        <v>107</v>
      </c>
      <c r="M963" s="90" t="s">
        <v>528</v>
      </c>
      <c r="N963" s="85" t="s">
        <v>377</v>
      </c>
      <c r="O963" s="85" t="s">
        <v>378</v>
      </c>
      <c r="P963" s="86">
        <v>2</v>
      </c>
      <c r="Q963" s="100">
        <v>687953</v>
      </c>
      <c r="R963" s="97">
        <v>0.2</v>
      </c>
      <c r="S963" s="98">
        <v>1651087.2</v>
      </c>
      <c r="T963" s="95">
        <f t="shared" si="356"/>
        <v>275181.2</v>
      </c>
      <c r="U963" s="98">
        <v>1651087.2</v>
      </c>
      <c r="V963" s="95">
        <f t="shared" si="357"/>
        <v>275181.2</v>
      </c>
      <c r="W963" s="95">
        <f t="shared" si="358"/>
        <v>1375906</v>
      </c>
      <c r="X963" s="98"/>
      <c r="Y963" s="95">
        <f t="shared" si="359"/>
        <v>0</v>
      </c>
      <c r="Z963" s="95">
        <f t="shared" si="360"/>
        <v>0</v>
      </c>
      <c r="AA963" s="243">
        <f>Приоритеты!$D$11</f>
        <v>2023</v>
      </c>
      <c r="AB963" s="247" t="e">
        <f t="shared" ref="AB963:AB1026" si="364">AC963-AE963-AH963</f>
        <v>#REF!</v>
      </c>
      <c r="AC963" s="96" t="e">
        <f>S963*IF($AA963=2021,IF(OR($M963="Услуги",$M963="Работы"),#REF!,IF($U963&lt;&gt;0,#REF!,#REF!)),1)*IF($AA963=2022,IF(OR($M963="Услуги",$M963="Работы"),#REF!,IF($U963&lt;&gt;0,#REF!,#REF!)),1)*IF($AA963=2023,IF(OR($M963="Услуги",$M963="Работы"),#REF!,IF($U963&lt;&gt;0,#REF!,#REF!)),1)*IF($AA963=2024,IF(OR($M963="Услуги",$M963="Работы"),#REF!,IF($U963&lt;&gt;0,#REF!,#REF!)),1)*IF($AA963=2025,IF(OR($M963="Услуги",$M963="Работы"),#REF!,IF($U963&lt;&gt;0,#REF!,#REF!)),1)</f>
        <v>#REF!</v>
      </c>
      <c r="AD963" s="96" t="e">
        <f>T963*IF($AA963=2021,IF(OR($M963="Услуги",$M963="Работы"),#REF!,IF($U963&lt;&gt;0,#REF!,#REF!)),1)*IF($AA963=2022,IF(OR($M963="Услуги",$M963="Работы"),#REF!,IF($U963&lt;&gt;0,#REF!,#REF!)),1)*IF($AA963=2023,IF(OR($M963="Услуги",$M963="Работы"),#REF!,IF($U963&lt;&gt;0,#REF!,#REF!)),1)*IF($AA963=2024,IF(OR($M963="Услуги",$M963="Работы"),#REF!,IF($U963&lt;&gt;0,#REF!,#REF!)),1)*IF($AA963=2025,IF(OR($M963="Услуги",$M963="Работы"),#REF!,IF($U963&lt;&gt;0,#REF!,#REF!)),1)</f>
        <v>#REF!</v>
      </c>
      <c r="AE963" s="96" t="e">
        <f>U963*IF($AA963=2021,IF(OR($M963="Услуги",$M963="Работы"),#REF!,IF($U963&lt;&gt;0,#REF!,#REF!)),1)*IF($AA963=2022,IF(OR($M963="Услуги",$M963="Работы"),#REF!,IF($U963&lt;&gt;0,#REF!,#REF!)),1)*IF($AA963=2023,IF(OR($M963="Услуги",$M963="Работы"),#REF!,IF($U963&lt;&gt;0,#REF!,#REF!)),1)*IF($AA963=2024,IF(OR($M963="Услуги",$M963="Работы"),#REF!,IF($U963&lt;&gt;0,#REF!,#REF!)),1)*IF($AA963=2025,IF(OR($M963="Услуги",$M963="Работы"),#REF!,IF($U963&lt;&gt;0,#REF!,#REF!)),1)</f>
        <v>#REF!</v>
      </c>
      <c r="AF963" s="96" t="e">
        <f>V963*IF($AA963=2021,IF(OR($M963="Услуги",$M963="Работы"),#REF!,IF($U963&lt;&gt;0,#REF!,#REF!)),1)*IF($AA963=2022,IF(OR($M963="Услуги",$M963="Работы"),#REF!,IF($U963&lt;&gt;0,#REF!,#REF!)),1)*IF($AA963=2023,IF(OR($M963="Услуги",$M963="Работы"),#REF!,IF($U963&lt;&gt;0,#REF!,#REF!)),1)*IF($AA963=2024,IF(OR($M963="Услуги",$M963="Работы"),#REF!,IF($U963&lt;&gt;0,#REF!,#REF!)),1)*IF($AA963=2025,IF(OR($M963="Услуги",$M963="Работы"),#REF!,IF($U963&lt;&gt;0,#REF!,#REF!)),1)</f>
        <v>#REF!</v>
      </c>
      <c r="AG963" s="96" t="e">
        <f>W963*IF($AA963=2021,IF(OR($M963="Услуги",$M963="Работы"),#REF!,IF($U963&lt;&gt;0,#REF!,#REF!)),1)*IF($AA963=2022,IF(OR($M963="Услуги",$M963="Работы"),#REF!,IF($U963&lt;&gt;0,#REF!,#REF!)),1)*IF($AA963=2023,IF(OR($M963="Услуги",$M963="Работы"),#REF!,IF($U963&lt;&gt;0,#REF!,#REF!)),1)*IF($AA963=2024,IF(OR($M963="Услуги",$M963="Работы"),#REF!,IF($U963&lt;&gt;0,#REF!,#REF!)),1)*IF($AA963=2025,IF(OR($M963="Услуги",$M963="Работы"),#REF!,IF($U963&lt;&gt;0,#REF!,#REF!)),1)</f>
        <v>#REF!</v>
      </c>
      <c r="AH963" s="96" t="e">
        <f>X963*IF($AA963=2021,IF(OR($M963="Услуги",$M963="Работы"),#REF!,IF($U963&lt;&gt;0,#REF!,#REF!)),1)*IF($AA963=2022,IF(OR($M963="Услуги",$M963="Работы"),#REF!,IF($U963&lt;&gt;0,#REF!,#REF!)),1)*IF($AA963=2023,IF(OR($M963="Услуги",$M963="Работы"),#REF!,IF($U963&lt;&gt;0,#REF!,#REF!)),1)*IF($AA963=2024,IF(OR($M963="Услуги",$M963="Работы"),#REF!,IF($U963&lt;&gt;0,#REF!,#REF!)),1)*IF($AA963=2025,IF(OR($M963="Услуги",$M963="Работы"),#REF!,IF($U963&lt;&gt;0,#REF!,#REF!)),1)</f>
        <v>#REF!</v>
      </c>
      <c r="AI963" s="96" t="e">
        <f>Y963*IF($AA963=2021,IF(OR($M963="Услуги",$M963="Работы"),#REF!,IF($U963&lt;&gt;0,#REF!,#REF!)),1)*IF($AA963=2022,IF(OR($M963="Услуги",$M963="Работы"),#REF!,IF($U963&lt;&gt;0,#REF!,#REF!)),1)*IF($AA963=2023,IF(OR($M963="Услуги",$M963="Работы"),#REF!,IF($U963&lt;&gt;0,#REF!,#REF!)),1)*IF($AA963=2024,IF(OR($M963="Услуги",$M963="Работы"),#REF!,IF($U963&lt;&gt;0,#REF!,#REF!)),1)*IF($AA963=2025,IF(OR($M963="Услуги",$M963="Работы"),#REF!,IF($U963&lt;&gt;0,#REF!,#REF!)),1)</f>
        <v>#REF!</v>
      </c>
      <c r="AJ963" s="96" t="e">
        <f>Z963*IF($AA963=2021,IF(OR($M963="Услуги",$M963="Работы"),#REF!,IF($U963&lt;&gt;0,#REF!,#REF!)),1)*IF($AA963=2022,IF(OR($M963="Услуги",$M963="Работы"),#REF!,IF($U963&lt;&gt;0,#REF!,#REF!)),1)*IF($AA963=2023,IF(OR($M963="Услуги",$M963="Работы"),#REF!,IF($U963&lt;&gt;0,#REF!,#REF!)),1)*IF($AA963=2024,IF(OR($M963="Услуги",$M963="Работы"),#REF!,IF($U963&lt;&gt;0,#REF!,#REF!)),1)*IF($AA963=2025,IF(OR($M963="Услуги",$M963="Работы"),#REF!,IF($U963&lt;&gt;0,#REF!,#REF!)),1)</f>
        <v>#REF!</v>
      </c>
      <c r="AK963" s="107">
        <v>1651087.2</v>
      </c>
      <c r="AL963" s="57">
        <v>1651087.2</v>
      </c>
      <c r="AM963" s="57">
        <v>0</v>
      </c>
      <c r="AN963" s="54">
        <v>2</v>
      </c>
    </row>
    <row r="964" spans="1:40" s="56" customFormat="1" ht="14.25" hidden="1" customHeight="1" x14ac:dyDescent="0.25">
      <c r="A964" s="85">
        <v>1</v>
      </c>
      <c r="B964" s="86" t="s">
        <v>88</v>
      </c>
      <c r="C964" s="142" t="s">
        <v>437</v>
      </c>
      <c r="D964" s="85" t="s">
        <v>12</v>
      </c>
      <c r="E964" s="85" t="s">
        <v>420</v>
      </c>
      <c r="F964" s="85" t="s">
        <v>432</v>
      </c>
      <c r="G964" s="87" t="e">
        <f>VLOOKUP(D964,#REF!,2,FALSE)</f>
        <v>#REF!</v>
      </c>
      <c r="H964" s="87" t="s">
        <v>432</v>
      </c>
      <c r="I964" s="87"/>
      <c r="J964" s="86" t="s">
        <v>159</v>
      </c>
      <c r="K964" s="87" t="str">
        <f t="shared" si="363"/>
        <v>Защита сегментов АСУ ТП АО «Нижневартовская ГРЭС»</v>
      </c>
      <c r="L964" s="99" t="s">
        <v>96</v>
      </c>
      <c r="M964" s="86" t="s">
        <v>4</v>
      </c>
      <c r="N964" s="85" t="s">
        <v>165</v>
      </c>
      <c r="O964" s="85" t="s">
        <v>166</v>
      </c>
      <c r="P964" s="86">
        <v>2</v>
      </c>
      <c r="Q964" s="100">
        <v>2530000</v>
      </c>
      <c r="R964" s="97">
        <v>0</v>
      </c>
      <c r="S964" s="98">
        <v>5060000</v>
      </c>
      <c r="T964" s="95">
        <f t="shared" si="356"/>
        <v>0</v>
      </c>
      <c r="U964" s="98">
        <v>0</v>
      </c>
      <c r="V964" s="95">
        <f t="shared" si="357"/>
        <v>0</v>
      </c>
      <c r="W964" s="95">
        <f t="shared" si="358"/>
        <v>0</v>
      </c>
      <c r="X964" s="98">
        <v>5060000</v>
      </c>
      <c r="Y964" s="95">
        <f t="shared" si="359"/>
        <v>0</v>
      </c>
      <c r="Z964" s="95">
        <f t="shared" si="360"/>
        <v>5060000</v>
      </c>
      <c r="AA964" s="243">
        <f>Приоритеты!$D$11</f>
        <v>2023</v>
      </c>
      <c r="AB964" s="247" t="e">
        <f t="shared" si="364"/>
        <v>#REF!</v>
      </c>
      <c r="AC964" s="96" t="e">
        <f>S964*IF($AA964=2021,IF(OR($M964="Услуги",$M964="Работы"),#REF!,IF($U964&lt;&gt;0,#REF!,#REF!)),1)*IF($AA964=2022,IF(OR($M964="Услуги",$M964="Работы"),#REF!,IF($U964&lt;&gt;0,#REF!,#REF!)),1)*IF($AA964=2023,IF(OR($M964="Услуги",$M964="Работы"),#REF!,IF($U964&lt;&gt;0,#REF!,#REF!)),1)*IF($AA964=2024,IF(OR($M964="Услуги",$M964="Работы"),#REF!,IF($U964&lt;&gt;0,#REF!,#REF!)),1)*IF($AA964=2025,IF(OR($M964="Услуги",$M964="Работы"),#REF!,IF($U964&lt;&gt;0,#REF!,#REF!)),1)</f>
        <v>#REF!</v>
      </c>
      <c r="AD964" s="96" t="e">
        <f>T964*IF($AA964=2021,IF(OR($M964="Услуги",$M964="Работы"),#REF!,IF($U964&lt;&gt;0,#REF!,#REF!)),1)*IF($AA964=2022,IF(OR($M964="Услуги",$M964="Работы"),#REF!,IF($U964&lt;&gt;0,#REF!,#REF!)),1)*IF($AA964=2023,IF(OR($M964="Услуги",$M964="Работы"),#REF!,IF($U964&lt;&gt;0,#REF!,#REF!)),1)*IF($AA964=2024,IF(OR($M964="Услуги",$M964="Работы"),#REF!,IF($U964&lt;&gt;0,#REF!,#REF!)),1)*IF($AA964=2025,IF(OR($M964="Услуги",$M964="Работы"),#REF!,IF($U964&lt;&gt;0,#REF!,#REF!)),1)</f>
        <v>#REF!</v>
      </c>
      <c r="AE964" s="96" t="e">
        <f>U964*IF($AA964=2021,IF(OR($M964="Услуги",$M964="Работы"),#REF!,IF($U964&lt;&gt;0,#REF!,#REF!)),1)*IF($AA964=2022,IF(OR($M964="Услуги",$M964="Работы"),#REF!,IF($U964&lt;&gt;0,#REF!,#REF!)),1)*IF($AA964=2023,IF(OR($M964="Услуги",$M964="Работы"),#REF!,IF($U964&lt;&gt;0,#REF!,#REF!)),1)*IF($AA964=2024,IF(OR($M964="Услуги",$M964="Работы"),#REF!,IF($U964&lt;&gt;0,#REF!,#REF!)),1)*IF($AA964=2025,IF(OR($M964="Услуги",$M964="Работы"),#REF!,IF($U964&lt;&gt;0,#REF!,#REF!)),1)</f>
        <v>#REF!</v>
      </c>
      <c r="AF964" s="96" t="e">
        <f>V964*IF($AA964=2021,IF(OR($M964="Услуги",$M964="Работы"),#REF!,IF($U964&lt;&gt;0,#REF!,#REF!)),1)*IF($AA964=2022,IF(OR($M964="Услуги",$M964="Работы"),#REF!,IF($U964&lt;&gt;0,#REF!,#REF!)),1)*IF($AA964=2023,IF(OR($M964="Услуги",$M964="Работы"),#REF!,IF($U964&lt;&gt;0,#REF!,#REF!)),1)*IF($AA964=2024,IF(OR($M964="Услуги",$M964="Работы"),#REF!,IF($U964&lt;&gt;0,#REF!,#REF!)),1)*IF($AA964=2025,IF(OR($M964="Услуги",$M964="Работы"),#REF!,IF($U964&lt;&gt;0,#REF!,#REF!)),1)</f>
        <v>#REF!</v>
      </c>
      <c r="AG964" s="96" t="e">
        <f>W964*IF($AA964=2021,IF(OR($M964="Услуги",$M964="Работы"),#REF!,IF($U964&lt;&gt;0,#REF!,#REF!)),1)*IF($AA964=2022,IF(OR($M964="Услуги",$M964="Работы"),#REF!,IF($U964&lt;&gt;0,#REF!,#REF!)),1)*IF($AA964=2023,IF(OR($M964="Услуги",$M964="Работы"),#REF!,IF($U964&lt;&gt;0,#REF!,#REF!)),1)*IF($AA964=2024,IF(OR($M964="Услуги",$M964="Работы"),#REF!,IF($U964&lt;&gt;0,#REF!,#REF!)),1)*IF($AA964=2025,IF(OR($M964="Услуги",$M964="Работы"),#REF!,IF($U964&lt;&gt;0,#REF!,#REF!)),1)</f>
        <v>#REF!</v>
      </c>
      <c r="AH964" s="96" t="e">
        <f>X964*IF($AA964=2021,IF(OR($M964="Услуги",$M964="Работы"),#REF!,IF($U964&lt;&gt;0,#REF!,#REF!)),1)*IF($AA964=2022,IF(OR($M964="Услуги",$M964="Работы"),#REF!,IF($U964&lt;&gt;0,#REF!,#REF!)),1)*IF($AA964=2023,IF(OR($M964="Услуги",$M964="Работы"),#REF!,IF($U964&lt;&gt;0,#REF!,#REF!)),1)*IF($AA964=2024,IF(OR($M964="Услуги",$M964="Работы"),#REF!,IF($U964&lt;&gt;0,#REF!,#REF!)),1)*IF($AA964=2025,IF(OR($M964="Услуги",$M964="Работы"),#REF!,IF($U964&lt;&gt;0,#REF!,#REF!)),1)</f>
        <v>#REF!</v>
      </c>
      <c r="AI964" s="96" t="e">
        <f>Y964*IF($AA964=2021,IF(OR($M964="Услуги",$M964="Работы"),#REF!,IF($U964&lt;&gt;0,#REF!,#REF!)),1)*IF($AA964=2022,IF(OR($M964="Услуги",$M964="Работы"),#REF!,IF($U964&lt;&gt;0,#REF!,#REF!)),1)*IF($AA964=2023,IF(OR($M964="Услуги",$M964="Работы"),#REF!,IF($U964&lt;&gt;0,#REF!,#REF!)),1)*IF($AA964=2024,IF(OR($M964="Услуги",$M964="Работы"),#REF!,IF($U964&lt;&gt;0,#REF!,#REF!)),1)*IF($AA964=2025,IF(OR($M964="Услуги",$M964="Работы"),#REF!,IF($U964&lt;&gt;0,#REF!,#REF!)),1)</f>
        <v>#REF!</v>
      </c>
      <c r="AJ964" s="96" t="e">
        <f>Z964*IF($AA964=2021,IF(OR($M964="Услуги",$M964="Работы"),#REF!,IF($U964&lt;&gt;0,#REF!,#REF!)),1)*IF($AA964=2022,IF(OR($M964="Услуги",$M964="Работы"),#REF!,IF($U964&lt;&gt;0,#REF!,#REF!)),1)*IF($AA964=2023,IF(OR($M964="Услуги",$M964="Работы"),#REF!,IF($U964&lt;&gt;0,#REF!,#REF!)),1)*IF($AA964=2024,IF(OR($M964="Услуги",$M964="Работы"),#REF!,IF($U964&lt;&gt;0,#REF!,#REF!)),1)*IF($AA964=2025,IF(OR($M964="Услуги",$M964="Работы"),#REF!,IF($U964&lt;&gt;0,#REF!,#REF!)),1)</f>
        <v>#REF!</v>
      </c>
      <c r="AK964" s="107">
        <v>5060000</v>
      </c>
      <c r="AL964" s="57">
        <v>0</v>
      </c>
      <c r="AM964" s="57">
        <v>5060000</v>
      </c>
      <c r="AN964" s="54">
        <v>2</v>
      </c>
    </row>
    <row r="965" spans="1:40" s="56" customFormat="1" ht="14.25" hidden="1" customHeight="1" x14ac:dyDescent="0.25">
      <c r="A965" s="85">
        <v>1</v>
      </c>
      <c r="B965" s="86" t="s">
        <v>88</v>
      </c>
      <c r="C965" s="142" t="s">
        <v>437</v>
      </c>
      <c r="D965" s="85" t="s">
        <v>12</v>
      </c>
      <c r="E965" s="85" t="s">
        <v>420</v>
      </c>
      <c r="F965" s="85" t="s">
        <v>432</v>
      </c>
      <c r="G965" s="87" t="e">
        <f>VLOOKUP(D965,#REF!,2,FALSE)</f>
        <v>#REF!</v>
      </c>
      <c r="H965" s="87" t="s">
        <v>432</v>
      </c>
      <c r="I965" s="87"/>
      <c r="J965" s="86" t="s">
        <v>159</v>
      </c>
      <c r="K965" s="87" t="str">
        <f t="shared" si="363"/>
        <v>Защита сегментов АСУ ТП АО «Нижневартовская ГРЭС»</v>
      </c>
      <c r="L965" s="99" t="s">
        <v>96</v>
      </c>
      <c r="M965" s="90" t="s">
        <v>532</v>
      </c>
      <c r="N965" s="85" t="s">
        <v>381</v>
      </c>
      <c r="O965" s="85" t="s">
        <v>382</v>
      </c>
      <c r="P965" s="86">
        <v>1</v>
      </c>
      <c r="Q965" s="100">
        <v>632500</v>
      </c>
      <c r="R965" s="97">
        <v>0.2</v>
      </c>
      <c r="S965" s="98">
        <v>759000</v>
      </c>
      <c r="T965" s="95">
        <f t="shared" si="356"/>
        <v>126500</v>
      </c>
      <c r="U965" s="98">
        <v>0</v>
      </c>
      <c r="V965" s="95">
        <f t="shared" si="357"/>
        <v>0</v>
      </c>
      <c r="W965" s="95">
        <f t="shared" si="358"/>
        <v>0</v>
      </c>
      <c r="X965" s="98">
        <v>759000</v>
      </c>
      <c r="Y965" s="95">
        <f t="shared" si="359"/>
        <v>126500</v>
      </c>
      <c r="Z965" s="95">
        <f t="shared" si="360"/>
        <v>632500</v>
      </c>
      <c r="AA965" s="243">
        <f>Приоритеты!$D$11+1</f>
        <v>2024</v>
      </c>
      <c r="AB965" s="247" t="e">
        <f t="shared" si="364"/>
        <v>#REF!</v>
      </c>
      <c r="AC965" s="96" t="e">
        <f>S965*IF($AA965=2021,IF(OR($M965="Услуги",$M965="Работы"),#REF!,IF($U965&lt;&gt;0,#REF!,#REF!)),1)*IF($AA965=2022,IF(OR($M965="Услуги",$M965="Работы"),#REF!,IF($U965&lt;&gt;0,#REF!,#REF!)),1)*IF($AA965=2023,IF(OR($M965="Услуги",$M965="Работы"),#REF!,IF($U965&lt;&gt;0,#REF!,#REF!)),1)*IF($AA965=2024,IF(OR($M965="Услуги",$M965="Работы"),#REF!,IF($U965&lt;&gt;0,#REF!,#REF!)),1)*IF($AA965=2025,IF(OR($M965="Услуги",$M965="Работы"),#REF!,IF($U965&lt;&gt;0,#REF!,#REF!)),1)</f>
        <v>#REF!</v>
      </c>
      <c r="AD965" s="96" t="e">
        <f>T965*IF($AA965=2021,IF(OR($M965="Услуги",$M965="Работы"),#REF!,IF($U965&lt;&gt;0,#REF!,#REF!)),1)*IF($AA965=2022,IF(OR($M965="Услуги",$M965="Работы"),#REF!,IF($U965&lt;&gt;0,#REF!,#REF!)),1)*IF($AA965=2023,IF(OR($M965="Услуги",$M965="Работы"),#REF!,IF($U965&lt;&gt;0,#REF!,#REF!)),1)*IF($AA965=2024,IF(OR($M965="Услуги",$M965="Работы"),#REF!,IF($U965&lt;&gt;0,#REF!,#REF!)),1)*IF($AA965=2025,IF(OR($M965="Услуги",$M965="Работы"),#REF!,IF($U965&lt;&gt;0,#REF!,#REF!)),1)</f>
        <v>#REF!</v>
      </c>
      <c r="AE965" s="96" t="e">
        <f>U965*IF($AA965=2021,IF(OR($M965="Услуги",$M965="Работы"),#REF!,IF($U965&lt;&gt;0,#REF!,#REF!)),1)*IF($AA965=2022,IF(OR($M965="Услуги",$M965="Работы"),#REF!,IF($U965&lt;&gt;0,#REF!,#REF!)),1)*IF($AA965=2023,IF(OR($M965="Услуги",$M965="Работы"),#REF!,IF($U965&lt;&gt;0,#REF!,#REF!)),1)*IF($AA965=2024,IF(OR($M965="Услуги",$M965="Работы"),#REF!,IF($U965&lt;&gt;0,#REF!,#REF!)),1)*IF($AA965=2025,IF(OR($M965="Услуги",$M965="Работы"),#REF!,IF($U965&lt;&gt;0,#REF!,#REF!)),1)</f>
        <v>#REF!</v>
      </c>
      <c r="AF965" s="96" t="e">
        <f>V965*IF($AA965=2021,IF(OR($M965="Услуги",$M965="Работы"),#REF!,IF($U965&lt;&gt;0,#REF!,#REF!)),1)*IF($AA965=2022,IF(OR($M965="Услуги",$M965="Работы"),#REF!,IF($U965&lt;&gt;0,#REF!,#REF!)),1)*IF($AA965=2023,IF(OR($M965="Услуги",$M965="Работы"),#REF!,IF($U965&lt;&gt;0,#REF!,#REF!)),1)*IF($AA965=2024,IF(OR($M965="Услуги",$M965="Работы"),#REF!,IF($U965&lt;&gt;0,#REF!,#REF!)),1)*IF($AA965=2025,IF(OR($M965="Услуги",$M965="Работы"),#REF!,IF($U965&lt;&gt;0,#REF!,#REF!)),1)</f>
        <v>#REF!</v>
      </c>
      <c r="AG965" s="96" t="e">
        <f>W965*IF($AA965=2021,IF(OR($M965="Услуги",$M965="Работы"),#REF!,IF($U965&lt;&gt;0,#REF!,#REF!)),1)*IF($AA965=2022,IF(OR($M965="Услуги",$M965="Работы"),#REF!,IF($U965&lt;&gt;0,#REF!,#REF!)),1)*IF($AA965=2023,IF(OR($M965="Услуги",$M965="Работы"),#REF!,IF($U965&lt;&gt;0,#REF!,#REF!)),1)*IF($AA965=2024,IF(OR($M965="Услуги",$M965="Работы"),#REF!,IF($U965&lt;&gt;0,#REF!,#REF!)),1)*IF($AA965=2025,IF(OR($M965="Услуги",$M965="Работы"),#REF!,IF($U965&lt;&gt;0,#REF!,#REF!)),1)</f>
        <v>#REF!</v>
      </c>
      <c r="AH965" s="96" t="e">
        <f>X965*IF($AA965=2021,IF(OR($M965="Услуги",$M965="Работы"),#REF!,IF($U965&lt;&gt;0,#REF!,#REF!)),1)*IF($AA965=2022,IF(OR($M965="Услуги",$M965="Работы"),#REF!,IF($U965&lt;&gt;0,#REF!,#REF!)),1)*IF($AA965=2023,IF(OR($M965="Услуги",$M965="Работы"),#REF!,IF($U965&lt;&gt;0,#REF!,#REF!)),1)*IF($AA965=2024,IF(OR($M965="Услуги",$M965="Работы"),#REF!,IF($U965&lt;&gt;0,#REF!,#REF!)),1)*IF($AA965=2025,IF(OR($M965="Услуги",$M965="Работы"),#REF!,IF($U965&lt;&gt;0,#REF!,#REF!)),1)</f>
        <v>#REF!</v>
      </c>
      <c r="AI965" s="96" t="e">
        <f>Y965*IF($AA965=2021,IF(OR($M965="Услуги",$M965="Работы"),#REF!,IF($U965&lt;&gt;0,#REF!,#REF!)),1)*IF($AA965=2022,IF(OR($M965="Услуги",$M965="Работы"),#REF!,IF($U965&lt;&gt;0,#REF!,#REF!)),1)*IF($AA965=2023,IF(OR($M965="Услуги",$M965="Работы"),#REF!,IF($U965&lt;&gt;0,#REF!,#REF!)),1)*IF($AA965=2024,IF(OR($M965="Услуги",$M965="Работы"),#REF!,IF($U965&lt;&gt;0,#REF!,#REF!)),1)*IF($AA965=2025,IF(OR($M965="Услуги",$M965="Работы"),#REF!,IF($U965&lt;&gt;0,#REF!,#REF!)),1)</f>
        <v>#REF!</v>
      </c>
      <c r="AJ965" s="96" t="e">
        <f>Z965*IF($AA965=2021,IF(OR($M965="Услуги",$M965="Работы"),#REF!,IF($U965&lt;&gt;0,#REF!,#REF!)),1)*IF($AA965=2022,IF(OR($M965="Услуги",$M965="Работы"),#REF!,IF($U965&lt;&gt;0,#REF!,#REF!)),1)*IF($AA965=2023,IF(OR($M965="Услуги",$M965="Работы"),#REF!,IF($U965&lt;&gt;0,#REF!,#REF!)),1)*IF($AA965=2024,IF(OR($M965="Услуги",$M965="Работы"),#REF!,IF($U965&lt;&gt;0,#REF!,#REF!)),1)*IF($AA965=2025,IF(OR($M965="Услуги",$M965="Работы"),#REF!,IF($U965&lt;&gt;0,#REF!,#REF!)),1)</f>
        <v>#REF!</v>
      </c>
      <c r="AK965" s="107">
        <v>759000</v>
      </c>
      <c r="AL965" s="57">
        <v>0</v>
      </c>
      <c r="AM965" s="57">
        <v>759000</v>
      </c>
      <c r="AN965" s="54">
        <v>1</v>
      </c>
    </row>
    <row r="966" spans="1:40" s="56" customFormat="1" ht="14.25" hidden="1" customHeight="1" x14ac:dyDescent="0.25">
      <c r="A966" s="85">
        <v>1</v>
      </c>
      <c r="B966" s="86" t="s">
        <v>88</v>
      </c>
      <c r="C966" s="142" t="s">
        <v>437</v>
      </c>
      <c r="D966" s="85" t="s">
        <v>12</v>
      </c>
      <c r="E966" s="85" t="s">
        <v>420</v>
      </c>
      <c r="F966" s="85" t="s">
        <v>432</v>
      </c>
      <c r="G966" s="87" t="e">
        <f>VLOOKUP(D966,#REF!,2,FALSE)</f>
        <v>#REF!</v>
      </c>
      <c r="H966" s="87" t="s">
        <v>432</v>
      </c>
      <c r="I966" s="87"/>
      <c r="J966" s="86" t="s">
        <v>256</v>
      </c>
      <c r="K966" s="87" t="str">
        <f t="shared" si="363"/>
        <v>Защита сегментов АСУ ТП АО «Нижневартовская ГРЭС»</v>
      </c>
      <c r="L966" s="99" t="s">
        <v>368</v>
      </c>
      <c r="M966" s="90" t="s">
        <v>528</v>
      </c>
      <c r="N966" s="85" t="s">
        <v>369</v>
      </c>
      <c r="O966" s="85" t="s">
        <v>370</v>
      </c>
      <c r="P966" s="86">
        <v>8</v>
      </c>
      <c r="Q966" s="100">
        <v>950000</v>
      </c>
      <c r="R966" s="97">
        <v>0.2</v>
      </c>
      <c r="S966" s="98">
        <f>U966+X966</f>
        <v>7600000</v>
      </c>
      <c r="T966" s="95">
        <f t="shared" si="356"/>
        <v>1266666.666666667</v>
      </c>
      <c r="U966" s="98">
        <f>Q966*P966</f>
        <v>7600000</v>
      </c>
      <c r="V966" s="95">
        <f t="shared" si="357"/>
        <v>1266666.666666667</v>
      </c>
      <c r="W966" s="95">
        <f t="shared" si="358"/>
        <v>6333333.333333333</v>
      </c>
      <c r="X966" s="98"/>
      <c r="Y966" s="95">
        <f t="shared" si="359"/>
        <v>0</v>
      </c>
      <c r="Z966" s="95">
        <f t="shared" si="360"/>
        <v>0</v>
      </c>
      <c r="AA966" s="243">
        <f>Приоритеты!$D$11</f>
        <v>2023</v>
      </c>
      <c r="AB966" s="247" t="e">
        <f t="shared" si="364"/>
        <v>#REF!</v>
      </c>
      <c r="AC966" s="96" t="e">
        <f>S966*IF($AA966=2021,IF(OR($M966="Услуги",$M966="Работы"),#REF!,IF($U966&lt;&gt;0,#REF!,#REF!)),1)*IF($AA966=2022,IF(OR($M966="Услуги",$M966="Работы"),#REF!,IF($U966&lt;&gt;0,#REF!,#REF!)),1)*IF($AA966=2023,IF(OR($M966="Услуги",$M966="Работы"),#REF!,IF($U966&lt;&gt;0,#REF!,#REF!)),1)*IF($AA966=2024,IF(OR($M966="Услуги",$M966="Работы"),#REF!,IF($U966&lt;&gt;0,#REF!,#REF!)),1)*IF($AA966=2025,IF(OR($M966="Услуги",$M966="Работы"),#REF!,IF($U966&lt;&gt;0,#REF!,#REF!)),1)</f>
        <v>#REF!</v>
      </c>
      <c r="AD966" s="96" t="e">
        <f>T966*IF($AA966=2021,IF(OR($M966="Услуги",$M966="Работы"),#REF!,IF($U966&lt;&gt;0,#REF!,#REF!)),1)*IF($AA966=2022,IF(OR($M966="Услуги",$M966="Работы"),#REF!,IF($U966&lt;&gt;0,#REF!,#REF!)),1)*IF($AA966=2023,IF(OR($M966="Услуги",$M966="Работы"),#REF!,IF($U966&lt;&gt;0,#REF!,#REF!)),1)*IF($AA966=2024,IF(OR($M966="Услуги",$M966="Работы"),#REF!,IF($U966&lt;&gt;0,#REF!,#REF!)),1)*IF($AA966=2025,IF(OR($M966="Услуги",$M966="Работы"),#REF!,IF($U966&lt;&gt;0,#REF!,#REF!)),1)</f>
        <v>#REF!</v>
      </c>
      <c r="AE966" s="96" t="e">
        <f>U966*IF($AA966=2021,IF(OR($M966="Услуги",$M966="Работы"),#REF!,IF($U966&lt;&gt;0,#REF!,#REF!)),1)*IF($AA966=2022,IF(OR($M966="Услуги",$M966="Работы"),#REF!,IF($U966&lt;&gt;0,#REF!,#REF!)),1)*IF($AA966=2023,IF(OR($M966="Услуги",$M966="Работы"),#REF!,IF($U966&lt;&gt;0,#REF!,#REF!)),1)*IF($AA966=2024,IF(OR($M966="Услуги",$M966="Работы"),#REF!,IF($U966&lt;&gt;0,#REF!,#REF!)),1)*IF($AA966=2025,IF(OR($M966="Услуги",$M966="Работы"),#REF!,IF($U966&lt;&gt;0,#REF!,#REF!)),1)</f>
        <v>#REF!</v>
      </c>
      <c r="AF966" s="96" t="e">
        <f>V966*IF($AA966=2021,IF(OR($M966="Услуги",$M966="Работы"),#REF!,IF($U966&lt;&gt;0,#REF!,#REF!)),1)*IF($AA966=2022,IF(OR($M966="Услуги",$M966="Работы"),#REF!,IF($U966&lt;&gt;0,#REF!,#REF!)),1)*IF($AA966=2023,IF(OR($M966="Услуги",$M966="Работы"),#REF!,IF($U966&lt;&gt;0,#REF!,#REF!)),1)*IF($AA966=2024,IF(OR($M966="Услуги",$M966="Работы"),#REF!,IF($U966&lt;&gt;0,#REF!,#REF!)),1)*IF($AA966=2025,IF(OR($M966="Услуги",$M966="Работы"),#REF!,IF($U966&lt;&gt;0,#REF!,#REF!)),1)</f>
        <v>#REF!</v>
      </c>
      <c r="AG966" s="96" t="e">
        <f>W966*IF($AA966=2021,IF(OR($M966="Услуги",$M966="Работы"),#REF!,IF($U966&lt;&gt;0,#REF!,#REF!)),1)*IF($AA966=2022,IF(OR($M966="Услуги",$M966="Работы"),#REF!,IF($U966&lt;&gt;0,#REF!,#REF!)),1)*IF($AA966=2023,IF(OR($M966="Услуги",$M966="Работы"),#REF!,IF($U966&lt;&gt;0,#REF!,#REF!)),1)*IF($AA966=2024,IF(OR($M966="Услуги",$M966="Работы"),#REF!,IF($U966&lt;&gt;0,#REF!,#REF!)),1)*IF($AA966=2025,IF(OR($M966="Услуги",$M966="Работы"),#REF!,IF($U966&lt;&gt;0,#REF!,#REF!)),1)</f>
        <v>#REF!</v>
      </c>
      <c r="AH966" s="96" t="e">
        <f>X966*IF($AA966=2021,IF(OR($M966="Услуги",$M966="Работы"),#REF!,IF($U966&lt;&gt;0,#REF!,#REF!)),1)*IF($AA966=2022,IF(OR($M966="Услуги",$M966="Работы"),#REF!,IF($U966&lt;&gt;0,#REF!,#REF!)),1)*IF($AA966=2023,IF(OR($M966="Услуги",$M966="Работы"),#REF!,IF($U966&lt;&gt;0,#REF!,#REF!)),1)*IF($AA966=2024,IF(OR($M966="Услуги",$M966="Работы"),#REF!,IF($U966&lt;&gt;0,#REF!,#REF!)),1)*IF($AA966=2025,IF(OR($M966="Услуги",$M966="Работы"),#REF!,IF($U966&lt;&gt;0,#REF!,#REF!)),1)</f>
        <v>#REF!</v>
      </c>
      <c r="AI966" s="96" t="e">
        <f>Y966*IF($AA966=2021,IF(OR($M966="Услуги",$M966="Работы"),#REF!,IF($U966&lt;&gt;0,#REF!,#REF!)),1)*IF($AA966=2022,IF(OR($M966="Услуги",$M966="Работы"),#REF!,IF($U966&lt;&gt;0,#REF!,#REF!)),1)*IF($AA966=2023,IF(OR($M966="Услуги",$M966="Работы"),#REF!,IF($U966&lt;&gt;0,#REF!,#REF!)),1)*IF($AA966=2024,IF(OR($M966="Услуги",$M966="Работы"),#REF!,IF($U966&lt;&gt;0,#REF!,#REF!)),1)*IF($AA966=2025,IF(OR($M966="Услуги",$M966="Работы"),#REF!,IF($U966&lt;&gt;0,#REF!,#REF!)),1)</f>
        <v>#REF!</v>
      </c>
      <c r="AJ966" s="96" t="e">
        <f>Z966*IF($AA966=2021,IF(OR($M966="Услуги",$M966="Работы"),#REF!,IF($U966&lt;&gt;0,#REF!,#REF!)),1)*IF($AA966=2022,IF(OR($M966="Услуги",$M966="Работы"),#REF!,IF($U966&lt;&gt;0,#REF!,#REF!)),1)*IF($AA966=2023,IF(OR($M966="Услуги",$M966="Работы"),#REF!,IF($U966&lt;&gt;0,#REF!,#REF!)),1)*IF($AA966=2024,IF(OR($M966="Услуги",$M966="Работы"),#REF!,IF($U966&lt;&gt;0,#REF!,#REF!)),1)*IF($AA966=2025,IF(OR($M966="Услуги",$M966="Работы"),#REF!,IF($U966&lt;&gt;0,#REF!,#REF!)),1)</f>
        <v>#REF!</v>
      </c>
      <c r="AK966" s="107">
        <v>9120000</v>
      </c>
      <c r="AL966" s="57">
        <v>9120000</v>
      </c>
      <c r="AM966" s="57">
        <v>0</v>
      </c>
      <c r="AN966" s="54">
        <v>8</v>
      </c>
    </row>
    <row r="967" spans="1:40" s="56" customFormat="1" ht="15" hidden="1" customHeight="1" x14ac:dyDescent="0.25">
      <c r="A967" s="85">
        <v>1</v>
      </c>
      <c r="B967" s="86" t="s">
        <v>88</v>
      </c>
      <c r="C967" s="142" t="s">
        <v>437</v>
      </c>
      <c r="D967" s="85" t="s">
        <v>12</v>
      </c>
      <c r="E967" s="85" t="s">
        <v>420</v>
      </c>
      <c r="F967" s="85" t="s">
        <v>432</v>
      </c>
      <c r="G967" s="87" t="e">
        <f>VLOOKUP(D967,#REF!,2,FALSE)</f>
        <v>#REF!</v>
      </c>
      <c r="H967" s="87" t="s">
        <v>432</v>
      </c>
      <c r="I967" s="87"/>
      <c r="J967" s="86" t="s">
        <v>219</v>
      </c>
      <c r="K967" s="87" t="str">
        <f t="shared" si="363"/>
        <v>Защита сегментов АСУ ТП АО «Нижневартовская ГРЭС»</v>
      </c>
      <c r="L967" s="99" t="s">
        <v>223</v>
      </c>
      <c r="M967" s="90" t="s">
        <v>528</v>
      </c>
      <c r="N967" s="85" t="s">
        <v>371</v>
      </c>
      <c r="O967" s="85" t="s">
        <v>371</v>
      </c>
      <c r="P967" s="86">
        <v>8</v>
      </c>
      <c r="Q967" s="100">
        <v>180000</v>
      </c>
      <c r="R967" s="97">
        <v>0.2</v>
      </c>
      <c r="S967" s="98">
        <v>1728000</v>
      </c>
      <c r="T967" s="95">
        <f t="shared" si="356"/>
        <v>288000</v>
      </c>
      <c r="U967" s="98">
        <v>1728000</v>
      </c>
      <c r="V967" s="95">
        <f t="shared" si="357"/>
        <v>288000</v>
      </c>
      <c r="W967" s="95">
        <f t="shared" si="358"/>
        <v>1440000</v>
      </c>
      <c r="X967" s="98"/>
      <c r="Y967" s="95">
        <f t="shared" si="359"/>
        <v>0</v>
      </c>
      <c r="Z967" s="95">
        <f t="shared" si="360"/>
        <v>0</v>
      </c>
      <c r="AA967" s="245" t="s">
        <v>519</v>
      </c>
      <c r="AB967" s="247">
        <f t="shared" si="364"/>
        <v>0</v>
      </c>
      <c r="AC967" s="96">
        <f>S967*IF($AA967=2021,IF(OR($M967="Услуги",$M967="Работы"),#REF!,IF($U967&lt;&gt;0,#REF!,#REF!)),1)*IF($AA967=2022,IF(OR($M967="Услуги",$M967="Работы"),#REF!,IF($U967&lt;&gt;0,#REF!,#REF!)),1)*IF($AA967=2023,IF(OR($M967="Услуги",$M967="Работы"),#REF!,IF($U967&lt;&gt;0,#REF!,#REF!)),1)*IF($AA967=2024,IF(OR($M967="Услуги",$M967="Работы"),#REF!,IF($U967&lt;&gt;0,#REF!,#REF!)),1)*IF($AA967=2025,IF(OR($M967="Услуги",$M967="Работы"),#REF!,IF($U967&lt;&gt;0,#REF!,#REF!)),1)</f>
        <v>1728000</v>
      </c>
      <c r="AD967" s="96">
        <f>T967*IF($AA967=2021,IF(OR($M967="Услуги",$M967="Работы"),#REF!,IF($U967&lt;&gt;0,#REF!,#REF!)),1)*IF($AA967=2022,IF(OR($M967="Услуги",$M967="Работы"),#REF!,IF($U967&lt;&gt;0,#REF!,#REF!)),1)*IF($AA967=2023,IF(OR($M967="Услуги",$M967="Работы"),#REF!,IF($U967&lt;&gt;0,#REF!,#REF!)),1)*IF($AA967=2024,IF(OR($M967="Услуги",$M967="Работы"),#REF!,IF($U967&lt;&gt;0,#REF!,#REF!)),1)*IF($AA967=2025,IF(OR($M967="Услуги",$M967="Работы"),#REF!,IF($U967&lt;&gt;0,#REF!,#REF!)),1)</f>
        <v>288000</v>
      </c>
      <c r="AE967" s="96">
        <f>U967*IF($AA967=2021,IF(OR($M967="Услуги",$M967="Работы"),#REF!,IF($U967&lt;&gt;0,#REF!,#REF!)),1)*IF($AA967=2022,IF(OR($M967="Услуги",$M967="Работы"),#REF!,IF($U967&lt;&gt;0,#REF!,#REF!)),1)*IF($AA967=2023,IF(OR($M967="Услуги",$M967="Работы"),#REF!,IF($U967&lt;&gt;0,#REF!,#REF!)),1)*IF($AA967=2024,IF(OR($M967="Услуги",$M967="Работы"),#REF!,IF($U967&lt;&gt;0,#REF!,#REF!)),1)*IF($AA967=2025,IF(OR($M967="Услуги",$M967="Работы"),#REF!,IF($U967&lt;&gt;0,#REF!,#REF!)),1)</f>
        <v>1728000</v>
      </c>
      <c r="AF967" s="96">
        <f>V967*IF($AA967=2021,IF(OR($M967="Услуги",$M967="Работы"),#REF!,IF($U967&lt;&gt;0,#REF!,#REF!)),1)*IF($AA967=2022,IF(OR($M967="Услуги",$M967="Работы"),#REF!,IF($U967&lt;&gt;0,#REF!,#REF!)),1)*IF($AA967=2023,IF(OR($M967="Услуги",$M967="Работы"),#REF!,IF($U967&lt;&gt;0,#REF!,#REF!)),1)*IF($AA967=2024,IF(OR($M967="Услуги",$M967="Работы"),#REF!,IF($U967&lt;&gt;0,#REF!,#REF!)),1)*IF($AA967=2025,IF(OR($M967="Услуги",$M967="Работы"),#REF!,IF($U967&lt;&gt;0,#REF!,#REF!)),1)</f>
        <v>288000</v>
      </c>
      <c r="AG967" s="96">
        <f>W967*IF($AA967=2021,IF(OR($M967="Услуги",$M967="Работы"),#REF!,IF($U967&lt;&gt;0,#REF!,#REF!)),1)*IF($AA967=2022,IF(OR($M967="Услуги",$M967="Работы"),#REF!,IF($U967&lt;&gt;0,#REF!,#REF!)),1)*IF($AA967=2023,IF(OR($M967="Услуги",$M967="Работы"),#REF!,IF($U967&lt;&gt;0,#REF!,#REF!)),1)*IF($AA967=2024,IF(OR($M967="Услуги",$M967="Работы"),#REF!,IF($U967&lt;&gt;0,#REF!,#REF!)),1)*IF($AA967=2025,IF(OR($M967="Услуги",$M967="Работы"),#REF!,IF($U967&lt;&gt;0,#REF!,#REF!)),1)</f>
        <v>1440000</v>
      </c>
      <c r="AH967" s="96">
        <f>X967*IF($AA967=2021,IF(OR($M967="Услуги",$M967="Работы"),#REF!,IF($U967&lt;&gt;0,#REF!,#REF!)),1)*IF($AA967=2022,IF(OR($M967="Услуги",$M967="Работы"),#REF!,IF($U967&lt;&gt;0,#REF!,#REF!)),1)*IF($AA967=2023,IF(OR($M967="Услуги",$M967="Работы"),#REF!,IF($U967&lt;&gt;0,#REF!,#REF!)),1)*IF($AA967=2024,IF(OR($M967="Услуги",$M967="Работы"),#REF!,IF($U967&lt;&gt;0,#REF!,#REF!)),1)*IF($AA967=2025,IF(OR($M967="Услуги",$M967="Работы"),#REF!,IF($U967&lt;&gt;0,#REF!,#REF!)),1)</f>
        <v>0</v>
      </c>
      <c r="AI967" s="96">
        <f>Y967*IF($AA967=2021,IF(OR($M967="Услуги",$M967="Работы"),#REF!,IF($U967&lt;&gt;0,#REF!,#REF!)),1)*IF($AA967=2022,IF(OR($M967="Услуги",$M967="Работы"),#REF!,IF($U967&lt;&gt;0,#REF!,#REF!)),1)*IF($AA967=2023,IF(OR($M967="Услуги",$M967="Работы"),#REF!,IF($U967&lt;&gt;0,#REF!,#REF!)),1)*IF($AA967=2024,IF(OR($M967="Услуги",$M967="Работы"),#REF!,IF($U967&lt;&gt;0,#REF!,#REF!)),1)*IF($AA967=2025,IF(OR($M967="Услуги",$M967="Работы"),#REF!,IF($U967&lt;&gt;0,#REF!,#REF!)),1)</f>
        <v>0</v>
      </c>
      <c r="AJ967" s="96">
        <f>Z967*IF($AA967=2021,IF(OR($M967="Услуги",$M967="Работы"),#REF!,IF($U967&lt;&gt;0,#REF!,#REF!)),1)*IF($AA967=2022,IF(OR($M967="Услуги",$M967="Работы"),#REF!,IF($U967&lt;&gt;0,#REF!,#REF!)),1)*IF($AA967=2023,IF(OR($M967="Услуги",$M967="Работы"),#REF!,IF($U967&lt;&gt;0,#REF!,#REF!)),1)*IF($AA967=2024,IF(OR($M967="Услуги",$M967="Работы"),#REF!,IF($U967&lt;&gt;0,#REF!,#REF!)),1)*IF($AA967=2025,IF(OR($M967="Услуги",$M967="Работы"),#REF!,IF($U967&lt;&gt;0,#REF!,#REF!)),1)</f>
        <v>0</v>
      </c>
      <c r="AK967" s="107">
        <v>1728000</v>
      </c>
      <c r="AL967" s="57">
        <v>1728000</v>
      </c>
      <c r="AM967" s="57">
        <v>0</v>
      </c>
      <c r="AN967" s="54">
        <v>8</v>
      </c>
    </row>
    <row r="968" spans="1:40" s="56" customFormat="1" ht="14.25" hidden="1" customHeight="1" x14ac:dyDescent="0.25">
      <c r="A968" s="85">
        <v>1</v>
      </c>
      <c r="B968" s="86" t="s">
        <v>88</v>
      </c>
      <c r="C968" s="142" t="s">
        <v>437</v>
      </c>
      <c r="D968" s="85" t="s">
        <v>12</v>
      </c>
      <c r="E968" s="85" t="s">
        <v>420</v>
      </c>
      <c r="F968" s="85" t="s">
        <v>432</v>
      </c>
      <c r="G968" s="87" t="e">
        <f>VLOOKUP(D968,#REF!,2,FALSE)</f>
        <v>#REF!</v>
      </c>
      <c r="H968" s="87" t="s">
        <v>432</v>
      </c>
      <c r="I968" s="87"/>
      <c r="J968" s="86" t="s">
        <v>256</v>
      </c>
      <c r="K968" s="87" t="str">
        <f t="shared" si="363"/>
        <v>Защита сегментов АСУ ТП АО «Нижневартовская ГРЭС»</v>
      </c>
      <c r="L968" s="99" t="s">
        <v>383</v>
      </c>
      <c r="M968" s="90" t="s">
        <v>528</v>
      </c>
      <c r="N968" s="85" t="s">
        <v>384</v>
      </c>
      <c r="O968" s="85" t="s">
        <v>385</v>
      </c>
      <c r="P968" s="86">
        <v>30</v>
      </c>
      <c r="Q968" s="100">
        <v>32900</v>
      </c>
      <c r="R968" s="97">
        <v>0.2</v>
      </c>
      <c r="S968" s="98">
        <f>U968+X968</f>
        <v>987000</v>
      </c>
      <c r="T968" s="95">
        <f t="shared" si="356"/>
        <v>164500</v>
      </c>
      <c r="U968" s="98">
        <f>Q968*P968</f>
        <v>987000</v>
      </c>
      <c r="V968" s="95">
        <f t="shared" si="357"/>
        <v>164500</v>
      </c>
      <c r="W968" s="95">
        <f t="shared" si="358"/>
        <v>822500</v>
      </c>
      <c r="X968" s="98"/>
      <c r="Y968" s="95">
        <f t="shared" si="359"/>
        <v>0</v>
      </c>
      <c r="Z968" s="95">
        <f t="shared" si="360"/>
        <v>0</v>
      </c>
      <c r="AA968" s="243">
        <f>Приоритеты!$D$11</f>
        <v>2023</v>
      </c>
      <c r="AB968" s="247" t="e">
        <f t="shared" si="364"/>
        <v>#REF!</v>
      </c>
      <c r="AC968" s="96" t="e">
        <f>S968*IF($AA968=2021,IF(OR($M968="Услуги",$M968="Работы"),#REF!,IF($U968&lt;&gt;0,#REF!,#REF!)),1)*IF($AA968=2022,IF(OR($M968="Услуги",$M968="Работы"),#REF!,IF($U968&lt;&gt;0,#REF!,#REF!)),1)*IF($AA968=2023,IF(OR($M968="Услуги",$M968="Работы"),#REF!,IF($U968&lt;&gt;0,#REF!,#REF!)),1)*IF($AA968=2024,IF(OR($M968="Услуги",$M968="Работы"),#REF!,IF($U968&lt;&gt;0,#REF!,#REF!)),1)*IF($AA968=2025,IF(OR($M968="Услуги",$M968="Работы"),#REF!,IF($U968&lt;&gt;0,#REF!,#REF!)),1)</f>
        <v>#REF!</v>
      </c>
      <c r="AD968" s="96" t="e">
        <f>T968*IF($AA968=2021,IF(OR($M968="Услуги",$M968="Работы"),#REF!,IF($U968&lt;&gt;0,#REF!,#REF!)),1)*IF($AA968=2022,IF(OR($M968="Услуги",$M968="Работы"),#REF!,IF($U968&lt;&gt;0,#REF!,#REF!)),1)*IF($AA968=2023,IF(OR($M968="Услуги",$M968="Работы"),#REF!,IF($U968&lt;&gt;0,#REF!,#REF!)),1)*IF($AA968=2024,IF(OR($M968="Услуги",$M968="Работы"),#REF!,IF($U968&lt;&gt;0,#REF!,#REF!)),1)*IF($AA968=2025,IF(OR($M968="Услуги",$M968="Работы"),#REF!,IF($U968&lt;&gt;0,#REF!,#REF!)),1)</f>
        <v>#REF!</v>
      </c>
      <c r="AE968" s="96" t="e">
        <f>U968*IF($AA968=2021,IF(OR($M968="Услуги",$M968="Работы"),#REF!,IF($U968&lt;&gt;0,#REF!,#REF!)),1)*IF($AA968=2022,IF(OR($M968="Услуги",$M968="Работы"),#REF!,IF($U968&lt;&gt;0,#REF!,#REF!)),1)*IF($AA968=2023,IF(OR($M968="Услуги",$M968="Работы"),#REF!,IF($U968&lt;&gt;0,#REF!,#REF!)),1)*IF($AA968=2024,IF(OR($M968="Услуги",$M968="Работы"),#REF!,IF($U968&lt;&gt;0,#REF!,#REF!)),1)*IF($AA968=2025,IF(OR($M968="Услуги",$M968="Работы"),#REF!,IF($U968&lt;&gt;0,#REF!,#REF!)),1)</f>
        <v>#REF!</v>
      </c>
      <c r="AF968" s="96" t="e">
        <f>V968*IF($AA968=2021,IF(OR($M968="Услуги",$M968="Работы"),#REF!,IF($U968&lt;&gt;0,#REF!,#REF!)),1)*IF($AA968=2022,IF(OR($M968="Услуги",$M968="Работы"),#REF!,IF($U968&lt;&gt;0,#REF!,#REF!)),1)*IF($AA968=2023,IF(OR($M968="Услуги",$M968="Работы"),#REF!,IF($U968&lt;&gt;0,#REF!,#REF!)),1)*IF($AA968=2024,IF(OR($M968="Услуги",$M968="Работы"),#REF!,IF($U968&lt;&gt;0,#REF!,#REF!)),1)*IF($AA968=2025,IF(OR($M968="Услуги",$M968="Работы"),#REF!,IF($U968&lt;&gt;0,#REF!,#REF!)),1)</f>
        <v>#REF!</v>
      </c>
      <c r="AG968" s="96" t="e">
        <f>W968*IF($AA968=2021,IF(OR($M968="Услуги",$M968="Работы"),#REF!,IF($U968&lt;&gt;0,#REF!,#REF!)),1)*IF($AA968=2022,IF(OR($M968="Услуги",$M968="Работы"),#REF!,IF($U968&lt;&gt;0,#REF!,#REF!)),1)*IF($AA968=2023,IF(OR($M968="Услуги",$M968="Работы"),#REF!,IF($U968&lt;&gt;0,#REF!,#REF!)),1)*IF($AA968=2024,IF(OR($M968="Услуги",$M968="Работы"),#REF!,IF($U968&lt;&gt;0,#REF!,#REF!)),1)*IF($AA968=2025,IF(OR($M968="Услуги",$M968="Работы"),#REF!,IF($U968&lt;&gt;0,#REF!,#REF!)),1)</f>
        <v>#REF!</v>
      </c>
      <c r="AH968" s="96" t="e">
        <f>X968*IF($AA968=2021,IF(OR($M968="Услуги",$M968="Работы"),#REF!,IF($U968&lt;&gt;0,#REF!,#REF!)),1)*IF($AA968=2022,IF(OR($M968="Услуги",$M968="Работы"),#REF!,IF($U968&lt;&gt;0,#REF!,#REF!)),1)*IF($AA968=2023,IF(OR($M968="Услуги",$M968="Работы"),#REF!,IF($U968&lt;&gt;0,#REF!,#REF!)),1)*IF($AA968=2024,IF(OR($M968="Услуги",$M968="Работы"),#REF!,IF($U968&lt;&gt;0,#REF!,#REF!)),1)*IF($AA968=2025,IF(OR($M968="Услуги",$M968="Работы"),#REF!,IF($U968&lt;&gt;0,#REF!,#REF!)),1)</f>
        <v>#REF!</v>
      </c>
      <c r="AI968" s="96" t="e">
        <f>Y968*IF($AA968=2021,IF(OR($M968="Услуги",$M968="Работы"),#REF!,IF($U968&lt;&gt;0,#REF!,#REF!)),1)*IF($AA968=2022,IF(OR($M968="Услуги",$M968="Работы"),#REF!,IF($U968&lt;&gt;0,#REF!,#REF!)),1)*IF($AA968=2023,IF(OR($M968="Услуги",$M968="Работы"),#REF!,IF($U968&lt;&gt;0,#REF!,#REF!)),1)*IF($AA968=2024,IF(OR($M968="Услуги",$M968="Работы"),#REF!,IF($U968&lt;&gt;0,#REF!,#REF!)),1)*IF($AA968=2025,IF(OR($M968="Услуги",$M968="Работы"),#REF!,IF($U968&lt;&gt;0,#REF!,#REF!)),1)</f>
        <v>#REF!</v>
      </c>
      <c r="AJ968" s="96" t="e">
        <f>Z968*IF($AA968=2021,IF(OR($M968="Услуги",$M968="Работы"),#REF!,IF($U968&lt;&gt;0,#REF!,#REF!)),1)*IF($AA968=2022,IF(OR($M968="Услуги",$M968="Работы"),#REF!,IF($U968&lt;&gt;0,#REF!,#REF!)),1)*IF($AA968=2023,IF(OR($M968="Услуги",$M968="Работы"),#REF!,IF($U968&lt;&gt;0,#REF!,#REF!)),1)*IF($AA968=2024,IF(OR($M968="Услуги",$M968="Работы"),#REF!,IF($U968&lt;&gt;0,#REF!,#REF!)),1)*IF($AA968=2025,IF(OR($M968="Услуги",$M968="Работы"),#REF!,IF($U968&lt;&gt;0,#REF!,#REF!)),1)</f>
        <v>#REF!</v>
      </c>
      <c r="AK968" s="107">
        <v>1184400</v>
      </c>
      <c r="AL968" s="57">
        <v>1184400</v>
      </c>
      <c r="AM968" s="57">
        <v>0</v>
      </c>
      <c r="AN968" s="54">
        <v>30</v>
      </c>
    </row>
    <row r="969" spans="1:40" s="56" customFormat="1" ht="14.25" hidden="1" customHeight="1" x14ac:dyDescent="0.25">
      <c r="A969" s="85">
        <v>1</v>
      </c>
      <c r="B969" s="86" t="s">
        <v>88</v>
      </c>
      <c r="C969" s="142" t="s">
        <v>437</v>
      </c>
      <c r="D969" s="85" t="s">
        <v>12</v>
      </c>
      <c r="E969" s="85" t="s">
        <v>420</v>
      </c>
      <c r="F969" s="85" t="s">
        <v>432</v>
      </c>
      <c r="G969" s="87" t="e">
        <f>VLOOKUP(D969,#REF!,2,FALSE)</f>
        <v>#REF!</v>
      </c>
      <c r="H969" s="87" t="s">
        <v>432</v>
      </c>
      <c r="I969" s="87"/>
      <c r="J969" s="86" t="s">
        <v>256</v>
      </c>
      <c r="K969" s="87" t="str">
        <f t="shared" si="363"/>
        <v>Защита сегментов АСУ ТП АО «Нижневартовская ГРЭС»</v>
      </c>
      <c r="L969" s="99" t="s">
        <v>386</v>
      </c>
      <c r="M969" s="90" t="s">
        <v>528</v>
      </c>
      <c r="N969" s="85" t="s">
        <v>387</v>
      </c>
      <c r="O969" s="85" t="s">
        <v>388</v>
      </c>
      <c r="P969" s="86">
        <v>2</v>
      </c>
      <c r="Q969" s="100">
        <v>1079000</v>
      </c>
      <c r="R969" s="97">
        <v>0.2</v>
      </c>
      <c r="S969" s="98">
        <v>2589600</v>
      </c>
      <c r="T969" s="95">
        <f t="shared" si="356"/>
        <v>431600</v>
      </c>
      <c r="U969" s="98">
        <v>2589600</v>
      </c>
      <c r="V969" s="95">
        <f t="shared" si="357"/>
        <v>431600</v>
      </c>
      <c r="W969" s="95">
        <f t="shared" si="358"/>
        <v>2158000</v>
      </c>
      <c r="X969" s="98"/>
      <c r="Y969" s="95">
        <f t="shared" si="359"/>
        <v>0</v>
      </c>
      <c r="Z969" s="95">
        <f t="shared" si="360"/>
        <v>0</v>
      </c>
      <c r="AA969" s="243">
        <f>Приоритеты!$D$11</f>
        <v>2023</v>
      </c>
      <c r="AB969" s="247" t="e">
        <f t="shared" si="364"/>
        <v>#REF!</v>
      </c>
      <c r="AC969" s="96" t="e">
        <f>S969*IF($AA969=2021,IF(OR($M969="Услуги",$M969="Работы"),#REF!,IF($U969&lt;&gt;0,#REF!,#REF!)),1)*IF($AA969=2022,IF(OR($M969="Услуги",$M969="Работы"),#REF!,IF($U969&lt;&gt;0,#REF!,#REF!)),1)*IF($AA969=2023,IF(OR($M969="Услуги",$M969="Работы"),#REF!,IF($U969&lt;&gt;0,#REF!,#REF!)),1)*IF($AA969=2024,IF(OR($M969="Услуги",$M969="Работы"),#REF!,IF($U969&lt;&gt;0,#REF!,#REF!)),1)*IF($AA969=2025,IF(OR($M969="Услуги",$M969="Работы"),#REF!,IF($U969&lt;&gt;0,#REF!,#REF!)),1)</f>
        <v>#REF!</v>
      </c>
      <c r="AD969" s="96" t="e">
        <f>T969*IF($AA969=2021,IF(OR($M969="Услуги",$M969="Работы"),#REF!,IF($U969&lt;&gt;0,#REF!,#REF!)),1)*IF($AA969=2022,IF(OR($M969="Услуги",$M969="Работы"),#REF!,IF($U969&lt;&gt;0,#REF!,#REF!)),1)*IF($AA969=2023,IF(OR($M969="Услуги",$M969="Работы"),#REF!,IF($U969&lt;&gt;0,#REF!,#REF!)),1)*IF($AA969=2024,IF(OR($M969="Услуги",$M969="Работы"),#REF!,IF($U969&lt;&gt;0,#REF!,#REF!)),1)*IF($AA969=2025,IF(OR($M969="Услуги",$M969="Работы"),#REF!,IF($U969&lt;&gt;0,#REF!,#REF!)),1)</f>
        <v>#REF!</v>
      </c>
      <c r="AE969" s="96" t="e">
        <f>U969*IF($AA969=2021,IF(OR($M969="Услуги",$M969="Работы"),#REF!,IF($U969&lt;&gt;0,#REF!,#REF!)),1)*IF($AA969=2022,IF(OR($M969="Услуги",$M969="Работы"),#REF!,IF($U969&lt;&gt;0,#REF!,#REF!)),1)*IF($AA969=2023,IF(OR($M969="Услуги",$M969="Работы"),#REF!,IF($U969&lt;&gt;0,#REF!,#REF!)),1)*IF($AA969=2024,IF(OR($M969="Услуги",$M969="Работы"),#REF!,IF($U969&lt;&gt;0,#REF!,#REF!)),1)*IF($AA969=2025,IF(OR($M969="Услуги",$M969="Работы"),#REF!,IF($U969&lt;&gt;0,#REF!,#REF!)),1)</f>
        <v>#REF!</v>
      </c>
      <c r="AF969" s="96" t="e">
        <f>V969*IF($AA969=2021,IF(OR($M969="Услуги",$M969="Работы"),#REF!,IF($U969&lt;&gt;0,#REF!,#REF!)),1)*IF($AA969=2022,IF(OR($M969="Услуги",$M969="Работы"),#REF!,IF($U969&lt;&gt;0,#REF!,#REF!)),1)*IF($AA969=2023,IF(OR($M969="Услуги",$M969="Работы"),#REF!,IF($U969&lt;&gt;0,#REF!,#REF!)),1)*IF($AA969=2024,IF(OR($M969="Услуги",$M969="Работы"),#REF!,IF($U969&lt;&gt;0,#REF!,#REF!)),1)*IF($AA969=2025,IF(OR($M969="Услуги",$M969="Работы"),#REF!,IF($U969&lt;&gt;0,#REF!,#REF!)),1)</f>
        <v>#REF!</v>
      </c>
      <c r="AG969" s="96" t="e">
        <f>W969*IF($AA969=2021,IF(OR($M969="Услуги",$M969="Работы"),#REF!,IF($U969&lt;&gt;0,#REF!,#REF!)),1)*IF($AA969=2022,IF(OR($M969="Услуги",$M969="Работы"),#REF!,IF($U969&lt;&gt;0,#REF!,#REF!)),1)*IF($AA969=2023,IF(OR($M969="Услуги",$M969="Работы"),#REF!,IF($U969&lt;&gt;0,#REF!,#REF!)),1)*IF($AA969=2024,IF(OR($M969="Услуги",$M969="Работы"),#REF!,IF($U969&lt;&gt;0,#REF!,#REF!)),1)*IF($AA969=2025,IF(OR($M969="Услуги",$M969="Работы"),#REF!,IF($U969&lt;&gt;0,#REF!,#REF!)),1)</f>
        <v>#REF!</v>
      </c>
      <c r="AH969" s="96" t="e">
        <f>X969*IF($AA969=2021,IF(OR($M969="Услуги",$M969="Работы"),#REF!,IF($U969&lt;&gt;0,#REF!,#REF!)),1)*IF($AA969=2022,IF(OR($M969="Услуги",$M969="Работы"),#REF!,IF($U969&lt;&gt;0,#REF!,#REF!)),1)*IF($AA969=2023,IF(OR($M969="Услуги",$M969="Работы"),#REF!,IF($U969&lt;&gt;0,#REF!,#REF!)),1)*IF($AA969=2024,IF(OR($M969="Услуги",$M969="Работы"),#REF!,IF($U969&lt;&gt;0,#REF!,#REF!)),1)*IF($AA969=2025,IF(OR($M969="Услуги",$M969="Работы"),#REF!,IF($U969&lt;&gt;0,#REF!,#REF!)),1)</f>
        <v>#REF!</v>
      </c>
      <c r="AI969" s="96" t="e">
        <f>Y969*IF($AA969=2021,IF(OR($M969="Услуги",$M969="Работы"),#REF!,IF($U969&lt;&gt;0,#REF!,#REF!)),1)*IF($AA969=2022,IF(OR($M969="Услуги",$M969="Работы"),#REF!,IF($U969&lt;&gt;0,#REF!,#REF!)),1)*IF($AA969=2023,IF(OR($M969="Услуги",$M969="Работы"),#REF!,IF($U969&lt;&gt;0,#REF!,#REF!)),1)*IF($AA969=2024,IF(OR($M969="Услуги",$M969="Работы"),#REF!,IF($U969&lt;&gt;0,#REF!,#REF!)),1)*IF($AA969=2025,IF(OR($M969="Услуги",$M969="Работы"),#REF!,IF($U969&lt;&gt;0,#REF!,#REF!)),1)</f>
        <v>#REF!</v>
      </c>
      <c r="AJ969" s="96" t="e">
        <f>Z969*IF($AA969=2021,IF(OR($M969="Услуги",$M969="Работы"),#REF!,IF($U969&lt;&gt;0,#REF!,#REF!)),1)*IF($AA969=2022,IF(OR($M969="Услуги",$M969="Работы"),#REF!,IF($U969&lt;&gt;0,#REF!,#REF!)),1)*IF($AA969=2023,IF(OR($M969="Услуги",$M969="Работы"),#REF!,IF($U969&lt;&gt;0,#REF!,#REF!)),1)*IF($AA969=2024,IF(OR($M969="Услуги",$M969="Работы"),#REF!,IF($U969&lt;&gt;0,#REF!,#REF!)),1)*IF($AA969=2025,IF(OR($M969="Услуги",$M969="Работы"),#REF!,IF($U969&lt;&gt;0,#REF!,#REF!)),1)</f>
        <v>#REF!</v>
      </c>
      <c r="AK969" s="107">
        <v>2589600</v>
      </c>
      <c r="AL969" s="57">
        <v>2589600</v>
      </c>
      <c r="AM969" s="57">
        <v>0</v>
      </c>
      <c r="AN969" s="54">
        <v>2</v>
      </c>
    </row>
    <row r="970" spans="1:40" s="56" customFormat="1" ht="14.25" hidden="1" customHeight="1" x14ac:dyDescent="0.25">
      <c r="A970" s="85">
        <v>1</v>
      </c>
      <c r="B970" s="86" t="s">
        <v>88</v>
      </c>
      <c r="C970" s="142" t="s">
        <v>542</v>
      </c>
      <c r="D970" s="85" t="s">
        <v>12</v>
      </c>
      <c r="E970" s="85" t="s">
        <v>420</v>
      </c>
      <c r="F970" s="85" t="s">
        <v>432</v>
      </c>
      <c r="G970" s="87" t="e">
        <f>VLOOKUP(D970,#REF!,2,FALSE)</f>
        <v>#REF!</v>
      </c>
      <c r="H970" s="87" t="s">
        <v>432</v>
      </c>
      <c r="I970" s="87"/>
      <c r="J970" s="86" t="s">
        <v>123</v>
      </c>
      <c r="K970" s="87" t="str">
        <f t="shared" ref="K970:K977" si="365" xml:space="preserve"> CONCATENATE(C970," ",D970)</f>
        <v>Реализация систем защиты ОКИИ АО «Нижневартовская ГРЭС»</v>
      </c>
      <c r="L970" s="99" t="s">
        <v>124</v>
      </c>
      <c r="M970" s="86" t="s">
        <v>4</v>
      </c>
      <c r="N970" s="85" t="s">
        <v>155</v>
      </c>
      <c r="O970" s="85" t="s">
        <v>156</v>
      </c>
      <c r="P970" s="86">
        <v>98</v>
      </c>
      <c r="Q970" s="100">
        <v>29714</v>
      </c>
      <c r="R970" s="97">
        <v>0</v>
      </c>
      <c r="S970" s="98">
        <v>2911972</v>
      </c>
      <c r="T970" s="95">
        <f t="shared" si="356"/>
        <v>0</v>
      </c>
      <c r="U970" s="98">
        <v>0</v>
      </c>
      <c r="V970" s="95">
        <f t="shared" si="357"/>
        <v>0</v>
      </c>
      <c r="W970" s="95">
        <f t="shared" si="358"/>
        <v>0</v>
      </c>
      <c r="X970" s="98">
        <v>2911972</v>
      </c>
      <c r="Y970" s="95">
        <f t="shared" si="359"/>
        <v>0</v>
      </c>
      <c r="Z970" s="95">
        <f t="shared" si="360"/>
        <v>2911972</v>
      </c>
      <c r="AA970" s="243">
        <f>Приоритеты!$D$11</f>
        <v>2023</v>
      </c>
      <c r="AB970" s="247" t="e">
        <f t="shared" si="364"/>
        <v>#REF!</v>
      </c>
      <c r="AC970" s="96" t="e">
        <f>S970*IF($AA970=2021,IF(OR($M970="Услуги",$M970="Работы"),#REF!,IF($U970&lt;&gt;0,#REF!,#REF!)),1)*IF($AA970=2022,IF(OR($M970="Услуги",$M970="Работы"),#REF!,IF($U970&lt;&gt;0,#REF!,#REF!)),1)*IF($AA970=2023,IF(OR($M970="Услуги",$M970="Работы"),#REF!,IF($U970&lt;&gt;0,#REF!,#REF!)),1)*IF($AA970=2024,IF(OR($M970="Услуги",$M970="Работы"),#REF!,IF($U970&lt;&gt;0,#REF!,#REF!)),1)*IF($AA970=2025,IF(OR($M970="Услуги",$M970="Работы"),#REF!,IF($U970&lt;&gt;0,#REF!,#REF!)),1)</f>
        <v>#REF!</v>
      </c>
      <c r="AD970" s="96" t="e">
        <f>T970*IF($AA970=2021,IF(OR($M970="Услуги",$M970="Работы"),#REF!,IF($U970&lt;&gt;0,#REF!,#REF!)),1)*IF($AA970=2022,IF(OR($M970="Услуги",$M970="Работы"),#REF!,IF($U970&lt;&gt;0,#REF!,#REF!)),1)*IF($AA970=2023,IF(OR($M970="Услуги",$M970="Работы"),#REF!,IF($U970&lt;&gt;0,#REF!,#REF!)),1)*IF($AA970=2024,IF(OR($M970="Услуги",$M970="Работы"),#REF!,IF($U970&lt;&gt;0,#REF!,#REF!)),1)*IF($AA970=2025,IF(OR($M970="Услуги",$M970="Работы"),#REF!,IF($U970&lt;&gt;0,#REF!,#REF!)),1)</f>
        <v>#REF!</v>
      </c>
      <c r="AE970" s="96" t="e">
        <f>U970*IF($AA970=2021,IF(OR($M970="Услуги",$M970="Работы"),#REF!,IF($U970&lt;&gt;0,#REF!,#REF!)),1)*IF($AA970=2022,IF(OR($M970="Услуги",$M970="Работы"),#REF!,IF($U970&lt;&gt;0,#REF!,#REF!)),1)*IF($AA970=2023,IF(OR($M970="Услуги",$M970="Работы"),#REF!,IF($U970&lt;&gt;0,#REF!,#REF!)),1)*IF($AA970=2024,IF(OR($M970="Услуги",$M970="Работы"),#REF!,IF($U970&lt;&gt;0,#REF!,#REF!)),1)*IF($AA970=2025,IF(OR($M970="Услуги",$M970="Работы"),#REF!,IF($U970&lt;&gt;0,#REF!,#REF!)),1)</f>
        <v>#REF!</v>
      </c>
      <c r="AF970" s="96" t="e">
        <f>V970*IF($AA970=2021,IF(OR($M970="Услуги",$M970="Работы"),#REF!,IF($U970&lt;&gt;0,#REF!,#REF!)),1)*IF($AA970=2022,IF(OR($M970="Услуги",$M970="Работы"),#REF!,IF($U970&lt;&gt;0,#REF!,#REF!)),1)*IF($AA970=2023,IF(OR($M970="Услуги",$M970="Работы"),#REF!,IF($U970&lt;&gt;0,#REF!,#REF!)),1)*IF($AA970=2024,IF(OR($M970="Услуги",$M970="Работы"),#REF!,IF($U970&lt;&gt;0,#REF!,#REF!)),1)*IF($AA970=2025,IF(OR($M970="Услуги",$M970="Работы"),#REF!,IF($U970&lt;&gt;0,#REF!,#REF!)),1)</f>
        <v>#REF!</v>
      </c>
      <c r="AG970" s="96" t="e">
        <f>W970*IF($AA970=2021,IF(OR($M970="Услуги",$M970="Работы"),#REF!,IF($U970&lt;&gt;0,#REF!,#REF!)),1)*IF($AA970=2022,IF(OR($M970="Услуги",$M970="Работы"),#REF!,IF($U970&lt;&gt;0,#REF!,#REF!)),1)*IF($AA970=2023,IF(OR($M970="Услуги",$M970="Работы"),#REF!,IF($U970&lt;&gt;0,#REF!,#REF!)),1)*IF($AA970=2024,IF(OR($M970="Услуги",$M970="Работы"),#REF!,IF($U970&lt;&gt;0,#REF!,#REF!)),1)*IF($AA970=2025,IF(OR($M970="Услуги",$M970="Работы"),#REF!,IF($U970&lt;&gt;0,#REF!,#REF!)),1)</f>
        <v>#REF!</v>
      </c>
      <c r="AH970" s="96" t="e">
        <f>X970*IF($AA970=2021,IF(OR($M970="Услуги",$M970="Работы"),#REF!,IF($U970&lt;&gt;0,#REF!,#REF!)),1)*IF($AA970=2022,IF(OR($M970="Услуги",$M970="Работы"),#REF!,IF($U970&lt;&gt;0,#REF!,#REF!)),1)*IF($AA970=2023,IF(OR($M970="Услуги",$M970="Работы"),#REF!,IF($U970&lt;&gt;0,#REF!,#REF!)),1)*IF($AA970=2024,IF(OR($M970="Услуги",$M970="Работы"),#REF!,IF($U970&lt;&gt;0,#REF!,#REF!)),1)*IF($AA970=2025,IF(OR($M970="Услуги",$M970="Работы"),#REF!,IF($U970&lt;&gt;0,#REF!,#REF!)),1)</f>
        <v>#REF!</v>
      </c>
      <c r="AI970" s="96" t="e">
        <f>Y970*IF($AA970=2021,IF(OR($M970="Услуги",$M970="Работы"),#REF!,IF($U970&lt;&gt;0,#REF!,#REF!)),1)*IF($AA970=2022,IF(OR($M970="Услуги",$M970="Работы"),#REF!,IF($U970&lt;&gt;0,#REF!,#REF!)),1)*IF($AA970=2023,IF(OR($M970="Услуги",$M970="Работы"),#REF!,IF($U970&lt;&gt;0,#REF!,#REF!)),1)*IF($AA970=2024,IF(OR($M970="Услуги",$M970="Работы"),#REF!,IF($U970&lt;&gt;0,#REF!,#REF!)),1)*IF($AA970=2025,IF(OR($M970="Услуги",$M970="Работы"),#REF!,IF($U970&lt;&gt;0,#REF!,#REF!)),1)</f>
        <v>#REF!</v>
      </c>
      <c r="AJ970" s="96" t="e">
        <f>Z970*IF($AA970=2021,IF(OR($M970="Услуги",$M970="Работы"),#REF!,IF($U970&lt;&gt;0,#REF!,#REF!)),1)*IF($AA970=2022,IF(OR($M970="Услуги",$M970="Работы"),#REF!,IF($U970&lt;&gt;0,#REF!,#REF!)),1)*IF($AA970=2023,IF(OR($M970="Услуги",$M970="Работы"),#REF!,IF($U970&lt;&gt;0,#REF!,#REF!)),1)*IF($AA970=2024,IF(OR($M970="Услуги",$M970="Работы"),#REF!,IF($U970&lt;&gt;0,#REF!,#REF!)),1)*IF($AA970=2025,IF(OR($M970="Услуги",$M970="Работы"),#REF!,IF($U970&lt;&gt;0,#REF!,#REF!)),1)</f>
        <v>#REF!</v>
      </c>
      <c r="AK970" s="107">
        <v>2911972</v>
      </c>
      <c r="AL970" s="57">
        <v>0</v>
      </c>
      <c r="AM970" s="57">
        <v>2911972</v>
      </c>
      <c r="AN970" s="54">
        <v>98</v>
      </c>
    </row>
    <row r="971" spans="1:40" s="56" customFormat="1" ht="14.25" hidden="1" customHeight="1" x14ac:dyDescent="0.25">
      <c r="A971" s="85">
        <v>1</v>
      </c>
      <c r="B971" s="86" t="s">
        <v>88</v>
      </c>
      <c r="C971" s="142" t="s">
        <v>542</v>
      </c>
      <c r="D971" s="85" t="s">
        <v>12</v>
      </c>
      <c r="E971" s="85" t="s">
        <v>420</v>
      </c>
      <c r="F971" s="85" t="s">
        <v>432</v>
      </c>
      <c r="G971" s="87" t="e">
        <f>VLOOKUP(D971,#REF!,2,FALSE)</f>
        <v>#REF!</v>
      </c>
      <c r="H971" s="87" t="s">
        <v>432</v>
      </c>
      <c r="I971" s="87"/>
      <c r="J971" s="86" t="s">
        <v>123</v>
      </c>
      <c r="K971" s="87" t="str">
        <f t="shared" si="365"/>
        <v>Реализация систем защиты ОКИИ АО «Нижневартовская ГРЭС»</v>
      </c>
      <c r="L971" s="99" t="s">
        <v>124</v>
      </c>
      <c r="M971" s="86" t="s">
        <v>4</v>
      </c>
      <c r="N971" s="85" t="s">
        <v>182</v>
      </c>
      <c r="O971" s="85" t="s">
        <v>183</v>
      </c>
      <c r="P971" s="86">
        <v>35</v>
      </c>
      <c r="Q971" s="100">
        <v>42000</v>
      </c>
      <c r="R971" s="97">
        <v>0</v>
      </c>
      <c r="S971" s="98">
        <v>1470000</v>
      </c>
      <c r="T971" s="95">
        <f t="shared" si="356"/>
        <v>0</v>
      </c>
      <c r="U971" s="98">
        <v>0</v>
      </c>
      <c r="V971" s="95">
        <f t="shared" si="357"/>
        <v>0</v>
      </c>
      <c r="W971" s="95">
        <f t="shared" si="358"/>
        <v>0</v>
      </c>
      <c r="X971" s="98">
        <v>1470000</v>
      </c>
      <c r="Y971" s="95">
        <f t="shared" si="359"/>
        <v>0</v>
      </c>
      <c r="Z971" s="95">
        <f t="shared" si="360"/>
        <v>1470000</v>
      </c>
      <c r="AA971" s="243">
        <f>Приоритеты!$D$11</f>
        <v>2023</v>
      </c>
      <c r="AB971" s="247" t="e">
        <f t="shared" si="364"/>
        <v>#REF!</v>
      </c>
      <c r="AC971" s="96" t="e">
        <f>S971*IF($AA971=2021,IF(OR($M971="Услуги",$M971="Работы"),#REF!,IF($U971&lt;&gt;0,#REF!,#REF!)),1)*IF($AA971=2022,IF(OR($M971="Услуги",$M971="Работы"),#REF!,IF($U971&lt;&gt;0,#REF!,#REF!)),1)*IF($AA971=2023,IF(OR($M971="Услуги",$M971="Работы"),#REF!,IF($U971&lt;&gt;0,#REF!,#REF!)),1)*IF($AA971=2024,IF(OR($M971="Услуги",$M971="Работы"),#REF!,IF($U971&lt;&gt;0,#REF!,#REF!)),1)*IF($AA971=2025,IF(OR($M971="Услуги",$M971="Работы"),#REF!,IF($U971&lt;&gt;0,#REF!,#REF!)),1)</f>
        <v>#REF!</v>
      </c>
      <c r="AD971" s="96" t="e">
        <f>T971*IF($AA971=2021,IF(OR($M971="Услуги",$M971="Работы"),#REF!,IF($U971&lt;&gt;0,#REF!,#REF!)),1)*IF($AA971=2022,IF(OR($M971="Услуги",$M971="Работы"),#REF!,IF($U971&lt;&gt;0,#REF!,#REF!)),1)*IF($AA971=2023,IF(OR($M971="Услуги",$M971="Работы"),#REF!,IF($U971&lt;&gt;0,#REF!,#REF!)),1)*IF($AA971=2024,IF(OR($M971="Услуги",$M971="Работы"),#REF!,IF($U971&lt;&gt;0,#REF!,#REF!)),1)*IF($AA971=2025,IF(OR($M971="Услуги",$M971="Работы"),#REF!,IF($U971&lt;&gt;0,#REF!,#REF!)),1)</f>
        <v>#REF!</v>
      </c>
      <c r="AE971" s="96" t="e">
        <f>U971*IF($AA971=2021,IF(OR($M971="Услуги",$M971="Работы"),#REF!,IF($U971&lt;&gt;0,#REF!,#REF!)),1)*IF($AA971=2022,IF(OR($M971="Услуги",$M971="Работы"),#REF!,IF($U971&lt;&gt;0,#REF!,#REF!)),1)*IF($AA971=2023,IF(OR($M971="Услуги",$M971="Работы"),#REF!,IF($U971&lt;&gt;0,#REF!,#REF!)),1)*IF($AA971=2024,IF(OR($M971="Услуги",$M971="Работы"),#REF!,IF($U971&lt;&gt;0,#REF!,#REF!)),1)*IF($AA971=2025,IF(OR($M971="Услуги",$M971="Работы"),#REF!,IF($U971&lt;&gt;0,#REF!,#REF!)),1)</f>
        <v>#REF!</v>
      </c>
      <c r="AF971" s="96" t="e">
        <f>V971*IF($AA971=2021,IF(OR($M971="Услуги",$M971="Работы"),#REF!,IF($U971&lt;&gt;0,#REF!,#REF!)),1)*IF($AA971=2022,IF(OR($M971="Услуги",$M971="Работы"),#REF!,IF($U971&lt;&gt;0,#REF!,#REF!)),1)*IF($AA971=2023,IF(OR($M971="Услуги",$M971="Работы"),#REF!,IF($U971&lt;&gt;0,#REF!,#REF!)),1)*IF($AA971=2024,IF(OR($M971="Услуги",$M971="Работы"),#REF!,IF($U971&lt;&gt;0,#REF!,#REF!)),1)*IF($AA971=2025,IF(OR($M971="Услуги",$M971="Работы"),#REF!,IF($U971&lt;&gt;0,#REF!,#REF!)),1)</f>
        <v>#REF!</v>
      </c>
      <c r="AG971" s="96" t="e">
        <f>W971*IF($AA971=2021,IF(OR($M971="Услуги",$M971="Работы"),#REF!,IF($U971&lt;&gt;0,#REF!,#REF!)),1)*IF($AA971=2022,IF(OR($M971="Услуги",$M971="Работы"),#REF!,IF($U971&lt;&gt;0,#REF!,#REF!)),1)*IF($AA971=2023,IF(OR($M971="Услуги",$M971="Работы"),#REF!,IF($U971&lt;&gt;0,#REF!,#REF!)),1)*IF($AA971=2024,IF(OR($M971="Услуги",$M971="Работы"),#REF!,IF($U971&lt;&gt;0,#REF!,#REF!)),1)*IF($AA971=2025,IF(OR($M971="Услуги",$M971="Работы"),#REF!,IF($U971&lt;&gt;0,#REF!,#REF!)),1)</f>
        <v>#REF!</v>
      </c>
      <c r="AH971" s="96" t="e">
        <f>X971*IF($AA971=2021,IF(OR($M971="Услуги",$M971="Работы"),#REF!,IF($U971&lt;&gt;0,#REF!,#REF!)),1)*IF($AA971=2022,IF(OR($M971="Услуги",$M971="Работы"),#REF!,IF($U971&lt;&gt;0,#REF!,#REF!)),1)*IF($AA971=2023,IF(OR($M971="Услуги",$M971="Работы"),#REF!,IF($U971&lt;&gt;0,#REF!,#REF!)),1)*IF($AA971=2024,IF(OR($M971="Услуги",$M971="Работы"),#REF!,IF($U971&lt;&gt;0,#REF!,#REF!)),1)*IF($AA971=2025,IF(OR($M971="Услуги",$M971="Работы"),#REF!,IF($U971&lt;&gt;0,#REF!,#REF!)),1)</f>
        <v>#REF!</v>
      </c>
      <c r="AI971" s="96" t="e">
        <f>Y971*IF($AA971=2021,IF(OR($M971="Услуги",$M971="Работы"),#REF!,IF($U971&lt;&gt;0,#REF!,#REF!)),1)*IF($AA971=2022,IF(OR($M971="Услуги",$M971="Работы"),#REF!,IF($U971&lt;&gt;0,#REF!,#REF!)),1)*IF($AA971=2023,IF(OR($M971="Услуги",$M971="Работы"),#REF!,IF($U971&lt;&gt;0,#REF!,#REF!)),1)*IF($AA971=2024,IF(OR($M971="Услуги",$M971="Работы"),#REF!,IF($U971&lt;&gt;0,#REF!,#REF!)),1)*IF($AA971=2025,IF(OR($M971="Услуги",$M971="Работы"),#REF!,IF($U971&lt;&gt;0,#REF!,#REF!)),1)</f>
        <v>#REF!</v>
      </c>
      <c r="AJ971" s="96" t="e">
        <f>Z971*IF($AA971=2021,IF(OR($M971="Услуги",$M971="Работы"),#REF!,IF($U971&lt;&gt;0,#REF!,#REF!)),1)*IF($AA971=2022,IF(OR($M971="Услуги",$M971="Работы"),#REF!,IF($U971&lt;&gt;0,#REF!,#REF!)),1)*IF($AA971=2023,IF(OR($M971="Услуги",$M971="Работы"),#REF!,IF($U971&lt;&gt;0,#REF!,#REF!)),1)*IF($AA971=2024,IF(OR($M971="Услуги",$M971="Работы"),#REF!,IF($U971&lt;&gt;0,#REF!,#REF!)),1)*IF($AA971=2025,IF(OR($M971="Услуги",$M971="Работы"),#REF!,IF($U971&lt;&gt;0,#REF!,#REF!)),1)</f>
        <v>#REF!</v>
      </c>
      <c r="AK971" s="107">
        <v>1470000</v>
      </c>
      <c r="AL971" s="57">
        <v>0</v>
      </c>
      <c r="AM971" s="57">
        <v>1470000</v>
      </c>
      <c r="AN971" s="54">
        <v>35</v>
      </c>
    </row>
    <row r="972" spans="1:40" s="56" customFormat="1" ht="14.25" hidden="1" customHeight="1" x14ac:dyDescent="0.25">
      <c r="A972" s="85">
        <v>1</v>
      </c>
      <c r="B972" s="86" t="s">
        <v>88</v>
      </c>
      <c r="C972" s="142" t="s">
        <v>542</v>
      </c>
      <c r="D972" s="85" t="s">
        <v>12</v>
      </c>
      <c r="E972" s="85" t="s">
        <v>420</v>
      </c>
      <c r="F972" s="85" t="s">
        <v>432</v>
      </c>
      <c r="G972" s="87" t="e">
        <f>VLOOKUP(D972,#REF!,2,FALSE)</f>
        <v>#REF!</v>
      </c>
      <c r="H972" s="87" t="s">
        <v>432</v>
      </c>
      <c r="I972" s="87"/>
      <c r="J972" s="86" t="s">
        <v>123</v>
      </c>
      <c r="K972" s="87" t="str">
        <f t="shared" si="365"/>
        <v>Реализация систем защиты ОКИИ АО «Нижневартовская ГРЭС»</v>
      </c>
      <c r="L972" s="99" t="s">
        <v>124</v>
      </c>
      <c r="M972" s="90" t="s">
        <v>532</v>
      </c>
      <c r="N972" s="85" t="s">
        <v>139</v>
      </c>
      <c r="O972" s="85" t="s">
        <v>140</v>
      </c>
      <c r="P972" s="86">
        <v>1</v>
      </c>
      <c r="Q972" s="100">
        <v>1314591.6000000001</v>
      </c>
      <c r="R972" s="97">
        <v>0.2</v>
      </c>
      <c r="S972" s="98">
        <v>1577509.92</v>
      </c>
      <c r="T972" s="95">
        <f t="shared" si="356"/>
        <v>262918.32</v>
      </c>
      <c r="U972" s="98">
        <v>0</v>
      </c>
      <c r="V972" s="95">
        <f t="shared" si="357"/>
        <v>0</v>
      </c>
      <c r="W972" s="95">
        <f t="shared" si="358"/>
        <v>0</v>
      </c>
      <c r="X972" s="98">
        <v>1577509.92</v>
      </c>
      <c r="Y972" s="95">
        <f t="shared" si="359"/>
        <v>262918.32</v>
      </c>
      <c r="Z972" s="95">
        <f t="shared" si="360"/>
        <v>1314591.5999999999</v>
      </c>
      <c r="AA972" s="243">
        <f>Приоритеты!$D$11+1</f>
        <v>2024</v>
      </c>
      <c r="AB972" s="247" t="e">
        <f t="shared" si="364"/>
        <v>#REF!</v>
      </c>
      <c r="AC972" s="96" t="e">
        <f>S972*IF($AA972=2021,IF(OR($M972="Услуги",$M972="Работы"),#REF!,IF($U972&lt;&gt;0,#REF!,#REF!)),1)*IF($AA972=2022,IF(OR($M972="Услуги",$M972="Работы"),#REF!,IF($U972&lt;&gt;0,#REF!,#REF!)),1)*IF($AA972=2023,IF(OR($M972="Услуги",$M972="Работы"),#REF!,IF($U972&lt;&gt;0,#REF!,#REF!)),1)*IF($AA972=2024,IF(OR($M972="Услуги",$M972="Работы"),#REF!,IF($U972&lt;&gt;0,#REF!,#REF!)),1)*IF($AA972=2025,IF(OR($M972="Услуги",$M972="Работы"),#REF!,IF($U972&lt;&gt;0,#REF!,#REF!)),1)</f>
        <v>#REF!</v>
      </c>
      <c r="AD972" s="96" t="e">
        <f>T972*IF($AA972=2021,IF(OR($M972="Услуги",$M972="Работы"),#REF!,IF($U972&lt;&gt;0,#REF!,#REF!)),1)*IF($AA972=2022,IF(OR($M972="Услуги",$M972="Работы"),#REF!,IF($U972&lt;&gt;0,#REF!,#REF!)),1)*IF($AA972=2023,IF(OR($M972="Услуги",$M972="Работы"),#REF!,IF($U972&lt;&gt;0,#REF!,#REF!)),1)*IF($AA972=2024,IF(OR($M972="Услуги",$M972="Работы"),#REF!,IF($U972&lt;&gt;0,#REF!,#REF!)),1)*IF($AA972=2025,IF(OR($M972="Услуги",$M972="Работы"),#REF!,IF($U972&lt;&gt;0,#REF!,#REF!)),1)</f>
        <v>#REF!</v>
      </c>
      <c r="AE972" s="96" t="e">
        <f>U972*IF($AA972=2021,IF(OR($M972="Услуги",$M972="Работы"),#REF!,IF($U972&lt;&gt;0,#REF!,#REF!)),1)*IF($AA972=2022,IF(OR($M972="Услуги",$M972="Работы"),#REF!,IF($U972&lt;&gt;0,#REF!,#REF!)),1)*IF($AA972=2023,IF(OR($M972="Услуги",$M972="Работы"),#REF!,IF($U972&lt;&gt;0,#REF!,#REF!)),1)*IF($AA972=2024,IF(OR($M972="Услуги",$M972="Работы"),#REF!,IF($U972&lt;&gt;0,#REF!,#REF!)),1)*IF($AA972=2025,IF(OR($M972="Услуги",$M972="Работы"),#REF!,IF($U972&lt;&gt;0,#REF!,#REF!)),1)</f>
        <v>#REF!</v>
      </c>
      <c r="AF972" s="96" t="e">
        <f>V972*IF($AA972=2021,IF(OR($M972="Услуги",$M972="Работы"),#REF!,IF($U972&lt;&gt;0,#REF!,#REF!)),1)*IF($AA972=2022,IF(OR($M972="Услуги",$M972="Работы"),#REF!,IF($U972&lt;&gt;0,#REF!,#REF!)),1)*IF($AA972=2023,IF(OR($M972="Услуги",$M972="Работы"),#REF!,IF($U972&lt;&gt;0,#REF!,#REF!)),1)*IF($AA972=2024,IF(OR($M972="Услуги",$M972="Работы"),#REF!,IF($U972&lt;&gt;0,#REF!,#REF!)),1)*IF($AA972=2025,IF(OR($M972="Услуги",$M972="Работы"),#REF!,IF($U972&lt;&gt;0,#REF!,#REF!)),1)</f>
        <v>#REF!</v>
      </c>
      <c r="AG972" s="96" t="e">
        <f>W972*IF($AA972=2021,IF(OR($M972="Услуги",$M972="Работы"),#REF!,IF($U972&lt;&gt;0,#REF!,#REF!)),1)*IF($AA972=2022,IF(OR($M972="Услуги",$M972="Работы"),#REF!,IF($U972&lt;&gt;0,#REF!,#REF!)),1)*IF($AA972=2023,IF(OR($M972="Услуги",$M972="Работы"),#REF!,IF($U972&lt;&gt;0,#REF!,#REF!)),1)*IF($AA972=2024,IF(OR($M972="Услуги",$M972="Работы"),#REF!,IF($U972&lt;&gt;0,#REF!,#REF!)),1)*IF($AA972=2025,IF(OR($M972="Услуги",$M972="Работы"),#REF!,IF($U972&lt;&gt;0,#REF!,#REF!)),1)</f>
        <v>#REF!</v>
      </c>
      <c r="AH972" s="96" t="e">
        <f>X972*IF($AA972=2021,IF(OR($M972="Услуги",$M972="Работы"),#REF!,IF($U972&lt;&gt;0,#REF!,#REF!)),1)*IF($AA972=2022,IF(OR($M972="Услуги",$M972="Работы"),#REF!,IF($U972&lt;&gt;0,#REF!,#REF!)),1)*IF($AA972=2023,IF(OR($M972="Услуги",$M972="Работы"),#REF!,IF($U972&lt;&gt;0,#REF!,#REF!)),1)*IF($AA972=2024,IF(OR($M972="Услуги",$M972="Работы"),#REF!,IF($U972&lt;&gt;0,#REF!,#REF!)),1)*IF($AA972=2025,IF(OR($M972="Услуги",$M972="Работы"),#REF!,IF($U972&lt;&gt;0,#REF!,#REF!)),1)</f>
        <v>#REF!</v>
      </c>
      <c r="AI972" s="96" t="e">
        <f>Y972*IF($AA972=2021,IF(OR($M972="Услуги",$M972="Работы"),#REF!,IF($U972&lt;&gt;0,#REF!,#REF!)),1)*IF($AA972=2022,IF(OR($M972="Услуги",$M972="Работы"),#REF!,IF($U972&lt;&gt;0,#REF!,#REF!)),1)*IF($AA972=2023,IF(OR($M972="Услуги",$M972="Работы"),#REF!,IF($U972&lt;&gt;0,#REF!,#REF!)),1)*IF($AA972=2024,IF(OR($M972="Услуги",$M972="Работы"),#REF!,IF($U972&lt;&gt;0,#REF!,#REF!)),1)*IF($AA972=2025,IF(OR($M972="Услуги",$M972="Работы"),#REF!,IF($U972&lt;&gt;0,#REF!,#REF!)),1)</f>
        <v>#REF!</v>
      </c>
      <c r="AJ972" s="96" t="e">
        <f>Z972*IF($AA972=2021,IF(OR($M972="Услуги",$M972="Работы"),#REF!,IF($U972&lt;&gt;0,#REF!,#REF!)),1)*IF($AA972=2022,IF(OR($M972="Услуги",$M972="Работы"),#REF!,IF($U972&lt;&gt;0,#REF!,#REF!)),1)*IF($AA972=2023,IF(OR($M972="Услуги",$M972="Работы"),#REF!,IF($U972&lt;&gt;0,#REF!,#REF!)),1)*IF($AA972=2024,IF(OR($M972="Услуги",$M972="Работы"),#REF!,IF($U972&lt;&gt;0,#REF!,#REF!)),1)*IF($AA972=2025,IF(OR($M972="Услуги",$M972="Работы"),#REF!,IF($U972&lt;&gt;0,#REF!,#REF!)),1)</f>
        <v>#REF!</v>
      </c>
      <c r="AK972" s="107">
        <v>1577509.92</v>
      </c>
      <c r="AL972" s="57">
        <v>0</v>
      </c>
      <c r="AM972" s="57">
        <v>1577509.92</v>
      </c>
      <c r="AN972" s="54">
        <v>1</v>
      </c>
    </row>
    <row r="973" spans="1:40" s="56" customFormat="1" ht="14.25" hidden="1" customHeight="1" x14ac:dyDescent="0.25">
      <c r="A973" s="85">
        <v>1</v>
      </c>
      <c r="B973" s="86" t="s">
        <v>88</v>
      </c>
      <c r="C973" s="142" t="s">
        <v>542</v>
      </c>
      <c r="D973" s="85" t="s">
        <v>12</v>
      </c>
      <c r="E973" s="85" t="s">
        <v>420</v>
      </c>
      <c r="F973" s="85" t="s">
        <v>432</v>
      </c>
      <c r="G973" s="87" t="e">
        <f>VLOOKUP(D973,#REF!,2,FALSE)</f>
        <v>#REF!</v>
      </c>
      <c r="H973" s="87" t="s">
        <v>432</v>
      </c>
      <c r="I973" s="87"/>
      <c r="J973" s="86" t="s">
        <v>123</v>
      </c>
      <c r="K973" s="87" t="str">
        <f t="shared" si="365"/>
        <v>Реализация систем защиты ОКИИ АО «Нижневартовская ГРЭС»</v>
      </c>
      <c r="L973" s="99" t="s">
        <v>124</v>
      </c>
      <c r="M973" s="86" t="s">
        <v>4</v>
      </c>
      <c r="N973" s="85" t="s">
        <v>186</v>
      </c>
      <c r="O973" s="85" t="s">
        <v>187</v>
      </c>
      <c r="P973" s="86">
        <v>133</v>
      </c>
      <c r="Q973" s="100">
        <v>1779</v>
      </c>
      <c r="R973" s="97">
        <v>0</v>
      </c>
      <c r="S973" s="98">
        <v>236607</v>
      </c>
      <c r="T973" s="95">
        <f t="shared" si="356"/>
        <v>0</v>
      </c>
      <c r="U973" s="98">
        <v>0</v>
      </c>
      <c r="V973" s="95">
        <f t="shared" si="357"/>
        <v>0</v>
      </c>
      <c r="W973" s="95">
        <f t="shared" si="358"/>
        <v>0</v>
      </c>
      <c r="X973" s="98">
        <v>236607</v>
      </c>
      <c r="Y973" s="95">
        <f t="shared" si="359"/>
        <v>0</v>
      </c>
      <c r="Z973" s="95">
        <f t="shared" si="360"/>
        <v>236607</v>
      </c>
      <c r="AA973" s="243">
        <f>Приоритеты!$D$11</f>
        <v>2023</v>
      </c>
      <c r="AB973" s="247" t="e">
        <f t="shared" si="364"/>
        <v>#REF!</v>
      </c>
      <c r="AC973" s="96" t="e">
        <f>S973*IF($AA973=2021,IF(OR($M973="Услуги",$M973="Работы"),#REF!,IF($U973&lt;&gt;0,#REF!,#REF!)),1)*IF($AA973=2022,IF(OR($M973="Услуги",$M973="Работы"),#REF!,IF($U973&lt;&gt;0,#REF!,#REF!)),1)*IF($AA973=2023,IF(OR($M973="Услуги",$M973="Работы"),#REF!,IF($U973&lt;&gt;0,#REF!,#REF!)),1)*IF($AA973=2024,IF(OR($M973="Услуги",$M973="Работы"),#REF!,IF($U973&lt;&gt;0,#REF!,#REF!)),1)*IF($AA973=2025,IF(OR($M973="Услуги",$M973="Работы"),#REF!,IF($U973&lt;&gt;0,#REF!,#REF!)),1)</f>
        <v>#REF!</v>
      </c>
      <c r="AD973" s="96" t="e">
        <f>T973*IF($AA973=2021,IF(OR($M973="Услуги",$M973="Работы"),#REF!,IF($U973&lt;&gt;0,#REF!,#REF!)),1)*IF($AA973=2022,IF(OR($M973="Услуги",$M973="Работы"),#REF!,IF($U973&lt;&gt;0,#REF!,#REF!)),1)*IF($AA973=2023,IF(OR($M973="Услуги",$M973="Работы"),#REF!,IF($U973&lt;&gt;0,#REF!,#REF!)),1)*IF($AA973=2024,IF(OR($M973="Услуги",$M973="Работы"),#REF!,IF($U973&lt;&gt;0,#REF!,#REF!)),1)*IF($AA973=2025,IF(OR($M973="Услуги",$M973="Работы"),#REF!,IF($U973&lt;&gt;0,#REF!,#REF!)),1)</f>
        <v>#REF!</v>
      </c>
      <c r="AE973" s="96" t="e">
        <f>U973*IF($AA973=2021,IF(OR($M973="Услуги",$M973="Работы"),#REF!,IF($U973&lt;&gt;0,#REF!,#REF!)),1)*IF($AA973=2022,IF(OR($M973="Услуги",$M973="Работы"),#REF!,IF($U973&lt;&gt;0,#REF!,#REF!)),1)*IF($AA973=2023,IF(OR($M973="Услуги",$M973="Работы"),#REF!,IF($U973&lt;&gt;0,#REF!,#REF!)),1)*IF($AA973=2024,IF(OR($M973="Услуги",$M973="Работы"),#REF!,IF($U973&lt;&gt;0,#REF!,#REF!)),1)*IF($AA973=2025,IF(OR($M973="Услуги",$M973="Работы"),#REF!,IF($U973&lt;&gt;0,#REF!,#REF!)),1)</f>
        <v>#REF!</v>
      </c>
      <c r="AF973" s="96" t="e">
        <f>V973*IF($AA973=2021,IF(OR($M973="Услуги",$M973="Работы"),#REF!,IF($U973&lt;&gt;0,#REF!,#REF!)),1)*IF($AA973=2022,IF(OR($M973="Услуги",$M973="Работы"),#REF!,IF($U973&lt;&gt;0,#REF!,#REF!)),1)*IF($AA973=2023,IF(OR($M973="Услуги",$M973="Работы"),#REF!,IF($U973&lt;&gt;0,#REF!,#REF!)),1)*IF($AA973=2024,IF(OR($M973="Услуги",$M973="Работы"),#REF!,IF($U973&lt;&gt;0,#REF!,#REF!)),1)*IF($AA973=2025,IF(OR($M973="Услуги",$M973="Работы"),#REF!,IF($U973&lt;&gt;0,#REF!,#REF!)),1)</f>
        <v>#REF!</v>
      </c>
      <c r="AG973" s="96" t="e">
        <f>W973*IF($AA973=2021,IF(OR($M973="Услуги",$M973="Работы"),#REF!,IF($U973&lt;&gt;0,#REF!,#REF!)),1)*IF($AA973=2022,IF(OR($M973="Услуги",$M973="Работы"),#REF!,IF($U973&lt;&gt;0,#REF!,#REF!)),1)*IF($AA973=2023,IF(OR($M973="Услуги",$M973="Работы"),#REF!,IF($U973&lt;&gt;0,#REF!,#REF!)),1)*IF($AA973=2024,IF(OR($M973="Услуги",$M973="Работы"),#REF!,IF($U973&lt;&gt;0,#REF!,#REF!)),1)*IF($AA973=2025,IF(OR($M973="Услуги",$M973="Работы"),#REF!,IF($U973&lt;&gt;0,#REF!,#REF!)),1)</f>
        <v>#REF!</v>
      </c>
      <c r="AH973" s="96" t="e">
        <f>X973*IF($AA973=2021,IF(OR($M973="Услуги",$M973="Работы"),#REF!,IF($U973&lt;&gt;0,#REF!,#REF!)),1)*IF($AA973=2022,IF(OR($M973="Услуги",$M973="Работы"),#REF!,IF($U973&lt;&gt;0,#REF!,#REF!)),1)*IF($AA973=2023,IF(OR($M973="Услуги",$M973="Работы"),#REF!,IF($U973&lt;&gt;0,#REF!,#REF!)),1)*IF($AA973=2024,IF(OR($M973="Услуги",$M973="Работы"),#REF!,IF($U973&lt;&gt;0,#REF!,#REF!)),1)*IF($AA973=2025,IF(OR($M973="Услуги",$M973="Работы"),#REF!,IF($U973&lt;&gt;0,#REF!,#REF!)),1)</f>
        <v>#REF!</v>
      </c>
      <c r="AI973" s="96" t="e">
        <f>Y973*IF($AA973=2021,IF(OR($M973="Услуги",$M973="Работы"),#REF!,IF($U973&lt;&gt;0,#REF!,#REF!)),1)*IF($AA973=2022,IF(OR($M973="Услуги",$M973="Работы"),#REF!,IF($U973&lt;&gt;0,#REF!,#REF!)),1)*IF($AA973=2023,IF(OR($M973="Услуги",$M973="Работы"),#REF!,IF($U973&lt;&gt;0,#REF!,#REF!)),1)*IF($AA973=2024,IF(OR($M973="Услуги",$M973="Работы"),#REF!,IF($U973&lt;&gt;0,#REF!,#REF!)),1)*IF($AA973=2025,IF(OR($M973="Услуги",$M973="Работы"),#REF!,IF($U973&lt;&gt;0,#REF!,#REF!)),1)</f>
        <v>#REF!</v>
      </c>
      <c r="AJ973" s="96" t="e">
        <f>Z973*IF($AA973=2021,IF(OR($M973="Услуги",$M973="Работы"),#REF!,IF($U973&lt;&gt;0,#REF!,#REF!)),1)*IF($AA973=2022,IF(OR($M973="Услуги",$M973="Работы"),#REF!,IF($U973&lt;&gt;0,#REF!,#REF!)),1)*IF($AA973=2023,IF(OR($M973="Услуги",$M973="Работы"),#REF!,IF($U973&lt;&gt;0,#REF!,#REF!)),1)*IF($AA973=2024,IF(OR($M973="Услуги",$M973="Работы"),#REF!,IF($U973&lt;&gt;0,#REF!,#REF!)),1)*IF($AA973=2025,IF(OR($M973="Услуги",$M973="Работы"),#REF!,IF($U973&lt;&gt;0,#REF!,#REF!)),1)</f>
        <v>#REF!</v>
      </c>
      <c r="AK973" s="107">
        <v>236607</v>
      </c>
      <c r="AL973" s="57">
        <v>0</v>
      </c>
      <c r="AM973" s="57">
        <v>236607</v>
      </c>
      <c r="AN973" s="54">
        <v>133</v>
      </c>
    </row>
    <row r="974" spans="1:40" s="56" customFormat="1" ht="14.25" hidden="1" customHeight="1" x14ac:dyDescent="0.25">
      <c r="A974" s="85">
        <v>1</v>
      </c>
      <c r="B974" s="86" t="s">
        <v>88</v>
      </c>
      <c r="C974" s="142" t="s">
        <v>542</v>
      </c>
      <c r="D974" s="85" t="s">
        <v>12</v>
      </c>
      <c r="E974" s="85" t="s">
        <v>420</v>
      </c>
      <c r="F974" s="85" t="s">
        <v>432</v>
      </c>
      <c r="G974" s="87" t="e">
        <f>VLOOKUP(D974,#REF!,2,FALSE)</f>
        <v>#REF!</v>
      </c>
      <c r="H974" s="87" t="s">
        <v>432</v>
      </c>
      <c r="I974" s="87"/>
      <c r="J974" s="86" t="s">
        <v>123</v>
      </c>
      <c r="K974" s="87" t="str">
        <f t="shared" si="365"/>
        <v>Реализация систем защиты ОКИИ АО «Нижневартовская ГРЭС»</v>
      </c>
      <c r="L974" s="99" t="s">
        <v>124</v>
      </c>
      <c r="M974" s="86" t="s">
        <v>4</v>
      </c>
      <c r="N974" s="85" t="s">
        <v>125</v>
      </c>
      <c r="O974" s="85" t="s">
        <v>126</v>
      </c>
      <c r="P974" s="86">
        <v>1</v>
      </c>
      <c r="Q974" s="100">
        <v>1694.91</v>
      </c>
      <c r="R974" s="97">
        <v>0.2</v>
      </c>
      <c r="S974" s="98">
        <v>2033.89</v>
      </c>
      <c r="T974" s="95">
        <f t="shared" si="356"/>
        <v>338.98166666666674</v>
      </c>
      <c r="U974" s="98">
        <v>0</v>
      </c>
      <c r="V974" s="95">
        <f t="shared" si="357"/>
        <v>0</v>
      </c>
      <c r="W974" s="95">
        <f t="shared" si="358"/>
        <v>0</v>
      </c>
      <c r="X974" s="98">
        <v>2033.89</v>
      </c>
      <c r="Y974" s="95">
        <f t="shared" si="359"/>
        <v>338.98166666666674</v>
      </c>
      <c r="Z974" s="95">
        <f t="shared" si="360"/>
        <v>1694.9083333333333</v>
      </c>
      <c r="AA974" s="243">
        <f>Приоритеты!$D$11</f>
        <v>2023</v>
      </c>
      <c r="AB974" s="247" t="e">
        <f t="shared" si="364"/>
        <v>#REF!</v>
      </c>
      <c r="AC974" s="96" t="e">
        <f>S974*IF($AA974=2021,IF(OR($M974="Услуги",$M974="Работы"),#REF!,IF($U974&lt;&gt;0,#REF!,#REF!)),1)*IF($AA974=2022,IF(OR($M974="Услуги",$M974="Работы"),#REF!,IF($U974&lt;&gt;0,#REF!,#REF!)),1)*IF($AA974=2023,IF(OR($M974="Услуги",$M974="Работы"),#REF!,IF($U974&lt;&gt;0,#REF!,#REF!)),1)*IF($AA974=2024,IF(OR($M974="Услуги",$M974="Работы"),#REF!,IF($U974&lt;&gt;0,#REF!,#REF!)),1)*IF($AA974=2025,IF(OR($M974="Услуги",$M974="Работы"),#REF!,IF($U974&lt;&gt;0,#REF!,#REF!)),1)</f>
        <v>#REF!</v>
      </c>
      <c r="AD974" s="96" t="e">
        <f>T974*IF($AA974=2021,IF(OR($M974="Услуги",$M974="Работы"),#REF!,IF($U974&lt;&gt;0,#REF!,#REF!)),1)*IF($AA974=2022,IF(OR($M974="Услуги",$M974="Работы"),#REF!,IF($U974&lt;&gt;0,#REF!,#REF!)),1)*IF($AA974=2023,IF(OR($M974="Услуги",$M974="Работы"),#REF!,IF($U974&lt;&gt;0,#REF!,#REF!)),1)*IF($AA974=2024,IF(OR($M974="Услуги",$M974="Работы"),#REF!,IF($U974&lt;&gt;0,#REF!,#REF!)),1)*IF($AA974=2025,IF(OR($M974="Услуги",$M974="Работы"),#REF!,IF($U974&lt;&gt;0,#REF!,#REF!)),1)</f>
        <v>#REF!</v>
      </c>
      <c r="AE974" s="96" t="e">
        <f>U974*IF($AA974=2021,IF(OR($M974="Услуги",$M974="Работы"),#REF!,IF($U974&lt;&gt;0,#REF!,#REF!)),1)*IF($AA974=2022,IF(OR($M974="Услуги",$M974="Работы"),#REF!,IF($U974&lt;&gt;0,#REF!,#REF!)),1)*IF($AA974=2023,IF(OR($M974="Услуги",$M974="Работы"),#REF!,IF($U974&lt;&gt;0,#REF!,#REF!)),1)*IF($AA974=2024,IF(OR($M974="Услуги",$M974="Работы"),#REF!,IF($U974&lt;&gt;0,#REF!,#REF!)),1)*IF($AA974=2025,IF(OR($M974="Услуги",$M974="Работы"),#REF!,IF($U974&lt;&gt;0,#REF!,#REF!)),1)</f>
        <v>#REF!</v>
      </c>
      <c r="AF974" s="96" t="e">
        <f>V974*IF($AA974=2021,IF(OR($M974="Услуги",$M974="Работы"),#REF!,IF($U974&lt;&gt;0,#REF!,#REF!)),1)*IF($AA974=2022,IF(OR($M974="Услуги",$M974="Работы"),#REF!,IF($U974&lt;&gt;0,#REF!,#REF!)),1)*IF($AA974=2023,IF(OR($M974="Услуги",$M974="Работы"),#REF!,IF($U974&lt;&gt;0,#REF!,#REF!)),1)*IF($AA974=2024,IF(OR($M974="Услуги",$M974="Работы"),#REF!,IF($U974&lt;&gt;0,#REF!,#REF!)),1)*IF($AA974=2025,IF(OR($M974="Услуги",$M974="Работы"),#REF!,IF($U974&lt;&gt;0,#REF!,#REF!)),1)</f>
        <v>#REF!</v>
      </c>
      <c r="AG974" s="96" t="e">
        <f>W974*IF($AA974=2021,IF(OR($M974="Услуги",$M974="Работы"),#REF!,IF($U974&lt;&gt;0,#REF!,#REF!)),1)*IF($AA974=2022,IF(OR($M974="Услуги",$M974="Работы"),#REF!,IF($U974&lt;&gt;0,#REF!,#REF!)),1)*IF($AA974=2023,IF(OR($M974="Услуги",$M974="Работы"),#REF!,IF($U974&lt;&gt;0,#REF!,#REF!)),1)*IF($AA974=2024,IF(OR($M974="Услуги",$M974="Работы"),#REF!,IF($U974&lt;&gt;0,#REF!,#REF!)),1)*IF($AA974=2025,IF(OR($M974="Услуги",$M974="Работы"),#REF!,IF($U974&lt;&gt;0,#REF!,#REF!)),1)</f>
        <v>#REF!</v>
      </c>
      <c r="AH974" s="96" t="e">
        <f>X974*IF($AA974=2021,IF(OR($M974="Услуги",$M974="Работы"),#REF!,IF($U974&lt;&gt;0,#REF!,#REF!)),1)*IF($AA974=2022,IF(OR($M974="Услуги",$M974="Работы"),#REF!,IF($U974&lt;&gt;0,#REF!,#REF!)),1)*IF($AA974=2023,IF(OR($M974="Услуги",$M974="Работы"),#REF!,IF($U974&lt;&gt;0,#REF!,#REF!)),1)*IF($AA974=2024,IF(OR($M974="Услуги",$M974="Работы"),#REF!,IF($U974&lt;&gt;0,#REF!,#REF!)),1)*IF($AA974=2025,IF(OR($M974="Услуги",$M974="Работы"),#REF!,IF($U974&lt;&gt;0,#REF!,#REF!)),1)</f>
        <v>#REF!</v>
      </c>
      <c r="AI974" s="96" t="e">
        <f>Y974*IF($AA974=2021,IF(OR($M974="Услуги",$M974="Работы"),#REF!,IF($U974&lt;&gt;0,#REF!,#REF!)),1)*IF($AA974=2022,IF(OR($M974="Услуги",$M974="Работы"),#REF!,IF($U974&lt;&gt;0,#REF!,#REF!)),1)*IF($AA974=2023,IF(OR($M974="Услуги",$M974="Работы"),#REF!,IF($U974&lt;&gt;0,#REF!,#REF!)),1)*IF($AA974=2024,IF(OR($M974="Услуги",$M974="Работы"),#REF!,IF($U974&lt;&gt;0,#REF!,#REF!)),1)*IF($AA974=2025,IF(OR($M974="Услуги",$M974="Работы"),#REF!,IF($U974&lt;&gt;0,#REF!,#REF!)),1)</f>
        <v>#REF!</v>
      </c>
      <c r="AJ974" s="96" t="e">
        <f>Z974*IF($AA974=2021,IF(OR($M974="Услуги",$M974="Работы"),#REF!,IF($U974&lt;&gt;0,#REF!,#REF!)),1)*IF($AA974=2022,IF(OR($M974="Услуги",$M974="Работы"),#REF!,IF($U974&lt;&gt;0,#REF!,#REF!)),1)*IF($AA974=2023,IF(OR($M974="Услуги",$M974="Работы"),#REF!,IF($U974&lt;&gt;0,#REF!,#REF!)),1)*IF($AA974=2024,IF(OR($M974="Услуги",$M974="Работы"),#REF!,IF($U974&lt;&gt;0,#REF!,#REF!)),1)*IF($AA974=2025,IF(OR($M974="Услуги",$M974="Работы"),#REF!,IF($U974&lt;&gt;0,#REF!,#REF!)),1)</f>
        <v>#REF!</v>
      </c>
      <c r="AK974" s="107">
        <v>2033.89</v>
      </c>
      <c r="AL974" s="57">
        <v>0</v>
      </c>
      <c r="AM974" s="57">
        <v>2033.89</v>
      </c>
      <c r="AN974" s="54">
        <v>1</v>
      </c>
    </row>
    <row r="975" spans="1:40" s="56" customFormat="1" ht="14.25" hidden="1" customHeight="1" x14ac:dyDescent="0.25">
      <c r="A975" s="85">
        <v>1</v>
      </c>
      <c r="B975" s="86" t="s">
        <v>88</v>
      </c>
      <c r="C975" s="142" t="s">
        <v>542</v>
      </c>
      <c r="D975" s="85" t="s">
        <v>12</v>
      </c>
      <c r="E975" s="85" t="s">
        <v>420</v>
      </c>
      <c r="F975" s="85" t="s">
        <v>432</v>
      </c>
      <c r="G975" s="87" t="e">
        <f>VLOOKUP(D975,#REF!,2,FALSE)</f>
        <v>#REF!</v>
      </c>
      <c r="H975" s="87" t="s">
        <v>432</v>
      </c>
      <c r="I975" s="87"/>
      <c r="J975" s="86" t="s">
        <v>143</v>
      </c>
      <c r="K975" s="87" t="str">
        <f t="shared" si="365"/>
        <v>Реализация систем защиты ОКИИ АО «Нижневартовская ГРЭС»</v>
      </c>
      <c r="L975" s="99" t="s">
        <v>144</v>
      </c>
      <c r="M975" s="90" t="s">
        <v>528</v>
      </c>
      <c r="N975" s="85" t="s">
        <v>145</v>
      </c>
      <c r="O975" s="85" t="s">
        <v>146</v>
      </c>
      <c r="P975" s="86">
        <v>1</v>
      </c>
      <c r="Q975" s="100">
        <v>151200</v>
      </c>
      <c r="R975" s="97">
        <v>0.2</v>
      </c>
      <c r="S975" s="98">
        <v>181440</v>
      </c>
      <c r="T975" s="95">
        <f t="shared" si="356"/>
        <v>30240</v>
      </c>
      <c r="U975" s="98">
        <v>181440</v>
      </c>
      <c r="V975" s="95">
        <f t="shared" si="357"/>
        <v>30240</v>
      </c>
      <c r="W975" s="95">
        <f t="shared" si="358"/>
        <v>151200</v>
      </c>
      <c r="X975" s="98"/>
      <c r="Y975" s="95">
        <f t="shared" si="359"/>
        <v>0</v>
      </c>
      <c r="Z975" s="95">
        <f t="shared" si="360"/>
        <v>0</v>
      </c>
      <c r="AA975" s="243">
        <v>2022</v>
      </c>
      <c r="AB975" s="247" t="e">
        <f t="shared" si="364"/>
        <v>#REF!</v>
      </c>
      <c r="AC975" s="96" t="e">
        <f>S975*IF($AA975=2021,IF(OR($M975="Услуги",$M975="Работы"),#REF!,IF($U975&lt;&gt;0,#REF!,#REF!)),1)*IF($AA975=2022,IF(OR($M975="Услуги",$M975="Работы"),#REF!,IF($U975&lt;&gt;0,#REF!,#REF!)),1)*IF($AA975=2023,IF(OR($M975="Услуги",$M975="Работы"),#REF!,IF($U975&lt;&gt;0,#REF!,#REF!)),1)*IF($AA975=2024,IF(OR($M975="Услуги",$M975="Работы"),#REF!,IF($U975&lt;&gt;0,#REF!,#REF!)),1)*IF($AA975=2025,IF(OR($M975="Услуги",$M975="Работы"),#REF!,IF($U975&lt;&gt;0,#REF!,#REF!)),1)</f>
        <v>#REF!</v>
      </c>
      <c r="AD975" s="96" t="e">
        <f>T975*IF($AA975=2021,IF(OR($M975="Услуги",$M975="Работы"),#REF!,IF($U975&lt;&gt;0,#REF!,#REF!)),1)*IF($AA975=2022,IF(OR($M975="Услуги",$M975="Работы"),#REF!,IF($U975&lt;&gt;0,#REF!,#REF!)),1)*IF($AA975=2023,IF(OR($M975="Услуги",$M975="Работы"),#REF!,IF($U975&lt;&gt;0,#REF!,#REF!)),1)*IF($AA975=2024,IF(OR($M975="Услуги",$M975="Работы"),#REF!,IF($U975&lt;&gt;0,#REF!,#REF!)),1)*IF($AA975=2025,IF(OR($M975="Услуги",$M975="Работы"),#REF!,IF($U975&lt;&gt;0,#REF!,#REF!)),1)</f>
        <v>#REF!</v>
      </c>
      <c r="AE975" s="96" t="e">
        <f>U975*IF($AA975=2021,IF(OR($M975="Услуги",$M975="Работы"),#REF!,IF($U975&lt;&gt;0,#REF!,#REF!)),1)*IF($AA975=2022,IF(OR($M975="Услуги",$M975="Работы"),#REF!,IF($U975&lt;&gt;0,#REF!,#REF!)),1)*IF($AA975=2023,IF(OR($M975="Услуги",$M975="Работы"),#REF!,IF($U975&lt;&gt;0,#REF!,#REF!)),1)*IF($AA975=2024,IF(OR($M975="Услуги",$M975="Работы"),#REF!,IF($U975&lt;&gt;0,#REF!,#REF!)),1)*IF($AA975=2025,IF(OR($M975="Услуги",$M975="Работы"),#REF!,IF($U975&lt;&gt;0,#REF!,#REF!)),1)</f>
        <v>#REF!</v>
      </c>
      <c r="AF975" s="96" t="e">
        <f>V975*IF($AA975=2021,IF(OR($M975="Услуги",$M975="Работы"),#REF!,IF($U975&lt;&gt;0,#REF!,#REF!)),1)*IF($AA975=2022,IF(OR($M975="Услуги",$M975="Работы"),#REF!,IF($U975&lt;&gt;0,#REF!,#REF!)),1)*IF($AA975=2023,IF(OR($M975="Услуги",$M975="Работы"),#REF!,IF($U975&lt;&gt;0,#REF!,#REF!)),1)*IF($AA975=2024,IF(OR($M975="Услуги",$M975="Работы"),#REF!,IF($U975&lt;&gt;0,#REF!,#REF!)),1)*IF($AA975=2025,IF(OR($M975="Услуги",$M975="Работы"),#REF!,IF($U975&lt;&gt;0,#REF!,#REF!)),1)</f>
        <v>#REF!</v>
      </c>
      <c r="AG975" s="96" t="e">
        <f>W975*IF($AA975=2021,IF(OR($M975="Услуги",$M975="Работы"),#REF!,IF($U975&lt;&gt;0,#REF!,#REF!)),1)*IF($AA975=2022,IF(OR($M975="Услуги",$M975="Работы"),#REF!,IF($U975&lt;&gt;0,#REF!,#REF!)),1)*IF($AA975=2023,IF(OR($M975="Услуги",$M975="Работы"),#REF!,IF($U975&lt;&gt;0,#REF!,#REF!)),1)*IF($AA975=2024,IF(OR($M975="Услуги",$M975="Работы"),#REF!,IF($U975&lt;&gt;0,#REF!,#REF!)),1)*IF($AA975=2025,IF(OR($M975="Услуги",$M975="Работы"),#REF!,IF($U975&lt;&gt;0,#REF!,#REF!)),1)</f>
        <v>#REF!</v>
      </c>
      <c r="AH975" s="96" t="e">
        <f>X975*IF($AA975=2021,IF(OR($M975="Услуги",$M975="Работы"),#REF!,IF($U975&lt;&gt;0,#REF!,#REF!)),1)*IF($AA975=2022,IF(OR($M975="Услуги",$M975="Работы"),#REF!,IF($U975&lt;&gt;0,#REF!,#REF!)),1)*IF($AA975=2023,IF(OR($M975="Услуги",$M975="Работы"),#REF!,IF($U975&lt;&gt;0,#REF!,#REF!)),1)*IF($AA975=2024,IF(OR($M975="Услуги",$M975="Работы"),#REF!,IF($U975&lt;&gt;0,#REF!,#REF!)),1)*IF($AA975=2025,IF(OR($M975="Услуги",$M975="Работы"),#REF!,IF($U975&lt;&gt;0,#REF!,#REF!)),1)</f>
        <v>#REF!</v>
      </c>
      <c r="AI975" s="96" t="e">
        <f>Y975*IF($AA975=2021,IF(OR($M975="Услуги",$M975="Работы"),#REF!,IF($U975&lt;&gt;0,#REF!,#REF!)),1)*IF($AA975=2022,IF(OR($M975="Услуги",$M975="Работы"),#REF!,IF($U975&lt;&gt;0,#REF!,#REF!)),1)*IF($AA975=2023,IF(OR($M975="Услуги",$M975="Работы"),#REF!,IF($U975&lt;&gt;0,#REF!,#REF!)),1)*IF($AA975=2024,IF(OR($M975="Услуги",$M975="Работы"),#REF!,IF($U975&lt;&gt;0,#REF!,#REF!)),1)*IF($AA975=2025,IF(OR($M975="Услуги",$M975="Работы"),#REF!,IF($U975&lt;&gt;0,#REF!,#REF!)),1)</f>
        <v>#REF!</v>
      </c>
      <c r="AJ975" s="96" t="e">
        <f>Z975*IF($AA975=2021,IF(OR($M975="Услуги",$M975="Работы"),#REF!,IF($U975&lt;&gt;0,#REF!,#REF!)),1)*IF($AA975=2022,IF(OR($M975="Услуги",$M975="Работы"),#REF!,IF($U975&lt;&gt;0,#REF!,#REF!)),1)*IF($AA975=2023,IF(OR($M975="Услуги",$M975="Работы"),#REF!,IF($U975&lt;&gt;0,#REF!,#REF!)),1)*IF($AA975=2024,IF(OR($M975="Услуги",$M975="Работы"),#REF!,IF($U975&lt;&gt;0,#REF!,#REF!)),1)*IF($AA975=2025,IF(OR($M975="Услуги",$M975="Работы"),#REF!,IF($U975&lt;&gt;0,#REF!,#REF!)),1)</f>
        <v>#REF!</v>
      </c>
      <c r="AK975" s="107">
        <v>181440</v>
      </c>
      <c r="AL975" s="57">
        <v>181440</v>
      </c>
      <c r="AM975" s="57">
        <v>0</v>
      </c>
      <c r="AN975" s="54">
        <v>1</v>
      </c>
    </row>
    <row r="976" spans="1:40" s="56" customFormat="1" ht="14.25" hidden="1" customHeight="1" x14ac:dyDescent="0.25">
      <c r="A976" s="85">
        <v>1</v>
      </c>
      <c r="B976" s="86" t="s">
        <v>88</v>
      </c>
      <c r="C976" s="142" t="s">
        <v>542</v>
      </c>
      <c r="D976" s="85" t="s">
        <v>12</v>
      </c>
      <c r="E976" s="85" t="s">
        <v>420</v>
      </c>
      <c r="F976" s="85" t="s">
        <v>432</v>
      </c>
      <c r="G976" s="87" t="e">
        <f>VLOOKUP(D976,#REF!,2,FALSE)</f>
        <v>#REF!</v>
      </c>
      <c r="H976" s="87" t="s">
        <v>432</v>
      </c>
      <c r="I976" s="87"/>
      <c r="J976" s="86" t="s">
        <v>143</v>
      </c>
      <c r="K976" s="87" t="str">
        <f t="shared" si="365"/>
        <v>Реализация систем защиты ОКИИ АО «Нижневартовская ГРЭС»</v>
      </c>
      <c r="L976" s="99" t="s">
        <v>96</v>
      </c>
      <c r="M976" s="86" t="s">
        <v>4</v>
      </c>
      <c r="N976" s="85" t="s">
        <v>147</v>
      </c>
      <c r="O976" s="85" t="s">
        <v>148</v>
      </c>
      <c r="P976" s="86">
        <v>1</v>
      </c>
      <c r="Q976" s="100">
        <v>2340000</v>
      </c>
      <c r="R976" s="97">
        <v>0</v>
      </c>
      <c r="S976" s="98">
        <v>2340000</v>
      </c>
      <c r="T976" s="95">
        <f t="shared" si="356"/>
        <v>0</v>
      </c>
      <c r="U976" s="98">
        <v>0</v>
      </c>
      <c r="V976" s="95">
        <f t="shared" si="357"/>
        <v>0</v>
      </c>
      <c r="W976" s="95">
        <f t="shared" si="358"/>
        <v>0</v>
      </c>
      <c r="X976" s="98">
        <v>2340000</v>
      </c>
      <c r="Y976" s="95">
        <f t="shared" si="359"/>
        <v>0</v>
      </c>
      <c r="Z976" s="95">
        <f t="shared" si="360"/>
        <v>2340000</v>
      </c>
      <c r="AA976" s="243">
        <v>2022</v>
      </c>
      <c r="AB976" s="247" t="e">
        <f t="shared" si="364"/>
        <v>#REF!</v>
      </c>
      <c r="AC976" s="96" t="e">
        <f>S976*IF($AA976=2021,IF(OR($M976="Услуги",$M976="Работы"),#REF!,IF($U976&lt;&gt;0,#REF!,#REF!)),1)*IF($AA976=2022,IF(OR($M976="Услуги",$M976="Работы"),#REF!,IF($U976&lt;&gt;0,#REF!,#REF!)),1)*IF($AA976=2023,IF(OR($M976="Услуги",$M976="Работы"),#REF!,IF($U976&lt;&gt;0,#REF!,#REF!)),1)*IF($AA976=2024,IF(OR($M976="Услуги",$M976="Работы"),#REF!,IF($U976&lt;&gt;0,#REF!,#REF!)),1)*IF($AA976=2025,IF(OR($M976="Услуги",$M976="Работы"),#REF!,IF($U976&lt;&gt;0,#REF!,#REF!)),1)</f>
        <v>#REF!</v>
      </c>
      <c r="AD976" s="96" t="e">
        <f>T976*IF($AA976=2021,IF(OR($M976="Услуги",$M976="Работы"),#REF!,IF($U976&lt;&gt;0,#REF!,#REF!)),1)*IF($AA976=2022,IF(OR($M976="Услуги",$M976="Работы"),#REF!,IF($U976&lt;&gt;0,#REF!,#REF!)),1)*IF($AA976=2023,IF(OR($M976="Услуги",$M976="Работы"),#REF!,IF($U976&lt;&gt;0,#REF!,#REF!)),1)*IF($AA976=2024,IF(OR($M976="Услуги",$M976="Работы"),#REF!,IF($U976&lt;&gt;0,#REF!,#REF!)),1)*IF($AA976=2025,IF(OR($M976="Услуги",$M976="Работы"),#REF!,IF($U976&lt;&gt;0,#REF!,#REF!)),1)</f>
        <v>#REF!</v>
      </c>
      <c r="AE976" s="96" t="e">
        <f>U976*IF($AA976=2021,IF(OR($M976="Услуги",$M976="Работы"),#REF!,IF($U976&lt;&gt;0,#REF!,#REF!)),1)*IF($AA976=2022,IF(OR($M976="Услуги",$M976="Работы"),#REF!,IF($U976&lt;&gt;0,#REF!,#REF!)),1)*IF($AA976=2023,IF(OR($M976="Услуги",$M976="Работы"),#REF!,IF($U976&lt;&gt;0,#REF!,#REF!)),1)*IF($AA976=2024,IF(OR($M976="Услуги",$M976="Работы"),#REF!,IF($U976&lt;&gt;0,#REF!,#REF!)),1)*IF($AA976=2025,IF(OR($M976="Услуги",$M976="Работы"),#REF!,IF($U976&lt;&gt;0,#REF!,#REF!)),1)</f>
        <v>#REF!</v>
      </c>
      <c r="AF976" s="96" t="e">
        <f>V976*IF($AA976=2021,IF(OR($M976="Услуги",$M976="Работы"),#REF!,IF($U976&lt;&gt;0,#REF!,#REF!)),1)*IF($AA976=2022,IF(OR($M976="Услуги",$M976="Работы"),#REF!,IF($U976&lt;&gt;0,#REF!,#REF!)),1)*IF($AA976=2023,IF(OR($M976="Услуги",$M976="Работы"),#REF!,IF($U976&lt;&gt;0,#REF!,#REF!)),1)*IF($AA976=2024,IF(OR($M976="Услуги",$M976="Работы"),#REF!,IF($U976&lt;&gt;0,#REF!,#REF!)),1)*IF($AA976=2025,IF(OR($M976="Услуги",$M976="Работы"),#REF!,IF($U976&lt;&gt;0,#REF!,#REF!)),1)</f>
        <v>#REF!</v>
      </c>
      <c r="AG976" s="96" t="e">
        <f>W976*IF($AA976=2021,IF(OR($M976="Услуги",$M976="Работы"),#REF!,IF($U976&lt;&gt;0,#REF!,#REF!)),1)*IF($AA976=2022,IF(OR($M976="Услуги",$M976="Работы"),#REF!,IF($U976&lt;&gt;0,#REF!,#REF!)),1)*IF($AA976=2023,IF(OR($M976="Услуги",$M976="Работы"),#REF!,IF($U976&lt;&gt;0,#REF!,#REF!)),1)*IF($AA976=2024,IF(OR($M976="Услуги",$M976="Работы"),#REF!,IF($U976&lt;&gt;0,#REF!,#REF!)),1)*IF($AA976=2025,IF(OR($M976="Услуги",$M976="Работы"),#REF!,IF($U976&lt;&gt;0,#REF!,#REF!)),1)</f>
        <v>#REF!</v>
      </c>
      <c r="AH976" s="96" t="e">
        <f>X976*IF($AA976=2021,IF(OR($M976="Услуги",$M976="Работы"),#REF!,IF($U976&lt;&gt;0,#REF!,#REF!)),1)*IF($AA976=2022,IF(OR($M976="Услуги",$M976="Работы"),#REF!,IF($U976&lt;&gt;0,#REF!,#REF!)),1)*IF($AA976=2023,IF(OR($M976="Услуги",$M976="Работы"),#REF!,IF($U976&lt;&gt;0,#REF!,#REF!)),1)*IF($AA976=2024,IF(OR($M976="Услуги",$M976="Работы"),#REF!,IF($U976&lt;&gt;0,#REF!,#REF!)),1)*IF($AA976=2025,IF(OR($M976="Услуги",$M976="Работы"),#REF!,IF($U976&lt;&gt;0,#REF!,#REF!)),1)</f>
        <v>#REF!</v>
      </c>
      <c r="AI976" s="96" t="e">
        <f>Y976*IF($AA976=2021,IF(OR($M976="Услуги",$M976="Работы"),#REF!,IF($U976&lt;&gt;0,#REF!,#REF!)),1)*IF($AA976=2022,IF(OR($M976="Услуги",$M976="Работы"),#REF!,IF($U976&lt;&gt;0,#REF!,#REF!)),1)*IF($AA976=2023,IF(OR($M976="Услуги",$M976="Работы"),#REF!,IF($U976&lt;&gt;0,#REF!,#REF!)),1)*IF($AA976=2024,IF(OR($M976="Услуги",$M976="Работы"),#REF!,IF($U976&lt;&gt;0,#REF!,#REF!)),1)*IF($AA976=2025,IF(OR($M976="Услуги",$M976="Работы"),#REF!,IF($U976&lt;&gt;0,#REF!,#REF!)),1)</f>
        <v>#REF!</v>
      </c>
      <c r="AJ976" s="96" t="e">
        <f>Z976*IF($AA976=2021,IF(OR($M976="Услуги",$M976="Работы"),#REF!,IF($U976&lt;&gt;0,#REF!,#REF!)),1)*IF($AA976=2022,IF(OR($M976="Услуги",$M976="Работы"),#REF!,IF($U976&lt;&gt;0,#REF!,#REF!)),1)*IF($AA976=2023,IF(OR($M976="Услуги",$M976="Работы"),#REF!,IF($U976&lt;&gt;0,#REF!,#REF!)),1)*IF($AA976=2024,IF(OR($M976="Услуги",$M976="Работы"),#REF!,IF($U976&lt;&gt;0,#REF!,#REF!)),1)*IF($AA976=2025,IF(OR($M976="Услуги",$M976="Работы"),#REF!,IF($U976&lt;&gt;0,#REF!,#REF!)),1)</f>
        <v>#REF!</v>
      </c>
      <c r="AK976" s="107">
        <v>2340000</v>
      </c>
      <c r="AL976" s="57">
        <v>0</v>
      </c>
      <c r="AM976" s="57">
        <v>2340000</v>
      </c>
      <c r="AN976" s="54">
        <v>1</v>
      </c>
    </row>
    <row r="977" spans="1:40" s="56" customFormat="1" ht="14.25" hidden="1" customHeight="1" x14ac:dyDescent="0.25">
      <c r="A977" s="85">
        <v>1</v>
      </c>
      <c r="B977" s="86" t="s">
        <v>88</v>
      </c>
      <c r="C977" s="142" t="s">
        <v>542</v>
      </c>
      <c r="D977" s="85" t="s">
        <v>12</v>
      </c>
      <c r="E977" s="85" t="s">
        <v>420</v>
      </c>
      <c r="F977" s="85" t="s">
        <v>432</v>
      </c>
      <c r="G977" s="87" t="e">
        <f>VLOOKUP(D977,#REF!,2,FALSE)</f>
        <v>#REF!</v>
      </c>
      <c r="H977" s="87" t="s">
        <v>432</v>
      </c>
      <c r="I977" s="87"/>
      <c r="J977" s="86" t="s">
        <v>143</v>
      </c>
      <c r="K977" s="87" t="str">
        <f t="shared" si="365"/>
        <v>Реализация систем защиты ОКИИ АО «Нижневартовская ГРЭС»</v>
      </c>
      <c r="L977" s="99" t="s">
        <v>96</v>
      </c>
      <c r="M977" s="86" t="s">
        <v>4</v>
      </c>
      <c r="N977" s="85" t="s">
        <v>149</v>
      </c>
      <c r="O977" s="85" t="s">
        <v>150</v>
      </c>
      <c r="P977" s="86">
        <v>1</v>
      </c>
      <c r="Q977" s="100">
        <v>90000</v>
      </c>
      <c r="R977" s="97">
        <v>0</v>
      </c>
      <c r="S977" s="98">
        <v>90000</v>
      </c>
      <c r="T977" s="95">
        <f t="shared" si="356"/>
        <v>0</v>
      </c>
      <c r="U977" s="98">
        <v>0</v>
      </c>
      <c r="V977" s="95">
        <f t="shared" si="357"/>
        <v>0</v>
      </c>
      <c r="W977" s="95">
        <f t="shared" si="358"/>
        <v>0</v>
      </c>
      <c r="X977" s="98">
        <v>90000</v>
      </c>
      <c r="Y977" s="95">
        <f t="shared" si="359"/>
        <v>0</v>
      </c>
      <c r="Z977" s="95">
        <f t="shared" si="360"/>
        <v>90000</v>
      </c>
      <c r="AA977" s="243">
        <v>2022</v>
      </c>
      <c r="AB977" s="247" t="e">
        <f t="shared" si="364"/>
        <v>#REF!</v>
      </c>
      <c r="AC977" s="96" t="e">
        <f>S977*IF($AA977=2021,IF(OR($M977="Услуги",$M977="Работы"),#REF!,IF($U977&lt;&gt;0,#REF!,#REF!)),1)*IF($AA977=2022,IF(OR($M977="Услуги",$M977="Работы"),#REF!,IF($U977&lt;&gt;0,#REF!,#REF!)),1)*IF($AA977=2023,IF(OR($M977="Услуги",$M977="Работы"),#REF!,IF($U977&lt;&gt;0,#REF!,#REF!)),1)*IF($AA977=2024,IF(OR($M977="Услуги",$M977="Работы"),#REF!,IF($U977&lt;&gt;0,#REF!,#REF!)),1)*IF($AA977=2025,IF(OR($M977="Услуги",$M977="Работы"),#REF!,IF($U977&lt;&gt;0,#REF!,#REF!)),1)</f>
        <v>#REF!</v>
      </c>
      <c r="AD977" s="96" t="e">
        <f>T977*IF($AA977=2021,IF(OR($M977="Услуги",$M977="Работы"),#REF!,IF($U977&lt;&gt;0,#REF!,#REF!)),1)*IF($AA977=2022,IF(OR($M977="Услуги",$M977="Работы"),#REF!,IF($U977&lt;&gt;0,#REF!,#REF!)),1)*IF($AA977=2023,IF(OR($M977="Услуги",$M977="Работы"),#REF!,IF($U977&lt;&gt;0,#REF!,#REF!)),1)*IF($AA977=2024,IF(OR($M977="Услуги",$M977="Работы"),#REF!,IF($U977&lt;&gt;0,#REF!,#REF!)),1)*IF($AA977=2025,IF(OR($M977="Услуги",$M977="Работы"),#REF!,IF($U977&lt;&gt;0,#REF!,#REF!)),1)</f>
        <v>#REF!</v>
      </c>
      <c r="AE977" s="96" t="e">
        <f>U977*IF($AA977=2021,IF(OR($M977="Услуги",$M977="Работы"),#REF!,IF($U977&lt;&gt;0,#REF!,#REF!)),1)*IF($AA977=2022,IF(OR($M977="Услуги",$M977="Работы"),#REF!,IF($U977&lt;&gt;0,#REF!,#REF!)),1)*IF($AA977=2023,IF(OR($M977="Услуги",$M977="Работы"),#REF!,IF($U977&lt;&gt;0,#REF!,#REF!)),1)*IF($AA977=2024,IF(OR($M977="Услуги",$M977="Работы"),#REF!,IF($U977&lt;&gt;0,#REF!,#REF!)),1)*IF($AA977=2025,IF(OR($M977="Услуги",$M977="Работы"),#REF!,IF($U977&lt;&gt;0,#REF!,#REF!)),1)</f>
        <v>#REF!</v>
      </c>
      <c r="AF977" s="96" t="e">
        <f>V977*IF($AA977=2021,IF(OR($M977="Услуги",$M977="Работы"),#REF!,IF($U977&lt;&gt;0,#REF!,#REF!)),1)*IF($AA977=2022,IF(OR($M977="Услуги",$M977="Работы"),#REF!,IF($U977&lt;&gt;0,#REF!,#REF!)),1)*IF($AA977=2023,IF(OR($M977="Услуги",$M977="Работы"),#REF!,IF($U977&lt;&gt;0,#REF!,#REF!)),1)*IF($AA977=2024,IF(OR($M977="Услуги",$M977="Работы"),#REF!,IF($U977&lt;&gt;0,#REF!,#REF!)),1)*IF($AA977=2025,IF(OR($M977="Услуги",$M977="Работы"),#REF!,IF($U977&lt;&gt;0,#REF!,#REF!)),1)</f>
        <v>#REF!</v>
      </c>
      <c r="AG977" s="96" t="e">
        <f>W977*IF($AA977=2021,IF(OR($M977="Услуги",$M977="Работы"),#REF!,IF($U977&lt;&gt;0,#REF!,#REF!)),1)*IF($AA977=2022,IF(OR($M977="Услуги",$M977="Работы"),#REF!,IF($U977&lt;&gt;0,#REF!,#REF!)),1)*IF($AA977=2023,IF(OR($M977="Услуги",$M977="Работы"),#REF!,IF($U977&lt;&gt;0,#REF!,#REF!)),1)*IF($AA977=2024,IF(OR($M977="Услуги",$M977="Работы"),#REF!,IF($U977&lt;&gt;0,#REF!,#REF!)),1)*IF($AA977=2025,IF(OR($M977="Услуги",$M977="Работы"),#REF!,IF($U977&lt;&gt;0,#REF!,#REF!)),1)</f>
        <v>#REF!</v>
      </c>
      <c r="AH977" s="96" t="e">
        <f>X977*IF($AA977=2021,IF(OR($M977="Услуги",$M977="Работы"),#REF!,IF($U977&lt;&gt;0,#REF!,#REF!)),1)*IF($AA977=2022,IF(OR($M977="Услуги",$M977="Работы"),#REF!,IF($U977&lt;&gt;0,#REF!,#REF!)),1)*IF($AA977=2023,IF(OR($M977="Услуги",$M977="Работы"),#REF!,IF($U977&lt;&gt;0,#REF!,#REF!)),1)*IF($AA977=2024,IF(OR($M977="Услуги",$M977="Работы"),#REF!,IF($U977&lt;&gt;0,#REF!,#REF!)),1)*IF($AA977=2025,IF(OR($M977="Услуги",$M977="Работы"),#REF!,IF($U977&lt;&gt;0,#REF!,#REF!)),1)</f>
        <v>#REF!</v>
      </c>
      <c r="AI977" s="96" t="e">
        <f>Y977*IF($AA977=2021,IF(OR($M977="Услуги",$M977="Работы"),#REF!,IF($U977&lt;&gt;0,#REF!,#REF!)),1)*IF($AA977=2022,IF(OR($M977="Услуги",$M977="Работы"),#REF!,IF($U977&lt;&gt;0,#REF!,#REF!)),1)*IF($AA977=2023,IF(OR($M977="Услуги",$M977="Работы"),#REF!,IF($U977&lt;&gt;0,#REF!,#REF!)),1)*IF($AA977=2024,IF(OR($M977="Услуги",$M977="Работы"),#REF!,IF($U977&lt;&gt;0,#REF!,#REF!)),1)*IF($AA977=2025,IF(OR($M977="Услуги",$M977="Работы"),#REF!,IF($U977&lt;&gt;0,#REF!,#REF!)),1)</f>
        <v>#REF!</v>
      </c>
      <c r="AJ977" s="96" t="e">
        <f>Z977*IF($AA977=2021,IF(OR($M977="Услуги",$M977="Работы"),#REF!,IF($U977&lt;&gt;0,#REF!,#REF!)),1)*IF($AA977=2022,IF(OR($M977="Услуги",$M977="Работы"),#REF!,IF($U977&lt;&gt;0,#REF!,#REF!)),1)*IF($AA977=2023,IF(OR($M977="Услуги",$M977="Работы"),#REF!,IF($U977&lt;&gt;0,#REF!,#REF!)),1)*IF($AA977=2024,IF(OR($M977="Услуги",$M977="Работы"),#REF!,IF($U977&lt;&gt;0,#REF!,#REF!)),1)*IF($AA977=2025,IF(OR($M977="Услуги",$M977="Работы"),#REF!,IF($U977&lt;&gt;0,#REF!,#REF!)),1)</f>
        <v>#REF!</v>
      </c>
      <c r="AK977" s="107">
        <v>90000</v>
      </c>
      <c r="AL977" s="57">
        <v>0</v>
      </c>
      <c r="AM977" s="57">
        <v>90000</v>
      </c>
      <c r="AN977" s="54">
        <v>1</v>
      </c>
    </row>
    <row r="978" spans="1:40" s="56" customFormat="1" ht="14.25" hidden="1" customHeight="1" x14ac:dyDescent="0.25">
      <c r="A978" s="85">
        <v>1</v>
      </c>
      <c r="B978" s="86" t="s">
        <v>88</v>
      </c>
      <c r="C978" s="142" t="s">
        <v>437</v>
      </c>
      <c r="D978" s="85" t="s">
        <v>12</v>
      </c>
      <c r="E978" s="85" t="s">
        <v>420</v>
      </c>
      <c r="F978" s="85" t="s">
        <v>432</v>
      </c>
      <c r="G978" s="87" t="e">
        <f>VLOOKUP(D978,#REF!,2,FALSE)</f>
        <v>#REF!</v>
      </c>
      <c r="H978" s="87" t="s">
        <v>432</v>
      </c>
      <c r="I978" s="87"/>
      <c r="J978" s="86" t="s">
        <v>101</v>
      </c>
      <c r="K978" s="87" t="str">
        <f>CONCATENATE(C978," ",D978)</f>
        <v>Защита сегментов АСУ ТП АО «Нижневартовская ГРЭС»</v>
      </c>
      <c r="L978" s="99" t="s">
        <v>102</v>
      </c>
      <c r="M978" s="86" t="s">
        <v>4</v>
      </c>
      <c r="N978" s="85" t="s">
        <v>103</v>
      </c>
      <c r="O978" s="85" t="s">
        <v>104</v>
      </c>
      <c r="P978" s="86">
        <v>17</v>
      </c>
      <c r="Q978" s="100">
        <v>69908</v>
      </c>
      <c r="R978" s="97">
        <v>0</v>
      </c>
      <c r="S978" s="98">
        <f>U978+X978</f>
        <v>1188436</v>
      </c>
      <c r="T978" s="95">
        <f t="shared" si="356"/>
        <v>0</v>
      </c>
      <c r="U978" s="98"/>
      <c r="V978" s="95">
        <f t="shared" si="357"/>
        <v>0</v>
      </c>
      <c r="W978" s="95">
        <f t="shared" si="358"/>
        <v>0</v>
      </c>
      <c r="X978" s="98">
        <f>P978*Q978</f>
        <v>1188436</v>
      </c>
      <c r="Y978" s="95">
        <f t="shared" si="359"/>
        <v>0</v>
      </c>
      <c r="Z978" s="95">
        <f t="shared" si="360"/>
        <v>1188436</v>
      </c>
      <c r="AA978" s="245" t="s">
        <v>519</v>
      </c>
      <c r="AB978" s="247">
        <f t="shared" si="364"/>
        <v>0</v>
      </c>
      <c r="AC978" s="96">
        <f>S978*IF($AA978=2021,IF(OR($M978="Услуги",$M978="Работы"),#REF!,IF($U978&lt;&gt;0,#REF!,#REF!)),1)*IF($AA978=2022,IF(OR($M978="Услуги",$M978="Работы"),#REF!,IF($U978&lt;&gt;0,#REF!,#REF!)),1)*IF($AA978=2023,IF(OR($M978="Услуги",$M978="Работы"),#REF!,IF($U978&lt;&gt;0,#REF!,#REF!)),1)*IF($AA978=2024,IF(OR($M978="Услуги",$M978="Работы"),#REF!,IF($U978&lt;&gt;0,#REF!,#REF!)),1)*IF($AA978=2025,IF(OR($M978="Услуги",$M978="Работы"),#REF!,IF($U978&lt;&gt;0,#REF!,#REF!)),1)</f>
        <v>1188436</v>
      </c>
      <c r="AD978" s="96">
        <f>T978*IF($AA978=2021,IF(OR($M978="Услуги",$M978="Работы"),#REF!,IF($U978&lt;&gt;0,#REF!,#REF!)),1)*IF($AA978=2022,IF(OR($M978="Услуги",$M978="Работы"),#REF!,IF($U978&lt;&gt;0,#REF!,#REF!)),1)*IF($AA978=2023,IF(OR($M978="Услуги",$M978="Работы"),#REF!,IF($U978&lt;&gt;0,#REF!,#REF!)),1)*IF($AA978=2024,IF(OR($M978="Услуги",$M978="Работы"),#REF!,IF($U978&lt;&gt;0,#REF!,#REF!)),1)*IF($AA978=2025,IF(OR($M978="Услуги",$M978="Работы"),#REF!,IF($U978&lt;&gt;0,#REF!,#REF!)),1)</f>
        <v>0</v>
      </c>
      <c r="AE978" s="96">
        <f>U978*IF($AA978=2021,IF(OR($M978="Услуги",$M978="Работы"),#REF!,IF($U978&lt;&gt;0,#REF!,#REF!)),1)*IF($AA978=2022,IF(OR($M978="Услуги",$M978="Работы"),#REF!,IF($U978&lt;&gt;0,#REF!,#REF!)),1)*IF($AA978=2023,IF(OR($M978="Услуги",$M978="Работы"),#REF!,IF($U978&lt;&gt;0,#REF!,#REF!)),1)*IF($AA978=2024,IF(OR($M978="Услуги",$M978="Работы"),#REF!,IF($U978&lt;&gt;0,#REF!,#REF!)),1)*IF($AA978=2025,IF(OR($M978="Услуги",$M978="Работы"),#REF!,IF($U978&lt;&gt;0,#REF!,#REF!)),1)</f>
        <v>0</v>
      </c>
      <c r="AF978" s="96">
        <f>V978*IF($AA978=2021,IF(OR($M978="Услуги",$M978="Работы"),#REF!,IF($U978&lt;&gt;0,#REF!,#REF!)),1)*IF($AA978=2022,IF(OR($M978="Услуги",$M978="Работы"),#REF!,IF($U978&lt;&gt;0,#REF!,#REF!)),1)*IF($AA978=2023,IF(OR($M978="Услуги",$M978="Работы"),#REF!,IF($U978&lt;&gt;0,#REF!,#REF!)),1)*IF($AA978=2024,IF(OR($M978="Услуги",$M978="Работы"),#REF!,IF($U978&lt;&gt;0,#REF!,#REF!)),1)*IF($AA978=2025,IF(OR($M978="Услуги",$M978="Работы"),#REF!,IF($U978&lt;&gt;0,#REF!,#REF!)),1)</f>
        <v>0</v>
      </c>
      <c r="AG978" s="96">
        <f>W978*IF($AA978=2021,IF(OR($M978="Услуги",$M978="Работы"),#REF!,IF($U978&lt;&gt;0,#REF!,#REF!)),1)*IF($AA978=2022,IF(OR($M978="Услуги",$M978="Работы"),#REF!,IF($U978&lt;&gt;0,#REF!,#REF!)),1)*IF($AA978=2023,IF(OR($M978="Услуги",$M978="Работы"),#REF!,IF($U978&lt;&gt;0,#REF!,#REF!)),1)*IF($AA978=2024,IF(OR($M978="Услуги",$M978="Работы"),#REF!,IF($U978&lt;&gt;0,#REF!,#REF!)),1)*IF($AA978=2025,IF(OR($M978="Услуги",$M978="Работы"),#REF!,IF($U978&lt;&gt;0,#REF!,#REF!)),1)</f>
        <v>0</v>
      </c>
      <c r="AH978" s="96">
        <f>X978*IF($AA978=2021,IF(OR($M978="Услуги",$M978="Работы"),#REF!,IF($U978&lt;&gt;0,#REF!,#REF!)),1)*IF($AA978=2022,IF(OR($M978="Услуги",$M978="Работы"),#REF!,IF($U978&lt;&gt;0,#REF!,#REF!)),1)*IF($AA978=2023,IF(OR($M978="Услуги",$M978="Работы"),#REF!,IF($U978&lt;&gt;0,#REF!,#REF!)),1)*IF($AA978=2024,IF(OR($M978="Услуги",$M978="Работы"),#REF!,IF($U978&lt;&gt;0,#REF!,#REF!)),1)*IF($AA978=2025,IF(OR($M978="Услуги",$M978="Работы"),#REF!,IF($U978&lt;&gt;0,#REF!,#REF!)),1)</f>
        <v>1188436</v>
      </c>
      <c r="AI978" s="96">
        <f>Y978*IF($AA978=2021,IF(OR($M978="Услуги",$M978="Работы"),#REF!,IF($U978&lt;&gt;0,#REF!,#REF!)),1)*IF($AA978=2022,IF(OR($M978="Услуги",$M978="Работы"),#REF!,IF($U978&lt;&gt;0,#REF!,#REF!)),1)*IF($AA978=2023,IF(OR($M978="Услуги",$M978="Работы"),#REF!,IF($U978&lt;&gt;0,#REF!,#REF!)),1)*IF($AA978=2024,IF(OR($M978="Услуги",$M978="Работы"),#REF!,IF($U978&lt;&gt;0,#REF!,#REF!)),1)*IF($AA978=2025,IF(OR($M978="Услуги",$M978="Работы"),#REF!,IF($U978&lt;&gt;0,#REF!,#REF!)),1)</f>
        <v>0</v>
      </c>
      <c r="AJ978" s="96">
        <f>Z978*IF($AA978=2021,IF(OR($M978="Услуги",$M978="Работы"),#REF!,IF($U978&lt;&gt;0,#REF!,#REF!)),1)*IF($AA978=2022,IF(OR($M978="Услуги",$M978="Работы"),#REF!,IF($U978&lt;&gt;0,#REF!,#REF!)),1)*IF($AA978=2023,IF(OR($M978="Услуги",$M978="Работы"),#REF!,IF($U978&lt;&gt;0,#REF!,#REF!)),1)*IF($AA978=2024,IF(OR($M978="Услуги",$M978="Работы"),#REF!,IF($U978&lt;&gt;0,#REF!,#REF!)),1)*IF($AA978=2025,IF(OR($M978="Услуги",$M978="Работы"),#REF!,IF($U978&lt;&gt;0,#REF!,#REF!)),1)</f>
        <v>1188436</v>
      </c>
      <c r="AK978" s="107">
        <v>1188436</v>
      </c>
      <c r="AL978" s="57">
        <v>0</v>
      </c>
      <c r="AM978" s="57">
        <v>1188436</v>
      </c>
      <c r="AN978" s="54">
        <v>17</v>
      </c>
    </row>
    <row r="979" spans="1:40" s="56" customFormat="1" ht="14.25" hidden="1" customHeight="1" x14ac:dyDescent="0.25">
      <c r="A979" s="85">
        <v>1</v>
      </c>
      <c r="B979" s="86" t="s">
        <v>88</v>
      </c>
      <c r="C979" s="142" t="s">
        <v>437</v>
      </c>
      <c r="D979" s="85" t="s">
        <v>12</v>
      </c>
      <c r="E979" s="85" t="s">
        <v>420</v>
      </c>
      <c r="F979" s="85" t="s">
        <v>432</v>
      </c>
      <c r="G979" s="87" t="e">
        <f>VLOOKUP(D979,#REF!,2,FALSE)</f>
        <v>#REF!</v>
      </c>
      <c r="H979" s="87" t="s">
        <v>432</v>
      </c>
      <c r="I979" s="87"/>
      <c r="J979" s="86" t="s">
        <v>101</v>
      </c>
      <c r="K979" s="87" t="str">
        <f>CONCATENATE(C979," ",D979)</f>
        <v>Защита сегментов АСУ ТП АО «Нижневартовская ГРЭС»</v>
      </c>
      <c r="L979" s="99" t="s">
        <v>102</v>
      </c>
      <c r="M979" s="86" t="s">
        <v>4</v>
      </c>
      <c r="N979" s="85" t="s">
        <v>151</v>
      </c>
      <c r="O979" s="85" t="s">
        <v>152</v>
      </c>
      <c r="P979" s="86">
        <v>82</v>
      </c>
      <c r="Q979" s="100">
        <v>6823</v>
      </c>
      <c r="R979" s="97">
        <v>0</v>
      </c>
      <c r="S979" s="98">
        <f>U979+X979</f>
        <v>559486</v>
      </c>
      <c r="T979" s="95">
        <f t="shared" si="356"/>
        <v>0</v>
      </c>
      <c r="U979" s="98"/>
      <c r="V979" s="95">
        <f t="shared" si="357"/>
        <v>0</v>
      </c>
      <c r="W979" s="95">
        <f t="shared" si="358"/>
        <v>0</v>
      </c>
      <c r="X979" s="98">
        <f>P979*Q979</f>
        <v>559486</v>
      </c>
      <c r="Y979" s="95">
        <f t="shared" si="359"/>
        <v>0</v>
      </c>
      <c r="Z979" s="95">
        <f t="shared" si="360"/>
        <v>559486</v>
      </c>
      <c r="AA979" s="245" t="s">
        <v>519</v>
      </c>
      <c r="AB979" s="247">
        <f t="shared" si="364"/>
        <v>0</v>
      </c>
      <c r="AC979" s="96">
        <f>S979*IF($AA979=2021,IF(OR($M979="Услуги",$M979="Работы"),#REF!,IF($U979&lt;&gt;0,#REF!,#REF!)),1)*IF($AA979=2022,IF(OR($M979="Услуги",$M979="Работы"),#REF!,IF($U979&lt;&gt;0,#REF!,#REF!)),1)*IF($AA979=2023,IF(OR($M979="Услуги",$M979="Работы"),#REF!,IF($U979&lt;&gt;0,#REF!,#REF!)),1)*IF($AA979=2024,IF(OR($M979="Услуги",$M979="Работы"),#REF!,IF($U979&lt;&gt;0,#REF!,#REF!)),1)*IF($AA979=2025,IF(OR($M979="Услуги",$M979="Работы"),#REF!,IF($U979&lt;&gt;0,#REF!,#REF!)),1)</f>
        <v>559486</v>
      </c>
      <c r="AD979" s="96">
        <f>T979*IF($AA979=2021,IF(OR($M979="Услуги",$M979="Работы"),#REF!,IF($U979&lt;&gt;0,#REF!,#REF!)),1)*IF($AA979=2022,IF(OR($M979="Услуги",$M979="Работы"),#REF!,IF($U979&lt;&gt;0,#REF!,#REF!)),1)*IF($AA979=2023,IF(OR($M979="Услуги",$M979="Работы"),#REF!,IF($U979&lt;&gt;0,#REF!,#REF!)),1)*IF($AA979=2024,IF(OR($M979="Услуги",$M979="Работы"),#REF!,IF($U979&lt;&gt;0,#REF!,#REF!)),1)*IF($AA979=2025,IF(OR($M979="Услуги",$M979="Работы"),#REF!,IF($U979&lt;&gt;0,#REF!,#REF!)),1)</f>
        <v>0</v>
      </c>
      <c r="AE979" s="96">
        <f>U979*IF($AA979=2021,IF(OR($M979="Услуги",$M979="Работы"),#REF!,IF($U979&lt;&gt;0,#REF!,#REF!)),1)*IF($AA979=2022,IF(OR($M979="Услуги",$M979="Работы"),#REF!,IF($U979&lt;&gt;0,#REF!,#REF!)),1)*IF($AA979=2023,IF(OR($M979="Услуги",$M979="Работы"),#REF!,IF($U979&lt;&gt;0,#REF!,#REF!)),1)*IF($AA979=2024,IF(OR($M979="Услуги",$M979="Работы"),#REF!,IF($U979&lt;&gt;0,#REF!,#REF!)),1)*IF($AA979=2025,IF(OR($M979="Услуги",$M979="Работы"),#REF!,IF($U979&lt;&gt;0,#REF!,#REF!)),1)</f>
        <v>0</v>
      </c>
      <c r="AF979" s="96">
        <f>V979*IF($AA979=2021,IF(OR($M979="Услуги",$M979="Работы"),#REF!,IF($U979&lt;&gt;0,#REF!,#REF!)),1)*IF($AA979=2022,IF(OR($M979="Услуги",$M979="Работы"),#REF!,IF($U979&lt;&gt;0,#REF!,#REF!)),1)*IF($AA979=2023,IF(OR($M979="Услуги",$M979="Работы"),#REF!,IF($U979&lt;&gt;0,#REF!,#REF!)),1)*IF($AA979=2024,IF(OR($M979="Услуги",$M979="Работы"),#REF!,IF($U979&lt;&gt;0,#REF!,#REF!)),1)*IF($AA979=2025,IF(OR($M979="Услуги",$M979="Работы"),#REF!,IF($U979&lt;&gt;0,#REF!,#REF!)),1)</f>
        <v>0</v>
      </c>
      <c r="AG979" s="96">
        <f>W979*IF($AA979=2021,IF(OR($M979="Услуги",$M979="Работы"),#REF!,IF($U979&lt;&gt;0,#REF!,#REF!)),1)*IF($AA979=2022,IF(OR($M979="Услуги",$M979="Работы"),#REF!,IF($U979&lt;&gt;0,#REF!,#REF!)),1)*IF($AA979=2023,IF(OR($M979="Услуги",$M979="Работы"),#REF!,IF($U979&lt;&gt;0,#REF!,#REF!)),1)*IF($AA979=2024,IF(OR($M979="Услуги",$M979="Работы"),#REF!,IF($U979&lt;&gt;0,#REF!,#REF!)),1)*IF($AA979=2025,IF(OR($M979="Услуги",$M979="Работы"),#REF!,IF($U979&lt;&gt;0,#REF!,#REF!)),1)</f>
        <v>0</v>
      </c>
      <c r="AH979" s="96">
        <f>X979*IF($AA979=2021,IF(OR($M979="Услуги",$M979="Работы"),#REF!,IF($U979&lt;&gt;0,#REF!,#REF!)),1)*IF($AA979=2022,IF(OR($M979="Услуги",$M979="Работы"),#REF!,IF($U979&lt;&gt;0,#REF!,#REF!)),1)*IF($AA979=2023,IF(OR($M979="Услуги",$M979="Работы"),#REF!,IF($U979&lt;&gt;0,#REF!,#REF!)),1)*IF($AA979=2024,IF(OR($M979="Услуги",$M979="Работы"),#REF!,IF($U979&lt;&gt;0,#REF!,#REF!)),1)*IF($AA979=2025,IF(OR($M979="Услуги",$M979="Работы"),#REF!,IF($U979&lt;&gt;0,#REF!,#REF!)),1)</f>
        <v>559486</v>
      </c>
      <c r="AI979" s="96">
        <f>Y979*IF($AA979=2021,IF(OR($M979="Услуги",$M979="Работы"),#REF!,IF($U979&lt;&gt;0,#REF!,#REF!)),1)*IF($AA979=2022,IF(OR($M979="Услуги",$M979="Работы"),#REF!,IF($U979&lt;&gt;0,#REF!,#REF!)),1)*IF($AA979=2023,IF(OR($M979="Услуги",$M979="Работы"),#REF!,IF($U979&lt;&gt;0,#REF!,#REF!)),1)*IF($AA979=2024,IF(OR($M979="Услуги",$M979="Работы"),#REF!,IF($U979&lt;&gt;0,#REF!,#REF!)),1)*IF($AA979=2025,IF(OR($M979="Услуги",$M979="Работы"),#REF!,IF($U979&lt;&gt;0,#REF!,#REF!)),1)</f>
        <v>0</v>
      </c>
      <c r="AJ979" s="96">
        <f>Z979*IF($AA979=2021,IF(OR($M979="Услуги",$M979="Работы"),#REF!,IF($U979&lt;&gt;0,#REF!,#REF!)),1)*IF($AA979=2022,IF(OR($M979="Услуги",$M979="Работы"),#REF!,IF($U979&lt;&gt;0,#REF!,#REF!)),1)*IF($AA979=2023,IF(OR($M979="Услуги",$M979="Работы"),#REF!,IF($U979&lt;&gt;0,#REF!,#REF!)),1)*IF($AA979=2024,IF(OR($M979="Услуги",$M979="Работы"),#REF!,IF($U979&lt;&gt;0,#REF!,#REF!)),1)*IF($AA979=2025,IF(OR($M979="Услуги",$M979="Работы"),#REF!,IF($U979&lt;&gt;0,#REF!,#REF!)),1)</f>
        <v>559486</v>
      </c>
      <c r="AK979" s="107">
        <v>559486</v>
      </c>
      <c r="AL979" s="57">
        <v>0</v>
      </c>
      <c r="AM979" s="57">
        <v>559486</v>
      </c>
      <c r="AN979" s="54">
        <v>82</v>
      </c>
    </row>
    <row r="980" spans="1:40" s="56" customFormat="1" ht="14.25" hidden="1" customHeight="1" x14ac:dyDescent="0.25">
      <c r="A980" s="85">
        <v>1</v>
      </c>
      <c r="B980" s="86" t="s">
        <v>88</v>
      </c>
      <c r="C980" s="142" t="s">
        <v>437</v>
      </c>
      <c r="D980" s="85" t="s">
        <v>12</v>
      </c>
      <c r="E980" s="85" t="s">
        <v>420</v>
      </c>
      <c r="F980" s="85" t="s">
        <v>432</v>
      </c>
      <c r="G980" s="87" t="e">
        <f>VLOOKUP(D980,#REF!,2,FALSE)</f>
        <v>#REF!</v>
      </c>
      <c r="H980" s="87" t="s">
        <v>432</v>
      </c>
      <c r="I980" s="87"/>
      <c r="J980" s="86" t="s">
        <v>101</v>
      </c>
      <c r="K980" s="87" t="str">
        <f>CONCATENATE(C980," ",D980)</f>
        <v>Защита сегментов АСУ ТП АО «Нижневартовская ГРЭС»</v>
      </c>
      <c r="L980" s="99" t="s">
        <v>102</v>
      </c>
      <c r="M980" s="86" t="s">
        <v>4</v>
      </c>
      <c r="N980" s="85" t="s">
        <v>105</v>
      </c>
      <c r="O980" s="85" t="s">
        <v>106</v>
      </c>
      <c r="P980" s="86">
        <v>4</v>
      </c>
      <c r="Q980" s="100">
        <v>110333</v>
      </c>
      <c r="R980" s="97">
        <v>0</v>
      </c>
      <c r="S980" s="98">
        <f>U980+X980</f>
        <v>441332</v>
      </c>
      <c r="T980" s="95">
        <f t="shared" si="356"/>
        <v>0</v>
      </c>
      <c r="U980" s="98"/>
      <c r="V980" s="95">
        <f t="shared" si="357"/>
        <v>0</v>
      </c>
      <c r="W980" s="95">
        <f t="shared" si="358"/>
        <v>0</v>
      </c>
      <c r="X980" s="98">
        <f>P980*Q980</f>
        <v>441332</v>
      </c>
      <c r="Y980" s="95">
        <f t="shared" si="359"/>
        <v>0</v>
      </c>
      <c r="Z980" s="95">
        <f t="shared" si="360"/>
        <v>441332</v>
      </c>
      <c r="AA980" s="245" t="s">
        <v>519</v>
      </c>
      <c r="AB980" s="247">
        <f t="shared" si="364"/>
        <v>0</v>
      </c>
      <c r="AC980" s="96">
        <f>S980*IF($AA980=2021,IF(OR($M980="Услуги",$M980="Работы"),#REF!,IF($U980&lt;&gt;0,#REF!,#REF!)),1)*IF($AA980=2022,IF(OR($M980="Услуги",$M980="Работы"),#REF!,IF($U980&lt;&gt;0,#REF!,#REF!)),1)*IF($AA980=2023,IF(OR($M980="Услуги",$M980="Работы"),#REF!,IF($U980&lt;&gt;0,#REF!,#REF!)),1)*IF($AA980=2024,IF(OR($M980="Услуги",$M980="Работы"),#REF!,IF($U980&lt;&gt;0,#REF!,#REF!)),1)*IF($AA980=2025,IF(OR($M980="Услуги",$M980="Работы"),#REF!,IF($U980&lt;&gt;0,#REF!,#REF!)),1)</f>
        <v>441332</v>
      </c>
      <c r="AD980" s="96">
        <f>T980*IF($AA980=2021,IF(OR($M980="Услуги",$M980="Работы"),#REF!,IF($U980&lt;&gt;0,#REF!,#REF!)),1)*IF($AA980=2022,IF(OR($M980="Услуги",$M980="Работы"),#REF!,IF($U980&lt;&gt;0,#REF!,#REF!)),1)*IF($AA980=2023,IF(OR($M980="Услуги",$M980="Работы"),#REF!,IF($U980&lt;&gt;0,#REF!,#REF!)),1)*IF($AA980=2024,IF(OR($M980="Услуги",$M980="Работы"),#REF!,IF($U980&lt;&gt;0,#REF!,#REF!)),1)*IF($AA980=2025,IF(OR($M980="Услуги",$M980="Работы"),#REF!,IF($U980&lt;&gt;0,#REF!,#REF!)),1)</f>
        <v>0</v>
      </c>
      <c r="AE980" s="96">
        <f>U980*IF($AA980=2021,IF(OR($M980="Услуги",$M980="Работы"),#REF!,IF($U980&lt;&gt;0,#REF!,#REF!)),1)*IF($AA980=2022,IF(OR($M980="Услуги",$M980="Работы"),#REF!,IF($U980&lt;&gt;0,#REF!,#REF!)),1)*IF($AA980=2023,IF(OR($M980="Услуги",$M980="Работы"),#REF!,IF($U980&lt;&gt;0,#REF!,#REF!)),1)*IF($AA980=2024,IF(OR($M980="Услуги",$M980="Работы"),#REF!,IF($U980&lt;&gt;0,#REF!,#REF!)),1)*IF($AA980=2025,IF(OR($M980="Услуги",$M980="Работы"),#REF!,IF($U980&lt;&gt;0,#REF!,#REF!)),1)</f>
        <v>0</v>
      </c>
      <c r="AF980" s="96">
        <f>V980*IF($AA980=2021,IF(OR($M980="Услуги",$M980="Работы"),#REF!,IF($U980&lt;&gt;0,#REF!,#REF!)),1)*IF($AA980=2022,IF(OR($M980="Услуги",$M980="Работы"),#REF!,IF($U980&lt;&gt;0,#REF!,#REF!)),1)*IF($AA980=2023,IF(OR($M980="Услуги",$M980="Работы"),#REF!,IF($U980&lt;&gt;0,#REF!,#REF!)),1)*IF($AA980=2024,IF(OR($M980="Услуги",$M980="Работы"),#REF!,IF($U980&lt;&gt;0,#REF!,#REF!)),1)*IF($AA980=2025,IF(OR($M980="Услуги",$M980="Работы"),#REF!,IF($U980&lt;&gt;0,#REF!,#REF!)),1)</f>
        <v>0</v>
      </c>
      <c r="AG980" s="96">
        <f>W980*IF($AA980=2021,IF(OR($M980="Услуги",$M980="Работы"),#REF!,IF($U980&lt;&gt;0,#REF!,#REF!)),1)*IF($AA980=2022,IF(OR($M980="Услуги",$M980="Работы"),#REF!,IF($U980&lt;&gt;0,#REF!,#REF!)),1)*IF($AA980=2023,IF(OR($M980="Услуги",$M980="Работы"),#REF!,IF($U980&lt;&gt;0,#REF!,#REF!)),1)*IF($AA980=2024,IF(OR($M980="Услуги",$M980="Работы"),#REF!,IF($U980&lt;&gt;0,#REF!,#REF!)),1)*IF($AA980=2025,IF(OR($M980="Услуги",$M980="Работы"),#REF!,IF($U980&lt;&gt;0,#REF!,#REF!)),1)</f>
        <v>0</v>
      </c>
      <c r="AH980" s="96">
        <f>X980*IF($AA980=2021,IF(OR($M980="Услуги",$M980="Работы"),#REF!,IF($U980&lt;&gt;0,#REF!,#REF!)),1)*IF($AA980=2022,IF(OR($M980="Услуги",$M980="Работы"),#REF!,IF($U980&lt;&gt;0,#REF!,#REF!)),1)*IF($AA980=2023,IF(OR($M980="Услуги",$M980="Работы"),#REF!,IF($U980&lt;&gt;0,#REF!,#REF!)),1)*IF($AA980=2024,IF(OR($M980="Услуги",$M980="Работы"),#REF!,IF($U980&lt;&gt;0,#REF!,#REF!)),1)*IF($AA980=2025,IF(OR($M980="Услуги",$M980="Работы"),#REF!,IF($U980&lt;&gt;0,#REF!,#REF!)),1)</f>
        <v>441332</v>
      </c>
      <c r="AI980" s="96">
        <f>Y980*IF($AA980=2021,IF(OR($M980="Услуги",$M980="Работы"),#REF!,IF($U980&lt;&gt;0,#REF!,#REF!)),1)*IF($AA980=2022,IF(OR($M980="Услуги",$M980="Работы"),#REF!,IF($U980&lt;&gt;0,#REF!,#REF!)),1)*IF($AA980=2023,IF(OR($M980="Услуги",$M980="Работы"),#REF!,IF($U980&lt;&gt;0,#REF!,#REF!)),1)*IF($AA980=2024,IF(OR($M980="Услуги",$M980="Работы"),#REF!,IF($U980&lt;&gt;0,#REF!,#REF!)),1)*IF($AA980=2025,IF(OR($M980="Услуги",$M980="Работы"),#REF!,IF($U980&lt;&gt;0,#REF!,#REF!)),1)</f>
        <v>0</v>
      </c>
      <c r="AJ980" s="96">
        <f>Z980*IF($AA980=2021,IF(OR($M980="Услуги",$M980="Работы"),#REF!,IF($U980&lt;&gt;0,#REF!,#REF!)),1)*IF($AA980=2022,IF(OR($M980="Услуги",$M980="Работы"),#REF!,IF($U980&lt;&gt;0,#REF!,#REF!)),1)*IF($AA980=2023,IF(OR($M980="Услуги",$M980="Работы"),#REF!,IF($U980&lt;&gt;0,#REF!,#REF!)),1)*IF($AA980=2024,IF(OR($M980="Услуги",$M980="Работы"),#REF!,IF($U980&lt;&gt;0,#REF!,#REF!)),1)*IF($AA980=2025,IF(OR($M980="Услуги",$M980="Работы"),#REF!,IF($U980&lt;&gt;0,#REF!,#REF!)),1)</f>
        <v>441332</v>
      </c>
      <c r="AK980" s="107">
        <v>441332</v>
      </c>
      <c r="AL980" s="57">
        <v>0</v>
      </c>
      <c r="AM980" s="57">
        <v>441332</v>
      </c>
      <c r="AN980" s="54">
        <v>4</v>
      </c>
    </row>
    <row r="981" spans="1:40" s="56" customFormat="1" ht="14.25" hidden="1" customHeight="1" x14ac:dyDescent="0.25">
      <c r="A981" s="85">
        <v>1</v>
      </c>
      <c r="B981" s="86" t="s">
        <v>88</v>
      </c>
      <c r="C981" s="142" t="s">
        <v>542</v>
      </c>
      <c r="D981" s="85" t="s">
        <v>12</v>
      </c>
      <c r="E981" s="85" t="s">
        <v>420</v>
      </c>
      <c r="F981" s="85" t="s">
        <v>432</v>
      </c>
      <c r="G981" s="87" t="e">
        <f>VLOOKUP(D981,#REF!,2,FALSE)</f>
        <v>#REF!</v>
      </c>
      <c r="H981" s="87" t="s">
        <v>432</v>
      </c>
      <c r="I981" s="87"/>
      <c r="J981" s="86" t="s">
        <v>123</v>
      </c>
      <c r="K981" s="87" t="str">
        <f xml:space="preserve"> CONCATENATE(C981," ",D981)</f>
        <v>Реализация систем защиты ОКИИ АО «Нижневартовская ГРЭС»</v>
      </c>
      <c r="L981" s="99" t="s">
        <v>124</v>
      </c>
      <c r="M981" s="86" t="s">
        <v>4</v>
      </c>
      <c r="N981" s="85" t="s">
        <v>127</v>
      </c>
      <c r="O981" s="85" t="s">
        <v>128</v>
      </c>
      <c r="P981" s="86">
        <v>4</v>
      </c>
      <c r="Q981" s="100">
        <v>667</v>
      </c>
      <c r="R981" s="97">
        <v>0</v>
      </c>
      <c r="S981" s="98">
        <v>2668</v>
      </c>
      <c r="T981" s="95">
        <f t="shared" si="356"/>
        <v>0</v>
      </c>
      <c r="U981" s="98">
        <v>0</v>
      </c>
      <c r="V981" s="95">
        <f t="shared" si="357"/>
        <v>0</v>
      </c>
      <c r="W981" s="95">
        <f t="shared" si="358"/>
        <v>0</v>
      </c>
      <c r="X981" s="98">
        <v>2668</v>
      </c>
      <c r="Y981" s="95">
        <f t="shared" si="359"/>
        <v>0</v>
      </c>
      <c r="Z981" s="95">
        <f t="shared" si="360"/>
        <v>2668</v>
      </c>
      <c r="AA981" s="243">
        <f>Приоритеты!$D$11</f>
        <v>2023</v>
      </c>
      <c r="AB981" s="247" t="e">
        <f t="shared" si="364"/>
        <v>#REF!</v>
      </c>
      <c r="AC981" s="96" t="e">
        <f>S981*IF($AA981=2021,IF(OR($M981="Услуги",$M981="Работы"),#REF!,IF($U981&lt;&gt;0,#REF!,#REF!)),1)*IF($AA981=2022,IF(OR($M981="Услуги",$M981="Работы"),#REF!,IF($U981&lt;&gt;0,#REF!,#REF!)),1)*IF($AA981=2023,IF(OR($M981="Услуги",$M981="Работы"),#REF!,IF($U981&lt;&gt;0,#REF!,#REF!)),1)*IF($AA981=2024,IF(OR($M981="Услуги",$M981="Работы"),#REF!,IF($U981&lt;&gt;0,#REF!,#REF!)),1)*IF($AA981=2025,IF(OR($M981="Услуги",$M981="Работы"),#REF!,IF($U981&lt;&gt;0,#REF!,#REF!)),1)</f>
        <v>#REF!</v>
      </c>
      <c r="AD981" s="96" t="e">
        <f>T981*IF($AA981=2021,IF(OR($M981="Услуги",$M981="Работы"),#REF!,IF($U981&lt;&gt;0,#REF!,#REF!)),1)*IF($AA981=2022,IF(OR($M981="Услуги",$M981="Работы"),#REF!,IF($U981&lt;&gt;0,#REF!,#REF!)),1)*IF($AA981=2023,IF(OR($M981="Услуги",$M981="Работы"),#REF!,IF($U981&lt;&gt;0,#REF!,#REF!)),1)*IF($AA981=2024,IF(OR($M981="Услуги",$M981="Работы"),#REF!,IF($U981&lt;&gt;0,#REF!,#REF!)),1)*IF($AA981=2025,IF(OR($M981="Услуги",$M981="Работы"),#REF!,IF($U981&lt;&gt;0,#REF!,#REF!)),1)</f>
        <v>#REF!</v>
      </c>
      <c r="AE981" s="96" t="e">
        <f>U981*IF($AA981=2021,IF(OR($M981="Услуги",$M981="Работы"),#REF!,IF($U981&lt;&gt;0,#REF!,#REF!)),1)*IF($AA981=2022,IF(OR($M981="Услуги",$M981="Работы"),#REF!,IF($U981&lt;&gt;0,#REF!,#REF!)),1)*IF($AA981=2023,IF(OR($M981="Услуги",$M981="Работы"),#REF!,IF($U981&lt;&gt;0,#REF!,#REF!)),1)*IF($AA981=2024,IF(OR($M981="Услуги",$M981="Работы"),#REF!,IF($U981&lt;&gt;0,#REF!,#REF!)),1)*IF($AA981=2025,IF(OR($M981="Услуги",$M981="Работы"),#REF!,IF($U981&lt;&gt;0,#REF!,#REF!)),1)</f>
        <v>#REF!</v>
      </c>
      <c r="AF981" s="96" t="e">
        <f>V981*IF($AA981=2021,IF(OR($M981="Услуги",$M981="Работы"),#REF!,IF($U981&lt;&gt;0,#REF!,#REF!)),1)*IF($AA981=2022,IF(OR($M981="Услуги",$M981="Работы"),#REF!,IF($U981&lt;&gt;0,#REF!,#REF!)),1)*IF($AA981=2023,IF(OR($M981="Услуги",$M981="Работы"),#REF!,IF($U981&lt;&gt;0,#REF!,#REF!)),1)*IF($AA981=2024,IF(OR($M981="Услуги",$M981="Работы"),#REF!,IF($U981&lt;&gt;0,#REF!,#REF!)),1)*IF($AA981=2025,IF(OR($M981="Услуги",$M981="Работы"),#REF!,IF($U981&lt;&gt;0,#REF!,#REF!)),1)</f>
        <v>#REF!</v>
      </c>
      <c r="AG981" s="96" t="e">
        <f>W981*IF($AA981=2021,IF(OR($M981="Услуги",$M981="Работы"),#REF!,IF($U981&lt;&gt;0,#REF!,#REF!)),1)*IF($AA981=2022,IF(OR($M981="Услуги",$M981="Работы"),#REF!,IF($U981&lt;&gt;0,#REF!,#REF!)),1)*IF($AA981=2023,IF(OR($M981="Услуги",$M981="Работы"),#REF!,IF($U981&lt;&gt;0,#REF!,#REF!)),1)*IF($AA981=2024,IF(OR($M981="Услуги",$M981="Работы"),#REF!,IF($U981&lt;&gt;0,#REF!,#REF!)),1)*IF($AA981=2025,IF(OR($M981="Услуги",$M981="Работы"),#REF!,IF($U981&lt;&gt;0,#REF!,#REF!)),1)</f>
        <v>#REF!</v>
      </c>
      <c r="AH981" s="96" t="e">
        <f>X981*IF($AA981=2021,IF(OR($M981="Услуги",$M981="Работы"),#REF!,IF($U981&lt;&gt;0,#REF!,#REF!)),1)*IF($AA981=2022,IF(OR($M981="Услуги",$M981="Работы"),#REF!,IF($U981&lt;&gt;0,#REF!,#REF!)),1)*IF($AA981=2023,IF(OR($M981="Услуги",$M981="Работы"),#REF!,IF($U981&lt;&gt;0,#REF!,#REF!)),1)*IF($AA981=2024,IF(OR($M981="Услуги",$M981="Работы"),#REF!,IF($U981&lt;&gt;0,#REF!,#REF!)),1)*IF($AA981=2025,IF(OR($M981="Услуги",$M981="Работы"),#REF!,IF($U981&lt;&gt;0,#REF!,#REF!)),1)</f>
        <v>#REF!</v>
      </c>
      <c r="AI981" s="96" t="e">
        <f>Y981*IF($AA981=2021,IF(OR($M981="Услуги",$M981="Работы"),#REF!,IF($U981&lt;&gt;0,#REF!,#REF!)),1)*IF($AA981=2022,IF(OR($M981="Услуги",$M981="Работы"),#REF!,IF($U981&lt;&gt;0,#REF!,#REF!)),1)*IF($AA981=2023,IF(OR($M981="Услуги",$M981="Работы"),#REF!,IF($U981&lt;&gt;0,#REF!,#REF!)),1)*IF($AA981=2024,IF(OR($M981="Услуги",$M981="Работы"),#REF!,IF($U981&lt;&gt;0,#REF!,#REF!)),1)*IF($AA981=2025,IF(OR($M981="Услуги",$M981="Работы"),#REF!,IF($U981&lt;&gt;0,#REF!,#REF!)),1)</f>
        <v>#REF!</v>
      </c>
      <c r="AJ981" s="96" t="e">
        <f>Z981*IF($AA981=2021,IF(OR($M981="Услуги",$M981="Работы"),#REF!,IF($U981&lt;&gt;0,#REF!,#REF!)),1)*IF($AA981=2022,IF(OR($M981="Услуги",$M981="Работы"),#REF!,IF($U981&lt;&gt;0,#REF!,#REF!)),1)*IF($AA981=2023,IF(OR($M981="Услуги",$M981="Работы"),#REF!,IF($U981&lt;&gt;0,#REF!,#REF!)),1)*IF($AA981=2024,IF(OR($M981="Услуги",$M981="Работы"),#REF!,IF($U981&lt;&gt;0,#REF!,#REF!)),1)*IF($AA981=2025,IF(OR($M981="Услуги",$M981="Работы"),#REF!,IF($U981&lt;&gt;0,#REF!,#REF!)),1)</f>
        <v>#REF!</v>
      </c>
      <c r="AK981" s="107">
        <v>2668</v>
      </c>
      <c r="AL981" s="57">
        <v>0</v>
      </c>
      <c r="AM981" s="57">
        <v>2668</v>
      </c>
      <c r="AN981" s="54">
        <v>4</v>
      </c>
    </row>
    <row r="982" spans="1:40" s="56" customFormat="1" ht="14.25" hidden="1" customHeight="1" x14ac:dyDescent="0.25">
      <c r="A982" s="85">
        <v>1</v>
      </c>
      <c r="B982" s="86" t="s">
        <v>88</v>
      </c>
      <c r="C982" s="142" t="s">
        <v>542</v>
      </c>
      <c r="D982" s="85" t="s">
        <v>12</v>
      </c>
      <c r="E982" s="85" t="s">
        <v>420</v>
      </c>
      <c r="F982" s="85" t="s">
        <v>432</v>
      </c>
      <c r="G982" s="87" t="e">
        <f>VLOOKUP(D982,#REF!,2,FALSE)</f>
        <v>#REF!</v>
      </c>
      <c r="H982" s="87" t="s">
        <v>432</v>
      </c>
      <c r="I982" s="87"/>
      <c r="J982" s="86" t="s">
        <v>113</v>
      </c>
      <c r="K982" s="87" t="str">
        <f xml:space="preserve"> CONCATENATE(C982," ",D982)</f>
        <v>Реализация систем защиты ОКИИ АО «Нижневартовская ГРЭС»</v>
      </c>
      <c r="L982" s="99" t="s">
        <v>114</v>
      </c>
      <c r="M982" s="86" t="s">
        <v>4</v>
      </c>
      <c r="N982" s="85" t="s">
        <v>115</v>
      </c>
      <c r="O982" s="85" t="s">
        <v>116</v>
      </c>
      <c r="P982" s="86">
        <v>2</v>
      </c>
      <c r="Q982" s="100">
        <v>1550</v>
      </c>
      <c r="R982" s="97">
        <v>0</v>
      </c>
      <c r="S982" s="98">
        <v>3100</v>
      </c>
      <c r="T982" s="95">
        <f t="shared" si="356"/>
        <v>0</v>
      </c>
      <c r="U982" s="98">
        <v>0</v>
      </c>
      <c r="V982" s="95">
        <f t="shared" si="357"/>
        <v>0</v>
      </c>
      <c r="W982" s="95">
        <f t="shared" si="358"/>
        <v>0</v>
      </c>
      <c r="X982" s="98">
        <v>3100</v>
      </c>
      <c r="Y982" s="95">
        <f t="shared" si="359"/>
        <v>0</v>
      </c>
      <c r="Z982" s="95">
        <f t="shared" si="360"/>
        <v>3100</v>
      </c>
      <c r="AA982" s="244">
        <v>2024</v>
      </c>
      <c r="AB982" s="247" t="e">
        <f t="shared" si="364"/>
        <v>#REF!</v>
      </c>
      <c r="AC982" s="96" t="e">
        <f>S982*IF($AA982=2021,IF(OR($M982="Услуги",$M982="Работы"),#REF!,IF($U982&lt;&gt;0,#REF!,#REF!)),1)*IF($AA982=2022,IF(OR($M982="Услуги",$M982="Работы"),#REF!,IF($U982&lt;&gt;0,#REF!,#REF!)),1)*IF($AA982=2023,IF(OR($M982="Услуги",$M982="Работы"),#REF!,IF($U982&lt;&gt;0,#REF!,#REF!)),1)*IF($AA982=2024,IF(OR($M982="Услуги",$M982="Работы"),#REF!,IF($U982&lt;&gt;0,#REF!,#REF!)),1)*IF($AA982=2025,IF(OR($M982="Услуги",$M982="Работы"),#REF!,IF($U982&lt;&gt;0,#REF!,#REF!)),1)</f>
        <v>#REF!</v>
      </c>
      <c r="AD982" s="96" t="e">
        <f>T982*IF($AA982=2021,IF(OR($M982="Услуги",$M982="Работы"),#REF!,IF($U982&lt;&gt;0,#REF!,#REF!)),1)*IF($AA982=2022,IF(OR($M982="Услуги",$M982="Работы"),#REF!,IF($U982&lt;&gt;0,#REF!,#REF!)),1)*IF($AA982=2023,IF(OR($M982="Услуги",$M982="Работы"),#REF!,IF($U982&lt;&gt;0,#REF!,#REF!)),1)*IF($AA982=2024,IF(OR($M982="Услуги",$M982="Работы"),#REF!,IF($U982&lt;&gt;0,#REF!,#REF!)),1)*IF($AA982=2025,IF(OR($M982="Услуги",$M982="Работы"),#REF!,IF($U982&lt;&gt;0,#REF!,#REF!)),1)</f>
        <v>#REF!</v>
      </c>
      <c r="AE982" s="96" t="e">
        <f>U982*IF($AA982=2021,IF(OR($M982="Услуги",$M982="Работы"),#REF!,IF($U982&lt;&gt;0,#REF!,#REF!)),1)*IF($AA982=2022,IF(OR($M982="Услуги",$M982="Работы"),#REF!,IF($U982&lt;&gt;0,#REF!,#REF!)),1)*IF($AA982=2023,IF(OR($M982="Услуги",$M982="Работы"),#REF!,IF($U982&lt;&gt;0,#REF!,#REF!)),1)*IF($AA982=2024,IF(OR($M982="Услуги",$M982="Работы"),#REF!,IF($U982&lt;&gt;0,#REF!,#REF!)),1)*IF($AA982=2025,IF(OR($M982="Услуги",$M982="Работы"),#REF!,IF($U982&lt;&gt;0,#REF!,#REF!)),1)</f>
        <v>#REF!</v>
      </c>
      <c r="AF982" s="96" t="e">
        <f>V982*IF($AA982=2021,IF(OR($M982="Услуги",$M982="Работы"),#REF!,IF($U982&lt;&gt;0,#REF!,#REF!)),1)*IF($AA982=2022,IF(OR($M982="Услуги",$M982="Работы"),#REF!,IF($U982&lt;&gt;0,#REF!,#REF!)),1)*IF($AA982=2023,IF(OR($M982="Услуги",$M982="Работы"),#REF!,IF($U982&lt;&gt;0,#REF!,#REF!)),1)*IF($AA982=2024,IF(OR($M982="Услуги",$M982="Работы"),#REF!,IF($U982&lt;&gt;0,#REF!,#REF!)),1)*IF($AA982=2025,IF(OR($M982="Услуги",$M982="Работы"),#REF!,IF($U982&lt;&gt;0,#REF!,#REF!)),1)</f>
        <v>#REF!</v>
      </c>
      <c r="AG982" s="96" t="e">
        <f>W982*IF($AA982=2021,IF(OR($M982="Услуги",$M982="Работы"),#REF!,IF($U982&lt;&gt;0,#REF!,#REF!)),1)*IF($AA982=2022,IF(OR($M982="Услуги",$M982="Работы"),#REF!,IF($U982&lt;&gt;0,#REF!,#REF!)),1)*IF($AA982=2023,IF(OR($M982="Услуги",$M982="Работы"),#REF!,IF($U982&lt;&gt;0,#REF!,#REF!)),1)*IF($AA982=2024,IF(OR($M982="Услуги",$M982="Работы"),#REF!,IF($U982&lt;&gt;0,#REF!,#REF!)),1)*IF($AA982=2025,IF(OR($M982="Услуги",$M982="Работы"),#REF!,IF($U982&lt;&gt;0,#REF!,#REF!)),1)</f>
        <v>#REF!</v>
      </c>
      <c r="AH982" s="96" t="e">
        <f>X982*IF($AA982=2021,IF(OR($M982="Услуги",$M982="Работы"),#REF!,IF($U982&lt;&gt;0,#REF!,#REF!)),1)*IF($AA982=2022,IF(OR($M982="Услуги",$M982="Работы"),#REF!,IF($U982&lt;&gt;0,#REF!,#REF!)),1)*IF($AA982=2023,IF(OR($M982="Услуги",$M982="Работы"),#REF!,IF($U982&lt;&gt;0,#REF!,#REF!)),1)*IF($AA982=2024,IF(OR($M982="Услуги",$M982="Работы"),#REF!,IF($U982&lt;&gt;0,#REF!,#REF!)),1)*IF($AA982=2025,IF(OR($M982="Услуги",$M982="Работы"),#REF!,IF($U982&lt;&gt;0,#REF!,#REF!)),1)</f>
        <v>#REF!</v>
      </c>
      <c r="AI982" s="96" t="e">
        <f>Y982*IF($AA982=2021,IF(OR($M982="Услуги",$M982="Работы"),#REF!,IF($U982&lt;&gt;0,#REF!,#REF!)),1)*IF($AA982=2022,IF(OR($M982="Услуги",$M982="Работы"),#REF!,IF($U982&lt;&gt;0,#REF!,#REF!)),1)*IF($AA982=2023,IF(OR($M982="Услуги",$M982="Работы"),#REF!,IF($U982&lt;&gt;0,#REF!,#REF!)),1)*IF($AA982=2024,IF(OR($M982="Услуги",$M982="Работы"),#REF!,IF($U982&lt;&gt;0,#REF!,#REF!)),1)*IF($AA982=2025,IF(OR($M982="Услуги",$M982="Работы"),#REF!,IF($U982&lt;&gt;0,#REF!,#REF!)),1)</f>
        <v>#REF!</v>
      </c>
      <c r="AJ982" s="96" t="e">
        <f>Z982*IF($AA982=2021,IF(OR($M982="Услуги",$M982="Работы"),#REF!,IF($U982&lt;&gt;0,#REF!,#REF!)),1)*IF($AA982=2022,IF(OR($M982="Услуги",$M982="Работы"),#REF!,IF($U982&lt;&gt;0,#REF!,#REF!)),1)*IF($AA982=2023,IF(OR($M982="Услуги",$M982="Работы"),#REF!,IF($U982&lt;&gt;0,#REF!,#REF!)),1)*IF($AA982=2024,IF(OR($M982="Услуги",$M982="Работы"),#REF!,IF($U982&lt;&gt;0,#REF!,#REF!)),1)*IF($AA982=2025,IF(OR($M982="Услуги",$M982="Работы"),#REF!,IF($U982&lt;&gt;0,#REF!,#REF!)),1)</f>
        <v>#REF!</v>
      </c>
      <c r="AK982" s="107">
        <v>3100</v>
      </c>
      <c r="AL982" s="57">
        <v>0</v>
      </c>
      <c r="AM982" s="57">
        <v>3100</v>
      </c>
      <c r="AN982" s="54">
        <v>2</v>
      </c>
    </row>
    <row r="983" spans="1:40" s="56" customFormat="1" ht="14.25" hidden="1" customHeight="1" x14ac:dyDescent="0.25">
      <c r="A983" s="85">
        <v>1</v>
      </c>
      <c r="B983" s="86" t="s">
        <v>88</v>
      </c>
      <c r="C983" s="142" t="s">
        <v>542</v>
      </c>
      <c r="D983" s="85" t="s">
        <v>12</v>
      </c>
      <c r="E983" s="85" t="s">
        <v>420</v>
      </c>
      <c r="F983" s="85" t="s">
        <v>432</v>
      </c>
      <c r="G983" s="87" t="e">
        <f>VLOOKUP(D983,#REF!,2,FALSE)</f>
        <v>#REF!</v>
      </c>
      <c r="H983" s="87" t="s">
        <v>432</v>
      </c>
      <c r="I983" s="87"/>
      <c r="J983" s="86" t="s">
        <v>113</v>
      </c>
      <c r="K983" s="87" t="str">
        <f xml:space="preserve"> CONCATENATE(C983," ",D983)</f>
        <v>Реализация систем защиты ОКИИ АО «Нижневартовская ГРЭС»</v>
      </c>
      <c r="L983" s="99" t="s">
        <v>114</v>
      </c>
      <c r="M983" s="86" t="s">
        <v>4</v>
      </c>
      <c r="N983" s="85" t="s">
        <v>117</v>
      </c>
      <c r="O983" s="85" t="s">
        <v>118</v>
      </c>
      <c r="P983" s="86">
        <v>1</v>
      </c>
      <c r="Q983" s="100">
        <v>229.17</v>
      </c>
      <c r="R983" s="97">
        <v>0.2</v>
      </c>
      <c r="S983" s="98">
        <v>275</v>
      </c>
      <c r="T983" s="95">
        <f t="shared" si="356"/>
        <v>45.833333333333343</v>
      </c>
      <c r="U983" s="98">
        <v>0</v>
      </c>
      <c r="V983" s="95">
        <f t="shared" si="357"/>
        <v>0</v>
      </c>
      <c r="W983" s="95">
        <f t="shared" si="358"/>
        <v>0</v>
      </c>
      <c r="X983" s="98">
        <v>275</v>
      </c>
      <c r="Y983" s="95">
        <f t="shared" si="359"/>
        <v>45.833333333333343</v>
      </c>
      <c r="Z983" s="95">
        <f t="shared" si="360"/>
        <v>229.16666666666666</v>
      </c>
      <c r="AA983" s="244">
        <v>2024</v>
      </c>
      <c r="AB983" s="247" t="e">
        <f t="shared" si="364"/>
        <v>#REF!</v>
      </c>
      <c r="AC983" s="96" t="e">
        <f>S983*IF($AA983=2021,IF(OR($M983="Услуги",$M983="Работы"),#REF!,IF($U983&lt;&gt;0,#REF!,#REF!)),1)*IF($AA983=2022,IF(OR($M983="Услуги",$M983="Работы"),#REF!,IF($U983&lt;&gt;0,#REF!,#REF!)),1)*IF($AA983=2023,IF(OR($M983="Услуги",$M983="Работы"),#REF!,IF($U983&lt;&gt;0,#REF!,#REF!)),1)*IF($AA983=2024,IF(OR($M983="Услуги",$M983="Работы"),#REF!,IF($U983&lt;&gt;0,#REF!,#REF!)),1)*IF($AA983=2025,IF(OR($M983="Услуги",$M983="Работы"),#REF!,IF($U983&lt;&gt;0,#REF!,#REF!)),1)</f>
        <v>#REF!</v>
      </c>
      <c r="AD983" s="96" t="e">
        <f>T983*IF($AA983=2021,IF(OR($M983="Услуги",$M983="Работы"),#REF!,IF($U983&lt;&gt;0,#REF!,#REF!)),1)*IF($AA983=2022,IF(OR($M983="Услуги",$M983="Работы"),#REF!,IF($U983&lt;&gt;0,#REF!,#REF!)),1)*IF($AA983=2023,IF(OR($M983="Услуги",$M983="Работы"),#REF!,IF($U983&lt;&gt;0,#REF!,#REF!)),1)*IF($AA983=2024,IF(OR($M983="Услуги",$M983="Работы"),#REF!,IF($U983&lt;&gt;0,#REF!,#REF!)),1)*IF($AA983=2025,IF(OR($M983="Услуги",$M983="Работы"),#REF!,IF($U983&lt;&gt;0,#REF!,#REF!)),1)</f>
        <v>#REF!</v>
      </c>
      <c r="AE983" s="96" t="e">
        <f>U983*IF($AA983=2021,IF(OR($M983="Услуги",$M983="Работы"),#REF!,IF($U983&lt;&gt;0,#REF!,#REF!)),1)*IF($AA983=2022,IF(OR($M983="Услуги",$M983="Работы"),#REF!,IF($U983&lt;&gt;0,#REF!,#REF!)),1)*IF($AA983=2023,IF(OR($M983="Услуги",$M983="Работы"),#REF!,IF($U983&lt;&gt;0,#REF!,#REF!)),1)*IF($AA983=2024,IF(OR($M983="Услуги",$M983="Работы"),#REF!,IF($U983&lt;&gt;0,#REF!,#REF!)),1)*IF($AA983=2025,IF(OR($M983="Услуги",$M983="Работы"),#REF!,IF($U983&lt;&gt;0,#REF!,#REF!)),1)</f>
        <v>#REF!</v>
      </c>
      <c r="AF983" s="96" t="e">
        <f>V983*IF($AA983=2021,IF(OR($M983="Услуги",$M983="Работы"),#REF!,IF($U983&lt;&gt;0,#REF!,#REF!)),1)*IF($AA983=2022,IF(OR($M983="Услуги",$M983="Работы"),#REF!,IF($U983&lt;&gt;0,#REF!,#REF!)),1)*IF($AA983=2023,IF(OR($M983="Услуги",$M983="Работы"),#REF!,IF($U983&lt;&gt;0,#REF!,#REF!)),1)*IF($AA983=2024,IF(OR($M983="Услуги",$M983="Работы"),#REF!,IF($U983&lt;&gt;0,#REF!,#REF!)),1)*IF($AA983=2025,IF(OR($M983="Услуги",$M983="Работы"),#REF!,IF($U983&lt;&gt;0,#REF!,#REF!)),1)</f>
        <v>#REF!</v>
      </c>
      <c r="AG983" s="96" t="e">
        <f>W983*IF($AA983=2021,IF(OR($M983="Услуги",$M983="Работы"),#REF!,IF($U983&lt;&gt;0,#REF!,#REF!)),1)*IF($AA983=2022,IF(OR($M983="Услуги",$M983="Работы"),#REF!,IF($U983&lt;&gt;0,#REF!,#REF!)),1)*IF($AA983=2023,IF(OR($M983="Услуги",$M983="Работы"),#REF!,IF($U983&lt;&gt;0,#REF!,#REF!)),1)*IF($AA983=2024,IF(OR($M983="Услуги",$M983="Работы"),#REF!,IF($U983&lt;&gt;0,#REF!,#REF!)),1)*IF($AA983=2025,IF(OR($M983="Услуги",$M983="Работы"),#REF!,IF($U983&lt;&gt;0,#REF!,#REF!)),1)</f>
        <v>#REF!</v>
      </c>
      <c r="AH983" s="96" t="e">
        <f>X983*IF($AA983=2021,IF(OR($M983="Услуги",$M983="Работы"),#REF!,IF($U983&lt;&gt;0,#REF!,#REF!)),1)*IF($AA983=2022,IF(OR($M983="Услуги",$M983="Работы"),#REF!,IF($U983&lt;&gt;0,#REF!,#REF!)),1)*IF($AA983=2023,IF(OR($M983="Услуги",$M983="Работы"),#REF!,IF($U983&lt;&gt;0,#REF!,#REF!)),1)*IF($AA983=2024,IF(OR($M983="Услуги",$M983="Работы"),#REF!,IF($U983&lt;&gt;0,#REF!,#REF!)),1)*IF($AA983=2025,IF(OR($M983="Услуги",$M983="Работы"),#REF!,IF($U983&lt;&gt;0,#REF!,#REF!)),1)</f>
        <v>#REF!</v>
      </c>
      <c r="AI983" s="96" t="e">
        <f>Y983*IF($AA983=2021,IF(OR($M983="Услуги",$M983="Работы"),#REF!,IF($U983&lt;&gt;0,#REF!,#REF!)),1)*IF($AA983=2022,IF(OR($M983="Услуги",$M983="Работы"),#REF!,IF($U983&lt;&gt;0,#REF!,#REF!)),1)*IF($AA983=2023,IF(OR($M983="Услуги",$M983="Работы"),#REF!,IF($U983&lt;&gt;0,#REF!,#REF!)),1)*IF($AA983=2024,IF(OR($M983="Услуги",$M983="Работы"),#REF!,IF($U983&lt;&gt;0,#REF!,#REF!)),1)*IF($AA983=2025,IF(OR($M983="Услуги",$M983="Работы"),#REF!,IF($U983&lt;&gt;0,#REF!,#REF!)),1)</f>
        <v>#REF!</v>
      </c>
      <c r="AJ983" s="96" t="e">
        <f>Z983*IF($AA983=2021,IF(OR($M983="Услуги",$M983="Работы"),#REF!,IF($U983&lt;&gt;0,#REF!,#REF!)),1)*IF($AA983=2022,IF(OR($M983="Услуги",$M983="Работы"),#REF!,IF($U983&lt;&gt;0,#REF!,#REF!)),1)*IF($AA983=2023,IF(OR($M983="Услуги",$M983="Работы"),#REF!,IF($U983&lt;&gt;0,#REF!,#REF!)),1)*IF($AA983=2024,IF(OR($M983="Услуги",$M983="Работы"),#REF!,IF($U983&lt;&gt;0,#REF!,#REF!)),1)*IF($AA983=2025,IF(OR($M983="Услуги",$M983="Работы"),#REF!,IF($U983&lt;&gt;0,#REF!,#REF!)),1)</f>
        <v>#REF!</v>
      </c>
      <c r="AK983" s="107">
        <v>275</v>
      </c>
      <c r="AL983" s="57">
        <v>0</v>
      </c>
      <c r="AM983" s="57">
        <v>275</v>
      </c>
      <c r="AN983" s="54">
        <v>1</v>
      </c>
    </row>
    <row r="984" spans="1:40" s="56" customFormat="1" ht="14.25" hidden="1" customHeight="1" x14ac:dyDescent="0.25">
      <c r="A984" s="85">
        <v>1</v>
      </c>
      <c r="B984" s="86" t="s">
        <v>88</v>
      </c>
      <c r="C984" s="142" t="s">
        <v>437</v>
      </c>
      <c r="D984" s="85" t="s">
        <v>200</v>
      </c>
      <c r="E984" s="85" t="s">
        <v>420</v>
      </c>
      <c r="F984" s="85" t="s">
        <v>432</v>
      </c>
      <c r="G984" s="87" t="e">
        <f>VLOOKUP(D984,#REF!,2,FALSE)</f>
        <v>#REF!</v>
      </c>
      <c r="H984" s="87" t="s">
        <v>432</v>
      </c>
      <c r="I984" s="87"/>
      <c r="J984" s="86" t="s">
        <v>159</v>
      </c>
      <c r="K984" s="87" t="str">
        <f t="shared" ref="K984:K994" si="366">CONCATENATE(C984," ",D984)</f>
        <v>Защита сегментов АСУ ТП Филиал «Пермская ГРЭС» АО «Интер РАО – Электрогенерация»</v>
      </c>
      <c r="L984" s="99" t="s">
        <v>107</v>
      </c>
      <c r="M984" s="90" t="s">
        <v>528</v>
      </c>
      <c r="N984" s="85" t="s">
        <v>377</v>
      </c>
      <c r="O984" s="85" t="s">
        <v>378</v>
      </c>
      <c r="P984" s="86">
        <v>2</v>
      </c>
      <c r="Q984" s="100">
        <v>687953</v>
      </c>
      <c r="R984" s="97">
        <v>0.2</v>
      </c>
      <c r="S984" s="98">
        <v>1651087.2</v>
      </c>
      <c r="T984" s="95">
        <f t="shared" si="356"/>
        <v>275181.2</v>
      </c>
      <c r="U984" s="98">
        <v>1651087.2</v>
      </c>
      <c r="V984" s="95">
        <f t="shared" si="357"/>
        <v>275181.2</v>
      </c>
      <c r="W984" s="95">
        <f t="shared" si="358"/>
        <v>1375906</v>
      </c>
      <c r="X984" s="98"/>
      <c r="Y984" s="95">
        <f t="shared" si="359"/>
        <v>0</v>
      </c>
      <c r="Z984" s="95">
        <f t="shared" si="360"/>
        <v>0</v>
      </c>
      <c r="AA984" s="243">
        <f>Приоритеты!$D$67</f>
        <v>2021</v>
      </c>
      <c r="AB984" s="247" t="e">
        <f t="shared" si="364"/>
        <v>#REF!</v>
      </c>
      <c r="AC984" s="96" t="e">
        <f>S984*IF($AA984=2021,IF(OR($M984="Услуги",$M984="Работы"),#REF!,IF($U984&lt;&gt;0,#REF!,#REF!)),1)*IF($AA984=2022,IF(OR($M984="Услуги",$M984="Работы"),#REF!,IF($U984&lt;&gt;0,#REF!,#REF!)),1)*IF($AA984=2023,IF(OR($M984="Услуги",$M984="Работы"),#REF!,IF($U984&lt;&gt;0,#REF!,#REF!)),1)*IF($AA984=2024,IF(OR($M984="Услуги",$M984="Работы"),#REF!,IF($U984&lt;&gt;0,#REF!,#REF!)),1)*IF($AA984=2025,IF(OR($M984="Услуги",$M984="Работы"),#REF!,IF($U984&lt;&gt;0,#REF!,#REF!)),1)</f>
        <v>#REF!</v>
      </c>
      <c r="AD984" s="96" t="e">
        <f>T984*IF($AA984=2021,IF(OR($M984="Услуги",$M984="Работы"),#REF!,IF($U984&lt;&gt;0,#REF!,#REF!)),1)*IF($AA984=2022,IF(OR($M984="Услуги",$M984="Работы"),#REF!,IF($U984&lt;&gt;0,#REF!,#REF!)),1)*IF($AA984=2023,IF(OR($M984="Услуги",$M984="Работы"),#REF!,IF($U984&lt;&gt;0,#REF!,#REF!)),1)*IF($AA984=2024,IF(OR($M984="Услуги",$M984="Работы"),#REF!,IF($U984&lt;&gt;0,#REF!,#REF!)),1)*IF($AA984=2025,IF(OR($M984="Услуги",$M984="Работы"),#REF!,IF($U984&lt;&gt;0,#REF!,#REF!)),1)</f>
        <v>#REF!</v>
      </c>
      <c r="AE984" s="96" t="e">
        <f>U984*IF($AA984=2021,IF(OR($M984="Услуги",$M984="Работы"),#REF!,IF($U984&lt;&gt;0,#REF!,#REF!)),1)*IF($AA984=2022,IF(OR($M984="Услуги",$M984="Работы"),#REF!,IF($U984&lt;&gt;0,#REF!,#REF!)),1)*IF($AA984=2023,IF(OR($M984="Услуги",$M984="Работы"),#REF!,IF($U984&lt;&gt;0,#REF!,#REF!)),1)*IF($AA984=2024,IF(OR($M984="Услуги",$M984="Работы"),#REF!,IF($U984&lt;&gt;0,#REF!,#REF!)),1)*IF($AA984=2025,IF(OR($M984="Услуги",$M984="Работы"),#REF!,IF($U984&lt;&gt;0,#REF!,#REF!)),1)</f>
        <v>#REF!</v>
      </c>
      <c r="AF984" s="96" t="e">
        <f>V984*IF($AA984=2021,IF(OR($M984="Услуги",$M984="Работы"),#REF!,IF($U984&lt;&gt;0,#REF!,#REF!)),1)*IF($AA984=2022,IF(OR($M984="Услуги",$M984="Работы"),#REF!,IF($U984&lt;&gt;0,#REF!,#REF!)),1)*IF($AA984=2023,IF(OR($M984="Услуги",$M984="Работы"),#REF!,IF($U984&lt;&gt;0,#REF!,#REF!)),1)*IF($AA984=2024,IF(OR($M984="Услуги",$M984="Работы"),#REF!,IF($U984&lt;&gt;0,#REF!,#REF!)),1)*IF($AA984=2025,IF(OR($M984="Услуги",$M984="Работы"),#REF!,IF($U984&lt;&gt;0,#REF!,#REF!)),1)</f>
        <v>#REF!</v>
      </c>
      <c r="AG984" s="96" t="e">
        <f>W984*IF($AA984=2021,IF(OR($M984="Услуги",$M984="Работы"),#REF!,IF($U984&lt;&gt;0,#REF!,#REF!)),1)*IF($AA984=2022,IF(OR($M984="Услуги",$M984="Работы"),#REF!,IF($U984&lt;&gt;0,#REF!,#REF!)),1)*IF($AA984=2023,IF(OR($M984="Услуги",$M984="Работы"),#REF!,IF($U984&lt;&gt;0,#REF!,#REF!)),1)*IF($AA984=2024,IF(OR($M984="Услуги",$M984="Работы"),#REF!,IF($U984&lt;&gt;0,#REF!,#REF!)),1)*IF($AA984=2025,IF(OR($M984="Услуги",$M984="Работы"),#REF!,IF($U984&lt;&gt;0,#REF!,#REF!)),1)</f>
        <v>#REF!</v>
      </c>
      <c r="AH984" s="96" t="e">
        <f>X984*IF($AA984=2021,IF(OR($M984="Услуги",$M984="Работы"),#REF!,IF($U984&lt;&gt;0,#REF!,#REF!)),1)*IF($AA984=2022,IF(OR($M984="Услуги",$M984="Работы"),#REF!,IF($U984&lt;&gt;0,#REF!,#REF!)),1)*IF($AA984=2023,IF(OR($M984="Услуги",$M984="Работы"),#REF!,IF($U984&lt;&gt;0,#REF!,#REF!)),1)*IF($AA984=2024,IF(OR($M984="Услуги",$M984="Работы"),#REF!,IF($U984&lt;&gt;0,#REF!,#REF!)),1)*IF($AA984=2025,IF(OR($M984="Услуги",$M984="Работы"),#REF!,IF($U984&lt;&gt;0,#REF!,#REF!)),1)</f>
        <v>#REF!</v>
      </c>
      <c r="AI984" s="96" t="e">
        <f>Y984*IF($AA984=2021,IF(OR($M984="Услуги",$M984="Работы"),#REF!,IF($U984&lt;&gt;0,#REF!,#REF!)),1)*IF($AA984=2022,IF(OR($M984="Услуги",$M984="Работы"),#REF!,IF($U984&lt;&gt;0,#REF!,#REF!)),1)*IF($AA984=2023,IF(OR($M984="Услуги",$M984="Работы"),#REF!,IF($U984&lt;&gt;0,#REF!,#REF!)),1)*IF($AA984=2024,IF(OR($M984="Услуги",$M984="Работы"),#REF!,IF($U984&lt;&gt;0,#REF!,#REF!)),1)*IF($AA984=2025,IF(OR($M984="Услуги",$M984="Работы"),#REF!,IF($U984&lt;&gt;0,#REF!,#REF!)),1)</f>
        <v>#REF!</v>
      </c>
      <c r="AJ984" s="96" t="e">
        <f>Z984*IF($AA984=2021,IF(OR($M984="Услуги",$M984="Работы"),#REF!,IF($U984&lt;&gt;0,#REF!,#REF!)),1)*IF($AA984=2022,IF(OR($M984="Услуги",$M984="Работы"),#REF!,IF($U984&lt;&gt;0,#REF!,#REF!)),1)*IF($AA984=2023,IF(OR($M984="Услуги",$M984="Работы"),#REF!,IF($U984&lt;&gt;0,#REF!,#REF!)),1)*IF($AA984=2024,IF(OR($M984="Услуги",$M984="Работы"),#REF!,IF($U984&lt;&gt;0,#REF!,#REF!)),1)*IF($AA984=2025,IF(OR($M984="Услуги",$M984="Работы"),#REF!,IF($U984&lt;&gt;0,#REF!,#REF!)),1)</f>
        <v>#REF!</v>
      </c>
      <c r="AK984" s="107">
        <v>1651087.2</v>
      </c>
      <c r="AL984" s="57">
        <v>1651087.2</v>
      </c>
      <c r="AM984" s="57">
        <v>0</v>
      </c>
      <c r="AN984" s="54">
        <v>2</v>
      </c>
    </row>
    <row r="985" spans="1:40" s="56" customFormat="1" ht="14.25" hidden="1" customHeight="1" x14ac:dyDescent="0.25">
      <c r="A985" s="85">
        <v>1</v>
      </c>
      <c r="B985" s="86" t="s">
        <v>88</v>
      </c>
      <c r="C985" s="142" t="s">
        <v>437</v>
      </c>
      <c r="D985" s="85" t="s">
        <v>200</v>
      </c>
      <c r="E985" s="85" t="s">
        <v>420</v>
      </c>
      <c r="F985" s="85" t="s">
        <v>432</v>
      </c>
      <c r="G985" s="87" t="e">
        <f>VLOOKUP(D985,#REF!,2,FALSE)</f>
        <v>#REF!</v>
      </c>
      <c r="H985" s="87" t="s">
        <v>432</v>
      </c>
      <c r="I985" s="87"/>
      <c r="J985" s="86" t="s">
        <v>159</v>
      </c>
      <c r="K985" s="87" t="str">
        <f t="shared" si="366"/>
        <v>Защита сегментов АСУ ТП Филиал «Пермская ГРЭС» АО «Интер РАО – Электрогенерация»</v>
      </c>
      <c r="L985" s="99" t="s">
        <v>96</v>
      </c>
      <c r="M985" s="86" t="s">
        <v>4</v>
      </c>
      <c r="N985" s="85" t="s">
        <v>165</v>
      </c>
      <c r="O985" s="85" t="s">
        <v>166</v>
      </c>
      <c r="P985" s="86">
        <v>2</v>
      </c>
      <c r="Q985" s="100">
        <v>2530000</v>
      </c>
      <c r="R985" s="97">
        <v>0</v>
      </c>
      <c r="S985" s="98">
        <v>5060000</v>
      </c>
      <c r="T985" s="95">
        <f t="shared" si="356"/>
        <v>0</v>
      </c>
      <c r="U985" s="98">
        <v>0</v>
      </c>
      <c r="V985" s="95">
        <f t="shared" si="357"/>
        <v>0</v>
      </c>
      <c r="W985" s="95">
        <f t="shared" si="358"/>
        <v>0</v>
      </c>
      <c r="X985" s="98">
        <v>5060000</v>
      </c>
      <c r="Y985" s="95">
        <f t="shared" si="359"/>
        <v>0</v>
      </c>
      <c r="Z985" s="95">
        <f t="shared" si="360"/>
        <v>5060000</v>
      </c>
      <c r="AA985" s="243">
        <f>Приоритеты!$D$67</f>
        <v>2021</v>
      </c>
      <c r="AB985" s="247" t="e">
        <f t="shared" si="364"/>
        <v>#REF!</v>
      </c>
      <c r="AC985" s="96" t="e">
        <f>S985*IF($AA985=2021,IF(OR($M985="Услуги",$M985="Работы"),#REF!,IF($U985&lt;&gt;0,#REF!,#REF!)),1)*IF($AA985=2022,IF(OR($M985="Услуги",$M985="Работы"),#REF!,IF($U985&lt;&gt;0,#REF!,#REF!)),1)*IF($AA985=2023,IF(OR($M985="Услуги",$M985="Работы"),#REF!,IF($U985&lt;&gt;0,#REF!,#REF!)),1)*IF($AA985=2024,IF(OR($M985="Услуги",$M985="Работы"),#REF!,IF($U985&lt;&gt;0,#REF!,#REF!)),1)*IF($AA985=2025,IF(OR($M985="Услуги",$M985="Работы"),#REF!,IF($U985&lt;&gt;0,#REF!,#REF!)),1)</f>
        <v>#REF!</v>
      </c>
      <c r="AD985" s="96" t="e">
        <f>T985*IF($AA985=2021,IF(OR($M985="Услуги",$M985="Работы"),#REF!,IF($U985&lt;&gt;0,#REF!,#REF!)),1)*IF($AA985=2022,IF(OR($M985="Услуги",$M985="Работы"),#REF!,IF($U985&lt;&gt;0,#REF!,#REF!)),1)*IF($AA985=2023,IF(OR($M985="Услуги",$M985="Работы"),#REF!,IF($U985&lt;&gt;0,#REF!,#REF!)),1)*IF($AA985=2024,IF(OR($M985="Услуги",$M985="Работы"),#REF!,IF($U985&lt;&gt;0,#REF!,#REF!)),1)*IF($AA985=2025,IF(OR($M985="Услуги",$M985="Работы"),#REF!,IF($U985&lt;&gt;0,#REF!,#REF!)),1)</f>
        <v>#REF!</v>
      </c>
      <c r="AE985" s="96" t="e">
        <f>U985*IF($AA985=2021,IF(OR($M985="Услуги",$M985="Работы"),#REF!,IF($U985&lt;&gt;0,#REF!,#REF!)),1)*IF($AA985=2022,IF(OR($M985="Услуги",$M985="Работы"),#REF!,IF($U985&lt;&gt;0,#REF!,#REF!)),1)*IF($AA985=2023,IF(OR($M985="Услуги",$M985="Работы"),#REF!,IF($U985&lt;&gt;0,#REF!,#REF!)),1)*IF($AA985=2024,IF(OR($M985="Услуги",$M985="Работы"),#REF!,IF($U985&lt;&gt;0,#REF!,#REF!)),1)*IF($AA985=2025,IF(OR($M985="Услуги",$M985="Работы"),#REF!,IF($U985&lt;&gt;0,#REF!,#REF!)),1)</f>
        <v>#REF!</v>
      </c>
      <c r="AF985" s="96" t="e">
        <f>V985*IF($AA985=2021,IF(OR($M985="Услуги",$M985="Работы"),#REF!,IF($U985&lt;&gt;0,#REF!,#REF!)),1)*IF($AA985=2022,IF(OR($M985="Услуги",$M985="Работы"),#REF!,IF($U985&lt;&gt;0,#REF!,#REF!)),1)*IF($AA985=2023,IF(OR($M985="Услуги",$M985="Работы"),#REF!,IF($U985&lt;&gt;0,#REF!,#REF!)),1)*IF($AA985=2024,IF(OR($M985="Услуги",$M985="Работы"),#REF!,IF($U985&lt;&gt;0,#REF!,#REF!)),1)*IF($AA985=2025,IF(OR($M985="Услуги",$M985="Работы"),#REF!,IF($U985&lt;&gt;0,#REF!,#REF!)),1)</f>
        <v>#REF!</v>
      </c>
      <c r="AG985" s="96" t="e">
        <f>W985*IF($AA985=2021,IF(OR($M985="Услуги",$M985="Работы"),#REF!,IF($U985&lt;&gt;0,#REF!,#REF!)),1)*IF($AA985=2022,IF(OR($M985="Услуги",$M985="Работы"),#REF!,IF($U985&lt;&gt;0,#REF!,#REF!)),1)*IF($AA985=2023,IF(OR($M985="Услуги",$M985="Работы"),#REF!,IF($U985&lt;&gt;0,#REF!,#REF!)),1)*IF($AA985=2024,IF(OR($M985="Услуги",$M985="Работы"),#REF!,IF($U985&lt;&gt;0,#REF!,#REF!)),1)*IF($AA985=2025,IF(OR($M985="Услуги",$M985="Работы"),#REF!,IF($U985&lt;&gt;0,#REF!,#REF!)),1)</f>
        <v>#REF!</v>
      </c>
      <c r="AH985" s="96" t="e">
        <f>X985*IF($AA985=2021,IF(OR($M985="Услуги",$M985="Работы"),#REF!,IF($U985&lt;&gt;0,#REF!,#REF!)),1)*IF($AA985=2022,IF(OR($M985="Услуги",$M985="Работы"),#REF!,IF($U985&lt;&gt;0,#REF!,#REF!)),1)*IF($AA985=2023,IF(OR($M985="Услуги",$M985="Работы"),#REF!,IF($U985&lt;&gt;0,#REF!,#REF!)),1)*IF($AA985=2024,IF(OR($M985="Услуги",$M985="Работы"),#REF!,IF($U985&lt;&gt;0,#REF!,#REF!)),1)*IF($AA985=2025,IF(OR($M985="Услуги",$M985="Работы"),#REF!,IF($U985&lt;&gt;0,#REF!,#REF!)),1)</f>
        <v>#REF!</v>
      </c>
      <c r="AI985" s="96" t="e">
        <f>Y985*IF($AA985=2021,IF(OR($M985="Услуги",$M985="Работы"),#REF!,IF($U985&lt;&gt;0,#REF!,#REF!)),1)*IF($AA985=2022,IF(OR($M985="Услуги",$M985="Работы"),#REF!,IF($U985&lt;&gt;0,#REF!,#REF!)),1)*IF($AA985=2023,IF(OR($M985="Услуги",$M985="Работы"),#REF!,IF($U985&lt;&gt;0,#REF!,#REF!)),1)*IF($AA985=2024,IF(OR($M985="Услуги",$M985="Работы"),#REF!,IF($U985&lt;&gt;0,#REF!,#REF!)),1)*IF($AA985=2025,IF(OR($M985="Услуги",$M985="Работы"),#REF!,IF($U985&lt;&gt;0,#REF!,#REF!)),1)</f>
        <v>#REF!</v>
      </c>
      <c r="AJ985" s="96" t="e">
        <f>Z985*IF($AA985=2021,IF(OR($M985="Услуги",$M985="Работы"),#REF!,IF($U985&lt;&gt;0,#REF!,#REF!)),1)*IF($AA985=2022,IF(OR($M985="Услуги",$M985="Работы"),#REF!,IF($U985&lt;&gt;0,#REF!,#REF!)),1)*IF($AA985=2023,IF(OR($M985="Услуги",$M985="Работы"),#REF!,IF($U985&lt;&gt;0,#REF!,#REF!)),1)*IF($AA985=2024,IF(OR($M985="Услуги",$M985="Работы"),#REF!,IF($U985&lt;&gt;0,#REF!,#REF!)),1)*IF($AA985=2025,IF(OR($M985="Услуги",$M985="Работы"),#REF!,IF($U985&lt;&gt;0,#REF!,#REF!)),1)</f>
        <v>#REF!</v>
      </c>
      <c r="AK985" s="107">
        <v>5060000</v>
      </c>
      <c r="AL985" s="57">
        <v>0</v>
      </c>
      <c r="AM985" s="57">
        <v>5060000</v>
      </c>
      <c r="AN985" s="54">
        <v>2</v>
      </c>
    </row>
    <row r="986" spans="1:40" s="56" customFormat="1" ht="14.25" hidden="1" customHeight="1" x14ac:dyDescent="0.25">
      <c r="A986" s="85">
        <v>1</v>
      </c>
      <c r="B986" s="86" t="s">
        <v>88</v>
      </c>
      <c r="C986" s="142" t="s">
        <v>437</v>
      </c>
      <c r="D986" s="85" t="s">
        <v>200</v>
      </c>
      <c r="E986" s="85" t="s">
        <v>420</v>
      </c>
      <c r="F986" s="85" t="s">
        <v>432</v>
      </c>
      <c r="G986" s="87" t="e">
        <f>VLOOKUP(D986,#REF!,2,FALSE)</f>
        <v>#REF!</v>
      </c>
      <c r="H986" s="87" t="s">
        <v>432</v>
      </c>
      <c r="I986" s="87"/>
      <c r="J986" s="86" t="s">
        <v>159</v>
      </c>
      <c r="K986" s="87" t="str">
        <f t="shared" si="366"/>
        <v>Защита сегментов АСУ ТП Филиал «Пермская ГРЭС» АО «Интер РАО – Электрогенерация»</v>
      </c>
      <c r="L986" s="99" t="s">
        <v>96</v>
      </c>
      <c r="M986" s="90" t="s">
        <v>532</v>
      </c>
      <c r="N986" s="85" t="s">
        <v>381</v>
      </c>
      <c r="O986" s="85" t="s">
        <v>382</v>
      </c>
      <c r="P986" s="86">
        <v>1</v>
      </c>
      <c r="Q986" s="100">
        <v>632500</v>
      </c>
      <c r="R986" s="97">
        <v>0.2</v>
      </c>
      <c r="S986" s="98">
        <v>759000</v>
      </c>
      <c r="T986" s="95">
        <f t="shared" si="356"/>
        <v>126500</v>
      </c>
      <c r="U986" s="98">
        <v>0</v>
      </c>
      <c r="V986" s="95">
        <f t="shared" si="357"/>
        <v>0</v>
      </c>
      <c r="W986" s="95">
        <f t="shared" si="358"/>
        <v>0</v>
      </c>
      <c r="X986" s="98">
        <v>759000</v>
      </c>
      <c r="Y986" s="95">
        <f t="shared" si="359"/>
        <v>126500</v>
      </c>
      <c r="Z986" s="95">
        <f t="shared" si="360"/>
        <v>632500</v>
      </c>
      <c r="AA986" s="243">
        <f>Приоритеты!$D$67+1</f>
        <v>2022</v>
      </c>
      <c r="AB986" s="247" t="e">
        <f t="shared" si="364"/>
        <v>#REF!</v>
      </c>
      <c r="AC986" s="96" t="e">
        <f>S986*IF($AA986=2021,IF(OR($M986="Услуги",$M986="Работы"),#REF!,IF($U986&lt;&gt;0,#REF!,#REF!)),1)*IF($AA986=2022,IF(OR($M986="Услуги",$M986="Работы"),#REF!,IF($U986&lt;&gt;0,#REF!,#REF!)),1)*IF($AA986=2023,IF(OR($M986="Услуги",$M986="Работы"),#REF!,IF($U986&lt;&gt;0,#REF!,#REF!)),1)*IF($AA986=2024,IF(OR($M986="Услуги",$M986="Работы"),#REF!,IF($U986&lt;&gt;0,#REF!,#REF!)),1)*IF($AA986=2025,IF(OR($M986="Услуги",$M986="Работы"),#REF!,IF($U986&lt;&gt;0,#REF!,#REF!)),1)</f>
        <v>#REF!</v>
      </c>
      <c r="AD986" s="96" t="e">
        <f>T986*IF($AA986=2021,IF(OR($M986="Услуги",$M986="Работы"),#REF!,IF($U986&lt;&gt;0,#REF!,#REF!)),1)*IF($AA986=2022,IF(OR($M986="Услуги",$M986="Работы"),#REF!,IF($U986&lt;&gt;0,#REF!,#REF!)),1)*IF($AA986=2023,IF(OR($M986="Услуги",$M986="Работы"),#REF!,IF($U986&lt;&gt;0,#REF!,#REF!)),1)*IF($AA986=2024,IF(OR($M986="Услуги",$M986="Работы"),#REF!,IF($U986&lt;&gt;0,#REF!,#REF!)),1)*IF($AA986=2025,IF(OR($M986="Услуги",$M986="Работы"),#REF!,IF($U986&lt;&gt;0,#REF!,#REF!)),1)</f>
        <v>#REF!</v>
      </c>
      <c r="AE986" s="96" t="e">
        <f>U986*IF($AA986=2021,IF(OR($M986="Услуги",$M986="Работы"),#REF!,IF($U986&lt;&gt;0,#REF!,#REF!)),1)*IF($AA986=2022,IF(OR($M986="Услуги",$M986="Работы"),#REF!,IF($U986&lt;&gt;0,#REF!,#REF!)),1)*IF($AA986=2023,IF(OR($M986="Услуги",$M986="Работы"),#REF!,IF($U986&lt;&gt;0,#REF!,#REF!)),1)*IF($AA986=2024,IF(OR($M986="Услуги",$M986="Работы"),#REF!,IF($U986&lt;&gt;0,#REF!,#REF!)),1)*IF($AA986=2025,IF(OR($M986="Услуги",$M986="Работы"),#REF!,IF($U986&lt;&gt;0,#REF!,#REF!)),1)</f>
        <v>#REF!</v>
      </c>
      <c r="AF986" s="96" t="e">
        <f>V986*IF($AA986=2021,IF(OR($M986="Услуги",$M986="Работы"),#REF!,IF($U986&lt;&gt;0,#REF!,#REF!)),1)*IF($AA986=2022,IF(OR($M986="Услуги",$M986="Работы"),#REF!,IF($U986&lt;&gt;0,#REF!,#REF!)),1)*IF($AA986=2023,IF(OR($M986="Услуги",$M986="Работы"),#REF!,IF($U986&lt;&gt;0,#REF!,#REF!)),1)*IF($AA986=2024,IF(OR($M986="Услуги",$M986="Работы"),#REF!,IF($U986&lt;&gt;0,#REF!,#REF!)),1)*IF($AA986=2025,IF(OR($M986="Услуги",$M986="Работы"),#REF!,IF($U986&lt;&gt;0,#REF!,#REF!)),1)</f>
        <v>#REF!</v>
      </c>
      <c r="AG986" s="96" t="e">
        <f>W986*IF($AA986=2021,IF(OR($M986="Услуги",$M986="Работы"),#REF!,IF($U986&lt;&gt;0,#REF!,#REF!)),1)*IF($AA986=2022,IF(OR($M986="Услуги",$M986="Работы"),#REF!,IF($U986&lt;&gt;0,#REF!,#REF!)),1)*IF($AA986=2023,IF(OR($M986="Услуги",$M986="Работы"),#REF!,IF($U986&lt;&gt;0,#REF!,#REF!)),1)*IF($AA986=2024,IF(OR($M986="Услуги",$M986="Работы"),#REF!,IF($U986&lt;&gt;0,#REF!,#REF!)),1)*IF($AA986=2025,IF(OR($M986="Услуги",$M986="Работы"),#REF!,IF($U986&lt;&gt;0,#REF!,#REF!)),1)</f>
        <v>#REF!</v>
      </c>
      <c r="AH986" s="96" t="e">
        <f>X986*IF($AA986=2021,IF(OR($M986="Услуги",$M986="Работы"),#REF!,IF($U986&lt;&gt;0,#REF!,#REF!)),1)*IF($AA986=2022,IF(OR($M986="Услуги",$M986="Работы"),#REF!,IF($U986&lt;&gt;0,#REF!,#REF!)),1)*IF($AA986=2023,IF(OR($M986="Услуги",$M986="Работы"),#REF!,IF($U986&lt;&gt;0,#REF!,#REF!)),1)*IF($AA986=2024,IF(OR($M986="Услуги",$M986="Работы"),#REF!,IF($U986&lt;&gt;0,#REF!,#REF!)),1)*IF($AA986=2025,IF(OR($M986="Услуги",$M986="Работы"),#REF!,IF($U986&lt;&gt;0,#REF!,#REF!)),1)</f>
        <v>#REF!</v>
      </c>
      <c r="AI986" s="96" t="e">
        <f>Y986*IF($AA986=2021,IF(OR($M986="Услуги",$M986="Работы"),#REF!,IF($U986&lt;&gt;0,#REF!,#REF!)),1)*IF($AA986=2022,IF(OR($M986="Услуги",$M986="Работы"),#REF!,IF($U986&lt;&gt;0,#REF!,#REF!)),1)*IF($AA986=2023,IF(OR($M986="Услуги",$M986="Работы"),#REF!,IF($U986&lt;&gt;0,#REF!,#REF!)),1)*IF($AA986=2024,IF(OR($M986="Услуги",$M986="Работы"),#REF!,IF($U986&lt;&gt;0,#REF!,#REF!)),1)*IF($AA986=2025,IF(OR($M986="Услуги",$M986="Работы"),#REF!,IF($U986&lt;&gt;0,#REF!,#REF!)),1)</f>
        <v>#REF!</v>
      </c>
      <c r="AJ986" s="96" t="e">
        <f>Z986*IF($AA986=2021,IF(OR($M986="Услуги",$M986="Работы"),#REF!,IF($U986&lt;&gt;0,#REF!,#REF!)),1)*IF($AA986=2022,IF(OR($M986="Услуги",$M986="Работы"),#REF!,IF($U986&lt;&gt;0,#REF!,#REF!)),1)*IF($AA986=2023,IF(OR($M986="Услуги",$M986="Работы"),#REF!,IF($U986&lt;&gt;0,#REF!,#REF!)),1)*IF($AA986=2024,IF(OR($M986="Услуги",$M986="Работы"),#REF!,IF($U986&lt;&gt;0,#REF!,#REF!)),1)*IF($AA986=2025,IF(OR($M986="Услуги",$M986="Работы"),#REF!,IF($U986&lt;&gt;0,#REF!,#REF!)),1)</f>
        <v>#REF!</v>
      </c>
      <c r="AK986" s="107">
        <v>759000</v>
      </c>
      <c r="AL986" s="57">
        <v>0</v>
      </c>
      <c r="AM986" s="57">
        <v>759000</v>
      </c>
      <c r="AN986" s="54">
        <v>1</v>
      </c>
    </row>
    <row r="987" spans="1:40" s="56" customFormat="1" ht="14.25" hidden="1" customHeight="1" x14ac:dyDescent="0.25">
      <c r="A987" s="85">
        <v>1</v>
      </c>
      <c r="B987" s="86" t="s">
        <v>88</v>
      </c>
      <c r="C987" s="142" t="s">
        <v>437</v>
      </c>
      <c r="D987" s="85" t="s">
        <v>200</v>
      </c>
      <c r="E987" s="85" t="s">
        <v>420</v>
      </c>
      <c r="F987" s="85" t="s">
        <v>432</v>
      </c>
      <c r="G987" s="87" t="e">
        <f>VLOOKUP(D987,#REF!,2,FALSE)</f>
        <v>#REF!</v>
      </c>
      <c r="H987" s="87" t="s">
        <v>432</v>
      </c>
      <c r="I987" s="87"/>
      <c r="J987" s="86" t="s">
        <v>256</v>
      </c>
      <c r="K987" s="87" t="str">
        <f t="shared" si="366"/>
        <v>Защита сегментов АСУ ТП Филиал «Пермская ГРЭС» АО «Интер РАО – Электрогенерация»</v>
      </c>
      <c r="L987" s="99" t="s">
        <v>368</v>
      </c>
      <c r="M987" s="90" t="s">
        <v>528</v>
      </c>
      <c r="N987" s="85" t="s">
        <v>369</v>
      </c>
      <c r="O987" s="85" t="s">
        <v>370</v>
      </c>
      <c r="P987" s="86">
        <v>10</v>
      </c>
      <c r="Q987" s="100">
        <v>950000</v>
      </c>
      <c r="R987" s="97">
        <v>0.2</v>
      </c>
      <c r="S987" s="98">
        <v>11400000</v>
      </c>
      <c r="T987" s="95">
        <f t="shared" si="356"/>
        <v>1900000</v>
      </c>
      <c r="U987" s="98">
        <v>11400000</v>
      </c>
      <c r="V987" s="95">
        <f t="shared" si="357"/>
        <v>1900000</v>
      </c>
      <c r="W987" s="95">
        <f t="shared" si="358"/>
        <v>9500000</v>
      </c>
      <c r="X987" s="98"/>
      <c r="Y987" s="95">
        <f t="shared" si="359"/>
        <v>0</v>
      </c>
      <c r="Z987" s="95">
        <f t="shared" si="360"/>
        <v>0</v>
      </c>
      <c r="AA987" s="243">
        <f>Приоритеты!$D$67</f>
        <v>2021</v>
      </c>
      <c r="AB987" s="247" t="e">
        <f t="shared" si="364"/>
        <v>#REF!</v>
      </c>
      <c r="AC987" s="96" t="e">
        <f>S987*IF($AA987=2021,IF(OR($M987="Услуги",$M987="Работы"),#REF!,IF($U987&lt;&gt;0,#REF!,#REF!)),1)*IF($AA987=2022,IF(OR($M987="Услуги",$M987="Работы"),#REF!,IF($U987&lt;&gt;0,#REF!,#REF!)),1)*IF($AA987=2023,IF(OR($M987="Услуги",$M987="Работы"),#REF!,IF($U987&lt;&gt;0,#REF!,#REF!)),1)*IF($AA987=2024,IF(OR($M987="Услуги",$M987="Работы"),#REF!,IF($U987&lt;&gt;0,#REF!,#REF!)),1)*IF($AA987=2025,IF(OR($M987="Услуги",$M987="Работы"),#REF!,IF($U987&lt;&gt;0,#REF!,#REF!)),1)</f>
        <v>#REF!</v>
      </c>
      <c r="AD987" s="96" t="e">
        <f>T987*IF($AA987=2021,IF(OR($M987="Услуги",$M987="Работы"),#REF!,IF($U987&lt;&gt;0,#REF!,#REF!)),1)*IF($AA987=2022,IF(OR($M987="Услуги",$M987="Работы"),#REF!,IF($U987&lt;&gt;0,#REF!,#REF!)),1)*IF($AA987=2023,IF(OR($M987="Услуги",$M987="Работы"),#REF!,IF($U987&lt;&gt;0,#REF!,#REF!)),1)*IF($AA987=2024,IF(OR($M987="Услуги",$M987="Работы"),#REF!,IF($U987&lt;&gt;0,#REF!,#REF!)),1)*IF($AA987=2025,IF(OR($M987="Услуги",$M987="Работы"),#REF!,IF($U987&lt;&gt;0,#REF!,#REF!)),1)</f>
        <v>#REF!</v>
      </c>
      <c r="AE987" s="96" t="e">
        <f>U987*IF($AA987=2021,IF(OR($M987="Услуги",$M987="Работы"),#REF!,IF($U987&lt;&gt;0,#REF!,#REF!)),1)*IF($AA987=2022,IF(OR($M987="Услуги",$M987="Работы"),#REF!,IF($U987&lt;&gt;0,#REF!,#REF!)),1)*IF($AA987=2023,IF(OR($M987="Услуги",$M987="Работы"),#REF!,IF($U987&lt;&gt;0,#REF!,#REF!)),1)*IF($AA987=2024,IF(OR($M987="Услуги",$M987="Работы"),#REF!,IF($U987&lt;&gt;0,#REF!,#REF!)),1)*IF($AA987=2025,IF(OR($M987="Услуги",$M987="Работы"),#REF!,IF($U987&lt;&gt;0,#REF!,#REF!)),1)</f>
        <v>#REF!</v>
      </c>
      <c r="AF987" s="96" t="e">
        <f>V987*IF($AA987=2021,IF(OR($M987="Услуги",$M987="Работы"),#REF!,IF($U987&lt;&gt;0,#REF!,#REF!)),1)*IF($AA987=2022,IF(OR($M987="Услуги",$M987="Работы"),#REF!,IF($U987&lt;&gt;0,#REF!,#REF!)),1)*IF($AA987=2023,IF(OR($M987="Услуги",$M987="Работы"),#REF!,IF($U987&lt;&gt;0,#REF!,#REF!)),1)*IF($AA987=2024,IF(OR($M987="Услуги",$M987="Работы"),#REF!,IF($U987&lt;&gt;0,#REF!,#REF!)),1)*IF($AA987=2025,IF(OR($M987="Услуги",$M987="Работы"),#REF!,IF($U987&lt;&gt;0,#REF!,#REF!)),1)</f>
        <v>#REF!</v>
      </c>
      <c r="AG987" s="96" t="e">
        <f>W987*IF($AA987=2021,IF(OR($M987="Услуги",$M987="Работы"),#REF!,IF($U987&lt;&gt;0,#REF!,#REF!)),1)*IF($AA987=2022,IF(OR($M987="Услуги",$M987="Работы"),#REF!,IF($U987&lt;&gt;0,#REF!,#REF!)),1)*IF($AA987=2023,IF(OR($M987="Услуги",$M987="Работы"),#REF!,IF($U987&lt;&gt;0,#REF!,#REF!)),1)*IF($AA987=2024,IF(OR($M987="Услуги",$M987="Работы"),#REF!,IF($U987&lt;&gt;0,#REF!,#REF!)),1)*IF($AA987=2025,IF(OR($M987="Услуги",$M987="Работы"),#REF!,IF($U987&lt;&gt;0,#REF!,#REF!)),1)</f>
        <v>#REF!</v>
      </c>
      <c r="AH987" s="96" t="e">
        <f>X987*IF($AA987=2021,IF(OR($M987="Услуги",$M987="Работы"),#REF!,IF($U987&lt;&gt;0,#REF!,#REF!)),1)*IF($AA987=2022,IF(OR($M987="Услуги",$M987="Работы"),#REF!,IF($U987&lt;&gt;0,#REF!,#REF!)),1)*IF($AA987=2023,IF(OR($M987="Услуги",$M987="Работы"),#REF!,IF($U987&lt;&gt;0,#REF!,#REF!)),1)*IF($AA987=2024,IF(OR($M987="Услуги",$M987="Работы"),#REF!,IF($U987&lt;&gt;0,#REF!,#REF!)),1)*IF($AA987=2025,IF(OR($M987="Услуги",$M987="Работы"),#REF!,IF($U987&lt;&gt;0,#REF!,#REF!)),1)</f>
        <v>#REF!</v>
      </c>
      <c r="AI987" s="96" t="e">
        <f>Y987*IF($AA987=2021,IF(OR($M987="Услуги",$M987="Работы"),#REF!,IF($U987&lt;&gt;0,#REF!,#REF!)),1)*IF($AA987=2022,IF(OR($M987="Услуги",$M987="Работы"),#REF!,IF($U987&lt;&gt;0,#REF!,#REF!)),1)*IF($AA987=2023,IF(OR($M987="Услуги",$M987="Работы"),#REF!,IF($U987&lt;&gt;0,#REF!,#REF!)),1)*IF($AA987=2024,IF(OR($M987="Услуги",$M987="Работы"),#REF!,IF($U987&lt;&gt;0,#REF!,#REF!)),1)*IF($AA987=2025,IF(OR($M987="Услуги",$M987="Работы"),#REF!,IF($U987&lt;&gt;0,#REF!,#REF!)),1)</f>
        <v>#REF!</v>
      </c>
      <c r="AJ987" s="96" t="e">
        <f>Z987*IF($AA987=2021,IF(OR($M987="Услуги",$M987="Работы"),#REF!,IF($U987&lt;&gt;0,#REF!,#REF!)),1)*IF($AA987=2022,IF(OR($M987="Услуги",$M987="Работы"),#REF!,IF($U987&lt;&gt;0,#REF!,#REF!)),1)*IF($AA987=2023,IF(OR($M987="Услуги",$M987="Работы"),#REF!,IF($U987&lt;&gt;0,#REF!,#REF!)),1)*IF($AA987=2024,IF(OR($M987="Услуги",$M987="Работы"),#REF!,IF($U987&lt;&gt;0,#REF!,#REF!)),1)*IF($AA987=2025,IF(OR($M987="Услуги",$M987="Работы"),#REF!,IF($U987&lt;&gt;0,#REF!,#REF!)),1)</f>
        <v>#REF!</v>
      </c>
      <c r="AK987" s="107">
        <v>11400000</v>
      </c>
      <c r="AL987" s="57">
        <v>11400000</v>
      </c>
      <c r="AM987" s="57">
        <v>0</v>
      </c>
      <c r="AN987" s="54">
        <v>10</v>
      </c>
    </row>
    <row r="988" spans="1:40" s="56" customFormat="1" ht="15" hidden="1" customHeight="1" x14ac:dyDescent="0.25">
      <c r="A988" s="85">
        <v>1</v>
      </c>
      <c r="B988" s="86" t="s">
        <v>88</v>
      </c>
      <c r="C988" s="142" t="s">
        <v>437</v>
      </c>
      <c r="D988" s="85" t="s">
        <v>200</v>
      </c>
      <c r="E988" s="85" t="s">
        <v>420</v>
      </c>
      <c r="F988" s="85" t="s">
        <v>432</v>
      </c>
      <c r="G988" s="87" t="e">
        <f>VLOOKUP(D988,#REF!,2,FALSE)</f>
        <v>#REF!</v>
      </c>
      <c r="H988" s="87" t="s">
        <v>432</v>
      </c>
      <c r="I988" s="87"/>
      <c r="J988" s="86" t="s">
        <v>219</v>
      </c>
      <c r="K988" s="87" t="str">
        <f t="shared" si="366"/>
        <v>Защита сегментов АСУ ТП Филиал «Пермская ГРЭС» АО «Интер РАО – Электрогенерация»</v>
      </c>
      <c r="L988" s="99" t="s">
        <v>223</v>
      </c>
      <c r="M988" s="90" t="s">
        <v>528</v>
      </c>
      <c r="N988" s="85" t="s">
        <v>371</v>
      </c>
      <c r="O988" s="85" t="s">
        <v>371</v>
      </c>
      <c r="P988" s="86">
        <v>10</v>
      </c>
      <c r="Q988" s="100">
        <v>180000</v>
      </c>
      <c r="R988" s="97">
        <v>0.2</v>
      </c>
      <c r="S988" s="98">
        <v>2160000</v>
      </c>
      <c r="T988" s="95">
        <f t="shared" si="356"/>
        <v>360000</v>
      </c>
      <c r="U988" s="98">
        <v>2160000</v>
      </c>
      <c r="V988" s="95">
        <f t="shared" si="357"/>
        <v>360000</v>
      </c>
      <c r="W988" s="95">
        <f t="shared" si="358"/>
        <v>1800000</v>
      </c>
      <c r="X988" s="98"/>
      <c r="Y988" s="95">
        <f t="shared" si="359"/>
        <v>0</v>
      </c>
      <c r="Z988" s="95">
        <f t="shared" si="360"/>
        <v>0</v>
      </c>
      <c r="AA988" s="245" t="s">
        <v>519</v>
      </c>
      <c r="AB988" s="247">
        <f t="shared" si="364"/>
        <v>0</v>
      </c>
      <c r="AC988" s="96">
        <f>S988*IF($AA988=2021,IF(OR($M988="Услуги",$M988="Работы"),#REF!,IF($U988&lt;&gt;0,#REF!,#REF!)),1)*IF($AA988=2022,IF(OR($M988="Услуги",$M988="Работы"),#REF!,IF($U988&lt;&gt;0,#REF!,#REF!)),1)*IF($AA988=2023,IF(OR($M988="Услуги",$M988="Работы"),#REF!,IF($U988&lt;&gt;0,#REF!,#REF!)),1)*IF($AA988=2024,IF(OR($M988="Услуги",$M988="Работы"),#REF!,IF($U988&lt;&gt;0,#REF!,#REF!)),1)*IF($AA988=2025,IF(OR($M988="Услуги",$M988="Работы"),#REF!,IF($U988&lt;&gt;0,#REF!,#REF!)),1)</f>
        <v>2160000</v>
      </c>
      <c r="AD988" s="96">
        <f>T988*IF($AA988=2021,IF(OR($M988="Услуги",$M988="Работы"),#REF!,IF($U988&lt;&gt;0,#REF!,#REF!)),1)*IF($AA988=2022,IF(OR($M988="Услуги",$M988="Работы"),#REF!,IF($U988&lt;&gt;0,#REF!,#REF!)),1)*IF($AA988=2023,IF(OR($M988="Услуги",$M988="Работы"),#REF!,IF($U988&lt;&gt;0,#REF!,#REF!)),1)*IF($AA988=2024,IF(OR($M988="Услуги",$M988="Работы"),#REF!,IF($U988&lt;&gt;0,#REF!,#REF!)),1)*IF($AA988=2025,IF(OR($M988="Услуги",$M988="Работы"),#REF!,IF($U988&lt;&gt;0,#REF!,#REF!)),1)</f>
        <v>360000</v>
      </c>
      <c r="AE988" s="96">
        <f>U988*IF($AA988=2021,IF(OR($M988="Услуги",$M988="Работы"),#REF!,IF($U988&lt;&gt;0,#REF!,#REF!)),1)*IF($AA988=2022,IF(OR($M988="Услуги",$M988="Работы"),#REF!,IF($U988&lt;&gt;0,#REF!,#REF!)),1)*IF($AA988=2023,IF(OR($M988="Услуги",$M988="Работы"),#REF!,IF($U988&lt;&gt;0,#REF!,#REF!)),1)*IF($AA988=2024,IF(OR($M988="Услуги",$M988="Работы"),#REF!,IF($U988&lt;&gt;0,#REF!,#REF!)),1)*IF($AA988=2025,IF(OR($M988="Услуги",$M988="Работы"),#REF!,IF($U988&lt;&gt;0,#REF!,#REF!)),1)</f>
        <v>2160000</v>
      </c>
      <c r="AF988" s="96">
        <f>V988*IF($AA988=2021,IF(OR($M988="Услуги",$M988="Работы"),#REF!,IF($U988&lt;&gt;0,#REF!,#REF!)),1)*IF($AA988=2022,IF(OR($M988="Услуги",$M988="Работы"),#REF!,IF($U988&lt;&gt;0,#REF!,#REF!)),1)*IF($AA988=2023,IF(OR($M988="Услуги",$M988="Работы"),#REF!,IF($U988&lt;&gt;0,#REF!,#REF!)),1)*IF($AA988=2024,IF(OR($M988="Услуги",$M988="Работы"),#REF!,IF($U988&lt;&gt;0,#REF!,#REF!)),1)*IF($AA988=2025,IF(OR($M988="Услуги",$M988="Работы"),#REF!,IF($U988&lt;&gt;0,#REF!,#REF!)),1)</f>
        <v>360000</v>
      </c>
      <c r="AG988" s="96">
        <f>W988*IF($AA988=2021,IF(OR($M988="Услуги",$M988="Работы"),#REF!,IF($U988&lt;&gt;0,#REF!,#REF!)),1)*IF($AA988=2022,IF(OR($M988="Услуги",$M988="Работы"),#REF!,IF($U988&lt;&gt;0,#REF!,#REF!)),1)*IF($AA988=2023,IF(OR($M988="Услуги",$M988="Работы"),#REF!,IF($U988&lt;&gt;0,#REF!,#REF!)),1)*IF($AA988=2024,IF(OR($M988="Услуги",$M988="Работы"),#REF!,IF($U988&lt;&gt;0,#REF!,#REF!)),1)*IF($AA988=2025,IF(OR($M988="Услуги",$M988="Работы"),#REF!,IF($U988&lt;&gt;0,#REF!,#REF!)),1)</f>
        <v>1800000</v>
      </c>
      <c r="AH988" s="96">
        <f>X988*IF($AA988=2021,IF(OR($M988="Услуги",$M988="Работы"),#REF!,IF($U988&lt;&gt;0,#REF!,#REF!)),1)*IF($AA988=2022,IF(OR($M988="Услуги",$M988="Работы"),#REF!,IF($U988&lt;&gt;0,#REF!,#REF!)),1)*IF($AA988=2023,IF(OR($M988="Услуги",$M988="Работы"),#REF!,IF($U988&lt;&gt;0,#REF!,#REF!)),1)*IF($AA988=2024,IF(OR($M988="Услуги",$M988="Работы"),#REF!,IF($U988&lt;&gt;0,#REF!,#REF!)),1)*IF($AA988=2025,IF(OR($M988="Услуги",$M988="Работы"),#REF!,IF($U988&lt;&gt;0,#REF!,#REF!)),1)</f>
        <v>0</v>
      </c>
      <c r="AI988" s="96">
        <f>Y988*IF($AA988=2021,IF(OR($M988="Услуги",$M988="Работы"),#REF!,IF($U988&lt;&gt;0,#REF!,#REF!)),1)*IF($AA988=2022,IF(OR($M988="Услуги",$M988="Работы"),#REF!,IF($U988&lt;&gt;0,#REF!,#REF!)),1)*IF($AA988=2023,IF(OR($M988="Услуги",$M988="Работы"),#REF!,IF($U988&lt;&gt;0,#REF!,#REF!)),1)*IF($AA988=2024,IF(OR($M988="Услуги",$M988="Работы"),#REF!,IF($U988&lt;&gt;0,#REF!,#REF!)),1)*IF($AA988=2025,IF(OR($M988="Услуги",$M988="Работы"),#REF!,IF($U988&lt;&gt;0,#REF!,#REF!)),1)</f>
        <v>0</v>
      </c>
      <c r="AJ988" s="96">
        <f>Z988*IF($AA988=2021,IF(OR($M988="Услуги",$M988="Работы"),#REF!,IF($U988&lt;&gt;0,#REF!,#REF!)),1)*IF($AA988=2022,IF(OR($M988="Услуги",$M988="Работы"),#REF!,IF($U988&lt;&gt;0,#REF!,#REF!)),1)*IF($AA988=2023,IF(OR($M988="Услуги",$M988="Работы"),#REF!,IF($U988&lt;&gt;0,#REF!,#REF!)),1)*IF($AA988=2024,IF(OR($M988="Услуги",$M988="Работы"),#REF!,IF($U988&lt;&gt;0,#REF!,#REF!)),1)*IF($AA988=2025,IF(OR($M988="Услуги",$M988="Работы"),#REF!,IF($U988&lt;&gt;0,#REF!,#REF!)),1)</f>
        <v>0</v>
      </c>
      <c r="AK988" s="107">
        <v>2160000</v>
      </c>
      <c r="AL988" s="57">
        <v>2160000</v>
      </c>
      <c r="AM988" s="57">
        <v>0</v>
      </c>
      <c r="AN988" s="54">
        <v>10</v>
      </c>
    </row>
    <row r="989" spans="1:40" s="56" customFormat="1" ht="14.25" hidden="1" customHeight="1" x14ac:dyDescent="0.25">
      <c r="A989" s="85">
        <v>1</v>
      </c>
      <c r="B989" s="86" t="s">
        <v>88</v>
      </c>
      <c r="C989" s="142" t="s">
        <v>437</v>
      </c>
      <c r="D989" s="85" t="s">
        <v>200</v>
      </c>
      <c r="E989" s="85" t="s">
        <v>420</v>
      </c>
      <c r="F989" s="85" t="s">
        <v>432</v>
      </c>
      <c r="G989" s="87" t="e">
        <f>VLOOKUP(D989,#REF!,2,FALSE)</f>
        <v>#REF!</v>
      </c>
      <c r="H989" s="87" t="s">
        <v>432</v>
      </c>
      <c r="I989" s="87"/>
      <c r="J989" s="86" t="s">
        <v>256</v>
      </c>
      <c r="K989" s="87" t="str">
        <f t="shared" si="366"/>
        <v>Защита сегментов АСУ ТП Филиал «Пермская ГРЭС» АО «Интер РАО – Электрогенерация»</v>
      </c>
      <c r="L989" s="99" t="s">
        <v>383</v>
      </c>
      <c r="M989" s="90" t="s">
        <v>528</v>
      </c>
      <c r="N989" s="85" t="s">
        <v>384</v>
      </c>
      <c r="O989" s="85" t="s">
        <v>385</v>
      </c>
      <c r="P989" s="86">
        <v>40</v>
      </c>
      <c r="Q989" s="100">
        <v>32900</v>
      </c>
      <c r="R989" s="97">
        <v>0.2</v>
      </c>
      <c r="S989" s="98">
        <v>1579200</v>
      </c>
      <c r="T989" s="95">
        <f t="shared" si="356"/>
        <v>263200</v>
      </c>
      <c r="U989" s="98">
        <v>1579200</v>
      </c>
      <c r="V989" s="95">
        <f t="shared" si="357"/>
        <v>263200</v>
      </c>
      <c r="W989" s="95">
        <f t="shared" si="358"/>
        <v>1316000</v>
      </c>
      <c r="X989" s="98"/>
      <c r="Y989" s="95">
        <f t="shared" si="359"/>
        <v>0</v>
      </c>
      <c r="Z989" s="95">
        <f t="shared" si="360"/>
        <v>0</v>
      </c>
      <c r="AA989" s="243">
        <f>Приоритеты!$D$67</f>
        <v>2021</v>
      </c>
      <c r="AB989" s="247" t="e">
        <f t="shared" si="364"/>
        <v>#REF!</v>
      </c>
      <c r="AC989" s="96" t="e">
        <f>S989*IF($AA989=2021,IF(OR($M989="Услуги",$M989="Работы"),#REF!,IF($U989&lt;&gt;0,#REF!,#REF!)),1)*IF($AA989=2022,IF(OR($M989="Услуги",$M989="Работы"),#REF!,IF($U989&lt;&gt;0,#REF!,#REF!)),1)*IF($AA989=2023,IF(OR($M989="Услуги",$M989="Работы"),#REF!,IF($U989&lt;&gt;0,#REF!,#REF!)),1)*IF($AA989=2024,IF(OR($M989="Услуги",$M989="Работы"),#REF!,IF($U989&lt;&gt;0,#REF!,#REF!)),1)*IF($AA989=2025,IF(OR($M989="Услуги",$M989="Работы"),#REF!,IF($U989&lt;&gt;0,#REF!,#REF!)),1)</f>
        <v>#REF!</v>
      </c>
      <c r="AD989" s="96" t="e">
        <f>T989*IF($AA989=2021,IF(OR($M989="Услуги",$M989="Работы"),#REF!,IF($U989&lt;&gt;0,#REF!,#REF!)),1)*IF($AA989=2022,IF(OR($M989="Услуги",$M989="Работы"),#REF!,IF($U989&lt;&gt;0,#REF!,#REF!)),1)*IF($AA989=2023,IF(OR($M989="Услуги",$M989="Работы"),#REF!,IF($U989&lt;&gt;0,#REF!,#REF!)),1)*IF($AA989=2024,IF(OR($M989="Услуги",$M989="Работы"),#REF!,IF($U989&lt;&gt;0,#REF!,#REF!)),1)*IF($AA989=2025,IF(OR($M989="Услуги",$M989="Работы"),#REF!,IF($U989&lt;&gt;0,#REF!,#REF!)),1)</f>
        <v>#REF!</v>
      </c>
      <c r="AE989" s="96" t="e">
        <f>U989*IF($AA989=2021,IF(OR($M989="Услуги",$M989="Работы"),#REF!,IF($U989&lt;&gt;0,#REF!,#REF!)),1)*IF($AA989=2022,IF(OR($M989="Услуги",$M989="Работы"),#REF!,IF($U989&lt;&gt;0,#REF!,#REF!)),1)*IF($AA989=2023,IF(OR($M989="Услуги",$M989="Работы"),#REF!,IF($U989&lt;&gt;0,#REF!,#REF!)),1)*IF($AA989=2024,IF(OR($M989="Услуги",$M989="Работы"),#REF!,IF($U989&lt;&gt;0,#REF!,#REF!)),1)*IF($AA989=2025,IF(OR($M989="Услуги",$M989="Работы"),#REF!,IF($U989&lt;&gt;0,#REF!,#REF!)),1)</f>
        <v>#REF!</v>
      </c>
      <c r="AF989" s="96" t="e">
        <f>V989*IF($AA989=2021,IF(OR($M989="Услуги",$M989="Работы"),#REF!,IF($U989&lt;&gt;0,#REF!,#REF!)),1)*IF($AA989=2022,IF(OR($M989="Услуги",$M989="Работы"),#REF!,IF($U989&lt;&gt;0,#REF!,#REF!)),1)*IF($AA989=2023,IF(OR($M989="Услуги",$M989="Работы"),#REF!,IF($U989&lt;&gt;0,#REF!,#REF!)),1)*IF($AA989=2024,IF(OR($M989="Услуги",$M989="Работы"),#REF!,IF($U989&lt;&gt;0,#REF!,#REF!)),1)*IF($AA989=2025,IF(OR($M989="Услуги",$M989="Работы"),#REF!,IF($U989&lt;&gt;0,#REF!,#REF!)),1)</f>
        <v>#REF!</v>
      </c>
      <c r="AG989" s="96" t="e">
        <f>W989*IF($AA989=2021,IF(OR($M989="Услуги",$M989="Работы"),#REF!,IF($U989&lt;&gt;0,#REF!,#REF!)),1)*IF($AA989=2022,IF(OR($M989="Услуги",$M989="Работы"),#REF!,IF($U989&lt;&gt;0,#REF!,#REF!)),1)*IF($AA989=2023,IF(OR($M989="Услуги",$M989="Работы"),#REF!,IF($U989&lt;&gt;0,#REF!,#REF!)),1)*IF($AA989=2024,IF(OR($M989="Услуги",$M989="Работы"),#REF!,IF($U989&lt;&gt;0,#REF!,#REF!)),1)*IF($AA989=2025,IF(OR($M989="Услуги",$M989="Работы"),#REF!,IF($U989&lt;&gt;0,#REF!,#REF!)),1)</f>
        <v>#REF!</v>
      </c>
      <c r="AH989" s="96" t="e">
        <f>X989*IF($AA989=2021,IF(OR($M989="Услуги",$M989="Работы"),#REF!,IF($U989&lt;&gt;0,#REF!,#REF!)),1)*IF($AA989=2022,IF(OR($M989="Услуги",$M989="Работы"),#REF!,IF($U989&lt;&gt;0,#REF!,#REF!)),1)*IF($AA989=2023,IF(OR($M989="Услуги",$M989="Работы"),#REF!,IF($U989&lt;&gt;0,#REF!,#REF!)),1)*IF($AA989=2024,IF(OR($M989="Услуги",$M989="Работы"),#REF!,IF($U989&lt;&gt;0,#REF!,#REF!)),1)*IF($AA989=2025,IF(OR($M989="Услуги",$M989="Работы"),#REF!,IF($U989&lt;&gt;0,#REF!,#REF!)),1)</f>
        <v>#REF!</v>
      </c>
      <c r="AI989" s="96" t="e">
        <f>Y989*IF($AA989=2021,IF(OR($M989="Услуги",$M989="Работы"),#REF!,IF($U989&lt;&gt;0,#REF!,#REF!)),1)*IF($AA989=2022,IF(OR($M989="Услуги",$M989="Работы"),#REF!,IF($U989&lt;&gt;0,#REF!,#REF!)),1)*IF($AA989=2023,IF(OR($M989="Услуги",$M989="Работы"),#REF!,IF($U989&lt;&gt;0,#REF!,#REF!)),1)*IF($AA989=2024,IF(OR($M989="Услуги",$M989="Работы"),#REF!,IF($U989&lt;&gt;0,#REF!,#REF!)),1)*IF($AA989=2025,IF(OR($M989="Услуги",$M989="Работы"),#REF!,IF($U989&lt;&gt;0,#REF!,#REF!)),1)</f>
        <v>#REF!</v>
      </c>
      <c r="AJ989" s="96" t="e">
        <f>Z989*IF($AA989=2021,IF(OR($M989="Услуги",$M989="Работы"),#REF!,IF($U989&lt;&gt;0,#REF!,#REF!)),1)*IF($AA989=2022,IF(OR($M989="Услуги",$M989="Работы"),#REF!,IF($U989&lt;&gt;0,#REF!,#REF!)),1)*IF($AA989=2023,IF(OR($M989="Услуги",$M989="Работы"),#REF!,IF($U989&lt;&gt;0,#REF!,#REF!)),1)*IF($AA989=2024,IF(OR($M989="Услуги",$M989="Работы"),#REF!,IF($U989&lt;&gt;0,#REF!,#REF!)),1)*IF($AA989=2025,IF(OR($M989="Услуги",$M989="Работы"),#REF!,IF($U989&lt;&gt;0,#REF!,#REF!)),1)</f>
        <v>#REF!</v>
      </c>
      <c r="AK989" s="107">
        <v>1579200</v>
      </c>
      <c r="AL989" s="57">
        <v>1579200</v>
      </c>
      <c r="AM989" s="57">
        <v>0</v>
      </c>
      <c r="AN989" s="54">
        <v>40</v>
      </c>
    </row>
    <row r="990" spans="1:40" s="56" customFormat="1" ht="14.25" hidden="1" customHeight="1" x14ac:dyDescent="0.25">
      <c r="A990" s="85">
        <v>1</v>
      </c>
      <c r="B990" s="86" t="s">
        <v>88</v>
      </c>
      <c r="C990" s="142" t="s">
        <v>437</v>
      </c>
      <c r="D990" s="85" t="s">
        <v>200</v>
      </c>
      <c r="E990" s="85" t="s">
        <v>420</v>
      </c>
      <c r="F990" s="85" t="s">
        <v>432</v>
      </c>
      <c r="G990" s="87" t="e">
        <f>VLOOKUP(D990,#REF!,2,FALSE)</f>
        <v>#REF!</v>
      </c>
      <c r="H990" s="87" t="s">
        <v>432</v>
      </c>
      <c r="I990" s="87"/>
      <c r="J990" s="86" t="s">
        <v>256</v>
      </c>
      <c r="K990" s="87" t="str">
        <f t="shared" si="366"/>
        <v>Защита сегментов АСУ ТП Филиал «Пермская ГРЭС» АО «Интер РАО – Электрогенерация»</v>
      </c>
      <c r="L990" s="99" t="s">
        <v>386</v>
      </c>
      <c r="M990" s="90" t="s">
        <v>528</v>
      </c>
      <c r="N990" s="85" t="s">
        <v>387</v>
      </c>
      <c r="O990" s="85" t="s">
        <v>388</v>
      </c>
      <c r="P990" s="86">
        <v>3</v>
      </c>
      <c r="Q990" s="100">
        <v>1079000</v>
      </c>
      <c r="R990" s="97">
        <v>0.2</v>
      </c>
      <c r="S990" s="98">
        <v>3884400</v>
      </c>
      <c r="T990" s="95">
        <f t="shared" si="356"/>
        <v>647400</v>
      </c>
      <c r="U990" s="98">
        <v>3884400</v>
      </c>
      <c r="V990" s="95">
        <f t="shared" si="357"/>
        <v>647400</v>
      </c>
      <c r="W990" s="95">
        <f t="shared" si="358"/>
        <v>3237000</v>
      </c>
      <c r="X990" s="98"/>
      <c r="Y990" s="95">
        <f t="shared" si="359"/>
        <v>0</v>
      </c>
      <c r="Z990" s="95">
        <f t="shared" si="360"/>
        <v>0</v>
      </c>
      <c r="AA990" s="243">
        <f>Приоритеты!$D$67</f>
        <v>2021</v>
      </c>
      <c r="AB990" s="247" t="e">
        <f t="shared" si="364"/>
        <v>#REF!</v>
      </c>
      <c r="AC990" s="96" t="e">
        <f>S990*IF($AA990=2021,IF(OR($M990="Услуги",$M990="Работы"),#REF!,IF($U990&lt;&gt;0,#REF!,#REF!)),1)*IF($AA990=2022,IF(OR($M990="Услуги",$M990="Работы"),#REF!,IF($U990&lt;&gt;0,#REF!,#REF!)),1)*IF($AA990=2023,IF(OR($M990="Услуги",$M990="Работы"),#REF!,IF($U990&lt;&gt;0,#REF!,#REF!)),1)*IF($AA990=2024,IF(OR($M990="Услуги",$M990="Работы"),#REF!,IF($U990&lt;&gt;0,#REF!,#REF!)),1)*IF($AA990=2025,IF(OR($M990="Услуги",$M990="Работы"),#REF!,IF($U990&lt;&gt;0,#REF!,#REF!)),1)</f>
        <v>#REF!</v>
      </c>
      <c r="AD990" s="96" t="e">
        <f>T990*IF($AA990=2021,IF(OR($M990="Услуги",$M990="Работы"),#REF!,IF($U990&lt;&gt;0,#REF!,#REF!)),1)*IF($AA990=2022,IF(OR($M990="Услуги",$M990="Работы"),#REF!,IF($U990&lt;&gt;0,#REF!,#REF!)),1)*IF($AA990=2023,IF(OR($M990="Услуги",$M990="Работы"),#REF!,IF($U990&lt;&gt;0,#REF!,#REF!)),1)*IF($AA990=2024,IF(OR($M990="Услуги",$M990="Работы"),#REF!,IF($U990&lt;&gt;0,#REF!,#REF!)),1)*IF($AA990=2025,IF(OR($M990="Услуги",$M990="Работы"),#REF!,IF($U990&lt;&gt;0,#REF!,#REF!)),1)</f>
        <v>#REF!</v>
      </c>
      <c r="AE990" s="96" t="e">
        <f>U990*IF($AA990=2021,IF(OR($M990="Услуги",$M990="Работы"),#REF!,IF($U990&lt;&gt;0,#REF!,#REF!)),1)*IF($AA990=2022,IF(OR($M990="Услуги",$M990="Работы"),#REF!,IF($U990&lt;&gt;0,#REF!,#REF!)),1)*IF($AA990=2023,IF(OR($M990="Услуги",$M990="Работы"),#REF!,IF($U990&lt;&gt;0,#REF!,#REF!)),1)*IF($AA990=2024,IF(OR($M990="Услуги",$M990="Работы"),#REF!,IF($U990&lt;&gt;0,#REF!,#REF!)),1)*IF($AA990=2025,IF(OR($M990="Услуги",$M990="Работы"),#REF!,IF($U990&lt;&gt;0,#REF!,#REF!)),1)</f>
        <v>#REF!</v>
      </c>
      <c r="AF990" s="96" t="e">
        <f>V990*IF($AA990=2021,IF(OR($M990="Услуги",$M990="Работы"),#REF!,IF($U990&lt;&gt;0,#REF!,#REF!)),1)*IF($AA990=2022,IF(OR($M990="Услуги",$M990="Работы"),#REF!,IF($U990&lt;&gt;0,#REF!,#REF!)),1)*IF($AA990=2023,IF(OR($M990="Услуги",$M990="Работы"),#REF!,IF($U990&lt;&gt;0,#REF!,#REF!)),1)*IF($AA990=2024,IF(OR($M990="Услуги",$M990="Работы"),#REF!,IF($U990&lt;&gt;0,#REF!,#REF!)),1)*IF($AA990=2025,IF(OR($M990="Услуги",$M990="Работы"),#REF!,IF($U990&lt;&gt;0,#REF!,#REF!)),1)</f>
        <v>#REF!</v>
      </c>
      <c r="AG990" s="96" t="e">
        <f>W990*IF($AA990=2021,IF(OR($M990="Услуги",$M990="Работы"),#REF!,IF($U990&lt;&gt;0,#REF!,#REF!)),1)*IF($AA990=2022,IF(OR($M990="Услуги",$M990="Работы"),#REF!,IF($U990&lt;&gt;0,#REF!,#REF!)),1)*IF($AA990=2023,IF(OR($M990="Услуги",$M990="Работы"),#REF!,IF($U990&lt;&gt;0,#REF!,#REF!)),1)*IF($AA990=2024,IF(OR($M990="Услуги",$M990="Работы"),#REF!,IF($U990&lt;&gt;0,#REF!,#REF!)),1)*IF($AA990=2025,IF(OR($M990="Услуги",$M990="Работы"),#REF!,IF($U990&lt;&gt;0,#REF!,#REF!)),1)</f>
        <v>#REF!</v>
      </c>
      <c r="AH990" s="96" t="e">
        <f>X990*IF($AA990=2021,IF(OR($M990="Услуги",$M990="Работы"),#REF!,IF($U990&lt;&gt;0,#REF!,#REF!)),1)*IF($AA990=2022,IF(OR($M990="Услуги",$M990="Работы"),#REF!,IF($U990&lt;&gt;0,#REF!,#REF!)),1)*IF($AA990=2023,IF(OR($M990="Услуги",$M990="Работы"),#REF!,IF($U990&lt;&gt;0,#REF!,#REF!)),1)*IF($AA990=2024,IF(OR($M990="Услуги",$M990="Работы"),#REF!,IF($U990&lt;&gt;0,#REF!,#REF!)),1)*IF($AA990=2025,IF(OR($M990="Услуги",$M990="Работы"),#REF!,IF($U990&lt;&gt;0,#REF!,#REF!)),1)</f>
        <v>#REF!</v>
      </c>
      <c r="AI990" s="96" t="e">
        <f>Y990*IF($AA990=2021,IF(OR($M990="Услуги",$M990="Работы"),#REF!,IF($U990&lt;&gt;0,#REF!,#REF!)),1)*IF($AA990=2022,IF(OR($M990="Услуги",$M990="Работы"),#REF!,IF($U990&lt;&gt;0,#REF!,#REF!)),1)*IF($AA990=2023,IF(OR($M990="Услуги",$M990="Работы"),#REF!,IF($U990&lt;&gt;0,#REF!,#REF!)),1)*IF($AA990=2024,IF(OR($M990="Услуги",$M990="Работы"),#REF!,IF($U990&lt;&gt;0,#REF!,#REF!)),1)*IF($AA990=2025,IF(OR($M990="Услуги",$M990="Работы"),#REF!,IF($U990&lt;&gt;0,#REF!,#REF!)),1)</f>
        <v>#REF!</v>
      </c>
      <c r="AJ990" s="96" t="e">
        <f>Z990*IF($AA990=2021,IF(OR($M990="Услуги",$M990="Работы"),#REF!,IF($U990&lt;&gt;0,#REF!,#REF!)),1)*IF($AA990=2022,IF(OR($M990="Услуги",$M990="Работы"),#REF!,IF($U990&lt;&gt;0,#REF!,#REF!)),1)*IF($AA990=2023,IF(OR($M990="Услуги",$M990="Работы"),#REF!,IF($U990&lt;&gt;0,#REF!,#REF!)),1)*IF($AA990=2024,IF(OR($M990="Услуги",$M990="Работы"),#REF!,IF($U990&lt;&gt;0,#REF!,#REF!)),1)*IF($AA990=2025,IF(OR($M990="Услуги",$M990="Работы"),#REF!,IF($U990&lt;&gt;0,#REF!,#REF!)),1)</f>
        <v>#REF!</v>
      </c>
      <c r="AK990" s="107">
        <v>3884400</v>
      </c>
      <c r="AL990" s="57">
        <v>3884400</v>
      </c>
      <c r="AM990" s="57">
        <v>0</v>
      </c>
      <c r="AN990" s="54">
        <v>3</v>
      </c>
    </row>
    <row r="991" spans="1:40" s="56" customFormat="1" ht="14.25" hidden="1" customHeight="1" x14ac:dyDescent="0.25">
      <c r="A991" s="85">
        <v>1</v>
      </c>
      <c r="B991" s="86" t="s">
        <v>88</v>
      </c>
      <c r="C991" s="142" t="s">
        <v>437</v>
      </c>
      <c r="D991" s="85" t="s">
        <v>200</v>
      </c>
      <c r="E991" s="85" t="s">
        <v>420</v>
      </c>
      <c r="F991" s="85" t="s">
        <v>432</v>
      </c>
      <c r="G991" s="87" t="e">
        <f>VLOOKUP(D991,#REF!,2,FALSE)</f>
        <v>#REF!</v>
      </c>
      <c r="H991" s="87" t="s">
        <v>432</v>
      </c>
      <c r="I991" s="87"/>
      <c r="J991" s="86" t="s">
        <v>97</v>
      </c>
      <c r="K991" s="87" t="str">
        <f t="shared" si="366"/>
        <v>Защита сегментов АСУ ТП Филиал «Пермская ГРЭС» АО «Интер РАО – Электрогенерация»</v>
      </c>
      <c r="L991" s="99" t="s">
        <v>98</v>
      </c>
      <c r="M991" s="90" t="s">
        <v>528</v>
      </c>
      <c r="N991" s="85" t="s">
        <v>372</v>
      </c>
      <c r="O991" s="85" t="s">
        <v>373</v>
      </c>
      <c r="P991" s="86">
        <v>2</v>
      </c>
      <c r="Q991" s="100">
        <v>200000</v>
      </c>
      <c r="R991" s="97">
        <v>0.2</v>
      </c>
      <c r="S991" s="98">
        <v>480000</v>
      </c>
      <c r="T991" s="95">
        <f t="shared" si="356"/>
        <v>80000</v>
      </c>
      <c r="U991" s="98">
        <v>480000</v>
      </c>
      <c r="V991" s="95">
        <f t="shared" si="357"/>
        <v>80000</v>
      </c>
      <c r="W991" s="95">
        <f t="shared" si="358"/>
        <v>400000</v>
      </c>
      <c r="X991" s="98"/>
      <c r="Y991" s="95">
        <f t="shared" si="359"/>
        <v>0</v>
      </c>
      <c r="Z991" s="95">
        <f t="shared" si="360"/>
        <v>0</v>
      </c>
      <c r="AA991" s="243">
        <f>Приоритеты!$D$67</f>
        <v>2021</v>
      </c>
      <c r="AB991" s="247" t="e">
        <f t="shared" si="364"/>
        <v>#REF!</v>
      </c>
      <c r="AC991" s="96" t="e">
        <f>S991*IF($AA991=2021,IF(OR($M991="Услуги",$M991="Работы"),#REF!,IF($U991&lt;&gt;0,#REF!,#REF!)),1)*IF($AA991=2022,IF(OR($M991="Услуги",$M991="Работы"),#REF!,IF($U991&lt;&gt;0,#REF!,#REF!)),1)*IF($AA991=2023,IF(OR($M991="Услуги",$M991="Работы"),#REF!,IF($U991&lt;&gt;0,#REF!,#REF!)),1)*IF($AA991=2024,IF(OR($M991="Услуги",$M991="Работы"),#REF!,IF($U991&lt;&gt;0,#REF!,#REF!)),1)*IF($AA991=2025,IF(OR($M991="Услуги",$M991="Работы"),#REF!,IF($U991&lt;&gt;0,#REF!,#REF!)),1)</f>
        <v>#REF!</v>
      </c>
      <c r="AD991" s="96" t="e">
        <f>T991*IF($AA991=2021,IF(OR($M991="Услуги",$M991="Работы"),#REF!,IF($U991&lt;&gt;0,#REF!,#REF!)),1)*IF($AA991=2022,IF(OR($M991="Услуги",$M991="Работы"),#REF!,IF($U991&lt;&gt;0,#REF!,#REF!)),1)*IF($AA991=2023,IF(OR($M991="Услуги",$M991="Работы"),#REF!,IF($U991&lt;&gt;0,#REF!,#REF!)),1)*IF($AA991=2024,IF(OR($M991="Услуги",$M991="Работы"),#REF!,IF($U991&lt;&gt;0,#REF!,#REF!)),1)*IF($AA991=2025,IF(OR($M991="Услуги",$M991="Работы"),#REF!,IF($U991&lt;&gt;0,#REF!,#REF!)),1)</f>
        <v>#REF!</v>
      </c>
      <c r="AE991" s="96" t="e">
        <f>U991*IF($AA991=2021,IF(OR($M991="Услуги",$M991="Работы"),#REF!,IF($U991&lt;&gt;0,#REF!,#REF!)),1)*IF($AA991=2022,IF(OR($M991="Услуги",$M991="Работы"),#REF!,IF($U991&lt;&gt;0,#REF!,#REF!)),1)*IF($AA991=2023,IF(OR($M991="Услуги",$M991="Работы"),#REF!,IF($U991&lt;&gt;0,#REF!,#REF!)),1)*IF($AA991=2024,IF(OR($M991="Услуги",$M991="Работы"),#REF!,IF($U991&lt;&gt;0,#REF!,#REF!)),1)*IF($AA991=2025,IF(OR($M991="Услуги",$M991="Работы"),#REF!,IF($U991&lt;&gt;0,#REF!,#REF!)),1)</f>
        <v>#REF!</v>
      </c>
      <c r="AF991" s="96" t="e">
        <f>V991*IF($AA991=2021,IF(OR($M991="Услуги",$M991="Работы"),#REF!,IF($U991&lt;&gt;0,#REF!,#REF!)),1)*IF($AA991=2022,IF(OR($M991="Услуги",$M991="Работы"),#REF!,IF($U991&lt;&gt;0,#REF!,#REF!)),1)*IF($AA991=2023,IF(OR($M991="Услуги",$M991="Работы"),#REF!,IF($U991&lt;&gt;0,#REF!,#REF!)),1)*IF($AA991=2024,IF(OR($M991="Услуги",$M991="Работы"),#REF!,IF($U991&lt;&gt;0,#REF!,#REF!)),1)*IF($AA991=2025,IF(OR($M991="Услуги",$M991="Работы"),#REF!,IF($U991&lt;&gt;0,#REF!,#REF!)),1)</f>
        <v>#REF!</v>
      </c>
      <c r="AG991" s="96" t="e">
        <f>W991*IF($AA991=2021,IF(OR($M991="Услуги",$M991="Работы"),#REF!,IF($U991&lt;&gt;0,#REF!,#REF!)),1)*IF($AA991=2022,IF(OR($M991="Услуги",$M991="Работы"),#REF!,IF($U991&lt;&gt;0,#REF!,#REF!)),1)*IF($AA991=2023,IF(OR($M991="Услуги",$M991="Работы"),#REF!,IF($U991&lt;&gt;0,#REF!,#REF!)),1)*IF($AA991=2024,IF(OR($M991="Услуги",$M991="Работы"),#REF!,IF($U991&lt;&gt;0,#REF!,#REF!)),1)*IF($AA991=2025,IF(OR($M991="Услуги",$M991="Работы"),#REF!,IF($U991&lt;&gt;0,#REF!,#REF!)),1)</f>
        <v>#REF!</v>
      </c>
      <c r="AH991" s="96" t="e">
        <f>X991*IF($AA991=2021,IF(OR($M991="Услуги",$M991="Работы"),#REF!,IF($U991&lt;&gt;0,#REF!,#REF!)),1)*IF($AA991=2022,IF(OR($M991="Услуги",$M991="Работы"),#REF!,IF($U991&lt;&gt;0,#REF!,#REF!)),1)*IF($AA991=2023,IF(OR($M991="Услуги",$M991="Работы"),#REF!,IF($U991&lt;&gt;0,#REF!,#REF!)),1)*IF($AA991=2024,IF(OR($M991="Услуги",$M991="Работы"),#REF!,IF($U991&lt;&gt;0,#REF!,#REF!)),1)*IF($AA991=2025,IF(OR($M991="Услуги",$M991="Работы"),#REF!,IF($U991&lt;&gt;0,#REF!,#REF!)),1)</f>
        <v>#REF!</v>
      </c>
      <c r="AI991" s="96" t="e">
        <f>Y991*IF($AA991=2021,IF(OR($M991="Услуги",$M991="Работы"),#REF!,IF($U991&lt;&gt;0,#REF!,#REF!)),1)*IF($AA991=2022,IF(OR($M991="Услуги",$M991="Работы"),#REF!,IF($U991&lt;&gt;0,#REF!,#REF!)),1)*IF($AA991=2023,IF(OR($M991="Услуги",$M991="Работы"),#REF!,IF($U991&lt;&gt;0,#REF!,#REF!)),1)*IF($AA991=2024,IF(OR($M991="Услуги",$M991="Работы"),#REF!,IF($U991&lt;&gt;0,#REF!,#REF!)),1)*IF($AA991=2025,IF(OR($M991="Услуги",$M991="Работы"),#REF!,IF($U991&lt;&gt;0,#REF!,#REF!)),1)</f>
        <v>#REF!</v>
      </c>
      <c r="AJ991" s="96" t="e">
        <f>Z991*IF($AA991=2021,IF(OR($M991="Услуги",$M991="Работы"),#REF!,IF($U991&lt;&gt;0,#REF!,#REF!)),1)*IF($AA991=2022,IF(OR($M991="Услуги",$M991="Работы"),#REF!,IF($U991&lt;&gt;0,#REF!,#REF!)),1)*IF($AA991=2023,IF(OR($M991="Услуги",$M991="Работы"),#REF!,IF($U991&lt;&gt;0,#REF!,#REF!)),1)*IF($AA991=2024,IF(OR($M991="Услуги",$M991="Работы"),#REF!,IF($U991&lt;&gt;0,#REF!,#REF!)),1)*IF($AA991=2025,IF(OR($M991="Услуги",$M991="Работы"),#REF!,IF($U991&lt;&gt;0,#REF!,#REF!)),1)</f>
        <v>#REF!</v>
      </c>
      <c r="AK991" s="107">
        <v>480000</v>
      </c>
      <c r="AL991" s="57">
        <v>480000</v>
      </c>
      <c r="AM991" s="57">
        <v>0</v>
      </c>
      <c r="AN991" s="54">
        <v>2</v>
      </c>
    </row>
    <row r="992" spans="1:40" s="56" customFormat="1" ht="14.25" hidden="1" customHeight="1" x14ac:dyDescent="0.25">
      <c r="A992" s="85">
        <v>1</v>
      </c>
      <c r="B992" s="86" t="s">
        <v>88</v>
      </c>
      <c r="C992" s="142" t="s">
        <v>437</v>
      </c>
      <c r="D992" s="85" t="s">
        <v>200</v>
      </c>
      <c r="E992" s="85" t="s">
        <v>420</v>
      </c>
      <c r="F992" s="85" t="s">
        <v>432</v>
      </c>
      <c r="G992" s="87" t="e">
        <f>VLOOKUP(D992,#REF!,2,FALSE)</f>
        <v>#REF!</v>
      </c>
      <c r="H992" s="87" t="s">
        <v>432</v>
      </c>
      <c r="I992" s="87"/>
      <c r="J992" s="86" t="s">
        <v>97</v>
      </c>
      <c r="K992" s="87" t="str">
        <f t="shared" si="366"/>
        <v>Защита сегментов АСУ ТП Филиал «Пермская ГРЭС» АО «Интер РАО – Электрогенерация»</v>
      </c>
      <c r="L992" s="99" t="s">
        <v>98</v>
      </c>
      <c r="M992" s="90" t="s">
        <v>532</v>
      </c>
      <c r="N992" s="85" t="s">
        <v>99</v>
      </c>
      <c r="O992" s="85" t="s">
        <v>100</v>
      </c>
      <c r="P992" s="86">
        <v>2</v>
      </c>
      <c r="Q992" s="100">
        <v>118733.33</v>
      </c>
      <c r="R992" s="97">
        <v>0.2</v>
      </c>
      <c r="S992" s="98">
        <v>284959.99200000003</v>
      </c>
      <c r="T992" s="95">
        <f t="shared" si="356"/>
        <v>47493.332000000009</v>
      </c>
      <c r="U992" s="98">
        <v>0</v>
      </c>
      <c r="V992" s="95">
        <f t="shared" si="357"/>
        <v>0</v>
      </c>
      <c r="W992" s="95">
        <f t="shared" si="358"/>
        <v>0</v>
      </c>
      <c r="X992" s="98">
        <v>284959.99200000003</v>
      </c>
      <c r="Y992" s="95">
        <f t="shared" si="359"/>
        <v>47493.332000000009</v>
      </c>
      <c r="Z992" s="95">
        <f t="shared" si="360"/>
        <v>237466.66000000003</v>
      </c>
      <c r="AA992" s="243">
        <f>Приоритеты!$D$67+1</f>
        <v>2022</v>
      </c>
      <c r="AB992" s="247" t="e">
        <f t="shared" si="364"/>
        <v>#REF!</v>
      </c>
      <c r="AC992" s="96" t="e">
        <f>S992*IF($AA992=2021,IF(OR($M992="Услуги",$M992="Работы"),#REF!,IF($U992&lt;&gt;0,#REF!,#REF!)),1)*IF($AA992=2022,IF(OR($M992="Услуги",$M992="Работы"),#REF!,IF($U992&lt;&gt;0,#REF!,#REF!)),1)*IF($AA992=2023,IF(OR($M992="Услуги",$M992="Работы"),#REF!,IF($U992&lt;&gt;0,#REF!,#REF!)),1)*IF($AA992=2024,IF(OR($M992="Услуги",$M992="Работы"),#REF!,IF($U992&lt;&gt;0,#REF!,#REF!)),1)*IF($AA992=2025,IF(OR($M992="Услуги",$M992="Работы"),#REF!,IF($U992&lt;&gt;0,#REF!,#REF!)),1)</f>
        <v>#REF!</v>
      </c>
      <c r="AD992" s="96" t="e">
        <f>T992*IF($AA992=2021,IF(OR($M992="Услуги",$M992="Работы"),#REF!,IF($U992&lt;&gt;0,#REF!,#REF!)),1)*IF($AA992=2022,IF(OR($M992="Услуги",$M992="Работы"),#REF!,IF($U992&lt;&gt;0,#REF!,#REF!)),1)*IF($AA992=2023,IF(OR($M992="Услуги",$M992="Работы"),#REF!,IF($U992&lt;&gt;0,#REF!,#REF!)),1)*IF($AA992=2024,IF(OR($M992="Услуги",$M992="Работы"),#REF!,IF($U992&lt;&gt;0,#REF!,#REF!)),1)*IF($AA992=2025,IF(OR($M992="Услуги",$M992="Работы"),#REF!,IF($U992&lt;&gt;0,#REF!,#REF!)),1)</f>
        <v>#REF!</v>
      </c>
      <c r="AE992" s="96" t="e">
        <f>U992*IF($AA992=2021,IF(OR($M992="Услуги",$M992="Работы"),#REF!,IF($U992&lt;&gt;0,#REF!,#REF!)),1)*IF($AA992=2022,IF(OR($M992="Услуги",$M992="Работы"),#REF!,IF($U992&lt;&gt;0,#REF!,#REF!)),1)*IF($AA992=2023,IF(OR($M992="Услуги",$M992="Работы"),#REF!,IF($U992&lt;&gt;0,#REF!,#REF!)),1)*IF($AA992=2024,IF(OR($M992="Услуги",$M992="Работы"),#REF!,IF($U992&lt;&gt;0,#REF!,#REF!)),1)*IF($AA992=2025,IF(OR($M992="Услуги",$M992="Работы"),#REF!,IF($U992&lt;&gt;0,#REF!,#REF!)),1)</f>
        <v>#REF!</v>
      </c>
      <c r="AF992" s="96" t="e">
        <f>V992*IF($AA992=2021,IF(OR($M992="Услуги",$M992="Работы"),#REF!,IF($U992&lt;&gt;0,#REF!,#REF!)),1)*IF($AA992=2022,IF(OR($M992="Услуги",$M992="Работы"),#REF!,IF($U992&lt;&gt;0,#REF!,#REF!)),1)*IF($AA992=2023,IF(OR($M992="Услуги",$M992="Работы"),#REF!,IF($U992&lt;&gt;0,#REF!,#REF!)),1)*IF($AA992=2024,IF(OR($M992="Услуги",$M992="Работы"),#REF!,IF($U992&lt;&gt;0,#REF!,#REF!)),1)*IF($AA992=2025,IF(OR($M992="Услуги",$M992="Работы"),#REF!,IF($U992&lt;&gt;0,#REF!,#REF!)),1)</f>
        <v>#REF!</v>
      </c>
      <c r="AG992" s="96" t="e">
        <f>W992*IF($AA992=2021,IF(OR($M992="Услуги",$M992="Работы"),#REF!,IF($U992&lt;&gt;0,#REF!,#REF!)),1)*IF($AA992=2022,IF(OR($M992="Услуги",$M992="Работы"),#REF!,IF($U992&lt;&gt;0,#REF!,#REF!)),1)*IF($AA992=2023,IF(OR($M992="Услуги",$M992="Работы"),#REF!,IF($U992&lt;&gt;0,#REF!,#REF!)),1)*IF($AA992=2024,IF(OR($M992="Услуги",$M992="Работы"),#REF!,IF($U992&lt;&gt;0,#REF!,#REF!)),1)*IF($AA992=2025,IF(OR($M992="Услуги",$M992="Работы"),#REF!,IF($U992&lt;&gt;0,#REF!,#REF!)),1)</f>
        <v>#REF!</v>
      </c>
      <c r="AH992" s="96" t="e">
        <f>X992*IF($AA992=2021,IF(OR($M992="Услуги",$M992="Работы"),#REF!,IF($U992&lt;&gt;0,#REF!,#REF!)),1)*IF($AA992=2022,IF(OR($M992="Услуги",$M992="Работы"),#REF!,IF($U992&lt;&gt;0,#REF!,#REF!)),1)*IF($AA992=2023,IF(OR($M992="Услуги",$M992="Работы"),#REF!,IF($U992&lt;&gt;0,#REF!,#REF!)),1)*IF($AA992=2024,IF(OR($M992="Услуги",$M992="Работы"),#REF!,IF($U992&lt;&gt;0,#REF!,#REF!)),1)*IF($AA992=2025,IF(OR($M992="Услуги",$M992="Работы"),#REF!,IF($U992&lt;&gt;0,#REF!,#REF!)),1)</f>
        <v>#REF!</v>
      </c>
      <c r="AI992" s="96" t="e">
        <f>Y992*IF($AA992=2021,IF(OR($M992="Услуги",$M992="Работы"),#REF!,IF($U992&lt;&gt;0,#REF!,#REF!)),1)*IF($AA992=2022,IF(OR($M992="Услуги",$M992="Работы"),#REF!,IF($U992&lt;&gt;0,#REF!,#REF!)),1)*IF($AA992=2023,IF(OR($M992="Услуги",$M992="Работы"),#REF!,IF($U992&lt;&gt;0,#REF!,#REF!)),1)*IF($AA992=2024,IF(OR($M992="Услуги",$M992="Работы"),#REF!,IF($U992&lt;&gt;0,#REF!,#REF!)),1)*IF($AA992=2025,IF(OR($M992="Услуги",$M992="Работы"),#REF!,IF($U992&lt;&gt;0,#REF!,#REF!)),1)</f>
        <v>#REF!</v>
      </c>
      <c r="AJ992" s="96" t="e">
        <f>Z992*IF($AA992=2021,IF(OR($M992="Услуги",$M992="Работы"),#REF!,IF($U992&lt;&gt;0,#REF!,#REF!)),1)*IF($AA992=2022,IF(OR($M992="Услуги",$M992="Работы"),#REF!,IF($U992&lt;&gt;0,#REF!,#REF!)),1)*IF($AA992=2023,IF(OR($M992="Услуги",$M992="Работы"),#REF!,IF($U992&lt;&gt;0,#REF!,#REF!)),1)*IF($AA992=2024,IF(OR($M992="Услуги",$M992="Работы"),#REF!,IF($U992&lt;&gt;0,#REF!,#REF!)),1)*IF($AA992=2025,IF(OR($M992="Услуги",$M992="Работы"),#REF!,IF($U992&lt;&gt;0,#REF!,#REF!)),1)</f>
        <v>#REF!</v>
      </c>
      <c r="AK992" s="107">
        <v>284959.99200000003</v>
      </c>
      <c r="AL992" s="57">
        <v>0</v>
      </c>
      <c r="AM992" s="57">
        <v>284959.99200000003</v>
      </c>
      <c r="AN992" s="54">
        <v>2</v>
      </c>
    </row>
    <row r="993" spans="1:40" s="56" customFormat="1" ht="14.25" hidden="1" customHeight="1" x14ac:dyDescent="0.25">
      <c r="A993" s="85">
        <v>1</v>
      </c>
      <c r="B993" s="86" t="s">
        <v>88</v>
      </c>
      <c r="C993" s="142" t="s">
        <v>437</v>
      </c>
      <c r="D993" s="85" t="s">
        <v>200</v>
      </c>
      <c r="E993" s="85" t="s">
        <v>420</v>
      </c>
      <c r="F993" s="85" t="s">
        <v>432</v>
      </c>
      <c r="G993" s="87" t="e">
        <f>VLOOKUP(D993,#REF!,2,FALSE)</f>
        <v>#REF!</v>
      </c>
      <c r="H993" s="87" t="s">
        <v>432</v>
      </c>
      <c r="I993" s="87"/>
      <c r="J993" s="86" t="s">
        <v>97</v>
      </c>
      <c r="K993" s="87" t="str">
        <f t="shared" si="366"/>
        <v>Защита сегментов АСУ ТП Филиал «Пермская ГРЭС» АО «Интер РАО – Электрогенерация»</v>
      </c>
      <c r="L993" s="99" t="s">
        <v>98</v>
      </c>
      <c r="M993" s="90" t="s">
        <v>532</v>
      </c>
      <c r="N993" s="85" t="s">
        <v>198</v>
      </c>
      <c r="O993" s="85" t="s">
        <v>199</v>
      </c>
      <c r="P993" s="86">
        <v>2</v>
      </c>
      <c r="Q993" s="100">
        <v>36533.33</v>
      </c>
      <c r="R993" s="97">
        <v>0.2</v>
      </c>
      <c r="S993" s="98">
        <v>87679.991999999998</v>
      </c>
      <c r="T993" s="95">
        <f t="shared" si="356"/>
        <v>14613.332000000002</v>
      </c>
      <c r="U993" s="98">
        <v>0</v>
      </c>
      <c r="V993" s="95">
        <f t="shared" si="357"/>
        <v>0</v>
      </c>
      <c r="W993" s="95">
        <f t="shared" si="358"/>
        <v>0</v>
      </c>
      <c r="X993" s="98">
        <v>87679.991999999998</v>
      </c>
      <c r="Y993" s="95">
        <f t="shared" si="359"/>
        <v>14613.332000000002</v>
      </c>
      <c r="Z993" s="95">
        <f t="shared" si="360"/>
        <v>73066.66</v>
      </c>
      <c r="AA993" s="243">
        <f>Приоритеты!$D$67+1</f>
        <v>2022</v>
      </c>
      <c r="AB993" s="247" t="e">
        <f t="shared" si="364"/>
        <v>#REF!</v>
      </c>
      <c r="AC993" s="96" t="e">
        <f>S993*IF($AA993=2021,IF(OR($M993="Услуги",$M993="Работы"),#REF!,IF($U993&lt;&gt;0,#REF!,#REF!)),1)*IF($AA993=2022,IF(OR($M993="Услуги",$M993="Работы"),#REF!,IF($U993&lt;&gt;0,#REF!,#REF!)),1)*IF($AA993=2023,IF(OR($M993="Услуги",$M993="Работы"),#REF!,IF($U993&lt;&gt;0,#REF!,#REF!)),1)*IF($AA993=2024,IF(OR($M993="Услуги",$M993="Работы"),#REF!,IF($U993&lt;&gt;0,#REF!,#REF!)),1)*IF($AA993=2025,IF(OR($M993="Услуги",$M993="Работы"),#REF!,IF($U993&lt;&gt;0,#REF!,#REF!)),1)</f>
        <v>#REF!</v>
      </c>
      <c r="AD993" s="96" t="e">
        <f>T993*IF($AA993=2021,IF(OR($M993="Услуги",$M993="Работы"),#REF!,IF($U993&lt;&gt;0,#REF!,#REF!)),1)*IF($AA993=2022,IF(OR($M993="Услуги",$M993="Работы"),#REF!,IF($U993&lt;&gt;0,#REF!,#REF!)),1)*IF($AA993=2023,IF(OR($M993="Услуги",$M993="Работы"),#REF!,IF($U993&lt;&gt;0,#REF!,#REF!)),1)*IF($AA993=2024,IF(OR($M993="Услуги",$M993="Работы"),#REF!,IF($U993&lt;&gt;0,#REF!,#REF!)),1)*IF($AA993=2025,IF(OR($M993="Услуги",$M993="Работы"),#REF!,IF($U993&lt;&gt;0,#REF!,#REF!)),1)</f>
        <v>#REF!</v>
      </c>
      <c r="AE993" s="96" t="e">
        <f>U993*IF($AA993=2021,IF(OR($M993="Услуги",$M993="Работы"),#REF!,IF($U993&lt;&gt;0,#REF!,#REF!)),1)*IF($AA993=2022,IF(OR($M993="Услуги",$M993="Работы"),#REF!,IF($U993&lt;&gt;0,#REF!,#REF!)),1)*IF($AA993=2023,IF(OR($M993="Услуги",$M993="Работы"),#REF!,IF($U993&lt;&gt;0,#REF!,#REF!)),1)*IF($AA993=2024,IF(OR($M993="Услуги",$M993="Работы"),#REF!,IF($U993&lt;&gt;0,#REF!,#REF!)),1)*IF($AA993=2025,IF(OR($M993="Услуги",$M993="Работы"),#REF!,IF($U993&lt;&gt;0,#REF!,#REF!)),1)</f>
        <v>#REF!</v>
      </c>
      <c r="AF993" s="96" t="e">
        <f>V993*IF($AA993=2021,IF(OR($M993="Услуги",$M993="Работы"),#REF!,IF($U993&lt;&gt;0,#REF!,#REF!)),1)*IF($AA993=2022,IF(OR($M993="Услуги",$M993="Работы"),#REF!,IF($U993&lt;&gt;0,#REF!,#REF!)),1)*IF($AA993=2023,IF(OR($M993="Услуги",$M993="Работы"),#REF!,IF($U993&lt;&gt;0,#REF!,#REF!)),1)*IF($AA993=2024,IF(OR($M993="Услуги",$M993="Работы"),#REF!,IF($U993&lt;&gt;0,#REF!,#REF!)),1)*IF($AA993=2025,IF(OR($M993="Услуги",$M993="Работы"),#REF!,IF($U993&lt;&gt;0,#REF!,#REF!)),1)</f>
        <v>#REF!</v>
      </c>
      <c r="AG993" s="96" t="e">
        <f>W993*IF($AA993=2021,IF(OR($M993="Услуги",$M993="Работы"),#REF!,IF($U993&lt;&gt;0,#REF!,#REF!)),1)*IF($AA993=2022,IF(OR($M993="Услуги",$M993="Работы"),#REF!,IF($U993&lt;&gt;0,#REF!,#REF!)),1)*IF($AA993=2023,IF(OR($M993="Услуги",$M993="Работы"),#REF!,IF($U993&lt;&gt;0,#REF!,#REF!)),1)*IF($AA993=2024,IF(OR($M993="Услуги",$M993="Работы"),#REF!,IF($U993&lt;&gt;0,#REF!,#REF!)),1)*IF($AA993=2025,IF(OR($M993="Услуги",$M993="Работы"),#REF!,IF($U993&lt;&gt;0,#REF!,#REF!)),1)</f>
        <v>#REF!</v>
      </c>
      <c r="AH993" s="96" t="e">
        <f>X993*IF($AA993=2021,IF(OR($M993="Услуги",$M993="Работы"),#REF!,IF($U993&lt;&gt;0,#REF!,#REF!)),1)*IF($AA993=2022,IF(OR($M993="Услуги",$M993="Работы"),#REF!,IF($U993&lt;&gt;0,#REF!,#REF!)),1)*IF($AA993=2023,IF(OR($M993="Услуги",$M993="Работы"),#REF!,IF($U993&lt;&gt;0,#REF!,#REF!)),1)*IF($AA993=2024,IF(OR($M993="Услуги",$M993="Работы"),#REF!,IF($U993&lt;&gt;0,#REF!,#REF!)),1)*IF($AA993=2025,IF(OR($M993="Услуги",$M993="Работы"),#REF!,IF($U993&lt;&gt;0,#REF!,#REF!)),1)</f>
        <v>#REF!</v>
      </c>
      <c r="AI993" s="96" t="e">
        <f>Y993*IF($AA993=2021,IF(OR($M993="Услуги",$M993="Работы"),#REF!,IF($U993&lt;&gt;0,#REF!,#REF!)),1)*IF($AA993=2022,IF(OR($M993="Услуги",$M993="Работы"),#REF!,IF($U993&lt;&gt;0,#REF!,#REF!)),1)*IF($AA993=2023,IF(OR($M993="Услуги",$M993="Работы"),#REF!,IF($U993&lt;&gt;0,#REF!,#REF!)),1)*IF($AA993=2024,IF(OR($M993="Услуги",$M993="Работы"),#REF!,IF($U993&lt;&gt;0,#REF!,#REF!)),1)*IF($AA993=2025,IF(OR($M993="Услуги",$M993="Работы"),#REF!,IF($U993&lt;&gt;0,#REF!,#REF!)),1)</f>
        <v>#REF!</v>
      </c>
      <c r="AJ993" s="96" t="e">
        <f>Z993*IF($AA993=2021,IF(OR($M993="Услуги",$M993="Работы"),#REF!,IF($U993&lt;&gt;0,#REF!,#REF!)),1)*IF($AA993=2022,IF(OR($M993="Услуги",$M993="Работы"),#REF!,IF($U993&lt;&gt;0,#REF!,#REF!)),1)*IF($AA993=2023,IF(OR($M993="Услуги",$M993="Работы"),#REF!,IF($U993&lt;&gt;0,#REF!,#REF!)),1)*IF($AA993=2024,IF(OR($M993="Услуги",$M993="Работы"),#REF!,IF($U993&lt;&gt;0,#REF!,#REF!)),1)*IF($AA993=2025,IF(OR($M993="Услуги",$M993="Работы"),#REF!,IF($U993&lt;&gt;0,#REF!,#REF!)),1)</f>
        <v>#REF!</v>
      </c>
      <c r="AK993" s="107">
        <v>87679.991999999998</v>
      </c>
      <c r="AL993" s="57">
        <v>0</v>
      </c>
      <c r="AM993" s="57">
        <v>87679.991999999998</v>
      </c>
      <c r="AN993" s="54">
        <v>2</v>
      </c>
    </row>
    <row r="994" spans="1:40" s="56" customFormat="1" ht="14.25" hidden="1" customHeight="1" x14ac:dyDescent="0.25">
      <c r="A994" s="85">
        <v>1</v>
      </c>
      <c r="B994" s="86" t="s">
        <v>88</v>
      </c>
      <c r="C994" s="142" t="s">
        <v>437</v>
      </c>
      <c r="D994" s="85" t="s">
        <v>200</v>
      </c>
      <c r="E994" s="85" t="s">
        <v>420</v>
      </c>
      <c r="F994" s="85" t="s">
        <v>432</v>
      </c>
      <c r="G994" s="87" t="e">
        <f>VLOOKUP(D994,#REF!,2,FALSE)</f>
        <v>#REF!</v>
      </c>
      <c r="H994" s="87" t="s">
        <v>432</v>
      </c>
      <c r="I994" s="87"/>
      <c r="J994" s="86" t="s">
        <v>97</v>
      </c>
      <c r="K994" s="87" t="str">
        <f t="shared" si="366"/>
        <v>Защита сегментов АСУ ТП Филиал «Пермская ГРЭС» АО «Интер РАО – Электрогенерация»</v>
      </c>
      <c r="L994" s="99" t="s">
        <v>374</v>
      </c>
      <c r="M994" s="90" t="s">
        <v>528</v>
      </c>
      <c r="N994" s="85" t="s">
        <v>375</v>
      </c>
      <c r="O994" s="85" t="s">
        <v>376</v>
      </c>
      <c r="P994" s="86">
        <v>2</v>
      </c>
      <c r="Q994" s="100">
        <v>130000</v>
      </c>
      <c r="R994" s="97">
        <v>0.2</v>
      </c>
      <c r="S994" s="98">
        <v>312000</v>
      </c>
      <c r="T994" s="95">
        <f t="shared" si="356"/>
        <v>52000</v>
      </c>
      <c r="U994" s="98">
        <v>312000</v>
      </c>
      <c r="V994" s="95">
        <f t="shared" si="357"/>
        <v>52000</v>
      </c>
      <c r="W994" s="95">
        <f t="shared" si="358"/>
        <v>260000</v>
      </c>
      <c r="X994" s="98"/>
      <c r="Y994" s="95">
        <f t="shared" si="359"/>
        <v>0</v>
      </c>
      <c r="Z994" s="95">
        <f t="shared" si="360"/>
        <v>0</v>
      </c>
      <c r="AA994" s="243">
        <f>Приоритеты!$D$67</f>
        <v>2021</v>
      </c>
      <c r="AB994" s="247" t="e">
        <f t="shared" si="364"/>
        <v>#REF!</v>
      </c>
      <c r="AC994" s="96" t="e">
        <f>S994*IF($AA994=2021,IF(OR($M994="Услуги",$M994="Работы"),#REF!,IF($U994&lt;&gt;0,#REF!,#REF!)),1)*IF($AA994=2022,IF(OR($M994="Услуги",$M994="Работы"),#REF!,IF($U994&lt;&gt;0,#REF!,#REF!)),1)*IF($AA994=2023,IF(OR($M994="Услуги",$M994="Работы"),#REF!,IF($U994&lt;&gt;0,#REF!,#REF!)),1)*IF($AA994=2024,IF(OR($M994="Услуги",$M994="Работы"),#REF!,IF($U994&lt;&gt;0,#REF!,#REF!)),1)*IF($AA994=2025,IF(OR($M994="Услуги",$M994="Работы"),#REF!,IF($U994&lt;&gt;0,#REF!,#REF!)),1)</f>
        <v>#REF!</v>
      </c>
      <c r="AD994" s="96" t="e">
        <f>T994*IF($AA994=2021,IF(OR($M994="Услуги",$M994="Работы"),#REF!,IF($U994&lt;&gt;0,#REF!,#REF!)),1)*IF($AA994=2022,IF(OR($M994="Услуги",$M994="Работы"),#REF!,IF($U994&lt;&gt;0,#REF!,#REF!)),1)*IF($AA994=2023,IF(OR($M994="Услуги",$M994="Работы"),#REF!,IF($U994&lt;&gt;0,#REF!,#REF!)),1)*IF($AA994=2024,IF(OR($M994="Услуги",$M994="Работы"),#REF!,IF($U994&lt;&gt;0,#REF!,#REF!)),1)*IF($AA994=2025,IF(OR($M994="Услуги",$M994="Работы"),#REF!,IF($U994&lt;&gt;0,#REF!,#REF!)),1)</f>
        <v>#REF!</v>
      </c>
      <c r="AE994" s="96" t="e">
        <f>U994*IF($AA994=2021,IF(OR($M994="Услуги",$M994="Работы"),#REF!,IF($U994&lt;&gt;0,#REF!,#REF!)),1)*IF($AA994=2022,IF(OR($M994="Услуги",$M994="Работы"),#REF!,IF($U994&lt;&gt;0,#REF!,#REF!)),1)*IF($AA994=2023,IF(OR($M994="Услуги",$M994="Работы"),#REF!,IF($U994&lt;&gt;0,#REF!,#REF!)),1)*IF($AA994=2024,IF(OR($M994="Услуги",$M994="Работы"),#REF!,IF($U994&lt;&gt;0,#REF!,#REF!)),1)*IF($AA994=2025,IF(OR($M994="Услуги",$M994="Работы"),#REF!,IF($U994&lt;&gt;0,#REF!,#REF!)),1)</f>
        <v>#REF!</v>
      </c>
      <c r="AF994" s="96" t="e">
        <f>V994*IF($AA994=2021,IF(OR($M994="Услуги",$M994="Работы"),#REF!,IF($U994&lt;&gt;0,#REF!,#REF!)),1)*IF($AA994=2022,IF(OR($M994="Услуги",$M994="Работы"),#REF!,IF($U994&lt;&gt;0,#REF!,#REF!)),1)*IF($AA994=2023,IF(OR($M994="Услуги",$M994="Работы"),#REF!,IF($U994&lt;&gt;0,#REF!,#REF!)),1)*IF($AA994=2024,IF(OR($M994="Услуги",$M994="Работы"),#REF!,IF($U994&lt;&gt;0,#REF!,#REF!)),1)*IF($AA994=2025,IF(OR($M994="Услуги",$M994="Работы"),#REF!,IF($U994&lt;&gt;0,#REF!,#REF!)),1)</f>
        <v>#REF!</v>
      </c>
      <c r="AG994" s="96" t="e">
        <f>W994*IF($AA994=2021,IF(OR($M994="Услуги",$M994="Работы"),#REF!,IF($U994&lt;&gt;0,#REF!,#REF!)),1)*IF($AA994=2022,IF(OR($M994="Услуги",$M994="Работы"),#REF!,IF($U994&lt;&gt;0,#REF!,#REF!)),1)*IF($AA994=2023,IF(OR($M994="Услуги",$M994="Работы"),#REF!,IF($U994&lt;&gt;0,#REF!,#REF!)),1)*IF($AA994=2024,IF(OR($M994="Услуги",$M994="Работы"),#REF!,IF($U994&lt;&gt;0,#REF!,#REF!)),1)*IF($AA994=2025,IF(OR($M994="Услуги",$M994="Работы"),#REF!,IF($U994&lt;&gt;0,#REF!,#REF!)),1)</f>
        <v>#REF!</v>
      </c>
      <c r="AH994" s="96" t="e">
        <f>X994*IF($AA994=2021,IF(OR($M994="Услуги",$M994="Работы"),#REF!,IF($U994&lt;&gt;0,#REF!,#REF!)),1)*IF($AA994=2022,IF(OR($M994="Услуги",$M994="Работы"),#REF!,IF($U994&lt;&gt;0,#REF!,#REF!)),1)*IF($AA994=2023,IF(OR($M994="Услуги",$M994="Работы"),#REF!,IF($U994&lt;&gt;0,#REF!,#REF!)),1)*IF($AA994=2024,IF(OR($M994="Услуги",$M994="Работы"),#REF!,IF($U994&lt;&gt;0,#REF!,#REF!)),1)*IF($AA994=2025,IF(OR($M994="Услуги",$M994="Работы"),#REF!,IF($U994&lt;&gt;0,#REF!,#REF!)),1)</f>
        <v>#REF!</v>
      </c>
      <c r="AI994" s="96" t="e">
        <f>Y994*IF($AA994=2021,IF(OR($M994="Услуги",$M994="Работы"),#REF!,IF($U994&lt;&gt;0,#REF!,#REF!)),1)*IF($AA994=2022,IF(OR($M994="Услуги",$M994="Работы"),#REF!,IF($U994&lt;&gt;0,#REF!,#REF!)),1)*IF($AA994=2023,IF(OR($M994="Услуги",$M994="Работы"),#REF!,IF($U994&lt;&gt;0,#REF!,#REF!)),1)*IF($AA994=2024,IF(OR($M994="Услуги",$M994="Работы"),#REF!,IF($U994&lt;&gt;0,#REF!,#REF!)),1)*IF($AA994=2025,IF(OR($M994="Услуги",$M994="Работы"),#REF!,IF($U994&lt;&gt;0,#REF!,#REF!)),1)</f>
        <v>#REF!</v>
      </c>
      <c r="AJ994" s="96" t="e">
        <f>Z994*IF($AA994=2021,IF(OR($M994="Услуги",$M994="Работы"),#REF!,IF($U994&lt;&gt;0,#REF!,#REF!)),1)*IF($AA994=2022,IF(OR($M994="Услуги",$M994="Работы"),#REF!,IF($U994&lt;&gt;0,#REF!,#REF!)),1)*IF($AA994=2023,IF(OR($M994="Услуги",$M994="Работы"),#REF!,IF($U994&lt;&gt;0,#REF!,#REF!)),1)*IF($AA994=2024,IF(OR($M994="Услуги",$M994="Работы"),#REF!,IF($U994&lt;&gt;0,#REF!,#REF!)),1)*IF($AA994=2025,IF(OR($M994="Услуги",$M994="Работы"),#REF!,IF($U994&lt;&gt;0,#REF!,#REF!)),1)</f>
        <v>#REF!</v>
      </c>
      <c r="AK994" s="107">
        <v>312000</v>
      </c>
      <c r="AL994" s="57">
        <v>312000</v>
      </c>
      <c r="AM994" s="57">
        <v>0</v>
      </c>
      <c r="AN994" s="54">
        <v>2</v>
      </c>
    </row>
    <row r="995" spans="1:40" s="56" customFormat="1" ht="14.25" hidden="1" customHeight="1" x14ac:dyDescent="0.25">
      <c r="A995" s="85">
        <v>1</v>
      </c>
      <c r="B995" s="86" t="s">
        <v>88</v>
      </c>
      <c r="C995" s="142" t="s">
        <v>542</v>
      </c>
      <c r="D995" s="85" t="s">
        <v>200</v>
      </c>
      <c r="E995" s="85" t="s">
        <v>420</v>
      </c>
      <c r="F995" s="85" t="s">
        <v>432</v>
      </c>
      <c r="G995" s="87" t="e">
        <f>VLOOKUP(D995,#REF!,2,FALSE)</f>
        <v>#REF!</v>
      </c>
      <c r="H995" s="87" t="s">
        <v>432</v>
      </c>
      <c r="I995" s="87"/>
      <c r="J995" s="86" t="s">
        <v>123</v>
      </c>
      <c r="K995" s="87" t="str">
        <f>CONCATENATE("Централизация систем антивирусной защиты"," ",D995)</f>
        <v>Централизация систем антивирусной защиты Филиал «Пермская ГРЭС» АО «Интер РАО – Электрогенерация»</v>
      </c>
      <c r="L995" s="99" t="s">
        <v>124</v>
      </c>
      <c r="M995" s="86" t="s">
        <v>4</v>
      </c>
      <c r="N995" s="85" t="s">
        <v>155</v>
      </c>
      <c r="O995" s="85" t="s">
        <v>156</v>
      </c>
      <c r="P995" s="86">
        <v>70</v>
      </c>
      <c r="Q995" s="100">
        <v>29714</v>
      </c>
      <c r="R995" s="97">
        <v>0</v>
      </c>
      <c r="S995" s="98">
        <v>2079980</v>
      </c>
      <c r="T995" s="95">
        <f t="shared" si="356"/>
        <v>0</v>
      </c>
      <c r="U995" s="98">
        <v>0</v>
      </c>
      <c r="V995" s="95">
        <f t="shared" si="357"/>
        <v>0</v>
      </c>
      <c r="W995" s="95">
        <f t="shared" si="358"/>
        <v>0</v>
      </c>
      <c r="X995" s="98">
        <v>2079980</v>
      </c>
      <c r="Y995" s="95">
        <f t="shared" si="359"/>
        <v>0</v>
      </c>
      <c r="Z995" s="95">
        <f t="shared" si="360"/>
        <v>2079980</v>
      </c>
      <c r="AA995" s="243">
        <f>Приоритеты!$D$67</f>
        <v>2021</v>
      </c>
      <c r="AB995" s="247" t="e">
        <f t="shared" si="364"/>
        <v>#REF!</v>
      </c>
      <c r="AC995" s="96" t="e">
        <f>S995*IF($AA995=2021,IF(OR($M995="Услуги",$M995="Работы"),#REF!,IF($U995&lt;&gt;0,#REF!,#REF!)),1)*IF($AA995=2022,IF(OR($M995="Услуги",$M995="Работы"),#REF!,IF($U995&lt;&gt;0,#REF!,#REF!)),1)*IF($AA995=2023,IF(OR($M995="Услуги",$M995="Работы"),#REF!,IF($U995&lt;&gt;0,#REF!,#REF!)),1)*IF($AA995=2024,IF(OR($M995="Услуги",$M995="Работы"),#REF!,IF($U995&lt;&gt;0,#REF!,#REF!)),1)*IF($AA995=2025,IF(OR($M995="Услуги",$M995="Работы"),#REF!,IF($U995&lt;&gt;0,#REF!,#REF!)),1)</f>
        <v>#REF!</v>
      </c>
      <c r="AD995" s="96" t="e">
        <f>T995*IF($AA995=2021,IF(OR($M995="Услуги",$M995="Работы"),#REF!,IF($U995&lt;&gt;0,#REF!,#REF!)),1)*IF($AA995=2022,IF(OR($M995="Услуги",$M995="Работы"),#REF!,IF($U995&lt;&gt;0,#REF!,#REF!)),1)*IF($AA995=2023,IF(OR($M995="Услуги",$M995="Работы"),#REF!,IF($U995&lt;&gt;0,#REF!,#REF!)),1)*IF($AA995=2024,IF(OR($M995="Услуги",$M995="Работы"),#REF!,IF($U995&lt;&gt;0,#REF!,#REF!)),1)*IF($AA995=2025,IF(OR($M995="Услуги",$M995="Работы"),#REF!,IF($U995&lt;&gt;0,#REF!,#REF!)),1)</f>
        <v>#REF!</v>
      </c>
      <c r="AE995" s="96" t="e">
        <f>U995*IF($AA995=2021,IF(OR($M995="Услуги",$M995="Работы"),#REF!,IF($U995&lt;&gt;0,#REF!,#REF!)),1)*IF($AA995=2022,IF(OR($M995="Услуги",$M995="Работы"),#REF!,IF($U995&lt;&gt;0,#REF!,#REF!)),1)*IF($AA995=2023,IF(OR($M995="Услуги",$M995="Работы"),#REF!,IF($U995&lt;&gt;0,#REF!,#REF!)),1)*IF($AA995=2024,IF(OR($M995="Услуги",$M995="Работы"),#REF!,IF($U995&lt;&gt;0,#REF!,#REF!)),1)*IF($AA995=2025,IF(OR($M995="Услуги",$M995="Работы"),#REF!,IF($U995&lt;&gt;0,#REF!,#REF!)),1)</f>
        <v>#REF!</v>
      </c>
      <c r="AF995" s="96" t="e">
        <f>V995*IF($AA995=2021,IF(OR($M995="Услуги",$M995="Работы"),#REF!,IF($U995&lt;&gt;0,#REF!,#REF!)),1)*IF($AA995=2022,IF(OR($M995="Услуги",$M995="Работы"),#REF!,IF($U995&lt;&gt;0,#REF!,#REF!)),1)*IF($AA995=2023,IF(OR($M995="Услуги",$M995="Работы"),#REF!,IF($U995&lt;&gt;0,#REF!,#REF!)),1)*IF($AA995=2024,IF(OR($M995="Услуги",$M995="Работы"),#REF!,IF($U995&lt;&gt;0,#REF!,#REF!)),1)*IF($AA995=2025,IF(OR($M995="Услуги",$M995="Работы"),#REF!,IF($U995&lt;&gt;0,#REF!,#REF!)),1)</f>
        <v>#REF!</v>
      </c>
      <c r="AG995" s="96" t="e">
        <f>W995*IF($AA995=2021,IF(OR($M995="Услуги",$M995="Работы"),#REF!,IF($U995&lt;&gt;0,#REF!,#REF!)),1)*IF($AA995=2022,IF(OR($M995="Услуги",$M995="Работы"),#REF!,IF($U995&lt;&gt;0,#REF!,#REF!)),1)*IF($AA995=2023,IF(OR($M995="Услуги",$M995="Работы"),#REF!,IF($U995&lt;&gt;0,#REF!,#REF!)),1)*IF($AA995=2024,IF(OR($M995="Услуги",$M995="Работы"),#REF!,IF($U995&lt;&gt;0,#REF!,#REF!)),1)*IF($AA995=2025,IF(OR($M995="Услуги",$M995="Работы"),#REF!,IF($U995&lt;&gt;0,#REF!,#REF!)),1)</f>
        <v>#REF!</v>
      </c>
      <c r="AH995" s="96" t="e">
        <f>X995*IF($AA995=2021,IF(OR($M995="Услуги",$M995="Работы"),#REF!,IF($U995&lt;&gt;0,#REF!,#REF!)),1)*IF($AA995=2022,IF(OR($M995="Услуги",$M995="Работы"),#REF!,IF($U995&lt;&gt;0,#REF!,#REF!)),1)*IF($AA995=2023,IF(OR($M995="Услуги",$M995="Работы"),#REF!,IF($U995&lt;&gt;0,#REF!,#REF!)),1)*IF($AA995=2024,IF(OR($M995="Услуги",$M995="Работы"),#REF!,IF($U995&lt;&gt;0,#REF!,#REF!)),1)*IF($AA995=2025,IF(OR($M995="Услуги",$M995="Работы"),#REF!,IF($U995&lt;&gt;0,#REF!,#REF!)),1)</f>
        <v>#REF!</v>
      </c>
      <c r="AI995" s="96" t="e">
        <f>Y995*IF($AA995=2021,IF(OR($M995="Услуги",$M995="Работы"),#REF!,IF($U995&lt;&gt;0,#REF!,#REF!)),1)*IF($AA995=2022,IF(OR($M995="Услуги",$M995="Работы"),#REF!,IF($U995&lt;&gt;0,#REF!,#REF!)),1)*IF($AA995=2023,IF(OR($M995="Услуги",$M995="Работы"),#REF!,IF($U995&lt;&gt;0,#REF!,#REF!)),1)*IF($AA995=2024,IF(OR($M995="Услуги",$M995="Работы"),#REF!,IF($U995&lt;&gt;0,#REF!,#REF!)),1)*IF($AA995=2025,IF(OR($M995="Услуги",$M995="Работы"),#REF!,IF($U995&lt;&gt;0,#REF!,#REF!)),1)</f>
        <v>#REF!</v>
      </c>
      <c r="AJ995" s="96" t="e">
        <f>Z995*IF($AA995=2021,IF(OR($M995="Услуги",$M995="Работы"),#REF!,IF($U995&lt;&gt;0,#REF!,#REF!)),1)*IF($AA995=2022,IF(OR($M995="Услуги",$M995="Работы"),#REF!,IF($U995&lt;&gt;0,#REF!,#REF!)),1)*IF($AA995=2023,IF(OR($M995="Услуги",$M995="Работы"),#REF!,IF($U995&lt;&gt;0,#REF!,#REF!)),1)*IF($AA995=2024,IF(OR($M995="Услуги",$M995="Работы"),#REF!,IF($U995&lt;&gt;0,#REF!,#REF!)),1)*IF($AA995=2025,IF(OR($M995="Услуги",$M995="Работы"),#REF!,IF($U995&lt;&gt;0,#REF!,#REF!)),1)</f>
        <v>#REF!</v>
      </c>
      <c r="AK995" s="107">
        <v>2079980</v>
      </c>
      <c r="AL995" s="57">
        <v>0</v>
      </c>
      <c r="AM995" s="57">
        <v>2079980</v>
      </c>
      <c r="AN995" s="54">
        <v>70</v>
      </c>
    </row>
    <row r="996" spans="1:40" s="56" customFormat="1" ht="14.25" hidden="1" customHeight="1" x14ac:dyDescent="0.25">
      <c r="A996" s="85">
        <v>1</v>
      </c>
      <c r="B996" s="86" t="s">
        <v>88</v>
      </c>
      <c r="C996" s="142" t="s">
        <v>542</v>
      </c>
      <c r="D996" s="85" t="s">
        <v>200</v>
      </c>
      <c r="E996" s="85" t="s">
        <v>420</v>
      </c>
      <c r="F996" s="85" t="s">
        <v>432</v>
      </c>
      <c r="G996" s="87" t="e">
        <f>VLOOKUP(D996,#REF!,2,FALSE)</f>
        <v>#REF!</v>
      </c>
      <c r="H996" s="87" t="s">
        <v>432</v>
      </c>
      <c r="I996" s="87"/>
      <c r="J996" s="86" t="s">
        <v>123</v>
      </c>
      <c r="K996" s="87" t="str">
        <f>CONCATENATE("Централизация систем антивирусной защиты"," ",D996)</f>
        <v>Централизация систем антивирусной защиты Филиал «Пермская ГРЭС» АО «Интер РАО – Электрогенерация»</v>
      </c>
      <c r="L996" s="99" t="s">
        <v>124</v>
      </c>
      <c r="M996" s="86" t="s">
        <v>4</v>
      </c>
      <c r="N996" s="85" t="s">
        <v>201</v>
      </c>
      <c r="O996" s="85" t="s">
        <v>202</v>
      </c>
      <c r="P996" s="86">
        <v>62</v>
      </c>
      <c r="Q996" s="100">
        <v>42000</v>
      </c>
      <c r="R996" s="97">
        <v>0</v>
      </c>
      <c r="S996" s="98">
        <v>2604000</v>
      </c>
      <c r="T996" s="95">
        <f t="shared" si="356"/>
        <v>0</v>
      </c>
      <c r="U996" s="98">
        <v>0</v>
      </c>
      <c r="V996" s="95">
        <f t="shared" si="357"/>
        <v>0</v>
      </c>
      <c r="W996" s="95">
        <f t="shared" si="358"/>
        <v>0</v>
      </c>
      <c r="X996" s="98">
        <v>2604000</v>
      </c>
      <c r="Y996" s="95">
        <f t="shared" si="359"/>
        <v>0</v>
      </c>
      <c r="Z996" s="95">
        <f t="shared" si="360"/>
        <v>2604000</v>
      </c>
      <c r="AA996" s="243">
        <f>Приоритеты!$D$67</f>
        <v>2021</v>
      </c>
      <c r="AB996" s="247" t="e">
        <f t="shared" si="364"/>
        <v>#REF!</v>
      </c>
      <c r="AC996" s="96" t="e">
        <f>S996*IF($AA996=2021,IF(OR($M996="Услуги",$M996="Работы"),#REF!,IF($U996&lt;&gt;0,#REF!,#REF!)),1)*IF($AA996=2022,IF(OR($M996="Услуги",$M996="Работы"),#REF!,IF($U996&lt;&gt;0,#REF!,#REF!)),1)*IF($AA996=2023,IF(OR($M996="Услуги",$M996="Работы"),#REF!,IF($U996&lt;&gt;0,#REF!,#REF!)),1)*IF($AA996=2024,IF(OR($M996="Услуги",$M996="Работы"),#REF!,IF($U996&lt;&gt;0,#REF!,#REF!)),1)*IF($AA996=2025,IF(OR($M996="Услуги",$M996="Работы"),#REF!,IF($U996&lt;&gt;0,#REF!,#REF!)),1)</f>
        <v>#REF!</v>
      </c>
      <c r="AD996" s="96" t="e">
        <f>T996*IF($AA996=2021,IF(OR($M996="Услуги",$M996="Работы"),#REF!,IF($U996&lt;&gt;0,#REF!,#REF!)),1)*IF($AA996=2022,IF(OR($M996="Услуги",$M996="Работы"),#REF!,IF($U996&lt;&gt;0,#REF!,#REF!)),1)*IF($AA996=2023,IF(OR($M996="Услуги",$M996="Работы"),#REF!,IF($U996&lt;&gt;0,#REF!,#REF!)),1)*IF($AA996=2024,IF(OR($M996="Услуги",$M996="Работы"),#REF!,IF($U996&lt;&gt;0,#REF!,#REF!)),1)*IF($AA996=2025,IF(OR($M996="Услуги",$M996="Работы"),#REF!,IF($U996&lt;&gt;0,#REF!,#REF!)),1)</f>
        <v>#REF!</v>
      </c>
      <c r="AE996" s="96" t="e">
        <f>U996*IF($AA996=2021,IF(OR($M996="Услуги",$M996="Работы"),#REF!,IF($U996&lt;&gt;0,#REF!,#REF!)),1)*IF($AA996=2022,IF(OR($M996="Услуги",$M996="Работы"),#REF!,IF($U996&lt;&gt;0,#REF!,#REF!)),1)*IF($AA996=2023,IF(OR($M996="Услуги",$M996="Работы"),#REF!,IF($U996&lt;&gt;0,#REF!,#REF!)),1)*IF($AA996=2024,IF(OR($M996="Услуги",$M996="Работы"),#REF!,IF($U996&lt;&gt;0,#REF!,#REF!)),1)*IF($AA996=2025,IF(OR($M996="Услуги",$M996="Работы"),#REF!,IF($U996&lt;&gt;0,#REF!,#REF!)),1)</f>
        <v>#REF!</v>
      </c>
      <c r="AF996" s="96" t="e">
        <f>V996*IF($AA996=2021,IF(OR($M996="Услуги",$M996="Работы"),#REF!,IF($U996&lt;&gt;0,#REF!,#REF!)),1)*IF($AA996=2022,IF(OR($M996="Услуги",$M996="Работы"),#REF!,IF($U996&lt;&gt;0,#REF!,#REF!)),1)*IF($AA996=2023,IF(OR($M996="Услуги",$M996="Работы"),#REF!,IF($U996&lt;&gt;0,#REF!,#REF!)),1)*IF($AA996=2024,IF(OR($M996="Услуги",$M996="Работы"),#REF!,IF($U996&lt;&gt;0,#REF!,#REF!)),1)*IF($AA996=2025,IF(OR($M996="Услуги",$M996="Работы"),#REF!,IF($U996&lt;&gt;0,#REF!,#REF!)),1)</f>
        <v>#REF!</v>
      </c>
      <c r="AG996" s="96" t="e">
        <f>W996*IF($AA996=2021,IF(OR($M996="Услуги",$M996="Работы"),#REF!,IF($U996&lt;&gt;0,#REF!,#REF!)),1)*IF($AA996=2022,IF(OR($M996="Услуги",$M996="Работы"),#REF!,IF($U996&lt;&gt;0,#REF!,#REF!)),1)*IF($AA996=2023,IF(OR($M996="Услуги",$M996="Работы"),#REF!,IF($U996&lt;&gt;0,#REF!,#REF!)),1)*IF($AA996=2024,IF(OR($M996="Услуги",$M996="Работы"),#REF!,IF($U996&lt;&gt;0,#REF!,#REF!)),1)*IF($AA996=2025,IF(OR($M996="Услуги",$M996="Работы"),#REF!,IF($U996&lt;&gt;0,#REF!,#REF!)),1)</f>
        <v>#REF!</v>
      </c>
      <c r="AH996" s="96" t="e">
        <f>X996*IF($AA996=2021,IF(OR($M996="Услуги",$M996="Работы"),#REF!,IF($U996&lt;&gt;0,#REF!,#REF!)),1)*IF($AA996=2022,IF(OR($M996="Услуги",$M996="Работы"),#REF!,IF($U996&lt;&gt;0,#REF!,#REF!)),1)*IF($AA996=2023,IF(OR($M996="Услуги",$M996="Работы"),#REF!,IF($U996&lt;&gt;0,#REF!,#REF!)),1)*IF($AA996=2024,IF(OR($M996="Услуги",$M996="Работы"),#REF!,IF($U996&lt;&gt;0,#REF!,#REF!)),1)*IF($AA996=2025,IF(OR($M996="Услуги",$M996="Работы"),#REF!,IF($U996&lt;&gt;0,#REF!,#REF!)),1)</f>
        <v>#REF!</v>
      </c>
      <c r="AI996" s="96" t="e">
        <f>Y996*IF($AA996=2021,IF(OR($M996="Услуги",$M996="Работы"),#REF!,IF($U996&lt;&gt;0,#REF!,#REF!)),1)*IF($AA996=2022,IF(OR($M996="Услуги",$M996="Работы"),#REF!,IF($U996&lt;&gt;0,#REF!,#REF!)),1)*IF($AA996=2023,IF(OR($M996="Услуги",$M996="Работы"),#REF!,IF($U996&lt;&gt;0,#REF!,#REF!)),1)*IF($AA996=2024,IF(OR($M996="Услуги",$M996="Работы"),#REF!,IF($U996&lt;&gt;0,#REF!,#REF!)),1)*IF($AA996=2025,IF(OR($M996="Услуги",$M996="Работы"),#REF!,IF($U996&lt;&gt;0,#REF!,#REF!)),1)</f>
        <v>#REF!</v>
      </c>
      <c r="AJ996" s="96" t="e">
        <f>Z996*IF($AA996=2021,IF(OR($M996="Услуги",$M996="Работы"),#REF!,IF($U996&lt;&gt;0,#REF!,#REF!)),1)*IF($AA996=2022,IF(OR($M996="Услуги",$M996="Работы"),#REF!,IF($U996&lt;&gt;0,#REF!,#REF!)),1)*IF($AA996=2023,IF(OR($M996="Услуги",$M996="Работы"),#REF!,IF($U996&lt;&gt;0,#REF!,#REF!)),1)*IF($AA996=2024,IF(OR($M996="Услуги",$M996="Работы"),#REF!,IF($U996&lt;&gt;0,#REF!,#REF!)),1)*IF($AA996=2025,IF(OR($M996="Услуги",$M996="Работы"),#REF!,IF($U996&lt;&gt;0,#REF!,#REF!)),1)</f>
        <v>#REF!</v>
      </c>
      <c r="AK996" s="107">
        <v>2604000</v>
      </c>
      <c r="AL996" s="57">
        <v>0</v>
      </c>
      <c r="AM996" s="57">
        <v>2604000</v>
      </c>
      <c r="AN996" s="54">
        <v>62</v>
      </c>
    </row>
    <row r="997" spans="1:40" s="56" customFormat="1" ht="14.25" hidden="1" customHeight="1" x14ac:dyDescent="0.25">
      <c r="A997" s="85">
        <v>1</v>
      </c>
      <c r="B997" s="86" t="s">
        <v>88</v>
      </c>
      <c r="C997" s="142" t="s">
        <v>542</v>
      </c>
      <c r="D997" s="85" t="s">
        <v>200</v>
      </c>
      <c r="E997" s="85" t="s">
        <v>420</v>
      </c>
      <c r="F997" s="85" t="s">
        <v>432</v>
      </c>
      <c r="G997" s="87" t="e">
        <f>VLOOKUP(D997,#REF!,2,FALSE)</f>
        <v>#REF!</v>
      </c>
      <c r="H997" s="87" t="s">
        <v>432</v>
      </c>
      <c r="I997" s="87"/>
      <c r="J997" s="86" t="s">
        <v>123</v>
      </c>
      <c r="K997" s="87" t="str">
        <f xml:space="preserve"> CONCATENATE(C997," ",D997)</f>
        <v>Реализация систем защиты ОКИИ Филиал «Пермская ГРЭС» АО «Интер РАО – Электрогенерация»</v>
      </c>
      <c r="L997" s="99" t="s">
        <v>124</v>
      </c>
      <c r="M997" s="90" t="s">
        <v>532</v>
      </c>
      <c r="N997" s="85" t="s">
        <v>139</v>
      </c>
      <c r="O997" s="85" t="s">
        <v>140</v>
      </c>
      <c r="P997" s="86">
        <v>1</v>
      </c>
      <c r="Q997" s="100">
        <v>1405194</v>
      </c>
      <c r="R997" s="97">
        <v>0.2</v>
      </c>
      <c r="S997" s="98">
        <v>1686232.8</v>
      </c>
      <c r="T997" s="95">
        <f t="shared" si="356"/>
        <v>281038.8</v>
      </c>
      <c r="U997" s="98">
        <v>0</v>
      </c>
      <c r="V997" s="95">
        <f t="shared" si="357"/>
        <v>0</v>
      </c>
      <c r="W997" s="95">
        <f t="shared" si="358"/>
        <v>0</v>
      </c>
      <c r="X997" s="98">
        <v>1686232.8</v>
      </c>
      <c r="Y997" s="95">
        <f t="shared" si="359"/>
        <v>281038.8</v>
      </c>
      <c r="Z997" s="95">
        <f t="shared" si="360"/>
        <v>1405194</v>
      </c>
      <c r="AA997" s="243">
        <f>Приоритеты!$D$67+1</f>
        <v>2022</v>
      </c>
      <c r="AB997" s="247" t="e">
        <f t="shared" si="364"/>
        <v>#REF!</v>
      </c>
      <c r="AC997" s="96" t="e">
        <f>S997*IF($AA997=2021,IF(OR($M997="Услуги",$M997="Работы"),#REF!,IF($U997&lt;&gt;0,#REF!,#REF!)),1)*IF($AA997=2022,IF(OR($M997="Услуги",$M997="Работы"),#REF!,IF($U997&lt;&gt;0,#REF!,#REF!)),1)*IF($AA997=2023,IF(OR($M997="Услуги",$M997="Работы"),#REF!,IF($U997&lt;&gt;0,#REF!,#REF!)),1)*IF($AA997=2024,IF(OR($M997="Услуги",$M997="Работы"),#REF!,IF($U997&lt;&gt;0,#REF!,#REF!)),1)*IF($AA997=2025,IF(OR($M997="Услуги",$M997="Работы"),#REF!,IF($U997&lt;&gt;0,#REF!,#REF!)),1)</f>
        <v>#REF!</v>
      </c>
      <c r="AD997" s="96" t="e">
        <f>T997*IF($AA997=2021,IF(OR($M997="Услуги",$M997="Работы"),#REF!,IF($U997&lt;&gt;0,#REF!,#REF!)),1)*IF($AA997=2022,IF(OR($M997="Услуги",$M997="Работы"),#REF!,IF($U997&lt;&gt;0,#REF!,#REF!)),1)*IF($AA997=2023,IF(OR($M997="Услуги",$M997="Работы"),#REF!,IF($U997&lt;&gt;0,#REF!,#REF!)),1)*IF($AA997=2024,IF(OR($M997="Услуги",$M997="Работы"),#REF!,IF($U997&lt;&gt;0,#REF!,#REF!)),1)*IF($AA997=2025,IF(OR($M997="Услуги",$M997="Работы"),#REF!,IF($U997&lt;&gt;0,#REF!,#REF!)),1)</f>
        <v>#REF!</v>
      </c>
      <c r="AE997" s="96" t="e">
        <f>U997*IF($AA997=2021,IF(OR($M997="Услуги",$M997="Работы"),#REF!,IF($U997&lt;&gt;0,#REF!,#REF!)),1)*IF($AA997=2022,IF(OR($M997="Услуги",$M997="Работы"),#REF!,IF($U997&lt;&gt;0,#REF!,#REF!)),1)*IF($AA997=2023,IF(OR($M997="Услуги",$M997="Работы"),#REF!,IF($U997&lt;&gt;0,#REF!,#REF!)),1)*IF($AA997=2024,IF(OR($M997="Услуги",$M997="Работы"),#REF!,IF($U997&lt;&gt;0,#REF!,#REF!)),1)*IF($AA997=2025,IF(OR($M997="Услуги",$M997="Работы"),#REF!,IF($U997&lt;&gt;0,#REF!,#REF!)),1)</f>
        <v>#REF!</v>
      </c>
      <c r="AF997" s="96" t="e">
        <f>V997*IF($AA997=2021,IF(OR($M997="Услуги",$M997="Работы"),#REF!,IF($U997&lt;&gt;0,#REF!,#REF!)),1)*IF($AA997=2022,IF(OR($M997="Услуги",$M997="Работы"),#REF!,IF($U997&lt;&gt;0,#REF!,#REF!)),1)*IF($AA997=2023,IF(OR($M997="Услуги",$M997="Работы"),#REF!,IF($U997&lt;&gt;0,#REF!,#REF!)),1)*IF($AA997=2024,IF(OR($M997="Услуги",$M997="Работы"),#REF!,IF($U997&lt;&gt;0,#REF!,#REF!)),1)*IF($AA997=2025,IF(OR($M997="Услуги",$M997="Работы"),#REF!,IF($U997&lt;&gt;0,#REF!,#REF!)),1)</f>
        <v>#REF!</v>
      </c>
      <c r="AG997" s="96" t="e">
        <f>W997*IF($AA997=2021,IF(OR($M997="Услуги",$M997="Работы"),#REF!,IF($U997&lt;&gt;0,#REF!,#REF!)),1)*IF($AA997=2022,IF(OR($M997="Услуги",$M997="Работы"),#REF!,IF($U997&lt;&gt;0,#REF!,#REF!)),1)*IF($AA997=2023,IF(OR($M997="Услуги",$M997="Работы"),#REF!,IF($U997&lt;&gt;0,#REF!,#REF!)),1)*IF($AA997=2024,IF(OR($M997="Услуги",$M997="Работы"),#REF!,IF($U997&lt;&gt;0,#REF!,#REF!)),1)*IF($AA997=2025,IF(OR($M997="Услуги",$M997="Работы"),#REF!,IF($U997&lt;&gt;0,#REF!,#REF!)),1)</f>
        <v>#REF!</v>
      </c>
      <c r="AH997" s="96" t="e">
        <f>X997*IF($AA997=2021,IF(OR($M997="Услуги",$M997="Работы"),#REF!,IF($U997&lt;&gt;0,#REF!,#REF!)),1)*IF($AA997=2022,IF(OR($M997="Услуги",$M997="Работы"),#REF!,IF($U997&lt;&gt;0,#REF!,#REF!)),1)*IF($AA997=2023,IF(OR($M997="Услуги",$M997="Работы"),#REF!,IF($U997&lt;&gt;0,#REF!,#REF!)),1)*IF($AA997=2024,IF(OR($M997="Услуги",$M997="Работы"),#REF!,IF($U997&lt;&gt;0,#REF!,#REF!)),1)*IF($AA997=2025,IF(OR($M997="Услуги",$M997="Работы"),#REF!,IF($U997&lt;&gt;0,#REF!,#REF!)),1)</f>
        <v>#REF!</v>
      </c>
      <c r="AI997" s="96" t="e">
        <f>Y997*IF($AA997=2021,IF(OR($M997="Услуги",$M997="Работы"),#REF!,IF($U997&lt;&gt;0,#REF!,#REF!)),1)*IF($AA997=2022,IF(OR($M997="Услуги",$M997="Работы"),#REF!,IF($U997&lt;&gt;0,#REF!,#REF!)),1)*IF($AA997=2023,IF(OR($M997="Услуги",$M997="Работы"),#REF!,IF($U997&lt;&gt;0,#REF!,#REF!)),1)*IF($AA997=2024,IF(OR($M997="Услуги",$M997="Работы"),#REF!,IF($U997&lt;&gt;0,#REF!,#REF!)),1)*IF($AA997=2025,IF(OR($M997="Услуги",$M997="Работы"),#REF!,IF($U997&lt;&gt;0,#REF!,#REF!)),1)</f>
        <v>#REF!</v>
      </c>
      <c r="AJ997" s="96" t="e">
        <f>Z997*IF($AA997=2021,IF(OR($M997="Услуги",$M997="Работы"),#REF!,IF($U997&lt;&gt;0,#REF!,#REF!)),1)*IF($AA997=2022,IF(OR($M997="Услуги",$M997="Работы"),#REF!,IF($U997&lt;&gt;0,#REF!,#REF!)),1)*IF($AA997=2023,IF(OR($M997="Услуги",$M997="Работы"),#REF!,IF($U997&lt;&gt;0,#REF!,#REF!)),1)*IF($AA997=2024,IF(OR($M997="Услуги",$M997="Работы"),#REF!,IF($U997&lt;&gt;0,#REF!,#REF!)),1)*IF($AA997=2025,IF(OR($M997="Услуги",$M997="Работы"),#REF!,IF($U997&lt;&gt;0,#REF!,#REF!)),1)</f>
        <v>#REF!</v>
      </c>
      <c r="AK997" s="107">
        <v>1686232.8</v>
      </c>
      <c r="AL997" s="57">
        <v>0</v>
      </c>
      <c r="AM997" s="57">
        <v>1686232.8</v>
      </c>
      <c r="AN997" s="54">
        <v>1</v>
      </c>
    </row>
    <row r="998" spans="1:40" s="56" customFormat="1" ht="14.25" hidden="1" customHeight="1" x14ac:dyDescent="0.25">
      <c r="A998" s="85">
        <v>1</v>
      </c>
      <c r="B998" s="86" t="s">
        <v>88</v>
      </c>
      <c r="C998" s="142" t="s">
        <v>542</v>
      </c>
      <c r="D998" s="85" t="s">
        <v>200</v>
      </c>
      <c r="E998" s="85" t="s">
        <v>420</v>
      </c>
      <c r="F998" s="85" t="s">
        <v>432</v>
      </c>
      <c r="G998" s="87" t="e">
        <f>VLOOKUP(D998,#REF!,2,FALSE)</f>
        <v>#REF!</v>
      </c>
      <c r="H998" s="87" t="s">
        <v>432</v>
      </c>
      <c r="I998" s="87"/>
      <c r="J998" s="86" t="s">
        <v>123</v>
      </c>
      <c r="K998" s="87" t="str">
        <f>CONCATENATE("Централизация систем антивирусной защиты"," ",D998)</f>
        <v>Централизация систем антивирусной защиты Филиал «Пермская ГРЭС» АО «Интер РАО – Электрогенерация»</v>
      </c>
      <c r="L998" s="99" t="s">
        <v>124</v>
      </c>
      <c r="M998" s="86" t="s">
        <v>4</v>
      </c>
      <c r="N998" s="85" t="s">
        <v>186</v>
      </c>
      <c r="O998" s="85" t="s">
        <v>187</v>
      </c>
      <c r="P998" s="86">
        <v>132</v>
      </c>
      <c r="Q998" s="100">
        <v>1779</v>
      </c>
      <c r="R998" s="97">
        <v>0</v>
      </c>
      <c r="S998" s="98">
        <v>234828</v>
      </c>
      <c r="T998" s="95">
        <f t="shared" si="356"/>
        <v>0</v>
      </c>
      <c r="U998" s="98">
        <v>0</v>
      </c>
      <c r="V998" s="95">
        <f t="shared" si="357"/>
        <v>0</v>
      </c>
      <c r="W998" s="95">
        <f t="shared" si="358"/>
        <v>0</v>
      </c>
      <c r="X998" s="98">
        <v>234828</v>
      </c>
      <c r="Y998" s="95">
        <f t="shared" si="359"/>
        <v>0</v>
      </c>
      <c r="Z998" s="95">
        <f t="shared" si="360"/>
        <v>234828</v>
      </c>
      <c r="AA998" s="243">
        <f>Приоритеты!$D$67</f>
        <v>2021</v>
      </c>
      <c r="AB998" s="247" t="e">
        <f t="shared" si="364"/>
        <v>#REF!</v>
      </c>
      <c r="AC998" s="96" t="e">
        <f>S998*IF($AA998=2021,IF(OR($M998="Услуги",$M998="Работы"),#REF!,IF($U998&lt;&gt;0,#REF!,#REF!)),1)*IF($AA998=2022,IF(OR($M998="Услуги",$M998="Работы"),#REF!,IF($U998&lt;&gt;0,#REF!,#REF!)),1)*IF($AA998=2023,IF(OR($M998="Услуги",$M998="Работы"),#REF!,IF($U998&lt;&gt;0,#REF!,#REF!)),1)*IF($AA998=2024,IF(OR($M998="Услуги",$M998="Работы"),#REF!,IF($U998&lt;&gt;0,#REF!,#REF!)),1)*IF($AA998=2025,IF(OR($M998="Услуги",$M998="Работы"),#REF!,IF($U998&lt;&gt;0,#REF!,#REF!)),1)</f>
        <v>#REF!</v>
      </c>
      <c r="AD998" s="96" t="e">
        <f>T998*IF($AA998=2021,IF(OR($M998="Услуги",$M998="Работы"),#REF!,IF($U998&lt;&gt;0,#REF!,#REF!)),1)*IF($AA998=2022,IF(OR($M998="Услуги",$M998="Работы"),#REF!,IF($U998&lt;&gt;0,#REF!,#REF!)),1)*IF($AA998=2023,IF(OR($M998="Услуги",$M998="Работы"),#REF!,IF($U998&lt;&gt;0,#REF!,#REF!)),1)*IF($AA998=2024,IF(OR($M998="Услуги",$M998="Работы"),#REF!,IF($U998&lt;&gt;0,#REF!,#REF!)),1)*IF($AA998=2025,IF(OR($M998="Услуги",$M998="Работы"),#REF!,IF($U998&lt;&gt;0,#REF!,#REF!)),1)</f>
        <v>#REF!</v>
      </c>
      <c r="AE998" s="96" t="e">
        <f>U998*IF($AA998=2021,IF(OR($M998="Услуги",$M998="Работы"),#REF!,IF($U998&lt;&gt;0,#REF!,#REF!)),1)*IF($AA998=2022,IF(OR($M998="Услуги",$M998="Работы"),#REF!,IF($U998&lt;&gt;0,#REF!,#REF!)),1)*IF($AA998=2023,IF(OR($M998="Услуги",$M998="Работы"),#REF!,IF($U998&lt;&gt;0,#REF!,#REF!)),1)*IF($AA998=2024,IF(OR($M998="Услуги",$M998="Работы"),#REF!,IF($U998&lt;&gt;0,#REF!,#REF!)),1)*IF($AA998=2025,IF(OR($M998="Услуги",$M998="Работы"),#REF!,IF($U998&lt;&gt;0,#REF!,#REF!)),1)</f>
        <v>#REF!</v>
      </c>
      <c r="AF998" s="96" t="e">
        <f>V998*IF($AA998=2021,IF(OR($M998="Услуги",$M998="Работы"),#REF!,IF($U998&lt;&gt;0,#REF!,#REF!)),1)*IF($AA998=2022,IF(OR($M998="Услуги",$M998="Работы"),#REF!,IF($U998&lt;&gt;0,#REF!,#REF!)),1)*IF($AA998=2023,IF(OR($M998="Услуги",$M998="Работы"),#REF!,IF($U998&lt;&gt;0,#REF!,#REF!)),1)*IF($AA998=2024,IF(OR($M998="Услуги",$M998="Работы"),#REF!,IF($U998&lt;&gt;0,#REF!,#REF!)),1)*IF($AA998=2025,IF(OR($M998="Услуги",$M998="Работы"),#REF!,IF($U998&lt;&gt;0,#REF!,#REF!)),1)</f>
        <v>#REF!</v>
      </c>
      <c r="AG998" s="96" t="e">
        <f>W998*IF($AA998=2021,IF(OR($M998="Услуги",$M998="Работы"),#REF!,IF($U998&lt;&gt;0,#REF!,#REF!)),1)*IF($AA998=2022,IF(OR($M998="Услуги",$M998="Работы"),#REF!,IF($U998&lt;&gt;0,#REF!,#REF!)),1)*IF($AA998=2023,IF(OR($M998="Услуги",$M998="Работы"),#REF!,IF($U998&lt;&gt;0,#REF!,#REF!)),1)*IF($AA998=2024,IF(OR($M998="Услуги",$M998="Работы"),#REF!,IF($U998&lt;&gt;0,#REF!,#REF!)),1)*IF($AA998=2025,IF(OR($M998="Услуги",$M998="Работы"),#REF!,IF($U998&lt;&gt;0,#REF!,#REF!)),1)</f>
        <v>#REF!</v>
      </c>
      <c r="AH998" s="96" t="e">
        <f>X998*IF($AA998=2021,IF(OR($M998="Услуги",$M998="Работы"),#REF!,IF($U998&lt;&gt;0,#REF!,#REF!)),1)*IF($AA998=2022,IF(OR($M998="Услуги",$M998="Работы"),#REF!,IF($U998&lt;&gt;0,#REF!,#REF!)),1)*IF($AA998=2023,IF(OR($M998="Услуги",$M998="Работы"),#REF!,IF($U998&lt;&gt;0,#REF!,#REF!)),1)*IF($AA998=2024,IF(OR($M998="Услуги",$M998="Работы"),#REF!,IF($U998&lt;&gt;0,#REF!,#REF!)),1)*IF($AA998=2025,IF(OR($M998="Услуги",$M998="Работы"),#REF!,IF($U998&lt;&gt;0,#REF!,#REF!)),1)</f>
        <v>#REF!</v>
      </c>
      <c r="AI998" s="96" t="e">
        <f>Y998*IF($AA998=2021,IF(OR($M998="Услуги",$M998="Работы"),#REF!,IF($U998&lt;&gt;0,#REF!,#REF!)),1)*IF($AA998=2022,IF(OR($M998="Услуги",$M998="Работы"),#REF!,IF($U998&lt;&gt;0,#REF!,#REF!)),1)*IF($AA998=2023,IF(OR($M998="Услуги",$M998="Работы"),#REF!,IF($U998&lt;&gt;0,#REF!,#REF!)),1)*IF($AA998=2024,IF(OR($M998="Услуги",$M998="Работы"),#REF!,IF($U998&lt;&gt;0,#REF!,#REF!)),1)*IF($AA998=2025,IF(OR($M998="Услуги",$M998="Работы"),#REF!,IF($U998&lt;&gt;0,#REF!,#REF!)),1)</f>
        <v>#REF!</v>
      </c>
      <c r="AJ998" s="96" t="e">
        <f>Z998*IF($AA998=2021,IF(OR($M998="Услуги",$M998="Работы"),#REF!,IF($U998&lt;&gt;0,#REF!,#REF!)),1)*IF($AA998=2022,IF(OR($M998="Услуги",$M998="Работы"),#REF!,IF($U998&lt;&gt;0,#REF!,#REF!)),1)*IF($AA998=2023,IF(OR($M998="Услуги",$M998="Работы"),#REF!,IF($U998&lt;&gt;0,#REF!,#REF!)),1)*IF($AA998=2024,IF(OR($M998="Услуги",$M998="Работы"),#REF!,IF($U998&lt;&gt;0,#REF!,#REF!)),1)*IF($AA998=2025,IF(OR($M998="Услуги",$M998="Работы"),#REF!,IF($U998&lt;&gt;0,#REF!,#REF!)),1)</f>
        <v>#REF!</v>
      </c>
      <c r="AK998" s="107">
        <v>234828</v>
      </c>
      <c r="AL998" s="57">
        <v>0</v>
      </c>
      <c r="AM998" s="57">
        <v>234828</v>
      </c>
      <c r="AN998" s="54">
        <v>132</v>
      </c>
    </row>
    <row r="999" spans="1:40" s="56" customFormat="1" ht="14.25" hidden="1" customHeight="1" x14ac:dyDescent="0.25">
      <c r="A999" s="85">
        <v>1</v>
      </c>
      <c r="B999" s="86" t="s">
        <v>88</v>
      </c>
      <c r="C999" s="142" t="s">
        <v>542</v>
      </c>
      <c r="D999" s="85" t="s">
        <v>200</v>
      </c>
      <c r="E999" s="85" t="s">
        <v>420</v>
      </c>
      <c r="F999" s="85" t="s">
        <v>432</v>
      </c>
      <c r="G999" s="87" t="e">
        <f>VLOOKUP(D999,#REF!,2,FALSE)</f>
        <v>#REF!</v>
      </c>
      <c r="H999" s="87" t="s">
        <v>432</v>
      </c>
      <c r="I999" s="87"/>
      <c r="J999" s="86" t="s">
        <v>123</v>
      </c>
      <c r="K999" s="87" t="str">
        <f>CONCATENATE("Централизация систем антивирусной защиты"," ",D999)</f>
        <v>Централизация систем антивирусной защиты Филиал «Пермская ГРЭС» АО «Интер РАО – Электрогенерация»</v>
      </c>
      <c r="L999" s="99" t="s">
        <v>124</v>
      </c>
      <c r="M999" s="86" t="s">
        <v>4</v>
      </c>
      <c r="N999" s="85" t="s">
        <v>125</v>
      </c>
      <c r="O999" s="85" t="s">
        <v>126</v>
      </c>
      <c r="P999" s="86">
        <v>1</v>
      </c>
      <c r="Q999" s="100">
        <v>1694.91</v>
      </c>
      <c r="R999" s="97">
        <v>0.2</v>
      </c>
      <c r="S999" s="98">
        <v>2033.89</v>
      </c>
      <c r="T999" s="95">
        <f t="shared" si="356"/>
        <v>338.98166666666674</v>
      </c>
      <c r="U999" s="98">
        <v>0</v>
      </c>
      <c r="V999" s="95">
        <f t="shared" si="357"/>
        <v>0</v>
      </c>
      <c r="W999" s="95">
        <f t="shared" si="358"/>
        <v>0</v>
      </c>
      <c r="X999" s="98">
        <v>2033.89</v>
      </c>
      <c r="Y999" s="95">
        <f t="shared" si="359"/>
        <v>338.98166666666674</v>
      </c>
      <c r="Z999" s="95">
        <f t="shared" si="360"/>
        <v>1694.9083333333333</v>
      </c>
      <c r="AA999" s="243">
        <f>Приоритеты!$D$67</f>
        <v>2021</v>
      </c>
      <c r="AB999" s="247" t="e">
        <f t="shared" si="364"/>
        <v>#REF!</v>
      </c>
      <c r="AC999" s="96" t="e">
        <f>S999*IF($AA999=2021,IF(OR($M999="Услуги",$M999="Работы"),#REF!,IF($U999&lt;&gt;0,#REF!,#REF!)),1)*IF($AA999=2022,IF(OR($M999="Услуги",$M999="Работы"),#REF!,IF($U999&lt;&gt;0,#REF!,#REF!)),1)*IF($AA999=2023,IF(OR($M999="Услуги",$M999="Работы"),#REF!,IF($U999&lt;&gt;0,#REF!,#REF!)),1)*IF($AA999=2024,IF(OR($M999="Услуги",$M999="Работы"),#REF!,IF($U999&lt;&gt;0,#REF!,#REF!)),1)*IF($AA999=2025,IF(OR($M999="Услуги",$M999="Работы"),#REF!,IF($U999&lt;&gt;0,#REF!,#REF!)),1)</f>
        <v>#REF!</v>
      </c>
      <c r="AD999" s="96" t="e">
        <f>T999*IF($AA999=2021,IF(OR($M999="Услуги",$M999="Работы"),#REF!,IF($U999&lt;&gt;0,#REF!,#REF!)),1)*IF($AA999=2022,IF(OR($M999="Услуги",$M999="Работы"),#REF!,IF($U999&lt;&gt;0,#REF!,#REF!)),1)*IF($AA999=2023,IF(OR($M999="Услуги",$M999="Работы"),#REF!,IF($U999&lt;&gt;0,#REF!,#REF!)),1)*IF($AA999=2024,IF(OR($M999="Услуги",$M999="Работы"),#REF!,IF($U999&lt;&gt;0,#REF!,#REF!)),1)*IF($AA999=2025,IF(OR($M999="Услуги",$M999="Работы"),#REF!,IF($U999&lt;&gt;0,#REF!,#REF!)),1)</f>
        <v>#REF!</v>
      </c>
      <c r="AE999" s="96" t="e">
        <f>U999*IF($AA999=2021,IF(OR($M999="Услуги",$M999="Работы"),#REF!,IF($U999&lt;&gt;0,#REF!,#REF!)),1)*IF($AA999=2022,IF(OR($M999="Услуги",$M999="Работы"),#REF!,IF($U999&lt;&gt;0,#REF!,#REF!)),1)*IF($AA999=2023,IF(OR($M999="Услуги",$M999="Работы"),#REF!,IF($U999&lt;&gt;0,#REF!,#REF!)),1)*IF($AA999=2024,IF(OR($M999="Услуги",$M999="Работы"),#REF!,IF($U999&lt;&gt;0,#REF!,#REF!)),1)*IF($AA999=2025,IF(OR($M999="Услуги",$M999="Работы"),#REF!,IF($U999&lt;&gt;0,#REF!,#REF!)),1)</f>
        <v>#REF!</v>
      </c>
      <c r="AF999" s="96" t="e">
        <f>V999*IF($AA999=2021,IF(OR($M999="Услуги",$M999="Работы"),#REF!,IF($U999&lt;&gt;0,#REF!,#REF!)),1)*IF($AA999=2022,IF(OR($M999="Услуги",$M999="Работы"),#REF!,IF($U999&lt;&gt;0,#REF!,#REF!)),1)*IF($AA999=2023,IF(OR($M999="Услуги",$M999="Работы"),#REF!,IF($U999&lt;&gt;0,#REF!,#REF!)),1)*IF($AA999=2024,IF(OR($M999="Услуги",$M999="Работы"),#REF!,IF($U999&lt;&gt;0,#REF!,#REF!)),1)*IF($AA999=2025,IF(OR($M999="Услуги",$M999="Работы"),#REF!,IF($U999&lt;&gt;0,#REF!,#REF!)),1)</f>
        <v>#REF!</v>
      </c>
      <c r="AG999" s="96" t="e">
        <f>W999*IF($AA999=2021,IF(OR($M999="Услуги",$M999="Работы"),#REF!,IF($U999&lt;&gt;0,#REF!,#REF!)),1)*IF($AA999=2022,IF(OR($M999="Услуги",$M999="Работы"),#REF!,IF($U999&lt;&gt;0,#REF!,#REF!)),1)*IF($AA999=2023,IF(OR($M999="Услуги",$M999="Работы"),#REF!,IF($U999&lt;&gt;0,#REF!,#REF!)),1)*IF($AA999=2024,IF(OR($M999="Услуги",$M999="Работы"),#REF!,IF($U999&lt;&gt;0,#REF!,#REF!)),1)*IF($AA999=2025,IF(OR($M999="Услуги",$M999="Работы"),#REF!,IF($U999&lt;&gt;0,#REF!,#REF!)),1)</f>
        <v>#REF!</v>
      </c>
      <c r="AH999" s="96" t="e">
        <f>X999*IF($AA999=2021,IF(OR($M999="Услуги",$M999="Работы"),#REF!,IF($U999&lt;&gt;0,#REF!,#REF!)),1)*IF($AA999=2022,IF(OR($M999="Услуги",$M999="Работы"),#REF!,IF($U999&lt;&gt;0,#REF!,#REF!)),1)*IF($AA999=2023,IF(OR($M999="Услуги",$M999="Работы"),#REF!,IF($U999&lt;&gt;0,#REF!,#REF!)),1)*IF($AA999=2024,IF(OR($M999="Услуги",$M999="Работы"),#REF!,IF($U999&lt;&gt;0,#REF!,#REF!)),1)*IF($AA999=2025,IF(OR($M999="Услуги",$M999="Работы"),#REF!,IF($U999&lt;&gt;0,#REF!,#REF!)),1)</f>
        <v>#REF!</v>
      </c>
      <c r="AI999" s="96" t="e">
        <f>Y999*IF($AA999=2021,IF(OR($M999="Услуги",$M999="Работы"),#REF!,IF($U999&lt;&gt;0,#REF!,#REF!)),1)*IF($AA999=2022,IF(OR($M999="Услуги",$M999="Работы"),#REF!,IF($U999&lt;&gt;0,#REF!,#REF!)),1)*IF($AA999=2023,IF(OR($M999="Услуги",$M999="Работы"),#REF!,IF($U999&lt;&gt;0,#REF!,#REF!)),1)*IF($AA999=2024,IF(OR($M999="Услуги",$M999="Работы"),#REF!,IF($U999&lt;&gt;0,#REF!,#REF!)),1)*IF($AA999=2025,IF(OR($M999="Услуги",$M999="Работы"),#REF!,IF($U999&lt;&gt;0,#REF!,#REF!)),1)</f>
        <v>#REF!</v>
      </c>
      <c r="AJ999" s="96" t="e">
        <f>Z999*IF($AA999=2021,IF(OR($M999="Услуги",$M999="Работы"),#REF!,IF($U999&lt;&gt;0,#REF!,#REF!)),1)*IF($AA999=2022,IF(OR($M999="Услуги",$M999="Работы"),#REF!,IF($U999&lt;&gt;0,#REF!,#REF!)),1)*IF($AA999=2023,IF(OR($M999="Услуги",$M999="Работы"),#REF!,IF($U999&lt;&gt;0,#REF!,#REF!)),1)*IF($AA999=2024,IF(OR($M999="Услуги",$M999="Работы"),#REF!,IF($U999&lt;&gt;0,#REF!,#REF!)),1)*IF($AA999=2025,IF(OR($M999="Услуги",$M999="Работы"),#REF!,IF($U999&lt;&gt;0,#REF!,#REF!)),1)</f>
        <v>#REF!</v>
      </c>
      <c r="AK999" s="107">
        <v>2033.89</v>
      </c>
      <c r="AL999" s="57">
        <v>0</v>
      </c>
      <c r="AM999" s="57">
        <v>2033.89</v>
      </c>
      <c r="AN999" s="54">
        <v>1</v>
      </c>
    </row>
    <row r="1000" spans="1:40" s="56" customFormat="1" ht="14.25" hidden="1" customHeight="1" x14ac:dyDescent="0.25">
      <c r="A1000" s="85">
        <v>1</v>
      </c>
      <c r="B1000" s="86" t="s">
        <v>88</v>
      </c>
      <c r="C1000" s="142" t="s">
        <v>437</v>
      </c>
      <c r="D1000" s="85" t="s">
        <v>200</v>
      </c>
      <c r="E1000" s="85" t="s">
        <v>420</v>
      </c>
      <c r="F1000" s="85" t="s">
        <v>432</v>
      </c>
      <c r="G1000" s="87" t="e">
        <f>VLOOKUP(D1000,#REF!,2,FALSE)</f>
        <v>#REF!</v>
      </c>
      <c r="H1000" s="87" t="s">
        <v>432</v>
      </c>
      <c r="I1000" s="87"/>
      <c r="J1000" s="86" t="s">
        <v>101</v>
      </c>
      <c r="K1000" s="87" t="str">
        <f>CONCATENATE(C1000," ",D1000)</f>
        <v>Защита сегментов АСУ ТП Филиал «Пермская ГРЭС» АО «Интер РАО – Электрогенерация»</v>
      </c>
      <c r="L1000" s="99" t="s">
        <v>102</v>
      </c>
      <c r="M1000" s="86" t="s">
        <v>4</v>
      </c>
      <c r="N1000" s="85" t="s">
        <v>103</v>
      </c>
      <c r="O1000" s="85" t="s">
        <v>104</v>
      </c>
      <c r="P1000" s="86">
        <v>56</v>
      </c>
      <c r="Q1000" s="100">
        <v>69908</v>
      </c>
      <c r="R1000" s="97">
        <v>0</v>
      </c>
      <c r="S1000" s="98">
        <f>U1000+X1000</f>
        <v>3914848</v>
      </c>
      <c r="T1000" s="95">
        <f t="shared" si="356"/>
        <v>0</v>
      </c>
      <c r="U1000" s="98"/>
      <c r="V1000" s="95">
        <f t="shared" si="357"/>
        <v>0</v>
      </c>
      <c r="W1000" s="95">
        <f t="shared" si="358"/>
        <v>0</v>
      </c>
      <c r="X1000" s="98">
        <f>P1000*Q1000</f>
        <v>3914848</v>
      </c>
      <c r="Y1000" s="95">
        <f t="shared" si="359"/>
        <v>0</v>
      </c>
      <c r="Z1000" s="95">
        <f t="shared" si="360"/>
        <v>3914848</v>
      </c>
      <c r="AA1000" s="245" t="s">
        <v>519</v>
      </c>
      <c r="AB1000" s="247">
        <f t="shared" si="364"/>
        <v>0</v>
      </c>
      <c r="AC1000" s="96">
        <f>S1000*IF($AA1000=2021,IF(OR($M1000="Услуги",$M1000="Работы"),#REF!,IF($U1000&lt;&gt;0,#REF!,#REF!)),1)*IF($AA1000=2022,IF(OR($M1000="Услуги",$M1000="Работы"),#REF!,IF($U1000&lt;&gt;0,#REF!,#REF!)),1)*IF($AA1000=2023,IF(OR($M1000="Услуги",$M1000="Работы"),#REF!,IF($U1000&lt;&gt;0,#REF!,#REF!)),1)*IF($AA1000=2024,IF(OR($M1000="Услуги",$M1000="Работы"),#REF!,IF($U1000&lt;&gt;0,#REF!,#REF!)),1)*IF($AA1000=2025,IF(OR($M1000="Услуги",$M1000="Работы"),#REF!,IF($U1000&lt;&gt;0,#REF!,#REF!)),1)</f>
        <v>3914848</v>
      </c>
      <c r="AD1000" s="96">
        <f>T1000*IF($AA1000=2021,IF(OR($M1000="Услуги",$M1000="Работы"),#REF!,IF($U1000&lt;&gt;0,#REF!,#REF!)),1)*IF($AA1000=2022,IF(OR($M1000="Услуги",$M1000="Работы"),#REF!,IF($U1000&lt;&gt;0,#REF!,#REF!)),1)*IF($AA1000=2023,IF(OR($M1000="Услуги",$M1000="Работы"),#REF!,IF($U1000&lt;&gt;0,#REF!,#REF!)),1)*IF($AA1000=2024,IF(OR($M1000="Услуги",$M1000="Работы"),#REF!,IF($U1000&lt;&gt;0,#REF!,#REF!)),1)*IF($AA1000=2025,IF(OR($M1000="Услуги",$M1000="Работы"),#REF!,IF($U1000&lt;&gt;0,#REF!,#REF!)),1)</f>
        <v>0</v>
      </c>
      <c r="AE1000" s="96">
        <f>U1000*IF($AA1000=2021,IF(OR($M1000="Услуги",$M1000="Работы"),#REF!,IF($U1000&lt;&gt;0,#REF!,#REF!)),1)*IF($AA1000=2022,IF(OR($M1000="Услуги",$M1000="Работы"),#REF!,IF($U1000&lt;&gt;0,#REF!,#REF!)),1)*IF($AA1000=2023,IF(OR($M1000="Услуги",$M1000="Работы"),#REF!,IF($U1000&lt;&gt;0,#REF!,#REF!)),1)*IF($AA1000=2024,IF(OR($M1000="Услуги",$M1000="Работы"),#REF!,IF($U1000&lt;&gt;0,#REF!,#REF!)),1)*IF($AA1000=2025,IF(OR($M1000="Услуги",$M1000="Работы"),#REF!,IF($U1000&lt;&gt;0,#REF!,#REF!)),1)</f>
        <v>0</v>
      </c>
      <c r="AF1000" s="96">
        <f>V1000*IF($AA1000=2021,IF(OR($M1000="Услуги",$M1000="Работы"),#REF!,IF($U1000&lt;&gt;0,#REF!,#REF!)),1)*IF($AA1000=2022,IF(OR($M1000="Услуги",$M1000="Работы"),#REF!,IF($U1000&lt;&gt;0,#REF!,#REF!)),1)*IF($AA1000=2023,IF(OR($M1000="Услуги",$M1000="Работы"),#REF!,IF($U1000&lt;&gt;0,#REF!,#REF!)),1)*IF($AA1000=2024,IF(OR($M1000="Услуги",$M1000="Работы"),#REF!,IF($U1000&lt;&gt;0,#REF!,#REF!)),1)*IF($AA1000=2025,IF(OR($M1000="Услуги",$M1000="Работы"),#REF!,IF($U1000&lt;&gt;0,#REF!,#REF!)),1)</f>
        <v>0</v>
      </c>
      <c r="AG1000" s="96">
        <f>W1000*IF($AA1000=2021,IF(OR($M1000="Услуги",$M1000="Работы"),#REF!,IF($U1000&lt;&gt;0,#REF!,#REF!)),1)*IF($AA1000=2022,IF(OR($M1000="Услуги",$M1000="Работы"),#REF!,IF($U1000&lt;&gt;0,#REF!,#REF!)),1)*IF($AA1000=2023,IF(OR($M1000="Услуги",$M1000="Работы"),#REF!,IF($U1000&lt;&gt;0,#REF!,#REF!)),1)*IF($AA1000=2024,IF(OR($M1000="Услуги",$M1000="Работы"),#REF!,IF($U1000&lt;&gt;0,#REF!,#REF!)),1)*IF($AA1000=2025,IF(OR($M1000="Услуги",$M1000="Работы"),#REF!,IF($U1000&lt;&gt;0,#REF!,#REF!)),1)</f>
        <v>0</v>
      </c>
      <c r="AH1000" s="96">
        <f>X1000*IF($AA1000=2021,IF(OR($M1000="Услуги",$M1000="Работы"),#REF!,IF($U1000&lt;&gt;0,#REF!,#REF!)),1)*IF($AA1000=2022,IF(OR($M1000="Услуги",$M1000="Работы"),#REF!,IF($U1000&lt;&gt;0,#REF!,#REF!)),1)*IF($AA1000=2023,IF(OR($M1000="Услуги",$M1000="Работы"),#REF!,IF($U1000&lt;&gt;0,#REF!,#REF!)),1)*IF($AA1000=2024,IF(OR($M1000="Услуги",$M1000="Работы"),#REF!,IF($U1000&lt;&gt;0,#REF!,#REF!)),1)*IF($AA1000=2025,IF(OR($M1000="Услуги",$M1000="Работы"),#REF!,IF($U1000&lt;&gt;0,#REF!,#REF!)),1)</f>
        <v>3914848</v>
      </c>
      <c r="AI1000" s="96">
        <f>Y1000*IF($AA1000=2021,IF(OR($M1000="Услуги",$M1000="Работы"),#REF!,IF($U1000&lt;&gt;0,#REF!,#REF!)),1)*IF($AA1000=2022,IF(OR($M1000="Услуги",$M1000="Работы"),#REF!,IF($U1000&lt;&gt;0,#REF!,#REF!)),1)*IF($AA1000=2023,IF(OR($M1000="Услуги",$M1000="Работы"),#REF!,IF($U1000&lt;&gt;0,#REF!,#REF!)),1)*IF($AA1000=2024,IF(OR($M1000="Услуги",$M1000="Работы"),#REF!,IF($U1000&lt;&gt;0,#REF!,#REF!)),1)*IF($AA1000=2025,IF(OR($M1000="Услуги",$M1000="Работы"),#REF!,IF($U1000&lt;&gt;0,#REF!,#REF!)),1)</f>
        <v>0</v>
      </c>
      <c r="AJ1000" s="96">
        <f>Z1000*IF($AA1000=2021,IF(OR($M1000="Услуги",$M1000="Работы"),#REF!,IF($U1000&lt;&gt;0,#REF!,#REF!)),1)*IF($AA1000=2022,IF(OR($M1000="Услуги",$M1000="Работы"),#REF!,IF($U1000&lt;&gt;0,#REF!,#REF!)),1)*IF($AA1000=2023,IF(OR($M1000="Услуги",$M1000="Работы"),#REF!,IF($U1000&lt;&gt;0,#REF!,#REF!)),1)*IF($AA1000=2024,IF(OR($M1000="Услуги",$M1000="Работы"),#REF!,IF($U1000&lt;&gt;0,#REF!,#REF!)),1)*IF($AA1000=2025,IF(OR($M1000="Услуги",$M1000="Работы"),#REF!,IF($U1000&lt;&gt;0,#REF!,#REF!)),1)</f>
        <v>3914848</v>
      </c>
      <c r="AK1000" s="107">
        <v>3914848</v>
      </c>
      <c r="AL1000" s="57">
        <v>0</v>
      </c>
      <c r="AM1000" s="57">
        <v>3914848</v>
      </c>
      <c r="AN1000" s="54">
        <v>56</v>
      </c>
    </row>
    <row r="1001" spans="1:40" s="56" customFormat="1" ht="14.25" hidden="1" customHeight="1" x14ac:dyDescent="0.25">
      <c r="A1001" s="85">
        <v>1</v>
      </c>
      <c r="B1001" s="86" t="s">
        <v>88</v>
      </c>
      <c r="C1001" s="142" t="s">
        <v>437</v>
      </c>
      <c r="D1001" s="85" t="s">
        <v>200</v>
      </c>
      <c r="E1001" s="85" t="s">
        <v>420</v>
      </c>
      <c r="F1001" s="85" t="s">
        <v>432</v>
      </c>
      <c r="G1001" s="87" t="e">
        <f>VLOOKUP(D1001,#REF!,2,FALSE)</f>
        <v>#REF!</v>
      </c>
      <c r="H1001" s="87" t="s">
        <v>432</v>
      </c>
      <c r="I1001" s="87"/>
      <c r="J1001" s="86" t="s">
        <v>101</v>
      </c>
      <c r="K1001" s="87" t="str">
        <f>CONCATENATE(C1001," ",D1001)</f>
        <v>Защита сегментов АСУ ТП Филиал «Пермская ГРЭС» АО «Интер РАО – Электрогенерация»</v>
      </c>
      <c r="L1001" s="99" t="s">
        <v>102</v>
      </c>
      <c r="M1001" s="86" t="s">
        <v>4</v>
      </c>
      <c r="N1001" s="85" t="s">
        <v>151</v>
      </c>
      <c r="O1001" s="85" t="s">
        <v>152</v>
      </c>
      <c r="P1001" s="86">
        <v>42</v>
      </c>
      <c r="Q1001" s="100">
        <v>6823</v>
      </c>
      <c r="R1001" s="97">
        <v>0</v>
      </c>
      <c r="S1001" s="98">
        <f>U1001+X1001</f>
        <v>286566</v>
      </c>
      <c r="T1001" s="95">
        <f t="shared" si="356"/>
        <v>0</v>
      </c>
      <c r="U1001" s="98"/>
      <c r="V1001" s="95">
        <f t="shared" si="357"/>
        <v>0</v>
      </c>
      <c r="W1001" s="95">
        <f t="shared" si="358"/>
        <v>0</v>
      </c>
      <c r="X1001" s="98">
        <f>P1001*Q1001</f>
        <v>286566</v>
      </c>
      <c r="Y1001" s="95">
        <f t="shared" si="359"/>
        <v>0</v>
      </c>
      <c r="Z1001" s="95">
        <f t="shared" si="360"/>
        <v>286566</v>
      </c>
      <c r="AA1001" s="245" t="s">
        <v>519</v>
      </c>
      <c r="AB1001" s="247">
        <f t="shared" si="364"/>
        <v>0</v>
      </c>
      <c r="AC1001" s="96">
        <f>S1001*IF($AA1001=2021,IF(OR($M1001="Услуги",$M1001="Работы"),#REF!,IF($U1001&lt;&gt;0,#REF!,#REF!)),1)*IF($AA1001=2022,IF(OR($M1001="Услуги",$M1001="Работы"),#REF!,IF($U1001&lt;&gt;0,#REF!,#REF!)),1)*IF($AA1001=2023,IF(OR($M1001="Услуги",$M1001="Работы"),#REF!,IF($U1001&lt;&gt;0,#REF!,#REF!)),1)*IF($AA1001=2024,IF(OR($M1001="Услуги",$M1001="Работы"),#REF!,IF($U1001&lt;&gt;0,#REF!,#REF!)),1)*IF($AA1001=2025,IF(OR($M1001="Услуги",$M1001="Работы"),#REF!,IF($U1001&lt;&gt;0,#REF!,#REF!)),1)</f>
        <v>286566</v>
      </c>
      <c r="AD1001" s="96">
        <f>T1001*IF($AA1001=2021,IF(OR($M1001="Услуги",$M1001="Работы"),#REF!,IF($U1001&lt;&gt;0,#REF!,#REF!)),1)*IF($AA1001=2022,IF(OR($M1001="Услуги",$M1001="Работы"),#REF!,IF($U1001&lt;&gt;0,#REF!,#REF!)),1)*IF($AA1001=2023,IF(OR($M1001="Услуги",$M1001="Работы"),#REF!,IF($U1001&lt;&gt;0,#REF!,#REF!)),1)*IF($AA1001=2024,IF(OR($M1001="Услуги",$M1001="Работы"),#REF!,IF($U1001&lt;&gt;0,#REF!,#REF!)),1)*IF($AA1001=2025,IF(OR($M1001="Услуги",$M1001="Работы"),#REF!,IF($U1001&lt;&gt;0,#REF!,#REF!)),1)</f>
        <v>0</v>
      </c>
      <c r="AE1001" s="96">
        <f>U1001*IF($AA1001=2021,IF(OR($M1001="Услуги",$M1001="Работы"),#REF!,IF($U1001&lt;&gt;0,#REF!,#REF!)),1)*IF($AA1001=2022,IF(OR($M1001="Услуги",$M1001="Работы"),#REF!,IF($U1001&lt;&gt;0,#REF!,#REF!)),1)*IF($AA1001=2023,IF(OR($M1001="Услуги",$M1001="Работы"),#REF!,IF($U1001&lt;&gt;0,#REF!,#REF!)),1)*IF($AA1001=2024,IF(OR($M1001="Услуги",$M1001="Работы"),#REF!,IF($U1001&lt;&gt;0,#REF!,#REF!)),1)*IF($AA1001=2025,IF(OR($M1001="Услуги",$M1001="Работы"),#REF!,IF($U1001&lt;&gt;0,#REF!,#REF!)),1)</f>
        <v>0</v>
      </c>
      <c r="AF1001" s="96">
        <f>V1001*IF($AA1001=2021,IF(OR($M1001="Услуги",$M1001="Работы"),#REF!,IF($U1001&lt;&gt;0,#REF!,#REF!)),1)*IF($AA1001=2022,IF(OR($M1001="Услуги",$M1001="Работы"),#REF!,IF($U1001&lt;&gt;0,#REF!,#REF!)),1)*IF($AA1001=2023,IF(OR($M1001="Услуги",$M1001="Работы"),#REF!,IF($U1001&lt;&gt;0,#REF!,#REF!)),1)*IF($AA1001=2024,IF(OR($M1001="Услуги",$M1001="Работы"),#REF!,IF($U1001&lt;&gt;0,#REF!,#REF!)),1)*IF($AA1001=2025,IF(OR($M1001="Услуги",$M1001="Работы"),#REF!,IF($U1001&lt;&gt;0,#REF!,#REF!)),1)</f>
        <v>0</v>
      </c>
      <c r="AG1001" s="96">
        <f>W1001*IF($AA1001=2021,IF(OR($M1001="Услуги",$M1001="Работы"),#REF!,IF($U1001&lt;&gt;0,#REF!,#REF!)),1)*IF($AA1001=2022,IF(OR($M1001="Услуги",$M1001="Работы"),#REF!,IF($U1001&lt;&gt;0,#REF!,#REF!)),1)*IF($AA1001=2023,IF(OR($M1001="Услуги",$M1001="Работы"),#REF!,IF($U1001&lt;&gt;0,#REF!,#REF!)),1)*IF($AA1001=2024,IF(OR($M1001="Услуги",$M1001="Работы"),#REF!,IF($U1001&lt;&gt;0,#REF!,#REF!)),1)*IF($AA1001=2025,IF(OR($M1001="Услуги",$M1001="Работы"),#REF!,IF($U1001&lt;&gt;0,#REF!,#REF!)),1)</f>
        <v>0</v>
      </c>
      <c r="AH1001" s="96">
        <f>X1001*IF($AA1001=2021,IF(OR($M1001="Услуги",$M1001="Работы"),#REF!,IF($U1001&lt;&gt;0,#REF!,#REF!)),1)*IF($AA1001=2022,IF(OR($M1001="Услуги",$M1001="Работы"),#REF!,IF($U1001&lt;&gt;0,#REF!,#REF!)),1)*IF($AA1001=2023,IF(OR($M1001="Услуги",$M1001="Работы"),#REF!,IF($U1001&lt;&gt;0,#REF!,#REF!)),1)*IF($AA1001=2024,IF(OR($M1001="Услуги",$M1001="Работы"),#REF!,IF($U1001&lt;&gt;0,#REF!,#REF!)),1)*IF($AA1001=2025,IF(OR($M1001="Услуги",$M1001="Работы"),#REF!,IF($U1001&lt;&gt;0,#REF!,#REF!)),1)</f>
        <v>286566</v>
      </c>
      <c r="AI1001" s="96">
        <f>Y1001*IF($AA1001=2021,IF(OR($M1001="Услуги",$M1001="Работы"),#REF!,IF($U1001&lt;&gt;0,#REF!,#REF!)),1)*IF($AA1001=2022,IF(OR($M1001="Услуги",$M1001="Работы"),#REF!,IF($U1001&lt;&gt;0,#REF!,#REF!)),1)*IF($AA1001=2023,IF(OR($M1001="Услуги",$M1001="Работы"),#REF!,IF($U1001&lt;&gt;0,#REF!,#REF!)),1)*IF($AA1001=2024,IF(OR($M1001="Услуги",$M1001="Работы"),#REF!,IF($U1001&lt;&gt;0,#REF!,#REF!)),1)*IF($AA1001=2025,IF(OR($M1001="Услуги",$M1001="Работы"),#REF!,IF($U1001&lt;&gt;0,#REF!,#REF!)),1)</f>
        <v>0</v>
      </c>
      <c r="AJ1001" s="96">
        <f>Z1001*IF($AA1001=2021,IF(OR($M1001="Услуги",$M1001="Работы"),#REF!,IF($U1001&lt;&gt;0,#REF!,#REF!)),1)*IF($AA1001=2022,IF(OR($M1001="Услуги",$M1001="Работы"),#REF!,IF($U1001&lt;&gt;0,#REF!,#REF!)),1)*IF($AA1001=2023,IF(OR($M1001="Услуги",$M1001="Работы"),#REF!,IF($U1001&lt;&gt;0,#REF!,#REF!)),1)*IF($AA1001=2024,IF(OR($M1001="Услуги",$M1001="Работы"),#REF!,IF($U1001&lt;&gt;0,#REF!,#REF!)),1)*IF($AA1001=2025,IF(OR($M1001="Услуги",$M1001="Работы"),#REF!,IF($U1001&lt;&gt;0,#REF!,#REF!)),1)</f>
        <v>286566</v>
      </c>
      <c r="AK1001" s="107">
        <v>286566</v>
      </c>
      <c r="AL1001" s="57">
        <v>0</v>
      </c>
      <c r="AM1001" s="57">
        <v>286566</v>
      </c>
      <c r="AN1001" s="54">
        <v>42</v>
      </c>
    </row>
    <row r="1002" spans="1:40" s="56" customFormat="1" ht="14.25" hidden="1" customHeight="1" x14ac:dyDescent="0.25">
      <c r="A1002" s="85">
        <v>1</v>
      </c>
      <c r="B1002" s="86" t="s">
        <v>88</v>
      </c>
      <c r="C1002" s="142" t="s">
        <v>542</v>
      </c>
      <c r="D1002" s="85" t="s">
        <v>200</v>
      </c>
      <c r="E1002" s="85" t="s">
        <v>420</v>
      </c>
      <c r="F1002" s="85" t="s">
        <v>432</v>
      </c>
      <c r="G1002" s="87" t="e">
        <f>VLOOKUP(D1002,#REF!,2,FALSE)</f>
        <v>#REF!</v>
      </c>
      <c r="H1002" s="87" t="s">
        <v>432</v>
      </c>
      <c r="I1002" s="87"/>
      <c r="J1002" s="86" t="s">
        <v>123</v>
      </c>
      <c r="K1002" s="87" t="str">
        <f>CONCATENATE("Централизация систем антивирусной защиты"," ",D1002)</f>
        <v>Централизация систем антивирусной защиты Филиал «Пермская ГРЭС» АО «Интер РАО – Электрогенерация»</v>
      </c>
      <c r="L1002" s="99" t="s">
        <v>124</v>
      </c>
      <c r="M1002" s="86" t="s">
        <v>4</v>
      </c>
      <c r="N1002" s="85" t="s">
        <v>127</v>
      </c>
      <c r="O1002" s="85" t="s">
        <v>128</v>
      </c>
      <c r="P1002" s="86">
        <v>4</v>
      </c>
      <c r="Q1002" s="100">
        <v>667</v>
      </c>
      <c r="R1002" s="97">
        <v>0</v>
      </c>
      <c r="S1002" s="98">
        <v>2668</v>
      </c>
      <c r="T1002" s="95">
        <f t="shared" ref="T1002:T1065" si="367">S1002/1.2*$R1002</f>
        <v>0</v>
      </c>
      <c r="U1002" s="98">
        <v>0</v>
      </c>
      <c r="V1002" s="95">
        <f t="shared" ref="V1002:V1065" si="368">U1002/1.2*$R1002</f>
        <v>0</v>
      </c>
      <c r="W1002" s="95">
        <f t="shared" ref="W1002:W1065" si="369">U1002-V1002</f>
        <v>0</v>
      </c>
      <c r="X1002" s="98">
        <v>2668</v>
      </c>
      <c r="Y1002" s="95">
        <f t="shared" ref="Y1002:Y1065" si="370">X1002/1.2*$R1002</f>
        <v>0</v>
      </c>
      <c r="Z1002" s="95">
        <f t="shared" ref="Z1002:Z1065" si="371">X1002-Y1002</f>
        <v>2668</v>
      </c>
      <c r="AA1002" s="243">
        <f>Приоритеты!$D$67</f>
        <v>2021</v>
      </c>
      <c r="AB1002" s="247" t="e">
        <f t="shared" si="364"/>
        <v>#REF!</v>
      </c>
      <c r="AC1002" s="96" t="e">
        <f>S1002*IF($AA1002=2021,IF(OR($M1002="Услуги",$M1002="Работы"),#REF!,IF($U1002&lt;&gt;0,#REF!,#REF!)),1)*IF($AA1002=2022,IF(OR($M1002="Услуги",$M1002="Работы"),#REF!,IF($U1002&lt;&gt;0,#REF!,#REF!)),1)*IF($AA1002=2023,IF(OR($M1002="Услуги",$M1002="Работы"),#REF!,IF($U1002&lt;&gt;0,#REF!,#REF!)),1)*IF($AA1002=2024,IF(OR($M1002="Услуги",$M1002="Работы"),#REF!,IF($U1002&lt;&gt;0,#REF!,#REF!)),1)*IF($AA1002=2025,IF(OR($M1002="Услуги",$M1002="Работы"),#REF!,IF($U1002&lt;&gt;0,#REF!,#REF!)),1)</f>
        <v>#REF!</v>
      </c>
      <c r="AD1002" s="96" t="e">
        <f>T1002*IF($AA1002=2021,IF(OR($M1002="Услуги",$M1002="Работы"),#REF!,IF($U1002&lt;&gt;0,#REF!,#REF!)),1)*IF($AA1002=2022,IF(OR($M1002="Услуги",$M1002="Работы"),#REF!,IF($U1002&lt;&gt;0,#REF!,#REF!)),1)*IF($AA1002=2023,IF(OR($M1002="Услуги",$M1002="Работы"),#REF!,IF($U1002&lt;&gt;0,#REF!,#REF!)),1)*IF($AA1002=2024,IF(OR($M1002="Услуги",$M1002="Работы"),#REF!,IF($U1002&lt;&gt;0,#REF!,#REF!)),1)*IF($AA1002=2025,IF(OR($M1002="Услуги",$M1002="Работы"),#REF!,IF($U1002&lt;&gt;0,#REF!,#REF!)),1)</f>
        <v>#REF!</v>
      </c>
      <c r="AE1002" s="96" t="e">
        <f>U1002*IF($AA1002=2021,IF(OR($M1002="Услуги",$M1002="Работы"),#REF!,IF($U1002&lt;&gt;0,#REF!,#REF!)),1)*IF($AA1002=2022,IF(OR($M1002="Услуги",$M1002="Работы"),#REF!,IF($U1002&lt;&gt;0,#REF!,#REF!)),1)*IF($AA1002=2023,IF(OR($M1002="Услуги",$M1002="Работы"),#REF!,IF($U1002&lt;&gt;0,#REF!,#REF!)),1)*IF($AA1002=2024,IF(OR($M1002="Услуги",$M1002="Работы"),#REF!,IF($U1002&lt;&gt;0,#REF!,#REF!)),1)*IF($AA1002=2025,IF(OR($M1002="Услуги",$M1002="Работы"),#REF!,IF($U1002&lt;&gt;0,#REF!,#REF!)),1)</f>
        <v>#REF!</v>
      </c>
      <c r="AF1002" s="96" t="e">
        <f>V1002*IF($AA1002=2021,IF(OR($M1002="Услуги",$M1002="Работы"),#REF!,IF($U1002&lt;&gt;0,#REF!,#REF!)),1)*IF($AA1002=2022,IF(OR($M1002="Услуги",$M1002="Работы"),#REF!,IF($U1002&lt;&gt;0,#REF!,#REF!)),1)*IF($AA1002=2023,IF(OR($M1002="Услуги",$M1002="Работы"),#REF!,IF($U1002&lt;&gt;0,#REF!,#REF!)),1)*IF($AA1002=2024,IF(OR($M1002="Услуги",$M1002="Работы"),#REF!,IF($U1002&lt;&gt;0,#REF!,#REF!)),1)*IF($AA1002=2025,IF(OR($M1002="Услуги",$M1002="Работы"),#REF!,IF($U1002&lt;&gt;0,#REF!,#REF!)),1)</f>
        <v>#REF!</v>
      </c>
      <c r="AG1002" s="96" t="e">
        <f>W1002*IF($AA1002=2021,IF(OR($M1002="Услуги",$M1002="Работы"),#REF!,IF($U1002&lt;&gt;0,#REF!,#REF!)),1)*IF($AA1002=2022,IF(OR($M1002="Услуги",$M1002="Работы"),#REF!,IF($U1002&lt;&gt;0,#REF!,#REF!)),1)*IF($AA1002=2023,IF(OR($M1002="Услуги",$M1002="Работы"),#REF!,IF($U1002&lt;&gt;0,#REF!,#REF!)),1)*IF($AA1002=2024,IF(OR($M1002="Услуги",$M1002="Работы"),#REF!,IF($U1002&lt;&gt;0,#REF!,#REF!)),1)*IF($AA1002=2025,IF(OR($M1002="Услуги",$M1002="Работы"),#REF!,IF($U1002&lt;&gt;0,#REF!,#REF!)),1)</f>
        <v>#REF!</v>
      </c>
      <c r="AH1002" s="96" t="e">
        <f>X1002*IF($AA1002=2021,IF(OR($M1002="Услуги",$M1002="Работы"),#REF!,IF($U1002&lt;&gt;0,#REF!,#REF!)),1)*IF($AA1002=2022,IF(OR($M1002="Услуги",$M1002="Работы"),#REF!,IF($U1002&lt;&gt;0,#REF!,#REF!)),1)*IF($AA1002=2023,IF(OR($M1002="Услуги",$M1002="Работы"),#REF!,IF($U1002&lt;&gt;0,#REF!,#REF!)),1)*IF($AA1002=2024,IF(OR($M1002="Услуги",$M1002="Работы"),#REF!,IF($U1002&lt;&gt;0,#REF!,#REF!)),1)*IF($AA1002=2025,IF(OR($M1002="Услуги",$M1002="Работы"),#REF!,IF($U1002&lt;&gt;0,#REF!,#REF!)),1)</f>
        <v>#REF!</v>
      </c>
      <c r="AI1002" s="96" t="e">
        <f>Y1002*IF($AA1002=2021,IF(OR($M1002="Услуги",$M1002="Работы"),#REF!,IF($U1002&lt;&gt;0,#REF!,#REF!)),1)*IF($AA1002=2022,IF(OR($M1002="Услуги",$M1002="Работы"),#REF!,IF($U1002&lt;&gt;0,#REF!,#REF!)),1)*IF($AA1002=2023,IF(OR($M1002="Услуги",$M1002="Работы"),#REF!,IF($U1002&lt;&gt;0,#REF!,#REF!)),1)*IF($AA1002=2024,IF(OR($M1002="Услуги",$M1002="Работы"),#REF!,IF($U1002&lt;&gt;0,#REF!,#REF!)),1)*IF($AA1002=2025,IF(OR($M1002="Услуги",$M1002="Работы"),#REF!,IF($U1002&lt;&gt;0,#REF!,#REF!)),1)</f>
        <v>#REF!</v>
      </c>
      <c r="AJ1002" s="96" t="e">
        <f>Z1002*IF($AA1002=2021,IF(OR($M1002="Услуги",$M1002="Работы"),#REF!,IF($U1002&lt;&gt;0,#REF!,#REF!)),1)*IF($AA1002=2022,IF(OR($M1002="Услуги",$M1002="Работы"),#REF!,IF($U1002&lt;&gt;0,#REF!,#REF!)),1)*IF($AA1002=2023,IF(OR($M1002="Услуги",$M1002="Работы"),#REF!,IF($U1002&lt;&gt;0,#REF!,#REF!)),1)*IF($AA1002=2024,IF(OR($M1002="Услуги",$M1002="Работы"),#REF!,IF($U1002&lt;&gt;0,#REF!,#REF!)),1)*IF($AA1002=2025,IF(OR($M1002="Услуги",$M1002="Работы"),#REF!,IF($U1002&lt;&gt;0,#REF!,#REF!)),1)</f>
        <v>#REF!</v>
      </c>
      <c r="AK1002" s="107">
        <v>2668</v>
      </c>
      <c r="AL1002" s="57">
        <v>0</v>
      </c>
      <c r="AM1002" s="57">
        <v>2668</v>
      </c>
      <c r="AN1002" s="54">
        <v>4</v>
      </c>
    </row>
    <row r="1003" spans="1:40" s="56" customFormat="1" ht="14.25" hidden="1" customHeight="1" x14ac:dyDescent="0.25">
      <c r="A1003" s="85">
        <v>1</v>
      </c>
      <c r="B1003" s="86" t="s">
        <v>88</v>
      </c>
      <c r="C1003" s="142" t="s">
        <v>542</v>
      </c>
      <c r="D1003" s="85" t="s">
        <v>200</v>
      </c>
      <c r="E1003" s="85" t="s">
        <v>420</v>
      </c>
      <c r="F1003" s="85" t="s">
        <v>432</v>
      </c>
      <c r="G1003" s="87" t="e">
        <f>VLOOKUP(D1003,#REF!,2,FALSE)</f>
        <v>#REF!</v>
      </c>
      <c r="H1003" s="87" t="s">
        <v>432</v>
      </c>
      <c r="I1003" s="87"/>
      <c r="J1003" s="86" t="s">
        <v>113</v>
      </c>
      <c r="K1003" s="87" t="str">
        <f xml:space="preserve"> CONCATENATE(C1003," ",D1003)</f>
        <v>Реализация систем защиты ОКИИ Филиал «Пермская ГРЭС» АО «Интер РАО – Электрогенерация»</v>
      </c>
      <c r="L1003" s="99" t="s">
        <v>114</v>
      </c>
      <c r="M1003" s="86" t="s">
        <v>4</v>
      </c>
      <c r="N1003" s="85" t="s">
        <v>115</v>
      </c>
      <c r="O1003" s="85" t="s">
        <v>116</v>
      </c>
      <c r="P1003" s="86">
        <v>2</v>
      </c>
      <c r="Q1003" s="100">
        <v>1550</v>
      </c>
      <c r="R1003" s="97">
        <v>0</v>
      </c>
      <c r="S1003" s="98">
        <v>3100</v>
      </c>
      <c r="T1003" s="95">
        <f t="shared" si="367"/>
        <v>0</v>
      </c>
      <c r="U1003" s="98">
        <v>0</v>
      </c>
      <c r="V1003" s="95">
        <f t="shared" si="368"/>
        <v>0</v>
      </c>
      <c r="W1003" s="95">
        <f t="shared" si="369"/>
        <v>0</v>
      </c>
      <c r="X1003" s="98">
        <v>3100</v>
      </c>
      <c r="Y1003" s="95">
        <f t="shared" si="370"/>
        <v>0</v>
      </c>
      <c r="Z1003" s="95">
        <f t="shared" si="371"/>
        <v>3100</v>
      </c>
      <c r="AA1003" s="243">
        <f>Приоритеты!$D$67</f>
        <v>2021</v>
      </c>
      <c r="AB1003" s="247" t="e">
        <f t="shared" si="364"/>
        <v>#REF!</v>
      </c>
      <c r="AC1003" s="96" t="e">
        <f>S1003*IF($AA1003=2021,IF(OR($M1003="Услуги",$M1003="Работы"),#REF!,IF($U1003&lt;&gt;0,#REF!,#REF!)),1)*IF($AA1003=2022,IF(OR($M1003="Услуги",$M1003="Работы"),#REF!,IF($U1003&lt;&gt;0,#REF!,#REF!)),1)*IF($AA1003=2023,IF(OR($M1003="Услуги",$M1003="Работы"),#REF!,IF($U1003&lt;&gt;0,#REF!,#REF!)),1)*IF($AA1003=2024,IF(OR($M1003="Услуги",$M1003="Работы"),#REF!,IF($U1003&lt;&gt;0,#REF!,#REF!)),1)*IF($AA1003=2025,IF(OR($M1003="Услуги",$M1003="Работы"),#REF!,IF($U1003&lt;&gt;0,#REF!,#REF!)),1)</f>
        <v>#REF!</v>
      </c>
      <c r="AD1003" s="96" t="e">
        <f>T1003*IF($AA1003=2021,IF(OR($M1003="Услуги",$M1003="Работы"),#REF!,IF($U1003&lt;&gt;0,#REF!,#REF!)),1)*IF($AA1003=2022,IF(OR($M1003="Услуги",$M1003="Работы"),#REF!,IF($U1003&lt;&gt;0,#REF!,#REF!)),1)*IF($AA1003=2023,IF(OR($M1003="Услуги",$M1003="Работы"),#REF!,IF($U1003&lt;&gt;0,#REF!,#REF!)),1)*IF($AA1003=2024,IF(OR($M1003="Услуги",$M1003="Работы"),#REF!,IF($U1003&lt;&gt;0,#REF!,#REF!)),1)*IF($AA1003=2025,IF(OR($M1003="Услуги",$M1003="Работы"),#REF!,IF($U1003&lt;&gt;0,#REF!,#REF!)),1)</f>
        <v>#REF!</v>
      </c>
      <c r="AE1003" s="96" t="e">
        <f>U1003*IF($AA1003=2021,IF(OR($M1003="Услуги",$M1003="Работы"),#REF!,IF($U1003&lt;&gt;0,#REF!,#REF!)),1)*IF($AA1003=2022,IF(OR($M1003="Услуги",$M1003="Работы"),#REF!,IF($U1003&lt;&gt;0,#REF!,#REF!)),1)*IF($AA1003=2023,IF(OR($M1003="Услуги",$M1003="Работы"),#REF!,IF($U1003&lt;&gt;0,#REF!,#REF!)),1)*IF($AA1003=2024,IF(OR($M1003="Услуги",$M1003="Работы"),#REF!,IF($U1003&lt;&gt;0,#REF!,#REF!)),1)*IF($AA1003=2025,IF(OR($M1003="Услуги",$M1003="Работы"),#REF!,IF($U1003&lt;&gt;0,#REF!,#REF!)),1)</f>
        <v>#REF!</v>
      </c>
      <c r="AF1003" s="96" t="e">
        <f>V1003*IF($AA1003=2021,IF(OR($M1003="Услуги",$M1003="Работы"),#REF!,IF($U1003&lt;&gt;0,#REF!,#REF!)),1)*IF($AA1003=2022,IF(OR($M1003="Услуги",$M1003="Работы"),#REF!,IF($U1003&lt;&gt;0,#REF!,#REF!)),1)*IF($AA1003=2023,IF(OR($M1003="Услуги",$M1003="Работы"),#REF!,IF($U1003&lt;&gt;0,#REF!,#REF!)),1)*IF($AA1003=2024,IF(OR($M1003="Услуги",$M1003="Работы"),#REF!,IF($U1003&lt;&gt;0,#REF!,#REF!)),1)*IF($AA1003=2025,IF(OR($M1003="Услуги",$M1003="Работы"),#REF!,IF($U1003&lt;&gt;0,#REF!,#REF!)),1)</f>
        <v>#REF!</v>
      </c>
      <c r="AG1003" s="96" t="e">
        <f>W1003*IF($AA1003=2021,IF(OR($M1003="Услуги",$M1003="Работы"),#REF!,IF($U1003&lt;&gt;0,#REF!,#REF!)),1)*IF($AA1003=2022,IF(OR($M1003="Услуги",$M1003="Работы"),#REF!,IF($U1003&lt;&gt;0,#REF!,#REF!)),1)*IF($AA1003=2023,IF(OR($M1003="Услуги",$M1003="Работы"),#REF!,IF($U1003&lt;&gt;0,#REF!,#REF!)),1)*IF($AA1003=2024,IF(OR($M1003="Услуги",$M1003="Работы"),#REF!,IF($U1003&lt;&gt;0,#REF!,#REF!)),1)*IF($AA1003=2025,IF(OR($M1003="Услуги",$M1003="Работы"),#REF!,IF($U1003&lt;&gt;0,#REF!,#REF!)),1)</f>
        <v>#REF!</v>
      </c>
      <c r="AH1003" s="96" t="e">
        <f>X1003*IF($AA1003=2021,IF(OR($M1003="Услуги",$M1003="Работы"),#REF!,IF($U1003&lt;&gt;0,#REF!,#REF!)),1)*IF($AA1003=2022,IF(OR($M1003="Услуги",$M1003="Работы"),#REF!,IF($U1003&lt;&gt;0,#REF!,#REF!)),1)*IF($AA1003=2023,IF(OR($M1003="Услуги",$M1003="Работы"),#REF!,IF($U1003&lt;&gt;0,#REF!,#REF!)),1)*IF($AA1003=2024,IF(OR($M1003="Услуги",$M1003="Работы"),#REF!,IF($U1003&lt;&gt;0,#REF!,#REF!)),1)*IF($AA1003=2025,IF(OR($M1003="Услуги",$M1003="Работы"),#REF!,IF($U1003&lt;&gt;0,#REF!,#REF!)),1)</f>
        <v>#REF!</v>
      </c>
      <c r="AI1003" s="96" t="e">
        <f>Y1003*IF($AA1003=2021,IF(OR($M1003="Услуги",$M1003="Работы"),#REF!,IF($U1003&lt;&gt;0,#REF!,#REF!)),1)*IF($AA1003=2022,IF(OR($M1003="Услуги",$M1003="Работы"),#REF!,IF($U1003&lt;&gt;0,#REF!,#REF!)),1)*IF($AA1003=2023,IF(OR($M1003="Услуги",$M1003="Работы"),#REF!,IF($U1003&lt;&gt;0,#REF!,#REF!)),1)*IF($AA1003=2024,IF(OR($M1003="Услуги",$M1003="Работы"),#REF!,IF($U1003&lt;&gt;0,#REF!,#REF!)),1)*IF($AA1003=2025,IF(OR($M1003="Услуги",$M1003="Работы"),#REF!,IF($U1003&lt;&gt;0,#REF!,#REF!)),1)</f>
        <v>#REF!</v>
      </c>
      <c r="AJ1003" s="96" t="e">
        <f>Z1003*IF($AA1003=2021,IF(OR($M1003="Услуги",$M1003="Работы"),#REF!,IF($U1003&lt;&gt;0,#REF!,#REF!)),1)*IF($AA1003=2022,IF(OR($M1003="Услуги",$M1003="Работы"),#REF!,IF($U1003&lt;&gt;0,#REF!,#REF!)),1)*IF($AA1003=2023,IF(OR($M1003="Услуги",$M1003="Работы"),#REF!,IF($U1003&lt;&gt;0,#REF!,#REF!)),1)*IF($AA1003=2024,IF(OR($M1003="Услуги",$M1003="Работы"),#REF!,IF($U1003&lt;&gt;0,#REF!,#REF!)),1)*IF($AA1003=2025,IF(OR($M1003="Услуги",$M1003="Работы"),#REF!,IF($U1003&lt;&gt;0,#REF!,#REF!)),1)</f>
        <v>#REF!</v>
      </c>
      <c r="AK1003" s="107">
        <v>3100</v>
      </c>
      <c r="AL1003" s="57">
        <v>0</v>
      </c>
      <c r="AM1003" s="57">
        <v>3100</v>
      </c>
      <c r="AN1003" s="54">
        <v>2</v>
      </c>
    </row>
    <row r="1004" spans="1:40" s="56" customFormat="1" ht="14.25" hidden="1" customHeight="1" x14ac:dyDescent="0.25">
      <c r="A1004" s="85">
        <v>1</v>
      </c>
      <c r="B1004" s="86" t="s">
        <v>88</v>
      </c>
      <c r="C1004" s="142" t="s">
        <v>542</v>
      </c>
      <c r="D1004" s="85" t="s">
        <v>200</v>
      </c>
      <c r="E1004" s="85" t="s">
        <v>420</v>
      </c>
      <c r="F1004" s="85" t="s">
        <v>432</v>
      </c>
      <c r="G1004" s="87" t="e">
        <f>VLOOKUP(D1004,#REF!,2,FALSE)</f>
        <v>#REF!</v>
      </c>
      <c r="H1004" s="87" t="s">
        <v>432</v>
      </c>
      <c r="I1004" s="87"/>
      <c r="J1004" s="86" t="s">
        <v>113</v>
      </c>
      <c r="K1004" s="87" t="str">
        <f xml:space="preserve"> CONCATENATE(C1004," ",D1004)</f>
        <v>Реализация систем защиты ОКИИ Филиал «Пермская ГРЭС» АО «Интер РАО – Электрогенерация»</v>
      </c>
      <c r="L1004" s="99" t="s">
        <v>114</v>
      </c>
      <c r="M1004" s="86" t="s">
        <v>4</v>
      </c>
      <c r="N1004" s="85" t="s">
        <v>117</v>
      </c>
      <c r="O1004" s="85" t="s">
        <v>118</v>
      </c>
      <c r="P1004" s="86">
        <v>1</v>
      </c>
      <c r="Q1004" s="100">
        <v>229.17</v>
      </c>
      <c r="R1004" s="97">
        <v>0.2</v>
      </c>
      <c r="S1004" s="98">
        <v>275</v>
      </c>
      <c r="T1004" s="95">
        <f t="shared" si="367"/>
        <v>45.833333333333343</v>
      </c>
      <c r="U1004" s="98">
        <v>0</v>
      </c>
      <c r="V1004" s="95">
        <f t="shared" si="368"/>
        <v>0</v>
      </c>
      <c r="W1004" s="95">
        <f t="shared" si="369"/>
        <v>0</v>
      </c>
      <c r="X1004" s="98">
        <v>275</v>
      </c>
      <c r="Y1004" s="95">
        <f t="shared" si="370"/>
        <v>45.833333333333343</v>
      </c>
      <c r="Z1004" s="95">
        <f t="shared" si="371"/>
        <v>229.16666666666666</v>
      </c>
      <c r="AA1004" s="243">
        <f>Приоритеты!$D$67</f>
        <v>2021</v>
      </c>
      <c r="AB1004" s="247" t="e">
        <f t="shared" si="364"/>
        <v>#REF!</v>
      </c>
      <c r="AC1004" s="96" t="e">
        <f>S1004*IF($AA1004=2021,IF(OR($M1004="Услуги",$M1004="Работы"),#REF!,IF($U1004&lt;&gt;0,#REF!,#REF!)),1)*IF($AA1004=2022,IF(OR($M1004="Услуги",$M1004="Работы"),#REF!,IF($U1004&lt;&gt;0,#REF!,#REF!)),1)*IF($AA1004=2023,IF(OR($M1004="Услуги",$M1004="Работы"),#REF!,IF($U1004&lt;&gt;0,#REF!,#REF!)),1)*IF($AA1004=2024,IF(OR($M1004="Услуги",$M1004="Работы"),#REF!,IF($U1004&lt;&gt;0,#REF!,#REF!)),1)*IF($AA1004=2025,IF(OR($M1004="Услуги",$M1004="Работы"),#REF!,IF($U1004&lt;&gt;0,#REF!,#REF!)),1)</f>
        <v>#REF!</v>
      </c>
      <c r="AD1004" s="96" t="e">
        <f>T1004*IF($AA1004=2021,IF(OR($M1004="Услуги",$M1004="Работы"),#REF!,IF($U1004&lt;&gt;0,#REF!,#REF!)),1)*IF($AA1004=2022,IF(OR($M1004="Услуги",$M1004="Работы"),#REF!,IF($U1004&lt;&gt;0,#REF!,#REF!)),1)*IF($AA1004=2023,IF(OR($M1004="Услуги",$M1004="Работы"),#REF!,IF($U1004&lt;&gt;0,#REF!,#REF!)),1)*IF($AA1004=2024,IF(OR($M1004="Услуги",$M1004="Работы"),#REF!,IF($U1004&lt;&gt;0,#REF!,#REF!)),1)*IF($AA1004=2025,IF(OR($M1004="Услуги",$M1004="Работы"),#REF!,IF($U1004&lt;&gt;0,#REF!,#REF!)),1)</f>
        <v>#REF!</v>
      </c>
      <c r="AE1004" s="96" t="e">
        <f>U1004*IF($AA1004=2021,IF(OR($M1004="Услуги",$M1004="Работы"),#REF!,IF($U1004&lt;&gt;0,#REF!,#REF!)),1)*IF($AA1004=2022,IF(OR($M1004="Услуги",$M1004="Работы"),#REF!,IF($U1004&lt;&gt;0,#REF!,#REF!)),1)*IF($AA1004=2023,IF(OR($M1004="Услуги",$M1004="Работы"),#REF!,IF($U1004&lt;&gt;0,#REF!,#REF!)),1)*IF($AA1004=2024,IF(OR($M1004="Услуги",$M1004="Работы"),#REF!,IF($U1004&lt;&gt;0,#REF!,#REF!)),1)*IF($AA1004=2025,IF(OR($M1004="Услуги",$M1004="Работы"),#REF!,IF($U1004&lt;&gt;0,#REF!,#REF!)),1)</f>
        <v>#REF!</v>
      </c>
      <c r="AF1004" s="96" t="e">
        <f>V1004*IF($AA1004=2021,IF(OR($M1004="Услуги",$M1004="Работы"),#REF!,IF($U1004&lt;&gt;0,#REF!,#REF!)),1)*IF($AA1004=2022,IF(OR($M1004="Услуги",$M1004="Работы"),#REF!,IF($U1004&lt;&gt;0,#REF!,#REF!)),1)*IF($AA1004=2023,IF(OR($M1004="Услуги",$M1004="Работы"),#REF!,IF($U1004&lt;&gt;0,#REF!,#REF!)),1)*IF($AA1004=2024,IF(OR($M1004="Услуги",$M1004="Работы"),#REF!,IF($U1004&lt;&gt;0,#REF!,#REF!)),1)*IF($AA1004=2025,IF(OR($M1004="Услуги",$M1004="Работы"),#REF!,IF($U1004&lt;&gt;0,#REF!,#REF!)),1)</f>
        <v>#REF!</v>
      </c>
      <c r="AG1004" s="96" t="e">
        <f>W1004*IF($AA1004=2021,IF(OR($M1004="Услуги",$M1004="Работы"),#REF!,IF($U1004&lt;&gt;0,#REF!,#REF!)),1)*IF($AA1004=2022,IF(OR($M1004="Услуги",$M1004="Работы"),#REF!,IF($U1004&lt;&gt;0,#REF!,#REF!)),1)*IF($AA1004=2023,IF(OR($M1004="Услуги",$M1004="Работы"),#REF!,IF($U1004&lt;&gt;0,#REF!,#REF!)),1)*IF($AA1004=2024,IF(OR($M1004="Услуги",$M1004="Работы"),#REF!,IF($U1004&lt;&gt;0,#REF!,#REF!)),1)*IF($AA1004=2025,IF(OR($M1004="Услуги",$M1004="Работы"),#REF!,IF($U1004&lt;&gt;0,#REF!,#REF!)),1)</f>
        <v>#REF!</v>
      </c>
      <c r="AH1004" s="96" t="e">
        <f>X1004*IF($AA1004=2021,IF(OR($M1004="Услуги",$M1004="Работы"),#REF!,IF($U1004&lt;&gt;0,#REF!,#REF!)),1)*IF($AA1004=2022,IF(OR($M1004="Услуги",$M1004="Работы"),#REF!,IF($U1004&lt;&gt;0,#REF!,#REF!)),1)*IF($AA1004=2023,IF(OR($M1004="Услуги",$M1004="Работы"),#REF!,IF($U1004&lt;&gt;0,#REF!,#REF!)),1)*IF($AA1004=2024,IF(OR($M1004="Услуги",$M1004="Работы"),#REF!,IF($U1004&lt;&gt;0,#REF!,#REF!)),1)*IF($AA1004=2025,IF(OR($M1004="Услуги",$M1004="Работы"),#REF!,IF($U1004&lt;&gt;0,#REF!,#REF!)),1)</f>
        <v>#REF!</v>
      </c>
      <c r="AI1004" s="96" t="e">
        <f>Y1004*IF($AA1004=2021,IF(OR($M1004="Услуги",$M1004="Работы"),#REF!,IF($U1004&lt;&gt;0,#REF!,#REF!)),1)*IF($AA1004=2022,IF(OR($M1004="Услуги",$M1004="Работы"),#REF!,IF($U1004&lt;&gt;0,#REF!,#REF!)),1)*IF($AA1004=2023,IF(OR($M1004="Услуги",$M1004="Работы"),#REF!,IF($U1004&lt;&gt;0,#REF!,#REF!)),1)*IF($AA1004=2024,IF(OR($M1004="Услуги",$M1004="Работы"),#REF!,IF($U1004&lt;&gt;0,#REF!,#REF!)),1)*IF($AA1004=2025,IF(OR($M1004="Услуги",$M1004="Работы"),#REF!,IF($U1004&lt;&gt;0,#REF!,#REF!)),1)</f>
        <v>#REF!</v>
      </c>
      <c r="AJ1004" s="96" t="e">
        <f>Z1004*IF($AA1004=2021,IF(OR($M1004="Услуги",$M1004="Работы"),#REF!,IF($U1004&lt;&gt;0,#REF!,#REF!)),1)*IF($AA1004=2022,IF(OR($M1004="Услуги",$M1004="Работы"),#REF!,IF($U1004&lt;&gt;0,#REF!,#REF!)),1)*IF($AA1004=2023,IF(OR($M1004="Услуги",$M1004="Работы"),#REF!,IF($U1004&lt;&gt;0,#REF!,#REF!)),1)*IF($AA1004=2024,IF(OR($M1004="Услуги",$M1004="Работы"),#REF!,IF($U1004&lt;&gt;0,#REF!,#REF!)),1)*IF($AA1004=2025,IF(OR($M1004="Услуги",$M1004="Работы"),#REF!,IF($U1004&lt;&gt;0,#REF!,#REF!)),1)</f>
        <v>#REF!</v>
      </c>
      <c r="AK1004" s="107">
        <v>275</v>
      </c>
      <c r="AL1004" s="57">
        <v>0</v>
      </c>
      <c r="AM1004" s="57">
        <v>275</v>
      </c>
      <c r="AN1004" s="54">
        <v>1</v>
      </c>
    </row>
    <row r="1005" spans="1:40" s="56" customFormat="1" ht="14.25" hidden="1" customHeight="1" x14ac:dyDescent="0.25">
      <c r="A1005" s="85">
        <v>1</v>
      </c>
      <c r="B1005" s="86" t="s">
        <v>88</v>
      </c>
      <c r="C1005" s="142" t="s">
        <v>437</v>
      </c>
      <c r="D1005" s="85" t="s">
        <v>203</v>
      </c>
      <c r="E1005" s="85" t="s">
        <v>420</v>
      </c>
      <c r="F1005" s="85"/>
      <c r="G1005" s="87" t="e">
        <f>VLOOKUP(D1005,#REF!,2,FALSE)</f>
        <v>#REF!</v>
      </c>
      <c r="H1005" s="85"/>
      <c r="I1005" s="85"/>
      <c r="J1005" s="86" t="s">
        <v>256</v>
      </c>
      <c r="K1005" s="87" t="str">
        <f>CONCATENATE(C1005," ",D1005)</f>
        <v>Защита сегментов АСУ ТП Филиал «Печорская ГРЭС» АО «Интер РАО – Электрогенерация»</v>
      </c>
      <c r="L1005" s="99" t="s">
        <v>368</v>
      </c>
      <c r="M1005" s="90" t="s">
        <v>528</v>
      </c>
      <c r="N1005" s="85" t="s">
        <v>369</v>
      </c>
      <c r="O1005" s="85" t="s">
        <v>370</v>
      </c>
      <c r="P1005" s="86">
        <v>1</v>
      </c>
      <c r="Q1005" s="100">
        <v>950000</v>
      </c>
      <c r="R1005" s="97">
        <v>0.2</v>
      </c>
      <c r="S1005" s="98">
        <v>1140000</v>
      </c>
      <c r="T1005" s="95">
        <f t="shared" si="367"/>
        <v>190000</v>
      </c>
      <c r="U1005" s="98">
        <v>1140000</v>
      </c>
      <c r="V1005" s="95">
        <f t="shared" si="368"/>
        <v>190000</v>
      </c>
      <c r="W1005" s="95">
        <f t="shared" si="369"/>
        <v>950000</v>
      </c>
      <c r="X1005" s="98"/>
      <c r="Y1005" s="95">
        <f t="shared" si="370"/>
        <v>0</v>
      </c>
      <c r="Z1005" s="95">
        <f t="shared" si="371"/>
        <v>0</v>
      </c>
      <c r="AA1005" s="243">
        <f>Приоритеты!$D$68</f>
        <v>2024</v>
      </c>
      <c r="AB1005" s="247" t="e">
        <f t="shared" si="364"/>
        <v>#REF!</v>
      </c>
      <c r="AC1005" s="96" t="e">
        <f>S1005*IF($AA1005=2021,IF(OR($M1005="Услуги",$M1005="Работы"),#REF!,IF($U1005&lt;&gt;0,#REF!,#REF!)),1)*IF($AA1005=2022,IF(OR($M1005="Услуги",$M1005="Работы"),#REF!,IF($U1005&lt;&gt;0,#REF!,#REF!)),1)*IF($AA1005=2023,IF(OR($M1005="Услуги",$M1005="Работы"),#REF!,IF($U1005&lt;&gt;0,#REF!,#REF!)),1)*IF($AA1005=2024,IF(OR($M1005="Услуги",$M1005="Работы"),#REF!,IF($U1005&lt;&gt;0,#REF!,#REF!)),1)*IF($AA1005=2025,IF(OR($M1005="Услуги",$M1005="Работы"),#REF!,IF($U1005&lt;&gt;0,#REF!,#REF!)),1)</f>
        <v>#REF!</v>
      </c>
      <c r="AD1005" s="96" t="e">
        <f>T1005*IF($AA1005=2021,IF(OR($M1005="Услуги",$M1005="Работы"),#REF!,IF($U1005&lt;&gt;0,#REF!,#REF!)),1)*IF($AA1005=2022,IF(OR($M1005="Услуги",$M1005="Работы"),#REF!,IF($U1005&lt;&gt;0,#REF!,#REF!)),1)*IF($AA1005=2023,IF(OR($M1005="Услуги",$M1005="Работы"),#REF!,IF($U1005&lt;&gt;0,#REF!,#REF!)),1)*IF($AA1005=2024,IF(OR($M1005="Услуги",$M1005="Работы"),#REF!,IF($U1005&lt;&gt;0,#REF!,#REF!)),1)*IF($AA1005=2025,IF(OR($M1005="Услуги",$M1005="Работы"),#REF!,IF($U1005&lt;&gt;0,#REF!,#REF!)),1)</f>
        <v>#REF!</v>
      </c>
      <c r="AE1005" s="96" t="e">
        <f>U1005*IF($AA1005=2021,IF(OR($M1005="Услуги",$M1005="Работы"),#REF!,IF($U1005&lt;&gt;0,#REF!,#REF!)),1)*IF($AA1005=2022,IF(OR($M1005="Услуги",$M1005="Работы"),#REF!,IF($U1005&lt;&gt;0,#REF!,#REF!)),1)*IF($AA1005=2023,IF(OR($M1005="Услуги",$M1005="Работы"),#REF!,IF($U1005&lt;&gt;0,#REF!,#REF!)),1)*IF($AA1005=2024,IF(OR($M1005="Услуги",$M1005="Работы"),#REF!,IF($U1005&lt;&gt;0,#REF!,#REF!)),1)*IF($AA1005=2025,IF(OR($M1005="Услуги",$M1005="Работы"),#REF!,IF($U1005&lt;&gt;0,#REF!,#REF!)),1)</f>
        <v>#REF!</v>
      </c>
      <c r="AF1005" s="96" t="e">
        <f>V1005*IF($AA1005=2021,IF(OR($M1005="Услуги",$M1005="Работы"),#REF!,IF($U1005&lt;&gt;0,#REF!,#REF!)),1)*IF($AA1005=2022,IF(OR($M1005="Услуги",$M1005="Работы"),#REF!,IF($U1005&lt;&gt;0,#REF!,#REF!)),1)*IF($AA1005=2023,IF(OR($M1005="Услуги",$M1005="Работы"),#REF!,IF($U1005&lt;&gt;0,#REF!,#REF!)),1)*IF($AA1005=2024,IF(OR($M1005="Услуги",$M1005="Работы"),#REF!,IF($U1005&lt;&gt;0,#REF!,#REF!)),1)*IF($AA1005=2025,IF(OR($M1005="Услуги",$M1005="Работы"),#REF!,IF($U1005&lt;&gt;0,#REF!,#REF!)),1)</f>
        <v>#REF!</v>
      </c>
      <c r="AG1005" s="96" t="e">
        <f>W1005*IF($AA1005=2021,IF(OR($M1005="Услуги",$M1005="Работы"),#REF!,IF($U1005&lt;&gt;0,#REF!,#REF!)),1)*IF($AA1005=2022,IF(OR($M1005="Услуги",$M1005="Работы"),#REF!,IF($U1005&lt;&gt;0,#REF!,#REF!)),1)*IF($AA1005=2023,IF(OR($M1005="Услуги",$M1005="Работы"),#REF!,IF($U1005&lt;&gt;0,#REF!,#REF!)),1)*IF($AA1005=2024,IF(OR($M1005="Услуги",$M1005="Работы"),#REF!,IF($U1005&lt;&gt;0,#REF!,#REF!)),1)*IF($AA1005=2025,IF(OR($M1005="Услуги",$M1005="Работы"),#REF!,IF($U1005&lt;&gt;0,#REF!,#REF!)),1)</f>
        <v>#REF!</v>
      </c>
      <c r="AH1005" s="96" t="e">
        <f>X1005*IF($AA1005=2021,IF(OR($M1005="Услуги",$M1005="Работы"),#REF!,IF($U1005&lt;&gt;0,#REF!,#REF!)),1)*IF($AA1005=2022,IF(OR($M1005="Услуги",$M1005="Работы"),#REF!,IF($U1005&lt;&gt;0,#REF!,#REF!)),1)*IF($AA1005=2023,IF(OR($M1005="Услуги",$M1005="Работы"),#REF!,IF($U1005&lt;&gt;0,#REF!,#REF!)),1)*IF($AA1005=2024,IF(OR($M1005="Услуги",$M1005="Работы"),#REF!,IF($U1005&lt;&gt;0,#REF!,#REF!)),1)*IF($AA1005=2025,IF(OR($M1005="Услуги",$M1005="Работы"),#REF!,IF($U1005&lt;&gt;0,#REF!,#REF!)),1)</f>
        <v>#REF!</v>
      </c>
      <c r="AI1005" s="96" t="e">
        <f>Y1005*IF($AA1005=2021,IF(OR($M1005="Услуги",$M1005="Работы"),#REF!,IF($U1005&lt;&gt;0,#REF!,#REF!)),1)*IF($AA1005=2022,IF(OR($M1005="Услуги",$M1005="Работы"),#REF!,IF($U1005&lt;&gt;0,#REF!,#REF!)),1)*IF($AA1005=2023,IF(OR($M1005="Услуги",$M1005="Работы"),#REF!,IF($U1005&lt;&gt;0,#REF!,#REF!)),1)*IF($AA1005=2024,IF(OR($M1005="Услуги",$M1005="Работы"),#REF!,IF($U1005&lt;&gt;0,#REF!,#REF!)),1)*IF($AA1005=2025,IF(OR($M1005="Услуги",$M1005="Работы"),#REF!,IF($U1005&lt;&gt;0,#REF!,#REF!)),1)</f>
        <v>#REF!</v>
      </c>
      <c r="AJ1005" s="96" t="e">
        <f>Z1005*IF($AA1005=2021,IF(OR($M1005="Услуги",$M1005="Работы"),#REF!,IF($U1005&lt;&gt;0,#REF!,#REF!)),1)*IF($AA1005=2022,IF(OR($M1005="Услуги",$M1005="Работы"),#REF!,IF($U1005&lt;&gt;0,#REF!,#REF!)),1)*IF($AA1005=2023,IF(OR($M1005="Услуги",$M1005="Работы"),#REF!,IF($U1005&lt;&gt;0,#REF!,#REF!)),1)*IF($AA1005=2024,IF(OR($M1005="Услуги",$M1005="Работы"),#REF!,IF($U1005&lt;&gt;0,#REF!,#REF!)),1)*IF($AA1005=2025,IF(OR($M1005="Услуги",$M1005="Работы"),#REF!,IF($U1005&lt;&gt;0,#REF!,#REF!)),1)</f>
        <v>#REF!</v>
      </c>
      <c r="AK1005" s="107">
        <v>1140000</v>
      </c>
      <c r="AL1005" s="57">
        <v>1140000</v>
      </c>
      <c r="AM1005" s="57">
        <v>0</v>
      </c>
      <c r="AN1005" s="54">
        <v>1</v>
      </c>
    </row>
    <row r="1006" spans="1:40" s="56" customFormat="1" ht="15" hidden="1" customHeight="1" x14ac:dyDescent="0.25">
      <c r="A1006" s="85">
        <v>1</v>
      </c>
      <c r="B1006" s="86" t="s">
        <v>88</v>
      </c>
      <c r="C1006" s="142" t="s">
        <v>437</v>
      </c>
      <c r="D1006" s="85" t="s">
        <v>203</v>
      </c>
      <c r="E1006" s="85" t="s">
        <v>420</v>
      </c>
      <c r="F1006" s="85"/>
      <c r="G1006" s="87" t="e">
        <f>VLOOKUP(D1006,#REF!,2,FALSE)</f>
        <v>#REF!</v>
      </c>
      <c r="H1006" s="85"/>
      <c r="I1006" s="85"/>
      <c r="J1006" s="86" t="s">
        <v>219</v>
      </c>
      <c r="K1006" s="87" t="str">
        <f>CONCATENATE(C1006," ",D1006)</f>
        <v>Защита сегментов АСУ ТП Филиал «Печорская ГРЭС» АО «Интер РАО – Электрогенерация»</v>
      </c>
      <c r="L1006" s="99" t="s">
        <v>223</v>
      </c>
      <c r="M1006" s="90" t="s">
        <v>528</v>
      </c>
      <c r="N1006" s="85" t="s">
        <v>371</v>
      </c>
      <c r="O1006" s="85" t="s">
        <v>371</v>
      </c>
      <c r="P1006" s="86">
        <v>1</v>
      </c>
      <c r="Q1006" s="100">
        <v>180000</v>
      </c>
      <c r="R1006" s="97">
        <v>0.2</v>
      </c>
      <c r="S1006" s="98">
        <v>216000</v>
      </c>
      <c r="T1006" s="95">
        <f t="shared" si="367"/>
        <v>36000</v>
      </c>
      <c r="U1006" s="98">
        <v>216000</v>
      </c>
      <c r="V1006" s="95">
        <f t="shared" si="368"/>
        <v>36000</v>
      </c>
      <c r="W1006" s="95">
        <f t="shared" si="369"/>
        <v>180000</v>
      </c>
      <c r="X1006" s="98"/>
      <c r="Y1006" s="95">
        <f t="shared" si="370"/>
        <v>0</v>
      </c>
      <c r="Z1006" s="95">
        <f t="shared" si="371"/>
        <v>0</v>
      </c>
      <c r="AA1006" s="245" t="s">
        <v>519</v>
      </c>
      <c r="AB1006" s="247">
        <f t="shared" si="364"/>
        <v>0</v>
      </c>
      <c r="AC1006" s="96">
        <f>S1006*IF($AA1006=2021,IF(OR($M1006="Услуги",$M1006="Работы"),#REF!,IF($U1006&lt;&gt;0,#REF!,#REF!)),1)*IF($AA1006=2022,IF(OR($M1006="Услуги",$M1006="Работы"),#REF!,IF($U1006&lt;&gt;0,#REF!,#REF!)),1)*IF($AA1006=2023,IF(OR($M1006="Услуги",$M1006="Работы"),#REF!,IF($U1006&lt;&gt;0,#REF!,#REF!)),1)*IF($AA1006=2024,IF(OR($M1006="Услуги",$M1006="Работы"),#REF!,IF($U1006&lt;&gt;0,#REF!,#REF!)),1)*IF($AA1006=2025,IF(OR($M1006="Услуги",$M1006="Работы"),#REF!,IF($U1006&lt;&gt;0,#REF!,#REF!)),1)</f>
        <v>216000</v>
      </c>
      <c r="AD1006" s="96">
        <f>T1006*IF($AA1006=2021,IF(OR($M1006="Услуги",$M1006="Работы"),#REF!,IF($U1006&lt;&gt;0,#REF!,#REF!)),1)*IF($AA1006=2022,IF(OR($M1006="Услуги",$M1006="Работы"),#REF!,IF($U1006&lt;&gt;0,#REF!,#REF!)),1)*IF($AA1006=2023,IF(OR($M1006="Услуги",$M1006="Работы"),#REF!,IF($U1006&lt;&gt;0,#REF!,#REF!)),1)*IF($AA1006=2024,IF(OR($M1006="Услуги",$M1006="Работы"),#REF!,IF($U1006&lt;&gt;0,#REF!,#REF!)),1)*IF($AA1006=2025,IF(OR($M1006="Услуги",$M1006="Работы"),#REF!,IF($U1006&lt;&gt;0,#REF!,#REF!)),1)</f>
        <v>36000</v>
      </c>
      <c r="AE1006" s="96">
        <f>U1006*IF($AA1006=2021,IF(OR($M1006="Услуги",$M1006="Работы"),#REF!,IF($U1006&lt;&gt;0,#REF!,#REF!)),1)*IF($AA1006=2022,IF(OR($M1006="Услуги",$M1006="Работы"),#REF!,IF($U1006&lt;&gt;0,#REF!,#REF!)),1)*IF($AA1006=2023,IF(OR($M1006="Услуги",$M1006="Работы"),#REF!,IF($U1006&lt;&gt;0,#REF!,#REF!)),1)*IF($AA1006=2024,IF(OR($M1006="Услуги",$M1006="Работы"),#REF!,IF($U1006&lt;&gt;0,#REF!,#REF!)),1)*IF($AA1006=2025,IF(OR($M1006="Услуги",$M1006="Работы"),#REF!,IF($U1006&lt;&gt;0,#REF!,#REF!)),1)</f>
        <v>216000</v>
      </c>
      <c r="AF1006" s="96">
        <f>V1006*IF($AA1006=2021,IF(OR($M1006="Услуги",$M1006="Работы"),#REF!,IF($U1006&lt;&gt;0,#REF!,#REF!)),1)*IF($AA1006=2022,IF(OR($M1006="Услуги",$M1006="Работы"),#REF!,IF($U1006&lt;&gt;0,#REF!,#REF!)),1)*IF($AA1006=2023,IF(OR($M1006="Услуги",$M1006="Работы"),#REF!,IF($U1006&lt;&gt;0,#REF!,#REF!)),1)*IF($AA1006=2024,IF(OR($M1006="Услуги",$M1006="Работы"),#REF!,IF($U1006&lt;&gt;0,#REF!,#REF!)),1)*IF($AA1006=2025,IF(OR($M1006="Услуги",$M1006="Работы"),#REF!,IF($U1006&lt;&gt;0,#REF!,#REF!)),1)</f>
        <v>36000</v>
      </c>
      <c r="AG1006" s="96">
        <f>W1006*IF($AA1006=2021,IF(OR($M1006="Услуги",$M1006="Работы"),#REF!,IF($U1006&lt;&gt;0,#REF!,#REF!)),1)*IF($AA1006=2022,IF(OR($M1006="Услуги",$M1006="Работы"),#REF!,IF($U1006&lt;&gt;0,#REF!,#REF!)),1)*IF($AA1006=2023,IF(OR($M1006="Услуги",$M1006="Работы"),#REF!,IF($U1006&lt;&gt;0,#REF!,#REF!)),1)*IF($AA1006=2024,IF(OR($M1006="Услуги",$M1006="Работы"),#REF!,IF($U1006&lt;&gt;0,#REF!,#REF!)),1)*IF($AA1006=2025,IF(OR($M1006="Услуги",$M1006="Работы"),#REF!,IF($U1006&lt;&gt;0,#REF!,#REF!)),1)</f>
        <v>180000</v>
      </c>
      <c r="AH1006" s="96">
        <f>X1006*IF($AA1006=2021,IF(OR($M1006="Услуги",$M1006="Работы"),#REF!,IF($U1006&lt;&gt;0,#REF!,#REF!)),1)*IF($AA1006=2022,IF(OR($M1006="Услуги",$M1006="Работы"),#REF!,IF($U1006&lt;&gt;0,#REF!,#REF!)),1)*IF($AA1006=2023,IF(OR($M1006="Услуги",$M1006="Работы"),#REF!,IF($U1006&lt;&gt;0,#REF!,#REF!)),1)*IF($AA1006=2024,IF(OR($M1006="Услуги",$M1006="Работы"),#REF!,IF($U1006&lt;&gt;0,#REF!,#REF!)),1)*IF($AA1006=2025,IF(OR($M1006="Услуги",$M1006="Работы"),#REF!,IF($U1006&lt;&gt;0,#REF!,#REF!)),1)</f>
        <v>0</v>
      </c>
      <c r="AI1006" s="96">
        <f>Y1006*IF($AA1006=2021,IF(OR($M1006="Услуги",$M1006="Работы"),#REF!,IF($U1006&lt;&gt;0,#REF!,#REF!)),1)*IF($AA1006=2022,IF(OR($M1006="Услуги",$M1006="Работы"),#REF!,IF($U1006&lt;&gt;0,#REF!,#REF!)),1)*IF($AA1006=2023,IF(OR($M1006="Услуги",$M1006="Работы"),#REF!,IF($U1006&lt;&gt;0,#REF!,#REF!)),1)*IF($AA1006=2024,IF(OR($M1006="Услуги",$M1006="Работы"),#REF!,IF($U1006&lt;&gt;0,#REF!,#REF!)),1)*IF($AA1006=2025,IF(OR($M1006="Услуги",$M1006="Работы"),#REF!,IF($U1006&lt;&gt;0,#REF!,#REF!)),1)</f>
        <v>0</v>
      </c>
      <c r="AJ1006" s="96">
        <f>Z1006*IF($AA1006=2021,IF(OR($M1006="Услуги",$M1006="Работы"),#REF!,IF($U1006&lt;&gt;0,#REF!,#REF!)),1)*IF($AA1006=2022,IF(OR($M1006="Услуги",$M1006="Работы"),#REF!,IF($U1006&lt;&gt;0,#REF!,#REF!)),1)*IF($AA1006=2023,IF(OR($M1006="Услуги",$M1006="Работы"),#REF!,IF($U1006&lt;&gt;0,#REF!,#REF!)),1)*IF($AA1006=2024,IF(OR($M1006="Услуги",$M1006="Работы"),#REF!,IF($U1006&lt;&gt;0,#REF!,#REF!)),1)*IF($AA1006=2025,IF(OR($M1006="Услуги",$M1006="Работы"),#REF!,IF($U1006&lt;&gt;0,#REF!,#REF!)),1)</f>
        <v>0</v>
      </c>
      <c r="AK1006" s="107">
        <v>216000</v>
      </c>
      <c r="AL1006" s="57">
        <v>216000</v>
      </c>
      <c r="AM1006" s="57">
        <v>0</v>
      </c>
      <c r="AN1006" s="54">
        <v>1</v>
      </c>
    </row>
    <row r="1007" spans="1:40" s="56" customFormat="1" ht="14.25" hidden="1" customHeight="1" x14ac:dyDescent="0.25">
      <c r="A1007" s="85">
        <v>1</v>
      </c>
      <c r="B1007" s="86" t="s">
        <v>88</v>
      </c>
      <c r="C1007" s="142" t="s">
        <v>542</v>
      </c>
      <c r="D1007" s="85" t="s">
        <v>203</v>
      </c>
      <c r="E1007" s="85" t="s">
        <v>420</v>
      </c>
      <c r="F1007" s="85"/>
      <c r="G1007" s="87" t="e">
        <f>VLOOKUP(D1007,#REF!,2,FALSE)</f>
        <v>#REF!</v>
      </c>
      <c r="H1007" s="85"/>
      <c r="I1007" s="85"/>
      <c r="J1007" s="86" t="s">
        <v>123</v>
      </c>
      <c r="K1007" s="87" t="str">
        <f xml:space="preserve"> CONCATENATE(C1007," ",D1007)</f>
        <v>Реализация систем защиты ОКИИ Филиал «Печорская ГРЭС» АО «Интер РАО – Электрогенерация»</v>
      </c>
      <c r="L1007" s="99" t="s">
        <v>124</v>
      </c>
      <c r="M1007" s="86" t="s">
        <v>4</v>
      </c>
      <c r="N1007" s="85" t="s">
        <v>204</v>
      </c>
      <c r="O1007" s="85" t="s">
        <v>205</v>
      </c>
      <c r="P1007" s="86">
        <v>10</v>
      </c>
      <c r="Q1007" s="100">
        <v>36571</v>
      </c>
      <c r="R1007" s="97">
        <v>0</v>
      </c>
      <c r="S1007" s="98">
        <v>365710</v>
      </c>
      <c r="T1007" s="95">
        <f t="shared" si="367"/>
        <v>0</v>
      </c>
      <c r="U1007" s="98">
        <v>0</v>
      </c>
      <c r="V1007" s="95">
        <f t="shared" si="368"/>
        <v>0</v>
      </c>
      <c r="W1007" s="95">
        <f t="shared" si="369"/>
        <v>0</v>
      </c>
      <c r="X1007" s="98">
        <v>365710</v>
      </c>
      <c r="Y1007" s="95">
        <f t="shared" si="370"/>
        <v>0</v>
      </c>
      <c r="Z1007" s="95">
        <f t="shared" si="371"/>
        <v>365710</v>
      </c>
      <c r="AA1007" s="243">
        <f>Приоритеты!$D$68</f>
        <v>2024</v>
      </c>
      <c r="AB1007" s="247" t="e">
        <f t="shared" si="364"/>
        <v>#REF!</v>
      </c>
      <c r="AC1007" s="96" t="e">
        <f>S1007*IF($AA1007=2021,IF(OR($M1007="Услуги",$M1007="Работы"),#REF!,IF($U1007&lt;&gt;0,#REF!,#REF!)),1)*IF($AA1007=2022,IF(OR($M1007="Услуги",$M1007="Работы"),#REF!,IF($U1007&lt;&gt;0,#REF!,#REF!)),1)*IF($AA1007=2023,IF(OR($M1007="Услуги",$M1007="Работы"),#REF!,IF($U1007&lt;&gt;0,#REF!,#REF!)),1)*IF($AA1007=2024,IF(OR($M1007="Услуги",$M1007="Работы"),#REF!,IF($U1007&lt;&gt;0,#REF!,#REF!)),1)*IF($AA1007=2025,IF(OR($M1007="Услуги",$M1007="Работы"),#REF!,IF($U1007&lt;&gt;0,#REF!,#REF!)),1)</f>
        <v>#REF!</v>
      </c>
      <c r="AD1007" s="96" t="e">
        <f>T1007*IF($AA1007=2021,IF(OR($M1007="Услуги",$M1007="Работы"),#REF!,IF($U1007&lt;&gt;0,#REF!,#REF!)),1)*IF($AA1007=2022,IF(OR($M1007="Услуги",$M1007="Работы"),#REF!,IF($U1007&lt;&gt;0,#REF!,#REF!)),1)*IF($AA1007=2023,IF(OR($M1007="Услуги",$M1007="Работы"),#REF!,IF($U1007&lt;&gt;0,#REF!,#REF!)),1)*IF($AA1007=2024,IF(OR($M1007="Услуги",$M1007="Работы"),#REF!,IF($U1007&lt;&gt;0,#REF!,#REF!)),1)*IF($AA1007=2025,IF(OR($M1007="Услуги",$M1007="Работы"),#REF!,IF($U1007&lt;&gt;0,#REF!,#REF!)),1)</f>
        <v>#REF!</v>
      </c>
      <c r="AE1007" s="96" t="e">
        <f>U1007*IF($AA1007=2021,IF(OR($M1007="Услуги",$M1007="Работы"),#REF!,IF($U1007&lt;&gt;0,#REF!,#REF!)),1)*IF($AA1007=2022,IF(OR($M1007="Услуги",$M1007="Работы"),#REF!,IF($U1007&lt;&gt;0,#REF!,#REF!)),1)*IF($AA1007=2023,IF(OR($M1007="Услуги",$M1007="Работы"),#REF!,IF($U1007&lt;&gt;0,#REF!,#REF!)),1)*IF($AA1007=2024,IF(OR($M1007="Услуги",$M1007="Работы"),#REF!,IF($U1007&lt;&gt;0,#REF!,#REF!)),1)*IF($AA1007=2025,IF(OR($M1007="Услуги",$M1007="Работы"),#REF!,IF($U1007&lt;&gt;0,#REF!,#REF!)),1)</f>
        <v>#REF!</v>
      </c>
      <c r="AF1007" s="96" t="e">
        <f>V1007*IF($AA1007=2021,IF(OR($M1007="Услуги",$M1007="Работы"),#REF!,IF($U1007&lt;&gt;0,#REF!,#REF!)),1)*IF($AA1007=2022,IF(OR($M1007="Услуги",$M1007="Работы"),#REF!,IF($U1007&lt;&gt;0,#REF!,#REF!)),1)*IF($AA1007=2023,IF(OR($M1007="Услуги",$M1007="Работы"),#REF!,IF($U1007&lt;&gt;0,#REF!,#REF!)),1)*IF($AA1007=2024,IF(OR($M1007="Услуги",$M1007="Работы"),#REF!,IF($U1007&lt;&gt;0,#REF!,#REF!)),1)*IF($AA1007=2025,IF(OR($M1007="Услуги",$M1007="Работы"),#REF!,IF($U1007&lt;&gt;0,#REF!,#REF!)),1)</f>
        <v>#REF!</v>
      </c>
      <c r="AG1007" s="96" t="e">
        <f>W1007*IF($AA1007=2021,IF(OR($M1007="Услуги",$M1007="Работы"),#REF!,IF($U1007&lt;&gt;0,#REF!,#REF!)),1)*IF($AA1007=2022,IF(OR($M1007="Услуги",$M1007="Работы"),#REF!,IF($U1007&lt;&gt;0,#REF!,#REF!)),1)*IF($AA1007=2023,IF(OR($M1007="Услуги",$M1007="Работы"),#REF!,IF($U1007&lt;&gt;0,#REF!,#REF!)),1)*IF($AA1007=2024,IF(OR($M1007="Услуги",$M1007="Работы"),#REF!,IF($U1007&lt;&gt;0,#REF!,#REF!)),1)*IF($AA1007=2025,IF(OR($M1007="Услуги",$M1007="Работы"),#REF!,IF($U1007&lt;&gt;0,#REF!,#REF!)),1)</f>
        <v>#REF!</v>
      </c>
      <c r="AH1007" s="96" t="e">
        <f>X1007*IF($AA1007=2021,IF(OR($M1007="Услуги",$M1007="Работы"),#REF!,IF($U1007&lt;&gt;0,#REF!,#REF!)),1)*IF($AA1007=2022,IF(OR($M1007="Услуги",$M1007="Работы"),#REF!,IF($U1007&lt;&gt;0,#REF!,#REF!)),1)*IF($AA1007=2023,IF(OR($M1007="Услуги",$M1007="Работы"),#REF!,IF($U1007&lt;&gt;0,#REF!,#REF!)),1)*IF($AA1007=2024,IF(OR($M1007="Услуги",$M1007="Работы"),#REF!,IF($U1007&lt;&gt;0,#REF!,#REF!)),1)*IF($AA1007=2025,IF(OR($M1007="Услуги",$M1007="Работы"),#REF!,IF($U1007&lt;&gt;0,#REF!,#REF!)),1)</f>
        <v>#REF!</v>
      </c>
      <c r="AI1007" s="96" t="e">
        <f>Y1007*IF($AA1007=2021,IF(OR($M1007="Услуги",$M1007="Работы"),#REF!,IF($U1007&lt;&gt;0,#REF!,#REF!)),1)*IF($AA1007=2022,IF(OR($M1007="Услуги",$M1007="Работы"),#REF!,IF($U1007&lt;&gt;0,#REF!,#REF!)),1)*IF($AA1007=2023,IF(OR($M1007="Услуги",$M1007="Работы"),#REF!,IF($U1007&lt;&gt;0,#REF!,#REF!)),1)*IF($AA1007=2024,IF(OR($M1007="Услуги",$M1007="Работы"),#REF!,IF($U1007&lt;&gt;0,#REF!,#REF!)),1)*IF($AA1007=2025,IF(OR($M1007="Услуги",$M1007="Работы"),#REF!,IF($U1007&lt;&gt;0,#REF!,#REF!)),1)</f>
        <v>#REF!</v>
      </c>
      <c r="AJ1007" s="96" t="e">
        <f>Z1007*IF($AA1007=2021,IF(OR($M1007="Услуги",$M1007="Работы"),#REF!,IF($U1007&lt;&gt;0,#REF!,#REF!)),1)*IF($AA1007=2022,IF(OR($M1007="Услуги",$M1007="Работы"),#REF!,IF($U1007&lt;&gt;0,#REF!,#REF!)),1)*IF($AA1007=2023,IF(OR($M1007="Услуги",$M1007="Работы"),#REF!,IF($U1007&lt;&gt;0,#REF!,#REF!)),1)*IF($AA1007=2024,IF(OR($M1007="Услуги",$M1007="Работы"),#REF!,IF($U1007&lt;&gt;0,#REF!,#REF!)),1)*IF($AA1007=2025,IF(OR($M1007="Услуги",$M1007="Работы"),#REF!,IF($U1007&lt;&gt;0,#REF!,#REF!)),1)</f>
        <v>#REF!</v>
      </c>
      <c r="AK1007" s="107">
        <v>365710</v>
      </c>
      <c r="AL1007" s="57">
        <v>0</v>
      </c>
      <c r="AM1007" s="57">
        <v>365710</v>
      </c>
      <c r="AN1007" s="54">
        <v>10</v>
      </c>
    </row>
    <row r="1008" spans="1:40" s="56" customFormat="1" ht="14.25" hidden="1" customHeight="1" x14ac:dyDescent="0.25">
      <c r="A1008" s="85">
        <v>1</v>
      </c>
      <c r="B1008" s="86" t="s">
        <v>88</v>
      </c>
      <c r="C1008" s="142" t="s">
        <v>542</v>
      </c>
      <c r="D1008" s="85" t="s">
        <v>203</v>
      </c>
      <c r="E1008" s="85" t="s">
        <v>420</v>
      </c>
      <c r="F1008" s="85"/>
      <c r="G1008" s="87" t="e">
        <f>VLOOKUP(D1008,#REF!,2,FALSE)</f>
        <v>#REF!</v>
      </c>
      <c r="H1008" s="85"/>
      <c r="I1008" s="85"/>
      <c r="J1008" s="86" t="s">
        <v>123</v>
      </c>
      <c r="K1008" s="87" t="str">
        <f xml:space="preserve"> CONCATENATE(C1008," ",D1008)</f>
        <v>Реализация систем защиты ОКИИ Филиал «Печорская ГРЭС» АО «Интер РАО – Электрогенерация»</v>
      </c>
      <c r="L1008" s="99" t="s">
        <v>124</v>
      </c>
      <c r="M1008" s="86" t="s">
        <v>4</v>
      </c>
      <c r="N1008" s="85" t="s">
        <v>206</v>
      </c>
      <c r="O1008" s="85" t="s">
        <v>207</v>
      </c>
      <c r="P1008" s="86">
        <v>3</v>
      </c>
      <c r="Q1008" s="100">
        <v>60000</v>
      </c>
      <c r="R1008" s="97">
        <v>0</v>
      </c>
      <c r="S1008" s="98">
        <v>180000</v>
      </c>
      <c r="T1008" s="95">
        <f t="shared" si="367"/>
        <v>0</v>
      </c>
      <c r="U1008" s="98">
        <v>0</v>
      </c>
      <c r="V1008" s="95">
        <f t="shared" si="368"/>
        <v>0</v>
      </c>
      <c r="W1008" s="95">
        <f t="shared" si="369"/>
        <v>0</v>
      </c>
      <c r="X1008" s="98">
        <v>180000</v>
      </c>
      <c r="Y1008" s="95">
        <f t="shared" si="370"/>
        <v>0</v>
      </c>
      <c r="Z1008" s="95">
        <f t="shared" si="371"/>
        <v>180000</v>
      </c>
      <c r="AA1008" s="243">
        <f>Приоритеты!$D$68</f>
        <v>2024</v>
      </c>
      <c r="AB1008" s="247" t="e">
        <f t="shared" si="364"/>
        <v>#REF!</v>
      </c>
      <c r="AC1008" s="96" t="e">
        <f>S1008*IF($AA1008=2021,IF(OR($M1008="Услуги",$M1008="Работы"),#REF!,IF($U1008&lt;&gt;0,#REF!,#REF!)),1)*IF($AA1008=2022,IF(OR($M1008="Услуги",$M1008="Работы"),#REF!,IF($U1008&lt;&gt;0,#REF!,#REF!)),1)*IF($AA1008=2023,IF(OR($M1008="Услуги",$M1008="Работы"),#REF!,IF($U1008&lt;&gt;0,#REF!,#REF!)),1)*IF($AA1008=2024,IF(OR($M1008="Услуги",$M1008="Работы"),#REF!,IF($U1008&lt;&gt;0,#REF!,#REF!)),1)*IF($AA1008=2025,IF(OR($M1008="Услуги",$M1008="Работы"),#REF!,IF($U1008&lt;&gt;0,#REF!,#REF!)),1)</f>
        <v>#REF!</v>
      </c>
      <c r="AD1008" s="96" t="e">
        <f>T1008*IF($AA1008=2021,IF(OR($M1008="Услуги",$M1008="Работы"),#REF!,IF($U1008&lt;&gt;0,#REF!,#REF!)),1)*IF($AA1008=2022,IF(OR($M1008="Услуги",$M1008="Работы"),#REF!,IF($U1008&lt;&gt;0,#REF!,#REF!)),1)*IF($AA1008=2023,IF(OR($M1008="Услуги",$M1008="Работы"),#REF!,IF($U1008&lt;&gt;0,#REF!,#REF!)),1)*IF($AA1008=2024,IF(OR($M1008="Услуги",$M1008="Работы"),#REF!,IF($U1008&lt;&gt;0,#REF!,#REF!)),1)*IF($AA1008=2025,IF(OR($M1008="Услуги",$M1008="Работы"),#REF!,IF($U1008&lt;&gt;0,#REF!,#REF!)),1)</f>
        <v>#REF!</v>
      </c>
      <c r="AE1008" s="96" t="e">
        <f>U1008*IF($AA1008=2021,IF(OR($M1008="Услуги",$M1008="Работы"),#REF!,IF($U1008&lt;&gt;0,#REF!,#REF!)),1)*IF($AA1008=2022,IF(OR($M1008="Услуги",$M1008="Работы"),#REF!,IF($U1008&lt;&gt;0,#REF!,#REF!)),1)*IF($AA1008=2023,IF(OR($M1008="Услуги",$M1008="Работы"),#REF!,IF($U1008&lt;&gt;0,#REF!,#REF!)),1)*IF($AA1008=2024,IF(OR($M1008="Услуги",$M1008="Работы"),#REF!,IF($U1008&lt;&gt;0,#REF!,#REF!)),1)*IF($AA1008=2025,IF(OR($M1008="Услуги",$M1008="Работы"),#REF!,IF($U1008&lt;&gt;0,#REF!,#REF!)),1)</f>
        <v>#REF!</v>
      </c>
      <c r="AF1008" s="96" t="e">
        <f>V1008*IF($AA1008=2021,IF(OR($M1008="Услуги",$M1008="Работы"),#REF!,IF($U1008&lt;&gt;0,#REF!,#REF!)),1)*IF($AA1008=2022,IF(OR($M1008="Услуги",$M1008="Работы"),#REF!,IF($U1008&lt;&gt;0,#REF!,#REF!)),1)*IF($AA1008=2023,IF(OR($M1008="Услуги",$M1008="Работы"),#REF!,IF($U1008&lt;&gt;0,#REF!,#REF!)),1)*IF($AA1008=2024,IF(OR($M1008="Услуги",$M1008="Работы"),#REF!,IF($U1008&lt;&gt;0,#REF!,#REF!)),1)*IF($AA1008=2025,IF(OR($M1008="Услуги",$M1008="Работы"),#REF!,IF($U1008&lt;&gt;0,#REF!,#REF!)),1)</f>
        <v>#REF!</v>
      </c>
      <c r="AG1008" s="96" t="e">
        <f>W1008*IF($AA1008=2021,IF(OR($M1008="Услуги",$M1008="Работы"),#REF!,IF($U1008&lt;&gt;0,#REF!,#REF!)),1)*IF($AA1008=2022,IF(OR($M1008="Услуги",$M1008="Работы"),#REF!,IF($U1008&lt;&gt;0,#REF!,#REF!)),1)*IF($AA1008=2023,IF(OR($M1008="Услуги",$M1008="Работы"),#REF!,IF($U1008&lt;&gt;0,#REF!,#REF!)),1)*IF($AA1008=2024,IF(OR($M1008="Услуги",$M1008="Работы"),#REF!,IF($U1008&lt;&gt;0,#REF!,#REF!)),1)*IF($AA1008=2025,IF(OR($M1008="Услуги",$M1008="Работы"),#REF!,IF($U1008&lt;&gt;0,#REF!,#REF!)),1)</f>
        <v>#REF!</v>
      </c>
      <c r="AH1008" s="96" t="e">
        <f>X1008*IF($AA1008=2021,IF(OR($M1008="Услуги",$M1008="Работы"),#REF!,IF($U1008&lt;&gt;0,#REF!,#REF!)),1)*IF($AA1008=2022,IF(OR($M1008="Услуги",$M1008="Работы"),#REF!,IF($U1008&lt;&gt;0,#REF!,#REF!)),1)*IF($AA1008=2023,IF(OR($M1008="Услуги",$M1008="Работы"),#REF!,IF($U1008&lt;&gt;0,#REF!,#REF!)),1)*IF($AA1008=2024,IF(OR($M1008="Услуги",$M1008="Работы"),#REF!,IF($U1008&lt;&gt;0,#REF!,#REF!)),1)*IF($AA1008=2025,IF(OR($M1008="Услуги",$M1008="Работы"),#REF!,IF($U1008&lt;&gt;0,#REF!,#REF!)),1)</f>
        <v>#REF!</v>
      </c>
      <c r="AI1008" s="96" t="e">
        <f>Y1008*IF($AA1008=2021,IF(OR($M1008="Услуги",$M1008="Работы"),#REF!,IF($U1008&lt;&gt;0,#REF!,#REF!)),1)*IF($AA1008=2022,IF(OR($M1008="Услуги",$M1008="Работы"),#REF!,IF($U1008&lt;&gt;0,#REF!,#REF!)),1)*IF($AA1008=2023,IF(OR($M1008="Услуги",$M1008="Работы"),#REF!,IF($U1008&lt;&gt;0,#REF!,#REF!)),1)*IF($AA1008=2024,IF(OR($M1008="Услуги",$M1008="Работы"),#REF!,IF($U1008&lt;&gt;0,#REF!,#REF!)),1)*IF($AA1008=2025,IF(OR($M1008="Услуги",$M1008="Работы"),#REF!,IF($U1008&lt;&gt;0,#REF!,#REF!)),1)</f>
        <v>#REF!</v>
      </c>
      <c r="AJ1008" s="96" t="e">
        <f>Z1008*IF($AA1008=2021,IF(OR($M1008="Услуги",$M1008="Работы"),#REF!,IF($U1008&lt;&gt;0,#REF!,#REF!)),1)*IF($AA1008=2022,IF(OR($M1008="Услуги",$M1008="Работы"),#REF!,IF($U1008&lt;&gt;0,#REF!,#REF!)),1)*IF($AA1008=2023,IF(OR($M1008="Услуги",$M1008="Работы"),#REF!,IF($U1008&lt;&gt;0,#REF!,#REF!)),1)*IF($AA1008=2024,IF(OR($M1008="Услуги",$M1008="Работы"),#REF!,IF($U1008&lt;&gt;0,#REF!,#REF!)),1)*IF($AA1008=2025,IF(OR($M1008="Услуги",$M1008="Работы"),#REF!,IF($U1008&lt;&gt;0,#REF!,#REF!)),1)</f>
        <v>#REF!</v>
      </c>
      <c r="AK1008" s="107">
        <v>180000</v>
      </c>
      <c r="AL1008" s="57">
        <v>0</v>
      </c>
      <c r="AM1008" s="57">
        <v>180000</v>
      </c>
      <c r="AN1008" s="54">
        <v>3</v>
      </c>
    </row>
    <row r="1009" spans="1:40" s="56" customFormat="1" ht="14.25" hidden="1" customHeight="1" x14ac:dyDescent="0.25">
      <c r="A1009" s="85">
        <v>1</v>
      </c>
      <c r="B1009" s="86" t="s">
        <v>88</v>
      </c>
      <c r="C1009" s="142" t="s">
        <v>542</v>
      </c>
      <c r="D1009" s="85" t="s">
        <v>203</v>
      </c>
      <c r="E1009" s="85" t="s">
        <v>420</v>
      </c>
      <c r="F1009" s="85"/>
      <c r="G1009" s="87" t="e">
        <f>VLOOKUP(D1009,#REF!,2,FALSE)</f>
        <v>#REF!</v>
      </c>
      <c r="H1009" s="85"/>
      <c r="I1009" s="85"/>
      <c r="J1009" s="86" t="s">
        <v>123</v>
      </c>
      <c r="K1009" s="87" t="str">
        <f xml:space="preserve"> CONCATENATE(C1009," ",D1009)</f>
        <v>Реализация систем защиты ОКИИ Филиал «Печорская ГРЭС» АО «Интер РАО – Электрогенерация»</v>
      </c>
      <c r="L1009" s="99" t="s">
        <v>124</v>
      </c>
      <c r="M1009" s="90" t="s">
        <v>532</v>
      </c>
      <c r="N1009" s="85" t="s">
        <v>139</v>
      </c>
      <c r="O1009" s="85" t="s">
        <v>140</v>
      </c>
      <c r="P1009" s="86">
        <v>1</v>
      </c>
      <c r="Q1009" s="100">
        <v>163713</v>
      </c>
      <c r="R1009" s="97">
        <v>0.2</v>
      </c>
      <c r="S1009" s="98">
        <v>196455.6</v>
      </c>
      <c r="T1009" s="95">
        <f t="shared" si="367"/>
        <v>32742.600000000002</v>
      </c>
      <c r="U1009" s="98">
        <v>0</v>
      </c>
      <c r="V1009" s="95">
        <f t="shared" si="368"/>
        <v>0</v>
      </c>
      <c r="W1009" s="95">
        <f t="shared" si="369"/>
        <v>0</v>
      </c>
      <c r="X1009" s="98">
        <v>196455.6</v>
      </c>
      <c r="Y1009" s="95">
        <f t="shared" si="370"/>
        <v>32742.600000000002</v>
      </c>
      <c r="Z1009" s="95">
        <f t="shared" si="371"/>
        <v>163713</v>
      </c>
      <c r="AA1009" s="243">
        <f>2025</f>
        <v>2025</v>
      </c>
      <c r="AB1009" s="247" t="e">
        <f t="shared" si="364"/>
        <v>#REF!</v>
      </c>
      <c r="AC1009" s="96" t="e">
        <f>S1009*IF($AA1009=2021,IF(OR($M1009="Услуги",$M1009="Работы"),#REF!,IF($U1009&lt;&gt;0,#REF!,#REF!)),1)*IF($AA1009=2022,IF(OR($M1009="Услуги",$M1009="Работы"),#REF!,IF($U1009&lt;&gt;0,#REF!,#REF!)),1)*IF($AA1009=2023,IF(OR($M1009="Услуги",$M1009="Работы"),#REF!,IF($U1009&lt;&gt;0,#REF!,#REF!)),1)*IF($AA1009=2024,IF(OR($M1009="Услуги",$M1009="Работы"),#REF!,IF($U1009&lt;&gt;0,#REF!,#REF!)),1)*IF($AA1009=2025,IF(OR($M1009="Услуги",$M1009="Работы"),#REF!,IF($U1009&lt;&gt;0,#REF!,#REF!)),1)</f>
        <v>#REF!</v>
      </c>
      <c r="AD1009" s="96" t="e">
        <f>T1009*IF($AA1009=2021,IF(OR($M1009="Услуги",$M1009="Работы"),#REF!,IF($U1009&lt;&gt;0,#REF!,#REF!)),1)*IF($AA1009=2022,IF(OR($M1009="Услуги",$M1009="Работы"),#REF!,IF($U1009&lt;&gt;0,#REF!,#REF!)),1)*IF($AA1009=2023,IF(OR($M1009="Услуги",$M1009="Работы"),#REF!,IF($U1009&lt;&gt;0,#REF!,#REF!)),1)*IF($AA1009=2024,IF(OR($M1009="Услуги",$M1009="Работы"),#REF!,IF($U1009&lt;&gt;0,#REF!,#REF!)),1)*IF($AA1009=2025,IF(OR($M1009="Услуги",$M1009="Работы"),#REF!,IF($U1009&lt;&gt;0,#REF!,#REF!)),1)</f>
        <v>#REF!</v>
      </c>
      <c r="AE1009" s="96" t="e">
        <f>U1009*IF($AA1009=2021,IF(OR($M1009="Услуги",$M1009="Работы"),#REF!,IF($U1009&lt;&gt;0,#REF!,#REF!)),1)*IF($AA1009=2022,IF(OR($M1009="Услуги",$M1009="Работы"),#REF!,IF($U1009&lt;&gt;0,#REF!,#REF!)),1)*IF($AA1009=2023,IF(OR($M1009="Услуги",$M1009="Работы"),#REF!,IF($U1009&lt;&gt;0,#REF!,#REF!)),1)*IF($AA1009=2024,IF(OR($M1009="Услуги",$M1009="Работы"),#REF!,IF($U1009&lt;&gt;0,#REF!,#REF!)),1)*IF($AA1009=2025,IF(OR($M1009="Услуги",$M1009="Работы"),#REF!,IF($U1009&lt;&gt;0,#REF!,#REF!)),1)</f>
        <v>#REF!</v>
      </c>
      <c r="AF1009" s="96" t="e">
        <f>V1009*IF($AA1009=2021,IF(OR($M1009="Услуги",$M1009="Работы"),#REF!,IF($U1009&lt;&gt;0,#REF!,#REF!)),1)*IF($AA1009=2022,IF(OR($M1009="Услуги",$M1009="Работы"),#REF!,IF($U1009&lt;&gt;0,#REF!,#REF!)),1)*IF($AA1009=2023,IF(OR($M1009="Услуги",$M1009="Работы"),#REF!,IF($U1009&lt;&gt;0,#REF!,#REF!)),1)*IF($AA1009=2024,IF(OR($M1009="Услуги",$M1009="Работы"),#REF!,IF($U1009&lt;&gt;0,#REF!,#REF!)),1)*IF($AA1009=2025,IF(OR($M1009="Услуги",$M1009="Работы"),#REF!,IF($U1009&lt;&gt;0,#REF!,#REF!)),1)</f>
        <v>#REF!</v>
      </c>
      <c r="AG1009" s="96" t="e">
        <f>W1009*IF($AA1009=2021,IF(OR($M1009="Услуги",$M1009="Работы"),#REF!,IF($U1009&lt;&gt;0,#REF!,#REF!)),1)*IF($AA1009=2022,IF(OR($M1009="Услуги",$M1009="Работы"),#REF!,IF($U1009&lt;&gt;0,#REF!,#REF!)),1)*IF($AA1009=2023,IF(OR($M1009="Услуги",$M1009="Работы"),#REF!,IF($U1009&lt;&gt;0,#REF!,#REF!)),1)*IF($AA1009=2024,IF(OR($M1009="Услуги",$M1009="Работы"),#REF!,IF($U1009&lt;&gt;0,#REF!,#REF!)),1)*IF($AA1009=2025,IF(OR($M1009="Услуги",$M1009="Работы"),#REF!,IF($U1009&lt;&gt;0,#REF!,#REF!)),1)</f>
        <v>#REF!</v>
      </c>
      <c r="AH1009" s="96" t="e">
        <f>X1009*IF($AA1009=2021,IF(OR($M1009="Услуги",$M1009="Работы"),#REF!,IF($U1009&lt;&gt;0,#REF!,#REF!)),1)*IF($AA1009=2022,IF(OR($M1009="Услуги",$M1009="Работы"),#REF!,IF($U1009&lt;&gt;0,#REF!,#REF!)),1)*IF($AA1009=2023,IF(OR($M1009="Услуги",$M1009="Работы"),#REF!,IF($U1009&lt;&gt;0,#REF!,#REF!)),1)*IF($AA1009=2024,IF(OR($M1009="Услуги",$M1009="Работы"),#REF!,IF($U1009&lt;&gt;0,#REF!,#REF!)),1)*IF($AA1009=2025,IF(OR($M1009="Услуги",$M1009="Работы"),#REF!,IF($U1009&lt;&gt;0,#REF!,#REF!)),1)</f>
        <v>#REF!</v>
      </c>
      <c r="AI1009" s="96" t="e">
        <f>Y1009*IF($AA1009=2021,IF(OR($M1009="Услуги",$M1009="Работы"),#REF!,IF($U1009&lt;&gt;0,#REF!,#REF!)),1)*IF($AA1009=2022,IF(OR($M1009="Услуги",$M1009="Работы"),#REF!,IF($U1009&lt;&gt;0,#REF!,#REF!)),1)*IF($AA1009=2023,IF(OR($M1009="Услуги",$M1009="Работы"),#REF!,IF($U1009&lt;&gt;0,#REF!,#REF!)),1)*IF($AA1009=2024,IF(OR($M1009="Услуги",$M1009="Работы"),#REF!,IF($U1009&lt;&gt;0,#REF!,#REF!)),1)*IF($AA1009=2025,IF(OR($M1009="Услуги",$M1009="Работы"),#REF!,IF($U1009&lt;&gt;0,#REF!,#REF!)),1)</f>
        <v>#REF!</v>
      </c>
      <c r="AJ1009" s="96" t="e">
        <f>Z1009*IF($AA1009=2021,IF(OR($M1009="Услуги",$M1009="Работы"),#REF!,IF($U1009&lt;&gt;0,#REF!,#REF!)),1)*IF($AA1009=2022,IF(OR($M1009="Услуги",$M1009="Работы"),#REF!,IF($U1009&lt;&gt;0,#REF!,#REF!)),1)*IF($AA1009=2023,IF(OR($M1009="Услуги",$M1009="Работы"),#REF!,IF($U1009&lt;&gt;0,#REF!,#REF!)),1)*IF($AA1009=2024,IF(OR($M1009="Услуги",$M1009="Работы"),#REF!,IF($U1009&lt;&gt;0,#REF!,#REF!)),1)*IF($AA1009=2025,IF(OR($M1009="Услуги",$M1009="Работы"),#REF!,IF($U1009&lt;&gt;0,#REF!,#REF!)),1)</f>
        <v>#REF!</v>
      </c>
      <c r="AK1009" s="107">
        <v>196455.6</v>
      </c>
      <c r="AL1009" s="57">
        <v>0</v>
      </c>
      <c r="AM1009" s="57">
        <v>196455.6</v>
      </c>
      <c r="AN1009" s="54">
        <v>1</v>
      </c>
    </row>
    <row r="1010" spans="1:40" s="56" customFormat="1" ht="14.25" hidden="1" customHeight="1" x14ac:dyDescent="0.25">
      <c r="A1010" s="85">
        <v>1</v>
      </c>
      <c r="B1010" s="86" t="s">
        <v>88</v>
      </c>
      <c r="C1010" s="142" t="s">
        <v>542</v>
      </c>
      <c r="D1010" s="85" t="s">
        <v>203</v>
      </c>
      <c r="E1010" s="85" t="s">
        <v>420</v>
      </c>
      <c r="F1010" s="85"/>
      <c r="G1010" s="87" t="e">
        <f>VLOOKUP(D1010,#REF!,2,FALSE)</f>
        <v>#REF!</v>
      </c>
      <c r="H1010" s="85"/>
      <c r="I1010" s="85"/>
      <c r="J1010" s="86" t="s">
        <v>123</v>
      </c>
      <c r="K1010" s="87" t="str">
        <f xml:space="preserve"> CONCATENATE(C1010," ",D1010)</f>
        <v>Реализация систем защиты ОКИИ Филиал «Печорская ГРЭС» АО «Интер РАО – Электрогенерация»</v>
      </c>
      <c r="L1010" s="99" t="s">
        <v>124</v>
      </c>
      <c r="M1010" s="86" t="s">
        <v>4</v>
      </c>
      <c r="N1010" s="85" t="s">
        <v>208</v>
      </c>
      <c r="O1010" s="85" t="s">
        <v>209</v>
      </c>
      <c r="P1010" s="86">
        <v>13</v>
      </c>
      <c r="Q1010" s="100">
        <v>2354</v>
      </c>
      <c r="R1010" s="97">
        <v>0</v>
      </c>
      <c r="S1010" s="98">
        <v>30602</v>
      </c>
      <c r="T1010" s="95">
        <f t="shared" si="367"/>
        <v>0</v>
      </c>
      <c r="U1010" s="98">
        <v>0</v>
      </c>
      <c r="V1010" s="95">
        <f t="shared" si="368"/>
        <v>0</v>
      </c>
      <c r="W1010" s="95">
        <f t="shared" si="369"/>
        <v>0</v>
      </c>
      <c r="X1010" s="98">
        <v>30602</v>
      </c>
      <c r="Y1010" s="95">
        <f t="shared" si="370"/>
        <v>0</v>
      </c>
      <c r="Z1010" s="95">
        <f t="shared" si="371"/>
        <v>30602</v>
      </c>
      <c r="AA1010" s="243">
        <f>Приоритеты!$D$68</f>
        <v>2024</v>
      </c>
      <c r="AB1010" s="247" t="e">
        <f t="shared" si="364"/>
        <v>#REF!</v>
      </c>
      <c r="AC1010" s="96" t="e">
        <f>S1010*IF($AA1010=2021,IF(OR($M1010="Услуги",$M1010="Работы"),#REF!,IF($U1010&lt;&gt;0,#REF!,#REF!)),1)*IF($AA1010=2022,IF(OR($M1010="Услуги",$M1010="Работы"),#REF!,IF($U1010&lt;&gt;0,#REF!,#REF!)),1)*IF($AA1010=2023,IF(OR($M1010="Услуги",$M1010="Работы"),#REF!,IF($U1010&lt;&gt;0,#REF!,#REF!)),1)*IF($AA1010=2024,IF(OR($M1010="Услуги",$M1010="Работы"),#REF!,IF($U1010&lt;&gt;0,#REF!,#REF!)),1)*IF($AA1010=2025,IF(OR($M1010="Услуги",$M1010="Работы"),#REF!,IF($U1010&lt;&gt;0,#REF!,#REF!)),1)</f>
        <v>#REF!</v>
      </c>
      <c r="AD1010" s="96" t="e">
        <f>T1010*IF($AA1010=2021,IF(OR($M1010="Услуги",$M1010="Работы"),#REF!,IF($U1010&lt;&gt;0,#REF!,#REF!)),1)*IF($AA1010=2022,IF(OR($M1010="Услуги",$M1010="Работы"),#REF!,IF($U1010&lt;&gt;0,#REF!,#REF!)),1)*IF($AA1010=2023,IF(OR($M1010="Услуги",$M1010="Работы"),#REF!,IF($U1010&lt;&gt;0,#REF!,#REF!)),1)*IF($AA1010=2024,IF(OR($M1010="Услуги",$M1010="Работы"),#REF!,IF($U1010&lt;&gt;0,#REF!,#REF!)),1)*IF($AA1010=2025,IF(OR($M1010="Услуги",$M1010="Работы"),#REF!,IF($U1010&lt;&gt;0,#REF!,#REF!)),1)</f>
        <v>#REF!</v>
      </c>
      <c r="AE1010" s="96" t="e">
        <f>U1010*IF($AA1010=2021,IF(OR($M1010="Услуги",$M1010="Работы"),#REF!,IF($U1010&lt;&gt;0,#REF!,#REF!)),1)*IF($AA1010=2022,IF(OR($M1010="Услуги",$M1010="Работы"),#REF!,IF($U1010&lt;&gt;0,#REF!,#REF!)),1)*IF($AA1010=2023,IF(OR($M1010="Услуги",$M1010="Работы"),#REF!,IF($U1010&lt;&gt;0,#REF!,#REF!)),1)*IF($AA1010=2024,IF(OR($M1010="Услуги",$M1010="Работы"),#REF!,IF($U1010&lt;&gt;0,#REF!,#REF!)),1)*IF($AA1010=2025,IF(OR($M1010="Услуги",$M1010="Работы"),#REF!,IF($U1010&lt;&gt;0,#REF!,#REF!)),1)</f>
        <v>#REF!</v>
      </c>
      <c r="AF1010" s="96" t="e">
        <f>V1010*IF($AA1010=2021,IF(OR($M1010="Услуги",$M1010="Работы"),#REF!,IF($U1010&lt;&gt;0,#REF!,#REF!)),1)*IF($AA1010=2022,IF(OR($M1010="Услуги",$M1010="Работы"),#REF!,IF($U1010&lt;&gt;0,#REF!,#REF!)),1)*IF($AA1010=2023,IF(OR($M1010="Услуги",$M1010="Работы"),#REF!,IF($U1010&lt;&gt;0,#REF!,#REF!)),1)*IF($AA1010=2024,IF(OR($M1010="Услуги",$M1010="Работы"),#REF!,IF($U1010&lt;&gt;0,#REF!,#REF!)),1)*IF($AA1010=2025,IF(OR($M1010="Услуги",$M1010="Работы"),#REF!,IF($U1010&lt;&gt;0,#REF!,#REF!)),1)</f>
        <v>#REF!</v>
      </c>
      <c r="AG1010" s="96" t="e">
        <f>W1010*IF($AA1010=2021,IF(OR($M1010="Услуги",$M1010="Работы"),#REF!,IF($U1010&lt;&gt;0,#REF!,#REF!)),1)*IF($AA1010=2022,IF(OR($M1010="Услуги",$M1010="Работы"),#REF!,IF($U1010&lt;&gt;0,#REF!,#REF!)),1)*IF($AA1010=2023,IF(OR($M1010="Услуги",$M1010="Работы"),#REF!,IF($U1010&lt;&gt;0,#REF!,#REF!)),1)*IF($AA1010=2024,IF(OR($M1010="Услуги",$M1010="Работы"),#REF!,IF($U1010&lt;&gt;0,#REF!,#REF!)),1)*IF($AA1010=2025,IF(OR($M1010="Услуги",$M1010="Работы"),#REF!,IF($U1010&lt;&gt;0,#REF!,#REF!)),1)</f>
        <v>#REF!</v>
      </c>
      <c r="AH1010" s="96" t="e">
        <f>X1010*IF($AA1010=2021,IF(OR($M1010="Услуги",$M1010="Работы"),#REF!,IF($U1010&lt;&gt;0,#REF!,#REF!)),1)*IF($AA1010=2022,IF(OR($M1010="Услуги",$M1010="Работы"),#REF!,IF($U1010&lt;&gt;0,#REF!,#REF!)),1)*IF($AA1010=2023,IF(OR($M1010="Услуги",$M1010="Работы"),#REF!,IF($U1010&lt;&gt;0,#REF!,#REF!)),1)*IF($AA1010=2024,IF(OR($M1010="Услуги",$M1010="Работы"),#REF!,IF($U1010&lt;&gt;0,#REF!,#REF!)),1)*IF($AA1010=2025,IF(OR($M1010="Услуги",$M1010="Работы"),#REF!,IF($U1010&lt;&gt;0,#REF!,#REF!)),1)</f>
        <v>#REF!</v>
      </c>
      <c r="AI1010" s="96" t="e">
        <f>Y1010*IF($AA1010=2021,IF(OR($M1010="Услуги",$M1010="Работы"),#REF!,IF($U1010&lt;&gt;0,#REF!,#REF!)),1)*IF($AA1010=2022,IF(OR($M1010="Услуги",$M1010="Работы"),#REF!,IF($U1010&lt;&gt;0,#REF!,#REF!)),1)*IF($AA1010=2023,IF(OR($M1010="Услуги",$M1010="Работы"),#REF!,IF($U1010&lt;&gt;0,#REF!,#REF!)),1)*IF($AA1010=2024,IF(OR($M1010="Услуги",$M1010="Работы"),#REF!,IF($U1010&lt;&gt;0,#REF!,#REF!)),1)*IF($AA1010=2025,IF(OR($M1010="Услуги",$M1010="Работы"),#REF!,IF($U1010&lt;&gt;0,#REF!,#REF!)),1)</f>
        <v>#REF!</v>
      </c>
      <c r="AJ1010" s="96" t="e">
        <f>Z1010*IF($AA1010=2021,IF(OR($M1010="Услуги",$M1010="Работы"),#REF!,IF($U1010&lt;&gt;0,#REF!,#REF!)),1)*IF($AA1010=2022,IF(OR($M1010="Услуги",$M1010="Работы"),#REF!,IF($U1010&lt;&gt;0,#REF!,#REF!)),1)*IF($AA1010=2023,IF(OR($M1010="Услуги",$M1010="Работы"),#REF!,IF($U1010&lt;&gt;0,#REF!,#REF!)),1)*IF($AA1010=2024,IF(OR($M1010="Услуги",$M1010="Работы"),#REF!,IF($U1010&lt;&gt;0,#REF!,#REF!)),1)*IF($AA1010=2025,IF(OR($M1010="Услуги",$M1010="Работы"),#REF!,IF($U1010&lt;&gt;0,#REF!,#REF!)),1)</f>
        <v>#REF!</v>
      </c>
      <c r="AK1010" s="107">
        <v>30602</v>
      </c>
      <c r="AL1010" s="57">
        <v>0</v>
      </c>
      <c r="AM1010" s="57">
        <v>30602</v>
      </c>
      <c r="AN1010" s="54">
        <v>13</v>
      </c>
    </row>
    <row r="1011" spans="1:40" s="56" customFormat="1" ht="14.25" hidden="1" customHeight="1" x14ac:dyDescent="0.25">
      <c r="A1011" s="85">
        <v>1</v>
      </c>
      <c r="B1011" s="86" t="s">
        <v>88</v>
      </c>
      <c r="C1011" s="142" t="s">
        <v>542</v>
      </c>
      <c r="D1011" s="85" t="s">
        <v>203</v>
      </c>
      <c r="E1011" s="85" t="s">
        <v>420</v>
      </c>
      <c r="F1011" s="85"/>
      <c r="G1011" s="87" t="e">
        <f>VLOOKUP(D1011,#REF!,2,FALSE)</f>
        <v>#REF!</v>
      </c>
      <c r="H1011" s="85"/>
      <c r="I1011" s="85"/>
      <c r="J1011" s="86" t="s">
        <v>123</v>
      </c>
      <c r="K1011" s="87" t="str">
        <f xml:space="preserve"> CONCATENATE(C1011," ",D1011)</f>
        <v>Реализация систем защиты ОКИИ Филиал «Печорская ГРЭС» АО «Интер РАО – Электрогенерация»</v>
      </c>
      <c r="L1011" s="99" t="s">
        <v>124</v>
      </c>
      <c r="M1011" s="86" t="s">
        <v>4</v>
      </c>
      <c r="N1011" s="85" t="s">
        <v>125</v>
      </c>
      <c r="O1011" s="85" t="s">
        <v>126</v>
      </c>
      <c r="P1011" s="86">
        <v>1</v>
      </c>
      <c r="Q1011" s="100">
        <v>1694.91</v>
      </c>
      <c r="R1011" s="97">
        <v>0.2</v>
      </c>
      <c r="S1011" s="98">
        <v>2033.89</v>
      </c>
      <c r="T1011" s="95">
        <f t="shared" si="367"/>
        <v>338.98166666666674</v>
      </c>
      <c r="U1011" s="98">
        <v>0</v>
      </c>
      <c r="V1011" s="95">
        <f t="shared" si="368"/>
        <v>0</v>
      </c>
      <c r="W1011" s="95">
        <f t="shared" si="369"/>
        <v>0</v>
      </c>
      <c r="X1011" s="98">
        <v>2033.89</v>
      </c>
      <c r="Y1011" s="95">
        <f t="shared" si="370"/>
        <v>338.98166666666674</v>
      </c>
      <c r="Z1011" s="95">
        <f t="shared" si="371"/>
        <v>1694.9083333333333</v>
      </c>
      <c r="AA1011" s="243">
        <f>Приоритеты!$D$68</f>
        <v>2024</v>
      </c>
      <c r="AB1011" s="247" t="e">
        <f t="shared" si="364"/>
        <v>#REF!</v>
      </c>
      <c r="AC1011" s="96" t="e">
        <f>S1011*IF($AA1011=2021,IF(OR($M1011="Услуги",$M1011="Работы"),#REF!,IF($U1011&lt;&gt;0,#REF!,#REF!)),1)*IF($AA1011=2022,IF(OR($M1011="Услуги",$M1011="Работы"),#REF!,IF($U1011&lt;&gt;0,#REF!,#REF!)),1)*IF($AA1011=2023,IF(OR($M1011="Услуги",$M1011="Работы"),#REF!,IF($U1011&lt;&gt;0,#REF!,#REF!)),1)*IF($AA1011=2024,IF(OR($M1011="Услуги",$M1011="Работы"),#REF!,IF($U1011&lt;&gt;0,#REF!,#REF!)),1)*IF($AA1011=2025,IF(OR($M1011="Услуги",$M1011="Работы"),#REF!,IF($U1011&lt;&gt;0,#REF!,#REF!)),1)</f>
        <v>#REF!</v>
      </c>
      <c r="AD1011" s="96" t="e">
        <f>T1011*IF($AA1011=2021,IF(OR($M1011="Услуги",$M1011="Работы"),#REF!,IF($U1011&lt;&gt;0,#REF!,#REF!)),1)*IF($AA1011=2022,IF(OR($M1011="Услуги",$M1011="Работы"),#REF!,IF($U1011&lt;&gt;0,#REF!,#REF!)),1)*IF($AA1011=2023,IF(OR($M1011="Услуги",$M1011="Работы"),#REF!,IF($U1011&lt;&gt;0,#REF!,#REF!)),1)*IF($AA1011=2024,IF(OR($M1011="Услуги",$M1011="Работы"),#REF!,IF($U1011&lt;&gt;0,#REF!,#REF!)),1)*IF($AA1011=2025,IF(OR($M1011="Услуги",$M1011="Работы"),#REF!,IF($U1011&lt;&gt;0,#REF!,#REF!)),1)</f>
        <v>#REF!</v>
      </c>
      <c r="AE1011" s="96" t="e">
        <f>U1011*IF($AA1011=2021,IF(OR($M1011="Услуги",$M1011="Работы"),#REF!,IF($U1011&lt;&gt;0,#REF!,#REF!)),1)*IF($AA1011=2022,IF(OR($M1011="Услуги",$M1011="Работы"),#REF!,IF($U1011&lt;&gt;0,#REF!,#REF!)),1)*IF($AA1011=2023,IF(OR($M1011="Услуги",$M1011="Работы"),#REF!,IF($U1011&lt;&gt;0,#REF!,#REF!)),1)*IF($AA1011=2024,IF(OR($M1011="Услуги",$M1011="Работы"),#REF!,IF($U1011&lt;&gt;0,#REF!,#REF!)),1)*IF($AA1011=2025,IF(OR($M1011="Услуги",$M1011="Работы"),#REF!,IF($U1011&lt;&gt;0,#REF!,#REF!)),1)</f>
        <v>#REF!</v>
      </c>
      <c r="AF1011" s="96" t="e">
        <f>V1011*IF($AA1011=2021,IF(OR($M1011="Услуги",$M1011="Работы"),#REF!,IF($U1011&lt;&gt;0,#REF!,#REF!)),1)*IF($AA1011=2022,IF(OR($M1011="Услуги",$M1011="Работы"),#REF!,IF($U1011&lt;&gt;0,#REF!,#REF!)),1)*IF($AA1011=2023,IF(OR($M1011="Услуги",$M1011="Работы"),#REF!,IF($U1011&lt;&gt;0,#REF!,#REF!)),1)*IF($AA1011=2024,IF(OR($M1011="Услуги",$M1011="Работы"),#REF!,IF($U1011&lt;&gt;0,#REF!,#REF!)),1)*IF($AA1011=2025,IF(OR($M1011="Услуги",$M1011="Работы"),#REF!,IF($U1011&lt;&gt;0,#REF!,#REF!)),1)</f>
        <v>#REF!</v>
      </c>
      <c r="AG1011" s="96" t="e">
        <f>W1011*IF($AA1011=2021,IF(OR($M1011="Услуги",$M1011="Работы"),#REF!,IF($U1011&lt;&gt;0,#REF!,#REF!)),1)*IF($AA1011=2022,IF(OR($M1011="Услуги",$M1011="Работы"),#REF!,IF($U1011&lt;&gt;0,#REF!,#REF!)),1)*IF($AA1011=2023,IF(OR($M1011="Услуги",$M1011="Работы"),#REF!,IF($U1011&lt;&gt;0,#REF!,#REF!)),1)*IF($AA1011=2024,IF(OR($M1011="Услуги",$M1011="Работы"),#REF!,IF($U1011&lt;&gt;0,#REF!,#REF!)),1)*IF($AA1011=2025,IF(OR($M1011="Услуги",$M1011="Работы"),#REF!,IF($U1011&lt;&gt;0,#REF!,#REF!)),1)</f>
        <v>#REF!</v>
      </c>
      <c r="AH1011" s="96" t="e">
        <f>X1011*IF($AA1011=2021,IF(OR($M1011="Услуги",$M1011="Работы"),#REF!,IF($U1011&lt;&gt;0,#REF!,#REF!)),1)*IF($AA1011=2022,IF(OR($M1011="Услуги",$M1011="Работы"),#REF!,IF($U1011&lt;&gt;0,#REF!,#REF!)),1)*IF($AA1011=2023,IF(OR($M1011="Услуги",$M1011="Работы"),#REF!,IF($U1011&lt;&gt;0,#REF!,#REF!)),1)*IF($AA1011=2024,IF(OR($M1011="Услуги",$M1011="Работы"),#REF!,IF($U1011&lt;&gt;0,#REF!,#REF!)),1)*IF($AA1011=2025,IF(OR($M1011="Услуги",$M1011="Работы"),#REF!,IF($U1011&lt;&gt;0,#REF!,#REF!)),1)</f>
        <v>#REF!</v>
      </c>
      <c r="AI1011" s="96" t="e">
        <f>Y1011*IF($AA1011=2021,IF(OR($M1011="Услуги",$M1011="Работы"),#REF!,IF($U1011&lt;&gt;0,#REF!,#REF!)),1)*IF($AA1011=2022,IF(OR($M1011="Услуги",$M1011="Работы"),#REF!,IF($U1011&lt;&gt;0,#REF!,#REF!)),1)*IF($AA1011=2023,IF(OR($M1011="Услуги",$M1011="Работы"),#REF!,IF($U1011&lt;&gt;0,#REF!,#REF!)),1)*IF($AA1011=2024,IF(OR($M1011="Услуги",$M1011="Работы"),#REF!,IF($U1011&lt;&gt;0,#REF!,#REF!)),1)*IF($AA1011=2025,IF(OR($M1011="Услуги",$M1011="Работы"),#REF!,IF($U1011&lt;&gt;0,#REF!,#REF!)),1)</f>
        <v>#REF!</v>
      </c>
      <c r="AJ1011" s="96" t="e">
        <f>Z1011*IF($AA1011=2021,IF(OR($M1011="Услуги",$M1011="Работы"),#REF!,IF($U1011&lt;&gt;0,#REF!,#REF!)),1)*IF($AA1011=2022,IF(OR($M1011="Услуги",$M1011="Работы"),#REF!,IF($U1011&lt;&gt;0,#REF!,#REF!)),1)*IF($AA1011=2023,IF(OR($M1011="Услуги",$M1011="Работы"),#REF!,IF($U1011&lt;&gt;0,#REF!,#REF!)),1)*IF($AA1011=2024,IF(OR($M1011="Услуги",$M1011="Работы"),#REF!,IF($U1011&lt;&gt;0,#REF!,#REF!)),1)*IF($AA1011=2025,IF(OR($M1011="Услуги",$M1011="Работы"),#REF!,IF($U1011&lt;&gt;0,#REF!,#REF!)),1)</f>
        <v>#REF!</v>
      </c>
      <c r="AK1011" s="107">
        <v>2033.89</v>
      </c>
      <c r="AL1011" s="57">
        <v>0</v>
      </c>
      <c r="AM1011" s="57">
        <v>2033.89</v>
      </c>
      <c r="AN1011" s="54">
        <v>1</v>
      </c>
    </row>
    <row r="1012" spans="1:40" s="56" customFormat="1" ht="14.25" hidden="1" customHeight="1" x14ac:dyDescent="0.25">
      <c r="A1012" s="85">
        <v>1</v>
      </c>
      <c r="B1012" s="86" t="s">
        <v>88</v>
      </c>
      <c r="C1012" s="142" t="s">
        <v>437</v>
      </c>
      <c r="D1012" s="85" t="s">
        <v>203</v>
      </c>
      <c r="E1012" s="85" t="s">
        <v>420</v>
      </c>
      <c r="F1012" s="85"/>
      <c r="G1012" s="87" t="e">
        <f>VLOOKUP(D1012,#REF!,2,FALSE)</f>
        <v>#REF!</v>
      </c>
      <c r="H1012" s="85"/>
      <c r="I1012" s="85"/>
      <c r="J1012" s="86" t="s">
        <v>97</v>
      </c>
      <c r="K1012" s="87" t="str">
        <f t="shared" ref="K1012:K1017" si="372">CONCATENATE(C1012," ",D1012)</f>
        <v>Защита сегментов АСУ ТП Филиал «Печорская ГРЭС» АО «Интер РАО – Электрогенерация»</v>
      </c>
      <c r="L1012" s="99" t="s">
        <v>98</v>
      </c>
      <c r="M1012" s="90" t="s">
        <v>528</v>
      </c>
      <c r="N1012" s="85" t="s">
        <v>372</v>
      </c>
      <c r="O1012" s="85" t="s">
        <v>373</v>
      </c>
      <c r="P1012" s="86">
        <v>2</v>
      </c>
      <c r="Q1012" s="100">
        <v>200000</v>
      </c>
      <c r="R1012" s="97">
        <v>0.2</v>
      </c>
      <c r="S1012" s="98">
        <v>480000</v>
      </c>
      <c r="T1012" s="95">
        <f t="shared" si="367"/>
        <v>80000</v>
      </c>
      <c r="U1012" s="98">
        <v>480000</v>
      </c>
      <c r="V1012" s="95">
        <f t="shared" si="368"/>
        <v>80000</v>
      </c>
      <c r="W1012" s="95">
        <f t="shared" si="369"/>
        <v>400000</v>
      </c>
      <c r="X1012" s="98"/>
      <c r="Y1012" s="95">
        <f t="shared" si="370"/>
        <v>0</v>
      </c>
      <c r="Z1012" s="95">
        <f t="shared" si="371"/>
        <v>0</v>
      </c>
      <c r="AA1012" s="243">
        <f>Приоритеты!$D$68</f>
        <v>2024</v>
      </c>
      <c r="AB1012" s="247" t="e">
        <f t="shared" si="364"/>
        <v>#REF!</v>
      </c>
      <c r="AC1012" s="96" t="e">
        <f>S1012*IF($AA1012=2021,IF(OR($M1012="Услуги",$M1012="Работы"),#REF!,IF($U1012&lt;&gt;0,#REF!,#REF!)),1)*IF($AA1012=2022,IF(OR($M1012="Услуги",$M1012="Работы"),#REF!,IF($U1012&lt;&gt;0,#REF!,#REF!)),1)*IF($AA1012=2023,IF(OR($M1012="Услуги",$M1012="Работы"),#REF!,IF($U1012&lt;&gt;0,#REF!,#REF!)),1)*IF($AA1012=2024,IF(OR($M1012="Услуги",$M1012="Работы"),#REF!,IF($U1012&lt;&gt;0,#REF!,#REF!)),1)*IF($AA1012=2025,IF(OR($M1012="Услуги",$M1012="Работы"),#REF!,IF($U1012&lt;&gt;0,#REF!,#REF!)),1)</f>
        <v>#REF!</v>
      </c>
      <c r="AD1012" s="96" t="e">
        <f>T1012*IF($AA1012=2021,IF(OR($M1012="Услуги",$M1012="Работы"),#REF!,IF($U1012&lt;&gt;0,#REF!,#REF!)),1)*IF($AA1012=2022,IF(OR($M1012="Услуги",$M1012="Работы"),#REF!,IF($U1012&lt;&gt;0,#REF!,#REF!)),1)*IF($AA1012=2023,IF(OR($M1012="Услуги",$M1012="Работы"),#REF!,IF($U1012&lt;&gt;0,#REF!,#REF!)),1)*IF($AA1012=2024,IF(OR($M1012="Услуги",$M1012="Работы"),#REF!,IF($U1012&lt;&gt;0,#REF!,#REF!)),1)*IF($AA1012=2025,IF(OR($M1012="Услуги",$M1012="Работы"),#REF!,IF($U1012&lt;&gt;0,#REF!,#REF!)),1)</f>
        <v>#REF!</v>
      </c>
      <c r="AE1012" s="96" t="e">
        <f>U1012*IF($AA1012=2021,IF(OR($M1012="Услуги",$M1012="Работы"),#REF!,IF($U1012&lt;&gt;0,#REF!,#REF!)),1)*IF($AA1012=2022,IF(OR($M1012="Услуги",$M1012="Работы"),#REF!,IF($U1012&lt;&gt;0,#REF!,#REF!)),1)*IF($AA1012=2023,IF(OR($M1012="Услуги",$M1012="Работы"),#REF!,IF($U1012&lt;&gt;0,#REF!,#REF!)),1)*IF($AA1012=2024,IF(OR($M1012="Услуги",$M1012="Работы"),#REF!,IF($U1012&lt;&gt;0,#REF!,#REF!)),1)*IF($AA1012=2025,IF(OR($M1012="Услуги",$M1012="Работы"),#REF!,IF($U1012&lt;&gt;0,#REF!,#REF!)),1)</f>
        <v>#REF!</v>
      </c>
      <c r="AF1012" s="96" t="e">
        <f>V1012*IF($AA1012=2021,IF(OR($M1012="Услуги",$M1012="Работы"),#REF!,IF($U1012&lt;&gt;0,#REF!,#REF!)),1)*IF($AA1012=2022,IF(OR($M1012="Услуги",$M1012="Работы"),#REF!,IF($U1012&lt;&gt;0,#REF!,#REF!)),1)*IF($AA1012=2023,IF(OR($M1012="Услуги",$M1012="Работы"),#REF!,IF($U1012&lt;&gt;0,#REF!,#REF!)),1)*IF($AA1012=2024,IF(OR($M1012="Услуги",$M1012="Работы"),#REF!,IF($U1012&lt;&gt;0,#REF!,#REF!)),1)*IF($AA1012=2025,IF(OR($M1012="Услуги",$M1012="Работы"),#REF!,IF($U1012&lt;&gt;0,#REF!,#REF!)),1)</f>
        <v>#REF!</v>
      </c>
      <c r="AG1012" s="96" t="e">
        <f>W1012*IF($AA1012=2021,IF(OR($M1012="Услуги",$M1012="Работы"),#REF!,IF($U1012&lt;&gt;0,#REF!,#REF!)),1)*IF($AA1012=2022,IF(OR($M1012="Услуги",$M1012="Работы"),#REF!,IF($U1012&lt;&gt;0,#REF!,#REF!)),1)*IF($AA1012=2023,IF(OR($M1012="Услуги",$M1012="Работы"),#REF!,IF($U1012&lt;&gt;0,#REF!,#REF!)),1)*IF($AA1012=2024,IF(OR($M1012="Услуги",$M1012="Работы"),#REF!,IF($U1012&lt;&gt;0,#REF!,#REF!)),1)*IF($AA1012=2025,IF(OR($M1012="Услуги",$M1012="Работы"),#REF!,IF($U1012&lt;&gt;0,#REF!,#REF!)),1)</f>
        <v>#REF!</v>
      </c>
      <c r="AH1012" s="96" t="e">
        <f>X1012*IF($AA1012=2021,IF(OR($M1012="Услуги",$M1012="Работы"),#REF!,IF($U1012&lt;&gt;0,#REF!,#REF!)),1)*IF($AA1012=2022,IF(OR($M1012="Услуги",$M1012="Работы"),#REF!,IF($U1012&lt;&gt;0,#REF!,#REF!)),1)*IF($AA1012=2023,IF(OR($M1012="Услуги",$M1012="Работы"),#REF!,IF($U1012&lt;&gt;0,#REF!,#REF!)),1)*IF($AA1012=2024,IF(OR($M1012="Услуги",$M1012="Работы"),#REF!,IF($U1012&lt;&gt;0,#REF!,#REF!)),1)*IF($AA1012=2025,IF(OR($M1012="Услуги",$M1012="Работы"),#REF!,IF($U1012&lt;&gt;0,#REF!,#REF!)),1)</f>
        <v>#REF!</v>
      </c>
      <c r="AI1012" s="96" t="e">
        <f>Y1012*IF($AA1012=2021,IF(OR($M1012="Услуги",$M1012="Работы"),#REF!,IF($U1012&lt;&gt;0,#REF!,#REF!)),1)*IF($AA1012=2022,IF(OR($M1012="Услуги",$M1012="Работы"),#REF!,IF($U1012&lt;&gt;0,#REF!,#REF!)),1)*IF($AA1012=2023,IF(OR($M1012="Услуги",$M1012="Работы"),#REF!,IF($U1012&lt;&gt;0,#REF!,#REF!)),1)*IF($AA1012=2024,IF(OR($M1012="Услуги",$M1012="Работы"),#REF!,IF($U1012&lt;&gt;0,#REF!,#REF!)),1)*IF($AA1012=2025,IF(OR($M1012="Услуги",$M1012="Работы"),#REF!,IF($U1012&lt;&gt;0,#REF!,#REF!)),1)</f>
        <v>#REF!</v>
      </c>
      <c r="AJ1012" s="96" t="e">
        <f>Z1012*IF($AA1012=2021,IF(OR($M1012="Услуги",$M1012="Работы"),#REF!,IF($U1012&lt;&gt;0,#REF!,#REF!)),1)*IF($AA1012=2022,IF(OR($M1012="Услуги",$M1012="Работы"),#REF!,IF($U1012&lt;&gt;0,#REF!,#REF!)),1)*IF($AA1012=2023,IF(OR($M1012="Услуги",$M1012="Работы"),#REF!,IF($U1012&lt;&gt;0,#REF!,#REF!)),1)*IF($AA1012=2024,IF(OR($M1012="Услуги",$M1012="Работы"),#REF!,IF($U1012&lt;&gt;0,#REF!,#REF!)),1)*IF($AA1012=2025,IF(OR($M1012="Услуги",$M1012="Работы"),#REF!,IF($U1012&lt;&gt;0,#REF!,#REF!)),1)</f>
        <v>#REF!</v>
      </c>
      <c r="AK1012" s="107">
        <v>480000</v>
      </c>
      <c r="AL1012" s="57">
        <v>480000</v>
      </c>
      <c r="AM1012" s="57">
        <v>0</v>
      </c>
      <c r="AN1012" s="54">
        <v>2</v>
      </c>
    </row>
    <row r="1013" spans="1:40" s="56" customFormat="1" ht="14.25" hidden="1" customHeight="1" x14ac:dyDescent="0.25">
      <c r="A1013" s="85">
        <v>1</v>
      </c>
      <c r="B1013" s="86" t="s">
        <v>88</v>
      </c>
      <c r="C1013" s="142" t="s">
        <v>437</v>
      </c>
      <c r="D1013" s="85" t="s">
        <v>203</v>
      </c>
      <c r="E1013" s="85" t="s">
        <v>420</v>
      </c>
      <c r="F1013" s="85"/>
      <c r="G1013" s="87" t="e">
        <f>VLOOKUP(D1013,#REF!,2,FALSE)</f>
        <v>#REF!</v>
      </c>
      <c r="H1013" s="85"/>
      <c r="I1013" s="85"/>
      <c r="J1013" s="86" t="s">
        <v>97</v>
      </c>
      <c r="K1013" s="87" t="str">
        <f t="shared" si="372"/>
        <v>Защита сегментов АСУ ТП Филиал «Печорская ГРЭС» АО «Интер РАО – Электрогенерация»</v>
      </c>
      <c r="L1013" s="99" t="s">
        <v>98</v>
      </c>
      <c r="M1013" s="90" t="s">
        <v>532</v>
      </c>
      <c r="N1013" s="85" t="s">
        <v>99</v>
      </c>
      <c r="O1013" s="85" t="s">
        <v>100</v>
      </c>
      <c r="P1013" s="86">
        <v>2</v>
      </c>
      <c r="Q1013" s="100">
        <v>118733.33</v>
      </c>
      <c r="R1013" s="97">
        <v>0.2</v>
      </c>
      <c r="S1013" s="98">
        <v>284959.99200000003</v>
      </c>
      <c r="T1013" s="95">
        <f t="shared" si="367"/>
        <v>47493.332000000009</v>
      </c>
      <c r="U1013" s="98">
        <v>0</v>
      </c>
      <c r="V1013" s="95">
        <f t="shared" si="368"/>
        <v>0</v>
      </c>
      <c r="W1013" s="95">
        <f t="shared" si="369"/>
        <v>0</v>
      </c>
      <c r="X1013" s="98">
        <v>284959.99200000003</v>
      </c>
      <c r="Y1013" s="95">
        <f t="shared" si="370"/>
        <v>47493.332000000009</v>
      </c>
      <c r="Z1013" s="95">
        <f t="shared" si="371"/>
        <v>237466.66000000003</v>
      </c>
      <c r="AA1013" s="243">
        <f>2025</f>
        <v>2025</v>
      </c>
      <c r="AB1013" s="247" t="e">
        <f t="shared" si="364"/>
        <v>#REF!</v>
      </c>
      <c r="AC1013" s="96" t="e">
        <f>S1013*IF($AA1013=2021,IF(OR($M1013="Услуги",$M1013="Работы"),#REF!,IF($U1013&lt;&gt;0,#REF!,#REF!)),1)*IF($AA1013=2022,IF(OR($M1013="Услуги",$M1013="Работы"),#REF!,IF($U1013&lt;&gt;0,#REF!,#REF!)),1)*IF($AA1013=2023,IF(OR($M1013="Услуги",$M1013="Работы"),#REF!,IF($U1013&lt;&gt;0,#REF!,#REF!)),1)*IF($AA1013=2024,IF(OR($M1013="Услуги",$M1013="Работы"),#REF!,IF($U1013&lt;&gt;0,#REF!,#REF!)),1)*IF($AA1013=2025,IF(OR($M1013="Услуги",$M1013="Работы"),#REF!,IF($U1013&lt;&gt;0,#REF!,#REF!)),1)</f>
        <v>#REF!</v>
      </c>
      <c r="AD1013" s="96" t="e">
        <f>T1013*IF($AA1013=2021,IF(OR($M1013="Услуги",$M1013="Работы"),#REF!,IF($U1013&lt;&gt;0,#REF!,#REF!)),1)*IF($AA1013=2022,IF(OR($M1013="Услуги",$M1013="Работы"),#REF!,IF($U1013&lt;&gt;0,#REF!,#REF!)),1)*IF($AA1013=2023,IF(OR($M1013="Услуги",$M1013="Работы"),#REF!,IF($U1013&lt;&gt;0,#REF!,#REF!)),1)*IF($AA1013=2024,IF(OR($M1013="Услуги",$M1013="Работы"),#REF!,IF($U1013&lt;&gt;0,#REF!,#REF!)),1)*IF($AA1013=2025,IF(OR($M1013="Услуги",$M1013="Работы"),#REF!,IF($U1013&lt;&gt;0,#REF!,#REF!)),1)</f>
        <v>#REF!</v>
      </c>
      <c r="AE1013" s="96" t="e">
        <f>U1013*IF($AA1013=2021,IF(OR($M1013="Услуги",$M1013="Работы"),#REF!,IF($U1013&lt;&gt;0,#REF!,#REF!)),1)*IF($AA1013=2022,IF(OR($M1013="Услуги",$M1013="Работы"),#REF!,IF($U1013&lt;&gt;0,#REF!,#REF!)),1)*IF($AA1013=2023,IF(OR($M1013="Услуги",$M1013="Работы"),#REF!,IF($U1013&lt;&gt;0,#REF!,#REF!)),1)*IF($AA1013=2024,IF(OR($M1013="Услуги",$M1013="Работы"),#REF!,IF($U1013&lt;&gt;0,#REF!,#REF!)),1)*IF($AA1013=2025,IF(OR($M1013="Услуги",$M1013="Работы"),#REF!,IF($U1013&lt;&gt;0,#REF!,#REF!)),1)</f>
        <v>#REF!</v>
      </c>
      <c r="AF1013" s="96" t="e">
        <f>V1013*IF($AA1013=2021,IF(OR($M1013="Услуги",$M1013="Работы"),#REF!,IF($U1013&lt;&gt;0,#REF!,#REF!)),1)*IF($AA1013=2022,IF(OR($M1013="Услуги",$M1013="Работы"),#REF!,IF($U1013&lt;&gt;0,#REF!,#REF!)),1)*IF($AA1013=2023,IF(OR($M1013="Услуги",$M1013="Работы"),#REF!,IF($U1013&lt;&gt;0,#REF!,#REF!)),1)*IF($AA1013=2024,IF(OR($M1013="Услуги",$M1013="Работы"),#REF!,IF($U1013&lt;&gt;0,#REF!,#REF!)),1)*IF($AA1013=2025,IF(OR($M1013="Услуги",$M1013="Работы"),#REF!,IF($U1013&lt;&gt;0,#REF!,#REF!)),1)</f>
        <v>#REF!</v>
      </c>
      <c r="AG1013" s="96" t="e">
        <f>W1013*IF($AA1013=2021,IF(OR($M1013="Услуги",$M1013="Работы"),#REF!,IF($U1013&lt;&gt;0,#REF!,#REF!)),1)*IF($AA1013=2022,IF(OR($M1013="Услуги",$M1013="Работы"),#REF!,IF($U1013&lt;&gt;0,#REF!,#REF!)),1)*IF($AA1013=2023,IF(OR($M1013="Услуги",$M1013="Работы"),#REF!,IF($U1013&lt;&gt;0,#REF!,#REF!)),1)*IF($AA1013=2024,IF(OR($M1013="Услуги",$M1013="Работы"),#REF!,IF($U1013&lt;&gt;0,#REF!,#REF!)),1)*IF($AA1013=2025,IF(OR($M1013="Услуги",$M1013="Работы"),#REF!,IF($U1013&lt;&gt;0,#REF!,#REF!)),1)</f>
        <v>#REF!</v>
      </c>
      <c r="AH1013" s="96" t="e">
        <f>X1013*IF($AA1013=2021,IF(OR($M1013="Услуги",$M1013="Работы"),#REF!,IF($U1013&lt;&gt;0,#REF!,#REF!)),1)*IF($AA1013=2022,IF(OR($M1013="Услуги",$M1013="Работы"),#REF!,IF($U1013&lt;&gt;0,#REF!,#REF!)),1)*IF($AA1013=2023,IF(OR($M1013="Услуги",$M1013="Работы"),#REF!,IF($U1013&lt;&gt;0,#REF!,#REF!)),1)*IF($AA1013=2024,IF(OR($M1013="Услуги",$M1013="Работы"),#REF!,IF($U1013&lt;&gt;0,#REF!,#REF!)),1)*IF($AA1013=2025,IF(OR($M1013="Услуги",$M1013="Работы"),#REF!,IF($U1013&lt;&gt;0,#REF!,#REF!)),1)</f>
        <v>#REF!</v>
      </c>
      <c r="AI1013" s="96" t="e">
        <f>Y1013*IF($AA1013=2021,IF(OR($M1013="Услуги",$M1013="Работы"),#REF!,IF($U1013&lt;&gt;0,#REF!,#REF!)),1)*IF($AA1013=2022,IF(OR($M1013="Услуги",$M1013="Работы"),#REF!,IF($U1013&lt;&gt;0,#REF!,#REF!)),1)*IF($AA1013=2023,IF(OR($M1013="Услуги",$M1013="Работы"),#REF!,IF($U1013&lt;&gt;0,#REF!,#REF!)),1)*IF($AA1013=2024,IF(OR($M1013="Услуги",$M1013="Работы"),#REF!,IF($U1013&lt;&gt;0,#REF!,#REF!)),1)*IF($AA1013=2025,IF(OR($M1013="Услуги",$M1013="Работы"),#REF!,IF($U1013&lt;&gt;0,#REF!,#REF!)),1)</f>
        <v>#REF!</v>
      </c>
      <c r="AJ1013" s="96" t="e">
        <f>Z1013*IF($AA1013=2021,IF(OR($M1013="Услуги",$M1013="Работы"),#REF!,IF($U1013&lt;&gt;0,#REF!,#REF!)),1)*IF($AA1013=2022,IF(OR($M1013="Услуги",$M1013="Работы"),#REF!,IF($U1013&lt;&gt;0,#REF!,#REF!)),1)*IF($AA1013=2023,IF(OR($M1013="Услуги",$M1013="Работы"),#REF!,IF($U1013&lt;&gt;0,#REF!,#REF!)),1)*IF($AA1013=2024,IF(OR($M1013="Услуги",$M1013="Работы"),#REF!,IF($U1013&lt;&gt;0,#REF!,#REF!)),1)*IF($AA1013=2025,IF(OR($M1013="Услуги",$M1013="Работы"),#REF!,IF($U1013&lt;&gt;0,#REF!,#REF!)),1)</f>
        <v>#REF!</v>
      </c>
      <c r="AK1013" s="107">
        <v>284959.99200000003</v>
      </c>
      <c r="AL1013" s="57">
        <v>0</v>
      </c>
      <c r="AM1013" s="57">
        <v>284959.99200000003</v>
      </c>
      <c r="AN1013" s="54">
        <v>2</v>
      </c>
    </row>
    <row r="1014" spans="1:40" s="56" customFormat="1" ht="14.25" hidden="1" customHeight="1" x14ac:dyDescent="0.25">
      <c r="A1014" s="85">
        <v>1</v>
      </c>
      <c r="B1014" s="86" t="s">
        <v>88</v>
      </c>
      <c r="C1014" s="142" t="s">
        <v>437</v>
      </c>
      <c r="D1014" s="85" t="s">
        <v>203</v>
      </c>
      <c r="E1014" s="85" t="s">
        <v>420</v>
      </c>
      <c r="F1014" s="85"/>
      <c r="G1014" s="87" t="e">
        <f>VLOOKUP(D1014,#REF!,2,FALSE)</f>
        <v>#REF!</v>
      </c>
      <c r="H1014" s="85"/>
      <c r="I1014" s="85"/>
      <c r="J1014" s="86" t="s">
        <v>97</v>
      </c>
      <c r="K1014" s="87" t="str">
        <f t="shared" si="372"/>
        <v>Защита сегментов АСУ ТП Филиал «Печорская ГРЭС» АО «Интер РАО – Электрогенерация»</v>
      </c>
      <c r="L1014" s="99" t="s">
        <v>98</v>
      </c>
      <c r="M1014" s="90" t="s">
        <v>532</v>
      </c>
      <c r="N1014" s="85" t="s">
        <v>198</v>
      </c>
      <c r="O1014" s="85" t="s">
        <v>199</v>
      </c>
      <c r="P1014" s="86">
        <v>2</v>
      </c>
      <c r="Q1014" s="100">
        <v>36533.33</v>
      </c>
      <c r="R1014" s="97">
        <v>0.2</v>
      </c>
      <c r="S1014" s="98">
        <v>87679.991999999998</v>
      </c>
      <c r="T1014" s="95">
        <f t="shared" si="367"/>
        <v>14613.332000000002</v>
      </c>
      <c r="U1014" s="98">
        <v>0</v>
      </c>
      <c r="V1014" s="95">
        <f t="shared" si="368"/>
        <v>0</v>
      </c>
      <c r="W1014" s="95">
        <f t="shared" si="369"/>
        <v>0</v>
      </c>
      <c r="X1014" s="98">
        <v>87679.991999999998</v>
      </c>
      <c r="Y1014" s="95">
        <f t="shared" si="370"/>
        <v>14613.332000000002</v>
      </c>
      <c r="Z1014" s="95">
        <f t="shared" si="371"/>
        <v>73066.66</v>
      </c>
      <c r="AA1014" s="243">
        <f>2025</f>
        <v>2025</v>
      </c>
      <c r="AB1014" s="247" t="e">
        <f t="shared" si="364"/>
        <v>#REF!</v>
      </c>
      <c r="AC1014" s="96" t="e">
        <f>S1014*IF($AA1014=2021,IF(OR($M1014="Услуги",$M1014="Работы"),#REF!,IF($U1014&lt;&gt;0,#REF!,#REF!)),1)*IF($AA1014=2022,IF(OR($M1014="Услуги",$M1014="Работы"),#REF!,IF($U1014&lt;&gt;0,#REF!,#REF!)),1)*IF($AA1014=2023,IF(OR($M1014="Услуги",$M1014="Работы"),#REF!,IF($U1014&lt;&gt;0,#REF!,#REF!)),1)*IF($AA1014=2024,IF(OR($M1014="Услуги",$M1014="Работы"),#REF!,IF($U1014&lt;&gt;0,#REF!,#REF!)),1)*IF($AA1014=2025,IF(OR($M1014="Услуги",$M1014="Работы"),#REF!,IF($U1014&lt;&gt;0,#REF!,#REF!)),1)</f>
        <v>#REF!</v>
      </c>
      <c r="AD1014" s="96" t="e">
        <f>T1014*IF($AA1014=2021,IF(OR($M1014="Услуги",$M1014="Работы"),#REF!,IF($U1014&lt;&gt;0,#REF!,#REF!)),1)*IF($AA1014=2022,IF(OR($M1014="Услуги",$M1014="Работы"),#REF!,IF($U1014&lt;&gt;0,#REF!,#REF!)),1)*IF($AA1014=2023,IF(OR($M1014="Услуги",$M1014="Работы"),#REF!,IF($U1014&lt;&gt;0,#REF!,#REF!)),1)*IF($AA1014=2024,IF(OR($M1014="Услуги",$M1014="Работы"),#REF!,IF($U1014&lt;&gt;0,#REF!,#REF!)),1)*IF($AA1014=2025,IF(OR($M1014="Услуги",$M1014="Работы"),#REF!,IF($U1014&lt;&gt;0,#REF!,#REF!)),1)</f>
        <v>#REF!</v>
      </c>
      <c r="AE1014" s="96" t="e">
        <f>U1014*IF($AA1014=2021,IF(OR($M1014="Услуги",$M1014="Работы"),#REF!,IF($U1014&lt;&gt;0,#REF!,#REF!)),1)*IF($AA1014=2022,IF(OR($M1014="Услуги",$M1014="Работы"),#REF!,IF($U1014&lt;&gt;0,#REF!,#REF!)),1)*IF($AA1014=2023,IF(OR($M1014="Услуги",$M1014="Работы"),#REF!,IF($U1014&lt;&gt;0,#REF!,#REF!)),1)*IF($AA1014=2024,IF(OR($M1014="Услуги",$M1014="Работы"),#REF!,IF($U1014&lt;&gt;0,#REF!,#REF!)),1)*IF($AA1014=2025,IF(OR($M1014="Услуги",$M1014="Работы"),#REF!,IF($U1014&lt;&gt;0,#REF!,#REF!)),1)</f>
        <v>#REF!</v>
      </c>
      <c r="AF1014" s="96" t="e">
        <f>V1014*IF($AA1014=2021,IF(OR($M1014="Услуги",$M1014="Работы"),#REF!,IF($U1014&lt;&gt;0,#REF!,#REF!)),1)*IF($AA1014=2022,IF(OR($M1014="Услуги",$M1014="Работы"),#REF!,IF($U1014&lt;&gt;0,#REF!,#REF!)),1)*IF($AA1014=2023,IF(OR($M1014="Услуги",$M1014="Работы"),#REF!,IF($U1014&lt;&gt;0,#REF!,#REF!)),1)*IF($AA1014=2024,IF(OR($M1014="Услуги",$M1014="Работы"),#REF!,IF($U1014&lt;&gt;0,#REF!,#REF!)),1)*IF($AA1014=2025,IF(OR($M1014="Услуги",$M1014="Работы"),#REF!,IF($U1014&lt;&gt;0,#REF!,#REF!)),1)</f>
        <v>#REF!</v>
      </c>
      <c r="AG1014" s="96" t="e">
        <f>W1014*IF($AA1014=2021,IF(OR($M1014="Услуги",$M1014="Работы"),#REF!,IF($U1014&lt;&gt;0,#REF!,#REF!)),1)*IF($AA1014=2022,IF(OR($M1014="Услуги",$M1014="Работы"),#REF!,IF($U1014&lt;&gt;0,#REF!,#REF!)),1)*IF($AA1014=2023,IF(OR($M1014="Услуги",$M1014="Работы"),#REF!,IF($U1014&lt;&gt;0,#REF!,#REF!)),1)*IF($AA1014=2024,IF(OR($M1014="Услуги",$M1014="Работы"),#REF!,IF($U1014&lt;&gt;0,#REF!,#REF!)),1)*IF($AA1014=2025,IF(OR($M1014="Услуги",$M1014="Работы"),#REF!,IF($U1014&lt;&gt;0,#REF!,#REF!)),1)</f>
        <v>#REF!</v>
      </c>
      <c r="AH1014" s="96" t="e">
        <f>X1014*IF($AA1014=2021,IF(OR($M1014="Услуги",$M1014="Работы"),#REF!,IF($U1014&lt;&gt;0,#REF!,#REF!)),1)*IF($AA1014=2022,IF(OR($M1014="Услуги",$M1014="Работы"),#REF!,IF($U1014&lt;&gt;0,#REF!,#REF!)),1)*IF($AA1014=2023,IF(OR($M1014="Услуги",$M1014="Работы"),#REF!,IF($U1014&lt;&gt;0,#REF!,#REF!)),1)*IF($AA1014=2024,IF(OR($M1014="Услуги",$M1014="Работы"),#REF!,IF($U1014&lt;&gt;0,#REF!,#REF!)),1)*IF($AA1014=2025,IF(OR($M1014="Услуги",$M1014="Работы"),#REF!,IF($U1014&lt;&gt;0,#REF!,#REF!)),1)</f>
        <v>#REF!</v>
      </c>
      <c r="AI1014" s="96" t="e">
        <f>Y1014*IF($AA1014=2021,IF(OR($M1014="Услуги",$M1014="Работы"),#REF!,IF($U1014&lt;&gt;0,#REF!,#REF!)),1)*IF($AA1014=2022,IF(OR($M1014="Услуги",$M1014="Работы"),#REF!,IF($U1014&lt;&gt;0,#REF!,#REF!)),1)*IF($AA1014=2023,IF(OR($M1014="Услуги",$M1014="Работы"),#REF!,IF($U1014&lt;&gt;0,#REF!,#REF!)),1)*IF($AA1014=2024,IF(OR($M1014="Услуги",$M1014="Работы"),#REF!,IF($U1014&lt;&gt;0,#REF!,#REF!)),1)*IF($AA1014=2025,IF(OR($M1014="Услуги",$M1014="Работы"),#REF!,IF($U1014&lt;&gt;0,#REF!,#REF!)),1)</f>
        <v>#REF!</v>
      </c>
      <c r="AJ1014" s="96" t="e">
        <f>Z1014*IF($AA1014=2021,IF(OR($M1014="Услуги",$M1014="Работы"),#REF!,IF($U1014&lt;&gt;0,#REF!,#REF!)),1)*IF($AA1014=2022,IF(OR($M1014="Услуги",$M1014="Работы"),#REF!,IF($U1014&lt;&gt;0,#REF!,#REF!)),1)*IF($AA1014=2023,IF(OR($M1014="Услуги",$M1014="Работы"),#REF!,IF($U1014&lt;&gt;0,#REF!,#REF!)),1)*IF($AA1014=2024,IF(OR($M1014="Услуги",$M1014="Работы"),#REF!,IF($U1014&lt;&gt;0,#REF!,#REF!)),1)*IF($AA1014=2025,IF(OR($M1014="Услуги",$M1014="Работы"),#REF!,IF($U1014&lt;&gt;0,#REF!,#REF!)),1)</f>
        <v>#REF!</v>
      </c>
      <c r="AK1014" s="107">
        <v>87679.991999999998</v>
      </c>
      <c r="AL1014" s="57">
        <v>0</v>
      </c>
      <c r="AM1014" s="57">
        <v>87679.991999999998</v>
      </c>
      <c r="AN1014" s="54">
        <v>2</v>
      </c>
    </row>
    <row r="1015" spans="1:40" s="56" customFormat="1" ht="14.25" hidden="1" customHeight="1" x14ac:dyDescent="0.25">
      <c r="A1015" s="85">
        <v>1</v>
      </c>
      <c r="B1015" s="86" t="s">
        <v>88</v>
      </c>
      <c r="C1015" s="142" t="s">
        <v>437</v>
      </c>
      <c r="D1015" s="85" t="s">
        <v>203</v>
      </c>
      <c r="E1015" s="85" t="s">
        <v>420</v>
      </c>
      <c r="F1015" s="85"/>
      <c r="G1015" s="87" t="e">
        <f>VLOOKUP(D1015,#REF!,2,FALSE)</f>
        <v>#REF!</v>
      </c>
      <c r="H1015" s="85"/>
      <c r="I1015" s="85"/>
      <c r="J1015" s="86" t="s">
        <v>97</v>
      </c>
      <c r="K1015" s="87" t="str">
        <f t="shared" si="372"/>
        <v>Защита сегментов АСУ ТП Филиал «Печорская ГРЭС» АО «Интер РАО – Электрогенерация»</v>
      </c>
      <c r="L1015" s="99" t="s">
        <v>374</v>
      </c>
      <c r="M1015" s="90" t="s">
        <v>528</v>
      </c>
      <c r="N1015" s="85" t="s">
        <v>375</v>
      </c>
      <c r="O1015" s="85" t="s">
        <v>376</v>
      </c>
      <c r="P1015" s="86">
        <v>2</v>
      </c>
      <c r="Q1015" s="100">
        <v>130000</v>
      </c>
      <c r="R1015" s="97">
        <v>0.2</v>
      </c>
      <c r="S1015" s="98">
        <v>312000</v>
      </c>
      <c r="T1015" s="95">
        <f t="shared" si="367"/>
        <v>52000</v>
      </c>
      <c r="U1015" s="98">
        <v>312000</v>
      </c>
      <c r="V1015" s="95">
        <f t="shared" si="368"/>
        <v>52000</v>
      </c>
      <c r="W1015" s="95">
        <f t="shared" si="369"/>
        <v>260000</v>
      </c>
      <c r="X1015" s="98"/>
      <c r="Y1015" s="95">
        <f t="shared" si="370"/>
        <v>0</v>
      </c>
      <c r="Z1015" s="95">
        <f t="shared" si="371"/>
        <v>0</v>
      </c>
      <c r="AA1015" s="243">
        <f>Приоритеты!$D$68</f>
        <v>2024</v>
      </c>
      <c r="AB1015" s="247" t="e">
        <f t="shared" si="364"/>
        <v>#REF!</v>
      </c>
      <c r="AC1015" s="96" t="e">
        <f>S1015*IF($AA1015=2021,IF(OR($M1015="Услуги",$M1015="Работы"),#REF!,IF($U1015&lt;&gt;0,#REF!,#REF!)),1)*IF($AA1015=2022,IF(OR($M1015="Услуги",$M1015="Работы"),#REF!,IF($U1015&lt;&gt;0,#REF!,#REF!)),1)*IF($AA1015=2023,IF(OR($M1015="Услуги",$M1015="Работы"),#REF!,IF($U1015&lt;&gt;0,#REF!,#REF!)),1)*IF($AA1015=2024,IF(OR($M1015="Услуги",$M1015="Работы"),#REF!,IF($U1015&lt;&gt;0,#REF!,#REF!)),1)*IF($AA1015=2025,IF(OR($M1015="Услуги",$M1015="Работы"),#REF!,IF($U1015&lt;&gt;0,#REF!,#REF!)),1)</f>
        <v>#REF!</v>
      </c>
      <c r="AD1015" s="96" t="e">
        <f>T1015*IF($AA1015=2021,IF(OR($M1015="Услуги",$M1015="Работы"),#REF!,IF($U1015&lt;&gt;0,#REF!,#REF!)),1)*IF($AA1015=2022,IF(OR($M1015="Услуги",$M1015="Работы"),#REF!,IF($U1015&lt;&gt;0,#REF!,#REF!)),1)*IF($AA1015=2023,IF(OR($M1015="Услуги",$M1015="Работы"),#REF!,IF($U1015&lt;&gt;0,#REF!,#REF!)),1)*IF($AA1015=2024,IF(OR($M1015="Услуги",$M1015="Работы"),#REF!,IF($U1015&lt;&gt;0,#REF!,#REF!)),1)*IF($AA1015=2025,IF(OR($M1015="Услуги",$M1015="Работы"),#REF!,IF($U1015&lt;&gt;0,#REF!,#REF!)),1)</f>
        <v>#REF!</v>
      </c>
      <c r="AE1015" s="96" t="e">
        <f>U1015*IF($AA1015=2021,IF(OR($M1015="Услуги",$M1015="Работы"),#REF!,IF($U1015&lt;&gt;0,#REF!,#REF!)),1)*IF($AA1015=2022,IF(OR($M1015="Услуги",$M1015="Работы"),#REF!,IF($U1015&lt;&gt;0,#REF!,#REF!)),1)*IF($AA1015=2023,IF(OR($M1015="Услуги",$M1015="Работы"),#REF!,IF($U1015&lt;&gt;0,#REF!,#REF!)),1)*IF($AA1015=2024,IF(OR($M1015="Услуги",$M1015="Работы"),#REF!,IF($U1015&lt;&gt;0,#REF!,#REF!)),1)*IF($AA1015=2025,IF(OR($M1015="Услуги",$M1015="Работы"),#REF!,IF($U1015&lt;&gt;0,#REF!,#REF!)),1)</f>
        <v>#REF!</v>
      </c>
      <c r="AF1015" s="96" t="e">
        <f>V1015*IF($AA1015=2021,IF(OR($M1015="Услуги",$M1015="Работы"),#REF!,IF($U1015&lt;&gt;0,#REF!,#REF!)),1)*IF($AA1015=2022,IF(OR($M1015="Услуги",$M1015="Работы"),#REF!,IF($U1015&lt;&gt;0,#REF!,#REF!)),1)*IF($AA1015=2023,IF(OR($M1015="Услуги",$M1015="Работы"),#REF!,IF($U1015&lt;&gt;0,#REF!,#REF!)),1)*IF($AA1015=2024,IF(OR($M1015="Услуги",$M1015="Работы"),#REF!,IF($U1015&lt;&gt;0,#REF!,#REF!)),1)*IF($AA1015=2025,IF(OR($M1015="Услуги",$M1015="Работы"),#REF!,IF($U1015&lt;&gt;0,#REF!,#REF!)),1)</f>
        <v>#REF!</v>
      </c>
      <c r="AG1015" s="96" t="e">
        <f>W1015*IF($AA1015=2021,IF(OR($M1015="Услуги",$M1015="Работы"),#REF!,IF($U1015&lt;&gt;0,#REF!,#REF!)),1)*IF($AA1015=2022,IF(OR($M1015="Услуги",$M1015="Работы"),#REF!,IF($U1015&lt;&gt;0,#REF!,#REF!)),1)*IF($AA1015=2023,IF(OR($M1015="Услуги",$M1015="Работы"),#REF!,IF($U1015&lt;&gt;0,#REF!,#REF!)),1)*IF($AA1015=2024,IF(OR($M1015="Услуги",$M1015="Работы"),#REF!,IF($U1015&lt;&gt;0,#REF!,#REF!)),1)*IF($AA1015=2025,IF(OR($M1015="Услуги",$M1015="Работы"),#REF!,IF($U1015&lt;&gt;0,#REF!,#REF!)),1)</f>
        <v>#REF!</v>
      </c>
      <c r="AH1015" s="96" t="e">
        <f>X1015*IF($AA1015=2021,IF(OR($M1015="Услуги",$M1015="Работы"),#REF!,IF($U1015&lt;&gt;0,#REF!,#REF!)),1)*IF($AA1015=2022,IF(OR($M1015="Услуги",$M1015="Работы"),#REF!,IF($U1015&lt;&gt;0,#REF!,#REF!)),1)*IF($AA1015=2023,IF(OR($M1015="Услуги",$M1015="Работы"),#REF!,IF($U1015&lt;&gt;0,#REF!,#REF!)),1)*IF($AA1015=2024,IF(OR($M1015="Услуги",$M1015="Работы"),#REF!,IF($U1015&lt;&gt;0,#REF!,#REF!)),1)*IF($AA1015=2025,IF(OR($M1015="Услуги",$M1015="Работы"),#REF!,IF($U1015&lt;&gt;0,#REF!,#REF!)),1)</f>
        <v>#REF!</v>
      </c>
      <c r="AI1015" s="96" t="e">
        <f>Y1015*IF($AA1015=2021,IF(OR($M1015="Услуги",$M1015="Работы"),#REF!,IF($U1015&lt;&gt;0,#REF!,#REF!)),1)*IF($AA1015=2022,IF(OR($M1015="Услуги",$M1015="Работы"),#REF!,IF($U1015&lt;&gt;0,#REF!,#REF!)),1)*IF($AA1015=2023,IF(OR($M1015="Услуги",$M1015="Работы"),#REF!,IF($U1015&lt;&gt;0,#REF!,#REF!)),1)*IF($AA1015=2024,IF(OR($M1015="Услуги",$M1015="Работы"),#REF!,IF($U1015&lt;&gt;0,#REF!,#REF!)),1)*IF($AA1015=2025,IF(OR($M1015="Услуги",$M1015="Работы"),#REF!,IF($U1015&lt;&gt;0,#REF!,#REF!)),1)</f>
        <v>#REF!</v>
      </c>
      <c r="AJ1015" s="96" t="e">
        <f>Z1015*IF($AA1015=2021,IF(OR($M1015="Услуги",$M1015="Работы"),#REF!,IF($U1015&lt;&gt;0,#REF!,#REF!)),1)*IF($AA1015=2022,IF(OR($M1015="Услуги",$M1015="Работы"),#REF!,IF($U1015&lt;&gt;0,#REF!,#REF!)),1)*IF($AA1015=2023,IF(OR($M1015="Услуги",$M1015="Работы"),#REF!,IF($U1015&lt;&gt;0,#REF!,#REF!)),1)*IF($AA1015=2024,IF(OR($M1015="Услуги",$M1015="Работы"),#REF!,IF($U1015&lt;&gt;0,#REF!,#REF!)),1)*IF($AA1015=2025,IF(OR($M1015="Услуги",$M1015="Работы"),#REF!,IF($U1015&lt;&gt;0,#REF!,#REF!)),1)</f>
        <v>#REF!</v>
      </c>
      <c r="AK1015" s="107">
        <v>312000</v>
      </c>
      <c r="AL1015" s="57">
        <v>312000</v>
      </c>
      <c r="AM1015" s="57">
        <v>0</v>
      </c>
      <c r="AN1015" s="54">
        <v>2</v>
      </c>
    </row>
    <row r="1016" spans="1:40" s="56" customFormat="1" ht="14.25" hidden="1" customHeight="1" x14ac:dyDescent="0.25">
      <c r="A1016" s="85">
        <v>1</v>
      </c>
      <c r="B1016" s="86" t="s">
        <v>88</v>
      </c>
      <c r="C1016" s="142" t="s">
        <v>437</v>
      </c>
      <c r="D1016" s="85" t="s">
        <v>203</v>
      </c>
      <c r="E1016" s="85" t="s">
        <v>420</v>
      </c>
      <c r="F1016" s="85"/>
      <c r="G1016" s="87" t="e">
        <f>VLOOKUP(D1016,#REF!,2,FALSE)</f>
        <v>#REF!</v>
      </c>
      <c r="H1016" s="85"/>
      <c r="I1016" s="85"/>
      <c r="J1016" s="86" t="s">
        <v>101</v>
      </c>
      <c r="K1016" s="87" t="str">
        <f t="shared" si="372"/>
        <v>Защита сегментов АСУ ТП Филиал «Печорская ГРЭС» АО «Интер РАО – Электрогенерация»</v>
      </c>
      <c r="L1016" s="99" t="s">
        <v>102</v>
      </c>
      <c r="M1016" s="86" t="s">
        <v>4</v>
      </c>
      <c r="N1016" s="85" t="s">
        <v>103</v>
      </c>
      <c r="O1016" s="85" t="s">
        <v>104</v>
      </c>
      <c r="P1016" s="86">
        <v>2</v>
      </c>
      <c r="Q1016" s="100">
        <v>69908</v>
      </c>
      <c r="R1016" s="97">
        <v>0</v>
      </c>
      <c r="S1016" s="98">
        <f>U1016+X1016</f>
        <v>139816</v>
      </c>
      <c r="T1016" s="95">
        <f t="shared" si="367"/>
        <v>0</v>
      </c>
      <c r="U1016" s="98"/>
      <c r="V1016" s="95">
        <f t="shared" si="368"/>
        <v>0</v>
      </c>
      <c r="W1016" s="95">
        <f t="shared" si="369"/>
        <v>0</v>
      </c>
      <c r="X1016" s="98">
        <f>P1016*Q1016</f>
        <v>139816</v>
      </c>
      <c r="Y1016" s="95">
        <f t="shared" si="370"/>
        <v>0</v>
      </c>
      <c r="Z1016" s="95">
        <f t="shared" si="371"/>
        <v>139816</v>
      </c>
      <c r="AA1016" s="245" t="s">
        <v>519</v>
      </c>
      <c r="AB1016" s="247">
        <f t="shared" si="364"/>
        <v>0</v>
      </c>
      <c r="AC1016" s="96">
        <f>S1016*IF($AA1016=2021,IF(OR($M1016="Услуги",$M1016="Работы"),#REF!,IF($U1016&lt;&gt;0,#REF!,#REF!)),1)*IF($AA1016=2022,IF(OR($M1016="Услуги",$M1016="Работы"),#REF!,IF($U1016&lt;&gt;0,#REF!,#REF!)),1)*IF($AA1016=2023,IF(OR($M1016="Услуги",$M1016="Работы"),#REF!,IF($U1016&lt;&gt;0,#REF!,#REF!)),1)*IF($AA1016=2024,IF(OR($M1016="Услуги",$M1016="Работы"),#REF!,IF($U1016&lt;&gt;0,#REF!,#REF!)),1)*IF($AA1016=2025,IF(OR($M1016="Услуги",$M1016="Работы"),#REF!,IF($U1016&lt;&gt;0,#REF!,#REF!)),1)</f>
        <v>139816</v>
      </c>
      <c r="AD1016" s="96">
        <f>T1016*IF($AA1016=2021,IF(OR($M1016="Услуги",$M1016="Работы"),#REF!,IF($U1016&lt;&gt;0,#REF!,#REF!)),1)*IF($AA1016=2022,IF(OR($M1016="Услуги",$M1016="Работы"),#REF!,IF($U1016&lt;&gt;0,#REF!,#REF!)),1)*IF($AA1016=2023,IF(OR($M1016="Услуги",$M1016="Работы"),#REF!,IF($U1016&lt;&gt;0,#REF!,#REF!)),1)*IF($AA1016=2024,IF(OR($M1016="Услуги",$M1016="Работы"),#REF!,IF($U1016&lt;&gt;0,#REF!,#REF!)),1)*IF($AA1016=2025,IF(OR($M1016="Услуги",$M1016="Работы"),#REF!,IF($U1016&lt;&gt;0,#REF!,#REF!)),1)</f>
        <v>0</v>
      </c>
      <c r="AE1016" s="96">
        <f>U1016*IF($AA1016=2021,IF(OR($M1016="Услуги",$M1016="Работы"),#REF!,IF($U1016&lt;&gt;0,#REF!,#REF!)),1)*IF($AA1016=2022,IF(OR($M1016="Услуги",$M1016="Работы"),#REF!,IF($U1016&lt;&gt;0,#REF!,#REF!)),1)*IF($AA1016=2023,IF(OR($M1016="Услуги",$M1016="Работы"),#REF!,IF($U1016&lt;&gt;0,#REF!,#REF!)),1)*IF($AA1016=2024,IF(OR($M1016="Услуги",$M1016="Работы"),#REF!,IF($U1016&lt;&gt;0,#REF!,#REF!)),1)*IF($AA1016=2025,IF(OR($M1016="Услуги",$M1016="Работы"),#REF!,IF($U1016&lt;&gt;0,#REF!,#REF!)),1)</f>
        <v>0</v>
      </c>
      <c r="AF1016" s="96">
        <f>V1016*IF($AA1016=2021,IF(OR($M1016="Услуги",$M1016="Работы"),#REF!,IF($U1016&lt;&gt;0,#REF!,#REF!)),1)*IF($AA1016=2022,IF(OR($M1016="Услуги",$M1016="Работы"),#REF!,IF($U1016&lt;&gt;0,#REF!,#REF!)),1)*IF($AA1016=2023,IF(OR($M1016="Услуги",$M1016="Работы"),#REF!,IF($U1016&lt;&gt;0,#REF!,#REF!)),1)*IF($AA1016=2024,IF(OR($M1016="Услуги",$M1016="Работы"),#REF!,IF($U1016&lt;&gt;0,#REF!,#REF!)),1)*IF($AA1016=2025,IF(OR($M1016="Услуги",$M1016="Работы"),#REF!,IF($U1016&lt;&gt;0,#REF!,#REF!)),1)</f>
        <v>0</v>
      </c>
      <c r="AG1016" s="96">
        <f>W1016*IF($AA1016=2021,IF(OR($M1016="Услуги",$M1016="Работы"),#REF!,IF($U1016&lt;&gt;0,#REF!,#REF!)),1)*IF($AA1016=2022,IF(OR($M1016="Услуги",$M1016="Работы"),#REF!,IF($U1016&lt;&gt;0,#REF!,#REF!)),1)*IF($AA1016=2023,IF(OR($M1016="Услуги",$M1016="Работы"),#REF!,IF($U1016&lt;&gt;0,#REF!,#REF!)),1)*IF($AA1016=2024,IF(OR($M1016="Услуги",$M1016="Работы"),#REF!,IF($U1016&lt;&gt;0,#REF!,#REF!)),1)*IF($AA1016=2025,IF(OR($M1016="Услуги",$M1016="Работы"),#REF!,IF($U1016&lt;&gt;0,#REF!,#REF!)),1)</f>
        <v>0</v>
      </c>
      <c r="AH1016" s="96">
        <f>X1016*IF($AA1016=2021,IF(OR($M1016="Услуги",$M1016="Работы"),#REF!,IF($U1016&lt;&gt;0,#REF!,#REF!)),1)*IF($AA1016=2022,IF(OR($M1016="Услуги",$M1016="Работы"),#REF!,IF($U1016&lt;&gt;0,#REF!,#REF!)),1)*IF($AA1016=2023,IF(OR($M1016="Услуги",$M1016="Работы"),#REF!,IF($U1016&lt;&gt;0,#REF!,#REF!)),1)*IF($AA1016=2024,IF(OR($M1016="Услуги",$M1016="Работы"),#REF!,IF($U1016&lt;&gt;0,#REF!,#REF!)),1)*IF($AA1016=2025,IF(OR($M1016="Услуги",$M1016="Работы"),#REF!,IF($U1016&lt;&gt;0,#REF!,#REF!)),1)</f>
        <v>139816</v>
      </c>
      <c r="AI1016" s="96">
        <f>Y1016*IF($AA1016=2021,IF(OR($M1016="Услуги",$M1016="Работы"),#REF!,IF($U1016&lt;&gt;0,#REF!,#REF!)),1)*IF($AA1016=2022,IF(OR($M1016="Услуги",$M1016="Работы"),#REF!,IF($U1016&lt;&gt;0,#REF!,#REF!)),1)*IF($AA1016=2023,IF(OR($M1016="Услуги",$M1016="Работы"),#REF!,IF($U1016&lt;&gt;0,#REF!,#REF!)),1)*IF($AA1016=2024,IF(OR($M1016="Услуги",$M1016="Работы"),#REF!,IF($U1016&lt;&gt;0,#REF!,#REF!)),1)*IF($AA1016=2025,IF(OR($M1016="Услуги",$M1016="Работы"),#REF!,IF($U1016&lt;&gt;0,#REF!,#REF!)),1)</f>
        <v>0</v>
      </c>
      <c r="AJ1016" s="96">
        <f>Z1016*IF($AA1016=2021,IF(OR($M1016="Услуги",$M1016="Работы"),#REF!,IF($U1016&lt;&gt;0,#REF!,#REF!)),1)*IF($AA1016=2022,IF(OR($M1016="Услуги",$M1016="Работы"),#REF!,IF($U1016&lt;&gt;0,#REF!,#REF!)),1)*IF($AA1016=2023,IF(OR($M1016="Услуги",$M1016="Работы"),#REF!,IF($U1016&lt;&gt;0,#REF!,#REF!)),1)*IF($AA1016=2024,IF(OR($M1016="Услуги",$M1016="Работы"),#REF!,IF($U1016&lt;&gt;0,#REF!,#REF!)),1)*IF($AA1016=2025,IF(OR($M1016="Услуги",$M1016="Работы"),#REF!,IF($U1016&lt;&gt;0,#REF!,#REF!)),1)</f>
        <v>139816</v>
      </c>
      <c r="AK1016" s="107">
        <v>139816</v>
      </c>
      <c r="AL1016" s="57">
        <v>0</v>
      </c>
      <c r="AM1016" s="57">
        <v>139816</v>
      </c>
      <c r="AN1016" s="54">
        <v>2</v>
      </c>
    </row>
    <row r="1017" spans="1:40" s="56" customFormat="1" ht="14.25" hidden="1" customHeight="1" x14ac:dyDescent="0.25">
      <c r="A1017" s="85">
        <v>1</v>
      </c>
      <c r="B1017" s="86" t="s">
        <v>88</v>
      </c>
      <c r="C1017" s="142" t="s">
        <v>437</v>
      </c>
      <c r="D1017" s="85" t="s">
        <v>203</v>
      </c>
      <c r="E1017" s="85" t="s">
        <v>420</v>
      </c>
      <c r="F1017" s="85"/>
      <c r="G1017" s="87" t="e">
        <f>VLOOKUP(D1017,#REF!,2,FALSE)</f>
        <v>#REF!</v>
      </c>
      <c r="H1017" s="85"/>
      <c r="I1017" s="85"/>
      <c r="J1017" s="86" t="s">
        <v>101</v>
      </c>
      <c r="K1017" s="87" t="str">
        <f t="shared" si="372"/>
        <v>Защита сегментов АСУ ТП Филиал «Печорская ГРЭС» АО «Интер РАО – Электрогенерация»</v>
      </c>
      <c r="L1017" s="99" t="s">
        <v>102</v>
      </c>
      <c r="M1017" s="86" t="s">
        <v>4</v>
      </c>
      <c r="N1017" s="85" t="s">
        <v>151</v>
      </c>
      <c r="O1017" s="85" t="s">
        <v>152</v>
      </c>
      <c r="P1017" s="86">
        <v>16</v>
      </c>
      <c r="Q1017" s="100">
        <v>6823</v>
      </c>
      <c r="R1017" s="97">
        <v>0</v>
      </c>
      <c r="S1017" s="98">
        <f>U1017+X1017</f>
        <v>109168</v>
      </c>
      <c r="T1017" s="95">
        <f t="shared" si="367"/>
        <v>0</v>
      </c>
      <c r="U1017" s="98"/>
      <c r="V1017" s="95">
        <f t="shared" si="368"/>
        <v>0</v>
      </c>
      <c r="W1017" s="95">
        <f t="shared" si="369"/>
        <v>0</v>
      </c>
      <c r="X1017" s="98">
        <f>P1017*Q1017</f>
        <v>109168</v>
      </c>
      <c r="Y1017" s="95">
        <f t="shared" si="370"/>
        <v>0</v>
      </c>
      <c r="Z1017" s="95">
        <f t="shared" si="371"/>
        <v>109168</v>
      </c>
      <c r="AA1017" s="245" t="s">
        <v>519</v>
      </c>
      <c r="AB1017" s="247">
        <f t="shared" si="364"/>
        <v>0</v>
      </c>
      <c r="AC1017" s="96">
        <f>S1017*IF($AA1017=2021,IF(OR($M1017="Услуги",$M1017="Работы"),#REF!,IF($U1017&lt;&gt;0,#REF!,#REF!)),1)*IF($AA1017=2022,IF(OR($M1017="Услуги",$M1017="Работы"),#REF!,IF($U1017&lt;&gt;0,#REF!,#REF!)),1)*IF($AA1017=2023,IF(OR($M1017="Услуги",$M1017="Работы"),#REF!,IF($U1017&lt;&gt;0,#REF!,#REF!)),1)*IF($AA1017=2024,IF(OR($M1017="Услуги",$M1017="Работы"),#REF!,IF($U1017&lt;&gt;0,#REF!,#REF!)),1)*IF($AA1017=2025,IF(OR($M1017="Услуги",$M1017="Работы"),#REF!,IF($U1017&lt;&gt;0,#REF!,#REF!)),1)</f>
        <v>109168</v>
      </c>
      <c r="AD1017" s="96">
        <f>T1017*IF($AA1017=2021,IF(OR($M1017="Услуги",$M1017="Работы"),#REF!,IF($U1017&lt;&gt;0,#REF!,#REF!)),1)*IF($AA1017=2022,IF(OR($M1017="Услуги",$M1017="Работы"),#REF!,IF($U1017&lt;&gt;0,#REF!,#REF!)),1)*IF($AA1017=2023,IF(OR($M1017="Услуги",$M1017="Работы"),#REF!,IF($U1017&lt;&gt;0,#REF!,#REF!)),1)*IF($AA1017=2024,IF(OR($M1017="Услуги",$M1017="Работы"),#REF!,IF($U1017&lt;&gt;0,#REF!,#REF!)),1)*IF($AA1017=2025,IF(OR($M1017="Услуги",$M1017="Работы"),#REF!,IF($U1017&lt;&gt;0,#REF!,#REF!)),1)</f>
        <v>0</v>
      </c>
      <c r="AE1017" s="96">
        <f>U1017*IF($AA1017=2021,IF(OR($M1017="Услуги",$M1017="Работы"),#REF!,IF($U1017&lt;&gt;0,#REF!,#REF!)),1)*IF($AA1017=2022,IF(OR($M1017="Услуги",$M1017="Работы"),#REF!,IF($U1017&lt;&gt;0,#REF!,#REF!)),1)*IF($AA1017=2023,IF(OR($M1017="Услуги",$M1017="Работы"),#REF!,IF($U1017&lt;&gt;0,#REF!,#REF!)),1)*IF($AA1017=2024,IF(OR($M1017="Услуги",$M1017="Работы"),#REF!,IF($U1017&lt;&gt;0,#REF!,#REF!)),1)*IF($AA1017=2025,IF(OR($M1017="Услуги",$M1017="Работы"),#REF!,IF($U1017&lt;&gt;0,#REF!,#REF!)),1)</f>
        <v>0</v>
      </c>
      <c r="AF1017" s="96">
        <f>V1017*IF($AA1017=2021,IF(OR($M1017="Услуги",$M1017="Работы"),#REF!,IF($U1017&lt;&gt;0,#REF!,#REF!)),1)*IF($AA1017=2022,IF(OR($M1017="Услуги",$M1017="Работы"),#REF!,IF($U1017&lt;&gt;0,#REF!,#REF!)),1)*IF($AA1017=2023,IF(OR($M1017="Услуги",$M1017="Работы"),#REF!,IF($U1017&lt;&gt;0,#REF!,#REF!)),1)*IF($AA1017=2024,IF(OR($M1017="Услуги",$M1017="Работы"),#REF!,IF($U1017&lt;&gt;0,#REF!,#REF!)),1)*IF($AA1017=2025,IF(OR($M1017="Услуги",$M1017="Работы"),#REF!,IF($U1017&lt;&gt;0,#REF!,#REF!)),1)</f>
        <v>0</v>
      </c>
      <c r="AG1017" s="96">
        <f>W1017*IF($AA1017=2021,IF(OR($M1017="Услуги",$M1017="Работы"),#REF!,IF($U1017&lt;&gt;0,#REF!,#REF!)),1)*IF($AA1017=2022,IF(OR($M1017="Услуги",$M1017="Работы"),#REF!,IF($U1017&lt;&gt;0,#REF!,#REF!)),1)*IF($AA1017=2023,IF(OR($M1017="Услуги",$M1017="Работы"),#REF!,IF($U1017&lt;&gt;0,#REF!,#REF!)),1)*IF($AA1017=2024,IF(OR($M1017="Услуги",$M1017="Работы"),#REF!,IF($U1017&lt;&gt;0,#REF!,#REF!)),1)*IF($AA1017=2025,IF(OR($M1017="Услуги",$M1017="Работы"),#REF!,IF($U1017&lt;&gt;0,#REF!,#REF!)),1)</f>
        <v>0</v>
      </c>
      <c r="AH1017" s="96">
        <f>X1017*IF($AA1017=2021,IF(OR($M1017="Услуги",$M1017="Работы"),#REF!,IF($U1017&lt;&gt;0,#REF!,#REF!)),1)*IF($AA1017=2022,IF(OR($M1017="Услуги",$M1017="Работы"),#REF!,IF($U1017&lt;&gt;0,#REF!,#REF!)),1)*IF($AA1017=2023,IF(OR($M1017="Услуги",$M1017="Работы"),#REF!,IF($U1017&lt;&gt;0,#REF!,#REF!)),1)*IF($AA1017=2024,IF(OR($M1017="Услуги",$M1017="Работы"),#REF!,IF($U1017&lt;&gt;0,#REF!,#REF!)),1)*IF($AA1017=2025,IF(OR($M1017="Услуги",$M1017="Работы"),#REF!,IF($U1017&lt;&gt;0,#REF!,#REF!)),1)</f>
        <v>109168</v>
      </c>
      <c r="AI1017" s="96">
        <f>Y1017*IF($AA1017=2021,IF(OR($M1017="Услуги",$M1017="Работы"),#REF!,IF($U1017&lt;&gt;0,#REF!,#REF!)),1)*IF($AA1017=2022,IF(OR($M1017="Услуги",$M1017="Работы"),#REF!,IF($U1017&lt;&gt;0,#REF!,#REF!)),1)*IF($AA1017=2023,IF(OR($M1017="Услуги",$M1017="Работы"),#REF!,IF($U1017&lt;&gt;0,#REF!,#REF!)),1)*IF($AA1017=2024,IF(OR($M1017="Услуги",$M1017="Работы"),#REF!,IF($U1017&lt;&gt;0,#REF!,#REF!)),1)*IF($AA1017=2025,IF(OR($M1017="Услуги",$M1017="Работы"),#REF!,IF($U1017&lt;&gt;0,#REF!,#REF!)),1)</f>
        <v>0</v>
      </c>
      <c r="AJ1017" s="96">
        <f>Z1017*IF($AA1017=2021,IF(OR($M1017="Услуги",$M1017="Работы"),#REF!,IF($U1017&lt;&gt;0,#REF!,#REF!)),1)*IF($AA1017=2022,IF(OR($M1017="Услуги",$M1017="Работы"),#REF!,IF($U1017&lt;&gt;0,#REF!,#REF!)),1)*IF($AA1017=2023,IF(OR($M1017="Услуги",$M1017="Работы"),#REF!,IF($U1017&lt;&gt;0,#REF!,#REF!)),1)*IF($AA1017=2024,IF(OR($M1017="Услуги",$M1017="Работы"),#REF!,IF($U1017&lt;&gt;0,#REF!,#REF!)),1)*IF($AA1017=2025,IF(OR($M1017="Услуги",$M1017="Работы"),#REF!,IF($U1017&lt;&gt;0,#REF!,#REF!)),1)</f>
        <v>109168</v>
      </c>
      <c r="AK1017" s="107">
        <v>109168</v>
      </c>
      <c r="AL1017" s="57">
        <v>0</v>
      </c>
      <c r="AM1017" s="57">
        <v>109168</v>
      </c>
      <c r="AN1017" s="54">
        <v>16</v>
      </c>
    </row>
    <row r="1018" spans="1:40" s="56" customFormat="1" ht="14.25" hidden="1" customHeight="1" x14ac:dyDescent="0.25">
      <c r="A1018" s="85">
        <v>1</v>
      </c>
      <c r="B1018" s="86" t="s">
        <v>88</v>
      </c>
      <c r="C1018" s="142" t="s">
        <v>542</v>
      </c>
      <c r="D1018" s="85" t="s">
        <v>203</v>
      </c>
      <c r="E1018" s="85" t="s">
        <v>420</v>
      </c>
      <c r="F1018" s="85"/>
      <c r="G1018" s="87" t="e">
        <f>VLOOKUP(D1018,#REF!,2,FALSE)</f>
        <v>#REF!</v>
      </c>
      <c r="H1018" s="85"/>
      <c r="I1018" s="85"/>
      <c r="J1018" s="86" t="s">
        <v>123</v>
      </c>
      <c r="K1018" s="87" t="str">
        <f xml:space="preserve"> CONCATENATE(C1018," ",D1018)</f>
        <v>Реализация систем защиты ОКИИ Филиал «Печорская ГРЭС» АО «Интер РАО – Электрогенерация»</v>
      </c>
      <c r="L1018" s="99" t="s">
        <v>124</v>
      </c>
      <c r="M1018" s="86" t="s">
        <v>4</v>
      </c>
      <c r="N1018" s="85" t="s">
        <v>127</v>
      </c>
      <c r="O1018" s="85" t="s">
        <v>128</v>
      </c>
      <c r="P1018" s="86">
        <v>1</v>
      </c>
      <c r="Q1018" s="100">
        <v>667</v>
      </c>
      <c r="R1018" s="97">
        <v>0</v>
      </c>
      <c r="S1018" s="98">
        <v>667</v>
      </c>
      <c r="T1018" s="95">
        <f t="shared" si="367"/>
        <v>0</v>
      </c>
      <c r="U1018" s="98">
        <v>0</v>
      </c>
      <c r="V1018" s="95">
        <f t="shared" si="368"/>
        <v>0</v>
      </c>
      <c r="W1018" s="95">
        <f t="shared" si="369"/>
        <v>0</v>
      </c>
      <c r="X1018" s="98">
        <v>667</v>
      </c>
      <c r="Y1018" s="95">
        <f t="shared" si="370"/>
        <v>0</v>
      </c>
      <c r="Z1018" s="95">
        <f t="shared" si="371"/>
        <v>667</v>
      </c>
      <c r="AA1018" s="243">
        <f>Приоритеты!$D$68</f>
        <v>2024</v>
      </c>
      <c r="AB1018" s="247" t="e">
        <f t="shared" si="364"/>
        <v>#REF!</v>
      </c>
      <c r="AC1018" s="96" t="e">
        <f>S1018*IF($AA1018=2021,IF(OR($M1018="Услуги",$M1018="Работы"),#REF!,IF($U1018&lt;&gt;0,#REF!,#REF!)),1)*IF($AA1018=2022,IF(OR($M1018="Услуги",$M1018="Работы"),#REF!,IF($U1018&lt;&gt;0,#REF!,#REF!)),1)*IF($AA1018=2023,IF(OR($M1018="Услуги",$M1018="Работы"),#REF!,IF($U1018&lt;&gt;0,#REF!,#REF!)),1)*IF($AA1018=2024,IF(OR($M1018="Услуги",$M1018="Работы"),#REF!,IF($U1018&lt;&gt;0,#REF!,#REF!)),1)*IF($AA1018=2025,IF(OR($M1018="Услуги",$M1018="Работы"),#REF!,IF($U1018&lt;&gt;0,#REF!,#REF!)),1)</f>
        <v>#REF!</v>
      </c>
      <c r="AD1018" s="96" t="e">
        <f>T1018*IF($AA1018=2021,IF(OR($M1018="Услуги",$M1018="Работы"),#REF!,IF($U1018&lt;&gt;0,#REF!,#REF!)),1)*IF($AA1018=2022,IF(OR($M1018="Услуги",$M1018="Работы"),#REF!,IF($U1018&lt;&gt;0,#REF!,#REF!)),1)*IF($AA1018=2023,IF(OR($M1018="Услуги",$M1018="Работы"),#REF!,IF($U1018&lt;&gt;0,#REF!,#REF!)),1)*IF($AA1018=2024,IF(OR($M1018="Услуги",$M1018="Работы"),#REF!,IF($U1018&lt;&gt;0,#REF!,#REF!)),1)*IF($AA1018=2025,IF(OR($M1018="Услуги",$M1018="Работы"),#REF!,IF($U1018&lt;&gt;0,#REF!,#REF!)),1)</f>
        <v>#REF!</v>
      </c>
      <c r="AE1018" s="96" t="e">
        <f>U1018*IF($AA1018=2021,IF(OR($M1018="Услуги",$M1018="Работы"),#REF!,IF($U1018&lt;&gt;0,#REF!,#REF!)),1)*IF($AA1018=2022,IF(OR($M1018="Услуги",$M1018="Работы"),#REF!,IF($U1018&lt;&gt;0,#REF!,#REF!)),1)*IF($AA1018=2023,IF(OR($M1018="Услуги",$M1018="Работы"),#REF!,IF($U1018&lt;&gt;0,#REF!,#REF!)),1)*IF($AA1018=2024,IF(OR($M1018="Услуги",$M1018="Работы"),#REF!,IF($U1018&lt;&gt;0,#REF!,#REF!)),1)*IF($AA1018=2025,IF(OR($M1018="Услуги",$M1018="Работы"),#REF!,IF($U1018&lt;&gt;0,#REF!,#REF!)),1)</f>
        <v>#REF!</v>
      </c>
      <c r="AF1018" s="96" t="e">
        <f>V1018*IF($AA1018=2021,IF(OR($M1018="Услуги",$M1018="Работы"),#REF!,IF($U1018&lt;&gt;0,#REF!,#REF!)),1)*IF($AA1018=2022,IF(OR($M1018="Услуги",$M1018="Работы"),#REF!,IF($U1018&lt;&gt;0,#REF!,#REF!)),1)*IF($AA1018=2023,IF(OR($M1018="Услуги",$M1018="Работы"),#REF!,IF($U1018&lt;&gt;0,#REF!,#REF!)),1)*IF($AA1018=2024,IF(OR($M1018="Услуги",$M1018="Работы"),#REF!,IF($U1018&lt;&gt;0,#REF!,#REF!)),1)*IF($AA1018=2025,IF(OR($M1018="Услуги",$M1018="Работы"),#REF!,IF($U1018&lt;&gt;0,#REF!,#REF!)),1)</f>
        <v>#REF!</v>
      </c>
      <c r="AG1018" s="96" t="e">
        <f>W1018*IF($AA1018=2021,IF(OR($M1018="Услуги",$M1018="Работы"),#REF!,IF($U1018&lt;&gt;0,#REF!,#REF!)),1)*IF($AA1018=2022,IF(OR($M1018="Услуги",$M1018="Работы"),#REF!,IF($U1018&lt;&gt;0,#REF!,#REF!)),1)*IF($AA1018=2023,IF(OR($M1018="Услуги",$M1018="Работы"),#REF!,IF($U1018&lt;&gt;0,#REF!,#REF!)),1)*IF($AA1018=2024,IF(OR($M1018="Услуги",$M1018="Работы"),#REF!,IF($U1018&lt;&gt;0,#REF!,#REF!)),1)*IF($AA1018=2025,IF(OR($M1018="Услуги",$M1018="Работы"),#REF!,IF($U1018&lt;&gt;0,#REF!,#REF!)),1)</f>
        <v>#REF!</v>
      </c>
      <c r="AH1018" s="96" t="e">
        <f>X1018*IF($AA1018=2021,IF(OR($M1018="Услуги",$M1018="Работы"),#REF!,IF($U1018&lt;&gt;0,#REF!,#REF!)),1)*IF($AA1018=2022,IF(OR($M1018="Услуги",$M1018="Работы"),#REF!,IF($U1018&lt;&gt;0,#REF!,#REF!)),1)*IF($AA1018=2023,IF(OR($M1018="Услуги",$M1018="Работы"),#REF!,IF($U1018&lt;&gt;0,#REF!,#REF!)),1)*IF($AA1018=2024,IF(OR($M1018="Услуги",$M1018="Работы"),#REF!,IF($U1018&lt;&gt;0,#REF!,#REF!)),1)*IF($AA1018=2025,IF(OR($M1018="Услуги",$M1018="Работы"),#REF!,IF($U1018&lt;&gt;0,#REF!,#REF!)),1)</f>
        <v>#REF!</v>
      </c>
      <c r="AI1018" s="96" t="e">
        <f>Y1018*IF($AA1018=2021,IF(OR($M1018="Услуги",$M1018="Работы"),#REF!,IF($U1018&lt;&gt;0,#REF!,#REF!)),1)*IF($AA1018=2022,IF(OR($M1018="Услуги",$M1018="Работы"),#REF!,IF($U1018&lt;&gt;0,#REF!,#REF!)),1)*IF($AA1018=2023,IF(OR($M1018="Услуги",$M1018="Работы"),#REF!,IF($U1018&lt;&gt;0,#REF!,#REF!)),1)*IF($AA1018=2024,IF(OR($M1018="Услуги",$M1018="Работы"),#REF!,IF($U1018&lt;&gt;0,#REF!,#REF!)),1)*IF($AA1018=2025,IF(OR($M1018="Услуги",$M1018="Работы"),#REF!,IF($U1018&lt;&gt;0,#REF!,#REF!)),1)</f>
        <v>#REF!</v>
      </c>
      <c r="AJ1018" s="96" t="e">
        <f>Z1018*IF($AA1018=2021,IF(OR($M1018="Услуги",$M1018="Работы"),#REF!,IF($U1018&lt;&gt;0,#REF!,#REF!)),1)*IF($AA1018=2022,IF(OR($M1018="Услуги",$M1018="Работы"),#REF!,IF($U1018&lt;&gt;0,#REF!,#REF!)),1)*IF($AA1018=2023,IF(OR($M1018="Услуги",$M1018="Работы"),#REF!,IF($U1018&lt;&gt;0,#REF!,#REF!)),1)*IF($AA1018=2024,IF(OR($M1018="Услуги",$M1018="Работы"),#REF!,IF($U1018&lt;&gt;0,#REF!,#REF!)),1)*IF($AA1018=2025,IF(OR($M1018="Услуги",$M1018="Работы"),#REF!,IF($U1018&lt;&gt;0,#REF!,#REF!)),1)</f>
        <v>#REF!</v>
      </c>
      <c r="AK1018" s="107">
        <v>667</v>
      </c>
      <c r="AL1018" s="57">
        <v>0</v>
      </c>
      <c r="AM1018" s="57">
        <v>667</v>
      </c>
      <c r="AN1018" s="54">
        <v>1</v>
      </c>
    </row>
    <row r="1019" spans="1:40" s="56" customFormat="1" ht="14.25" hidden="1" customHeight="1" x14ac:dyDescent="0.25">
      <c r="A1019" s="85">
        <v>1</v>
      </c>
      <c r="B1019" s="86" t="s">
        <v>88</v>
      </c>
      <c r="C1019" s="142" t="s">
        <v>542</v>
      </c>
      <c r="D1019" s="85" t="s">
        <v>203</v>
      </c>
      <c r="E1019" s="85" t="s">
        <v>420</v>
      </c>
      <c r="F1019" s="85"/>
      <c r="G1019" s="87" t="e">
        <f>VLOOKUP(D1019,#REF!,2,FALSE)</f>
        <v>#REF!</v>
      </c>
      <c r="H1019" s="85"/>
      <c r="I1019" s="85"/>
      <c r="J1019" s="86" t="s">
        <v>113</v>
      </c>
      <c r="K1019" s="87" t="str">
        <f xml:space="preserve"> CONCATENATE(C1019," ",D1019)</f>
        <v>Реализация систем защиты ОКИИ Филиал «Печорская ГРЭС» АО «Интер РАО – Электрогенерация»</v>
      </c>
      <c r="L1019" s="99" t="s">
        <v>114</v>
      </c>
      <c r="M1019" s="86" t="s">
        <v>4</v>
      </c>
      <c r="N1019" s="85" t="s">
        <v>115</v>
      </c>
      <c r="O1019" s="85" t="s">
        <v>116</v>
      </c>
      <c r="P1019" s="86">
        <v>1</v>
      </c>
      <c r="Q1019" s="100">
        <v>1550</v>
      </c>
      <c r="R1019" s="97">
        <v>0</v>
      </c>
      <c r="S1019" s="98">
        <v>1550</v>
      </c>
      <c r="T1019" s="95">
        <f t="shared" si="367"/>
        <v>0</v>
      </c>
      <c r="U1019" s="98">
        <v>0</v>
      </c>
      <c r="V1019" s="95">
        <f t="shared" si="368"/>
        <v>0</v>
      </c>
      <c r="W1019" s="95">
        <f t="shared" si="369"/>
        <v>0</v>
      </c>
      <c r="X1019" s="98">
        <v>1550</v>
      </c>
      <c r="Y1019" s="95">
        <f t="shared" si="370"/>
        <v>0</v>
      </c>
      <c r="Z1019" s="95">
        <f t="shared" si="371"/>
        <v>1550</v>
      </c>
      <c r="AA1019" s="243">
        <f>Приоритеты!$D$68</f>
        <v>2024</v>
      </c>
      <c r="AB1019" s="247" t="e">
        <f t="shared" si="364"/>
        <v>#REF!</v>
      </c>
      <c r="AC1019" s="96" t="e">
        <f>S1019*IF($AA1019=2021,IF(OR($M1019="Услуги",$M1019="Работы"),#REF!,IF($U1019&lt;&gt;0,#REF!,#REF!)),1)*IF($AA1019=2022,IF(OR($M1019="Услуги",$M1019="Работы"),#REF!,IF($U1019&lt;&gt;0,#REF!,#REF!)),1)*IF($AA1019=2023,IF(OR($M1019="Услуги",$M1019="Работы"),#REF!,IF($U1019&lt;&gt;0,#REF!,#REF!)),1)*IF($AA1019=2024,IF(OR($M1019="Услуги",$M1019="Работы"),#REF!,IF($U1019&lt;&gt;0,#REF!,#REF!)),1)*IF($AA1019=2025,IF(OR($M1019="Услуги",$M1019="Работы"),#REF!,IF($U1019&lt;&gt;0,#REF!,#REF!)),1)</f>
        <v>#REF!</v>
      </c>
      <c r="AD1019" s="96" t="e">
        <f>T1019*IF($AA1019=2021,IF(OR($M1019="Услуги",$M1019="Работы"),#REF!,IF($U1019&lt;&gt;0,#REF!,#REF!)),1)*IF($AA1019=2022,IF(OR($M1019="Услуги",$M1019="Работы"),#REF!,IF($U1019&lt;&gt;0,#REF!,#REF!)),1)*IF($AA1019=2023,IF(OR($M1019="Услуги",$M1019="Работы"),#REF!,IF($U1019&lt;&gt;0,#REF!,#REF!)),1)*IF($AA1019=2024,IF(OR($M1019="Услуги",$M1019="Работы"),#REF!,IF($U1019&lt;&gt;0,#REF!,#REF!)),1)*IF($AA1019=2025,IF(OR($M1019="Услуги",$M1019="Работы"),#REF!,IF($U1019&lt;&gt;0,#REF!,#REF!)),1)</f>
        <v>#REF!</v>
      </c>
      <c r="AE1019" s="96" t="e">
        <f>U1019*IF($AA1019=2021,IF(OR($M1019="Услуги",$M1019="Работы"),#REF!,IF($U1019&lt;&gt;0,#REF!,#REF!)),1)*IF($AA1019=2022,IF(OR($M1019="Услуги",$M1019="Работы"),#REF!,IF($U1019&lt;&gt;0,#REF!,#REF!)),1)*IF($AA1019=2023,IF(OR($M1019="Услуги",$M1019="Работы"),#REF!,IF($U1019&lt;&gt;0,#REF!,#REF!)),1)*IF($AA1019=2024,IF(OR($M1019="Услуги",$M1019="Работы"),#REF!,IF($U1019&lt;&gt;0,#REF!,#REF!)),1)*IF($AA1019=2025,IF(OR($M1019="Услуги",$M1019="Работы"),#REF!,IF($U1019&lt;&gt;0,#REF!,#REF!)),1)</f>
        <v>#REF!</v>
      </c>
      <c r="AF1019" s="96" t="e">
        <f>V1019*IF($AA1019=2021,IF(OR($M1019="Услуги",$M1019="Работы"),#REF!,IF($U1019&lt;&gt;0,#REF!,#REF!)),1)*IF($AA1019=2022,IF(OR($M1019="Услуги",$M1019="Работы"),#REF!,IF($U1019&lt;&gt;0,#REF!,#REF!)),1)*IF($AA1019=2023,IF(OR($M1019="Услуги",$M1019="Работы"),#REF!,IF($U1019&lt;&gt;0,#REF!,#REF!)),1)*IF($AA1019=2024,IF(OR($M1019="Услуги",$M1019="Работы"),#REF!,IF($U1019&lt;&gt;0,#REF!,#REF!)),1)*IF($AA1019=2025,IF(OR($M1019="Услуги",$M1019="Работы"),#REF!,IF($U1019&lt;&gt;0,#REF!,#REF!)),1)</f>
        <v>#REF!</v>
      </c>
      <c r="AG1019" s="96" t="e">
        <f>W1019*IF($AA1019=2021,IF(OR($M1019="Услуги",$M1019="Работы"),#REF!,IF($U1019&lt;&gt;0,#REF!,#REF!)),1)*IF($AA1019=2022,IF(OR($M1019="Услуги",$M1019="Работы"),#REF!,IF($U1019&lt;&gt;0,#REF!,#REF!)),1)*IF($AA1019=2023,IF(OR($M1019="Услуги",$M1019="Работы"),#REF!,IF($U1019&lt;&gt;0,#REF!,#REF!)),1)*IF($AA1019=2024,IF(OR($M1019="Услуги",$M1019="Работы"),#REF!,IF($U1019&lt;&gt;0,#REF!,#REF!)),1)*IF($AA1019=2025,IF(OR($M1019="Услуги",$M1019="Работы"),#REF!,IF($U1019&lt;&gt;0,#REF!,#REF!)),1)</f>
        <v>#REF!</v>
      </c>
      <c r="AH1019" s="96" t="e">
        <f>X1019*IF($AA1019=2021,IF(OR($M1019="Услуги",$M1019="Работы"),#REF!,IF($U1019&lt;&gt;0,#REF!,#REF!)),1)*IF($AA1019=2022,IF(OR($M1019="Услуги",$M1019="Работы"),#REF!,IF($U1019&lt;&gt;0,#REF!,#REF!)),1)*IF($AA1019=2023,IF(OR($M1019="Услуги",$M1019="Работы"),#REF!,IF($U1019&lt;&gt;0,#REF!,#REF!)),1)*IF($AA1019=2024,IF(OR($M1019="Услуги",$M1019="Работы"),#REF!,IF($U1019&lt;&gt;0,#REF!,#REF!)),1)*IF($AA1019=2025,IF(OR($M1019="Услуги",$M1019="Работы"),#REF!,IF($U1019&lt;&gt;0,#REF!,#REF!)),1)</f>
        <v>#REF!</v>
      </c>
      <c r="AI1019" s="96" t="e">
        <f>Y1019*IF($AA1019=2021,IF(OR($M1019="Услуги",$M1019="Работы"),#REF!,IF($U1019&lt;&gt;0,#REF!,#REF!)),1)*IF($AA1019=2022,IF(OR($M1019="Услуги",$M1019="Работы"),#REF!,IF($U1019&lt;&gt;0,#REF!,#REF!)),1)*IF($AA1019=2023,IF(OR($M1019="Услуги",$M1019="Работы"),#REF!,IF($U1019&lt;&gt;0,#REF!,#REF!)),1)*IF($AA1019=2024,IF(OR($M1019="Услуги",$M1019="Работы"),#REF!,IF($U1019&lt;&gt;0,#REF!,#REF!)),1)*IF($AA1019=2025,IF(OR($M1019="Услуги",$M1019="Работы"),#REF!,IF($U1019&lt;&gt;0,#REF!,#REF!)),1)</f>
        <v>#REF!</v>
      </c>
      <c r="AJ1019" s="96" t="e">
        <f>Z1019*IF($AA1019=2021,IF(OR($M1019="Услуги",$M1019="Работы"),#REF!,IF($U1019&lt;&gt;0,#REF!,#REF!)),1)*IF($AA1019=2022,IF(OR($M1019="Услуги",$M1019="Работы"),#REF!,IF($U1019&lt;&gt;0,#REF!,#REF!)),1)*IF($AA1019=2023,IF(OR($M1019="Услуги",$M1019="Работы"),#REF!,IF($U1019&lt;&gt;0,#REF!,#REF!)),1)*IF($AA1019=2024,IF(OR($M1019="Услуги",$M1019="Работы"),#REF!,IF($U1019&lt;&gt;0,#REF!,#REF!)),1)*IF($AA1019=2025,IF(OR($M1019="Услуги",$M1019="Работы"),#REF!,IF($U1019&lt;&gt;0,#REF!,#REF!)),1)</f>
        <v>#REF!</v>
      </c>
      <c r="AK1019" s="107">
        <v>1550</v>
      </c>
      <c r="AL1019" s="57">
        <v>0</v>
      </c>
      <c r="AM1019" s="57">
        <v>1550</v>
      </c>
      <c r="AN1019" s="54">
        <v>1</v>
      </c>
    </row>
    <row r="1020" spans="1:40" s="56" customFormat="1" ht="14.25" hidden="1" customHeight="1" x14ac:dyDescent="0.25">
      <c r="A1020" s="85">
        <v>1</v>
      </c>
      <c r="B1020" s="86" t="s">
        <v>88</v>
      </c>
      <c r="C1020" s="142" t="s">
        <v>542</v>
      </c>
      <c r="D1020" s="85" t="s">
        <v>203</v>
      </c>
      <c r="E1020" s="85" t="s">
        <v>420</v>
      </c>
      <c r="F1020" s="85"/>
      <c r="G1020" s="87" t="e">
        <f>VLOOKUP(D1020,#REF!,2,FALSE)</f>
        <v>#REF!</v>
      </c>
      <c r="H1020" s="85"/>
      <c r="I1020" s="85"/>
      <c r="J1020" s="86" t="s">
        <v>113</v>
      </c>
      <c r="K1020" s="87" t="str">
        <f xml:space="preserve"> CONCATENATE(C1020," ",D1020)</f>
        <v>Реализация систем защиты ОКИИ Филиал «Печорская ГРЭС» АО «Интер РАО – Электрогенерация»</v>
      </c>
      <c r="L1020" s="99" t="s">
        <v>114</v>
      </c>
      <c r="M1020" s="86" t="s">
        <v>4</v>
      </c>
      <c r="N1020" s="85" t="s">
        <v>117</v>
      </c>
      <c r="O1020" s="85" t="s">
        <v>118</v>
      </c>
      <c r="P1020" s="86">
        <v>1</v>
      </c>
      <c r="Q1020" s="100">
        <v>229.17</v>
      </c>
      <c r="R1020" s="97">
        <v>0.2</v>
      </c>
      <c r="S1020" s="98">
        <v>275</v>
      </c>
      <c r="T1020" s="95">
        <f t="shared" si="367"/>
        <v>45.833333333333343</v>
      </c>
      <c r="U1020" s="98">
        <v>0</v>
      </c>
      <c r="V1020" s="95">
        <f t="shared" si="368"/>
        <v>0</v>
      </c>
      <c r="W1020" s="95">
        <f t="shared" si="369"/>
        <v>0</v>
      </c>
      <c r="X1020" s="98">
        <v>275</v>
      </c>
      <c r="Y1020" s="95">
        <f t="shared" si="370"/>
        <v>45.833333333333343</v>
      </c>
      <c r="Z1020" s="95">
        <f t="shared" si="371"/>
        <v>229.16666666666666</v>
      </c>
      <c r="AA1020" s="243">
        <f>Приоритеты!$D$68</f>
        <v>2024</v>
      </c>
      <c r="AB1020" s="247" t="e">
        <f t="shared" si="364"/>
        <v>#REF!</v>
      </c>
      <c r="AC1020" s="96" t="e">
        <f>S1020*IF($AA1020=2021,IF(OR($M1020="Услуги",$M1020="Работы"),#REF!,IF($U1020&lt;&gt;0,#REF!,#REF!)),1)*IF($AA1020=2022,IF(OR($M1020="Услуги",$M1020="Работы"),#REF!,IF($U1020&lt;&gt;0,#REF!,#REF!)),1)*IF($AA1020=2023,IF(OR($M1020="Услуги",$M1020="Работы"),#REF!,IF($U1020&lt;&gt;0,#REF!,#REF!)),1)*IF($AA1020=2024,IF(OR($M1020="Услуги",$M1020="Работы"),#REF!,IF($U1020&lt;&gt;0,#REF!,#REF!)),1)*IF($AA1020=2025,IF(OR($M1020="Услуги",$M1020="Работы"),#REF!,IF($U1020&lt;&gt;0,#REF!,#REF!)),1)</f>
        <v>#REF!</v>
      </c>
      <c r="AD1020" s="96" t="e">
        <f>T1020*IF($AA1020=2021,IF(OR($M1020="Услуги",$M1020="Работы"),#REF!,IF($U1020&lt;&gt;0,#REF!,#REF!)),1)*IF($AA1020=2022,IF(OR($M1020="Услуги",$M1020="Работы"),#REF!,IF($U1020&lt;&gt;0,#REF!,#REF!)),1)*IF($AA1020=2023,IF(OR($M1020="Услуги",$M1020="Работы"),#REF!,IF($U1020&lt;&gt;0,#REF!,#REF!)),1)*IF($AA1020=2024,IF(OR($M1020="Услуги",$M1020="Работы"),#REF!,IF($U1020&lt;&gt;0,#REF!,#REF!)),1)*IF($AA1020=2025,IF(OR($M1020="Услуги",$M1020="Работы"),#REF!,IF($U1020&lt;&gt;0,#REF!,#REF!)),1)</f>
        <v>#REF!</v>
      </c>
      <c r="AE1020" s="96" t="e">
        <f>U1020*IF($AA1020=2021,IF(OR($M1020="Услуги",$M1020="Работы"),#REF!,IF($U1020&lt;&gt;0,#REF!,#REF!)),1)*IF($AA1020=2022,IF(OR($M1020="Услуги",$M1020="Работы"),#REF!,IF($U1020&lt;&gt;0,#REF!,#REF!)),1)*IF($AA1020=2023,IF(OR($M1020="Услуги",$M1020="Работы"),#REF!,IF($U1020&lt;&gt;0,#REF!,#REF!)),1)*IF($AA1020=2024,IF(OR($M1020="Услуги",$M1020="Работы"),#REF!,IF($U1020&lt;&gt;0,#REF!,#REF!)),1)*IF($AA1020=2025,IF(OR($M1020="Услуги",$M1020="Работы"),#REF!,IF($U1020&lt;&gt;0,#REF!,#REF!)),1)</f>
        <v>#REF!</v>
      </c>
      <c r="AF1020" s="96" t="e">
        <f>V1020*IF($AA1020=2021,IF(OR($M1020="Услуги",$M1020="Работы"),#REF!,IF($U1020&lt;&gt;0,#REF!,#REF!)),1)*IF($AA1020=2022,IF(OR($M1020="Услуги",$M1020="Работы"),#REF!,IF($U1020&lt;&gt;0,#REF!,#REF!)),1)*IF($AA1020=2023,IF(OR($M1020="Услуги",$M1020="Работы"),#REF!,IF($U1020&lt;&gt;0,#REF!,#REF!)),1)*IF($AA1020=2024,IF(OR($M1020="Услуги",$M1020="Работы"),#REF!,IF($U1020&lt;&gt;0,#REF!,#REF!)),1)*IF($AA1020=2025,IF(OR($M1020="Услуги",$M1020="Работы"),#REF!,IF($U1020&lt;&gt;0,#REF!,#REF!)),1)</f>
        <v>#REF!</v>
      </c>
      <c r="AG1020" s="96" t="e">
        <f>W1020*IF($AA1020=2021,IF(OR($M1020="Услуги",$M1020="Работы"),#REF!,IF($U1020&lt;&gt;0,#REF!,#REF!)),1)*IF($AA1020=2022,IF(OR($M1020="Услуги",$M1020="Работы"),#REF!,IF($U1020&lt;&gt;0,#REF!,#REF!)),1)*IF($AA1020=2023,IF(OR($M1020="Услуги",$M1020="Работы"),#REF!,IF($U1020&lt;&gt;0,#REF!,#REF!)),1)*IF($AA1020=2024,IF(OR($M1020="Услуги",$M1020="Работы"),#REF!,IF($U1020&lt;&gt;0,#REF!,#REF!)),1)*IF($AA1020=2025,IF(OR($M1020="Услуги",$M1020="Работы"),#REF!,IF($U1020&lt;&gt;0,#REF!,#REF!)),1)</f>
        <v>#REF!</v>
      </c>
      <c r="AH1020" s="96" t="e">
        <f>X1020*IF($AA1020=2021,IF(OR($M1020="Услуги",$M1020="Работы"),#REF!,IF($U1020&lt;&gt;0,#REF!,#REF!)),1)*IF($AA1020=2022,IF(OR($M1020="Услуги",$M1020="Работы"),#REF!,IF($U1020&lt;&gt;0,#REF!,#REF!)),1)*IF($AA1020=2023,IF(OR($M1020="Услуги",$M1020="Работы"),#REF!,IF($U1020&lt;&gt;0,#REF!,#REF!)),1)*IF($AA1020=2024,IF(OR($M1020="Услуги",$M1020="Работы"),#REF!,IF($U1020&lt;&gt;0,#REF!,#REF!)),1)*IF($AA1020=2025,IF(OR($M1020="Услуги",$M1020="Работы"),#REF!,IF($U1020&lt;&gt;0,#REF!,#REF!)),1)</f>
        <v>#REF!</v>
      </c>
      <c r="AI1020" s="96" t="e">
        <f>Y1020*IF($AA1020=2021,IF(OR($M1020="Услуги",$M1020="Работы"),#REF!,IF($U1020&lt;&gt;0,#REF!,#REF!)),1)*IF($AA1020=2022,IF(OR($M1020="Услуги",$M1020="Работы"),#REF!,IF($U1020&lt;&gt;0,#REF!,#REF!)),1)*IF($AA1020=2023,IF(OR($M1020="Услуги",$M1020="Работы"),#REF!,IF($U1020&lt;&gt;0,#REF!,#REF!)),1)*IF($AA1020=2024,IF(OR($M1020="Услуги",$M1020="Работы"),#REF!,IF($U1020&lt;&gt;0,#REF!,#REF!)),1)*IF($AA1020=2025,IF(OR($M1020="Услуги",$M1020="Работы"),#REF!,IF($U1020&lt;&gt;0,#REF!,#REF!)),1)</f>
        <v>#REF!</v>
      </c>
      <c r="AJ1020" s="96" t="e">
        <f>Z1020*IF($AA1020=2021,IF(OR($M1020="Услуги",$M1020="Работы"),#REF!,IF($U1020&lt;&gt;0,#REF!,#REF!)),1)*IF($AA1020=2022,IF(OR($M1020="Услуги",$M1020="Работы"),#REF!,IF($U1020&lt;&gt;0,#REF!,#REF!)),1)*IF($AA1020=2023,IF(OR($M1020="Услуги",$M1020="Работы"),#REF!,IF($U1020&lt;&gt;0,#REF!,#REF!)),1)*IF($AA1020=2024,IF(OR($M1020="Услуги",$M1020="Работы"),#REF!,IF($U1020&lt;&gt;0,#REF!,#REF!)),1)*IF($AA1020=2025,IF(OR($M1020="Услуги",$M1020="Работы"),#REF!,IF($U1020&lt;&gt;0,#REF!,#REF!)),1)</f>
        <v>#REF!</v>
      </c>
      <c r="AK1020" s="107">
        <v>275</v>
      </c>
      <c r="AL1020" s="57">
        <v>0</v>
      </c>
      <c r="AM1020" s="57">
        <v>275</v>
      </c>
      <c r="AN1020" s="54">
        <v>1</v>
      </c>
    </row>
    <row r="1021" spans="1:40" s="56" customFormat="1" ht="14.25" hidden="1" customHeight="1" x14ac:dyDescent="0.25">
      <c r="A1021" s="85">
        <v>1</v>
      </c>
      <c r="B1021" s="86" t="s">
        <v>88</v>
      </c>
      <c r="C1021" s="142" t="s">
        <v>437</v>
      </c>
      <c r="D1021" s="85" t="s">
        <v>210</v>
      </c>
      <c r="E1021" s="85" t="s">
        <v>420</v>
      </c>
      <c r="F1021" s="85"/>
      <c r="G1021" s="87" t="e">
        <f>VLOOKUP(D1021,#REF!,2,FALSE)</f>
        <v>#REF!</v>
      </c>
      <c r="H1021" s="87" t="s">
        <v>432</v>
      </c>
      <c r="I1021" s="87"/>
      <c r="J1021" s="86" t="s">
        <v>159</v>
      </c>
      <c r="K1021" s="87" t="str">
        <f t="shared" ref="K1021:K1027" si="373">CONCATENATE(C1021," ",D1021)</f>
        <v>Защита сегментов АСУ ТП «Прегольская ТЭС» филиала «Калининградская ТЭЦ-2» АО «Интер РАО – Электрогенерация»</v>
      </c>
      <c r="L1021" s="99" t="s">
        <v>107</v>
      </c>
      <c r="M1021" s="90" t="s">
        <v>528</v>
      </c>
      <c r="N1021" s="85" t="s">
        <v>377</v>
      </c>
      <c r="O1021" s="85" t="s">
        <v>378</v>
      </c>
      <c r="P1021" s="86">
        <v>2</v>
      </c>
      <c r="Q1021" s="100">
        <v>687953</v>
      </c>
      <c r="R1021" s="97">
        <v>0.2</v>
      </c>
      <c r="S1021" s="98">
        <v>1651087.2</v>
      </c>
      <c r="T1021" s="95">
        <f t="shared" si="367"/>
        <v>275181.2</v>
      </c>
      <c r="U1021" s="98">
        <v>1651087.2</v>
      </c>
      <c r="V1021" s="95">
        <f t="shared" si="368"/>
        <v>275181.2</v>
      </c>
      <c r="W1021" s="95">
        <f t="shared" si="369"/>
        <v>1375906</v>
      </c>
      <c r="X1021" s="98"/>
      <c r="Y1021" s="95">
        <f t="shared" si="370"/>
        <v>0</v>
      </c>
      <c r="Z1021" s="95">
        <f t="shared" si="371"/>
        <v>0</v>
      </c>
      <c r="AA1021" s="244">
        <f>Приоритеты!$D$4</f>
        <v>2022</v>
      </c>
      <c r="AB1021" s="247" t="e">
        <f t="shared" si="364"/>
        <v>#REF!</v>
      </c>
      <c r="AC1021" s="96" t="e">
        <f>S1021*IF($AA1021=2021,IF(OR($M1021="Услуги",$M1021="Работы"),#REF!,IF($U1021&lt;&gt;0,#REF!,#REF!)),1)*IF($AA1021=2022,IF(OR($M1021="Услуги",$M1021="Работы"),#REF!,IF($U1021&lt;&gt;0,#REF!,#REF!)),1)*IF($AA1021=2023,IF(OR($M1021="Услуги",$M1021="Работы"),#REF!,IF($U1021&lt;&gt;0,#REF!,#REF!)),1)*IF($AA1021=2024,IF(OR($M1021="Услуги",$M1021="Работы"),#REF!,IF($U1021&lt;&gt;0,#REF!,#REF!)),1)*IF($AA1021=2025,IF(OR($M1021="Услуги",$M1021="Работы"),#REF!,IF($U1021&lt;&gt;0,#REF!,#REF!)),1)</f>
        <v>#REF!</v>
      </c>
      <c r="AD1021" s="96" t="e">
        <f>T1021*IF($AA1021=2021,IF(OR($M1021="Услуги",$M1021="Работы"),#REF!,IF($U1021&lt;&gt;0,#REF!,#REF!)),1)*IF($AA1021=2022,IF(OR($M1021="Услуги",$M1021="Работы"),#REF!,IF($U1021&lt;&gt;0,#REF!,#REF!)),1)*IF($AA1021=2023,IF(OR($M1021="Услуги",$M1021="Работы"),#REF!,IF($U1021&lt;&gt;0,#REF!,#REF!)),1)*IF($AA1021=2024,IF(OR($M1021="Услуги",$M1021="Работы"),#REF!,IF($U1021&lt;&gt;0,#REF!,#REF!)),1)*IF($AA1021=2025,IF(OR($M1021="Услуги",$M1021="Работы"),#REF!,IF($U1021&lt;&gt;0,#REF!,#REF!)),1)</f>
        <v>#REF!</v>
      </c>
      <c r="AE1021" s="96" t="e">
        <f>U1021*IF($AA1021=2021,IF(OR($M1021="Услуги",$M1021="Работы"),#REF!,IF($U1021&lt;&gt;0,#REF!,#REF!)),1)*IF($AA1021=2022,IF(OR($M1021="Услуги",$M1021="Работы"),#REF!,IF($U1021&lt;&gt;0,#REF!,#REF!)),1)*IF($AA1021=2023,IF(OR($M1021="Услуги",$M1021="Работы"),#REF!,IF($U1021&lt;&gt;0,#REF!,#REF!)),1)*IF($AA1021=2024,IF(OR($M1021="Услуги",$M1021="Работы"),#REF!,IF($U1021&lt;&gt;0,#REF!,#REF!)),1)*IF($AA1021=2025,IF(OR($M1021="Услуги",$M1021="Работы"),#REF!,IF($U1021&lt;&gt;0,#REF!,#REF!)),1)</f>
        <v>#REF!</v>
      </c>
      <c r="AF1021" s="96" t="e">
        <f>V1021*IF($AA1021=2021,IF(OR($M1021="Услуги",$M1021="Работы"),#REF!,IF($U1021&lt;&gt;0,#REF!,#REF!)),1)*IF($AA1021=2022,IF(OR($M1021="Услуги",$M1021="Работы"),#REF!,IF($U1021&lt;&gt;0,#REF!,#REF!)),1)*IF($AA1021=2023,IF(OR($M1021="Услуги",$M1021="Работы"),#REF!,IF($U1021&lt;&gt;0,#REF!,#REF!)),1)*IF($AA1021=2024,IF(OR($M1021="Услуги",$M1021="Работы"),#REF!,IF($U1021&lt;&gt;0,#REF!,#REF!)),1)*IF($AA1021=2025,IF(OR($M1021="Услуги",$M1021="Работы"),#REF!,IF($U1021&lt;&gt;0,#REF!,#REF!)),1)</f>
        <v>#REF!</v>
      </c>
      <c r="AG1021" s="96" t="e">
        <f>W1021*IF($AA1021=2021,IF(OR($M1021="Услуги",$M1021="Работы"),#REF!,IF($U1021&lt;&gt;0,#REF!,#REF!)),1)*IF($AA1021=2022,IF(OR($M1021="Услуги",$M1021="Работы"),#REF!,IF($U1021&lt;&gt;0,#REF!,#REF!)),1)*IF($AA1021=2023,IF(OR($M1021="Услуги",$M1021="Работы"),#REF!,IF($U1021&lt;&gt;0,#REF!,#REF!)),1)*IF($AA1021=2024,IF(OR($M1021="Услуги",$M1021="Работы"),#REF!,IF($U1021&lt;&gt;0,#REF!,#REF!)),1)*IF($AA1021=2025,IF(OR($M1021="Услуги",$M1021="Работы"),#REF!,IF($U1021&lt;&gt;0,#REF!,#REF!)),1)</f>
        <v>#REF!</v>
      </c>
      <c r="AH1021" s="96" t="e">
        <f>X1021*IF($AA1021=2021,IF(OR($M1021="Услуги",$M1021="Работы"),#REF!,IF($U1021&lt;&gt;0,#REF!,#REF!)),1)*IF($AA1021=2022,IF(OR($M1021="Услуги",$M1021="Работы"),#REF!,IF($U1021&lt;&gt;0,#REF!,#REF!)),1)*IF($AA1021=2023,IF(OR($M1021="Услуги",$M1021="Работы"),#REF!,IF($U1021&lt;&gt;0,#REF!,#REF!)),1)*IF($AA1021=2024,IF(OR($M1021="Услуги",$M1021="Работы"),#REF!,IF($U1021&lt;&gt;0,#REF!,#REF!)),1)*IF($AA1021=2025,IF(OR($M1021="Услуги",$M1021="Работы"),#REF!,IF($U1021&lt;&gt;0,#REF!,#REF!)),1)</f>
        <v>#REF!</v>
      </c>
      <c r="AI1021" s="96" t="e">
        <f>Y1021*IF($AA1021=2021,IF(OR($M1021="Услуги",$M1021="Работы"),#REF!,IF($U1021&lt;&gt;0,#REF!,#REF!)),1)*IF($AA1021=2022,IF(OR($M1021="Услуги",$M1021="Работы"),#REF!,IF($U1021&lt;&gt;0,#REF!,#REF!)),1)*IF($AA1021=2023,IF(OR($M1021="Услуги",$M1021="Работы"),#REF!,IF($U1021&lt;&gt;0,#REF!,#REF!)),1)*IF($AA1021=2024,IF(OR($M1021="Услуги",$M1021="Работы"),#REF!,IF($U1021&lt;&gt;0,#REF!,#REF!)),1)*IF($AA1021=2025,IF(OR($M1021="Услуги",$M1021="Работы"),#REF!,IF($U1021&lt;&gt;0,#REF!,#REF!)),1)</f>
        <v>#REF!</v>
      </c>
      <c r="AJ1021" s="96" t="e">
        <f>Z1021*IF($AA1021=2021,IF(OR($M1021="Услуги",$M1021="Работы"),#REF!,IF($U1021&lt;&gt;0,#REF!,#REF!)),1)*IF($AA1021=2022,IF(OR($M1021="Услуги",$M1021="Работы"),#REF!,IF($U1021&lt;&gt;0,#REF!,#REF!)),1)*IF($AA1021=2023,IF(OR($M1021="Услуги",$M1021="Работы"),#REF!,IF($U1021&lt;&gt;0,#REF!,#REF!)),1)*IF($AA1021=2024,IF(OR($M1021="Услуги",$M1021="Работы"),#REF!,IF($U1021&lt;&gt;0,#REF!,#REF!)),1)*IF($AA1021=2025,IF(OR($M1021="Услуги",$M1021="Работы"),#REF!,IF($U1021&lt;&gt;0,#REF!,#REF!)),1)</f>
        <v>#REF!</v>
      </c>
      <c r="AK1021" s="107">
        <v>1651087.2</v>
      </c>
      <c r="AL1021" s="57">
        <v>1651087.2</v>
      </c>
      <c r="AM1021" s="57">
        <v>0</v>
      </c>
      <c r="AN1021" s="54">
        <v>2</v>
      </c>
    </row>
    <row r="1022" spans="1:40" s="56" customFormat="1" ht="14.25" hidden="1" customHeight="1" x14ac:dyDescent="0.25">
      <c r="A1022" s="85">
        <v>1</v>
      </c>
      <c r="B1022" s="86" t="s">
        <v>88</v>
      </c>
      <c r="C1022" s="142" t="s">
        <v>437</v>
      </c>
      <c r="D1022" s="85" t="s">
        <v>210</v>
      </c>
      <c r="E1022" s="85" t="s">
        <v>420</v>
      </c>
      <c r="F1022" s="85"/>
      <c r="G1022" s="87" t="e">
        <f>VLOOKUP(D1022,#REF!,2,FALSE)</f>
        <v>#REF!</v>
      </c>
      <c r="H1022" s="87" t="s">
        <v>432</v>
      </c>
      <c r="I1022" s="87"/>
      <c r="J1022" s="86" t="s">
        <v>159</v>
      </c>
      <c r="K1022" s="87" t="str">
        <f t="shared" si="373"/>
        <v>Защита сегментов АСУ ТП «Прегольская ТЭС» филиала «Калининградская ТЭЦ-2» АО «Интер РАО – Электрогенерация»</v>
      </c>
      <c r="L1022" s="99" t="s">
        <v>96</v>
      </c>
      <c r="M1022" s="86" t="s">
        <v>4</v>
      </c>
      <c r="N1022" s="85" t="s">
        <v>165</v>
      </c>
      <c r="O1022" s="85" t="s">
        <v>166</v>
      </c>
      <c r="P1022" s="86">
        <v>2</v>
      </c>
      <c r="Q1022" s="100">
        <v>2530000</v>
      </c>
      <c r="R1022" s="97">
        <v>0</v>
      </c>
      <c r="S1022" s="98">
        <v>5060000</v>
      </c>
      <c r="T1022" s="95">
        <f t="shared" si="367"/>
        <v>0</v>
      </c>
      <c r="U1022" s="98">
        <v>0</v>
      </c>
      <c r="V1022" s="95">
        <f t="shared" si="368"/>
        <v>0</v>
      </c>
      <c r="W1022" s="95">
        <f t="shared" si="369"/>
        <v>0</v>
      </c>
      <c r="X1022" s="98">
        <v>5060000</v>
      </c>
      <c r="Y1022" s="95">
        <f t="shared" si="370"/>
        <v>0</v>
      </c>
      <c r="Z1022" s="95">
        <f t="shared" si="371"/>
        <v>5060000</v>
      </c>
      <c r="AA1022" s="244">
        <f>Приоритеты!$D$4</f>
        <v>2022</v>
      </c>
      <c r="AB1022" s="247" t="e">
        <f t="shared" si="364"/>
        <v>#REF!</v>
      </c>
      <c r="AC1022" s="96" t="e">
        <f>S1022*IF($AA1022=2021,IF(OR($M1022="Услуги",$M1022="Работы"),#REF!,IF($U1022&lt;&gt;0,#REF!,#REF!)),1)*IF($AA1022=2022,IF(OR($M1022="Услуги",$M1022="Работы"),#REF!,IF($U1022&lt;&gt;0,#REF!,#REF!)),1)*IF($AA1022=2023,IF(OR($M1022="Услуги",$M1022="Работы"),#REF!,IF($U1022&lt;&gt;0,#REF!,#REF!)),1)*IF($AA1022=2024,IF(OR($M1022="Услуги",$M1022="Работы"),#REF!,IF($U1022&lt;&gt;0,#REF!,#REF!)),1)*IF($AA1022=2025,IF(OR($M1022="Услуги",$M1022="Работы"),#REF!,IF($U1022&lt;&gt;0,#REF!,#REF!)),1)</f>
        <v>#REF!</v>
      </c>
      <c r="AD1022" s="96" t="e">
        <f>T1022*IF($AA1022=2021,IF(OR($M1022="Услуги",$M1022="Работы"),#REF!,IF($U1022&lt;&gt;0,#REF!,#REF!)),1)*IF($AA1022=2022,IF(OR($M1022="Услуги",$M1022="Работы"),#REF!,IF($U1022&lt;&gt;0,#REF!,#REF!)),1)*IF($AA1022=2023,IF(OR($M1022="Услуги",$M1022="Работы"),#REF!,IF($U1022&lt;&gt;0,#REF!,#REF!)),1)*IF($AA1022=2024,IF(OR($M1022="Услуги",$M1022="Работы"),#REF!,IF($U1022&lt;&gt;0,#REF!,#REF!)),1)*IF($AA1022=2025,IF(OR($M1022="Услуги",$M1022="Работы"),#REF!,IF($U1022&lt;&gt;0,#REF!,#REF!)),1)</f>
        <v>#REF!</v>
      </c>
      <c r="AE1022" s="96" t="e">
        <f>U1022*IF($AA1022=2021,IF(OR($M1022="Услуги",$M1022="Работы"),#REF!,IF($U1022&lt;&gt;0,#REF!,#REF!)),1)*IF($AA1022=2022,IF(OR($M1022="Услуги",$M1022="Работы"),#REF!,IF($U1022&lt;&gt;0,#REF!,#REF!)),1)*IF($AA1022=2023,IF(OR($M1022="Услуги",$M1022="Работы"),#REF!,IF($U1022&lt;&gt;0,#REF!,#REF!)),1)*IF($AA1022=2024,IF(OR($M1022="Услуги",$M1022="Работы"),#REF!,IF($U1022&lt;&gt;0,#REF!,#REF!)),1)*IF($AA1022=2025,IF(OR($M1022="Услуги",$M1022="Работы"),#REF!,IF($U1022&lt;&gt;0,#REF!,#REF!)),1)</f>
        <v>#REF!</v>
      </c>
      <c r="AF1022" s="96" t="e">
        <f>V1022*IF($AA1022=2021,IF(OR($M1022="Услуги",$M1022="Работы"),#REF!,IF($U1022&lt;&gt;0,#REF!,#REF!)),1)*IF($AA1022=2022,IF(OR($M1022="Услуги",$M1022="Работы"),#REF!,IF($U1022&lt;&gt;0,#REF!,#REF!)),1)*IF($AA1022=2023,IF(OR($M1022="Услуги",$M1022="Работы"),#REF!,IF($U1022&lt;&gt;0,#REF!,#REF!)),1)*IF($AA1022=2024,IF(OR($M1022="Услуги",$M1022="Работы"),#REF!,IF($U1022&lt;&gt;0,#REF!,#REF!)),1)*IF($AA1022=2025,IF(OR($M1022="Услуги",$M1022="Работы"),#REF!,IF($U1022&lt;&gt;0,#REF!,#REF!)),1)</f>
        <v>#REF!</v>
      </c>
      <c r="AG1022" s="96" t="e">
        <f>W1022*IF($AA1022=2021,IF(OR($M1022="Услуги",$M1022="Работы"),#REF!,IF($U1022&lt;&gt;0,#REF!,#REF!)),1)*IF($AA1022=2022,IF(OR($M1022="Услуги",$M1022="Работы"),#REF!,IF($U1022&lt;&gt;0,#REF!,#REF!)),1)*IF($AA1022=2023,IF(OR($M1022="Услуги",$M1022="Работы"),#REF!,IF($U1022&lt;&gt;0,#REF!,#REF!)),1)*IF($AA1022=2024,IF(OR($M1022="Услуги",$M1022="Работы"),#REF!,IF($U1022&lt;&gt;0,#REF!,#REF!)),1)*IF($AA1022=2025,IF(OR($M1022="Услуги",$M1022="Работы"),#REF!,IF($U1022&lt;&gt;0,#REF!,#REF!)),1)</f>
        <v>#REF!</v>
      </c>
      <c r="AH1022" s="96" t="e">
        <f>X1022*IF($AA1022=2021,IF(OR($M1022="Услуги",$M1022="Работы"),#REF!,IF($U1022&lt;&gt;0,#REF!,#REF!)),1)*IF($AA1022=2022,IF(OR($M1022="Услуги",$M1022="Работы"),#REF!,IF($U1022&lt;&gt;0,#REF!,#REF!)),1)*IF($AA1022=2023,IF(OR($M1022="Услуги",$M1022="Работы"),#REF!,IF($U1022&lt;&gt;0,#REF!,#REF!)),1)*IF($AA1022=2024,IF(OR($M1022="Услуги",$M1022="Работы"),#REF!,IF($U1022&lt;&gt;0,#REF!,#REF!)),1)*IF($AA1022=2025,IF(OR($M1022="Услуги",$M1022="Работы"),#REF!,IF($U1022&lt;&gt;0,#REF!,#REF!)),1)</f>
        <v>#REF!</v>
      </c>
      <c r="AI1022" s="96" t="e">
        <f>Y1022*IF($AA1022=2021,IF(OR($M1022="Услуги",$M1022="Работы"),#REF!,IF($U1022&lt;&gt;0,#REF!,#REF!)),1)*IF($AA1022=2022,IF(OR($M1022="Услуги",$M1022="Работы"),#REF!,IF($U1022&lt;&gt;0,#REF!,#REF!)),1)*IF($AA1022=2023,IF(OR($M1022="Услуги",$M1022="Работы"),#REF!,IF($U1022&lt;&gt;0,#REF!,#REF!)),1)*IF($AA1022=2024,IF(OR($M1022="Услуги",$M1022="Работы"),#REF!,IF($U1022&lt;&gt;0,#REF!,#REF!)),1)*IF($AA1022=2025,IF(OR($M1022="Услуги",$M1022="Работы"),#REF!,IF($U1022&lt;&gt;0,#REF!,#REF!)),1)</f>
        <v>#REF!</v>
      </c>
      <c r="AJ1022" s="96" t="e">
        <f>Z1022*IF($AA1022=2021,IF(OR($M1022="Услуги",$M1022="Работы"),#REF!,IF($U1022&lt;&gt;0,#REF!,#REF!)),1)*IF($AA1022=2022,IF(OR($M1022="Услуги",$M1022="Работы"),#REF!,IF($U1022&lt;&gt;0,#REF!,#REF!)),1)*IF($AA1022=2023,IF(OR($M1022="Услуги",$M1022="Работы"),#REF!,IF($U1022&lt;&gt;0,#REF!,#REF!)),1)*IF($AA1022=2024,IF(OR($M1022="Услуги",$M1022="Работы"),#REF!,IF($U1022&lt;&gt;0,#REF!,#REF!)),1)*IF($AA1022=2025,IF(OR($M1022="Услуги",$M1022="Работы"),#REF!,IF($U1022&lt;&gt;0,#REF!,#REF!)),1)</f>
        <v>#REF!</v>
      </c>
      <c r="AK1022" s="107">
        <v>5060000</v>
      </c>
      <c r="AL1022" s="57">
        <v>0</v>
      </c>
      <c r="AM1022" s="57">
        <v>5060000</v>
      </c>
      <c r="AN1022" s="54">
        <v>2</v>
      </c>
    </row>
    <row r="1023" spans="1:40" s="56" customFormat="1" ht="14.25" hidden="1" customHeight="1" x14ac:dyDescent="0.25">
      <c r="A1023" s="85">
        <v>1</v>
      </c>
      <c r="B1023" s="86" t="s">
        <v>88</v>
      </c>
      <c r="C1023" s="142" t="s">
        <v>437</v>
      </c>
      <c r="D1023" s="85" t="s">
        <v>210</v>
      </c>
      <c r="E1023" s="85" t="s">
        <v>420</v>
      </c>
      <c r="F1023" s="85"/>
      <c r="G1023" s="87" t="e">
        <f>VLOOKUP(D1023,#REF!,2,FALSE)</f>
        <v>#REF!</v>
      </c>
      <c r="H1023" s="87" t="s">
        <v>432</v>
      </c>
      <c r="I1023" s="87"/>
      <c r="J1023" s="86" t="s">
        <v>159</v>
      </c>
      <c r="K1023" s="87" t="str">
        <f t="shared" si="373"/>
        <v>Защита сегментов АСУ ТП «Прегольская ТЭС» филиала «Калининградская ТЭЦ-2» АО «Интер РАО – Электрогенерация»</v>
      </c>
      <c r="L1023" s="99" t="s">
        <v>96</v>
      </c>
      <c r="M1023" s="90" t="s">
        <v>532</v>
      </c>
      <c r="N1023" s="85" t="s">
        <v>381</v>
      </c>
      <c r="O1023" s="85" t="s">
        <v>382</v>
      </c>
      <c r="P1023" s="86">
        <v>1</v>
      </c>
      <c r="Q1023" s="100">
        <v>632500</v>
      </c>
      <c r="R1023" s="97">
        <v>0.2</v>
      </c>
      <c r="S1023" s="98">
        <v>759000</v>
      </c>
      <c r="T1023" s="95">
        <f t="shared" si="367"/>
        <v>126500</v>
      </c>
      <c r="U1023" s="98">
        <v>0</v>
      </c>
      <c r="V1023" s="95">
        <f t="shared" si="368"/>
        <v>0</v>
      </c>
      <c r="W1023" s="95">
        <f t="shared" si="369"/>
        <v>0</v>
      </c>
      <c r="X1023" s="98">
        <v>759000</v>
      </c>
      <c r="Y1023" s="95">
        <f t="shared" si="370"/>
        <v>126500</v>
      </c>
      <c r="Z1023" s="95">
        <f t="shared" si="371"/>
        <v>632500</v>
      </c>
      <c r="AA1023" s="243">
        <f>2025</f>
        <v>2025</v>
      </c>
      <c r="AB1023" s="247" t="e">
        <f t="shared" si="364"/>
        <v>#REF!</v>
      </c>
      <c r="AC1023" s="96" t="e">
        <f>S1023*IF($AA1023=2021,IF(OR($M1023="Услуги",$M1023="Работы"),#REF!,IF($U1023&lt;&gt;0,#REF!,#REF!)),1)*IF($AA1023=2022,IF(OR($M1023="Услуги",$M1023="Работы"),#REF!,IF($U1023&lt;&gt;0,#REF!,#REF!)),1)*IF($AA1023=2023,IF(OR($M1023="Услуги",$M1023="Работы"),#REF!,IF($U1023&lt;&gt;0,#REF!,#REF!)),1)*IF($AA1023=2024,IF(OR($M1023="Услуги",$M1023="Работы"),#REF!,IF($U1023&lt;&gt;0,#REF!,#REF!)),1)*IF($AA1023=2025,IF(OR($M1023="Услуги",$M1023="Работы"),#REF!,IF($U1023&lt;&gt;0,#REF!,#REF!)),1)</f>
        <v>#REF!</v>
      </c>
      <c r="AD1023" s="96" t="e">
        <f>T1023*IF($AA1023=2021,IF(OR($M1023="Услуги",$M1023="Работы"),#REF!,IF($U1023&lt;&gt;0,#REF!,#REF!)),1)*IF($AA1023=2022,IF(OR($M1023="Услуги",$M1023="Работы"),#REF!,IF($U1023&lt;&gt;0,#REF!,#REF!)),1)*IF($AA1023=2023,IF(OR($M1023="Услуги",$M1023="Работы"),#REF!,IF($U1023&lt;&gt;0,#REF!,#REF!)),1)*IF($AA1023=2024,IF(OR($M1023="Услуги",$M1023="Работы"),#REF!,IF($U1023&lt;&gt;0,#REF!,#REF!)),1)*IF($AA1023=2025,IF(OR($M1023="Услуги",$M1023="Работы"),#REF!,IF($U1023&lt;&gt;0,#REF!,#REF!)),1)</f>
        <v>#REF!</v>
      </c>
      <c r="AE1023" s="96" t="e">
        <f>U1023*IF($AA1023=2021,IF(OR($M1023="Услуги",$M1023="Работы"),#REF!,IF($U1023&lt;&gt;0,#REF!,#REF!)),1)*IF($AA1023=2022,IF(OR($M1023="Услуги",$M1023="Работы"),#REF!,IF($U1023&lt;&gt;0,#REF!,#REF!)),1)*IF($AA1023=2023,IF(OR($M1023="Услуги",$M1023="Работы"),#REF!,IF($U1023&lt;&gt;0,#REF!,#REF!)),1)*IF($AA1023=2024,IF(OR($M1023="Услуги",$M1023="Работы"),#REF!,IF($U1023&lt;&gt;0,#REF!,#REF!)),1)*IF($AA1023=2025,IF(OR($M1023="Услуги",$M1023="Работы"),#REF!,IF($U1023&lt;&gt;0,#REF!,#REF!)),1)</f>
        <v>#REF!</v>
      </c>
      <c r="AF1023" s="96" t="e">
        <f>V1023*IF($AA1023=2021,IF(OR($M1023="Услуги",$M1023="Работы"),#REF!,IF($U1023&lt;&gt;0,#REF!,#REF!)),1)*IF($AA1023=2022,IF(OR($M1023="Услуги",$M1023="Работы"),#REF!,IF($U1023&lt;&gt;0,#REF!,#REF!)),1)*IF($AA1023=2023,IF(OR($M1023="Услуги",$M1023="Работы"),#REF!,IF($U1023&lt;&gt;0,#REF!,#REF!)),1)*IF($AA1023=2024,IF(OR($M1023="Услуги",$M1023="Работы"),#REF!,IF($U1023&lt;&gt;0,#REF!,#REF!)),1)*IF($AA1023=2025,IF(OR($M1023="Услуги",$M1023="Работы"),#REF!,IF($U1023&lt;&gt;0,#REF!,#REF!)),1)</f>
        <v>#REF!</v>
      </c>
      <c r="AG1023" s="96" t="e">
        <f>W1023*IF($AA1023=2021,IF(OR($M1023="Услуги",$M1023="Работы"),#REF!,IF($U1023&lt;&gt;0,#REF!,#REF!)),1)*IF($AA1023=2022,IF(OR($M1023="Услуги",$M1023="Работы"),#REF!,IF($U1023&lt;&gt;0,#REF!,#REF!)),1)*IF($AA1023=2023,IF(OR($M1023="Услуги",$M1023="Работы"),#REF!,IF($U1023&lt;&gt;0,#REF!,#REF!)),1)*IF($AA1023=2024,IF(OR($M1023="Услуги",$M1023="Работы"),#REF!,IF($U1023&lt;&gt;0,#REF!,#REF!)),1)*IF($AA1023=2025,IF(OR($M1023="Услуги",$M1023="Работы"),#REF!,IF($U1023&lt;&gt;0,#REF!,#REF!)),1)</f>
        <v>#REF!</v>
      </c>
      <c r="AH1023" s="96" t="e">
        <f>X1023*IF($AA1023=2021,IF(OR($M1023="Услуги",$M1023="Работы"),#REF!,IF($U1023&lt;&gt;0,#REF!,#REF!)),1)*IF($AA1023=2022,IF(OR($M1023="Услуги",$M1023="Работы"),#REF!,IF($U1023&lt;&gt;0,#REF!,#REF!)),1)*IF($AA1023=2023,IF(OR($M1023="Услуги",$M1023="Работы"),#REF!,IF($U1023&lt;&gt;0,#REF!,#REF!)),1)*IF($AA1023=2024,IF(OR($M1023="Услуги",$M1023="Работы"),#REF!,IF($U1023&lt;&gt;0,#REF!,#REF!)),1)*IF($AA1023=2025,IF(OR($M1023="Услуги",$M1023="Работы"),#REF!,IF($U1023&lt;&gt;0,#REF!,#REF!)),1)</f>
        <v>#REF!</v>
      </c>
      <c r="AI1023" s="96" t="e">
        <f>Y1023*IF($AA1023=2021,IF(OR($M1023="Услуги",$M1023="Работы"),#REF!,IF($U1023&lt;&gt;0,#REF!,#REF!)),1)*IF($AA1023=2022,IF(OR($M1023="Услуги",$M1023="Работы"),#REF!,IF($U1023&lt;&gt;0,#REF!,#REF!)),1)*IF($AA1023=2023,IF(OR($M1023="Услуги",$M1023="Работы"),#REF!,IF($U1023&lt;&gt;0,#REF!,#REF!)),1)*IF($AA1023=2024,IF(OR($M1023="Услуги",$M1023="Работы"),#REF!,IF($U1023&lt;&gt;0,#REF!,#REF!)),1)*IF($AA1023=2025,IF(OR($M1023="Услуги",$M1023="Работы"),#REF!,IF($U1023&lt;&gt;0,#REF!,#REF!)),1)</f>
        <v>#REF!</v>
      </c>
      <c r="AJ1023" s="96" t="e">
        <f>Z1023*IF($AA1023=2021,IF(OR($M1023="Услуги",$M1023="Работы"),#REF!,IF($U1023&lt;&gt;0,#REF!,#REF!)),1)*IF($AA1023=2022,IF(OR($M1023="Услуги",$M1023="Работы"),#REF!,IF($U1023&lt;&gt;0,#REF!,#REF!)),1)*IF($AA1023=2023,IF(OR($M1023="Услуги",$M1023="Работы"),#REF!,IF($U1023&lt;&gt;0,#REF!,#REF!)),1)*IF($AA1023=2024,IF(OR($M1023="Услуги",$M1023="Работы"),#REF!,IF($U1023&lt;&gt;0,#REF!,#REF!)),1)*IF($AA1023=2025,IF(OR($M1023="Услуги",$M1023="Работы"),#REF!,IF($U1023&lt;&gt;0,#REF!,#REF!)),1)</f>
        <v>#REF!</v>
      </c>
      <c r="AK1023" s="107">
        <v>759000</v>
      </c>
      <c r="AL1023" s="57">
        <v>0</v>
      </c>
      <c r="AM1023" s="57">
        <v>759000</v>
      </c>
      <c r="AN1023" s="54">
        <v>1</v>
      </c>
    </row>
    <row r="1024" spans="1:40" s="56" customFormat="1" ht="14.25" hidden="1" customHeight="1" x14ac:dyDescent="0.25">
      <c r="A1024" s="85">
        <v>1</v>
      </c>
      <c r="B1024" s="86" t="s">
        <v>88</v>
      </c>
      <c r="C1024" s="142" t="s">
        <v>437</v>
      </c>
      <c r="D1024" s="85" t="s">
        <v>210</v>
      </c>
      <c r="E1024" s="85" t="s">
        <v>420</v>
      </c>
      <c r="F1024" s="85"/>
      <c r="G1024" s="87" t="e">
        <f>VLOOKUP(D1024,#REF!,2,FALSE)</f>
        <v>#REF!</v>
      </c>
      <c r="H1024" s="87" t="s">
        <v>432</v>
      </c>
      <c r="I1024" s="87"/>
      <c r="J1024" s="86" t="s">
        <v>256</v>
      </c>
      <c r="K1024" s="87" t="str">
        <f t="shared" si="373"/>
        <v>Защита сегментов АСУ ТП «Прегольская ТЭС» филиала «Калининградская ТЭЦ-2» АО «Интер РАО – Электрогенерация»</v>
      </c>
      <c r="L1024" s="99" t="s">
        <v>368</v>
      </c>
      <c r="M1024" s="90" t="s">
        <v>528</v>
      </c>
      <c r="N1024" s="85" t="s">
        <v>369</v>
      </c>
      <c r="O1024" s="85" t="s">
        <v>370</v>
      </c>
      <c r="P1024" s="86">
        <v>6</v>
      </c>
      <c r="Q1024" s="100">
        <v>950000</v>
      </c>
      <c r="R1024" s="97">
        <v>0.2</v>
      </c>
      <c r="S1024" s="98">
        <f>U1024+X1024</f>
        <v>5700000</v>
      </c>
      <c r="T1024" s="95">
        <f t="shared" si="367"/>
        <v>950000</v>
      </c>
      <c r="U1024" s="98">
        <f>Q1024*P1024</f>
        <v>5700000</v>
      </c>
      <c r="V1024" s="95">
        <f t="shared" si="368"/>
        <v>950000</v>
      </c>
      <c r="W1024" s="95">
        <f t="shared" si="369"/>
        <v>4750000</v>
      </c>
      <c r="X1024" s="98"/>
      <c r="Y1024" s="95">
        <f t="shared" si="370"/>
        <v>0</v>
      </c>
      <c r="Z1024" s="95">
        <f t="shared" si="371"/>
        <v>0</v>
      </c>
      <c r="AA1024" s="244">
        <f>Приоритеты!$D$4</f>
        <v>2022</v>
      </c>
      <c r="AB1024" s="247" t="e">
        <f t="shared" si="364"/>
        <v>#REF!</v>
      </c>
      <c r="AC1024" s="96" t="e">
        <f>S1024*IF($AA1024=2021,IF(OR($M1024="Услуги",$M1024="Работы"),#REF!,IF($U1024&lt;&gt;0,#REF!,#REF!)),1)*IF($AA1024=2022,IF(OR($M1024="Услуги",$M1024="Работы"),#REF!,IF($U1024&lt;&gt;0,#REF!,#REF!)),1)*IF($AA1024=2023,IF(OR($M1024="Услуги",$M1024="Работы"),#REF!,IF($U1024&lt;&gt;0,#REF!,#REF!)),1)*IF($AA1024=2024,IF(OR($M1024="Услуги",$M1024="Работы"),#REF!,IF($U1024&lt;&gt;0,#REF!,#REF!)),1)*IF($AA1024=2025,IF(OR($M1024="Услуги",$M1024="Работы"),#REF!,IF($U1024&lt;&gt;0,#REF!,#REF!)),1)</f>
        <v>#REF!</v>
      </c>
      <c r="AD1024" s="96" t="e">
        <f>T1024*IF($AA1024=2021,IF(OR($M1024="Услуги",$M1024="Работы"),#REF!,IF($U1024&lt;&gt;0,#REF!,#REF!)),1)*IF($AA1024=2022,IF(OR($M1024="Услуги",$M1024="Работы"),#REF!,IF($U1024&lt;&gt;0,#REF!,#REF!)),1)*IF($AA1024=2023,IF(OR($M1024="Услуги",$M1024="Работы"),#REF!,IF($U1024&lt;&gt;0,#REF!,#REF!)),1)*IF($AA1024=2024,IF(OR($M1024="Услуги",$M1024="Работы"),#REF!,IF($U1024&lt;&gt;0,#REF!,#REF!)),1)*IF($AA1024=2025,IF(OR($M1024="Услуги",$M1024="Работы"),#REF!,IF($U1024&lt;&gt;0,#REF!,#REF!)),1)</f>
        <v>#REF!</v>
      </c>
      <c r="AE1024" s="96" t="e">
        <f>U1024*IF($AA1024=2021,IF(OR($M1024="Услуги",$M1024="Работы"),#REF!,IF($U1024&lt;&gt;0,#REF!,#REF!)),1)*IF($AA1024=2022,IF(OR($M1024="Услуги",$M1024="Работы"),#REF!,IF($U1024&lt;&gt;0,#REF!,#REF!)),1)*IF($AA1024=2023,IF(OR($M1024="Услуги",$M1024="Работы"),#REF!,IF($U1024&lt;&gt;0,#REF!,#REF!)),1)*IF($AA1024=2024,IF(OR($M1024="Услуги",$M1024="Работы"),#REF!,IF($U1024&lt;&gt;0,#REF!,#REF!)),1)*IF($AA1024=2025,IF(OR($M1024="Услуги",$M1024="Работы"),#REF!,IF($U1024&lt;&gt;0,#REF!,#REF!)),1)</f>
        <v>#REF!</v>
      </c>
      <c r="AF1024" s="96" t="e">
        <f>V1024*IF($AA1024=2021,IF(OR($M1024="Услуги",$M1024="Работы"),#REF!,IF($U1024&lt;&gt;0,#REF!,#REF!)),1)*IF($AA1024=2022,IF(OR($M1024="Услуги",$M1024="Работы"),#REF!,IF($U1024&lt;&gt;0,#REF!,#REF!)),1)*IF($AA1024=2023,IF(OR($M1024="Услуги",$M1024="Работы"),#REF!,IF($U1024&lt;&gt;0,#REF!,#REF!)),1)*IF($AA1024=2024,IF(OR($M1024="Услуги",$M1024="Работы"),#REF!,IF($U1024&lt;&gt;0,#REF!,#REF!)),1)*IF($AA1024=2025,IF(OR($M1024="Услуги",$M1024="Работы"),#REF!,IF($U1024&lt;&gt;0,#REF!,#REF!)),1)</f>
        <v>#REF!</v>
      </c>
      <c r="AG1024" s="96" t="e">
        <f>W1024*IF($AA1024=2021,IF(OR($M1024="Услуги",$M1024="Работы"),#REF!,IF($U1024&lt;&gt;0,#REF!,#REF!)),1)*IF($AA1024=2022,IF(OR($M1024="Услуги",$M1024="Работы"),#REF!,IF($U1024&lt;&gt;0,#REF!,#REF!)),1)*IF($AA1024=2023,IF(OR($M1024="Услуги",$M1024="Работы"),#REF!,IF($U1024&lt;&gt;0,#REF!,#REF!)),1)*IF($AA1024=2024,IF(OR($M1024="Услуги",$M1024="Работы"),#REF!,IF($U1024&lt;&gt;0,#REF!,#REF!)),1)*IF($AA1024=2025,IF(OR($M1024="Услуги",$M1024="Работы"),#REF!,IF($U1024&lt;&gt;0,#REF!,#REF!)),1)</f>
        <v>#REF!</v>
      </c>
      <c r="AH1024" s="96" t="e">
        <f>X1024*IF($AA1024=2021,IF(OR($M1024="Услуги",$M1024="Работы"),#REF!,IF($U1024&lt;&gt;0,#REF!,#REF!)),1)*IF($AA1024=2022,IF(OR($M1024="Услуги",$M1024="Работы"),#REF!,IF($U1024&lt;&gt;0,#REF!,#REF!)),1)*IF($AA1024=2023,IF(OR($M1024="Услуги",$M1024="Работы"),#REF!,IF($U1024&lt;&gt;0,#REF!,#REF!)),1)*IF($AA1024=2024,IF(OR($M1024="Услуги",$M1024="Работы"),#REF!,IF($U1024&lt;&gt;0,#REF!,#REF!)),1)*IF($AA1024=2025,IF(OR($M1024="Услуги",$M1024="Работы"),#REF!,IF($U1024&lt;&gt;0,#REF!,#REF!)),1)</f>
        <v>#REF!</v>
      </c>
      <c r="AI1024" s="96" t="e">
        <f>Y1024*IF($AA1024=2021,IF(OR($M1024="Услуги",$M1024="Работы"),#REF!,IF($U1024&lt;&gt;0,#REF!,#REF!)),1)*IF($AA1024=2022,IF(OR($M1024="Услуги",$M1024="Работы"),#REF!,IF($U1024&lt;&gt;0,#REF!,#REF!)),1)*IF($AA1024=2023,IF(OR($M1024="Услуги",$M1024="Работы"),#REF!,IF($U1024&lt;&gt;0,#REF!,#REF!)),1)*IF($AA1024=2024,IF(OR($M1024="Услуги",$M1024="Работы"),#REF!,IF($U1024&lt;&gt;0,#REF!,#REF!)),1)*IF($AA1024=2025,IF(OR($M1024="Услуги",$M1024="Работы"),#REF!,IF($U1024&lt;&gt;0,#REF!,#REF!)),1)</f>
        <v>#REF!</v>
      </c>
      <c r="AJ1024" s="96" t="e">
        <f>Z1024*IF($AA1024=2021,IF(OR($M1024="Услуги",$M1024="Работы"),#REF!,IF($U1024&lt;&gt;0,#REF!,#REF!)),1)*IF($AA1024=2022,IF(OR($M1024="Услуги",$M1024="Работы"),#REF!,IF($U1024&lt;&gt;0,#REF!,#REF!)),1)*IF($AA1024=2023,IF(OR($M1024="Услуги",$M1024="Работы"),#REF!,IF($U1024&lt;&gt;0,#REF!,#REF!)),1)*IF($AA1024=2024,IF(OR($M1024="Услуги",$M1024="Работы"),#REF!,IF($U1024&lt;&gt;0,#REF!,#REF!)),1)*IF($AA1024=2025,IF(OR($M1024="Услуги",$M1024="Работы"),#REF!,IF($U1024&lt;&gt;0,#REF!,#REF!)),1)</f>
        <v>#REF!</v>
      </c>
      <c r="AK1024" s="107">
        <v>6840000</v>
      </c>
      <c r="AL1024" s="57">
        <v>6840000</v>
      </c>
      <c r="AM1024" s="57">
        <v>0</v>
      </c>
      <c r="AN1024" s="54">
        <v>6</v>
      </c>
    </row>
    <row r="1025" spans="1:40" s="56" customFormat="1" ht="15" hidden="1" customHeight="1" x14ac:dyDescent="0.25">
      <c r="A1025" s="85">
        <v>1</v>
      </c>
      <c r="B1025" s="86" t="s">
        <v>88</v>
      </c>
      <c r="C1025" s="142" t="s">
        <v>437</v>
      </c>
      <c r="D1025" s="85" t="s">
        <v>210</v>
      </c>
      <c r="E1025" s="85" t="s">
        <v>420</v>
      </c>
      <c r="F1025" s="85"/>
      <c r="G1025" s="87" t="e">
        <f>VLOOKUP(D1025,#REF!,2,FALSE)</f>
        <v>#REF!</v>
      </c>
      <c r="H1025" s="87" t="s">
        <v>432</v>
      </c>
      <c r="I1025" s="87"/>
      <c r="J1025" s="86" t="s">
        <v>219</v>
      </c>
      <c r="K1025" s="87" t="str">
        <f t="shared" si="373"/>
        <v>Защита сегментов АСУ ТП «Прегольская ТЭС» филиала «Калининградская ТЭЦ-2» АО «Интер РАО – Электрогенерация»</v>
      </c>
      <c r="L1025" s="99" t="s">
        <v>223</v>
      </c>
      <c r="M1025" s="90" t="s">
        <v>528</v>
      </c>
      <c r="N1025" s="85" t="s">
        <v>371</v>
      </c>
      <c r="O1025" s="85" t="s">
        <v>371</v>
      </c>
      <c r="P1025" s="86">
        <v>6</v>
      </c>
      <c r="Q1025" s="100">
        <v>180000</v>
      </c>
      <c r="R1025" s="97">
        <v>0.2</v>
      </c>
      <c r="S1025" s="98">
        <v>1296000</v>
      </c>
      <c r="T1025" s="95">
        <f t="shared" si="367"/>
        <v>216000</v>
      </c>
      <c r="U1025" s="98">
        <v>1296000</v>
      </c>
      <c r="V1025" s="95">
        <f t="shared" si="368"/>
        <v>216000</v>
      </c>
      <c r="W1025" s="95">
        <f t="shared" si="369"/>
        <v>1080000</v>
      </c>
      <c r="X1025" s="98"/>
      <c r="Y1025" s="95">
        <f t="shared" si="370"/>
        <v>0</v>
      </c>
      <c r="Z1025" s="95">
        <f t="shared" si="371"/>
        <v>0</v>
      </c>
      <c r="AA1025" s="245" t="s">
        <v>519</v>
      </c>
      <c r="AB1025" s="247">
        <f t="shared" si="364"/>
        <v>0</v>
      </c>
      <c r="AC1025" s="96">
        <f>S1025*IF($AA1025=2021,IF(OR($M1025="Услуги",$M1025="Работы"),#REF!,IF($U1025&lt;&gt;0,#REF!,#REF!)),1)*IF($AA1025=2022,IF(OR($M1025="Услуги",$M1025="Работы"),#REF!,IF($U1025&lt;&gt;0,#REF!,#REF!)),1)*IF($AA1025=2023,IF(OR($M1025="Услуги",$M1025="Работы"),#REF!,IF($U1025&lt;&gt;0,#REF!,#REF!)),1)*IF($AA1025=2024,IF(OR($M1025="Услуги",$M1025="Работы"),#REF!,IF($U1025&lt;&gt;0,#REF!,#REF!)),1)*IF($AA1025=2025,IF(OR($M1025="Услуги",$M1025="Работы"),#REF!,IF($U1025&lt;&gt;0,#REF!,#REF!)),1)</f>
        <v>1296000</v>
      </c>
      <c r="AD1025" s="96">
        <f>T1025*IF($AA1025=2021,IF(OR($M1025="Услуги",$M1025="Работы"),#REF!,IF($U1025&lt;&gt;0,#REF!,#REF!)),1)*IF($AA1025=2022,IF(OR($M1025="Услуги",$M1025="Работы"),#REF!,IF($U1025&lt;&gt;0,#REF!,#REF!)),1)*IF($AA1025=2023,IF(OR($M1025="Услуги",$M1025="Работы"),#REF!,IF($U1025&lt;&gt;0,#REF!,#REF!)),1)*IF($AA1025=2024,IF(OR($M1025="Услуги",$M1025="Работы"),#REF!,IF($U1025&lt;&gt;0,#REF!,#REF!)),1)*IF($AA1025=2025,IF(OR($M1025="Услуги",$M1025="Работы"),#REF!,IF($U1025&lt;&gt;0,#REF!,#REF!)),1)</f>
        <v>216000</v>
      </c>
      <c r="AE1025" s="96">
        <f>U1025*IF($AA1025=2021,IF(OR($M1025="Услуги",$M1025="Работы"),#REF!,IF($U1025&lt;&gt;0,#REF!,#REF!)),1)*IF($AA1025=2022,IF(OR($M1025="Услуги",$M1025="Работы"),#REF!,IF($U1025&lt;&gt;0,#REF!,#REF!)),1)*IF($AA1025=2023,IF(OR($M1025="Услуги",$M1025="Работы"),#REF!,IF($U1025&lt;&gt;0,#REF!,#REF!)),1)*IF($AA1025=2024,IF(OR($M1025="Услуги",$M1025="Работы"),#REF!,IF($U1025&lt;&gt;0,#REF!,#REF!)),1)*IF($AA1025=2025,IF(OR($M1025="Услуги",$M1025="Работы"),#REF!,IF($U1025&lt;&gt;0,#REF!,#REF!)),1)</f>
        <v>1296000</v>
      </c>
      <c r="AF1025" s="96">
        <f>V1025*IF($AA1025=2021,IF(OR($M1025="Услуги",$M1025="Работы"),#REF!,IF($U1025&lt;&gt;0,#REF!,#REF!)),1)*IF($AA1025=2022,IF(OR($M1025="Услуги",$M1025="Работы"),#REF!,IF($U1025&lt;&gt;0,#REF!,#REF!)),1)*IF($AA1025=2023,IF(OR($M1025="Услуги",$M1025="Работы"),#REF!,IF($U1025&lt;&gt;0,#REF!,#REF!)),1)*IF($AA1025=2024,IF(OR($M1025="Услуги",$M1025="Работы"),#REF!,IF($U1025&lt;&gt;0,#REF!,#REF!)),1)*IF($AA1025=2025,IF(OR($M1025="Услуги",$M1025="Работы"),#REF!,IF($U1025&lt;&gt;0,#REF!,#REF!)),1)</f>
        <v>216000</v>
      </c>
      <c r="AG1025" s="96">
        <f>W1025*IF($AA1025=2021,IF(OR($M1025="Услуги",$M1025="Работы"),#REF!,IF($U1025&lt;&gt;0,#REF!,#REF!)),1)*IF($AA1025=2022,IF(OR($M1025="Услуги",$M1025="Работы"),#REF!,IF($U1025&lt;&gt;0,#REF!,#REF!)),1)*IF($AA1025=2023,IF(OR($M1025="Услуги",$M1025="Работы"),#REF!,IF($U1025&lt;&gt;0,#REF!,#REF!)),1)*IF($AA1025=2024,IF(OR($M1025="Услуги",$M1025="Работы"),#REF!,IF($U1025&lt;&gt;0,#REF!,#REF!)),1)*IF($AA1025=2025,IF(OR($M1025="Услуги",$M1025="Работы"),#REF!,IF($U1025&lt;&gt;0,#REF!,#REF!)),1)</f>
        <v>1080000</v>
      </c>
      <c r="AH1025" s="96">
        <f>X1025*IF($AA1025=2021,IF(OR($M1025="Услуги",$M1025="Работы"),#REF!,IF($U1025&lt;&gt;0,#REF!,#REF!)),1)*IF($AA1025=2022,IF(OR($M1025="Услуги",$M1025="Работы"),#REF!,IF($U1025&lt;&gt;0,#REF!,#REF!)),1)*IF($AA1025=2023,IF(OR($M1025="Услуги",$M1025="Работы"),#REF!,IF($U1025&lt;&gt;0,#REF!,#REF!)),1)*IF($AA1025=2024,IF(OR($M1025="Услуги",$M1025="Работы"),#REF!,IF($U1025&lt;&gt;0,#REF!,#REF!)),1)*IF($AA1025=2025,IF(OR($M1025="Услуги",$M1025="Работы"),#REF!,IF($U1025&lt;&gt;0,#REF!,#REF!)),1)</f>
        <v>0</v>
      </c>
      <c r="AI1025" s="96">
        <f>Y1025*IF($AA1025=2021,IF(OR($M1025="Услуги",$M1025="Работы"),#REF!,IF($U1025&lt;&gt;0,#REF!,#REF!)),1)*IF($AA1025=2022,IF(OR($M1025="Услуги",$M1025="Работы"),#REF!,IF($U1025&lt;&gt;0,#REF!,#REF!)),1)*IF($AA1025=2023,IF(OR($M1025="Услуги",$M1025="Работы"),#REF!,IF($U1025&lt;&gt;0,#REF!,#REF!)),1)*IF($AA1025=2024,IF(OR($M1025="Услуги",$M1025="Работы"),#REF!,IF($U1025&lt;&gt;0,#REF!,#REF!)),1)*IF($AA1025=2025,IF(OR($M1025="Услуги",$M1025="Работы"),#REF!,IF($U1025&lt;&gt;0,#REF!,#REF!)),1)</f>
        <v>0</v>
      </c>
      <c r="AJ1025" s="96">
        <f>Z1025*IF($AA1025=2021,IF(OR($M1025="Услуги",$M1025="Работы"),#REF!,IF($U1025&lt;&gt;0,#REF!,#REF!)),1)*IF($AA1025=2022,IF(OR($M1025="Услуги",$M1025="Работы"),#REF!,IF($U1025&lt;&gt;0,#REF!,#REF!)),1)*IF($AA1025=2023,IF(OR($M1025="Услуги",$M1025="Работы"),#REF!,IF($U1025&lt;&gt;0,#REF!,#REF!)),1)*IF($AA1025=2024,IF(OR($M1025="Услуги",$M1025="Работы"),#REF!,IF($U1025&lt;&gt;0,#REF!,#REF!)),1)*IF($AA1025=2025,IF(OR($M1025="Услуги",$M1025="Работы"),#REF!,IF($U1025&lt;&gt;0,#REF!,#REF!)),1)</f>
        <v>0</v>
      </c>
      <c r="AK1025" s="107">
        <v>1296000</v>
      </c>
      <c r="AL1025" s="57">
        <v>1296000</v>
      </c>
      <c r="AM1025" s="57">
        <v>0</v>
      </c>
      <c r="AN1025" s="54">
        <v>6</v>
      </c>
    </row>
    <row r="1026" spans="1:40" s="56" customFormat="1" ht="14.25" hidden="1" customHeight="1" x14ac:dyDescent="0.25">
      <c r="A1026" s="85">
        <v>1</v>
      </c>
      <c r="B1026" s="86" t="s">
        <v>88</v>
      </c>
      <c r="C1026" s="142" t="s">
        <v>437</v>
      </c>
      <c r="D1026" s="85" t="s">
        <v>210</v>
      </c>
      <c r="E1026" s="85" t="s">
        <v>420</v>
      </c>
      <c r="F1026" s="85"/>
      <c r="G1026" s="87" t="e">
        <f>VLOOKUP(D1026,#REF!,2,FALSE)</f>
        <v>#REF!</v>
      </c>
      <c r="H1026" s="87" t="s">
        <v>432</v>
      </c>
      <c r="I1026" s="87"/>
      <c r="J1026" s="86" t="s">
        <v>256</v>
      </c>
      <c r="K1026" s="87" t="str">
        <f t="shared" si="373"/>
        <v>Защита сегментов АСУ ТП «Прегольская ТЭС» филиала «Калининградская ТЭЦ-2» АО «Интер РАО – Электрогенерация»</v>
      </c>
      <c r="L1026" s="99" t="s">
        <v>383</v>
      </c>
      <c r="M1026" s="90" t="s">
        <v>528</v>
      </c>
      <c r="N1026" s="85" t="s">
        <v>384</v>
      </c>
      <c r="O1026" s="85" t="s">
        <v>385</v>
      </c>
      <c r="P1026" s="86">
        <v>44</v>
      </c>
      <c r="Q1026" s="100">
        <v>32900</v>
      </c>
      <c r="R1026" s="97">
        <v>0.2</v>
      </c>
      <c r="S1026" s="98">
        <v>1737120</v>
      </c>
      <c r="T1026" s="95">
        <f t="shared" si="367"/>
        <v>289520</v>
      </c>
      <c r="U1026" s="98">
        <v>1737120</v>
      </c>
      <c r="V1026" s="95">
        <f t="shared" si="368"/>
        <v>289520</v>
      </c>
      <c r="W1026" s="95">
        <f t="shared" si="369"/>
        <v>1447600</v>
      </c>
      <c r="X1026" s="98"/>
      <c r="Y1026" s="95">
        <f t="shared" si="370"/>
        <v>0</v>
      </c>
      <c r="Z1026" s="95">
        <f t="shared" si="371"/>
        <v>0</v>
      </c>
      <c r="AA1026" s="244">
        <f>Приоритеты!$D$4</f>
        <v>2022</v>
      </c>
      <c r="AB1026" s="247" t="e">
        <f t="shared" si="364"/>
        <v>#REF!</v>
      </c>
      <c r="AC1026" s="96" t="e">
        <f>S1026*IF($AA1026=2021,IF(OR($M1026="Услуги",$M1026="Работы"),#REF!,IF($U1026&lt;&gt;0,#REF!,#REF!)),1)*IF($AA1026=2022,IF(OR($M1026="Услуги",$M1026="Работы"),#REF!,IF($U1026&lt;&gt;0,#REF!,#REF!)),1)*IF($AA1026=2023,IF(OR($M1026="Услуги",$M1026="Работы"),#REF!,IF($U1026&lt;&gt;0,#REF!,#REF!)),1)*IF($AA1026=2024,IF(OR($M1026="Услуги",$M1026="Работы"),#REF!,IF($U1026&lt;&gt;0,#REF!,#REF!)),1)*IF($AA1026=2025,IF(OR($M1026="Услуги",$M1026="Работы"),#REF!,IF($U1026&lt;&gt;0,#REF!,#REF!)),1)</f>
        <v>#REF!</v>
      </c>
      <c r="AD1026" s="96" t="e">
        <f>T1026*IF($AA1026=2021,IF(OR($M1026="Услуги",$M1026="Работы"),#REF!,IF($U1026&lt;&gt;0,#REF!,#REF!)),1)*IF($AA1026=2022,IF(OR($M1026="Услуги",$M1026="Работы"),#REF!,IF($U1026&lt;&gt;0,#REF!,#REF!)),1)*IF($AA1026=2023,IF(OR($M1026="Услуги",$M1026="Работы"),#REF!,IF($U1026&lt;&gt;0,#REF!,#REF!)),1)*IF($AA1026=2024,IF(OR($M1026="Услуги",$M1026="Работы"),#REF!,IF($U1026&lt;&gt;0,#REF!,#REF!)),1)*IF($AA1026=2025,IF(OR($M1026="Услуги",$M1026="Работы"),#REF!,IF($U1026&lt;&gt;0,#REF!,#REF!)),1)</f>
        <v>#REF!</v>
      </c>
      <c r="AE1026" s="96" t="e">
        <f>U1026*IF($AA1026=2021,IF(OR($M1026="Услуги",$M1026="Работы"),#REF!,IF($U1026&lt;&gt;0,#REF!,#REF!)),1)*IF($AA1026=2022,IF(OR($M1026="Услуги",$M1026="Работы"),#REF!,IF($U1026&lt;&gt;0,#REF!,#REF!)),1)*IF($AA1026=2023,IF(OR($M1026="Услуги",$M1026="Работы"),#REF!,IF($U1026&lt;&gt;0,#REF!,#REF!)),1)*IF($AA1026=2024,IF(OR($M1026="Услуги",$M1026="Работы"),#REF!,IF($U1026&lt;&gt;0,#REF!,#REF!)),1)*IF($AA1026=2025,IF(OR($M1026="Услуги",$M1026="Работы"),#REF!,IF($U1026&lt;&gt;0,#REF!,#REF!)),1)</f>
        <v>#REF!</v>
      </c>
      <c r="AF1026" s="96" t="e">
        <f>V1026*IF($AA1026=2021,IF(OR($M1026="Услуги",$M1026="Работы"),#REF!,IF($U1026&lt;&gt;0,#REF!,#REF!)),1)*IF($AA1026=2022,IF(OR($M1026="Услуги",$M1026="Работы"),#REF!,IF($U1026&lt;&gt;0,#REF!,#REF!)),1)*IF($AA1026=2023,IF(OR($M1026="Услуги",$M1026="Работы"),#REF!,IF($U1026&lt;&gt;0,#REF!,#REF!)),1)*IF($AA1026=2024,IF(OR($M1026="Услуги",$M1026="Работы"),#REF!,IF($U1026&lt;&gt;0,#REF!,#REF!)),1)*IF($AA1026=2025,IF(OR($M1026="Услуги",$M1026="Работы"),#REF!,IF($U1026&lt;&gt;0,#REF!,#REF!)),1)</f>
        <v>#REF!</v>
      </c>
      <c r="AG1026" s="96" t="e">
        <f>W1026*IF($AA1026=2021,IF(OR($M1026="Услуги",$M1026="Работы"),#REF!,IF($U1026&lt;&gt;0,#REF!,#REF!)),1)*IF($AA1026=2022,IF(OR($M1026="Услуги",$M1026="Работы"),#REF!,IF($U1026&lt;&gt;0,#REF!,#REF!)),1)*IF($AA1026=2023,IF(OR($M1026="Услуги",$M1026="Работы"),#REF!,IF($U1026&lt;&gt;0,#REF!,#REF!)),1)*IF($AA1026=2024,IF(OR($M1026="Услуги",$M1026="Работы"),#REF!,IF($U1026&lt;&gt;0,#REF!,#REF!)),1)*IF($AA1026=2025,IF(OR($M1026="Услуги",$M1026="Работы"),#REF!,IF($U1026&lt;&gt;0,#REF!,#REF!)),1)</f>
        <v>#REF!</v>
      </c>
      <c r="AH1026" s="96" t="e">
        <f>X1026*IF($AA1026=2021,IF(OR($M1026="Услуги",$M1026="Работы"),#REF!,IF($U1026&lt;&gt;0,#REF!,#REF!)),1)*IF($AA1026=2022,IF(OR($M1026="Услуги",$M1026="Работы"),#REF!,IF($U1026&lt;&gt;0,#REF!,#REF!)),1)*IF($AA1026=2023,IF(OR($M1026="Услуги",$M1026="Работы"),#REF!,IF($U1026&lt;&gt;0,#REF!,#REF!)),1)*IF($AA1026=2024,IF(OR($M1026="Услуги",$M1026="Работы"),#REF!,IF($U1026&lt;&gt;0,#REF!,#REF!)),1)*IF($AA1026=2025,IF(OR($M1026="Услуги",$M1026="Работы"),#REF!,IF($U1026&lt;&gt;0,#REF!,#REF!)),1)</f>
        <v>#REF!</v>
      </c>
      <c r="AI1026" s="96" t="e">
        <f>Y1026*IF($AA1026=2021,IF(OR($M1026="Услуги",$M1026="Работы"),#REF!,IF($U1026&lt;&gt;0,#REF!,#REF!)),1)*IF($AA1026=2022,IF(OR($M1026="Услуги",$M1026="Работы"),#REF!,IF($U1026&lt;&gt;0,#REF!,#REF!)),1)*IF($AA1026=2023,IF(OR($M1026="Услуги",$M1026="Работы"),#REF!,IF($U1026&lt;&gt;0,#REF!,#REF!)),1)*IF($AA1026=2024,IF(OR($M1026="Услуги",$M1026="Работы"),#REF!,IF($U1026&lt;&gt;0,#REF!,#REF!)),1)*IF($AA1026=2025,IF(OR($M1026="Услуги",$M1026="Работы"),#REF!,IF($U1026&lt;&gt;0,#REF!,#REF!)),1)</f>
        <v>#REF!</v>
      </c>
      <c r="AJ1026" s="96" t="e">
        <f>Z1026*IF($AA1026=2021,IF(OR($M1026="Услуги",$M1026="Работы"),#REF!,IF($U1026&lt;&gt;0,#REF!,#REF!)),1)*IF($AA1026=2022,IF(OR($M1026="Услуги",$M1026="Работы"),#REF!,IF($U1026&lt;&gt;0,#REF!,#REF!)),1)*IF($AA1026=2023,IF(OR($M1026="Услуги",$M1026="Работы"),#REF!,IF($U1026&lt;&gt;0,#REF!,#REF!)),1)*IF($AA1026=2024,IF(OR($M1026="Услуги",$M1026="Работы"),#REF!,IF($U1026&lt;&gt;0,#REF!,#REF!)),1)*IF($AA1026=2025,IF(OR($M1026="Услуги",$M1026="Работы"),#REF!,IF($U1026&lt;&gt;0,#REF!,#REF!)),1)</f>
        <v>#REF!</v>
      </c>
      <c r="AK1026" s="107">
        <v>1737120</v>
      </c>
      <c r="AL1026" s="57">
        <v>1737120</v>
      </c>
      <c r="AM1026" s="57">
        <v>0</v>
      </c>
      <c r="AN1026" s="54">
        <v>44</v>
      </c>
    </row>
    <row r="1027" spans="1:40" s="56" customFormat="1" ht="14.25" hidden="1" customHeight="1" x14ac:dyDescent="0.25">
      <c r="A1027" s="85">
        <v>1</v>
      </c>
      <c r="B1027" s="86" t="s">
        <v>88</v>
      </c>
      <c r="C1027" s="142" t="s">
        <v>437</v>
      </c>
      <c r="D1027" s="85" t="s">
        <v>210</v>
      </c>
      <c r="E1027" s="85" t="s">
        <v>420</v>
      </c>
      <c r="F1027" s="85"/>
      <c r="G1027" s="87" t="e">
        <f>VLOOKUP(D1027,#REF!,2,FALSE)</f>
        <v>#REF!</v>
      </c>
      <c r="H1027" s="87" t="s">
        <v>432</v>
      </c>
      <c r="I1027" s="87"/>
      <c r="J1027" s="86" t="s">
        <v>256</v>
      </c>
      <c r="K1027" s="87" t="str">
        <f t="shared" si="373"/>
        <v>Защита сегментов АСУ ТП «Прегольская ТЭС» филиала «Калининградская ТЭЦ-2» АО «Интер РАО – Электрогенерация»</v>
      </c>
      <c r="L1027" s="99" t="s">
        <v>386</v>
      </c>
      <c r="M1027" s="90" t="s">
        <v>528</v>
      </c>
      <c r="N1027" s="85" t="s">
        <v>387</v>
      </c>
      <c r="O1027" s="85" t="s">
        <v>388</v>
      </c>
      <c r="P1027" s="86">
        <v>3</v>
      </c>
      <c r="Q1027" s="100">
        <v>1079000</v>
      </c>
      <c r="R1027" s="97">
        <v>0.2</v>
      </c>
      <c r="S1027" s="98">
        <v>3884400</v>
      </c>
      <c r="T1027" s="95">
        <f t="shared" si="367"/>
        <v>647400</v>
      </c>
      <c r="U1027" s="98">
        <v>3884400</v>
      </c>
      <c r="V1027" s="95">
        <f t="shared" si="368"/>
        <v>647400</v>
      </c>
      <c r="W1027" s="95">
        <f t="shared" si="369"/>
        <v>3237000</v>
      </c>
      <c r="X1027" s="98"/>
      <c r="Y1027" s="95">
        <f t="shared" si="370"/>
        <v>0</v>
      </c>
      <c r="Z1027" s="95">
        <f t="shared" si="371"/>
        <v>0</v>
      </c>
      <c r="AA1027" s="244">
        <f>Приоритеты!$D$4</f>
        <v>2022</v>
      </c>
      <c r="AB1027" s="247" t="e">
        <f t="shared" ref="AB1027:AB1090" si="374">AC1027-AE1027-AH1027</f>
        <v>#REF!</v>
      </c>
      <c r="AC1027" s="96" t="e">
        <f>S1027*IF($AA1027=2021,IF(OR($M1027="Услуги",$M1027="Работы"),#REF!,IF($U1027&lt;&gt;0,#REF!,#REF!)),1)*IF($AA1027=2022,IF(OR($M1027="Услуги",$M1027="Работы"),#REF!,IF($U1027&lt;&gt;0,#REF!,#REF!)),1)*IF($AA1027=2023,IF(OR($M1027="Услуги",$M1027="Работы"),#REF!,IF($U1027&lt;&gt;0,#REF!,#REF!)),1)*IF($AA1027=2024,IF(OR($M1027="Услуги",$M1027="Работы"),#REF!,IF($U1027&lt;&gt;0,#REF!,#REF!)),1)*IF($AA1027=2025,IF(OR($M1027="Услуги",$M1027="Работы"),#REF!,IF($U1027&lt;&gt;0,#REF!,#REF!)),1)</f>
        <v>#REF!</v>
      </c>
      <c r="AD1027" s="96" t="e">
        <f>T1027*IF($AA1027=2021,IF(OR($M1027="Услуги",$M1027="Работы"),#REF!,IF($U1027&lt;&gt;0,#REF!,#REF!)),1)*IF($AA1027=2022,IF(OR($M1027="Услуги",$M1027="Работы"),#REF!,IF($U1027&lt;&gt;0,#REF!,#REF!)),1)*IF($AA1027=2023,IF(OR($M1027="Услуги",$M1027="Работы"),#REF!,IF($U1027&lt;&gt;0,#REF!,#REF!)),1)*IF($AA1027=2024,IF(OR($M1027="Услуги",$M1027="Работы"),#REF!,IF($U1027&lt;&gt;0,#REF!,#REF!)),1)*IF($AA1027=2025,IF(OR($M1027="Услуги",$M1027="Работы"),#REF!,IF($U1027&lt;&gt;0,#REF!,#REF!)),1)</f>
        <v>#REF!</v>
      </c>
      <c r="AE1027" s="96" t="e">
        <f>U1027*IF($AA1027=2021,IF(OR($M1027="Услуги",$M1027="Работы"),#REF!,IF($U1027&lt;&gt;0,#REF!,#REF!)),1)*IF($AA1027=2022,IF(OR($M1027="Услуги",$M1027="Работы"),#REF!,IF($U1027&lt;&gt;0,#REF!,#REF!)),1)*IF($AA1027=2023,IF(OR($M1027="Услуги",$M1027="Работы"),#REF!,IF($U1027&lt;&gt;0,#REF!,#REF!)),1)*IF($AA1027=2024,IF(OR($M1027="Услуги",$M1027="Работы"),#REF!,IF($U1027&lt;&gt;0,#REF!,#REF!)),1)*IF($AA1027=2025,IF(OR($M1027="Услуги",$M1027="Работы"),#REF!,IF($U1027&lt;&gt;0,#REF!,#REF!)),1)</f>
        <v>#REF!</v>
      </c>
      <c r="AF1027" s="96" t="e">
        <f>V1027*IF($AA1027=2021,IF(OR($M1027="Услуги",$M1027="Работы"),#REF!,IF($U1027&lt;&gt;0,#REF!,#REF!)),1)*IF($AA1027=2022,IF(OR($M1027="Услуги",$M1027="Работы"),#REF!,IF($U1027&lt;&gt;0,#REF!,#REF!)),1)*IF($AA1027=2023,IF(OR($M1027="Услуги",$M1027="Работы"),#REF!,IF($U1027&lt;&gt;0,#REF!,#REF!)),1)*IF($AA1027=2024,IF(OR($M1027="Услуги",$M1027="Работы"),#REF!,IF($U1027&lt;&gt;0,#REF!,#REF!)),1)*IF($AA1027=2025,IF(OR($M1027="Услуги",$M1027="Работы"),#REF!,IF($U1027&lt;&gt;0,#REF!,#REF!)),1)</f>
        <v>#REF!</v>
      </c>
      <c r="AG1027" s="96" t="e">
        <f>W1027*IF($AA1027=2021,IF(OR($M1027="Услуги",$M1027="Работы"),#REF!,IF($U1027&lt;&gt;0,#REF!,#REF!)),1)*IF($AA1027=2022,IF(OR($M1027="Услуги",$M1027="Работы"),#REF!,IF($U1027&lt;&gt;0,#REF!,#REF!)),1)*IF($AA1027=2023,IF(OR($M1027="Услуги",$M1027="Работы"),#REF!,IF($U1027&lt;&gt;0,#REF!,#REF!)),1)*IF($AA1027=2024,IF(OR($M1027="Услуги",$M1027="Работы"),#REF!,IF($U1027&lt;&gt;0,#REF!,#REF!)),1)*IF($AA1027=2025,IF(OR($M1027="Услуги",$M1027="Работы"),#REF!,IF($U1027&lt;&gt;0,#REF!,#REF!)),1)</f>
        <v>#REF!</v>
      </c>
      <c r="AH1027" s="96" t="e">
        <f>X1027*IF($AA1027=2021,IF(OR($M1027="Услуги",$M1027="Работы"),#REF!,IF($U1027&lt;&gt;0,#REF!,#REF!)),1)*IF($AA1027=2022,IF(OR($M1027="Услуги",$M1027="Работы"),#REF!,IF($U1027&lt;&gt;0,#REF!,#REF!)),1)*IF($AA1027=2023,IF(OR($M1027="Услуги",$M1027="Работы"),#REF!,IF($U1027&lt;&gt;0,#REF!,#REF!)),1)*IF($AA1027=2024,IF(OR($M1027="Услуги",$M1027="Работы"),#REF!,IF($U1027&lt;&gt;0,#REF!,#REF!)),1)*IF($AA1027=2025,IF(OR($M1027="Услуги",$M1027="Работы"),#REF!,IF($U1027&lt;&gt;0,#REF!,#REF!)),1)</f>
        <v>#REF!</v>
      </c>
      <c r="AI1027" s="96" t="e">
        <f>Y1027*IF($AA1027=2021,IF(OR($M1027="Услуги",$M1027="Работы"),#REF!,IF($U1027&lt;&gt;0,#REF!,#REF!)),1)*IF($AA1027=2022,IF(OR($M1027="Услуги",$M1027="Работы"),#REF!,IF($U1027&lt;&gt;0,#REF!,#REF!)),1)*IF($AA1027=2023,IF(OR($M1027="Услуги",$M1027="Работы"),#REF!,IF($U1027&lt;&gt;0,#REF!,#REF!)),1)*IF($AA1027=2024,IF(OR($M1027="Услуги",$M1027="Работы"),#REF!,IF($U1027&lt;&gt;0,#REF!,#REF!)),1)*IF($AA1027=2025,IF(OR($M1027="Услуги",$M1027="Работы"),#REF!,IF($U1027&lt;&gt;0,#REF!,#REF!)),1)</f>
        <v>#REF!</v>
      </c>
      <c r="AJ1027" s="96" t="e">
        <f>Z1027*IF($AA1027=2021,IF(OR($M1027="Услуги",$M1027="Работы"),#REF!,IF($U1027&lt;&gt;0,#REF!,#REF!)),1)*IF($AA1027=2022,IF(OR($M1027="Услуги",$M1027="Работы"),#REF!,IF($U1027&lt;&gt;0,#REF!,#REF!)),1)*IF($AA1027=2023,IF(OR($M1027="Услуги",$M1027="Работы"),#REF!,IF($U1027&lt;&gt;0,#REF!,#REF!)),1)*IF($AA1027=2024,IF(OR($M1027="Услуги",$M1027="Работы"),#REF!,IF($U1027&lt;&gt;0,#REF!,#REF!)),1)*IF($AA1027=2025,IF(OR($M1027="Услуги",$M1027="Работы"),#REF!,IF($U1027&lt;&gt;0,#REF!,#REF!)),1)</f>
        <v>#REF!</v>
      </c>
      <c r="AK1027" s="107">
        <v>3884400</v>
      </c>
      <c r="AL1027" s="57">
        <v>3884400</v>
      </c>
      <c r="AM1027" s="57">
        <v>0</v>
      </c>
      <c r="AN1027" s="54">
        <v>3</v>
      </c>
    </row>
    <row r="1028" spans="1:40" s="56" customFormat="1" ht="14.25" hidden="1" customHeight="1" x14ac:dyDescent="0.25">
      <c r="A1028" s="85">
        <v>1</v>
      </c>
      <c r="B1028" s="86" t="s">
        <v>88</v>
      </c>
      <c r="C1028" s="142" t="s">
        <v>542</v>
      </c>
      <c r="D1028" s="85" t="s">
        <v>210</v>
      </c>
      <c r="E1028" s="85" t="s">
        <v>420</v>
      </c>
      <c r="F1028" s="85"/>
      <c r="G1028" s="87" t="e">
        <f>VLOOKUP(D1028,#REF!,2,FALSE)</f>
        <v>#REF!</v>
      </c>
      <c r="H1028" s="87" t="s">
        <v>432</v>
      </c>
      <c r="I1028" s="87"/>
      <c r="J1028" s="86" t="s">
        <v>123</v>
      </c>
      <c r="K1028" s="87" t="str">
        <f xml:space="preserve"> CONCATENATE(C1028," ",D1028)</f>
        <v>Реализация систем защиты ОКИИ «Прегольская ТЭС» филиала «Калининградская ТЭЦ-2» АО «Интер РАО – Электрогенерация»</v>
      </c>
      <c r="L1028" s="99" t="s">
        <v>124</v>
      </c>
      <c r="M1028" s="86" t="s">
        <v>4</v>
      </c>
      <c r="N1028" s="85" t="s">
        <v>155</v>
      </c>
      <c r="O1028" s="85" t="s">
        <v>156</v>
      </c>
      <c r="P1028" s="86">
        <v>80</v>
      </c>
      <c r="Q1028" s="100">
        <v>29714</v>
      </c>
      <c r="R1028" s="97">
        <v>0</v>
      </c>
      <c r="S1028" s="98">
        <v>2377120</v>
      </c>
      <c r="T1028" s="95">
        <f t="shared" si="367"/>
        <v>0</v>
      </c>
      <c r="U1028" s="98">
        <v>0</v>
      </c>
      <c r="V1028" s="95">
        <f t="shared" si="368"/>
        <v>0</v>
      </c>
      <c r="W1028" s="95">
        <f t="shared" si="369"/>
        <v>0</v>
      </c>
      <c r="X1028" s="98">
        <v>2377120</v>
      </c>
      <c r="Y1028" s="95">
        <f t="shared" si="370"/>
        <v>0</v>
      </c>
      <c r="Z1028" s="95">
        <f t="shared" si="371"/>
        <v>2377120</v>
      </c>
      <c r="AA1028" s="244">
        <f>Приоритеты!$D$4</f>
        <v>2022</v>
      </c>
      <c r="AB1028" s="247" t="e">
        <f t="shared" si="374"/>
        <v>#REF!</v>
      </c>
      <c r="AC1028" s="96" t="e">
        <f>S1028*IF($AA1028=2021,IF(OR($M1028="Услуги",$M1028="Работы"),#REF!,IF($U1028&lt;&gt;0,#REF!,#REF!)),1)*IF($AA1028=2022,IF(OR($M1028="Услуги",$M1028="Работы"),#REF!,IF($U1028&lt;&gt;0,#REF!,#REF!)),1)*IF($AA1028=2023,IF(OR($M1028="Услуги",$M1028="Работы"),#REF!,IF($U1028&lt;&gt;0,#REF!,#REF!)),1)*IF($AA1028=2024,IF(OR($M1028="Услуги",$M1028="Работы"),#REF!,IF($U1028&lt;&gt;0,#REF!,#REF!)),1)*IF($AA1028=2025,IF(OR($M1028="Услуги",$M1028="Работы"),#REF!,IF($U1028&lt;&gt;0,#REF!,#REF!)),1)</f>
        <v>#REF!</v>
      </c>
      <c r="AD1028" s="96" t="e">
        <f>T1028*IF($AA1028=2021,IF(OR($M1028="Услуги",$M1028="Работы"),#REF!,IF($U1028&lt;&gt;0,#REF!,#REF!)),1)*IF($AA1028=2022,IF(OR($M1028="Услуги",$M1028="Работы"),#REF!,IF($U1028&lt;&gt;0,#REF!,#REF!)),1)*IF($AA1028=2023,IF(OR($M1028="Услуги",$M1028="Работы"),#REF!,IF($U1028&lt;&gt;0,#REF!,#REF!)),1)*IF($AA1028=2024,IF(OR($M1028="Услуги",$M1028="Работы"),#REF!,IF($U1028&lt;&gt;0,#REF!,#REF!)),1)*IF($AA1028=2025,IF(OR($M1028="Услуги",$M1028="Работы"),#REF!,IF($U1028&lt;&gt;0,#REF!,#REF!)),1)</f>
        <v>#REF!</v>
      </c>
      <c r="AE1028" s="96" t="e">
        <f>U1028*IF($AA1028=2021,IF(OR($M1028="Услуги",$M1028="Работы"),#REF!,IF($U1028&lt;&gt;0,#REF!,#REF!)),1)*IF($AA1028=2022,IF(OR($M1028="Услуги",$M1028="Работы"),#REF!,IF($U1028&lt;&gt;0,#REF!,#REF!)),1)*IF($AA1028=2023,IF(OR($M1028="Услуги",$M1028="Работы"),#REF!,IF($U1028&lt;&gt;0,#REF!,#REF!)),1)*IF($AA1028=2024,IF(OR($M1028="Услуги",$M1028="Работы"),#REF!,IF($U1028&lt;&gt;0,#REF!,#REF!)),1)*IF($AA1028=2025,IF(OR($M1028="Услуги",$M1028="Работы"),#REF!,IF($U1028&lt;&gt;0,#REF!,#REF!)),1)</f>
        <v>#REF!</v>
      </c>
      <c r="AF1028" s="96" t="e">
        <f>V1028*IF($AA1028=2021,IF(OR($M1028="Услуги",$M1028="Работы"),#REF!,IF($U1028&lt;&gt;0,#REF!,#REF!)),1)*IF($AA1028=2022,IF(OR($M1028="Услуги",$M1028="Работы"),#REF!,IF($U1028&lt;&gt;0,#REF!,#REF!)),1)*IF($AA1028=2023,IF(OR($M1028="Услуги",$M1028="Работы"),#REF!,IF($U1028&lt;&gt;0,#REF!,#REF!)),1)*IF($AA1028=2024,IF(OR($M1028="Услуги",$M1028="Работы"),#REF!,IF($U1028&lt;&gt;0,#REF!,#REF!)),1)*IF($AA1028=2025,IF(OR($M1028="Услуги",$M1028="Работы"),#REF!,IF($U1028&lt;&gt;0,#REF!,#REF!)),1)</f>
        <v>#REF!</v>
      </c>
      <c r="AG1028" s="96" t="e">
        <f>W1028*IF($AA1028=2021,IF(OR($M1028="Услуги",$M1028="Работы"),#REF!,IF($U1028&lt;&gt;0,#REF!,#REF!)),1)*IF($AA1028=2022,IF(OR($M1028="Услуги",$M1028="Работы"),#REF!,IF($U1028&lt;&gt;0,#REF!,#REF!)),1)*IF($AA1028=2023,IF(OR($M1028="Услуги",$M1028="Работы"),#REF!,IF($U1028&lt;&gt;0,#REF!,#REF!)),1)*IF($AA1028=2024,IF(OR($M1028="Услуги",$M1028="Работы"),#REF!,IF($U1028&lt;&gt;0,#REF!,#REF!)),1)*IF($AA1028=2025,IF(OR($M1028="Услуги",$M1028="Работы"),#REF!,IF($U1028&lt;&gt;0,#REF!,#REF!)),1)</f>
        <v>#REF!</v>
      </c>
      <c r="AH1028" s="96" t="e">
        <f>X1028*IF($AA1028=2021,IF(OR($M1028="Услуги",$M1028="Работы"),#REF!,IF($U1028&lt;&gt;0,#REF!,#REF!)),1)*IF($AA1028=2022,IF(OR($M1028="Услуги",$M1028="Работы"),#REF!,IF($U1028&lt;&gt;0,#REF!,#REF!)),1)*IF($AA1028=2023,IF(OR($M1028="Услуги",$M1028="Работы"),#REF!,IF($U1028&lt;&gt;0,#REF!,#REF!)),1)*IF($AA1028=2024,IF(OR($M1028="Услуги",$M1028="Работы"),#REF!,IF($U1028&lt;&gt;0,#REF!,#REF!)),1)*IF($AA1028=2025,IF(OR($M1028="Услуги",$M1028="Работы"),#REF!,IF($U1028&lt;&gt;0,#REF!,#REF!)),1)</f>
        <v>#REF!</v>
      </c>
      <c r="AI1028" s="96" t="e">
        <f>Y1028*IF($AA1028=2021,IF(OR($M1028="Услуги",$M1028="Работы"),#REF!,IF($U1028&lt;&gt;0,#REF!,#REF!)),1)*IF($AA1028=2022,IF(OR($M1028="Услуги",$M1028="Работы"),#REF!,IF($U1028&lt;&gt;0,#REF!,#REF!)),1)*IF($AA1028=2023,IF(OR($M1028="Услуги",$M1028="Работы"),#REF!,IF($U1028&lt;&gt;0,#REF!,#REF!)),1)*IF($AA1028=2024,IF(OR($M1028="Услуги",$M1028="Работы"),#REF!,IF($U1028&lt;&gt;0,#REF!,#REF!)),1)*IF($AA1028=2025,IF(OR($M1028="Услуги",$M1028="Работы"),#REF!,IF($U1028&lt;&gt;0,#REF!,#REF!)),1)</f>
        <v>#REF!</v>
      </c>
      <c r="AJ1028" s="96" t="e">
        <f>Z1028*IF($AA1028=2021,IF(OR($M1028="Услуги",$M1028="Работы"),#REF!,IF($U1028&lt;&gt;0,#REF!,#REF!)),1)*IF($AA1028=2022,IF(OR($M1028="Услуги",$M1028="Работы"),#REF!,IF($U1028&lt;&gt;0,#REF!,#REF!)),1)*IF($AA1028=2023,IF(OR($M1028="Услуги",$M1028="Работы"),#REF!,IF($U1028&lt;&gt;0,#REF!,#REF!)),1)*IF($AA1028=2024,IF(OR($M1028="Услуги",$M1028="Работы"),#REF!,IF($U1028&lt;&gt;0,#REF!,#REF!)),1)*IF($AA1028=2025,IF(OR($M1028="Услуги",$M1028="Работы"),#REF!,IF($U1028&lt;&gt;0,#REF!,#REF!)),1)</f>
        <v>#REF!</v>
      </c>
      <c r="AK1028" s="107">
        <v>2377120</v>
      </c>
      <c r="AL1028" s="57">
        <v>0</v>
      </c>
      <c r="AM1028" s="57">
        <v>2377120</v>
      </c>
      <c r="AN1028" s="54">
        <v>80</v>
      </c>
    </row>
    <row r="1029" spans="1:40" s="56" customFormat="1" ht="14.25" hidden="1" customHeight="1" x14ac:dyDescent="0.25">
      <c r="A1029" s="85">
        <v>1</v>
      </c>
      <c r="B1029" s="86" t="s">
        <v>88</v>
      </c>
      <c r="C1029" s="142" t="s">
        <v>542</v>
      </c>
      <c r="D1029" s="85" t="s">
        <v>210</v>
      </c>
      <c r="E1029" s="85" t="s">
        <v>420</v>
      </c>
      <c r="F1029" s="85"/>
      <c r="G1029" s="87" t="e">
        <f>VLOOKUP(D1029,#REF!,2,FALSE)</f>
        <v>#REF!</v>
      </c>
      <c r="H1029" s="87" t="s">
        <v>432</v>
      </c>
      <c r="I1029" s="87"/>
      <c r="J1029" s="86" t="s">
        <v>123</v>
      </c>
      <c r="K1029" s="87" t="str">
        <f xml:space="preserve"> CONCATENATE(C1029," ",D1029)</f>
        <v>Реализация систем защиты ОКИИ «Прегольская ТЭС» филиала «Калининградская ТЭЦ-2» АО «Интер РАО – Электрогенерация»</v>
      </c>
      <c r="L1029" s="99" t="s">
        <v>124</v>
      </c>
      <c r="M1029" s="90" t="s">
        <v>532</v>
      </c>
      <c r="N1029" s="85" t="s">
        <v>139</v>
      </c>
      <c r="O1029" s="85" t="s">
        <v>140</v>
      </c>
      <c r="P1029" s="86">
        <v>1</v>
      </c>
      <c r="Q1029" s="100">
        <v>713136</v>
      </c>
      <c r="R1029" s="97">
        <v>0.2</v>
      </c>
      <c r="S1029" s="98">
        <v>855763.2</v>
      </c>
      <c r="T1029" s="95">
        <f t="shared" si="367"/>
        <v>142627.20000000001</v>
      </c>
      <c r="U1029" s="98">
        <v>0</v>
      </c>
      <c r="V1029" s="95">
        <f t="shared" si="368"/>
        <v>0</v>
      </c>
      <c r="W1029" s="95">
        <f t="shared" si="369"/>
        <v>0</v>
      </c>
      <c r="X1029" s="98">
        <v>855763.2</v>
      </c>
      <c r="Y1029" s="95">
        <f t="shared" si="370"/>
        <v>142627.20000000001</v>
      </c>
      <c r="Z1029" s="95">
        <f t="shared" si="371"/>
        <v>713136</v>
      </c>
      <c r="AA1029" s="243">
        <f>2025</f>
        <v>2025</v>
      </c>
      <c r="AB1029" s="247" t="e">
        <f t="shared" si="374"/>
        <v>#REF!</v>
      </c>
      <c r="AC1029" s="96" t="e">
        <f>S1029*IF($AA1029=2021,IF(OR($M1029="Услуги",$M1029="Работы"),#REF!,IF($U1029&lt;&gt;0,#REF!,#REF!)),1)*IF($AA1029=2022,IF(OR($M1029="Услуги",$M1029="Работы"),#REF!,IF($U1029&lt;&gt;0,#REF!,#REF!)),1)*IF($AA1029=2023,IF(OR($M1029="Услуги",$M1029="Работы"),#REF!,IF($U1029&lt;&gt;0,#REF!,#REF!)),1)*IF($AA1029=2024,IF(OR($M1029="Услуги",$M1029="Работы"),#REF!,IF($U1029&lt;&gt;0,#REF!,#REF!)),1)*IF($AA1029=2025,IF(OR($M1029="Услуги",$M1029="Работы"),#REF!,IF($U1029&lt;&gt;0,#REF!,#REF!)),1)</f>
        <v>#REF!</v>
      </c>
      <c r="AD1029" s="96" t="e">
        <f>T1029*IF($AA1029=2021,IF(OR($M1029="Услуги",$M1029="Работы"),#REF!,IF($U1029&lt;&gt;0,#REF!,#REF!)),1)*IF($AA1029=2022,IF(OR($M1029="Услуги",$M1029="Работы"),#REF!,IF($U1029&lt;&gt;0,#REF!,#REF!)),1)*IF($AA1029=2023,IF(OR($M1029="Услуги",$M1029="Работы"),#REF!,IF($U1029&lt;&gt;0,#REF!,#REF!)),1)*IF($AA1029=2024,IF(OR($M1029="Услуги",$M1029="Работы"),#REF!,IF($U1029&lt;&gt;0,#REF!,#REF!)),1)*IF($AA1029=2025,IF(OR($M1029="Услуги",$M1029="Работы"),#REF!,IF($U1029&lt;&gt;0,#REF!,#REF!)),1)</f>
        <v>#REF!</v>
      </c>
      <c r="AE1029" s="96" t="e">
        <f>U1029*IF($AA1029=2021,IF(OR($M1029="Услуги",$M1029="Работы"),#REF!,IF($U1029&lt;&gt;0,#REF!,#REF!)),1)*IF($AA1029=2022,IF(OR($M1029="Услуги",$M1029="Работы"),#REF!,IF($U1029&lt;&gt;0,#REF!,#REF!)),1)*IF($AA1029=2023,IF(OR($M1029="Услуги",$M1029="Работы"),#REF!,IF($U1029&lt;&gt;0,#REF!,#REF!)),1)*IF($AA1029=2024,IF(OR($M1029="Услуги",$M1029="Работы"),#REF!,IF($U1029&lt;&gt;0,#REF!,#REF!)),1)*IF($AA1029=2025,IF(OR($M1029="Услуги",$M1029="Работы"),#REF!,IF($U1029&lt;&gt;0,#REF!,#REF!)),1)</f>
        <v>#REF!</v>
      </c>
      <c r="AF1029" s="96" t="e">
        <f>V1029*IF($AA1029=2021,IF(OR($M1029="Услуги",$M1029="Работы"),#REF!,IF($U1029&lt;&gt;0,#REF!,#REF!)),1)*IF($AA1029=2022,IF(OR($M1029="Услуги",$M1029="Работы"),#REF!,IF($U1029&lt;&gt;0,#REF!,#REF!)),1)*IF($AA1029=2023,IF(OR($M1029="Услуги",$M1029="Работы"),#REF!,IF($U1029&lt;&gt;0,#REF!,#REF!)),1)*IF($AA1029=2024,IF(OR($M1029="Услуги",$M1029="Работы"),#REF!,IF($U1029&lt;&gt;0,#REF!,#REF!)),1)*IF($AA1029=2025,IF(OR($M1029="Услуги",$M1029="Работы"),#REF!,IF($U1029&lt;&gt;0,#REF!,#REF!)),1)</f>
        <v>#REF!</v>
      </c>
      <c r="AG1029" s="96" t="e">
        <f>W1029*IF($AA1029=2021,IF(OR($M1029="Услуги",$M1029="Работы"),#REF!,IF($U1029&lt;&gt;0,#REF!,#REF!)),1)*IF($AA1029=2022,IF(OR($M1029="Услуги",$M1029="Работы"),#REF!,IF($U1029&lt;&gt;0,#REF!,#REF!)),1)*IF($AA1029=2023,IF(OR($M1029="Услуги",$M1029="Работы"),#REF!,IF($U1029&lt;&gt;0,#REF!,#REF!)),1)*IF($AA1029=2024,IF(OR($M1029="Услуги",$M1029="Работы"),#REF!,IF($U1029&lt;&gt;0,#REF!,#REF!)),1)*IF($AA1029=2025,IF(OR($M1029="Услуги",$M1029="Работы"),#REF!,IF($U1029&lt;&gt;0,#REF!,#REF!)),1)</f>
        <v>#REF!</v>
      </c>
      <c r="AH1029" s="96" t="e">
        <f>X1029*IF($AA1029=2021,IF(OR($M1029="Услуги",$M1029="Работы"),#REF!,IF($U1029&lt;&gt;0,#REF!,#REF!)),1)*IF($AA1029=2022,IF(OR($M1029="Услуги",$M1029="Работы"),#REF!,IF($U1029&lt;&gt;0,#REF!,#REF!)),1)*IF($AA1029=2023,IF(OR($M1029="Услуги",$M1029="Работы"),#REF!,IF($U1029&lt;&gt;0,#REF!,#REF!)),1)*IF($AA1029=2024,IF(OR($M1029="Услуги",$M1029="Работы"),#REF!,IF($U1029&lt;&gt;0,#REF!,#REF!)),1)*IF($AA1029=2025,IF(OR($M1029="Услуги",$M1029="Работы"),#REF!,IF($U1029&lt;&gt;0,#REF!,#REF!)),1)</f>
        <v>#REF!</v>
      </c>
      <c r="AI1029" s="96" t="e">
        <f>Y1029*IF($AA1029=2021,IF(OR($M1029="Услуги",$M1029="Работы"),#REF!,IF($U1029&lt;&gt;0,#REF!,#REF!)),1)*IF($AA1029=2022,IF(OR($M1029="Услуги",$M1029="Работы"),#REF!,IF($U1029&lt;&gt;0,#REF!,#REF!)),1)*IF($AA1029=2023,IF(OR($M1029="Услуги",$M1029="Работы"),#REF!,IF($U1029&lt;&gt;0,#REF!,#REF!)),1)*IF($AA1029=2024,IF(OR($M1029="Услуги",$M1029="Работы"),#REF!,IF($U1029&lt;&gt;0,#REF!,#REF!)),1)*IF($AA1029=2025,IF(OR($M1029="Услуги",$M1029="Работы"),#REF!,IF($U1029&lt;&gt;0,#REF!,#REF!)),1)</f>
        <v>#REF!</v>
      </c>
      <c r="AJ1029" s="96" t="e">
        <f>Z1029*IF($AA1029=2021,IF(OR($M1029="Услуги",$M1029="Работы"),#REF!,IF($U1029&lt;&gt;0,#REF!,#REF!)),1)*IF($AA1029=2022,IF(OR($M1029="Услуги",$M1029="Работы"),#REF!,IF($U1029&lt;&gt;0,#REF!,#REF!)),1)*IF($AA1029=2023,IF(OR($M1029="Услуги",$M1029="Работы"),#REF!,IF($U1029&lt;&gt;0,#REF!,#REF!)),1)*IF($AA1029=2024,IF(OR($M1029="Услуги",$M1029="Работы"),#REF!,IF($U1029&lt;&gt;0,#REF!,#REF!)),1)*IF($AA1029=2025,IF(OR($M1029="Услуги",$M1029="Работы"),#REF!,IF($U1029&lt;&gt;0,#REF!,#REF!)),1)</f>
        <v>#REF!</v>
      </c>
      <c r="AK1029" s="107">
        <v>855763.2</v>
      </c>
      <c r="AL1029" s="57">
        <v>0</v>
      </c>
      <c r="AM1029" s="57">
        <v>855763.2</v>
      </c>
      <c r="AN1029" s="54">
        <v>1</v>
      </c>
    </row>
    <row r="1030" spans="1:40" s="56" customFormat="1" ht="14.25" hidden="1" customHeight="1" x14ac:dyDescent="0.25">
      <c r="A1030" s="85">
        <v>1</v>
      </c>
      <c r="B1030" s="86" t="s">
        <v>88</v>
      </c>
      <c r="C1030" s="142" t="s">
        <v>542</v>
      </c>
      <c r="D1030" s="85" t="s">
        <v>210</v>
      </c>
      <c r="E1030" s="85" t="s">
        <v>420</v>
      </c>
      <c r="F1030" s="85"/>
      <c r="G1030" s="87" t="e">
        <f>VLOOKUP(D1030,#REF!,2,FALSE)</f>
        <v>#REF!</v>
      </c>
      <c r="H1030" s="87" t="s">
        <v>432</v>
      </c>
      <c r="I1030" s="87"/>
      <c r="J1030" s="86" t="s">
        <v>123</v>
      </c>
      <c r="K1030" s="87" t="str">
        <f xml:space="preserve"> CONCATENATE(C1030," ",D1030)</f>
        <v>Реализация систем защиты ОКИИ «Прегольская ТЭС» филиала «Калининградская ТЭЦ-2» АО «Интер РАО – Электрогенерация»</v>
      </c>
      <c r="L1030" s="99" t="s">
        <v>124</v>
      </c>
      <c r="M1030" s="86" t="s">
        <v>4</v>
      </c>
      <c r="N1030" s="85" t="s">
        <v>157</v>
      </c>
      <c r="O1030" s="85" t="s">
        <v>158</v>
      </c>
      <c r="P1030" s="86">
        <v>80</v>
      </c>
      <c r="Q1030" s="100">
        <v>1926</v>
      </c>
      <c r="R1030" s="97">
        <v>0</v>
      </c>
      <c r="S1030" s="98">
        <v>154080</v>
      </c>
      <c r="T1030" s="95">
        <f t="shared" si="367"/>
        <v>0</v>
      </c>
      <c r="U1030" s="98">
        <v>0</v>
      </c>
      <c r="V1030" s="95">
        <f t="shared" si="368"/>
        <v>0</v>
      </c>
      <c r="W1030" s="95">
        <f t="shared" si="369"/>
        <v>0</v>
      </c>
      <c r="X1030" s="98">
        <v>154080</v>
      </c>
      <c r="Y1030" s="95">
        <f t="shared" si="370"/>
        <v>0</v>
      </c>
      <c r="Z1030" s="95">
        <f t="shared" si="371"/>
        <v>154080</v>
      </c>
      <c r="AA1030" s="244">
        <f>Приоритеты!$D$4</f>
        <v>2022</v>
      </c>
      <c r="AB1030" s="247" t="e">
        <f t="shared" si="374"/>
        <v>#REF!</v>
      </c>
      <c r="AC1030" s="96" t="e">
        <f>S1030*IF($AA1030=2021,IF(OR($M1030="Услуги",$M1030="Работы"),#REF!,IF($U1030&lt;&gt;0,#REF!,#REF!)),1)*IF($AA1030=2022,IF(OR($M1030="Услуги",$M1030="Работы"),#REF!,IF($U1030&lt;&gt;0,#REF!,#REF!)),1)*IF($AA1030=2023,IF(OR($M1030="Услуги",$M1030="Работы"),#REF!,IF($U1030&lt;&gt;0,#REF!,#REF!)),1)*IF($AA1030=2024,IF(OR($M1030="Услуги",$M1030="Работы"),#REF!,IF($U1030&lt;&gt;0,#REF!,#REF!)),1)*IF($AA1030=2025,IF(OR($M1030="Услуги",$M1030="Работы"),#REF!,IF($U1030&lt;&gt;0,#REF!,#REF!)),1)</f>
        <v>#REF!</v>
      </c>
      <c r="AD1030" s="96" t="e">
        <f>T1030*IF($AA1030=2021,IF(OR($M1030="Услуги",$M1030="Работы"),#REF!,IF($U1030&lt;&gt;0,#REF!,#REF!)),1)*IF($AA1030=2022,IF(OR($M1030="Услуги",$M1030="Работы"),#REF!,IF($U1030&lt;&gt;0,#REF!,#REF!)),1)*IF($AA1030=2023,IF(OR($M1030="Услуги",$M1030="Работы"),#REF!,IF($U1030&lt;&gt;0,#REF!,#REF!)),1)*IF($AA1030=2024,IF(OR($M1030="Услуги",$M1030="Работы"),#REF!,IF($U1030&lt;&gt;0,#REF!,#REF!)),1)*IF($AA1030=2025,IF(OR($M1030="Услуги",$M1030="Работы"),#REF!,IF($U1030&lt;&gt;0,#REF!,#REF!)),1)</f>
        <v>#REF!</v>
      </c>
      <c r="AE1030" s="96" t="e">
        <f>U1030*IF($AA1030=2021,IF(OR($M1030="Услуги",$M1030="Работы"),#REF!,IF($U1030&lt;&gt;0,#REF!,#REF!)),1)*IF($AA1030=2022,IF(OR($M1030="Услуги",$M1030="Работы"),#REF!,IF($U1030&lt;&gt;0,#REF!,#REF!)),1)*IF($AA1030=2023,IF(OR($M1030="Услуги",$M1030="Работы"),#REF!,IF($U1030&lt;&gt;0,#REF!,#REF!)),1)*IF($AA1030=2024,IF(OR($M1030="Услуги",$M1030="Работы"),#REF!,IF($U1030&lt;&gt;0,#REF!,#REF!)),1)*IF($AA1030=2025,IF(OR($M1030="Услуги",$M1030="Работы"),#REF!,IF($U1030&lt;&gt;0,#REF!,#REF!)),1)</f>
        <v>#REF!</v>
      </c>
      <c r="AF1030" s="96" t="e">
        <f>V1030*IF($AA1030=2021,IF(OR($M1030="Услуги",$M1030="Работы"),#REF!,IF($U1030&lt;&gt;0,#REF!,#REF!)),1)*IF($AA1030=2022,IF(OR($M1030="Услуги",$M1030="Работы"),#REF!,IF($U1030&lt;&gt;0,#REF!,#REF!)),1)*IF($AA1030=2023,IF(OR($M1030="Услуги",$M1030="Работы"),#REF!,IF($U1030&lt;&gt;0,#REF!,#REF!)),1)*IF($AA1030=2024,IF(OR($M1030="Услуги",$M1030="Работы"),#REF!,IF($U1030&lt;&gt;0,#REF!,#REF!)),1)*IF($AA1030=2025,IF(OR($M1030="Услуги",$M1030="Работы"),#REF!,IF($U1030&lt;&gt;0,#REF!,#REF!)),1)</f>
        <v>#REF!</v>
      </c>
      <c r="AG1030" s="96" t="e">
        <f>W1030*IF($AA1030=2021,IF(OR($M1030="Услуги",$M1030="Работы"),#REF!,IF($U1030&lt;&gt;0,#REF!,#REF!)),1)*IF($AA1030=2022,IF(OR($M1030="Услуги",$M1030="Работы"),#REF!,IF($U1030&lt;&gt;0,#REF!,#REF!)),1)*IF($AA1030=2023,IF(OR($M1030="Услуги",$M1030="Работы"),#REF!,IF($U1030&lt;&gt;0,#REF!,#REF!)),1)*IF($AA1030=2024,IF(OR($M1030="Услуги",$M1030="Работы"),#REF!,IF($U1030&lt;&gt;0,#REF!,#REF!)),1)*IF($AA1030=2025,IF(OR($M1030="Услуги",$M1030="Работы"),#REF!,IF($U1030&lt;&gt;0,#REF!,#REF!)),1)</f>
        <v>#REF!</v>
      </c>
      <c r="AH1030" s="96" t="e">
        <f>X1030*IF($AA1030=2021,IF(OR($M1030="Услуги",$M1030="Работы"),#REF!,IF($U1030&lt;&gt;0,#REF!,#REF!)),1)*IF($AA1030=2022,IF(OR($M1030="Услуги",$M1030="Работы"),#REF!,IF($U1030&lt;&gt;0,#REF!,#REF!)),1)*IF($AA1030=2023,IF(OR($M1030="Услуги",$M1030="Работы"),#REF!,IF($U1030&lt;&gt;0,#REF!,#REF!)),1)*IF($AA1030=2024,IF(OR($M1030="Услуги",$M1030="Работы"),#REF!,IF($U1030&lt;&gt;0,#REF!,#REF!)),1)*IF($AA1030=2025,IF(OR($M1030="Услуги",$M1030="Работы"),#REF!,IF($U1030&lt;&gt;0,#REF!,#REF!)),1)</f>
        <v>#REF!</v>
      </c>
      <c r="AI1030" s="96" t="e">
        <f>Y1030*IF($AA1030=2021,IF(OR($M1030="Услуги",$M1030="Работы"),#REF!,IF($U1030&lt;&gt;0,#REF!,#REF!)),1)*IF($AA1030=2022,IF(OR($M1030="Услуги",$M1030="Работы"),#REF!,IF($U1030&lt;&gt;0,#REF!,#REF!)),1)*IF($AA1030=2023,IF(OR($M1030="Услуги",$M1030="Работы"),#REF!,IF($U1030&lt;&gt;0,#REF!,#REF!)),1)*IF($AA1030=2024,IF(OR($M1030="Услуги",$M1030="Работы"),#REF!,IF($U1030&lt;&gt;0,#REF!,#REF!)),1)*IF($AA1030=2025,IF(OR($M1030="Услуги",$M1030="Работы"),#REF!,IF($U1030&lt;&gt;0,#REF!,#REF!)),1)</f>
        <v>#REF!</v>
      </c>
      <c r="AJ1030" s="96" t="e">
        <f>Z1030*IF($AA1030=2021,IF(OR($M1030="Услуги",$M1030="Работы"),#REF!,IF($U1030&lt;&gt;0,#REF!,#REF!)),1)*IF($AA1030=2022,IF(OR($M1030="Услуги",$M1030="Работы"),#REF!,IF($U1030&lt;&gt;0,#REF!,#REF!)),1)*IF($AA1030=2023,IF(OR($M1030="Услуги",$M1030="Работы"),#REF!,IF($U1030&lt;&gt;0,#REF!,#REF!)),1)*IF($AA1030=2024,IF(OR($M1030="Услуги",$M1030="Работы"),#REF!,IF($U1030&lt;&gt;0,#REF!,#REF!)),1)*IF($AA1030=2025,IF(OR($M1030="Услуги",$M1030="Работы"),#REF!,IF($U1030&lt;&gt;0,#REF!,#REF!)),1)</f>
        <v>#REF!</v>
      </c>
      <c r="AK1030" s="107">
        <v>154080</v>
      </c>
      <c r="AL1030" s="57">
        <v>0</v>
      </c>
      <c r="AM1030" s="57">
        <v>154080</v>
      </c>
      <c r="AN1030" s="54">
        <v>80</v>
      </c>
    </row>
    <row r="1031" spans="1:40" s="56" customFormat="1" ht="14.25" hidden="1" customHeight="1" x14ac:dyDescent="0.25">
      <c r="A1031" s="85">
        <v>1</v>
      </c>
      <c r="B1031" s="86" t="s">
        <v>88</v>
      </c>
      <c r="C1031" s="142" t="s">
        <v>542</v>
      </c>
      <c r="D1031" s="85" t="s">
        <v>210</v>
      </c>
      <c r="E1031" s="85" t="s">
        <v>420</v>
      </c>
      <c r="F1031" s="85"/>
      <c r="G1031" s="87" t="e">
        <f>VLOOKUP(D1031,#REF!,2,FALSE)</f>
        <v>#REF!</v>
      </c>
      <c r="H1031" s="87" t="s">
        <v>432</v>
      </c>
      <c r="I1031" s="87"/>
      <c r="J1031" s="86" t="s">
        <v>123</v>
      </c>
      <c r="K1031" s="87" t="str">
        <f xml:space="preserve"> CONCATENATE(C1031," ",D1031)</f>
        <v>Реализация систем защиты ОКИИ «Прегольская ТЭС» филиала «Калининградская ТЭЦ-2» АО «Интер РАО – Электрогенерация»</v>
      </c>
      <c r="L1031" s="99" t="s">
        <v>124</v>
      </c>
      <c r="M1031" s="86" t="s">
        <v>4</v>
      </c>
      <c r="N1031" s="85" t="s">
        <v>125</v>
      </c>
      <c r="O1031" s="85" t="s">
        <v>126</v>
      </c>
      <c r="P1031" s="86">
        <v>1</v>
      </c>
      <c r="Q1031" s="100">
        <v>1694.91</v>
      </c>
      <c r="R1031" s="97">
        <v>0.2</v>
      </c>
      <c r="S1031" s="98">
        <v>2033.89</v>
      </c>
      <c r="T1031" s="95">
        <f t="shared" si="367"/>
        <v>338.98166666666674</v>
      </c>
      <c r="U1031" s="98">
        <v>0</v>
      </c>
      <c r="V1031" s="95">
        <f t="shared" si="368"/>
        <v>0</v>
      </c>
      <c r="W1031" s="95">
        <f t="shared" si="369"/>
        <v>0</v>
      </c>
      <c r="X1031" s="98">
        <v>2033.89</v>
      </c>
      <c r="Y1031" s="95">
        <f t="shared" si="370"/>
        <v>338.98166666666674</v>
      </c>
      <c r="Z1031" s="95">
        <f t="shared" si="371"/>
        <v>1694.9083333333333</v>
      </c>
      <c r="AA1031" s="244">
        <f>Приоритеты!$D$4</f>
        <v>2022</v>
      </c>
      <c r="AB1031" s="247" t="e">
        <f t="shared" si="374"/>
        <v>#REF!</v>
      </c>
      <c r="AC1031" s="96" t="e">
        <f>S1031*IF($AA1031=2021,IF(OR($M1031="Услуги",$M1031="Работы"),#REF!,IF($U1031&lt;&gt;0,#REF!,#REF!)),1)*IF($AA1031=2022,IF(OR($M1031="Услуги",$M1031="Работы"),#REF!,IF($U1031&lt;&gt;0,#REF!,#REF!)),1)*IF($AA1031=2023,IF(OR($M1031="Услуги",$M1031="Работы"),#REF!,IF($U1031&lt;&gt;0,#REF!,#REF!)),1)*IF($AA1031=2024,IF(OR($M1031="Услуги",$M1031="Работы"),#REF!,IF($U1031&lt;&gt;0,#REF!,#REF!)),1)*IF($AA1031=2025,IF(OR($M1031="Услуги",$M1031="Работы"),#REF!,IF($U1031&lt;&gt;0,#REF!,#REF!)),1)</f>
        <v>#REF!</v>
      </c>
      <c r="AD1031" s="96" t="e">
        <f>T1031*IF($AA1031=2021,IF(OR($M1031="Услуги",$M1031="Работы"),#REF!,IF($U1031&lt;&gt;0,#REF!,#REF!)),1)*IF($AA1031=2022,IF(OR($M1031="Услуги",$M1031="Работы"),#REF!,IF($U1031&lt;&gt;0,#REF!,#REF!)),1)*IF($AA1031=2023,IF(OR($M1031="Услуги",$M1031="Работы"),#REF!,IF($U1031&lt;&gt;0,#REF!,#REF!)),1)*IF($AA1031=2024,IF(OR($M1031="Услуги",$M1031="Работы"),#REF!,IF($U1031&lt;&gt;0,#REF!,#REF!)),1)*IF($AA1031=2025,IF(OR($M1031="Услуги",$M1031="Работы"),#REF!,IF($U1031&lt;&gt;0,#REF!,#REF!)),1)</f>
        <v>#REF!</v>
      </c>
      <c r="AE1031" s="96" t="e">
        <f>U1031*IF($AA1031=2021,IF(OR($M1031="Услуги",$M1031="Работы"),#REF!,IF($U1031&lt;&gt;0,#REF!,#REF!)),1)*IF($AA1031=2022,IF(OR($M1031="Услуги",$M1031="Работы"),#REF!,IF($U1031&lt;&gt;0,#REF!,#REF!)),1)*IF($AA1031=2023,IF(OR($M1031="Услуги",$M1031="Работы"),#REF!,IF($U1031&lt;&gt;0,#REF!,#REF!)),1)*IF($AA1031=2024,IF(OR($M1031="Услуги",$M1031="Работы"),#REF!,IF($U1031&lt;&gt;0,#REF!,#REF!)),1)*IF($AA1031=2025,IF(OR($M1031="Услуги",$M1031="Работы"),#REF!,IF($U1031&lt;&gt;0,#REF!,#REF!)),1)</f>
        <v>#REF!</v>
      </c>
      <c r="AF1031" s="96" t="e">
        <f>V1031*IF($AA1031=2021,IF(OR($M1031="Услуги",$M1031="Работы"),#REF!,IF($U1031&lt;&gt;0,#REF!,#REF!)),1)*IF($AA1031=2022,IF(OR($M1031="Услуги",$M1031="Работы"),#REF!,IF($U1031&lt;&gt;0,#REF!,#REF!)),1)*IF($AA1031=2023,IF(OR($M1031="Услуги",$M1031="Работы"),#REF!,IF($U1031&lt;&gt;0,#REF!,#REF!)),1)*IF($AA1031=2024,IF(OR($M1031="Услуги",$M1031="Работы"),#REF!,IF($U1031&lt;&gt;0,#REF!,#REF!)),1)*IF($AA1031=2025,IF(OR($M1031="Услуги",$M1031="Работы"),#REF!,IF($U1031&lt;&gt;0,#REF!,#REF!)),1)</f>
        <v>#REF!</v>
      </c>
      <c r="AG1031" s="96" t="e">
        <f>W1031*IF($AA1031=2021,IF(OR($M1031="Услуги",$M1031="Работы"),#REF!,IF($U1031&lt;&gt;0,#REF!,#REF!)),1)*IF($AA1031=2022,IF(OR($M1031="Услуги",$M1031="Работы"),#REF!,IF($U1031&lt;&gt;0,#REF!,#REF!)),1)*IF($AA1031=2023,IF(OR($M1031="Услуги",$M1031="Работы"),#REF!,IF($U1031&lt;&gt;0,#REF!,#REF!)),1)*IF($AA1031=2024,IF(OR($M1031="Услуги",$M1031="Работы"),#REF!,IF($U1031&lt;&gt;0,#REF!,#REF!)),1)*IF($AA1031=2025,IF(OR($M1031="Услуги",$M1031="Работы"),#REF!,IF($U1031&lt;&gt;0,#REF!,#REF!)),1)</f>
        <v>#REF!</v>
      </c>
      <c r="AH1031" s="96" t="e">
        <f>X1031*IF($AA1031=2021,IF(OR($M1031="Услуги",$M1031="Работы"),#REF!,IF($U1031&lt;&gt;0,#REF!,#REF!)),1)*IF($AA1031=2022,IF(OR($M1031="Услуги",$M1031="Работы"),#REF!,IF($U1031&lt;&gt;0,#REF!,#REF!)),1)*IF($AA1031=2023,IF(OR($M1031="Услуги",$M1031="Работы"),#REF!,IF($U1031&lt;&gt;0,#REF!,#REF!)),1)*IF($AA1031=2024,IF(OR($M1031="Услуги",$M1031="Работы"),#REF!,IF($U1031&lt;&gt;0,#REF!,#REF!)),1)*IF($AA1031=2025,IF(OR($M1031="Услуги",$M1031="Работы"),#REF!,IF($U1031&lt;&gt;0,#REF!,#REF!)),1)</f>
        <v>#REF!</v>
      </c>
      <c r="AI1031" s="96" t="e">
        <f>Y1031*IF($AA1031=2021,IF(OR($M1031="Услуги",$M1031="Работы"),#REF!,IF($U1031&lt;&gt;0,#REF!,#REF!)),1)*IF($AA1031=2022,IF(OR($M1031="Услуги",$M1031="Работы"),#REF!,IF($U1031&lt;&gt;0,#REF!,#REF!)),1)*IF($AA1031=2023,IF(OR($M1031="Услуги",$M1031="Работы"),#REF!,IF($U1031&lt;&gt;0,#REF!,#REF!)),1)*IF($AA1031=2024,IF(OR($M1031="Услуги",$M1031="Работы"),#REF!,IF($U1031&lt;&gt;0,#REF!,#REF!)),1)*IF($AA1031=2025,IF(OR($M1031="Услуги",$M1031="Работы"),#REF!,IF($U1031&lt;&gt;0,#REF!,#REF!)),1)</f>
        <v>#REF!</v>
      </c>
      <c r="AJ1031" s="96" t="e">
        <f>Z1031*IF($AA1031=2021,IF(OR($M1031="Услуги",$M1031="Работы"),#REF!,IF($U1031&lt;&gt;0,#REF!,#REF!)),1)*IF($AA1031=2022,IF(OR($M1031="Услуги",$M1031="Работы"),#REF!,IF($U1031&lt;&gt;0,#REF!,#REF!)),1)*IF($AA1031=2023,IF(OR($M1031="Услуги",$M1031="Работы"),#REF!,IF($U1031&lt;&gt;0,#REF!,#REF!)),1)*IF($AA1031=2024,IF(OR($M1031="Услуги",$M1031="Работы"),#REF!,IF($U1031&lt;&gt;0,#REF!,#REF!)),1)*IF($AA1031=2025,IF(OR($M1031="Услуги",$M1031="Работы"),#REF!,IF($U1031&lt;&gt;0,#REF!,#REF!)),1)</f>
        <v>#REF!</v>
      </c>
      <c r="AK1031" s="107">
        <v>2033.89</v>
      </c>
      <c r="AL1031" s="57">
        <v>0</v>
      </c>
      <c r="AM1031" s="57">
        <v>2033.89</v>
      </c>
      <c r="AN1031" s="54">
        <v>1</v>
      </c>
    </row>
    <row r="1032" spans="1:40" s="56" customFormat="1" ht="14.25" hidden="1" customHeight="1" x14ac:dyDescent="0.25">
      <c r="A1032" s="85">
        <v>1</v>
      </c>
      <c r="B1032" s="86" t="s">
        <v>88</v>
      </c>
      <c r="C1032" s="142" t="s">
        <v>437</v>
      </c>
      <c r="D1032" s="85" t="s">
        <v>210</v>
      </c>
      <c r="E1032" s="85" t="s">
        <v>420</v>
      </c>
      <c r="F1032" s="85"/>
      <c r="G1032" s="87" t="e">
        <f>VLOOKUP(D1032,#REF!,2,FALSE)</f>
        <v>#REF!</v>
      </c>
      <c r="H1032" s="87" t="s">
        <v>432</v>
      </c>
      <c r="I1032" s="87"/>
      <c r="J1032" s="86" t="s">
        <v>97</v>
      </c>
      <c r="K1032" s="87" t="str">
        <f t="shared" ref="K1032:K1038" si="375">CONCATENATE(C1032," ",D1032)</f>
        <v>Защита сегментов АСУ ТП «Прегольская ТЭС» филиала «Калининградская ТЭЦ-2» АО «Интер РАО – Электрогенерация»</v>
      </c>
      <c r="L1032" s="99" t="s">
        <v>98</v>
      </c>
      <c r="M1032" s="90" t="s">
        <v>528</v>
      </c>
      <c r="N1032" s="85" t="s">
        <v>372</v>
      </c>
      <c r="O1032" s="85" t="s">
        <v>373</v>
      </c>
      <c r="P1032" s="86">
        <v>2</v>
      </c>
      <c r="Q1032" s="100">
        <v>200000</v>
      </c>
      <c r="R1032" s="97">
        <v>0.2</v>
      </c>
      <c r="S1032" s="98">
        <v>480000</v>
      </c>
      <c r="T1032" s="95">
        <f t="shared" si="367"/>
        <v>80000</v>
      </c>
      <c r="U1032" s="98">
        <v>480000</v>
      </c>
      <c r="V1032" s="95">
        <f t="shared" si="368"/>
        <v>80000</v>
      </c>
      <c r="W1032" s="95">
        <f t="shared" si="369"/>
        <v>400000</v>
      </c>
      <c r="X1032" s="98"/>
      <c r="Y1032" s="95">
        <f t="shared" si="370"/>
        <v>0</v>
      </c>
      <c r="Z1032" s="95">
        <f t="shared" si="371"/>
        <v>0</v>
      </c>
      <c r="AA1032" s="244">
        <f>Приоритеты!$D$4</f>
        <v>2022</v>
      </c>
      <c r="AB1032" s="247" t="e">
        <f t="shared" si="374"/>
        <v>#REF!</v>
      </c>
      <c r="AC1032" s="96" t="e">
        <f>S1032*IF($AA1032=2021,IF(OR($M1032="Услуги",$M1032="Работы"),#REF!,IF($U1032&lt;&gt;0,#REF!,#REF!)),1)*IF($AA1032=2022,IF(OR($M1032="Услуги",$M1032="Работы"),#REF!,IF($U1032&lt;&gt;0,#REF!,#REF!)),1)*IF($AA1032=2023,IF(OR($M1032="Услуги",$M1032="Работы"),#REF!,IF($U1032&lt;&gt;0,#REF!,#REF!)),1)*IF($AA1032=2024,IF(OR($M1032="Услуги",$M1032="Работы"),#REF!,IF($U1032&lt;&gt;0,#REF!,#REF!)),1)*IF($AA1032=2025,IF(OR($M1032="Услуги",$M1032="Работы"),#REF!,IF($U1032&lt;&gt;0,#REF!,#REF!)),1)</f>
        <v>#REF!</v>
      </c>
      <c r="AD1032" s="96" t="e">
        <f>T1032*IF($AA1032=2021,IF(OR($M1032="Услуги",$M1032="Работы"),#REF!,IF($U1032&lt;&gt;0,#REF!,#REF!)),1)*IF($AA1032=2022,IF(OR($M1032="Услуги",$M1032="Работы"),#REF!,IF($U1032&lt;&gt;0,#REF!,#REF!)),1)*IF($AA1032=2023,IF(OR($M1032="Услуги",$M1032="Работы"),#REF!,IF($U1032&lt;&gt;0,#REF!,#REF!)),1)*IF($AA1032=2024,IF(OR($M1032="Услуги",$M1032="Работы"),#REF!,IF($U1032&lt;&gt;0,#REF!,#REF!)),1)*IF($AA1032=2025,IF(OR($M1032="Услуги",$M1032="Работы"),#REF!,IF($U1032&lt;&gt;0,#REF!,#REF!)),1)</f>
        <v>#REF!</v>
      </c>
      <c r="AE1032" s="96" t="e">
        <f>U1032*IF($AA1032=2021,IF(OR($M1032="Услуги",$M1032="Работы"),#REF!,IF($U1032&lt;&gt;0,#REF!,#REF!)),1)*IF($AA1032=2022,IF(OR($M1032="Услуги",$M1032="Работы"),#REF!,IF($U1032&lt;&gt;0,#REF!,#REF!)),1)*IF($AA1032=2023,IF(OR($M1032="Услуги",$M1032="Работы"),#REF!,IF($U1032&lt;&gt;0,#REF!,#REF!)),1)*IF($AA1032=2024,IF(OR($M1032="Услуги",$M1032="Работы"),#REF!,IF($U1032&lt;&gt;0,#REF!,#REF!)),1)*IF($AA1032=2025,IF(OR($M1032="Услуги",$M1032="Работы"),#REF!,IF($U1032&lt;&gt;0,#REF!,#REF!)),1)</f>
        <v>#REF!</v>
      </c>
      <c r="AF1032" s="96" t="e">
        <f>V1032*IF($AA1032=2021,IF(OR($M1032="Услуги",$M1032="Работы"),#REF!,IF($U1032&lt;&gt;0,#REF!,#REF!)),1)*IF($AA1032=2022,IF(OR($M1032="Услуги",$M1032="Работы"),#REF!,IF($U1032&lt;&gt;0,#REF!,#REF!)),1)*IF($AA1032=2023,IF(OR($M1032="Услуги",$M1032="Работы"),#REF!,IF($U1032&lt;&gt;0,#REF!,#REF!)),1)*IF($AA1032=2024,IF(OR($M1032="Услуги",$M1032="Работы"),#REF!,IF($U1032&lt;&gt;0,#REF!,#REF!)),1)*IF($AA1032=2025,IF(OR($M1032="Услуги",$M1032="Работы"),#REF!,IF($U1032&lt;&gt;0,#REF!,#REF!)),1)</f>
        <v>#REF!</v>
      </c>
      <c r="AG1032" s="96" t="e">
        <f>W1032*IF($AA1032=2021,IF(OR($M1032="Услуги",$M1032="Работы"),#REF!,IF($U1032&lt;&gt;0,#REF!,#REF!)),1)*IF($AA1032=2022,IF(OR($M1032="Услуги",$M1032="Работы"),#REF!,IF($U1032&lt;&gt;0,#REF!,#REF!)),1)*IF($AA1032=2023,IF(OR($M1032="Услуги",$M1032="Работы"),#REF!,IF($U1032&lt;&gt;0,#REF!,#REF!)),1)*IF($AA1032=2024,IF(OR($M1032="Услуги",$M1032="Работы"),#REF!,IF($U1032&lt;&gt;0,#REF!,#REF!)),1)*IF($AA1032=2025,IF(OR($M1032="Услуги",$M1032="Работы"),#REF!,IF($U1032&lt;&gt;0,#REF!,#REF!)),1)</f>
        <v>#REF!</v>
      </c>
      <c r="AH1032" s="96" t="e">
        <f>X1032*IF($AA1032=2021,IF(OR($M1032="Услуги",$M1032="Работы"),#REF!,IF($U1032&lt;&gt;0,#REF!,#REF!)),1)*IF($AA1032=2022,IF(OR($M1032="Услуги",$M1032="Работы"),#REF!,IF($U1032&lt;&gt;0,#REF!,#REF!)),1)*IF($AA1032=2023,IF(OR($M1032="Услуги",$M1032="Работы"),#REF!,IF($U1032&lt;&gt;0,#REF!,#REF!)),1)*IF($AA1032=2024,IF(OR($M1032="Услуги",$M1032="Работы"),#REF!,IF($U1032&lt;&gt;0,#REF!,#REF!)),1)*IF($AA1032=2025,IF(OR($M1032="Услуги",$M1032="Работы"),#REF!,IF($U1032&lt;&gt;0,#REF!,#REF!)),1)</f>
        <v>#REF!</v>
      </c>
      <c r="AI1032" s="96" t="e">
        <f>Y1032*IF($AA1032=2021,IF(OR($M1032="Услуги",$M1032="Работы"),#REF!,IF($U1032&lt;&gt;0,#REF!,#REF!)),1)*IF($AA1032=2022,IF(OR($M1032="Услуги",$M1032="Работы"),#REF!,IF($U1032&lt;&gt;0,#REF!,#REF!)),1)*IF($AA1032=2023,IF(OR($M1032="Услуги",$M1032="Работы"),#REF!,IF($U1032&lt;&gt;0,#REF!,#REF!)),1)*IF($AA1032=2024,IF(OR($M1032="Услуги",$M1032="Работы"),#REF!,IF($U1032&lt;&gt;0,#REF!,#REF!)),1)*IF($AA1032=2025,IF(OR($M1032="Услуги",$M1032="Работы"),#REF!,IF($U1032&lt;&gt;0,#REF!,#REF!)),1)</f>
        <v>#REF!</v>
      </c>
      <c r="AJ1032" s="96" t="e">
        <f>Z1032*IF($AA1032=2021,IF(OR($M1032="Услуги",$M1032="Работы"),#REF!,IF($U1032&lt;&gt;0,#REF!,#REF!)),1)*IF($AA1032=2022,IF(OR($M1032="Услуги",$M1032="Работы"),#REF!,IF($U1032&lt;&gt;0,#REF!,#REF!)),1)*IF($AA1032=2023,IF(OR($M1032="Услуги",$M1032="Работы"),#REF!,IF($U1032&lt;&gt;0,#REF!,#REF!)),1)*IF($AA1032=2024,IF(OR($M1032="Услуги",$M1032="Работы"),#REF!,IF($U1032&lt;&gt;0,#REF!,#REF!)),1)*IF($AA1032=2025,IF(OR($M1032="Услуги",$M1032="Работы"),#REF!,IF($U1032&lt;&gt;0,#REF!,#REF!)),1)</f>
        <v>#REF!</v>
      </c>
      <c r="AK1032" s="107">
        <v>480000</v>
      </c>
      <c r="AL1032" s="57">
        <v>480000</v>
      </c>
      <c r="AM1032" s="57">
        <v>0</v>
      </c>
      <c r="AN1032" s="54">
        <v>2</v>
      </c>
    </row>
    <row r="1033" spans="1:40" s="56" customFormat="1" ht="14.25" hidden="1" customHeight="1" x14ac:dyDescent="0.25">
      <c r="A1033" s="85">
        <v>1</v>
      </c>
      <c r="B1033" s="86" t="s">
        <v>88</v>
      </c>
      <c r="C1033" s="142" t="s">
        <v>437</v>
      </c>
      <c r="D1033" s="85" t="s">
        <v>210</v>
      </c>
      <c r="E1033" s="85" t="s">
        <v>420</v>
      </c>
      <c r="F1033" s="85"/>
      <c r="G1033" s="87" t="e">
        <f>VLOOKUP(D1033,#REF!,2,FALSE)</f>
        <v>#REF!</v>
      </c>
      <c r="H1033" s="87" t="s">
        <v>432</v>
      </c>
      <c r="I1033" s="87"/>
      <c r="J1033" s="86" t="s">
        <v>97</v>
      </c>
      <c r="K1033" s="87" t="str">
        <f t="shared" si="375"/>
        <v>Защита сегментов АСУ ТП «Прегольская ТЭС» филиала «Калининградская ТЭЦ-2» АО «Интер РАО – Электрогенерация»</v>
      </c>
      <c r="L1033" s="99" t="s">
        <v>98</v>
      </c>
      <c r="M1033" s="90" t="s">
        <v>532</v>
      </c>
      <c r="N1033" s="85" t="s">
        <v>99</v>
      </c>
      <c r="O1033" s="85" t="s">
        <v>100</v>
      </c>
      <c r="P1033" s="86">
        <v>2</v>
      </c>
      <c r="Q1033" s="100">
        <v>118733.33</v>
      </c>
      <c r="R1033" s="97">
        <v>0.2</v>
      </c>
      <c r="S1033" s="98">
        <v>284959.99200000003</v>
      </c>
      <c r="T1033" s="95">
        <f t="shared" si="367"/>
        <v>47493.332000000009</v>
      </c>
      <c r="U1033" s="98">
        <v>0</v>
      </c>
      <c r="V1033" s="95">
        <f t="shared" si="368"/>
        <v>0</v>
      </c>
      <c r="W1033" s="95">
        <f t="shared" si="369"/>
        <v>0</v>
      </c>
      <c r="X1033" s="98">
        <v>284959.99200000003</v>
      </c>
      <c r="Y1033" s="95">
        <f t="shared" si="370"/>
        <v>47493.332000000009</v>
      </c>
      <c r="Z1033" s="95">
        <f t="shared" si="371"/>
        <v>237466.66000000003</v>
      </c>
      <c r="AA1033" s="243">
        <f>2025</f>
        <v>2025</v>
      </c>
      <c r="AB1033" s="247" t="e">
        <f t="shared" si="374"/>
        <v>#REF!</v>
      </c>
      <c r="AC1033" s="96" t="e">
        <f>S1033*IF($AA1033=2021,IF(OR($M1033="Услуги",$M1033="Работы"),#REF!,IF($U1033&lt;&gt;0,#REF!,#REF!)),1)*IF($AA1033=2022,IF(OR($M1033="Услуги",$M1033="Работы"),#REF!,IF($U1033&lt;&gt;0,#REF!,#REF!)),1)*IF($AA1033=2023,IF(OR($M1033="Услуги",$M1033="Работы"),#REF!,IF($U1033&lt;&gt;0,#REF!,#REF!)),1)*IF($AA1033=2024,IF(OR($M1033="Услуги",$M1033="Работы"),#REF!,IF($U1033&lt;&gt;0,#REF!,#REF!)),1)*IF($AA1033=2025,IF(OR($M1033="Услуги",$M1033="Работы"),#REF!,IF($U1033&lt;&gt;0,#REF!,#REF!)),1)</f>
        <v>#REF!</v>
      </c>
      <c r="AD1033" s="96" t="e">
        <f>T1033*IF($AA1033=2021,IF(OR($M1033="Услуги",$M1033="Работы"),#REF!,IF($U1033&lt;&gt;0,#REF!,#REF!)),1)*IF($AA1033=2022,IF(OR($M1033="Услуги",$M1033="Работы"),#REF!,IF($U1033&lt;&gt;0,#REF!,#REF!)),1)*IF($AA1033=2023,IF(OR($M1033="Услуги",$M1033="Работы"),#REF!,IF($U1033&lt;&gt;0,#REF!,#REF!)),1)*IF($AA1033=2024,IF(OR($M1033="Услуги",$M1033="Работы"),#REF!,IF($U1033&lt;&gt;0,#REF!,#REF!)),1)*IF($AA1033=2025,IF(OR($M1033="Услуги",$M1033="Работы"),#REF!,IF($U1033&lt;&gt;0,#REF!,#REF!)),1)</f>
        <v>#REF!</v>
      </c>
      <c r="AE1033" s="96" t="e">
        <f>U1033*IF($AA1033=2021,IF(OR($M1033="Услуги",$M1033="Работы"),#REF!,IF($U1033&lt;&gt;0,#REF!,#REF!)),1)*IF($AA1033=2022,IF(OR($M1033="Услуги",$M1033="Работы"),#REF!,IF($U1033&lt;&gt;0,#REF!,#REF!)),1)*IF($AA1033=2023,IF(OR($M1033="Услуги",$M1033="Работы"),#REF!,IF($U1033&lt;&gt;0,#REF!,#REF!)),1)*IF($AA1033=2024,IF(OR($M1033="Услуги",$M1033="Работы"),#REF!,IF($U1033&lt;&gt;0,#REF!,#REF!)),1)*IF($AA1033=2025,IF(OR($M1033="Услуги",$M1033="Работы"),#REF!,IF($U1033&lt;&gt;0,#REF!,#REF!)),1)</f>
        <v>#REF!</v>
      </c>
      <c r="AF1033" s="96" t="e">
        <f>V1033*IF($AA1033=2021,IF(OR($M1033="Услуги",$M1033="Работы"),#REF!,IF($U1033&lt;&gt;0,#REF!,#REF!)),1)*IF($AA1033=2022,IF(OR($M1033="Услуги",$M1033="Работы"),#REF!,IF($U1033&lt;&gt;0,#REF!,#REF!)),1)*IF($AA1033=2023,IF(OR($M1033="Услуги",$M1033="Работы"),#REF!,IF($U1033&lt;&gt;0,#REF!,#REF!)),1)*IF($AA1033=2024,IF(OR($M1033="Услуги",$M1033="Работы"),#REF!,IF($U1033&lt;&gt;0,#REF!,#REF!)),1)*IF($AA1033=2025,IF(OR($M1033="Услуги",$M1033="Работы"),#REF!,IF($U1033&lt;&gt;0,#REF!,#REF!)),1)</f>
        <v>#REF!</v>
      </c>
      <c r="AG1033" s="96" t="e">
        <f>W1033*IF($AA1033=2021,IF(OR($M1033="Услуги",$M1033="Работы"),#REF!,IF($U1033&lt;&gt;0,#REF!,#REF!)),1)*IF($AA1033=2022,IF(OR($M1033="Услуги",$M1033="Работы"),#REF!,IF($U1033&lt;&gt;0,#REF!,#REF!)),1)*IF($AA1033=2023,IF(OR($M1033="Услуги",$M1033="Работы"),#REF!,IF($U1033&lt;&gt;0,#REF!,#REF!)),1)*IF($AA1033=2024,IF(OR($M1033="Услуги",$M1033="Работы"),#REF!,IF($U1033&lt;&gt;0,#REF!,#REF!)),1)*IF($AA1033=2025,IF(OR($M1033="Услуги",$M1033="Работы"),#REF!,IF($U1033&lt;&gt;0,#REF!,#REF!)),1)</f>
        <v>#REF!</v>
      </c>
      <c r="AH1033" s="96" t="e">
        <f>X1033*IF($AA1033=2021,IF(OR($M1033="Услуги",$M1033="Работы"),#REF!,IF($U1033&lt;&gt;0,#REF!,#REF!)),1)*IF($AA1033=2022,IF(OR($M1033="Услуги",$M1033="Работы"),#REF!,IF($U1033&lt;&gt;0,#REF!,#REF!)),1)*IF($AA1033=2023,IF(OR($M1033="Услуги",$M1033="Работы"),#REF!,IF($U1033&lt;&gt;0,#REF!,#REF!)),1)*IF($AA1033=2024,IF(OR($M1033="Услуги",$M1033="Работы"),#REF!,IF($U1033&lt;&gt;0,#REF!,#REF!)),1)*IF($AA1033=2025,IF(OR($M1033="Услуги",$M1033="Работы"),#REF!,IF($U1033&lt;&gt;0,#REF!,#REF!)),1)</f>
        <v>#REF!</v>
      </c>
      <c r="AI1033" s="96" t="e">
        <f>Y1033*IF($AA1033=2021,IF(OR($M1033="Услуги",$M1033="Работы"),#REF!,IF($U1033&lt;&gt;0,#REF!,#REF!)),1)*IF($AA1033=2022,IF(OR($M1033="Услуги",$M1033="Работы"),#REF!,IF($U1033&lt;&gt;0,#REF!,#REF!)),1)*IF($AA1033=2023,IF(OR($M1033="Услуги",$M1033="Работы"),#REF!,IF($U1033&lt;&gt;0,#REF!,#REF!)),1)*IF($AA1033=2024,IF(OR($M1033="Услуги",$M1033="Работы"),#REF!,IF($U1033&lt;&gt;0,#REF!,#REF!)),1)*IF($AA1033=2025,IF(OR($M1033="Услуги",$M1033="Работы"),#REF!,IF($U1033&lt;&gt;0,#REF!,#REF!)),1)</f>
        <v>#REF!</v>
      </c>
      <c r="AJ1033" s="96" t="e">
        <f>Z1033*IF($AA1033=2021,IF(OR($M1033="Услуги",$M1033="Работы"),#REF!,IF($U1033&lt;&gt;0,#REF!,#REF!)),1)*IF($AA1033=2022,IF(OR($M1033="Услуги",$M1033="Работы"),#REF!,IF($U1033&lt;&gt;0,#REF!,#REF!)),1)*IF($AA1033=2023,IF(OR($M1033="Услуги",$M1033="Работы"),#REF!,IF($U1033&lt;&gt;0,#REF!,#REF!)),1)*IF($AA1033=2024,IF(OR($M1033="Услуги",$M1033="Работы"),#REF!,IF($U1033&lt;&gt;0,#REF!,#REF!)),1)*IF($AA1033=2025,IF(OR($M1033="Услуги",$M1033="Работы"),#REF!,IF($U1033&lt;&gt;0,#REF!,#REF!)),1)</f>
        <v>#REF!</v>
      </c>
      <c r="AK1033" s="107">
        <v>284959.99200000003</v>
      </c>
      <c r="AL1033" s="57">
        <v>0</v>
      </c>
      <c r="AM1033" s="57">
        <v>284959.99200000003</v>
      </c>
      <c r="AN1033" s="54">
        <v>2</v>
      </c>
    </row>
    <row r="1034" spans="1:40" s="56" customFormat="1" ht="14.25" hidden="1" customHeight="1" x14ac:dyDescent="0.25">
      <c r="A1034" s="85">
        <v>1</v>
      </c>
      <c r="B1034" s="86" t="s">
        <v>88</v>
      </c>
      <c r="C1034" s="142" t="s">
        <v>437</v>
      </c>
      <c r="D1034" s="85" t="s">
        <v>210</v>
      </c>
      <c r="E1034" s="85" t="s">
        <v>420</v>
      </c>
      <c r="F1034" s="85"/>
      <c r="G1034" s="87" t="e">
        <f>VLOOKUP(D1034,#REF!,2,FALSE)</f>
        <v>#REF!</v>
      </c>
      <c r="H1034" s="87" t="s">
        <v>432</v>
      </c>
      <c r="I1034" s="87"/>
      <c r="J1034" s="86" t="s">
        <v>97</v>
      </c>
      <c r="K1034" s="87" t="str">
        <f t="shared" si="375"/>
        <v>Защита сегментов АСУ ТП «Прегольская ТЭС» филиала «Калининградская ТЭЦ-2» АО «Интер РАО – Электрогенерация»</v>
      </c>
      <c r="L1034" s="99" t="s">
        <v>98</v>
      </c>
      <c r="M1034" s="90" t="s">
        <v>532</v>
      </c>
      <c r="N1034" s="85" t="s">
        <v>198</v>
      </c>
      <c r="O1034" s="85" t="s">
        <v>199</v>
      </c>
      <c r="P1034" s="86">
        <v>2</v>
      </c>
      <c r="Q1034" s="100">
        <v>36533.33</v>
      </c>
      <c r="R1034" s="97">
        <v>0.2</v>
      </c>
      <c r="S1034" s="98">
        <v>87679.991999999998</v>
      </c>
      <c r="T1034" s="95">
        <f t="shared" si="367"/>
        <v>14613.332000000002</v>
      </c>
      <c r="U1034" s="98">
        <v>0</v>
      </c>
      <c r="V1034" s="95">
        <f t="shared" si="368"/>
        <v>0</v>
      </c>
      <c r="W1034" s="95">
        <f t="shared" si="369"/>
        <v>0</v>
      </c>
      <c r="X1034" s="98">
        <v>87679.991999999998</v>
      </c>
      <c r="Y1034" s="95">
        <f t="shared" si="370"/>
        <v>14613.332000000002</v>
      </c>
      <c r="Z1034" s="95">
        <f t="shared" si="371"/>
        <v>73066.66</v>
      </c>
      <c r="AA1034" s="243">
        <f>2025</f>
        <v>2025</v>
      </c>
      <c r="AB1034" s="247" t="e">
        <f t="shared" si="374"/>
        <v>#REF!</v>
      </c>
      <c r="AC1034" s="96" t="e">
        <f>S1034*IF($AA1034=2021,IF(OR($M1034="Услуги",$M1034="Работы"),#REF!,IF($U1034&lt;&gt;0,#REF!,#REF!)),1)*IF($AA1034=2022,IF(OR($M1034="Услуги",$M1034="Работы"),#REF!,IF($U1034&lt;&gt;0,#REF!,#REF!)),1)*IF($AA1034=2023,IF(OR($M1034="Услуги",$M1034="Работы"),#REF!,IF($U1034&lt;&gt;0,#REF!,#REF!)),1)*IF($AA1034=2024,IF(OR($M1034="Услуги",$M1034="Работы"),#REF!,IF($U1034&lt;&gt;0,#REF!,#REF!)),1)*IF($AA1034=2025,IF(OR($M1034="Услуги",$M1034="Работы"),#REF!,IF($U1034&lt;&gt;0,#REF!,#REF!)),1)</f>
        <v>#REF!</v>
      </c>
      <c r="AD1034" s="96" t="e">
        <f>T1034*IF($AA1034=2021,IF(OR($M1034="Услуги",$M1034="Работы"),#REF!,IF($U1034&lt;&gt;0,#REF!,#REF!)),1)*IF($AA1034=2022,IF(OR($M1034="Услуги",$M1034="Работы"),#REF!,IF($U1034&lt;&gt;0,#REF!,#REF!)),1)*IF($AA1034=2023,IF(OR($M1034="Услуги",$M1034="Работы"),#REF!,IF($U1034&lt;&gt;0,#REF!,#REF!)),1)*IF($AA1034=2024,IF(OR($M1034="Услуги",$M1034="Работы"),#REF!,IF($U1034&lt;&gt;0,#REF!,#REF!)),1)*IF($AA1034=2025,IF(OR($M1034="Услуги",$M1034="Работы"),#REF!,IF($U1034&lt;&gt;0,#REF!,#REF!)),1)</f>
        <v>#REF!</v>
      </c>
      <c r="AE1034" s="96" t="e">
        <f>U1034*IF($AA1034=2021,IF(OR($M1034="Услуги",$M1034="Работы"),#REF!,IF($U1034&lt;&gt;0,#REF!,#REF!)),1)*IF($AA1034=2022,IF(OR($M1034="Услуги",$M1034="Работы"),#REF!,IF($U1034&lt;&gt;0,#REF!,#REF!)),1)*IF($AA1034=2023,IF(OR($M1034="Услуги",$M1034="Работы"),#REF!,IF($U1034&lt;&gt;0,#REF!,#REF!)),1)*IF($AA1034=2024,IF(OR($M1034="Услуги",$M1034="Работы"),#REF!,IF($U1034&lt;&gt;0,#REF!,#REF!)),1)*IF($AA1034=2025,IF(OR($M1034="Услуги",$M1034="Работы"),#REF!,IF($U1034&lt;&gt;0,#REF!,#REF!)),1)</f>
        <v>#REF!</v>
      </c>
      <c r="AF1034" s="96" t="e">
        <f>V1034*IF($AA1034=2021,IF(OR($M1034="Услуги",$M1034="Работы"),#REF!,IF($U1034&lt;&gt;0,#REF!,#REF!)),1)*IF($AA1034=2022,IF(OR($M1034="Услуги",$M1034="Работы"),#REF!,IF($U1034&lt;&gt;0,#REF!,#REF!)),1)*IF($AA1034=2023,IF(OR($M1034="Услуги",$M1034="Работы"),#REF!,IF($U1034&lt;&gt;0,#REF!,#REF!)),1)*IF($AA1034=2024,IF(OR($M1034="Услуги",$M1034="Работы"),#REF!,IF($U1034&lt;&gt;0,#REF!,#REF!)),1)*IF($AA1034=2025,IF(OR($M1034="Услуги",$M1034="Работы"),#REF!,IF($U1034&lt;&gt;0,#REF!,#REF!)),1)</f>
        <v>#REF!</v>
      </c>
      <c r="AG1034" s="96" t="e">
        <f>W1034*IF($AA1034=2021,IF(OR($M1034="Услуги",$M1034="Работы"),#REF!,IF($U1034&lt;&gt;0,#REF!,#REF!)),1)*IF($AA1034=2022,IF(OR($M1034="Услуги",$M1034="Работы"),#REF!,IF($U1034&lt;&gt;0,#REF!,#REF!)),1)*IF($AA1034=2023,IF(OR($M1034="Услуги",$M1034="Работы"),#REF!,IF($U1034&lt;&gt;0,#REF!,#REF!)),1)*IF($AA1034=2024,IF(OR($M1034="Услуги",$M1034="Работы"),#REF!,IF($U1034&lt;&gt;0,#REF!,#REF!)),1)*IF($AA1034=2025,IF(OR($M1034="Услуги",$M1034="Работы"),#REF!,IF($U1034&lt;&gt;0,#REF!,#REF!)),1)</f>
        <v>#REF!</v>
      </c>
      <c r="AH1034" s="96" t="e">
        <f>X1034*IF($AA1034=2021,IF(OR($M1034="Услуги",$M1034="Работы"),#REF!,IF($U1034&lt;&gt;0,#REF!,#REF!)),1)*IF($AA1034=2022,IF(OR($M1034="Услуги",$M1034="Работы"),#REF!,IF($U1034&lt;&gt;0,#REF!,#REF!)),1)*IF($AA1034=2023,IF(OR($M1034="Услуги",$M1034="Работы"),#REF!,IF($U1034&lt;&gt;0,#REF!,#REF!)),1)*IF($AA1034=2024,IF(OR($M1034="Услуги",$M1034="Работы"),#REF!,IF($U1034&lt;&gt;0,#REF!,#REF!)),1)*IF($AA1034=2025,IF(OR($M1034="Услуги",$M1034="Работы"),#REF!,IF($U1034&lt;&gt;0,#REF!,#REF!)),1)</f>
        <v>#REF!</v>
      </c>
      <c r="AI1034" s="96" t="e">
        <f>Y1034*IF($AA1034=2021,IF(OR($M1034="Услуги",$M1034="Работы"),#REF!,IF($U1034&lt;&gt;0,#REF!,#REF!)),1)*IF($AA1034=2022,IF(OR($M1034="Услуги",$M1034="Работы"),#REF!,IF($U1034&lt;&gt;0,#REF!,#REF!)),1)*IF($AA1034=2023,IF(OR($M1034="Услуги",$M1034="Работы"),#REF!,IF($U1034&lt;&gt;0,#REF!,#REF!)),1)*IF($AA1034=2024,IF(OR($M1034="Услуги",$M1034="Работы"),#REF!,IF($U1034&lt;&gt;0,#REF!,#REF!)),1)*IF($AA1034=2025,IF(OR($M1034="Услуги",$M1034="Работы"),#REF!,IF($U1034&lt;&gt;0,#REF!,#REF!)),1)</f>
        <v>#REF!</v>
      </c>
      <c r="AJ1034" s="96" t="e">
        <f>Z1034*IF($AA1034=2021,IF(OR($M1034="Услуги",$M1034="Работы"),#REF!,IF($U1034&lt;&gt;0,#REF!,#REF!)),1)*IF($AA1034=2022,IF(OR($M1034="Услуги",$M1034="Работы"),#REF!,IF($U1034&lt;&gt;0,#REF!,#REF!)),1)*IF($AA1034=2023,IF(OR($M1034="Услуги",$M1034="Работы"),#REF!,IF($U1034&lt;&gt;0,#REF!,#REF!)),1)*IF($AA1034=2024,IF(OR($M1034="Услуги",$M1034="Работы"),#REF!,IF($U1034&lt;&gt;0,#REF!,#REF!)),1)*IF($AA1034=2025,IF(OR($M1034="Услуги",$M1034="Работы"),#REF!,IF($U1034&lt;&gt;0,#REF!,#REF!)),1)</f>
        <v>#REF!</v>
      </c>
      <c r="AK1034" s="107">
        <v>87679.991999999998</v>
      </c>
      <c r="AL1034" s="57">
        <v>0</v>
      </c>
      <c r="AM1034" s="57">
        <v>87679.991999999998</v>
      </c>
      <c r="AN1034" s="54">
        <v>2</v>
      </c>
    </row>
    <row r="1035" spans="1:40" s="56" customFormat="1" ht="14.25" hidden="1" customHeight="1" x14ac:dyDescent="0.25">
      <c r="A1035" s="85">
        <v>1</v>
      </c>
      <c r="B1035" s="86" t="s">
        <v>88</v>
      </c>
      <c r="C1035" s="142" t="s">
        <v>437</v>
      </c>
      <c r="D1035" s="85" t="s">
        <v>210</v>
      </c>
      <c r="E1035" s="85" t="s">
        <v>420</v>
      </c>
      <c r="F1035" s="85"/>
      <c r="G1035" s="87" t="e">
        <f>VLOOKUP(D1035,#REF!,2,FALSE)</f>
        <v>#REF!</v>
      </c>
      <c r="H1035" s="87" t="s">
        <v>432</v>
      </c>
      <c r="I1035" s="87"/>
      <c r="J1035" s="86" t="s">
        <v>97</v>
      </c>
      <c r="K1035" s="87" t="str">
        <f t="shared" si="375"/>
        <v>Защита сегментов АСУ ТП «Прегольская ТЭС» филиала «Калининградская ТЭЦ-2» АО «Интер РАО – Электрогенерация»</v>
      </c>
      <c r="L1035" s="99" t="s">
        <v>374</v>
      </c>
      <c r="M1035" s="90" t="s">
        <v>528</v>
      </c>
      <c r="N1035" s="85" t="s">
        <v>375</v>
      </c>
      <c r="O1035" s="85" t="s">
        <v>376</v>
      </c>
      <c r="P1035" s="86">
        <v>2</v>
      </c>
      <c r="Q1035" s="100">
        <v>130000</v>
      </c>
      <c r="R1035" s="97">
        <v>0.2</v>
      </c>
      <c r="S1035" s="98">
        <v>312000</v>
      </c>
      <c r="T1035" s="95">
        <f t="shared" si="367"/>
        <v>52000</v>
      </c>
      <c r="U1035" s="98">
        <v>312000</v>
      </c>
      <c r="V1035" s="95">
        <f t="shared" si="368"/>
        <v>52000</v>
      </c>
      <c r="W1035" s="95">
        <f t="shared" si="369"/>
        <v>260000</v>
      </c>
      <c r="X1035" s="98"/>
      <c r="Y1035" s="95">
        <f t="shared" si="370"/>
        <v>0</v>
      </c>
      <c r="Z1035" s="95">
        <f t="shared" si="371"/>
        <v>0</v>
      </c>
      <c r="AA1035" s="244">
        <f>Приоритеты!$D$4</f>
        <v>2022</v>
      </c>
      <c r="AB1035" s="247" t="e">
        <f t="shared" si="374"/>
        <v>#REF!</v>
      </c>
      <c r="AC1035" s="96" t="e">
        <f>S1035*IF($AA1035=2021,IF(OR($M1035="Услуги",$M1035="Работы"),#REF!,IF($U1035&lt;&gt;0,#REF!,#REF!)),1)*IF($AA1035=2022,IF(OR($M1035="Услуги",$M1035="Работы"),#REF!,IF($U1035&lt;&gt;0,#REF!,#REF!)),1)*IF($AA1035=2023,IF(OR($M1035="Услуги",$M1035="Работы"),#REF!,IF($U1035&lt;&gt;0,#REF!,#REF!)),1)*IF($AA1035=2024,IF(OR($M1035="Услуги",$M1035="Работы"),#REF!,IF($U1035&lt;&gt;0,#REF!,#REF!)),1)*IF($AA1035=2025,IF(OR($M1035="Услуги",$M1035="Работы"),#REF!,IF($U1035&lt;&gt;0,#REF!,#REF!)),1)</f>
        <v>#REF!</v>
      </c>
      <c r="AD1035" s="96" t="e">
        <f>T1035*IF($AA1035=2021,IF(OR($M1035="Услуги",$M1035="Работы"),#REF!,IF($U1035&lt;&gt;0,#REF!,#REF!)),1)*IF($AA1035=2022,IF(OR($M1035="Услуги",$M1035="Работы"),#REF!,IF($U1035&lt;&gt;0,#REF!,#REF!)),1)*IF($AA1035=2023,IF(OR($M1035="Услуги",$M1035="Работы"),#REF!,IF($U1035&lt;&gt;0,#REF!,#REF!)),1)*IF($AA1035=2024,IF(OR($M1035="Услуги",$M1035="Работы"),#REF!,IF($U1035&lt;&gt;0,#REF!,#REF!)),1)*IF($AA1035=2025,IF(OR($M1035="Услуги",$M1035="Работы"),#REF!,IF($U1035&lt;&gt;0,#REF!,#REF!)),1)</f>
        <v>#REF!</v>
      </c>
      <c r="AE1035" s="96" t="e">
        <f>U1035*IF($AA1035=2021,IF(OR($M1035="Услуги",$M1035="Работы"),#REF!,IF($U1035&lt;&gt;0,#REF!,#REF!)),1)*IF($AA1035=2022,IF(OR($M1035="Услуги",$M1035="Работы"),#REF!,IF($U1035&lt;&gt;0,#REF!,#REF!)),1)*IF($AA1035=2023,IF(OR($M1035="Услуги",$M1035="Работы"),#REF!,IF($U1035&lt;&gt;0,#REF!,#REF!)),1)*IF($AA1035=2024,IF(OR($M1035="Услуги",$M1035="Работы"),#REF!,IF($U1035&lt;&gt;0,#REF!,#REF!)),1)*IF($AA1035=2025,IF(OR($M1035="Услуги",$M1035="Работы"),#REF!,IF($U1035&lt;&gt;0,#REF!,#REF!)),1)</f>
        <v>#REF!</v>
      </c>
      <c r="AF1035" s="96" t="e">
        <f>V1035*IF($AA1035=2021,IF(OR($M1035="Услуги",$M1035="Работы"),#REF!,IF($U1035&lt;&gt;0,#REF!,#REF!)),1)*IF($AA1035=2022,IF(OR($M1035="Услуги",$M1035="Работы"),#REF!,IF($U1035&lt;&gt;0,#REF!,#REF!)),1)*IF($AA1035=2023,IF(OR($M1035="Услуги",$M1035="Работы"),#REF!,IF($U1035&lt;&gt;0,#REF!,#REF!)),1)*IF($AA1035=2024,IF(OR($M1035="Услуги",$M1035="Работы"),#REF!,IF($U1035&lt;&gt;0,#REF!,#REF!)),1)*IF($AA1035=2025,IF(OR($M1035="Услуги",$M1035="Работы"),#REF!,IF($U1035&lt;&gt;0,#REF!,#REF!)),1)</f>
        <v>#REF!</v>
      </c>
      <c r="AG1035" s="96" t="e">
        <f>W1035*IF($AA1035=2021,IF(OR($M1035="Услуги",$M1035="Работы"),#REF!,IF($U1035&lt;&gt;0,#REF!,#REF!)),1)*IF($AA1035=2022,IF(OR($M1035="Услуги",$M1035="Работы"),#REF!,IF($U1035&lt;&gt;0,#REF!,#REF!)),1)*IF($AA1035=2023,IF(OR($M1035="Услуги",$M1035="Работы"),#REF!,IF($U1035&lt;&gt;0,#REF!,#REF!)),1)*IF($AA1035=2024,IF(OR($M1035="Услуги",$M1035="Работы"),#REF!,IF($U1035&lt;&gt;0,#REF!,#REF!)),1)*IF($AA1035=2025,IF(OR($M1035="Услуги",$M1035="Работы"),#REF!,IF($U1035&lt;&gt;0,#REF!,#REF!)),1)</f>
        <v>#REF!</v>
      </c>
      <c r="AH1035" s="96" t="e">
        <f>X1035*IF($AA1035=2021,IF(OR($M1035="Услуги",$M1035="Работы"),#REF!,IF($U1035&lt;&gt;0,#REF!,#REF!)),1)*IF($AA1035=2022,IF(OR($M1035="Услуги",$M1035="Работы"),#REF!,IF($U1035&lt;&gt;0,#REF!,#REF!)),1)*IF($AA1035=2023,IF(OR($M1035="Услуги",$M1035="Работы"),#REF!,IF($U1035&lt;&gt;0,#REF!,#REF!)),1)*IF($AA1035=2024,IF(OR($M1035="Услуги",$M1035="Работы"),#REF!,IF($U1035&lt;&gt;0,#REF!,#REF!)),1)*IF($AA1035=2025,IF(OR($M1035="Услуги",$M1035="Работы"),#REF!,IF($U1035&lt;&gt;0,#REF!,#REF!)),1)</f>
        <v>#REF!</v>
      </c>
      <c r="AI1035" s="96" t="e">
        <f>Y1035*IF($AA1035=2021,IF(OR($M1035="Услуги",$M1035="Работы"),#REF!,IF($U1035&lt;&gt;0,#REF!,#REF!)),1)*IF($AA1035=2022,IF(OR($M1035="Услуги",$M1035="Работы"),#REF!,IF($U1035&lt;&gt;0,#REF!,#REF!)),1)*IF($AA1035=2023,IF(OR($M1035="Услуги",$M1035="Работы"),#REF!,IF($U1035&lt;&gt;0,#REF!,#REF!)),1)*IF($AA1035=2024,IF(OR($M1035="Услуги",$M1035="Работы"),#REF!,IF($U1035&lt;&gt;0,#REF!,#REF!)),1)*IF($AA1035=2025,IF(OR($M1035="Услуги",$M1035="Работы"),#REF!,IF($U1035&lt;&gt;0,#REF!,#REF!)),1)</f>
        <v>#REF!</v>
      </c>
      <c r="AJ1035" s="96" t="e">
        <f>Z1035*IF($AA1035=2021,IF(OR($M1035="Услуги",$M1035="Работы"),#REF!,IF($U1035&lt;&gt;0,#REF!,#REF!)),1)*IF($AA1035=2022,IF(OR($M1035="Услуги",$M1035="Работы"),#REF!,IF($U1035&lt;&gt;0,#REF!,#REF!)),1)*IF($AA1035=2023,IF(OR($M1035="Услуги",$M1035="Работы"),#REF!,IF($U1035&lt;&gt;0,#REF!,#REF!)),1)*IF($AA1035=2024,IF(OR($M1035="Услуги",$M1035="Работы"),#REF!,IF($U1035&lt;&gt;0,#REF!,#REF!)),1)*IF($AA1035=2025,IF(OR($M1035="Услуги",$M1035="Работы"),#REF!,IF($U1035&lt;&gt;0,#REF!,#REF!)),1)</f>
        <v>#REF!</v>
      </c>
      <c r="AK1035" s="107">
        <v>312000</v>
      </c>
      <c r="AL1035" s="57">
        <v>312000</v>
      </c>
      <c r="AM1035" s="57">
        <v>0</v>
      </c>
      <c r="AN1035" s="54">
        <v>2</v>
      </c>
    </row>
    <row r="1036" spans="1:40" s="56" customFormat="1" ht="14.25" hidden="1" customHeight="1" x14ac:dyDescent="0.25">
      <c r="A1036" s="85">
        <v>1</v>
      </c>
      <c r="B1036" s="86" t="s">
        <v>88</v>
      </c>
      <c r="C1036" s="142" t="s">
        <v>437</v>
      </c>
      <c r="D1036" s="85" t="s">
        <v>210</v>
      </c>
      <c r="E1036" s="85" t="s">
        <v>420</v>
      </c>
      <c r="F1036" s="85"/>
      <c r="G1036" s="87" t="e">
        <f>VLOOKUP(D1036,#REF!,2,FALSE)</f>
        <v>#REF!</v>
      </c>
      <c r="H1036" s="87" t="s">
        <v>432</v>
      </c>
      <c r="I1036" s="87"/>
      <c r="J1036" s="86" t="s">
        <v>101</v>
      </c>
      <c r="K1036" s="87" t="str">
        <f t="shared" si="375"/>
        <v>Защита сегментов АСУ ТП «Прегольская ТЭС» филиала «Калининградская ТЭЦ-2» АО «Интер РАО – Электрогенерация»</v>
      </c>
      <c r="L1036" s="99" t="s">
        <v>102</v>
      </c>
      <c r="M1036" s="86" t="s">
        <v>4</v>
      </c>
      <c r="N1036" s="85" t="s">
        <v>103</v>
      </c>
      <c r="O1036" s="85" t="s">
        <v>104</v>
      </c>
      <c r="P1036" s="86">
        <v>9</v>
      </c>
      <c r="Q1036" s="100">
        <v>69908</v>
      </c>
      <c r="R1036" s="97">
        <v>0</v>
      </c>
      <c r="S1036" s="98">
        <f>U1036+X1036</f>
        <v>629172</v>
      </c>
      <c r="T1036" s="95">
        <f t="shared" si="367"/>
        <v>0</v>
      </c>
      <c r="U1036" s="98"/>
      <c r="V1036" s="95">
        <f t="shared" si="368"/>
        <v>0</v>
      </c>
      <c r="W1036" s="95">
        <f t="shared" si="369"/>
        <v>0</v>
      </c>
      <c r="X1036" s="98">
        <f>P1036*Q1036</f>
        <v>629172</v>
      </c>
      <c r="Y1036" s="95">
        <f t="shared" si="370"/>
        <v>0</v>
      </c>
      <c r="Z1036" s="95">
        <f t="shared" si="371"/>
        <v>629172</v>
      </c>
      <c r="AA1036" s="245" t="s">
        <v>519</v>
      </c>
      <c r="AB1036" s="247">
        <f t="shared" si="374"/>
        <v>0</v>
      </c>
      <c r="AC1036" s="96">
        <f>S1036*IF($AA1036=2021,IF(OR($M1036="Услуги",$M1036="Работы"),#REF!,IF($U1036&lt;&gt;0,#REF!,#REF!)),1)*IF($AA1036=2022,IF(OR($M1036="Услуги",$M1036="Работы"),#REF!,IF($U1036&lt;&gt;0,#REF!,#REF!)),1)*IF($AA1036=2023,IF(OR($M1036="Услуги",$M1036="Работы"),#REF!,IF($U1036&lt;&gt;0,#REF!,#REF!)),1)*IF($AA1036=2024,IF(OR($M1036="Услуги",$M1036="Работы"),#REF!,IF($U1036&lt;&gt;0,#REF!,#REF!)),1)*IF($AA1036=2025,IF(OR($M1036="Услуги",$M1036="Работы"),#REF!,IF($U1036&lt;&gt;0,#REF!,#REF!)),1)</f>
        <v>629172</v>
      </c>
      <c r="AD1036" s="96">
        <f>T1036*IF($AA1036=2021,IF(OR($M1036="Услуги",$M1036="Работы"),#REF!,IF($U1036&lt;&gt;0,#REF!,#REF!)),1)*IF($AA1036=2022,IF(OR($M1036="Услуги",$M1036="Работы"),#REF!,IF($U1036&lt;&gt;0,#REF!,#REF!)),1)*IF($AA1036=2023,IF(OR($M1036="Услуги",$M1036="Работы"),#REF!,IF($U1036&lt;&gt;0,#REF!,#REF!)),1)*IF($AA1036=2024,IF(OR($M1036="Услуги",$M1036="Работы"),#REF!,IF($U1036&lt;&gt;0,#REF!,#REF!)),1)*IF($AA1036=2025,IF(OR($M1036="Услуги",$M1036="Работы"),#REF!,IF($U1036&lt;&gt;0,#REF!,#REF!)),1)</f>
        <v>0</v>
      </c>
      <c r="AE1036" s="96">
        <f>U1036*IF($AA1036=2021,IF(OR($M1036="Услуги",$M1036="Работы"),#REF!,IF($U1036&lt;&gt;0,#REF!,#REF!)),1)*IF($AA1036=2022,IF(OR($M1036="Услуги",$M1036="Работы"),#REF!,IF($U1036&lt;&gt;0,#REF!,#REF!)),1)*IF($AA1036=2023,IF(OR($M1036="Услуги",$M1036="Работы"),#REF!,IF($U1036&lt;&gt;0,#REF!,#REF!)),1)*IF($AA1036=2024,IF(OR($M1036="Услуги",$M1036="Работы"),#REF!,IF($U1036&lt;&gt;0,#REF!,#REF!)),1)*IF($AA1036=2025,IF(OR($M1036="Услуги",$M1036="Работы"),#REF!,IF($U1036&lt;&gt;0,#REF!,#REF!)),1)</f>
        <v>0</v>
      </c>
      <c r="AF1036" s="96">
        <f>V1036*IF($AA1036=2021,IF(OR($M1036="Услуги",$M1036="Работы"),#REF!,IF($U1036&lt;&gt;0,#REF!,#REF!)),1)*IF($AA1036=2022,IF(OR($M1036="Услуги",$M1036="Работы"),#REF!,IF($U1036&lt;&gt;0,#REF!,#REF!)),1)*IF($AA1036=2023,IF(OR($M1036="Услуги",$M1036="Работы"),#REF!,IF($U1036&lt;&gt;0,#REF!,#REF!)),1)*IF($AA1036=2024,IF(OR($M1036="Услуги",$M1036="Работы"),#REF!,IF($U1036&lt;&gt;0,#REF!,#REF!)),1)*IF($AA1036=2025,IF(OR($M1036="Услуги",$M1036="Работы"),#REF!,IF($U1036&lt;&gt;0,#REF!,#REF!)),1)</f>
        <v>0</v>
      </c>
      <c r="AG1036" s="96">
        <f>W1036*IF($AA1036=2021,IF(OR($M1036="Услуги",$M1036="Работы"),#REF!,IF($U1036&lt;&gt;0,#REF!,#REF!)),1)*IF($AA1036=2022,IF(OR($M1036="Услуги",$M1036="Работы"),#REF!,IF($U1036&lt;&gt;0,#REF!,#REF!)),1)*IF($AA1036=2023,IF(OR($M1036="Услуги",$M1036="Работы"),#REF!,IF($U1036&lt;&gt;0,#REF!,#REF!)),1)*IF($AA1036=2024,IF(OR($M1036="Услуги",$M1036="Работы"),#REF!,IF($U1036&lt;&gt;0,#REF!,#REF!)),1)*IF($AA1036=2025,IF(OR($M1036="Услуги",$M1036="Работы"),#REF!,IF($U1036&lt;&gt;0,#REF!,#REF!)),1)</f>
        <v>0</v>
      </c>
      <c r="AH1036" s="96">
        <f>X1036*IF($AA1036=2021,IF(OR($M1036="Услуги",$M1036="Работы"),#REF!,IF($U1036&lt;&gt;0,#REF!,#REF!)),1)*IF($AA1036=2022,IF(OR($M1036="Услуги",$M1036="Работы"),#REF!,IF($U1036&lt;&gt;0,#REF!,#REF!)),1)*IF($AA1036=2023,IF(OR($M1036="Услуги",$M1036="Работы"),#REF!,IF($U1036&lt;&gt;0,#REF!,#REF!)),1)*IF($AA1036=2024,IF(OR($M1036="Услуги",$M1036="Работы"),#REF!,IF($U1036&lt;&gt;0,#REF!,#REF!)),1)*IF($AA1036=2025,IF(OR($M1036="Услуги",$M1036="Работы"),#REF!,IF($U1036&lt;&gt;0,#REF!,#REF!)),1)</f>
        <v>629172</v>
      </c>
      <c r="AI1036" s="96">
        <f>Y1036*IF($AA1036=2021,IF(OR($M1036="Услуги",$M1036="Работы"),#REF!,IF($U1036&lt;&gt;0,#REF!,#REF!)),1)*IF($AA1036=2022,IF(OR($M1036="Услуги",$M1036="Работы"),#REF!,IF($U1036&lt;&gt;0,#REF!,#REF!)),1)*IF($AA1036=2023,IF(OR($M1036="Услуги",$M1036="Работы"),#REF!,IF($U1036&lt;&gt;0,#REF!,#REF!)),1)*IF($AA1036=2024,IF(OR($M1036="Услуги",$M1036="Работы"),#REF!,IF($U1036&lt;&gt;0,#REF!,#REF!)),1)*IF($AA1036=2025,IF(OR($M1036="Услуги",$M1036="Работы"),#REF!,IF($U1036&lt;&gt;0,#REF!,#REF!)),1)</f>
        <v>0</v>
      </c>
      <c r="AJ1036" s="96">
        <f>Z1036*IF($AA1036=2021,IF(OR($M1036="Услуги",$M1036="Работы"),#REF!,IF($U1036&lt;&gt;0,#REF!,#REF!)),1)*IF($AA1036=2022,IF(OR($M1036="Услуги",$M1036="Работы"),#REF!,IF($U1036&lt;&gt;0,#REF!,#REF!)),1)*IF($AA1036=2023,IF(OR($M1036="Услуги",$M1036="Работы"),#REF!,IF($U1036&lt;&gt;0,#REF!,#REF!)),1)*IF($AA1036=2024,IF(OR($M1036="Услуги",$M1036="Работы"),#REF!,IF($U1036&lt;&gt;0,#REF!,#REF!)),1)*IF($AA1036=2025,IF(OR($M1036="Услуги",$M1036="Работы"),#REF!,IF($U1036&lt;&gt;0,#REF!,#REF!)),1)</f>
        <v>629172</v>
      </c>
      <c r="AK1036" s="107">
        <v>629172</v>
      </c>
      <c r="AL1036" s="57">
        <v>0</v>
      </c>
      <c r="AM1036" s="57">
        <v>629172</v>
      </c>
      <c r="AN1036" s="54">
        <v>9</v>
      </c>
    </row>
    <row r="1037" spans="1:40" s="56" customFormat="1" ht="14.25" hidden="1" customHeight="1" x14ac:dyDescent="0.25">
      <c r="A1037" s="85">
        <v>1</v>
      </c>
      <c r="B1037" s="86" t="s">
        <v>88</v>
      </c>
      <c r="C1037" s="142" t="s">
        <v>437</v>
      </c>
      <c r="D1037" s="85" t="s">
        <v>210</v>
      </c>
      <c r="E1037" s="85" t="s">
        <v>420</v>
      </c>
      <c r="F1037" s="85"/>
      <c r="G1037" s="87" t="e">
        <f>VLOOKUP(D1037,#REF!,2,FALSE)</f>
        <v>#REF!</v>
      </c>
      <c r="H1037" s="87" t="s">
        <v>432</v>
      </c>
      <c r="I1037" s="87"/>
      <c r="J1037" s="86" t="s">
        <v>101</v>
      </c>
      <c r="K1037" s="87" t="str">
        <f t="shared" si="375"/>
        <v>Защита сегментов АСУ ТП «Прегольская ТЭС» филиала «Калининградская ТЭЦ-2» АО «Интер РАО – Электрогенерация»</v>
      </c>
      <c r="L1037" s="99" t="s">
        <v>102</v>
      </c>
      <c r="M1037" s="86" t="s">
        <v>4</v>
      </c>
      <c r="N1037" s="85" t="s">
        <v>151</v>
      </c>
      <c r="O1037" s="85" t="s">
        <v>152</v>
      </c>
      <c r="P1037" s="86">
        <v>39</v>
      </c>
      <c r="Q1037" s="100">
        <v>6823</v>
      </c>
      <c r="R1037" s="97">
        <v>0</v>
      </c>
      <c r="S1037" s="98">
        <f>U1037+X1037</f>
        <v>266097</v>
      </c>
      <c r="T1037" s="95">
        <f t="shared" si="367"/>
        <v>0</v>
      </c>
      <c r="U1037" s="98"/>
      <c r="V1037" s="95">
        <f t="shared" si="368"/>
        <v>0</v>
      </c>
      <c r="W1037" s="95">
        <f t="shared" si="369"/>
        <v>0</v>
      </c>
      <c r="X1037" s="98">
        <f>P1037*Q1037</f>
        <v>266097</v>
      </c>
      <c r="Y1037" s="95">
        <f t="shared" si="370"/>
        <v>0</v>
      </c>
      <c r="Z1037" s="95">
        <f t="shared" si="371"/>
        <v>266097</v>
      </c>
      <c r="AA1037" s="245" t="s">
        <v>519</v>
      </c>
      <c r="AB1037" s="247">
        <f t="shared" si="374"/>
        <v>0</v>
      </c>
      <c r="AC1037" s="96">
        <f>S1037*IF($AA1037=2021,IF(OR($M1037="Услуги",$M1037="Работы"),#REF!,IF($U1037&lt;&gt;0,#REF!,#REF!)),1)*IF($AA1037=2022,IF(OR($M1037="Услуги",$M1037="Работы"),#REF!,IF($U1037&lt;&gt;0,#REF!,#REF!)),1)*IF($AA1037=2023,IF(OR($M1037="Услуги",$M1037="Работы"),#REF!,IF($U1037&lt;&gt;0,#REF!,#REF!)),1)*IF($AA1037=2024,IF(OR($M1037="Услуги",$M1037="Работы"),#REF!,IF($U1037&lt;&gt;0,#REF!,#REF!)),1)*IF($AA1037=2025,IF(OR($M1037="Услуги",$M1037="Работы"),#REF!,IF($U1037&lt;&gt;0,#REF!,#REF!)),1)</f>
        <v>266097</v>
      </c>
      <c r="AD1037" s="96">
        <f>T1037*IF($AA1037=2021,IF(OR($M1037="Услуги",$M1037="Работы"),#REF!,IF($U1037&lt;&gt;0,#REF!,#REF!)),1)*IF($AA1037=2022,IF(OR($M1037="Услуги",$M1037="Работы"),#REF!,IF($U1037&lt;&gt;0,#REF!,#REF!)),1)*IF($AA1037=2023,IF(OR($M1037="Услуги",$M1037="Работы"),#REF!,IF($U1037&lt;&gt;0,#REF!,#REF!)),1)*IF($AA1037=2024,IF(OR($M1037="Услуги",$M1037="Работы"),#REF!,IF($U1037&lt;&gt;0,#REF!,#REF!)),1)*IF($AA1037=2025,IF(OR($M1037="Услуги",$M1037="Работы"),#REF!,IF($U1037&lt;&gt;0,#REF!,#REF!)),1)</f>
        <v>0</v>
      </c>
      <c r="AE1037" s="96">
        <f>U1037*IF($AA1037=2021,IF(OR($M1037="Услуги",$M1037="Работы"),#REF!,IF($U1037&lt;&gt;0,#REF!,#REF!)),1)*IF($AA1037=2022,IF(OR($M1037="Услуги",$M1037="Работы"),#REF!,IF($U1037&lt;&gt;0,#REF!,#REF!)),1)*IF($AA1037=2023,IF(OR($M1037="Услуги",$M1037="Работы"),#REF!,IF($U1037&lt;&gt;0,#REF!,#REF!)),1)*IF($AA1037=2024,IF(OR($M1037="Услуги",$M1037="Работы"),#REF!,IF($U1037&lt;&gt;0,#REF!,#REF!)),1)*IF($AA1037=2025,IF(OR($M1037="Услуги",$M1037="Работы"),#REF!,IF($U1037&lt;&gt;0,#REF!,#REF!)),1)</f>
        <v>0</v>
      </c>
      <c r="AF1037" s="96">
        <f>V1037*IF($AA1037=2021,IF(OR($M1037="Услуги",$M1037="Работы"),#REF!,IF($U1037&lt;&gt;0,#REF!,#REF!)),1)*IF($AA1037=2022,IF(OR($M1037="Услуги",$M1037="Работы"),#REF!,IF($U1037&lt;&gt;0,#REF!,#REF!)),1)*IF($AA1037=2023,IF(OR($M1037="Услуги",$M1037="Работы"),#REF!,IF($U1037&lt;&gt;0,#REF!,#REF!)),1)*IF($AA1037=2024,IF(OR($M1037="Услуги",$M1037="Работы"),#REF!,IF($U1037&lt;&gt;0,#REF!,#REF!)),1)*IF($AA1037=2025,IF(OR($M1037="Услуги",$M1037="Работы"),#REF!,IF($U1037&lt;&gt;0,#REF!,#REF!)),1)</f>
        <v>0</v>
      </c>
      <c r="AG1037" s="96">
        <f>W1037*IF($AA1037=2021,IF(OR($M1037="Услуги",$M1037="Работы"),#REF!,IF($U1037&lt;&gt;0,#REF!,#REF!)),1)*IF($AA1037=2022,IF(OR($M1037="Услуги",$M1037="Работы"),#REF!,IF($U1037&lt;&gt;0,#REF!,#REF!)),1)*IF($AA1037=2023,IF(OR($M1037="Услуги",$M1037="Работы"),#REF!,IF($U1037&lt;&gt;0,#REF!,#REF!)),1)*IF($AA1037=2024,IF(OR($M1037="Услуги",$M1037="Работы"),#REF!,IF($U1037&lt;&gt;0,#REF!,#REF!)),1)*IF($AA1037=2025,IF(OR($M1037="Услуги",$M1037="Работы"),#REF!,IF($U1037&lt;&gt;0,#REF!,#REF!)),1)</f>
        <v>0</v>
      </c>
      <c r="AH1037" s="96">
        <f>X1037*IF($AA1037=2021,IF(OR($M1037="Услуги",$M1037="Работы"),#REF!,IF($U1037&lt;&gt;0,#REF!,#REF!)),1)*IF($AA1037=2022,IF(OR($M1037="Услуги",$M1037="Работы"),#REF!,IF($U1037&lt;&gt;0,#REF!,#REF!)),1)*IF($AA1037=2023,IF(OR($M1037="Услуги",$M1037="Работы"),#REF!,IF($U1037&lt;&gt;0,#REF!,#REF!)),1)*IF($AA1037=2024,IF(OR($M1037="Услуги",$M1037="Работы"),#REF!,IF($U1037&lt;&gt;0,#REF!,#REF!)),1)*IF($AA1037=2025,IF(OR($M1037="Услуги",$M1037="Работы"),#REF!,IF($U1037&lt;&gt;0,#REF!,#REF!)),1)</f>
        <v>266097</v>
      </c>
      <c r="AI1037" s="96">
        <f>Y1037*IF($AA1037=2021,IF(OR($M1037="Услуги",$M1037="Работы"),#REF!,IF($U1037&lt;&gt;0,#REF!,#REF!)),1)*IF($AA1037=2022,IF(OR($M1037="Услуги",$M1037="Работы"),#REF!,IF($U1037&lt;&gt;0,#REF!,#REF!)),1)*IF($AA1037=2023,IF(OR($M1037="Услуги",$M1037="Работы"),#REF!,IF($U1037&lt;&gt;0,#REF!,#REF!)),1)*IF($AA1037=2024,IF(OR($M1037="Услуги",$M1037="Работы"),#REF!,IF($U1037&lt;&gt;0,#REF!,#REF!)),1)*IF($AA1037=2025,IF(OR($M1037="Услуги",$M1037="Работы"),#REF!,IF($U1037&lt;&gt;0,#REF!,#REF!)),1)</f>
        <v>0</v>
      </c>
      <c r="AJ1037" s="96">
        <f>Z1037*IF($AA1037=2021,IF(OR($M1037="Услуги",$M1037="Работы"),#REF!,IF($U1037&lt;&gt;0,#REF!,#REF!)),1)*IF($AA1037=2022,IF(OR($M1037="Услуги",$M1037="Работы"),#REF!,IF($U1037&lt;&gt;0,#REF!,#REF!)),1)*IF($AA1037=2023,IF(OR($M1037="Услуги",$M1037="Работы"),#REF!,IF($U1037&lt;&gt;0,#REF!,#REF!)),1)*IF($AA1037=2024,IF(OR($M1037="Услуги",$M1037="Работы"),#REF!,IF($U1037&lt;&gt;0,#REF!,#REF!)),1)*IF($AA1037=2025,IF(OR($M1037="Услуги",$M1037="Работы"),#REF!,IF($U1037&lt;&gt;0,#REF!,#REF!)),1)</f>
        <v>266097</v>
      </c>
      <c r="AK1037" s="107">
        <v>266097</v>
      </c>
      <c r="AL1037" s="57">
        <v>0</v>
      </c>
      <c r="AM1037" s="57">
        <v>266097</v>
      </c>
      <c r="AN1037" s="54">
        <v>39</v>
      </c>
    </row>
    <row r="1038" spans="1:40" s="56" customFormat="1" ht="14.25" hidden="1" customHeight="1" x14ac:dyDescent="0.25">
      <c r="A1038" s="85">
        <v>1</v>
      </c>
      <c r="B1038" s="86" t="s">
        <v>88</v>
      </c>
      <c r="C1038" s="142" t="s">
        <v>437</v>
      </c>
      <c r="D1038" s="85" t="s">
        <v>210</v>
      </c>
      <c r="E1038" s="85" t="s">
        <v>420</v>
      </c>
      <c r="F1038" s="85"/>
      <c r="G1038" s="87" t="e">
        <f>VLOOKUP(D1038,#REF!,2,FALSE)</f>
        <v>#REF!</v>
      </c>
      <c r="H1038" s="87" t="s">
        <v>432</v>
      </c>
      <c r="I1038" s="87"/>
      <c r="J1038" s="86" t="s">
        <v>101</v>
      </c>
      <c r="K1038" s="87" t="str">
        <f t="shared" si="375"/>
        <v>Защита сегментов АСУ ТП «Прегольская ТЭС» филиала «Калининградская ТЭЦ-2» АО «Интер РАО – Электрогенерация»</v>
      </c>
      <c r="L1038" s="99" t="s">
        <v>102</v>
      </c>
      <c r="M1038" s="86" t="s">
        <v>4</v>
      </c>
      <c r="N1038" s="85" t="s">
        <v>105</v>
      </c>
      <c r="O1038" s="85" t="s">
        <v>106</v>
      </c>
      <c r="P1038" s="86">
        <v>8</v>
      </c>
      <c r="Q1038" s="100">
        <v>110333</v>
      </c>
      <c r="R1038" s="97">
        <v>0</v>
      </c>
      <c r="S1038" s="98">
        <f>U1038+X1038</f>
        <v>882664</v>
      </c>
      <c r="T1038" s="95">
        <f t="shared" si="367"/>
        <v>0</v>
      </c>
      <c r="U1038" s="98"/>
      <c r="V1038" s="95">
        <f t="shared" si="368"/>
        <v>0</v>
      </c>
      <c r="W1038" s="95">
        <f t="shared" si="369"/>
        <v>0</v>
      </c>
      <c r="X1038" s="98">
        <f>P1038*Q1038</f>
        <v>882664</v>
      </c>
      <c r="Y1038" s="95">
        <f t="shared" si="370"/>
        <v>0</v>
      </c>
      <c r="Z1038" s="95">
        <f t="shared" si="371"/>
        <v>882664</v>
      </c>
      <c r="AA1038" s="245" t="s">
        <v>519</v>
      </c>
      <c r="AB1038" s="247">
        <f t="shared" si="374"/>
        <v>0</v>
      </c>
      <c r="AC1038" s="96">
        <f>S1038*IF($AA1038=2021,IF(OR($M1038="Услуги",$M1038="Работы"),#REF!,IF($U1038&lt;&gt;0,#REF!,#REF!)),1)*IF($AA1038=2022,IF(OR($M1038="Услуги",$M1038="Работы"),#REF!,IF($U1038&lt;&gt;0,#REF!,#REF!)),1)*IF($AA1038=2023,IF(OR($M1038="Услуги",$M1038="Работы"),#REF!,IF($U1038&lt;&gt;0,#REF!,#REF!)),1)*IF($AA1038=2024,IF(OR($M1038="Услуги",$M1038="Работы"),#REF!,IF($U1038&lt;&gt;0,#REF!,#REF!)),1)*IF($AA1038=2025,IF(OR($M1038="Услуги",$M1038="Работы"),#REF!,IF($U1038&lt;&gt;0,#REF!,#REF!)),1)</f>
        <v>882664</v>
      </c>
      <c r="AD1038" s="96">
        <f>T1038*IF($AA1038=2021,IF(OR($M1038="Услуги",$M1038="Работы"),#REF!,IF($U1038&lt;&gt;0,#REF!,#REF!)),1)*IF($AA1038=2022,IF(OR($M1038="Услуги",$M1038="Работы"),#REF!,IF($U1038&lt;&gt;0,#REF!,#REF!)),1)*IF($AA1038=2023,IF(OR($M1038="Услуги",$M1038="Работы"),#REF!,IF($U1038&lt;&gt;0,#REF!,#REF!)),1)*IF($AA1038=2024,IF(OR($M1038="Услуги",$M1038="Работы"),#REF!,IF($U1038&lt;&gt;0,#REF!,#REF!)),1)*IF($AA1038=2025,IF(OR($M1038="Услуги",$M1038="Работы"),#REF!,IF($U1038&lt;&gt;0,#REF!,#REF!)),1)</f>
        <v>0</v>
      </c>
      <c r="AE1038" s="96">
        <f>U1038*IF($AA1038=2021,IF(OR($M1038="Услуги",$M1038="Работы"),#REF!,IF($U1038&lt;&gt;0,#REF!,#REF!)),1)*IF($AA1038=2022,IF(OR($M1038="Услуги",$M1038="Работы"),#REF!,IF($U1038&lt;&gt;0,#REF!,#REF!)),1)*IF($AA1038=2023,IF(OR($M1038="Услуги",$M1038="Работы"),#REF!,IF($U1038&lt;&gt;0,#REF!,#REF!)),1)*IF($AA1038=2024,IF(OR($M1038="Услуги",$M1038="Работы"),#REF!,IF($U1038&lt;&gt;0,#REF!,#REF!)),1)*IF($AA1038=2025,IF(OR($M1038="Услуги",$M1038="Работы"),#REF!,IF($U1038&lt;&gt;0,#REF!,#REF!)),1)</f>
        <v>0</v>
      </c>
      <c r="AF1038" s="96">
        <f>V1038*IF($AA1038=2021,IF(OR($M1038="Услуги",$M1038="Работы"),#REF!,IF($U1038&lt;&gt;0,#REF!,#REF!)),1)*IF($AA1038=2022,IF(OR($M1038="Услуги",$M1038="Работы"),#REF!,IF($U1038&lt;&gt;0,#REF!,#REF!)),1)*IF($AA1038=2023,IF(OR($M1038="Услуги",$M1038="Работы"),#REF!,IF($U1038&lt;&gt;0,#REF!,#REF!)),1)*IF($AA1038=2024,IF(OR($M1038="Услуги",$M1038="Работы"),#REF!,IF($U1038&lt;&gt;0,#REF!,#REF!)),1)*IF($AA1038=2025,IF(OR($M1038="Услуги",$M1038="Работы"),#REF!,IF($U1038&lt;&gt;0,#REF!,#REF!)),1)</f>
        <v>0</v>
      </c>
      <c r="AG1038" s="96">
        <f>W1038*IF($AA1038=2021,IF(OR($M1038="Услуги",$M1038="Работы"),#REF!,IF($U1038&lt;&gt;0,#REF!,#REF!)),1)*IF($AA1038=2022,IF(OR($M1038="Услуги",$M1038="Работы"),#REF!,IF($U1038&lt;&gt;0,#REF!,#REF!)),1)*IF($AA1038=2023,IF(OR($M1038="Услуги",$M1038="Работы"),#REF!,IF($U1038&lt;&gt;0,#REF!,#REF!)),1)*IF($AA1038=2024,IF(OR($M1038="Услуги",$M1038="Работы"),#REF!,IF($U1038&lt;&gt;0,#REF!,#REF!)),1)*IF($AA1038=2025,IF(OR($M1038="Услуги",$M1038="Работы"),#REF!,IF($U1038&lt;&gt;0,#REF!,#REF!)),1)</f>
        <v>0</v>
      </c>
      <c r="AH1038" s="96">
        <f>X1038*IF($AA1038=2021,IF(OR($M1038="Услуги",$M1038="Работы"),#REF!,IF($U1038&lt;&gt;0,#REF!,#REF!)),1)*IF($AA1038=2022,IF(OR($M1038="Услуги",$M1038="Работы"),#REF!,IF($U1038&lt;&gt;0,#REF!,#REF!)),1)*IF($AA1038=2023,IF(OR($M1038="Услуги",$M1038="Работы"),#REF!,IF($U1038&lt;&gt;0,#REF!,#REF!)),1)*IF($AA1038=2024,IF(OR($M1038="Услуги",$M1038="Работы"),#REF!,IF($U1038&lt;&gt;0,#REF!,#REF!)),1)*IF($AA1038=2025,IF(OR($M1038="Услуги",$M1038="Работы"),#REF!,IF($U1038&lt;&gt;0,#REF!,#REF!)),1)</f>
        <v>882664</v>
      </c>
      <c r="AI1038" s="96">
        <f>Y1038*IF($AA1038=2021,IF(OR($M1038="Услуги",$M1038="Работы"),#REF!,IF($U1038&lt;&gt;0,#REF!,#REF!)),1)*IF($AA1038=2022,IF(OR($M1038="Услуги",$M1038="Работы"),#REF!,IF($U1038&lt;&gt;0,#REF!,#REF!)),1)*IF($AA1038=2023,IF(OR($M1038="Услуги",$M1038="Работы"),#REF!,IF($U1038&lt;&gt;0,#REF!,#REF!)),1)*IF($AA1038=2024,IF(OR($M1038="Услуги",$M1038="Работы"),#REF!,IF($U1038&lt;&gt;0,#REF!,#REF!)),1)*IF($AA1038=2025,IF(OR($M1038="Услуги",$M1038="Работы"),#REF!,IF($U1038&lt;&gt;0,#REF!,#REF!)),1)</f>
        <v>0</v>
      </c>
      <c r="AJ1038" s="96">
        <f>Z1038*IF($AA1038=2021,IF(OR($M1038="Услуги",$M1038="Работы"),#REF!,IF($U1038&lt;&gt;0,#REF!,#REF!)),1)*IF($AA1038=2022,IF(OR($M1038="Услуги",$M1038="Работы"),#REF!,IF($U1038&lt;&gt;0,#REF!,#REF!)),1)*IF($AA1038=2023,IF(OR($M1038="Услуги",$M1038="Работы"),#REF!,IF($U1038&lt;&gt;0,#REF!,#REF!)),1)*IF($AA1038=2024,IF(OR($M1038="Услуги",$M1038="Работы"),#REF!,IF($U1038&lt;&gt;0,#REF!,#REF!)),1)*IF($AA1038=2025,IF(OR($M1038="Услуги",$M1038="Работы"),#REF!,IF($U1038&lt;&gt;0,#REF!,#REF!)),1)</f>
        <v>882664</v>
      </c>
      <c r="AK1038" s="107">
        <v>882664</v>
      </c>
      <c r="AL1038" s="57">
        <v>0</v>
      </c>
      <c r="AM1038" s="57">
        <v>882664</v>
      </c>
      <c r="AN1038" s="54">
        <v>8</v>
      </c>
    </row>
    <row r="1039" spans="1:40" s="56" customFormat="1" ht="14.25" hidden="1" customHeight="1" x14ac:dyDescent="0.25">
      <c r="A1039" s="85">
        <v>1</v>
      </c>
      <c r="B1039" s="86" t="s">
        <v>88</v>
      </c>
      <c r="C1039" s="142" t="s">
        <v>542</v>
      </c>
      <c r="D1039" s="85" t="s">
        <v>210</v>
      </c>
      <c r="E1039" s="85" t="s">
        <v>420</v>
      </c>
      <c r="F1039" s="85"/>
      <c r="G1039" s="87" t="e">
        <f>VLOOKUP(D1039,#REF!,2,FALSE)</f>
        <v>#REF!</v>
      </c>
      <c r="H1039" s="87" t="s">
        <v>432</v>
      </c>
      <c r="I1039" s="87"/>
      <c r="J1039" s="86" t="s">
        <v>123</v>
      </c>
      <c r="K1039" s="87" t="str">
        <f xml:space="preserve"> CONCATENATE(C1039," ",D1039)</f>
        <v>Реализация систем защиты ОКИИ «Прегольская ТЭС» филиала «Калининградская ТЭЦ-2» АО «Интер РАО – Электрогенерация»</v>
      </c>
      <c r="L1039" s="99" t="s">
        <v>124</v>
      </c>
      <c r="M1039" s="86" t="s">
        <v>4</v>
      </c>
      <c r="N1039" s="85" t="s">
        <v>127</v>
      </c>
      <c r="O1039" s="85" t="s">
        <v>128</v>
      </c>
      <c r="P1039" s="86">
        <v>3</v>
      </c>
      <c r="Q1039" s="100">
        <v>667</v>
      </c>
      <c r="R1039" s="97">
        <v>0</v>
      </c>
      <c r="S1039" s="98">
        <v>2001</v>
      </c>
      <c r="T1039" s="95">
        <f t="shared" si="367"/>
        <v>0</v>
      </c>
      <c r="U1039" s="98">
        <v>0</v>
      </c>
      <c r="V1039" s="95">
        <f t="shared" si="368"/>
        <v>0</v>
      </c>
      <c r="W1039" s="95">
        <f t="shared" si="369"/>
        <v>0</v>
      </c>
      <c r="X1039" s="98">
        <v>2001</v>
      </c>
      <c r="Y1039" s="95">
        <f t="shared" si="370"/>
        <v>0</v>
      </c>
      <c r="Z1039" s="95">
        <f t="shared" si="371"/>
        <v>2001</v>
      </c>
      <c r="AA1039" s="244">
        <f>Приоритеты!$D$4</f>
        <v>2022</v>
      </c>
      <c r="AB1039" s="247" t="e">
        <f t="shared" si="374"/>
        <v>#REF!</v>
      </c>
      <c r="AC1039" s="96" t="e">
        <f>S1039*IF($AA1039=2021,IF(OR($M1039="Услуги",$M1039="Работы"),#REF!,IF($U1039&lt;&gt;0,#REF!,#REF!)),1)*IF($AA1039=2022,IF(OR($M1039="Услуги",$M1039="Работы"),#REF!,IF($U1039&lt;&gt;0,#REF!,#REF!)),1)*IF($AA1039=2023,IF(OR($M1039="Услуги",$M1039="Работы"),#REF!,IF($U1039&lt;&gt;0,#REF!,#REF!)),1)*IF($AA1039=2024,IF(OR($M1039="Услуги",$M1039="Работы"),#REF!,IF($U1039&lt;&gt;0,#REF!,#REF!)),1)*IF($AA1039=2025,IF(OR($M1039="Услуги",$M1039="Работы"),#REF!,IF($U1039&lt;&gt;0,#REF!,#REF!)),1)</f>
        <v>#REF!</v>
      </c>
      <c r="AD1039" s="96" t="e">
        <f>T1039*IF($AA1039=2021,IF(OR($M1039="Услуги",$M1039="Работы"),#REF!,IF($U1039&lt;&gt;0,#REF!,#REF!)),1)*IF($AA1039=2022,IF(OR($M1039="Услуги",$M1039="Работы"),#REF!,IF($U1039&lt;&gt;0,#REF!,#REF!)),1)*IF($AA1039=2023,IF(OR($M1039="Услуги",$M1039="Работы"),#REF!,IF($U1039&lt;&gt;0,#REF!,#REF!)),1)*IF($AA1039=2024,IF(OR($M1039="Услуги",$M1039="Работы"),#REF!,IF($U1039&lt;&gt;0,#REF!,#REF!)),1)*IF($AA1039=2025,IF(OR($M1039="Услуги",$M1039="Работы"),#REF!,IF($U1039&lt;&gt;0,#REF!,#REF!)),1)</f>
        <v>#REF!</v>
      </c>
      <c r="AE1039" s="96" t="e">
        <f>U1039*IF($AA1039=2021,IF(OR($M1039="Услуги",$M1039="Работы"),#REF!,IF($U1039&lt;&gt;0,#REF!,#REF!)),1)*IF($AA1039=2022,IF(OR($M1039="Услуги",$M1039="Работы"),#REF!,IF($U1039&lt;&gt;0,#REF!,#REF!)),1)*IF($AA1039=2023,IF(OR($M1039="Услуги",$M1039="Работы"),#REF!,IF($U1039&lt;&gt;0,#REF!,#REF!)),1)*IF($AA1039=2024,IF(OR($M1039="Услуги",$M1039="Работы"),#REF!,IF($U1039&lt;&gt;0,#REF!,#REF!)),1)*IF($AA1039=2025,IF(OR($M1039="Услуги",$M1039="Работы"),#REF!,IF($U1039&lt;&gt;0,#REF!,#REF!)),1)</f>
        <v>#REF!</v>
      </c>
      <c r="AF1039" s="96" t="e">
        <f>V1039*IF($AA1039=2021,IF(OR($M1039="Услуги",$M1039="Работы"),#REF!,IF($U1039&lt;&gt;0,#REF!,#REF!)),1)*IF($AA1039=2022,IF(OR($M1039="Услуги",$M1039="Работы"),#REF!,IF($U1039&lt;&gt;0,#REF!,#REF!)),1)*IF($AA1039=2023,IF(OR($M1039="Услуги",$M1039="Работы"),#REF!,IF($U1039&lt;&gt;0,#REF!,#REF!)),1)*IF($AA1039=2024,IF(OR($M1039="Услуги",$M1039="Работы"),#REF!,IF($U1039&lt;&gt;0,#REF!,#REF!)),1)*IF($AA1039=2025,IF(OR($M1039="Услуги",$M1039="Работы"),#REF!,IF($U1039&lt;&gt;0,#REF!,#REF!)),1)</f>
        <v>#REF!</v>
      </c>
      <c r="AG1039" s="96" t="e">
        <f>W1039*IF($AA1039=2021,IF(OR($M1039="Услуги",$M1039="Работы"),#REF!,IF($U1039&lt;&gt;0,#REF!,#REF!)),1)*IF($AA1039=2022,IF(OR($M1039="Услуги",$M1039="Работы"),#REF!,IF($U1039&lt;&gt;0,#REF!,#REF!)),1)*IF($AA1039=2023,IF(OR($M1039="Услуги",$M1039="Работы"),#REF!,IF($U1039&lt;&gt;0,#REF!,#REF!)),1)*IF($AA1039=2024,IF(OR($M1039="Услуги",$M1039="Работы"),#REF!,IF($U1039&lt;&gt;0,#REF!,#REF!)),1)*IF($AA1039=2025,IF(OR($M1039="Услуги",$M1039="Работы"),#REF!,IF($U1039&lt;&gt;0,#REF!,#REF!)),1)</f>
        <v>#REF!</v>
      </c>
      <c r="AH1039" s="96" t="e">
        <f>X1039*IF($AA1039=2021,IF(OR($M1039="Услуги",$M1039="Работы"),#REF!,IF($U1039&lt;&gt;0,#REF!,#REF!)),1)*IF($AA1039=2022,IF(OR($M1039="Услуги",$M1039="Работы"),#REF!,IF($U1039&lt;&gt;0,#REF!,#REF!)),1)*IF($AA1039=2023,IF(OR($M1039="Услуги",$M1039="Работы"),#REF!,IF($U1039&lt;&gt;0,#REF!,#REF!)),1)*IF($AA1039=2024,IF(OR($M1039="Услуги",$M1039="Работы"),#REF!,IF($U1039&lt;&gt;0,#REF!,#REF!)),1)*IF($AA1039=2025,IF(OR($M1039="Услуги",$M1039="Работы"),#REF!,IF($U1039&lt;&gt;0,#REF!,#REF!)),1)</f>
        <v>#REF!</v>
      </c>
      <c r="AI1039" s="96" t="e">
        <f>Y1039*IF($AA1039=2021,IF(OR($M1039="Услуги",$M1039="Работы"),#REF!,IF($U1039&lt;&gt;0,#REF!,#REF!)),1)*IF($AA1039=2022,IF(OR($M1039="Услуги",$M1039="Работы"),#REF!,IF($U1039&lt;&gt;0,#REF!,#REF!)),1)*IF($AA1039=2023,IF(OR($M1039="Услуги",$M1039="Работы"),#REF!,IF($U1039&lt;&gt;0,#REF!,#REF!)),1)*IF($AA1039=2024,IF(OR($M1039="Услуги",$M1039="Работы"),#REF!,IF($U1039&lt;&gt;0,#REF!,#REF!)),1)*IF($AA1039=2025,IF(OR($M1039="Услуги",$M1039="Работы"),#REF!,IF($U1039&lt;&gt;0,#REF!,#REF!)),1)</f>
        <v>#REF!</v>
      </c>
      <c r="AJ1039" s="96" t="e">
        <f>Z1039*IF($AA1039=2021,IF(OR($M1039="Услуги",$M1039="Работы"),#REF!,IF($U1039&lt;&gt;0,#REF!,#REF!)),1)*IF($AA1039=2022,IF(OR($M1039="Услуги",$M1039="Работы"),#REF!,IF($U1039&lt;&gt;0,#REF!,#REF!)),1)*IF($AA1039=2023,IF(OR($M1039="Услуги",$M1039="Работы"),#REF!,IF($U1039&lt;&gt;0,#REF!,#REF!)),1)*IF($AA1039=2024,IF(OR($M1039="Услуги",$M1039="Работы"),#REF!,IF($U1039&lt;&gt;0,#REF!,#REF!)),1)*IF($AA1039=2025,IF(OR($M1039="Услуги",$M1039="Работы"),#REF!,IF($U1039&lt;&gt;0,#REF!,#REF!)),1)</f>
        <v>#REF!</v>
      </c>
      <c r="AK1039" s="107">
        <v>2001</v>
      </c>
      <c r="AL1039" s="57">
        <v>0</v>
      </c>
      <c r="AM1039" s="57">
        <v>2001</v>
      </c>
      <c r="AN1039" s="54">
        <v>3</v>
      </c>
    </row>
    <row r="1040" spans="1:40" s="56" customFormat="1" ht="14.25" hidden="1" customHeight="1" x14ac:dyDescent="0.25">
      <c r="A1040" s="85">
        <v>1</v>
      </c>
      <c r="B1040" s="86" t="s">
        <v>88</v>
      </c>
      <c r="C1040" s="142" t="s">
        <v>542</v>
      </c>
      <c r="D1040" s="85" t="s">
        <v>210</v>
      </c>
      <c r="E1040" s="85" t="s">
        <v>420</v>
      </c>
      <c r="F1040" s="85"/>
      <c r="G1040" s="87" t="e">
        <f>VLOOKUP(D1040,#REF!,2,FALSE)</f>
        <v>#REF!</v>
      </c>
      <c r="H1040" s="87" t="s">
        <v>432</v>
      </c>
      <c r="I1040" s="87"/>
      <c r="J1040" s="86" t="s">
        <v>113</v>
      </c>
      <c r="K1040" s="87" t="str">
        <f xml:space="preserve"> CONCATENATE(C1040," ",D1040)</f>
        <v>Реализация систем защиты ОКИИ «Прегольская ТЭС» филиала «Калининградская ТЭЦ-2» АО «Интер РАО – Электрогенерация»</v>
      </c>
      <c r="L1040" s="99" t="s">
        <v>114</v>
      </c>
      <c r="M1040" s="86" t="s">
        <v>4</v>
      </c>
      <c r="N1040" s="85" t="s">
        <v>115</v>
      </c>
      <c r="O1040" s="85" t="s">
        <v>116</v>
      </c>
      <c r="P1040" s="86">
        <v>1</v>
      </c>
      <c r="Q1040" s="100">
        <v>1550</v>
      </c>
      <c r="R1040" s="97">
        <v>0</v>
      </c>
      <c r="S1040" s="98">
        <v>1550</v>
      </c>
      <c r="T1040" s="95">
        <f t="shared" si="367"/>
        <v>0</v>
      </c>
      <c r="U1040" s="98">
        <v>0</v>
      </c>
      <c r="V1040" s="95">
        <f t="shared" si="368"/>
        <v>0</v>
      </c>
      <c r="W1040" s="95">
        <f t="shared" si="369"/>
        <v>0</v>
      </c>
      <c r="X1040" s="98">
        <v>1550</v>
      </c>
      <c r="Y1040" s="95">
        <f t="shared" si="370"/>
        <v>0</v>
      </c>
      <c r="Z1040" s="95">
        <f t="shared" si="371"/>
        <v>1550</v>
      </c>
      <c r="AA1040" s="244">
        <f>Приоритеты!$D$4</f>
        <v>2022</v>
      </c>
      <c r="AB1040" s="247" t="e">
        <f t="shared" si="374"/>
        <v>#REF!</v>
      </c>
      <c r="AC1040" s="96" t="e">
        <f>S1040*IF($AA1040=2021,IF(OR($M1040="Услуги",$M1040="Работы"),#REF!,IF($U1040&lt;&gt;0,#REF!,#REF!)),1)*IF($AA1040=2022,IF(OR($M1040="Услуги",$M1040="Работы"),#REF!,IF($U1040&lt;&gt;0,#REF!,#REF!)),1)*IF($AA1040=2023,IF(OR($M1040="Услуги",$M1040="Работы"),#REF!,IF($U1040&lt;&gt;0,#REF!,#REF!)),1)*IF($AA1040=2024,IF(OR($M1040="Услуги",$M1040="Работы"),#REF!,IF($U1040&lt;&gt;0,#REF!,#REF!)),1)*IF($AA1040=2025,IF(OR($M1040="Услуги",$M1040="Работы"),#REF!,IF($U1040&lt;&gt;0,#REF!,#REF!)),1)</f>
        <v>#REF!</v>
      </c>
      <c r="AD1040" s="96" t="e">
        <f>T1040*IF($AA1040=2021,IF(OR($M1040="Услуги",$M1040="Работы"),#REF!,IF($U1040&lt;&gt;0,#REF!,#REF!)),1)*IF($AA1040=2022,IF(OR($M1040="Услуги",$M1040="Работы"),#REF!,IF($U1040&lt;&gt;0,#REF!,#REF!)),1)*IF($AA1040=2023,IF(OR($M1040="Услуги",$M1040="Работы"),#REF!,IF($U1040&lt;&gt;0,#REF!,#REF!)),1)*IF($AA1040=2024,IF(OR($M1040="Услуги",$M1040="Работы"),#REF!,IF($U1040&lt;&gt;0,#REF!,#REF!)),1)*IF($AA1040=2025,IF(OR($M1040="Услуги",$M1040="Работы"),#REF!,IF($U1040&lt;&gt;0,#REF!,#REF!)),1)</f>
        <v>#REF!</v>
      </c>
      <c r="AE1040" s="96" t="e">
        <f>U1040*IF($AA1040=2021,IF(OR($M1040="Услуги",$M1040="Работы"),#REF!,IF($U1040&lt;&gt;0,#REF!,#REF!)),1)*IF($AA1040=2022,IF(OR($M1040="Услуги",$M1040="Работы"),#REF!,IF($U1040&lt;&gt;0,#REF!,#REF!)),1)*IF($AA1040=2023,IF(OR($M1040="Услуги",$M1040="Работы"),#REF!,IF($U1040&lt;&gt;0,#REF!,#REF!)),1)*IF($AA1040=2024,IF(OR($M1040="Услуги",$M1040="Работы"),#REF!,IF($U1040&lt;&gt;0,#REF!,#REF!)),1)*IF($AA1040=2025,IF(OR($M1040="Услуги",$M1040="Работы"),#REF!,IF($U1040&lt;&gt;0,#REF!,#REF!)),1)</f>
        <v>#REF!</v>
      </c>
      <c r="AF1040" s="96" t="e">
        <f>V1040*IF($AA1040=2021,IF(OR($M1040="Услуги",$M1040="Работы"),#REF!,IF($U1040&lt;&gt;0,#REF!,#REF!)),1)*IF($AA1040=2022,IF(OR($M1040="Услуги",$M1040="Работы"),#REF!,IF($U1040&lt;&gt;0,#REF!,#REF!)),1)*IF($AA1040=2023,IF(OR($M1040="Услуги",$M1040="Работы"),#REF!,IF($U1040&lt;&gt;0,#REF!,#REF!)),1)*IF($AA1040=2024,IF(OR($M1040="Услуги",$M1040="Работы"),#REF!,IF($U1040&lt;&gt;0,#REF!,#REF!)),1)*IF($AA1040=2025,IF(OR($M1040="Услуги",$M1040="Работы"),#REF!,IF($U1040&lt;&gt;0,#REF!,#REF!)),1)</f>
        <v>#REF!</v>
      </c>
      <c r="AG1040" s="96" t="e">
        <f>W1040*IF($AA1040=2021,IF(OR($M1040="Услуги",$M1040="Работы"),#REF!,IF($U1040&lt;&gt;0,#REF!,#REF!)),1)*IF($AA1040=2022,IF(OR($M1040="Услуги",$M1040="Работы"),#REF!,IF($U1040&lt;&gt;0,#REF!,#REF!)),1)*IF($AA1040=2023,IF(OR($M1040="Услуги",$M1040="Работы"),#REF!,IF($U1040&lt;&gt;0,#REF!,#REF!)),1)*IF($AA1040=2024,IF(OR($M1040="Услуги",$M1040="Работы"),#REF!,IF($U1040&lt;&gt;0,#REF!,#REF!)),1)*IF($AA1040=2025,IF(OR($M1040="Услуги",$M1040="Работы"),#REF!,IF($U1040&lt;&gt;0,#REF!,#REF!)),1)</f>
        <v>#REF!</v>
      </c>
      <c r="AH1040" s="96" t="e">
        <f>X1040*IF($AA1040=2021,IF(OR($M1040="Услуги",$M1040="Работы"),#REF!,IF($U1040&lt;&gt;0,#REF!,#REF!)),1)*IF($AA1040=2022,IF(OR($M1040="Услуги",$M1040="Работы"),#REF!,IF($U1040&lt;&gt;0,#REF!,#REF!)),1)*IF($AA1040=2023,IF(OR($M1040="Услуги",$M1040="Работы"),#REF!,IF($U1040&lt;&gt;0,#REF!,#REF!)),1)*IF($AA1040=2024,IF(OR($M1040="Услуги",$M1040="Работы"),#REF!,IF($U1040&lt;&gt;0,#REF!,#REF!)),1)*IF($AA1040=2025,IF(OR($M1040="Услуги",$M1040="Работы"),#REF!,IF($U1040&lt;&gt;0,#REF!,#REF!)),1)</f>
        <v>#REF!</v>
      </c>
      <c r="AI1040" s="96" t="e">
        <f>Y1040*IF($AA1040=2021,IF(OR($M1040="Услуги",$M1040="Работы"),#REF!,IF($U1040&lt;&gt;0,#REF!,#REF!)),1)*IF($AA1040=2022,IF(OR($M1040="Услуги",$M1040="Работы"),#REF!,IF($U1040&lt;&gt;0,#REF!,#REF!)),1)*IF($AA1040=2023,IF(OR($M1040="Услуги",$M1040="Работы"),#REF!,IF($U1040&lt;&gt;0,#REF!,#REF!)),1)*IF($AA1040=2024,IF(OR($M1040="Услуги",$M1040="Работы"),#REF!,IF($U1040&lt;&gt;0,#REF!,#REF!)),1)*IF($AA1040=2025,IF(OR($M1040="Услуги",$M1040="Работы"),#REF!,IF($U1040&lt;&gt;0,#REF!,#REF!)),1)</f>
        <v>#REF!</v>
      </c>
      <c r="AJ1040" s="96" t="e">
        <f>Z1040*IF($AA1040=2021,IF(OR($M1040="Услуги",$M1040="Работы"),#REF!,IF($U1040&lt;&gt;0,#REF!,#REF!)),1)*IF($AA1040=2022,IF(OR($M1040="Услуги",$M1040="Работы"),#REF!,IF($U1040&lt;&gt;0,#REF!,#REF!)),1)*IF($AA1040=2023,IF(OR($M1040="Услуги",$M1040="Работы"),#REF!,IF($U1040&lt;&gt;0,#REF!,#REF!)),1)*IF($AA1040=2024,IF(OR($M1040="Услуги",$M1040="Работы"),#REF!,IF($U1040&lt;&gt;0,#REF!,#REF!)),1)*IF($AA1040=2025,IF(OR($M1040="Услуги",$M1040="Работы"),#REF!,IF($U1040&lt;&gt;0,#REF!,#REF!)),1)</f>
        <v>#REF!</v>
      </c>
      <c r="AK1040" s="107">
        <v>1550</v>
      </c>
      <c r="AL1040" s="57">
        <v>0</v>
      </c>
      <c r="AM1040" s="57">
        <v>1550</v>
      </c>
      <c r="AN1040" s="54">
        <v>1</v>
      </c>
    </row>
    <row r="1041" spans="1:40" s="56" customFormat="1" ht="14.25" hidden="1" customHeight="1" x14ac:dyDescent="0.25">
      <c r="A1041" s="85">
        <v>1</v>
      </c>
      <c r="B1041" s="86" t="s">
        <v>88</v>
      </c>
      <c r="C1041" s="142" t="s">
        <v>542</v>
      </c>
      <c r="D1041" s="85" t="s">
        <v>210</v>
      </c>
      <c r="E1041" s="85" t="s">
        <v>420</v>
      </c>
      <c r="F1041" s="85"/>
      <c r="G1041" s="87" t="e">
        <f>VLOOKUP(D1041,#REF!,2,FALSE)</f>
        <v>#REF!</v>
      </c>
      <c r="H1041" s="87" t="s">
        <v>432</v>
      </c>
      <c r="I1041" s="87"/>
      <c r="J1041" s="86" t="s">
        <v>113</v>
      </c>
      <c r="K1041" s="87" t="str">
        <f xml:space="preserve"> CONCATENATE(C1041," ",D1041)</f>
        <v>Реализация систем защиты ОКИИ «Прегольская ТЭС» филиала «Калининградская ТЭЦ-2» АО «Интер РАО – Электрогенерация»</v>
      </c>
      <c r="L1041" s="99" t="s">
        <v>114</v>
      </c>
      <c r="M1041" s="86" t="s">
        <v>4</v>
      </c>
      <c r="N1041" s="85" t="s">
        <v>117</v>
      </c>
      <c r="O1041" s="85" t="s">
        <v>118</v>
      </c>
      <c r="P1041" s="86">
        <v>1</v>
      </c>
      <c r="Q1041" s="100">
        <v>229.17</v>
      </c>
      <c r="R1041" s="97">
        <v>0.2</v>
      </c>
      <c r="S1041" s="98">
        <v>275</v>
      </c>
      <c r="T1041" s="95">
        <f t="shared" si="367"/>
        <v>45.833333333333343</v>
      </c>
      <c r="U1041" s="98">
        <v>0</v>
      </c>
      <c r="V1041" s="95">
        <f t="shared" si="368"/>
        <v>0</v>
      </c>
      <c r="W1041" s="95">
        <f t="shared" si="369"/>
        <v>0</v>
      </c>
      <c r="X1041" s="98">
        <v>275</v>
      </c>
      <c r="Y1041" s="95">
        <f t="shared" si="370"/>
        <v>45.833333333333343</v>
      </c>
      <c r="Z1041" s="95">
        <f t="shared" si="371"/>
        <v>229.16666666666666</v>
      </c>
      <c r="AA1041" s="244">
        <f>Приоритеты!$D$4</f>
        <v>2022</v>
      </c>
      <c r="AB1041" s="247" t="e">
        <f t="shared" si="374"/>
        <v>#REF!</v>
      </c>
      <c r="AC1041" s="96" t="e">
        <f>S1041*IF($AA1041=2021,IF(OR($M1041="Услуги",$M1041="Работы"),#REF!,IF($U1041&lt;&gt;0,#REF!,#REF!)),1)*IF($AA1041=2022,IF(OR($M1041="Услуги",$M1041="Работы"),#REF!,IF($U1041&lt;&gt;0,#REF!,#REF!)),1)*IF($AA1041=2023,IF(OR($M1041="Услуги",$M1041="Работы"),#REF!,IF($U1041&lt;&gt;0,#REF!,#REF!)),1)*IF($AA1041=2024,IF(OR($M1041="Услуги",$M1041="Работы"),#REF!,IF($U1041&lt;&gt;0,#REF!,#REF!)),1)*IF($AA1041=2025,IF(OR($M1041="Услуги",$M1041="Работы"),#REF!,IF($U1041&lt;&gt;0,#REF!,#REF!)),1)</f>
        <v>#REF!</v>
      </c>
      <c r="AD1041" s="96" t="e">
        <f>T1041*IF($AA1041=2021,IF(OR($M1041="Услуги",$M1041="Работы"),#REF!,IF($U1041&lt;&gt;0,#REF!,#REF!)),1)*IF($AA1041=2022,IF(OR($M1041="Услуги",$M1041="Работы"),#REF!,IF($U1041&lt;&gt;0,#REF!,#REF!)),1)*IF($AA1041=2023,IF(OR($M1041="Услуги",$M1041="Работы"),#REF!,IF($U1041&lt;&gt;0,#REF!,#REF!)),1)*IF($AA1041=2024,IF(OR($M1041="Услуги",$M1041="Работы"),#REF!,IF($U1041&lt;&gt;0,#REF!,#REF!)),1)*IF($AA1041=2025,IF(OR($M1041="Услуги",$M1041="Работы"),#REF!,IF($U1041&lt;&gt;0,#REF!,#REF!)),1)</f>
        <v>#REF!</v>
      </c>
      <c r="AE1041" s="96" t="e">
        <f>U1041*IF($AA1041=2021,IF(OR($M1041="Услуги",$M1041="Работы"),#REF!,IF($U1041&lt;&gt;0,#REF!,#REF!)),1)*IF($AA1041=2022,IF(OR($M1041="Услуги",$M1041="Работы"),#REF!,IF($U1041&lt;&gt;0,#REF!,#REF!)),1)*IF($AA1041=2023,IF(OR($M1041="Услуги",$M1041="Работы"),#REF!,IF($U1041&lt;&gt;0,#REF!,#REF!)),1)*IF($AA1041=2024,IF(OR($M1041="Услуги",$M1041="Работы"),#REF!,IF($U1041&lt;&gt;0,#REF!,#REF!)),1)*IF($AA1041=2025,IF(OR($M1041="Услуги",$M1041="Работы"),#REF!,IF($U1041&lt;&gt;0,#REF!,#REF!)),1)</f>
        <v>#REF!</v>
      </c>
      <c r="AF1041" s="96" t="e">
        <f>V1041*IF($AA1041=2021,IF(OR($M1041="Услуги",$M1041="Работы"),#REF!,IF($U1041&lt;&gt;0,#REF!,#REF!)),1)*IF($AA1041=2022,IF(OR($M1041="Услуги",$M1041="Работы"),#REF!,IF($U1041&lt;&gt;0,#REF!,#REF!)),1)*IF($AA1041=2023,IF(OR($M1041="Услуги",$M1041="Работы"),#REF!,IF($U1041&lt;&gt;0,#REF!,#REF!)),1)*IF($AA1041=2024,IF(OR($M1041="Услуги",$M1041="Работы"),#REF!,IF($U1041&lt;&gt;0,#REF!,#REF!)),1)*IF($AA1041=2025,IF(OR($M1041="Услуги",$M1041="Работы"),#REF!,IF($U1041&lt;&gt;0,#REF!,#REF!)),1)</f>
        <v>#REF!</v>
      </c>
      <c r="AG1041" s="96" t="e">
        <f>W1041*IF($AA1041=2021,IF(OR($M1041="Услуги",$M1041="Работы"),#REF!,IF($U1041&lt;&gt;0,#REF!,#REF!)),1)*IF($AA1041=2022,IF(OR($M1041="Услуги",$M1041="Работы"),#REF!,IF($U1041&lt;&gt;0,#REF!,#REF!)),1)*IF($AA1041=2023,IF(OR($M1041="Услуги",$M1041="Работы"),#REF!,IF($U1041&lt;&gt;0,#REF!,#REF!)),1)*IF($AA1041=2024,IF(OR($M1041="Услуги",$M1041="Работы"),#REF!,IF($U1041&lt;&gt;0,#REF!,#REF!)),1)*IF($AA1041=2025,IF(OR($M1041="Услуги",$M1041="Работы"),#REF!,IF($U1041&lt;&gt;0,#REF!,#REF!)),1)</f>
        <v>#REF!</v>
      </c>
      <c r="AH1041" s="96" t="e">
        <f>X1041*IF($AA1041=2021,IF(OR($M1041="Услуги",$M1041="Работы"),#REF!,IF($U1041&lt;&gt;0,#REF!,#REF!)),1)*IF($AA1041=2022,IF(OR($M1041="Услуги",$M1041="Работы"),#REF!,IF($U1041&lt;&gt;0,#REF!,#REF!)),1)*IF($AA1041=2023,IF(OR($M1041="Услуги",$M1041="Работы"),#REF!,IF($U1041&lt;&gt;0,#REF!,#REF!)),1)*IF($AA1041=2024,IF(OR($M1041="Услуги",$M1041="Работы"),#REF!,IF($U1041&lt;&gt;0,#REF!,#REF!)),1)*IF($AA1041=2025,IF(OR($M1041="Услуги",$M1041="Работы"),#REF!,IF($U1041&lt;&gt;0,#REF!,#REF!)),1)</f>
        <v>#REF!</v>
      </c>
      <c r="AI1041" s="96" t="e">
        <f>Y1041*IF($AA1041=2021,IF(OR($M1041="Услуги",$M1041="Работы"),#REF!,IF($U1041&lt;&gt;0,#REF!,#REF!)),1)*IF($AA1041=2022,IF(OR($M1041="Услуги",$M1041="Работы"),#REF!,IF($U1041&lt;&gt;0,#REF!,#REF!)),1)*IF($AA1041=2023,IF(OR($M1041="Услуги",$M1041="Работы"),#REF!,IF($U1041&lt;&gt;0,#REF!,#REF!)),1)*IF($AA1041=2024,IF(OR($M1041="Услуги",$M1041="Работы"),#REF!,IF($U1041&lt;&gt;0,#REF!,#REF!)),1)*IF($AA1041=2025,IF(OR($M1041="Услуги",$M1041="Работы"),#REF!,IF($U1041&lt;&gt;0,#REF!,#REF!)),1)</f>
        <v>#REF!</v>
      </c>
      <c r="AJ1041" s="96" t="e">
        <f>Z1041*IF($AA1041=2021,IF(OR($M1041="Услуги",$M1041="Работы"),#REF!,IF($U1041&lt;&gt;0,#REF!,#REF!)),1)*IF($AA1041=2022,IF(OR($M1041="Услуги",$M1041="Работы"),#REF!,IF($U1041&lt;&gt;0,#REF!,#REF!)),1)*IF($AA1041=2023,IF(OR($M1041="Услуги",$M1041="Работы"),#REF!,IF($U1041&lt;&gt;0,#REF!,#REF!)),1)*IF($AA1041=2024,IF(OR($M1041="Услуги",$M1041="Работы"),#REF!,IF($U1041&lt;&gt;0,#REF!,#REF!)),1)*IF($AA1041=2025,IF(OR($M1041="Услуги",$M1041="Работы"),#REF!,IF($U1041&lt;&gt;0,#REF!,#REF!)),1)</f>
        <v>#REF!</v>
      </c>
      <c r="AK1041" s="107">
        <v>275</v>
      </c>
      <c r="AL1041" s="57">
        <v>0</v>
      </c>
      <c r="AM1041" s="57">
        <v>275</v>
      </c>
      <c r="AN1041" s="54">
        <v>1</v>
      </c>
    </row>
    <row r="1042" spans="1:40" s="56" customFormat="1" ht="14.25" hidden="1" customHeight="1" x14ac:dyDescent="0.25">
      <c r="A1042" s="85">
        <v>1</v>
      </c>
      <c r="B1042" s="86" t="s">
        <v>88</v>
      </c>
      <c r="C1042" s="142" t="s">
        <v>437</v>
      </c>
      <c r="D1042" s="85" t="s">
        <v>211</v>
      </c>
      <c r="E1042" s="85" t="s">
        <v>420</v>
      </c>
      <c r="F1042" s="85"/>
      <c r="G1042" s="87" t="e">
        <f>VLOOKUP(D1042,#REF!,2,FALSE)</f>
        <v>#REF!</v>
      </c>
      <c r="H1042" s="87" t="s">
        <v>432</v>
      </c>
      <c r="I1042" s="87"/>
      <c r="J1042" s="86" t="s">
        <v>159</v>
      </c>
      <c r="K1042" s="87" t="str">
        <f t="shared" ref="K1042:K1048" si="376">CONCATENATE(C1042," ",D1042)</f>
        <v>Защита сегментов АСУ ТП Филиал «Северо-Западная ТЭЦ им. А.Г. Бориса» АО «Интер РАО – Электрогенерация»</v>
      </c>
      <c r="L1042" s="99" t="s">
        <v>107</v>
      </c>
      <c r="M1042" s="90" t="s">
        <v>528</v>
      </c>
      <c r="N1042" s="85" t="s">
        <v>377</v>
      </c>
      <c r="O1042" s="85" t="s">
        <v>378</v>
      </c>
      <c r="P1042" s="86">
        <v>1</v>
      </c>
      <c r="Q1042" s="100">
        <v>687953</v>
      </c>
      <c r="R1042" s="97">
        <v>0.2</v>
      </c>
      <c r="S1042" s="98">
        <v>825543.6</v>
      </c>
      <c r="T1042" s="95">
        <f t="shared" si="367"/>
        <v>137590.6</v>
      </c>
      <c r="U1042" s="98">
        <v>825543.6</v>
      </c>
      <c r="V1042" s="95">
        <f t="shared" si="368"/>
        <v>137590.6</v>
      </c>
      <c r="W1042" s="95">
        <f t="shared" si="369"/>
        <v>687953</v>
      </c>
      <c r="X1042" s="98"/>
      <c r="Y1042" s="95">
        <f t="shared" si="370"/>
        <v>0</v>
      </c>
      <c r="Z1042" s="95">
        <f t="shared" si="371"/>
        <v>0</v>
      </c>
      <c r="AA1042" s="244">
        <f>Приоритеты!$D$69</f>
        <v>2022</v>
      </c>
      <c r="AB1042" s="247" t="e">
        <f t="shared" si="374"/>
        <v>#REF!</v>
      </c>
      <c r="AC1042" s="96" t="e">
        <f>S1042*IF($AA1042=2021,IF(OR($M1042="Услуги",$M1042="Работы"),#REF!,IF($U1042&lt;&gt;0,#REF!,#REF!)),1)*IF($AA1042=2022,IF(OR($M1042="Услуги",$M1042="Работы"),#REF!,IF($U1042&lt;&gt;0,#REF!,#REF!)),1)*IF($AA1042=2023,IF(OR($M1042="Услуги",$M1042="Работы"),#REF!,IF($U1042&lt;&gt;0,#REF!,#REF!)),1)*IF($AA1042=2024,IF(OR($M1042="Услуги",$M1042="Работы"),#REF!,IF($U1042&lt;&gt;0,#REF!,#REF!)),1)*IF($AA1042=2025,IF(OR($M1042="Услуги",$M1042="Работы"),#REF!,IF($U1042&lt;&gt;0,#REF!,#REF!)),1)</f>
        <v>#REF!</v>
      </c>
      <c r="AD1042" s="96" t="e">
        <f>T1042*IF($AA1042=2021,IF(OR($M1042="Услуги",$M1042="Работы"),#REF!,IF($U1042&lt;&gt;0,#REF!,#REF!)),1)*IF($AA1042=2022,IF(OR($M1042="Услуги",$M1042="Работы"),#REF!,IF($U1042&lt;&gt;0,#REF!,#REF!)),1)*IF($AA1042=2023,IF(OR($M1042="Услуги",$M1042="Работы"),#REF!,IF($U1042&lt;&gt;0,#REF!,#REF!)),1)*IF($AA1042=2024,IF(OR($M1042="Услуги",$M1042="Работы"),#REF!,IF($U1042&lt;&gt;0,#REF!,#REF!)),1)*IF($AA1042=2025,IF(OR($M1042="Услуги",$M1042="Работы"),#REF!,IF($U1042&lt;&gt;0,#REF!,#REF!)),1)</f>
        <v>#REF!</v>
      </c>
      <c r="AE1042" s="96" t="e">
        <f>U1042*IF($AA1042=2021,IF(OR($M1042="Услуги",$M1042="Работы"),#REF!,IF($U1042&lt;&gt;0,#REF!,#REF!)),1)*IF($AA1042=2022,IF(OR($M1042="Услуги",$M1042="Работы"),#REF!,IF($U1042&lt;&gt;0,#REF!,#REF!)),1)*IF($AA1042=2023,IF(OR($M1042="Услуги",$M1042="Работы"),#REF!,IF($U1042&lt;&gt;0,#REF!,#REF!)),1)*IF($AA1042=2024,IF(OR($M1042="Услуги",$M1042="Работы"),#REF!,IF($U1042&lt;&gt;0,#REF!,#REF!)),1)*IF($AA1042=2025,IF(OR($M1042="Услуги",$M1042="Работы"),#REF!,IF($U1042&lt;&gt;0,#REF!,#REF!)),1)</f>
        <v>#REF!</v>
      </c>
      <c r="AF1042" s="96" t="e">
        <f>V1042*IF($AA1042=2021,IF(OR($M1042="Услуги",$M1042="Работы"),#REF!,IF($U1042&lt;&gt;0,#REF!,#REF!)),1)*IF($AA1042=2022,IF(OR($M1042="Услуги",$M1042="Работы"),#REF!,IF($U1042&lt;&gt;0,#REF!,#REF!)),1)*IF($AA1042=2023,IF(OR($M1042="Услуги",$M1042="Работы"),#REF!,IF($U1042&lt;&gt;0,#REF!,#REF!)),1)*IF($AA1042=2024,IF(OR($M1042="Услуги",$M1042="Работы"),#REF!,IF($U1042&lt;&gt;0,#REF!,#REF!)),1)*IF($AA1042=2025,IF(OR($M1042="Услуги",$M1042="Работы"),#REF!,IF($U1042&lt;&gt;0,#REF!,#REF!)),1)</f>
        <v>#REF!</v>
      </c>
      <c r="AG1042" s="96" t="e">
        <f>W1042*IF($AA1042=2021,IF(OR($M1042="Услуги",$M1042="Работы"),#REF!,IF($U1042&lt;&gt;0,#REF!,#REF!)),1)*IF($AA1042=2022,IF(OR($M1042="Услуги",$M1042="Работы"),#REF!,IF($U1042&lt;&gt;0,#REF!,#REF!)),1)*IF($AA1042=2023,IF(OR($M1042="Услуги",$M1042="Работы"),#REF!,IF($U1042&lt;&gt;0,#REF!,#REF!)),1)*IF($AA1042=2024,IF(OR($M1042="Услуги",$M1042="Работы"),#REF!,IF($U1042&lt;&gt;0,#REF!,#REF!)),1)*IF($AA1042=2025,IF(OR($M1042="Услуги",$M1042="Работы"),#REF!,IF($U1042&lt;&gt;0,#REF!,#REF!)),1)</f>
        <v>#REF!</v>
      </c>
      <c r="AH1042" s="96" t="e">
        <f>X1042*IF($AA1042=2021,IF(OR($M1042="Услуги",$M1042="Работы"),#REF!,IF($U1042&lt;&gt;0,#REF!,#REF!)),1)*IF($AA1042=2022,IF(OR($M1042="Услуги",$M1042="Работы"),#REF!,IF($U1042&lt;&gt;0,#REF!,#REF!)),1)*IF($AA1042=2023,IF(OR($M1042="Услуги",$M1042="Работы"),#REF!,IF($U1042&lt;&gt;0,#REF!,#REF!)),1)*IF($AA1042=2024,IF(OR($M1042="Услуги",$M1042="Работы"),#REF!,IF($U1042&lt;&gt;0,#REF!,#REF!)),1)*IF($AA1042=2025,IF(OR($M1042="Услуги",$M1042="Работы"),#REF!,IF($U1042&lt;&gt;0,#REF!,#REF!)),1)</f>
        <v>#REF!</v>
      </c>
      <c r="AI1042" s="96" t="e">
        <f>Y1042*IF($AA1042=2021,IF(OR($M1042="Услуги",$M1042="Работы"),#REF!,IF($U1042&lt;&gt;0,#REF!,#REF!)),1)*IF($AA1042=2022,IF(OR($M1042="Услуги",$M1042="Работы"),#REF!,IF($U1042&lt;&gt;0,#REF!,#REF!)),1)*IF($AA1042=2023,IF(OR($M1042="Услуги",$M1042="Работы"),#REF!,IF($U1042&lt;&gt;0,#REF!,#REF!)),1)*IF($AA1042=2024,IF(OR($M1042="Услуги",$M1042="Работы"),#REF!,IF($U1042&lt;&gt;0,#REF!,#REF!)),1)*IF($AA1042=2025,IF(OR($M1042="Услуги",$M1042="Работы"),#REF!,IF($U1042&lt;&gt;0,#REF!,#REF!)),1)</f>
        <v>#REF!</v>
      </c>
      <c r="AJ1042" s="96" t="e">
        <f>Z1042*IF($AA1042=2021,IF(OR($M1042="Услуги",$M1042="Работы"),#REF!,IF($U1042&lt;&gt;0,#REF!,#REF!)),1)*IF($AA1042=2022,IF(OR($M1042="Услуги",$M1042="Работы"),#REF!,IF($U1042&lt;&gt;0,#REF!,#REF!)),1)*IF($AA1042=2023,IF(OR($M1042="Услуги",$M1042="Работы"),#REF!,IF($U1042&lt;&gt;0,#REF!,#REF!)),1)*IF($AA1042=2024,IF(OR($M1042="Услуги",$M1042="Работы"),#REF!,IF($U1042&lt;&gt;0,#REF!,#REF!)),1)*IF($AA1042=2025,IF(OR($M1042="Услуги",$M1042="Работы"),#REF!,IF($U1042&lt;&gt;0,#REF!,#REF!)),1)</f>
        <v>#REF!</v>
      </c>
      <c r="AK1042" s="107">
        <v>825543.6</v>
      </c>
      <c r="AL1042" s="57">
        <v>825543.6</v>
      </c>
      <c r="AM1042" s="57">
        <v>0</v>
      </c>
      <c r="AN1042" s="54">
        <v>1</v>
      </c>
    </row>
    <row r="1043" spans="1:40" s="56" customFormat="1" ht="14.25" hidden="1" customHeight="1" x14ac:dyDescent="0.25">
      <c r="A1043" s="85">
        <v>1</v>
      </c>
      <c r="B1043" s="86" t="s">
        <v>88</v>
      </c>
      <c r="C1043" s="142" t="s">
        <v>437</v>
      </c>
      <c r="D1043" s="85" t="s">
        <v>211</v>
      </c>
      <c r="E1043" s="85" t="s">
        <v>420</v>
      </c>
      <c r="F1043" s="85"/>
      <c r="G1043" s="87" t="e">
        <f>VLOOKUP(D1043,#REF!,2,FALSE)</f>
        <v>#REF!</v>
      </c>
      <c r="H1043" s="87" t="s">
        <v>432</v>
      </c>
      <c r="I1043" s="87"/>
      <c r="J1043" s="86" t="s">
        <v>159</v>
      </c>
      <c r="K1043" s="87" t="str">
        <f t="shared" si="376"/>
        <v>Защита сегментов АСУ ТП Филиал «Северо-Западная ТЭЦ им. А.Г. Бориса» АО «Интер РАО – Электрогенерация»</v>
      </c>
      <c r="L1043" s="99" t="s">
        <v>96</v>
      </c>
      <c r="M1043" s="86" t="s">
        <v>4</v>
      </c>
      <c r="N1043" s="85" t="s">
        <v>165</v>
      </c>
      <c r="O1043" s="85" t="s">
        <v>166</v>
      </c>
      <c r="P1043" s="86">
        <v>1</v>
      </c>
      <c r="Q1043" s="100">
        <v>2530000</v>
      </c>
      <c r="R1043" s="97">
        <v>0</v>
      </c>
      <c r="S1043" s="98">
        <v>2530000</v>
      </c>
      <c r="T1043" s="95">
        <f t="shared" si="367"/>
        <v>0</v>
      </c>
      <c r="U1043" s="98">
        <v>0</v>
      </c>
      <c r="V1043" s="95">
        <f t="shared" si="368"/>
        <v>0</v>
      </c>
      <c r="W1043" s="95">
        <f t="shared" si="369"/>
        <v>0</v>
      </c>
      <c r="X1043" s="98">
        <v>2530000</v>
      </c>
      <c r="Y1043" s="95">
        <f t="shared" si="370"/>
        <v>0</v>
      </c>
      <c r="Z1043" s="95">
        <f t="shared" si="371"/>
        <v>2530000</v>
      </c>
      <c r="AA1043" s="243">
        <f>Приоритеты!$D$69</f>
        <v>2022</v>
      </c>
      <c r="AB1043" s="247" t="e">
        <f t="shared" si="374"/>
        <v>#REF!</v>
      </c>
      <c r="AC1043" s="96" t="e">
        <f>S1043*IF($AA1043=2021,IF(OR($M1043="Услуги",$M1043="Работы"),#REF!,IF($U1043&lt;&gt;0,#REF!,#REF!)),1)*IF($AA1043=2022,IF(OR($M1043="Услуги",$M1043="Работы"),#REF!,IF($U1043&lt;&gt;0,#REF!,#REF!)),1)*IF($AA1043=2023,IF(OR($M1043="Услуги",$M1043="Работы"),#REF!,IF($U1043&lt;&gt;0,#REF!,#REF!)),1)*IF($AA1043=2024,IF(OR($M1043="Услуги",$M1043="Работы"),#REF!,IF($U1043&lt;&gt;0,#REF!,#REF!)),1)*IF($AA1043=2025,IF(OR($M1043="Услуги",$M1043="Работы"),#REF!,IF($U1043&lt;&gt;0,#REF!,#REF!)),1)</f>
        <v>#REF!</v>
      </c>
      <c r="AD1043" s="96" t="e">
        <f>T1043*IF($AA1043=2021,IF(OR($M1043="Услуги",$M1043="Работы"),#REF!,IF($U1043&lt;&gt;0,#REF!,#REF!)),1)*IF($AA1043=2022,IF(OR($M1043="Услуги",$M1043="Работы"),#REF!,IF($U1043&lt;&gt;0,#REF!,#REF!)),1)*IF($AA1043=2023,IF(OR($M1043="Услуги",$M1043="Работы"),#REF!,IF($U1043&lt;&gt;0,#REF!,#REF!)),1)*IF($AA1043=2024,IF(OR($M1043="Услуги",$M1043="Работы"),#REF!,IF($U1043&lt;&gt;0,#REF!,#REF!)),1)*IF($AA1043=2025,IF(OR($M1043="Услуги",$M1043="Работы"),#REF!,IF($U1043&lt;&gt;0,#REF!,#REF!)),1)</f>
        <v>#REF!</v>
      </c>
      <c r="AE1043" s="96" t="e">
        <f>U1043*IF($AA1043=2021,IF(OR($M1043="Услуги",$M1043="Работы"),#REF!,IF($U1043&lt;&gt;0,#REF!,#REF!)),1)*IF($AA1043=2022,IF(OR($M1043="Услуги",$M1043="Работы"),#REF!,IF($U1043&lt;&gt;0,#REF!,#REF!)),1)*IF($AA1043=2023,IF(OR($M1043="Услуги",$M1043="Работы"),#REF!,IF($U1043&lt;&gt;0,#REF!,#REF!)),1)*IF($AA1043=2024,IF(OR($M1043="Услуги",$M1043="Работы"),#REF!,IF($U1043&lt;&gt;0,#REF!,#REF!)),1)*IF($AA1043=2025,IF(OR($M1043="Услуги",$M1043="Работы"),#REF!,IF($U1043&lt;&gt;0,#REF!,#REF!)),1)</f>
        <v>#REF!</v>
      </c>
      <c r="AF1043" s="96" t="e">
        <f>V1043*IF($AA1043=2021,IF(OR($M1043="Услуги",$M1043="Работы"),#REF!,IF($U1043&lt;&gt;0,#REF!,#REF!)),1)*IF($AA1043=2022,IF(OR($M1043="Услуги",$M1043="Работы"),#REF!,IF($U1043&lt;&gt;0,#REF!,#REF!)),1)*IF($AA1043=2023,IF(OR($M1043="Услуги",$M1043="Работы"),#REF!,IF($U1043&lt;&gt;0,#REF!,#REF!)),1)*IF($AA1043=2024,IF(OR($M1043="Услуги",$M1043="Работы"),#REF!,IF($U1043&lt;&gt;0,#REF!,#REF!)),1)*IF($AA1043=2025,IF(OR($M1043="Услуги",$M1043="Работы"),#REF!,IF($U1043&lt;&gt;0,#REF!,#REF!)),1)</f>
        <v>#REF!</v>
      </c>
      <c r="AG1043" s="96" t="e">
        <f>W1043*IF($AA1043=2021,IF(OR($M1043="Услуги",$M1043="Работы"),#REF!,IF($U1043&lt;&gt;0,#REF!,#REF!)),1)*IF($AA1043=2022,IF(OR($M1043="Услуги",$M1043="Работы"),#REF!,IF($U1043&lt;&gt;0,#REF!,#REF!)),1)*IF($AA1043=2023,IF(OR($M1043="Услуги",$M1043="Работы"),#REF!,IF($U1043&lt;&gt;0,#REF!,#REF!)),1)*IF($AA1043=2024,IF(OR($M1043="Услуги",$M1043="Работы"),#REF!,IF($U1043&lt;&gt;0,#REF!,#REF!)),1)*IF($AA1043=2025,IF(OR($M1043="Услуги",$M1043="Работы"),#REF!,IF($U1043&lt;&gt;0,#REF!,#REF!)),1)</f>
        <v>#REF!</v>
      </c>
      <c r="AH1043" s="96" t="e">
        <f>X1043*IF($AA1043=2021,IF(OR($M1043="Услуги",$M1043="Работы"),#REF!,IF($U1043&lt;&gt;0,#REF!,#REF!)),1)*IF($AA1043=2022,IF(OR($M1043="Услуги",$M1043="Работы"),#REF!,IF($U1043&lt;&gt;0,#REF!,#REF!)),1)*IF($AA1043=2023,IF(OR($M1043="Услуги",$M1043="Работы"),#REF!,IF($U1043&lt;&gt;0,#REF!,#REF!)),1)*IF($AA1043=2024,IF(OR($M1043="Услуги",$M1043="Работы"),#REF!,IF($U1043&lt;&gt;0,#REF!,#REF!)),1)*IF($AA1043=2025,IF(OR($M1043="Услуги",$M1043="Работы"),#REF!,IF($U1043&lt;&gt;0,#REF!,#REF!)),1)</f>
        <v>#REF!</v>
      </c>
      <c r="AI1043" s="96" t="e">
        <f>Y1043*IF($AA1043=2021,IF(OR($M1043="Услуги",$M1043="Работы"),#REF!,IF($U1043&lt;&gt;0,#REF!,#REF!)),1)*IF($AA1043=2022,IF(OR($M1043="Услуги",$M1043="Работы"),#REF!,IF($U1043&lt;&gt;0,#REF!,#REF!)),1)*IF($AA1043=2023,IF(OR($M1043="Услуги",$M1043="Работы"),#REF!,IF($U1043&lt;&gt;0,#REF!,#REF!)),1)*IF($AA1043=2024,IF(OR($M1043="Услуги",$M1043="Работы"),#REF!,IF($U1043&lt;&gt;0,#REF!,#REF!)),1)*IF($AA1043=2025,IF(OR($M1043="Услуги",$M1043="Работы"),#REF!,IF($U1043&lt;&gt;0,#REF!,#REF!)),1)</f>
        <v>#REF!</v>
      </c>
      <c r="AJ1043" s="96" t="e">
        <f>Z1043*IF($AA1043=2021,IF(OR($M1043="Услуги",$M1043="Работы"),#REF!,IF($U1043&lt;&gt;0,#REF!,#REF!)),1)*IF($AA1043=2022,IF(OR($M1043="Услуги",$M1043="Работы"),#REF!,IF($U1043&lt;&gt;0,#REF!,#REF!)),1)*IF($AA1043=2023,IF(OR($M1043="Услуги",$M1043="Работы"),#REF!,IF($U1043&lt;&gt;0,#REF!,#REF!)),1)*IF($AA1043=2024,IF(OR($M1043="Услуги",$M1043="Работы"),#REF!,IF($U1043&lt;&gt;0,#REF!,#REF!)),1)*IF($AA1043=2025,IF(OR($M1043="Услуги",$M1043="Работы"),#REF!,IF($U1043&lt;&gt;0,#REF!,#REF!)),1)</f>
        <v>#REF!</v>
      </c>
      <c r="AK1043" s="107">
        <v>2530000</v>
      </c>
      <c r="AL1043" s="57">
        <v>0</v>
      </c>
      <c r="AM1043" s="57">
        <v>2530000</v>
      </c>
      <c r="AN1043" s="54">
        <v>1</v>
      </c>
    </row>
    <row r="1044" spans="1:40" s="56" customFormat="1" ht="14.25" hidden="1" customHeight="1" x14ac:dyDescent="0.25">
      <c r="A1044" s="85">
        <v>1</v>
      </c>
      <c r="B1044" s="86" t="s">
        <v>88</v>
      </c>
      <c r="C1044" s="142" t="s">
        <v>437</v>
      </c>
      <c r="D1044" s="85" t="s">
        <v>211</v>
      </c>
      <c r="E1044" s="85" t="s">
        <v>420</v>
      </c>
      <c r="F1044" s="85"/>
      <c r="G1044" s="87" t="e">
        <f>VLOOKUP(D1044,#REF!,2,FALSE)</f>
        <v>#REF!</v>
      </c>
      <c r="H1044" s="87" t="s">
        <v>432</v>
      </c>
      <c r="I1044" s="87"/>
      <c r="J1044" s="86" t="s">
        <v>159</v>
      </c>
      <c r="K1044" s="87" t="str">
        <f t="shared" si="376"/>
        <v>Защита сегментов АСУ ТП Филиал «Северо-Западная ТЭЦ им. А.Г. Бориса» АО «Интер РАО – Электрогенерация»</v>
      </c>
      <c r="L1044" s="99" t="s">
        <v>96</v>
      </c>
      <c r="M1044" s="90" t="s">
        <v>532</v>
      </c>
      <c r="N1044" s="85" t="s">
        <v>381</v>
      </c>
      <c r="O1044" s="85" t="s">
        <v>382</v>
      </c>
      <c r="P1044" s="86">
        <v>1</v>
      </c>
      <c r="Q1044" s="100">
        <v>316250</v>
      </c>
      <c r="R1044" s="97">
        <v>0.2</v>
      </c>
      <c r="S1044" s="98">
        <v>379500</v>
      </c>
      <c r="T1044" s="95">
        <f t="shared" si="367"/>
        <v>63250</v>
      </c>
      <c r="U1044" s="98">
        <v>0</v>
      </c>
      <c r="V1044" s="95">
        <f t="shared" si="368"/>
        <v>0</v>
      </c>
      <c r="W1044" s="95">
        <f t="shared" si="369"/>
        <v>0</v>
      </c>
      <c r="X1044" s="98">
        <v>379500</v>
      </c>
      <c r="Y1044" s="95">
        <f t="shared" si="370"/>
        <v>63250</v>
      </c>
      <c r="Z1044" s="95">
        <f t="shared" si="371"/>
        <v>316250</v>
      </c>
      <c r="AA1044" s="243">
        <f>Приоритеты!$D$69</f>
        <v>2022</v>
      </c>
      <c r="AB1044" s="247" t="e">
        <f t="shared" si="374"/>
        <v>#REF!</v>
      </c>
      <c r="AC1044" s="96" t="e">
        <f>S1044*IF($AA1044=2021,IF(OR($M1044="Услуги",$M1044="Работы"),#REF!,IF($U1044&lt;&gt;0,#REF!,#REF!)),1)*IF($AA1044=2022,IF(OR($M1044="Услуги",$M1044="Работы"),#REF!,IF($U1044&lt;&gt;0,#REF!,#REF!)),1)*IF($AA1044=2023,IF(OR($M1044="Услуги",$M1044="Работы"),#REF!,IF($U1044&lt;&gt;0,#REF!,#REF!)),1)*IF($AA1044=2024,IF(OR($M1044="Услуги",$M1044="Работы"),#REF!,IF($U1044&lt;&gt;0,#REF!,#REF!)),1)*IF($AA1044=2025,IF(OR($M1044="Услуги",$M1044="Работы"),#REF!,IF($U1044&lt;&gt;0,#REF!,#REF!)),1)</f>
        <v>#REF!</v>
      </c>
      <c r="AD1044" s="96" t="e">
        <f>T1044*IF($AA1044=2021,IF(OR($M1044="Услуги",$M1044="Работы"),#REF!,IF($U1044&lt;&gt;0,#REF!,#REF!)),1)*IF($AA1044=2022,IF(OR($M1044="Услуги",$M1044="Работы"),#REF!,IF($U1044&lt;&gt;0,#REF!,#REF!)),1)*IF($AA1044=2023,IF(OR($M1044="Услуги",$M1044="Работы"),#REF!,IF($U1044&lt;&gt;0,#REF!,#REF!)),1)*IF($AA1044=2024,IF(OR($M1044="Услуги",$M1044="Работы"),#REF!,IF($U1044&lt;&gt;0,#REF!,#REF!)),1)*IF($AA1044=2025,IF(OR($M1044="Услуги",$M1044="Работы"),#REF!,IF($U1044&lt;&gt;0,#REF!,#REF!)),1)</f>
        <v>#REF!</v>
      </c>
      <c r="AE1044" s="96" t="e">
        <f>U1044*IF($AA1044=2021,IF(OR($M1044="Услуги",$M1044="Работы"),#REF!,IF($U1044&lt;&gt;0,#REF!,#REF!)),1)*IF($AA1044=2022,IF(OR($M1044="Услуги",$M1044="Работы"),#REF!,IF($U1044&lt;&gt;0,#REF!,#REF!)),1)*IF($AA1044=2023,IF(OR($M1044="Услуги",$M1044="Работы"),#REF!,IF($U1044&lt;&gt;0,#REF!,#REF!)),1)*IF($AA1044=2024,IF(OR($M1044="Услуги",$M1044="Работы"),#REF!,IF($U1044&lt;&gt;0,#REF!,#REF!)),1)*IF($AA1044=2025,IF(OR($M1044="Услуги",$M1044="Работы"),#REF!,IF($U1044&lt;&gt;0,#REF!,#REF!)),1)</f>
        <v>#REF!</v>
      </c>
      <c r="AF1044" s="96" t="e">
        <f>V1044*IF($AA1044=2021,IF(OR($M1044="Услуги",$M1044="Работы"),#REF!,IF($U1044&lt;&gt;0,#REF!,#REF!)),1)*IF($AA1044=2022,IF(OR($M1044="Услуги",$M1044="Работы"),#REF!,IF($U1044&lt;&gt;0,#REF!,#REF!)),1)*IF($AA1044=2023,IF(OR($M1044="Услуги",$M1044="Работы"),#REF!,IF($U1044&lt;&gt;0,#REF!,#REF!)),1)*IF($AA1044=2024,IF(OR($M1044="Услуги",$M1044="Работы"),#REF!,IF($U1044&lt;&gt;0,#REF!,#REF!)),1)*IF($AA1044=2025,IF(OR($M1044="Услуги",$M1044="Работы"),#REF!,IF($U1044&lt;&gt;0,#REF!,#REF!)),1)</f>
        <v>#REF!</v>
      </c>
      <c r="AG1044" s="96" t="e">
        <f>W1044*IF($AA1044=2021,IF(OR($M1044="Услуги",$M1044="Работы"),#REF!,IF($U1044&lt;&gt;0,#REF!,#REF!)),1)*IF($AA1044=2022,IF(OR($M1044="Услуги",$M1044="Работы"),#REF!,IF($U1044&lt;&gt;0,#REF!,#REF!)),1)*IF($AA1044=2023,IF(OR($M1044="Услуги",$M1044="Работы"),#REF!,IF($U1044&lt;&gt;0,#REF!,#REF!)),1)*IF($AA1044=2024,IF(OR($M1044="Услуги",$M1044="Работы"),#REF!,IF($U1044&lt;&gt;0,#REF!,#REF!)),1)*IF($AA1044=2025,IF(OR($M1044="Услуги",$M1044="Работы"),#REF!,IF($U1044&lt;&gt;0,#REF!,#REF!)),1)</f>
        <v>#REF!</v>
      </c>
      <c r="AH1044" s="96" t="e">
        <f>X1044*IF($AA1044=2021,IF(OR($M1044="Услуги",$M1044="Работы"),#REF!,IF($U1044&lt;&gt;0,#REF!,#REF!)),1)*IF($AA1044=2022,IF(OR($M1044="Услуги",$M1044="Работы"),#REF!,IF($U1044&lt;&gt;0,#REF!,#REF!)),1)*IF($AA1044=2023,IF(OR($M1044="Услуги",$M1044="Работы"),#REF!,IF($U1044&lt;&gt;0,#REF!,#REF!)),1)*IF($AA1044=2024,IF(OR($M1044="Услуги",$M1044="Работы"),#REF!,IF($U1044&lt;&gt;0,#REF!,#REF!)),1)*IF($AA1044=2025,IF(OR($M1044="Услуги",$M1044="Работы"),#REF!,IF($U1044&lt;&gt;0,#REF!,#REF!)),1)</f>
        <v>#REF!</v>
      </c>
      <c r="AI1044" s="96" t="e">
        <f>Y1044*IF($AA1044=2021,IF(OR($M1044="Услуги",$M1044="Работы"),#REF!,IF($U1044&lt;&gt;0,#REF!,#REF!)),1)*IF($AA1044=2022,IF(OR($M1044="Услуги",$M1044="Работы"),#REF!,IF($U1044&lt;&gt;0,#REF!,#REF!)),1)*IF($AA1044=2023,IF(OR($M1044="Услуги",$M1044="Работы"),#REF!,IF($U1044&lt;&gt;0,#REF!,#REF!)),1)*IF($AA1044=2024,IF(OR($M1044="Услуги",$M1044="Работы"),#REF!,IF($U1044&lt;&gt;0,#REF!,#REF!)),1)*IF($AA1044=2025,IF(OR($M1044="Услуги",$M1044="Работы"),#REF!,IF($U1044&lt;&gt;0,#REF!,#REF!)),1)</f>
        <v>#REF!</v>
      </c>
      <c r="AJ1044" s="96" t="e">
        <f>Z1044*IF($AA1044=2021,IF(OR($M1044="Услуги",$M1044="Работы"),#REF!,IF($U1044&lt;&gt;0,#REF!,#REF!)),1)*IF($AA1044=2022,IF(OR($M1044="Услуги",$M1044="Работы"),#REF!,IF($U1044&lt;&gt;0,#REF!,#REF!)),1)*IF($AA1044=2023,IF(OR($M1044="Услуги",$M1044="Работы"),#REF!,IF($U1044&lt;&gt;0,#REF!,#REF!)),1)*IF($AA1044=2024,IF(OR($M1044="Услуги",$M1044="Работы"),#REF!,IF($U1044&lt;&gt;0,#REF!,#REF!)),1)*IF($AA1044=2025,IF(OR($M1044="Услуги",$M1044="Работы"),#REF!,IF($U1044&lt;&gt;0,#REF!,#REF!)),1)</f>
        <v>#REF!</v>
      </c>
      <c r="AK1044" s="107">
        <v>379500</v>
      </c>
      <c r="AL1044" s="57">
        <v>0</v>
      </c>
      <c r="AM1044" s="57">
        <v>379500</v>
      </c>
      <c r="AN1044" s="54">
        <v>1</v>
      </c>
    </row>
    <row r="1045" spans="1:40" s="56" customFormat="1" ht="14.25" hidden="1" customHeight="1" x14ac:dyDescent="0.25">
      <c r="A1045" s="85">
        <v>1</v>
      </c>
      <c r="B1045" s="86" t="s">
        <v>88</v>
      </c>
      <c r="C1045" s="142" t="s">
        <v>437</v>
      </c>
      <c r="D1045" s="85" t="s">
        <v>211</v>
      </c>
      <c r="E1045" s="85" t="s">
        <v>420</v>
      </c>
      <c r="F1045" s="85"/>
      <c r="G1045" s="87" t="e">
        <f>VLOOKUP(D1045,#REF!,2,FALSE)</f>
        <v>#REF!</v>
      </c>
      <c r="H1045" s="87" t="s">
        <v>432</v>
      </c>
      <c r="I1045" s="87"/>
      <c r="J1045" s="86" t="s">
        <v>256</v>
      </c>
      <c r="K1045" s="87" t="str">
        <f t="shared" si="376"/>
        <v>Защита сегментов АСУ ТП Филиал «Северо-Западная ТЭЦ им. А.Г. Бориса» АО «Интер РАО – Электрогенерация»</v>
      </c>
      <c r="L1045" s="99" t="s">
        <v>368</v>
      </c>
      <c r="M1045" s="90" t="s">
        <v>528</v>
      </c>
      <c r="N1045" s="85" t="s">
        <v>369</v>
      </c>
      <c r="O1045" s="85" t="s">
        <v>370</v>
      </c>
      <c r="P1045" s="86">
        <v>6</v>
      </c>
      <c r="Q1045" s="100">
        <v>950000</v>
      </c>
      <c r="R1045" s="97">
        <v>0.2</v>
      </c>
      <c r="S1045" s="98">
        <v>6840000</v>
      </c>
      <c r="T1045" s="95">
        <f t="shared" si="367"/>
        <v>1140000</v>
      </c>
      <c r="U1045" s="98">
        <v>6840000</v>
      </c>
      <c r="V1045" s="95">
        <f t="shared" si="368"/>
        <v>1140000</v>
      </c>
      <c r="W1045" s="95">
        <f t="shared" si="369"/>
        <v>5700000</v>
      </c>
      <c r="X1045" s="98"/>
      <c r="Y1045" s="95">
        <f t="shared" si="370"/>
        <v>0</v>
      </c>
      <c r="Z1045" s="95">
        <f t="shared" si="371"/>
        <v>0</v>
      </c>
      <c r="AA1045" s="243">
        <f>Приоритеты!$D$69</f>
        <v>2022</v>
      </c>
      <c r="AB1045" s="247" t="e">
        <f t="shared" si="374"/>
        <v>#REF!</v>
      </c>
      <c r="AC1045" s="96" t="e">
        <f>S1045*IF($AA1045=2021,IF(OR($M1045="Услуги",$M1045="Работы"),#REF!,IF($U1045&lt;&gt;0,#REF!,#REF!)),1)*IF($AA1045=2022,IF(OR($M1045="Услуги",$M1045="Работы"),#REF!,IF($U1045&lt;&gt;0,#REF!,#REF!)),1)*IF($AA1045=2023,IF(OR($M1045="Услуги",$M1045="Работы"),#REF!,IF($U1045&lt;&gt;0,#REF!,#REF!)),1)*IF($AA1045=2024,IF(OR($M1045="Услуги",$M1045="Работы"),#REF!,IF($U1045&lt;&gt;0,#REF!,#REF!)),1)*IF($AA1045=2025,IF(OR($M1045="Услуги",$M1045="Работы"),#REF!,IF($U1045&lt;&gt;0,#REF!,#REF!)),1)</f>
        <v>#REF!</v>
      </c>
      <c r="AD1045" s="96" t="e">
        <f>T1045*IF($AA1045=2021,IF(OR($M1045="Услуги",$M1045="Работы"),#REF!,IF($U1045&lt;&gt;0,#REF!,#REF!)),1)*IF($AA1045=2022,IF(OR($M1045="Услуги",$M1045="Работы"),#REF!,IF($U1045&lt;&gt;0,#REF!,#REF!)),1)*IF($AA1045=2023,IF(OR($M1045="Услуги",$M1045="Работы"),#REF!,IF($U1045&lt;&gt;0,#REF!,#REF!)),1)*IF($AA1045=2024,IF(OR($M1045="Услуги",$M1045="Работы"),#REF!,IF($U1045&lt;&gt;0,#REF!,#REF!)),1)*IF($AA1045=2025,IF(OR($M1045="Услуги",$M1045="Работы"),#REF!,IF($U1045&lt;&gt;0,#REF!,#REF!)),1)</f>
        <v>#REF!</v>
      </c>
      <c r="AE1045" s="96" t="e">
        <f>U1045*IF($AA1045=2021,IF(OR($M1045="Услуги",$M1045="Работы"),#REF!,IF($U1045&lt;&gt;0,#REF!,#REF!)),1)*IF($AA1045=2022,IF(OR($M1045="Услуги",$M1045="Работы"),#REF!,IF($U1045&lt;&gt;0,#REF!,#REF!)),1)*IF($AA1045=2023,IF(OR($M1045="Услуги",$M1045="Работы"),#REF!,IF($U1045&lt;&gt;0,#REF!,#REF!)),1)*IF($AA1045=2024,IF(OR($M1045="Услуги",$M1045="Работы"),#REF!,IF($U1045&lt;&gt;0,#REF!,#REF!)),1)*IF($AA1045=2025,IF(OR($M1045="Услуги",$M1045="Работы"),#REF!,IF($U1045&lt;&gt;0,#REF!,#REF!)),1)</f>
        <v>#REF!</v>
      </c>
      <c r="AF1045" s="96" t="e">
        <f>V1045*IF($AA1045=2021,IF(OR($M1045="Услуги",$M1045="Работы"),#REF!,IF($U1045&lt;&gt;0,#REF!,#REF!)),1)*IF($AA1045=2022,IF(OR($M1045="Услуги",$M1045="Работы"),#REF!,IF($U1045&lt;&gt;0,#REF!,#REF!)),1)*IF($AA1045=2023,IF(OR($M1045="Услуги",$M1045="Работы"),#REF!,IF($U1045&lt;&gt;0,#REF!,#REF!)),1)*IF($AA1045=2024,IF(OR($M1045="Услуги",$M1045="Работы"),#REF!,IF($U1045&lt;&gt;0,#REF!,#REF!)),1)*IF($AA1045=2025,IF(OR($M1045="Услуги",$M1045="Работы"),#REF!,IF($U1045&lt;&gt;0,#REF!,#REF!)),1)</f>
        <v>#REF!</v>
      </c>
      <c r="AG1045" s="96" t="e">
        <f>W1045*IF($AA1045=2021,IF(OR($M1045="Услуги",$M1045="Работы"),#REF!,IF($U1045&lt;&gt;0,#REF!,#REF!)),1)*IF($AA1045=2022,IF(OR($M1045="Услуги",$M1045="Работы"),#REF!,IF($U1045&lt;&gt;0,#REF!,#REF!)),1)*IF($AA1045=2023,IF(OR($M1045="Услуги",$M1045="Работы"),#REF!,IF($U1045&lt;&gt;0,#REF!,#REF!)),1)*IF($AA1045=2024,IF(OR($M1045="Услуги",$M1045="Работы"),#REF!,IF($U1045&lt;&gt;0,#REF!,#REF!)),1)*IF($AA1045=2025,IF(OR($M1045="Услуги",$M1045="Работы"),#REF!,IF($U1045&lt;&gt;0,#REF!,#REF!)),1)</f>
        <v>#REF!</v>
      </c>
      <c r="AH1045" s="96" t="e">
        <f>X1045*IF($AA1045=2021,IF(OR($M1045="Услуги",$M1045="Работы"),#REF!,IF($U1045&lt;&gt;0,#REF!,#REF!)),1)*IF($AA1045=2022,IF(OR($M1045="Услуги",$M1045="Работы"),#REF!,IF($U1045&lt;&gt;0,#REF!,#REF!)),1)*IF($AA1045=2023,IF(OR($M1045="Услуги",$M1045="Работы"),#REF!,IF($U1045&lt;&gt;0,#REF!,#REF!)),1)*IF($AA1045=2024,IF(OR($M1045="Услуги",$M1045="Работы"),#REF!,IF($U1045&lt;&gt;0,#REF!,#REF!)),1)*IF($AA1045=2025,IF(OR($M1045="Услуги",$M1045="Работы"),#REF!,IF($U1045&lt;&gt;0,#REF!,#REF!)),1)</f>
        <v>#REF!</v>
      </c>
      <c r="AI1045" s="96" t="e">
        <f>Y1045*IF($AA1045=2021,IF(OR($M1045="Услуги",$M1045="Работы"),#REF!,IF($U1045&lt;&gt;0,#REF!,#REF!)),1)*IF($AA1045=2022,IF(OR($M1045="Услуги",$M1045="Работы"),#REF!,IF($U1045&lt;&gt;0,#REF!,#REF!)),1)*IF($AA1045=2023,IF(OR($M1045="Услуги",$M1045="Работы"),#REF!,IF($U1045&lt;&gt;0,#REF!,#REF!)),1)*IF($AA1045=2024,IF(OR($M1045="Услуги",$M1045="Работы"),#REF!,IF($U1045&lt;&gt;0,#REF!,#REF!)),1)*IF($AA1045=2025,IF(OR($M1045="Услуги",$M1045="Работы"),#REF!,IF($U1045&lt;&gt;0,#REF!,#REF!)),1)</f>
        <v>#REF!</v>
      </c>
      <c r="AJ1045" s="96" t="e">
        <f>Z1045*IF($AA1045=2021,IF(OR($M1045="Услуги",$M1045="Работы"),#REF!,IF($U1045&lt;&gt;0,#REF!,#REF!)),1)*IF($AA1045=2022,IF(OR($M1045="Услуги",$M1045="Работы"),#REF!,IF($U1045&lt;&gt;0,#REF!,#REF!)),1)*IF($AA1045=2023,IF(OR($M1045="Услуги",$M1045="Работы"),#REF!,IF($U1045&lt;&gt;0,#REF!,#REF!)),1)*IF($AA1045=2024,IF(OR($M1045="Услуги",$M1045="Работы"),#REF!,IF($U1045&lt;&gt;0,#REF!,#REF!)),1)*IF($AA1045=2025,IF(OR($M1045="Услуги",$M1045="Работы"),#REF!,IF($U1045&lt;&gt;0,#REF!,#REF!)),1)</f>
        <v>#REF!</v>
      </c>
      <c r="AK1045" s="107">
        <v>6840000</v>
      </c>
      <c r="AL1045" s="57">
        <v>6840000</v>
      </c>
      <c r="AM1045" s="57">
        <v>0</v>
      </c>
      <c r="AN1045" s="54">
        <v>6</v>
      </c>
    </row>
    <row r="1046" spans="1:40" s="56" customFormat="1" ht="15" hidden="1" customHeight="1" x14ac:dyDescent="0.25">
      <c r="A1046" s="85">
        <v>1</v>
      </c>
      <c r="B1046" s="86" t="s">
        <v>88</v>
      </c>
      <c r="C1046" s="142" t="s">
        <v>437</v>
      </c>
      <c r="D1046" s="85" t="s">
        <v>211</v>
      </c>
      <c r="E1046" s="85" t="s">
        <v>420</v>
      </c>
      <c r="F1046" s="85"/>
      <c r="G1046" s="87" t="e">
        <f>VLOOKUP(D1046,#REF!,2,FALSE)</f>
        <v>#REF!</v>
      </c>
      <c r="H1046" s="87" t="s">
        <v>432</v>
      </c>
      <c r="I1046" s="87"/>
      <c r="J1046" s="86" t="s">
        <v>219</v>
      </c>
      <c r="K1046" s="87" t="str">
        <f t="shared" si="376"/>
        <v>Защита сегментов АСУ ТП Филиал «Северо-Западная ТЭЦ им. А.Г. Бориса» АО «Интер РАО – Электрогенерация»</v>
      </c>
      <c r="L1046" s="99" t="s">
        <v>223</v>
      </c>
      <c r="M1046" s="90" t="s">
        <v>528</v>
      </c>
      <c r="N1046" s="85" t="s">
        <v>371</v>
      </c>
      <c r="O1046" s="85" t="s">
        <v>371</v>
      </c>
      <c r="P1046" s="86">
        <v>6</v>
      </c>
      <c r="Q1046" s="100">
        <v>180000</v>
      </c>
      <c r="R1046" s="97">
        <v>0.2</v>
      </c>
      <c r="S1046" s="98">
        <v>1296000</v>
      </c>
      <c r="T1046" s="95">
        <f t="shared" si="367"/>
        <v>216000</v>
      </c>
      <c r="U1046" s="98">
        <v>1296000</v>
      </c>
      <c r="V1046" s="95">
        <f t="shared" si="368"/>
        <v>216000</v>
      </c>
      <c r="W1046" s="95">
        <f t="shared" si="369"/>
        <v>1080000</v>
      </c>
      <c r="X1046" s="98"/>
      <c r="Y1046" s="95">
        <f t="shared" si="370"/>
        <v>0</v>
      </c>
      <c r="Z1046" s="95">
        <f t="shared" si="371"/>
        <v>0</v>
      </c>
      <c r="AA1046" s="245" t="s">
        <v>519</v>
      </c>
      <c r="AB1046" s="247">
        <f t="shared" si="374"/>
        <v>0</v>
      </c>
      <c r="AC1046" s="96">
        <f>S1046*IF($AA1046=2021,IF(OR($M1046="Услуги",$M1046="Работы"),#REF!,IF($U1046&lt;&gt;0,#REF!,#REF!)),1)*IF($AA1046=2022,IF(OR($M1046="Услуги",$M1046="Работы"),#REF!,IF($U1046&lt;&gt;0,#REF!,#REF!)),1)*IF($AA1046=2023,IF(OR($M1046="Услуги",$M1046="Работы"),#REF!,IF($U1046&lt;&gt;0,#REF!,#REF!)),1)*IF($AA1046=2024,IF(OR($M1046="Услуги",$M1046="Работы"),#REF!,IF($U1046&lt;&gt;0,#REF!,#REF!)),1)*IF($AA1046=2025,IF(OR($M1046="Услуги",$M1046="Работы"),#REF!,IF($U1046&lt;&gt;0,#REF!,#REF!)),1)</f>
        <v>1296000</v>
      </c>
      <c r="AD1046" s="96">
        <f>T1046*IF($AA1046=2021,IF(OR($M1046="Услуги",$M1046="Работы"),#REF!,IF($U1046&lt;&gt;0,#REF!,#REF!)),1)*IF($AA1046=2022,IF(OR($M1046="Услуги",$M1046="Работы"),#REF!,IF($U1046&lt;&gt;0,#REF!,#REF!)),1)*IF($AA1046=2023,IF(OR($M1046="Услуги",$M1046="Работы"),#REF!,IF($U1046&lt;&gt;0,#REF!,#REF!)),1)*IF($AA1046=2024,IF(OR($M1046="Услуги",$M1046="Работы"),#REF!,IF($U1046&lt;&gt;0,#REF!,#REF!)),1)*IF($AA1046=2025,IF(OR($M1046="Услуги",$M1046="Работы"),#REF!,IF($U1046&lt;&gt;0,#REF!,#REF!)),1)</f>
        <v>216000</v>
      </c>
      <c r="AE1046" s="96">
        <f>U1046*IF($AA1046=2021,IF(OR($M1046="Услуги",$M1046="Работы"),#REF!,IF($U1046&lt;&gt;0,#REF!,#REF!)),1)*IF($AA1046=2022,IF(OR($M1046="Услуги",$M1046="Работы"),#REF!,IF($U1046&lt;&gt;0,#REF!,#REF!)),1)*IF($AA1046=2023,IF(OR($M1046="Услуги",$M1046="Работы"),#REF!,IF($U1046&lt;&gt;0,#REF!,#REF!)),1)*IF($AA1046=2024,IF(OR($M1046="Услуги",$M1046="Работы"),#REF!,IF($U1046&lt;&gt;0,#REF!,#REF!)),1)*IF($AA1046=2025,IF(OR($M1046="Услуги",$M1046="Работы"),#REF!,IF($U1046&lt;&gt;0,#REF!,#REF!)),1)</f>
        <v>1296000</v>
      </c>
      <c r="AF1046" s="96">
        <f>V1046*IF($AA1046=2021,IF(OR($M1046="Услуги",$M1046="Работы"),#REF!,IF($U1046&lt;&gt;0,#REF!,#REF!)),1)*IF($AA1046=2022,IF(OR($M1046="Услуги",$M1046="Работы"),#REF!,IF($U1046&lt;&gt;0,#REF!,#REF!)),1)*IF($AA1046=2023,IF(OR($M1046="Услуги",$M1046="Работы"),#REF!,IF($U1046&lt;&gt;0,#REF!,#REF!)),1)*IF($AA1046=2024,IF(OR($M1046="Услуги",$M1046="Работы"),#REF!,IF($U1046&lt;&gt;0,#REF!,#REF!)),1)*IF($AA1046=2025,IF(OR($M1046="Услуги",$M1046="Работы"),#REF!,IF($U1046&lt;&gt;0,#REF!,#REF!)),1)</f>
        <v>216000</v>
      </c>
      <c r="AG1046" s="96">
        <f>W1046*IF($AA1046=2021,IF(OR($M1046="Услуги",$M1046="Работы"),#REF!,IF($U1046&lt;&gt;0,#REF!,#REF!)),1)*IF($AA1046=2022,IF(OR($M1046="Услуги",$M1046="Работы"),#REF!,IF($U1046&lt;&gt;0,#REF!,#REF!)),1)*IF($AA1046=2023,IF(OR($M1046="Услуги",$M1046="Работы"),#REF!,IF($U1046&lt;&gt;0,#REF!,#REF!)),1)*IF($AA1046=2024,IF(OR($M1046="Услуги",$M1046="Работы"),#REF!,IF($U1046&lt;&gt;0,#REF!,#REF!)),1)*IF($AA1046=2025,IF(OR($M1046="Услуги",$M1046="Работы"),#REF!,IF($U1046&lt;&gt;0,#REF!,#REF!)),1)</f>
        <v>1080000</v>
      </c>
      <c r="AH1046" s="96">
        <f>X1046*IF($AA1046=2021,IF(OR($M1046="Услуги",$M1046="Работы"),#REF!,IF($U1046&lt;&gt;0,#REF!,#REF!)),1)*IF($AA1046=2022,IF(OR($M1046="Услуги",$M1046="Работы"),#REF!,IF($U1046&lt;&gt;0,#REF!,#REF!)),1)*IF($AA1046=2023,IF(OR($M1046="Услуги",$M1046="Работы"),#REF!,IF($U1046&lt;&gt;0,#REF!,#REF!)),1)*IF($AA1046=2024,IF(OR($M1046="Услуги",$M1046="Работы"),#REF!,IF($U1046&lt;&gt;0,#REF!,#REF!)),1)*IF($AA1046=2025,IF(OR($M1046="Услуги",$M1046="Работы"),#REF!,IF($U1046&lt;&gt;0,#REF!,#REF!)),1)</f>
        <v>0</v>
      </c>
      <c r="AI1046" s="96">
        <f>Y1046*IF($AA1046=2021,IF(OR($M1046="Услуги",$M1046="Работы"),#REF!,IF($U1046&lt;&gt;0,#REF!,#REF!)),1)*IF($AA1046=2022,IF(OR($M1046="Услуги",$M1046="Работы"),#REF!,IF($U1046&lt;&gt;0,#REF!,#REF!)),1)*IF($AA1046=2023,IF(OR($M1046="Услуги",$M1046="Работы"),#REF!,IF($U1046&lt;&gt;0,#REF!,#REF!)),1)*IF($AA1046=2024,IF(OR($M1046="Услуги",$M1046="Работы"),#REF!,IF($U1046&lt;&gt;0,#REF!,#REF!)),1)*IF($AA1046=2025,IF(OR($M1046="Услуги",$M1046="Работы"),#REF!,IF($U1046&lt;&gt;0,#REF!,#REF!)),1)</f>
        <v>0</v>
      </c>
      <c r="AJ1046" s="96">
        <f>Z1046*IF($AA1046=2021,IF(OR($M1046="Услуги",$M1046="Работы"),#REF!,IF($U1046&lt;&gt;0,#REF!,#REF!)),1)*IF($AA1046=2022,IF(OR($M1046="Услуги",$M1046="Работы"),#REF!,IF($U1046&lt;&gt;0,#REF!,#REF!)),1)*IF($AA1046=2023,IF(OR($M1046="Услуги",$M1046="Работы"),#REF!,IF($U1046&lt;&gt;0,#REF!,#REF!)),1)*IF($AA1046=2024,IF(OR($M1046="Услуги",$M1046="Работы"),#REF!,IF($U1046&lt;&gt;0,#REF!,#REF!)),1)*IF($AA1046=2025,IF(OR($M1046="Услуги",$M1046="Работы"),#REF!,IF($U1046&lt;&gt;0,#REF!,#REF!)),1)</f>
        <v>0</v>
      </c>
      <c r="AK1046" s="107">
        <v>1296000</v>
      </c>
      <c r="AL1046" s="57">
        <v>1296000</v>
      </c>
      <c r="AM1046" s="57">
        <v>0</v>
      </c>
      <c r="AN1046" s="54">
        <v>6</v>
      </c>
    </row>
    <row r="1047" spans="1:40" s="56" customFormat="1" ht="14.25" hidden="1" customHeight="1" x14ac:dyDescent="0.25">
      <c r="A1047" s="85">
        <v>1</v>
      </c>
      <c r="B1047" s="86" t="s">
        <v>88</v>
      </c>
      <c r="C1047" s="142" t="s">
        <v>437</v>
      </c>
      <c r="D1047" s="85" t="s">
        <v>211</v>
      </c>
      <c r="E1047" s="85" t="s">
        <v>420</v>
      </c>
      <c r="F1047" s="85"/>
      <c r="G1047" s="87" t="e">
        <f>VLOOKUP(D1047,#REF!,2,FALSE)</f>
        <v>#REF!</v>
      </c>
      <c r="H1047" s="87" t="s">
        <v>432</v>
      </c>
      <c r="I1047" s="87"/>
      <c r="J1047" s="86" t="s">
        <v>256</v>
      </c>
      <c r="K1047" s="87" t="str">
        <f t="shared" si="376"/>
        <v>Защита сегментов АСУ ТП Филиал «Северо-Западная ТЭЦ им. А.Г. Бориса» АО «Интер РАО – Электрогенерация»</v>
      </c>
      <c r="L1047" s="99" t="s">
        <v>383</v>
      </c>
      <c r="M1047" s="90" t="s">
        <v>528</v>
      </c>
      <c r="N1047" s="85" t="s">
        <v>384</v>
      </c>
      <c r="O1047" s="85" t="s">
        <v>385</v>
      </c>
      <c r="P1047" s="86">
        <v>20</v>
      </c>
      <c r="Q1047" s="100">
        <v>32900</v>
      </c>
      <c r="R1047" s="97">
        <v>0.2</v>
      </c>
      <c r="S1047" s="98">
        <v>789600</v>
      </c>
      <c r="T1047" s="95">
        <f t="shared" si="367"/>
        <v>131600</v>
      </c>
      <c r="U1047" s="98">
        <v>789600</v>
      </c>
      <c r="V1047" s="95">
        <f t="shared" si="368"/>
        <v>131600</v>
      </c>
      <c r="W1047" s="95">
        <f t="shared" si="369"/>
        <v>658000</v>
      </c>
      <c r="X1047" s="98"/>
      <c r="Y1047" s="95">
        <f t="shared" si="370"/>
        <v>0</v>
      </c>
      <c r="Z1047" s="95">
        <f t="shared" si="371"/>
        <v>0</v>
      </c>
      <c r="AA1047" s="243">
        <f>Приоритеты!$D$69</f>
        <v>2022</v>
      </c>
      <c r="AB1047" s="247" t="e">
        <f t="shared" si="374"/>
        <v>#REF!</v>
      </c>
      <c r="AC1047" s="96" t="e">
        <f>S1047*IF($AA1047=2021,IF(OR($M1047="Услуги",$M1047="Работы"),#REF!,IF($U1047&lt;&gt;0,#REF!,#REF!)),1)*IF($AA1047=2022,IF(OR($M1047="Услуги",$M1047="Работы"),#REF!,IF($U1047&lt;&gt;0,#REF!,#REF!)),1)*IF($AA1047=2023,IF(OR($M1047="Услуги",$M1047="Работы"),#REF!,IF($U1047&lt;&gt;0,#REF!,#REF!)),1)*IF($AA1047=2024,IF(OR($M1047="Услуги",$M1047="Работы"),#REF!,IF($U1047&lt;&gt;0,#REF!,#REF!)),1)*IF($AA1047=2025,IF(OR($M1047="Услуги",$M1047="Работы"),#REF!,IF($U1047&lt;&gt;0,#REF!,#REF!)),1)</f>
        <v>#REF!</v>
      </c>
      <c r="AD1047" s="96" t="e">
        <f>T1047*IF($AA1047=2021,IF(OR($M1047="Услуги",$M1047="Работы"),#REF!,IF($U1047&lt;&gt;0,#REF!,#REF!)),1)*IF($AA1047=2022,IF(OR($M1047="Услуги",$M1047="Работы"),#REF!,IF($U1047&lt;&gt;0,#REF!,#REF!)),1)*IF($AA1047=2023,IF(OR($M1047="Услуги",$M1047="Работы"),#REF!,IF($U1047&lt;&gt;0,#REF!,#REF!)),1)*IF($AA1047=2024,IF(OR($M1047="Услуги",$M1047="Работы"),#REF!,IF($U1047&lt;&gt;0,#REF!,#REF!)),1)*IF($AA1047=2025,IF(OR($M1047="Услуги",$M1047="Работы"),#REF!,IF($U1047&lt;&gt;0,#REF!,#REF!)),1)</f>
        <v>#REF!</v>
      </c>
      <c r="AE1047" s="96" t="e">
        <f>U1047*IF($AA1047=2021,IF(OR($M1047="Услуги",$M1047="Работы"),#REF!,IF($U1047&lt;&gt;0,#REF!,#REF!)),1)*IF($AA1047=2022,IF(OR($M1047="Услуги",$M1047="Работы"),#REF!,IF($U1047&lt;&gt;0,#REF!,#REF!)),1)*IF($AA1047=2023,IF(OR($M1047="Услуги",$M1047="Работы"),#REF!,IF($U1047&lt;&gt;0,#REF!,#REF!)),1)*IF($AA1047=2024,IF(OR($M1047="Услуги",$M1047="Работы"),#REF!,IF($U1047&lt;&gt;0,#REF!,#REF!)),1)*IF($AA1047=2025,IF(OR($M1047="Услуги",$M1047="Работы"),#REF!,IF($U1047&lt;&gt;0,#REF!,#REF!)),1)</f>
        <v>#REF!</v>
      </c>
      <c r="AF1047" s="96" t="e">
        <f>V1047*IF($AA1047=2021,IF(OR($M1047="Услуги",$M1047="Работы"),#REF!,IF($U1047&lt;&gt;0,#REF!,#REF!)),1)*IF($AA1047=2022,IF(OR($M1047="Услуги",$M1047="Работы"),#REF!,IF($U1047&lt;&gt;0,#REF!,#REF!)),1)*IF($AA1047=2023,IF(OR($M1047="Услуги",$M1047="Работы"),#REF!,IF($U1047&lt;&gt;0,#REF!,#REF!)),1)*IF($AA1047=2024,IF(OR($M1047="Услуги",$M1047="Работы"),#REF!,IF($U1047&lt;&gt;0,#REF!,#REF!)),1)*IF($AA1047=2025,IF(OR($M1047="Услуги",$M1047="Работы"),#REF!,IF($U1047&lt;&gt;0,#REF!,#REF!)),1)</f>
        <v>#REF!</v>
      </c>
      <c r="AG1047" s="96" t="e">
        <f>W1047*IF($AA1047=2021,IF(OR($M1047="Услуги",$M1047="Работы"),#REF!,IF($U1047&lt;&gt;0,#REF!,#REF!)),1)*IF($AA1047=2022,IF(OR($M1047="Услуги",$M1047="Работы"),#REF!,IF($U1047&lt;&gt;0,#REF!,#REF!)),1)*IF($AA1047=2023,IF(OR($M1047="Услуги",$M1047="Работы"),#REF!,IF($U1047&lt;&gt;0,#REF!,#REF!)),1)*IF($AA1047=2024,IF(OR($M1047="Услуги",$M1047="Работы"),#REF!,IF($U1047&lt;&gt;0,#REF!,#REF!)),1)*IF($AA1047=2025,IF(OR($M1047="Услуги",$M1047="Работы"),#REF!,IF($U1047&lt;&gt;0,#REF!,#REF!)),1)</f>
        <v>#REF!</v>
      </c>
      <c r="AH1047" s="96" t="e">
        <f>X1047*IF($AA1047=2021,IF(OR($M1047="Услуги",$M1047="Работы"),#REF!,IF($U1047&lt;&gt;0,#REF!,#REF!)),1)*IF($AA1047=2022,IF(OR($M1047="Услуги",$M1047="Работы"),#REF!,IF($U1047&lt;&gt;0,#REF!,#REF!)),1)*IF($AA1047=2023,IF(OR($M1047="Услуги",$M1047="Работы"),#REF!,IF($U1047&lt;&gt;0,#REF!,#REF!)),1)*IF($AA1047=2024,IF(OR($M1047="Услуги",$M1047="Работы"),#REF!,IF($U1047&lt;&gt;0,#REF!,#REF!)),1)*IF($AA1047=2025,IF(OR($M1047="Услуги",$M1047="Работы"),#REF!,IF($U1047&lt;&gt;0,#REF!,#REF!)),1)</f>
        <v>#REF!</v>
      </c>
      <c r="AI1047" s="96" t="e">
        <f>Y1047*IF($AA1047=2021,IF(OR($M1047="Услуги",$M1047="Работы"),#REF!,IF($U1047&lt;&gt;0,#REF!,#REF!)),1)*IF($AA1047=2022,IF(OR($M1047="Услуги",$M1047="Работы"),#REF!,IF($U1047&lt;&gt;0,#REF!,#REF!)),1)*IF($AA1047=2023,IF(OR($M1047="Услуги",$M1047="Работы"),#REF!,IF($U1047&lt;&gt;0,#REF!,#REF!)),1)*IF($AA1047=2024,IF(OR($M1047="Услуги",$M1047="Работы"),#REF!,IF($U1047&lt;&gt;0,#REF!,#REF!)),1)*IF($AA1047=2025,IF(OR($M1047="Услуги",$M1047="Работы"),#REF!,IF($U1047&lt;&gt;0,#REF!,#REF!)),1)</f>
        <v>#REF!</v>
      </c>
      <c r="AJ1047" s="96" t="e">
        <f>Z1047*IF($AA1047=2021,IF(OR($M1047="Услуги",$M1047="Работы"),#REF!,IF($U1047&lt;&gt;0,#REF!,#REF!)),1)*IF($AA1047=2022,IF(OR($M1047="Услуги",$M1047="Работы"),#REF!,IF($U1047&lt;&gt;0,#REF!,#REF!)),1)*IF($AA1047=2023,IF(OR($M1047="Услуги",$M1047="Работы"),#REF!,IF($U1047&lt;&gt;0,#REF!,#REF!)),1)*IF($AA1047=2024,IF(OR($M1047="Услуги",$M1047="Работы"),#REF!,IF($U1047&lt;&gt;0,#REF!,#REF!)),1)*IF($AA1047=2025,IF(OR($M1047="Услуги",$M1047="Работы"),#REF!,IF($U1047&lt;&gt;0,#REF!,#REF!)),1)</f>
        <v>#REF!</v>
      </c>
      <c r="AK1047" s="107">
        <v>789600</v>
      </c>
      <c r="AL1047" s="57">
        <v>789600</v>
      </c>
      <c r="AM1047" s="57">
        <v>0</v>
      </c>
      <c r="AN1047" s="54">
        <v>20</v>
      </c>
    </row>
    <row r="1048" spans="1:40" s="56" customFormat="1" ht="14.25" hidden="1" customHeight="1" x14ac:dyDescent="0.25">
      <c r="A1048" s="85">
        <v>1</v>
      </c>
      <c r="B1048" s="86" t="s">
        <v>88</v>
      </c>
      <c r="C1048" s="142" t="s">
        <v>437</v>
      </c>
      <c r="D1048" s="85" t="s">
        <v>211</v>
      </c>
      <c r="E1048" s="85" t="s">
        <v>420</v>
      </c>
      <c r="F1048" s="85"/>
      <c r="G1048" s="87" t="e">
        <f>VLOOKUP(D1048,#REF!,2,FALSE)</f>
        <v>#REF!</v>
      </c>
      <c r="H1048" s="87" t="s">
        <v>432</v>
      </c>
      <c r="I1048" s="87"/>
      <c r="J1048" s="86" t="s">
        <v>256</v>
      </c>
      <c r="K1048" s="87" t="str">
        <f t="shared" si="376"/>
        <v>Защита сегментов АСУ ТП Филиал «Северо-Западная ТЭЦ им. А.Г. Бориса» АО «Интер РАО – Электрогенерация»</v>
      </c>
      <c r="L1048" s="99" t="s">
        <v>386</v>
      </c>
      <c r="M1048" s="90" t="s">
        <v>528</v>
      </c>
      <c r="N1048" s="85" t="s">
        <v>387</v>
      </c>
      <c r="O1048" s="85" t="s">
        <v>388</v>
      </c>
      <c r="P1048" s="86">
        <v>2</v>
      </c>
      <c r="Q1048" s="100">
        <v>1079000</v>
      </c>
      <c r="R1048" s="97">
        <v>0.2</v>
      </c>
      <c r="S1048" s="98">
        <v>2589600</v>
      </c>
      <c r="T1048" s="95">
        <f t="shared" si="367"/>
        <v>431600</v>
      </c>
      <c r="U1048" s="98">
        <v>2589600</v>
      </c>
      <c r="V1048" s="95">
        <f t="shared" si="368"/>
        <v>431600</v>
      </c>
      <c r="W1048" s="95">
        <f t="shared" si="369"/>
        <v>2158000</v>
      </c>
      <c r="X1048" s="98"/>
      <c r="Y1048" s="95">
        <f t="shared" si="370"/>
        <v>0</v>
      </c>
      <c r="Z1048" s="95">
        <f t="shared" si="371"/>
        <v>0</v>
      </c>
      <c r="AA1048" s="243">
        <f>Приоритеты!$D$69</f>
        <v>2022</v>
      </c>
      <c r="AB1048" s="247" t="e">
        <f t="shared" si="374"/>
        <v>#REF!</v>
      </c>
      <c r="AC1048" s="96" t="e">
        <f>S1048*IF($AA1048=2021,IF(OR($M1048="Услуги",$M1048="Работы"),#REF!,IF($U1048&lt;&gt;0,#REF!,#REF!)),1)*IF($AA1048=2022,IF(OR($M1048="Услуги",$M1048="Работы"),#REF!,IF($U1048&lt;&gt;0,#REF!,#REF!)),1)*IF($AA1048=2023,IF(OR($M1048="Услуги",$M1048="Работы"),#REF!,IF($U1048&lt;&gt;0,#REF!,#REF!)),1)*IF($AA1048=2024,IF(OR($M1048="Услуги",$M1048="Работы"),#REF!,IF($U1048&lt;&gt;0,#REF!,#REF!)),1)*IF($AA1048=2025,IF(OR($M1048="Услуги",$M1048="Работы"),#REF!,IF($U1048&lt;&gt;0,#REF!,#REF!)),1)</f>
        <v>#REF!</v>
      </c>
      <c r="AD1048" s="96" t="e">
        <f>T1048*IF($AA1048=2021,IF(OR($M1048="Услуги",$M1048="Работы"),#REF!,IF($U1048&lt;&gt;0,#REF!,#REF!)),1)*IF($AA1048=2022,IF(OR($M1048="Услуги",$M1048="Работы"),#REF!,IF($U1048&lt;&gt;0,#REF!,#REF!)),1)*IF($AA1048=2023,IF(OR($M1048="Услуги",$M1048="Работы"),#REF!,IF($U1048&lt;&gt;0,#REF!,#REF!)),1)*IF($AA1048=2024,IF(OR($M1048="Услуги",$M1048="Работы"),#REF!,IF($U1048&lt;&gt;0,#REF!,#REF!)),1)*IF($AA1048=2025,IF(OR($M1048="Услуги",$M1048="Работы"),#REF!,IF($U1048&lt;&gt;0,#REF!,#REF!)),1)</f>
        <v>#REF!</v>
      </c>
      <c r="AE1048" s="96" t="e">
        <f>U1048*IF($AA1048=2021,IF(OR($M1048="Услуги",$M1048="Работы"),#REF!,IF($U1048&lt;&gt;0,#REF!,#REF!)),1)*IF($AA1048=2022,IF(OR($M1048="Услуги",$M1048="Работы"),#REF!,IF($U1048&lt;&gt;0,#REF!,#REF!)),1)*IF($AA1048=2023,IF(OR($M1048="Услуги",$M1048="Работы"),#REF!,IF($U1048&lt;&gt;0,#REF!,#REF!)),1)*IF($AA1048=2024,IF(OR($M1048="Услуги",$M1048="Работы"),#REF!,IF($U1048&lt;&gt;0,#REF!,#REF!)),1)*IF($AA1048=2025,IF(OR($M1048="Услуги",$M1048="Работы"),#REF!,IF($U1048&lt;&gt;0,#REF!,#REF!)),1)</f>
        <v>#REF!</v>
      </c>
      <c r="AF1048" s="96" t="e">
        <f>V1048*IF($AA1048=2021,IF(OR($M1048="Услуги",$M1048="Работы"),#REF!,IF($U1048&lt;&gt;0,#REF!,#REF!)),1)*IF($AA1048=2022,IF(OR($M1048="Услуги",$M1048="Работы"),#REF!,IF($U1048&lt;&gt;0,#REF!,#REF!)),1)*IF($AA1048=2023,IF(OR($M1048="Услуги",$M1048="Работы"),#REF!,IF($U1048&lt;&gt;0,#REF!,#REF!)),1)*IF($AA1048=2024,IF(OR($M1048="Услуги",$M1048="Работы"),#REF!,IF($U1048&lt;&gt;0,#REF!,#REF!)),1)*IF($AA1048=2025,IF(OR($M1048="Услуги",$M1048="Работы"),#REF!,IF($U1048&lt;&gt;0,#REF!,#REF!)),1)</f>
        <v>#REF!</v>
      </c>
      <c r="AG1048" s="96" t="e">
        <f>W1048*IF($AA1048=2021,IF(OR($M1048="Услуги",$M1048="Работы"),#REF!,IF($U1048&lt;&gt;0,#REF!,#REF!)),1)*IF($AA1048=2022,IF(OR($M1048="Услуги",$M1048="Работы"),#REF!,IF($U1048&lt;&gt;0,#REF!,#REF!)),1)*IF($AA1048=2023,IF(OR($M1048="Услуги",$M1048="Работы"),#REF!,IF($U1048&lt;&gt;0,#REF!,#REF!)),1)*IF($AA1048=2024,IF(OR($M1048="Услуги",$M1048="Работы"),#REF!,IF($U1048&lt;&gt;0,#REF!,#REF!)),1)*IF($AA1048=2025,IF(OR($M1048="Услуги",$M1048="Работы"),#REF!,IF($U1048&lt;&gt;0,#REF!,#REF!)),1)</f>
        <v>#REF!</v>
      </c>
      <c r="AH1048" s="96" t="e">
        <f>X1048*IF($AA1048=2021,IF(OR($M1048="Услуги",$M1048="Работы"),#REF!,IF($U1048&lt;&gt;0,#REF!,#REF!)),1)*IF($AA1048=2022,IF(OR($M1048="Услуги",$M1048="Работы"),#REF!,IF($U1048&lt;&gt;0,#REF!,#REF!)),1)*IF($AA1048=2023,IF(OR($M1048="Услуги",$M1048="Работы"),#REF!,IF($U1048&lt;&gt;0,#REF!,#REF!)),1)*IF($AA1048=2024,IF(OR($M1048="Услуги",$M1048="Работы"),#REF!,IF($U1048&lt;&gt;0,#REF!,#REF!)),1)*IF($AA1048=2025,IF(OR($M1048="Услуги",$M1048="Работы"),#REF!,IF($U1048&lt;&gt;0,#REF!,#REF!)),1)</f>
        <v>#REF!</v>
      </c>
      <c r="AI1048" s="96" t="e">
        <f>Y1048*IF($AA1048=2021,IF(OR($M1048="Услуги",$M1048="Работы"),#REF!,IF($U1048&lt;&gt;0,#REF!,#REF!)),1)*IF($AA1048=2022,IF(OR($M1048="Услуги",$M1048="Работы"),#REF!,IF($U1048&lt;&gt;0,#REF!,#REF!)),1)*IF($AA1048=2023,IF(OR($M1048="Услуги",$M1048="Работы"),#REF!,IF($U1048&lt;&gt;0,#REF!,#REF!)),1)*IF($AA1048=2024,IF(OR($M1048="Услуги",$M1048="Работы"),#REF!,IF($U1048&lt;&gt;0,#REF!,#REF!)),1)*IF($AA1048=2025,IF(OR($M1048="Услуги",$M1048="Работы"),#REF!,IF($U1048&lt;&gt;0,#REF!,#REF!)),1)</f>
        <v>#REF!</v>
      </c>
      <c r="AJ1048" s="96" t="e">
        <f>Z1048*IF($AA1048=2021,IF(OR($M1048="Услуги",$M1048="Работы"),#REF!,IF($U1048&lt;&gt;0,#REF!,#REF!)),1)*IF($AA1048=2022,IF(OR($M1048="Услуги",$M1048="Работы"),#REF!,IF($U1048&lt;&gt;0,#REF!,#REF!)),1)*IF($AA1048=2023,IF(OR($M1048="Услуги",$M1048="Работы"),#REF!,IF($U1048&lt;&gt;0,#REF!,#REF!)),1)*IF($AA1048=2024,IF(OR($M1048="Услуги",$M1048="Работы"),#REF!,IF($U1048&lt;&gt;0,#REF!,#REF!)),1)*IF($AA1048=2025,IF(OR($M1048="Услуги",$M1048="Работы"),#REF!,IF($U1048&lt;&gt;0,#REF!,#REF!)),1)</f>
        <v>#REF!</v>
      </c>
      <c r="AK1048" s="107">
        <v>2589600</v>
      </c>
      <c r="AL1048" s="57">
        <v>2589600</v>
      </c>
      <c r="AM1048" s="57">
        <v>0</v>
      </c>
      <c r="AN1048" s="54">
        <v>2</v>
      </c>
    </row>
    <row r="1049" spans="1:40" s="56" customFormat="1" ht="14.25" hidden="1" customHeight="1" x14ac:dyDescent="0.25">
      <c r="A1049" s="85">
        <v>1</v>
      </c>
      <c r="B1049" s="86" t="s">
        <v>88</v>
      </c>
      <c r="C1049" s="142" t="s">
        <v>542</v>
      </c>
      <c r="D1049" s="85" t="s">
        <v>211</v>
      </c>
      <c r="E1049" s="85" t="s">
        <v>420</v>
      </c>
      <c r="F1049" s="85"/>
      <c r="G1049" s="87" t="e">
        <f>VLOOKUP(D1049,#REF!,2,FALSE)</f>
        <v>#REF!</v>
      </c>
      <c r="H1049" s="87" t="s">
        <v>432</v>
      </c>
      <c r="I1049" s="87"/>
      <c r="J1049" s="86" t="s">
        <v>123</v>
      </c>
      <c r="K1049" s="87" t="str">
        <f xml:space="preserve"> CONCATENATE(C1049," ",D1049)</f>
        <v>Реализация систем защиты ОКИИ Филиал «Северо-Западная ТЭЦ им. А.Г. Бориса» АО «Интер РАО – Электрогенерация»</v>
      </c>
      <c r="L1049" s="99" t="s">
        <v>124</v>
      </c>
      <c r="M1049" s="86" t="s">
        <v>4</v>
      </c>
      <c r="N1049" s="85" t="s">
        <v>189</v>
      </c>
      <c r="O1049" s="85" t="s">
        <v>190</v>
      </c>
      <c r="P1049" s="86">
        <v>2</v>
      </c>
      <c r="Q1049" s="100">
        <v>60000</v>
      </c>
      <c r="R1049" s="97">
        <v>0</v>
      </c>
      <c r="S1049" s="98">
        <v>120000</v>
      </c>
      <c r="T1049" s="95">
        <f t="shared" si="367"/>
        <v>0</v>
      </c>
      <c r="U1049" s="98">
        <v>0</v>
      </c>
      <c r="V1049" s="95">
        <f t="shared" si="368"/>
        <v>0</v>
      </c>
      <c r="W1049" s="95">
        <f t="shared" si="369"/>
        <v>0</v>
      </c>
      <c r="X1049" s="98">
        <v>120000</v>
      </c>
      <c r="Y1049" s="95">
        <f t="shared" si="370"/>
        <v>0</v>
      </c>
      <c r="Z1049" s="95">
        <f t="shared" si="371"/>
        <v>120000</v>
      </c>
      <c r="AA1049" s="243">
        <f>Приоритеты!$D$69</f>
        <v>2022</v>
      </c>
      <c r="AB1049" s="247" t="e">
        <f t="shared" si="374"/>
        <v>#REF!</v>
      </c>
      <c r="AC1049" s="96" t="e">
        <f>S1049*IF($AA1049=2021,IF(OR($M1049="Услуги",$M1049="Работы"),#REF!,IF($U1049&lt;&gt;0,#REF!,#REF!)),1)*IF($AA1049=2022,IF(OR($M1049="Услуги",$M1049="Работы"),#REF!,IF($U1049&lt;&gt;0,#REF!,#REF!)),1)*IF($AA1049=2023,IF(OR($M1049="Услуги",$M1049="Работы"),#REF!,IF($U1049&lt;&gt;0,#REF!,#REF!)),1)*IF($AA1049=2024,IF(OR($M1049="Услуги",$M1049="Работы"),#REF!,IF($U1049&lt;&gt;0,#REF!,#REF!)),1)*IF($AA1049=2025,IF(OR($M1049="Услуги",$M1049="Работы"),#REF!,IF($U1049&lt;&gt;0,#REF!,#REF!)),1)</f>
        <v>#REF!</v>
      </c>
      <c r="AD1049" s="96" t="e">
        <f>T1049*IF($AA1049=2021,IF(OR($M1049="Услуги",$M1049="Работы"),#REF!,IF($U1049&lt;&gt;0,#REF!,#REF!)),1)*IF($AA1049=2022,IF(OR($M1049="Услуги",$M1049="Работы"),#REF!,IF($U1049&lt;&gt;0,#REF!,#REF!)),1)*IF($AA1049=2023,IF(OR($M1049="Услуги",$M1049="Работы"),#REF!,IF($U1049&lt;&gt;0,#REF!,#REF!)),1)*IF($AA1049=2024,IF(OR($M1049="Услуги",$M1049="Работы"),#REF!,IF($U1049&lt;&gt;0,#REF!,#REF!)),1)*IF($AA1049=2025,IF(OR($M1049="Услуги",$M1049="Работы"),#REF!,IF($U1049&lt;&gt;0,#REF!,#REF!)),1)</f>
        <v>#REF!</v>
      </c>
      <c r="AE1049" s="96" t="e">
        <f>U1049*IF($AA1049=2021,IF(OR($M1049="Услуги",$M1049="Работы"),#REF!,IF($U1049&lt;&gt;0,#REF!,#REF!)),1)*IF($AA1049=2022,IF(OR($M1049="Услуги",$M1049="Работы"),#REF!,IF($U1049&lt;&gt;0,#REF!,#REF!)),1)*IF($AA1049=2023,IF(OR($M1049="Услуги",$M1049="Работы"),#REF!,IF($U1049&lt;&gt;0,#REF!,#REF!)),1)*IF($AA1049=2024,IF(OR($M1049="Услуги",$M1049="Работы"),#REF!,IF($U1049&lt;&gt;0,#REF!,#REF!)),1)*IF($AA1049=2025,IF(OR($M1049="Услуги",$M1049="Работы"),#REF!,IF($U1049&lt;&gt;0,#REF!,#REF!)),1)</f>
        <v>#REF!</v>
      </c>
      <c r="AF1049" s="96" t="e">
        <f>V1049*IF($AA1049=2021,IF(OR($M1049="Услуги",$M1049="Работы"),#REF!,IF($U1049&lt;&gt;0,#REF!,#REF!)),1)*IF($AA1049=2022,IF(OR($M1049="Услуги",$M1049="Работы"),#REF!,IF($U1049&lt;&gt;0,#REF!,#REF!)),1)*IF($AA1049=2023,IF(OR($M1049="Услуги",$M1049="Работы"),#REF!,IF($U1049&lt;&gt;0,#REF!,#REF!)),1)*IF($AA1049=2024,IF(OR($M1049="Услуги",$M1049="Работы"),#REF!,IF($U1049&lt;&gt;0,#REF!,#REF!)),1)*IF($AA1049=2025,IF(OR($M1049="Услуги",$M1049="Работы"),#REF!,IF($U1049&lt;&gt;0,#REF!,#REF!)),1)</f>
        <v>#REF!</v>
      </c>
      <c r="AG1049" s="96" t="e">
        <f>W1049*IF($AA1049=2021,IF(OR($M1049="Услуги",$M1049="Работы"),#REF!,IF($U1049&lt;&gt;0,#REF!,#REF!)),1)*IF($AA1049=2022,IF(OR($M1049="Услуги",$M1049="Работы"),#REF!,IF($U1049&lt;&gt;0,#REF!,#REF!)),1)*IF($AA1049=2023,IF(OR($M1049="Услуги",$M1049="Работы"),#REF!,IF($U1049&lt;&gt;0,#REF!,#REF!)),1)*IF($AA1049=2024,IF(OR($M1049="Услуги",$M1049="Работы"),#REF!,IF($U1049&lt;&gt;0,#REF!,#REF!)),1)*IF($AA1049=2025,IF(OR($M1049="Услуги",$M1049="Работы"),#REF!,IF($U1049&lt;&gt;0,#REF!,#REF!)),1)</f>
        <v>#REF!</v>
      </c>
      <c r="AH1049" s="96" t="e">
        <f>X1049*IF($AA1049=2021,IF(OR($M1049="Услуги",$M1049="Работы"),#REF!,IF($U1049&lt;&gt;0,#REF!,#REF!)),1)*IF($AA1049=2022,IF(OR($M1049="Услуги",$M1049="Работы"),#REF!,IF($U1049&lt;&gt;0,#REF!,#REF!)),1)*IF($AA1049=2023,IF(OR($M1049="Услуги",$M1049="Работы"),#REF!,IF($U1049&lt;&gt;0,#REF!,#REF!)),1)*IF($AA1049=2024,IF(OR($M1049="Услуги",$M1049="Работы"),#REF!,IF($U1049&lt;&gt;0,#REF!,#REF!)),1)*IF($AA1049=2025,IF(OR($M1049="Услуги",$M1049="Работы"),#REF!,IF($U1049&lt;&gt;0,#REF!,#REF!)),1)</f>
        <v>#REF!</v>
      </c>
      <c r="AI1049" s="96" t="e">
        <f>Y1049*IF($AA1049=2021,IF(OR($M1049="Услуги",$M1049="Работы"),#REF!,IF($U1049&lt;&gt;0,#REF!,#REF!)),1)*IF($AA1049=2022,IF(OR($M1049="Услуги",$M1049="Работы"),#REF!,IF($U1049&lt;&gt;0,#REF!,#REF!)),1)*IF($AA1049=2023,IF(OR($M1049="Услуги",$M1049="Работы"),#REF!,IF($U1049&lt;&gt;0,#REF!,#REF!)),1)*IF($AA1049=2024,IF(OR($M1049="Услуги",$M1049="Работы"),#REF!,IF($U1049&lt;&gt;0,#REF!,#REF!)),1)*IF($AA1049=2025,IF(OR($M1049="Услуги",$M1049="Работы"),#REF!,IF($U1049&lt;&gt;0,#REF!,#REF!)),1)</f>
        <v>#REF!</v>
      </c>
      <c r="AJ1049" s="96" t="e">
        <f>Z1049*IF($AA1049=2021,IF(OR($M1049="Услуги",$M1049="Работы"),#REF!,IF($U1049&lt;&gt;0,#REF!,#REF!)),1)*IF($AA1049=2022,IF(OR($M1049="Услуги",$M1049="Работы"),#REF!,IF($U1049&lt;&gt;0,#REF!,#REF!)),1)*IF($AA1049=2023,IF(OR($M1049="Услуги",$M1049="Работы"),#REF!,IF($U1049&lt;&gt;0,#REF!,#REF!)),1)*IF($AA1049=2024,IF(OR($M1049="Услуги",$M1049="Работы"),#REF!,IF($U1049&lt;&gt;0,#REF!,#REF!)),1)*IF($AA1049=2025,IF(OR($M1049="Услуги",$M1049="Работы"),#REF!,IF($U1049&lt;&gt;0,#REF!,#REF!)),1)</f>
        <v>#REF!</v>
      </c>
      <c r="AK1049" s="107">
        <v>120000</v>
      </c>
      <c r="AL1049" s="57">
        <v>0</v>
      </c>
      <c r="AM1049" s="57">
        <v>120000</v>
      </c>
      <c r="AN1049" s="54">
        <v>2</v>
      </c>
    </row>
    <row r="1050" spans="1:40" s="56" customFormat="1" ht="14.25" hidden="1" customHeight="1" x14ac:dyDescent="0.25">
      <c r="A1050" s="85">
        <v>1</v>
      </c>
      <c r="B1050" s="86" t="s">
        <v>88</v>
      </c>
      <c r="C1050" s="142" t="s">
        <v>542</v>
      </c>
      <c r="D1050" s="85" t="s">
        <v>211</v>
      </c>
      <c r="E1050" s="85" t="s">
        <v>420</v>
      </c>
      <c r="F1050" s="85"/>
      <c r="G1050" s="87" t="e">
        <f>VLOOKUP(D1050,#REF!,2,FALSE)</f>
        <v>#REF!</v>
      </c>
      <c r="H1050" s="87" t="s">
        <v>432</v>
      </c>
      <c r="I1050" s="87"/>
      <c r="J1050" s="86" t="s">
        <v>123</v>
      </c>
      <c r="K1050" s="87" t="str">
        <f xml:space="preserve"> CONCATENATE(C1050," ",D1050)</f>
        <v>Реализация систем защиты ОКИИ Филиал «Северо-Западная ТЭЦ им. А.Г. Бориса» АО «Интер РАО – Электрогенерация»</v>
      </c>
      <c r="L1050" s="99" t="s">
        <v>124</v>
      </c>
      <c r="M1050" s="90" t="s">
        <v>532</v>
      </c>
      <c r="N1050" s="85" t="s">
        <v>139</v>
      </c>
      <c r="O1050" s="85" t="s">
        <v>140</v>
      </c>
      <c r="P1050" s="86">
        <v>1</v>
      </c>
      <c r="Q1050" s="100">
        <v>36000</v>
      </c>
      <c r="R1050" s="97">
        <v>0.2</v>
      </c>
      <c r="S1050" s="98">
        <v>43200</v>
      </c>
      <c r="T1050" s="95">
        <f t="shared" si="367"/>
        <v>7200</v>
      </c>
      <c r="U1050" s="98">
        <v>0</v>
      </c>
      <c r="V1050" s="95">
        <f t="shared" si="368"/>
        <v>0</v>
      </c>
      <c r="W1050" s="95">
        <f t="shared" si="369"/>
        <v>0</v>
      </c>
      <c r="X1050" s="98">
        <v>43200</v>
      </c>
      <c r="Y1050" s="95">
        <f t="shared" si="370"/>
        <v>7200</v>
      </c>
      <c r="Z1050" s="95">
        <f t="shared" si="371"/>
        <v>36000</v>
      </c>
      <c r="AA1050" s="243">
        <f>Приоритеты!$D$69</f>
        <v>2022</v>
      </c>
      <c r="AB1050" s="247" t="e">
        <f t="shared" si="374"/>
        <v>#REF!</v>
      </c>
      <c r="AC1050" s="96" t="e">
        <f>S1050*IF($AA1050=2021,IF(OR($M1050="Услуги",$M1050="Работы"),#REF!,IF($U1050&lt;&gt;0,#REF!,#REF!)),1)*IF($AA1050=2022,IF(OR($M1050="Услуги",$M1050="Работы"),#REF!,IF($U1050&lt;&gt;0,#REF!,#REF!)),1)*IF($AA1050=2023,IF(OR($M1050="Услуги",$M1050="Работы"),#REF!,IF($U1050&lt;&gt;0,#REF!,#REF!)),1)*IF($AA1050=2024,IF(OR($M1050="Услуги",$M1050="Работы"),#REF!,IF($U1050&lt;&gt;0,#REF!,#REF!)),1)*IF($AA1050=2025,IF(OR($M1050="Услуги",$M1050="Работы"),#REF!,IF($U1050&lt;&gt;0,#REF!,#REF!)),1)</f>
        <v>#REF!</v>
      </c>
      <c r="AD1050" s="96" t="e">
        <f>T1050*IF($AA1050=2021,IF(OR($M1050="Услуги",$M1050="Работы"),#REF!,IF($U1050&lt;&gt;0,#REF!,#REF!)),1)*IF($AA1050=2022,IF(OR($M1050="Услуги",$M1050="Работы"),#REF!,IF($U1050&lt;&gt;0,#REF!,#REF!)),1)*IF($AA1050=2023,IF(OR($M1050="Услуги",$M1050="Работы"),#REF!,IF($U1050&lt;&gt;0,#REF!,#REF!)),1)*IF($AA1050=2024,IF(OR($M1050="Услуги",$M1050="Работы"),#REF!,IF($U1050&lt;&gt;0,#REF!,#REF!)),1)*IF($AA1050=2025,IF(OR($M1050="Услуги",$M1050="Работы"),#REF!,IF($U1050&lt;&gt;0,#REF!,#REF!)),1)</f>
        <v>#REF!</v>
      </c>
      <c r="AE1050" s="96" t="e">
        <f>U1050*IF($AA1050=2021,IF(OR($M1050="Услуги",$M1050="Работы"),#REF!,IF($U1050&lt;&gt;0,#REF!,#REF!)),1)*IF($AA1050=2022,IF(OR($M1050="Услуги",$M1050="Работы"),#REF!,IF($U1050&lt;&gt;0,#REF!,#REF!)),1)*IF($AA1050=2023,IF(OR($M1050="Услуги",$M1050="Работы"),#REF!,IF($U1050&lt;&gt;0,#REF!,#REF!)),1)*IF($AA1050=2024,IF(OR($M1050="Услуги",$M1050="Работы"),#REF!,IF($U1050&lt;&gt;0,#REF!,#REF!)),1)*IF($AA1050=2025,IF(OR($M1050="Услуги",$M1050="Работы"),#REF!,IF($U1050&lt;&gt;0,#REF!,#REF!)),1)</f>
        <v>#REF!</v>
      </c>
      <c r="AF1050" s="96" t="e">
        <f>V1050*IF($AA1050=2021,IF(OR($M1050="Услуги",$M1050="Работы"),#REF!,IF($U1050&lt;&gt;0,#REF!,#REF!)),1)*IF($AA1050=2022,IF(OR($M1050="Услуги",$M1050="Работы"),#REF!,IF($U1050&lt;&gt;0,#REF!,#REF!)),1)*IF($AA1050=2023,IF(OR($M1050="Услуги",$M1050="Работы"),#REF!,IF($U1050&lt;&gt;0,#REF!,#REF!)),1)*IF($AA1050=2024,IF(OR($M1050="Услуги",$M1050="Работы"),#REF!,IF($U1050&lt;&gt;0,#REF!,#REF!)),1)*IF($AA1050=2025,IF(OR($M1050="Услуги",$M1050="Работы"),#REF!,IF($U1050&lt;&gt;0,#REF!,#REF!)),1)</f>
        <v>#REF!</v>
      </c>
      <c r="AG1050" s="96" t="e">
        <f>W1050*IF($AA1050=2021,IF(OR($M1050="Услуги",$M1050="Работы"),#REF!,IF($U1050&lt;&gt;0,#REF!,#REF!)),1)*IF($AA1050=2022,IF(OR($M1050="Услуги",$M1050="Работы"),#REF!,IF($U1050&lt;&gt;0,#REF!,#REF!)),1)*IF($AA1050=2023,IF(OR($M1050="Услуги",$M1050="Работы"),#REF!,IF($U1050&lt;&gt;0,#REF!,#REF!)),1)*IF($AA1050=2024,IF(OR($M1050="Услуги",$M1050="Работы"),#REF!,IF($U1050&lt;&gt;0,#REF!,#REF!)),1)*IF($AA1050=2025,IF(OR($M1050="Услуги",$M1050="Работы"),#REF!,IF($U1050&lt;&gt;0,#REF!,#REF!)),1)</f>
        <v>#REF!</v>
      </c>
      <c r="AH1050" s="96" t="e">
        <f>X1050*IF($AA1050=2021,IF(OR($M1050="Услуги",$M1050="Работы"),#REF!,IF($U1050&lt;&gt;0,#REF!,#REF!)),1)*IF($AA1050=2022,IF(OR($M1050="Услуги",$M1050="Работы"),#REF!,IF($U1050&lt;&gt;0,#REF!,#REF!)),1)*IF($AA1050=2023,IF(OR($M1050="Услуги",$M1050="Работы"),#REF!,IF($U1050&lt;&gt;0,#REF!,#REF!)),1)*IF($AA1050=2024,IF(OR($M1050="Услуги",$M1050="Работы"),#REF!,IF($U1050&lt;&gt;0,#REF!,#REF!)),1)*IF($AA1050=2025,IF(OR($M1050="Услуги",$M1050="Работы"),#REF!,IF($U1050&lt;&gt;0,#REF!,#REF!)),1)</f>
        <v>#REF!</v>
      </c>
      <c r="AI1050" s="96" t="e">
        <f>Y1050*IF($AA1050=2021,IF(OR($M1050="Услуги",$M1050="Работы"),#REF!,IF($U1050&lt;&gt;0,#REF!,#REF!)),1)*IF($AA1050=2022,IF(OR($M1050="Услуги",$M1050="Работы"),#REF!,IF($U1050&lt;&gt;0,#REF!,#REF!)),1)*IF($AA1050=2023,IF(OR($M1050="Услуги",$M1050="Работы"),#REF!,IF($U1050&lt;&gt;0,#REF!,#REF!)),1)*IF($AA1050=2024,IF(OR($M1050="Услуги",$M1050="Работы"),#REF!,IF($U1050&lt;&gt;0,#REF!,#REF!)),1)*IF($AA1050=2025,IF(OR($M1050="Услуги",$M1050="Работы"),#REF!,IF($U1050&lt;&gt;0,#REF!,#REF!)),1)</f>
        <v>#REF!</v>
      </c>
      <c r="AJ1050" s="96" t="e">
        <f>Z1050*IF($AA1050=2021,IF(OR($M1050="Услуги",$M1050="Работы"),#REF!,IF($U1050&lt;&gt;0,#REF!,#REF!)),1)*IF($AA1050=2022,IF(OR($M1050="Услуги",$M1050="Работы"),#REF!,IF($U1050&lt;&gt;0,#REF!,#REF!)),1)*IF($AA1050=2023,IF(OR($M1050="Услуги",$M1050="Работы"),#REF!,IF($U1050&lt;&gt;0,#REF!,#REF!)),1)*IF($AA1050=2024,IF(OR($M1050="Услуги",$M1050="Работы"),#REF!,IF($U1050&lt;&gt;0,#REF!,#REF!)),1)*IF($AA1050=2025,IF(OR($M1050="Услуги",$M1050="Работы"),#REF!,IF($U1050&lt;&gt;0,#REF!,#REF!)),1)</f>
        <v>#REF!</v>
      </c>
      <c r="AK1050" s="107">
        <v>43200</v>
      </c>
      <c r="AL1050" s="57">
        <v>0</v>
      </c>
      <c r="AM1050" s="57">
        <v>43200</v>
      </c>
      <c r="AN1050" s="54">
        <v>1</v>
      </c>
    </row>
    <row r="1051" spans="1:40" s="56" customFormat="1" ht="14.25" hidden="1" customHeight="1" x14ac:dyDescent="0.25">
      <c r="A1051" s="85">
        <v>1</v>
      </c>
      <c r="B1051" s="86" t="s">
        <v>88</v>
      </c>
      <c r="C1051" s="142" t="s">
        <v>542</v>
      </c>
      <c r="D1051" s="85" t="s">
        <v>211</v>
      </c>
      <c r="E1051" s="85" t="s">
        <v>420</v>
      </c>
      <c r="F1051" s="85"/>
      <c r="G1051" s="87" t="e">
        <f>VLOOKUP(D1051,#REF!,2,FALSE)</f>
        <v>#REF!</v>
      </c>
      <c r="H1051" s="87" t="s">
        <v>432</v>
      </c>
      <c r="I1051" s="87"/>
      <c r="J1051" s="86" t="s">
        <v>123</v>
      </c>
      <c r="K1051" s="87" t="str">
        <f xml:space="preserve"> CONCATENATE(C1051," ",D1051)</f>
        <v>Реализация систем защиты ОКИИ Филиал «Северо-Западная ТЭЦ им. А.Г. Бориса» АО «Интер РАО – Электрогенерация»</v>
      </c>
      <c r="L1051" s="99" t="s">
        <v>124</v>
      </c>
      <c r="M1051" s="86" t="s">
        <v>4</v>
      </c>
      <c r="N1051" s="85" t="s">
        <v>125</v>
      </c>
      <c r="O1051" s="85" t="s">
        <v>126</v>
      </c>
      <c r="P1051" s="86">
        <v>1</v>
      </c>
      <c r="Q1051" s="100">
        <v>1694.91</v>
      </c>
      <c r="R1051" s="97">
        <v>0.2</v>
      </c>
      <c r="S1051" s="98">
        <v>2033.89</v>
      </c>
      <c r="T1051" s="95">
        <f t="shared" si="367"/>
        <v>338.98166666666674</v>
      </c>
      <c r="U1051" s="98">
        <v>0</v>
      </c>
      <c r="V1051" s="95">
        <f t="shared" si="368"/>
        <v>0</v>
      </c>
      <c r="W1051" s="95">
        <f t="shared" si="369"/>
        <v>0</v>
      </c>
      <c r="X1051" s="98">
        <v>2033.89</v>
      </c>
      <c r="Y1051" s="95">
        <f t="shared" si="370"/>
        <v>338.98166666666674</v>
      </c>
      <c r="Z1051" s="95">
        <f t="shared" si="371"/>
        <v>1694.9083333333333</v>
      </c>
      <c r="AA1051" s="243">
        <f>Приоритеты!$D$69</f>
        <v>2022</v>
      </c>
      <c r="AB1051" s="247" t="e">
        <f t="shared" si="374"/>
        <v>#REF!</v>
      </c>
      <c r="AC1051" s="96" t="e">
        <f>S1051*IF($AA1051=2021,IF(OR($M1051="Услуги",$M1051="Работы"),#REF!,IF($U1051&lt;&gt;0,#REF!,#REF!)),1)*IF($AA1051=2022,IF(OR($M1051="Услуги",$M1051="Работы"),#REF!,IF($U1051&lt;&gt;0,#REF!,#REF!)),1)*IF($AA1051=2023,IF(OR($M1051="Услуги",$M1051="Работы"),#REF!,IF($U1051&lt;&gt;0,#REF!,#REF!)),1)*IF($AA1051=2024,IF(OR($M1051="Услуги",$M1051="Работы"),#REF!,IF($U1051&lt;&gt;0,#REF!,#REF!)),1)*IF($AA1051=2025,IF(OR($M1051="Услуги",$M1051="Работы"),#REF!,IF($U1051&lt;&gt;0,#REF!,#REF!)),1)</f>
        <v>#REF!</v>
      </c>
      <c r="AD1051" s="96" t="e">
        <f>T1051*IF($AA1051=2021,IF(OR($M1051="Услуги",$M1051="Работы"),#REF!,IF($U1051&lt;&gt;0,#REF!,#REF!)),1)*IF($AA1051=2022,IF(OR($M1051="Услуги",$M1051="Работы"),#REF!,IF($U1051&lt;&gt;0,#REF!,#REF!)),1)*IF($AA1051=2023,IF(OR($M1051="Услуги",$M1051="Работы"),#REF!,IF($U1051&lt;&gt;0,#REF!,#REF!)),1)*IF($AA1051=2024,IF(OR($M1051="Услуги",$M1051="Работы"),#REF!,IF($U1051&lt;&gt;0,#REF!,#REF!)),1)*IF($AA1051=2025,IF(OR($M1051="Услуги",$M1051="Работы"),#REF!,IF($U1051&lt;&gt;0,#REF!,#REF!)),1)</f>
        <v>#REF!</v>
      </c>
      <c r="AE1051" s="96" t="e">
        <f>U1051*IF($AA1051=2021,IF(OR($M1051="Услуги",$M1051="Работы"),#REF!,IF($U1051&lt;&gt;0,#REF!,#REF!)),1)*IF($AA1051=2022,IF(OR($M1051="Услуги",$M1051="Работы"),#REF!,IF($U1051&lt;&gt;0,#REF!,#REF!)),1)*IF($AA1051=2023,IF(OR($M1051="Услуги",$M1051="Работы"),#REF!,IF($U1051&lt;&gt;0,#REF!,#REF!)),1)*IF($AA1051=2024,IF(OR($M1051="Услуги",$M1051="Работы"),#REF!,IF($U1051&lt;&gt;0,#REF!,#REF!)),1)*IF($AA1051=2025,IF(OR($M1051="Услуги",$M1051="Работы"),#REF!,IF($U1051&lt;&gt;0,#REF!,#REF!)),1)</f>
        <v>#REF!</v>
      </c>
      <c r="AF1051" s="96" t="e">
        <f>V1051*IF($AA1051=2021,IF(OR($M1051="Услуги",$M1051="Работы"),#REF!,IF($U1051&lt;&gt;0,#REF!,#REF!)),1)*IF($AA1051=2022,IF(OR($M1051="Услуги",$M1051="Работы"),#REF!,IF($U1051&lt;&gt;0,#REF!,#REF!)),1)*IF($AA1051=2023,IF(OR($M1051="Услуги",$M1051="Работы"),#REF!,IF($U1051&lt;&gt;0,#REF!,#REF!)),1)*IF($AA1051=2024,IF(OR($M1051="Услуги",$M1051="Работы"),#REF!,IF($U1051&lt;&gt;0,#REF!,#REF!)),1)*IF($AA1051=2025,IF(OR($M1051="Услуги",$M1051="Работы"),#REF!,IF($U1051&lt;&gt;0,#REF!,#REF!)),1)</f>
        <v>#REF!</v>
      </c>
      <c r="AG1051" s="96" t="e">
        <f>W1051*IF($AA1051=2021,IF(OR($M1051="Услуги",$M1051="Работы"),#REF!,IF($U1051&lt;&gt;0,#REF!,#REF!)),1)*IF($AA1051=2022,IF(OR($M1051="Услуги",$M1051="Работы"),#REF!,IF($U1051&lt;&gt;0,#REF!,#REF!)),1)*IF($AA1051=2023,IF(OR($M1051="Услуги",$M1051="Работы"),#REF!,IF($U1051&lt;&gt;0,#REF!,#REF!)),1)*IF($AA1051=2024,IF(OR($M1051="Услуги",$M1051="Работы"),#REF!,IF($U1051&lt;&gt;0,#REF!,#REF!)),1)*IF($AA1051=2025,IF(OR($M1051="Услуги",$M1051="Работы"),#REF!,IF($U1051&lt;&gt;0,#REF!,#REF!)),1)</f>
        <v>#REF!</v>
      </c>
      <c r="AH1051" s="96" t="e">
        <f>X1051*IF($AA1051=2021,IF(OR($M1051="Услуги",$M1051="Работы"),#REF!,IF($U1051&lt;&gt;0,#REF!,#REF!)),1)*IF($AA1051=2022,IF(OR($M1051="Услуги",$M1051="Работы"),#REF!,IF($U1051&lt;&gt;0,#REF!,#REF!)),1)*IF($AA1051=2023,IF(OR($M1051="Услуги",$M1051="Работы"),#REF!,IF($U1051&lt;&gt;0,#REF!,#REF!)),1)*IF($AA1051=2024,IF(OR($M1051="Услуги",$M1051="Работы"),#REF!,IF($U1051&lt;&gt;0,#REF!,#REF!)),1)*IF($AA1051=2025,IF(OR($M1051="Услуги",$M1051="Работы"),#REF!,IF($U1051&lt;&gt;0,#REF!,#REF!)),1)</f>
        <v>#REF!</v>
      </c>
      <c r="AI1051" s="96" t="e">
        <f>Y1051*IF($AA1051=2021,IF(OR($M1051="Услуги",$M1051="Работы"),#REF!,IF($U1051&lt;&gt;0,#REF!,#REF!)),1)*IF($AA1051=2022,IF(OR($M1051="Услуги",$M1051="Работы"),#REF!,IF($U1051&lt;&gt;0,#REF!,#REF!)),1)*IF($AA1051=2023,IF(OR($M1051="Услуги",$M1051="Работы"),#REF!,IF($U1051&lt;&gt;0,#REF!,#REF!)),1)*IF($AA1051=2024,IF(OR($M1051="Услуги",$M1051="Работы"),#REF!,IF($U1051&lt;&gt;0,#REF!,#REF!)),1)*IF($AA1051=2025,IF(OR($M1051="Услуги",$M1051="Работы"),#REF!,IF($U1051&lt;&gt;0,#REF!,#REF!)),1)</f>
        <v>#REF!</v>
      </c>
      <c r="AJ1051" s="96" t="e">
        <f>Z1051*IF($AA1051=2021,IF(OR($M1051="Услуги",$M1051="Работы"),#REF!,IF($U1051&lt;&gt;0,#REF!,#REF!)),1)*IF($AA1051=2022,IF(OR($M1051="Услуги",$M1051="Работы"),#REF!,IF($U1051&lt;&gt;0,#REF!,#REF!)),1)*IF($AA1051=2023,IF(OR($M1051="Услуги",$M1051="Работы"),#REF!,IF($U1051&lt;&gt;0,#REF!,#REF!)),1)*IF($AA1051=2024,IF(OR($M1051="Услуги",$M1051="Работы"),#REF!,IF($U1051&lt;&gt;0,#REF!,#REF!)),1)*IF($AA1051=2025,IF(OR($M1051="Услуги",$M1051="Работы"),#REF!,IF($U1051&lt;&gt;0,#REF!,#REF!)),1)</f>
        <v>#REF!</v>
      </c>
      <c r="AK1051" s="107">
        <v>2033.89</v>
      </c>
      <c r="AL1051" s="57">
        <v>0</v>
      </c>
      <c r="AM1051" s="57">
        <v>2033.89</v>
      </c>
      <c r="AN1051" s="54">
        <v>1</v>
      </c>
    </row>
    <row r="1052" spans="1:40" s="56" customFormat="1" ht="14.25" hidden="1" customHeight="1" x14ac:dyDescent="0.25">
      <c r="A1052" s="85">
        <v>1</v>
      </c>
      <c r="B1052" s="86" t="s">
        <v>88</v>
      </c>
      <c r="C1052" s="142" t="s">
        <v>437</v>
      </c>
      <c r="D1052" s="85" t="s">
        <v>211</v>
      </c>
      <c r="E1052" s="85" t="s">
        <v>420</v>
      </c>
      <c r="F1052" s="85"/>
      <c r="G1052" s="87" t="e">
        <f>VLOOKUP(D1052,#REF!,2,FALSE)</f>
        <v>#REF!</v>
      </c>
      <c r="H1052" s="87" t="s">
        <v>432</v>
      </c>
      <c r="I1052" s="87"/>
      <c r="J1052" s="86" t="s">
        <v>97</v>
      </c>
      <c r="K1052" s="87" t="str">
        <f t="shared" ref="K1052:K1057" si="377">CONCATENATE(C1052," ",D1052)</f>
        <v>Защита сегментов АСУ ТП Филиал «Северо-Западная ТЭЦ им. А.Г. Бориса» АО «Интер РАО – Электрогенерация»</v>
      </c>
      <c r="L1052" s="99" t="s">
        <v>98</v>
      </c>
      <c r="M1052" s="90" t="s">
        <v>528</v>
      </c>
      <c r="N1052" s="85" t="s">
        <v>372</v>
      </c>
      <c r="O1052" s="85" t="s">
        <v>373</v>
      </c>
      <c r="P1052" s="86">
        <v>2</v>
      </c>
      <c r="Q1052" s="100">
        <v>200000</v>
      </c>
      <c r="R1052" s="97">
        <v>0.2</v>
      </c>
      <c r="S1052" s="98">
        <v>480000</v>
      </c>
      <c r="T1052" s="95">
        <f t="shared" si="367"/>
        <v>80000</v>
      </c>
      <c r="U1052" s="98">
        <v>480000</v>
      </c>
      <c r="V1052" s="95">
        <f t="shared" si="368"/>
        <v>80000</v>
      </c>
      <c r="W1052" s="95">
        <f t="shared" si="369"/>
        <v>400000</v>
      </c>
      <c r="X1052" s="98"/>
      <c r="Y1052" s="95">
        <f t="shared" si="370"/>
        <v>0</v>
      </c>
      <c r="Z1052" s="95">
        <f t="shared" si="371"/>
        <v>0</v>
      </c>
      <c r="AA1052" s="244">
        <f>Приоритеты!$D$69</f>
        <v>2022</v>
      </c>
      <c r="AB1052" s="247" t="e">
        <f t="shared" si="374"/>
        <v>#REF!</v>
      </c>
      <c r="AC1052" s="96" t="e">
        <f>S1052*IF($AA1052=2021,IF(OR($M1052="Услуги",$M1052="Работы"),#REF!,IF($U1052&lt;&gt;0,#REF!,#REF!)),1)*IF($AA1052=2022,IF(OR($M1052="Услуги",$M1052="Работы"),#REF!,IF($U1052&lt;&gt;0,#REF!,#REF!)),1)*IF($AA1052=2023,IF(OR($M1052="Услуги",$M1052="Работы"),#REF!,IF($U1052&lt;&gt;0,#REF!,#REF!)),1)*IF($AA1052=2024,IF(OR($M1052="Услуги",$M1052="Работы"),#REF!,IF($U1052&lt;&gt;0,#REF!,#REF!)),1)*IF($AA1052=2025,IF(OR($M1052="Услуги",$M1052="Работы"),#REF!,IF($U1052&lt;&gt;0,#REF!,#REF!)),1)</f>
        <v>#REF!</v>
      </c>
      <c r="AD1052" s="96" t="e">
        <f>T1052*IF($AA1052=2021,IF(OR($M1052="Услуги",$M1052="Работы"),#REF!,IF($U1052&lt;&gt;0,#REF!,#REF!)),1)*IF($AA1052=2022,IF(OR($M1052="Услуги",$M1052="Работы"),#REF!,IF($U1052&lt;&gt;0,#REF!,#REF!)),1)*IF($AA1052=2023,IF(OR($M1052="Услуги",$M1052="Работы"),#REF!,IF($U1052&lt;&gt;0,#REF!,#REF!)),1)*IF($AA1052=2024,IF(OR($M1052="Услуги",$M1052="Работы"),#REF!,IF($U1052&lt;&gt;0,#REF!,#REF!)),1)*IF($AA1052=2025,IF(OR($M1052="Услуги",$M1052="Работы"),#REF!,IF($U1052&lt;&gt;0,#REF!,#REF!)),1)</f>
        <v>#REF!</v>
      </c>
      <c r="AE1052" s="96" t="e">
        <f>U1052*IF($AA1052=2021,IF(OR($M1052="Услуги",$M1052="Работы"),#REF!,IF($U1052&lt;&gt;0,#REF!,#REF!)),1)*IF($AA1052=2022,IF(OR($M1052="Услуги",$M1052="Работы"),#REF!,IF($U1052&lt;&gt;0,#REF!,#REF!)),1)*IF($AA1052=2023,IF(OR($M1052="Услуги",$M1052="Работы"),#REF!,IF($U1052&lt;&gt;0,#REF!,#REF!)),1)*IF($AA1052=2024,IF(OR($M1052="Услуги",$M1052="Работы"),#REF!,IF($U1052&lt;&gt;0,#REF!,#REF!)),1)*IF($AA1052=2025,IF(OR($M1052="Услуги",$M1052="Работы"),#REF!,IF($U1052&lt;&gt;0,#REF!,#REF!)),1)</f>
        <v>#REF!</v>
      </c>
      <c r="AF1052" s="96" t="e">
        <f>V1052*IF($AA1052=2021,IF(OR($M1052="Услуги",$M1052="Работы"),#REF!,IF($U1052&lt;&gt;0,#REF!,#REF!)),1)*IF($AA1052=2022,IF(OR($M1052="Услуги",$M1052="Работы"),#REF!,IF($U1052&lt;&gt;0,#REF!,#REF!)),1)*IF($AA1052=2023,IF(OR($M1052="Услуги",$M1052="Работы"),#REF!,IF($U1052&lt;&gt;0,#REF!,#REF!)),1)*IF($AA1052=2024,IF(OR($M1052="Услуги",$M1052="Работы"),#REF!,IF($U1052&lt;&gt;0,#REF!,#REF!)),1)*IF($AA1052=2025,IF(OR($M1052="Услуги",$M1052="Работы"),#REF!,IF($U1052&lt;&gt;0,#REF!,#REF!)),1)</f>
        <v>#REF!</v>
      </c>
      <c r="AG1052" s="96" t="e">
        <f>W1052*IF($AA1052=2021,IF(OR($M1052="Услуги",$M1052="Работы"),#REF!,IF($U1052&lt;&gt;0,#REF!,#REF!)),1)*IF($AA1052=2022,IF(OR($M1052="Услуги",$M1052="Работы"),#REF!,IF($U1052&lt;&gt;0,#REF!,#REF!)),1)*IF($AA1052=2023,IF(OR($M1052="Услуги",$M1052="Работы"),#REF!,IF($U1052&lt;&gt;0,#REF!,#REF!)),1)*IF($AA1052=2024,IF(OR($M1052="Услуги",$M1052="Работы"),#REF!,IF($U1052&lt;&gt;0,#REF!,#REF!)),1)*IF($AA1052=2025,IF(OR($M1052="Услуги",$M1052="Работы"),#REF!,IF($U1052&lt;&gt;0,#REF!,#REF!)),1)</f>
        <v>#REF!</v>
      </c>
      <c r="AH1052" s="96" t="e">
        <f>X1052*IF($AA1052=2021,IF(OR($M1052="Услуги",$M1052="Работы"),#REF!,IF($U1052&lt;&gt;0,#REF!,#REF!)),1)*IF($AA1052=2022,IF(OR($M1052="Услуги",$M1052="Работы"),#REF!,IF($U1052&lt;&gt;0,#REF!,#REF!)),1)*IF($AA1052=2023,IF(OR($M1052="Услуги",$M1052="Работы"),#REF!,IF($U1052&lt;&gt;0,#REF!,#REF!)),1)*IF($AA1052=2024,IF(OR($M1052="Услуги",$M1052="Работы"),#REF!,IF($U1052&lt;&gt;0,#REF!,#REF!)),1)*IF($AA1052=2025,IF(OR($M1052="Услуги",$M1052="Работы"),#REF!,IF($U1052&lt;&gt;0,#REF!,#REF!)),1)</f>
        <v>#REF!</v>
      </c>
      <c r="AI1052" s="96" t="e">
        <f>Y1052*IF($AA1052=2021,IF(OR($M1052="Услуги",$M1052="Работы"),#REF!,IF($U1052&lt;&gt;0,#REF!,#REF!)),1)*IF($AA1052=2022,IF(OR($M1052="Услуги",$M1052="Работы"),#REF!,IF($U1052&lt;&gt;0,#REF!,#REF!)),1)*IF($AA1052=2023,IF(OR($M1052="Услуги",$M1052="Работы"),#REF!,IF($U1052&lt;&gt;0,#REF!,#REF!)),1)*IF($AA1052=2024,IF(OR($M1052="Услуги",$M1052="Работы"),#REF!,IF($U1052&lt;&gt;0,#REF!,#REF!)),1)*IF($AA1052=2025,IF(OR($M1052="Услуги",$M1052="Работы"),#REF!,IF($U1052&lt;&gt;0,#REF!,#REF!)),1)</f>
        <v>#REF!</v>
      </c>
      <c r="AJ1052" s="96" t="e">
        <f>Z1052*IF($AA1052=2021,IF(OR($M1052="Услуги",$M1052="Работы"),#REF!,IF($U1052&lt;&gt;0,#REF!,#REF!)),1)*IF($AA1052=2022,IF(OR($M1052="Услуги",$M1052="Работы"),#REF!,IF($U1052&lt;&gt;0,#REF!,#REF!)),1)*IF($AA1052=2023,IF(OR($M1052="Услуги",$M1052="Работы"),#REF!,IF($U1052&lt;&gt;0,#REF!,#REF!)),1)*IF($AA1052=2024,IF(OR($M1052="Услуги",$M1052="Работы"),#REF!,IF($U1052&lt;&gt;0,#REF!,#REF!)),1)*IF($AA1052=2025,IF(OR($M1052="Услуги",$M1052="Работы"),#REF!,IF($U1052&lt;&gt;0,#REF!,#REF!)),1)</f>
        <v>#REF!</v>
      </c>
      <c r="AK1052" s="107">
        <v>480000</v>
      </c>
      <c r="AL1052" s="57">
        <v>480000</v>
      </c>
      <c r="AM1052" s="57">
        <v>0</v>
      </c>
      <c r="AN1052" s="54">
        <v>2</v>
      </c>
    </row>
    <row r="1053" spans="1:40" s="56" customFormat="1" ht="14.25" hidden="1" customHeight="1" x14ac:dyDescent="0.25">
      <c r="A1053" s="85">
        <v>1</v>
      </c>
      <c r="B1053" s="86" t="s">
        <v>88</v>
      </c>
      <c r="C1053" s="142" t="s">
        <v>437</v>
      </c>
      <c r="D1053" s="85" t="s">
        <v>211</v>
      </c>
      <c r="E1053" s="85" t="s">
        <v>420</v>
      </c>
      <c r="F1053" s="85"/>
      <c r="G1053" s="87" t="e">
        <f>VLOOKUP(D1053,#REF!,2,FALSE)</f>
        <v>#REF!</v>
      </c>
      <c r="H1053" s="87" t="s">
        <v>432</v>
      </c>
      <c r="I1053" s="87"/>
      <c r="J1053" s="86" t="s">
        <v>97</v>
      </c>
      <c r="K1053" s="87" t="str">
        <f t="shared" si="377"/>
        <v>Защита сегментов АСУ ТП Филиал «Северо-Западная ТЭЦ им. А.Г. Бориса» АО «Интер РАО – Электрогенерация»</v>
      </c>
      <c r="L1053" s="99" t="s">
        <v>98</v>
      </c>
      <c r="M1053" s="90" t="s">
        <v>532</v>
      </c>
      <c r="N1053" s="85" t="s">
        <v>99</v>
      </c>
      <c r="O1053" s="85" t="s">
        <v>100</v>
      </c>
      <c r="P1053" s="86">
        <v>2</v>
      </c>
      <c r="Q1053" s="100">
        <v>118733.33</v>
      </c>
      <c r="R1053" s="97">
        <v>0.2</v>
      </c>
      <c r="S1053" s="98">
        <v>284959.99200000003</v>
      </c>
      <c r="T1053" s="95">
        <f t="shared" si="367"/>
        <v>47493.332000000009</v>
      </c>
      <c r="U1053" s="98">
        <v>0</v>
      </c>
      <c r="V1053" s="95">
        <f t="shared" si="368"/>
        <v>0</v>
      </c>
      <c r="W1053" s="95">
        <f t="shared" si="369"/>
        <v>0</v>
      </c>
      <c r="X1053" s="98">
        <v>284959.99200000003</v>
      </c>
      <c r="Y1053" s="95">
        <f t="shared" si="370"/>
        <v>47493.332000000009</v>
      </c>
      <c r="Z1053" s="95">
        <f t="shared" si="371"/>
        <v>237466.66000000003</v>
      </c>
      <c r="AA1053" s="243">
        <f>Приоритеты!$D$69</f>
        <v>2022</v>
      </c>
      <c r="AB1053" s="247" t="e">
        <f t="shared" si="374"/>
        <v>#REF!</v>
      </c>
      <c r="AC1053" s="96" t="e">
        <f>S1053*IF($AA1053=2021,IF(OR($M1053="Услуги",$M1053="Работы"),#REF!,IF($U1053&lt;&gt;0,#REF!,#REF!)),1)*IF($AA1053=2022,IF(OR($M1053="Услуги",$M1053="Работы"),#REF!,IF($U1053&lt;&gt;0,#REF!,#REF!)),1)*IF($AA1053=2023,IF(OR($M1053="Услуги",$M1053="Работы"),#REF!,IF($U1053&lt;&gt;0,#REF!,#REF!)),1)*IF($AA1053=2024,IF(OR($M1053="Услуги",$M1053="Работы"),#REF!,IF($U1053&lt;&gt;0,#REF!,#REF!)),1)*IF($AA1053=2025,IF(OR($M1053="Услуги",$M1053="Работы"),#REF!,IF($U1053&lt;&gt;0,#REF!,#REF!)),1)</f>
        <v>#REF!</v>
      </c>
      <c r="AD1053" s="96" t="e">
        <f>T1053*IF($AA1053=2021,IF(OR($M1053="Услуги",$M1053="Работы"),#REF!,IF($U1053&lt;&gt;0,#REF!,#REF!)),1)*IF($AA1053=2022,IF(OR($M1053="Услуги",$M1053="Работы"),#REF!,IF($U1053&lt;&gt;0,#REF!,#REF!)),1)*IF($AA1053=2023,IF(OR($M1053="Услуги",$M1053="Работы"),#REF!,IF($U1053&lt;&gt;0,#REF!,#REF!)),1)*IF($AA1053=2024,IF(OR($M1053="Услуги",$M1053="Работы"),#REF!,IF($U1053&lt;&gt;0,#REF!,#REF!)),1)*IF($AA1053=2025,IF(OR($M1053="Услуги",$M1053="Работы"),#REF!,IF($U1053&lt;&gt;0,#REF!,#REF!)),1)</f>
        <v>#REF!</v>
      </c>
      <c r="AE1053" s="96" t="e">
        <f>U1053*IF($AA1053=2021,IF(OR($M1053="Услуги",$M1053="Работы"),#REF!,IF($U1053&lt;&gt;0,#REF!,#REF!)),1)*IF($AA1053=2022,IF(OR($M1053="Услуги",$M1053="Работы"),#REF!,IF($U1053&lt;&gt;0,#REF!,#REF!)),1)*IF($AA1053=2023,IF(OR($M1053="Услуги",$M1053="Работы"),#REF!,IF($U1053&lt;&gt;0,#REF!,#REF!)),1)*IF($AA1053=2024,IF(OR($M1053="Услуги",$M1053="Работы"),#REF!,IF($U1053&lt;&gt;0,#REF!,#REF!)),1)*IF($AA1053=2025,IF(OR($M1053="Услуги",$M1053="Работы"),#REF!,IF($U1053&lt;&gt;0,#REF!,#REF!)),1)</f>
        <v>#REF!</v>
      </c>
      <c r="AF1053" s="96" t="e">
        <f>V1053*IF($AA1053=2021,IF(OR($M1053="Услуги",$M1053="Работы"),#REF!,IF($U1053&lt;&gt;0,#REF!,#REF!)),1)*IF($AA1053=2022,IF(OR($M1053="Услуги",$M1053="Работы"),#REF!,IF($U1053&lt;&gt;0,#REF!,#REF!)),1)*IF($AA1053=2023,IF(OR($M1053="Услуги",$M1053="Работы"),#REF!,IF($U1053&lt;&gt;0,#REF!,#REF!)),1)*IF($AA1053=2024,IF(OR($M1053="Услуги",$M1053="Работы"),#REF!,IF($U1053&lt;&gt;0,#REF!,#REF!)),1)*IF($AA1053=2025,IF(OR($M1053="Услуги",$M1053="Работы"),#REF!,IF($U1053&lt;&gt;0,#REF!,#REF!)),1)</f>
        <v>#REF!</v>
      </c>
      <c r="AG1053" s="96" t="e">
        <f>W1053*IF($AA1053=2021,IF(OR($M1053="Услуги",$M1053="Работы"),#REF!,IF($U1053&lt;&gt;0,#REF!,#REF!)),1)*IF($AA1053=2022,IF(OR($M1053="Услуги",$M1053="Работы"),#REF!,IF($U1053&lt;&gt;0,#REF!,#REF!)),1)*IF($AA1053=2023,IF(OR($M1053="Услуги",$M1053="Работы"),#REF!,IF($U1053&lt;&gt;0,#REF!,#REF!)),1)*IF($AA1053=2024,IF(OR($M1053="Услуги",$M1053="Работы"),#REF!,IF($U1053&lt;&gt;0,#REF!,#REF!)),1)*IF($AA1053=2025,IF(OR($M1053="Услуги",$M1053="Работы"),#REF!,IF($U1053&lt;&gt;0,#REF!,#REF!)),1)</f>
        <v>#REF!</v>
      </c>
      <c r="AH1053" s="96" t="e">
        <f>X1053*IF($AA1053=2021,IF(OR($M1053="Услуги",$M1053="Работы"),#REF!,IF($U1053&lt;&gt;0,#REF!,#REF!)),1)*IF($AA1053=2022,IF(OR($M1053="Услуги",$M1053="Работы"),#REF!,IF($U1053&lt;&gt;0,#REF!,#REF!)),1)*IF($AA1053=2023,IF(OR($M1053="Услуги",$M1053="Работы"),#REF!,IF($U1053&lt;&gt;0,#REF!,#REF!)),1)*IF($AA1053=2024,IF(OR($M1053="Услуги",$M1053="Работы"),#REF!,IF($U1053&lt;&gt;0,#REF!,#REF!)),1)*IF($AA1053=2025,IF(OR($M1053="Услуги",$M1053="Работы"),#REF!,IF($U1053&lt;&gt;0,#REF!,#REF!)),1)</f>
        <v>#REF!</v>
      </c>
      <c r="AI1053" s="96" t="e">
        <f>Y1053*IF($AA1053=2021,IF(OR($M1053="Услуги",$M1053="Работы"),#REF!,IF($U1053&lt;&gt;0,#REF!,#REF!)),1)*IF($AA1053=2022,IF(OR($M1053="Услуги",$M1053="Работы"),#REF!,IF($U1053&lt;&gt;0,#REF!,#REF!)),1)*IF($AA1053=2023,IF(OR($M1053="Услуги",$M1053="Работы"),#REF!,IF($U1053&lt;&gt;0,#REF!,#REF!)),1)*IF($AA1053=2024,IF(OR($M1053="Услуги",$M1053="Работы"),#REF!,IF($U1053&lt;&gt;0,#REF!,#REF!)),1)*IF($AA1053=2025,IF(OR($M1053="Услуги",$M1053="Работы"),#REF!,IF($U1053&lt;&gt;0,#REF!,#REF!)),1)</f>
        <v>#REF!</v>
      </c>
      <c r="AJ1053" s="96" t="e">
        <f>Z1053*IF($AA1053=2021,IF(OR($M1053="Услуги",$M1053="Работы"),#REF!,IF($U1053&lt;&gt;0,#REF!,#REF!)),1)*IF($AA1053=2022,IF(OR($M1053="Услуги",$M1053="Работы"),#REF!,IF($U1053&lt;&gt;0,#REF!,#REF!)),1)*IF($AA1053=2023,IF(OR($M1053="Услуги",$M1053="Работы"),#REF!,IF($U1053&lt;&gt;0,#REF!,#REF!)),1)*IF($AA1053=2024,IF(OR($M1053="Услуги",$M1053="Работы"),#REF!,IF($U1053&lt;&gt;0,#REF!,#REF!)),1)*IF($AA1053=2025,IF(OR($M1053="Услуги",$M1053="Работы"),#REF!,IF($U1053&lt;&gt;0,#REF!,#REF!)),1)</f>
        <v>#REF!</v>
      </c>
      <c r="AK1053" s="107">
        <v>284959.99200000003</v>
      </c>
      <c r="AL1053" s="57">
        <v>0</v>
      </c>
      <c r="AM1053" s="57">
        <v>284959.99200000003</v>
      </c>
      <c r="AN1053" s="54">
        <v>2</v>
      </c>
    </row>
    <row r="1054" spans="1:40" s="56" customFormat="1" ht="14.25" hidden="1" customHeight="1" x14ac:dyDescent="0.25">
      <c r="A1054" s="85">
        <v>1</v>
      </c>
      <c r="B1054" s="86" t="s">
        <v>88</v>
      </c>
      <c r="C1054" s="142" t="s">
        <v>437</v>
      </c>
      <c r="D1054" s="85" t="s">
        <v>211</v>
      </c>
      <c r="E1054" s="85" t="s">
        <v>420</v>
      </c>
      <c r="F1054" s="85"/>
      <c r="G1054" s="87" t="e">
        <f>VLOOKUP(D1054,#REF!,2,FALSE)</f>
        <v>#REF!</v>
      </c>
      <c r="H1054" s="87" t="s">
        <v>432</v>
      </c>
      <c r="I1054" s="87"/>
      <c r="J1054" s="86" t="s">
        <v>97</v>
      </c>
      <c r="K1054" s="87" t="str">
        <f t="shared" si="377"/>
        <v>Защита сегментов АСУ ТП Филиал «Северо-Западная ТЭЦ им. А.Г. Бориса» АО «Интер РАО – Электрогенерация»</v>
      </c>
      <c r="L1054" s="99" t="s">
        <v>98</v>
      </c>
      <c r="M1054" s="90" t="s">
        <v>532</v>
      </c>
      <c r="N1054" s="85" t="s">
        <v>198</v>
      </c>
      <c r="O1054" s="85" t="s">
        <v>199</v>
      </c>
      <c r="P1054" s="86">
        <v>2</v>
      </c>
      <c r="Q1054" s="100">
        <v>36533.33</v>
      </c>
      <c r="R1054" s="97">
        <v>0.2</v>
      </c>
      <c r="S1054" s="98">
        <v>87679.991999999998</v>
      </c>
      <c r="T1054" s="95">
        <f t="shared" si="367"/>
        <v>14613.332000000002</v>
      </c>
      <c r="U1054" s="98">
        <v>0</v>
      </c>
      <c r="V1054" s="95">
        <f t="shared" si="368"/>
        <v>0</v>
      </c>
      <c r="W1054" s="95">
        <f t="shared" si="369"/>
        <v>0</v>
      </c>
      <c r="X1054" s="98">
        <v>87679.991999999998</v>
      </c>
      <c r="Y1054" s="95">
        <f t="shared" si="370"/>
        <v>14613.332000000002</v>
      </c>
      <c r="Z1054" s="95">
        <f t="shared" si="371"/>
        <v>73066.66</v>
      </c>
      <c r="AA1054" s="243">
        <f>Приоритеты!$D$69</f>
        <v>2022</v>
      </c>
      <c r="AB1054" s="247" t="e">
        <f t="shared" si="374"/>
        <v>#REF!</v>
      </c>
      <c r="AC1054" s="96" t="e">
        <f>S1054*IF($AA1054=2021,IF(OR($M1054="Услуги",$M1054="Работы"),#REF!,IF($U1054&lt;&gt;0,#REF!,#REF!)),1)*IF($AA1054=2022,IF(OR($M1054="Услуги",$M1054="Работы"),#REF!,IF($U1054&lt;&gt;0,#REF!,#REF!)),1)*IF($AA1054=2023,IF(OR($M1054="Услуги",$M1054="Работы"),#REF!,IF($U1054&lt;&gt;0,#REF!,#REF!)),1)*IF($AA1054=2024,IF(OR($M1054="Услуги",$M1054="Работы"),#REF!,IF($U1054&lt;&gt;0,#REF!,#REF!)),1)*IF($AA1054=2025,IF(OR($M1054="Услуги",$M1054="Работы"),#REF!,IF($U1054&lt;&gt;0,#REF!,#REF!)),1)</f>
        <v>#REF!</v>
      </c>
      <c r="AD1054" s="96" t="e">
        <f>T1054*IF($AA1054=2021,IF(OR($M1054="Услуги",$M1054="Работы"),#REF!,IF($U1054&lt;&gt;0,#REF!,#REF!)),1)*IF($AA1054=2022,IF(OR($M1054="Услуги",$M1054="Работы"),#REF!,IF($U1054&lt;&gt;0,#REF!,#REF!)),1)*IF($AA1054=2023,IF(OR($M1054="Услуги",$M1054="Работы"),#REF!,IF($U1054&lt;&gt;0,#REF!,#REF!)),1)*IF($AA1054=2024,IF(OR($M1054="Услуги",$M1054="Работы"),#REF!,IF($U1054&lt;&gt;0,#REF!,#REF!)),1)*IF($AA1054=2025,IF(OR($M1054="Услуги",$M1054="Работы"),#REF!,IF($U1054&lt;&gt;0,#REF!,#REF!)),1)</f>
        <v>#REF!</v>
      </c>
      <c r="AE1054" s="96" t="e">
        <f>U1054*IF($AA1054=2021,IF(OR($M1054="Услуги",$M1054="Работы"),#REF!,IF($U1054&lt;&gt;0,#REF!,#REF!)),1)*IF($AA1054=2022,IF(OR($M1054="Услуги",$M1054="Работы"),#REF!,IF($U1054&lt;&gt;0,#REF!,#REF!)),1)*IF($AA1054=2023,IF(OR($M1054="Услуги",$M1054="Работы"),#REF!,IF($U1054&lt;&gt;0,#REF!,#REF!)),1)*IF($AA1054=2024,IF(OR($M1054="Услуги",$M1054="Работы"),#REF!,IF($U1054&lt;&gt;0,#REF!,#REF!)),1)*IF($AA1054=2025,IF(OR($M1054="Услуги",$M1054="Работы"),#REF!,IF($U1054&lt;&gt;0,#REF!,#REF!)),1)</f>
        <v>#REF!</v>
      </c>
      <c r="AF1054" s="96" t="e">
        <f>V1054*IF($AA1054=2021,IF(OR($M1054="Услуги",$M1054="Работы"),#REF!,IF($U1054&lt;&gt;0,#REF!,#REF!)),1)*IF($AA1054=2022,IF(OR($M1054="Услуги",$M1054="Работы"),#REF!,IF($U1054&lt;&gt;0,#REF!,#REF!)),1)*IF($AA1054=2023,IF(OR($M1054="Услуги",$M1054="Работы"),#REF!,IF($U1054&lt;&gt;0,#REF!,#REF!)),1)*IF($AA1054=2024,IF(OR($M1054="Услуги",$M1054="Работы"),#REF!,IF($U1054&lt;&gt;0,#REF!,#REF!)),1)*IF($AA1054=2025,IF(OR($M1054="Услуги",$M1054="Работы"),#REF!,IF($U1054&lt;&gt;0,#REF!,#REF!)),1)</f>
        <v>#REF!</v>
      </c>
      <c r="AG1054" s="96" t="e">
        <f>W1054*IF($AA1054=2021,IF(OR($M1054="Услуги",$M1054="Работы"),#REF!,IF($U1054&lt;&gt;0,#REF!,#REF!)),1)*IF($AA1054=2022,IF(OR($M1054="Услуги",$M1054="Работы"),#REF!,IF($U1054&lt;&gt;0,#REF!,#REF!)),1)*IF($AA1054=2023,IF(OR($M1054="Услуги",$M1054="Работы"),#REF!,IF($U1054&lt;&gt;0,#REF!,#REF!)),1)*IF($AA1054=2024,IF(OR($M1054="Услуги",$M1054="Работы"),#REF!,IF($U1054&lt;&gt;0,#REF!,#REF!)),1)*IF($AA1054=2025,IF(OR($M1054="Услуги",$M1054="Работы"),#REF!,IF($U1054&lt;&gt;0,#REF!,#REF!)),1)</f>
        <v>#REF!</v>
      </c>
      <c r="AH1054" s="96" t="e">
        <f>X1054*IF($AA1054=2021,IF(OR($M1054="Услуги",$M1054="Работы"),#REF!,IF($U1054&lt;&gt;0,#REF!,#REF!)),1)*IF($AA1054=2022,IF(OR($M1054="Услуги",$M1054="Работы"),#REF!,IF($U1054&lt;&gt;0,#REF!,#REF!)),1)*IF($AA1054=2023,IF(OR($M1054="Услуги",$M1054="Работы"),#REF!,IF($U1054&lt;&gt;0,#REF!,#REF!)),1)*IF($AA1054=2024,IF(OR($M1054="Услуги",$M1054="Работы"),#REF!,IF($U1054&lt;&gt;0,#REF!,#REF!)),1)*IF($AA1054=2025,IF(OR($M1054="Услуги",$M1054="Работы"),#REF!,IF($U1054&lt;&gt;0,#REF!,#REF!)),1)</f>
        <v>#REF!</v>
      </c>
      <c r="AI1054" s="96" t="e">
        <f>Y1054*IF($AA1054=2021,IF(OR($M1054="Услуги",$M1054="Работы"),#REF!,IF($U1054&lt;&gt;0,#REF!,#REF!)),1)*IF($AA1054=2022,IF(OR($M1054="Услуги",$M1054="Работы"),#REF!,IF($U1054&lt;&gt;0,#REF!,#REF!)),1)*IF($AA1054=2023,IF(OR($M1054="Услуги",$M1054="Работы"),#REF!,IF($U1054&lt;&gt;0,#REF!,#REF!)),1)*IF($AA1054=2024,IF(OR($M1054="Услуги",$M1054="Работы"),#REF!,IF($U1054&lt;&gt;0,#REF!,#REF!)),1)*IF($AA1054=2025,IF(OR($M1054="Услуги",$M1054="Работы"),#REF!,IF($U1054&lt;&gt;0,#REF!,#REF!)),1)</f>
        <v>#REF!</v>
      </c>
      <c r="AJ1054" s="96" t="e">
        <f>Z1054*IF($AA1054=2021,IF(OR($M1054="Услуги",$M1054="Работы"),#REF!,IF($U1054&lt;&gt;0,#REF!,#REF!)),1)*IF($AA1054=2022,IF(OR($M1054="Услуги",$M1054="Работы"),#REF!,IF($U1054&lt;&gt;0,#REF!,#REF!)),1)*IF($AA1054=2023,IF(OR($M1054="Услуги",$M1054="Работы"),#REF!,IF($U1054&lt;&gt;0,#REF!,#REF!)),1)*IF($AA1054=2024,IF(OR($M1054="Услуги",$M1054="Работы"),#REF!,IF($U1054&lt;&gt;0,#REF!,#REF!)),1)*IF($AA1054=2025,IF(OR($M1054="Услуги",$M1054="Работы"),#REF!,IF($U1054&lt;&gt;0,#REF!,#REF!)),1)</f>
        <v>#REF!</v>
      </c>
      <c r="AK1054" s="107">
        <v>87679.991999999998</v>
      </c>
      <c r="AL1054" s="57">
        <v>0</v>
      </c>
      <c r="AM1054" s="57">
        <v>87679.991999999998</v>
      </c>
      <c r="AN1054" s="54">
        <v>2</v>
      </c>
    </row>
    <row r="1055" spans="1:40" s="56" customFormat="1" ht="14.25" hidden="1" customHeight="1" x14ac:dyDescent="0.25">
      <c r="A1055" s="85">
        <v>1</v>
      </c>
      <c r="B1055" s="86" t="s">
        <v>88</v>
      </c>
      <c r="C1055" s="142" t="s">
        <v>437</v>
      </c>
      <c r="D1055" s="85" t="s">
        <v>211</v>
      </c>
      <c r="E1055" s="85" t="s">
        <v>420</v>
      </c>
      <c r="F1055" s="85"/>
      <c r="G1055" s="87" t="e">
        <f>VLOOKUP(D1055,#REF!,2,FALSE)</f>
        <v>#REF!</v>
      </c>
      <c r="H1055" s="87" t="s">
        <v>432</v>
      </c>
      <c r="I1055" s="87"/>
      <c r="J1055" s="86" t="s">
        <v>97</v>
      </c>
      <c r="K1055" s="87" t="str">
        <f t="shared" si="377"/>
        <v>Защита сегментов АСУ ТП Филиал «Северо-Западная ТЭЦ им. А.Г. Бориса» АО «Интер РАО – Электрогенерация»</v>
      </c>
      <c r="L1055" s="99" t="s">
        <v>374</v>
      </c>
      <c r="M1055" s="90" t="s">
        <v>528</v>
      </c>
      <c r="N1055" s="85" t="s">
        <v>375</v>
      </c>
      <c r="O1055" s="85" t="s">
        <v>376</v>
      </c>
      <c r="P1055" s="86">
        <v>2</v>
      </c>
      <c r="Q1055" s="100">
        <v>130000</v>
      </c>
      <c r="R1055" s="97">
        <v>0.2</v>
      </c>
      <c r="S1055" s="98">
        <v>312000</v>
      </c>
      <c r="T1055" s="95">
        <f t="shared" si="367"/>
        <v>52000</v>
      </c>
      <c r="U1055" s="98">
        <v>312000</v>
      </c>
      <c r="V1055" s="95">
        <f t="shared" si="368"/>
        <v>52000</v>
      </c>
      <c r="W1055" s="95">
        <f t="shared" si="369"/>
        <v>260000</v>
      </c>
      <c r="X1055" s="98"/>
      <c r="Y1055" s="95">
        <f t="shared" si="370"/>
        <v>0</v>
      </c>
      <c r="Z1055" s="95">
        <f t="shared" si="371"/>
        <v>0</v>
      </c>
      <c r="AA1055" s="244">
        <f>Приоритеты!$D$69</f>
        <v>2022</v>
      </c>
      <c r="AB1055" s="247" t="e">
        <f t="shared" si="374"/>
        <v>#REF!</v>
      </c>
      <c r="AC1055" s="96" t="e">
        <f>S1055*IF($AA1055=2021,IF(OR($M1055="Услуги",$M1055="Работы"),#REF!,IF($U1055&lt;&gt;0,#REF!,#REF!)),1)*IF($AA1055=2022,IF(OR($M1055="Услуги",$M1055="Работы"),#REF!,IF($U1055&lt;&gt;0,#REF!,#REF!)),1)*IF($AA1055=2023,IF(OR($M1055="Услуги",$M1055="Работы"),#REF!,IF($U1055&lt;&gt;0,#REF!,#REF!)),1)*IF($AA1055=2024,IF(OR($M1055="Услуги",$M1055="Работы"),#REF!,IF($U1055&lt;&gt;0,#REF!,#REF!)),1)*IF($AA1055=2025,IF(OR($M1055="Услуги",$M1055="Работы"),#REF!,IF($U1055&lt;&gt;0,#REF!,#REF!)),1)</f>
        <v>#REF!</v>
      </c>
      <c r="AD1055" s="96" t="e">
        <f>T1055*IF($AA1055=2021,IF(OR($M1055="Услуги",$M1055="Работы"),#REF!,IF($U1055&lt;&gt;0,#REF!,#REF!)),1)*IF($AA1055=2022,IF(OR($M1055="Услуги",$M1055="Работы"),#REF!,IF($U1055&lt;&gt;0,#REF!,#REF!)),1)*IF($AA1055=2023,IF(OR($M1055="Услуги",$M1055="Работы"),#REF!,IF($U1055&lt;&gt;0,#REF!,#REF!)),1)*IF($AA1055=2024,IF(OR($M1055="Услуги",$M1055="Работы"),#REF!,IF($U1055&lt;&gt;0,#REF!,#REF!)),1)*IF($AA1055=2025,IF(OR($M1055="Услуги",$M1055="Работы"),#REF!,IF($U1055&lt;&gt;0,#REF!,#REF!)),1)</f>
        <v>#REF!</v>
      </c>
      <c r="AE1055" s="96" t="e">
        <f>U1055*IF($AA1055=2021,IF(OR($M1055="Услуги",$M1055="Работы"),#REF!,IF($U1055&lt;&gt;0,#REF!,#REF!)),1)*IF($AA1055=2022,IF(OR($M1055="Услуги",$M1055="Работы"),#REF!,IF($U1055&lt;&gt;0,#REF!,#REF!)),1)*IF($AA1055=2023,IF(OR($M1055="Услуги",$M1055="Работы"),#REF!,IF($U1055&lt;&gt;0,#REF!,#REF!)),1)*IF($AA1055=2024,IF(OR($M1055="Услуги",$M1055="Работы"),#REF!,IF($U1055&lt;&gt;0,#REF!,#REF!)),1)*IF($AA1055=2025,IF(OR($M1055="Услуги",$M1055="Работы"),#REF!,IF($U1055&lt;&gt;0,#REF!,#REF!)),1)</f>
        <v>#REF!</v>
      </c>
      <c r="AF1055" s="96" t="e">
        <f>V1055*IF($AA1055=2021,IF(OR($M1055="Услуги",$M1055="Работы"),#REF!,IF($U1055&lt;&gt;0,#REF!,#REF!)),1)*IF($AA1055=2022,IF(OR($M1055="Услуги",$M1055="Работы"),#REF!,IF($U1055&lt;&gt;0,#REF!,#REF!)),1)*IF($AA1055=2023,IF(OR($M1055="Услуги",$M1055="Работы"),#REF!,IF($U1055&lt;&gt;0,#REF!,#REF!)),1)*IF($AA1055=2024,IF(OR($M1055="Услуги",$M1055="Работы"),#REF!,IF($U1055&lt;&gt;0,#REF!,#REF!)),1)*IF($AA1055=2025,IF(OR($M1055="Услуги",$M1055="Работы"),#REF!,IF($U1055&lt;&gt;0,#REF!,#REF!)),1)</f>
        <v>#REF!</v>
      </c>
      <c r="AG1055" s="96" t="e">
        <f>W1055*IF($AA1055=2021,IF(OR($M1055="Услуги",$M1055="Работы"),#REF!,IF($U1055&lt;&gt;0,#REF!,#REF!)),1)*IF($AA1055=2022,IF(OR($M1055="Услуги",$M1055="Работы"),#REF!,IF($U1055&lt;&gt;0,#REF!,#REF!)),1)*IF($AA1055=2023,IF(OR($M1055="Услуги",$M1055="Работы"),#REF!,IF($U1055&lt;&gt;0,#REF!,#REF!)),1)*IF($AA1055=2024,IF(OR($M1055="Услуги",$M1055="Работы"),#REF!,IF($U1055&lt;&gt;0,#REF!,#REF!)),1)*IF($AA1055=2025,IF(OR($M1055="Услуги",$M1055="Работы"),#REF!,IF($U1055&lt;&gt;0,#REF!,#REF!)),1)</f>
        <v>#REF!</v>
      </c>
      <c r="AH1055" s="96" t="e">
        <f>X1055*IF($AA1055=2021,IF(OR($M1055="Услуги",$M1055="Работы"),#REF!,IF($U1055&lt;&gt;0,#REF!,#REF!)),1)*IF($AA1055=2022,IF(OR($M1055="Услуги",$M1055="Работы"),#REF!,IF($U1055&lt;&gt;0,#REF!,#REF!)),1)*IF($AA1055=2023,IF(OR($M1055="Услуги",$M1055="Работы"),#REF!,IF($U1055&lt;&gt;0,#REF!,#REF!)),1)*IF($AA1055=2024,IF(OR($M1055="Услуги",$M1055="Работы"),#REF!,IF($U1055&lt;&gt;0,#REF!,#REF!)),1)*IF($AA1055=2025,IF(OR($M1055="Услуги",$M1055="Работы"),#REF!,IF($U1055&lt;&gt;0,#REF!,#REF!)),1)</f>
        <v>#REF!</v>
      </c>
      <c r="AI1055" s="96" t="e">
        <f>Y1055*IF($AA1055=2021,IF(OR($M1055="Услуги",$M1055="Работы"),#REF!,IF($U1055&lt;&gt;0,#REF!,#REF!)),1)*IF($AA1055=2022,IF(OR($M1055="Услуги",$M1055="Работы"),#REF!,IF($U1055&lt;&gt;0,#REF!,#REF!)),1)*IF($AA1055=2023,IF(OR($M1055="Услуги",$M1055="Работы"),#REF!,IF($U1055&lt;&gt;0,#REF!,#REF!)),1)*IF($AA1055=2024,IF(OR($M1055="Услуги",$M1055="Работы"),#REF!,IF($U1055&lt;&gt;0,#REF!,#REF!)),1)*IF($AA1055=2025,IF(OR($M1055="Услуги",$M1055="Работы"),#REF!,IF($U1055&lt;&gt;0,#REF!,#REF!)),1)</f>
        <v>#REF!</v>
      </c>
      <c r="AJ1055" s="96" t="e">
        <f>Z1055*IF($AA1055=2021,IF(OR($M1055="Услуги",$M1055="Работы"),#REF!,IF($U1055&lt;&gt;0,#REF!,#REF!)),1)*IF($AA1055=2022,IF(OR($M1055="Услуги",$M1055="Работы"),#REF!,IF($U1055&lt;&gt;0,#REF!,#REF!)),1)*IF($AA1055=2023,IF(OR($M1055="Услуги",$M1055="Работы"),#REF!,IF($U1055&lt;&gt;0,#REF!,#REF!)),1)*IF($AA1055=2024,IF(OR($M1055="Услуги",$M1055="Работы"),#REF!,IF($U1055&lt;&gt;0,#REF!,#REF!)),1)*IF($AA1055=2025,IF(OR($M1055="Услуги",$M1055="Работы"),#REF!,IF($U1055&lt;&gt;0,#REF!,#REF!)),1)</f>
        <v>#REF!</v>
      </c>
      <c r="AK1055" s="107">
        <v>312000</v>
      </c>
      <c r="AL1055" s="57">
        <v>312000</v>
      </c>
      <c r="AM1055" s="57">
        <v>0</v>
      </c>
      <c r="AN1055" s="54">
        <v>2</v>
      </c>
    </row>
    <row r="1056" spans="1:40" s="56" customFormat="1" ht="14.25" hidden="1" customHeight="1" x14ac:dyDescent="0.25">
      <c r="A1056" s="85">
        <v>1</v>
      </c>
      <c r="B1056" s="86" t="s">
        <v>88</v>
      </c>
      <c r="C1056" s="142" t="s">
        <v>437</v>
      </c>
      <c r="D1056" s="85" t="s">
        <v>211</v>
      </c>
      <c r="E1056" s="85" t="s">
        <v>420</v>
      </c>
      <c r="F1056" s="85"/>
      <c r="G1056" s="87" t="e">
        <f>VLOOKUP(D1056,#REF!,2,FALSE)</f>
        <v>#REF!</v>
      </c>
      <c r="H1056" s="87" t="s">
        <v>432</v>
      </c>
      <c r="I1056" s="87"/>
      <c r="J1056" s="86" t="s">
        <v>101</v>
      </c>
      <c r="K1056" s="87" t="str">
        <f t="shared" si="377"/>
        <v>Защита сегментов АСУ ТП Филиал «Северо-Западная ТЭЦ им. А.Г. Бориса» АО «Интер РАО – Электрогенерация»</v>
      </c>
      <c r="L1056" s="99" t="s">
        <v>102</v>
      </c>
      <c r="M1056" s="86" t="s">
        <v>4</v>
      </c>
      <c r="N1056" s="85" t="s">
        <v>103</v>
      </c>
      <c r="O1056" s="85" t="s">
        <v>104</v>
      </c>
      <c r="P1056" s="86">
        <v>52</v>
      </c>
      <c r="Q1056" s="100">
        <v>69908</v>
      </c>
      <c r="R1056" s="97">
        <v>0</v>
      </c>
      <c r="S1056" s="98">
        <f>U1056+X1056</f>
        <v>3635216</v>
      </c>
      <c r="T1056" s="95">
        <f t="shared" si="367"/>
        <v>0</v>
      </c>
      <c r="U1056" s="98"/>
      <c r="V1056" s="95">
        <f t="shared" si="368"/>
        <v>0</v>
      </c>
      <c r="W1056" s="95">
        <f t="shared" si="369"/>
        <v>0</v>
      </c>
      <c r="X1056" s="98">
        <f>P1056*Q1056</f>
        <v>3635216</v>
      </c>
      <c r="Y1056" s="95">
        <f t="shared" si="370"/>
        <v>0</v>
      </c>
      <c r="Z1056" s="95">
        <f t="shared" si="371"/>
        <v>3635216</v>
      </c>
      <c r="AA1056" s="245" t="s">
        <v>519</v>
      </c>
      <c r="AB1056" s="247">
        <f t="shared" si="374"/>
        <v>0</v>
      </c>
      <c r="AC1056" s="96">
        <f>S1056*IF($AA1056=2021,IF(OR($M1056="Услуги",$M1056="Работы"),#REF!,IF($U1056&lt;&gt;0,#REF!,#REF!)),1)*IF($AA1056=2022,IF(OR($M1056="Услуги",$M1056="Работы"),#REF!,IF($U1056&lt;&gt;0,#REF!,#REF!)),1)*IF($AA1056=2023,IF(OR($M1056="Услуги",$M1056="Работы"),#REF!,IF($U1056&lt;&gt;0,#REF!,#REF!)),1)*IF($AA1056=2024,IF(OR($M1056="Услуги",$M1056="Работы"),#REF!,IF($U1056&lt;&gt;0,#REF!,#REF!)),1)*IF($AA1056=2025,IF(OR($M1056="Услуги",$M1056="Работы"),#REF!,IF($U1056&lt;&gt;0,#REF!,#REF!)),1)</f>
        <v>3635216</v>
      </c>
      <c r="AD1056" s="96">
        <f>T1056*IF($AA1056=2021,IF(OR($M1056="Услуги",$M1056="Работы"),#REF!,IF($U1056&lt;&gt;0,#REF!,#REF!)),1)*IF($AA1056=2022,IF(OR($M1056="Услуги",$M1056="Работы"),#REF!,IF($U1056&lt;&gt;0,#REF!,#REF!)),1)*IF($AA1056=2023,IF(OR($M1056="Услуги",$M1056="Работы"),#REF!,IF($U1056&lt;&gt;0,#REF!,#REF!)),1)*IF($AA1056=2024,IF(OR($M1056="Услуги",$M1056="Работы"),#REF!,IF($U1056&lt;&gt;0,#REF!,#REF!)),1)*IF($AA1056=2025,IF(OR($M1056="Услуги",$M1056="Работы"),#REF!,IF($U1056&lt;&gt;0,#REF!,#REF!)),1)</f>
        <v>0</v>
      </c>
      <c r="AE1056" s="96">
        <f>U1056*IF($AA1056=2021,IF(OR($M1056="Услуги",$M1056="Работы"),#REF!,IF($U1056&lt;&gt;0,#REF!,#REF!)),1)*IF($AA1056=2022,IF(OR($M1056="Услуги",$M1056="Работы"),#REF!,IF($U1056&lt;&gt;0,#REF!,#REF!)),1)*IF($AA1056=2023,IF(OR($M1056="Услуги",$M1056="Работы"),#REF!,IF($U1056&lt;&gt;0,#REF!,#REF!)),1)*IF($AA1056=2024,IF(OR($M1056="Услуги",$M1056="Работы"),#REF!,IF($U1056&lt;&gt;0,#REF!,#REF!)),1)*IF($AA1056=2025,IF(OR($M1056="Услуги",$M1056="Работы"),#REF!,IF($U1056&lt;&gt;0,#REF!,#REF!)),1)</f>
        <v>0</v>
      </c>
      <c r="AF1056" s="96">
        <f>V1056*IF($AA1056=2021,IF(OR($M1056="Услуги",$M1056="Работы"),#REF!,IF($U1056&lt;&gt;0,#REF!,#REF!)),1)*IF($AA1056=2022,IF(OR($M1056="Услуги",$M1056="Работы"),#REF!,IF($U1056&lt;&gt;0,#REF!,#REF!)),1)*IF($AA1056=2023,IF(OR($M1056="Услуги",$M1056="Работы"),#REF!,IF($U1056&lt;&gt;0,#REF!,#REF!)),1)*IF($AA1056=2024,IF(OR($M1056="Услуги",$M1056="Работы"),#REF!,IF($U1056&lt;&gt;0,#REF!,#REF!)),1)*IF($AA1056=2025,IF(OR($M1056="Услуги",$M1056="Работы"),#REF!,IF($U1056&lt;&gt;0,#REF!,#REF!)),1)</f>
        <v>0</v>
      </c>
      <c r="AG1056" s="96">
        <f>W1056*IF($AA1056=2021,IF(OR($M1056="Услуги",$M1056="Работы"),#REF!,IF($U1056&lt;&gt;0,#REF!,#REF!)),1)*IF($AA1056=2022,IF(OR($M1056="Услуги",$M1056="Работы"),#REF!,IF($U1056&lt;&gt;0,#REF!,#REF!)),1)*IF($AA1056=2023,IF(OR($M1056="Услуги",$M1056="Работы"),#REF!,IF($U1056&lt;&gt;0,#REF!,#REF!)),1)*IF($AA1056=2024,IF(OR($M1056="Услуги",$M1056="Работы"),#REF!,IF($U1056&lt;&gt;0,#REF!,#REF!)),1)*IF($AA1056=2025,IF(OR($M1056="Услуги",$M1056="Работы"),#REF!,IF($U1056&lt;&gt;0,#REF!,#REF!)),1)</f>
        <v>0</v>
      </c>
      <c r="AH1056" s="96">
        <f>X1056*IF($AA1056=2021,IF(OR($M1056="Услуги",$M1056="Работы"),#REF!,IF($U1056&lt;&gt;0,#REF!,#REF!)),1)*IF($AA1056=2022,IF(OR($M1056="Услуги",$M1056="Работы"),#REF!,IF($U1056&lt;&gt;0,#REF!,#REF!)),1)*IF($AA1056=2023,IF(OR($M1056="Услуги",$M1056="Работы"),#REF!,IF($U1056&lt;&gt;0,#REF!,#REF!)),1)*IF($AA1056=2024,IF(OR($M1056="Услуги",$M1056="Работы"),#REF!,IF($U1056&lt;&gt;0,#REF!,#REF!)),1)*IF($AA1056=2025,IF(OR($M1056="Услуги",$M1056="Работы"),#REF!,IF($U1056&lt;&gt;0,#REF!,#REF!)),1)</f>
        <v>3635216</v>
      </c>
      <c r="AI1056" s="96">
        <f>Y1056*IF($AA1056=2021,IF(OR($M1056="Услуги",$M1056="Работы"),#REF!,IF($U1056&lt;&gt;0,#REF!,#REF!)),1)*IF($AA1056=2022,IF(OR($M1056="Услуги",$M1056="Работы"),#REF!,IF($U1056&lt;&gt;0,#REF!,#REF!)),1)*IF($AA1056=2023,IF(OR($M1056="Услуги",$M1056="Работы"),#REF!,IF($U1056&lt;&gt;0,#REF!,#REF!)),1)*IF($AA1056=2024,IF(OR($M1056="Услуги",$M1056="Работы"),#REF!,IF($U1056&lt;&gt;0,#REF!,#REF!)),1)*IF($AA1056=2025,IF(OR($M1056="Услуги",$M1056="Работы"),#REF!,IF($U1056&lt;&gt;0,#REF!,#REF!)),1)</f>
        <v>0</v>
      </c>
      <c r="AJ1056" s="96">
        <f>Z1056*IF($AA1056=2021,IF(OR($M1056="Услуги",$M1056="Работы"),#REF!,IF($U1056&lt;&gt;0,#REF!,#REF!)),1)*IF($AA1056=2022,IF(OR($M1056="Услуги",$M1056="Работы"),#REF!,IF($U1056&lt;&gt;0,#REF!,#REF!)),1)*IF($AA1056=2023,IF(OR($M1056="Услуги",$M1056="Работы"),#REF!,IF($U1056&lt;&gt;0,#REF!,#REF!)),1)*IF($AA1056=2024,IF(OR($M1056="Услуги",$M1056="Работы"),#REF!,IF($U1056&lt;&gt;0,#REF!,#REF!)),1)*IF($AA1056=2025,IF(OR($M1056="Услуги",$M1056="Работы"),#REF!,IF($U1056&lt;&gt;0,#REF!,#REF!)),1)</f>
        <v>3635216</v>
      </c>
      <c r="AK1056" s="107">
        <v>3635216</v>
      </c>
      <c r="AL1056" s="57">
        <v>0</v>
      </c>
      <c r="AM1056" s="57">
        <v>3635216</v>
      </c>
      <c r="AN1056" s="54">
        <v>52</v>
      </c>
    </row>
    <row r="1057" spans="1:40" s="56" customFormat="1" ht="14.25" hidden="1" customHeight="1" x14ac:dyDescent="0.25">
      <c r="A1057" s="85">
        <v>1</v>
      </c>
      <c r="B1057" s="86" t="s">
        <v>88</v>
      </c>
      <c r="C1057" s="142" t="s">
        <v>437</v>
      </c>
      <c r="D1057" s="85" t="s">
        <v>211</v>
      </c>
      <c r="E1057" s="85" t="s">
        <v>420</v>
      </c>
      <c r="F1057" s="85"/>
      <c r="G1057" s="87" t="e">
        <f>VLOOKUP(D1057,#REF!,2,FALSE)</f>
        <v>#REF!</v>
      </c>
      <c r="H1057" s="87" t="s">
        <v>432</v>
      </c>
      <c r="I1057" s="87"/>
      <c r="J1057" s="86" t="s">
        <v>101</v>
      </c>
      <c r="K1057" s="87" t="str">
        <f t="shared" si="377"/>
        <v>Защита сегментов АСУ ТП Филиал «Северо-Западная ТЭЦ им. А.Г. Бориса» АО «Интер РАО – Электрогенерация»</v>
      </c>
      <c r="L1057" s="99" t="s">
        <v>102</v>
      </c>
      <c r="M1057" s="86" t="s">
        <v>4</v>
      </c>
      <c r="N1057" s="85" t="s">
        <v>151</v>
      </c>
      <c r="O1057" s="85" t="s">
        <v>152</v>
      </c>
      <c r="P1057" s="86">
        <v>6</v>
      </c>
      <c r="Q1057" s="100">
        <v>6823</v>
      </c>
      <c r="R1057" s="97">
        <v>0</v>
      </c>
      <c r="S1057" s="98">
        <f>U1057+X1057</f>
        <v>40938</v>
      </c>
      <c r="T1057" s="95">
        <f t="shared" si="367"/>
        <v>0</v>
      </c>
      <c r="U1057" s="98"/>
      <c r="V1057" s="95">
        <f t="shared" si="368"/>
        <v>0</v>
      </c>
      <c r="W1057" s="95">
        <f t="shared" si="369"/>
        <v>0</v>
      </c>
      <c r="X1057" s="98">
        <f>P1057*Q1057</f>
        <v>40938</v>
      </c>
      <c r="Y1057" s="95">
        <f t="shared" si="370"/>
        <v>0</v>
      </c>
      <c r="Z1057" s="95">
        <f t="shared" si="371"/>
        <v>40938</v>
      </c>
      <c r="AA1057" s="245" t="s">
        <v>519</v>
      </c>
      <c r="AB1057" s="247">
        <f t="shared" si="374"/>
        <v>0</v>
      </c>
      <c r="AC1057" s="96">
        <f>S1057*IF($AA1057=2021,IF(OR($M1057="Услуги",$M1057="Работы"),#REF!,IF($U1057&lt;&gt;0,#REF!,#REF!)),1)*IF($AA1057=2022,IF(OR($M1057="Услуги",$M1057="Работы"),#REF!,IF($U1057&lt;&gt;0,#REF!,#REF!)),1)*IF($AA1057=2023,IF(OR($M1057="Услуги",$M1057="Работы"),#REF!,IF($U1057&lt;&gt;0,#REF!,#REF!)),1)*IF($AA1057=2024,IF(OR($M1057="Услуги",$M1057="Работы"),#REF!,IF($U1057&lt;&gt;0,#REF!,#REF!)),1)*IF($AA1057=2025,IF(OR($M1057="Услуги",$M1057="Работы"),#REF!,IF($U1057&lt;&gt;0,#REF!,#REF!)),1)</f>
        <v>40938</v>
      </c>
      <c r="AD1057" s="96">
        <f>T1057*IF($AA1057=2021,IF(OR($M1057="Услуги",$M1057="Работы"),#REF!,IF($U1057&lt;&gt;0,#REF!,#REF!)),1)*IF($AA1057=2022,IF(OR($M1057="Услуги",$M1057="Работы"),#REF!,IF($U1057&lt;&gt;0,#REF!,#REF!)),1)*IF($AA1057=2023,IF(OR($M1057="Услуги",$M1057="Работы"),#REF!,IF($U1057&lt;&gt;0,#REF!,#REF!)),1)*IF($AA1057=2024,IF(OR($M1057="Услуги",$M1057="Работы"),#REF!,IF($U1057&lt;&gt;0,#REF!,#REF!)),1)*IF($AA1057=2025,IF(OR($M1057="Услуги",$M1057="Работы"),#REF!,IF($U1057&lt;&gt;0,#REF!,#REF!)),1)</f>
        <v>0</v>
      </c>
      <c r="AE1057" s="96">
        <f>U1057*IF($AA1057=2021,IF(OR($M1057="Услуги",$M1057="Работы"),#REF!,IF($U1057&lt;&gt;0,#REF!,#REF!)),1)*IF($AA1057=2022,IF(OR($M1057="Услуги",$M1057="Работы"),#REF!,IF($U1057&lt;&gt;0,#REF!,#REF!)),1)*IF($AA1057=2023,IF(OR($M1057="Услуги",$M1057="Работы"),#REF!,IF($U1057&lt;&gt;0,#REF!,#REF!)),1)*IF($AA1057=2024,IF(OR($M1057="Услуги",$M1057="Работы"),#REF!,IF($U1057&lt;&gt;0,#REF!,#REF!)),1)*IF($AA1057=2025,IF(OR($M1057="Услуги",$M1057="Работы"),#REF!,IF($U1057&lt;&gt;0,#REF!,#REF!)),1)</f>
        <v>0</v>
      </c>
      <c r="AF1057" s="96">
        <f>V1057*IF($AA1057=2021,IF(OR($M1057="Услуги",$M1057="Работы"),#REF!,IF($U1057&lt;&gt;0,#REF!,#REF!)),1)*IF($AA1057=2022,IF(OR($M1057="Услуги",$M1057="Работы"),#REF!,IF($U1057&lt;&gt;0,#REF!,#REF!)),1)*IF($AA1057=2023,IF(OR($M1057="Услуги",$M1057="Работы"),#REF!,IF($U1057&lt;&gt;0,#REF!,#REF!)),1)*IF($AA1057=2024,IF(OR($M1057="Услуги",$M1057="Работы"),#REF!,IF($U1057&lt;&gt;0,#REF!,#REF!)),1)*IF($AA1057=2025,IF(OR($M1057="Услуги",$M1057="Работы"),#REF!,IF($U1057&lt;&gt;0,#REF!,#REF!)),1)</f>
        <v>0</v>
      </c>
      <c r="AG1057" s="96">
        <f>W1057*IF($AA1057=2021,IF(OR($M1057="Услуги",$M1057="Работы"),#REF!,IF($U1057&lt;&gt;0,#REF!,#REF!)),1)*IF($AA1057=2022,IF(OR($M1057="Услуги",$M1057="Работы"),#REF!,IF($U1057&lt;&gt;0,#REF!,#REF!)),1)*IF($AA1057=2023,IF(OR($M1057="Услуги",$M1057="Работы"),#REF!,IF($U1057&lt;&gt;0,#REF!,#REF!)),1)*IF($AA1057=2024,IF(OR($M1057="Услуги",$M1057="Работы"),#REF!,IF($U1057&lt;&gt;0,#REF!,#REF!)),1)*IF($AA1057=2025,IF(OR($M1057="Услуги",$M1057="Работы"),#REF!,IF($U1057&lt;&gt;0,#REF!,#REF!)),1)</f>
        <v>0</v>
      </c>
      <c r="AH1057" s="96">
        <f>X1057*IF($AA1057=2021,IF(OR($M1057="Услуги",$M1057="Работы"),#REF!,IF($U1057&lt;&gt;0,#REF!,#REF!)),1)*IF($AA1057=2022,IF(OR($M1057="Услуги",$M1057="Работы"),#REF!,IF($U1057&lt;&gt;0,#REF!,#REF!)),1)*IF($AA1057=2023,IF(OR($M1057="Услуги",$M1057="Работы"),#REF!,IF($U1057&lt;&gt;0,#REF!,#REF!)),1)*IF($AA1057=2024,IF(OR($M1057="Услуги",$M1057="Работы"),#REF!,IF($U1057&lt;&gt;0,#REF!,#REF!)),1)*IF($AA1057=2025,IF(OR($M1057="Услуги",$M1057="Работы"),#REF!,IF($U1057&lt;&gt;0,#REF!,#REF!)),1)</f>
        <v>40938</v>
      </c>
      <c r="AI1057" s="96">
        <f>Y1057*IF($AA1057=2021,IF(OR($M1057="Услуги",$M1057="Работы"),#REF!,IF($U1057&lt;&gt;0,#REF!,#REF!)),1)*IF($AA1057=2022,IF(OR($M1057="Услуги",$M1057="Работы"),#REF!,IF($U1057&lt;&gt;0,#REF!,#REF!)),1)*IF($AA1057=2023,IF(OR($M1057="Услуги",$M1057="Работы"),#REF!,IF($U1057&lt;&gt;0,#REF!,#REF!)),1)*IF($AA1057=2024,IF(OR($M1057="Услуги",$M1057="Работы"),#REF!,IF($U1057&lt;&gt;0,#REF!,#REF!)),1)*IF($AA1057=2025,IF(OR($M1057="Услуги",$M1057="Работы"),#REF!,IF($U1057&lt;&gt;0,#REF!,#REF!)),1)</f>
        <v>0</v>
      </c>
      <c r="AJ1057" s="96">
        <f>Z1057*IF($AA1057=2021,IF(OR($M1057="Услуги",$M1057="Работы"),#REF!,IF($U1057&lt;&gt;0,#REF!,#REF!)),1)*IF($AA1057=2022,IF(OR($M1057="Услуги",$M1057="Работы"),#REF!,IF($U1057&lt;&gt;0,#REF!,#REF!)),1)*IF($AA1057=2023,IF(OR($M1057="Услуги",$M1057="Работы"),#REF!,IF($U1057&lt;&gt;0,#REF!,#REF!)),1)*IF($AA1057=2024,IF(OR($M1057="Услуги",$M1057="Работы"),#REF!,IF($U1057&lt;&gt;0,#REF!,#REF!)),1)*IF($AA1057=2025,IF(OR($M1057="Услуги",$M1057="Работы"),#REF!,IF($U1057&lt;&gt;0,#REF!,#REF!)),1)</f>
        <v>40938</v>
      </c>
      <c r="AK1057" s="107">
        <v>40938</v>
      </c>
      <c r="AL1057" s="57">
        <v>0</v>
      </c>
      <c r="AM1057" s="57">
        <v>40938</v>
      </c>
      <c r="AN1057" s="54">
        <v>6</v>
      </c>
    </row>
    <row r="1058" spans="1:40" s="56" customFormat="1" ht="14.25" hidden="1" customHeight="1" x14ac:dyDescent="0.25">
      <c r="A1058" s="85">
        <v>1</v>
      </c>
      <c r="B1058" s="86" t="s">
        <v>88</v>
      </c>
      <c r="C1058" s="142" t="s">
        <v>542</v>
      </c>
      <c r="D1058" s="85" t="s">
        <v>211</v>
      </c>
      <c r="E1058" s="85" t="s">
        <v>420</v>
      </c>
      <c r="F1058" s="85"/>
      <c r="G1058" s="87" t="e">
        <f>VLOOKUP(D1058,#REF!,2,FALSE)</f>
        <v>#REF!</v>
      </c>
      <c r="H1058" s="87" t="s">
        <v>432</v>
      </c>
      <c r="I1058" s="87"/>
      <c r="J1058" s="86" t="s">
        <v>123</v>
      </c>
      <c r="K1058" s="87" t="str">
        <f xml:space="preserve"> CONCATENATE(C1058," ",D1058)</f>
        <v>Реализация систем защиты ОКИИ Филиал «Северо-Западная ТЭЦ им. А.Г. Бориса» АО «Интер РАО – Электрогенерация»</v>
      </c>
      <c r="L1058" s="99" t="s">
        <v>124</v>
      </c>
      <c r="M1058" s="86" t="s">
        <v>4</v>
      </c>
      <c r="N1058" s="85" t="s">
        <v>127</v>
      </c>
      <c r="O1058" s="85" t="s">
        <v>128</v>
      </c>
      <c r="P1058" s="86">
        <v>2</v>
      </c>
      <c r="Q1058" s="100">
        <v>667</v>
      </c>
      <c r="R1058" s="97">
        <v>0</v>
      </c>
      <c r="S1058" s="98">
        <v>1334</v>
      </c>
      <c r="T1058" s="95">
        <f t="shared" si="367"/>
        <v>0</v>
      </c>
      <c r="U1058" s="98">
        <v>0</v>
      </c>
      <c r="V1058" s="95">
        <f t="shared" si="368"/>
        <v>0</v>
      </c>
      <c r="W1058" s="95">
        <f t="shared" si="369"/>
        <v>0</v>
      </c>
      <c r="X1058" s="98">
        <v>1334</v>
      </c>
      <c r="Y1058" s="95">
        <f t="shared" si="370"/>
        <v>0</v>
      </c>
      <c r="Z1058" s="95">
        <f t="shared" si="371"/>
        <v>1334</v>
      </c>
      <c r="AA1058" s="243">
        <f>Приоритеты!$D$69</f>
        <v>2022</v>
      </c>
      <c r="AB1058" s="247" t="e">
        <f t="shared" si="374"/>
        <v>#REF!</v>
      </c>
      <c r="AC1058" s="96" t="e">
        <f>S1058*IF($AA1058=2021,IF(OR($M1058="Услуги",$M1058="Работы"),#REF!,IF($U1058&lt;&gt;0,#REF!,#REF!)),1)*IF($AA1058=2022,IF(OR($M1058="Услуги",$M1058="Работы"),#REF!,IF($U1058&lt;&gt;0,#REF!,#REF!)),1)*IF($AA1058=2023,IF(OR($M1058="Услуги",$M1058="Работы"),#REF!,IF($U1058&lt;&gt;0,#REF!,#REF!)),1)*IF($AA1058=2024,IF(OR($M1058="Услуги",$M1058="Работы"),#REF!,IF($U1058&lt;&gt;0,#REF!,#REF!)),1)*IF($AA1058=2025,IF(OR($M1058="Услуги",$M1058="Работы"),#REF!,IF($U1058&lt;&gt;0,#REF!,#REF!)),1)</f>
        <v>#REF!</v>
      </c>
      <c r="AD1058" s="96" t="e">
        <f>T1058*IF($AA1058=2021,IF(OR($M1058="Услуги",$M1058="Работы"),#REF!,IF($U1058&lt;&gt;0,#REF!,#REF!)),1)*IF($AA1058=2022,IF(OR($M1058="Услуги",$M1058="Работы"),#REF!,IF($U1058&lt;&gt;0,#REF!,#REF!)),1)*IF($AA1058=2023,IF(OR($M1058="Услуги",$M1058="Работы"),#REF!,IF($U1058&lt;&gt;0,#REF!,#REF!)),1)*IF($AA1058=2024,IF(OR($M1058="Услуги",$M1058="Работы"),#REF!,IF($U1058&lt;&gt;0,#REF!,#REF!)),1)*IF($AA1058=2025,IF(OR($M1058="Услуги",$M1058="Работы"),#REF!,IF($U1058&lt;&gt;0,#REF!,#REF!)),1)</f>
        <v>#REF!</v>
      </c>
      <c r="AE1058" s="96" t="e">
        <f>U1058*IF($AA1058=2021,IF(OR($M1058="Услуги",$M1058="Работы"),#REF!,IF($U1058&lt;&gt;0,#REF!,#REF!)),1)*IF($AA1058=2022,IF(OR($M1058="Услуги",$M1058="Работы"),#REF!,IF($U1058&lt;&gt;0,#REF!,#REF!)),1)*IF($AA1058=2023,IF(OR($M1058="Услуги",$M1058="Работы"),#REF!,IF($U1058&lt;&gt;0,#REF!,#REF!)),1)*IF($AA1058=2024,IF(OR($M1058="Услуги",$M1058="Работы"),#REF!,IF($U1058&lt;&gt;0,#REF!,#REF!)),1)*IF($AA1058=2025,IF(OR($M1058="Услуги",$M1058="Работы"),#REF!,IF($U1058&lt;&gt;0,#REF!,#REF!)),1)</f>
        <v>#REF!</v>
      </c>
      <c r="AF1058" s="96" t="e">
        <f>V1058*IF($AA1058=2021,IF(OR($M1058="Услуги",$M1058="Работы"),#REF!,IF($U1058&lt;&gt;0,#REF!,#REF!)),1)*IF($AA1058=2022,IF(OR($M1058="Услуги",$M1058="Работы"),#REF!,IF($U1058&lt;&gt;0,#REF!,#REF!)),1)*IF($AA1058=2023,IF(OR($M1058="Услуги",$M1058="Работы"),#REF!,IF($U1058&lt;&gt;0,#REF!,#REF!)),1)*IF($AA1058=2024,IF(OR($M1058="Услуги",$M1058="Работы"),#REF!,IF($U1058&lt;&gt;0,#REF!,#REF!)),1)*IF($AA1058=2025,IF(OR($M1058="Услуги",$M1058="Работы"),#REF!,IF($U1058&lt;&gt;0,#REF!,#REF!)),1)</f>
        <v>#REF!</v>
      </c>
      <c r="AG1058" s="96" t="e">
        <f>W1058*IF($AA1058=2021,IF(OR($M1058="Услуги",$M1058="Работы"),#REF!,IF($U1058&lt;&gt;0,#REF!,#REF!)),1)*IF($AA1058=2022,IF(OR($M1058="Услуги",$M1058="Работы"),#REF!,IF($U1058&lt;&gt;0,#REF!,#REF!)),1)*IF($AA1058=2023,IF(OR($M1058="Услуги",$M1058="Работы"),#REF!,IF($U1058&lt;&gt;0,#REF!,#REF!)),1)*IF($AA1058=2024,IF(OR($M1058="Услуги",$M1058="Работы"),#REF!,IF($U1058&lt;&gt;0,#REF!,#REF!)),1)*IF($AA1058=2025,IF(OR($M1058="Услуги",$M1058="Работы"),#REF!,IF($U1058&lt;&gt;0,#REF!,#REF!)),1)</f>
        <v>#REF!</v>
      </c>
      <c r="AH1058" s="96" t="e">
        <f>X1058*IF($AA1058=2021,IF(OR($M1058="Услуги",$M1058="Работы"),#REF!,IF($U1058&lt;&gt;0,#REF!,#REF!)),1)*IF($AA1058=2022,IF(OR($M1058="Услуги",$M1058="Работы"),#REF!,IF($U1058&lt;&gt;0,#REF!,#REF!)),1)*IF($AA1058=2023,IF(OR($M1058="Услуги",$M1058="Работы"),#REF!,IF($U1058&lt;&gt;0,#REF!,#REF!)),1)*IF($AA1058=2024,IF(OR($M1058="Услуги",$M1058="Работы"),#REF!,IF($U1058&lt;&gt;0,#REF!,#REF!)),1)*IF($AA1058=2025,IF(OR($M1058="Услуги",$M1058="Работы"),#REF!,IF($U1058&lt;&gt;0,#REF!,#REF!)),1)</f>
        <v>#REF!</v>
      </c>
      <c r="AI1058" s="96" t="e">
        <f>Y1058*IF($AA1058=2021,IF(OR($M1058="Услуги",$M1058="Работы"),#REF!,IF($U1058&lt;&gt;0,#REF!,#REF!)),1)*IF($AA1058=2022,IF(OR($M1058="Услуги",$M1058="Работы"),#REF!,IF($U1058&lt;&gt;0,#REF!,#REF!)),1)*IF($AA1058=2023,IF(OR($M1058="Услуги",$M1058="Работы"),#REF!,IF($U1058&lt;&gt;0,#REF!,#REF!)),1)*IF($AA1058=2024,IF(OR($M1058="Услуги",$M1058="Работы"),#REF!,IF($U1058&lt;&gt;0,#REF!,#REF!)),1)*IF($AA1058=2025,IF(OR($M1058="Услуги",$M1058="Работы"),#REF!,IF($U1058&lt;&gt;0,#REF!,#REF!)),1)</f>
        <v>#REF!</v>
      </c>
      <c r="AJ1058" s="96" t="e">
        <f>Z1058*IF($AA1058=2021,IF(OR($M1058="Услуги",$M1058="Работы"),#REF!,IF($U1058&lt;&gt;0,#REF!,#REF!)),1)*IF($AA1058=2022,IF(OR($M1058="Услуги",$M1058="Работы"),#REF!,IF($U1058&lt;&gt;0,#REF!,#REF!)),1)*IF($AA1058=2023,IF(OR($M1058="Услуги",$M1058="Работы"),#REF!,IF($U1058&lt;&gt;0,#REF!,#REF!)),1)*IF($AA1058=2024,IF(OR($M1058="Услуги",$M1058="Работы"),#REF!,IF($U1058&lt;&gt;0,#REF!,#REF!)),1)*IF($AA1058=2025,IF(OR($M1058="Услуги",$M1058="Работы"),#REF!,IF($U1058&lt;&gt;0,#REF!,#REF!)),1)</f>
        <v>#REF!</v>
      </c>
      <c r="AK1058" s="107">
        <v>1334</v>
      </c>
      <c r="AL1058" s="57">
        <v>0</v>
      </c>
      <c r="AM1058" s="57">
        <v>1334</v>
      </c>
      <c r="AN1058" s="54">
        <v>2</v>
      </c>
    </row>
    <row r="1059" spans="1:40" s="56" customFormat="1" ht="14.25" hidden="1" customHeight="1" x14ac:dyDescent="0.25">
      <c r="A1059" s="85">
        <v>1</v>
      </c>
      <c r="B1059" s="86" t="s">
        <v>88</v>
      </c>
      <c r="C1059" s="142" t="s">
        <v>542</v>
      </c>
      <c r="D1059" s="85" t="s">
        <v>211</v>
      </c>
      <c r="E1059" s="85" t="s">
        <v>420</v>
      </c>
      <c r="F1059" s="85"/>
      <c r="G1059" s="87" t="e">
        <f>VLOOKUP(D1059,#REF!,2,FALSE)</f>
        <v>#REF!</v>
      </c>
      <c r="H1059" s="87" t="s">
        <v>432</v>
      </c>
      <c r="I1059" s="87"/>
      <c r="J1059" s="86" t="s">
        <v>113</v>
      </c>
      <c r="K1059" s="87" t="str">
        <f xml:space="preserve"> CONCATENATE(C1059," ",D1059)</f>
        <v>Реализация систем защиты ОКИИ Филиал «Северо-Западная ТЭЦ им. А.Г. Бориса» АО «Интер РАО – Электрогенерация»</v>
      </c>
      <c r="L1059" s="99" t="s">
        <v>114</v>
      </c>
      <c r="M1059" s="86" t="s">
        <v>4</v>
      </c>
      <c r="N1059" s="85" t="s">
        <v>115</v>
      </c>
      <c r="O1059" s="85" t="s">
        <v>116</v>
      </c>
      <c r="P1059" s="86">
        <v>1</v>
      </c>
      <c r="Q1059" s="100">
        <v>1550</v>
      </c>
      <c r="R1059" s="97">
        <v>0</v>
      </c>
      <c r="S1059" s="98">
        <v>1550</v>
      </c>
      <c r="T1059" s="95">
        <f t="shared" si="367"/>
        <v>0</v>
      </c>
      <c r="U1059" s="98">
        <v>0</v>
      </c>
      <c r="V1059" s="95">
        <f t="shared" si="368"/>
        <v>0</v>
      </c>
      <c r="W1059" s="95">
        <f t="shared" si="369"/>
        <v>0</v>
      </c>
      <c r="X1059" s="98">
        <v>1550</v>
      </c>
      <c r="Y1059" s="95">
        <f t="shared" si="370"/>
        <v>0</v>
      </c>
      <c r="Z1059" s="95">
        <f t="shared" si="371"/>
        <v>1550</v>
      </c>
      <c r="AA1059" s="243">
        <f>Приоритеты!$D$69</f>
        <v>2022</v>
      </c>
      <c r="AB1059" s="247" t="e">
        <f t="shared" si="374"/>
        <v>#REF!</v>
      </c>
      <c r="AC1059" s="96" t="e">
        <f>S1059*IF($AA1059=2021,IF(OR($M1059="Услуги",$M1059="Работы"),#REF!,IF($U1059&lt;&gt;0,#REF!,#REF!)),1)*IF($AA1059=2022,IF(OR($M1059="Услуги",$M1059="Работы"),#REF!,IF($U1059&lt;&gt;0,#REF!,#REF!)),1)*IF($AA1059=2023,IF(OR($M1059="Услуги",$M1059="Работы"),#REF!,IF($U1059&lt;&gt;0,#REF!,#REF!)),1)*IF($AA1059=2024,IF(OR($M1059="Услуги",$M1059="Работы"),#REF!,IF($U1059&lt;&gt;0,#REF!,#REF!)),1)*IF($AA1059=2025,IF(OR($M1059="Услуги",$M1059="Работы"),#REF!,IF($U1059&lt;&gt;0,#REF!,#REF!)),1)</f>
        <v>#REF!</v>
      </c>
      <c r="AD1059" s="96" t="e">
        <f>T1059*IF($AA1059=2021,IF(OR($M1059="Услуги",$M1059="Работы"),#REF!,IF($U1059&lt;&gt;0,#REF!,#REF!)),1)*IF($AA1059=2022,IF(OR($M1059="Услуги",$M1059="Работы"),#REF!,IF($U1059&lt;&gt;0,#REF!,#REF!)),1)*IF($AA1059=2023,IF(OR($M1059="Услуги",$M1059="Работы"),#REF!,IF($U1059&lt;&gt;0,#REF!,#REF!)),1)*IF($AA1059=2024,IF(OR($M1059="Услуги",$M1059="Работы"),#REF!,IF($U1059&lt;&gt;0,#REF!,#REF!)),1)*IF($AA1059=2025,IF(OR($M1059="Услуги",$M1059="Работы"),#REF!,IF($U1059&lt;&gt;0,#REF!,#REF!)),1)</f>
        <v>#REF!</v>
      </c>
      <c r="AE1059" s="96" t="e">
        <f>U1059*IF($AA1059=2021,IF(OR($M1059="Услуги",$M1059="Работы"),#REF!,IF($U1059&lt;&gt;0,#REF!,#REF!)),1)*IF($AA1059=2022,IF(OR($M1059="Услуги",$M1059="Работы"),#REF!,IF($U1059&lt;&gt;0,#REF!,#REF!)),1)*IF($AA1059=2023,IF(OR($M1059="Услуги",$M1059="Работы"),#REF!,IF($U1059&lt;&gt;0,#REF!,#REF!)),1)*IF($AA1059=2024,IF(OR($M1059="Услуги",$M1059="Работы"),#REF!,IF($U1059&lt;&gt;0,#REF!,#REF!)),1)*IF($AA1059=2025,IF(OR($M1059="Услуги",$M1059="Работы"),#REF!,IF($U1059&lt;&gt;0,#REF!,#REF!)),1)</f>
        <v>#REF!</v>
      </c>
      <c r="AF1059" s="96" t="e">
        <f>V1059*IF($AA1059=2021,IF(OR($M1059="Услуги",$M1059="Работы"),#REF!,IF($U1059&lt;&gt;0,#REF!,#REF!)),1)*IF($AA1059=2022,IF(OR($M1059="Услуги",$M1059="Работы"),#REF!,IF($U1059&lt;&gt;0,#REF!,#REF!)),1)*IF($AA1059=2023,IF(OR($M1059="Услуги",$M1059="Работы"),#REF!,IF($U1059&lt;&gt;0,#REF!,#REF!)),1)*IF($AA1059=2024,IF(OR($M1059="Услуги",$M1059="Работы"),#REF!,IF($U1059&lt;&gt;0,#REF!,#REF!)),1)*IF($AA1059=2025,IF(OR($M1059="Услуги",$M1059="Работы"),#REF!,IF($U1059&lt;&gt;0,#REF!,#REF!)),1)</f>
        <v>#REF!</v>
      </c>
      <c r="AG1059" s="96" t="e">
        <f>W1059*IF($AA1059=2021,IF(OR($M1059="Услуги",$M1059="Работы"),#REF!,IF($U1059&lt;&gt;0,#REF!,#REF!)),1)*IF($AA1059=2022,IF(OR($M1059="Услуги",$M1059="Работы"),#REF!,IF($U1059&lt;&gt;0,#REF!,#REF!)),1)*IF($AA1059=2023,IF(OR($M1059="Услуги",$M1059="Работы"),#REF!,IF($U1059&lt;&gt;0,#REF!,#REF!)),1)*IF($AA1059=2024,IF(OR($M1059="Услуги",$M1059="Работы"),#REF!,IF($U1059&lt;&gt;0,#REF!,#REF!)),1)*IF($AA1059=2025,IF(OR($M1059="Услуги",$M1059="Работы"),#REF!,IF($U1059&lt;&gt;0,#REF!,#REF!)),1)</f>
        <v>#REF!</v>
      </c>
      <c r="AH1059" s="96" t="e">
        <f>X1059*IF($AA1059=2021,IF(OR($M1059="Услуги",$M1059="Работы"),#REF!,IF($U1059&lt;&gt;0,#REF!,#REF!)),1)*IF($AA1059=2022,IF(OR($M1059="Услуги",$M1059="Работы"),#REF!,IF($U1059&lt;&gt;0,#REF!,#REF!)),1)*IF($AA1059=2023,IF(OR($M1059="Услуги",$M1059="Работы"),#REF!,IF($U1059&lt;&gt;0,#REF!,#REF!)),1)*IF($AA1059=2024,IF(OR($M1059="Услуги",$M1059="Работы"),#REF!,IF($U1059&lt;&gt;0,#REF!,#REF!)),1)*IF($AA1059=2025,IF(OR($M1059="Услуги",$M1059="Работы"),#REF!,IF($U1059&lt;&gt;0,#REF!,#REF!)),1)</f>
        <v>#REF!</v>
      </c>
      <c r="AI1059" s="96" t="e">
        <f>Y1059*IF($AA1059=2021,IF(OR($M1059="Услуги",$M1059="Работы"),#REF!,IF($U1059&lt;&gt;0,#REF!,#REF!)),1)*IF($AA1059=2022,IF(OR($M1059="Услуги",$M1059="Работы"),#REF!,IF($U1059&lt;&gt;0,#REF!,#REF!)),1)*IF($AA1059=2023,IF(OR($M1059="Услуги",$M1059="Работы"),#REF!,IF($U1059&lt;&gt;0,#REF!,#REF!)),1)*IF($AA1059=2024,IF(OR($M1059="Услуги",$M1059="Работы"),#REF!,IF($U1059&lt;&gt;0,#REF!,#REF!)),1)*IF($AA1059=2025,IF(OR($M1059="Услуги",$M1059="Работы"),#REF!,IF($U1059&lt;&gt;0,#REF!,#REF!)),1)</f>
        <v>#REF!</v>
      </c>
      <c r="AJ1059" s="96" t="e">
        <f>Z1059*IF($AA1059=2021,IF(OR($M1059="Услуги",$M1059="Работы"),#REF!,IF($U1059&lt;&gt;0,#REF!,#REF!)),1)*IF($AA1059=2022,IF(OR($M1059="Услуги",$M1059="Работы"),#REF!,IF($U1059&lt;&gt;0,#REF!,#REF!)),1)*IF($AA1059=2023,IF(OR($M1059="Услуги",$M1059="Работы"),#REF!,IF($U1059&lt;&gt;0,#REF!,#REF!)),1)*IF($AA1059=2024,IF(OR($M1059="Услуги",$M1059="Работы"),#REF!,IF($U1059&lt;&gt;0,#REF!,#REF!)),1)*IF($AA1059=2025,IF(OR($M1059="Услуги",$M1059="Работы"),#REF!,IF($U1059&lt;&gt;0,#REF!,#REF!)),1)</f>
        <v>#REF!</v>
      </c>
      <c r="AK1059" s="107">
        <v>1550</v>
      </c>
      <c r="AL1059" s="57">
        <v>0</v>
      </c>
      <c r="AM1059" s="57">
        <v>1550</v>
      </c>
      <c r="AN1059" s="54">
        <v>1</v>
      </c>
    </row>
    <row r="1060" spans="1:40" s="56" customFormat="1" ht="14.25" hidden="1" customHeight="1" x14ac:dyDescent="0.25">
      <c r="A1060" s="85">
        <v>1</v>
      </c>
      <c r="B1060" s="86" t="s">
        <v>88</v>
      </c>
      <c r="C1060" s="142" t="s">
        <v>542</v>
      </c>
      <c r="D1060" s="85" t="s">
        <v>211</v>
      </c>
      <c r="E1060" s="85" t="s">
        <v>420</v>
      </c>
      <c r="F1060" s="85"/>
      <c r="G1060" s="87" t="e">
        <f>VLOOKUP(D1060,#REF!,2,FALSE)</f>
        <v>#REF!</v>
      </c>
      <c r="H1060" s="87" t="s">
        <v>432</v>
      </c>
      <c r="I1060" s="87"/>
      <c r="J1060" s="86" t="s">
        <v>113</v>
      </c>
      <c r="K1060" s="87" t="str">
        <f xml:space="preserve"> CONCATENATE(C1060," ",D1060)</f>
        <v>Реализация систем защиты ОКИИ Филиал «Северо-Западная ТЭЦ им. А.Г. Бориса» АО «Интер РАО – Электрогенерация»</v>
      </c>
      <c r="L1060" s="99" t="s">
        <v>114</v>
      </c>
      <c r="M1060" s="86" t="s">
        <v>4</v>
      </c>
      <c r="N1060" s="85" t="s">
        <v>117</v>
      </c>
      <c r="O1060" s="85" t="s">
        <v>118</v>
      </c>
      <c r="P1060" s="86">
        <v>1</v>
      </c>
      <c r="Q1060" s="100">
        <v>229.17</v>
      </c>
      <c r="R1060" s="97">
        <v>0.2</v>
      </c>
      <c r="S1060" s="98">
        <v>275</v>
      </c>
      <c r="T1060" s="95">
        <f t="shared" si="367"/>
        <v>45.833333333333343</v>
      </c>
      <c r="U1060" s="98">
        <v>0</v>
      </c>
      <c r="V1060" s="95">
        <f t="shared" si="368"/>
        <v>0</v>
      </c>
      <c r="W1060" s="95">
        <f t="shared" si="369"/>
        <v>0</v>
      </c>
      <c r="X1060" s="98">
        <v>275</v>
      </c>
      <c r="Y1060" s="95">
        <f t="shared" si="370"/>
        <v>45.833333333333343</v>
      </c>
      <c r="Z1060" s="95">
        <f t="shared" si="371"/>
        <v>229.16666666666666</v>
      </c>
      <c r="AA1060" s="243">
        <f>Приоритеты!$D$69</f>
        <v>2022</v>
      </c>
      <c r="AB1060" s="247" t="e">
        <f t="shared" si="374"/>
        <v>#REF!</v>
      </c>
      <c r="AC1060" s="96" t="e">
        <f>S1060*IF($AA1060=2021,IF(OR($M1060="Услуги",$M1060="Работы"),#REF!,IF($U1060&lt;&gt;0,#REF!,#REF!)),1)*IF($AA1060=2022,IF(OR($M1060="Услуги",$M1060="Работы"),#REF!,IF($U1060&lt;&gt;0,#REF!,#REF!)),1)*IF($AA1060=2023,IF(OR($M1060="Услуги",$M1060="Работы"),#REF!,IF($U1060&lt;&gt;0,#REF!,#REF!)),1)*IF($AA1060=2024,IF(OR($M1060="Услуги",$M1060="Работы"),#REF!,IF($U1060&lt;&gt;0,#REF!,#REF!)),1)*IF($AA1060=2025,IF(OR($M1060="Услуги",$M1060="Работы"),#REF!,IF($U1060&lt;&gt;0,#REF!,#REF!)),1)</f>
        <v>#REF!</v>
      </c>
      <c r="AD1060" s="96" t="e">
        <f>T1060*IF($AA1060=2021,IF(OR($M1060="Услуги",$M1060="Работы"),#REF!,IF($U1060&lt;&gt;0,#REF!,#REF!)),1)*IF($AA1060=2022,IF(OR($M1060="Услуги",$M1060="Работы"),#REF!,IF($U1060&lt;&gt;0,#REF!,#REF!)),1)*IF($AA1060=2023,IF(OR($M1060="Услуги",$M1060="Работы"),#REF!,IF($U1060&lt;&gt;0,#REF!,#REF!)),1)*IF($AA1060=2024,IF(OR($M1060="Услуги",$M1060="Работы"),#REF!,IF($U1060&lt;&gt;0,#REF!,#REF!)),1)*IF($AA1060=2025,IF(OR($M1060="Услуги",$M1060="Работы"),#REF!,IF($U1060&lt;&gt;0,#REF!,#REF!)),1)</f>
        <v>#REF!</v>
      </c>
      <c r="AE1060" s="96" t="e">
        <f>U1060*IF($AA1060=2021,IF(OR($M1060="Услуги",$M1060="Работы"),#REF!,IF($U1060&lt;&gt;0,#REF!,#REF!)),1)*IF($AA1060=2022,IF(OR($M1060="Услуги",$M1060="Работы"),#REF!,IF($U1060&lt;&gt;0,#REF!,#REF!)),1)*IF($AA1060=2023,IF(OR($M1060="Услуги",$M1060="Работы"),#REF!,IF($U1060&lt;&gt;0,#REF!,#REF!)),1)*IF($AA1060=2024,IF(OR($M1060="Услуги",$M1060="Работы"),#REF!,IF($U1060&lt;&gt;0,#REF!,#REF!)),1)*IF($AA1060=2025,IF(OR($M1060="Услуги",$M1060="Работы"),#REF!,IF($U1060&lt;&gt;0,#REF!,#REF!)),1)</f>
        <v>#REF!</v>
      </c>
      <c r="AF1060" s="96" t="e">
        <f>V1060*IF($AA1060=2021,IF(OR($M1060="Услуги",$M1060="Работы"),#REF!,IF($U1060&lt;&gt;0,#REF!,#REF!)),1)*IF($AA1060=2022,IF(OR($M1060="Услуги",$M1060="Работы"),#REF!,IF($U1060&lt;&gt;0,#REF!,#REF!)),1)*IF($AA1060=2023,IF(OR($M1060="Услуги",$M1060="Работы"),#REF!,IF($U1060&lt;&gt;0,#REF!,#REF!)),1)*IF($AA1060=2024,IF(OR($M1060="Услуги",$M1060="Работы"),#REF!,IF($U1060&lt;&gt;0,#REF!,#REF!)),1)*IF($AA1060=2025,IF(OR($M1060="Услуги",$M1060="Работы"),#REF!,IF($U1060&lt;&gt;0,#REF!,#REF!)),1)</f>
        <v>#REF!</v>
      </c>
      <c r="AG1060" s="96" t="e">
        <f>W1060*IF($AA1060=2021,IF(OR($M1060="Услуги",$M1060="Работы"),#REF!,IF($U1060&lt;&gt;0,#REF!,#REF!)),1)*IF($AA1060=2022,IF(OR($M1060="Услуги",$M1060="Работы"),#REF!,IF($U1060&lt;&gt;0,#REF!,#REF!)),1)*IF($AA1060=2023,IF(OR($M1060="Услуги",$M1060="Работы"),#REF!,IF($U1060&lt;&gt;0,#REF!,#REF!)),1)*IF($AA1060=2024,IF(OR($M1060="Услуги",$M1060="Работы"),#REF!,IF($U1060&lt;&gt;0,#REF!,#REF!)),1)*IF($AA1060=2025,IF(OR($M1060="Услуги",$M1060="Работы"),#REF!,IF($U1060&lt;&gt;0,#REF!,#REF!)),1)</f>
        <v>#REF!</v>
      </c>
      <c r="AH1060" s="96" t="e">
        <f>X1060*IF($AA1060=2021,IF(OR($M1060="Услуги",$M1060="Работы"),#REF!,IF($U1060&lt;&gt;0,#REF!,#REF!)),1)*IF($AA1060=2022,IF(OR($M1060="Услуги",$M1060="Работы"),#REF!,IF($U1060&lt;&gt;0,#REF!,#REF!)),1)*IF($AA1060=2023,IF(OR($M1060="Услуги",$M1060="Работы"),#REF!,IF($U1060&lt;&gt;0,#REF!,#REF!)),1)*IF($AA1060=2024,IF(OR($M1060="Услуги",$M1060="Работы"),#REF!,IF($U1060&lt;&gt;0,#REF!,#REF!)),1)*IF($AA1060=2025,IF(OR($M1060="Услуги",$M1060="Работы"),#REF!,IF($U1060&lt;&gt;0,#REF!,#REF!)),1)</f>
        <v>#REF!</v>
      </c>
      <c r="AI1060" s="96" t="e">
        <f>Y1060*IF($AA1060=2021,IF(OR($M1060="Услуги",$M1060="Работы"),#REF!,IF($U1060&lt;&gt;0,#REF!,#REF!)),1)*IF($AA1060=2022,IF(OR($M1060="Услуги",$M1060="Работы"),#REF!,IF($U1060&lt;&gt;0,#REF!,#REF!)),1)*IF($AA1060=2023,IF(OR($M1060="Услуги",$M1060="Работы"),#REF!,IF($U1060&lt;&gt;0,#REF!,#REF!)),1)*IF($AA1060=2024,IF(OR($M1060="Услуги",$M1060="Работы"),#REF!,IF($U1060&lt;&gt;0,#REF!,#REF!)),1)*IF($AA1060=2025,IF(OR($M1060="Услуги",$M1060="Работы"),#REF!,IF($U1060&lt;&gt;0,#REF!,#REF!)),1)</f>
        <v>#REF!</v>
      </c>
      <c r="AJ1060" s="96" t="e">
        <f>Z1060*IF($AA1060=2021,IF(OR($M1060="Услуги",$M1060="Работы"),#REF!,IF($U1060&lt;&gt;0,#REF!,#REF!)),1)*IF($AA1060=2022,IF(OR($M1060="Услуги",$M1060="Работы"),#REF!,IF($U1060&lt;&gt;0,#REF!,#REF!)),1)*IF($AA1060=2023,IF(OR($M1060="Услуги",$M1060="Работы"),#REF!,IF($U1060&lt;&gt;0,#REF!,#REF!)),1)*IF($AA1060=2024,IF(OR($M1060="Услуги",$M1060="Работы"),#REF!,IF($U1060&lt;&gt;0,#REF!,#REF!)),1)*IF($AA1060=2025,IF(OR($M1060="Услуги",$M1060="Работы"),#REF!,IF($U1060&lt;&gt;0,#REF!,#REF!)),1)</f>
        <v>#REF!</v>
      </c>
      <c r="AK1060" s="107">
        <v>275</v>
      </c>
      <c r="AL1060" s="57">
        <v>0</v>
      </c>
      <c r="AM1060" s="57">
        <v>275</v>
      </c>
      <c r="AN1060" s="54">
        <v>1</v>
      </c>
    </row>
    <row r="1061" spans="1:40" s="56" customFormat="1" ht="14.25" hidden="1" customHeight="1" x14ac:dyDescent="0.25">
      <c r="A1061" s="85">
        <v>1</v>
      </c>
      <c r="B1061" s="86" t="s">
        <v>88</v>
      </c>
      <c r="C1061" s="142" t="s">
        <v>437</v>
      </c>
      <c r="D1061" s="85" t="s">
        <v>212</v>
      </c>
      <c r="E1061" s="85" t="s">
        <v>420</v>
      </c>
      <c r="F1061" s="85"/>
      <c r="G1061" s="87" t="e">
        <f>VLOOKUP(D1061,#REF!,2,FALSE)</f>
        <v>#REF!</v>
      </c>
      <c r="H1061" s="85"/>
      <c r="I1061" s="85"/>
      <c r="J1061" s="86" t="s">
        <v>159</v>
      </c>
      <c r="K1061" s="87" t="str">
        <f t="shared" ref="K1061:K1067" si="378">CONCATENATE(C1061," ",D1061)</f>
        <v>Защита сегментов АСУ ТП Филиал «Сочинская ТЭС» АО «Интер РАО – Электрогенерация»</v>
      </c>
      <c r="L1061" s="99" t="s">
        <v>107</v>
      </c>
      <c r="M1061" s="90" t="s">
        <v>528</v>
      </c>
      <c r="N1061" s="85" t="s">
        <v>377</v>
      </c>
      <c r="O1061" s="85" t="s">
        <v>378</v>
      </c>
      <c r="P1061" s="86">
        <v>1</v>
      </c>
      <c r="Q1061" s="100">
        <v>687953</v>
      </c>
      <c r="R1061" s="97">
        <v>0.2</v>
      </c>
      <c r="S1061" s="98">
        <v>825543.6</v>
      </c>
      <c r="T1061" s="95">
        <f t="shared" si="367"/>
        <v>137590.6</v>
      </c>
      <c r="U1061" s="98">
        <v>825543.6</v>
      </c>
      <c r="V1061" s="95">
        <f t="shared" si="368"/>
        <v>137590.6</v>
      </c>
      <c r="W1061" s="95">
        <f t="shared" si="369"/>
        <v>687953</v>
      </c>
      <c r="X1061" s="98"/>
      <c r="Y1061" s="95">
        <f t="shared" si="370"/>
        <v>0</v>
      </c>
      <c r="Z1061" s="95">
        <f t="shared" si="371"/>
        <v>0</v>
      </c>
      <c r="AA1061" s="243">
        <f>Приоритеты!$D$70</f>
        <v>2024</v>
      </c>
      <c r="AB1061" s="247" t="e">
        <f t="shared" si="374"/>
        <v>#REF!</v>
      </c>
      <c r="AC1061" s="96" t="e">
        <f>S1061*IF($AA1061=2021,IF(OR($M1061="Услуги",$M1061="Работы"),#REF!,IF($U1061&lt;&gt;0,#REF!,#REF!)),1)*IF($AA1061=2022,IF(OR($M1061="Услуги",$M1061="Работы"),#REF!,IF($U1061&lt;&gt;0,#REF!,#REF!)),1)*IF($AA1061=2023,IF(OR($M1061="Услуги",$M1061="Работы"),#REF!,IF($U1061&lt;&gt;0,#REF!,#REF!)),1)*IF($AA1061=2024,IF(OR($M1061="Услуги",$M1061="Работы"),#REF!,IF($U1061&lt;&gt;0,#REF!,#REF!)),1)*IF($AA1061=2025,IF(OR($M1061="Услуги",$M1061="Работы"),#REF!,IF($U1061&lt;&gt;0,#REF!,#REF!)),1)</f>
        <v>#REF!</v>
      </c>
      <c r="AD1061" s="96" t="e">
        <f>T1061*IF($AA1061=2021,IF(OR($M1061="Услуги",$M1061="Работы"),#REF!,IF($U1061&lt;&gt;0,#REF!,#REF!)),1)*IF($AA1061=2022,IF(OR($M1061="Услуги",$M1061="Работы"),#REF!,IF($U1061&lt;&gt;0,#REF!,#REF!)),1)*IF($AA1061=2023,IF(OR($M1061="Услуги",$M1061="Работы"),#REF!,IF($U1061&lt;&gt;0,#REF!,#REF!)),1)*IF($AA1061=2024,IF(OR($M1061="Услуги",$M1061="Работы"),#REF!,IF($U1061&lt;&gt;0,#REF!,#REF!)),1)*IF($AA1061=2025,IF(OR($M1061="Услуги",$M1061="Работы"),#REF!,IF($U1061&lt;&gt;0,#REF!,#REF!)),1)</f>
        <v>#REF!</v>
      </c>
      <c r="AE1061" s="96" t="e">
        <f>U1061*IF($AA1061=2021,IF(OR($M1061="Услуги",$M1061="Работы"),#REF!,IF($U1061&lt;&gt;0,#REF!,#REF!)),1)*IF($AA1061=2022,IF(OR($M1061="Услуги",$M1061="Работы"),#REF!,IF($U1061&lt;&gt;0,#REF!,#REF!)),1)*IF($AA1061=2023,IF(OR($M1061="Услуги",$M1061="Работы"),#REF!,IF($U1061&lt;&gt;0,#REF!,#REF!)),1)*IF($AA1061=2024,IF(OR($M1061="Услуги",$M1061="Работы"),#REF!,IF($U1061&lt;&gt;0,#REF!,#REF!)),1)*IF($AA1061=2025,IF(OR($M1061="Услуги",$M1061="Работы"),#REF!,IF($U1061&lt;&gt;0,#REF!,#REF!)),1)</f>
        <v>#REF!</v>
      </c>
      <c r="AF1061" s="96" t="e">
        <f>V1061*IF($AA1061=2021,IF(OR($M1061="Услуги",$M1061="Работы"),#REF!,IF($U1061&lt;&gt;0,#REF!,#REF!)),1)*IF($AA1061=2022,IF(OR($M1061="Услуги",$M1061="Работы"),#REF!,IF($U1061&lt;&gt;0,#REF!,#REF!)),1)*IF($AA1061=2023,IF(OR($M1061="Услуги",$M1061="Работы"),#REF!,IF($U1061&lt;&gt;0,#REF!,#REF!)),1)*IF($AA1061=2024,IF(OR($M1061="Услуги",$M1061="Работы"),#REF!,IF($U1061&lt;&gt;0,#REF!,#REF!)),1)*IF($AA1061=2025,IF(OR($M1061="Услуги",$M1061="Работы"),#REF!,IF($U1061&lt;&gt;0,#REF!,#REF!)),1)</f>
        <v>#REF!</v>
      </c>
      <c r="AG1061" s="96" t="e">
        <f>W1061*IF($AA1061=2021,IF(OR($M1061="Услуги",$M1061="Работы"),#REF!,IF($U1061&lt;&gt;0,#REF!,#REF!)),1)*IF($AA1061=2022,IF(OR($M1061="Услуги",$M1061="Работы"),#REF!,IF($U1061&lt;&gt;0,#REF!,#REF!)),1)*IF($AA1061=2023,IF(OR($M1061="Услуги",$M1061="Работы"),#REF!,IF($U1061&lt;&gt;0,#REF!,#REF!)),1)*IF($AA1061=2024,IF(OR($M1061="Услуги",$M1061="Работы"),#REF!,IF($U1061&lt;&gt;0,#REF!,#REF!)),1)*IF($AA1061=2025,IF(OR($M1061="Услуги",$M1061="Работы"),#REF!,IF($U1061&lt;&gt;0,#REF!,#REF!)),1)</f>
        <v>#REF!</v>
      </c>
      <c r="AH1061" s="96" t="e">
        <f>X1061*IF($AA1061=2021,IF(OR($M1061="Услуги",$M1061="Работы"),#REF!,IF($U1061&lt;&gt;0,#REF!,#REF!)),1)*IF($AA1061=2022,IF(OR($M1061="Услуги",$M1061="Работы"),#REF!,IF($U1061&lt;&gt;0,#REF!,#REF!)),1)*IF($AA1061=2023,IF(OR($M1061="Услуги",$M1061="Работы"),#REF!,IF($U1061&lt;&gt;0,#REF!,#REF!)),1)*IF($AA1061=2024,IF(OR($M1061="Услуги",$M1061="Работы"),#REF!,IF($U1061&lt;&gt;0,#REF!,#REF!)),1)*IF($AA1061=2025,IF(OR($M1061="Услуги",$M1061="Работы"),#REF!,IF($U1061&lt;&gt;0,#REF!,#REF!)),1)</f>
        <v>#REF!</v>
      </c>
      <c r="AI1061" s="96" t="e">
        <f>Y1061*IF($AA1061=2021,IF(OR($M1061="Услуги",$M1061="Работы"),#REF!,IF($U1061&lt;&gt;0,#REF!,#REF!)),1)*IF($AA1061=2022,IF(OR($M1061="Услуги",$M1061="Работы"),#REF!,IF($U1061&lt;&gt;0,#REF!,#REF!)),1)*IF($AA1061=2023,IF(OR($M1061="Услуги",$M1061="Работы"),#REF!,IF($U1061&lt;&gt;0,#REF!,#REF!)),1)*IF($AA1061=2024,IF(OR($M1061="Услуги",$M1061="Работы"),#REF!,IF($U1061&lt;&gt;0,#REF!,#REF!)),1)*IF($AA1061=2025,IF(OR($M1061="Услуги",$M1061="Работы"),#REF!,IF($U1061&lt;&gt;0,#REF!,#REF!)),1)</f>
        <v>#REF!</v>
      </c>
      <c r="AJ1061" s="96" t="e">
        <f>Z1061*IF($AA1061=2021,IF(OR($M1061="Услуги",$M1061="Работы"),#REF!,IF($U1061&lt;&gt;0,#REF!,#REF!)),1)*IF($AA1061=2022,IF(OR($M1061="Услуги",$M1061="Работы"),#REF!,IF($U1061&lt;&gt;0,#REF!,#REF!)),1)*IF($AA1061=2023,IF(OR($M1061="Услуги",$M1061="Работы"),#REF!,IF($U1061&lt;&gt;0,#REF!,#REF!)),1)*IF($AA1061=2024,IF(OR($M1061="Услуги",$M1061="Работы"),#REF!,IF($U1061&lt;&gt;0,#REF!,#REF!)),1)*IF($AA1061=2025,IF(OR($M1061="Услуги",$M1061="Работы"),#REF!,IF($U1061&lt;&gt;0,#REF!,#REF!)),1)</f>
        <v>#REF!</v>
      </c>
      <c r="AK1061" s="107">
        <v>825543.6</v>
      </c>
      <c r="AL1061" s="57">
        <v>825543.6</v>
      </c>
      <c r="AM1061" s="57">
        <v>0</v>
      </c>
      <c r="AN1061" s="54">
        <v>1</v>
      </c>
    </row>
    <row r="1062" spans="1:40" s="56" customFormat="1" ht="14.25" hidden="1" customHeight="1" x14ac:dyDescent="0.25">
      <c r="A1062" s="85">
        <v>1</v>
      </c>
      <c r="B1062" s="86" t="s">
        <v>88</v>
      </c>
      <c r="C1062" s="142" t="s">
        <v>437</v>
      </c>
      <c r="D1062" s="85" t="s">
        <v>212</v>
      </c>
      <c r="E1062" s="85" t="s">
        <v>420</v>
      </c>
      <c r="F1062" s="85"/>
      <c r="G1062" s="87" t="e">
        <f>VLOOKUP(D1062,#REF!,2,FALSE)</f>
        <v>#REF!</v>
      </c>
      <c r="H1062" s="85"/>
      <c r="I1062" s="85"/>
      <c r="J1062" s="86" t="s">
        <v>159</v>
      </c>
      <c r="K1062" s="87" t="str">
        <f t="shared" si="378"/>
        <v>Защита сегментов АСУ ТП Филиал «Сочинская ТЭС» АО «Интер РАО – Электрогенерация»</v>
      </c>
      <c r="L1062" s="99" t="s">
        <v>96</v>
      </c>
      <c r="M1062" s="86" t="s">
        <v>4</v>
      </c>
      <c r="N1062" s="85" t="s">
        <v>165</v>
      </c>
      <c r="O1062" s="85" t="s">
        <v>166</v>
      </c>
      <c r="P1062" s="86">
        <v>1</v>
      </c>
      <c r="Q1062" s="100">
        <v>2530000</v>
      </c>
      <c r="R1062" s="97">
        <v>0</v>
      </c>
      <c r="S1062" s="98">
        <v>2530000</v>
      </c>
      <c r="T1062" s="95">
        <f t="shared" si="367"/>
        <v>0</v>
      </c>
      <c r="U1062" s="98">
        <v>0</v>
      </c>
      <c r="V1062" s="95">
        <f t="shared" si="368"/>
        <v>0</v>
      </c>
      <c r="W1062" s="95">
        <f t="shared" si="369"/>
        <v>0</v>
      </c>
      <c r="X1062" s="98">
        <v>2530000</v>
      </c>
      <c r="Y1062" s="95">
        <f t="shared" si="370"/>
        <v>0</v>
      </c>
      <c r="Z1062" s="95">
        <f t="shared" si="371"/>
        <v>2530000</v>
      </c>
      <c r="AA1062" s="243">
        <f>Приоритеты!$D$70</f>
        <v>2024</v>
      </c>
      <c r="AB1062" s="247" t="e">
        <f t="shared" si="374"/>
        <v>#REF!</v>
      </c>
      <c r="AC1062" s="96" t="e">
        <f>S1062*IF($AA1062=2021,IF(OR($M1062="Услуги",$M1062="Работы"),#REF!,IF($U1062&lt;&gt;0,#REF!,#REF!)),1)*IF($AA1062=2022,IF(OR($M1062="Услуги",$M1062="Работы"),#REF!,IF($U1062&lt;&gt;0,#REF!,#REF!)),1)*IF($AA1062=2023,IF(OR($M1062="Услуги",$M1062="Работы"),#REF!,IF($U1062&lt;&gt;0,#REF!,#REF!)),1)*IF($AA1062=2024,IF(OR($M1062="Услуги",$M1062="Работы"),#REF!,IF($U1062&lt;&gt;0,#REF!,#REF!)),1)*IF($AA1062=2025,IF(OR($M1062="Услуги",$M1062="Работы"),#REF!,IF($U1062&lt;&gt;0,#REF!,#REF!)),1)</f>
        <v>#REF!</v>
      </c>
      <c r="AD1062" s="96" t="e">
        <f>T1062*IF($AA1062=2021,IF(OR($M1062="Услуги",$M1062="Работы"),#REF!,IF($U1062&lt;&gt;0,#REF!,#REF!)),1)*IF($AA1062=2022,IF(OR($M1062="Услуги",$M1062="Работы"),#REF!,IF($U1062&lt;&gt;0,#REF!,#REF!)),1)*IF($AA1062=2023,IF(OR($M1062="Услуги",$M1062="Работы"),#REF!,IF($U1062&lt;&gt;0,#REF!,#REF!)),1)*IF($AA1062=2024,IF(OR($M1062="Услуги",$M1062="Работы"),#REF!,IF($U1062&lt;&gt;0,#REF!,#REF!)),1)*IF($AA1062=2025,IF(OR($M1062="Услуги",$M1062="Работы"),#REF!,IF($U1062&lt;&gt;0,#REF!,#REF!)),1)</f>
        <v>#REF!</v>
      </c>
      <c r="AE1062" s="96" t="e">
        <f>U1062*IF($AA1062=2021,IF(OR($M1062="Услуги",$M1062="Работы"),#REF!,IF($U1062&lt;&gt;0,#REF!,#REF!)),1)*IF($AA1062=2022,IF(OR($M1062="Услуги",$M1062="Работы"),#REF!,IF($U1062&lt;&gt;0,#REF!,#REF!)),1)*IF($AA1062=2023,IF(OR($M1062="Услуги",$M1062="Работы"),#REF!,IF($U1062&lt;&gt;0,#REF!,#REF!)),1)*IF($AA1062=2024,IF(OR($M1062="Услуги",$M1062="Работы"),#REF!,IF($U1062&lt;&gt;0,#REF!,#REF!)),1)*IF($AA1062=2025,IF(OR($M1062="Услуги",$M1062="Работы"),#REF!,IF($U1062&lt;&gt;0,#REF!,#REF!)),1)</f>
        <v>#REF!</v>
      </c>
      <c r="AF1062" s="96" t="e">
        <f>V1062*IF($AA1062=2021,IF(OR($M1062="Услуги",$M1062="Работы"),#REF!,IF($U1062&lt;&gt;0,#REF!,#REF!)),1)*IF($AA1062=2022,IF(OR($M1062="Услуги",$M1062="Работы"),#REF!,IF($U1062&lt;&gt;0,#REF!,#REF!)),1)*IF($AA1062=2023,IF(OR($M1062="Услуги",$M1062="Работы"),#REF!,IF($U1062&lt;&gt;0,#REF!,#REF!)),1)*IF($AA1062=2024,IF(OR($M1062="Услуги",$M1062="Работы"),#REF!,IF($U1062&lt;&gt;0,#REF!,#REF!)),1)*IF($AA1062=2025,IF(OR($M1062="Услуги",$M1062="Работы"),#REF!,IF($U1062&lt;&gt;0,#REF!,#REF!)),1)</f>
        <v>#REF!</v>
      </c>
      <c r="AG1062" s="96" t="e">
        <f>W1062*IF($AA1062=2021,IF(OR($M1062="Услуги",$M1062="Работы"),#REF!,IF($U1062&lt;&gt;0,#REF!,#REF!)),1)*IF($AA1062=2022,IF(OR($M1062="Услуги",$M1062="Работы"),#REF!,IF($U1062&lt;&gt;0,#REF!,#REF!)),1)*IF($AA1062=2023,IF(OR($M1062="Услуги",$M1062="Работы"),#REF!,IF($U1062&lt;&gt;0,#REF!,#REF!)),1)*IF($AA1062=2024,IF(OR($M1062="Услуги",$M1062="Работы"),#REF!,IF($U1062&lt;&gt;0,#REF!,#REF!)),1)*IF($AA1062=2025,IF(OR($M1062="Услуги",$M1062="Работы"),#REF!,IF($U1062&lt;&gt;0,#REF!,#REF!)),1)</f>
        <v>#REF!</v>
      </c>
      <c r="AH1062" s="96" t="e">
        <f>X1062*IF($AA1062=2021,IF(OR($M1062="Услуги",$M1062="Работы"),#REF!,IF($U1062&lt;&gt;0,#REF!,#REF!)),1)*IF($AA1062=2022,IF(OR($M1062="Услуги",$M1062="Работы"),#REF!,IF($U1062&lt;&gt;0,#REF!,#REF!)),1)*IF($AA1062=2023,IF(OR($M1062="Услуги",$M1062="Работы"),#REF!,IF($U1062&lt;&gt;0,#REF!,#REF!)),1)*IF($AA1062=2024,IF(OR($M1062="Услуги",$M1062="Работы"),#REF!,IF($U1062&lt;&gt;0,#REF!,#REF!)),1)*IF($AA1062=2025,IF(OR($M1062="Услуги",$M1062="Работы"),#REF!,IF($U1062&lt;&gt;0,#REF!,#REF!)),1)</f>
        <v>#REF!</v>
      </c>
      <c r="AI1062" s="96" t="e">
        <f>Y1062*IF($AA1062=2021,IF(OR($M1062="Услуги",$M1062="Работы"),#REF!,IF($U1062&lt;&gt;0,#REF!,#REF!)),1)*IF($AA1062=2022,IF(OR($M1062="Услуги",$M1062="Работы"),#REF!,IF($U1062&lt;&gt;0,#REF!,#REF!)),1)*IF($AA1062=2023,IF(OR($M1062="Услуги",$M1062="Работы"),#REF!,IF($U1062&lt;&gt;0,#REF!,#REF!)),1)*IF($AA1062=2024,IF(OR($M1062="Услуги",$M1062="Работы"),#REF!,IF($U1062&lt;&gt;0,#REF!,#REF!)),1)*IF($AA1062=2025,IF(OR($M1062="Услуги",$M1062="Работы"),#REF!,IF($U1062&lt;&gt;0,#REF!,#REF!)),1)</f>
        <v>#REF!</v>
      </c>
      <c r="AJ1062" s="96" t="e">
        <f>Z1062*IF($AA1062=2021,IF(OR($M1062="Услуги",$M1062="Работы"),#REF!,IF($U1062&lt;&gt;0,#REF!,#REF!)),1)*IF($AA1062=2022,IF(OR($M1062="Услуги",$M1062="Работы"),#REF!,IF($U1062&lt;&gt;0,#REF!,#REF!)),1)*IF($AA1062=2023,IF(OR($M1062="Услуги",$M1062="Работы"),#REF!,IF($U1062&lt;&gt;0,#REF!,#REF!)),1)*IF($AA1062=2024,IF(OR($M1062="Услуги",$M1062="Работы"),#REF!,IF($U1062&lt;&gt;0,#REF!,#REF!)),1)*IF($AA1062=2025,IF(OR($M1062="Услуги",$M1062="Работы"),#REF!,IF($U1062&lt;&gt;0,#REF!,#REF!)),1)</f>
        <v>#REF!</v>
      </c>
      <c r="AK1062" s="107">
        <v>2530000</v>
      </c>
      <c r="AL1062" s="57">
        <v>0</v>
      </c>
      <c r="AM1062" s="57">
        <v>2530000</v>
      </c>
      <c r="AN1062" s="54">
        <v>1</v>
      </c>
    </row>
    <row r="1063" spans="1:40" s="56" customFormat="1" ht="14.25" hidden="1" customHeight="1" x14ac:dyDescent="0.25">
      <c r="A1063" s="85">
        <v>1</v>
      </c>
      <c r="B1063" s="86" t="s">
        <v>88</v>
      </c>
      <c r="C1063" s="142" t="s">
        <v>437</v>
      </c>
      <c r="D1063" s="85" t="s">
        <v>212</v>
      </c>
      <c r="E1063" s="85" t="s">
        <v>420</v>
      </c>
      <c r="F1063" s="85"/>
      <c r="G1063" s="87" t="e">
        <f>VLOOKUP(D1063,#REF!,2,FALSE)</f>
        <v>#REF!</v>
      </c>
      <c r="H1063" s="85"/>
      <c r="I1063" s="85"/>
      <c r="J1063" s="86" t="s">
        <v>159</v>
      </c>
      <c r="K1063" s="87" t="str">
        <f t="shared" si="378"/>
        <v>Защита сегментов АСУ ТП Филиал «Сочинская ТЭС» АО «Интер РАО – Электрогенерация»</v>
      </c>
      <c r="L1063" s="99" t="s">
        <v>96</v>
      </c>
      <c r="M1063" s="90" t="s">
        <v>532</v>
      </c>
      <c r="N1063" s="85" t="s">
        <v>381</v>
      </c>
      <c r="O1063" s="85" t="s">
        <v>382</v>
      </c>
      <c r="P1063" s="86">
        <v>1</v>
      </c>
      <c r="Q1063" s="100">
        <v>316250</v>
      </c>
      <c r="R1063" s="97">
        <v>0.2</v>
      </c>
      <c r="S1063" s="98">
        <v>379500</v>
      </c>
      <c r="T1063" s="95">
        <f t="shared" si="367"/>
        <v>63250</v>
      </c>
      <c r="U1063" s="98">
        <v>0</v>
      </c>
      <c r="V1063" s="95">
        <f t="shared" si="368"/>
        <v>0</v>
      </c>
      <c r="W1063" s="95">
        <f t="shared" si="369"/>
        <v>0</v>
      </c>
      <c r="X1063" s="98">
        <v>379500</v>
      </c>
      <c r="Y1063" s="95">
        <f t="shared" si="370"/>
        <v>63250</v>
      </c>
      <c r="Z1063" s="95">
        <f t="shared" si="371"/>
        <v>316250</v>
      </c>
      <c r="AA1063" s="243">
        <f>2025</f>
        <v>2025</v>
      </c>
      <c r="AB1063" s="247" t="e">
        <f t="shared" si="374"/>
        <v>#REF!</v>
      </c>
      <c r="AC1063" s="96" t="e">
        <f>S1063*IF($AA1063=2021,IF(OR($M1063="Услуги",$M1063="Работы"),#REF!,IF($U1063&lt;&gt;0,#REF!,#REF!)),1)*IF($AA1063=2022,IF(OR($M1063="Услуги",$M1063="Работы"),#REF!,IF($U1063&lt;&gt;0,#REF!,#REF!)),1)*IF($AA1063=2023,IF(OR($M1063="Услуги",$M1063="Работы"),#REF!,IF($U1063&lt;&gt;0,#REF!,#REF!)),1)*IF($AA1063=2024,IF(OR($M1063="Услуги",$M1063="Работы"),#REF!,IF($U1063&lt;&gt;0,#REF!,#REF!)),1)*IF($AA1063=2025,IF(OR($M1063="Услуги",$M1063="Работы"),#REF!,IF($U1063&lt;&gt;0,#REF!,#REF!)),1)</f>
        <v>#REF!</v>
      </c>
      <c r="AD1063" s="96" t="e">
        <f>T1063*IF($AA1063=2021,IF(OR($M1063="Услуги",$M1063="Работы"),#REF!,IF($U1063&lt;&gt;0,#REF!,#REF!)),1)*IF($AA1063=2022,IF(OR($M1063="Услуги",$M1063="Работы"),#REF!,IF($U1063&lt;&gt;0,#REF!,#REF!)),1)*IF($AA1063=2023,IF(OR($M1063="Услуги",$M1063="Работы"),#REF!,IF($U1063&lt;&gt;0,#REF!,#REF!)),1)*IF($AA1063=2024,IF(OR($M1063="Услуги",$M1063="Работы"),#REF!,IF($U1063&lt;&gt;0,#REF!,#REF!)),1)*IF($AA1063=2025,IF(OR($M1063="Услуги",$M1063="Работы"),#REF!,IF($U1063&lt;&gt;0,#REF!,#REF!)),1)</f>
        <v>#REF!</v>
      </c>
      <c r="AE1063" s="96" t="e">
        <f>U1063*IF($AA1063=2021,IF(OR($M1063="Услуги",$M1063="Работы"),#REF!,IF($U1063&lt;&gt;0,#REF!,#REF!)),1)*IF($AA1063=2022,IF(OR($M1063="Услуги",$M1063="Работы"),#REF!,IF($U1063&lt;&gt;0,#REF!,#REF!)),1)*IF($AA1063=2023,IF(OR($M1063="Услуги",$M1063="Работы"),#REF!,IF($U1063&lt;&gt;0,#REF!,#REF!)),1)*IF($AA1063=2024,IF(OR($M1063="Услуги",$M1063="Работы"),#REF!,IF($U1063&lt;&gt;0,#REF!,#REF!)),1)*IF($AA1063=2025,IF(OR($M1063="Услуги",$M1063="Работы"),#REF!,IF($U1063&lt;&gt;0,#REF!,#REF!)),1)</f>
        <v>#REF!</v>
      </c>
      <c r="AF1063" s="96" t="e">
        <f>V1063*IF($AA1063=2021,IF(OR($M1063="Услуги",$M1063="Работы"),#REF!,IF($U1063&lt;&gt;0,#REF!,#REF!)),1)*IF($AA1063=2022,IF(OR($M1063="Услуги",$M1063="Работы"),#REF!,IF($U1063&lt;&gt;0,#REF!,#REF!)),1)*IF($AA1063=2023,IF(OR($M1063="Услуги",$M1063="Работы"),#REF!,IF($U1063&lt;&gt;0,#REF!,#REF!)),1)*IF($AA1063=2024,IF(OR($M1063="Услуги",$M1063="Работы"),#REF!,IF($U1063&lt;&gt;0,#REF!,#REF!)),1)*IF($AA1063=2025,IF(OR($M1063="Услуги",$M1063="Работы"),#REF!,IF($U1063&lt;&gt;0,#REF!,#REF!)),1)</f>
        <v>#REF!</v>
      </c>
      <c r="AG1063" s="96" t="e">
        <f>W1063*IF($AA1063=2021,IF(OR($M1063="Услуги",$M1063="Работы"),#REF!,IF($U1063&lt;&gt;0,#REF!,#REF!)),1)*IF($AA1063=2022,IF(OR($M1063="Услуги",$M1063="Работы"),#REF!,IF($U1063&lt;&gt;0,#REF!,#REF!)),1)*IF($AA1063=2023,IF(OR($M1063="Услуги",$M1063="Работы"),#REF!,IF($U1063&lt;&gt;0,#REF!,#REF!)),1)*IF($AA1063=2024,IF(OR($M1063="Услуги",$M1063="Работы"),#REF!,IF($U1063&lt;&gt;0,#REF!,#REF!)),1)*IF($AA1063=2025,IF(OR($M1063="Услуги",$M1063="Работы"),#REF!,IF($U1063&lt;&gt;0,#REF!,#REF!)),1)</f>
        <v>#REF!</v>
      </c>
      <c r="AH1063" s="96" t="e">
        <f>X1063*IF($AA1063=2021,IF(OR($M1063="Услуги",$M1063="Работы"),#REF!,IF($U1063&lt;&gt;0,#REF!,#REF!)),1)*IF($AA1063=2022,IF(OR($M1063="Услуги",$M1063="Работы"),#REF!,IF($U1063&lt;&gt;0,#REF!,#REF!)),1)*IF($AA1063=2023,IF(OR($M1063="Услуги",$M1063="Работы"),#REF!,IF($U1063&lt;&gt;0,#REF!,#REF!)),1)*IF($AA1063=2024,IF(OR($M1063="Услуги",$M1063="Работы"),#REF!,IF($U1063&lt;&gt;0,#REF!,#REF!)),1)*IF($AA1063=2025,IF(OR($M1063="Услуги",$M1063="Работы"),#REF!,IF($U1063&lt;&gt;0,#REF!,#REF!)),1)</f>
        <v>#REF!</v>
      </c>
      <c r="AI1063" s="96" t="e">
        <f>Y1063*IF($AA1063=2021,IF(OR($M1063="Услуги",$M1063="Работы"),#REF!,IF($U1063&lt;&gt;0,#REF!,#REF!)),1)*IF($AA1063=2022,IF(OR($M1063="Услуги",$M1063="Работы"),#REF!,IF($U1063&lt;&gt;0,#REF!,#REF!)),1)*IF($AA1063=2023,IF(OR($M1063="Услуги",$M1063="Работы"),#REF!,IF($U1063&lt;&gt;0,#REF!,#REF!)),1)*IF($AA1063=2024,IF(OR($M1063="Услуги",$M1063="Работы"),#REF!,IF($U1063&lt;&gt;0,#REF!,#REF!)),1)*IF($AA1063=2025,IF(OR($M1063="Услуги",$M1063="Работы"),#REF!,IF($U1063&lt;&gt;0,#REF!,#REF!)),1)</f>
        <v>#REF!</v>
      </c>
      <c r="AJ1063" s="96" t="e">
        <f>Z1063*IF($AA1063=2021,IF(OR($M1063="Услуги",$M1063="Работы"),#REF!,IF($U1063&lt;&gt;0,#REF!,#REF!)),1)*IF($AA1063=2022,IF(OR($M1063="Услуги",$M1063="Работы"),#REF!,IF($U1063&lt;&gt;0,#REF!,#REF!)),1)*IF($AA1063=2023,IF(OR($M1063="Услуги",$M1063="Работы"),#REF!,IF($U1063&lt;&gt;0,#REF!,#REF!)),1)*IF($AA1063=2024,IF(OR($M1063="Услуги",$M1063="Работы"),#REF!,IF($U1063&lt;&gt;0,#REF!,#REF!)),1)*IF($AA1063=2025,IF(OR($M1063="Услуги",$M1063="Работы"),#REF!,IF($U1063&lt;&gt;0,#REF!,#REF!)),1)</f>
        <v>#REF!</v>
      </c>
      <c r="AK1063" s="107">
        <v>379500</v>
      </c>
      <c r="AL1063" s="57">
        <v>0</v>
      </c>
      <c r="AM1063" s="57">
        <v>379500</v>
      </c>
      <c r="AN1063" s="54">
        <v>1</v>
      </c>
    </row>
    <row r="1064" spans="1:40" s="56" customFormat="1" ht="14.25" hidden="1" customHeight="1" x14ac:dyDescent="0.25">
      <c r="A1064" s="85">
        <v>1</v>
      </c>
      <c r="B1064" s="86" t="s">
        <v>88</v>
      </c>
      <c r="C1064" s="142" t="s">
        <v>437</v>
      </c>
      <c r="D1064" s="85" t="s">
        <v>212</v>
      </c>
      <c r="E1064" s="85" t="s">
        <v>420</v>
      </c>
      <c r="F1064" s="85"/>
      <c r="G1064" s="87" t="e">
        <f>VLOOKUP(D1064,#REF!,2,FALSE)</f>
        <v>#REF!</v>
      </c>
      <c r="H1064" s="85"/>
      <c r="I1064" s="85"/>
      <c r="J1064" s="86" t="s">
        <v>256</v>
      </c>
      <c r="K1064" s="87" t="str">
        <f t="shared" si="378"/>
        <v>Защита сегментов АСУ ТП Филиал «Сочинская ТЭС» АО «Интер РАО – Электрогенерация»</v>
      </c>
      <c r="L1064" s="99" t="s">
        <v>368</v>
      </c>
      <c r="M1064" s="90" t="s">
        <v>528</v>
      </c>
      <c r="N1064" s="85" t="s">
        <v>369</v>
      </c>
      <c r="O1064" s="85" t="s">
        <v>370</v>
      </c>
      <c r="P1064" s="86">
        <v>6</v>
      </c>
      <c r="Q1064" s="100">
        <v>950000</v>
      </c>
      <c r="R1064" s="97">
        <v>0.2</v>
      </c>
      <c r="S1064" s="98">
        <v>6840000</v>
      </c>
      <c r="T1064" s="95">
        <f t="shared" si="367"/>
        <v>1140000</v>
      </c>
      <c r="U1064" s="98">
        <v>6840000</v>
      </c>
      <c r="V1064" s="95">
        <f t="shared" si="368"/>
        <v>1140000</v>
      </c>
      <c r="W1064" s="95">
        <f t="shared" si="369"/>
        <v>5700000</v>
      </c>
      <c r="X1064" s="98"/>
      <c r="Y1064" s="95">
        <f t="shared" si="370"/>
        <v>0</v>
      </c>
      <c r="Z1064" s="95">
        <f t="shared" si="371"/>
        <v>0</v>
      </c>
      <c r="AA1064" s="243">
        <f>Приоритеты!$D$70</f>
        <v>2024</v>
      </c>
      <c r="AB1064" s="247" t="e">
        <f t="shared" si="374"/>
        <v>#REF!</v>
      </c>
      <c r="AC1064" s="96" t="e">
        <f>S1064*IF($AA1064=2021,IF(OR($M1064="Услуги",$M1064="Работы"),#REF!,IF($U1064&lt;&gt;0,#REF!,#REF!)),1)*IF($AA1064=2022,IF(OR($M1064="Услуги",$M1064="Работы"),#REF!,IF($U1064&lt;&gt;0,#REF!,#REF!)),1)*IF($AA1064=2023,IF(OR($M1064="Услуги",$M1064="Работы"),#REF!,IF($U1064&lt;&gt;0,#REF!,#REF!)),1)*IF($AA1064=2024,IF(OR($M1064="Услуги",$M1064="Работы"),#REF!,IF($U1064&lt;&gt;0,#REF!,#REF!)),1)*IF($AA1064=2025,IF(OR($M1064="Услуги",$M1064="Работы"),#REF!,IF($U1064&lt;&gt;0,#REF!,#REF!)),1)</f>
        <v>#REF!</v>
      </c>
      <c r="AD1064" s="96" t="e">
        <f>T1064*IF($AA1064=2021,IF(OR($M1064="Услуги",$M1064="Работы"),#REF!,IF($U1064&lt;&gt;0,#REF!,#REF!)),1)*IF($AA1064=2022,IF(OR($M1064="Услуги",$M1064="Работы"),#REF!,IF($U1064&lt;&gt;0,#REF!,#REF!)),1)*IF($AA1064=2023,IF(OR($M1064="Услуги",$M1064="Работы"),#REF!,IF($U1064&lt;&gt;0,#REF!,#REF!)),1)*IF($AA1064=2024,IF(OR($M1064="Услуги",$M1064="Работы"),#REF!,IF($U1064&lt;&gt;0,#REF!,#REF!)),1)*IF($AA1064=2025,IF(OR($M1064="Услуги",$M1064="Работы"),#REF!,IF($U1064&lt;&gt;0,#REF!,#REF!)),1)</f>
        <v>#REF!</v>
      </c>
      <c r="AE1064" s="96" t="e">
        <f>U1064*IF($AA1064=2021,IF(OR($M1064="Услуги",$M1064="Работы"),#REF!,IF($U1064&lt;&gt;0,#REF!,#REF!)),1)*IF($AA1064=2022,IF(OR($M1064="Услуги",$M1064="Работы"),#REF!,IF($U1064&lt;&gt;0,#REF!,#REF!)),1)*IF($AA1064=2023,IF(OR($M1064="Услуги",$M1064="Работы"),#REF!,IF($U1064&lt;&gt;0,#REF!,#REF!)),1)*IF($AA1064=2024,IF(OR($M1064="Услуги",$M1064="Работы"),#REF!,IF($U1064&lt;&gt;0,#REF!,#REF!)),1)*IF($AA1064=2025,IF(OR($M1064="Услуги",$M1064="Работы"),#REF!,IF($U1064&lt;&gt;0,#REF!,#REF!)),1)</f>
        <v>#REF!</v>
      </c>
      <c r="AF1064" s="96" t="e">
        <f>V1064*IF($AA1064=2021,IF(OR($M1064="Услуги",$M1064="Работы"),#REF!,IF($U1064&lt;&gt;0,#REF!,#REF!)),1)*IF($AA1064=2022,IF(OR($M1064="Услуги",$M1064="Работы"),#REF!,IF($U1064&lt;&gt;0,#REF!,#REF!)),1)*IF($AA1064=2023,IF(OR($M1064="Услуги",$M1064="Работы"),#REF!,IF($U1064&lt;&gt;0,#REF!,#REF!)),1)*IF($AA1064=2024,IF(OR($M1064="Услуги",$M1064="Работы"),#REF!,IF($U1064&lt;&gt;0,#REF!,#REF!)),1)*IF($AA1064=2025,IF(OR($M1064="Услуги",$M1064="Работы"),#REF!,IF($U1064&lt;&gt;0,#REF!,#REF!)),1)</f>
        <v>#REF!</v>
      </c>
      <c r="AG1064" s="96" t="e">
        <f>W1064*IF($AA1064=2021,IF(OR($M1064="Услуги",$M1064="Работы"),#REF!,IF($U1064&lt;&gt;0,#REF!,#REF!)),1)*IF($AA1064=2022,IF(OR($M1064="Услуги",$M1064="Работы"),#REF!,IF($U1064&lt;&gt;0,#REF!,#REF!)),1)*IF($AA1064=2023,IF(OR($M1064="Услуги",$M1064="Работы"),#REF!,IF($U1064&lt;&gt;0,#REF!,#REF!)),1)*IF($AA1064=2024,IF(OR($M1064="Услуги",$M1064="Работы"),#REF!,IF($U1064&lt;&gt;0,#REF!,#REF!)),1)*IF($AA1064=2025,IF(OR($M1064="Услуги",$M1064="Работы"),#REF!,IF($U1064&lt;&gt;0,#REF!,#REF!)),1)</f>
        <v>#REF!</v>
      </c>
      <c r="AH1064" s="96" t="e">
        <f>X1064*IF($AA1064=2021,IF(OR($M1064="Услуги",$M1064="Работы"),#REF!,IF($U1064&lt;&gt;0,#REF!,#REF!)),1)*IF($AA1064=2022,IF(OR($M1064="Услуги",$M1064="Работы"),#REF!,IF($U1064&lt;&gt;0,#REF!,#REF!)),1)*IF($AA1064=2023,IF(OR($M1064="Услуги",$M1064="Работы"),#REF!,IF($U1064&lt;&gt;0,#REF!,#REF!)),1)*IF($AA1064=2024,IF(OR($M1064="Услуги",$M1064="Работы"),#REF!,IF($U1064&lt;&gt;0,#REF!,#REF!)),1)*IF($AA1064=2025,IF(OR($M1064="Услуги",$M1064="Работы"),#REF!,IF($U1064&lt;&gt;0,#REF!,#REF!)),1)</f>
        <v>#REF!</v>
      </c>
      <c r="AI1064" s="96" t="e">
        <f>Y1064*IF($AA1064=2021,IF(OR($M1064="Услуги",$M1064="Работы"),#REF!,IF($U1064&lt;&gt;0,#REF!,#REF!)),1)*IF($AA1064=2022,IF(OR($M1064="Услуги",$M1064="Работы"),#REF!,IF($U1064&lt;&gt;0,#REF!,#REF!)),1)*IF($AA1064=2023,IF(OR($M1064="Услуги",$M1064="Работы"),#REF!,IF($U1064&lt;&gt;0,#REF!,#REF!)),1)*IF($AA1064=2024,IF(OR($M1064="Услуги",$M1064="Работы"),#REF!,IF($U1064&lt;&gt;0,#REF!,#REF!)),1)*IF($AA1064=2025,IF(OR($M1064="Услуги",$M1064="Работы"),#REF!,IF($U1064&lt;&gt;0,#REF!,#REF!)),1)</f>
        <v>#REF!</v>
      </c>
      <c r="AJ1064" s="96" t="e">
        <f>Z1064*IF($AA1064=2021,IF(OR($M1064="Услуги",$M1064="Работы"),#REF!,IF($U1064&lt;&gt;0,#REF!,#REF!)),1)*IF($AA1064=2022,IF(OR($M1064="Услуги",$M1064="Работы"),#REF!,IF($U1064&lt;&gt;0,#REF!,#REF!)),1)*IF($AA1064=2023,IF(OR($M1064="Услуги",$M1064="Работы"),#REF!,IF($U1064&lt;&gt;0,#REF!,#REF!)),1)*IF($AA1064=2024,IF(OR($M1064="Услуги",$M1064="Работы"),#REF!,IF($U1064&lt;&gt;0,#REF!,#REF!)),1)*IF($AA1064=2025,IF(OR($M1064="Услуги",$M1064="Работы"),#REF!,IF($U1064&lt;&gt;0,#REF!,#REF!)),1)</f>
        <v>#REF!</v>
      </c>
      <c r="AK1064" s="107">
        <v>6840000</v>
      </c>
      <c r="AL1064" s="57">
        <v>6840000</v>
      </c>
      <c r="AM1064" s="57">
        <v>0</v>
      </c>
      <c r="AN1064" s="54">
        <v>6</v>
      </c>
    </row>
    <row r="1065" spans="1:40" s="56" customFormat="1" ht="15" hidden="1" customHeight="1" x14ac:dyDescent="0.25">
      <c r="A1065" s="85">
        <v>1</v>
      </c>
      <c r="B1065" s="86" t="s">
        <v>88</v>
      </c>
      <c r="C1065" s="142" t="s">
        <v>437</v>
      </c>
      <c r="D1065" s="85" t="s">
        <v>212</v>
      </c>
      <c r="E1065" s="85" t="s">
        <v>420</v>
      </c>
      <c r="F1065" s="85"/>
      <c r="G1065" s="87" t="e">
        <f>VLOOKUP(D1065,#REF!,2,FALSE)</f>
        <v>#REF!</v>
      </c>
      <c r="H1065" s="85"/>
      <c r="I1065" s="85"/>
      <c r="J1065" s="86" t="s">
        <v>219</v>
      </c>
      <c r="K1065" s="87" t="str">
        <f t="shared" si="378"/>
        <v>Защита сегментов АСУ ТП Филиал «Сочинская ТЭС» АО «Интер РАО – Электрогенерация»</v>
      </c>
      <c r="L1065" s="99" t="s">
        <v>223</v>
      </c>
      <c r="M1065" s="90" t="s">
        <v>528</v>
      </c>
      <c r="N1065" s="85" t="s">
        <v>371</v>
      </c>
      <c r="O1065" s="85" t="s">
        <v>371</v>
      </c>
      <c r="P1065" s="86">
        <v>6</v>
      </c>
      <c r="Q1065" s="100">
        <v>180000</v>
      </c>
      <c r="R1065" s="97">
        <v>0.2</v>
      </c>
      <c r="S1065" s="98">
        <v>1296000</v>
      </c>
      <c r="T1065" s="95">
        <f t="shared" si="367"/>
        <v>216000</v>
      </c>
      <c r="U1065" s="98">
        <v>1296000</v>
      </c>
      <c r="V1065" s="95">
        <f t="shared" si="368"/>
        <v>216000</v>
      </c>
      <c r="W1065" s="95">
        <f t="shared" si="369"/>
        <v>1080000</v>
      </c>
      <c r="X1065" s="98"/>
      <c r="Y1065" s="95">
        <f t="shared" si="370"/>
        <v>0</v>
      </c>
      <c r="Z1065" s="95">
        <f t="shared" si="371"/>
        <v>0</v>
      </c>
      <c r="AA1065" s="245" t="s">
        <v>519</v>
      </c>
      <c r="AB1065" s="247">
        <f t="shared" si="374"/>
        <v>0</v>
      </c>
      <c r="AC1065" s="96">
        <f>S1065*IF($AA1065=2021,IF(OR($M1065="Услуги",$M1065="Работы"),#REF!,IF($U1065&lt;&gt;0,#REF!,#REF!)),1)*IF($AA1065=2022,IF(OR($M1065="Услуги",$M1065="Работы"),#REF!,IF($U1065&lt;&gt;0,#REF!,#REF!)),1)*IF($AA1065=2023,IF(OR($M1065="Услуги",$M1065="Работы"),#REF!,IF($U1065&lt;&gt;0,#REF!,#REF!)),1)*IF($AA1065=2024,IF(OR($M1065="Услуги",$M1065="Работы"),#REF!,IF($U1065&lt;&gt;0,#REF!,#REF!)),1)*IF($AA1065=2025,IF(OR($M1065="Услуги",$M1065="Работы"),#REF!,IF($U1065&lt;&gt;0,#REF!,#REF!)),1)</f>
        <v>1296000</v>
      </c>
      <c r="AD1065" s="96">
        <f>T1065*IF($AA1065=2021,IF(OR($M1065="Услуги",$M1065="Работы"),#REF!,IF($U1065&lt;&gt;0,#REF!,#REF!)),1)*IF($AA1065=2022,IF(OR($M1065="Услуги",$M1065="Работы"),#REF!,IF($U1065&lt;&gt;0,#REF!,#REF!)),1)*IF($AA1065=2023,IF(OR($M1065="Услуги",$M1065="Работы"),#REF!,IF($U1065&lt;&gt;0,#REF!,#REF!)),1)*IF($AA1065=2024,IF(OR($M1065="Услуги",$M1065="Работы"),#REF!,IF($U1065&lt;&gt;0,#REF!,#REF!)),1)*IF($AA1065=2025,IF(OR($M1065="Услуги",$M1065="Работы"),#REF!,IF($U1065&lt;&gt;0,#REF!,#REF!)),1)</f>
        <v>216000</v>
      </c>
      <c r="AE1065" s="96">
        <f>U1065*IF($AA1065=2021,IF(OR($M1065="Услуги",$M1065="Работы"),#REF!,IF($U1065&lt;&gt;0,#REF!,#REF!)),1)*IF($AA1065=2022,IF(OR($M1065="Услуги",$M1065="Работы"),#REF!,IF($U1065&lt;&gt;0,#REF!,#REF!)),1)*IF($AA1065=2023,IF(OR($M1065="Услуги",$M1065="Работы"),#REF!,IF($U1065&lt;&gt;0,#REF!,#REF!)),1)*IF($AA1065=2024,IF(OR($M1065="Услуги",$M1065="Работы"),#REF!,IF($U1065&lt;&gt;0,#REF!,#REF!)),1)*IF($AA1065=2025,IF(OR($M1065="Услуги",$M1065="Работы"),#REF!,IF($U1065&lt;&gt;0,#REF!,#REF!)),1)</f>
        <v>1296000</v>
      </c>
      <c r="AF1065" s="96">
        <f>V1065*IF($AA1065=2021,IF(OR($M1065="Услуги",$M1065="Работы"),#REF!,IF($U1065&lt;&gt;0,#REF!,#REF!)),1)*IF($AA1065=2022,IF(OR($M1065="Услуги",$M1065="Работы"),#REF!,IF($U1065&lt;&gt;0,#REF!,#REF!)),1)*IF($AA1065=2023,IF(OR($M1065="Услуги",$M1065="Работы"),#REF!,IF($U1065&lt;&gt;0,#REF!,#REF!)),1)*IF($AA1065=2024,IF(OR($M1065="Услуги",$M1065="Работы"),#REF!,IF($U1065&lt;&gt;0,#REF!,#REF!)),1)*IF($AA1065=2025,IF(OR($M1065="Услуги",$M1065="Работы"),#REF!,IF($U1065&lt;&gt;0,#REF!,#REF!)),1)</f>
        <v>216000</v>
      </c>
      <c r="AG1065" s="96">
        <f>W1065*IF($AA1065=2021,IF(OR($M1065="Услуги",$M1065="Работы"),#REF!,IF($U1065&lt;&gt;0,#REF!,#REF!)),1)*IF($AA1065=2022,IF(OR($M1065="Услуги",$M1065="Работы"),#REF!,IF($U1065&lt;&gt;0,#REF!,#REF!)),1)*IF($AA1065=2023,IF(OR($M1065="Услуги",$M1065="Работы"),#REF!,IF($U1065&lt;&gt;0,#REF!,#REF!)),1)*IF($AA1065=2024,IF(OR($M1065="Услуги",$M1065="Работы"),#REF!,IF($U1065&lt;&gt;0,#REF!,#REF!)),1)*IF($AA1065=2025,IF(OR($M1065="Услуги",$M1065="Работы"),#REF!,IF($U1065&lt;&gt;0,#REF!,#REF!)),1)</f>
        <v>1080000</v>
      </c>
      <c r="AH1065" s="96">
        <f>X1065*IF($AA1065=2021,IF(OR($M1065="Услуги",$M1065="Работы"),#REF!,IF($U1065&lt;&gt;0,#REF!,#REF!)),1)*IF($AA1065=2022,IF(OR($M1065="Услуги",$M1065="Работы"),#REF!,IF($U1065&lt;&gt;0,#REF!,#REF!)),1)*IF($AA1065=2023,IF(OR($M1065="Услуги",$M1065="Работы"),#REF!,IF($U1065&lt;&gt;0,#REF!,#REF!)),1)*IF($AA1065=2024,IF(OR($M1065="Услуги",$M1065="Работы"),#REF!,IF($U1065&lt;&gt;0,#REF!,#REF!)),1)*IF($AA1065=2025,IF(OR($M1065="Услуги",$M1065="Работы"),#REF!,IF($U1065&lt;&gt;0,#REF!,#REF!)),1)</f>
        <v>0</v>
      </c>
      <c r="AI1065" s="96">
        <f>Y1065*IF($AA1065=2021,IF(OR($M1065="Услуги",$M1065="Работы"),#REF!,IF($U1065&lt;&gt;0,#REF!,#REF!)),1)*IF($AA1065=2022,IF(OR($M1065="Услуги",$M1065="Работы"),#REF!,IF($U1065&lt;&gt;0,#REF!,#REF!)),1)*IF($AA1065=2023,IF(OR($M1065="Услуги",$M1065="Работы"),#REF!,IF($U1065&lt;&gt;0,#REF!,#REF!)),1)*IF($AA1065=2024,IF(OR($M1065="Услуги",$M1065="Работы"),#REF!,IF($U1065&lt;&gt;0,#REF!,#REF!)),1)*IF($AA1065=2025,IF(OR($M1065="Услуги",$M1065="Работы"),#REF!,IF($U1065&lt;&gt;0,#REF!,#REF!)),1)</f>
        <v>0</v>
      </c>
      <c r="AJ1065" s="96">
        <f>Z1065*IF($AA1065=2021,IF(OR($M1065="Услуги",$M1065="Работы"),#REF!,IF($U1065&lt;&gt;0,#REF!,#REF!)),1)*IF($AA1065=2022,IF(OR($M1065="Услуги",$M1065="Работы"),#REF!,IF($U1065&lt;&gt;0,#REF!,#REF!)),1)*IF($AA1065=2023,IF(OR($M1065="Услуги",$M1065="Работы"),#REF!,IF($U1065&lt;&gt;0,#REF!,#REF!)),1)*IF($AA1065=2024,IF(OR($M1065="Услуги",$M1065="Работы"),#REF!,IF($U1065&lt;&gt;0,#REF!,#REF!)),1)*IF($AA1065=2025,IF(OR($M1065="Услуги",$M1065="Работы"),#REF!,IF($U1065&lt;&gt;0,#REF!,#REF!)),1)</f>
        <v>0</v>
      </c>
      <c r="AK1065" s="107">
        <v>1296000</v>
      </c>
      <c r="AL1065" s="57">
        <v>1296000</v>
      </c>
      <c r="AM1065" s="57">
        <v>0</v>
      </c>
      <c r="AN1065" s="54">
        <v>6</v>
      </c>
    </row>
    <row r="1066" spans="1:40" s="56" customFormat="1" ht="14.25" hidden="1" customHeight="1" x14ac:dyDescent="0.25">
      <c r="A1066" s="85">
        <v>1</v>
      </c>
      <c r="B1066" s="86" t="s">
        <v>88</v>
      </c>
      <c r="C1066" s="142" t="s">
        <v>437</v>
      </c>
      <c r="D1066" s="85" t="s">
        <v>212</v>
      </c>
      <c r="E1066" s="85" t="s">
        <v>420</v>
      </c>
      <c r="F1066" s="85"/>
      <c r="G1066" s="87" t="e">
        <f>VLOOKUP(D1066,#REF!,2,FALSE)</f>
        <v>#REF!</v>
      </c>
      <c r="H1066" s="85"/>
      <c r="I1066" s="85"/>
      <c r="J1066" s="86" t="s">
        <v>256</v>
      </c>
      <c r="K1066" s="87" t="str">
        <f t="shared" si="378"/>
        <v>Защита сегментов АСУ ТП Филиал «Сочинская ТЭС» АО «Интер РАО – Электрогенерация»</v>
      </c>
      <c r="L1066" s="99" t="s">
        <v>383</v>
      </c>
      <c r="M1066" s="90" t="s">
        <v>528</v>
      </c>
      <c r="N1066" s="85" t="s">
        <v>384</v>
      </c>
      <c r="O1066" s="85" t="s">
        <v>385</v>
      </c>
      <c r="P1066" s="86">
        <v>8</v>
      </c>
      <c r="Q1066" s="100">
        <v>32900</v>
      </c>
      <c r="R1066" s="97">
        <v>0.2</v>
      </c>
      <c r="S1066" s="98">
        <v>315840</v>
      </c>
      <c r="T1066" s="95">
        <f t="shared" ref="T1066:T1129" si="379">S1066/1.2*$R1066</f>
        <v>52640</v>
      </c>
      <c r="U1066" s="98">
        <v>315840</v>
      </c>
      <c r="V1066" s="95">
        <f t="shared" ref="V1066:V1129" si="380">U1066/1.2*$R1066</f>
        <v>52640</v>
      </c>
      <c r="W1066" s="95">
        <f t="shared" ref="W1066:W1129" si="381">U1066-V1066</f>
        <v>263200</v>
      </c>
      <c r="X1066" s="98"/>
      <c r="Y1066" s="95">
        <f t="shared" ref="Y1066:Y1129" si="382">X1066/1.2*$R1066</f>
        <v>0</v>
      </c>
      <c r="Z1066" s="95">
        <f t="shared" ref="Z1066:Z1129" si="383">X1066-Y1066</f>
        <v>0</v>
      </c>
      <c r="AA1066" s="243">
        <f>Приоритеты!$D$70</f>
        <v>2024</v>
      </c>
      <c r="AB1066" s="247" t="e">
        <f t="shared" si="374"/>
        <v>#REF!</v>
      </c>
      <c r="AC1066" s="96" t="e">
        <f>S1066*IF($AA1066=2021,IF(OR($M1066="Услуги",$M1066="Работы"),#REF!,IF($U1066&lt;&gt;0,#REF!,#REF!)),1)*IF($AA1066=2022,IF(OR($M1066="Услуги",$M1066="Работы"),#REF!,IF($U1066&lt;&gt;0,#REF!,#REF!)),1)*IF($AA1066=2023,IF(OR($M1066="Услуги",$M1066="Работы"),#REF!,IF($U1066&lt;&gt;0,#REF!,#REF!)),1)*IF($AA1066=2024,IF(OR($M1066="Услуги",$M1066="Работы"),#REF!,IF($U1066&lt;&gt;0,#REF!,#REF!)),1)*IF($AA1066=2025,IF(OR($M1066="Услуги",$M1066="Работы"),#REF!,IF($U1066&lt;&gt;0,#REF!,#REF!)),1)</f>
        <v>#REF!</v>
      </c>
      <c r="AD1066" s="96" t="e">
        <f>T1066*IF($AA1066=2021,IF(OR($M1066="Услуги",$M1066="Работы"),#REF!,IF($U1066&lt;&gt;0,#REF!,#REF!)),1)*IF($AA1066=2022,IF(OR($M1066="Услуги",$M1066="Работы"),#REF!,IF($U1066&lt;&gt;0,#REF!,#REF!)),1)*IF($AA1066=2023,IF(OR($M1066="Услуги",$M1066="Работы"),#REF!,IF($U1066&lt;&gt;0,#REF!,#REF!)),1)*IF($AA1066=2024,IF(OR($M1066="Услуги",$M1066="Работы"),#REF!,IF($U1066&lt;&gt;0,#REF!,#REF!)),1)*IF($AA1066=2025,IF(OR($M1066="Услуги",$M1066="Работы"),#REF!,IF($U1066&lt;&gt;0,#REF!,#REF!)),1)</f>
        <v>#REF!</v>
      </c>
      <c r="AE1066" s="96" t="e">
        <f>U1066*IF($AA1066=2021,IF(OR($M1066="Услуги",$M1066="Работы"),#REF!,IF($U1066&lt;&gt;0,#REF!,#REF!)),1)*IF($AA1066=2022,IF(OR($M1066="Услуги",$M1066="Работы"),#REF!,IF($U1066&lt;&gt;0,#REF!,#REF!)),1)*IF($AA1066=2023,IF(OR($M1066="Услуги",$M1066="Работы"),#REF!,IF($U1066&lt;&gt;0,#REF!,#REF!)),1)*IF($AA1066=2024,IF(OR($M1066="Услуги",$M1066="Работы"),#REF!,IF($U1066&lt;&gt;0,#REF!,#REF!)),1)*IF($AA1066=2025,IF(OR($M1066="Услуги",$M1066="Работы"),#REF!,IF($U1066&lt;&gt;0,#REF!,#REF!)),1)</f>
        <v>#REF!</v>
      </c>
      <c r="AF1066" s="96" t="e">
        <f>V1066*IF($AA1066=2021,IF(OR($M1066="Услуги",$M1066="Работы"),#REF!,IF($U1066&lt;&gt;0,#REF!,#REF!)),1)*IF($AA1066=2022,IF(OR($M1066="Услуги",$M1066="Работы"),#REF!,IF($U1066&lt;&gt;0,#REF!,#REF!)),1)*IF($AA1066=2023,IF(OR($M1066="Услуги",$M1066="Работы"),#REF!,IF($U1066&lt;&gt;0,#REF!,#REF!)),1)*IF($AA1066=2024,IF(OR($M1066="Услуги",$M1066="Работы"),#REF!,IF($U1066&lt;&gt;0,#REF!,#REF!)),1)*IF($AA1066=2025,IF(OR($M1066="Услуги",$M1066="Работы"),#REF!,IF($U1066&lt;&gt;0,#REF!,#REF!)),1)</f>
        <v>#REF!</v>
      </c>
      <c r="AG1066" s="96" t="e">
        <f>W1066*IF($AA1066=2021,IF(OR($M1066="Услуги",$M1066="Работы"),#REF!,IF($U1066&lt;&gt;0,#REF!,#REF!)),1)*IF($AA1066=2022,IF(OR($M1066="Услуги",$M1066="Работы"),#REF!,IF($U1066&lt;&gt;0,#REF!,#REF!)),1)*IF($AA1066=2023,IF(OR($M1066="Услуги",$M1066="Работы"),#REF!,IF($U1066&lt;&gt;0,#REF!,#REF!)),1)*IF($AA1066=2024,IF(OR($M1066="Услуги",$M1066="Работы"),#REF!,IF($U1066&lt;&gt;0,#REF!,#REF!)),1)*IF($AA1066=2025,IF(OR($M1066="Услуги",$M1066="Работы"),#REF!,IF($U1066&lt;&gt;0,#REF!,#REF!)),1)</f>
        <v>#REF!</v>
      </c>
      <c r="AH1066" s="96" t="e">
        <f>X1066*IF($AA1066=2021,IF(OR($M1066="Услуги",$M1066="Работы"),#REF!,IF($U1066&lt;&gt;0,#REF!,#REF!)),1)*IF($AA1066=2022,IF(OR($M1066="Услуги",$M1066="Работы"),#REF!,IF($U1066&lt;&gt;0,#REF!,#REF!)),1)*IF($AA1066=2023,IF(OR($M1066="Услуги",$M1066="Работы"),#REF!,IF($U1066&lt;&gt;0,#REF!,#REF!)),1)*IF($AA1066=2024,IF(OR($M1066="Услуги",$M1066="Работы"),#REF!,IF($U1066&lt;&gt;0,#REF!,#REF!)),1)*IF($AA1066=2025,IF(OR($M1066="Услуги",$M1066="Работы"),#REF!,IF($U1066&lt;&gt;0,#REF!,#REF!)),1)</f>
        <v>#REF!</v>
      </c>
      <c r="AI1066" s="96" t="e">
        <f>Y1066*IF($AA1066=2021,IF(OR($M1066="Услуги",$M1066="Работы"),#REF!,IF($U1066&lt;&gt;0,#REF!,#REF!)),1)*IF($AA1066=2022,IF(OR($M1066="Услуги",$M1066="Работы"),#REF!,IF($U1066&lt;&gt;0,#REF!,#REF!)),1)*IF($AA1066=2023,IF(OR($M1066="Услуги",$M1066="Работы"),#REF!,IF($U1066&lt;&gt;0,#REF!,#REF!)),1)*IF($AA1066=2024,IF(OR($M1066="Услуги",$M1066="Работы"),#REF!,IF($U1066&lt;&gt;0,#REF!,#REF!)),1)*IF($AA1066=2025,IF(OR($M1066="Услуги",$M1066="Работы"),#REF!,IF($U1066&lt;&gt;0,#REF!,#REF!)),1)</f>
        <v>#REF!</v>
      </c>
      <c r="AJ1066" s="96" t="e">
        <f>Z1066*IF($AA1066=2021,IF(OR($M1066="Услуги",$M1066="Работы"),#REF!,IF($U1066&lt;&gt;0,#REF!,#REF!)),1)*IF($AA1066=2022,IF(OR($M1066="Услуги",$M1066="Работы"),#REF!,IF($U1066&lt;&gt;0,#REF!,#REF!)),1)*IF($AA1066=2023,IF(OR($M1066="Услуги",$M1066="Работы"),#REF!,IF($U1066&lt;&gt;0,#REF!,#REF!)),1)*IF($AA1066=2024,IF(OR($M1066="Услуги",$M1066="Работы"),#REF!,IF($U1066&lt;&gt;0,#REF!,#REF!)),1)*IF($AA1066=2025,IF(OR($M1066="Услуги",$M1066="Работы"),#REF!,IF($U1066&lt;&gt;0,#REF!,#REF!)),1)</f>
        <v>#REF!</v>
      </c>
      <c r="AK1066" s="107">
        <v>315840</v>
      </c>
      <c r="AL1066" s="57">
        <v>315840</v>
      </c>
      <c r="AM1066" s="57">
        <v>0</v>
      </c>
      <c r="AN1066" s="54">
        <v>8</v>
      </c>
    </row>
    <row r="1067" spans="1:40" s="56" customFormat="1" ht="14.25" hidden="1" customHeight="1" x14ac:dyDescent="0.25">
      <c r="A1067" s="85">
        <v>1</v>
      </c>
      <c r="B1067" s="86" t="s">
        <v>88</v>
      </c>
      <c r="C1067" s="142" t="s">
        <v>437</v>
      </c>
      <c r="D1067" s="85" t="s">
        <v>212</v>
      </c>
      <c r="E1067" s="85" t="s">
        <v>420</v>
      </c>
      <c r="F1067" s="85"/>
      <c r="G1067" s="87" t="e">
        <f>VLOOKUP(D1067,#REF!,2,FALSE)</f>
        <v>#REF!</v>
      </c>
      <c r="H1067" s="85"/>
      <c r="I1067" s="85"/>
      <c r="J1067" s="86" t="s">
        <v>256</v>
      </c>
      <c r="K1067" s="87" t="str">
        <f t="shared" si="378"/>
        <v>Защита сегментов АСУ ТП Филиал «Сочинская ТЭС» АО «Интер РАО – Электрогенерация»</v>
      </c>
      <c r="L1067" s="99" t="s">
        <v>386</v>
      </c>
      <c r="M1067" s="90" t="s">
        <v>528</v>
      </c>
      <c r="N1067" s="85" t="s">
        <v>387</v>
      </c>
      <c r="O1067" s="85" t="s">
        <v>388</v>
      </c>
      <c r="P1067" s="86">
        <v>1</v>
      </c>
      <c r="Q1067" s="100">
        <v>1079000</v>
      </c>
      <c r="R1067" s="97">
        <v>0.2</v>
      </c>
      <c r="S1067" s="98">
        <v>1294800</v>
      </c>
      <c r="T1067" s="95">
        <f t="shared" si="379"/>
        <v>215800</v>
      </c>
      <c r="U1067" s="98">
        <v>1294800</v>
      </c>
      <c r="V1067" s="95">
        <f t="shared" si="380"/>
        <v>215800</v>
      </c>
      <c r="W1067" s="95">
        <f t="shared" si="381"/>
        <v>1079000</v>
      </c>
      <c r="X1067" s="98"/>
      <c r="Y1067" s="95">
        <f t="shared" si="382"/>
        <v>0</v>
      </c>
      <c r="Z1067" s="95">
        <f t="shared" si="383"/>
        <v>0</v>
      </c>
      <c r="AA1067" s="243">
        <f>Приоритеты!$D$70</f>
        <v>2024</v>
      </c>
      <c r="AB1067" s="247" t="e">
        <f t="shared" si="374"/>
        <v>#REF!</v>
      </c>
      <c r="AC1067" s="96" t="e">
        <f>S1067*IF($AA1067=2021,IF(OR($M1067="Услуги",$M1067="Работы"),#REF!,IF($U1067&lt;&gt;0,#REF!,#REF!)),1)*IF($AA1067=2022,IF(OR($M1067="Услуги",$M1067="Работы"),#REF!,IF($U1067&lt;&gt;0,#REF!,#REF!)),1)*IF($AA1067=2023,IF(OR($M1067="Услуги",$M1067="Работы"),#REF!,IF($U1067&lt;&gt;0,#REF!,#REF!)),1)*IF($AA1067=2024,IF(OR($M1067="Услуги",$M1067="Работы"),#REF!,IF($U1067&lt;&gt;0,#REF!,#REF!)),1)*IF($AA1067=2025,IF(OR($M1067="Услуги",$M1067="Работы"),#REF!,IF($U1067&lt;&gt;0,#REF!,#REF!)),1)</f>
        <v>#REF!</v>
      </c>
      <c r="AD1067" s="96" t="e">
        <f>T1067*IF($AA1067=2021,IF(OR($M1067="Услуги",$M1067="Работы"),#REF!,IF($U1067&lt;&gt;0,#REF!,#REF!)),1)*IF($AA1067=2022,IF(OR($M1067="Услуги",$M1067="Работы"),#REF!,IF($U1067&lt;&gt;0,#REF!,#REF!)),1)*IF($AA1067=2023,IF(OR($M1067="Услуги",$M1067="Работы"),#REF!,IF($U1067&lt;&gt;0,#REF!,#REF!)),1)*IF($AA1067=2024,IF(OR($M1067="Услуги",$M1067="Работы"),#REF!,IF($U1067&lt;&gt;0,#REF!,#REF!)),1)*IF($AA1067=2025,IF(OR($M1067="Услуги",$M1067="Работы"),#REF!,IF($U1067&lt;&gt;0,#REF!,#REF!)),1)</f>
        <v>#REF!</v>
      </c>
      <c r="AE1067" s="96" t="e">
        <f>U1067*IF($AA1067=2021,IF(OR($M1067="Услуги",$M1067="Работы"),#REF!,IF($U1067&lt;&gt;0,#REF!,#REF!)),1)*IF($AA1067=2022,IF(OR($M1067="Услуги",$M1067="Работы"),#REF!,IF($U1067&lt;&gt;0,#REF!,#REF!)),1)*IF($AA1067=2023,IF(OR($M1067="Услуги",$M1067="Работы"),#REF!,IF($U1067&lt;&gt;0,#REF!,#REF!)),1)*IF($AA1067=2024,IF(OR($M1067="Услуги",$M1067="Работы"),#REF!,IF($U1067&lt;&gt;0,#REF!,#REF!)),1)*IF($AA1067=2025,IF(OR($M1067="Услуги",$M1067="Работы"),#REF!,IF($U1067&lt;&gt;0,#REF!,#REF!)),1)</f>
        <v>#REF!</v>
      </c>
      <c r="AF1067" s="96" t="e">
        <f>V1067*IF($AA1067=2021,IF(OR($M1067="Услуги",$M1067="Работы"),#REF!,IF($U1067&lt;&gt;0,#REF!,#REF!)),1)*IF($AA1067=2022,IF(OR($M1067="Услуги",$M1067="Работы"),#REF!,IF($U1067&lt;&gt;0,#REF!,#REF!)),1)*IF($AA1067=2023,IF(OR($M1067="Услуги",$M1067="Работы"),#REF!,IF($U1067&lt;&gt;0,#REF!,#REF!)),1)*IF($AA1067=2024,IF(OR($M1067="Услуги",$M1067="Работы"),#REF!,IF($U1067&lt;&gt;0,#REF!,#REF!)),1)*IF($AA1067=2025,IF(OR($M1067="Услуги",$M1067="Работы"),#REF!,IF($U1067&lt;&gt;0,#REF!,#REF!)),1)</f>
        <v>#REF!</v>
      </c>
      <c r="AG1067" s="96" t="e">
        <f>W1067*IF($AA1067=2021,IF(OR($M1067="Услуги",$M1067="Работы"),#REF!,IF($U1067&lt;&gt;0,#REF!,#REF!)),1)*IF($AA1067=2022,IF(OR($M1067="Услуги",$M1067="Работы"),#REF!,IF($U1067&lt;&gt;0,#REF!,#REF!)),1)*IF($AA1067=2023,IF(OR($M1067="Услуги",$M1067="Работы"),#REF!,IF($U1067&lt;&gt;0,#REF!,#REF!)),1)*IF($AA1067=2024,IF(OR($M1067="Услуги",$M1067="Работы"),#REF!,IF($U1067&lt;&gt;0,#REF!,#REF!)),1)*IF($AA1067=2025,IF(OR($M1067="Услуги",$M1067="Работы"),#REF!,IF($U1067&lt;&gt;0,#REF!,#REF!)),1)</f>
        <v>#REF!</v>
      </c>
      <c r="AH1067" s="96" t="e">
        <f>X1067*IF($AA1067=2021,IF(OR($M1067="Услуги",$M1067="Работы"),#REF!,IF($U1067&lt;&gt;0,#REF!,#REF!)),1)*IF($AA1067=2022,IF(OR($M1067="Услуги",$M1067="Работы"),#REF!,IF($U1067&lt;&gt;0,#REF!,#REF!)),1)*IF($AA1067=2023,IF(OR($M1067="Услуги",$M1067="Работы"),#REF!,IF($U1067&lt;&gt;0,#REF!,#REF!)),1)*IF($AA1067=2024,IF(OR($M1067="Услуги",$M1067="Работы"),#REF!,IF($U1067&lt;&gt;0,#REF!,#REF!)),1)*IF($AA1067=2025,IF(OR($M1067="Услуги",$M1067="Работы"),#REF!,IF($U1067&lt;&gt;0,#REF!,#REF!)),1)</f>
        <v>#REF!</v>
      </c>
      <c r="AI1067" s="96" t="e">
        <f>Y1067*IF($AA1067=2021,IF(OR($M1067="Услуги",$M1067="Работы"),#REF!,IF($U1067&lt;&gt;0,#REF!,#REF!)),1)*IF($AA1067=2022,IF(OR($M1067="Услуги",$M1067="Работы"),#REF!,IF($U1067&lt;&gt;0,#REF!,#REF!)),1)*IF($AA1067=2023,IF(OR($M1067="Услуги",$M1067="Работы"),#REF!,IF($U1067&lt;&gt;0,#REF!,#REF!)),1)*IF($AA1067=2024,IF(OR($M1067="Услуги",$M1067="Работы"),#REF!,IF($U1067&lt;&gt;0,#REF!,#REF!)),1)*IF($AA1067=2025,IF(OR($M1067="Услуги",$M1067="Работы"),#REF!,IF($U1067&lt;&gt;0,#REF!,#REF!)),1)</f>
        <v>#REF!</v>
      </c>
      <c r="AJ1067" s="96" t="e">
        <f>Z1067*IF($AA1067=2021,IF(OR($M1067="Услуги",$M1067="Работы"),#REF!,IF($U1067&lt;&gt;0,#REF!,#REF!)),1)*IF($AA1067=2022,IF(OR($M1067="Услуги",$M1067="Работы"),#REF!,IF($U1067&lt;&gt;0,#REF!,#REF!)),1)*IF($AA1067=2023,IF(OR($M1067="Услуги",$M1067="Работы"),#REF!,IF($U1067&lt;&gt;0,#REF!,#REF!)),1)*IF($AA1067=2024,IF(OR($M1067="Услуги",$M1067="Работы"),#REF!,IF($U1067&lt;&gt;0,#REF!,#REF!)),1)*IF($AA1067=2025,IF(OR($M1067="Услуги",$M1067="Работы"),#REF!,IF($U1067&lt;&gt;0,#REF!,#REF!)),1)</f>
        <v>#REF!</v>
      </c>
      <c r="AK1067" s="107">
        <v>1294800</v>
      </c>
      <c r="AL1067" s="57">
        <v>1294800</v>
      </c>
      <c r="AM1067" s="57">
        <v>0</v>
      </c>
      <c r="AN1067" s="54">
        <v>1</v>
      </c>
    </row>
    <row r="1068" spans="1:40" s="56" customFormat="1" ht="14.25" hidden="1" customHeight="1" x14ac:dyDescent="0.25">
      <c r="A1068" s="85">
        <v>1</v>
      </c>
      <c r="B1068" s="86" t="s">
        <v>88</v>
      </c>
      <c r="C1068" s="142" t="s">
        <v>542</v>
      </c>
      <c r="D1068" s="85" t="s">
        <v>212</v>
      </c>
      <c r="E1068" s="85" t="s">
        <v>420</v>
      </c>
      <c r="F1068" s="85"/>
      <c r="G1068" s="87" t="e">
        <f>VLOOKUP(D1068,#REF!,2,FALSE)</f>
        <v>#REF!</v>
      </c>
      <c r="H1068" s="85"/>
      <c r="I1068" s="85"/>
      <c r="J1068" s="86" t="s">
        <v>123</v>
      </c>
      <c r="K1068" s="87" t="str">
        <f xml:space="preserve"> CONCATENATE(C1068," ",D1068)</f>
        <v>Реализация систем защиты ОКИИ Филиал «Сочинская ТЭС» АО «Интер РАО – Электрогенерация»</v>
      </c>
      <c r="L1068" s="99" t="s">
        <v>124</v>
      </c>
      <c r="M1068" s="86" t="s">
        <v>4</v>
      </c>
      <c r="N1068" s="85" t="s">
        <v>167</v>
      </c>
      <c r="O1068" s="85" t="s">
        <v>168</v>
      </c>
      <c r="P1068" s="86">
        <v>49</v>
      </c>
      <c r="Q1068" s="100">
        <v>31429</v>
      </c>
      <c r="R1068" s="97">
        <v>0</v>
      </c>
      <c r="S1068" s="98">
        <v>1540021</v>
      </c>
      <c r="T1068" s="95">
        <f t="shared" si="379"/>
        <v>0</v>
      </c>
      <c r="U1068" s="98">
        <v>0</v>
      </c>
      <c r="V1068" s="95">
        <f t="shared" si="380"/>
        <v>0</v>
      </c>
      <c r="W1068" s="95">
        <f t="shared" si="381"/>
        <v>0</v>
      </c>
      <c r="X1068" s="98">
        <v>1540021</v>
      </c>
      <c r="Y1068" s="95">
        <f t="shared" si="382"/>
        <v>0</v>
      </c>
      <c r="Z1068" s="95">
        <f t="shared" si="383"/>
        <v>1540021</v>
      </c>
      <c r="AA1068" s="243">
        <f>Приоритеты!$D$70</f>
        <v>2024</v>
      </c>
      <c r="AB1068" s="247" t="e">
        <f t="shared" si="374"/>
        <v>#REF!</v>
      </c>
      <c r="AC1068" s="96" t="e">
        <f>S1068*IF($AA1068=2021,IF(OR($M1068="Услуги",$M1068="Работы"),#REF!,IF($U1068&lt;&gt;0,#REF!,#REF!)),1)*IF($AA1068=2022,IF(OR($M1068="Услуги",$M1068="Работы"),#REF!,IF($U1068&lt;&gt;0,#REF!,#REF!)),1)*IF($AA1068=2023,IF(OR($M1068="Услуги",$M1068="Работы"),#REF!,IF($U1068&lt;&gt;0,#REF!,#REF!)),1)*IF($AA1068=2024,IF(OR($M1068="Услуги",$M1068="Работы"),#REF!,IF($U1068&lt;&gt;0,#REF!,#REF!)),1)*IF($AA1068=2025,IF(OR($M1068="Услуги",$M1068="Работы"),#REF!,IF($U1068&lt;&gt;0,#REF!,#REF!)),1)</f>
        <v>#REF!</v>
      </c>
      <c r="AD1068" s="96" t="e">
        <f>T1068*IF($AA1068=2021,IF(OR($M1068="Услуги",$M1068="Работы"),#REF!,IF($U1068&lt;&gt;0,#REF!,#REF!)),1)*IF($AA1068=2022,IF(OR($M1068="Услуги",$M1068="Работы"),#REF!,IF($U1068&lt;&gt;0,#REF!,#REF!)),1)*IF($AA1068=2023,IF(OR($M1068="Услуги",$M1068="Работы"),#REF!,IF($U1068&lt;&gt;0,#REF!,#REF!)),1)*IF($AA1068=2024,IF(OR($M1068="Услуги",$M1068="Работы"),#REF!,IF($U1068&lt;&gt;0,#REF!,#REF!)),1)*IF($AA1068=2025,IF(OR($M1068="Услуги",$M1068="Работы"),#REF!,IF($U1068&lt;&gt;0,#REF!,#REF!)),1)</f>
        <v>#REF!</v>
      </c>
      <c r="AE1068" s="96" t="e">
        <f>U1068*IF($AA1068=2021,IF(OR($M1068="Услуги",$M1068="Работы"),#REF!,IF($U1068&lt;&gt;0,#REF!,#REF!)),1)*IF($AA1068=2022,IF(OR($M1068="Услуги",$M1068="Работы"),#REF!,IF($U1068&lt;&gt;0,#REF!,#REF!)),1)*IF($AA1068=2023,IF(OR($M1068="Услуги",$M1068="Работы"),#REF!,IF($U1068&lt;&gt;0,#REF!,#REF!)),1)*IF($AA1068=2024,IF(OR($M1068="Услуги",$M1068="Работы"),#REF!,IF($U1068&lt;&gt;0,#REF!,#REF!)),1)*IF($AA1068=2025,IF(OR($M1068="Услуги",$M1068="Работы"),#REF!,IF($U1068&lt;&gt;0,#REF!,#REF!)),1)</f>
        <v>#REF!</v>
      </c>
      <c r="AF1068" s="96" t="e">
        <f>V1068*IF($AA1068=2021,IF(OR($M1068="Услуги",$M1068="Работы"),#REF!,IF($U1068&lt;&gt;0,#REF!,#REF!)),1)*IF($AA1068=2022,IF(OR($M1068="Услуги",$M1068="Работы"),#REF!,IF($U1068&lt;&gt;0,#REF!,#REF!)),1)*IF($AA1068=2023,IF(OR($M1068="Услуги",$M1068="Работы"),#REF!,IF($U1068&lt;&gt;0,#REF!,#REF!)),1)*IF($AA1068=2024,IF(OR($M1068="Услуги",$M1068="Работы"),#REF!,IF($U1068&lt;&gt;0,#REF!,#REF!)),1)*IF($AA1068=2025,IF(OR($M1068="Услуги",$M1068="Работы"),#REF!,IF($U1068&lt;&gt;0,#REF!,#REF!)),1)</f>
        <v>#REF!</v>
      </c>
      <c r="AG1068" s="96" t="e">
        <f>W1068*IF($AA1068=2021,IF(OR($M1068="Услуги",$M1068="Работы"),#REF!,IF($U1068&lt;&gt;0,#REF!,#REF!)),1)*IF($AA1068=2022,IF(OR($M1068="Услуги",$M1068="Работы"),#REF!,IF($U1068&lt;&gt;0,#REF!,#REF!)),1)*IF($AA1068=2023,IF(OR($M1068="Услуги",$M1068="Работы"),#REF!,IF($U1068&lt;&gt;0,#REF!,#REF!)),1)*IF($AA1068=2024,IF(OR($M1068="Услуги",$M1068="Работы"),#REF!,IF($U1068&lt;&gt;0,#REF!,#REF!)),1)*IF($AA1068=2025,IF(OR($M1068="Услуги",$M1068="Работы"),#REF!,IF($U1068&lt;&gt;0,#REF!,#REF!)),1)</f>
        <v>#REF!</v>
      </c>
      <c r="AH1068" s="96" t="e">
        <f>X1068*IF($AA1068=2021,IF(OR($M1068="Услуги",$M1068="Работы"),#REF!,IF($U1068&lt;&gt;0,#REF!,#REF!)),1)*IF($AA1068=2022,IF(OR($M1068="Услуги",$M1068="Работы"),#REF!,IF($U1068&lt;&gt;0,#REF!,#REF!)),1)*IF($AA1068=2023,IF(OR($M1068="Услуги",$M1068="Работы"),#REF!,IF($U1068&lt;&gt;0,#REF!,#REF!)),1)*IF($AA1068=2024,IF(OR($M1068="Услуги",$M1068="Работы"),#REF!,IF($U1068&lt;&gt;0,#REF!,#REF!)),1)*IF($AA1068=2025,IF(OR($M1068="Услуги",$M1068="Работы"),#REF!,IF($U1068&lt;&gt;0,#REF!,#REF!)),1)</f>
        <v>#REF!</v>
      </c>
      <c r="AI1068" s="96" t="e">
        <f>Y1068*IF($AA1068=2021,IF(OR($M1068="Услуги",$M1068="Работы"),#REF!,IF($U1068&lt;&gt;0,#REF!,#REF!)),1)*IF($AA1068=2022,IF(OR($M1068="Услуги",$M1068="Работы"),#REF!,IF($U1068&lt;&gt;0,#REF!,#REF!)),1)*IF($AA1068=2023,IF(OR($M1068="Услуги",$M1068="Работы"),#REF!,IF($U1068&lt;&gt;0,#REF!,#REF!)),1)*IF($AA1068=2024,IF(OR($M1068="Услуги",$M1068="Работы"),#REF!,IF($U1068&lt;&gt;0,#REF!,#REF!)),1)*IF($AA1068=2025,IF(OR($M1068="Услуги",$M1068="Работы"),#REF!,IF($U1068&lt;&gt;0,#REF!,#REF!)),1)</f>
        <v>#REF!</v>
      </c>
      <c r="AJ1068" s="96" t="e">
        <f>Z1068*IF($AA1068=2021,IF(OR($M1068="Услуги",$M1068="Работы"),#REF!,IF($U1068&lt;&gt;0,#REF!,#REF!)),1)*IF($AA1068=2022,IF(OR($M1068="Услуги",$M1068="Работы"),#REF!,IF($U1068&lt;&gt;0,#REF!,#REF!)),1)*IF($AA1068=2023,IF(OR($M1068="Услуги",$M1068="Работы"),#REF!,IF($U1068&lt;&gt;0,#REF!,#REF!)),1)*IF($AA1068=2024,IF(OR($M1068="Услуги",$M1068="Работы"),#REF!,IF($U1068&lt;&gt;0,#REF!,#REF!)),1)*IF($AA1068=2025,IF(OR($M1068="Услуги",$M1068="Работы"),#REF!,IF($U1068&lt;&gt;0,#REF!,#REF!)),1)</f>
        <v>#REF!</v>
      </c>
      <c r="AK1068" s="107">
        <v>1540021</v>
      </c>
      <c r="AL1068" s="57">
        <v>0</v>
      </c>
      <c r="AM1068" s="57">
        <v>1540021</v>
      </c>
      <c r="AN1068" s="54">
        <v>49</v>
      </c>
    </row>
    <row r="1069" spans="1:40" s="56" customFormat="1" ht="14.25" hidden="1" customHeight="1" x14ac:dyDescent="0.25">
      <c r="A1069" s="85">
        <v>1</v>
      </c>
      <c r="B1069" s="86" t="s">
        <v>88</v>
      </c>
      <c r="C1069" s="142" t="s">
        <v>542</v>
      </c>
      <c r="D1069" s="85" t="s">
        <v>212</v>
      </c>
      <c r="E1069" s="85" t="s">
        <v>420</v>
      </c>
      <c r="F1069" s="85"/>
      <c r="G1069" s="87" t="e">
        <f>VLOOKUP(D1069,#REF!,2,FALSE)</f>
        <v>#REF!</v>
      </c>
      <c r="H1069" s="85"/>
      <c r="I1069" s="85"/>
      <c r="J1069" s="86" t="s">
        <v>123</v>
      </c>
      <c r="K1069" s="87" t="str">
        <f xml:space="preserve"> CONCATENATE(C1069," ",D1069)</f>
        <v>Реализация систем защиты ОКИИ Филиал «Сочинская ТЭС» АО «Интер РАО – Электрогенерация»</v>
      </c>
      <c r="L1069" s="99" t="s">
        <v>124</v>
      </c>
      <c r="M1069" s="86" t="s">
        <v>4</v>
      </c>
      <c r="N1069" s="85" t="s">
        <v>189</v>
      </c>
      <c r="O1069" s="85" t="s">
        <v>190</v>
      </c>
      <c r="P1069" s="86">
        <v>2</v>
      </c>
      <c r="Q1069" s="100">
        <v>60000</v>
      </c>
      <c r="R1069" s="97">
        <v>0</v>
      </c>
      <c r="S1069" s="98">
        <v>120000</v>
      </c>
      <c r="T1069" s="95">
        <f t="shared" si="379"/>
        <v>0</v>
      </c>
      <c r="U1069" s="98">
        <v>0</v>
      </c>
      <c r="V1069" s="95">
        <f t="shared" si="380"/>
        <v>0</v>
      </c>
      <c r="W1069" s="95">
        <f t="shared" si="381"/>
        <v>0</v>
      </c>
      <c r="X1069" s="98">
        <v>120000</v>
      </c>
      <c r="Y1069" s="95">
        <f t="shared" si="382"/>
        <v>0</v>
      </c>
      <c r="Z1069" s="95">
        <f t="shared" si="383"/>
        <v>120000</v>
      </c>
      <c r="AA1069" s="243">
        <f>Приоритеты!$D$70</f>
        <v>2024</v>
      </c>
      <c r="AB1069" s="247" t="e">
        <f t="shared" si="374"/>
        <v>#REF!</v>
      </c>
      <c r="AC1069" s="96" t="e">
        <f>S1069*IF($AA1069=2021,IF(OR($M1069="Услуги",$M1069="Работы"),#REF!,IF($U1069&lt;&gt;0,#REF!,#REF!)),1)*IF($AA1069=2022,IF(OR($M1069="Услуги",$M1069="Работы"),#REF!,IF($U1069&lt;&gt;0,#REF!,#REF!)),1)*IF($AA1069=2023,IF(OR($M1069="Услуги",$M1069="Работы"),#REF!,IF($U1069&lt;&gt;0,#REF!,#REF!)),1)*IF($AA1069=2024,IF(OR($M1069="Услуги",$M1069="Работы"),#REF!,IF($U1069&lt;&gt;0,#REF!,#REF!)),1)*IF($AA1069=2025,IF(OR($M1069="Услуги",$M1069="Работы"),#REF!,IF($U1069&lt;&gt;0,#REF!,#REF!)),1)</f>
        <v>#REF!</v>
      </c>
      <c r="AD1069" s="96" t="e">
        <f>T1069*IF($AA1069=2021,IF(OR($M1069="Услуги",$M1069="Работы"),#REF!,IF($U1069&lt;&gt;0,#REF!,#REF!)),1)*IF($AA1069=2022,IF(OR($M1069="Услуги",$M1069="Работы"),#REF!,IF($U1069&lt;&gt;0,#REF!,#REF!)),1)*IF($AA1069=2023,IF(OR($M1069="Услуги",$M1069="Работы"),#REF!,IF($U1069&lt;&gt;0,#REF!,#REF!)),1)*IF($AA1069=2024,IF(OR($M1069="Услуги",$M1069="Работы"),#REF!,IF($U1069&lt;&gt;0,#REF!,#REF!)),1)*IF($AA1069=2025,IF(OR($M1069="Услуги",$M1069="Работы"),#REF!,IF($U1069&lt;&gt;0,#REF!,#REF!)),1)</f>
        <v>#REF!</v>
      </c>
      <c r="AE1069" s="96" t="e">
        <f>U1069*IF($AA1069=2021,IF(OR($M1069="Услуги",$M1069="Работы"),#REF!,IF($U1069&lt;&gt;0,#REF!,#REF!)),1)*IF($AA1069=2022,IF(OR($M1069="Услуги",$M1069="Работы"),#REF!,IF($U1069&lt;&gt;0,#REF!,#REF!)),1)*IF($AA1069=2023,IF(OR($M1069="Услуги",$M1069="Работы"),#REF!,IF($U1069&lt;&gt;0,#REF!,#REF!)),1)*IF($AA1069=2024,IF(OR($M1069="Услуги",$M1069="Работы"),#REF!,IF($U1069&lt;&gt;0,#REF!,#REF!)),1)*IF($AA1069=2025,IF(OR($M1069="Услуги",$M1069="Работы"),#REF!,IF($U1069&lt;&gt;0,#REF!,#REF!)),1)</f>
        <v>#REF!</v>
      </c>
      <c r="AF1069" s="96" t="e">
        <f>V1069*IF($AA1069=2021,IF(OR($M1069="Услуги",$M1069="Работы"),#REF!,IF($U1069&lt;&gt;0,#REF!,#REF!)),1)*IF($AA1069=2022,IF(OR($M1069="Услуги",$M1069="Работы"),#REF!,IF($U1069&lt;&gt;0,#REF!,#REF!)),1)*IF($AA1069=2023,IF(OR($M1069="Услуги",$M1069="Работы"),#REF!,IF($U1069&lt;&gt;0,#REF!,#REF!)),1)*IF($AA1069=2024,IF(OR($M1069="Услуги",$M1069="Работы"),#REF!,IF($U1069&lt;&gt;0,#REF!,#REF!)),1)*IF($AA1069=2025,IF(OR($M1069="Услуги",$M1069="Работы"),#REF!,IF($U1069&lt;&gt;0,#REF!,#REF!)),1)</f>
        <v>#REF!</v>
      </c>
      <c r="AG1069" s="96" t="e">
        <f>W1069*IF($AA1069=2021,IF(OR($M1069="Услуги",$M1069="Работы"),#REF!,IF($U1069&lt;&gt;0,#REF!,#REF!)),1)*IF($AA1069=2022,IF(OR($M1069="Услуги",$M1069="Работы"),#REF!,IF($U1069&lt;&gt;0,#REF!,#REF!)),1)*IF($AA1069=2023,IF(OR($M1069="Услуги",$M1069="Работы"),#REF!,IF($U1069&lt;&gt;0,#REF!,#REF!)),1)*IF($AA1069=2024,IF(OR($M1069="Услуги",$M1069="Работы"),#REF!,IF($U1069&lt;&gt;0,#REF!,#REF!)),1)*IF($AA1069=2025,IF(OR($M1069="Услуги",$M1069="Работы"),#REF!,IF($U1069&lt;&gt;0,#REF!,#REF!)),1)</f>
        <v>#REF!</v>
      </c>
      <c r="AH1069" s="96" t="e">
        <f>X1069*IF($AA1069=2021,IF(OR($M1069="Услуги",$M1069="Работы"),#REF!,IF($U1069&lt;&gt;0,#REF!,#REF!)),1)*IF($AA1069=2022,IF(OR($M1069="Услуги",$M1069="Работы"),#REF!,IF($U1069&lt;&gt;0,#REF!,#REF!)),1)*IF($AA1069=2023,IF(OR($M1069="Услуги",$M1069="Работы"),#REF!,IF($U1069&lt;&gt;0,#REF!,#REF!)),1)*IF($AA1069=2024,IF(OR($M1069="Услуги",$M1069="Работы"),#REF!,IF($U1069&lt;&gt;0,#REF!,#REF!)),1)*IF($AA1069=2025,IF(OR($M1069="Услуги",$M1069="Работы"),#REF!,IF($U1069&lt;&gt;0,#REF!,#REF!)),1)</f>
        <v>#REF!</v>
      </c>
      <c r="AI1069" s="96" t="e">
        <f>Y1069*IF($AA1069=2021,IF(OR($M1069="Услуги",$M1069="Работы"),#REF!,IF($U1069&lt;&gt;0,#REF!,#REF!)),1)*IF($AA1069=2022,IF(OR($M1069="Услуги",$M1069="Работы"),#REF!,IF($U1069&lt;&gt;0,#REF!,#REF!)),1)*IF($AA1069=2023,IF(OR($M1069="Услуги",$M1069="Работы"),#REF!,IF($U1069&lt;&gt;0,#REF!,#REF!)),1)*IF($AA1069=2024,IF(OR($M1069="Услуги",$M1069="Работы"),#REF!,IF($U1069&lt;&gt;0,#REF!,#REF!)),1)*IF($AA1069=2025,IF(OR($M1069="Услуги",$M1069="Работы"),#REF!,IF($U1069&lt;&gt;0,#REF!,#REF!)),1)</f>
        <v>#REF!</v>
      </c>
      <c r="AJ1069" s="96" t="e">
        <f>Z1069*IF($AA1069=2021,IF(OR($M1069="Услуги",$M1069="Работы"),#REF!,IF($U1069&lt;&gt;0,#REF!,#REF!)),1)*IF($AA1069=2022,IF(OR($M1069="Услуги",$M1069="Работы"),#REF!,IF($U1069&lt;&gt;0,#REF!,#REF!)),1)*IF($AA1069=2023,IF(OR($M1069="Услуги",$M1069="Работы"),#REF!,IF($U1069&lt;&gt;0,#REF!,#REF!)),1)*IF($AA1069=2024,IF(OR($M1069="Услуги",$M1069="Работы"),#REF!,IF($U1069&lt;&gt;0,#REF!,#REF!)),1)*IF($AA1069=2025,IF(OR($M1069="Услуги",$M1069="Работы"),#REF!,IF($U1069&lt;&gt;0,#REF!,#REF!)),1)</f>
        <v>#REF!</v>
      </c>
      <c r="AK1069" s="107">
        <v>120000</v>
      </c>
      <c r="AL1069" s="57">
        <v>0</v>
      </c>
      <c r="AM1069" s="57">
        <v>120000</v>
      </c>
      <c r="AN1069" s="54">
        <v>2</v>
      </c>
    </row>
    <row r="1070" spans="1:40" s="56" customFormat="1" ht="14.25" hidden="1" customHeight="1" x14ac:dyDescent="0.25">
      <c r="A1070" s="85">
        <v>1</v>
      </c>
      <c r="B1070" s="86" t="s">
        <v>88</v>
      </c>
      <c r="C1070" s="142" t="s">
        <v>542</v>
      </c>
      <c r="D1070" s="85" t="s">
        <v>212</v>
      </c>
      <c r="E1070" s="85" t="s">
        <v>420</v>
      </c>
      <c r="F1070" s="85"/>
      <c r="G1070" s="87" t="e">
        <f>VLOOKUP(D1070,#REF!,2,FALSE)</f>
        <v>#REF!</v>
      </c>
      <c r="H1070" s="85"/>
      <c r="I1070" s="85"/>
      <c r="J1070" s="86" t="s">
        <v>123</v>
      </c>
      <c r="K1070" s="87" t="str">
        <f xml:space="preserve"> CONCATENATE(C1070," ",D1070)</f>
        <v>Реализация систем защиты ОКИИ Филиал «Сочинская ТЭС» АО «Интер РАО – Электрогенерация»</v>
      </c>
      <c r="L1070" s="99" t="s">
        <v>124</v>
      </c>
      <c r="M1070" s="90" t="s">
        <v>532</v>
      </c>
      <c r="N1070" s="85" t="s">
        <v>139</v>
      </c>
      <c r="O1070" s="85" t="s">
        <v>140</v>
      </c>
      <c r="P1070" s="86">
        <v>1</v>
      </c>
      <c r="Q1070" s="100">
        <v>498006.3</v>
      </c>
      <c r="R1070" s="97">
        <v>0.2</v>
      </c>
      <c r="S1070" s="98">
        <v>597607.56000000006</v>
      </c>
      <c r="T1070" s="95">
        <f t="shared" si="379"/>
        <v>99601.260000000009</v>
      </c>
      <c r="U1070" s="98">
        <v>0</v>
      </c>
      <c r="V1070" s="95">
        <f t="shared" si="380"/>
        <v>0</v>
      </c>
      <c r="W1070" s="95">
        <f t="shared" si="381"/>
        <v>0</v>
      </c>
      <c r="X1070" s="98">
        <v>597607.56000000006</v>
      </c>
      <c r="Y1070" s="95">
        <f t="shared" si="382"/>
        <v>99601.260000000009</v>
      </c>
      <c r="Z1070" s="95">
        <f t="shared" si="383"/>
        <v>498006.30000000005</v>
      </c>
      <c r="AA1070" s="243">
        <f>2025</f>
        <v>2025</v>
      </c>
      <c r="AB1070" s="247" t="e">
        <f t="shared" si="374"/>
        <v>#REF!</v>
      </c>
      <c r="AC1070" s="96" t="e">
        <f>S1070*IF($AA1070=2021,IF(OR($M1070="Услуги",$M1070="Работы"),#REF!,IF($U1070&lt;&gt;0,#REF!,#REF!)),1)*IF($AA1070=2022,IF(OR($M1070="Услуги",$M1070="Работы"),#REF!,IF($U1070&lt;&gt;0,#REF!,#REF!)),1)*IF($AA1070=2023,IF(OR($M1070="Услуги",$M1070="Работы"),#REF!,IF($U1070&lt;&gt;0,#REF!,#REF!)),1)*IF($AA1070=2024,IF(OR($M1070="Услуги",$M1070="Работы"),#REF!,IF($U1070&lt;&gt;0,#REF!,#REF!)),1)*IF($AA1070=2025,IF(OR($M1070="Услуги",$M1070="Работы"),#REF!,IF($U1070&lt;&gt;0,#REF!,#REF!)),1)</f>
        <v>#REF!</v>
      </c>
      <c r="AD1070" s="96" t="e">
        <f>T1070*IF($AA1070=2021,IF(OR($M1070="Услуги",$M1070="Работы"),#REF!,IF($U1070&lt;&gt;0,#REF!,#REF!)),1)*IF($AA1070=2022,IF(OR($M1070="Услуги",$M1070="Работы"),#REF!,IF($U1070&lt;&gt;0,#REF!,#REF!)),1)*IF($AA1070=2023,IF(OR($M1070="Услуги",$M1070="Работы"),#REF!,IF($U1070&lt;&gt;0,#REF!,#REF!)),1)*IF($AA1070=2024,IF(OR($M1070="Услуги",$M1070="Работы"),#REF!,IF($U1070&lt;&gt;0,#REF!,#REF!)),1)*IF($AA1070=2025,IF(OR($M1070="Услуги",$M1070="Работы"),#REF!,IF($U1070&lt;&gt;0,#REF!,#REF!)),1)</f>
        <v>#REF!</v>
      </c>
      <c r="AE1070" s="96" t="e">
        <f>U1070*IF($AA1070=2021,IF(OR($M1070="Услуги",$M1070="Работы"),#REF!,IF($U1070&lt;&gt;0,#REF!,#REF!)),1)*IF($AA1070=2022,IF(OR($M1070="Услуги",$M1070="Работы"),#REF!,IF($U1070&lt;&gt;0,#REF!,#REF!)),1)*IF($AA1070=2023,IF(OR($M1070="Услуги",$M1070="Работы"),#REF!,IF($U1070&lt;&gt;0,#REF!,#REF!)),1)*IF($AA1070=2024,IF(OR($M1070="Услуги",$M1070="Работы"),#REF!,IF($U1070&lt;&gt;0,#REF!,#REF!)),1)*IF($AA1070=2025,IF(OR($M1070="Услуги",$M1070="Работы"),#REF!,IF($U1070&lt;&gt;0,#REF!,#REF!)),1)</f>
        <v>#REF!</v>
      </c>
      <c r="AF1070" s="96" t="e">
        <f>V1070*IF($AA1070=2021,IF(OR($M1070="Услуги",$M1070="Работы"),#REF!,IF($U1070&lt;&gt;0,#REF!,#REF!)),1)*IF($AA1070=2022,IF(OR($M1070="Услуги",$M1070="Работы"),#REF!,IF($U1070&lt;&gt;0,#REF!,#REF!)),1)*IF($AA1070=2023,IF(OR($M1070="Услуги",$M1070="Работы"),#REF!,IF($U1070&lt;&gt;0,#REF!,#REF!)),1)*IF($AA1070=2024,IF(OR($M1070="Услуги",$M1070="Работы"),#REF!,IF($U1070&lt;&gt;0,#REF!,#REF!)),1)*IF($AA1070=2025,IF(OR($M1070="Услуги",$M1070="Работы"),#REF!,IF($U1070&lt;&gt;0,#REF!,#REF!)),1)</f>
        <v>#REF!</v>
      </c>
      <c r="AG1070" s="96" t="e">
        <f>W1070*IF($AA1070=2021,IF(OR($M1070="Услуги",$M1070="Работы"),#REF!,IF($U1070&lt;&gt;0,#REF!,#REF!)),1)*IF($AA1070=2022,IF(OR($M1070="Услуги",$M1070="Работы"),#REF!,IF($U1070&lt;&gt;0,#REF!,#REF!)),1)*IF($AA1070=2023,IF(OR($M1070="Услуги",$M1070="Работы"),#REF!,IF($U1070&lt;&gt;0,#REF!,#REF!)),1)*IF($AA1070=2024,IF(OR($M1070="Услуги",$M1070="Работы"),#REF!,IF($U1070&lt;&gt;0,#REF!,#REF!)),1)*IF($AA1070=2025,IF(OR($M1070="Услуги",$M1070="Работы"),#REF!,IF($U1070&lt;&gt;0,#REF!,#REF!)),1)</f>
        <v>#REF!</v>
      </c>
      <c r="AH1070" s="96" t="e">
        <f>X1070*IF($AA1070=2021,IF(OR($M1070="Услуги",$M1070="Работы"),#REF!,IF($U1070&lt;&gt;0,#REF!,#REF!)),1)*IF($AA1070=2022,IF(OR($M1070="Услуги",$M1070="Работы"),#REF!,IF($U1070&lt;&gt;0,#REF!,#REF!)),1)*IF($AA1070=2023,IF(OR($M1070="Услуги",$M1070="Работы"),#REF!,IF($U1070&lt;&gt;0,#REF!,#REF!)),1)*IF($AA1070=2024,IF(OR($M1070="Услуги",$M1070="Работы"),#REF!,IF($U1070&lt;&gt;0,#REF!,#REF!)),1)*IF($AA1070=2025,IF(OR($M1070="Услуги",$M1070="Работы"),#REF!,IF($U1070&lt;&gt;0,#REF!,#REF!)),1)</f>
        <v>#REF!</v>
      </c>
      <c r="AI1070" s="96" t="e">
        <f>Y1070*IF($AA1070=2021,IF(OR($M1070="Услуги",$M1070="Работы"),#REF!,IF($U1070&lt;&gt;0,#REF!,#REF!)),1)*IF($AA1070=2022,IF(OR($M1070="Услуги",$M1070="Работы"),#REF!,IF($U1070&lt;&gt;0,#REF!,#REF!)),1)*IF($AA1070=2023,IF(OR($M1070="Услуги",$M1070="Работы"),#REF!,IF($U1070&lt;&gt;0,#REF!,#REF!)),1)*IF($AA1070=2024,IF(OR($M1070="Услуги",$M1070="Работы"),#REF!,IF($U1070&lt;&gt;0,#REF!,#REF!)),1)*IF($AA1070=2025,IF(OR($M1070="Услуги",$M1070="Работы"),#REF!,IF($U1070&lt;&gt;0,#REF!,#REF!)),1)</f>
        <v>#REF!</v>
      </c>
      <c r="AJ1070" s="96" t="e">
        <f>Z1070*IF($AA1070=2021,IF(OR($M1070="Услуги",$M1070="Работы"),#REF!,IF($U1070&lt;&gt;0,#REF!,#REF!)),1)*IF($AA1070=2022,IF(OR($M1070="Услуги",$M1070="Работы"),#REF!,IF($U1070&lt;&gt;0,#REF!,#REF!)),1)*IF($AA1070=2023,IF(OR($M1070="Услуги",$M1070="Работы"),#REF!,IF($U1070&lt;&gt;0,#REF!,#REF!)),1)*IF($AA1070=2024,IF(OR($M1070="Услуги",$M1070="Работы"),#REF!,IF($U1070&lt;&gt;0,#REF!,#REF!)),1)*IF($AA1070=2025,IF(OR($M1070="Услуги",$M1070="Работы"),#REF!,IF($U1070&lt;&gt;0,#REF!,#REF!)),1)</f>
        <v>#REF!</v>
      </c>
      <c r="AK1070" s="107">
        <v>597607.56000000006</v>
      </c>
      <c r="AL1070" s="57">
        <v>0</v>
      </c>
      <c r="AM1070" s="57">
        <v>597607.56000000006</v>
      </c>
      <c r="AN1070" s="54">
        <v>1</v>
      </c>
    </row>
    <row r="1071" spans="1:40" s="56" customFormat="1" ht="14.25" hidden="1" customHeight="1" x14ac:dyDescent="0.25">
      <c r="A1071" s="85">
        <v>1</v>
      </c>
      <c r="B1071" s="86" t="s">
        <v>88</v>
      </c>
      <c r="C1071" s="142" t="s">
        <v>542</v>
      </c>
      <c r="D1071" s="85" t="s">
        <v>212</v>
      </c>
      <c r="E1071" s="85" t="s">
        <v>420</v>
      </c>
      <c r="F1071" s="85"/>
      <c r="G1071" s="87" t="e">
        <f>VLOOKUP(D1071,#REF!,2,FALSE)</f>
        <v>#REF!</v>
      </c>
      <c r="H1071" s="85"/>
      <c r="I1071" s="85"/>
      <c r="J1071" s="86" t="s">
        <v>123</v>
      </c>
      <c r="K1071" s="87" t="str">
        <f xml:space="preserve"> CONCATENATE(C1071," ",D1071)</f>
        <v>Реализация систем защиты ОКИИ Филиал «Сочинская ТЭС» АО «Интер РАО – Электрогенерация»</v>
      </c>
      <c r="L1071" s="99" t="s">
        <v>124</v>
      </c>
      <c r="M1071" s="86" t="s">
        <v>4</v>
      </c>
      <c r="N1071" s="85" t="s">
        <v>157</v>
      </c>
      <c r="O1071" s="85" t="s">
        <v>158</v>
      </c>
      <c r="P1071" s="86">
        <v>51</v>
      </c>
      <c r="Q1071" s="100">
        <v>1926</v>
      </c>
      <c r="R1071" s="97">
        <v>0</v>
      </c>
      <c r="S1071" s="98">
        <v>98226</v>
      </c>
      <c r="T1071" s="95">
        <f t="shared" si="379"/>
        <v>0</v>
      </c>
      <c r="U1071" s="98">
        <v>0</v>
      </c>
      <c r="V1071" s="95">
        <f t="shared" si="380"/>
        <v>0</v>
      </c>
      <c r="W1071" s="95">
        <f t="shared" si="381"/>
        <v>0</v>
      </c>
      <c r="X1071" s="98">
        <v>98226</v>
      </c>
      <c r="Y1071" s="95">
        <f t="shared" si="382"/>
        <v>0</v>
      </c>
      <c r="Z1071" s="95">
        <f t="shared" si="383"/>
        <v>98226</v>
      </c>
      <c r="AA1071" s="243">
        <f>Приоритеты!$D$70</f>
        <v>2024</v>
      </c>
      <c r="AB1071" s="247" t="e">
        <f t="shared" si="374"/>
        <v>#REF!</v>
      </c>
      <c r="AC1071" s="96" t="e">
        <f>S1071*IF($AA1071=2021,IF(OR($M1071="Услуги",$M1071="Работы"),#REF!,IF($U1071&lt;&gt;0,#REF!,#REF!)),1)*IF($AA1071=2022,IF(OR($M1071="Услуги",$M1071="Работы"),#REF!,IF($U1071&lt;&gt;0,#REF!,#REF!)),1)*IF($AA1071=2023,IF(OR($M1071="Услуги",$M1071="Работы"),#REF!,IF($U1071&lt;&gt;0,#REF!,#REF!)),1)*IF($AA1071=2024,IF(OR($M1071="Услуги",$M1071="Работы"),#REF!,IF($U1071&lt;&gt;0,#REF!,#REF!)),1)*IF($AA1071=2025,IF(OR($M1071="Услуги",$M1071="Работы"),#REF!,IF($U1071&lt;&gt;0,#REF!,#REF!)),1)</f>
        <v>#REF!</v>
      </c>
      <c r="AD1071" s="96" t="e">
        <f>T1071*IF($AA1071=2021,IF(OR($M1071="Услуги",$M1071="Работы"),#REF!,IF($U1071&lt;&gt;0,#REF!,#REF!)),1)*IF($AA1071=2022,IF(OR($M1071="Услуги",$M1071="Работы"),#REF!,IF($U1071&lt;&gt;0,#REF!,#REF!)),1)*IF($AA1071=2023,IF(OR($M1071="Услуги",$M1071="Работы"),#REF!,IF($U1071&lt;&gt;0,#REF!,#REF!)),1)*IF($AA1071=2024,IF(OR($M1071="Услуги",$M1071="Работы"),#REF!,IF($U1071&lt;&gt;0,#REF!,#REF!)),1)*IF($AA1071=2025,IF(OR($M1071="Услуги",$M1071="Работы"),#REF!,IF($U1071&lt;&gt;0,#REF!,#REF!)),1)</f>
        <v>#REF!</v>
      </c>
      <c r="AE1071" s="96" t="e">
        <f>U1071*IF($AA1071=2021,IF(OR($M1071="Услуги",$M1071="Работы"),#REF!,IF($U1071&lt;&gt;0,#REF!,#REF!)),1)*IF($AA1071=2022,IF(OR($M1071="Услуги",$M1071="Работы"),#REF!,IF($U1071&lt;&gt;0,#REF!,#REF!)),1)*IF($AA1071=2023,IF(OR($M1071="Услуги",$M1071="Работы"),#REF!,IF($U1071&lt;&gt;0,#REF!,#REF!)),1)*IF($AA1071=2024,IF(OR($M1071="Услуги",$M1071="Работы"),#REF!,IF($U1071&lt;&gt;0,#REF!,#REF!)),1)*IF($AA1071=2025,IF(OR($M1071="Услуги",$M1071="Работы"),#REF!,IF($U1071&lt;&gt;0,#REF!,#REF!)),1)</f>
        <v>#REF!</v>
      </c>
      <c r="AF1071" s="96" t="e">
        <f>V1071*IF($AA1071=2021,IF(OR($M1071="Услуги",$M1071="Работы"),#REF!,IF($U1071&lt;&gt;0,#REF!,#REF!)),1)*IF($AA1071=2022,IF(OR($M1071="Услуги",$M1071="Работы"),#REF!,IF($U1071&lt;&gt;0,#REF!,#REF!)),1)*IF($AA1071=2023,IF(OR($M1071="Услуги",$M1071="Работы"),#REF!,IF($U1071&lt;&gt;0,#REF!,#REF!)),1)*IF($AA1071=2024,IF(OR($M1071="Услуги",$M1071="Работы"),#REF!,IF($U1071&lt;&gt;0,#REF!,#REF!)),1)*IF($AA1071=2025,IF(OR($M1071="Услуги",$M1071="Работы"),#REF!,IF($U1071&lt;&gt;0,#REF!,#REF!)),1)</f>
        <v>#REF!</v>
      </c>
      <c r="AG1071" s="96" t="e">
        <f>W1071*IF($AA1071=2021,IF(OR($M1071="Услуги",$M1071="Работы"),#REF!,IF($U1071&lt;&gt;0,#REF!,#REF!)),1)*IF($AA1071=2022,IF(OR($M1071="Услуги",$M1071="Работы"),#REF!,IF($U1071&lt;&gt;0,#REF!,#REF!)),1)*IF($AA1071=2023,IF(OR($M1071="Услуги",$M1071="Работы"),#REF!,IF($U1071&lt;&gt;0,#REF!,#REF!)),1)*IF($AA1071=2024,IF(OR($M1071="Услуги",$M1071="Работы"),#REF!,IF($U1071&lt;&gt;0,#REF!,#REF!)),1)*IF($AA1071=2025,IF(OR($M1071="Услуги",$M1071="Работы"),#REF!,IF($U1071&lt;&gt;0,#REF!,#REF!)),1)</f>
        <v>#REF!</v>
      </c>
      <c r="AH1071" s="96" t="e">
        <f>X1071*IF($AA1071=2021,IF(OR($M1071="Услуги",$M1071="Работы"),#REF!,IF($U1071&lt;&gt;0,#REF!,#REF!)),1)*IF($AA1071=2022,IF(OR($M1071="Услуги",$M1071="Работы"),#REF!,IF($U1071&lt;&gt;0,#REF!,#REF!)),1)*IF($AA1071=2023,IF(OR($M1071="Услуги",$M1071="Работы"),#REF!,IF($U1071&lt;&gt;0,#REF!,#REF!)),1)*IF($AA1071=2024,IF(OR($M1071="Услуги",$M1071="Работы"),#REF!,IF($U1071&lt;&gt;0,#REF!,#REF!)),1)*IF($AA1071=2025,IF(OR($M1071="Услуги",$M1071="Работы"),#REF!,IF($U1071&lt;&gt;0,#REF!,#REF!)),1)</f>
        <v>#REF!</v>
      </c>
      <c r="AI1071" s="96" t="e">
        <f>Y1071*IF($AA1071=2021,IF(OR($M1071="Услуги",$M1071="Работы"),#REF!,IF($U1071&lt;&gt;0,#REF!,#REF!)),1)*IF($AA1071=2022,IF(OR($M1071="Услуги",$M1071="Работы"),#REF!,IF($U1071&lt;&gt;0,#REF!,#REF!)),1)*IF($AA1071=2023,IF(OR($M1071="Услуги",$M1071="Работы"),#REF!,IF($U1071&lt;&gt;0,#REF!,#REF!)),1)*IF($AA1071=2024,IF(OR($M1071="Услуги",$M1071="Работы"),#REF!,IF($U1071&lt;&gt;0,#REF!,#REF!)),1)*IF($AA1071=2025,IF(OR($M1071="Услуги",$M1071="Работы"),#REF!,IF($U1071&lt;&gt;0,#REF!,#REF!)),1)</f>
        <v>#REF!</v>
      </c>
      <c r="AJ1071" s="96" t="e">
        <f>Z1071*IF($AA1071=2021,IF(OR($M1071="Услуги",$M1071="Работы"),#REF!,IF($U1071&lt;&gt;0,#REF!,#REF!)),1)*IF($AA1071=2022,IF(OR($M1071="Услуги",$M1071="Работы"),#REF!,IF($U1071&lt;&gt;0,#REF!,#REF!)),1)*IF($AA1071=2023,IF(OR($M1071="Услуги",$M1071="Работы"),#REF!,IF($U1071&lt;&gt;0,#REF!,#REF!)),1)*IF($AA1071=2024,IF(OR($M1071="Услуги",$M1071="Работы"),#REF!,IF($U1071&lt;&gt;0,#REF!,#REF!)),1)*IF($AA1071=2025,IF(OR($M1071="Услуги",$M1071="Работы"),#REF!,IF($U1071&lt;&gt;0,#REF!,#REF!)),1)</f>
        <v>#REF!</v>
      </c>
      <c r="AK1071" s="107">
        <v>98226</v>
      </c>
      <c r="AL1071" s="57">
        <v>0</v>
      </c>
      <c r="AM1071" s="57">
        <v>98226</v>
      </c>
      <c r="AN1071" s="54">
        <v>51</v>
      </c>
    </row>
    <row r="1072" spans="1:40" s="56" customFormat="1" ht="14.25" hidden="1" customHeight="1" x14ac:dyDescent="0.25">
      <c r="A1072" s="85">
        <v>1</v>
      </c>
      <c r="B1072" s="86" t="s">
        <v>88</v>
      </c>
      <c r="C1072" s="142" t="s">
        <v>542</v>
      </c>
      <c r="D1072" s="85" t="s">
        <v>212</v>
      </c>
      <c r="E1072" s="85" t="s">
        <v>420</v>
      </c>
      <c r="F1072" s="85"/>
      <c r="G1072" s="87" t="e">
        <f>VLOOKUP(D1072,#REF!,2,FALSE)</f>
        <v>#REF!</v>
      </c>
      <c r="H1072" s="85"/>
      <c r="I1072" s="85"/>
      <c r="J1072" s="86" t="s">
        <v>123</v>
      </c>
      <c r="K1072" s="87" t="str">
        <f xml:space="preserve"> CONCATENATE(C1072," ",D1072)</f>
        <v>Реализация систем защиты ОКИИ Филиал «Сочинская ТЭС» АО «Интер РАО – Электрогенерация»</v>
      </c>
      <c r="L1072" s="99" t="s">
        <v>124</v>
      </c>
      <c r="M1072" s="86" t="s">
        <v>4</v>
      </c>
      <c r="N1072" s="85" t="s">
        <v>125</v>
      </c>
      <c r="O1072" s="85" t="s">
        <v>126</v>
      </c>
      <c r="P1072" s="86">
        <v>1</v>
      </c>
      <c r="Q1072" s="100">
        <v>1694.91</v>
      </c>
      <c r="R1072" s="97">
        <v>0.2</v>
      </c>
      <c r="S1072" s="98">
        <v>2033.89</v>
      </c>
      <c r="T1072" s="95">
        <f t="shared" si="379"/>
        <v>338.98166666666674</v>
      </c>
      <c r="U1072" s="98">
        <v>0</v>
      </c>
      <c r="V1072" s="95">
        <f t="shared" si="380"/>
        <v>0</v>
      </c>
      <c r="W1072" s="95">
        <f t="shared" si="381"/>
        <v>0</v>
      </c>
      <c r="X1072" s="98">
        <v>2033.89</v>
      </c>
      <c r="Y1072" s="95">
        <f t="shared" si="382"/>
        <v>338.98166666666674</v>
      </c>
      <c r="Z1072" s="95">
        <f t="shared" si="383"/>
        <v>1694.9083333333333</v>
      </c>
      <c r="AA1072" s="243">
        <f>Приоритеты!$D$70</f>
        <v>2024</v>
      </c>
      <c r="AB1072" s="247" t="e">
        <f t="shared" si="374"/>
        <v>#REF!</v>
      </c>
      <c r="AC1072" s="96" t="e">
        <f>S1072*IF($AA1072=2021,IF(OR($M1072="Услуги",$M1072="Работы"),#REF!,IF($U1072&lt;&gt;0,#REF!,#REF!)),1)*IF($AA1072=2022,IF(OR($M1072="Услуги",$M1072="Работы"),#REF!,IF($U1072&lt;&gt;0,#REF!,#REF!)),1)*IF($AA1072=2023,IF(OR($M1072="Услуги",$M1072="Работы"),#REF!,IF($U1072&lt;&gt;0,#REF!,#REF!)),1)*IF($AA1072=2024,IF(OR($M1072="Услуги",$M1072="Работы"),#REF!,IF($U1072&lt;&gt;0,#REF!,#REF!)),1)*IF($AA1072=2025,IF(OR($M1072="Услуги",$M1072="Работы"),#REF!,IF($U1072&lt;&gt;0,#REF!,#REF!)),1)</f>
        <v>#REF!</v>
      </c>
      <c r="AD1072" s="96" t="e">
        <f>T1072*IF($AA1072=2021,IF(OR($M1072="Услуги",$M1072="Работы"),#REF!,IF($U1072&lt;&gt;0,#REF!,#REF!)),1)*IF($AA1072=2022,IF(OR($M1072="Услуги",$M1072="Работы"),#REF!,IF($U1072&lt;&gt;0,#REF!,#REF!)),1)*IF($AA1072=2023,IF(OR($M1072="Услуги",$M1072="Работы"),#REF!,IF($U1072&lt;&gt;0,#REF!,#REF!)),1)*IF($AA1072=2024,IF(OR($M1072="Услуги",$M1072="Работы"),#REF!,IF($U1072&lt;&gt;0,#REF!,#REF!)),1)*IF($AA1072=2025,IF(OR($M1072="Услуги",$M1072="Работы"),#REF!,IF($U1072&lt;&gt;0,#REF!,#REF!)),1)</f>
        <v>#REF!</v>
      </c>
      <c r="AE1072" s="96" t="e">
        <f>U1072*IF($AA1072=2021,IF(OR($M1072="Услуги",$M1072="Работы"),#REF!,IF($U1072&lt;&gt;0,#REF!,#REF!)),1)*IF($AA1072=2022,IF(OR($M1072="Услуги",$M1072="Работы"),#REF!,IF($U1072&lt;&gt;0,#REF!,#REF!)),1)*IF($AA1072=2023,IF(OR($M1072="Услуги",$M1072="Работы"),#REF!,IF($U1072&lt;&gt;0,#REF!,#REF!)),1)*IF($AA1072=2024,IF(OR($M1072="Услуги",$M1072="Работы"),#REF!,IF($U1072&lt;&gt;0,#REF!,#REF!)),1)*IF($AA1072=2025,IF(OR($M1072="Услуги",$M1072="Работы"),#REF!,IF($U1072&lt;&gt;0,#REF!,#REF!)),1)</f>
        <v>#REF!</v>
      </c>
      <c r="AF1072" s="96" t="e">
        <f>V1072*IF($AA1072=2021,IF(OR($M1072="Услуги",$M1072="Работы"),#REF!,IF($U1072&lt;&gt;0,#REF!,#REF!)),1)*IF($AA1072=2022,IF(OR($M1072="Услуги",$M1072="Работы"),#REF!,IF($U1072&lt;&gt;0,#REF!,#REF!)),1)*IF($AA1072=2023,IF(OR($M1072="Услуги",$M1072="Работы"),#REF!,IF($U1072&lt;&gt;0,#REF!,#REF!)),1)*IF($AA1072=2024,IF(OR($M1072="Услуги",$M1072="Работы"),#REF!,IF($U1072&lt;&gt;0,#REF!,#REF!)),1)*IF($AA1072=2025,IF(OR($M1072="Услуги",$M1072="Работы"),#REF!,IF($U1072&lt;&gt;0,#REF!,#REF!)),1)</f>
        <v>#REF!</v>
      </c>
      <c r="AG1072" s="96" t="e">
        <f>W1072*IF($AA1072=2021,IF(OR($M1072="Услуги",$M1072="Работы"),#REF!,IF($U1072&lt;&gt;0,#REF!,#REF!)),1)*IF($AA1072=2022,IF(OR($M1072="Услуги",$M1072="Работы"),#REF!,IF($U1072&lt;&gt;0,#REF!,#REF!)),1)*IF($AA1072=2023,IF(OR($M1072="Услуги",$M1072="Работы"),#REF!,IF($U1072&lt;&gt;0,#REF!,#REF!)),1)*IF($AA1072=2024,IF(OR($M1072="Услуги",$M1072="Работы"),#REF!,IF($U1072&lt;&gt;0,#REF!,#REF!)),1)*IF($AA1072=2025,IF(OR($M1072="Услуги",$M1072="Работы"),#REF!,IF($U1072&lt;&gt;0,#REF!,#REF!)),1)</f>
        <v>#REF!</v>
      </c>
      <c r="AH1072" s="96" t="e">
        <f>X1072*IF($AA1072=2021,IF(OR($M1072="Услуги",$M1072="Работы"),#REF!,IF($U1072&lt;&gt;0,#REF!,#REF!)),1)*IF($AA1072=2022,IF(OR($M1072="Услуги",$M1072="Работы"),#REF!,IF($U1072&lt;&gt;0,#REF!,#REF!)),1)*IF($AA1072=2023,IF(OR($M1072="Услуги",$M1072="Работы"),#REF!,IF($U1072&lt;&gt;0,#REF!,#REF!)),1)*IF($AA1072=2024,IF(OR($M1072="Услуги",$M1072="Работы"),#REF!,IF($U1072&lt;&gt;0,#REF!,#REF!)),1)*IF($AA1072=2025,IF(OR($M1072="Услуги",$M1072="Работы"),#REF!,IF($U1072&lt;&gt;0,#REF!,#REF!)),1)</f>
        <v>#REF!</v>
      </c>
      <c r="AI1072" s="96" t="e">
        <f>Y1072*IF($AA1072=2021,IF(OR($M1072="Услуги",$M1072="Работы"),#REF!,IF($U1072&lt;&gt;0,#REF!,#REF!)),1)*IF($AA1072=2022,IF(OR($M1072="Услуги",$M1072="Работы"),#REF!,IF($U1072&lt;&gt;0,#REF!,#REF!)),1)*IF($AA1072=2023,IF(OR($M1072="Услуги",$M1072="Работы"),#REF!,IF($U1072&lt;&gt;0,#REF!,#REF!)),1)*IF($AA1072=2024,IF(OR($M1072="Услуги",$M1072="Работы"),#REF!,IF($U1072&lt;&gt;0,#REF!,#REF!)),1)*IF($AA1072=2025,IF(OR($M1072="Услуги",$M1072="Работы"),#REF!,IF($U1072&lt;&gt;0,#REF!,#REF!)),1)</f>
        <v>#REF!</v>
      </c>
      <c r="AJ1072" s="96" t="e">
        <f>Z1072*IF($AA1072=2021,IF(OR($M1072="Услуги",$M1072="Работы"),#REF!,IF($U1072&lt;&gt;0,#REF!,#REF!)),1)*IF($AA1072=2022,IF(OR($M1072="Услуги",$M1072="Работы"),#REF!,IF($U1072&lt;&gt;0,#REF!,#REF!)),1)*IF($AA1072=2023,IF(OR($M1072="Услуги",$M1072="Работы"),#REF!,IF($U1072&lt;&gt;0,#REF!,#REF!)),1)*IF($AA1072=2024,IF(OR($M1072="Услуги",$M1072="Работы"),#REF!,IF($U1072&lt;&gt;0,#REF!,#REF!)),1)*IF($AA1072=2025,IF(OR($M1072="Услуги",$M1072="Работы"),#REF!,IF($U1072&lt;&gt;0,#REF!,#REF!)),1)</f>
        <v>#REF!</v>
      </c>
      <c r="AK1072" s="107">
        <v>2033.89</v>
      </c>
      <c r="AL1072" s="57">
        <v>0</v>
      </c>
      <c r="AM1072" s="57">
        <v>2033.89</v>
      </c>
      <c r="AN1072" s="54">
        <v>1</v>
      </c>
    </row>
    <row r="1073" spans="1:40" s="56" customFormat="1" ht="14.25" hidden="1" customHeight="1" x14ac:dyDescent="0.25">
      <c r="A1073" s="85">
        <v>1</v>
      </c>
      <c r="B1073" s="86" t="s">
        <v>88</v>
      </c>
      <c r="C1073" s="142" t="s">
        <v>437</v>
      </c>
      <c r="D1073" s="85" t="s">
        <v>212</v>
      </c>
      <c r="E1073" s="85" t="s">
        <v>420</v>
      </c>
      <c r="F1073" s="85"/>
      <c r="G1073" s="87" t="e">
        <f>VLOOKUP(D1073,#REF!,2,FALSE)</f>
        <v>#REF!</v>
      </c>
      <c r="H1073" s="85"/>
      <c r="I1073" s="85"/>
      <c r="J1073" s="86" t="s">
        <v>97</v>
      </c>
      <c r="K1073" s="87" t="str">
        <f t="shared" ref="K1073:K1079" si="384">CONCATENATE(C1073," ",D1073)</f>
        <v>Защита сегментов АСУ ТП Филиал «Сочинская ТЭС» АО «Интер РАО – Электрогенерация»</v>
      </c>
      <c r="L1073" s="99" t="s">
        <v>98</v>
      </c>
      <c r="M1073" s="90" t="s">
        <v>528</v>
      </c>
      <c r="N1073" s="85" t="s">
        <v>372</v>
      </c>
      <c r="O1073" s="85" t="s">
        <v>373</v>
      </c>
      <c r="P1073" s="86">
        <v>2</v>
      </c>
      <c r="Q1073" s="100">
        <v>200000</v>
      </c>
      <c r="R1073" s="97">
        <v>0.2</v>
      </c>
      <c r="S1073" s="98">
        <v>480000</v>
      </c>
      <c r="T1073" s="95">
        <f t="shared" si="379"/>
        <v>80000</v>
      </c>
      <c r="U1073" s="98">
        <v>480000</v>
      </c>
      <c r="V1073" s="95">
        <f t="shared" si="380"/>
        <v>80000</v>
      </c>
      <c r="W1073" s="95">
        <f t="shared" si="381"/>
        <v>400000</v>
      </c>
      <c r="X1073" s="98"/>
      <c r="Y1073" s="95">
        <f t="shared" si="382"/>
        <v>0</v>
      </c>
      <c r="Z1073" s="95">
        <f t="shared" si="383"/>
        <v>0</v>
      </c>
      <c r="AA1073" s="243">
        <f>Приоритеты!$D$70</f>
        <v>2024</v>
      </c>
      <c r="AB1073" s="247" t="e">
        <f t="shared" si="374"/>
        <v>#REF!</v>
      </c>
      <c r="AC1073" s="96" t="e">
        <f>S1073*IF($AA1073=2021,IF(OR($M1073="Услуги",$M1073="Работы"),#REF!,IF($U1073&lt;&gt;0,#REF!,#REF!)),1)*IF($AA1073=2022,IF(OR($M1073="Услуги",$M1073="Работы"),#REF!,IF($U1073&lt;&gt;0,#REF!,#REF!)),1)*IF($AA1073=2023,IF(OR($M1073="Услуги",$M1073="Работы"),#REF!,IF($U1073&lt;&gt;0,#REF!,#REF!)),1)*IF($AA1073=2024,IF(OR($M1073="Услуги",$M1073="Работы"),#REF!,IF($U1073&lt;&gt;0,#REF!,#REF!)),1)*IF($AA1073=2025,IF(OR($M1073="Услуги",$M1073="Работы"),#REF!,IF($U1073&lt;&gt;0,#REF!,#REF!)),1)</f>
        <v>#REF!</v>
      </c>
      <c r="AD1073" s="96" t="e">
        <f>T1073*IF($AA1073=2021,IF(OR($M1073="Услуги",$M1073="Работы"),#REF!,IF($U1073&lt;&gt;0,#REF!,#REF!)),1)*IF($AA1073=2022,IF(OR($M1073="Услуги",$M1073="Работы"),#REF!,IF($U1073&lt;&gt;0,#REF!,#REF!)),1)*IF($AA1073=2023,IF(OR($M1073="Услуги",$M1073="Работы"),#REF!,IF($U1073&lt;&gt;0,#REF!,#REF!)),1)*IF($AA1073=2024,IF(OR($M1073="Услуги",$M1073="Работы"),#REF!,IF($U1073&lt;&gt;0,#REF!,#REF!)),1)*IF($AA1073=2025,IF(OR($M1073="Услуги",$M1073="Работы"),#REF!,IF($U1073&lt;&gt;0,#REF!,#REF!)),1)</f>
        <v>#REF!</v>
      </c>
      <c r="AE1073" s="96" t="e">
        <f>U1073*IF($AA1073=2021,IF(OR($M1073="Услуги",$M1073="Работы"),#REF!,IF($U1073&lt;&gt;0,#REF!,#REF!)),1)*IF($AA1073=2022,IF(OR($M1073="Услуги",$M1073="Работы"),#REF!,IF($U1073&lt;&gt;0,#REF!,#REF!)),1)*IF($AA1073=2023,IF(OR($M1073="Услуги",$M1073="Работы"),#REF!,IF($U1073&lt;&gt;0,#REF!,#REF!)),1)*IF($AA1073=2024,IF(OR($M1073="Услуги",$M1073="Работы"),#REF!,IF($U1073&lt;&gt;0,#REF!,#REF!)),1)*IF($AA1073=2025,IF(OR($M1073="Услуги",$M1073="Работы"),#REF!,IF($U1073&lt;&gt;0,#REF!,#REF!)),1)</f>
        <v>#REF!</v>
      </c>
      <c r="AF1073" s="96" t="e">
        <f>V1073*IF($AA1073=2021,IF(OR($M1073="Услуги",$M1073="Работы"),#REF!,IF($U1073&lt;&gt;0,#REF!,#REF!)),1)*IF($AA1073=2022,IF(OR($M1073="Услуги",$M1073="Работы"),#REF!,IF($U1073&lt;&gt;0,#REF!,#REF!)),1)*IF($AA1073=2023,IF(OR($M1073="Услуги",$M1073="Работы"),#REF!,IF($U1073&lt;&gt;0,#REF!,#REF!)),1)*IF($AA1073=2024,IF(OR($M1073="Услуги",$M1073="Работы"),#REF!,IF($U1073&lt;&gt;0,#REF!,#REF!)),1)*IF($AA1073=2025,IF(OR($M1073="Услуги",$M1073="Работы"),#REF!,IF($U1073&lt;&gt;0,#REF!,#REF!)),1)</f>
        <v>#REF!</v>
      </c>
      <c r="AG1073" s="96" t="e">
        <f>W1073*IF($AA1073=2021,IF(OR($M1073="Услуги",$M1073="Работы"),#REF!,IF($U1073&lt;&gt;0,#REF!,#REF!)),1)*IF($AA1073=2022,IF(OR($M1073="Услуги",$M1073="Работы"),#REF!,IF($U1073&lt;&gt;0,#REF!,#REF!)),1)*IF($AA1073=2023,IF(OR($M1073="Услуги",$M1073="Работы"),#REF!,IF($U1073&lt;&gt;0,#REF!,#REF!)),1)*IF($AA1073=2024,IF(OR($M1073="Услуги",$M1073="Работы"),#REF!,IF($U1073&lt;&gt;0,#REF!,#REF!)),1)*IF($AA1073=2025,IF(OR($M1073="Услуги",$M1073="Работы"),#REF!,IF($U1073&lt;&gt;0,#REF!,#REF!)),1)</f>
        <v>#REF!</v>
      </c>
      <c r="AH1073" s="96" t="e">
        <f>X1073*IF($AA1073=2021,IF(OR($M1073="Услуги",$M1073="Работы"),#REF!,IF($U1073&lt;&gt;0,#REF!,#REF!)),1)*IF($AA1073=2022,IF(OR($M1073="Услуги",$M1073="Работы"),#REF!,IF($U1073&lt;&gt;0,#REF!,#REF!)),1)*IF($AA1073=2023,IF(OR($M1073="Услуги",$M1073="Работы"),#REF!,IF($U1073&lt;&gt;0,#REF!,#REF!)),1)*IF($AA1073=2024,IF(OR($M1073="Услуги",$M1073="Работы"),#REF!,IF($U1073&lt;&gt;0,#REF!,#REF!)),1)*IF($AA1073=2025,IF(OR($M1073="Услуги",$M1073="Работы"),#REF!,IF($U1073&lt;&gt;0,#REF!,#REF!)),1)</f>
        <v>#REF!</v>
      </c>
      <c r="AI1073" s="96" t="e">
        <f>Y1073*IF($AA1073=2021,IF(OR($M1073="Услуги",$M1073="Работы"),#REF!,IF($U1073&lt;&gt;0,#REF!,#REF!)),1)*IF($AA1073=2022,IF(OR($M1073="Услуги",$M1073="Работы"),#REF!,IF($U1073&lt;&gt;0,#REF!,#REF!)),1)*IF($AA1073=2023,IF(OR($M1073="Услуги",$M1073="Работы"),#REF!,IF($U1073&lt;&gt;0,#REF!,#REF!)),1)*IF($AA1073=2024,IF(OR($M1073="Услуги",$M1073="Работы"),#REF!,IF($U1073&lt;&gt;0,#REF!,#REF!)),1)*IF($AA1073=2025,IF(OR($M1073="Услуги",$M1073="Работы"),#REF!,IF($U1073&lt;&gt;0,#REF!,#REF!)),1)</f>
        <v>#REF!</v>
      </c>
      <c r="AJ1073" s="96" t="e">
        <f>Z1073*IF($AA1073=2021,IF(OR($M1073="Услуги",$M1073="Работы"),#REF!,IF($U1073&lt;&gt;0,#REF!,#REF!)),1)*IF($AA1073=2022,IF(OR($M1073="Услуги",$M1073="Работы"),#REF!,IF($U1073&lt;&gt;0,#REF!,#REF!)),1)*IF($AA1073=2023,IF(OR($M1073="Услуги",$M1073="Работы"),#REF!,IF($U1073&lt;&gt;0,#REF!,#REF!)),1)*IF($AA1073=2024,IF(OR($M1073="Услуги",$M1073="Работы"),#REF!,IF($U1073&lt;&gt;0,#REF!,#REF!)),1)*IF($AA1073=2025,IF(OR($M1073="Услуги",$M1073="Работы"),#REF!,IF($U1073&lt;&gt;0,#REF!,#REF!)),1)</f>
        <v>#REF!</v>
      </c>
      <c r="AK1073" s="107">
        <v>480000</v>
      </c>
      <c r="AL1073" s="57">
        <v>480000</v>
      </c>
      <c r="AM1073" s="57">
        <v>0</v>
      </c>
      <c r="AN1073" s="54">
        <v>2</v>
      </c>
    </row>
    <row r="1074" spans="1:40" s="56" customFormat="1" ht="14.25" hidden="1" customHeight="1" x14ac:dyDescent="0.25">
      <c r="A1074" s="85">
        <v>1</v>
      </c>
      <c r="B1074" s="86" t="s">
        <v>88</v>
      </c>
      <c r="C1074" s="142" t="s">
        <v>437</v>
      </c>
      <c r="D1074" s="85" t="s">
        <v>212</v>
      </c>
      <c r="E1074" s="85" t="s">
        <v>420</v>
      </c>
      <c r="F1074" s="85"/>
      <c r="G1074" s="87" t="e">
        <f>VLOOKUP(D1074,#REF!,2,FALSE)</f>
        <v>#REF!</v>
      </c>
      <c r="H1074" s="85"/>
      <c r="I1074" s="85"/>
      <c r="J1074" s="86" t="s">
        <v>97</v>
      </c>
      <c r="K1074" s="87" t="str">
        <f t="shared" si="384"/>
        <v>Защита сегментов АСУ ТП Филиал «Сочинская ТЭС» АО «Интер РАО – Электрогенерация»</v>
      </c>
      <c r="L1074" s="99" t="s">
        <v>98</v>
      </c>
      <c r="M1074" s="90" t="s">
        <v>532</v>
      </c>
      <c r="N1074" s="85" t="s">
        <v>99</v>
      </c>
      <c r="O1074" s="85" t="s">
        <v>100</v>
      </c>
      <c r="P1074" s="86">
        <v>2</v>
      </c>
      <c r="Q1074" s="100">
        <v>118733.33</v>
      </c>
      <c r="R1074" s="97">
        <v>0.2</v>
      </c>
      <c r="S1074" s="98">
        <v>284959.99200000003</v>
      </c>
      <c r="T1074" s="95">
        <f t="shared" si="379"/>
        <v>47493.332000000009</v>
      </c>
      <c r="U1074" s="98">
        <v>0</v>
      </c>
      <c r="V1074" s="95">
        <f t="shared" si="380"/>
        <v>0</v>
      </c>
      <c r="W1074" s="95">
        <f t="shared" si="381"/>
        <v>0</v>
      </c>
      <c r="X1074" s="98">
        <v>284959.99200000003</v>
      </c>
      <c r="Y1074" s="95">
        <f t="shared" si="382"/>
        <v>47493.332000000009</v>
      </c>
      <c r="Z1074" s="95">
        <f t="shared" si="383"/>
        <v>237466.66000000003</v>
      </c>
      <c r="AA1074" s="243">
        <f>2025</f>
        <v>2025</v>
      </c>
      <c r="AB1074" s="247" t="e">
        <f t="shared" si="374"/>
        <v>#REF!</v>
      </c>
      <c r="AC1074" s="96" t="e">
        <f>S1074*IF($AA1074=2021,IF(OR($M1074="Услуги",$M1074="Работы"),#REF!,IF($U1074&lt;&gt;0,#REF!,#REF!)),1)*IF($AA1074=2022,IF(OR($M1074="Услуги",$M1074="Работы"),#REF!,IF($U1074&lt;&gt;0,#REF!,#REF!)),1)*IF($AA1074=2023,IF(OR($M1074="Услуги",$M1074="Работы"),#REF!,IF($U1074&lt;&gt;0,#REF!,#REF!)),1)*IF($AA1074=2024,IF(OR($M1074="Услуги",$M1074="Работы"),#REF!,IF($U1074&lt;&gt;0,#REF!,#REF!)),1)*IF($AA1074=2025,IF(OR($M1074="Услуги",$M1074="Работы"),#REF!,IF($U1074&lt;&gt;0,#REF!,#REF!)),1)</f>
        <v>#REF!</v>
      </c>
      <c r="AD1074" s="96" t="e">
        <f>T1074*IF($AA1074=2021,IF(OR($M1074="Услуги",$M1074="Работы"),#REF!,IF($U1074&lt;&gt;0,#REF!,#REF!)),1)*IF($AA1074=2022,IF(OR($M1074="Услуги",$M1074="Работы"),#REF!,IF($U1074&lt;&gt;0,#REF!,#REF!)),1)*IF($AA1074=2023,IF(OR($M1074="Услуги",$M1074="Работы"),#REF!,IF($U1074&lt;&gt;0,#REF!,#REF!)),1)*IF($AA1074=2024,IF(OR($M1074="Услуги",$M1074="Работы"),#REF!,IF($U1074&lt;&gt;0,#REF!,#REF!)),1)*IF($AA1074=2025,IF(OR($M1074="Услуги",$M1074="Работы"),#REF!,IF($U1074&lt;&gt;0,#REF!,#REF!)),1)</f>
        <v>#REF!</v>
      </c>
      <c r="AE1074" s="96" t="e">
        <f>U1074*IF($AA1074=2021,IF(OR($M1074="Услуги",$M1074="Работы"),#REF!,IF($U1074&lt;&gt;0,#REF!,#REF!)),1)*IF($AA1074=2022,IF(OR($M1074="Услуги",$M1074="Работы"),#REF!,IF($U1074&lt;&gt;0,#REF!,#REF!)),1)*IF($AA1074=2023,IF(OR($M1074="Услуги",$M1074="Работы"),#REF!,IF($U1074&lt;&gt;0,#REF!,#REF!)),1)*IF($AA1074=2024,IF(OR($M1074="Услуги",$M1074="Работы"),#REF!,IF($U1074&lt;&gt;0,#REF!,#REF!)),1)*IF($AA1074=2025,IF(OR($M1074="Услуги",$M1074="Работы"),#REF!,IF($U1074&lt;&gt;0,#REF!,#REF!)),1)</f>
        <v>#REF!</v>
      </c>
      <c r="AF1074" s="96" t="e">
        <f>V1074*IF($AA1074=2021,IF(OR($M1074="Услуги",$M1074="Работы"),#REF!,IF($U1074&lt;&gt;0,#REF!,#REF!)),1)*IF($AA1074=2022,IF(OR($M1074="Услуги",$M1074="Работы"),#REF!,IF($U1074&lt;&gt;0,#REF!,#REF!)),1)*IF($AA1074=2023,IF(OR($M1074="Услуги",$M1074="Работы"),#REF!,IF($U1074&lt;&gt;0,#REF!,#REF!)),1)*IF($AA1074=2024,IF(OR($M1074="Услуги",$M1074="Работы"),#REF!,IF($U1074&lt;&gt;0,#REF!,#REF!)),1)*IF($AA1074=2025,IF(OR($M1074="Услуги",$M1074="Работы"),#REF!,IF($U1074&lt;&gt;0,#REF!,#REF!)),1)</f>
        <v>#REF!</v>
      </c>
      <c r="AG1074" s="96" t="e">
        <f>W1074*IF($AA1074=2021,IF(OR($M1074="Услуги",$M1074="Работы"),#REF!,IF($U1074&lt;&gt;0,#REF!,#REF!)),1)*IF($AA1074=2022,IF(OR($M1074="Услуги",$M1074="Работы"),#REF!,IF($U1074&lt;&gt;0,#REF!,#REF!)),1)*IF($AA1074=2023,IF(OR($M1074="Услуги",$M1074="Работы"),#REF!,IF($U1074&lt;&gt;0,#REF!,#REF!)),1)*IF($AA1074=2024,IF(OR($M1074="Услуги",$M1074="Работы"),#REF!,IF($U1074&lt;&gt;0,#REF!,#REF!)),1)*IF($AA1074=2025,IF(OR($M1074="Услуги",$M1074="Работы"),#REF!,IF($U1074&lt;&gt;0,#REF!,#REF!)),1)</f>
        <v>#REF!</v>
      </c>
      <c r="AH1074" s="96" t="e">
        <f>X1074*IF($AA1074=2021,IF(OR($M1074="Услуги",$M1074="Работы"),#REF!,IF($U1074&lt;&gt;0,#REF!,#REF!)),1)*IF($AA1074=2022,IF(OR($M1074="Услуги",$M1074="Работы"),#REF!,IF($U1074&lt;&gt;0,#REF!,#REF!)),1)*IF($AA1074=2023,IF(OR($M1074="Услуги",$M1074="Работы"),#REF!,IF($U1074&lt;&gt;0,#REF!,#REF!)),1)*IF($AA1074=2024,IF(OR($M1074="Услуги",$M1074="Работы"),#REF!,IF($U1074&lt;&gt;0,#REF!,#REF!)),1)*IF($AA1074=2025,IF(OR($M1074="Услуги",$M1074="Работы"),#REF!,IF($U1074&lt;&gt;0,#REF!,#REF!)),1)</f>
        <v>#REF!</v>
      </c>
      <c r="AI1074" s="96" t="e">
        <f>Y1074*IF($AA1074=2021,IF(OR($M1074="Услуги",$M1074="Работы"),#REF!,IF($U1074&lt;&gt;0,#REF!,#REF!)),1)*IF($AA1074=2022,IF(OR($M1074="Услуги",$M1074="Работы"),#REF!,IF($U1074&lt;&gt;0,#REF!,#REF!)),1)*IF($AA1074=2023,IF(OR($M1074="Услуги",$M1074="Работы"),#REF!,IF($U1074&lt;&gt;0,#REF!,#REF!)),1)*IF($AA1074=2024,IF(OR($M1074="Услуги",$M1074="Работы"),#REF!,IF($U1074&lt;&gt;0,#REF!,#REF!)),1)*IF($AA1074=2025,IF(OR($M1074="Услуги",$M1074="Работы"),#REF!,IF($U1074&lt;&gt;0,#REF!,#REF!)),1)</f>
        <v>#REF!</v>
      </c>
      <c r="AJ1074" s="96" t="e">
        <f>Z1074*IF($AA1074=2021,IF(OR($M1074="Услуги",$M1074="Работы"),#REF!,IF($U1074&lt;&gt;0,#REF!,#REF!)),1)*IF($AA1074=2022,IF(OR($M1074="Услуги",$M1074="Работы"),#REF!,IF($U1074&lt;&gt;0,#REF!,#REF!)),1)*IF($AA1074=2023,IF(OR($M1074="Услуги",$M1074="Работы"),#REF!,IF($U1074&lt;&gt;0,#REF!,#REF!)),1)*IF($AA1074=2024,IF(OR($M1074="Услуги",$M1074="Работы"),#REF!,IF($U1074&lt;&gt;0,#REF!,#REF!)),1)*IF($AA1074=2025,IF(OR($M1074="Услуги",$M1074="Работы"),#REF!,IF($U1074&lt;&gt;0,#REF!,#REF!)),1)</f>
        <v>#REF!</v>
      </c>
      <c r="AK1074" s="107">
        <v>284959.99200000003</v>
      </c>
      <c r="AL1074" s="57">
        <v>0</v>
      </c>
      <c r="AM1074" s="57">
        <v>284959.99200000003</v>
      </c>
      <c r="AN1074" s="54">
        <v>2</v>
      </c>
    </row>
    <row r="1075" spans="1:40" s="56" customFormat="1" ht="14.25" hidden="1" customHeight="1" x14ac:dyDescent="0.25">
      <c r="A1075" s="85">
        <v>1</v>
      </c>
      <c r="B1075" s="86" t="s">
        <v>88</v>
      </c>
      <c r="C1075" s="142" t="s">
        <v>437</v>
      </c>
      <c r="D1075" s="85" t="s">
        <v>212</v>
      </c>
      <c r="E1075" s="85" t="s">
        <v>420</v>
      </c>
      <c r="F1075" s="85"/>
      <c r="G1075" s="87" t="e">
        <f>VLOOKUP(D1075,#REF!,2,FALSE)</f>
        <v>#REF!</v>
      </c>
      <c r="H1075" s="85"/>
      <c r="I1075" s="85"/>
      <c r="J1075" s="86" t="s">
        <v>97</v>
      </c>
      <c r="K1075" s="87" t="str">
        <f t="shared" si="384"/>
        <v>Защита сегментов АСУ ТП Филиал «Сочинская ТЭС» АО «Интер РАО – Электрогенерация»</v>
      </c>
      <c r="L1075" s="99" t="s">
        <v>98</v>
      </c>
      <c r="M1075" s="90" t="s">
        <v>532</v>
      </c>
      <c r="N1075" s="85" t="s">
        <v>198</v>
      </c>
      <c r="O1075" s="85" t="s">
        <v>199</v>
      </c>
      <c r="P1075" s="86">
        <v>2</v>
      </c>
      <c r="Q1075" s="100">
        <v>36533.33</v>
      </c>
      <c r="R1075" s="97">
        <v>0.2</v>
      </c>
      <c r="S1075" s="98">
        <v>87679.991999999998</v>
      </c>
      <c r="T1075" s="95">
        <f t="shared" si="379"/>
        <v>14613.332000000002</v>
      </c>
      <c r="U1075" s="98">
        <v>0</v>
      </c>
      <c r="V1075" s="95">
        <f t="shared" si="380"/>
        <v>0</v>
      </c>
      <c r="W1075" s="95">
        <f t="shared" si="381"/>
        <v>0</v>
      </c>
      <c r="X1075" s="98">
        <v>87679.991999999998</v>
      </c>
      <c r="Y1075" s="95">
        <f t="shared" si="382"/>
        <v>14613.332000000002</v>
      </c>
      <c r="Z1075" s="95">
        <f t="shared" si="383"/>
        <v>73066.66</v>
      </c>
      <c r="AA1075" s="243">
        <f>2025</f>
        <v>2025</v>
      </c>
      <c r="AB1075" s="247" t="e">
        <f t="shared" si="374"/>
        <v>#REF!</v>
      </c>
      <c r="AC1075" s="96" t="e">
        <f>S1075*IF($AA1075=2021,IF(OR($M1075="Услуги",$M1075="Работы"),#REF!,IF($U1075&lt;&gt;0,#REF!,#REF!)),1)*IF($AA1075=2022,IF(OR($M1075="Услуги",$M1075="Работы"),#REF!,IF($U1075&lt;&gt;0,#REF!,#REF!)),1)*IF($AA1075=2023,IF(OR($M1075="Услуги",$M1075="Работы"),#REF!,IF($U1075&lt;&gt;0,#REF!,#REF!)),1)*IF($AA1075=2024,IF(OR($M1075="Услуги",$M1075="Работы"),#REF!,IF($U1075&lt;&gt;0,#REF!,#REF!)),1)*IF($AA1075=2025,IF(OR($M1075="Услуги",$M1075="Работы"),#REF!,IF($U1075&lt;&gt;0,#REF!,#REF!)),1)</f>
        <v>#REF!</v>
      </c>
      <c r="AD1075" s="96" t="e">
        <f>T1075*IF($AA1075=2021,IF(OR($M1075="Услуги",$M1075="Работы"),#REF!,IF($U1075&lt;&gt;0,#REF!,#REF!)),1)*IF($AA1075=2022,IF(OR($M1075="Услуги",$M1075="Работы"),#REF!,IF($U1075&lt;&gt;0,#REF!,#REF!)),1)*IF($AA1075=2023,IF(OR($M1075="Услуги",$M1075="Работы"),#REF!,IF($U1075&lt;&gt;0,#REF!,#REF!)),1)*IF($AA1075=2024,IF(OR($M1075="Услуги",$M1075="Работы"),#REF!,IF($U1075&lt;&gt;0,#REF!,#REF!)),1)*IF($AA1075=2025,IF(OR($M1075="Услуги",$M1075="Работы"),#REF!,IF($U1075&lt;&gt;0,#REF!,#REF!)),1)</f>
        <v>#REF!</v>
      </c>
      <c r="AE1075" s="96" t="e">
        <f>U1075*IF($AA1075=2021,IF(OR($M1075="Услуги",$M1075="Работы"),#REF!,IF($U1075&lt;&gt;0,#REF!,#REF!)),1)*IF($AA1075=2022,IF(OR($M1075="Услуги",$M1075="Работы"),#REF!,IF($U1075&lt;&gt;0,#REF!,#REF!)),1)*IF($AA1075=2023,IF(OR($M1075="Услуги",$M1075="Работы"),#REF!,IF($U1075&lt;&gt;0,#REF!,#REF!)),1)*IF($AA1075=2024,IF(OR($M1075="Услуги",$M1075="Работы"),#REF!,IF($U1075&lt;&gt;0,#REF!,#REF!)),1)*IF($AA1075=2025,IF(OR($M1075="Услуги",$M1075="Работы"),#REF!,IF($U1075&lt;&gt;0,#REF!,#REF!)),1)</f>
        <v>#REF!</v>
      </c>
      <c r="AF1075" s="96" t="e">
        <f>V1075*IF($AA1075=2021,IF(OR($M1075="Услуги",$M1075="Работы"),#REF!,IF($U1075&lt;&gt;0,#REF!,#REF!)),1)*IF($AA1075=2022,IF(OR($M1075="Услуги",$M1075="Работы"),#REF!,IF($U1075&lt;&gt;0,#REF!,#REF!)),1)*IF($AA1075=2023,IF(OR($M1075="Услуги",$M1075="Работы"),#REF!,IF($U1075&lt;&gt;0,#REF!,#REF!)),1)*IF($AA1075=2024,IF(OR($M1075="Услуги",$M1075="Работы"),#REF!,IF($U1075&lt;&gt;0,#REF!,#REF!)),1)*IF($AA1075=2025,IF(OR($M1075="Услуги",$M1075="Работы"),#REF!,IF($U1075&lt;&gt;0,#REF!,#REF!)),1)</f>
        <v>#REF!</v>
      </c>
      <c r="AG1075" s="96" t="e">
        <f>W1075*IF($AA1075=2021,IF(OR($M1075="Услуги",$M1075="Работы"),#REF!,IF($U1075&lt;&gt;0,#REF!,#REF!)),1)*IF($AA1075=2022,IF(OR($M1075="Услуги",$M1075="Работы"),#REF!,IF($U1075&lt;&gt;0,#REF!,#REF!)),1)*IF($AA1075=2023,IF(OR($M1075="Услуги",$M1075="Работы"),#REF!,IF($U1075&lt;&gt;0,#REF!,#REF!)),1)*IF($AA1075=2024,IF(OR($M1075="Услуги",$M1075="Работы"),#REF!,IF($U1075&lt;&gt;0,#REF!,#REF!)),1)*IF($AA1075=2025,IF(OR($M1075="Услуги",$M1075="Работы"),#REF!,IF($U1075&lt;&gt;0,#REF!,#REF!)),1)</f>
        <v>#REF!</v>
      </c>
      <c r="AH1075" s="96" t="e">
        <f>X1075*IF($AA1075=2021,IF(OR($M1075="Услуги",$M1075="Работы"),#REF!,IF($U1075&lt;&gt;0,#REF!,#REF!)),1)*IF($AA1075=2022,IF(OR($M1075="Услуги",$M1075="Работы"),#REF!,IF($U1075&lt;&gt;0,#REF!,#REF!)),1)*IF($AA1075=2023,IF(OR($M1075="Услуги",$M1075="Работы"),#REF!,IF($U1075&lt;&gt;0,#REF!,#REF!)),1)*IF($AA1075=2024,IF(OR($M1075="Услуги",$M1075="Работы"),#REF!,IF($U1075&lt;&gt;0,#REF!,#REF!)),1)*IF($AA1075=2025,IF(OR($M1075="Услуги",$M1075="Работы"),#REF!,IF($U1075&lt;&gt;0,#REF!,#REF!)),1)</f>
        <v>#REF!</v>
      </c>
      <c r="AI1075" s="96" t="e">
        <f>Y1075*IF($AA1075=2021,IF(OR($M1075="Услуги",$M1075="Работы"),#REF!,IF($U1075&lt;&gt;0,#REF!,#REF!)),1)*IF($AA1075=2022,IF(OR($M1075="Услуги",$M1075="Работы"),#REF!,IF($U1075&lt;&gt;0,#REF!,#REF!)),1)*IF($AA1075=2023,IF(OR($M1075="Услуги",$M1075="Работы"),#REF!,IF($U1075&lt;&gt;0,#REF!,#REF!)),1)*IF($AA1075=2024,IF(OR($M1075="Услуги",$M1075="Работы"),#REF!,IF($U1075&lt;&gt;0,#REF!,#REF!)),1)*IF($AA1075=2025,IF(OR($M1075="Услуги",$M1075="Работы"),#REF!,IF($U1075&lt;&gt;0,#REF!,#REF!)),1)</f>
        <v>#REF!</v>
      </c>
      <c r="AJ1075" s="96" t="e">
        <f>Z1075*IF($AA1075=2021,IF(OR($M1075="Услуги",$M1075="Работы"),#REF!,IF($U1075&lt;&gt;0,#REF!,#REF!)),1)*IF($AA1075=2022,IF(OR($M1075="Услуги",$M1075="Работы"),#REF!,IF($U1075&lt;&gt;0,#REF!,#REF!)),1)*IF($AA1075=2023,IF(OR($M1075="Услуги",$M1075="Работы"),#REF!,IF($U1075&lt;&gt;0,#REF!,#REF!)),1)*IF($AA1075=2024,IF(OR($M1075="Услуги",$M1075="Работы"),#REF!,IF($U1075&lt;&gt;0,#REF!,#REF!)),1)*IF($AA1075=2025,IF(OR($M1075="Услуги",$M1075="Работы"),#REF!,IF($U1075&lt;&gt;0,#REF!,#REF!)),1)</f>
        <v>#REF!</v>
      </c>
      <c r="AK1075" s="107">
        <v>87679.991999999998</v>
      </c>
      <c r="AL1075" s="57">
        <v>0</v>
      </c>
      <c r="AM1075" s="57">
        <v>87679.991999999998</v>
      </c>
      <c r="AN1075" s="54">
        <v>2</v>
      </c>
    </row>
    <row r="1076" spans="1:40" s="56" customFormat="1" ht="14.25" hidden="1" customHeight="1" x14ac:dyDescent="0.25">
      <c r="A1076" s="85">
        <v>1</v>
      </c>
      <c r="B1076" s="86" t="s">
        <v>88</v>
      </c>
      <c r="C1076" s="142" t="s">
        <v>437</v>
      </c>
      <c r="D1076" s="85" t="s">
        <v>212</v>
      </c>
      <c r="E1076" s="85" t="s">
        <v>420</v>
      </c>
      <c r="F1076" s="85"/>
      <c r="G1076" s="87" t="e">
        <f>VLOOKUP(D1076,#REF!,2,FALSE)</f>
        <v>#REF!</v>
      </c>
      <c r="H1076" s="85"/>
      <c r="I1076" s="85"/>
      <c r="J1076" s="86" t="s">
        <v>97</v>
      </c>
      <c r="K1076" s="87" t="str">
        <f t="shared" si="384"/>
        <v>Защита сегментов АСУ ТП Филиал «Сочинская ТЭС» АО «Интер РАО – Электрогенерация»</v>
      </c>
      <c r="L1076" s="99" t="s">
        <v>374</v>
      </c>
      <c r="M1076" s="90" t="s">
        <v>528</v>
      </c>
      <c r="N1076" s="85" t="s">
        <v>375</v>
      </c>
      <c r="O1076" s="85" t="s">
        <v>376</v>
      </c>
      <c r="P1076" s="86">
        <v>2</v>
      </c>
      <c r="Q1076" s="100">
        <v>130000</v>
      </c>
      <c r="R1076" s="97">
        <v>0.2</v>
      </c>
      <c r="S1076" s="98">
        <v>312000</v>
      </c>
      <c r="T1076" s="95">
        <f t="shared" si="379"/>
        <v>52000</v>
      </c>
      <c r="U1076" s="98">
        <v>312000</v>
      </c>
      <c r="V1076" s="95">
        <f t="shared" si="380"/>
        <v>52000</v>
      </c>
      <c r="W1076" s="95">
        <f t="shared" si="381"/>
        <v>260000</v>
      </c>
      <c r="X1076" s="98"/>
      <c r="Y1076" s="95">
        <f t="shared" si="382"/>
        <v>0</v>
      </c>
      <c r="Z1076" s="95">
        <f t="shared" si="383"/>
        <v>0</v>
      </c>
      <c r="AA1076" s="243">
        <f>Приоритеты!$D$70</f>
        <v>2024</v>
      </c>
      <c r="AB1076" s="247" t="e">
        <f t="shared" si="374"/>
        <v>#REF!</v>
      </c>
      <c r="AC1076" s="96" t="e">
        <f>S1076*IF($AA1076=2021,IF(OR($M1076="Услуги",$M1076="Работы"),#REF!,IF($U1076&lt;&gt;0,#REF!,#REF!)),1)*IF($AA1076=2022,IF(OR($M1076="Услуги",$M1076="Работы"),#REF!,IF($U1076&lt;&gt;0,#REF!,#REF!)),1)*IF($AA1076=2023,IF(OR($M1076="Услуги",$M1076="Работы"),#REF!,IF($U1076&lt;&gt;0,#REF!,#REF!)),1)*IF($AA1076=2024,IF(OR($M1076="Услуги",$M1076="Работы"),#REF!,IF($U1076&lt;&gt;0,#REF!,#REF!)),1)*IF($AA1076=2025,IF(OR($M1076="Услуги",$M1076="Работы"),#REF!,IF($U1076&lt;&gt;0,#REF!,#REF!)),1)</f>
        <v>#REF!</v>
      </c>
      <c r="AD1076" s="96" t="e">
        <f>T1076*IF($AA1076=2021,IF(OR($M1076="Услуги",$M1076="Работы"),#REF!,IF($U1076&lt;&gt;0,#REF!,#REF!)),1)*IF($AA1076=2022,IF(OR($M1076="Услуги",$M1076="Работы"),#REF!,IF($U1076&lt;&gt;0,#REF!,#REF!)),1)*IF($AA1076=2023,IF(OR($M1076="Услуги",$M1076="Работы"),#REF!,IF($U1076&lt;&gt;0,#REF!,#REF!)),1)*IF($AA1076=2024,IF(OR($M1076="Услуги",$M1076="Работы"),#REF!,IF($U1076&lt;&gt;0,#REF!,#REF!)),1)*IF($AA1076=2025,IF(OR($M1076="Услуги",$M1076="Работы"),#REF!,IF($U1076&lt;&gt;0,#REF!,#REF!)),1)</f>
        <v>#REF!</v>
      </c>
      <c r="AE1076" s="96" t="e">
        <f>U1076*IF($AA1076=2021,IF(OR($M1076="Услуги",$M1076="Работы"),#REF!,IF($U1076&lt;&gt;0,#REF!,#REF!)),1)*IF($AA1076=2022,IF(OR($M1076="Услуги",$M1076="Работы"),#REF!,IF($U1076&lt;&gt;0,#REF!,#REF!)),1)*IF($AA1076=2023,IF(OR($M1076="Услуги",$M1076="Работы"),#REF!,IF($U1076&lt;&gt;0,#REF!,#REF!)),1)*IF($AA1076=2024,IF(OR($M1076="Услуги",$M1076="Работы"),#REF!,IF($U1076&lt;&gt;0,#REF!,#REF!)),1)*IF($AA1076=2025,IF(OR($M1076="Услуги",$M1076="Работы"),#REF!,IF($U1076&lt;&gt;0,#REF!,#REF!)),1)</f>
        <v>#REF!</v>
      </c>
      <c r="AF1076" s="96" t="e">
        <f>V1076*IF($AA1076=2021,IF(OR($M1076="Услуги",$M1076="Работы"),#REF!,IF($U1076&lt;&gt;0,#REF!,#REF!)),1)*IF($AA1076=2022,IF(OR($M1076="Услуги",$M1076="Работы"),#REF!,IF($U1076&lt;&gt;0,#REF!,#REF!)),1)*IF($AA1076=2023,IF(OR($M1076="Услуги",$M1076="Работы"),#REF!,IF($U1076&lt;&gt;0,#REF!,#REF!)),1)*IF($AA1076=2024,IF(OR($M1076="Услуги",$M1076="Работы"),#REF!,IF($U1076&lt;&gt;0,#REF!,#REF!)),1)*IF($AA1076=2025,IF(OR($M1076="Услуги",$M1076="Работы"),#REF!,IF($U1076&lt;&gt;0,#REF!,#REF!)),1)</f>
        <v>#REF!</v>
      </c>
      <c r="AG1076" s="96" t="e">
        <f>W1076*IF($AA1076=2021,IF(OR($M1076="Услуги",$M1076="Работы"),#REF!,IF($U1076&lt;&gt;0,#REF!,#REF!)),1)*IF($AA1076=2022,IF(OR($M1076="Услуги",$M1076="Работы"),#REF!,IF($U1076&lt;&gt;0,#REF!,#REF!)),1)*IF($AA1076=2023,IF(OR($M1076="Услуги",$M1076="Работы"),#REF!,IF($U1076&lt;&gt;0,#REF!,#REF!)),1)*IF($AA1076=2024,IF(OR($M1076="Услуги",$M1076="Работы"),#REF!,IF($U1076&lt;&gt;0,#REF!,#REF!)),1)*IF($AA1076=2025,IF(OR($M1076="Услуги",$M1076="Работы"),#REF!,IF($U1076&lt;&gt;0,#REF!,#REF!)),1)</f>
        <v>#REF!</v>
      </c>
      <c r="AH1076" s="96" t="e">
        <f>X1076*IF($AA1076=2021,IF(OR($M1076="Услуги",$M1076="Работы"),#REF!,IF($U1076&lt;&gt;0,#REF!,#REF!)),1)*IF($AA1076=2022,IF(OR($M1076="Услуги",$M1076="Работы"),#REF!,IF($U1076&lt;&gt;0,#REF!,#REF!)),1)*IF($AA1076=2023,IF(OR($M1076="Услуги",$M1076="Работы"),#REF!,IF($U1076&lt;&gt;0,#REF!,#REF!)),1)*IF($AA1076=2024,IF(OR($M1076="Услуги",$M1076="Работы"),#REF!,IF($U1076&lt;&gt;0,#REF!,#REF!)),1)*IF($AA1076=2025,IF(OR($M1076="Услуги",$M1076="Работы"),#REF!,IF($U1076&lt;&gt;0,#REF!,#REF!)),1)</f>
        <v>#REF!</v>
      </c>
      <c r="AI1076" s="96" t="e">
        <f>Y1076*IF($AA1076=2021,IF(OR($M1076="Услуги",$M1076="Работы"),#REF!,IF($U1076&lt;&gt;0,#REF!,#REF!)),1)*IF($AA1076=2022,IF(OR($M1076="Услуги",$M1076="Работы"),#REF!,IF($U1076&lt;&gt;0,#REF!,#REF!)),1)*IF($AA1076=2023,IF(OR($M1076="Услуги",$M1076="Работы"),#REF!,IF($U1076&lt;&gt;0,#REF!,#REF!)),1)*IF($AA1076=2024,IF(OR($M1076="Услуги",$M1076="Работы"),#REF!,IF($U1076&lt;&gt;0,#REF!,#REF!)),1)*IF($AA1076=2025,IF(OR($M1076="Услуги",$M1076="Работы"),#REF!,IF($U1076&lt;&gt;0,#REF!,#REF!)),1)</f>
        <v>#REF!</v>
      </c>
      <c r="AJ1076" s="96" t="e">
        <f>Z1076*IF($AA1076=2021,IF(OR($M1076="Услуги",$M1076="Работы"),#REF!,IF($U1076&lt;&gt;0,#REF!,#REF!)),1)*IF($AA1076=2022,IF(OR($M1076="Услуги",$M1076="Работы"),#REF!,IF($U1076&lt;&gt;0,#REF!,#REF!)),1)*IF($AA1076=2023,IF(OR($M1076="Услуги",$M1076="Работы"),#REF!,IF($U1076&lt;&gt;0,#REF!,#REF!)),1)*IF($AA1076=2024,IF(OR($M1076="Услуги",$M1076="Работы"),#REF!,IF($U1076&lt;&gt;0,#REF!,#REF!)),1)*IF($AA1076=2025,IF(OR($M1076="Услуги",$M1076="Работы"),#REF!,IF($U1076&lt;&gt;0,#REF!,#REF!)),1)</f>
        <v>#REF!</v>
      </c>
      <c r="AK1076" s="107">
        <v>312000</v>
      </c>
      <c r="AL1076" s="57">
        <v>312000</v>
      </c>
      <c r="AM1076" s="57">
        <v>0</v>
      </c>
      <c r="AN1076" s="54">
        <v>2</v>
      </c>
    </row>
    <row r="1077" spans="1:40" s="56" customFormat="1" ht="14.25" hidden="1" customHeight="1" x14ac:dyDescent="0.25">
      <c r="A1077" s="85">
        <v>1</v>
      </c>
      <c r="B1077" s="86" t="s">
        <v>88</v>
      </c>
      <c r="C1077" s="142" t="s">
        <v>437</v>
      </c>
      <c r="D1077" s="85" t="s">
        <v>212</v>
      </c>
      <c r="E1077" s="85" t="s">
        <v>420</v>
      </c>
      <c r="F1077" s="85"/>
      <c r="G1077" s="87" t="e">
        <f>VLOOKUP(D1077,#REF!,2,FALSE)</f>
        <v>#REF!</v>
      </c>
      <c r="H1077" s="85"/>
      <c r="I1077" s="85"/>
      <c r="J1077" s="86" t="s">
        <v>101</v>
      </c>
      <c r="K1077" s="87" t="str">
        <f t="shared" si="384"/>
        <v>Защита сегментов АСУ ТП Филиал «Сочинская ТЭС» АО «Интер РАО – Электрогенерация»</v>
      </c>
      <c r="L1077" s="99" t="s">
        <v>102</v>
      </c>
      <c r="M1077" s="86" t="s">
        <v>4</v>
      </c>
      <c r="N1077" s="85" t="s">
        <v>103</v>
      </c>
      <c r="O1077" s="85" t="s">
        <v>104</v>
      </c>
      <c r="P1077" s="86">
        <v>15</v>
      </c>
      <c r="Q1077" s="100">
        <v>69908</v>
      </c>
      <c r="R1077" s="97">
        <v>0</v>
      </c>
      <c r="S1077" s="98">
        <f>U1077+X1077</f>
        <v>1048620</v>
      </c>
      <c r="T1077" s="95">
        <f t="shared" si="379"/>
        <v>0</v>
      </c>
      <c r="U1077" s="98"/>
      <c r="V1077" s="95">
        <f t="shared" si="380"/>
        <v>0</v>
      </c>
      <c r="W1077" s="95">
        <f t="shared" si="381"/>
        <v>0</v>
      </c>
      <c r="X1077" s="98">
        <f>P1077*Q1077</f>
        <v>1048620</v>
      </c>
      <c r="Y1077" s="95">
        <f t="shared" si="382"/>
        <v>0</v>
      </c>
      <c r="Z1077" s="95">
        <f t="shared" si="383"/>
        <v>1048620</v>
      </c>
      <c r="AA1077" s="245" t="s">
        <v>519</v>
      </c>
      <c r="AB1077" s="247">
        <f t="shared" si="374"/>
        <v>0</v>
      </c>
      <c r="AC1077" s="96">
        <f>S1077*IF($AA1077=2021,IF(OR($M1077="Услуги",$M1077="Работы"),#REF!,IF($U1077&lt;&gt;0,#REF!,#REF!)),1)*IF($AA1077=2022,IF(OR($M1077="Услуги",$M1077="Работы"),#REF!,IF($U1077&lt;&gt;0,#REF!,#REF!)),1)*IF($AA1077=2023,IF(OR($M1077="Услуги",$M1077="Работы"),#REF!,IF($U1077&lt;&gt;0,#REF!,#REF!)),1)*IF($AA1077=2024,IF(OR($M1077="Услуги",$M1077="Работы"),#REF!,IF($U1077&lt;&gt;0,#REF!,#REF!)),1)*IF($AA1077=2025,IF(OR($M1077="Услуги",$M1077="Работы"),#REF!,IF($U1077&lt;&gt;0,#REF!,#REF!)),1)</f>
        <v>1048620</v>
      </c>
      <c r="AD1077" s="96">
        <f>T1077*IF($AA1077=2021,IF(OR($M1077="Услуги",$M1077="Работы"),#REF!,IF($U1077&lt;&gt;0,#REF!,#REF!)),1)*IF($AA1077=2022,IF(OR($M1077="Услуги",$M1077="Работы"),#REF!,IF($U1077&lt;&gt;0,#REF!,#REF!)),1)*IF($AA1077=2023,IF(OR($M1077="Услуги",$M1077="Работы"),#REF!,IF($U1077&lt;&gt;0,#REF!,#REF!)),1)*IF($AA1077=2024,IF(OR($M1077="Услуги",$M1077="Работы"),#REF!,IF($U1077&lt;&gt;0,#REF!,#REF!)),1)*IF($AA1077=2025,IF(OR($M1077="Услуги",$M1077="Работы"),#REF!,IF($U1077&lt;&gt;0,#REF!,#REF!)),1)</f>
        <v>0</v>
      </c>
      <c r="AE1077" s="96">
        <f>U1077*IF($AA1077=2021,IF(OR($M1077="Услуги",$M1077="Работы"),#REF!,IF($U1077&lt;&gt;0,#REF!,#REF!)),1)*IF($AA1077=2022,IF(OR($M1077="Услуги",$M1077="Работы"),#REF!,IF($U1077&lt;&gt;0,#REF!,#REF!)),1)*IF($AA1077=2023,IF(OR($M1077="Услуги",$M1077="Работы"),#REF!,IF($U1077&lt;&gt;0,#REF!,#REF!)),1)*IF($AA1077=2024,IF(OR($M1077="Услуги",$M1077="Работы"),#REF!,IF($U1077&lt;&gt;0,#REF!,#REF!)),1)*IF($AA1077=2025,IF(OR($M1077="Услуги",$M1077="Работы"),#REF!,IF($U1077&lt;&gt;0,#REF!,#REF!)),1)</f>
        <v>0</v>
      </c>
      <c r="AF1077" s="96">
        <f>V1077*IF($AA1077=2021,IF(OR($M1077="Услуги",$M1077="Работы"),#REF!,IF($U1077&lt;&gt;0,#REF!,#REF!)),1)*IF($AA1077=2022,IF(OR($M1077="Услуги",$M1077="Работы"),#REF!,IF($U1077&lt;&gt;0,#REF!,#REF!)),1)*IF($AA1077=2023,IF(OR($M1077="Услуги",$M1077="Работы"),#REF!,IF($U1077&lt;&gt;0,#REF!,#REF!)),1)*IF($AA1077=2024,IF(OR($M1077="Услуги",$M1077="Работы"),#REF!,IF($U1077&lt;&gt;0,#REF!,#REF!)),1)*IF($AA1077=2025,IF(OR($M1077="Услуги",$M1077="Работы"),#REF!,IF($U1077&lt;&gt;0,#REF!,#REF!)),1)</f>
        <v>0</v>
      </c>
      <c r="AG1077" s="96">
        <f>W1077*IF($AA1077=2021,IF(OR($M1077="Услуги",$M1077="Работы"),#REF!,IF($U1077&lt;&gt;0,#REF!,#REF!)),1)*IF($AA1077=2022,IF(OR($M1077="Услуги",$M1077="Работы"),#REF!,IF($U1077&lt;&gt;0,#REF!,#REF!)),1)*IF($AA1077=2023,IF(OR($M1077="Услуги",$M1077="Работы"),#REF!,IF($U1077&lt;&gt;0,#REF!,#REF!)),1)*IF($AA1077=2024,IF(OR($M1077="Услуги",$M1077="Работы"),#REF!,IF($U1077&lt;&gt;0,#REF!,#REF!)),1)*IF($AA1077=2025,IF(OR($M1077="Услуги",$M1077="Работы"),#REF!,IF($U1077&lt;&gt;0,#REF!,#REF!)),1)</f>
        <v>0</v>
      </c>
      <c r="AH1077" s="96">
        <f>X1077*IF($AA1077=2021,IF(OR($M1077="Услуги",$M1077="Работы"),#REF!,IF($U1077&lt;&gt;0,#REF!,#REF!)),1)*IF($AA1077=2022,IF(OR($M1077="Услуги",$M1077="Работы"),#REF!,IF($U1077&lt;&gt;0,#REF!,#REF!)),1)*IF($AA1077=2023,IF(OR($M1077="Услуги",$M1077="Работы"),#REF!,IF($U1077&lt;&gt;0,#REF!,#REF!)),1)*IF($AA1077=2024,IF(OR($M1077="Услуги",$M1077="Работы"),#REF!,IF($U1077&lt;&gt;0,#REF!,#REF!)),1)*IF($AA1077=2025,IF(OR($M1077="Услуги",$M1077="Работы"),#REF!,IF($U1077&lt;&gt;0,#REF!,#REF!)),1)</f>
        <v>1048620</v>
      </c>
      <c r="AI1077" s="96">
        <f>Y1077*IF($AA1077=2021,IF(OR($M1077="Услуги",$M1077="Работы"),#REF!,IF($U1077&lt;&gt;0,#REF!,#REF!)),1)*IF($AA1077=2022,IF(OR($M1077="Услуги",$M1077="Работы"),#REF!,IF($U1077&lt;&gt;0,#REF!,#REF!)),1)*IF($AA1077=2023,IF(OR($M1077="Услуги",$M1077="Работы"),#REF!,IF($U1077&lt;&gt;0,#REF!,#REF!)),1)*IF($AA1077=2024,IF(OR($M1077="Услуги",$M1077="Работы"),#REF!,IF($U1077&lt;&gt;0,#REF!,#REF!)),1)*IF($AA1077=2025,IF(OR($M1077="Услуги",$M1077="Работы"),#REF!,IF($U1077&lt;&gt;0,#REF!,#REF!)),1)</f>
        <v>0</v>
      </c>
      <c r="AJ1077" s="96">
        <f>Z1077*IF($AA1077=2021,IF(OR($M1077="Услуги",$M1077="Работы"),#REF!,IF($U1077&lt;&gt;0,#REF!,#REF!)),1)*IF($AA1077=2022,IF(OR($M1077="Услуги",$M1077="Работы"),#REF!,IF($U1077&lt;&gt;0,#REF!,#REF!)),1)*IF($AA1077=2023,IF(OR($M1077="Услуги",$M1077="Работы"),#REF!,IF($U1077&lt;&gt;0,#REF!,#REF!)),1)*IF($AA1077=2024,IF(OR($M1077="Услуги",$M1077="Работы"),#REF!,IF($U1077&lt;&gt;0,#REF!,#REF!)),1)*IF($AA1077=2025,IF(OR($M1077="Услуги",$M1077="Работы"),#REF!,IF($U1077&lt;&gt;0,#REF!,#REF!)),1)</f>
        <v>1048620</v>
      </c>
      <c r="AK1077" s="107">
        <v>1048620</v>
      </c>
      <c r="AL1077" s="57">
        <v>0</v>
      </c>
      <c r="AM1077" s="57">
        <v>1048620</v>
      </c>
      <c r="AN1077" s="54">
        <v>15</v>
      </c>
    </row>
    <row r="1078" spans="1:40" s="56" customFormat="1" ht="14.25" hidden="1" customHeight="1" x14ac:dyDescent="0.25">
      <c r="A1078" s="85">
        <v>1</v>
      </c>
      <c r="B1078" s="86" t="s">
        <v>88</v>
      </c>
      <c r="C1078" s="142" t="s">
        <v>437</v>
      </c>
      <c r="D1078" s="85" t="s">
        <v>212</v>
      </c>
      <c r="E1078" s="85" t="s">
        <v>420</v>
      </c>
      <c r="F1078" s="85"/>
      <c r="G1078" s="87" t="e">
        <f>VLOOKUP(D1078,#REF!,2,FALSE)</f>
        <v>#REF!</v>
      </c>
      <c r="H1078" s="85"/>
      <c r="I1078" s="85"/>
      <c r="J1078" s="86" t="s">
        <v>101</v>
      </c>
      <c r="K1078" s="87" t="str">
        <f t="shared" si="384"/>
        <v>Защита сегментов АСУ ТП Филиал «Сочинская ТЭС» АО «Интер РАО – Электрогенерация»</v>
      </c>
      <c r="L1078" s="99" t="s">
        <v>102</v>
      </c>
      <c r="M1078" s="86" t="s">
        <v>4</v>
      </c>
      <c r="N1078" s="85" t="s">
        <v>151</v>
      </c>
      <c r="O1078" s="85" t="s">
        <v>152</v>
      </c>
      <c r="P1078" s="86">
        <v>36</v>
      </c>
      <c r="Q1078" s="100">
        <v>6823</v>
      </c>
      <c r="R1078" s="97">
        <v>0</v>
      </c>
      <c r="S1078" s="98">
        <f>U1078+X1078</f>
        <v>245628</v>
      </c>
      <c r="T1078" s="95">
        <f t="shared" si="379"/>
        <v>0</v>
      </c>
      <c r="U1078" s="98"/>
      <c r="V1078" s="95">
        <f t="shared" si="380"/>
        <v>0</v>
      </c>
      <c r="W1078" s="95">
        <f t="shared" si="381"/>
        <v>0</v>
      </c>
      <c r="X1078" s="98">
        <f>P1078*Q1078</f>
        <v>245628</v>
      </c>
      <c r="Y1078" s="95">
        <f t="shared" si="382"/>
        <v>0</v>
      </c>
      <c r="Z1078" s="95">
        <f t="shared" si="383"/>
        <v>245628</v>
      </c>
      <c r="AA1078" s="245" t="s">
        <v>519</v>
      </c>
      <c r="AB1078" s="247">
        <f t="shared" si="374"/>
        <v>0</v>
      </c>
      <c r="AC1078" s="96">
        <f>S1078*IF($AA1078=2021,IF(OR($M1078="Услуги",$M1078="Работы"),#REF!,IF($U1078&lt;&gt;0,#REF!,#REF!)),1)*IF($AA1078=2022,IF(OR($M1078="Услуги",$M1078="Работы"),#REF!,IF($U1078&lt;&gt;0,#REF!,#REF!)),1)*IF($AA1078=2023,IF(OR($M1078="Услуги",$M1078="Работы"),#REF!,IF($U1078&lt;&gt;0,#REF!,#REF!)),1)*IF($AA1078=2024,IF(OR($M1078="Услуги",$M1078="Работы"),#REF!,IF($U1078&lt;&gt;0,#REF!,#REF!)),1)*IF($AA1078=2025,IF(OR($M1078="Услуги",$M1078="Работы"),#REF!,IF($U1078&lt;&gt;0,#REF!,#REF!)),1)</f>
        <v>245628</v>
      </c>
      <c r="AD1078" s="96">
        <f>T1078*IF($AA1078=2021,IF(OR($M1078="Услуги",$M1078="Работы"),#REF!,IF($U1078&lt;&gt;0,#REF!,#REF!)),1)*IF($AA1078=2022,IF(OR($M1078="Услуги",$M1078="Работы"),#REF!,IF($U1078&lt;&gt;0,#REF!,#REF!)),1)*IF($AA1078=2023,IF(OR($M1078="Услуги",$M1078="Работы"),#REF!,IF($U1078&lt;&gt;0,#REF!,#REF!)),1)*IF($AA1078=2024,IF(OR($M1078="Услуги",$M1078="Работы"),#REF!,IF($U1078&lt;&gt;0,#REF!,#REF!)),1)*IF($AA1078=2025,IF(OR($M1078="Услуги",$M1078="Работы"),#REF!,IF($U1078&lt;&gt;0,#REF!,#REF!)),1)</f>
        <v>0</v>
      </c>
      <c r="AE1078" s="96">
        <f>U1078*IF($AA1078=2021,IF(OR($M1078="Услуги",$M1078="Работы"),#REF!,IF($U1078&lt;&gt;0,#REF!,#REF!)),1)*IF($AA1078=2022,IF(OR($M1078="Услуги",$M1078="Работы"),#REF!,IF($U1078&lt;&gt;0,#REF!,#REF!)),1)*IF($AA1078=2023,IF(OR($M1078="Услуги",$M1078="Работы"),#REF!,IF($U1078&lt;&gt;0,#REF!,#REF!)),1)*IF($AA1078=2024,IF(OR($M1078="Услуги",$M1078="Работы"),#REF!,IF($U1078&lt;&gt;0,#REF!,#REF!)),1)*IF($AA1078=2025,IF(OR($M1078="Услуги",$M1078="Работы"),#REF!,IF($U1078&lt;&gt;0,#REF!,#REF!)),1)</f>
        <v>0</v>
      </c>
      <c r="AF1078" s="96">
        <f>V1078*IF($AA1078=2021,IF(OR($M1078="Услуги",$M1078="Работы"),#REF!,IF($U1078&lt;&gt;0,#REF!,#REF!)),1)*IF($AA1078=2022,IF(OR($M1078="Услуги",$M1078="Работы"),#REF!,IF($U1078&lt;&gt;0,#REF!,#REF!)),1)*IF($AA1078=2023,IF(OR($M1078="Услуги",$M1078="Работы"),#REF!,IF($U1078&lt;&gt;0,#REF!,#REF!)),1)*IF($AA1078=2024,IF(OR($M1078="Услуги",$M1078="Работы"),#REF!,IF($U1078&lt;&gt;0,#REF!,#REF!)),1)*IF($AA1078=2025,IF(OR($M1078="Услуги",$M1078="Работы"),#REF!,IF($U1078&lt;&gt;0,#REF!,#REF!)),1)</f>
        <v>0</v>
      </c>
      <c r="AG1078" s="96">
        <f>W1078*IF($AA1078=2021,IF(OR($M1078="Услуги",$M1078="Работы"),#REF!,IF($U1078&lt;&gt;0,#REF!,#REF!)),1)*IF($AA1078=2022,IF(OR($M1078="Услуги",$M1078="Работы"),#REF!,IF($U1078&lt;&gt;0,#REF!,#REF!)),1)*IF($AA1078=2023,IF(OR($M1078="Услуги",$M1078="Работы"),#REF!,IF($U1078&lt;&gt;0,#REF!,#REF!)),1)*IF($AA1078=2024,IF(OR($M1078="Услуги",$M1078="Работы"),#REF!,IF($U1078&lt;&gt;0,#REF!,#REF!)),1)*IF($AA1078=2025,IF(OR($M1078="Услуги",$M1078="Работы"),#REF!,IF($U1078&lt;&gt;0,#REF!,#REF!)),1)</f>
        <v>0</v>
      </c>
      <c r="AH1078" s="96">
        <f>X1078*IF($AA1078=2021,IF(OR($M1078="Услуги",$M1078="Работы"),#REF!,IF($U1078&lt;&gt;0,#REF!,#REF!)),1)*IF($AA1078=2022,IF(OR($M1078="Услуги",$M1078="Работы"),#REF!,IF($U1078&lt;&gt;0,#REF!,#REF!)),1)*IF($AA1078=2023,IF(OR($M1078="Услуги",$M1078="Работы"),#REF!,IF($U1078&lt;&gt;0,#REF!,#REF!)),1)*IF($AA1078=2024,IF(OR($M1078="Услуги",$M1078="Работы"),#REF!,IF($U1078&lt;&gt;0,#REF!,#REF!)),1)*IF($AA1078=2025,IF(OR($M1078="Услуги",$M1078="Работы"),#REF!,IF($U1078&lt;&gt;0,#REF!,#REF!)),1)</f>
        <v>245628</v>
      </c>
      <c r="AI1078" s="96">
        <f>Y1078*IF($AA1078=2021,IF(OR($M1078="Услуги",$M1078="Работы"),#REF!,IF($U1078&lt;&gt;0,#REF!,#REF!)),1)*IF($AA1078=2022,IF(OR($M1078="Услуги",$M1078="Работы"),#REF!,IF($U1078&lt;&gt;0,#REF!,#REF!)),1)*IF($AA1078=2023,IF(OR($M1078="Услуги",$M1078="Работы"),#REF!,IF($U1078&lt;&gt;0,#REF!,#REF!)),1)*IF($AA1078=2024,IF(OR($M1078="Услуги",$M1078="Работы"),#REF!,IF($U1078&lt;&gt;0,#REF!,#REF!)),1)*IF($AA1078=2025,IF(OR($M1078="Услуги",$M1078="Работы"),#REF!,IF($U1078&lt;&gt;0,#REF!,#REF!)),1)</f>
        <v>0</v>
      </c>
      <c r="AJ1078" s="96">
        <f>Z1078*IF($AA1078=2021,IF(OR($M1078="Услуги",$M1078="Работы"),#REF!,IF($U1078&lt;&gt;0,#REF!,#REF!)),1)*IF($AA1078=2022,IF(OR($M1078="Услуги",$M1078="Работы"),#REF!,IF($U1078&lt;&gt;0,#REF!,#REF!)),1)*IF($AA1078=2023,IF(OR($M1078="Услуги",$M1078="Работы"),#REF!,IF($U1078&lt;&gt;0,#REF!,#REF!)),1)*IF($AA1078=2024,IF(OR($M1078="Услуги",$M1078="Работы"),#REF!,IF($U1078&lt;&gt;0,#REF!,#REF!)),1)*IF($AA1078=2025,IF(OR($M1078="Услуги",$M1078="Работы"),#REF!,IF($U1078&lt;&gt;0,#REF!,#REF!)),1)</f>
        <v>245628</v>
      </c>
      <c r="AK1078" s="107">
        <v>245628</v>
      </c>
      <c r="AL1078" s="57">
        <v>0</v>
      </c>
      <c r="AM1078" s="57">
        <v>245628</v>
      </c>
      <c r="AN1078" s="54">
        <v>36</v>
      </c>
    </row>
    <row r="1079" spans="1:40" s="56" customFormat="1" ht="14.25" hidden="1" customHeight="1" x14ac:dyDescent="0.25">
      <c r="A1079" s="85">
        <v>1</v>
      </c>
      <c r="B1079" s="86" t="s">
        <v>88</v>
      </c>
      <c r="C1079" s="142" t="s">
        <v>437</v>
      </c>
      <c r="D1079" s="85" t="s">
        <v>212</v>
      </c>
      <c r="E1079" s="85" t="s">
        <v>420</v>
      </c>
      <c r="F1079" s="85"/>
      <c r="G1079" s="87" t="e">
        <f>VLOOKUP(D1079,#REF!,2,FALSE)</f>
        <v>#REF!</v>
      </c>
      <c r="H1079" s="85"/>
      <c r="I1079" s="85"/>
      <c r="J1079" s="86" t="s">
        <v>101</v>
      </c>
      <c r="K1079" s="87" t="str">
        <f t="shared" si="384"/>
        <v>Защита сегментов АСУ ТП Филиал «Сочинская ТЭС» АО «Интер РАО – Электрогенерация»</v>
      </c>
      <c r="L1079" s="99" t="s">
        <v>102</v>
      </c>
      <c r="M1079" s="86" t="s">
        <v>4</v>
      </c>
      <c r="N1079" s="85" t="s">
        <v>105</v>
      </c>
      <c r="O1079" s="85" t="s">
        <v>106</v>
      </c>
      <c r="P1079" s="86">
        <v>1</v>
      </c>
      <c r="Q1079" s="100">
        <v>110333</v>
      </c>
      <c r="R1079" s="97">
        <v>0</v>
      </c>
      <c r="S1079" s="98">
        <f>U1079+X1079</f>
        <v>110333</v>
      </c>
      <c r="T1079" s="95">
        <f t="shared" si="379"/>
        <v>0</v>
      </c>
      <c r="U1079" s="98"/>
      <c r="V1079" s="95">
        <f t="shared" si="380"/>
        <v>0</v>
      </c>
      <c r="W1079" s="95">
        <f t="shared" si="381"/>
        <v>0</v>
      </c>
      <c r="X1079" s="98">
        <f>P1079*Q1079</f>
        <v>110333</v>
      </c>
      <c r="Y1079" s="95">
        <f t="shared" si="382"/>
        <v>0</v>
      </c>
      <c r="Z1079" s="95">
        <f t="shared" si="383"/>
        <v>110333</v>
      </c>
      <c r="AA1079" s="245" t="s">
        <v>519</v>
      </c>
      <c r="AB1079" s="247">
        <f t="shared" si="374"/>
        <v>0</v>
      </c>
      <c r="AC1079" s="96">
        <f>S1079*IF($AA1079=2021,IF(OR($M1079="Услуги",$M1079="Работы"),#REF!,IF($U1079&lt;&gt;0,#REF!,#REF!)),1)*IF($AA1079=2022,IF(OR($M1079="Услуги",$M1079="Работы"),#REF!,IF($U1079&lt;&gt;0,#REF!,#REF!)),1)*IF($AA1079=2023,IF(OR($M1079="Услуги",$M1079="Работы"),#REF!,IF($U1079&lt;&gt;0,#REF!,#REF!)),1)*IF($AA1079=2024,IF(OR($M1079="Услуги",$M1079="Работы"),#REF!,IF($U1079&lt;&gt;0,#REF!,#REF!)),1)*IF($AA1079=2025,IF(OR($M1079="Услуги",$M1079="Работы"),#REF!,IF($U1079&lt;&gt;0,#REF!,#REF!)),1)</f>
        <v>110333</v>
      </c>
      <c r="AD1079" s="96">
        <f>T1079*IF($AA1079=2021,IF(OR($M1079="Услуги",$M1079="Работы"),#REF!,IF($U1079&lt;&gt;0,#REF!,#REF!)),1)*IF($AA1079=2022,IF(OR($M1079="Услуги",$M1079="Работы"),#REF!,IF($U1079&lt;&gt;0,#REF!,#REF!)),1)*IF($AA1079=2023,IF(OR($M1079="Услуги",$M1079="Работы"),#REF!,IF($U1079&lt;&gt;0,#REF!,#REF!)),1)*IF($AA1079=2024,IF(OR($M1079="Услуги",$M1079="Работы"),#REF!,IF($U1079&lt;&gt;0,#REF!,#REF!)),1)*IF($AA1079=2025,IF(OR($M1079="Услуги",$M1079="Работы"),#REF!,IF($U1079&lt;&gt;0,#REF!,#REF!)),1)</f>
        <v>0</v>
      </c>
      <c r="AE1079" s="96">
        <f>U1079*IF($AA1079=2021,IF(OR($M1079="Услуги",$M1079="Работы"),#REF!,IF($U1079&lt;&gt;0,#REF!,#REF!)),1)*IF($AA1079=2022,IF(OR($M1079="Услуги",$M1079="Работы"),#REF!,IF($U1079&lt;&gt;0,#REF!,#REF!)),1)*IF($AA1079=2023,IF(OR($M1079="Услуги",$M1079="Работы"),#REF!,IF($U1079&lt;&gt;0,#REF!,#REF!)),1)*IF($AA1079=2024,IF(OR($M1079="Услуги",$M1079="Работы"),#REF!,IF($U1079&lt;&gt;0,#REF!,#REF!)),1)*IF($AA1079=2025,IF(OR($M1079="Услуги",$M1079="Работы"),#REF!,IF($U1079&lt;&gt;0,#REF!,#REF!)),1)</f>
        <v>0</v>
      </c>
      <c r="AF1079" s="96">
        <f>V1079*IF($AA1079=2021,IF(OR($M1079="Услуги",$M1079="Работы"),#REF!,IF($U1079&lt;&gt;0,#REF!,#REF!)),1)*IF($AA1079=2022,IF(OR($M1079="Услуги",$M1079="Работы"),#REF!,IF($U1079&lt;&gt;0,#REF!,#REF!)),1)*IF($AA1079=2023,IF(OR($M1079="Услуги",$M1079="Работы"),#REF!,IF($U1079&lt;&gt;0,#REF!,#REF!)),1)*IF($AA1079=2024,IF(OR($M1079="Услуги",$M1079="Работы"),#REF!,IF($U1079&lt;&gt;0,#REF!,#REF!)),1)*IF($AA1079=2025,IF(OR($M1079="Услуги",$M1079="Работы"),#REF!,IF($U1079&lt;&gt;0,#REF!,#REF!)),1)</f>
        <v>0</v>
      </c>
      <c r="AG1079" s="96">
        <f>W1079*IF($AA1079=2021,IF(OR($M1079="Услуги",$M1079="Работы"),#REF!,IF($U1079&lt;&gt;0,#REF!,#REF!)),1)*IF($AA1079=2022,IF(OR($M1079="Услуги",$M1079="Работы"),#REF!,IF($U1079&lt;&gt;0,#REF!,#REF!)),1)*IF($AA1079=2023,IF(OR($M1079="Услуги",$M1079="Работы"),#REF!,IF($U1079&lt;&gt;0,#REF!,#REF!)),1)*IF($AA1079=2024,IF(OR($M1079="Услуги",$M1079="Работы"),#REF!,IF($U1079&lt;&gt;0,#REF!,#REF!)),1)*IF($AA1079=2025,IF(OR($M1079="Услуги",$M1079="Работы"),#REF!,IF($U1079&lt;&gt;0,#REF!,#REF!)),1)</f>
        <v>0</v>
      </c>
      <c r="AH1079" s="96">
        <f>X1079*IF($AA1079=2021,IF(OR($M1079="Услуги",$M1079="Работы"),#REF!,IF($U1079&lt;&gt;0,#REF!,#REF!)),1)*IF($AA1079=2022,IF(OR($M1079="Услуги",$M1079="Работы"),#REF!,IF($U1079&lt;&gt;0,#REF!,#REF!)),1)*IF($AA1079=2023,IF(OR($M1079="Услуги",$M1079="Работы"),#REF!,IF($U1079&lt;&gt;0,#REF!,#REF!)),1)*IF($AA1079=2024,IF(OR($M1079="Услуги",$M1079="Работы"),#REF!,IF($U1079&lt;&gt;0,#REF!,#REF!)),1)*IF($AA1079=2025,IF(OR($M1079="Услуги",$M1079="Работы"),#REF!,IF($U1079&lt;&gt;0,#REF!,#REF!)),1)</f>
        <v>110333</v>
      </c>
      <c r="AI1079" s="96">
        <f>Y1079*IF($AA1079=2021,IF(OR($M1079="Услуги",$M1079="Работы"),#REF!,IF($U1079&lt;&gt;0,#REF!,#REF!)),1)*IF($AA1079=2022,IF(OR($M1079="Услуги",$M1079="Работы"),#REF!,IF($U1079&lt;&gt;0,#REF!,#REF!)),1)*IF($AA1079=2023,IF(OR($M1079="Услуги",$M1079="Работы"),#REF!,IF($U1079&lt;&gt;0,#REF!,#REF!)),1)*IF($AA1079=2024,IF(OR($M1079="Услуги",$M1079="Работы"),#REF!,IF($U1079&lt;&gt;0,#REF!,#REF!)),1)*IF($AA1079=2025,IF(OR($M1079="Услуги",$M1079="Работы"),#REF!,IF($U1079&lt;&gt;0,#REF!,#REF!)),1)</f>
        <v>0</v>
      </c>
      <c r="AJ1079" s="96">
        <f>Z1079*IF($AA1079=2021,IF(OR($M1079="Услуги",$M1079="Работы"),#REF!,IF($U1079&lt;&gt;0,#REF!,#REF!)),1)*IF($AA1079=2022,IF(OR($M1079="Услуги",$M1079="Работы"),#REF!,IF($U1079&lt;&gt;0,#REF!,#REF!)),1)*IF($AA1079=2023,IF(OR($M1079="Услуги",$M1079="Работы"),#REF!,IF($U1079&lt;&gt;0,#REF!,#REF!)),1)*IF($AA1079=2024,IF(OR($M1079="Услуги",$M1079="Работы"),#REF!,IF($U1079&lt;&gt;0,#REF!,#REF!)),1)*IF($AA1079=2025,IF(OR($M1079="Услуги",$M1079="Работы"),#REF!,IF($U1079&lt;&gt;0,#REF!,#REF!)),1)</f>
        <v>110333</v>
      </c>
      <c r="AK1079" s="107">
        <v>110333</v>
      </c>
      <c r="AL1079" s="57">
        <v>0</v>
      </c>
      <c r="AM1079" s="57">
        <v>110333</v>
      </c>
      <c r="AN1079" s="54">
        <v>1</v>
      </c>
    </row>
    <row r="1080" spans="1:40" s="56" customFormat="1" ht="14.25" hidden="1" customHeight="1" x14ac:dyDescent="0.25">
      <c r="A1080" s="85">
        <v>1</v>
      </c>
      <c r="B1080" s="86" t="s">
        <v>88</v>
      </c>
      <c r="C1080" s="142" t="s">
        <v>542</v>
      </c>
      <c r="D1080" s="85" t="s">
        <v>212</v>
      </c>
      <c r="E1080" s="85" t="s">
        <v>420</v>
      </c>
      <c r="F1080" s="85"/>
      <c r="G1080" s="87" t="e">
        <f>VLOOKUP(D1080,#REF!,2,FALSE)</f>
        <v>#REF!</v>
      </c>
      <c r="H1080" s="85"/>
      <c r="I1080" s="85"/>
      <c r="J1080" s="86" t="s">
        <v>123</v>
      </c>
      <c r="K1080" s="87" t="str">
        <f xml:space="preserve"> CONCATENATE(C1080," ",D1080)</f>
        <v>Реализация систем защиты ОКИИ Филиал «Сочинская ТЭС» АО «Интер РАО – Электрогенерация»</v>
      </c>
      <c r="L1080" s="99" t="s">
        <v>124</v>
      </c>
      <c r="M1080" s="86" t="s">
        <v>4</v>
      </c>
      <c r="N1080" s="85" t="s">
        <v>127</v>
      </c>
      <c r="O1080" s="85" t="s">
        <v>128</v>
      </c>
      <c r="P1080" s="86">
        <v>2</v>
      </c>
      <c r="Q1080" s="100">
        <v>667</v>
      </c>
      <c r="R1080" s="97">
        <v>0</v>
      </c>
      <c r="S1080" s="98">
        <v>1334</v>
      </c>
      <c r="T1080" s="95">
        <f t="shared" si="379"/>
        <v>0</v>
      </c>
      <c r="U1080" s="98">
        <v>0</v>
      </c>
      <c r="V1080" s="95">
        <f t="shared" si="380"/>
        <v>0</v>
      </c>
      <c r="W1080" s="95">
        <f t="shared" si="381"/>
        <v>0</v>
      </c>
      <c r="X1080" s="98">
        <v>1334</v>
      </c>
      <c r="Y1080" s="95">
        <f t="shared" si="382"/>
        <v>0</v>
      </c>
      <c r="Z1080" s="95">
        <f t="shared" si="383"/>
        <v>1334</v>
      </c>
      <c r="AA1080" s="243">
        <f>Приоритеты!$D$70</f>
        <v>2024</v>
      </c>
      <c r="AB1080" s="247" t="e">
        <f t="shared" si="374"/>
        <v>#REF!</v>
      </c>
      <c r="AC1080" s="96" t="e">
        <f>S1080*IF($AA1080=2021,IF(OR($M1080="Услуги",$M1080="Работы"),#REF!,IF($U1080&lt;&gt;0,#REF!,#REF!)),1)*IF($AA1080=2022,IF(OR($M1080="Услуги",$M1080="Работы"),#REF!,IF($U1080&lt;&gt;0,#REF!,#REF!)),1)*IF($AA1080=2023,IF(OR($M1080="Услуги",$M1080="Работы"),#REF!,IF($U1080&lt;&gt;0,#REF!,#REF!)),1)*IF($AA1080=2024,IF(OR($M1080="Услуги",$M1080="Работы"),#REF!,IF($U1080&lt;&gt;0,#REF!,#REF!)),1)*IF($AA1080=2025,IF(OR($M1080="Услуги",$M1080="Работы"),#REF!,IF($U1080&lt;&gt;0,#REF!,#REF!)),1)</f>
        <v>#REF!</v>
      </c>
      <c r="AD1080" s="96" t="e">
        <f>T1080*IF($AA1080=2021,IF(OR($M1080="Услуги",$M1080="Работы"),#REF!,IF($U1080&lt;&gt;0,#REF!,#REF!)),1)*IF($AA1080=2022,IF(OR($M1080="Услуги",$M1080="Работы"),#REF!,IF($U1080&lt;&gt;0,#REF!,#REF!)),1)*IF($AA1080=2023,IF(OR($M1080="Услуги",$M1080="Работы"),#REF!,IF($U1080&lt;&gt;0,#REF!,#REF!)),1)*IF($AA1080=2024,IF(OR($M1080="Услуги",$M1080="Работы"),#REF!,IF($U1080&lt;&gt;0,#REF!,#REF!)),1)*IF($AA1080=2025,IF(OR($M1080="Услуги",$M1080="Работы"),#REF!,IF($U1080&lt;&gt;0,#REF!,#REF!)),1)</f>
        <v>#REF!</v>
      </c>
      <c r="AE1080" s="96" t="e">
        <f>U1080*IF($AA1080=2021,IF(OR($M1080="Услуги",$M1080="Работы"),#REF!,IF($U1080&lt;&gt;0,#REF!,#REF!)),1)*IF($AA1080=2022,IF(OR($M1080="Услуги",$M1080="Работы"),#REF!,IF($U1080&lt;&gt;0,#REF!,#REF!)),1)*IF($AA1080=2023,IF(OR($M1080="Услуги",$M1080="Работы"),#REF!,IF($U1080&lt;&gt;0,#REF!,#REF!)),1)*IF($AA1080=2024,IF(OR($M1080="Услуги",$M1080="Работы"),#REF!,IF($U1080&lt;&gt;0,#REF!,#REF!)),1)*IF($AA1080=2025,IF(OR($M1080="Услуги",$M1080="Работы"),#REF!,IF($U1080&lt;&gt;0,#REF!,#REF!)),1)</f>
        <v>#REF!</v>
      </c>
      <c r="AF1080" s="96" t="e">
        <f>V1080*IF($AA1080=2021,IF(OR($M1080="Услуги",$M1080="Работы"),#REF!,IF($U1080&lt;&gt;0,#REF!,#REF!)),1)*IF($AA1080=2022,IF(OR($M1080="Услуги",$M1080="Работы"),#REF!,IF($U1080&lt;&gt;0,#REF!,#REF!)),1)*IF($AA1080=2023,IF(OR($M1080="Услуги",$M1080="Работы"),#REF!,IF($U1080&lt;&gt;0,#REF!,#REF!)),1)*IF($AA1080=2024,IF(OR($M1080="Услуги",$M1080="Работы"),#REF!,IF($U1080&lt;&gt;0,#REF!,#REF!)),1)*IF($AA1080=2025,IF(OR($M1080="Услуги",$M1080="Работы"),#REF!,IF($U1080&lt;&gt;0,#REF!,#REF!)),1)</f>
        <v>#REF!</v>
      </c>
      <c r="AG1080" s="96" t="e">
        <f>W1080*IF($AA1080=2021,IF(OR($M1080="Услуги",$M1080="Работы"),#REF!,IF($U1080&lt;&gt;0,#REF!,#REF!)),1)*IF($AA1080=2022,IF(OR($M1080="Услуги",$M1080="Работы"),#REF!,IF($U1080&lt;&gt;0,#REF!,#REF!)),1)*IF($AA1080=2023,IF(OR($M1080="Услуги",$M1080="Работы"),#REF!,IF($U1080&lt;&gt;0,#REF!,#REF!)),1)*IF($AA1080=2024,IF(OR($M1080="Услуги",$M1080="Работы"),#REF!,IF($U1080&lt;&gt;0,#REF!,#REF!)),1)*IF($AA1080=2025,IF(OR($M1080="Услуги",$M1080="Работы"),#REF!,IF($U1080&lt;&gt;0,#REF!,#REF!)),1)</f>
        <v>#REF!</v>
      </c>
      <c r="AH1080" s="96" t="e">
        <f>X1080*IF($AA1080=2021,IF(OR($M1080="Услуги",$M1080="Работы"),#REF!,IF($U1080&lt;&gt;0,#REF!,#REF!)),1)*IF($AA1080=2022,IF(OR($M1080="Услуги",$M1080="Работы"),#REF!,IF($U1080&lt;&gt;0,#REF!,#REF!)),1)*IF($AA1080=2023,IF(OR($M1080="Услуги",$M1080="Работы"),#REF!,IF($U1080&lt;&gt;0,#REF!,#REF!)),1)*IF($AA1080=2024,IF(OR($M1080="Услуги",$M1080="Работы"),#REF!,IF($U1080&lt;&gt;0,#REF!,#REF!)),1)*IF($AA1080=2025,IF(OR($M1080="Услуги",$M1080="Работы"),#REF!,IF($U1080&lt;&gt;0,#REF!,#REF!)),1)</f>
        <v>#REF!</v>
      </c>
      <c r="AI1080" s="96" t="e">
        <f>Y1080*IF($AA1080=2021,IF(OR($M1080="Услуги",$M1080="Работы"),#REF!,IF($U1080&lt;&gt;0,#REF!,#REF!)),1)*IF($AA1080=2022,IF(OR($M1080="Услуги",$M1080="Работы"),#REF!,IF($U1080&lt;&gt;0,#REF!,#REF!)),1)*IF($AA1080=2023,IF(OR($M1080="Услуги",$M1080="Работы"),#REF!,IF($U1080&lt;&gt;0,#REF!,#REF!)),1)*IF($AA1080=2024,IF(OR($M1080="Услуги",$M1080="Работы"),#REF!,IF($U1080&lt;&gt;0,#REF!,#REF!)),1)*IF($AA1080=2025,IF(OR($M1080="Услуги",$M1080="Работы"),#REF!,IF($U1080&lt;&gt;0,#REF!,#REF!)),1)</f>
        <v>#REF!</v>
      </c>
      <c r="AJ1080" s="96" t="e">
        <f>Z1080*IF($AA1080=2021,IF(OR($M1080="Услуги",$M1080="Работы"),#REF!,IF($U1080&lt;&gt;0,#REF!,#REF!)),1)*IF($AA1080=2022,IF(OR($M1080="Услуги",$M1080="Работы"),#REF!,IF($U1080&lt;&gt;0,#REF!,#REF!)),1)*IF($AA1080=2023,IF(OR($M1080="Услуги",$M1080="Работы"),#REF!,IF($U1080&lt;&gt;0,#REF!,#REF!)),1)*IF($AA1080=2024,IF(OR($M1080="Услуги",$M1080="Работы"),#REF!,IF($U1080&lt;&gt;0,#REF!,#REF!)),1)*IF($AA1080=2025,IF(OR($M1080="Услуги",$M1080="Работы"),#REF!,IF($U1080&lt;&gt;0,#REF!,#REF!)),1)</f>
        <v>#REF!</v>
      </c>
      <c r="AK1080" s="107">
        <v>1334</v>
      </c>
      <c r="AL1080" s="57">
        <v>0</v>
      </c>
      <c r="AM1080" s="57">
        <v>1334</v>
      </c>
      <c r="AN1080" s="54">
        <v>2</v>
      </c>
    </row>
    <row r="1081" spans="1:40" s="56" customFormat="1" ht="14.25" hidden="1" customHeight="1" x14ac:dyDescent="0.25">
      <c r="A1081" s="85">
        <v>1</v>
      </c>
      <c r="B1081" s="86" t="s">
        <v>88</v>
      </c>
      <c r="C1081" s="142" t="s">
        <v>542</v>
      </c>
      <c r="D1081" s="85" t="s">
        <v>212</v>
      </c>
      <c r="E1081" s="85" t="s">
        <v>420</v>
      </c>
      <c r="F1081" s="85"/>
      <c r="G1081" s="87" t="e">
        <f>VLOOKUP(D1081,#REF!,2,FALSE)</f>
        <v>#REF!</v>
      </c>
      <c r="H1081" s="85"/>
      <c r="I1081" s="85"/>
      <c r="J1081" s="86" t="s">
        <v>113</v>
      </c>
      <c r="K1081" s="87" t="str">
        <f xml:space="preserve"> CONCATENATE(C1081," ",D1081)</f>
        <v>Реализация систем защиты ОКИИ Филиал «Сочинская ТЭС» АО «Интер РАО – Электрогенерация»</v>
      </c>
      <c r="L1081" s="99" t="s">
        <v>114</v>
      </c>
      <c r="M1081" s="86" t="s">
        <v>4</v>
      </c>
      <c r="N1081" s="85" t="s">
        <v>115</v>
      </c>
      <c r="O1081" s="85" t="s">
        <v>116</v>
      </c>
      <c r="P1081" s="86">
        <v>1</v>
      </c>
      <c r="Q1081" s="100">
        <v>1550</v>
      </c>
      <c r="R1081" s="97">
        <v>0</v>
      </c>
      <c r="S1081" s="98">
        <v>1550</v>
      </c>
      <c r="T1081" s="95">
        <f t="shared" si="379"/>
        <v>0</v>
      </c>
      <c r="U1081" s="98">
        <v>0</v>
      </c>
      <c r="V1081" s="95">
        <f t="shared" si="380"/>
        <v>0</v>
      </c>
      <c r="W1081" s="95">
        <f t="shared" si="381"/>
        <v>0</v>
      </c>
      <c r="X1081" s="98">
        <v>1550</v>
      </c>
      <c r="Y1081" s="95">
        <f t="shared" si="382"/>
        <v>0</v>
      </c>
      <c r="Z1081" s="95">
        <f t="shared" si="383"/>
        <v>1550</v>
      </c>
      <c r="AA1081" s="243">
        <f>Приоритеты!$D$70</f>
        <v>2024</v>
      </c>
      <c r="AB1081" s="247" t="e">
        <f t="shared" si="374"/>
        <v>#REF!</v>
      </c>
      <c r="AC1081" s="96" t="e">
        <f>S1081*IF($AA1081=2021,IF(OR($M1081="Услуги",$M1081="Работы"),#REF!,IF($U1081&lt;&gt;0,#REF!,#REF!)),1)*IF($AA1081=2022,IF(OR($M1081="Услуги",$M1081="Работы"),#REF!,IF($U1081&lt;&gt;0,#REF!,#REF!)),1)*IF($AA1081=2023,IF(OR($M1081="Услуги",$M1081="Работы"),#REF!,IF($U1081&lt;&gt;0,#REF!,#REF!)),1)*IF($AA1081=2024,IF(OR($M1081="Услуги",$M1081="Работы"),#REF!,IF($U1081&lt;&gt;0,#REF!,#REF!)),1)*IF($AA1081=2025,IF(OR($M1081="Услуги",$M1081="Работы"),#REF!,IF($U1081&lt;&gt;0,#REF!,#REF!)),1)</f>
        <v>#REF!</v>
      </c>
      <c r="AD1081" s="96" t="e">
        <f>T1081*IF($AA1081=2021,IF(OR($M1081="Услуги",$M1081="Работы"),#REF!,IF($U1081&lt;&gt;0,#REF!,#REF!)),1)*IF($AA1081=2022,IF(OR($M1081="Услуги",$M1081="Работы"),#REF!,IF($U1081&lt;&gt;0,#REF!,#REF!)),1)*IF($AA1081=2023,IF(OR($M1081="Услуги",$M1081="Работы"),#REF!,IF($U1081&lt;&gt;0,#REF!,#REF!)),1)*IF($AA1081=2024,IF(OR($M1081="Услуги",$M1081="Работы"),#REF!,IF($U1081&lt;&gt;0,#REF!,#REF!)),1)*IF($AA1081=2025,IF(OR($M1081="Услуги",$M1081="Работы"),#REF!,IF($U1081&lt;&gt;0,#REF!,#REF!)),1)</f>
        <v>#REF!</v>
      </c>
      <c r="AE1081" s="96" t="e">
        <f>U1081*IF($AA1081=2021,IF(OR($M1081="Услуги",$M1081="Работы"),#REF!,IF($U1081&lt;&gt;0,#REF!,#REF!)),1)*IF($AA1081=2022,IF(OR($M1081="Услуги",$M1081="Работы"),#REF!,IF($U1081&lt;&gt;0,#REF!,#REF!)),1)*IF($AA1081=2023,IF(OR($M1081="Услуги",$M1081="Работы"),#REF!,IF($U1081&lt;&gt;0,#REF!,#REF!)),1)*IF($AA1081=2024,IF(OR($M1081="Услуги",$M1081="Работы"),#REF!,IF($U1081&lt;&gt;0,#REF!,#REF!)),1)*IF($AA1081=2025,IF(OR($M1081="Услуги",$M1081="Работы"),#REF!,IF($U1081&lt;&gt;0,#REF!,#REF!)),1)</f>
        <v>#REF!</v>
      </c>
      <c r="AF1081" s="96" t="e">
        <f>V1081*IF($AA1081=2021,IF(OR($M1081="Услуги",$M1081="Работы"),#REF!,IF($U1081&lt;&gt;0,#REF!,#REF!)),1)*IF($AA1081=2022,IF(OR($M1081="Услуги",$M1081="Работы"),#REF!,IF($U1081&lt;&gt;0,#REF!,#REF!)),1)*IF($AA1081=2023,IF(OR($M1081="Услуги",$M1081="Работы"),#REF!,IF($U1081&lt;&gt;0,#REF!,#REF!)),1)*IF($AA1081=2024,IF(OR($M1081="Услуги",$M1081="Работы"),#REF!,IF($U1081&lt;&gt;0,#REF!,#REF!)),1)*IF($AA1081=2025,IF(OR($M1081="Услуги",$M1081="Работы"),#REF!,IF($U1081&lt;&gt;0,#REF!,#REF!)),1)</f>
        <v>#REF!</v>
      </c>
      <c r="AG1081" s="96" t="e">
        <f>W1081*IF($AA1081=2021,IF(OR($M1081="Услуги",$M1081="Работы"),#REF!,IF($U1081&lt;&gt;0,#REF!,#REF!)),1)*IF($AA1081=2022,IF(OR($M1081="Услуги",$M1081="Работы"),#REF!,IF($U1081&lt;&gt;0,#REF!,#REF!)),1)*IF($AA1081=2023,IF(OR($M1081="Услуги",$M1081="Работы"),#REF!,IF($U1081&lt;&gt;0,#REF!,#REF!)),1)*IF($AA1081=2024,IF(OR($M1081="Услуги",$M1081="Работы"),#REF!,IF($U1081&lt;&gt;0,#REF!,#REF!)),1)*IF($AA1081=2025,IF(OR($M1081="Услуги",$M1081="Работы"),#REF!,IF($U1081&lt;&gt;0,#REF!,#REF!)),1)</f>
        <v>#REF!</v>
      </c>
      <c r="AH1081" s="96" t="e">
        <f>X1081*IF($AA1081=2021,IF(OR($M1081="Услуги",$M1081="Работы"),#REF!,IF($U1081&lt;&gt;0,#REF!,#REF!)),1)*IF($AA1081=2022,IF(OR($M1081="Услуги",$M1081="Работы"),#REF!,IF($U1081&lt;&gt;0,#REF!,#REF!)),1)*IF($AA1081=2023,IF(OR($M1081="Услуги",$M1081="Работы"),#REF!,IF($U1081&lt;&gt;0,#REF!,#REF!)),1)*IF($AA1081=2024,IF(OR($M1081="Услуги",$M1081="Работы"),#REF!,IF($U1081&lt;&gt;0,#REF!,#REF!)),1)*IF($AA1081=2025,IF(OR($M1081="Услуги",$M1081="Работы"),#REF!,IF($U1081&lt;&gt;0,#REF!,#REF!)),1)</f>
        <v>#REF!</v>
      </c>
      <c r="AI1081" s="96" t="e">
        <f>Y1081*IF($AA1081=2021,IF(OR($M1081="Услуги",$M1081="Работы"),#REF!,IF($U1081&lt;&gt;0,#REF!,#REF!)),1)*IF($AA1081=2022,IF(OR($M1081="Услуги",$M1081="Работы"),#REF!,IF($U1081&lt;&gt;0,#REF!,#REF!)),1)*IF($AA1081=2023,IF(OR($M1081="Услуги",$M1081="Работы"),#REF!,IF($U1081&lt;&gt;0,#REF!,#REF!)),1)*IF($AA1081=2024,IF(OR($M1081="Услуги",$M1081="Работы"),#REF!,IF($U1081&lt;&gt;0,#REF!,#REF!)),1)*IF($AA1081=2025,IF(OR($M1081="Услуги",$M1081="Работы"),#REF!,IF($U1081&lt;&gt;0,#REF!,#REF!)),1)</f>
        <v>#REF!</v>
      </c>
      <c r="AJ1081" s="96" t="e">
        <f>Z1081*IF($AA1081=2021,IF(OR($M1081="Услуги",$M1081="Работы"),#REF!,IF($U1081&lt;&gt;0,#REF!,#REF!)),1)*IF($AA1081=2022,IF(OR($M1081="Услуги",$M1081="Работы"),#REF!,IF($U1081&lt;&gt;0,#REF!,#REF!)),1)*IF($AA1081=2023,IF(OR($M1081="Услуги",$M1081="Работы"),#REF!,IF($U1081&lt;&gt;0,#REF!,#REF!)),1)*IF($AA1081=2024,IF(OR($M1081="Услуги",$M1081="Работы"),#REF!,IF($U1081&lt;&gt;0,#REF!,#REF!)),1)*IF($AA1081=2025,IF(OR($M1081="Услуги",$M1081="Работы"),#REF!,IF($U1081&lt;&gt;0,#REF!,#REF!)),1)</f>
        <v>#REF!</v>
      </c>
      <c r="AK1081" s="107">
        <v>1550</v>
      </c>
      <c r="AL1081" s="57">
        <v>0</v>
      </c>
      <c r="AM1081" s="57">
        <v>1550</v>
      </c>
      <c r="AN1081" s="54">
        <v>1</v>
      </c>
    </row>
    <row r="1082" spans="1:40" s="56" customFormat="1" ht="14.25" hidden="1" customHeight="1" x14ac:dyDescent="0.25">
      <c r="A1082" s="85">
        <v>1</v>
      </c>
      <c r="B1082" s="86" t="s">
        <v>88</v>
      </c>
      <c r="C1082" s="142" t="s">
        <v>542</v>
      </c>
      <c r="D1082" s="85" t="s">
        <v>212</v>
      </c>
      <c r="E1082" s="85" t="s">
        <v>420</v>
      </c>
      <c r="F1082" s="85"/>
      <c r="G1082" s="87" t="e">
        <f>VLOOKUP(D1082,#REF!,2,FALSE)</f>
        <v>#REF!</v>
      </c>
      <c r="H1082" s="85"/>
      <c r="I1082" s="85"/>
      <c r="J1082" s="86" t="s">
        <v>113</v>
      </c>
      <c r="K1082" s="87" t="str">
        <f xml:space="preserve"> CONCATENATE(C1082," ",D1082)</f>
        <v>Реализация систем защиты ОКИИ Филиал «Сочинская ТЭС» АО «Интер РАО – Электрогенерация»</v>
      </c>
      <c r="L1082" s="99" t="s">
        <v>114</v>
      </c>
      <c r="M1082" s="86" t="s">
        <v>4</v>
      </c>
      <c r="N1082" s="85" t="s">
        <v>117</v>
      </c>
      <c r="O1082" s="85" t="s">
        <v>118</v>
      </c>
      <c r="P1082" s="86">
        <v>1</v>
      </c>
      <c r="Q1082" s="100">
        <v>229.17</v>
      </c>
      <c r="R1082" s="97">
        <v>0.2</v>
      </c>
      <c r="S1082" s="98">
        <v>275</v>
      </c>
      <c r="T1082" s="95">
        <f t="shared" si="379"/>
        <v>45.833333333333343</v>
      </c>
      <c r="U1082" s="98">
        <v>0</v>
      </c>
      <c r="V1082" s="95">
        <f t="shared" si="380"/>
        <v>0</v>
      </c>
      <c r="W1082" s="95">
        <f t="shared" si="381"/>
        <v>0</v>
      </c>
      <c r="X1082" s="98">
        <v>275</v>
      </c>
      <c r="Y1082" s="95">
        <f t="shared" si="382"/>
        <v>45.833333333333343</v>
      </c>
      <c r="Z1082" s="95">
        <f t="shared" si="383"/>
        <v>229.16666666666666</v>
      </c>
      <c r="AA1082" s="243">
        <f>Приоритеты!$D$70</f>
        <v>2024</v>
      </c>
      <c r="AB1082" s="247" t="e">
        <f t="shared" si="374"/>
        <v>#REF!</v>
      </c>
      <c r="AC1082" s="96" t="e">
        <f>S1082*IF($AA1082=2021,IF(OR($M1082="Услуги",$M1082="Работы"),#REF!,IF($U1082&lt;&gt;0,#REF!,#REF!)),1)*IF($AA1082=2022,IF(OR($M1082="Услуги",$M1082="Работы"),#REF!,IF($U1082&lt;&gt;0,#REF!,#REF!)),1)*IF($AA1082=2023,IF(OR($M1082="Услуги",$M1082="Работы"),#REF!,IF($U1082&lt;&gt;0,#REF!,#REF!)),1)*IF($AA1082=2024,IF(OR($M1082="Услуги",$M1082="Работы"),#REF!,IF($U1082&lt;&gt;0,#REF!,#REF!)),1)*IF($AA1082=2025,IF(OR($M1082="Услуги",$M1082="Работы"),#REF!,IF($U1082&lt;&gt;0,#REF!,#REF!)),1)</f>
        <v>#REF!</v>
      </c>
      <c r="AD1082" s="96" t="e">
        <f>T1082*IF($AA1082=2021,IF(OR($M1082="Услуги",$M1082="Работы"),#REF!,IF($U1082&lt;&gt;0,#REF!,#REF!)),1)*IF($AA1082=2022,IF(OR($M1082="Услуги",$M1082="Работы"),#REF!,IF($U1082&lt;&gt;0,#REF!,#REF!)),1)*IF($AA1082=2023,IF(OR($M1082="Услуги",$M1082="Работы"),#REF!,IF($U1082&lt;&gt;0,#REF!,#REF!)),1)*IF($AA1082=2024,IF(OR($M1082="Услуги",$M1082="Работы"),#REF!,IF($U1082&lt;&gt;0,#REF!,#REF!)),1)*IF($AA1082=2025,IF(OR($M1082="Услуги",$M1082="Работы"),#REF!,IF($U1082&lt;&gt;0,#REF!,#REF!)),1)</f>
        <v>#REF!</v>
      </c>
      <c r="AE1082" s="96" t="e">
        <f>U1082*IF($AA1082=2021,IF(OR($M1082="Услуги",$M1082="Работы"),#REF!,IF($U1082&lt;&gt;0,#REF!,#REF!)),1)*IF($AA1082=2022,IF(OR($M1082="Услуги",$M1082="Работы"),#REF!,IF($U1082&lt;&gt;0,#REF!,#REF!)),1)*IF($AA1082=2023,IF(OR($M1082="Услуги",$M1082="Работы"),#REF!,IF($U1082&lt;&gt;0,#REF!,#REF!)),1)*IF($AA1082=2024,IF(OR($M1082="Услуги",$M1082="Работы"),#REF!,IF($U1082&lt;&gt;0,#REF!,#REF!)),1)*IF($AA1082=2025,IF(OR($M1082="Услуги",$M1082="Работы"),#REF!,IF($U1082&lt;&gt;0,#REF!,#REF!)),1)</f>
        <v>#REF!</v>
      </c>
      <c r="AF1082" s="96" t="e">
        <f>V1082*IF($AA1082=2021,IF(OR($M1082="Услуги",$M1082="Работы"),#REF!,IF($U1082&lt;&gt;0,#REF!,#REF!)),1)*IF($AA1082=2022,IF(OR($M1082="Услуги",$M1082="Работы"),#REF!,IF($U1082&lt;&gt;0,#REF!,#REF!)),1)*IF($AA1082=2023,IF(OR($M1082="Услуги",$M1082="Работы"),#REF!,IF($U1082&lt;&gt;0,#REF!,#REF!)),1)*IF($AA1082=2024,IF(OR($M1082="Услуги",$M1082="Работы"),#REF!,IF($U1082&lt;&gt;0,#REF!,#REF!)),1)*IF($AA1082=2025,IF(OR($M1082="Услуги",$M1082="Работы"),#REF!,IF($U1082&lt;&gt;0,#REF!,#REF!)),1)</f>
        <v>#REF!</v>
      </c>
      <c r="AG1082" s="96" t="e">
        <f>W1082*IF($AA1082=2021,IF(OR($M1082="Услуги",$M1082="Работы"),#REF!,IF($U1082&lt;&gt;0,#REF!,#REF!)),1)*IF($AA1082=2022,IF(OR($M1082="Услуги",$M1082="Работы"),#REF!,IF($U1082&lt;&gt;0,#REF!,#REF!)),1)*IF($AA1082=2023,IF(OR($M1082="Услуги",$M1082="Работы"),#REF!,IF($U1082&lt;&gt;0,#REF!,#REF!)),1)*IF($AA1082=2024,IF(OR($M1082="Услуги",$M1082="Работы"),#REF!,IF($U1082&lt;&gt;0,#REF!,#REF!)),1)*IF($AA1082=2025,IF(OR($M1082="Услуги",$M1082="Работы"),#REF!,IF($U1082&lt;&gt;0,#REF!,#REF!)),1)</f>
        <v>#REF!</v>
      </c>
      <c r="AH1082" s="96" t="e">
        <f>X1082*IF($AA1082=2021,IF(OR($M1082="Услуги",$M1082="Работы"),#REF!,IF($U1082&lt;&gt;0,#REF!,#REF!)),1)*IF($AA1082=2022,IF(OR($M1082="Услуги",$M1082="Работы"),#REF!,IF($U1082&lt;&gt;0,#REF!,#REF!)),1)*IF($AA1082=2023,IF(OR($M1082="Услуги",$M1082="Работы"),#REF!,IF($U1082&lt;&gt;0,#REF!,#REF!)),1)*IF($AA1082=2024,IF(OR($M1082="Услуги",$M1082="Работы"),#REF!,IF($U1082&lt;&gt;0,#REF!,#REF!)),1)*IF($AA1082=2025,IF(OR($M1082="Услуги",$M1082="Работы"),#REF!,IF($U1082&lt;&gt;0,#REF!,#REF!)),1)</f>
        <v>#REF!</v>
      </c>
      <c r="AI1082" s="96" t="e">
        <f>Y1082*IF($AA1082=2021,IF(OR($M1082="Услуги",$M1082="Работы"),#REF!,IF($U1082&lt;&gt;0,#REF!,#REF!)),1)*IF($AA1082=2022,IF(OR($M1082="Услуги",$M1082="Работы"),#REF!,IF($U1082&lt;&gt;0,#REF!,#REF!)),1)*IF($AA1082=2023,IF(OR($M1082="Услуги",$M1082="Работы"),#REF!,IF($U1082&lt;&gt;0,#REF!,#REF!)),1)*IF($AA1082=2024,IF(OR($M1082="Услуги",$M1082="Работы"),#REF!,IF($U1082&lt;&gt;0,#REF!,#REF!)),1)*IF($AA1082=2025,IF(OR($M1082="Услуги",$M1082="Работы"),#REF!,IF($U1082&lt;&gt;0,#REF!,#REF!)),1)</f>
        <v>#REF!</v>
      </c>
      <c r="AJ1082" s="96" t="e">
        <f>Z1082*IF($AA1082=2021,IF(OR($M1082="Услуги",$M1082="Работы"),#REF!,IF($U1082&lt;&gt;0,#REF!,#REF!)),1)*IF($AA1082=2022,IF(OR($M1082="Услуги",$M1082="Работы"),#REF!,IF($U1082&lt;&gt;0,#REF!,#REF!)),1)*IF($AA1082=2023,IF(OR($M1082="Услуги",$M1082="Работы"),#REF!,IF($U1082&lt;&gt;0,#REF!,#REF!)),1)*IF($AA1082=2024,IF(OR($M1082="Услуги",$M1082="Работы"),#REF!,IF($U1082&lt;&gt;0,#REF!,#REF!)),1)*IF($AA1082=2025,IF(OR($M1082="Услуги",$M1082="Работы"),#REF!,IF($U1082&lt;&gt;0,#REF!,#REF!)),1)</f>
        <v>#REF!</v>
      </c>
      <c r="AK1082" s="107">
        <v>275</v>
      </c>
      <c r="AL1082" s="57">
        <v>0</v>
      </c>
      <c r="AM1082" s="57">
        <v>275</v>
      </c>
      <c r="AN1082" s="54">
        <v>1</v>
      </c>
    </row>
    <row r="1083" spans="1:40" s="56" customFormat="1" ht="14.25" hidden="1" customHeight="1" x14ac:dyDescent="0.25">
      <c r="A1083" s="85">
        <v>1</v>
      </c>
      <c r="B1083" s="86" t="s">
        <v>88</v>
      </c>
      <c r="C1083" s="142" t="s">
        <v>437</v>
      </c>
      <c r="D1083" s="60" t="s">
        <v>435</v>
      </c>
      <c r="E1083" s="85" t="s">
        <v>420</v>
      </c>
      <c r="F1083" s="88" t="s">
        <v>436</v>
      </c>
      <c r="G1083" s="87" t="e">
        <f>VLOOKUP(D1083,#REF!,2,FALSE)</f>
        <v>#REF!</v>
      </c>
      <c r="H1083" s="87" t="s">
        <v>432</v>
      </c>
      <c r="I1083" s="87"/>
      <c r="J1083" s="86" t="s">
        <v>159</v>
      </c>
      <c r="K1083" s="87" t="str">
        <f t="shared" ref="K1083:K1089" si="385">CONCATENATE(C1083," ",D1083)</f>
        <v>Защита сегментов АСУ ТП «Талаховская ТЭС» филиала «Калининградская ТЭЦ-2» АО «Интер РАО – Электрогенерация»</v>
      </c>
      <c r="L1083" s="99" t="s">
        <v>107</v>
      </c>
      <c r="M1083" s="90" t="s">
        <v>528</v>
      </c>
      <c r="N1083" s="85" t="s">
        <v>377</v>
      </c>
      <c r="O1083" s="85" t="s">
        <v>378</v>
      </c>
      <c r="P1083" s="86">
        <v>1</v>
      </c>
      <c r="Q1083" s="100">
        <v>687953</v>
      </c>
      <c r="R1083" s="97">
        <v>0.2</v>
      </c>
      <c r="S1083" s="98">
        <v>825543.6</v>
      </c>
      <c r="T1083" s="95">
        <f t="shared" si="379"/>
        <v>137590.6</v>
      </c>
      <c r="U1083" s="98">
        <v>825543.6</v>
      </c>
      <c r="V1083" s="95">
        <f t="shared" si="380"/>
        <v>137590.6</v>
      </c>
      <c r="W1083" s="95">
        <f t="shared" si="381"/>
        <v>687953</v>
      </c>
      <c r="X1083" s="98"/>
      <c r="Y1083" s="95">
        <f t="shared" si="382"/>
        <v>0</v>
      </c>
      <c r="Z1083" s="95">
        <f t="shared" si="383"/>
        <v>0</v>
      </c>
      <c r="AA1083" s="243">
        <f>Приоритеты!$D$5</f>
        <v>2022</v>
      </c>
      <c r="AB1083" s="247" t="e">
        <f t="shared" si="374"/>
        <v>#REF!</v>
      </c>
      <c r="AC1083" s="96" t="e">
        <f>S1083*IF($AA1083=2021,IF(OR($M1083="Услуги",$M1083="Работы"),#REF!,IF($U1083&lt;&gt;0,#REF!,#REF!)),1)*IF($AA1083=2022,IF(OR($M1083="Услуги",$M1083="Работы"),#REF!,IF($U1083&lt;&gt;0,#REF!,#REF!)),1)*IF($AA1083=2023,IF(OR($M1083="Услуги",$M1083="Работы"),#REF!,IF($U1083&lt;&gt;0,#REF!,#REF!)),1)*IF($AA1083=2024,IF(OR($M1083="Услуги",$M1083="Работы"),#REF!,IF($U1083&lt;&gt;0,#REF!,#REF!)),1)*IF($AA1083=2025,IF(OR($M1083="Услуги",$M1083="Работы"),#REF!,IF($U1083&lt;&gt;0,#REF!,#REF!)),1)</f>
        <v>#REF!</v>
      </c>
      <c r="AD1083" s="96" t="e">
        <f>T1083*IF($AA1083=2021,IF(OR($M1083="Услуги",$M1083="Работы"),#REF!,IF($U1083&lt;&gt;0,#REF!,#REF!)),1)*IF($AA1083=2022,IF(OR($M1083="Услуги",$M1083="Работы"),#REF!,IF($U1083&lt;&gt;0,#REF!,#REF!)),1)*IF($AA1083=2023,IF(OR($M1083="Услуги",$M1083="Работы"),#REF!,IF($U1083&lt;&gt;0,#REF!,#REF!)),1)*IF($AA1083=2024,IF(OR($M1083="Услуги",$M1083="Работы"),#REF!,IF($U1083&lt;&gt;0,#REF!,#REF!)),1)*IF($AA1083=2025,IF(OR($M1083="Услуги",$M1083="Работы"),#REF!,IF($U1083&lt;&gt;0,#REF!,#REF!)),1)</f>
        <v>#REF!</v>
      </c>
      <c r="AE1083" s="96" t="e">
        <f>U1083*IF($AA1083=2021,IF(OR($M1083="Услуги",$M1083="Работы"),#REF!,IF($U1083&lt;&gt;0,#REF!,#REF!)),1)*IF($AA1083=2022,IF(OR($M1083="Услуги",$M1083="Работы"),#REF!,IF($U1083&lt;&gt;0,#REF!,#REF!)),1)*IF($AA1083=2023,IF(OR($M1083="Услуги",$M1083="Работы"),#REF!,IF($U1083&lt;&gt;0,#REF!,#REF!)),1)*IF($AA1083=2024,IF(OR($M1083="Услуги",$M1083="Работы"),#REF!,IF($U1083&lt;&gt;0,#REF!,#REF!)),1)*IF($AA1083=2025,IF(OR($M1083="Услуги",$M1083="Работы"),#REF!,IF($U1083&lt;&gt;0,#REF!,#REF!)),1)</f>
        <v>#REF!</v>
      </c>
      <c r="AF1083" s="96" t="e">
        <f>V1083*IF($AA1083=2021,IF(OR($M1083="Услуги",$M1083="Работы"),#REF!,IF($U1083&lt;&gt;0,#REF!,#REF!)),1)*IF($AA1083=2022,IF(OR($M1083="Услуги",$M1083="Работы"),#REF!,IF($U1083&lt;&gt;0,#REF!,#REF!)),1)*IF($AA1083=2023,IF(OR($M1083="Услуги",$M1083="Работы"),#REF!,IF($U1083&lt;&gt;0,#REF!,#REF!)),1)*IF($AA1083=2024,IF(OR($M1083="Услуги",$M1083="Работы"),#REF!,IF($U1083&lt;&gt;0,#REF!,#REF!)),1)*IF($AA1083=2025,IF(OR($M1083="Услуги",$M1083="Работы"),#REF!,IF($U1083&lt;&gt;0,#REF!,#REF!)),1)</f>
        <v>#REF!</v>
      </c>
      <c r="AG1083" s="96" t="e">
        <f>W1083*IF($AA1083=2021,IF(OR($M1083="Услуги",$M1083="Работы"),#REF!,IF($U1083&lt;&gt;0,#REF!,#REF!)),1)*IF($AA1083=2022,IF(OR($M1083="Услуги",$M1083="Работы"),#REF!,IF($U1083&lt;&gt;0,#REF!,#REF!)),1)*IF($AA1083=2023,IF(OR($M1083="Услуги",$M1083="Работы"),#REF!,IF($U1083&lt;&gt;0,#REF!,#REF!)),1)*IF($AA1083=2024,IF(OR($M1083="Услуги",$M1083="Работы"),#REF!,IF($U1083&lt;&gt;0,#REF!,#REF!)),1)*IF($AA1083=2025,IF(OR($M1083="Услуги",$M1083="Работы"),#REF!,IF($U1083&lt;&gt;0,#REF!,#REF!)),1)</f>
        <v>#REF!</v>
      </c>
      <c r="AH1083" s="96" t="e">
        <f>X1083*IF($AA1083=2021,IF(OR($M1083="Услуги",$M1083="Работы"),#REF!,IF($U1083&lt;&gt;0,#REF!,#REF!)),1)*IF($AA1083=2022,IF(OR($M1083="Услуги",$M1083="Работы"),#REF!,IF($U1083&lt;&gt;0,#REF!,#REF!)),1)*IF($AA1083=2023,IF(OR($M1083="Услуги",$M1083="Работы"),#REF!,IF($U1083&lt;&gt;0,#REF!,#REF!)),1)*IF($AA1083=2024,IF(OR($M1083="Услуги",$M1083="Работы"),#REF!,IF($U1083&lt;&gt;0,#REF!,#REF!)),1)*IF($AA1083=2025,IF(OR($M1083="Услуги",$M1083="Работы"),#REF!,IF($U1083&lt;&gt;0,#REF!,#REF!)),1)</f>
        <v>#REF!</v>
      </c>
      <c r="AI1083" s="96" t="e">
        <f>Y1083*IF($AA1083=2021,IF(OR($M1083="Услуги",$M1083="Работы"),#REF!,IF($U1083&lt;&gt;0,#REF!,#REF!)),1)*IF($AA1083=2022,IF(OR($M1083="Услуги",$M1083="Работы"),#REF!,IF($U1083&lt;&gt;0,#REF!,#REF!)),1)*IF($AA1083=2023,IF(OR($M1083="Услуги",$M1083="Работы"),#REF!,IF($U1083&lt;&gt;0,#REF!,#REF!)),1)*IF($AA1083=2024,IF(OR($M1083="Услуги",$M1083="Работы"),#REF!,IF($U1083&lt;&gt;0,#REF!,#REF!)),1)*IF($AA1083=2025,IF(OR($M1083="Услуги",$M1083="Работы"),#REF!,IF($U1083&lt;&gt;0,#REF!,#REF!)),1)</f>
        <v>#REF!</v>
      </c>
      <c r="AJ1083" s="96" t="e">
        <f>Z1083*IF($AA1083=2021,IF(OR($M1083="Услуги",$M1083="Работы"),#REF!,IF($U1083&lt;&gt;0,#REF!,#REF!)),1)*IF($AA1083=2022,IF(OR($M1083="Услуги",$M1083="Работы"),#REF!,IF($U1083&lt;&gt;0,#REF!,#REF!)),1)*IF($AA1083=2023,IF(OR($M1083="Услуги",$M1083="Работы"),#REF!,IF($U1083&lt;&gt;0,#REF!,#REF!)),1)*IF($AA1083=2024,IF(OR($M1083="Услуги",$M1083="Работы"),#REF!,IF($U1083&lt;&gt;0,#REF!,#REF!)),1)*IF($AA1083=2025,IF(OR($M1083="Услуги",$M1083="Работы"),#REF!,IF($U1083&lt;&gt;0,#REF!,#REF!)),1)</f>
        <v>#REF!</v>
      </c>
      <c r="AK1083" s="107">
        <v>825543.6</v>
      </c>
      <c r="AL1083" s="57">
        <v>825543.6</v>
      </c>
      <c r="AM1083" s="57">
        <v>0</v>
      </c>
      <c r="AN1083" s="54">
        <v>1</v>
      </c>
    </row>
    <row r="1084" spans="1:40" s="56" customFormat="1" ht="14.25" hidden="1" customHeight="1" x14ac:dyDescent="0.25">
      <c r="A1084" s="85">
        <v>1</v>
      </c>
      <c r="B1084" s="86" t="s">
        <v>88</v>
      </c>
      <c r="C1084" s="142" t="s">
        <v>437</v>
      </c>
      <c r="D1084" s="60" t="s">
        <v>435</v>
      </c>
      <c r="E1084" s="85" t="s">
        <v>420</v>
      </c>
      <c r="F1084" s="88" t="s">
        <v>436</v>
      </c>
      <c r="G1084" s="87" t="e">
        <f>VLOOKUP(D1084,#REF!,2,FALSE)</f>
        <v>#REF!</v>
      </c>
      <c r="H1084" s="87" t="s">
        <v>432</v>
      </c>
      <c r="I1084" s="87"/>
      <c r="J1084" s="86" t="s">
        <v>159</v>
      </c>
      <c r="K1084" s="87" t="str">
        <f t="shared" si="385"/>
        <v>Защита сегментов АСУ ТП «Талаховская ТЭС» филиала «Калининградская ТЭЦ-2» АО «Интер РАО – Электрогенерация»</v>
      </c>
      <c r="L1084" s="99" t="s">
        <v>96</v>
      </c>
      <c r="M1084" s="86" t="s">
        <v>4</v>
      </c>
      <c r="N1084" s="85" t="s">
        <v>165</v>
      </c>
      <c r="O1084" s="85" t="s">
        <v>166</v>
      </c>
      <c r="P1084" s="86">
        <v>1</v>
      </c>
      <c r="Q1084" s="100">
        <v>2530000</v>
      </c>
      <c r="R1084" s="97">
        <v>0</v>
      </c>
      <c r="S1084" s="98">
        <v>2530000</v>
      </c>
      <c r="T1084" s="95">
        <f t="shared" si="379"/>
        <v>0</v>
      </c>
      <c r="U1084" s="98">
        <v>0</v>
      </c>
      <c r="V1084" s="95">
        <f t="shared" si="380"/>
        <v>0</v>
      </c>
      <c r="W1084" s="95">
        <f t="shared" si="381"/>
        <v>0</v>
      </c>
      <c r="X1084" s="98">
        <v>2530000</v>
      </c>
      <c r="Y1084" s="95">
        <f t="shared" si="382"/>
        <v>0</v>
      </c>
      <c r="Z1084" s="95">
        <f t="shared" si="383"/>
        <v>2530000</v>
      </c>
      <c r="AA1084" s="243">
        <f>Приоритеты!$D$5</f>
        <v>2022</v>
      </c>
      <c r="AB1084" s="247" t="e">
        <f t="shared" si="374"/>
        <v>#REF!</v>
      </c>
      <c r="AC1084" s="96" t="e">
        <f>S1084*IF($AA1084=2021,IF(OR($M1084="Услуги",$M1084="Работы"),#REF!,IF($U1084&lt;&gt;0,#REF!,#REF!)),1)*IF($AA1084=2022,IF(OR($M1084="Услуги",$M1084="Работы"),#REF!,IF($U1084&lt;&gt;0,#REF!,#REF!)),1)*IF($AA1084=2023,IF(OR($M1084="Услуги",$M1084="Работы"),#REF!,IF($U1084&lt;&gt;0,#REF!,#REF!)),1)*IF($AA1084=2024,IF(OR($M1084="Услуги",$M1084="Работы"),#REF!,IF($U1084&lt;&gt;0,#REF!,#REF!)),1)*IF($AA1084=2025,IF(OR($M1084="Услуги",$M1084="Работы"),#REF!,IF($U1084&lt;&gt;0,#REF!,#REF!)),1)</f>
        <v>#REF!</v>
      </c>
      <c r="AD1084" s="96" t="e">
        <f>T1084*IF($AA1084=2021,IF(OR($M1084="Услуги",$M1084="Работы"),#REF!,IF($U1084&lt;&gt;0,#REF!,#REF!)),1)*IF($AA1084=2022,IF(OR($M1084="Услуги",$M1084="Работы"),#REF!,IF($U1084&lt;&gt;0,#REF!,#REF!)),1)*IF($AA1084=2023,IF(OR($M1084="Услуги",$M1084="Работы"),#REF!,IF($U1084&lt;&gt;0,#REF!,#REF!)),1)*IF($AA1084=2024,IF(OR($M1084="Услуги",$M1084="Работы"),#REF!,IF($U1084&lt;&gt;0,#REF!,#REF!)),1)*IF($AA1084=2025,IF(OR($M1084="Услуги",$M1084="Работы"),#REF!,IF($U1084&lt;&gt;0,#REF!,#REF!)),1)</f>
        <v>#REF!</v>
      </c>
      <c r="AE1084" s="96" t="e">
        <f>U1084*IF($AA1084=2021,IF(OR($M1084="Услуги",$M1084="Работы"),#REF!,IF($U1084&lt;&gt;0,#REF!,#REF!)),1)*IF($AA1084=2022,IF(OR($M1084="Услуги",$M1084="Работы"),#REF!,IF($U1084&lt;&gt;0,#REF!,#REF!)),1)*IF($AA1084=2023,IF(OR($M1084="Услуги",$M1084="Работы"),#REF!,IF($U1084&lt;&gt;0,#REF!,#REF!)),1)*IF($AA1084=2024,IF(OR($M1084="Услуги",$M1084="Работы"),#REF!,IF($U1084&lt;&gt;0,#REF!,#REF!)),1)*IF($AA1084=2025,IF(OR($M1084="Услуги",$M1084="Работы"),#REF!,IF($U1084&lt;&gt;0,#REF!,#REF!)),1)</f>
        <v>#REF!</v>
      </c>
      <c r="AF1084" s="96" t="e">
        <f>V1084*IF($AA1084=2021,IF(OR($M1084="Услуги",$M1084="Работы"),#REF!,IF($U1084&lt;&gt;0,#REF!,#REF!)),1)*IF($AA1084=2022,IF(OR($M1084="Услуги",$M1084="Работы"),#REF!,IF($U1084&lt;&gt;0,#REF!,#REF!)),1)*IF($AA1084=2023,IF(OR($M1084="Услуги",$M1084="Работы"),#REF!,IF($U1084&lt;&gt;0,#REF!,#REF!)),1)*IF($AA1084=2024,IF(OR($M1084="Услуги",$M1084="Работы"),#REF!,IF($U1084&lt;&gt;0,#REF!,#REF!)),1)*IF($AA1084=2025,IF(OR($M1084="Услуги",$M1084="Работы"),#REF!,IF($U1084&lt;&gt;0,#REF!,#REF!)),1)</f>
        <v>#REF!</v>
      </c>
      <c r="AG1084" s="96" t="e">
        <f>W1084*IF($AA1084=2021,IF(OR($M1084="Услуги",$M1084="Работы"),#REF!,IF($U1084&lt;&gt;0,#REF!,#REF!)),1)*IF($AA1084=2022,IF(OR($M1084="Услуги",$M1084="Работы"),#REF!,IF($U1084&lt;&gt;0,#REF!,#REF!)),1)*IF($AA1084=2023,IF(OR($M1084="Услуги",$M1084="Работы"),#REF!,IF($U1084&lt;&gt;0,#REF!,#REF!)),1)*IF($AA1084=2024,IF(OR($M1084="Услуги",$M1084="Работы"),#REF!,IF($U1084&lt;&gt;0,#REF!,#REF!)),1)*IF($AA1084=2025,IF(OR($M1084="Услуги",$M1084="Работы"),#REF!,IF($U1084&lt;&gt;0,#REF!,#REF!)),1)</f>
        <v>#REF!</v>
      </c>
      <c r="AH1084" s="96" t="e">
        <f>X1084*IF($AA1084=2021,IF(OR($M1084="Услуги",$M1084="Работы"),#REF!,IF($U1084&lt;&gt;0,#REF!,#REF!)),1)*IF($AA1084=2022,IF(OR($M1084="Услуги",$M1084="Работы"),#REF!,IF($U1084&lt;&gt;0,#REF!,#REF!)),1)*IF($AA1084=2023,IF(OR($M1084="Услуги",$M1084="Работы"),#REF!,IF($U1084&lt;&gt;0,#REF!,#REF!)),1)*IF($AA1084=2024,IF(OR($M1084="Услуги",$M1084="Работы"),#REF!,IF($U1084&lt;&gt;0,#REF!,#REF!)),1)*IF($AA1084=2025,IF(OR($M1084="Услуги",$M1084="Работы"),#REF!,IF($U1084&lt;&gt;0,#REF!,#REF!)),1)</f>
        <v>#REF!</v>
      </c>
      <c r="AI1084" s="96" t="e">
        <f>Y1084*IF($AA1084=2021,IF(OR($M1084="Услуги",$M1084="Работы"),#REF!,IF($U1084&lt;&gt;0,#REF!,#REF!)),1)*IF($AA1084=2022,IF(OR($M1084="Услуги",$M1084="Работы"),#REF!,IF($U1084&lt;&gt;0,#REF!,#REF!)),1)*IF($AA1084=2023,IF(OR($M1084="Услуги",$M1084="Работы"),#REF!,IF($U1084&lt;&gt;0,#REF!,#REF!)),1)*IF($AA1084=2024,IF(OR($M1084="Услуги",$M1084="Работы"),#REF!,IF($U1084&lt;&gt;0,#REF!,#REF!)),1)*IF($AA1084=2025,IF(OR($M1084="Услуги",$M1084="Работы"),#REF!,IF($U1084&lt;&gt;0,#REF!,#REF!)),1)</f>
        <v>#REF!</v>
      </c>
      <c r="AJ1084" s="96" t="e">
        <f>Z1084*IF($AA1084=2021,IF(OR($M1084="Услуги",$M1084="Работы"),#REF!,IF($U1084&lt;&gt;0,#REF!,#REF!)),1)*IF($AA1084=2022,IF(OR($M1084="Услуги",$M1084="Работы"),#REF!,IF($U1084&lt;&gt;0,#REF!,#REF!)),1)*IF($AA1084=2023,IF(OR($M1084="Услуги",$M1084="Работы"),#REF!,IF($U1084&lt;&gt;0,#REF!,#REF!)),1)*IF($AA1084=2024,IF(OR($M1084="Услуги",$M1084="Работы"),#REF!,IF($U1084&lt;&gt;0,#REF!,#REF!)),1)*IF($AA1084=2025,IF(OR($M1084="Услуги",$M1084="Работы"),#REF!,IF($U1084&lt;&gt;0,#REF!,#REF!)),1)</f>
        <v>#REF!</v>
      </c>
      <c r="AK1084" s="107">
        <v>2530000</v>
      </c>
      <c r="AL1084" s="57">
        <v>0</v>
      </c>
      <c r="AM1084" s="57">
        <v>2530000</v>
      </c>
      <c r="AN1084" s="54">
        <v>1</v>
      </c>
    </row>
    <row r="1085" spans="1:40" s="56" customFormat="1" ht="14.25" hidden="1" customHeight="1" x14ac:dyDescent="0.25">
      <c r="A1085" s="85">
        <v>1</v>
      </c>
      <c r="B1085" s="86" t="s">
        <v>88</v>
      </c>
      <c r="C1085" s="142" t="s">
        <v>437</v>
      </c>
      <c r="D1085" s="60" t="s">
        <v>435</v>
      </c>
      <c r="E1085" s="85" t="s">
        <v>420</v>
      </c>
      <c r="F1085" s="88" t="s">
        <v>436</v>
      </c>
      <c r="G1085" s="87" t="e">
        <f>VLOOKUP(D1085,#REF!,2,FALSE)</f>
        <v>#REF!</v>
      </c>
      <c r="H1085" s="87" t="s">
        <v>432</v>
      </c>
      <c r="I1085" s="87"/>
      <c r="J1085" s="86" t="s">
        <v>159</v>
      </c>
      <c r="K1085" s="87" t="str">
        <f t="shared" si="385"/>
        <v>Защита сегментов АСУ ТП «Талаховская ТЭС» филиала «Калининградская ТЭЦ-2» АО «Интер РАО – Электрогенерация»</v>
      </c>
      <c r="L1085" s="99" t="s">
        <v>96</v>
      </c>
      <c r="M1085" s="90" t="s">
        <v>532</v>
      </c>
      <c r="N1085" s="85" t="s">
        <v>381</v>
      </c>
      <c r="O1085" s="85" t="s">
        <v>382</v>
      </c>
      <c r="P1085" s="86">
        <v>1</v>
      </c>
      <c r="Q1085" s="100">
        <v>316250</v>
      </c>
      <c r="R1085" s="97">
        <v>0.2</v>
      </c>
      <c r="S1085" s="98">
        <v>379500</v>
      </c>
      <c r="T1085" s="95">
        <f t="shared" si="379"/>
        <v>63250</v>
      </c>
      <c r="U1085" s="98">
        <v>0</v>
      </c>
      <c r="V1085" s="95">
        <f t="shared" si="380"/>
        <v>0</v>
      </c>
      <c r="W1085" s="95">
        <f t="shared" si="381"/>
        <v>0</v>
      </c>
      <c r="X1085" s="98">
        <v>379500</v>
      </c>
      <c r="Y1085" s="95">
        <f t="shared" si="382"/>
        <v>63250</v>
      </c>
      <c r="Z1085" s="95">
        <f t="shared" si="383"/>
        <v>316250</v>
      </c>
      <c r="AA1085" s="243">
        <f>Приоритеты!$D$5</f>
        <v>2022</v>
      </c>
      <c r="AB1085" s="247" t="e">
        <f t="shared" si="374"/>
        <v>#REF!</v>
      </c>
      <c r="AC1085" s="96" t="e">
        <f>S1085*IF($AA1085=2021,IF(OR($M1085="Услуги",$M1085="Работы"),#REF!,IF($U1085&lt;&gt;0,#REF!,#REF!)),1)*IF($AA1085=2022,IF(OR($M1085="Услуги",$M1085="Работы"),#REF!,IF($U1085&lt;&gt;0,#REF!,#REF!)),1)*IF($AA1085=2023,IF(OR($M1085="Услуги",$M1085="Работы"),#REF!,IF($U1085&lt;&gt;0,#REF!,#REF!)),1)*IF($AA1085=2024,IF(OR($M1085="Услуги",$M1085="Работы"),#REF!,IF($U1085&lt;&gt;0,#REF!,#REF!)),1)*IF($AA1085=2025,IF(OR($M1085="Услуги",$M1085="Работы"),#REF!,IF($U1085&lt;&gt;0,#REF!,#REF!)),1)</f>
        <v>#REF!</v>
      </c>
      <c r="AD1085" s="96" t="e">
        <f>T1085*IF($AA1085=2021,IF(OR($M1085="Услуги",$M1085="Работы"),#REF!,IF($U1085&lt;&gt;0,#REF!,#REF!)),1)*IF($AA1085=2022,IF(OR($M1085="Услуги",$M1085="Работы"),#REF!,IF($U1085&lt;&gt;0,#REF!,#REF!)),1)*IF($AA1085=2023,IF(OR($M1085="Услуги",$M1085="Работы"),#REF!,IF($U1085&lt;&gt;0,#REF!,#REF!)),1)*IF($AA1085=2024,IF(OR($M1085="Услуги",$M1085="Работы"),#REF!,IF($U1085&lt;&gt;0,#REF!,#REF!)),1)*IF($AA1085=2025,IF(OR($M1085="Услуги",$M1085="Работы"),#REF!,IF($U1085&lt;&gt;0,#REF!,#REF!)),1)</f>
        <v>#REF!</v>
      </c>
      <c r="AE1085" s="96" t="e">
        <f>U1085*IF($AA1085=2021,IF(OR($M1085="Услуги",$M1085="Работы"),#REF!,IF($U1085&lt;&gt;0,#REF!,#REF!)),1)*IF($AA1085=2022,IF(OR($M1085="Услуги",$M1085="Работы"),#REF!,IF($U1085&lt;&gt;0,#REF!,#REF!)),1)*IF($AA1085=2023,IF(OR($M1085="Услуги",$M1085="Работы"),#REF!,IF($U1085&lt;&gt;0,#REF!,#REF!)),1)*IF($AA1085=2024,IF(OR($M1085="Услуги",$M1085="Работы"),#REF!,IF($U1085&lt;&gt;0,#REF!,#REF!)),1)*IF($AA1085=2025,IF(OR($M1085="Услуги",$M1085="Работы"),#REF!,IF($U1085&lt;&gt;0,#REF!,#REF!)),1)</f>
        <v>#REF!</v>
      </c>
      <c r="AF1085" s="96" t="e">
        <f>V1085*IF($AA1085=2021,IF(OR($M1085="Услуги",$M1085="Работы"),#REF!,IF($U1085&lt;&gt;0,#REF!,#REF!)),1)*IF($AA1085=2022,IF(OR($M1085="Услуги",$M1085="Работы"),#REF!,IF($U1085&lt;&gt;0,#REF!,#REF!)),1)*IF($AA1085=2023,IF(OR($M1085="Услуги",$M1085="Работы"),#REF!,IF($U1085&lt;&gt;0,#REF!,#REF!)),1)*IF($AA1085=2024,IF(OR($M1085="Услуги",$M1085="Работы"),#REF!,IF($U1085&lt;&gt;0,#REF!,#REF!)),1)*IF($AA1085=2025,IF(OR($M1085="Услуги",$M1085="Работы"),#REF!,IF($U1085&lt;&gt;0,#REF!,#REF!)),1)</f>
        <v>#REF!</v>
      </c>
      <c r="AG1085" s="96" t="e">
        <f>W1085*IF($AA1085=2021,IF(OR($M1085="Услуги",$M1085="Работы"),#REF!,IF($U1085&lt;&gt;0,#REF!,#REF!)),1)*IF($AA1085=2022,IF(OR($M1085="Услуги",$M1085="Работы"),#REF!,IF($U1085&lt;&gt;0,#REF!,#REF!)),1)*IF($AA1085=2023,IF(OR($M1085="Услуги",$M1085="Работы"),#REF!,IF($U1085&lt;&gt;0,#REF!,#REF!)),1)*IF($AA1085=2024,IF(OR($M1085="Услуги",$M1085="Работы"),#REF!,IF($U1085&lt;&gt;0,#REF!,#REF!)),1)*IF($AA1085=2025,IF(OR($M1085="Услуги",$M1085="Работы"),#REF!,IF($U1085&lt;&gt;0,#REF!,#REF!)),1)</f>
        <v>#REF!</v>
      </c>
      <c r="AH1085" s="96" t="e">
        <f>X1085*IF($AA1085=2021,IF(OR($M1085="Услуги",$M1085="Работы"),#REF!,IF($U1085&lt;&gt;0,#REF!,#REF!)),1)*IF($AA1085=2022,IF(OR($M1085="Услуги",$M1085="Работы"),#REF!,IF($U1085&lt;&gt;0,#REF!,#REF!)),1)*IF($AA1085=2023,IF(OR($M1085="Услуги",$M1085="Работы"),#REF!,IF($U1085&lt;&gt;0,#REF!,#REF!)),1)*IF($AA1085=2024,IF(OR($M1085="Услуги",$M1085="Работы"),#REF!,IF($U1085&lt;&gt;0,#REF!,#REF!)),1)*IF($AA1085=2025,IF(OR($M1085="Услуги",$M1085="Работы"),#REF!,IF($U1085&lt;&gt;0,#REF!,#REF!)),1)</f>
        <v>#REF!</v>
      </c>
      <c r="AI1085" s="96" t="e">
        <f>Y1085*IF($AA1085=2021,IF(OR($M1085="Услуги",$M1085="Работы"),#REF!,IF($U1085&lt;&gt;0,#REF!,#REF!)),1)*IF($AA1085=2022,IF(OR($M1085="Услуги",$M1085="Работы"),#REF!,IF($U1085&lt;&gt;0,#REF!,#REF!)),1)*IF($AA1085=2023,IF(OR($M1085="Услуги",$M1085="Работы"),#REF!,IF($U1085&lt;&gt;0,#REF!,#REF!)),1)*IF($AA1085=2024,IF(OR($M1085="Услуги",$M1085="Работы"),#REF!,IF($U1085&lt;&gt;0,#REF!,#REF!)),1)*IF($AA1085=2025,IF(OR($M1085="Услуги",$M1085="Работы"),#REF!,IF($U1085&lt;&gt;0,#REF!,#REF!)),1)</f>
        <v>#REF!</v>
      </c>
      <c r="AJ1085" s="96" t="e">
        <f>Z1085*IF($AA1085=2021,IF(OR($M1085="Услуги",$M1085="Работы"),#REF!,IF($U1085&lt;&gt;0,#REF!,#REF!)),1)*IF($AA1085=2022,IF(OR($M1085="Услуги",$M1085="Работы"),#REF!,IF($U1085&lt;&gt;0,#REF!,#REF!)),1)*IF($AA1085=2023,IF(OR($M1085="Услуги",$M1085="Работы"),#REF!,IF($U1085&lt;&gt;0,#REF!,#REF!)),1)*IF($AA1085=2024,IF(OR($M1085="Услуги",$M1085="Работы"),#REF!,IF($U1085&lt;&gt;0,#REF!,#REF!)),1)*IF($AA1085=2025,IF(OR($M1085="Услуги",$M1085="Работы"),#REF!,IF($U1085&lt;&gt;0,#REF!,#REF!)),1)</f>
        <v>#REF!</v>
      </c>
      <c r="AK1085" s="107">
        <v>379500</v>
      </c>
      <c r="AL1085" s="57">
        <v>0</v>
      </c>
      <c r="AM1085" s="57">
        <v>379500</v>
      </c>
      <c r="AN1085" s="54">
        <v>1</v>
      </c>
    </row>
    <row r="1086" spans="1:40" s="56" customFormat="1" ht="14.25" hidden="1" customHeight="1" x14ac:dyDescent="0.25">
      <c r="A1086" s="85">
        <v>1</v>
      </c>
      <c r="B1086" s="86" t="s">
        <v>88</v>
      </c>
      <c r="C1086" s="142" t="s">
        <v>437</v>
      </c>
      <c r="D1086" s="60" t="s">
        <v>435</v>
      </c>
      <c r="E1086" s="85" t="s">
        <v>420</v>
      </c>
      <c r="F1086" s="88" t="s">
        <v>436</v>
      </c>
      <c r="G1086" s="87" t="e">
        <f>VLOOKUP(D1086,#REF!,2,FALSE)</f>
        <v>#REF!</v>
      </c>
      <c r="H1086" s="87" t="s">
        <v>432</v>
      </c>
      <c r="I1086" s="87"/>
      <c r="J1086" s="86" t="s">
        <v>256</v>
      </c>
      <c r="K1086" s="87" t="str">
        <f t="shared" si="385"/>
        <v>Защита сегментов АСУ ТП «Талаховская ТЭС» филиала «Калининградская ТЭЦ-2» АО «Интер РАО – Электрогенерация»</v>
      </c>
      <c r="L1086" s="99" t="s">
        <v>368</v>
      </c>
      <c r="M1086" s="90" t="s">
        <v>528</v>
      </c>
      <c r="N1086" s="85" t="s">
        <v>369</v>
      </c>
      <c r="O1086" s="85" t="s">
        <v>370</v>
      </c>
      <c r="P1086" s="86">
        <v>6</v>
      </c>
      <c r="Q1086" s="100">
        <v>950000</v>
      </c>
      <c r="R1086" s="97">
        <v>0.2</v>
      </c>
      <c r="S1086" s="98">
        <f>U1086+X1086</f>
        <v>5700000</v>
      </c>
      <c r="T1086" s="95">
        <f t="shared" si="379"/>
        <v>950000</v>
      </c>
      <c r="U1086" s="98">
        <f>Q1086*P1086</f>
        <v>5700000</v>
      </c>
      <c r="V1086" s="95">
        <f t="shared" si="380"/>
        <v>950000</v>
      </c>
      <c r="W1086" s="95">
        <f t="shared" si="381"/>
        <v>4750000</v>
      </c>
      <c r="X1086" s="98"/>
      <c r="Y1086" s="95">
        <f t="shared" si="382"/>
        <v>0</v>
      </c>
      <c r="Z1086" s="95">
        <f t="shared" si="383"/>
        <v>0</v>
      </c>
      <c r="AA1086" s="243">
        <f>Приоритеты!$D$5</f>
        <v>2022</v>
      </c>
      <c r="AB1086" s="247" t="e">
        <f t="shared" si="374"/>
        <v>#REF!</v>
      </c>
      <c r="AC1086" s="96" t="e">
        <f>S1086*IF($AA1086=2021,IF(OR($M1086="Услуги",$M1086="Работы"),#REF!,IF($U1086&lt;&gt;0,#REF!,#REF!)),1)*IF($AA1086=2022,IF(OR($M1086="Услуги",$M1086="Работы"),#REF!,IF($U1086&lt;&gt;0,#REF!,#REF!)),1)*IF($AA1086=2023,IF(OR($M1086="Услуги",$M1086="Работы"),#REF!,IF($U1086&lt;&gt;0,#REF!,#REF!)),1)*IF($AA1086=2024,IF(OR($M1086="Услуги",$M1086="Работы"),#REF!,IF($U1086&lt;&gt;0,#REF!,#REF!)),1)*IF($AA1086=2025,IF(OR($M1086="Услуги",$M1086="Работы"),#REF!,IF($U1086&lt;&gt;0,#REF!,#REF!)),1)</f>
        <v>#REF!</v>
      </c>
      <c r="AD1086" s="96" t="e">
        <f>T1086*IF($AA1086=2021,IF(OR($M1086="Услуги",$M1086="Работы"),#REF!,IF($U1086&lt;&gt;0,#REF!,#REF!)),1)*IF($AA1086=2022,IF(OR($M1086="Услуги",$M1086="Работы"),#REF!,IF($U1086&lt;&gt;0,#REF!,#REF!)),1)*IF($AA1086=2023,IF(OR($M1086="Услуги",$M1086="Работы"),#REF!,IF($U1086&lt;&gt;0,#REF!,#REF!)),1)*IF($AA1086=2024,IF(OR($M1086="Услуги",$M1086="Работы"),#REF!,IF($U1086&lt;&gt;0,#REF!,#REF!)),1)*IF($AA1086=2025,IF(OR($M1086="Услуги",$M1086="Работы"),#REF!,IF($U1086&lt;&gt;0,#REF!,#REF!)),1)</f>
        <v>#REF!</v>
      </c>
      <c r="AE1086" s="96" t="e">
        <f>U1086*IF($AA1086=2021,IF(OR($M1086="Услуги",$M1086="Работы"),#REF!,IF($U1086&lt;&gt;0,#REF!,#REF!)),1)*IF($AA1086=2022,IF(OR($M1086="Услуги",$M1086="Работы"),#REF!,IF($U1086&lt;&gt;0,#REF!,#REF!)),1)*IF($AA1086=2023,IF(OR($M1086="Услуги",$M1086="Работы"),#REF!,IF($U1086&lt;&gt;0,#REF!,#REF!)),1)*IF($AA1086=2024,IF(OR($M1086="Услуги",$M1086="Работы"),#REF!,IF($U1086&lt;&gt;0,#REF!,#REF!)),1)*IF($AA1086=2025,IF(OR($M1086="Услуги",$M1086="Работы"),#REF!,IF($U1086&lt;&gt;0,#REF!,#REF!)),1)</f>
        <v>#REF!</v>
      </c>
      <c r="AF1086" s="96" t="e">
        <f>V1086*IF($AA1086=2021,IF(OR($M1086="Услуги",$M1086="Работы"),#REF!,IF($U1086&lt;&gt;0,#REF!,#REF!)),1)*IF($AA1086=2022,IF(OR($M1086="Услуги",$M1086="Работы"),#REF!,IF($U1086&lt;&gt;0,#REF!,#REF!)),1)*IF($AA1086=2023,IF(OR($M1086="Услуги",$M1086="Работы"),#REF!,IF($U1086&lt;&gt;0,#REF!,#REF!)),1)*IF($AA1086=2024,IF(OR($M1086="Услуги",$M1086="Работы"),#REF!,IF($U1086&lt;&gt;0,#REF!,#REF!)),1)*IF($AA1086=2025,IF(OR($M1086="Услуги",$M1086="Работы"),#REF!,IF($U1086&lt;&gt;0,#REF!,#REF!)),1)</f>
        <v>#REF!</v>
      </c>
      <c r="AG1086" s="96" t="e">
        <f>W1086*IF($AA1086=2021,IF(OR($M1086="Услуги",$M1086="Работы"),#REF!,IF($U1086&lt;&gt;0,#REF!,#REF!)),1)*IF($AA1086=2022,IF(OR($M1086="Услуги",$M1086="Работы"),#REF!,IF($U1086&lt;&gt;0,#REF!,#REF!)),1)*IF($AA1086=2023,IF(OR($M1086="Услуги",$M1086="Работы"),#REF!,IF($U1086&lt;&gt;0,#REF!,#REF!)),1)*IF($AA1086=2024,IF(OR($M1086="Услуги",$M1086="Работы"),#REF!,IF($U1086&lt;&gt;0,#REF!,#REF!)),1)*IF($AA1086=2025,IF(OR($M1086="Услуги",$M1086="Работы"),#REF!,IF($U1086&lt;&gt;0,#REF!,#REF!)),1)</f>
        <v>#REF!</v>
      </c>
      <c r="AH1086" s="96" t="e">
        <f>X1086*IF($AA1086=2021,IF(OR($M1086="Услуги",$M1086="Работы"),#REF!,IF($U1086&lt;&gt;0,#REF!,#REF!)),1)*IF($AA1086=2022,IF(OR($M1086="Услуги",$M1086="Работы"),#REF!,IF($U1086&lt;&gt;0,#REF!,#REF!)),1)*IF($AA1086=2023,IF(OR($M1086="Услуги",$M1086="Работы"),#REF!,IF($U1086&lt;&gt;0,#REF!,#REF!)),1)*IF($AA1086=2024,IF(OR($M1086="Услуги",$M1086="Работы"),#REF!,IF($U1086&lt;&gt;0,#REF!,#REF!)),1)*IF($AA1086=2025,IF(OR($M1086="Услуги",$M1086="Работы"),#REF!,IF($U1086&lt;&gt;0,#REF!,#REF!)),1)</f>
        <v>#REF!</v>
      </c>
      <c r="AI1086" s="96" t="e">
        <f>Y1086*IF($AA1086=2021,IF(OR($M1086="Услуги",$M1086="Работы"),#REF!,IF($U1086&lt;&gt;0,#REF!,#REF!)),1)*IF($AA1086=2022,IF(OR($M1086="Услуги",$M1086="Работы"),#REF!,IF($U1086&lt;&gt;0,#REF!,#REF!)),1)*IF($AA1086=2023,IF(OR($M1086="Услуги",$M1086="Работы"),#REF!,IF($U1086&lt;&gt;0,#REF!,#REF!)),1)*IF($AA1086=2024,IF(OR($M1086="Услуги",$M1086="Работы"),#REF!,IF($U1086&lt;&gt;0,#REF!,#REF!)),1)*IF($AA1086=2025,IF(OR($M1086="Услуги",$M1086="Работы"),#REF!,IF($U1086&lt;&gt;0,#REF!,#REF!)),1)</f>
        <v>#REF!</v>
      </c>
      <c r="AJ1086" s="96" t="e">
        <f>Z1086*IF($AA1086=2021,IF(OR($M1086="Услуги",$M1086="Работы"),#REF!,IF($U1086&lt;&gt;0,#REF!,#REF!)),1)*IF($AA1086=2022,IF(OR($M1086="Услуги",$M1086="Работы"),#REF!,IF($U1086&lt;&gt;0,#REF!,#REF!)),1)*IF($AA1086=2023,IF(OR($M1086="Услуги",$M1086="Работы"),#REF!,IF($U1086&lt;&gt;0,#REF!,#REF!)),1)*IF($AA1086=2024,IF(OR($M1086="Услуги",$M1086="Работы"),#REF!,IF($U1086&lt;&gt;0,#REF!,#REF!)),1)*IF($AA1086=2025,IF(OR($M1086="Услуги",$M1086="Работы"),#REF!,IF($U1086&lt;&gt;0,#REF!,#REF!)),1)</f>
        <v>#REF!</v>
      </c>
      <c r="AK1086" s="107">
        <v>6840000</v>
      </c>
      <c r="AL1086" s="57">
        <v>6840000</v>
      </c>
      <c r="AM1086" s="57">
        <v>0</v>
      </c>
      <c r="AN1086" s="54">
        <v>6</v>
      </c>
    </row>
    <row r="1087" spans="1:40" s="56" customFormat="1" ht="15" hidden="1" customHeight="1" x14ac:dyDescent="0.25">
      <c r="A1087" s="85">
        <v>1</v>
      </c>
      <c r="B1087" s="86" t="s">
        <v>88</v>
      </c>
      <c r="C1087" s="142" t="s">
        <v>437</v>
      </c>
      <c r="D1087" s="60" t="s">
        <v>435</v>
      </c>
      <c r="E1087" s="85" t="s">
        <v>420</v>
      </c>
      <c r="F1087" s="88" t="s">
        <v>436</v>
      </c>
      <c r="G1087" s="87" t="e">
        <f>VLOOKUP(D1087,#REF!,2,FALSE)</f>
        <v>#REF!</v>
      </c>
      <c r="H1087" s="87" t="s">
        <v>432</v>
      </c>
      <c r="I1087" s="87"/>
      <c r="J1087" s="86" t="s">
        <v>219</v>
      </c>
      <c r="K1087" s="87" t="str">
        <f t="shared" si="385"/>
        <v>Защита сегментов АСУ ТП «Талаховская ТЭС» филиала «Калининградская ТЭЦ-2» АО «Интер РАО – Электрогенерация»</v>
      </c>
      <c r="L1087" s="99" t="s">
        <v>223</v>
      </c>
      <c r="M1087" s="90" t="s">
        <v>528</v>
      </c>
      <c r="N1087" s="85" t="s">
        <v>371</v>
      </c>
      <c r="O1087" s="85" t="s">
        <v>371</v>
      </c>
      <c r="P1087" s="86">
        <v>6</v>
      </c>
      <c r="Q1087" s="100">
        <v>180000</v>
      </c>
      <c r="R1087" s="97">
        <v>0.2</v>
      </c>
      <c r="S1087" s="98">
        <v>1296000</v>
      </c>
      <c r="T1087" s="95">
        <f t="shared" si="379"/>
        <v>216000</v>
      </c>
      <c r="U1087" s="98">
        <v>1296000</v>
      </c>
      <c r="V1087" s="95">
        <f t="shared" si="380"/>
        <v>216000</v>
      </c>
      <c r="W1087" s="95">
        <f t="shared" si="381"/>
        <v>1080000</v>
      </c>
      <c r="X1087" s="98"/>
      <c r="Y1087" s="95">
        <f t="shared" si="382"/>
        <v>0</v>
      </c>
      <c r="Z1087" s="95">
        <f t="shared" si="383"/>
        <v>0</v>
      </c>
      <c r="AA1087" s="245" t="s">
        <v>519</v>
      </c>
      <c r="AB1087" s="247">
        <f t="shared" si="374"/>
        <v>0</v>
      </c>
      <c r="AC1087" s="96">
        <f>S1087*IF($AA1087=2021,IF(OR($M1087="Услуги",$M1087="Работы"),#REF!,IF($U1087&lt;&gt;0,#REF!,#REF!)),1)*IF($AA1087=2022,IF(OR($M1087="Услуги",$M1087="Работы"),#REF!,IF($U1087&lt;&gt;0,#REF!,#REF!)),1)*IF($AA1087=2023,IF(OR($M1087="Услуги",$M1087="Работы"),#REF!,IF($U1087&lt;&gt;0,#REF!,#REF!)),1)*IF($AA1087=2024,IF(OR($M1087="Услуги",$M1087="Работы"),#REF!,IF($U1087&lt;&gt;0,#REF!,#REF!)),1)*IF($AA1087=2025,IF(OR($M1087="Услуги",$M1087="Работы"),#REF!,IF($U1087&lt;&gt;0,#REF!,#REF!)),1)</f>
        <v>1296000</v>
      </c>
      <c r="AD1087" s="96">
        <f>T1087*IF($AA1087=2021,IF(OR($M1087="Услуги",$M1087="Работы"),#REF!,IF($U1087&lt;&gt;0,#REF!,#REF!)),1)*IF($AA1087=2022,IF(OR($M1087="Услуги",$M1087="Работы"),#REF!,IF($U1087&lt;&gt;0,#REF!,#REF!)),1)*IF($AA1087=2023,IF(OR($M1087="Услуги",$M1087="Работы"),#REF!,IF($U1087&lt;&gt;0,#REF!,#REF!)),1)*IF($AA1087=2024,IF(OR($M1087="Услуги",$M1087="Работы"),#REF!,IF($U1087&lt;&gt;0,#REF!,#REF!)),1)*IF($AA1087=2025,IF(OR($M1087="Услуги",$M1087="Работы"),#REF!,IF($U1087&lt;&gt;0,#REF!,#REF!)),1)</f>
        <v>216000</v>
      </c>
      <c r="AE1087" s="96">
        <f>U1087*IF($AA1087=2021,IF(OR($M1087="Услуги",$M1087="Работы"),#REF!,IF($U1087&lt;&gt;0,#REF!,#REF!)),1)*IF($AA1087=2022,IF(OR($M1087="Услуги",$M1087="Работы"),#REF!,IF($U1087&lt;&gt;0,#REF!,#REF!)),1)*IF($AA1087=2023,IF(OR($M1087="Услуги",$M1087="Работы"),#REF!,IF($U1087&lt;&gt;0,#REF!,#REF!)),1)*IF($AA1087=2024,IF(OR($M1087="Услуги",$M1087="Работы"),#REF!,IF($U1087&lt;&gt;0,#REF!,#REF!)),1)*IF($AA1087=2025,IF(OR($M1087="Услуги",$M1087="Работы"),#REF!,IF($U1087&lt;&gt;0,#REF!,#REF!)),1)</f>
        <v>1296000</v>
      </c>
      <c r="AF1087" s="96">
        <f>V1087*IF($AA1087=2021,IF(OR($M1087="Услуги",$M1087="Работы"),#REF!,IF($U1087&lt;&gt;0,#REF!,#REF!)),1)*IF($AA1087=2022,IF(OR($M1087="Услуги",$M1087="Работы"),#REF!,IF($U1087&lt;&gt;0,#REF!,#REF!)),1)*IF($AA1087=2023,IF(OR($M1087="Услуги",$M1087="Работы"),#REF!,IF($U1087&lt;&gt;0,#REF!,#REF!)),1)*IF($AA1087=2024,IF(OR($M1087="Услуги",$M1087="Работы"),#REF!,IF($U1087&lt;&gt;0,#REF!,#REF!)),1)*IF($AA1087=2025,IF(OR($M1087="Услуги",$M1087="Работы"),#REF!,IF($U1087&lt;&gt;0,#REF!,#REF!)),1)</f>
        <v>216000</v>
      </c>
      <c r="AG1087" s="96">
        <f>W1087*IF($AA1087=2021,IF(OR($M1087="Услуги",$M1087="Работы"),#REF!,IF($U1087&lt;&gt;0,#REF!,#REF!)),1)*IF($AA1087=2022,IF(OR($M1087="Услуги",$M1087="Работы"),#REF!,IF($U1087&lt;&gt;0,#REF!,#REF!)),1)*IF($AA1087=2023,IF(OR($M1087="Услуги",$M1087="Работы"),#REF!,IF($U1087&lt;&gt;0,#REF!,#REF!)),1)*IF($AA1087=2024,IF(OR($M1087="Услуги",$M1087="Работы"),#REF!,IF($U1087&lt;&gt;0,#REF!,#REF!)),1)*IF($AA1087=2025,IF(OR($M1087="Услуги",$M1087="Работы"),#REF!,IF($U1087&lt;&gt;0,#REF!,#REF!)),1)</f>
        <v>1080000</v>
      </c>
      <c r="AH1087" s="96">
        <f>X1087*IF($AA1087=2021,IF(OR($M1087="Услуги",$M1087="Работы"),#REF!,IF($U1087&lt;&gt;0,#REF!,#REF!)),1)*IF($AA1087=2022,IF(OR($M1087="Услуги",$M1087="Работы"),#REF!,IF($U1087&lt;&gt;0,#REF!,#REF!)),1)*IF($AA1087=2023,IF(OR($M1087="Услуги",$M1087="Работы"),#REF!,IF($U1087&lt;&gt;0,#REF!,#REF!)),1)*IF($AA1087=2024,IF(OR($M1087="Услуги",$M1087="Работы"),#REF!,IF($U1087&lt;&gt;0,#REF!,#REF!)),1)*IF($AA1087=2025,IF(OR($M1087="Услуги",$M1087="Работы"),#REF!,IF($U1087&lt;&gt;0,#REF!,#REF!)),1)</f>
        <v>0</v>
      </c>
      <c r="AI1087" s="96">
        <f>Y1087*IF($AA1087=2021,IF(OR($M1087="Услуги",$M1087="Работы"),#REF!,IF($U1087&lt;&gt;0,#REF!,#REF!)),1)*IF($AA1087=2022,IF(OR($M1087="Услуги",$M1087="Работы"),#REF!,IF($U1087&lt;&gt;0,#REF!,#REF!)),1)*IF($AA1087=2023,IF(OR($M1087="Услуги",$M1087="Работы"),#REF!,IF($U1087&lt;&gt;0,#REF!,#REF!)),1)*IF($AA1087=2024,IF(OR($M1087="Услуги",$M1087="Работы"),#REF!,IF($U1087&lt;&gt;0,#REF!,#REF!)),1)*IF($AA1087=2025,IF(OR($M1087="Услуги",$M1087="Работы"),#REF!,IF($U1087&lt;&gt;0,#REF!,#REF!)),1)</f>
        <v>0</v>
      </c>
      <c r="AJ1087" s="96">
        <f>Z1087*IF($AA1087=2021,IF(OR($M1087="Услуги",$M1087="Работы"),#REF!,IF($U1087&lt;&gt;0,#REF!,#REF!)),1)*IF($AA1087=2022,IF(OR($M1087="Услуги",$M1087="Работы"),#REF!,IF($U1087&lt;&gt;0,#REF!,#REF!)),1)*IF($AA1087=2023,IF(OR($M1087="Услуги",$M1087="Работы"),#REF!,IF($U1087&lt;&gt;0,#REF!,#REF!)),1)*IF($AA1087=2024,IF(OR($M1087="Услуги",$M1087="Работы"),#REF!,IF($U1087&lt;&gt;0,#REF!,#REF!)),1)*IF($AA1087=2025,IF(OR($M1087="Услуги",$M1087="Работы"),#REF!,IF($U1087&lt;&gt;0,#REF!,#REF!)),1)</f>
        <v>0</v>
      </c>
      <c r="AK1087" s="107">
        <v>1296000</v>
      </c>
      <c r="AL1087" s="57">
        <v>1296000</v>
      </c>
      <c r="AM1087" s="57">
        <v>0</v>
      </c>
      <c r="AN1087" s="54">
        <v>6</v>
      </c>
    </row>
    <row r="1088" spans="1:40" s="56" customFormat="1" ht="14.25" hidden="1" customHeight="1" x14ac:dyDescent="0.25">
      <c r="A1088" s="85">
        <v>1</v>
      </c>
      <c r="B1088" s="86" t="s">
        <v>88</v>
      </c>
      <c r="C1088" s="142" t="s">
        <v>437</v>
      </c>
      <c r="D1088" s="60" t="s">
        <v>435</v>
      </c>
      <c r="E1088" s="85" t="s">
        <v>420</v>
      </c>
      <c r="F1088" s="88" t="s">
        <v>436</v>
      </c>
      <c r="G1088" s="87" t="e">
        <f>VLOOKUP(D1088,#REF!,2,FALSE)</f>
        <v>#REF!</v>
      </c>
      <c r="H1088" s="87" t="s">
        <v>432</v>
      </c>
      <c r="I1088" s="87"/>
      <c r="J1088" s="86" t="s">
        <v>256</v>
      </c>
      <c r="K1088" s="87" t="str">
        <f t="shared" si="385"/>
        <v>Защита сегментов АСУ ТП «Талаховская ТЭС» филиала «Калининградская ТЭЦ-2» АО «Интер РАО – Электрогенерация»</v>
      </c>
      <c r="L1088" s="99" t="s">
        <v>383</v>
      </c>
      <c r="M1088" s="90" t="s">
        <v>528</v>
      </c>
      <c r="N1088" s="85" t="s">
        <v>384</v>
      </c>
      <c r="O1088" s="85" t="s">
        <v>385</v>
      </c>
      <c r="P1088" s="86">
        <v>16</v>
      </c>
      <c r="Q1088" s="100">
        <v>32900</v>
      </c>
      <c r="R1088" s="97">
        <v>0.2</v>
      </c>
      <c r="S1088" s="98">
        <v>631680</v>
      </c>
      <c r="T1088" s="95">
        <f t="shared" si="379"/>
        <v>105280</v>
      </c>
      <c r="U1088" s="98">
        <v>631680</v>
      </c>
      <c r="V1088" s="95">
        <f t="shared" si="380"/>
        <v>105280</v>
      </c>
      <c r="W1088" s="95">
        <f t="shared" si="381"/>
        <v>526400</v>
      </c>
      <c r="X1088" s="98"/>
      <c r="Y1088" s="95">
        <f t="shared" si="382"/>
        <v>0</v>
      </c>
      <c r="Z1088" s="95">
        <f t="shared" si="383"/>
        <v>0</v>
      </c>
      <c r="AA1088" s="243">
        <f>Приоритеты!$D$5</f>
        <v>2022</v>
      </c>
      <c r="AB1088" s="247" t="e">
        <f t="shared" si="374"/>
        <v>#REF!</v>
      </c>
      <c r="AC1088" s="96" t="e">
        <f>S1088*IF($AA1088=2021,IF(OR($M1088="Услуги",$M1088="Работы"),#REF!,IF($U1088&lt;&gt;0,#REF!,#REF!)),1)*IF($AA1088=2022,IF(OR($M1088="Услуги",$M1088="Работы"),#REF!,IF($U1088&lt;&gt;0,#REF!,#REF!)),1)*IF($AA1088=2023,IF(OR($M1088="Услуги",$M1088="Работы"),#REF!,IF($U1088&lt;&gt;0,#REF!,#REF!)),1)*IF($AA1088=2024,IF(OR($M1088="Услуги",$M1088="Работы"),#REF!,IF($U1088&lt;&gt;0,#REF!,#REF!)),1)*IF($AA1088=2025,IF(OR($M1088="Услуги",$M1088="Работы"),#REF!,IF($U1088&lt;&gt;0,#REF!,#REF!)),1)</f>
        <v>#REF!</v>
      </c>
      <c r="AD1088" s="96" t="e">
        <f>T1088*IF($AA1088=2021,IF(OR($M1088="Услуги",$M1088="Работы"),#REF!,IF($U1088&lt;&gt;0,#REF!,#REF!)),1)*IF($AA1088=2022,IF(OR($M1088="Услуги",$M1088="Работы"),#REF!,IF($U1088&lt;&gt;0,#REF!,#REF!)),1)*IF($AA1088=2023,IF(OR($M1088="Услуги",$M1088="Работы"),#REF!,IF($U1088&lt;&gt;0,#REF!,#REF!)),1)*IF($AA1088=2024,IF(OR($M1088="Услуги",$M1088="Работы"),#REF!,IF($U1088&lt;&gt;0,#REF!,#REF!)),1)*IF($AA1088=2025,IF(OR($M1088="Услуги",$M1088="Работы"),#REF!,IF($U1088&lt;&gt;0,#REF!,#REF!)),1)</f>
        <v>#REF!</v>
      </c>
      <c r="AE1088" s="96" t="e">
        <f>U1088*IF($AA1088=2021,IF(OR($M1088="Услуги",$M1088="Работы"),#REF!,IF($U1088&lt;&gt;0,#REF!,#REF!)),1)*IF($AA1088=2022,IF(OR($M1088="Услуги",$M1088="Работы"),#REF!,IF($U1088&lt;&gt;0,#REF!,#REF!)),1)*IF($AA1088=2023,IF(OR($M1088="Услуги",$M1088="Работы"),#REF!,IF($U1088&lt;&gt;0,#REF!,#REF!)),1)*IF($AA1088=2024,IF(OR($M1088="Услуги",$M1088="Работы"),#REF!,IF($U1088&lt;&gt;0,#REF!,#REF!)),1)*IF($AA1088=2025,IF(OR($M1088="Услуги",$M1088="Работы"),#REF!,IF($U1088&lt;&gt;0,#REF!,#REF!)),1)</f>
        <v>#REF!</v>
      </c>
      <c r="AF1088" s="96" t="e">
        <f>V1088*IF($AA1088=2021,IF(OR($M1088="Услуги",$M1088="Работы"),#REF!,IF($U1088&lt;&gt;0,#REF!,#REF!)),1)*IF($AA1088=2022,IF(OR($M1088="Услуги",$M1088="Работы"),#REF!,IF($U1088&lt;&gt;0,#REF!,#REF!)),1)*IF($AA1088=2023,IF(OR($M1088="Услуги",$M1088="Работы"),#REF!,IF($U1088&lt;&gt;0,#REF!,#REF!)),1)*IF($AA1088=2024,IF(OR($M1088="Услуги",$M1088="Работы"),#REF!,IF($U1088&lt;&gt;0,#REF!,#REF!)),1)*IF($AA1088=2025,IF(OR($M1088="Услуги",$M1088="Работы"),#REF!,IF($U1088&lt;&gt;0,#REF!,#REF!)),1)</f>
        <v>#REF!</v>
      </c>
      <c r="AG1088" s="96" t="e">
        <f>W1088*IF($AA1088=2021,IF(OR($M1088="Услуги",$M1088="Работы"),#REF!,IF($U1088&lt;&gt;0,#REF!,#REF!)),1)*IF($AA1088=2022,IF(OR($M1088="Услуги",$M1088="Работы"),#REF!,IF($U1088&lt;&gt;0,#REF!,#REF!)),1)*IF($AA1088=2023,IF(OR($M1088="Услуги",$M1088="Работы"),#REF!,IF($U1088&lt;&gt;0,#REF!,#REF!)),1)*IF($AA1088=2024,IF(OR($M1088="Услуги",$M1088="Работы"),#REF!,IF($U1088&lt;&gt;0,#REF!,#REF!)),1)*IF($AA1088=2025,IF(OR($M1088="Услуги",$M1088="Работы"),#REF!,IF($U1088&lt;&gt;0,#REF!,#REF!)),1)</f>
        <v>#REF!</v>
      </c>
      <c r="AH1088" s="96" t="e">
        <f>X1088*IF($AA1088=2021,IF(OR($M1088="Услуги",$M1088="Работы"),#REF!,IF($U1088&lt;&gt;0,#REF!,#REF!)),1)*IF($AA1088=2022,IF(OR($M1088="Услуги",$M1088="Работы"),#REF!,IF($U1088&lt;&gt;0,#REF!,#REF!)),1)*IF($AA1088=2023,IF(OR($M1088="Услуги",$M1088="Работы"),#REF!,IF($U1088&lt;&gt;0,#REF!,#REF!)),1)*IF($AA1088=2024,IF(OR($M1088="Услуги",$M1088="Работы"),#REF!,IF($U1088&lt;&gt;0,#REF!,#REF!)),1)*IF($AA1088=2025,IF(OR($M1088="Услуги",$M1088="Работы"),#REF!,IF($U1088&lt;&gt;0,#REF!,#REF!)),1)</f>
        <v>#REF!</v>
      </c>
      <c r="AI1088" s="96" t="e">
        <f>Y1088*IF($AA1088=2021,IF(OR($M1088="Услуги",$M1088="Работы"),#REF!,IF($U1088&lt;&gt;0,#REF!,#REF!)),1)*IF($AA1088=2022,IF(OR($M1088="Услуги",$M1088="Работы"),#REF!,IF($U1088&lt;&gt;0,#REF!,#REF!)),1)*IF($AA1088=2023,IF(OR($M1088="Услуги",$M1088="Работы"),#REF!,IF($U1088&lt;&gt;0,#REF!,#REF!)),1)*IF($AA1088=2024,IF(OR($M1088="Услуги",$M1088="Работы"),#REF!,IF($U1088&lt;&gt;0,#REF!,#REF!)),1)*IF($AA1088=2025,IF(OR($M1088="Услуги",$M1088="Работы"),#REF!,IF($U1088&lt;&gt;0,#REF!,#REF!)),1)</f>
        <v>#REF!</v>
      </c>
      <c r="AJ1088" s="96" t="e">
        <f>Z1088*IF($AA1088=2021,IF(OR($M1088="Услуги",$M1088="Работы"),#REF!,IF($U1088&lt;&gt;0,#REF!,#REF!)),1)*IF($AA1088=2022,IF(OR($M1088="Услуги",$M1088="Работы"),#REF!,IF($U1088&lt;&gt;0,#REF!,#REF!)),1)*IF($AA1088=2023,IF(OR($M1088="Услуги",$M1088="Работы"),#REF!,IF($U1088&lt;&gt;0,#REF!,#REF!)),1)*IF($AA1088=2024,IF(OR($M1088="Услуги",$M1088="Работы"),#REF!,IF($U1088&lt;&gt;0,#REF!,#REF!)),1)*IF($AA1088=2025,IF(OR($M1088="Услуги",$M1088="Работы"),#REF!,IF($U1088&lt;&gt;0,#REF!,#REF!)),1)</f>
        <v>#REF!</v>
      </c>
      <c r="AK1088" s="107">
        <v>631680</v>
      </c>
      <c r="AL1088" s="57">
        <v>631680</v>
      </c>
      <c r="AM1088" s="57">
        <v>0</v>
      </c>
      <c r="AN1088" s="54">
        <v>16</v>
      </c>
    </row>
    <row r="1089" spans="1:40" s="56" customFormat="1" ht="14.25" hidden="1" customHeight="1" x14ac:dyDescent="0.25">
      <c r="A1089" s="85">
        <v>1</v>
      </c>
      <c r="B1089" s="86" t="s">
        <v>88</v>
      </c>
      <c r="C1089" s="142" t="s">
        <v>437</v>
      </c>
      <c r="D1089" s="60" t="s">
        <v>435</v>
      </c>
      <c r="E1089" s="85" t="s">
        <v>420</v>
      </c>
      <c r="F1089" s="88" t="s">
        <v>436</v>
      </c>
      <c r="G1089" s="87" t="e">
        <f>VLOOKUP(D1089,#REF!,2,FALSE)</f>
        <v>#REF!</v>
      </c>
      <c r="H1089" s="87" t="s">
        <v>432</v>
      </c>
      <c r="I1089" s="87"/>
      <c r="J1089" s="86" t="s">
        <v>256</v>
      </c>
      <c r="K1089" s="87" t="str">
        <f t="shared" si="385"/>
        <v>Защита сегментов АСУ ТП «Талаховская ТЭС» филиала «Калининградская ТЭЦ-2» АО «Интер РАО – Электрогенерация»</v>
      </c>
      <c r="L1089" s="99" t="s">
        <v>386</v>
      </c>
      <c r="M1089" s="90" t="s">
        <v>528</v>
      </c>
      <c r="N1089" s="85" t="s">
        <v>387</v>
      </c>
      <c r="O1089" s="85" t="s">
        <v>388</v>
      </c>
      <c r="P1089" s="86">
        <v>1</v>
      </c>
      <c r="Q1089" s="100">
        <v>1079000</v>
      </c>
      <c r="R1089" s="97">
        <v>0.2</v>
      </c>
      <c r="S1089" s="98">
        <v>1294800</v>
      </c>
      <c r="T1089" s="95">
        <f t="shared" si="379"/>
        <v>215800</v>
      </c>
      <c r="U1089" s="98">
        <v>1294800</v>
      </c>
      <c r="V1089" s="95">
        <f t="shared" si="380"/>
        <v>215800</v>
      </c>
      <c r="W1089" s="95">
        <f t="shared" si="381"/>
        <v>1079000</v>
      </c>
      <c r="X1089" s="98"/>
      <c r="Y1089" s="95">
        <f t="shared" si="382"/>
        <v>0</v>
      </c>
      <c r="Z1089" s="95">
        <f t="shared" si="383"/>
        <v>0</v>
      </c>
      <c r="AA1089" s="243">
        <f>Приоритеты!$D$5</f>
        <v>2022</v>
      </c>
      <c r="AB1089" s="247" t="e">
        <f t="shared" si="374"/>
        <v>#REF!</v>
      </c>
      <c r="AC1089" s="96" t="e">
        <f>S1089*IF($AA1089=2021,IF(OR($M1089="Услуги",$M1089="Работы"),#REF!,IF($U1089&lt;&gt;0,#REF!,#REF!)),1)*IF($AA1089=2022,IF(OR($M1089="Услуги",$M1089="Работы"),#REF!,IF($U1089&lt;&gt;0,#REF!,#REF!)),1)*IF($AA1089=2023,IF(OR($M1089="Услуги",$M1089="Работы"),#REF!,IF($U1089&lt;&gt;0,#REF!,#REF!)),1)*IF($AA1089=2024,IF(OR($M1089="Услуги",$M1089="Работы"),#REF!,IF($U1089&lt;&gt;0,#REF!,#REF!)),1)*IF($AA1089=2025,IF(OR($M1089="Услуги",$M1089="Работы"),#REF!,IF($U1089&lt;&gt;0,#REF!,#REF!)),1)</f>
        <v>#REF!</v>
      </c>
      <c r="AD1089" s="96" t="e">
        <f>T1089*IF($AA1089=2021,IF(OR($M1089="Услуги",$M1089="Работы"),#REF!,IF($U1089&lt;&gt;0,#REF!,#REF!)),1)*IF($AA1089=2022,IF(OR($M1089="Услуги",$M1089="Работы"),#REF!,IF($U1089&lt;&gt;0,#REF!,#REF!)),1)*IF($AA1089=2023,IF(OR($M1089="Услуги",$M1089="Работы"),#REF!,IF($U1089&lt;&gt;0,#REF!,#REF!)),1)*IF($AA1089=2024,IF(OR($M1089="Услуги",$M1089="Работы"),#REF!,IF($U1089&lt;&gt;0,#REF!,#REF!)),1)*IF($AA1089=2025,IF(OR($M1089="Услуги",$M1089="Работы"),#REF!,IF($U1089&lt;&gt;0,#REF!,#REF!)),1)</f>
        <v>#REF!</v>
      </c>
      <c r="AE1089" s="96" t="e">
        <f>U1089*IF($AA1089=2021,IF(OR($M1089="Услуги",$M1089="Работы"),#REF!,IF($U1089&lt;&gt;0,#REF!,#REF!)),1)*IF($AA1089=2022,IF(OR($M1089="Услуги",$M1089="Работы"),#REF!,IF($U1089&lt;&gt;0,#REF!,#REF!)),1)*IF($AA1089=2023,IF(OR($M1089="Услуги",$M1089="Работы"),#REF!,IF($U1089&lt;&gt;0,#REF!,#REF!)),1)*IF($AA1089=2024,IF(OR($M1089="Услуги",$M1089="Работы"),#REF!,IF($U1089&lt;&gt;0,#REF!,#REF!)),1)*IF($AA1089=2025,IF(OR($M1089="Услуги",$M1089="Работы"),#REF!,IF($U1089&lt;&gt;0,#REF!,#REF!)),1)</f>
        <v>#REF!</v>
      </c>
      <c r="AF1089" s="96" t="e">
        <f>V1089*IF($AA1089=2021,IF(OR($M1089="Услуги",$M1089="Работы"),#REF!,IF($U1089&lt;&gt;0,#REF!,#REF!)),1)*IF($AA1089=2022,IF(OR($M1089="Услуги",$M1089="Работы"),#REF!,IF($U1089&lt;&gt;0,#REF!,#REF!)),1)*IF($AA1089=2023,IF(OR($M1089="Услуги",$M1089="Работы"),#REF!,IF($U1089&lt;&gt;0,#REF!,#REF!)),1)*IF($AA1089=2024,IF(OR($M1089="Услуги",$M1089="Работы"),#REF!,IF($U1089&lt;&gt;0,#REF!,#REF!)),1)*IF($AA1089=2025,IF(OR($M1089="Услуги",$M1089="Работы"),#REF!,IF($U1089&lt;&gt;0,#REF!,#REF!)),1)</f>
        <v>#REF!</v>
      </c>
      <c r="AG1089" s="96" t="e">
        <f>W1089*IF($AA1089=2021,IF(OR($M1089="Услуги",$M1089="Работы"),#REF!,IF($U1089&lt;&gt;0,#REF!,#REF!)),1)*IF($AA1089=2022,IF(OR($M1089="Услуги",$M1089="Работы"),#REF!,IF($U1089&lt;&gt;0,#REF!,#REF!)),1)*IF($AA1089=2023,IF(OR($M1089="Услуги",$M1089="Работы"),#REF!,IF($U1089&lt;&gt;0,#REF!,#REF!)),1)*IF($AA1089=2024,IF(OR($M1089="Услуги",$M1089="Работы"),#REF!,IF($U1089&lt;&gt;0,#REF!,#REF!)),1)*IF($AA1089=2025,IF(OR($M1089="Услуги",$M1089="Работы"),#REF!,IF($U1089&lt;&gt;0,#REF!,#REF!)),1)</f>
        <v>#REF!</v>
      </c>
      <c r="AH1089" s="96" t="e">
        <f>X1089*IF($AA1089=2021,IF(OR($M1089="Услуги",$M1089="Работы"),#REF!,IF($U1089&lt;&gt;0,#REF!,#REF!)),1)*IF($AA1089=2022,IF(OR($M1089="Услуги",$M1089="Работы"),#REF!,IF($U1089&lt;&gt;0,#REF!,#REF!)),1)*IF($AA1089=2023,IF(OR($M1089="Услуги",$M1089="Работы"),#REF!,IF($U1089&lt;&gt;0,#REF!,#REF!)),1)*IF($AA1089=2024,IF(OR($M1089="Услуги",$M1089="Работы"),#REF!,IF($U1089&lt;&gt;0,#REF!,#REF!)),1)*IF($AA1089=2025,IF(OR($M1089="Услуги",$M1089="Работы"),#REF!,IF($U1089&lt;&gt;0,#REF!,#REF!)),1)</f>
        <v>#REF!</v>
      </c>
      <c r="AI1089" s="96" t="e">
        <f>Y1089*IF($AA1089=2021,IF(OR($M1089="Услуги",$M1089="Работы"),#REF!,IF($U1089&lt;&gt;0,#REF!,#REF!)),1)*IF($AA1089=2022,IF(OR($M1089="Услуги",$M1089="Работы"),#REF!,IF($U1089&lt;&gt;0,#REF!,#REF!)),1)*IF($AA1089=2023,IF(OR($M1089="Услуги",$M1089="Работы"),#REF!,IF($U1089&lt;&gt;0,#REF!,#REF!)),1)*IF($AA1089=2024,IF(OR($M1089="Услуги",$M1089="Работы"),#REF!,IF($U1089&lt;&gt;0,#REF!,#REF!)),1)*IF($AA1089=2025,IF(OR($M1089="Услуги",$M1089="Работы"),#REF!,IF($U1089&lt;&gt;0,#REF!,#REF!)),1)</f>
        <v>#REF!</v>
      </c>
      <c r="AJ1089" s="96" t="e">
        <f>Z1089*IF($AA1089=2021,IF(OR($M1089="Услуги",$M1089="Работы"),#REF!,IF($U1089&lt;&gt;0,#REF!,#REF!)),1)*IF($AA1089=2022,IF(OR($M1089="Услуги",$M1089="Работы"),#REF!,IF($U1089&lt;&gt;0,#REF!,#REF!)),1)*IF($AA1089=2023,IF(OR($M1089="Услуги",$M1089="Работы"),#REF!,IF($U1089&lt;&gt;0,#REF!,#REF!)),1)*IF($AA1089=2024,IF(OR($M1089="Услуги",$M1089="Работы"),#REF!,IF($U1089&lt;&gt;0,#REF!,#REF!)),1)*IF($AA1089=2025,IF(OR($M1089="Услуги",$M1089="Работы"),#REF!,IF($U1089&lt;&gt;0,#REF!,#REF!)),1)</f>
        <v>#REF!</v>
      </c>
      <c r="AK1089" s="107">
        <v>1294800</v>
      </c>
      <c r="AL1089" s="57">
        <v>1294800</v>
      </c>
      <c r="AM1089" s="57">
        <v>0</v>
      </c>
      <c r="AN1089" s="54">
        <v>1</v>
      </c>
    </row>
    <row r="1090" spans="1:40" s="56" customFormat="1" ht="14.25" hidden="1" customHeight="1" x14ac:dyDescent="0.25">
      <c r="A1090" s="85">
        <v>1</v>
      </c>
      <c r="B1090" s="86" t="s">
        <v>88</v>
      </c>
      <c r="C1090" s="142" t="s">
        <v>542</v>
      </c>
      <c r="D1090" s="60" t="s">
        <v>435</v>
      </c>
      <c r="E1090" s="85" t="s">
        <v>420</v>
      </c>
      <c r="F1090" s="88" t="s">
        <v>436</v>
      </c>
      <c r="G1090" s="87" t="e">
        <f>VLOOKUP(D1090,#REF!,2,FALSE)</f>
        <v>#REF!</v>
      </c>
      <c r="H1090" s="87" t="s">
        <v>432</v>
      </c>
      <c r="I1090" s="87"/>
      <c r="J1090" s="86" t="s">
        <v>123</v>
      </c>
      <c r="K1090" s="87" t="str">
        <f xml:space="preserve"> CONCATENATE(C1090," ",D1090)</f>
        <v>Реализация систем защиты ОКИИ «Талаховская ТЭС» филиала «Калининградская ТЭЦ-2» АО «Интер РАО – Электрогенерация»</v>
      </c>
      <c r="L1090" s="99" t="s">
        <v>124</v>
      </c>
      <c r="M1090" s="86" t="s">
        <v>4</v>
      </c>
      <c r="N1090" s="85" t="s">
        <v>167</v>
      </c>
      <c r="O1090" s="85" t="s">
        <v>168</v>
      </c>
      <c r="P1090" s="86">
        <v>26</v>
      </c>
      <c r="Q1090" s="100">
        <v>31429</v>
      </c>
      <c r="R1090" s="97">
        <v>0</v>
      </c>
      <c r="S1090" s="98">
        <v>817154</v>
      </c>
      <c r="T1090" s="95">
        <f t="shared" si="379"/>
        <v>0</v>
      </c>
      <c r="U1090" s="98">
        <v>0</v>
      </c>
      <c r="V1090" s="95">
        <f t="shared" si="380"/>
        <v>0</v>
      </c>
      <c r="W1090" s="95">
        <f t="shared" si="381"/>
        <v>0</v>
      </c>
      <c r="X1090" s="98">
        <v>817154</v>
      </c>
      <c r="Y1090" s="95">
        <f t="shared" si="382"/>
        <v>0</v>
      </c>
      <c r="Z1090" s="95">
        <f t="shared" si="383"/>
        <v>817154</v>
      </c>
      <c r="AA1090" s="243">
        <f>Приоритеты!$D$5</f>
        <v>2022</v>
      </c>
      <c r="AB1090" s="247" t="e">
        <f t="shared" si="374"/>
        <v>#REF!</v>
      </c>
      <c r="AC1090" s="96" t="e">
        <f>S1090*IF($AA1090=2021,IF(OR($M1090="Услуги",$M1090="Работы"),#REF!,IF($U1090&lt;&gt;0,#REF!,#REF!)),1)*IF($AA1090=2022,IF(OR($M1090="Услуги",$M1090="Работы"),#REF!,IF($U1090&lt;&gt;0,#REF!,#REF!)),1)*IF($AA1090=2023,IF(OR($M1090="Услуги",$M1090="Работы"),#REF!,IF($U1090&lt;&gt;0,#REF!,#REF!)),1)*IF($AA1090=2024,IF(OR($M1090="Услуги",$M1090="Работы"),#REF!,IF($U1090&lt;&gt;0,#REF!,#REF!)),1)*IF($AA1090=2025,IF(OR($M1090="Услуги",$M1090="Работы"),#REF!,IF($U1090&lt;&gt;0,#REF!,#REF!)),1)</f>
        <v>#REF!</v>
      </c>
      <c r="AD1090" s="96" t="e">
        <f>T1090*IF($AA1090=2021,IF(OR($M1090="Услуги",$M1090="Работы"),#REF!,IF($U1090&lt;&gt;0,#REF!,#REF!)),1)*IF($AA1090=2022,IF(OR($M1090="Услуги",$M1090="Работы"),#REF!,IF($U1090&lt;&gt;0,#REF!,#REF!)),1)*IF($AA1090=2023,IF(OR($M1090="Услуги",$M1090="Работы"),#REF!,IF($U1090&lt;&gt;0,#REF!,#REF!)),1)*IF($AA1090=2024,IF(OR($M1090="Услуги",$M1090="Работы"),#REF!,IF($U1090&lt;&gt;0,#REF!,#REF!)),1)*IF($AA1090=2025,IF(OR($M1090="Услуги",$M1090="Работы"),#REF!,IF($U1090&lt;&gt;0,#REF!,#REF!)),1)</f>
        <v>#REF!</v>
      </c>
      <c r="AE1090" s="96" t="e">
        <f>U1090*IF($AA1090=2021,IF(OR($M1090="Услуги",$M1090="Работы"),#REF!,IF($U1090&lt;&gt;0,#REF!,#REF!)),1)*IF($AA1090=2022,IF(OR($M1090="Услуги",$M1090="Работы"),#REF!,IF($U1090&lt;&gt;0,#REF!,#REF!)),1)*IF($AA1090=2023,IF(OR($M1090="Услуги",$M1090="Работы"),#REF!,IF($U1090&lt;&gt;0,#REF!,#REF!)),1)*IF($AA1090=2024,IF(OR($M1090="Услуги",$M1090="Работы"),#REF!,IF($U1090&lt;&gt;0,#REF!,#REF!)),1)*IF($AA1090=2025,IF(OR($M1090="Услуги",$M1090="Работы"),#REF!,IF($U1090&lt;&gt;0,#REF!,#REF!)),1)</f>
        <v>#REF!</v>
      </c>
      <c r="AF1090" s="96" t="e">
        <f>V1090*IF($AA1090=2021,IF(OR($M1090="Услуги",$M1090="Работы"),#REF!,IF($U1090&lt;&gt;0,#REF!,#REF!)),1)*IF($AA1090=2022,IF(OR($M1090="Услуги",$M1090="Работы"),#REF!,IF($U1090&lt;&gt;0,#REF!,#REF!)),1)*IF($AA1090=2023,IF(OR($M1090="Услуги",$M1090="Работы"),#REF!,IF($U1090&lt;&gt;0,#REF!,#REF!)),1)*IF($AA1090=2024,IF(OR($M1090="Услуги",$M1090="Работы"),#REF!,IF($U1090&lt;&gt;0,#REF!,#REF!)),1)*IF($AA1090=2025,IF(OR($M1090="Услуги",$M1090="Работы"),#REF!,IF($U1090&lt;&gt;0,#REF!,#REF!)),1)</f>
        <v>#REF!</v>
      </c>
      <c r="AG1090" s="96" t="e">
        <f>W1090*IF($AA1090=2021,IF(OR($M1090="Услуги",$M1090="Работы"),#REF!,IF($U1090&lt;&gt;0,#REF!,#REF!)),1)*IF($AA1090=2022,IF(OR($M1090="Услуги",$M1090="Работы"),#REF!,IF($U1090&lt;&gt;0,#REF!,#REF!)),1)*IF($AA1090=2023,IF(OR($M1090="Услуги",$M1090="Работы"),#REF!,IF($U1090&lt;&gt;0,#REF!,#REF!)),1)*IF($AA1090=2024,IF(OR($M1090="Услуги",$M1090="Работы"),#REF!,IF($U1090&lt;&gt;0,#REF!,#REF!)),1)*IF($AA1090=2025,IF(OR($M1090="Услуги",$M1090="Работы"),#REF!,IF($U1090&lt;&gt;0,#REF!,#REF!)),1)</f>
        <v>#REF!</v>
      </c>
      <c r="AH1090" s="96" t="e">
        <f>X1090*IF($AA1090=2021,IF(OR($M1090="Услуги",$M1090="Работы"),#REF!,IF($U1090&lt;&gt;0,#REF!,#REF!)),1)*IF($AA1090=2022,IF(OR($M1090="Услуги",$M1090="Работы"),#REF!,IF($U1090&lt;&gt;0,#REF!,#REF!)),1)*IF($AA1090=2023,IF(OR($M1090="Услуги",$M1090="Работы"),#REF!,IF($U1090&lt;&gt;0,#REF!,#REF!)),1)*IF($AA1090=2024,IF(OR($M1090="Услуги",$M1090="Работы"),#REF!,IF($U1090&lt;&gt;0,#REF!,#REF!)),1)*IF($AA1090=2025,IF(OR($M1090="Услуги",$M1090="Работы"),#REF!,IF($U1090&lt;&gt;0,#REF!,#REF!)),1)</f>
        <v>#REF!</v>
      </c>
      <c r="AI1090" s="96" t="e">
        <f>Y1090*IF($AA1090=2021,IF(OR($M1090="Услуги",$M1090="Работы"),#REF!,IF($U1090&lt;&gt;0,#REF!,#REF!)),1)*IF($AA1090=2022,IF(OR($M1090="Услуги",$M1090="Работы"),#REF!,IF($U1090&lt;&gt;0,#REF!,#REF!)),1)*IF($AA1090=2023,IF(OR($M1090="Услуги",$M1090="Работы"),#REF!,IF($U1090&lt;&gt;0,#REF!,#REF!)),1)*IF($AA1090=2024,IF(OR($M1090="Услуги",$M1090="Работы"),#REF!,IF($U1090&lt;&gt;0,#REF!,#REF!)),1)*IF($AA1090=2025,IF(OR($M1090="Услуги",$M1090="Работы"),#REF!,IF($U1090&lt;&gt;0,#REF!,#REF!)),1)</f>
        <v>#REF!</v>
      </c>
      <c r="AJ1090" s="96" t="e">
        <f>Z1090*IF($AA1090=2021,IF(OR($M1090="Услуги",$M1090="Работы"),#REF!,IF($U1090&lt;&gt;0,#REF!,#REF!)),1)*IF($AA1090=2022,IF(OR($M1090="Услуги",$M1090="Работы"),#REF!,IF($U1090&lt;&gt;0,#REF!,#REF!)),1)*IF($AA1090=2023,IF(OR($M1090="Услуги",$M1090="Работы"),#REF!,IF($U1090&lt;&gt;0,#REF!,#REF!)),1)*IF($AA1090=2024,IF(OR($M1090="Услуги",$M1090="Работы"),#REF!,IF($U1090&lt;&gt;0,#REF!,#REF!)),1)*IF($AA1090=2025,IF(OR($M1090="Услуги",$M1090="Работы"),#REF!,IF($U1090&lt;&gt;0,#REF!,#REF!)),1)</f>
        <v>#REF!</v>
      </c>
      <c r="AK1090" s="107">
        <v>817154</v>
      </c>
      <c r="AL1090" s="57">
        <v>0</v>
      </c>
      <c r="AM1090" s="57">
        <v>817154</v>
      </c>
      <c r="AN1090" s="54">
        <v>26</v>
      </c>
    </row>
    <row r="1091" spans="1:40" s="56" customFormat="1" ht="14.25" hidden="1" customHeight="1" x14ac:dyDescent="0.25">
      <c r="A1091" s="85">
        <v>1</v>
      </c>
      <c r="B1091" s="86" t="s">
        <v>88</v>
      </c>
      <c r="C1091" s="142" t="s">
        <v>542</v>
      </c>
      <c r="D1091" s="60" t="s">
        <v>435</v>
      </c>
      <c r="E1091" s="85" t="s">
        <v>420</v>
      </c>
      <c r="F1091" s="88" t="s">
        <v>436</v>
      </c>
      <c r="G1091" s="87" t="e">
        <f>VLOOKUP(D1091,#REF!,2,FALSE)</f>
        <v>#REF!</v>
      </c>
      <c r="H1091" s="87" t="s">
        <v>432</v>
      </c>
      <c r="I1091" s="87"/>
      <c r="J1091" s="86" t="s">
        <v>123</v>
      </c>
      <c r="K1091" s="87" t="str">
        <f xml:space="preserve"> CONCATENATE(C1091," ",D1091)</f>
        <v>Реализация систем защиты ОКИИ «Талаховская ТЭС» филиала «Калининградская ТЭЦ-2» АО «Интер РАО – Электрогенерация»</v>
      </c>
      <c r="L1091" s="99" t="s">
        <v>124</v>
      </c>
      <c r="M1091" s="86" t="s">
        <v>4</v>
      </c>
      <c r="N1091" s="85" t="s">
        <v>169</v>
      </c>
      <c r="O1091" s="85" t="s">
        <v>170</v>
      </c>
      <c r="P1091" s="86">
        <v>1</v>
      </c>
      <c r="Q1091" s="100">
        <v>60000</v>
      </c>
      <c r="R1091" s="97">
        <v>0</v>
      </c>
      <c r="S1091" s="98">
        <v>60000</v>
      </c>
      <c r="T1091" s="95">
        <f t="shared" si="379"/>
        <v>0</v>
      </c>
      <c r="U1091" s="98">
        <v>0</v>
      </c>
      <c r="V1091" s="95">
        <f t="shared" si="380"/>
        <v>0</v>
      </c>
      <c r="W1091" s="95">
        <f t="shared" si="381"/>
        <v>0</v>
      </c>
      <c r="X1091" s="98">
        <v>60000</v>
      </c>
      <c r="Y1091" s="95">
        <f t="shared" si="382"/>
        <v>0</v>
      </c>
      <c r="Z1091" s="95">
        <f t="shared" si="383"/>
        <v>60000</v>
      </c>
      <c r="AA1091" s="243">
        <f>Приоритеты!$D$5</f>
        <v>2022</v>
      </c>
      <c r="AB1091" s="247" t="e">
        <f t="shared" ref="AB1091:AB1154" si="386">AC1091-AE1091-AH1091</f>
        <v>#REF!</v>
      </c>
      <c r="AC1091" s="96" t="e">
        <f>S1091*IF($AA1091=2021,IF(OR($M1091="Услуги",$M1091="Работы"),#REF!,IF($U1091&lt;&gt;0,#REF!,#REF!)),1)*IF($AA1091=2022,IF(OR($M1091="Услуги",$M1091="Работы"),#REF!,IF($U1091&lt;&gt;0,#REF!,#REF!)),1)*IF($AA1091=2023,IF(OR($M1091="Услуги",$M1091="Работы"),#REF!,IF($U1091&lt;&gt;0,#REF!,#REF!)),1)*IF($AA1091=2024,IF(OR($M1091="Услуги",$M1091="Работы"),#REF!,IF($U1091&lt;&gt;0,#REF!,#REF!)),1)*IF($AA1091=2025,IF(OR($M1091="Услуги",$M1091="Работы"),#REF!,IF($U1091&lt;&gt;0,#REF!,#REF!)),1)</f>
        <v>#REF!</v>
      </c>
      <c r="AD1091" s="96" t="e">
        <f>T1091*IF($AA1091=2021,IF(OR($M1091="Услуги",$M1091="Работы"),#REF!,IF($U1091&lt;&gt;0,#REF!,#REF!)),1)*IF($AA1091=2022,IF(OR($M1091="Услуги",$M1091="Работы"),#REF!,IF($U1091&lt;&gt;0,#REF!,#REF!)),1)*IF($AA1091=2023,IF(OR($M1091="Услуги",$M1091="Работы"),#REF!,IF($U1091&lt;&gt;0,#REF!,#REF!)),1)*IF($AA1091=2024,IF(OR($M1091="Услуги",$M1091="Работы"),#REF!,IF($U1091&lt;&gt;0,#REF!,#REF!)),1)*IF($AA1091=2025,IF(OR($M1091="Услуги",$M1091="Работы"),#REF!,IF($U1091&lt;&gt;0,#REF!,#REF!)),1)</f>
        <v>#REF!</v>
      </c>
      <c r="AE1091" s="96" t="e">
        <f>U1091*IF($AA1091=2021,IF(OR($M1091="Услуги",$M1091="Работы"),#REF!,IF($U1091&lt;&gt;0,#REF!,#REF!)),1)*IF($AA1091=2022,IF(OR($M1091="Услуги",$M1091="Работы"),#REF!,IF($U1091&lt;&gt;0,#REF!,#REF!)),1)*IF($AA1091=2023,IF(OR($M1091="Услуги",$M1091="Работы"),#REF!,IF($U1091&lt;&gt;0,#REF!,#REF!)),1)*IF($AA1091=2024,IF(OR($M1091="Услуги",$M1091="Работы"),#REF!,IF($U1091&lt;&gt;0,#REF!,#REF!)),1)*IF($AA1091=2025,IF(OR($M1091="Услуги",$M1091="Работы"),#REF!,IF($U1091&lt;&gt;0,#REF!,#REF!)),1)</f>
        <v>#REF!</v>
      </c>
      <c r="AF1091" s="96" t="e">
        <f>V1091*IF($AA1091=2021,IF(OR($M1091="Услуги",$M1091="Работы"),#REF!,IF($U1091&lt;&gt;0,#REF!,#REF!)),1)*IF($AA1091=2022,IF(OR($M1091="Услуги",$M1091="Работы"),#REF!,IF($U1091&lt;&gt;0,#REF!,#REF!)),1)*IF($AA1091=2023,IF(OR($M1091="Услуги",$M1091="Работы"),#REF!,IF($U1091&lt;&gt;0,#REF!,#REF!)),1)*IF($AA1091=2024,IF(OR($M1091="Услуги",$M1091="Работы"),#REF!,IF($U1091&lt;&gt;0,#REF!,#REF!)),1)*IF($AA1091=2025,IF(OR($M1091="Услуги",$M1091="Работы"),#REF!,IF($U1091&lt;&gt;0,#REF!,#REF!)),1)</f>
        <v>#REF!</v>
      </c>
      <c r="AG1091" s="96" t="e">
        <f>W1091*IF($AA1091=2021,IF(OR($M1091="Услуги",$M1091="Работы"),#REF!,IF($U1091&lt;&gt;0,#REF!,#REF!)),1)*IF($AA1091=2022,IF(OR($M1091="Услуги",$M1091="Работы"),#REF!,IF($U1091&lt;&gt;0,#REF!,#REF!)),1)*IF($AA1091=2023,IF(OR($M1091="Услуги",$M1091="Работы"),#REF!,IF($U1091&lt;&gt;0,#REF!,#REF!)),1)*IF($AA1091=2024,IF(OR($M1091="Услуги",$M1091="Работы"),#REF!,IF($U1091&lt;&gt;0,#REF!,#REF!)),1)*IF($AA1091=2025,IF(OR($M1091="Услуги",$M1091="Работы"),#REF!,IF($U1091&lt;&gt;0,#REF!,#REF!)),1)</f>
        <v>#REF!</v>
      </c>
      <c r="AH1091" s="96" t="e">
        <f>X1091*IF($AA1091=2021,IF(OR($M1091="Услуги",$M1091="Работы"),#REF!,IF($U1091&lt;&gt;0,#REF!,#REF!)),1)*IF($AA1091=2022,IF(OR($M1091="Услуги",$M1091="Работы"),#REF!,IF($U1091&lt;&gt;0,#REF!,#REF!)),1)*IF($AA1091=2023,IF(OR($M1091="Услуги",$M1091="Работы"),#REF!,IF($U1091&lt;&gt;0,#REF!,#REF!)),1)*IF($AA1091=2024,IF(OR($M1091="Услуги",$M1091="Работы"),#REF!,IF($U1091&lt;&gt;0,#REF!,#REF!)),1)*IF($AA1091=2025,IF(OR($M1091="Услуги",$M1091="Работы"),#REF!,IF($U1091&lt;&gt;0,#REF!,#REF!)),1)</f>
        <v>#REF!</v>
      </c>
      <c r="AI1091" s="96" t="e">
        <f>Y1091*IF($AA1091=2021,IF(OR($M1091="Услуги",$M1091="Работы"),#REF!,IF($U1091&lt;&gt;0,#REF!,#REF!)),1)*IF($AA1091=2022,IF(OR($M1091="Услуги",$M1091="Работы"),#REF!,IF($U1091&lt;&gt;0,#REF!,#REF!)),1)*IF($AA1091=2023,IF(OR($M1091="Услуги",$M1091="Работы"),#REF!,IF($U1091&lt;&gt;0,#REF!,#REF!)),1)*IF($AA1091=2024,IF(OR($M1091="Услуги",$M1091="Работы"),#REF!,IF($U1091&lt;&gt;0,#REF!,#REF!)),1)*IF($AA1091=2025,IF(OR($M1091="Услуги",$M1091="Работы"),#REF!,IF($U1091&lt;&gt;0,#REF!,#REF!)),1)</f>
        <v>#REF!</v>
      </c>
      <c r="AJ1091" s="96" t="e">
        <f>Z1091*IF($AA1091=2021,IF(OR($M1091="Услуги",$M1091="Работы"),#REF!,IF($U1091&lt;&gt;0,#REF!,#REF!)),1)*IF($AA1091=2022,IF(OR($M1091="Услуги",$M1091="Работы"),#REF!,IF($U1091&lt;&gt;0,#REF!,#REF!)),1)*IF($AA1091=2023,IF(OR($M1091="Услуги",$M1091="Работы"),#REF!,IF($U1091&lt;&gt;0,#REF!,#REF!)),1)*IF($AA1091=2024,IF(OR($M1091="Услуги",$M1091="Работы"),#REF!,IF($U1091&lt;&gt;0,#REF!,#REF!)),1)*IF($AA1091=2025,IF(OR($M1091="Услуги",$M1091="Работы"),#REF!,IF($U1091&lt;&gt;0,#REF!,#REF!)),1)</f>
        <v>#REF!</v>
      </c>
      <c r="AK1091" s="107">
        <v>60000</v>
      </c>
      <c r="AL1091" s="57">
        <v>0</v>
      </c>
      <c r="AM1091" s="57">
        <v>60000</v>
      </c>
      <c r="AN1091" s="54">
        <v>1</v>
      </c>
    </row>
    <row r="1092" spans="1:40" s="56" customFormat="1" ht="14.25" hidden="1" customHeight="1" x14ac:dyDescent="0.25">
      <c r="A1092" s="85">
        <v>1</v>
      </c>
      <c r="B1092" s="86" t="s">
        <v>88</v>
      </c>
      <c r="C1092" s="142" t="s">
        <v>542</v>
      </c>
      <c r="D1092" s="60" t="s">
        <v>435</v>
      </c>
      <c r="E1092" s="85" t="s">
        <v>420</v>
      </c>
      <c r="F1092" s="88" t="s">
        <v>436</v>
      </c>
      <c r="G1092" s="87" t="e">
        <f>VLOOKUP(D1092,#REF!,2,FALSE)</f>
        <v>#REF!</v>
      </c>
      <c r="H1092" s="87" t="s">
        <v>432</v>
      </c>
      <c r="I1092" s="87"/>
      <c r="J1092" s="86" t="s">
        <v>123</v>
      </c>
      <c r="K1092" s="87" t="str">
        <f xml:space="preserve"> CONCATENATE(C1092," ",D1092)</f>
        <v>Реализация систем защиты ОКИИ «Талаховская ТЭС» филиала «Калининградская ТЭЦ-2» АО «Интер РАО – Электрогенерация»</v>
      </c>
      <c r="L1092" s="99" t="s">
        <v>124</v>
      </c>
      <c r="M1092" s="90" t="s">
        <v>532</v>
      </c>
      <c r="N1092" s="85" t="s">
        <v>139</v>
      </c>
      <c r="O1092" s="85" t="s">
        <v>140</v>
      </c>
      <c r="P1092" s="86">
        <v>1</v>
      </c>
      <c r="Q1092" s="100">
        <v>263146.2</v>
      </c>
      <c r="R1092" s="97">
        <v>0.2</v>
      </c>
      <c r="S1092" s="98">
        <v>315775.44</v>
      </c>
      <c r="T1092" s="95">
        <f t="shared" si="379"/>
        <v>52629.240000000005</v>
      </c>
      <c r="U1092" s="98">
        <v>0</v>
      </c>
      <c r="V1092" s="95">
        <f t="shared" si="380"/>
        <v>0</v>
      </c>
      <c r="W1092" s="95">
        <f t="shared" si="381"/>
        <v>0</v>
      </c>
      <c r="X1092" s="98">
        <v>315775.44</v>
      </c>
      <c r="Y1092" s="95">
        <f t="shared" si="382"/>
        <v>52629.240000000005</v>
      </c>
      <c r="Z1092" s="95">
        <f t="shared" si="383"/>
        <v>263146.2</v>
      </c>
      <c r="AA1092" s="243">
        <f>Приоритеты!$D$5</f>
        <v>2022</v>
      </c>
      <c r="AB1092" s="247" t="e">
        <f t="shared" si="386"/>
        <v>#REF!</v>
      </c>
      <c r="AC1092" s="96" t="e">
        <f>S1092*IF($AA1092=2021,IF(OR($M1092="Услуги",$M1092="Работы"),#REF!,IF($U1092&lt;&gt;0,#REF!,#REF!)),1)*IF($AA1092=2022,IF(OR($M1092="Услуги",$M1092="Работы"),#REF!,IF($U1092&lt;&gt;0,#REF!,#REF!)),1)*IF($AA1092=2023,IF(OR($M1092="Услуги",$M1092="Работы"),#REF!,IF($U1092&lt;&gt;0,#REF!,#REF!)),1)*IF($AA1092=2024,IF(OR($M1092="Услуги",$M1092="Работы"),#REF!,IF($U1092&lt;&gt;0,#REF!,#REF!)),1)*IF($AA1092=2025,IF(OR($M1092="Услуги",$M1092="Работы"),#REF!,IF($U1092&lt;&gt;0,#REF!,#REF!)),1)</f>
        <v>#REF!</v>
      </c>
      <c r="AD1092" s="96" t="e">
        <f>T1092*IF($AA1092=2021,IF(OR($M1092="Услуги",$M1092="Работы"),#REF!,IF($U1092&lt;&gt;0,#REF!,#REF!)),1)*IF($AA1092=2022,IF(OR($M1092="Услуги",$M1092="Работы"),#REF!,IF($U1092&lt;&gt;0,#REF!,#REF!)),1)*IF($AA1092=2023,IF(OR($M1092="Услуги",$M1092="Работы"),#REF!,IF($U1092&lt;&gt;0,#REF!,#REF!)),1)*IF($AA1092=2024,IF(OR($M1092="Услуги",$M1092="Работы"),#REF!,IF($U1092&lt;&gt;0,#REF!,#REF!)),1)*IF($AA1092=2025,IF(OR($M1092="Услуги",$M1092="Работы"),#REF!,IF($U1092&lt;&gt;0,#REF!,#REF!)),1)</f>
        <v>#REF!</v>
      </c>
      <c r="AE1092" s="96" t="e">
        <f>U1092*IF($AA1092=2021,IF(OR($M1092="Услуги",$M1092="Работы"),#REF!,IF($U1092&lt;&gt;0,#REF!,#REF!)),1)*IF($AA1092=2022,IF(OR($M1092="Услуги",$M1092="Работы"),#REF!,IF($U1092&lt;&gt;0,#REF!,#REF!)),1)*IF($AA1092=2023,IF(OR($M1092="Услуги",$M1092="Работы"),#REF!,IF($U1092&lt;&gt;0,#REF!,#REF!)),1)*IF($AA1092=2024,IF(OR($M1092="Услуги",$M1092="Работы"),#REF!,IF($U1092&lt;&gt;0,#REF!,#REF!)),1)*IF($AA1092=2025,IF(OR($M1092="Услуги",$M1092="Работы"),#REF!,IF($U1092&lt;&gt;0,#REF!,#REF!)),1)</f>
        <v>#REF!</v>
      </c>
      <c r="AF1092" s="96" t="e">
        <f>V1092*IF($AA1092=2021,IF(OR($M1092="Услуги",$M1092="Работы"),#REF!,IF($U1092&lt;&gt;0,#REF!,#REF!)),1)*IF($AA1092=2022,IF(OR($M1092="Услуги",$M1092="Работы"),#REF!,IF($U1092&lt;&gt;0,#REF!,#REF!)),1)*IF($AA1092=2023,IF(OR($M1092="Услуги",$M1092="Работы"),#REF!,IF($U1092&lt;&gt;0,#REF!,#REF!)),1)*IF($AA1092=2024,IF(OR($M1092="Услуги",$M1092="Работы"),#REF!,IF($U1092&lt;&gt;0,#REF!,#REF!)),1)*IF($AA1092=2025,IF(OR($M1092="Услуги",$M1092="Работы"),#REF!,IF($U1092&lt;&gt;0,#REF!,#REF!)),1)</f>
        <v>#REF!</v>
      </c>
      <c r="AG1092" s="96" t="e">
        <f>W1092*IF($AA1092=2021,IF(OR($M1092="Услуги",$M1092="Работы"),#REF!,IF($U1092&lt;&gt;0,#REF!,#REF!)),1)*IF($AA1092=2022,IF(OR($M1092="Услуги",$M1092="Работы"),#REF!,IF($U1092&lt;&gt;0,#REF!,#REF!)),1)*IF($AA1092=2023,IF(OR($M1092="Услуги",$M1092="Работы"),#REF!,IF($U1092&lt;&gt;0,#REF!,#REF!)),1)*IF($AA1092=2024,IF(OR($M1092="Услуги",$M1092="Работы"),#REF!,IF($U1092&lt;&gt;0,#REF!,#REF!)),1)*IF($AA1092=2025,IF(OR($M1092="Услуги",$M1092="Работы"),#REF!,IF($U1092&lt;&gt;0,#REF!,#REF!)),1)</f>
        <v>#REF!</v>
      </c>
      <c r="AH1092" s="96" t="e">
        <f>X1092*IF($AA1092=2021,IF(OR($M1092="Услуги",$M1092="Работы"),#REF!,IF($U1092&lt;&gt;0,#REF!,#REF!)),1)*IF($AA1092=2022,IF(OR($M1092="Услуги",$M1092="Работы"),#REF!,IF($U1092&lt;&gt;0,#REF!,#REF!)),1)*IF($AA1092=2023,IF(OR($M1092="Услуги",$M1092="Работы"),#REF!,IF($U1092&lt;&gt;0,#REF!,#REF!)),1)*IF($AA1092=2024,IF(OR($M1092="Услуги",$M1092="Работы"),#REF!,IF($U1092&lt;&gt;0,#REF!,#REF!)),1)*IF($AA1092=2025,IF(OR($M1092="Услуги",$M1092="Работы"),#REF!,IF($U1092&lt;&gt;0,#REF!,#REF!)),1)</f>
        <v>#REF!</v>
      </c>
      <c r="AI1092" s="96" t="e">
        <f>Y1092*IF($AA1092=2021,IF(OR($M1092="Услуги",$M1092="Работы"),#REF!,IF($U1092&lt;&gt;0,#REF!,#REF!)),1)*IF($AA1092=2022,IF(OR($M1092="Услуги",$M1092="Работы"),#REF!,IF($U1092&lt;&gt;0,#REF!,#REF!)),1)*IF($AA1092=2023,IF(OR($M1092="Услуги",$M1092="Работы"),#REF!,IF($U1092&lt;&gt;0,#REF!,#REF!)),1)*IF($AA1092=2024,IF(OR($M1092="Услуги",$M1092="Работы"),#REF!,IF($U1092&lt;&gt;0,#REF!,#REF!)),1)*IF($AA1092=2025,IF(OR($M1092="Услуги",$M1092="Работы"),#REF!,IF($U1092&lt;&gt;0,#REF!,#REF!)),1)</f>
        <v>#REF!</v>
      </c>
      <c r="AJ1092" s="96" t="e">
        <f>Z1092*IF($AA1092=2021,IF(OR($M1092="Услуги",$M1092="Работы"),#REF!,IF($U1092&lt;&gt;0,#REF!,#REF!)),1)*IF($AA1092=2022,IF(OR($M1092="Услуги",$M1092="Работы"),#REF!,IF($U1092&lt;&gt;0,#REF!,#REF!)),1)*IF($AA1092=2023,IF(OR($M1092="Услуги",$M1092="Работы"),#REF!,IF($U1092&lt;&gt;0,#REF!,#REF!)),1)*IF($AA1092=2024,IF(OR($M1092="Услуги",$M1092="Работы"),#REF!,IF($U1092&lt;&gt;0,#REF!,#REF!)),1)*IF($AA1092=2025,IF(OR($M1092="Услуги",$M1092="Работы"),#REF!,IF($U1092&lt;&gt;0,#REF!,#REF!)),1)</f>
        <v>#REF!</v>
      </c>
      <c r="AK1092" s="107">
        <v>315775.44</v>
      </c>
      <c r="AL1092" s="57">
        <v>0</v>
      </c>
      <c r="AM1092" s="57">
        <v>315775.44</v>
      </c>
      <c r="AN1092" s="54">
        <v>1</v>
      </c>
    </row>
    <row r="1093" spans="1:40" s="56" customFormat="1" ht="14.25" hidden="1" customHeight="1" x14ac:dyDescent="0.25">
      <c r="A1093" s="85">
        <v>1</v>
      </c>
      <c r="B1093" s="86" t="s">
        <v>88</v>
      </c>
      <c r="C1093" s="142" t="s">
        <v>542</v>
      </c>
      <c r="D1093" s="60" t="s">
        <v>435</v>
      </c>
      <c r="E1093" s="85" t="s">
        <v>420</v>
      </c>
      <c r="F1093" s="88" t="s">
        <v>436</v>
      </c>
      <c r="G1093" s="87" t="e">
        <f>VLOOKUP(D1093,#REF!,2,FALSE)</f>
        <v>#REF!</v>
      </c>
      <c r="H1093" s="87" t="s">
        <v>432</v>
      </c>
      <c r="I1093" s="87"/>
      <c r="J1093" s="86" t="s">
        <v>123</v>
      </c>
      <c r="K1093" s="87" t="str">
        <f xml:space="preserve"> CONCATENATE(C1093," ",D1093)</f>
        <v>Реализация систем защиты ОКИИ «Талаховская ТЭС» филиала «Калининградская ТЭЦ-2» АО «Интер РАО – Электрогенерация»</v>
      </c>
      <c r="L1093" s="99" t="s">
        <v>124</v>
      </c>
      <c r="M1093" s="86" t="s">
        <v>4</v>
      </c>
      <c r="N1093" s="85" t="s">
        <v>171</v>
      </c>
      <c r="O1093" s="85" t="s">
        <v>172</v>
      </c>
      <c r="P1093" s="86">
        <v>27</v>
      </c>
      <c r="Q1093" s="100">
        <v>1995</v>
      </c>
      <c r="R1093" s="97">
        <v>0</v>
      </c>
      <c r="S1093" s="98">
        <v>53865</v>
      </c>
      <c r="T1093" s="95">
        <f t="shared" si="379"/>
        <v>0</v>
      </c>
      <c r="U1093" s="98">
        <v>0</v>
      </c>
      <c r="V1093" s="95">
        <f t="shared" si="380"/>
        <v>0</v>
      </c>
      <c r="W1093" s="95">
        <f t="shared" si="381"/>
        <v>0</v>
      </c>
      <c r="X1093" s="98">
        <v>53865</v>
      </c>
      <c r="Y1093" s="95">
        <f t="shared" si="382"/>
        <v>0</v>
      </c>
      <c r="Z1093" s="95">
        <f t="shared" si="383"/>
        <v>53865</v>
      </c>
      <c r="AA1093" s="243">
        <f>Приоритеты!$D$5</f>
        <v>2022</v>
      </c>
      <c r="AB1093" s="247" t="e">
        <f t="shared" si="386"/>
        <v>#REF!</v>
      </c>
      <c r="AC1093" s="96" t="e">
        <f>S1093*IF($AA1093=2021,IF(OR($M1093="Услуги",$M1093="Работы"),#REF!,IF($U1093&lt;&gt;0,#REF!,#REF!)),1)*IF($AA1093=2022,IF(OR($M1093="Услуги",$M1093="Работы"),#REF!,IF($U1093&lt;&gt;0,#REF!,#REF!)),1)*IF($AA1093=2023,IF(OR($M1093="Услуги",$M1093="Работы"),#REF!,IF($U1093&lt;&gt;0,#REF!,#REF!)),1)*IF($AA1093=2024,IF(OR($M1093="Услуги",$M1093="Работы"),#REF!,IF($U1093&lt;&gt;0,#REF!,#REF!)),1)*IF($AA1093=2025,IF(OR($M1093="Услуги",$M1093="Работы"),#REF!,IF($U1093&lt;&gt;0,#REF!,#REF!)),1)</f>
        <v>#REF!</v>
      </c>
      <c r="AD1093" s="96" t="e">
        <f>T1093*IF($AA1093=2021,IF(OR($M1093="Услуги",$M1093="Работы"),#REF!,IF($U1093&lt;&gt;0,#REF!,#REF!)),1)*IF($AA1093=2022,IF(OR($M1093="Услуги",$M1093="Работы"),#REF!,IF($U1093&lt;&gt;0,#REF!,#REF!)),1)*IF($AA1093=2023,IF(OR($M1093="Услуги",$M1093="Работы"),#REF!,IF($U1093&lt;&gt;0,#REF!,#REF!)),1)*IF($AA1093=2024,IF(OR($M1093="Услуги",$M1093="Работы"),#REF!,IF($U1093&lt;&gt;0,#REF!,#REF!)),1)*IF($AA1093=2025,IF(OR($M1093="Услуги",$M1093="Работы"),#REF!,IF($U1093&lt;&gt;0,#REF!,#REF!)),1)</f>
        <v>#REF!</v>
      </c>
      <c r="AE1093" s="96" t="e">
        <f>U1093*IF($AA1093=2021,IF(OR($M1093="Услуги",$M1093="Работы"),#REF!,IF($U1093&lt;&gt;0,#REF!,#REF!)),1)*IF($AA1093=2022,IF(OR($M1093="Услуги",$M1093="Работы"),#REF!,IF($U1093&lt;&gt;0,#REF!,#REF!)),1)*IF($AA1093=2023,IF(OR($M1093="Услуги",$M1093="Работы"),#REF!,IF($U1093&lt;&gt;0,#REF!,#REF!)),1)*IF($AA1093=2024,IF(OR($M1093="Услуги",$M1093="Работы"),#REF!,IF($U1093&lt;&gt;0,#REF!,#REF!)),1)*IF($AA1093=2025,IF(OR($M1093="Услуги",$M1093="Работы"),#REF!,IF($U1093&lt;&gt;0,#REF!,#REF!)),1)</f>
        <v>#REF!</v>
      </c>
      <c r="AF1093" s="96" t="e">
        <f>V1093*IF($AA1093=2021,IF(OR($M1093="Услуги",$M1093="Работы"),#REF!,IF($U1093&lt;&gt;0,#REF!,#REF!)),1)*IF($AA1093=2022,IF(OR($M1093="Услуги",$M1093="Работы"),#REF!,IF($U1093&lt;&gt;0,#REF!,#REF!)),1)*IF($AA1093=2023,IF(OR($M1093="Услуги",$M1093="Работы"),#REF!,IF($U1093&lt;&gt;0,#REF!,#REF!)),1)*IF($AA1093=2024,IF(OR($M1093="Услуги",$M1093="Работы"),#REF!,IF($U1093&lt;&gt;0,#REF!,#REF!)),1)*IF($AA1093=2025,IF(OR($M1093="Услуги",$M1093="Работы"),#REF!,IF($U1093&lt;&gt;0,#REF!,#REF!)),1)</f>
        <v>#REF!</v>
      </c>
      <c r="AG1093" s="96" t="e">
        <f>W1093*IF($AA1093=2021,IF(OR($M1093="Услуги",$M1093="Работы"),#REF!,IF($U1093&lt;&gt;0,#REF!,#REF!)),1)*IF($AA1093=2022,IF(OR($M1093="Услуги",$M1093="Работы"),#REF!,IF($U1093&lt;&gt;0,#REF!,#REF!)),1)*IF($AA1093=2023,IF(OR($M1093="Услуги",$M1093="Работы"),#REF!,IF($U1093&lt;&gt;0,#REF!,#REF!)),1)*IF($AA1093=2024,IF(OR($M1093="Услуги",$M1093="Работы"),#REF!,IF($U1093&lt;&gt;0,#REF!,#REF!)),1)*IF($AA1093=2025,IF(OR($M1093="Услуги",$M1093="Работы"),#REF!,IF($U1093&lt;&gt;0,#REF!,#REF!)),1)</f>
        <v>#REF!</v>
      </c>
      <c r="AH1093" s="96" t="e">
        <f>X1093*IF($AA1093=2021,IF(OR($M1093="Услуги",$M1093="Работы"),#REF!,IF($U1093&lt;&gt;0,#REF!,#REF!)),1)*IF($AA1093=2022,IF(OR($M1093="Услуги",$M1093="Работы"),#REF!,IF($U1093&lt;&gt;0,#REF!,#REF!)),1)*IF($AA1093=2023,IF(OR($M1093="Услуги",$M1093="Работы"),#REF!,IF($U1093&lt;&gt;0,#REF!,#REF!)),1)*IF($AA1093=2024,IF(OR($M1093="Услуги",$M1093="Работы"),#REF!,IF($U1093&lt;&gt;0,#REF!,#REF!)),1)*IF($AA1093=2025,IF(OR($M1093="Услуги",$M1093="Работы"),#REF!,IF($U1093&lt;&gt;0,#REF!,#REF!)),1)</f>
        <v>#REF!</v>
      </c>
      <c r="AI1093" s="96" t="e">
        <f>Y1093*IF($AA1093=2021,IF(OR($M1093="Услуги",$M1093="Работы"),#REF!,IF($U1093&lt;&gt;0,#REF!,#REF!)),1)*IF($AA1093=2022,IF(OR($M1093="Услуги",$M1093="Работы"),#REF!,IF($U1093&lt;&gt;0,#REF!,#REF!)),1)*IF($AA1093=2023,IF(OR($M1093="Услуги",$M1093="Работы"),#REF!,IF($U1093&lt;&gt;0,#REF!,#REF!)),1)*IF($AA1093=2024,IF(OR($M1093="Услуги",$M1093="Работы"),#REF!,IF($U1093&lt;&gt;0,#REF!,#REF!)),1)*IF($AA1093=2025,IF(OR($M1093="Услуги",$M1093="Работы"),#REF!,IF($U1093&lt;&gt;0,#REF!,#REF!)),1)</f>
        <v>#REF!</v>
      </c>
      <c r="AJ1093" s="96" t="e">
        <f>Z1093*IF($AA1093=2021,IF(OR($M1093="Услуги",$M1093="Работы"),#REF!,IF($U1093&lt;&gt;0,#REF!,#REF!)),1)*IF($AA1093=2022,IF(OR($M1093="Услуги",$M1093="Работы"),#REF!,IF($U1093&lt;&gt;0,#REF!,#REF!)),1)*IF($AA1093=2023,IF(OR($M1093="Услуги",$M1093="Работы"),#REF!,IF($U1093&lt;&gt;0,#REF!,#REF!)),1)*IF($AA1093=2024,IF(OR($M1093="Услуги",$M1093="Работы"),#REF!,IF($U1093&lt;&gt;0,#REF!,#REF!)),1)*IF($AA1093=2025,IF(OR($M1093="Услуги",$M1093="Работы"),#REF!,IF($U1093&lt;&gt;0,#REF!,#REF!)),1)</f>
        <v>#REF!</v>
      </c>
      <c r="AK1093" s="107">
        <v>53865</v>
      </c>
      <c r="AL1093" s="57">
        <v>0</v>
      </c>
      <c r="AM1093" s="57">
        <v>53865</v>
      </c>
      <c r="AN1093" s="54">
        <v>27</v>
      </c>
    </row>
    <row r="1094" spans="1:40" s="56" customFormat="1" ht="14.25" hidden="1" customHeight="1" x14ac:dyDescent="0.25">
      <c r="A1094" s="85">
        <v>1</v>
      </c>
      <c r="B1094" s="86" t="s">
        <v>88</v>
      </c>
      <c r="C1094" s="142" t="s">
        <v>542</v>
      </c>
      <c r="D1094" s="60" t="s">
        <v>435</v>
      </c>
      <c r="E1094" s="85" t="s">
        <v>420</v>
      </c>
      <c r="F1094" s="88" t="s">
        <v>436</v>
      </c>
      <c r="G1094" s="87" t="e">
        <f>VLOOKUP(D1094,#REF!,2,FALSE)</f>
        <v>#REF!</v>
      </c>
      <c r="H1094" s="87" t="s">
        <v>432</v>
      </c>
      <c r="I1094" s="87"/>
      <c r="J1094" s="86" t="s">
        <v>123</v>
      </c>
      <c r="K1094" s="87" t="str">
        <f xml:space="preserve"> CONCATENATE(C1094," ",D1094)</f>
        <v>Реализация систем защиты ОКИИ «Талаховская ТЭС» филиала «Калининградская ТЭЦ-2» АО «Интер РАО – Электрогенерация»</v>
      </c>
      <c r="L1094" s="99" t="s">
        <v>124</v>
      </c>
      <c r="M1094" s="86" t="s">
        <v>4</v>
      </c>
      <c r="N1094" s="85" t="s">
        <v>125</v>
      </c>
      <c r="O1094" s="85" t="s">
        <v>126</v>
      </c>
      <c r="P1094" s="86">
        <v>1</v>
      </c>
      <c r="Q1094" s="100">
        <v>1694.91</v>
      </c>
      <c r="R1094" s="97">
        <v>0.2</v>
      </c>
      <c r="S1094" s="98">
        <v>2033.89</v>
      </c>
      <c r="T1094" s="95">
        <f t="shared" si="379"/>
        <v>338.98166666666674</v>
      </c>
      <c r="U1094" s="98">
        <v>0</v>
      </c>
      <c r="V1094" s="95">
        <f t="shared" si="380"/>
        <v>0</v>
      </c>
      <c r="W1094" s="95">
        <f t="shared" si="381"/>
        <v>0</v>
      </c>
      <c r="X1094" s="98">
        <v>2033.89</v>
      </c>
      <c r="Y1094" s="95">
        <f t="shared" si="382"/>
        <v>338.98166666666674</v>
      </c>
      <c r="Z1094" s="95">
        <f t="shared" si="383"/>
        <v>1694.9083333333333</v>
      </c>
      <c r="AA1094" s="243">
        <f>Приоритеты!$D$5</f>
        <v>2022</v>
      </c>
      <c r="AB1094" s="247" t="e">
        <f t="shared" si="386"/>
        <v>#REF!</v>
      </c>
      <c r="AC1094" s="96" t="e">
        <f>S1094*IF($AA1094=2021,IF(OR($M1094="Услуги",$M1094="Работы"),#REF!,IF($U1094&lt;&gt;0,#REF!,#REF!)),1)*IF($AA1094=2022,IF(OR($M1094="Услуги",$M1094="Работы"),#REF!,IF($U1094&lt;&gt;0,#REF!,#REF!)),1)*IF($AA1094=2023,IF(OR($M1094="Услуги",$M1094="Работы"),#REF!,IF($U1094&lt;&gt;0,#REF!,#REF!)),1)*IF($AA1094=2024,IF(OR($M1094="Услуги",$M1094="Работы"),#REF!,IF($U1094&lt;&gt;0,#REF!,#REF!)),1)*IF($AA1094=2025,IF(OR($M1094="Услуги",$M1094="Работы"),#REF!,IF($U1094&lt;&gt;0,#REF!,#REF!)),1)</f>
        <v>#REF!</v>
      </c>
      <c r="AD1094" s="96" t="e">
        <f>T1094*IF($AA1094=2021,IF(OR($M1094="Услуги",$M1094="Работы"),#REF!,IF($U1094&lt;&gt;0,#REF!,#REF!)),1)*IF($AA1094=2022,IF(OR($M1094="Услуги",$M1094="Работы"),#REF!,IF($U1094&lt;&gt;0,#REF!,#REF!)),1)*IF($AA1094=2023,IF(OR($M1094="Услуги",$M1094="Работы"),#REF!,IF($U1094&lt;&gt;0,#REF!,#REF!)),1)*IF($AA1094=2024,IF(OR($M1094="Услуги",$M1094="Работы"),#REF!,IF($U1094&lt;&gt;0,#REF!,#REF!)),1)*IF($AA1094=2025,IF(OR($M1094="Услуги",$M1094="Работы"),#REF!,IF($U1094&lt;&gt;0,#REF!,#REF!)),1)</f>
        <v>#REF!</v>
      </c>
      <c r="AE1094" s="96" t="e">
        <f>U1094*IF($AA1094=2021,IF(OR($M1094="Услуги",$M1094="Работы"),#REF!,IF($U1094&lt;&gt;0,#REF!,#REF!)),1)*IF($AA1094=2022,IF(OR($M1094="Услуги",$M1094="Работы"),#REF!,IF($U1094&lt;&gt;0,#REF!,#REF!)),1)*IF($AA1094=2023,IF(OR($M1094="Услуги",$M1094="Работы"),#REF!,IF($U1094&lt;&gt;0,#REF!,#REF!)),1)*IF($AA1094=2024,IF(OR($M1094="Услуги",$M1094="Работы"),#REF!,IF($U1094&lt;&gt;0,#REF!,#REF!)),1)*IF($AA1094=2025,IF(OR($M1094="Услуги",$M1094="Работы"),#REF!,IF($U1094&lt;&gt;0,#REF!,#REF!)),1)</f>
        <v>#REF!</v>
      </c>
      <c r="AF1094" s="96" t="e">
        <f>V1094*IF($AA1094=2021,IF(OR($M1094="Услуги",$M1094="Работы"),#REF!,IF($U1094&lt;&gt;0,#REF!,#REF!)),1)*IF($AA1094=2022,IF(OR($M1094="Услуги",$M1094="Работы"),#REF!,IF($U1094&lt;&gt;0,#REF!,#REF!)),1)*IF($AA1094=2023,IF(OR($M1094="Услуги",$M1094="Работы"),#REF!,IF($U1094&lt;&gt;0,#REF!,#REF!)),1)*IF($AA1094=2024,IF(OR($M1094="Услуги",$M1094="Работы"),#REF!,IF($U1094&lt;&gt;0,#REF!,#REF!)),1)*IF($AA1094=2025,IF(OR($M1094="Услуги",$M1094="Работы"),#REF!,IF($U1094&lt;&gt;0,#REF!,#REF!)),1)</f>
        <v>#REF!</v>
      </c>
      <c r="AG1094" s="96" t="e">
        <f>W1094*IF($AA1094=2021,IF(OR($M1094="Услуги",$M1094="Работы"),#REF!,IF($U1094&lt;&gt;0,#REF!,#REF!)),1)*IF($AA1094=2022,IF(OR($M1094="Услуги",$M1094="Работы"),#REF!,IF($U1094&lt;&gt;0,#REF!,#REF!)),1)*IF($AA1094=2023,IF(OR($M1094="Услуги",$M1094="Работы"),#REF!,IF($U1094&lt;&gt;0,#REF!,#REF!)),1)*IF($AA1094=2024,IF(OR($M1094="Услуги",$M1094="Работы"),#REF!,IF($U1094&lt;&gt;0,#REF!,#REF!)),1)*IF($AA1094=2025,IF(OR($M1094="Услуги",$M1094="Работы"),#REF!,IF($U1094&lt;&gt;0,#REF!,#REF!)),1)</f>
        <v>#REF!</v>
      </c>
      <c r="AH1094" s="96" t="e">
        <f>X1094*IF($AA1094=2021,IF(OR($M1094="Услуги",$M1094="Работы"),#REF!,IF($U1094&lt;&gt;0,#REF!,#REF!)),1)*IF($AA1094=2022,IF(OR($M1094="Услуги",$M1094="Работы"),#REF!,IF($U1094&lt;&gt;0,#REF!,#REF!)),1)*IF($AA1094=2023,IF(OR($M1094="Услуги",$M1094="Работы"),#REF!,IF($U1094&lt;&gt;0,#REF!,#REF!)),1)*IF($AA1094=2024,IF(OR($M1094="Услуги",$M1094="Работы"),#REF!,IF($U1094&lt;&gt;0,#REF!,#REF!)),1)*IF($AA1094=2025,IF(OR($M1094="Услуги",$M1094="Работы"),#REF!,IF($U1094&lt;&gt;0,#REF!,#REF!)),1)</f>
        <v>#REF!</v>
      </c>
      <c r="AI1094" s="96" t="e">
        <f>Y1094*IF($AA1094=2021,IF(OR($M1094="Услуги",$M1094="Работы"),#REF!,IF($U1094&lt;&gt;0,#REF!,#REF!)),1)*IF($AA1094=2022,IF(OR($M1094="Услуги",$M1094="Работы"),#REF!,IF($U1094&lt;&gt;0,#REF!,#REF!)),1)*IF($AA1094=2023,IF(OR($M1094="Услуги",$M1094="Работы"),#REF!,IF($U1094&lt;&gt;0,#REF!,#REF!)),1)*IF($AA1094=2024,IF(OR($M1094="Услуги",$M1094="Работы"),#REF!,IF($U1094&lt;&gt;0,#REF!,#REF!)),1)*IF($AA1094=2025,IF(OR($M1094="Услуги",$M1094="Работы"),#REF!,IF($U1094&lt;&gt;0,#REF!,#REF!)),1)</f>
        <v>#REF!</v>
      </c>
      <c r="AJ1094" s="96" t="e">
        <f>Z1094*IF($AA1094=2021,IF(OR($M1094="Услуги",$M1094="Работы"),#REF!,IF($U1094&lt;&gt;0,#REF!,#REF!)),1)*IF($AA1094=2022,IF(OR($M1094="Услуги",$M1094="Работы"),#REF!,IF($U1094&lt;&gt;0,#REF!,#REF!)),1)*IF($AA1094=2023,IF(OR($M1094="Услуги",$M1094="Работы"),#REF!,IF($U1094&lt;&gt;0,#REF!,#REF!)),1)*IF($AA1094=2024,IF(OR($M1094="Услуги",$M1094="Работы"),#REF!,IF($U1094&lt;&gt;0,#REF!,#REF!)),1)*IF($AA1094=2025,IF(OR($M1094="Услуги",$M1094="Работы"),#REF!,IF($U1094&lt;&gt;0,#REF!,#REF!)),1)</f>
        <v>#REF!</v>
      </c>
      <c r="AK1094" s="107">
        <v>2033.89</v>
      </c>
      <c r="AL1094" s="57">
        <v>0</v>
      </c>
      <c r="AM1094" s="57">
        <v>2033.89</v>
      </c>
      <c r="AN1094" s="54">
        <v>1</v>
      </c>
    </row>
    <row r="1095" spans="1:40" s="56" customFormat="1" ht="14.25" hidden="1" customHeight="1" x14ac:dyDescent="0.25">
      <c r="A1095" s="85">
        <v>1</v>
      </c>
      <c r="B1095" s="86" t="s">
        <v>88</v>
      </c>
      <c r="C1095" s="142" t="s">
        <v>437</v>
      </c>
      <c r="D1095" s="60" t="s">
        <v>435</v>
      </c>
      <c r="E1095" s="85" t="s">
        <v>420</v>
      </c>
      <c r="F1095" s="88" t="s">
        <v>436</v>
      </c>
      <c r="G1095" s="87" t="e">
        <f>VLOOKUP(D1095,#REF!,2,FALSE)</f>
        <v>#REF!</v>
      </c>
      <c r="H1095" s="87" t="s">
        <v>432</v>
      </c>
      <c r="I1095" s="87"/>
      <c r="J1095" s="86" t="s">
        <v>97</v>
      </c>
      <c r="K1095" s="87" t="str">
        <f t="shared" ref="K1095:K1100" si="387">CONCATENATE(C1095," ",D1095)</f>
        <v>Защита сегментов АСУ ТП «Талаховская ТЭС» филиала «Калининградская ТЭЦ-2» АО «Интер РАО – Электрогенерация»</v>
      </c>
      <c r="L1095" s="99" t="s">
        <v>98</v>
      </c>
      <c r="M1095" s="90" t="s">
        <v>528</v>
      </c>
      <c r="N1095" s="85" t="s">
        <v>372</v>
      </c>
      <c r="O1095" s="85" t="s">
        <v>373</v>
      </c>
      <c r="P1095" s="86">
        <v>2</v>
      </c>
      <c r="Q1095" s="100">
        <v>200000</v>
      </c>
      <c r="R1095" s="97">
        <v>0.2</v>
      </c>
      <c r="S1095" s="98">
        <v>480000</v>
      </c>
      <c r="T1095" s="95">
        <f t="shared" si="379"/>
        <v>80000</v>
      </c>
      <c r="U1095" s="98">
        <v>480000</v>
      </c>
      <c r="V1095" s="95">
        <f t="shared" si="380"/>
        <v>80000</v>
      </c>
      <c r="W1095" s="95">
        <f t="shared" si="381"/>
        <v>400000</v>
      </c>
      <c r="X1095" s="98"/>
      <c r="Y1095" s="95">
        <f t="shared" si="382"/>
        <v>0</v>
      </c>
      <c r="Z1095" s="95">
        <f t="shared" si="383"/>
        <v>0</v>
      </c>
      <c r="AA1095" s="243">
        <f>Приоритеты!$D$5</f>
        <v>2022</v>
      </c>
      <c r="AB1095" s="247" t="e">
        <f t="shared" si="386"/>
        <v>#REF!</v>
      </c>
      <c r="AC1095" s="96" t="e">
        <f>S1095*IF($AA1095=2021,IF(OR($M1095="Услуги",$M1095="Работы"),#REF!,IF($U1095&lt;&gt;0,#REF!,#REF!)),1)*IF($AA1095=2022,IF(OR($M1095="Услуги",$M1095="Работы"),#REF!,IF($U1095&lt;&gt;0,#REF!,#REF!)),1)*IF($AA1095=2023,IF(OR($M1095="Услуги",$M1095="Работы"),#REF!,IF($U1095&lt;&gt;0,#REF!,#REF!)),1)*IF($AA1095=2024,IF(OR($M1095="Услуги",$M1095="Работы"),#REF!,IF($U1095&lt;&gt;0,#REF!,#REF!)),1)*IF($AA1095=2025,IF(OR($M1095="Услуги",$M1095="Работы"),#REF!,IF($U1095&lt;&gt;0,#REF!,#REF!)),1)</f>
        <v>#REF!</v>
      </c>
      <c r="AD1095" s="96" t="e">
        <f>T1095*IF($AA1095=2021,IF(OR($M1095="Услуги",$M1095="Работы"),#REF!,IF($U1095&lt;&gt;0,#REF!,#REF!)),1)*IF($AA1095=2022,IF(OR($M1095="Услуги",$M1095="Работы"),#REF!,IF($U1095&lt;&gt;0,#REF!,#REF!)),1)*IF($AA1095=2023,IF(OR($M1095="Услуги",$M1095="Работы"),#REF!,IF($U1095&lt;&gt;0,#REF!,#REF!)),1)*IF($AA1095=2024,IF(OR($M1095="Услуги",$M1095="Работы"),#REF!,IF($U1095&lt;&gt;0,#REF!,#REF!)),1)*IF($AA1095=2025,IF(OR($M1095="Услуги",$M1095="Работы"),#REF!,IF($U1095&lt;&gt;0,#REF!,#REF!)),1)</f>
        <v>#REF!</v>
      </c>
      <c r="AE1095" s="96" t="e">
        <f>U1095*IF($AA1095=2021,IF(OR($M1095="Услуги",$M1095="Работы"),#REF!,IF($U1095&lt;&gt;0,#REF!,#REF!)),1)*IF($AA1095=2022,IF(OR($M1095="Услуги",$M1095="Работы"),#REF!,IF($U1095&lt;&gt;0,#REF!,#REF!)),1)*IF($AA1095=2023,IF(OR($M1095="Услуги",$M1095="Работы"),#REF!,IF($U1095&lt;&gt;0,#REF!,#REF!)),1)*IF($AA1095=2024,IF(OR($M1095="Услуги",$M1095="Работы"),#REF!,IF($U1095&lt;&gt;0,#REF!,#REF!)),1)*IF($AA1095=2025,IF(OR($M1095="Услуги",$M1095="Работы"),#REF!,IF($U1095&lt;&gt;0,#REF!,#REF!)),1)</f>
        <v>#REF!</v>
      </c>
      <c r="AF1095" s="96" t="e">
        <f>V1095*IF($AA1095=2021,IF(OR($M1095="Услуги",$M1095="Работы"),#REF!,IF($U1095&lt;&gt;0,#REF!,#REF!)),1)*IF($AA1095=2022,IF(OR($M1095="Услуги",$M1095="Работы"),#REF!,IF($U1095&lt;&gt;0,#REF!,#REF!)),1)*IF($AA1095=2023,IF(OR($M1095="Услуги",$M1095="Работы"),#REF!,IF($U1095&lt;&gt;0,#REF!,#REF!)),1)*IF($AA1095=2024,IF(OR($M1095="Услуги",$M1095="Работы"),#REF!,IF($U1095&lt;&gt;0,#REF!,#REF!)),1)*IF($AA1095=2025,IF(OR($M1095="Услуги",$M1095="Работы"),#REF!,IF($U1095&lt;&gt;0,#REF!,#REF!)),1)</f>
        <v>#REF!</v>
      </c>
      <c r="AG1095" s="96" t="e">
        <f>W1095*IF($AA1095=2021,IF(OR($M1095="Услуги",$M1095="Работы"),#REF!,IF($U1095&lt;&gt;0,#REF!,#REF!)),1)*IF($AA1095=2022,IF(OR($M1095="Услуги",$M1095="Работы"),#REF!,IF($U1095&lt;&gt;0,#REF!,#REF!)),1)*IF($AA1095=2023,IF(OR($M1095="Услуги",$M1095="Работы"),#REF!,IF($U1095&lt;&gt;0,#REF!,#REF!)),1)*IF($AA1095=2024,IF(OR($M1095="Услуги",$M1095="Работы"),#REF!,IF($U1095&lt;&gt;0,#REF!,#REF!)),1)*IF($AA1095=2025,IF(OR($M1095="Услуги",$M1095="Работы"),#REF!,IF($U1095&lt;&gt;0,#REF!,#REF!)),1)</f>
        <v>#REF!</v>
      </c>
      <c r="AH1095" s="96" t="e">
        <f>X1095*IF($AA1095=2021,IF(OR($M1095="Услуги",$M1095="Работы"),#REF!,IF($U1095&lt;&gt;0,#REF!,#REF!)),1)*IF($AA1095=2022,IF(OR($M1095="Услуги",$M1095="Работы"),#REF!,IF($U1095&lt;&gt;0,#REF!,#REF!)),1)*IF($AA1095=2023,IF(OR($M1095="Услуги",$M1095="Работы"),#REF!,IF($U1095&lt;&gt;0,#REF!,#REF!)),1)*IF($AA1095=2024,IF(OR($M1095="Услуги",$M1095="Работы"),#REF!,IF($U1095&lt;&gt;0,#REF!,#REF!)),1)*IF($AA1095=2025,IF(OR($M1095="Услуги",$M1095="Работы"),#REF!,IF($U1095&lt;&gt;0,#REF!,#REF!)),1)</f>
        <v>#REF!</v>
      </c>
      <c r="AI1095" s="96" t="e">
        <f>Y1095*IF($AA1095=2021,IF(OR($M1095="Услуги",$M1095="Работы"),#REF!,IF($U1095&lt;&gt;0,#REF!,#REF!)),1)*IF($AA1095=2022,IF(OR($M1095="Услуги",$M1095="Работы"),#REF!,IF($U1095&lt;&gt;0,#REF!,#REF!)),1)*IF($AA1095=2023,IF(OR($M1095="Услуги",$M1095="Работы"),#REF!,IF($U1095&lt;&gt;0,#REF!,#REF!)),1)*IF($AA1095=2024,IF(OR($M1095="Услуги",$M1095="Работы"),#REF!,IF($U1095&lt;&gt;0,#REF!,#REF!)),1)*IF($AA1095=2025,IF(OR($M1095="Услуги",$M1095="Работы"),#REF!,IF($U1095&lt;&gt;0,#REF!,#REF!)),1)</f>
        <v>#REF!</v>
      </c>
      <c r="AJ1095" s="96" t="e">
        <f>Z1095*IF($AA1095=2021,IF(OR($M1095="Услуги",$M1095="Работы"),#REF!,IF($U1095&lt;&gt;0,#REF!,#REF!)),1)*IF($AA1095=2022,IF(OR($M1095="Услуги",$M1095="Работы"),#REF!,IF($U1095&lt;&gt;0,#REF!,#REF!)),1)*IF($AA1095=2023,IF(OR($M1095="Услуги",$M1095="Работы"),#REF!,IF($U1095&lt;&gt;0,#REF!,#REF!)),1)*IF($AA1095=2024,IF(OR($M1095="Услуги",$M1095="Работы"),#REF!,IF($U1095&lt;&gt;0,#REF!,#REF!)),1)*IF($AA1095=2025,IF(OR($M1095="Услуги",$M1095="Работы"),#REF!,IF($U1095&lt;&gt;0,#REF!,#REF!)),1)</f>
        <v>#REF!</v>
      </c>
      <c r="AK1095" s="107">
        <v>480000</v>
      </c>
      <c r="AL1095" s="57">
        <v>480000</v>
      </c>
      <c r="AM1095" s="57">
        <v>0</v>
      </c>
      <c r="AN1095" s="54">
        <v>2</v>
      </c>
    </row>
    <row r="1096" spans="1:40" s="56" customFormat="1" ht="14.25" hidden="1" customHeight="1" x14ac:dyDescent="0.25">
      <c r="A1096" s="85">
        <v>1</v>
      </c>
      <c r="B1096" s="86" t="s">
        <v>88</v>
      </c>
      <c r="C1096" s="142" t="s">
        <v>437</v>
      </c>
      <c r="D1096" s="60" t="s">
        <v>435</v>
      </c>
      <c r="E1096" s="85" t="s">
        <v>420</v>
      </c>
      <c r="F1096" s="88" t="s">
        <v>436</v>
      </c>
      <c r="G1096" s="87" t="e">
        <f>VLOOKUP(D1096,#REF!,2,FALSE)</f>
        <v>#REF!</v>
      </c>
      <c r="H1096" s="87" t="s">
        <v>432</v>
      </c>
      <c r="I1096" s="87"/>
      <c r="J1096" s="86" t="s">
        <v>97</v>
      </c>
      <c r="K1096" s="87" t="str">
        <f t="shared" si="387"/>
        <v>Защита сегментов АСУ ТП «Талаховская ТЭС» филиала «Калининградская ТЭЦ-2» АО «Интер РАО – Электрогенерация»</v>
      </c>
      <c r="L1096" s="99" t="s">
        <v>98</v>
      </c>
      <c r="M1096" s="90" t="s">
        <v>532</v>
      </c>
      <c r="N1096" s="85" t="s">
        <v>99</v>
      </c>
      <c r="O1096" s="85" t="s">
        <v>100</v>
      </c>
      <c r="P1096" s="86">
        <v>2</v>
      </c>
      <c r="Q1096" s="100">
        <v>118733.33</v>
      </c>
      <c r="R1096" s="97">
        <v>0.2</v>
      </c>
      <c r="S1096" s="98">
        <v>284959.99200000003</v>
      </c>
      <c r="T1096" s="95">
        <f t="shared" si="379"/>
        <v>47493.332000000009</v>
      </c>
      <c r="U1096" s="98">
        <v>0</v>
      </c>
      <c r="V1096" s="95">
        <f t="shared" si="380"/>
        <v>0</v>
      </c>
      <c r="W1096" s="95">
        <f t="shared" si="381"/>
        <v>0</v>
      </c>
      <c r="X1096" s="98">
        <v>284959.99200000003</v>
      </c>
      <c r="Y1096" s="95">
        <f t="shared" si="382"/>
        <v>47493.332000000009</v>
      </c>
      <c r="Z1096" s="95">
        <f t="shared" si="383"/>
        <v>237466.66000000003</v>
      </c>
      <c r="AA1096" s="243">
        <f>Приоритеты!$D$5</f>
        <v>2022</v>
      </c>
      <c r="AB1096" s="247" t="e">
        <f t="shared" si="386"/>
        <v>#REF!</v>
      </c>
      <c r="AC1096" s="96" t="e">
        <f>S1096*IF($AA1096=2021,IF(OR($M1096="Услуги",$M1096="Работы"),#REF!,IF($U1096&lt;&gt;0,#REF!,#REF!)),1)*IF($AA1096=2022,IF(OR($M1096="Услуги",$M1096="Работы"),#REF!,IF($U1096&lt;&gt;0,#REF!,#REF!)),1)*IF($AA1096=2023,IF(OR($M1096="Услуги",$M1096="Работы"),#REF!,IF($U1096&lt;&gt;0,#REF!,#REF!)),1)*IF($AA1096=2024,IF(OR($M1096="Услуги",$M1096="Работы"),#REF!,IF($U1096&lt;&gt;0,#REF!,#REF!)),1)*IF($AA1096=2025,IF(OR($M1096="Услуги",$M1096="Работы"),#REF!,IF($U1096&lt;&gt;0,#REF!,#REF!)),1)</f>
        <v>#REF!</v>
      </c>
      <c r="AD1096" s="96" t="e">
        <f>T1096*IF($AA1096=2021,IF(OR($M1096="Услуги",$M1096="Работы"),#REF!,IF($U1096&lt;&gt;0,#REF!,#REF!)),1)*IF($AA1096=2022,IF(OR($M1096="Услуги",$M1096="Работы"),#REF!,IF($U1096&lt;&gt;0,#REF!,#REF!)),1)*IF($AA1096=2023,IF(OR($M1096="Услуги",$M1096="Работы"),#REF!,IF($U1096&lt;&gt;0,#REF!,#REF!)),1)*IF($AA1096=2024,IF(OR($M1096="Услуги",$M1096="Работы"),#REF!,IF($U1096&lt;&gt;0,#REF!,#REF!)),1)*IF($AA1096=2025,IF(OR($M1096="Услуги",$M1096="Работы"),#REF!,IF($U1096&lt;&gt;0,#REF!,#REF!)),1)</f>
        <v>#REF!</v>
      </c>
      <c r="AE1096" s="96" t="e">
        <f>U1096*IF($AA1096=2021,IF(OR($M1096="Услуги",$M1096="Работы"),#REF!,IF($U1096&lt;&gt;0,#REF!,#REF!)),1)*IF($AA1096=2022,IF(OR($M1096="Услуги",$M1096="Работы"),#REF!,IF($U1096&lt;&gt;0,#REF!,#REF!)),1)*IF($AA1096=2023,IF(OR($M1096="Услуги",$M1096="Работы"),#REF!,IF($U1096&lt;&gt;0,#REF!,#REF!)),1)*IF($AA1096=2024,IF(OR($M1096="Услуги",$M1096="Работы"),#REF!,IF($U1096&lt;&gt;0,#REF!,#REF!)),1)*IF($AA1096=2025,IF(OR($M1096="Услуги",$M1096="Работы"),#REF!,IF($U1096&lt;&gt;0,#REF!,#REF!)),1)</f>
        <v>#REF!</v>
      </c>
      <c r="AF1096" s="96" t="e">
        <f>V1096*IF($AA1096=2021,IF(OR($M1096="Услуги",$M1096="Работы"),#REF!,IF($U1096&lt;&gt;0,#REF!,#REF!)),1)*IF($AA1096=2022,IF(OR($M1096="Услуги",$M1096="Работы"),#REF!,IF($U1096&lt;&gt;0,#REF!,#REF!)),1)*IF($AA1096=2023,IF(OR($M1096="Услуги",$M1096="Работы"),#REF!,IF($U1096&lt;&gt;0,#REF!,#REF!)),1)*IF($AA1096=2024,IF(OR($M1096="Услуги",$M1096="Работы"),#REF!,IF($U1096&lt;&gt;0,#REF!,#REF!)),1)*IF($AA1096=2025,IF(OR($M1096="Услуги",$M1096="Работы"),#REF!,IF($U1096&lt;&gt;0,#REF!,#REF!)),1)</f>
        <v>#REF!</v>
      </c>
      <c r="AG1096" s="96" t="e">
        <f>W1096*IF($AA1096=2021,IF(OR($M1096="Услуги",$M1096="Работы"),#REF!,IF($U1096&lt;&gt;0,#REF!,#REF!)),1)*IF($AA1096=2022,IF(OR($M1096="Услуги",$M1096="Работы"),#REF!,IF($U1096&lt;&gt;0,#REF!,#REF!)),1)*IF($AA1096=2023,IF(OR($M1096="Услуги",$M1096="Работы"),#REF!,IF($U1096&lt;&gt;0,#REF!,#REF!)),1)*IF($AA1096=2024,IF(OR($M1096="Услуги",$M1096="Работы"),#REF!,IF($U1096&lt;&gt;0,#REF!,#REF!)),1)*IF($AA1096=2025,IF(OR($M1096="Услуги",$M1096="Работы"),#REF!,IF($U1096&lt;&gt;0,#REF!,#REF!)),1)</f>
        <v>#REF!</v>
      </c>
      <c r="AH1096" s="96" t="e">
        <f>X1096*IF($AA1096=2021,IF(OR($M1096="Услуги",$M1096="Работы"),#REF!,IF($U1096&lt;&gt;0,#REF!,#REF!)),1)*IF($AA1096=2022,IF(OR($M1096="Услуги",$M1096="Работы"),#REF!,IF($U1096&lt;&gt;0,#REF!,#REF!)),1)*IF($AA1096=2023,IF(OR($M1096="Услуги",$M1096="Работы"),#REF!,IF($U1096&lt;&gt;0,#REF!,#REF!)),1)*IF($AA1096=2024,IF(OR($M1096="Услуги",$M1096="Работы"),#REF!,IF($U1096&lt;&gt;0,#REF!,#REF!)),1)*IF($AA1096=2025,IF(OR($M1096="Услуги",$M1096="Работы"),#REF!,IF($U1096&lt;&gt;0,#REF!,#REF!)),1)</f>
        <v>#REF!</v>
      </c>
      <c r="AI1096" s="96" t="e">
        <f>Y1096*IF($AA1096=2021,IF(OR($M1096="Услуги",$M1096="Работы"),#REF!,IF($U1096&lt;&gt;0,#REF!,#REF!)),1)*IF($AA1096=2022,IF(OR($M1096="Услуги",$M1096="Работы"),#REF!,IF($U1096&lt;&gt;0,#REF!,#REF!)),1)*IF($AA1096=2023,IF(OR($M1096="Услуги",$M1096="Работы"),#REF!,IF($U1096&lt;&gt;0,#REF!,#REF!)),1)*IF($AA1096=2024,IF(OR($M1096="Услуги",$M1096="Работы"),#REF!,IF($U1096&lt;&gt;0,#REF!,#REF!)),1)*IF($AA1096=2025,IF(OR($M1096="Услуги",$M1096="Работы"),#REF!,IF($U1096&lt;&gt;0,#REF!,#REF!)),1)</f>
        <v>#REF!</v>
      </c>
      <c r="AJ1096" s="96" t="e">
        <f>Z1096*IF($AA1096=2021,IF(OR($M1096="Услуги",$M1096="Работы"),#REF!,IF($U1096&lt;&gt;0,#REF!,#REF!)),1)*IF($AA1096=2022,IF(OR($M1096="Услуги",$M1096="Работы"),#REF!,IF($U1096&lt;&gt;0,#REF!,#REF!)),1)*IF($AA1096=2023,IF(OR($M1096="Услуги",$M1096="Работы"),#REF!,IF($U1096&lt;&gt;0,#REF!,#REF!)),1)*IF($AA1096=2024,IF(OR($M1096="Услуги",$M1096="Работы"),#REF!,IF($U1096&lt;&gt;0,#REF!,#REF!)),1)*IF($AA1096=2025,IF(OR($M1096="Услуги",$M1096="Работы"),#REF!,IF($U1096&lt;&gt;0,#REF!,#REF!)),1)</f>
        <v>#REF!</v>
      </c>
      <c r="AK1096" s="107">
        <v>284959.99200000003</v>
      </c>
      <c r="AL1096" s="57">
        <v>0</v>
      </c>
      <c r="AM1096" s="57">
        <v>284959.99200000003</v>
      </c>
      <c r="AN1096" s="54">
        <v>2</v>
      </c>
    </row>
    <row r="1097" spans="1:40" s="56" customFormat="1" ht="14.25" hidden="1" customHeight="1" x14ac:dyDescent="0.25">
      <c r="A1097" s="85">
        <v>1</v>
      </c>
      <c r="B1097" s="86" t="s">
        <v>88</v>
      </c>
      <c r="C1097" s="142" t="s">
        <v>437</v>
      </c>
      <c r="D1097" s="60" t="s">
        <v>435</v>
      </c>
      <c r="E1097" s="85" t="s">
        <v>420</v>
      </c>
      <c r="F1097" s="88" t="s">
        <v>436</v>
      </c>
      <c r="G1097" s="87" t="e">
        <f>VLOOKUP(D1097,#REF!,2,FALSE)</f>
        <v>#REF!</v>
      </c>
      <c r="H1097" s="87" t="s">
        <v>432</v>
      </c>
      <c r="I1097" s="87"/>
      <c r="J1097" s="86" t="s">
        <v>97</v>
      </c>
      <c r="K1097" s="87" t="str">
        <f t="shared" si="387"/>
        <v>Защита сегментов АСУ ТП «Талаховская ТЭС» филиала «Калининградская ТЭЦ-2» АО «Интер РАО – Электрогенерация»</v>
      </c>
      <c r="L1097" s="99" t="s">
        <v>98</v>
      </c>
      <c r="M1097" s="90" t="s">
        <v>532</v>
      </c>
      <c r="N1097" s="85" t="s">
        <v>198</v>
      </c>
      <c r="O1097" s="85" t="s">
        <v>199</v>
      </c>
      <c r="P1097" s="86">
        <v>2</v>
      </c>
      <c r="Q1097" s="100">
        <v>36533.33</v>
      </c>
      <c r="R1097" s="97">
        <v>0.2</v>
      </c>
      <c r="S1097" s="98">
        <v>87679.991999999998</v>
      </c>
      <c r="T1097" s="95">
        <f t="shared" si="379"/>
        <v>14613.332000000002</v>
      </c>
      <c r="U1097" s="98">
        <v>0</v>
      </c>
      <c r="V1097" s="95">
        <f t="shared" si="380"/>
        <v>0</v>
      </c>
      <c r="W1097" s="95">
        <f t="shared" si="381"/>
        <v>0</v>
      </c>
      <c r="X1097" s="98">
        <v>87679.991999999998</v>
      </c>
      <c r="Y1097" s="95">
        <f t="shared" si="382"/>
        <v>14613.332000000002</v>
      </c>
      <c r="Z1097" s="95">
        <f t="shared" si="383"/>
        <v>73066.66</v>
      </c>
      <c r="AA1097" s="243">
        <f>Приоритеты!$D$5</f>
        <v>2022</v>
      </c>
      <c r="AB1097" s="247" t="e">
        <f t="shared" si="386"/>
        <v>#REF!</v>
      </c>
      <c r="AC1097" s="96" t="e">
        <f>S1097*IF($AA1097=2021,IF(OR($M1097="Услуги",$M1097="Работы"),#REF!,IF($U1097&lt;&gt;0,#REF!,#REF!)),1)*IF($AA1097=2022,IF(OR($M1097="Услуги",$M1097="Работы"),#REF!,IF($U1097&lt;&gt;0,#REF!,#REF!)),1)*IF($AA1097=2023,IF(OR($M1097="Услуги",$M1097="Работы"),#REF!,IF($U1097&lt;&gt;0,#REF!,#REF!)),1)*IF($AA1097=2024,IF(OR($M1097="Услуги",$M1097="Работы"),#REF!,IF($U1097&lt;&gt;0,#REF!,#REF!)),1)*IF($AA1097=2025,IF(OR($M1097="Услуги",$M1097="Работы"),#REF!,IF($U1097&lt;&gt;0,#REF!,#REF!)),1)</f>
        <v>#REF!</v>
      </c>
      <c r="AD1097" s="96" t="e">
        <f>T1097*IF($AA1097=2021,IF(OR($M1097="Услуги",$M1097="Работы"),#REF!,IF($U1097&lt;&gt;0,#REF!,#REF!)),1)*IF($AA1097=2022,IF(OR($M1097="Услуги",$M1097="Работы"),#REF!,IF($U1097&lt;&gt;0,#REF!,#REF!)),1)*IF($AA1097=2023,IF(OR($M1097="Услуги",$M1097="Работы"),#REF!,IF($U1097&lt;&gt;0,#REF!,#REF!)),1)*IF($AA1097=2024,IF(OR($M1097="Услуги",$M1097="Работы"),#REF!,IF($U1097&lt;&gt;0,#REF!,#REF!)),1)*IF($AA1097=2025,IF(OR($M1097="Услуги",$M1097="Работы"),#REF!,IF($U1097&lt;&gt;0,#REF!,#REF!)),1)</f>
        <v>#REF!</v>
      </c>
      <c r="AE1097" s="96" t="e">
        <f>U1097*IF($AA1097=2021,IF(OR($M1097="Услуги",$M1097="Работы"),#REF!,IF($U1097&lt;&gt;0,#REF!,#REF!)),1)*IF($AA1097=2022,IF(OR($M1097="Услуги",$M1097="Работы"),#REF!,IF($U1097&lt;&gt;0,#REF!,#REF!)),1)*IF($AA1097=2023,IF(OR($M1097="Услуги",$M1097="Работы"),#REF!,IF($U1097&lt;&gt;0,#REF!,#REF!)),1)*IF($AA1097=2024,IF(OR($M1097="Услуги",$M1097="Работы"),#REF!,IF($U1097&lt;&gt;0,#REF!,#REF!)),1)*IF($AA1097=2025,IF(OR($M1097="Услуги",$M1097="Работы"),#REF!,IF($U1097&lt;&gt;0,#REF!,#REF!)),1)</f>
        <v>#REF!</v>
      </c>
      <c r="AF1097" s="96" t="e">
        <f>V1097*IF($AA1097=2021,IF(OR($M1097="Услуги",$M1097="Работы"),#REF!,IF($U1097&lt;&gt;0,#REF!,#REF!)),1)*IF($AA1097=2022,IF(OR($M1097="Услуги",$M1097="Работы"),#REF!,IF($U1097&lt;&gt;0,#REF!,#REF!)),1)*IF($AA1097=2023,IF(OR($M1097="Услуги",$M1097="Работы"),#REF!,IF($U1097&lt;&gt;0,#REF!,#REF!)),1)*IF($AA1097=2024,IF(OR($M1097="Услуги",$M1097="Работы"),#REF!,IF($U1097&lt;&gt;0,#REF!,#REF!)),1)*IF($AA1097=2025,IF(OR($M1097="Услуги",$M1097="Работы"),#REF!,IF($U1097&lt;&gt;0,#REF!,#REF!)),1)</f>
        <v>#REF!</v>
      </c>
      <c r="AG1097" s="96" t="e">
        <f>W1097*IF($AA1097=2021,IF(OR($M1097="Услуги",$M1097="Работы"),#REF!,IF($U1097&lt;&gt;0,#REF!,#REF!)),1)*IF($AA1097=2022,IF(OR($M1097="Услуги",$M1097="Работы"),#REF!,IF($U1097&lt;&gt;0,#REF!,#REF!)),1)*IF($AA1097=2023,IF(OR($M1097="Услуги",$M1097="Работы"),#REF!,IF($U1097&lt;&gt;0,#REF!,#REF!)),1)*IF($AA1097=2024,IF(OR($M1097="Услуги",$M1097="Работы"),#REF!,IF($U1097&lt;&gt;0,#REF!,#REF!)),1)*IF($AA1097=2025,IF(OR($M1097="Услуги",$M1097="Работы"),#REF!,IF($U1097&lt;&gt;0,#REF!,#REF!)),1)</f>
        <v>#REF!</v>
      </c>
      <c r="AH1097" s="96" t="e">
        <f>X1097*IF($AA1097=2021,IF(OR($M1097="Услуги",$M1097="Работы"),#REF!,IF($U1097&lt;&gt;0,#REF!,#REF!)),1)*IF($AA1097=2022,IF(OR($M1097="Услуги",$M1097="Работы"),#REF!,IF($U1097&lt;&gt;0,#REF!,#REF!)),1)*IF($AA1097=2023,IF(OR($M1097="Услуги",$M1097="Работы"),#REF!,IF($U1097&lt;&gt;0,#REF!,#REF!)),1)*IF($AA1097=2024,IF(OR($M1097="Услуги",$M1097="Работы"),#REF!,IF($U1097&lt;&gt;0,#REF!,#REF!)),1)*IF($AA1097=2025,IF(OR($M1097="Услуги",$M1097="Работы"),#REF!,IF($U1097&lt;&gt;0,#REF!,#REF!)),1)</f>
        <v>#REF!</v>
      </c>
      <c r="AI1097" s="96" t="e">
        <f>Y1097*IF($AA1097=2021,IF(OR($M1097="Услуги",$M1097="Работы"),#REF!,IF($U1097&lt;&gt;0,#REF!,#REF!)),1)*IF($AA1097=2022,IF(OR($M1097="Услуги",$M1097="Работы"),#REF!,IF($U1097&lt;&gt;0,#REF!,#REF!)),1)*IF($AA1097=2023,IF(OR($M1097="Услуги",$M1097="Работы"),#REF!,IF($U1097&lt;&gt;0,#REF!,#REF!)),1)*IF($AA1097=2024,IF(OR($M1097="Услуги",$M1097="Работы"),#REF!,IF($U1097&lt;&gt;0,#REF!,#REF!)),1)*IF($AA1097=2025,IF(OR($M1097="Услуги",$M1097="Работы"),#REF!,IF($U1097&lt;&gt;0,#REF!,#REF!)),1)</f>
        <v>#REF!</v>
      </c>
      <c r="AJ1097" s="96" t="e">
        <f>Z1097*IF($AA1097=2021,IF(OR($M1097="Услуги",$M1097="Работы"),#REF!,IF($U1097&lt;&gt;0,#REF!,#REF!)),1)*IF($AA1097=2022,IF(OR($M1097="Услуги",$M1097="Работы"),#REF!,IF($U1097&lt;&gt;0,#REF!,#REF!)),1)*IF($AA1097=2023,IF(OR($M1097="Услуги",$M1097="Работы"),#REF!,IF($U1097&lt;&gt;0,#REF!,#REF!)),1)*IF($AA1097=2024,IF(OR($M1097="Услуги",$M1097="Работы"),#REF!,IF($U1097&lt;&gt;0,#REF!,#REF!)),1)*IF($AA1097=2025,IF(OR($M1097="Услуги",$M1097="Работы"),#REF!,IF($U1097&lt;&gt;0,#REF!,#REF!)),1)</f>
        <v>#REF!</v>
      </c>
      <c r="AK1097" s="107">
        <v>87679.991999999998</v>
      </c>
      <c r="AL1097" s="57">
        <v>0</v>
      </c>
      <c r="AM1097" s="57">
        <v>87679.991999999998</v>
      </c>
      <c r="AN1097" s="54">
        <v>2</v>
      </c>
    </row>
    <row r="1098" spans="1:40" s="56" customFormat="1" ht="14.25" hidden="1" customHeight="1" x14ac:dyDescent="0.25">
      <c r="A1098" s="85">
        <v>1</v>
      </c>
      <c r="B1098" s="86" t="s">
        <v>88</v>
      </c>
      <c r="C1098" s="142" t="s">
        <v>437</v>
      </c>
      <c r="D1098" s="60" t="s">
        <v>435</v>
      </c>
      <c r="E1098" s="85" t="s">
        <v>420</v>
      </c>
      <c r="F1098" s="88" t="s">
        <v>436</v>
      </c>
      <c r="G1098" s="87" t="e">
        <f>VLOOKUP(D1098,#REF!,2,FALSE)</f>
        <v>#REF!</v>
      </c>
      <c r="H1098" s="87" t="s">
        <v>432</v>
      </c>
      <c r="I1098" s="87"/>
      <c r="J1098" s="86" t="s">
        <v>97</v>
      </c>
      <c r="K1098" s="87" t="str">
        <f t="shared" si="387"/>
        <v>Защита сегментов АСУ ТП «Талаховская ТЭС» филиала «Калининградская ТЭЦ-2» АО «Интер РАО – Электрогенерация»</v>
      </c>
      <c r="L1098" s="99" t="s">
        <v>374</v>
      </c>
      <c r="M1098" s="90" t="s">
        <v>528</v>
      </c>
      <c r="N1098" s="85" t="s">
        <v>375</v>
      </c>
      <c r="O1098" s="85" t="s">
        <v>376</v>
      </c>
      <c r="P1098" s="86">
        <v>2</v>
      </c>
      <c r="Q1098" s="100">
        <v>130000</v>
      </c>
      <c r="R1098" s="97">
        <v>0.2</v>
      </c>
      <c r="S1098" s="98">
        <v>312000</v>
      </c>
      <c r="T1098" s="95">
        <f t="shared" si="379"/>
        <v>52000</v>
      </c>
      <c r="U1098" s="98">
        <v>312000</v>
      </c>
      <c r="V1098" s="95">
        <f t="shared" si="380"/>
        <v>52000</v>
      </c>
      <c r="W1098" s="95">
        <f t="shared" si="381"/>
        <v>260000</v>
      </c>
      <c r="X1098" s="98"/>
      <c r="Y1098" s="95">
        <f t="shared" si="382"/>
        <v>0</v>
      </c>
      <c r="Z1098" s="95">
        <f t="shared" si="383"/>
        <v>0</v>
      </c>
      <c r="AA1098" s="243">
        <f>Приоритеты!$D$5</f>
        <v>2022</v>
      </c>
      <c r="AB1098" s="247" t="e">
        <f t="shared" si="386"/>
        <v>#REF!</v>
      </c>
      <c r="AC1098" s="96" t="e">
        <f>S1098*IF($AA1098=2021,IF(OR($M1098="Услуги",$M1098="Работы"),#REF!,IF($U1098&lt;&gt;0,#REF!,#REF!)),1)*IF($AA1098=2022,IF(OR($M1098="Услуги",$M1098="Работы"),#REF!,IF($U1098&lt;&gt;0,#REF!,#REF!)),1)*IF($AA1098=2023,IF(OR($M1098="Услуги",$M1098="Работы"),#REF!,IF($U1098&lt;&gt;0,#REF!,#REF!)),1)*IF($AA1098=2024,IF(OR($M1098="Услуги",$M1098="Работы"),#REF!,IF($U1098&lt;&gt;0,#REF!,#REF!)),1)*IF($AA1098=2025,IF(OR($M1098="Услуги",$M1098="Работы"),#REF!,IF($U1098&lt;&gt;0,#REF!,#REF!)),1)</f>
        <v>#REF!</v>
      </c>
      <c r="AD1098" s="96" t="e">
        <f>T1098*IF($AA1098=2021,IF(OR($M1098="Услуги",$M1098="Работы"),#REF!,IF($U1098&lt;&gt;0,#REF!,#REF!)),1)*IF($AA1098=2022,IF(OR($M1098="Услуги",$M1098="Работы"),#REF!,IF($U1098&lt;&gt;0,#REF!,#REF!)),1)*IF($AA1098=2023,IF(OR($M1098="Услуги",$M1098="Работы"),#REF!,IF($U1098&lt;&gt;0,#REF!,#REF!)),1)*IF($AA1098=2024,IF(OR($M1098="Услуги",$M1098="Работы"),#REF!,IF($U1098&lt;&gt;0,#REF!,#REF!)),1)*IF($AA1098=2025,IF(OR($M1098="Услуги",$M1098="Работы"),#REF!,IF($U1098&lt;&gt;0,#REF!,#REF!)),1)</f>
        <v>#REF!</v>
      </c>
      <c r="AE1098" s="96" t="e">
        <f>U1098*IF($AA1098=2021,IF(OR($M1098="Услуги",$M1098="Работы"),#REF!,IF($U1098&lt;&gt;0,#REF!,#REF!)),1)*IF($AA1098=2022,IF(OR($M1098="Услуги",$M1098="Работы"),#REF!,IF($U1098&lt;&gt;0,#REF!,#REF!)),1)*IF($AA1098=2023,IF(OR($M1098="Услуги",$M1098="Работы"),#REF!,IF($U1098&lt;&gt;0,#REF!,#REF!)),1)*IF($AA1098=2024,IF(OR($M1098="Услуги",$M1098="Работы"),#REF!,IF($U1098&lt;&gt;0,#REF!,#REF!)),1)*IF($AA1098=2025,IF(OR($M1098="Услуги",$M1098="Работы"),#REF!,IF($U1098&lt;&gt;0,#REF!,#REF!)),1)</f>
        <v>#REF!</v>
      </c>
      <c r="AF1098" s="96" t="e">
        <f>V1098*IF($AA1098=2021,IF(OR($M1098="Услуги",$M1098="Работы"),#REF!,IF($U1098&lt;&gt;0,#REF!,#REF!)),1)*IF($AA1098=2022,IF(OR($M1098="Услуги",$M1098="Работы"),#REF!,IF($U1098&lt;&gt;0,#REF!,#REF!)),1)*IF($AA1098=2023,IF(OR($M1098="Услуги",$M1098="Работы"),#REF!,IF($U1098&lt;&gt;0,#REF!,#REF!)),1)*IF($AA1098=2024,IF(OR($M1098="Услуги",$M1098="Работы"),#REF!,IF($U1098&lt;&gt;0,#REF!,#REF!)),1)*IF($AA1098=2025,IF(OR($M1098="Услуги",$M1098="Работы"),#REF!,IF($U1098&lt;&gt;0,#REF!,#REF!)),1)</f>
        <v>#REF!</v>
      </c>
      <c r="AG1098" s="96" t="e">
        <f>W1098*IF($AA1098=2021,IF(OR($M1098="Услуги",$M1098="Работы"),#REF!,IF($U1098&lt;&gt;0,#REF!,#REF!)),1)*IF($AA1098=2022,IF(OR($M1098="Услуги",$M1098="Работы"),#REF!,IF($U1098&lt;&gt;0,#REF!,#REF!)),1)*IF($AA1098=2023,IF(OR($M1098="Услуги",$M1098="Работы"),#REF!,IF($U1098&lt;&gt;0,#REF!,#REF!)),1)*IF($AA1098=2024,IF(OR($M1098="Услуги",$M1098="Работы"),#REF!,IF($U1098&lt;&gt;0,#REF!,#REF!)),1)*IF($AA1098=2025,IF(OR($M1098="Услуги",$M1098="Работы"),#REF!,IF($U1098&lt;&gt;0,#REF!,#REF!)),1)</f>
        <v>#REF!</v>
      </c>
      <c r="AH1098" s="96" t="e">
        <f>X1098*IF($AA1098=2021,IF(OR($M1098="Услуги",$M1098="Работы"),#REF!,IF($U1098&lt;&gt;0,#REF!,#REF!)),1)*IF($AA1098=2022,IF(OR($M1098="Услуги",$M1098="Работы"),#REF!,IF($U1098&lt;&gt;0,#REF!,#REF!)),1)*IF($AA1098=2023,IF(OR($M1098="Услуги",$M1098="Работы"),#REF!,IF($U1098&lt;&gt;0,#REF!,#REF!)),1)*IF($AA1098=2024,IF(OR($M1098="Услуги",$M1098="Работы"),#REF!,IF($U1098&lt;&gt;0,#REF!,#REF!)),1)*IF($AA1098=2025,IF(OR($M1098="Услуги",$M1098="Работы"),#REF!,IF($U1098&lt;&gt;0,#REF!,#REF!)),1)</f>
        <v>#REF!</v>
      </c>
      <c r="AI1098" s="96" t="e">
        <f>Y1098*IF($AA1098=2021,IF(OR($M1098="Услуги",$M1098="Работы"),#REF!,IF($U1098&lt;&gt;0,#REF!,#REF!)),1)*IF($AA1098=2022,IF(OR($M1098="Услуги",$M1098="Работы"),#REF!,IF($U1098&lt;&gt;0,#REF!,#REF!)),1)*IF($AA1098=2023,IF(OR($M1098="Услуги",$M1098="Работы"),#REF!,IF($U1098&lt;&gt;0,#REF!,#REF!)),1)*IF($AA1098=2024,IF(OR($M1098="Услуги",$M1098="Работы"),#REF!,IF($U1098&lt;&gt;0,#REF!,#REF!)),1)*IF($AA1098=2025,IF(OR($M1098="Услуги",$M1098="Работы"),#REF!,IF($U1098&lt;&gt;0,#REF!,#REF!)),1)</f>
        <v>#REF!</v>
      </c>
      <c r="AJ1098" s="96" t="e">
        <f>Z1098*IF($AA1098=2021,IF(OR($M1098="Услуги",$M1098="Работы"),#REF!,IF($U1098&lt;&gt;0,#REF!,#REF!)),1)*IF($AA1098=2022,IF(OR($M1098="Услуги",$M1098="Работы"),#REF!,IF($U1098&lt;&gt;0,#REF!,#REF!)),1)*IF($AA1098=2023,IF(OR($M1098="Услуги",$M1098="Работы"),#REF!,IF($U1098&lt;&gt;0,#REF!,#REF!)),1)*IF($AA1098=2024,IF(OR($M1098="Услуги",$M1098="Работы"),#REF!,IF($U1098&lt;&gt;0,#REF!,#REF!)),1)*IF($AA1098=2025,IF(OR($M1098="Услуги",$M1098="Работы"),#REF!,IF($U1098&lt;&gt;0,#REF!,#REF!)),1)</f>
        <v>#REF!</v>
      </c>
      <c r="AK1098" s="107">
        <v>312000</v>
      </c>
      <c r="AL1098" s="57">
        <v>312000</v>
      </c>
      <c r="AM1098" s="57">
        <v>0</v>
      </c>
      <c r="AN1098" s="54">
        <v>2</v>
      </c>
    </row>
    <row r="1099" spans="1:40" s="56" customFormat="1" ht="14.25" hidden="1" customHeight="1" x14ac:dyDescent="0.25">
      <c r="A1099" s="85">
        <v>1</v>
      </c>
      <c r="B1099" s="86" t="s">
        <v>88</v>
      </c>
      <c r="C1099" s="142" t="s">
        <v>437</v>
      </c>
      <c r="D1099" s="60" t="s">
        <v>435</v>
      </c>
      <c r="E1099" s="85" t="s">
        <v>420</v>
      </c>
      <c r="F1099" s="88" t="s">
        <v>436</v>
      </c>
      <c r="G1099" s="87" t="e">
        <f>VLOOKUP(D1099,#REF!,2,FALSE)</f>
        <v>#REF!</v>
      </c>
      <c r="H1099" s="87" t="s">
        <v>432</v>
      </c>
      <c r="I1099" s="87"/>
      <c r="J1099" s="86" t="s">
        <v>101</v>
      </c>
      <c r="K1099" s="87" t="str">
        <f t="shared" si="387"/>
        <v>Защита сегментов АСУ ТП «Талаховская ТЭС» филиала «Калининградская ТЭЦ-2» АО «Интер РАО – Электрогенерация»</v>
      </c>
      <c r="L1099" s="99" t="s">
        <v>102</v>
      </c>
      <c r="M1099" s="86" t="s">
        <v>4</v>
      </c>
      <c r="N1099" s="85" t="s">
        <v>103</v>
      </c>
      <c r="O1099" s="85" t="s">
        <v>104</v>
      </c>
      <c r="P1099" s="86">
        <v>1</v>
      </c>
      <c r="Q1099" s="100">
        <v>69908</v>
      </c>
      <c r="R1099" s="97">
        <v>0</v>
      </c>
      <c r="S1099" s="98">
        <f>U1099+X1099</f>
        <v>69908</v>
      </c>
      <c r="T1099" s="95">
        <f t="shared" si="379"/>
        <v>0</v>
      </c>
      <c r="U1099" s="98"/>
      <c r="V1099" s="95">
        <f t="shared" si="380"/>
        <v>0</v>
      </c>
      <c r="W1099" s="95">
        <f t="shared" si="381"/>
        <v>0</v>
      </c>
      <c r="X1099" s="98">
        <f>P1099*Q1099</f>
        <v>69908</v>
      </c>
      <c r="Y1099" s="95">
        <f t="shared" si="382"/>
        <v>0</v>
      </c>
      <c r="Z1099" s="95">
        <f t="shared" si="383"/>
        <v>69908</v>
      </c>
      <c r="AA1099" s="245" t="s">
        <v>519</v>
      </c>
      <c r="AB1099" s="247">
        <f t="shared" si="386"/>
        <v>0</v>
      </c>
      <c r="AC1099" s="96">
        <f>S1099*IF($AA1099=2021,IF(OR($M1099="Услуги",$M1099="Работы"),#REF!,IF($U1099&lt;&gt;0,#REF!,#REF!)),1)*IF($AA1099=2022,IF(OR($M1099="Услуги",$M1099="Работы"),#REF!,IF($U1099&lt;&gt;0,#REF!,#REF!)),1)*IF($AA1099=2023,IF(OR($M1099="Услуги",$M1099="Работы"),#REF!,IF($U1099&lt;&gt;0,#REF!,#REF!)),1)*IF($AA1099=2024,IF(OR($M1099="Услуги",$M1099="Работы"),#REF!,IF($U1099&lt;&gt;0,#REF!,#REF!)),1)*IF($AA1099=2025,IF(OR($M1099="Услуги",$M1099="Работы"),#REF!,IF($U1099&lt;&gt;0,#REF!,#REF!)),1)</f>
        <v>69908</v>
      </c>
      <c r="AD1099" s="96">
        <f>T1099*IF($AA1099=2021,IF(OR($M1099="Услуги",$M1099="Работы"),#REF!,IF($U1099&lt;&gt;0,#REF!,#REF!)),1)*IF($AA1099=2022,IF(OR($M1099="Услуги",$M1099="Работы"),#REF!,IF($U1099&lt;&gt;0,#REF!,#REF!)),1)*IF($AA1099=2023,IF(OR($M1099="Услуги",$M1099="Работы"),#REF!,IF($U1099&lt;&gt;0,#REF!,#REF!)),1)*IF($AA1099=2024,IF(OR($M1099="Услуги",$M1099="Работы"),#REF!,IF($U1099&lt;&gt;0,#REF!,#REF!)),1)*IF($AA1099=2025,IF(OR($M1099="Услуги",$M1099="Работы"),#REF!,IF($U1099&lt;&gt;0,#REF!,#REF!)),1)</f>
        <v>0</v>
      </c>
      <c r="AE1099" s="96">
        <f>U1099*IF($AA1099=2021,IF(OR($M1099="Услуги",$M1099="Работы"),#REF!,IF($U1099&lt;&gt;0,#REF!,#REF!)),1)*IF($AA1099=2022,IF(OR($M1099="Услуги",$M1099="Работы"),#REF!,IF($U1099&lt;&gt;0,#REF!,#REF!)),1)*IF($AA1099=2023,IF(OR($M1099="Услуги",$M1099="Работы"),#REF!,IF($U1099&lt;&gt;0,#REF!,#REF!)),1)*IF($AA1099=2024,IF(OR($M1099="Услуги",$M1099="Работы"),#REF!,IF($U1099&lt;&gt;0,#REF!,#REF!)),1)*IF($AA1099=2025,IF(OR($M1099="Услуги",$M1099="Работы"),#REF!,IF($U1099&lt;&gt;0,#REF!,#REF!)),1)</f>
        <v>0</v>
      </c>
      <c r="AF1099" s="96">
        <f>V1099*IF($AA1099=2021,IF(OR($M1099="Услуги",$M1099="Работы"),#REF!,IF($U1099&lt;&gt;0,#REF!,#REF!)),1)*IF($AA1099=2022,IF(OR($M1099="Услуги",$M1099="Работы"),#REF!,IF($U1099&lt;&gt;0,#REF!,#REF!)),1)*IF($AA1099=2023,IF(OR($M1099="Услуги",$M1099="Работы"),#REF!,IF($U1099&lt;&gt;0,#REF!,#REF!)),1)*IF($AA1099=2024,IF(OR($M1099="Услуги",$M1099="Работы"),#REF!,IF($U1099&lt;&gt;0,#REF!,#REF!)),1)*IF($AA1099=2025,IF(OR($M1099="Услуги",$M1099="Работы"),#REF!,IF($U1099&lt;&gt;0,#REF!,#REF!)),1)</f>
        <v>0</v>
      </c>
      <c r="AG1099" s="96">
        <f>W1099*IF($AA1099=2021,IF(OR($M1099="Услуги",$M1099="Работы"),#REF!,IF($U1099&lt;&gt;0,#REF!,#REF!)),1)*IF($AA1099=2022,IF(OR($M1099="Услуги",$M1099="Работы"),#REF!,IF($U1099&lt;&gt;0,#REF!,#REF!)),1)*IF($AA1099=2023,IF(OR($M1099="Услуги",$M1099="Работы"),#REF!,IF($U1099&lt;&gt;0,#REF!,#REF!)),1)*IF($AA1099=2024,IF(OR($M1099="Услуги",$M1099="Работы"),#REF!,IF($U1099&lt;&gt;0,#REF!,#REF!)),1)*IF($AA1099=2025,IF(OR($M1099="Услуги",$M1099="Работы"),#REF!,IF($U1099&lt;&gt;0,#REF!,#REF!)),1)</f>
        <v>0</v>
      </c>
      <c r="AH1099" s="96">
        <f>X1099*IF($AA1099=2021,IF(OR($M1099="Услуги",$M1099="Работы"),#REF!,IF($U1099&lt;&gt;0,#REF!,#REF!)),1)*IF($AA1099=2022,IF(OR($M1099="Услуги",$M1099="Работы"),#REF!,IF($U1099&lt;&gt;0,#REF!,#REF!)),1)*IF($AA1099=2023,IF(OR($M1099="Услуги",$M1099="Работы"),#REF!,IF($U1099&lt;&gt;0,#REF!,#REF!)),1)*IF($AA1099=2024,IF(OR($M1099="Услуги",$M1099="Работы"),#REF!,IF($U1099&lt;&gt;0,#REF!,#REF!)),1)*IF($AA1099=2025,IF(OR($M1099="Услуги",$M1099="Работы"),#REF!,IF($U1099&lt;&gt;0,#REF!,#REF!)),1)</f>
        <v>69908</v>
      </c>
      <c r="AI1099" s="96">
        <f>Y1099*IF($AA1099=2021,IF(OR($M1099="Услуги",$M1099="Работы"),#REF!,IF($U1099&lt;&gt;0,#REF!,#REF!)),1)*IF($AA1099=2022,IF(OR($M1099="Услуги",$M1099="Работы"),#REF!,IF($U1099&lt;&gt;0,#REF!,#REF!)),1)*IF($AA1099=2023,IF(OR($M1099="Услуги",$M1099="Работы"),#REF!,IF($U1099&lt;&gt;0,#REF!,#REF!)),1)*IF($AA1099=2024,IF(OR($M1099="Услуги",$M1099="Работы"),#REF!,IF($U1099&lt;&gt;0,#REF!,#REF!)),1)*IF($AA1099=2025,IF(OR($M1099="Услуги",$M1099="Работы"),#REF!,IF($U1099&lt;&gt;0,#REF!,#REF!)),1)</f>
        <v>0</v>
      </c>
      <c r="AJ1099" s="96">
        <f>Z1099*IF($AA1099=2021,IF(OR($M1099="Услуги",$M1099="Работы"),#REF!,IF($U1099&lt;&gt;0,#REF!,#REF!)),1)*IF($AA1099=2022,IF(OR($M1099="Услуги",$M1099="Работы"),#REF!,IF($U1099&lt;&gt;0,#REF!,#REF!)),1)*IF($AA1099=2023,IF(OR($M1099="Услуги",$M1099="Работы"),#REF!,IF($U1099&lt;&gt;0,#REF!,#REF!)),1)*IF($AA1099=2024,IF(OR($M1099="Услуги",$M1099="Работы"),#REF!,IF($U1099&lt;&gt;0,#REF!,#REF!)),1)*IF($AA1099=2025,IF(OR($M1099="Услуги",$M1099="Работы"),#REF!,IF($U1099&lt;&gt;0,#REF!,#REF!)),1)</f>
        <v>69908</v>
      </c>
      <c r="AK1099" s="107">
        <v>69908</v>
      </c>
      <c r="AL1099" s="57">
        <v>0</v>
      </c>
      <c r="AM1099" s="57">
        <v>69908</v>
      </c>
      <c r="AN1099" s="54">
        <v>1</v>
      </c>
    </row>
    <row r="1100" spans="1:40" s="56" customFormat="1" ht="14.25" hidden="1" customHeight="1" x14ac:dyDescent="0.25">
      <c r="A1100" s="85">
        <v>1</v>
      </c>
      <c r="B1100" s="86" t="s">
        <v>88</v>
      </c>
      <c r="C1100" s="142" t="s">
        <v>437</v>
      </c>
      <c r="D1100" s="60" t="s">
        <v>435</v>
      </c>
      <c r="E1100" s="85" t="s">
        <v>420</v>
      </c>
      <c r="F1100" s="88" t="s">
        <v>436</v>
      </c>
      <c r="G1100" s="87" t="e">
        <f>VLOOKUP(D1100,#REF!,2,FALSE)</f>
        <v>#REF!</v>
      </c>
      <c r="H1100" s="87" t="s">
        <v>432</v>
      </c>
      <c r="I1100" s="87"/>
      <c r="J1100" s="86" t="s">
        <v>101</v>
      </c>
      <c r="K1100" s="87" t="str">
        <f t="shared" si="387"/>
        <v>Защита сегментов АСУ ТП «Талаховская ТЭС» филиала «Калининградская ТЭЦ-2» АО «Интер РАО – Электрогенерация»</v>
      </c>
      <c r="L1100" s="99" t="s">
        <v>102</v>
      </c>
      <c r="M1100" s="86" t="s">
        <v>4</v>
      </c>
      <c r="N1100" s="85" t="s">
        <v>151</v>
      </c>
      <c r="O1100" s="85" t="s">
        <v>152</v>
      </c>
      <c r="P1100" s="86">
        <v>26</v>
      </c>
      <c r="Q1100" s="100">
        <v>6823</v>
      </c>
      <c r="R1100" s="97">
        <v>0</v>
      </c>
      <c r="S1100" s="98">
        <f>U1100+X1100</f>
        <v>177398</v>
      </c>
      <c r="T1100" s="95">
        <f t="shared" si="379"/>
        <v>0</v>
      </c>
      <c r="U1100" s="98"/>
      <c r="V1100" s="95">
        <f t="shared" si="380"/>
        <v>0</v>
      </c>
      <c r="W1100" s="95">
        <f t="shared" si="381"/>
        <v>0</v>
      </c>
      <c r="X1100" s="98">
        <f>P1100*Q1100</f>
        <v>177398</v>
      </c>
      <c r="Y1100" s="95">
        <f t="shared" si="382"/>
        <v>0</v>
      </c>
      <c r="Z1100" s="95">
        <f t="shared" si="383"/>
        <v>177398</v>
      </c>
      <c r="AA1100" s="245" t="s">
        <v>519</v>
      </c>
      <c r="AB1100" s="247">
        <f t="shared" si="386"/>
        <v>0</v>
      </c>
      <c r="AC1100" s="96">
        <f>S1100*IF($AA1100=2021,IF(OR($M1100="Услуги",$M1100="Работы"),#REF!,IF($U1100&lt;&gt;0,#REF!,#REF!)),1)*IF($AA1100=2022,IF(OR($M1100="Услуги",$M1100="Работы"),#REF!,IF($U1100&lt;&gt;0,#REF!,#REF!)),1)*IF($AA1100=2023,IF(OR($M1100="Услуги",$M1100="Работы"),#REF!,IF($U1100&lt;&gt;0,#REF!,#REF!)),1)*IF($AA1100=2024,IF(OR($M1100="Услуги",$M1100="Работы"),#REF!,IF($U1100&lt;&gt;0,#REF!,#REF!)),1)*IF($AA1100=2025,IF(OR($M1100="Услуги",$M1100="Работы"),#REF!,IF($U1100&lt;&gt;0,#REF!,#REF!)),1)</f>
        <v>177398</v>
      </c>
      <c r="AD1100" s="96">
        <f>T1100*IF($AA1100=2021,IF(OR($M1100="Услуги",$M1100="Работы"),#REF!,IF($U1100&lt;&gt;0,#REF!,#REF!)),1)*IF($AA1100=2022,IF(OR($M1100="Услуги",$M1100="Работы"),#REF!,IF($U1100&lt;&gt;0,#REF!,#REF!)),1)*IF($AA1100=2023,IF(OR($M1100="Услуги",$M1100="Работы"),#REF!,IF($U1100&lt;&gt;0,#REF!,#REF!)),1)*IF($AA1100=2024,IF(OR($M1100="Услуги",$M1100="Работы"),#REF!,IF($U1100&lt;&gt;0,#REF!,#REF!)),1)*IF($AA1100=2025,IF(OR($M1100="Услуги",$M1100="Работы"),#REF!,IF($U1100&lt;&gt;0,#REF!,#REF!)),1)</f>
        <v>0</v>
      </c>
      <c r="AE1100" s="96">
        <f>U1100*IF($AA1100=2021,IF(OR($M1100="Услуги",$M1100="Работы"),#REF!,IF($U1100&lt;&gt;0,#REF!,#REF!)),1)*IF($AA1100=2022,IF(OR($M1100="Услуги",$M1100="Работы"),#REF!,IF($U1100&lt;&gt;0,#REF!,#REF!)),1)*IF($AA1100=2023,IF(OR($M1100="Услуги",$M1100="Работы"),#REF!,IF($U1100&lt;&gt;0,#REF!,#REF!)),1)*IF($AA1100=2024,IF(OR($M1100="Услуги",$M1100="Работы"),#REF!,IF($U1100&lt;&gt;0,#REF!,#REF!)),1)*IF($AA1100=2025,IF(OR($M1100="Услуги",$M1100="Работы"),#REF!,IF($U1100&lt;&gt;0,#REF!,#REF!)),1)</f>
        <v>0</v>
      </c>
      <c r="AF1100" s="96">
        <f>V1100*IF($AA1100=2021,IF(OR($M1100="Услуги",$M1100="Работы"),#REF!,IF($U1100&lt;&gt;0,#REF!,#REF!)),1)*IF($AA1100=2022,IF(OR($M1100="Услуги",$M1100="Работы"),#REF!,IF($U1100&lt;&gt;0,#REF!,#REF!)),1)*IF($AA1100=2023,IF(OR($M1100="Услуги",$M1100="Работы"),#REF!,IF($U1100&lt;&gt;0,#REF!,#REF!)),1)*IF($AA1100=2024,IF(OR($M1100="Услуги",$M1100="Работы"),#REF!,IF($U1100&lt;&gt;0,#REF!,#REF!)),1)*IF($AA1100=2025,IF(OR($M1100="Услуги",$M1100="Работы"),#REF!,IF($U1100&lt;&gt;0,#REF!,#REF!)),1)</f>
        <v>0</v>
      </c>
      <c r="AG1100" s="96">
        <f>W1100*IF($AA1100=2021,IF(OR($M1100="Услуги",$M1100="Работы"),#REF!,IF($U1100&lt;&gt;0,#REF!,#REF!)),1)*IF($AA1100=2022,IF(OR($M1100="Услуги",$M1100="Работы"),#REF!,IF($U1100&lt;&gt;0,#REF!,#REF!)),1)*IF($AA1100=2023,IF(OR($M1100="Услуги",$M1100="Работы"),#REF!,IF($U1100&lt;&gt;0,#REF!,#REF!)),1)*IF($AA1100=2024,IF(OR($M1100="Услуги",$M1100="Работы"),#REF!,IF($U1100&lt;&gt;0,#REF!,#REF!)),1)*IF($AA1100=2025,IF(OR($M1100="Услуги",$M1100="Работы"),#REF!,IF($U1100&lt;&gt;0,#REF!,#REF!)),1)</f>
        <v>0</v>
      </c>
      <c r="AH1100" s="96">
        <f>X1100*IF($AA1100=2021,IF(OR($M1100="Услуги",$M1100="Работы"),#REF!,IF($U1100&lt;&gt;0,#REF!,#REF!)),1)*IF($AA1100=2022,IF(OR($M1100="Услуги",$M1100="Работы"),#REF!,IF($U1100&lt;&gt;0,#REF!,#REF!)),1)*IF($AA1100=2023,IF(OR($M1100="Услуги",$M1100="Работы"),#REF!,IF($U1100&lt;&gt;0,#REF!,#REF!)),1)*IF($AA1100=2024,IF(OR($M1100="Услуги",$M1100="Работы"),#REF!,IF($U1100&lt;&gt;0,#REF!,#REF!)),1)*IF($AA1100=2025,IF(OR($M1100="Услуги",$M1100="Работы"),#REF!,IF($U1100&lt;&gt;0,#REF!,#REF!)),1)</f>
        <v>177398</v>
      </c>
      <c r="AI1100" s="96">
        <f>Y1100*IF($AA1100=2021,IF(OR($M1100="Услуги",$M1100="Работы"),#REF!,IF($U1100&lt;&gt;0,#REF!,#REF!)),1)*IF($AA1100=2022,IF(OR($M1100="Услуги",$M1100="Работы"),#REF!,IF($U1100&lt;&gt;0,#REF!,#REF!)),1)*IF($AA1100=2023,IF(OR($M1100="Услуги",$M1100="Работы"),#REF!,IF($U1100&lt;&gt;0,#REF!,#REF!)),1)*IF($AA1100=2024,IF(OR($M1100="Услуги",$M1100="Работы"),#REF!,IF($U1100&lt;&gt;0,#REF!,#REF!)),1)*IF($AA1100=2025,IF(OR($M1100="Услуги",$M1100="Работы"),#REF!,IF($U1100&lt;&gt;0,#REF!,#REF!)),1)</f>
        <v>0</v>
      </c>
      <c r="AJ1100" s="96">
        <f>Z1100*IF($AA1100=2021,IF(OR($M1100="Услуги",$M1100="Работы"),#REF!,IF($U1100&lt;&gt;0,#REF!,#REF!)),1)*IF($AA1100=2022,IF(OR($M1100="Услуги",$M1100="Работы"),#REF!,IF($U1100&lt;&gt;0,#REF!,#REF!)),1)*IF($AA1100=2023,IF(OR($M1100="Услуги",$M1100="Работы"),#REF!,IF($U1100&lt;&gt;0,#REF!,#REF!)),1)*IF($AA1100=2024,IF(OR($M1100="Услуги",$M1100="Работы"),#REF!,IF($U1100&lt;&gt;0,#REF!,#REF!)),1)*IF($AA1100=2025,IF(OR($M1100="Услуги",$M1100="Работы"),#REF!,IF($U1100&lt;&gt;0,#REF!,#REF!)),1)</f>
        <v>177398</v>
      </c>
      <c r="AK1100" s="107">
        <v>177398</v>
      </c>
      <c r="AL1100" s="57">
        <v>0</v>
      </c>
      <c r="AM1100" s="57">
        <v>177398</v>
      </c>
      <c r="AN1100" s="54">
        <v>26</v>
      </c>
    </row>
    <row r="1101" spans="1:40" s="56" customFormat="1" ht="14.25" hidden="1" customHeight="1" x14ac:dyDescent="0.25">
      <c r="A1101" s="85">
        <v>1</v>
      </c>
      <c r="B1101" s="86" t="s">
        <v>88</v>
      </c>
      <c r="C1101" s="142" t="s">
        <v>542</v>
      </c>
      <c r="D1101" s="60" t="s">
        <v>435</v>
      </c>
      <c r="E1101" s="85" t="s">
        <v>420</v>
      </c>
      <c r="F1101" s="88" t="s">
        <v>436</v>
      </c>
      <c r="G1101" s="87" t="e">
        <f>VLOOKUP(D1101,#REF!,2,FALSE)</f>
        <v>#REF!</v>
      </c>
      <c r="H1101" s="87" t="s">
        <v>432</v>
      </c>
      <c r="I1101" s="87"/>
      <c r="J1101" s="86" t="s">
        <v>123</v>
      </c>
      <c r="K1101" s="87" t="str">
        <f xml:space="preserve"> CONCATENATE(C1101," ",D1101)</f>
        <v>Реализация систем защиты ОКИИ «Талаховская ТЭС» филиала «Калининградская ТЭЦ-2» АО «Интер РАО – Электрогенерация»</v>
      </c>
      <c r="L1101" s="99" t="s">
        <v>124</v>
      </c>
      <c r="M1101" s="86" t="s">
        <v>4</v>
      </c>
      <c r="N1101" s="85" t="s">
        <v>127</v>
      </c>
      <c r="O1101" s="85" t="s">
        <v>128</v>
      </c>
      <c r="P1101" s="86">
        <v>2</v>
      </c>
      <c r="Q1101" s="100">
        <v>667</v>
      </c>
      <c r="R1101" s="97">
        <v>0</v>
      </c>
      <c r="S1101" s="98">
        <v>1334</v>
      </c>
      <c r="T1101" s="95">
        <f t="shared" si="379"/>
        <v>0</v>
      </c>
      <c r="U1101" s="98">
        <v>0</v>
      </c>
      <c r="V1101" s="95">
        <f t="shared" si="380"/>
        <v>0</v>
      </c>
      <c r="W1101" s="95">
        <f t="shared" si="381"/>
        <v>0</v>
      </c>
      <c r="X1101" s="98">
        <v>1334</v>
      </c>
      <c r="Y1101" s="95">
        <f t="shared" si="382"/>
        <v>0</v>
      </c>
      <c r="Z1101" s="95">
        <f t="shared" si="383"/>
        <v>1334</v>
      </c>
      <c r="AA1101" s="243">
        <f>Приоритеты!$D$5</f>
        <v>2022</v>
      </c>
      <c r="AB1101" s="247" t="e">
        <f t="shared" si="386"/>
        <v>#REF!</v>
      </c>
      <c r="AC1101" s="96" t="e">
        <f>S1101*IF($AA1101=2021,IF(OR($M1101="Услуги",$M1101="Работы"),#REF!,IF($U1101&lt;&gt;0,#REF!,#REF!)),1)*IF($AA1101=2022,IF(OR($M1101="Услуги",$M1101="Работы"),#REF!,IF($U1101&lt;&gt;0,#REF!,#REF!)),1)*IF($AA1101=2023,IF(OR($M1101="Услуги",$M1101="Работы"),#REF!,IF($U1101&lt;&gt;0,#REF!,#REF!)),1)*IF($AA1101=2024,IF(OR($M1101="Услуги",$M1101="Работы"),#REF!,IF($U1101&lt;&gt;0,#REF!,#REF!)),1)*IF($AA1101=2025,IF(OR($M1101="Услуги",$M1101="Работы"),#REF!,IF($U1101&lt;&gt;0,#REF!,#REF!)),1)</f>
        <v>#REF!</v>
      </c>
      <c r="AD1101" s="96" t="e">
        <f>T1101*IF($AA1101=2021,IF(OR($M1101="Услуги",$M1101="Работы"),#REF!,IF($U1101&lt;&gt;0,#REF!,#REF!)),1)*IF($AA1101=2022,IF(OR($M1101="Услуги",$M1101="Работы"),#REF!,IF($U1101&lt;&gt;0,#REF!,#REF!)),1)*IF($AA1101=2023,IF(OR($M1101="Услуги",$M1101="Работы"),#REF!,IF($U1101&lt;&gt;0,#REF!,#REF!)),1)*IF($AA1101=2024,IF(OR($M1101="Услуги",$M1101="Работы"),#REF!,IF($U1101&lt;&gt;0,#REF!,#REF!)),1)*IF($AA1101=2025,IF(OR($M1101="Услуги",$M1101="Работы"),#REF!,IF($U1101&lt;&gt;0,#REF!,#REF!)),1)</f>
        <v>#REF!</v>
      </c>
      <c r="AE1101" s="96" t="e">
        <f>U1101*IF($AA1101=2021,IF(OR($M1101="Услуги",$M1101="Работы"),#REF!,IF($U1101&lt;&gt;0,#REF!,#REF!)),1)*IF($AA1101=2022,IF(OR($M1101="Услуги",$M1101="Работы"),#REF!,IF($U1101&lt;&gt;0,#REF!,#REF!)),1)*IF($AA1101=2023,IF(OR($M1101="Услуги",$M1101="Работы"),#REF!,IF($U1101&lt;&gt;0,#REF!,#REF!)),1)*IF($AA1101=2024,IF(OR($M1101="Услуги",$M1101="Работы"),#REF!,IF($U1101&lt;&gt;0,#REF!,#REF!)),1)*IF($AA1101=2025,IF(OR($M1101="Услуги",$M1101="Работы"),#REF!,IF($U1101&lt;&gt;0,#REF!,#REF!)),1)</f>
        <v>#REF!</v>
      </c>
      <c r="AF1101" s="96" t="e">
        <f>V1101*IF($AA1101=2021,IF(OR($M1101="Услуги",$M1101="Работы"),#REF!,IF($U1101&lt;&gt;0,#REF!,#REF!)),1)*IF($AA1101=2022,IF(OR($M1101="Услуги",$M1101="Работы"),#REF!,IF($U1101&lt;&gt;0,#REF!,#REF!)),1)*IF($AA1101=2023,IF(OR($M1101="Услуги",$M1101="Работы"),#REF!,IF($U1101&lt;&gt;0,#REF!,#REF!)),1)*IF($AA1101=2024,IF(OR($M1101="Услуги",$M1101="Работы"),#REF!,IF($U1101&lt;&gt;0,#REF!,#REF!)),1)*IF($AA1101=2025,IF(OR($M1101="Услуги",$M1101="Работы"),#REF!,IF($U1101&lt;&gt;0,#REF!,#REF!)),1)</f>
        <v>#REF!</v>
      </c>
      <c r="AG1101" s="96" t="e">
        <f>W1101*IF($AA1101=2021,IF(OR($M1101="Услуги",$M1101="Работы"),#REF!,IF($U1101&lt;&gt;0,#REF!,#REF!)),1)*IF($AA1101=2022,IF(OR($M1101="Услуги",$M1101="Работы"),#REF!,IF($U1101&lt;&gt;0,#REF!,#REF!)),1)*IF($AA1101=2023,IF(OR($M1101="Услуги",$M1101="Работы"),#REF!,IF($U1101&lt;&gt;0,#REF!,#REF!)),1)*IF($AA1101=2024,IF(OR($M1101="Услуги",$M1101="Работы"),#REF!,IF($U1101&lt;&gt;0,#REF!,#REF!)),1)*IF($AA1101=2025,IF(OR($M1101="Услуги",$M1101="Работы"),#REF!,IF($U1101&lt;&gt;0,#REF!,#REF!)),1)</f>
        <v>#REF!</v>
      </c>
      <c r="AH1101" s="96" t="e">
        <f>X1101*IF($AA1101=2021,IF(OR($M1101="Услуги",$M1101="Работы"),#REF!,IF($U1101&lt;&gt;0,#REF!,#REF!)),1)*IF($AA1101=2022,IF(OR($M1101="Услуги",$M1101="Работы"),#REF!,IF($U1101&lt;&gt;0,#REF!,#REF!)),1)*IF($AA1101=2023,IF(OR($M1101="Услуги",$M1101="Работы"),#REF!,IF($U1101&lt;&gt;0,#REF!,#REF!)),1)*IF($AA1101=2024,IF(OR($M1101="Услуги",$M1101="Работы"),#REF!,IF($U1101&lt;&gt;0,#REF!,#REF!)),1)*IF($AA1101=2025,IF(OR($M1101="Услуги",$M1101="Работы"),#REF!,IF($U1101&lt;&gt;0,#REF!,#REF!)),1)</f>
        <v>#REF!</v>
      </c>
      <c r="AI1101" s="96" t="e">
        <f>Y1101*IF($AA1101=2021,IF(OR($M1101="Услуги",$M1101="Работы"),#REF!,IF($U1101&lt;&gt;0,#REF!,#REF!)),1)*IF($AA1101=2022,IF(OR($M1101="Услуги",$M1101="Работы"),#REF!,IF($U1101&lt;&gt;0,#REF!,#REF!)),1)*IF($AA1101=2023,IF(OR($M1101="Услуги",$M1101="Работы"),#REF!,IF($U1101&lt;&gt;0,#REF!,#REF!)),1)*IF($AA1101=2024,IF(OR($M1101="Услуги",$M1101="Работы"),#REF!,IF($U1101&lt;&gt;0,#REF!,#REF!)),1)*IF($AA1101=2025,IF(OR($M1101="Услуги",$M1101="Работы"),#REF!,IF($U1101&lt;&gt;0,#REF!,#REF!)),1)</f>
        <v>#REF!</v>
      </c>
      <c r="AJ1101" s="96" t="e">
        <f>Z1101*IF($AA1101=2021,IF(OR($M1101="Услуги",$M1101="Работы"),#REF!,IF($U1101&lt;&gt;0,#REF!,#REF!)),1)*IF($AA1101=2022,IF(OR($M1101="Услуги",$M1101="Работы"),#REF!,IF($U1101&lt;&gt;0,#REF!,#REF!)),1)*IF($AA1101=2023,IF(OR($M1101="Услуги",$M1101="Работы"),#REF!,IF($U1101&lt;&gt;0,#REF!,#REF!)),1)*IF($AA1101=2024,IF(OR($M1101="Услуги",$M1101="Работы"),#REF!,IF($U1101&lt;&gt;0,#REF!,#REF!)),1)*IF($AA1101=2025,IF(OR($M1101="Услуги",$M1101="Работы"),#REF!,IF($U1101&lt;&gt;0,#REF!,#REF!)),1)</f>
        <v>#REF!</v>
      </c>
      <c r="AK1101" s="107">
        <v>1334</v>
      </c>
      <c r="AL1101" s="57">
        <v>0</v>
      </c>
      <c r="AM1101" s="57">
        <v>1334</v>
      </c>
      <c r="AN1101" s="54">
        <v>2</v>
      </c>
    </row>
    <row r="1102" spans="1:40" s="56" customFormat="1" ht="14.25" hidden="1" customHeight="1" x14ac:dyDescent="0.25">
      <c r="A1102" s="85">
        <v>1</v>
      </c>
      <c r="B1102" s="86" t="s">
        <v>88</v>
      </c>
      <c r="C1102" s="142" t="s">
        <v>542</v>
      </c>
      <c r="D1102" s="60" t="s">
        <v>435</v>
      </c>
      <c r="E1102" s="85" t="s">
        <v>420</v>
      </c>
      <c r="F1102" s="88" t="s">
        <v>436</v>
      </c>
      <c r="G1102" s="87" t="e">
        <f>VLOOKUP(D1102,#REF!,2,FALSE)</f>
        <v>#REF!</v>
      </c>
      <c r="H1102" s="87" t="s">
        <v>432</v>
      </c>
      <c r="I1102" s="87"/>
      <c r="J1102" s="86" t="s">
        <v>113</v>
      </c>
      <c r="K1102" s="87" t="str">
        <f xml:space="preserve"> CONCATENATE(C1102," ",D1102)</f>
        <v>Реализация систем защиты ОКИИ «Талаховская ТЭС» филиала «Калининградская ТЭЦ-2» АО «Интер РАО – Электрогенерация»</v>
      </c>
      <c r="L1102" s="99" t="s">
        <v>114</v>
      </c>
      <c r="M1102" s="86" t="s">
        <v>4</v>
      </c>
      <c r="N1102" s="85" t="s">
        <v>115</v>
      </c>
      <c r="O1102" s="85" t="s">
        <v>116</v>
      </c>
      <c r="P1102" s="86">
        <v>1</v>
      </c>
      <c r="Q1102" s="100">
        <v>1550</v>
      </c>
      <c r="R1102" s="97">
        <v>0</v>
      </c>
      <c r="S1102" s="98">
        <v>1550</v>
      </c>
      <c r="T1102" s="95">
        <f t="shared" si="379"/>
        <v>0</v>
      </c>
      <c r="U1102" s="98">
        <v>0</v>
      </c>
      <c r="V1102" s="95">
        <f t="shared" si="380"/>
        <v>0</v>
      </c>
      <c r="W1102" s="95">
        <f t="shared" si="381"/>
        <v>0</v>
      </c>
      <c r="X1102" s="98">
        <v>1550</v>
      </c>
      <c r="Y1102" s="95">
        <f t="shared" si="382"/>
        <v>0</v>
      </c>
      <c r="Z1102" s="95">
        <f t="shared" si="383"/>
        <v>1550</v>
      </c>
      <c r="AA1102" s="243">
        <f>Приоритеты!$D$5</f>
        <v>2022</v>
      </c>
      <c r="AB1102" s="247" t="e">
        <f t="shared" si="386"/>
        <v>#REF!</v>
      </c>
      <c r="AC1102" s="96" t="e">
        <f>S1102*IF($AA1102=2021,IF(OR($M1102="Услуги",$M1102="Работы"),#REF!,IF($U1102&lt;&gt;0,#REF!,#REF!)),1)*IF($AA1102=2022,IF(OR($M1102="Услуги",$M1102="Работы"),#REF!,IF($U1102&lt;&gt;0,#REF!,#REF!)),1)*IF($AA1102=2023,IF(OR($M1102="Услуги",$M1102="Работы"),#REF!,IF($U1102&lt;&gt;0,#REF!,#REF!)),1)*IF($AA1102=2024,IF(OR($M1102="Услуги",$M1102="Работы"),#REF!,IF($U1102&lt;&gt;0,#REF!,#REF!)),1)*IF($AA1102=2025,IF(OR($M1102="Услуги",$M1102="Работы"),#REF!,IF($U1102&lt;&gt;0,#REF!,#REF!)),1)</f>
        <v>#REF!</v>
      </c>
      <c r="AD1102" s="96" t="e">
        <f>T1102*IF($AA1102=2021,IF(OR($M1102="Услуги",$M1102="Работы"),#REF!,IF($U1102&lt;&gt;0,#REF!,#REF!)),1)*IF($AA1102=2022,IF(OR($M1102="Услуги",$M1102="Работы"),#REF!,IF($U1102&lt;&gt;0,#REF!,#REF!)),1)*IF($AA1102=2023,IF(OR($M1102="Услуги",$M1102="Работы"),#REF!,IF($U1102&lt;&gt;0,#REF!,#REF!)),1)*IF($AA1102=2024,IF(OR($M1102="Услуги",$M1102="Работы"),#REF!,IF($U1102&lt;&gt;0,#REF!,#REF!)),1)*IF($AA1102=2025,IF(OR($M1102="Услуги",$M1102="Работы"),#REF!,IF($U1102&lt;&gt;0,#REF!,#REF!)),1)</f>
        <v>#REF!</v>
      </c>
      <c r="AE1102" s="96" t="e">
        <f>U1102*IF($AA1102=2021,IF(OR($M1102="Услуги",$M1102="Работы"),#REF!,IF($U1102&lt;&gt;0,#REF!,#REF!)),1)*IF($AA1102=2022,IF(OR($M1102="Услуги",$M1102="Работы"),#REF!,IF($U1102&lt;&gt;0,#REF!,#REF!)),1)*IF($AA1102=2023,IF(OR($M1102="Услуги",$M1102="Работы"),#REF!,IF($U1102&lt;&gt;0,#REF!,#REF!)),1)*IF($AA1102=2024,IF(OR($M1102="Услуги",$M1102="Работы"),#REF!,IF($U1102&lt;&gt;0,#REF!,#REF!)),1)*IF($AA1102=2025,IF(OR($M1102="Услуги",$M1102="Работы"),#REF!,IF($U1102&lt;&gt;0,#REF!,#REF!)),1)</f>
        <v>#REF!</v>
      </c>
      <c r="AF1102" s="96" t="e">
        <f>V1102*IF($AA1102=2021,IF(OR($M1102="Услуги",$M1102="Работы"),#REF!,IF($U1102&lt;&gt;0,#REF!,#REF!)),1)*IF($AA1102=2022,IF(OR($M1102="Услуги",$M1102="Работы"),#REF!,IF($U1102&lt;&gt;0,#REF!,#REF!)),1)*IF($AA1102=2023,IF(OR($M1102="Услуги",$M1102="Работы"),#REF!,IF($U1102&lt;&gt;0,#REF!,#REF!)),1)*IF($AA1102=2024,IF(OR($M1102="Услуги",$M1102="Работы"),#REF!,IF($U1102&lt;&gt;0,#REF!,#REF!)),1)*IF($AA1102=2025,IF(OR($M1102="Услуги",$M1102="Работы"),#REF!,IF($U1102&lt;&gt;0,#REF!,#REF!)),1)</f>
        <v>#REF!</v>
      </c>
      <c r="AG1102" s="96" t="e">
        <f>W1102*IF($AA1102=2021,IF(OR($M1102="Услуги",$M1102="Работы"),#REF!,IF($U1102&lt;&gt;0,#REF!,#REF!)),1)*IF($AA1102=2022,IF(OR($M1102="Услуги",$M1102="Работы"),#REF!,IF($U1102&lt;&gt;0,#REF!,#REF!)),1)*IF($AA1102=2023,IF(OR($M1102="Услуги",$M1102="Работы"),#REF!,IF($U1102&lt;&gt;0,#REF!,#REF!)),1)*IF($AA1102=2024,IF(OR($M1102="Услуги",$M1102="Работы"),#REF!,IF($U1102&lt;&gt;0,#REF!,#REF!)),1)*IF($AA1102=2025,IF(OR($M1102="Услуги",$M1102="Работы"),#REF!,IF($U1102&lt;&gt;0,#REF!,#REF!)),1)</f>
        <v>#REF!</v>
      </c>
      <c r="AH1102" s="96" t="e">
        <f>X1102*IF($AA1102=2021,IF(OR($M1102="Услуги",$M1102="Работы"),#REF!,IF($U1102&lt;&gt;0,#REF!,#REF!)),1)*IF($AA1102=2022,IF(OR($M1102="Услуги",$M1102="Работы"),#REF!,IF($U1102&lt;&gt;0,#REF!,#REF!)),1)*IF($AA1102=2023,IF(OR($M1102="Услуги",$M1102="Работы"),#REF!,IF($U1102&lt;&gt;0,#REF!,#REF!)),1)*IF($AA1102=2024,IF(OR($M1102="Услуги",$M1102="Работы"),#REF!,IF($U1102&lt;&gt;0,#REF!,#REF!)),1)*IF($AA1102=2025,IF(OR($M1102="Услуги",$M1102="Работы"),#REF!,IF($U1102&lt;&gt;0,#REF!,#REF!)),1)</f>
        <v>#REF!</v>
      </c>
      <c r="AI1102" s="96" t="e">
        <f>Y1102*IF($AA1102=2021,IF(OR($M1102="Услуги",$M1102="Работы"),#REF!,IF($U1102&lt;&gt;0,#REF!,#REF!)),1)*IF($AA1102=2022,IF(OR($M1102="Услуги",$M1102="Работы"),#REF!,IF($U1102&lt;&gt;0,#REF!,#REF!)),1)*IF($AA1102=2023,IF(OR($M1102="Услуги",$M1102="Работы"),#REF!,IF($U1102&lt;&gt;0,#REF!,#REF!)),1)*IF($AA1102=2024,IF(OR($M1102="Услуги",$M1102="Работы"),#REF!,IF($U1102&lt;&gt;0,#REF!,#REF!)),1)*IF($AA1102=2025,IF(OR($M1102="Услуги",$M1102="Работы"),#REF!,IF($U1102&lt;&gt;0,#REF!,#REF!)),1)</f>
        <v>#REF!</v>
      </c>
      <c r="AJ1102" s="96" t="e">
        <f>Z1102*IF($AA1102=2021,IF(OR($M1102="Услуги",$M1102="Работы"),#REF!,IF($U1102&lt;&gt;0,#REF!,#REF!)),1)*IF($AA1102=2022,IF(OR($M1102="Услуги",$M1102="Работы"),#REF!,IF($U1102&lt;&gt;0,#REF!,#REF!)),1)*IF($AA1102=2023,IF(OR($M1102="Услуги",$M1102="Работы"),#REF!,IF($U1102&lt;&gt;0,#REF!,#REF!)),1)*IF($AA1102=2024,IF(OR($M1102="Услуги",$M1102="Работы"),#REF!,IF($U1102&lt;&gt;0,#REF!,#REF!)),1)*IF($AA1102=2025,IF(OR($M1102="Услуги",$M1102="Работы"),#REF!,IF($U1102&lt;&gt;0,#REF!,#REF!)),1)</f>
        <v>#REF!</v>
      </c>
      <c r="AK1102" s="107">
        <v>1550</v>
      </c>
      <c r="AL1102" s="57">
        <v>0</v>
      </c>
      <c r="AM1102" s="57">
        <v>1550</v>
      </c>
      <c r="AN1102" s="54">
        <v>1</v>
      </c>
    </row>
    <row r="1103" spans="1:40" s="56" customFormat="1" ht="14.25" hidden="1" customHeight="1" x14ac:dyDescent="0.25">
      <c r="A1103" s="85">
        <v>1</v>
      </c>
      <c r="B1103" s="86" t="s">
        <v>88</v>
      </c>
      <c r="C1103" s="142" t="s">
        <v>542</v>
      </c>
      <c r="D1103" s="60" t="s">
        <v>435</v>
      </c>
      <c r="E1103" s="85" t="s">
        <v>420</v>
      </c>
      <c r="F1103" s="88" t="s">
        <v>436</v>
      </c>
      <c r="G1103" s="87" t="e">
        <f>VLOOKUP(D1103,#REF!,2,FALSE)</f>
        <v>#REF!</v>
      </c>
      <c r="H1103" s="87" t="s">
        <v>432</v>
      </c>
      <c r="I1103" s="87"/>
      <c r="J1103" s="86" t="s">
        <v>113</v>
      </c>
      <c r="K1103" s="87" t="str">
        <f xml:space="preserve"> CONCATENATE(C1103," ",D1103)</f>
        <v>Реализация систем защиты ОКИИ «Талаховская ТЭС» филиала «Калининградская ТЭЦ-2» АО «Интер РАО – Электрогенерация»</v>
      </c>
      <c r="L1103" s="99" t="s">
        <v>114</v>
      </c>
      <c r="M1103" s="86" t="s">
        <v>4</v>
      </c>
      <c r="N1103" s="85" t="s">
        <v>117</v>
      </c>
      <c r="O1103" s="85" t="s">
        <v>118</v>
      </c>
      <c r="P1103" s="86">
        <v>1</v>
      </c>
      <c r="Q1103" s="100">
        <v>229.17</v>
      </c>
      <c r="R1103" s="97">
        <v>0.2</v>
      </c>
      <c r="S1103" s="98">
        <v>275</v>
      </c>
      <c r="T1103" s="95">
        <f t="shared" si="379"/>
        <v>45.833333333333343</v>
      </c>
      <c r="U1103" s="98">
        <v>0</v>
      </c>
      <c r="V1103" s="95">
        <f t="shared" si="380"/>
        <v>0</v>
      </c>
      <c r="W1103" s="95">
        <f t="shared" si="381"/>
        <v>0</v>
      </c>
      <c r="X1103" s="98">
        <v>275</v>
      </c>
      <c r="Y1103" s="95">
        <f t="shared" si="382"/>
        <v>45.833333333333343</v>
      </c>
      <c r="Z1103" s="95">
        <f t="shared" si="383"/>
        <v>229.16666666666666</v>
      </c>
      <c r="AA1103" s="243">
        <f>Приоритеты!$D$5</f>
        <v>2022</v>
      </c>
      <c r="AB1103" s="247" t="e">
        <f t="shared" si="386"/>
        <v>#REF!</v>
      </c>
      <c r="AC1103" s="96" t="e">
        <f>S1103*IF($AA1103=2021,IF(OR($M1103="Услуги",$M1103="Работы"),#REF!,IF($U1103&lt;&gt;0,#REF!,#REF!)),1)*IF($AA1103=2022,IF(OR($M1103="Услуги",$M1103="Работы"),#REF!,IF($U1103&lt;&gt;0,#REF!,#REF!)),1)*IF($AA1103=2023,IF(OR($M1103="Услуги",$M1103="Работы"),#REF!,IF($U1103&lt;&gt;0,#REF!,#REF!)),1)*IF($AA1103=2024,IF(OR($M1103="Услуги",$M1103="Работы"),#REF!,IF($U1103&lt;&gt;0,#REF!,#REF!)),1)*IF($AA1103=2025,IF(OR($M1103="Услуги",$M1103="Работы"),#REF!,IF($U1103&lt;&gt;0,#REF!,#REF!)),1)</f>
        <v>#REF!</v>
      </c>
      <c r="AD1103" s="96" t="e">
        <f>T1103*IF($AA1103=2021,IF(OR($M1103="Услуги",$M1103="Работы"),#REF!,IF($U1103&lt;&gt;0,#REF!,#REF!)),1)*IF($AA1103=2022,IF(OR($M1103="Услуги",$M1103="Работы"),#REF!,IF($U1103&lt;&gt;0,#REF!,#REF!)),1)*IF($AA1103=2023,IF(OR($M1103="Услуги",$M1103="Работы"),#REF!,IF($U1103&lt;&gt;0,#REF!,#REF!)),1)*IF($AA1103=2024,IF(OR($M1103="Услуги",$M1103="Работы"),#REF!,IF($U1103&lt;&gt;0,#REF!,#REF!)),1)*IF($AA1103=2025,IF(OR($M1103="Услуги",$M1103="Работы"),#REF!,IF($U1103&lt;&gt;0,#REF!,#REF!)),1)</f>
        <v>#REF!</v>
      </c>
      <c r="AE1103" s="96" t="e">
        <f>U1103*IF($AA1103=2021,IF(OR($M1103="Услуги",$M1103="Работы"),#REF!,IF($U1103&lt;&gt;0,#REF!,#REF!)),1)*IF($AA1103=2022,IF(OR($M1103="Услуги",$M1103="Работы"),#REF!,IF($U1103&lt;&gt;0,#REF!,#REF!)),1)*IF($AA1103=2023,IF(OR($M1103="Услуги",$M1103="Работы"),#REF!,IF($U1103&lt;&gt;0,#REF!,#REF!)),1)*IF($AA1103=2024,IF(OR($M1103="Услуги",$M1103="Работы"),#REF!,IF($U1103&lt;&gt;0,#REF!,#REF!)),1)*IF($AA1103=2025,IF(OR($M1103="Услуги",$M1103="Работы"),#REF!,IF($U1103&lt;&gt;0,#REF!,#REF!)),1)</f>
        <v>#REF!</v>
      </c>
      <c r="AF1103" s="96" t="e">
        <f>V1103*IF($AA1103=2021,IF(OR($M1103="Услуги",$M1103="Работы"),#REF!,IF($U1103&lt;&gt;0,#REF!,#REF!)),1)*IF($AA1103=2022,IF(OR($M1103="Услуги",$M1103="Работы"),#REF!,IF($U1103&lt;&gt;0,#REF!,#REF!)),1)*IF($AA1103=2023,IF(OR($M1103="Услуги",$M1103="Работы"),#REF!,IF($U1103&lt;&gt;0,#REF!,#REF!)),1)*IF($AA1103=2024,IF(OR($M1103="Услуги",$M1103="Работы"),#REF!,IF($U1103&lt;&gt;0,#REF!,#REF!)),1)*IF($AA1103=2025,IF(OR($M1103="Услуги",$M1103="Работы"),#REF!,IF($U1103&lt;&gt;0,#REF!,#REF!)),1)</f>
        <v>#REF!</v>
      </c>
      <c r="AG1103" s="96" t="e">
        <f>W1103*IF($AA1103=2021,IF(OR($M1103="Услуги",$M1103="Работы"),#REF!,IF($U1103&lt;&gt;0,#REF!,#REF!)),1)*IF($AA1103=2022,IF(OR($M1103="Услуги",$M1103="Работы"),#REF!,IF($U1103&lt;&gt;0,#REF!,#REF!)),1)*IF($AA1103=2023,IF(OR($M1103="Услуги",$M1103="Работы"),#REF!,IF($U1103&lt;&gt;0,#REF!,#REF!)),1)*IF($AA1103=2024,IF(OR($M1103="Услуги",$M1103="Работы"),#REF!,IF($U1103&lt;&gt;0,#REF!,#REF!)),1)*IF($AA1103=2025,IF(OR($M1103="Услуги",$M1103="Работы"),#REF!,IF($U1103&lt;&gt;0,#REF!,#REF!)),1)</f>
        <v>#REF!</v>
      </c>
      <c r="AH1103" s="96" t="e">
        <f>X1103*IF($AA1103=2021,IF(OR($M1103="Услуги",$M1103="Работы"),#REF!,IF($U1103&lt;&gt;0,#REF!,#REF!)),1)*IF($AA1103=2022,IF(OR($M1103="Услуги",$M1103="Работы"),#REF!,IF($U1103&lt;&gt;0,#REF!,#REF!)),1)*IF($AA1103=2023,IF(OR($M1103="Услуги",$M1103="Работы"),#REF!,IF($U1103&lt;&gt;0,#REF!,#REF!)),1)*IF($AA1103=2024,IF(OR($M1103="Услуги",$M1103="Работы"),#REF!,IF($U1103&lt;&gt;0,#REF!,#REF!)),1)*IF($AA1103=2025,IF(OR($M1103="Услуги",$M1103="Работы"),#REF!,IF($U1103&lt;&gt;0,#REF!,#REF!)),1)</f>
        <v>#REF!</v>
      </c>
      <c r="AI1103" s="96" t="e">
        <f>Y1103*IF($AA1103=2021,IF(OR($M1103="Услуги",$M1103="Работы"),#REF!,IF($U1103&lt;&gt;0,#REF!,#REF!)),1)*IF($AA1103=2022,IF(OR($M1103="Услуги",$M1103="Работы"),#REF!,IF($U1103&lt;&gt;0,#REF!,#REF!)),1)*IF($AA1103=2023,IF(OR($M1103="Услуги",$M1103="Работы"),#REF!,IF($U1103&lt;&gt;0,#REF!,#REF!)),1)*IF($AA1103=2024,IF(OR($M1103="Услуги",$M1103="Работы"),#REF!,IF($U1103&lt;&gt;0,#REF!,#REF!)),1)*IF($AA1103=2025,IF(OR($M1103="Услуги",$M1103="Работы"),#REF!,IF($U1103&lt;&gt;0,#REF!,#REF!)),1)</f>
        <v>#REF!</v>
      </c>
      <c r="AJ1103" s="96" t="e">
        <f>Z1103*IF($AA1103=2021,IF(OR($M1103="Услуги",$M1103="Работы"),#REF!,IF($U1103&lt;&gt;0,#REF!,#REF!)),1)*IF($AA1103=2022,IF(OR($M1103="Услуги",$M1103="Работы"),#REF!,IF($U1103&lt;&gt;0,#REF!,#REF!)),1)*IF($AA1103=2023,IF(OR($M1103="Услуги",$M1103="Работы"),#REF!,IF($U1103&lt;&gt;0,#REF!,#REF!)),1)*IF($AA1103=2024,IF(OR($M1103="Услуги",$M1103="Работы"),#REF!,IF($U1103&lt;&gt;0,#REF!,#REF!)),1)*IF($AA1103=2025,IF(OR($M1103="Услуги",$M1103="Работы"),#REF!,IF($U1103&lt;&gt;0,#REF!,#REF!)),1)</f>
        <v>#REF!</v>
      </c>
      <c r="AK1103" s="107">
        <v>275</v>
      </c>
      <c r="AL1103" s="57">
        <v>0</v>
      </c>
      <c r="AM1103" s="57">
        <v>275</v>
      </c>
      <c r="AN1103" s="54">
        <v>1</v>
      </c>
    </row>
    <row r="1104" spans="1:40" s="56" customFormat="1" ht="14.25" hidden="1" customHeight="1" x14ac:dyDescent="0.25">
      <c r="A1104" s="85">
        <v>1</v>
      </c>
      <c r="B1104" s="86" t="s">
        <v>88</v>
      </c>
      <c r="C1104" s="142" t="s">
        <v>437</v>
      </c>
      <c r="D1104" s="85" t="s">
        <v>16</v>
      </c>
      <c r="E1104" s="85" t="s">
        <v>423</v>
      </c>
      <c r="F1104" s="85"/>
      <c r="G1104" s="87" t="e">
        <f>VLOOKUP(D1104,#REF!,2,FALSE)</f>
        <v>#REF!</v>
      </c>
      <c r="H1104" s="87" t="s">
        <v>432</v>
      </c>
      <c r="I1104" s="87"/>
      <c r="J1104" s="86" t="s">
        <v>159</v>
      </c>
      <c r="K1104" s="87" t="str">
        <f t="shared" ref="K1104:K1110" si="388">CONCATENATE(C1104," ",D1104)</f>
        <v>Защита сегментов АСУ ТП АО «ТГК-11»</v>
      </c>
      <c r="L1104" s="99" t="s">
        <v>107</v>
      </c>
      <c r="M1104" s="90" t="s">
        <v>528</v>
      </c>
      <c r="N1104" s="85" t="s">
        <v>377</v>
      </c>
      <c r="O1104" s="85" t="s">
        <v>378</v>
      </c>
      <c r="P1104" s="86">
        <v>2</v>
      </c>
      <c r="Q1104" s="100">
        <v>687953</v>
      </c>
      <c r="R1104" s="97">
        <v>0.2</v>
      </c>
      <c r="S1104" s="98">
        <v>1651087.2</v>
      </c>
      <c r="T1104" s="95">
        <f t="shared" si="379"/>
        <v>275181.2</v>
      </c>
      <c r="U1104" s="98">
        <v>1651087.2</v>
      </c>
      <c r="V1104" s="95">
        <f t="shared" si="380"/>
        <v>275181.2</v>
      </c>
      <c r="W1104" s="95">
        <f t="shared" si="381"/>
        <v>1375906</v>
      </c>
      <c r="X1104" s="98"/>
      <c r="Y1104" s="95">
        <f t="shared" si="382"/>
        <v>0</v>
      </c>
      <c r="Z1104" s="95">
        <f t="shared" si="383"/>
        <v>0</v>
      </c>
      <c r="AA1104" s="244">
        <f>Приоритеты!$D$18</f>
        <v>2022</v>
      </c>
      <c r="AB1104" s="247" t="e">
        <f t="shared" si="386"/>
        <v>#REF!</v>
      </c>
      <c r="AC1104" s="96" t="e">
        <f>S1104*IF($AA1104=2021,IF(OR($M1104="Услуги",$M1104="Работы"),#REF!,IF($U1104&lt;&gt;0,#REF!,#REF!)),1)*IF($AA1104=2022,IF(OR($M1104="Услуги",$M1104="Работы"),#REF!,IF($U1104&lt;&gt;0,#REF!,#REF!)),1)*IF($AA1104=2023,IF(OR($M1104="Услуги",$M1104="Работы"),#REF!,IF($U1104&lt;&gt;0,#REF!,#REF!)),1)*IF($AA1104=2024,IF(OR($M1104="Услуги",$M1104="Работы"),#REF!,IF($U1104&lt;&gt;0,#REF!,#REF!)),1)*IF($AA1104=2025,IF(OR($M1104="Услуги",$M1104="Работы"),#REF!,IF($U1104&lt;&gt;0,#REF!,#REF!)),1)</f>
        <v>#REF!</v>
      </c>
      <c r="AD1104" s="96" t="e">
        <f>T1104*IF($AA1104=2021,IF(OR($M1104="Услуги",$M1104="Работы"),#REF!,IF($U1104&lt;&gt;0,#REF!,#REF!)),1)*IF($AA1104=2022,IF(OR($M1104="Услуги",$M1104="Работы"),#REF!,IF($U1104&lt;&gt;0,#REF!,#REF!)),1)*IF($AA1104=2023,IF(OR($M1104="Услуги",$M1104="Работы"),#REF!,IF($U1104&lt;&gt;0,#REF!,#REF!)),1)*IF($AA1104=2024,IF(OR($M1104="Услуги",$M1104="Работы"),#REF!,IF($U1104&lt;&gt;0,#REF!,#REF!)),1)*IF($AA1104=2025,IF(OR($M1104="Услуги",$M1104="Работы"),#REF!,IF($U1104&lt;&gt;0,#REF!,#REF!)),1)</f>
        <v>#REF!</v>
      </c>
      <c r="AE1104" s="96" t="e">
        <f>U1104*IF($AA1104=2021,IF(OR($M1104="Услуги",$M1104="Работы"),#REF!,IF($U1104&lt;&gt;0,#REF!,#REF!)),1)*IF($AA1104=2022,IF(OR($M1104="Услуги",$M1104="Работы"),#REF!,IF($U1104&lt;&gt;0,#REF!,#REF!)),1)*IF($AA1104=2023,IF(OR($M1104="Услуги",$M1104="Работы"),#REF!,IF($U1104&lt;&gt;0,#REF!,#REF!)),1)*IF($AA1104=2024,IF(OR($M1104="Услуги",$M1104="Работы"),#REF!,IF($U1104&lt;&gt;0,#REF!,#REF!)),1)*IF($AA1104=2025,IF(OR($M1104="Услуги",$M1104="Работы"),#REF!,IF($U1104&lt;&gt;0,#REF!,#REF!)),1)</f>
        <v>#REF!</v>
      </c>
      <c r="AF1104" s="96" t="e">
        <f>V1104*IF($AA1104=2021,IF(OR($M1104="Услуги",$M1104="Работы"),#REF!,IF($U1104&lt;&gt;0,#REF!,#REF!)),1)*IF($AA1104=2022,IF(OR($M1104="Услуги",$M1104="Работы"),#REF!,IF($U1104&lt;&gt;0,#REF!,#REF!)),1)*IF($AA1104=2023,IF(OR($M1104="Услуги",$M1104="Работы"),#REF!,IF($U1104&lt;&gt;0,#REF!,#REF!)),1)*IF($AA1104=2024,IF(OR($M1104="Услуги",$M1104="Работы"),#REF!,IF($U1104&lt;&gt;0,#REF!,#REF!)),1)*IF($AA1104=2025,IF(OR($M1104="Услуги",$M1104="Работы"),#REF!,IF($U1104&lt;&gt;0,#REF!,#REF!)),1)</f>
        <v>#REF!</v>
      </c>
      <c r="AG1104" s="96" t="e">
        <f>W1104*IF($AA1104=2021,IF(OR($M1104="Услуги",$M1104="Работы"),#REF!,IF($U1104&lt;&gt;0,#REF!,#REF!)),1)*IF($AA1104=2022,IF(OR($M1104="Услуги",$M1104="Работы"),#REF!,IF($U1104&lt;&gt;0,#REF!,#REF!)),1)*IF($AA1104=2023,IF(OR($M1104="Услуги",$M1104="Работы"),#REF!,IF($U1104&lt;&gt;0,#REF!,#REF!)),1)*IF($AA1104=2024,IF(OR($M1104="Услуги",$M1104="Работы"),#REF!,IF($U1104&lt;&gt;0,#REF!,#REF!)),1)*IF($AA1104=2025,IF(OR($M1104="Услуги",$M1104="Работы"),#REF!,IF($U1104&lt;&gt;0,#REF!,#REF!)),1)</f>
        <v>#REF!</v>
      </c>
      <c r="AH1104" s="96" t="e">
        <f>X1104*IF($AA1104=2021,IF(OR($M1104="Услуги",$M1104="Работы"),#REF!,IF($U1104&lt;&gt;0,#REF!,#REF!)),1)*IF($AA1104=2022,IF(OR($M1104="Услуги",$M1104="Работы"),#REF!,IF($U1104&lt;&gt;0,#REF!,#REF!)),1)*IF($AA1104=2023,IF(OR($M1104="Услуги",$M1104="Работы"),#REF!,IF($U1104&lt;&gt;0,#REF!,#REF!)),1)*IF($AA1104=2024,IF(OR($M1104="Услуги",$M1104="Работы"),#REF!,IF($U1104&lt;&gt;0,#REF!,#REF!)),1)*IF($AA1104=2025,IF(OR($M1104="Услуги",$M1104="Работы"),#REF!,IF($U1104&lt;&gt;0,#REF!,#REF!)),1)</f>
        <v>#REF!</v>
      </c>
      <c r="AI1104" s="96" t="e">
        <f>Y1104*IF($AA1104=2021,IF(OR($M1104="Услуги",$M1104="Работы"),#REF!,IF($U1104&lt;&gt;0,#REF!,#REF!)),1)*IF($AA1104=2022,IF(OR($M1104="Услуги",$M1104="Работы"),#REF!,IF($U1104&lt;&gt;0,#REF!,#REF!)),1)*IF($AA1104=2023,IF(OR($M1104="Услуги",$M1104="Работы"),#REF!,IF($U1104&lt;&gt;0,#REF!,#REF!)),1)*IF($AA1104=2024,IF(OR($M1104="Услуги",$M1104="Работы"),#REF!,IF($U1104&lt;&gt;0,#REF!,#REF!)),1)*IF($AA1104=2025,IF(OR($M1104="Услуги",$M1104="Работы"),#REF!,IF($U1104&lt;&gt;0,#REF!,#REF!)),1)</f>
        <v>#REF!</v>
      </c>
      <c r="AJ1104" s="96" t="e">
        <f>Z1104*IF($AA1104=2021,IF(OR($M1104="Услуги",$M1104="Работы"),#REF!,IF($U1104&lt;&gt;0,#REF!,#REF!)),1)*IF($AA1104=2022,IF(OR($M1104="Услуги",$M1104="Работы"),#REF!,IF($U1104&lt;&gt;0,#REF!,#REF!)),1)*IF($AA1104=2023,IF(OR($M1104="Услуги",$M1104="Работы"),#REF!,IF($U1104&lt;&gt;0,#REF!,#REF!)),1)*IF($AA1104=2024,IF(OR($M1104="Услуги",$M1104="Работы"),#REF!,IF($U1104&lt;&gt;0,#REF!,#REF!)),1)*IF($AA1104=2025,IF(OR($M1104="Услуги",$M1104="Работы"),#REF!,IF($U1104&lt;&gt;0,#REF!,#REF!)),1)</f>
        <v>#REF!</v>
      </c>
      <c r="AK1104" s="107">
        <v>1651087.2</v>
      </c>
      <c r="AL1104" s="57">
        <v>1651087.2</v>
      </c>
      <c r="AM1104" s="57">
        <v>0</v>
      </c>
      <c r="AN1104" s="54">
        <v>2</v>
      </c>
    </row>
    <row r="1105" spans="1:40" s="56" customFormat="1" ht="14.25" hidden="1" customHeight="1" x14ac:dyDescent="0.25">
      <c r="A1105" s="85">
        <v>1</v>
      </c>
      <c r="B1105" s="86" t="s">
        <v>88</v>
      </c>
      <c r="C1105" s="142" t="s">
        <v>437</v>
      </c>
      <c r="D1105" s="85" t="s">
        <v>16</v>
      </c>
      <c r="E1105" s="85" t="s">
        <v>423</v>
      </c>
      <c r="F1105" s="85"/>
      <c r="G1105" s="87" t="e">
        <f>VLOOKUP(D1105,#REF!,2,FALSE)</f>
        <v>#REF!</v>
      </c>
      <c r="H1105" s="87" t="s">
        <v>432</v>
      </c>
      <c r="I1105" s="87"/>
      <c r="J1105" s="86" t="s">
        <v>159</v>
      </c>
      <c r="K1105" s="87" t="str">
        <f t="shared" si="388"/>
        <v>Защита сегментов АСУ ТП АО «ТГК-11»</v>
      </c>
      <c r="L1105" s="99" t="s">
        <v>96</v>
      </c>
      <c r="M1105" s="86" t="s">
        <v>4</v>
      </c>
      <c r="N1105" s="85" t="s">
        <v>165</v>
      </c>
      <c r="O1105" s="85" t="s">
        <v>166</v>
      </c>
      <c r="P1105" s="86">
        <v>2</v>
      </c>
      <c r="Q1105" s="100">
        <v>2530000</v>
      </c>
      <c r="R1105" s="97">
        <v>0</v>
      </c>
      <c r="S1105" s="98">
        <v>5060000</v>
      </c>
      <c r="T1105" s="95">
        <f t="shared" si="379"/>
        <v>0</v>
      </c>
      <c r="U1105" s="98">
        <v>0</v>
      </c>
      <c r="V1105" s="95">
        <f t="shared" si="380"/>
        <v>0</v>
      </c>
      <c r="W1105" s="95">
        <f t="shared" si="381"/>
        <v>0</v>
      </c>
      <c r="X1105" s="98">
        <v>5060000</v>
      </c>
      <c r="Y1105" s="95">
        <f t="shared" si="382"/>
        <v>0</v>
      </c>
      <c r="Z1105" s="95">
        <f t="shared" si="383"/>
        <v>5060000</v>
      </c>
      <c r="AA1105" s="244">
        <f>Приоритеты!$D$18</f>
        <v>2022</v>
      </c>
      <c r="AB1105" s="247" t="e">
        <f t="shared" si="386"/>
        <v>#REF!</v>
      </c>
      <c r="AC1105" s="96" t="e">
        <f>S1105*IF($AA1105=2021,IF(OR($M1105="Услуги",$M1105="Работы"),#REF!,IF($U1105&lt;&gt;0,#REF!,#REF!)),1)*IF($AA1105=2022,IF(OR($M1105="Услуги",$M1105="Работы"),#REF!,IF($U1105&lt;&gt;0,#REF!,#REF!)),1)*IF($AA1105=2023,IF(OR($M1105="Услуги",$M1105="Работы"),#REF!,IF($U1105&lt;&gt;0,#REF!,#REF!)),1)*IF($AA1105=2024,IF(OR($M1105="Услуги",$M1105="Работы"),#REF!,IF($U1105&lt;&gt;0,#REF!,#REF!)),1)*IF($AA1105=2025,IF(OR($M1105="Услуги",$M1105="Работы"),#REF!,IF($U1105&lt;&gt;0,#REF!,#REF!)),1)</f>
        <v>#REF!</v>
      </c>
      <c r="AD1105" s="96" t="e">
        <f>T1105*IF($AA1105=2021,IF(OR($M1105="Услуги",$M1105="Работы"),#REF!,IF($U1105&lt;&gt;0,#REF!,#REF!)),1)*IF($AA1105=2022,IF(OR($M1105="Услуги",$M1105="Работы"),#REF!,IF($U1105&lt;&gt;0,#REF!,#REF!)),1)*IF($AA1105=2023,IF(OR($M1105="Услуги",$M1105="Работы"),#REF!,IF($U1105&lt;&gt;0,#REF!,#REF!)),1)*IF($AA1105=2024,IF(OR($M1105="Услуги",$M1105="Работы"),#REF!,IF($U1105&lt;&gt;0,#REF!,#REF!)),1)*IF($AA1105=2025,IF(OR($M1105="Услуги",$M1105="Работы"),#REF!,IF($U1105&lt;&gt;0,#REF!,#REF!)),1)</f>
        <v>#REF!</v>
      </c>
      <c r="AE1105" s="96" t="e">
        <f>U1105*IF($AA1105=2021,IF(OR($M1105="Услуги",$M1105="Работы"),#REF!,IF($U1105&lt;&gt;0,#REF!,#REF!)),1)*IF($AA1105=2022,IF(OR($M1105="Услуги",$M1105="Работы"),#REF!,IF($U1105&lt;&gt;0,#REF!,#REF!)),1)*IF($AA1105=2023,IF(OR($M1105="Услуги",$M1105="Работы"),#REF!,IF($U1105&lt;&gt;0,#REF!,#REF!)),1)*IF($AA1105=2024,IF(OR($M1105="Услуги",$M1105="Работы"),#REF!,IF($U1105&lt;&gt;0,#REF!,#REF!)),1)*IF($AA1105=2025,IF(OR($M1105="Услуги",$M1105="Работы"),#REF!,IF($U1105&lt;&gt;0,#REF!,#REF!)),1)</f>
        <v>#REF!</v>
      </c>
      <c r="AF1105" s="96" t="e">
        <f>V1105*IF($AA1105=2021,IF(OR($M1105="Услуги",$M1105="Работы"),#REF!,IF($U1105&lt;&gt;0,#REF!,#REF!)),1)*IF($AA1105=2022,IF(OR($M1105="Услуги",$M1105="Работы"),#REF!,IF($U1105&lt;&gt;0,#REF!,#REF!)),1)*IF($AA1105=2023,IF(OR($M1105="Услуги",$M1105="Работы"),#REF!,IF($U1105&lt;&gt;0,#REF!,#REF!)),1)*IF($AA1105=2024,IF(OR($M1105="Услуги",$M1105="Работы"),#REF!,IF($U1105&lt;&gt;0,#REF!,#REF!)),1)*IF($AA1105=2025,IF(OR($M1105="Услуги",$M1105="Работы"),#REF!,IF($U1105&lt;&gt;0,#REF!,#REF!)),1)</f>
        <v>#REF!</v>
      </c>
      <c r="AG1105" s="96" t="e">
        <f>W1105*IF($AA1105=2021,IF(OR($M1105="Услуги",$M1105="Работы"),#REF!,IF($U1105&lt;&gt;0,#REF!,#REF!)),1)*IF($AA1105=2022,IF(OR($M1105="Услуги",$M1105="Работы"),#REF!,IF($U1105&lt;&gt;0,#REF!,#REF!)),1)*IF($AA1105=2023,IF(OR($M1105="Услуги",$M1105="Работы"),#REF!,IF($U1105&lt;&gt;0,#REF!,#REF!)),1)*IF($AA1105=2024,IF(OR($M1105="Услуги",$M1105="Работы"),#REF!,IF($U1105&lt;&gt;0,#REF!,#REF!)),1)*IF($AA1105=2025,IF(OR($M1105="Услуги",$M1105="Работы"),#REF!,IF($U1105&lt;&gt;0,#REF!,#REF!)),1)</f>
        <v>#REF!</v>
      </c>
      <c r="AH1105" s="96" t="e">
        <f>X1105*IF($AA1105=2021,IF(OR($M1105="Услуги",$M1105="Работы"),#REF!,IF($U1105&lt;&gt;0,#REF!,#REF!)),1)*IF($AA1105=2022,IF(OR($M1105="Услуги",$M1105="Работы"),#REF!,IF($U1105&lt;&gt;0,#REF!,#REF!)),1)*IF($AA1105=2023,IF(OR($M1105="Услуги",$M1105="Работы"),#REF!,IF($U1105&lt;&gt;0,#REF!,#REF!)),1)*IF($AA1105=2024,IF(OR($M1105="Услуги",$M1105="Работы"),#REF!,IF($U1105&lt;&gt;0,#REF!,#REF!)),1)*IF($AA1105=2025,IF(OR($M1105="Услуги",$M1105="Работы"),#REF!,IF($U1105&lt;&gt;0,#REF!,#REF!)),1)</f>
        <v>#REF!</v>
      </c>
      <c r="AI1105" s="96" t="e">
        <f>Y1105*IF($AA1105=2021,IF(OR($M1105="Услуги",$M1105="Работы"),#REF!,IF($U1105&lt;&gt;0,#REF!,#REF!)),1)*IF($AA1105=2022,IF(OR($M1105="Услуги",$M1105="Работы"),#REF!,IF($U1105&lt;&gt;0,#REF!,#REF!)),1)*IF($AA1105=2023,IF(OR($M1105="Услуги",$M1105="Работы"),#REF!,IF($U1105&lt;&gt;0,#REF!,#REF!)),1)*IF($AA1105=2024,IF(OR($M1105="Услуги",$M1105="Работы"),#REF!,IF($U1105&lt;&gt;0,#REF!,#REF!)),1)*IF($AA1105=2025,IF(OR($M1105="Услуги",$M1105="Работы"),#REF!,IF($U1105&lt;&gt;0,#REF!,#REF!)),1)</f>
        <v>#REF!</v>
      </c>
      <c r="AJ1105" s="96" t="e">
        <f>Z1105*IF($AA1105=2021,IF(OR($M1105="Услуги",$M1105="Работы"),#REF!,IF($U1105&lt;&gt;0,#REF!,#REF!)),1)*IF($AA1105=2022,IF(OR($M1105="Услуги",$M1105="Работы"),#REF!,IF($U1105&lt;&gt;0,#REF!,#REF!)),1)*IF($AA1105=2023,IF(OR($M1105="Услуги",$M1105="Работы"),#REF!,IF($U1105&lt;&gt;0,#REF!,#REF!)),1)*IF($AA1105=2024,IF(OR($M1105="Услуги",$M1105="Работы"),#REF!,IF($U1105&lt;&gt;0,#REF!,#REF!)),1)*IF($AA1105=2025,IF(OR($M1105="Услуги",$M1105="Работы"),#REF!,IF($U1105&lt;&gt;0,#REF!,#REF!)),1)</f>
        <v>#REF!</v>
      </c>
      <c r="AK1105" s="107">
        <v>5060000</v>
      </c>
      <c r="AL1105" s="57">
        <v>0</v>
      </c>
      <c r="AM1105" s="57">
        <v>5060000</v>
      </c>
      <c r="AN1105" s="54">
        <v>2</v>
      </c>
    </row>
    <row r="1106" spans="1:40" s="56" customFormat="1" ht="14.25" hidden="1" customHeight="1" x14ac:dyDescent="0.25">
      <c r="A1106" s="85">
        <v>1</v>
      </c>
      <c r="B1106" s="86" t="s">
        <v>88</v>
      </c>
      <c r="C1106" s="142" t="s">
        <v>437</v>
      </c>
      <c r="D1106" s="85" t="s">
        <v>16</v>
      </c>
      <c r="E1106" s="85" t="s">
        <v>423</v>
      </c>
      <c r="F1106" s="85"/>
      <c r="G1106" s="87" t="e">
        <f>VLOOKUP(D1106,#REF!,2,FALSE)</f>
        <v>#REF!</v>
      </c>
      <c r="H1106" s="87" t="s">
        <v>432</v>
      </c>
      <c r="I1106" s="87"/>
      <c r="J1106" s="86" t="s">
        <v>159</v>
      </c>
      <c r="K1106" s="87" t="str">
        <f t="shared" si="388"/>
        <v>Защита сегментов АСУ ТП АО «ТГК-11»</v>
      </c>
      <c r="L1106" s="99" t="s">
        <v>96</v>
      </c>
      <c r="M1106" s="90" t="s">
        <v>532</v>
      </c>
      <c r="N1106" s="85" t="s">
        <v>381</v>
      </c>
      <c r="O1106" s="85" t="s">
        <v>382</v>
      </c>
      <c r="P1106" s="86">
        <v>1</v>
      </c>
      <c r="Q1106" s="100">
        <v>948750</v>
      </c>
      <c r="R1106" s="97">
        <v>0.2</v>
      </c>
      <c r="S1106" s="98">
        <v>1138500</v>
      </c>
      <c r="T1106" s="95">
        <f t="shared" si="379"/>
        <v>189750</v>
      </c>
      <c r="U1106" s="98">
        <v>0</v>
      </c>
      <c r="V1106" s="95">
        <f t="shared" si="380"/>
        <v>0</v>
      </c>
      <c r="W1106" s="95">
        <f t="shared" si="381"/>
        <v>0</v>
      </c>
      <c r="X1106" s="98">
        <v>1138500</v>
      </c>
      <c r="Y1106" s="95">
        <f t="shared" si="382"/>
        <v>189750</v>
      </c>
      <c r="Z1106" s="95">
        <f t="shared" si="383"/>
        <v>948750</v>
      </c>
      <c r="AA1106" s="244">
        <f>Приоритеты!$D$18</f>
        <v>2022</v>
      </c>
      <c r="AB1106" s="247" t="e">
        <f t="shared" si="386"/>
        <v>#REF!</v>
      </c>
      <c r="AC1106" s="96" t="e">
        <f>S1106*IF($AA1106=2021,IF(OR($M1106="Услуги",$M1106="Работы"),#REF!,IF($U1106&lt;&gt;0,#REF!,#REF!)),1)*IF($AA1106=2022,IF(OR($M1106="Услуги",$M1106="Работы"),#REF!,IF($U1106&lt;&gt;0,#REF!,#REF!)),1)*IF($AA1106=2023,IF(OR($M1106="Услуги",$M1106="Работы"),#REF!,IF($U1106&lt;&gt;0,#REF!,#REF!)),1)*IF($AA1106=2024,IF(OR($M1106="Услуги",$M1106="Работы"),#REF!,IF($U1106&lt;&gt;0,#REF!,#REF!)),1)*IF($AA1106=2025,IF(OR($M1106="Услуги",$M1106="Работы"),#REF!,IF($U1106&lt;&gt;0,#REF!,#REF!)),1)</f>
        <v>#REF!</v>
      </c>
      <c r="AD1106" s="96" t="e">
        <f>T1106*IF($AA1106=2021,IF(OR($M1106="Услуги",$M1106="Работы"),#REF!,IF($U1106&lt;&gt;0,#REF!,#REF!)),1)*IF($AA1106=2022,IF(OR($M1106="Услуги",$M1106="Работы"),#REF!,IF($U1106&lt;&gt;0,#REF!,#REF!)),1)*IF($AA1106=2023,IF(OR($M1106="Услуги",$M1106="Работы"),#REF!,IF($U1106&lt;&gt;0,#REF!,#REF!)),1)*IF($AA1106=2024,IF(OR($M1106="Услуги",$M1106="Работы"),#REF!,IF($U1106&lt;&gt;0,#REF!,#REF!)),1)*IF($AA1106=2025,IF(OR($M1106="Услуги",$M1106="Работы"),#REF!,IF($U1106&lt;&gt;0,#REF!,#REF!)),1)</f>
        <v>#REF!</v>
      </c>
      <c r="AE1106" s="96" t="e">
        <f>U1106*IF($AA1106=2021,IF(OR($M1106="Услуги",$M1106="Работы"),#REF!,IF($U1106&lt;&gt;0,#REF!,#REF!)),1)*IF($AA1106=2022,IF(OR($M1106="Услуги",$M1106="Работы"),#REF!,IF($U1106&lt;&gt;0,#REF!,#REF!)),1)*IF($AA1106=2023,IF(OR($M1106="Услуги",$M1106="Работы"),#REF!,IF($U1106&lt;&gt;0,#REF!,#REF!)),1)*IF($AA1106=2024,IF(OR($M1106="Услуги",$M1106="Работы"),#REF!,IF($U1106&lt;&gt;0,#REF!,#REF!)),1)*IF($AA1106=2025,IF(OR($M1106="Услуги",$M1106="Работы"),#REF!,IF($U1106&lt;&gt;0,#REF!,#REF!)),1)</f>
        <v>#REF!</v>
      </c>
      <c r="AF1106" s="96" t="e">
        <f>V1106*IF($AA1106=2021,IF(OR($M1106="Услуги",$M1106="Работы"),#REF!,IF($U1106&lt;&gt;0,#REF!,#REF!)),1)*IF($AA1106=2022,IF(OR($M1106="Услуги",$M1106="Работы"),#REF!,IF($U1106&lt;&gt;0,#REF!,#REF!)),1)*IF($AA1106=2023,IF(OR($M1106="Услуги",$M1106="Работы"),#REF!,IF($U1106&lt;&gt;0,#REF!,#REF!)),1)*IF($AA1106=2024,IF(OR($M1106="Услуги",$M1106="Работы"),#REF!,IF($U1106&lt;&gt;0,#REF!,#REF!)),1)*IF($AA1106=2025,IF(OR($M1106="Услуги",$M1106="Работы"),#REF!,IF($U1106&lt;&gt;0,#REF!,#REF!)),1)</f>
        <v>#REF!</v>
      </c>
      <c r="AG1106" s="96" t="e">
        <f>W1106*IF($AA1106=2021,IF(OR($M1106="Услуги",$M1106="Работы"),#REF!,IF($U1106&lt;&gt;0,#REF!,#REF!)),1)*IF($AA1106=2022,IF(OR($M1106="Услуги",$M1106="Работы"),#REF!,IF($U1106&lt;&gt;0,#REF!,#REF!)),1)*IF($AA1106=2023,IF(OR($M1106="Услуги",$M1106="Работы"),#REF!,IF($U1106&lt;&gt;0,#REF!,#REF!)),1)*IF($AA1106=2024,IF(OR($M1106="Услуги",$M1106="Работы"),#REF!,IF($U1106&lt;&gt;0,#REF!,#REF!)),1)*IF($AA1106=2025,IF(OR($M1106="Услуги",$M1106="Работы"),#REF!,IF($U1106&lt;&gt;0,#REF!,#REF!)),1)</f>
        <v>#REF!</v>
      </c>
      <c r="AH1106" s="96" t="e">
        <f>X1106*IF($AA1106=2021,IF(OR($M1106="Услуги",$M1106="Работы"),#REF!,IF($U1106&lt;&gt;0,#REF!,#REF!)),1)*IF($AA1106=2022,IF(OR($M1106="Услуги",$M1106="Работы"),#REF!,IF($U1106&lt;&gt;0,#REF!,#REF!)),1)*IF($AA1106=2023,IF(OR($M1106="Услуги",$M1106="Работы"),#REF!,IF($U1106&lt;&gt;0,#REF!,#REF!)),1)*IF($AA1106=2024,IF(OR($M1106="Услуги",$M1106="Работы"),#REF!,IF($U1106&lt;&gt;0,#REF!,#REF!)),1)*IF($AA1106=2025,IF(OR($M1106="Услуги",$M1106="Работы"),#REF!,IF($U1106&lt;&gt;0,#REF!,#REF!)),1)</f>
        <v>#REF!</v>
      </c>
      <c r="AI1106" s="96" t="e">
        <f>Y1106*IF($AA1106=2021,IF(OR($M1106="Услуги",$M1106="Работы"),#REF!,IF($U1106&lt;&gt;0,#REF!,#REF!)),1)*IF($AA1106=2022,IF(OR($M1106="Услуги",$M1106="Работы"),#REF!,IF($U1106&lt;&gt;0,#REF!,#REF!)),1)*IF($AA1106=2023,IF(OR($M1106="Услуги",$M1106="Работы"),#REF!,IF($U1106&lt;&gt;0,#REF!,#REF!)),1)*IF($AA1106=2024,IF(OR($M1106="Услуги",$M1106="Работы"),#REF!,IF($U1106&lt;&gt;0,#REF!,#REF!)),1)*IF($AA1106=2025,IF(OR($M1106="Услуги",$M1106="Работы"),#REF!,IF($U1106&lt;&gt;0,#REF!,#REF!)),1)</f>
        <v>#REF!</v>
      </c>
      <c r="AJ1106" s="96" t="e">
        <f>Z1106*IF($AA1106=2021,IF(OR($M1106="Услуги",$M1106="Работы"),#REF!,IF($U1106&lt;&gt;0,#REF!,#REF!)),1)*IF($AA1106=2022,IF(OR($M1106="Услуги",$M1106="Работы"),#REF!,IF($U1106&lt;&gt;0,#REF!,#REF!)),1)*IF($AA1106=2023,IF(OR($M1106="Услуги",$M1106="Работы"),#REF!,IF($U1106&lt;&gt;0,#REF!,#REF!)),1)*IF($AA1106=2024,IF(OR($M1106="Услуги",$M1106="Работы"),#REF!,IF($U1106&lt;&gt;0,#REF!,#REF!)),1)*IF($AA1106=2025,IF(OR($M1106="Услуги",$M1106="Работы"),#REF!,IF($U1106&lt;&gt;0,#REF!,#REF!)),1)</f>
        <v>#REF!</v>
      </c>
      <c r="AK1106" s="107">
        <v>1138500</v>
      </c>
      <c r="AL1106" s="57">
        <v>0</v>
      </c>
      <c r="AM1106" s="57">
        <v>1138500</v>
      </c>
      <c r="AN1106" s="54">
        <v>1</v>
      </c>
    </row>
    <row r="1107" spans="1:40" s="56" customFormat="1" ht="14.25" hidden="1" customHeight="1" x14ac:dyDescent="0.25">
      <c r="A1107" s="85">
        <v>1</v>
      </c>
      <c r="B1107" s="86" t="s">
        <v>88</v>
      </c>
      <c r="C1107" s="142" t="s">
        <v>437</v>
      </c>
      <c r="D1107" s="85" t="s">
        <v>16</v>
      </c>
      <c r="E1107" s="85" t="s">
        <v>423</v>
      </c>
      <c r="F1107" s="85"/>
      <c r="G1107" s="87" t="e">
        <f>VLOOKUP(D1107,#REF!,2,FALSE)</f>
        <v>#REF!</v>
      </c>
      <c r="H1107" s="87" t="s">
        <v>432</v>
      </c>
      <c r="I1107" s="87"/>
      <c r="J1107" s="86" t="s">
        <v>256</v>
      </c>
      <c r="K1107" s="87" t="str">
        <f t="shared" si="388"/>
        <v>Защита сегментов АСУ ТП АО «ТГК-11»</v>
      </c>
      <c r="L1107" s="99" t="s">
        <v>368</v>
      </c>
      <c r="M1107" s="90" t="s">
        <v>528</v>
      </c>
      <c r="N1107" s="85" t="s">
        <v>369</v>
      </c>
      <c r="O1107" s="85" t="s">
        <v>370</v>
      </c>
      <c r="P1107" s="86">
        <v>6</v>
      </c>
      <c r="Q1107" s="100">
        <v>950000</v>
      </c>
      <c r="R1107" s="97">
        <v>0.2</v>
      </c>
      <c r="S1107" s="98">
        <f>U1107+X1107</f>
        <v>5700000</v>
      </c>
      <c r="T1107" s="95">
        <f t="shared" si="379"/>
        <v>950000</v>
      </c>
      <c r="U1107" s="98">
        <f>Q1107*P1107</f>
        <v>5700000</v>
      </c>
      <c r="V1107" s="95">
        <f t="shared" si="380"/>
        <v>950000</v>
      </c>
      <c r="W1107" s="95">
        <f t="shared" si="381"/>
        <v>4750000</v>
      </c>
      <c r="X1107" s="98"/>
      <c r="Y1107" s="95">
        <f t="shared" si="382"/>
        <v>0</v>
      </c>
      <c r="Z1107" s="95">
        <f t="shared" si="383"/>
        <v>0</v>
      </c>
      <c r="AA1107" s="244">
        <f>Приоритеты!$D$18</f>
        <v>2022</v>
      </c>
      <c r="AB1107" s="247" t="e">
        <f t="shared" si="386"/>
        <v>#REF!</v>
      </c>
      <c r="AC1107" s="96" t="e">
        <f>S1107*IF($AA1107=2021,IF(OR($M1107="Услуги",$M1107="Работы"),#REF!,IF($U1107&lt;&gt;0,#REF!,#REF!)),1)*IF($AA1107=2022,IF(OR($M1107="Услуги",$M1107="Работы"),#REF!,IF($U1107&lt;&gt;0,#REF!,#REF!)),1)*IF($AA1107=2023,IF(OR($M1107="Услуги",$M1107="Работы"),#REF!,IF($U1107&lt;&gt;0,#REF!,#REF!)),1)*IF($AA1107=2024,IF(OR($M1107="Услуги",$M1107="Работы"),#REF!,IF($U1107&lt;&gt;0,#REF!,#REF!)),1)*IF($AA1107=2025,IF(OR($M1107="Услуги",$M1107="Работы"),#REF!,IF($U1107&lt;&gt;0,#REF!,#REF!)),1)</f>
        <v>#REF!</v>
      </c>
      <c r="AD1107" s="96" t="e">
        <f>T1107*IF($AA1107=2021,IF(OR($M1107="Услуги",$M1107="Работы"),#REF!,IF($U1107&lt;&gt;0,#REF!,#REF!)),1)*IF($AA1107=2022,IF(OR($M1107="Услуги",$M1107="Работы"),#REF!,IF($U1107&lt;&gt;0,#REF!,#REF!)),1)*IF($AA1107=2023,IF(OR($M1107="Услуги",$M1107="Работы"),#REF!,IF($U1107&lt;&gt;0,#REF!,#REF!)),1)*IF($AA1107=2024,IF(OR($M1107="Услуги",$M1107="Работы"),#REF!,IF($U1107&lt;&gt;0,#REF!,#REF!)),1)*IF($AA1107=2025,IF(OR($M1107="Услуги",$M1107="Работы"),#REF!,IF($U1107&lt;&gt;0,#REF!,#REF!)),1)</f>
        <v>#REF!</v>
      </c>
      <c r="AE1107" s="96" t="e">
        <f>U1107*IF($AA1107=2021,IF(OR($M1107="Услуги",$M1107="Работы"),#REF!,IF($U1107&lt;&gt;0,#REF!,#REF!)),1)*IF($AA1107=2022,IF(OR($M1107="Услуги",$M1107="Работы"),#REF!,IF($U1107&lt;&gt;0,#REF!,#REF!)),1)*IF($AA1107=2023,IF(OR($M1107="Услуги",$M1107="Работы"),#REF!,IF($U1107&lt;&gt;0,#REF!,#REF!)),1)*IF($AA1107=2024,IF(OR($M1107="Услуги",$M1107="Работы"),#REF!,IF($U1107&lt;&gt;0,#REF!,#REF!)),1)*IF($AA1107=2025,IF(OR($M1107="Услуги",$M1107="Работы"),#REF!,IF($U1107&lt;&gt;0,#REF!,#REF!)),1)</f>
        <v>#REF!</v>
      </c>
      <c r="AF1107" s="96" t="e">
        <f>V1107*IF($AA1107=2021,IF(OR($M1107="Услуги",$M1107="Работы"),#REF!,IF($U1107&lt;&gt;0,#REF!,#REF!)),1)*IF($AA1107=2022,IF(OR($M1107="Услуги",$M1107="Работы"),#REF!,IF($U1107&lt;&gt;0,#REF!,#REF!)),1)*IF($AA1107=2023,IF(OR($M1107="Услуги",$M1107="Работы"),#REF!,IF($U1107&lt;&gt;0,#REF!,#REF!)),1)*IF($AA1107=2024,IF(OR($M1107="Услуги",$M1107="Работы"),#REF!,IF($U1107&lt;&gt;0,#REF!,#REF!)),1)*IF($AA1107=2025,IF(OR($M1107="Услуги",$M1107="Работы"),#REF!,IF($U1107&lt;&gt;0,#REF!,#REF!)),1)</f>
        <v>#REF!</v>
      </c>
      <c r="AG1107" s="96" t="e">
        <f>W1107*IF($AA1107=2021,IF(OR($M1107="Услуги",$M1107="Работы"),#REF!,IF($U1107&lt;&gt;0,#REF!,#REF!)),1)*IF($AA1107=2022,IF(OR($M1107="Услуги",$M1107="Работы"),#REF!,IF($U1107&lt;&gt;0,#REF!,#REF!)),1)*IF($AA1107=2023,IF(OR($M1107="Услуги",$M1107="Работы"),#REF!,IF($U1107&lt;&gt;0,#REF!,#REF!)),1)*IF($AA1107=2024,IF(OR($M1107="Услуги",$M1107="Работы"),#REF!,IF($U1107&lt;&gt;0,#REF!,#REF!)),1)*IF($AA1107=2025,IF(OR($M1107="Услуги",$M1107="Работы"),#REF!,IF($U1107&lt;&gt;0,#REF!,#REF!)),1)</f>
        <v>#REF!</v>
      </c>
      <c r="AH1107" s="96" t="e">
        <f>X1107*IF($AA1107=2021,IF(OR($M1107="Услуги",$M1107="Работы"),#REF!,IF($U1107&lt;&gt;0,#REF!,#REF!)),1)*IF($AA1107=2022,IF(OR($M1107="Услуги",$M1107="Работы"),#REF!,IF($U1107&lt;&gt;0,#REF!,#REF!)),1)*IF($AA1107=2023,IF(OR($M1107="Услуги",$M1107="Работы"),#REF!,IF($U1107&lt;&gt;0,#REF!,#REF!)),1)*IF($AA1107=2024,IF(OR($M1107="Услуги",$M1107="Работы"),#REF!,IF($U1107&lt;&gt;0,#REF!,#REF!)),1)*IF($AA1107=2025,IF(OR($M1107="Услуги",$M1107="Работы"),#REF!,IF($U1107&lt;&gt;0,#REF!,#REF!)),1)</f>
        <v>#REF!</v>
      </c>
      <c r="AI1107" s="96" t="e">
        <f>Y1107*IF($AA1107=2021,IF(OR($M1107="Услуги",$M1107="Работы"),#REF!,IF($U1107&lt;&gt;0,#REF!,#REF!)),1)*IF($AA1107=2022,IF(OR($M1107="Услуги",$M1107="Работы"),#REF!,IF($U1107&lt;&gt;0,#REF!,#REF!)),1)*IF($AA1107=2023,IF(OR($M1107="Услуги",$M1107="Работы"),#REF!,IF($U1107&lt;&gt;0,#REF!,#REF!)),1)*IF($AA1107=2024,IF(OR($M1107="Услуги",$M1107="Работы"),#REF!,IF($U1107&lt;&gt;0,#REF!,#REF!)),1)*IF($AA1107=2025,IF(OR($M1107="Услуги",$M1107="Работы"),#REF!,IF($U1107&lt;&gt;0,#REF!,#REF!)),1)</f>
        <v>#REF!</v>
      </c>
      <c r="AJ1107" s="96" t="e">
        <f>Z1107*IF($AA1107=2021,IF(OR($M1107="Услуги",$M1107="Работы"),#REF!,IF($U1107&lt;&gt;0,#REF!,#REF!)),1)*IF($AA1107=2022,IF(OR($M1107="Услуги",$M1107="Работы"),#REF!,IF($U1107&lt;&gt;0,#REF!,#REF!)),1)*IF($AA1107=2023,IF(OR($M1107="Услуги",$M1107="Работы"),#REF!,IF($U1107&lt;&gt;0,#REF!,#REF!)),1)*IF($AA1107=2024,IF(OR($M1107="Услуги",$M1107="Работы"),#REF!,IF($U1107&lt;&gt;0,#REF!,#REF!)),1)*IF($AA1107=2025,IF(OR($M1107="Услуги",$M1107="Работы"),#REF!,IF($U1107&lt;&gt;0,#REF!,#REF!)),1)</f>
        <v>#REF!</v>
      </c>
      <c r="AK1107" s="107">
        <v>6840000</v>
      </c>
      <c r="AL1107" s="57">
        <v>6840000</v>
      </c>
      <c r="AM1107" s="57">
        <v>0</v>
      </c>
      <c r="AN1107" s="54">
        <v>6</v>
      </c>
    </row>
    <row r="1108" spans="1:40" s="56" customFormat="1" ht="15" hidden="1" customHeight="1" x14ac:dyDescent="0.25">
      <c r="A1108" s="85">
        <v>1</v>
      </c>
      <c r="B1108" s="86" t="s">
        <v>88</v>
      </c>
      <c r="C1108" s="142" t="s">
        <v>437</v>
      </c>
      <c r="D1108" s="85" t="s">
        <v>16</v>
      </c>
      <c r="E1108" s="85" t="s">
        <v>423</v>
      </c>
      <c r="F1108" s="85"/>
      <c r="G1108" s="87" t="e">
        <f>VLOOKUP(D1108,#REF!,2,FALSE)</f>
        <v>#REF!</v>
      </c>
      <c r="H1108" s="87" t="s">
        <v>432</v>
      </c>
      <c r="I1108" s="87"/>
      <c r="J1108" s="86" t="s">
        <v>219</v>
      </c>
      <c r="K1108" s="87" t="str">
        <f t="shared" si="388"/>
        <v>Защита сегментов АСУ ТП АО «ТГК-11»</v>
      </c>
      <c r="L1108" s="99" t="s">
        <v>223</v>
      </c>
      <c r="M1108" s="90" t="s">
        <v>528</v>
      </c>
      <c r="N1108" s="85" t="s">
        <v>371</v>
      </c>
      <c r="O1108" s="85" t="s">
        <v>371</v>
      </c>
      <c r="P1108" s="86">
        <v>6</v>
      </c>
      <c r="Q1108" s="100">
        <v>180000</v>
      </c>
      <c r="R1108" s="97">
        <v>0.2</v>
      </c>
      <c r="S1108" s="98">
        <v>1296000</v>
      </c>
      <c r="T1108" s="95">
        <f t="shared" si="379"/>
        <v>216000</v>
      </c>
      <c r="U1108" s="98">
        <v>1296000</v>
      </c>
      <c r="V1108" s="95">
        <f t="shared" si="380"/>
        <v>216000</v>
      </c>
      <c r="W1108" s="95">
        <f t="shared" si="381"/>
        <v>1080000</v>
      </c>
      <c r="X1108" s="98"/>
      <c r="Y1108" s="95">
        <f t="shared" si="382"/>
        <v>0</v>
      </c>
      <c r="Z1108" s="95">
        <f t="shared" si="383"/>
        <v>0</v>
      </c>
      <c r="AA1108" s="245" t="s">
        <v>519</v>
      </c>
      <c r="AB1108" s="247">
        <f t="shared" si="386"/>
        <v>0</v>
      </c>
      <c r="AC1108" s="96">
        <f>S1108*IF($AA1108=2021,IF(OR($M1108="Услуги",$M1108="Работы"),#REF!,IF($U1108&lt;&gt;0,#REF!,#REF!)),1)*IF($AA1108=2022,IF(OR($M1108="Услуги",$M1108="Работы"),#REF!,IF($U1108&lt;&gt;0,#REF!,#REF!)),1)*IF($AA1108=2023,IF(OR($M1108="Услуги",$M1108="Работы"),#REF!,IF($U1108&lt;&gt;0,#REF!,#REF!)),1)*IF($AA1108=2024,IF(OR($M1108="Услуги",$M1108="Работы"),#REF!,IF($U1108&lt;&gt;0,#REF!,#REF!)),1)*IF($AA1108=2025,IF(OR($M1108="Услуги",$M1108="Работы"),#REF!,IF($U1108&lt;&gt;0,#REF!,#REF!)),1)</f>
        <v>1296000</v>
      </c>
      <c r="AD1108" s="96">
        <f>T1108*IF($AA1108=2021,IF(OR($M1108="Услуги",$M1108="Работы"),#REF!,IF($U1108&lt;&gt;0,#REF!,#REF!)),1)*IF($AA1108=2022,IF(OR($M1108="Услуги",$M1108="Работы"),#REF!,IF($U1108&lt;&gt;0,#REF!,#REF!)),1)*IF($AA1108=2023,IF(OR($M1108="Услуги",$M1108="Работы"),#REF!,IF($U1108&lt;&gt;0,#REF!,#REF!)),1)*IF($AA1108=2024,IF(OR($M1108="Услуги",$M1108="Работы"),#REF!,IF($U1108&lt;&gt;0,#REF!,#REF!)),1)*IF($AA1108=2025,IF(OR($M1108="Услуги",$M1108="Работы"),#REF!,IF($U1108&lt;&gt;0,#REF!,#REF!)),1)</f>
        <v>216000</v>
      </c>
      <c r="AE1108" s="96">
        <f>U1108*IF($AA1108=2021,IF(OR($M1108="Услуги",$M1108="Работы"),#REF!,IF($U1108&lt;&gt;0,#REF!,#REF!)),1)*IF($AA1108=2022,IF(OR($M1108="Услуги",$M1108="Работы"),#REF!,IF($U1108&lt;&gt;0,#REF!,#REF!)),1)*IF($AA1108=2023,IF(OR($M1108="Услуги",$M1108="Работы"),#REF!,IF($U1108&lt;&gt;0,#REF!,#REF!)),1)*IF($AA1108=2024,IF(OR($M1108="Услуги",$M1108="Работы"),#REF!,IF($U1108&lt;&gt;0,#REF!,#REF!)),1)*IF($AA1108=2025,IF(OR($M1108="Услуги",$M1108="Работы"),#REF!,IF($U1108&lt;&gt;0,#REF!,#REF!)),1)</f>
        <v>1296000</v>
      </c>
      <c r="AF1108" s="96">
        <f>V1108*IF($AA1108=2021,IF(OR($M1108="Услуги",$M1108="Работы"),#REF!,IF($U1108&lt;&gt;0,#REF!,#REF!)),1)*IF($AA1108=2022,IF(OR($M1108="Услуги",$M1108="Работы"),#REF!,IF($U1108&lt;&gt;0,#REF!,#REF!)),1)*IF($AA1108=2023,IF(OR($M1108="Услуги",$M1108="Работы"),#REF!,IF($U1108&lt;&gt;0,#REF!,#REF!)),1)*IF($AA1108=2024,IF(OR($M1108="Услуги",$M1108="Работы"),#REF!,IF($U1108&lt;&gt;0,#REF!,#REF!)),1)*IF($AA1108=2025,IF(OR($M1108="Услуги",$M1108="Работы"),#REF!,IF($U1108&lt;&gt;0,#REF!,#REF!)),1)</f>
        <v>216000</v>
      </c>
      <c r="AG1108" s="96">
        <f>W1108*IF($AA1108=2021,IF(OR($M1108="Услуги",$M1108="Работы"),#REF!,IF($U1108&lt;&gt;0,#REF!,#REF!)),1)*IF($AA1108=2022,IF(OR($M1108="Услуги",$M1108="Работы"),#REF!,IF($U1108&lt;&gt;0,#REF!,#REF!)),1)*IF($AA1108=2023,IF(OR($M1108="Услуги",$M1108="Работы"),#REF!,IF($U1108&lt;&gt;0,#REF!,#REF!)),1)*IF($AA1108=2024,IF(OR($M1108="Услуги",$M1108="Работы"),#REF!,IF($U1108&lt;&gt;0,#REF!,#REF!)),1)*IF($AA1108=2025,IF(OR($M1108="Услуги",$M1108="Работы"),#REF!,IF($U1108&lt;&gt;0,#REF!,#REF!)),1)</f>
        <v>1080000</v>
      </c>
      <c r="AH1108" s="96">
        <f>X1108*IF($AA1108=2021,IF(OR($M1108="Услуги",$M1108="Работы"),#REF!,IF($U1108&lt;&gt;0,#REF!,#REF!)),1)*IF($AA1108=2022,IF(OR($M1108="Услуги",$M1108="Работы"),#REF!,IF($U1108&lt;&gt;0,#REF!,#REF!)),1)*IF($AA1108=2023,IF(OR($M1108="Услуги",$M1108="Работы"),#REF!,IF($U1108&lt;&gt;0,#REF!,#REF!)),1)*IF($AA1108=2024,IF(OR($M1108="Услуги",$M1108="Работы"),#REF!,IF($U1108&lt;&gt;0,#REF!,#REF!)),1)*IF($AA1108=2025,IF(OR($M1108="Услуги",$M1108="Работы"),#REF!,IF($U1108&lt;&gt;0,#REF!,#REF!)),1)</f>
        <v>0</v>
      </c>
      <c r="AI1108" s="96">
        <f>Y1108*IF($AA1108=2021,IF(OR($M1108="Услуги",$M1108="Работы"),#REF!,IF($U1108&lt;&gt;0,#REF!,#REF!)),1)*IF($AA1108=2022,IF(OR($M1108="Услуги",$M1108="Работы"),#REF!,IF($U1108&lt;&gt;0,#REF!,#REF!)),1)*IF($AA1108=2023,IF(OR($M1108="Услуги",$M1108="Работы"),#REF!,IF($U1108&lt;&gt;0,#REF!,#REF!)),1)*IF($AA1108=2024,IF(OR($M1108="Услуги",$M1108="Работы"),#REF!,IF($U1108&lt;&gt;0,#REF!,#REF!)),1)*IF($AA1108=2025,IF(OR($M1108="Услуги",$M1108="Работы"),#REF!,IF($U1108&lt;&gt;0,#REF!,#REF!)),1)</f>
        <v>0</v>
      </c>
      <c r="AJ1108" s="96">
        <f>Z1108*IF($AA1108=2021,IF(OR($M1108="Услуги",$M1108="Работы"),#REF!,IF($U1108&lt;&gt;0,#REF!,#REF!)),1)*IF($AA1108=2022,IF(OR($M1108="Услуги",$M1108="Работы"),#REF!,IF($U1108&lt;&gt;0,#REF!,#REF!)),1)*IF($AA1108=2023,IF(OR($M1108="Услуги",$M1108="Работы"),#REF!,IF($U1108&lt;&gt;0,#REF!,#REF!)),1)*IF($AA1108=2024,IF(OR($M1108="Услуги",$M1108="Работы"),#REF!,IF($U1108&lt;&gt;0,#REF!,#REF!)),1)*IF($AA1108=2025,IF(OR($M1108="Услуги",$M1108="Работы"),#REF!,IF($U1108&lt;&gt;0,#REF!,#REF!)),1)</f>
        <v>0</v>
      </c>
      <c r="AK1108" s="107">
        <v>1296000</v>
      </c>
      <c r="AL1108" s="57">
        <v>1296000</v>
      </c>
      <c r="AM1108" s="57">
        <v>0</v>
      </c>
      <c r="AN1108" s="54">
        <v>6</v>
      </c>
    </row>
    <row r="1109" spans="1:40" s="56" customFormat="1" ht="14.25" hidden="1" customHeight="1" x14ac:dyDescent="0.25">
      <c r="A1109" s="85">
        <v>1</v>
      </c>
      <c r="B1109" s="86" t="s">
        <v>88</v>
      </c>
      <c r="C1109" s="142" t="s">
        <v>437</v>
      </c>
      <c r="D1109" s="85" t="s">
        <v>16</v>
      </c>
      <c r="E1109" s="85" t="s">
        <v>423</v>
      </c>
      <c r="F1109" s="85"/>
      <c r="G1109" s="87" t="e">
        <f>VLOOKUP(D1109,#REF!,2,FALSE)</f>
        <v>#REF!</v>
      </c>
      <c r="H1109" s="87" t="s">
        <v>432</v>
      </c>
      <c r="I1109" s="87"/>
      <c r="J1109" s="86" t="s">
        <v>256</v>
      </c>
      <c r="K1109" s="87" t="str">
        <f t="shared" si="388"/>
        <v>Защита сегментов АСУ ТП АО «ТГК-11»</v>
      </c>
      <c r="L1109" s="99" t="s">
        <v>383</v>
      </c>
      <c r="M1109" s="90" t="s">
        <v>528</v>
      </c>
      <c r="N1109" s="85" t="s">
        <v>384</v>
      </c>
      <c r="O1109" s="85" t="s">
        <v>385</v>
      </c>
      <c r="P1109" s="86">
        <v>6</v>
      </c>
      <c r="Q1109" s="100">
        <v>32900</v>
      </c>
      <c r="R1109" s="97">
        <v>0.2</v>
      </c>
      <c r="S1109" s="98">
        <v>236880</v>
      </c>
      <c r="T1109" s="95">
        <f t="shared" si="379"/>
        <v>39480</v>
      </c>
      <c r="U1109" s="98">
        <v>236880</v>
      </c>
      <c r="V1109" s="95">
        <f t="shared" si="380"/>
        <v>39480</v>
      </c>
      <c r="W1109" s="95">
        <f t="shared" si="381"/>
        <v>197400</v>
      </c>
      <c r="X1109" s="98"/>
      <c r="Y1109" s="95">
        <f t="shared" si="382"/>
        <v>0</v>
      </c>
      <c r="Z1109" s="95">
        <f t="shared" si="383"/>
        <v>0</v>
      </c>
      <c r="AA1109" s="244">
        <f>Приоритеты!$D$18</f>
        <v>2022</v>
      </c>
      <c r="AB1109" s="247" t="e">
        <f t="shared" si="386"/>
        <v>#REF!</v>
      </c>
      <c r="AC1109" s="96" t="e">
        <f>S1109*IF($AA1109=2021,IF(OR($M1109="Услуги",$M1109="Работы"),#REF!,IF($U1109&lt;&gt;0,#REF!,#REF!)),1)*IF($AA1109=2022,IF(OR($M1109="Услуги",$M1109="Работы"),#REF!,IF($U1109&lt;&gt;0,#REF!,#REF!)),1)*IF($AA1109=2023,IF(OR($M1109="Услуги",$M1109="Работы"),#REF!,IF($U1109&lt;&gt;0,#REF!,#REF!)),1)*IF($AA1109=2024,IF(OR($M1109="Услуги",$M1109="Работы"),#REF!,IF($U1109&lt;&gt;0,#REF!,#REF!)),1)*IF($AA1109=2025,IF(OR($M1109="Услуги",$M1109="Работы"),#REF!,IF($U1109&lt;&gt;0,#REF!,#REF!)),1)</f>
        <v>#REF!</v>
      </c>
      <c r="AD1109" s="96" t="e">
        <f>T1109*IF($AA1109=2021,IF(OR($M1109="Услуги",$M1109="Работы"),#REF!,IF($U1109&lt;&gt;0,#REF!,#REF!)),1)*IF($AA1109=2022,IF(OR($M1109="Услуги",$M1109="Работы"),#REF!,IF($U1109&lt;&gt;0,#REF!,#REF!)),1)*IF($AA1109=2023,IF(OR($M1109="Услуги",$M1109="Работы"),#REF!,IF($U1109&lt;&gt;0,#REF!,#REF!)),1)*IF($AA1109=2024,IF(OR($M1109="Услуги",$M1109="Работы"),#REF!,IF($U1109&lt;&gt;0,#REF!,#REF!)),1)*IF($AA1109=2025,IF(OR($M1109="Услуги",$M1109="Работы"),#REF!,IF($U1109&lt;&gt;0,#REF!,#REF!)),1)</f>
        <v>#REF!</v>
      </c>
      <c r="AE1109" s="96" t="e">
        <f>U1109*IF($AA1109=2021,IF(OR($M1109="Услуги",$M1109="Работы"),#REF!,IF($U1109&lt;&gt;0,#REF!,#REF!)),1)*IF($AA1109=2022,IF(OR($M1109="Услуги",$M1109="Работы"),#REF!,IF($U1109&lt;&gt;0,#REF!,#REF!)),1)*IF($AA1109=2023,IF(OR($M1109="Услуги",$M1109="Работы"),#REF!,IF($U1109&lt;&gt;0,#REF!,#REF!)),1)*IF($AA1109=2024,IF(OR($M1109="Услуги",$M1109="Работы"),#REF!,IF($U1109&lt;&gt;0,#REF!,#REF!)),1)*IF($AA1109=2025,IF(OR($M1109="Услуги",$M1109="Работы"),#REF!,IF($U1109&lt;&gt;0,#REF!,#REF!)),1)</f>
        <v>#REF!</v>
      </c>
      <c r="AF1109" s="96" t="e">
        <f>V1109*IF($AA1109=2021,IF(OR($M1109="Услуги",$M1109="Работы"),#REF!,IF($U1109&lt;&gt;0,#REF!,#REF!)),1)*IF($AA1109=2022,IF(OR($M1109="Услуги",$M1109="Работы"),#REF!,IF($U1109&lt;&gt;0,#REF!,#REF!)),1)*IF($AA1109=2023,IF(OR($M1109="Услуги",$M1109="Работы"),#REF!,IF($U1109&lt;&gt;0,#REF!,#REF!)),1)*IF($AA1109=2024,IF(OR($M1109="Услуги",$M1109="Работы"),#REF!,IF($U1109&lt;&gt;0,#REF!,#REF!)),1)*IF($AA1109=2025,IF(OR($M1109="Услуги",$M1109="Работы"),#REF!,IF($U1109&lt;&gt;0,#REF!,#REF!)),1)</f>
        <v>#REF!</v>
      </c>
      <c r="AG1109" s="96" t="e">
        <f>W1109*IF($AA1109=2021,IF(OR($M1109="Услуги",$M1109="Работы"),#REF!,IF($U1109&lt;&gt;0,#REF!,#REF!)),1)*IF($AA1109=2022,IF(OR($M1109="Услуги",$M1109="Работы"),#REF!,IF($U1109&lt;&gt;0,#REF!,#REF!)),1)*IF($AA1109=2023,IF(OR($M1109="Услуги",$M1109="Работы"),#REF!,IF($U1109&lt;&gt;0,#REF!,#REF!)),1)*IF($AA1109=2024,IF(OR($M1109="Услуги",$M1109="Работы"),#REF!,IF($U1109&lt;&gt;0,#REF!,#REF!)),1)*IF($AA1109=2025,IF(OR($M1109="Услуги",$M1109="Работы"),#REF!,IF($U1109&lt;&gt;0,#REF!,#REF!)),1)</f>
        <v>#REF!</v>
      </c>
      <c r="AH1109" s="96" t="e">
        <f>X1109*IF($AA1109=2021,IF(OR($M1109="Услуги",$M1109="Работы"),#REF!,IF($U1109&lt;&gt;0,#REF!,#REF!)),1)*IF($AA1109=2022,IF(OR($M1109="Услуги",$M1109="Работы"),#REF!,IF($U1109&lt;&gt;0,#REF!,#REF!)),1)*IF($AA1109=2023,IF(OR($M1109="Услуги",$M1109="Работы"),#REF!,IF($U1109&lt;&gt;0,#REF!,#REF!)),1)*IF($AA1109=2024,IF(OR($M1109="Услуги",$M1109="Работы"),#REF!,IF($U1109&lt;&gt;0,#REF!,#REF!)),1)*IF($AA1109=2025,IF(OR($M1109="Услуги",$M1109="Работы"),#REF!,IF($U1109&lt;&gt;0,#REF!,#REF!)),1)</f>
        <v>#REF!</v>
      </c>
      <c r="AI1109" s="96" t="e">
        <f>Y1109*IF($AA1109=2021,IF(OR($M1109="Услуги",$M1109="Работы"),#REF!,IF($U1109&lt;&gt;0,#REF!,#REF!)),1)*IF($AA1109=2022,IF(OR($M1109="Услуги",$M1109="Работы"),#REF!,IF($U1109&lt;&gt;0,#REF!,#REF!)),1)*IF($AA1109=2023,IF(OR($M1109="Услуги",$M1109="Работы"),#REF!,IF($U1109&lt;&gt;0,#REF!,#REF!)),1)*IF($AA1109=2024,IF(OR($M1109="Услуги",$M1109="Работы"),#REF!,IF($U1109&lt;&gt;0,#REF!,#REF!)),1)*IF($AA1109=2025,IF(OR($M1109="Услуги",$M1109="Работы"),#REF!,IF($U1109&lt;&gt;0,#REF!,#REF!)),1)</f>
        <v>#REF!</v>
      </c>
      <c r="AJ1109" s="96" t="e">
        <f>Z1109*IF($AA1109=2021,IF(OR($M1109="Услуги",$M1109="Работы"),#REF!,IF($U1109&lt;&gt;0,#REF!,#REF!)),1)*IF($AA1109=2022,IF(OR($M1109="Услуги",$M1109="Работы"),#REF!,IF($U1109&lt;&gt;0,#REF!,#REF!)),1)*IF($AA1109=2023,IF(OR($M1109="Услуги",$M1109="Работы"),#REF!,IF($U1109&lt;&gt;0,#REF!,#REF!)),1)*IF($AA1109=2024,IF(OR($M1109="Услуги",$M1109="Работы"),#REF!,IF($U1109&lt;&gt;0,#REF!,#REF!)),1)*IF($AA1109=2025,IF(OR($M1109="Услуги",$M1109="Работы"),#REF!,IF($U1109&lt;&gt;0,#REF!,#REF!)),1)</f>
        <v>#REF!</v>
      </c>
      <c r="AK1109" s="107">
        <v>236880</v>
      </c>
      <c r="AL1109" s="57">
        <v>236880</v>
      </c>
      <c r="AM1109" s="57">
        <v>0</v>
      </c>
      <c r="AN1109" s="54">
        <v>6</v>
      </c>
    </row>
    <row r="1110" spans="1:40" s="56" customFormat="1" ht="14.25" hidden="1" customHeight="1" x14ac:dyDescent="0.25">
      <c r="A1110" s="85">
        <v>1</v>
      </c>
      <c r="B1110" s="86" t="s">
        <v>88</v>
      </c>
      <c r="C1110" s="142" t="s">
        <v>437</v>
      </c>
      <c r="D1110" s="85" t="s">
        <v>16</v>
      </c>
      <c r="E1110" s="85" t="s">
        <v>423</v>
      </c>
      <c r="F1110" s="85"/>
      <c r="G1110" s="87" t="e">
        <f>VLOOKUP(D1110,#REF!,2,FALSE)</f>
        <v>#REF!</v>
      </c>
      <c r="H1110" s="87" t="s">
        <v>432</v>
      </c>
      <c r="I1110" s="87"/>
      <c r="J1110" s="86" t="s">
        <v>256</v>
      </c>
      <c r="K1110" s="87" t="str">
        <f t="shared" si="388"/>
        <v>Защита сегментов АСУ ТП АО «ТГК-11»</v>
      </c>
      <c r="L1110" s="99" t="s">
        <v>386</v>
      </c>
      <c r="M1110" s="90" t="s">
        <v>528</v>
      </c>
      <c r="N1110" s="85" t="s">
        <v>387</v>
      </c>
      <c r="O1110" s="85" t="s">
        <v>388</v>
      </c>
      <c r="P1110" s="86">
        <v>2</v>
      </c>
      <c r="Q1110" s="100">
        <v>1079000</v>
      </c>
      <c r="R1110" s="97">
        <v>0.2</v>
      </c>
      <c r="S1110" s="98">
        <v>2589600</v>
      </c>
      <c r="T1110" s="95">
        <f t="shared" si="379"/>
        <v>431600</v>
      </c>
      <c r="U1110" s="98">
        <v>2589600</v>
      </c>
      <c r="V1110" s="95">
        <f t="shared" si="380"/>
        <v>431600</v>
      </c>
      <c r="W1110" s="95">
        <f t="shared" si="381"/>
        <v>2158000</v>
      </c>
      <c r="X1110" s="98"/>
      <c r="Y1110" s="95">
        <f t="shared" si="382"/>
        <v>0</v>
      </c>
      <c r="Z1110" s="95">
        <f t="shared" si="383"/>
        <v>0</v>
      </c>
      <c r="AA1110" s="244">
        <f>Приоритеты!$D$18</f>
        <v>2022</v>
      </c>
      <c r="AB1110" s="247" t="e">
        <f t="shared" si="386"/>
        <v>#REF!</v>
      </c>
      <c r="AC1110" s="96" t="e">
        <f>S1110*IF($AA1110=2021,IF(OR($M1110="Услуги",$M1110="Работы"),#REF!,IF($U1110&lt;&gt;0,#REF!,#REF!)),1)*IF($AA1110=2022,IF(OR($M1110="Услуги",$M1110="Работы"),#REF!,IF($U1110&lt;&gt;0,#REF!,#REF!)),1)*IF($AA1110=2023,IF(OR($M1110="Услуги",$M1110="Работы"),#REF!,IF($U1110&lt;&gt;0,#REF!,#REF!)),1)*IF($AA1110=2024,IF(OR($M1110="Услуги",$M1110="Работы"),#REF!,IF($U1110&lt;&gt;0,#REF!,#REF!)),1)*IF($AA1110=2025,IF(OR($M1110="Услуги",$M1110="Работы"),#REF!,IF($U1110&lt;&gt;0,#REF!,#REF!)),1)</f>
        <v>#REF!</v>
      </c>
      <c r="AD1110" s="96" t="e">
        <f>T1110*IF($AA1110=2021,IF(OR($M1110="Услуги",$M1110="Работы"),#REF!,IF($U1110&lt;&gt;0,#REF!,#REF!)),1)*IF($AA1110=2022,IF(OR($M1110="Услуги",$M1110="Работы"),#REF!,IF($U1110&lt;&gt;0,#REF!,#REF!)),1)*IF($AA1110=2023,IF(OR($M1110="Услуги",$M1110="Работы"),#REF!,IF($U1110&lt;&gt;0,#REF!,#REF!)),1)*IF($AA1110=2024,IF(OR($M1110="Услуги",$M1110="Работы"),#REF!,IF($U1110&lt;&gt;0,#REF!,#REF!)),1)*IF($AA1110=2025,IF(OR($M1110="Услуги",$M1110="Работы"),#REF!,IF($U1110&lt;&gt;0,#REF!,#REF!)),1)</f>
        <v>#REF!</v>
      </c>
      <c r="AE1110" s="96" t="e">
        <f>U1110*IF($AA1110=2021,IF(OR($M1110="Услуги",$M1110="Работы"),#REF!,IF($U1110&lt;&gt;0,#REF!,#REF!)),1)*IF($AA1110=2022,IF(OR($M1110="Услуги",$M1110="Работы"),#REF!,IF($U1110&lt;&gt;0,#REF!,#REF!)),1)*IF($AA1110=2023,IF(OR($M1110="Услуги",$M1110="Работы"),#REF!,IF($U1110&lt;&gt;0,#REF!,#REF!)),1)*IF($AA1110=2024,IF(OR($M1110="Услуги",$M1110="Работы"),#REF!,IF($U1110&lt;&gt;0,#REF!,#REF!)),1)*IF($AA1110=2025,IF(OR($M1110="Услуги",$M1110="Работы"),#REF!,IF($U1110&lt;&gt;0,#REF!,#REF!)),1)</f>
        <v>#REF!</v>
      </c>
      <c r="AF1110" s="96" t="e">
        <f>V1110*IF($AA1110=2021,IF(OR($M1110="Услуги",$M1110="Работы"),#REF!,IF($U1110&lt;&gt;0,#REF!,#REF!)),1)*IF($AA1110=2022,IF(OR($M1110="Услуги",$M1110="Работы"),#REF!,IF($U1110&lt;&gt;0,#REF!,#REF!)),1)*IF($AA1110=2023,IF(OR($M1110="Услуги",$M1110="Работы"),#REF!,IF($U1110&lt;&gt;0,#REF!,#REF!)),1)*IF($AA1110=2024,IF(OR($M1110="Услуги",$M1110="Работы"),#REF!,IF($U1110&lt;&gt;0,#REF!,#REF!)),1)*IF($AA1110=2025,IF(OR($M1110="Услуги",$M1110="Работы"),#REF!,IF($U1110&lt;&gt;0,#REF!,#REF!)),1)</f>
        <v>#REF!</v>
      </c>
      <c r="AG1110" s="96" t="e">
        <f>W1110*IF($AA1110=2021,IF(OR($M1110="Услуги",$M1110="Работы"),#REF!,IF($U1110&lt;&gt;0,#REF!,#REF!)),1)*IF($AA1110=2022,IF(OR($M1110="Услуги",$M1110="Работы"),#REF!,IF($U1110&lt;&gt;0,#REF!,#REF!)),1)*IF($AA1110=2023,IF(OR($M1110="Услуги",$M1110="Работы"),#REF!,IF($U1110&lt;&gt;0,#REF!,#REF!)),1)*IF($AA1110=2024,IF(OR($M1110="Услуги",$M1110="Работы"),#REF!,IF($U1110&lt;&gt;0,#REF!,#REF!)),1)*IF($AA1110=2025,IF(OR($M1110="Услуги",$M1110="Работы"),#REF!,IF($U1110&lt;&gt;0,#REF!,#REF!)),1)</f>
        <v>#REF!</v>
      </c>
      <c r="AH1110" s="96" t="e">
        <f>X1110*IF($AA1110=2021,IF(OR($M1110="Услуги",$M1110="Работы"),#REF!,IF($U1110&lt;&gt;0,#REF!,#REF!)),1)*IF($AA1110=2022,IF(OR($M1110="Услуги",$M1110="Работы"),#REF!,IF($U1110&lt;&gt;0,#REF!,#REF!)),1)*IF($AA1110=2023,IF(OR($M1110="Услуги",$M1110="Работы"),#REF!,IF($U1110&lt;&gt;0,#REF!,#REF!)),1)*IF($AA1110=2024,IF(OR($M1110="Услуги",$M1110="Работы"),#REF!,IF($U1110&lt;&gt;0,#REF!,#REF!)),1)*IF($AA1110=2025,IF(OR($M1110="Услуги",$M1110="Работы"),#REF!,IF($U1110&lt;&gt;0,#REF!,#REF!)),1)</f>
        <v>#REF!</v>
      </c>
      <c r="AI1110" s="96" t="e">
        <f>Y1110*IF($AA1110=2021,IF(OR($M1110="Услуги",$M1110="Работы"),#REF!,IF($U1110&lt;&gt;0,#REF!,#REF!)),1)*IF($AA1110=2022,IF(OR($M1110="Услуги",$M1110="Работы"),#REF!,IF($U1110&lt;&gt;0,#REF!,#REF!)),1)*IF($AA1110=2023,IF(OR($M1110="Услуги",$M1110="Работы"),#REF!,IF($U1110&lt;&gt;0,#REF!,#REF!)),1)*IF($AA1110=2024,IF(OR($M1110="Услуги",$M1110="Работы"),#REF!,IF($U1110&lt;&gt;0,#REF!,#REF!)),1)*IF($AA1110=2025,IF(OR($M1110="Услуги",$M1110="Работы"),#REF!,IF($U1110&lt;&gt;0,#REF!,#REF!)),1)</f>
        <v>#REF!</v>
      </c>
      <c r="AJ1110" s="96" t="e">
        <f>Z1110*IF($AA1110=2021,IF(OR($M1110="Услуги",$M1110="Работы"),#REF!,IF($U1110&lt;&gt;0,#REF!,#REF!)),1)*IF($AA1110=2022,IF(OR($M1110="Услуги",$M1110="Работы"),#REF!,IF($U1110&lt;&gt;0,#REF!,#REF!)),1)*IF($AA1110=2023,IF(OR($M1110="Услуги",$M1110="Работы"),#REF!,IF($U1110&lt;&gt;0,#REF!,#REF!)),1)*IF($AA1110=2024,IF(OR($M1110="Услуги",$M1110="Работы"),#REF!,IF($U1110&lt;&gt;0,#REF!,#REF!)),1)*IF($AA1110=2025,IF(OR($M1110="Услуги",$M1110="Работы"),#REF!,IF($U1110&lt;&gt;0,#REF!,#REF!)),1)</f>
        <v>#REF!</v>
      </c>
      <c r="AK1110" s="107">
        <v>2589600</v>
      </c>
      <c r="AL1110" s="57">
        <v>2589600</v>
      </c>
      <c r="AM1110" s="57">
        <v>0</v>
      </c>
      <c r="AN1110" s="54">
        <v>2</v>
      </c>
    </row>
    <row r="1111" spans="1:40" s="56" customFormat="1" ht="14.25" hidden="1" customHeight="1" x14ac:dyDescent="0.25">
      <c r="A1111" s="85">
        <v>1</v>
      </c>
      <c r="B1111" s="86" t="s">
        <v>88</v>
      </c>
      <c r="C1111" s="142" t="s">
        <v>542</v>
      </c>
      <c r="D1111" s="85" t="s">
        <v>16</v>
      </c>
      <c r="E1111" s="85" t="s">
        <v>423</v>
      </c>
      <c r="F1111" s="85"/>
      <c r="G1111" s="87" t="e">
        <f>VLOOKUP(D1111,#REF!,2,FALSE)</f>
        <v>#REF!</v>
      </c>
      <c r="H1111" s="87" t="s">
        <v>432</v>
      </c>
      <c r="I1111" s="87"/>
      <c r="J1111" s="86" t="s">
        <v>123</v>
      </c>
      <c r="K1111" s="87" t="str">
        <f xml:space="preserve"> CONCATENATE(C1111," ",D1111)</f>
        <v>Реализация систем защиты ОКИИ АО «ТГК-11»</v>
      </c>
      <c r="L1111" s="99" t="s">
        <v>124</v>
      </c>
      <c r="M1111" s="86" t="s">
        <v>4</v>
      </c>
      <c r="N1111" s="85" t="s">
        <v>155</v>
      </c>
      <c r="O1111" s="85" t="s">
        <v>156</v>
      </c>
      <c r="P1111" s="86">
        <v>86</v>
      </c>
      <c r="Q1111" s="100">
        <v>29714</v>
      </c>
      <c r="R1111" s="97">
        <v>0</v>
      </c>
      <c r="S1111" s="98">
        <v>2555404</v>
      </c>
      <c r="T1111" s="95">
        <f t="shared" si="379"/>
        <v>0</v>
      </c>
      <c r="U1111" s="98">
        <v>0</v>
      </c>
      <c r="V1111" s="95">
        <f t="shared" si="380"/>
        <v>0</v>
      </c>
      <c r="W1111" s="95">
        <f t="shared" si="381"/>
        <v>0</v>
      </c>
      <c r="X1111" s="98">
        <v>2555404</v>
      </c>
      <c r="Y1111" s="95">
        <f t="shared" si="382"/>
        <v>0</v>
      </c>
      <c r="Z1111" s="95">
        <f t="shared" si="383"/>
        <v>2555404</v>
      </c>
      <c r="AA1111" s="244">
        <f>Приоритеты!$D$18</f>
        <v>2022</v>
      </c>
      <c r="AB1111" s="247" t="e">
        <f t="shared" si="386"/>
        <v>#REF!</v>
      </c>
      <c r="AC1111" s="96" t="e">
        <f>S1111*IF($AA1111=2021,IF(OR($M1111="Услуги",$M1111="Работы"),#REF!,IF($U1111&lt;&gt;0,#REF!,#REF!)),1)*IF($AA1111=2022,IF(OR($M1111="Услуги",$M1111="Работы"),#REF!,IF($U1111&lt;&gt;0,#REF!,#REF!)),1)*IF($AA1111=2023,IF(OR($M1111="Услуги",$M1111="Работы"),#REF!,IF($U1111&lt;&gt;0,#REF!,#REF!)),1)*IF($AA1111=2024,IF(OR($M1111="Услуги",$M1111="Работы"),#REF!,IF($U1111&lt;&gt;0,#REF!,#REF!)),1)*IF($AA1111=2025,IF(OR($M1111="Услуги",$M1111="Работы"),#REF!,IF($U1111&lt;&gt;0,#REF!,#REF!)),1)</f>
        <v>#REF!</v>
      </c>
      <c r="AD1111" s="96" t="e">
        <f>T1111*IF($AA1111=2021,IF(OR($M1111="Услуги",$M1111="Работы"),#REF!,IF($U1111&lt;&gt;0,#REF!,#REF!)),1)*IF($AA1111=2022,IF(OR($M1111="Услуги",$M1111="Работы"),#REF!,IF($U1111&lt;&gt;0,#REF!,#REF!)),1)*IF($AA1111=2023,IF(OR($M1111="Услуги",$M1111="Работы"),#REF!,IF($U1111&lt;&gt;0,#REF!,#REF!)),1)*IF($AA1111=2024,IF(OR($M1111="Услуги",$M1111="Работы"),#REF!,IF($U1111&lt;&gt;0,#REF!,#REF!)),1)*IF($AA1111=2025,IF(OR($M1111="Услуги",$M1111="Работы"),#REF!,IF($U1111&lt;&gt;0,#REF!,#REF!)),1)</f>
        <v>#REF!</v>
      </c>
      <c r="AE1111" s="96" t="e">
        <f>U1111*IF($AA1111=2021,IF(OR($M1111="Услуги",$M1111="Работы"),#REF!,IF($U1111&lt;&gt;0,#REF!,#REF!)),1)*IF($AA1111=2022,IF(OR($M1111="Услуги",$M1111="Работы"),#REF!,IF($U1111&lt;&gt;0,#REF!,#REF!)),1)*IF($AA1111=2023,IF(OR($M1111="Услуги",$M1111="Работы"),#REF!,IF($U1111&lt;&gt;0,#REF!,#REF!)),1)*IF($AA1111=2024,IF(OR($M1111="Услуги",$M1111="Работы"),#REF!,IF($U1111&lt;&gt;0,#REF!,#REF!)),1)*IF($AA1111=2025,IF(OR($M1111="Услуги",$M1111="Работы"),#REF!,IF($U1111&lt;&gt;0,#REF!,#REF!)),1)</f>
        <v>#REF!</v>
      </c>
      <c r="AF1111" s="96" t="e">
        <f>V1111*IF($AA1111=2021,IF(OR($M1111="Услуги",$M1111="Работы"),#REF!,IF($U1111&lt;&gt;0,#REF!,#REF!)),1)*IF($AA1111=2022,IF(OR($M1111="Услуги",$M1111="Работы"),#REF!,IF($U1111&lt;&gt;0,#REF!,#REF!)),1)*IF($AA1111=2023,IF(OR($M1111="Услуги",$M1111="Работы"),#REF!,IF($U1111&lt;&gt;0,#REF!,#REF!)),1)*IF($AA1111=2024,IF(OR($M1111="Услуги",$M1111="Работы"),#REF!,IF($U1111&lt;&gt;0,#REF!,#REF!)),1)*IF($AA1111=2025,IF(OR($M1111="Услуги",$M1111="Работы"),#REF!,IF($U1111&lt;&gt;0,#REF!,#REF!)),1)</f>
        <v>#REF!</v>
      </c>
      <c r="AG1111" s="96" t="e">
        <f>W1111*IF($AA1111=2021,IF(OR($M1111="Услуги",$M1111="Работы"),#REF!,IF($U1111&lt;&gt;0,#REF!,#REF!)),1)*IF($AA1111=2022,IF(OR($M1111="Услуги",$M1111="Работы"),#REF!,IF($U1111&lt;&gt;0,#REF!,#REF!)),1)*IF($AA1111=2023,IF(OR($M1111="Услуги",$M1111="Работы"),#REF!,IF($U1111&lt;&gt;0,#REF!,#REF!)),1)*IF($AA1111=2024,IF(OR($M1111="Услуги",$M1111="Работы"),#REF!,IF($U1111&lt;&gt;0,#REF!,#REF!)),1)*IF($AA1111=2025,IF(OR($M1111="Услуги",$M1111="Работы"),#REF!,IF($U1111&lt;&gt;0,#REF!,#REF!)),1)</f>
        <v>#REF!</v>
      </c>
      <c r="AH1111" s="96" t="e">
        <f>X1111*IF($AA1111=2021,IF(OR($M1111="Услуги",$M1111="Работы"),#REF!,IF($U1111&lt;&gt;0,#REF!,#REF!)),1)*IF($AA1111=2022,IF(OR($M1111="Услуги",$M1111="Работы"),#REF!,IF($U1111&lt;&gt;0,#REF!,#REF!)),1)*IF($AA1111=2023,IF(OR($M1111="Услуги",$M1111="Работы"),#REF!,IF($U1111&lt;&gt;0,#REF!,#REF!)),1)*IF($AA1111=2024,IF(OR($M1111="Услуги",$M1111="Работы"),#REF!,IF($U1111&lt;&gt;0,#REF!,#REF!)),1)*IF($AA1111=2025,IF(OR($M1111="Услуги",$M1111="Работы"),#REF!,IF($U1111&lt;&gt;0,#REF!,#REF!)),1)</f>
        <v>#REF!</v>
      </c>
      <c r="AI1111" s="96" t="e">
        <f>Y1111*IF($AA1111=2021,IF(OR($M1111="Услуги",$M1111="Работы"),#REF!,IF($U1111&lt;&gt;0,#REF!,#REF!)),1)*IF($AA1111=2022,IF(OR($M1111="Услуги",$M1111="Работы"),#REF!,IF($U1111&lt;&gt;0,#REF!,#REF!)),1)*IF($AA1111=2023,IF(OR($M1111="Услуги",$M1111="Работы"),#REF!,IF($U1111&lt;&gt;0,#REF!,#REF!)),1)*IF($AA1111=2024,IF(OR($M1111="Услуги",$M1111="Работы"),#REF!,IF($U1111&lt;&gt;0,#REF!,#REF!)),1)*IF($AA1111=2025,IF(OR($M1111="Услуги",$M1111="Работы"),#REF!,IF($U1111&lt;&gt;0,#REF!,#REF!)),1)</f>
        <v>#REF!</v>
      </c>
      <c r="AJ1111" s="96" t="e">
        <f>Z1111*IF($AA1111=2021,IF(OR($M1111="Услуги",$M1111="Работы"),#REF!,IF($U1111&lt;&gt;0,#REF!,#REF!)),1)*IF($AA1111=2022,IF(OR($M1111="Услуги",$M1111="Работы"),#REF!,IF($U1111&lt;&gt;0,#REF!,#REF!)),1)*IF($AA1111=2023,IF(OR($M1111="Услуги",$M1111="Работы"),#REF!,IF($U1111&lt;&gt;0,#REF!,#REF!)),1)*IF($AA1111=2024,IF(OR($M1111="Услуги",$M1111="Работы"),#REF!,IF($U1111&lt;&gt;0,#REF!,#REF!)),1)*IF($AA1111=2025,IF(OR($M1111="Услуги",$M1111="Работы"),#REF!,IF($U1111&lt;&gt;0,#REF!,#REF!)),1)</f>
        <v>#REF!</v>
      </c>
      <c r="AK1111" s="107">
        <v>2555404</v>
      </c>
      <c r="AL1111" s="57">
        <v>0</v>
      </c>
      <c r="AM1111" s="57">
        <v>2555404</v>
      </c>
      <c r="AN1111" s="54">
        <v>86</v>
      </c>
    </row>
    <row r="1112" spans="1:40" s="56" customFormat="1" ht="14.25" hidden="1" customHeight="1" x14ac:dyDescent="0.25">
      <c r="A1112" s="85">
        <v>1</v>
      </c>
      <c r="B1112" s="86" t="s">
        <v>88</v>
      </c>
      <c r="C1112" s="142" t="s">
        <v>542</v>
      </c>
      <c r="D1112" s="85" t="s">
        <v>16</v>
      </c>
      <c r="E1112" s="85" t="s">
        <v>423</v>
      </c>
      <c r="F1112" s="85"/>
      <c r="G1112" s="87" t="e">
        <f>VLOOKUP(D1112,#REF!,2,FALSE)</f>
        <v>#REF!</v>
      </c>
      <c r="H1112" s="87" t="s">
        <v>432</v>
      </c>
      <c r="I1112" s="87"/>
      <c r="J1112" s="86" t="s">
        <v>123</v>
      </c>
      <c r="K1112" s="87" t="str">
        <f xml:space="preserve"> CONCATENATE(C1112," ",D1112)</f>
        <v>Реализация систем защиты ОКИИ АО «ТГК-11»</v>
      </c>
      <c r="L1112" s="99" t="s">
        <v>124</v>
      </c>
      <c r="M1112" s="86" t="s">
        <v>4</v>
      </c>
      <c r="N1112" s="85" t="s">
        <v>213</v>
      </c>
      <c r="O1112" s="85" t="s">
        <v>214</v>
      </c>
      <c r="P1112" s="86">
        <v>9</v>
      </c>
      <c r="Q1112" s="100">
        <v>55500</v>
      </c>
      <c r="R1112" s="97">
        <v>0</v>
      </c>
      <c r="S1112" s="98">
        <v>499500</v>
      </c>
      <c r="T1112" s="95">
        <f t="shared" si="379"/>
        <v>0</v>
      </c>
      <c r="U1112" s="98">
        <v>0</v>
      </c>
      <c r="V1112" s="95">
        <f t="shared" si="380"/>
        <v>0</v>
      </c>
      <c r="W1112" s="95">
        <f t="shared" si="381"/>
        <v>0</v>
      </c>
      <c r="X1112" s="98">
        <v>499500</v>
      </c>
      <c r="Y1112" s="95">
        <f t="shared" si="382"/>
        <v>0</v>
      </c>
      <c r="Z1112" s="95">
        <f t="shared" si="383"/>
        <v>499500</v>
      </c>
      <c r="AA1112" s="244">
        <f>Приоритеты!$D$18</f>
        <v>2022</v>
      </c>
      <c r="AB1112" s="247" t="e">
        <f t="shared" si="386"/>
        <v>#REF!</v>
      </c>
      <c r="AC1112" s="96" t="e">
        <f>S1112*IF($AA1112=2021,IF(OR($M1112="Услуги",$M1112="Работы"),#REF!,IF($U1112&lt;&gt;0,#REF!,#REF!)),1)*IF($AA1112=2022,IF(OR($M1112="Услуги",$M1112="Работы"),#REF!,IF($U1112&lt;&gt;0,#REF!,#REF!)),1)*IF($AA1112=2023,IF(OR($M1112="Услуги",$M1112="Работы"),#REF!,IF($U1112&lt;&gt;0,#REF!,#REF!)),1)*IF($AA1112=2024,IF(OR($M1112="Услуги",$M1112="Работы"),#REF!,IF($U1112&lt;&gt;0,#REF!,#REF!)),1)*IF($AA1112=2025,IF(OR($M1112="Услуги",$M1112="Работы"),#REF!,IF($U1112&lt;&gt;0,#REF!,#REF!)),1)</f>
        <v>#REF!</v>
      </c>
      <c r="AD1112" s="96" t="e">
        <f>T1112*IF($AA1112=2021,IF(OR($M1112="Услуги",$M1112="Работы"),#REF!,IF($U1112&lt;&gt;0,#REF!,#REF!)),1)*IF($AA1112=2022,IF(OR($M1112="Услуги",$M1112="Работы"),#REF!,IF($U1112&lt;&gt;0,#REF!,#REF!)),1)*IF($AA1112=2023,IF(OR($M1112="Услуги",$M1112="Работы"),#REF!,IF($U1112&lt;&gt;0,#REF!,#REF!)),1)*IF($AA1112=2024,IF(OR($M1112="Услуги",$M1112="Работы"),#REF!,IF($U1112&lt;&gt;0,#REF!,#REF!)),1)*IF($AA1112=2025,IF(OR($M1112="Услуги",$M1112="Работы"),#REF!,IF($U1112&lt;&gt;0,#REF!,#REF!)),1)</f>
        <v>#REF!</v>
      </c>
      <c r="AE1112" s="96" t="e">
        <f>U1112*IF($AA1112=2021,IF(OR($M1112="Услуги",$M1112="Работы"),#REF!,IF($U1112&lt;&gt;0,#REF!,#REF!)),1)*IF($AA1112=2022,IF(OR($M1112="Услуги",$M1112="Работы"),#REF!,IF($U1112&lt;&gt;0,#REF!,#REF!)),1)*IF($AA1112=2023,IF(OR($M1112="Услуги",$M1112="Работы"),#REF!,IF($U1112&lt;&gt;0,#REF!,#REF!)),1)*IF($AA1112=2024,IF(OR($M1112="Услуги",$M1112="Работы"),#REF!,IF($U1112&lt;&gt;0,#REF!,#REF!)),1)*IF($AA1112=2025,IF(OR($M1112="Услуги",$M1112="Работы"),#REF!,IF($U1112&lt;&gt;0,#REF!,#REF!)),1)</f>
        <v>#REF!</v>
      </c>
      <c r="AF1112" s="96" t="e">
        <f>V1112*IF($AA1112=2021,IF(OR($M1112="Услуги",$M1112="Работы"),#REF!,IF($U1112&lt;&gt;0,#REF!,#REF!)),1)*IF($AA1112=2022,IF(OR($M1112="Услуги",$M1112="Работы"),#REF!,IF($U1112&lt;&gt;0,#REF!,#REF!)),1)*IF($AA1112=2023,IF(OR($M1112="Услуги",$M1112="Работы"),#REF!,IF($U1112&lt;&gt;0,#REF!,#REF!)),1)*IF($AA1112=2024,IF(OR($M1112="Услуги",$M1112="Работы"),#REF!,IF($U1112&lt;&gt;0,#REF!,#REF!)),1)*IF($AA1112=2025,IF(OR($M1112="Услуги",$M1112="Работы"),#REF!,IF($U1112&lt;&gt;0,#REF!,#REF!)),1)</f>
        <v>#REF!</v>
      </c>
      <c r="AG1112" s="96" t="e">
        <f>W1112*IF($AA1112=2021,IF(OR($M1112="Услуги",$M1112="Работы"),#REF!,IF($U1112&lt;&gt;0,#REF!,#REF!)),1)*IF($AA1112=2022,IF(OR($M1112="Услуги",$M1112="Работы"),#REF!,IF($U1112&lt;&gt;0,#REF!,#REF!)),1)*IF($AA1112=2023,IF(OR($M1112="Услуги",$M1112="Работы"),#REF!,IF($U1112&lt;&gt;0,#REF!,#REF!)),1)*IF($AA1112=2024,IF(OR($M1112="Услуги",$M1112="Работы"),#REF!,IF($U1112&lt;&gt;0,#REF!,#REF!)),1)*IF($AA1112=2025,IF(OR($M1112="Услуги",$M1112="Работы"),#REF!,IF($U1112&lt;&gt;0,#REF!,#REF!)),1)</f>
        <v>#REF!</v>
      </c>
      <c r="AH1112" s="96" t="e">
        <f>X1112*IF($AA1112=2021,IF(OR($M1112="Услуги",$M1112="Работы"),#REF!,IF($U1112&lt;&gt;0,#REF!,#REF!)),1)*IF($AA1112=2022,IF(OR($M1112="Услуги",$M1112="Работы"),#REF!,IF($U1112&lt;&gt;0,#REF!,#REF!)),1)*IF($AA1112=2023,IF(OR($M1112="Услуги",$M1112="Работы"),#REF!,IF($U1112&lt;&gt;0,#REF!,#REF!)),1)*IF($AA1112=2024,IF(OR($M1112="Услуги",$M1112="Работы"),#REF!,IF($U1112&lt;&gt;0,#REF!,#REF!)),1)*IF($AA1112=2025,IF(OR($M1112="Услуги",$M1112="Работы"),#REF!,IF($U1112&lt;&gt;0,#REF!,#REF!)),1)</f>
        <v>#REF!</v>
      </c>
      <c r="AI1112" s="96" t="e">
        <f>Y1112*IF($AA1112=2021,IF(OR($M1112="Услуги",$M1112="Работы"),#REF!,IF($U1112&lt;&gt;0,#REF!,#REF!)),1)*IF($AA1112=2022,IF(OR($M1112="Услуги",$M1112="Работы"),#REF!,IF($U1112&lt;&gt;0,#REF!,#REF!)),1)*IF($AA1112=2023,IF(OR($M1112="Услуги",$M1112="Работы"),#REF!,IF($U1112&lt;&gt;0,#REF!,#REF!)),1)*IF($AA1112=2024,IF(OR($M1112="Услуги",$M1112="Работы"),#REF!,IF($U1112&lt;&gt;0,#REF!,#REF!)),1)*IF($AA1112=2025,IF(OR($M1112="Услуги",$M1112="Работы"),#REF!,IF($U1112&lt;&gt;0,#REF!,#REF!)),1)</f>
        <v>#REF!</v>
      </c>
      <c r="AJ1112" s="96" t="e">
        <f>Z1112*IF($AA1112=2021,IF(OR($M1112="Услуги",$M1112="Работы"),#REF!,IF($U1112&lt;&gt;0,#REF!,#REF!)),1)*IF($AA1112=2022,IF(OR($M1112="Услуги",$M1112="Работы"),#REF!,IF($U1112&lt;&gt;0,#REF!,#REF!)),1)*IF($AA1112=2023,IF(OR($M1112="Услуги",$M1112="Работы"),#REF!,IF($U1112&lt;&gt;0,#REF!,#REF!)),1)*IF($AA1112=2024,IF(OR($M1112="Услуги",$M1112="Работы"),#REF!,IF($U1112&lt;&gt;0,#REF!,#REF!)),1)*IF($AA1112=2025,IF(OR($M1112="Услуги",$M1112="Работы"),#REF!,IF($U1112&lt;&gt;0,#REF!,#REF!)),1)</f>
        <v>#REF!</v>
      </c>
      <c r="AK1112" s="107">
        <v>499500</v>
      </c>
      <c r="AL1112" s="57">
        <v>0</v>
      </c>
      <c r="AM1112" s="57">
        <v>499500</v>
      </c>
      <c r="AN1112" s="54">
        <v>9</v>
      </c>
    </row>
    <row r="1113" spans="1:40" s="56" customFormat="1" ht="14.25" hidden="1" customHeight="1" x14ac:dyDescent="0.25">
      <c r="A1113" s="85">
        <v>1</v>
      </c>
      <c r="B1113" s="86" t="s">
        <v>88</v>
      </c>
      <c r="C1113" s="142" t="s">
        <v>542</v>
      </c>
      <c r="D1113" s="85" t="s">
        <v>16</v>
      </c>
      <c r="E1113" s="85" t="s">
        <v>423</v>
      </c>
      <c r="F1113" s="85"/>
      <c r="G1113" s="87" t="e">
        <f>VLOOKUP(D1113,#REF!,2,FALSE)</f>
        <v>#REF!</v>
      </c>
      <c r="H1113" s="87" t="s">
        <v>432</v>
      </c>
      <c r="I1113" s="87"/>
      <c r="J1113" s="86" t="s">
        <v>123</v>
      </c>
      <c r="K1113" s="87" t="str">
        <f xml:space="preserve"> CONCATENATE(C1113," ",D1113)</f>
        <v>Реализация систем защиты ОКИИ АО «ТГК-11»</v>
      </c>
      <c r="L1113" s="99" t="s">
        <v>124</v>
      </c>
      <c r="M1113" s="90" t="s">
        <v>532</v>
      </c>
      <c r="N1113" s="85" t="s">
        <v>139</v>
      </c>
      <c r="O1113" s="85" t="s">
        <v>140</v>
      </c>
      <c r="P1113" s="86">
        <v>1</v>
      </c>
      <c r="Q1113" s="100">
        <v>916471.2</v>
      </c>
      <c r="R1113" s="97">
        <v>0.2</v>
      </c>
      <c r="S1113" s="98">
        <v>1099765.44</v>
      </c>
      <c r="T1113" s="95">
        <f t="shared" si="379"/>
        <v>183294.24</v>
      </c>
      <c r="U1113" s="98">
        <v>0</v>
      </c>
      <c r="V1113" s="95">
        <f t="shared" si="380"/>
        <v>0</v>
      </c>
      <c r="W1113" s="95">
        <f t="shared" si="381"/>
        <v>0</v>
      </c>
      <c r="X1113" s="98">
        <v>1099765.44</v>
      </c>
      <c r="Y1113" s="95">
        <f t="shared" si="382"/>
        <v>183294.24</v>
      </c>
      <c r="Z1113" s="95">
        <f t="shared" si="383"/>
        <v>916471.2</v>
      </c>
      <c r="AA1113" s="244">
        <f>Приоритеты!$D$18</f>
        <v>2022</v>
      </c>
      <c r="AB1113" s="247" t="e">
        <f t="shared" si="386"/>
        <v>#REF!</v>
      </c>
      <c r="AC1113" s="96" t="e">
        <f>S1113*IF($AA1113=2021,IF(OR($M1113="Услуги",$M1113="Работы"),#REF!,IF($U1113&lt;&gt;0,#REF!,#REF!)),1)*IF($AA1113=2022,IF(OR($M1113="Услуги",$M1113="Работы"),#REF!,IF($U1113&lt;&gt;0,#REF!,#REF!)),1)*IF($AA1113=2023,IF(OR($M1113="Услуги",$M1113="Работы"),#REF!,IF($U1113&lt;&gt;0,#REF!,#REF!)),1)*IF($AA1113=2024,IF(OR($M1113="Услуги",$M1113="Работы"),#REF!,IF($U1113&lt;&gt;0,#REF!,#REF!)),1)*IF($AA1113=2025,IF(OR($M1113="Услуги",$M1113="Работы"),#REF!,IF($U1113&lt;&gt;0,#REF!,#REF!)),1)</f>
        <v>#REF!</v>
      </c>
      <c r="AD1113" s="96" t="e">
        <f>T1113*IF($AA1113=2021,IF(OR($M1113="Услуги",$M1113="Работы"),#REF!,IF($U1113&lt;&gt;0,#REF!,#REF!)),1)*IF($AA1113=2022,IF(OR($M1113="Услуги",$M1113="Работы"),#REF!,IF($U1113&lt;&gt;0,#REF!,#REF!)),1)*IF($AA1113=2023,IF(OR($M1113="Услуги",$M1113="Работы"),#REF!,IF($U1113&lt;&gt;0,#REF!,#REF!)),1)*IF($AA1113=2024,IF(OR($M1113="Услуги",$M1113="Работы"),#REF!,IF($U1113&lt;&gt;0,#REF!,#REF!)),1)*IF($AA1113=2025,IF(OR($M1113="Услуги",$M1113="Работы"),#REF!,IF($U1113&lt;&gt;0,#REF!,#REF!)),1)</f>
        <v>#REF!</v>
      </c>
      <c r="AE1113" s="96" t="e">
        <f>U1113*IF($AA1113=2021,IF(OR($M1113="Услуги",$M1113="Работы"),#REF!,IF($U1113&lt;&gt;0,#REF!,#REF!)),1)*IF($AA1113=2022,IF(OR($M1113="Услуги",$M1113="Работы"),#REF!,IF($U1113&lt;&gt;0,#REF!,#REF!)),1)*IF($AA1113=2023,IF(OR($M1113="Услуги",$M1113="Работы"),#REF!,IF($U1113&lt;&gt;0,#REF!,#REF!)),1)*IF($AA1113=2024,IF(OR($M1113="Услуги",$M1113="Работы"),#REF!,IF($U1113&lt;&gt;0,#REF!,#REF!)),1)*IF($AA1113=2025,IF(OR($M1113="Услуги",$M1113="Работы"),#REF!,IF($U1113&lt;&gt;0,#REF!,#REF!)),1)</f>
        <v>#REF!</v>
      </c>
      <c r="AF1113" s="96" t="e">
        <f>V1113*IF($AA1113=2021,IF(OR($M1113="Услуги",$M1113="Работы"),#REF!,IF($U1113&lt;&gt;0,#REF!,#REF!)),1)*IF($AA1113=2022,IF(OR($M1113="Услуги",$M1113="Работы"),#REF!,IF($U1113&lt;&gt;0,#REF!,#REF!)),1)*IF($AA1113=2023,IF(OR($M1113="Услуги",$M1113="Работы"),#REF!,IF($U1113&lt;&gt;0,#REF!,#REF!)),1)*IF($AA1113=2024,IF(OR($M1113="Услуги",$M1113="Работы"),#REF!,IF($U1113&lt;&gt;0,#REF!,#REF!)),1)*IF($AA1113=2025,IF(OR($M1113="Услуги",$M1113="Работы"),#REF!,IF($U1113&lt;&gt;0,#REF!,#REF!)),1)</f>
        <v>#REF!</v>
      </c>
      <c r="AG1113" s="96" t="e">
        <f>W1113*IF($AA1113=2021,IF(OR($M1113="Услуги",$M1113="Работы"),#REF!,IF($U1113&lt;&gt;0,#REF!,#REF!)),1)*IF($AA1113=2022,IF(OR($M1113="Услуги",$M1113="Работы"),#REF!,IF($U1113&lt;&gt;0,#REF!,#REF!)),1)*IF($AA1113=2023,IF(OR($M1113="Услуги",$M1113="Работы"),#REF!,IF($U1113&lt;&gt;0,#REF!,#REF!)),1)*IF($AA1113=2024,IF(OR($M1113="Услуги",$M1113="Работы"),#REF!,IF($U1113&lt;&gt;0,#REF!,#REF!)),1)*IF($AA1113=2025,IF(OR($M1113="Услуги",$M1113="Работы"),#REF!,IF($U1113&lt;&gt;0,#REF!,#REF!)),1)</f>
        <v>#REF!</v>
      </c>
      <c r="AH1113" s="96" t="e">
        <f>X1113*IF($AA1113=2021,IF(OR($M1113="Услуги",$M1113="Работы"),#REF!,IF($U1113&lt;&gt;0,#REF!,#REF!)),1)*IF($AA1113=2022,IF(OR($M1113="Услуги",$M1113="Работы"),#REF!,IF($U1113&lt;&gt;0,#REF!,#REF!)),1)*IF($AA1113=2023,IF(OR($M1113="Услуги",$M1113="Работы"),#REF!,IF($U1113&lt;&gt;0,#REF!,#REF!)),1)*IF($AA1113=2024,IF(OR($M1113="Услуги",$M1113="Работы"),#REF!,IF($U1113&lt;&gt;0,#REF!,#REF!)),1)*IF($AA1113=2025,IF(OR($M1113="Услуги",$M1113="Работы"),#REF!,IF($U1113&lt;&gt;0,#REF!,#REF!)),1)</f>
        <v>#REF!</v>
      </c>
      <c r="AI1113" s="96" t="e">
        <f>Y1113*IF($AA1113=2021,IF(OR($M1113="Услуги",$M1113="Работы"),#REF!,IF($U1113&lt;&gt;0,#REF!,#REF!)),1)*IF($AA1113=2022,IF(OR($M1113="Услуги",$M1113="Работы"),#REF!,IF($U1113&lt;&gt;0,#REF!,#REF!)),1)*IF($AA1113=2023,IF(OR($M1113="Услуги",$M1113="Работы"),#REF!,IF($U1113&lt;&gt;0,#REF!,#REF!)),1)*IF($AA1113=2024,IF(OR($M1113="Услуги",$M1113="Работы"),#REF!,IF($U1113&lt;&gt;0,#REF!,#REF!)),1)*IF($AA1113=2025,IF(OR($M1113="Услуги",$M1113="Работы"),#REF!,IF($U1113&lt;&gt;0,#REF!,#REF!)),1)</f>
        <v>#REF!</v>
      </c>
      <c r="AJ1113" s="96" t="e">
        <f>Z1113*IF($AA1113=2021,IF(OR($M1113="Услуги",$M1113="Работы"),#REF!,IF($U1113&lt;&gt;0,#REF!,#REF!)),1)*IF($AA1113=2022,IF(OR($M1113="Услуги",$M1113="Работы"),#REF!,IF($U1113&lt;&gt;0,#REF!,#REF!)),1)*IF($AA1113=2023,IF(OR($M1113="Услуги",$M1113="Работы"),#REF!,IF($U1113&lt;&gt;0,#REF!,#REF!)),1)*IF($AA1113=2024,IF(OR($M1113="Услуги",$M1113="Работы"),#REF!,IF($U1113&lt;&gt;0,#REF!,#REF!)),1)*IF($AA1113=2025,IF(OR($M1113="Услуги",$M1113="Работы"),#REF!,IF($U1113&lt;&gt;0,#REF!,#REF!)),1)</f>
        <v>#REF!</v>
      </c>
      <c r="AK1113" s="107">
        <v>1099765.44</v>
      </c>
      <c r="AL1113" s="57">
        <v>0</v>
      </c>
      <c r="AM1113" s="57">
        <v>1099765.44</v>
      </c>
      <c r="AN1113" s="54">
        <v>1</v>
      </c>
    </row>
    <row r="1114" spans="1:40" s="56" customFormat="1" ht="14.25" hidden="1" customHeight="1" x14ac:dyDescent="0.25">
      <c r="A1114" s="85">
        <v>1</v>
      </c>
      <c r="B1114" s="86" t="s">
        <v>88</v>
      </c>
      <c r="C1114" s="142" t="s">
        <v>542</v>
      </c>
      <c r="D1114" s="85" t="s">
        <v>16</v>
      </c>
      <c r="E1114" s="85" t="s">
        <v>423</v>
      </c>
      <c r="F1114" s="85"/>
      <c r="G1114" s="87" t="e">
        <f>VLOOKUP(D1114,#REF!,2,FALSE)</f>
        <v>#REF!</v>
      </c>
      <c r="H1114" s="87" t="s">
        <v>432</v>
      </c>
      <c r="I1114" s="87"/>
      <c r="J1114" s="86" t="s">
        <v>123</v>
      </c>
      <c r="K1114" s="87" t="str">
        <f xml:space="preserve"> CONCATENATE(C1114," ",D1114)</f>
        <v>Реализация систем защиты ОКИИ АО «ТГК-11»</v>
      </c>
      <c r="L1114" s="99" t="s">
        <v>124</v>
      </c>
      <c r="M1114" s="86" t="s">
        <v>4</v>
      </c>
      <c r="N1114" s="85" t="s">
        <v>157</v>
      </c>
      <c r="O1114" s="85" t="s">
        <v>158</v>
      </c>
      <c r="P1114" s="86">
        <v>95</v>
      </c>
      <c r="Q1114" s="100">
        <v>1926</v>
      </c>
      <c r="R1114" s="97">
        <v>0</v>
      </c>
      <c r="S1114" s="98">
        <v>182970</v>
      </c>
      <c r="T1114" s="95">
        <f t="shared" si="379"/>
        <v>0</v>
      </c>
      <c r="U1114" s="98">
        <v>0</v>
      </c>
      <c r="V1114" s="95">
        <f t="shared" si="380"/>
        <v>0</v>
      </c>
      <c r="W1114" s="95">
        <f t="shared" si="381"/>
        <v>0</v>
      </c>
      <c r="X1114" s="98">
        <v>182970</v>
      </c>
      <c r="Y1114" s="95">
        <f t="shared" si="382"/>
        <v>0</v>
      </c>
      <c r="Z1114" s="95">
        <f t="shared" si="383"/>
        <v>182970</v>
      </c>
      <c r="AA1114" s="244">
        <f>Приоритеты!$D$18</f>
        <v>2022</v>
      </c>
      <c r="AB1114" s="247" t="e">
        <f t="shared" si="386"/>
        <v>#REF!</v>
      </c>
      <c r="AC1114" s="96" t="e">
        <f>S1114*IF($AA1114=2021,IF(OR($M1114="Услуги",$M1114="Работы"),#REF!,IF($U1114&lt;&gt;0,#REF!,#REF!)),1)*IF($AA1114=2022,IF(OR($M1114="Услуги",$M1114="Работы"),#REF!,IF($U1114&lt;&gt;0,#REF!,#REF!)),1)*IF($AA1114=2023,IF(OR($M1114="Услуги",$M1114="Работы"),#REF!,IF($U1114&lt;&gt;0,#REF!,#REF!)),1)*IF($AA1114=2024,IF(OR($M1114="Услуги",$M1114="Работы"),#REF!,IF($U1114&lt;&gt;0,#REF!,#REF!)),1)*IF($AA1114=2025,IF(OR($M1114="Услуги",$M1114="Работы"),#REF!,IF($U1114&lt;&gt;0,#REF!,#REF!)),1)</f>
        <v>#REF!</v>
      </c>
      <c r="AD1114" s="96" t="e">
        <f>T1114*IF($AA1114=2021,IF(OR($M1114="Услуги",$M1114="Работы"),#REF!,IF($U1114&lt;&gt;0,#REF!,#REF!)),1)*IF($AA1114=2022,IF(OR($M1114="Услуги",$M1114="Работы"),#REF!,IF($U1114&lt;&gt;0,#REF!,#REF!)),1)*IF($AA1114=2023,IF(OR($M1114="Услуги",$M1114="Работы"),#REF!,IF($U1114&lt;&gt;0,#REF!,#REF!)),1)*IF($AA1114=2024,IF(OR($M1114="Услуги",$M1114="Работы"),#REF!,IF($U1114&lt;&gt;0,#REF!,#REF!)),1)*IF($AA1114=2025,IF(OR($M1114="Услуги",$M1114="Работы"),#REF!,IF($U1114&lt;&gt;0,#REF!,#REF!)),1)</f>
        <v>#REF!</v>
      </c>
      <c r="AE1114" s="96" t="e">
        <f>U1114*IF($AA1114=2021,IF(OR($M1114="Услуги",$M1114="Работы"),#REF!,IF($U1114&lt;&gt;0,#REF!,#REF!)),1)*IF($AA1114=2022,IF(OR($M1114="Услуги",$M1114="Работы"),#REF!,IF($U1114&lt;&gt;0,#REF!,#REF!)),1)*IF($AA1114=2023,IF(OR($M1114="Услуги",$M1114="Работы"),#REF!,IF($U1114&lt;&gt;0,#REF!,#REF!)),1)*IF($AA1114=2024,IF(OR($M1114="Услуги",$M1114="Работы"),#REF!,IF($U1114&lt;&gt;0,#REF!,#REF!)),1)*IF($AA1114=2025,IF(OR($M1114="Услуги",$M1114="Работы"),#REF!,IF($U1114&lt;&gt;0,#REF!,#REF!)),1)</f>
        <v>#REF!</v>
      </c>
      <c r="AF1114" s="96" t="e">
        <f>V1114*IF($AA1114=2021,IF(OR($M1114="Услуги",$M1114="Работы"),#REF!,IF($U1114&lt;&gt;0,#REF!,#REF!)),1)*IF($AA1114=2022,IF(OR($M1114="Услуги",$M1114="Работы"),#REF!,IF($U1114&lt;&gt;0,#REF!,#REF!)),1)*IF($AA1114=2023,IF(OR($M1114="Услуги",$M1114="Работы"),#REF!,IF($U1114&lt;&gt;0,#REF!,#REF!)),1)*IF($AA1114=2024,IF(OR($M1114="Услуги",$M1114="Работы"),#REF!,IF($U1114&lt;&gt;0,#REF!,#REF!)),1)*IF($AA1114=2025,IF(OR($M1114="Услуги",$M1114="Работы"),#REF!,IF($U1114&lt;&gt;0,#REF!,#REF!)),1)</f>
        <v>#REF!</v>
      </c>
      <c r="AG1114" s="96" t="e">
        <f>W1114*IF($AA1114=2021,IF(OR($M1114="Услуги",$M1114="Работы"),#REF!,IF($U1114&lt;&gt;0,#REF!,#REF!)),1)*IF($AA1114=2022,IF(OR($M1114="Услуги",$M1114="Работы"),#REF!,IF($U1114&lt;&gt;0,#REF!,#REF!)),1)*IF($AA1114=2023,IF(OR($M1114="Услуги",$M1114="Работы"),#REF!,IF($U1114&lt;&gt;0,#REF!,#REF!)),1)*IF($AA1114=2024,IF(OR($M1114="Услуги",$M1114="Работы"),#REF!,IF($U1114&lt;&gt;0,#REF!,#REF!)),1)*IF($AA1114=2025,IF(OR($M1114="Услуги",$M1114="Работы"),#REF!,IF($U1114&lt;&gt;0,#REF!,#REF!)),1)</f>
        <v>#REF!</v>
      </c>
      <c r="AH1114" s="96" t="e">
        <f>X1114*IF($AA1114=2021,IF(OR($M1114="Услуги",$M1114="Работы"),#REF!,IF($U1114&lt;&gt;0,#REF!,#REF!)),1)*IF($AA1114=2022,IF(OR($M1114="Услуги",$M1114="Работы"),#REF!,IF($U1114&lt;&gt;0,#REF!,#REF!)),1)*IF($AA1114=2023,IF(OR($M1114="Услуги",$M1114="Работы"),#REF!,IF($U1114&lt;&gt;0,#REF!,#REF!)),1)*IF($AA1114=2024,IF(OR($M1114="Услуги",$M1114="Работы"),#REF!,IF($U1114&lt;&gt;0,#REF!,#REF!)),1)*IF($AA1114=2025,IF(OR($M1114="Услуги",$M1114="Работы"),#REF!,IF($U1114&lt;&gt;0,#REF!,#REF!)),1)</f>
        <v>#REF!</v>
      </c>
      <c r="AI1114" s="96" t="e">
        <f>Y1114*IF($AA1114=2021,IF(OR($M1114="Услуги",$M1114="Работы"),#REF!,IF($U1114&lt;&gt;0,#REF!,#REF!)),1)*IF($AA1114=2022,IF(OR($M1114="Услуги",$M1114="Работы"),#REF!,IF($U1114&lt;&gt;0,#REF!,#REF!)),1)*IF($AA1114=2023,IF(OR($M1114="Услуги",$M1114="Работы"),#REF!,IF($U1114&lt;&gt;0,#REF!,#REF!)),1)*IF($AA1114=2024,IF(OR($M1114="Услуги",$M1114="Работы"),#REF!,IF($U1114&lt;&gt;0,#REF!,#REF!)),1)*IF($AA1114=2025,IF(OR($M1114="Услуги",$M1114="Работы"),#REF!,IF($U1114&lt;&gt;0,#REF!,#REF!)),1)</f>
        <v>#REF!</v>
      </c>
      <c r="AJ1114" s="96" t="e">
        <f>Z1114*IF($AA1114=2021,IF(OR($M1114="Услуги",$M1114="Работы"),#REF!,IF($U1114&lt;&gt;0,#REF!,#REF!)),1)*IF($AA1114=2022,IF(OR($M1114="Услуги",$M1114="Работы"),#REF!,IF($U1114&lt;&gt;0,#REF!,#REF!)),1)*IF($AA1114=2023,IF(OR($M1114="Услуги",$M1114="Работы"),#REF!,IF($U1114&lt;&gt;0,#REF!,#REF!)),1)*IF($AA1114=2024,IF(OR($M1114="Услуги",$M1114="Работы"),#REF!,IF($U1114&lt;&gt;0,#REF!,#REF!)),1)*IF($AA1114=2025,IF(OR($M1114="Услуги",$M1114="Работы"),#REF!,IF($U1114&lt;&gt;0,#REF!,#REF!)),1)</f>
        <v>#REF!</v>
      </c>
      <c r="AK1114" s="107">
        <v>182970</v>
      </c>
      <c r="AL1114" s="57">
        <v>0</v>
      </c>
      <c r="AM1114" s="57">
        <v>182970</v>
      </c>
      <c r="AN1114" s="54">
        <v>95</v>
      </c>
    </row>
    <row r="1115" spans="1:40" s="56" customFormat="1" ht="14.25" hidden="1" customHeight="1" x14ac:dyDescent="0.25">
      <c r="A1115" s="85">
        <v>1</v>
      </c>
      <c r="B1115" s="86" t="s">
        <v>88</v>
      </c>
      <c r="C1115" s="142" t="s">
        <v>542</v>
      </c>
      <c r="D1115" s="85" t="s">
        <v>16</v>
      </c>
      <c r="E1115" s="85" t="s">
        <v>423</v>
      </c>
      <c r="F1115" s="85"/>
      <c r="G1115" s="87" t="e">
        <f>VLOOKUP(D1115,#REF!,2,FALSE)</f>
        <v>#REF!</v>
      </c>
      <c r="H1115" s="87" t="s">
        <v>432</v>
      </c>
      <c r="I1115" s="87"/>
      <c r="J1115" s="86" t="s">
        <v>123</v>
      </c>
      <c r="K1115" s="87" t="str">
        <f xml:space="preserve"> CONCATENATE(C1115," ",D1115)</f>
        <v>Реализация систем защиты ОКИИ АО «ТГК-11»</v>
      </c>
      <c r="L1115" s="99" t="s">
        <v>124</v>
      </c>
      <c r="M1115" s="86" t="s">
        <v>4</v>
      </c>
      <c r="N1115" s="85" t="s">
        <v>125</v>
      </c>
      <c r="O1115" s="85" t="s">
        <v>126</v>
      </c>
      <c r="P1115" s="86">
        <v>1</v>
      </c>
      <c r="Q1115" s="100">
        <v>1694.91</v>
      </c>
      <c r="R1115" s="97">
        <v>0.2</v>
      </c>
      <c r="S1115" s="98">
        <v>2033.89</v>
      </c>
      <c r="T1115" s="95">
        <f t="shared" si="379"/>
        <v>338.98166666666674</v>
      </c>
      <c r="U1115" s="98">
        <v>0</v>
      </c>
      <c r="V1115" s="95">
        <f t="shared" si="380"/>
        <v>0</v>
      </c>
      <c r="W1115" s="95">
        <f t="shared" si="381"/>
        <v>0</v>
      </c>
      <c r="X1115" s="98">
        <v>2033.89</v>
      </c>
      <c r="Y1115" s="95">
        <f t="shared" si="382"/>
        <v>338.98166666666674</v>
      </c>
      <c r="Z1115" s="95">
        <f t="shared" si="383"/>
        <v>1694.9083333333333</v>
      </c>
      <c r="AA1115" s="244">
        <f>Приоритеты!$D$18</f>
        <v>2022</v>
      </c>
      <c r="AB1115" s="247" t="e">
        <f t="shared" si="386"/>
        <v>#REF!</v>
      </c>
      <c r="AC1115" s="96" t="e">
        <f>S1115*IF($AA1115=2021,IF(OR($M1115="Услуги",$M1115="Работы"),#REF!,IF($U1115&lt;&gt;0,#REF!,#REF!)),1)*IF($AA1115=2022,IF(OR($M1115="Услуги",$M1115="Работы"),#REF!,IF($U1115&lt;&gt;0,#REF!,#REF!)),1)*IF($AA1115=2023,IF(OR($M1115="Услуги",$M1115="Работы"),#REF!,IF($U1115&lt;&gt;0,#REF!,#REF!)),1)*IF($AA1115=2024,IF(OR($M1115="Услуги",$M1115="Работы"),#REF!,IF($U1115&lt;&gt;0,#REF!,#REF!)),1)*IF($AA1115=2025,IF(OR($M1115="Услуги",$M1115="Работы"),#REF!,IF($U1115&lt;&gt;0,#REF!,#REF!)),1)</f>
        <v>#REF!</v>
      </c>
      <c r="AD1115" s="96" t="e">
        <f>T1115*IF($AA1115=2021,IF(OR($M1115="Услуги",$M1115="Работы"),#REF!,IF($U1115&lt;&gt;0,#REF!,#REF!)),1)*IF($AA1115=2022,IF(OR($M1115="Услуги",$M1115="Работы"),#REF!,IF($U1115&lt;&gt;0,#REF!,#REF!)),1)*IF($AA1115=2023,IF(OR($M1115="Услуги",$M1115="Работы"),#REF!,IF($U1115&lt;&gt;0,#REF!,#REF!)),1)*IF($AA1115=2024,IF(OR($M1115="Услуги",$M1115="Работы"),#REF!,IF($U1115&lt;&gt;0,#REF!,#REF!)),1)*IF($AA1115=2025,IF(OR($M1115="Услуги",$M1115="Работы"),#REF!,IF($U1115&lt;&gt;0,#REF!,#REF!)),1)</f>
        <v>#REF!</v>
      </c>
      <c r="AE1115" s="96" t="e">
        <f>U1115*IF($AA1115=2021,IF(OR($M1115="Услуги",$M1115="Работы"),#REF!,IF($U1115&lt;&gt;0,#REF!,#REF!)),1)*IF($AA1115=2022,IF(OR($M1115="Услуги",$M1115="Работы"),#REF!,IF($U1115&lt;&gt;0,#REF!,#REF!)),1)*IF($AA1115=2023,IF(OR($M1115="Услуги",$M1115="Работы"),#REF!,IF($U1115&lt;&gt;0,#REF!,#REF!)),1)*IF($AA1115=2024,IF(OR($M1115="Услуги",$M1115="Работы"),#REF!,IF($U1115&lt;&gt;0,#REF!,#REF!)),1)*IF($AA1115=2025,IF(OR($M1115="Услуги",$M1115="Работы"),#REF!,IF($U1115&lt;&gt;0,#REF!,#REF!)),1)</f>
        <v>#REF!</v>
      </c>
      <c r="AF1115" s="96" t="e">
        <f>V1115*IF($AA1115=2021,IF(OR($M1115="Услуги",$M1115="Работы"),#REF!,IF($U1115&lt;&gt;0,#REF!,#REF!)),1)*IF($AA1115=2022,IF(OR($M1115="Услуги",$M1115="Работы"),#REF!,IF($U1115&lt;&gt;0,#REF!,#REF!)),1)*IF($AA1115=2023,IF(OR($M1115="Услуги",$M1115="Работы"),#REF!,IF($U1115&lt;&gt;0,#REF!,#REF!)),1)*IF($AA1115=2024,IF(OR($M1115="Услуги",$M1115="Работы"),#REF!,IF($U1115&lt;&gt;0,#REF!,#REF!)),1)*IF($AA1115=2025,IF(OR($M1115="Услуги",$M1115="Работы"),#REF!,IF($U1115&lt;&gt;0,#REF!,#REF!)),1)</f>
        <v>#REF!</v>
      </c>
      <c r="AG1115" s="96" t="e">
        <f>W1115*IF($AA1115=2021,IF(OR($M1115="Услуги",$M1115="Работы"),#REF!,IF($U1115&lt;&gt;0,#REF!,#REF!)),1)*IF($AA1115=2022,IF(OR($M1115="Услуги",$M1115="Работы"),#REF!,IF($U1115&lt;&gt;0,#REF!,#REF!)),1)*IF($AA1115=2023,IF(OR($M1115="Услуги",$M1115="Работы"),#REF!,IF($U1115&lt;&gt;0,#REF!,#REF!)),1)*IF($AA1115=2024,IF(OR($M1115="Услуги",$M1115="Работы"),#REF!,IF($U1115&lt;&gt;0,#REF!,#REF!)),1)*IF($AA1115=2025,IF(OR($M1115="Услуги",$M1115="Работы"),#REF!,IF($U1115&lt;&gt;0,#REF!,#REF!)),1)</f>
        <v>#REF!</v>
      </c>
      <c r="AH1115" s="96" t="e">
        <f>X1115*IF($AA1115=2021,IF(OR($M1115="Услуги",$M1115="Работы"),#REF!,IF($U1115&lt;&gt;0,#REF!,#REF!)),1)*IF($AA1115=2022,IF(OR($M1115="Услуги",$M1115="Работы"),#REF!,IF($U1115&lt;&gt;0,#REF!,#REF!)),1)*IF($AA1115=2023,IF(OR($M1115="Услуги",$M1115="Работы"),#REF!,IF($U1115&lt;&gt;0,#REF!,#REF!)),1)*IF($AA1115=2024,IF(OR($M1115="Услуги",$M1115="Работы"),#REF!,IF($U1115&lt;&gt;0,#REF!,#REF!)),1)*IF($AA1115=2025,IF(OR($M1115="Услуги",$M1115="Работы"),#REF!,IF($U1115&lt;&gt;0,#REF!,#REF!)),1)</f>
        <v>#REF!</v>
      </c>
      <c r="AI1115" s="96" t="e">
        <f>Y1115*IF($AA1115=2021,IF(OR($M1115="Услуги",$M1115="Работы"),#REF!,IF($U1115&lt;&gt;0,#REF!,#REF!)),1)*IF($AA1115=2022,IF(OR($M1115="Услуги",$M1115="Работы"),#REF!,IF($U1115&lt;&gt;0,#REF!,#REF!)),1)*IF($AA1115=2023,IF(OR($M1115="Услуги",$M1115="Работы"),#REF!,IF($U1115&lt;&gt;0,#REF!,#REF!)),1)*IF($AA1115=2024,IF(OR($M1115="Услуги",$M1115="Работы"),#REF!,IF($U1115&lt;&gt;0,#REF!,#REF!)),1)*IF($AA1115=2025,IF(OR($M1115="Услуги",$M1115="Работы"),#REF!,IF($U1115&lt;&gt;0,#REF!,#REF!)),1)</f>
        <v>#REF!</v>
      </c>
      <c r="AJ1115" s="96" t="e">
        <f>Z1115*IF($AA1115=2021,IF(OR($M1115="Услуги",$M1115="Работы"),#REF!,IF($U1115&lt;&gt;0,#REF!,#REF!)),1)*IF($AA1115=2022,IF(OR($M1115="Услуги",$M1115="Работы"),#REF!,IF($U1115&lt;&gt;0,#REF!,#REF!)),1)*IF($AA1115=2023,IF(OR($M1115="Услуги",$M1115="Работы"),#REF!,IF($U1115&lt;&gt;0,#REF!,#REF!)),1)*IF($AA1115=2024,IF(OR($M1115="Услуги",$M1115="Работы"),#REF!,IF($U1115&lt;&gt;0,#REF!,#REF!)),1)*IF($AA1115=2025,IF(OR($M1115="Услуги",$M1115="Работы"),#REF!,IF($U1115&lt;&gt;0,#REF!,#REF!)),1)</f>
        <v>#REF!</v>
      </c>
      <c r="AK1115" s="107">
        <v>2033.89</v>
      </c>
      <c r="AL1115" s="57">
        <v>0</v>
      </c>
      <c r="AM1115" s="57">
        <v>2033.89</v>
      </c>
      <c r="AN1115" s="54">
        <v>1</v>
      </c>
    </row>
    <row r="1116" spans="1:40" s="56" customFormat="1" ht="14.25" hidden="1" customHeight="1" x14ac:dyDescent="0.25">
      <c r="A1116" s="85">
        <v>1</v>
      </c>
      <c r="B1116" s="86" t="s">
        <v>88</v>
      </c>
      <c r="C1116" s="142" t="s">
        <v>437</v>
      </c>
      <c r="D1116" s="85" t="s">
        <v>16</v>
      </c>
      <c r="E1116" s="85" t="s">
        <v>423</v>
      </c>
      <c r="F1116" s="85"/>
      <c r="G1116" s="87" t="e">
        <f>VLOOKUP(D1116,#REF!,2,FALSE)</f>
        <v>#REF!</v>
      </c>
      <c r="H1116" s="87" t="s">
        <v>432</v>
      </c>
      <c r="I1116" s="87"/>
      <c r="J1116" s="86" t="s">
        <v>97</v>
      </c>
      <c r="K1116" s="87" t="str">
        <f t="shared" ref="K1116:K1129" si="389">CONCATENATE(C1116," ",D1116)</f>
        <v>Защита сегментов АСУ ТП АО «ТГК-11»</v>
      </c>
      <c r="L1116" s="99" t="s">
        <v>98</v>
      </c>
      <c r="M1116" s="90" t="s">
        <v>528</v>
      </c>
      <c r="N1116" s="85" t="s">
        <v>372</v>
      </c>
      <c r="O1116" s="85" t="s">
        <v>373</v>
      </c>
      <c r="P1116" s="86">
        <v>6</v>
      </c>
      <c r="Q1116" s="100">
        <v>200000</v>
      </c>
      <c r="R1116" s="97">
        <v>0.2</v>
      </c>
      <c r="S1116" s="98">
        <v>1440000</v>
      </c>
      <c r="T1116" s="95">
        <f t="shared" si="379"/>
        <v>240000</v>
      </c>
      <c r="U1116" s="98">
        <v>1440000</v>
      </c>
      <c r="V1116" s="95">
        <f t="shared" si="380"/>
        <v>240000</v>
      </c>
      <c r="W1116" s="95">
        <f t="shared" si="381"/>
        <v>1200000</v>
      </c>
      <c r="X1116" s="98"/>
      <c r="Y1116" s="95">
        <f t="shared" si="382"/>
        <v>0</v>
      </c>
      <c r="Z1116" s="95">
        <f t="shared" si="383"/>
        <v>0</v>
      </c>
      <c r="AA1116" s="244">
        <f>Приоритеты!$D$18</f>
        <v>2022</v>
      </c>
      <c r="AB1116" s="247" t="e">
        <f t="shared" si="386"/>
        <v>#REF!</v>
      </c>
      <c r="AC1116" s="96" t="e">
        <f>S1116*IF($AA1116=2021,IF(OR($M1116="Услуги",$M1116="Работы"),#REF!,IF($U1116&lt;&gt;0,#REF!,#REF!)),1)*IF($AA1116=2022,IF(OR($M1116="Услуги",$M1116="Работы"),#REF!,IF($U1116&lt;&gt;0,#REF!,#REF!)),1)*IF($AA1116=2023,IF(OR($M1116="Услуги",$M1116="Работы"),#REF!,IF($U1116&lt;&gt;0,#REF!,#REF!)),1)*IF($AA1116=2024,IF(OR($M1116="Услуги",$M1116="Работы"),#REF!,IF($U1116&lt;&gt;0,#REF!,#REF!)),1)*IF($AA1116=2025,IF(OR($M1116="Услуги",$M1116="Работы"),#REF!,IF($U1116&lt;&gt;0,#REF!,#REF!)),1)</f>
        <v>#REF!</v>
      </c>
      <c r="AD1116" s="96" t="e">
        <f>T1116*IF($AA1116=2021,IF(OR($M1116="Услуги",$M1116="Работы"),#REF!,IF($U1116&lt;&gt;0,#REF!,#REF!)),1)*IF($AA1116=2022,IF(OR($M1116="Услуги",$M1116="Работы"),#REF!,IF($U1116&lt;&gt;0,#REF!,#REF!)),1)*IF($AA1116=2023,IF(OR($M1116="Услуги",$M1116="Работы"),#REF!,IF($U1116&lt;&gt;0,#REF!,#REF!)),1)*IF($AA1116=2024,IF(OR($M1116="Услуги",$M1116="Работы"),#REF!,IF($U1116&lt;&gt;0,#REF!,#REF!)),1)*IF($AA1116=2025,IF(OR($M1116="Услуги",$M1116="Работы"),#REF!,IF($U1116&lt;&gt;0,#REF!,#REF!)),1)</f>
        <v>#REF!</v>
      </c>
      <c r="AE1116" s="96" t="e">
        <f>U1116*IF($AA1116=2021,IF(OR($M1116="Услуги",$M1116="Работы"),#REF!,IF($U1116&lt;&gt;0,#REF!,#REF!)),1)*IF($AA1116=2022,IF(OR($M1116="Услуги",$M1116="Работы"),#REF!,IF($U1116&lt;&gt;0,#REF!,#REF!)),1)*IF($AA1116=2023,IF(OR($M1116="Услуги",$M1116="Работы"),#REF!,IF($U1116&lt;&gt;0,#REF!,#REF!)),1)*IF($AA1116=2024,IF(OR($M1116="Услуги",$M1116="Работы"),#REF!,IF($U1116&lt;&gt;0,#REF!,#REF!)),1)*IF($AA1116=2025,IF(OR($M1116="Услуги",$M1116="Работы"),#REF!,IF($U1116&lt;&gt;0,#REF!,#REF!)),1)</f>
        <v>#REF!</v>
      </c>
      <c r="AF1116" s="96" t="e">
        <f>V1116*IF($AA1116=2021,IF(OR($M1116="Услуги",$M1116="Работы"),#REF!,IF($U1116&lt;&gt;0,#REF!,#REF!)),1)*IF($AA1116=2022,IF(OR($M1116="Услуги",$M1116="Работы"),#REF!,IF($U1116&lt;&gt;0,#REF!,#REF!)),1)*IF($AA1116=2023,IF(OR($M1116="Услуги",$M1116="Работы"),#REF!,IF($U1116&lt;&gt;0,#REF!,#REF!)),1)*IF($AA1116=2024,IF(OR($M1116="Услуги",$M1116="Работы"),#REF!,IF($U1116&lt;&gt;0,#REF!,#REF!)),1)*IF($AA1116=2025,IF(OR($M1116="Услуги",$M1116="Работы"),#REF!,IF($U1116&lt;&gt;0,#REF!,#REF!)),1)</f>
        <v>#REF!</v>
      </c>
      <c r="AG1116" s="96" t="e">
        <f>W1116*IF($AA1116=2021,IF(OR($M1116="Услуги",$M1116="Работы"),#REF!,IF($U1116&lt;&gt;0,#REF!,#REF!)),1)*IF($AA1116=2022,IF(OR($M1116="Услуги",$M1116="Работы"),#REF!,IF($U1116&lt;&gt;0,#REF!,#REF!)),1)*IF($AA1116=2023,IF(OR($M1116="Услуги",$M1116="Работы"),#REF!,IF($U1116&lt;&gt;0,#REF!,#REF!)),1)*IF($AA1116=2024,IF(OR($M1116="Услуги",$M1116="Работы"),#REF!,IF($U1116&lt;&gt;0,#REF!,#REF!)),1)*IF($AA1116=2025,IF(OR($M1116="Услуги",$M1116="Работы"),#REF!,IF($U1116&lt;&gt;0,#REF!,#REF!)),1)</f>
        <v>#REF!</v>
      </c>
      <c r="AH1116" s="96" t="e">
        <f>X1116*IF($AA1116=2021,IF(OR($M1116="Услуги",$M1116="Работы"),#REF!,IF($U1116&lt;&gt;0,#REF!,#REF!)),1)*IF($AA1116=2022,IF(OR($M1116="Услуги",$M1116="Работы"),#REF!,IF($U1116&lt;&gt;0,#REF!,#REF!)),1)*IF($AA1116=2023,IF(OR($M1116="Услуги",$M1116="Работы"),#REF!,IF($U1116&lt;&gt;0,#REF!,#REF!)),1)*IF($AA1116=2024,IF(OR($M1116="Услуги",$M1116="Работы"),#REF!,IF($U1116&lt;&gt;0,#REF!,#REF!)),1)*IF($AA1116=2025,IF(OR($M1116="Услуги",$M1116="Работы"),#REF!,IF($U1116&lt;&gt;0,#REF!,#REF!)),1)</f>
        <v>#REF!</v>
      </c>
      <c r="AI1116" s="96" t="e">
        <f>Y1116*IF($AA1116=2021,IF(OR($M1116="Услуги",$M1116="Работы"),#REF!,IF($U1116&lt;&gt;0,#REF!,#REF!)),1)*IF($AA1116=2022,IF(OR($M1116="Услуги",$M1116="Работы"),#REF!,IF($U1116&lt;&gt;0,#REF!,#REF!)),1)*IF($AA1116=2023,IF(OR($M1116="Услуги",$M1116="Работы"),#REF!,IF($U1116&lt;&gt;0,#REF!,#REF!)),1)*IF($AA1116=2024,IF(OR($M1116="Услуги",$M1116="Работы"),#REF!,IF($U1116&lt;&gt;0,#REF!,#REF!)),1)*IF($AA1116=2025,IF(OR($M1116="Услуги",$M1116="Работы"),#REF!,IF($U1116&lt;&gt;0,#REF!,#REF!)),1)</f>
        <v>#REF!</v>
      </c>
      <c r="AJ1116" s="96" t="e">
        <f>Z1116*IF($AA1116=2021,IF(OR($M1116="Услуги",$M1116="Работы"),#REF!,IF($U1116&lt;&gt;0,#REF!,#REF!)),1)*IF($AA1116=2022,IF(OR($M1116="Услуги",$M1116="Работы"),#REF!,IF($U1116&lt;&gt;0,#REF!,#REF!)),1)*IF($AA1116=2023,IF(OR($M1116="Услуги",$M1116="Работы"),#REF!,IF($U1116&lt;&gt;0,#REF!,#REF!)),1)*IF($AA1116=2024,IF(OR($M1116="Услуги",$M1116="Работы"),#REF!,IF($U1116&lt;&gt;0,#REF!,#REF!)),1)*IF($AA1116=2025,IF(OR($M1116="Услуги",$M1116="Работы"),#REF!,IF($U1116&lt;&gt;0,#REF!,#REF!)),1)</f>
        <v>#REF!</v>
      </c>
      <c r="AK1116" s="107">
        <v>1440000</v>
      </c>
      <c r="AL1116" s="57">
        <v>1440000</v>
      </c>
      <c r="AM1116" s="57">
        <v>0</v>
      </c>
      <c r="AN1116" s="54">
        <v>6</v>
      </c>
    </row>
    <row r="1117" spans="1:40" s="56" customFormat="1" ht="14.25" hidden="1" customHeight="1" x14ac:dyDescent="0.25">
      <c r="A1117" s="85">
        <v>1</v>
      </c>
      <c r="B1117" s="86" t="s">
        <v>88</v>
      </c>
      <c r="C1117" s="142" t="s">
        <v>437</v>
      </c>
      <c r="D1117" s="85" t="s">
        <v>16</v>
      </c>
      <c r="E1117" s="85" t="s">
        <v>423</v>
      </c>
      <c r="F1117" s="85"/>
      <c r="G1117" s="87" t="e">
        <f>VLOOKUP(D1117,#REF!,2,FALSE)</f>
        <v>#REF!</v>
      </c>
      <c r="H1117" s="87" t="s">
        <v>432</v>
      </c>
      <c r="I1117" s="87"/>
      <c r="J1117" s="86" t="s">
        <v>97</v>
      </c>
      <c r="K1117" s="87" t="str">
        <f t="shared" si="389"/>
        <v>Защита сегментов АСУ ТП АО «ТГК-11»</v>
      </c>
      <c r="L1117" s="99" t="s">
        <v>98</v>
      </c>
      <c r="M1117" s="90" t="s">
        <v>532</v>
      </c>
      <c r="N1117" s="85" t="s">
        <v>99</v>
      </c>
      <c r="O1117" s="85" t="s">
        <v>100</v>
      </c>
      <c r="P1117" s="86">
        <v>6</v>
      </c>
      <c r="Q1117" s="100">
        <v>118733.33</v>
      </c>
      <c r="R1117" s="97">
        <v>0.2</v>
      </c>
      <c r="S1117" s="98">
        <v>854879.97600000002</v>
      </c>
      <c r="T1117" s="95">
        <f t="shared" si="379"/>
        <v>142479.99600000001</v>
      </c>
      <c r="U1117" s="98">
        <v>0</v>
      </c>
      <c r="V1117" s="95">
        <f t="shared" si="380"/>
        <v>0</v>
      </c>
      <c r="W1117" s="95">
        <f t="shared" si="381"/>
        <v>0</v>
      </c>
      <c r="X1117" s="98">
        <v>854879.97600000002</v>
      </c>
      <c r="Y1117" s="95">
        <f t="shared" si="382"/>
        <v>142479.99600000001</v>
      </c>
      <c r="Z1117" s="95">
        <f t="shared" si="383"/>
        <v>712399.98</v>
      </c>
      <c r="AA1117" s="244">
        <f>Приоритеты!$D$18</f>
        <v>2022</v>
      </c>
      <c r="AB1117" s="247" t="e">
        <f t="shared" si="386"/>
        <v>#REF!</v>
      </c>
      <c r="AC1117" s="96" t="e">
        <f>S1117*IF($AA1117=2021,IF(OR($M1117="Услуги",$M1117="Работы"),#REF!,IF($U1117&lt;&gt;0,#REF!,#REF!)),1)*IF($AA1117=2022,IF(OR($M1117="Услуги",$M1117="Работы"),#REF!,IF($U1117&lt;&gt;0,#REF!,#REF!)),1)*IF($AA1117=2023,IF(OR($M1117="Услуги",$M1117="Работы"),#REF!,IF($U1117&lt;&gt;0,#REF!,#REF!)),1)*IF($AA1117=2024,IF(OR($M1117="Услуги",$M1117="Работы"),#REF!,IF($U1117&lt;&gt;0,#REF!,#REF!)),1)*IF($AA1117=2025,IF(OR($M1117="Услуги",$M1117="Работы"),#REF!,IF($U1117&lt;&gt;0,#REF!,#REF!)),1)</f>
        <v>#REF!</v>
      </c>
      <c r="AD1117" s="96" t="e">
        <f>T1117*IF($AA1117=2021,IF(OR($M1117="Услуги",$M1117="Работы"),#REF!,IF($U1117&lt;&gt;0,#REF!,#REF!)),1)*IF($AA1117=2022,IF(OR($M1117="Услуги",$M1117="Работы"),#REF!,IF($U1117&lt;&gt;0,#REF!,#REF!)),1)*IF($AA1117=2023,IF(OR($M1117="Услуги",$M1117="Работы"),#REF!,IF($U1117&lt;&gt;0,#REF!,#REF!)),1)*IF($AA1117=2024,IF(OR($M1117="Услуги",$M1117="Работы"),#REF!,IF($U1117&lt;&gt;0,#REF!,#REF!)),1)*IF($AA1117=2025,IF(OR($M1117="Услуги",$M1117="Работы"),#REF!,IF($U1117&lt;&gt;0,#REF!,#REF!)),1)</f>
        <v>#REF!</v>
      </c>
      <c r="AE1117" s="96" t="e">
        <f>U1117*IF($AA1117=2021,IF(OR($M1117="Услуги",$M1117="Работы"),#REF!,IF($U1117&lt;&gt;0,#REF!,#REF!)),1)*IF($AA1117=2022,IF(OR($M1117="Услуги",$M1117="Работы"),#REF!,IF($U1117&lt;&gt;0,#REF!,#REF!)),1)*IF($AA1117=2023,IF(OR($M1117="Услуги",$M1117="Работы"),#REF!,IF($U1117&lt;&gt;0,#REF!,#REF!)),1)*IF($AA1117=2024,IF(OR($M1117="Услуги",$M1117="Работы"),#REF!,IF($U1117&lt;&gt;0,#REF!,#REF!)),1)*IF($AA1117=2025,IF(OR($M1117="Услуги",$M1117="Работы"),#REF!,IF($U1117&lt;&gt;0,#REF!,#REF!)),1)</f>
        <v>#REF!</v>
      </c>
      <c r="AF1117" s="96" t="e">
        <f>V1117*IF($AA1117=2021,IF(OR($M1117="Услуги",$M1117="Работы"),#REF!,IF($U1117&lt;&gt;0,#REF!,#REF!)),1)*IF($AA1117=2022,IF(OR($M1117="Услуги",$M1117="Работы"),#REF!,IF($U1117&lt;&gt;0,#REF!,#REF!)),1)*IF($AA1117=2023,IF(OR($M1117="Услуги",$M1117="Работы"),#REF!,IF($U1117&lt;&gt;0,#REF!,#REF!)),1)*IF($AA1117=2024,IF(OR($M1117="Услуги",$M1117="Работы"),#REF!,IF($U1117&lt;&gt;0,#REF!,#REF!)),1)*IF($AA1117=2025,IF(OR($M1117="Услуги",$M1117="Работы"),#REF!,IF($U1117&lt;&gt;0,#REF!,#REF!)),1)</f>
        <v>#REF!</v>
      </c>
      <c r="AG1117" s="96" t="e">
        <f>W1117*IF($AA1117=2021,IF(OR($M1117="Услуги",$M1117="Работы"),#REF!,IF($U1117&lt;&gt;0,#REF!,#REF!)),1)*IF($AA1117=2022,IF(OR($M1117="Услуги",$M1117="Работы"),#REF!,IF($U1117&lt;&gt;0,#REF!,#REF!)),1)*IF($AA1117=2023,IF(OR($M1117="Услуги",$M1117="Работы"),#REF!,IF($U1117&lt;&gt;0,#REF!,#REF!)),1)*IF($AA1117=2024,IF(OR($M1117="Услуги",$M1117="Работы"),#REF!,IF($U1117&lt;&gt;0,#REF!,#REF!)),1)*IF($AA1117=2025,IF(OR($M1117="Услуги",$M1117="Работы"),#REF!,IF($U1117&lt;&gt;0,#REF!,#REF!)),1)</f>
        <v>#REF!</v>
      </c>
      <c r="AH1117" s="96" t="e">
        <f>X1117*IF($AA1117=2021,IF(OR($M1117="Услуги",$M1117="Работы"),#REF!,IF($U1117&lt;&gt;0,#REF!,#REF!)),1)*IF($AA1117=2022,IF(OR($M1117="Услуги",$M1117="Работы"),#REF!,IF($U1117&lt;&gt;0,#REF!,#REF!)),1)*IF($AA1117=2023,IF(OR($M1117="Услуги",$M1117="Работы"),#REF!,IF($U1117&lt;&gt;0,#REF!,#REF!)),1)*IF($AA1117=2024,IF(OR($M1117="Услуги",$M1117="Работы"),#REF!,IF($U1117&lt;&gt;0,#REF!,#REF!)),1)*IF($AA1117=2025,IF(OR($M1117="Услуги",$M1117="Работы"),#REF!,IF($U1117&lt;&gt;0,#REF!,#REF!)),1)</f>
        <v>#REF!</v>
      </c>
      <c r="AI1117" s="96" t="e">
        <f>Y1117*IF($AA1117=2021,IF(OR($M1117="Услуги",$M1117="Работы"),#REF!,IF($U1117&lt;&gt;0,#REF!,#REF!)),1)*IF($AA1117=2022,IF(OR($M1117="Услуги",$M1117="Работы"),#REF!,IF($U1117&lt;&gt;0,#REF!,#REF!)),1)*IF($AA1117=2023,IF(OR($M1117="Услуги",$M1117="Работы"),#REF!,IF($U1117&lt;&gt;0,#REF!,#REF!)),1)*IF($AA1117=2024,IF(OR($M1117="Услуги",$M1117="Работы"),#REF!,IF($U1117&lt;&gt;0,#REF!,#REF!)),1)*IF($AA1117=2025,IF(OR($M1117="Услуги",$M1117="Работы"),#REF!,IF($U1117&lt;&gt;0,#REF!,#REF!)),1)</f>
        <v>#REF!</v>
      </c>
      <c r="AJ1117" s="96" t="e">
        <f>Z1117*IF($AA1117=2021,IF(OR($M1117="Услуги",$M1117="Работы"),#REF!,IF($U1117&lt;&gt;0,#REF!,#REF!)),1)*IF($AA1117=2022,IF(OR($M1117="Услуги",$M1117="Работы"),#REF!,IF($U1117&lt;&gt;0,#REF!,#REF!)),1)*IF($AA1117=2023,IF(OR($M1117="Услуги",$M1117="Работы"),#REF!,IF($U1117&lt;&gt;0,#REF!,#REF!)),1)*IF($AA1117=2024,IF(OR($M1117="Услуги",$M1117="Работы"),#REF!,IF($U1117&lt;&gt;0,#REF!,#REF!)),1)*IF($AA1117=2025,IF(OR($M1117="Услуги",$M1117="Работы"),#REF!,IF($U1117&lt;&gt;0,#REF!,#REF!)),1)</f>
        <v>#REF!</v>
      </c>
      <c r="AK1117" s="107">
        <v>854879.97600000002</v>
      </c>
      <c r="AL1117" s="57">
        <v>0</v>
      </c>
      <c r="AM1117" s="57">
        <v>854879.97600000002</v>
      </c>
      <c r="AN1117" s="54">
        <v>6</v>
      </c>
    </row>
    <row r="1118" spans="1:40" s="56" customFormat="1" ht="14.25" hidden="1" customHeight="1" x14ac:dyDescent="0.25">
      <c r="A1118" s="85">
        <v>1</v>
      </c>
      <c r="B1118" s="86" t="s">
        <v>88</v>
      </c>
      <c r="C1118" s="142" t="s">
        <v>437</v>
      </c>
      <c r="D1118" s="85" t="s">
        <v>16</v>
      </c>
      <c r="E1118" s="85" t="s">
        <v>423</v>
      </c>
      <c r="F1118" s="85"/>
      <c r="G1118" s="87" t="e">
        <f>VLOOKUP(D1118,#REF!,2,FALSE)</f>
        <v>#REF!</v>
      </c>
      <c r="H1118" s="87" t="s">
        <v>432</v>
      </c>
      <c r="I1118" s="87"/>
      <c r="J1118" s="86" t="s">
        <v>97</v>
      </c>
      <c r="K1118" s="87" t="str">
        <f t="shared" si="389"/>
        <v>Защита сегментов АСУ ТП АО «ТГК-11»</v>
      </c>
      <c r="L1118" s="99" t="s">
        <v>98</v>
      </c>
      <c r="M1118" s="90" t="s">
        <v>532</v>
      </c>
      <c r="N1118" s="85" t="s">
        <v>198</v>
      </c>
      <c r="O1118" s="85" t="s">
        <v>199</v>
      </c>
      <c r="P1118" s="86">
        <v>6</v>
      </c>
      <c r="Q1118" s="100">
        <v>36533.33</v>
      </c>
      <c r="R1118" s="97">
        <v>0.2</v>
      </c>
      <c r="S1118" s="98">
        <v>263039.97600000002</v>
      </c>
      <c r="T1118" s="95">
        <f t="shared" si="379"/>
        <v>43839.996000000014</v>
      </c>
      <c r="U1118" s="98">
        <v>0</v>
      </c>
      <c r="V1118" s="95">
        <f t="shared" si="380"/>
        <v>0</v>
      </c>
      <c r="W1118" s="95">
        <f t="shared" si="381"/>
        <v>0</v>
      </c>
      <c r="X1118" s="98">
        <v>263039.97600000002</v>
      </c>
      <c r="Y1118" s="95">
        <f t="shared" si="382"/>
        <v>43839.996000000014</v>
      </c>
      <c r="Z1118" s="95">
        <f t="shared" si="383"/>
        <v>219199.98</v>
      </c>
      <c r="AA1118" s="244">
        <f>Приоритеты!$D$18</f>
        <v>2022</v>
      </c>
      <c r="AB1118" s="247" t="e">
        <f t="shared" si="386"/>
        <v>#REF!</v>
      </c>
      <c r="AC1118" s="96" t="e">
        <f>S1118*IF($AA1118=2021,IF(OR($M1118="Услуги",$M1118="Работы"),#REF!,IF($U1118&lt;&gt;0,#REF!,#REF!)),1)*IF($AA1118=2022,IF(OR($M1118="Услуги",$M1118="Работы"),#REF!,IF($U1118&lt;&gt;0,#REF!,#REF!)),1)*IF($AA1118=2023,IF(OR($M1118="Услуги",$M1118="Работы"),#REF!,IF($U1118&lt;&gt;0,#REF!,#REF!)),1)*IF($AA1118=2024,IF(OR($M1118="Услуги",$M1118="Работы"),#REF!,IF($U1118&lt;&gt;0,#REF!,#REF!)),1)*IF($AA1118=2025,IF(OR($M1118="Услуги",$M1118="Работы"),#REF!,IF($U1118&lt;&gt;0,#REF!,#REF!)),1)</f>
        <v>#REF!</v>
      </c>
      <c r="AD1118" s="96" t="e">
        <f>T1118*IF($AA1118=2021,IF(OR($M1118="Услуги",$M1118="Работы"),#REF!,IF($U1118&lt;&gt;0,#REF!,#REF!)),1)*IF($AA1118=2022,IF(OR($M1118="Услуги",$M1118="Работы"),#REF!,IF($U1118&lt;&gt;0,#REF!,#REF!)),1)*IF($AA1118=2023,IF(OR($M1118="Услуги",$M1118="Работы"),#REF!,IF($U1118&lt;&gt;0,#REF!,#REF!)),1)*IF($AA1118=2024,IF(OR($M1118="Услуги",$M1118="Работы"),#REF!,IF($U1118&lt;&gt;0,#REF!,#REF!)),1)*IF($AA1118=2025,IF(OR($M1118="Услуги",$M1118="Работы"),#REF!,IF($U1118&lt;&gt;0,#REF!,#REF!)),1)</f>
        <v>#REF!</v>
      </c>
      <c r="AE1118" s="96" t="e">
        <f>U1118*IF($AA1118=2021,IF(OR($M1118="Услуги",$M1118="Работы"),#REF!,IF($U1118&lt;&gt;0,#REF!,#REF!)),1)*IF($AA1118=2022,IF(OR($M1118="Услуги",$M1118="Работы"),#REF!,IF($U1118&lt;&gt;0,#REF!,#REF!)),1)*IF($AA1118=2023,IF(OR($M1118="Услуги",$M1118="Работы"),#REF!,IF($U1118&lt;&gt;0,#REF!,#REF!)),1)*IF($AA1118=2024,IF(OR($M1118="Услуги",$M1118="Работы"),#REF!,IF($U1118&lt;&gt;0,#REF!,#REF!)),1)*IF($AA1118=2025,IF(OR($M1118="Услуги",$M1118="Работы"),#REF!,IF($U1118&lt;&gt;0,#REF!,#REF!)),1)</f>
        <v>#REF!</v>
      </c>
      <c r="AF1118" s="96" t="e">
        <f>V1118*IF($AA1118=2021,IF(OR($M1118="Услуги",$M1118="Работы"),#REF!,IF($U1118&lt;&gt;0,#REF!,#REF!)),1)*IF($AA1118=2022,IF(OR($M1118="Услуги",$M1118="Работы"),#REF!,IF($U1118&lt;&gt;0,#REF!,#REF!)),1)*IF($AA1118=2023,IF(OR($M1118="Услуги",$M1118="Работы"),#REF!,IF($U1118&lt;&gt;0,#REF!,#REF!)),1)*IF($AA1118=2024,IF(OR($M1118="Услуги",$M1118="Работы"),#REF!,IF($U1118&lt;&gt;0,#REF!,#REF!)),1)*IF($AA1118=2025,IF(OR($M1118="Услуги",$M1118="Работы"),#REF!,IF($U1118&lt;&gt;0,#REF!,#REF!)),1)</f>
        <v>#REF!</v>
      </c>
      <c r="AG1118" s="96" t="e">
        <f>W1118*IF($AA1118=2021,IF(OR($M1118="Услуги",$M1118="Работы"),#REF!,IF($U1118&lt;&gt;0,#REF!,#REF!)),1)*IF($AA1118=2022,IF(OR($M1118="Услуги",$M1118="Работы"),#REF!,IF($U1118&lt;&gt;0,#REF!,#REF!)),1)*IF($AA1118=2023,IF(OR($M1118="Услуги",$M1118="Работы"),#REF!,IF($U1118&lt;&gt;0,#REF!,#REF!)),1)*IF($AA1118=2024,IF(OR($M1118="Услуги",$M1118="Работы"),#REF!,IF($U1118&lt;&gt;0,#REF!,#REF!)),1)*IF($AA1118=2025,IF(OR($M1118="Услуги",$M1118="Работы"),#REF!,IF($U1118&lt;&gt;0,#REF!,#REF!)),1)</f>
        <v>#REF!</v>
      </c>
      <c r="AH1118" s="96" t="e">
        <f>X1118*IF($AA1118=2021,IF(OR($M1118="Услуги",$M1118="Работы"),#REF!,IF($U1118&lt;&gt;0,#REF!,#REF!)),1)*IF($AA1118=2022,IF(OR($M1118="Услуги",$M1118="Работы"),#REF!,IF($U1118&lt;&gt;0,#REF!,#REF!)),1)*IF($AA1118=2023,IF(OR($M1118="Услуги",$M1118="Работы"),#REF!,IF($U1118&lt;&gt;0,#REF!,#REF!)),1)*IF($AA1118=2024,IF(OR($M1118="Услуги",$M1118="Работы"),#REF!,IF($U1118&lt;&gt;0,#REF!,#REF!)),1)*IF($AA1118=2025,IF(OR($M1118="Услуги",$M1118="Работы"),#REF!,IF($U1118&lt;&gt;0,#REF!,#REF!)),1)</f>
        <v>#REF!</v>
      </c>
      <c r="AI1118" s="96" t="e">
        <f>Y1118*IF($AA1118=2021,IF(OR($M1118="Услуги",$M1118="Работы"),#REF!,IF($U1118&lt;&gt;0,#REF!,#REF!)),1)*IF($AA1118=2022,IF(OR($M1118="Услуги",$M1118="Работы"),#REF!,IF($U1118&lt;&gt;0,#REF!,#REF!)),1)*IF($AA1118=2023,IF(OR($M1118="Услуги",$M1118="Работы"),#REF!,IF($U1118&lt;&gt;0,#REF!,#REF!)),1)*IF($AA1118=2024,IF(OR($M1118="Услуги",$M1118="Работы"),#REF!,IF($U1118&lt;&gt;0,#REF!,#REF!)),1)*IF($AA1118=2025,IF(OR($M1118="Услуги",$M1118="Работы"),#REF!,IF($U1118&lt;&gt;0,#REF!,#REF!)),1)</f>
        <v>#REF!</v>
      </c>
      <c r="AJ1118" s="96" t="e">
        <f>Z1118*IF($AA1118=2021,IF(OR($M1118="Услуги",$M1118="Работы"),#REF!,IF($U1118&lt;&gt;0,#REF!,#REF!)),1)*IF($AA1118=2022,IF(OR($M1118="Услуги",$M1118="Работы"),#REF!,IF($U1118&lt;&gt;0,#REF!,#REF!)),1)*IF($AA1118=2023,IF(OR($M1118="Услуги",$M1118="Работы"),#REF!,IF($U1118&lt;&gt;0,#REF!,#REF!)),1)*IF($AA1118=2024,IF(OR($M1118="Услуги",$M1118="Работы"),#REF!,IF($U1118&lt;&gt;0,#REF!,#REF!)),1)*IF($AA1118=2025,IF(OR($M1118="Услуги",$M1118="Работы"),#REF!,IF($U1118&lt;&gt;0,#REF!,#REF!)),1)</f>
        <v>#REF!</v>
      </c>
      <c r="AK1118" s="107">
        <v>263039.97600000002</v>
      </c>
      <c r="AL1118" s="57">
        <v>0</v>
      </c>
      <c r="AM1118" s="57">
        <v>263039.97600000002</v>
      </c>
      <c r="AN1118" s="54">
        <v>6</v>
      </c>
    </row>
    <row r="1119" spans="1:40" s="56" customFormat="1" ht="14.25" hidden="1" customHeight="1" x14ac:dyDescent="0.25">
      <c r="A1119" s="85">
        <v>1</v>
      </c>
      <c r="B1119" s="86" t="s">
        <v>88</v>
      </c>
      <c r="C1119" s="142" t="s">
        <v>437</v>
      </c>
      <c r="D1119" s="85" t="s">
        <v>16</v>
      </c>
      <c r="E1119" s="85" t="s">
        <v>423</v>
      </c>
      <c r="F1119" s="85"/>
      <c r="G1119" s="87" t="e">
        <f>VLOOKUP(D1119,#REF!,2,FALSE)</f>
        <v>#REF!</v>
      </c>
      <c r="H1119" s="87" t="s">
        <v>432</v>
      </c>
      <c r="I1119" s="87"/>
      <c r="J1119" s="86" t="s">
        <v>97</v>
      </c>
      <c r="K1119" s="87" t="str">
        <f t="shared" si="389"/>
        <v>Защита сегментов АСУ ТП АО «ТГК-11»</v>
      </c>
      <c r="L1119" s="99" t="s">
        <v>374</v>
      </c>
      <c r="M1119" s="90" t="s">
        <v>528</v>
      </c>
      <c r="N1119" s="85" t="s">
        <v>375</v>
      </c>
      <c r="O1119" s="85" t="s">
        <v>376</v>
      </c>
      <c r="P1119" s="86">
        <v>6</v>
      </c>
      <c r="Q1119" s="100">
        <v>130000</v>
      </c>
      <c r="R1119" s="97">
        <v>0.2</v>
      </c>
      <c r="S1119" s="98">
        <v>936000</v>
      </c>
      <c r="T1119" s="95">
        <f t="shared" si="379"/>
        <v>156000</v>
      </c>
      <c r="U1119" s="98">
        <v>936000</v>
      </c>
      <c r="V1119" s="95">
        <f t="shared" si="380"/>
        <v>156000</v>
      </c>
      <c r="W1119" s="95">
        <f t="shared" si="381"/>
        <v>780000</v>
      </c>
      <c r="X1119" s="98"/>
      <c r="Y1119" s="95">
        <f t="shared" si="382"/>
        <v>0</v>
      </c>
      <c r="Z1119" s="95">
        <f t="shared" si="383"/>
        <v>0</v>
      </c>
      <c r="AA1119" s="244">
        <f>Приоритеты!$D$18</f>
        <v>2022</v>
      </c>
      <c r="AB1119" s="247" t="e">
        <f t="shared" si="386"/>
        <v>#REF!</v>
      </c>
      <c r="AC1119" s="96" t="e">
        <f>S1119*IF($AA1119=2021,IF(OR($M1119="Услуги",$M1119="Работы"),#REF!,IF($U1119&lt;&gt;0,#REF!,#REF!)),1)*IF($AA1119=2022,IF(OR($M1119="Услуги",$M1119="Работы"),#REF!,IF($U1119&lt;&gt;0,#REF!,#REF!)),1)*IF($AA1119=2023,IF(OR($M1119="Услуги",$M1119="Работы"),#REF!,IF($U1119&lt;&gt;0,#REF!,#REF!)),1)*IF($AA1119=2024,IF(OR($M1119="Услуги",$M1119="Работы"),#REF!,IF($U1119&lt;&gt;0,#REF!,#REF!)),1)*IF($AA1119=2025,IF(OR($M1119="Услуги",$M1119="Работы"),#REF!,IF($U1119&lt;&gt;0,#REF!,#REF!)),1)</f>
        <v>#REF!</v>
      </c>
      <c r="AD1119" s="96" t="e">
        <f>T1119*IF($AA1119=2021,IF(OR($M1119="Услуги",$M1119="Работы"),#REF!,IF($U1119&lt;&gt;0,#REF!,#REF!)),1)*IF($AA1119=2022,IF(OR($M1119="Услуги",$M1119="Работы"),#REF!,IF($U1119&lt;&gt;0,#REF!,#REF!)),1)*IF($AA1119=2023,IF(OR($M1119="Услуги",$M1119="Работы"),#REF!,IF($U1119&lt;&gt;0,#REF!,#REF!)),1)*IF($AA1119=2024,IF(OR($M1119="Услуги",$M1119="Работы"),#REF!,IF($U1119&lt;&gt;0,#REF!,#REF!)),1)*IF($AA1119=2025,IF(OR($M1119="Услуги",$M1119="Работы"),#REF!,IF($U1119&lt;&gt;0,#REF!,#REF!)),1)</f>
        <v>#REF!</v>
      </c>
      <c r="AE1119" s="96" t="e">
        <f>U1119*IF($AA1119=2021,IF(OR($M1119="Услуги",$M1119="Работы"),#REF!,IF($U1119&lt;&gt;0,#REF!,#REF!)),1)*IF($AA1119=2022,IF(OR($M1119="Услуги",$M1119="Работы"),#REF!,IF($U1119&lt;&gt;0,#REF!,#REF!)),1)*IF($AA1119=2023,IF(OR($M1119="Услуги",$M1119="Работы"),#REF!,IF($U1119&lt;&gt;0,#REF!,#REF!)),1)*IF($AA1119=2024,IF(OR($M1119="Услуги",$M1119="Работы"),#REF!,IF($U1119&lt;&gt;0,#REF!,#REF!)),1)*IF($AA1119=2025,IF(OR($M1119="Услуги",$M1119="Работы"),#REF!,IF($U1119&lt;&gt;0,#REF!,#REF!)),1)</f>
        <v>#REF!</v>
      </c>
      <c r="AF1119" s="96" t="e">
        <f>V1119*IF($AA1119=2021,IF(OR($M1119="Услуги",$M1119="Работы"),#REF!,IF($U1119&lt;&gt;0,#REF!,#REF!)),1)*IF($AA1119=2022,IF(OR($M1119="Услуги",$M1119="Работы"),#REF!,IF($U1119&lt;&gt;0,#REF!,#REF!)),1)*IF($AA1119=2023,IF(OR($M1119="Услуги",$M1119="Работы"),#REF!,IF($U1119&lt;&gt;0,#REF!,#REF!)),1)*IF($AA1119=2024,IF(OR($M1119="Услуги",$M1119="Работы"),#REF!,IF($U1119&lt;&gt;0,#REF!,#REF!)),1)*IF($AA1119=2025,IF(OR($M1119="Услуги",$M1119="Работы"),#REF!,IF($U1119&lt;&gt;0,#REF!,#REF!)),1)</f>
        <v>#REF!</v>
      </c>
      <c r="AG1119" s="96" t="e">
        <f>W1119*IF($AA1119=2021,IF(OR($M1119="Услуги",$M1119="Работы"),#REF!,IF($U1119&lt;&gt;0,#REF!,#REF!)),1)*IF($AA1119=2022,IF(OR($M1119="Услуги",$M1119="Работы"),#REF!,IF($U1119&lt;&gt;0,#REF!,#REF!)),1)*IF($AA1119=2023,IF(OR($M1119="Услуги",$M1119="Работы"),#REF!,IF($U1119&lt;&gt;0,#REF!,#REF!)),1)*IF($AA1119=2024,IF(OR($M1119="Услуги",$M1119="Работы"),#REF!,IF($U1119&lt;&gt;0,#REF!,#REF!)),1)*IF($AA1119=2025,IF(OR($M1119="Услуги",$M1119="Работы"),#REF!,IF($U1119&lt;&gt;0,#REF!,#REF!)),1)</f>
        <v>#REF!</v>
      </c>
      <c r="AH1119" s="96" t="e">
        <f>X1119*IF($AA1119=2021,IF(OR($M1119="Услуги",$M1119="Работы"),#REF!,IF($U1119&lt;&gt;0,#REF!,#REF!)),1)*IF($AA1119=2022,IF(OR($M1119="Услуги",$M1119="Работы"),#REF!,IF($U1119&lt;&gt;0,#REF!,#REF!)),1)*IF($AA1119=2023,IF(OR($M1119="Услуги",$M1119="Работы"),#REF!,IF($U1119&lt;&gt;0,#REF!,#REF!)),1)*IF($AA1119=2024,IF(OR($M1119="Услуги",$M1119="Работы"),#REF!,IF($U1119&lt;&gt;0,#REF!,#REF!)),1)*IF($AA1119=2025,IF(OR($M1119="Услуги",$M1119="Работы"),#REF!,IF($U1119&lt;&gt;0,#REF!,#REF!)),1)</f>
        <v>#REF!</v>
      </c>
      <c r="AI1119" s="96" t="e">
        <f>Y1119*IF($AA1119=2021,IF(OR($M1119="Услуги",$M1119="Работы"),#REF!,IF($U1119&lt;&gt;0,#REF!,#REF!)),1)*IF($AA1119=2022,IF(OR($M1119="Услуги",$M1119="Работы"),#REF!,IF($U1119&lt;&gt;0,#REF!,#REF!)),1)*IF($AA1119=2023,IF(OR($M1119="Услуги",$M1119="Работы"),#REF!,IF($U1119&lt;&gt;0,#REF!,#REF!)),1)*IF($AA1119=2024,IF(OR($M1119="Услуги",$M1119="Работы"),#REF!,IF($U1119&lt;&gt;0,#REF!,#REF!)),1)*IF($AA1119=2025,IF(OR($M1119="Услуги",$M1119="Работы"),#REF!,IF($U1119&lt;&gt;0,#REF!,#REF!)),1)</f>
        <v>#REF!</v>
      </c>
      <c r="AJ1119" s="96" t="e">
        <f>Z1119*IF($AA1119=2021,IF(OR($M1119="Услуги",$M1119="Работы"),#REF!,IF($U1119&lt;&gt;0,#REF!,#REF!)),1)*IF($AA1119=2022,IF(OR($M1119="Услуги",$M1119="Работы"),#REF!,IF($U1119&lt;&gt;0,#REF!,#REF!)),1)*IF($AA1119=2023,IF(OR($M1119="Услуги",$M1119="Работы"),#REF!,IF($U1119&lt;&gt;0,#REF!,#REF!)),1)*IF($AA1119=2024,IF(OR($M1119="Услуги",$M1119="Работы"),#REF!,IF($U1119&lt;&gt;0,#REF!,#REF!)),1)*IF($AA1119=2025,IF(OR($M1119="Услуги",$M1119="Работы"),#REF!,IF($U1119&lt;&gt;0,#REF!,#REF!)),1)</f>
        <v>#REF!</v>
      </c>
      <c r="AK1119" s="107">
        <v>936000</v>
      </c>
      <c r="AL1119" s="57">
        <v>936000</v>
      </c>
      <c r="AM1119" s="57">
        <v>0</v>
      </c>
      <c r="AN1119" s="54">
        <v>6</v>
      </c>
    </row>
    <row r="1120" spans="1:40" s="56" customFormat="1" ht="14.25" hidden="1" customHeight="1" x14ac:dyDescent="0.25">
      <c r="A1120" s="85">
        <v>1</v>
      </c>
      <c r="B1120" s="86" t="s">
        <v>88</v>
      </c>
      <c r="C1120" s="142" t="s">
        <v>437</v>
      </c>
      <c r="D1120" s="85" t="s">
        <v>16</v>
      </c>
      <c r="E1120" s="85" t="s">
        <v>423</v>
      </c>
      <c r="F1120" s="85"/>
      <c r="G1120" s="87" t="e">
        <f>VLOOKUP(D1120,#REF!,2,FALSE)</f>
        <v>#REF!</v>
      </c>
      <c r="H1120" s="87" t="s">
        <v>432</v>
      </c>
      <c r="I1120" s="87"/>
      <c r="J1120" s="86" t="s">
        <v>101</v>
      </c>
      <c r="K1120" s="87" t="str">
        <f t="shared" si="389"/>
        <v>Защита сегментов АСУ ТП АО «ТГК-11»</v>
      </c>
      <c r="L1120" s="99" t="s">
        <v>102</v>
      </c>
      <c r="M1120" s="86" t="s">
        <v>4</v>
      </c>
      <c r="N1120" s="85" t="s">
        <v>103</v>
      </c>
      <c r="O1120" s="85" t="s">
        <v>104</v>
      </c>
      <c r="P1120" s="86">
        <v>25</v>
      </c>
      <c r="Q1120" s="100">
        <v>69908</v>
      </c>
      <c r="R1120" s="97">
        <v>0</v>
      </c>
      <c r="S1120" s="98">
        <f>U1120+X1120</f>
        <v>1747700</v>
      </c>
      <c r="T1120" s="95">
        <f t="shared" si="379"/>
        <v>0</v>
      </c>
      <c r="U1120" s="98"/>
      <c r="V1120" s="95">
        <f t="shared" si="380"/>
        <v>0</v>
      </c>
      <c r="W1120" s="95">
        <f t="shared" si="381"/>
        <v>0</v>
      </c>
      <c r="X1120" s="98">
        <f>P1120*Q1120</f>
        <v>1747700</v>
      </c>
      <c r="Y1120" s="95">
        <f t="shared" si="382"/>
        <v>0</v>
      </c>
      <c r="Z1120" s="95">
        <f t="shared" si="383"/>
        <v>1747700</v>
      </c>
      <c r="AA1120" s="245" t="s">
        <v>519</v>
      </c>
      <c r="AB1120" s="247">
        <f t="shared" si="386"/>
        <v>0</v>
      </c>
      <c r="AC1120" s="96">
        <f>S1120*IF($AA1120=2021,IF(OR($M1120="Услуги",$M1120="Работы"),#REF!,IF($U1120&lt;&gt;0,#REF!,#REF!)),1)*IF($AA1120=2022,IF(OR($M1120="Услуги",$M1120="Работы"),#REF!,IF($U1120&lt;&gt;0,#REF!,#REF!)),1)*IF($AA1120=2023,IF(OR($M1120="Услуги",$M1120="Работы"),#REF!,IF($U1120&lt;&gt;0,#REF!,#REF!)),1)*IF($AA1120=2024,IF(OR($M1120="Услуги",$M1120="Работы"),#REF!,IF($U1120&lt;&gt;0,#REF!,#REF!)),1)*IF($AA1120=2025,IF(OR($M1120="Услуги",$M1120="Работы"),#REF!,IF($U1120&lt;&gt;0,#REF!,#REF!)),1)</f>
        <v>1747700</v>
      </c>
      <c r="AD1120" s="96">
        <f>T1120*IF($AA1120=2021,IF(OR($M1120="Услуги",$M1120="Работы"),#REF!,IF($U1120&lt;&gt;0,#REF!,#REF!)),1)*IF($AA1120=2022,IF(OR($M1120="Услуги",$M1120="Работы"),#REF!,IF($U1120&lt;&gt;0,#REF!,#REF!)),1)*IF($AA1120=2023,IF(OR($M1120="Услуги",$M1120="Работы"),#REF!,IF($U1120&lt;&gt;0,#REF!,#REF!)),1)*IF($AA1120=2024,IF(OR($M1120="Услуги",$M1120="Работы"),#REF!,IF($U1120&lt;&gt;0,#REF!,#REF!)),1)*IF($AA1120=2025,IF(OR($M1120="Услуги",$M1120="Работы"),#REF!,IF($U1120&lt;&gt;0,#REF!,#REF!)),1)</f>
        <v>0</v>
      </c>
      <c r="AE1120" s="96">
        <f>U1120*IF($AA1120=2021,IF(OR($M1120="Услуги",$M1120="Работы"),#REF!,IF($U1120&lt;&gt;0,#REF!,#REF!)),1)*IF($AA1120=2022,IF(OR($M1120="Услуги",$M1120="Работы"),#REF!,IF($U1120&lt;&gt;0,#REF!,#REF!)),1)*IF($AA1120=2023,IF(OR($M1120="Услуги",$M1120="Работы"),#REF!,IF($U1120&lt;&gt;0,#REF!,#REF!)),1)*IF($AA1120=2024,IF(OR($M1120="Услуги",$M1120="Работы"),#REF!,IF($U1120&lt;&gt;0,#REF!,#REF!)),1)*IF($AA1120=2025,IF(OR($M1120="Услуги",$M1120="Работы"),#REF!,IF($U1120&lt;&gt;0,#REF!,#REF!)),1)</f>
        <v>0</v>
      </c>
      <c r="AF1120" s="96">
        <f>V1120*IF($AA1120=2021,IF(OR($M1120="Услуги",$M1120="Работы"),#REF!,IF($U1120&lt;&gt;0,#REF!,#REF!)),1)*IF($AA1120=2022,IF(OR($M1120="Услуги",$M1120="Работы"),#REF!,IF($U1120&lt;&gt;0,#REF!,#REF!)),1)*IF($AA1120=2023,IF(OR($M1120="Услуги",$M1120="Работы"),#REF!,IF($U1120&lt;&gt;0,#REF!,#REF!)),1)*IF($AA1120=2024,IF(OR($M1120="Услуги",$M1120="Работы"),#REF!,IF($U1120&lt;&gt;0,#REF!,#REF!)),1)*IF($AA1120=2025,IF(OR($M1120="Услуги",$M1120="Работы"),#REF!,IF($U1120&lt;&gt;0,#REF!,#REF!)),1)</f>
        <v>0</v>
      </c>
      <c r="AG1120" s="96">
        <f>W1120*IF($AA1120=2021,IF(OR($M1120="Услуги",$M1120="Работы"),#REF!,IF($U1120&lt;&gt;0,#REF!,#REF!)),1)*IF($AA1120=2022,IF(OR($M1120="Услуги",$M1120="Работы"),#REF!,IF($U1120&lt;&gt;0,#REF!,#REF!)),1)*IF($AA1120=2023,IF(OR($M1120="Услуги",$M1120="Работы"),#REF!,IF($U1120&lt;&gt;0,#REF!,#REF!)),1)*IF($AA1120=2024,IF(OR($M1120="Услуги",$M1120="Работы"),#REF!,IF($U1120&lt;&gt;0,#REF!,#REF!)),1)*IF($AA1120=2025,IF(OR($M1120="Услуги",$M1120="Работы"),#REF!,IF($U1120&lt;&gt;0,#REF!,#REF!)),1)</f>
        <v>0</v>
      </c>
      <c r="AH1120" s="96">
        <f>X1120*IF($AA1120=2021,IF(OR($M1120="Услуги",$M1120="Работы"),#REF!,IF($U1120&lt;&gt;0,#REF!,#REF!)),1)*IF($AA1120=2022,IF(OR($M1120="Услуги",$M1120="Работы"),#REF!,IF($U1120&lt;&gt;0,#REF!,#REF!)),1)*IF($AA1120=2023,IF(OR($M1120="Услуги",$M1120="Работы"),#REF!,IF($U1120&lt;&gt;0,#REF!,#REF!)),1)*IF($AA1120=2024,IF(OR($M1120="Услуги",$M1120="Работы"),#REF!,IF($U1120&lt;&gt;0,#REF!,#REF!)),1)*IF($AA1120=2025,IF(OR($M1120="Услуги",$M1120="Работы"),#REF!,IF($U1120&lt;&gt;0,#REF!,#REF!)),1)</f>
        <v>1747700</v>
      </c>
      <c r="AI1120" s="96">
        <f>Y1120*IF($AA1120=2021,IF(OR($M1120="Услуги",$M1120="Работы"),#REF!,IF($U1120&lt;&gt;0,#REF!,#REF!)),1)*IF($AA1120=2022,IF(OR($M1120="Услуги",$M1120="Работы"),#REF!,IF($U1120&lt;&gt;0,#REF!,#REF!)),1)*IF($AA1120=2023,IF(OR($M1120="Услуги",$M1120="Работы"),#REF!,IF($U1120&lt;&gt;0,#REF!,#REF!)),1)*IF($AA1120=2024,IF(OR($M1120="Услуги",$M1120="Работы"),#REF!,IF($U1120&lt;&gt;0,#REF!,#REF!)),1)*IF($AA1120=2025,IF(OR($M1120="Услуги",$M1120="Работы"),#REF!,IF($U1120&lt;&gt;0,#REF!,#REF!)),1)</f>
        <v>0</v>
      </c>
      <c r="AJ1120" s="96">
        <f>Z1120*IF($AA1120=2021,IF(OR($M1120="Услуги",$M1120="Работы"),#REF!,IF($U1120&lt;&gt;0,#REF!,#REF!)),1)*IF($AA1120=2022,IF(OR($M1120="Услуги",$M1120="Работы"),#REF!,IF($U1120&lt;&gt;0,#REF!,#REF!)),1)*IF($AA1120=2023,IF(OR($M1120="Услуги",$M1120="Работы"),#REF!,IF($U1120&lt;&gt;0,#REF!,#REF!)),1)*IF($AA1120=2024,IF(OR($M1120="Услуги",$M1120="Работы"),#REF!,IF($U1120&lt;&gt;0,#REF!,#REF!)),1)*IF($AA1120=2025,IF(OR($M1120="Услуги",$M1120="Работы"),#REF!,IF($U1120&lt;&gt;0,#REF!,#REF!)),1)</f>
        <v>1747700</v>
      </c>
      <c r="AK1120" s="107">
        <v>1747700</v>
      </c>
      <c r="AL1120" s="57">
        <v>0</v>
      </c>
      <c r="AM1120" s="57">
        <v>1747700</v>
      </c>
      <c r="AN1120" s="54">
        <v>25</v>
      </c>
    </row>
    <row r="1121" spans="1:40" s="56" customFormat="1" ht="14.25" hidden="1" customHeight="1" x14ac:dyDescent="0.25">
      <c r="A1121" s="85">
        <v>1</v>
      </c>
      <c r="B1121" s="86" t="s">
        <v>88</v>
      </c>
      <c r="C1121" s="142" t="s">
        <v>437</v>
      </c>
      <c r="D1121" s="85" t="s">
        <v>16</v>
      </c>
      <c r="E1121" s="85" t="s">
        <v>423</v>
      </c>
      <c r="F1121" s="85"/>
      <c r="G1121" s="87" t="e">
        <f>VLOOKUP(D1121,#REF!,2,FALSE)</f>
        <v>#REF!</v>
      </c>
      <c r="H1121" s="87" t="s">
        <v>432</v>
      </c>
      <c r="I1121" s="87"/>
      <c r="J1121" s="86" t="s">
        <v>101</v>
      </c>
      <c r="K1121" s="87" t="str">
        <f t="shared" si="389"/>
        <v>Защита сегментов АСУ ТП АО «ТГК-11»</v>
      </c>
      <c r="L1121" s="99" t="s">
        <v>102</v>
      </c>
      <c r="M1121" s="86" t="s">
        <v>4</v>
      </c>
      <c r="N1121" s="85" t="s">
        <v>151</v>
      </c>
      <c r="O1121" s="85" t="s">
        <v>152</v>
      </c>
      <c r="P1121" s="86">
        <v>58</v>
      </c>
      <c r="Q1121" s="100">
        <v>6823</v>
      </c>
      <c r="R1121" s="97">
        <v>0</v>
      </c>
      <c r="S1121" s="98">
        <f>U1121+X1121</f>
        <v>395734</v>
      </c>
      <c r="T1121" s="95">
        <f t="shared" si="379"/>
        <v>0</v>
      </c>
      <c r="U1121" s="98"/>
      <c r="V1121" s="95">
        <f t="shared" si="380"/>
        <v>0</v>
      </c>
      <c r="W1121" s="95">
        <f t="shared" si="381"/>
        <v>0</v>
      </c>
      <c r="X1121" s="98">
        <f>P1121*Q1121</f>
        <v>395734</v>
      </c>
      <c r="Y1121" s="95">
        <f t="shared" si="382"/>
        <v>0</v>
      </c>
      <c r="Z1121" s="95">
        <f t="shared" si="383"/>
        <v>395734</v>
      </c>
      <c r="AA1121" s="245" t="s">
        <v>519</v>
      </c>
      <c r="AB1121" s="247">
        <f t="shared" si="386"/>
        <v>0</v>
      </c>
      <c r="AC1121" s="96">
        <f>S1121*IF($AA1121=2021,IF(OR($M1121="Услуги",$M1121="Работы"),#REF!,IF($U1121&lt;&gt;0,#REF!,#REF!)),1)*IF($AA1121=2022,IF(OR($M1121="Услуги",$M1121="Работы"),#REF!,IF($U1121&lt;&gt;0,#REF!,#REF!)),1)*IF($AA1121=2023,IF(OR($M1121="Услуги",$M1121="Работы"),#REF!,IF($U1121&lt;&gt;0,#REF!,#REF!)),1)*IF($AA1121=2024,IF(OR($M1121="Услуги",$M1121="Работы"),#REF!,IF($U1121&lt;&gt;0,#REF!,#REF!)),1)*IF($AA1121=2025,IF(OR($M1121="Услуги",$M1121="Работы"),#REF!,IF($U1121&lt;&gt;0,#REF!,#REF!)),1)</f>
        <v>395734</v>
      </c>
      <c r="AD1121" s="96">
        <f>T1121*IF($AA1121=2021,IF(OR($M1121="Услуги",$M1121="Работы"),#REF!,IF($U1121&lt;&gt;0,#REF!,#REF!)),1)*IF($AA1121=2022,IF(OR($M1121="Услуги",$M1121="Работы"),#REF!,IF($U1121&lt;&gt;0,#REF!,#REF!)),1)*IF($AA1121=2023,IF(OR($M1121="Услуги",$M1121="Работы"),#REF!,IF($U1121&lt;&gt;0,#REF!,#REF!)),1)*IF($AA1121=2024,IF(OR($M1121="Услуги",$M1121="Работы"),#REF!,IF($U1121&lt;&gt;0,#REF!,#REF!)),1)*IF($AA1121=2025,IF(OR($M1121="Услуги",$M1121="Работы"),#REF!,IF($U1121&lt;&gt;0,#REF!,#REF!)),1)</f>
        <v>0</v>
      </c>
      <c r="AE1121" s="96">
        <f>U1121*IF($AA1121=2021,IF(OR($M1121="Услуги",$M1121="Работы"),#REF!,IF($U1121&lt;&gt;0,#REF!,#REF!)),1)*IF($AA1121=2022,IF(OR($M1121="Услуги",$M1121="Работы"),#REF!,IF($U1121&lt;&gt;0,#REF!,#REF!)),1)*IF($AA1121=2023,IF(OR($M1121="Услуги",$M1121="Работы"),#REF!,IF($U1121&lt;&gt;0,#REF!,#REF!)),1)*IF($AA1121=2024,IF(OR($M1121="Услуги",$M1121="Работы"),#REF!,IF($U1121&lt;&gt;0,#REF!,#REF!)),1)*IF($AA1121=2025,IF(OR($M1121="Услуги",$M1121="Работы"),#REF!,IF($U1121&lt;&gt;0,#REF!,#REF!)),1)</f>
        <v>0</v>
      </c>
      <c r="AF1121" s="96">
        <f>V1121*IF($AA1121=2021,IF(OR($M1121="Услуги",$M1121="Работы"),#REF!,IF($U1121&lt;&gt;0,#REF!,#REF!)),1)*IF($AA1121=2022,IF(OR($M1121="Услуги",$M1121="Работы"),#REF!,IF($U1121&lt;&gt;0,#REF!,#REF!)),1)*IF($AA1121=2023,IF(OR($M1121="Услуги",$M1121="Работы"),#REF!,IF($U1121&lt;&gt;0,#REF!,#REF!)),1)*IF($AA1121=2024,IF(OR($M1121="Услуги",$M1121="Работы"),#REF!,IF($U1121&lt;&gt;0,#REF!,#REF!)),1)*IF($AA1121=2025,IF(OR($M1121="Услуги",$M1121="Работы"),#REF!,IF($U1121&lt;&gt;0,#REF!,#REF!)),1)</f>
        <v>0</v>
      </c>
      <c r="AG1121" s="96">
        <f>W1121*IF($AA1121=2021,IF(OR($M1121="Услуги",$M1121="Работы"),#REF!,IF($U1121&lt;&gt;0,#REF!,#REF!)),1)*IF($AA1121=2022,IF(OR($M1121="Услуги",$M1121="Работы"),#REF!,IF($U1121&lt;&gt;0,#REF!,#REF!)),1)*IF($AA1121=2023,IF(OR($M1121="Услуги",$M1121="Работы"),#REF!,IF($U1121&lt;&gt;0,#REF!,#REF!)),1)*IF($AA1121=2024,IF(OR($M1121="Услуги",$M1121="Работы"),#REF!,IF($U1121&lt;&gt;0,#REF!,#REF!)),1)*IF($AA1121=2025,IF(OR($M1121="Услуги",$M1121="Работы"),#REF!,IF($U1121&lt;&gt;0,#REF!,#REF!)),1)</f>
        <v>0</v>
      </c>
      <c r="AH1121" s="96">
        <f>X1121*IF($AA1121=2021,IF(OR($M1121="Услуги",$M1121="Работы"),#REF!,IF($U1121&lt;&gt;0,#REF!,#REF!)),1)*IF($AA1121=2022,IF(OR($M1121="Услуги",$M1121="Работы"),#REF!,IF($U1121&lt;&gt;0,#REF!,#REF!)),1)*IF($AA1121=2023,IF(OR($M1121="Услуги",$M1121="Работы"),#REF!,IF($U1121&lt;&gt;0,#REF!,#REF!)),1)*IF($AA1121=2024,IF(OR($M1121="Услуги",$M1121="Работы"),#REF!,IF($U1121&lt;&gt;0,#REF!,#REF!)),1)*IF($AA1121=2025,IF(OR($M1121="Услуги",$M1121="Работы"),#REF!,IF($U1121&lt;&gt;0,#REF!,#REF!)),1)</f>
        <v>395734</v>
      </c>
      <c r="AI1121" s="96">
        <f>Y1121*IF($AA1121=2021,IF(OR($M1121="Услуги",$M1121="Работы"),#REF!,IF($U1121&lt;&gt;0,#REF!,#REF!)),1)*IF($AA1121=2022,IF(OR($M1121="Услуги",$M1121="Работы"),#REF!,IF($U1121&lt;&gt;0,#REF!,#REF!)),1)*IF($AA1121=2023,IF(OR($M1121="Услуги",$M1121="Работы"),#REF!,IF($U1121&lt;&gt;0,#REF!,#REF!)),1)*IF($AA1121=2024,IF(OR($M1121="Услуги",$M1121="Работы"),#REF!,IF($U1121&lt;&gt;0,#REF!,#REF!)),1)*IF($AA1121=2025,IF(OR($M1121="Услуги",$M1121="Работы"),#REF!,IF($U1121&lt;&gt;0,#REF!,#REF!)),1)</f>
        <v>0</v>
      </c>
      <c r="AJ1121" s="96">
        <f>Z1121*IF($AA1121=2021,IF(OR($M1121="Услуги",$M1121="Работы"),#REF!,IF($U1121&lt;&gt;0,#REF!,#REF!)),1)*IF($AA1121=2022,IF(OR($M1121="Услуги",$M1121="Работы"),#REF!,IF($U1121&lt;&gt;0,#REF!,#REF!)),1)*IF($AA1121=2023,IF(OR($M1121="Услуги",$M1121="Работы"),#REF!,IF($U1121&lt;&gt;0,#REF!,#REF!)),1)*IF($AA1121=2024,IF(OR($M1121="Услуги",$M1121="Работы"),#REF!,IF($U1121&lt;&gt;0,#REF!,#REF!)),1)*IF($AA1121=2025,IF(OR($M1121="Услуги",$M1121="Работы"),#REF!,IF($U1121&lt;&gt;0,#REF!,#REF!)),1)</f>
        <v>395734</v>
      </c>
      <c r="AK1121" s="107">
        <v>395734</v>
      </c>
      <c r="AL1121" s="57">
        <v>0</v>
      </c>
      <c r="AM1121" s="57">
        <v>395734</v>
      </c>
      <c r="AN1121" s="54">
        <v>58</v>
      </c>
    </row>
    <row r="1122" spans="1:40" s="56" customFormat="1" ht="14.25" hidden="1" customHeight="1" x14ac:dyDescent="0.25">
      <c r="A1122" s="85">
        <v>1</v>
      </c>
      <c r="B1122" s="86" t="s">
        <v>88</v>
      </c>
      <c r="C1122" s="142" t="s">
        <v>437</v>
      </c>
      <c r="D1122" s="85" t="s">
        <v>16</v>
      </c>
      <c r="E1122" s="85" t="s">
        <v>423</v>
      </c>
      <c r="F1122" s="85"/>
      <c r="G1122" s="87" t="e">
        <f>VLOOKUP(D1122,#REF!,2,FALSE)</f>
        <v>#REF!</v>
      </c>
      <c r="H1122" s="87" t="s">
        <v>432</v>
      </c>
      <c r="I1122" s="87"/>
      <c r="J1122" s="86" t="s">
        <v>101</v>
      </c>
      <c r="K1122" s="87" t="str">
        <f t="shared" si="389"/>
        <v>Защита сегментов АСУ ТП АО «ТГК-11»</v>
      </c>
      <c r="L1122" s="99" t="s">
        <v>102</v>
      </c>
      <c r="M1122" s="86" t="s">
        <v>4</v>
      </c>
      <c r="N1122" s="85" t="s">
        <v>105</v>
      </c>
      <c r="O1122" s="85" t="s">
        <v>106</v>
      </c>
      <c r="P1122" s="86">
        <v>1</v>
      </c>
      <c r="Q1122" s="100">
        <v>110333</v>
      </c>
      <c r="R1122" s="97">
        <v>0</v>
      </c>
      <c r="S1122" s="98">
        <f>U1122+X1122</f>
        <v>110333</v>
      </c>
      <c r="T1122" s="95">
        <f t="shared" si="379"/>
        <v>0</v>
      </c>
      <c r="U1122" s="98"/>
      <c r="V1122" s="95">
        <f t="shared" si="380"/>
        <v>0</v>
      </c>
      <c r="W1122" s="95">
        <f t="shared" si="381"/>
        <v>0</v>
      </c>
      <c r="X1122" s="98">
        <f>P1122*Q1122</f>
        <v>110333</v>
      </c>
      <c r="Y1122" s="95">
        <f t="shared" si="382"/>
        <v>0</v>
      </c>
      <c r="Z1122" s="95">
        <f t="shared" si="383"/>
        <v>110333</v>
      </c>
      <c r="AA1122" s="245" t="s">
        <v>519</v>
      </c>
      <c r="AB1122" s="247">
        <f t="shared" si="386"/>
        <v>0</v>
      </c>
      <c r="AC1122" s="96">
        <f>S1122*IF($AA1122=2021,IF(OR($M1122="Услуги",$M1122="Работы"),#REF!,IF($U1122&lt;&gt;0,#REF!,#REF!)),1)*IF($AA1122=2022,IF(OR($M1122="Услуги",$M1122="Работы"),#REF!,IF($U1122&lt;&gt;0,#REF!,#REF!)),1)*IF($AA1122=2023,IF(OR($M1122="Услуги",$M1122="Работы"),#REF!,IF($U1122&lt;&gt;0,#REF!,#REF!)),1)*IF($AA1122=2024,IF(OR($M1122="Услуги",$M1122="Работы"),#REF!,IF($U1122&lt;&gt;0,#REF!,#REF!)),1)*IF($AA1122=2025,IF(OR($M1122="Услуги",$M1122="Работы"),#REF!,IF($U1122&lt;&gt;0,#REF!,#REF!)),1)</f>
        <v>110333</v>
      </c>
      <c r="AD1122" s="96">
        <f>T1122*IF($AA1122=2021,IF(OR($M1122="Услуги",$M1122="Работы"),#REF!,IF($U1122&lt;&gt;0,#REF!,#REF!)),1)*IF($AA1122=2022,IF(OR($M1122="Услуги",$M1122="Работы"),#REF!,IF($U1122&lt;&gt;0,#REF!,#REF!)),1)*IF($AA1122=2023,IF(OR($M1122="Услуги",$M1122="Работы"),#REF!,IF($U1122&lt;&gt;0,#REF!,#REF!)),1)*IF($AA1122=2024,IF(OR($M1122="Услуги",$M1122="Работы"),#REF!,IF($U1122&lt;&gt;0,#REF!,#REF!)),1)*IF($AA1122=2025,IF(OR($M1122="Услуги",$M1122="Работы"),#REF!,IF($U1122&lt;&gt;0,#REF!,#REF!)),1)</f>
        <v>0</v>
      </c>
      <c r="AE1122" s="96">
        <f>U1122*IF($AA1122=2021,IF(OR($M1122="Услуги",$M1122="Работы"),#REF!,IF($U1122&lt;&gt;0,#REF!,#REF!)),1)*IF($AA1122=2022,IF(OR($M1122="Услуги",$M1122="Работы"),#REF!,IF($U1122&lt;&gt;0,#REF!,#REF!)),1)*IF($AA1122=2023,IF(OR($M1122="Услуги",$M1122="Работы"),#REF!,IF($U1122&lt;&gt;0,#REF!,#REF!)),1)*IF($AA1122=2024,IF(OR($M1122="Услуги",$M1122="Работы"),#REF!,IF($U1122&lt;&gt;0,#REF!,#REF!)),1)*IF($AA1122=2025,IF(OR($M1122="Услуги",$M1122="Работы"),#REF!,IF($U1122&lt;&gt;0,#REF!,#REF!)),1)</f>
        <v>0</v>
      </c>
      <c r="AF1122" s="96">
        <f>V1122*IF($AA1122=2021,IF(OR($M1122="Услуги",$M1122="Работы"),#REF!,IF($U1122&lt;&gt;0,#REF!,#REF!)),1)*IF($AA1122=2022,IF(OR($M1122="Услуги",$M1122="Работы"),#REF!,IF($U1122&lt;&gt;0,#REF!,#REF!)),1)*IF($AA1122=2023,IF(OR($M1122="Услуги",$M1122="Работы"),#REF!,IF($U1122&lt;&gt;0,#REF!,#REF!)),1)*IF($AA1122=2024,IF(OR($M1122="Услуги",$M1122="Работы"),#REF!,IF($U1122&lt;&gt;0,#REF!,#REF!)),1)*IF($AA1122=2025,IF(OR($M1122="Услуги",$M1122="Работы"),#REF!,IF($U1122&lt;&gt;0,#REF!,#REF!)),1)</f>
        <v>0</v>
      </c>
      <c r="AG1122" s="96">
        <f>W1122*IF($AA1122=2021,IF(OR($M1122="Услуги",$M1122="Работы"),#REF!,IF($U1122&lt;&gt;0,#REF!,#REF!)),1)*IF($AA1122=2022,IF(OR($M1122="Услуги",$M1122="Работы"),#REF!,IF($U1122&lt;&gt;0,#REF!,#REF!)),1)*IF($AA1122=2023,IF(OR($M1122="Услуги",$M1122="Работы"),#REF!,IF($U1122&lt;&gt;0,#REF!,#REF!)),1)*IF($AA1122=2024,IF(OR($M1122="Услуги",$M1122="Работы"),#REF!,IF($U1122&lt;&gt;0,#REF!,#REF!)),1)*IF($AA1122=2025,IF(OR($M1122="Услуги",$M1122="Работы"),#REF!,IF($U1122&lt;&gt;0,#REF!,#REF!)),1)</f>
        <v>0</v>
      </c>
      <c r="AH1122" s="96">
        <f>X1122*IF($AA1122=2021,IF(OR($M1122="Услуги",$M1122="Работы"),#REF!,IF($U1122&lt;&gt;0,#REF!,#REF!)),1)*IF($AA1122=2022,IF(OR($M1122="Услуги",$M1122="Работы"),#REF!,IF($U1122&lt;&gt;0,#REF!,#REF!)),1)*IF($AA1122=2023,IF(OR($M1122="Услуги",$M1122="Работы"),#REF!,IF($U1122&lt;&gt;0,#REF!,#REF!)),1)*IF($AA1122=2024,IF(OR($M1122="Услуги",$M1122="Работы"),#REF!,IF($U1122&lt;&gt;0,#REF!,#REF!)),1)*IF($AA1122=2025,IF(OR($M1122="Услуги",$M1122="Работы"),#REF!,IF($U1122&lt;&gt;0,#REF!,#REF!)),1)</f>
        <v>110333</v>
      </c>
      <c r="AI1122" s="96">
        <f>Y1122*IF($AA1122=2021,IF(OR($M1122="Услуги",$M1122="Работы"),#REF!,IF($U1122&lt;&gt;0,#REF!,#REF!)),1)*IF($AA1122=2022,IF(OR($M1122="Услуги",$M1122="Работы"),#REF!,IF($U1122&lt;&gt;0,#REF!,#REF!)),1)*IF($AA1122=2023,IF(OR($M1122="Услуги",$M1122="Работы"),#REF!,IF($U1122&lt;&gt;0,#REF!,#REF!)),1)*IF($AA1122=2024,IF(OR($M1122="Услуги",$M1122="Работы"),#REF!,IF($U1122&lt;&gt;0,#REF!,#REF!)),1)*IF($AA1122=2025,IF(OR($M1122="Услуги",$M1122="Работы"),#REF!,IF($U1122&lt;&gt;0,#REF!,#REF!)),1)</f>
        <v>0</v>
      </c>
      <c r="AJ1122" s="96">
        <f>Z1122*IF($AA1122=2021,IF(OR($M1122="Услуги",$M1122="Работы"),#REF!,IF($U1122&lt;&gt;0,#REF!,#REF!)),1)*IF($AA1122=2022,IF(OR($M1122="Услуги",$M1122="Работы"),#REF!,IF($U1122&lt;&gt;0,#REF!,#REF!)),1)*IF($AA1122=2023,IF(OR($M1122="Услуги",$M1122="Работы"),#REF!,IF($U1122&lt;&gt;0,#REF!,#REF!)),1)*IF($AA1122=2024,IF(OR($M1122="Услуги",$M1122="Работы"),#REF!,IF($U1122&lt;&gt;0,#REF!,#REF!)),1)*IF($AA1122=2025,IF(OR($M1122="Услуги",$M1122="Работы"),#REF!,IF($U1122&lt;&gt;0,#REF!,#REF!)),1)</f>
        <v>110333</v>
      </c>
      <c r="AK1122" s="107">
        <v>110333</v>
      </c>
      <c r="AL1122" s="57">
        <v>0</v>
      </c>
      <c r="AM1122" s="57">
        <v>110333</v>
      </c>
      <c r="AN1122" s="54">
        <v>1</v>
      </c>
    </row>
    <row r="1123" spans="1:40" s="56" customFormat="1" ht="14.25" hidden="1" customHeight="1" x14ac:dyDescent="0.25">
      <c r="A1123" s="85">
        <v>1</v>
      </c>
      <c r="B1123" s="86" t="s">
        <v>88</v>
      </c>
      <c r="C1123" s="142" t="s">
        <v>437</v>
      </c>
      <c r="D1123" s="85" t="s">
        <v>17</v>
      </c>
      <c r="E1123" s="85" t="s">
        <v>423</v>
      </c>
      <c r="F1123" s="85"/>
      <c r="G1123" s="87" t="e">
        <f>VLOOKUP(D1123,#REF!,2,FALSE)</f>
        <v>#REF!</v>
      </c>
      <c r="H1123" s="85"/>
      <c r="I1123" s="85"/>
      <c r="J1123" s="86" t="s">
        <v>159</v>
      </c>
      <c r="K1123" s="87" t="str">
        <f t="shared" si="389"/>
        <v>Защита сегментов АСУ ТП АО «Томская генерация»</v>
      </c>
      <c r="L1123" s="99" t="s">
        <v>107</v>
      </c>
      <c r="M1123" s="90" t="s">
        <v>528</v>
      </c>
      <c r="N1123" s="85" t="s">
        <v>377</v>
      </c>
      <c r="O1123" s="85" t="s">
        <v>378</v>
      </c>
      <c r="P1123" s="86">
        <v>3</v>
      </c>
      <c r="Q1123" s="100">
        <v>687953</v>
      </c>
      <c r="R1123" s="97">
        <v>0.2</v>
      </c>
      <c r="S1123" s="98">
        <v>2476630.7999999998</v>
      </c>
      <c r="T1123" s="95">
        <f t="shared" si="379"/>
        <v>412771.80000000005</v>
      </c>
      <c r="U1123" s="98">
        <v>2476630.7999999998</v>
      </c>
      <c r="V1123" s="95">
        <f t="shared" si="380"/>
        <v>412771.80000000005</v>
      </c>
      <c r="W1123" s="95">
        <f t="shared" si="381"/>
        <v>2063858.9999999998</v>
      </c>
      <c r="X1123" s="98"/>
      <c r="Y1123" s="95">
        <f t="shared" si="382"/>
        <v>0</v>
      </c>
      <c r="Z1123" s="95">
        <f t="shared" si="383"/>
        <v>0</v>
      </c>
      <c r="AA1123" s="244">
        <f>Приоритеты!$D$19</f>
        <v>2024</v>
      </c>
      <c r="AB1123" s="247" t="e">
        <f t="shared" si="386"/>
        <v>#REF!</v>
      </c>
      <c r="AC1123" s="96" t="e">
        <f>S1123*IF($AA1123=2021,IF(OR($M1123="Услуги",$M1123="Работы"),#REF!,IF($U1123&lt;&gt;0,#REF!,#REF!)),1)*IF($AA1123=2022,IF(OR($M1123="Услуги",$M1123="Работы"),#REF!,IF($U1123&lt;&gt;0,#REF!,#REF!)),1)*IF($AA1123=2023,IF(OR($M1123="Услуги",$M1123="Работы"),#REF!,IF($U1123&lt;&gt;0,#REF!,#REF!)),1)*IF($AA1123=2024,IF(OR($M1123="Услуги",$M1123="Работы"),#REF!,IF($U1123&lt;&gt;0,#REF!,#REF!)),1)*IF($AA1123=2025,IF(OR($M1123="Услуги",$M1123="Работы"),#REF!,IF($U1123&lt;&gt;0,#REF!,#REF!)),1)</f>
        <v>#REF!</v>
      </c>
      <c r="AD1123" s="96" t="e">
        <f>T1123*IF($AA1123=2021,IF(OR($M1123="Услуги",$M1123="Работы"),#REF!,IF($U1123&lt;&gt;0,#REF!,#REF!)),1)*IF($AA1123=2022,IF(OR($M1123="Услуги",$M1123="Работы"),#REF!,IF($U1123&lt;&gt;0,#REF!,#REF!)),1)*IF($AA1123=2023,IF(OR($M1123="Услуги",$M1123="Работы"),#REF!,IF($U1123&lt;&gt;0,#REF!,#REF!)),1)*IF($AA1123=2024,IF(OR($M1123="Услуги",$M1123="Работы"),#REF!,IF($U1123&lt;&gt;0,#REF!,#REF!)),1)*IF($AA1123=2025,IF(OR($M1123="Услуги",$M1123="Работы"),#REF!,IF($U1123&lt;&gt;0,#REF!,#REF!)),1)</f>
        <v>#REF!</v>
      </c>
      <c r="AE1123" s="96" t="e">
        <f>U1123*IF($AA1123=2021,IF(OR($M1123="Услуги",$M1123="Работы"),#REF!,IF($U1123&lt;&gt;0,#REF!,#REF!)),1)*IF($AA1123=2022,IF(OR($M1123="Услуги",$M1123="Работы"),#REF!,IF($U1123&lt;&gt;0,#REF!,#REF!)),1)*IF($AA1123=2023,IF(OR($M1123="Услуги",$M1123="Работы"),#REF!,IF($U1123&lt;&gt;0,#REF!,#REF!)),1)*IF($AA1123=2024,IF(OR($M1123="Услуги",$M1123="Работы"),#REF!,IF($U1123&lt;&gt;0,#REF!,#REF!)),1)*IF($AA1123=2025,IF(OR($M1123="Услуги",$M1123="Работы"),#REF!,IF($U1123&lt;&gt;0,#REF!,#REF!)),1)</f>
        <v>#REF!</v>
      </c>
      <c r="AF1123" s="96" t="e">
        <f>V1123*IF($AA1123=2021,IF(OR($M1123="Услуги",$M1123="Работы"),#REF!,IF($U1123&lt;&gt;0,#REF!,#REF!)),1)*IF($AA1123=2022,IF(OR($M1123="Услуги",$M1123="Работы"),#REF!,IF($U1123&lt;&gt;0,#REF!,#REF!)),1)*IF($AA1123=2023,IF(OR($M1123="Услуги",$M1123="Работы"),#REF!,IF($U1123&lt;&gt;0,#REF!,#REF!)),1)*IF($AA1123=2024,IF(OR($M1123="Услуги",$M1123="Работы"),#REF!,IF($U1123&lt;&gt;0,#REF!,#REF!)),1)*IF($AA1123=2025,IF(OR($M1123="Услуги",$M1123="Работы"),#REF!,IF($U1123&lt;&gt;0,#REF!,#REF!)),1)</f>
        <v>#REF!</v>
      </c>
      <c r="AG1123" s="96" t="e">
        <f>W1123*IF($AA1123=2021,IF(OR($M1123="Услуги",$M1123="Работы"),#REF!,IF($U1123&lt;&gt;0,#REF!,#REF!)),1)*IF($AA1123=2022,IF(OR($M1123="Услуги",$M1123="Работы"),#REF!,IF($U1123&lt;&gt;0,#REF!,#REF!)),1)*IF($AA1123=2023,IF(OR($M1123="Услуги",$M1123="Работы"),#REF!,IF($U1123&lt;&gt;0,#REF!,#REF!)),1)*IF($AA1123=2024,IF(OR($M1123="Услуги",$M1123="Работы"),#REF!,IF($U1123&lt;&gt;0,#REF!,#REF!)),1)*IF($AA1123=2025,IF(OR($M1123="Услуги",$M1123="Работы"),#REF!,IF($U1123&lt;&gt;0,#REF!,#REF!)),1)</f>
        <v>#REF!</v>
      </c>
      <c r="AH1123" s="96" t="e">
        <f>X1123*IF($AA1123=2021,IF(OR($M1123="Услуги",$M1123="Работы"),#REF!,IF($U1123&lt;&gt;0,#REF!,#REF!)),1)*IF($AA1123=2022,IF(OR($M1123="Услуги",$M1123="Работы"),#REF!,IF($U1123&lt;&gt;0,#REF!,#REF!)),1)*IF($AA1123=2023,IF(OR($M1123="Услуги",$M1123="Работы"),#REF!,IF($U1123&lt;&gt;0,#REF!,#REF!)),1)*IF($AA1123=2024,IF(OR($M1123="Услуги",$M1123="Работы"),#REF!,IF($U1123&lt;&gt;0,#REF!,#REF!)),1)*IF($AA1123=2025,IF(OR($M1123="Услуги",$M1123="Работы"),#REF!,IF($U1123&lt;&gt;0,#REF!,#REF!)),1)</f>
        <v>#REF!</v>
      </c>
      <c r="AI1123" s="96" t="e">
        <f>Y1123*IF($AA1123=2021,IF(OR($M1123="Услуги",$M1123="Работы"),#REF!,IF($U1123&lt;&gt;0,#REF!,#REF!)),1)*IF($AA1123=2022,IF(OR($M1123="Услуги",$M1123="Работы"),#REF!,IF($U1123&lt;&gt;0,#REF!,#REF!)),1)*IF($AA1123=2023,IF(OR($M1123="Услуги",$M1123="Работы"),#REF!,IF($U1123&lt;&gt;0,#REF!,#REF!)),1)*IF($AA1123=2024,IF(OR($M1123="Услуги",$M1123="Работы"),#REF!,IF($U1123&lt;&gt;0,#REF!,#REF!)),1)*IF($AA1123=2025,IF(OR($M1123="Услуги",$M1123="Работы"),#REF!,IF($U1123&lt;&gt;0,#REF!,#REF!)),1)</f>
        <v>#REF!</v>
      </c>
      <c r="AJ1123" s="96" t="e">
        <f>Z1123*IF($AA1123=2021,IF(OR($M1123="Услуги",$M1123="Работы"),#REF!,IF($U1123&lt;&gt;0,#REF!,#REF!)),1)*IF($AA1123=2022,IF(OR($M1123="Услуги",$M1123="Работы"),#REF!,IF($U1123&lt;&gt;0,#REF!,#REF!)),1)*IF($AA1123=2023,IF(OR($M1123="Услуги",$M1123="Работы"),#REF!,IF($U1123&lt;&gt;0,#REF!,#REF!)),1)*IF($AA1123=2024,IF(OR($M1123="Услуги",$M1123="Работы"),#REF!,IF($U1123&lt;&gt;0,#REF!,#REF!)),1)*IF($AA1123=2025,IF(OR($M1123="Услуги",$M1123="Работы"),#REF!,IF($U1123&lt;&gt;0,#REF!,#REF!)),1)</f>
        <v>#REF!</v>
      </c>
      <c r="AK1123" s="107">
        <v>2476630.7999999998</v>
      </c>
      <c r="AL1123" s="57">
        <v>2476630.7999999998</v>
      </c>
      <c r="AM1123" s="57">
        <v>0</v>
      </c>
      <c r="AN1123" s="54">
        <v>3</v>
      </c>
    </row>
    <row r="1124" spans="1:40" s="56" customFormat="1" ht="14.25" hidden="1" customHeight="1" x14ac:dyDescent="0.25">
      <c r="A1124" s="85">
        <v>1</v>
      </c>
      <c r="B1124" s="86" t="s">
        <v>88</v>
      </c>
      <c r="C1124" s="142" t="s">
        <v>437</v>
      </c>
      <c r="D1124" s="85" t="s">
        <v>17</v>
      </c>
      <c r="E1124" s="85" t="s">
        <v>423</v>
      </c>
      <c r="F1124" s="85"/>
      <c r="G1124" s="87" t="e">
        <f>VLOOKUP(D1124,#REF!,2,FALSE)</f>
        <v>#REF!</v>
      </c>
      <c r="H1124" s="85"/>
      <c r="I1124" s="85"/>
      <c r="J1124" s="86" t="s">
        <v>159</v>
      </c>
      <c r="K1124" s="87" t="str">
        <f t="shared" si="389"/>
        <v>Защита сегментов АСУ ТП АО «Томская генерация»</v>
      </c>
      <c r="L1124" s="99" t="s">
        <v>96</v>
      </c>
      <c r="M1124" s="86" t="s">
        <v>4</v>
      </c>
      <c r="N1124" s="85" t="s">
        <v>165</v>
      </c>
      <c r="O1124" s="85" t="s">
        <v>166</v>
      </c>
      <c r="P1124" s="86">
        <v>3</v>
      </c>
      <c r="Q1124" s="100">
        <v>2530000</v>
      </c>
      <c r="R1124" s="97">
        <v>0</v>
      </c>
      <c r="S1124" s="98">
        <v>7590000</v>
      </c>
      <c r="T1124" s="95">
        <f t="shared" si="379"/>
        <v>0</v>
      </c>
      <c r="U1124" s="98">
        <v>0</v>
      </c>
      <c r="V1124" s="95">
        <f t="shared" si="380"/>
        <v>0</v>
      </c>
      <c r="W1124" s="95">
        <f t="shared" si="381"/>
        <v>0</v>
      </c>
      <c r="X1124" s="98">
        <v>7590000</v>
      </c>
      <c r="Y1124" s="95">
        <f t="shared" si="382"/>
        <v>0</v>
      </c>
      <c r="Z1124" s="95">
        <f t="shared" si="383"/>
        <v>7590000</v>
      </c>
      <c r="AA1124" s="244">
        <f>Приоритеты!$D$19</f>
        <v>2024</v>
      </c>
      <c r="AB1124" s="247" t="e">
        <f t="shared" si="386"/>
        <v>#REF!</v>
      </c>
      <c r="AC1124" s="96" t="e">
        <f>S1124*IF($AA1124=2021,IF(OR($M1124="Услуги",$M1124="Работы"),#REF!,IF($U1124&lt;&gt;0,#REF!,#REF!)),1)*IF($AA1124=2022,IF(OR($M1124="Услуги",$M1124="Работы"),#REF!,IF($U1124&lt;&gt;0,#REF!,#REF!)),1)*IF($AA1124=2023,IF(OR($M1124="Услуги",$M1124="Работы"),#REF!,IF($U1124&lt;&gt;0,#REF!,#REF!)),1)*IF($AA1124=2024,IF(OR($M1124="Услуги",$M1124="Работы"),#REF!,IF($U1124&lt;&gt;0,#REF!,#REF!)),1)*IF($AA1124=2025,IF(OR($M1124="Услуги",$M1124="Работы"),#REF!,IF($U1124&lt;&gt;0,#REF!,#REF!)),1)</f>
        <v>#REF!</v>
      </c>
      <c r="AD1124" s="96" t="e">
        <f>T1124*IF($AA1124=2021,IF(OR($M1124="Услуги",$M1124="Работы"),#REF!,IF($U1124&lt;&gt;0,#REF!,#REF!)),1)*IF($AA1124=2022,IF(OR($M1124="Услуги",$M1124="Работы"),#REF!,IF($U1124&lt;&gt;0,#REF!,#REF!)),1)*IF($AA1124=2023,IF(OR($M1124="Услуги",$M1124="Работы"),#REF!,IF($U1124&lt;&gt;0,#REF!,#REF!)),1)*IF($AA1124=2024,IF(OR($M1124="Услуги",$M1124="Работы"),#REF!,IF($U1124&lt;&gt;0,#REF!,#REF!)),1)*IF($AA1124=2025,IF(OR($M1124="Услуги",$M1124="Работы"),#REF!,IF($U1124&lt;&gt;0,#REF!,#REF!)),1)</f>
        <v>#REF!</v>
      </c>
      <c r="AE1124" s="96" t="e">
        <f>U1124*IF($AA1124=2021,IF(OR($M1124="Услуги",$M1124="Работы"),#REF!,IF($U1124&lt;&gt;0,#REF!,#REF!)),1)*IF($AA1124=2022,IF(OR($M1124="Услуги",$M1124="Работы"),#REF!,IF($U1124&lt;&gt;0,#REF!,#REF!)),1)*IF($AA1124=2023,IF(OR($M1124="Услуги",$M1124="Работы"),#REF!,IF($U1124&lt;&gt;0,#REF!,#REF!)),1)*IF($AA1124=2024,IF(OR($M1124="Услуги",$M1124="Работы"),#REF!,IF($U1124&lt;&gt;0,#REF!,#REF!)),1)*IF($AA1124=2025,IF(OR($M1124="Услуги",$M1124="Работы"),#REF!,IF($U1124&lt;&gt;0,#REF!,#REF!)),1)</f>
        <v>#REF!</v>
      </c>
      <c r="AF1124" s="96" t="e">
        <f>V1124*IF($AA1124=2021,IF(OR($M1124="Услуги",$M1124="Работы"),#REF!,IF($U1124&lt;&gt;0,#REF!,#REF!)),1)*IF($AA1124=2022,IF(OR($M1124="Услуги",$M1124="Работы"),#REF!,IF($U1124&lt;&gt;0,#REF!,#REF!)),1)*IF($AA1124=2023,IF(OR($M1124="Услуги",$M1124="Работы"),#REF!,IF($U1124&lt;&gt;0,#REF!,#REF!)),1)*IF($AA1124=2024,IF(OR($M1124="Услуги",$M1124="Работы"),#REF!,IF($U1124&lt;&gt;0,#REF!,#REF!)),1)*IF($AA1124=2025,IF(OR($M1124="Услуги",$M1124="Работы"),#REF!,IF($U1124&lt;&gt;0,#REF!,#REF!)),1)</f>
        <v>#REF!</v>
      </c>
      <c r="AG1124" s="96" t="e">
        <f>W1124*IF($AA1124=2021,IF(OR($M1124="Услуги",$M1124="Работы"),#REF!,IF($U1124&lt;&gt;0,#REF!,#REF!)),1)*IF($AA1124=2022,IF(OR($M1124="Услуги",$M1124="Работы"),#REF!,IF($U1124&lt;&gt;0,#REF!,#REF!)),1)*IF($AA1124=2023,IF(OR($M1124="Услуги",$M1124="Работы"),#REF!,IF($U1124&lt;&gt;0,#REF!,#REF!)),1)*IF($AA1124=2024,IF(OR($M1124="Услуги",$M1124="Работы"),#REF!,IF($U1124&lt;&gt;0,#REF!,#REF!)),1)*IF($AA1124=2025,IF(OR($M1124="Услуги",$M1124="Работы"),#REF!,IF($U1124&lt;&gt;0,#REF!,#REF!)),1)</f>
        <v>#REF!</v>
      </c>
      <c r="AH1124" s="96" t="e">
        <f>X1124*IF($AA1124=2021,IF(OR($M1124="Услуги",$M1124="Работы"),#REF!,IF($U1124&lt;&gt;0,#REF!,#REF!)),1)*IF($AA1124=2022,IF(OR($M1124="Услуги",$M1124="Работы"),#REF!,IF($U1124&lt;&gt;0,#REF!,#REF!)),1)*IF($AA1124=2023,IF(OR($M1124="Услуги",$M1124="Работы"),#REF!,IF($U1124&lt;&gt;0,#REF!,#REF!)),1)*IF($AA1124=2024,IF(OR($M1124="Услуги",$M1124="Работы"),#REF!,IF($U1124&lt;&gt;0,#REF!,#REF!)),1)*IF($AA1124=2025,IF(OR($M1124="Услуги",$M1124="Работы"),#REF!,IF($U1124&lt;&gt;0,#REF!,#REF!)),1)</f>
        <v>#REF!</v>
      </c>
      <c r="AI1124" s="96" t="e">
        <f>Y1124*IF($AA1124=2021,IF(OR($M1124="Услуги",$M1124="Работы"),#REF!,IF($U1124&lt;&gt;0,#REF!,#REF!)),1)*IF($AA1124=2022,IF(OR($M1124="Услуги",$M1124="Работы"),#REF!,IF($U1124&lt;&gt;0,#REF!,#REF!)),1)*IF($AA1124=2023,IF(OR($M1124="Услуги",$M1124="Работы"),#REF!,IF($U1124&lt;&gt;0,#REF!,#REF!)),1)*IF($AA1124=2024,IF(OR($M1124="Услуги",$M1124="Работы"),#REF!,IF($U1124&lt;&gt;0,#REF!,#REF!)),1)*IF($AA1124=2025,IF(OR($M1124="Услуги",$M1124="Работы"),#REF!,IF($U1124&lt;&gt;0,#REF!,#REF!)),1)</f>
        <v>#REF!</v>
      </c>
      <c r="AJ1124" s="96" t="e">
        <f>Z1124*IF($AA1124=2021,IF(OR($M1124="Услуги",$M1124="Работы"),#REF!,IF($U1124&lt;&gt;0,#REF!,#REF!)),1)*IF($AA1124=2022,IF(OR($M1124="Услуги",$M1124="Работы"),#REF!,IF($U1124&lt;&gt;0,#REF!,#REF!)),1)*IF($AA1124=2023,IF(OR($M1124="Услуги",$M1124="Работы"),#REF!,IF($U1124&lt;&gt;0,#REF!,#REF!)),1)*IF($AA1124=2024,IF(OR($M1124="Услуги",$M1124="Работы"),#REF!,IF($U1124&lt;&gt;0,#REF!,#REF!)),1)*IF($AA1124=2025,IF(OR($M1124="Услуги",$M1124="Работы"),#REF!,IF($U1124&lt;&gt;0,#REF!,#REF!)),1)</f>
        <v>#REF!</v>
      </c>
      <c r="AK1124" s="107">
        <v>7590000</v>
      </c>
      <c r="AL1124" s="57">
        <v>0</v>
      </c>
      <c r="AM1124" s="57">
        <v>7590000</v>
      </c>
      <c r="AN1124" s="54">
        <v>3</v>
      </c>
    </row>
    <row r="1125" spans="1:40" s="56" customFormat="1" ht="14.25" hidden="1" customHeight="1" x14ac:dyDescent="0.25">
      <c r="A1125" s="85">
        <v>1</v>
      </c>
      <c r="B1125" s="86" t="s">
        <v>88</v>
      </c>
      <c r="C1125" s="142" t="s">
        <v>437</v>
      </c>
      <c r="D1125" s="85" t="s">
        <v>17</v>
      </c>
      <c r="E1125" s="85" t="s">
        <v>423</v>
      </c>
      <c r="F1125" s="85"/>
      <c r="G1125" s="87" t="e">
        <f>VLOOKUP(D1125,#REF!,2,FALSE)</f>
        <v>#REF!</v>
      </c>
      <c r="H1125" s="85"/>
      <c r="I1125" s="85"/>
      <c r="J1125" s="86" t="s">
        <v>159</v>
      </c>
      <c r="K1125" s="87" t="str">
        <f t="shared" si="389"/>
        <v>Защита сегментов АСУ ТП АО «Томская генерация»</v>
      </c>
      <c r="L1125" s="99" t="s">
        <v>96</v>
      </c>
      <c r="M1125" s="90" t="s">
        <v>532</v>
      </c>
      <c r="N1125" s="85" t="s">
        <v>381</v>
      </c>
      <c r="O1125" s="85" t="s">
        <v>382</v>
      </c>
      <c r="P1125" s="86">
        <v>1</v>
      </c>
      <c r="Q1125" s="100">
        <v>948750</v>
      </c>
      <c r="R1125" s="97">
        <v>0.2</v>
      </c>
      <c r="S1125" s="98">
        <v>1138500</v>
      </c>
      <c r="T1125" s="95">
        <f t="shared" si="379"/>
        <v>189750</v>
      </c>
      <c r="U1125" s="98">
        <v>0</v>
      </c>
      <c r="V1125" s="95">
        <f t="shared" si="380"/>
        <v>0</v>
      </c>
      <c r="W1125" s="95">
        <f t="shared" si="381"/>
        <v>0</v>
      </c>
      <c r="X1125" s="98">
        <v>1138500</v>
      </c>
      <c r="Y1125" s="95">
        <f t="shared" si="382"/>
        <v>189750</v>
      </c>
      <c r="Z1125" s="95">
        <f t="shared" si="383"/>
        <v>948750</v>
      </c>
      <c r="AA1125" s="243">
        <f>Приоритеты!$D$19</f>
        <v>2024</v>
      </c>
      <c r="AB1125" s="247" t="e">
        <f t="shared" si="386"/>
        <v>#REF!</v>
      </c>
      <c r="AC1125" s="96" t="e">
        <f>S1125*IF($AA1125=2021,IF(OR($M1125="Услуги",$M1125="Работы"),#REF!,IF($U1125&lt;&gt;0,#REF!,#REF!)),1)*IF($AA1125=2022,IF(OR($M1125="Услуги",$M1125="Работы"),#REF!,IF($U1125&lt;&gt;0,#REF!,#REF!)),1)*IF($AA1125=2023,IF(OR($M1125="Услуги",$M1125="Работы"),#REF!,IF($U1125&lt;&gt;0,#REF!,#REF!)),1)*IF($AA1125=2024,IF(OR($M1125="Услуги",$M1125="Работы"),#REF!,IF($U1125&lt;&gt;0,#REF!,#REF!)),1)*IF($AA1125=2025,IF(OR($M1125="Услуги",$M1125="Работы"),#REF!,IF($U1125&lt;&gt;0,#REF!,#REF!)),1)</f>
        <v>#REF!</v>
      </c>
      <c r="AD1125" s="96" t="e">
        <f>T1125*IF($AA1125=2021,IF(OR($M1125="Услуги",$M1125="Работы"),#REF!,IF($U1125&lt;&gt;0,#REF!,#REF!)),1)*IF($AA1125=2022,IF(OR($M1125="Услуги",$M1125="Работы"),#REF!,IF($U1125&lt;&gt;0,#REF!,#REF!)),1)*IF($AA1125=2023,IF(OR($M1125="Услуги",$M1125="Работы"),#REF!,IF($U1125&lt;&gt;0,#REF!,#REF!)),1)*IF($AA1125=2024,IF(OR($M1125="Услуги",$M1125="Работы"),#REF!,IF($U1125&lt;&gt;0,#REF!,#REF!)),1)*IF($AA1125=2025,IF(OR($M1125="Услуги",$M1125="Работы"),#REF!,IF($U1125&lt;&gt;0,#REF!,#REF!)),1)</f>
        <v>#REF!</v>
      </c>
      <c r="AE1125" s="96" t="e">
        <f>U1125*IF($AA1125=2021,IF(OR($M1125="Услуги",$M1125="Работы"),#REF!,IF($U1125&lt;&gt;0,#REF!,#REF!)),1)*IF($AA1125=2022,IF(OR($M1125="Услуги",$M1125="Работы"),#REF!,IF($U1125&lt;&gt;0,#REF!,#REF!)),1)*IF($AA1125=2023,IF(OR($M1125="Услуги",$M1125="Работы"),#REF!,IF($U1125&lt;&gt;0,#REF!,#REF!)),1)*IF($AA1125=2024,IF(OR($M1125="Услуги",$M1125="Работы"),#REF!,IF($U1125&lt;&gt;0,#REF!,#REF!)),1)*IF($AA1125=2025,IF(OR($M1125="Услуги",$M1125="Работы"),#REF!,IF($U1125&lt;&gt;0,#REF!,#REF!)),1)</f>
        <v>#REF!</v>
      </c>
      <c r="AF1125" s="96" t="e">
        <f>V1125*IF($AA1125=2021,IF(OR($M1125="Услуги",$M1125="Работы"),#REF!,IF($U1125&lt;&gt;0,#REF!,#REF!)),1)*IF($AA1125=2022,IF(OR($M1125="Услуги",$M1125="Работы"),#REF!,IF($U1125&lt;&gt;0,#REF!,#REF!)),1)*IF($AA1125=2023,IF(OR($M1125="Услуги",$M1125="Работы"),#REF!,IF($U1125&lt;&gt;0,#REF!,#REF!)),1)*IF($AA1125=2024,IF(OR($M1125="Услуги",$M1125="Работы"),#REF!,IF($U1125&lt;&gt;0,#REF!,#REF!)),1)*IF($AA1125=2025,IF(OR($M1125="Услуги",$M1125="Работы"),#REF!,IF($U1125&lt;&gt;0,#REF!,#REF!)),1)</f>
        <v>#REF!</v>
      </c>
      <c r="AG1125" s="96" t="e">
        <f>W1125*IF($AA1125=2021,IF(OR($M1125="Услуги",$M1125="Работы"),#REF!,IF($U1125&lt;&gt;0,#REF!,#REF!)),1)*IF($AA1125=2022,IF(OR($M1125="Услуги",$M1125="Работы"),#REF!,IF($U1125&lt;&gt;0,#REF!,#REF!)),1)*IF($AA1125=2023,IF(OR($M1125="Услуги",$M1125="Работы"),#REF!,IF($U1125&lt;&gt;0,#REF!,#REF!)),1)*IF($AA1125=2024,IF(OR($M1125="Услуги",$M1125="Работы"),#REF!,IF($U1125&lt;&gt;0,#REF!,#REF!)),1)*IF($AA1125=2025,IF(OR($M1125="Услуги",$M1125="Работы"),#REF!,IF($U1125&lt;&gt;0,#REF!,#REF!)),1)</f>
        <v>#REF!</v>
      </c>
      <c r="AH1125" s="96" t="e">
        <f>X1125*IF($AA1125=2021,IF(OR($M1125="Услуги",$M1125="Работы"),#REF!,IF($U1125&lt;&gt;0,#REF!,#REF!)),1)*IF($AA1125=2022,IF(OR($M1125="Услуги",$M1125="Работы"),#REF!,IF($U1125&lt;&gt;0,#REF!,#REF!)),1)*IF($AA1125=2023,IF(OR($M1125="Услуги",$M1125="Работы"),#REF!,IF($U1125&lt;&gt;0,#REF!,#REF!)),1)*IF($AA1125=2024,IF(OR($M1125="Услуги",$M1125="Работы"),#REF!,IF($U1125&lt;&gt;0,#REF!,#REF!)),1)*IF($AA1125=2025,IF(OR($M1125="Услуги",$M1125="Работы"),#REF!,IF($U1125&lt;&gt;0,#REF!,#REF!)),1)</f>
        <v>#REF!</v>
      </c>
      <c r="AI1125" s="96" t="e">
        <f>Y1125*IF($AA1125=2021,IF(OR($M1125="Услуги",$M1125="Работы"),#REF!,IF($U1125&lt;&gt;0,#REF!,#REF!)),1)*IF($AA1125=2022,IF(OR($M1125="Услуги",$M1125="Работы"),#REF!,IF($U1125&lt;&gt;0,#REF!,#REF!)),1)*IF($AA1125=2023,IF(OR($M1125="Услуги",$M1125="Работы"),#REF!,IF($U1125&lt;&gt;0,#REF!,#REF!)),1)*IF($AA1125=2024,IF(OR($M1125="Услуги",$M1125="Работы"),#REF!,IF($U1125&lt;&gt;0,#REF!,#REF!)),1)*IF($AA1125=2025,IF(OR($M1125="Услуги",$M1125="Работы"),#REF!,IF($U1125&lt;&gt;0,#REF!,#REF!)),1)</f>
        <v>#REF!</v>
      </c>
      <c r="AJ1125" s="96" t="e">
        <f>Z1125*IF($AA1125=2021,IF(OR($M1125="Услуги",$M1125="Работы"),#REF!,IF($U1125&lt;&gt;0,#REF!,#REF!)),1)*IF($AA1125=2022,IF(OR($M1125="Услуги",$M1125="Работы"),#REF!,IF($U1125&lt;&gt;0,#REF!,#REF!)),1)*IF($AA1125=2023,IF(OR($M1125="Услуги",$M1125="Работы"),#REF!,IF($U1125&lt;&gt;0,#REF!,#REF!)),1)*IF($AA1125=2024,IF(OR($M1125="Услуги",$M1125="Работы"),#REF!,IF($U1125&lt;&gt;0,#REF!,#REF!)),1)*IF($AA1125=2025,IF(OR($M1125="Услуги",$M1125="Работы"),#REF!,IF($U1125&lt;&gt;0,#REF!,#REF!)),1)</f>
        <v>#REF!</v>
      </c>
      <c r="AK1125" s="107">
        <v>1138500</v>
      </c>
      <c r="AL1125" s="57">
        <v>0</v>
      </c>
      <c r="AM1125" s="57">
        <v>1138500</v>
      </c>
      <c r="AN1125" s="54">
        <v>1</v>
      </c>
    </row>
    <row r="1126" spans="1:40" s="56" customFormat="1" ht="14.25" hidden="1" customHeight="1" x14ac:dyDescent="0.25">
      <c r="A1126" s="85">
        <v>1</v>
      </c>
      <c r="B1126" s="86" t="s">
        <v>88</v>
      </c>
      <c r="C1126" s="142" t="s">
        <v>437</v>
      </c>
      <c r="D1126" s="85" t="s">
        <v>17</v>
      </c>
      <c r="E1126" s="85" t="s">
        <v>423</v>
      </c>
      <c r="F1126" s="85"/>
      <c r="G1126" s="87" t="e">
        <f>VLOOKUP(D1126,#REF!,2,FALSE)</f>
        <v>#REF!</v>
      </c>
      <c r="H1126" s="85"/>
      <c r="I1126" s="85"/>
      <c r="J1126" s="86" t="s">
        <v>256</v>
      </c>
      <c r="K1126" s="87" t="str">
        <f t="shared" si="389"/>
        <v>Защита сегментов АСУ ТП АО «Томская генерация»</v>
      </c>
      <c r="L1126" s="99" t="s">
        <v>368</v>
      </c>
      <c r="M1126" s="90" t="s">
        <v>528</v>
      </c>
      <c r="N1126" s="85" t="s">
        <v>369</v>
      </c>
      <c r="O1126" s="85" t="s">
        <v>370</v>
      </c>
      <c r="P1126" s="86">
        <v>6</v>
      </c>
      <c r="Q1126" s="100">
        <v>950000</v>
      </c>
      <c r="R1126" s="97">
        <v>0.2</v>
      </c>
      <c r="S1126" s="98">
        <f>U1126+X1126</f>
        <v>5700000</v>
      </c>
      <c r="T1126" s="95">
        <f t="shared" si="379"/>
        <v>950000</v>
      </c>
      <c r="U1126" s="98">
        <f>Q1126*P1126</f>
        <v>5700000</v>
      </c>
      <c r="V1126" s="95">
        <f t="shared" si="380"/>
        <v>950000</v>
      </c>
      <c r="W1126" s="95">
        <f t="shared" si="381"/>
        <v>4750000</v>
      </c>
      <c r="X1126" s="98"/>
      <c r="Y1126" s="95">
        <f t="shared" si="382"/>
        <v>0</v>
      </c>
      <c r="Z1126" s="95">
        <f t="shared" si="383"/>
        <v>0</v>
      </c>
      <c r="AA1126" s="244">
        <f>Приоритеты!$D$19</f>
        <v>2024</v>
      </c>
      <c r="AB1126" s="247" t="e">
        <f t="shared" si="386"/>
        <v>#REF!</v>
      </c>
      <c r="AC1126" s="96" t="e">
        <f>S1126*IF($AA1126=2021,IF(OR($M1126="Услуги",$M1126="Работы"),#REF!,IF($U1126&lt;&gt;0,#REF!,#REF!)),1)*IF($AA1126=2022,IF(OR($M1126="Услуги",$M1126="Работы"),#REF!,IF($U1126&lt;&gt;0,#REF!,#REF!)),1)*IF($AA1126=2023,IF(OR($M1126="Услуги",$M1126="Работы"),#REF!,IF($U1126&lt;&gt;0,#REF!,#REF!)),1)*IF($AA1126=2024,IF(OR($M1126="Услуги",$M1126="Работы"),#REF!,IF($U1126&lt;&gt;0,#REF!,#REF!)),1)*IF($AA1126=2025,IF(OR($M1126="Услуги",$M1126="Работы"),#REF!,IF($U1126&lt;&gt;0,#REF!,#REF!)),1)</f>
        <v>#REF!</v>
      </c>
      <c r="AD1126" s="96" t="e">
        <f>T1126*IF($AA1126=2021,IF(OR($M1126="Услуги",$M1126="Работы"),#REF!,IF($U1126&lt;&gt;0,#REF!,#REF!)),1)*IF($AA1126=2022,IF(OR($M1126="Услуги",$M1126="Работы"),#REF!,IF($U1126&lt;&gt;0,#REF!,#REF!)),1)*IF($AA1126=2023,IF(OR($M1126="Услуги",$M1126="Работы"),#REF!,IF($U1126&lt;&gt;0,#REF!,#REF!)),1)*IF($AA1126=2024,IF(OR($M1126="Услуги",$M1126="Работы"),#REF!,IF($U1126&lt;&gt;0,#REF!,#REF!)),1)*IF($AA1126=2025,IF(OR($M1126="Услуги",$M1126="Работы"),#REF!,IF($U1126&lt;&gt;0,#REF!,#REF!)),1)</f>
        <v>#REF!</v>
      </c>
      <c r="AE1126" s="96" t="e">
        <f>U1126*IF($AA1126=2021,IF(OR($M1126="Услуги",$M1126="Работы"),#REF!,IF($U1126&lt;&gt;0,#REF!,#REF!)),1)*IF($AA1126=2022,IF(OR($M1126="Услуги",$M1126="Работы"),#REF!,IF($U1126&lt;&gt;0,#REF!,#REF!)),1)*IF($AA1126=2023,IF(OR($M1126="Услуги",$M1126="Работы"),#REF!,IF($U1126&lt;&gt;0,#REF!,#REF!)),1)*IF($AA1126=2024,IF(OR($M1126="Услуги",$M1126="Работы"),#REF!,IF($U1126&lt;&gt;0,#REF!,#REF!)),1)*IF($AA1126=2025,IF(OR($M1126="Услуги",$M1126="Работы"),#REF!,IF($U1126&lt;&gt;0,#REF!,#REF!)),1)</f>
        <v>#REF!</v>
      </c>
      <c r="AF1126" s="96" t="e">
        <f>V1126*IF($AA1126=2021,IF(OR($M1126="Услуги",$M1126="Работы"),#REF!,IF($U1126&lt;&gt;0,#REF!,#REF!)),1)*IF($AA1126=2022,IF(OR($M1126="Услуги",$M1126="Работы"),#REF!,IF($U1126&lt;&gt;0,#REF!,#REF!)),1)*IF($AA1126=2023,IF(OR($M1126="Услуги",$M1126="Работы"),#REF!,IF($U1126&lt;&gt;0,#REF!,#REF!)),1)*IF($AA1126=2024,IF(OR($M1126="Услуги",$M1126="Работы"),#REF!,IF($U1126&lt;&gt;0,#REF!,#REF!)),1)*IF($AA1126=2025,IF(OR($M1126="Услуги",$M1126="Работы"),#REF!,IF($U1126&lt;&gt;0,#REF!,#REF!)),1)</f>
        <v>#REF!</v>
      </c>
      <c r="AG1126" s="96" t="e">
        <f>W1126*IF($AA1126=2021,IF(OR($M1126="Услуги",$M1126="Работы"),#REF!,IF($U1126&lt;&gt;0,#REF!,#REF!)),1)*IF($AA1126=2022,IF(OR($M1126="Услуги",$M1126="Работы"),#REF!,IF($U1126&lt;&gt;0,#REF!,#REF!)),1)*IF($AA1126=2023,IF(OR($M1126="Услуги",$M1126="Работы"),#REF!,IF($U1126&lt;&gt;0,#REF!,#REF!)),1)*IF($AA1126=2024,IF(OR($M1126="Услуги",$M1126="Работы"),#REF!,IF($U1126&lt;&gt;0,#REF!,#REF!)),1)*IF($AA1126=2025,IF(OR($M1126="Услуги",$M1126="Работы"),#REF!,IF($U1126&lt;&gt;0,#REF!,#REF!)),1)</f>
        <v>#REF!</v>
      </c>
      <c r="AH1126" s="96" t="e">
        <f>X1126*IF($AA1126=2021,IF(OR($M1126="Услуги",$M1126="Работы"),#REF!,IF($U1126&lt;&gt;0,#REF!,#REF!)),1)*IF($AA1126=2022,IF(OR($M1126="Услуги",$M1126="Работы"),#REF!,IF($U1126&lt;&gt;0,#REF!,#REF!)),1)*IF($AA1126=2023,IF(OR($M1126="Услуги",$M1126="Работы"),#REF!,IF($U1126&lt;&gt;0,#REF!,#REF!)),1)*IF($AA1126=2024,IF(OR($M1126="Услуги",$M1126="Работы"),#REF!,IF($U1126&lt;&gt;0,#REF!,#REF!)),1)*IF($AA1126=2025,IF(OR($M1126="Услуги",$M1126="Работы"),#REF!,IF($U1126&lt;&gt;0,#REF!,#REF!)),1)</f>
        <v>#REF!</v>
      </c>
      <c r="AI1126" s="96" t="e">
        <f>Y1126*IF($AA1126=2021,IF(OR($M1126="Услуги",$M1126="Работы"),#REF!,IF($U1126&lt;&gt;0,#REF!,#REF!)),1)*IF($AA1126=2022,IF(OR($M1126="Услуги",$M1126="Работы"),#REF!,IF($U1126&lt;&gt;0,#REF!,#REF!)),1)*IF($AA1126=2023,IF(OR($M1126="Услуги",$M1126="Работы"),#REF!,IF($U1126&lt;&gt;0,#REF!,#REF!)),1)*IF($AA1126=2024,IF(OR($M1126="Услуги",$M1126="Работы"),#REF!,IF($U1126&lt;&gt;0,#REF!,#REF!)),1)*IF($AA1126=2025,IF(OR($M1126="Услуги",$M1126="Работы"),#REF!,IF($U1126&lt;&gt;0,#REF!,#REF!)),1)</f>
        <v>#REF!</v>
      </c>
      <c r="AJ1126" s="96" t="e">
        <f>Z1126*IF($AA1126=2021,IF(OR($M1126="Услуги",$M1126="Работы"),#REF!,IF($U1126&lt;&gt;0,#REF!,#REF!)),1)*IF($AA1126=2022,IF(OR($M1126="Услуги",$M1126="Работы"),#REF!,IF($U1126&lt;&gt;0,#REF!,#REF!)),1)*IF($AA1126=2023,IF(OR($M1126="Услуги",$M1126="Работы"),#REF!,IF($U1126&lt;&gt;0,#REF!,#REF!)),1)*IF($AA1126=2024,IF(OR($M1126="Услуги",$M1126="Работы"),#REF!,IF($U1126&lt;&gt;0,#REF!,#REF!)),1)*IF($AA1126=2025,IF(OR($M1126="Услуги",$M1126="Работы"),#REF!,IF($U1126&lt;&gt;0,#REF!,#REF!)),1)</f>
        <v>#REF!</v>
      </c>
      <c r="AK1126" s="107">
        <v>6840000</v>
      </c>
      <c r="AL1126" s="57">
        <v>6840000</v>
      </c>
      <c r="AM1126" s="57">
        <v>0</v>
      </c>
      <c r="AN1126" s="54">
        <v>6</v>
      </c>
    </row>
    <row r="1127" spans="1:40" s="56" customFormat="1" ht="15" hidden="1" customHeight="1" x14ac:dyDescent="0.25">
      <c r="A1127" s="85">
        <v>1</v>
      </c>
      <c r="B1127" s="86" t="s">
        <v>88</v>
      </c>
      <c r="C1127" s="142" t="s">
        <v>437</v>
      </c>
      <c r="D1127" s="85" t="s">
        <v>17</v>
      </c>
      <c r="E1127" s="85" t="s">
        <v>423</v>
      </c>
      <c r="F1127" s="85"/>
      <c r="G1127" s="87" t="e">
        <f>VLOOKUP(D1127,#REF!,2,FALSE)</f>
        <v>#REF!</v>
      </c>
      <c r="H1127" s="85"/>
      <c r="I1127" s="85"/>
      <c r="J1127" s="86" t="s">
        <v>219</v>
      </c>
      <c r="K1127" s="87" t="str">
        <f t="shared" si="389"/>
        <v>Защита сегментов АСУ ТП АО «Томская генерация»</v>
      </c>
      <c r="L1127" s="99" t="s">
        <v>223</v>
      </c>
      <c r="M1127" s="90" t="s">
        <v>528</v>
      </c>
      <c r="N1127" s="85" t="s">
        <v>371</v>
      </c>
      <c r="O1127" s="85" t="s">
        <v>371</v>
      </c>
      <c r="P1127" s="86">
        <v>6</v>
      </c>
      <c r="Q1127" s="100">
        <v>180000</v>
      </c>
      <c r="R1127" s="97">
        <v>0.2</v>
      </c>
      <c r="S1127" s="98">
        <v>1296000</v>
      </c>
      <c r="T1127" s="95">
        <f t="shared" si="379"/>
        <v>216000</v>
      </c>
      <c r="U1127" s="98">
        <v>1296000</v>
      </c>
      <c r="V1127" s="95">
        <f t="shared" si="380"/>
        <v>216000</v>
      </c>
      <c r="W1127" s="95">
        <f t="shared" si="381"/>
        <v>1080000</v>
      </c>
      <c r="X1127" s="98"/>
      <c r="Y1127" s="95">
        <f t="shared" si="382"/>
        <v>0</v>
      </c>
      <c r="Z1127" s="95">
        <f t="shared" si="383"/>
        <v>0</v>
      </c>
      <c r="AA1127" s="245" t="s">
        <v>519</v>
      </c>
      <c r="AB1127" s="247">
        <f t="shared" si="386"/>
        <v>0</v>
      </c>
      <c r="AC1127" s="96">
        <f>S1127*IF($AA1127=2021,IF(OR($M1127="Услуги",$M1127="Работы"),#REF!,IF($U1127&lt;&gt;0,#REF!,#REF!)),1)*IF($AA1127=2022,IF(OR($M1127="Услуги",$M1127="Работы"),#REF!,IF($U1127&lt;&gt;0,#REF!,#REF!)),1)*IF($AA1127=2023,IF(OR($M1127="Услуги",$M1127="Работы"),#REF!,IF($U1127&lt;&gt;0,#REF!,#REF!)),1)*IF($AA1127=2024,IF(OR($M1127="Услуги",$M1127="Работы"),#REF!,IF($U1127&lt;&gt;0,#REF!,#REF!)),1)*IF($AA1127=2025,IF(OR($M1127="Услуги",$M1127="Работы"),#REF!,IF($U1127&lt;&gt;0,#REF!,#REF!)),1)</f>
        <v>1296000</v>
      </c>
      <c r="AD1127" s="96">
        <f>T1127*IF($AA1127=2021,IF(OR($M1127="Услуги",$M1127="Работы"),#REF!,IF($U1127&lt;&gt;0,#REF!,#REF!)),1)*IF($AA1127=2022,IF(OR($M1127="Услуги",$M1127="Работы"),#REF!,IF($U1127&lt;&gt;0,#REF!,#REF!)),1)*IF($AA1127=2023,IF(OR($M1127="Услуги",$M1127="Работы"),#REF!,IF($U1127&lt;&gt;0,#REF!,#REF!)),1)*IF($AA1127=2024,IF(OR($M1127="Услуги",$M1127="Работы"),#REF!,IF($U1127&lt;&gt;0,#REF!,#REF!)),1)*IF($AA1127=2025,IF(OR($M1127="Услуги",$M1127="Работы"),#REF!,IF($U1127&lt;&gt;0,#REF!,#REF!)),1)</f>
        <v>216000</v>
      </c>
      <c r="AE1127" s="96">
        <f>U1127*IF($AA1127=2021,IF(OR($M1127="Услуги",$M1127="Работы"),#REF!,IF($U1127&lt;&gt;0,#REF!,#REF!)),1)*IF($AA1127=2022,IF(OR($M1127="Услуги",$M1127="Работы"),#REF!,IF($U1127&lt;&gt;0,#REF!,#REF!)),1)*IF($AA1127=2023,IF(OR($M1127="Услуги",$M1127="Работы"),#REF!,IF($U1127&lt;&gt;0,#REF!,#REF!)),1)*IF($AA1127=2024,IF(OR($M1127="Услуги",$M1127="Работы"),#REF!,IF($U1127&lt;&gt;0,#REF!,#REF!)),1)*IF($AA1127=2025,IF(OR($M1127="Услуги",$M1127="Работы"),#REF!,IF($U1127&lt;&gt;0,#REF!,#REF!)),1)</f>
        <v>1296000</v>
      </c>
      <c r="AF1127" s="96">
        <f>V1127*IF($AA1127=2021,IF(OR($M1127="Услуги",$M1127="Работы"),#REF!,IF($U1127&lt;&gt;0,#REF!,#REF!)),1)*IF($AA1127=2022,IF(OR($M1127="Услуги",$M1127="Работы"),#REF!,IF($U1127&lt;&gt;0,#REF!,#REF!)),1)*IF($AA1127=2023,IF(OR($M1127="Услуги",$M1127="Работы"),#REF!,IF($U1127&lt;&gt;0,#REF!,#REF!)),1)*IF($AA1127=2024,IF(OR($M1127="Услуги",$M1127="Работы"),#REF!,IF($U1127&lt;&gt;0,#REF!,#REF!)),1)*IF($AA1127=2025,IF(OR($M1127="Услуги",$M1127="Работы"),#REF!,IF($U1127&lt;&gt;0,#REF!,#REF!)),1)</f>
        <v>216000</v>
      </c>
      <c r="AG1127" s="96">
        <f>W1127*IF($AA1127=2021,IF(OR($M1127="Услуги",$M1127="Работы"),#REF!,IF($U1127&lt;&gt;0,#REF!,#REF!)),1)*IF($AA1127=2022,IF(OR($M1127="Услуги",$M1127="Работы"),#REF!,IF($U1127&lt;&gt;0,#REF!,#REF!)),1)*IF($AA1127=2023,IF(OR($M1127="Услуги",$M1127="Работы"),#REF!,IF($U1127&lt;&gt;0,#REF!,#REF!)),1)*IF($AA1127=2024,IF(OR($M1127="Услуги",$M1127="Работы"),#REF!,IF($U1127&lt;&gt;0,#REF!,#REF!)),1)*IF($AA1127=2025,IF(OR($M1127="Услуги",$M1127="Работы"),#REF!,IF($U1127&lt;&gt;0,#REF!,#REF!)),1)</f>
        <v>1080000</v>
      </c>
      <c r="AH1127" s="96">
        <f>X1127*IF($AA1127=2021,IF(OR($M1127="Услуги",$M1127="Работы"),#REF!,IF($U1127&lt;&gt;0,#REF!,#REF!)),1)*IF($AA1127=2022,IF(OR($M1127="Услуги",$M1127="Работы"),#REF!,IF($U1127&lt;&gt;0,#REF!,#REF!)),1)*IF($AA1127=2023,IF(OR($M1127="Услуги",$M1127="Работы"),#REF!,IF($U1127&lt;&gt;0,#REF!,#REF!)),1)*IF($AA1127=2024,IF(OR($M1127="Услуги",$M1127="Работы"),#REF!,IF($U1127&lt;&gt;0,#REF!,#REF!)),1)*IF($AA1127=2025,IF(OR($M1127="Услуги",$M1127="Работы"),#REF!,IF($U1127&lt;&gt;0,#REF!,#REF!)),1)</f>
        <v>0</v>
      </c>
      <c r="AI1127" s="96">
        <f>Y1127*IF($AA1127=2021,IF(OR($M1127="Услуги",$M1127="Работы"),#REF!,IF($U1127&lt;&gt;0,#REF!,#REF!)),1)*IF($AA1127=2022,IF(OR($M1127="Услуги",$M1127="Работы"),#REF!,IF($U1127&lt;&gt;0,#REF!,#REF!)),1)*IF($AA1127=2023,IF(OR($M1127="Услуги",$M1127="Работы"),#REF!,IF($U1127&lt;&gt;0,#REF!,#REF!)),1)*IF($AA1127=2024,IF(OR($M1127="Услуги",$M1127="Работы"),#REF!,IF($U1127&lt;&gt;0,#REF!,#REF!)),1)*IF($AA1127=2025,IF(OR($M1127="Услуги",$M1127="Работы"),#REF!,IF($U1127&lt;&gt;0,#REF!,#REF!)),1)</f>
        <v>0</v>
      </c>
      <c r="AJ1127" s="96">
        <f>Z1127*IF($AA1127=2021,IF(OR($M1127="Услуги",$M1127="Работы"),#REF!,IF($U1127&lt;&gt;0,#REF!,#REF!)),1)*IF($AA1127=2022,IF(OR($M1127="Услуги",$M1127="Работы"),#REF!,IF($U1127&lt;&gt;0,#REF!,#REF!)),1)*IF($AA1127=2023,IF(OR($M1127="Услуги",$M1127="Работы"),#REF!,IF($U1127&lt;&gt;0,#REF!,#REF!)),1)*IF($AA1127=2024,IF(OR($M1127="Услуги",$M1127="Работы"),#REF!,IF($U1127&lt;&gt;0,#REF!,#REF!)),1)*IF($AA1127=2025,IF(OR($M1127="Услуги",$M1127="Работы"),#REF!,IF($U1127&lt;&gt;0,#REF!,#REF!)),1)</f>
        <v>0</v>
      </c>
      <c r="AK1127" s="107">
        <v>1296000</v>
      </c>
      <c r="AL1127" s="57">
        <v>1296000</v>
      </c>
      <c r="AM1127" s="57">
        <v>0</v>
      </c>
      <c r="AN1127" s="54">
        <v>6</v>
      </c>
    </row>
    <row r="1128" spans="1:40" s="56" customFormat="1" ht="14.25" hidden="1" customHeight="1" x14ac:dyDescent="0.25">
      <c r="A1128" s="85">
        <v>1</v>
      </c>
      <c r="B1128" s="86" t="s">
        <v>88</v>
      </c>
      <c r="C1128" s="142" t="s">
        <v>437</v>
      </c>
      <c r="D1128" s="85" t="s">
        <v>17</v>
      </c>
      <c r="E1128" s="85" t="s">
        <v>423</v>
      </c>
      <c r="F1128" s="85"/>
      <c r="G1128" s="87" t="e">
        <f>VLOOKUP(D1128,#REF!,2,FALSE)</f>
        <v>#REF!</v>
      </c>
      <c r="H1128" s="85"/>
      <c r="I1128" s="85"/>
      <c r="J1128" s="86" t="s">
        <v>256</v>
      </c>
      <c r="K1128" s="87" t="str">
        <f t="shared" si="389"/>
        <v>Защита сегментов АСУ ТП АО «Томская генерация»</v>
      </c>
      <c r="L1128" s="99" t="s">
        <v>383</v>
      </c>
      <c r="M1128" s="90" t="s">
        <v>528</v>
      </c>
      <c r="N1128" s="85" t="s">
        <v>384</v>
      </c>
      <c r="O1128" s="85" t="s">
        <v>385</v>
      </c>
      <c r="P1128" s="86">
        <v>30</v>
      </c>
      <c r="Q1128" s="100">
        <v>32900</v>
      </c>
      <c r="R1128" s="97">
        <v>0.2</v>
      </c>
      <c r="S1128" s="98">
        <v>1184400</v>
      </c>
      <c r="T1128" s="95">
        <f t="shared" si="379"/>
        <v>197400</v>
      </c>
      <c r="U1128" s="98">
        <v>1184400</v>
      </c>
      <c r="V1128" s="95">
        <f t="shared" si="380"/>
        <v>197400</v>
      </c>
      <c r="W1128" s="95">
        <f t="shared" si="381"/>
        <v>987000</v>
      </c>
      <c r="X1128" s="98"/>
      <c r="Y1128" s="95">
        <f t="shared" si="382"/>
        <v>0</v>
      </c>
      <c r="Z1128" s="95">
        <f t="shared" si="383"/>
        <v>0</v>
      </c>
      <c r="AA1128" s="244">
        <f>Приоритеты!$D$19</f>
        <v>2024</v>
      </c>
      <c r="AB1128" s="247" t="e">
        <f t="shared" si="386"/>
        <v>#REF!</v>
      </c>
      <c r="AC1128" s="96" t="e">
        <f>S1128*IF($AA1128=2021,IF(OR($M1128="Услуги",$M1128="Работы"),#REF!,IF($U1128&lt;&gt;0,#REF!,#REF!)),1)*IF($AA1128=2022,IF(OR($M1128="Услуги",$M1128="Работы"),#REF!,IF($U1128&lt;&gt;0,#REF!,#REF!)),1)*IF($AA1128=2023,IF(OR($M1128="Услуги",$M1128="Работы"),#REF!,IF($U1128&lt;&gt;0,#REF!,#REF!)),1)*IF($AA1128=2024,IF(OR($M1128="Услуги",$M1128="Работы"),#REF!,IF($U1128&lt;&gt;0,#REF!,#REF!)),1)*IF($AA1128=2025,IF(OR($M1128="Услуги",$M1128="Работы"),#REF!,IF($U1128&lt;&gt;0,#REF!,#REF!)),1)</f>
        <v>#REF!</v>
      </c>
      <c r="AD1128" s="96" t="e">
        <f>T1128*IF($AA1128=2021,IF(OR($M1128="Услуги",$M1128="Работы"),#REF!,IF($U1128&lt;&gt;0,#REF!,#REF!)),1)*IF($AA1128=2022,IF(OR($M1128="Услуги",$M1128="Работы"),#REF!,IF($U1128&lt;&gt;0,#REF!,#REF!)),1)*IF($AA1128=2023,IF(OR($M1128="Услуги",$M1128="Работы"),#REF!,IF($U1128&lt;&gt;0,#REF!,#REF!)),1)*IF($AA1128=2024,IF(OR($M1128="Услуги",$M1128="Работы"),#REF!,IF($U1128&lt;&gt;0,#REF!,#REF!)),1)*IF($AA1128=2025,IF(OR($M1128="Услуги",$M1128="Работы"),#REF!,IF($U1128&lt;&gt;0,#REF!,#REF!)),1)</f>
        <v>#REF!</v>
      </c>
      <c r="AE1128" s="96" t="e">
        <f>U1128*IF($AA1128=2021,IF(OR($M1128="Услуги",$M1128="Работы"),#REF!,IF($U1128&lt;&gt;0,#REF!,#REF!)),1)*IF($AA1128=2022,IF(OR($M1128="Услуги",$M1128="Работы"),#REF!,IF($U1128&lt;&gt;0,#REF!,#REF!)),1)*IF($AA1128=2023,IF(OR($M1128="Услуги",$M1128="Работы"),#REF!,IF($U1128&lt;&gt;0,#REF!,#REF!)),1)*IF($AA1128=2024,IF(OR($M1128="Услуги",$M1128="Работы"),#REF!,IF($U1128&lt;&gt;0,#REF!,#REF!)),1)*IF($AA1128=2025,IF(OR($M1128="Услуги",$M1128="Работы"),#REF!,IF($U1128&lt;&gt;0,#REF!,#REF!)),1)</f>
        <v>#REF!</v>
      </c>
      <c r="AF1128" s="96" t="e">
        <f>V1128*IF($AA1128=2021,IF(OR($M1128="Услуги",$M1128="Работы"),#REF!,IF($U1128&lt;&gt;0,#REF!,#REF!)),1)*IF($AA1128=2022,IF(OR($M1128="Услуги",$M1128="Работы"),#REF!,IF($U1128&lt;&gt;0,#REF!,#REF!)),1)*IF($AA1128=2023,IF(OR($M1128="Услуги",$M1128="Работы"),#REF!,IF($U1128&lt;&gt;0,#REF!,#REF!)),1)*IF($AA1128=2024,IF(OR($M1128="Услуги",$M1128="Работы"),#REF!,IF($U1128&lt;&gt;0,#REF!,#REF!)),1)*IF($AA1128=2025,IF(OR($M1128="Услуги",$M1128="Работы"),#REF!,IF($U1128&lt;&gt;0,#REF!,#REF!)),1)</f>
        <v>#REF!</v>
      </c>
      <c r="AG1128" s="96" t="e">
        <f>W1128*IF($AA1128=2021,IF(OR($M1128="Услуги",$M1128="Работы"),#REF!,IF($U1128&lt;&gt;0,#REF!,#REF!)),1)*IF($AA1128=2022,IF(OR($M1128="Услуги",$M1128="Работы"),#REF!,IF($U1128&lt;&gt;0,#REF!,#REF!)),1)*IF($AA1128=2023,IF(OR($M1128="Услуги",$M1128="Работы"),#REF!,IF($U1128&lt;&gt;0,#REF!,#REF!)),1)*IF($AA1128=2024,IF(OR($M1128="Услуги",$M1128="Работы"),#REF!,IF($U1128&lt;&gt;0,#REF!,#REF!)),1)*IF($AA1128=2025,IF(OR($M1128="Услуги",$M1128="Работы"),#REF!,IF($U1128&lt;&gt;0,#REF!,#REF!)),1)</f>
        <v>#REF!</v>
      </c>
      <c r="AH1128" s="96" t="e">
        <f>X1128*IF($AA1128=2021,IF(OR($M1128="Услуги",$M1128="Работы"),#REF!,IF($U1128&lt;&gt;0,#REF!,#REF!)),1)*IF($AA1128=2022,IF(OR($M1128="Услуги",$M1128="Работы"),#REF!,IF($U1128&lt;&gt;0,#REF!,#REF!)),1)*IF($AA1128=2023,IF(OR($M1128="Услуги",$M1128="Работы"),#REF!,IF($U1128&lt;&gt;0,#REF!,#REF!)),1)*IF($AA1128=2024,IF(OR($M1128="Услуги",$M1128="Работы"),#REF!,IF($U1128&lt;&gt;0,#REF!,#REF!)),1)*IF($AA1128=2025,IF(OR($M1128="Услуги",$M1128="Работы"),#REF!,IF($U1128&lt;&gt;0,#REF!,#REF!)),1)</f>
        <v>#REF!</v>
      </c>
      <c r="AI1128" s="96" t="e">
        <f>Y1128*IF($AA1128=2021,IF(OR($M1128="Услуги",$M1128="Работы"),#REF!,IF($U1128&lt;&gt;0,#REF!,#REF!)),1)*IF($AA1128=2022,IF(OR($M1128="Услуги",$M1128="Работы"),#REF!,IF($U1128&lt;&gt;0,#REF!,#REF!)),1)*IF($AA1128=2023,IF(OR($M1128="Услуги",$M1128="Работы"),#REF!,IF($U1128&lt;&gt;0,#REF!,#REF!)),1)*IF($AA1128=2024,IF(OR($M1128="Услуги",$M1128="Работы"),#REF!,IF($U1128&lt;&gt;0,#REF!,#REF!)),1)*IF($AA1128=2025,IF(OR($M1128="Услуги",$M1128="Работы"),#REF!,IF($U1128&lt;&gt;0,#REF!,#REF!)),1)</f>
        <v>#REF!</v>
      </c>
      <c r="AJ1128" s="96" t="e">
        <f>Z1128*IF($AA1128=2021,IF(OR($M1128="Услуги",$M1128="Работы"),#REF!,IF($U1128&lt;&gt;0,#REF!,#REF!)),1)*IF($AA1128=2022,IF(OR($M1128="Услуги",$M1128="Работы"),#REF!,IF($U1128&lt;&gt;0,#REF!,#REF!)),1)*IF($AA1128=2023,IF(OR($M1128="Услуги",$M1128="Работы"),#REF!,IF($U1128&lt;&gt;0,#REF!,#REF!)),1)*IF($AA1128=2024,IF(OR($M1128="Услуги",$M1128="Работы"),#REF!,IF($U1128&lt;&gt;0,#REF!,#REF!)),1)*IF($AA1128=2025,IF(OR($M1128="Услуги",$M1128="Работы"),#REF!,IF($U1128&lt;&gt;0,#REF!,#REF!)),1)</f>
        <v>#REF!</v>
      </c>
      <c r="AK1128" s="107">
        <v>1184400</v>
      </c>
      <c r="AL1128" s="57">
        <v>1184400</v>
      </c>
      <c r="AM1128" s="57">
        <v>0</v>
      </c>
      <c r="AN1128" s="54">
        <v>30</v>
      </c>
    </row>
    <row r="1129" spans="1:40" s="56" customFormat="1" ht="14.25" hidden="1" customHeight="1" x14ac:dyDescent="0.25">
      <c r="A1129" s="85">
        <v>1</v>
      </c>
      <c r="B1129" s="86" t="s">
        <v>88</v>
      </c>
      <c r="C1129" s="142" t="s">
        <v>437</v>
      </c>
      <c r="D1129" s="85" t="s">
        <v>17</v>
      </c>
      <c r="E1129" s="85" t="s">
        <v>423</v>
      </c>
      <c r="F1129" s="85"/>
      <c r="G1129" s="87" t="e">
        <f>VLOOKUP(D1129,#REF!,2,FALSE)</f>
        <v>#REF!</v>
      </c>
      <c r="H1129" s="85"/>
      <c r="I1129" s="85"/>
      <c r="J1129" s="86" t="s">
        <v>256</v>
      </c>
      <c r="K1129" s="87" t="str">
        <f t="shared" si="389"/>
        <v>Защита сегментов АСУ ТП АО «Томская генерация»</v>
      </c>
      <c r="L1129" s="99" t="s">
        <v>386</v>
      </c>
      <c r="M1129" s="90" t="s">
        <v>528</v>
      </c>
      <c r="N1129" s="85" t="s">
        <v>387</v>
      </c>
      <c r="O1129" s="85" t="s">
        <v>388</v>
      </c>
      <c r="P1129" s="86">
        <v>3</v>
      </c>
      <c r="Q1129" s="100">
        <v>1079000</v>
      </c>
      <c r="R1129" s="97">
        <v>0.2</v>
      </c>
      <c r="S1129" s="98">
        <v>3884400</v>
      </c>
      <c r="T1129" s="95">
        <f t="shared" si="379"/>
        <v>647400</v>
      </c>
      <c r="U1129" s="98">
        <v>3884400</v>
      </c>
      <c r="V1129" s="95">
        <f t="shared" si="380"/>
        <v>647400</v>
      </c>
      <c r="W1129" s="95">
        <f t="shared" si="381"/>
        <v>3237000</v>
      </c>
      <c r="X1129" s="98"/>
      <c r="Y1129" s="95">
        <f t="shared" si="382"/>
        <v>0</v>
      </c>
      <c r="Z1129" s="95">
        <f t="shared" si="383"/>
        <v>0</v>
      </c>
      <c r="AA1129" s="244">
        <f>Приоритеты!$D$19</f>
        <v>2024</v>
      </c>
      <c r="AB1129" s="247" t="e">
        <f t="shared" si="386"/>
        <v>#REF!</v>
      </c>
      <c r="AC1129" s="96" t="e">
        <f>S1129*IF($AA1129=2021,IF(OR($M1129="Услуги",$M1129="Работы"),#REF!,IF($U1129&lt;&gt;0,#REF!,#REF!)),1)*IF($AA1129=2022,IF(OR($M1129="Услуги",$M1129="Работы"),#REF!,IF($U1129&lt;&gt;0,#REF!,#REF!)),1)*IF($AA1129=2023,IF(OR($M1129="Услуги",$M1129="Работы"),#REF!,IF($U1129&lt;&gt;0,#REF!,#REF!)),1)*IF($AA1129=2024,IF(OR($M1129="Услуги",$M1129="Работы"),#REF!,IF($U1129&lt;&gt;0,#REF!,#REF!)),1)*IF($AA1129=2025,IF(OR($M1129="Услуги",$M1129="Работы"),#REF!,IF($U1129&lt;&gt;0,#REF!,#REF!)),1)</f>
        <v>#REF!</v>
      </c>
      <c r="AD1129" s="96" t="e">
        <f>T1129*IF($AA1129=2021,IF(OR($M1129="Услуги",$M1129="Работы"),#REF!,IF($U1129&lt;&gt;0,#REF!,#REF!)),1)*IF($AA1129=2022,IF(OR($M1129="Услуги",$M1129="Работы"),#REF!,IF($U1129&lt;&gt;0,#REF!,#REF!)),1)*IF($AA1129=2023,IF(OR($M1129="Услуги",$M1129="Работы"),#REF!,IF($U1129&lt;&gt;0,#REF!,#REF!)),1)*IF($AA1129=2024,IF(OR($M1129="Услуги",$M1129="Работы"),#REF!,IF($U1129&lt;&gt;0,#REF!,#REF!)),1)*IF($AA1129=2025,IF(OR($M1129="Услуги",$M1129="Работы"),#REF!,IF($U1129&lt;&gt;0,#REF!,#REF!)),1)</f>
        <v>#REF!</v>
      </c>
      <c r="AE1129" s="96" t="e">
        <f>U1129*IF($AA1129=2021,IF(OR($M1129="Услуги",$M1129="Работы"),#REF!,IF($U1129&lt;&gt;0,#REF!,#REF!)),1)*IF($AA1129=2022,IF(OR($M1129="Услуги",$M1129="Работы"),#REF!,IF($U1129&lt;&gt;0,#REF!,#REF!)),1)*IF($AA1129=2023,IF(OR($M1129="Услуги",$M1129="Работы"),#REF!,IF($U1129&lt;&gt;0,#REF!,#REF!)),1)*IF($AA1129=2024,IF(OR($M1129="Услуги",$M1129="Работы"),#REF!,IF($U1129&lt;&gt;0,#REF!,#REF!)),1)*IF($AA1129=2025,IF(OR($M1129="Услуги",$M1129="Работы"),#REF!,IF($U1129&lt;&gt;0,#REF!,#REF!)),1)</f>
        <v>#REF!</v>
      </c>
      <c r="AF1129" s="96" t="e">
        <f>V1129*IF($AA1129=2021,IF(OR($M1129="Услуги",$M1129="Работы"),#REF!,IF($U1129&lt;&gt;0,#REF!,#REF!)),1)*IF($AA1129=2022,IF(OR($M1129="Услуги",$M1129="Работы"),#REF!,IF($U1129&lt;&gt;0,#REF!,#REF!)),1)*IF($AA1129=2023,IF(OR($M1129="Услуги",$M1129="Работы"),#REF!,IF($U1129&lt;&gt;0,#REF!,#REF!)),1)*IF($AA1129=2024,IF(OR($M1129="Услуги",$M1129="Работы"),#REF!,IF($U1129&lt;&gt;0,#REF!,#REF!)),1)*IF($AA1129=2025,IF(OR($M1129="Услуги",$M1129="Работы"),#REF!,IF($U1129&lt;&gt;0,#REF!,#REF!)),1)</f>
        <v>#REF!</v>
      </c>
      <c r="AG1129" s="96" t="e">
        <f>W1129*IF($AA1129=2021,IF(OR($M1129="Услуги",$M1129="Работы"),#REF!,IF($U1129&lt;&gt;0,#REF!,#REF!)),1)*IF($AA1129=2022,IF(OR($M1129="Услуги",$M1129="Работы"),#REF!,IF($U1129&lt;&gt;0,#REF!,#REF!)),1)*IF($AA1129=2023,IF(OR($M1129="Услуги",$M1129="Работы"),#REF!,IF($U1129&lt;&gt;0,#REF!,#REF!)),1)*IF($AA1129=2024,IF(OR($M1129="Услуги",$M1129="Работы"),#REF!,IF($U1129&lt;&gt;0,#REF!,#REF!)),1)*IF($AA1129=2025,IF(OR($M1129="Услуги",$M1129="Работы"),#REF!,IF($U1129&lt;&gt;0,#REF!,#REF!)),1)</f>
        <v>#REF!</v>
      </c>
      <c r="AH1129" s="96" t="e">
        <f>X1129*IF($AA1129=2021,IF(OR($M1129="Услуги",$M1129="Работы"),#REF!,IF($U1129&lt;&gt;0,#REF!,#REF!)),1)*IF($AA1129=2022,IF(OR($M1129="Услуги",$M1129="Работы"),#REF!,IF($U1129&lt;&gt;0,#REF!,#REF!)),1)*IF($AA1129=2023,IF(OR($M1129="Услуги",$M1129="Работы"),#REF!,IF($U1129&lt;&gt;0,#REF!,#REF!)),1)*IF($AA1129=2024,IF(OR($M1129="Услуги",$M1129="Работы"),#REF!,IF($U1129&lt;&gt;0,#REF!,#REF!)),1)*IF($AA1129=2025,IF(OR($M1129="Услуги",$M1129="Работы"),#REF!,IF($U1129&lt;&gt;0,#REF!,#REF!)),1)</f>
        <v>#REF!</v>
      </c>
      <c r="AI1129" s="96" t="e">
        <f>Y1129*IF($AA1129=2021,IF(OR($M1129="Услуги",$M1129="Работы"),#REF!,IF($U1129&lt;&gt;0,#REF!,#REF!)),1)*IF($AA1129=2022,IF(OR($M1129="Услуги",$M1129="Работы"),#REF!,IF($U1129&lt;&gt;0,#REF!,#REF!)),1)*IF($AA1129=2023,IF(OR($M1129="Услуги",$M1129="Работы"),#REF!,IF($U1129&lt;&gt;0,#REF!,#REF!)),1)*IF($AA1129=2024,IF(OR($M1129="Услуги",$M1129="Работы"),#REF!,IF($U1129&lt;&gt;0,#REF!,#REF!)),1)*IF($AA1129=2025,IF(OR($M1129="Услуги",$M1129="Работы"),#REF!,IF($U1129&lt;&gt;0,#REF!,#REF!)),1)</f>
        <v>#REF!</v>
      </c>
      <c r="AJ1129" s="96" t="e">
        <f>Z1129*IF($AA1129=2021,IF(OR($M1129="Услуги",$M1129="Работы"),#REF!,IF($U1129&lt;&gt;0,#REF!,#REF!)),1)*IF($AA1129=2022,IF(OR($M1129="Услуги",$M1129="Работы"),#REF!,IF($U1129&lt;&gt;0,#REF!,#REF!)),1)*IF($AA1129=2023,IF(OR($M1129="Услуги",$M1129="Работы"),#REF!,IF($U1129&lt;&gt;0,#REF!,#REF!)),1)*IF($AA1129=2024,IF(OR($M1129="Услуги",$M1129="Работы"),#REF!,IF($U1129&lt;&gt;0,#REF!,#REF!)),1)*IF($AA1129=2025,IF(OR($M1129="Услуги",$M1129="Работы"),#REF!,IF($U1129&lt;&gt;0,#REF!,#REF!)),1)</f>
        <v>#REF!</v>
      </c>
      <c r="AK1129" s="107">
        <v>3884400</v>
      </c>
      <c r="AL1129" s="57">
        <v>3884400</v>
      </c>
      <c r="AM1129" s="57">
        <v>0</v>
      </c>
      <c r="AN1129" s="54">
        <v>3</v>
      </c>
    </row>
    <row r="1130" spans="1:40" s="56" customFormat="1" ht="14.25" hidden="1" customHeight="1" x14ac:dyDescent="0.25">
      <c r="A1130" s="85">
        <v>1</v>
      </c>
      <c r="B1130" s="86" t="s">
        <v>88</v>
      </c>
      <c r="C1130" s="142" t="s">
        <v>542</v>
      </c>
      <c r="D1130" s="85" t="s">
        <v>17</v>
      </c>
      <c r="E1130" s="85" t="s">
        <v>423</v>
      </c>
      <c r="F1130" s="85"/>
      <c r="G1130" s="87" t="e">
        <f>VLOOKUP(D1130,#REF!,2,FALSE)</f>
        <v>#REF!</v>
      </c>
      <c r="H1130" s="85"/>
      <c r="I1130" s="85"/>
      <c r="J1130" s="86" t="s">
        <v>123</v>
      </c>
      <c r="K1130" s="87" t="str">
        <f xml:space="preserve"> CONCATENATE(C1130," ",D1130)</f>
        <v>Реализация систем защиты ОКИИ АО «Томская генерация»</v>
      </c>
      <c r="L1130" s="99" t="s">
        <v>124</v>
      </c>
      <c r="M1130" s="86" t="s">
        <v>4</v>
      </c>
      <c r="N1130" s="85" t="s">
        <v>155</v>
      </c>
      <c r="O1130" s="85" t="s">
        <v>156</v>
      </c>
      <c r="P1130" s="86">
        <v>51</v>
      </c>
      <c r="Q1130" s="100">
        <v>29714</v>
      </c>
      <c r="R1130" s="97">
        <v>0</v>
      </c>
      <c r="S1130" s="98">
        <v>1515414</v>
      </c>
      <c r="T1130" s="95">
        <f t="shared" ref="T1130:T1193" si="390">S1130/1.2*$R1130</f>
        <v>0</v>
      </c>
      <c r="U1130" s="98">
        <v>0</v>
      </c>
      <c r="V1130" s="95">
        <f t="shared" ref="V1130:V1193" si="391">U1130/1.2*$R1130</f>
        <v>0</v>
      </c>
      <c r="W1130" s="95">
        <f t="shared" ref="W1130:W1193" si="392">U1130-V1130</f>
        <v>0</v>
      </c>
      <c r="X1130" s="98">
        <v>1515414</v>
      </c>
      <c r="Y1130" s="95">
        <f t="shared" ref="Y1130:Y1193" si="393">X1130/1.2*$R1130</f>
        <v>0</v>
      </c>
      <c r="Z1130" s="95">
        <f t="shared" ref="Z1130:Z1193" si="394">X1130-Y1130</f>
        <v>1515414</v>
      </c>
      <c r="AA1130" s="244">
        <f>Приоритеты!$D$19</f>
        <v>2024</v>
      </c>
      <c r="AB1130" s="247" t="e">
        <f t="shared" si="386"/>
        <v>#REF!</v>
      </c>
      <c r="AC1130" s="96" t="e">
        <f>S1130*IF($AA1130=2021,IF(OR($M1130="Услуги",$M1130="Работы"),#REF!,IF($U1130&lt;&gt;0,#REF!,#REF!)),1)*IF($AA1130=2022,IF(OR($M1130="Услуги",$M1130="Работы"),#REF!,IF($U1130&lt;&gt;0,#REF!,#REF!)),1)*IF($AA1130=2023,IF(OR($M1130="Услуги",$M1130="Работы"),#REF!,IF($U1130&lt;&gt;0,#REF!,#REF!)),1)*IF($AA1130=2024,IF(OR($M1130="Услуги",$M1130="Работы"),#REF!,IF($U1130&lt;&gt;0,#REF!,#REF!)),1)*IF($AA1130=2025,IF(OR($M1130="Услуги",$M1130="Работы"),#REF!,IF($U1130&lt;&gt;0,#REF!,#REF!)),1)</f>
        <v>#REF!</v>
      </c>
      <c r="AD1130" s="96" t="e">
        <f>T1130*IF($AA1130=2021,IF(OR($M1130="Услуги",$M1130="Работы"),#REF!,IF($U1130&lt;&gt;0,#REF!,#REF!)),1)*IF($AA1130=2022,IF(OR($M1130="Услуги",$M1130="Работы"),#REF!,IF($U1130&lt;&gt;0,#REF!,#REF!)),1)*IF($AA1130=2023,IF(OR($M1130="Услуги",$M1130="Работы"),#REF!,IF($U1130&lt;&gt;0,#REF!,#REF!)),1)*IF($AA1130=2024,IF(OR($M1130="Услуги",$M1130="Работы"),#REF!,IF($U1130&lt;&gt;0,#REF!,#REF!)),1)*IF($AA1130=2025,IF(OR($M1130="Услуги",$M1130="Работы"),#REF!,IF($U1130&lt;&gt;0,#REF!,#REF!)),1)</f>
        <v>#REF!</v>
      </c>
      <c r="AE1130" s="96" t="e">
        <f>U1130*IF($AA1130=2021,IF(OR($M1130="Услуги",$M1130="Работы"),#REF!,IF($U1130&lt;&gt;0,#REF!,#REF!)),1)*IF($AA1130=2022,IF(OR($M1130="Услуги",$M1130="Работы"),#REF!,IF($U1130&lt;&gt;0,#REF!,#REF!)),1)*IF($AA1130=2023,IF(OR($M1130="Услуги",$M1130="Работы"),#REF!,IF($U1130&lt;&gt;0,#REF!,#REF!)),1)*IF($AA1130=2024,IF(OR($M1130="Услуги",$M1130="Работы"),#REF!,IF($U1130&lt;&gt;0,#REF!,#REF!)),1)*IF($AA1130=2025,IF(OR($M1130="Услуги",$M1130="Работы"),#REF!,IF($U1130&lt;&gt;0,#REF!,#REF!)),1)</f>
        <v>#REF!</v>
      </c>
      <c r="AF1130" s="96" t="e">
        <f>V1130*IF($AA1130=2021,IF(OR($M1130="Услуги",$M1130="Работы"),#REF!,IF($U1130&lt;&gt;0,#REF!,#REF!)),1)*IF($AA1130=2022,IF(OR($M1130="Услуги",$M1130="Работы"),#REF!,IF($U1130&lt;&gt;0,#REF!,#REF!)),1)*IF($AA1130=2023,IF(OR($M1130="Услуги",$M1130="Работы"),#REF!,IF($U1130&lt;&gt;0,#REF!,#REF!)),1)*IF($AA1130=2024,IF(OR($M1130="Услуги",$M1130="Работы"),#REF!,IF($U1130&lt;&gt;0,#REF!,#REF!)),1)*IF($AA1130=2025,IF(OR($M1130="Услуги",$M1130="Работы"),#REF!,IF($U1130&lt;&gt;0,#REF!,#REF!)),1)</f>
        <v>#REF!</v>
      </c>
      <c r="AG1130" s="96" t="e">
        <f>W1130*IF($AA1130=2021,IF(OR($M1130="Услуги",$M1130="Работы"),#REF!,IF($U1130&lt;&gt;0,#REF!,#REF!)),1)*IF($AA1130=2022,IF(OR($M1130="Услуги",$M1130="Работы"),#REF!,IF($U1130&lt;&gt;0,#REF!,#REF!)),1)*IF($AA1130=2023,IF(OR($M1130="Услуги",$M1130="Работы"),#REF!,IF($U1130&lt;&gt;0,#REF!,#REF!)),1)*IF($AA1130=2024,IF(OR($M1130="Услуги",$M1130="Работы"),#REF!,IF($U1130&lt;&gt;0,#REF!,#REF!)),1)*IF($AA1130=2025,IF(OR($M1130="Услуги",$M1130="Работы"),#REF!,IF($U1130&lt;&gt;0,#REF!,#REF!)),1)</f>
        <v>#REF!</v>
      </c>
      <c r="AH1130" s="96" t="e">
        <f>X1130*IF($AA1130=2021,IF(OR($M1130="Услуги",$M1130="Работы"),#REF!,IF($U1130&lt;&gt;0,#REF!,#REF!)),1)*IF($AA1130=2022,IF(OR($M1130="Услуги",$M1130="Работы"),#REF!,IF($U1130&lt;&gt;0,#REF!,#REF!)),1)*IF($AA1130=2023,IF(OR($M1130="Услуги",$M1130="Работы"),#REF!,IF($U1130&lt;&gt;0,#REF!,#REF!)),1)*IF($AA1130=2024,IF(OR($M1130="Услуги",$M1130="Работы"),#REF!,IF($U1130&lt;&gt;0,#REF!,#REF!)),1)*IF($AA1130=2025,IF(OR($M1130="Услуги",$M1130="Работы"),#REF!,IF($U1130&lt;&gt;0,#REF!,#REF!)),1)</f>
        <v>#REF!</v>
      </c>
      <c r="AI1130" s="96" t="e">
        <f>Y1130*IF($AA1130=2021,IF(OR($M1130="Услуги",$M1130="Работы"),#REF!,IF($U1130&lt;&gt;0,#REF!,#REF!)),1)*IF($AA1130=2022,IF(OR($M1130="Услуги",$M1130="Работы"),#REF!,IF($U1130&lt;&gt;0,#REF!,#REF!)),1)*IF($AA1130=2023,IF(OR($M1130="Услуги",$M1130="Работы"),#REF!,IF($U1130&lt;&gt;0,#REF!,#REF!)),1)*IF($AA1130=2024,IF(OR($M1130="Услуги",$M1130="Работы"),#REF!,IF($U1130&lt;&gt;0,#REF!,#REF!)),1)*IF($AA1130=2025,IF(OR($M1130="Услуги",$M1130="Работы"),#REF!,IF($U1130&lt;&gt;0,#REF!,#REF!)),1)</f>
        <v>#REF!</v>
      </c>
      <c r="AJ1130" s="96" t="e">
        <f>Z1130*IF($AA1130=2021,IF(OR($M1130="Услуги",$M1130="Работы"),#REF!,IF($U1130&lt;&gt;0,#REF!,#REF!)),1)*IF($AA1130=2022,IF(OR($M1130="Услуги",$M1130="Работы"),#REF!,IF($U1130&lt;&gt;0,#REF!,#REF!)),1)*IF($AA1130=2023,IF(OR($M1130="Услуги",$M1130="Работы"),#REF!,IF($U1130&lt;&gt;0,#REF!,#REF!)),1)*IF($AA1130=2024,IF(OR($M1130="Услуги",$M1130="Работы"),#REF!,IF($U1130&lt;&gt;0,#REF!,#REF!)),1)*IF($AA1130=2025,IF(OR($M1130="Услуги",$M1130="Работы"),#REF!,IF($U1130&lt;&gt;0,#REF!,#REF!)),1)</f>
        <v>#REF!</v>
      </c>
      <c r="AK1130" s="107">
        <v>1515414</v>
      </c>
      <c r="AL1130" s="57">
        <v>0</v>
      </c>
      <c r="AM1130" s="57">
        <v>1515414</v>
      </c>
      <c r="AN1130" s="54">
        <v>51</v>
      </c>
    </row>
    <row r="1131" spans="1:40" s="56" customFormat="1" ht="14.25" hidden="1" customHeight="1" x14ac:dyDescent="0.25">
      <c r="A1131" s="85">
        <v>1</v>
      </c>
      <c r="B1131" s="86" t="s">
        <v>88</v>
      </c>
      <c r="C1131" s="142" t="s">
        <v>542</v>
      </c>
      <c r="D1131" s="85" t="s">
        <v>17</v>
      </c>
      <c r="E1131" s="85" t="s">
        <v>423</v>
      </c>
      <c r="F1131" s="85"/>
      <c r="G1131" s="87" t="e">
        <f>VLOOKUP(D1131,#REF!,2,FALSE)</f>
        <v>#REF!</v>
      </c>
      <c r="H1131" s="85"/>
      <c r="I1131" s="85"/>
      <c r="J1131" s="86" t="s">
        <v>123</v>
      </c>
      <c r="K1131" s="87" t="str">
        <f xml:space="preserve"> CONCATENATE(C1131," ",D1131)</f>
        <v>Реализация систем защиты ОКИИ АО «Томская генерация»</v>
      </c>
      <c r="L1131" s="99" t="s">
        <v>124</v>
      </c>
      <c r="M1131" s="86" t="s">
        <v>4</v>
      </c>
      <c r="N1131" s="85" t="s">
        <v>174</v>
      </c>
      <c r="O1131" s="85" t="s">
        <v>175</v>
      </c>
      <c r="P1131" s="86">
        <v>12</v>
      </c>
      <c r="Q1131" s="100">
        <v>51000</v>
      </c>
      <c r="R1131" s="97">
        <v>0</v>
      </c>
      <c r="S1131" s="98">
        <v>612000</v>
      </c>
      <c r="T1131" s="95">
        <f t="shared" si="390"/>
        <v>0</v>
      </c>
      <c r="U1131" s="98">
        <v>0</v>
      </c>
      <c r="V1131" s="95">
        <f t="shared" si="391"/>
        <v>0</v>
      </c>
      <c r="W1131" s="95">
        <f t="shared" si="392"/>
        <v>0</v>
      </c>
      <c r="X1131" s="98">
        <v>612000</v>
      </c>
      <c r="Y1131" s="95">
        <f t="shared" si="393"/>
        <v>0</v>
      </c>
      <c r="Z1131" s="95">
        <f t="shared" si="394"/>
        <v>612000</v>
      </c>
      <c r="AA1131" s="244">
        <f>Приоритеты!$D$19</f>
        <v>2024</v>
      </c>
      <c r="AB1131" s="247" t="e">
        <f t="shared" si="386"/>
        <v>#REF!</v>
      </c>
      <c r="AC1131" s="96" t="e">
        <f>S1131*IF($AA1131=2021,IF(OR($M1131="Услуги",$M1131="Работы"),#REF!,IF($U1131&lt;&gt;0,#REF!,#REF!)),1)*IF($AA1131=2022,IF(OR($M1131="Услуги",$M1131="Работы"),#REF!,IF($U1131&lt;&gt;0,#REF!,#REF!)),1)*IF($AA1131=2023,IF(OR($M1131="Услуги",$M1131="Работы"),#REF!,IF($U1131&lt;&gt;0,#REF!,#REF!)),1)*IF($AA1131=2024,IF(OR($M1131="Услуги",$M1131="Работы"),#REF!,IF($U1131&lt;&gt;0,#REF!,#REF!)),1)*IF($AA1131=2025,IF(OR($M1131="Услуги",$M1131="Работы"),#REF!,IF($U1131&lt;&gt;0,#REF!,#REF!)),1)</f>
        <v>#REF!</v>
      </c>
      <c r="AD1131" s="96" t="e">
        <f>T1131*IF($AA1131=2021,IF(OR($M1131="Услуги",$M1131="Работы"),#REF!,IF($U1131&lt;&gt;0,#REF!,#REF!)),1)*IF($AA1131=2022,IF(OR($M1131="Услуги",$M1131="Работы"),#REF!,IF($U1131&lt;&gt;0,#REF!,#REF!)),1)*IF($AA1131=2023,IF(OR($M1131="Услуги",$M1131="Работы"),#REF!,IF($U1131&lt;&gt;0,#REF!,#REF!)),1)*IF($AA1131=2024,IF(OR($M1131="Услуги",$M1131="Работы"),#REF!,IF($U1131&lt;&gt;0,#REF!,#REF!)),1)*IF($AA1131=2025,IF(OR($M1131="Услуги",$M1131="Работы"),#REF!,IF($U1131&lt;&gt;0,#REF!,#REF!)),1)</f>
        <v>#REF!</v>
      </c>
      <c r="AE1131" s="96" t="e">
        <f>U1131*IF($AA1131=2021,IF(OR($M1131="Услуги",$M1131="Работы"),#REF!,IF($U1131&lt;&gt;0,#REF!,#REF!)),1)*IF($AA1131=2022,IF(OR($M1131="Услуги",$M1131="Работы"),#REF!,IF($U1131&lt;&gt;0,#REF!,#REF!)),1)*IF($AA1131=2023,IF(OR($M1131="Услуги",$M1131="Работы"),#REF!,IF($U1131&lt;&gt;0,#REF!,#REF!)),1)*IF($AA1131=2024,IF(OR($M1131="Услуги",$M1131="Работы"),#REF!,IF($U1131&lt;&gt;0,#REF!,#REF!)),1)*IF($AA1131=2025,IF(OR($M1131="Услуги",$M1131="Работы"),#REF!,IF($U1131&lt;&gt;0,#REF!,#REF!)),1)</f>
        <v>#REF!</v>
      </c>
      <c r="AF1131" s="96" t="e">
        <f>V1131*IF($AA1131=2021,IF(OR($M1131="Услуги",$M1131="Работы"),#REF!,IF($U1131&lt;&gt;0,#REF!,#REF!)),1)*IF($AA1131=2022,IF(OR($M1131="Услуги",$M1131="Работы"),#REF!,IF($U1131&lt;&gt;0,#REF!,#REF!)),1)*IF($AA1131=2023,IF(OR($M1131="Услуги",$M1131="Работы"),#REF!,IF($U1131&lt;&gt;0,#REF!,#REF!)),1)*IF($AA1131=2024,IF(OR($M1131="Услуги",$M1131="Работы"),#REF!,IF($U1131&lt;&gt;0,#REF!,#REF!)),1)*IF($AA1131=2025,IF(OR($M1131="Услуги",$M1131="Работы"),#REF!,IF($U1131&lt;&gt;0,#REF!,#REF!)),1)</f>
        <v>#REF!</v>
      </c>
      <c r="AG1131" s="96" t="e">
        <f>W1131*IF($AA1131=2021,IF(OR($M1131="Услуги",$M1131="Работы"),#REF!,IF($U1131&lt;&gt;0,#REF!,#REF!)),1)*IF($AA1131=2022,IF(OR($M1131="Услуги",$M1131="Работы"),#REF!,IF($U1131&lt;&gt;0,#REF!,#REF!)),1)*IF($AA1131=2023,IF(OR($M1131="Услуги",$M1131="Работы"),#REF!,IF($U1131&lt;&gt;0,#REF!,#REF!)),1)*IF($AA1131=2024,IF(OR($M1131="Услуги",$M1131="Работы"),#REF!,IF($U1131&lt;&gt;0,#REF!,#REF!)),1)*IF($AA1131=2025,IF(OR($M1131="Услуги",$M1131="Работы"),#REF!,IF($U1131&lt;&gt;0,#REF!,#REF!)),1)</f>
        <v>#REF!</v>
      </c>
      <c r="AH1131" s="96" t="e">
        <f>X1131*IF($AA1131=2021,IF(OR($M1131="Услуги",$M1131="Работы"),#REF!,IF($U1131&lt;&gt;0,#REF!,#REF!)),1)*IF($AA1131=2022,IF(OR($M1131="Услуги",$M1131="Работы"),#REF!,IF($U1131&lt;&gt;0,#REF!,#REF!)),1)*IF($AA1131=2023,IF(OR($M1131="Услуги",$M1131="Работы"),#REF!,IF($U1131&lt;&gt;0,#REF!,#REF!)),1)*IF($AA1131=2024,IF(OR($M1131="Услуги",$M1131="Работы"),#REF!,IF($U1131&lt;&gt;0,#REF!,#REF!)),1)*IF($AA1131=2025,IF(OR($M1131="Услуги",$M1131="Работы"),#REF!,IF($U1131&lt;&gt;0,#REF!,#REF!)),1)</f>
        <v>#REF!</v>
      </c>
      <c r="AI1131" s="96" t="e">
        <f>Y1131*IF($AA1131=2021,IF(OR($M1131="Услуги",$M1131="Работы"),#REF!,IF($U1131&lt;&gt;0,#REF!,#REF!)),1)*IF($AA1131=2022,IF(OR($M1131="Услуги",$M1131="Работы"),#REF!,IF($U1131&lt;&gt;0,#REF!,#REF!)),1)*IF($AA1131=2023,IF(OR($M1131="Услуги",$M1131="Работы"),#REF!,IF($U1131&lt;&gt;0,#REF!,#REF!)),1)*IF($AA1131=2024,IF(OR($M1131="Услуги",$M1131="Работы"),#REF!,IF($U1131&lt;&gt;0,#REF!,#REF!)),1)*IF($AA1131=2025,IF(OR($M1131="Услуги",$M1131="Работы"),#REF!,IF($U1131&lt;&gt;0,#REF!,#REF!)),1)</f>
        <v>#REF!</v>
      </c>
      <c r="AJ1131" s="96" t="e">
        <f>Z1131*IF($AA1131=2021,IF(OR($M1131="Услуги",$M1131="Работы"),#REF!,IF($U1131&lt;&gt;0,#REF!,#REF!)),1)*IF($AA1131=2022,IF(OR($M1131="Услуги",$M1131="Работы"),#REF!,IF($U1131&lt;&gt;0,#REF!,#REF!)),1)*IF($AA1131=2023,IF(OR($M1131="Услуги",$M1131="Работы"),#REF!,IF($U1131&lt;&gt;0,#REF!,#REF!)),1)*IF($AA1131=2024,IF(OR($M1131="Услуги",$M1131="Работы"),#REF!,IF($U1131&lt;&gt;0,#REF!,#REF!)),1)*IF($AA1131=2025,IF(OR($M1131="Услуги",$M1131="Работы"),#REF!,IF($U1131&lt;&gt;0,#REF!,#REF!)),1)</f>
        <v>#REF!</v>
      </c>
      <c r="AK1131" s="107">
        <v>612000</v>
      </c>
      <c r="AL1131" s="57">
        <v>0</v>
      </c>
      <c r="AM1131" s="57">
        <v>612000</v>
      </c>
      <c r="AN1131" s="54">
        <v>12</v>
      </c>
    </row>
    <row r="1132" spans="1:40" s="56" customFormat="1" ht="14.25" hidden="1" customHeight="1" x14ac:dyDescent="0.25">
      <c r="A1132" s="85">
        <v>1</v>
      </c>
      <c r="B1132" s="86" t="s">
        <v>88</v>
      </c>
      <c r="C1132" s="142" t="s">
        <v>542</v>
      </c>
      <c r="D1132" s="85" t="s">
        <v>17</v>
      </c>
      <c r="E1132" s="85" t="s">
        <v>423</v>
      </c>
      <c r="F1132" s="85"/>
      <c r="G1132" s="87" t="e">
        <f>VLOOKUP(D1132,#REF!,2,FALSE)</f>
        <v>#REF!</v>
      </c>
      <c r="H1132" s="85"/>
      <c r="I1132" s="85"/>
      <c r="J1132" s="86" t="s">
        <v>123</v>
      </c>
      <c r="K1132" s="87" t="str">
        <f xml:space="preserve"> CONCATENATE(C1132," ",D1132)</f>
        <v>Реализация систем защиты ОКИИ АО «Томская генерация»</v>
      </c>
      <c r="L1132" s="99" t="s">
        <v>124</v>
      </c>
      <c r="M1132" s="90" t="s">
        <v>532</v>
      </c>
      <c r="N1132" s="85" t="s">
        <v>139</v>
      </c>
      <c r="O1132" s="85" t="s">
        <v>140</v>
      </c>
      <c r="P1132" s="86">
        <v>1</v>
      </c>
      <c r="Q1132" s="100">
        <v>638224.19999999995</v>
      </c>
      <c r="R1132" s="97">
        <v>0.2</v>
      </c>
      <c r="S1132" s="98">
        <v>765869.04</v>
      </c>
      <c r="T1132" s="95">
        <f t="shared" si="390"/>
        <v>127644.84000000003</v>
      </c>
      <c r="U1132" s="98">
        <v>0</v>
      </c>
      <c r="V1132" s="95">
        <f t="shared" si="391"/>
        <v>0</v>
      </c>
      <c r="W1132" s="95">
        <f t="shared" si="392"/>
        <v>0</v>
      </c>
      <c r="X1132" s="98">
        <v>765869.04</v>
      </c>
      <c r="Y1132" s="95">
        <f t="shared" si="393"/>
        <v>127644.84000000003</v>
      </c>
      <c r="Z1132" s="95">
        <f t="shared" si="394"/>
        <v>638224.19999999995</v>
      </c>
      <c r="AA1132" s="243">
        <f>Приоритеты!$D$19</f>
        <v>2024</v>
      </c>
      <c r="AB1132" s="247" t="e">
        <f t="shared" si="386"/>
        <v>#REF!</v>
      </c>
      <c r="AC1132" s="96" t="e">
        <f>S1132*IF($AA1132=2021,IF(OR($M1132="Услуги",$M1132="Работы"),#REF!,IF($U1132&lt;&gt;0,#REF!,#REF!)),1)*IF($AA1132=2022,IF(OR($M1132="Услуги",$M1132="Работы"),#REF!,IF($U1132&lt;&gt;0,#REF!,#REF!)),1)*IF($AA1132=2023,IF(OR($M1132="Услуги",$M1132="Работы"),#REF!,IF($U1132&lt;&gt;0,#REF!,#REF!)),1)*IF($AA1132=2024,IF(OR($M1132="Услуги",$M1132="Работы"),#REF!,IF($U1132&lt;&gt;0,#REF!,#REF!)),1)*IF($AA1132=2025,IF(OR($M1132="Услуги",$M1132="Работы"),#REF!,IF($U1132&lt;&gt;0,#REF!,#REF!)),1)</f>
        <v>#REF!</v>
      </c>
      <c r="AD1132" s="96" t="e">
        <f>T1132*IF($AA1132=2021,IF(OR($M1132="Услуги",$M1132="Работы"),#REF!,IF($U1132&lt;&gt;0,#REF!,#REF!)),1)*IF($AA1132=2022,IF(OR($M1132="Услуги",$M1132="Работы"),#REF!,IF($U1132&lt;&gt;0,#REF!,#REF!)),1)*IF($AA1132=2023,IF(OR($M1132="Услуги",$M1132="Работы"),#REF!,IF($U1132&lt;&gt;0,#REF!,#REF!)),1)*IF($AA1132=2024,IF(OR($M1132="Услуги",$M1132="Работы"),#REF!,IF($U1132&lt;&gt;0,#REF!,#REF!)),1)*IF($AA1132=2025,IF(OR($M1132="Услуги",$M1132="Работы"),#REF!,IF($U1132&lt;&gt;0,#REF!,#REF!)),1)</f>
        <v>#REF!</v>
      </c>
      <c r="AE1132" s="96" t="e">
        <f>U1132*IF($AA1132=2021,IF(OR($M1132="Услуги",$M1132="Работы"),#REF!,IF($U1132&lt;&gt;0,#REF!,#REF!)),1)*IF($AA1132=2022,IF(OR($M1132="Услуги",$M1132="Работы"),#REF!,IF($U1132&lt;&gt;0,#REF!,#REF!)),1)*IF($AA1132=2023,IF(OR($M1132="Услуги",$M1132="Работы"),#REF!,IF($U1132&lt;&gt;0,#REF!,#REF!)),1)*IF($AA1132=2024,IF(OR($M1132="Услуги",$M1132="Работы"),#REF!,IF($U1132&lt;&gt;0,#REF!,#REF!)),1)*IF($AA1132=2025,IF(OR($M1132="Услуги",$M1132="Работы"),#REF!,IF($U1132&lt;&gt;0,#REF!,#REF!)),1)</f>
        <v>#REF!</v>
      </c>
      <c r="AF1132" s="96" t="e">
        <f>V1132*IF($AA1132=2021,IF(OR($M1132="Услуги",$M1132="Работы"),#REF!,IF($U1132&lt;&gt;0,#REF!,#REF!)),1)*IF($AA1132=2022,IF(OR($M1132="Услуги",$M1132="Работы"),#REF!,IF($U1132&lt;&gt;0,#REF!,#REF!)),1)*IF($AA1132=2023,IF(OR($M1132="Услуги",$M1132="Работы"),#REF!,IF($U1132&lt;&gt;0,#REF!,#REF!)),1)*IF($AA1132=2024,IF(OR($M1132="Услуги",$M1132="Работы"),#REF!,IF($U1132&lt;&gt;0,#REF!,#REF!)),1)*IF($AA1132=2025,IF(OR($M1132="Услуги",$M1132="Работы"),#REF!,IF($U1132&lt;&gt;0,#REF!,#REF!)),1)</f>
        <v>#REF!</v>
      </c>
      <c r="AG1132" s="96" t="e">
        <f>W1132*IF($AA1132=2021,IF(OR($M1132="Услуги",$M1132="Работы"),#REF!,IF($U1132&lt;&gt;0,#REF!,#REF!)),1)*IF($AA1132=2022,IF(OR($M1132="Услуги",$M1132="Работы"),#REF!,IF($U1132&lt;&gt;0,#REF!,#REF!)),1)*IF($AA1132=2023,IF(OR($M1132="Услуги",$M1132="Работы"),#REF!,IF($U1132&lt;&gt;0,#REF!,#REF!)),1)*IF($AA1132=2024,IF(OR($M1132="Услуги",$M1132="Работы"),#REF!,IF($U1132&lt;&gt;0,#REF!,#REF!)),1)*IF($AA1132=2025,IF(OR($M1132="Услуги",$M1132="Работы"),#REF!,IF($U1132&lt;&gt;0,#REF!,#REF!)),1)</f>
        <v>#REF!</v>
      </c>
      <c r="AH1132" s="96" t="e">
        <f>X1132*IF($AA1132=2021,IF(OR($M1132="Услуги",$M1132="Работы"),#REF!,IF($U1132&lt;&gt;0,#REF!,#REF!)),1)*IF($AA1132=2022,IF(OR($M1132="Услуги",$M1132="Работы"),#REF!,IF($U1132&lt;&gt;0,#REF!,#REF!)),1)*IF($AA1132=2023,IF(OR($M1132="Услуги",$M1132="Работы"),#REF!,IF($U1132&lt;&gt;0,#REF!,#REF!)),1)*IF($AA1132=2024,IF(OR($M1132="Услуги",$M1132="Работы"),#REF!,IF($U1132&lt;&gt;0,#REF!,#REF!)),1)*IF($AA1132=2025,IF(OR($M1132="Услуги",$M1132="Работы"),#REF!,IF($U1132&lt;&gt;0,#REF!,#REF!)),1)</f>
        <v>#REF!</v>
      </c>
      <c r="AI1132" s="96" t="e">
        <f>Y1132*IF($AA1132=2021,IF(OR($M1132="Услуги",$M1132="Работы"),#REF!,IF($U1132&lt;&gt;0,#REF!,#REF!)),1)*IF($AA1132=2022,IF(OR($M1132="Услуги",$M1132="Работы"),#REF!,IF($U1132&lt;&gt;0,#REF!,#REF!)),1)*IF($AA1132=2023,IF(OR($M1132="Услуги",$M1132="Работы"),#REF!,IF($U1132&lt;&gt;0,#REF!,#REF!)),1)*IF($AA1132=2024,IF(OR($M1132="Услуги",$M1132="Работы"),#REF!,IF($U1132&lt;&gt;0,#REF!,#REF!)),1)*IF($AA1132=2025,IF(OR($M1132="Услуги",$M1132="Работы"),#REF!,IF($U1132&lt;&gt;0,#REF!,#REF!)),1)</f>
        <v>#REF!</v>
      </c>
      <c r="AJ1132" s="96" t="e">
        <f>Z1132*IF($AA1132=2021,IF(OR($M1132="Услуги",$M1132="Работы"),#REF!,IF($U1132&lt;&gt;0,#REF!,#REF!)),1)*IF($AA1132=2022,IF(OR($M1132="Услуги",$M1132="Работы"),#REF!,IF($U1132&lt;&gt;0,#REF!,#REF!)),1)*IF($AA1132=2023,IF(OR($M1132="Услуги",$M1132="Работы"),#REF!,IF($U1132&lt;&gt;0,#REF!,#REF!)),1)*IF($AA1132=2024,IF(OR($M1132="Услуги",$M1132="Работы"),#REF!,IF($U1132&lt;&gt;0,#REF!,#REF!)),1)*IF($AA1132=2025,IF(OR($M1132="Услуги",$M1132="Работы"),#REF!,IF($U1132&lt;&gt;0,#REF!,#REF!)),1)</f>
        <v>#REF!</v>
      </c>
      <c r="AK1132" s="107">
        <v>765869.04</v>
      </c>
      <c r="AL1132" s="57">
        <v>0</v>
      </c>
      <c r="AM1132" s="57">
        <v>765869.04</v>
      </c>
      <c r="AN1132" s="54">
        <v>1</v>
      </c>
    </row>
    <row r="1133" spans="1:40" s="56" customFormat="1" ht="14.25" hidden="1" customHeight="1" x14ac:dyDescent="0.25">
      <c r="A1133" s="85">
        <v>1</v>
      </c>
      <c r="B1133" s="86" t="s">
        <v>88</v>
      </c>
      <c r="C1133" s="142" t="s">
        <v>542</v>
      </c>
      <c r="D1133" s="85" t="s">
        <v>17</v>
      </c>
      <c r="E1133" s="85" t="s">
        <v>423</v>
      </c>
      <c r="F1133" s="85"/>
      <c r="G1133" s="87" t="e">
        <f>VLOOKUP(D1133,#REF!,2,FALSE)</f>
        <v>#REF!</v>
      </c>
      <c r="H1133" s="85"/>
      <c r="I1133" s="85"/>
      <c r="J1133" s="86" t="s">
        <v>123</v>
      </c>
      <c r="K1133" s="87" t="str">
        <f xml:space="preserve"> CONCATENATE(C1133," ",D1133)</f>
        <v>Реализация систем защиты ОКИИ АО «Томская генерация»</v>
      </c>
      <c r="L1133" s="99" t="s">
        <v>124</v>
      </c>
      <c r="M1133" s="86" t="s">
        <v>4</v>
      </c>
      <c r="N1133" s="85" t="s">
        <v>157</v>
      </c>
      <c r="O1133" s="85" t="s">
        <v>158</v>
      </c>
      <c r="P1133" s="86">
        <v>63</v>
      </c>
      <c r="Q1133" s="100">
        <v>1926</v>
      </c>
      <c r="R1133" s="97">
        <v>0</v>
      </c>
      <c r="S1133" s="98">
        <v>121338</v>
      </c>
      <c r="T1133" s="95">
        <f t="shared" si="390"/>
        <v>0</v>
      </c>
      <c r="U1133" s="98">
        <v>0</v>
      </c>
      <c r="V1133" s="95">
        <f t="shared" si="391"/>
        <v>0</v>
      </c>
      <c r="W1133" s="95">
        <f t="shared" si="392"/>
        <v>0</v>
      </c>
      <c r="X1133" s="98">
        <v>121338</v>
      </c>
      <c r="Y1133" s="95">
        <f t="shared" si="393"/>
        <v>0</v>
      </c>
      <c r="Z1133" s="95">
        <f t="shared" si="394"/>
        <v>121338</v>
      </c>
      <c r="AA1133" s="244">
        <f>Приоритеты!$D$19</f>
        <v>2024</v>
      </c>
      <c r="AB1133" s="247" t="e">
        <f t="shared" si="386"/>
        <v>#REF!</v>
      </c>
      <c r="AC1133" s="96" t="e">
        <f>S1133*IF($AA1133=2021,IF(OR($M1133="Услуги",$M1133="Работы"),#REF!,IF($U1133&lt;&gt;0,#REF!,#REF!)),1)*IF($AA1133=2022,IF(OR($M1133="Услуги",$M1133="Работы"),#REF!,IF($U1133&lt;&gt;0,#REF!,#REF!)),1)*IF($AA1133=2023,IF(OR($M1133="Услуги",$M1133="Работы"),#REF!,IF($U1133&lt;&gt;0,#REF!,#REF!)),1)*IF($AA1133=2024,IF(OR($M1133="Услуги",$M1133="Работы"),#REF!,IF($U1133&lt;&gt;0,#REF!,#REF!)),1)*IF($AA1133=2025,IF(OR($M1133="Услуги",$M1133="Работы"),#REF!,IF($U1133&lt;&gt;0,#REF!,#REF!)),1)</f>
        <v>#REF!</v>
      </c>
      <c r="AD1133" s="96" t="e">
        <f>T1133*IF($AA1133=2021,IF(OR($M1133="Услуги",$M1133="Работы"),#REF!,IF($U1133&lt;&gt;0,#REF!,#REF!)),1)*IF($AA1133=2022,IF(OR($M1133="Услуги",$M1133="Работы"),#REF!,IF($U1133&lt;&gt;0,#REF!,#REF!)),1)*IF($AA1133=2023,IF(OR($M1133="Услуги",$M1133="Работы"),#REF!,IF($U1133&lt;&gt;0,#REF!,#REF!)),1)*IF($AA1133=2024,IF(OR($M1133="Услуги",$M1133="Работы"),#REF!,IF($U1133&lt;&gt;0,#REF!,#REF!)),1)*IF($AA1133=2025,IF(OR($M1133="Услуги",$M1133="Работы"),#REF!,IF($U1133&lt;&gt;0,#REF!,#REF!)),1)</f>
        <v>#REF!</v>
      </c>
      <c r="AE1133" s="96" t="e">
        <f>U1133*IF($AA1133=2021,IF(OR($M1133="Услуги",$M1133="Работы"),#REF!,IF($U1133&lt;&gt;0,#REF!,#REF!)),1)*IF($AA1133=2022,IF(OR($M1133="Услуги",$M1133="Работы"),#REF!,IF($U1133&lt;&gt;0,#REF!,#REF!)),1)*IF($AA1133=2023,IF(OR($M1133="Услуги",$M1133="Работы"),#REF!,IF($U1133&lt;&gt;0,#REF!,#REF!)),1)*IF($AA1133=2024,IF(OR($M1133="Услуги",$M1133="Работы"),#REF!,IF($U1133&lt;&gt;0,#REF!,#REF!)),1)*IF($AA1133=2025,IF(OR($M1133="Услуги",$M1133="Работы"),#REF!,IF($U1133&lt;&gt;0,#REF!,#REF!)),1)</f>
        <v>#REF!</v>
      </c>
      <c r="AF1133" s="96" t="e">
        <f>V1133*IF($AA1133=2021,IF(OR($M1133="Услуги",$M1133="Работы"),#REF!,IF($U1133&lt;&gt;0,#REF!,#REF!)),1)*IF($AA1133=2022,IF(OR($M1133="Услуги",$M1133="Работы"),#REF!,IF($U1133&lt;&gt;0,#REF!,#REF!)),1)*IF($AA1133=2023,IF(OR($M1133="Услуги",$M1133="Работы"),#REF!,IF($U1133&lt;&gt;0,#REF!,#REF!)),1)*IF($AA1133=2024,IF(OR($M1133="Услуги",$M1133="Работы"),#REF!,IF($U1133&lt;&gt;0,#REF!,#REF!)),1)*IF($AA1133=2025,IF(OR($M1133="Услуги",$M1133="Работы"),#REF!,IF($U1133&lt;&gt;0,#REF!,#REF!)),1)</f>
        <v>#REF!</v>
      </c>
      <c r="AG1133" s="96" t="e">
        <f>W1133*IF($AA1133=2021,IF(OR($M1133="Услуги",$M1133="Работы"),#REF!,IF($U1133&lt;&gt;0,#REF!,#REF!)),1)*IF($AA1133=2022,IF(OR($M1133="Услуги",$M1133="Работы"),#REF!,IF($U1133&lt;&gt;0,#REF!,#REF!)),1)*IF($AA1133=2023,IF(OR($M1133="Услуги",$M1133="Работы"),#REF!,IF($U1133&lt;&gt;0,#REF!,#REF!)),1)*IF($AA1133=2024,IF(OR($M1133="Услуги",$M1133="Работы"),#REF!,IF($U1133&lt;&gt;0,#REF!,#REF!)),1)*IF($AA1133=2025,IF(OR($M1133="Услуги",$M1133="Работы"),#REF!,IF($U1133&lt;&gt;0,#REF!,#REF!)),1)</f>
        <v>#REF!</v>
      </c>
      <c r="AH1133" s="96" t="e">
        <f>X1133*IF($AA1133=2021,IF(OR($M1133="Услуги",$M1133="Работы"),#REF!,IF($U1133&lt;&gt;0,#REF!,#REF!)),1)*IF($AA1133=2022,IF(OR($M1133="Услуги",$M1133="Работы"),#REF!,IF($U1133&lt;&gt;0,#REF!,#REF!)),1)*IF($AA1133=2023,IF(OR($M1133="Услуги",$M1133="Работы"),#REF!,IF($U1133&lt;&gt;0,#REF!,#REF!)),1)*IF($AA1133=2024,IF(OR($M1133="Услуги",$M1133="Работы"),#REF!,IF($U1133&lt;&gt;0,#REF!,#REF!)),1)*IF($AA1133=2025,IF(OR($M1133="Услуги",$M1133="Работы"),#REF!,IF($U1133&lt;&gt;0,#REF!,#REF!)),1)</f>
        <v>#REF!</v>
      </c>
      <c r="AI1133" s="96" t="e">
        <f>Y1133*IF($AA1133=2021,IF(OR($M1133="Услуги",$M1133="Работы"),#REF!,IF($U1133&lt;&gt;0,#REF!,#REF!)),1)*IF($AA1133=2022,IF(OR($M1133="Услуги",$M1133="Работы"),#REF!,IF($U1133&lt;&gt;0,#REF!,#REF!)),1)*IF($AA1133=2023,IF(OR($M1133="Услуги",$M1133="Работы"),#REF!,IF($U1133&lt;&gt;0,#REF!,#REF!)),1)*IF($AA1133=2024,IF(OR($M1133="Услуги",$M1133="Работы"),#REF!,IF($U1133&lt;&gt;0,#REF!,#REF!)),1)*IF($AA1133=2025,IF(OR($M1133="Услуги",$M1133="Работы"),#REF!,IF($U1133&lt;&gt;0,#REF!,#REF!)),1)</f>
        <v>#REF!</v>
      </c>
      <c r="AJ1133" s="96" t="e">
        <f>Z1133*IF($AA1133=2021,IF(OR($M1133="Услуги",$M1133="Работы"),#REF!,IF($U1133&lt;&gt;0,#REF!,#REF!)),1)*IF($AA1133=2022,IF(OR($M1133="Услуги",$M1133="Работы"),#REF!,IF($U1133&lt;&gt;0,#REF!,#REF!)),1)*IF($AA1133=2023,IF(OR($M1133="Услуги",$M1133="Работы"),#REF!,IF($U1133&lt;&gt;0,#REF!,#REF!)),1)*IF($AA1133=2024,IF(OR($M1133="Услуги",$M1133="Работы"),#REF!,IF($U1133&lt;&gt;0,#REF!,#REF!)),1)*IF($AA1133=2025,IF(OR($M1133="Услуги",$M1133="Работы"),#REF!,IF($U1133&lt;&gt;0,#REF!,#REF!)),1)</f>
        <v>#REF!</v>
      </c>
      <c r="AK1133" s="107">
        <v>121338</v>
      </c>
      <c r="AL1133" s="57">
        <v>0</v>
      </c>
      <c r="AM1133" s="57">
        <v>121338</v>
      </c>
      <c r="AN1133" s="54">
        <v>63</v>
      </c>
    </row>
    <row r="1134" spans="1:40" s="56" customFormat="1" ht="14.25" hidden="1" customHeight="1" x14ac:dyDescent="0.25">
      <c r="A1134" s="85">
        <v>1</v>
      </c>
      <c r="B1134" s="86" t="s">
        <v>88</v>
      </c>
      <c r="C1134" s="142" t="s">
        <v>542</v>
      </c>
      <c r="D1134" s="85" t="s">
        <v>17</v>
      </c>
      <c r="E1134" s="85" t="s">
        <v>423</v>
      </c>
      <c r="F1134" s="85"/>
      <c r="G1134" s="87" t="e">
        <f>VLOOKUP(D1134,#REF!,2,FALSE)</f>
        <v>#REF!</v>
      </c>
      <c r="H1134" s="85"/>
      <c r="I1134" s="85"/>
      <c r="J1134" s="86" t="s">
        <v>123</v>
      </c>
      <c r="K1134" s="87" t="str">
        <f xml:space="preserve"> CONCATENATE(C1134," ",D1134)</f>
        <v>Реализация систем защиты ОКИИ АО «Томская генерация»</v>
      </c>
      <c r="L1134" s="99" t="s">
        <v>124</v>
      </c>
      <c r="M1134" s="86" t="s">
        <v>4</v>
      </c>
      <c r="N1134" s="85" t="s">
        <v>125</v>
      </c>
      <c r="O1134" s="85" t="s">
        <v>126</v>
      </c>
      <c r="P1134" s="86">
        <v>1</v>
      </c>
      <c r="Q1134" s="100">
        <v>1694.91</v>
      </c>
      <c r="R1134" s="97">
        <v>0.2</v>
      </c>
      <c r="S1134" s="98">
        <v>2033.89</v>
      </c>
      <c r="T1134" s="95">
        <f t="shared" si="390"/>
        <v>338.98166666666674</v>
      </c>
      <c r="U1134" s="98">
        <v>0</v>
      </c>
      <c r="V1134" s="95">
        <f t="shared" si="391"/>
        <v>0</v>
      </c>
      <c r="W1134" s="95">
        <f t="shared" si="392"/>
        <v>0</v>
      </c>
      <c r="X1134" s="98">
        <v>2033.89</v>
      </c>
      <c r="Y1134" s="95">
        <f t="shared" si="393"/>
        <v>338.98166666666674</v>
      </c>
      <c r="Z1134" s="95">
        <f t="shared" si="394"/>
        <v>1694.9083333333333</v>
      </c>
      <c r="AA1134" s="244">
        <f>Приоритеты!$D$19</f>
        <v>2024</v>
      </c>
      <c r="AB1134" s="247" t="e">
        <f t="shared" si="386"/>
        <v>#REF!</v>
      </c>
      <c r="AC1134" s="96" t="e">
        <f>S1134*IF($AA1134=2021,IF(OR($M1134="Услуги",$M1134="Работы"),#REF!,IF($U1134&lt;&gt;0,#REF!,#REF!)),1)*IF($AA1134=2022,IF(OR($M1134="Услуги",$M1134="Работы"),#REF!,IF($U1134&lt;&gt;0,#REF!,#REF!)),1)*IF($AA1134=2023,IF(OR($M1134="Услуги",$M1134="Работы"),#REF!,IF($U1134&lt;&gt;0,#REF!,#REF!)),1)*IF($AA1134=2024,IF(OR($M1134="Услуги",$M1134="Работы"),#REF!,IF($U1134&lt;&gt;0,#REF!,#REF!)),1)*IF($AA1134=2025,IF(OR($M1134="Услуги",$M1134="Работы"),#REF!,IF($U1134&lt;&gt;0,#REF!,#REF!)),1)</f>
        <v>#REF!</v>
      </c>
      <c r="AD1134" s="96" t="e">
        <f>T1134*IF($AA1134=2021,IF(OR($M1134="Услуги",$M1134="Работы"),#REF!,IF($U1134&lt;&gt;0,#REF!,#REF!)),1)*IF($AA1134=2022,IF(OR($M1134="Услуги",$M1134="Работы"),#REF!,IF($U1134&lt;&gt;0,#REF!,#REF!)),1)*IF($AA1134=2023,IF(OR($M1134="Услуги",$M1134="Работы"),#REF!,IF($U1134&lt;&gt;0,#REF!,#REF!)),1)*IF($AA1134=2024,IF(OR($M1134="Услуги",$M1134="Работы"),#REF!,IF($U1134&lt;&gt;0,#REF!,#REF!)),1)*IF($AA1134=2025,IF(OR($M1134="Услуги",$M1134="Работы"),#REF!,IF($U1134&lt;&gt;0,#REF!,#REF!)),1)</f>
        <v>#REF!</v>
      </c>
      <c r="AE1134" s="96" t="e">
        <f>U1134*IF($AA1134=2021,IF(OR($M1134="Услуги",$M1134="Работы"),#REF!,IF($U1134&lt;&gt;0,#REF!,#REF!)),1)*IF($AA1134=2022,IF(OR($M1134="Услуги",$M1134="Работы"),#REF!,IF($U1134&lt;&gt;0,#REF!,#REF!)),1)*IF($AA1134=2023,IF(OR($M1134="Услуги",$M1134="Работы"),#REF!,IF($U1134&lt;&gt;0,#REF!,#REF!)),1)*IF($AA1134=2024,IF(OR($M1134="Услуги",$M1134="Работы"),#REF!,IF($U1134&lt;&gt;0,#REF!,#REF!)),1)*IF($AA1134=2025,IF(OR($M1134="Услуги",$M1134="Работы"),#REF!,IF($U1134&lt;&gt;0,#REF!,#REF!)),1)</f>
        <v>#REF!</v>
      </c>
      <c r="AF1134" s="96" t="e">
        <f>V1134*IF($AA1134=2021,IF(OR($M1134="Услуги",$M1134="Работы"),#REF!,IF($U1134&lt;&gt;0,#REF!,#REF!)),1)*IF($AA1134=2022,IF(OR($M1134="Услуги",$M1134="Работы"),#REF!,IF($U1134&lt;&gt;0,#REF!,#REF!)),1)*IF($AA1134=2023,IF(OR($M1134="Услуги",$M1134="Работы"),#REF!,IF($U1134&lt;&gt;0,#REF!,#REF!)),1)*IF($AA1134=2024,IF(OR($M1134="Услуги",$M1134="Работы"),#REF!,IF($U1134&lt;&gt;0,#REF!,#REF!)),1)*IF($AA1134=2025,IF(OR($M1134="Услуги",$M1134="Работы"),#REF!,IF($U1134&lt;&gt;0,#REF!,#REF!)),1)</f>
        <v>#REF!</v>
      </c>
      <c r="AG1134" s="96" t="e">
        <f>W1134*IF($AA1134=2021,IF(OR($M1134="Услуги",$M1134="Работы"),#REF!,IF($U1134&lt;&gt;0,#REF!,#REF!)),1)*IF($AA1134=2022,IF(OR($M1134="Услуги",$M1134="Работы"),#REF!,IF($U1134&lt;&gt;0,#REF!,#REF!)),1)*IF($AA1134=2023,IF(OR($M1134="Услуги",$M1134="Работы"),#REF!,IF($U1134&lt;&gt;0,#REF!,#REF!)),1)*IF($AA1134=2024,IF(OR($M1134="Услуги",$M1134="Работы"),#REF!,IF($U1134&lt;&gt;0,#REF!,#REF!)),1)*IF($AA1134=2025,IF(OR($M1134="Услуги",$M1134="Работы"),#REF!,IF($U1134&lt;&gt;0,#REF!,#REF!)),1)</f>
        <v>#REF!</v>
      </c>
      <c r="AH1134" s="96" t="e">
        <f>X1134*IF($AA1134=2021,IF(OR($M1134="Услуги",$M1134="Работы"),#REF!,IF($U1134&lt;&gt;0,#REF!,#REF!)),1)*IF($AA1134=2022,IF(OR($M1134="Услуги",$M1134="Работы"),#REF!,IF($U1134&lt;&gt;0,#REF!,#REF!)),1)*IF($AA1134=2023,IF(OR($M1134="Услуги",$M1134="Работы"),#REF!,IF($U1134&lt;&gt;0,#REF!,#REF!)),1)*IF($AA1134=2024,IF(OR($M1134="Услуги",$M1134="Работы"),#REF!,IF($U1134&lt;&gt;0,#REF!,#REF!)),1)*IF($AA1134=2025,IF(OR($M1134="Услуги",$M1134="Работы"),#REF!,IF($U1134&lt;&gt;0,#REF!,#REF!)),1)</f>
        <v>#REF!</v>
      </c>
      <c r="AI1134" s="96" t="e">
        <f>Y1134*IF($AA1134=2021,IF(OR($M1134="Услуги",$M1134="Работы"),#REF!,IF($U1134&lt;&gt;0,#REF!,#REF!)),1)*IF($AA1134=2022,IF(OR($M1134="Услуги",$M1134="Работы"),#REF!,IF($U1134&lt;&gt;0,#REF!,#REF!)),1)*IF($AA1134=2023,IF(OR($M1134="Услуги",$M1134="Работы"),#REF!,IF($U1134&lt;&gt;0,#REF!,#REF!)),1)*IF($AA1134=2024,IF(OR($M1134="Услуги",$M1134="Работы"),#REF!,IF($U1134&lt;&gt;0,#REF!,#REF!)),1)*IF($AA1134=2025,IF(OR($M1134="Услуги",$M1134="Работы"),#REF!,IF($U1134&lt;&gt;0,#REF!,#REF!)),1)</f>
        <v>#REF!</v>
      </c>
      <c r="AJ1134" s="96" t="e">
        <f>Z1134*IF($AA1134=2021,IF(OR($M1134="Услуги",$M1134="Работы"),#REF!,IF($U1134&lt;&gt;0,#REF!,#REF!)),1)*IF($AA1134=2022,IF(OR($M1134="Услуги",$M1134="Работы"),#REF!,IF($U1134&lt;&gt;0,#REF!,#REF!)),1)*IF($AA1134=2023,IF(OR($M1134="Услуги",$M1134="Работы"),#REF!,IF($U1134&lt;&gt;0,#REF!,#REF!)),1)*IF($AA1134=2024,IF(OR($M1134="Услуги",$M1134="Работы"),#REF!,IF($U1134&lt;&gt;0,#REF!,#REF!)),1)*IF($AA1134=2025,IF(OR($M1134="Услуги",$M1134="Работы"),#REF!,IF($U1134&lt;&gt;0,#REF!,#REF!)),1)</f>
        <v>#REF!</v>
      </c>
      <c r="AK1134" s="107">
        <v>2033.89</v>
      </c>
      <c r="AL1134" s="57">
        <v>0</v>
      </c>
      <c r="AM1134" s="57">
        <v>2033.89</v>
      </c>
      <c r="AN1134" s="54">
        <v>1</v>
      </c>
    </row>
    <row r="1135" spans="1:40" s="56" customFormat="1" ht="14.25" hidden="1" customHeight="1" x14ac:dyDescent="0.25">
      <c r="A1135" s="85">
        <v>1</v>
      </c>
      <c r="B1135" s="86" t="s">
        <v>88</v>
      </c>
      <c r="C1135" s="142" t="s">
        <v>437</v>
      </c>
      <c r="D1135" s="85" t="s">
        <v>17</v>
      </c>
      <c r="E1135" s="85" t="s">
        <v>423</v>
      </c>
      <c r="F1135" s="85"/>
      <c r="G1135" s="87" t="e">
        <f>VLOOKUP(D1135,#REF!,2,FALSE)</f>
        <v>#REF!</v>
      </c>
      <c r="H1135" s="85"/>
      <c r="I1135" s="85"/>
      <c r="J1135" s="86" t="s">
        <v>97</v>
      </c>
      <c r="K1135" s="87" t="str">
        <f t="shared" ref="K1135:K1140" si="395">CONCATENATE(C1135," ",D1135)</f>
        <v>Защита сегментов АСУ ТП АО «Томская генерация»</v>
      </c>
      <c r="L1135" s="99" t="s">
        <v>98</v>
      </c>
      <c r="M1135" s="90" t="s">
        <v>528</v>
      </c>
      <c r="N1135" s="85" t="s">
        <v>372</v>
      </c>
      <c r="O1135" s="85" t="s">
        <v>373</v>
      </c>
      <c r="P1135" s="86">
        <v>6</v>
      </c>
      <c r="Q1135" s="100">
        <v>200000</v>
      </c>
      <c r="R1135" s="97">
        <v>0.2</v>
      </c>
      <c r="S1135" s="98">
        <v>1440000</v>
      </c>
      <c r="T1135" s="95">
        <f t="shared" si="390"/>
        <v>240000</v>
      </c>
      <c r="U1135" s="98">
        <v>1440000</v>
      </c>
      <c r="V1135" s="95">
        <f t="shared" si="391"/>
        <v>240000</v>
      </c>
      <c r="W1135" s="95">
        <f t="shared" si="392"/>
        <v>1200000</v>
      </c>
      <c r="X1135" s="98"/>
      <c r="Y1135" s="95">
        <f t="shared" si="393"/>
        <v>0</v>
      </c>
      <c r="Z1135" s="95">
        <f t="shared" si="394"/>
        <v>0</v>
      </c>
      <c r="AA1135" s="244">
        <f>Приоритеты!$D$19</f>
        <v>2024</v>
      </c>
      <c r="AB1135" s="247" t="e">
        <f t="shared" si="386"/>
        <v>#REF!</v>
      </c>
      <c r="AC1135" s="96" t="e">
        <f>S1135*IF($AA1135=2021,IF(OR($M1135="Услуги",$M1135="Работы"),#REF!,IF($U1135&lt;&gt;0,#REF!,#REF!)),1)*IF($AA1135=2022,IF(OR($M1135="Услуги",$M1135="Работы"),#REF!,IF($U1135&lt;&gt;0,#REF!,#REF!)),1)*IF($AA1135=2023,IF(OR($M1135="Услуги",$M1135="Работы"),#REF!,IF($U1135&lt;&gt;0,#REF!,#REF!)),1)*IF($AA1135=2024,IF(OR($M1135="Услуги",$M1135="Работы"),#REF!,IF($U1135&lt;&gt;0,#REF!,#REF!)),1)*IF($AA1135=2025,IF(OR($M1135="Услуги",$M1135="Работы"),#REF!,IF($U1135&lt;&gt;0,#REF!,#REF!)),1)</f>
        <v>#REF!</v>
      </c>
      <c r="AD1135" s="96" t="e">
        <f>T1135*IF($AA1135=2021,IF(OR($M1135="Услуги",$M1135="Работы"),#REF!,IF($U1135&lt;&gt;0,#REF!,#REF!)),1)*IF($AA1135=2022,IF(OR($M1135="Услуги",$M1135="Работы"),#REF!,IF($U1135&lt;&gt;0,#REF!,#REF!)),1)*IF($AA1135=2023,IF(OR($M1135="Услуги",$M1135="Работы"),#REF!,IF($U1135&lt;&gt;0,#REF!,#REF!)),1)*IF($AA1135=2024,IF(OR($M1135="Услуги",$M1135="Работы"),#REF!,IF($U1135&lt;&gt;0,#REF!,#REF!)),1)*IF($AA1135=2025,IF(OR($M1135="Услуги",$M1135="Работы"),#REF!,IF($U1135&lt;&gt;0,#REF!,#REF!)),1)</f>
        <v>#REF!</v>
      </c>
      <c r="AE1135" s="96" t="e">
        <f>U1135*IF($AA1135=2021,IF(OR($M1135="Услуги",$M1135="Работы"),#REF!,IF($U1135&lt;&gt;0,#REF!,#REF!)),1)*IF($AA1135=2022,IF(OR($M1135="Услуги",$M1135="Работы"),#REF!,IF($U1135&lt;&gt;0,#REF!,#REF!)),1)*IF($AA1135=2023,IF(OR($M1135="Услуги",$M1135="Работы"),#REF!,IF($U1135&lt;&gt;0,#REF!,#REF!)),1)*IF($AA1135=2024,IF(OR($M1135="Услуги",$M1135="Работы"),#REF!,IF($U1135&lt;&gt;0,#REF!,#REF!)),1)*IF($AA1135=2025,IF(OR($M1135="Услуги",$M1135="Работы"),#REF!,IF($U1135&lt;&gt;0,#REF!,#REF!)),1)</f>
        <v>#REF!</v>
      </c>
      <c r="AF1135" s="96" t="e">
        <f>V1135*IF($AA1135=2021,IF(OR($M1135="Услуги",$M1135="Работы"),#REF!,IF($U1135&lt;&gt;0,#REF!,#REF!)),1)*IF($AA1135=2022,IF(OR($M1135="Услуги",$M1135="Работы"),#REF!,IF($U1135&lt;&gt;0,#REF!,#REF!)),1)*IF($AA1135=2023,IF(OR($M1135="Услуги",$M1135="Работы"),#REF!,IF($U1135&lt;&gt;0,#REF!,#REF!)),1)*IF($AA1135=2024,IF(OR($M1135="Услуги",$M1135="Работы"),#REF!,IF($U1135&lt;&gt;0,#REF!,#REF!)),1)*IF($AA1135=2025,IF(OR($M1135="Услуги",$M1135="Работы"),#REF!,IF($U1135&lt;&gt;0,#REF!,#REF!)),1)</f>
        <v>#REF!</v>
      </c>
      <c r="AG1135" s="96" t="e">
        <f>W1135*IF($AA1135=2021,IF(OR($M1135="Услуги",$M1135="Работы"),#REF!,IF($U1135&lt;&gt;0,#REF!,#REF!)),1)*IF($AA1135=2022,IF(OR($M1135="Услуги",$M1135="Работы"),#REF!,IF($U1135&lt;&gt;0,#REF!,#REF!)),1)*IF($AA1135=2023,IF(OR($M1135="Услуги",$M1135="Работы"),#REF!,IF($U1135&lt;&gt;0,#REF!,#REF!)),1)*IF($AA1135=2024,IF(OR($M1135="Услуги",$M1135="Работы"),#REF!,IF($U1135&lt;&gt;0,#REF!,#REF!)),1)*IF($AA1135=2025,IF(OR($M1135="Услуги",$M1135="Работы"),#REF!,IF($U1135&lt;&gt;0,#REF!,#REF!)),1)</f>
        <v>#REF!</v>
      </c>
      <c r="AH1135" s="96" t="e">
        <f>X1135*IF($AA1135=2021,IF(OR($M1135="Услуги",$M1135="Работы"),#REF!,IF($U1135&lt;&gt;0,#REF!,#REF!)),1)*IF($AA1135=2022,IF(OR($M1135="Услуги",$M1135="Работы"),#REF!,IF($U1135&lt;&gt;0,#REF!,#REF!)),1)*IF($AA1135=2023,IF(OR($M1135="Услуги",$M1135="Работы"),#REF!,IF($U1135&lt;&gt;0,#REF!,#REF!)),1)*IF($AA1135=2024,IF(OR($M1135="Услуги",$M1135="Работы"),#REF!,IF($U1135&lt;&gt;0,#REF!,#REF!)),1)*IF($AA1135=2025,IF(OR($M1135="Услуги",$M1135="Работы"),#REF!,IF($U1135&lt;&gt;0,#REF!,#REF!)),1)</f>
        <v>#REF!</v>
      </c>
      <c r="AI1135" s="96" t="e">
        <f>Y1135*IF($AA1135=2021,IF(OR($M1135="Услуги",$M1135="Работы"),#REF!,IF($U1135&lt;&gt;0,#REF!,#REF!)),1)*IF($AA1135=2022,IF(OR($M1135="Услуги",$M1135="Работы"),#REF!,IF($U1135&lt;&gt;0,#REF!,#REF!)),1)*IF($AA1135=2023,IF(OR($M1135="Услуги",$M1135="Работы"),#REF!,IF($U1135&lt;&gt;0,#REF!,#REF!)),1)*IF($AA1135=2024,IF(OR($M1135="Услуги",$M1135="Работы"),#REF!,IF($U1135&lt;&gt;0,#REF!,#REF!)),1)*IF($AA1135=2025,IF(OR($M1135="Услуги",$M1135="Работы"),#REF!,IF($U1135&lt;&gt;0,#REF!,#REF!)),1)</f>
        <v>#REF!</v>
      </c>
      <c r="AJ1135" s="96" t="e">
        <f>Z1135*IF($AA1135=2021,IF(OR($M1135="Услуги",$M1135="Работы"),#REF!,IF($U1135&lt;&gt;0,#REF!,#REF!)),1)*IF($AA1135=2022,IF(OR($M1135="Услуги",$M1135="Работы"),#REF!,IF($U1135&lt;&gt;0,#REF!,#REF!)),1)*IF($AA1135=2023,IF(OR($M1135="Услуги",$M1135="Работы"),#REF!,IF($U1135&lt;&gt;0,#REF!,#REF!)),1)*IF($AA1135=2024,IF(OR($M1135="Услуги",$M1135="Работы"),#REF!,IF($U1135&lt;&gt;0,#REF!,#REF!)),1)*IF($AA1135=2025,IF(OR($M1135="Услуги",$M1135="Работы"),#REF!,IF($U1135&lt;&gt;0,#REF!,#REF!)),1)</f>
        <v>#REF!</v>
      </c>
      <c r="AK1135" s="107">
        <v>1440000</v>
      </c>
      <c r="AL1135" s="57">
        <v>1440000</v>
      </c>
      <c r="AM1135" s="57">
        <v>0</v>
      </c>
      <c r="AN1135" s="54">
        <v>6</v>
      </c>
    </row>
    <row r="1136" spans="1:40" s="56" customFormat="1" ht="14.25" hidden="1" customHeight="1" x14ac:dyDescent="0.25">
      <c r="A1136" s="85">
        <v>1</v>
      </c>
      <c r="B1136" s="86" t="s">
        <v>88</v>
      </c>
      <c r="C1136" s="142" t="s">
        <v>437</v>
      </c>
      <c r="D1136" s="85" t="s">
        <v>17</v>
      </c>
      <c r="E1136" s="85" t="s">
        <v>423</v>
      </c>
      <c r="F1136" s="85"/>
      <c r="G1136" s="87" t="e">
        <f>VLOOKUP(D1136,#REF!,2,FALSE)</f>
        <v>#REF!</v>
      </c>
      <c r="H1136" s="85"/>
      <c r="I1136" s="85"/>
      <c r="J1136" s="86" t="s">
        <v>97</v>
      </c>
      <c r="K1136" s="87" t="str">
        <f t="shared" si="395"/>
        <v>Защита сегментов АСУ ТП АО «Томская генерация»</v>
      </c>
      <c r="L1136" s="99" t="s">
        <v>98</v>
      </c>
      <c r="M1136" s="90" t="s">
        <v>532</v>
      </c>
      <c r="N1136" s="85" t="s">
        <v>99</v>
      </c>
      <c r="O1136" s="85" t="s">
        <v>100</v>
      </c>
      <c r="P1136" s="86">
        <v>6</v>
      </c>
      <c r="Q1136" s="100">
        <v>118733.33</v>
      </c>
      <c r="R1136" s="97">
        <v>0.2</v>
      </c>
      <c r="S1136" s="98">
        <v>854879.97600000002</v>
      </c>
      <c r="T1136" s="95">
        <f t="shared" si="390"/>
        <v>142479.99600000001</v>
      </c>
      <c r="U1136" s="98">
        <v>0</v>
      </c>
      <c r="V1136" s="95">
        <f t="shared" si="391"/>
        <v>0</v>
      </c>
      <c r="W1136" s="95">
        <f t="shared" si="392"/>
        <v>0</v>
      </c>
      <c r="X1136" s="98">
        <v>854879.97600000002</v>
      </c>
      <c r="Y1136" s="95">
        <f t="shared" si="393"/>
        <v>142479.99600000001</v>
      </c>
      <c r="Z1136" s="95">
        <f t="shared" si="394"/>
        <v>712399.98</v>
      </c>
      <c r="AA1136" s="243">
        <f>Приоритеты!$D$19</f>
        <v>2024</v>
      </c>
      <c r="AB1136" s="247" t="e">
        <f t="shared" si="386"/>
        <v>#REF!</v>
      </c>
      <c r="AC1136" s="96" t="e">
        <f>S1136*IF($AA1136=2021,IF(OR($M1136="Услуги",$M1136="Работы"),#REF!,IF($U1136&lt;&gt;0,#REF!,#REF!)),1)*IF($AA1136=2022,IF(OR($M1136="Услуги",$M1136="Работы"),#REF!,IF($U1136&lt;&gt;0,#REF!,#REF!)),1)*IF($AA1136=2023,IF(OR($M1136="Услуги",$M1136="Работы"),#REF!,IF($U1136&lt;&gt;0,#REF!,#REF!)),1)*IF($AA1136=2024,IF(OR($M1136="Услуги",$M1136="Работы"),#REF!,IF($U1136&lt;&gt;0,#REF!,#REF!)),1)*IF($AA1136=2025,IF(OR($M1136="Услуги",$M1136="Работы"),#REF!,IF($U1136&lt;&gt;0,#REF!,#REF!)),1)</f>
        <v>#REF!</v>
      </c>
      <c r="AD1136" s="96" t="e">
        <f>T1136*IF($AA1136=2021,IF(OR($M1136="Услуги",$M1136="Работы"),#REF!,IF($U1136&lt;&gt;0,#REF!,#REF!)),1)*IF($AA1136=2022,IF(OR($M1136="Услуги",$M1136="Работы"),#REF!,IF($U1136&lt;&gt;0,#REF!,#REF!)),1)*IF($AA1136=2023,IF(OR($M1136="Услуги",$M1136="Работы"),#REF!,IF($U1136&lt;&gt;0,#REF!,#REF!)),1)*IF($AA1136=2024,IF(OR($M1136="Услуги",$M1136="Работы"),#REF!,IF($U1136&lt;&gt;0,#REF!,#REF!)),1)*IF($AA1136=2025,IF(OR($M1136="Услуги",$M1136="Работы"),#REF!,IF($U1136&lt;&gt;0,#REF!,#REF!)),1)</f>
        <v>#REF!</v>
      </c>
      <c r="AE1136" s="96" t="e">
        <f>U1136*IF($AA1136=2021,IF(OR($M1136="Услуги",$M1136="Работы"),#REF!,IF($U1136&lt;&gt;0,#REF!,#REF!)),1)*IF($AA1136=2022,IF(OR($M1136="Услуги",$M1136="Работы"),#REF!,IF($U1136&lt;&gt;0,#REF!,#REF!)),1)*IF($AA1136=2023,IF(OR($M1136="Услуги",$M1136="Работы"),#REF!,IF($U1136&lt;&gt;0,#REF!,#REF!)),1)*IF($AA1136=2024,IF(OR($M1136="Услуги",$M1136="Работы"),#REF!,IF($U1136&lt;&gt;0,#REF!,#REF!)),1)*IF($AA1136=2025,IF(OR($M1136="Услуги",$M1136="Работы"),#REF!,IF($U1136&lt;&gt;0,#REF!,#REF!)),1)</f>
        <v>#REF!</v>
      </c>
      <c r="AF1136" s="96" t="e">
        <f>V1136*IF($AA1136=2021,IF(OR($M1136="Услуги",$M1136="Работы"),#REF!,IF($U1136&lt;&gt;0,#REF!,#REF!)),1)*IF($AA1136=2022,IF(OR($M1136="Услуги",$M1136="Работы"),#REF!,IF($U1136&lt;&gt;0,#REF!,#REF!)),1)*IF($AA1136=2023,IF(OR($M1136="Услуги",$M1136="Работы"),#REF!,IF($U1136&lt;&gt;0,#REF!,#REF!)),1)*IF($AA1136=2024,IF(OR($M1136="Услуги",$M1136="Работы"),#REF!,IF($U1136&lt;&gt;0,#REF!,#REF!)),1)*IF($AA1136=2025,IF(OR($M1136="Услуги",$M1136="Работы"),#REF!,IF($U1136&lt;&gt;0,#REF!,#REF!)),1)</f>
        <v>#REF!</v>
      </c>
      <c r="AG1136" s="96" t="e">
        <f>W1136*IF($AA1136=2021,IF(OR($M1136="Услуги",$M1136="Работы"),#REF!,IF($U1136&lt;&gt;0,#REF!,#REF!)),1)*IF($AA1136=2022,IF(OR($M1136="Услуги",$M1136="Работы"),#REF!,IF($U1136&lt;&gt;0,#REF!,#REF!)),1)*IF($AA1136=2023,IF(OR($M1136="Услуги",$M1136="Работы"),#REF!,IF($U1136&lt;&gt;0,#REF!,#REF!)),1)*IF($AA1136=2024,IF(OR($M1136="Услуги",$M1136="Работы"),#REF!,IF($U1136&lt;&gt;0,#REF!,#REF!)),1)*IF($AA1136=2025,IF(OR($M1136="Услуги",$M1136="Работы"),#REF!,IF($U1136&lt;&gt;0,#REF!,#REF!)),1)</f>
        <v>#REF!</v>
      </c>
      <c r="AH1136" s="96" t="e">
        <f>X1136*IF($AA1136=2021,IF(OR($M1136="Услуги",$M1136="Работы"),#REF!,IF($U1136&lt;&gt;0,#REF!,#REF!)),1)*IF($AA1136=2022,IF(OR($M1136="Услуги",$M1136="Работы"),#REF!,IF($U1136&lt;&gt;0,#REF!,#REF!)),1)*IF($AA1136=2023,IF(OR($M1136="Услуги",$M1136="Работы"),#REF!,IF($U1136&lt;&gt;0,#REF!,#REF!)),1)*IF($AA1136=2024,IF(OR($M1136="Услуги",$M1136="Работы"),#REF!,IF($U1136&lt;&gt;0,#REF!,#REF!)),1)*IF($AA1136=2025,IF(OR($M1136="Услуги",$M1136="Работы"),#REF!,IF($U1136&lt;&gt;0,#REF!,#REF!)),1)</f>
        <v>#REF!</v>
      </c>
      <c r="AI1136" s="96" t="e">
        <f>Y1136*IF($AA1136=2021,IF(OR($M1136="Услуги",$M1136="Работы"),#REF!,IF($U1136&lt;&gt;0,#REF!,#REF!)),1)*IF($AA1136=2022,IF(OR($M1136="Услуги",$M1136="Работы"),#REF!,IF($U1136&lt;&gt;0,#REF!,#REF!)),1)*IF($AA1136=2023,IF(OR($M1136="Услуги",$M1136="Работы"),#REF!,IF($U1136&lt;&gt;0,#REF!,#REF!)),1)*IF($AA1136=2024,IF(OR($M1136="Услуги",$M1136="Работы"),#REF!,IF($U1136&lt;&gt;0,#REF!,#REF!)),1)*IF($AA1136=2025,IF(OR($M1136="Услуги",$M1136="Работы"),#REF!,IF($U1136&lt;&gt;0,#REF!,#REF!)),1)</f>
        <v>#REF!</v>
      </c>
      <c r="AJ1136" s="96" t="e">
        <f>Z1136*IF($AA1136=2021,IF(OR($M1136="Услуги",$M1136="Работы"),#REF!,IF($U1136&lt;&gt;0,#REF!,#REF!)),1)*IF($AA1136=2022,IF(OR($M1136="Услуги",$M1136="Работы"),#REF!,IF($U1136&lt;&gt;0,#REF!,#REF!)),1)*IF($AA1136=2023,IF(OR($M1136="Услуги",$M1136="Работы"),#REF!,IF($U1136&lt;&gt;0,#REF!,#REF!)),1)*IF($AA1136=2024,IF(OR($M1136="Услуги",$M1136="Работы"),#REF!,IF($U1136&lt;&gt;0,#REF!,#REF!)),1)*IF($AA1136=2025,IF(OR($M1136="Услуги",$M1136="Работы"),#REF!,IF($U1136&lt;&gt;0,#REF!,#REF!)),1)</f>
        <v>#REF!</v>
      </c>
      <c r="AK1136" s="107">
        <v>854879.97600000002</v>
      </c>
      <c r="AL1136" s="57">
        <v>0</v>
      </c>
      <c r="AM1136" s="57">
        <v>854879.97600000002</v>
      </c>
      <c r="AN1136" s="54">
        <v>6</v>
      </c>
    </row>
    <row r="1137" spans="1:40" s="56" customFormat="1" ht="14.25" hidden="1" customHeight="1" x14ac:dyDescent="0.25">
      <c r="A1137" s="85">
        <v>1</v>
      </c>
      <c r="B1137" s="86" t="s">
        <v>88</v>
      </c>
      <c r="C1137" s="142" t="s">
        <v>437</v>
      </c>
      <c r="D1137" s="85" t="s">
        <v>17</v>
      </c>
      <c r="E1137" s="85" t="s">
        <v>423</v>
      </c>
      <c r="F1137" s="85"/>
      <c r="G1137" s="87" t="e">
        <f>VLOOKUP(D1137,#REF!,2,FALSE)</f>
        <v>#REF!</v>
      </c>
      <c r="H1137" s="85"/>
      <c r="I1137" s="85"/>
      <c r="J1137" s="86" t="s">
        <v>97</v>
      </c>
      <c r="K1137" s="87" t="str">
        <f t="shared" si="395"/>
        <v>Защита сегментов АСУ ТП АО «Томская генерация»</v>
      </c>
      <c r="L1137" s="99" t="s">
        <v>98</v>
      </c>
      <c r="M1137" s="90" t="s">
        <v>532</v>
      </c>
      <c r="N1137" s="85" t="s">
        <v>198</v>
      </c>
      <c r="O1137" s="85" t="s">
        <v>199</v>
      </c>
      <c r="P1137" s="86">
        <v>6</v>
      </c>
      <c r="Q1137" s="100">
        <v>36533.33</v>
      </c>
      <c r="R1137" s="97">
        <v>0.2</v>
      </c>
      <c r="S1137" s="98">
        <v>263039.97600000002</v>
      </c>
      <c r="T1137" s="95">
        <f t="shared" si="390"/>
        <v>43839.996000000014</v>
      </c>
      <c r="U1137" s="98">
        <v>0</v>
      </c>
      <c r="V1137" s="95">
        <f t="shared" si="391"/>
        <v>0</v>
      </c>
      <c r="W1137" s="95">
        <f t="shared" si="392"/>
        <v>0</v>
      </c>
      <c r="X1137" s="98">
        <v>263039.97600000002</v>
      </c>
      <c r="Y1137" s="95">
        <f t="shared" si="393"/>
        <v>43839.996000000014</v>
      </c>
      <c r="Z1137" s="95">
        <f t="shared" si="394"/>
        <v>219199.98</v>
      </c>
      <c r="AA1137" s="243">
        <f>Приоритеты!$D$19</f>
        <v>2024</v>
      </c>
      <c r="AB1137" s="247" t="e">
        <f t="shared" si="386"/>
        <v>#REF!</v>
      </c>
      <c r="AC1137" s="96" t="e">
        <f>S1137*IF($AA1137=2021,IF(OR($M1137="Услуги",$M1137="Работы"),#REF!,IF($U1137&lt;&gt;0,#REF!,#REF!)),1)*IF($AA1137=2022,IF(OR($M1137="Услуги",$M1137="Работы"),#REF!,IF($U1137&lt;&gt;0,#REF!,#REF!)),1)*IF($AA1137=2023,IF(OR($M1137="Услуги",$M1137="Работы"),#REF!,IF($U1137&lt;&gt;0,#REF!,#REF!)),1)*IF($AA1137=2024,IF(OR($M1137="Услуги",$M1137="Работы"),#REF!,IF($U1137&lt;&gt;0,#REF!,#REF!)),1)*IF($AA1137=2025,IF(OR($M1137="Услуги",$M1137="Работы"),#REF!,IF($U1137&lt;&gt;0,#REF!,#REF!)),1)</f>
        <v>#REF!</v>
      </c>
      <c r="AD1137" s="96" t="e">
        <f>T1137*IF($AA1137=2021,IF(OR($M1137="Услуги",$M1137="Работы"),#REF!,IF($U1137&lt;&gt;0,#REF!,#REF!)),1)*IF($AA1137=2022,IF(OR($M1137="Услуги",$M1137="Работы"),#REF!,IF($U1137&lt;&gt;0,#REF!,#REF!)),1)*IF($AA1137=2023,IF(OR($M1137="Услуги",$M1137="Работы"),#REF!,IF($U1137&lt;&gt;0,#REF!,#REF!)),1)*IF($AA1137=2024,IF(OR($M1137="Услуги",$M1137="Работы"),#REF!,IF($U1137&lt;&gt;0,#REF!,#REF!)),1)*IF($AA1137=2025,IF(OR($M1137="Услуги",$M1137="Работы"),#REF!,IF($U1137&lt;&gt;0,#REF!,#REF!)),1)</f>
        <v>#REF!</v>
      </c>
      <c r="AE1137" s="96" t="e">
        <f>U1137*IF($AA1137=2021,IF(OR($M1137="Услуги",$M1137="Работы"),#REF!,IF($U1137&lt;&gt;0,#REF!,#REF!)),1)*IF($AA1137=2022,IF(OR($M1137="Услуги",$M1137="Работы"),#REF!,IF($U1137&lt;&gt;0,#REF!,#REF!)),1)*IF($AA1137=2023,IF(OR($M1137="Услуги",$M1137="Работы"),#REF!,IF($U1137&lt;&gt;0,#REF!,#REF!)),1)*IF($AA1137=2024,IF(OR($M1137="Услуги",$M1137="Работы"),#REF!,IF($U1137&lt;&gt;0,#REF!,#REF!)),1)*IF($AA1137=2025,IF(OR($M1137="Услуги",$M1137="Работы"),#REF!,IF($U1137&lt;&gt;0,#REF!,#REF!)),1)</f>
        <v>#REF!</v>
      </c>
      <c r="AF1137" s="96" t="e">
        <f>V1137*IF($AA1137=2021,IF(OR($M1137="Услуги",$M1137="Работы"),#REF!,IF($U1137&lt;&gt;0,#REF!,#REF!)),1)*IF($AA1137=2022,IF(OR($M1137="Услуги",$M1137="Работы"),#REF!,IF($U1137&lt;&gt;0,#REF!,#REF!)),1)*IF($AA1137=2023,IF(OR($M1137="Услуги",$M1137="Работы"),#REF!,IF($U1137&lt;&gt;0,#REF!,#REF!)),1)*IF($AA1137=2024,IF(OR($M1137="Услуги",$M1137="Работы"),#REF!,IF($U1137&lt;&gt;0,#REF!,#REF!)),1)*IF($AA1137=2025,IF(OR($M1137="Услуги",$M1137="Работы"),#REF!,IF($U1137&lt;&gt;0,#REF!,#REF!)),1)</f>
        <v>#REF!</v>
      </c>
      <c r="AG1137" s="96" t="e">
        <f>W1137*IF($AA1137=2021,IF(OR($M1137="Услуги",$M1137="Работы"),#REF!,IF($U1137&lt;&gt;0,#REF!,#REF!)),1)*IF($AA1137=2022,IF(OR($M1137="Услуги",$M1137="Работы"),#REF!,IF($U1137&lt;&gt;0,#REF!,#REF!)),1)*IF($AA1137=2023,IF(OR($M1137="Услуги",$M1137="Работы"),#REF!,IF($U1137&lt;&gt;0,#REF!,#REF!)),1)*IF($AA1137=2024,IF(OR($M1137="Услуги",$M1137="Работы"),#REF!,IF($U1137&lt;&gt;0,#REF!,#REF!)),1)*IF($AA1137=2025,IF(OR($M1137="Услуги",$M1137="Работы"),#REF!,IF($U1137&lt;&gt;0,#REF!,#REF!)),1)</f>
        <v>#REF!</v>
      </c>
      <c r="AH1137" s="96" t="e">
        <f>X1137*IF($AA1137=2021,IF(OR($M1137="Услуги",$M1137="Работы"),#REF!,IF($U1137&lt;&gt;0,#REF!,#REF!)),1)*IF($AA1137=2022,IF(OR($M1137="Услуги",$M1137="Работы"),#REF!,IF($U1137&lt;&gt;0,#REF!,#REF!)),1)*IF($AA1137=2023,IF(OR($M1137="Услуги",$M1137="Работы"),#REF!,IF($U1137&lt;&gt;0,#REF!,#REF!)),1)*IF($AA1137=2024,IF(OR($M1137="Услуги",$M1137="Работы"),#REF!,IF($U1137&lt;&gt;0,#REF!,#REF!)),1)*IF($AA1137=2025,IF(OR($M1137="Услуги",$M1137="Работы"),#REF!,IF($U1137&lt;&gt;0,#REF!,#REF!)),1)</f>
        <v>#REF!</v>
      </c>
      <c r="AI1137" s="96" t="e">
        <f>Y1137*IF($AA1137=2021,IF(OR($M1137="Услуги",$M1137="Работы"),#REF!,IF($U1137&lt;&gt;0,#REF!,#REF!)),1)*IF($AA1137=2022,IF(OR($M1137="Услуги",$M1137="Работы"),#REF!,IF($U1137&lt;&gt;0,#REF!,#REF!)),1)*IF($AA1137=2023,IF(OR($M1137="Услуги",$M1137="Работы"),#REF!,IF($U1137&lt;&gt;0,#REF!,#REF!)),1)*IF($AA1137=2024,IF(OR($M1137="Услуги",$M1137="Работы"),#REF!,IF($U1137&lt;&gt;0,#REF!,#REF!)),1)*IF($AA1137=2025,IF(OR($M1137="Услуги",$M1137="Работы"),#REF!,IF($U1137&lt;&gt;0,#REF!,#REF!)),1)</f>
        <v>#REF!</v>
      </c>
      <c r="AJ1137" s="96" t="e">
        <f>Z1137*IF($AA1137=2021,IF(OR($M1137="Услуги",$M1137="Работы"),#REF!,IF($U1137&lt;&gt;0,#REF!,#REF!)),1)*IF($AA1137=2022,IF(OR($M1137="Услуги",$M1137="Работы"),#REF!,IF($U1137&lt;&gt;0,#REF!,#REF!)),1)*IF($AA1137=2023,IF(OR($M1137="Услуги",$M1137="Работы"),#REF!,IF($U1137&lt;&gt;0,#REF!,#REF!)),1)*IF($AA1137=2024,IF(OR($M1137="Услуги",$M1137="Работы"),#REF!,IF($U1137&lt;&gt;0,#REF!,#REF!)),1)*IF($AA1137=2025,IF(OR($M1137="Услуги",$M1137="Работы"),#REF!,IF($U1137&lt;&gt;0,#REF!,#REF!)),1)</f>
        <v>#REF!</v>
      </c>
      <c r="AK1137" s="107">
        <v>263039.97600000002</v>
      </c>
      <c r="AL1137" s="57">
        <v>0</v>
      </c>
      <c r="AM1137" s="57">
        <v>263039.97600000002</v>
      </c>
      <c r="AN1137" s="54">
        <v>6</v>
      </c>
    </row>
    <row r="1138" spans="1:40" s="56" customFormat="1" ht="14.25" hidden="1" customHeight="1" x14ac:dyDescent="0.25">
      <c r="A1138" s="85">
        <v>1</v>
      </c>
      <c r="B1138" s="86" t="s">
        <v>88</v>
      </c>
      <c r="C1138" s="142" t="s">
        <v>437</v>
      </c>
      <c r="D1138" s="85" t="s">
        <v>17</v>
      </c>
      <c r="E1138" s="85" t="s">
        <v>423</v>
      </c>
      <c r="F1138" s="85"/>
      <c r="G1138" s="87" t="e">
        <f>VLOOKUP(D1138,#REF!,2,FALSE)</f>
        <v>#REF!</v>
      </c>
      <c r="H1138" s="85"/>
      <c r="I1138" s="85"/>
      <c r="J1138" s="86" t="s">
        <v>97</v>
      </c>
      <c r="K1138" s="87" t="str">
        <f t="shared" si="395"/>
        <v>Защита сегментов АСУ ТП АО «Томская генерация»</v>
      </c>
      <c r="L1138" s="99" t="s">
        <v>374</v>
      </c>
      <c r="M1138" s="90" t="s">
        <v>528</v>
      </c>
      <c r="N1138" s="85" t="s">
        <v>375</v>
      </c>
      <c r="O1138" s="85" t="s">
        <v>376</v>
      </c>
      <c r="P1138" s="86">
        <v>6</v>
      </c>
      <c r="Q1138" s="100">
        <v>130000</v>
      </c>
      <c r="R1138" s="97">
        <v>0.2</v>
      </c>
      <c r="S1138" s="98">
        <v>936000</v>
      </c>
      <c r="T1138" s="95">
        <f t="shared" si="390"/>
        <v>156000</v>
      </c>
      <c r="U1138" s="98">
        <v>936000</v>
      </c>
      <c r="V1138" s="95">
        <f t="shared" si="391"/>
        <v>156000</v>
      </c>
      <c r="W1138" s="95">
        <f t="shared" si="392"/>
        <v>780000</v>
      </c>
      <c r="X1138" s="98"/>
      <c r="Y1138" s="95">
        <f t="shared" si="393"/>
        <v>0</v>
      </c>
      <c r="Z1138" s="95">
        <f t="shared" si="394"/>
        <v>0</v>
      </c>
      <c r="AA1138" s="244">
        <f>Приоритеты!$D$19</f>
        <v>2024</v>
      </c>
      <c r="AB1138" s="247" t="e">
        <f t="shared" si="386"/>
        <v>#REF!</v>
      </c>
      <c r="AC1138" s="96" t="e">
        <f>S1138*IF($AA1138=2021,IF(OR($M1138="Услуги",$M1138="Работы"),#REF!,IF($U1138&lt;&gt;0,#REF!,#REF!)),1)*IF($AA1138=2022,IF(OR($M1138="Услуги",$M1138="Работы"),#REF!,IF($U1138&lt;&gt;0,#REF!,#REF!)),1)*IF($AA1138=2023,IF(OR($M1138="Услуги",$M1138="Работы"),#REF!,IF($U1138&lt;&gt;0,#REF!,#REF!)),1)*IF($AA1138=2024,IF(OR($M1138="Услуги",$M1138="Работы"),#REF!,IF($U1138&lt;&gt;0,#REF!,#REF!)),1)*IF($AA1138=2025,IF(OR($M1138="Услуги",$M1138="Работы"),#REF!,IF($U1138&lt;&gt;0,#REF!,#REF!)),1)</f>
        <v>#REF!</v>
      </c>
      <c r="AD1138" s="96" t="e">
        <f>T1138*IF($AA1138=2021,IF(OR($M1138="Услуги",$M1138="Работы"),#REF!,IF($U1138&lt;&gt;0,#REF!,#REF!)),1)*IF($AA1138=2022,IF(OR($M1138="Услуги",$M1138="Работы"),#REF!,IF($U1138&lt;&gt;0,#REF!,#REF!)),1)*IF($AA1138=2023,IF(OR($M1138="Услуги",$M1138="Работы"),#REF!,IF($U1138&lt;&gt;0,#REF!,#REF!)),1)*IF($AA1138=2024,IF(OR($M1138="Услуги",$M1138="Работы"),#REF!,IF($U1138&lt;&gt;0,#REF!,#REF!)),1)*IF($AA1138=2025,IF(OR($M1138="Услуги",$M1138="Работы"),#REF!,IF($U1138&lt;&gt;0,#REF!,#REF!)),1)</f>
        <v>#REF!</v>
      </c>
      <c r="AE1138" s="96" t="e">
        <f>U1138*IF($AA1138=2021,IF(OR($M1138="Услуги",$M1138="Работы"),#REF!,IF($U1138&lt;&gt;0,#REF!,#REF!)),1)*IF($AA1138=2022,IF(OR($M1138="Услуги",$M1138="Работы"),#REF!,IF($U1138&lt;&gt;0,#REF!,#REF!)),1)*IF($AA1138=2023,IF(OR($M1138="Услуги",$M1138="Работы"),#REF!,IF($U1138&lt;&gt;0,#REF!,#REF!)),1)*IF($AA1138=2024,IF(OR($M1138="Услуги",$M1138="Работы"),#REF!,IF($U1138&lt;&gt;0,#REF!,#REF!)),1)*IF($AA1138=2025,IF(OR($M1138="Услуги",$M1138="Работы"),#REF!,IF($U1138&lt;&gt;0,#REF!,#REF!)),1)</f>
        <v>#REF!</v>
      </c>
      <c r="AF1138" s="96" t="e">
        <f>V1138*IF($AA1138=2021,IF(OR($M1138="Услуги",$M1138="Работы"),#REF!,IF($U1138&lt;&gt;0,#REF!,#REF!)),1)*IF($AA1138=2022,IF(OR($M1138="Услуги",$M1138="Работы"),#REF!,IF($U1138&lt;&gt;0,#REF!,#REF!)),1)*IF($AA1138=2023,IF(OR($M1138="Услуги",$M1138="Работы"),#REF!,IF($U1138&lt;&gt;0,#REF!,#REF!)),1)*IF($AA1138=2024,IF(OR($M1138="Услуги",$M1138="Работы"),#REF!,IF($U1138&lt;&gt;0,#REF!,#REF!)),1)*IF($AA1138=2025,IF(OR($M1138="Услуги",$M1138="Работы"),#REF!,IF($U1138&lt;&gt;0,#REF!,#REF!)),1)</f>
        <v>#REF!</v>
      </c>
      <c r="AG1138" s="96" t="e">
        <f>W1138*IF($AA1138=2021,IF(OR($M1138="Услуги",$M1138="Работы"),#REF!,IF($U1138&lt;&gt;0,#REF!,#REF!)),1)*IF($AA1138=2022,IF(OR($M1138="Услуги",$M1138="Работы"),#REF!,IF($U1138&lt;&gt;0,#REF!,#REF!)),1)*IF($AA1138=2023,IF(OR($M1138="Услуги",$M1138="Работы"),#REF!,IF($U1138&lt;&gt;0,#REF!,#REF!)),1)*IF($AA1138=2024,IF(OR($M1138="Услуги",$M1138="Работы"),#REF!,IF($U1138&lt;&gt;0,#REF!,#REF!)),1)*IF($AA1138=2025,IF(OR($M1138="Услуги",$M1138="Работы"),#REF!,IF($U1138&lt;&gt;0,#REF!,#REF!)),1)</f>
        <v>#REF!</v>
      </c>
      <c r="AH1138" s="96" t="e">
        <f>X1138*IF($AA1138=2021,IF(OR($M1138="Услуги",$M1138="Работы"),#REF!,IF($U1138&lt;&gt;0,#REF!,#REF!)),1)*IF($AA1138=2022,IF(OR($M1138="Услуги",$M1138="Работы"),#REF!,IF($U1138&lt;&gt;0,#REF!,#REF!)),1)*IF($AA1138=2023,IF(OR($M1138="Услуги",$M1138="Работы"),#REF!,IF($U1138&lt;&gt;0,#REF!,#REF!)),1)*IF($AA1138=2024,IF(OR($M1138="Услуги",$M1138="Работы"),#REF!,IF($U1138&lt;&gt;0,#REF!,#REF!)),1)*IF($AA1138=2025,IF(OR($M1138="Услуги",$M1138="Работы"),#REF!,IF($U1138&lt;&gt;0,#REF!,#REF!)),1)</f>
        <v>#REF!</v>
      </c>
      <c r="AI1138" s="96" t="e">
        <f>Y1138*IF($AA1138=2021,IF(OR($M1138="Услуги",$M1138="Работы"),#REF!,IF($U1138&lt;&gt;0,#REF!,#REF!)),1)*IF($AA1138=2022,IF(OR($M1138="Услуги",$M1138="Работы"),#REF!,IF($U1138&lt;&gt;0,#REF!,#REF!)),1)*IF($AA1138=2023,IF(OR($M1138="Услуги",$M1138="Работы"),#REF!,IF($U1138&lt;&gt;0,#REF!,#REF!)),1)*IF($AA1138=2024,IF(OR($M1138="Услуги",$M1138="Работы"),#REF!,IF($U1138&lt;&gt;0,#REF!,#REF!)),1)*IF($AA1138=2025,IF(OR($M1138="Услуги",$M1138="Работы"),#REF!,IF($U1138&lt;&gt;0,#REF!,#REF!)),1)</f>
        <v>#REF!</v>
      </c>
      <c r="AJ1138" s="96" t="e">
        <f>Z1138*IF($AA1138=2021,IF(OR($M1138="Услуги",$M1138="Работы"),#REF!,IF($U1138&lt;&gt;0,#REF!,#REF!)),1)*IF($AA1138=2022,IF(OR($M1138="Услуги",$M1138="Работы"),#REF!,IF($U1138&lt;&gt;0,#REF!,#REF!)),1)*IF($AA1138=2023,IF(OR($M1138="Услуги",$M1138="Работы"),#REF!,IF($U1138&lt;&gt;0,#REF!,#REF!)),1)*IF($AA1138=2024,IF(OR($M1138="Услуги",$M1138="Работы"),#REF!,IF($U1138&lt;&gt;0,#REF!,#REF!)),1)*IF($AA1138=2025,IF(OR($M1138="Услуги",$M1138="Работы"),#REF!,IF($U1138&lt;&gt;0,#REF!,#REF!)),1)</f>
        <v>#REF!</v>
      </c>
      <c r="AK1138" s="107">
        <v>936000</v>
      </c>
      <c r="AL1138" s="57">
        <v>936000</v>
      </c>
      <c r="AM1138" s="57">
        <v>0</v>
      </c>
      <c r="AN1138" s="54">
        <v>6</v>
      </c>
    </row>
    <row r="1139" spans="1:40" s="56" customFormat="1" ht="14.25" hidden="1" customHeight="1" x14ac:dyDescent="0.25">
      <c r="A1139" s="85">
        <v>1</v>
      </c>
      <c r="B1139" s="86" t="s">
        <v>88</v>
      </c>
      <c r="C1139" s="142" t="s">
        <v>437</v>
      </c>
      <c r="D1139" s="85" t="s">
        <v>17</v>
      </c>
      <c r="E1139" s="85" t="s">
        <v>423</v>
      </c>
      <c r="F1139" s="85"/>
      <c r="G1139" s="87" t="e">
        <f>VLOOKUP(D1139,#REF!,2,FALSE)</f>
        <v>#REF!</v>
      </c>
      <c r="H1139" s="85"/>
      <c r="I1139" s="85"/>
      <c r="J1139" s="86" t="s">
        <v>101</v>
      </c>
      <c r="K1139" s="87" t="str">
        <f t="shared" si="395"/>
        <v>Защита сегментов АСУ ТП АО «Томская генерация»</v>
      </c>
      <c r="L1139" s="99" t="s">
        <v>102</v>
      </c>
      <c r="M1139" s="86" t="s">
        <v>4</v>
      </c>
      <c r="N1139" s="85" t="s">
        <v>103</v>
      </c>
      <c r="O1139" s="85" t="s">
        <v>104</v>
      </c>
      <c r="P1139" s="86">
        <v>19</v>
      </c>
      <c r="Q1139" s="100">
        <v>69908</v>
      </c>
      <c r="R1139" s="97">
        <v>0</v>
      </c>
      <c r="S1139" s="98">
        <f>U1139+X1139</f>
        <v>1328252</v>
      </c>
      <c r="T1139" s="95">
        <f t="shared" si="390"/>
        <v>0</v>
      </c>
      <c r="U1139" s="98"/>
      <c r="V1139" s="95">
        <f t="shared" si="391"/>
        <v>0</v>
      </c>
      <c r="W1139" s="95">
        <f t="shared" si="392"/>
        <v>0</v>
      </c>
      <c r="X1139" s="98">
        <f>P1139*Q1139</f>
        <v>1328252</v>
      </c>
      <c r="Y1139" s="95">
        <f t="shared" si="393"/>
        <v>0</v>
      </c>
      <c r="Z1139" s="95">
        <f t="shared" si="394"/>
        <v>1328252</v>
      </c>
      <c r="AA1139" s="245" t="s">
        <v>519</v>
      </c>
      <c r="AB1139" s="247">
        <f t="shared" si="386"/>
        <v>0</v>
      </c>
      <c r="AC1139" s="96">
        <f>S1139*IF($AA1139=2021,IF(OR($M1139="Услуги",$M1139="Работы"),#REF!,IF($U1139&lt;&gt;0,#REF!,#REF!)),1)*IF($AA1139=2022,IF(OR($M1139="Услуги",$M1139="Работы"),#REF!,IF($U1139&lt;&gt;0,#REF!,#REF!)),1)*IF($AA1139=2023,IF(OR($M1139="Услуги",$M1139="Работы"),#REF!,IF($U1139&lt;&gt;0,#REF!,#REF!)),1)*IF($AA1139=2024,IF(OR($M1139="Услуги",$M1139="Работы"),#REF!,IF($U1139&lt;&gt;0,#REF!,#REF!)),1)*IF($AA1139=2025,IF(OR($M1139="Услуги",$M1139="Работы"),#REF!,IF($U1139&lt;&gt;0,#REF!,#REF!)),1)</f>
        <v>1328252</v>
      </c>
      <c r="AD1139" s="96">
        <f>T1139*IF($AA1139=2021,IF(OR($M1139="Услуги",$M1139="Работы"),#REF!,IF($U1139&lt;&gt;0,#REF!,#REF!)),1)*IF($AA1139=2022,IF(OR($M1139="Услуги",$M1139="Работы"),#REF!,IF($U1139&lt;&gt;0,#REF!,#REF!)),1)*IF($AA1139=2023,IF(OR($M1139="Услуги",$M1139="Работы"),#REF!,IF($U1139&lt;&gt;0,#REF!,#REF!)),1)*IF($AA1139=2024,IF(OR($M1139="Услуги",$M1139="Работы"),#REF!,IF($U1139&lt;&gt;0,#REF!,#REF!)),1)*IF($AA1139=2025,IF(OR($M1139="Услуги",$M1139="Работы"),#REF!,IF($U1139&lt;&gt;0,#REF!,#REF!)),1)</f>
        <v>0</v>
      </c>
      <c r="AE1139" s="96">
        <f>U1139*IF($AA1139=2021,IF(OR($M1139="Услуги",$M1139="Работы"),#REF!,IF($U1139&lt;&gt;0,#REF!,#REF!)),1)*IF($AA1139=2022,IF(OR($M1139="Услуги",$M1139="Работы"),#REF!,IF($U1139&lt;&gt;0,#REF!,#REF!)),1)*IF($AA1139=2023,IF(OR($M1139="Услуги",$M1139="Работы"),#REF!,IF($U1139&lt;&gt;0,#REF!,#REF!)),1)*IF($AA1139=2024,IF(OR($M1139="Услуги",$M1139="Работы"),#REF!,IF($U1139&lt;&gt;0,#REF!,#REF!)),1)*IF($AA1139=2025,IF(OR($M1139="Услуги",$M1139="Работы"),#REF!,IF($U1139&lt;&gt;0,#REF!,#REF!)),1)</f>
        <v>0</v>
      </c>
      <c r="AF1139" s="96">
        <f>V1139*IF($AA1139=2021,IF(OR($M1139="Услуги",$M1139="Работы"),#REF!,IF($U1139&lt;&gt;0,#REF!,#REF!)),1)*IF($AA1139=2022,IF(OR($M1139="Услуги",$M1139="Работы"),#REF!,IF($U1139&lt;&gt;0,#REF!,#REF!)),1)*IF($AA1139=2023,IF(OR($M1139="Услуги",$M1139="Работы"),#REF!,IF($U1139&lt;&gt;0,#REF!,#REF!)),1)*IF($AA1139=2024,IF(OR($M1139="Услуги",$M1139="Работы"),#REF!,IF($U1139&lt;&gt;0,#REF!,#REF!)),1)*IF($AA1139=2025,IF(OR($M1139="Услуги",$M1139="Работы"),#REF!,IF($U1139&lt;&gt;0,#REF!,#REF!)),1)</f>
        <v>0</v>
      </c>
      <c r="AG1139" s="96">
        <f>W1139*IF($AA1139=2021,IF(OR($M1139="Услуги",$M1139="Работы"),#REF!,IF($U1139&lt;&gt;0,#REF!,#REF!)),1)*IF($AA1139=2022,IF(OR($M1139="Услуги",$M1139="Работы"),#REF!,IF($U1139&lt;&gt;0,#REF!,#REF!)),1)*IF($AA1139=2023,IF(OR($M1139="Услуги",$M1139="Работы"),#REF!,IF($U1139&lt;&gt;0,#REF!,#REF!)),1)*IF($AA1139=2024,IF(OR($M1139="Услуги",$M1139="Работы"),#REF!,IF($U1139&lt;&gt;0,#REF!,#REF!)),1)*IF($AA1139=2025,IF(OR($M1139="Услуги",$M1139="Работы"),#REF!,IF($U1139&lt;&gt;0,#REF!,#REF!)),1)</f>
        <v>0</v>
      </c>
      <c r="AH1139" s="96">
        <f>X1139*IF($AA1139=2021,IF(OR($M1139="Услуги",$M1139="Работы"),#REF!,IF($U1139&lt;&gt;0,#REF!,#REF!)),1)*IF($AA1139=2022,IF(OR($M1139="Услуги",$M1139="Работы"),#REF!,IF($U1139&lt;&gt;0,#REF!,#REF!)),1)*IF($AA1139=2023,IF(OR($M1139="Услуги",$M1139="Работы"),#REF!,IF($U1139&lt;&gt;0,#REF!,#REF!)),1)*IF($AA1139=2024,IF(OR($M1139="Услуги",$M1139="Работы"),#REF!,IF($U1139&lt;&gt;0,#REF!,#REF!)),1)*IF($AA1139=2025,IF(OR($M1139="Услуги",$M1139="Работы"),#REF!,IF($U1139&lt;&gt;0,#REF!,#REF!)),1)</f>
        <v>1328252</v>
      </c>
      <c r="AI1139" s="96">
        <f>Y1139*IF($AA1139=2021,IF(OR($M1139="Услуги",$M1139="Работы"),#REF!,IF($U1139&lt;&gt;0,#REF!,#REF!)),1)*IF($AA1139=2022,IF(OR($M1139="Услуги",$M1139="Работы"),#REF!,IF($U1139&lt;&gt;0,#REF!,#REF!)),1)*IF($AA1139=2023,IF(OR($M1139="Услуги",$M1139="Работы"),#REF!,IF($U1139&lt;&gt;0,#REF!,#REF!)),1)*IF($AA1139=2024,IF(OR($M1139="Услуги",$M1139="Работы"),#REF!,IF($U1139&lt;&gt;0,#REF!,#REF!)),1)*IF($AA1139=2025,IF(OR($M1139="Услуги",$M1139="Работы"),#REF!,IF($U1139&lt;&gt;0,#REF!,#REF!)),1)</f>
        <v>0</v>
      </c>
      <c r="AJ1139" s="96">
        <f>Z1139*IF($AA1139=2021,IF(OR($M1139="Услуги",$M1139="Работы"),#REF!,IF($U1139&lt;&gt;0,#REF!,#REF!)),1)*IF($AA1139=2022,IF(OR($M1139="Услуги",$M1139="Работы"),#REF!,IF($U1139&lt;&gt;0,#REF!,#REF!)),1)*IF($AA1139=2023,IF(OR($M1139="Услуги",$M1139="Работы"),#REF!,IF($U1139&lt;&gt;0,#REF!,#REF!)),1)*IF($AA1139=2024,IF(OR($M1139="Услуги",$M1139="Работы"),#REF!,IF($U1139&lt;&gt;0,#REF!,#REF!)),1)*IF($AA1139=2025,IF(OR($M1139="Услуги",$M1139="Работы"),#REF!,IF($U1139&lt;&gt;0,#REF!,#REF!)),1)</f>
        <v>1328252</v>
      </c>
      <c r="AK1139" s="107">
        <v>1328252</v>
      </c>
      <c r="AL1139" s="57">
        <v>0</v>
      </c>
      <c r="AM1139" s="57">
        <v>1328252</v>
      </c>
      <c r="AN1139" s="54">
        <v>19</v>
      </c>
    </row>
    <row r="1140" spans="1:40" s="56" customFormat="1" ht="14.25" hidden="1" customHeight="1" x14ac:dyDescent="0.25">
      <c r="A1140" s="85">
        <v>1</v>
      </c>
      <c r="B1140" s="86" t="s">
        <v>88</v>
      </c>
      <c r="C1140" s="142" t="s">
        <v>437</v>
      </c>
      <c r="D1140" s="85" t="s">
        <v>17</v>
      </c>
      <c r="E1140" s="85" t="s">
        <v>423</v>
      </c>
      <c r="F1140" s="85"/>
      <c r="G1140" s="87" t="e">
        <f>VLOOKUP(D1140,#REF!,2,FALSE)</f>
        <v>#REF!</v>
      </c>
      <c r="H1140" s="85"/>
      <c r="I1140" s="85"/>
      <c r="J1140" s="86" t="s">
        <v>101</v>
      </c>
      <c r="K1140" s="87" t="str">
        <f t="shared" si="395"/>
        <v>Защита сегментов АСУ ТП АО «Томская генерация»</v>
      </c>
      <c r="L1140" s="99" t="s">
        <v>102</v>
      </c>
      <c r="M1140" s="86" t="s">
        <v>4</v>
      </c>
      <c r="N1140" s="85" t="s">
        <v>151</v>
      </c>
      <c r="O1140" s="85" t="s">
        <v>152</v>
      </c>
      <c r="P1140" s="86">
        <v>42</v>
      </c>
      <c r="Q1140" s="100">
        <v>6823</v>
      </c>
      <c r="R1140" s="97">
        <v>0</v>
      </c>
      <c r="S1140" s="98">
        <f>U1140+X1140</f>
        <v>286566</v>
      </c>
      <c r="T1140" s="95">
        <f t="shared" si="390"/>
        <v>0</v>
      </c>
      <c r="U1140" s="98"/>
      <c r="V1140" s="95">
        <f t="shared" si="391"/>
        <v>0</v>
      </c>
      <c r="W1140" s="95">
        <f t="shared" si="392"/>
        <v>0</v>
      </c>
      <c r="X1140" s="98">
        <f>P1140*Q1140</f>
        <v>286566</v>
      </c>
      <c r="Y1140" s="95">
        <f t="shared" si="393"/>
        <v>0</v>
      </c>
      <c r="Z1140" s="95">
        <f t="shared" si="394"/>
        <v>286566</v>
      </c>
      <c r="AA1140" s="245" t="s">
        <v>519</v>
      </c>
      <c r="AB1140" s="247">
        <f t="shared" si="386"/>
        <v>0</v>
      </c>
      <c r="AC1140" s="96">
        <f>S1140*IF($AA1140=2021,IF(OR($M1140="Услуги",$M1140="Работы"),#REF!,IF($U1140&lt;&gt;0,#REF!,#REF!)),1)*IF($AA1140=2022,IF(OR($M1140="Услуги",$M1140="Работы"),#REF!,IF($U1140&lt;&gt;0,#REF!,#REF!)),1)*IF($AA1140=2023,IF(OR($M1140="Услуги",$M1140="Работы"),#REF!,IF($U1140&lt;&gt;0,#REF!,#REF!)),1)*IF($AA1140=2024,IF(OR($M1140="Услуги",$M1140="Работы"),#REF!,IF($U1140&lt;&gt;0,#REF!,#REF!)),1)*IF($AA1140=2025,IF(OR($M1140="Услуги",$M1140="Работы"),#REF!,IF($U1140&lt;&gt;0,#REF!,#REF!)),1)</f>
        <v>286566</v>
      </c>
      <c r="AD1140" s="96">
        <f>T1140*IF($AA1140=2021,IF(OR($M1140="Услуги",$M1140="Работы"),#REF!,IF($U1140&lt;&gt;0,#REF!,#REF!)),1)*IF($AA1140=2022,IF(OR($M1140="Услуги",$M1140="Работы"),#REF!,IF($U1140&lt;&gt;0,#REF!,#REF!)),1)*IF($AA1140=2023,IF(OR($M1140="Услуги",$M1140="Работы"),#REF!,IF($U1140&lt;&gt;0,#REF!,#REF!)),1)*IF($AA1140=2024,IF(OR($M1140="Услуги",$M1140="Работы"),#REF!,IF($U1140&lt;&gt;0,#REF!,#REF!)),1)*IF($AA1140=2025,IF(OR($M1140="Услуги",$M1140="Работы"),#REF!,IF($U1140&lt;&gt;0,#REF!,#REF!)),1)</f>
        <v>0</v>
      </c>
      <c r="AE1140" s="96">
        <f>U1140*IF($AA1140=2021,IF(OR($M1140="Услуги",$M1140="Работы"),#REF!,IF($U1140&lt;&gt;0,#REF!,#REF!)),1)*IF($AA1140=2022,IF(OR($M1140="Услуги",$M1140="Работы"),#REF!,IF($U1140&lt;&gt;0,#REF!,#REF!)),1)*IF($AA1140=2023,IF(OR($M1140="Услуги",$M1140="Работы"),#REF!,IF($U1140&lt;&gt;0,#REF!,#REF!)),1)*IF($AA1140=2024,IF(OR($M1140="Услуги",$M1140="Работы"),#REF!,IF($U1140&lt;&gt;0,#REF!,#REF!)),1)*IF($AA1140=2025,IF(OR($M1140="Услуги",$M1140="Работы"),#REF!,IF($U1140&lt;&gt;0,#REF!,#REF!)),1)</f>
        <v>0</v>
      </c>
      <c r="AF1140" s="96">
        <f>V1140*IF($AA1140=2021,IF(OR($M1140="Услуги",$M1140="Работы"),#REF!,IF($U1140&lt;&gt;0,#REF!,#REF!)),1)*IF($AA1140=2022,IF(OR($M1140="Услуги",$M1140="Работы"),#REF!,IF($U1140&lt;&gt;0,#REF!,#REF!)),1)*IF($AA1140=2023,IF(OR($M1140="Услуги",$M1140="Работы"),#REF!,IF($U1140&lt;&gt;0,#REF!,#REF!)),1)*IF($AA1140=2024,IF(OR($M1140="Услуги",$M1140="Работы"),#REF!,IF($U1140&lt;&gt;0,#REF!,#REF!)),1)*IF($AA1140=2025,IF(OR($M1140="Услуги",$M1140="Работы"),#REF!,IF($U1140&lt;&gt;0,#REF!,#REF!)),1)</f>
        <v>0</v>
      </c>
      <c r="AG1140" s="96">
        <f>W1140*IF($AA1140=2021,IF(OR($M1140="Услуги",$M1140="Работы"),#REF!,IF($U1140&lt;&gt;0,#REF!,#REF!)),1)*IF($AA1140=2022,IF(OR($M1140="Услуги",$M1140="Работы"),#REF!,IF($U1140&lt;&gt;0,#REF!,#REF!)),1)*IF($AA1140=2023,IF(OR($M1140="Услуги",$M1140="Работы"),#REF!,IF($U1140&lt;&gt;0,#REF!,#REF!)),1)*IF($AA1140=2024,IF(OR($M1140="Услуги",$M1140="Работы"),#REF!,IF($U1140&lt;&gt;0,#REF!,#REF!)),1)*IF($AA1140=2025,IF(OR($M1140="Услуги",$M1140="Работы"),#REF!,IF($U1140&lt;&gt;0,#REF!,#REF!)),1)</f>
        <v>0</v>
      </c>
      <c r="AH1140" s="96">
        <f>X1140*IF($AA1140=2021,IF(OR($M1140="Услуги",$M1140="Работы"),#REF!,IF($U1140&lt;&gt;0,#REF!,#REF!)),1)*IF($AA1140=2022,IF(OR($M1140="Услуги",$M1140="Работы"),#REF!,IF($U1140&lt;&gt;0,#REF!,#REF!)),1)*IF($AA1140=2023,IF(OR($M1140="Услуги",$M1140="Работы"),#REF!,IF($U1140&lt;&gt;0,#REF!,#REF!)),1)*IF($AA1140=2024,IF(OR($M1140="Услуги",$M1140="Работы"),#REF!,IF($U1140&lt;&gt;0,#REF!,#REF!)),1)*IF($AA1140=2025,IF(OR($M1140="Услуги",$M1140="Работы"),#REF!,IF($U1140&lt;&gt;0,#REF!,#REF!)),1)</f>
        <v>286566</v>
      </c>
      <c r="AI1140" s="96">
        <f>Y1140*IF($AA1140=2021,IF(OR($M1140="Услуги",$M1140="Работы"),#REF!,IF($U1140&lt;&gt;0,#REF!,#REF!)),1)*IF($AA1140=2022,IF(OR($M1140="Услуги",$M1140="Работы"),#REF!,IF($U1140&lt;&gt;0,#REF!,#REF!)),1)*IF($AA1140=2023,IF(OR($M1140="Услуги",$M1140="Работы"),#REF!,IF($U1140&lt;&gt;0,#REF!,#REF!)),1)*IF($AA1140=2024,IF(OR($M1140="Услуги",$M1140="Работы"),#REF!,IF($U1140&lt;&gt;0,#REF!,#REF!)),1)*IF($AA1140=2025,IF(OR($M1140="Услуги",$M1140="Работы"),#REF!,IF($U1140&lt;&gt;0,#REF!,#REF!)),1)</f>
        <v>0</v>
      </c>
      <c r="AJ1140" s="96">
        <f>Z1140*IF($AA1140=2021,IF(OR($M1140="Услуги",$M1140="Работы"),#REF!,IF($U1140&lt;&gt;0,#REF!,#REF!)),1)*IF($AA1140=2022,IF(OR($M1140="Услуги",$M1140="Работы"),#REF!,IF($U1140&lt;&gt;0,#REF!,#REF!)),1)*IF($AA1140=2023,IF(OR($M1140="Услуги",$M1140="Работы"),#REF!,IF($U1140&lt;&gt;0,#REF!,#REF!)),1)*IF($AA1140=2024,IF(OR($M1140="Услуги",$M1140="Работы"),#REF!,IF($U1140&lt;&gt;0,#REF!,#REF!)),1)*IF($AA1140=2025,IF(OR($M1140="Услуги",$M1140="Работы"),#REF!,IF($U1140&lt;&gt;0,#REF!,#REF!)),1)</f>
        <v>286566</v>
      </c>
      <c r="AK1140" s="107">
        <v>286566</v>
      </c>
      <c r="AL1140" s="57">
        <v>0</v>
      </c>
      <c r="AM1140" s="57">
        <v>286566</v>
      </c>
      <c r="AN1140" s="54">
        <v>42</v>
      </c>
    </row>
    <row r="1141" spans="1:40" s="56" customFormat="1" ht="14.25" hidden="1" customHeight="1" x14ac:dyDescent="0.25">
      <c r="A1141" s="85">
        <v>1</v>
      </c>
      <c r="B1141" s="86" t="s">
        <v>88</v>
      </c>
      <c r="C1141" s="142" t="s">
        <v>542</v>
      </c>
      <c r="D1141" s="85" t="s">
        <v>17</v>
      </c>
      <c r="E1141" s="85" t="s">
        <v>423</v>
      </c>
      <c r="F1141" s="85"/>
      <c r="G1141" s="87" t="e">
        <f>VLOOKUP(D1141,#REF!,2,FALSE)</f>
        <v>#REF!</v>
      </c>
      <c r="H1141" s="85"/>
      <c r="I1141" s="85"/>
      <c r="J1141" s="86" t="s">
        <v>123</v>
      </c>
      <c r="K1141" s="87" t="str">
        <f xml:space="preserve"> CONCATENATE(C1141," ",D1141)</f>
        <v>Реализация систем защиты ОКИИ АО «Томская генерация»</v>
      </c>
      <c r="L1141" s="99" t="s">
        <v>124</v>
      </c>
      <c r="M1141" s="86" t="s">
        <v>4</v>
      </c>
      <c r="N1141" s="85" t="s">
        <v>127</v>
      </c>
      <c r="O1141" s="85" t="s">
        <v>128</v>
      </c>
      <c r="P1141" s="86">
        <v>4</v>
      </c>
      <c r="Q1141" s="100">
        <v>667</v>
      </c>
      <c r="R1141" s="97">
        <v>0</v>
      </c>
      <c r="S1141" s="98">
        <v>2668</v>
      </c>
      <c r="T1141" s="95">
        <f t="shared" si="390"/>
        <v>0</v>
      </c>
      <c r="U1141" s="98">
        <v>0</v>
      </c>
      <c r="V1141" s="95">
        <f t="shared" si="391"/>
        <v>0</v>
      </c>
      <c r="W1141" s="95">
        <f t="shared" si="392"/>
        <v>0</v>
      </c>
      <c r="X1141" s="98">
        <v>2668</v>
      </c>
      <c r="Y1141" s="95">
        <f t="shared" si="393"/>
        <v>0</v>
      </c>
      <c r="Z1141" s="95">
        <f t="shared" si="394"/>
        <v>2668</v>
      </c>
      <c r="AA1141" s="244">
        <f>Приоритеты!$D$19</f>
        <v>2024</v>
      </c>
      <c r="AB1141" s="247" t="e">
        <f t="shared" si="386"/>
        <v>#REF!</v>
      </c>
      <c r="AC1141" s="96" t="e">
        <f>S1141*IF($AA1141=2021,IF(OR($M1141="Услуги",$M1141="Работы"),#REF!,IF($U1141&lt;&gt;0,#REF!,#REF!)),1)*IF($AA1141=2022,IF(OR($M1141="Услуги",$M1141="Работы"),#REF!,IF($U1141&lt;&gt;0,#REF!,#REF!)),1)*IF($AA1141=2023,IF(OR($M1141="Услуги",$M1141="Работы"),#REF!,IF($U1141&lt;&gt;0,#REF!,#REF!)),1)*IF($AA1141=2024,IF(OR($M1141="Услуги",$M1141="Работы"),#REF!,IF($U1141&lt;&gt;0,#REF!,#REF!)),1)*IF($AA1141=2025,IF(OR($M1141="Услуги",$M1141="Работы"),#REF!,IF($U1141&lt;&gt;0,#REF!,#REF!)),1)</f>
        <v>#REF!</v>
      </c>
      <c r="AD1141" s="96" t="e">
        <f>T1141*IF($AA1141=2021,IF(OR($M1141="Услуги",$M1141="Работы"),#REF!,IF($U1141&lt;&gt;0,#REF!,#REF!)),1)*IF($AA1141=2022,IF(OR($M1141="Услуги",$M1141="Работы"),#REF!,IF($U1141&lt;&gt;0,#REF!,#REF!)),1)*IF($AA1141=2023,IF(OR($M1141="Услуги",$M1141="Работы"),#REF!,IF($U1141&lt;&gt;0,#REF!,#REF!)),1)*IF($AA1141=2024,IF(OR($M1141="Услуги",$M1141="Работы"),#REF!,IF($U1141&lt;&gt;0,#REF!,#REF!)),1)*IF($AA1141=2025,IF(OR($M1141="Услуги",$M1141="Работы"),#REF!,IF($U1141&lt;&gt;0,#REF!,#REF!)),1)</f>
        <v>#REF!</v>
      </c>
      <c r="AE1141" s="96" t="e">
        <f>U1141*IF($AA1141=2021,IF(OR($M1141="Услуги",$M1141="Работы"),#REF!,IF($U1141&lt;&gt;0,#REF!,#REF!)),1)*IF($AA1141=2022,IF(OR($M1141="Услуги",$M1141="Работы"),#REF!,IF($U1141&lt;&gt;0,#REF!,#REF!)),1)*IF($AA1141=2023,IF(OR($M1141="Услуги",$M1141="Работы"),#REF!,IF($U1141&lt;&gt;0,#REF!,#REF!)),1)*IF($AA1141=2024,IF(OR($M1141="Услуги",$M1141="Работы"),#REF!,IF($U1141&lt;&gt;0,#REF!,#REF!)),1)*IF($AA1141=2025,IF(OR($M1141="Услуги",$M1141="Работы"),#REF!,IF($U1141&lt;&gt;0,#REF!,#REF!)),1)</f>
        <v>#REF!</v>
      </c>
      <c r="AF1141" s="96" t="e">
        <f>V1141*IF($AA1141=2021,IF(OR($M1141="Услуги",$M1141="Работы"),#REF!,IF($U1141&lt;&gt;0,#REF!,#REF!)),1)*IF($AA1141=2022,IF(OR($M1141="Услуги",$M1141="Работы"),#REF!,IF($U1141&lt;&gt;0,#REF!,#REF!)),1)*IF($AA1141=2023,IF(OR($M1141="Услуги",$M1141="Работы"),#REF!,IF($U1141&lt;&gt;0,#REF!,#REF!)),1)*IF($AA1141=2024,IF(OR($M1141="Услуги",$M1141="Работы"),#REF!,IF($U1141&lt;&gt;0,#REF!,#REF!)),1)*IF($AA1141=2025,IF(OR($M1141="Услуги",$M1141="Работы"),#REF!,IF($U1141&lt;&gt;0,#REF!,#REF!)),1)</f>
        <v>#REF!</v>
      </c>
      <c r="AG1141" s="96" t="e">
        <f>W1141*IF($AA1141=2021,IF(OR($M1141="Услуги",$M1141="Работы"),#REF!,IF($U1141&lt;&gt;0,#REF!,#REF!)),1)*IF($AA1141=2022,IF(OR($M1141="Услуги",$M1141="Работы"),#REF!,IF($U1141&lt;&gt;0,#REF!,#REF!)),1)*IF($AA1141=2023,IF(OR($M1141="Услуги",$M1141="Работы"),#REF!,IF($U1141&lt;&gt;0,#REF!,#REF!)),1)*IF($AA1141=2024,IF(OR($M1141="Услуги",$M1141="Работы"),#REF!,IF($U1141&lt;&gt;0,#REF!,#REF!)),1)*IF($AA1141=2025,IF(OR($M1141="Услуги",$M1141="Работы"),#REF!,IF($U1141&lt;&gt;0,#REF!,#REF!)),1)</f>
        <v>#REF!</v>
      </c>
      <c r="AH1141" s="96" t="e">
        <f>X1141*IF($AA1141=2021,IF(OR($M1141="Услуги",$M1141="Работы"),#REF!,IF($U1141&lt;&gt;0,#REF!,#REF!)),1)*IF($AA1141=2022,IF(OR($M1141="Услуги",$M1141="Работы"),#REF!,IF($U1141&lt;&gt;0,#REF!,#REF!)),1)*IF($AA1141=2023,IF(OR($M1141="Услуги",$M1141="Работы"),#REF!,IF($U1141&lt;&gt;0,#REF!,#REF!)),1)*IF($AA1141=2024,IF(OR($M1141="Услуги",$M1141="Работы"),#REF!,IF($U1141&lt;&gt;0,#REF!,#REF!)),1)*IF($AA1141=2025,IF(OR($M1141="Услуги",$M1141="Работы"),#REF!,IF($U1141&lt;&gt;0,#REF!,#REF!)),1)</f>
        <v>#REF!</v>
      </c>
      <c r="AI1141" s="96" t="e">
        <f>Y1141*IF($AA1141=2021,IF(OR($M1141="Услуги",$M1141="Работы"),#REF!,IF($U1141&lt;&gt;0,#REF!,#REF!)),1)*IF($AA1141=2022,IF(OR($M1141="Услуги",$M1141="Работы"),#REF!,IF($U1141&lt;&gt;0,#REF!,#REF!)),1)*IF($AA1141=2023,IF(OR($M1141="Услуги",$M1141="Работы"),#REF!,IF($U1141&lt;&gt;0,#REF!,#REF!)),1)*IF($AA1141=2024,IF(OR($M1141="Услуги",$M1141="Работы"),#REF!,IF($U1141&lt;&gt;0,#REF!,#REF!)),1)*IF($AA1141=2025,IF(OR($M1141="Услуги",$M1141="Работы"),#REF!,IF($U1141&lt;&gt;0,#REF!,#REF!)),1)</f>
        <v>#REF!</v>
      </c>
      <c r="AJ1141" s="96" t="e">
        <f>Z1141*IF($AA1141=2021,IF(OR($M1141="Услуги",$M1141="Работы"),#REF!,IF($U1141&lt;&gt;0,#REF!,#REF!)),1)*IF($AA1141=2022,IF(OR($M1141="Услуги",$M1141="Работы"),#REF!,IF($U1141&lt;&gt;0,#REF!,#REF!)),1)*IF($AA1141=2023,IF(OR($M1141="Услуги",$M1141="Работы"),#REF!,IF($U1141&lt;&gt;0,#REF!,#REF!)),1)*IF($AA1141=2024,IF(OR($M1141="Услуги",$M1141="Работы"),#REF!,IF($U1141&lt;&gt;0,#REF!,#REF!)),1)*IF($AA1141=2025,IF(OR($M1141="Услуги",$M1141="Работы"),#REF!,IF($U1141&lt;&gt;0,#REF!,#REF!)),1)</f>
        <v>#REF!</v>
      </c>
      <c r="AK1141" s="107">
        <v>2668</v>
      </c>
      <c r="AL1141" s="57">
        <v>0</v>
      </c>
      <c r="AM1141" s="57">
        <v>2668</v>
      </c>
      <c r="AN1141" s="54">
        <v>4</v>
      </c>
    </row>
    <row r="1142" spans="1:40" s="56" customFormat="1" ht="14.25" hidden="1" customHeight="1" x14ac:dyDescent="0.25">
      <c r="A1142" s="85">
        <v>1</v>
      </c>
      <c r="B1142" s="86" t="s">
        <v>88</v>
      </c>
      <c r="C1142" s="142" t="s">
        <v>542</v>
      </c>
      <c r="D1142" s="85" t="s">
        <v>17</v>
      </c>
      <c r="E1142" s="85" t="s">
        <v>423</v>
      </c>
      <c r="F1142" s="85"/>
      <c r="G1142" s="87" t="e">
        <f>VLOOKUP(D1142,#REF!,2,FALSE)</f>
        <v>#REF!</v>
      </c>
      <c r="H1142" s="85"/>
      <c r="I1142" s="85"/>
      <c r="J1142" s="86" t="s">
        <v>113</v>
      </c>
      <c r="K1142" s="87" t="str">
        <f xml:space="preserve"> CONCATENATE(C1142," ",D1142)</f>
        <v>Реализация систем защиты ОКИИ АО «Томская генерация»</v>
      </c>
      <c r="L1142" s="99" t="s">
        <v>114</v>
      </c>
      <c r="M1142" s="86" t="s">
        <v>4</v>
      </c>
      <c r="N1142" s="85" t="s">
        <v>115</v>
      </c>
      <c r="O1142" s="85" t="s">
        <v>116</v>
      </c>
      <c r="P1142" s="86">
        <v>1</v>
      </c>
      <c r="Q1142" s="100">
        <v>1550</v>
      </c>
      <c r="R1142" s="97">
        <v>0</v>
      </c>
      <c r="S1142" s="98">
        <v>1550</v>
      </c>
      <c r="T1142" s="95">
        <f t="shared" si="390"/>
        <v>0</v>
      </c>
      <c r="U1142" s="98">
        <v>0</v>
      </c>
      <c r="V1142" s="95">
        <f t="shared" si="391"/>
        <v>0</v>
      </c>
      <c r="W1142" s="95">
        <f t="shared" si="392"/>
        <v>0</v>
      </c>
      <c r="X1142" s="98">
        <v>1550</v>
      </c>
      <c r="Y1142" s="95">
        <f t="shared" si="393"/>
        <v>0</v>
      </c>
      <c r="Z1142" s="95">
        <f t="shared" si="394"/>
        <v>1550</v>
      </c>
      <c r="AA1142" s="244">
        <f>Приоритеты!$D$19</f>
        <v>2024</v>
      </c>
      <c r="AB1142" s="247" t="e">
        <f t="shared" si="386"/>
        <v>#REF!</v>
      </c>
      <c r="AC1142" s="96" t="e">
        <f>S1142*IF($AA1142=2021,IF(OR($M1142="Услуги",$M1142="Работы"),#REF!,IF($U1142&lt;&gt;0,#REF!,#REF!)),1)*IF($AA1142=2022,IF(OR($M1142="Услуги",$M1142="Работы"),#REF!,IF($U1142&lt;&gt;0,#REF!,#REF!)),1)*IF($AA1142=2023,IF(OR($M1142="Услуги",$M1142="Работы"),#REF!,IF($U1142&lt;&gt;0,#REF!,#REF!)),1)*IF($AA1142=2024,IF(OR($M1142="Услуги",$M1142="Работы"),#REF!,IF($U1142&lt;&gt;0,#REF!,#REF!)),1)*IF($AA1142=2025,IF(OR($M1142="Услуги",$M1142="Работы"),#REF!,IF($U1142&lt;&gt;0,#REF!,#REF!)),1)</f>
        <v>#REF!</v>
      </c>
      <c r="AD1142" s="96" t="e">
        <f>T1142*IF($AA1142=2021,IF(OR($M1142="Услуги",$M1142="Работы"),#REF!,IF($U1142&lt;&gt;0,#REF!,#REF!)),1)*IF($AA1142=2022,IF(OR($M1142="Услуги",$M1142="Работы"),#REF!,IF($U1142&lt;&gt;0,#REF!,#REF!)),1)*IF($AA1142=2023,IF(OR($M1142="Услуги",$M1142="Работы"),#REF!,IF($U1142&lt;&gt;0,#REF!,#REF!)),1)*IF($AA1142=2024,IF(OR($M1142="Услуги",$M1142="Работы"),#REF!,IF($U1142&lt;&gt;0,#REF!,#REF!)),1)*IF($AA1142=2025,IF(OR($M1142="Услуги",$M1142="Работы"),#REF!,IF($U1142&lt;&gt;0,#REF!,#REF!)),1)</f>
        <v>#REF!</v>
      </c>
      <c r="AE1142" s="96" t="e">
        <f>U1142*IF($AA1142=2021,IF(OR($M1142="Услуги",$M1142="Работы"),#REF!,IF($U1142&lt;&gt;0,#REF!,#REF!)),1)*IF($AA1142=2022,IF(OR($M1142="Услуги",$M1142="Работы"),#REF!,IF($U1142&lt;&gt;0,#REF!,#REF!)),1)*IF($AA1142=2023,IF(OR($M1142="Услуги",$M1142="Работы"),#REF!,IF($U1142&lt;&gt;0,#REF!,#REF!)),1)*IF($AA1142=2024,IF(OR($M1142="Услуги",$M1142="Работы"),#REF!,IF($U1142&lt;&gt;0,#REF!,#REF!)),1)*IF($AA1142=2025,IF(OR($M1142="Услуги",$M1142="Работы"),#REF!,IF($U1142&lt;&gt;0,#REF!,#REF!)),1)</f>
        <v>#REF!</v>
      </c>
      <c r="AF1142" s="96" t="e">
        <f>V1142*IF($AA1142=2021,IF(OR($M1142="Услуги",$M1142="Работы"),#REF!,IF($U1142&lt;&gt;0,#REF!,#REF!)),1)*IF($AA1142=2022,IF(OR($M1142="Услуги",$M1142="Работы"),#REF!,IF($U1142&lt;&gt;0,#REF!,#REF!)),1)*IF($AA1142=2023,IF(OR($M1142="Услуги",$M1142="Работы"),#REF!,IF($U1142&lt;&gt;0,#REF!,#REF!)),1)*IF($AA1142=2024,IF(OR($M1142="Услуги",$M1142="Работы"),#REF!,IF($U1142&lt;&gt;0,#REF!,#REF!)),1)*IF($AA1142=2025,IF(OR($M1142="Услуги",$M1142="Работы"),#REF!,IF($U1142&lt;&gt;0,#REF!,#REF!)),1)</f>
        <v>#REF!</v>
      </c>
      <c r="AG1142" s="96" t="e">
        <f>W1142*IF($AA1142=2021,IF(OR($M1142="Услуги",$M1142="Работы"),#REF!,IF($U1142&lt;&gt;0,#REF!,#REF!)),1)*IF($AA1142=2022,IF(OR($M1142="Услуги",$M1142="Работы"),#REF!,IF($U1142&lt;&gt;0,#REF!,#REF!)),1)*IF($AA1142=2023,IF(OR($M1142="Услуги",$M1142="Работы"),#REF!,IF($U1142&lt;&gt;0,#REF!,#REF!)),1)*IF($AA1142=2024,IF(OR($M1142="Услуги",$M1142="Работы"),#REF!,IF($U1142&lt;&gt;0,#REF!,#REF!)),1)*IF($AA1142=2025,IF(OR($M1142="Услуги",$M1142="Работы"),#REF!,IF($U1142&lt;&gt;0,#REF!,#REF!)),1)</f>
        <v>#REF!</v>
      </c>
      <c r="AH1142" s="96" t="e">
        <f>X1142*IF($AA1142=2021,IF(OR($M1142="Услуги",$M1142="Работы"),#REF!,IF($U1142&lt;&gt;0,#REF!,#REF!)),1)*IF($AA1142=2022,IF(OR($M1142="Услуги",$M1142="Работы"),#REF!,IF($U1142&lt;&gt;0,#REF!,#REF!)),1)*IF($AA1142=2023,IF(OR($M1142="Услуги",$M1142="Работы"),#REF!,IF($U1142&lt;&gt;0,#REF!,#REF!)),1)*IF($AA1142=2024,IF(OR($M1142="Услуги",$M1142="Работы"),#REF!,IF($U1142&lt;&gt;0,#REF!,#REF!)),1)*IF($AA1142=2025,IF(OR($M1142="Услуги",$M1142="Работы"),#REF!,IF($U1142&lt;&gt;0,#REF!,#REF!)),1)</f>
        <v>#REF!</v>
      </c>
      <c r="AI1142" s="96" t="e">
        <f>Y1142*IF($AA1142=2021,IF(OR($M1142="Услуги",$M1142="Работы"),#REF!,IF($U1142&lt;&gt;0,#REF!,#REF!)),1)*IF($AA1142=2022,IF(OR($M1142="Услуги",$M1142="Работы"),#REF!,IF($U1142&lt;&gt;0,#REF!,#REF!)),1)*IF($AA1142=2023,IF(OR($M1142="Услуги",$M1142="Работы"),#REF!,IF($U1142&lt;&gt;0,#REF!,#REF!)),1)*IF($AA1142=2024,IF(OR($M1142="Услуги",$M1142="Работы"),#REF!,IF($U1142&lt;&gt;0,#REF!,#REF!)),1)*IF($AA1142=2025,IF(OR($M1142="Услуги",$M1142="Работы"),#REF!,IF($U1142&lt;&gt;0,#REF!,#REF!)),1)</f>
        <v>#REF!</v>
      </c>
      <c r="AJ1142" s="96" t="e">
        <f>Z1142*IF($AA1142=2021,IF(OR($M1142="Услуги",$M1142="Работы"),#REF!,IF($U1142&lt;&gt;0,#REF!,#REF!)),1)*IF($AA1142=2022,IF(OR($M1142="Услуги",$M1142="Работы"),#REF!,IF($U1142&lt;&gt;0,#REF!,#REF!)),1)*IF($AA1142=2023,IF(OR($M1142="Услуги",$M1142="Работы"),#REF!,IF($U1142&lt;&gt;0,#REF!,#REF!)),1)*IF($AA1142=2024,IF(OR($M1142="Услуги",$M1142="Работы"),#REF!,IF($U1142&lt;&gt;0,#REF!,#REF!)),1)*IF($AA1142=2025,IF(OR($M1142="Услуги",$M1142="Работы"),#REF!,IF($U1142&lt;&gt;0,#REF!,#REF!)),1)</f>
        <v>#REF!</v>
      </c>
      <c r="AK1142" s="107">
        <v>1550</v>
      </c>
      <c r="AL1142" s="57">
        <v>0</v>
      </c>
      <c r="AM1142" s="57">
        <v>1550</v>
      </c>
      <c r="AN1142" s="54">
        <v>1</v>
      </c>
    </row>
    <row r="1143" spans="1:40" s="56" customFormat="1" ht="14.25" hidden="1" customHeight="1" x14ac:dyDescent="0.25">
      <c r="A1143" s="85">
        <v>1</v>
      </c>
      <c r="B1143" s="86" t="s">
        <v>88</v>
      </c>
      <c r="C1143" s="142" t="s">
        <v>542</v>
      </c>
      <c r="D1143" s="85" t="s">
        <v>17</v>
      </c>
      <c r="E1143" s="85" t="s">
        <v>423</v>
      </c>
      <c r="F1143" s="85"/>
      <c r="G1143" s="87" t="e">
        <f>VLOOKUP(D1143,#REF!,2,FALSE)</f>
        <v>#REF!</v>
      </c>
      <c r="H1143" s="85"/>
      <c r="I1143" s="85"/>
      <c r="J1143" s="86" t="s">
        <v>113</v>
      </c>
      <c r="K1143" s="87" t="str">
        <f xml:space="preserve"> CONCATENATE(C1143," ",D1143)</f>
        <v>Реализация систем защиты ОКИИ АО «Томская генерация»</v>
      </c>
      <c r="L1143" s="99" t="s">
        <v>114</v>
      </c>
      <c r="M1143" s="86" t="s">
        <v>4</v>
      </c>
      <c r="N1143" s="85" t="s">
        <v>117</v>
      </c>
      <c r="O1143" s="85" t="s">
        <v>118</v>
      </c>
      <c r="P1143" s="86">
        <v>1</v>
      </c>
      <c r="Q1143" s="100">
        <v>229.17</v>
      </c>
      <c r="R1143" s="97">
        <v>0.2</v>
      </c>
      <c r="S1143" s="98">
        <v>275</v>
      </c>
      <c r="T1143" s="95">
        <f t="shared" si="390"/>
        <v>45.833333333333343</v>
      </c>
      <c r="U1143" s="98">
        <v>0</v>
      </c>
      <c r="V1143" s="95">
        <f t="shared" si="391"/>
        <v>0</v>
      </c>
      <c r="W1143" s="95">
        <f t="shared" si="392"/>
        <v>0</v>
      </c>
      <c r="X1143" s="98">
        <v>275</v>
      </c>
      <c r="Y1143" s="95">
        <f t="shared" si="393"/>
        <v>45.833333333333343</v>
      </c>
      <c r="Z1143" s="95">
        <f t="shared" si="394"/>
        <v>229.16666666666666</v>
      </c>
      <c r="AA1143" s="244">
        <f>Приоритеты!$D$19</f>
        <v>2024</v>
      </c>
      <c r="AB1143" s="247" t="e">
        <f t="shared" si="386"/>
        <v>#REF!</v>
      </c>
      <c r="AC1143" s="96" t="e">
        <f>S1143*IF($AA1143=2021,IF(OR($M1143="Услуги",$M1143="Работы"),#REF!,IF($U1143&lt;&gt;0,#REF!,#REF!)),1)*IF($AA1143=2022,IF(OR($M1143="Услуги",$M1143="Работы"),#REF!,IF($U1143&lt;&gt;0,#REF!,#REF!)),1)*IF($AA1143=2023,IF(OR($M1143="Услуги",$M1143="Работы"),#REF!,IF($U1143&lt;&gt;0,#REF!,#REF!)),1)*IF($AA1143=2024,IF(OR($M1143="Услуги",$M1143="Работы"),#REF!,IF($U1143&lt;&gt;0,#REF!,#REF!)),1)*IF($AA1143=2025,IF(OR($M1143="Услуги",$M1143="Работы"),#REF!,IF($U1143&lt;&gt;0,#REF!,#REF!)),1)</f>
        <v>#REF!</v>
      </c>
      <c r="AD1143" s="96" t="e">
        <f>T1143*IF($AA1143=2021,IF(OR($M1143="Услуги",$M1143="Работы"),#REF!,IF($U1143&lt;&gt;0,#REF!,#REF!)),1)*IF($AA1143=2022,IF(OR($M1143="Услуги",$M1143="Работы"),#REF!,IF($U1143&lt;&gt;0,#REF!,#REF!)),1)*IF($AA1143=2023,IF(OR($M1143="Услуги",$M1143="Работы"),#REF!,IF($U1143&lt;&gt;0,#REF!,#REF!)),1)*IF($AA1143=2024,IF(OR($M1143="Услуги",$M1143="Работы"),#REF!,IF($U1143&lt;&gt;0,#REF!,#REF!)),1)*IF($AA1143=2025,IF(OR($M1143="Услуги",$M1143="Работы"),#REF!,IF($U1143&lt;&gt;0,#REF!,#REF!)),1)</f>
        <v>#REF!</v>
      </c>
      <c r="AE1143" s="96" t="e">
        <f>U1143*IF($AA1143=2021,IF(OR($M1143="Услуги",$M1143="Работы"),#REF!,IF($U1143&lt;&gt;0,#REF!,#REF!)),1)*IF($AA1143=2022,IF(OR($M1143="Услуги",$M1143="Работы"),#REF!,IF($U1143&lt;&gt;0,#REF!,#REF!)),1)*IF($AA1143=2023,IF(OR($M1143="Услуги",$M1143="Работы"),#REF!,IF($U1143&lt;&gt;0,#REF!,#REF!)),1)*IF($AA1143=2024,IF(OR($M1143="Услуги",$M1143="Работы"),#REF!,IF($U1143&lt;&gt;0,#REF!,#REF!)),1)*IF($AA1143=2025,IF(OR($M1143="Услуги",$M1143="Работы"),#REF!,IF($U1143&lt;&gt;0,#REF!,#REF!)),1)</f>
        <v>#REF!</v>
      </c>
      <c r="AF1143" s="96" t="e">
        <f>V1143*IF($AA1143=2021,IF(OR($M1143="Услуги",$M1143="Работы"),#REF!,IF($U1143&lt;&gt;0,#REF!,#REF!)),1)*IF($AA1143=2022,IF(OR($M1143="Услуги",$M1143="Работы"),#REF!,IF($U1143&lt;&gt;0,#REF!,#REF!)),1)*IF($AA1143=2023,IF(OR($M1143="Услуги",$M1143="Работы"),#REF!,IF($U1143&lt;&gt;0,#REF!,#REF!)),1)*IF($AA1143=2024,IF(OR($M1143="Услуги",$M1143="Работы"),#REF!,IF($U1143&lt;&gt;0,#REF!,#REF!)),1)*IF($AA1143=2025,IF(OR($M1143="Услуги",$M1143="Работы"),#REF!,IF($U1143&lt;&gt;0,#REF!,#REF!)),1)</f>
        <v>#REF!</v>
      </c>
      <c r="AG1143" s="96" t="e">
        <f>W1143*IF($AA1143=2021,IF(OR($M1143="Услуги",$M1143="Работы"),#REF!,IF($U1143&lt;&gt;0,#REF!,#REF!)),1)*IF($AA1143=2022,IF(OR($M1143="Услуги",$M1143="Работы"),#REF!,IF($U1143&lt;&gt;0,#REF!,#REF!)),1)*IF($AA1143=2023,IF(OR($M1143="Услуги",$M1143="Работы"),#REF!,IF($U1143&lt;&gt;0,#REF!,#REF!)),1)*IF($AA1143=2024,IF(OR($M1143="Услуги",$M1143="Работы"),#REF!,IF($U1143&lt;&gt;0,#REF!,#REF!)),1)*IF($AA1143=2025,IF(OR($M1143="Услуги",$M1143="Работы"),#REF!,IF($U1143&lt;&gt;0,#REF!,#REF!)),1)</f>
        <v>#REF!</v>
      </c>
      <c r="AH1143" s="96" t="e">
        <f>X1143*IF($AA1143=2021,IF(OR($M1143="Услуги",$M1143="Работы"),#REF!,IF($U1143&lt;&gt;0,#REF!,#REF!)),1)*IF($AA1143=2022,IF(OR($M1143="Услуги",$M1143="Работы"),#REF!,IF($U1143&lt;&gt;0,#REF!,#REF!)),1)*IF($AA1143=2023,IF(OR($M1143="Услуги",$M1143="Работы"),#REF!,IF($U1143&lt;&gt;0,#REF!,#REF!)),1)*IF($AA1143=2024,IF(OR($M1143="Услуги",$M1143="Работы"),#REF!,IF($U1143&lt;&gt;0,#REF!,#REF!)),1)*IF($AA1143=2025,IF(OR($M1143="Услуги",$M1143="Работы"),#REF!,IF($U1143&lt;&gt;0,#REF!,#REF!)),1)</f>
        <v>#REF!</v>
      </c>
      <c r="AI1143" s="96" t="e">
        <f>Y1143*IF($AA1143=2021,IF(OR($M1143="Услуги",$M1143="Работы"),#REF!,IF($U1143&lt;&gt;0,#REF!,#REF!)),1)*IF($AA1143=2022,IF(OR($M1143="Услуги",$M1143="Работы"),#REF!,IF($U1143&lt;&gt;0,#REF!,#REF!)),1)*IF($AA1143=2023,IF(OR($M1143="Услуги",$M1143="Работы"),#REF!,IF($U1143&lt;&gt;0,#REF!,#REF!)),1)*IF($AA1143=2024,IF(OR($M1143="Услуги",$M1143="Работы"),#REF!,IF($U1143&lt;&gt;0,#REF!,#REF!)),1)*IF($AA1143=2025,IF(OR($M1143="Услуги",$M1143="Работы"),#REF!,IF($U1143&lt;&gt;0,#REF!,#REF!)),1)</f>
        <v>#REF!</v>
      </c>
      <c r="AJ1143" s="96" t="e">
        <f>Z1143*IF($AA1143=2021,IF(OR($M1143="Услуги",$M1143="Работы"),#REF!,IF($U1143&lt;&gt;0,#REF!,#REF!)),1)*IF($AA1143=2022,IF(OR($M1143="Услуги",$M1143="Работы"),#REF!,IF($U1143&lt;&gt;0,#REF!,#REF!)),1)*IF($AA1143=2023,IF(OR($M1143="Услуги",$M1143="Работы"),#REF!,IF($U1143&lt;&gt;0,#REF!,#REF!)),1)*IF($AA1143=2024,IF(OR($M1143="Услуги",$M1143="Работы"),#REF!,IF($U1143&lt;&gt;0,#REF!,#REF!)),1)*IF($AA1143=2025,IF(OR($M1143="Услуги",$M1143="Работы"),#REF!,IF($U1143&lt;&gt;0,#REF!,#REF!)),1)</f>
        <v>#REF!</v>
      </c>
      <c r="AK1143" s="107">
        <v>275</v>
      </c>
      <c r="AL1143" s="57">
        <v>0</v>
      </c>
      <c r="AM1143" s="57">
        <v>275</v>
      </c>
      <c r="AN1143" s="54">
        <v>1</v>
      </c>
    </row>
    <row r="1144" spans="1:40" s="56" customFormat="1" ht="14.25" hidden="1" customHeight="1" x14ac:dyDescent="0.25">
      <c r="A1144" s="85">
        <v>1</v>
      </c>
      <c r="B1144" s="86" t="s">
        <v>88</v>
      </c>
      <c r="C1144" s="142" t="s">
        <v>437</v>
      </c>
      <c r="D1144" s="85" t="s">
        <v>215</v>
      </c>
      <c r="E1144" s="85" t="s">
        <v>420</v>
      </c>
      <c r="F1144" s="85" t="s">
        <v>432</v>
      </c>
      <c r="G1144" s="87" t="e">
        <f>VLOOKUP(D1144,#REF!,2,FALSE)</f>
        <v>#REF!</v>
      </c>
      <c r="H1144" s="87" t="s">
        <v>432</v>
      </c>
      <c r="I1144" s="87"/>
      <c r="J1144" s="86" t="s">
        <v>159</v>
      </c>
      <c r="K1144" s="87" t="str">
        <f t="shared" ref="K1144:K1150" si="396">CONCATENATE(C1144," ",D1144)</f>
        <v>Защита сегментов АСУ ТП Филиал «Уренгойская ГРЭС» АО «Интер РАО – Электрогенерация»</v>
      </c>
      <c r="L1144" s="99" t="s">
        <v>107</v>
      </c>
      <c r="M1144" s="90" t="s">
        <v>528</v>
      </c>
      <c r="N1144" s="85" t="s">
        <v>377</v>
      </c>
      <c r="O1144" s="85" t="s">
        <v>378</v>
      </c>
      <c r="P1144" s="86">
        <v>1</v>
      </c>
      <c r="Q1144" s="100">
        <v>687953</v>
      </c>
      <c r="R1144" s="97">
        <v>0.2</v>
      </c>
      <c r="S1144" s="98">
        <v>825543.6</v>
      </c>
      <c r="T1144" s="95">
        <f t="shared" si="390"/>
        <v>137590.6</v>
      </c>
      <c r="U1144" s="98">
        <v>825543.6</v>
      </c>
      <c r="V1144" s="95">
        <f t="shared" si="391"/>
        <v>137590.6</v>
      </c>
      <c r="W1144" s="95">
        <f t="shared" si="392"/>
        <v>687953</v>
      </c>
      <c r="X1144" s="98"/>
      <c r="Y1144" s="95">
        <f t="shared" si="393"/>
        <v>0</v>
      </c>
      <c r="Z1144" s="95">
        <f t="shared" si="394"/>
        <v>0</v>
      </c>
      <c r="AA1144" s="243">
        <f>Приоритеты!$D$71</f>
        <v>2023</v>
      </c>
      <c r="AB1144" s="247" t="e">
        <f t="shared" si="386"/>
        <v>#REF!</v>
      </c>
      <c r="AC1144" s="96" t="e">
        <f>S1144*IF($AA1144=2021,IF(OR($M1144="Услуги",$M1144="Работы"),#REF!,IF($U1144&lt;&gt;0,#REF!,#REF!)),1)*IF($AA1144=2022,IF(OR($M1144="Услуги",$M1144="Работы"),#REF!,IF($U1144&lt;&gt;0,#REF!,#REF!)),1)*IF($AA1144=2023,IF(OR($M1144="Услуги",$M1144="Работы"),#REF!,IF($U1144&lt;&gt;0,#REF!,#REF!)),1)*IF($AA1144=2024,IF(OR($M1144="Услуги",$M1144="Работы"),#REF!,IF($U1144&lt;&gt;0,#REF!,#REF!)),1)*IF($AA1144=2025,IF(OR($M1144="Услуги",$M1144="Работы"),#REF!,IF($U1144&lt;&gt;0,#REF!,#REF!)),1)</f>
        <v>#REF!</v>
      </c>
      <c r="AD1144" s="96" t="e">
        <f>T1144*IF($AA1144=2021,IF(OR($M1144="Услуги",$M1144="Работы"),#REF!,IF($U1144&lt;&gt;0,#REF!,#REF!)),1)*IF($AA1144=2022,IF(OR($M1144="Услуги",$M1144="Работы"),#REF!,IF($U1144&lt;&gt;0,#REF!,#REF!)),1)*IF($AA1144=2023,IF(OR($M1144="Услуги",$M1144="Работы"),#REF!,IF($U1144&lt;&gt;0,#REF!,#REF!)),1)*IF($AA1144=2024,IF(OR($M1144="Услуги",$M1144="Работы"),#REF!,IF($U1144&lt;&gt;0,#REF!,#REF!)),1)*IF($AA1144=2025,IF(OR($M1144="Услуги",$M1144="Работы"),#REF!,IF($U1144&lt;&gt;0,#REF!,#REF!)),1)</f>
        <v>#REF!</v>
      </c>
      <c r="AE1144" s="96" t="e">
        <f>U1144*IF($AA1144=2021,IF(OR($M1144="Услуги",$M1144="Работы"),#REF!,IF($U1144&lt;&gt;0,#REF!,#REF!)),1)*IF($AA1144=2022,IF(OR($M1144="Услуги",$M1144="Работы"),#REF!,IF($U1144&lt;&gt;0,#REF!,#REF!)),1)*IF($AA1144=2023,IF(OR($M1144="Услуги",$M1144="Работы"),#REF!,IF($U1144&lt;&gt;0,#REF!,#REF!)),1)*IF($AA1144=2024,IF(OR($M1144="Услуги",$M1144="Работы"),#REF!,IF($U1144&lt;&gt;0,#REF!,#REF!)),1)*IF($AA1144=2025,IF(OR($M1144="Услуги",$M1144="Работы"),#REF!,IF($U1144&lt;&gt;0,#REF!,#REF!)),1)</f>
        <v>#REF!</v>
      </c>
      <c r="AF1144" s="96" t="e">
        <f>V1144*IF($AA1144=2021,IF(OR($M1144="Услуги",$M1144="Работы"),#REF!,IF($U1144&lt;&gt;0,#REF!,#REF!)),1)*IF($AA1144=2022,IF(OR($M1144="Услуги",$M1144="Работы"),#REF!,IF($U1144&lt;&gt;0,#REF!,#REF!)),1)*IF($AA1144=2023,IF(OR($M1144="Услуги",$M1144="Работы"),#REF!,IF($U1144&lt;&gt;0,#REF!,#REF!)),1)*IF($AA1144=2024,IF(OR($M1144="Услуги",$M1144="Работы"),#REF!,IF($U1144&lt;&gt;0,#REF!,#REF!)),1)*IF($AA1144=2025,IF(OR($M1144="Услуги",$M1144="Работы"),#REF!,IF($U1144&lt;&gt;0,#REF!,#REF!)),1)</f>
        <v>#REF!</v>
      </c>
      <c r="AG1144" s="96" t="e">
        <f>W1144*IF($AA1144=2021,IF(OR($M1144="Услуги",$M1144="Работы"),#REF!,IF($U1144&lt;&gt;0,#REF!,#REF!)),1)*IF($AA1144=2022,IF(OR($M1144="Услуги",$M1144="Работы"),#REF!,IF($U1144&lt;&gt;0,#REF!,#REF!)),1)*IF($AA1144=2023,IF(OR($M1144="Услуги",$M1144="Работы"),#REF!,IF($U1144&lt;&gt;0,#REF!,#REF!)),1)*IF($AA1144=2024,IF(OR($M1144="Услуги",$M1144="Работы"),#REF!,IF($U1144&lt;&gt;0,#REF!,#REF!)),1)*IF($AA1144=2025,IF(OR($M1144="Услуги",$M1144="Работы"),#REF!,IF($U1144&lt;&gt;0,#REF!,#REF!)),1)</f>
        <v>#REF!</v>
      </c>
      <c r="AH1144" s="96" t="e">
        <f>X1144*IF($AA1144=2021,IF(OR($M1144="Услуги",$M1144="Работы"),#REF!,IF($U1144&lt;&gt;0,#REF!,#REF!)),1)*IF($AA1144=2022,IF(OR($M1144="Услуги",$M1144="Работы"),#REF!,IF($U1144&lt;&gt;0,#REF!,#REF!)),1)*IF($AA1144=2023,IF(OR($M1144="Услуги",$M1144="Работы"),#REF!,IF($U1144&lt;&gt;0,#REF!,#REF!)),1)*IF($AA1144=2024,IF(OR($M1144="Услуги",$M1144="Работы"),#REF!,IF($U1144&lt;&gt;0,#REF!,#REF!)),1)*IF($AA1144=2025,IF(OR($M1144="Услуги",$M1144="Работы"),#REF!,IF($U1144&lt;&gt;0,#REF!,#REF!)),1)</f>
        <v>#REF!</v>
      </c>
      <c r="AI1144" s="96" t="e">
        <f>Y1144*IF($AA1144=2021,IF(OR($M1144="Услуги",$M1144="Работы"),#REF!,IF($U1144&lt;&gt;0,#REF!,#REF!)),1)*IF($AA1144=2022,IF(OR($M1144="Услуги",$M1144="Работы"),#REF!,IF($U1144&lt;&gt;0,#REF!,#REF!)),1)*IF($AA1144=2023,IF(OR($M1144="Услуги",$M1144="Работы"),#REF!,IF($U1144&lt;&gt;0,#REF!,#REF!)),1)*IF($AA1144=2024,IF(OR($M1144="Услуги",$M1144="Работы"),#REF!,IF($U1144&lt;&gt;0,#REF!,#REF!)),1)*IF($AA1144=2025,IF(OR($M1144="Услуги",$M1144="Работы"),#REF!,IF($U1144&lt;&gt;0,#REF!,#REF!)),1)</f>
        <v>#REF!</v>
      </c>
      <c r="AJ1144" s="96" t="e">
        <f>Z1144*IF($AA1144=2021,IF(OR($M1144="Услуги",$M1144="Работы"),#REF!,IF($U1144&lt;&gt;0,#REF!,#REF!)),1)*IF($AA1144=2022,IF(OR($M1144="Услуги",$M1144="Работы"),#REF!,IF($U1144&lt;&gt;0,#REF!,#REF!)),1)*IF($AA1144=2023,IF(OR($M1144="Услуги",$M1144="Работы"),#REF!,IF($U1144&lt;&gt;0,#REF!,#REF!)),1)*IF($AA1144=2024,IF(OR($M1144="Услуги",$M1144="Работы"),#REF!,IF($U1144&lt;&gt;0,#REF!,#REF!)),1)*IF($AA1144=2025,IF(OR($M1144="Услуги",$M1144="Работы"),#REF!,IF($U1144&lt;&gt;0,#REF!,#REF!)),1)</f>
        <v>#REF!</v>
      </c>
      <c r="AK1144" s="107">
        <v>825543.6</v>
      </c>
      <c r="AL1144" s="57">
        <v>825543.6</v>
      </c>
      <c r="AM1144" s="57">
        <v>0</v>
      </c>
      <c r="AN1144" s="54">
        <v>1</v>
      </c>
    </row>
    <row r="1145" spans="1:40" s="56" customFormat="1" ht="14.25" hidden="1" customHeight="1" x14ac:dyDescent="0.25">
      <c r="A1145" s="85">
        <v>1</v>
      </c>
      <c r="B1145" s="86" t="s">
        <v>88</v>
      </c>
      <c r="C1145" s="142" t="s">
        <v>437</v>
      </c>
      <c r="D1145" s="85" t="s">
        <v>215</v>
      </c>
      <c r="E1145" s="85" t="s">
        <v>420</v>
      </c>
      <c r="F1145" s="85" t="s">
        <v>432</v>
      </c>
      <c r="G1145" s="87" t="e">
        <f>VLOOKUP(D1145,#REF!,2,FALSE)</f>
        <v>#REF!</v>
      </c>
      <c r="H1145" s="87" t="s">
        <v>432</v>
      </c>
      <c r="I1145" s="87"/>
      <c r="J1145" s="86" t="s">
        <v>159</v>
      </c>
      <c r="K1145" s="87" t="str">
        <f t="shared" si="396"/>
        <v>Защита сегментов АСУ ТП Филиал «Уренгойская ГРЭС» АО «Интер РАО – Электрогенерация»</v>
      </c>
      <c r="L1145" s="99" t="s">
        <v>96</v>
      </c>
      <c r="M1145" s="86" t="s">
        <v>4</v>
      </c>
      <c r="N1145" s="85" t="s">
        <v>165</v>
      </c>
      <c r="O1145" s="85" t="s">
        <v>166</v>
      </c>
      <c r="P1145" s="86">
        <v>1</v>
      </c>
      <c r="Q1145" s="100">
        <v>2530000</v>
      </c>
      <c r="R1145" s="97">
        <v>0</v>
      </c>
      <c r="S1145" s="98">
        <v>2530000</v>
      </c>
      <c r="T1145" s="95">
        <f t="shared" si="390"/>
        <v>0</v>
      </c>
      <c r="U1145" s="98">
        <v>0</v>
      </c>
      <c r="V1145" s="95">
        <f t="shared" si="391"/>
        <v>0</v>
      </c>
      <c r="W1145" s="95">
        <f t="shared" si="392"/>
        <v>0</v>
      </c>
      <c r="X1145" s="98">
        <v>2530000</v>
      </c>
      <c r="Y1145" s="95">
        <f t="shared" si="393"/>
        <v>0</v>
      </c>
      <c r="Z1145" s="95">
        <f t="shared" si="394"/>
        <v>2530000</v>
      </c>
      <c r="AA1145" s="243">
        <f>Приоритеты!$D$71</f>
        <v>2023</v>
      </c>
      <c r="AB1145" s="247" t="e">
        <f t="shared" si="386"/>
        <v>#REF!</v>
      </c>
      <c r="AC1145" s="96" t="e">
        <f>S1145*IF($AA1145=2021,IF(OR($M1145="Услуги",$M1145="Работы"),#REF!,IF($U1145&lt;&gt;0,#REF!,#REF!)),1)*IF($AA1145=2022,IF(OR($M1145="Услуги",$M1145="Работы"),#REF!,IF($U1145&lt;&gt;0,#REF!,#REF!)),1)*IF($AA1145=2023,IF(OR($M1145="Услуги",$M1145="Работы"),#REF!,IF($U1145&lt;&gt;0,#REF!,#REF!)),1)*IF($AA1145=2024,IF(OR($M1145="Услуги",$M1145="Работы"),#REF!,IF($U1145&lt;&gt;0,#REF!,#REF!)),1)*IF($AA1145=2025,IF(OR($M1145="Услуги",$M1145="Работы"),#REF!,IF($U1145&lt;&gt;0,#REF!,#REF!)),1)</f>
        <v>#REF!</v>
      </c>
      <c r="AD1145" s="96" t="e">
        <f>T1145*IF($AA1145=2021,IF(OR($M1145="Услуги",$M1145="Работы"),#REF!,IF($U1145&lt;&gt;0,#REF!,#REF!)),1)*IF($AA1145=2022,IF(OR($M1145="Услуги",$M1145="Работы"),#REF!,IF($U1145&lt;&gt;0,#REF!,#REF!)),1)*IF($AA1145=2023,IF(OR($M1145="Услуги",$M1145="Работы"),#REF!,IF($U1145&lt;&gt;0,#REF!,#REF!)),1)*IF($AA1145=2024,IF(OR($M1145="Услуги",$M1145="Работы"),#REF!,IF($U1145&lt;&gt;0,#REF!,#REF!)),1)*IF($AA1145=2025,IF(OR($M1145="Услуги",$M1145="Работы"),#REF!,IF($U1145&lt;&gt;0,#REF!,#REF!)),1)</f>
        <v>#REF!</v>
      </c>
      <c r="AE1145" s="96" t="e">
        <f>U1145*IF($AA1145=2021,IF(OR($M1145="Услуги",$M1145="Работы"),#REF!,IF($U1145&lt;&gt;0,#REF!,#REF!)),1)*IF($AA1145=2022,IF(OR($M1145="Услуги",$M1145="Работы"),#REF!,IF($U1145&lt;&gt;0,#REF!,#REF!)),1)*IF($AA1145=2023,IF(OR($M1145="Услуги",$M1145="Работы"),#REF!,IF($U1145&lt;&gt;0,#REF!,#REF!)),1)*IF($AA1145=2024,IF(OR($M1145="Услуги",$M1145="Работы"),#REF!,IF($U1145&lt;&gt;0,#REF!,#REF!)),1)*IF($AA1145=2025,IF(OR($M1145="Услуги",$M1145="Работы"),#REF!,IF($U1145&lt;&gt;0,#REF!,#REF!)),1)</f>
        <v>#REF!</v>
      </c>
      <c r="AF1145" s="96" t="e">
        <f>V1145*IF($AA1145=2021,IF(OR($M1145="Услуги",$M1145="Работы"),#REF!,IF($U1145&lt;&gt;0,#REF!,#REF!)),1)*IF($AA1145=2022,IF(OR($M1145="Услуги",$M1145="Работы"),#REF!,IF($U1145&lt;&gt;0,#REF!,#REF!)),1)*IF($AA1145=2023,IF(OR($M1145="Услуги",$M1145="Работы"),#REF!,IF($U1145&lt;&gt;0,#REF!,#REF!)),1)*IF($AA1145=2024,IF(OR($M1145="Услуги",$M1145="Работы"),#REF!,IF($U1145&lt;&gt;0,#REF!,#REF!)),1)*IF($AA1145=2025,IF(OR($M1145="Услуги",$M1145="Работы"),#REF!,IF($U1145&lt;&gt;0,#REF!,#REF!)),1)</f>
        <v>#REF!</v>
      </c>
      <c r="AG1145" s="96" t="e">
        <f>W1145*IF($AA1145=2021,IF(OR($M1145="Услуги",$M1145="Работы"),#REF!,IF($U1145&lt;&gt;0,#REF!,#REF!)),1)*IF($AA1145=2022,IF(OR($M1145="Услуги",$M1145="Работы"),#REF!,IF($U1145&lt;&gt;0,#REF!,#REF!)),1)*IF($AA1145=2023,IF(OR($M1145="Услуги",$M1145="Работы"),#REF!,IF($U1145&lt;&gt;0,#REF!,#REF!)),1)*IF($AA1145=2024,IF(OR($M1145="Услуги",$M1145="Работы"),#REF!,IF($U1145&lt;&gt;0,#REF!,#REF!)),1)*IF($AA1145=2025,IF(OR($M1145="Услуги",$M1145="Работы"),#REF!,IF($U1145&lt;&gt;0,#REF!,#REF!)),1)</f>
        <v>#REF!</v>
      </c>
      <c r="AH1145" s="96" t="e">
        <f>X1145*IF($AA1145=2021,IF(OR($M1145="Услуги",$M1145="Работы"),#REF!,IF($U1145&lt;&gt;0,#REF!,#REF!)),1)*IF($AA1145=2022,IF(OR($M1145="Услуги",$M1145="Работы"),#REF!,IF($U1145&lt;&gt;0,#REF!,#REF!)),1)*IF($AA1145=2023,IF(OR($M1145="Услуги",$M1145="Работы"),#REF!,IF($U1145&lt;&gt;0,#REF!,#REF!)),1)*IF($AA1145=2024,IF(OR($M1145="Услуги",$M1145="Работы"),#REF!,IF($U1145&lt;&gt;0,#REF!,#REF!)),1)*IF($AA1145=2025,IF(OR($M1145="Услуги",$M1145="Работы"),#REF!,IF($U1145&lt;&gt;0,#REF!,#REF!)),1)</f>
        <v>#REF!</v>
      </c>
      <c r="AI1145" s="96" t="e">
        <f>Y1145*IF($AA1145=2021,IF(OR($M1145="Услуги",$M1145="Работы"),#REF!,IF($U1145&lt;&gt;0,#REF!,#REF!)),1)*IF($AA1145=2022,IF(OR($M1145="Услуги",$M1145="Работы"),#REF!,IF($U1145&lt;&gt;0,#REF!,#REF!)),1)*IF($AA1145=2023,IF(OR($M1145="Услуги",$M1145="Работы"),#REF!,IF($U1145&lt;&gt;0,#REF!,#REF!)),1)*IF($AA1145=2024,IF(OR($M1145="Услуги",$M1145="Работы"),#REF!,IF($U1145&lt;&gt;0,#REF!,#REF!)),1)*IF($AA1145=2025,IF(OR($M1145="Услуги",$M1145="Работы"),#REF!,IF($U1145&lt;&gt;0,#REF!,#REF!)),1)</f>
        <v>#REF!</v>
      </c>
      <c r="AJ1145" s="96" t="e">
        <f>Z1145*IF($AA1145=2021,IF(OR($M1145="Услуги",$M1145="Работы"),#REF!,IF($U1145&lt;&gt;0,#REF!,#REF!)),1)*IF($AA1145=2022,IF(OR($M1145="Услуги",$M1145="Работы"),#REF!,IF($U1145&lt;&gt;0,#REF!,#REF!)),1)*IF($AA1145=2023,IF(OR($M1145="Услуги",$M1145="Работы"),#REF!,IF($U1145&lt;&gt;0,#REF!,#REF!)),1)*IF($AA1145=2024,IF(OR($M1145="Услуги",$M1145="Работы"),#REF!,IF($U1145&lt;&gt;0,#REF!,#REF!)),1)*IF($AA1145=2025,IF(OR($M1145="Услуги",$M1145="Работы"),#REF!,IF($U1145&lt;&gt;0,#REF!,#REF!)),1)</f>
        <v>#REF!</v>
      </c>
      <c r="AK1145" s="107">
        <v>2530000</v>
      </c>
      <c r="AL1145" s="57">
        <v>0</v>
      </c>
      <c r="AM1145" s="57">
        <v>2530000</v>
      </c>
      <c r="AN1145" s="54">
        <v>1</v>
      </c>
    </row>
    <row r="1146" spans="1:40" s="56" customFormat="1" ht="14.25" hidden="1" customHeight="1" x14ac:dyDescent="0.25">
      <c r="A1146" s="85">
        <v>1</v>
      </c>
      <c r="B1146" s="86" t="s">
        <v>88</v>
      </c>
      <c r="C1146" s="142" t="s">
        <v>437</v>
      </c>
      <c r="D1146" s="85" t="s">
        <v>215</v>
      </c>
      <c r="E1146" s="85" t="s">
        <v>420</v>
      </c>
      <c r="F1146" s="85" t="s">
        <v>432</v>
      </c>
      <c r="G1146" s="87" t="e">
        <f>VLOOKUP(D1146,#REF!,2,FALSE)</f>
        <v>#REF!</v>
      </c>
      <c r="H1146" s="87" t="s">
        <v>432</v>
      </c>
      <c r="I1146" s="87"/>
      <c r="J1146" s="86" t="s">
        <v>159</v>
      </c>
      <c r="K1146" s="87" t="str">
        <f t="shared" si="396"/>
        <v>Защита сегментов АСУ ТП Филиал «Уренгойская ГРЭС» АО «Интер РАО – Электрогенерация»</v>
      </c>
      <c r="L1146" s="99" t="s">
        <v>96</v>
      </c>
      <c r="M1146" s="90" t="s">
        <v>532</v>
      </c>
      <c r="N1146" s="85" t="s">
        <v>381</v>
      </c>
      <c r="O1146" s="85" t="s">
        <v>382</v>
      </c>
      <c r="P1146" s="86">
        <v>1</v>
      </c>
      <c r="Q1146" s="100">
        <v>316250</v>
      </c>
      <c r="R1146" s="97">
        <v>0.2</v>
      </c>
      <c r="S1146" s="98">
        <v>379500</v>
      </c>
      <c r="T1146" s="95">
        <f t="shared" si="390"/>
        <v>63250</v>
      </c>
      <c r="U1146" s="98">
        <v>0</v>
      </c>
      <c r="V1146" s="95">
        <f t="shared" si="391"/>
        <v>0</v>
      </c>
      <c r="W1146" s="95">
        <f t="shared" si="392"/>
        <v>0</v>
      </c>
      <c r="X1146" s="98">
        <v>379500</v>
      </c>
      <c r="Y1146" s="95">
        <f t="shared" si="393"/>
        <v>63250</v>
      </c>
      <c r="Z1146" s="95">
        <f t="shared" si="394"/>
        <v>316250</v>
      </c>
      <c r="AA1146" s="243">
        <f>Приоритеты!$D$71</f>
        <v>2023</v>
      </c>
      <c r="AB1146" s="247" t="e">
        <f t="shared" si="386"/>
        <v>#REF!</v>
      </c>
      <c r="AC1146" s="96" t="e">
        <f>S1146*IF($AA1146=2021,IF(OR($M1146="Услуги",$M1146="Работы"),#REF!,IF($U1146&lt;&gt;0,#REF!,#REF!)),1)*IF($AA1146=2022,IF(OR($M1146="Услуги",$M1146="Работы"),#REF!,IF($U1146&lt;&gt;0,#REF!,#REF!)),1)*IF($AA1146=2023,IF(OR($M1146="Услуги",$M1146="Работы"),#REF!,IF($U1146&lt;&gt;0,#REF!,#REF!)),1)*IF($AA1146=2024,IF(OR($M1146="Услуги",$M1146="Работы"),#REF!,IF($U1146&lt;&gt;0,#REF!,#REF!)),1)*IF($AA1146=2025,IF(OR($M1146="Услуги",$M1146="Работы"),#REF!,IF($U1146&lt;&gt;0,#REF!,#REF!)),1)</f>
        <v>#REF!</v>
      </c>
      <c r="AD1146" s="96" t="e">
        <f>T1146*IF($AA1146=2021,IF(OR($M1146="Услуги",$M1146="Работы"),#REF!,IF($U1146&lt;&gt;0,#REF!,#REF!)),1)*IF($AA1146=2022,IF(OR($M1146="Услуги",$M1146="Работы"),#REF!,IF($U1146&lt;&gt;0,#REF!,#REF!)),1)*IF($AA1146=2023,IF(OR($M1146="Услуги",$M1146="Работы"),#REF!,IF($U1146&lt;&gt;0,#REF!,#REF!)),1)*IF($AA1146=2024,IF(OR($M1146="Услуги",$M1146="Работы"),#REF!,IF($U1146&lt;&gt;0,#REF!,#REF!)),1)*IF($AA1146=2025,IF(OR($M1146="Услуги",$M1146="Работы"),#REF!,IF($U1146&lt;&gt;0,#REF!,#REF!)),1)</f>
        <v>#REF!</v>
      </c>
      <c r="AE1146" s="96" t="e">
        <f>U1146*IF($AA1146=2021,IF(OR($M1146="Услуги",$M1146="Работы"),#REF!,IF($U1146&lt;&gt;0,#REF!,#REF!)),1)*IF($AA1146=2022,IF(OR($M1146="Услуги",$M1146="Работы"),#REF!,IF($U1146&lt;&gt;0,#REF!,#REF!)),1)*IF($AA1146=2023,IF(OR($M1146="Услуги",$M1146="Работы"),#REF!,IF($U1146&lt;&gt;0,#REF!,#REF!)),1)*IF($AA1146=2024,IF(OR($M1146="Услуги",$M1146="Работы"),#REF!,IF($U1146&lt;&gt;0,#REF!,#REF!)),1)*IF($AA1146=2025,IF(OR($M1146="Услуги",$M1146="Работы"),#REF!,IF($U1146&lt;&gt;0,#REF!,#REF!)),1)</f>
        <v>#REF!</v>
      </c>
      <c r="AF1146" s="96" t="e">
        <f>V1146*IF($AA1146=2021,IF(OR($M1146="Услуги",$M1146="Работы"),#REF!,IF($U1146&lt;&gt;0,#REF!,#REF!)),1)*IF($AA1146=2022,IF(OR($M1146="Услуги",$M1146="Работы"),#REF!,IF($U1146&lt;&gt;0,#REF!,#REF!)),1)*IF($AA1146=2023,IF(OR($M1146="Услуги",$M1146="Работы"),#REF!,IF($U1146&lt;&gt;0,#REF!,#REF!)),1)*IF($AA1146=2024,IF(OR($M1146="Услуги",$M1146="Работы"),#REF!,IF($U1146&lt;&gt;0,#REF!,#REF!)),1)*IF($AA1146=2025,IF(OR($M1146="Услуги",$M1146="Работы"),#REF!,IF($U1146&lt;&gt;0,#REF!,#REF!)),1)</f>
        <v>#REF!</v>
      </c>
      <c r="AG1146" s="96" t="e">
        <f>W1146*IF($AA1146=2021,IF(OR($M1146="Услуги",$M1146="Работы"),#REF!,IF($U1146&lt;&gt;0,#REF!,#REF!)),1)*IF($AA1146=2022,IF(OR($M1146="Услуги",$M1146="Работы"),#REF!,IF($U1146&lt;&gt;0,#REF!,#REF!)),1)*IF($AA1146=2023,IF(OR($M1146="Услуги",$M1146="Работы"),#REF!,IF($U1146&lt;&gt;0,#REF!,#REF!)),1)*IF($AA1146=2024,IF(OR($M1146="Услуги",$M1146="Работы"),#REF!,IF($U1146&lt;&gt;0,#REF!,#REF!)),1)*IF($AA1146=2025,IF(OR($M1146="Услуги",$M1146="Работы"),#REF!,IF($U1146&lt;&gt;0,#REF!,#REF!)),1)</f>
        <v>#REF!</v>
      </c>
      <c r="AH1146" s="96" t="e">
        <f>X1146*IF($AA1146=2021,IF(OR($M1146="Услуги",$M1146="Работы"),#REF!,IF($U1146&lt;&gt;0,#REF!,#REF!)),1)*IF($AA1146=2022,IF(OR($M1146="Услуги",$M1146="Работы"),#REF!,IF($U1146&lt;&gt;0,#REF!,#REF!)),1)*IF($AA1146=2023,IF(OR($M1146="Услуги",$M1146="Работы"),#REF!,IF($U1146&lt;&gt;0,#REF!,#REF!)),1)*IF($AA1146=2024,IF(OR($M1146="Услуги",$M1146="Работы"),#REF!,IF($U1146&lt;&gt;0,#REF!,#REF!)),1)*IF($AA1146=2025,IF(OR($M1146="Услуги",$M1146="Работы"),#REF!,IF($U1146&lt;&gt;0,#REF!,#REF!)),1)</f>
        <v>#REF!</v>
      </c>
      <c r="AI1146" s="96" t="e">
        <f>Y1146*IF($AA1146=2021,IF(OR($M1146="Услуги",$M1146="Работы"),#REF!,IF($U1146&lt;&gt;0,#REF!,#REF!)),1)*IF($AA1146=2022,IF(OR($M1146="Услуги",$M1146="Работы"),#REF!,IF($U1146&lt;&gt;0,#REF!,#REF!)),1)*IF($AA1146=2023,IF(OR($M1146="Услуги",$M1146="Работы"),#REF!,IF($U1146&lt;&gt;0,#REF!,#REF!)),1)*IF($AA1146=2024,IF(OR($M1146="Услуги",$M1146="Работы"),#REF!,IF($U1146&lt;&gt;0,#REF!,#REF!)),1)*IF($AA1146=2025,IF(OR($M1146="Услуги",$M1146="Работы"),#REF!,IF($U1146&lt;&gt;0,#REF!,#REF!)),1)</f>
        <v>#REF!</v>
      </c>
      <c r="AJ1146" s="96" t="e">
        <f>Z1146*IF($AA1146=2021,IF(OR($M1146="Услуги",$M1146="Работы"),#REF!,IF($U1146&lt;&gt;0,#REF!,#REF!)),1)*IF($AA1146=2022,IF(OR($M1146="Услуги",$M1146="Работы"),#REF!,IF($U1146&lt;&gt;0,#REF!,#REF!)),1)*IF($AA1146=2023,IF(OR($M1146="Услуги",$M1146="Работы"),#REF!,IF($U1146&lt;&gt;0,#REF!,#REF!)),1)*IF($AA1146=2024,IF(OR($M1146="Услуги",$M1146="Работы"),#REF!,IF($U1146&lt;&gt;0,#REF!,#REF!)),1)*IF($AA1146=2025,IF(OR($M1146="Услуги",$M1146="Работы"),#REF!,IF($U1146&lt;&gt;0,#REF!,#REF!)),1)</f>
        <v>#REF!</v>
      </c>
      <c r="AK1146" s="107">
        <v>379500</v>
      </c>
      <c r="AL1146" s="57">
        <v>0</v>
      </c>
      <c r="AM1146" s="57">
        <v>379500</v>
      </c>
      <c r="AN1146" s="54">
        <v>1</v>
      </c>
    </row>
    <row r="1147" spans="1:40" s="56" customFormat="1" ht="14.25" hidden="1" customHeight="1" x14ac:dyDescent="0.25">
      <c r="A1147" s="85">
        <v>1</v>
      </c>
      <c r="B1147" s="86" t="s">
        <v>88</v>
      </c>
      <c r="C1147" s="142" t="s">
        <v>437</v>
      </c>
      <c r="D1147" s="85" t="s">
        <v>215</v>
      </c>
      <c r="E1147" s="85" t="s">
        <v>420</v>
      </c>
      <c r="F1147" s="85" t="s">
        <v>432</v>
      </c>
      <c r="G1147" s="87" t="e">
        <f>VLOOKUP(D1147,#REF!,2,FALSE)</f>
        <v>#REF!</v>
      </c>
      <c r="H1147" s="87" t="s">
        <v>432</v>
      </c>
      <c r="I1147" s="87"/>
      <c r="J1147" s="86" t="s">
        <v>256</v>
      </c>
      <c r="K1147" s="87" t="str">
        <f t="shared" si="396"/>
        <v>Защита сегментов АСУ ТП Филиал «Уренгойская ГРЭС» АО «Интер РАО – Электрогенерация»</v>
      </c>
      <c r="L1147" s="99" t="s">
        <v>368</v>
      </c>
      <c r="M1147" s="90" t="s">
        <v>528</v>
      </c>
      <c r="N1147" s="85" t="s">
        <v>369</v>
      </c>
      <c r="O1147" s="85" t="s">
        <v>370</v>
      </c>
      <c r="P1147" s="86">
        <v>4</v>
      </c>
      <c r="Q1147" s="100">
        <v>950000</v>
      </c>
      <c r="R1147" s="97">
        <v>0.2</v>
      </c>
      <c r="S1147" s="98">
        <v>4560000</v>
      </c>
      <c r="T1147" s="95">
        <f t="shared" si="390"/>
        <v>760000</v>
      </c>
      <c r="U1147" s="98">
        <v>4560000</v>
      </c>
      <c r="V1147" s="95">
        <f t="shared" si="391"/>
        <v>760000</v>
      </c>
      <c r="W1147" s="95">
        <f t="shared" si="392"/>
        <v>3800000</v>
      </c>
      <c r="X1147" s="98"/>
      <c r="Y1147" s="95">
        <f t="shared" si="393"/>
        <v>0</v>
      </c>
      <c r="Z1147" s="95">
        <f t="shared" si="394"/>
        <v>0</v>
      </c>
      <c r="AA1147" s="243">
        <f>Приоритеты!$D$71</f>
        <v>2023</v>
      </c>
      <c r="AB1147" s="247" t="e">
        <f t="shared" si="386"/>
        <v>#REF!</v>
      </c>
      <c r="AC1147" s="96" t="e">
        <f>S1147*IF($AA1147=2021,IF(OR($M1147="Услуги",$M1147="Работы"),#REF!,IF($U1147&lt;&gt;0,#REF!,#REF!)),1)*IF($AA1147=2022,IF(OR($M1147="Услуги",$M1147="Работы"),#REF!,IF($U1147&lt;&gt;0,#REF!,#REF!)),1)*IF($AA1147=2023,IF(OR($M1147="Услуги",$M1147="Работы"),#REF!,IF($U1147&lt;&gt;0,#REF!,#REF!)),1)*IF($AA1147=2024,IF(OR($M1147="Услуги",$M1147="Работы"),#REF!,IF($U1147&lt;&gt;0,#REF!,#REF!)),1)*IF($AA1147=2025,IF(OR($M1147="Услуги",$M1147="Работы"),#REF!,IF($U1147&lt;&gt;0,#REF!,#REF!)),1)</f>
        <v>#REF!</v>
      </c>
      <c r="AD1147" s="96" t="e">
        <f>T1147*IF($AA1147=2021,IF(OR($M1147="Услуги",$M1147="Работы"),#REF!,IF($U1147&lt;&gt;0,#REF!,#REF!)),1)*IF($AA1147=2022,IF(OR($M1147="Услуги",$M1147="Работы"),#REF!,IF($U1147&lt;&gt;0,#REF!,#REF!)),1)*IF($AA1147=2023,IF(OR($M1147="Услуги",$M1147="Работы"),#REF!,IF($U1147&lt;&gt;0,#REF!,#REF!)),1)*IF($AA1147=2024,IF(OR($M1147="Услуги",$M1147="Работы"),#REF!,IF($U1147&lt;&gt;0,#REF!,#REF!)),1)*IF($AA1147=2025,IF(OR($M1147="Услуги",$M1147="Работы"),#REF!,IF($U1147&lt;&gt;0,#REF!,#REF!)),1)</f>
        <v>#REF!</v>
      </c>
      <c r="AE1147" s="96" t="e">
        <f>U1147*IF($AA1147=2021,IF(OR($M1147="Услуги",$M1147="Работы"),#REF!,IF($U1147&lt;&gt;0,#REF!,#REF!)),1)*IF($AA1147=2022,IF(OR($M1147="Услуги",$M1147="Работы"),#REF!,IF($U1147&lt;&gt;0,#REF!,#REF!)),1)*IF($AA1147=2023,IF(OR($M1147="Услуги",$M1147="Работы"),#REF!,IF($U1147&lt;&gt;0,#REF!,#REF!)),1)*IF($AA1147=2024,IF(OR($M1147="Услуги",$M1147="Работы"),#REF!,IF($U1147&lt;&gt;0,#REF!,#REF!)),1)*IF($AA1147=2025,IF(OR($M1147="Услуги",$M1147="Работы"),#REF!,IF($U1147&lt;&gt;0,#REF!,#REF!)),1)</f>
        <v>#REF!</v>
      </c>
      <c r="AF1147" s="96" t="e">
        <f>V1147*IF($AA1147=2021,IF(OR($M1147="Услуги",$M1147="Работы"),#REF!,IF($U1147&lt;&gt;0,#REF!,#REF!)),1)*IF($AA1147=2022,IF(OR($M1147="Услуги",$M1147="Работы"),#REF!,IF($U1147&lt;&gt;0,#REF!,#REF!)),1)*IF($AA1147=2023,IF(OR($M1147="Услуги",$M1147="Работы"),#REF!,IF($U1147&lt;&gt;0,#REF!,#REF!)),1)*IF($AA1147=2024,IF(OR($M1147="Услуги",$M1147="Работы"),#REF!,IF($U1147&lt;&gt;0,#REF!,#REF!)),1)*IF($AA1147=2025,IF(OR($M1147="Услуги",$M1147="Работы"),#REF!,IF($U1147&lt;&gt;0,#REF!,#REF!)),1)</f>
        <v>#REF!</v>
      </c>
      <c r="AG1147" s="96" t="e">
        <f>W1147*IF($AA1147=2021,IF(OR($M1147="Услуги",$M1147="Работы"),#REF!,IF($U1147&lt;&gt;0,#REF!,#REF!)),1)*IF($AA1147=2022,IF(OR($M1147="Услуги",$M1147="Работы"),#REF!,IF($U1147&lt;&gt;0,#REF!,#REF!)),1)*IF($AA1147=2023,IF(OR($M1147="Услуги",$M1147="Работы"),#REF!,IF($U1147&lt;&gt;0,#REF!,#REF!)),1)*IF($AA1147=2024,IF(OR($M1147="Услуги",$M1147="Работы"),#REF!,IF($U1147&lt;&gt;0,#REF!,#REF!)),1)*IF($AA1147=2025,IF(OR($M1147="Услуги",$M1147="Работы"),#REF!,IF($U1147&lt;&gt;0,#REF!,#REF!)),1)</f>
        <v>#REF!</v>
      </c>
      <c r="AH1147" s="96" t="e">
        <f>X1147*IF($AA1147=2021,IF(OR($M1147="Услуги",$M1147="Работы"),#REF!,IF($U1147&lt;&gt;0,#REF!,#REF!)),1)*IF($AA1147=2022,IF(OR($M1147="Услуги",$M1147="Работы"),#REF!,IF($U1147&lt;&gt;0,#REF!,#REF!)),1)*IF($AA1147=2023,IF(OR($M1147="Услуги",$M1147="Работы"),#REF!,IF($U1147&lt;&gt;0,#REF!,#REF!)),1)*IF($AA1147=2024,IF(OR($M1147="Услуги",$M1147="Работы"),#REF!,IF($U1147&lt;&gt;0,#REF!,#REF!)),1)*IF($AA1147=2025,IF(OR($M1147="Услуги",$M1147="Работы"),#REF!,IF($U1147&lt;&gt;0,#REF!,#REF!)),1)</f>
        <v>#REF!</v>
      </c>
      <c r="AI1147" s="96" t="e">
        <f>Y1147*IF($AA1147=2021,IF(OR($M1147="Услуги",$M1147="Работы"),#REF!,IF($U1147&lt;&gt;0,#REF!,#REF!)),1)*IF($AA1147=2022,IF(OR($M1147="Услуги",$M1147="Работы"),#REF!,IF($U1147&lt;&gt;0,#REF!,#REF!)),1)*IF($AA1147=2023,IF(OR($M1147="Услуги",$M1147="Работы"),#REF!,IF($U1147&lt;&gt;0,#REF!,#REF!)),1)*IF($AA1147=2024,IF(OR($M1147="Услуги",$M1147="Работы"),#REF!,IF($U1147&lt;&gt;0,#REF!,#REF!)),1)*IF($AA1147=2025,IF(OR($M1147="Услуги",$M1147="Работы"),#REF!,IF($U1147&lt;&gt;0,#REF!,#REF!)),1)</f>
        <v>#REF!</v>
      </c>
      <c r="AJ1147" s="96" t="e">
        <f>Z1147*IF($AA1147=2021,IF(OR($M1147="Услуги",$M1147="Работы"),#REF!,IF($U1147&lt;&gt;0,#REF!,#REF!)),1)*IF($AA1147=2022,IF(OR($M1147="Услуги",$M1147="Работы"),#REF!,IF($U1147&lt;&gt;0,#REF!,#REF!)),1)*IF($AA1147=2023,IF(OR($M1147="Услуги",$M1147="Работы"),#REF!,IF($U1147&lt;&gt;0,#REF!,#REF!)),1)*IF($AA1147=2024,IF(OR($M1147="Услуги",$M1147="Работы"),#REF!,IF($U1147&lt;&gt;0,#REF!,#REF!)),1)*IF($AA1147=2025,IF(OR($M1147="Услуги",$M1147="Работы"),#REF!,IF($U1147&lt;&gt;0,#REF!,#REF!)),1)</f>
        <v>#REF!</v>
      </c>
      <c r="AK1147" s="107">
        <v>4560000</v>
      </c>
      <c r="AL1147" s="57">
        <v>4560000</v>
      </c>
      <c r="AM1147" s="57">
        <v>0</v>
      </c>
      <c r="AN1147" s="54">
        <v>4</v>
      </c>
    </row>
    <row r="1148" spans="1:40" s="56" customFormat="1" ht="15" hidden="1" customHeight="1" x14ac:dyDescent="0.25">
      <c r="A1148" s="85">
        <v>1</v>
      </c>
      <c r="B1148" s="86" t="s">
        <v>88</v>
      </c>
      <c r="C1148" s="142" t="s">
        <v>437</v>
      </c>
      <c r="D1148" s="85" t="s">
        <v>215</v>
      </c>
      <c r="E1148" s="85" t="s">
        <v>420</v>
      </c>
      <c r="F1148" s="85" t="s">
        <v>432</v>
      </c>
      <c r="G1148" s="87" t="e">
        <f>VLOOKUP(D1148,#REF!,2,FALSE)</f>
        <v>#REF!</v>
      </c>
      <c r="H1148" s="87" t="s">
        <v>432</v>
      </c>
      <c r="I1148" s="87"/>
      <c r="J1148" s="86" t="s">
        <v>219</v>
      </c>
      <c r="K1148" s="87" t="str">
        <f t="shared" si="396"/>
        <v>Защита сегментов АСУ ТП Филиал «Уренгойская ГРЭС» АО «Интер РАО – Электрогенерация»</v>
      </c>
      <c r="L1148" s="99" t="s">
        <v>223</v>
      </c>
      <c r="M1148" s="90" t="s">
        <v>528</v>
      </c>
      <c r="N1148" s="85" t="s">
        <v>371</v>
      </c>
      <c r="O1148" s="85" t="s">
        <v>371</v>
      </c>
      <c r="P1148" s="86">
        <v>4</v>
      </c>
      <c r="Q1148" s="100">
        <v>180000</v>
      </c>
      <c r="R1148" s="97">
        <v>0.2</v>
      </c>
      <c r="S1148" s="98">
        <v>864000</v>
      </c>
      <c r="T1148" s="95">
        <f t="shared" si="390"/>
        <v>144000</v>
      </c>
      <c r="U1148" s="98">
        <v>864000</v>
      </c>
      <c r="V1148" s="95">
        <f t="shared" si="391"/>
        <v>144000</v>
      </c>
      <c r="W1148" s="95">
        <f t="shared" si="392"/>
        <v>720000</v>
      </c>
      <c r="X1148" s="98"/>
      <c r="Y1148" s="95">
        <f t="shared" si="393"/>
        <v>0</v>
      </c>
      <c r="Z1148" s="95">
        <f t="shared" si="394"/>
        <v>0</v>
      </c>
      <c r="AA1148" s="245" t="s">
        <v>519</v>
      </c>
      <c r="AB1148" s="247">
        <f t="shared" si="386"/>
        <v>0</v>
      </c>
      <c r="AC1148" s="96">
        <f>S1148*IF($AA1148=2021,IF(OR($M1148="Услуги",$M1148="Работы"),#REF!,IF($U1148&lt;&gt;0,#REF!,#REF!)),1)*IF($AA1148=2022,IF(OR($M1148="Услуги",$M1148="Работы"),#REF!,IF($U1148&lt;&gt;0,#REF!,#REF!)),1)*IF($AA1148=2023,IF(OR($M1148="Услуги",$M1148="Работы"),#REF!,IF($U1148&lt;&gt;0,#REF!,#REF!)),1)*IF($AA1148=2024,IF(OR($M1148="Услуги",$M1148="Работы"),#REF!,IF($U1148&lt;&gt;0,#REF!,#REF!)),1)*IF($AA1148=2025,IF(OR($M1148="Услуги",$M1148="Работы"),#REF!,IF($U1148&lt;&gt;0,#REF!,#REF!)),1)</f>
        <v>864000</v>
      </c>
      <c r="AD1148" s="96">
        <f>T1148*IF($AA1148=2021,IF(OR($M1148="Услуги",$M1148="Работы"),#REF!,IF($U1148&lt;&gt;0,#REF!,#REF!)),1)*IF($AA1148=2022,IF(OR($M1148="Услуги",$M1148="Работы"),#REF!,IF($U1148&lt;&gt;0,#REF!,#REF!)),1)*IF($AA1148=2023,IF(OR($M1148="Услуги",$M1148="Работы"),#REF!,IF($U1148&lt;&gt;0,#REF!,#REF!)),1)*IF($AA1148=2024,IF(OR($M1148="Услуги",$M1148="Работы"),#REF!,IF($U1148&lt;&gt;0,#REF!,#REF!)),1)*IF($AA1148=2025,IF(OR($M1148="Услуги",$M1148="Работы"),#REF!,IF($U1148&lt;&gt;0,#REF!,#REF!)),1)</f>
        <v>144000</v>
      </c>
      <c r="AE1148" s="96">
        <f>U1148*IF($AA1148=2021,IF(OR($M1148="Услуги",$M1148="Работы"),#REF!,IF($U1148&lt;&gt;0,#REF!,#REF!)),1)*IF($AA1148=2022,IF(OR($M1148="Услуги",$M1148="Работы"),#REF!,IF($U1148&lt;&gt;0,#REF!,#REF!)),1)*IF($AA1148=2023,IF(OR($M1148="Услуги",$M1148="Работы"),#REF!,IF($U1148&lt;&gt;0,#REF!,#REF!)),1)*IF($AA1148=2024,IF(OR($M1148="Услуги",$M1148="Работы"),#REF!,IF($U1148&lt;&gt;0,#REF!,#REF!)),1)*IF($AA1148=2025,IF(OR($M1148="Услуги",$M1148="Работы"),#REF!,IF($U1148&lt;&gt;0,#REF!,#REF!)),1)</f>
        <v>864000</v>
      </c>
      <c r="AF1148" s="96">
        <f>V1148*IF($AA1148=2021,IF(OR($M1148="Услуги",$M1148="Работы"),#REF!,IF($U1148&lt;&gt;0,#REF!,#REF!)),1)*IF($AA1148=2022,IF(OR($M1148="Услуги",$M1148="Работы"),#REF!,IF($U1148&lt;&gt;0,#REF!,#REF!)),1)*IF($AA1148=2023,IF(OR($M1148="Услуги",$M1148="Работы"),#REF!,IF($U1148&lt;&gt;0,#REF!,#REF!)),1)*IF($AA1148=2024,IF(OR($M1148="Услуги",$M1148="Работы"),#REF!,IF($U1148&lt;&gt;0,#REF!,#REF!)),1)*IF($AA1148=2025,IF(OR($M1148="Услуги",$M1148="Работы"),#REF!,IF($U1148&lt;&gt;0,#REF!,#REF!)),1)</f>
        <v>144000</v>
      </c>
      <c r="AG1148" s="96">
        <f>W1148*IF($AA1148=2021,IF(OR($M1148="Услуги",$M1148="Работы"),#REF!,IF($U1148&lt;&gt;0,#REF!,#REF!)),1)*IF($AA1148=2022,IF(OR($M1148="Услуги",$M1148="Работы"),#REF!,IF($U1148&lt;&gt;0,#REF!,#REF!)),1)*IF($AA1148=2023,IF(OR($M1148="Услуги",$M1148="Работы"),#REF!,IF($U1148&lt;&gt;0,#REF!,#REF!)),1)*IF($AA1148=2024,IF(OR($M1148="Услуги",$M1148="Работы"),#REF!,IF($U1148&lt;&gt;0,#REF!,#REF!)),1)*IF($AA1148=2025,IF(OR($M1148="Услуги",$M1148="Работы"),#REF!,IF($U1148&lt;&gt;0,#REF!,#REF!)),1)</f>
        <v>720000</v>
      </c>
      <c r="AH1148" s="96">
        <f>X1148*IF($AA1148=2021,IF(OR($M1148="Услуги",$M1148="Работы"),#REF!,IF($U1148&lt;&gt;0,#REF!,#REF!)),1)*IF($AA1148=2022,IF(OR($M1148="Услуги",$M1148="Работы"),#REF!,IF($U1148&lt;&gt;0,#REF!,#REF!)),1)*IF($AA1148=2023,IF(OR($M1148="Услуги",$M1148="Работы"),#REF!,IF($U1148&lt;&gt;0,#REF!,#REF!)),1)*IF($AA1148=2024,IF(OR($M1148="Услуги",$M1148="Работы"),#REF!,IF($U1148&lt;&gt;0,#REF!,#REF!)),1)*IF($AA1148=2025,IF(OR($M1148="Услуги",$M1148="Работы"),#REF!,IF($U1148&lt;&gt;0,#REF!,#REF!)),1)</f>
        <v>0</v>
      </c>
      <c r="AI1148" s="96">
        <f>Y1148*IF($AA1148=2021,IF(OR($M1148="Услуги",$M1148="Работы"),#REF!,IF($U1148&lt;&gt;0,#REF!,#REF!)),1)*IF($AA1148=2022,IF(OR($M1148="Услуги",$M1148="Работы"),#REF!,IF($U1148&lt;&gt;0,#REF!,#REF!)),1)*IF($AA1148=2023,IF(OR($M1148="Услуги",$M1148="Работы"),#REF!,IF($U1148&lt;&gt;0,#REF!,#REF!)),1)*IF($AA1148=2024,IF(OR($M1148="Услуги",$M1148="Работы"),#REF!,IF($U1148&lt;&gt;0,#REF!,#REF!)),1)*IF($AA1148=2025,IF(OR($M1148="Услуги",$M1148="Работы"),#REF!,IF($U1148&lt;&gt;0,#REF!,#REF!)),1)</f>
        <v>0</v>
      </c>
      <c r="AJ1148" s="96">
        <f>Z1148*IF($AA1148=2021,IF(OR($M1148="Услуги",$M1148="Работы"),#REF!,IF($U1148&lt;&gt;0,#REF!,#REF!)),1)*IF($AA1148=2022,IF(OR($M1148="Услуги",$M1148="Работы"),#REF!,IF($U1148&lt;&gt;0,#REF!,#REF!)),1)*IF($AA1148=2023,IF(OR($M1148="Услуги",$M1148="Работы"),#REF!,IF($U1148&lt;&gt;0,#REF!,#REF!)),1)*IF($AA1148=2024,IF(OR($M1148="Услуги",$M1148="Работы"),#REF!,IF($U1148&lt;&gt;0,#REF!,#REF!)),1)*IF($AA1148=2025,IF(OR($M1148="Услуги",$M1148="Работы"),#REF!,IF($U1148&lt;&gt;0,#REF!,#REF!)),1)</f>
        <v>0</v>
      </c>
      <c r="AK1148" s="107">
        <v>864000</v>
      </c>
      <c r="AL1148" s="57">
        <v>864000</v>
      </c>
      <c r="AM1148" s="57">
        <v>0</v>
      </c>
      <c r="AN1148" s="54">
        <v>4</v>
      </c>
    </row>
    <row r="1149" spans="1:40" s="56" customFormat="1" ht="14.25" hidden="1" customHeight="1" x14ac:dyDescent="0.25">
      <c r="A1149" s="85">
        <v>1</v>
      </c>
      <c r="B1149" s="86" t="s">
        <v>88</v>
      </c>
      <c r="C1149" s="142" t="s">
        <v>437</v>
      </c>
      <c r="D1149" s="85" t="s">
        <v>215</v>
      </c>
      <c r="E1149" s="85" t="s">
        <v>420</v>
      </c>
      <c r="F1149" s="85" t="s">
        <v>432</v>
      </c>
      <c r="G1149" s="87" t="e">
        <f>VLOOKUP(D1149,#REF!,2,FALSE)</f>
        <v>#REF!</v>
      </c>
      <c r="H1149" s="87" t="s">
        <v>432</v>
      </c>
      <c r="I1149" s="87"/>
      <c r="J1149" s="86" t="s">
        <v>256</v>
      </c>
      <c r="K1149" s="87" t="str">
        <f t="shared" si="396"/>
        <v>Защита сегментов АСУ ТП Филиал «Уренгойская ГРЭС» АО «Интер РАО – Электрогенерация»</v>
      </c>
      <c r="L1149" s="99" t="s">
        <v>383</v>
      </c>
      <c r="M1149" s="90" t="s">
        <v>528</v>
      </c>
      <c r="N1149" s="85" t="s">
        <v>384</v>
      </c>
      <c r="O1149" s="85" t="s">
        <v>385</v>
      </c>
      <c r="P1149" s="86">
        <v>8</v>
      </c>
      <c r="Q1149" s="100">
        <v>32900</v>
      </c>
      <c r="R1149" s="97">
        <v>0.2</v>
      </c>
      <c r="S1149" s="98">
        <f>U1149+X1149</f>
        <v>263200</v>
      </c>
      <c r="T1149" s="95">
        <f t="shared" si="390"/>
        <v>43866.666666666672</v>
      </c>
      <c r="U1149" s="98">
        <f>Q1149*P1149</f>
        <v>263200</v>
      </c>
      <c r="V1149" s="95">
        <f t="shared" si="391"/>
        <v>43866.666666666672</v>
      </c>
      <c r="W1149" s="95">
        <f t="shared" si="392"/>
        <v>219333.33333333331</v>
      </c>
      <c r="X1149" s="98"/>
      <c r="Y1149" s="95">
        <f t="shared" si="393"/>
        <v>0</v>
      </c>
      <c r="Z1149" s="95">
        <f t="shared" si="394"/>
        <v>0</v>
      </c>
      <c r="AA1149" s="243">
        <f>Приоритеты!$D$71</f>
        <v>2023</v>
      </c>
      <c r="AB1149" s="247" t="e">
        <f t="shared" si="386"/>
        <v>#REF!</v>
      </c>
      <c r="AC1149" s="96" t="e">
        <f>S1149*IF($AA1149=2021,IF(OR($M1149="Услуги",$M1149="Работы"),#REF!,IF($U1149&lt;&gt;0,#REF!,#REF!)),1)*IF($AA1149=2022,IF(OR($M1149="Услуги",$M1149="Работы"),#REF!,IF($U1149&lt;&gt;0,#REF!,#REF!)),1)*IF($AA1149=2023,IF(OR($M1149="Услуги",$M1149="Работы"),#REF!,IF($U1149&lt;&gt;0,#REF!,#REF!)),1)*IF($AA1149=2024,IF(OR($M1149="Услуги",$M1149="Работы"),#REF!,IF($U1149&lt;&gt;0,#REF!,#REF!)),1)*IF($AA1149=2025,IF(OR($M1149="Услуги",$M1149="Работы"),#REF!,IF($U1149&lt;&gt;0,#REF!,#REF!)),1)</f>
        <v>#REF!</v>
      </c>
      <c r="AD1149" s="96" t="e">
        <f>T1149*IF($AA1149=2021,IF(OR($M1149="Услуги",$M1149="Работы"),#REF!,IF($U1149&lt;&gt;0,#REF!,#REF!)),1)*IF($AA1149=2022,IF(OR($M1149="Услуги",$M1149="Работы"),#REF!,IF($U1149&lt;&gt;0,#REF!,#REF!)),1)*IF($AA1149=2023,IF(OR($M1149="Услуги",$M1149="Работы"),#REF!,IF($U1149&lt;&gt;0,#REF!,#REF!)),1)*IF($AA1149=2024,IF(OR($M1149="Услуги",$M1149="Работы"),#REF!,IF($U1149&lt;&gt;0,#REF!,#REF!)),1)*IF($AA1149=2025,IF(OR($M1149="Услуги",$M1149="Работы"),#REF!,IF($U1149&lt;&gt;0,#REF!,#REF!)),1)</f>
        <v>#REF!</v>
      </c>
      <c r="AE1149" s="96" t="e">
        <f>U1149*IF($AA1149=2021,IF(OR($M1149="Услуги",$M1149="Работы"),#REF!,IF($U1149&lt;&gt;0,#REF!,#REF!)),1)*IF($AA1149=2022,IF(OR($M1149="Услуги",$M1149="Работы"),#REF!,IF($U1149&lt;&gt;0,#REF!,#REF!)),1)*IF($AA1149=2023,IF(OR($M1149="Услуги",$M1149="Работы"),#REF!,IF($U1149&lt;&gt;0,#REF!,#REF!)),1)*IF($AA1149=2024,IF(OR($M1149="Услуги",$M1149="Работы"),#REF!,IF($U1149&lt;&gt;0,#REF!,#REF!)),1)*IF($AA1149=2025,IF(OR($M1149="Услуги",$M1149="Работы"),#REF!,IF($U1149&lt;&gt;0,#REF!,#REF!)),1)</f>
        <v>#REF!</v>
      </c>
      <c r="AF1149" s="96" t="e">
        <f>V1149*IF($AA1149=2021,IF(OR($M1149="Услуги",$M1149="Работы"),#REF!,IF($U1149&lt;&gt;0,#REF!,#REF!)),1)*IF($AA1149=2022,IF(OR($M1149="Услуги",$M1149="Работы"),#REF!,IF($U1149&lt;&gt;0,#REF!,#REF!)),1)*IF($AA1149=2023,IF(OR($M1149="Услуги",$M1149="Работы"),#REF!,IF($U1149&lt;&gt;0,#REF!,#REF!)),1)*IF($AA1149=2024,IF(OR($M1149="Услуги",$M1149="Работы"),#REF!,IF($U1149&lt;&gt;0,#REF!,#REF!)),1)*IF($AA1149=2025,IF(OR($M1149="Услуги",$M1149="Работы"),#REF!,IF($U1149&lt;&gt;0,#REF!,#REF!)),1)</f>
        <v>#REF!</v>
      </c>
      <c r="AG1149" s="96" t="e">
        <f>W1149*IF($AA1149=2021,IF(OR($M1149="Услуги",$M1149="Работы"),#REF!,IF($U1149&lt;&gt;0,#REF!,#REF!)),1)*IF($AA1149=2022,IF(OR($M1149="Услуги",$M1149="Работы"),#REF!,IF($U1149&lt;&gt;0,#REF!,#REF!)),1)*IF($AA1149=2023,IF(OR($M1149="Услуги",$M1149="Работы"),#REF!,IF($U1149&lt;&gt;0,#REF!,#REF!)),1)*IF($AA1149=2024,IF(OR($M1149="Услуги",$M1149="Работы"),#REF!,IF($U1149&lt;&gt;0,#REF!,#REF!)),1)*IF($AA1149=2025,IF(OR($M1149="Услуги",$M1149="Работы"),#REF!,IF($U1149&lt;&gt;0,#REF!,#REF!)),1)</f>
        <v>#REF!</v>
      </c>
      <c r="AH1149" s="96" t="e">
        <f>X1149*IF($AA1149=2021,IF(OR($M1149="Услуги",$M1149="Работы"),#REF!,IF($U1149&lt;&gt;0,#REF!,#REF!)),1)*IF($AA1149=2022,IF(OR($M1149="Услуги",$M1149="Работы"),#REF!,IF($U1149&lt;&gt;0,#REF!,#REF!)),1)*IF($AA1149=2023,IF(OR($M1149="Услуги",$M1149="Работы"),#REF!,IF($U1149&lt;&gt;0,#REF!,#REF!)),1)*IF($AA1149=2024,IF(OR($M1149="Услуги",$M1149="Работы"),#REF!,IF($U1149&lt;&gt;0,#REF!,#REF!)),1)*IF($AA1149=2025,IF(OR($M1149="Услуги",$M1149="Работы"),#REF!,IF($U1149&lt;&gt;0,#REF!,#REF!)),1)</f>
        <v>#REF!</v>
      </c>
      <c r="AI1149" s="96" t="e">
        <f>Y1149*IF($AA1149=2021,IF(OR($M1149="Услуги",$M1149="Работы"),#REF!,IF($U1149&lt;&gt;0,#REF!,#REF!)),1)*IF($AA1149=2022,IF(OR($M1149="Услуги",$M1149="Работы"),#REF!,IF($U1149&lt;&gt;0,#REF!,#REF!)),1)*IF($AA1149=2023,IF(OR($M1149="Услуги",$M1149="Работы"),#REF!,IF($U1149&lt;&gt;0,#REF!,#REF!)),1)*IF($AA1149=2024,IF(OR($M1149="Услуги",$M1149="Работы"),#REF!,IF($U1149&lt;&gt;0,#REF!,#REF!)),1)*IF($AA1149=2025,IF(OR($M1149="Услуги",$M1149="Работы"),#REF!,IF($U1149&lt;&gt;0,#REF!,#REF!)),1)</f>
        <v>#REF!</v>
      </c>
      <c r="AJ1149" s="96" t="e">
        <f>Z1149*IF($AA1149=2021,IF(OR($M1149="Услуги",$M1149="Работы"),#REF!,IF($U1149&lt;&gt;0,#REF!,#REF!)),1)*IF($AA1149=2022,IF(OR($M1149="Услуги",$M1149="Работы"),#REF!,IF($U1149&lt;&gt;0,#REF!,#REF!)),1)*IF($AA1149=2023,IF(OR($M1149="Услуги",$M1149="Работы"),#REF!,IF($U1149&lt;&gt;0,#REF!,#REF!)),1)*IF($AA1149=2024,IF(OR($M1149="Услуги",$M1149="Работы"),#REF!,IF($U1149&lt;&gt;0,#REF!,#REF!)),1)*IF($AA1149=2025,IF(OR($M1149="Услуги",$M1149="Работы"),#REF!,IF($U1149&lt;&gt;0,#REF!,#REF!)),1)</f>
        <v>#REF!</v>
      </c>
      <c r="AK1149" s="107">
        <v>315840</v>
      </c>
      <c r="AL1149" s="57">
        <v>315840</v>
      </c>
      <c r="AM1149" s="57">
        <v>0</v>
      </c>
      <c r="AN1149" s="54">
        <v>8</v>
      </c>
    </row>
    <row r="1150" spans="1:40" s="56" customFormat="1" ht="14.25" hidden="1" customHeight="1" x14ac:dyDescent="0.25">
      <c r="A1150" s="85">
        <v>1</v>
      </c>
      <c r="B1150" s="86" t="s">
        <v>88</v>
      </c>
      <c r="C1150" s="142" t="s">
        <v>437</v>
      </c>
      <c r="D1150" s="85" t="s">
        <v>215</v>
      </c>
      <c r="E1150" s="85" t="s">
        <v>420</v>
      </c>
      <c r="F1150" s="85" t="s">
        <v>432</v>
      </c>
      <c r="G1150" s="87" t="e">
        <f>VLOOKUP(D1150,#REF!,2,FALSE)</f>
        <v>#REF!</v>
      </c>
      <c r="H1150" s="87" t="s">
        <v>432</v>
      </c>
      <c r="I1150" s="87"/>
      <c r="J1150" s="86" t="s">
        <v>256</v>
      </c>
      <c r="K1150" s="87" t="str">
        <f t="shared" si="396"/>
        <v>Защита сегментов АСУ ТП Филиал «Уренгойская ГРЭС» АО «Интер РАО – Электрогенерация»</v>
      </c>
      <c r="L1150" s="99" t="s">
        <v>386</v>
      </c>
      <c r="M1150" s="90" t="s">
        <v>528</v>
      </c>
      <c r="N1150" s="85" t="s">
        <v>387</v>
      </c>
      <c r="O1150" s="85" t="s">
        <v>388</v>
      </c>
      <c r="P1150" s="86">
        <v>1</v>
      </c>
      <c r="Q1150" s="100">
        <v>1079000</v>
      </c>
      <c r="R1150" s="97">
        <v>0.2</v>
      </c>
      <c r="S1150" s="98">
        <v>1294800</v>
      </c>
      <c r="T1150" s="95">
        <f t="shared" si="390"/>
        <v>215800</v>
      </c>
      <c r="U1150" s="98">
        <v>1294800</v>
      </c>
      <c r="V1150" s="95">
        <f t="shared" si="391"/>
        <v>215800</v>
      </c>
      <c r="W1150" s="95">
        <f t="shared" si="392"/>
        <v>1079000</v>
      </c>
      <c r="X1150" s="98"/>
      <c r="Y1150" s="95">
        <f t="shared" si="393"/>
        <v>0</v>
      </c>
      <c r="Z1150" s="95">
        <f t="shared" si="394"/>
        <v>0</v>
      </c>
      <c r="AA1150" s="243">
        <f>Приоритеты!$D$71</f>
        <v>2023</v>
      </c>
      <c r="AB1150" s="247" t="e">
        <f t="shared" si="386"/>
        <v>#REF!</v>
      </c>
      <c r="AC1150" s="96" t="e">
        <f>S1150*IF($AA1150=2021,IF(OR($M1150="Услуги",$M1150="Работы"),#REF!,IF($U1150&lt;&gt;0,#REF!,#REF!)),1)*IF($AA1150=2022,IF(OR($M1150="Услуги",$M1150="Работы"),#REF!,IF($U1150&lt;&gt;0,#REF!,#REF!)),1)*IF($AA1150=2023,IF(OR($M1150="Услуги",$M1150="Работы"),#REF!,IF($U1150&lt;&gt;0,#REF!,#REF!)),1)*IF($AA1150=2024,IF(OR($M1150="Услуги",$M1150="Работы"),#REF!,IF($U1150&lt;&gt;0,#REF!,#REF!)),1)*IF($AA1150=2025,IF(OR($M1150="Услуги",$M1150="Работы"),#REF!,IF($U1150&lt;&gt;0,#REF!,#REF!)),1)</f>
        <v>#REF!</v>
      </c>
      <c r="AD1150" s="96" t="e">
        <f>T1150*IF($AA1150=2021,IF(OR($M1150="Услуги",$M1150="Работы"),#REF!,IF($U1150&lt;&gt;0,#REF!,#REF!)),1)*IF($AA1150=2022,IF(OR($M1150="Услуги",$M1150="Работы"),#REF!,IF($U1150&lt;&gt;0,#REF!,#REF!)),1)*IF($AA1150=2023,IF(OR($M1150="Услуги",$M1150="Работы"),#REF!,IF($U1150&lt;&gt;0,#REF!,#REF!)),1)*IF($AA1150=2024,IF(OR($M1150="Услуги",$M1150="Работы"),#REF!,IF($U1150&lt;&gt;0,#REF!,#REF!)),1)*IF($AA1150=2025,IF(OR($M1150="Услуги",$M1150="Работы"),#REF!,IF($U1150&lt;&gt;0,#REF!,#REF!)),1)</f>
        <v>#REF!</v>
      </c>
      <c r="AE1150" s="96" t="e">
        <f>U1150*IF($AA1150=2021,IF(OR($M1150="Услуги",$M1150="Работы"),#REF!,IF($U1150&lt;&gt;0,#REF!,#REF!)),1)*IF($AA1150=2022,IF(OR($M1150="Услуги",$M1150="Работы"),#REF!,IF($U1150&lt;&gt;0,#REF!,#REF!)),1)*IF($AA1150=2023,IF(OR($M1150="Услуги",$M1150="Работы"),#REF!,IF($U1150&lt;&gt;0,#REF!,#REF!)),1)*IF($AA1150=2024,IF(OR($M1150="Услуги",$M1150="Работы"),#REF!,IF($U1150&lt;&gt;0,#REF!,#REF!)),1)*IF($AA1150=2025,IF(OR($M1150="Услуги",$M1150="Работы"),#REF!,IF($U1150&lt;&gt;0,#REF!,#REF!)),1)</f>
        <v>#REF!</v>
      </c>
      <c r="AF1150" s="96" t="e">
        <f>V1150*IF($AA1150=2021,IF(OR($M1150="Услуги",$M1150="Работы"),#REF!,IF($U1150&lt;&gt;0,#REF!,#REF!)),1)*IF($AA1150=2022,IF(OR($M1150="Услуги",$M1150="Работы"),#REF!,IF($U1150&lt;&gt;0,#REF!,#REF!)),1)*IF($AA1150=2023,IF(OR($M1150="Услуги",$M1150="Работы"),#REF!,IF($U1150&lt;&gt;0,#REF!,#REF!)),1)*IF($AA1150=2024,IF(OR($M1150="Услуги",$M1150="Работы"),#REF!,IF($U1150&lt;&gt;0,#REF!,#REF!)),1)*IF($AA1150=2025,IF(OR($M1150="Услуги",$M1150="Работы"),#REF!,IF($U1150&lt;&gt;0,#REF!,#REF!)),1)</f>
        <v>#REF!</v>
      </c>
      <c r="AG1150" s="96" t="e">
        <f>W1150*IF($AA1150=2021,IF(OR($M1150="Услуги",$M1150="Работы"),#REF!,IF($U1150&lt;&gt;0,#REF!,#REF!)),1)*IF($AA1150=2022,IF(OR($M1150="Услуги",$M1150="Работы"),#REF!,IF($U1150&lt;&gt;0,#REF!,#REF!)),1)*IF($AA1150=2023,IF(OR($M1150="Услуги",$M1150="Работы"),#REF!,IF($U1150&lt;&gt;0,#REF!,#REF!)),1)*IF($AA1150=2024,IF(OR($M1150="Услуги",$M1150="Работы"),#REF!,IF($U1150&lt;&gt;0,#REF!,#REF!)),1)*IF($AA1150=2025,IF(OR($M1150="Услуги",$M1150="Работы"),#REF!,IF($U1150&lt;&gt;0,#REF!,#REF!)),1)</f>
        <v>#REF!</v>
      </c>
      <c r="AH1150" s="96" t="e">
        <f>X1150*IF($AA1150=2021,IF(OR($M1150="Услуги",$M1150="Работы"),#REF!,IF($U1150&lt;&gt;0,#REF!,#REF!)),1)*IF($AA1150=2022,IF(OR($M1150="Услуги",$M1150="Работы"),#REF!,IF($U1150&lt;&gt;0,#REF!,#REF!)),1)*IF($AA1150=2023,IF(OR($M1150="Услуги",$M1150="Работы"),#REF!,IF($U1150&lt;&gt;0,#REF!,#REF!)),1)*IF($AA1150=2024,IF(OR($M1150="Услуги",$M1150="Работы"),#REF!,IF($U1150&lt;&gt;0,#REF!,#REF!)),1)*IF($AA1150=2025,IF(OR($M1150="Услуги",$M1150="Работы"),#REF!,IF($U1150&lt;&gt;0,#REF!,#REF!)),1)</f>
        <v>#REF!</v>
      </c>
      <c r="AI1150" s="96" t="e">
        <f>Y1150*IF($AA1150=2021,IF(OR($M1150="Услуги",$M1150="Работы"),#REF!,IF($U1150&lt;&gt;0,#REF!,#REF!)),1)*IF($AA1150=2022,IF(OR($M1150="Услуги",$M1150="Работы"),#REF!,IF($U1150&lt;&gt;0,#REF!,#REF!)),1)*IF($AA1150=2023,IF(OR($M1150="Услуги",$M1150="Работы"),#REF!,IF($U1150&lt;&gt;0,#REF!,#REF!)),1)*IF($AA1150=2024,IF(OR($M1150="Услуги",$M1150="Работы"),#REF!,IF($U1150&lt;&gt;0,#REF!,#REF!)),1)*IF($AA1150=2025,IF(OR($M1150="Услуги",$M1150="Работы"),#REF!,IF($U1150&lt;&gt;0,#REF!,#REF!)),1)</f>
        <v>#REF!</v>
      </c>
      <c r="AJ1150" s="96" t="e">
        <f>Z1150*IF($AA1150=2021,IF(OR($M1150="Услуги",$M1150="Работы"),#REF!,IF($U1150&lt;&gt;0,#REF!,#REF!)),1)*IF($AA1150=2022,IF(OR($M1150="Услуги",$M1150="Работы"),#REF!,IF($U1150&lt;&gt;0,#REF!,#REF!)),1)*IF($AA1150=2023,IF(OR($M1150="Услуги",$M1150="Работы"),#REF!,IF($U1150&lt;&gt;0,#REF!,#REF!)),1)*IF($AA1150=2024,IF(OR($M1150="Услуги",$M1150="Работы"),#REF!,IF($U1150&lt;&gt;0,#REF!,#REF!)),1)*IF($AA1150=2025,IF(OR($M1150="Услуги",$M1150="Работы"),#REF!,IF($U1150&lt;&gt;0,#REF!,#REF!)),1)</f>
        <v>#REF!</v>
      </c>
      <c r="AK1150" s="107">
        <v>1294800</v>
      </c>
      <c r="AL1150" s="57">
        <v>1294800</v>
      </c>
      <c r="AM1150" s="57">
        <v>0</v>
      </c>
      <c r="AN1150" s="54">
        <v>1</v>
      </c>
    </row>
    <row r="1151" spans="1:40" s="56" customFormat="1" ht="14.25" hidden="1" customHeight="1" x14ac:dyDescent="0.25">
      <c r="A1151" s="85">
        <v>1</v>
      </c>
      <c r="B1151" s="86" t="s">
        <v>88</v>
      </c>
      <c r="C1151" s="142" t="s">
        <v>542</v>
      </c>
      <c r="D1151" s="85" t="s">
        <v>215</v>
      </c>
      <c r="E1151" s="85" t="s">
        <v>420</v>
      </c>
      <c r="F1151" s="85" t="s">
        <v>432</v>
      </c>
      <c r="G1151" s="87" t="e">
        <f>VLOOKUP(D1151,#REF!,2,FALSE)</f>
        <v>#REF!</v>
      </c>
      <c r="H1151" s="87" t="s">
        <v>432</v>
      </c>
      <c r="I1151" s="87"/>
      <c r="J1151" s="86" t="s">
        <v>123</v>
      </c>
      <c r="K1151" s="87" t="str">
        <f xml:space="preserve"> CONCATENATE(C1151," ",D1151)</f>
        <v>Реализация систем защиты ОКИИ Филиал «Уренгойская ГРЭС» АО «Интер РАО – Электрогенерация»</v>
      </c>
      <c r="L1151" s="99" t="s">
        <v>124</v>
      </c>
      <c r="M1151" s="86" t="s">
        <v>4</v>
      </c>
      <c r="N1151" s="85" t="s">
        <v>167</v>
      </c>
      <c r="O1151" s="85" t="s">
        <v>168</v>
      </c>
      <c r="P1151" s="86">
        <v>43</v>
      </c>
      <c r="Q1151" s="100">
        <v>31429</v>
      </c>
      <c r="R1151" s="97">
        <v>0</v>
      </c>
      <c r="S1151" s="98">
        <v>1351447</v>
      </c>
      <c r="T1151" s="95">
        <f t="shared" si="390"/>
        <v>0</v>
      </c>
      <c r="U1151" s="98">
        <v>0</v>
      </c>
      <c r="V1151" s="95">
        <f t="shared" si="391"/>
        <v>0</v>
      </c>
      <c r="W1151" s="95">
        <f t="shared" si="392"/>
        <v>0</v>
      </c>
      <c r="X1151" s="98">
        <v>1351447</v>
      </c>
      <c r="Y1151" s="95">
        <f t="shared" si="393"/>
        <v>0</v>
      </c>
      <c r="Z1151" s="95">
        <f t="shared" si="394"/>
        <v>1351447</v>
      </c>
      <c r="AA1151" s="243">
        <f>Приоритеты!$D$71</f>
        <v>2023</v>
      </c>
      <c r="AB1151" s="247" t="e">
        <f t="shared" si="386"/>
        <v>#REF!</v>
      </c>
      <c r="AC1151" s="96" t="e">
        <f>S1151*IF($AA1151=2021,IF(OR($M1151="Услуги",$M1151="Работы"),#REF!,IF($U1151&lt;&gt;0,#REF!,#REF!)),1)*IF($AA1151=2022,IF(OR($M1151="Услуги",$M1151="Работы"),#REF!,IF($U1151&lt;&gt;0,#REF!,#REF!)),1)*IF($AA1151=2023,IF(OR($M1151="Услуги",$M1151="Работы"),#REF!,IF($U1151&lt;&gt;0,#REF!,#REF!)),1)*IF($AA1151=2024,IF(OR($M1151="Услуги",$M1151="Работы"),#REF!,IF($U1151&lt;&gt;0,#REF!,#REF!)),1)*IF($AA1151=2025,IF(OR($M1151="Услуги",$M1151="Работы"),#REF!,IF($U1151&lt;&gt;0,#REF!,#REF!)),1)</f>
        <v>#REF!</v>
      </c>
      <c r="AD1151" s="96" t="e">
        <f>T1151*IF($AA1151=2021,IF(OR($M1151="Услуги",$M1151="Работы"),#REF!,IF($U1151&lt;&gt;0,#REF!,#REF!)),1)*IF($AA1151=2022,IF(OR($M1151="Услуги",$M1151="Работы"),#REF!,IF($U1151&lt;&gt;0,#REF!,#REF!)),1)*IF($AA1151=2023,IF(OR($M1151="Услуги",$M1151="Работы"),#REF!,IF($U1151&lt;&gt;0,#REF!,#REF!)),1)*IF($AA1151=2024,IF(OR($M1151="Услуги",$M1151="Работы"),#REF!,IF($U1151&lt;&gt;0,#REF!,#REF!)),1)*IF($AA1151=2025,IF(OR($M1151="Услуги",$M1151="Работы"),#REF!,IF($U1151&lt;&gt;0,#REF!,#REF!)),1)</f>
        <v>#REF!</v>
      </c>
      <c r="AE1151" s="96" t="e">
        <f>U1151*IF($AA1151=2021,IF(OR($M1151="Услуги",$M1151="Работы"),#REF!,IF($U1151&lt;&gt;0,#REF!,#REF!)),1)*IF($AA1151=2022,IF(OR($M1151="Услуги",$M1151="Работы"),#REF!,IF($U1151&lt;&gt;0,#REF!,#REF!)),1)*IF($AA1151=2023,IF(OR($M1151="Услуги",$M1151="Работы"),#REF!,IF($U1151&lt;&gt;0,#REF!,#REF!)),1)*IF($AA1151=2024,IF(OR($M1151="Услуги",$M1151="Работы"),#REF!,IF($U1151&lt;&gt;0,#REF!,#REF!)),1)*IF($AA1151=2025,IF(OR($M1151="Услуги",$M1151="Работы"),#REF!,IF($U1151&lt;&gt;0,#REF!,#REF!)),1)</f>
        <v>#REF!</v>
      </c>
      <c r="AF1151" s="96" t="e">
        <f>V1151*IF($AA1151=2021,IF(OR($M1151="Услуги",$M1151="Работы"),#REF!,IF($U1151&lt;&gt;0,#REF!,#REF!)),1)*IF($AA1151=2022,IF(OR($M1151="Услуги",$M1151="Работы"),#REF!,IF($U1151&lt;&gt;0,#REF!,#REF!)),1)*IF($AA1151=2023,IF(OR($M1151="Услуги",$M1151="Работы"),#REF!,IF($U1151&lt;&gt;0,#REF!,#REF!)),1)*IF($AA1151=2024,IF(OR($M1151="Услуги",$M1151="Работы"),#REF!,IF($U1151&lt;&gt;0,#REF!,#REF!)),1)*IF($AA1151=2025,IF(OR($M1151="Услуги",$M1151="Работы"),#REF!,IF($U1151&lt;&gt;0,#REF!,#REF!)),1)</f>
        <v>#REF!</v>
      </c>
      <c r="AG1151" s="96" t="e">
        <f>W1151*IF($AA1151=2021,IF(OR($M1151="Услуги",$M1151="Работы"),#REF!,IF($U1151&lt;&gt;0,#REF!,#REF!)),1)*IF($AA1151=2022,IF(OR($M1151="Услуги",$M1151="Работы"),#REF!,IF($U1151&lt;&gt;0,#REF!,#REF!)),1)*IF($AA1151=2023,IF(OR($M1151="Услуги",$M1151="Работы"),#REF!,IF($U1151&lt;&gt;0,#REF!,#REF!)),1)*IF($AA1151=2024,IF(OR($M1151="Услуги",$M1151="Работы"),#REF!,IF($U1151&lt;&gt;0,#REF!,#REF!)),1)*IF($AA1151=2025,IF(OR($M1151="Услуги",$M1151="Работы"),#REF!,IF($U1151&lt;&gt;0,#REF!,#REF!)),1)</f>
        <v>#REF!</v>
      </c>
      <c r="AH1151" s="96" t="e">
        <f>X1151*IF($AA1151=2021,IF(OR($M1151="Услуги",$M1151="Работы"),#REF!,IF($U1151&lt;&gt;0,#REF!,#REF!)),1)*IF($AA1151=2022,IF(OR($M1151="Услуги",$M1151="Работы"),#REF!,IF($U1151&lt;&gt;0,#REF!,#REF!)),1)*IF($AA1151=2023,IF(OR($M1151="Услуги",$M1151="Работы"),#REF!,IF($U1151&lt;&gt;0,#REF!,#REF!)),1)*IF($AA1151=2024,IF(OR($M1151="Услуги",$M1151="Работы"),#REF!,IF($U1151&lt;&gt;0,#REF!,#REF!)),1)*IF($AA1151=2025,IF(OR($M1151="Услуги",$M1151="Работы"),#REF!,IF($U1151&lt;&gt;0,#REF!,#REF!)),1)</f>
        <v>#REF!</v>
      </c>
      <c r="AI1151" s="96" t="e">
        <f>Y1151*IF($AA1151=2021,IF(OR($M1151="Услуги",$M1151="Работы"),#REF!,IF($U1151&lt;&gt;0,#REF!,#REF!)),1)*IF($AA1151=2022,IF(OR($M1151="Услуги",$M1151="Работы"),#REF!,IF($U1151&lt;&gt;0,#REF!,#REF!)),1)*IF($AA1151=2023,IF(OR($M1151="Услуги",$M1151="Работы"),#REF!,IF($U1151&lt;&gt;0,#REF!,#REF!)),1)*IF($AA1151=2024,IF(OR($M1151="Услуги",$M1151="Работы"),#REF!,IF($U1151&lt;&gt;0,#REF!,#REF!)),1)*IF($AA1151=2025,IF(OR($M1151="Услуги",$M1151="Работы"),#REF!,IF($U1151&lt;&gt;0,#REF!,#REF!)),1)</f>
        <v>#REF!</v>
      </c>
      <c r="AJ1151" s="96" t="e">
        <f>Z1151*IF($AA1151=2021,IF(OR($M1151="Услуги",$M1151="Работы"),#REF!,IF($U1151&lt;&gt;0,#REF!,#REF!)),1)*IF($AA1151=2022,IF(OR($M1151="Услуги",$M1151="Работы"),#REF!,IF($U1151&lt;&gt;0,#REF!,#REF!)),1)*IF($AA1151=2023,IF(OR($M1151="Услуги",$M1151="Работы"),#REF!,IF($U1151&lt;&gt;0,#REF!,#REF!)),1)*IF($AA1151=2024,IF(OR($M1151="Услуги",$M1151="Работы"),#REF!,IF($U1151&lt;&gt;0,#REF!,#REF!)),1)*IF($AA1151=2025,IF(OR($M1151="Услуги",$M1151="Работы"),#REF!,IF($U1151&lt;&gt;0,#REF!,#REF!)),1)</f>
        <v>#REF!</v>
      </c>
      <c r="AK1151" s="107">
        <v>1351447</v>
      </c>
      <c r="AL1151" s="57">
        <v>0</v>
      </c>
      <c r="AM1151" s="57">
        <v>1351447</v>
      </c>
      <c r="AN1151" s="54">
        <v>43</v>
      </c>
    </row>
    <row r="1152" spans="1:40" s="56" customFormat="1" ht="14.25" hidden="1" customHeight="1" x14ac:dyDescent="0.25">
      <c r="A1152" s="85">
        <v>1</v>
      </c>
      <c r="B1152" s="86" t="s">
        <v>88</v>
      </c>
      <c r="C1152" s="142" t="s">
        <v>542</v>
      </c>
      <c r="D1152" s="85" t="s">
        <v>215</v>
      </c>
      <c r="E1152" s="85" t="s">
        <v>420</v>
      </c>
      <c r="F1152" s="85" t="s">
        <v>432</v>
      </c>
      <c r="G1152" s="87" t="e">
        <f>VLOOKUP(D1152,#REF!,2,FALSE)</f>
        <v>#REF!</v>
      </c>
      <c r="H1152" s="87" t="s">
        <v>432</v>
      </c>
      <c r="I1152" s="87"/>
      <c r="J1152" s="86" t="s">
        <v>123</v>
      </c>
      <c r="K1152" s="87" t="str">
        <f xml:space="preserve"> CONCATENATE(C1152," ",D1152)</f>
        <v>Реализация систем защиты ОКИИ Филиал «Уренгойская ГРЭС» АО «Интер РАО – Электрогенерация»</v>
      </c>
      <c r="L1152" s="99" t="s">
        <v>124</v>
      </c>
      <c r="M1152" s="86" t="s">
        <v>4</v>
      </c>
      <c r="N1152" s="85" t="s">
        <v>213</v>
      </c>
      <c r="O1152" s="85" t="s">
        <v>214</v>
      </c>
      <c r="P1152" s="86">
        <v>7</v>
      </c>
      <c r="Q1152" s="100">
        <v>55500</v>
      </c>
      <c r="R1152" s="97">
        <v>0</v>
      </c>
      <c r="S1152" s="98">
        <v>388500</v>
      </c>
      <c r="T1152" s="95">
        <f t="shared" si="390"/>
        <v>0</v>
      </c>
      <c r="U1152" s="98">
        <v>0</v>
      </c>
      <c r="V1152" s="95">
        <f t="shared" si="391"/>
        <v>0</v>
      </c>
      <c r="W1152" s="95">
        <f t="shared" si="392"/>
        <v>0</v>
      </c>
      <c r="X1152" s="98">
        <v>388500</v>
      </c>
      <c r="Y1152" s="95">
        <f t="shared" si="393"/>
        <v>0</v>
      </c>
      <c r="Z1152" s="95">
        <f t="shared" si="394"/>
        <v>388500</v>
      </c>
      <c r="AA1152" s="243">
        <f>Приоритеты!$D$71</f>
        <v>2023</v>
      </c>
      <c r="AB1152" s="247" t="e">
        <f t="shared" si="386"/>
        <v>#REF!</v>
      </c>
      <c r="AC1152" s="96" t="e">
        <f>S1152*IF($AA1152=2021,IF(OR($M1152="Услуги",$M1152="Работы"),#REF!,IF($U1152&lt;&gt;0,#REF!,#REF!)),1)*IF($AA1152=2022,IF(OR($M1152="Услуги",$M1152="Работы"),#REF!,IF($U1152&lt;&gt;0,#REF!,#REF!)),1)*IF($AA1152=2023,IF(OR($M1152="Услуги",$M1152="Работы"),#REF!,IF($U1152&lt;&gt;0,#REF!,#REF!)),1)*IF($AA1152=2024,IF(OR($M1152="Услуги",$M1152="Работы"),#REF!,IF($U1152&lt;&gt;0,#REF!,#REF!)),1)*IF($AA1152=2025,IF(OR($M1152="Услуги",$M1152="Работы"),#REF!,IF($U1152&lt;&gt;0,#REF!,#REF!)),1)</f>
        <v>#REF!</v>
      </c>
      <c r="AD1152" s="96" t="e">
        <f>T1152*IF($AA1152=2021,IF(OR($M1152="Услуги",$M1152="Работы"),#REF!,IF($U1152&lt;&gt;0,#REF!,#REF!)),1)*IF($AA1152=2022,IF(OR($M1152="Услуги",$M1152="Работы"),#REF!,IF($U1152&lt;&gt;0,#REF!,#REF!)),1)*IF($AA1152=2023,IF(OR($M1152="Услуги",$M1152="Работы"),#REF!,IF($U1152&lt;&gt;0,#REF!,#REF!)),1)*IF($AA1152=2024,IF(OR($M1152="Услуги",$M1152="Работы"),#REF!,IF($U1152&lt;&gt;0,#REF!,#REF!)),1)*IF($AA1152=2025,IF(OR($M1152="Услуги",$M1152="Работы"),#REF!,IF($U1152&lt;&gt;0,#REF!,#REF!)),1)</f>
        <v>#REF!</v>
      </c>
      <c r="AE1152" s="96" t="e">
        <f>U1152*IF($AA1152=2021,IF(OR($M1152="Услуги",$M1152="Работы"),#REF!,IF($U1152&lt;&gt;0,#REF!,#REF!)),1)*IF($AA1152=2022,IF(OR($M1152="Услуги",$M1152="Работы"),#REF!,IF($U1152&lt;&gt;0,#REF!,#REF!)),1)*IF($AA1152=2023,IF(OR($M1152="Услуги",$M1152="Работы"),#REF!,IF($U1152&lt;&gt;0,#REF!,#REF!)),1)*IF($AA1152=2024,IF(OR($M1152="Услуги",$M1152="Работы"),#REF!,IF($U1152&lt;&gt;0,#REF!,#REF!)),1)*IF($AA1152=2025,IF(OR($M1152="Услуги",$M1152="Работы"),#REF!,IF($U1152&lt;&gt;0,#REF!,#REF!)),1)</f>
        <v>#REF!</v>
      </c>
      <c r="AF1152" s="96" t="e">
        <f>V1152*IF($AA1152=2021,IF(OR($M1152="Услуги",$M1152="Работы"),#REF!,IF($U1152&lt;&gt;0,#REF!,#REF!)),1)*IF($AA1152=2022,IF(OR($M1152="Услуги",$M1152="Работы"),#REF!,IF($U1152&lt;&gt;0,#REF!,#REF!)),1)*IF($AA1152=2023,IF(OR($M1152="Услуги",$M1152="Работы"),#REF!,IF($U1152&lt;&gt;0,#REF!,#REF!)),1)*IF($AA1152=2024,IF(OR($M1152="Услуги",$M1152="Работы"),#REF!,IF($U1152&lt;&gt;0,#REF!,#REF!)),1)*IF($AA1152=2025,IF(OR($M1152="Услуги",$M1152="Работы"),#REF!,IF($U1152&lt;&gt;0,#REF!,#REF!)),1)</f>
        <v>#REF!</v>
      </c>
      <c r="AG1152" s="96" t="e">
        <f>W1152*IF($AA1152=2021,IF(OR($M1152="Услуги",$M1152="Работы"),#REF!,IF($U1152&lt;&gt;0,#REF!,#REF!)),1)*IF($AA1152=2022,IF(OR($M1152="Услуги",$M1152="Работы"),#REF!,IF($U1152&lt;&gt;0,#REF!,#REF!)),1)*IF($AA1152=2023,IF(OR($M1152="Услуги",$M1152="Работы"),#REF!,IF($U1152&lt;&gt;0,#REF!,#REF!)),1)*IF($AA1152=2024,IF(OR($M1152="Услуги",$M1152="Работы"),#REF!,IF($U1152&lt;&gt;0,#REF!,#REF!)),1)*IF($AA1152=2025,IF(OR($M1152="Услуги",$M1152="Работы"),#REF!,IF($U1152&lt;&gt;0,#REF!,#REF!)),1)</f>
        <v>#REF!</v>
      </c>
      <c r="AH1152" s="96" t="e">
        <f>X1152*IF($AA1152=2021,IF(OR($M1152="Услуги",$M1152="Работы"),#REF!,IF($U1152&lt;&gt;0,#REF!,#REF!)),1)*IF($AA1152=2022,IF(OR($M1152="Услуги",$M1152="Работы"),#REF!,IF($U1152&lt;&gt;0,#REF!,#REF!)),1)*IF($AA1152=2023,IF(OR($M1152="Услуги",$M1152="Работы"),#REF!,IF($U1152&lt;&gt;0,#REF!,#REF!)),1)*IF($AA1152=2024,IF(OR($M1152="Услуги",$M1152="Работы"),#REF!,IF($U1152&lt;&gt;0,#REF!,#REF!)),1)*IF($AA1152=2025,IF(OR($M1152="Услуги",$M1152="Работы"),#REF!,IF($U1152&lt;&gt;0,#REF!,#REF!)),1)</f>
        <v>#REF!</v>
      </c>
      <c r="AI1152" s="96" t="e">
        <f>Y1152*IF($AA1152=2021,IF(OR($M1152="Услуги",$M1152="Работы"),#REF!,IF($U1152&lt;&gt;0,#REF!,#REF!)),1)*IF($AA1152=2022,IF(OR($M1152="Услуги",$M1152="Работы"),#REF!,IF($U1152&lt;&gt;0,#REF!,#REF!)),1)*IF($AA1152=2023,IF(OR($M1152="Услуги",$M1152="Работы"),#REF!,IF($U1152&lt;&gt;0,#REF!,#REF!)),1)*IF($AA1152=2024,IF(OR($M1152="Услуги",$M1152="Работы"),#REF!,IF($U1152&lt;&gt;0,#REF!,#REF!)),1)*IF($AA1152=2025,IF(OR($M1152="Услуги",$M1152="Работы"),#REF!,IF($U1152&lt;&gt;0,#REF!,#REF!)),1)</f>
        <v>#REF!</v>
      </c>
      <c r="AJ1152" s="96" t="e">
        <f>Z1152*IF($AA1152=2021,IF(OR($M1152="Услуги",$M1152="Работы"),#REF!,IF($U1152&lt;&gt;0,#REF!,#REF!)),1)*IF($AA1152=2022,IF(OR($M1152="Услуги",$M1152="Работы"),#REF!,IF($U1152&lt;&gt;0,#REF!,#REF!)),1)*IF($AA1152=2023,IF(OR($M1152="Услуги",$M1152="Работы"),#REF!,IF($U1152&lt;&gt;0,#REF!,#REF!)),1)*IF($AA1152=2024,IF(OR($M1152="Услуги",$M1152="Работы"),#REF!,IF($U1152&lt;&gt;0,#REF!,#REF!)),1)*IF($AA1152=2025,IF(OR($M1152="Услуги",$M1152="Работы"),#REF!,IF($U1152&lt;&gt;0,#REF!,#REF!)),1)</f>
        <v>#REF!</v>
      </c>
      <c r="AK1152" s="107">
        <v>388500</v>
      </c>
      <c r="AL1152" s="57">
        <v>0</v>
      </c>
      <c r="AM1152" s="57">
        <v>388500</v>
      </c>
      <c r="AN1152" s="54">
        <v>7</v>
      </c>
    </row>
    <row r="1153" spans="1:40" s="56" customFormat="1" ht="14.25" hidden="1" customHeight="1" x14ac:dyDescent="0.25">
      <c r="A1153" s="85">
        <v>1</v>
      </c>
      <c r="B1153" s="86" t="s">
        <v>88</v>
      </c>
      <c r="C1153" s="142" t="s">
        <v>542</v>
      </c>
      <c r="D1153" s="85" t="s">
        <v>215</v>
      </c>
      <c r="E1153" s="85" t="s">
        <v>420</v>
      </c>
      <c r="F1153" s="85" t="s">
        <v>432</v>
      </c>
      <c r="G1153" s="87" t="e">
        <f>VLOOKUP(D1153,#REF!,2,FALSE)</f>
        <v>#REF!</v>
      </c>
      <c r="H1153" s="87" t="s">
        <v>432</v>
      </c>
      <c r="I1153" s="87"/>
      <c r="J1153" s="86" t="s">
        <v>123</v>
      </c>
      <c r="K1153" s="87" t="str">
        <f xml:space="preserve"> CONCATENATE(C1153," ",D1153)</f>
        <v>Реализация систем защиты ОКИИ Филиал «Уренгойская ГРЭС» АО «Интер РАО – Электрогенерация»</v>
      </c>
      <c r="L1153" s="99" t="s">
        <v>124</v>
      </c>
      <c r="M1153" s="90" t="s">
        <v>532</v>
      </c>
      <c r="N1153" s="85" t="s">
        <v>139</v>
      </c>
      <c r="O1153" s="85" t="s">
        <v>140</v>
      </c>
      <c r="P1153" s="86">
        <v>1</v>
      </c>
      <c r="Q1153" s="100">
        <v>521984.1</v>
      </c>
      <c r="R1153" s="97">
        <v>0.2</v>
      </c>
      <c r="S1153" s="98">
        <v>626380.92000000004</v>
      </c>
      <c r="T1153" s="95">
        <f t="shared" si="390"/>
        <v>104396.82</v>
      </c>
      <c r="U1153" s="98">
        <v>0</v>
      </c>
      <c r="V1153" s="95">
        <f t="shared" si="391"/>
        <v>0</v>
      </c>
      <c r="W1153" s="95">
        <f t="shared" si="392"/>
        <v>0</v>
      </c>
      <c r="X1153" s="98">
        <v>626380.92000000004</v>
      </c>
      <c r="Y1153" s="95">
        <f t="shared" si="393"/>
        <v>104396.82</v>
      </c>
      <c r="Z1153" s="95">
        <f t="shared" si="394"/>
        <v>521984.10000000003</v>
      </c>
      <c r="AA1153" s="243">
        <f>Приоритеты!$D$71</f>
        <v>2023</v>
      </c>
      <c r="AB1153" s="247" t="e">
        <f t="shared" si="386"/>
        <v>#REF!</v>
      </c>
      <c r="AC1153" s="96" t="e">
        <f>S1153*IF($AA1153=2021,IF(OR($M1153="Услуги",$M1153="Работы"),#REF!,IF($U1153&lt;&gt;0,#REF!,#REF!)),1)*IF($AA1153=2022,IF(OR($M1153="Услуги",$M1153="Работы"),#REF!,IF($U1153&lt;&gt;0,#REF!,#REF!)),1)*IF($AA1153=2023,IF(OR($M1153="Услуги",$M1153="Работы"),#REF!,IF($U1153&lt;&gt;0,#REF!,#REF!)),1)*IF($AA1153=2024,IF(OR($M1153="Услуги",$M1153="Работы"),#REF!,IF($U1153&lt;&gt;0,#REF!,#REF!)),1)*IF($AA1153=2025,IF(OR($M1153="Услуги",$M1153="Работы"),#REF!,IF($U1153&lt;&gt;0,#REF!,#REF!)),1)</f>
        <v>#REF!</v>
      </c>
      <c r="AD1153" s="96" t="e">
        <f>T1153*IF($AA1153=2021,IF(OR($M1153="Услуги",$M1153="Работы"),#REF!,IF($U1153&lt;&gt;0,#REF!,#REF!)),1)*IF($AA1153=2022,IF(OR($M1153="Услуги",$M1153="Работы"),#REF!,IF($U1153&lt;&gt;0,#REF!,#REF!)),1)*IF($AA1153=2023,IF(OR($M1153="Услуги",$M1153="Работы"),#REF!,IF($U1153&lt;&gt;0,#REF!,#REF!)),1)*IF($AA1153=2024,IF(OR($M1153="Услуги",$M1153="Работы"),#REF!,IF($U1153&lt;&gt;0,#REF!,#REF!)),1)*IF($AA1153=2025,IF(OR($M1153="Услуги",$M1153="Работы"),#REF!,IF($U1153&lt;&gt;0,#REF!,#REF!)),1)</f>
        <v>#REF!</v>
      </c>
      <c r="AE1153" s="96" t="e">
        <f>U1153*IF($AA1153=2021,IF(OR($M1153="Услуги",$M1153="Работы"),#REF!,IF($U1153&lt;&gt;0,#REF!,#REF!)),1)*IF($AA1153=2022,IF(OR($M1153="Услуги",$M1153="Работы"),#REF!,IF($U1153&lt;&gt;0,#REF!,#REF!)),1)*IF($AA1153=2023,IF(OR($M1153="Услуги",$M1153="Работы"),#REF!,IF($U1153&lt;&gt;0,#REF!,#REF!)),1)*IF($AA1153=2024,IF(OR($M1153="Услуги",$M1153="Работы"),#REF!,IF($U1153&lt;&gt;0,#REF!,#REF!)),1)*IF($AA1153=2025,IF(OR($M1153="Услуги",$M1153="Работы"),#REF!,IF($U1153&lt;&gt;0,#REF!,#REF!)),1)</f>
        <v>#REF!</v>
      </c>
      <c r="AF1153" s="96" t="e">
        <f>V1153*IF($AA1153=2021,IF(OR($M1153="Услуги",$M1153="Работы"),#REF!,IF($U1153&lt;&gt;0,#REF!,#REF!)),1)*IF($AA1153=2022,IF(OR($M1153="Услуги",$M1153="Работы"),#REF!,IF($U1153&lt;&gt;0,#REF!,#REF!)),1)*IF($AA1153=2023,IF(OR($M1153="Услуги",$M1153="Работы"),#REF!,IF($U1153&lt;&gt;0,#REF!,#REF!)),1)*IF($AA1153=2024,IF(OR($M1153="Услуги",$M1153="Работы"),#REF!,IF($U1153&lt;&gt;0,#REF!,#REF!)),1)*IF($AA1153=2025,IF(OR($M1153="Услуги",$M1153="Работы"),#REF!,IF($U1153&lt;&gt;0,#REF!,#REF!)),1)</f>
        <v>#REF!</v>
      </c>
      <c r="AG1153" s="96" t="e">
        <f>W1153*IF($AA1153=2021,IF(OR($M1153="Услуги",$M1153="Работы"),#REF!,IF($U1153&lt;&gt;0,#REF!,#REF!)),1)*IF($AA1153=2022,IF(OR($M1153="Услуги",$M1153="Работы"),#REF!,IF($U1153&lt;&gt;0,#REF!,#REF!)),1)*IF($AA1153=2023,IF(OR($M1153="Услуги",$M1153="Работы"),#REF!,IF($U1153&lt;&gt;0,#REF!,#REF!)),1)*IF($AA1153=2024,IF(OR($M1153="Услуги",$M1153="Работы"),#REF!,IF($U1153&lt;&gt;0,#REF!,#REF!)),1)*IF($AA1153=2025,IF(OR($M1153="Услуги",$M1153="Работы"),#REF!,IF($U1153&lt;&gt;0,#REF!,#REF!)),1)</f>
        <v>#REF!</v>
      </c>
      <c r="AH1153" s="96" t="e">
        <f>X1153*IF($AA1153=2021,IF(OR($M1153="Услуги",$M1153="Работы"),#REF!,IF($U1153&lt;&gt;0,#REF!,#REF!)),1)*IF($AA1153=2022,IF(OR($M1153="Услуги",$M1153="Работы"),#REF!,IF($U1153&lt;&gt;0,#REF!,#REF!)),1)*IF($AA1153=2023,IF(OR($M1153="Услуги",$M1153="Работы"),#REF!,IF($U1153&lt;&gt;0,#REF!,#REF!)),1)*IF($AA1153=2024,IF(OR($M1153="Услуги",$M1153="Работы"),#REF!,IF($U1153&lt;&gt;0,#REF!,#REF!)),1)*IF($AA1153=2025,IF(OR($M1153="Услуги",$M1153="Работы"),#REF!,IF($U1153&lt;&gt;0,#REF!,#REF!)),1)</f>
        <v>#REF!</v>
      </c>
      <c r="AI1153" s="96" t="e">
        <f>Y1153*IF($AA1153=2021,IF(OR($M1153="Услуги",$M1153="Работы"),#REF!,IF($U1153&lt;&gt;0,#REF!,#REF!)),1)*IF($AA1153=2022,IF(OR($M1153="Услуги",$M1153="Работы"),#REF!,IF($U1153&lt;&gt;0,#REF!,#REF!)),1)*IF($AA1153=2023,IF(OR($M1153="Услуги",$M1153="Работы"),#REF!,IF($U1153&lt;&gt;0,#REF!,#REF!)),1)*IF($AA1153=2024,IF(OR($M1153="Услуги",$M1153="Работы"),#REF!,IF($U1153&lt;&gt;0,#REF!,#REF!)),1)*IF($AA1153=2025,IF(OR($M1153="Услуги",$M1153="Работы"),#REF!,IF($U1153&lt;&gt;0,#REF!,#REF!)),1)</f>
        <v>#REF!</v>
      </c>
      <c r="AJ1153" s="96" t="e">
        <f>Z1153*IF($AA1153=2021,IF(OR($M1153="Услуги",$M1153="Работы"),#REF!,IF($U1153&lt;&gt;0,#REF!,#REF!)),1)*IF($AA1153=2022,IF(OR($M1153="Услуги",$M1153="Работы"),#REF!,IF($U1153&lt;&gt;0,#REF!,#REF!)),1)*IF($AA1153=2023,IF(OR($M1153="Услуги",$M1153="Работы"),#REF!,IF($U1153&lt;&gt;0,#REF!,#REF!)),1)*IF($AA1153=2024,IF(OR($M1153="Услуги",$M1153="Работы"),#REF!,IF($U1153&lt;&gt;0,#REF!,#REF!)),1)*IF($AA1153=2025,IF(OR($M1153="Услуги",$M1153="Работы"),#REF!,IF($U1153&lt;&gt;0,#REF!,#REF!)),1)</f>
        <v>#REF!</v>
      </c>
      <c r="AK1153" s="107">
        <v>626380.92000000004</v>
      </c>
      <c r="AL1153" s="57">
        <v>0</v>
      </c>
      <c r="AM1153" s="57">
        <v>626380.92000000004</v>
      </c>
      <c r="AN1153" s="54">
        <v>1</v>
      </c>
    </row>
    <row r="1154" spans="1:40" s="56" customFormat="1" ht="14.25" hidden="1" customHeight="1" x14ac:dyDescent="0.25">
      <c r="A1154" s="85">
        <v>1</v>
      </c>
      <c r="B1154" s="86" t="s">
        <v>88</v>
      </c>
      <c r="C1154" s="142" t="s">
        <v>542</v>
      </c>
      <c r="D1154" s="85" t="s">
        <v>215</v>
      </c>
      <c r="E1154" s="85" t="s">
        <v>420</v>
      </c>
      <c r="F1154" s="85" t="s">
        <v>432</v>
      </c>
      <c r="G1154" s="87" t="e">
        <f>VLOOKUP(D1154,#REF!,2,FALSE)</f>
        <v>#REF!</v>
      </c>
      <c r="H1154" s="87" t="s">
        <v>432</v>
      </c>
      <c r="I1154" s="87"/>
      <c r="J1154" s="86" t="s">
        <v>123</v>
      </c>
      <c r="K1154" s="87" t="str">
        <f xml:space="preserve"> CONCATENATE(C1154," ",D1154)</f>
        <v>Реализация систем защиты ОКИИ Филиал «Уренгойская ГРЭС» АО «Интер РАО – Электрогенерация»</v>
      </c>
      <c r="L1154" s="99" t="s">
        <v>124</v>
      </c>
      <c r="M1154" s="86" t="s">
        <v>4</v>
      </c>
      <c r="N1154" s="85" t="s">
        <v>157</v>
      </c>
      <c r="O1154" s="85" t="s">
        <v>158</v>
      </c>
      <c r="P1154" s="86">
        <v>50</v>
      </c>
      <c r="Q1154" s="100">
        <v>1926</v>
      </c>
      <c r="R1154" s="97">
        <v>0</v>
      </c>
      <c r="S1154" s="98">
        <v>96300</v>
      </c>
      <c r="T1154" s="95">
        <f t="shared" si="390"/>
        <v>0</v>
      </c>
      <c r="U1154" s="98">
        <v>0</v>
      </c>
      <c r="V1154" s="95">
        <f t="shared" si="391"/>
        <v>0</v>
      </c>
      <c r="W1154" s="95">
        <f t="shared" si="392"/>
        <v>0</v>
      </c>
      <c r="X1154" s="98">
        <v>96300</v>
      </c>
      <c r="Y1154" s="95">
        <f t="shared" si="393"/>
        <v>0</v>
      </c>
      <c r="Z1154" s="95">
        <f t="shared" si="394"/>
        <v>96300</v>
      </c>
      <c r="AA1154" s="243">
        <f>Приоритеты!$D$71</f>
        <v>2023</v>
      </c>
      <c r="AB1154" s="247" t="e">
        <f t="shared" si="386"/>
        <v>#REF!</v>
      </c>
      <c r="AC1154" s="96" t="e">
        <f>S1154*IF($AA1154=2021,IF(OR($M1154="Услуги",$M1154="Работы"),#REF!,IF($U1154&lt;&gt;0,#REF!,#REF!)),1)*IF($AA1154=2022,IF(OR($M1154="Услуги",$M1154="Работы"),#REF!,IF($U1154&lt;&gt;0,#REF!,#REF!)),1)*IF($AA1154=2023,IF(OR($M1154="Услуги",$M1154="Работы"),#REF!,IF($U1154&lt;&gt;0,#REF!,#REF!)),1)*IF($AA1154=2024,IF(OR($M1154="Услуги",$M1154="Работы"),#REF!,IF($U1154&lt;&gt;0,#REF!,#REF!)),1)*IF($AA1154=2025,IF(OR($M1154="Услуги",$M1154="Работы"),#REF!,IF($U1154&lt;&gt;0,#REF!,#REF!)),1)</f>
        <v>#REF!</v>
      </c>
      <c r="AD1154" s="96" t="e">
        <f>T1154*IF($AA1154=2021,IF(OR($M1154="Услуги",$M1154="Работы"),#REF!,IF($U1154&lt;&gt;0,#REF!,#REF!)),1)*IF($AA1154=2022,IF(OR($M1154="Услуги",$M1154="Работы"),#REF!,IF($U1154&lt;&gt;0,#REF!,#REF!)),1)*IF($AA1154=2023,IF(OR($M1154="Услуги",$M1154="Работы"),#REF!,IF($U1154&lt;&gt;0,#REF!,#REF!)),1)*IF($AA1154=2024,IF(OR($M1154="Услуги",$M1154="Работы"),#REF!,IF($U1154&lt;&gt;0,#REF!,#REF!)),1)*IF($AA1154=2025,IF(OR($M1154="Услуги",$M1154="Работы"),#REF!,IF($U1154&lt;&gt;0,#REF!,#REF!)),1)</f>
        <v>#REF!</v>
      </c>
      <c r="AE1154" s="96" t="e">
        <f>U1154*IF($AA1154=2021,IF(OR($M1154="Услуги",$M1154="Работы"),#REF!,IF($U1154&lt;&gt;0,#REF!,#REF!)),1)*IF($AA1154=2022,IF(OR($M1154="Услуги",$M1154="Работы"),#REF!,IF($U1154&lt;&gt;0,#REF!,#REF!)),1)*IF($AA1154=2023,IF(OR($M1154="Услуги",$M1154="Работы"),#REF!,IF($U1154&lt;&gt;0,#REF!,#REF!)),1)*IF($AA1154=2024,IF(OR($M1154="Услуги",$M1154="Работы"),#REF!,IF($U1154&lt;&gt;0,#REF!,#REF!)),1)*IF($AA1154=2025,IF(OR($M1154="Услуги",$M1154="Работы"),#REF!,IF($U1154&lt;&gt;0,#REF!,#REF!)),1)</f>
        <v>#REF!</v>
      </c>
      <c r="AF1154" s="96" t="e">
        <f>V1154*IF($AA1154=2021,IF(OR($M1154="Услуги",$M1154="Работы"),#REF!,IF($U1154&lt;&gt;0,#REF!,#REF!)),1)*IF($AA1154=2022,IF(OR($M1154="Услуги",$M1154="Работы"),#REF!,IF($U1154&lt;&gt;0,#REF!,#REF!)),1)*IF($AA1154=2023,IF(OR($M1154="Услуги",$M1154="Работы"),#REF!,IF($U1154&lt;&gt;0,#REF!,#REF!)),1)*IF($AA1154=2024,IF(OR($M1154="Услуги",$M1154="Работы"),#REF!,IF($U1154&lt;&gt;0,#REF!,#REF!)),1)*IF($AA1154=2025,IF(OR($M1154="Услуги",$M1154="Работы"),#REF!,IF($U1154&lt;&gt;0,#REF!,#REF!)),1)</f>
        <v>#REF!</v>
      </c>
      <c r="AG1154" s="96" t="e">
        <f>W1154*IF($AA1154=2021,IF(OR($M1154="Услуги",$M1154="Работы"),#REF!,IF($U1154&lt;&gt;0,#REF!,#REF!)),1)*IF($AA1154=2022,IF(OR($M1154="Услуги",$M1154="Работы"),#REF!,IF($U1154&lt;&gt;0,#REF!,#REF!)),1)*IF($AA1154=2023,IF(OR($M1154="Услуги",$M1154="Работы"),#REF!,IF($U1154&lt;&gt;0,#REF!,#REF!)),1)*IF($AA1154=2024,IF(OR($M1154="Услуги",$M1154="Работы"),#REF!,IF($U1154&lt;&gt;0,#REF!,#REF!)),1)*IF($AA1154=2025,IF(OR($M1154="Услуги",$M1154="Работы"),#REF!,IF($U1154&lt;&gt;0,#REF!,#REF!)),1)</f>
        <v>#REF!</v>
      </c>
      <c r="AH1154" s="96" t="e">
        <f>X1154*IF($AA1154=2021,IF(OR($M1154="Услуги",$M1154="Работы"),#REF!,IF($U1154&lt;&gt;0,#REF!,#REF!)),1)*IF($AA1154=2022,IF(OR($M1154="Услуги",$M1154="Работы"),#REF!,IF($U1154&lt;&gt;0,#REF!,#REF!)),1)*IF($AA1154=2023,IF(OR($M1154="Услуги",$M1154="Работы"),#REF!,IF($U1154&lt;&gt;0,#REF!,#REF!)),1)*IF($AA1154=2024,IF(OR($M1154="Услуги",$M1154="Работы"),#REF!,IF($U1154&lt;&gt;0,#REF!,#REF!)),1)*IF($AA1154=2025,IF(OR($M1154="Услуги",$M1154="Работы"),#REF!,IF($U1154&lt;&gt;0,#REF!,#REF!)),1)</f>
        <v>#REF!</v>
      </c>
      <c r="AI1154" s="96" t="e">
        <f>Y1154*IF($AA1154=2021,IF(OR($M1154="Услуги",$M1154="Работы"),#REF!,IF($U1154&lt;&gt;0,#REF!,#REF!)),1)*IF($AA1154=2022,IF(OR($M1154="Услуги",$M1154="Работы"),#REF!,IF($U1154&lt;&gt;0,#REF!,#REF!)),1)*IF($AA1154=2023,IF(OR($M1154="Услуги",$M1154="Работы"),#REF!,IF($U1154&lt;&gt;0,#REF!,#REF!)),1)*IF($AA1154=2024,IF(OR($M1154="Услуги",$M1154="Работы"),#REF!,IF($U1154&lt;&gt;0,#REF!,#REF!)),1)*IF($AA1154=2025,IF(OR($M1154="Услуги",$M1154="Работы"),#REF!,IF($U1154&lt;&gt;0,#REF!,#REF!)),1)</f>
        <v>#REF!</v>
      </c>
      <c r="AJ1154" s="96" t="e">
        <f>Z1154*IF($AA1154=2021,IF(OR($M1154="Услуги",$M1154="Работы"),#REF!,IF($U1154&lt;&gt;0,#REF!,#REF!)),1)*IF($AA1154=2022,IF(OR($M1154="Услуги",$M1154="Работы"),#REF!,IF($U1154&lt;&gt;0,#REF!,#REF!)),1)*IF($AA1154=2023,IF(OR($M1154="Услуги",$M1154="Работы"),#REF!,IF($U1154&lt;&gt;0,#REF!,#REF!)),1)*IF($AA1154=2024,IF(OR($M1154="Услуги",$M1154="Работы"),#REF!,IF($U1154&lt;&gt;0,#REF!,#REF!)),1)*IF($AA1154=2025,IF(OR($M1154="Услуги",$M1154="Работы"),#REF!,IF($U1154&lt;&gt;0,#REF!,#REF!)),1)</f>
        <v>#REF!</v>
      </c>
      <c r="AK1154" s="107">
        <v>96300</v>
      </c>
      <c r="AL1154" s="57">
        <v>0</v>
      </c>
      <c r="AM1154" s="57">
        <v>96300</v>
      </c>
      <c r="AN1154" s="54">
        <v>50</v>
      </c>
    </row>
    <row r="1155" spans="1:40" s="56" customFormat="1" ht="14.25" hidden="1" customHeight="1" x14ac:dyDescent="0.25">
      <c r="A1155" s="85">
        <v>1</v>
      </c>
      <c r="B1155" s="86" t="s">
        <v>88</v>
      </c>
      <c r="C1155" s="142" t="s">
        <v>542</v>
      </c>
      <c r="D1155" s="85" t="s">
        <v>215</v>
      </c>
      <c r="E1155" s="85" t="s">
        <v>420</v>
      </c>
      <c r="F1155" s="85" t="s">
        <v>432</v>
      </c>
      <c r="G1155" s="87" t="e">
        <f>VLOOKUP(D1155,#REF!,2,FALSE)</f>
        <v>#REF!</v>
      </c>
      <c r="H1155" s="87" t="s">
        <v>432</v>
      </c>
      <c r="I1155" s="87"/>
      <c r="J1155" s="86" t="s">
        <v>123</v>
      </c>
      <c r="K1155" s="87" t="str">
        <f xml:space="preserve"> CONCATENATE(C1155," ",D1155)</f>
        <v>Реализация систем защиты ОКИИ Филиал «Уренгойская ГРЭС» АО «Интер РАО – Электрогенерация»</v>
      </c>
      <c r="L1155" s="99" t="s">
        <v>124</v>
      </c>
      <c r="M1155" s="86" t="s">
        <v>4</v>
      </c>
      <c r="N1155" s="85" t="s">
        <v>125</v>
      </c>
      <c r="O1155" s="85" t="s">
        <v>126</v>
      </c>
      <c r="P1155" s="86">
        <v>1</v>
      </c>
      <c r="Q1155" s="100">
        <v>1694.91</v>
      </c>
      <c r="R1155" s="97">
        <v>0.2</v>
      </c>
      <c r="S1155" s="98">
        <v>2033.89</v>
      </c>
      <c r="T1155" s="95">
        <f t="shared" si="390"/>
        <v>338.98166666666674</v>
      </c>
      <c r="U1155" s="98">
        <v>0</v>
      </c>
      <c r="V1155" s="95">
        <f t="shared" si="391"/>
        <v>0</v>
      </c>
      <c r="W1155" s="95">
        <f t="shared" si="392"/>
        <v>0</v>
      </c>
      <c r="X1155" s="98">
        <v>2033.89</v>
      </c>
      <c r="Y1155" s="95">
        <f t="shared" si="393"/>
        <v>338.98166666666674</v>
      </c>
      <c r="Z1155" s="95">
        <f t="shared" si="394"/>
        <v>1694.9083333333333</v>
      </c>
      <c r="AA1155" s="243">
        <f>Приоритеты!$D$71</f>
        <v>2023</v>
      </c>
      <c r="AB1155" s="247" t="e">
        <f t="shared" ref="AB1155:AB1218" si="397">AC1155-AE1155-AH1155</f>
        <v>#REF!</v>
      </c>
      <c r="AC1155" s="96" t="e">
        <f>S1155*IF($AA1155=2021,IF(OR($M1155="Услуги",$M1155="Работы"),#REF!,IF($U1155&lt;&gt;0,#REF!,#REF!)),1)*IF($AA1155=2022,IF(OR($M1155="Услуги",$M1155="Работы"),#REF!,IF($U1155&lt;&gt;0,#REF!,#REF!)),1)*IF($AA1155=2023,IF(OR($M1155="Услуги",$M1155="Работы"),#REF!,IF($U1155&lt;&gt;0,#REF!,#REF!)),1)*IF($AA1155=2024,IF(OR($M1155="Услуги",$M1155="Работы"),#REF!,IF($U1155&lt;&gt;0,#REF!,#REF!)),1)*IF($AA1155=2025,IF(OR($M1155="Услуги",$M1155="Работы"),#REF!,IF($U1155&lt;&gt;0,#REF!,#REF!)),1)</f>
        <v>#REF!</v>
      </c>
      <c r="AD1155" s="96" t="e">
        <f>T1155*IF($AA1155=2021,IF(OR($M1155="Услуги",$M1155="Работы"),#REF!,IF($U1155&lt;&gt;0,#REF!,#REF!)),1)*IF($AA1155=2022,IF(OR($M1155="Услуги",$M1155="Работы"),#REF!,IF($U1155&lt;&gt;0,#REF!,#REF!)),1)*IF($AA1155=2023,IF(OR($M1155="Услуги",$M1155="Работы"),#REF!,IF($U1155&lt;&gt;0,#REF!,#REF!)),1)*IF($AA1155=2024,IF(OR($M1155="Услуги",$M1155="Работы"),#REF!,IF($U1155&lt;&gt;0,#REF!,#REF!)),1)*IF($AA1155=2025,IF(OR($M1155="Услуги",$M1155="Работы"),#REF!,IF($U1155&lt;&gt;0,#REF!,#REF!)),1)</f>
        <v>#REF!</v>
      </c>
      <c r="AE1155" s="96" t="e">
        <f>U1155*IF($AA1155=2021,IF(OR($M1155="Услуги",$M1155="Работы"),#REF!,IF($U1155&lt;&gt;0,#REF!,#REF!)),1)*IF($AA1155=2022,IF(OR($M1155="Услуги",$M1155="Работы"),#REF!,IF($U1155&lt;&gt;0,#REF!,#REF!)),1)*IF($AA1155=2023,IF(OR($M1155="Услуги",$M1155="Работы"),#REF!,IF($U1155&lt;&gt;0,#REF!,#REF!)),1)*IF($AA1155=2024,IF(OR($M1155="Услуги",$M1155="Работы"),#REF!,IF($U1155&lt;&gt;0,#REF!,#REF!)),1)*IF($AA1155=2025,IF(OR($M1155="Услуги",$M1155="Работы"),#REF!,IF($U1155&lt;&gt;0,#REF!,#REF!)),1)</f>
        <v>#REF!</v>
      </c>
      <c r="AF1155" s="96" t="e">
        <f>V1155*IF($AA1155=2021,IF(OR($M1155="Услуги",$M1155="Работы"),#REF!,IF($U1155&lt;&gt;0,#REF!,#REF!)),1)*IF($AA1155=2022,IF(OR($M1155="Услуги",$M1155="Работы"),#REF!,IF($U1155&lt;&gt;0,#REF!,#REF!)),1)*IF($AA1155=2023,IF(OR($M1155="Услуги",$M1155="Работы"),#REF!,IF($U1155&lt;&gt;0,#REF!,#REF!)),1)*IF($AA1155=2024,IF(OR($M1155="Услуги",$M1155="Работы"),#REF!,IF($U1155&lt;&gt;0,#REF!,#REF!)),1)*IF($AA1155=2025,IF(OR($M1155="Услуги",$M1155="Работы"),#REF!,IF($U1155&lt;&gt;0,#REF!,#REF!)),1)</f>
        <v>#REF!</v>
      </c>
      <c r="AG1155" s="96" t="e">
        <f>W1155*IF($AA1155=2021,IF(OR($M1155="Услуги",$M1155="Работы"),#REF!,IF($U1155&lt;&gt;0,#REF!,#REF!)),1)*IF($AA1155=2022,IF(OR($M1155="Услуги",$M1155="Работы"),#REF!,IF($U1155&lt;&gt;0,#REF!,#REF!)),1)*IF($AA1155=2023,IF(OR($M1155="Услуги",$M1155="Работы"),#REF!,IF($U1155&lt;&gt;0,#REF!,#REF!)),1)*IF($AA1155=2024,IF(OR($M1155="Услуги",$M1155="Работы"),#REF!,IF($U1155&lt;&gt;0,#REF!,#REF!)),1)*IF($AA1155=2025,IF(OR($M1155="Услуги",$M1155="Работы"),#REF!,IF($U1155&lt;&gt;0,#REF!,#REF!)),1)</f>
        <v>#REF!</v>
      </c>
      <c r="AH1155" s="96" t="e">
        <f>X1155*IF($AA1155=2021,IF(OR($M1155="Услуги",$M1155="Работы"),#REF!,IF($U1155&lt;&gt;0,#REF!,#REF!)),1)*IF($AA1155=2022,IF(OR($M1155="Услуги",$M1155="Работы"),#REF!,IF($U1155&lt;&gt;0,#REF!,#REF!)),1)*IF($AA1155=2023,IF(OR($M1155="Услуги",$M1155="Работы"),#REF!,IF($U1155&lt;&gt;0,#REF!,#REF!)),1)*IF($AA1155=2024,IF(OR($M1155="Услуги",$M1155="Работы"),#REF!,IF($U1155&lt;&gt;0,#REF!,#REF!)),1)*IF($AA1155=2025,IF(OR($M1155="Услуги",$M1155="Работы"),#REF!,IF($U1155&lt;&gt;0,#REF!,#REF!)),1)</f>
        <v>#REF!</v>
      </c>
      <c r="AI1155" s="96" t="e">
        <f>Y1155*IF($AA1155=2021,IF(OR($M1155="Услуги",$M1155="Работы"),#REF!,IF($U1155&lt;&gt;0,#REF!,#REF!)),1)*IF($AA1155=2022,IF(OR($M1155="Услуги",$M1155="Работы"),#REF!,IF($U1155&lt;&gt;0,#REF!,#REF!)),1)*IF($AA1155=2023,IF(OR($M1155="Услуги",$M1155="Работы"),#REF!,IF($U1155&lt;&gt;0,#REF!,#REF!)),1)*IF($AA1155=2024,IF(OR($M1155="Услуги",$M1155="Работы"),#REF!,IF($U1155&lt;&gt;0,#REF!,#REF!)),1)*IF($AA1155=2025,IF(OR($M1155="Услуги",$M1155="Работы"),#REF!,IF($U1155&lt;&gt;0,#REF!,#REF!)),1)</f>
        <v>#REF!</v>
      </c>
      <c r="AJ1155" s="96" t="e">
        <f>Z1155*IF($AA1155=2021,IF(OR($M1155="Услуги",$M1155="Работы"),#REF!,IF($U1155&lt;&gt;0,#REF!,#REF!)),1)*IF($AA1155=2022,IF(OR($M1155="Услуги",$M1155="Работы"),#REF!,IF($U1155&lt;&gt;0,#REF!,#REF!)),1)*IF($AA1155=2023,IF(OR($M1155="Услуги",$M1155="Работы"),#REF!,IF($U1155&lt;&gt;0,#REF!,#REF!)),1)*IF($AA1155=2024,IF(OR($M1155="Услуги",$M1155="Работы"),#REF!,IF($U1155&lt;&gt;0,#REF!,#REF!)),1)*IF($AA1155=2025,IF(OR($M1155="Услуги",$M1155="Работы"),#REF!,IF($U1155&lt;&gt;0,#REF!,#REF!)),1)</f>
        <v>#REF!</v>
      </c>
      <c r="AK1155" s="107">
        <v>2033.89</v>
      </c>
      <c r="AL1155" s="57">
        <v>0</v>
      </c>
      <c r="AM1155" s="57">
        <v>2033.89</v>
      </c>
      <c r="AN1155" s="54">
        <v>1</v>
      </c>
    </row>
    <row r="1156" spans="1:40" s="56" customFormat="1" ht="14.25" hidden="1" customHeight="1" x14ac:dyDescent="0.25">
      <c r="A1156" s="85">
        <v>1</v>
      </c>
      <c r="B1156" s="86" t="s">
        <v>88</v>
      </c>
      <c r="C1156" s="142" t="s">
        <v>437</v>
      </c>
      <c r="D1156" s="85" t="s">
        <v>215</v>
      </c>
      <c r="E1156" s="85" t="s">
        <v>420</v>
      </c>
      <c r="F1156" s="85" t="s">
        <v>432</v>
      </c>
      <c r="G1156" s="87" t="e">
        <f>VLOOKUP(D1156,#REF!,2,FALSE)</f>
        <v>#REF!</v>
      </c>
      <c r="H1156" s="87" t="s">
        <v>432</v>
      </c>
      <c r="I1156" s="87"/>
      <c r="J1156" s="86" t="s">
        <v>97</v>
      </c>
      <c r="K1156" s="87" t="str">
        <f t="shared" ref="K1156:K1161" si="398">CONCATENATE(C1156," ",D1156)</f>
        <v>Защита сегментов АСУ ТП Филиал «Уренгойская ГРЭС» АО «Интер РАО – Электрогенерация»</v>
      </c>
      <c r="L1156" s="99" t="s">
        <v>98</v>
      </c>
      <c r="M1156" s="90" t="s">
        <v>528</v>
      </c>
      <c r="N1156" s="85" t="s">
        <v>372</v>
      </c>
      <c r="O1156" s="85" t="s">
        <v>373</v>
      </c>
      <c r="P1156" s="86">
        <v>2</v>
      </c>
      <c r="Q1156" s="100">
        <v>200000</v>
      </c>
      <c r="R1156" s="97">
        <v>0.2</v>
      </c>
      <c r="S1156" s="98">
        <v>480000</v>
      </c>
      <c r="T1156" s="95">
        <f t="shared" si="390"/>
        <v>80000</v>
      </c>
      <c r="U1156" s="98">
        <v>480000</v>
      </c>
      <c r="V1156" s="95">
        <f t="shared" si="391"/>
        <v>80000</v>
      </c>
      <c r="W1156" s="95">
        <f t="shared" si="392"/>
        <v>400000</v>
      </c>
      <c r="X1156" s="98"/>
      <c r="Y1156" s="95">
        <f t="shared" si="393"/>
        <v>0</v>
      </c>
      <c r="Z1156" s="95">
        <f t="shared" si="394"/>
        <v>0</v>
      </c>
      <c r="AA1156" s="243">
        <f>Приоритеты!$D$71</f>
        <v>2023</v>
      </c>
      <c r="AB1156" s="247" t="e">
        <f t="shared" si="397"/>
        <v>#REF!</v>
      </c>
      <c r="AC1156" s="96" t="e">
        <f>S1156*IF($AA1156=2021,IF(OR($M1156="Услуги",$M1156="Работы"),#REF!,IF($U1156&lt;&gt;0,#REF!,#REF!)),1)*IF($AA1156=2022,IF(OR($M1156="Услуги",$M1156="Работы"),#REF!,IF($U1156&lt;&gt;0,#REF!,#REF!)),1)*IF($AA1156=2023,IF(OR($M1156="Услуги",$M1156="Работы"),#REF!,IF($U1156&lt;&gt;0,#REF!,#REF!)),1)*IF($AA1156=2024,IF(OR($M1156="Услуги",$M1156="Работы"),#REF!,IF($U1156&lt;&gt;0,#REF!,#REF!)),1)*IF($AA1156=2025,IF(OR($M1156="Услуги",$M1156="Работы"),#REF!,IF($U1156&lt;&gt;0,#REF!,#REF!)),1)</f>
        <v>#REF!</v>
      </c>
      <c r="AD1156" s="96" t="e">
        <f>T1156*IF($AA1156=2021,IF(OR($M1156="Услуги",$M1156="Работы"),#REF!,IF($U1156&lt;&gt;0,#REF!,#REF!)),1)*IF($AA1156=2022,IF(OR($M1156="Услуги",$M1156="Работы"),#REF!,IF($U1156&lt;&gt;0,#REF!,#REF!)),1)*IF($AA1156=2023,IF(OR($M1156="Услуги",$M1156="Работы"),#REF!,IF($U1156&lt;&gt;0,#REF!,#REF!)),1)*IF($AA1156=2024,IF(OR($M1156="Услуги",$M1156="Работы"),#REF!,IF($U1156&lt;&gt;0,#REF!,#REF!)),1)*IF($AA1156=2025,IF(OR($M1156="Услуги",$M1156="Работы"),#REF!,IF($U1156&lt;&gt;0,#REF!,#REF!)),1)</f>
        <v>#REF!</v>
      </c>
      <c r="AE1156" s="96" t="e">
        <f>U1156*IF($AA1156=2021,IF(OR($M1156="Услуги",$M1156="Работы"),#REF!,IF($U1156&lt;&gt;0,#REF!,#REF!)),1)*IF($AA1156=2022,IF(OR($M1156="Услуги",$M1156="Работы"),#REF!,IF($U1156&lt;&gt;0,#REF!,#REF!)),1)*IF($AA1156=2023,IF(OR($M1156="Услуги",$M1156="Работы"),#REF!,IF($U1156&lt;&gt;0,#REF!,#REF!)),1)*IF($AA1156=2024,IF(OR($M1156="Услуги",$M1156="Работы"),#REF!,IF($U1156&lt;&gt;0,#REF!,#REF!)),1)*IF($AA1156=2025,IF(OR($M1156="Услуги",$M1156="Работы"),#REF!,IF($U1156&lt;&gt;0,#REF!,#REF!)),1)</f>
        <v>#REF!</v>
      </c>
      <c r="AF1156" s="96" t="e">
        <f>V1156*IF($AA1156=2021,IF(OR($M1156="Услуги",$M1156="Работы"),#REF!,IF($U1156&lt;&gt;0,#REF!,#REF!)),1)*IF($AA1156=2022,IF(OR($M1156="Услуги",$M1156="Работы"),#REF!,IF($U1156&lt;&gt;0,#REF!,#REF!)),1)*IF($AA1156=2023,IF(OR($M1156="Услуги",$M1156="Работы"),#REF!,IF($U1156&lt;&gt;0,#REF!,#REF!)),1)*IF($AA1156=2024,IF(OR($M1156="Услуги",$M1156="Работы"),#REF!,IF($U1156&lt;&gt;0,#REF!,#REF!)),1)*IF($AA1156=2025,IF(OR($M1156="Услуги",$M1156="Работы"),#REF!,IF($U1156&lt;&gt;0,#REF!,#REF!)),1)</f>
        <v>#REF!</v>
      </c>
      <c r="AG1156" s="96" t="e">
        <f>W1156*IF($AA1156=2021,IF(OR($M1156="Услуги",$M1156="Работы"),#REF!,IF($U1156&lt;&gt;0,#REF!,#REF!)),1)*IF($AA1156=2022,IF(OR($M1156="Услуги",$M1156="Работы"),#REF!,IF($U1156&lt;&gt;0,#REF!,#REF!)),1)*IF($AA1156=2023,IF(OR($M1156="Услуги",$M1156="Работы"),#REF!,IF($U1156&lt;&gt;0,#REF!,#REF!)),1)*IF($AA1156=2024,IF(OR($M1156="Услуги",$M1156="Работы"),#REF!,IF($U1156&lt;&gt;0,#REF!,#REF!)),1)*IF($AA1156=2025,IF(OR($M1156="Услуги",$M1156="Работы"),#REF!,IF($U1156&lt;&gt;0,#REF!,#REF!)),1)</f>
        <v>#REF!</v>
      </c>
      <c r="AH1156" s="96" t="e">
        <f>X1156*IF($AA1156=2021,IF(OR($M1156="Услуги",$M1156="Работы"),#REF!,IF($U1156&lt;&gt;0,#REF!,#REF!)),1)*IF($AA1156=2022,IF(OR($M1156="Услуги",$M1156="Работы"),#REF!,IF($U1156&lt;&gt;0,#REF!,#REF!)),1)*IF($AA1156=2023,IF(OR($M1156="Услуги",$M1156="Работы"),#REF!,IF($U1156&lt;&gt;0,#REF!,#REF!)),1)*IF($AA1156=2024,IF(OR($M1156="Услуги",$M1156="Работы"),#REF!,IF($U1156&lt;&gt;0,#REF!,#REF!)),1)*IF($AA1156=2025,IF(OR($M1156="Услуги",$M1156="Работы"),#REF!,IF($U1156&lt;&gt;0,#REF!,#REF!)),1)</f>
        <v>#REF!</v>
      </c>
      <c r="AI1156" s="96" t="e">
        <f>Y1156*IF($AA1156=2021,IF(OR($M1156="Услуги",$M1156="Работы"),#REF!,IF($U1156&lt;&gt;0,#REF!,#REF!)),1)*IF($AA1156=2022,IF(OR($M1156="Услуги",$M1156="Работы"),#REF!,IF($U1156&lt;&gt;0,#REF!,#REF!)),1)*IF($AA1156=2023,IF(OR($M1156="Услуги",$M1156="Работы"),#REF!,IF($U1156&lt;&gt;0,#REF!,#REF!)),1)*IF($AA1156=2024,IF(OR($M1156="Услуги",$M1156="Работы"),#REF!,IF($U1156&lt;&gt;0,#REF!,#REF!)),1)*IF($AA1156=2025,IF(OR($M1156="Услуги",$M1156="Работы"),#REF!,IF($U1156&lt;&gt;0,#REF!,#REF!)),1)</f>
        <v>#REF!</v>
      </c>
      <c r="AJ1156" s="96" t="e">
        <f>Z1156*IF($AA1156=2021,IF(OR($M1156="Услуги",$M1156="Работы"),#REF!,IF($U1156&lt;&gt;0,#REF!,#REF!)),1)*IF($AA1156=2022,IF(OR($M1156="Услуги",$M1156="Работы"),#REF!,IF($U1156&lt;&gt;0,#REF!,#REF!)),1)*IF($AA1156=2023,IF(OR($M1156="Услуги",$M1156="Работы"),#REF!,IF($U1156&lt;&gt;0,#REF!,#REF!)),1)*IF($AA1156=2024,IF(OR($M1156="Услуги",$M1156="Работы"),#REF!,IF($U1156&lt;&gt;0,#REF!,#REF!)),1)*IF($AA1156=2025,IF(OR($M1156="Услуги",$M1156="Работы"),#REF!,IF($U1156&lt;&gt;0,#REF!,#REF!)),1)</f>
        <v>#REF!</v>
      </c>
      <c r="AK1156" s="107">
        <v>480000</v>
      </c>
      <c r="AL1156" s="57">
        <v>480000</v>
      </c>
      <c r="AM1156" s="57">
        <v>0</v>
      </c>
      <c r="AN1156" s="54">
        <v>2</v>
      </c>
    </row>
    <row r="1157" spans="1:40" s="56" customFormat="1" ht="14.25" hidden="1" customHeight="1" x14ac:dyDescent="0.25">
      <c r="A1157" s="85">
        <v>1</v>
      </c>
      <c r="B1157" s="86" t="s">
        <v>88</v>
      </c>
      <c r="C1157" s="142" t="s">
        <v>437</v>
      </c>
      <c r="D1157" s="85" t="s">
        <v>215</v>
      </c>
      <c r="E1157" s="85" t="s">
        <v>420</v>
      </c>
      <c r="F1157" s="85" t="s">
        <v>432</v>
      </c>
      <c r="G1157" s="87" t="e">
        <f>VLOOKUP(D1157,#REF!,2,FALSE)</f>
        <v>#REF!</v>
      </c>
      <c r="H1157" s="87" t="s">
        <v>432</v>
      </c>
      <c r="I1157" s="87"/>
      <c r="J1157" s="86" t="s">
        <v>97</v>
      </c>
      <c r="K1157" s="87" t="str">
        <f t="shared" si="398"/>
        <v>Защита сегментов АСУ ТП Филиал «Уренгойская ГРЭС» АО «Интер РАО – Электрогенерация»</v>
      </c>
      <c r="L1157" s="99" t="s">
        <v>98</v>
      </c>
      <c r="M1157" s="90" t="s">
        <v>532</v>
      </c>
      <c r="N1157" s="85" t="s">
        <v>99</v>
      </c>
      <c r="O1157" s="85" t="s">
        <v>100</v>
      </c>
      <c r="P1157" s="86">
        <v>2</v>
      </c>
      <c r="Q1157" s="100">
        <v>118733.33</v>
      </c>
      <c r="R1157" s="97">
        <v>0.2</v>
      </c>
      <c r="S1157" s="98">
        <v>284959.99200000003</v>
      </c>
      <c r="T1157" s="95">
        <f t="shared" si="390"/>
        <v>47493.332000000009</v>
      </c>
      <c r="U1157" s="98">
        <v>0</v>
      </c>
      <c r="V1157" s="95">
        <f t="shared" si="391"/>
        <v>0</v>
      </c>
      <c r="W1157" s="95">
        <f t="shared" si="392"/>
        <v>0</v>
      </c>
      <c r="X1157" s="98">
        <v>284959.99200000003</v>
      </c>
      <c r="Y1157" s="95">
        <f t="shared" si="393"/>
        <v>47493.332000000009</v>
      </c>
      <c r="Z1157" s="95">
        <f t="shared" si="394"/>
        <v>237466.66000000003</v>
      </c>
      <c r="AA1157" s="243">
        <f>Приоритеты!$D$71</f>
        <v>2023</v>
      </c>
      <c r="AB1157" s="247" t="e">
        <f t="shared" si="397"/>
        <v>#REF!</v>
      </c>
      <c r="AC1157" s="96" t="e">
        <f>S1157*IF($AA1157=2021,IF(OR($M1157="Услуги",$M1157="Работы"),#REF!,IF($U1157&lt;&gt;0,#REF!,#REF!)),1)*IF($AA1157=2022,IF(OR($M1157="Услуги",$M1157="Работы"),#REF!,IF($U1157&lt;&gt;0,#REF!,#REF!)),1)*IF($AA1157=2023,IF(OR($M1157="Услуги",$M1157="Работы"),#REF!,IF($U1157&lt;&gt;0,#REF!,#REF!)),1)*IF($AA1157=2024,IF(OR($M1157="Услуги",$M1157="Работы"),#REF!,IF($U1157&lt;&gt;0,#REF!,#REF!)),1)*IF($AA1157=2025,IF(OR($M1157="Услуги",$M1157="Работы"),#REF!,IF($U1157&lt;&gt;0,#REF!,#REF!)),1)</f>
        <v>#REF!</v>
      </c>
      <c r="AD1157" s="96" t="e">
        <f>T1157*IF($AA1157=2021,IF(OR($M1157="Услуги",$M1157="Работы"),#REF!,IF($U1157&lt;&gt;0,#REF!,#REF!)),1)*IF($AA1157=2022,IF(OR($M1157="Услуги",$M1157="Работы"),#REF!,IF($U1157&lt;&gt;0,#REF!,#REF!)),1)*IF($AA1157=2023,IF(OR($M1157="Услуги",$M1157="Работы"),#REF!,IF($U1157&lt;&gt;0,#REF!,#REF!)),1)*IF($AA1157=2024,IF(OR($M1157="Услуги",$M1157="Работы"),#REF!,IF($U1157&lt;&gt;0,#REF!,#REF!)),1)*IF($AA1157=2025,IF(OR($M1157="Услуги",$M1157="Работы"),#REF!,IF($U1157&lt;&gt;0,#REF!,#REF!)),1)</f>
        <v>#REF!</v>
      </c>
      <c r="AE1157" s="96" t="e">
        <f>U1157*IF($AA1157=2021,IF(OR($M1157="Услуги",$M1157="Работы"),#REF!,IF($U1157&lt;&gt;0,#REF!,#REF!)),1)*IF($AA1157=2022,IF(OR($M1157="Услуги",$M1157="Работы"),#REF!,IF($U1157&lt;&gt;0,#REF!,#REF!)),1)*IF($AA1157=2023,IF(OR($M1157="Услуги",$M1157="Работы"),#REF!,IF($U1157&lt;&gt;0,#REF!,#REF!)),1)*IF($AA1157=2024,IF(OR($M1157="Услуги",$M1157="Работы"),#REF!,IF($U1157&lt;&gt;0,#REF!,#REF!)),1)*IF($AA1157=2025,IF(OR($M1157="Услуги",$M1157="Работы"),#REF!,IF($U1157&lt;&gt;0,#REF!,#REF!)),1)</f>
        <v>#REF!</v>
      </c>
      <c r="AF1157" s="96" t="e">
        <f>V1157*IF($AA1157=2021,IF(OR($M1157="Услуги",$M1157="Работы"),#REF!,IF($U1157&lt;&gt;0,#REF!,#REF!)),1)*IF($AA1157=2022,IF(OR($M1157="Услуги",$M1157="Работы"),#REF!,IF($U1157&lt;&gt;0,#REF!,#REF!)),1)*IF($AA1157=2023,IF(OR($M1157="Услуги",$M1157="Работы"),#REF!,IF($U1157&lt;&gt;0,#REF!,#REF!)),1)*IF($AA1157=2024,IF(OR($M1157="Услуги",$M1157="Работы"),#REF!,IF($U1157&lt;&gt;0,#REF!,#REF!)),1)*IF($AA1157=2025,IF(OR($M1157="Услуги",$M1157="Работы"),#REF!,IF($U1157&lt;&gt;0,#REF!,#REF!)),1)</f>
        <v>#REF!</v>
      </c>
      <c r="AG1157" s="96" t="e">
        <f>W1157*IF($AA1157=2021,IF(OR($M1157="Услуги",$M1157="Работы"),#REF!,IF($U1157&lt;&gt;0,#REF!,#REF!)),1)*IF($AA1157=2022,IF(OR($M1157="Услуги",$M1157="Работы"),#REF!,IF($U1157&lt;&gt;0,#REF!,#REF!)),1)*IF($AA1157=2023,IF(OR($M1157="Услуги",$M1157="Работы"),#REF!,IF($U1157&lt;&gt;0,#REF!,#REF!)),1)*IF($AA1157=2024,IF(OR($M1157="Услуги",$M1157="Работы"),#REF!,IF($U1157&lt;&gt;0,#REF!,#REF!)),1)*IF($AA1157=2025,IF(OR($M1157="Услуги",$M1157="Работы"),#REF!,IF($U1157&lt;&gt;0,#REF!,#REF!)),1)</f>
        <v>#REF!</v>
      </c>
      <c r="AH1157" s="96" t="e">
        <f>X1157*IF($AA1157=2021,IF(OR($M1157="Услуги",$M1157="Работы"),#REF!,IF($U1157&lt;&gt;0,#REF!,#REF!)),1)*IF($AA1157=2022,IF(OR($M1157="Услуги",$M1157="Работы"),#REF!,IF($U1157&lt;&gt;0,#REF!,#REF!)),1)*IF($AA1157=2023,IF(OR($M1157="Услуги",$M1157="Работы"),#REF!,IF($U1157&lt;&gt;0,#REF!,#REF!)),1)*IF($AA1157=2024,IF(OR($M1157="Услуги",$M1157="Работы"),#REF!,IF($U1157&lt;&gt;0,#REF!,#REF!)),1)*IF($AA1157=2025,IF(OR($M1157="Услуги",$M1157="Работы"),#REF!,IF($U1157&lt;&gt;0,#REF!,#REF!)),1)</f>
        <v>#REF!</v>
      </c>
      <c r="AI1157" s="96" t="e">
        <f>Y1157*IF($AA1157=2021,IF(OR($M1157="Услуги",$M1157="Работы"),#REF!,IF($U1157&lt;&gt;0,#REF!,#REF!)),1)*IF($AA1157=2022,IF(OR($M1157="Услуги",$M1157="Работы"),#REF!,IF($U1157&lt;&gt;0,#REF!,#REF!)),1)*IF($AA1157=2023,IF(OR($M1157="Услуги",$M1157="Работы"),#REF!,IF($U1157&lt;&gt;0,#REF!,#REF!)),1)*IF($AA1157=2024,IF(OR($M1157="Услуги",$M1157="Работы"),#REF!,IF($U1157&lt;&gt;0,#REF!,#REF!)),1)*IF($AA1157=2025,IF(OR($M1157="Услуги",$M1157="Работы"),#REF!,IF($U1157&lt;&gt;0,#REF!,#REF!)),1)</f>
        <v>#REF!</v>
      </c>
      <c r="AJ1157" s="96" t="e">
        <f>Z1157*IF($AA1157=2021,IF(OR($M1157="Услуги",$M1157="Работы"),#REF!,IF($U1157&lt;&gt;0,#REF!,#REF!)),1)*IF($AA1157=2022,IF(OR($M1157="Услуги",$M1157="Работы"),#REF!,IF($U1157&lt;&gt;0,#REF!,#REF!)),1)*IF($AA1157=2023,IF(OR($M1157="Услуги",$M1157="Работы"),#REF!,IF($U1157&lt;&gt;0,#REF!,#REF!)),1)*IF($AA1157=2024,IF(OR($M1157="Услуги",$M1157="Работы"),#REF!,IF($U1157&lt;&gt;0,#REF!,#REF!)),1)*IF($AA1157=2025,IF(OR($M1157="Услуги",$M1157="Работы"),#REF!,IF($U1157&lt;&gt;0,#REF!,#REF!)),1)</f>
        <v>#REF!</v>
      </c>
      <c r="AK1157" s="107">
        <v>284959.99200000003</v>
      </c>
      <c r="AL1157" s="57">
        <v>0</v>
      </c>
      <c r="AM1157" s="57">
        <v>284959.99200000003</v>
      </c>
      <c r="AN1157" s="54">
        <v>2</v>
      </c>
    </row>
    <row r="1158" spans="1:40" s="56" customFormat="1" ht="14.25" hidden="1" customHeight="1" x14ac:dyDescent="0.25">
      <c r="A1158" s="85">
        <v>1</v>
      </c>
      <c r="B1158" s="86" t="s">
        <v>88</v>
      </c>
      <c r="C1158" s="142" t="s">
        <v>437</v>
      </c>
      <c r="D1158" s="85" t="s">
        <v>215</v>
      </c>
      <c r="E1158" s="85" t="s">
        <v>420</v>
      </c>
      <c r="F1158" s="85" t="s">
        <v>432</v>
      </c>
      <c r="G1158" s="87" t="e">
        <f>VLOOKUP(D1158,#REF!,2,FALSE)</f>
        <v>#REF!</v>
      </c>
      <c r="H1158" s="87" t="s">
        <v>432</v>
      </c>
      <c r="I1158" s="87"/>
      <c r="J1158" s="86" t="s">
        <v>97</v>
      </c>
      <c r="K1158" s="87" t="str">
        <f t="shared" si="398"/>
        <v>Защита сегментов АСУ ТП Филиал «Уренгойская ГРЭС» АО «Интер РАО – Электрогенерация»</v>
      </c>
      <c r="L1158" s="99" t="s">
        <v>98</v>
      </c>
      <c r="M1158" s="90" t="s">
        <v>532</v>
      </c>
      <c r="N1158" s="85" t="s">
        <v>198</v>
      </c>
      <c r="O1158" s="85" t="s">
        <v>199</v>
      </c>
      <c r="P1158" s="86">
        <v>2</v>
      </c>
      <c r="Q1158" s="100">
        <v>36533.33</v>
      </c>
      <c r="R1158" s="97">
        <v>0.2</v>
      </c>
      <c r="S1158" s="98">
        <v>87679.991999999998</v>
      </c>
      <c r="T1158" s="95">
        <f t="shared" si="390"/>
        <v>14613.332000000002</v>
      </c>
      <c r="U1158" s="98">
        <v>0</v>
      </c>
      <c r="V1158" s="95">
        <f t="shared" si="391"/>
        <v>0</v>
      </c>
      <c r="W1158" s="95">
        <f t="shared" si="392"/>
        <v>0</v>
      </c>
      <c r="X1158" s="98">
        <v>87679.991999999998</v>
      </c>
      <c r="Y1158" s="95">
        <f t="shared" si="393"/>
        <v>14613.332000000002</v>
      </c>
      <c r="Z1158" s="95">
        <f t="shared" si="394"/>
        <v>73066.66</v>
      </c>
      <c r="AA1158" s="243">
        <f>Приоритеты!$D$71</f>
        <v>2023</v>
      </c>
      <c r="AB1158" s="247" t="e">
        <f t="shared" si="397"/>
        <v>#REF!</v>
      </c>
      <c r="AC1158" s="96" t="e">
        <f>S1158*IF($AA1158=2021,IF(OR($M1158="Услуги",$M1158="Работы"),#REF!,IF($U1158&lt;&gt;0,#REF!,#REF!)),1)*IF($AA1158=2022,IF(OR($M1158="Услуги",$M1158="Работы"),#REF!,IF($U1158&lt;&gt;0,#REF!,#REF!)),1)*IF($AA1158=2023,IF(OR($M1158="Услуги",$M1158="Работы"),#REF!,IF($U1158&lt;&gt;0,#REF!,#REF!)),1)*IF($AA1158=2024,IF(OR($M1158="Услуги",$M1158="Работы"),#REF!,IF($U1158&lt;&gt;0,#REF!,#REF!)),1)*IF($AA1158=2025,IF(OR($M1158="Услуги",$M1158="Работы"),#REF!,IF($U1158&lt;&gt;0,#REF!,#REF!)),1)</f>
        <v>#REF!</v>
      </c>
      <c r="AD1158" s="96" t="e">
        <f>T1158*IF($AA1158=2021,IF(OR($M1158="Услуги",$M1158="Работы"),#REF!,IF($U1158&lt;&gt;0,#REF!,#REF!)),1)*IF($AA1158=2022,IF(OR($M1158="Услуги",$M1158="Работы"),#REF!,IF($U1158&lt;&gt;0,#REF!,#REF!)),1)*IF($AA1158=2023,IF(OR($M1158="Услуги",$M1158="Работы"),#REF!,IF($U1158&lt;&gt;0,#REF!,#REF!)),1)*IF($AA1158=2024,IF(OR($M1158="Услуги",$M1158="Работы"),#REF!,IF($U1158&lt;&gt;0,#REF!,#REF!)),1)*IF($AA1158=2025,IF(OR($M1158="Услуги",$M1158="Работы"),#REF!,IF($U1158&lt;&gt;0,#REF!,#REF!)),1)</f>
        <v>#REF!</v>
      </c>
      <c r="AE1158" s="96" t="e">
        <f>U1158*IF($AA1158=2021,IF(OR($M1158="Услуги",$M1158="Работы"),#REF!,IF($U1158&lt;&gt;0,#REF!,#REF!)),1)*IF($AA1158=2022,IF(OR($M1158="Услуги",$M1158="Работы"),#REF!,IF($U1158&lt;&gt;0,#REF!,#REF!)),1)*IF($AA1158=2023,IF(OR($M1158="Услуги",$M1158="Работы"),#REF!,IF($U1158&lt;&gt;0,#REF!,#REF!)),1)*IF($AA1158=2024,IF(OR($M1158="Услуги",$M1158="Работы"),#REF!,IF($U1158&lt;&gt;0,#REF!,#REF!)),1)*IF($AA1158=2025,IF(OR($M1158="Услуги",$M1158="Работы"),#REF!,IF($U1158&lt;&gt;0,#REF!,#REF!)),1)</f>
        <v>#REF!</v>
      </c>
      <c r="AF1158" s="96" t="e">
        <f>V1158*IF($AA1158=2021,IF(OR($M1158="Услуги",$M1158="Работы"),#REF!,IF($U1158&lt;&gt;0,#REF!,#REF!)),1)*IF($AA1158=2022,IF(OR($M1158="Услуги",$M1158="Работы"),#REF!,IF($U1158&lt;&gt;0,#REF!,#REF!)),1)*IF($AA1158=2023,IF(OR($M1158="Услуги",$M1158="Работы"),#REF!,IF($U1158&lt;&gt;0,#REF!,#REF!)),1)*IF($AA1158=2024,IF(OR($M1158="Услуги",$M1158="Работы"),#REF!,IF($U1158&lt;&gt;0,#REF!,#REF!)),1)*IF($AA1158=2025,IF(OR($M1158="Услуги",$M1158="Работы"),#REF!,IF($U1158&lt;&gt;0,#REF!,#REF!)),1)</f>
        <v>#REF!</v>
      </c>
      <c r="AG1158" s="96" t="e">
        <f>W1158*IF($AA1158=2021,IF(OR($M1158="Услуги",$M1158="Работы"),#REF!,IF($U1158&lt;&gt;0,#REF!,#REF!)),1)*IF($AA1158=2022,IF(OR($M1158="Услуги",$M1158="Работы"),#REF!,IF($U1158&lt;&gt;0,#REF!,#REF!)),1)*IF($AA1158=2023,IF(OR($M1158="Услуги",$M1158="Работы"),#REF!,IF($U1158&lt;&gt;0,#REF!,#REF!)),1)*IF($AA1158=2024,IF(OR($M1158="Услуги",$M1158="Работы"),#REF!,IF($U1158&lt;&gt;0,#REF!,#REF!)),1)*IF($AA1158=2025,IF(OR($M1158="Услуги",$M1158="Работы"),#REF!,IF($U1158&lt;&gt;0,#REF!,#REF!)),1)</f>
        <v>#REF!</v>
      </c>
      <c r="AH1158" s="96" t="e">
        <f>X1158*IF($AA1158=2021,IF(OR($M1158="Услуги",$M1158="Работы"),#REF!,IF($U1158&lt;&gt;0,#REF!,#REF!)),1)*IF($AA1158=2022,IF(OR($M1158="Услуги",$M1158="Работы"),#REF!,IF($U1158&lt;&gt;0,#REF!,#REF!)),1)*IF($AA1158=2023,IF(OR($M1158="Услуги",$M1158="Работы"),#REF!,IF($U1158&lt;&gt;0,#REF!,#REF!)),1)*IF($AA1158=2024,IF(OR($M1158="Услуги",$M1158="Работы"),#REF!,IF($U1158&lt;&gt;0,#REF!,#REF!)),1)*IF($AA1158=2025,IF(OR($M1158="Услуги",$M1158="Работы"),#REF!,IF($U1158&lt;&gt;0,#REF!,#REF!)),1)</f>
        <v>#REF!</v>
      </c>
      <c r="AI1158" s="96" t="e">
        <f>Y1158*IF($AA1158=2021,IF(OR($M1158="Услуги",$M1158="Работы"),#REF!,IF($U1158&lt;&gt;0,#REF!,#REF!)),1)*IF($AA1158=2022,IF(OR($M1158="Услуги",$M1158="Работы"),#REF!,IF($U1158&lt;&gt;0,#REF!,#REF!)),1)*IF($AA1158=2023,IF(OR($M1158="Услуги",$M1158="Работы"),#REF!,IF($U1158&lt;&gt;0,#REF!,#REF!)),1)*IF($AA1158=2024,IF(OR($M1158="Услуги",$M1158="Работы"),#REF!,IF($U1158&lt;&gt;0,#REF!,#REF!)),1)*IF($AA1158=2025,IF(OR($M1158="Услуги",$M1158="Работы"),#REF!,IF($U1158&lt;&gt;0,#REF!,#REF!)),1)</f>
        <v>#REF!</v>
      </c>
      <c r="AJ1158" s="96" t="e">
        <f>Z1158*IF($AA1158=2021,IF(OR($M1158="Услуги",$M1158="Работы"),#REF!,IF($U1158&lt;&gt;0,#REF!,#REF!)),1)*IF($AA1158=2022,IF(OR($M1158="Услуги",$M1158="Работы"),#REF!,IF($U1158&lt;&gt;0,#REF!,#REF!)),1)*IF($AA1158=2023,IF(OR($M1158="Услуги",$M1158="Работы"),#REF!,IF($U1158&lt;&gt;0,#REF!,#REF!)),1)*IF($AA1158=2024,IF(OR($M1158="Услуги",$M1158="Работы"),#REF!,IF($U1158&lt;&gt;0,#REF!,#REF!)),1)*IF($AA1158=2025,IF(OR($M1158="Услуги",$M1158="Работы"),#REF!,IF($U1158&lt;&gt;0,#REF!,#REF!)),1)</f>
        <v>#REF!</v>
      </c>
      <c r="AK1158" s="107">
        <v>87679.991999999998</v>
      </c>
      <c r="AL1158" s="57">
        <v>0</v>
      </c>
      <c r="AM1158" s="57">
        <v>87679.991999999998</v>
      </c>
      <c r="AN1158" s="54">
        <v>2</v>
      </c>
    </row>
    <row r="1159" spans="1:40" s="56" customFormat="1" ht="14.25" hidden="1" customHeight="1" x14ac:dyDescent="0.25">
      <c r="A1159" s="85">
        <v>1</v>
      </c>
      <c r="B1159" s="86" t="s">
        <v>88</v>
      </c>
      <c r="C1159" s="142" t="s">
        <v>437</v>
      </c>
      <c r="D1159" s="85" t="s">
        <v>215</v>
      </c>
      <c r="E1159" s="85" t="s">
        <v>420</v>
      </c>
      <c r="F1159" s="85" t="s">
        <v>432</v>
      </c>
      <c r="G1159" s="87" t="e">
        <f>VLOOKUP(D1159,#REF!,2,FALSE)</f>
        <v>#REF!</v>
      </c>
      <c r="H1159" s="87" t="s">
        <v>432</v>
      </c>
      <c r="I1159" s="87"/>
      <c r="J1159" s="86" t="s">
        <v>97</v>
      </c>
      <c r="K1159" s="87" t="str">
        <f t="shared" si="398"/>
        <v>Защита сегментов АСУ ТП Филиал «Уренгойская ГРЭС» АО «Интер РАО – Электрогенерация»</v>
      </c>
      <c r="L1159" s="99" t="s">
        <v>374</v>
      </c>
      <c r="M1159" s="90" t="s">
        <v>528</v>
      </c>
      <c r="N1159" s="85" t="s">
        <v>375</v>
      </c>
      <c r="O1159" s="85" t="s">
        <v>376</v>
      </c>
      <c r="P1159" s="86">
        <v>2</v>
      </c>
      <c r="Q1159" s="100">
        <v>130000</v>
      </c>
      <c r="R1159" s="97">
        <v>0.2</v>
      </c>
      <c r="S1159" s="98">
        <v>312000</v>
      </c>
      <c r="T1159" s="95">
        <f t="shared" si="390"/>
        <v>52000</v>
      </c>
      <c r="U1159" s="98">
        <v>312000</v>
      </c>
      <c r="V1159" s="95">
        <f t="shared" si="391"/>
        <v>52000</v>
      </c>
      <c r="W1159" s="95">
        <f t="shared" si="392"/>
        <v>260000</v>
      </c>
      <c r="X1159" s="98"/>
      <c r="Y1159" s="95">
        <f t="shared" si="393"/>
        <v>0</v>
      </c>
      <c r="Z1159" s="95">
        <f t="shared" si="394"/>
        <v>0</v>
      </c>
      <c r="AA1159" s="243">
        <f>Приоритеты!$D$71</f>
        <v>2023</v>
      </c>
      <c r="AB1159" s="247" t="e">
        <f t="shared" si="397"/>
        <v>#REF!</v>
      </c>
      <c r="AC1159" s="96" t="e">
        <f>S1159*IF($AA1159=2021,IF(OR($M1159="Услуги",$M1159="Работы"),#REF!,IF($U1159&lt;&gt;0,#REF!,#REF!)),1)*IF($AA1159=2022,IF(OR($M1159="Услуги",$M1159="Работы"),#REF!,IF($U1159&lt;&gt;0,#REF!,#REF!)),1)*IF($AA1159=2023,IF(OR($M1159="Услуги",$M1159="Работы"),#REF!,IF($U1159&lt;&gt;0,#REF!,#REF!)),1)*IF($AA1159=2024,IF(OR($M1159="Услуги",$M1159="Работы"),#REF!,IF($U1159&lt;&gt;0,#REF!,#REF!)),1)*IF($AA1159=2025,IF(OR($M1159="Услуги",$M1159="Работы"),#REF!,IF($U1159&lt;&gt;0,#REF!,#REF!)),1)</f>
        <v>#REF!</v>
      </c>
      <c r="AD1159" s="96" t="e">
        <f>T1159*IF($AA1159=2021,IF(OR($M1159="Услуги",$M1159="Работы"),#REF!,IF($U1159&lt;&gt;0,#REF!,#REF!)),1)*IF($AA1159=2022,IF(OR($M1159="Услуги",$M1159="Работы"),#REF!,IF($U1159&lt;&gt;0,#REF!,#REF!)),1)*IF($AA1159=2023,IF(OR($M1159="Услуги",$M1159="Работы"),#REF!,IF($U1159&lt;&gt;0,#REF!,#REF!)),1)*IF($AA1159=2024,IF(OR($M1159="Услуги",$M1159="Работы"),#REF!,IF($U1159&lt;&gt;0,#REF!,#REF!)),1)*IF($AA1159=2025,IF(OR($M1159="Услуги",$M1159="Работы"),#REF!,IF($U1159&lt;&gt;0,#REF!,#REF!)),1)</f>
        <v>#REF!</v>
      </c>
      <c r="AE1159" s="96" t="e">
        <f>U1159*IF($AA1159=2021,IF(OR($M1159="Услуги",$M1159="Работы"),#REF!,IF($U1159&lt;&gt;0,#REF!,#REF!)),1)*IF($AA1159=2022,IF(OR($M1159="Услуги",$M1159="Работы"),#REF!,IF($U1159&lt;&gt;0,#REF!,#REF!)),1)*IF($AA1159=2023,IF(OR($M1159="Услуги",$M1159="Работы"),#REF!,IF($U1159&lt;&gt;0,#REF!,#REF!)),1)*IF($AA1159=2024,IF(OR($M1159="Услуги",$M1159="Работы"),#REF!,IF($U1159&lt;&gt;0,#REF!,#REF!)),1)*IF($AA1159=2025,IF(OR($M1159="Услуги",$M1159="Работы"),#REF!,IF($U1159&lt;&gt;0,#REF!,#REF!)),1)</f>
        <v>#REF!</v>
      </c>
      <c r="AF1159" s="96" t="e">
        <f>V1159*IF($AA1159=2021,IF(OR($M1159="Услуги",$M1159="Работы"),#REF!,IF($U1159&lt;&gt;0,#REF!,#REF!)),1)*IF($AA1159=2022,IF(OR($M1159="Услуги",$M1159="Работы"),#REF!,IF($U1159&lt;&gt;0,#REF!,#REF!)),1)*IF($AA1159=2023,IF(OR($M1159="Услуги",$M1159="Работы"),#REF!,IF($U1159&lt;&gt;0,#REF!,#REF!)),1)*IF($AA1159=2024,IF(OR($M1159="Услуги",$M1159="Работы"),#REF!,IF($U1159&lt;&gt;0,#REF!,#REF!)),1)*IF($AA1159=2025,IF(OR($M1159="Услуги",$M1159="Работы"),#REF!,IF($U1159&lt;&gt;0,#REF!,#REF!)),1)</f>
        <v>#REF!</v>
      </c>
      <c r="AG1159" s="96" t="e">
        <f>W1159*IF($AA1159=2021,IF(OR($M1159="Услуги",$M1159="Работы"),#REF!,IF($U1159&lt;&gt;0,#REF!,#REF!)),1)*IF($AA1159=2022,IF(OR($M1159="Услуги",$M1159="Работы"),#REF!,IF($U1159&lt;&gt;0,#REF!,#REF!)),1)*IF($AA1159=2023,IF(OR($M1159="Услуги",$M1159="Работы"),#REF!,IF($U1159&lt;&gt;0,#REF!,#REF!)),1)*IF($AA1159=2024,IF(OR($M1159="Услуги",$M1159="Работы"),#REF!,IF($U1159&lt;&gt;0,#REF!,#REF!)),1)*IF($AA1159=2025,IF(OR($M1159="Услуги",$M1159="Работы"),#REF!,IF($U1159&lt;&gt;0,#REF!,#REF!)),1)</f>
        <v>#REF!</v>
      </c>
      <c r="AH1159" s="96" t="e">
        <f>X1159*IF($AA1159=2021,IF(OR($M1159="Услуги",$M1159="Работы"),#REF!,IF($U1159&lt;&gt;0,#REF!,#REF!)),1)*IF($AA1159=2022,IF(OR($M1159="Услуги",$M1159="Работы"),#REF!,IF($U1159&lt;&gt;0,#REF!,#REF!)),1)*IF($AA1159=2023,IF(OR($M1159="Услуги",$M1159="Работы"),#REF!,IF($U1159&lt;&gt;0,#REF!,#REF!)),1)*IF($AA1159=2024,IF(OR($M1159="Услуги",$M1159="Работы"),#REF!,IF($U1159&lt;&gt;0,#REF!,#REF!)),1)*IF($AA1159=2025,IF(OR($M1159="Услуги",$M1159="Работы"),#REF!,IF($U1159&lt;&gt;0,#REF!,#REF!)),1)</f>
        <v>#REF!</v>
      </c>
      <c r="AI1159" s="96" t="e">
        <f>Y1159*IF($AA1159=2021,IF(OR($M1159="Услуги",$M1159="Работы"),#REF!,IF($U1159&lt;&gt;0,#REF!,#REF!)),1)*IF($AA1159=2022,IF(OR($M1159="Услуги",$M1159="Работы"),#REF!,IF($U1159&lt;&gt;0,#REF!,#REF!)),1)*IF($AA1159=2023,IF(OR($M1159="Услуги",$M1159="Работы"),#REF!,IF($U1159&lt;&gt;0,#REF!,#REF!)),1)*IF($AA1159=2024,IF(OR($M1159="Услуги",$M1159="Работы"),#REF!,IF($U1159&lt;&gt;0,#REF!,#REF!)),1)*IF($AA1159=2025,IF(OR($M1159="Услуги",$M1159="Работы"),#REF!,IF($U1159&lt;&gt;0,#REF!,#REF!)),1)</f>
        <v>#REF!</v>
      </c>
      <c r="AJ1159" s="96" t="e">
        <f>Z1159*IF($AA1159=2021,IF(OR($M1159="Услуги",$M1159="Работы"),#REF!,IF($U1159&lt;&gt;0,#REF!,#REF!)),1)*IF($AA1159=2022,IF(OR($M1159="Услуги",$M1159="Работы"),#REF!,IF($U1159&lt;&gt;0,#REF!,#REF!)),1)*IF($AA1159=2023,IF(OR($M1159="Услуги",$M1159="Работы"),#REF!,IF($U1159&lt;&gt;0,#REF!,#REF!)),1)*IF($AA1159=2024,IF(OR($M1159="Услуги",$M1159="Работы"),#REF!,IF($U1159&lt;&gt;0,#REF!,#REF!)),1)*IF($AA1159=2025,IF(OR($M1159="Услуги",$M1159="Работы"),#REF!,IF($U1159&lt;&gt;0,#REF!,#REF!)),1)</f>
        <v>#REF!</v>
      </c>
      <c r="AK1159" s="107">
        <v>312000</v>
      </c>
      <c r="AL1159" s="57">
        <v>312000</v>
      </c>
      <c r="AM1159" s="57">
        <v>0</v>
      </c>
      <c r="AN1159" s="54">
        <v>2</v>
      </c>
    </row>
    <row r="1160" spans="1:40" s="56" customFormat="1" ht="14.25" hidden="1" customHeight="1" x14ac:dyDescent="0.25">
      <c r="A1160" s="85">
        <v>1</v>
      </c>
      <c r="B1160" s="86" t="s">
        <v>88</v>
      </c>
      <c r="C1160" s="142" t="s">
        <v>437</v>
      </c>
      <c r="D1160" s="85" t="s">
        <v>215</v>
      </c>
      <c r="E1160" s="85" t="s">
        <v>420</v>
      </c>
      <c r="F1160" s="85" t="s">
        <v>432</v>
      </c>
      <c r="G1160" s="87" t="e">
        <f>VLOOKUP(D1160,#REF!,2,FALSE)</f>
        <v>#REF!</v>
      </c>
      <c r="H1160" s="87" t="s">
        <v>432</v>
      </c>
      <c r="I1160" s="87"/>
      <c r="J1160" s="86" t="s">
        <v>101</v>
      </c>
      <c r="K1160" s="87" t="str">
        <f t="shared" si="398"/>
        <v>Защита сегментов АСУ ТП Филиал «Уренгойская ГРЭС» АО «Интер РАО – Электрогенерация»</v>
      </c>
      <c r="L1160" s="99" t="s">
        <v>102</v>
      </c>
      <c r="M1160" s="86" t="s">
        <v>4</v>
      </c>
      <c r="N1160" s="85" t="s">
        <v>103</v>
      </c>
      <c r="O1160" s="85" t="s">
        <v>104</v>
      </c>
      <c r="P1160" s="86">
        <v>6</v>
      </c>
      <c r="Q1160" s="100">
        <v>69908</v>
      </c>
      <c r="R1160" s="97">
        <v>0</v>
      </c>
      <c r="S1160" s="98">
        <f>U1160+X1160</f>
        <v>419448</v>
      </c>
      <c r="T1160" s="95">
        <f t="shared" si="390"/>
        <v>0</v>
      </c>
      <c r="U1160" s="98"/>
      <c r="V1160" s="95">
        <f t="shared" si="391"/>
        <v>0</v>
      </c>
      <c r="W1160" s="95">
        <f t="shared" si="392"/>
        <v>0</v>
      </c>
      <c r="X1160" s="98">
        <f>P1160*Q1160</f>
        <v>419448</v>
      </c>
      <c r="Y1160" s="95">
        <f t="shared" si="393"/>
        <v>0</v>
      </c>
      <c r="Z1160" s="95">
        <f t="shared" si="394"/>
        <v>419448</v>
      </c>
      <c r="AA1160" s="245" t="s">
        <v>519</v>
      </c>
      <c r="AB1160" s="247">
        <f t="shared" si="397"/>
        <v>0</v>
      </c>
      <c r="AC1160" s="96">
        <f>S1160*IF($AA1160=2021,IF(OR($M1160="Услуги",$M1160="Работы"),#REF!,IF($U1160&lt;&gt;0,#REF!,#REF!)),1)*IF($AA1160=2022,IF(OR($M1160="Услуги",$M1160="Работы"),#REF!,IF($U1160&lt;&gt;0,#REF!,#REF!)),1)*IF($AA1160=2023,IF(OR($M1160="Услуги",$M1160="Работы"),#REF!,IF($U1160&lt;&gt;0,#REF!,#REF!)),1)*IF($AA1160=2024,IF(OR($M1160="Услуги",$M1160="Работы"),#REF!,IF($U1160&lt;&gt;0,#REF!,#REF!)),1)*IF($AA1160=2025,IF(OR($M1160="Услуги",$M1160="Работы"),#REF!,IF($U1160&lt;&gt;0,#REF!,#REF!)),1)</f>
        <v>419448</v>
      </c>
      <c r="AD1160" s="96">
        <f>T1160*IF($AA1160=2021,IF(OR($M1160="Услуги",$M1160="Работы"),#REF!,IF($U1160&lt;&gt;0,#REF!,#REF!)),1)*IF($AA1160=2022,IF(OR($M1160="Услуги",$M1160="Работы"),#REF!,IF($U1160&lt;&gt;0,#REF!,#REF!)),1)*IF($AA1160=2023,IF(OR($M1160="Услуги",$M1160="Работы"),#REF!,IF($U1160&lt;&gt;0,#REF!,#REF!)),1)*IF($AA1160=2024,IF(OR($M1160="Услуги",$M1160="Работы"),#REF!,IF($U1160&lt;&gt;0,#REF!,#REF!)),1)*IF($AA1160=2025,IF(OR($M1160="Услуги",$M1160="Работы"),#REF!,IF($U1160&lt;&gt;0,#REF!,#REF!)),1)</f>
        <v>0</v>
      </c>
      <c r="AE1160" s="96">
        <f>U1160*IF($AA1160=2021,IF(OR($M1160="Услуги",$M1160="Работы"),#REF!,IF($U1160&lt;&gt;0,#REF!,#REF!)),1)*IF($AA1160=2022,IF(OR($M1160="Услуги",$M1160="Работы"),#REF!,IF($U1160&lt;&gt;0,#REF!,#REF!)),1)*IF($AA1160=2023,IF(OR($M1160="Услуги",$M1160="Работы"),#REF!,IF($U1160&lt;&gt;0,#REF!,#REF!)),1)*IF($AA1160=2024,IF(OR($M1160="Услуги",$M1160="Работы"),#REF!,IF($U1160&lt;&gt;0,#REF!,#REF!)),1)*IF($AA1160=2025,IF(OR($M1160="Услуги",$M1160="Работы"),#REF!,IF($U1160&lt;&gt;0,#REF!,#REF!)),1)</f>
        <v>0</v>
      </c>
      <c r="AF1160" s="96">
        <f>V1160*IF($AA1160=2021,IF(OR($M1160="Услуги",$M1160="Работы"),#REF!,IF($U1160&lt;&gt;0,#REF!,#REF!)),1)*IF($AA1160=2022,IF(OR($M1160="Услуги",$M1160="Работы"),#REF!,IF($U1160&lt;&gt;0,#REF!,#REF!)),1)*IF($AA1160=2023,IF(OR($M1160="Услуги",$M1160="Работы"),#REF!,IF($U1160&lt;&gt;0,#REF!,#REF!)),1)*IF($AA1160=2024,IF(OR($M1160="Услуги",$M1160="Работы"),#REF!,IF($U1160&lt;&gt;0,#REF!,#REF!)),1)*IF($AA1160=2025,IF(OR($M1160="Услуги",$M1160="Работы"),#REF!,IF($U1160&lt;&gt;0,#REF!,#REF!)),1)</f>
        <v>0</v>
      </c>
      <c r="AG1160" s="96">
        <f>W1160*IF($AA1160=2021,IF(OR($M1160="Услуги",$M1160="Работы"),#REF!,IF($U1160&lt;&gt;0,#REF!,#REF!)),1)*IF($AA1160=2022,IF(OR($M1160="Услуги",$M1160="Работы"),#REF!,IF($U1160&lt;&gt;0,#REF!,#REF!)),1)*IF($AA1160=2023,IF(OR($M1160="Услуги",$M1160="Работы"),#REF!,IF($U1160&lt;&gt;0,#REF!,#REF!)),1)*IF($AA1160=2024,IF(OR($M1160="Услуги",$M1160="Работы"),#REF!,IF($U1160&lt;&gt;0,#REF!,#REF!)),1)*IF($AA1160=2025,IF(OR($M1160="Услуги",$M1160="Работы"),#REF!,IF($U1160&lt;&gt;0,#REF!,#REF!)),1)</f>
        <v>0</v>
      </c>
      <c r="AH1160" s="96">
        <f>X1160*IF($AA1160=2021,IF(OR($M1160="Услуги",$M1160="Работы"),#REF!,IF($U1160&lt;&gt;0,#REF!,#REF!)),1)*IF($AA1160=2022,IF(OR($M1160="Услуги",$M1160="Работы"),#REF!,IF($U1160&lt;&gt;0,#REF!,#REF!)),1)*IF($AA1160=2023,IF(OR($M1160="Услуги",$M1160="Работы"),#REF!,IF($U1160&lt;&gt;0,#REF!,#REF!)),1)*IF($AA1160=2024,IF(OR($M1160="Услуги",$M1160="Работы"),#REF!,IF($U1160&lt;&gt;0,#REF!,#REF!)),1)*IF($AA1160=2025,IF(OR($M1160="Услуги",$M1160="Работы"),#REF!,IF($U1160&lt;&gt;0,#REF!,#REF!)),1)</f>
        <v>419448</v>
      </c>
      <c r="AI1160" s="96">
        <f>Y1160*IF($AA1160=2021,IF(OR($M1160="Услуги",$M1160="Работы"),#REF!,IF($U1160&lt;&gt;0,#REF!,#REF!)),1)*IF($AA1160=2022,IF(OR($M1160="Услуги",$M1160="Работы"),#REF!,IF($U1160&lt;&gt;0,#REF!,#REF!)),1)*IF($AA1160=2023,IF(OR($M1160="Услуги",$M1160="Работы"),#REF!,IF($U1160&lt;&gt;0,#REF!,#REF!)),1)*IF($AA1160=2024,IF(OR($M1160="Услуги",$M1160="Работы"),#REF!,IF($U1160&lt;&gt;0,#REF!,#REF!)),1)*IF($AA1160=2025,IF(OR($M1160="Услуги",$M1160="Работы"),#REF!,IF($U1160&lt;&gt;0,#REF!,#REF!)),1)</f>
        <v>0</v>
      </c>
      <c r="AJ1160" s="96">
        <f>Z1160*IF($AA1160=2021,IF(OR($M1160="Услуги",$M1160="Работы"),#REF!,IF($U1160&lt;&gt;0,#REF!,#REF!)),1)*IF($AA1160=2022,IF(OR($M1160="Услуги",$M1160="Работы"),#REF!,IF($U1160&lt;&gt;0,#REF!,#REF!)),1)*IF($AA1160=2023,IF(OR($M1160="Услуги",$M1160="Работы"),#REF!,IF($U1160&lt;&gt;0,#REF!,#REF!)),1)*IF($AA1160=2024,IF(OR($M1160="Услуги",$M1160="Работы"),#REF!,IF($U1160&lt;&gt;0,#REF!,#REF!)),1)*IF($AA1160=2025,IF(OR($M1160="Услуги",$M1160="Работы"),#REF!,IF($U1160&lt;&gt;0,#REF!,#REF!)),1)</f>
        <v>419448</v>
      </c>
      <c r="AK1160" s="107">
        <v>419448</v>
      </c>
      <c r="AL1160" s="57">
        <v>0</v>
      </c>
      <c r="AM1160" s="57">
        <v>419448</v>
      </c>
      <c r="AN1160" s="54">
        <v>6</v>
      </c>
    </row>
    <row r="1161" spans="1:40" s="56" customFormat="1" ht="14.25" hidden="1" customHeight="1" x14ac:dyDescent="0.25">
      <c r="A1161" s="85">
        <v>1</v>
      </c>
      <c r="B1161" s="86" t="s">
        <v>88</v>
      </c>
      <c r="C1161" s="142" t="s">
        <v>437</v>
      </c>
      <c r="D1161" s="85" t="s">
        <v>215</v>
      </c>
      <c r="E1161" s="85" t="s">
        <v>420</v>
      </c>
      <c r="F1161" s="85" t="s">
        <v>432</v>
      </c>
      <c r="G1161" s="87" t="e">
        <f>VLOOKUP(D1161,#REF!,2,FALSE)</f>
        <v>#REF!</v>
      </c>
      <c r="H1161" s="87" t="s">
        <v>432</v>
      </c>
      <c r="I1161" s="87"/>
      <c r="J1161" s="86" t="s">
        <v>101</v>
      </c>
      <c r="K1161" s="87" t="str">
        <f t="shared" si="398"/>
        <v>Защита сегментов АСУ ТП Филиал «Уренгойская ГРЭС» АО «Интер РАО – Электрогенерация»</v>
      </c>
      <c r="L1161" s="99" t="s">
        <v>102</v>
      </c>
      <c r="M1161" s="86" t="s">
        <v>4</v>
      </c>
      <c r="N1161" s="85" t="s">
        <v>151</v>
      </c>
      <c r="O1161" s="85" t="s">
        <v>152</v>
      </c>
      <c r="P1161" s="86">
        <v>12</v>
      </c>
      <c r="Q1161" s="100">
        <v>6823</v>
      </c>
      <c r="R1161" s="97">
        <v>0</v>
      </c>
      <c r="S1161" s="98">
        <f>U1161+X1161</f>
        <v>81876</v>
      </c>
      <c r="T1161" s="95">
        <f t="shared" si="390"/>
        <v>0</v>
      </c>
      <c r="U1161" s="98"/>
      <c r="V1161" s="95">
        <f t="shared" si="391"/>
        <v>0</v>
      </c>
      <c r="W1161" s="95">
        <f t="shared" si="392"/>
        <v>0</v>
      </c>
      <c r="X1161" s="98">
        <f>P1161*Q1161</f>
        <v>81876</v>
      </c>
      <c r="Y1161" s="95">
        <f t="shared" si="393"/>
        <v>0</v>
      </c>
      <c r="Z1161" s="95">
        <f t="shared" si="394"/>
        <v>81876</v>
      </c>
      <c r="AA1161" s="245" t="s">
        <v>519</v>
      </c>
      <c r="AB1161" s="247">
        <f t="shared" si="397"/>
        <v>0</v>
      </c>
      <c r="AC1161" s="96">
        <f>S1161*IF($AA1161=2021,IF(OR($M1161="Услуги",$M1161="Работы"),#REF!,IF($U1161&lt;&gt;0,#REF!,#REF!)),1)*IF($AA1161=2022,IF(OR($M1161="Услуги",$M1161="Работы"),#REF!,IF($U1161&lt;&gt;0,#REF!,#REF!)),1)*IF($AA1161=2023,IF(OR($M1161="Услуги",$M1161="Работы"),#REF!,IF($U1161&lt;&gt;0,#REF!,#REF!)),1)*IF($AA1161=2024,IF(OR($M1161="Услуги",$M1161="Работы"),#REF!,IF($U1161&lt;&gt;0,#REF!,#REF!)),1)*IF($AA1161=2025,IF(OR($M1161="Услуги",$M1161="Работы"),#REF!,IF($U1161&lt;&gt;0,#REF!,#REF!)),1)</f>
        <v>81876</v>
      </c>
      <c r="AD1161" s="96">
        <f>T1161*IF($AA1161=2021,IF(OR($M1161="Услуги",$M1161="Работы"),#REF!,IF($U1161&lt;&gt;0,#REF!,#REF!)),1)*IF($AA1161=2022,IF(OR($M1161="Услуги",$M1161="Работы"),#REF!,IF($U1161&lt;&gt;0,#REF!,#REF!)),1)*IF($AA1161=2023,IF(OR($M1161="Услуги",$M1161="Работы"),#REF!,IF($U1161&lt;&gt;0,#REF!,#REF!)),1)*IF($AA1161=2024,IF(OR($M1161="Услуги",$M1161="Работы"),#REF!,IF($U1161&lt;&gt;0,#REF!,#REF!)),1)*IF($AA1161=2025,IF(OR($M1161="Услуги",$M1161="Работы"),#REF!,IF($U1161&lt;&gt;0,#REF!,#REF!)),1)</f>
        <v>0</v>
      </c>
      <c r="AE1161" s="96">
        <f>U1161*IF($AA1161=2021,IF(OR($M1161="Услуги",$M1161="Работы"),#REF!,IF($U1161&lt;&gt;0,#REF!,#REF!)),1)*IF($AA1161=2022,IF(OR($M1161="Услуги",$M1161="Работы"),#REF!,IF($U1161&lt;&gt;0,#REF!,#REF!)),1)*IF($AA1161=2023,IF(OR($M1161="Услуги",$M1161="Работы"),#REF!,IF($U1161&lt;&gt;0,#REF!,#REF!)),1)*IF($AA1161=2024,IF(OR($M1161="Услуги",$M1161="Работы"),#REF!,IF($U1161&lt;&gt;0,#REF!,#REF!)),1)*IF($AA1161=2025,IF(OR($M1161="Услуги",$M1161="Работы"),#REF!,IF($U1161&lt;&gt;0,#REF!,#REF!)),1)</f>
        <v>0</v>
      </c>
      <c r="AF1161" s="96">
        <f>V1161*IF($AA1161=2021,IF(OR($M1161="Услуги",$M1161="Работы"),#REF!,IF($U1161&lt;&gt;0,#REF!,#REF!)),1)*IF($AA1161=2022,IF(OR($M1161="Услуги",$M1161="Работы"),#REF!,IF($U1161&lt;&gt;0,#REF!,#REF!)),1)*IF($AA1161=2023,IF(OR($M1161="Услуги",$M1161="Работы"),#REF!,IF($U1161&lt;&gt;0,#REF!,#REF!)),1)*IF($AA1161=2024,IF(OR($M1161="Услуги",$M1161="Работы"),#REF!,IF($U1161&lt;&gt;0,#REF!,#REF!)),1)*IF($AA1161=2025,IF(OR($M1161="Услуги",$M1161="Работы"),#REF!,IF($U1161&lt;&gt;0,#REF!,#REF!)),1)</f>
        <v>0</v>
      </c>
      <c r="AG1161" s="96">
        <f>W1161*IF($AA1161=2021,IF(OR($M1161="Услуги",$M1161="Работы"),#REF!,IF($U1161&lt;&gt;0,#REF!,#REF!)),1)*IF($AA1161=2022,IF(OR($M1161="Услуги",$M1161="Работы"),#REF!,IF($U1161&lt;&gt;0,#REF!,#REF!)),1)*IF($AA1161=2023,IF(OR($M1161="Услуги",$M1161="Работы"),#REF!,IF($U1161&lt;&gt;0,#REF!,#REF!)),1)*IF($AA1161=2024,IF(OR($M1161="Услуги",$M1161="Работы"),#REF!,IF($U1161&lt;&gt;0,#REF!,#REF!)),1)*IF($AA1161=2025,IF(OR($M1161="Услуги",$M1161="Работы"),#REF!,IF($U1161&lt;&gt;0,#REF!,#REF!)),1)</f>
        <v>0</v>
      </c>
      <c r="AH1161" s="96">
        <f>X1161*IF($AA1161=2021,IF(OR($M1161="Услуги",$M1161="Работы"),#REF!,IF($U1161&lt;&gt;0,#REF!,#REF!)),1)*IF($AA1161=2022,IF(OR($M1161="Услуги",$M1161="Работы"),#REF!,IF($U1161&lt;&gt;0,#REF!,#REF!)),1)*IF($AA1161=2023,IF(OR($M1161="Услуги",$M1161="Работы"),#REF!,IF($U1161&lt;&gt;0,#REF!,#REF!)),1)*IF($AA1161=2024,IF(OR($M1161="Услуги",$M1161="Работы"),#REF!,IF($U1161&lt;&gt;0,#REF!,#REF!)),1)*IF($AA1161=2025,IF(OR($M1161="Услуги",$M1161="Работы"),#REF!,IF($U1161&lt;&gt;0,#REF!,#REF!)),1)</f>
        <v>81876</v>
      </c>
      <c r="AI1161" s="96">
        <f>Y1161*IF($AA1161=2021,IF(OR($M1161="Услуги",$M1161="Работы"),#REF!,IF($U1161&lt;&gt;0,#REF!,#REF!)),1)*IF($AA1161=2022,IF(OR($M1161="Услуги",$M1161="Работы"),#REF!,IF($U1161&lt;&gt;0,#REF!,#REF!)),1)*IF($AA1161=2023,IF(OR($M1161="Услуги",$M1161="Работы"),#REF!,IF($U1161&lt;&gt;0,#REF!,#REF!)),1)*IF($AA1161=2024,IF(OR($M1161="Услуги",$M1161="Работы"),#REF!,IF($U1161&lt;&gt;0,#REF!,#REF!)),1)*IF($AA1161=2025,IF(OR($M1161="Услуги",$M1161="Работы"),#REF!,IF($U1161&lt;&gt;0,#REF!,#REF!)),1)</f>
        <v>0</v>
      </c>
      <c r="AJ1161" s="96">
        <f>Z1161*IF($AA1161=2021,IF(OR($M1161="Услуги",$M1161="Работы"),#REF!,IF($U1161&lt;&gt;0,#REF!,#REF!)),1)*IF($AA1161=2022,IF(OR($M1161="Услуги",$M1161="Работы"),#REF!,IF($U1161&lt;&gt;0,#REF!,#REF!)),1)*IF($AA1161=2023,IF(OR($M1161="Услуги",$M1161="Работы"),#REF!,IF($U1161&lt;&gt;0,#REF!,#REF!)),1)*IF($AA1161=2024,IF(OR($M1161="Услуги",$M1161="Работы"),#REF!,IF($U1161&lt;&gt;0,#REF!,#REF!)),1)*IF($AA1161=2025,IF(OR($M1161="Услуги",$M1161="Работы"),#REF!,IF($U1161&lt;&gt;0,#REF!,#REF!)),1)</f>
        <v>81876</v>
      </c>
      <c r="AK1161" s="107">
        <v>81876</v>
      </c>
      <c r="AL1161" s="57">
        <v>0</v>
      </c>
      <c r="AM1161" s="57">
        <v>81876</v>
      </c>
      <c r="AN1161" s="54">
        <v>12</v>
      </c>
    </row>
    <row r="1162" spans="1:40" s="56" customFormat="1" ht="14.25" hidden="1" customHeight="1" x14ac:dyDescent="0.25">
      <c r="A1162" s="85">
        <v>1</v>
      </c>
      <c r="B1162" s="86" t="s">
        <v>88</v>
      </c>
      <c r="C1162" s="142" t="s">
        <v>542</v>
      </c>
      <c r="D1162" s="85" t="s">
        <v>215</v>
      </c>
      <c r="E1162" s="85" t="s">
        <v>420</v>
      </c>
      <c r="F1162" s="85" t="s">
        <v>432</v>
      </c>
      <c r="G1162" s="87" t="e">
        <f>VLOOKUP(D1162,#REF!,2,FALSE)</f>
        <v>#REF!</v>
      </c>
      <c r="H1162" s="87" t="s">
        <v>432</v>
      </c>
      <c r="I1162" s="87"/>
      <c r="J1162" s="86" t="s">
        <v>123</v>
      </c>
      <c r="K1162" s="87" t="str">
        <f xml:space="preserve"> CONCATENATE(C1162," ",D1162)</f>
        <v>Реализация систем защиты ОКИИ Филиал «Уренгойская ГРЭС» АО «Интер РАО – Электрогенерация»</v>
      </c>
      <c r="L1162" s="99" t="s">
        <v>124</v>
      </c>
      <c r="M1162" s="86" t="s">
        <v>4</v>
      </c>
      <c r="N1162" s="85" t="s">
        <v>127</v>
      </c>
      <c r="O1162" s="85" t="s">
        <v>128</v>
      </c>
      <c r="P1162" s="86">
        <v>3</v>
      </c>
      <c r="Q1162" s="100">
        <v>667</v>
      </c>
      <c r="R1162" s="97">
        <v>0</v>
      </c>
      <c r="S1162" s="98">
        <v>2001</v>
      </c>
      <c r="T1162" s="95">
        <f t="shared" si="390"/>
        <v>0</v>
      </c>
      <c r="U1162" s="98">
        <v>0</v>
      </c>
      <c r="V1162" s="95">
        <f t="shared" si="391"/>
        <v>0</v>
      </c>
      <c r="W1162" s="95">
        <f t="shared" si="392"/>
        <v>0</v>
      </c>
      <c r="X1162" s="98">
        <v>2001</v>
      </c>
      <c r="Y1162" s="95">
        <f t="shared" si="393"/>
        <v>0</v>
      </c>
      <c r="Z1162" s="95">
        <f t="shared" si="394"/>
        <v>2001</v>
      </c>
      <c r="AA1162" s="243">
        <f>Приоритеты!$D$71</f>
        <v>2023</v>
      </c>
      <c r="AB1162" s="247" t="e">
        <f t="shared" si="397"/>
        <v>#REF!</v>
      </c>
      <c r="AC1162" s="96" t="e">
        <f>S1162*IF($AA1162=2021,IF(OR($M1162="Услуги",$M1162="Работы"),#REF!,IF($U1162&lt;&gt;0,#REF!,#REF!)),1)*IF($AA1162=2022,IF(OR($M1162="Услуги",$M1162="Работы"),#REF!,IF($U1162&lt;&gt;0,#REF!,#REF!)),1)*IF($AA1162=2023,IF(OR($M1162="Услуги",$M1162="Работы"),#REF!,IF($U1162&lt;&gt;0,#REF!,#REF!)),1)*IF($AA1162=2024,IF(OR($M1162="Услуги",$M1162="Работы"),#REF!,IF($U1162&lt;&gt;0,#REF!,#REF!)),1)*IF($AA1162=2025,IF(OR($M1162="Услуги",$M1162="Работы"),#REF!,IF($U1162&lt;&gt;0,#REF!,#REF!)),1)</f>
        <v>#REF!</v>
      </c>
      <c r="AD1162" s="96" t="e">
        <f>T1162*IF($AA1162=2021,IF(OR($M1162="Услуги",$M1162="Работы"),#REF!,IF($U1162&lt;&gt;0,#REF!,#REF!)),1)*IF($AA1162=2022,IF(OR($M1162="Услуги",$M1162="Работы"),#REF!,IF($U1162&lt;&gt;0,#REF!,#REF!)),1)*IF($AA1162=2023,IF(OR($M1162="Услуги",$M1162="Работы"),#REF!,IF($U1162&lt;&gt;0,#REF!,#REF!)),1)*IF($AA1162=2024,IF(OR($M1162="Услуги",$M1162="Работы"),#REF!,IF($U1162&lt;&gt;0,#REF!,#REF!)),1)*IF($AA1162=2025,IF(OR($M1162="Услуги",$M1162="Работы"),#REF!,IF($U1162&lt;&gt;0,#REF!,#REF!)),1)</f>
        <v>#REF!</v>
      </c>
      <c r="AE1162" s="96" t="e">
        <f>U1162*IF($AA1162=2021,IF(OR($M1162="Услуги",$M1162="Работы"),#REF!,IF($U1162&lt;&gt;0,#REF!,#REF!)),1)*IF($AA1162=2022,IF(OR($M1162="Услуги",$M1162="Работы"),#REF!,IF($U1162&lt;&gt;0,#REF!,#REF!)),1)*IF($AA1162=2023,IF(OR($M1162="Услуги",$M1162="Работы"),#REF!,IF($U1162&lt;&gt;0,#REF!,#REF!)),1)*IF($AA1162=2024,IF(OR($M1162="Услуги",$M1162="Работы"),#REF!,IF($U1162&lt;&gt;0,#REF!,#REF!)),1)*IF($AA1162=2025,IF(OR($M1162="Услуги",$M1162="Работы"),#REF!,IF($U1162&lt;&gt;0,#REF!,#REF!)),1)</f>
        <v>#REF!</v>
      </c>
      <c r="AF1162" s="96" t="e">
        <f>V1162*IF($AA1162=2021,IF(OR($M1162="Услуги",$M1162="Работы"),#REF!,IF($U1162&lt;&gt;0,#REF!,#REF!)),1)*IF($AA1162=2022,IF(OR($M1162="Услуги",$M1162="Работы"),#REF!,IF($U1162&lt;&gt;0,#REF!,#REF!)),1)*IF($AA1162=2023,IF(OR($M1162="Услуги",$M1162="Работы"),#REF!,IF($U1162&lt;&gt;0,#REF!,#REF!)),1)*IF($AA1162=2024,IF(OR($M1162="Услуги",$M1162="Работы"),#REF!,IF($U1162&lt;&gt;0,#REF!,#REF!)),1)*IF($AA1162=2025,IF(OR($M1162="Услуги",$M1162="Работы"),#REF!,IF($U1162&lt;&gt;0,#REF!,#REF!)),1)</f>
        <v>#REF!</v>
      </c>
      <c r="AG1162" s="96" t="e">
        <f>W1162*IF($AA1162=2021,IF(OR($M1162="Услуги",$M1162="Работы"),#REF!,IF($U1162&lt;&gt;0,#REF!,#REF!)),1)*IF($AA1162=2022,IF(OR($M1162="Услуги",$M1162="Работы"),#REF!,IF($U1162&lt;&gt;0,#REF!,#REF!)),1)*IF($AA1162=2023,IF(OR($M1162="Услуги",$M1162="Работы"),#REF!,IF($U1162&lt;&gt;0,#REF!,#REF!)),1)*IF($AA1162=2024,IF(OR($M1162="Услуги",$M1162="Работы"),#REF!,IF($U1162&lt;&gt;0,#REF!,#REF!)),1)*IF($AA1162=2025,IF(OR($M1162="Услуги",$M1162="Работы"),#REF!,IF($U1162&lt;&gt;0,#REF!,#REF!)),1)</f>
        <v>#REF!</v>
      </c>
      <c r="AH1162" s="96" t="e">
        <f>X1162*IF($AA1162=2021,IF(OR($M1162="Услуги",$M1162="Работы"),#REF!,IF($U1162&lt;&gt;0,#REF!,#REF!)),1)*IF($AA1162=2022,IF(OR($M1162="Услуги",$M1162="Работы"),#REF!,IF($U1162&lt;&gt;0,#REF!,#REF!)),1)*IF($AA1162=2023,IF(OR($M1162="Услуги",$M1162="Работы"),#REF!,IF($U1162&lt;&gt;0,#REF!,#REF!)),1)*IF($AA1162=2024,IF(OR($M1162="Услуги",$M1162="Работы"),#REF!,IF($U1162&lt;&gt;0,#REF!,#REF!)),1)*IF($AA1162=2025,IF(OR($M1162="Услуги",$M1162="Работы"),#REF!,IF($U1162&lt;&gt;0,#REF!,#REF!)),1)</f>
        <v>#REF!</v>
      </c>
      <c r="AI1162" s="96" t="e">
        <f>Y1162*IF($AA1162=2021,IF(OR($M1162="Услуги",$M1162="Работы"),#REF!,IF($U1162&lt;&gt;0,#REF!,#REF!)),1)*IF($AA1162=2022,IF(OR($M1162="Услуги",$M1162="Работы"),#REF!,IF($U1162&lt;&gt;0,#REF!,#REF!)),1)*IF($AA1162=2023,IF(OR($M1162="Услуги",$M1162="Работы"),#REF!,IF($U1162&lt;&gt;0,#REF!,#REF!)),1)*IF($AA1162=2024,IF(OR($M1162="Услуги",$M1162="Работы"),#REF!,IF($U1162&lt;&gt;0,#REF!,#REF!)),1)*IF($AA1162=2025,IF(OR($M1162="Услуги",$M1162="Работы"),#REF!,IF($U1162&lt;&gt;0,#REF!,#REF!)),1)</f>
        <v>#REF!</v>
      </c>
      <c r="AJ1162" s="96" t="e">
        <f>Z1162*IF($AA1162=2021,IF(OR($M1162="Услуги",$M1162="Работы"),#REF!,IF($U1162&lt;&gt;0,#REF!,#REF!)),1)*IF($AA1162=2022,IF(OR($M1162="Услуги",$M1162="Работы"),#REF!,IF($U1162&lt;&gt;0,#REF!,#REF!)),1)*IF($AA1162=2023,IF(OR($M1162="Услуги",$M1162="Работы"),#REF!,IF($U1162&lt;&gt;0,#REF!,#REF!)),1)*IF($AA1162=2024,IF(OR($M1162="Услуги",$M1162="Работы"),#REF!,IF($U1162&lt;&gt;0,#REF!,#REF!)),1)*IF($AA1162=2025,IF(OR($M1162="Услуги",$M1162="Работы"),#REF!,IF($U1162&lt;&gt;0,#REF!,#REF!)),1)</f>
        <v>#REF!</v>
      </c>
      <c r="AK1162" s="107">
        <v>2001</v>
      </c>
      <c r="AL1162" s="57">
        <v>0</v>
      </c>
      <c r="AM1162" s="57">
        <v>2001</v>
      </c>
      <c r="AN1162" s="54">
        <v>3</v>
      </c>
    </row>
    <row r="1163" spans="1:40" s="56" customFormat="1" ht="14.25" hidden="1" customHeight="1" x14ac:dyDescent="0.25">
      <c r="A1163" s="85">
        <v>1</v>
      </c>
      <c r="B1163" s="86" t="s">
        <v>88</v>
      </c>
      <c r="C1163" s="142" t="s">
        <v>542</v>
      </c>
      <c r="D1163" s="85" t="s">
        <v>215</v>
      </c>
      <c r="E1163" s="85" t="s">
        <v>420</v>
      </c>
      <c r="F1163" s="85" t="s">
        <v>432</v>
      </c>
      <c r="G1163" s="87" t="e">
        <f>VLOOKUP(D1163,#REF!,2,FALSE)</f>
        <v>#REF!</v>
      </c>
      <c r="H1163" s="87" t="s">
        <v>432</v>
      </c>
      <c r="I1163" s="87"/>
      <c r="J1163" s="86" t="s">
        <v>113</v>
      </c>
      <c r="K1163" s="87" t="str">
        <f xml:space="preserve"> CONCATENATE(C1163," ",D1163)</f>
        <v>Реализация систем защиты ОКИИ Филиал «Уренгойская ГРЭС» АО «Интер РАО – Электрогенерация»</v>
      </c>
      <c r="L1163" s="99" t="s">
        <v>114</v>
      </c>
      <c r="M1163" s="86" t="s">
        <v>4</v>
      </c>
      <c r="N1163" s="85" t="s">
        <v>115</v>
      </c>
      <c r="O1163" s="85" t="s">
        <v>116</v>
      </c>
      <c r="P1163" s="86">
        <v>2</v>
      </c>
      <c r="Q1163" s="100">
        <v>1550</v>
      </c>
      <c r="R1163" s="97">
        <v>0</v>
      </c>
      <c r="S1163" s="98">
        <v>3100</v>
      </c>
      <c r="T1163" s="95">
        <f t="shared" si="390"/>
        <v>0</v>
      </c>
      <c r="U1163" s="98">
        <v>0</v>
      </c>
      <c r="V1163" s="95">
        <f t="shared" si="391"/>
        <v>0</v>
      </c>
      <c r="W1163" s="95">
        <f t="shared" si="392"/>
        <v>0</v>
      </c>
      <c r="X1163" s="98">
        <v>3100</v>
      </c>
      <c r="Y1163" s="95">
        <f t="shared" si="393"/>
        <v>0</v>
      </c>
      <c r="Z1163" s="95">
        <f t="shared" si="394"/>
        <v>3100</v>
      </c>
      <c r="AA1163" s="244">
        <v>2024</v>
      </c>
      <c r="AB1163" s="247" t="e">
        <f t="shared" si="397"/>
        <v>#REF!</v>
      </c>
      <c r="AC1163" s="96" t="e">
        <f>S1163*IF($AA1163=2021,IF(OR($M1163="Услуги",$M1163="Работы"),#REF!,IF($U1163&lt;&gt;0,#REF!,#REF!)),1)*IF($AA1163=2022,IF(OR($M1163="Услуги",$M1163="Работы"),#REF!,IF($U1163&lt;&gt;0,#REF!,#REF!)),1)*IF($AA1163=2023,IF(OR($M1163="Услуги",$M1163="Работы"),#REF!,IF($U1163&lt;&gt;0,#REF!,#REF!)),1)*IF($AA1163=2024,IF(OR($M1163="Услуги",$M1163="Работы"),#REF!,IF($U1163&lt;&gt;0,#REF!,#REF!)),1)*IF($AA1163=2025,IF(OR($M1163="Услуги",$M1163="Работы"),#REF!,IF($U1163&lt;&gt;0,#REF!,#REF!)),1)</f>
        <v>#REF!</v>
      </c>
      <c r="AD1163" s="96" t="e">
        <f>T1163*IF($AA1163=2021,IF(OR($M1163="Услуги",$M1163="Работы"),#REF!,IF($U1163&lt;&gt;0,#REF!,#REF!)),1)*IF($AA1163=2022,IF(OR($M1163="Услуги",$M1163="Работы"),#REF!,IF($U1163&lt;&gt;0,#REF!,#REF!)),1)*IF($AA1163=2023,IF(OR($M1163="Услуги",$M1163="Работы"),#REF!,IF($U1163&lt;&gt;0,#REF!,#REF!)),1)*IF($AA1163=2024,IF(OR($M1163="Услуги",$M1163="Работы"),#REF!,IF($U1163&lt;&gt;0,#REF!,#REF!)),1)*IF($AA1163=2025,IF(OR($M1163="Услуги",$M1163="Работы"),#REF!,IF($U1163&lt;&gt;0,#REF!,#REF!)),1)</f>
        <v>#REF!</v>
      </c>
      <c r="AE1163" s="96" t="e">
        <f>U1163*IF($AA1163=2021,IF(OR($M1163="Услуги",$M1163="Работы"),#REF!,IF($U1163&lt;&gt;0,#REF!,#REF!)),1)*IF($AA1163=2022,IF(OR($M1163="Услуги",$M1163="Работы"),#REF!,IF($U1163&lt;&gt;0,#REF!,#REF!)),1)*IF($AA1163=2023,IF(OR($M1163="Услуги",$M1163="Работы"),#REF!,IF($U1163&lt;&gt;0,#REF!,#REF!)),1)*IF($AA1163=2024,IF(OR($M1163="Услуги",$M1163="Работы"),#REF!,IF($U1163&lt;&gt;0,#REF!,#REF!)),1)*IF($AA1163=2025,IF(OR($M1163="Услуги",$M1163="Работы"),#REF!,IF($U1163&lt;&gt;0,#REF!,#REF!)),1)</f>
        <v>#REF!</v>
      </c>
      <c r="AF1163" s="96" t="e">
        <f>V1163*IF($AA1163=2021,IF(OR($M1163="Услуги",$M1163="Работы"),#REF!,IF($U1163&lt;&gt;0,#REF!,#REF!)),1)*IF($AA1163=2022,IF(OR($M1163="Услуги",$M1163="Работы"),#REF!,IF($U1163&lt;&gt;0,#REF!,#REF!)),1)*IF($AA1163=2023,IF(OR($M1163="Услуги",$M1163="Работы"),#REF!,IF($U1163&lt;&gt;0,#REF!,#REF!)),1)*IF($AA1163=2024,IF(OR($M1163="Услуги",$M1163="Работы"),#REF!,IF($U1163&lt;&gt;0,#REF!,#REF!)),1)*IF($AA1163=2025,IF(OR($M1163="Услуги",$M1163="Работы"),#REF!,IF($U1163&lt;&gt;0,#REF!,#REF!)),1)</f>
        <v>#REF!</v>
      </c>
      <c r="AG1163" s="96" t="e">
        <f>W1163*IF($AA1163=2021,IF(OR($M1163="Услуги",$M1163="Работы"),#REF!,IF($U1163&lt;&gt;0,#REF!,#REF!)),1)*IF($AA1163=2022,IF(OR($M1163="Услуги",$M1163="Работы"),#REF!,IF($U1163&lt;&gt;0,#REF!,#REF!)),1)*IF($AA1163=2023,IF(OR($M1163="Услуги",$M1163="Работы"),#REF!,IF($U1163&lt;&gt;0,#REF!,#REF!)),1)*IF($AA1163=2024,IF(OR($M1163="Услуги",$M1163="Работы"),#REF!,IF($U1163&lt;&gt;0,#REF!,#REF!)),1)*IF($AA1163=2025,IF(OR($M1163="Услуги",$M1163="Работы"),#REF!,IF($U1163&lt;&gt;0,#REF!,#REF!)),1)</f>
        <v>#REF!</v>
      </c>
      <c r="AH1163" s="96" t="e">
        <f>X1163*IF($AA1163=2021,IF(OR($M1163="Услуги",$M1163="Работы"),#REF!,IF($U1163&lt;&gt;0,#REF!,#REF!)),1)*IF($AA1163=2022,IF(OR($M1163="Услуги",$M1163="Работы"),#REF!,IF($U1163&lt;&gt;0,#REF!,#REF!)),1)*IF($AA1163=2023,IF(OR($M1163="Услуги",$M1163="Работы"),#REF!,IF($U1163&lt;&gt;0,#REF!,#REF!)),1)*IF($AA1163=2024,IF(OR($M1163="Услуги",$M1163="Работы"),#REF!,IF($U1163&lt;&gt;0,#REF!,#REF!)),1)*IF($AA1163=2025,IF(OR($M1163="Услуги",$M1163="Работы"),#REF!,IF($U1163&lt;&gt;0,#REF!,#REF!)),1)</f>
        <v>#REF!</v>
      </c>
      <c r="AI1163" s="96" t="e">
        <f>Y1163*IF($AA1163=2021,IF(OR($M1163="Услуги",$M1163="Работы"),#REF!,IF($U1163&lt;&gt;0,#REF!,#REF!)),1)*IF($AA1163=2022,IF(OR($M1163="Услуги",$M1163="Работы"),#REF!,IF($U1163&lt;&gt;0,#REF!,#REF!)),1)*IF($AA1163=2023,IF(OR($M1163="Услуги",$M1163="Работы"),#REF!,IF($U1163&lt;&gt;0,#REF!,#REF!)),1)*IF($AA1163=2024,IF(OR($M1163="Услуги",$M1163="Работы"),#REF!,IF($U1163&lt;&gt;0,#REF!,#REF!)),1)*IF($AA1163=2025,IF(OR($M1163="Услуги",$M1163="Работы"),#REF!,IF($U1163&lt;&gt;0,#REF!,#REF!)),1)</f>
        <v>#REF!</v>
      </c>
      <c r="AJ1163" s="96" t="e">
        <f>Z1163*IF($AA1163=2021,IF(OR($M1163="Услуги",$M1163="Работы"),#REF!,IF($U1163&lt;&gt;0,#REF!,#REF!)),1)*IF($AA1163=2022,IF(OR($M1163="Услуги",$M1163="Работы"),#REF!,IF($U1163&lt;&gt;0,#REF!,#REF!)),1)*IF($AA1163=2023,IF(OR($M1163="Услуги",$M1163="Работы"),#REF!,IF($U1163&lt;&gt;0,#REF!,#REF!)),1)*IF($AA1163=2024,IF(OR($M1163="Услуги",$M1163="Работы"),#REF!,IF($U1163&lt;&gt;0,#REF!,#REF!)),1)*IF($AA1163=2025,IF(OR($M1163="Услуги",$M1163="Работы"),#REF!,IF($U1163&lt;&gt;0,#REF!,#REF!)),1)</f>
        <v>#REF!</v>
      </c>
      <c r="AK1163" s="107">
        <v>3100</v>
      </c>
      <c r="AL1163" s="57">
        <v>0</v>
      </c>
      <c r="AM1163" s="57">
        <v>3100</v>
      </c>
      <c r="AN1163" s="54">
        <v>2</v>
      </c>
    </row>
    <row r="1164" spans="1:40" s="56" customFormat="1" ht="14.25" hidden="1" customHeight="1" x14ac:dyDescent="0.25">
      <c r="A1164" s="85">
        <v>1</v>
      </c>
      <c r="B1164" s="86" t="s">
        <v>88</v>
      </c>
      <c r="C1164" s="142" t="s">
        <v>542</v>
      </c>
      <c r="D1164" s="85" t="s">
        <v>215</v>
      </c>
      <c r="E1164" s="85" t="s">
        <v>420</v>
      </c>
      <c r="F1164" s="85" t="s">
        <v>432</v>
      </c>
      <c r="G1164" s="87" t="e">
        <f>VLOOKUP(D1164,#REF!,2,FALSE)</f>
        <v>#REF!</v>
      </c>
      <c r="H1164" s="87" t="s">
        <v>432</v>
      </c>
      <c r="I1164" s="87"/>
      <c r="J1164" s="86" t="s">
        <v>113</v>
      </c>
      <c r="K1164" s="87" t="str">
        <f xml:space="preserve"> CONCATENATE(C1164," ",D1164)</f>
        <v>Реализация систем защиты ОКИИ Филиал «Уренгойская ГРЭС» АО «Интер РАО – Электрогенерация»</v>
      </c>
      <c r="L1164" s="99" t="s">
        <v>114</v>
      </c>
      <c r="M1164" s="86" t="s">
        <v>4</v>
      </c>
      <c r="N1164" s="85" t="s">
        <v>117</v>
      </c>
      <c r="O1164" s="85" t="s">
        <v>118</v>
      </c>
      <c r="P1164" s="86">
        <v>1</v>
      </c>
      <c r="Q1164" s="100">
        <v>229.17</v>
      </c>
      <c r="R1164" s="97">
        <v>0.2</v>
      </c>
      <c r="S1164" s="98">
        <v>275</v>
      </c>
      <c r="T1164" s="95">
        <f t="shared" si="390"/>
        <v>45.833333333333343</v>
      </c>
      <c r="U1164" s="98">
        <v>0</v>
      </c>
      <c r="V1164" s="95">
        <f t="shared" si="391"/>
        <v>0</v>
      </c>
      <c r="W1164" s="95">
        <f t="shared" si="392"/>
        <v>0</v>
      </c>
      <c r="X1164" s="98">
        <v>275</v>
      </c>
      <c r="Y1164" s="95">
        <f t="shared" si="393"/>
        <v>45.833333333333343</v>
      </c>
      <c r="Z1164" s="95">
        <f t="shared" si="394"/>
        <v>229.16666666666666</v>
      </c>
      <c r="AA1164" s="244">
        <v>2024</v>
      </c>
      <c r="AB1164" s="247" t="e">
        <f t="shared" si="397"/>
        <v>#REF!</v>
      </c>
      <c r="AC1164" s="96" t="e">
        <f>S1164*IF($AA1164=2021,IF(OR($M1164="Услуги",$M1164="Работы"),#REF!,IF($U1164&lt;&gt;0,#REF!,#REF!)),1)*IF($AA1164=2022,IF(OR($M1164="Услуги",$M1164="Работы"),#REF!,IF($U1164&lt;&gt;0,#REF!,#REF!)),1)*IF($AA1164=2023,IF(OR($M1164="Услуги",$M1164="Работы"),#REF!,IF($U1164&lt;&gt;0,#REF!,#REF!)),1)*IF($AA1164=2024,IF(OR($M1164="Услуги",$M1164="Работы"),#REF!,IF($U1164&lt;&gt;0,#REF!,#REF!)),1)*IF($AA1164=2025,IF(OR($M1164="Услуги",$M1164="Работы"),#REF!,IF($U1164&lt;&gt;0,#REF!,#REF!)),1)</f>
        <v>#REF!</v>
      </c>
      <c r="AD1164" s="96" t="e">
        <f>T1164*IF($AA1164=2021,IF(OR($M1164="Услуги",$M1164="Работы"),#REF!,IF($U1164&lt;&gt;0,#REF!,#REF!)),1)*IF($AA1164=2022,IF(OR($M1164="Услуги",$M1164="Работы"),#REF!,IF($U1164&lt;&gt;0,#REF!,#REF!)),1)*IF($AA1164=2023,IF(OR($M1164="Услуги",$M1164="Работы"),#REF!,IF($U1164&lt;&gt;0,#REF!,#REF!)),1)*IF($AA1164=2024,IF(OR($M1164="Услуги",$M1164="Работы"),#REF!,IF($U1164&lt;&gt;0,#REF!,#REF!)),1)*IF($AA1164=2025,IF(OR($M1164="Услуги",$M1164="Работы"),#REF!,IF($U1164&lt;&gt;0,#REF!,#REF!)),1)</f>
        <v>#REF!</v>
      </c>
      <c r="AE1164" s="96" t="e">
        <f>U1164*IF($AA1164=2021,IF(OR($M1164="Услуги",$M1164="Работы"),#REF!,IF($U1164&lt;&gt;0,#REF!,#REF!)),1)*IF($AA1164=2022,IF(OR($M1164="Услуги",$M1164="Работы"),#REF!,IF($U1164&lt;&gt;0,#REF!,#REF!)),1)*IF($AA1164=2023,IF(OR($M1164="Услуги",$M1164="Работы"),#REF!,IF($U1164&lt;&gt;0,#REF!,#REF!)),1)*IF($AA1164=2024,IF(OR($M1164="Услуги",$M1164="Работы"),#REF!,IF($U1164&lt;&gt;0,#REF!,#REF!)),1)*IF($AA1164=2025,IF(OR($M1164="Услуги",$M1164="Работы"),#REF!,IF($U1164&lt;&gt;0,#REF!,#REF!)),1)</f>
        <v>#REF!</v>
      </c>
      <c r="AF1164" s="96" t="e">
        <f>V1164*IF($AA1164=2021,IF(OR($M1164="Услуги",$M1164="Работы"),#REF!,IF($U1164&lt;&gt;0,#REF!,#REF!)),1)*IF($AA1164=2022,IF(OR($M1164="Услуги",$M1164="Работы"),#REF!,IF($U1164&lt;&gt;0,#REF!,#REF!)),1)*IF($AA1164=2023,IF(OR($M1164="Услуги",$M1164="Работы"),#REF!,IF($U1164&lt;&gt;0,#REF!,#REF!)),1)*IF($AA1164=2024,IF(OR($M1164="Услуги",$M1164="Работы"),#REF!,IF($U1164&lt;&gt;0,#REF!,#REF!)),1)*IF($AA1164=2025,IF(OR($M1164="Услуги",$M1164="Работы"),#REF!,IF($U1164&lt;&gt;0,#REF!,#REF!)),1)</f>
        <v>#REF!</v>
      </c>
      <c r="AG1164" s="96" t="e">
        <f>W1164*IF($AA1164=2021,IF(OR($M1164="Услуги",$M1164="Работы"),#REF!,IF($U1164&lt;&gt;0,#REF!,#REF!)),1)*IF($AA1164=2022,IF(OR($M1164="Услуги",$M1164="Работы"),#REF!,IF($U1164&lt;&gt;0,#REF!,#REF!)),1)*IF($AA1164=2023,IF(OR($M1164="Услуги",$M1164="Работы"),#REF!,IF($U1164&lt;&gt;0,#REF!,#REF!)),1)*IF($AA1164=2024,IF(OR($M1164="Услуги",$M1164="Работы"),#REF!,IF($U1164&lt;&gt;0,#REF!,#REF!)),1)*IF($AA1164=2025,IF(OR($M1164="Услуги",$M1164="Работы"),#REF!,IF($U1164&lt;&gt;0,#REF!,#REF!)),1)</f>
        <v>#REF!</v>
      </c>
      <c r="AH1164" s="96" t="e">
        <f>X1164*IF($AA1164=2021,IF(OR($M1164="Услуги",$M1164="Работы"),#REF!,IF($U1164&lt;&gt;0,#REF!,#REF!)),1)*IF($AA1164=2022,IF(OR($M1164="Услуги",$M1164="Работы"),#REF!,IF($U1164&lt;&gt;0,#REF!,#REF!)),1)*IF($AA1164=2023,IF(OR($M1164="Услуги",$M1164="Работы"),#REF!,IF($U1164&lt;&gt;0,#REF!,#REF!)),1)*IF($AA1164=2024,IF(OR($M1164="Услуги",$M1164="Работы"),#REF!,IF($U1164&lt;&gt;0,#REF!,#REF!)),1)*IF($AA1164=2025,IF(OR($M1164="Услуги",$M1164="Работы"),#REF!,IF($U1164&lt;&gt;0,#REF!,#REF!)),1)</f>
        <v>#REF!</v>
      </c>
      <c r="AI1164" s="96" t="e">
        <f>Y1164*IF($AA1164=2021,IF(OR($M1164="Услуги",$M1164="Работы"),#REF!,IF($U1164&lt;&gt;0,#REF!,#REF!)),1)*IF($AA1164=2022,IF(OR($M1164="Услуги",$M1164="Работы"),#REF!,IF($U1164&lt;&gt;0,#REF!,#REF!)),1)*IF($AA1164=2023,IF(OR($M1164="Услуги",$M1164="Работы"),#REF!,IF($U1164&lt;&gt;0,#REF!,#REF!)),1)*IF($AA1164=2024,IF(OR($M1164="Услуги",$M1164="Работы"),#REF!,IF($U1164&lt;&gt;0,#REF!,#REF!)),1)*IF($AA1164=2025,IF(OR($M1164="Услуги",$M1164="Работы"),#REF!,IF($U1164&lt;&gt;0,#REF!,#REF!)),1)</f>
        <v>#REF!</v>
      </c>
      <c r="AJ1164" s="96" t="e">
        <f>Z1164*IF($AA1164=2021,IF(OR($M1164="Услуги",$M1164="Работы"),#REF!,IF($U1164&lt;&gt;0,#REF!,#REF!)),1)*IF($AA1164=2022,IF(OR($M1164="Услуги",$M1164="Работы"),#REF!,IF($U1164&lt;&gt;0,#REF!,#REF!)),1)*IF($AA1164=2023,IF(OR($M1164="Услуги",$M1164="Работы"),#REF!,IF($U1164&lt;&gt;0,#REF!,#REF!)),1)*IF($AA1164=2024,IF(OR($M1164="Услуги",$M1164="Работы"),#REF!,IF($U1164&lt;&gt;0,#REF!,#REF!)),1)*IF($AA1164=2025,IF(OR($M1164="Услуги",$M1164="Работы"),#REF!,IF($U1164&lt;&gt;0,#REF!,#REF!)),1)</f>
        <v>#REF!</v>
      </c>
      <c r="AK1164" s="107">
        <v>275</v>
      </c>
      <c r="AL1164" s="57">
        <v>0</v>
      </c>
      <c r="AM1164" s="57">
        <v>275</v>
      </c>
      <c r="AN1164" s="54">
        <v>1</v>
      </c>
    </row>
    <row r="1165" spans="1:40" s="56" customFormat="1" ht="14.25" hidden="1" customHeight="1" x14ac:dyDescent="0.25">
      <c r="A1165" s="85">
        <v>1</v>
      </c>
      <c r="B1165" s="86" t="s">
        <v>88</v>
      </c>
      <c r="C1165" s="142" t="s">
        <v>437</v>
      </c>
      <c r="D1165" s="85" t="s">
        <v>216</v>
      </c>
      <c r="E1165" s="85" t="s">
        <v>420</v>
      </c>
      <c r="F1165" s="85"/>
      <c r="G1165" s="87" t="e">
        <f>VLOOKUP(D1165,#REF!,2,FALSE)</f>
        <v>#REF!</v>
      </c>
      <c r="H1165" s="87" t="s">
        <v>432</v>
      </c>
      <c r="I1165" s="87"/>
      <c r="J1165" s="86" t="s">
        <v>159</v>
      </c>
      <c r="K1165" s="87" t="str">
        <f t="shared" ref="K1165:K1171" si="399">CONCATENATE(C1165," ",D1165)</f>
        <v>Защита сегментов АСУ ТП Филиал «Харанорская ГРЭС» АО «Интер РАО – Электрогенерация»</v>
      </c>
      <c r="L1165" s="99" t="s">
        <v>107</v>
      </c>
      <c r="M1165" s="90" t="s">
        <v>528</v>
      </c>
      <c r="N1165" s="85" t="s">
        <v>377</v>
      </c>
      <c r="O1165" s="85" t="s">
        <v>378</v>
      </c>
      <c r="P1165" s="86">
        <v>1</v>
      </c>
      <c r="Q1165" s="100">
        <v>687953</v>
      </c>
      <c r="R1165" s="97">
        <v>0.2</v>
      </c>
      <c r="S1165" s="98">
        <v>825543.6</v>
      </c>
      <c r="T1165" s="95">
        <f t="shared" si="390"/>
        <v>137590.6</v>
      </c>
      <c r="U1165" s="98">
        <v>825543.6</v>
      </c>
      <c r="V1165" s="95">
        <f t="shared" si="391"/>
        <v>137590.6</v>
      </c>
      <c r="W1165" s="95">
        <f t="shared" si="392"/>
        <v>687953</v>
      </c>
      <c r="X1165" s="98"/>
      <c r="Y1165" s="95">
        <f t="shared" si="393"/>
        <v>0</v>
      </c>
      <c r="Z1165" s="95">
        <f t="shared" si="394"/>
        <v>0</v>
      </c>
      <c r="AA1165" s="243">
        <f>Приоритеты!$D$72</f>
        <v>2022</v>
      </c>
      <c r="AB1165" s="247" t="e">
        <f t="shared" si="397"/>
        <v>#REF!</v>
      </c>
      <c r="AC1165" s="96" t="e">
        <f>S1165*IF($AA1165=2021,IF(OR($M1165="Услуги",$M1165="Работы"),#REF!,IF($U1165&lt;&gt;0,#REF!,#REF!)),1)*IF($AA1165=2022,IF(OR($M1165="Услуги",$M1165="Работы"),#REF!,IF($U1165&lt;&gt;0,#REF!,#REF!)),1)*IF($AA1165=2023,IF(OR($M1165="Услуги",$M1165="Работы"),#REF!,IF($U1165&lt;&gt;0,#REF!,#REF!)),1)*IF($AA1165=2024,IF(OR($M1165="Услуги",$M1165="Работы"),#REF!,IF($U1165&lt;&gt;0,#REF!,#REF!)),1)*IF($AA1165=2025,IF(OR($M1165="Услуги",$M1165="Работы"),#REF!,IF($U1165&lt;&gt;0,#REF!,#REF!)),1)</f>
        <v>#REF!</v>
      </c>
      <c r="AD1165" s="96" t="e">
        <f>T1165*IF($AA1165=2021,IF(OR($M1165="Услуги",$M1165="Работы"),#REF!,IF($U1165&lt;&gt;0,#REF!,#REF!)),1)*IF($AA1165=2022,IF(OR($M1165="Услуги",$M1165="Работы"),#REF!,IF($U1165&lt;&gt;0,#REF!,#REF!)),1)*IF($AA1165=2023,IF(OR($M1165="Услуги",$M1165="Работы"),#REF!,IF($U1165&lt;&gt;0,#REF!,#REF!)),1)*IF($AA1165=2024,IF(OR($M1165="Услуги",$M1165="Работы"),#REF!,IF($U1165&lt;&gt;0,#REF!,#REF!)),1)*IF($AA1165=2025,IF(OR($M1165="Услуги",$M1165="Работы"),#REF!,IF($U1165&lt;&gt;0,#REF!,#REF!)),1)</f>
        <v>#REF!</v>
      </c>
      <c r="AE1165" s="96" t="e">
        <f>U1165*IF($AA1165=2021,IF(OR($M1165="Услуги",$M1165="Работы"),#REF!,IF($U1165&lt;&gt;0,#REF!,#REF!)),1)*IF($AA1165=2022,IF(OR($M1165="Услуги",$M1165="Работы"),#REF!,IF($U1165&lt;&gt;0,#REF!,#REF!)),1)*IF($AA1165=2023,IF(OR($M1165="Услуги",$M1165="Работы"),#REF!,IF($U1165&lt;&gt;0,#REF!,#REF!)),1)*IF($AA1165=2024,IF(OR($M1165="Услуги",$M1165="Работы"),#REF!,IF($U1165&lt;&gt;0,#REF!,#REF!)),1)*IF($AA1165=2025,IF(OR($M1165="Услуги",$M1165="Работы"),#REF!,IF($U1165&lt;&gt;0,#REF!,#REF!)),1)</f>
        <v>#REF!</v>
      </c>
      <c r="AF1165" s="96" t="e">
        <f>V1165*IF($AA1165=2021,IF(OR($M1165="Услуги",$M1165="Работы"),#REF!,IF($U1165&lt;&gt;0,#REF!,#REF!)),1)*IF($AA1165=2022,IF(OR($M1165="Услуги",$M1165="Работы"),#REF!,IF($U1165&lt;&gt;0,#REF!,#REF!)),1)*IF($AA1165=2023,IF(OR($M1165="Услуги",$M1165="Работы"),#REF!,IF($U1165&lt;&gt;0,#REF!,#REF!)),1)*IF($AA1165=2024,IF(OR($M1165="Услуги",$M1165="Работы"),#REF!,IF($U1165&lt;&gt;0,#REF!,#REF!)),1)*IF($AA1165=2025,IF(OR($M1165="Услуги",$M1165="Работы"),#REF!,IF($U1165&lt;&gt;0,#REF!,#REF!)),1)</f>
        <v>#REF!</v>
      </c>
      <c r="AG1165" s="96" t="e">
        <f>W1165*IF($AA1165=2021,IF(OR($M1165="Услуги",$M1165="Работы"),#REF!,IF($U1165&lt;&gt;0,#REF!,#REF!)),1)*IF($AA1165=2022,IF(OR($M1165="Услуги",$M1165="Работы"),#REF!,IF($U1165&lt;&gt;0,#REF!,#REF!)),1)*IF($AA1165=2023,IF(OR($M1165="Услуги",$M1165="Работы"),#REF!,IF($U1165&lt;&gt;0,#REF!,#REF!)),1)*IF($AA1165=2024,IF(OR($M1165="Услуги",$M1165="Работы"),#REF!,IF($U1165&lt;&gt;0,#REF!,#REF!)),1)*IF($AA1165=2025,IF(OR($M1165="Услуги",$M1165="Работы"),#REF!,IF($U1165&lt;&gt;0,#REF!,#REF!)),1)</f>
        <v>#REF!</v>
      </c>
      <c r="AH1165" s="96" t="e">
        <f>X1165*IF($AA1165=2021,IF(OR($M1165="Услуги",$M1165="Работы"),#REF!,IF($U1165&lt;&gt;0,#REF!,#REF!)),1)*IF($AA1165=2022,IF(OR($M1165="Услуги",$M1165="Работы"),#REF!,IF($U1165&lt;&gt;0,#REF!,#REF!)),1)*IF($AA1165=2023,IF(OR($M1165="Услуги",$M1165="Работы"),#REF!,IF($U1165&lt;&gt;0,#REF!,#REF!)),1)*IF($AA1165=2024,IF(OR($M1165="Услуги",$M1165="Работы"),#REF!,IF($U1165&lt;&gt;0,#REF!,#REF!)),1)*IF($AA1165=2025,IF(OR($M1165="Услуги",$M1165="Работы"),#REF!,IF($U1165&lt;&gt;0,#REF!,#REF!)),1)</f>
        <v>#REF!</v>
      </c>
      <c r="AI1165" s="96" t="e">
        <f>Y1165*IF($AA1165=2021,IF(OR($M1165="Услуги",$M1165="Работы"),#REF!,IF($U1165&lt;&gt;0,#REF!,#REF!)),1)*IF($AA1165=2022,IF(OR($M1165="Услуги",$M1165="Работы"),#REF!,IF($U1165&lt;&gt;0,#REF!,#REF!)),1)*IF($AA1165=2023,IF(OR($M1165="Услуги",$M1165="Работы"),#REF!,IF($U1165&lt;&gt;0,#REF!,#REF!)),1)*IF($AA1165=2024,IF(OR($M1165="Услуги",$M1165="Работы"),#REF!,IF($U1165&lt;&gt;0,#REF!,#REF!)),1)*IF($AA1165=2025,IF(OR($M1165="Услуги",$M1165="Работы"),#REF!,IF($U1165&lt;&gt;0,#REF!,#REF!)),1)</f>
        <v>#REF!</v>
      </c>
      <c r="AJ1165" s="96" t="e">
        <f>Z1165*IF($AA1165=2021,IF(OR($M1165="Услуги",$M1165="Работы"),#REF!,IF($U1165&lt;&gt;0,#REF!,#REF!)),1)*IF($AA1165=2022,IF(OR($M1165="Услуги",$M1165="Работы"),#REF!,IF($U1165&lt;&gt;0,#REF!,#REF!)),1)*IF($AA1165=2023,IF(OR($M1165="Услуги",$M1165="Работы"),#REF!,IF($U1165&lt;&gt;0,#REF!,#REF!)),1)*IF($AA1165=2024,IF(OR($M1165="Услуги",$M1165="Работы"),#REF!,IF($U1165&lt;&gt;0,#REF!,#REF!)),1)*IF($AA1165=2025,IF(OR($M1165="Услуги",$M1165="Работы"),#REF!,IF($U1165&lt;&gt;0,#REF!,#REF!)),1)</f>
        <v>#REF!</v>
      </c>
      <c r="AK1165" s="107">
        <v>825543.6</v>
      </c>
      <c r="AL1165" s="57">
        <v>825543.6</v>
      </c>
      <c r="AM1165" s="57">
        <v>0</v>
      </c>
      <c r="AN1165" s="54">
        <v>1</v>
      </c>
    </row>
    <row r="1166" spans="1:40" s="56" customFormat="1" ht="14.25" hidden="1" customHeight="1" x14ac:dyDescent="0.25">
      <c r="A1166" s="85">
        <v>1</v>
      </c>
      <c r="B1166" s="86" t="s">
        <v>88</v>
      </c>
      <c r="C1166" s="142" t="s">
        <v>437</v>
      </c>
      <c r="D1166" s="85" t="s">
        <v>216</v>
      </c>
      <c r="E1166" s="85" t="s">
        <v>420</v>
      </c>
      <c r="F1166" s="85"/>
      <c r="G1166" s="87" t="e">
        <f>VLOOKUP(D1166,#REF!,2,FALSE)</f>
        <v>#REF!</v>
      </c>
      <c r="H1166" s="87" t="s">
        <v>432</v>
      </c>
      <c r="I1166" s="87"/>
      <c r="J1166" s="86" t="s">
        <v>159</v>
      </c>
      <c r="K1166" s="87" t="str">
        <f t="shared" si="399"/>
        <v>Защита сегментов АСУ ТП Филиал «Харанорская ГРЭС» АО «Интер РАО – Электрогенерация»</v>
      </c>
      <c r="L1166" s="99" t="s">
        <v>96</v>
      </c>
      <c r="M1166" s="86" t="s">
        <v>4</v>
      </c>
      <c r="N1166" s="85" t="s">
        <v>165</v>
      </c>
      <c r="O1166" s="85" t="s">
        <v>166</v>
      </c>
      <c r="P1166" s="86">
        <v>1</v>
      </c>
      <c r="Q1166" s="100">
        <v>2530000</v>
      </c>
      <c r="R1166" s="97">
        <v>0</v>
      </c>
      <c r="S1166" s="98">
        <v>2530000</v>
      </c>
      <c r="T1166" s="95">
        <f t="shared" si="390"/>
        <v>0</v>
      </c>
      <c r="U1166" s="98">
        <v>0</v>
      </c>
      <c r="V1166" s="95">
        <f t="shared" si="391"/>
        <v>0</v>
      </c>
      <c r="W1166" s="95">
        <f t="shared" si="392"/>
        <v>0</v>
      </c>
      <c r="X1166" s="98">
        <v>2530000</v>
      </c>
      <c r="Y1166" s="95">
        <f t="shared" si="393"/>
        <v>0</v>
      </c>
      <c r="Z1166" s="95">
        <f t="shared" si="394"/>
        <v>2530000</v>
      </c>
      <c r="AA1166" s="243">
        <f>Приоритеты!$D$72</f>
        <v>2022</v>
      </c>
      <c r="AB1166" s="247" t="e">
        <f t="shared" si="397"/>
        <v>#REF!</v>
      </c>
      <c r="AC1166" s="96" t="e">
        <f>S1166*IF($AA1166=2021,IF(OR($M1166="Услуги",$M1166="Работы"),#REF!,IF($U1166&lt;&gt;0,#REF!,#REF!)),1)*IF($AA1166=2022,IF(OR($M1166="Услуги",$M1166="Работы"),#REF!,IF($U1166&lt;&gt;0,#REF!,#REF!)),1)*IF($AA1166=2023,IF(OR($M1166="Услуги",$M1166="Работы"),#REF!,IF($U1166&lt;&gt;0,#REF!,#REF!)),1)*IF($AA1166=2024,IF(OR($M1166="Услуги",$M1166="Работы"),#REF!,IF($U1166&lt;&gt;0,#REF!,#REF!)),1)*IF($AA1166=2025,IF(OR($M1166="Услуги",$M1166="Работы"),#REF!,IF($U1166&lt;&gt;0,#REF!,#REF!)),1)</f>
        <v>#REF!</v>
      </c>
      <c r="AD1166" s="96" t="e">
        <f>T1166*IF($AA1166=2021,IF(OR($M1166="Услуги",$M1166="Работы"),#REF!,IF($U1166&lt;&gt;0,#REF!,#REF!)),1)*IF($AA1166=2022,IF(OR($M1166="Услуги",$M1166="Работы"),#REF!,IF($U1166&lt;&gt;0,#REF!,#REF!)),1)*IF($AA1166=2023,IF(OR($M1166="Услуги",$M1166="Работы"),#REF!,IF($U1166&lt;&gt;0,#REF!,#REF!)),1)*IF($AA1166=2024,IF(OR($M1166="Услуги",$M1166="Работы"),#REF!,IF($U1166&lt;&gt;0,#REF!,#REF!)),1)*IF($AA1166=2025,IF(OR($M1166="Услуги",$M1166="Работы"),#REF!,IF($U1166&lt;&gt;0,#REF!,#REF!)),1)</f>
        <v>#REF!</v>
      </c>
      <c r="AE1166" s="96" t="e">
        <f>U1166*IF($AA1166=2021,IF(OR($M1166="Услуги",$M1166="Работы"),#REF!,IF($U1166&lt;&gt;0,#REF!,#REF!)),1)*IF($AA1166=2022,IF(OR($M1166="Услуги",$M1166="Работы"),#REF!,IF($U1166&lt;&gt;0,#REF!,#REF!)),1)*IF($AA1166=2023,IF(OR($M1166="Услуги",$M1166="Работы"),#REF!,IF($U1166&lt;&gt;0,#REF!,#REF!)),1)*IF($AA1166=2024,IF(OR($M1166="Услуги",$M1166="Работы"),#REF!,IF($U1166&lt;&gt;0,#REF!,#REF!)),1)*IF($AA1166=2025,IF(OR($M1166="Услуги",$M1166="Работы"),#REF!,IF($U1166&lt;&gt;0,#REF!,#REF!)),1)</f>
        <v>#REF!</v>
      </c>
      <c r="AF1166" s="96" t="e">
        <f>V1166*IF($AA1166=2021,IF(OR($M1166="Услуги",$M1166="Работы"),#REF!,IF($U1166&lt;&gt;0,#REF!,#REF!)),1)*IF($AA1166=2022,IF(OR($M1166="Услуги",$M1166="Работы"),#REF!,IF($U1166&lt;&gt;0,#REF!,#REF!)),1)*IF($AA1166=2023,IF(OR($M1166="Услуги",$M1166="Работы"),#REF!,IF($U1166&lt;&gt;0,#REF!,#REF!)),1)*IF($AA1166=2024,IF(OR($M1166="Услуги",$M1166="Работы"),#REF!,IF($U1166&lt;&gt;0,#REF!,#REF!)),1)*IF($AA1166=2025,IF(OR($M1166="Услуги",$M1166="Работы"),#REF!,IF($U1166&lt;&gt;0,#REF!,#REF!)),1)</f>
        <v>#REF!</v>
      </c>
      <c r="AG1166" s="96" t="e">
        <f>W1166*IF($AA1166=2021,IF(OR($M1166="Услуги",$M1166="Работы"),#REF!,IF($U1166&lt;&gt;0,#REF!,#REF!)),1)*IF($AA1166=2022,IF(OR($M1166="Услуги",$M1166="Работы"),#REF!,IF($U1166&lt;&gt;0,#REF!,#REF!)),1)*IF($AA1166=2023,IF(OR($M1166="Услуги",$M1166="Работы"),#REF!,IF($U1166&lt;&gt;0,#REF!,#REF!)),1)*IF($AA1166=2024,IF(OR($M1166="Услуги",$M1166="Работы"),#REF!,IF($U1166&lt;&gt;0,#REF!,#REF!)),1)*IF($AA1166=2025,IF(OR($M1166="Услуги",$M1166="Работы"),#REF!,IF($U1166&lt;&gt;0,#REF!,#REF!)),1)</f>
        <v>#REF!</v>
      </c>
      <c r="AH1166" s="96" t="e">
        <f>X1166*IF($AA1166=2021,IF(OR($M1166="Услуги",$M1166="Работы"),#REF!,IF($U1166&lt;&gt;0,#REF!,#REF!)),1)*IF($AA1166=2022,IF(OR($M1166="Услуги",$M1166="Работы"),#REF!,IF($U1166&lt;&gt;0,#REF!,#REF!)),1)*IF($AA1166=2023,IF(OR($M1166="Услуги",$M1166="Работы"),#REF!,IF($U1166&lt;&gt;0,#REF!,#REF!)),1)*IF($AA1166=2024,IF(OR($M1166="Услуги",$M1166="Работы"),#REF!,IF($U1166&lt;&gt;0,#REF!,#REF!)),1)*IF($AA1166=2025,IF(OR($M1166="Услуги",$M1166="Работы"),#REF!,IF($U1166&lt;&gt;0,#REF!,#REF!)),1)</f>
        <v>#REF!</v>
      </c>
      <c r="AI1166" s="96" t="e">
        <f>Y1166*IF($AA1166=2021,IF(OR($M1166="Услуги",$M1166="Работы"),#REF!,IF($U1166&lt;&gt;0,#REF!,#REF!)),1)*IF($AA1166=2022,IF(OR($M1166="Услуги",$M1166="Работы"),#REF!,IF($U1166&lt;&gt;0,#REF!,#REF!)),1)*IF($AA1166=2023,IF(OR($M1166="Услуги",$M1166="Работы"),#REF!,IF($U1166&lt;&gt;0,#REF!,#REF!)),1)*IF($AA1166=2024,IF(OR($M1166="Услуги",$M1166="Работы"),#REF!,IF($U1166&lt;&gt;0,#REF!,#REF!)),1)*IF($AA1166=2025,IF(OR($M1166="Услуги",$M1166="Работы"),#REF!,IF($U1166&lt;&gt;0,#REF!,#REF!)),1)</f>
        <v>#REF!</v>
      </c>
      <c r="AJ1166" s="96" t="e">
        <f>Z1166*IF($AA1166=2021,IF(OR($M1166="Услуги",$M1166="Работы"),#REF!,IF($U1166&lt;&gt;0,#REF!,#REF!)),1)*IF($AA1166=2022,IF(OR($M1166="Услуги",$M1166="Работы"),#REF!,IF($U1166&lt;&gt;0,#REF!,#REF!)),1)*IF($AA1166=2023,IF(OR($M1166="Услуги",$M1166="Работы"),#REF!,IF($U1166&lt;&gt;0,#REF!,#REF!)),1)*IF($AA1166=2024,IF(OR($M1166="Услуги",$M1166="Работы"),#REF!,IF($U1166&lt;&gt;0,#REF!,#REF!)),1)*IF($AA1166=2025,IF(OR($M1166="Услуги",$M1166="Работы"),#REF!,IF($U1166&lt;&gt;0,#REF!,#REF!)),1)</f>
        <v>#REF!</v>
      </c>
      <c r="AK1166" s="107">
        <v>2530000</v>
      </c>
      <c r="AL1166" s="57">
        <v>0</v>
      </c>
      <c r="AM1166" s="57">
        <v>2530000</v>
      </c>
      <c r="AN1166" s="54">
        <v>1</v>
      </c>
    </row>
    <row r="1167" spans="1:40" s="56" customFormat="1" ht="14.25" hidden="1" customHeight="1" x14ac:dyDescent="0.25">
      <c r="A1167" s="85">
        <v>1</v>
      </c>
      <c r="B1167" s="86" t="s">
        <v>88</v>
      </c>
      <c r="C1167" s="142" t="s">
        <v>437</v>
      </c>
      <c r="D1167" s="85" t="s">
        <v>216</v>
      </c>
      <c r="E1167" s="85" t="s">
        <v>420</v>
      </c>
      <c r="F1167" s="85"/>
      <c r="G1167" s="87" t="e">
        <f>VLOOKUP(D1167,#REF!,2,FALSE)</f>
        <v>#REF!</v>
      </c>
      <c r="H1167" s="87" t="s">
        <v>432</v>
      </c>
      <c r="I1167" s="87"/>
      <c r="J1167" s="86" t="s">
        <v>159</v>
      </c>
      <c r="K1167" s="87" t="str">
        <f t="shared" si="399"/>
        <v>Защита сегментов АСУ ТП Филиал «Харанорская ГРЭС» АО «Интер РАО – Электрогенерация»</v>
      </c>
      <c r="L1167" s="99" t="s">
        <v>96</v>
      </c>
      <c r="M1167" s="90" t="s">
        <v>532</v>
      </c>
      <c r="N1167" s="85" t="s">
        <v>381</v>
      </c>
      <c r="O1167" s="85" t="s">
        <v>382</v>
      </c>
      <c r="P1167" s="86">
        <v>1</v>
      </c>
      <c r="Q1167" s="100">
        <v>316250</v>
      </c>
      <c r="R1167" s="97">
        <v>0.2</v>
      </c>
      <c r="S1167" s="98">
        <v>379500</v>
      </c>
      <c r="T1167" s="95">
        <f t="shared" si="390"/>
        <v>63250</v>
      </c>
      <c r="U1167" s="98">
        <v>0</v>
      </c>
      <c r="V1167" s="95">
        <f t="shared" si="391"/>
        <v>0</v>
      </c>
      <c r="W1167" s="95">
        <f t="shared" si="392"/>
        <v>0</v>
      </c>
      <c r="X1167" s="98">
        <v>379500</v>
      </c>
      <c r="Y1167" s="95">
        <f t="shared" si="393"/>
        <v>63250</v>
      </c>
      <c r="Z1167" s="95">
        <f t="shared" si="394"/>
        <v>316250</v>
      </c>
      <c r="AA1167" s="243">
        <f>Приоритеты!$D$72</f>
        <v>2022</v>
      </c>
      <c r="AB1167" s="247" t="e">
        <f t="shared" si="397"/>
        <v>#REF!</v>
      </c>
      <c r="AC1167" s="96" t="e">
        <f>S1167*IF($AA1167=2021,IF(OR($M1167="Услуги",$M1167="Работы"),#REF!,IF($U1167&lt;&gt;0,#REF!,#REF!)),1)*IF($AA1167=2022,IF(OR($M1167="Услуги",$M1167="Работы"),#REF!,IF($U1167&lt;&gt;0,#REF!,#REF!)),1)*IF($AA1167=2023,IF(OR($M1167="Услуги",$M1167="Работы"),#REF!,IF($U1167&lt;&gt;0,#REF!,#REF!)),1)*IF($AA1167=2024,IF(OR($M1167="Услуги",$M1167="Работы"),#REF!,IF($U1167&lt;&gt;0,#REF!,#REF!)),1)*IF($AA1167=2025,IF(OR($M1167="Услуги",$M1167="Работы"),#REF!,IF($U1167&lt;&gt;0,#REF!,#REF!)),1)</f>
        <v>#REF!</v>
      </c>
      <c r="AD1167" s="96" t="e">
        <f>T1167*IF($AA1167=2021,IF(OR($M1167="Услуги",$M1167="Работы"),#REF!,IF($U1167&lt;&gt;0,#REF!,#REF!)),1)*IF($AA1167=2022,IF(OR($M1167="Услуги",$M1167="Работы"),#REF!,IF($U1167&lt;&gt;0,#REF!,#REF!)),1)*IF($AA1167=2023,IF(OR($M1167="Услуги",$M1167="Работы"),#REF!,IF($U1167&lt;&gt;0,#REF!,#REF!)),1)*IF($AA1167=2024,IF(OR($M1167="Услуги",$M1167="Работы"),#REF!,IF($U1167&lt;&gt;0,#REF!,#REF!)),1)*IF($AA1167=2025,IF(OR($M1167="Услуги",$M1167="Работы"),#REF!,IF($U1167&lt;&gt;0,#REF!,#REF!)),1)</f>
        <v>#REF!</v>
      </c>
      <c r="AE1167" s="96" t="e">
        <f>U1167*IF($AA1167=2021,IF(OR($M1167="Услуги",$M1167="Работы"),#REF!,IF($U1167&lt;&gt;0,#REF!,#REF!)),1)*IF($AA1167=2022,IF(OR($M1167="Услуги",$M1167="Работы"),#REF!,IF($U1167&lt;&gt;0,#REF!,#REF!)),1)*IF($AA1167=2023,IF(OR($M1167="Услуги",$M1167="Работы"),#REF!,IF($U1167&lt;&gt;0,#REF!,#REF!)),1)*IF($AA1167=2024,IF(OR($M1167="Услуги",$M1167="Работы"),#REF!,IF($U1167&lt;&gt;0,#REF!,#REF!)),1)*IF($AA1167=2025,IF(OR($M1167="Услуги",$M1167="Работы"),#REF!,IF($U1167&lt;&gt;0,#REF!,#REF!)),1)</f>
        <v>#REF!</v>
      </c>
      <c r="AF1167" s="96" t="e">
        <f>V1167*IF($AA1167=2021,IF(OR($M1167="Услуги",$M1167="Работы"),#REF!,IF($U1167&lt;&gt;0,#REF!,#REF!)),1)*IF($AA1167=2022,IF(OR($M1167="Услуги",$M1167="Работы"),#REF!,IF($U1167&lt;&gt;0,#REF!,#REF!)),1)*IF($AA1167=2023,IF(OR($M1167="Услуги",$M1167="Работы"),#REF!,IF($U1167&lt;&gt;0,#REF!,#REF!)),1)*IF($AA1167=2024,IF(OR($M1167="Услуги",$M1167="Работы"),#REF!,IF($U1167&lt;&gt;0,#REF!,#REF!)),1)*IF($AA1167=2025,IF(OR($M1167="Услуги",$M1167="Работы"),#REF!,IF($U1167&lt;&gt;0,#REF!,#REF!)),1)</f>
        <v>#REF!</v>
      </c>
      <c r="AG1167" s="96" t="e">
        <f>W1167*IF($AA1167=2021,IF(OR($M1167="Услуги",$M1167="Работы"),#REF!,IF($U1167&lt;&gt;0,#REF!,#REF!)),1)*IF($AA1167=2022,IF(OR($M1167="Услуги",$M1167="Работы"),#REF!,IF($U1167&lt;&gt;0,#REF!,#REF!)),1)*IF($AA1167=2023,IF(OR($M1167="Услуги",$M1167="Работы"),#REF!,IF($U1167&lt;&gt;0,#REF!,#REF!)),1)*IF($AA1167=2024,IF(OR($M1167="Услуги",$M1167="Работы"),#REF!,IF($U1167&lt;&gt;0,#REF!,#REF!)),1)*IF($AA1167=2025,IF(OR($M1167="Услуги",$M1167="Работы"),#REF!,IF($U1167&lt;&gt;0,#REF!,#REF!)),1)</f>
        <v>#REF!</v>
      </c>
      <c r="AH1167" s="96" t="e">
        <f>X1167*IF($AA1167=2021,IF(OR($M1167="Услуги",$M1167="Работы"),#REF!,IF($U1167&lt;&gt;0,#REF!,#REF!)),1)*IF($AA1167=2022,IF(OR($M1167="Услуги",$M1167="Работы"),#REF!,IF($U1167&lt;&gt;0,#REF!,#REF!)),1)*IF($AA1167=2023,IF(OR($M1167="Услуги",$M1167="Работы"),#REF!,IF($U1167&lt;&gt;0,#REF!,#REF!)),1)*IF($AA1167=2024,IF(OR($M1167="Услуги",$M1167="Работы"),#REF!,IF($U1167&lt;&gt;0,#REF!,#REF!)),1)*IF($AA1167=2025,IF(OR($M1167="Услуги",$M1167="Работы"),#REF!,IF($U1167&lt;&gt;0,#REF!,#REF!)),1)</f>
        <v>#REF!</v>
      </c>
      <c r="AI1167" s="96" t="e">
        <f>Y1167*IF($AA1167=2021,IF(OR($M1167="Услуги",$M1167="Работы"),#REF!,IF($U1167&lt;&gt;0,#REF!,#REF!)),1)*IF($AA1167=2022,IF(OR($M1167="Услуги",$M1167="Работы"),#REF!,IF($U1167&lt;&gt;0,#REF!,#REF!)),1)*IF($AA1167=2023,IF(OR($M1167="Услуги",$M1167="Работы"),#REF!,IF($U1167&lt;&gt;0,#REF!,#REF!)),1)*IF($AA1167=2024,IF(OR($M1167="Услуги",$M1167="Работы"),#REF!,IF($U1167&lt;&gt;0,#REF!,#REF!)),1)*IF($AA1167=2025,IF(OR($M1167="Услуги",$M1167="Работы"),#REF!,IF($U1167&lt;&gt;0,#REF!,#REF!)),1)</f>
        <v>#REF!</v>
      </c>
      <c r="AJ1167" s="96" t="e">
        <f>Z1167*IF($AA1167=2021,IF(OR($M1167="Услуги",$M1167="Работы"),#REF!,IF($U1167&lt;&gt;0,#REF!,#REF!)),1)*IF($AA1167=2022,IF(OR($M1167="Услуги",$M1167="Работы"),#REF!,IF($U1167&lt;&gt;0,#REF!,#REF!)),1)*IF($AA1167=2023,IF(OR($M1167="Услуги",$M1167="Работы"),#REF!,IF($U1167&lt;&gt;0,#REF!,#REF!)),1)*IF($AA1167=2024,IF(OR($M1167="Услуги",$M1167="Работы"),#REF!,IF($U1167&lt;&gt;0,#REF!,#REF!)),1)*IF($AA1167=2025,IF(OR($M1167="Услуги",$M1167="Работы"),#REF!,IF($U1167&lt;&gt;0,#REF!,#REF!)),1)</f>
        <v>#REF!</v>
      </c>
      <c r="AK1167" s="107">
        <v>379500</v>
      </c>
      <c r="AL1167" s="57">
        <v>0</v>
      </c>
      <c r="AM1167" s="57">
        <v>379500</v>
      </c>
      <c r="AN1167" s="54">
        <v>1</v>
      </c>
    </row>
    <row r="1168" spans="1:40" s="56" customFormat="1" ht="14.25" hidden="1" customHeight="1" x14ac:dyDescent="0.25">
      <c r="A1168" s="85">
        <v>1</v>
      </c>
      <c r="B1168" s="86" t="s">
        <v>88</v>
      </c>
      <c r="C1168" s="142" t="s">
        <v>437</v>
      </c>
      <c r="D1168" s="85" t="s">
        <v>216</v>
      </c>
      <c r="E1168" s="85" t="s">
        <v>420</v>
      </c>
      <c r="F1168" s="85"/>
      <c r="G1168" s="87" t="e">
        <f>VLOOKUP(D1168,#REF!,2,FALSE)</f>
        <v>#REF!</v>
      </c>
      <c r="H1168" s="87" t="s">
        <v>432</v>
      </c>
      <c r="I1168" s="87"/>
      <c r="J1168" s="86" t="s">
        <v>256</v>
      </c>
      <c r="K1168" s="87" t="str">
        <f t="shared" si="399"/>
        <v>Защита сегментов АСУ ТП Филиал «Харанорская ГРЭС» АО «Интер РАО – Электрогенерация»</v>
      </c>
      <c r="L1168" s="99" t="s">
        <v>368</v>
      </c>
      <c r="M1168" s="90" t="s">
        <v>528</v>
      </c>
      <c r="N1168" s="85" t="s">
        <v>369</v>
      </c>
      <c r="O1168" s="85" t="s">
        <v>370</v>
      </c>
      <c r="P1168" s="86">
        <v>8</v>
      </c>
      <c r="Q1168" s="100">
        <v>950000</v>
      </c>
      <c r="R1168" s="97">
        <v>0.2</v>
      </c>
      <c r="S1168" s="98">
        <v>9120000</v>
      </c>
      <c r="T1168" s="95">
        <f t="shared" si="390"/>
        <v>1520000</v>
      </c>
      <c r="U1168" s="98">
        <v>9120000</v>
      </c>
      <c r="V1168" s="95">
        <f t="shared" si="391"/>
        <v>1520000</v>
      </c>
      <c r="W1168" s="95">
        <f t="shared" si="392"/>
        <v>7600000</v>
      </c>
      <c r="X1168" s="98"/>
      <c r="Y1168" s="95">
        <f t="shared" si="393"/>
        <v>0</v>
      </c>
      <c r="Z1168" s="95">
        <f t="shared" si="394"/>
        <v>0</v>
      </c>
      <c r="AA1168" s="243">
        <f>Приоритеты!$D$72</f>
        <v>2022</v>
      </c>
      <c r="AB1168" s="247" t="e">
        <f t="shared" si="397"/>
        <v>#REF!</v>
      </c>
      <c r="AC1168" s="96" t="e">
        <f>S1168*IF($AA1168=2021,IF(OR($M1168="Услуги",$M1168="Работы"),#REF!,IF($U1168&lt;&gt;0,#REF!,#REF!)),1)*IF($AA1168=2022,IF(OR($M1168="Услуги",$M1168="Работы"),#REF!,IF($U1168&lt;&gt;0,#REF!,#REF!)),1)*IF($AA1168=2023,IF(OR($M1168="Услуги",$M1168="Работы"),#REF!,IF($U1168&lt;&gt;0,#REF!,#REF!)),1)*IF($AA1168=2024,IF(OR($M1168="Услуги",$M1168="Работы"),#REF!,IF($U1168&lt;&gt;0,#REF!,#REF!)),1)*IF($AA1168=2025,IF(OR($M1168="Услуги",$M1168="Работы"),#REF!,IF($U1168&lt;&gt;0,#REF!,#REF!)),1)</f>
        <v>#REF!</v>
      </c>
      <c r="AD1168" s="96" t="e">
        <f>T1168*IF($AA1168=2021,IF(OR($M1168="Услуги",$M1168="Работы"),#REF!,IF($U1168&lt;&gt;0,#REF!,#REF!)),1)*IF($AA1168=2022,IF(OR($M1168="Услуги",$M1168="Работы"),#REF!,IF($U1168&lt;&gt;0,#REF!,#REF!)),1)*IF($AA1168=2023,IF(OR($M1168="Услуги",$M1168="Работы"),#REF!,IF($U1168&lt;&gt;0,#REF!,#REF!)),1)*IF($AA1168=2024,IF(OR($M1168="Услуги",$M1168="Работы"),#REF!,IF($U1168&lt;&gt;0,#REF!,#REF!)),1)*IF($AA1168=2025,IF(OR($M1168="Услуги",$M1168="Работы"),#REF!,IF($U1168&lt;&gt;0,#REF!,#REF!)),1)</f>
        <v>#REF!</v>
      </c>
      <c r="AE1168" s="96" t="e">
        <f>U1168*IF($AA1168=2021,IF(OR($M1168="Услуги",$M1168="Работы"),#REF!,IF($U1168&lt;&gt;0,#REF!,#REF!)),1)*IF($AA1168=2022,IF(OR($M1168="Услуги",$M1168="Работы"),#REF!,IF($U1168&lt;&gt;0,#REF!,#REF!)),1)*IF($AA1168=2023,IF(OR($M1168="Услуги",$M1168="Работы"),#REF!,IF($U1168&lt;&gt;0,#REF!,#REF!)),1)*IF($AA1168=2024,IF(OR($M1168="Услуги",$M1168="Работы"),#REF!,IF($U1168&lt;&gt;0,#REF!,#REF!)),1)*IF($AA1168=2025,IF(OR($M1168="Услуги",$M1168="Работы"),#REF!,IF($U1168&lt;&gt;0,#REF!,#REF!)),1)</f>
        <v>#REF!</v>
      </c>
      <c r="AF1168" s="96" t="e">
        <f>V1168*IF($AA1168=2021,IF(OR($M1168="Услуги",$M1168="Работы"),#REF!,IF($U1168&lt;&gt;0,#REF!,#REF!)),1)*IF($AA1168=2022,IF(OR($M1168="Услуги",$M1168="Работы"),#REF!,IF($U1168&lt;&gt;0,#REF!,#REF!)),1)*IF($AA1168=2023,IF(OR($M1168="Услуги",$M1168="Работы"),#REF!,IF($U1168&lt;&gt;0,#REF!,#REF!)),1)*IF($AA1168=2024,IF(OR($M1168="Услуги",$M1168="Работы"),#REF!,IF($U1168&lt;&gt;0,#REF!,#REF!)),1)*IF($AA1168=2025,IF(OR($M1168="Услуги",$M1168="Работы"),#REF!,IF($U1168&lt;&gt;0,#REF!,#REF!)),1)</f>
        <v>#REF!</v>
      </c>
      <c r="AG1168" s="96" t="e">
        <f>W1168*IF($AA1168=2021,IF(OR($M1168="Услуги",$M1168="Работы"),#REF!,IF($U1168&lt;&gt;0,#REF!,#REF!)),1)*IF($AA1168=2022,IF(OR($M1168="Услуги",$M1168="Работы"),#REF!,IF($U1168&lt;&gt;0,#REF!,#REF!)),1)*IF($AA1168=2023,IF(OR($M1168="Услуги",$M1168="Работы"),#REF!,IF($U1168&lt;&gt;0,#REF!,#REF!)),1)*IF($AA1168=2024,IF(OR($M1168="Услуги",$M1168="Работы"),#REF!,IF($U1168&lt;&gt;0,#REF!,#REF!)),1)*IF($AA1168=2025,IF(OR($M1168="Услуги",$M1168="Работы"),#REF!,IF($U1168&lt;&gt;0,#REF!,#REF!)),1)</f>
        <v>#REF!</v>
      </c>
      <c r="AH1168" s="96" t="e">
        <f>X1168*IF($AA1168=2021,IF(OR($M1168="Услуги",$M1168="Работы"),#REF!,IF($U1168&lt;&gt;0,#REF!,#REF!)),1)*IF($AA1168=2022,IF(OR($M1168="Услуги",$M1168="Работы"),#REF!,IF($U1168&lt;&gt;0,#REF!,#REF!)),1)*IF($AA1168=2023,IF(OR($M1168="Услуги",$M1168="Работы"),#REF!,IF($U1168&lt;&gt;0,#REF!,#REF!)),1)*IF($AA1168=2024,IF(OR($M1168="Услуги",$M1168="Работы"),#REF!,IF($U1168&lt;&gt;0,#REF!,#REF!)),1)*IF($AA1168=2025,IF(OR($M1168="Услуги",$M1168="Работы"),#REF!,IF($U1168&lt;&gt;0,#REF!,#REF!)),1)</f>
        <v>#REF!</v>
      </c>
      <c r="AI1168" s="96" t="e">
        <f>Y1168*IF($AA1168=2021,IF(OR($M1168="Услуги",$M1168="Работы"),#REF!,IF($U1168&lt;&gt;0,#REF!,#REF!)),1)*IF($AA1168=2022,IF(OR($M1168="Услуги",$M1168="Работы"),#REF!,IF($U1168&lt;&gt;0,#REF!,#REF!)),1)*IF($AA1168=2023,IF(OR($M1168="Услуги",$M1168="Работы"),#REF!,IF($U1168&lt;&gt;0,#REF!,#REF!)),1)*IF($AA1168=2024,IF(OR($M1168="Услуги",$M1168="Работы"),#REF!,IF($U1168&lt;&gt;0,#REF!,#REF!)),1)*IF($AA1168=2025,IF(OR($M1168="Услуги",$M1168="Работы"),#REF!,IF($U1168&lt;&gt;0,#REF!,#REF!)),1)</f>
        <v>#REF!</v>
      </c>
      <c r="AJ1168" s="96" t="e">
        <f>Z1168*IF($AA1168=2021,IF(OR($M1168="Услуги",$M1168="Работы"),#REF!,IF($U1168&lt;&gt;0,#REF!,#REF!)),1)*IF($AA1168=2022,IF(OR($M1168="Услуги",$M1168="Работы"),#REF!,IF($U1168&lt;&gt;0,#REF!,#REF!)),1)*IF($AA1168=2023,IF(OR($M1168="Услуги",$M1168="Работы"),#REF!,IF($U1168&lt;&gt;0,#REF!,#REF!)),1)*IF($AA1168=2024,IF(OR($M1168="Услуги",$M1168="Работы"),#REF!,IF($U1168&lt;&gt;0,#REF!,#REF!)),1)*IF($AA1168=2025,IF(OR($M1168="Услуги",$M1168="Работы"),#REF!,IF($U1168&lt;&gt;0,#REF!,#REF!)),1)</f>
        <v>#REF!</v>
      </c>
      <c r="AK1168" s="107">
        <v>9120000</v>
      </c>
      <c r="AL1168" s="57">
        <v>9120000</v>
      </c>
      <c r="AM1168" s="57">
        <v>0</v>
      </c>
      <c r="AN1168" s="54">
        <v>8</v>
      </c>
    </row>
    <row r="1169" spans="1:40" s="56" customFormat="1" ht="15" hidden="1" customHeight="1" x14ac:dyDescent="0.25">
      <c r="A1169" s="85">
        <v>1</v>
      </c>
      <c r="B1169" s="86" t="s">
        <v>88</v>
      </c>
      <c r="C1169" s="142" t="s">
        <v>437</v>
      </c>
      <c r="D1169" s="85" t="s">
        <v>216</v>
      </c>
      <c r="E1169" s="85" t="s">
        <v>420</v>
      </c>
      <c r="F1169" s="85"/>
      <c r="G1169" s="87" t="e">
        <f>VLOOKUP(D1169,#REF!,2,FALSE)</f>
        <v>#REF!</v>
      </c>
      <c r="H1169" s="87" t="s">
        <v>432</v>
      </c>
      <c r="I1169" s="87"/>
      <c r="J1169" s="86" t="s">
        <v>219</v>
      </c>
      <c r="K1169" s="87" t="str">
        <f t="shared" si="399"/>
        <v>Защита сегментов АСУ ТП Филиал «Харанорская ГРЭС» АО «Интер РАО – Электрогенерация»</v>
      </c>
      <c r="L1169" s="99" t="s">
        <v>223</v>
      </c>
      <c r="M1169" s="90" t="s">
        <v>528</v>
      </c>
      <c r="N1169" s="85" t="s">
        <v>371</v>
      </c>
      <c r="O1169" s="85" t="s">
        <v>371</v>
      </c>
      <c r="P1169" s="86">
        <v>8</v>
      </c>
      <c r="Q1169" s="100">
        <v>180000</v>
      </c>
      <c r="R1169" s="97">
        <v>0.2</v>
      </c>
      <c r="S1169" s="98">
        <v>1728000</v>
      </c>
      <c r="T1169" s="95">
        <f t="shared" si="390"/>
        <v>288000</v>
      </c>
      <c r="U1169" s="98">
        <v>1728000</v>
      </c>
      <c r="V1169" s="95">
        <f t="shared" si="391"/>
        <v>288000</v>
      </c>
      <c r="W1169" s="95">
        <f t="shared" si="392"/>
        <v>1440000</v>
      </c>
      <c r="X1169" s="98"/>
      <c r="Y1169" s="95">
        <f t="shared" si="393"/>
        <v>0</v>
      </c>
      <c r="Z1169" s="95">
        <f t="shared" si="394"/>
        <v>0</v>
      </c>
      <c r="AA1169" s="245" t="s">
        <v>519</v>
      </c>
      <c r="AB1169" s="247">
        <f t="shared" si="397"/>
        <v>0</v>
      </c>
      <c r="AC1169" s="96">
        <f>S1169*IF($AA1169=2021,IF(OR($M1169="Услуги",$M1169="Работы"),#REF!,IF($U1169&lt;&gt;0,#REF!,#REF!)),1)*IF($AA1169=2022,IF(OR($M1169="Услуги",$M1169="Работы"),#REF!,IF($U1169&lt;&gt;0,#REF!,#REF!)),1)*IF($AA1169=2023,IF(OR($M1169="Услуги",$M1169="Работы"),#REF!,IF($U1169&lt;&gt;0,#REF!,#REF!)),1)*IF($AA1169=2024,IF(OR($M1169="Услуги",$M1169="Работы"),#REF!,IF($U1169&lt;&gt;0,#REF!,#REF!)),1)*IF($AA1169=2025,IF(OR($M1169="Услуги",$M1169="Работы"),#REF!,IF($U1169&lt;&gt;0,#REF!,#REF!)),1)</f>
        <v>1728000</v>
      </c>
      <c r="AD1169" s="96">
        <f>T1169*IF($AA1169=2021,IF(OR($M1169="Услуги",$M1169="Работы"),#REF!,IF($U1169&lt;&gt;0,#REF!,#REF!)),1)*IF($AA1169=2022,IF(OR($M1169="Услуги",$M1169="Работы"),#REF!,IF($U1169&lt;&gt;0,#REF!,#REF!)),1)*IF($AA1169=2023,IF(OR($M1169="Услуги",$M1169="Работы"),#REF!,IF($U1169&lt;&gt;0,#REF!,#REF!)),1)*IF($AA1169=2024,IF(OR($M1169="Услуги",$M1169="Работы"),#REF!,IF($U1169&lt;&gt;0,#REF!,#REF!)),1)*IF($AA1169=2025,IF(OR($M1169="Услуги",$M1169="Работы"),#REF!,IF($U1169&lt;&gt;0,#REF!,#REF!)),1)</f>
        <v>288000</v>
      </c>
      <c r="AE1169" s="96">
        <f>U1169*IF($AA1169=2021,IF(OR($M1169="Услуги",$M1169="Работы"),#REF!,IF($U1169&lt;&gt;0,#REF!,#REF!)),1)*IF($AA1169=2022,IF(OR($M1169="Услуги",$M1169="Работы"),#REF!,IF($U1169&lt;&gt;0,#REF!,#REF!)),1)*IF($AA1169=2023,IF(OR($M1169="Услуги",$M1169="Работы"),#REF!,IF($U1169&lt;&gt;0,#REF!,#REF!)),1)*IF($AA1169=2024,IF(OR($M1169="Услуги",$M1169="Работы"),#REF!,IF($U1169&lt;&gt;0,#REF!,#REF!)),1)*IF($AA1169=2025,IF(OR($M1169="Услуги",$M1169="Работы"),#REF!,IF($U1169&lt;&gt;0,#REF!,#REF!)),1)</f>
        <v>1728000</v>
      </c>
      <c r="AF1169" s="96">
        <f>V1169*IF($AA1169=2021,IF(OR($M1169="Услуги",$M1169="Работы"),#REF!,IF($U1169&lt;&gt;0,#REF!,#REF!)),1)*IF($AA1169=2022,IF(OR($M1169="Услуги",$M1169="Работы"),#REF!,IF($U1169&lt;&gt;0,#REF!,#REF!)),1)*IF($AA1169=2023,IF(OR($M1169="Услуги",$M1169="Работы"),#REF!,IF($U1169&lt;&gt;0,#REF!,#REF!)),1)*IF($AA1169=2024,IF(OR($M1169="Услуги",$M1169="Работы"),#REF!,IF($U1169&lt;&gt;0,#REF!,#REF!)),1)*IF($AA1169=2025,IF(OR($M1169="Услуги",$M1169="Работы"),#REF!,IF($U1169&lt;&gt;0,#REF!,#REF!)),1)</f>
        <v>288000</v>
      </c>
      <c r="AG1169" s="96">
        <f>W1169*IF($AA1169=2021,IF(OR($M1169="Услуги",$M1169="Работы"),#REF!,IF($U1169&lt;&gt;0,#REF!,#REF!)),1)*IF($AA1169=2022,IF(OR($M1169="Услуги",$M1169="Работы"),#REF!,IF($U1169&lt;&gt;0,#REF!,#REF!)),1)*IF($AA1169=2023,IF(OR($M1169="Услуги",$M1169="Работы"),#REF!,IF($U1169&lt;&gt;0,#REF!,#REF!)),1)*IF($AA1169=2024,IF(OR($M1169="Услуги",$M1169="Работы"),#REF!,IF($U1169&lt;&gt;0,#REF!,#REF!)),1)*IF($AA1169=2025,IF(OR($M1169="Услуги",$M1169="Работы"),#REF!,IF($U1169&lt;&gt;0,#REF!,#REF!)),1)</f>
        <v>1440000</v>
      </c>
      <c r="AH1169" s="96">
        <f>X1169*IF($AA1169=2021,IF(OR($M1169="Услуги",$M1169="Работы"),#REF!,IF($U1169&lt;&gt;0,#REF!,#REF!)),1)*IF($AA1169=2022,IF(OR($M1169="Услуги",$M1169="Работы"),#REF!,IF($U1169&lt;&gt;0,#REF!,#REF!)),1)*IF($AA1169=2023,IF(OR($M1169="Услуги",$M1169="Работы"),#REF!,IF($U1169&lt;&gt;0,#REF!,#REF!)),1)*IF($AA1169=2024,IF(OR($M1169="Услуги",$M1169="Работы"),#REF!,IF($U1169&lt;&gt;0,#REF!,#REF!)),1)*IF($AA1169=2025,IF(OR($M1169="Услуги",$M1169="Работы"),#REF!,IF($U1169&lt;&gt;0,#REF!,#REF!)),1)</f>
        <v>0</v>
      </c>
      <c r="AI1169" s="96">
        <f>Y1169*IF($AA1169=2021,IF(OR($M1169="Услуги",$M1169="Работы"),#REF!,IF($U1169&lt;&gt;0,#REF!,#REF!)),1)*IF($AA1169=2022,IF(OR($M1169="Услуги",$M1169="Работы"),#REF!,IF($U1169&lt;&gt;0,#REF!,#REF!)),1)*IF($AA1169=2023,IF(OR($M1169="Услуги",$M1169="Работы"),#REF!,IF($U1169&lt;&gt;0,#REF!,#REF!)),1)*IF($AA1169=2024,IF(OR($M1169="Услуги",$M1169="Работы"),#REF!,IF($U1169&lt;&gt;0,#REF!,#REF!)),1)*IF($AA1169=2025,IF(OR($M1169="Услуги",$M1169="Работы"),#REF!,IF($U1169&lt;&gt;0,#REF!,#REF!)),1)</f>
        <v>0</v>
      </c>
      <c r="AJ1169" s="96">
        <f>Z1169*IF($AA1169=2021,IF(OR($M1169="Услуги",$M1169="Работы"),#REF!,IF($U1169&lt;&gt;0,#REF!,#REF!)),1)*IF($AA1169=2022,IF(OR($M1169="Услуги",$M1169="Работы"),#REF!,IF($U1169&lt;&gt;0,#REF!,#REF!)),1)*IF($AA1169=2023,IF(OR($M1169="Услуги",$M1169="Работы"),#REF!,IF($U1169&lt;&gt;0,#REF!,#REF!)),1)*IF($AA1169=2024,IF(OR($M1169="Услуги",$M1169="Работы"),#REF!,IF($U1169&lt;&gt;0,#REF!,#REF!)),1)*IF($AA1169=2025,IF(OR($M1169="Услуги",$M1169="Работы"),#REF!,IF($U1169&lt;&gt;0,#REF!,#REF!)),1)</f>
        <v>0</v>
      </c>
      <c r="AK1169" s="107">
        <v>1728000</v>
      </c>
      <c r="AL1169" s="57">
        <v>1728000</v>
      </c>
      <c r="AM1169" s="57">
        <v>0</v>
      </c>
      <c r="AN1169" s="54">
        <v>8</v>
      </c>
    </row>
    <row r="1170" spans="1:40" s="56" customFormat="1" ht="14.25" hidden="1" customHeight="1" x14ac:dyDescent="0.25">
      <c r="A1170" s="85">
        <v>1</v>
      </c>
      <c r="B1170" s="86" t="s">
        <v>88</v>
      </c>
      <c r="C1170" s="142" t="s">
        <v>437</v>
      </c>
      <c r="D1170" s="85" t="s">
        <v>216</v>
      </c>
      <c r="E1170" s="85" t="s">
        <v>420</v>
      </c>
      <c r="F1170" s="85"/>
      <c r="G1170" s="87" t="e">
        <f>VLOOKUP(D1170,#REF!,2,FALSE)</f>
        <v>#REF!</v>
      </c>
      <c r="H1170" s="87" t="s">
        <v>432</v>
      </c>
      <c r="I1170" s="87"/>
      <c r="J1170" s="86" t="s">
        <v>256</v>
      </c>
      <c r="K1170" s="87" t="str">
        <f t="shared" si="399"/>
        <v>Защита сегментов АСУ ТП Филиал «Харанорская ГРЭС» АО «Интер РАО – Электрогенерация»</v>
      </c>
      <c r="L1170" s="99" t="s">
        <v>383</v>
      </c>
      <c r="M1170" s="90" t="s">
        <v>528</v>
      </c>
      <c r="N1170" s="85" t="s">
        <v>384</v>
      </c>
      <c r="O1170" s="85" t="s">
        <v>385</v>
      </c>
      <c r="P1170" s="86">
        <v>12</v>
      </c>
      <c r="Q1170" s="100">
        <v>32900</v>
      </c>
      <c r="R1170" s="97">
        <v>0.2</v>
      </c>
      <c r="S1170" s="98">
        <v>473760</v>
      </c>
      <c r="T1170" s="95">
        <f t="shared" si="390"/>
        <v>78960</v>
      </c>
      <c r="U1170" s="98">
        <v>473760</v>
      </c>
      <c r="V1170" s="95">
        <f t="shared" si="391"/>
        <v>78960</v>
      </c>
      <c r="W1170" s="95">
        <f t="shared" si="392"/>
        <v>394800</v>
      </c>
      <c r="X1170" s="98"/>
      <c r="Y1170" s="95">
        <f t="shared" si="393"/>
        <v>0</v>
      </c>
      <c r="Z1170" s="95">
        <f t="shared" si="394"/>
        <v>0</v>
      </c>
      <c r="AA1170" s="243">
        <f>Приоритеты!$D$72</f>
        <v>2022</v>
      </c>
      <c r="AB1170" s="247" t="e">
        <f t="shared" si="397"/>
        <v>#REF!</v>
      </c>
      <c r="AC1170" s="96" t="e">
        <f>S1170*IF($AA1170=2021,IF(OR($M1170="Услуги",$M1170="Работы"),#REF!,IF($U1170&lt;&gt;0,#REF!,#REF!)),1)*IF($AA1170=2022,IF(OR($M1170="Услуги",$M1170="Работы"),#REF!,IF($U1170&lt;&gt;0,#REF!,#REF!)),1)*IF($AA1170=2023,IF(OR($M1170="Услуги",$M1170="Работы"),#REF!,IF($U1170&lt;&gt;0,#REF!,#REF!)),1)*IF($AA1170=2024,IF(OR($M1170="Услуги",$M1170="Работы"),#REF!,IF($U1170&lt;&gt;0,#REF!,#REF!)),1)*IF($AA1170=2025,IF(OR($M1170="Услуги",$M1170="Работы"),#REF!,IF($U1170&lt;&gt;0,#REF!,#REF!)),1)</f>
        <v>#REF!</v>
      </c>
      <c r="AD1170" s="96" t="e">
        <f>T1170*IF($AA1170=2021,IF(OR($M1170="Услуги",$M1170="Работы"),#REF!,IF($U1170&lt;&gt;0,#REF!,#REF!)),1)*IF($AA1170=2022,IF(OR($M1170="Услуги",$M1170="Работы"),#REF!,IF($U1170&lt;&gt;0,#REF!,#REF!)),1)*IF($AA1170=2023,IF(OR($M1170="Услуги",$M1170="Работы"),#REF!,IF($U1170&lt;&gt;0,#REF!,#REF!)),1)*IF($AA1170=2024,IF(OR($M1170="Услуги",$M1170="Работы"),#REF!,IF($U1170&lt;&gt;0,#REF!,#REF!)),1)*IF($AA1170=2025,IF(OR($M1170="Услуги",$M1170="Работы"),#REF!,IF($U1170&lt;&gt;0,#REF!,#REF!)),1)</f>
        <v>#REF!</v>
      </c>
      <c r="AE1170" s="96" t="e">
        <f>U1170*IF($AA1170=2021,IF(OR($M1170="Услуги",$M1170="Работы"),#REF!,IF($U1170&lt;&gt;0,#REF!,#REF!)),1)*IF($AA1170=2022,IF(OR($M1170="Услуги",$M1170="Работы"),#REF!,IF($U1170&lt;&gt;0,#REF!,#REF!)),1)*IF($AA1170=2023,IF(OR($M1170="Услуги",$M1170="Работы"),#REF!,IF($U1170&lt;&gt;0,#REF!,#REF!)),1)*IF($AA1170=2024,IF(OR($M1170="Услуги",$M1170="Работы"),#REF!,IF($U1170&lt;&gt;0,#REF!,#REF!)),1)*IF($AA1170=2025,IF(OR($M1170="Услуги",$M1170="Работы"),#REF!,IF($U1170&lt;&gt;0,#REF!,#REF!)),1)</f>
        <v>#REF!</v>
      </c>
      <c r="AF1170" s="96" t="e">
        <f>V1170*IF($AA1170=2021,IF(OR($M1170="Услуги",$M1170="Работы"),#REF!,IF($U1170&lt;&gt;0,#REF!,#REF!)),1)*IF($AA1170=2022,IF(OR($M1170="Услуги",$M1170="Работы"),#REF!,IF($U1170&lt;&gt;0,#REF!,#REF!)),1)*IF($AA1170=2023,IF(OR($M1170="Услуги",$M1170="Работы"),#REF!,IF($U1170&lt;&gt;0,#REF!,#REF!)),1)*IF($AA1170=2024,IF(OR($M1170="Услуги",$M1170="Работы"),#REF!,IF($U1170&lt;&gt;0,#REF!,#REF!)),1)*IF($AA1170=2025,IF(OR($M1170="Услуги",$M1170="Работы"),#REF!,IF($U1170&lt;&gt;0,#REF!,#REF!)),1)</f>
        <v>#REF!</v>
      </c>
      <c r="AG1170" s="96" t="e">
        <f>W1170*IF($AA1170=2021,IF(OR($M1170="Услуги",$M1170="Работы"),#REF!,IF($U1170&lt;&gt;0,#REF!,#REF!)),1)*IF($AA1170=2022,IF(OR($M1170="Услуги",$M1170="Работы"),#REF!,IF($U1170&lt;&gt;0,#REF!,#REF!)),1)*IF($AA1170=2023,IF(OR($M1170="Услуги",$M1170="Работы"),#REF!,IF($U1170&lt;&gt;0,#REF!,#REF!)),1)*IF($AA1170=2024,IF(OR($M1170="Услуги",$M1170="Работы"),#REF!,IF($U1170&lt;&gt;0,#REF!,#REF!)),1)*IF($AA1170=2025,IF(OR($M1170="Услуги",$M1170="Работы"),#REF!,IF($U1170&lt;&gt;0,#REF!,#REF!)),1)</f>
        <v>#REF!</v>
      </c>
      <c r="AH1170" s="96" t="e">
        <f>X1170*IF($AA1170=2021,IF(OR($M1170="Услуги",$M1170="Работы"),#REF!,IF($U1170&lt;&gt;0,#REF!,#REF!)),1)*IF($AA1170=2022,IF(OR($M1170="Услуги",$M1170="Работы"),#REF!,IF($U1170&lt;&gt;0,#REF!,#REF!)),1)*IF($AA1170=2023,IF(OR($M1170="Услуги",$M1170="Работы"),#REF!,IF($U1170&lt;&gt;0,#REF!,#REF!)),1)*IF($AA1170=2024,IF(OR($M1170="Услуги",$M1170="Работы"),#REF!,IF($U1170&lt;&gt;0,#REF!,#REF!)),1)*IF($AA1170=2025,IF(OR($M1170="Услуги",$M1170="Работы"),#REF!,IF($U1170&lt;&gt;0,#REF!,#REF!)),1)</f>
        <v>#REF!</v>
      </c>
      <c r="AI1170" s="96" t="e">
        <f>Y1170*IF($AA1170=2021,IF(OR($M1170="Услуги",$M1170="Работы"),#REF!,IF($U1170&lt;&gt;0,#REF!,#REF!)),1)*IF($AA1170=2022,IF(OR($M1170="Услуги",$M1170="Работы"),#REF!,IF($U1170&lt;&gt;0,#REF!,#REF!)),1)*IF($AA1170=2023,IF(OR($M1170="Услуги",$M1170="Работы"),#REF!,IF($U1170&lt;&gt;0,#REF!,#REF!)),1)*IF($AA1170=2024,IF(OR($M1170="Услуги",$M1170="Работы"),#REF!,IF($U1170&lt;&gt;0,#REF!,#REF!)),1)*IF($AA1170=2025,IF(OR($M1170="Услуги",$M1170="Работы"),#REF!,IF($U1170&lt;&gt;0,#REF!,#REF!)),1)</f>
        <v>#REF!</v>
      </c>
      <c r="AJ1170" s="96" t="e">
        <f>Z1170*IF($AA1170=2021,IF(OR($M1170="Услуги",$M1170="Работы"),#REF!,IF($U1170&lt;&gt;0,#REF!,#REF!)),1)*IF($AA1170=2022,IF(OR($M1170="Услуги",$M1170="Работы"),#REF!,IF($U1170&lt;&gt;0,#REF!,#REF!)),1)*IF($AA1170=2023,IF(OR($M1170="Услуги",$M1170="Работы"),#REF!,IF($U1170&lt;&gt;0,#REF!,#REF!)),1)*IF($AA1170=2024,IF(OR($M1170="Услуги",$M1170="Работы"),#REF!,IF($U1170&lt;&gt;0,#REF!,#REF!)),1)*IF($AA1170=2025,IF(OR($M1170="Услуги",$M1170="Работы"),#REF!,IF($U1170&lt;&gt;0,#REF!,#REF!)),1)</f>
        <v>#REF!</v>
      </c>
      <c r="AK1170" s="107">
        <v>473760</v>
      </c>
      <c r="AL1170" s="57">
        <v>473760</v>
      </c>
      <c r="AM1170" s="57">
        <v>0</v>
      </c>
      <c r="AN1170" s="54">
        <v>12</v>
      </c>
    </row>
    <row r="1171" spans="1:40" s="56" customFormat="1" ht="14.25" hidden="1" customHeight="1" x14ac:dyDescent="0.25">
      <c r="A1171" s="85">
        <v>1</v>
      </c>
      <c r="B1171" s="86" t="s">
        <v>88</v>
      </c>
      <c r="C1171" s="142" t="s">
        <v>437</v>
      </c>
      <c r="D1171" s="85" t="s">
        <v>216</v>
      </c>
      <c r="E1171" s="85" t="s">
        <v>420</v>
      </c>
      <c r="F1171" s="85"/>
      <c r="G1171" s="87" t="e">
        <f>VLOOKUP(D1171,#REF!,2,FALSE)</f>
        <v>#REF!</v>
      </c>
      <c r="H1171" s="87" t="s">
        <v>432</v>
      </c>
      <c r="I1171" s="87"/>
      <c r="J1171" s="86" t="s">
        <v>256</v>
      </c>
      <c r="K1171" s="87" t="str">
        <f t="shared" si="399"/>
        <v>Защита сегментов АСУ ТП Филиал «Харанорская ГРЭС» АО «Интер РАО – Электрогенерация»</v>
      </c>
      <c r="L1171" s="99" t="s">
        <v>386</v>
      </c>
      <c r="M1171" s="90" t="s">
        <v>528</v>
      </c>
      <c r="N1171" s="85" t="s">
        <v>387</v>
      </c>
      <c r="O1171" s="85" t="s">
        <v>388</v>
      </c>
      <c r="P1171" s="86">
        <v>1</v>
      </c>
      <c r="Q1171" s="100">
        <v>1079000</v>
      </c>
      <c r="R1171" s="97">
        <v>0.2</v>
      </c>
      <c r="S1171" s="98">
        <v>1294800</v>
      </c>
      <c r="T1171" s="95">
        <f t="shared" si="390"/>
        <v>215800</v>
      </c>
      <c r="U1171" s="98">
        <v>1294800</v>
      </c>
      <c r="V1171" s="95">
        <f t="shared" si="391"/>
        <v>215800</v>
      </c>
      <c r="W1171" s="95">
        <f t="shared" si="392"/>
        <v>1079000</v>
      </c>
      <c r="X1171" s="98"/>
      <c r="Y1171" s="95">
        <f t="shared" si="393"/>
        <v>0</v>
      </c>
      <c r="Z1171" s="95">
        <f t="shared" si="394"/>
        <v>0</v>
      </c>
      <c r="AA1171" s="243">
        <f>Приоритеты!$D$72</f>
        <v>2022</v>
      </c>
      <c r="AB1171" s="247" t="e">
        <f t="shared" si="397"/>
        <v>#REF!</v>
      </c>
      <c r="AC1171" s="96" t="e">
        <f>S1171*IF($AA1171=2021,IF(OR($M1171="Услуги",$M1171="Работы"),#REF!,IF($U1171&lt;&gt;0,#REF!,#REF!)),1)*IF($AA1171=2022,IF(OR($M1171="Услуги",$M1171="Работы"),#REF!,IF($U1171&lt;&gt;0,#REF!,#REF!)),1)*IF($AA1171=2023,IF(OR($M1171="Услуги",$M1171="Работы"),#REF!,IF($U1171&lt;&gt;0,#REF!,#REF!)),1)*IF($AA1171=2024,IF(OR($M1171="Услуги",$M1171="Работы"),#REF!,IF($U1171&lt;&gt;0,#REF!,#REF!)),1)*IF($AA1171=2025,IF(OR($M1171="Услуги",$M1171="Работы"),#REF!,IF($U1171&lt;&gt;0,#REF!,#REF!)),1)</f>
        <v>#REF!</v>
      </c>
      <c r="AD1171" s="96" t="e">
        <f>T1171*IF($AA1171=2021,IF(OR($M1171="Услуги",$M1171="Работы"),#REF!,IF($U1171&lt;&gt;0,#REF!,#REF!)),1)*IF($AA1171=2022,IF(OR($M1171="Услуги",$M1171="Работы"),#REF!,IF($U1171&lt;&gt;0,#REF!,#REF!)),1)*IF($AA1171=2023,IF(OR($M1171="Услуги",$M1171="Работы"),#REF!,IF($U1171&lt;&gt;0,#REF!,#REF!)),1)*IF($AA1171=2024,IF(OR($M1171="Услуги",$M1171="Работы"),#REF!,IF($U1171&lt;&gt;0,#REF!,#REF!)),1)*IF($AA1171=2025,IF(OR($M1171="Услуги",$M1171="Работы"),#REF!,IF($U1171&lt;&gt;0,#REF!,#REF!)),1)</f>
        <v>#REF!</v>
      </c>
      <c r="AE1171" s="96" t="e">
        <f>U1171*IF($AA1171=2021,IF(OR($M1171="Услуги",$M1171="Работы"),#REF!,IF($U1171&lt;&gt;0,#REF!,#REF!)),1)*IF($AA1171=2022,IF(OR($M1171="Услуги",$M1171="Работы"),#REF!,IF($U1171&lt;&gt;0,#REF!,#REF!)),1)*IF($AA1171=2023,IF(OR($M1171="Услуги",$M1171="Работы"),#REF!,IF($U1171&lt;&gt;0,#REF!,#REF!)),1)*IF($AA1171=2024,IF(OR($M1171="Услуги",$M1171="Работы"),#REF!,IF($U1171&lt;&gt;0,#REF!,#REF!)),1)*IF($AA1171=2025,IF(OR($M1171="Услуги",$M1171="Работы"),#REF!,IF($U1171&lt;&gt;0,#REF!,#REF!)),1)</f>
        <v>#REF!</v>
      </c>
      <c r="AF1171" s="96" t="e">
        <f>V1171*IF($AA1171=2021,IF(OR($M1171="Услуги",$M1171="Работы"),#REF!,IF($U1171&lt;&gt;0,#REF!,#REF!)),1)*IF($AA1171=2022,IF(OR($M1171="Услуги",$M1171="Работы"),#REF!,IF($U1171&lt;&gt;0,#REF!,#REF!)),1)*IF($AA1171=2023,IF(OR($M1171="Услуги",$M1171="Работы"),#REF!,IF($U1171&lt;&gt;0,#REF!,#REF!)),1)*IF($AA1171=2024,IF(OR($M1171="Услуги",$M1171="Работы"),#REF!,IF($U1171&lt;&gt;0,#REF!,#REF!)),1)*IF($AA1171=2025,IF(OR($M1171="Услуги",$M1171="Работы"),#REF!,IF($U1171&lt;&gt;0,#REF!,#REF!)),1)</f>
        <v>#REF!</v>
      </c>
      <c r="AG1171" s="96" t="e">
        <f>W1171*IF($AA1171=2021,IF(OR($M1171="Услуги",$M1171="Работы"),#REF!,IF($U1171&lt;&gt;0,#REF!,#REF!)),1)*IF($AA1171=2022,IF(OR($M1171="Услуги",$M1171="Работы"),#REF!,IF($U1171&lt;&gt;0,#REF!,#REF!)),1)*IF($AA1171=2023,IF(OR($M1171="Услуги",$M1171="Работы"),#REF!,IF($U1171&lt;&gt;0,#REF!,#REF!)),1)*IF($AA1171=2024,IF(OR($M1171="Услуги",$M1171="Работы"),#REF!,IF($U1171&lt;&gt;0,#REF!,#REF!)),1)*IF($AA1171=2025,IF(OR($M1171="Услуги",$M1171="Работы"),#REF!,IF($U1171&lt;&gt;0,#REF!,#REF!)),1)</f>
        <v>#REF!</v>
      </c>
      <c r="AH1171" s="96" t="e">
        <f>X1171*IF($AA1171=2021,IF(OR($M1171="Услуги",$M1171="Работы"),#REF!,IF($U1171&lt;&gt;0,#REF!,#REF!)),1)*IF($AA1171=2022,IF(OR($M1171="Услуги",$M1171="Работы"),#REF!,IF($U1171&lt;&gt;0,#REF!,#REF!)),1)*IF($AA1171=2023,IF(OR($M1171="Услуги",$M1171="Работы"),#REF!,IF($U1171&lt;&gt;0,#REF!,#REF!)),1)*IF($AA1171=2024,IF(OR($M1171="Услуги",$M1171="Работы"),#REF!,IF($U1171&lt;&gt;0,#REF!,#REF!)),1)*IF($AA1171=2025,IF(OR($M1171="Услуги",$M1171="Работы"),#REF!,IF($U1171&lt;&gt;0,#REF!,#REF!)),1)</f>
        <v>#REF!</v>
      </c>
      <c r="AI1171" s="96" t="e">
        <f>Y1171*IF($AA1171=2021,IF(OR($M1171="Услуги",$M1171="Работы"),#REF!,IF($U1171&lt;&gt;0,#REF!,#REF!)),1)*IF($AA1171=2022,IF(OR($M1171="Услуги",$M1171="Работы"),#REF!,IF($U1171&lt;&gt;0,#REF!,#REF!)),1)*IF($AA1171=2023,IF(OR($M1171="Услуги",$M1171="Работы"),#REF!,IF($U1171&lt;&gt;0,#REF!,#REF!)),1)*IF($AA1171=2024,IF(OR($M1171="Услуги",$M1171="Работы"),#REF!,IF($U1171&lt;&gt;0,#REF!,#REF!)),1)*IF($AA1171=2025,IF(OR($M1171="Услуги",$M1171="Работы"),#REF!,IF($U1171&lt;&gt;0,#REF!,#REF!)),1)</f>
        <v>#REF!</v>
      </c>
      <c r="AJ1171" s="96" t="e">
        <f>Z1171*IF($AA1171=2021,IF(OR($M1171="Услуги",$M1171="Работы"),#REF!,IF($U1171&lt;&gt;0,#REF!,#REF!)),1)*IF($AA1171=2022,IF(OR($M1171="Услуги",$M1171="Работы"),#REF!,IF($U1171&lt;&gt;0,#REF!,#REF!)),1)*IF($AA1171=2023,IF(OR($M1171="Услуги",$M1171="Работы"),#REF!,IF($U1171&lt;&gt;0,#REF!,#REF!)),1)*IF($AA1171=2024,IF(OR($M1171="Услуги",$M1171="Работы"),#REF!,IF($U1171&lt;&gt;0,#REF!,#REF!)),1)*IF($AA1171=2025,IF(OR($M1171="Услуги",$M1171="Работы"),#REF!,IF($U1171&lt;&gt;0,#REF!,#REF!)),1)</f>
        <v>#REF!</v>
      </c>
      <c r="AK1171" s="107">
        <v>1294800</v>
      </c>
      <c r="AL1171" s="57">
        <v>1294800</v>
      </c>
      <c r="AM1171" s="57">
        <v>0</v>
      </c>
      <c r="AN1171" s="54">
        <v>1</v>
      </c>
    </row>
    <row r="1172" spans="1:40" s="56" customFormat="1" ht="14.25" hidden="1" customHeight="1" x14ac:dyDescent="0.25">
      <c r="A1172" s="85">
        <v>1</v>
      </c>
      <c r="B1172" s="86" t="s">
        <v>88</v>
      </c>
      <c r="C1172" s="142" t="s">
        <v>542</v>
      </c>
      <c r="D1172" s="85" t="s">
        <v>216</v>
      </c>
      <c r="E1172" s="85" t="s">
        <v>420</v>
      </c>
      <c r="F1172" s="85"/>
      <c r="G1172" s="87" t="e">
        <f>VLOOKUP(D1172,#REF!,2,FALSE)</f>
        <v>#REF!</v>
      </c>
      <c r="H1172" s="87" t="s">
        <v>432</v>
      </c>
      <c r="I1172" s="87"/>
      <c r="J1172" s="86" t="s">
        <v>123</v>
      </c>
      <c r="K1172" s="87" t="str">
        <f xml:space="preserve"> CONCATENATE(C1172," ",D1172)</f>
        <v>Реализация систем защиты ОКИИ Филиал «Харанорская ГРЭС» АО «Интер РАО – Электрогенерация»</v>
      </c>
      <c r="L1172" s="99" t="s">
        <v>124</v>
      </c>
      <c r="M1172" s="86" t="s">
        <v>4</v>
      </c>
      <c r="N1172" s="85" t="s">
        <v>167</v>
      </c>
      <c r="O1172" s="85" t="s">
        <v>168</v>
      </c>
      <c r="P1172" s="86">
        <v>37</v>
      </c>
      <c r="Q1172" s="100">
        <v>31429</v>
      </c>
      <c r="R1172" s="97">
        <v>0</v>
      </c>
      <c r="S1172" s="98">
        <v>1162873</v>
      </c>
      <c r="T1172" s="95">
        <f t="shared" si="390"/>
        <v>0</v>
      </c>
      <c r="U1172" s="98">
        <v>0</v>
      </c>
      <c r="V1172" s="95">
        <f t="shared" si="391"/>
        <v>0</v>
      </c>
      <c r="W1172" s="95">
        <f t="shared" si="392"/>
        <v>0</v>
      </c>
      <c r="X1172" s="98">
        <v>1162873</v>
      </c>
      <c r="Y1172" s="95">
        <f t="shared" si="393"/>
        <v>0</v>
      </c>
      <c r="Z1172" s="95">
        <f t="shared" si="394"/>
        <v>1162873</v>
      </c>
      <c r="AA1172" s="243">
        <f>Приоритеты!$D$72</f>
        <v>2022</v>
      </c>
      <c r="AB1172" s="247" t="e">
        <f t="shared" si="397"/>
        <v>#REF!</v>
      </c>
      <c r="AC1172" s="96" t="e">
        <f>S1172*IF($AA1172=2021,IF(OR($M1172="Услуги",$M1172="Работы"),#REF!,IF($U1172&lt;&gt;0,#REF!,#REF!)),1)*IF($AA1172=2022,IF(OR($M1172="Услуги",$M1172="Работы"),#REF!,IF($U1172&lt;&gt;0,#REF!,#REF!)),1)*IF($AA1172=2023,IF(OR($M1172="Услуги",$M1172="Работы"),#REF!,IF($U1172&lt;&gt;0,#REF!,#REF!)),1)*IF($AA1172=2024,IF(OR($M1172="Услуги",$M1172="Работы"),#REF!,IF($U1172&lt;&gt;0,#REF!,#REF!)),1)*IF($AA1172=2025,IF(OR($M1172="Услуги",$M1172="Работы"),#REF!,IF($U1172&lt;&gt;0,#REF!,#REF!)),1)</f>
        <v>#REF!</v>
      </c>
      <c r="AD1172" s="96" t="e">
        <f>T1172*IF($AA1172=2021,IF(OR($M1172="Услуги",$M1172="Работы"),#REF!,IF($U1172&lt;&gt;0,#REF!,#REF!)),1)*IF($AA1172=2022,IF(OR($M1172="Услуги",$M1172="Работы"),#REF!,IF($U1172&lt;&gt;0,#REF!,#REF!)),1)*IF($AA1172=2023,IF(OR($M1172="Услуги",$M1172="Работы"),#REF!,IF($U1172&lt;&gt;0,#REF!,#REF!)),1)*IF($AA1172=2024,IF(OR($M1172="Услуги",$M1172="Работы"),#REF!,IF($U1172&lt;&gt;0,#REF!,#REF!)),1)*IF($AA1172=2025,IF(OR($M1172="Услуги",$M1172="Работы"),#REF!,IF($U1172&lt;&gt;0,#REF!,#REF!)),1)</f>
        <v>#REF!</v>
      </c>
      <c r="AE1172" s="96" t="e">
        <f>U1172*IF($AA1172=2021,IF(OR($M1172="Услуги",$M1172="Работы"),#REF!,IF($U1172&lt;&gt;0,#REF!,#REF!)),1)*IF($AA1172=2022,IF(OR($M1172="Услуги",$M1172="Работы"),#REF!,IF($U1172&lt;&gt;0,#REF!,#REF!)),1)*IF($AA1172=2023,IF(OR($M1172="Услуги",$M1172="Работы"),#REF!,IF($U1172&lt;&gt;0,#REF!,#REF!)),1)*IF($AA1172=2024,IF(OR($M1172="Услуги",$M1172="Работы"),#REF!,IF($U1172&lt;&gt;0,#REF!,#REF!)),1)*IF($AA1172=2025,IF(OR($M1172="Услуги",$M1172="Работы"),#REF!,IF($U1172&lt;&gt;0,#REF!,#REF!)),1)</f>
        <v>#REF!</v>
      </c>
      <c r="AF1172" s="96" t="e">
        <f>V1172*IF($AA1172=2021,IF(OR($M1172="Услуги",$M1172="Работы"),#REF!,IF($U1172&lt;&gt;0,#REF!,#REF!)),1)*IF($AA1172=2022,IF(OR($M1172="Услуги",$M1172="Работы"),#REF!,IF($U1172&lt;&gt;0,#REF!,#REF!)),1)*IF($AA1172=2023,IF(OR($M1172="Услуги",$M1172="Работы"),#REF!,IF($U1172&lt;&gt;0,#REF!,#REF!)),1)*IF($AA1172=2024,IF(OR($M1172="Услуги",$M1172="Работы"),#REF!,IF($U1172&lt;&gt;0,#REF!,#REF!)),1)*IF($AA1172=2025,IF(OR($M1172="Услуги",$M1172="Работы"),#REF!,IF($U1172&lt;&gt;0,#REF!,#REF!)),1)</f>
        <v>#REF!</v>
      </c>
      <c r="AG1172" s="96" t="e">
        <f>W1172*IF($AA1172=2021,IF(OR($M1172="Услуги",$M1172="Работы"),#REF!,IF($U1172&lt;&gt;0,#REF!,#REF!)),1)*IF($AA1172=2022,IF(OR($M1172="Услуги",$M1172="Работы"),#REF!,IF($U1172&lt;&gt;0,#REF!,#REF!)),1)*IF($AA1172=2023,IF(OR($M1172="Услуги",$M1172="Работы"),#REF!,IF($U1172&lt;&gt;0,#REF!,#REF!)),1)*IF($AA1172=2024,IF(OR($M1172="Услуги",$M1172="Работы"),#REF!,IF($U1172&lt;&gt;0,#REF!,#REF!)),1)*IF($AA1172=2025,IF(OR($M1172="Услуги",$M1172="Работы"),#REF!,IF($U1172&lt;&gt;0,#REF!,#REF!)),1)</f>
        <v>#REF!</v>
      </c>
      <c r="AH1172" s="96" t="e">
        <f>X1172*IF($AA1172=2021,IF(OR($M1172="Услуги",$M1172="Работы"),#REF!,IF($U1172&lt;&gt;0,#REF!,#REF!)),1)*IF($AA1172=2022,IF(OR($M1172="Услуги",$M1172="Работы"),#REF!,IF($U1172&lt;&gt;0,#REF!,#REF!)),1)*IF($AA1172=2023,IF(OR($M1172="Услуги",$M1172="Работы"),#REF!,IF($U1172&lt;&gt;0,#REF!,#REF!)),1)*IF($AA1172=2024,IF(OR($M1172="Услуги",$M1172="Работы"),#REF!,IF($U1172&lt;&gt;0,#REF!,#REF!)),1)*IF($AA1172=2025,IF(OR($M1172="Услуги",$M1172="Работы"),#REF!,IF($U1172&lt;&gt;0,#REF!,#REF!)),1)</f>
        <v>#REF!</v>
      </c>
      <c r="AI1172" s="96" t="e">
        <f>Y1172*IF($AA1172=2021,IF(OR($M1172="Услуги",$M1172="Работы"),#REF!,IF($U1172&lt;&gt;0,#REF!,#REF!)),1)*IF($AA1172=2022,IF(OR($M1172="Услуги",$M1172="Работы"),#REF!,IF($U1172&lt;&gt;0,#REF!,#REF!)),1)*IF($AA1172=2023,IF(OR($M1172="Услуги",$M1172="Работы"),#REF!,IF($U1172&lt;&gt;0,#REF!,#REF!)),1)*IF($AA1172=2024,IF(OR($M1172="Услуги",$M1172="Работы"),#REF!,IF($U1172&lt;&gt;0,#REF!,#REF!)),1)*IF($AA1172=2025,IF(OR($M1172="Услуги",$M1172="Работы"),#REF!,IF($U1172&lt;&gt;0,#REF!,#REF!)),1)</f>
        <v>#REF!</v>
      </c>
      <c r="AJ1172" s="96" t="e">
        <f>Z1172*IF($AA1172=2021,IF(OR($M1172="Услуги",$M1172="Работы"),#REF!,IF($U1172&lt;&gt;0,#REF!,#REF!)),1)*IF($AA1172=2022,IF(OR($M1172="Услуги",$M1172="Работы"),#REF!,IF($U1172&lt;&gt;0,#REF!,#REF!)),1)*IF($AA1172=2023,IF(OR($M1172="Услуги",$M1172="Работы"),#REF!,IF($U1172&lt;&gt;0,#REF!,#REF!)),1)*IF($AA1172=2024,IF(OR($M1172="Услуги",$M1172="Работы"),#REF!,IF($U1172&lt;&gt;0,#REF!,#REF!)),1)*IF($AA1172=2025,IF(OR($M1172="Услуги",$M1172="Работы"),#REF!,IF($U1172&lt;&gt;0,#REF!,#REF!)),1)</f>
        <v>#REF!</v>
      </c>
      <c r="AK1172" s="107">
        <v>1162873</v>
      </c>
      <c r="AL1172" s="57">
        <v>0</v>
      </c>
      <c r="AM1172" s="57">
        <v>1162873</v>
      </c>
      <c r="AN1172" s="54">
        <v>37</v>
      </c>
    </row>
    <row r="1173" spans="1:40" s="56" customFormat="1" ht="14.25" hidden="1" customHeight="1" x14ac:dyDescent="0.25">
      <c r="A1173" s="85">
        <v>1</v>
      </c>
      <c r="B1173" s="86" t="s">
        <v>88</v>
      </c>
      <c r="C1173" s="142" t="s">
        <v>542</v>
      </c>
      <c r="D1173" s="85" t="s">
        <v>216</v>
      </c>
      <c r="E1173" s="85" t="s">
        <v>420</v>
      </c>
      <c r="F1173" s="85"/>
      <c r="G1173" s="87" t="e">
        <f>VLOOKUP(D1173,#REF!,2,FALSE)</f>
        <v>#REF!</v>
      </c>
      <c r="H1173" s="87" t="s">
        <v>432</v>
      </c>
      <c r="I1173" s="87"/>
      <c r="J1173" s="86" t="s">
        <v>123</v>
      </c>
      <c r="K1173" s="87" t="str">
        <f xml:space="preserve"> CONCATENATE(C1173," ",D1173)</f>
        <v>Реализация систем защиты ОКИИ Филиал «Харанорская ГРЭС» АО «Интер РАО – Электрогенерация»</v>
      </c>
      <c r="L1173" s="99" t="s">
        <v>124</v>
      </c>
      <c r="M1173" s="86" t="s">
        <v>4</v>
      </c>
      <c r="N1173" s="85" t="s">
        <v>189</v>
      </c>
      <c r="O1173" s="85" t="s">
        <v>190</v>
      </c>
      <c r="P1173" s="86">
        <v>2</v>
      </c>
      <c r="Q1173" s="100">
        <v>60000</v>
      </c>
      <c r="R1173" s="97">
        <v>0</v>
      </c>
      <c r="S1173" s="98">
        <v>120000</v>
      </c>
      <c r="T1173" s="95">
        <f t="shared" si="390"/>
        <v>0</v>
      </c>
      <c r="U1173" s="98">
        <v>0</v>
      </c>
      <c r="V1173" s="95">
        <f t="shared" si="391"/>
        <v>0</v>
      </c>
      <c r="W1173" s="95">
        <f t="shared" si="392"/>
        <v>0</v>
      </c>
      <c r="X1173" s="98">
        <v>120000</v>
      </c>
      <c r="Y1173" s="95">
        <f t="shared" si="393"/>
        <v>0</v>
      </c>
      <c r="Z1173" s="95">
        <f t="shared" si="394"/>
        <v>120000</v>
      </c>
      <c r="AA1173" s="243">
        <f>Приоритеты!$D$72</f>
        <v>2022</v>
      </c>
      <c r="AB1173" s="247" t="e">
        <f t="shared" si="397"/>
        <v>#REF!</v>
      </c>
      <c r="AC1173" s="96" t="e">
        <f>S1173*IF($AA1173=2021,IF(OR($M1173="Услуги",$M1173="Работы"),#REF!,IF($U1173&lt;&gt;0,#REF!,#REF!)),1)*IF($AA1173=2022,IF(OR($M1173="Услуги",$M1173="Работы"),#REF!,IF($U1173&lt;&gt;0,#REF!,#REF!)),1)*IF($AA1173=2023,IF(OR($M1173="Услуги",$M1173="Работы"),#REF!,IF($U1173&lt;&gt;0,#REF!,#REF!)),1)*IF($AA1173=2024,IF(OR($M1173="Услуги",$M1173="Работы"),#REF!,IF($U1173&lt;&gt;0,#REF!,#REF!)),1)*IF($AA1173=2025,IF(OR($M1173="Услуги",$M1173="Работы"),#REF!,IF($U1173&lt;&gt;0,#REF!,#REF!)),1)</f>
        <v>#REF!</v>
      </c>
      <c r="AD1173" s="96" t="e">
        <f>T1173*IF($AA1173=2021,IF(OR($M1173="Услуги",$M1173="Работы"),#REF!,IF($U1173&lt;&gt;0,#REF!,#REF!)),1)*IF($AA1173=2022,IF(OR($M1173="Услуги",$M1173="Работы"),#REF!,IF($U1173&lt;&gt;0,#REF!,#REF!)),1)*IF($AA1173=2023,IF(OR($M1173="Услуги",$M1173="Работы"),#REF!,IF($U1173&lt;&gt;0,#REF!,#REF!)),1)*IF($AA1173=2024,IF(OR($M1173="Услуги",$M1173="Работы"),#REF!,IF($U1173&lt;&gt;0,#REF!,#REF!)),1)*IF($AA1173=2025,IF(OR($M1173="Услуги",$M1173="Работы"),#REF!,IF($U1173&lt;&gt;0,#REF!,#REF!)),1)</f>
        <v>#REF!</v>
      </c>
      <c r="AE1173" s="96" t="e">
        <f>U1173*IF($AA1173=2021,IF(OR($M1173="Услуги",$M1173="Работы"),#REF!,IF($U1173&lt;&gt;0,#REF!,#REF!)),1)*IF($AA1173=2022,IF(OR($M1173="Услуги",$M1173="Работы"),#REF!,IF($U1173&lt;&gt;0,#REF!,#REF!)),1)*IF($AA1173=2023,IF(OR($M1173="Услуги",$M1173="Работы"),#REF!,IF($U1173&lt;&gt;0,#REF!,#REF!)),1)*IF($AA1173=2024,IF(OR($M1173="Услуги",$M1173="Работы"),#REF!,IF($U1173&lt;&gt;0,#REF!,#REF!)),1)*IF($AA1173=2025,IF(OR($M1173="Услуги",$M1173="Работы"),#REF!,IF($U1173&lt;&gt;0,#REF!,#REF!)),1)</f>
        <v>#REF!</v>
      </c>
      <c r="AF1173" s="96" t="e">
        <f>V1173*IF($AA1173=2021,IF(OR($M1173="Услуги",$M1173="Работы"),#REF!,IF($U1173&lt;&gt;0,#REF!,#REF!)),1)*IF($AA1173=2022,IF(OR($M1173="Услуги",$M1173="Работы"),#REF!,IF($U1173&lt;&gt;0,#REF!,#REF!)),1)*IF($AA1173=2023,IF(OR($M1173="Услуги",$M1173="Работы"),#REF!,IF($U1173&lt;&gt;0,#REF!,#REF!)),1)*IF($AA1173=2024,IF(OR($M1173="Услуги",$M1173="Работы"),#REF!,IF($U1173&lt;&gt;0,#REF!,#REF!)),1)*IF($AA1173=2025,IF(OR($M1173="Услуги",$M1173="Работы"),#REF!,IF($U1173&lt;&gt;0,#REF!,#REF!)),1)</f>
        <v>#REF!</v>
      </c>
      <c r="AG1173" s="96" t="e">
        <f>W1173*IF($AA1173=2021,IF(OR($M1173="Услуги",$M1173="Работы"),#REF!,IF($U1173&lt;&gt;0,#REF!,#REF!)),1)*IF($AA1173=2022,IF(OR($M1173="Услуги",$M1173="Работы"),#REF!,IF($U1173&lt;&gt;0,#REF!,#REF!)),1)*IF($AA1173=2023,IF(OR($M1173="Услуги",$M1173="Работы"),#REF!,IF($U1173&lt;&gt;0,#REF!,#REF!)),1)*IF($AA1173=2024,IF(OR($M1173="Услуги",$M1173="Работы"),#REF!,IF($U1173&lt;&gt;0,#REF!,#REF!)),1)*IF($AA1173=2025,IF(OR($M1173="Услуги",$M1173="Работы"),#REF!,IF($U1173&lt;&gt;0,#REF!,#REF!)),1)</f>
        <v>#REF!</v>
      </c>
      <c r="AH1173" s="96" t="e">
        <f>X1173*IF($AA1173=2021,IF(OR($M1173="Услуги",$M1173="Работы"),#REF!,IF($U1173&lt;&gt;0,#REF!,#REF!)),1)*IF($AA1173=2022,IF(OR($M1173="Услуги",$M1173="Работы"),#REF!,IF($U1173&lt;&gt;0,#REF!,#REF!)),1)*IF($AA1173=2023,IF(OR($M1173="Услуги",$M1173="Работы"),#REF!,IF($U1173&lt;&gt;0,#REF!,#REF!)),1)*IF($AA1173=2024,IF(OR($M1173="Услуги",$M1173="Работы"),#REF!,IF($U1173&lt;&gt;0,#REF!,#REF!)),1)*IF($AA1173=2025,IF(OR($M1173="Услуги",$M1173="Работы"),#REF!,IF($U1173&lt;&gt;0,#REF!,#REF!)),1)</f>
        <v>#REF!</v>
      </c>
      <c r="AI1173" s="96" t="e">
        <f>Y1173*IF($AA1173=2021,IF(OR($M1173="Услуги",$M1173="Работы"),#REF!,IF($U1173&lt;&gt;0,#REF!,#REF!)),1)*IF($AA1173=2022,IF(OR($M1173="Услуги",$M1173="Работы"),#REF!,IF($U1173&lt;&gt;0,#REF!,#REF!)),1)*IF($AA1173=2023,IF(OR($M1173="Услуги",$M1173="Работы"),#REF!,IF($U1173&lt;&gt;0,#REF!,#REF!)),1)*IF($AA1173=2024,IF(OR($M1173="Услуги",$M1173="Работы"),#REF!,IF($U1173&lt;&gt;0,#REF!,#REF!)),1)*IF($AA1173=2025,IF(OR($M1173="Услуги",$M1173="Работы"),#REF!,IF($U1173&lt;&gt;0,#REF!,#REF!)),1)</f>
        <v>#REF!</v>
      </c>
      <c r="AJ1173" s="96" t="e">
        <f>Z1173*IF($AA1173=2021,IF(OR($M1173="Услуги",$M1173="Работы"),#REF!,IF($U1173&lt;&gt;0,#REF!,#REF!)),1)*IF($AA1173=2022,IF(OR($M1173="Услуги",$M1173="Работы"),#REF!,IF($U1173&lt;&gt;0,#REF!,#REF!)),1)*IF($AA1173=2023,IF(OR($M1173="Услуги",$M1173="Работы"),#REF!,IF($U1173&lt;&gt;0,#REF!,#REF!)),1)*IF($AA1173=2024,IF(OR($M1173="Услуги",$M1173="Работы"),#REF!,IF($U1173&lt;&gt;0,#REF!,#REF!)),1)*IF($AA1173=2025,IF(OR($M1173="Услуги",$M1173="Работы"),#REF!,IF($U1173&lt;&gt;0,#REF!,#REF!)),1)</f>
        <v>#REF!</v>
      </c>
      <c r="AK1173" s="107">
        <v>120000</v>
      </c>
      <c r="AL1173" s="57">
        <v>0</v>
      </c>
      <c r="AM1173" s="57">
        <v>120000</v>
      </c>
      <c r="AN1173" s="54">
        <v>2</v>
      </c>
    </row>
    <row r="1174" spans="1:40" s="56" customFormat="1" ht="14.25" hidden="1" customHeight="1" x14ac:dyDescent="0.25">
      <c r="A1174" s="85">
        <v>1</v>
      </c>
      <c r="B1174" s="86" t="s">
        <v>88</v>
      </c>
      <c r="C1174" s="142" t="s">
        <v>542</v>
      </c>
      <c r="D1174" s="85" t="s">
        <v>216</v>
      </c>
      <c r="E1174" s="85" t="s">
        <v>420</v>
      </c>
      <c r="F1174" s="85"/>
      <c r="G1174" s="87" t="e">
        <f>VLOOKUP(D1174,#REF!,2,FALSE)</f>
        <v>#REF!</v>
      </c>
      <c r="H1174" s="87" t="s">
        <v>432</v>
      </c>
      <c r="I1174" s="87"/>
      <c r="J1174" s="86" t="s">
        <v>123</v>
      </c>
      <c r="K1174" s="87" t="str">
        <f xml:space="preserve"> CONCATENATE(C1174," ",D1174)</f>
        <v>Реализация систем защиты ОКИИ Филиал «Харанорская ГРЭС» АО «Интер РАО – Электрогенерация»</v>
      </c>
      <c r="L1174" s="99" t="s">
        <v>124</v>
      </c>
      <c r="M1174" s="90" t="s">
        <v>532</v>
      </c>
      <c r="N1174" s="85" t="s">
        <v>139</v>
      </c>
      <c r="O1174" s="85" t="s">
        <v>140</v>
      </c>
      <c r="P1174" s="86">
        <v>1</v>
      </c>
      <c r="Q1174" s="100">
        <v>384861.9</v>
      </c>
      <c r="R1174" s="97">
        <v>0.2</v>
      </c>
      <c r="S1174" s="98">
        <v>461834.28</v>
      </c>
      <c r="T1174" s="95">
        <f t="shared" si="390"/>
        <v>76972.38</v>
      </c>
      <c r="U1174" s="98">
        <v>0</v>
      </c>
      <c r="V1174" s="95">
        <f t="shared" si="391"/>
        <v>0</v>
      </c>
      <c r="W1174" s="95">
        <f t="shared" si="392"/>
        <v>0</v>
      </c>
      <c r="X1174" s="98">
        <v>461834.28</v>
      </c>
      <c r="Y1174" s="95">
        <f t="shared" si="393"/>
        <v>76972.38</v>
      </c>
      <c r="Z1174" s="95">
        <f t="shared" si="394"/>
        <v>384861.9</v>
      </c>
      <c r="AA1174" s="243">
        <f>Приоритеты!$D$72</f>
        <v>2022</v>
      </c>
      <c r="AB1174" s="247" t="e">
        <f t="shared" si="397"/>
        <v>#REF!</v>
      </c>
      <c r="AC1174" s="96" t="e">
        <f>S1174*IF($AA1174=2021,IF(OR($M1174="Услуги",$M1174="Работы"),#REF!,IF($U1174&lt;&gt;0,#REF!,#REF!)),1)*IF($AA1174=2022,IF(OR($M1174="Услуги",$M1174="Работы"),#REF!,IF($U1174&lt;&gt;0,#REF!,#REF!)),1)*IF($AA1174=2023,IF(OR($M1174="Услуги",$M1174="Работы"),#REF!,IF($U1174&lt;&gt;0,#REF!,#REF!)),1)*IF($AA1174=2024,IF(OR($M1174="Услуги",$M1174="Работы"),#REF!,IF($U1174&lt;&gt;0,#REF!,#REF!)),1)*IF($AA1174=2025,IF(OR($M1174="Услуги",$M1174="Работы"),#REF!,IF($U1174&lt;&gt;0,#REF!,#REF!)),1)</f>
        <v>#REF!</v>
      </c>
      <c r="AD1174" s="96" t="e">
        <f>T1174*IF($AA1174=2021,IF(OR($M1174="Услуги",$M1174="Работы"),#REF!,IF($U1174&lt;&gt;0,#REF!,#REF!)),1)*IF($AA1174=2022,IF(OR($M1174="Услуги",$M1174="Работы"),#REF!,IF($U1174&lt;&gt;0,#REF!,#REF!)),1)*IF($AA1174=2023,IF(OR($M1174="Услуги",$M1174="Работы"),#REF!,IF($U1174&lt;&gt;0,#REF!,#REF!)),1)*IF($AA1174=2024,IF(OR($M1174="Услуги",$M1174="Работы"),#REF!,IF($U1174&lt;&gt;0,#REF!,#REF!)),1)*IF($AA1174=2025,IF(OR($M1174="Услуги",$M1174="Работы"),#REF!,IF($U1174&lt;&gt;0,#REF!,#REF!)),1)</f>
        <v>#REF!</v>
      </c>
      <c r="AE1174" s="96" t="e">
        <f>U1174*IF($AA1174=2021,IF(OR($M1174="Услуги",$M1174="Работы"),#REF!,IF($U1174&lt;&gt;0,#REF!,#REF!)),1)*IF($AA1174=2022,IF(OR($M1174="Услуги",$M1174="Работы"),#REF!,IF($U1174&lt;&gt;0,#REF!,#REF!)),1)*IF($AA1174=2023,IF(OR($M1174="Услуги",$M1174="Работы"),#REF!,IF($U1174&lt;&gt;0,#REF!,#REF!)),1)*IF($AA1174=2024,IF(OR($M1174="Услуги",$M1174="Работы"),#REF!,IF($U1174&lt;&gt;0,#REF!,#REF!)),1)*IF($AA1174=2025,IF(OR($M1174="Услуги",$M1174="Работы"),#REF!,IF($U1174&lt;&gt;0,#REF!,#REF!)),1)</f>
        <v>#REF!</v>
      </c>
      <c r="AF1174" s="96" t="e">
        <f>V1174*IF($AA1174=2021,IF(OR($M1174="Услуги",$M1174="Работы"),#REF!,IF($U1174&lt;&gt;0,#REF!,#REF!)),1)*IF($AA1174=2022,IF(OR($M1174="Услуги",$M1174="Работы"),#REF!,IF($U1174&lt;&gt;0,#REF!,#REF!)),1)*IF($AA1174=2023,IF(OR($M1174="Услуги",$M1174="Работы"),#REF!,IF($U1174&lt;&gt;0,#REF!,#REF!)),1)*IF($AA1174=2024,IF(OR($M1174="Услуги",$M1174="Работы"),#REF!,IF($U1174&lt;&gt;0,#REF!,#REF!)),1)*IF($AA1174=2025,IF(OR($M1174="Услуги",$M1174="Работы"),#REF!,IF($U1174&lt;&gt;0,#REF!,#REF!)),1)</f>
        <v>#REF!</v>
      </c>
      <c r="AG1174" s="96" t="e">
        <f>W1174*IF($AA1174=2021,IF(OR($M1174="Услуги",$M1174="Работы"),#REF!,IF($U1174&lt;&gt;0,#REF!,#REF!)),1)*IF($AA1174=2022,IF(OR($M1174="Услуги",$M1174="Работы"),#REF!,IF($U1174&lt;&gt;0,#REF!,#REF!)),1)*IF($AA1174=2023,IF(OR($M1174="Услуги",$M1174="Работы"),#REF!,IF($U1174&lt;&gt;0,#REF!,#REF!)),1)*IF($AA1174=2024,IF(OR($M1174="Услуги",$M1174="Работы"),#REF!,IF($U1174&lt;&gt;0,#REF!,#REF!)),1)*IF($AA1174=2025,IF(OR($M1174="Услуги",$M1174="Работы"),#REF!,IF($U1174&lt;&gt;0,#REF!,#REF!)),1)</f>
        <v>#REF!</v>
      </c>
      <c r="AH1174" s="96" t="e">
        <f>X1174*IF($AA1174=2021,IF(OR($M1174="Услуги",$M1174="Работы"),#REF!,IF($U1174&lt;&gt;0,#REF!,#REF!)),1)*IF($AA1174=2022,IF(OR($M1174="Услуги",$M1174="Работы"),#REF!,IF($U1174&lt;&gt;0,#REF!,#REF!)),1)*IF($AA1174=2023,IF(OR($M1174="Услуги",$M1174="Работы"),#REF!,IF($U1174&lt;&gt;0,#REF!,#REF!)),1)*IF($AA1174=2024,IF(OR($M1174="Услуги",$M1174="Работы"),#REF!,IF($U1174&lt;&gt;0,#REF!,#REF!)),1)*IF($AA1174=2025,IF(OR($M1174="Услуги",$M1174="Работы"),#REF!,IF($U1174&lt;&gt;0,#REF!,#REF!)),1)</f>
        <v>#REF!</v>
      </c>
      <c r="AI1174" s="96" t="e">
        <f>Y1174*IF($AA1174=2021,IF(OR($M1174="Услуги",$M1174="Работы"),#REF!,IF($U1174&lt;&gt;0,#REF!,#REF!)),1)*IF($AA1174=2022,IF(OR($M1174="Услуги",$M1174="Работы"),#REF!,IF($U1174&lt;&gt;0,#REF!,#REF!)),1)*IF($AA1174=2023,IF(OR($M1174="Услуги",$M1174="Работы"),#REF!,IF($U1174&lt;&gt;0,#REF!,#REF!)),1)*IF($AA1174=2024,IF(OR($M1174="Услуги",$M1174="Работы"),#REF!,IF($U1174&lt;&gt;0,#REF!,#REF!)),1)*IF($AA1174=2025,IF(OR($M1174="Услуги",$M1174="Работы"),#REF!,IF($U1174&lt;&gt;0,#REF!,#REF!)),1)</f>
        <v>#REF!</v>
      </c>
      <c r="AJ1174" s="96" t="e">
        <f>Z1174*IF($AA1174=2021,IF(OR($M1174="Услуги",$M1174="Работы"),#REF!,IF($U1174&lt;&gt;0,#REF!,#REF!)),1)*IF($AA1174=2022,IF(OR($M1174="Услуги",$M1174="Работы"),#REF!,IF($U1174&lt;&gt;0,#REF!,#REF!)),1)*IF($AA1174=2023,IF(OR($M1174="Услуги",$M1174="Работы"),#REF!,IF($U1174&lt;&gt;0,#REF!,#REF!)),1)*IF($AA1174=2024,IF(OR($M1174="Услуги",$M1174="Работы"),#REF!,IF($U1174&lt;&gt;0,#REF!,#REF!)),1)*IF($AA1174=2025,IF(OR($M1174="Услуги",$M1174="Работы"),#REF!,IF($U1174&lt;&gt;0,#REF!,#REF!)),1)</f>
        <v>#REF!</v>
      </c>
      <c r="AK1174" s="107">
        <v>461834.28</v>
      </c>
      <c r="AL1174" s="57">
        <v>0</v>
      </c>
      <c r="AM1174" s="57">
        <v>461834.28</v>
      </c>
      <c r="AN1174" s="54">
        <v>1</v>
      </c>
    </row>
    <row r="1175" spans="1:40" s="56" customFormat="1" ht="14.25" hidden="1" customHeight="1" x14ac:dyDescent="0.25">
      <c r="A1175" s="85">
        <v>1</v>
      </c>
      <c r="B1175" s="86" t="s">
        <v>88</v>
      </c>
      <c r="C1175" s="142" t="s">
        <v>542</v>
      </c>
      <c r="D1175" s="85" t="s">
        <v>216</v>
      </c>
      <c r="E1175" s="85" t="s">
        <v>420</v>
      </c>
      <c r="F1175" s="85"/>
      <c r="G1175" s="87" t="e">
        <f>VLOOKUP(D1175,#REF!,2,FALSE)</f>
        <v>#REF!</v>
      </c>
      <c r="H1175" s="87" t="s">
        <v>432</v>
      </c>
      <c r="I1175" s="87"/>
      <c r="J1175" s="86" t="s">
        <v>123</v>
      </c>
      <c r="K1175" s="87" t="str">
        <f xml:space="preserve"> CONCATENATE(C1175," ",D1175)</f>
        <v>Реализация систем защиты ОКИИ Филиал «Харанорская ГРЭС» АО «Интер РАО – Электрогенерация»</v>
      </c>
      <c r="L1175" s="99" t="s">
        <v>124</v>
      </c>
      <c r="M1175" s="86" t="s">
        <v>4</v>
      </c>
      <c r="N1175" s="85" t="s">
        <v>171</v>
      </c>
      <c r="O1175" s="85" t="s">
        <v>172</v>
      </c>
      <c r="P1175" s="86">
        <v>39</v>
      </c>
      <c r="Q1175" s="100">
        <v>1995</v>
      </c>
      <c r="R1175" s="97">
        <v>0</v>
      </c>
      <c r="S1175" s="98">
        <v>77805</v>
      </c>
      <c r="T1175" s="95">
        <f t="shared" si="390"/>
        <v>0</v>
      </c>
      <c r="U1175" s="98">
        <v>0</v>
      </c>
      <c r="V1175" s="95">
        <f t="shared" si="391"/>
        <v>0</v>
      </c>
      <c r="W1175" s="95">
        <f t="shared" si="392"/>
        <v>0</v>
      </c>
      <c r="X1175" s="98">
        <v>77805</v>
      </c>
      <c r="Y1175" s="95">
        <f t="shared" si="393"/>
        <v>0</v>
      </c>
      <c r="Z1175" s="95">
        <f t="shared" si="394"/>
        <v>77805</v>
      </c>
      <c r="AA1175" s="243">
        <f>Приоритеты!$D$72</f>
        <v>2022</v>
      </c>
      <c r="AB1175" s="247" t="e">
        <f t="shared" si="397"/>
        <v>#REF!</v>
      </c>
      <c r="AC1175" s="96" t="e">
        <f>S1175*IF($AA1175=2021,IF(OR($M1175="Услуги",$M1175="Работы"),#REF!,IF($U1175&lt;&gt;0,#REF!,#REF!)),1)*IF($AA1175=2022,IF(OR($M1175="Услуги",$M1175="Работы"),#REF!,IF($U1175&lt;&gt;0,#REF!,#REF!)),1)*IF($AA1175=2023,IF(OR($M1175="Услуги",$M1175="Работы"),#REF!,IF($U1175&lt;&gt;0,#REF!,#REF!)),1)*IF($AA1175=2024,IF(OR($M1175="Услуги",$M1175="Работы"),#REF!,IF($U1175&lt;&gt;0,#REF!,#REF!)),1)*IF($AA1175=2025,IF(OR($M1175="Услуги",$M1175="Работы"),#REF!,IF($U1175&lt;&gt;0,#REF!,#REF!)),1)</f>
        <v>#REF!</v>
      </c>
      <c r="AD1175" s="96" t="e">
        <f>T1175*IF($AA1175=2021,IF(OR($M1175="Услуги",$M1175="Работы"),#REF!,IF($U1175&lt;&gt;0,#REF!,#REF!)),1)*IF($AA1175=2022,IF(OR($M1175="Услуги",$M1175="Работы"),#REF!,IF($U1175&lt;&gt;0,#REF!,#REF!)),1)*IF($AA1175=2023,IF(OR($M1175="Услуги",$M1175="Работы"),#REF!,IF($U1175&lt;&gt;0,#REF!,#REF!)),1)*IF($AA1175=2024,IF(OR($M1175="Услуги",$M1175="Работы"),#REF!,IF($U1175&lt;&gt;0,#REF!,#REF!)),1)*IF($AA1175=2025,IF(OR($M1175="Услуги",$M1175="Работы"),#REF!,IF($U1175&lt;&gt;0,#REF!,#REF!)),1)</f>
        <v>#REF!</v>
      </c>
      <c r="AE1175" s="96" t="e">
        <f>U1175*IF($AA1175=2021,IF(OR($M1175="Услуги",$M1175="Работы"),#REF!,IF($U1175&lt;&gt;0,#REF!,#REF!)),1)*IF($AA1175=2022,IF(OR($M1175="Услуги",$M1175="Работы"),#REF!,IF($U1175&lt;&gt;0,#REF!,#REF!)),1)*IF($AA1175=2023,IF(OR($M1175="Услуги",$M1175="Работы"),#REF!,IF($U1175&lt;&gt;0,#REF!,#REF!)),1)*IF($AA1175=2024,IF(OR($M1175="Услуги",$M1175="Работы"),#REF!,IF($U1175&lt;&gt;0,#REF!,#REF!)),1)*IF($AA1175=2025,IF(OR($M1175="Услуги",$M1175="Работы"),#REF!,IF($U1175&lt;&gt;0,#REF!,#REF!)),1)</f>
        <v>#REF!</v>
      </c>
      <c r="AF1175" s="96" t="e">
        <f>V1175*IF($AA1175=2021,IF(OR($M1175="Услуги",$M1175="Работы"),#REF!,IF($U1175&lt;&gt;0,#REF!,#REF!)),1)*IF($AA1175=2022,IF(OR($M1175="Услуги",$M1175="Работы"),#REF!,IF($U1175&lt;&gt;0,#REF!,#REF!)),1)*IF($AA1175=2023,IF(OR($M1175="Услуги",$M1175="Работы"),#REF!,IF($U1175&lt;&gt;0,#REF!,#REF!)),1)*IF($AA1175=2024,IF(OR($M1175="Услуги",$M1175="Работы"),#REF!,IF($U1175&lt;&gt;0,#REF!,#REF!)),1)*IF($AA1175=2025,IF(OR($M1175="Услуги",$M1175="Работы"),#REF!,IF($U1175&lt;&gt;0,#REF!,#REF!)),1)</f>
        <v>#REF!</v>
      </c>
      <c r="AG1175" s="96" t="e">
        <f>W1175*IF($AA1175=2021,IF(OR($M1175="Услуги",$M1175="Работы"),#REF!,IF($U1175&lt;&gt;0,#REF!,#REF!)),1)*IF($AA1175=2022,IF(OR($M1175="Услуги",$M1175="Работы"),#REF!,IF($U1175&lt;&gt;0,#REF!,#REF!)),1)*IF($AA1175=2023,IF(OR($M1175="Услуги",$M1175="Работы"),#REF!,IF($U1175&lt;&gt;0,#REF!,#REF!)),1)*IF($AA1175=2024,IF(OR($M1175="Услуги",$M1175="Работы"),#REF!,IF($U1175&lt;&gt;0,#REF!,#REF!)),1)*IF($AA1175=2025,IF(OR($M1175="Услуги",$M1175="Работы"),#REF!,IF($U1175&lt;&gt;0,#REF!,#REF!)),1)</f>
        <v>#REF!</v>
      </c>
      <c r="AH1175" s="96" t="e">
        <f>X1175*IF($AA1175=2021,IF(OR($M1175="Услуги",$M1175="Работы"),#REF!,IF($U1175&lt;&gt;0,#REF!,#REF!)),1)*IF($AA1175=2022,IF(OR($M1175="Услуги",$M1175="Работы"),#REF!,IF($U1175&lt;&gt;0,#REF!,#REF!)),1)*IF($AA1175=2023,IF(OR($M1175="Услуги",$M1175="Работы"),#REF!,IF($U1175&lt;&gt;0,#REF!,#REF!)),1)*IF($AA1175=2024,IF(OR($M1175="Услуги",$M1175="Работы"),#REF!,IF($U1175&lt;&gt;0,#REF!,#REF!)),1)*IF($AA1175=2025,IF(OR($M1175="Услуги",$M1175="Работы"),#REF!,IF($U1175&lt;&gt;0,#REF!,#REF!)),1)</f>
        <v>#REF!</v>
      </c>
      <c r="AI1175" s="96" t="e">
        <f>Y1175*IF($AA1175=2021,IF(OR($M1175="Услуги",$M1175="Работы"),#REF!,IF($U1175&lt;&gt;0,#REF!,#REF!)),1)*IF($AA1175=2022,IF(OR($M1175="Услуги",$M1175="Работы"),#REF!,IF($U1175&lt;&gt;0,#REF!,#REF!)),1)*IF($AA1175=2023,IF(OR($M1175="Услуги",$M1175="Работы"),#REF!,IF($U1175&lt;&gt;0,#REF!,#REF!)),1)*IF($AA1175=2024,IF(OR($M1175="Услуги",$M1175="Работы"),#REF!,IF($U1175&lt;&gt;0,#REF!,#REF!)),1)*IF($AA1175=2025,IF(OR($M1175="Услуги",$M1175="Работы"),#REF!,IF($U1175&lt;&gt;0,#REF!,#REF!)),1)</f>
        <v>#REF!</v>
      </c>
      <c r="AJ1175" s="96" t="e">
        <f>Z1175*IF($AA1175=2021,IF(OR($M1175="Услуги",$M1175="Работы"),#REF!,IF($U1175&lt;&gt;0,#REF!,#REF!)),1)*IF($AA1175=2022,IF(OR($M1175="Услуги",$M1175="Работы"),#REF!,IF($U1175&lt;&gt;0,#REF!,#REF!)),1)*IF($AA1175=2023,IF(OR($M1175="Услуги",$M1175="Работы"),#REF!,IF($U1175&lt;&gt;0,#REF!,#REF!)),1)*IF($AA1175=2024,IF(OR($M1175="Услуги",$M1175="Работы"),#REF!,IF($U1175&lt;&gt;0,#REF!,#REF!)),1)*IF($AA1175=2025,IF(OR($M1175="Услуги",$M1175="Работы"),#REF!,IF($U1175&lt;&gt;0,#REF!,#REF!)),1)</f>
        <v>#REF!</v>
      </c>
      <c r="AK1175" s="107">
        <v>77805</v>
      </c>
      <c r="AL1175" s="57">
        <v>0</v>
      </c>
      <c r="AM1175" s="57">
        <v>77805</v>
      </c>
      <c r="AN1175" s="54">
        <v>39</v>
      </c>
    </row>
    <row r="1176" spans="1:40" s="56" customFormat="1" ht="14.25" hidden="1" customHeight="1" x14ac:dyDescent="0.25">
      <c r="A1176" s="85">
        <v>1</v>
      </c>
      <c r="B1176" s="86" t="s">
        <v>88</v>
      </c>
      <c r="C1176" s="142" t="s">
        <v>542</v>
      </c>
      <c r="D1176" s="85" t="s">
        <v>216</v>
      </c>
      <c r="E1176" s="85" t="s">
        <v>420</v>
      </c>
      <c r="F1176" s="85"/>
      <c r="G1176" s="87" t="e">
        <f>VLOOKUP(D1176,#REF!,2,FALSE)</f>
        <v>#REF!</v>
      </c>
      <c r="H1176" s="87" t="s">
        <v>432</v>
      </c>
      <c r="I1176" s="87"/>
      <c r="J1176" s="86" t="s">
        <v>123</v>
      </c>
      <c r="K1176" s="87" t="str">
        <f xml:space="preserve"> CONCATENATE(C1176," ",D1176)</f>
        <v>Реализация систем защиты ОКИИ Филиал «Харанорская ГРЭС» АО «Интер РАО – Электрогенерация»</v>
      </c>
      <c r="L1176" s="99" t="s">
        <v>124</v>
      </c>
      <c r="M1176" s="86" t="s">
        <v>4</v>
      </c>
      <c r="N1176" s="85" t="s">
        <v>125</v>
      </c>
      <c r="O1176" s="85" t="s">
        <v>126</v>
      </c>
      <c r="P1176" s="86">
        <v>1</v>
      </c>
      <c r="Q1176" s="100">
        <v>1694.91</v>
      </c>
      <c r="R1176" s="97">
        <v>0.2</v>
      </c>
      <c r="S1176" s="98">
        <v>2033.89</v>
      </c>
      <c r="T1176" s="95">
        <f t="shared" si="390"/>
        <v>338.98166666666674</v>
      </c>
      <c r="U1176" s="98">
        <v>0</v>
      </c>
      <c r="V1176" s="95">
        <f t="shared" si="391"/>
        <v>0</v>
      </c>
      <c r="W1176" s="95">
        <f t="shared" si="392"/>
        <v>0</v>
      </c>
      <c r="X1176" s="98">
        <v>2033.89</v>
      </c>
      <c r="Y1176" s="95">
        <f t="shared" si="393"/>
        <v>338.98166666666674</v>
      </c>
      <c r="Z1176" s="95">
        <f t="shared" si="394"/>
        <v>1694.9083333333333</v>
      </c>
      <c r="AA1176" s="243">
        <f>Приоритеты!$D$72</f>
        <v>2022</v>
      </c>
      <c r="AB1176" s="247" t="e">
        <f t="shared" si="397"/>
        <v>#REF!</v>
      </c>
      <c r="AC1176" s="96" t="e">
        <f>S1176*IF($AA1176=2021,IF(OR($M1176="Услуги",$M1176="Работы"),#REF!,IF($U1176&lt;&gt;0,#REF!,#REF!)),1)*IF($AA1176=2022,IF(OR($M1176="Услуги",$M1176="Работы"),#REF!,IF($U1176&lt;&gt;0,#REF!,#REF!)),1)*IF($AA1176=2023,IF(OR($M1176="Услуги",$M1176="Работы"),#REF!,IF($U1176&lt;&gt;0,#REF!,#REF!)),1)*IF($AA1176=2024,IF(OR($M1176="Услуги",$M1176="Работы"),#REF!,IF($U1176&lt;&gt;0,#REF!,#REF!)),1)*IF($AA1176=2025,IF(OR($M1176="Услуги",$M1176="Работы"),#REF!,IF($U1176&lt;&gt;0,#REF!,#REF!)),1)</f>
        <v>#REF!</v>
      </c>
      <c r="AD1176" s="96" t="e">
        <f>T1176*IF($AA1176=2021,IF(OR($M1176="Услуги",$M1176="Работы"),#REF!,IF($U1176&lt;&gt;0,#REF!,#REF!)),1)*IF($AA1176=2022,IF(OR($M1176="Услуги",$M1176="Работы"),#REF!,IF($U1176&lt;&gt;0,#REF!,#REF!)),1)*IF($AA1176=2023,IF(OR($M1176="Услуги",$M1176="Работы"),#REF!,IF($U1176&lt;&gt;0,#REF!,#REF!)),1)*IF($AA1176=2024,IF(OR($M1176="Услуги",$M1176="Работы"),#REF!,IF($U1176&lt;&gt;0,#REF!,#REF!)),1)*IF($AA1176=2025,IF(OR($M1176="Услуги",$M1176="Работы"),#REF!,IF($U1176&lt;&gt;0,#REF!,#REF!)),1)</f>
        <v>#REF!</v>
      </c>
      <c r="AE1176" s="96" t="e">
        <f>U1176*IF($AA1176=2021,IF(OR($M1176="Услуги",$M1176="Работы"),#REF!,IF($U1176&lt;&gt;0,#REF!,#REF!)),1)*IF($AA1176=2022,IF(OR($M1176="Услуги",$M1176="Работы"),#REF!,IF($U1176&lt;&gt;0,#REF!,#REF!)),1)*IF($AA1176=2023,IF(OR($M1176="Услуги",$M1176="Работы"),#REF!,IF($U1176&lt;&gt;0,#REF!,#REF!)),1)*IF($AA1176=2024,IF(OR($M1176="Услуги",$M1176="Работы"),#REF!,IF($U1176&lt;&gt;0,#REF!,#REF!)),1)*IF($AA1176=2025,IF(OR($M1176="Услуги",$M1176="Работы"),#REF!,IF($U1176&lt;&gt;0,#REF!,#REF!)),1)</f>
        <v>#REF!</v>
      </c>
      <c r="AF1176" s="96" t="e">
        <f>V1176*IF($AA1176=2021,IF(OR($M1176="Услуги",$M1176="Работы"),#REF!,IF($U1176&lt;&gt;0,#REF!,#REF!)),1)*IF($AA1176=2022,IF(OR($M1176="Услуги",$M1176="Работы"),#REF!,IF($U1176&lt;&gt;0,#REF!,#REF!)),1)*IF($AA1176=2023,IF(OR($M1176="Услуги",$M1176="Работы"),#REF!,IF($U1176&lt;&gt;0,#REF!,#REF!)),1)*IF($AA1176=2024,IF(OR($M1176="Услуги",$M1176="Работы"),#REF!,IF($U1176&lt;&gt;0,#REF!,#REF!)),1)*IF($AA1176=2025,IF(OR($M1176="Услуги",$M1176="Работы"),#REF!,IF($U1176&lt;&gt;0,#REF!,#REF!)),1)</f>
        <v>#REF!</v>
      </c>
      <c r="AG1176" s="96" t="e">
        <f>W1176*IF($AA1176=2021,IF(OR($M1176="Услуги",$M1176="Работы"),#REF!,IF($U1176&lt;&gt;0,#REF!,#REF!)),1)*IF($AA1176=2022,IF(OR($M1176="Услуги",$M1176="Работы"),#REF!,IF($U1176&lt;&gt;0,#REF!,#REF!)),1)*IF($AA1176=2023,IF(OR($M1176="Услуги",$M1176="Работы"),#REF!,IF($U1176&lt;&gt;0,#REF!,#REF!)),1)*IF($AA1176=2024,IF(OR($M1176="Услуги",$M1176="Работы"),#REF!,IF($U1176&lt;&gt;0,#REF!,#REF!)),1)*IF($AA1176=2025,IF(OR($M1176="Услуги",$M1176="Работы"),#REF!,IF($U1176&lt;&gt;0,#REF!,#REF!)),1)</f>
        <v>#REF!</v>
      </c>
      <c r="AH1176" s="96" t="e">
        <f>X1176*IF($AA1176=2021,IF(OR($M1176="Услуги",$M1176="Работы"),#REF!,IF($U1176&lt;&gt;0,#REF!,#REF!)),1)*IF($AA1176=2022,IF(OR($M1176="Услуги",$M1176="Работы"),#REF!,IF($U1176&lt;&gt;0,#REF!,#REF!)),1)*IF($AA1176=2023,IF(OR($M1176="Услуги",$M1176="Работы"),#REF!,IF($U1176&lt;&gt;0,#REF!,#REF!)),1)*IF($AA1176=2024,IF(OR($M1176="Услуги",$M1176="Работы"),#REF!,IF($U1176&lt;&gt;0,#REF!,#REF!)),1)*IF($AA1176=2025,IF(OR($M1176="Услуги",$M1176="Работы"),#REF!,IF($U1176&lt;&gt;0,#REF!,#REF!)),1)</f>
        <v>#REF!</v>
      </c>
      <c r="AI1176" s="96" t="e">
        <f>Y1176*IF($AA1176=2021,IF(OR($M1176="Услуги",$M1176="Работы"),#REF!,IF($U1176&lt;&gt;0,#REF!,#REF!)),1)*IF($AA1176=2022,IF(OR($M1176="Услуги",$M1176="Работы"),#REF!,IF($U1176&lt;&gt;0,#REF!,#REF!)),1)*IF($AA1176=2023,IF(OR($M1176="Услуги",$M1176="Работы"),#REF!,IF($U1176&lt;&gt;0,#REF!,#REF!)),1)*IF($AA1176=2024,IF(OR($M1176="Услуги",$M1176="Работы"),#REF!,IF($U1176&lt;&gt;0,#REF!,#REF!)),1)*IF($AA1176=2025,IF(OR($M1176="Услуги",$M1176="Работы"),#REF!,IF($U1176&lt;&gt;0,#REF!,#REF!)),1)</f>
        <v>#REF!</v>
      </c>
      <c r="AJ1176" s="96" t="e">
        <f>Z1176*IF($AA1176=2021,IF(OR($M1176="Услуги",$M1176="Работы"),#REF!,IF($U1176&lt;&gt;0,#REF!,#REF!)),1)*IF($AA1176=2022,IF(OR($M1176="Услуги",$M1176="Работы"),#REF!,IF($U1176&lt;&gt;0,#REF!,#REF!)),1)*IF($AA1176=2023,IF(OR($M1176="Услуги",$M1176="Работы"),#REF!,IF($U1176&lt;&gt;0,#REF!,#REF!)),1)*IF($AA1176=2024,IF(OR($M1176="Услуги",$M1176="Работы"),#REF!,IF($U1176&lt;&gt;0,#REF!,#REF!)),1)*IF($AA1176=2025,IF(OR($M1176="Услуги",$M1176="Работы"),#REF!,IF($U1176&lt;&gt;0,#REF!,#REF!)),1)</f>
        <v>#REF!</v>
      </c>
      <c r="AK1176" s="107">
        <v>2033.89</v>
      </c>
      <c r="AL1176" s="57">
        <v>0</v>
      </c>
      <c r="AM1176" s="57">
        <v>2033.89</v>
      </c>
      <c r="AN1176" s="54">
        <v>1</v>
      </c>
    </row>
    <row r="1177" spans="1:40" s="56" customFormat="1" ht="14.25" hidden="1" customHeight="1" x14ac:dyDescent="0.25">
      <c r="A1177" s="85">
        <v>1</v>
      </c>
      <c r="B1177" s="86" t="s">
        <v>88</v>
      </c>
      <c r="C1177" s="142" t="s">
        <v>437</v>
      </c>
      <c r="D1177" s="85" t="s">
        <v>216</v>
      </c>
      <c r="E1177" s="85" t="s">
        <v>420</v>
      </c>
      <c r="F1177" s="85"/>
      <c r="G1177" s="87" t="e">
        <f>VLOOKUP(D1177,#REF!,2,FALSE)</f>
        <v>#REF!</v>
      </c>
      <c r="H1177" s="87" t="s">
        <v>432</v>
      </c>
      <c r="I1177" s="87"/>
      <c r="J1177" s="86" t="s">
        <v>97</v>
      </c>
      <c r="K1177" s="87" t="str">
        <f t="shared" ref="K1177:K1182" si="400">CONCATENATE(C1177," ",D1177)</f>
        <v>Защита сегментов АСУ ТП Филиал «Харанорская ГРЭС» АО «Интер РАО – Электрогенерация»</v>
      </c>
      <c r="L1177" s="99" t="s">
        <v>98</v>
      </c>
      <c r="M1177" s="90" t="s">
        <v>528</v>
      </c>
      <c r="N1177" s="85" t="s">
        <v>372</v>
      </c>
      <c r="O1177" s="85" t="s">
        <v>373</v>
      </c>
      <c r="P1177" s="86">
        <v>2</v>
      </c>
      <c r="Q1177" s="100">
        <v>200000</v>
      </c>
      <c r="R1177" s="97">
        <v>0.2</v>
      </c>
      <c r="S1177" s="98">
        <v>480000</v>
      </c>
      <c r="T1177" s="95">
        <f t="shared" si="390"/>
        <v>80000</v>
      </c>
      <c r="U1177" s="98">
        <v>480000</v>
      </c>
      <c r="V1177" s="95">
        <f t="shared" si="391"/>
        <v>80000</v>
      </c>
      <c r="W1177" s="95">
        <f t="shared" si="392"/>
        <v>400000</v>
      </c>
      <c r="X1177" s="98"/>
      <c r="Y1177" s="95">
        <f t="shared" si="393"/>
        <v>0</v>
      </c>
      <c r="Z1177" s="95">
        <f t="shared" si="394"/>
        <v>0</v>
      </c>
      <c r="AA1177" s="243">
        <f>Приоритеты!$D$72</f>
        <v>2022</v>
      </c>
      <c r="AB1177" s="247" t="e">
        <f t="shared" si="397"/>
        <v>#REF!</v>
      </c>
      <c r="AC1177" s="96" t="e">
        <f>S1177*IF($AA1177=2021,IF(OR($M1177="Услуги",$M1177="Работы"),#REF!,IF($U1177&lt;&gt;0,#REF!,#REF!)),1)*IF($AA1177=2022,IF(OR($M1177="Услуги",$M1177="Работы"),#REF!,IF($U1177&lt;&gt;0,#REF!,#REF!)),1)*IF($AA1177=2023,IF(OR($M1177="Услуги",$M1177="Работы"),#REF!,IF($U1177&lt;&gt;0,#REF!,#REF!)),1)*IF($AA1177=2024,IF(OR($M1177="Услуги",$M1177="Работы"),#REF!,IF($U1177&lt;&gt;0,#REF!,#REF!)),1)*IF($AA1177=2025,IF(OR($M1177="Услуги",$M1177="Работы"),#REF!,IF($U1177&lt;&gt;0,#REF!,#REF!)),1)</f>
        <v>#REF!</v>
      </c>
      <c r="AD1177" s="96" t="e">
        <f>T1177*IF($AA1177=2021,IF(OR($M1177="Услуги",$M1177="Работы"),#REF!,IF($U1177&lt;&gt;0,#REF!,#REF!)),1)*IF($AA1177=2022,IF(OR($M1177="Услуги",$M1177="Работы"),#REF!,IF($U1177&lt;&gt;0,#REF!,#REF!)),1)*IF($AA1177=2023,IF(OR($M1177="Услуги",$M1177="Работы"),#REF!,IF($U1177&lt;&gt;0,#REF!,#REF!)),1)*IF($AA1177=2024,IF(OR($M1177="Услуги",$M1177="Работы"),#REF!,IF($U1177&lt;&gt;0,#REF!,#REF!)),1)*IF($AA1177=2025,IF(OR($M1177="Услуги",$M1177="Работы"),#REF!,IF($U1177&lt;&gt;0,#REF!,#REF!)),1)</f>
        <v>#REF!</v>
      </c>
      <c r="AE1177" s="96" t="e">
        <f>U1177*IF($AA1177=2021,IF(OR($M1177="Услуги",$M1177="Работы"),#REF!,IF($U1177&lt;&gt;0,#REF!,#REF!)),1)*IF($AA1177=2022,IF(OR($M1177="Услуги",$M1177="Работы"),#REF!,IF($U1177&lt;&gt;0,#REF!,#REF!)),1)*IF($AA1177=2023,IF(OR($M1177="Услуги",$M1177="Работы"),#REF!,IF($U1177&lt;&gt;0,#REF!,#REF!)),1)*IF($AA1177=2024,IF(OR($M1177="Услуги",$M1177="Работы"),#REF!,IF($U1177&lt;&gt;0,#REF!,#REF!)),1)*IF($AA1177=2025,IF(OR($M1177="Услуги",$M1177="Работы"),#REF!,IF($U1177&lt;&gt;0,#REF!,#REF!)),1)</f>
        <v>#REF!</v>
      </c>
      <c r="AF1177" s="96" t="e">
        <f>V1177*IF($AA1177=2021,IF(OR($M1177="Услуги",$M1177="Работы"),#REF!,IF($U1177&lt;&gt;0,#REF!,#REF!)),1)*IF($AA1177=2022,IF(OR($M1177="Услуги",$M1177="Работы"),#REF!,IF($U1177&lt;&gt;0,#REF!,#REF!)),1)*IF($AA1177=2023,IF(OR($M1177="Услуги",$M1177="Работы"),#REF!,IF($U1177&lt;&gt;0,#REF!,#REF!)),1)*IF($AA1177=2024,IF(OR($M1177="Услуги",$M1177="Работы"),#REF!,IF($U1177&lt;&gt;0,#REF!,#REF!)),1)*IF($AA1177=2025,IF(OR($M1177="Услуги",$M1177="Работы"),#REF!,IF($U1177&lt;&gt;0,#REF!,#REF!)),1)</f>
        <v>#REF!</v>
      </c>
      <c r="AG1177" s="96" t="e">
        <f>W1177*IF($AA1177=2021,IF(OR($M1177="Услуги",$M1177="Работы"),#REF!,IF($U1177&lt;&gt;0,#REF!,#REF!)),1)*IF($AA1177=2022,IF(OR($M1177="Услуги",$M1177="Работы"),#REF!,IF($U1177&lt;&gt;0,#REF!,#REF!)),1)*IF($AA1177=2023,IF(OR($M1177="Услуги",$M1177="Работы"),#REF!,IF($U1177&lt;&gt;0,#REF!,#REF!)),1)*IF($AA1177=2024,IF(OR($M1177="Услуги",$M1177="Работы"),#REF!,IF($U1177&lt;&gt;0,#REF!,#REF!)),1)*IF($AA1177=2025,IF(OR($M1177="Услуги",$M1177="Работы"),#REF!,IF($U1177&lt;&gt;0,#REF!,#REF!)),1)</f>
        <v>#REF!</v>
      </c>
      <c r="AH1177" s="96" t="e">
        <f>X1177*IF($AA1177=2021,IF(OR($M1177="Услуги",$M1177="Работы"),#REF!,IF($U1177&lt;&gt;0,#REF!,#REF!)),1)*IF($AA1177=2022,IF(OR($M1177="Услуги",$M1177="Работы"),#REF!,IF($U1177&lt;&gt;0,#REF!,#REF!)),1)*IF($AA1177=2023,IF(OR($M1177="Услуги",$M1177="Работы"),#REF!,IF($U1177&lt;&gt;0,#REF!,#REF!)),1)*IF($AA1177=2024,IF(OR($M1177="Услуги",$M1177="Работы"),#REF!,IF($U1177&lt;&gt;0,#REF!,#REF!)),1)*IF($AA1177=2025,IF(OR($M1177="Услуги",$M1177="Работы"),#REF!,IF($U1177&lt;&gt;0,#REF!,#REF!)),1)</f>
        <v>#REF!</v>
      </c>
      <c r="AI1177" s="96" t="e">
        <f>Y1177*IF($AA1177=2021,IF(OR($M1177="Услуги",$M1177="Работы"),#REF!,IF($U1177&lt;&gt;0,#REF!,#REF!)),1)*IF($AA1177=2022,IF(OR($M1177="Услуги",$M1177="Работы"),#REF!,IF($U1177&lt;&gt;0,#REF!,#REF!)),1)*IF($AA1177=2023,IF(OR($M1177="Услуги",$M1177="Работы"),#REF!,IF($U1177&lt;&gt;0,#REF!,#REF!)),1)*IF($AA1177=2024,IF(OR($M1177="Услуги",$M1177="Работы"),#REF!,IF($U1177&lt;&gt;0,#REF!,#REF!)),1)*IF($AA1177=2025,IF(OR($M1177="Услуги",$M1177="Работы"),#REF!,IF($U1177&lt;&gt;0,#REF!,#REF!)),1)</f>
        <v>#REF!</v>
      </c>
      <c r="AJ1177" s="96" t="e">
        <f>Z1177*IF($AA1177=2021,IF(OR($M1177="Услуги",$M1177="Работы"),#REF!,IF($U1177&lt;&gt;0,#REF!,#REF!)),1)*IF($AA1177=2022,IF(OR($M1177="Услуги",$M1177="Работы"),#REF!,IF($U1177&lt;&gt;0,#REF!,#REF!)),1)*IF($AA1177=2023,IF(OR($M1177="Услуги",$M1177="Работы"),#REF!,IF($U1177&lt;&gt;0,#REF!,#REF!)),1)*IF($AA1177=2024,IF(OR($M1177="Услуги",$M1177="Работы"),#REF!,IF($U1177&lt;&gt;0,#REF!,#REF!)),1)*IF($AA1177=2025,IF(OR($M1177="Услуги",$M1177="Работы"),#REF!,IF($U1177&lt;&gt;0,#REF!,#REF!)),1)</f>
        <v>#REF!</v>
      </c>
      <c r="AK1177" s="107">
        <v>480000</v>
      </c>
      <c r="AL1177" s="57">
        <v>480000</v>
      </c>
      <c r="AM1177" s="57">
        <v>0</v>
      </c>
      <c r="AN1177" s="54">
        <v>2</v>
      </c>
    </row>
    <row r="1178" spans="1:40" s="56" customFormat="1" ht="14.25" hidden="1" customHeight="1" x14ac:dyDescent="0.25">
      <c r="A1178" s="85">
        <v>1</v>
      </c>
      <c r="B1178" s="86" t="s">
        <v>88</v>
      </c>
      <c r="C1178" s="142" t="s">
        <v>437</v>
      </c>
      <c r="D1178" s="85" t="s">
        <v>216</v>
      </c>
      <c r="E1178" s="85" t="s">
        <v>420</v>
      </c>
      <c r="F1178" s="85"/>
      <c r="G1178" s="87" t="e">
        <f>VLOOKUP(D1178,#REF!,2,FALSE)</f>
        <v>#REF!</v>
      </c>
      <c r="H1178" s="87" t="s">
        <v>432</v>
      </c>
      <c r="I1178" s="87"/>
      <c r="J1178" s="86" t="s">
        <v>97</v>
      </c>
      <c r="K1178" s="87" t="str">
        <f t="shared" si="400"/>
        <v>Защита сегментов АСУ ТП Филиал «Харанорская ГРЭС» АО «Интер РАО – Электрогенерация»</v>
      </c>
      <c r="L1178" s="99" t="s">
        <v>98</v>
      </c>
      <c r="M1178" s="90" t="s">
        <v>532</v>
      </c>
      <c r="N1178" s="85" t="s">
        <v>99</v>
      </c>
      <c r="O1178" s="85" t="s">
        <v>100</v>
      </c>
      <c r="P1178" s="86">
        <v>2</v>
      </c>
      <c r="Q1178" s="100">
        <v>118733.33</v>
      </c>
      <c r="R1178" s="97">
        <v>0.2</v>
      </c>
      <c r="S1178" s="98">
        <v>284959.99200000003</v>
      </c>
      <c r="T1178" s="95">
        <f t="shared" si="390"/>
        <v>47493.332000000009</v>
      </c>
      <c r="U1178" s="98">
        <v>0</v>
      </c>
      <c r="V1178" s="95">
        <f t="shared" si="391"/>
        <v>0</v>
      </c>
      <c r="W1178" s="95">
        <f t="shared" si="392"/>
        <v>0</v>
      </c>
      <c r="X1178" s="98">
        <v>284959.99200000003</v>
      </c>
      <c r="Y1178" s="95">
        <f t="shared" si="393"/>
        <v>47493.332000000009</v>
      </c>
      <c r="Z1178" s="95">
        <f t="shared" si="394"/>
        <v>237466.66000000003</v>
      </c>
      <c r="AA1178" s="243">
        <f>Приоритеты!$D$72</f>
        <v>2022</v>
      </c>
      <c r="AB1178" s="247" t="e">
        <f t="shared" si="397"/>
        <v>#REF!</v>
      </c>
      <c r="AC1178" s="96" t="e">
        <f>S1178*IF($AA1178=2021,IF(OR($M1178="Услуги",$M1178="Работы"),#REF!,IF($U1178&lt;&gt;0,#REF!,#REF!)),1)*IF($AA1178=2022,IF(OR($M1178="Услуги",$M1178="Работы"),#REF!,IF($U1178&lt;&gt;0,#REF!,#REF!)),1)*IF($AA1178=2023,IF(OR($M1178="Услуги",$M1178="Работы"),#REF!,IF($U1178&lt;&gt;0,#REF!,#REF!)),1)*IF($AA1178=2024,IF(OR($M1178="Услуги",$M1178="Работы"),#REF!,IF($U1178&lt;&gt;0,#REF!,#REF!)),1)*IF($AA1178=2025,IF(OR($M1178="Услуги",$M1178="Работы"),#REF!,IF($U1178&lt;&gt;0,#REF!,#REF!)),1)</f>
        <v>#REF!</v>
      </c>
      <c r="AD1178" s="96" t="e">
        <f>T1178*IF($AA1178=2021,IF(OR($M1178="Услуги",$M1178="Работы"),#REF!,IF($U1178&lt;&gt;0,#REF!,#REF!)),1)*IF($AA1178=2022,IF(OR($M1178="Услуги",$M1178="Работы"),#REF!,IF($U1178&lt;&gt;0,#REF!,#REF!)),1)*IF($AA1178=2023,IF(OR($M1178="Услуги",$M1178="Работы"),#REF!,IF($U1178&lt;&gt;0,#REF!,#REF!)),1)*IF($AA1178=2024,IF(OR($M1178="Услуги",$M1178="Работы"),#REF!,IF($U1178&lt;&gt;0,#REF!,#REF!)),1)*IF($AA1178=2025,IF(OR($M1178="Услуги",$M1178="Работы"),#REF!,IF($U1178&lt;&gt;0,#REF!,#REF!)),1)</f>
        <v>#REF!</v>
      </c>
      <c r="AE1178" s="96" t="e">
        <f>U1178*IF($AA1178=2021,IF(OR($M1178="Услуги",$M1178="Работы"),#REF!,IF($U1178&lt;&gt;0,#REF!,#REF!)),1)*IF($AA1178=2022,IF(OR($M1178="Услуги",$M1178="Работы"),#REF!,IF($U1178&lt;&gt;0,#REF!,#REF!)),1)*IF($AA1178=2023,IF(OR($M1178="Услуги",$M1178="Работы"),#REF!,IF($U1178&lt;&gt;0,#REF!,#REF!)),1)*IF($AA1178=2024,IF(OR($M1178="Услуги",$M1178="Работы"),#REF!,IF($U1178&lt;&gt;0,#REF!,#REF!)),1)*IF($AA1178=2025,IF(OR($M1178="Услуги",$M1178="Работы"),#REF!,IF($U1178&lt;&gt;0,#REF!,#REF!)),1)</f>
        <v>#REF!</v>
      </c>
      <c r="AF1178" s="96" t="e">
        <f>V1178*IF($AA1178=2021,IF(OR($M1178="Услуги",$M1178="Работы"),#REF!,IF($U1178&lt;&gt;0,#REF!,#REF!)),1)*IF($AA1178=2022,IF(OR($M1178="Услуги",$M1178="Работы"),#REF!,IF($U1178&lt;&gt;0,#REF!,#REF!)),1)*IF($AA1178=2023,IF(OR($M1178="Услуги",$M1178="Работы"),#REF!,IF($U1178&lt;&gt;0,#REF!,#REF!)),1)*IF($AA1178=2024,IF(OR($M1178="Услуги",$M1178="Работы"),#REF!,IF($U1178&lt;&gt;0,#REF!,#REF!)),1)*IF($AA1178=2025,IF(OR($M1178="Услуги",$M1178="Работы"),#REF!,IF($U1178&lt;&gt;0,#REF!,#REF!)),1)</f>
        <v>#REF!</v>
      </c>
      <c r="AG1178" s="96" t="e">
        <f>W1178*IF($AA1178=2021,IF(OR($M1178="Услуги",$M1178="Работы"),#REF!,IF($U1178&lt;&gt;0,#REF!,#REF!)),1)*IF($AA1178=2022,IF(OR($M1178="Услуги",$M1178="Работы"),#REF!,IF($U1178&lt;&gt;0,#REF!,#REF!)),1)*IF($AA1178=2023,IF(OR($M1178="Услуги",$M1178="Работы"),#REF!,IF($U1178&lt;&gt;0,#REF!,#REF!)),1)*IF($AA1178=2024,IF(OR($M1178="Услуги",$M1178="Работы"),#REF!,IF($U1178&lt;&gt;0,#REF!,#REF!)),1)*IF($AA1178=2025,IF(OR($M1178="Услуги",$M1178="Работы"),#REF!,IF($U1178&lt;&gt;0,#REF!,#REF!)),1)</f>
        <v>#REF!</v>
      </c>
      <c r="AH1178" s="96" t="e">
        <f>X1178*IF($AA1178=2021,IF(OR($M1178="Услуги",$M1178="Работы"),#REF!,IF($U1178&lt;&gt;0,#REF!,#REF!)),1)*IF($AA1178=2022,IF(OR($M1178="Услуги",$M1178="Работы"),#REF!,IF($U1178&lt;&gt;0,#REF!,#REF!)),1)*IF($AA1178=2023,IF(OR($M1178="Услуги",$M1178="Работы"),#REF!,IF($U1178&lt;&gt;0,#REF!,#REF!)),1)*IF($AA1178=2024,IF(OR($M1178="Услуги",$M1178="Работы"),#REF!,IF($U1178&lt;&gt;0,#REF!,#REF!)),1)*IF($AA1178=2025,IF(OR($M1178="Услуги",$M1178="Работы"),#REF!,IF($U1178&lt;&gt;0,#REF!,#REF!)),1)</f>
        <v>#REF!</v>
      </c>
      <c r="AI1178" s="96" t="e">
        <f>Y1178*IF($AA1178=2021,IF(OR($M1178="Услуги",$M1178="Работы"),#REF!,IF($U1178&lt;&gt;0,#REF!,#REF!)),1)*IF($AA1178=2022,IF(OR($M1178="Услуги",$M1178="Работы"),#REF!,IF($U1178&lt;&gt;0,#REF!,#REF!)),1)*IF($AA1178=2023,IF(OR($M1178="Услуги",$M1178="Работы"),#REF!,IF($U1178&lt;&gt;0,#REF!,#REF!)),1)*IF($AA1178=2024,IF(OR($M1178="Услуги",$M1178="Работы"),#REF!,IF($U1178&lt;&gt;0,#REF!,#REF!)),1)*IF($AA1178=2025,IF(OR($M1178="Услуги",$M1178="Работы"),#REF!,IF($U1178&lt;&gt;0,#REF!,#REF!)),1)</f>
        <v>#REF!</v>
      </c>
      <c r="AJ1178" s="96" t="e">
        <f>Z1178*IF($AA1178=2021,IF(OR($M1178="Услуги",$M1178="Работы"),#REF!,IF($U1178&lt;&gt;0,#REF!,#REF!)),1)*IF($AA1178=2022,IF(OR($M1178="Услуги",$M1178="Работы"),#REF!,IF($U1178&lt;&gt;0,#REF!,#REF!)),1)*IF($AA1178=2023,IF(OR($M1178="Услуги",$M1178="Работы"),#REF!,IF($U1178&lt;&gt;0,#REF!,#REF!)),1)*IF($AA1178=2024,IF(OR($M1178="Услуги",$M1178="Работы"),#REF!,IF($U1178&lt;&gt;0,#REF!,#REF!)),1)*IF($AA1178=2025,IF(OR($M1178="Услуги",$M1178="Работы"),#REF!,IF($U1178&lt;&gt;0,#REF!,#REF!)),1)</f>
        <v>#REF!</v>
      </c>
      <c r="AK1178" s="107">
        <v>284959.99200000003</v>
      </c>
      <c r="AL1178" s="57">
        <v>0</v>
      </c>
      <c r="AM1178" s="57">
        <v>284959.99200000003</v>
      </c>
      <c r="AN1178" s="54">
        <v>2</v>
      </c>
    </row>
    <row r="1179" spans="1:40" s="56" customFormat="1" ht="14.25" hidden="1" customHeight="1" x14ac:dyDescent="0.25">
      <c r="A1179" s="85">
        <v>1</v>
      </c>
      <c r="B1179" s="86" t="s">
        <v>88</v>
      </c>
      <c r="C1179" s="142" t="s">
        <v>437</v>
      </c>
      <c r="D1179" s="85" t="s">
        <v>216</v>
      </c>
      <c r="E1179" s="85" t="s">
        <v>420</v>
      </c>
      <c r="F1179" s="85"/>
      <c r="G1179" s="87" t="e">
        <f>VLOOKUP(D1179,#REF!,2,FALSE)</f>
        <v>#REF!</v>
      </c>
      <c r="H1179" s="87" t="s">
        <v>432</v>
      </c>
      <c r="I1179" s="87"/>
      <c r="J1179" s="86" t="s">
        <v>97</v>
      </c>
      <c r="K1179" s="87" t="str">
        <f t="shared" si="400"/>
        <v>Защита сегментов АСУ ТП Филиал «Харанорская ГРЭС» АО «Интер РАО – Электрогенерация»</v>
      </c>
      <c r="L1179" s="99" t="s">
        <v>98</v>
      </c>
      <c r="M1179" s="90" t="s">
        <v>532</v>
      </c>
      <c r="N1179" s="85" t="s">
        <v>198</v>
      </c>
      <c r="O1179" s="85" t="s">
        <v>199</v>
      </c>
      <c r="P1179" s="86">
        <v>2</v>
      </c>
      <c r="Q1179" s="100">
        <v>36533.33</v>
      </c>
      <c r="R1179" s="97">
        <v>0.2</v>
      </c>
      <c r="S1179" s="98">
        <v>87679.991999999998</v>
      </c>
      <c r="T1179" s="95">
        <f t="shared" si="390"/>
        <v>14613.332000000002</v>
      </c>
      <c r="U1179" s="98">
        <v>0</v>
      </c>
      <c r="V1179" s="95">
        <f t="shared" si="391"/>
        <v>0</v>
      </c>
      <c r="W1179" s="95">
        <f t="shared" si="392"/>
        <v>0</v>
      </c>
      <c r="X1179" s="98">
        <v>87679.991999999998</v>
      </c>
      <c r="Y1179" s="95">
        <f t="shared" si="393"/>
        <v>14613.332000000002</v>
      </c>
      <c r="Z1179" s="95">
        <f t="shared" si="394"/>
        <v>73066.66</v>
      </c>
      <c r="AA1179" s="243">
        <f>Приоритеты!$D$72</f>
        <v>2022</v>
      </c>
      <c r="AB1179" s="247" t="e">
        <f t="shared" si="397"/>
        <v>#REF!</v>
      </c>
      <c r="AC1179" s="96" t="e">
        <f>S1179*IF($AA1179=2021,IF(OR($M1179="Услуги",$M1179="Работы"),#REF!,IF($U1179&lt;&gt;0,#REF!,#REF!)),1)*IF($AA1179=2022,IF(OR($M1179="Услуги",$M1179="Работы"),#REF!,IF($U1179&lt;&gt;0,#REF!,#REF!)),1)*IF($AA1179=2023,IF(OR($M1179="Услуги",$M1179="Работы"),#REF!,IF($U1179&lt;&gt;0,#REF!,#REF!)),1)*IF($AA1179=2024,IF(OR($M1179="Услуги",$M1179="Работы"),#REF!,IF($U1179&lt;&gt;0,#REF!,#REF!)),1)*IF($AA1179=2025,IF(OR($M1179="Услуги",$M1179="Работы"),#REF!,IF($U1179&lt;&gt;0,#REF!,#REF!)),1)</f>
        <v>#REF!</v>
      </c>
      <c r="AD1179" s="96" t="e">
        <f>T1179*IF($AA1179=2021,IF(OR($M1179="Услуги",$M1179="Работы"),#REF!,IF($U1179&lt;&gt;0,#REF!,#REF!)),1)*IF($AA1179=2022,IF(OR($M1179="Услуги",$M1179="Работы"),#REF!,IF($U1179&lt;&gt;0,#REF!,#REF!)),1)*IF($AA1179=2023,IF(OR($M1179="Услуги",$M1179="Работы"),#REF!,IF($U1179&lt;&gt;0,#REF!,#REF!)),1)*IF($AA1179=2024,IF(OR($M1179="Услуги",$M1179="Работы"),#REF!,IF($U1179&lt;&gt;0,#REF!,#REF!)),1)*IF($AA1179=2025,IF(OR($M1179="Услуги",$M1179="Работы"),#REF!,IF($U1179&lt;&gt;0,#REF!,#REF!)),1)</f>
        <v>#REF!</v>
      </c>
      <c r="AE1179" s="96" t="e">
        <f>U1179*IF($AA1179=2021,IF(OR($M1179="Услуги",$M1179="Работы"),#REF!,IF($U1179&lt;&gt;0,#REF!,#REF!)),1)*IF($AA1179=2022,IF(OR($M1179="Услуги",$M1179="Работы"),#REF!,IF($U1179&lt;&gt;0,#REF!,#REF!)),1)*IF($AA1179=2023,IF(OR($M1179="Услуги",$M1179="Работы"),#REF!,IF($U1179&lt;&gt;0,#REF!,#REF!)),1)*IF($AA1179=2024,IF(OR($M1179="Услуги",$M1179="Работы"),#REF!,IF($U1179&lt;&gt;0,#REF!,#REF!)),1)*IF($AA1179=2025,IF(OR($M1179="Услуги",$M1179="Работы"),#REF!,IF($U1179&lt;&gt;0,#REF!,#REF!)),1)</f>
        <v>#REF!</v>
      </c>
      <c r="AF1179" s="96" t="e">
        <f>V1179*IF($AA1179=2021,IF(OR($M1179="Услуги",$M1179="Работы"),#REF!,IF($U1179&lt;&gt;0,#REF!,#REF!)),1)*IF($AA1179=2022,IF(OR($M1179="Услуги",$M1179="Работы"),#REF!,IF($U1179&lt;&gt;0,#REF!,#REF!)),1)*IF($AA1179=2023,IF(OR($M1179="Услуги",$M1179="Работы"),#REF!,IF($U1179&lt;&gt;0,#REF!,#REF!)),1)*IF($AA1179=2024,IF(OR($M1179="Услуги",$M1179="Работы"),#REF!,IF($U1179&lt;&gt;0,#REF!,#REF!)),1)*IF($AA1179=2025,IF(OR($M1179="Услуги",$M1179="Работы"),#REF!,IF($U1179&lt;&gt;0,#REF!,#REF!)),1)</f>
        <v>#REF!</v>
      </c>
      <c r="AG1179" s="96" t="e">
        <f>W1179*IF($AA1179=2021,IF(OR($M1179="Услуги",$M1179="Работы"),#REF!,IF($U1179&lt;&gt;0,#REF!,#REF!)),1)*IF($AA1179=2022,IF(OR($M1179="Услуги",$M1179="Работы"),#REF!,IF($U1179&lt;&gt;0,#REF!,#REF!)),1)*IF($AA1179=2023,IF(OR($M1179="Услуги",$M1179="Работы"),#REF!,IF($U1179&lt;&gt;0,#REF!,#REF!)),1)*IF($AA1179=2024,IF(OR($M1179="Услуги",$M1179="Работы"),#REF!,IF($U1179&lt;&gt;0,#REF!,#REF!)),1)*IF($AA1179=2025,IF(OR($M1179="Услуги",$M1179="Работы"),#REF!,IF($U1179&lt;&gt;0,#REF!,#REF!)),1)</f>
        <v>#REF!</v>
      </c>
      <c r="AH1179" s="96" t="e">
        <f>X1179*IF($AA1179=2021,IF(OR($M1179="Услуги",$M1179="Работы"),#REF!,IF($U1179&lt;&gt;0,#REF!,#REF!)),1)*IF($AA1179=2022,IF(OR($M1179="Услуги",$M1179="Работы"),#REF!,IF($U1179&lt;&gt;0,#REF!,#REF!)),1)*IF($AA1179=2023,IF(OR($M1179="Услуги",$M1179="Работы"),#REF!,IF($U1179&lt;&gt;0,#REF!,#REF!)),1)*IF($AA1179=2024,IF(OR($M1179="Услуги",$M1179="Работы"),#REF!,IF($U1179&lt;&gt;0,#REF!,#REF!)),1)*IF($AA1179=2025,IF(OR($M1179="Услуги",$M1179="Работы"),#REF!,IF($U1179&lt;&gt;0,#REF!,#REF!)),1)</f>
        <v>#REF!</v>
      </c>
      <c r="AI1179" s="96" t="e">
        <f>Y1179*IF($AA1179=2021,IF(OR($M1179="Услуги",$M1179="Работы"),#REF!,IF($U1179&lt;&gt;0,#REF!,#REF!)),1)*IF($AA1179=2022,IF(OR($M1179="Услуги",$M1179="Работы"),#REF!,IF($U1179&lt;&gt;0,#REF!,#REF!)),1)*IF($AA1179=2023,IF(OR($M1179="Услуги",$M1179="Работы"),#REF!,IF($U1179&lt;&gt;0,#REF!,#REF!)),1)*IF($AA1179=2024,IF(OR($M1179="Услуги",$M1179="Работы"),#REF!,IF($U1179&lt;&gt;0,#REF!,#REF!)),1)*IF($AA1179=2025,IF(OR($M1179="Услуги",$M1179="Работы"),#REF!,IF($U1179&lt;&gt;0,#REF!,#REF!)),1)</f>
        <v>#REF!</v>
      </c>
      <c r="AJ1179" s="96" t="e">
        <f>Z1179*IF($AA1179=2021,IF(OR($M1179="Услуги",$M1179="Работы"),#REF!,IF($U1179&lt;&gt;0,#REF!,#REF!)),1)*IF($AA1179=2022,IF(OR($M1179="Услуги",$M1179="Работы"),#REF!,IF($U1179&lt;&gt;0,#REF!,#REF!)),1)*IF($AA1179=2023,IF(OR($M1179="Услуги",$M1179="Работы"),#REF!,IF($U1179&lt;&gt;0,#REF!,#REF!)),1)*IF($AA1179=2024,IF(OR($M1179="Услуги",$M1179="Работы"),#REF!,IF($U1179&lt;&gt;0,#REF!,#REF!)),1)*IF($AA1179=2025,IF(OR($M1179="Услуги",$M1179="Работы"),#REF!,IF($U1179&lt;&gt;0,#REF!,#REF!)),1)</f>
        <v>#REF!</v>
      </c>
      <c r="AK1179" s="107">
        <v>87679.991999999998</v>
      </c>
      <c r="AL1179" s="57">
        <v>0</v>
      </c>
      <c r="AM1179" s="57">
        <v>87679.991999999998</v>
      </c>
      <c r="AN1179" s="54">
        <v>2</v>
      </c>
    </row>
    <row r="1180" spans="1:40" s="56" customFormat="1" ht="14.25" hidden="1" customHeight="1" x14ac:dyDescent="0.25">
      <c r="A1180" s="85">
        <v>1</v>
      </c>
      <c r="B1180" s="86" t="s">
        <v>88</v>
      </c>
      <c r="C1180" s="142" t="s">
        <v>437</v>
      </c>
      <c r="D1180" s="85" t="s">
        <v>216</v>
      </c>
      <c r="E1180" s="85" t="s">
        <v>420</v>
      </c>
      <c r="F1180" s="85"/>
      <c r="G1180" s="87" t="e">
        <f>VLOOKUP(D1180,#REF!,2,FALSE)</f>
        <v>#REF!</v>
      </c>
      <c r="H1180" s="87" t="s">
        <v>432</v>
      </c>
      <c r="I1180" s="87"/>
      <c r="J1180" s="86" t="s">
        <v>97</v>
      </c>
      <c r="K1180" s="87" t="str">
        <f t="shared" si="400"/>
        <v>Защита сегментов АСУ ТП Филиал «Харанорская ГРЭС» АО «Интер РАО – Электрогенерация»</v>
      </c>
      <c r="L1180" s="99" t="s">
        <v>374</v>
      </c>
      <c r="M1180" s="90" t="s">
        <v>528</v>
      </c>
      <c r="N1180" s="85" t="s">
        <v>375</v>
      </c>
      <c r="O1180" s="85" t="s">
        <v>376</v>
      </c>
      <c r="P1180" s="86">
        <v>2</v>
      </c>
      <c r="Q1180" s="100">
        <v>130000</v>
      </c>
      <c r="R1180" s="97">
        <v>0.2</v>
      </c>
      <c r="S1180" s="98">
        <v>312000</v>
      </c>
      <c r="T1180" s="95">
        <f t="shared" si="390"/>
        <v>52000</v>
      </c>
      <c r="U1180" s="98">
        <v>312000</v>
      </c>
      <c r="V1180" s="95">
        <f t="shared" si="391"/>
        <v>52000</v>
      </c>
      <c r="W1180" s="95">
        <f t="shared" si="392"/>
        <v>260000</v>
      </c>
      <c r="X1180" s="98"/>
      <c r="Y1180" s="95">
        <f t="shared" si="393"/>
        <v>0</v>
      </c>
      <c r="Z1180" s="95">
        <f t="shared" si="394"/>
        <v>0</v>
      </c>
      <c r="AA1180" s="243">
        <f>Приоритеты!$D$72</f>
        <v>2022</v>
      </c>
      <c r="AB1180" s="247" t="e">
        <f t="shared" si="397"/>
        <v>#REF!</v>
      </c>
      <c r="AC1180" s="96" t="e">
        <f>S1180*IF($AA1180=2021,IF(OR($M1180="Услуги",$M1180="Работы"),#REF!,IF($U1180&lt;&gt;0,#REF!,#REF!)),1)*IF($AA1180=2022,IF(OR($M1180="Услуги",$M1180="Работы"),#REF!,IF($U1180&lt;&gt;0,#REF!,#REF!)),1)*IF($AA1180=2023,IF(OR($M1180="Услуги",$M1180="Работы"),#REF!,IF($U1180&lt;&gt;0,#REF!,#REF!)),1)*IF($AA1180=2024,IF(OR($M1180="Услуги",$M1180="Работы"),#REF!,IF($U1180&lt;&gt;0,#REF!,#REF!)),1)*IF($AA1180=2025,IF(OR($M1180="Услуги",$M1180="Работы"),#REF!,IF($U1180&lt;&gt;0,#REF!,#REF!)),1)</f>
        <v>#REF!</v>
      </c>
      <c r="AD1180" s="96" t="e">
        <f>T1180*IF($AA1180=2021,IF(OR($M1180="Услуги",$M1180="Работы"),#REF!,IF($U1180&lt;&gt;0,#REF!,#REF!)),1)*IF($AA1180=2022,IF(OR($M1180="Услуги",$M1180="Работы"),#REF!,IF($U1180&lt;&gt;0,#REF!,#REF!)),1)*IF($AA1180=2023,IF(OR($M1180="Услуги",$M1180="Работы"),#REF!,IF($U1180&lt;&gt;0,#REF!,#REF!)),1)*IF($AA1180=2024,IF(OR($M1180="Услуги",$M1180="Работы"),#REF!,IF($U1180&lt;&gt;0,#REF!,#REF!)),1)*IF($AA1180=2025,IF(OR($M1180="Услуги",$M1180="Работы"),#REF!,IF($U1180&lt;&gt;0,#REF!,#REF!)),1)</f>
        <v>#REF!</v>
      </c>
      <c r="AE1180" s="96" t="e">
        <f>U1180*IF($AA1180=2021,IF(OR($M1180="Услуги",$M1180="Работы"),#REF!,IF($U1180&lt;&gt;0,#REF!,#REF!)),1)*IF($AA1180=2022,IF(OR($M1180="Услуги",$M1180="Работы"),#REF!,IF($U1180&lt;&gt;0,#REF!,#REF!)),1)*IF($AA1180=2023,IF(OR($M1180="Услуги",$M1180="Работы"),#REF!,IF($U1180&lt;&gt;0,#REF!,#REF!)),1)*IF($AA1180=2024,IF(OR($M1180="Услуги",$M1180="Работы"),#REF!,IF($U1180&lt;&gt;0,#REF!,#REF!)),1)*IF($AA1180=2025,IF(OR($M1180="Услуги",$M1180="Работы"),#REF!,IF($U1180&lt;&gt;0,#REF!,#REF!)),1)</f>
        <v>#REF!</v>
      </c>
      <c r="AF1180" s="96" t="e">
        <f>V1180*IF($AA1180=2021,IF(OR($M1180="Услуги",$M1180="Работы"),#REF!,IF($U1180&lt;&gt;0,#REF!,#REF!)),1)*IF($AA1180=2022,IF(OR($M1180="Услуги",$M1180="Работы"),#REF!,IF($U1180&lt;&gt;0,#REF!,#REF!)),1)*IF($AA1180=2023,IF(OR($M1180="Услуги",$M1180="Работы"),#REF!,IF($U1180&lt;&gt;0,#REF!,#REF!)),1)*IF($AA1180=2024,IF(OR($M1180="Услуги",$M1180="Работы"),#REF!,IF($U1180&lt;&gt;0,#REF!,#REF!)),1)*IF($AA1180=2025,IF(OR($M1180="Услуги",$M1180="Работы"),#REF!,IF($U1180&lt;&gt;0,#REF!,#REF!)),1)</f>
        <v>#REF!</v>
      </c>
      <c r="AG1180" s="96" t="e">
        <f>W1180*IF($AA1180=2021,IF(OR($M1180="Услуги",$M1180="Работы"),#REF!,IF($U1180&lt;&gt;0,#REF!,#REF!)),1)*IF($AA1180=2022,IF(OR($M1180="Услуги",$M1180="Работы"),#REF!,IF($U1180&lt;&gt;0,#REF!,#REF!)),1)*IF($AA1180=2023,IF(OR($M1180="Услуги",$M1180="Работы"),#REF!,IF($U1180&lt;&gt;0,#REF!,#REF!)),1)*IF($AA1180=2024,IF(OR($M1180="Услуги",$M1180="Работы"),#REF!,IF($U1180&lt;&gt;0,#REF!,#REF!)),1)*IF($AA1180=2025,IF(OR($M1180="Услуги",$M1180="Работы"),#REF!,IF($U1180&lt;&gt;0,#REF!,#REF!)),1)</f>
        <v>#REF!</v>
      </c>
      <c r="AH1180" s="96" t="e">
        <f>X1180*IF($AA1180=2021,IF(OR($M1180="Услуги",$M1180="Работы"),#REF!,IF($U1180&lt;&gt;0,#REF!,#REF!)),1)*IF($AA1180=2022,IF(OR($M1180="Услуги",$M1180="Работы"),#REF!,IF($U1180&lt;&gt;0,#REF!,#REF!)),1)*IF($AA1180=2023,IF(OR($M1180="Услуги",$M1180="Работы"),#REF!,IF($U1180&lt;&gt;0,#REF!,#REF!)),1)*IF($AA1180=2024,IF(OR($M1180="Услуги",$M1180="Работы"),#REF!,IF($U1180&lt;&gt;0,#REF!,#REF!)),1)*IF($AA1180=2025,IF(OR($M1180="Услуги",$M1180="Работы"),#REF!,IF($U1180&lt;&gt;0,#REF!,#REF!)),1)</f>
        <v>#REF!</v>
      </c>
      <c r="AI1180" s="96" t="e">
        <f>Y1180*IF($AA1180=2021,IF(OR($M1180="Услуги",$M1180="Работы"),#REF!,IF($U1180&lt;&gt;0,#REF!,#REF!)),1)*IF($AA1180=2022,IF(OR($M1180="Услуги",$M1180="Работы"),#REF!,IF($U1180&lt;&gt;0,#REF!,#REF!)),1)*IF($AA1180=2023,IF(OR($M1180="Услуги",$M1180="Работы"),#REF!,IF($U1180&lt;&gt;0,#REF!,#REF!)),1)*IF($AA1180=2024,IF(OR($M1180="Услуги",$M1180="Работы"),#REF!,IF($U1180&lt;&gt;0,#REF!,#REF!)),1)*IF($AA1180=2025,IF(OR($M1180="Услуги",$M1180="Работы"),#REF!,IF($U1180&lt;&gt;0,#REF!,#REF!)),1)</f>
        <v>#REF!</v>
      </c>
      <c r="AJ1180" s="96" t="e">
        <f>Z1180*IF($AA1180=2021,IF(OR($M1180="Услуги",$M1180="Работы"),#REF!,IF($U1180&lt;&gt;0,#REF!,#REF!)),1)*IF($AA1180=2022,IF(OR($M1180="Услуги",$M1180="Работы"),#REF!,IF($U1180&lt;&gt;0,#REF!,#REF!)),1)*IF($AA1180=2023,IF(OR($M1180="Услуги",$M1180="Работы"),#REF!,IF($U1180&lt;&gt;0,#REF!,#REF!)),1)*IF($AA1180=2024,IF(OR($M1180="Услуги",$M1180="Работы"),#REF!,IF($U1180&lt;&gt;0,#REF!,#REF!)),1)*IF($AA1180=2025,IF(OR($M1180="Услуги",$M1180="Работы"),#REF!,IF($U1180&lt;&gt;0,#REF!,#REF!)),1)</f>
        <v>#REF!</v>
      </c>
      <c r="AK1180" s="107">
        <v>312000</v>
      </c>
      <c r="AL1180" s="57">
        <v>312000</v>
      </c>
      <c r="AM1180" s="57">
        <v>0</v>
      </c>
      <c r="AN1180" s="54">
        <v>2</v>
      </c>
    </row>
    <row r="1181" spans="1:40" s="56" customFormat="1" ht="14.25" hidden="1" customHeight="1" x14ac:dyDescent="0.25">
      <c r="A1181" s="85">
        <v>1</v>
      </c>
      <c r="B1181" s="86" t="s">
        <v>88</v>
      </c>
      <c r="C1181" s="142" t="s">
        <v>437</v>
      </c>
      <c r="D1181" s="85" t="s">
        <v>216</v>
      </c>
      <c r="E1181" s="85" t="s">
        <v>420</v>
      </c>
      <c r="F1181" s="85"/>
      <c r="G1181" s="87" t="e">
        <f>VLOOKUP(D1181,#REF!,2,FALSE)</f>
        <v>#REF!</v>
      </c>
      <c r="H1181" s="87" t="s">
        <v>432</v>
      </c>
      <c r="I1181" s="87"/>
      <c r="J1181" s="86" t="s">
        <v>101</v>
      </c>
      <c r="K1181" s="87" t="str">
        <f t="shared" si="400"/>
        <v>Защита сегментов АСУ ТП Филиал «Харанорская ГРЭС» АО «Интер РАО – Электрогенерация»</v>
      </c>
      <c r="L1181" s="99" t="s">
        <v>102</v>
      </c>
      <c r="M1181" s="86" t="s">
        <v>4</v>
      </c>
      <c r="N1181" s="85" t="s">
        <v>103</v>
      </c>
      <c r="O1181" s="85" t="s">
        <v>104</v>
      </c>
      <c r="P1181" s="86">
        <v>15</v>
      </c>
      <c r="Q1181" s="100">
        <v>69908</v>
      </c>
      <c r="R1181" s="97">
        <v>0</v>
      </c>
      <c r="S1181" s="98">
        <f>U1181+X1181</f>
        <v>1048620</v>
      </c>
      <c r="T1181" s="95">
        <f t="shared" si="390"/>
        <v>0</v>
      </c>
      <c r="U1181" s="98"/>
      <c r="V1181" s="95">
        <f t="shared" si="391"/>
        <v>0</v>
      </c>
      <c r="W1181" s="95">
        <f t="shared" si="392"/>
        <v>0</v>
      </c>
      <c r="X1181" s="98">
        <f>P1181*Q1181</f>
        <v>1048620</v>
      </c>
      <c r="Y1181" s="95">
        <f t="shared" si="393"/>
        <v>0</v>
      </c>
      <c r="Z1181" s="95">
        <f t="shared" si="394"/>
        <v>1048620</v>
      </c>
      <c r="AA1181" s="245" t="s">
        <v>519</v>
      </c>
      <c r="AB1181" s="247">
        <f t="shared" si="397"/>
        <v>0</v>
      </c>
      <c r="AC1181" s="96">
        <f>S1181*IF($AA1181=2021,IF(OR($M1181="Услуги",$M1181="Работы"),#REF!,IF($U1181&lt;&gt;0,#REF!,#REF!)),1)*IF($AA1181=2022,IF(OR($M1181="Услуги",$M1181="Работы"),#REF!,IF($U1181&lt;&gt;0,#REF!,#REF!)),1)*IF($AA1181=2023,IF(OR($M1181="Услуги",$M1181="Работы"),#REF!,IF($U1181&lt;&gt;0,#REF!,#REF!)),1)*IF($AA1181=2024,IF(OR($M1181="Услуги",$M1181="Работы"),#REF!,IF($U1181&lt;&gt;0,#REF!,#REF!)),1)*IF($AA1181=2025,IF(OR($M1181="Услуги",$M1181="Работы"),#REF!,IF($U1181&lt;&gt;0,#REF!,#REF!)),1)</f>
        <v>1048620</v>
      </c>
      <c r="AD1181" s="96">
        <f>T1181*IF($AA1181=2021,IF(OR($M1181="Услуги",$M1181="Работы"),#REF!,IF($U1181&lt;&gt;0,#REF!,#REF!)),1)*IF($AA1181=2022,IF(OR($M1181="Услуги",$M1181="Работы"),#REF!,IF($U1181&lt;&gt;0,#REF!,#REF!)),1)*IF($AA1181=2023,IF(OR($M1181="Услуги",$M1181="Работы"),#REF!,IF($U1181&lt;&gt;0,#REF!,#REF!)),1)*IF($AA1181=2024,IF(OR($M1181="Услуги",$M1181="Работы"),#REF!,IF($U1181&lt;&gt;0,#REF!,#REF!)),1)*IF($AA1181=2025,IF(OR($M1181="Услуги",$M1181="Работы"),#REF!,IF($U1181&lt;&gt;0,#REF!,#REF!)),1)</f>
        <v>0</v>
      </c>
      <c r="AE1181" s="96">
        <f>U1181*IF($AA1181=2021,IF(OR($M1181="Услуги",$M1181="Работы"),#REF!,IF($U1181&lt;&gt;0,#REF!,#REF!)),1)*IF($AA1181=2022,IF(OR($M1181="Услуги",$M1181="Работы"),#REF!,IF($U1181&lt;&gt;0,#REF!,#REF!)),1)*IF($AA1181=2023,IF(OR($M1181="Услуги",$M1181="Работы"),#REF!,IF($U1181&lt;&gt;0,#REF!,#REF!)),1)*IF($AA1181=2024,IF(OR($M1181="Услуги",$M1181="Работы"),#REF!,IF($U1181&lt;&gt;0,#REF!,#REF!)),1)*IF($AA1181=2025,IF(OR($M1181="Услуги",$M1181="Работы"),#REF!,IF($U1181&lt;&gt;0,#REF!,#REF!)),1)</f>
        <v>0</v>
      </c>
      <c r="AF1181" s="96">
        <f>V1181*IF($AA1181=2021,IF(OR($M1181="Услуги",$M1181="Работы"),#REF!,IF($U1181&lt;&gt;0,#REF!,#REF!)),1)*IF($AA1181=2022,IF(OR($M1181="Услуги",$M1181="Работы"),#REF!,IF($U1181&lt;&gt;0,#REF!,#REF!)),1)*IF($AA1181=2023,IF(OR($M1181="Услуги",$M1181="Работы"),#REF!,IF($U1181&lt;&gt;0,#REF!,#REF!)),1)*IF($AA1181=2024,IF(OR($M1181="Услуги",$M1181="Работы"),#REF!,IF($U1181&lt;&gt;0,#REF!,#REF!)),1)*IF($AA1181=2025,IF(OR($M1181="Услуги",$M1181="Работы"),#REF!,IF($U1181&lt;&gt;0,#REF!,#REF!)),1)</f>
        <v>0</v>
      </c>
      <c r="AG1181" s="96">
        <f>W1181*IF($AA1181=2021,IF(OR($M1181="Услуги",$M1181="Работы"),#REF!,IF($U1181&lt;&gt;0,#REF!,#REF!)),1)*IF($AA1181=2022,IF(OR($M1181="Услуги",$M1181="Работы"),#REF!,IF($U1181&lt;&gt;0,#REF!,#REF!)),1)*IF($AA1181=2023,IF(OR($M1181="Услуги",$M1181="Работы"),#REF!,IF($U1181&lt;&gt;0,#REF!,#REF!)),1)*IF($AA1181=2024,IF(OR($M1181="Услуги",$M1181="Работы"),#REF!,IF($U1181&lt;&gt;0,#REF!,#REF!)),1)*IF($AA1181=2025,IF(OR($M1181="Услуги",$M1181="Работы"),#REF!,IF($U1181&lt;&gt;0,#REF!,#REF!)),1)</f>
        <v>0</v>
      </c>
      <c r="AH1181" s="96">
        <f>X1181*IF($AA1181=2021,IF(OR($M1181="Услуги",$M1181="Работы"),#REF!,IF($U1181&lt;&gt;0,#REF!,#REF!)),1)*IF($AA1181=2022,IF(OR($M1181="Услуги",$M1181="Работы"),#REF!,IF($U1181&lt;&gt;0,#REF!,#REF!)),1)*IF($AA1181=2023,IF(OR($M1181="Услуги",$M1181="Работы"),#REF!,IF($U1181&lt;&gt;0,#REF!,#REF!)),1)*IF($AA1181=2024,IF(OR($M1181="Услуги",$M1181="Работы"),#REF!,IF($U1181&lt;&gt;0,#REF!,#REF!)),1)*IF($AA1181=2025,IF(OR($M1181="Услуги",$M1181="Работы"),#REF!,IF($U1181&lt;&gt;0,#REF!,#REF!)),1)</f>
        <v>1048620</v>
      </c>
      <c r="AI1181" s="96">
        <f>Y1181*IF($AA1181=2021,IF(OR($M1181="Услуги",$M1181="Работы"),#REF!,IF($U1181&lt;&gt;0,#REF!,#REF!)),1)*IF($AA1181=2022,IF(OR($M1181="Услуги",$M1181="Работы"),#REF!,IF($U1181&lt;&gt;0,#REF!,#REF!)),1)*IF($AA1181=2023,IF(OR($M1181="Услуги",$M1181="Работы"),#REF!,IF($U1181&lt;&gt;0,#REF!,#REF!)),1)*IF($AA1181=2024,IF(OR($M1181="Услуги",$M1181="Работы"),#REF!,IF($U1181&lt;&gt;0,#REF!,#REF!)),1)*IF($AA1181=2025,IF(OR($M1181="Услуги",$M1181="Работы"),#REF!,IF($U1181&lt;&gt;0,#REF!,#REF!)),1)</f>
        <v>0</v>
      </c>
      <c r="AJ1181" s="96">
        <f>Z1181*IF($AA1181=2021,IF(OR($M1181="Услуги",$M1181="Работы"),#REF!,IF($U1181&lt;&gt;0,#REF!,#REF!)),1)*IF($AA1181=2022,IF(OR($M1181="Услуги",$M1181="Работы"),#REF!,IF($U1181&lt;&gt;0,#REF!,#REF!)),1)*IF($AA1181=2023,IF(OR($M1181="Услуги",$M1181="Работы"),#REF!,IF($U1181&lt;&gt;0,#REF!,#REF!)),1)*IF($AA1181=2024,IF(OR($M1181="Услуги",$M1181="Работы"),#REF!,IF($U1181&lt;&gt;0,#REF!,#REF!)),1)*IF($AA1181=2025,IF(OR($M1181="Услуги",$M1181="Работы"),#REF!,IF($U1181&lt;&gt;0,#REF!,#REF!)),1)</f>
        <v>1048620</v>
      </c>
      <c r="AK1181" s="107">
        <v>1048620</v>
      </c>
      <c r="AL1181" s="57">
        <v>0</v>
      </c>
      <c r="AM1181" s="57">
        <v>1048620</v>
      </c>
      <c r="AN1181" s="54">
        <v>15</v>
      </c>
    </row>
    <row r="1182" spans="1:40" s="56" customFormat="1" ht="14.25" hidden="1" customHeight="1" x14ac:dyDescent="0.25">
      <c r="A1182" s="85">
        <v>1</v>
      </c>
      <c r="B1182" s="86" t="s">
        <v>88</v>
      </c>
      <c r="C1182" s="142" t="s">
        <v>437</v>
      </c>
      <c r="D1182" s="85" t="s">
        <v>216</v>
      </c>
      <c r="E1182" s="85" t="s">
        <v>420</v>
      </c>
      <c r="F1182" s="85"/>
      <c r="G1182" s="87" t="e">
        <f>VLOOKUP(D1182,#REF!,2,FALSE)</f>
        <v>#REF!</v>
      </c>
      <c r="H1182" s="87" t="s">
        <v>432</v>
      </c>
      <c r="I1182" s="87"/>
      <c r="J1182" s="86" t="s">
        <v>101</v>
      </c>
      <c r="K1182" s="87" t="str">
        <f t="shared" si="400"/>
        <v>Защита сегментов АСУ ТП Филиал «Харанорская ГРЭС» АО «Интер РАО – Электрогенерация»</v>
      </c>
      <c r="L1182" s="99" t="s">
        <v>102</v>
      </c>
      <c r="M1182" s="86" t="s">
        <v>4</v>
      </c>
      <c r="N1182" s="85" t="s">
        <v>151</v>
      </c>
      <c r="O1182" s="85" t="s">
        <v>152</v>
      </c>
      <c r="P1182" s="86">
        <v>24</v>
      </c>
      <c r="Q1182" s="100">
        <v>6823</v>
      </c>
      <c r="R1182" s="97">
        <v>0</v>
      </c>
      <c r="S1182" s="98">
        <f>U1182+X1182</f>
        <v>163752</v>
      </c>
      <c r="T1182" s="95">
        <f t="shared" si="390"/>
        <v>0</v>
      </c>
      <c r="U1182" s="98"/>
      <c r="V1182" s="95">
        <f t="shared" si="391"/>
        <v>0</v>
      </c>
      <c r="W1182" s="95">
        <f t="shared" si="392"/>
        <v>0</v>
      </c>
      <c r="X1182" s="98">
        <f>P1182*Q1182</f>
        <v>163752</v>
      </c>
      <c r="Y1182" s="95">
        <f t="shared" si="393"/>
        <v>0</v>
      </c>
      <c r="Z1182" s="95">
        <f t="shared" si="394"/>
        <v>163752</v>
      </c>
      <c r="AA1182" s="245" t="s">
        <v>519</v>
      </c>
      <c r="AB1182" s="247">
        <f t="shared" si="397"/>
        <v>0</v>
      </c>
      <c r="AC1182" s="96">
        <f>S1182*IF($AA1182=2021,IF(OR($M1182="Услуги",$M1182="Работы"),#REF!,IF($U1182&lt;&gt;0,#REF!,#REF!)),1)*IF($AA1182=2022,IF(OR($M1182="Услуги",$M1182="Работы"),#REF!,IF($U1182&lt;&gt;0,#REF!,#REF!)),1)*IF($AA1182=2023,IF(OR($M1182="Услуги",$M1182="Работы"),#REF!,IF($U1182&lt;&gt;0,#REF!,#REF!)),1)*IF($AA1182=2024,IF(OR($M1182="Услуги",$M1182="Работы"),#REF!,IF($U1182&lt;&gt;0,#REF!,#REF!)),1)*IF($AA1182=2025,IF(OR($M1182="Услуги",$M1182="Работы"),#REF!,IF($U1182&lt;&gt;0,#REF!,#REF!)),1)</f>
        <v>163752</v>
      </c>
      <c r="AD1182" s="96">
        <f>T1182*IF($AA1182=2021,IF(OR($M1182="Услуги",$M1182="Работы"),#REF!,IF($U1182&lt;&gt;0,#REF!,#REF!)),1)*IF($AA1182=2022,IF(OR($M1182="Услуги",$M1182="Работы"),#REF!,IF($U1182&lt;&gt;0,#REF!,#REF!)),1)*IF($AA1182=2023,IF(OR($M1182="Услуги",$M1182="Работы"),#REF!,IF($U1182&lt;&gt;0,#REF!,#REF!)),1)*IF($AA1182=2024,IF(OR($M1182="Услуги",$M1182="Работы"),#REF!,IF($U1182&lt;&gt;0,#REF!,#REF!)),1)*IF($AA1182=2025,IF(OR($M1182="Услуги",$M1182="Работы"),#REF!,IF($U1182&lt;&gt;0,#REF!,#REF!)),1)</f>
        <v>0</v>
      </c>
      <c r="AE1182" s="96">
        <f>U1182*IF($AA1182=2021,IF(OR($M1182="Услуги",$M1182="Работы"),#REF!,IF($U1182&lt;&gt;0,#REF!,#REF!)),1)*IF($AA1182=2022,IF(OR($M1182="Услуги",$M1182="Работы"),#REF!,IF($U1182&lt;&gt;0,#REF!,#REF!)),1)*IF($AA1182=2023,IF(OR($M1182="Услуги",$M1182="Работы"),#REF!,IF($U1182&lt;&gt;0,#REF!,#REF!)),1)*IF($AA1182=2024,IF(OR($M1182="Услуги",$M1182="Работы"),#REF!,IF($U1182&lt;&gt;0,#REF!,#REF!)),1)*IF($AA1182=2025,IF(OR($M1182="Услуги",$M1182="Работы"),#REF!,IF($U1182&lt;&gt;0,#REF!,#REF!)),1)</f>
        <v>0</v>
      </c>
      <c r="AF1182" s="96">
        <f>V1182*IF($AA1182=2021,IF(OR($M1182="Услуги",$M1182="Работы"),#REF!,IF($U1182&lt;&gt;0,#REF!,#REF!)),1)*IF($AA1182=2022,IF(OR($M1182="Услуги",$M1182="Работы"),#REF!,IF($U1182&lt;&gt;0,#REF!,#REF!)),1)*IF($AA1182=2023,IF(OR($M1182="Услуги",$M1182="Работы"),#REF!,IF($U1182&lt;&gt;0,#REF!,#REF!)),1)*IF($AA1182=2024,IF(OR($M1182="Услуги",$M1182="Работы"),#REF!,IF($U1182&lt;&gt;0,#REF!,#REF!)),1)*IF($AA1182=2025,IF(OR($M1182="Услуги",$M1182="Работы"),#REF!,IF($U1182&lt;&gt;0,#REF!,#REF!)),1)</f>
        <v>0</v>
      </c>
      <c r="AG1182" s="96">
        <f>W1182*IF($AA1182=2021,IF(OR($M1182="Услуги",$M1182="Работы"),#REF!,IF($U1182&lt;&gt;0,#REF!,#REF!)),1)*IF($AA1182=2022,IF(OR($M1182="Услуги",$M1182="Работы"),#REF!,IF($U1182&lt;&gt;0,#REF!,#REF!)),1)*IF($AA1182=2023,IF(OR($M1182="Услуги",$M1182="Работы"),#REF!,IF($U1182&lt;&gt;0,#REF!,#REF!)),1)*IF($AA1182=2024,IF(OR($M1182="Услуги",$M1182="Работы"),#REF!,IF($U1182&lt;&gt;0,#REF!,#REF!)),1)*IF($AA1182=2025,IF(OR($M1182="Услуги",$M1182="Работы"),#REF!,IF($U1182&lt;&gt;0,#REF!,#REF!)),1)</f>
        <v>0</v>
      </c>
      <c r="AH1182" s="96">
        <f>X1182*IF($AA1182=2021,IF(OR($M1182="Услуги",$M1182="Работы"),#REF!,IF($U1182&lt;&gt;0,#REF!,#REF!)),1)*IF($AA1182=2022,IF(OR($M1182="Услуги",$M1182="Работы"),#REF!,IF($U1182&lt;&gt;0,#REF!,#REF!)),1)*IF($AA1182=2023,IF(OR($M1182="Услуги",$M1182="Работы"),#REF!,IF($U1182&lt;&gt;0,#REF!,#REF!)),1)*IF($AA1182=2024,IF(OR($M1182="Услуги",$M1182="Работы"),#REF!,IF($U1182&lt;&gt;0,#REF!,#REF!)),1)*IF($AA1182=2025,IF(OR($M1182="Услуги",$M1182="Работы"),#REF!,IF($U1182&lt;&gt;0,#REF!,#REF!)),1)</f>
        <v>163752</v>
      </c>
      <c r="AI1182" s="96">
        <f>Y1182*IF($AA1182=2021,IF(OR($M1182="Услуги",$M1182="Работы"),#REF!,IF($U1182&lt;&gt;0,#REF!,#REF!)),1)*IF($AA1182=2022,IF(OR($M1182="Услуги",$M1182="Работы"),#REF!,IF($U1182&lt;&gt;0,#REF!,#REF!)),1)*IF($AA1182=2023,IF(OR($M1182="Услуги",$M1182="Работы"),#REF!,IF($U1182&lt;&gt;0,#REF!,#REF!)),1)*IF($AA1182=2024,IF(OR($M1182="Услуги",$M1182="Работы"),#REF!,IF($U1182&lt;&gt;0,#REF!,#REF!)),1)*IF($AA1182=2025,IF(OR($M1182="Услуги",$M1182="Работы"),#REF!,IF($U1182&lt;&gt;0,#REF!,#REF!)),1)</f>
        <v>0</v>
      </c>
      <c r="AJ1182" s="96">
        <f>Z1182*IF($AA1182=2021,IF(OR($M1182="Услуги",$M1182="Работы"),#REF!,IF($U1182&lt;&gt;0,#REF!,#REF!)),1)*IF($AA1182=2022,IF(OR($M1182="Услуги",$M1182="Работы"),#REF!,IF($U1182&lt;&gt;0,#REF!,#REF!)),1)*IF($AA1182=2023,IF(OR($M1182="Услуги",$M1182="Работы"),#REF!,IF($U1182&lt;&gt;0,#REF!,#REF!)),1)*IF($AA1182=2024,IF(OR($M1182="Услуги",$M1182="Работы"),#REF!,IF($U1182&lt;&gt;0,#REF!,#REF!)),1)*IF($AA1182=2025,IF(OR($M1182="Услуги",$M1182="Работы"),#REF!,IF($U1182&lt;&gt;0,#REF!,#REF!)),1)</f>
        <v>163752</v>
      </c>
      <c r="AK1182" s="107">
        <v>163752</v>
      </c>
      <c r="AL1182" s="57">
        <v>0</v>
      </c>
      <c r="AM1182" s="57">
        <v>163752</v>
      </c>
      <c r="AN1182" s="54">
        <v>24</v>
      </c>
    </row>
    <row r="1183" spans="1:40" s="56" customFormat="1" ht="14.25" hidden="1" customHeight="1" x14ac:dyDescent="0.25">
      <c r="A1183" s="85">
        <v>1</v>
      </c>
      <c r="B1183" s="86" t="s">
        <v>88</v>
      </c>
      <c r="C1183" s="142" t="s">
        <v>542</v>
      </c>
      <c r="D1183" s="85" t="s">
        <v>216</v>
      </c>
      <c r="E1183" s="85" t="s">
        <v>420</v>
      </c>
      <c r="F1183" s="85"/>
      <c r="G1183" s="87" t="e">
        <f>VLOOKUP(D1183,#REF!,2,FALSE)</f>
        <v>#REF!</v>
      </c>
      <c r="H1183" s="87" t="s">
        <v>432</v>
      </c>
      <c r="I1183" s="87"/>
      <c r="J1183" s="86" t="s">
        <v>123</v>
      </c>
      <c r="K1183" s="87" t="str">
        <f xml:space="preserve"> CONCATENATE(C1183," ",D1183)</f>
        <v>Реализация систем защиты ОКИИ Филиал «Харанорская ГРЭС» АО «Интер РАО – Электрогенерация»</v>
      </c>
      <c r="L1183" s="99" t="s">
        <v>124</v>
      </c>
      <c r="M1183" s="86" t="s">
        <v>4</v>
      </c>
      <c r="N1183" s="85" t="s">
        <v>127</v>
      </c>
      <c r="O1183" s="85" t="s">
        <v>128</v>
      </c>
      <c r="P1183" s="86">
        <v>3</v>
      </c>
      <c r="Q1183" s="100">
        <v>667</v>
      </c>
      <c r="R1183" s="97">
        <v>0</v>
      </c>
      <c r="S1183" s="98">
        <v>2001</v>
      </c>
      <c r="T1183" s="95">
        <f t="shared" si="390"/>
        <v>0</v>
      </c>
      <c r="U1183" s="98">
        <v>0</v>
      </c>
      <c r="V1183" s="95">
        <f t="shared" si="391"/>
        <v>0</v>
      </c>
      <c r="W1183" s="95">
        <f t="shared" si="392"/>
        <v>0</v>
      </c>
      <c r="X1183" s="98">
        <v>2001</v>
      </c>
      <c r="Y1183" s="95">
        <f t="shared" si="393"/>
        <v>0</v>
      </c>
      <c r="Z1183" s="95">
        <f t="shared" si="394"/>
        <v>2001</v>
      </c>
      <c r="AA1183" s="243">
        <f>Приоритеты!$D$72</f>
        <v>2022</v>
      </c>
      <c r="AB1183" s="247" t="e">
        <f t="shared" si="397"/>
        <v>#REF!</v>
      </c>
      <c r="AC1183" s="96" t="e">
        <f>S1183*IF($AA1183=2021,IF(OR($M1183="Услуги",$M1183="Работы"),#REF!,IF($U1183&lt;&gt;0,#REF!,#REF!)),1)*IF($AA1183=2022,IF(OR($M1183="Услуги",$M1183="Работы"),#REF!,IF($U1183&lt;&gt;0,#REF!,#REF!)),1)*IF($AA1183=2023,IF(OR($M1183="Услуги",$M1183="Работы"),#REF!,IF($U1183&lt;&gt;0,#REF!,#REF!)),1)*IF($AA1183=2024,IF(OR($M1183="Услуги",$M1183="Работы"),#REF!,IF($U1183&lt;&gt;0,#REF!,#REF!)),1)*IF($AA1183=2025,IF(OR($M1183="Услуги",$M1183="Работы"),#REF!,IF($U1183&lt;&gt;0,#REF!,#REF!)),1)</f>
        <v>#REF!</v>
      </c>
      <c r="AD1183" s="96" t="e">
        <f>T1183*IF($AA1183=2021,IF(OR($M1183="Услуги",$M1183="Работы"),#REF!,IF($U1183&lt;&gt;0,#REF!,#REF!)),1)*IF($AA1183=2022,IF(OR($M1183="Услуги",$M1183="Работы"),#REF!,IF($U1183&lt;&gt;0,#REF!,#REF!)),1)*IF($AA1183=2023,IF(OR($M1183="Услуги",$M1183="Работы"),#REF!,IF($U1183&lt;&gt;0,#REF!,#REF!)),1)*IF($AA1183=2024,IF(OR($M1183="Услуги",$M1183="Работы"),#REF!,IF($U1183&lt;&gt;0,#REF!,#REF!)),1)*IF($AA1183=2025,IF(OR($M1183="Услуги",$M1183="Работы"),#REF!,IF($U1183&lt;&gt;0,#REF!,#REF!)),1)</f>
        <v>#REF!</v>
      </c>
      <c r="AE1183" s="96" t="e">
        <f>U1183*IF($AA1183=2021,IF(OR($M1183="Услуги",$M1183="Работы"),#REF!,IF($U1183&lt;&gt;0,#REF!,#REF!)),1)*IF($AA1183=2022,IF(OR($M1183="Услуги",$M1183="Работы"),#REF!,IF($U1183&lt;&gt;0,#REF!,#REF!)),1)*IF($AA1183=2023,IF(OR($M1183="Услуги",$M1183="Работы"),#REF!,IF($U1183&lt;&gt;0,#REF!,#REF!)),1)*IF($AA1183=2024,IF(OR($M1183="Услуги",$M1183="Работы"),#REF!,IF($U1183&lt;&gt;0,#REF!,#REF!)),1)*IF($AA1183=2025,IF(OR($M1183="Услуги",$M1183="Работы"),#REF!,IF($U1183&lt;&gt;0,#REF!,#REF!)),1)</f>
        <v>#REF!</v>
      </c>
      <c r="AF1183" s="96" t="e">
        <f>V1183*IF($AA1183=2021,IF(OR($M1183="Услуги",$M1183="Работы"),#REF!,IF($U1183&lt;&gt;0,#REF!,#REF!)),1)*IF($AA1183=2022,IF(OR($M1183="Услуги",$M1183="Работы"),#REF!,IF($U1183&lt;&gt;0,#REF!,#REF!)),1)*IF($AA1183=2023,IF(OR($M1183="Услуги",$M1183="Работы"),#REF!,IF($U1183&lt;&gt;0,#REF!,#REF!)),1)*IF($AA1183=2024,IF(OR($M1183="Услуги",$M1183="Работы"),#REF!,IF($U1183&lt;&gt;0,#REF!,#REF!)),1)*IF($AA1183=2025,IF(OR($M1183="Услуги",$M1183="Работы"),#REF!,IF($U1183&lt;&gt;0,#REF!,#REF!)),1)</f>
        <v>#REF!</v>
      </c>
      <c r="AG1183" s="96" t="e">
        <f>W1183*IF($AA1183=2021,IF(OR($M1183="Услуги",$M1183="Работы"),#REF!,IF($U1183&lt;&gt;0,#REF!,#REF!)),1)*IF($AA1183=2022,IF(OR($M1183="Услуги",$M1183="Работы"),#REF!,IF($U1183&lt;&gt;0,#REF!,#REF!)),1)*IF($AA1183=2023,IF(OR($M1183="Услуги",$M1183="Работы"),#REF!,IF($U1183&lt;&gt;0,#REF!,#REF!)),1)*IF($AA1183=2024,IF(OR($M1183="Услуги",$M1183="Работы"),#REF!,IF($U1183&lt;&gt;0,#REF!,#REF!)),1)*IF($AA1183=2025,IF(OR($M1183="Услуги",$M1183="Работы"),#REF!,IF($U1183&lt;&gt;0,#REF!,#REF!)),1)</f>
        <v>#REF!</v>
      </c>
      <c r="AH1183" s="96" t="e">
        <f>X1183*IF($AA1183=2021,IF(OR($M1183="Услуги",$M1183="Работы"),#REF!,IF($U1183&lt;&gt;0,#REF!,#REF!)),1)*IF($AA1183=2022,IF(OR($M1183="Услуги",$M1183="Работы"),#REF!,IF($U1183&lt;&gt;0,#REF!,#REF!)),1)*IF($AA1183=2023,IF(OR($M1183="Услуги",$M1183="Работы"),#REF!,IF($U1183&lt;&gt;0,#REF!,#REF!)),1)*IF($AA1183=2024,IF(OR($M1183="Услуги",$M1183="Работы"),#REF!,IF($U1183&lt;&gt;0,#REF!,#REF!)),1)*IF($AA1183=2025,IF(OR($M1183="Услуги",$M1183="Работы"),#REF!,IF($U1183&lt;&gt;0,#REF!,#REF!)),1)</f>
        <v>#REF!</v>
      </c>
      <c r="AI1183" s="96" t="e">
        <f>Y1183*IF($AA1183=2021,IF(OR($M1183="Услуги",$M1183="Работы"),#REF!,IF($U1183&lt;&gt;0,#REF!,#REF!)),1)*IF($AA1183=2022,IF(OR($M1183="Услуги",$M1183="Работы"),#REF!,IF($U1183&lt;&gt;0,#REF!,#REF!)),1)*IF($AA1183=2023,IF(OR($M1183="Услуги",$M1183="Работы"),#REF!,IF($U1183&lt;&gt;0,#REF!,#REF!)),1)*IF($AA1183=2024,IF(OR($M1183="Услуги",$M1183="Работы"),#REF!,IF($U1183&lt;&gt;0,#REF!,#REF!)),1)*IF($AA1183=2025,IF(OR($M1183="Услуги",$M1183="Работы"),#REF!,IF($U1183&lt;&gt;0,#REF!,#REF!)),1)</f>
        <v>#REF!</v>
      </c>
      <c r="AJ1183" s="96" t="e">
        <f>Z1183*IF($AA1183=2021,IF(OR($M1183="Услуги",$M1183="Работы"),#REF!,IF($U1183&lt;&gt;0,#REF!,#REF!)),1)*IF($AA1183=2022,IF(OR($M1183="Услуги",$M1183="Работы"),#REF!,IF($U1183&lt;&gt;0,#REF!,#REF!)),1)*IF($AA1183=2023,IF(OR($M1183="Услуги",$M1183="Работы"),#REF!,IF($U1183&lt;&gt;0,#REF!,#REF!)),1)*IF($AA1183=2024,IF(OR($M1183="Услуги",$M1183="Работы"),#REF!,IF($U1183&lt;&gt;0,#REF!,#REF!)),1)*IF($AA1183=2025,IF(OR($M1183="Услуги",$M1183="Работы"),#REF!,IF($U1183&lt;&gt;0,#REF!,#REF!)),1)</f>
        <v>#REF!</v>
      </c>
      <c r="AK1183" s="107">
        <v>2001</v>
      </c>
      <c r="AL1183" s="57">
        <v>0</v>
      </c>
      <c r="AM1183" s="57">
        <v>2001</v>
      </c>
      <c r="AN1183" s="54">
        <v>3</v>
      </c>
    </row>
    <row r="1184" spans="1:40" s="56" customFormat="1" ht="14.25" hidden="1" customHeight="1" x14ac:dyDescent="0.25">
      <c r="A1184" s="85">
        <v>1</v>
      </c>
      <c r="B1184" s="86" t="s">
        <v>88</v>
      </c>
      <c r="C1184" s="142" t="s">
        <v>542</v>
      </c>
      <c r="D1184" s="85" t="s">
        <v>216</v>
      </c>
      <c r="E1184" s="85" t="s">
        <v>420</v>
      </c>
      <c r="F1184" s="85"/>
      <c r="G1184" s="87" t="e">
        <f>VLOOKUP(D1184,#REF!,2,FALSE)</f>
        <v>#REF!</v>
      </c>
      <c r="H1184" s="87" t="s">
        <v>432</v>
      </c>
      <c r="I1184" s="87"/>
      <c r="J1184" s="86" t="s">
        <v>113</v>
      </c>
      <c r="K1184" s="87" t="str">
        <f xml:space="preserve"> CONCATENATE(C1184," ",D1184)</f>
        <v>Реализация систем защиты ОКИИ Филиал «Харанорская ГРЭС» АО «Интер РАО – Электрогенерация»</v>
      </c>
      <c r="L1184" s="99" t="s">
        <v>114</v>
      </c>
      <c r="M1184" s="86" t="s">
        <v>4</v>
      </c>
      <c r="N1184" s="85" t="s">
        <v>115</v>
      </c>
      <c r="O1184" s="85" t="s">
        <v>116</v>
      </c>
      <c r="P1184" s="86">
        <v>2</v>
      </c>
      <c r="Q1184" s="100">
        <v>1550</v>
      </c>
      <c r="R1184" s="97">
        <v>0</v>
      </c>
      <c r="S1184" s="98">
        <v>3100</v>
      </c>
      <c r="T1184" s="95">
        <f t="shared" si="390"/>
        <v>0</v>
      </c>
      <c r="U1184" s="98">
        <v>0</v>
      </c>
      <c r="V1184" s="95">
        <f t="shared" si="391"/>
        <v>0</v>
      </c>
      <c r="W1184" s="95">
        <f t="shared" si="392"/>
        <v>0</v>
      </c>
      <c r="X1184" s="98">
        <v>3100</v>
      </c>
      <c r="Y1184" s="95">
        <f t="shared" si="393"/>
        <v>0</v>
      </c>
      <c r="Z1184" s="95">
        <f t="shared" si="394"/>
        <v>3100</v>
      </c>
      <c r="AA1184" s="243">
        <f>Приоритеты!$D$72</f>
        <v>2022</v>
      </c>
      <c r="AB1184" s="247" t="e">
        <f t="shared" si="397"/>
        <v>#REF!</v>
      </c>
      <c r="AC1184" s="96" t="e">
        <f>S1184*IF($AA1184=2021,IF(OR($M1184="Услуги",$M1184="Работы"),#REF!,IF($U1184&lt;&gt;0,#REF!,#REF!)),1)*IF($AA1184=2022,IF(OR($M1184="Услуги",$M1184="Работы"),#REF!,IF($U1184&lt;&gt;0,#REF!,#REF!)),1)*IF($AA1184=2023,IF(OR($M1184="Услуги",$M1184="Работы"),#REF!,IF($U1184&lt;&gt;0,#REF!,#REF!)),1)*IF($AA1184=2024,IF(OR($M1184="Услуги",$M1184="Работы"),#REF!,IF($U1184&lt;&gt;0,#REF!,#REF!)),1)*IF($AA1184=2025,IF(OR($M1184="Услуги",$M1184="Работы"),#REF!,IF($U1184&lt;&gt;0,#REF!,#REF!)),1)</f>
        <v>#REF!</v>
      </c>
      <c r="AD1184" s="96" t="e">
        <f>T1184*IF($AA1184=2021,IF(OR($M1184="Услуги",$M1184="Работы"),#REF!,IF($U1184&lt;&gt;0,#REF!,#REF!)),1)*IF($AA1184=2022,IF(OR($M1184="Услуги",$M1184="Работы"),#REF!,IF($U1184&lt;&gt;0,#REF!,#REF!)),1)*IF($AA1184=2023,IF(OR($M1184="Услуги",$M1184="Работы"),#REF!,IF($U1184&lt;&gt;0,#REF!,#REF!)),1)*IF($AA1184=2024,IF(OR($M1184="Услуги",$M1184="Работы"),#REF!,IF($U1184&lt;&gt;0,#REF!,#REF!)),1)*IF($AA1184=2025,IF(OR($M1184="Услуги",$M1184="Работы"),#REF!,IF($U1184&lt;&gt;0,#REF!,#REF!)),1)</f>
        <v>#REF!</v>
      </c>
      <c r="AE1184" s="96" t="e">
        <f>U1184*IF($AA1184=2021,IF(OR($M1184="Услуги",$M1184="Работы"),#REF!,IF($U1184&lt;&gt;0,#REF!,#REF!)),1)*IF($AA1184=2022,IF(OR($M1184="Услуги",$M1184="Работы"),#REF!,IF($U1184&lt;&gt;0,#REF!,#REF!)),1)*IF($AA1184=2023,IF(OR($M1184="Услуги",$M1184="Работы"),#REF!,IF($U1184&lt;&gt;0,#REF!,#REF!)),1)*IF($AA1184=2024,IF(OR($M1184="Услуги",$M1184="Работы"),#REF!,IF($U1184&lt;&gt;0,#REF!,#REF!)),1)*IF($AA1184=2025,IF(OR($M1184="Услуги",$M1184="Работы"),#REF!,IF($U1184&lt;&gt;0,#REF!,#REF!)),1)</f>
        <v>#REF!</v>
      </c>
      <c r="AF1184" s="96" t="e">
        <f>V1184*IF($AA1184=2021,IF(OR($M1184="Услуги",$M1184="Работы"),#REF!,IF($U1184&lt;&gt;0,#REF!,#REF!)),1)*IF($AA1184=2022,IF(OR($M1184="Услуги",$M1184="Работы"),#REF!,IF($U1184&lt;&gt;0,#REF!,#REF!)),1)*IF($AA1184=2023,IF(OR($M1184="Услуги",$M1184="Работы"),#REF!,IF($U1184&lt;&gt;0,#REF!,#REF!)),1)*IF($AA1184=2024,IF(OR($M1184="Услуги",$M1184="Работы"),#REF!,IF($U1184&lt;&gt;0,#REF!,#REF!)),1)*IF($AA1184=2025,IF(OR($M1184="Услуги",$M1184="Работы"),#REF!,IF($U1184&lt;&gt;0,#REF!,#REF!)),1)</f>
        <v>#REF!</v>
      </c>
      <c r="AG1184" s="96" t="e">
        <f>W1184*IF($AA1184=2021,IF(OR($M1184="Услуги",$M1184="Работы"),#REF!,IF($U1184&lt;&gt;0,#REF!,#REF!)),1)*IF($AA1184=2022,IF(OR($M1184="Услуги",$M1184="Работы"),#REF!,IF($U1184&lt;&gt;0,#REF!,#REF!)),1)*IF($AA1184=2023,IF(OR($M1184="Услуги",$M1184="Работы"),#REF!,IF($U1184&lt;&gt;0,#REF!,#REF!)),1)*IF($AA1184=2024,IF(OR($M1184="Услуги",$M1184="Работы"),#REF!,IF($U1184&lt;&gt;0,#REF!,#REF!)),1)*IF($AA1184=2025,IF(OR($M1184="Услуги",$M1184="Работы"),#REF!,IF($U1184&lt;&gt;0,#REF!,#REF!)),1)</f>
        <v>#REF!</v>
      </c>
      <c r="AH1184" s="96" t="e">
        <f>X1184*IF($AA1184=2021,IF(OR($M1184="Услуги",$M1184="Работы"),#REF!,IF($U1184&lt;&gt;0,#REF!,#REF!)),1)*IF($AA1184=2022,IF(OR($M1184="Услуги",$M1184="Работы"),#REF!,IF($U1184&lt;&gt;0,#REF!,#REF!)),1)*IF($AA1184=2023,IF(OR($M1184="Услуги",$M1184="Работы"),#REF!,IF($U1184&lt;&gt;0,#REF!,#REF!)),1)*IF($AA1184=2024,IF(OR($M1184="Услуги",$M1184="Работы"),#REF!,IF($U1184&lt;&gt;0,#REF!,#REF!)),1)*IF($AA1184=2025,IF(OR($M1184="Услуги",$M1184="Работы"),#REF!,IF($U1184&lt;&gt;0,#REF!,#REF!)),1)</f>
        <v>#REF!</v>
      </c>
      <c r="AI1184" s="96" t="e">
        <f>Y1184*IF($AA1184=2021,IF(OR($M1184="Услуги",$M1184="Работы"),#REF!,IF($U1184&lt;&gt;0,#REF!,#REF!)),1)*IF($AA1184=2022,IF(OR($M1184="Услуги",$M1184="Работы"),#REF!,IF($U1184&lt;&gt;0,#REF!,#REF!)),1)*IF($AA1184=2023,IF(OR($M1184="Услуги",$M1184="Работы"),#REF!,IF($U1184&lt;&gt;0,#REF!,#REF!)),1)*IF($AA1184=2024,IF(OR($M1184="Услуги",$M1184="Работы"),#REF!,IF($U1184&lt;&gt;0,#REF!,#REF!)),1)*IF($AA1184=2025,IF(OR($M1184="Услуги",$M1184="Работы"),#REF!,IF($U1184&lt;&gt;0,#REF!,#REF!)),1)</f>
        <v>#REF!</v>
      </c>
      <c r="AJ1184" s="96" t="e">
        <f>Z1184*IF($AA1184=2021,IF(OR($M1184="Услуги",$M1184="Работы"),#REF!,IF($U1184&lt;&gt;0,#REF!,#REF!)),1)*IF($AA1184=2022,IF(OR($M1184="Услуги",$M1184="Работы"),#REF!,IF($U1184&lt;&gt;0,#REF!,#REF!)),1)*IF($AA1184=2023,IF(OR($M1184="Услуги",$M1184="Работы"),#REF!,IF($U1184&lt;&gt;0,#REF!,#REF!)),1)*IF($AA1184=2024,IF(OR($M1184="Услуги",$M1184="Работы"),#REF!,IF($U1184&lt;&gt;0,#REF!,#REF!)),1)*IF($AA1184=2025,IF(OR($M1184="Услуги",$M1184="Работы"),#REF!,IF($U1184&lt;&gt;0,#REF!,#REF!)),1)</f>
        <v>#REF!</v>
      </c>
      <c r="AK1184" s="107">
        <v>3100</v>
      </c>
      <c r="AL1184" s="57">
        <v>0</v>
      </c>
      <c r="AM1184" s="57">
        <v>3100</v>
      </c>
      <c r="AN1184" s="54">
        <v>2</v>
      </c>
    </row>
    <row r="1185" spans="1:40" s="56" customFormat="1" ht="14.25" hidden="1" customHeight="1" x14ac:dyDescent="0.25">
      <c r="A1185" s="85">
        <v>1</v>
      </c>
      <c r="B1185" s="86" t="s">
        <v>88</v>
      </c>
      <c r="C1185" s="142" t="s">
        <v>542</v>
      </c>
      <c r="D1185" s="85" t="s">
        <v>216</v>
      </c>
      <c r="E1185" s="85" t="s">
        <v>420</v>
      </c>
      <c r="F1185" s="85"/>
      <c r="G1185" s="87" t="e">
        <f>VLOOKUP(D1185,#REF!,2,FALSE)</f>
        <v>#REF!</v>
      </c>
      <c r="H1185" s="87" t="s">
        <v>432</v>
      </c>
      <c r="I1185" s="87"/>
      <c r="J1185" s="86" t="s">
        <v>113</v>
      </c>
      <c r="K1185" s="87" t="str">
        <f xml:space="preserve"> CONCATENATE(C1185," ",D1185)</f>
        <v>Реализация систем защиты ОКИИ Филиал «Харанорская ГРЭС» АО «Интер РАО – Электрогенерация»</v>
      </c>
      <c r="L1185" s="99" t="s">
        <v>114</v>
      </c>
      <c r="M1185" s="86" t="s">
        <v>4</v>
      </c>
      <c r="N1185" s="85" t="s">
        <v>117</v>
      </c>
      <c r="O1185" s="85" t="s">
        <v>118</v>
      </c>
      <c r="P1185" s="86">
        <v>1</v>
      </c>
      <c r="Q1185" s="100">
        <v>229.17</v>
      </c>
      <c r="R1185" s="97">
        <v>0.2</v>
      </c>
      <c r="S1185" s="98">
        <v>275</v>
      </c>
      <c r="T1185" s="95">
        <f t="shared" si="390"/>
        <v>45.833333333333343</v>
      </c>
      <c r="U1185" s="98">
        <v>0</v>
      </c>
      <c r="V1185" s="95">
        <f t="shared" si="391"/>
        <v>0</v>
      </c>
      <c r="W1185" s="95">
        <f t="shared" si="392"/>
        <v>0</v>
      </c>
      <c r="X1185" s="98">
        <v>275</v>
      </c>
      <c r="Y1185" s="95">
        <f t="shared" si="393"/>
        <v>45.833333333333343</v>
      </c>
      <c r="Z1185" s="95">
        <f t="shared" si="394"/>
        <v>229.16666666666666</v>
      </c>
      <c r="AA1185" s="243">
        <f>Приоритеты!$D$72</f>
        <v>2022</v>
      </c>
      <c r="AB1185" s="247" t="e">
        <f t="shared" si="397"/>
        <v>#REF!</v>
      </c>
      <c r="AC1185" s="96" t="e">
        <f>S1185*IF($AA1185=2021,IF(OR($M1185="Услуги",$M1185="Работы"),#REF!,IF($U1185&lt;&gt;0,#REF!,#REF!)),1)*IF($AA1185=2022,IF(OR($M1185="Услуги",$M1185="Работы"),#REF!,IF($U1185&lt;&gt;0,#REF!,#REF!)),1)*IF($AA1185=2023,IF(OR($M1185="Услуги",$M1185="Работы"),#REF!,IF($U1185&lt;&gt;0,#REF!,#REF!)),1)*IF($AA1185=2024,IF(OR($M1185="Услуги",$M1185="Работы"),#REF!,IF($U1185&lt;&gt;0,#REF!,#REF!)),1)*IF($AA1185=2025,IF(OR($M1185="Услуги",$M1185="Работы"),#REF!,IF($U1185&lt;&gt;0,#REF!,#REF!)),1)</f>
        <v>#REF!</v>
      </c>
      <c r="AD1185" s="96" t="e">
        <f>T1185*IF($AA1185=2021,IF(OR($M1185="Услуги",$M1185="Работы"),#REF!,IF($U1185&lt;&gt;0,#REF!,#REF!)),1)*IF($AA1185=2022,IF(OR($M1185="Услуги",$M1185="Работы"),#REF!,IF($U1185&lt;&gt;0,#REF!,#REF!)),1)*IF($AA1185=2023,IF(OR($M1185="Услуги",$M1185="Работы"),#REF!,IF($U1185&lt;&gt;0,#REF!,#REF!)),1)*IF($AA1185=2024,IF(OR($M1185="Услуги",$M1185="Работы"),#REF!,IF($U1185&lt;&gt;0,#REF!,#REF!)),1)*IF($AA1185=2025,IF(OR($M1185="Услуги",$M1185="Работы"),#REF!,IF($U1185&lt;&gt;0,#REF!,#REF!)),1)</f>
        <v>#REF!</v>
      </c>
      <c r="AE1185" s="96" t="e">
        <f>U1185*IF($AA1185=2021,IF(OR($M1185="Услуги",$M1185="Работы"),#REF!,IF($U1185&lt;&gt;0,#REF!,#REF!)),1)*IF($AA1185=2022,IF(OR($M1185="Услуги",$M1185="Работы"),#REF!,IF($U1185&lt;&gt;0,#REF!,#REF!)),1)*IF($AA1185=2023,IF(OR($M1185="Услуги",$M1185="Работы"),#REF!,IF($U1185&lt;&gt;0,#REF!,#REF!)),1)*IF($AA1185=2024,IF(OR($M1185="Услуги",$M1185="Работы"),#REF!,IF($U1185&lt;&gt;0,#REF!,#REF!)),1)*IF($AA1185=2025,IF(OR($M1185="Услуги",$M1185="Работы"),#REF!,IF($U1185&lt;&gt;0,#REF!,#REF!)),1)</f>
        <v>#REF!</v>
      </c>
      <c r="AF1185" s="96" t="e">
        <f>V1185*IF($AA1185=2021,IF(OR($M1185="Услуги",$M1185="Работы"),#REF!,IF($U1185&lt;&gt;0,#REF!,#REF!)),1)*IF($AA1185=2022,IF(OR($M1185="Услуги",$M1185="Работы"),#REF!,IF($U1185&lt;&gt;0,#REF!,#REF!)),1)*IF($AA1185=2023,IF(OR($M1185="Услуги",$M1185="Работы"),#REF!,IF($U1185&lt;&gt;0,#REF!,#REF!)),1)*IF($AA1185=2024,IF(OR($M1185="Услуги",$M1185="Работы"),#REF!,IF($U1185&lt;&gt;0,#REF!,#REF!)),1)*IF($AA1185=2025,IF(OR($M1185="Услуги",$M1185="Работы"),#REF!,IF($U1185&lt;&gt;0,#REF!,#REF!)),1)</f>
        <v>#REF!</v>
      </c>
      <c r="AG1185" s="96" t="e">
        <f>W1185*IF($AA1185=2021,IF(OR($M1185="Услуги",$M1185="Работы"),#REF!,IF($U1185&lt;&gt;0,#REF!,#REF!)),1)*IF($AA1185=2022,IF(OR($M1185="Услуги",$M1185="Работы"),#REF!,IF($U1185&lt;&gt;0,#REF!,#REF!)),1)*IF($AA1185=2023,IF(OR($M1185="Услуги",$M1185="Работы"),#REF!,IF($U1185&lt;&gt;0,#REF!,#REF!)),1)*IF($AA1185=2024,IF(OR($M1185="Услуги",$M1185="Работы"),#REF!,IF($U1185&lt;&gt;0,#REF!,#REF!)),1)*IF($AA1185=2025,IF(OR($M1185="Услуги",$M1185="Работы"),#REF!,IF($U1185&lt;&gt;0,#REF!,#REF!)),1)</f>
        <v>#REF!</v>
      </c>
      <c r="AH1185" s="96" t="e">
        <f>X1185*IF($AA1185=2021,IF(OR($M1185="Услуги",$M1185="Работы"),#REF!,IF($U1185&lt;&gt;0,#REF!,#REF!)),1)*IF($AA1185=2022,IF(OR($M1185="Услуги",$M1185="Работы"),#REF!,IF($U1185&lt;&gt;0,#REF!,#REF!)),1)*IF($AA1185=2023,IF(OR($M1185="Услуги",$M1185="Работы"),#REF!,IF($U1185&lt;&gt;0,#REF!,#REF!)),1)*IF($AA1185=2024,IF(OR($M1185="Услуги",$M1185="Работы"),#REF!,IF($U1185&lt;&gt;0,#REF!,#REF!)),1)*IF($AA1185=2025,IF(OR($M1185="Услуги",$M1185="Работы"),#REF!,IF($U1185&lt;&gt;0,#REF!,#REF!)),1)</f>
        <v>#REF!</v>
      </c>
      <c r="AI1185" s="96" t="e">
        <f>Y1185*IF($AA1185=2021,IF(OR($M1185="Услуги",$M1185="Работы"),#REF!,IF($U1185&lt;&gt;0,#REF!,#REF!)),1)*IF($AA1185=2022,IF(OR($M1185="Услуги",$M1185="Работы"),#REF!,IF($U1185&lt;&gt;0,#REF!,#REF!)),1)*IF($AA1185=2023,IF(OR($M1185="Услуги",$M1185="Работы"),#REF!,IF($U1185&lt;&gt;0,#REF!,#REF!)),1)*IF($AA1185=2024,IF(OR($M1185="Услуги",$M1185="Работы"),#REF!,IF($U1185&lt;&gt;0,#REF!,#REF!)),1)*IF($AA1185=2025,IF(OR($M1185="Услуги",$M1185="Работы"),#REF!,IF($U1185&lt;&gt;0,#REF!,#REF!)),1)</f>
        <v>#REF!</v>
      </c>
      <c r="AJ1185" s="96" t="e">
        <f>Z1185*IF($AA1185=2021,IF(OR($M1185="Услуги",$M1185="Работы"),#REF!,IF($U1185&lt;&gt;0,#REF!,#REF!)),1)*IF($AA1185=2022,IF(OR($M1185="Услуги",$M1185="Работы"),#REF!,IF($U1185&lt;&gt;0,#REF!,#REF!)),1)*IF($AA1185=2023,IF(OR($M1185="Услуги",$M1185="Работы"),#REF!,IF($U1185&lt;&gt;0,#REF!,#REF!)),1)*IF($AA1185=2024,IF(OR($M1185="Услуги",$M1185="Работы"),#REF!,IF($U1185&lt;&gt;0,#REF!,#REF!)),1)*IF($AA1185=2025,IF(OR($M1185="Услуги",$M1185="Работы"),#REF!,IF($U1185&lt;&gt;0,#REF!,#REF!)),1)</f>
        <v>#REF!</v>
      </c>
      <c r="AK1185" s="107">
        <v>275</v>
      </c>
      <c r="AL1185" s="57">
        <v>0</v>
      </c>
      <c r="AM1185" s="57">
        <v>275</v>
      </c>
      <c r="AN1185" s="54">
        <v>1</v>
      </c>
    </row>
    <row r="1186" spans="1:40" s="56" customFormat="1" ht="14.25" hidden="1" customHeight="1" x14ac:dyDescent="0.25">
      <c r="A1186" s="85">
        <v>1</v>
      </c>
      <c r="B1186" s="86" t="s">
        <v>88</v>
      </c>
      <c r="C1186" s="142" t="s">
        <v>437</v>
      </c>
      <c r="D1186" s="85" t="s">
        <v>217</v>
      </c>
      <c r="E1186" s="85" t="s">
        <v>420</v>
      </c>
      <c r="F1186" s="85" t="s">
        <v>432</v>
      </c>
      <c r="G1186" s="87" t="e">
        <f>VLOOKUP(D1186,#REF!,2,FALSE)</f>
        <v>#REF!</v>
      </c>
      <c r="H1186" s="87" t="s">
        <v>432</v>
      </c>
      <c r="I1186" s="87"/>
      <c r="J1186" s="86" t="s">
        <v>159</v>
      </c>
      <c r="K1186" s="87" t="str">
        <f t="shared" ref="K1186:K1192" si="401">CONCATENATE(C1186," ",D1186)</f>
        <v>Защита сегментов АСУ ТП Филиал «Черепетская ГРЭС имени Д.Г. Жимерина» АО «Интер РАО – Электрогенерация»</v>
      </c>
      <c r="L1186" s="99" t="s">
        <v>107</v>
      </c>
      <c r="M1186" s="90" t="s">
        <v>528</v>
      </c>
      <c r="N1186" s="85" t="s">
        <v>377</v>
      </c>
      <c r="O1186" s="85" t="s">
        <v>378</v>
      </c>
      <c r="P1186" s="86">
        <v>1</v>
      </c>
      <c r="Q1186" s="100">
        <v>687953</v>
      </c>
      <c r="R1186" s="97">
        <v>0.2</v>
      </c>
      <c r="S1186" s="98">
        <v>825543.6</v>
      </c>
      <c r="T1186" s="95">
        <f t="shared" si="390"/>
        <v>137590.6</v>
      </c>
      <c r="U1186" s="98">
        <v>825543.6</v>
      </c>
      <c r="V1186" s="95">
        <f t="shared" si="391"/>
        <v>137590.6</v>
      </c>
      <c r="W1186" s="95">
        <f t="shared" si="392"/>
        <v>687953</v>
      </c>
      <c r="X1186" s="98"/>
      <c r="Y1186" s="95">
        <f t="shared" si="393"/>
        <v>0</v>
      </c>
      <c r="Z1186" s="95">
        <f t="shared" si="394"/>
        <v>0</v>
      </c>
      <c r="AA1186" s="243">
        <f>Приоритеты!$D$73</f>
        <v>2023</v>
      </c>
      <c r="AB1186" s="247" t="e">
        <f t="shared" si="397"/>
        <v>#REF!</v>
      </c>
      <c r="AC1186" s="96" t="e">
        <f>S1186*IF($AA1186=2021,IF(OR($M1186="Услуги",$M1186="Работы"),#REF!,IF($U1186&lt;&gt;0,#REF!,#REF!)),1)*IF($AA1186=2022,IF(OR($M1186="Услуги",$M1186="Работы"),#REF!,IF($U1186&lt;&gt;0,#REF!,#REF!)),1)*IF($AA1186=2023,IF(OR($M1186="Услуги",$M1186="Работы"),#REF!,IF($U1186&lt;&gt;0,#REF!,#REF!)),1)*IF($AA1186=2024,IF(OR($M1186="Услуги",$M1186="Работы"),#REF!,IF($U1186&lt;&gt;0,#REF!,#REF!)),1)*IF($AA1186=2025,IF(OR($M1186="Услуги",$M1186="Работы"),#REF!,IF($U1186&lt;&gt;0,#REF!,#REF!)),1)</f>
        <v>#REF!</v>
      </c>
      <c r="AD1186" s="96" t="e">
        <f>T1186*IF($AA1186=2021,IF(OR($M1186="Услуги",$M1186="Работы"),#REF!,IF($U1186&lt;&gt;0,#REF!,#REF!)),1)*IF($AA1186=2022,IF(OR($M1186="Услуги",$M1186="Работы"),#REF!,IF($U1186&lt;&gt;0,#REF!,#REF!)),1)*IF($AA1186=2023,IF(OR($M1186="Услуги",$M1186="Работы"),#REF!,IF($U1186&lt;&gt;0,#REF!,#REF!)),1)*IF($AA1186=2024,IF(OR($M1186="Услуги",$M1186="Работы"),#REF!,IF($U1186&lt;&gt;0,#REF!,#REF!)),1)*IF($AA1186=2025,IF(OR($M1186="Услуги",$M1186="Работы"),#REF!,IF($U1186&lt;&gt;0,#REF!,#REF!)),1)</f>
        <v>#REF!</v>
      </c>
      <c r="AE1186" s="96" t="e">
        <f>U1186*IF($AA1186=2021,IF(OR($M1186="Услуги",$M1186="Работы"),#REF!,IF($U1186&lt;&gt;0,#REF!,#REF!)),1)*IF($AA1186=2022,IF(OR($M1186="Услуги",$M1186="Работы"),#REF!,IF($U1186&lt;&gt;0,#REF!,#REF!)),1)*IF($AA1186=2023,IF(OR($M1186="Услуги",$M1186="Работы"),#REF!,IF($U1186&lt;&gt;0,#REF!,#REF!)),1)*IF($AA1186=2024,IF(OR($M1186="Услуги",$M1186="Работы"),#REF!,IF($U1186&lt;&gt;0,#REF!,#REF!)),1)*IF($AA1186=2025,IF(OR($M1186="Услуги",$M1186="Работы"),#REF!,IF($U1186&lt;&gt;0,#REF!,#REF!)),1)</f>
        <v>#REF!</v>
      </c>
      <c r="AF1186" s="96" t="e">
        <f>V1186*IF($AA1186=2021,IF(OR($M1186="Услуги",$M1186="Работы"),#REF!,IF($U1186&lt;&gt;0,#REF!,#REF!)),1)*IF($AA1186=2022,IF(OR($M1186="Услуги",$M1186="Работы"),#REF!,IF($U1186&lt;&gt;0,#REF!,#REF!)),1)*IF($AA1186=2023,IF(OR($M1186="Услуги",$M1186="Работы"),#REF!,IF($U1186&lt;&gt;0,#REF!,#REF!)),1)*IF($AA1186=2024,IF(OR($M1186="Услуги",$M1186="Работы"),#REF!,IF($U1186&lt;&gt;0,#REF!,#REF!)),1)*IF($AA1186=2025,IF(OR($M1186="Услуги",$M1186="Работы"),#REF!,IF($U1186&lt;&gt;0,#REF!,#REF!)),1)</f>
        <v>#REF!</v>
      </c>
      <c r="AG1186" s="96" t="e">
        <f>W1186*IF($AA1186=2021,IF(OR($M1186="Услуги",$M1186="Работы"),#REF!,IF($U1186&lt;&gt;0,#REF!,#REF!)),1)*IF($AA1186=2022,IF(OR($M1186="Услуги",$M1186="Работы"),#REF!,IF($U1186&lt;&gt;0,#REF!,#REF!)),1)*IF($AA1186=2023,IF(OR($M1186="Услуги",$M1186="Работы"),#REF!,IF($U1186&lt;&gt;0,#REF!,#REF!)),1)*IF($AA1186=2024,IF(OR($M1186="Услуги",$M1186="Работы"),#REF!,IF($U1186&lt;&gt;0,#REF!,#REF!)),1)*IF($AA1186=2025,IF(OR($M1186="Услуги",$M1186="Работы"),#REF!,IF($U1186&lt;&gt;0,#REF!,#REF!)),1)</f>
        <v>#REF!</v>
      </c>
      <c r="AH1186" s="96" t="e">
        <f>X1186*IF($AA1186=2021,IF(OR($M1186="Услуги",$M1186="Работы"),#REF!,IF($U1186&lt;&gt;0,#REF!,#REF!)),1)*IF($AA1186=2022,IF(OR($M1186="Услуги",$M1186="Работы"),#REF!,IF($U1186&lt;&gt;0,#REF!,#REF!)),1)*IF($AA1186=2023,IF(OR($M1186="Услуги",$M1186="Работы"),#REF!,IF($U1186&lt;&gt;0,#REF!,#REF!)),1)*IF($AA1186=2024,IF(OR($M1186="Услуги",$M1186="Работы"),#REF!,IF($U1186&lt;&gt;0,#REF!,#REF!)),1)*IF($AA1186=2025,IF(OR($M1186="Услуги",$M1186="Работы"),#REF!,IF($U1186&lt;&gt;0,#REF!,#REF!)),1)</f>
        <v>#REF!</v>
      </c>
      <c r="AI1186" s="96" t="e">
        <f>Y1186*IF($AA1186=2021,IF(OR($M1186="Услуги",$M1186="Работы"),#REF!,IF($U1186&lt;&gt;0,#REF!,#REF!)),1)*IF($AA1186=2022,IF(OR($M1186="Услуги",$M1186="Работы"),#REF!,IF($U1186&lt;&gt;0,#REF!,#REF!)),1)*IF($AA1186=2023,IF(OR($M1186="Услуги",$M1186="Работы"),#REF!,IF($U1186&lt;&gt;0,#REF!,#REF!)),1)*IF($AA1186=2024,IF(OR($M1186="Услуги",$M1186="Работы"),#REF!,IF($U1186&lt;&gt;0,#REF!,#REF!)),1)*IF($AA1186=2025,IF(OR($M1186="Услуги",$M1186="Работы"),#REF!,IF($U1186&lt;&gt;0,#REF!,#REF!)),1)</f>
        <v>#REF!</v>
      </c>
      <c r="AJ1186" s="96" t="e">
        <f>Z1186*IF($AA1186=2021,IF(OR($M1186="Услуги",$M1186="Работы"),#REF!,IF($U1186&lt;&gt;0,#REF!,#REF!)),1)*IF($AA1186=2022,IF(OR($M1186="Услуги",$M1186="Работы"),#REF!,IF($U1186&lt;&gt;0,#REF!,#REF!)),1)*IF($AA1186=2023,IF(OR($M1186="Услуги",$M1186="Работы"),#REF!,IF($U1186&lt;&gt;0,#REF!,#REF!)),1)*IF($AA1186=2024,IF(OR($M1186="Услуги",$M1186="Работы"),#REF!,IF($U1186&lt;&gt;0,#REF!,#REF!)),1)*IF($AA1186=2025,IF(OR($M1186="Услуги",$M1186="Работы"),#REF!,IF($U1186&lt;&gt;0,#REF!,#REF!)),1)</f>
        <v>#REF!</v>
      </c>
      <c r="AK1186" s="107">
        <v>825543.6</v>
      </c>
      <c r="AL1186" s="57">
        <v>825543.6</v>
      </c>
      <c r="AM1186" s="57">
        <v>0</v>
      </c>
      <c r="AN1186" s="54">
        <v>1</v>
      </c>
    </row>
    <row r="1187" spans="1:40" s="56" customFormat="1" ht="14.25" hidden="1" customHeight="1" x14ac:dyDescent="0.25">
      <c r="A1187" s="85">
        <v>1</v>
      </c>
      <c r="B1187" s="86" t="s">
        <v>88</v>
      </c>
      <c r="C1187" s="142" t="s">
        <v>437</v>
      </c>
      <c r="D1187" s="85" t="s">
        <v>217</v>
      </c>
      <c r="E1187" s="85" t="s">
        <v>420</v>
      </c>
      <c r="F1187" s="85" t="s">
        <v>432</v>
      </c>
      <c r="G1187" s="87" t="e">
        <f>VLOOKUP(D1187,#REF!,2,FALSE)</f>
        <v>#REF!</v>
      </c>
      <c r="H1187" s="87" t="s">
        <v>432</v>
      </c>
      <c r="I1187" s="87"/>
      <c r="J1187" s="86" t="s">
        <v>159</v>
      </c>
      <c r="K1187" s="87" t="str">
        <f t="shared" si="401"/>
        <v>Защита сегментов АСУ ТП Филиал «Черепетская ГРЭС имени Д.Г. Жимерина» АО «Интер РАО – Электрогенерация»</v>
      </c>
      <c r="L1187" s="99" t="s">
        <v>96</v>
      </c>
      <c r="M1187" s="86" t="s">
        <v>4</v>
      </c>
      <c r="N1187" s="85" t="s">
        <v>165</v>
      </c>
      <c r="O1187" s="85" t="s">
        <v>166</v>
      </c>
      <c r="P1187" s="86">
        <v>1</v>
      </c>
      <c r="Q1187" s="100">
        <v>2530000</v>
      </c>
      <c r="R1187" s="97">
        <v>0</v>
      </c>
      <c r="S1187" s="98">
        <v>2530000</v>
      </c>
      <c r="T1187" s="95">
        <f t="shared" si="390"/>
        <v>0</v>
      </c>
      <c r="U1187" s="98">
        <v>0</v>
      </c>
      <c r="V1187" s="95">
        <f t="shared" si="391"/>
        <v>0</v>
      </c>
      <c r="W1187" s="95">
        <f t="shared" si="392"/>
        <v>0</v>
      </c>
      <c r="X1187" s="98">
        <v>2530000</v>
      </c>
      <c r="Y1187" s="95">
        <f t="shared" si="393"/>
        <v>0</v>
      </c>
      <c r="Z1187" s="95">
        <f t="shared" si="394"/>
        <v>2530000</v>
      </c>
      <c r="AA1187" s="243">
        <f>Приоритеты!$D$73</f>
        <v>2023</v>
      </c>
      <c r="AB1187" s="247" t="e">
        <f t="shared" si="397"/>
        <v>#REF!</v>
      </c>
      <c r="AC1187" s="96" t="e">
        <f>S1187*IF($AA1187=2021,IF(OR($M1187="Услуги",$M1187="Работы"),#REF!,IF($U1187&lt;&gt;0,#REF!,#REF!)),1)*IF($AA1187=2022,IF(OR($M1187="Услуги",$M1187="Работы"),#REF!,IF($U1187&lt;&gt;0,#REF!,#REF!)),1)*IF($AA1187=2023,IF(OR($M1187="Услуги",$M1187="Работы"),#REF!,IF($U1187&lt;&gt;0,#REF!,#REF!)),1)*IF($AA1187=2024,IF(OR($M1187="Услуги",$M1187="Работы"),#REF!,IF($U1187&lt;&gt;0,#REF!,#REF!)),1)*IF($AA1187=2025,IF(OR($M1187="Услуги",$M1187="Работы"),#REF!,IF($U1187&lt;&gt;0,#REF!,#REF!)),1)</f>
        <v>#REF!</v>
      </c>
      <c r="AD1187" s="96" t="e">
        <f>T1187*IF($AA1187=2021,IF(OR($M1187="Услуги",$M1187="Работы"),#REF!,IF($U1187&lt;&gt;0,#REF!,#REF!)),1)*IF($AA1187=2022,IF(OR($M1187="Услуги",$M1187="Работы"),#REF!,IF($U1187&lt;&gt;0,#REF!,#REF!)),1)*IF($AA1187=2023,IF(OR($M1187="Услуги",$M1187="Работы"),#REF!,IF($U1187&lt;&gt;0,#REF!,#REF!)),1)*IF($AA1187=2024,IF(OR($M1187="Услуги",$M1187="Работы"),#REF!,IF($U1187&lt;&gt;0,#REF!,#REF!)),1)*IF($AA1187=2025,IF(OR($M1187="Услуги",$M1187="Работы"),#REF!,IF($U1187&lt;&gt;0,#REF!,#REF!)),1)</f>
        <v>#REF!</v>
      </c>
      <c r="AE1187" s="96" t="e">
        <f>U1187*IF($AA1187=2021,IF(OR($M1187="Услуги",$M1187="Работы"),#REF!,IF($U1187&lt;&gt;0,#REF!,#REF!)),1)*IF($AA1187=2022,IF(OR($M1187="Услуги",$M1187="Работы"),#REF!,IF($U1187&lt;&gt;0,#REF!,#REF!)),1)*IF($AA1187=2023,IF(OR($M1187="Услуги",$M1187="Работы"),#REF!,IF($U1187&lt;&gt;0,#REF!,#REF!)),1)*IF($AA1187=2024,IF(OR($M1187="Услуги",$M1187="Работы"),#REF!,IF($U1187&lt;&gt;0,#REF!,#REF!)),1)*IF($AA1187=2025,IF(OR($M1187="Услуги",$M1187="Работы"),#REF!,IF($U1187&lt;&gt;0,#REF!,#REF!)),1)</f>
        <v>#REF!</v>
      </c>
      <c r="AF1187" s="96" t="e">
        <f>V1187*IF($AA1187=2021,IF(OR($M1187="Услуги",$M1187="Работы"),#REF!,IF($U1187&lt;&gt;0,#REF!,#REF!)),1)*IF($AA1187=2022,IF(OR($M1187="Услуги",$M1187="Работы"),#REF!,IF($U1187&lt;&gt;0,#REF!,#REF!)),1)*IF($AA1187=2023,IF(OR($M1187="Услуги",$M1187="Работы"),#REF!,IF($U1187&lt;&gt;0,#REF!,#REF!)),1)*IF($AA1187=2024,IF(OR($M1187="Услуги",$M1187="Работы"),#REF!,IF($U1187&lt;&gt;0,#REF!,#REF!)),1)*IF($AA1187=2025,IF(OR($M1187="Услуги",$M1187="Работы"),#REF!,IF($U1187&lt;&gt;0,#REF!,#REF!)),1)</f>
        <v>#REF!</v>
      </c>
      <c r="AG1187" s="96" t="e">
        <f>W1187*IF($AA1187=2021,IF(OR($M1187="Услуги",$M1187="Работы"),#REF!,IF($U1187&lt;&gt;0,#REF!,#REF!)),1)*IF($AA1187=2022,IF(OR($M1187="Услуги",$M1187="Работы"),#REF!,IF($U1187&lt;&gt;0,#REF!,#REF!)),1)*IF($AA1187=2023,IF(OR($M1187="Услуги",$M1187="Работы"),#REF!,IF($U1187&lt;&gt;0,#REF!,#REF!)),1)*IF($AA1187=2024,IF(OR($M1187="Услуги",$M1187="Работы"),#REF!,IF($U1187&lt;&gt;0,#REF!,#REF!)),1)*IF($AA1187=2025,IF(OR($M1187="Услуги",$M1187="Работы"),#REF!,IF($U1187&lt;&gt;0,#REF!,#REF!)),1)</f>
        <v>#REF!</v>
      </c>
      <c r="AH1187" s="96" t="e">
        <f>X1187*IF($AA1187=2021,IF(OR($M1187="Услуги",$M1187="Работы"),#REF!,IF($U1187&lt;&gt;0,#REF!,#REF!)),1)*IF($AA1187=2022,IF(OR($M1187="Услуги",$M1187="Работы"),#REF!,IF($U1187&lt;&gt;0,#REF!,#REF!)),1)*IF($AA1187=2023,IF(OR($M1187="Услуги",$M1187="Работы"),#REF!,IF($U1187&lt;&gt;0,#REF!,#REF!)),1)*IF($AA1187=2024,IF(OR($M1187="Услуги",$M1187="Работы"),#REF!,IF($U1187&lt;&gt;0,#REF!,#REF!)),1)*IF($AA1187=2025,IF(OR($M1187="Услуги",$M1187="Работы"),#REF!,IF($U1187&lt;&gt;0,#REF!,#REF!)),1)</f>
        <v>#REF!</v>
      </c>
      <c r="AI1187" s="96" t="e">
        <f>Y1187*IF($AA1187=2021,IF(OR($M1187="Услуги",$M1187="Работы"),#REF!,IF($U1187&lt;&gt;0,#REF!,#REF!)),1)*IF($AA1187=2022,IF(OR($M1187="Услуги",$M1187="Работы"),#REF!,IF($U1187&lt;&gt;0,#REF!,#REF!)),1)*IF($AA1187=2023,IF(OR($M1187="Услуги",$M1187="Работы"),#REF!,IF($U1187&lt;&gt;0,#REF!,#REF!)),1)*IF($AA1187=2024,IF(OR($M1187="Услуги",$M1187="Работы"),#REF!,IF($U1187&lt;&gt;0,#REF!,#REF!)),1)*IF($AA1187=2025,IF(OR($M1187="Услуги",$M1187="Работы"),#REF!,IF($U1187&lt;&gt;0,#REF!,#REF!)),1)</f>
        <v>#REF!</v>
      </c>
      <c r="AJ1187" s="96" t="e">
        <f>Z1187*IF($AA1187=2021,IF(OR($M1187="Услуги",$M1187="Работы"),#REF!,IF($U1187&lt;&gt;0,#REF!,#REF!)),1)*IF($AA1187=2022,IF(OR($M1187="Услуги",$M1187="Работы"),#REF!,IF($U1187&lt;&gt;0,#REF!,#REF!)),1)*IF($AA1187=2023,IF(OR($M1187="Услуги",$M1187="Работы"),#REF!,IF($U1187&lt;&gt;0,#REF!,#REF!)),1)*IF($AA1187=2024,IF(OR($M1187="Услуги",$M1187="Работы"),#REF!,IF($U1187&lt;&gt;0,#REF!,#REF!)),1)*IF($AA1187=2025,IF(OR($M1187="Услуги",$M1187="Работы"),#REF!,IF($U1187&lt;&gt;0,#REF!,#REF!)),1)</f>
        <v>#REF!</v>
      </c>
      <c r="AK1187" s="107">
        <v>2530000</v>
      </c>
      <c r="AL1187" s="57">
        <v>0</v>
      </c>
      <c r="AM1187" s="57">
        <v>2530000</v>
      </c>
      <c r="AN1187" s="54">
        <v>1</v>
      </c>
    </row>
    <row r="1188" spans="1:40" s="56" customFormat="1" ht="14.25" hidden="1" customHeight="1" x14ac:dyDescent="0.25">
      <c r="A1188" s="85">
        <v>1</v>
      </c>
      <c r="B1188" s="86" t="s">
        <v>88</v>
      </c>
      <c r="C1188" s="142" t="s">
        <v>437</v>
      </c>
      <c r="D1188" s="85" t="s">
        <v>217</v>
      </c>
      <c r="E1188" s="85" t="s">
        <v>420</v>
      </c>
      <c r="F1188" s="85" t="s">
        <v>432</v>
      </c>
      <c r="G1188" s="87" t="e">
        <f>VLOOKUP(D1188,#REF!,2,FALSE)</f>
        <v>#REF!</v>
      </c>
      <c r="H1188" s="87" t="s">
        <v>432</v>
      </c>
      <c r="I1188" s="87"/>
      <c r="J1188" s="86" t="s">
        <v>159</v>
      </c>
      <c r="K1188" s="87" t="str">
        <f t="shared" si="401"/>
        <v>Защита сегментов АСУ ТП Филиал «Черепетская ГРЭС имени Д.Г. Жимерина» АО «Интер РАО – Электрогенерация»</v>
      </c>
      <c r="L1188" s="99" t="s">
        <v>96</v>
      </c>
      <c r="M1188" s="90" t="s">
        <v>532</v>
      </c>
      <c r="N1188" s="85" t="s">
        <v>381</v>
      </c>
      <c r="O1188" s="85" t="s">
        <v>382</v>
      </c>
      <c r="P1188" s="86">
        <v>1</v>
      </c>
      <c r="Q1188" s="100">
        <v>316250</v>
      </c>
      <c r="R1188" s="97">
        <v>0.2</v>
      </c>
      <c r="S1188" s="98">
        <v>379500</v>
      </c>
      <c r="T1188" s="95">
        <f t="shared" si="390"/>
        <v>63250</v>
      </c>
      <c r="U1188" s="98">
        <v>0</v>
      </c>
      <c r="V1188" s="95">
        <f t="shared" si="391"/>
        <v>0</v>
      </c>
      <c r="W1188" s="95">
        <f t="shared" si="392"/>
        <v>0</v>
      </c>
      <c r="X1188" s="98">
        <v>379500</v>
      </c>
      <c r="Y1188" s="95">
        <f t="shared" si="393"/>
        <v>63250</v>
      </c>
      <c r="Z1188" s="95">
        <f t="shared" si="394"/>
        <v>316250</v>
      </c>
      <c r="AA1188" s="243">
        <f>Приоритеты!$D$73</f>
        <v>2023</v>
      </c>
      <c r="AB1188" s="247" t="e">
        <f t="shared" si="397"/>
        <v>#REF!</v>
      </c>
      <c r="AC1188" s="96" t="e">
        <f>S1188*IF($AA1188=2021,IF(OR($M1188="Услуги",$M1188="Работы"),#REF!,IF($U1188&lt;&gt;0,#REF!,#REF!)),1)*IF($AA1188=2022,IF(OR($M1188="Услуги",$M1188="Работы"),#REF!,IF($U1188&lt;&gt;0,#REF!,#REF!)),1)*IF($AA1188=2023,IF(OR($M1188="Услуги",$M1188="Работы"),#REF!,IF($U1188&lt;&gt;0,#REF!,#REF!)),1)*IF($AA1188=2024,IF(OR($M1188="Услуги",$M1188="Работы"),#REF!,IF($U1188&lt;&gt;0,#REF!,#REF!)),1)*IF($AA1188=2025,IF(OR($M1188="Услуги",$M1188="Работы"),#REF!,IF($U1188&lt;&gt;0,#REF!,#REF!)),1)</f>
        <v>#REF!</v>
      </c>
      <c r="AD1188" s="96" t="e">
        <f>T1188*IF($AA1188=2021,IF(OR($M1188="Услуги",$M1188="Работы"),#REF!,IF($U1188&lt;&gt;0,#REF!,#REF!)),1)*IF($AA1188=2022,IF(OR($M1188="Услуги",$M1188="Работы"),#REF!,IF($U1188&lt;&gt;0,#REF!,#REF!)),1)*IF($AA1188=2023,IF(OR($M1188="Услуги",$M1188="Работы"),#REF!,IF($U1188&lt;&gt;0,#REF!,#REF!)),1)*IF($AA1188=2024,IF(OR($M1188="Услуги",$M1188="Работы"),#REF!,IF($U1188&lt;&gt;0,#REF!,#REF!)),1)*IF($AA1188=2025,IF(OR($M1188="Услуги",$M1188="Работы"),#REF!,IF($U1188&lt;&gt;0,#REF!,#REF!)),1)</f>
        <v>#REF!</v>
      </c>
      <c r="AE1188" s="96" t="e">
        <f>U1188*IF($AA1188=2021,IF(OR($M1188="Услуги",$M1188="Работы"),#REF!,IF($U1188&lt;&gt;0,#REF!,#REF!)),1)*IF($AA1188=2022,IF(OR($M1188="Услуги",$M1188="Работы"),#REF!,IF($U1188&lt;&gt;0,#REF!,#REF!)),1)*IF($AA1188=2023,IF(OR($M1188="Услуги",$M1188="Работы"),#REF!,IF($U1188&lt;&gt;0,#REF!,#REF!)),1)*IF($AA1188=2024,IF(OR($M1188="Услуги",$M1188="Работы"),#REF!,IF($U1188&lt;&gt;0,#REF!,#REF!)),1)*IF($AA1188=2025,IF(OR($M1188="Услуги",$M1188="Работы"),#REF!,IF($U1188&lt;&gt;0,#REF!,#REF!)),1)</f>
        <v>#REF!</v>
      </c>
      <c r="AF1188" s="96" t="e">
        <f>V1188*IF($AA1188=2021,IF(OR($M1188="Услуги",$M1188="Работы"),#REF!,IF($U1188&lt;&gt;0,#REF!,#REF!)),1)*IF($AA1188=2022,IF(OR($M1188="Услуги",$M1188="Работы"),#REF!,IF($U1188&lt;&gt;0,#REF!,#REF!)),1)*IF($AA1188=2023,IF(OR($M1188="Услуги",$M1188="Работы"),#REF!,IF($U1188&lt;&gt;0,#REF!,#REF!)),1)*IF($AA1188=2024,IF(OR($M1188="Услуги",$M1188="Работы"),#REF!,IF($U1188&lt;&gt;0,#REF!,#REF!)),1)*IF($AA1188=2025,IF(OR($M1188="Услуги",$M1188="Работы"),#REF!,IF($U1188&lt;&gt;0,#REF!,#REF!)),1)</f>
        <v>#REF!</v>
      </c>
      <c r="AG1188" s="96" t="e">
        <f>W1188*IF($AA1188=2021,IF(OR($M1188="Услуги",$M1188="Работы"),#REF!,IF($U1188&lt;&gt;0,#REF!,#REF!)),1)*IF($AA1188=2022,IF(OR($M1188="Услуги",$M1188="Работы"),#REF!,IF($U1188&lt;&gt;0,#REF!,#REF!)),1)*IF($AA1188=2023,IF(OR($M1188="Услуги",$M1188="Работы"),#REF!,IF($U1188&lt;&gt;0,#REF!,#REF!)),1)*IF($AA1188=2024,IF(OR($M1188="Услуги",$M1188="Работы"),#REF!,IF($U1188&lt;&gt;0,#REF!,#REF!)),1)*IF($AA1188=2025,IF(OR($M1188="Услуги",$M1188="Работы"),#REF!,IF($U1188&lt;&gt;0,#REF!,#REF!)),1)</f>
        <v>#REF!</v>
      </c>
      <c r="AH1188" s="96" t="e">
        <f>X1188*IF($AA1188=2021,IF(OR($M1188="Услуги",$M1188="Работы"),#REF!,IF($U1188&lt;&gt;0,#REF!,#REF!)),1)*IF($AA1188=2022,IF(OR($M1188="Услуги",$M1188="Работы"),#REF!,IF($U1188&lt;&gt;0,#REF!,#REF!)),1)*IF($AA1188=2023,IF(OR($M1188="Услуги",$M1188="Работы"),#REF!,IF($U1188&lt;&gt;0,#REF!,#REF!)),1)*IF($AA1188=2024,IF(OR($M1188="Услуги",$M1188="Работы"),#REF!,IF($U1188&lt;&gt;0,#REF!,#REF!)),1)*IF($AA1188=2025,IF(OR($M1188="Услуги",$M1188="Работы"),#REF!,IF($U1188&lt;&gt;0,#REF!,#REF!)),1)</f>
        <v>#REF!</v>
      </c>
      <c r="AI1188" s="96" t="e">
        <f>Y1188*IF($AA1188=2021,IF(OR($M1188="Услуги",$M1188="Работы"),#REF!,IF($U1188&lt;&gt;0,#REF!,#REF!)),1)*IF($AA1188=2022,IF(OR($M1188="Услуги",$M1188="Работы"),#REF!,IF($U1188&lt;&gt;0,#REF!,#REF!)),1)*IF($AA1188=2023,IF(OR($M1188="Услуги",$M1188="Работы"),#REF!,IF($U1188&lt;&gt;0,#REF!,#REF!)),1)*IF($AA1188=2024,IF(OR($M1188="Услуги",$M1188="Работы"),#REF!,IF($U1188&lt;&gt;0,#REF!,#REF!)),1)*IF($AA1188=2025,IF(OR($M1188="Услуги",$M1188="Работы"),#REF!,IF($U1188&lt;&gt;0,#REF!,#REF!)),1)</f>
        <v>#REF!</v>
      </c>
      <c r="AJ1188" s="96" t="e">
        <f>Z1188*IF($AA1188=2021,IF(OR($M1188="Услуги",$M1188="Работы"),#REF!,IF($U1188&lt;&gt;0,#REF!,#REF!)),1)*IF($AA1188=2022,IF(OR($M1188="Услуги",$M1188="Работы"),#REF!,IF($U1188&lt;&gt;0,#REF!,#REF!)),1)*IF($AA1188=2023,IF(OR($M1188="Услуги",$M1188="Работы"),#REF!,IF($U1188&lt;&gt;0,#REF!,#REF!)),1)*IF($AA1188=2024,IF(OR($M1188="Услуги",$M1188="Работы"),#REF!,IF($U1188&lt;&gt;0,#REF!,#REF!)),1)*IF($AA1188=2025,IF(OR($M1188="Услуги",$M1188="Работы"),#REF!,IF($U1188&lt;&gt;0,#REF!,#REF!)),1)</f>
        <v>#REF!</v>
      </c>
      <c r="AK1188" s="107">
        <v>379500</v>
      </c>
      <c r="AL1188" s="57">
        <v>0</v>
      </c>
      <c r="AM1188" s="57">
        <v>379500</v>
      </c>
      <c r="AN1188" s="54">
        <v>1</v>
      </c>
    </row>
    <row r="1189" spans="1:40" s="56" customFormat="1" ht="14.25" hidden="1" customHeight="1" x14ac:dyDescent="0.25">
      <c r="A1189" s="85">
        <v>1</v>
      </c>
      <c r="B1189" s="86" t="s">
        <v>88</v>
      </c>
      <c r="C1189" s="142" t="s">
        <v>437</v>
      </c>
      <c r="D1189" s="85" t="s">
        <v>217</v>
      </c>
      <c r="E1189" s="85" t="s">
        <v>420</v>
      </c>
      <c r="F1189" s="85" t="s">
        <v>432</v>
      </c>
      <c r="G1189" s="87" t="e">
        <f>VLOOKUP(D1189,#REF!,2,FALSE)</f>
        <v>#REF!</v>
      </c>
      <c r="H1189" s="87" t="s">
        <v>432</v>
      </c>
      <c r="I1189" s="87"/>
      <c r="J1189" s="86" t="s">
        <v>256</v>
      </c>
      <c r="K1189" s="87" t="str">
        <f t="shared" si="401"/>
        <v>Защита сегментов АСУ ТП Филиал «Черепетская ГРЭС имени Д.Г. Жимерина» АО «Интер РАО – Электрогенерация»</v>
      </c>
      <c r="L1189" s="99" t="s">
        <v>368</v>
      </c>
      <c r="M1189" s="90" t="s">
        <v>528</v>
      </c>
      <c r="N1189" s="85" t="s">
        <v>369</v>
      </c>
      <c r="O1189" s="85" t="s">
        <v>370</v>
      </c>
      <c r="P1189" s="86">
        <v>6</v>
      </c>
      <c r="Q1189" s="100">
        <v>950000</v>
      </c>
      <c r="R1189" s="97">
        <v>0.2</v>
      </c>
      <c r="S1189" s="98">
        <v>6840000</v>
      </c>
      <c r="T1189" s="95">
        <f t="shared" si="390"/>
        <v>1140000</v>
      </c>
      <c r="U1189" s="98">
        <v>6840000</v>
      </c>
      <c r="V1189" s="95">
        <f t="shared" si="391"/>
        <v>1140000</v>
      </c>
      <c r="W1189" s="95">
        <f t="shared" si="392"/>
        <v>5700000</v>
      </c>
      <c r="X1189" s="98"/>
      <c r="Y1189" s="95">
        <f t="shared" si="393"/>
        <v>0</v>
      </c>
      <c r="Z1189" s="95">
        <f t="shared" si="394"/>
        <v>0</v>
      </c>
      <c r="AA1189" s="243">
        <f>Приоритеты!$D$73</f>
        <v>2023</v>
      </c>
      <c r="AB1189" s="247" t="e">
        <f t="shared" si="397"/>
        <v>#REF!</v>
      </c>
      <c r="AC1189" s="96" t="e">
        <f>S1189*IF($AA1189=2021,IF(OR($M1189="Услуги",$M1189="Работы"),#REF!,IF($U1189&lt;&gt;0,#REF!,#REF!)),1)*IF($AA1189=2022,IF(OR($M1189="Услуги",$M1189="Работы"),#REF!,IF($U1189&lt;&gt;0,#REF!,#REF!)),1)*IF($AA1189=2023,IF(OR($M1189="Услуги",$M1189="Работы"),#REF!,IF($U1189&lt;&gt;0,#REF!,#REF!)),1)*IF($AA1189=2024,IF(OR($M1189="Услуги",$M1189="Работы"),#REF!,IF($U1189&lt;&gt;0,#REF!,#REF!)),1)*IF($AA1189=2025,IF(OR($M1189="Услуги",$M1189="Работы"),#REF!,IF($U1189&lt;&gt;0,#REF!,#REF!)),1)</f>
        <v>#REF!</v>
      </c>
      <c r="AD1189" s="96" t="e">
        <f>T1189*IF($AA1189=2021,IF(OR($M1189="Услуги",$M1189="Работы"),#REF!,IF($U1189&lt;&gt;0,#REF!,#REF!)),1)*IF($AA1189=2022,IF(OR($M1189="Услуги",$M1189="Работы"),#REF!,IF($U1189&lt;&gt;0,#REF!,#REF!)),1)*IF($AA1189=2023,IF(OR($M1189="Услуги",$M1189="Работы"),#REF!,IF($U1189&lt;&gt;0,#REF!,#REF!)),1)*IF($AA1189=2024,IF(OR($M1189="Услуги",$M1189="Работы"),#REF!,IF($U1189&lt;&gt;0,#REF!,#REF!)),1)*IF($AA1189=2025,IF(OR($M1189="Услуги",$M1189="Работы"),#REF!,IF($U1189&lt;&gt;0,#REF!,#REF!)),1)</f>
        <v>#REF!</v>
      </c>
      <c r="AE1189" s="96" t="e">
        <f>U1189*IF($AA1189=2021,IF(OR($M1189="Услуги",$M1189="Работы"),#REF!,IF($U1189&lt;&gt;0,#REF!,#REF!)),1)*IF($AA1189=2022,IF(OR($M1189="Услуги",$M1189="Работы"),#REF!,IF($U1189&lt;&gt;0,#REF!,#REF!)),1)*IF($AA1189=2023,IF(OR($M1189="Услуги",$M1189="Работы"),#REF!,IF($U1189&lt;&gt;0,#REF!,#REF!)),1)*IF($AA1189=2024,IF(OR($M1189="Услуги",$M1189="Работы"),#REF!,IF($U1189&lt;&gt;0,#REF!,#REF!)),1)*IF($AA1189=2025,IF(OR($M1189="Услуги",$M1189="Работы"),#REF!,IF($U1189&lt;&gt;0,#REF!,#REF!)),1)</f>
        <v>#REF!</v>
      </c>
      <c r="AF1189" s="96" t="e">
        <f>V1189*IF($AA1189=2021,IF(OR($M1189="Услуги",$M1189="Работы"),#REF!,IF($U1189&lt;&gt;0,#REF!,#REF!)),1)*IF($AA1189=2022,IF(OR($M1189="Услуги",$M1189="Работы"),#REF!,IF($U1189&lt;&gt;0,#REF!,#REF!)),1)*IF($AA1189=2023,IF(OR($M1189="Услуги",$M1189="Работы"),#REF!,IF($U1189&lt;&gt;0,#REF!,#REF!)),1)*IF($AA1189=2024,IF(OR($M1189="Услуги",$M1189="Работы"),#REF!,IF($U1189&lt;&gt;0,#REF!,#REF!)),1)*IF($AA1189=2025,IF(OR($M1189="Услуги",$M1189="Работы"),#REF!,IF($U1189&lt;&gt;0,#REF!,#REF!)),1)</f>
        <v>#REF!</v>
      </c>
      <c r="AG1189" s="96" t="e">
        <f>W1189*IF($AA1189=2021,IF(OR($M1189="Услуги",$M1189="Работы"),#REF!,IF($U1189&lt;&gt;0,#REF!,#REF!)),1)*IF($AA1189=2022,IF(OR($M1189="Услуги",$M1189="Работы"),#REF!,IF($U1189&lt;&gt;0,#REF!,#REF!)),1)*IF($AA1189=2023,IF(OR($M1189="Услуги",$M1189="Работы"),#REF!,IF($U1189&lt;&gt;0,#REF!,#REF!)),1)*IF($AA1189=2024,IF(OR($M1189="Услуги",$M1189="Работы"),#REF!,IF($U1189&lt;&gt;0,#REF!,#REF!)),1)*IF($AA1189=2025,IF(OR($M1189="Услуги",$M1189="Работы"),#REF!,IF($U1189&lt;&gt;0,#REF!,#REF!)),1)</f>
        <v>#REF!</v>
      </c>
      <c r="AH1189" s="96" t="e">
        <f>X1189*IF($AA1189=2021,IF(OR($M1189="Услуги",$M1189="Работы"),#REF!,IF($U1189&lt;&gt;0,#REF!,#REF!)),1)*IF($AA1189=2022,IF(OR($M1189="Услуги",$M1189="Работы"),#REF!,IF($U1189&lt;&gt;0,#REF!,#REF!)),1)*IF($AA1189=2023,IF(OR($M1189="Услуги",$M1189="Работы"),#REF!,IF($U1189&lt;&gt;0,#REF!,#REF!)),1)*IF($AA1189=2024,IF(OR($M1189="Услуги",$M1189="Работы"),#REF!,IF($U1189&lt;&gt;0,#REF!,#REF!)),1)*IF($AA1189=2025,IF(OR($M1189="Услуги",$M1189="Работы"),#REF!,IF($U1189&lt;&gt;0,#REF!,#REF!)),1)</f>
        <v>#REF!</v>
      </c>
      <c r="AI1189" s="96" t="e">
        <f>Y1189*IF($AA1189=2021,IF(OR($M1189="Услуги",$M1189="Работы"),#REF!,IF($U1189&lt;&gt;0,#REF!,#REF!)),1)*IF($AA1189=2022,IF(OR($M1189="Услуги",$M1189="Работы"),#REF!,IF($U1189&lt;&gt;0,#REF!,#REF!)),1)*IF($AA1189=2023,IF(OR($M1189="Услуги",$M1189="Работы"),#REF!,IF($U1189&lt;&gt;0,#REF!,#REF!)),1)*IF($AA1189=2024,IF(OR($M1189="Услуги",$M1189="Работы"),#REF!,IF($U1189&lt;&gt;0,#REF!,#REF!)),1)*IF($AA1189=2025,IF(OR($M1189="Услуги",$M1189="Работы"),#REF!,IF($U1189&lt;&gt;0,#REF!,#REF!)),1)</f>
        <v>#REF!</v>
      </c>
      <c r="AJ1189" s="96" t="e">
        <f>Z1189*IF($AA1189=2021,IF(OR($M1189="Услуги",$M1189="Работы"),#REF!,IF($U1189&lt;&gt;0,#REF!,#REF!)),1)*IF($AA1189=2022,IF(OR($M1189="Услуги",$M1189="Работы"),#REF!,IF($U1189&lt;&gt;0,#REF!,#REF!)),1)*IF($AA1189=2023,IF(OR($M1189="Услуги",$M1189="Работы"),#REF!,IF($U1189&lt;&gt;0,#REF!,#REF!)),1)*IF($AA1189=2024,IF(OR($M1189="Услуги",$M1189="Работы"),#REF!,IF($U1189&lt;&gt;0,#REF!,#REF!)),1)*IF($AA1189=2025,IF(OR($M1189="Услуги",$M1189="Работы"),#REF!,IF($U1189&lt;&gt;0,#REF!,#REF!)),1)</f>
        <v>#REF!</v>
      </c>
      <c r="AK1189" s="107">
        <v>6840000</v>
      </c>
      <c r="AL1189" s="57">
        <v>6840000</v>
      </c>
      <c r="AM1189" s="57">
        <v>0</v>
      </c>
      <c r="AN1189" s="54">
        <v>6</v>
      </c>
    </row>
    <row r="1190" spans="1:40" s="56" customFormat="1" ht="15" hidden="1" customHeight="1" x14ac:dyDescent="0.25">
      <c r="A1190" s="85">
        <v>1</v>
      </c>
      <c r="B1190" s="86" t="s">
        <v>88</v>
      </c>
      <c r="C1190" s="142" t="s">
        <v>437</v>
      </c>
      <c r="D1190" s="85" t="s">
        <v>217</v>
      </c>
      <c r="E1190" s="85" t="s">
        <v>420</v>
      </c>
      <c r="F1190" s="85" t="s">
        <v>432</v>
      </c>
      <c r="G1190" s="87" t="e">
        <f>VLOOKUP(D1190,#REF!,2,FALSE)</f>
        <v>#REF!</v>
      </c>
      <c r="H1190" s="87" t="s">
        <v>432</v>
      </c>
      <c r="I1190" s="87"/>
      <c r="J1190" s="86" t="s">
        <v>219</v>
      </c>
      <c r="K1190" s="87" t="str">
        <f t="shared" si="401"/>
        <v>Защита сегментов АСУ ТП Филиал «Черепетская ГРЭС имени Д.Г. Жимерина» АО «Интер РАО – Электрогенерация»</v>
      </c>
      <c r="L1190" s="99" t="s">
        <v>223</v>
      </c>
      <c r="M1190" s="90" t="s">
        <v>528</v>
      </c>
      <c r="N1190" s="85" t="s">
        <v>371</v>
      </c>
      <c r="O1190" s="85" t="s">
        <v>371</v>
      </c>
      <c r="P1190" s="86">
        <v>6</v>
      </c>
      <c r="Q1190" s="100">
        <v>180000</v>
      </c>
      <c r="R1190" s="97">
        <v>0.2</v>
      </c>
      <c r="S1190" s="98">
        <v>1296000</v>
      </c>
      <c r="T1190" s="95">
        <f t="shared" si="390"/>
        <v>216000</v>
      </c>
      <c r="U1190" s="98">
        <v>1296000</v>
      </c>
      <c r="V1190" s="95">
        <f t="shared" si="391"/>
        <v>216000</v>
      </c>
      <c r="W1190" s="95">
        <f t="shared" si="392"/>
        <v>1080000</v>
      </c>
      <c r="X1190" s="98"/>
      <c r="Y1190" s="95">
        <f t="shared" si="393"/>
        <v>0</v>
      </c>
      <c r="Z1190" s="95">
        <f t="shared" si="394"/>
        <v>0</v>
      </c>
      <c r="AA1190" s="245" t="s">
        <v>519</v>
      </c>
      <c r="AB1190" s="247">
        <f t="shared" si="397"/>
        <v>0</v>
      </c>
      <c r="AC1190" s="96">
        <f>S1190*IF($AA1190=2021,IF(OR($M1190="Услуги",$M1190="Работы"),#REF!,IF($U1190&lt;&gt;0,#REF!,#REF!)),1)*IF($AA1190=2022,IF(OR($M1190="Услуги",$M1190="Работы"),#REF!,IF($U1190&lt;&gt;0,#REF!,#REF!)),1)*IF($AA1190=2023,IF(OR($M1190="Услуги",$M1190="Работы"),#REF!,IF($U1190&lt;&gt;0,#REF!,#REF!)),1)*IF($AA1190=2024,IF(OR($M1190="Услуги",$M1190="Работы"),#REF!,IF($U1190&lt;&gt;0,#REF!,#REF!)),1)*IF($AA1190=2025,IF(OR($M1190="Услуги",$M1190="Работы"),#REF!,IF($U1190&lt;&gt;0,#REF!,#REF!)),1)</f>
        <v>1296000</v>
      </c>
      <c r="AD1190" s="96">
        <f>T1190*IF($AA1190=2021,IF(OR($M1190="Услуги",$M1190="Работы"),#REF!,IF($U1190&lt;&gt;0,#REF!,#REF!)),1)*IF($AA1190=2022,IF(OR($M1190="Услуги",$M1190="Работы"),#REF!,IF($U1190&lt;&gt;0,#REF!,#REF!)),1)*IF($AA1190=2023,IF(OR($M1190="Услуги",$M1190="Работы"),#REF!,IF($U1190&lt;&gt;0,#REF!,#REF!)),1)*IF($AA1190=2024,IF(OR($M1190="Услуги",$M1190="Работы"),#REF!,IF($U1190&lt;&gt;0,#REF!,#REF!)),1)*IF($AA1190=2025,IF(OR($M1190="Услуги",$M1190="Работы"),#REF!,IF($U1190&lt;&gt;0,#REF!,#REF!)),1)</f>
        <v>216000</v>
      </c>
      <c r="AE1190" s="96">
        <f>U1190*IF($AA1190=2021,IF(OR($M1190="Услуги",$M1190="Работы"),#REF!,IF($U1190&lt;&gt;0,#REF!,#REF!)),1)*IF($AA1190=2022,IF(OR($M1190="Услуги",$M1190="Работы"),#REF!,IF($U1190&lt;&gt;0,#REF!,#REF!)),1)*IF($AA1190=2023,IF(OR($M1190="Услуги",$M1190="Работы"),#REF!,IF($U1190&lt;&gt;0,#REF!,#REF!)),1)*IF($AA1190=2024,IF(OR($M1190="Услуги",$M1190="Работы"),#REF!,IF($U1190&lt;&gt;0,#REF!,#REF!)),1)*IF($AA1190=2025,IF(OR($M1190="Услуги",$M1190="Работы"),#REF!,IF($U1190&lt;&gt;0,#REF!,#REF!)),1)</f>
        <v>1296000</v>
      </c>
      <c r="AF1190" s="96">
        <f>V1190*IF($AA1190=2021,IF(OR($M1190="Услуги",$M1190="Работы"),#REF!,IF($U1190&lt;&gt;0,#REF!,#REF!)),1)*IF($AA1190=2022,IF(OR($M1190="Услуги",$M1190="Работы"),#REF!,IF($U1190&lt;&gt;0,#REF!,#REF!)),1)*IF($AA1190=2023,IF(OR($M1190="Услуги",$M1190="Работы"),#REF!,IF($U1190&lt;&gt;0,#REF!,#REF!)),1)*IF($AA1190=2024,IF(OR($M1190="Услуги",$M1190="Работы"),#REF!,IF($U1190&lt;&gt;0,#REF!,#REF!)),1)*IF($AA1190=2025,IF(OR($M1190="Услуги",$M1190="Работы"),#REF!,IF($U1190&lt;&gt;0,#REF!,#REF!)),1)</f>
        <v>216000</v>
      </c>
      <c r="AG1190" s="96">
        <f>W1190*IF($AA1190=2021,IF(OR($M1190="Услуги",$M1190="Работы"),#REF!,IF($U1190&lt;&gt;0,#REF!,#REF!)),1)*IF($AA1190=2022,IF(OR($M1190="Услуги",$M1190="Работы"),#REF!,IF($U1190&lt;&gt;0,#REF!,#REF!)),1)*IF($AA1190=2023,IF(OR($M1190="Услуги",$M1190="Работы"),#REF!,IF($U1190&lt;&gt;0,#REF!,#REF!)),1)*IF($AA1190=2024,IF(OR($M1190="Услуги",$M1190="Работы"),#REF!,IF($U1190&lt;&gt;0,#REF!,#REF!)),1)*IF($AA1190=2025,IF(OR($M1190="Услуги",$M1190="Работы"),#REF!,IF($U1190&lt;&gt;0,#REF!,#REF!)),1)</f>
        <v>1080000</v>
      </c>
      <c r="AH1190" s="96">
        <f>X1190*IF($AA1190=2021,IF(OR($M1190="Услуги",$M1190="Работы"),#REF!,IF($U1190&lt;&gt;0,#REF!,#REF!)),1)*IF($AA1190=2022,IF(OR($M1190="Услуги",$M1190="Работы"),#REF!,IF($U1190&lt;&gt;0,#REF!,#REF!)),1)*IF($AA1190=2023,IF(OR($M1190="Услуги",$M1190="Работы"),#REF!,IF($U1190&lt;&gt;0,#REF!,#REF!)),1)*IF($AA1190=2024,IF(OR($M1190="Услуги",$M1190="Работы"),#REF!,IF($U1190&lt;&gt;0,#REF!,#REF!)),1)*IF($AA1190=2025,IF(OR($M1190="Услуги",$M1190="Работы"),#REF!,IF($U1190&lt;&gt;0,#REF!,#REF!)),1)</f>
        <v>0</v>
      </c>
      <c r="AI1190" s="96">
        <f>Y1190*IF($AA1190=2021,IF(OR($M1190="Услуги",$M1190="Работы"),#REF!,IF($U1190&lt;&gt;0,#REF!,#REF!)),1)*IF($AA1190=2022,IF(OR($M1190="Услуги",$M1190="Работы"),#REF!,IF($U1190&lt;&gt;0,#REF!,#REF!)),1)*IF($AA1190=2023,IF(OR($M1190="Услуги",$M1190="Работы"),#REF!,IF($U1190&lt;&gt;0,#REF!,#REF!)),1)*IF($AA1190=2024,IF(OR($M1190="Услуги",$M1190="Работы"),#REF!,IF($U1190&lt;&gt;0,#REF!,#REF!)),1)*IF($AA1190=2025,IF(OR($M1190="Услуги",$M1190="Работы"),#REF!,IF($U1190&lt;&gt;0,#REF!,#REF!)),1)</f>
        <v>0</v>
      </c>
      <c r="AJ1190" s="96">
        <f>Z1190*IF($AA1190=2021,IF(OR($M1190="Услуги",$M1190="Работы"),#REF!,IF($U1190&lt;&gt;0,#REF!,#REF!)),1)*IF($AA1190=2022,IF(OR($M1190="Услуги",$M1190="Работы"),#REF!,IF($U1190&lt;&gt;0,#REF!,#REF!)),1)*IF($AA1190=2023,IF(OR($M1190="Услуги",$M1190="Работы"),#REF!,IF($U1190&lt;&gt;0,#REF!,#REF!)),1)*IF($AA1190=2024,IF(OR($M1190="Услуги",$M1190="Работы"),#REF!,IF($U1190&lt;&gt;0,#REF!,#REF!)),1)*IF($AA1190=2025,IF(OR($M1190="Услуги",$M1190="Работы"),#REF!,IF($U1190&lt;&gt;0,#REF!,#REF!)),1)</f>
        <v>0</v>
      </c>
      <c r="AK1190" s="107">
        <v>1296000</v>
      </c>
      <c r="AL1190" s="57">
        <v>1296000</v>
      </c>
      <c r="AM1190" s="57">
        <v>0</v>
      </c>
      <c r="AN1190" s="54">
        <v>6</v>
      </c>
    </row>
    <row r="1191" spans="1:40" s="56" customFormat="1" ht="14.25" hidden="1" customHeight="1" x14ac:dyDescent="0.25">
      <c r="A1191" s="85">
        <v>1</v>
      </c>
      <c r="B1191" s="86" t="s">
        <v>88</v>
      </c>
      <c r="C1191" s="142" t="s">
        <v>437</v>
      </c>
      <c r="D1191" s="85" t="s">
        <v>217</v>
      </c>
      <c r="E1191" s="85" t="s">
        <v>420</v>
      </c>
      <c r="F1191" s="85" t="s">
        <v>432</v>
      </c>
      <c r="G1191" s="87" t="e">
        <f>VLOOKUP(D1191,#REF!,2,FALSE)</f>
        <v>#REF!</v>
      </c>
      <c r="H1191" s="87" t="s">
        <v>432</v>
      </c>
      <c r="I1191" s="87"/>
      <c r="J1191" s="86" t="s">
        <v>256</v>
      </c>
      <c r="K1191" s="87" t="str">
        <f t="shared" si="401"/>
        <v>Защита сегментов АСУ ТП Филиал «Черепетская ГРЭС имени Д.Г. Жимерина» АО «Интер РАО – Электрогенерация»</v>
      </c>
      <c r="L1191" s="99" t="s">
        <v>383</v>
      </c>
      <c r="M1191" s="90" t="s">
        <v>528</v>
      </c>
      <c r="N1191" s="85" t="s">
        <v>384</v>
      </c>
      <c r="O1191" s="85" t="s">
        <v>385</v>
      </c>
      <c r="P1191" s="86">
        <v>16</v>
      </c>
      <c r="Q1191" s="100">
        <v>32900</v>
      </c>
      <c r="R1191" s="97">
        <v>0.2</v>
      </c>
      <c r="S1191" s="98">
        <v>631680</v>
      </c>
      <c r="T1191" s="95">
        <f t="shared" si="390"/>
        <v>105280</v>
      </c>
      <c r="U1191" s="98">
        <v>631680</v>
      </c>
      <c r="V1191" s="95">
        <f t="shared" si="391"/>
        <v>105280</v>
      </c>
      <c r="W1191" s="95">
        <f t="shared" si="392"/>
        <v>526400</v>
      </c>
      <c r="X1191" s="98"/>
      <c r="Y1191" s="95">
        <f t="shared" si="393"/>
        <v>0</v>
      </c>
      <c r="Z1191" s="95">
        <f t="shared" si="394"/>
        <v>0</v>
      </c>
      <c r="AA1191" s="243">
        <f>Приоритеты!$D$73</f>
        <v>2023</v>
      </c>
      <c r="AB1191" s="247" t="e">
        <f t="shared" si="397"/>
        <v>#REF!</v>
      </c>
      <c r="AC1191" s="96" t="e">
        <f>S1191*IF($AA1191=2021,IF(OR($M1191="Услуги",$M1191="Работы"),#REF!,IF($U1191&lt;&gt;0,#REF!,#REF!)),1)*IF($AA1191=2022,IF(OR($M1191="Услуги",$M1191="Работы"),#REF!,IF($U1191&lt;&gt;0,#REF!,#REF!)),1)*IF($AA1191=2023,IF(OR($M1191="Услуги",$M1191="Работы"),#REF!,IF($U1191&lt;&gt;0,#REF!,#REF!)),1)*IF($AA1191=2024,IF(OR($M1191="Услуги",$M1191="Работы"),#REF!,IF($U1191&lt;&gt;0,#REF!,#REF!)),1)*IF($AA1191=2025,IF(OR($M1191="Услуги",$M1191="Работы"),#REF!,IF($U1191&lt;&gt;0,#REF!,#REF!)),1)</f>
        <v>#REF!</v>
      </c>
      <c r="AD1191" s="96" t="e">
        <f>T1191*IF($AA1191=2021,IF(OR($M1191="Услуги",$M1191="Работы"),#REF!,IF($U1191&lt;&gt;0,#REF!,#REF!)),1)*IF($AA1191=2022,IF(OR($M1191="Услуги",$M1191="Работы"),#REF!,IF($U1191&lt;&gt;0,#REF!,#REF!)),1)*IF($AA1191=2023,IF(OR($M1191="Услуги",$M1191="Работы"),#REF!,IF($U1191&lt;&gt;0,#REF!,#REF!)),1)*IF($AA1191=2024,IF(OR($M1191="Услуги",$M1191="Работы"),#REF!,IF($U1191&lt;&gt;0,#REF!,#REF!)),1)*IF($AA1191=2025,IF(OR($M1191="Услуги",$M1191="Работы"),#REF!,IF($U1191&lt;&gt;0,#REF!,#REF!)),1)</f>
        <v>#REF!</v>
      </c>
      <c r="AE1191" s="96" t="e">
        <f>U1191*IF($AA1191=2021,IF(OR($M1191="Услуги",$M1191="Работы"),#REF!,IF($U1191&lt;&gt;0,#REF!,#REF!)),1)*IF($AA1191=2022,IF(OR($M1191="Услуги",$M1191="Работы"),#REF!,IF($U1191&lt;&gt;0,#REF!,#REF!)),1)*IF($AA1191=2023,IF(OR($M1191="Услуги",$M1191="Работы"),#REF!,IF($U1191&lt;&gt;0,#REF!,#REF!)),1)*IF($AA1191=2024,IF(OR($M1191="Услуги",$M1191="Работы"),#REF!,IF($U1191&lt;&gt;0,#REF!,#REF!)),1)*IF($AA1191=2025,IF(OR($M1191="Услуги",$M1191="Работы"),#REF!,IF($U1191&lt;&gt;0,#REF!,#REF!)),1)</f>
        <v>#REF!</v>
      </c>
      <c r="AF1191" s="96" t="e">
        <f>V1191*IF($AA1191=2021,IF(OR($M1191="Услуги",$M1191="Работы"),#REF!,IF($U1191&lt;&gt;0,#REF!,#REF!)),1)*IF($AA1191=2022,IF(OR($M1191="Услуги",$M1191="Работы"),#REF!,IF($U1191&lt;&gt;0,#REF!,#REF!)),1)*IF($AA1191=2023,IF(OR($M1191="Услуги",$M1191="Работы"),#REF!,IF($U1191&lt;&gt;0,#REF!,#REF!)),1)*IF($AA1191=2024,IF(OR($M1191="Услуги",$M1191="Работы"),#REF!,IF($U1191&lt;&gt;0,#REF!,#REF!)),1)*IF($AA1191=2025,IF(OR($M1191="Услуги",$M1191="Работы"),#REF!,IF($U1191&lt;&gt;0,#REF!,#REF!)),1)</f>
        <v>#REF!</v>
      </c>
      <c r="AG1191" s="96" t="e">
        <f>W1191*IF($AA1191=2021,IF(OR($M1191="Услуги",$M1191="Работы"),#REF!,IF($U1191&lt;&gt;0,#REF!,#REF!)),1)*IF($AA1191=2022,IF(OR($M1191="Услуги",$M1191="Работы"),#REF!,IF($U1191&lt;&gt;0,#REF!,#REF!)),1)*IF($AA1191=2023,IF(OR($M1191="Услуги",$M1191="Работы"),#REF!,IF($U1191&lt;&gt;0,#REF!,#REF!)),1)*IF($AA1191=2024,IF(OR($M1191="Услуги",$M1191="Работы"),#REF!,IF($U1191&lt;&gt;0,#REF!,#REF!)),1)*IF($AA1191=2025,IF(OR($M1191="Услуги",$M1191="Работы"),#REF!,IF($U1191&lt;&gt;0,#REF!,#REF!)),1)</f>
        <v>#REF!</v>
      </c>
      <c r="AH1191" s="96" t="e">
        <f>X1191*IF($AA1191=2021,IF(OR($M1191="Услуги",$M1191="Работы"),#REF!,IF($U1191&lt;&gt;0,#REF!,#REF!)),1)*IF($AA1191=2022,IF(OR($M1191="Услуги",$M1191="Работы"),#REF!,IF($U1191&lt;&gt;0,#REF!,#REF!)),1)*IF($AA1191=2023,IF(OR($M1191="Услуги",$M1191="Работы"),#REF!,IF($U1191&lt;&gt;0,#REF!,#REF!)),1)*IF($AA1191=2024,IF(OR($M1191="Услуги",$M1191="Работы"),#REF!,IF($U1191&lt;&gt;0,#REF!,#REF!)),1)*IF($AA1191=2025,IF(OR($M1191="Услуги",$M1191="Работы"),#REF!,IF($U1191&lt;&gt;0,#REF!,#REF!)),1)</f>
        <v>#REF!</v>
      </c>
      <c r="AI1191" s="96" t="e">
        <f>Y1191*IF($AA1191=2021,IF(OR($M1191="Услуги",$M1191="Работы"),#REF!,IF($U1191&lt;&gt;0,#REF!,#REF!)),1)*IF($AA1191=2022,IF(OR($M1191="Услуги",$M1191="Работы"),#REF!,IF($U1191&lt;&gt;0,#REF!,#REF!)),1)*IF($AA1191=2023,IF(OR($M1191="Услуги",$M1191="Работы"),#REF!,IF($U1191&lt;&gt;0,#REF!,#REF!)),1)*IF($AA1191=2024,IF(OR($M1191="Услуги",$M1191="Работы"),#REF!,IF($U1191&lt;&gt;0,#REF!,#REF!)),1)*IF($AA1191=2025,IF(OR($M1191="Услуги",$M1191="Работы"),#REF!,IF($U1191&lt;&gt;0,#REF!,#REF!)),1)</f>
        <v>#REF!</v>
      </c>
      <c r="AJ1191" s="96" t="e">
        <f>Z1191*IF($AA1191=2021,IF(OR($M1191="Услуги",$M1191="Работы"),#REF!,IF($U1191&lt;&gt;0,#REF!,#REF!)),1)*IF($AA1191=2022,IF(OR($M1191="Услуги",$M1191="Работы"),#REF!,IF($U1191&lt;&gt;0,#REF!,#REF!)),1)*IF($AA1191=2023,IF(OR($M1191="Услуги",$M1191="Работы"),#REF!,IF($U1191&lt;&gt;0,#REF!,#REF!)),1)*IF($AA1191=2024,IF(OR($M1191="Услуги",$M1191="Работы"),#REF!,IF($U1191&lt;&gt;0,#REF!,#REF!)),1)*IF($AA1191=2025,IF(OR($M1191="Услуги",$M1191="Работы"),#REF!,IF($U1191&lt;&gt;0,#REF!,#REF!)),1)</f>
        <v>#REF!</v>
      </c>
      <c r="AK1191" s="107">
        <v>631680</v>
      </c>
      <c r="AL1191" s="57">
        <v>631680</v>
      </c>
      <c r="AM1191" s="57">
        <v>0</v>
      </c>
      <c r="AN1191" s="54">
        <v>16</v>
      </c>
    </row>
    <row r="1192" spans="1:40" s="56" customFormat="1" ht="14.25" hidden="1" customHeight="1" x14ac:dyDescent="0.25">
      <c r="A1192" s="85">
        <v>1</v>
      </c>
      <c r="B1192" s="86" t="s">
        <v>88</v>
      </c>
      <c r="C1192" s="142" t="s">
        <v>437</v>
      </c>
      <c r="D1192" s="85" t="s">
        <v>217</v>
      </c>
      <c r="E1192" s="85" t="s">
        <v>420</v>
      </c>
      <c r="F1192" s="85" t="s">
        <v>432</v>
      </c>
      <c r="G1192" s="87" t="e">
        <f>VLOOKUP(D1192,#REF!,2,FALSE)</f>
        <v>#REF!</v>
      </c>
      <c r="H1192" s="87" t="s">
        <v>432</v>
      </c>
      <c r="I1192" s="87"/>
      <c r="J1192" s="86" t="s">
        <v>256</v>
      </c>
      <c r="K1192" s="87" t="str">
        <f t="shared" si="401"/>
        <v>Защита сегментов АСУ ТП Филиал «Черепетская ГРЭС имени Д.Г. Жимерина» АО «Интер РАО – Электрогенерация»</v>
      </c>
      <c r="L1192" s="99" t="s">
        <v>386</v>
      </c>
      <c r="M1192" s="90" t="s">
        <v>528</v>
      </c>
      <c r="N1192" s="85" t="s">
        <v>387</v>
      </c>
      <c r="O1192" s="85" t="s">
        <v>388</v>
      </c>
      <c r="P1192" s="86">
        <v>1</v>
      </c>
      <c r="Q1192" s="100">
        <v>1079000</v>
      </c>
      <c r="R1192" s="97">
        <v>0.2</v>
      </c>
      <c r="S1192" s="98">
        <v>1294800</v>
      </c>
      <c r="T1192" s="95">
        <f t="shared" si="390"/>
        <v>215800</v>
      </c>
      <c r="U1192" s="98">
        <v>1294800</v>
      </c>
      <c r="V1192" s="95">
        <f t="shared" si="391"/>
        <v>215800</v>
      </c>
      <c r="W1192" s="95">
        <f t="shared" si="392"/>
        <v>1079000</v>
      </c>
      <c r="X1192" s="98"/>
      <c r="Y1192" s="95">
        <f t="shared" si="393"/>
        <v>0</v>
      </c>
      <c r="Z1192" s="95">
        <f t="shared" si="394"/>
        <v>0</v>
      </c>
      <c r="AA1192" s="243">
        <f>Приоритеты!$D$73</f>
        <v>2023</v>
      </c>
      <c r="AB1192" s="247" t="e">
        <f t="shared" si="397"/>
        <v>#REF!</v>
      </c>
      <c r="AC1192" s="96" t="e">
        <f>S1192*IF($AA1192=2021,IF(OR($M1192="Услуги",$M1192="Работы"),#REF!,IF($U1192&lt;&gt;0,#REF!,#REF!)),1)*IF($AA1192=2022,IF(OR($M1192="Услуги",$M1192="Работы"),#REF!,IF($U1192&lt;&gt;0,#REF!,#REF!)),1)*IF($AA1192=2023,IF(OR($M1192="Услуги",$M1192="Работы"),#REF!,IF($U1192&lt;&gt;0,#REF!,#REF!)),1)*IF($AA1192=2024,IF(OR($M1192="Услуги",$M1192="Работы"),#REF!,IF($U1192&lt;&gt;0,#REF!,#REF!)),1)*IF($AA1192=2025,IF(OR($M1192="Услуги",$M1192="Работы"),#REF!,IF($U1192&lt;&gt;0,#REF!,#REF!)),1)</f>
        <v>#REF!</v>
      </c>
      <c r="AD1192" s="96" t="e">
        <f>T1192*IF($AA1192=2021,IF(OR($M1192="Услуги",$M1192="Работы"),#REF!,IF($U1192&lt;&gt;0,#REF!,#REF!)),1)*IF($AA1192=2022,IF(OR($M1192="Услуги",$M1192="Работы"),#REF!,IF($U1192&lt;&gt;0,#REF!,#REF!)),1)*IF($AA1192=2023,IF(OR($M1192="Услуги",$M1192="Работы"),#REF!,IF($U1192&lt;&gt;0,#REF!,#REF!)),1)*IF($AA1192=2024,IF(OR($M1192="Услуги",$M1192="Работы"),#REF!,IF($U1192&lt;&gt;0,#REF!,#REF!)),1)*IF($AA1192=2025,IF(OR($M1192="Услуги",$M1192="Работы"),#REF!,IF($U1192&lt;&gt;0,#REF!,#REF!)),1)</f>
        <v>#REF!</v>
      </c>
      <c r="AE1192" s="96" t="e">
        <f>U1192*IF($AA1192=2021,IF(OR($M1192="Услуги",$M1192="Работы"),#REF!,IF($U1192&lt;&gt;0,#REF!,#REF!)),1)*IF($AA1192=2022,IF(OR($M1192="Услуги",$M1192="Работы"),#REF!,IF($U1192&lt;&gt;0,#REF!,#REF!)),1)*IF($AA1192=2023,IF(OR($M1192="Услуги",$M1192="Работы"),#REF!,IF($U1192&lt;&gt;0,#REF!,#REF!)),1)*IF($AA1192=2024,IF(OR($M1192="Услуги",$M1192="Работы"),#REF!,IF($U1192&lt;&gt;0,#REF!,#REF!)),1)*IF($AA1192=2025,IF(OR($M1192="Услуги",$M1192="Работы"),#REF!,IF($U1192&lt;&gt;0,#REF!,#REF!)),1)</f>
        <v>#REF!</v>
      </c>
      <c r="AF1192" s="96" t="e">
        <f>V1192*IF($AA1192=2021,IF(OR($M1192="Услуги",$M1192="Работы"),#REF!,IF($U1192&lt;&gt;0,#REF!,#REF!)),1)*IF($AA1192=2022,IF(OR($M1192="Услуги",$M1192="Работы"),#REF!,IF($U1192&lt;&gt;0,#REF!,#REF!)),1)*IF($AA1192=2023,IF(OR($M1192="Услуги",$M1192="Работы"),#REF!,IF($U1192&lt;&gt;0,#REF!,#REF!)),1)*IF($AA1192=2024,IF(OR($M1192="Услуги",$M1192="Работы"),#REF!,IF($U1192&lt;&gt;0,#REF!,#REF!)),1)*IF($AA1192=2025,IF(OR($M1192="Услуги",$M1192="Работы"),#REF!,IF($U1192&lt;&gt;0,#REF!,#REF!)),1)</f>
        <v>#REF!</v>
      </c>
      <c r="AG1192" s="96" t="e">
        <f>W1192*IF($AA1192=2021,IF(OR($M1192="Услуги",$M1192="Работы"),#REF!,IF($U1192&lt;&gt;0,#REF!,#REF!)),1)*IF($AA1192=2022,IF(OR($M1192="Услуги",$M1192="Работы"),#REF!,IF($U1192&lt;&gt;0,#REF!,#REF!)),1)*IF($AA1192=2023,IF(OR($M1192="Услуги",$M1192="Работы"),#REF!,IF($U1192&lt;&gt;0,#REF!,#REF!)),1)*IF($AA1192=2024,IF(OR($M1192="Услуги",$M1192="Работы"),#REF!,IF($U1192&lt;&gt;0,#REF!,#REF!)),1)*IF($AA1192=2025,IF(OR($M1192="Услуги",$M1192="Работы"),#REF!,IF($U1192&lt;&gt;0,#REF!,#REF!)),1)</f>
        <v>#REF!</v>
      </c>
      <c r="AH1192" s="96" t="e">
        <f>X1192*IF($AA1192=2021,IF(OR($M1192="Услуги",$M1192="Работы"),#REF!,IF($U1192&lt;&gt;0,#REF!,#REF!)),1)*IF($AA1192=2022,IF(OR($M1192="Услуги",$M1192="Работы"),#REF!,IF($U1192&lt;&gt;0,#REF!,#REF!)),1)*IF($AA1192=2023,IF(OR($M1192="Услуги",$M1192="Работы"),#REF!,IF($U1192&lt;&gt;0,#REF!,#REF!)),1)*IF($AA1192=2024,IF(OR($M1192="Услуги",$M1192="Работы"),#REF!,IF($U1192&lt;&gt;0,#REF!,#REF!)),1)*IF($AA1192=2025,IF(OR($M1192="Услуги",$M1192="Работы"),#REF!,IF($U1192&lt;&gt;0,#REF!,#REF!)),1)</f>
        <v>#REF!</v>
      </c>
      <c r="AI1192" s="96" t="e">
        <f>Y1192*IF($AA1192=2021,IF(OR($M1192="Услуги",$M1192="Работы"),#REF!,IF($U1192&lt;&gt;0,#REF!,#REF!)),1)*IF($AA1192=2022,IF(OR($M1192="Услуги",$M1192="Работы"),#REF!,IF($U1192&lt;&gt;0,#REF!,#REF!)),1)*IF($AA1192=2023,IF(OR($M1192="Услуги",$M1192="Работы"),#REF!,IF($U1192&lt;&gt;0,#REF!,#REF!)),1)*IF($AA1192=2024,IF(OR($M1192="Услуги",$M1192="Работы"),#REF!,IF($U1192&lt;&gt;0,#REF!,#REF!)),1)*IF($AA1192=2025,IF(OR($M1192="Услуги",$M1192="Работы"),#REF!,IF($U1192&lt;&gt;0,#REF!,#REF!)),1)</f>
        <v>#REF!</v>
      </c>
      <c r="AJ1192" s="96" t="e">
        <f>Z1192*IF($AA1192=2021,IF(OR($M1192="Услуги",$M1192="Работы"),#REF!,IF($U1192&lt;&gt;0,#REF!,#REF!)),1)*IF($AA1192=2022,IF(OR($M1192="Услуги",$M1192="Работы"),#REF!,IF($U1192&lt;&gt;0,#REF!,#REF!)),1)*IF($AA1192=2023,IF(OR($M1192="Услуги",$M1192="Работы"),#REF!,IF($U1192&lt;&gt;0,#REF!,#REF!)),1)*IF($AA1192=2024,IF(OR($M1192="Услуги",$M1192="Работы"),#REF!,IF($U1192&lt;&gt;0,#REF!,#REF!)),1)*IF($AA1192=2025,IF(OR($M1192="Услуги",$M1192="Работы"),#REF!,IF($U1192&lt;&gt;0,#REF!,#REF!)),1)</f>
        <v>#REF!</v>
      </c>
      <c r="AK1192" s="107">
        <v>1294800</v>
      </c>
      <c r="AL1192" s="57">
        <v>1294800</v>
      </c>
      <c r="AM1192" s="57">
        <v>0</v>
      </c>
      <c r="AN1192" s="54">
        <v>1</v>
      </c>
    </row>
    <row r="1193" spans="1:40" s="56" customFormat="1" ht="14.25" hidden="1" customHeight="1" x14ac:dyDescent="0.25">
      <c r="A1193" s="85">
        <v>1</v>
      </c>
      <c r="B1193" s="86" t="s">
        <v>88</v>
      </c>
      <c r="C1193" s="142" t="s">
        <v>542</v>
      </c>
      <c r="D1193" s="85" t="s">
        <v>217</v>
      </c>
      <c r="E1193" s="85" t="s">
        <v>420</v>
      </c>
      <c r="F1193" s="85" t="s">
        <v>432</v>
      </c>
      <c r="G1193" s="87" t="e">
        <f>VLOOKUP(D1193,#REF!,2,FALSE)</f>
        <v>#REF!</v>
      </c>
      <c r="H1193" s="87" t="s">
        <v>432</v>
      </c>
      <c r="I1193" s="87"/>
      <c r="J1193" s="86" t="s">
        <v>123</v>
      </c>
      <c r="K1193" s="87" t="str">
        <f xml:space="preserve"> CONCATENATE(C1193," ",D1193)</f>
        <v>Реализация систем защиты ОКИИ Филиал «Черепетская ГРЭС имени Д.Г. Жимерина» АО «Интер РАО – Электрогенерация»</v>
      </c>
      <c r="L1193" s="99" t="s">
        <v>124</v>
      </c>
      <c r="M1193" s="86" t="s">
        <v>4</v>
      </c>
      <c r="N1193" s="85" t="s">
        <v>155</v>
      </c>
      <c r="O1193" s="85" t="s">
        <v>156</v>
      </c>
      <c r="P1193" s="86">
        <v>88</v>
      </c>
      <c r="Q1193" s="100">
        <v>29714</v>
      </c>
      <c r="R1193" s="97">
        <v>0</v>
      </c>
      <c r="S1193" s="98">
        <v>2614832</v>
      </c>
      <c r="T1193" s="95">
        <f t="shared" si="390"/>
        <v>0</v>
      </c>
      <c r="U1193" s="98">
        <v>0</v>
      </c>
      <c r="V1193" s="95">
        <f t="shared" si="391"/>
        <v>0</v>
      </c>
      <c r="W1193" s="95">
        <f t="shared" si="392"/>
        <v>0</v>
      </c>
      <c r="X1193" s="98">
        <v>2614832</v>
      </c>
      <c r="Y1193" s="95">
        <f t="shared" si="393"/>
        <v>0</v>
      </c>
      <c r="Z1193" s="95">
        <f t="shared" si="394"/>
        <v>2614832</v>
      </c>
      <c r="AA1193" s="243">
        <f>Приоритеты!$D$73</f>
        <v>2023</v>
      </c>
      <c r="AB1193" s="247" t="e">
        <f t="shared" si="397"/>
        <v>#REF!</v>
      </c>
      <c r="AC1193" s="96" t="e">
        <f>S1193*IF($AA1193=2021,IF(OR($M1193="Услуги",$M1193="Работы"),#REF!,IF($U1193&lt;&gt;0,#REF!,#REF!)),1)*IF($AA1193=2022,IF(OR($M1193="Услуги",$M1193="Работы"),#REF!,IF($U1193&lt;&gt;0,#REF!,#REF!)),1)*IF($AA1193=2023,IF(OR($M1193="Услуги",$M1193="Работы"),#REF!,IF($U1193&lt;&gt;0,#REF!,#REF!)),1)*IF($AA1193=2024,IF(OR($M1193="Услуги",$M1193="Работы"),#REF!,IF($U1193&lt;&gt;0,#REF!,#REF!)),1)*IF($AA1193=2025,IF(OR($M1193="Услуги",$M1193="Работы"),#REF!,IF($U1193&lt;&gt;0,#REF!,#REF!)),1)</f>
        <v>#REF!</v>
      </c>
      <c r="AD1193" s="96" t="e">
        <f>T1193*IF($AA1193=2021,IF(OR($M1193="Услуги",$M1193="Работы"),#REF!,IF($U1193&lt;&gt;0,#REF!,#REF!)),1)*IF($AA1193=2022,IF(OR($M1193="Услуги",$M1193="Работы"),#REF!,IF($U1193&lt;&gt;0,#REF!,#REF!)),1)*IF($AA1193=2023,IF(OR($M1193="Услуги",$M1193="Работы"),#REF!,IF($U1193&lt;&gt;0,#REF!,#REF!)),1)*IF($AA1193=2024,IF(OR($M1193="Услуги",$M1193="Работы"),#REF!,IF($U1193&lt;&gt;0,#REF!,#REF!)),1)*IF($AA1193=2025,IF(OR($M1193="Услуги",$M1193="Работы"),#REF!,IF($U1193&lt;&gt;0,#REF!,#REF!)),1)</f>
        <v>#REF!</v>
      </c>
      <c r="AE1193" s="96" t="e">
        <f>U1193*IF($AA1193=2021,IF(OR($M1193="Услуги",$M1193="Работы"),#REF!,IF($U1193&lt;&gt;0,#REF!,#REF!)),1)*IF($AA1193=2022,IF(OR($M1193="Услуги",$M1193="Работы"),#REF!,IF($U1193&lt;&gt;0,#REF!,#REF!)),1)*IF($AA1193=2023,IF(OR($M1193="Услуги",$M1193="Работы"),#REF!,IF($U1193&lt;&gt;0,#REF!,#REF!)),1)*IF($AA1193=2024,IF(OR($M1193="Услуги",$M1193="Работы"),#REF!,IF($U1193&lt;&gt;0,#REF!,#REF!)),1)*IF($AA1193=2025,IF(OR($M1193="Услуги",$M1193="Работы"),#REF!,IF($U1193&lt;&gt;0,#REF!,#REF!)),1)</f>
        <v>#REF!</v>
      </c>
      <c r="AF1193" s="96" t="e">
        <f>V1193*IF($AA1193=2021,IF(OR($M1193="Услуги",$M1193="Работы"),#REF!,IF($U1193&lt;&gt;0,#REF!,#REF!)),1)*IF($AA1193=2022,IF(OR($M1193="Услуги",$M1193="Работы"),#REF!,IF($U1193&lt;&gt;0,#REF!,#REF!)),1)*IF($AA1193=2023,IF(OR($M1193="Услуги",$M1193="Работы"),#REF!,IF($U1193&lt;&gt;0,#REF!,#REF!)),1)*IF($AA1193=2024,IF(OR($M1193="Услуги",$M1193="Работы"),#REF!,IF($U1193&lt;&gt;0,#REF!,#REF!)),1)*IF($AA1193=2025,IF(OR($M1193="Услуги",$M1193="Работы"),#REF!,IF($U1193&lt;&gt;0,#REF!,#REF!)),1)</f>
        <v>#REF!</v>
      </c>
      <c r="AG1193" s="96" t="e">
        <f>W1193*IF($AA1193=2021,IF(OR($M1193="Услуги",$M1193="Работы"),#REF!,IF($U1193&lt;&gt;0,#REF!,#REF!)),1)*IF($AA1193=2022,IF(OR($M1193="Услуги",$M1193="Работы"),#REF!,IF($U1193&lt;&gt;0,#REF!,#REF!)),1)*IF($AA1193=2023,IF(OR($M1193="Услуги",$M1193="Работы"),#REF!,IF($U1193&lt;&gt;0,#REF!,#REF!)),1)*IF($AA1193=2024,IF(OR($M1193="Услуги",$M1193="Работы"),#REF!,IF($U1193&lt;&gt;0,#REF!,#REF!)),1)*IF($AA1193=2025,IF(OR($M1193="Услуги",$M1193="Работы"),#REF!,IF($U1193&lt;&gt;0,#REF!,#REF!)),1)</f>
        <v>#REF!</v>
      </c>
      <c r="AH1193" s="96" t="e">
        <f>X1193*IF($AA1193=2021,IF(OR($M1193="Услуги",$M1193="Работы"),#REF!,IF($U1193&lt;&gt;0,#REF!,#REF!)),1)*IF($AA1193=2022,IF(OR($M1193="Услуги",$M1193="Работы"),#REF!,IF($U1193&lt;&gt;0,#REF!,#REF!)),1)*IF($AA1193=2023,IF(OR($M1193="Услуги",$M1193="Работы"),#REF!,IF($U1193&lt;&gt;0,#REF!,#REF!)),1)*IF($AA1193=2024,IF(OR($M1193="Услуги",$M1193="Работы"),#REF!,IF($U1193&lt;&gt;0,#REF!,#REF!)),1)*IF($AA1193=2025,IF(OR($M1193="Услуги",$M1193="Работы"),#REF!,IF($U1193&lt;&gt;0,#REF!,#REF!)),1)</f>
        <v>#REF!</v>
      </c>
      <c r="AI1193" s="96" t="e">
        <f>Y1193*IF($AA1193=2021,IF(OR($M1193="Услуги",$M1193="Работы"),#REF!,IF($U1193&lt;&gt;0,#REF!,#REF!)),1)*IF($AA1193=2022,IF(OR($M1193="Услуги",$M1193="Работы"),#REF!,IF($U1193&lt;&gt;0,#REF!,#REF!)),1)*IF($AA1193=2023,IF(OR($M1193="Услуги",$M1193="Работы"),#REF!,IF($U1193&lt;&gt;0,#REF!,#REF!)),1)*IF($AA1193=2024,IF(OR($M1193="Услуги",$M1193="Работы"),#REF!,IF($U1193&lt;&gt;0,#REF!,#REF!)),1)*IF($AA1193=2025,IF(OR($M1193="Услуги",$M1193="Работы"),#REF!,IF($U1193&lt;&gt;0,#REF!,#REF!)),1)</f>
        <v>#REF!</v>
      </c>
      <c r="AJ1193" s="96" t="e">
        <f>Z1193*IF($AA1193=2021,IF(OR($M1193="Услуги",$M1193="Работы"),#REF!,IF($U1193&lt;&gt;0,#REF!,#REF!)),1)*IF($AA1193=2022,IF(OR($M1193="Услуги",$M1193="Работы"),#REF!,IF($U1193&lt;&gt;0,#REF!,#REF!)),1)*IF($AA1193=2023,IF(OR($M1193="Услуги",$M1193="Работы"),#REF!,IF($U1193&lt;&gt;0,#REF!,#REF!)),1)*IF($AA1193=2024,IF(OR($M1193="Услуги",$M1193="Работы"),#REF!,IF($U1193&lt;&gt;0,#REF!,#REF!)),1)*IF($AA1193=2025,IF(OR($M1193="Услуги",$M1193="Работы"),#REF!,IF($U1193&lt;&gt;0,#REF!,#REF!)),1)</f>
        <v>#REF!</v>
      </c>
      <c r="AK1193" s="107">
        <v>2614832</v>
      </c>
      <c r="AL1193" s="57">
        <v>0</v>
      </c>
      <c r="AM1193" s="57">
        <v>2614832</v>
      </c>
      <c r="AN1193" s="54">
        <v>88</v>
      </c>
    </row>
    <row r="1194" spans="1:40" s="56" customFormat="1" ht="14.25" hidden="1" customHeight="1" x14ac:dyDescent="0.25">
      <c r="A1194" s="85">
        <v>1</v>
      </c>
      <c r="B1194" s="86" t="s">
        <v>88</v>
      </c>
      <c r="C1194" s="142" t="s">
        <v>542</v>
      </c>
      <c r="D1194" s="85" t="s">
        <v>217</v>
      </c>
      <c r="E1194" s="85" t="s">
        <v>420</v>
      </c>
      <c r="F1194" s="85" t="s">
        <v>432</v>
      </c>
      <c r="G1194" s="87" t="e">
        <f>VLOOKUP(D1194,#REF!,2,FALSE)</f>
        <v>#REF!</v>
      </c>
      <c r="H1194" s="87" t="s">
        <v>432</v>
      </c>
      <c r="I1194" s="87"/>
      <c r="J1194" s="86" t="s">
        <v>123</v>
      </c>
      <c r="K1194" s="87" t="str">
        <f xml:space="preserve"> CONCATENATE(C1194," ",D1194)</f>
        <v>Реализация систем защиты ОКИИ Филиал «Черепетская ГРЭС имени Д.Г. Жимерина» АО «Интер РАО – Электрогенерация»</v>
      </c>
      <c r="L1194" s="99" t="s">
        <v>124</v>
      </c>
      <c r="M1194" s="86" t="s">
        <v>4</v>
      </c>
      <c r="N1194" s="85" t="s">
        <v>213</v>
      </c>
      <c r="O1194" s="85" t="s">
        <v>214</v>
      </c>
      <c r="P1194" s="86">
        <v>5</v>
      </c>
      <c r="Q1194" s="100">
        <v>55500</v>
      </c>
      <c r="R1194" s="97">
        <v>0</v>
      </c>
      <c r="S1194" s="98">
        <v>277500</v>
      </c>
      <c r="T1194" s="95">
        <f t="shared" ref="T1194:T1257" si="402">S1194/1.2*$R1194</f>
        <v>0</v>
      </c>
      <c r="U1194" s="98">
        <v>0</v>
      </c>
      <c r="V1194" s="95">
        <f t="shared" ref="V1194:V1257" si="403">U1194/1.2*$R1194</f>
        <v>0</v>
      </c>
      <c r="W1194" s="95">
        <f t="shared" ref="W1194:W1257" si="404">U1194-V1194</f>
        <v>0</v>
      </c>
      <c r="X1194" s="98">
        <v>277500</v>
      </c>
      <c r="Y1194" s="95">
        <f t="shared" ref="Y1194:Y1257" si="405">X1194/1.2*$R1194</f>
        <v>0</v>
      </c>
      <c r="Z1194" s="95">
        <f t="shared" ref="Z1194:Z1257" si="406">X1194-Y1194</f>
        <v>277500</v>
      </c>
      <c r="AA1194" s="243">
        <f>Приоритеты!$D$73</f>
        <v>2023</v>
      </c>
      <c r="AB1194" s="247" t="e">
        <f t="shared" si="397"/>
        <v>#REF!</v>
      </c>
      <c r="AC1194" s="96" t="e">
        <f>S1194*IF($AA1194=2021,IF(OR($M1194="Услуги",$M1194="Работы"),#REF!,IF($U1194&lt;&gt;0,#REF!,#REF!)),1)*IF($AA1194=2022,IF(OR($M1194="Услуги",$M1194="Работы"),#REF!,IF($U1194&lt;&gt;0,#REF!,#REF!)),1)*IF($AA1194=2023,IF(OR($M1194="Услуги",$M1194="Работы"),#REF!,IF($U1194&lt;&gt;0,#REF!,#REF!)),1)*IF($AA1194=2024,IF(OR($M1194="Услуги",$M1194="Работы"),#REF!,IF($U1194&lt;&gt;0,#REF!,#REF!)),1)*IF($AA1194=2025,IF(OR($M1194="Услуги",$M1194="Работы"),#REF!,IF($U1194&lt;&gt;0,#REF!,#REF!)),1)</f>
        <v>#REF!</v>
      </c>
      <c r="AD1194" s="96" t="e">
        <f>T1194*IF($AA1194=2021,IF(OR($M1194="Услуги",$M1194="Работы"),#REF!,IF($U1194&lt;&gt;0,#REF!,#REF!)),1)*IF($AA1194=2022,IF(OR($M1194="Услуги",$M1194="Работы"),#REF!,IF($U1194&lt;&gt;0,#REF!,#REF!)),1)*IF($AA1194=2023,IF(OR($M1194="Услуги",$M1194="Работы"),#REF!,IF($U1194&lt;&gt;0,#REF!,#REF!)),1)*IF($AA1194=2024,IF(OR($M1194="Услуги",$M1194="Работы"),#REF!,IF($U1194&lt;&gt;0,#REF!,#REF!)),1)*IF($AA1194=2025,IF(OR($M1194="Услуги",$M1194="Работы"),#REF!,IF($U1194&lt;&gt;0,#REF!,#REF!)),1)</f>
        <v>#REF!</v>
      </c>
      <c r="AE1194" s="96" t="e">
        <f>U1194*IF($AA1194=2021,IF(OR($M1194="Услуги",$M1194="Работы"),#REF!,IF($U1194&lt;&gt;0,#REF!,#REF!)),1)*IF($AA1194=2022,IF(OR($M1194="Услуги",$M1194="Работы"),#REF!,IF($U1194&lt;&gt;0,#REF!,#REF!)),1)*IF($AA1194=2023,IF(OR($M1194="Услуги",$M1194="Работы"),#REF!,IF($U1194&lt;&gt;0,#REF!,#REF!)),1)*IF($AA1194=2024,IF(OR($M1194="Услуги",$M1194="Работы"),#REF!,IF($U1194&lt;&gt;0,#REF!,#REF!)),1)*IF($AA1194=2025,IF(OR($M1194="Услуги",$M1194="Работы"),#REF!,IF($U1194&lt;&gt;0,#REF!,#REF!)),1)</f>
        <v>#REF!</v>
      </c>
      <c r="AF1194" s="96" t="e">
        <f>V1194*IF($AA1194=2021,IF(OR($M1194="Услуги",$M1194="Работы"),#REF!,IF($U1194&lt;&gt;0,#REF!,#REF!)),1)*IF($AA1194=2022,IF(OR($M1194="Услуги",$M1194="Работы"),#REF!,IF($U1194&lt;&gt;0,#REF!,#REF!)),1)*IF($AA1194=2023,IF(OR($M1194="Услуги",$M1194="Работы"),#REF!,IF($U1194&lt;&gt;0,#REF!,#REF!)),1)*IF($AA1194=2024,IF(OR($M1194="Услуги",$M1194="Работы"),#REF!,IF($U1194&lt;&gt;0,#REF!,#REF!)),1)*IF($AA1194=2025,IF(OR($M1194="Услуги",$M1194="Работы"),#REF!,IF($U1194&lt;&gt;0,#REF!,#REF!)),1)</f>
        <v>#REF!</v>
      </c>
      <c r="AG1194" s="96" t="e">
        <f>W1194*IF($AA1194=2021,IF(OR($M1194="Услуги",$M1194="Работы"),#REF!,IF($U1194&lt;&gt;0,#REF!,#REF!)),1)*IF($AA1194=2022,IF(OR($M1194="Услуги",$M1194="Работы"),#REF!,IF($U1194&lt;&gt;0,#REF!,#REF!)),1)*IF($AA1194=2023,IF(OR($M1194="Услуги",$M1194="Работы"),#REF!,IF($U1194&lt;&gt;0,#REF!,#REF!)),1)*IF($AA1194=2024,IF(OR($M1194="Услуги",$M1194="Работы"),#REF!,IF($U1194&lt;&gt;0,#REF!,#REF!)),1)*IF($AA1194=2025,IF(OR($M1194="Услуги",$M1194="Работы"),#REF!,IF($U1194&lt;&gt;0,#REF!,#REF!)),1)</f>
        <v>#REF!</v>
      </c>
      <c r="AH1194" s="96" t="e">
        <f>X1194*IF($AA1194=2021,IF(OR($M1194="Услуги",$M1194="Работы"),#REF!,IF($U1194&lt;&gt;0,#REF!,#REF!)),1)*IF($AA1194=2022,IF(OR($M1194="Услуги",$M1194="Работы"),#REF!,IF($U1194&lt;&gt;0,#REF!,#REF!)),1)*IF($AA1194=2023,IF(OR($M1194="Услуги",$M1194="Работы"),#REF!,IF($U1194&lt;&gt;0,#REF!,#REF!)),1)*IF($AA1194=2024,IF(OR($M1194="Услуги",$M1194="Работы"),#REF!,IF($U1194&lt;&gt;0,#REF!,#REF!)),1)*IF($AA1194=2025,IF(OR($M1194="Услуги",$M1194="Работы"),#REF!,IF($U1194&lt;&gt;0,#REF!,#REF!)),1)</f>
        <v>#REF!</v>
      </c>
      <c r="AI1194" s="96" t="e">
        <f>Y1194*IF($AA1194=2021,IF(OR($M1194="Услуги",$M1194="Работы"),#REF!,IF($U1194&lt;&gt;0,#REF!,#REF!)),1)*IF($AA1194=2022,IF(OR($M1194="Услуги",$M1194="Работы"),#REF!,IF($U1194&lt;&gt;0,#REF!,#REF!)),1)*IF($AA1194=2023,IF(OR($M1194="Услуги",$M1194="Работы"),#REF!,IF($U1194&lt;&gt;0,#REF!,#REF!)),1)*IF($AA1194=2024,IF(OR($M1194="Услуги",$M1194="Работы"),#REF!,IF($U1194&lt;&gt;0,#REF!,#REF!)),1)*IF($AA1194=2025,IF(OR($M1194="Услуги",$M1194="Работы"),#REF!,IF($U1194&lt;&gt;0,#REF!,#REF!)),1)</f>
        <v>#REF!</v>
      </c>
      <c r="AJ1194" s="96" t="e">
        <f>Z1194*IF($AA1194=2021,IF(OR($M1194="Услуги",$M1194="Работы"),#REF!,IF($U1194&lt;&gt;0,#REF!,#REF!)),1)*IF($AA1194=2022,IF(OR($M1194="Услуги",$M1194="Работы"),#REF!,IF($U1194&lt;&gt;0,#REF!,#REF!)),1)*IF($AA1194=2023,IF(OR($M1194="Услуги",$M1194="Работы"),#REF!,IF($U1194&lt;&gt;0,#REF!,#REF!)),1)*IF($AA1194=2024,IF(OR($M1194="Услуги",$M1194="Работы"),#REF!,IF($U1194&lt;&gt;0,#REF!,#REF!)),1)*IF($AA1194=2025,IF(OR($M1194="Услуги",$M1194="Работы"),#REF!,IF($U1194&lt;&gt;0,#REF!,#REF!)),1)</f>
        <v>#REF!</v>
      </c>
      <c r="AK1194" s="107">
        <v>277500</v>
      </c>
      <c r="AL1194" s="57">
        <v>0</v>
      </c>
      <c r="AM1194" s="57">
        <v>277500</v>
      </c>
      <c r="AN1194" s="54">
        <v>5</v>
      </c>
    </row>
    <row r="1195" spans="1:40" s="56" customFormat="1" ht="14.25" hidden="1" customHeight="1" x14ac:dyDescent="0.25">
      <c r="A1195" s="85">
        <v>1</v>
      </c>
      <c r="B1195" s="86" t="s">
        <v>88</v>
      </c>
      <c r="C1195" s="142" t="s">
        <v>542</v>
      </c>
      <c r="D1195" s="85" t="s">
        <v>217</v>
      </c>
      <c r="E1195" s="85" t="s">
        <v>420</v>
      </c>
      <c r="F1195" s="85" t="s">
        <v>432</v>
      </c>
      <c r="G1195" s="87" t="e">
        <f>VLOOKUP(D1195,#REF!,2,FALSE)</f>
        <v>#REF!</v>
      </c>
      <c r="H1195" s="87" t="s">
        <v>432</v>
      </c>
      <c r="I1195" s="87"/>
      <c r="J1195" s="86" t="s">
        <v>123</v>
      </c>
      <c r="K1195" s="87" t="str">
        <f xml:space="preserve"> CONCATENATE(C1195," ",D1195)</f>
        <v>Реализация систем защиты ОКИИ Филиал «Черепетская ГРЭС имени Д.Г. Жимерина» АО «Интер РАО – Электрогенерация»</v>
      </c>
      <c r="L1195" s="99" t="s">
        <v>124</v>
      </c>
      <c r="M1195" s="90" t="s">
        <v>532</v>
      </c>
      <c r="N1195" s="85" t="s">
        <v>139</v>
      </c>
      <c r="O1195" s="85" t="s">
        <v>140</v>
      </c>
      <c r="P1195" s="86">
        <v>1</v>
      </c>
      <c r="Q1195" s="100">
        <v>867699.6</v>
      </c>
      <c r="R1195" s="97">
        <v>0.2</v>
      </c>
      <c r="S1195" s="98">
        <v>1041239.52</v>
      </c>
      <c r="T1195" s="95">
        <f t="shared" si="402"/>
        <v>173539.92000000004</v>
      </c>
      <c r="U1195" s="98">
        <v>0</v>
      </c>
      <c r="V1195" s="95">
        <f t="shared" si="403"/>
        <v>0</v>
      </c>
      <c r="W1195" s="95">
        <f t="shared" si="404"/>
        <v>0</v>
      </c>
      <c r="X1195" s="98">
        <v>1041239.52</v>
      </c>
      <c r="Y1195" s="95">
        <f t="shared" si="405"/>
        <v>173539.92000000004</v>
      </c>
      <c r="Z1195" s="95">
        <f t="shared" si="406"/>
        <v>867699.6</v>
      </c>
      <c r="AA1195" s="243">
        <f>Приоритеты!$D$73</f>
        <v>2023</v>
      </c>
      <c r="AB1195" s="247" t="e">
        <f t="shared" si="397"/>
        <v>#REF!</v>
      </c>
      <c r="AC1195" s="96" t="e">
        <f>S1195*IF($AA1195=2021,IF(OR($M1195="Услуги",$M1195="Работы"),#REF!,IF($U1195&lt;&gt;0,#REF!,#REF!)),1)*IF($AA1195=2022,IF(OR($M1195="Услуги",$M1195="Работы"),#REF!,IF($U1195&lt;&gt;0,#REF!,#REF!)),1)*IF($AA1195=2023,IF(OR($M1195="Услуги",$M1195="Работы"),#REF!,IF($U1195&lt;&gt;0,#REF!,#REF!)),1)*IF($AA1195=2024,IF(OR($M1195="Услуги",$M1195="Работы"),#REF!,IF($U1195&lt;&gt;0,#REF!,#REF!)),1)*IF($AA1195=2025,IF(OR($M1195="Услуги",$M1195="Работы"),#REF!,IF($U1195&lt;&gt;0,#REF!,#REF!)),1)</f>
        <v>#REF!</v>
      </c>
      <c r="AD1195" s="96" t="e">
        <f>T1195*IF($AA1195=2021,IF(OR($M1195="Услуги",$M1195="Работы"),#REF!,IF($U1195&lt;&gt;0,#REF!,#REF!)),1)*IF($AA1195=2022,IF(OR($M1195="Услуги",$M1195="Работы"),#REF!,IF($U1195&lt;&gt;0,#REF!,#REF!)),1)*IF($AA1195=2023,IF(OR($M1195="Услуги",$M1195="Работы"),#REF!,IF($U1195&lt;&gt;0,#REF!,#REF!)),1)*IF($AA1195=2024,IF(OR($M1195="Услуги",$M1195="Работы"),#REF!,IF($U1195&lt;&gt;0,#REF!,#REF!)),1)*IF($AA1195=2025,IF(OR($M1195="Услуги",$M1195="Работы"),#REF!,IF($U1195&lt;&gt;0,#REF!,#REF!)),1)</f>
        <v>#REF!</v>
      </c>
      <c r="AE1195" s="96" t="e">
        <f>U1195*IF($AA1195=2021,IF(OR($M1195="Услуги",$M1195="Работы"),#REF!,IF($U1195&lt;&gt;0,#REF!,#REF!)),1)*IF($AA1195=2022,IF(OR($M1195="Услуги",$M1195="Работы"),#REF!,IF($U1195&lt;&gt;0,#REF!,#REF!)),1)*IF($AA1195=2023,IF(OR($M1195="Услуги",$M1195="Работы"),#REF!,IF($U1195&lt;&gt;0,#REF!,#REF!)),1)*IF($AA1195=2024,IF(OR($M1195="Услуги",$M1195="Работы"),#REF!,IF($U1195&lt;&gt;0,#REF!,#REF!)),1)*IF($AA1195=2025,IF(OR($M1195="Услуги",$M1195="Работы"),#REF!,IF($U1195&lt;&gt;0,#REF!,#REF!)),1)</f>
        <v>#REF!</v>
      </c>
      <c r="AF1195" s="96" t="e">
        <f>V1195*IF($AA1195=2021,IF(OR($M1195="Услуги",$M1195="Работы"),#REF!,IF($U1195&lt;&gt;0,#REF!,#REF!)),1)*IF($AA1195=2022,IF(OR($M1195="Услуги",$M1195="Работы"),#REF!,IF($U1195&lt;&gt;0,#REF!,#REF!)),1)*IF($AA1195=2023,IF(OR($M1195="Услуги",$M1195="Работы"),#REF!,IF($U1195&lt;&gt;0,#REF!,#REF!)),1)*IF($AA1195=2024,IF(OR($M1195="Услуги",$M1195="Работы"),#REF!,IF($U1195&lt;&gt;0,#REF!,#REF!)),1)*IF($AA1195=2025,IF(OR($M1195="Услуги",$M1195="Работы"),#REF!,IF($U1195&lt;&gt;0,#REF!,#REF!)),1)</f>
        <v>#REF!</v>
      </c>
      <c r="AG1195" s="96" t="e">
        <f>W1195*IF($AA1195=2021,IF(OR($M1195="Услуги",$M1195="Работы"),#REF!,IF($U1195&lt;&gt;0,#REF!,#REF!)),1)*IF($AA1195=2022,IF(OR($M1195="Услуги",$M1195="Работы"),#REF!,IF($U1195&lt;&gt;0,#REF!,#REF!)),1)*IF($AA1195=2023,IF(OR($M1195="Услуги",$M1195="Работы"),#REF!,IF($U1195&lt;&gt;0,#REF!,#REF!)),1)*IF($AA1195=2024,IF(OR($M1195="Услуги",$M1195="Работы"),#REF!,IF($U1195&lt;&gt;0,#REF!,#REF!)),1)*IF($AA1195=2025,IF(OR($M1195="Услуги",$M1195="Работы"),#REF!,IF($U1195&lt;&gt;0,#REF!,#REF!)),1)</f>
        <v>#REF!</v>
      </c>
      <c r="AH1195" s="96" t="e">
        <f>X1195*IF($AA1195=2021,IF(OR($M1195="Услуги",$M1195="Работы"),#REF!,IF($U1195&lt;&gt;0,#REF!,#REF!)),1)*IF($AA1195=2022,IF(OR($M1195="Услуги",$M1195="Работы"),#REF!,IF($U1195&lt;&gt;0,#REF!,#REF!)),1)*IF($AA1195=2023,IF(OR($M1195="Услуги",$M1195="Работы"),#REF!,IF($U1195&lt;&gt;0,#REF!,#REF!)),1)*IF($AA1195=2024,IF(OR($M1195="Услуги",$M1195="Работы"),#REF!,IF($U1195&lt;&gt;0,#REF!,#REF!)),1)*IF($AA1195=2025,IF(OR($M1195="Услуги",$M1195="Работы"),#REF!,IF($U1195&lt;&gt;0,#REF!,#REF!)),1)</f>
        <v>#REF!</v>
      </c>
      <c r="AI1195" s="96" t="e">
        <f>Y1195*IF($AA1195=2021,IF(OR($M1195="Услуги",$M1195="Работы"),#REF!,IF($U1195&lt;&gt;0,#REF!,#REF!)),1)*IF($AA1195=2022,IF(OR($M1195="Услуги",$M1195="Работы"),#REF!,IF($U1195&lt;&gt;0,#REF!,#REF!)),1)*IF($AA1195=2023,IF(OR($M1195="Услуги",$M1195="Работы"),#REF!,IF($U1195&lt;&gt;0,#REF!,#REF!)),1)*IF($AA1195=2024,IF(OR($M1195="Услуги",$M1195="Работы"),#REF!,IF($U1195&lt;&gt;0,#REF!,#REF!)),1)*IF($AA1195=2025,IF(OR($M1195="Услуги",$M1195="Работы"),#REF!,IF($U1195&lt;&gt;0,#REF!,#REF!)),1)</f>
        <v>#REF!</v>
      </c>
      <c r="AJ1195" s="96" t="e">
        <f>Z1195*IF($AA1195=2021,IF(OR($M1195="Услуги",$M1195="Работы"),#REF!,IF($U1195&lt;&gt;0,#REF!,#REF!)),1)*IF($AA1195=2022,IF(OR($M1195="Услуги",$M1195="Работы"),#REF!,IF($U1195&lt;&gt;0,#REF!,#REF!)),1)*IF($AA1195=2023,IF(OR($M1195="Услуги",$M1195="Работы"),#REF!,IF($U1195&lt;&gt;0,#REF!,#REF!)),1)*IF($AA1195=2024,IF(OR($M1195="Услуги",$M1195="Работы"),#REF!,IF($U1195&lt;&gt;0,#REF!,#REF!)),1)*IF($AA1195=2025,IF(OR($M1195="Услуги",$M1195="Работы"),#REF!,IF($U1195&lt;&gt;0,#REF!,#REF!)),1)</f>
        <v>#REF!</v>
      </c>
      <c r="AK1195" s="107">
        <v>1041239.52</v>
      </c>
      <c r="AL1195" s="57">
        <v>0</v>
      </c>
      <c r="AM1195" s="57">
        <v>1041239.52</v>
      </c>
      <c r="AN1195" s="54">
        <v>1</v>
      </c>
    </row>
    <row r="1196" spans="1:40" s="56" customFormat="1" ht="14.25" hidden="1" customHeight="1" x14ac:dyDescent="0.25">
      <c r="A1196" s="85">
        <v>1</v>
      </c>
      <c r="B1196" s="86" t="s">
        <v>88</v>
      </c>
      <c r="C1196" s="142" t="s">
        <v>542</v>
      </c>
      <c r="D1196" s="85" t="s">
        <v>217</v>
      </c>
      <c r="E1196" s="85" t="s">
        <v>420</v>
      </c>
      <c r="F1196" s="85" t="s">
        <v>432</v>
      </c>
      <c r="G1196" s="87" t="e">
        <f>VLOOKUP(D1196,#REF!,2,FALSE)</f>
        <v>#REF!</v>
      </c>
      <c r="H1196" s="87" t="s">
        <v>432</v>
      </c>
      <c r="I1196" s="87"/>
      <c r="J1196" s="86" t="s">
        <v>123</v>
      </c>
      <c r="K1196" s="87" t="str">
        <f xml:space="preserve"> CONCATENATE(C1196," ",D1196)</f>
        <v>Реализация систем защиты ОКИИ Филиал «Черепетская ГРЭС имени Д.Г. Жимерина» АО «Интер РАО – Электрогенерация»</v>
      </c>
      <c r="L1196" s="99" t="s">
        <v>124</v>
      </c>
      <c r="M1196" s="86" t="s">
        <v>4</v>
      </c>
      <c r="N1196" s="85" t="s">
        <v>157</v>
      </c>
      <c r="O1196" s="85" t="s">
        <v>158</v>
      </c>
      <c r="P1196" s="86">
        <v>93</v>
      </c>
      <c r="Q1196" s="100">
        <v>1926</v>
      </c>
      <c r="R1196" s="97">
        <v>0</v>
      </c>
      <c r="S1196" s="98">
        <v>179118</v>
      </c>
      <c r="T1196" s="95">
        <f t="shared" si="402"/>
        <v>0</v>
      </c>
      <c r="U1196" s="98">
        <v>0</v>
      </c>
      <c r="V1196" s="95">
        <f t="shared" si="403"/>
        <v>0</v>
      </c>
      <c r="W1196" s="95">
        <f t="shared" si="404"/>
        <v>0</v>
      </c>
      <c r="X1196" s="98">
        <v>179118</v>
      </c>
      <c r="Y1196" s="95">
        <f t="shared" si="405"/>
        <v>0</v>
      </c>
      <c r="Z1196" s="95">
        <f t="shared" si="406"/>
        <v>179118</v>
      </c>
      <c r="AA1196" s="243">
        <f>Приоритеты!$D$73</f>
        <v>2023</v>
      </c>
      <c r="AB1196" s="247" t="e">
        <f t="shared" si="397"/>
        <v>#REF!</v>
      </c>
      <c r="AC1196" s="96" t="e">
        <f>S1196*IF($AA1196=2021,IF(OR($M1196="Услуги",$M1196="Работы"),#REF!,IF($U1196&lt;&gt;0,#REF!,#REF!)),1)*IF($AA1196=2022,IF(OR($M1196="Услуги",$M1196="Работы"),#REF!,IF($U1196&lt;&gt;0,#REF!,#REF!)),1)*IF($AA1196=2023,IF(OR($M1196="Услуги",$M1196="Работы"),#REF!,IF($U1196&lt;&gt;0,#REF!,#REF!)),1)*IF($AA1196=2024,IF(OR($M1196="Услуги",$M1196="Работы"),#REF!,IF($U1196&lt;&gt;0,#REF!,#REF!)),1)*IF($AA1196=2025,IF(OR($M1196="Услуги",$M1196="Работы"),#REF!,IF($U1196&lt;&gt;0,#REF!,#REF!)),1)</f>
        <v>#REF!</v>
      </c>
      <c r="AD1196" s="96" t="e">
        <f>T1196*IF($AA1196=2021,IF(OR($M1196="Услуги",$M1196="Работы"),#REF!,IF($U1196&lt;&gt;0,#REF!,#REF!)),1)*IF($AA1196=2022,IF(OR($M1196="Услуги",$M1196="Работы"),#REF!,IF($U1196&lt;&gt;0,#REF!,#REF!)),1)*IF($AA1196=2023,IF(OR($M1196="Услуги",$M1196="Работы"),#REF!,IF($U1196&lt;&gt;0,#REF!,#REF!)),1)*IF($AA1196=2024,IF(OR($M1196="Услуги",$M1196="Работы"),#REF!,IF($U1196&lt;&gt;0,#REF!,#REF!)),1)*IF($AA1196=2025,IF(OR($M1196="Услуги",$M1196="Работы"),#REF!,IF($U1196&lt;&gt;0,#REF!,#REF!)),1)</f>
        <v>#REF!</v>
      </c>
      <c r="AE1196" s="96" t="e">
        <f>U1196*IF($AA1196=2021,IF(OR($M1196="Услуги",$M1196="Работы"),#REF!,IF($U1196&lt;&gt;0,#REF!,#REF!)),1)*IF($AA1196=2022,IF(OR($M1196="Услуги",$M1196="Работы"),#REF!,IF($U1196&lt;&gt;0,#REF!,#REF!)),1)*IF($AA1196=2023,IF(OR($M1196="Услуги",$M1196="Работы"),#REF!,IF($U1196&lt;&gt;0,#REF!,#REF!)),1)*IF($AA1196=2024,IF(OR($M1196="Услуги",$M1196="Работы"),#REF!,IF($U1196&lt;&gt;0,#REF!,#REF!)),1)*IF($AA1196=2025,IF(OR($M1196="Услуги",$M1196="Работы"),#REF!,IF($U1196&lt;&gt;0,#REF!,#REF!)),1)</f>
        <v>#REF!</v>
      </c>
      <c r="AF1196" s="96" t="e">
        <f>V1196*IF($AA1196=2021,IF(OR($M1196="Услуги",$M1196="Работы"),#REF!,IF($U1196&lt;&gt;0,#REF!,#REF!)),1)*IF($AA1196=2022,IF(OR($M1196="Услуги",$M1196="Работы"),#REF!,IF($U1196&lt;&gt;0,#REF!,#REF!)),1)*IF($AA1196=2023,IF(OR($M1196="Услуги",$M1196="Работы"),#REF!,IF($U1196&lt;&gt;0,#REF!,#REF!)),1)*IF($AA1196=2024,IF(OR($M1196="Услуги",$M1196="Работы"),#REF!,IF($U1196&lt;&gt;0,#REF!,#REF!)),1)*IF($AA1196=2025,IF(OR($M1196="Услуги",$M1196="Работы"),#REF!,IF($U1196&lt;&gt;0,#REF!,#REF!)),1)</f>
        <v>#REF!</v>
      </c>
      <c r="AG1196" s="96" t="e">
        <f>W1196*IF($AA1196=2021,IF(OR($M1196="Услуги",$M1196="Работы"),#REF!,IF($U1196&lt;&gt;0,#REF!,#REF!)),1)*IF($AA1196=2022,IF(OR($M1196="Услуги",$M1196="Работы"),#REF!,IF($U1196&lt;&gt;0,#REF!,#REF!)),1)*IF($AA1196=2023,IF(OR($M1196="Услуги",$M1196="Работы"),#REF!,IF($U1196&lt;&gt;0,#REF!,#REF!)),1)*IF($AA1196=2024,IF(OR($M1196="Услуги",$M1196="Работы"),#REF!,IF($U1196&lt;&gt;0,#REF!,#REF!)),1)*IF($AA1196=2025,IF(OR($M1196="Услуги",$M1196="Работы"),#REF!,IF($U1196&lt;&gt;0,#REF!,#REF!)),1)</f>
        <v>#REF!</v>
      </c>
      <c r="AH1196" s="96" t="e">
        <f>X1196*IF($AA1196=2021,IF(OR($M1196="Услуги",$M1196="Работы"),#REF!,IF($U1196&lt;&gt;0,#REF!,#REF!)),1)*IF($AA1196=2022,IF(OR($M1196="Услуги",$M1196="Работы"),#REF!,IF($U1196&lt;&gt;0,#REF!,#REF!)),1)*IF($AA1196=2023,IF(OR($M1196="Услуги",$M1196="Работы"),#REF!,IF($U1196&lt;&gt;0,#REF!,#REF!)),1)*IF($AA1196=2024,IF(OR($M1196="Услуги",$M1196="Работы"),#REF!,IF($U1196&lt;&gt;0,#REF!,#REF!)),1)*IF($AA1196=2025,IF(OR($M1196="Услуги",$M1196="Работы"),#REF!,IF($U1196&lt;&gt;0,#REF!,#REF!)),1)</f>
        <v>#REF!</v>
      </c>
      <c r="AI1196" s="96" t="e">
        <f>Y1196*IF($AA1196=2021,IF(OR($M1196="Услуги",$M1196="Работы"),#REF!,IF($U1196&lt;&gt;0,#REF!,#REF!)),1)*IF($AA1196=2022,IF(OR($M1196="Услуги",$M1196="Работы"),#REF!,IF($U1196&lt;&gt;0,#REF!,#REF!)),1)*IF($AA1196=2023,IF(OR($M1196="Услуги",$M1196="Работы"),#REF!,IF($U1196&lt;&gt;0,#REF!,#REF!)),1)*IF($AA1196=2024,IF(OR($M1196="Услуги",$M1196="Работы"),#REF!,IF($U1196&lt;&gt;0,#REF!,#REF!)),1)*IF($AA1196=2025,IF(OR($M1196="Услуги",$M1196="Работы"),#REF!,IF($U1196&lt;&gt;0,#REF!,#REF!)),1)</f>
        <v>#REF!</v>
      </c>
      <c r="AJ1196" s="96" t="e">
        <f>Z1196*IF($AA1196=2021,IF(OR($M1196="Услуги",$M1196="Работы"),#REF!,IF($U1196&lt;&gt;0,#REF!,#REF!)),1)*IF($AA1196=2022,IF(OR($M1196="Услуги",$M1196="Работы"),#REF!,IF($U1196&lt;&gt;0,#REF!,#REF!)),1)*IF($AA1196=2023,IF(OR($M1196="Услуги",$M1196="Работы"),#REF!,IF($U1196&lt;&gt;0,#REF!,#REF!)),1)*IF($AA1196=2024,IF(OR($M1196="Услуги",$M1196="Работы"),#REF!,IF($U1196&lt;&gt;0,#REF!,#REF!)),1)*IF($AA1196=2025,IF(OR($M1196="Услуги",$M1196="Работы"),#REF!,IF($U1196&lt;&gt;0,#REF!,#REF!)),1)</f>
        <v>#REF!</v>
      </c>
      <c r="AK1196" s="107">
        <v>179118</v>
      </c>
      <c r="AL1196" s="57">
        <v>0</v>
      </c>
      <c r="AM1196" s="57">
        <v>179118</v>
      </c>
      <c r="AN1196" s="54">
        <v>93</v>
      </c>
    </row>
    <row r="1197" spans="1:40" s="56" customFormat="1" ht="14.25" hidden="1" customHeight="1" x14ac:dyDescent="0.25">
      <c r="A1197" s="85">
        <v>1</v>
      </c>
      <c r="B1197" s="86" t="s">
        <v>88</v>
      </c>
      <c r="C1197" s="142" t="s">
        <v>542</v>
      </c>
      <c r="D1197" s="85" t="s">
        <v>217</v>
      </c>
      <c r="E1197" s="85" t="s">
        <v>420</v>
      </c>
      <c r="F1197" s="85" t="s">
        <v>432</v>
      </c>
      <c r="G1197" s="87" t="e">
        <f>VLOOKUP(D1197,#REF!,2,FALSE)</f>
        <v>#REF!</v>
      </c>
      <c r="H1197" s="87" t="s">
        <v>432</v>
      </c>
      <c r="I1197" s="87"/>
      <c r="J1197" s="86" t="s">
        <v>123</v>
      </c>
      <c r="K1197" s="87" t="str">
        <f xml:space="preserve"> CONCATENATE(C1197," ",D1197)</f>
        <v>Реализация систем защиты ОКИИ Филиал «Черепетская ГРЭС имени Д.Г. Жимерина» АО «Интер РАО – Электрогенерация»</v>
      </c>
      <c r="L1197" s="99" t="s">
        <v>124</v>
      </c>
      <c r="M1197" s="86" t="s">
        <v>4</v>
      </c>
      <c r="N1197" s="85" t="s">
        <v>125</v>
      </c>
      <c r="O1197" s="85" t="s">
        <v>126</v>
      </c>
      <c r="P1197" s="86">
        <v>1</v>
      </c>
      <c r="Q1197" s="100">
        <v>1694.91</v>
      </c>
      <c r="R1197" s="97">
        <v>0.2</v>
      </c>
      <c r="S1197" s="98">
        <v>2033.89</v>
      </c>
      <c r="T1197" s="95">
        <f t="shared" si="402"/>
        <v>338.98166666666674</v>
      </c>
      <c r="U1197" s="98">
        <v>0</v>
      </c>
      <c r="V1197" s="95">
        <f t="shared" si="403"/>
        <v>0</v>
      </c>
      <c r="W1197" s="95">
        <f t="shared" si="404"/>
        <v>0</v>
      </c>
      <c r="X1197" s="98">
        <v>2033.89</v>
      </c>
      <c r="Y1197" s="95">
        <f t="shared" si="405"/>
        <v>338.98166666666674</v>
      </c>
      <c r="Z1197" s="95">
        <f t="shared" si="406"/>
        <v>1694.9083333333333</v>
      </c>
      <c r="AA1197" s="243">
        <f>Приоритеты!$D$73</f>
        <v>2023</v>
      </c>
      <c r="AB1197" s="247" t="e">
        <f t="shared" si="397"/>
        <v>#REF!</v>
      </c>
      <c r="AC1197" s="96" t="e">
        <f>S1197*IF($AA1197=2021,IF(OR($M1197="Услуги",$M1197="Работы"),#REF!,IF($U1197&lt;&gt;0,#REF!,#REF!)),1)*IF($AA1197=2022,IF(OR($M1197="Услуги",$M1197="Работы"),#REF!,IF($U1197&lt;&gt;0,#REF!,#REF!)),1)*IF($AA1197=2023,IF(OR($M1197="Услуги",$M1197="Работы"),#REF!,IF($U1197&lt;&gt;0,#REF!,#REF!)),1)*IF($AA1197=2024,IF(OR($M1197="Услуги",$M1197="Работы"),#REF!,IF($U1197&lt;&gt;0,#REF!,#REF!)),1)*IF($AA1197=2025,IF(OR($M1197="Услуги",$M1197="Работы"),#REF!,IF($U1197&lt;&gt;0,#REF!,#REF!)),1)</f>
        <v>#REF!</v>
      </c>
      <c r="AD1197" s="96" t="e">
        <f>T1197*IF($AA1197=2021,IF(OR($M1197="Услуги",$M1197="Работы"),#REF!,IF($U1197&lt;&gt;0,#REF!,#REF!)),1)*IF($AA1197=2022,IF(OR($M1197="Услуги",$M1197="Работы"),#REF!,IF($U1197&lt;&gt;0,#REF!,#REF!)),1)*IF($AA1197=2023,IF(OR($M1197="Услуги",$M1197="Работы"),#REF!,IF($U1197&lt;&gt;0,#REF!,#REF!)),1)*IF($AA1197=2024,IF(OR($M1197="Услуги",$M1197="Работы"),#REF!,IF($U1197&lt;&gt;0,#REF!,#REF!)),1)*IF($AA1197=2025,IF(OR($M1197="Услуги",$M1197="Работы"),#REF!,IF($U1197&lt;&gt;0,#REF!,#REF!)),1)</f>
        <v>#REF!</v>
      </c>
      <c r="AE1197" s="96" t="e">
        <f>U1197*IF($AA1197=2021,IF(OR($M1197="Услуги",$M1197="Работы"),#REF!,IF($U1197&lt;&gt;0,#REF!,#REF!)),1)*IF($AA1197=2022,IF(OR($M1197="Услуги",$M1197="Работы"),#REF!,IF($U1197&lt;&gt;0,#REF!,#REF!)),1)*IF($AA1197=2023,IF(OR($M1197="Услуги",$M1197="Работы"),#REF!,IF($U1197&lt;&gt;0,#REF!,#REF!)),1)*IF($AA1197=2024,IF(OR($M1197="Услуги",$M1197="Работы"),#REF!,IF($U1197&lt;&gt;0,#REF!,#REF!)),1)*IF($AA1197=2025,IF(OR($M1197="Услуги",$M1197="Работы"),#REF!,IF($U1197&lt;&gt;0,#REF!,#REF!)),1)</f>
        <v>#REF!</v>
      </c>
      <c r="AF1197" s="96" t="e">
        <f>V1197*IF($AA1197=2021,IF(OR($M1197="Услуги",$M1197="Работы"),#REF!,IF($U1197&lt;&gt;0,#REF!,#REF!)),1)*IF($AA1197=2022,IF(OR($M1197="Услуги",$M1197="Работы"),#REF!,IF($U1197&lt;&gt;0,#REF!,#REF!)),1)*IF($AA1197=2023,IF(OR($M1197="Услуги",$M1197="Работы"),#REF!,IF($U1197&lt;&gt;0,#REF!,#REF!)),1)*IF($AA1197=2024,IF(OR($M1197="Услуги",$M1197="Работы"),#REF!,IF($U1197&lt;&gt;0,#REF!,#REF!)),1)*IF($AA1197=2025,IF(OR($M1197="Услуги",$M1197="Работы"),#REF!,IF($U1197&lt;&gt;0,#REF!,#REF!)),1)</f>
        <v>#REF!</v>
      </c>
      <c r="AG1197" s="96" t="e">
        <f>W1197*IF($AA1197=2021,IF(OR($M1197="Услуги",$M1197="Работы"),#REF!,IF($U1197&lt;&gt;0,#REF!,#REF!)),1)*IF($AA1197=2022,IF(OR($M1197="Услуги",$M1197="Работы"),#REF!,IF($U1197&lt;&gt;0,#REF!,#REF!)),1)*IF($AA1197=2023,IF(OR($M1197="Услуги",$M1197="Работы"),#REF!,IF($U1197&lt;&gt;0,#REF!,#REF!)),1)*IF($AA1197=2024,IF(OR($M1197="Услуги",$M1197="Работы"),#REF!,IF($U1197&lt;&gt;0,#REF!,#REF!)),1)*IF($AA1197=2025,IF(OR($M1197="Услуги",$M1197="Работы"),#REF!,IF($U1197&lt;&gt;0,#REF!,#REF!)),1)</f>
        <v>#REF!</v>
      </c>
      <c r="AH1197" s="96" t="e">
        <f>X1197*IF($AA1197=2021,IF(OR($M1197="Услуги",$M1197="Работы"),#REF!,IF($U1197&lt;&gt;0,#REF!,#REF!)),1)*IF($AA1197=2022,IF(OR($M1197="Услуги",$M1197="Работы"),#REF!,IF($U1197&lt;&gt;0,#REF!,#REF!)),1)*IF($AA1197=2023,IF(OR($M1197="Услуги",$M1197="Работы"),#REF!,IF($U1197&lt;&gt;0,#REF!,#REF!)),1)*IF($AA1197=2024,IF(OR($M1197="Услуги",$M1197="Работы"),#REF!,IF($U1197&lt;&gt;0,#REF!,#REF!)),1)*IF($AA1197=2025,IF(OR($M1197="Услуги",$M1197="Работы"),#REF!,IF($U1197&lt;&gt;0,#REF!,#REF!)),1)</f>
        <v>#REF!</v>
      </c>
      <c r="AI1197" s="96" t="e">
        <f>Y1197*IF($AA1197=2021,IF(OR($M1197="Услуги",$M1197="Работы"),#REF!,IF($U1197&lt;&gt;0,#REF!,#REF!)),1)*IF($AA1197=2022,IF(OR($M1197="Услуги",$M1197="Работы"),#REF!,IF($U1197&lt;&gt;0,#REF!,#REF!)),1)*IF($AA1197=2023,IF(OR($M1197="Услуги",$M1197="Работы"),#REF!,IF($U1197&lt;&gt;0,#REF!,#REF!)),1)*IF($AA1197=2024,IF(OR($M1197="Услуги",$M1197="Работы"),#REF!,IF($U1197&lt;&gt;0,#REF!,#REF!)),1)*IF($AA1197=2025,IF(OR($M1197="Услуги",$M1197="Работы"),#REF!,IF($U1197&lt;&gt;0,#REF!,#REF!)),1)</f>
        <v>#REF!</v>
      </c>
      <c r="AJ1197" s="96" t="e">
        <f>Z1197*IF($AA1197=2021,IF(OR($M1197="Услуги",$M1197="Работы"),#REF!,IF($U1197&lt;&gt;0,#REF!,#REF!)),1)*IF($AA1197=2022,IF(OR($M1197="Услуги",$M1197="Работы"),#REF!,IF($U1197&lt;&gt;0,#REF!,#REF!)),1)*IF($AA1197=2023,IF(OR($M1197="Услуги",$M1197="Работы"),#REF!,IF($U1197&lt;&gt;0,#REF!,#REF!)),1)*IF($AA1197=2024,IF(OR($M1197="Услуги",$M1197="Работы"),#REF!,IF($U1197&lt;&gt;0,#REF!,#REF!)),1)*IF($AA1197=2025,IF(OR($M1197="Услуги",$M1197="Работы"),#REF!,IF($U1197&lt;&gt;0,#REF!,#REF!)),1)</f>
        <v>#REF!</v>
      </c>
      <c r="AK1197" s="107">
        <v>2033.89</v>
      </c>
      <c r="AL1197" s="57">
        <v>0</v>
      </c>
      <c r="AM1197" s="57">
        <v>2033.89</v>
      </c>
      <c r="AN1197" s="54">
        <v>1</v>
      </c>
    </row>
    <row r="1198" spans="1:40" s="56" customFormat="1" ht="14.25" hidden="1" customHeight="1" x14ac:dyDescent="0.25">
      <c r="A1198" s="85">
        <v>1</v>
      </c>
      <c r="B1198" s="86" t="s">
        <v>88</v>
      </c>
      <c r="C1198" s="142" t="s">
        <v>437</v>
      </c>
      <c r="D1198" s="85" t="s">
        <v>217</v>
      </c>
      <c r="E1198" s="85" t="s">
        <v>420</v>
      </c>
      <c r="F1198" s="85" t="s">
        <v>432</v>
      </c>
      <c r="G1198" s="87" t="e">
        <f>VLOOKUP(D1198,#REF!,2,FALSE)</f>
        <v>#REF!</v>
      </c>
      <c r="H1198" s="87" t="s">
        <v>432</v>
      </c>
      <c r="I1198" s="87"/>
      <c r="J1198" s="86" t="s">
        <v>97</v>
      </c>
      <c r="K1198" s="87" t="str">
        <f t="shared" ref="K1198:K1203" si="407">CONCATENATE(C1198," ",D1198)</f>
        <v>Защита сегментов АСУ ТП Филиал «Черепетская ГРЭС имени Д.Г. Жимерина» АО «Интер РАО – Электрогенерация»</v>
      </c>
      <c r="L1198" s="99" t="s">
        <v>98</v>
      </c>
      <c r="M1198" s="90" t="s">
        <v>528</v>
      </c>
      <c r="N1198" s="85" t="s">
        <v>372</v>
      </c>
      <c r="O1198" s="85" t="s">
        <v>373</v>
      </c>
      <c r="P1198" s="86">
        <v>2</v>
      </c>
      <c r="Q1198" s="100">
        <v>200000</v>
      </c>
      <c r="R1198" s="97">
        <v>0.2</v>
      </c>
      <c r="S1198" s="98">
        <v>480000</v>
      </c>
      <c r="T1198" s="95">
        <f t="shared" si="402"/>
        <v>80000</v>
      </c>
      <c r="U1198" s="98">
        <v>480000</v>
      </c>
      <c r="V1198" s="95">
        <f t="shared" si="403"/>
        <v>80000</v>
      </c>
      <c r="W1198" s="95">
        <f t="shared" si="404"/>
        <v>400000</v>
      </c>
      <c r="X1198" s="98"/>
      <c r="Y1198" s="95">
        <f t="shared" si="405"/>
        <v>0</v>
      </c>
      <c r="Z1198" s="95">
        <f t="shared" si="406"/>
        <v>0</v>
      </c>
      <c r="AA1198" s="243">
        <f>Приоритеты!$D$73</f>
        <v>2023</v>
      </c>
      <c r="AB1198" s="247" t="e">
        <f t="shared" si="397"/>
        <v>#REF!</v>
      </c>
      <c r="AC1198" s="96" t="e">
        <f>S1198*IF($AA1198=2021,IF(OR($M1198="Услуги",$M1198="Работы"),#REF!,IF($U1198&lt;&gt;0,#REF!,#REF!)),1)*IF($AA1198=2022,IF(OR($M1198="Услуги",$M1198="Работы"),#REF!,IF($U1198&lt;&gt;0,#REF!,#REF!)),1)*IF($AA1198=2023,IF(OR($M1198="Услуги",$M1198="Работы"),#REF!,IF($U1198&lt;&gt;0,#REF!,#REF!)),1)*IF($AA1198=2024,IF(OR($M1198="Услуги",$M1198="Работы"),#REF!,IF($U1198&lt;&gt;0,#REF!,#REF!)),1)*IF($AA1198=2025,IF(OR($M1198="Услуги",$M1198="Работы"),#REF!,IF($U1198&lt;&gt;0,#REF!,#REF!)),1)</f>
        <v>#REF!</v>
      </c>
      <c r="AD1198" s="96" t="e">
        <f>T1198*IF($AA1198=2021,IF(OR($M1198="Услуги",$M1198="Работы"),#REF!,IF($U1198&lt;&gt;0,#REF!,#REF!)),1)*IF($AA1198=2022,IF(OR($M1198="Услуги",$M1198="Работы"),#REF!,IF($U1198&lt;&gt;0,#REF!,#REF!)),1)*IF($AA1198=2023,IF(OR($M1198="Услуги",$M1198="Работы"),#REF!,IF($U1198&lt;&gt;0,#REF!,#REF!)),1)*IF($AA1198=2024,IF(OR($M1198="Услуги",$M1198="Работы"),#REF!,IF($U1198&lt;&gt;0,#REF!,#REF!)),1)*IF($AA1198=2025,IF(OR($M1198="Услуги",$M1198="Работы"),#REF!,IF($U1198&lt;&gt;0,#REF!,#REF!)),1)</f>
        <v>#REF!</v>
      </c>
      <c r="AE1198" s="96" t="e">
        <f>U1198*IF($AA1198=2021,IF(OR($M1198="Услуги",$M1198="Работы"),#REF!,IF($U1198&lt;&gt;0,#REF!,#REF!)),1)*IF($AA1198=2022,IF(OR($M1198="Услуги",$M1198="Работы"),#REF!,IF($U1198&lt;&gt;0,#REF!,#REF!)),1)*IF($AA1198=2023,IF(OR($M1198="Услуги",$M1198="Работы"),#REF!,IF($U1198&lt;&gt;0,#REF!,#REF!)),1)*IF($AA1198=2024,IF(OR($M1198="Услуги",$M1198="Работы"),#REF!,IF($U1198&lt;&gt;0,#REF!,#REF!)),1)*IF($AA1198=2025,IF(OR($M1198="Услуги",$M1198="Работы"),#REF!,IF($U1198&lt;&gt;0,#REF!,#REF!)),1)</f>
        <v>#REF!</v>
      </c>
      <c r="AF1198" s="96" t="e">
        <f>V1198*IF($AA1198=2021,IF(OR($M1198="Услуги",$M1198="Работы"),#REF!,IF($U1198&lt;&gt;0,#REF!,#REF!)),1)*IF($AA1198=2022,IF(OR($M1198="Услуги",$M1198="Работы"),#REF!,IF($U1198&lt;&gt;0,#REF!,#REF!)),1)*IF($AA1198=2023,IF(OR($M1198="Услуги",$M1198="Работы"),#REF!,IF($U1198&lt;&gt;0,#REF!,#REF!)),1)*IF($AA1198=2024,IF(OR($M1198="Услуги",$M1198="Работы"),#REF!,IF($U1198&lt;&gt;0,#REF!,#REF!)),1)*IF($AA1198=2025,IF(OR($M1198="Услуги",$M1198="Работы"),#REF!,IF($U1198&lt;&gt;0,#REF!,#REF!)),1)</f>
        <v>#REF!</v>
      </c>
      <c r="AG1198" s="96" t="e">
        <f>W1198*IF($AA1198=2021,IF(OR($M1198="Услуги",$M1198="Работы"),#REF!,IF($U1198&lt;&gt;0,#REF!,#REF!)),1)*IF($AA1198=2022,IF(OR($M1198="Услуги",$M1198="Работы"),#REF!,IF($U1198&lt;&gt;0,#REF!,#REF!)),1)*IF($AA1198=2023,IF(OR($M1198="Услуги",$M1198="Работы"),#REF!,IF($U1198&lt;&gt;0,#REF!,#REF!)),1)*IF($AA1198=2024,IF(OR($M1198="Услуги",$M1198="Работы"),#REF!,IF($U1198&lt;&gt;0,#REF!,#REF!)),1)*IF($AA1198=2025,IF(OR($M1198="Услуги",$M1198="Работы"),#REF!,IF($U1198&lt;&gt;0,#REF!,#REF!)),1)</f>
        <v>#REF!</v>
      </c>
      <c r="AH1198" s="96" t="e">
        <f>X1198*IF($AA1198=2021,IF(OR($M1198="Услуги",$M1198="Работы"),#REF!,IF($U1198&lt;&gt;0,#REF!,#REF!)),1)*IF($AA1198=2022,IF(OR($M1198="Услуги",$M1198="Работы"),#REF!,IF($U1198&lt;&gt;0,#REF!,#REF!)),1)*IF($AA1198=2023,IF(OR($M1198="Услуги",$M1198="Работы"),#REF!,IF($U1198&lt;&gt;0,#REF!,#REF!)),1)*IF($AA1198=2024,IF(OR($M1198="Услуги",$M1198="Работы"),#REF!,IF($U1198&lt;&gt;0,#REF!,#REF!)),1)*IF($AA1198=2025,IF(OR($M1198="Услуги",$M1198="Работы"),#REF!,IF($U1198&lt;&gt;0,#REF!,#REF!)),1)</f>
        <v>#REF!</v>
      </c>
      <c r="AI1198" s="96" t="e">
        <f>Y1198*IF($AA1198=2021,IF(OR($M1198="Услуги",$M1198="Работы"),#REF!,IF($U1198&lt;&gt;0,#REF!,#REF!)),1)*IF($AA1198=2022,IF(OR($M1198="Услуги",$M1198="Работы"),#REF!,IF($U1198&lt;&gt;0,#REF!,#REF!)),1)*IF($AA1198=2023,IF(OR($M1198="Услуги",$M1198="Работы"),#REF!,IF($U1198&lt;&gt;0,#REF!,#REF!)),1)*IF($AA1198=2024,IF(OR($M1198="Услуги",$M1198="Работы"),#REF!,IF($U1198&lt;&gt;0,#REF!,#REF!)),1)*IF($AA1198=2025,IF(OR($M1198="Услуги",$M1198="Работы"),#REF!,IF($U1198&lt;&gt;0,#REF!,#REF!)),1)</f>
        <v>#REF!</v>
      </c>
      <c r="AJ1198" s="96" t="e">
        <f>Z1198*IF($AA1198=2021,IF(OR($M1198="Услуги",$M1198="Работы"),#REF!,IF($U1198&lt;&gt;0,#REF!,#REF!)),1)*IF($AA1198=2022,IF(OR($M1198="Услуги",$M1198="Работы"),#REF!,IF($U1198&lt;&gt;0,#REF!,#REF!)),1)*IF($AA1198=2023,IF(OR($M1198="Услуги",$M1198="Работы"),#REF!,IF($U1198&lt;&gt;0,#REF!,#REF!)),1)*IF($AA1198=2024,IF(OR($M1198="Услуги",$M1198="Работы"),#REF!,IF($U1198&lt;&gt;0,#REF!,#REF!)),1)*IF($AA1198=2025,IF(OR($M1198="Услуги",$M1198="Работы"),#REF!,IF($U1198&lt;&gt;0,#REF!,#REF!)),1)</f>
        <v>#REF!</v>
      </c>
      <c r="AK1198" s="107">
        <v>480000</v>
      </c>
      <c r="AL1198" s="57">
        <v>480000</v>
      </c>
      <c r="AM1198" s="57">
        <v>0</v>
      </c>
      <c r="AN1198" s="54">
        <v>2</v>
      </c>
    </row>
    <row r="1199" spans="1:40" s="56" customFormat="1" ht="14.25" hidden="1" customHeight="1" x14ac:dyDescent="0.25">
      <c r="A1199" s="85">
        <v>1</v>
      </c>
      <c r="B1199" s="86" t="s">
        <v>88</v>
      </c>
      <c r="C1199" s="142" t="s">
        <v>437</v>
      </c>
      <c r="D1199" s="85" t="s">
        <v>217</v>
      </c>
      <c r="E1199" s="85" t="s">
        <v>420</v>
      </c>
      <c r="F1199" s="85" t="s">
        <v>432</v>
      </c>
      <c r="G1199" s="87" t="e">
        <f>VLOOKUP(D1199,#REF!,2,FALSE)</f>
        <v>#REF!</v>
      </c>
      <c r="H1199" s="87" t="s">
        <v>432</v>
      </c>
      <c r="I1199" s="87"/>
      <c r="J1199" s="86" t="s">
        <v>97</v>
      </c>
      <c r="K1199" s="87" t="str">
        <f t="shared" si="407"/>
        <v>Защита сегментов АСУ ТП Филиал «Черепетская ГРЭС имени Д.Г. Жимерина» АО «Интер РАО – Электрогенерация»</v>
      </c>
      <c r="L1199" s="99" t="s">
        <v>98</v>
      </c>
      <c r="M1199" s="90" t="s">
        <v>532</v>
      </c>
      <c r="N1199" s="85" t="s">
        <v>99</v>
      </c>
      <c r="O1199" s="85" t="s">
        <v>100</v>
      </c>
      <c r="P1199" s="86">
        <v>2</v>
      </c>
      <c r="Q1199" s="100">
        <v>118733.33</v>
      </c>
      <c r="R1199" s="97">
        <v>0.2</v>
      </c>
      <c r="S1199" s="98">
        <v>284959.99200000003</v>
      </c>
      <c r="T1199" s="95">
        <f t="shared" si="402"/>
        <v>47493.332000000009</v>
      </c>
      <c r="U1199" s="98">
        <v>0</v>
      </c>
      <c r="V1199" s="95">
        <f t="shared" si="403"/>
        <v>0</v>
      </c>
      <c r="W1199" s="95">
        <f t="shared" si="404"/>
        <v>0</v>
      </c>
      <c r="X1199" s="98">
        <v>284959.99200000003</v>
      </c>
      <c r="Y1199" s="95">
        <f t="shared" si="405"/>
        <v>47493.332000000009</v>
      </c>
      <c r="Z1199" s="95">
        <f t="shared" si="406"/>
        <v>237466.66000000003</v>
      </c>
      <c r="AA1199" s="243">
        <f>Приоритеты!$D$73</f>
        <v>2023</v>
      </c>
      <c r="AB1199" s="247" t="e">
        <f t="shared" si="397"/>
        <v>#REF!</v>
      </c>
      <c r="AC1199" s="96" t="e">
        <f>S1199*IF($AA1199=2021,IF(OR($M1199="Услуги",$M1199="Работы"),#REF!,IF($U1199&lt;&gt;0,#REF!,#REF!)),1)*IF($AA1199=2022,IF(OR($M1199="Услуги",$M1199="Работы"),#REF!,IF($U1199&lt;&gt;0,#REF!,#REF!)),1)*IF($AA1199=2023,IF(OR($M1199="Услуги",$M1199="Работы"),#REF!,IF($U1199&lt;&gt;0,#REF!,#REF!)),1)*IF($AA1199=2024,IF(OR($M1199="Услуги",$M1199="Работы"),#REF!,IF($U1199&lt;&gt;0,#REF!,#REF!)),1)*IF($AA1199=2025,IF(OR($M1199="Услуги",$M1199="Работы"),#REF!,IF($U1199&lt;&gt;0,#REF!,#REF!)),1)</f>
        <v>#REF!</v>
      </c>
      <c r="AD1199" s="96" t="e">
        <f>T1199*IF($AA1199=2021,IF(OR($M1199="Услуги",$M1199="Работы"),#REF!,IF($U1199&lt;&gt;0,#REF!,#REF!)),1)*IF($AA1199=2022,IF(OR($M1199="Услуги",$M1199="Работы"),#REF!,IF($U1199&lt;&gt;0,#REF!,#REF!)),1)*IF($AA1199=2023,IF(OR($M1199="Услуги",$M1199="Работы"),#REF!,IF($U1199&lt;&gt;0,#REF!,#REF!)),1)*IF($AA1199=2024,IF(OR($M1199="Услуги",$M1199="Работы"),#REF!,IF($U1199&lt;&gt;0,#REF!,#REF!)),1)*IF($AA1199=2025,IF(OR($M1199="Услуги",$M1199="Работы"),#REF!,IF($U1199&lt;&gt;0,#REF!,#REF!)),1)</f>
        <v>#REF!</v>
      </c>
      <c r="AE1199" s="96" t="e">
        <f>U1199*IF($AA1199=2021,IF(OR($M1199="Услуги",$M1199="Работы"),#REF!,IF($U1199&lt;&gt;0,#REF!,#REF!)),1)*IF($AA1199=2022,IF(OR($M1199="Услуги",$M1199="Работы"),#REF!,IF($U1199&lt;&gt;0,#REF!,#REF!)),1)*IF($AA1199=2023,IF(OR($M1199="Услуги",$M1199="Работы"),#REF!,IF($U1199&lt;&gt;0,#REF!,#REF!)),1)*IF($AA1199=2024,IF(OR($M1199="Услуги",$M1199="Работы"),#REF!,IF($U1199&lt;&gt;0,#REF!,#REF!)),1)*IF($AA1199=2025,IF(OR($M1199="Услуги",$M1199="Работы"),#REF!,IF($U1199&lt;&gt;0,#REF!,#REF!)),1)</f>
        <v>#REF!</v>
      </c>
      <c r="AF1199" s="96" t="e">
        <f>V1199*IF($AA1199=2021,IF(OR($M1199="Услуги",$M1199="Работы"),#REF!,IF($U1199&lt;&gt;0,#REF!,#REF!)),1)*IF($AA1199=2022,IF(OR($M1199="Услуги",$M1199="Работы"),#REF!,IF($U1199&lt;&gt;0,#REF!,#REF!)),1)*IF($AA1199=2023,IF(OR($M1199="Услуги",$M1199="Работы"),#REF!,IF($U1199&lt;&gt;0,#REF!,#REF!)),1)*IF($AA1199=2024,IF(OR($M1199="Услуги",$M1199="Работы"),#REF!,IF($U1199&lt;&gt;0,#REF!,#REF!)),1)*IF($AA1199=2025,IF(OR($M1199="Услуги",$M1199="Работы"),#REF!,IF($U1199&lt;&gt;0,#REF!,#REF!)),1)</f>
        <v>#REF!</v>
      </c>
      <c r="AG1199" s="96" t="e">
        <f>W1199*IF($AA1199=2021,IF(OR($M1199="Услуги",$M1199="Работы"),#REF!,IF($U1199&lt;&gt;0,#REF!,#REF!)),1)*IF($AA1199=2022,IF(OR($M1199="Услуги",$M1199="Работы"),#REF!,IF($U1199&lt;&gt;0,#REF!,#REF!)),1)*IF($AA1199=2023,IF(OR($M1199="Услуги",$M1199="Работы"),#REF!,IF($U1199&lt;&gt;0,#REF!,#REF!)),1)*IF($AA1199=2024,IF(OR($M1199="Услуги",$M1199="Работы"),#REF!,IF($U1199&lt;&gt;0,#REF!,#REF!)),1)*IF($AA1199=2025,IF(OR($M1199="Услуги",$M1199="Работы"),#REF!,IF($U1199&lt;&gt;0,#REF!,#REF!)),1)</f>
        <v>#REF!</v>
      </c>
      <c r="AH1199" s="96" t="e">
        <f>X1199*IF($AA1199=2021,IF(OR($M1199="Услуги",$M1199="Работы"),#REF!,IF($U1199&lt;&gt;0,#REF!,#REF!)),1)*IF($AA1199=2022,IF(OR($M1199="Услуги",$M1199="Работы"),#REF!,IF($U1199&lt;&gt;0,#REF!,#REF!)),1)*IF($AA1199=2023,IF(OR($M1199="Услуги",$M1199="Работы"),#REF!,IF($U1199&lt;&gt;0,#REF!,#REF!)),1)*IF($AA1199=2024,IF(OR($M1199="Услуги",$M1199="Работы"),#REF!,IF($U1199&lt;&gt;0,#REF!,#REF!)),1)*IF($AA1199=2025,IF(OR($M1199="Услуги",$M1199="Работы"),#REF!,IF($U1199&lt;&gt;0,#REF!,#REF!)),1)</f>
        <v>#REF!</v>
      </c>
      <c r="AI1199" s="96" t="e">
        <f>Y1199*IF($AA1199=2021,IF(OR($M1199="Услуги",$M1199="Работы"),#REF!,IF($U1199&lt;&gt;0,#REF!,#REF!)),1)*IF($AA1199=2022,IF(OR($M1199="Услуги",$M1199="Работы"),#REF!,IF($U1199&lt;&gt;0,#REF!,#REF!)),1)*IF($AA1199=2023,IF(OR($M1199="Услуги",$M1199="Работы"),#REF!,IF($U1199&lt;&gt;0,#REF!,#REF!)),1)*IF($AA1199=2024,IF(OR($M1199="Услуги",$M1199="Работы"),#REF!,IF($U1199&lt;&gt;0,#REF!,#REF!)),1)*IF($AA1199=2025,IF(OR($M1199="Услуги",$M1199="Работы"),#REF!,IF($U1199&lt;&gt;0,#REF!,#REF!)),1)</f>
        <v>#REF!</v>
      </c>
      <c r="AJ1199" s="96" t="e">
        <f>Z1199*IF($AA1199=2021,IF(OR($M1199="Услуги",$M1199="Работы"),#REF!,IF($U1199&lt;&gt;0,#REF!,#REF!)),1)*IF($AA1199=2022,IF(OR($M1199="Услуги",$M1199="Работы"),#REF!,IF($U1199&lt;&gt;0,#REF!,#REF!)),1)*IF($AA1199=2023,IF(OR($M1199="Услуги",$M1199="Работы"),#REF!,IF($U1199&lt;&gt;0,#REF!,#REF!)),1)*IF($AA1199=2024,IF(OR($M1199="Услуги",$M1199="Работы"),#REF!,IF($U1199&lt;&gt;0,#REF!,#REF!)),1)*IF($AA1199=2025,IF(OR($M1199="Услуги",$M1199="Работы"),#REF!,IF($U1199&lt;&gt;0,#REF!,#REF!)),1)</f>
        <v>#REF!</v>
      </c>
      <c r="AK1199" s="107">
        <v>284959.99200000003</v>
      </c>
      <c r="AL1199" s="57">
        <v>0</v>
      </c>
      <c r="AM1199" s="57">
        <v>284959.99200000003</v>
      </c>
      <c r="AN1199" s="54">
        <v>2</v>
      </c>
    </row>
    <row r="1200" spans="1:40" s="56" customFormat="1" ht="14.25" hidden="1" customHeight="1" x14ac:dyDescent="0.25">
      <c r="A1200" s="85">
        <v>1</v>
      </c>
      <c r="B1200" s="86" t="s">
        <v>88</v>
      </c>
      <c r="C1200" s="142" t="s">
        <v>437</v>
      </c>
      <c r="D1200" s="85" t="s">
        <v>217</v>
      </c>
      <c r="E1200" s="85" t="s">
        <v>420</v>
      </c>
      <c r="F1200" s="85" t="s">
        <v>432</v>
      </c>
      <c r="G1200" s="87" t="e">
        <f>VLOOKUP(D1200,#REF!,2,FALSE)</f>
        <v>#REF!</v>
      </c>
      <c r="H1200" s="87" t="s">
        <v>432</v>
      </c>
      <c r="I1200" s="87"/>
      <c r="J1200" s="86" t="s">
        <v>97</v>
      </c>
      <c r="K1200" s="87" t="str">
        <f t="shared" si="407"/>
        <v>Защита сегментов АСУ ТП Филиал «Черепетская ГРЭС имени Д.Г. Жимерина» АО «Интер РАО – Электрогенерация»</v>
      </c>
      <c r="L1200" s="99" t="s">
        <v>98</v>
      </c>
      <c r="M1200" s="90" t="s">
        <v>532</v>
      </c>
      <c r="N1200" s="85" t="s">
        <v>198</v>
      </c>
      <c r="O1200" s="85" t="s">
        <v>199</v>
      </c>
      <c r="P1200" s="86">
        <v>2</v>
      </c>
      <c r="Q1200" s="100">
        <v>36533.33</v>
      </c>
      <c r="R1200" s="97">
        <v>0.2</v>
      </c>
      <c r="S1200" s="98">
        <v>87679.991999999998</v>
      </c>
      <c r="T1200" s="95">
        <f t="shared" si="402"/>
        <v>14613.332000000002</v>
      </c>
      <c r="U1200" s="98">
        <v>0</v>
      </c>
      <c r="V1200" s="95">
        <f t="shared" si="403"/>
        <v>0</v>
      </c>
      <c r="W1200" s="95">
        <f t="shared" si="404"/>
        <v>0</v>
      </c>
      <c r="X1200" s="98">
        <v>87679.991999999998</v>
      </c>
      <c r="Y1200" s="95">
        <f t="shared" si="405"/>
        <v>14613.332000000002</v>
      </c>
      <c r="Z1200" s="95">
        <f t="shared" si="406"/>
        <v>73066.66</v>
      </c>
      <c r="AA1200" s="243">
        <f>Приоритеты!$D$73</f>
        <v>2023</v>
      </c>
      <c r="AB1200" s="247" t="e">
        <f t="shared" si="397"/>
        <v>#REF!</v>
      </c>
      <c r="AC1200" s="96" t="e">
        <f>S1200*IF($AA1200=2021,IF(OR($M1200="Услуги",$M1200="Работы"),#REF!,IF($U1200&lt;&gt;0,#REF!,#REF!)),1)*IF($AA1200=2022,IF(OR($M1200="Услуги",$M1200="Работы"),#REF!,IF($U1200&lt;&gt;0,#REF!,#REF!)),1)*IF($AA1200=2023,IF(OR($M1200="Услуги",$M1200="Работы"),#REF!,IF($U1200&lt;&gt;0,#REF!,#REF!)),1)*IF($AA1200=2024,IF(OR($M1200="Услуги",$M1200="Работы"),#REF!,IF($U1200&lt;&gt;0,#REF!,#REF!)),1)*IF($AA1200=2025,IF(OR($M1200="Услуги",$M1200="Работы"),#REF!,IF($U1200&lt;&gt;0,#REF!,#REF!)),1)</f>
        <v>#REF!</v>
      </c>
      <c r="AD1200" s="96" t="e">
        <f>T1200*IF($AA1200=2021,IF(OR($M1200="Услуги",$M1200="Работы"),#REF!,IF($U1200&lt;&gt;0,#REF!,#REF!)),1)*IF($AA1200=2022,IF(OR($M1200="Услуги",$M1200="Работы"),#REF!,IF($U1200&lt;&gt;0,#REF!,#REF!)),1)*IF($AA1200=2023,IF(OR($M1200="Услуги",$M1200="Работы"),#REF!,IF($U1200&lt;&gt;0,#REF!,#REF!)),1)*IF($AA1200=2024,IF(OR($M1200="Услуги",$M1200="Работы"),#REF!,IF($U1200&lt;&gt;0,#REF!,#REF!)),1)*IF($AA1200=2025,IF(OR($M1200="Услуги",$M1200="Работы"),#REF!,IF($U1200&lt;&gt;0,#REF!,#REF!)),1)</f>
        <v>#REF!</v>
      </c>
      <c r="AE1200" s="96" t="e">
        <f>U1200*IF($AA1200=2021,IF(OR($M1200="Услуги",$M1200="Работы"),#REF!,IF($U1200&lt;&gt;0,#REF!,#REF!)),1)*IF($AA1200=2022,IF(OR($M1200="Услуги",$M1200="Работы"),#REF!,IF($U1200&lt;&gt;0,#REF!,#REF!)),1)*IF($AA1200=2023,IF(OR($M1200="Услуги",$M1200="Работы"),#REF!,IF($U1200&lt;&gt;0,#REF!,#REF!)),1)*IF($AA1200=2024,IF(OR($M1200="Услуги",$M1200="Работы"),#REF!,IF($U1200&lt;&gt;0,#REF!,#REF!)),1)*IF($AA1200=2025,IF(OR($M1200="Услуги",$M1200="Работы"),#REF!,IF($U1200&lt;&gt;0,#REF!,#REF!)),1)</f>
        <v>#REF!</v>
      </c>
      <c r="AF1200" s="96" t="e">
        <f>V1200*IF($AA1200=2021,IF(OR($M1200="Услуги",$M1200="Работы"),#REF!,IF($U1200&lt;&gt;0,#REF!,#REF!)),1)*IF($AA1200=2022,IF(OR($M1200="Услуги",$M1200="Работы"),#REF!,IF($U1200&lt;&gt;0,#REF!,#REF!)),1)*IF($AA1200=2023,IF(OR($M1200="Услуги",$M1200="Работы"),#REF!,IF($U1200&lt;&gt;0,#REF!,#REF!)),1)*IF($AA1200=2024,IF(OR($M1200="Услуги",$M1200="Работы"),#REF!,IF($U1200&lt;&gt;0,#REF!,#REF!)),1)*IF($AA1200=2025,IF(OR($M1200="Услуги",$M1200="Работы"),#REF!,IF($U1200&lt;&gt;0,#REF!,#REF!)),1)</f>
        <v>#REF!</v>
      </c>
      <c r="AG1200" s="96" t="e">
        <f>W1200*IF($AA1200=2021,IF(OR($M1200="Услуги",$M1200="Работы"),#REF!,IF($U1200&lt;&gt;0,#REF!,#REF!)),1)*IF($AA1200=2022,IF(OR($M1200="Услуги",$M1200="Работы"),#REF!,IF($U1200&lt;&gt;0,#REF!,#REF!)),1)*IF($AA1200=2023,IF(OR($M1200="Услуги",$M1200="Работы"),#REF!,IF($U1200&lt;&gt;0,#REF!,#REF!)),1)*IF($AA1200=2024,IF(OR($M1200="Услуги",$M1200="Работы"),#REF!,IF($U1200&lt;&gt;0,#REF!,#REF!)),1)*IF($AA1200=2025,IF(OR($M1200="Услуги",$M1200="Работы"),#REF!,IF($U1200&lt;&gt;0,#REF!,#REF!)),1)</f>
        <v>#REF!</v>
      </c>
      <c r="AH1200" s="96" t="e">
        <f>X1200*IF($AA1200=2021,IF(OR($M1200="Услуги",$M1200="Работы"),#REF!,IF($U1200&lt;&gt;0,#REF!,#REF!)),1)*IF($AA1200=2022,IF(OR($M1200="Услуги",$M1200="Работы"),#REF!,IF($U1200&lt;&gt;0,#REF!,#REF!)),1)*IF($AA1200=2023,IF(OR($M1200="Услуги",$M1200="Работы"),#REF!,IF($U1200&lt;&gt;0,#REF!,#REF!)),1)*IF($AA1200=2024,IF(OR($M1200="Услуги",$M1200="Работы"),#REF!,IF($U1200&lt;&gt;0,#REF!,#REF!)),1)*IF($AA1200=2025,IF(OR($M1200="Услуги",$M1200="Работы"),#REF!,IF($U1200&lt;&gt;0,#REF!,#REF!)),1)</f>
        <v>#REF!</v>
      </c>
      <c r="AI1200" s="96" t="e">
        <f>Y1200*IF($AA1200=2021,IF(OR($M1200="Услуги",$M1200="Работы"),#REF!,IF($U1200&lt;&gt;0,#REF!,#REF!)),1)*IF($AA1200=2022,IF(OR($M1200="Услуги",$M1200="Работы"),#REF!,IF($U1200&lt;&gt;0,#REF!,#REF!)),1)*IF($AA1200=2023,IF(OR($M1200="Услуги",$M1200="Работы"),#REF!,IF($U1200&lt;&gt;0,#REF!,#REF!)),1)*IF($AA1200=2024,IF(OR($M1200="Услуги",$M1200="Работы"),#REF!,IF($U1200&lt;&gt;0,#REF!,#REF!)),1)*IF($AA1200=2025,IF(OR($M1200="Услуги",$M1200="Работы"),#REF!,IF($U1200&lt;&gt;0,#REF!,#REF!)),1)</f>
        <v>#REF!</v>
      </c>
      <c r="AJ1200" s="96" t="e">
        <f>Z1200*IF($AA1200=2021,IF(OR($M1200="Услуги",$M1200="Работы"),#REF!,IF($U1200&lt;&gt;0,#REF!,#REF!)),1)*IF($AA1200=2022,IF(OR($M1200="Услуги",$M1200="Работы"),#REF!,IF($U1200&lt;&gt;0,#REF!,#REF!)),1)*IF($AA1200=2023,IF(OR($M1200="Услуги",$M1200="Работы"),#REF!,IF($U1200&lt;&gt;0,#REF!,#REF!)),1)*IF($AA1200=2024,IF(OR($M1200="Услуги",$M1200="Работы"),#REF!,IF($U1200&lt;&gt;0,#REF!,#REF!)),1)*IF($AA1200=2025,IF(OR($M1200="Услуги",$M1200="Работы"),#REF!,IF($U1200&lt;&gt;0,#REF!,#REF!)),1)</f>
        <v>#REF!</v>
      </c>
      <c r="AK1200" s="107">
        <v>87679.991999999998</v>
      </c>
      <c r="AL1200" s="57">
        <v>0</v>
      </c>
      <c r="AM1200" s="57">
        <v>87679.991999999998</v>
      </c>
      <c r="AN1200" s="54">
        <v>2</v>
      </c>
    </row>
    <row r="1201" spans="1:40" s="56" customFormat="1" ht="14.25" hidden="1" customHeight="1" x14ac:dyDescent="0.25">
      <c r="A1201" s="85">
        <v>1</v>
      </c>
      <c r="B1201" s="86" t="s">
        <v>88</v>
      </c>
      <c r="C1201" s="142" t="s">
        <v>437</v>
      </c>
      <c r="D1201" s="85" t="s">
        <v>217</v>
      </c>
      <c r="E1201" s="85" t="s">
        <v>420</v>
      </c>
      <c r="F1201" s="85" t="s">
        <v>432</v>
      </c>
      <c r="G1201" s="87" t="e">
        <f>VLOOKUP(D1201,#REF!,2,FALSE)</f>
        <v>#REF!</v>
      </c>
      <c r="H1201" s="87" t="s">
        <v>432</v>
      </c>
      <c r="I1201" s="87"/>
      <c r="J1201" s="86" t="s">
        <v>97</v>
      </c>
      <c r="K1201" s="87" t="str">
        <f t="shared" si="407"/>
        <v>Защита сегментов АСУ ТП Филиал «Черепетская ГРЭС имени Д.Г. Жимерина» АО «Интер РАО – Электрогенерация»</v>
      </c>
      <c r="L1201" s="99" t="s">
        <v>374</v>
      </c>
      <c r="M1201" s="90" t="s">
        <v>528</v>
      </c>
      <c r="N1201" s="85" t="s">
        <v>375</v>
      </c>
      <c r="O1201" s="85" t="s">
        <v>376</v>
      </c>
      <c r="P1201" s="86">
        <v>2</v>
      </c>
      <c r="Q1201" s="100">
        <v>130000</v>
      </c>
      <c r="R1201" s="97">
        <v>0.2</v>
      </c>
      <c r="S1201" s="98">
        <v>312000</v>
      </c>
      <c r="T1201" s="95">
        <f t="shared" si="402"/>
        <v>52000</v>
      </c>
      <c r="U1201" s="98">
        <v>312000</v>
      </c>
      <c r="V1201" s="95">
        <f t="shared" si="403"/>
        <v>52000</v>
      </c>
      <c r="W1201" s="95">
        <f t="shared" si="404"/>
        <v>260000</v>
      </c>
      <c r="X1201" s="98"/>
      <c r="Y1201" s="95">
        <f t="shared" si="405"/>
        <v>0</v>
      </c>
      <c r="Z1201" s="95">
        <f t="shared" si="406"/>
        <v>0</v>
      </c>
      <c r="AA1201" s="243">
        <f>Приоритеты!$D$73</f>
        <v>2023</v>
      </c>
      <c r="AB1201" s="247" t="e">
        <f t="shared" si="397"/>
        <v>#REF!</v>
      </c>
      <c r="AC1201" s="96" t="e">
        <f>S1201*IF($AA1201=2021,IF(OR($M1201="Услуги",$M1201="Работы"),#REF!,IF($U1201&lt;&gt;0,#REF!,#REF!)),1)*IF($AA1201=2022,IF(OR($M1201="Услуги",$M1201="Работы"),#REF!,IF($U1201&lt;&gt;0,#REF!,#REF!)),1)*IF($AA1201=2023,IF(OR($M1201="Услуги",$M1201="Работы"),#REF!,IF($U1201&lt;&gt;0,#REF!,#REF!)),1)*IF($AA1201=2024,IF(OR($M1201="Услуги",$M1201="Работы"),#REF!,IF($U1201&lt;&gt;0,#REF!,#REF!)),1)*IF($AA1201=2025,IF(OR($M1201="Услуги",$M1201="Работы"),#REF!,IF($U1201&lt;&gt;0,#REF!,#REF!)),1)</f>
        <v>#REF!</v>
      </c>
      <c r="AD1201" s="96" t="e">
        <f>T1201*IF($AA1201=2021,IF(OR($M1201="Услуги",$M1201="Работы"),#REF!,IF($U1201&lt;&gt;0,#REF!,#REF!)),1)*IF($AA1201=2022,IF(OR($M1201="Услуги",$M1201="Работы"),#REF!,IF($U1201&lt;&gt;0,#REF!,#REF!)),1)*IF($AA1201=2023,IF(OR($M1201="Услуги",$M1201="Работы"),#REF!,IF($U1201&lt;&gt;0,#REF!,#REF!)),1)*IF($AA1201=2024,IF(OR($M1201="Услуги",$M1201="Работы"),#REF!,IF($U1201&lt;&gt;0,#REF!,#REF!)),1)*IF($AA1201=2025,IF(OR($M1201="Услуги",$M1201="Работы"),#REF!,IF($U1201&lt;&gt;0,#REF!,#REF!)),1)</f>
        <v>#REF!</v>
      </c>
      <c r="AE1201" s="96" t="e">
        <f>U1201*IF($AA1201=2021,IF(OR($M1201="Услуги",$M1201="Работы"),#REF!,IF($U1201&lt;&gt;0,#REF!,#REF!)),1)*IF($AA1201=2022,IF(OR($M1201="Услуги",$M1201="Работы"),#REF!,IF($U1201&lt;&gt;0,#REF!,#REF!)),1)*IF($AA1201=2023,IF(OR($M1201="Услуги",$M1201="Работы"),#REF!,IF($U1201&lt;&gt;0,#REF!,#REF!)),1)*IF($AA1201=2024,IF(OR($M1201="Услуги",$M1201="Работы"),#REF!,IF($U1201&lt;&gt;0,#REF!,#REF!)),1)*IF($AA1201=2025,IF(OR($M1201="Услуги",$M1201="Работы"),#REF!,IF($U1201&lt;&gt;0,#REF!,#REF!)),1)</f>
        <v>#REF!</v>
      </c>
      <c r="AF1201" s="96" t="e">
        <f>V1201*IF($AA1201=2021,IF(OR($M1201="Услуги",$M1201="Работы"),#REF!,IF($U1201&lt;&gt;0,#REF!,#REF!)),1)*IF($AA1201=2022,IF(OR($M1201="Услуги",$M1201="Работы"),#REF!,IF($U1201&lt;&gt;0,#REF!,#REF!)),1)*IF($AA1201=2023,IF(OR($M1201="Услуги",$M1201="Работы"),#REF!,IF($U1201&lt;&gt;0,#REF!,#REF!)),1)*IF($AA1201=2024,IF(OR($M1201="Услуги",$M1201="Работы"),#REF!,IF($U1201&lt;&gt;0,#REF!,#REF!)),1)*IF($AA1201=2025,IF(OR($M1201="Услуги",$M1201="Работы"),#REF!,IF($U1201&lt;&gt;0,#REF!,#REF!)),1)</f>
        <v>#REF!</v>
      </c>
      <c r="AG1201" s="96" t="e">
        <f>W1201*IF($AA1201=2021,IF(OR($M1201="Услуги",$M1201="Работы"),#REF!,IF($U1201&lt;&gt;0,#REF!,#REF!)),1)*IF($AA1201=2022,IF(OR($M1201="Услуги",$M1201="Работы"),#REF!,IF($U1201&lt;&gt;0,#REF!,#REF!)),1)*IF($AA1201=2023,IF(OR($M1201="Услуги",$M1201="Работы"),#REF!,IF($U1201&lt;&gt;0,#REF!,#REF!)),1)*IF($AA1201=2024,IF(OR($M1201="Услуги",$M1201="Работы"),#REF!,IF($U1201&lt;&gt;0,#REF!,#REF!)),1)*IF($AA1201=2025,IF(OR($M1201="Услуги",$M1201="Работы"),#REF!,IF($U1201&lt;&gt;0,#REF!,#REF!)),1)</f>
        <v>#REF!</v>
      </c>
      <c r="AH1201" s="96" t="e">
        <f>X1201*IF($AA1201=2021,IF(OR($M1201="Услуги",$M1201="Работы"),#REF!,IF($U1201&lt;&gt;0,#REF!,#REF!)),1)*IF($AA1201=2022,IF(OR($M1201="Услуги",$M1201="Работы"),#REF!,IF($U1201&lt;&gt;0,#REF!,#REF!)),1)*IF($AA1201=2023,IF(OR($M1201="Услуги",$M1201="Работы"),#REF!,IF($U1201&lt;&gt;0,#REF!,#REF!)),1)*IF($AA1201=2024,IF(OR($M1201="Услуги",$M1201="Работы"),#REF!,IF($U1201&lt;&gt;0,#REF!,#REF!)),1)*IF($AA1201=2025,IF(OR($M1201="Услуги",$M1201="Работы"),#REF!,IF($U1201&lt;&gt;0,#REF!,#REF!)),1)</f>
        <v>#REF!</v>
      </c>
      <c r="AI1201" s="96" t="e">
        <f>Y1201*IF($AA1201=2021,IF(OR($M1201="Услуги",$M1201="Работы"),#REF!,IF($U1201&lt;&gt;0,#REF!,#REF!)),1)*IF($AA1201=2022,IF(OR($M1201="Услуги",$M1201="Работы"),#REF!,IF($U1201&lt;&gt;0,#REF!,#REF!)),1)*IF($AA1201=2023,IF(OR($M1201="Услуги",$M1201="Работы"),#REF!,IF($U1201&lt;&gt;0,#REF!,#REF!)),1)*IF($AA1201=2024,IF(OR($M1201="Услуги",$M1201="Работы"),#REF!,IF($U1201&lt;&gt;0,#REF!,#REF!)),1)*IF($AA1201=2025,IF(OR($M1201="Услуги",$M1201="Работы"),#REF!,IF($U1201&lt;&gt;0,#REF!,#REF!)),1)</f>
        <v>#REF!</v>
      </c>
      <c r="AJ1201" s="96" t="e">
        <f>Z1201*IF($AA1201=2021,IF(OR($M1201="Услуги",$M1201="Работы"),#REF!,IF($U1201&lt;&gt;0,#REF!,#REF!)),1)*IF($AA1201=2022,IF(OR($M1201="Услуги",$M1201="Работы"),#REF!,IF($U1201&lt;&gt;0,#REF!,#REF!)),1)*IF($AA1201=2023,IF(OR($M1201="Услуги",$M1201="Работы"),#REF!,IF($U1201&lt;&gt;0,#REF!,#REF!)),1)*IF($AA1201=2024,IF(OR($M1201="Услуги",$M1201="Работы"),#REF!,IF($U1201&lt;&gt;0,#REF!,#REF!)),1)*IF($AA1201=2025,IF(OR($M1201="Услуги",$M1201="Работы"),#REF!,IF($U1201&lt;&gt;0,#REF!,#REF!)),1)</f>
        <v>#REF!</v>
      </c>
      <c r="AK1201" s="107">
        <v>312000</v>
      </c>
      <c r="AL1201" s="57">
        <v>312000</v>
      </c>
      <c r="AM1201" s="57">
        <v>0</v>
      </c>
      <c r="AN1201" s="54">
        <v>2</v>
      </c>
    </row>
    <row r="1202" spans="1:40" s="56" customFormat="1" ht="14.25" hidden="1" customHeight="1" x14ac:dyDescent="0.25">
      <c r="A1202" s="85">
        <v>1</v>
      </c>
      <c r="B1202" s="86" t="s">
        <v>88</v>
      </c>
      <c r="C1202" s="142" t="s">
        <v>437</v>
      </c>
      <c r="D1202" s="85" t="s">
        <v>217</v>
      </c>
      <c r="E1202" s="85" t="s">
        <v>420</v>
      </c>
      <c r="F1202" s="85" t="s">
        <v>432</v>
      </c>
      <c r="G1202" s="87" t="e">
        <f>VLOOKUP(D1202,#REF!,2,FALSE)</f>
        <v>#REF!</v>
      </c>
      <c r="H1202" s="87" t="s">
        <v>432</v>
      </c>
      <c r="I1202" s="87"/>
      <c r="J1202" s="86" t="s">
        <v>101</v>
      </c>
      <c r="K1202" s="87" t="str">
        <f t="shared" si="407"/>
        <v>Защита сегментов АСУ ТП Филиал «Черепетская ГРЭС имени Д.Г. Жимерина» АО «Интер РАО – Электрогенерация»</v>
      </c>
      <c r="L1202" s="99" t="s">
        <v>102</v>
      </c>
      <c r="M1202" s="86" t="s">
        <v>4</v>
      </c>
      <c r="N1202" s="85" t="s">
        <v>103</v>
      </c>
      <c r="O1202" s="85" t="s">
        <v>104</v>
      </c>
      <c r="P1202" s="86">
        <v>4</v>
      </c>
      <c r="Q1202" s="100">
        <v>69908</v>
      </c>
      <c r="R1202" s="97">
        <v>0</v>
      </c>
      <c r="S1202" s="98">
        <f>U1202+X1202</f>
        <v>279632</v>
      </c>
      <c r="T1202" s="95">
        <f t="shared" si="402"/>
        <v>0</v>
      </c>
      <c r="U1202" s="98"/>
      <c r="V1202" s="95">
        <f t="shared" si="403"/>
        <v>0</v>
      </c>
      <c r="W1202" s="95">
        <f t="shared" si="404"/>
        <v>0</v>
      </c>
      <c r="X1202" s="98">
        <f>P1202*Q1202</f>
        <v>279632</v>
      </c>
      <c r="Y1202" s="95">
        <f t="shared" si="405"/>
        <v>0</v>
      </c>
      <c r="Z1202" s="95">
        <f t="shared" si="406"/>
        <v>279632</v>
      </c>
      <c r="AA1202" s="245" t="s">
        <v>519</v>
      </c>
      <c r="AB1202" s="247">
        <f t="shared" si="397"/>
        <v>0</v>
      </c>
      <c r="AC1202" s="96">
        <f>S1202*IF($AA1202=2021,IF(OR($M1202="Услуги",$M1202="Работы"),#REF!,IF($U1202&lt;&gt;0,#REF!,#REF!)),1)*IF($AA1202=2022,IF(OR($M1202="Услуги",$M1202="Работы"),#REF!,IF($U1202&lt;&gt;0,#REF!,#REF!)),1)*IF($AA1202=2023,IF(OR($M1202="Услуги",$M1202="Работы"),#REF!,IF($U1202&lt;&gt;0,#REF!,#REF!)),1)*IF($AA1202=2024,IF(OR($M1202="Услуги",$M1202="Работы"),#REF!,IF($U1202&lt;&gt;0,#REF!,#REF!)),1)*IF($AA1202=2025,IF(OR($M1202="Услуги",$M1202="Работы"),#REF!,IF($U1202&lt;&gt;0,#REF!,#REF!)),1)</f>
        <v>279632</v>
      </c>
      <c r="AD1202" s="96">
        <f>T1202*IF($AA1202=2021,IF(OR($M1202="Услуги",$M1202="Работы"),#REF!,IF($U1202&lt;&gt;0,#REF!,#REF!)),1)*IF($AA1202=2022,IF(OR($M1202="Услуги",$M1202="Работы"),#REF!,IF($U1202&lt;&gt;0,#REF!,#REF!)),1)*IF($AA1202=2023,IF(OR($M1202="Услуги",$M1202="Работы"),#REF!,IF($U1202&lt;&gt;0,#REF!,#REF!)),1)*IF($AA1202=2024,IF(OR($M1202="Услуги",$M1202="Работы"),#REF!,IF($U1202&lt;&gt;0,#REF!,#REF!)),1)*IF($AA1202=2025,IF(OR($M1202="Услуги",$M1202="Работы"),#REF!,IF($U1202&lt;&gt;0,#REF!,#REF!)),1)</f>
        <v>0</v>
      </c>
      <c r="AE1202" s="96">
        <f>U1202*IF($AA1202=2021,IF(OR($M1202="Услуги",$M1202="Работы"),#REF!,IF($U1202&lt;&gt;0,#REF!,#REF!)),1)*IF($AA1202=2022,IF(OR($M1202="Услуги",$M1202="Работы"),#REF!,IF($U1202&lt;&gt;0,#REF!,#REF!)),1)*IF($AA1202=2023,IF(OR($M1202="Услуги",$M1202="Работы"),#REF!,IF($U1202&lt;&gt;0,#REF!,#REF!)),1)*IF($AA1202=2024,IF(OR($M1202="Услуги",$M1202="Работы"),#REF!,IF($U1202&lt;&gt;0,#REF!,#REF!)),1)*IF($AA1202=2025,IF(OR($M1202="Услуги",$M1202="Работы"),#REF!,IF($U1202&lt;&gt;0,#REF!,#REF!)),1)</f>
        <v>0</v>
      </c>
      <c r="AF1202" s="96">
        <f>V1202*IF($AA1202=2021,IF(OR($M1202="Услуги",$M1202="Работы"),#REF!,IF($U1202&lt;&gt;0,#REF!,#REF!)),1)*IF($AA1202=2022,IF(OR($M1202="Услуги",$M1202="Работы"),#REF!,IF($U1202&lt;&gt;0,#REF!,#REF!)),1)*IF($AA1202=2023,IF(OR($M1202="Услуги",$M1202="Работы"),#REF!,IF($U1202&lt;&gt;0,#REF!,#REF!)),1)*IF($AA1202=2024,IF(OR($M1202="Услуги",$M1202="Работы"),#REF!,IF($U1202&lt;&gt;0,#REF!,#REF!)),1)*IF($AA1202=2025,IF(OR($M1202="Услуги",$M1202="Работы"),#REF!,IF($U1202&lt;&gt;0,#REF!,#REF!)),1)</f>
        <v>0</v>
      </c>
      <c r="AG1202" s="96">
        <f>W1202*IF($AA1202=2021,IF(OR($M1202="Услуги",$M1202="Работы"),#REF!,IF($U1202&lt;&gt;0,#REF!,#REF!)),1)*IF($AA1202=2022,IF(OR($M1202="Услуги",$M1202="Работы"),#REF!,IF($U1202&lt;&gt;0,#REF!,#REF!)),1)*IF($AA1202=2023,IF(OR($M1202="Услуги",$M1202="Работы"),#REF!,IF($U1202&lt;&gt;0,#REF!,#REF!)),1)*IF($AA1202=2024,IF(OR($M1202="Услуги",$M1202="Работы"),#REF!,IF($U1202&lt;&gt;0,#REF!,#REF!)),1)*IF($AA1202=2025,IF(OR($M1202="Услуги",$M1202="Работы"),#REF!,IF($U1202&lt;&gt;0,#REF!,#REF!)),1)</f>
        <v>0</v>
      </c>
      <c r="AH1202" s="96">
        <f>X1202*IF($AA1202=2021,IF(OR($M1202="Услуги",$M1202="Работы"),#REF!,IF($U1202&lt;&gt;0,#REF!,#REF!)),1)*IF($AA1202=2022,IF(OR($M1202="Услуги",$M1202="Работы"),#REF!,IF($U1202&lt;&gt;0,#REF!,#REF!)),1)*IF($AA1202=2023,IF(OR($M1202="Услуги",$M1202="Работы"),#REF!,IF($U1202&lt;&gt;0,#REF!,#REF!)),1)*IF($AA1202=2024,IF(OR($M1202="Услуги",$M1202="Работы"),#REF!,IF($U1202&lt;&gt;0,#REF!,#REF!)),1)*IF($AA1202=2025,IF(OR($M1202="Услуги",$M1202="Работы"),#REF!,IF($U1202&lt;&gt;0,#REF!,#REF!)),1)</f>
        <v>279632</v>
      </c>
      <c r="AI1202" s="96">
        <f>Y1202*IF($AA1202=2021,IF(OR($M1202="Услуги",$M1202="Работы"),#REF!,IF($U1202&lt;&gt;0,#REF!,#REF!)),1)*IF($AA1202=2022,IF(OR($M1202="Услуги",$M1202="Работы"),#REF!,IF($U1202&lt;&gt;0,#REF!,#REF!)),1)*IF($AA1202=2023,IF(OR($M1202="Услуги",$M1202="Работы"),#REF!,IF($U1202&lt;&gt;0,#REF!,#REF!)),1)*IF($AA1202=2024,IF(OR($M1202="Услуги",$M1202="Работы"),#REF!,IF($U1202&lt;&gt;0,#REF!,#REF!)),1)*IF($AA1202=2025,IF(OR($M1202="Услуги",$M1202="Работы"),#REF!,IF($U1202&lt;&gt;0,#REF!,#REF!)),1)</f>
        <v>0</v>
      </c>
      <c r="AJ1202" s="96">
        <f>Z1202*IF($AA1202=2021,IF(OR($M1202="Услуги",$M1202="Работы"),#REF!,IF($U1202&lt;&gt;0,#REF!,#REF!)),1)*IF($AA1202=2022,IF(OR($M1202="Услуги",$M1202="Работы"),#REF!,IF($U1202&lt;&gt;0,#REF!,#REF!)),1)*IF($AA1202=2023,IF(OR($M1202="Услуги",$M1202="Работы"),#REF!,IF($U1202&lt;&gt;0,#REF!,#REF!)),1)*IF($AA1202=2024,IF(OR($M1202="Услуги",$M1202="Работы"),#REF!,IF($U1202&lt;&gt;0,#REF!,#REF!)),1)*IF($AA1202=2025,IF(OR($M1202="Услуги",$M1202="Работы"),#REF!,IF($U1202&lt;&gt;0,#REF!,#REF!)),1)</f>
        <v>279632</v>
      </c>
      <c r="AK1202" s="107">
        <v>279632</v>
      </c>
      <c r="AL1202" s="57">
        <v>0</v>
      </c>
      <c r="AM1202" s="57">
        <v>279632</v>
      </c>
      <c r="AN1202" s="54">
        <v>4</v>
      </c>
    </row>
    <row r="1203" spans="1:40" s="56" customFormat="1" ht="14.25" hidden="1" customHeight="1" x14ac:dyDescent="0.25">
      <c r="A1203" s="85">
        <v>1</v>
      </c>
      <c r="B1203" s="86" t="s">
        <v>88</v>
      </c>
      <c r="C1203" s="142" t="s">
        <v>437</v>
      </c>
      <c r="D1203" s="85" t="s">
        <v>217</v>
      </c>
      <c r="E1203" s="85" t="s">
        <v>420</v>
      </c>
      <c r="F1203" s="85" t="s">
        <v>432</v>
      </c>
      <c r="G1203" s="87" t="e">
        <f>VLOOKUP(D1203,#REF!,2,FALSE)</f>
        <v>#REF!</v>
      </c>
      <c r="H1203" s="87" t="s">
        <v>432</v>
      </c>
      <c r="I1203" s="87"/>
      <c r="J1203" s="86" t="s">
        <v>101</v>
      </c>
      <c r="K1203" s="87" t="str">
        <f t="shared" si="407"/>
        <v>Защита сегментов АСУ ТП Филиал «Черепетская ГРЭС имени Д.Г. Жимерина» АО «Интер РАО – Электрогенерация»</v>
      </c>
      <c r="L1203" s="99" t="s">
        <v>102</v>
      </c>
      <c r="M1203" s="86" t="s">
        <v>4</v>
      </c>
      <c r="N1203" s="85" t="s">
        <v>151</v>
      </c>
      <c r="O1203" s="85" t="s">
        <v>152</v>
      </c>
      <c r="P1203" s="86">
        <v>39</v>
      </c>
      <c r="Q1203" s="100">
        <v>6823</v>
      </c>
      <c r="R1203" s="97">
        <v>0</v>
      </c>
      <c r="S1203" s="98">
        <f>U1203+X1203</f>
        <v>266097</v>
      </c>
      <c r="T1203" s="95">
        <f t="shared" si="402"/>
        <v>0</v>
      </c>
      <c r="U1203" s="98"/>
      <c r="V1203" s="95">
        <f t="shared" si="403"/>
        <v>0</v>
      </c>
      <c r="W1203" s="95">
        <f t="shared" si="404"/>
        <v>0</v>
      </c>
      <c r="X1203" s="98">
        <f>P1203*Q1203</f>
        <v>266097</v>
      </c>
      <c r="Y1203" s="95">
        <f t="shared" si="405"/>
        <v>0</v>
      </c>
      <c r="Z1203" s="95">
        <f t="shared" si="406"/>
        <v>266097</v>
      </c>
      <c r="AA1203" s="245" t="s">
        <v>519</v>
      </c>
      <c r="AB1203" s="247">
        <f t="shared" si="397"/>
        <v>0</v>
      </c>
      <c r="AC1203" s="96">
        <f>S1203*IF($AA1203=2021,IF(OR($M1203="Услуги",$M1203="Работы"),#REF!,IF($U1203&lt;&gt;0,#REF!,#REF!)),1)*IF($AA1203=2022,IF(OR($M1203="Услуги",$M1203="Работы"),#REF!,IF($U1203&lt;&gt;0,#REF!,#REF!)),1)*IF($AA1203=2023,IF(OR($M1203="Услуги",$M1203="Работы"),#REF!,IF($U1203&lt;&gt;0,#REF!,#REF!)),1)*IF($AA1203=2024,IF(OR($M1203="Услуги",$M1203="Работы"),#REF!,IF($U1203&lt;&gt;0,#REF!,#REF!)),1)*IF($AA1203=2025,IF(OR($M1203="Услуги",$M1203="Работы"),#REF!,IF($U1203&lt;&gt;0,#REF!,#REF!)),1)</f>
        <v>266097</v>
      </c>
      <c r="AD1203" s="96">
        <f>T1203*IF($AA1203=2021,IF(OR($M1203="Услуги",$M1203="Работы"),#REF!,IF($U1203&lt;&gt;0,#REF!,#REF!)),1)*IF($AA1203=2022,IF(OR($M1203="Услуги",$M1203="Работы"),#REF!,IF($U1203&lt;&gt;0,#REF!,#REF!)),1)*IF($AA1203=2023,IF(OR($M1203="Услуги",$M1203="Работы"),#REF!,IF($U1203&lt;&gt;0,#REF!,#REF!)),1)*IF($AA1203=2024,IF(OR($M1203="Услуги",$M1203="Работы"),#REF!,IF($U1203&lt;&gt;0,#REF!,#REF!)),1)*IF($AA1203=2025,IF(OR($M1203="Услуги",$M1203="Работы"),#REF!,IF($U1203&lt;&gt;0,#REF!,#REF!)),1)</f>
        <v>0</v>
      </c>
      <c r="AE1203" s="96">
        <f>U1203*IF($AA1203=2021,IF(OR($M1203="Услуги",$M1203="Работы"),#REF!,IF($U1203&lt;&gt;0,#REF!,#REF!)),1)*IF($AA1203=2022,IF(OR($M1203="Услуги",$M1203="Работы"),#REF!,IF($U1203&lt;&gt;0,#REF!,#REF!)),1)*IF($AA1203=2023,IF(OR($M1203="Услуги",$M1203="Работы"),#REF!,IF($U1203&lt;&gt;0,#REF!,#REF!)),1)*IF($AA1203=2024,IF(OR($M1203="Услуги",$M1203="Работы"),#REF!,IF($U1203&lt;&gt;0,#REF!,#REF!)),1)*IF($AA1203=2025,IF(OR($M1203="Услуги",$M1203="Работы"),#REF!,IF($U1203&lt;&gt;0,#REF!,#REF!)),1)</f>
        <v>0</v>
      </c>
      <c r="AF1203" s="96">
        <f>V1203*IF($AA1203=2021,IF(OR($M1203="Услуги",$M1203="Работы"),#REF!,IF($U1203&lt;&gt;0,#REF!,#REF!)),1)*IF($AA1203=2022,IF(OR($M1203="Услуги",$M1203="Работы"),#REF!,IF($U1203&lt;&gt;0,#REF!,#REF!)),1)*IF($AA1203=2023,IF(OR($M1203="Услуги",$M1203="Работы"),#REF!,IF($U1203&lt;&gt;0,#REF!,#REF!)),1)*IF($AA1203=2024,IF(OR($M1203="Услуги",$M1203="Работы"),#REF!,IF($U1203&lt;&gt;0,#REF!,#REF!)),1)*IF($AA1203=2025,IF(OR($M1203="Услуги",$M1203="Работы"),#REF!,IF($U1203&lt;&gt;0,#REF!,#REF!)),1)</f>
        <v>0</v>
      </c>
      <c r="AG1203" s="96">
        <f>W1203*IF($AA1203=2021,IF(OR($M1203="Услуги",$M1203="Работы"),#REF!,IF($U1203&lt;&gt;0,#REF!,#REF!)),1)*IF($AA1203=2022,IF(OR($M1203="Услуги",$M1203="Работы"),#REF!,IF($U1203&lt;&gt;0,#REF!,#REF!)),1)*IF($AA1203=2023,IF(OR($M1203="Услуги",$M1203="Работы"),#REF!,IF($U1203&lt;&gt;0,#REF!,#REF!)),1)*IF($AA1203=2024,IF(OR($M1203="Услуги",$M1203="Работы"),#REF!,IF($U1203&lt;&gt;0,#REF!,#REF!)),1)*IF($AA1203=2025,IF(OR($M1203="Услуги",$M1203="Работы"),#REF!,IF($U1203&lt;&gt;0,#REF!,#REF!)),1)</f>
        <v>0</v>
      </c>
      <c r="AH1203" s="96">
        <f>X1203*IF($AA1203=2021,IF(OR($M1203="Услуги",$M1203="Работы"),#REF!,IF($U1203&lt;&gt;0,#REF!,#REF!)),1)*IF($AA1203=2022,IF(OR($M1203="Услуги",$M1203="Работы"),#REF!,IF($U1203&lt;&gt;0,#REF!,#REF!)),1)*IF($AA1203=2023,IF(OR($M1203="Услуги",$M1203="Работы"),#REF!,IF($U1203&lt;&gt;0,#REF!,#REF!)),1)*IF($AA1203=2024,IF(OR($M1203="Услуги",$M1203="Работы"),#REF!,IF($U1203&lt;&gt;0,#REF!,#REF!)),1)*IF($AA1203=2025,IF(OR($M1203="Услуги",$M1203="Работы"),#REF!,IF($U1203&lt;&gt;0,#REF!,#REF!)),1)</f>
        <v>266097</v>
      </c>
      <c r="AI1203" s="96">
        <f>Y1203*IF($AA1203=2021,IF(OR($M1203="Услуги",$M1203="Работы"),#REF!,IF($U1203&lt;&gt;0,#REF!,#REF!)),1)*IF($AA1203=2022,IF(OR($M1203="Услуги",$M1203="Работы"),#REF!,IF($U1203&lt;&gt;0,#REF!,#REF!)),1)*IF($AA1203=2023,IF(OR($M1203="Услуги",$M1203="Работы"),#REF!,IF($U1203&lt;&gt;0,#REF!,#REF!)),1)*IF($AA1203=2024,IF(OR($M1203="Услуги",$M1203="Работы"),#REF!,IF($U1203&lt;&gt;0,#REF!,#REF!)),1)*IF($AA1203=2025,IF(OR($M1203="Услуги",$M1203="Работы"),#REF!,IF($U1203&lt;&gt;0,#REF!,#REF!)),1)</f>
        <v>0</v>
      </c>
      <c r="AJ1203" s="96">
        <f>Z1203*IF($AA1203=2021,IF(OR($M1203="Услуги",$M1203="Работы"),#REF!,IF($U1203&lt;&gt;0,#REF!,#REF!)),1)*IF($AA1203=2022,IF(OR($M1203="Услуги",$M1203="Работы"),#REF!,IF($U1203&lt;&gt;0,#REF!,#REF!)),1)*IF($AA1203=2023,IF(OR($M1203="Услуги",$M1203="Работы"),#REF!,IF($U1203&lt;&gt;0,#REF!,#REF!)),1)*IF($AA1203=2024,IF(OR($M1203="Услуги",$M1203="Работы"),#REF!,IF($U1203&lt;&gt;0,#REF!,#REF!)),1)*IF($AA1203=2025,IF(OR($M1203="Услуги",$M1203="Работы"),#REF!,IF($U1203&lt;&gt;0,#REF!,#REF!)),1)</f>
        <v>266097</v>
      </c>
      <c r="AK1203" s="107">
        <v>266097</v>
      </c>
      <c r="AL1203" s="57">
        <v>0</v>
      </c>
      <c r="AM1203" s="57">
        <v>266097</v>
      </c>
      <c r="AN1203" s="54">
        <v>39</v>
      </c>
    </row>
    <row r="1204" spans="1:40" s="56" customFormat="1" ht="14.25" hidden="1" customHeight="1" x14ac:dyDescent="0.25">
      <c r="A1204" s="85">
        <v>1</v>
      </c>
      <c r="B1204" s="86" t="s">
        <v>88</v>
      </c>
      <c r="C1204" s="142" t="s">
        <v>542</v>
      </c>
      <c r="D1204" s="85" t="s">
        <v>217</v>
      </c>
      <c r="E1204" s="85" t="s">
        <v>420</v>
      </c>
      <c r="F1204" s="85" t="s">
        <v>432</v>
      </c>
      <c r="G1204" s="87" t="e">
        <f>VLOOKUP(D1204,#REF!,2,FALSE)</f>
        <v>#REF!</v>
      </c>
      <c r="H1204" s="87" t="s">
        <v>432</v>
      </c>
      <c r="I1204" s="87"/>
      <c r="J1204" s="86" t="s">
        <v>123</v>
      </c>
      <c r="K1204" s="87" t="str">
        <f xml:space="preserve"> CONCATENATE(C1204," ",D1204)</f>
        <v>Реализация систем защиты ОКИИ Филиал «Черепетская ГРЭС имени Д.Г. Жимерина» АО «Интер РАО – Электрогенерация»</v>
      </c>
      <c r="L1204" s="99" t="s">
        <v>124</v>
      </c>
      <c r="M1204" s="86" t="s">
        <v>4</v>
      </c>
      <c r="N1204" s="85" t="s">
        <v>127</v>
      </c>
      <c r="O1204" s="85" t="s">
        <v>128</v>
      </c>
      <c r="P1204" s="86">
        <v>3</v>
      </c>
      <c r="Q1204" s="100">
        <v>667</v>
      </c>
      <c r="R1204" s="97">
        <v>0</v>
      </c>
      <c r="S1204" s="98">
        <v>2001</v>
      </c>
      <c r="T1204" s="95">
        <f t="shared" si="402"/>
        <v>0</v>
      </c>
      <c r="U1204" s="98">
        <v>0</v>
      </c>
      <c r="V1204" s="95">
        <f t="shared" si="403"/>
        <v>0</v>
      </c>
      <c r="W1204" s="95">
        <f t="shared" si="404"/>
        <v>0</v>
      </c>
      <c r="X1204" s="98">
        <v>2001</v>
      </c>
      <c r="Y1204" s="95">
        <f t="shared" si="405"/>
        <v>0</v>
      </c>
      <c r="Z1204" s="95">
        <f t="shared" si="406"/>
        <v>2001</v>
      </c>
      <c r="AA1204" s="243">
        <f>Приоритеты!$D$73</f>
        <v>2023</v>
      </c>
      <c r="AB1204" s="247" t="e">
        <f t="shared" si="397"/>
        <v>#REF!</v>
      </c>
      <c r="AC1204" s="96" t="e">
        <f>S1204*IF($AA1204=2021,IF(OR($M1204="Услуги",$M1204="Работы"),#REF!,IF($U1204&lt;&gt;0,#REF!,#REF!)),1)*IF($AA1204=2022,IF(OR($M1204="Услуги",$M1204="Работы"),#REF!,IF($U1204&lt;&gt;0,#REF!,#REF!)),1)*IF($AA1204=2023,IF(OR($M1204="Услуги",$M1204="Работы"),#REF!,IF($U1204&lt;&gt;0,#REF!,#REF!)),1)*IF($AA1204=2024,IF(OR($M1204="Услуги",$M1204="Работы"),#REF!,IF($U1204&lt;&gt;0,#REF!,#REF!)),1)*IF($AA1204=2025,IF(OR($M1204="Услуги",$M1204="Работы"),#REF!,IF($U1204&lt;&gt;0,#REF!,#REF!)),1)</f>
        <v>#REF!</v>
      </c>
      <c r="AD1204" s="96" t="e">
        <f>T1204*IF($AA1204=2021,IF(OR($M1204="Услуги",$M1204="Работы"),#REF!,IF($U1204&lt;&gt;0,#REF!,#REF!)),1)*IF($AA1204=2022,IF(OR($M1204="Услуги",$M1204="Работы"),#REF!,IF($U1204&lt;&gt;0,#REF!,#REF!)),1)*IF($AA1204=2023,IF(OR($M1204="Услуги",$M1204="Работы"),#REF!,IF($U1204&lt;&gt;0,#REF!,#REF!)),1)*IF($AA1204=2024,IF(OR($M1204="Услуги",$M1204="Работы"),#REF!,IF($U1204&lt;&gt;0,#REF!,#REF!)),1)*IF($AA1204=2025,IF(OR($M1204="Услуги",$M1204="Работы"),#REF!,IF($U1204&lt;&gt;0,#REF!,#REF!)),1)</f>
        <v>#REF!</v>
      </c>
      <c r="AE1204" s="96" t="e">
        <f>U1204*IF($AA1204=2021,IF(OR($M1204="Услуги",$M1204="Работы"),#REF!,IF($U1204&lt;&gt;0,#REF!,#REF!)),1)*IF($AA1204=2022,IF(OR($M1204="Услуги",$M1204="Работы"),#REF!,IF($U1204&lt;&gt;0,#REF!,#REF!)),1)*IF($AA1204=2023,IF(OR($M1204="Услуги",$M1204="Работы"),#REF!,IF($U1204&lt;&gt;0,#REF!,#REF!)),1)*IF($AA1204=2024,IF(OR($M1204="Услуги",$M1204="Работы"),#REF!,IF($U1204&lt;&gt;0,#REF!,#REF!)),1)*IF($AA1204=2025,IF(OR($M1204="Услуги",$M1204="Работы"),#REF!,IF($U1204&lt;&gt;0,#REF!,#REF!)),1)</f>
        <v>#REF!</v>
      </c>
      <c r="AF1204" s="96" t="e">
        <f>V1204*IF($AA1204=2021,IF(OR($M1204="Услуги",$M1204="Работы"),#REF!,IF($U1204&lt;&gt;0,#REF!,#REF!)),1)*IF($AA1204=2022,IF(OR($M1204="Услуги",$M1204="Работы"),#REF!,IF($U1204&lt;&gt;0,#REF!,#REF!)),1)*IF($AA1204=2023,IF(OR($M1204="Услуги",$M1204="Работы"),#REF!,IF($U1204&lt;&gt;0,#REF!,#REF!)),1)*IF($AA1204=2024,IF(OR($M1204="Услуги",$M1204="Работы"),#REF!,IF($U1204&lt;&gt;0,#REF!,#REF!)),1)*IF($AA1204=2025,IF(OR($M1204="Услуги",$M1204="Работы"),#REF!,IF($U1204&lt;&gt;0,#REF!,#REF!)),1)</f>
        <v>#REF!</v>
      </c>
      <c r="AG1204" s="96" t="e">
        <f>W1204*IF($AA1204=2021,IF(OR($M1204="Услуги",$M1204="Работы"),#REF!,IF($U1204&lt;&gt;0,#REF!,#REF!)),1)*IF($AA1204=2022,IF(OR($M1204="Услуги",$M1204="Работы"),#REF!,IF($U1204&lt;&gt;0,#REF!,#REF!)),1)*IF($AA1204=2023,IF(OR($M1204="Услуги",$M1204="Работы"),#REF!,IF($U1204&lt;&gt;0,#REF!,#REF!)),1)*IF($AA1204=2024,IF(OR($M1204="Услуги",$M1204="Работы"),#REF!,IF($U1204&lt;&gt;0,#REF!,#REF!)),1)*IF($AA1204=2025,IF(OR($M1204="Услуги",$M1204="Работы"),#REF!,IF($U1204&lt;&gt;0,#REF!,#REF!)),1)</f>
        <v>#REF!</v>
      </c>
      <c r="AH1204" s="96" t="e">
        <f>X1204*IF($AA1204=2021,IF(OR($M1204="Услуги",$M1204="Работы"),#REF!,IF($U1204&lt;&gt;0,#REF!,#REF!)),1)*IF($AA1204=2022,IF(OR($M1204="Услуги",$M1204="Работы"),#REF!,IF($U1204&lt;&gt;0,#REF!,#REF!)),1)*IF($AA1204=2023,IF(OR($M1204="Услуги",$M1204="Работы"),#REF!,IF($U1204&lt;&gt;0,#REF!,#REF!)),1)*IF($AA1204=2024,IF(OR($M1204="Услуги",$M1204="Работы"),#REF!,IF($U1204&lt;&gt;0,#REF!,#REF!)),1)*IF($AA1204=2025,IF(OR($M1204="Услуги",$M1204="Работы"),#REF!,IF($U1204&lt;&gt;0,#REF!,#REF!)),1)</f>
        <v>#REF!</v>
      </c>
      <c r="AI1204" s="96" t="e">
        <f>Y1204*IF($AA1204=2021,IF(OR($M1204="Услуги",$M1204="Работы"),#REF!,IF($U1204&lt;&gt;0,#REF!,#REF!)),1)*IF($AA1204=2022,IF(OR($M1204="Услуги",$M1204="Работы"),#REF!,IF($U1204&lt;&gt;0,#REF!,#REF!)),1)*IF($AA1204=2023,IF(OR($M1204="Услуги",$M1204="Работы"),#REF!,IF($U1204&lt;&gt;0,#REF!,#REF!)),1)*IF($AA1204=2024,IF(OR($M1204="Услуги",$M1204="Работы"),#REF!,IF($U1204&lt;&gt;0,#REF!,#REF!)),1)*IF($AA1204=2025,IF(OR($M1204="Услуги",$M1204="Работы"),#REF!,IF($U1204&lt;&gt;0,#REF!,#REF!)),1)</f>
        <v>#REF!</v>
      </c>
      <c r="AJ1204" s="96" t="e">
        <f>Z1204*IF($AA1204=2021,IF(OR($M1204="Услуги",$M1204="Работы"),#REF!,IF($U1204&lt;&gt;0,#REF!,#REF!)),1)*IF($AA1204=2022,IF(OR($M1204="Услуги",$M1204="Работы"),#REF!,IF($U1204&lt;&gt;0,#REF!,#REF!)),1)*IF($AA1204=2023,IF(OR($M1204="Услуги",$M1204="Работы"),#REF!,IF($U1204&lt;&gt;0,#REF!,#REF!)),1)*IF($AA1204=2024,IF(OR($M1204="Услуги",$M1204="Работы"),#REF!,IF($U1204&lt;&gt;0,#REF!,#REF!)),1)*IF($AA1204=2025,IF(OR($M1204="Услуги",$M1204="Работы"),#REF!,IF($U1204&lt;&gt;0,#REF!,#REF!)),1)</f>
        <v>#REF!</v>
      </c>
      <c r="AK1204" s="107">
        <v>2001</v>
      </c>
      <c r="AL1204" s="57">
        <v>0</v>
      </c>
      <c r="AM1204" s="57">
        <v>2001</v>
      </c>
      <c r="AN1204" s="54">
        <v>3</v>
      </c>
    </row>
    <row r="1205" spans="1:40" s="56" customFormat="1" ht="14.25" hidden="1" customHeight="1" x14ac:dyDescent="0.25">
      <c r="A1205" s="85">
        <v>1</v>
      </c>
      <c r="B1205" s="86" t="s">
        <v>88</v>
      </c>
      <c r="C1205" s="142" t="s">
        <v>542</v>
      </c>
      <c r="D1205" s="85" t="s">
        <v>217</v>
      </c>
      <c r="E1205" s="85" t="s">
        <v>420</v>
      </c>
      <c r="F1205" s="85" t="s">
        <v>432</v>
      </c>
      <c r="G1205" s="87" t="e">
        <f>VLOOKUP(D1205,#REF!,2,FALSE)</f>
        <v>#REF!</v>
      </c>
      <c r="H1205" s="87" t="s">
        <v>432</v>
      </c>
      <c r="I1205" s="87"/>
      <c r="J1205" s="86" t="s">
        <v>113</v>
      </c>
      <c r="K1205" s="87" t="str">
        <f xml:space="preserve"> CONCATENATE(C1205," ",D1205)</f>
        <v>Реализация систем защиты ОКИИ Филиал «Черепетская ГРЭС имени Д.Г. Жимерина» АО «Интер РАО – Электрогенерация»</v>
      </c>
      <c r="L1205" s="99" t="s">
        <v>114</v>
      </c>
      <c r="M1205" s="86" t="s">
        <v>4</v>
      </c>
      <c r="N1205" s="85" t="s">
        <v>115</v>
      </c>
      <c r="O1205" s="85" t="s">
        <v>116</v>
      </c>
      <c r="P1205" s="86">
        <v>2</v>
      </c>
      <c r="Q1205" s="100">
        <v>1550</v>
      </c>
      <c r="R1205" s="97">
        <v>0</v>
      </c>
      <c r="S1205" s="98">
        <v>3100</v>
      </c>
      <c r="T1205" s="95">
        <f t="shared" si="402"/>
        <v>0</v>
      </c>
      <c r="U1205" s="98">
        <v>0</v>
      </c>
      <c r="V1205" s="95">
        <f t="shared" si="403"/>
        <v>0</v>
      </c>
      <c r="W1205" s="95">
        <f t="shared" si="404"/>
        <v>0</v>
      </c>
      <c r="X1205" s="98">
        <v>3100</v>
      </c>
      <c r="Y1205" s="95">
        <f t="shared" si="405"/>
        <v>0</v>
      </c>
      <c r="Z1205" s="95">
        <f t="shared" si="406"/>
        <v>3100</v>
      </c>
      <c r="AA1205" s="243">
        <f>Приоритеты!$D$73</f>
        <v>2023</v>
      </c>
      <c r="AB1205" s="247" t="e">
        <f t="shared" si="397"/>
        <v>#REF!</v>
      </c>
      <c r="AC1205" s="96" t="e">
        <f>S1205*IF($AA1205=2021,IF(OR($M1205="Услуги",$M1205="Работы"),#REF!,IF($U1205&lt;&gt;0,#REF!,#REF!)),1)*IF($AA1205=2022,IF(OR($M1205="Услуги",$M1205="Работы"),#REF!,IF($U1205&lt;&gt;0,#REF!,#REF!)),1)*IF($AA1205=2023,IF(OR($M1205="Услуги",$M1205="Работы"),#REF!,IF($U1205&lt;&gt;0,#REF!,#REF!)),1)*IF($AA1205=2024,IF(OR($M1205="Услуги",$M1205="Работы"),#REF!,IF($U1205&lt;&gt;0,#REF!,#REF!)),1)*IF($AA1205=2025,IF(OR($M1205="Услуги",$M1205="Работы"),#REF!,IF($U1205&lt;&gt;0,#REF!,#REF!)),1)</f>
        <v>#REF!</v>
      </c>
      <c r="AD1205" s="96" t="e">
        <f>T1205*IF($AA1205=2021,IF(OR($M1205="Услуги",$M1205="Работы"),#REF!,IF($U1205&lt;&gt;0,#REF!,#REF!)),1)*IF($AA1205=2022,IF(OR($M1205="Услуги",$M1205="Работы"),#REF!,IF($U1205&lt;&gt;0,#REF!,#REF!)),1)*IF($AA1205=2023,IF(OR($M1205="Услуги",$M1205="Работы"),#REF!,IF($U1205&lt;&gt;0,#REF!,#REF!)),1)*IF($AA1205=2024,IF(OR($M1205="Услуги",$M1205="Работы"),#REF!,IF($U1205&lt;&gt;0,#REF!,#REF!)),1)*IF($AA1205=2025,IF(OR($M1205="Услуги",$M1205="Работы"),#REF!,IF($U1205&lt;&gt;0,#REF!,#REF!)),1)</f>
        <v>#REF!</v>
      </c>
      <c r="AE1205" s="96" t="e">
        <f>U1205*IF($AA1205=2021,IF(OR($M1205="Услуги",$M1205="Работы"),#REF!,IF($U1205&lt;&gt;0,#REF!,#REF!)),1)*IF($AA1205=2022,IF(OR($M1205="Услуги",$M1205="Работы"),#REF!,IF($U1205&lt;&gt;0,#REF!,#REF!)),1)*IF($AA1205=2023,IF(OR($M1205="Услуги",$M1205="Работы"),#REF!,IF($U1205&lt;&gt;0,#REF!,#REF!)),1)*IF($AA1205=2024,IF(OR($M1205="Услуги",$M1205="Работы"),#REF!,IF($U1205&lt;&gt;0,#REF!,#REF!)),1)*IF($AA1205=2025,IF(OR($M1205="Услуги",$M1205="Работы"),#REF!,IF($U1205&lt;&gt;0,#REF!,#REF!)),1)</f>
        <v>#REF!</v>
      </c>
      <c r="AF1205" s="96" t="e">
        <f>V1205*IF($AA1205=2021,IF(OR($M1205="Услуги",$M1205="Работы"),#REF!,IF($U1205&lt;&gt;0,#REF!,#REF!)),1)*IF($AA1205=2022,IF(OR($M1205="Услуги",$M1205="Работы"),#REF!,IF($U1205&lt;&gt;0,#REF!,#REF!)),1)*IF($AA1205=2023,IF(OR($M1205="Услуги",$M1205="Работы"),#REF!,IF($U1205&lt;&gt;0,#REF!,#REF!)),1)*IF($AA1205=2024,IF(OR($M1205="Услуги",$M1205="Работы"),#REF!,IF($U1205&lt;&gt;0,#REF!,#REF!)),1)*IF($AA1205=2025,IF(OR($M1205="Услуги",$M1205="Работы"),#REF!,IF($U1205&lt;&gt;0,#REF!,#REF!)),1)</f>
        <v>#REF!</v>
      </c>
      <c r="AG1205" s="96" t="e">
        <f>W1205*IF($AA1205=2021,IF(OR($M1205="Услуги",$M1205="Работы"),#REF!,IF($U1205&lt;&gt;0,#REF!,#REF!)),1)*IF($AA1205=2022,IF(OR($M1205="Услуги",$M1205="Работы"),#REF!,IF($U1205&lt;&gt;0,#REF!,#REF!)),1)*IF($AA1205=2023,IF(OR($M1205="Услуги",$M1205="Работы"),#REF!,IF($U1205&lt;&gt;0,#REF!,#REF!)),1)*IF($AA1205=2024,IF(OR($M1205="Услуги",$M1205="Работы"),#REF!,IF($U1205&lt;&gt;0,#REF!,#REF!)),1)*IF($AA1205=2025,IF(OR($M1205="Услуги",$M1205="Работы"),#REF!,IF($U1205&lt;&gt;0,#REF!,#REF!)),1)</f>
        <v>#REF!</v>
      </c>
      <c r="AH1205" s="96" t="e">
        <f>X1205*IF($AA1205=2021,IF(OR($M1205="Услуги",$M1205="Работы"),#REF!,IF($U1205&lt;&gt;0,#REF!,#REF!)),1)*IF($AA1205=2022,IF(OR($M1205="Услуги",$M1205="Работы"),#REF!,IF($U1205&lt;&gt;0,#REF!,#REF!)),1)*IF($AA1205=2023,IF(OR($M1205="Услуги",$M1205="Работы"),#REF!,IF($U1205&lt;&gt;0,#REF!,#REF!)),1)*IF($AA1205=2024,IF(OR($M1205="Услуги",$M1205="Работы"),#REF!,IF($U1205&lt;&gt;0,#REF!,#REF!)),1)*IF($AA1205=2025,IF(OR($M1205="Услуги",$M1205="Работы"),#REF!,IF($U1205&lt;&gt;0,#REF!,#REF!)),1)</f>
        <v>#REF!</v>
      </c>
      <c r="AI1205" s="96" t="e">
        <f>Y1205*IF($AA1205=2021,IF(OR($M1205="Услуги",$M1205="Работы"),#REF!,IF($U1205&lt;&gt;0,#REF!,#REF!)),1)*IF($AA1205=2022,IF(OR($M1205="Услуги",$M1205="Работы"),#REF!,IF($U1205&lt;&gt;0,#REF!,#REF!)),1)*IF($AA1205=2023,IF(OR($M1205="Услуги",$M1205="Работы"),#REF!,IF($U1205&lt;&gt;0,#REF!,#REF!)),1)*IF($AA1205=2024,IF(OR($M1205="Услуги",$M1205="Работы"),#REF!,IF($U1205&lt;&gt;0,#REF!,#REF!)),1)*IF($AA1205=2025,IF(OR($M1205="Услуги",$M1205="Работы"),#REF!,IF($U1205&lt;&gt;0,#REF!,#REF!)),1)</f>
        <v>#REF!</v>
      </c>
      <c r="AJ1205" s="96" t="e">
        <f>Z1205*IF($AA1205=2021,IF(OR($M1205="Услуги",$M1205="Работы"),#REF!,IF($U1205&lt;&gt;0,#REF!,#REF!)),1)*IF($AA1205=2022,IF(OR($M1205="Услуги",$M1205="Работы"),#REF!,IF($U1205&lt;&gt;0,#REF!,#REF!)),1)*IF($AA1205=2023,IF(OR($M1205="Услуги",$M1205="Работы"),#REF!,IF($U1205&lt;&gt;0,#REF!,#REF!)),1)*IF($AA1205=2024,IF(OR($M1205="Услуги",$M1205="Работы"),#REF!,IF($U1205&lt;&gt;0,#REF!,#REF!)),1)*IF($AA1205=2025,IF(OR($M1205="Услуги",$M1205="Работы"),#REF!,IF($U1205&lt;&gt;0,#REF!,#REF!)),1)</f>
        <v>#REF!</v>
      </c>
      <c r="AK1205" s="107">
        <v>3100</v>
      </c>
      <c r="AL1205" s="57">
        <v>0</v>
      </c>
      <c r="AM1205" s="57">
        <v>3100</v>
      </c>
      <c r="AN1205" s="54">
        <v>2</v>
      </c>
    </row>
    <row r="1206" spans="1:40" s="56" customFormat="1" ht="14.25" hidden="1" customHeight="1" x14ac:dyDescent="0.25">
      <c r="A1206" s="85">
        <v>1</v>
      </c>
      <c r="B1206" s="86" t="s">
        <v>88</v>
      </c>
      <c r="C1206" s="142" t="s">
        <v>542</v>
      </c>
      <c r="D1206" s="85" t="s">
        <v>217</v>
      </c>
      <c r="E1206" s="85" t="s">
        <v>420</v>
      </c>
      <c r="F1206" s="85" t="s">
        <v>432</v>
      </c>
      <c r="G1206" s="87" t="e">
        <f>VLOOKUP(D1206,#REF!,2,FALSE)</f>
        <v>#REF!</v>
      </c>
      <c r="H1206" s="87" t="s">
        <v>432</v>
      </c>
      <c r="I1206" s="87"/>
      <c r="J1206" s="86" t="s">
        <v>113</v>
      </c>
      <c r="K1206" s="87" t="str">
        <f xml:space="preserve"> CONCATENATE(C1206," ",D1206)</f>
        <v>Реализация систем защиты ОКИИ Филиал «Черепетская ГРЭС имени Д.Г. Жимерина» АО «Интер РАО – Электрогенерация»</v>
      </c>
      <c r="L1206" s="99" t="s">
        <v>114</v>
      </c>
      <c r="M1206" s="86" t="s">
        <v>4</v>
      </c>
      <c r="N1206" s="85" t="s">
        <v>117</v>
      </c>
      <c r="O1206" s="85" t="s">
        <v>118</v>
      </c>
      <c r="P1206" s="86">
        <v>1</v>
      </c>
      <c r="Q1206" s="100">
        <v>229.17</v>
      </c>
      <c r="R1206" s="97">
        <v>0.2</v>
      </c>
      <c r="S1206" s="98">
        <v>275</v>
      </c>
      <c r="T1206" s="95">
        <f t="shared" si="402"/>
        <v>45.833333333333343</v>
      </c>
      <c r="U1206" s="98">
        <v>0</v>
      </c>
      <c r="V1206" s="95">
        <f t="shared" si="403"/>
        <v>0</v>
      </c>
      <c r="W1206" s="95">
        <f t="shared" si="404"/>
        <v>0</v>
      </c>
      <c r="X1206" s="98">
        <v>275</v>
      </c>
      <c r="Y1206" s="95">
        <f t="shared" si="405"/>
        <v>45.833333333333343</v>
      </c>
      <c r="Z1206" s="95">
        <f t="shared" si="406"/>
        <v>229.16666666666666</v>
      </c>
      <c r="AA1206" s="243">
        <f>Приоритеты!$D$73</f>
        <v>2023</v>
      </c>
      <c r="AB1206" s="247" t="e">
        <f t="shared" si="397"/>
        <v>#REF!</v>
      </c>
      <c r="AC1206" s="96" t="e">
        <f>S1206*IF($AA1206=2021,IF(OR($M1206="Услуги",$M1206="Работы"),#REF!,IF($U1206&lt;&gt;0,#REF!,#REF!)),1)*IF($AA1206=2022,IF(OR($M1206="Услуги",$M1206="Работы"),#REF!,IF($U1206&lt;&gt;0,#REF!,#REF!)),1)*IF($AA1206=2023,IF(OR($M1206="Услуги",$M1206="Работы"),#REF!,IF($U1206&lt;&gt;0,#REF!,#REF!)),1)*IF($AA1206=2024,IF(OR($M1206="Услуги",$M1206="Работы"),#REF!,IF($U1206&lt;&gt;0,#REF!,#REF!)),1)*IF($AA1206=2025,IF(OR($M1206="Услуги",$M1206="Работы"),#REF!,IF($U1206&lt;&gt;0,#REF!,#REF!)),1)</f>
        <v>#REF!</v>
      </c>
      <c r="AD1206" s="96" t="e">
        <f>T1206*IF($AA1206=2021,IF(OR($M1206="Услуги",$M1206="Работы"),#REF!,IF($U1206&lt;&gt;0,#REF!,#REF!)),1)*IF($AA1206=2022,IF(OR($M1206="Услуги",$M1206="Работы"),#REF!,IF($U1206&lt;&gt;0,#REF!,#REF!)),1)*IF($AA1206=2023,IF(OR($M1206="Услуги",$M1206="Работы"),#REF!,IF($U1206&lt;&gt;0,#REF!,#REF!)),1)*IF($AA1206=2024,IF(OR($M1206="Услуги",$M1206="Работы"),#REF!,IF($U1206&lt;&gt;0,#REF!,#REF!)),1)*IF($AA1206=2025,IF(OR($M1206="Услуги",$M1206="Работы"),#REF!,IF($U1206&lt;&gt;0,#REF!,#REF!)),1)</f>
        <v>#REF!</v>
      </c>
      <c r="AE1206" s="96" t="e">
        <f>U1206*IF($AA1206=2021,IF(OR($M1206="Услуги",$M1206="Работы"),#REF!,IF($U1206&lt;&gt;0,#REF!,#REF!)),1)*IF($AA1206=2022,IF(OR($M1206="Услуги",$M1206="Работы"),#REF!,IF($U1206&lt;&gt;0,#REF!,#REF!)),1)*IF($AA1206=2023,IF(OR($M1206="Услуги",$M1206="Работы"),#REF!,IF($U1206&lt;&gt;0,#REF!,#REF!)),1)*IF($AA1206=2024,IF(OR($M1206="Услуги",$M1206="Работы"),#REF!,IF($U1206&lt;&gt;0,#REF!,#REF!)),1)*IF($AA1206=2025,IF(OR($M1206="Услуги",$M1206="Работы"),#REF!,IF($U1206&lt;&gt;0,#REF!,#REF!)),1)</f>
        <v>#REF!</v>
      </c>
      <c r="AF1206" s="96" t="e">
        <f>V1206*IF($AA1206=2021,IF(OR($M1206="Услуги",$M1206="Работы"),#REF!,IF($U1206&lt;&gt;0,#REF!,#REF!)),1)*IF($AA1206=2022,IF(OR($M1206="Услуги",$M1206="Работы"),#REF!,IF($U1206&lt;&gt;0,#REF!,#REF!)),1)*IF($AA1206=2023,IF(OR($M1206="Услуги",$M1206="Работы"),#REF!,IF($U1206&lt;&gt;0,#REF!,#REF!)),1)*IF($AA1206=2024,IF(OR($M1206="Услуги",$M1206="Работы"),#REF!,IF($U1206&lt;&gt;0,#REF!,#REF!)),1)*IF($AA1206=2025,IF(OR($M1206="Услуги",$M1206="Работы"),#REF!,IF($U1206&lt;&gt;0,#REF!,#REF!)),1)</f>
        <v>#REF!</v>
      </c>
      <c r="AG1206" s="96" t="e">
        <f>W1206*IF($AA1206=2021,IF(OR($M1206="Услуги",$M1206="Работы"),#REF!,IF($U1206&lt;&gt;0,#REF!,#REF!)),1)*IF($AA1206=2022,IF(OR($M1206="Услуги",$M1206="Работы"),#REF!,IF($U1206&lt;&gt;0,#REF!,#REF!)),1)*IF($AA1206=2023,IF(OR($M1206="Услуги",$M1206="Работы"),#REF!,IF($U1206&lt;&gt;0,#REF!,#REF!)),1)*IF($AA1206=2024,IF(OR($M1206="Услуги",$M1206="Работы"),#REF!,IF($U1206&lt;&gt;0,#REF!,#REF!)),1)*IF($AA1206=2025,IF(OR($M1206="Услуги",$M1206="Работы"),#REF!,IF($U1206&lt;&gt;0,#REF!,#REF!)),1)</f>
        <v>#REF!</v>
      </c>
      <c r="AH1206" s="96" t="e">
        <f>X1206*IF($AA1206=2021,IF(OR($M1206="Услуги",$M1206="Работы"),#REF!,IF($U1206&lt;&gt;0,#REF!,#REF!)),1)*IF($AA1206=2022,IF(OR($M1206="Услуги",$M1206="Работы"),#REF!,IF($U1206&lt;&gt;0,#REF!,#REF!)),1)*IF($AA1206=2023,IF(OR($M1206="Услуги",$M1206="Работы"),#REF!,IF($U1206&lt;&gt;0,#REF!,#REF!)),1)*IF($AA1206=2024,IF(OR($M1206="Услуги",$M1206="Работы"),#REF!,IF($U1206&lt;&gt;0,#REF!,#REF!)),1)*IF($AA1206=2025,IF(OR($M1206="Услуги",$M1206="Работы"),#REF!,IF($U1206&lt;&gt;0,#REF!,#REF!)),1)</f>
        <v>#REF!</v>
      </c>
      <c r="AI1206" s="96" t="e">
        <f>Y1206*IF($AA1206=2021,IF(OR($M1206="Услуги",$M1206="Работы"),#REF!,IF($U1206&lt;&gt;0,#REF!,#REF!)),1)*IF($AA1206=2022,IF(OR($M1206="Услуги",$M1206="Работы"),#REF!,IF($U1206&lt;&gt;0,#REF!,#REF!)),1)*IF($AA1206=2023,IF(OR($M1206="Услуги",$M1206="Работы"),#REF!,IF($U1206&lt;&gt;0,#REF!,#REF!)),1)*IF($AA1206=2024,IF(OR($M1206="Услуги",$M1206="Работы"),#REF!,IF($U1206&lt;&gt;0,#REF!,#REF!)),1)*IF($AA1206=2025,IF(OR($M1206="Услуги",$M1206="Работы"),#REF!,IF($U1206&lt;&gt;0,#REF!,#REF!)),1)</f>
        <v>#REF!</v>
      </c>
      <c r="AJ1206" s="96" t="e">
        <f>Z1206*IF($AA1206=2021,IF(OR($M1206="Услуги",$M1206="Работы"),#REF!,IF($U1206&lt;&gt;0,#REF!,#REF!)),1)*IF($AA1206=2022,IF(OR($M1206="Услуги",$M1206="Работы"),#REF!,IF($U1206&lt;&gt;0,#REF!,#REF!)),1)*IF($AA1206=2023,IF(OR($M1206="Услуги",$M1206="Работы"),#REF!,IF($U1206&lt;&gt;0,#REF!,#REF!)),1)*IF($AA1206=2024,IF(OR($M1206="Услуги",$M1206="Работы"),#REF!,IF($U1206&lt;&gt;0,#REF!,#REF!)),1)*IF($AA1206=2025,IF(OR($M1206="Услуги",$M1206="Работы"),#REF!,IF($U1206&lt;&gt;0,#REF!,#REF!)),1)</f>
        <v>#REF!</v>
      </c>
      <c r="AK1206" s="107">
        <v>275</v>
      </c>
      <c r="AL1206" s="57">
        <v>0</v>
      </c>
      <c r="AM1206" s="57">
        <v>275</v>
      </c>
      <c r="AN1206" s="54">
        <v>1</v>
      </c>
    </row>
    <row r="1207" spans="1:40" s="56" customFormat="1" ht="14.25" hidden="1" customHeight="1" x14ac:dyDescent="0.25">
      <c r="A1207" s="85">
        <v>1</v>
      </c>
      <c r="B1207" s="86" t="s">
        <v>88</v>
      </c>
      <c r="C1207" s="142" t="s">
        <v>437</v>
      </c>
      <c r="D1207" s="85" t="s">
        <v>218</v>
      </c>
      <c r="E1207" s="85" t="s">
        <v>420</v>
      </c>
      <c r="F1207" s="85" t="s">
        <v>432</v>
      </c>
      <c r="G1207" s="87" t="e">
        <f>VLOOKUP(D1207,#REF!,2,FALSE)</f>
        <v>#REF!</v>
      </c>
      <c r="H1207" s="87" t="s">
        <v>432</v>
      </c>
      <c r="I1207" s="87"/>
      <c r="J1207" s="86" t="s">
        <v>159</v>
      </c>
      <c r="K1207" s="87" t="str">
        <f t="shared" ref="K1207:K1213" si="408">CONCATENATE(C1207," ",D1207)</f>
        <v>Защита сегментов АСУ ТП Филиал «Южноуральская ГРЭС» АО «Интер РАО – Электрогенерация»</v>
      </c>
      <c r="L1207" s="99" t="s">
        <v>107</v>
      </c>
      <c r="M1207" s="90" t="s">
        <v>528</v>
      </c>
      <c r="N1207" s="85" t="s">
        <v>377</v>
      </c>
      <c r="O1207" s="85" t="s">
        <v>378</v>
      </c>
      <c r="P1207" s="86">
        <v>1</v>
      </c>
      <c r="Q1207" s="100">
        <v>687953</v>
      </c>
      <c r="R1207" s="97">
        <v>0.2</v>
      </c>
      <c r="S1207" s="98">
        <v>825543.6</v>
      </c>
      <c r="T1207" s="95">
        <f t="shared" si="402"/>
        <v>137590.6</v>
      </c>
      <c r="U1207" s="98">
        <v>825543.6</v>
      </c>
      <c r="V1207" s="95">
        <f t="shared" si="403"/>
        <v>137590.6</v>
      </c>
      <c r="W1207" s="95">
        <f t="shared" si="404"/>
        <v>687953</v>
      </c>
      <c r="X1207" s="98"/>
      <c r="Y1207" s="95">
        <f t="shared" si="405"/>
        <v>0</v>
      </c>
      <c r="Z1207" s="95">
        <f t="shared" si="406"/>
        <v>0</v>
      </c>
      <c r="AA1207" s="243">
        <f>Приоритеты!$D$74</f>
        <v>2023</v>
      </c>
      <c r="AB1207" s="247" t="e">
        <f t="shared" si="397"/>
        <v>#REF!</v>
      </c>
      <c r="AC1207" s="96" t="e">
        <f>S1207*IF($AA1207=2021,IF(OR($M1207="Услуги",$M1207="Работы"),#REF!,IF($U1207&lt;&gt;0,#REF!,#REF!)),1)*IF($AA1207=2022,IF(OR($M1207="Услуги",$M1207="Работы"),#REF!,IF($U1207&lt;&gt;0,#REF!,#REF!)),1)*IF($AA1207=2023,IF(OR($M1207="Услуги",$M1207="Работы"),#REF!,IF($U1207&lt;&gt;0,#REF!,#REF!)),1)*IF($AA1207=2024,IF(OR($M1207="Услуги",$M1207="Работы"),#REF!,IF($U1207&lt;&gt;0,#REF!,#REF!)),1)*IF($AA1207=2025,IF(OR($M1207="Услуги",$M1207="Работы"),#REF!,IF($U1207&lt;&gt;0,#REF!,#REF!)),1)</f>
        <v>#REF!</v>
      </c>
      <c r="AD1207" s="96" t="e">
        <f>T1207*IF($AA1207=2021,IF(OR($M1207="Услуги",$M1207="Работы"),#REF!,IF($U1207&lt;&gt;0,#REF!,#REF!)),1)*IF($AA1207=2022,IF(OR($M1207="Услуги",$M1207="Работы"),#REF!,IF($U1207&lt;&gt;0,#REF!,#REF!)),1)*IF($AA1207=2023,IF(OR($M1207="Услуги",$M1207="Работы"),#REF!,IF($U1207&lt;&gt;0,#REF!,#REF!)),1)*IF($AA1207=2024,IF(OR($M1207="Услуги",$M1207="Работы"),#REF!,IF($U1207&lt;&gt;0,#REF!,#REF!)),1)*IF($AA1207=2025,IF(OR($M1207="Услуги",$M1207="Работы"),#REF!,IF($U1207&lt;&gt;0,#REF!,#REF!)),1)</f>
        <v>#REF!</v>
      </c>
      <c r="AE1207" s="96" t="e">
        <f>U1207*IF($AA1207=2021,IF(OR($M1207="Услуги",$M1207="Работы"),#REF!,IF($U1207&lt;&gt;0,#REF!,#REF!)),1)*IF($AA1207=2022,IF(OR($M1207="Услуги",$M1207="Работы"),#REF!,IF($U1207&lt;&gt;0,#REF!,#REF!)),1)*IF($AA1207=2023,IF(OR($M1207="Услуги",$M1207="Работы"),#REF!,IF($U1207&lt;&gt;0,#REF!,#REF!)),1)*IF($AA1207=2024,IF(OR($M1207="Услуги",$M1207="Работы"),#REF!,IF($U1207&lt;&gt;0,#REF!,#REF!)),1)*IF($AA1207=2025,IF(OR($M1207="Услуги",$M1207="Работы"),#REF!,IF($U1207&lt;&gt;0,#REF!,#REF!)),1)</f>
        <v>#REF!</v>
      </c>
      <c r="AF1207" s="96" t="e">
        <f>V1207*IF($AA1207=2021,IF(OR($M1207="Услуги",$M1207="Работы"),#REF!,IF($U1207&lt;&gt;0,#REF!,#REF!)),1)*IF($AA1207=2022,IF(OR($M1207="Услуги",$M1207="Работы"),#REF!,IF($U1207&lt;&gt;0,#REF!,#REF!)),1)*IF($AA1207=2023,IF(OR($M1207="Услуги",$M1207="Работы"),#REF!,IF($U1207&lt;&gt;0,#REF!,#REF!)),1)*IF($AA1207=2024,IF(OR($M1207="Услуги",$M1207="Работы"),#REF!,IF($U1207&lt;&gt;0,#REF!,#REF!)),1)*IF($AA1207=2025,IF(OR($M1207="Услуги",$M1207="Работы"),#REF!,IF($U1207&lt;&gt;0,#REF!,#REF!)),1)</f>
        <v>#REF!</v>
      </c>
      <c r="AG1207" s="96" t="e">
        <f>W1207*IF($AA1207=2021,IF(OR($M1207="Услуги",$M1207="Работы"),#REF!,IF($U1207&lt;&gt;0,#REF!,#REF!)),1)*IF($AA1207=2022,IF(OR($M1207="Услуги",$M1207="Работы"),#REF!,IF($U1207&lt;&gt;0,#REF!,#REF!)),1)*IF($AA1207=2023,IF(OR($M1207="Услуги",$M1207="Работы"),#REF!,IF($U1207&lt;&gt;0,#REF!,#REF!)),1)*IF($AA1207=2024,IF(OR($M1207="Услуги",$M1207="Работы"),#REF!,IF($U1207&lt;&gt;0,#REF!,#REF!)),1)*IF($AA1207=2025,IF(OR($M1207="Услуги",$M1207="Работы"),#REF!,IF($U1207&lt;&gt;0,#REF!,#REF!)),1)</f>
        <v>#REF!</v>
      </c>
      <c r="AH1207" s="96" t="e">
        <f>X1207*IF($AA1207=2021,IF(OR($M1207="Услуги",$M1207="Работы"),#REF!,IF($U1207&lt;&gt;0,#REF!,#REF!)),1)*IF($AA1207=2022,IF(OR($M1207="Услуги",$M1207="Работы"),#REF!,IF($U1207&lt;&gt;0,#REF!,#REF!)),1)*IF($AA1207=2023,IF(OR($M1207="Услуги",$M1207="Работы"),#REF!,IF($U1207&lt;&gt;0,#REF!,#REF!)),1)*IF($AA1207=2024,IF(OR($M1207="Услуги",$M1207="Работы"),#REF!,IF($U1207&lt;&gt;0,#REF!,#REF!)),1)*IF($AA1207=2025,IF(OR($M1207="Услуги",$M1207="Работы"),#REF!,IF($U1207&lt;&gt;0,#REF!,#REF!)),1)</f>
        <v>#REF!</v>
      </c>
      <c r="AI1207" s="96" t="e">
        <f>Y1207*IF($AA1207=2021,IF(OR($M1207="Услуги",$M1207="Работы"),#REF!,IF($U1207&lt;&gt;0,#REF!,#REF!)),1)*IF($AA1207=2022,IF(OR($M1207="Услуги",$M1207="Работы"),#REF!,IF($U1207&lt;&gt;0,#REF!,#REF!)),1)*IF($AA1207=2023,IF(OR($M1207="Услуги",$M1207="Работы"),#REF!,IF($U1207&lt;&gt;0,#REF!,#REF!)),1)*IF($AA1207=2024,IF(OR($M1207="Услуги",$M1207="Работы"),#REF!,IF($U1207&lt;&gt;0,#REF!,#REF!)),1)*IF($AA1207=2025,IF(OR($M1207="Услуги",$M1207="Работы"),#REF!,IF($U1207&lt;&gt;0,#REF!,#REF!)),1)</f>
        <v>#REF!</v>
      </c>
      <c r="AJ1207" s="96" t="e">
        <f>Z1207*IF($AA1207=2021,IF(OR($M1207="Услуги",$M1207="Работы"),#REF!,IF($U1207&lt;&gt;0,#REF!,#REF!)),1)*IF($AA1207=2022,IF(OR($M1207="Услуги",$M1207="Работы"),#REF!,IF($U1207&lt;&gt;0,#REF!,#REF!)),1)*IF($AA1207=2023,IF(OR($M1207="Услуги",$M1207="Работы"),#REF!,IF($U1207&lt;&gt;0,#REF!,#REF!)),1)*IF($AA1207=2024,IF(OR($M1207="Услуги",$M1207="Работы"),#REF!,IF($U1207&lt;&gt;0,#REF!,#REF!)),1)*IF($AA1207=2025,IF(OR($M1207="Услуги",$M1207="Работы"),#REF!,IF($U1207&lt;&gt;0,#REF!,#REF!)),1)</f>
        <v>#REF!</v>
      </c>
      <c r="AK1207" s="107">
        <v>825543.6</v>
      </c>
      <c r="AL1207" s="57">
        <v>825543.6</v>
      </c>
      <c r="AM1207" s="57">
        <v>0</v>
      </c>
      <c r="AN1207" s="54">
        <v>1</v>
      </c>
    </row>
    <row r="1208" spans="1:40" s="56" customFormat="1" ht="14.25" hidden="1" customHeight="1" x14ac:dyDescent="0.25">
      <c r="A1208" s="85">
        <v>1</v>
      </c>
      <c r="B1208" s="86" t="s">
        <v>88</v>
      </c>
      <c r="C1208" s="142" t="s">
        <v>437</v>
      </c>
      <c r="D1208" s="85" t="s">
        <v>218</v>
      </c>
      <c r="E1208" s="85" t="s">
        <v>420</v>
      </c>
      <c r="F1208" s="85" t="s">
        <v>432</v>
      </c>
      <c r="G1208" s="87" t="e">
        <f>VLOOKUP(D1208,#REF!,2,FALSE)</f>
        <v>#REF!</v>
      </c>
      <c r="H1208" s="87" t="s">
        <v>432</v>
      </c>
      <c r="I1208" s="87"/>
      <c r="J1208" s="86" t="s">
        <v>159</v>
      </c>
      <c r="K1208" s="87" t="str">
        <f t="shared" si="408"/>
        <v>Защита сегментов АСУ ТП Филиал «Южноуральская ГРЭС» АО «Интер РАО – Электрогенерация»</v>
      </c>
      <c r="L1208" s="99" t="s">
        <v>96</v>
      </c>
      <c r="M1208" s="86" t="s">
        <v>4</v>
      </c>
      <c r="N1208" s="85" t="s">
        <v>165</v>
      </c>
      <c r="O1208" s="85" t="s">
        <v>166</v>
      </c>
      <c r="P1208" s="86">
        <v>1</v>
      </c>
      <c r="Q1208" s="100">
        <v>2530000</v>
      </c>
      <c r="R1208" s="97">
        <v>0</v>
      </c>
      <c r="S1208" s="98">
        <v>2530000</v>
      </c>
      <c r="T1208" s="95">
        <f t="shared" si="402"/>
        <v>0</v>
      </c>
      <c r="U1208" s="98">
        <v>0</v>
      </c>
      <c r="V1208" s="95">
        <f t="shared" si="403"/>
        <v>0</v>
      </c>
      <c r="W1208" s="95">
        <f t="shared" si="404"/>
        <v>0</v>
      </c>
      <c r="X1208" s="98">
        <v>2530000</v>
      </c>
      <c r="Y1208" s="95">
        <f t="shared" si="405"/>
        <v>0</v>
      </c>
      <c r="Z1208" s="95">
        <f t="shared" si="406"/>
        <v>2530000</v>
      </c>
      <c r="AA1208" s="243">
        <f>Приоритеты!$D$74</f>
        <v>2023</v>
      </c>
      <c r="AB1208" s="247" t="e">
        <f t="shared" si="397"/>
        <v>#REF!</v>
      </c>
      <c r="AC1208" s="96" t="e">
        <f>S1208*IF($AA1208=2021,IF(OR($M1208="Услуги",$M1208="Работы"),#REF!,IF($U1208&lt;&gt;0,#REF!,#REF!)),1)*IF($AA1208=2022,IF(OR($M1208="Услуги",$M1208="Работы"),#REF!,IF($U1208&lt;&gt;0,#REF!,#REF!)),1)*IF($AA1208=2023,IF(OR($M1208="Услуги",$M1208="Работы"),#REF!,IF($U1208&lt;&gt;0,#REF!,#REF!)),1)*IF($AA1208=2024,IF(OR($M1208="Услуги",$M1208="Работы"),#REF!,IF($U1208&lt;&gt;0,#REF!,#REF!)),1)*IF($AA1208=2025,IF(OR($M1208="Услуги",$M1208="Работы"),#REF!,IF($U1208&lt;&gt;0,#REF!,#REF!)),1)</f>
        <v>#REF!</v>
      </c>
      <c r="AD1208" s="96" t="e">
        <f>T1208*IF($AA1208=2021,IF(OR($M1208="Услуги",$M1208="Работы"),#REF!,IF($U1208&lt;&gt;0,#REF!,#REF!)),1)*IF($AA1208=2022,IF(OR($M1208="Услуги",$M1208="Работы"),#REF!,IF($U1208&lt;&gt;0,#REF!,#REF!)),1)*IF($AA1208=2023,IF(OR($M1208="Услуги",$M1208="Работы"),#REF!,IF($U1208&lt;&gt;0,#REF!,#REF!)),1)*IF($AA1208=2024,IF(OR($M1208="Услуги",$M1208="Работы"),#REF!,IF($U1208&lt;&gt;0,#REF!,#REF!)),1)*IF($AA1208=2025,IF(OR($M1208="Услуги",$M1208="Работы"),#REF!,IF($U1208&lt;&gt;0,#REF!,#REF!)),1)</f>
        <v>#REF!</v>
      </c>
      <c r="AE1208" s="96" t="e">
        <f>U1208*IF($AA1208=2021,IF(OR($M1208="Услуги",$M1208="Работы"),#REF!,IF($U1208&lt;&gt;0,#REF!,#REF!)),1)*IF($AA1208=2022,IF(OR($M1208="Услуги",$M1208="Работы"),#REF!,IF($U1208&lt;&gt;0,#REF!,#REF!)),1)*IF($AA1208=2023,IF(OR($M1208="Услуги",$M1208="Работы"),#REF!,IF($U1208&lt;&gt;0,#REF!,#REF!)),1)*IF($AA1208=2024,IF(OR($M1208="Услуги",$M1208="Работы"),#REF!,IF($U1208&lt;&gt;0,#REF!,#REF!)),1)*IF($AA1208=2025,IF(OR($M1208="Услуги",$M1208="Работы"),#REF!,IF($U1208&lt;&gt;0,#REF!,#REF!)),1)</f>
        <v>#REF!</v>
      </c>
      <c r="AF1208" s="96" t="e">
        <f>V1208*IF($AA1208=2021,IF(OR($M1208="Услуги",$M1208="Работы"),#REF!,IF($U1208&lt;&gt;0,#REF!,#REF!)),1)*IF($AA1208=2022,IF(OR($M1208="Услуги",$M1208="Работы"),#REF!,IF($U1208&lt;&gt;0,#REF!,#REF!)),1)*IF($AA1208=2023,IF(OR($M1208="Услуги",$M1208="Работы"),#REF!,IF($U1208&lt;&gt;0,#REF!,#REF!)),1)*IF($AA1208=2024,IF(OR($M1208="Услуги",$M1208="Работы"),#REF!,IF($U1208&lt;&gt;0,#REF!,#REF!)),1)*IF($AA1208=2025,IF(OR($M1208="Услуги",$M1208="Работы"),#REF!,IF($U1208&lt;&gt;0,#REF!,#REF!)),1)</f>
        <v>#REF!</v>
      </c>
      <c r="AG1208" s="96" t="e">
        <f>W1208*IF($AA1208=2021,IF(OR($M1208="Услуги",$M1208="Работы"),#REF!,IF($U1208&lt;&gt;0,#REF!,#REF!)),1)*IF($AA1208=2022,IF(OR($M1208="Услуги",$M1208="Работы"),#REF!,IF($U1208&lt;&gt;0,#REF!,#REF!)),1)*IF($AA1208=2023,IF(OR($M1208="Услуги",$M1208="Работы"),#REF!,IF($U1208&lt;&gt;0,#REF!,#REF!)),1)*IF($AA1208=2024,IF(OR($M1208="Услуги",$M1208="Работы"),#REF!,IF($U1208&lt;&gt;0,#REF!,#REF!)),1)*IF($AA1208=2025,IF(OR($M1208="Услуги",$M1208="Работы"),#REF!,IF($U1208&lt;&gt;0,#REF!,#REF!)),1)</f>
        <v>#REF!</v>
      </c>
      <c r="AH1208" s="96" t="e">
        <f>X1208*IF($AA1208=2021,IF(OR($M1208="Услуги",$M1208="Работы"),#REF!,IF($U1208&lt;&gt;0,#REF!,#REF!)),1)*IF($AA1208=2022,IF(OR($M1208="Услуги",$M1208="Работы"),#REF!,IF($U1208&lt;&gt;0,#REF!,#REF!)),1)*IF($AA1208=2023,IF(OR($M1208="Услуги",$M1208="Работы"),#REF!,IF($U1208&lt;&gt;0,#REF!,#REF!)),1)*IF($AA1208=2024,IF(OR($M1208="Услуги",$M1208="Работы"),#REF!,IF($U1208&lt;&gt;0,#REF!,#REF!)),1)*IF($AA1208=2025,IF(OR($M1208="Услуги",$M1208="Работы"),#REF!,IF($U1208&lt;&gt;0,#REF!,#REF!)),1)</f>
        <v>#REF!</v>
      </c>
      <c r="AI1208" s="96" t="e">
        <f>Y1208*IF($AA1208=2021,IF(OR($M1208="Услуги",$M1208="Работы"),#REF!,IF($U1208&lt;&gt;0,#REF!,#REF!)),1)*IF($AA1208=2022,IF(OR($M1208="Услуги",$M1208="Работы"),#REF!,IF($U1208&lt;&gt;0,#REF!,#REF!)),1)*IF($AA1208=2023,IF(OR($M1208="Услуги",$M1208="Работы"),#REF!,IF($U1208&lt;&gt;0,#REF!,#REF!)),1)*IF($AA1208=2024,IF(OR($M1208="Услуги",$M1208="Работы"),#REF!,IF($U1208&lt;&gt;0,#REF!,#REF!)),1)*IF($AA1208=2025,IF(OR($M1208="Услуги",$M1208="Работы"),#REF!,IF($U1208&lt;&gt;0,#REF!,#REF!)),1)</f>
        <v>#REF!</v>
      </c>
      <c r="AJ1208" s="96" t="e">
        <f>Z1208*IF($AA1208=2021,IF(OR($M1208="Услуги",$M1208="Работы"),#REF!,IF($U1208&lt;&gt;0,#REF!,#REF!)),1)*IF($AA1208=2022,IF(OR($M1208="Услуги",$M1208="Работы"),#REF!,IF($U1208&lt;&gt;0,#REF!,#REF!)),1)*IF($AA1208=2023,IF(OR($M1208="Услуги",$M1208="Работы"),#REF!,IF($U1208&lt;&gt;0,#REF!,#REF!)),1)*IF($AA1208=2024,IF(OR($M1208="Услуги",$M1208="Работы"),#REF!,IF($U1208&lt;&gt;0,#REF!,#REF!)),1)*IF($AA1208=2025,IF(OR($M1208="Услуги",$M1208="Работы"),#REF!,IF($U1208&lt;&gt;0,#REF!,#REF!)),1)</f>
        <v>#REF!</v>
      </c>
      <c r="AK1208" s="107">
        <v>2530000</v>
      </c>
      <c r="AL1208" s="57">
        <v>0</v>
      </c>
      <c r="AM1208" s="57">
        <v>2530000</v>
      </c>
      <c r="AN1208" s="54">
        <v>1</v>
      </c>
    </row>
    <row r="1209" spans="1:40" s="56" customFormat="1" ht="14.25" hidden="1" customHeight="1" x14ac:dyDescent="0.25">
      <c r="A1209" s="85">
        <v>1</v>
      </c>
      <c r="B1209" s="86" t="s">
        <v>88</v>
      </c>
      <c r="C1209" s="142" t="s">
        <v>437</v>
      </c>
      <c r="D1209" s="85" t="s">
        <v>218</v>
      </c>
      <c r="E1209" s="85" t="s">
        <v>420</v>
      </c>
      <c r="F1209" s="85" t="s">
        <v>432</v>
      </c>
      <c r="G1209" s="87" t="e">
        <f>VLOOKUP(D1209,#REF!,2,FALSE)</f>
        <v>#REF!</v>
      </c>
      <c r="H1209" s="87" t="s">
        <v>432</v>
      </c>
      <c r="I1209" s="87"/>
      <c r="J1209" s="86" t="s">
        <v>159</v>
      </c>
      <c r="K1209" s="87" t="str">
        <f t="shared" si="408"/>
        <v>Защита сегментов АСУ ТП Филиал «Южноуральская ГРЭС» АО «Интер РАО – Электрогенерация»</v>
      </c>
      <c r="L1209" s="99" t="s">
        <v>96</v>
      </c>
      <c r="M1209" s="90" t="s">
        <v>532</v>
      </c>
      <c r="N1209" s="85" t="s">
        <v>381</v>
      </c>
      <c r="O1209" s="85" t="s">
        <v>382</v>
      </c>
      <c r="P1209" s="86">
        <v>1</v>
      </c>
      <c r="Q1209" s="100">
        <v>316250</v>
      </c>
      <c r="R1209" s="97">
        <v>0.2</v>
      </c>
      <c r="S1209" s="98">
        <v>379500</v>
      </c>
      <c r="T1209" s="95">
        <f t="shared" si="402"/>
        <v>63250</v>
      </c>
      <c r="U1209" s="98">
        <v>0</v>
      </c>
      <c r="V1209" s="95">
        <f t="shared" si="403"/>
        <v>0</v>
      </c>
      <c r="W1209" s="95">
        <f t="shared" si="404"/>
        <v>0</v>
      </c>
      <c r="X1209" s="98">
        <v>379500</v>
      </c>
      <c r="Y1209" s="95">
        <f t="shared" si="405"/>
        <v>63250</v>
      </c>
      <c r="Z1209" s="95">
        <f t="shared" si="406"/>
        <v>316250</v>
      </c>
      <c r="AA1209" s="243">
        <f>Приоритеты!$D$74</f>
        <v>2023</v>
      </c>
      <c r="AB1209" s="247" t="e">
        <f t="shared" si="397"/>
        <v>#REF!</v>
      </c>
      <c r="AC1209" s="96" t="e">
        <f>S1209*IF($AA1209=2021,IF(OR($M1209="Услуги",$M1209="Работы"),#REF!,IF($U1209&lt;&gt;0,#REF!,#REF!)),1)*IF($AA1209=2022,IF(OR($M1209="Услуги",$M1209="Работы"),#REF!,IF($U1209&lt;&gt;0,#REF!,#REF!)),1)*IF($AA1209=2023,IF(OR($M1209="Услуги",$M1209="Работы"),#REF!,IF($U1209&lt;&gt;0,#REF!,#REF!)),1)*IF($AA1209=2024,IF(OR($M1209="Услуги",$M1209="Работы"),#REF!,IF($U1209&lt;&gt;0,#REF!,#REF!)),1)*IF($AA1209=2025,IF(OR($M1209="Услуги",$M1209="Работы"),#REF!,IF($U1209&lt;&gt;0,#REF!,#REF!)),1)</f>
        <v>#REF!</v>
      </c>
      <c r="AD1209" s="96" t="e">
        <f>T1209*IF($AA1209=2021,IF(OR($M1209="Услуги",$M1209="Работы"),#REF!,IF($U1209&lt;&gt;0,#REF!,#REF!)),1)*IF($AA1209=2022,IF(OR($M1209="Услуги",$M1209="Работы"),#REF!,IF($U1209&lt;&gt;0,#REF!,#REF!)),1)*IF($AA1209=2023,IF(OR($M1209="Услуги",$M1209="Работы"),#REF!,IF($U1209&lt;&gt;0,#REF!,#REF!)),1)*IF($AA1209=2024,IF(OR($M1209="Услуги",$M1209="Работы"),#REF!,IF($U1209&lt;&gt;0,#REF!,#REF!)),1)*IF($AA1209=2025,IF(OR($M1209="Услуги",$M1209="Работы"),#REF!,IF($U1209&lt;&gt;0,#REF!,#REF!)),1)</f>
        <v>#REF!</v>
      </c>
      <c r="AE1209" s="96" t="e">
        <f>U1209*IF($AA1209=2021,IF(OR($M1209="Услуги",$M1209="Работы"),#REF!,IF($U1209&lt;&gt;0,#REF!,#REF!)),1)*IF($AA1209=2022,IF(OR($M1209="Услуги",$M1209="Работы"),#REF!,IF($U1209&lt;&gt;0,#REF!,#REF!)),1)*IF($AA1209=2023,IF(OR($M1209="Услуги",$M1209="Работы"),#REF!,IF($U1209&lt;&gt;0,#REF!,#REF!)),1)*IF($AA1209=2024,IF(OR($M1209="Услуги",$M1209="Работы"),#REF!,IF($U1209&lt;&gt;0,#REF!,#REF!)),1)*IF($AA1209=2025,IF(OR($M1209="Услуги",$M1209="Работы"),#REF!,IF($U1209&lt;&gt;0,#REF!,#REF!)),1)</f>
        <v>#REF!</v>
      </c>
      <c r="AF1209" s="96" t="e">
        <f>V1209*IF($AA1209=2021,IF(OR($M1209="Услуги",$M1209="Работы"),#REF!,IF($U1209&lt;&gt;0,#REF!,#REF!)),1)*IF($AA1209=2022,IF(OR($M1209="Услуги",$M1209="Работы"),#REF!,IF($U1209&lt;&gt;0,#REF!,#REF!)),1)*IF($AA1209=2023,IF(OR($M1209="Услуги",$M1209="Работы"),#REF!,IF($U1209&lt;&gt;0,#REF!,#REF!)),1)*IF($AA1209=2024,IF(OR($M1209="Услуги",$M1209="Работы"),#REF!,IF($U1209&lt;&gt;0,#REF!,#REF!)),1)*IF($AA1209=2025,IF(OR($M1209="Услуги",$M1209="Работы"),#REF!,IF($U1209&lt;&gt;0,#REF!,#REF!)),1)</f>
        <v>#REF!</v>
      </c>
      <c r="AG1209" s="96" t="e">
        <f>W1209*IF($AA1209=2021,IF(OR($M1209="Услуги",$M1209="Работы"),#REF!,IF($U1209&lt;&gt;0,#REF!,#REF!)),1)*IF($AA1209=2022,IF(OR($M1209="Услуги",$M1209="Работы"),#REF!,IF($U1209&lt;&gt;0,#REF!,#REF!)),1)*IF($AA1209=2023,IF(OR($M1209="Услуги",$M1209="Работы"),#REF!,IF($U1209&lt;&gt;0,#REF!,#REF!)),1)*IF($AA1209=2024,IF(OR($M1209="Услуги",$M1209="Работы"),#REF!,IF($U1209&lt;&gt;0,#REF!,#REF!)),1)*IF($AA1209=2025,IF(OR($M1209="Услуги",$M1209="Работы"),#REF!,IF($U1209&lt;&gt;0,#REF!,#REF!)),1)</f>
        <v>#REF!</v>
      </c>
      <c r="AH1209" s="96" t="e">
        <f>X1209*IF($AA1209=2021,IF(OR($M1209="Услуги",$M1209="Работы"),#REF!,IF($U1209&lt;&gt;0,#REF!,#REF!)),1)*IF($AA1209=2022,IF(OR($M1209="Услуги",$M1209="Работы"),#REF!,IF($U1209&lt;&gt;0,#REF!,#REF!)),1)*IF($AA1209=2023,IF(OR($M1209="Услуги",$M1209="Работы"),#REF!,IF($U1209&lt;&gt;0,#REF!,#REF!)),1)*IF($AA1209=2024,IF(OR($M1209="Услуги",$M1209="Работы"),#REF!,IF($U1209&lt;&gt;0,#REF!,#REF!)),1)*IF($AA1209=2025,IF(OR($M1209="Услуги",$M1209="Работы"),#REF!,IF($U1209&lt;&gt;0,#REF!,#REF!)),1)</f>
        <v>#REF!</v>
      </c>
      <c r="AI1209" s="96" t="e">
        <f>Y1209*IF($AA1209=2021,IF(OR($M1209="Услуги",$M1209="Работы"),#REF!,IF($U1209&lt;&gt;0,#REF!,#REF!)),1)*IF($AA1209=2022,IF(OR($M1209="Услуги",$M1209="Работы"),#REF!,IF($U1209&lt;&gt;0,#REF!,#REF!)),1)*IF($AA1209=2023,IF(OR($M1209="Услуги",$M1209="Работы"),#REF!,IF($U1209&lt;&gt;0,#REF!,#REF!)),1)*IF($AA1209=2024,IF(OR($M1209="Услуги",$M1209="Работы"),#REF!,IF($U1209&lt;&gt;0,#REF!,#REF!)),1)*IF($AA1209=2025,IF(OR($M1209="Услуги",$M1209="Работы"),#REF!,IF($U1209&lt;&gt;0,#REF!,#REF!)),1)</f>
        <v>#REF!</v>
      </c>
      <c r="AJ1209" s="96" t="e">
        <f>Z1209*IF($AA1209=2021,IF(OR($M1209="Услуги",$M1209="Работы"),#REF!,IF($U1209&lt;&gt;0,#REF!,#REF!)),1)*IF($AA1209=2022,IF(OR($M1209="Услуги",$M1209="Работы"),#REF!,IF($U1209&lt;&gt;0,#REF!,#REF!)),1)*IF($AA1209=2023,IF(OR($M1209="Услуги",$M1209="Работы"),#REF!,IF($U1209&lt;&gt;0,#REF!,#REF!)),1)*IF($AA1209=2024,IF(OR($M1209="Услуги",$M1209="Работы"),#REF!,IF($U1209&lt;&gt;0,#REF!,#REF!)),1)*IF($AA1209=2025,IF(OR($M1209="Услуги",$M1209="Работы"),#REF!,IF($U1209&lt;&gt;0,#REF!,#REF!)),1)</f>
        <v>#REF!</v>
      </c>
      <c r="AK1209" s="107">
        <v>379500</v>
      </c>
      <c r="AL1209" s="57">
        <v>0</v>
      </c>
      <c r="AM1209" s="57">
        <v>379500</v>
      </c>
      <c r="AN1209" s="54">
        <v>1</v>
      </c>
    </row>
    <row r="1210" spans="1:40" s="56" customFormat="1" ht="14.25" hidden="1" customHeight="1" x14ac:dyDescent="0.25">
      <c r="A1210" s="85">
        <v>1</v>
      </c>
      <c r="B1210" s="86" t="s">
        <v>88</v>
      </c>
      <c r="C1210" s="142" t="s">
        <v>437</v>
      </c>
      <c r="D1210" s="85" t="s">
        <v>218</v>
      </c>
      <c r="E1210" s="85" t="s">
        <v>420</v>
      </c>
      <c r="F1210" s="85" t="s">
        <v>432</v>
      </c>
      <c r="G1210" s="87" t="e">
        <f>VLOOKUP(D1210,#REF!,2,FALSE)</f>
        <v>#REF!</v>
      </c>
      <c r="H1210" s="87" t="s">
        <v>432</v>
      </c>
      <c r="I1210" s="87"/>
      <c r="J1210" s="86" t="s">
        <v>256</v>
      </c>
      <c r="K1210" s="87" t="str">
        <f t="shared" si="408"/>
        <v>Защита сегментов АСУ ТП Филиал «Южноуральская ГРЭС» АО «Интер РАО – Электрогенерация»</v>
      </c>
      <c r="L1210" s="99" t="s">
        <v>368</v>
      </c>
      <c r="M1210" s="90" t="s">
        <v>528</v>
      </c>
      <c r="N1210" s="85" t="s">
        <v>369</v>
      </c>
      <c r="O1210" s="85" t="s">
        <v>370</v>
      </c>
      <c r="P1210" s="86">
        <v>6</v>
      </c>
      <c r="Q1210" s="100">
        <v>950000</v>
      </c>
      <c r="R1210" s="97">
        <v>0.2</v>
      </c>
      <c r="S1210" s="98">
        <v>6840000</v>
      </c>
      <c r="T1210" s="95">
        <f t="shared" si="402"/>
        <v>1140000</v>
      </c>
      <c r="U1210" s="98">
        <v>6840000</v>
      </c>
      <c r="V1210" s="95">
        <f t="shared" si="403"/>
        <v>1140000</v>
      </c>
      <c r="W1210" s="95">
        <f t="shared" si="404"/>
        <v>5700000</v>
      </c>
      <c r="X1210" s="98"/>
      <c r="Y1210" s="95">
        <f t="shared" si="405"/>
        <v>0</v>
      </c>
      <c r="Z1210" s="95">
        <f t="shared" si="406"/>
        <v>0</v>
      </c>
      <c r="AA1210" s="243">
        <f>Приоритеты!$D$74</f>
        <v>2023</v>
      </c>
      <c r="AB1210" s="247" t="e">
        <f t="shared" si="397"/>
        <v>#REF!</v>
      </c>
      <c r="AC1210" s="96" t="e">
        <f>S1210*IF($AA1210=2021,IF(OR($M1210="Услуги",$M1210="Работы"),#REF!,IF($U1210&lt;&gt;0,#REF!,#REF!)),1)*IF($AA1210=2022,IF(OR($M1210="Услуги",$M1210="Работы"),#REF!,IF($U1210&lt;&gt;0,#REF!,#REF!)),1)*IF($AA1210=2023,IF(OR($M1210="Услуги",$M1210="Работы"),#REF!,IF($U1210&lt;&gt;0,#REF!,#REF!)),1)*IF($AA1210=2024,IF(OR($M1210="Услуги",$M1210="Работы"),#REF!,IF($U1210&lt;&gt;0,#REF!,#REF!)),1)*IF($AA1210=2025,IF(OR($M1210="Услуги",$M1210="Работы"),#REF!,IF($U1210&lt;&gt;0,#REF!,#REF!)),1)</f>
        <v>#REF!</v>
      </c>
      <c r="AD1210" s="96" t="e">
        <f>T1210*IF($AA1210=2021,IF(OR($M1210="Услуги",$M1210="Работы"),#REF!,IF($U1210&lt;&gt;0,#REF!,#REF!)),1)*IF($AA1210=2022,IF(OR($M1210="Услуги",$M1210="Работы"),#REF!,IF($U1210&lt;&gt;0,#REF!,#REF!)),1)*IF($AA1210=2023,IF(OR($M1210="Услуги",$M1210="Работы"),#REF!,IF($U1210&lt;&gt;0,#REF!,#REF!)),1)*IF($AA1210=2024,IF(OR($M1210="Услуги",$M1210="Работы"),#REF!,IF($U1210&lt;&gt;0,#REF!,#REF!)),1)*IF($AA1210=2025,IF(OR($M1210="Услуги",$M1210="Работы"),#REF!,IF($U1210&lt;&gt;0,#REF!,#REF!)),1)</f>
        <v>#REF!</v>
      </c>
      <c r="AE1210" s="96" t="e">
        <f>U1210*IF($AA1210=2021,IF(OR($M1210="Услуги",$M1210="Работы"),#REF!,IF($U1210&lt;&gt;0,#REF!,#REF!)),1)*IF($AA1210=2022,IF(OR($M1210="Услуги",$M1210="Работы"),#REF!,IF($U1210&lt;&gt;0,#REF!,#REF!)),1)*IF($AA1210=2023,IF(OR($M1210="Услуги",$M1210="Работы"),#REF!,IF($U1210&lt;&gt;0,#REF!,#REF!)),1)*IF($AA1210=2024,IF(OR($M1210="Услуги",$M1210="Работы"),#REF!,IF($U1210&lt;&gt;0,#REF!,#REF!)),1)*IF($AA1210=2025,IF(OR($M1210="Услуги",$M1210="Работы"),#REF!,IF($U1210&lt;&gt;0,#REF!,#REF!)),1)</f>
        <v>#REF!</v>
      </c>
      <c r="AF1210" s="96" t="e">
        <f>V1210*IF($AA1210=2021,IF(OR($M1210="Услуги",$M1210="Работы"),#REF!,IF($U1210&lt;&gt;0,#REF!,#REF!)),1)*IF($AA1210=2022,IF(OR($M1210="Услуги",$M1210="Работы"),#REF!,IF($U1210&lt;&gt;0,#REF!,#REF!)),1)*IF($AA1210=2023,IF(OR($M1210="Услуги",$M1210="Работы"),#REF!,IF($U1210&lt;&gt;0,#REF!,#REF!)),1)*IF($AA1210=2024,IF(OR($M1210="Услуги",$M1210="Работы"),#REF!,IF($U1210&lt;&gt;0,#REF!,#REF!)),1)*IF($AA1210=2025,IF(OR($M1210="Услуги",$M1210="Работы"),#REF!,IF($U1210&lt;&gt;0,#REF!,#REF!)),1)</f>
        <v>#REF!</v>
      </c>
      <c r="AG1210" s="96" t="e">
        <f>W1210*IF($AA1210=2021,IF(OR($M1210="Услуги",$M1210="Работы"),#REF!,IF($U1210&lt;&gt;0,#REF!,#REF!)),1)*IF($AA1210=2022,IF(OR($M1210="Услуги",$M1210="Работы"),#REF!,IF($U1210&lt;&gt;0,#REF!,#REF!)),1)*IF($AA1210=2023,IF(OR($M1210="Услуги",$M1210="Работы"),#REF!,IF($U1210&lt;&gt;0,#REF!,#REF!)),1)*IF($AA1210=2024,IF(OR($M1210="Услуги",$M1210="Работы"),#REF!,IF($U1210&lt;&gt;0,#REF!,#REF!)),1)*IF($AA1210=2025,IF(OR($M1210="Услуги",$M1210="Работы"),#REF!,IF($U1210&lt;&gt;0,#REF!,#REF!)),1)</f>
        <v>#REF!</v>
      </c>
      <c r="AH1210" s="96" t="e">
        <f>X1210*IF($AA1210=2021,IF(OR($M1210="Услуги",$M1210="Работы"),#REF!,IF($U1210&lt;&gt;0,#REF!,#REF!)),1)*IF($AA1210=2022,IF(OR($M1210="Услуги",$M1210="Работы"),#REF!,IF($U1210&lt;&gt;0,#REF!,#REF!)),1)*IF($AA1210=2023,IF(OR($M1210="Услуги",$M1210="Работы"),#REF!,IF($U1210&lt;&gt;0,#REF!,#REF!)),1)*IF($AA1210=2024,IF(OR($M1210="Услуги",$M1210="Работы"),#REF!,IF($U1210&lt;&gt;0,#REF!,#REF!)),1)*IF($AA1210=2025,IF(OR($M1210="Услуги",$M1210="Работы"),#REF!,IF($U1210&lt;&gt;0,#REF!,#REF!)),1)</f>
        <v>#REF!</v>
      </c>
      <c r="AI1210" s="96" t="e">
        <f>Y1210*IF($AA1210=2021,IF(OR($M1210="Услуги",$M1210="Работы"),#REF!,IF($U1210&lt;&gt;0,#REF!,#REF!)),1)*IF($AA1210=2022,IF(OR($M1210="Услуги",$M1210="Работы"),#REF!,IF($U1210&lt;&gt;0,#REF!,#REF!)),1)*IF($AA1210=2023,IF(OR($M1210="Услуги",$M1210="Работы"),#REF!,IF($U1210&lt;&gt;0,#REF!,#REF!)),1)*IF($AA1210=2024,IF(OR($M1210="Услуги",$M1210="Работы"),#REF!,IF($U1210&lt;&gt;0,#REF!,#REF!)),1)*IF($AA1210=2025,IF(OR($M1210="Услуги",$M1210="Работы"),#REF!,IF($U1210&lt;&gt;0,#REF!,#REF!)),1)</f>
        <v>#REF!</v>
      </c>
      <c r="AJ1210" s="96" t="e">
        <f>Z1210*IF($AA1210=2021,IF(OR($M1210="Услуги",$M1210="Работы"),#REF!,IF($U1210&lt;&gt;0,#REF!,#REF!)),1)*IF($AA1210=2022,IF(OR($M1210="Услуги",$M1210="Работы"),#REF!,IF($U1210&lt;&gt;0,#REF!,#REF!)),1)*IF($AA1210=2023,IF(OR($M1210="Услуги",$M1210="Работы"),#REF!,IF($U1210&lt;&gt;0,#REF!,#REF!)),1)*IF($AA1210=2024,IF(OR($M1210="Услуги",$M1210="Работы"),#REF!,IF($U1210&lt;&gt;0,#REF!,#REF!)),1)*IF($AA1210=2025,IF(OR($M1210="Услуги",$M1210="Работы"),#REF!,IF($U1210&lt;&gt;0,#REF!,#REF!)),1)</f>
        <v>#REF!</v>
      </c>
      <c r="AK1210" s="107">
        <v>6840000</v>
      </c>
      <c r="AL1210" s="57">
        <v>6840000</v>
      </c>
      <c r="AM1210" s="57">
        <v>0</v>
      </c>
      <c r="AN1210" s="54">
        <v>6</v>
      </c>
    </row>
    <row r="1211" spans="1:40" s="56" customFormat="1" ht="15" hidden="1" customHeight="1" x14ac:dyDescent="0.25">
      <c r="A1211" s="85">
        <v>1</v>
      </c>
      <c r="B1211" s="86" t="s">
        <v>88</v>
      </c>
      <c r="C1211" s="142" t="s">
        <v>437</v>
      </c>
      <c r="D1211" s="85" t="s">
        <v>218</v>
      </c>
      <c r="E1211" s="85" t="s">
        <v>420</v>
      </c>
      <c r="F1211" s="85" t="s">
        <v>432</v>
      </c>
      <c r="G1211" s="87" t="e">
        <f>VLOOKUP(D1211,#REF!,2,FALSE)</f>
        <v>#REF!</v>
      </c>
      <c r="H1211" s="87" t="s">
        <v>432</v>
      </c>
      <c r="I1211" s="87"/>
      <c r="J1211" s="86" t="s">
        <v>219</v>
      </c>
      <c r="K1211" s="87" t="str">
        <f t="shared" si="408"/>
        <v>Защита сегментов АСУ ТП Филиал «Южноуральская ГРЭС» АО «Интер РАО – Электрогенерация»</v>
      </c>
      <c r="L1211" s="99" t="s">
        <v>223</v>
      </c>
      <c r="M1211" s="90" t="s">
        <v>528</v>
      </c>
      <c r="N1211" s="85" t="s">
        <v>371</v>
      </c>
      <c r="O1211" s="85" t="s">
        <v>371</v>
      </c>
      <c r="P1211" s="86">
        <v>6</v>
      </c>
      <c r="Q1211" s="100">
        <v>180000</v>
      </c>
      <c r="R1211" s="97">
        <v>0.2</v>
      </c>
      <c r="S1211" s="98">
        <v>1296000</v>
      </c>
      <c r="T1211" s="95">
        <f t="shared" si="402"/>
        <v>216000</v>
      </c>
      <c r="U1211" s="98">
        <v>1296000</v>
      </c>
      <c r="V1211" s="95">
        <f t="shared" si="403"/>
        <v>216000</v>
      </c>
      <c r="W1211" s="95">
        <f t="shared" si="404"/>
        <v>1080000</v>
      </c>
      <c r="X1211" s="98"/>
      <c r="Y1211" s="95">
        <f t="shared" si="405"/>
        <v>0</v>
      </c>
      <c r="Z1211" s="95">
        <f t="shared" si="406"/>
        <v>0</v>
      </c>
      <c r="AA1211" s="245" t="s">
        <v>519</v>
      </c>
      <c r="AB1211" s="247">
        <f t="shared" si="397"/>
        <v>0</v>
      </c>
      <c r="AC1211" s="96">
        <f>S1211*IF($AA1211=2021,IF(OR($M1211="Услуги",$M1211="Работы"),#REF!,IF($U1211&lt;&gt;0,#REF!,#REF!)),1)*IF($AA1211=2022,IF(OR($M1211="Услуги",$M1211="Работы"),#REF!,IF($U1211&lt;&gt;0,#REF!,#REF!)),1)*IF($AA1211=2023,IF(OR($M1211="Услуги",$M1211="Работы"),#REF!,IF($U1211&lt;&gt;0,#REF!,#REF!)),1)*IF($AA1211=2024,IF(OR($M1211="Услуги",$M1211="Работы"),#REF!,IF($U1211&lt;&gt;0,#REF!,#REF!)),1)*IF($AA1211=2025,IF(OR($M1211="Услуги",$M1211="Работы"),#REF!,IF($U1211&lt;&gt;0,#REF!,#REF!)),1)</f>
        <v>1296000</v>
      </c>
      <c r="AD1211" s="96">
        <f>T1211*IF($AA1211=2021,IF(OR($M1211="Услуги",$M1211="Работы"),#REF!,IF($U1211&lt;&gt;0,#REF!,#REF!)),1)*IF($AA1211=2022,IF(OR($M1211="Услуги",$M1211="Работы"),#REF!,IF($U1211&lt;&gt;0,#REF!,#REF!)),1)*IF($AA1211=2023,IF(OR($M1211="Услуги",$M1211="Работы"),#REF!,IF($U1211&lt;&gt;0,#REF!,#REF!)),1)*IF($AA1211=2024,IF(OR($M1211="Услуги",$M1211="Работы"),#REF!,IF($U1211&lt;&gt;0,#REF!,#REF!)),1)*IF($AA1211=2025,IF(OR($M1211="Услуги",$M1211="Работы"),#REF!,IF($U1211&lt;&gt;0,#REF!,#REF!)),1)</f>
        <v>216000</v>
      </c>
      <c r="AE1211" s="96">
        <f>U1211*IF($AA1211=2021,IF(OR($M1211="Услуги",$M1211="Работы"),#REF!,IF($U1211&lt;&gt;0,#REF!,#REF!)),1)*IF($AA1211=2022,IF(OR($M1211="Услуги",$M1211="Работы"),#REF!,IF($U1211&lt;&gt;0,#REF!,#REF!)),1)*IF($AA1211=2023,IF(OR($M1211="Услуги",$M1211="Работы"),#REF!,IF($U1211&lt;&gt;0,#REF!,#REF!)),1)*IF($AA1211=2024,IF(OR($M1211="Услуги",$M1211="Работы"),#REF!,IF($U1211&lt;&gt;0,#REF!,#REF!)),1)*IF($AA1211=2025,IF(OR($M1211="Услуги",$M1211="Работы"),#REF!,IF($U1211&lt;&gt;0,#REF!,#REF!)),1)</f>
        <v>1296000</v>
      </c>
      <c r="AF1211" s="96">
        <f>V1211*IF($AA1211=2021,IF(OR($M1211="Услуги",$M1211="Работы"),#REF!,IF($U1211&lt;&gt;0,#REF!,#REF!)),1)*IF($AA1211=2022,IF(OR($M1211="Услуги",$M1211="Работы"),#REF!,IF($U1211&lt;&gt;0,#REF!,#REF!)),1)*IF($AA1211=2023,IF(OR($M1211="Услуги",$M1211="Работы"),#REF!,IF($U1211&lt;&gt;0,#REF!,#REF!)),1)*IF($AA1211=2024,IF(OR($M1211="Услуги",$M1211="Работы"),#REF!,IF($U1211&lt;&gt;0,#REF!,#REF!)),1)*IF($AA1211=2025,IF(OR($M1211="Услуги",$M1211="Работы"),#REF!,IF($U1211&lt;&gt;0,#REF!,#REF!)),1)</f>
        <v>216000</v>
      </c>
      <c r="AG1211" s="96">
        <f>W1211*IF($AA1211=2021,IF(OR($M1211="Услуги",$M1211="Работы"),#REF!,IF($U1211&lt;&gt;0,#REF!,#REF!)),1)*IF($AA1211=2022,IF(OR($M1211="Услуги",$M1211="Работы"),#REF!,IF($U1211&lt;&gt;0,#REF!,#REF!)),1)*IF($AA1211=2023,IF(OR($M1211="Услуги",$M1211="Работы"),#REF!,IF($U1211&lt;&gt;0,#REF!,#REF!)),1)*IF($AA1211=2024,IF(OR($M1211="Услуги",$M1211="Работы"),#REF!,IF($U1211&lt;&gt;0,#REF!,#REF!)),1)*IF($AA1211=2025,IF(OR($M1211="Услуги",$M1211="Работы"),#REF!,IF($U1211&lt;&gt;0,#REF!,#REF!)),1)</f>
        <v>1080000</v>
      </c>
      <c r="AH1211" s="96">
        <f>X1211*IF($AA1211=2021,IF(OR($M1211="Услуги",$M1211="Работы"),#REF!,IF($U1211&lt;&gt;0,#REF!,#REF!)),1)*IF($AA1211=2022,IF(OR($M1211="Услуги",$M1211="Работы"),#REF!,IF($U1211&lt;&gt;0,#REF!,#REF!)),1)*IF($AA1211=2023,IF(OR($M1211="Услуги",$M1211="Работы"),#REF!,IF($U1211&lt;&gt;0,#REF!,#REF!)),1)*IF($AA1211=2024,IF(OR($M1211="Услуги",$M1211="Работы"),#REF!,IF($U1211&lt;&gt;0,#REF!,#REF!)),1)*IF($AA1211=2025,IF(OR($M1211="Услуги",$M1211="Работы"),#REF!,IF($U1211&lt;&gt;0,#REF!,#REF!)),1)</f>
        <v>0</v>
      </c>
      <c r="AI1211" s="96">
        <f>Y1211*IF($AA1211=2021,IF(OR($M1211="Услуги",$M1211="Работы"),#REF!,IF($U1211&lt;&gt;0,#REF!,#REF!)),1)*IF($AA1211=2022,IF(OR($M1211="Услуги",$M1211="Работы"),#REF!,IF($U1211&lt;&gt;0,#REF!,#REF!)),1)*IF($AA1211=2023,IF(OR($M1211="Услуги",$M1211="Работы"),#REF!,IF($U1211&lt;&gt;0,#REF!,#REF!)),1)*IF($AA1211=2024,IF(OR($M1211="Услуги",$M1211="Работы"),#REF!,IF($U1211&lt;&gt;0,#REF!,#REF!)),1)*IF($AA1211=2025,IF(OR($M1211="Услуги",$M1211="Работы"),#REF!,IF($U1211&lt;&gt;0,#REF!,#REF!)),1)</f>
        <v>0</v>
      </c>
      <c r="AJ1211" s="96">
        <f>Z1211*IF($AA1211=2021,IF(OR($M1211="Услуги",$M1211="Работы"),#REF!,IF($U1211&lt;&gt;0,#REF!,#REF!)),1)*IF($AA1211=2022,IF(OR($M1211="Услуги",$M1211="Работы"),#REF!,IF($U1211&lt;&gt;0,#REF!,#REF!)),1)*IF($AA1211=2023,IF(OR($M1211="Услуги",$M1211="Работы"),#REF!,IF($U1211&lt;&gt;0,#REF!,#REF!)),1)*IF($AA1211=2024,IF(OR($M1211="Услуги",$M1211="Работы"),#REF!,IF($U1211&lt;&gt;0,#REF!,#REF!)),1)*IF($AA1211=2025,IF(OR($M1211="Услуги",$M1211="Работы"),#REF!,IF($U1211&lt;&gt;0,#REF!,#REF!)),1)</f>
        <v>0</v>
      </c>
      <c r="AK1211" s="107">
        <v>1296000</v>
      </c>
      <c r="AL1211" s="57">
        <v>1296000</v>
      </c>
      <c r="AM1211" s="57">
        <v>0</v>
      </c>
      <c r="AN1211" s="54">
        <v>6</v>
      </c>
    </row>
    <row r="1212" spans="1:40" s="56" customFormat="1" ht="14.25" hidden="1" customHeight="1" x14ac:dyDescent="0.25">
      <c r="A1212" s="85">
        <v>1</v>
      </c>
      <c r="B1212" s="86" t="s">
        <v>88</v>
      </c>
      <c r="C1212" s="142" t="s">
        <v>437</v>
      </c>
      <c r="D1212" s="85" t="s">
        <v>218</v>
      </c>
      <c r="E1212" s="85" t="s">
        <v>420</v>
      </c>
      <c r="F1212" s="85" t="s">
        <v>432</v>
      </c>
      <c r="G1212" s="87" t="e">
        <f>VLOOKUP(D1212,#REF!,2,FALSE)</f>
        <v>#REF!</v>
      </c>
      <c r="H1212" s="87" t="s">
        <v>432</v>
      </c>
      <c r="I1212" s="87"/>
      <c r="J1212" s="86" t="s">
        <v>256</v>
      </c>
      <c r="K1212" s="87" t="str">
        <f t="shared" si="408"/>
        <v>Защита сегментов АСУ ТП Филиал «Южноуральская ГРЭС» АО «Интер РАО – Электрогенерация»</v>
      </c>
      <c r="L1212" s="99" t="s">
        <v>383</v>
      </c>
      <c r="M1212" s="90" t="s">
        <v>528</v>
      </c>
      <c r="N1212" s="85" t="s">
        <v>384</v>
      </c>
      <c r="O1212" s="85" t="s">
        <v>385</v>
      </c>
      <c r="P1212" s="86">
        <v>24</v>
      </c>
      <c r="Q1212" s="100">
        <v>32900</v>
      </c>
      <c r="R1212" s="97">
        <v>0.2</v>
      </c>
      <c r="S1212" s="98">
        <v>947520</v>
      </c>
      <c r="T1212" s="95">
        <f t="shared" si="402"/>
        <v>157920</v>
      </c>
      <c r="U1212" s="98">
        <v>947520</v>
      </c>
      <c r="V1212" s="95">
        <f t="shared" si="403"/>
        <v>157920</v>
      </c>
      <c r="W1212" s="95">
        <f t="shared" si="404"/>
        <v>789600</v>
      </c>
      <c r="X1212" s="98"/>
      <c r="Y1212" s="95">
        <f t="shared" si="405"/>
        <v>0</v>
      </c>
      <c r="Z1212" s="95">
        <f t="shared" si="406"/>
        <v>0</v>
      </c>
      <c r="AA1212" s="243">
        <f>Приоритеты!$D$74</f>
        <v>2023</v>
      </c>
      <c r="AB1212" s="247" t="e">
        <f t="shared" si="397"/>
        <v>#REF!</v>
      </c>
      <c r="AC1212" s="96" t="e">
        <f>S1212*IF($AA1212=2021,IF(OR($M1212="Услуги",$M1212="Работы"),#REF!,IF($U1212&lt;&gt;0,#REF!,#REF!)),1)*IF($AA1212=2022,IF(OR($M1212="Услуги",$M1212="Работы"),#REF!,IF($U1212&lt;&gt;0,#REF!,#REF!)),1)*IF($AA1212=2023,IF(OR($M1212="Услуги",$M1212="Работы"),#REF!,IF($U1212&lt;&gt;0,#REF!,#REF!)),1)*IF($AA1212=2024,IF(OR($M1212="Услуги",$M1212="Работы"),#REF!,IF($U1212&lt;&gt;0,#REF!,#REF!)),1)*IF($AA1212=2025,IF(OR($M1212="Услуги",$M1212="Работы"),#REF!,IF($U1212&lt;&gt;0,#REF!,#REF!)),1)</f>
        <v>#REF!</v>
      </c>
      <c r="AD1212" s="96" t="e">
        <f>T1212*IF($AA1212=2021,IF(OR($M1212="Услуги",$M1212="Работы"),#REF!,IF($U1212&lt;&gt;0,#REF!,#REF!)),1)*IF($AA1212=2022,IF(OR($M1212="Услуги",$M1212="Работы"),#REF!,IF($U1212&lt;&gt;0,#REF!,#REF!)),1)*IF($AA1212=2023,IF(OR($M1212="Услуги",$M1212="Работы"),#REF!,IF($U1212&lt;&gt;0,#REF!,#REF!)),1)*IF($AA1212=2024,IF(OR($M1212="Услуги",$M1212="Работы"),#REF!,IF($U1212&lt;&gt;0,#REF!,#REF!)),1)*IF($AA1212=2025,IF(OR($M1212="Услуги",$M1212="Работы"),#REF!,IF($U1212&lt;&gt;0,#REF!,#REF!)),1)</f>
        <v>#REF!</v>
      </c>
      <c r="AE1212" s="96" t="e">
        <f>U1212*IF($AA1212=2021,IF(OR($M1212="Услуги",$M1212="Работы"),#REF!,IF($U1212&lt;&gt;0,#REF!,#REF!)),1)*IF($AA1212=2022,IF(OR($M1212="Услуги",$M1212="Работы"),#REF!,IF($U1212&lt;&gt;0,#REF!,#REF!)),1)*IF($AA1212=2023,IF(OR($M1212="Услуги",$M1212="Работы"),#REF!,IF($U1212&lt;&gt;0,#REF!,#REF!)),1)*IF($AA1212=2024,IF(OR($M1212="Услуги",$M1212="Работы"),#REF!,IF($U1212&lt;&gt;0,#REF!,#REF!)),1)*IF($AA1212=2025,IF(OR($M1212="Услуги",$M1212="Работы"),#REF!,IF($U1212&lt;&gt;0,#REF!,#REF!)),1)</f>
        <v>#REF!</v>
      </c>
      <c r="AF1212" s="96" t="e">
        <f>V1212*IF($AA1212=2021,IF(OR($M1212="Услуги",$M1212="Работы"),#REF!,IF($U1212&lt;&gt;0,#REF!,#REF!)),1)*IF($AA1212=2022,IF(OR($M1212="Услуги",$M1212="Работы"),#REF!,IF($U1212&lt;&gt;0,#REF!,#REF!)),1)*IF($AA1212=2023,IF(OR($M1212="Услуги",$M1212="Работы"),#REF!,IF($U1212&lt;&gt;0,#REF!,#REF!)),1)*IF($AA1212=2024,IF(OR($M1212="Услуги",$M1212="Работы"),#REF!,IF($U1212&lt;&gt;0,#REF!,#REF!)),1)*IF($AA1212=2025,IF(OR($M1212="Услуги",$M1212="Работы"),#REF!,IF($U1212&lt;&gt;0,#REF!,#REF!)),1)</f>
        <v>#REF!</v>
      </c>
      <c r="AG1212" s="96" t="e">
        <f>W1212*IF($AA1212=2021,IF(OR($M1212="Услуги",$M1212="Работы"),#REF!,IF($U1212&lt;&gt;0,#REF!,#REF!)),1)*IF($AA1212=2022,IF(OR($M1212="Услуги",$M1212="Работы"),#REF!,IF($U1212&lt;&gt;0,#REF!,#REF!)),1)*IF($AA1212=2023,IF(OR($M1212="Услуги",$M1212="Работы"),#REF!,IF($U1212&lt;&gt;0,#REF!,#REF!)),1)*IF($AA1212=2024,IF(OR($M1212="Услуги",$M1212="Работы"),#REF!,IF($U1212&lt;&gt;0,#REF!,#REF!)),1)*IF($AA1212=2025,IF(OR($M1212="Услуги",$M1212="Работы"),#REF!,IF($U1212&lt;&gt;0,#REF!,#REF!)),1)</f>
        <v>#REF!</v>
      </c>
      <c r="AH1212" s="96" t="e">
        <f>X1212*IF($AA1212=2021,IF(OR($M1212="Услуги",$M1212="Работы"),#REF!,IF($U1212&lt;&gt;0,#REF!,#REF!)),1)*IF($AA1212=2022,IF(OR($M1212="Услуги",$M1212="Работы"),#REF!,IF($U1212&lt;&gt;0,#REF!,#REF!)),1)*IF($AA1212=2023,IF(OR($M1212="Услуги",$M1212="Работы"),#REF!,IF($U1212&lt;&gt;0,#REF!,#REF!)),1)*IF($AA1212=2024,IF(OR($M1212="Услуги",$M1212="Работы"),#REF!,IF($U1212&lt;&gt;0,#REF!,#REF!)),1)*IF($AA1212=2025,IF(OR($M1212="Услуги",$M1212="Работы"),#REF!,IF($U1212&lt;&gt;0,#REF!,#REF!)),1)</f>
        <v>#REF!</v>
      </c>
      <c r="AI1212" s="96" t="e">
        <f>Y1212*IF($AA1212=2021,IF(OR($M1212="Услуги",$M1212="Работы"),#REF!,IF($U1212&lt;&gt;0,#REF!,#REF!)),1)*IF($AA1212=2022,IF(OR($M1212="Услуги",$M1212="Работы"),#REF!,IF($U1212&lt;&gt;0,#REF!,#REF!)),1)*IF($AA1212=2023,IF(OR($M1212="Услуги",$M1212="Работы"),#REF!,IF($U1212&lt;&gt;0,#REF!,#REF!)),1)*IF($AA1212=2024,IF(OR($M1212="Услуги",$M1212="Работы"),#REF!,IF($U1212&lt;&gt;0,#REF!,#REF!)),1)*IF($AA1212=2025,IF(OR($M1212="Услуги",$M1212="Работы"),#REF!,IF($U1212&lt;&gt;0,#REF!,#REF!)),1)</f>
        <v>#REF!</v>
      </c>
      <c r="AJ1212" s="96" t="e">
        <f>Z1212*IF($AA1212=2021,IF(OR($M1212="Услуги",$M1212="Работы"),#REF!,IF($U1212&lt;&gt;0,#REF!,#REF!)),1)*IF($AA1212=2022,IF(OR($M1212="Услуги",$M1212="Работы"),#REF!,IF($U1212&lt;&gt;0,#REF!,#REF!)),1)*IF($AA1212=2023,IF(OR($M1212="Услуги",$M1212="Работы"),#REF!,IF($U1212&lt;&gt;0,#REF!,#REF!)),1)*IF($AA1212=2024,IF(OR($M1212="Услуги",$M1212="Работы"),#REF!,IF($U1212&lt;&gt;0,#REF!,#REF!)),1)*IF($AA1212=2025,IF(OR($M1212="Услуги",$M1212="Работы"),#REF!,IF($U1212&lt;&gt;0,#REF!,#REF!)),1)</f>
        <v>#REF!</v>
      </c>
      <c r="AK1212" s="107">
        <v>947520</v>
      </c>
      <c r="AL1212" s="57">
        <v>947520</v>
      </c>
      <c r="AM1212" s="57">
        <v>0</v>
      </c>
      <c r="AN1212" s="54">
        <v>24</v>
      </c>
    </row>
    <row r="1213" spans="1:40" s="56" customFormat="1" ht="14.25" hidden="1" customHeight="1" x14ac:dyDescent="0.25">
      <c r="A1213" s="85">
        <v>1</v>
      </c>
      <c r="B1213" s="86" t="s">
        <v>88</v>
      </c>
      <c r="C1213" s="142" t="s">
        <v>437</v>
      </c>
      <c r="D1213" s="85" t="s">
        <v>218</v>
      </c>
      <c r="E1213" s="85" t="s">
        <v>420</v>
      </c>
      <c r="F1213" s="85" t="s">
        <v>432</v>
      </c>
      <c r="G1213" s="87" t="e">
        <f>VLOOKUP(D1213,#REF!,2,FALSE)</f>
        <v>#REF!</v>
      </c>
      <c r="H1213" s="87" t="s">
        <v>432</v>
      </c>
      <c r="I1213" s="87"/>
      <c r="J1213" s="86" t="s">
        <v>256</v>
      </c>
      <c r="K1213" s="87" t="str">
        <f t="shared" si="408"/>
        <v>Защита сегментов АСУ ТП Филиал «Южноуральская ГРЭС» АО «Интер РАО – Электрогенерация»</v>
      </c>
      <c r="L1213" s="99" t="s">
        <v>386</v>
      </c>
      <c r="M1213" s="90" t="s">
        <v>528</v>
      </c>
      <c r="N1213" s="85" t="s">
        <v>387</v>
      </c>
      <c r="O1213" s="85" t="s">
        <v>388</v>
      </c>
      <c r="P1213" s="86">
        <v>2</v>
      </c>
      <c r="Q1213" s="100">
        <v>1079000</v>
      </c>
      <c r="R1213" s="97">
        <v>0.2</v>
      </c>
      <c r="S1213" s="98">
        <v>2589600</v>
      </c>
      <c r="T1213" s="95">
        <f t="shared" si="402"/>
        <v>431600</v>
      </c>
      <c r="U1213" s="98">
        <v>2589600</v>
      </c>
      <c r="V1213" s="95">
        <f t="shared" si="403"/>
        <v>431600</v>
      </c>
      <c r="W1213" s="95">
        <f t="shared" si="404"/>
        <v>2158000</v>
      </c>
      <c r="X1213" s="98"/>
      <c r="Y1213" s="95">
        <f t="shared" si="405"/>
        <v>0</v>
      </c>
      <c r="Z1213" s="95">
        <f t="shared" si="406"/>
        <v>0</v>
      </c>
      <c r="AA1213" s="243">
        <f>Приоритеты!$D$74</f>
        <v>2023</v>
      </c>
      <c r="AB1213" s="247" t="e">
        <f t="shared" si="397"/>
        <v>#REF!</v>
      </c>
      <c r="AC1213" s="96" t="e">
        <f>S1213*IF($AA1213=2021,IF(OR($M1213="Услуги",$M1213="Работы"),#REF!,IF($U1213&lt;&gt;0,#REF!,#REF!)),1)*IF($AA1213=2022,IF(OR($M1213="Услуги",$M1213="Работы"),#REF!,IF($U1213&lt;&gt;0,#REF!,#REF!)),1)*IF($AA1213=2023,IF(OR($M1213="Услуги",$M1213="Работы"),#REF!,IF($U1213&lt;&gt;0,#REF!,#REF!)),1)*IF($AA1213=2024,IF(OR($M1213="Услуги",$M1213="Работы"),#REF!,IF($U1213&lt;&gt;0,#REF!,#REF!)),1)*IF($AA1213=2025,IF(OR($M1213="Услуги",$M1213="Работы"),#REF!,IF($U1213&lt;&gt;0,#REF!,#REF!)),1)</f>
        <v>#REF!</v>
      </c>
      <c r="AD1213" s="96" t="e">
        <f>T1213*IF($AA1213=2021,IF(OR($M1213="Услуги",$M1213="Работы"),#REF!,IF($U1213&lt;&gt;0,#REF!,#REF!)),1)*IF($AA1213=2022,IF(OR($M1213="Услуги",$M1213="Работы"),#REF!,IF($U1213&lt;&gt;0,#REF!,#REF!)),1)*IF($AA1213=2023,IF(OR($M1213="Услуги",$M1213="Работы"),#REF!,IF($U1213&lt;&gt;0,#REF!,#REF!)),1)*IF($AA1213=2024,IF(OR($M1213="Услуги",$M1213="Работы"),#REF!,IF($U1213&lt;&gt;0,#REF!,#REF!)),1)*IF($AA1213=2025,IF(OR($M1213="Услуги",$M1213="Работы"),#REF!,IF($U1213&lt;&gt;0,#REF!,#REF!)),1)</f>
        <v>#REF!</v>
      </c>
      <c r="AE1213" s="96" t="e">
        <f>U1213*IF($AA1213=2021,IF(OR($M1213="Услуги",$M1213="Работы"),#REF!,IF($U1213&lt;&gt;0,#REF!,#REF!)),1)*IF($AA1213=2022,IF(OR($M1213="Услуги",$M1213="Работы"),#REF!,IF($U1213&lt;&gt;0,#REF!,#REF!)),1)*IF($AA1213=2023,IF(OR($M1213="Услуги",$M1213="Работы"),#REF!,IF($U1213&lt;&gt;0,#REF!,#REF!)),1)*IF($AA1213=2024,IF(OR($M1213="Услуги",$M1213="Работы"),#REF!,IF($U1213&lt;&gt;0,#REF!,#REF!)),1)*IF($AA1213=2025,IF(OR($M1213="Услуги",$M1213="Работы"),#REF!,IF($U1213&lt;&gt;0,#REF!,#REF!)),1)</f>
        <v>#REF!</v>
      </c>
      <c r="AF1213" s="96" t="e">
        <f>V1213*IF($AA1213=2021,IF(OR($M1213="Услуги",$M1213="Работы"),#REF!,IF($U1213&lt;&gt;0,#REF!,#REF!)),1)*IF($AA1213=2022,IF(OR($M1213="Услуги",$M1213="Работы"),#REF!,IF($U1213&lt;&gt;0,#REF!,#REF!)),1)*IF($AA1213=2023,IF(OR($M1213="Услуги",$M1213="Работы"),#REF!,IF($U1213&lt;&gt;0,#REF!,#REF!)),1)*IF($AA1213=2024,IF(OR($M1213="Услуги",$M1213="Работы"),#REF!,IF($U1213&lt;&gt;0,#REF!,#REF!)),1)*IF($AA1213=2025,IF(OR($M1213="Услуги",$M1213="Работы"),#REF!,IF($U1213&lt;&gt;0,#REF!,#REF!)),1)</f>
        <v>#REF!</v>
      </c>
      <c r="AG1213" s="96" t="e">
        <f>W1213*IF($AA1213=2021,IF(OR($M1213="Услуги",$M1213="Работы"),#REF!,IF($U1213&lt;&gt;0,#REF!,#REF!)),1)*IF($AA1213=2022,IF(OR($M1213="Услуги",$M1213="Работы"),#REF!,IF($U1213&lt;&gt;0,#REF!,#REF!)),1)*IF($AA1213=2023,IF(OR($M1213="Услуги",$M1213="Работы"),#REF!,IF($U1213&lt;&gt;0,#REF!,#REF!)),1)*IF($AA1213=2024,IF(OR($M1213="Услуги",$M1213="Работы"),#REF!,IF($U1213&lt;&gt;0,#REF!,#REF!)),1)*IF($AA1213=2025,IF(OR($M1213="Услуги",$M1213="Работы"),#REF!,IF($U1213&lt;&gt;0,#REF!,#REF!)),1)</f>
        <v>#REF!</v>
      </c>
      <c r="AH1213" s="96" t="e">
        <f>X1213*IF($AA1213=2021,IF(OR($M1213="Услуги",$M1213="Работы"),#REF!,IF($U1213&lt;&gt;0,#REF!,#REF!)),1)*IF($AA1213=2022,IF(OR($M1213="Услуги",$M1213="Работы"),#REF!,IF($U1213&lt;&gt;0,#REF!,#REF!)),1)*IF($AA1213=2023,IF(OR($M1213="Услуги",$M1213="Работы"),#REF!,IF($U1213&lt;&gt;0,#REF!,#REF!)),1)*IF($AA1213=2024,IF(OR($M1213="Услуги",$M1213="Работы"),#REF!,IF($U1213&lt;&gt;0,#REF!,#REF!)),1)*IF($AA1213=2025,IF(OR($M1213="Услуги",$M1213="Работы"),#REF!,IF($U1213&lt;&gt;0,#REF!,#REF!)),1)</f>
        <v>#REF!</v>
      </c>
      <c r="AI1213" s="96" t="e">
        <f>Y1213*IF($AA1213=2021,IF(OR($M1213="Услуги",$M1213="Работы"),#REF!,IF($U1213&lt;&gt;0,#REF!,#REF!)),1)*IF($AA1213=2022,IF(OR($M1213="Услуги",$M1213="Работы"),#REF!,IF($U1213&lt;&gt;0,#REF!,#REF!)),1)*IF($AA1213=2023,IF(OR($M1213="Услуги",$M1213="Работы"),#REF!,IF($U1213&lt;&gt;0,#REF!,#REF!)),1)*IF($AA1213=2024,IF(OR($M1213="Услуги",$M1213="Работы"),#REF!,IF($U1213&lt;&gt;0,#REF!,#REF!)),1)*IF($AA1213=2025,IF(OR($M1213="Услуги",$M1213="Работы"),#REF!,IF($U1213&lt;&gt;0,#REF!,#REF!)),1)</f>
        <v>#REF!</v>
      </c>
      <c r="AJ1213" s="96" t="e">
        <f>Z1213*IF($AA1213=2021,IF(OR($M1213="Услуги",$M1213="Работы"),#REF!,IF($U1213&lt;&gt;0,#REF!,#REF!)),1)*IF($AA1213=2022,IF(OR($M1213="Услуги",$M1213="Работы"),#REF!,IF($U1213&lt;&gt;0,#REF!,#REF!)),1)*IF($AA1213=2023,IF(OR($M1213="Услуги",$M1213="Работы"),#REF!,IF($U1213&lt;&gt;0,#REF!,#REF!)),1)*IF($AA1213=2024,IF(OR($M1213="Услуги",$M1213="Работы"),#REF!,IF($U1213&lt;&gt;0,#REF!,#REF!)),1)*IF($AA1213=2025,IF(OR($M1213="Услуги",$M1213="Работы"),#REF!,IF($U1213&lt;&gt;0,#REF!,#REF!)),1)</f>
        <v>#REF!</v>
      </c>
      <c r="AK1213" s="107">
        <v>2589600</v>
      </c>
      <c r="AL1213" s="57">
        <v>2589600</v>
      </c>
      <c r="AM1213" s="57">
        <v>0</v>
      </c>
      <c r="AN1213" s="54">
        <v>2</v>
      </c>
    </row>
    <row r="1214" spans="1:40" s="56" customFormat="1" ht="14.25" hidden="1" customHeight="1" x14ac:dyDescent="0.25">
      <c r="A1214" s="85">
        <v>1</v>
      </c>
      <c r="B1214" s="86" t="s">
        <v>88</v>
      </c>
      <c r="C1214" s="142" t="s">
        <v>542</v>
      </c>
      <c r="D1214" s="85" t="s">
        <v>218</v>
      </c>
      <c r="E1214" s="85" t="s">
        <v>420</v>
      </c>
      <c r="F1214" s="85" t="s">
        <v>432</v>
      </c>
      <c r="G1214" s="87" t="e">
        <f>VLOOKUP(D1214,#REF!,2,FALSE)</f>
        <v>#REF!</v>
      </c>
      <c r="H1214" s="87" t="s">
        <v>432</v>
      </c>
      <c r="I1214" s="87"/>
      <c r="J1214" s="86" t="s">
        <v>123</v>
      </c>
      <c r="K1214" s="87" t="str">
        <f xml:space="preserve"> CONCATENATE(C1214," ",D1214)</f>
        <v>Реализация систем защиты ОКИИ Филиал «Южноуральская ГРЭС» АО «Интер РАО – Электрогенерация»</v>
      </c>
      <c r="L1214" s="99" t="s">
        <v>124</v>
      </c>
      <c r="M1214" s="86" t="s">
        <v>4</v>
      </c>
      <c r="N1214" s="85" t="s">
        <v>155</v>
      </c>
      <c r="O1214" s="85" t="s">
        <v>156</v>
      </c>
      <c r="P1214" s="86">
        <v>63</v>
      </c>
      <c r="Q1214" s="100">
        <v>29714</v>
      </c>
      <c r="R1214" s="97">
        <v>0</v>
      </c>
      <c r="S1214" s="98">
        <v>1871982</v>
      </c>
      <c r="T1214" s="95">
        <f t="shared" si="402"/>
        <v>0</v>
      </c>
      <c r="U1214" s="98">
        <v>0</v>
      </c>
      <c r="V1214" s="95">
        <f t="shared" si="403"/>
        <v>0</v>
      </c>
      <c r="W1214" s="95">
        <f t="shared" si="404"/>
        <v>0</v>
      </c>
      <c r="X1214" s="98">
        <v>1871982</v>
      </c>
      <c r="Y1214" s="95">
        <f t="shared" si="405"/>
        <v>0</v>
      </c>
      <c r="Z1214" s="95">
        <f t="shared" si="406"/>
        <v>1871982</v>
      </c>
      <c r="AA1214" s="243">
        <f>Приоритеты!$D$74</f>
        <v>2023</v>
      </c>
      <c r="AB1214" s="247" t="e">
        <f t="shared" si="397"/>
        <v>#REF!</v>
      </c>
      <c r="AC1214" s="96" t="e">
        <f>S1214*IF($AA1214=2021,IF(OR($M1214="Услуги",$M1214="Работы"),#REF!,IF($U1214&lt;&gt;0,#REF!,#REF!)),1)*IF($AA1214=2022,IF(OR($M1214="Услуги",$M1214="Работы"),#REF!,IF($U1214&lt;&gt;0,#REF!,#REF!)),1)*IF($AA1214=2023,IF(OR($M1214="Услуги",$M1214="Работы"),#REF!,IF($U1214&lt;&gt;0,#REF!,#REF!)),1)*IF($AA1214=2024,IF(OR($M1214="Услуги",$M1214="Работы"),#REF!,IF($U1214&lt;&gt;0,#REF!,#REF!)),1)*IF($AA1214=2025,IF(OR($M1214="Услуги",$M1214="Работы"),#REF!,IF($U1214&lt;&gt;0,#REF!,#REF!)),1)</f>
        <v>#REF!</v>
      </c>
      <c r="AD1214" s="96" t="e">
        <f>T1214*IF($AA1214=2021,IF(OR($M1214="Услуги",$M1214="Работы"),#REF!,IF($U1214&lt;&gt;0,#REF!,#REF!)),1)*IF($AA1214=2022,IF(OR($M1214="Услуги",$M1214="Работы"),#REF!,IF($U1214&lt;&gt;0,#REF!,#REF!)),1)*IF($AA1214=2023,IF(OR($M1214="Услуги",$M1214="Работы"),#REF!,IF($U1214&lt;&gt;0,#REF!,#REF!)),1)*IF($AA1214=2024,IF(OR($M1214="Услуги",$M1214="Работы"),#REF!,IF($U1214&lt;&gt;0,#REF!,#REF!)),1)*IF($AA1214=2025,IF(OR($M1214="Услуги",$M1214="Работы"),#REF!,IF($U1214&lt;&gt;0,#REF!,#REF!)),1)</f>
        <v>#REF!</v>
      </c>
      <c r="AE1214" s="96" t="e">
        <f>U1214*IF($AA1214=2021,IF(OR($M1214="Услуги",$M1214="Работы"),#REF!,IF($U1214&lt;&gt;0,#REF!,#REF!)),1)*IF($AA1214=2022,IF(OR($M1214="Услуги",$M1214="Работы"),#REF!,IF($U1214&lt;&gt;0,#REF!,#REF!)),1)*IF($AA1214=2023,IF(OR($M1214="Услуги",$M1214="Работы"),#REF!,IF($U1214&lt;&gt;0,#REF!,#REF!)),1)*IF($AA1214=2024,IF(OR($M1214="Услуги",$M1214="Работы"),#REF!,IF($U1214&lt;&gt;0,#REF!,#REF!)),1)*IF($AA1214=2025,IF(OR($M1214="Услуги",$M1214="Работы"),#REF!,IF($U1214&lt;&gt;0,#REF!,#REF!)),1)</f>
        <v>#REF!</v>
      </c>
      <c r="AF1214" s="96" t="e">
        <f>V1214*IF($AA1214=2021,IF(OR($M1214="Услуги",$M1214="Работы"),#REF!,IF($U1214&lt;&gt;0,#REF!,#REF!)),1)*IF($AA1214=2022,IF(OR($M1214="Услуги",$M1214="Работы"),#REF!,IF($U1214&lt;&gt;0,#REF!,#REF!)),1)*IF($AA1214=2023,IF(OR($M1214="Услуги",$M1214="Работы"),#REF!,IF($U1214&lt;&gt;0,#REF!,#REF!)),1)*IF($AA1214=2024,IF(OR($M1214="Услуги",$M1214="Работы"),#REF!,IF($U1214&lt;&gt;0,#REF!,#REF!)),1)*IF($AA1214=2025,IF(OR($M1214="Услуги",$M1214="Работы"),#REF!,IF($U1214&lt;&gt;0,#REF!,#REF!)),1)</f>
        <v>#REF!</v>
      </c>
      <c r="AG1214" s="96" t="e">
        <f>W1214*IF($AA1214=2021,IF(OR($M1214="Услуги",$M1214="Работы"),#REF!,IF($U1214&lt;&gt;0,#REF!,#REF!)),1)*IF($AA1214=2022,IF(OR($M1214="Услуги",$M1214="Работы"),#REF!,IF($U1214&lt;&gt;0,#REF!,#REF!)),1)*IF($AA1214=2023,IF(OR($M1214="Услуги",$M1214="Работы"),#REF!,IF($U1214&lt;&gt;0,#REF!,#REF!)),1)*IF($AA1214=2024,IF(OR($M1214="Услуги",$M1214="Работы"),#REF!,IF($U1214&lt;&gt;0,#REF!,#REF!)),1)*IF($AA1214=2025,IF(OR($M1214="Услуги",$M1214="Работы"),#REF!,IF($U1214&lt;&gt;0,#REF!,#REF!)),1)</f>
        <v>#REF!</v>
      </c>
      <c r="AH1214" s="96" t="e">
        <f>X1214*IF($AA1214=2021,IF(OR($M1214="Услуги",$M1214="Работы"),#REF!,IF($U1214&lt;&gt;0,#REF!,#REF!)),1)*IF($AA1214=2022,IF(OR($M1214="Услуги",$M1214="Работы"),#REF!,IF($U1214&lt;&gt;0,#REF!,#REF!)),1)*IF($AA1214=2023,IF(OR($M1214="Услуги",$M1214="Работы"),#REF!,IF($U1214&lt;&gt;0,#REF!,#REF!)),1)*IF($AA1214=2024,IF(OR($M1214="Услуги",$M1214="Работы"),#REF!,IF($U1214&lt;&gt;0,#REF!,#REF!)),1)*IF($AA1214=2025,IF(OR($M1214="Услуги",$M1214="Работы"),#REF!,IF($U1214&lt;&gt;0,#REF!,#REF!)),1)</f>
        <v>#REF!</v>
      </c>
      <c r="AI1214" s="96" t="e">
        <f>Y1214*IF($AA1214=2021,IF(OR($M1214="Услуги",$M1214="Работы"),#REF!,IF($U1214&lt;&gt;0,#REF!,#REF!)),1)*IF($AA1214=2022,IF(OR($M1214="Услуги",$M1214="Работы"),#REF!,IF($U1214&lt;&gt;0,#REF!,#REF!)),1)*IF($AA1214=2023,IF(OR($M1214="Услуги",$M1214="Работы"),#REF!,IF($U1214&lt;&gt;0,#REF!,#REF!)),1)*IF($AA1214=2024,IF(OR($M1214="Услуги",$M1214="Работы"),#REF!,IF($U1214&lt;&gt;0,#REF!,#REF!)),1)*IF($AA1214=2025,IF(OR($M1214="Услуги",$M1214="Работы"),#REF!,IF($U1214&lt;&gt;0,#REF!,#REF!)),1)</f>
        <v>#REF!</v>
      </c>
      <c r="AJ1214" s="96" t="e">
        <f>Z1214*IF($AA1214=2021,IF(OR($M1214="Услуги",$M1214="Работы"),#REF!,IF($U1214&lt;&gt;0,#REF!,#REF!)),1)*IF($AA1214=2022,IF(OR($M1214="Услуги",$M1214="Работы"),#REF!,IF($U1214&lt;&gt;0,#REF!,#REF!)),1)*IF($AA1214=2023,IF(OR($M1214="Услуги",$M1214="Работы"),#REF!,IF($U1214&lt;&gt;0,#REF!,#REF!)),1)*IF($AA1214=2024,IF(OR($M1214="Услуги",$M1214="Работы"),#REF!,IF($U1214&lt;&gt;0,#REF!,#REF!)),1)*IF($AA1214=2025,IF(OR($M1214="Услуги",$M1214="Работы"),#REF!,IF($U1214&lt;&gt;0,#REF!,#REF!)),1)</f>
        <v>#REF!</v>
      </c>
      <c r="AK1214" s="107">
        <v>1871982</v>
      </c>
      <c r="AL1214" s="57">
        <v>0</v>
      </c>
      <c r="AM1214" s="57">
        <v>1871982</v>
      </c>
      <c r="AN1214" s="54">
        <v>63</v>
      </c>
    </row>
    <row r="1215" spans="1:40" s="56" customFormat="1" ht="14.25" hidden="1" customHeight="1" x14ac:dyDescent="0.25">
      <c r="A1215" s="85">
        <v>1</v>
      </c>
      <c r="B1215" s="86" t="s">
        <v>88</v>
      </c>
      <c r="C1215" s="142" t="s">
        <v>542</v>
      </c>
      <c r="D1215" s="85" t="s">
        <v>218</v>
      </c>
      <c r="E1215" s="85" t="s">
        <v>420</v>
      </c>
      <c r="F1215" s="85" t="s">
        <v>432</v>
      </c>
      <c r="G1215" s="87" t="e">
        <f>VLOOKUP(D1215,#REF!,2,FALSE)</f>
        <v>#REF!</v>
      </c>
      <c r="H1215" s="87" t="s">
        <v>432</v>
      </c>
      <c r="I1215" s="87"/>
      <c r="J1215" s="86" t="s">
        <v>123</v>
      </c>
      <c r="K1215" s="87" t="str">
        <f xml:space="preserve"> CONCATENATE(C1215," ",D1215)</f>
        <v>Реализация систем защиты ОКИИ Филиал «Южноуральская ГРЭС» АО «Интер РАО – Электрогенерация»</v>
      </c>
      <c r="L1215" s="99" t="s">
        <v>124</v>
      </c>
      <c r="M1215" s="86" t="s">
        <v>4</v>
      </c>
      <c r="N1215" s="85" t="s">
        <v>162</v>
      </c>
      <c r="O1215" s="85" t="s">
        <v>163</v>
      </c>
      <c r="P1215" s="86">
        <v>16</v>
      </c>
      <c r="Q1215" s="100">
        <v>46500</v>
      </c>
      <c r="R1215" s="97">
        <v>0</v>
      </c>
      <c r="S1215" s="98">
        <v>744000</v>
      </c>
      <c r="T1215" s="95">
        <f t="shared" si="402"/>
        <v>0</v>
      </c>
      <c r="U1215" s="98">
        <v>0</v>
      </c>
      <c r="V1215" s="95">
        <f t="shared" si="403"/>
        <v>0</v>
      </c>
      <c r="W1215" s="95">
        <f t="shared" si="404"/>
        <v>0</v>
      </c>
      <c r="X1215" s="98">
        <v>744000</v>
      </c>
      <c r="Y1215" s="95">
        <f t="shared" si="405"/>
        <v>0</v>
      </c>
      <c r="Z1215" s="95">
        <f t="shared" si="406"/>
        <v>744000</v>
      </c>
      <c r="AA1215" s="243">
        <f>Приоритеты!$D$74</f>
        <v>2023</v>
      </c>
      <c r="AB1215" s="247" t="e">
        <f t="shared" si="397"/>
        <v>#REF!</v>
      </c>
      <c r="AC1215" s="96" t="e">
        <f>S1215*IF($AA1215=2021,IF(OR($M1215="Услуги",$M1215="Работы"),#REF!,IF($U1215&lt;&gt;0,#REF!,#REF!)),1)*IF($AA1215=2022,IF(OR($M1215="Услуги",$M1215="Работы"),#REF!,IF($U1215&lt;&gt;0,#REF!,#REF!)),1)*IF($AA1215=2023,IF(OR($M1215="Услуги",$M1215="Работы"),#REF!,IF($U1215&lt;&gt;0,#REF!,#REF!)),1)*IF($AA1215=2024,IF(OR($M1215="Услуги",$M1215="Работы"),#REF!,IF($U1215&lt;&gt;0,#REF!,#REF!)),1)*IF($AA1215=2025,IF(OR($M1215="Услуги",$M1215="Работы"),#REF!,IF($U1215&lt;&gt;0,#REF!,#REF!)),1)</f>
        <v>#REF!</v>
      </c>
      <c r="AD1215" s="96" t="e">
        <f>T1215*IF($AA1215=2021,IF(OR($M1215="Услуги",$M1215="Работы"),#REF!,IF($U1215&lt;&gt;0,#REF!,#REF!)),1)*IF($AA1215=2022,IF(OR($M1215="Услуги",$M1215="Работы"),#REF!,IF($U1215&lt;&gt;0,#REF!,#REF!)),1)*IF($AA1215=2023,IF(OR($M1215="Услуги",$M1215="Работы"),#REF!,IF($U1215&lt;&gt;0,#REF!,#REF!)),1)*IF($AA1215=2024,IF(OR($M1215="Услуги",$M1215="Работы"),#REF!,IF($U1215&lt;&gt;0,#REF!,#REF!)),1)*IF($AA1215=2025,IF(OR($M1215="Услуги",$M1215="Работы"),#REF!,IF($U1215&lt;&gt;0,#REF!,#REF!)),1)</f>
        <v>#REF!</v>
      </c>
      <c r="AE1215" s="96" t="e">
        <f>U1215*IF($AA1215=2021,IF(OR($M1215="Услуги",$M1215="Работы"),#REF!,IF($U1215&lt;&gt;0,#REF!,#REF!)),1)*IF($AA1215=2022,IF(OR($M1215="Услуги",$M1215="Работы"),#REF!,IF($U1215&lt;&gt;0,#REF!,#REF!)),1)*IF($AA1215=2023,IF(OR($M1215="Услуги",$M1215="Работы"),#REF!,IF($U1215&lt;&gt;0,#REF!,#REF!)),1)*IF($AA1215=2024,IF(OR($M1215="Услуги",$M1215="Работы"),#REF!,IF($U1215&lt;&gt;0,#REF!,#REF!)),1)*IF($AA1215=2025,IF(OR($M1215="Услуги",$M1215="Работы"),#REF!,IF($U1215&lt;&gt;0,#REF!,#REF!)),1)</f>
        <v>#REF!</v>
      </c>
      <c r="AF1215" s="96" t="e">
        <f>V1215*IF($AA1215=2021,IF(OR($M1215="Услуги",$M1215="Работы"),#REF!,IF($U1215&lt;&gt;0,#REF!,#REF!)),1)*IF($AA1215=2022,IF(OR($M1215="Услуги",$M1215="Работы"),#REF!,IF($U1215&lt;&gt;0,#REF!,#REF!)),1)*IF($AA1215=2023,IF(OR($M1215="Услуги",$M1215="Работы"),#REF!,IF($U1215&lt;&gt;0,#REF!,#REF!)),1)*IF($AA1215=2024,IF(OR($M1215="Услуги",$M1215="Работы"),#REF!,IF($U1215&lt;&gt;0,#REF!,#REF!)),1)*IF($AA1215=2025,IF(OR($M1215="Услуги",$M1215="Работы"),#REF!,IF($U1215&lt;&gt;0,#REF!,#REF!)),1)</f>
        <v>#REF!</v>
      </c>
      <c r="AG1215" s="96" t="e">
        <f>W1215*IF($AA1215=2021,IF(OR($M1215="Услуги",$M1215="Работы"),#REF!,IF($U1215&lt;&gt;0,#REF!,#REF!)),1)*IF($AA1215=2022,IF(OR($M1215="Услуги",$M1215="Работы"),#REF!,IF($U1215&lt;&gt;0,#REF!,#REF!)),1)*IF($AA1215=2023,IF(OR($M1215="Услуги",$M1215="Работы"),#REF!,IF($U1215&lt;&gt;0,#REF!,#REF!)),1)*IF($AA1215=2024,IF(OR($M1215="Услуги",$M1215="Работы"),#REF!,IF($U1215&lt;&gt;0,#REF!,#REF!)),1)*IF($AA1215=2025,IF(OR($M1215="Услуги",$M1215="Работы"),#REF!,IF($U1215&lt;&gt;0,#REF!,#REF!)),1)</f>
        <v>#REF!</v>
      </c>
      <c r="AH1215" s="96" t="e">
        <f>X1215*IF($AA1215=2021,IF(OR($M1215="Услуги",$M1215="Работы"),#REF!,IF($U1215&lt;&gt;0,#REF!,#REF!)),1)*IF($AA1215=2022,IF(OR($M1215="Услуги",$M1215="Работы"),#REF!,IF($U1215&lt;&gt;0,#REF!,#REF!)),1)*IF($AA1215=2023,IF(OR($M1215="Услуги",$M1215="Работы"),#REF!,IF($U1215&lt;&gt;0,#REF!,#REF!)),1)*IF($AA1215=2024,IF(OR($M1215="Услуги",$M1215="Работы"),#REF!,IF($U1215&lt;&gt;0,#REF!,#REF!)),1)*IF($AA1215=2025,IF(OR($M1215="Услуги",$M1215="Работы"),#REF!,IF($U1215&lt;&gt;0,#REF!,#REF!)),1)</f>
        <v>#REF!</v>
      </c>
      <c r="AI1215" s="96" t="e">
        <f>Y1215*IF($AA1215=2021,IF(OR($M1215="Услуги",$M1215="Работы"),#REF!,IF($U1215&lt;&gt;0,#REF!,#REF!)),1)*IF($AA1215=2022,IF(OR($M1215="Услуги",$M1215="Работы"),#REF!,IF($U1215&lt;&gt;0,#REF!,#REF!)),1)*IF($AA1215=2023,IF(OR($M1215="Услуги",$M1215="Работы"),#REF!,IF($U1215&lt;&gt;0,#REF!,#REF!)),1)*IF($AA1215=2024,IF(OR($M1215="Услуги",$M1215="Работы"),#REF!,IF($U1215&lt;&gt;0,#REF!,#REF!)),1)*IF($AA1215=2025,IF(OR($M1215="Услуги",$M1215="Работы"),#REF!,IF($U1215&lt;&gt;0,#REF!,#REF!)),1)</f>
        <v>#REF!</v>
      </c>
      <c r="AJ1215" s="96" t="e">
        <f>Z1215*IF($AA1215=2021,IF(OR($M1215="Услуги",$M1215="Работы"),#REF!,IF($U1215&lt;&gt;0,#REF!,#REF!)),1)*IF($AA1215=2022,IF(OR($M1215="Услуги",$M1215="Работы"),#REF!,IF($U1215&lt;&gt;0,#REF!,#REF!)),1)*IF($AA1215=2023,IF(OR($M1215="Услуги",$M1215="Работы"),#REF!,IF($U1215&lt;&gt;0,#REF!,#REF!)),1)*IF($AA1215=2024,IF(OR($M1215="Услуги",$M1215="Работы"),#REF!,IF($U1215&lt;&gt;0,#REF!,#REF!)),1)*IF($AA1215=2025,IF(OR($M1215="Услуги",$M1215="Работы"),#REF!,IF($U1215&lt;&gt;0,#REF!,#REF!)),1)</f>
        <v>#REF!</v>
      </c>
      <c r="AK1215" s="107">
        <v>744000</v>
      </c>
      <c r="AL1215" s="57">
        <v>0</v>
      </c>
      <c r="AM1215" s="57">
        <v>744000</v>
      </c>
      <c r="AN1215" s="54">
        <v>16</v>
      </c>
    </row>
    <row r="1216" spans="1:40" s="56" customFormat="1" ht="14.25" hidden="1" customHeight="1" x14ac:dyDescent="0.25">
      <c r="A1216" s="85">
        <v>1</v>
      </c>
      <c r="B1216" s="86" t="s">
        <v>88</v>
      </c>
      <c r="C1216" s="142" t="s">
        <v>542</v>
      </c>
      <c r="D1216" s="85" t="s">
        <v>218</v>
      </c>
      <c r="E1216" s="85" t="s">
        <v>420</v>
      </c>
      <c r="F1216" s="85" t="s">
        <v>432</v>
      </c>
      <c r="G1216" s="87" t="e">
        <f>VLOOKUP(D1216,#REF!,2,FALSE)</f>
        <v>#REF!</v>
      </c>
      <c r="H1216" s="87" t="s">
        <v>432</v>
      </c>
      <c r="I1216" s="87"/>
      <c r="J1216" s="86" t="s">
        <v>123</v>
      </c>
      <c r="K1216" s="87" t="str">
        <f xml:space="preserve"> CONCATENATE(C1216," ",D1216)</f>
        <v>Реализация систем защиты ОКИИ Филиал «Южноуральская ГРЭС» АО «Интер РАО – Электрогенерация»</v>
      </c>
      <c r="L1216" s="99" t="s">
        <v>124</v>
      </c>
      <c r="M1216" s="90" t="s">
        <v>532</v>
      </c>
      <c r="N1216" s="85" t="s">
        <v>139</v>
      </c>
      <c r="O1216" s="85" t="s">
        <v>140</v>
      </c>
      <c r="P1216" s="86">
        <v>1</v>
      </c>
      <c r="Q1216" s="100">
        <v>784794.6</v>
      </c>
      <c r="R1216" s="97">
        <v>0.2</v>
      </c>
      <c r="S1216" s="98">
        <v>941753.52</v>
      </c>
      <c r="T1216" s="95">
        <f t="shared" si="402"/>
        <v>156958.92000000001</v>
      </c>
      <c r="U1216" s="98">
        <v>0</v>
      </c>
      <c r="V1216" s="95">
        <f t="shared" si="403"/>
        <v>0</v>
      </c>
      <c r="W1216" s="95">
        <f t="shared" si="404"/>
        <v>0</v>
      </c>
      <c r="X1216" s="98">
        <v>941753.52</v>
      </c>
      <c r="Y1216" s="95">
        <f t="shared" si="405"/>
        <v>156958.92000000001</v>
      </c>
      <c r="Z1216" s="95">
        <f t="shared" si="406"/>
        <v>784794.6</v>
      </c>
      <c r="AA1216" s="243">
        <f>Приоритеты!$D$74</f>
        <v>2023</v>
      </c>
      <c r="AB1216" s="247" t="e">
        <f t="shared" si="397"/>
        <v>#REF!</v>
      </c>
      <c r="AC1216" s="96" t="e">
        <f>S1216*IF($AA1216=2021,IF(OR($M1216="Услуги",$M1216="Работы"),#REF!,IF($U1216&lt;&gt;0,#REF!,#REF!)),1)*IF($AA1216=2022,IF(OR($M1216="Услуги",$M1216="Работы"),#REF!,IF($U1216&lt;&gt;0,#REF!,#REF!)),1)*IF($AA1216=2023,IF(OR($M1216="Услуги",$M1216="Работы"),#REF!,IF($U1216&lt;&gt;0,#REF!,#REF!)),1)*IF($AA1216=2024,IF(OR($M1216="Услуги",$M1216="Работы"),#REF!,IF($U1216&lt;&gt;0,#REF!,#REF!)),1)*IF($AA1216=2025,IF(OR($M1216="Услуги",$M1216="Работы"),#REF!,IF($U1216&lt;&gt;0,#REF!,#REF!)),1)</f>
        <v>#REF!</v>
      </c>
      <c r="AD1216" s="96" t="e">
        <f>T1216*IF($AA1216=2021,IF(OR($M1216="Услуги",$M1216="Работы"),#REF!,IF($U1216&lt;&gt;0,#REF!,#REF!)),1)*IF($AA1216=2022,IF(OR($M1216="Услуги",$M1216="Работы"),#REF!,IF($U1216&lt;&gt;0,#REF!,#REF!)),1)*IF($AA1216=2023,IF(OR($M1216="Услуги",$M1216="Работы"),#REF!,IF($U1216&lt;&gt;0,#REF!,#REF!)),1)*IF($AA1216=2024,IF(OR($M1216="Услуги",$M1216="Работы"),#REF!,IF($U1216&lt;&gt;0,#REF!,#REF!)),1)*IF($AA1216=2025,IF(OR($M1216="Услуги",$M1216="Работы"),#REF!,IF($U1216&lt;&gt;0,#REF!,#REF!)),1)</f>
        <v>#REF!</v>
      </c>
      <c r="AE1216" s="96" t="e">
        <f>U1216*IF($AA1216=2021,IF(OR($M1216="Услуги",$M1216="Работы"),#REF!,IF($U1216&lt;&gt;0,#REF!,#REF!)),1)*IF($AA1216=2022,IF(OR($M1216="Услуги",$M1216="Работы"),#REF!,IF($U1216&lt;&gt;0,#REF!,#REF!)),1)*IF($AA1216=2023,IF(OR($M1216="Услуги",$M1216="Работы"),#REF!,IF($U1216&lt;&gt;0,#REF!,#REF!)),1)*IF($AA1216=2024,IF(OR($M1216="Услуги",$M1216="Работы"),#REF!,IF($U1216&lt;&gt;0,#REF!,#REF!)),1)*IF($AA1216=2025,IF(OR($M1216="Услуги",$M1216="Работы"),#REF!,IF($U1216&lt;&gt;0,#REF!,#REF!)),1)</f>
        <v>#REF!</v>
      </c>
      <c r="AF1216" s="96" t="e">
        <f>V1216*IF($AA1216=2021,IF(OR($M1216="Услуги",$M1216="Работы"),#REF!,IF($U1216&lt;&gt;0,#REF!,#REF!)),1)*IF($AA1216=2022,IF(OR($M1216="Услуги",$M1216="Работы"),#REF!,IF($U1216&lt;&gt;0,#REF!,#REF!)),1)*IF($AA1216=2023,IF(OR($M1216="Услуги",$M1216="Работы"),#REF!,IF($U1216&lt;&gt;0,#REF!,#REF!)),1)*IF($AA1216=2024,IF(OR($M1216="Услуги",$M1216="Работы"),#REF!,IF($U1216&lt;&gt;0,#REF!,#REF!)),1)*IF($AA1216=2025,IF(OR($M1216="Услуги",$M1216="Работы"),#REF!,IF($U1216&lt;&gt;0,#REF!,#REF!)),1)</f>
        <v>#REF!</v>
      </c>
      <c r="AG1216" s="96" t="e">
        <f>W1216*IF($AA1216=2021,IF(OR($M1216="Услуги",$M1216="Работы"),#REF!,IF($U1216&lt;&gt;0,#REF!,#REF!)),1)*IF($AA1216=2022,IF(OR($M1216="Услуги",$M1216="Работы"),#REF!,IF($U1216&lt;&gt;0,#REF!,#REF!)),1)*IF($AA1216=2023,IF(OR($M1216="Услуги",$M1216="Работы"),#REF!,IF($U1216&lt;&gt;0,#REF!,#REF!)),1)*IF($AA1216=2024,IF(OR($M1216="Услуги",$M1216="Работы"),#REF!,IF($U1216&lt;&gt;0,#REF!,#REF!)),1)*IF($AA1216=2025,IF(OR($M1216="Услуги",$M1216="Работы"),#REF!,IF($U1216&lt;&gt;0,#REF!,#REF!)),1)</f>
        <v>#REF!</v>
      </c>
      <c r="AH1216" s="96" t="e">
        <f>X1216*IF($AA1216=2021,IF(OR($M1216="Услуги",$M1216="Работы"),#REF!,IF($U1216&lt;&gt;0,#REF!,#REF!)),1)*IF($AA1216=2022,IF(OR($M1216="Услуги",$M1216="Работы"),#REF!,IF($U1216&lt;&gt;0,#REF!,#REF!)),1)*IF($AA1216=2023,IF(OR($M1216="Услуги",$M1216="Работы"),#REF!,IF($U1216&lt;&gt;0,#REF!,#REF!)),1)*IF($AA1216=2024,IF(OR($M1216="Услуги",$M1216="Работы"),#REF!,IF($U1216&lt;&gt;0,#REF!,#REF!)),1)*IF($AA1216=2025,IF(OR($M1216="Услуги",$M1216="Работы"),#REF!,IF($U1216&lt;&gt;0,#REF!,#REF!)),1)</f>
        <v>#REF!</v>
      </c>
      <c r="AI1216" s="96" t="e">
        <f>Y1216*IF($AA1216=2021,IF(OR($M1216="Услуги",$M1216="Работы"),#REF!,IF($U1216&lt;&gt;0,#REF!,#REF!)),1)*IF($AA1216=2022,IF(OR($M1216="Услуги",$M1216="Работы"),#REF!,IF($U1216&lt;&gt;0,#REF!,#REF!)),1)*IF($AA1216=2023,IF(OR($M1216="Услуги",$M1216="Работы"),#REF!,IF($U1216&lt;&gt;0,#REF!,#REF!)),1)*IF($AA1216=2024,IF(OR($M1216="Услуги",$M1216="Работы"),#REF!,IF($U1216&lt;&gt;0,#REF!,#REF!)),1)*IF($AA1216=2025,IF(OR($M1216="Услуги",$M1216="Работы"),#REF!,IF($U1216&lt;&gt;0,#REF!,#REF!)),1)</f>
        <v>#REF!</v>
      </c>
      <c r="AJ1216" s="96" t="e">
        <f>Z1216*IF($AA1216=2021,IF(OR($M1216="Услуги",$M1216="Работы"),#REF!,IF($U1216&lt;&gt;0,#REF!,#REF!)),1)*IF($AA1216=2022,IF(OR($M1216="Услуги",$M1216="Работы"),#REF!,IF($U1216&lt;&gt;0,#REF!,#REF!)),1)*IF($AA1216=2023,IF(OR($M1216="Услуги",$M1216="Работы"),#REF!,IF($U1216&lt;&gt;0,#REF!,#REF!)),1)*IF($AA1216=2024,IF(OR($M1216="Услуги",$M1216="Работы"),#REF!,IF($U1216&lt;&gt;0,#REF!,#REF!)),1)*IF($AA1216=2025,IF(OR($M1216="Услуги",$M1216="Работы"),#REF!,IF($U1216&lt;&gt;0,#REF!,#REF!)),1)</f>
        <v>#REF!</v>
      </c>
      <c r="AK1216" s="107">
        <v>941753.52</v>
      </c>
      <c r="AL1216" s="57">
        <v>0</v>
      </c>
      <c r="AM1216" s="57">
        <v>941753.52</v>
      </c>
      <c r="AN1216" s="54">
        <v>1</v>
      </c>
    </row>
    <row r="1217" spans="1:40" s="56" customFormat="1" ht="14.25" hidden="1" customHeight="1" x14ac:dyDescent="0.25">
      <c r="A1217" s="85">
        <v>1</v>
      </c>
      <c r="B1217" s="86" t="s">
        <v>88</v>
      </c>
      <c r="C1217" s="142" t="s">
        <v>542</v>
      </c>
      <c r="D1217" s="85" t="s">
        <v>218</v>
      </c>
      <c r="E1217" s="85" t="s">
        <v>420</v>
      </c>
      <c r="F1217" s="85" t="s">
        <v>432</v>
      </c>
      <c r="G1217" s="87" t="e">
        <f>VLOOKUP(D1217,#REF!,2,FALSE)</f>
        <v>#REF!</v>
      </c>
      <c r="H1217" s="87" t="s">
        <v>432</v>
      </c>
      <c r="I1217" s="87"/>
      <c r="J1217" s="86" t="s">
        <v>123</v>
      </c>
      <c r="K1217" s="87" t="str">
        <f xml:space="preserve"> CONCATENATE(C1217," ",D1217)</f>
        <v>Реализация систем защиты ОКИИ Филиал «Южноуральская ГРЭС» АО «Интер РАО – Электрогенерация»</v>
      </c>
      <c r="L1217" s="99" t="s">
        <v>124</v>
      </c>
      <c r="M1217" s="86" t="s">
        <v>4</v>
      </c>
      <c r="N1217" s="85" t="s">
        <v>157</v>
      </c>
      <c r="O1217" s="85" t="s">
        <v>158</v>
      </c>
      <c r="P1217" s="86">
        <v>79</v>
      </c>
      <c r="Q1217" s="100">
        <v>1926</v>
      </c>
      <c r="R1217" s="97">
        <v>0</v>
      </c>
      <c r="S1217" s="98">
        <v>152154</v>
      </c>
      <c r="T1217" s="95">
        <f t="shared" si="402"/>
        <v>0</v>
      </c>
      <c r="U1217" s="98">
        <v>0</v>
      </c>
      <c r="V1217" s="95">
        <f t="shared" si="403"/>
        <v>0</v>
      </c>
      <c r="W1217" s="95">
        <f t="shared" si="404"/>
        <v>0</v>
      </c>
      <c r="X1217" s="98">
        <v>152154</v>
      </c>
      <c r="Y1217" s="95">
        <f t="shared" si="405"/>
        <v>0</v>
      </c>
      <c r="Z1217" s="95">
        <f t="shared" si="406"/>
        <v>152154</v>
      </c>
      <c r="AA1217" s="243">
        <f>Приоритеты!$D$74</f>
        <v>2023</v>
      </c>
      <c r="AB1217" s="247" t="e">
        <f t="shared" si="397"/>
        <v>#REF!</v>
      </c>
      <c r="AC1217" s="96" t="e">
        <f>S1217*IF($AA1217=2021,IF(OR($M1217="Услуги",$M1217="Работы"),#REF!,IF($U1217&lt;&gt;0,#REF!,#REF!)),1)*IF($AA1217=2022,IF(OR($M1217="Услуги",$M1217="Работы"),#REF!,IF($U1217&lt;&gt;0,#REF!,#REF!)),1)*IF($AA1217=2023,IF(OR($M1217="Услуги",$M1217="Работы"),#REF!,IF($U1217&lt;&gt;0,#REF!,#REF!)),1)*IF($AA1217=2024,IF(OR($M1217="Услуги",$M1217="Работы"),#REF!,IF($U1217&lt;&gt;0,#REF!,#REF!)),1)*IF($AA1217=2025,IF(OR($M1217="Услуги",$M1217="Работы"),#REF!,IF($U1217&lt;&gt;0,#REF!,#REF!)),1)</f>
        <v>#REF!</v>
      </c>
      <c r="AD1217" s="96" t="e">
        <f>T1217*IF($AA1217=2021,IF(OR($M1217="Услуги",$M1217="Работы"),#REF!,IF($U1217&lt;&gt;0,#REF!,#REF!)),1)*IF($AA1217=2022,IF(OR($M1217="Услуги",$M1217="Работы"),#REF!,IF($U1217&lt;&gt;0,#REF!,#REF!)),1)*IF($AA1217=2023,IF(OR($M1217="Услуги",$M1217="Работы"),#REF!,IF($U1217&lt;&gt;0,#REF!,#REF!)),1)*IF($AA1217=2024,IF(OR($M1217="Услуги",$M1217="Работы"),#REF!,IF($U1217&lt;&gt;0,#REF!,#REF!)),1)*IF($AA1217=2025,IF(OR($M1217="Услуги",$M1217="Работы"),#REF!,IF($U1217&lt;&gt;0,#REF!,#REF!)),1)</f>
        <v>#REF!</v>
      </c>
      <c r="AE1217" s="96" t="e">
        <f>U1217*IF($AA1217=2021,IF(OR($M1217="Услуги",$M1217="Работы"),#REF!,IF($U1217&lt;&gt;0,#REF!,#REF!)),1)*IF($AA1217=2022,IF(OR($M1217="Услуги",$M1217="Работы"),#REF!,IF($U1217&lt;&gt;0,#REF!,#REF!)),1)*IF($AA1217=2023,IF(OR($M1217="Услуги",$M1217="Работы"),#REF!,IF($U1217&lt;&gt;0,#REF!,#REF!)),1)*IF($AA1217=2024,IF(OR($M1217="Услуги",$M1217="Работы"),#REF!,IF($U1217&lt;&gt;0,#REF!,#REF!)),1)*IF($AA1217=2025,IF(OR($M1217="Услуги",$M1217="Работы"),#REF!,IF($U1217&lt;&gt;0,#REF!,#REF!)),1)</f>
        <v>#REF!</v>
      </c>
      <c r="AF1217" s="96" t="e">
        <f>V1217*IF($AA1217=2021,IF(OR($M1217="Услуги",$M1217="Работы"),#REF!,IF($U1217&lt;&gt;0,#REF!,#REF!)),1)*IF($AA1217=2022,IF(OR($M1217="Услуги",$M1217="Работы"),#REF!,IF($U1217&lt;&gt;0,#REF!,#REF!)),1)*IF($AA1217=2023,IF(OR($M1217="Услуги",$M1217="Работы"),#REF!,IF($U1217&lt;&gt;0,#REF!,#REF!)),1)*IF($AA1217=2024,IF(OR($M1217="Услуги",$M1217="Работы"),#REF!,IF($U1217&lt;&gt;0,#REF!,#REF!)),1)*IF($AA1217=2025,IF(OR($M1217="Услуги",$M1217="Работы"),#REF!,IF($U1217&lt;&gt;0,#REF!,#REF!)),1)</f>
        <v>#REF!</v>
      </c>
      <c r="AG1217" s="96" t="e">
        <f>W1217*IF($AA1217=2021,IF(OR($M1217="Услуги",$M1217="Работы"),#REF!,IF($U1217&lt;&gt;0,#REF!,#REF!)),1)*IF($AA1217=2022,IF(OR($M1217="Услуги",$M1217="Работы"),#REF!,IF($U1217&lt;&gt;0,#REF!,#REF!)),1)*IF($AA1217=2023,IF(OR($M1217="Услуги",$M1217="Работы"),#REF!,IF($U1217&lt;&gt;0,#REF!,#REF!)),1)*IF($AA1217=2024,IF(OR($M1217="Услуги",$M1217="Работы"),#REF!,IF($U1217&lt;&gt;0,#REF!,#REF!)),1)*IF($AA1217=2025,IF(OR($M1217="Услуги",$M1217="Работы"),#REF!,IF($U1217&lt;&gt;0,#REF!,#REF!)),1)</f>
        <v>#REF!</v>
      </c>
      <c r="AH1217" s="96" t="e">
        <f>X1217*IF($AA1217=2021,IF(OR($M1217="Услуги",$M1217="Работы"),#REF!,IF($U1217&lt;&gt;0,#REF!,#REF!)),1)*IF($AA1217=2022,IF(OR($M1217="Услуги",$M1217="Работы"),#REF!,IF($U1217&lt;&gt;0,#REF!,#REF!)),1)*IF($AA1217=2023,IF(OR($M1217="Услуги",$M1217="Работы"),#REF!,IF($U1217&lt;&gt;0,#REF!,#REF!)),1)*IF($AA1217=2024,IF(OR($M1217="Услуги",$M1217="Работы"),#REF!,IF($U1217&lt;&gt;0,#REF!,#REF!)),1)*IF($AA1217=2025,IF(OR($M1217="Услуги",$M1217="Работы"),#REF!,IF($U1217&lt;&gt;0,#REF!,#REF!)),1)</f>
        <v>#REF!</v>
      </c>
      <c r="AI1217" s="96" t="e">
        <f>Y1217*IF($AA1217=2021,IF(OR($M1217="Услуги",$M1217="Работы"),#REF!,IF($U1217&lt;&gt;0,#REF!,#REF!)),1)*IF($AA1217=2022,IF(OR($M1217="Услуги",$M1217="Работы"),#REF!,IF($U1217&lt;&gt;0,#REF!,#REF!)),1)*IF($AA1217=2023,IF(OR($M1217="Услуги",$M1217="Работы"),#REF!,IF($U1217&lt;&gt;0,#REF!,#REF!)),1)*IF($AA1217=2024,IF(OR($M1217="Услуги",$M1217="Работы"),#REF!,IF($U1217&lt;&gt;0,#REF!,#REF!)),1)*IF($AA1217=2025,IF(OR($M1217="Услуги",$M1217="Работы"),#REF!,IF($U1217&lt;&gt;0,#REF!,#REF!)),1)</f>
        <v>#REF!</v>
      </c>
      <c r="AJ1217" s="96" t="e">
        <f>Z1217*IF($AA1217=2021,IF(OR($M1217="Услуги",$M1217="Работы"),#REF!,IF($U1217&lt;&gt;0,#REF!,#REF!)),1)*IF($AA1217=2022,IF(OR($M1217="Услуги",$M1217="Работы"),#REF!,IF($U1217&lt;&gt;0,#REF!,#REF!)),1)*IF($AA1217=2023,IF(OR($M1217="Услуги",$M1217="Работы"),#REF!,IF($U1217&lt;&gt;0,#REF!,#REF!)),1)*IF($AA1217=2024,IF(OR($M1217="Услуги",$M1217="Работы"),#REF!,IF($U1217&lt;&gt;0,#REF!,#REF!)),1)*IF($AA1217=2025,IF(OR($M1217="Услуги",$M1217="Работы"),#REF!,IF($U1217&lt;&gt;0,#REF!,#REF!)),1)</f>
        <v>#REF!</v>
      </c>
      <c r="AK1217" s="107">
        <v>152154</v>
      </c>
      <c r="AL1217" s="57">
        <v>0</v>
      </c>
      <c r="AM1217" s="57">
        <v>152154</v>
      </c>
      <c r="AN1217" s="54">
        <v>79</v>
      </c>
    </row>
    <row r="1218" spans="1:40" s="56" customFormat="1" ht="14.25" hidden="1" customHeight="1" x14ac:dyDescent="0.25">
      <c r="A1218" s="85">
        <v>1</v>
      </c>
      <c r="B1218" s="86" t="s">
        <v>88</v>
      </c>
      <c r="C1218" s="142" t="s">
        <v>542</v>
      </c>
      <c r="D1218" s="85" t="s">
        <v>218</v>
      </c>
      <c r="E1218" s="85" t="s">
        <v>420</v>
      </c>
      <c r="F1218" s="85" t="s">
        <v>432</v>
      </c>
      <c r="G1218" s="87" t="e">
        <f>VLOOKUP(D1218,#REF!,2,FALSE)</f>
        <v>#REF!</v>
      </c>
      <c r="H1218" s="87" t="s">
        <v>432</v>
      </c>
      <c r="I1218" s="87"/>
      <c r="J1218" s="86" t="s">
        <v>123</v>
      </c>
      <c r="K1218" s="87" t="str">
        <f xml:space="preserve"> CONCATENATE(C1218," ",D1218)</f>
        <v>Реализация систем защиты ОКИИ Филиал «Южноуральская ГРЭС» АО «Интер РАО – Электрогенерация»</v>
      </c>
      <c r="L1218" s="99" t="s">
        <v>124</v>
      </c>
      <c r="M1218" s="86" t="s">
        <v>4</v>
      </c>
      <c r="N1218" s="85" t="s">
        <v>125</v>
      </c>
      <c r="O1218" s="85" t="s">
        <v>126</v>
      </c>
      <c r="P1218" s="86">
        <v>1</v>
      </c>
      <c r="Q1218" s="100">
        <v>1694.91</v>
      </c>
      <c r="R1218" s="97">
        <v>0.2</v>
      </c>
      <c r="S1218" s="98">
        <v>2033.89</v>
      </c>
      <c r="T1218" s="95">
        <f t="shared" si="402"/>
        <v>338.98166666666674</v>
      </c>
      <c r="U1218" s="98">
        <v>0</v>
      </c>
      <c r="V1218" s="95">
        <f t="shared" si="403"/>
        <v>0</v>
      </c>
      <c r="W1218" s="95">
        <f t="shared" si="404"/>
        <v>0</v>
      </c>
      <c r="X1218" s="98">
        <v>2033.89</v>
      </c>
      <c r="Y1218" s="95">
        <f t="shared" si="405"/>
        <v>338.98166666666674</v>
      </c>
      <c r="Z1218" s="95">
        <f t="shared" si="406"/>
        <v>1694.9083333333333</v>
      </c>
      <c r="AA1218" s="243">
        <f>Приоритеты!$D$74</f>
        <v>2023</v>
      </c>
      <c r="AB1218" s="247" t="e">
        <f t="shared" si="397"/>
        <v>#REF!</v>
      </c>
      <c r="AC1218" s="96" t="e">
        <f>S1218*IF($AA1218=2021,IF(OR($M1218="Услуги",$M1218="Работы"),#REF!,IF($U1218&lt;&gt;0,#REF!,#REF!)),1)*IF($AA1218=2022,IF(OR($M1218="Услуги",$M1218="Работы"),#REF!,IF($U1218&lt;&gt;0,#REF!,#REF!)),1)*IF($AA1218=2023,IF(OR($M1218="Услуги",$M1218="Работы"),#REF!,IF($U1218&lt;&gt;0,#REF!,#REF!)),1)*IF($AA1218=2024,IF(OR($M1218="Услуги",$M1218="Работы"),#REF!,IF($U1218&lt;&gt;0,#REF!,#REF!)),1)*IF($AA1218=2025,IF(OR($M1218="Услуги",$M1218="Работы"),#REF!,IF($U1218&lt;&gt;0,#REF!,#REF!)),1)</f>
        <v>#REF!</v>
      </c>
      <c r="AD1218" s="96" t="e">
        <f>T1218*IF($AA1218=2021,IF(OR($M1218="Услуги",$M1218="Работы"),#REF!,IF($U1218&lt;&gt;0,#REF!,#REF!)),1)*IF($AA1218=2022,IF(OR($M1218="Услуги",$M1218="Работы"),#REF!,IF($U1218&lt;&gt;0,#REF!,#REF!)),1)*IF($AA1218=2023,IF(OR($M1218="Услуги",$M1218="Работы"),#REF!,IF($U1218&lt;&gt;0,#REF!,#REF!)),1)*IF($AA1218=2024,IF(OR($M1218="Услуги",$M1218="Работы"),#REF!,IF($U1218&lt;&gt;0,#REF!,#REF!)),1)*IF($AA1218=2025,IF(OR($M1218="Услуги",$M1218="Работы"),#REF!,IF($U1218&lt;&gt;0,#REF!,#REF!)),1)</f>
        <v>#REF!</v>
      </c>
      <c r="AE1218" s="96" t="e">
        <f>U1218*IF($AA1218=2021,IF(OR($M1218="Услуги",$M1218="Работы"),#REF!,IF($U1218&lt;&gt;0,#REF!,#REF!)),1)*IF($AA1218=2022,IF(OR($M1218="Услуги",$M1218="Работы"),#REF!,IF($U1218&lt;&gt;0,#REF!,#REF!)),1)*IF($AA1218=2023,IF(OR($M1218="Услуги",$M1218="Работы"),#REF!,IF($U1218&lt;&gt;0,#REF!,#REF!)),1)*IF($AA1218=2024,IF(OR($M1218="Услуги",$M1218="Работы"),#REF!,IF($U1218&lt;&gt;0,#REF!,#REF!)),1)*IF($AA1218=2025,IF(OR($M1218="Услуги",$M1218="Работы"),#REF!,IF($U1218&lt;&gt;0,#REF!,#REF!)),1)</f>
        <v>#REF!</v>
      </c>
      <c r="AF1218" s="96" t="e">
        <f>V1218*IF($AA1218=2021,IF(OR($M1218="Услуги",$M1218="Работы"),#REF!,IF($U1218&lt;&gt;0,#REF!,#REF!)),1)*IF($AA1218=2022,IF(OR($M1218="Услуги",$M1218="Работы"),#REF!,IF($U1218&lt;&gt;0,#REF!,#REF!)),1)*IF($AA1218=2023,IF(OR($M1218="Услуги",$M1218="Работы"),#REF!,IF($U1218&lt;&gt;0,#REF!,#REF!)),1)*IF($AA1218=2024,IF(OR($M1218="Услуги",$M1218="Работы"),#REF!,IF($U1218&lt;&gt;0,#REF!,#REF!)),1)*IF($AA1218=2025,IF(OR($M1218="Услуги",$M1218="Работы"),#REF!,IF($U1218&lt;&gt;0,#REF!,#REF!)),1)</f>
        <v>#REF!</v>
      </c>
      <c r="AG1218" s="96" t="e">
        <f>W1218*IF($AA1218=2021,IF(OR($M1218="Услуги",$M1218="Работы"),#REF!,IF($U1218&lt;&gt;0,#REF!,#REF!)),1)*IF($AA1218=2022,IF(OR($M1218="Услуги",$M1218="Работы"),#REF!,IF($U1218&lt;&gt;0,#REF!,#REF!)),1)*IF($AA1218=2023,IF(OR($M1218="Услуги",$M1218="Работы"),#REF!,IF($U1218&lt;&gt;0,#REF!,#REF!)),1)*IF($AA1218=2024,IF(OR($M1218="Услуги",$M1218="Работы"),#REF!,IF($U1218&lt;&gt;0,#REF!,#REF!)),1)*IF($AA1218=2025,IF(OR($M1218="Услуги",$M1218="Работы"),#REF!,IF($U1218&lt;&gt;0,#REF!,#REF!)),1)</f>
        <v>#REF!</v>
      </c>
      <c r="AH1218" s="96" t="e">
        <f>X1218*IF($AA1218=2021,IF(OR($M1218="Услуги",$M1218="Работы"),#REF!,IF($U1218&lt;&gt;0,#REF!,#REF!)),1)*IF($AA1218=2022,IF(OR($M1218="Услуги",$M1218="Работы"),#REF!,IF($U1218&lt;&gt;0,#REF!,#REF!)),1)*IF($AA1218=2023,IF(OR($M1218="Услуги",$M1218="Работы"),#REF!,IF($U1218&lt;&gt;0,#REF!,#REF!)),1)*IF($AA1218=2024,IF(OR($M1218="Услуги",$M1218="Работы"),#REF!,IF($U1218&lt;&gt;0,#REF!,#REF!)),1)*IF($AA1218=2025,IF(OR($M1218="Услуги",$M1218="Работы"),#REF!,IF($U1218&lt;&gt;0,#REF!,#REF!)),1)</f>
        <v>#REF!</v>
      </c>
      <c r="AI1218" s="96" t="e">
        <f>Y1218*IF($AA1218=2021,IF(OR($M1218="Услуги",$M1218="Работы"),#REF!,IF($U1218&lt;&gt;0,#REF!,#REF!)),1)*IF($AA1218=2022,IF(OR($M1218="Услуги",$M1218="Работы"),#REF!,IF($U1218&lt;&gt;0,#REF!,#REF!)),1)*IF($AA1218=2023,IF(OR($M1218="Услуги",$M1218="Работы"),#REF!,IF($U1218&lt;&gt;0,#REF!,#REF!)),1)*IF($AA1218=2024,IF(OR($M1218="Услуги",$M1218="Работы"),#REF!,IF($U1218&lt;&gt;0,#REF!,#REF!)),1)*IF($AA1218=2025,IF(OR($M1218="Услуги",$M1218="Работы"),#REF!,IF($U1218&lt;&gt;0,#REF!,#REF!)),1)</f>
        <v>#REF!</v>
      </c>
      <c r="AJ1218" s="96" t="e">
        <f>Z1218*IF($AA1218=2021,IF(OR($M1218="Услуги",$M1218="Работы"),#REF!,IF($U1218&lt;&gt;0,#REF!,#REF!)),1)*IF($AA1218=2022,IF(OR($M1218="Услуги",$M1218="Работы"),#REF!,IF($U1218&lt;&gt;0,#REF!,#REF!)),1)*IF($AA1218=2023,IF(OR($M1218="Услуги",$M1218="Работы"),#REF!,IF($U1218&lt;&gt;0,#REF!,#REF!)),1)*IF($AA1218=2024,IF(OR($M1218="Услуги",$M1218="Работы"),#REF!,IF($U1218&lt;&gt;0,#REF!,#REF!)),1)*IF($AA1218=2025,IF(OR($M1218="Услуги",$M1218="Работы"),#REF!,IF($U1218&lt;&gt;0,#REF!,#REF!)),1)</f>
        <v>#REF!</v>
      </c>
      <c r="AK1218" s="107">
        <v>2033.89</v>
      </c>
      <c r="AL1218" s="57">
        <v>0</v>
      </c>
      <c r="AM1218" s="57">
        <v>2033.89</v>
      </c>
      <c r="AN1218" s="54">
        <v>1</v>
      </c>
    </row>
    <row r="1219" spans="1:40" s="56" customFormat="1" ht="14.25" hidden="1" customHeight="1" x14ac:dyDescent="0.25">
      <c r="A1219" s="85">
        <v>1</v>
      </c>
      <c r="B1219" s="86" t="s">
        <v>88</v>
      </c>
      <c r="C1219" s="142" t="s">
        <v>437</v>
      </c>
      <c r="D1219" s="85" t="s">
        <v>218</v>
      </c>
      <c r="E1219" s="85" t="s">
        <v>420</v>
      </c>
      <c r="F1219" s="85" t="s">
        <v>432</v>
      </c>
      <c r="G1219" s="87" t="e">
        <f>VLOOKUP(D1219,#REF!,2,FALSE)</f>
        <v>#REF!</v>
      </c>
      <c r="H1219" s="87" t="s">
        <v>432</v>
      </c>
      <c r="I1219" s="87"/>
      <c r="J1219" s="86" t="s">
        <v>97</v>
      </c>
      <c r="K1219" s="87" t="str">
        <f t="shared" ref="K1219:K1224" si="409">CONCATENATE(C1219," ",D1219)</f>
        <v>Защита сегментов АСУ ТП Филиал «Южноуральская ГРЭС» АО «Интер РАО – Электрогенерация»</v>
      </c>
      <c r="L1219" s="99" t="s">
        <v>98</v>
      </c>
      <c r="M1219" s="90" t="s">
        <v>528</v>
      </c>
      <c r="N1219" s="85" t="s">
        <v>372</v>
      </c>
      <c r="O1219" s="85" t="s">
        <v>373</v>
      </c>
      <c r="P1219" s="86">
        <v>2</v>
      </c>
      <c r="Q1219" s="100">
        <v>200000</v>
      </c>
      <c r="R1219" s="97">
        <v>0.2</v>
      </c>
      <c r="S1219" s="98">
        <v>480000</v>
      </c>
      <c r="T1219" s="95">
        <f t="shared" si="402"/>
        <v>80000</v>
      </c>
      <c r="U1219" s="98">
        <v>480000</v>
      </c>
      <c r="V1219" s="95">
        <f t="shared" si="403"/>
        <v>80000</v>
      </c>
      <c r="W1219" s="95">
        <f t="shared" si="404"/>
        <v>400000</v>
      </c>
      <c r="X1219" s="98"/>
      <c r="Y1219" s="95">
        <f t="shared" si="405"/>
        <v>0</v>
      </c>
      <c r="Z1219" s="95">
        <f t="shared" si="406"/>
        <v>0</v>
      </c>
      <c r="AA1219" s="243">
        <f>Приоритеты!$D$74</f>
        <v>2023</v>
      </c>
      <c r="AB1219" s="247" t="e">
        <f t="shared" ref="AB1219:AB1282" si="410">AC1219-AE1219-AH1219</f>
        <v>#REF!</v>
      </c>
      <c r="AC1219" s="96" t="e">
        <f>S1219*IF($AA1219=2021,IF(OR($M1219="Услуги",$M1219="Работы"),#REF!,IF($U1219&lt;&gt;0,#REF!,#REF!)),1)*IF($AA1219=2022,IF(OR($M1219="Услуги",$M1219="Работы"),#REF!,IF($U1219&lt;&gt;0,#REF!,#REF!)),1)*IF($AA1219=2023,IF(OR($M1219="Услуги",$M1219="Работы"),#REF!,IF($U1219&lt;&gt;0,#REF!,#REF!)),1)*IF($AA1219=2024,IF(OR($M1219="Услуги",$M1219="Работы"),#REF!,IF($U1219&lt;&gt;0,#REF!,#REF!)),1)*IF($AA1219=2025,IF(OR($M1219="Услуги",$M1219="Работы"),#REF!,IF($U1219&lt;&gt;0,#REF!,#REF!)),1)</f>
        <v>#REF!</v>
      </c>
      <c r="AD1219" s="96" t="e">
        <f>T1219*IF($AA1219=2021,IF(OR($M1219="Услуги",$M1219="Работы"),#REF!,IF($U1219&lt;&gt;0,#REF!,#REF!)),1)*IF($AA1219=2022,IF(OR($M1219="Услуги",$M1219="Работы"),#REF!,IF($U1219&lt;&gt;0,#REF!,#REF!)),1)*IF($AA1219=2023,IF(OR($M1219="Услуги",$M1219="Работы"),#REF!,IF($U1219&lt;&gt;0,#REF!,#REF!)),1)*IF($AA1219=2024,IF(OR($M1219="Услуги",$M1219="Работы"),#REF!,IF($U1219&lt;&gt;0,#REF!,#REF!)),1)*IF($AA1219=2025,IF(OR($M1219="Услуги",$M1219="Работы"),#REF!,IF($U1219&lt;&gt;0,#REF!,#REF!)),1)</f>
        <v>#REF!</v>
      </c>
      <c r="AE1219" s="96" t="e">
        <f>U1219*IF($AA1219=2021,IF(OR($M1219="Услуги",$M1219="Работы"),#REF!,IF($U1219&lt;&gt;0,#REF!,#REF!)),1)*IF($AA1219=2022,IF(OR($M1219="Услуги",$M1219="Работы"),#REF!,IF($U1219&lt;&gt;0,#REF!,#REF!)),1)*IF($AA1219=2023,IF(OR($M1219="Услуги",$M1219="Работы"),#REF!,IF($U1219&lt;&gt;0,#REF!,#REF!)),1)*IF($AA1219=2024,IF(OR($M1219="Услуги",$M1219="Работы"),#REF!,IF($U1219&lt;&gt;0,#REF!,#REF!)),1)*IF($AA1219=2025,IF(OR($M1219="Услуги",$M1219="Работы"),#REF!,IF($U1219&lt;&gt;0,#REF!,#REF!)),1)</f>
        <v>#REF!</v>
      </c>
      <c r="AF1219" s="96" t="e">
        <f>V1219*IF($AA1219=2021,IF(OR($M1219="Услуги",$M1219="Работы"),#REF!,IF($U1219&lt;&gt;0,#REF!,#REF!)),1)*IF($AA1219=2022,IF(OR($M1219="Услуги",$M1219="Работы"),#REF!,IF($U1219&lt;&gt;0,#REF!,#REF!)),1)*IF($AA1219=2023,IF(OR($M1219="Услуги",$M1219="Работы"),#REF!,IF($U1219&lt;&gt;0,#REF!,#REF!)),1)*IF($AA1219=2024,IF(OR($M1219="Услуги",$M1219="Работы"),#REF!,IF($U1219&lt;&gt;0,#REF!,#REF!)),1)*IF($AA1219=2025,IF(OR($M1219="Услуги",$M1219="Работы"),#REF!,IF($U1219&lt;&gt;0,#REF!,#REF!)),1)</f>
        <v>#REF!</v>
      </c>
      <c r="AG1219" s="96" t="e">
        <f>W1219*IF($AA1219=2021,IF(OR($M1219="Услуги",$M1219="Работы"),#REF!,IF($U1219&lt;&gt;0,#REF!,#REF!)),1)*IF($AA1219=2022,IF(OR($M1219="Услуги",$M1219="Работы"),#REF!,IF($U1219&lt;&gt;0,#REF!,#REF!)),1)*IF($AA1219=2023,IF(OR($M1219="Услуги",$M1219="Работы"),#REF!,IF($U1219&lt;&gt;0,#REF!,#REF!)),1)*IF($AA1219=2024,IF(OR($M1219="Услуги",$M1219="Работы"),#REF!,IF($U1219&lt;&gt;0,#REF!,#REF!)),1)*IF($AA1219=2025,IF(OR($M1219="Услуги",$M1219="Работы"),#REF!,IF($U1219&lt;&gt;0,#REF!,#REF!)),1)</f>
        <v>#REF!</v>
      </c>
      <c r="AH1219" s="96" t="e">
        <f>X1219*IF($AA1219=2021,IF(OR($M1219="Услуги",$M1219="Работы"),#REF!,IF($U1219&lt;&gt;0,#REF!,#REF!)),1)*IF($AA1219=2022,IF(OR($M1219="Услуги",$M1219="Работы"),#REF!,IF($U1219&lt;&gt;0,#REF!,#REF!)),1)*IF($AA1219=2023,IF(OR($M1219="Услуги",$M1219="Работы"),#REF!,IF($U1219&lt;&gt;0,#REF!,#REF!)),1)*IF($AA1219=2024,IF(OR($M1219="Услуги",$M1219="Работы"),#REF!,IF($U1219&lt;&gt;0,#REF!,#REF!)),1)*IF($AA1219=2025,IF(OR($M1219="Услуги",$M1219="Работы"),#REF!,IF($U1219&lt;&gt;0,#REF!,#REF!)),1)</f>
        <v>#REF!</v>
      </c>
      <c r="AI1219" s="96" t="e">
        <f>Y1219*IF($AA1219=2021,IF(OR($M1219="Услуги",$M1219="Работы"),#REF!,IF($U1219&lt;&gt;0,#REF!,#REF!)),1)*IF($AA1219=2022,IF(OR($M1219="Услуги",$M1219="Работы"),#REF!,IF($U1219&lt;&gt;0,#REF!,#REF!)),1)*IF($AA1219=2023,IF(OR($M1219="Услуги",$M1219="Работы"),#REF!,IF($U1219&lt;&gt;0,#REF!,#REF!)),1)*IF($AA1219=2024,IF(OR($M1219="Услуги",$M1219="Работы"),#REF!,IF($U1219&lt;&gt;0,#REF!,#REF!)),1)*IF($AA1219=2025,IF(OR($M1219="Услуги",$M1219="Работы"),#REF!,IF($U1219&lt;&gt;0,#REF!,#REF!)),1)</f>
        <v>#REF!</v>
      </c>
      <c r="AJ1219" s="96" t="e">
        <f>Z1219*IF($AA1219=2021,IF(OR($M1219="Услуги",$M1219="Работы"),#REF!,IF($U1219&lt;&gt;0,#REF!,#REF!)),1)*IF($AA1219=2022,IF(OR($M1219="Услуги",$M1219="Работы"),#REF!,IF($U1219&lt;&gt;0,#REF!,#REF!)),1)*IF($AA1219=2023,IF(OR($M1219="Услуги",$M1219="Работы"),#REF!,IF($U1219&lt;&gt;0,#REF!,#REF!)),1)*IF($AA1219=2024,IF(OR($M1219="Услуги",$M1219="Работы"),#REF!,IF($U1219&lt;&gt;0,#REF!,#REF!)),1)*IF($AA1219=2025,IF(OR($M1219="Услуги",$M1219="Работы"),#REF!,IF($U1219&lt;&gt;0,#REF!,#REF!)),1)</f>
        <v>#REF!</v>
      </c>
      <c r="AK1219" s="107">
        <v>480000</v>
      </c>
      <c r="AL1219" s="57">
        <v>480000</v>
      </c>
      <c r="AM1219" s="57">
        <v>0</v>
      </c>
      <c r="AN1219" s="54">
        <v>2</v>
      </c>
    </row>
    <row r="1220" spans="1:40" s="56" customFormat="1" ht="14.25" hidden="1" customHeight="1" x14ac:dyDescent="0.25">
      <c r="A1220" s="85">
        <v>1</v>
      </c>
      <c r="B1220" s="86" t="s">
        <v>88</v>
      </c>
      <c r="C1220" s="142" t="s">
        <v>437</v>
      </c>
      <c r="D1220" s="85" t="s">
        <v>218</v>
      </c>
      <c r="E1220" s="85" t="s">
        <v>420</v>
      </c>
      <c r="F1220" s="85" t="s">
        <v>432</v>
      </c>
      <c r="G1220" s="87" t="e">
        <f>VLOOKUP(D1220,#REF!,2,FALSE)</f>
        <v>#REF!</v>
      </c>
      <c r="H1220" s="87" t="s">
        <v>432</v>
      </c>
      <c r="I1220" s="87"/>
      <c r="J1220" s="86" t="s">
        <v>97</v>
      </c>
      <c r="K1220" s="87" t="str">
        <f t="shared" si="409"/>
        <v>Защита сегментов АСУ ТП Филиал «Южноуральская ГРЭС» АО «Интер РАО – Электрогенерация»</v>
      </c>
      <c r="L1220" s="99" t="s">
        <v>98</v>
      </c>
      <c r="M1220" s="90" t="s">
        <v>532</v>
      </c>
      <c r="N1220" s="85" t="s">
        <v>99</v>
      </c>
      <c r="O1220" s="85" t="s">
        <v>100</v>
      </c>
      <c r="P1220" s="86">
        <v>2</v>
      </c>
      <c r="Q1220" s="100">
        <v>118733.33</v>
      </c>
      <c r="R1220" s="97">
        <v>0.2</v>
      </c>
      <c r="S1220" s="98">
        <v>284959.99200000003</v>
      </c>
      <c r="T1220" s="95">
        <f t="shared" si="402"/>
        <v>47493.332000000009</v>
      </c>
      <c r="U1220" s="98">
        <v>0</v>
      </c>
      <c r="V1220" s="95">
        <f t="shared" si="403"/>
        <v>0</v>
      </c>
      <c r="W1220" s="95">
        <f t="shared" si="404"/>
        <v>0</v>
      </c>
      <c r="X1220" s="98">
        <v>284959.99200000003</v>
      </c>
      <c r="Y1220" s="95">
        <f t="shared" si="405"/>
        <v>47493.332000000009</v>
      </c>
      <c r="Z1220" s="95">
        <f t="shared" si="406"/>
        <v>237466.66000000003</v>
      </c>
      <c r="AA1220" s="243">
        <f>Приоритеты!$D$74</f>
        <v>2023</v>
      </c>
      <c r="AB1220" s="247" t="e">
        <f t="shared" si="410"/>
        <v>#REF!</v>
      </c>
      <c r="AC1220" s="96" t="e">
        <f>S1220*IF($AA1220=2021,IF(OR($M1220="Услуги",$M1220="Работы"),#REF!,IF($U1220&lt;&gt;0,#REF!,#REF!)),1)*IF($AA1220=2022,IF(OR($M1220="Услуги",$M1220="Работы"),#REF!,IF($U1220&lt;&gt;0,#REF!,#REF!)),1)*IF($AA1220=2023,IF(OR($M1220="Услуги",$M1220="Работы"),#REF!,IF($U1220&lt;&gt;0,#REF!,#REF!)),1)*IF($AA1220=2024,IF(OR($M1220="Услуги",$M1220="Работы"),#REF!,IF($U1220&lt;&gt;0,#REF!,#REF!)),1)*IF($AA1220=2025,IF(OR($M1220="Услуги",$M1220="Работы"),#REF!,IF($U1220&lt;&gt;0,#REF!,#REF!)),1)</f>
        <v>#REF!</v>
      </c>
      <c r="AD1220" s="96" t="e">
        <f>T1220*IF($AA1220=2021,IF(OR($M1220="Услуги",$M1220="Работы"),#REF!,IF($U1220&lt;&gt;0,#REF!,#REF!)),1)*IF($AA1220=2022,IF(OR($M1220="Услуги",$M1220="Работы"),#REF!,IF($U1220&lt;&gt;0,#REF!,#REF!)),1)*IF($AA1220=2023,IF(OR($M1220="Услуги",$M1220="Работы"),#REF!,IF($U1220&lt;&gt;0,#REF!,#REF!)),1)*IF($AA1220=2024,IF(OR($M1220="Услуги",$M1220="Работы"),#REF!,IF($U1220&lt;&gt;0,#REF!,#REF!)),1)*IF($AA1220=2025,IF(OR($M1220="Услуги",$M1220="Работы"),#REF!,IF($U1220&lt;&gt;0,#REF!,#REF!)),1)</f>
        <v>#REF!</v>
      </c>
      <c r="AE1220" s="96" t="e">
        <f>U1220*IF($AA1220=2021,IF(OR($M1220="Услуги",$M1220="Работы"),#REF!,IF($U1220&lt;&gt;0,#REF!,#REF!)),1)*IF($AA1220=2022,IF(OR($M1220="Услуги",$M1220="Работы"),#REF!,IF($U1220&lt;&gt;0,#REF!,#REF!)),1)*IF($AA1220=2023,IF(OR($M1220="Услуги",$M1220="Работы"),#REF!,IF($U1220&lt;&gt;0,#REF!,#REF!)),1)*IF($AA1220=2024,IF(OR($M1220="Услуги",$M1220="Работы"),#REF!,IF($U1220&lt;&gt;0,#REF!,#REF!)),1)*IF($AA1220=2025,IF(OR($M1220="Услуги",$M1220="Работы"),#REF!,IF($U1220&lt;&gt;0,#REF!,#REF!)),1)</f>
        <v>#REF!</v>
      </c>
      <c r="AF1220" s="96" t="e">
        <f>V1220*IF($AA1220=2021,IF(OR($M1220="Услуги",$M1220="Работы"),#REF!,IF($U1220&lt;&gt;0,#REF!,#REF!)),1)*IF($AA1220=2022,IF(OR($M1220="Услуги",$M1220="Работы"),#REF!,IF($U1220&lt;&gt;0,#REF!,#REF!)),1)*IF($AA1220=2023,IF(OR($M1220="Услуги",$M1220="Работы"),#REF!,IF($U1220&lt;&gt;0,#REF!,#REF!)),1)*IF($AA1220=2024,IF(OR($M1220="Услуги",$M1220="Работы"),#REF!,IF($U1220&lt;&gt;0,#REF!,#REF!)),1)*IF($AA1220=2025,IF(OR($M1220="Услуги",$M1220="Работы"),#REF!,IF($U1220&lt;&gt;0,#REF!,#REF!)),1)</f>
        <v>#REF!</v>
      </c>
      <c r="AG1220" s="96" t="e">
        <f>W1220*IF($AA1220=2021,IF(OR($M1220="Услуги",$M1220="Работы"),#REF!,IF($U1220&lt;&gt;0,#REF!,#REF!)),1)*IF($AA1220=2022,IF(OR($M1220="Услуги",$M1220="Работы"),#REF!,IF($U1220&lt;&gt;0,#REF!,#REF!)),1)*IF($AA1220=2023,IF(OR($M1220="Услуги",$M1220="Работы"),#REF!,IF($U1220&lt;&gt;0,#REF!,#REF!)),1)*IF($AA1220=2024,IF(OR($M1220="Услуги",$M1220="Работы"),#REF!,IF($U1220&lt;&gt;0,#REF!,#REF!)),1)*IF($AA1220=2025,IF(OR($M1220="Услуги",$M1220="Работы"),#REF!,IF($U1220&lt;&gt;0,#REF!,#REF!)),1)</f>
        <v>#REF!</v>
      </c>
      <c r="AH1220" s="96" t="e">
        <f>X1220*IF($AA1220=2021,IF(OR($M1220="Услуги",$M1220="Работы"),#REF!,IF($U1220&lt;&gt;0,#REF!,#REF!)),1)*IF($AA1220=2022,IF(OR($M1220="Услуги",$M1220="Работы"),#REF!,IF($U1220&lt;&gt;0,#REF!,#REF!)),1)*IF($AA1220=2023,IF(OR($M1220="Услуги",$M1220="Работы"),#REF!,IF($U1220&lt;&gt;0,#REF!,#REF!)),1)*IF($AA1220=2024,IF(OR($M1220="Услуги",$M1220="Работы"),#REF!,IF($U1220&lt;&gt;0,#REF!,#REF!)),1)*IF($AA1220=2025,IF(OR($M1220="Услуги",$M1220="Работы"),#REF!,IF($U1220&lt;&gt;0,#REF!,#REF!)),1)</f>
        <v>#REF!</v>
      </c>
      <c r="AI1220" s="96" t="e">
        <f>Y1220*IF($AA1220=2021,IF(OR($M1220="Услуги",$M1220="Работы"),#REF!,IF($U1220&lt;&gt;0,#REF!,#REF!)),1)*IF($AA1220=2022,IF(OR($M1220="Услуги",$M1220="Работы"),#REF!,IF($U1220&lt;&gt;0,#REF!,#REF!)),1)*IF($AA1220=2023,IF(OR($M1220="Услуги",$M1220="Работы"),#REF!,IF($U1220&lt;&gt;0,#REF!,#REF!)),1)*IF($AA1220=2024,IF(OR($M1220="Услуги",$M1220="Работы"),#REF!,IF($U1220&lt;&gt;0,#REF!,#REF!)),1)*IF($AA1220=2025,IF(OR($M1220="Услуги",$M1220="Работы"),#REF!,IF($U1220&lt;&gt;0,#REF!,#REF!)),1)</f>
        <v>#REF!</v>
      </c>
      <c r="AJ1220" s="96" t="e">
        <f>Z1220*IF($AA1220=2021,IF(OR($M1220="Услуги",$M1220="Работы"),#REF!,IF($U1220&lt;&gt;0,#REF!,#REF!)),1)*IF($AA1220=2022,IF(OR($M1220="Услуги",$M1220="Работы"),#REF!,IF($U1220&lt;&gt;0,#REF!,#REF!)),1)*IF($AA1220=2023,IF(OR($M1220="Услуги",$M1220="Работы"),#REF!,IF($U1220&lt;&gt;0,#REF!,#REF!)),1)*IF($AA1220=2024,IF(OR($M1220="Услуги",$M1220="Работы"),#REF!,IF($U1220&lt;&gt;0,#REF!,#REF!)),1)*IF($AA1220=2025,IF(OR($M1220="Услуги",$M1220="Работы"),#REF!,IF($U1220&lt;&gt;0,#REF!,#REF!)),1)</f>
        <v>#REF!</v>
      </c>
      <c r="AK1220" s="107">
        <v>284959.99200000003</v>
      </c>
      <c r="AL1220" s="57">
        <v>0</v>
      </c>
      <c r="AM1220" s="57">
        <v>284959.99200000003</v>
      </c>
      <c r="AN1220" s="54">
        <v>2</v>
      </c>
    </row>
    <row r="1221" spans="1:40" s="56" customFormat="1" ht="14.25" hidden="1" customHeight="1" x14ac:dyDescent="0.25">
      <c r="A1221" s="85">
        <v>1</v>
      </c>
      <c r="B1221" s="86" t="s">
        <v>88</v>
      </c>
      <c r="C1221" s="142" t="s">
        <v>437</v>
      </c>
      <c r="D1221" s="85" t="s">
        <v>218</v>
      </c>
      <c r="E1221" s="85" t="s">
        <v>420</v>
      </c>
      <c r="F1221" s="85" t="s">
        <v>432</v>
      </c>
      <c r="G1221" s="87" t="e">
        <f>VLOOKUP(D1221,#REF!,2,FALSE)</f>
        <v>#REF!</v>
      </c>
      <c r="H1221" s="87" t="s">
        <v>432</v>
      </c>
      <c r="I1221" s="87"/>
      <c r="J1221" s="86" t="s">
        <v>97</v>
      </c>
      <c r="K1221" s="87" t="str">
        <f t="shared" si="409"/>
        <v>Защита сегментов АСУ ТП Филиал «Южноуральская ГРЭС» АО «Интер РАО – Электрогенерация»</v>
      </c>
      <c r="L1221" s="99" t="s">
        <v>98</v>
      </c>
      <c r="M1221" s="90" t="s">
        <v>532</v>
      </c>
      <c r="N1221" s="85" t="s">
        <v>198</v>
      </c>
      <c r="O1221" s="85" t="s">
        <v>199</v>
      </c>
      <c r="P1221" s="86">
        <v>2</v>
      </c>
      <c r="Q1221" s="100">
        <v>36533.33</v>
      </c>
      <c r="R1221" s="97">
        <v>0.2</v>
      </c>
      <c r="S1221" s="98">
        <v>87679.991999999998</v>
      </c>
      <c r="T1221" s="95">
        <f t="shared" si="402"/>
        <v>14613.332000000002</v>
      </c>
      <c r="U1221" s="98">
        <v>0</v>
      </c>
      <c r="V1221" s="95">
        <f t="shared" si="403"/>
        <v>0</v>
      </c>
      <c r="W1221" s="95">
        <f t="shared" si="404"/>
        <v>0</v>
      </c>
      <c r="X1221" s="98">
        <v>87679.991999999998</v>
      </c>
      <c r="Y1221" s="95">
        <f t="shared" si="405"/>
        <v>14613.332000000002</v>
      </c>
      <c r="Z1221" s="95">
        <f t="shared" si="406"/>
        <v>73066.66</v>
      </c>
      <c r="AA1221" s="243">
        <f>Приоритеты!$D$74</f>
        <v>2023</v>
      </c>
      <c r="AB1221" s="247" t="e">
        <f t="shared" si="410"/>
        <v>#REF!</v>
      </c>
      <c r="AC1221" s="96" t="e">
        <f>S1221*IF($AA1221=2021,IF(OR($M1221="Услуги",$M1221="Работы"),#REF!,IF($U1221&lt;&gt;0,#REF!,#REF!)),1)*IF($AA1221=2022,IF(OR($M1221="Услуги",$M1221="Работы"),#REF!,IF($U1221&lt;&gt;0,#REF!,#REF!)),1)*IF($AA1221=2023,IF(OR($M1221="Услуги",$M1221="Работы"),#REF!,IF($U1221&lt;&gt;0,#REF!,#REF!)),1)*IF($AA1221=2024,IF(OR($M1221="Услуги",$M1221="Работы"),#REF!,IF($U1221&lt;&gt;0,#REF!,#REF!)),1)*IF($AA1221=2025,IF(OR($M1221="Услуги",$M1221="Работы"),#REF!,IF($U1221&lt;&gt;0,#REF!,#REF!)),1)</f>
        <v>#REF!</v>
      </c>
      <c r="AD1221" s="96" t="e">
        <f>T1221*IF($AA1221=2021,IF(OR($M1221="Услуги",$M1221="Работы"),#REF!,IF($U1221&lt;&gt;0,#REF!,#REF!)),1)*IF($AA1221=2022,IF(OR($M1221="Услуги",$M1221="Работы"),#REF!,IF($U1221&lt;&gt;0,#REF!,#REF!)),1)*IF($AA1221=2023,IF(OR($M1221="Услуги",$M1221="Работы"),#REF!,IF($U1221&lt;&gt;0,#REF!,#REF!)),1)*IF($AA1221=2024,IF(OR($M1221="Услуги",$M1221="Работы"),#REF!,IF($U1221&lt;&gt;0,#REF!,#REF!)),1)*IF($AA1221=2025,IF(OR($M1221="Услуги",$M1221="Работы"),#REF!,IF($U1221&lt;&gt;0,#REF!,#REF!)),1)</f>
        <v>#REF!</v>
      </c>
      <c r="AE1221" s="96" t="e">
        <f>U1221*IF($AA1221=2021,IF(OR($M1221="Услуги",$M1221="Работы"),#REF!,IF($U1221&lt;&gt;0,#REF!,#REF!)),1)*IF($AA1221=2022,IF(OR($M1221="Услуги",$M1221="Работы"),#REF!,IF($U1221&lt;&gt;0,#REF!,#REF!)),1)*IF($AA1221=2023,IF(OR($M1221="Услуги",$M1221="Работы"),#REF!,IF($U1221&lt;&gt;0,#REF!,#REF!)),1)*IF($AA1221=2024,IF(OR($M1221="Услуги",$M1221="Работы"),#REF!,IF($U1221&lt;&gt;0,#REF!,#REF!)),1)*IF($AA1221=2025,IF(OR($M1221="Услуги",$M1221="Работы"),#REF!,IF($U1221&lt;&gt;0,#REF!,#REF!)),1)</f>
        <v>#REF!</v>
      </c>
      <c r="AF1221" s="96" t="e">
        <f>V1221*IF($AA1221=2021,IF(OR($M1221="Услуги",$M1221="Работы"),#REF!,IF($U1221&lt;&gt;0,#REF!,#REF!)),1)*IF($AA1221=2022,IF(OR($M1221="Услуги",$M1221="Работы"),#REF!,IF($U1221&lt;&gt;0,#REF!,#REF!)),1)*IF($AA1221=2023,IF(OR($M1221="Услуги",$M1221="Работы"),#REF!,IF($U1221&lt;&gt;0,#REF!,#REF!)),1)*IF($AA1221=2024,IF(OR($M1221="Услуги",$M1221="Работы"),#REF!,IF($U1221&lt;&gt;0,#REF!,#REF!)),1)*IF($AA1221=2025,IF(OR($M1221="Услуги",$M1221="Работы"),#REF!,IF($U1221&lt;&gt;0,#REF!,#REF!)),1)</f>
        <v>#REF!</v>
      </c>
      <c r="AG1221" s="96" t="e">
        <f>W1221*IF($AA1221=2021,IF(OR($M1221="Услуги",$M1221="Работы"),#REF!,IF($U1221&lt;&gt;0,#REF!,#REF!)),1)*IF($AA1221=2022,IF(OR($M1221="Услуги",$M1221="Работы"),#REF!,IF($U1221&lt;&gt;0,#REF!,#REF!)),1)*IF($AA1221=2023,IF(OR($M1221="Услуги",$M1221="Работы"),#REF!,IF($U1221&lt;&gt;0,#REF!,#REF!)),1)*IF($AA1221=2024,IF(OR($M1221="Услуги",$M1221="Работы"),#REF!,IF($U1221&lt;&gt;0,#REF!,#REF!)),1)*IF($AA1221=2025,IF(OR($M1221="Услуги",$M1221="Работы"),#REF!,IF($U1221&lt;&gt;0,#REF!,#REF!)),1)</f>
        <v>#REF!</v>
      </c>
      <c r="AH1221" s="96" t="e">
        <f>X1221*IF($AA1221=2021,IF(OR($M1221="Услуги",$M1221="Работы"),#REF!,IF($U1221&lt;&gt;0,#REF!,#REF!)),1)*IF($AA1221=2022,IF(OR($M1221="Услуги",$M1221="Работы"),#REF!,IF($U1221&lt;&gt;0,#REF!,#REF!)),1)*IF($AA1221=2023,IF(OR($M1221="Услуги",$M1221="Работы"),#REF!,IF($U1221&lt;&gt;0,#REF!,#REF!)),1)*IF($AA1221=2024,IF(OR($M1221="Услуги",$M1221="Работы"),#REF!,IF($U1221&lt;&gt;0,#REF!,#REF!)),1)*IF($AA1221=2025,IF(OR($M1221="Услуги",$M1221="Работы"),#REF!,IF($U1221&lt;&gt;0,#REF!,#REF!)),1)</f>
        <v>#REF!</v>
      </c>
      <c r="AI1221" s="96" t="e">
        <f>Y1221*IF($AA1221=2021,IF(OR($M1221="Услуги",$M1221="Работы"),#REF!,IF($U1221&lt;&gt;0,#REF!,#REF!)),1)*IF($AA1221=2022,IF(OR($M1221="Услуги",$M1221="Работы"),#REF!,IF($U1221&lt;&gt;0,#REF!,#REF!)),1)*IF($AA1221=2023,IF(OR($M1221="Услуги",$M1221="Работы"),#REF!,IF($U1221&lt;&gt;0,#REF!,#REF!)),1)*IF($AA1221=2024,IF(OR($M1221="Услуги",$M1221="Работы"),#REF!,IF($U1221&lt;&gt;0,#REF!,#REF!)),1)*IF($AA1221=2025,IF(OR($M1221="Услуги",$M1221="Работы"),#REF!,IF($U1221&lt;&gt;0,#REF!,#REF!)),1)</f>
        <v>#REF!</v>
      </c>
      <c r="AJ1221" s="96" t="e">
        <f>Z1221*IF($AA1221=2021,IF(OR($M1221="Услуги",$M1221="Работы"),#REF!,IF($U1221&lt;&gt;0,#REF!,#REF!)),1)*IF($AA1221=2022,IF(OR($M1221="Услуги",$M1221="Работы"),#REF!,IF($U1221&lt;&gt;0,#REF!,#REF!)),1)*IF($AA1221=2023,IF(OR($M1221="Услуги",$M1221="Работы"),#REF!,IF($U1221&lt;&gt;0,#REF!,#REF!)),1)*IF($AA1221=2024,IF(OR($M1221="Услуги",$M1221="Работы"),#REF!,IF($U1221&lt;&gt;0,#REF!,#REF!)),1)*IF($AA1221=2025,IF(OR($M1221="Услуги",$M1221="Работы"),#REF!,IF($U1221&lt;&gt;0,#REF!,#REF!)),1)</f>
        <v>#REF!</v>
      </c>
      <c r="AK1221" s="107">
        <v>87679.991999999998</v>
      </c>
      <c r="AL1221" s="57">
        <v>0</v>
      </c>
      <c r="AM1221" s="57">
        <v>87679.991999999998</v>
      </c>
      <c r="AN1221" s="54">
        <v>2</v>
      </c>
    </row>
    <row r="1222" spans="1:40" s="56" customFormat="1" ht="14.25" hidden="1" customHeight="1" x14ac:dyDescent="0.25">
      <c r="A1222" s="85">
        <v>1</v>
      </c>
      <c r="B1222" s="86" t="s">
        <v>88</v>
      </c>
      <c r="C1222" s="142" t="s">
        <v>437</v>
      </c>
      <c r="D1222" s="85" t="s">
        <v>218</v>
      </c>
      <c r="E1222" s="85" t="s">
        <v>420</v>
      </c>
      <c r="F1222" s="85" t="s">
        <v>432</v>
      </c>
      <c r="G1222" s="87" t="e">
        <f>VLOOKUP(D1222,#REF!,2,FALSE)</f>
        <v>#REF!</v>
      </c>
      <c r="H1222" s="87" t="s">
        <v>432</v>
      </c>
      <c r="I1222" s="87"/>
      <c r="J1222" s="86" t="s">
        <v>97</v>
      </c>
      <c r="K1222" s="87" t="str">
        <f t="shared" si="409"/>
        <v>Защита сегментов АСУ ТП Филиал «Южноуральская ГРЭС» АО «Интер РАО – Электрогенерация»</v>
      </c>
      <c r="L1222" s="99" t="s">
        <v>374</v>
      </c>
      <c r="M1222" s="90" t="s">
        <v>528</v>
      </c>
      <c r="N1222" s="85" t="s">
        <v>375</v>
      </c>
      <c r="O1222" s="85" t="s">
        <v>376</v>
      </c>
      <c r="P1222" s="86">
        <v>2</v>
      </c>
      <c r="Q1222" s="100">
        <v>130000</v>
      </c>
      <c r="R1222" s="97">
        <v>0.2</v>
      </c>
      <c r="S1222" s="98">
        <v>312000</v>
      </c>
      <c r="T1222" s="95">
        <f t="shared" si="402"/>
        <v>52000</v>
      </c>
      <c r="U1222" s="98">
        <v>312000</v>
      </c>
      <c r="V1222" s="95">
        <f t="shared" si="403"/>
        <v>52000</v>
      </c>
      <c r="W1222" s="95">
        <f t="shared" si="404"/>
        <v>260000</v>
      </c>
      <c r="X1222" s="98"/>
      <c r="Y1222" s="95">
        <f t="shared" si="405"/>
        <v>0</v>
      </c>
      <c r="Z1222" s="95">
        <f t="shared" si="406"/>
        <v>0</v>
      </c>
      <c r="AA1222" s="243">
        <f>Приоритеты!$D$74</f>
        <v>2023</v>
      </c>
      <c r="AB1222" s="247" t="e">
        <f t="shared" si="410"/>
        <v>#REF!</v>
      </c>
      <c r="AC1222" s="96" t="e">
        <f>S1222*IF($AA1222=2021,IF(OR($M1222="Услуги",$M1222="Работы"),#REF!,IF($U1222&lt;&gt;0,#REF!,#REF!)),1)*IF($AA1222=2022,IF(OR($M1222="Услуги",$M1222="Работы"),#REF!,IF($U1222&lt;&gt;0,#REF!,#REF!)),1)*IF($AA1222=2023,IF(OR($M1222="Услуги",$M1222="Работы"),#REF!,IF($U1222&lt;&gt;0,#REF!,#REF!)),1)*IF($AA1222=2024,IF(OR($M1222="Услуги",$M1222="Работы"),#REF!,IF($U1222&lt;&gt;0,#REF!,#REF!)),1)*IF($AA1222=2025,IF(OR($M1222="Услуги",$M1222="Работы"),#REF!,IF($U1222&lt;&gt;0,#REF!,#REF!)),1)</f>
        <v>#REF!</v>
      </c>
      <c r="AD1222" s="96" t="e">
        <f>T1222*IF($AA1222=2021,IF(OR($M1222="Услуги",$M1222="Работы"),#REF!,IF($U1222&lt;&gt;0,#REF!,#REF!)),1)*IF($AA1222=2022,IF(OR($M1222="Услуги",$M1222="Работы"),#REF!,IF($U1222&lt;&gt;0,#REF!,#REF!)),1)*IF($AA1222=2023,IF(OR($M1222="Услуги",$M1222="Работы"),#REF!,IF($U1222&lt;&gt;0,#REF!,#REF!)),1)*IF($AA1222=2024,IF(OR($M1222="Услуги",$M1222="Работы"),#REF!,IF($U1222&lt;&gt;0,#REF!,#REF!)),1)*IF($AA1222=2025,IF(OR($M1222="Услуги",$M1222="Работы"),#REF!,IF($U1222&lt;&gt;0,#REF!,#REF!)),1)</f>
        <v>#REF!</v>
      </c>
      <c r="AE1222" s="96" t="e">
        <f>U1222*IF($AA1222=2021,IF(OR($M1222="Услуги",$M1222="Работы"),#REF!,IF($U1222&lt;&gt;0,#REF!,#REF!)),1)*IF($AA1222=2022,IF(OR($M1222="Услуги",$M1222="Работы"),#REF!,IF($U1222&lt;&gt;0,#REF!,#REF!)),1)*IF($AA1222=2023,IF(OR($M1222="Услуги",$M1222="Работы"),#REF!,IF($U1222&lt;&gt;0,#REF!,#REF!)),1)*IF($AA1222=2024,IF(OR($M1222="Услуги",$M1222="Работы"),#REF!,IF($U1222&lt;&gt;0,#REF!,#REF!)),1)*IF($AA1222=2025,IF(OR($M1222="Услуги",$M1222="Работы"),#REF!,IF($U1222&lt;&gt;0,#REF!,#REF!)),1)</f>
        <v>#REF!</v>
      </c>
      <c r="AF1222" s="96" t="e">
        <f>V1222*IF($AA1222=2021,IF(OR($M1222="Услуги",$M1222="Работы"),#REF!,IF($U1222&lt;&gt;0,#REF!,#REF!)),1)*IF($AA1222=2022,IF(OR($M1222="Услуги",$M1222="Работы"),#REF!,IF($U1222&lt;&gt;0,#REF!,#REF!)),1)*IF($AA1222=2023,IF(OR($M1222="Услуги",$M1222="Работы"),#REF!,IF($U1222&lt;&gt;0,#REF!,#REF!)),1)*IF($AA1222=2024,IF(OR($M1222="Услуги",$M1222="Работы"),#REF!,IF($U1222&lt;&gt;0,#REF!,#REF!)),1)*IF($AA1222=2025,IF(OR($M1222="Услуги",$M1222="Работы"),#REF!,IF($U1222&lt;&gt;0,#REF!,#REF!)),1)</f>
        <v>#REF!</v>
      </c>
      <c r="AG1222" s="96" t="e">
        <f>W1222*IF($AA1222=2021,IF(OR($M1222="Услуги",$M1222="Работы"),#REF!,IF($U1222&lt;&gt;0,#REF!,#REF!)),1)*IF($AA1222=2022,IF(OR($M1222="Услуги",$M1222="Работы"),#REF!,IF($U1222&lt;&gt;0,#REF!,#REF!)),1)*IF($AA1222=2023,IF(OR($M1222="Услуги",$M1222="Работы"),#REF!,IF($U1222&lt;&gt;0,#REF!,#REF!)),1)*IF($AA1222=2024,IF(OR($M1222="Услуги",$M1222="Работы"),#REF!,IF($U1222&lt;&gt;0,#REF!,#REF!)),1)*IF($AA1222=2025,IF(OR($M1222="Услуги",$M1222="Работы"),#REF!,IF($U1222&lt;&gt;0,#REF!,#REF!)),1)</f>
        <v>#REF!</v>
      </c>
      <c r="AH1222" s="96" t="e">
        <f>X1222*IF($AA1222=2021,IF(OR($M1222="Услуги",$M1222="Работы"),#REF!,IF($U1222&lt;&gt;0,#REF!,#REF!)),1)*IF($AA1222=2022,IF(OR($M1222="Услуги",$M1222="Работы"),#REF!,IF($U1222&lt;&gt;0,#REF!,#REF!)),1)*IF($AA1222=2023,IF(OR($M1222="Услуги",$M1222="Работы"),#REF!,IF($U1222&lt;&gt;0,#REF!,#REF!)),1)*IF($AA1222=2024,IF(OR($M1222="Услуги",$M1222="Работы"),#REF!,IF($U1222&lt;&gt;0,#REF!,#REF!)),1)*IF($AA1222=2025,IF(OR($M1222="Услуги",$M1222="Работы"),#REF!,IF($U1222&lt;&gt;0,#REF!,#REF!)),1)</f>
        <v>#REF!</v>
      </c>
      <c r="AI1222" s="96" t="e">
        <f>Y1222*IF($AA1222=2021,IF(OR($M1222="Услуги",$M1222="Работы"),#REF!,IF($U1222&lt;&gt;0,#REF!,#REF!)),1)*IF($AA1222=2022,IF(OR($M1222="Услуги",$M1222="Работы"),#REF!,IF($U1222&lt;&gt;0,#REF!,#REF!)),1)*IF($AA1222=2023,IF(OR($M1222="Услуги",$M1222="Работы"),#REF!,IF($U1222&lt;&gt;0,#REF!,#REF!)),1)*IF($AA1222=2024,IF(OR($M1222="Услуги",$M1222="Работы"),#REF!,IF($U1222&lt;&gt;0,#REF!,#REF!)),1)*IF($AA1222=2025,IF(OR($M1222="Услуги",$M1222="Работы"),#REF!,IF($U1222&lt;&gt;0,#REF!,#REF!)),1)</f>
        <v>#REF!</v>
      </c>
      <c r="AJ1222" s="96" t="e">
        <f>Z1222*IF($AA1222=2021,IF(OR($M1222="Услуги",$M1222="Работы"),#REF!,IF($U1222&lt;&gt;0,#REF!,#REF!)),1)*IF($AA1222=2022,IF(OR($M1222="Услуги",$M1222="Работы"),#REF!,IF($U1222&lt;&gt;0,#REF!,#REF!)),1)*IF($AA1222=2023,IF(OR($M1222="Услуги",$M1222="Работы"),#REF!,IF($U1222&lt;&gt;0,#REF!,#REF!)),1)*IF($AA1222=2024,IF(OR($M1222="Услуги",$M1222="Работы"),#REF!,IF($U1222&lt;&gt;0,#REF!,#REF!)),1)*IF($AA1222=2025,IF(OR($M1222="Услуги",$M1222="Работы"),#REF!,IF($U1222&lt;&gt;0,#REF!,#REF!)),1)</f>
        <v>#REF!</v>
      </c>
      <c r="AK1222" s="107">
        <v>312000</v>
      </c>
      <c r="AL1222" s="57">
        <v>312000</v>
      </c>
      <c r="AM1222" s="57">
        <v>0</v>
      </c>
      <c r="AN1222" s="54">
        <v>2</v>
      </c>
    </row>
    <row r="1223" spans="1:40" s="56" customFormat="1" ht="14.25" hidden="1" customHeight="1" x14ac:dyDescent="0.25">
      <c r="A1223" s="85">
        <v>1</v>
      </c>
      <c r="B1223" s="86" t="s">
        <v>88</v>
      </c>
      <c r="C1223" s="142" t="s">
        <v>437</v>
      </c>
      <c r="D1223" s="85" t="s">
        <v>218</v>
      </c>
      <c r="E1223" s="85" t="s">
        <v>420</v>
      </c>
      <c r="F1223" s="85" t="s">
        <v>432</v>
      </c>
      <c r="G1223" s="87" t="e">
        <f>VLOOKUP(D1223,#REF!,2,FALSE)</f>
        <v>#REF!</v>
      </c>
      <c r="H1223" s="87" t="s">
        <v>432</v>
      </c>
      <c r="I1223" s="87"/>
      <c r="J1223" s="86" t="s">
        <v>101</v>
      </c>
      <c r="K1223" s="87" t="str">
        <f t="shared" si="409"/>
        <v>Защита сегментов АСУ ТП Филиал «Южноуральская ГРЭС» АО «Интер РАО – Электрогенерация»</v>
      </c>
      <c r="L1223" s="99" t="s">
        <v>102</v>
      </c>
      <c r="M1223" s="86" t="s">
        <v>4</v>
      </c>
      <c r="N1223" s="85" t="s">
        <v>103</v>
      </c>
      <c r="O1223" s="85" t="s">
        <v>104</v>
      </c>
      <c r="P1223" s="86">
        <v>11</v>
      </c>
      <c r="Q1223" s="100">
        <v>69908</v>
      </c>
      <c r="R1223" s="97">
        <v>0</v>
      </c>
      <c r="S1223" s="98">
        <f>U1223+X1223</f>
        <v>768988</v>
      </c>
      <c r="T1223" s="95">
        <f t="shared" si="402"/>
        <v>0</v>
      </c>
      <c r="U1223" s="98"/>
      <c r="V1223" s="95">
        <f t="shared" si="403"/>
        <v>0</v>
      </c>
      <c r="W1223" s="95">
        <f t="shared" si="404"/>
        <v>0</v>
      </c>
      <c r="X1223" s="98">
        <f>P1223*Q1223</f>
        <v>768988</v>
      </c>
      <c r="Y1223" s="95">
        <f t="shared" si="405"/>
        <v>0</v>
      </c>
      <c r="Z1223" s="95">
        <f t="shared" si="406"/>
        <v>768988</v>
      </c>
      <c r="AA1223" s="245" t="s">
        <v>519</v>
      </c>
      <c r="AB1223" s="247">
        <f t="shared" si="410"/>
        <v>0</v>
      </c>
      <c r="AC1223" s="96">
        <f>S1223*IF($AA1223=2021,IF(OR($M1223="Услуги",$M1223="Работы"),#REF!,IF($U1223&lt;&gt;0,#REF!,#REF!)),1)*IF($AA1223=2022,IF(OR($M1223="Услуги",$M1223="Работы"),#REF!,IF($U1223&lt;&gt;0,#REF!,#REF!)),1)*IF($AA1223=2023,IF(OR($M1223="Услуги",$M1223="Работы"),#REF!,IF($U1223&lt;&gt;0,#REF!,#REF!)),1)*IF($AA1223=2024,IF(OR($M1223="Услуги",$M1223="Работы"),#REF!,IF($U1223&lt;&gt;0,#REF!,#REF!)),1)*IF($AA1223=2025,IF(OR($M1223="Услуги",$M1223="Работы"),#REF!,IF($U1223&lt;&gt;0,#REF!,#REF!)),1)</f>
        <v>768988</v>
      </c>
      <c r="AD1223" s="96">
        <f>T1223*IF($AA1223=2021,IF(OR($M1223="Услуги",$M1223="Работы"),#REF!,IF($U1223&lt;&gt;0,#REF!,#REF!)),1)*IF($AA1223=2022,IF(OR($M1223="Услуги",$M1223="Работы"),#REF!,IF($U1223&lt;&gt;0,#REF!,#REF!)),1)*IF($AA1223=2023,IF(OR($M1223="Услуги",$M1223="Работы"),#REF!,IF($U1223&lt;&gt;0,#REF!,#REF!)),1)*IF($AA1223=2024,IF(OR($M1223="Услуги",$M1223="Работы"),#REF!,IF($U1223&lt;&gt;0,#REF!,#REF!)),1)*IF($AA1223=2025,IF(OR($M1223="Услуги",$M1223="Работы"),#REF!,IF($U1223&lt;&gt;0,#REF!,#REF!)),1)</f>
        <v>0</v>
      </c>
      <c r="AE1223" s="96">
        <f>U1223*IF($AA1223=2021,IF(OR($M1223="Услуги",$M1223="Работы"),#REF!,IF($U1223&lt;&gt;0,#REF!,#REF!)),1)*IF($AA1223=2022,IF(OR($M1223="Услуги",$M1223="Работы"),#REF!,IF($U1223&lt;&gt;0,#REF!,#REF!)),1)*IF($AA1223=2023,IF(OR($M1223="Услуги",$M1223="Работы"),#REF!,IF($U1223&lt;&gt;0,#REF!,#REF!)),1)*IF($AA1223=2024,IF(OR($M1223="Услуги",$M1223="Работы"),#REF!,IF($U1223&lt;&gt;0,#REF!,#REF!)),1)*IF($AA1223=2025,IF(OR($M1223="Услуги",$M1223="Работы"),#REF!,IF($U1223&lt;&gt;0,#REF!,#REF!)),1)</f>
        <v>0</v>
      </c>
      <c r="AF1223" s="96">
        <f>V1223*IF($AA1223=2021,IF(OR($M1223="Услуги",$M1223="Работы"),#REF!,IF($U1223&lt;&gt;0,#REF!,#REF!)),1)*IF($AA1223=2022,IF(OR($M1223="Услуги",$M1223="Работы"),#REF!,IF($U1223&lt;&gt;0,#REF!,#REF!)),1)*IF($AA1223=2023,IF(OR($M1223="Услуги",$M1223="Работы"),#REF!,IF($U1223&lt;&gt;0,#REF!,#REF!)),1)*IF($AA1223=2024,IF(OR($M1223="Услуги",$M1223="Работы"),#REF!,IF($U1223&lt;&gt;0,#REF!,#REF!)),1)*IF($AA1223=2025,IF(OR($M1223="Услуги",$M1223="Работы"),#REF!,IF($U1223&lt;&gt;0,#REF!,#REF!)),1)</f>
        <v>0</v>
      </c>
      <c r="AG1223" s="96">
        <f>W1223*IF($AA1223=2021,IF(OR($M1223="Услуги",$M1223="Работы"),#REF!,IF($U1223&lt;&gt;0,#REF!,#REF!)),1)*IF($AA1223=2022,IF(OR($M1223="Услуги",$M1223="Работы"),#REF!,IF($U1223&lt;&gt;0,#REF!,#REF!)),1)*IF($AA1223=2023,IF(OR($M1223="Услуги",$M1223="Работы"),#REF!,IF($U1223&lt;&gt;0,#REF!,#REF!)),1)*IF($AA1223=2024,IF(OR($M1223="Услуги",$M1223="Работы"),#REF!,IF($U1223&lt;&gt;0,#REF!,#REF!)),1)*IF($AA1223=2025,IF(OR($M1223="Услуги",$M1223="Работы"),#REF!,IF($U1223&lt;&gt;0,#REF!,#REF!)),1)</f>
        <v>0</v>
      </c>
      <c r="AH1223" s="96">
        <f>X1223*IF($AA1223=2021,IF(OR($M1223="Услуги",$M1223="Работы"),#REF!,IF($U1223&lt;&gt;0,#REF!,#REF!)),1)*IF($AA1223=2022,IF(OR($M1223="Услуги",$M1223="Работы"),#REF!,IF($U1223&lt;&gt;0,#REF!,#REF!)),1)*IF($AA1223=2023,IF(OR($M1223="Услуги",$M1223="Работы"),#REF!,IF($U1223&lt;&gt;0,#REF!,#REF!)),1)*IF($AA1223=2024,IF(OR($M1223="Услуги",$M1223="Работы"),#REF!,IF($U1223&lt;&gt;0,#REF!,#REF!)),1)*IF($AA1223=2025,IF(OR($M1223="Услуги",$M1223="Работы"),#REF!,IF($U1223&lt;&gt;0,#REF!,#REF!)),1)</f>
        <v>768988</v>
      </c>
      <c r="AI1223" s="96">
        <f>Y1223*IF($AA1223=2021,IF(OR($M1223="Услуги",$M1223="Работы"),#REF!,IF($U1223&lt;&gt;0,#REF!,#REF!)),1)*IF($AA1223=2022,IF(OR($M1223="Услуги",$M1223="Работы"),#REF!,IF($U1223&lt;&gt;0,#REF!,#REF!)),1)*IF($AA1223=2023,IF(OR($M1223="Услуги",$M1223="Работы"),#REF!,IF($U1223&lt;&gt;0,#REF!,#REF!)),1)*IF($AA1223=2024,IF(OR($M1223="Услуги",$M1223="Работы"),#REF!,IF($U1223&lt;&gt;0,#REF!,#REF!)),1)*IF($AA1223=2025,IF(OR($M1223="Услуги",$M1223="Работы"),#REF!,IF($U1223&lt;&gt;0,#REF!,#REF!)),1)</f>
        <v>0</v>
      </c>
      <c r="AJ1223" s="96">
        <f>Z1223*IF($AA1223=2021,IF(OR($M1223="Услуги",$M1223="Работы"),#REF!,IF($U1223&lt;&gt;0,#REF!,#REF!)),1)*IF($AA1223=2022,IF(OR($M1223="Услуги",$M1223="Работы"),#REF!,IF($U1223&lt;&gt;0,#REF!,#REF!)),1)*IF($AA1223=2023,IF(OR($M1223="Услуги",$M1223="Работы"),#REF!,IF($U1223&lt;&gt;0,#REF!,#REF!)),1)*IF($AA1223=2024,IF(OR($M1223="Услуги",$M1223="Работы"),#REF!,IF($U1223&lt;&gt;0,#REF!,#REF!)),1)*IF($AA1223=2025,IF(OR($M1223="Услуги",$M1223="Работы"),#REF!,IF($U1223&lt;&gt;0,#REF!,#REF!)),1)</f>
        <v>768988</v>
      </c>
      <c r="AK1223" s="107">
        <v>768988</v>
      </c>
      <c r="AL1223" s="57">
        <v>0</v>
      </c>
      <c r="AM1223" s="57">
        <v>768988</v>
      </c>
      <c r="AN1223" s="54">
        <v>11</v>
      </c>
    </row>
    <row r="1224" spans="1:40" s="56" customFormat="1" ht="14.25" hidden="1" customHeight="1" x14ac:dyDescent="0.25">
      <c r="A1224" s="85">
        <v>1</v>
      </c>
      <c r="B1224" s="86" t="s">
        <v>88</v>
      </c>
      <c r="C1224" s="142" t="s">
        <v>437</v>
      </c>
      <c r="D1224" s="85" t="s">
        <v>218</v>
      </c>
      <c r="E1224" s="85" t="s">
        <v>420</v>
      </c>
      <c r="F1224" s="85" t="s">
        <v>432</v>
      </c>
      <c r="G1224" s="87" t="e">
        <f>VLOOKUP(D1224,#REF!,2,FALSE)</f>
        <v>#REF!</v>
      </c>
      <c r="H1224" s="87" t="s">
        <v>432</v>
      </c>
      <c r="I1224" s="87"/>
      <c r="J1224" s="86" t="s">
        <v>101</v>
      </c>
      <c r="K1224" s="87" t="str">
        <f t="shared" si="409"/>
        <v>Защита сегментов АСУ ТП Филиал «Южноуральская ГРЭС» АО «Интер РАО – Электрогенерация»</v>
      </c>
      <c r="L1224" s="99" t="s">
        <v>102</v>
      </c>
      <c r="M1224" s="86" t="s">
        <v>4</v>
      </c>
      <c r="N1224" s="85" t="s">
        <v>151</v>
      </c>
      <c r="O1224" s="85" t="s">
        <v>152</v>
      </c>
      <c r="P1224" s="86">
        <v>31</v>
      </c>
      <c r="Q1224" s="100">
        <v>6823</v>
      </c>
      <c r="R1224" s="97">
        <v>0</v>
      </c>
      <c r="S1224" s="98">
        <f>U1224+X1224</f>
        <v>211513</v>
      </c>
      <c r="T1224" s="95">
        <f t="shared" si="402"/>
        <v>0</v>
      </c>
      <c r="U1224" s="98"/>
      <c r="V1224" s="95">
        <f t="shared" si="403"/>
        <v>0</v>
      </c>
      <c r="W1224" s="95">
        <f t="shared" si="404"/>
        <v>0</v>
      </c>
      <c r="X1224" s="98">
        <f>P1224*Q1224</f>
        <v>211513</v>
      </c>
      <c r="Y1224" s="95">
        <f t="shared" si="405"/>
        <v>0</v>
      </c>
      <c r="Z1224" s="95">
        <f t="shared" si="406"/>
        <v>211513</v>
      </c>
      <c r="AA1224" s="245" t="s">
        <v>519</v>
      </c>
      <c r="AB1224" s="247">
        <f t="shared" si="410"/>
        <v>0</v>
      </c>
      <c r="AC1224" s="96">
        <f>S1224*IF($AA1224=2021,IF(OR($M1224="Услуги",$M1224="Работы"),#REF!,IF($U1224&lt;&gt;0,#REF!,#REF!)),1)*IF($AA1224=2022,IF(OR($M1224="Услуги",$M1224="Работы"),#REF!,IF($U1224&lt;&gt;0,#REF!,#REF!)),1)*IF($AA1224=2023,IF(OR($M1224="Услуги",$M1224="Работы"),#REF!,IF($U1224&lt;&gt;0,#REF!,#REF!)),1)*IF($AA1224=2024,IF(OR($M1224="Услуги",$M1224="Работы"),#REF!,IF($U1224&lt;&gt;0,#REF!,#REF!)),1)*IF($AA1224=2025,IF(OR($M1224="Услуги",$M1224="Работы"),#REF!,IF($U1224&lt;&gt;0,#REF!,#REF!)),1)</f>
        <v>211513</v>
      </c>
      <c r="AD1224" s="96">
        <f>T1224*IF($AA1224=2021,IF(OR($M1224="Услуги",$M1224="Работы"),#REF!,IF($U1224&lt;&gt;0,#REF!,#REF!)),1)*IF($AA1224=2022,IF(OR($M1224="Услуги",$M1224="Работы"),#REF!,IF($U1224&lt;&gt;0,#REF!,#REF!)),1)*IF($AA1224=2023,IF(OR($M1224="Услуги",$M1224="Работы"),#REF!,IF($U1224&lt;&gt;0,#REF!,#REF!)),1)*IF($AA1224=2024,IF(OR($M1224="Услуги",$M1224="Работы"),#REF!,IF($U1224&lt;&gt;0,#REF!,#REF!)),1)*IF($AA1224=2025,IF(OR($M1224="Услуги",$M1224="Работы"),#REF!,IF($U1224&lt;&gt;0,#REF!,#REF!)),1)</f>
        <v>0</v>
      </c>
      <c r="AE1224" s="96">
        <f>U1224*IF($AA1224=2021,IF(OR($M1224="Услуги",$M1224="Работы"),#REF!,IF($U1224&lt;&gt;0,#REF!,#REF!)),1)*IF($AA1224=2022,IF(OR($M1224="Услуги",$M1224="Работы"),#REF!,IF($U1224&lt;&gt;0,#REF!,#REF!)),1)*IF($AA1224=2023,IF(OR($M1224="Услуги",$M1224="Работы"),#REF!,IF($U1224&lt;&gt;0,#REF!,#REF!)),1)*IF($AA1224=2024,IF(OR($M1224="Услуги",$M1224="Работы"),#REF!,IF($U1224&lt;&gt;0,#REF!,#REF!)),1)*IF($AA1224=2025,IF(OR($M1224="Услуги",$M1224="Работы"),#REF!,IF($U1224&lt;&gt;0,#REF!,#REF!)),1)</f>
        <v>0</v>
      </c>
      <c r="AF1224" s="96">
        <f>V1224*IF($AA1224=2021,IF(OR($M1224="Услуги",$M1224="Работы"),#REF!,IF($U1224&lt;&gt;0,#REF!,#REF!)),1)*IF($AA1224=2022,IF(OR($M1224="Услуги",$M1224="Работы"),#REF!,IF($U1224&lt;&gt;0,#REF!,#REF!)),1)*IF($AA1224=2023,IF(OR($M1224="Услуги",$M1224="Работы"),#REF!,IF($U1224&lt;&gt;0,#REF!,#REF!)),1)*IF($AA1224=2024,IF(OR($M1224="Услуги",$M1224="Работы"),#REF!,IF($U1224&lt;&gt;0,#REF!,#REF!)),1)*IF($AA1224=2025,IF(OR($M1224="Услуги",$M1224="Работы"),#REF!,IF($U1224&lt;&gt;0,#REF!,#REF!)),1)</f>
        <v>0</v>
      </c>
      <c r="AG1224" s="96">
        <f>W1224*IF($AA1224=2021,IF(OR($M1224="Услуги",$M1224="Работы"),#REF!,IF($U1224&lt;&gt;0,#REF!,#REF!)),1)*IF($AA1224=2022,IF(OR($M1224="Услуги",$M1224="Работы"),#REF!,IF($U1224&lt;&gt;0,#REF!,#REF!)),1)*IF($AA1224=2023,IF(OR($M1224="Услуги",$M1224="Работы"),#REF!,IF($U1224&lt;&gt;0,#REF!,#REF!)),1)*IF($AA1224=2024,IF(OR($M1224="Услуги",$M1224="Работы"),#REF!,IF($U1224&lt;&gt;0,#REF!,#REF!)),1)*IF($AA1224=2025,IF(OR($M1224="Услуги",$M1224="Работы"),#REF!,IF($U1224&lt;&gt;0,#REF!,#REF!)),1)</f>
        <v>0</v>
      </c>
      <c r="AH1224" s="96">
        <f>X1224*IF($AA1224=2021,IF(OR($M1224="Услуги",$M1224="Работы"),#REF!,IF($U1224&lt;&gt;0,#REF!,#REF!)),1)*IF($AA1224=2022,IF(OR($M1224="Услуги",$M1224="Работы"),#REF!,IF($U1224&lt;&gt;0,#REF!,#REF!)),1)*IF($AA1224=2023,IF(OR($M1224="Услуги",$M1224="Работы"),#REF!,IF($U1224&lt;&gt;0,#REF!,#REF!)),1)*IF($AA1224=2024,IF(OR($M1224="Услуги",$M1224="Работы"),#REF!,IF($U1224&lt;&gt;0,#REF!,#REF!)),1)*IF($AA1224=2025,IF(OR($M1224="Услуги",$M1224="Работы"),#REF!,IF($U1224&lt;&gt;0,#REF!,#REF!)),1)</f>
        <v>211513</v>
      </c>
      <c r="AI1224" s="96">
        <f>Y1224*IF($AA1224=2021,IF(OR($M1224="Услуги",$M1224="Работы"),#REF!,IF($U1224&lt;&gt;0,#REF!,#REF!)),1)*IF($AA1224=2022,IF(OR($M1224="Услуги",$M1224="Работы"),#REF!,IF($U1224&lt;&gt;0,#REF!,#REF!)),1)*IF($AA1224=2023,IF(OR($M1224="Услуги",$M1224="Работы"),#REF!,IF($U1224&lt;&gt;0,#REF!,#REF!)),1)*IF($AA1224=2024,IF(OR($M1224="Услуги",$M1224="Работы"),#REF!,IF($U1224&lt;&gt;0,#REF!,#REF!)),1)*IF($AA1224=2025,IF(OR($M1224="Услуги",$M1224="Работы"),#REF!,IF($U1224&lt;&gt;0,#REF!,#REF!)),1)</f>
        <v>0</v>
      </c>
      <c r="AJ1224" s="96">
        <f>Z1224*IF($AA1224=2021,IF(OR($M1224="Услуги",$M1224="Работы"),#REF!,IF($U1224&lt;&gt;0,#REF!,#REF!)),1)*IF($AA1224=2022,IF(OR($M1224="Услуги",$M1224="Работы"),#REF!,IF($U1224&lt;&gt;0,#REF!,#REF!)),1)*IF($AA1224=2023,IF(OR($M1224="Услуги",$M1224="Работы"),#REF!,IF($U1224&lt;&gt;0,#REF!,#REF!)),1)*IF($AA1224=2024,IF(OR($M1224="Услуги",$M1224="Работы"),#REF!,IF($U1224&lt;&gt;0,#REF!,#REF!)),1)*IF($AA1224=2025,IF(OR($M1224="Услуги",$M1224="Работы"),#REF!,IF($U1224&lt;&gt;0,#REF!,#REF!)),1)</f>
        <v>211513</v>
      </c>
      <c r="AK1224" s="107">
        <v>211513</v>
      </c>
      <c r="AL1224" s="57">
        <v>0</v>
      </c>
      <c r="AM1224" s="57">
        <v>211513</v>
      </c>
      <c r="AN1224" s="54">
        <v>31</v>
      </c>
    </row>
    <row r="1225" spans="1:40" s="56" customFormat="1" ht="14.25" hidden="1" customHeight="1" x14ac:dyDescent="0.25">
      <c r="A1225" s="85">
        <v>1</v>
      </c>
      <c r="B1225" s="86" t="s">
        <v>88</v>
      </c>
      <c r="C1225" s="142" t="s">
        <v>542</v>
      </c>
      <c r="D1225" s="85" t="s">
        <v>218</v>
      </c>
      <c r="E1225" s="85" t="s">
        <v>420</v>
      </c>
      <c r="F1225" s="85" t="s">
        <v>432</v>
      </c>
      <c r="G1225" s="87" t="e">
        <f>VLOOKUP(D1225,#REF!,2,FALSE)</f>
        <v>#REF!</v>
      </c>
      <c r="H1225" s="87" t="s">
        <v>432</v>
      </c>
      <c r="I1225" s="87"/>
      <c r="J1225" s="86" t="s">
        <v>123</v>
      </c>
      <c r="K1225" s="87" t="str">
        <f xml:space="preserve"> CONCATENATE(C1225," ",D1225)</f>
        <v>Реализация систем защиты ОКИИ Филиал «Южноуральская ГРЭС» АО «Интер РАО – Электрогенерация»</v>
      </c>
      <c r="L1225" s="99" t="s">
        <v>124</v>
      </c>
      <c r="M1225" s="86" t="s">
        <v>4</v>
      </c>
      <c r="N1225" s="85" t="s">
        <v>127</v>
      </c>
      <c r="O1225" s="85" t="s">
        <v>128</v>
      </c>
      <c r="P1225" s="86">
        <v>3</v>
      </c>
      <c r="Q1225" s="100">
        <v>667</v>
      </c>
      <c r="R1225" s="97">
        <v>0</v>
      </c>
      <c r="S1225" s="98">
        <v>2001</v>
      </c>
      <c r="T1225" s="95">
        <f t="shared" si="402"/>
        <v>0</v>
      </c>
      <c r="U1225" s="98">
        <v>0</v>
      </c>
      <c r="V1225" s="95">
        <f t="shared" si="403"/>
        <v>0</v>
      </c>
      <c r="W1225" s="95">
        <f t="shared" si="404"/>
        <v>0</v>
      </c>
      <c r="X1225" s="98">
        <v>2001</v>
      </c>
      <c r="Y1225" s="95">
        <f t="shared" si="405"/>
        <v>0</v>
      </c>
      <c r="Z1225" s="95">
        <f t="shared" si="406"/>
        <v>2001</v>
      </c>
      <c r="AA1225" s="243">
        <f>Приоритеты!$D$74</f>
        <v>2023</v>
      </c>
      <c r="AB1225" s="247" t="e">
        <f t="shared" si="410"/>
        <v>#REF!</v>
      </c>
      <c r="AC1225" s="96" t="e">
        <f>S1225*IF($AA1225=2021,IF(OR($M1225="Услуги",$M1225="Работы"),#REF!,IF($U1225&lt;&gt;0,#REF!,#REF!)),1)*IF($AA1225=2022,IF(OR($M1225="Услуги",$M1225="Работы"),#REF!,IF($U1225&lt;&gt;0,#REF!,#REF!)),1)*IF($AA1225=2023,IF(OR($M1225="Услуги",$M1225="Работы"),#REF!,IF($U1225&lt;&gt;0,#REF!,#REF!)),1)*IF($AA1225=2024,IF(OR($M1225="Услуги",$M1225="Работы"),#REF!,IF($U1225&lt;&gt;0,#REF!,#REF!)),1)*IF($AA1225=2025,IF(OR($M1225="Услуги",$M1225="Работы"),#REF!,IF($U1225&lt;&gt;0,#REF!,#REF!)),1)</f>
        <v>#REF!</v>
      </c>
      <c r="AD1225" s="96" t="e">
        <f>T1225*IF($AA1225=2021,IF(OR($M1225="Услуги",$M1225="Работы"),#REF!,IF($U1225&lt;&gt;0,#REF!,#REF!)),1)*IF($AA1225=2022,IF(OR($M1225="Услуги",$M1225="Работы"),#REF!,IF($U1225&lt;&gt;0,#REF!,#REF!)),1)*IF($AA1225=2023,IF(OR($M1225="Услуги",$M1225="Работы"),#REF!,IF($U1225&lt;&gt;0,#REF!,#REF!)),1)*IF($AA1225=2024,IF(OR($M1225="Услуги",$M1225="Работы"),#REF!,IF($U1225&lt;&gt;0,#REF!,#REF!)),1)*IF($AA1225=2025,IF(OR($M1225="Услуги",$M1225="Работы"),#REF!,IF($U1225&lt;&gt;0,#REF!,#REF!)),1)</f>
        <v>#REF!</v>
      </c>
      <c r="AE1225" s="96" t="e">
        <f>U1225*IF($AA1225=2021,IF(OR($M1225="Услуги",$M1225="Работы"),#REF!,IF($U1225&lt;&gt;0,#REF!,#REF!)),1)*IF($AA1225=2022,IF(OR($M1225="Услуги",$M1225="Работы"),#REF!,IF($U1225&lt;&gt;0,#REF!,#REF!)),1)*IF($AA1225=2023,IF(OR($M1225="Услуги",$M1225="Работы"),#REF!,IF($U1225&lt;&gt;0,#REF!,#REF!)),1)*IF($AA1225=2024,IF(OR($M1225="Услуги",$M1225="Работы"),#REF!,IF($U1225&lt;&gt;0,#REF!,#REF!)),1)*IF($AA1225=2025,IF(OR($M1225="Услуги",$M1225="Работы"),#REF!,IF($U1225&lt;&gt;0,#REF!,#REF!)),1)</f>
        <v>#REF!</v>
      </c>
      <c r="AF1225" s="96" t="e">
        <f>V1225*IF($AA1225=2021,IF(OR($M1225="Услуги",$M1225="Работы"),#REF!,IF($U1225&lt;&gt;0,#REF!,#REF!)),1)*IF($AA1225=2022,IF(OR($M1225="Услуги",$M1225="Работы"),#REF!,IF($U1225&lt;&gt;0,#REF!,#REF!)),1)*IF($AA1225=2023,IF(OR($M1225="Услуги",$M1225="Работы"),#REF!,IF($U1225&lt;&gt;0,#REF!,#REF!)),1)*IF($AA1225=2024,IF(OR($M1225="Услуги",$M1225="Работы"),#REF!,IF($U1225&lt;&gt;0,#REF!,#REF!)),1)*IF($AA1225=2025,IF(OR($M1225="Услуги",$M1225="Работы"),#REF!,IF($U1225&lt;&gt;0,#REF!,#REF!)),1)</f>
        <v>#REF!</v>
      </c>
      <c r="AG1225" s="96" t="e">
        <f>W1225*IF($AA1225=2021,IF(OR($M1225="Услуги",$M1225="Работы"),#REF!,IF($U1225&lt;&gt;0,#REF!,#REF!)),1)*IF($AA1225=2022,IF(OR($M1225="Услуги",$M1225="Работы"),#REF!,IF($U1225&lt;&gt;0,#REF!,#REF!)),1)*IF($AA1225=2023,IF(OR($M1225="Услуги",$M1225="Работы"),#REF!,IF($U1225&lt;&gt;0,#REF!,#REF!)),1)*IF($AA1225=2024,IF(OR($M1225="Услуги",$M1225="Работы"),#REF!,IF($U1225&lt;&gt;0,#REF!,#REF!)),1)*IF($AA1225=2025,IF(OR($M1225="Услуги",$M1225="Работы"),#REF!,IF($U1225&lt;&gt;0,#REF!,#REF!)),1)</f>
        <v>#REF!</v>
      </c>
      <c r="AH1225" s="96" t="e">
        <f>X1225*IF($AA1225=2021,IF(OR($M1225="Услуги",$M1225="Работы"),#REF!,IF($U1225&lt;&gt;0,#REF!,#REF!)),1)*IF($AA1225=2022,IF(OR($M1225="Услуги",$M1225="Работы"),#REF!,IF($U1225&lt;&gt;0,#REF!,#REF!)),1)*IF($AA1225=2023,IF(OR($M1225="Услуги",$M1225="Работы"),#REF!,IF($U1225&lt;&gt;0,#REF!,#REF!)),1)*IF($AA1225=2024,IF(OR($M1225="Услуги",$M1225="Работы"),#REF!,IF($U1225&lt;&gt;0,#REF!,#REF!)),1)*IF($AA1225=2025,IF(OR($M1225="Услуги",$M1225="Работы"),#REF!,IF($U1225&lt;&gt;0,#REF!,#REF!)),1)</f>
        <v>#REF!</v>
      </c>
      <c r="AI1225" s="96" t="e">
        <f>Y1225*IF($AA1225=2021,IF(OR($M1225="Услуги",$M1225="Работы"),#REF!,IF($U1225&lt;&gt;0,#REF!,#REF!)),1)*IF($AA1225=2022,IF(OR($M1225="Услуги",$M1225="Работы"),#REF!,IF($U1225&lt;&gt;0,#REF!,#REF!)),1)*IF($AA1225=2023,IF(OR($M1225="Услуги",$M1225="Работы"),#REF!,IF($U1225&lt;&gt;0,#REF!,#REF!)),1)*IF($AA1225=2024,IF(OR($M1225="Услуги",$M1225="Работы"),#REF!,IF($U1225&lt;&gt;0,#REF!,#REF!)),1)*IF($AA1225=2025,IF(OR($M1225="Услуги",$M1225="Работы"),#REF!,IF($U1225&lt;&gt;0,#REF!,#REF!)),1)</f>
        <v>#REF!</v>
      </c>
      <c r="AJ1225" s="96" t="e">
        <f>Z1225*IF($AA1225=2021,IF(OR($M1225="Услуги",$M1225="Работы"),#REF!,IF($U1225&lt;&gt;0,#REF!,#REF!)),1)*IF($AA1225=2022,IF(OR($M1225="Услуги",$M1225="Работы"),#REF!,IF($U1225&lt;&gt;0,#REF!,#REF!)),1)*IF($AA1225=2023,IF(OR($M1225="Услуги",$M1225="Работы"),#REF!,IF($U1225&lt;&gt;0,#REF!,#REF!)),1)*IF($AA1225=2024,IF(OR($M1225="Услуги",$M1225="Работы"),#REF!,IF($U1225&lt;&gt;0,#REF!,#REF!)),1)*IF($AA1225=2025,IF(OR($M1225="Услуги",$M1225="Работы"),#REF!,IF($U1225&lt;&gt;0,#REF!,#REF!)),1)</f>
        <v>#REF!</v>
      </c>
      <c r="AK1225" s="107">
        <v>2001</v>
      </c>
      <c r="AL1225" s="57">
        <v>0</v>
      </c>
      <c r="AM1225" s="57">
        <v>2001</v>
      </c>
      <c r="AN1225" s="54">
        <v>3</v>
      </c>
    </row>
    <row r="1226" spans="1:40" s="56" customFormat="1" ht="14.25" hidden="1" customHeight="1" x14ac:dyDescent="0.25">
      <c r="A1226" s="85">
        <v>1</v>
      </c>
      <c r="B1226" s="86" t="s">
        <v>88</v>
      </c>
      <c r="C1226" s="142" t="s">
        <v>542</v>
      </c>
      <c r="D1226" s="85" t="s">
        <v>218</v>
      </c>
      <c r="E1226" s="85" t="s">
        <v>420</v>
      </c>
      <c r="F1226" s="85" t="s">
        <v>432</v>
      </c>
      <c r="G1226" s="87" t="e">
        <f>VLOOKUP(D1226,#REF!,2,FALSE)</f>
        <v>#REF!</v>
      </c>
      <c r="H1226" s="87" t="s">
        <v>432</v>
      </c>
      <c r="I1226" s="87"/>
      <c r="J1226" s="86" t="s">
        <v>113</v>
      </c>
      <c r="K1226" s="87" t="str">
        <f xml:space="preserve"> CONCATENATE(C1226," ",D1226)</f>
        <v>Реализация систем защиты ОКИИ Филиал «Южноуральская ГРЭС» АО «Интер РАО – Электрогенерация»</v>
      </c>
      <c r="L1226" s="99" t="s">
        <v>114</v>
      </c>
      <c r="M1226" s="86" t="s">
        <v>4</v>
      </c>
      <c r="N1226" s="85" t="s">
        <v>115</v>
      </c>
      <c r="O1226" s="85" t="s">
        <v>116</v>
      </c>
      <c r="P1226" s="86">
        <v>2</v>
      </c>
      <c r="Q1226" s="100">
        <v>1550</v>
      </c>
      <c r="R1226" s="97">
        <v>0</v>
      </c>
      <c r="S1226" s="98">
        <v>3100</v>
      </c>
      <c r="T1226" s="95">
        <f t="shared" si="402"/>
        <v>0</v>
      </c>
      <c r="U1226" s="98">
        <v>0</v>
      </c>
      <c r="V1226" s="95">
        <f t="shared" si="403"/>
        <v>0</v>
      </c>
      <c r="W1226" s="95">
        <f t="shared" si="404"/>
        <v>0</v>
      </c>
      <c r="X1226" s="98">
        <v>3100</v>
      </c>
      <c r="Y1226" s="95">
        <f t="shared" si="405"/>
        <v>0</v>
      </c>
      <c r="Z1226" s="95">
        <f t="shared" si="406"/>
        <v>3100</v>
      </c>
      <c r="AA1226" s="243">
        <f>Приоритеты!$D$74</f>
        <v>2023</v>
      </c>
      <c r="AB1226" s="247" t="e">
        <f t="shared" si="410"/>
        <v>#REF!</v>
      </c>
      <c r="AC1226" s="96" t="e">
        <f>S1226*IF($AA1226=2021,IF(OR($M1226="Услуги",$M1226="Работы"),#REF!,IF($U1226&lt;&gt;0,#REF!,#REF!)),1)*IF($AA1226=2022,IF(OR($M1226="Услуги",$M1226="Работы"),#REF!,IF($U1226&lt;&gt;0,#REF!,#REF!)),1)*IF($AA1226=2023,IF(OR($M1226="Услуги",$M1226="Работы"),#REF!,IF($U1226&lt;&gt;0,#REF!,#REF!)),1)*IF($AA1226=2024,IF(OR($M1226="Услуги",$M1226="Работы"),#REF!,IF($U1226&lt;&gt;0,#REF!,#REF!)),1)*IF($AA1226=2025,IF(OR($M1226="Услуги",$M1226="Работы"),#REF!,IF($U1226&lt;&gt;0,#REF!,#REF!)),1)</f>
        <v>#REF!</v>
      </c>
      <c r="AD1226" s="96" t="e">
        <f>T1226*IF($AA1226=2021,IF(OR($M1226="Услуги",$M1226="Работы"),#REF!,IF($U1226&lt;&gt;0,#REF!,#REF!)),1)*IF($AA1226=2022,IF(OR($M1226="Услуги",$M1226="Работы"),#REF!,IF($U1226&lt;&gt;0,#REF!,#REF!)),1)*IF($AA1226=2023,IF(OR($M1226="Услуги",$M1226="Работы"),#REF!,IF($U1226&lt;&gt;0,#REF!,#REF!)),1)*IF($AA1226=2024,IF(OR($M1226="Услуги",$M1226="Работы"),#REF!,IF($U1226&lt;&gt;0,#REF!,#REF!)),1)*IF($AA1226=2025,IF(OR($M1226="Услуги",$M1226="Работы"),#REF!,IF($U1226&lt;&gt;0,#REF!,#REF!)),1)</f>
        <v>#REF!</v>
      </c>
      <c r="AE1226" s="96" t="e">
        <f>U1226*IF($AA1226=2021,IF(OR($M1226="Услуги",$M1226="Работы"),#REF!,IF($U1226&lt;&gt;0,#REF!,#REF!)),1)*IF($AA1226=2022,IF(OR($M1226="Услуги",$M1226="Работы"),#REF!,IF($U1226&lt;&gt;0,#REF!,#REF!)),1)*IF($AA1226=2023,IF(OR($M1226="Услуги",$M1226="Работы"),#REF!,IF($U1226&lt;&gt;0,#REF!,#REF!)),1)*IF($AA1226=2024,IF(OR($M1226="Услуги",$M1226="Работы"),#REF!,IF($U1226&lt;&gt;0,#REF!,#REF!)),1)*IF($AA1226=2025,IF(OR($M1226="Услуги",$M1226="Работы"),#REF!,IF($U1226&lt;&gt;0,#REF!,#REF!)),1)</f>
        <v>#REF!</v>
      </c>
      <c r="AF1226" s="96" t="e">
        <f>V1226*IF($AA1226=2021,IF(OR($M1226="Услуги",$M1226="Работы"),#REF!,IF($U1226&lt;&gt;0,#REF!,#REF!)),1)*IF($AA1226=2022,IF(OR($M1226="Услуги",$M1226="Работы"),#REF!,IF($U1226&lt;&gt;0,#REF!,#REF!)),1)*IF($AA1226=2023,IF(OR($M1226="Услуги",$M1226="Работы"),#REF!,IF($U1226&lt;&gt;0,#REF!,#REF!)),1)*IF($AA1226=2024,IF(OR($M1226="Услуги",$M1226="Работы"),#REF!,IF($U1226&lt;&gt;0,#REF!,#REF!)),1)*IF($AA1226=2025,IF(OR($M1226="Услуги",$M1226="Работы"),#REF!,IF($U1226&lt;&gt;0,#REF!,#REF!)),1)</f>
        <v>#REF!</v>
      </c>
      <c r="AG1226" s="96" t="e">
        <f>W1226*IF($AA1226=2021,IF(OR($M1226="Услуги",$M1226="Работы"),#REF!,IF($U1226&lt;&gt;0,#REF!,#REF!)),1)*IF($AA1226=2022,IF(OR($M1226="Услуги",$M1226="Работы"),#REF!,IF($U1226&lt;&gt;0,#REF!,#REF!)),1)*IF($AA1226=2023,IF(OR($M1226="Услуги",$M1226="Работы"),#REF!,IF($U1226&lt;&gt;0,#REF!,#REF!)),1)*IF($AA1226=2024,IF(OR($M1226="Услуги",$M1226="Работы"),#REF!,IF($U1226&lt;&gt;0,#REF!,#REF!)),1)*IF($AA1226=2025,IF(OR($M1226="Услуги",$M1226="Работы"),#REF!,IF($U1226&lt;&gt;0,#REF!,#REF!)),1)</f>
        <v>#REF!</v>
      </c>
      <c r="AH1226" s="96" t="e">
        <f>X1226*IF($AA1226=2021,IF(OR($M1226="Услуги",$M1226="Работы"),#REF!,IF($U1226&lt;&gt;0,#REF!,#REF!)),1)*IF($AA1226=2022,IF(OR($M1226="Услуги",$M1226="Работы"),#REF!,IF($U1226&lt;&gt;0,#REF!,#REF!)),1)*IF($AA1226=2023,IF(OR($M1226="Услуги",$M1226="Работы"),#REF!,IF($U1226&lt;&gt;0,#REF!,#REF!)),1)*IF($AA1226=2024,IF(OR($M1226="Услуги",$M1226="Работы"),#REF!,IF($U1226&lt;&gt;0,#REF!,#REF!)),1)*IF($AA1226=2025,IF(OR($M1226="Услуги",$M1226="Работы"),#REF!,IF($U1226&lt;&gt;0,#REF!,#REF!)),1)</f>
        <v>#REF!</v>
      </c>
      <c r="AI1226" s="96" t="e">
        <f>Y1226*IF($AA1226=2021,IF(OR($M1226="Услуги",$M1226="Работы"),#REF!,IF($U1226&lt;&gt;0,#REF!,#REF!)),1)*IF($AA1226=2022,IF(OR($M1226="Услуги",$M1226="Работы"),#REF!,IF($U1226&lt;&gt;0,#REF!,#REF!)),1)*IF($AA1226=2023,IF(OR($M1226="Услуги",$M1226="Работы"),#REF!,IF($U1226&lt;&gt;0,#REF!,#REF!)),1)*IF($AA1226=2024,IF(OR($M1226="Услуги",$M1226="Работы"),#REF!,IF($U1226&lt;&gt;0,#REF!,#REF!)),1)*IF($AA1226=2025,IF(OR($M1226="Услуги",$M1226="Работы"),#REF!,IF($U1226&lt;&gt;0,#REF!,#REF!)),1)</f>
        <v>#REF!</v>
      </c>
      <c r="AJ1226" s="96" t="e">
        <f>Z1226*IF($AA1226=2021,IF(OR($M1226="Услуги",$M1226="Работы"),#REF!,IF($U1226&lt;&gt;0,#REF!,#REF!)),1)*IF($AA1226=2022,IF(OR($M1226="Услуги",$M1226="Работы"),#REF!,IF($U1226&lt;&gt;0,#REF!,#REF!)),1)*IF($AA1226=2023,IF(OR($M1226="Услуги",$M1226="Работы"),#REF!,IF($U1226&lt;&gt;0,#REF!,#REF!)),1)*IF($AA1226=2024,IF(OR($M1226="Услуги",$M1226="Работы"),#REF!,IF($U1226&lt;&gt;0,#REF!,#REF!)),1)*IF($AA1226=2025,IF(OR($M1226="Услуги",$M1226="Работы"),#REF!,IF($U1226&lt;&gt;0,#REF!,#REF!)),1)</f>
        <v>#REF!</v>
      </c>
      <c r="AK1226" s="107">
        <v>3100</v>
      </c>
      <c r="AL1226" s="57">
        <v>0</v>
      </c>
      <c r="AM1226" s="57">
        <v>3100</v>
      </c>
      <c r="AN1226" s="54">
        <v>2</v>
      </c>
    </row>
    <row r="1227" spans="1:40" s="56" customFormat="1" ht="14.25" hidden="1" customHeight="1" x14ac:dyDescent="0.25">
      <c r="A1227" s="85">
        <v>1</v>
      </c>
      <c r="B1227" s="86" t="s">
        <v>88</v>
      </c>
      <c r="C1227" s="142" t="s">
        <v>542</v>
      </c>
      <c r="D1227" s="85" t="s">
        <v>218</v>
      </c>
      <c r="E1227" s="85" t="s">
        <v>420</v>
      </c>
      <c r="F1227" s="85" t="s">
        <v>432</v>
      </c>
      <c r="G1227" s="87" t="e">
        <f>VLOOKUP(D1227,#REF!,2,FALSE)</f>
        <v>#REF!</v>
      </c>
      <c r="H1227" s="87" t="s">
        <v>432</v>
      </c>
      <c r="I1227" s="87"/>
      <c r="J1227" s="86" t="s">
        <v>113</v>
      </c>
      <c r="K1227" s="87" t="str">
        <f xml:space="preserve"> CONCATENATE(C1227," ",D1227)</f>
        <v>Реализация систем защиты ОКИИ Филиал «Южноуральская ГРЭС» АО «Интер РАО – Электрогенерация»</v>
      </c>
      <c r="L1227" s="99" t="s">
        <v>114</v>
      </c>
      <c r="M1227" s="86" t="s">
        <v>4</v>
      </c>
      <c r="N1227" s="85" t="s">
        <v>117</v>
      </c>
      <c r="O1227" s="85" t="s">
        <v>118</v>
      </c>
      <c r="P1227" s="86">
        <v>1</v>
      </c>
      <c r="Q1227" s="100">
        <v>229.17</v>
      </c>
      <c r="R1227" s="97">
        <v>0.2</v>
      </c>
      <c r="S1227" s="98">
        <v>275</v>
      </c>
      <c r="T1227" s="95">
        <f t="shared" si="402"/>
        <v>45.833333333333343</v>
      </c>
      <c r="U1227" s="98">
        <v>0</v>
      </c>
      <c r="V1227" s="95">
        <f t="shared" si="403"/>
        <v>0</v>
      </c>
      <c r="W1227" s="95">
        <f t="shared" si="404"/>
        <v>0</v>
      </c>
      <c r="X1227" s="98">
        <v>275</v>
      </c>
      <c r="Y1227" s="95">
        <f t="shared" si="405"/>
        <v>45.833333333333343</v>
      </c>
      <c r="Z1227" s="95">
        <f t="shared" si="406"/>
        <v>229.16666666666666</v>
      </c>
      <c r="AA1227" s="243">
        <f>Приоритеты!$D$74</f>
        <v>2023</v>
      </c>
      <c r="AB1227" s="247" t="e">
        <f t="shared" si="410"/>
        <v>#REF!</v>
      </c>
      <c r="AC1227" s="96" t="e">
        <f>S1227*IF($AA1227=2021,IF(OR($M1227="Услуги",$M1227="Работы"),#REF!,IF($U1227&lt;&gt;0,#REF!,#REF!)),1)*IF($AA1227=2022,IF(OR($M1227="Услуги",$M1227="Работы"),#REF!,IF($U1227&lt;&gt;0,#REF!,#REF!)),1)*IF($AA1227=2023,IF(OR($M1227="Услуги",$M1227="Работы"),#REF!,IF($U1227&lt;&gt;0,#REF!,#REF!)),1)*IF($AA1227=2024,IF(OR($M1227="Услуги",$M1227="Работы"),#REF!,IF($U1227&lt;&gt;0,#REF!,#REF!)),1)*IF($AA1227=2025,IF(OR($M1227="Услуги",$M1227="Работы"),#REF!,IF($U1227&lt;&gt;0,#REF!,#REF!)),1)</f>
        <v>#REF!</v>
      </c>
      <c r="AD1227" s="96" t="e">
        <f>T1227*IF($AA1227=2021,IF(OR($M1227="Услуги",$M1227="Работы"),#REF!,IF($U1227&lt;&gt;0,#REF!,#REF!)),1)*IF($AA1227=2022,IF(OR($M1227="Услуги",$M1227="Работы"),#REF!,IF($U1227&lt;&gt;0,#REF!,#REF!)),1)*IF($AA1227=2023,IF(OR($M1227="Услуги",$M1227="Работы"),#REF!,IF($U1227&lt;&gt;0,#REF!,#REF!)),1)*IF($AA1227=2024,IF(OR($M1227="Услуги",$M1227="Работы"),#REF!,IF($U1227&lt;&gt;0,#REF!,#REF!)),1)*IF($AA1227=2025,IF(OR($M1227="Услуги",$M1227="Работы"),#REF!,IF($U1227&lt;&gt;0,#REF!,#REF!)),1)</f>
        <v>#REF!</v>
      </c>
      <c r="AE1227" s="96" t="e">
        <f>U1227*IF($AA1227=2021,IF(OR($M1227="Услуги",$M1227="Работы"),#REF!,IF($U1227&lt;&gt;0,#REF!,#REF!)),1)*IF($AA1227=2022,IF(OR($M1227="Услуги",$M1227="Работы"),#REF!,IF($U1227&lt;&gt;0,#REF!,#REF!)),1)*IF($AA1227=2023,IF(OR($M1227="Услуги",$M1227="Работы"),#REF!,IF($U1227&lt;&gt;0,#REF!,#REF!)),1)*IF($AA1227=2024,IF(OR($M1227="Услуги",$M1227="Работы"),#REF!,IF($U1227&lt;&gt;0,#REF!,#REF!)),1)*IF($AA1227=2025,IF(OR($M1227="Услуги",$M1227="Работы"),#REF!,IF($U1227&lt;&gt;0,#REF!,#REF!)),1)</f>
        <v>#REF!</v>
      </c>
      <c r="AF1227" s="96" t="e">
        <f>V1227*IF($AA1227=2021,IF(OR($M1227="Услуги",$M1227="Работы"),#REF!,IF($U1227&lt;&gt;0,#REF!,#REF!)),1)*IF($AA1227=2022,IF(OR($M1227="Услуги",$M1227="Работы"),#REF!,IF($U1227&lt;&gt;0,#REF!,#REF!)),1)*IF($AA1227=2023,IF(OR($M1227="Услуги",$M1227="Работы"),#REF!,IF($U1227&lt;&gt;0,#REF!,#REF!)),1)*IF($AA1227=2024,IF(OR($M1227="Услуги",$M1227="Работы"),#REF!,IF($U1227&lt;&gt;0,#REF!,#REF!)),1)*IF($AA1227=2025,IF(OR($M1227="Услуги",$M1227="Работы"),#REF!,IF($U1227&lt;&gt;0,#REF!,#REF!)),1)</f>
        <v>#REF!</v>
      </c>
      <c r="AG1227" s="96" t="e">
        <f>W1227*IF($AA1227=2021,IF(OR($M1227="Услуги",$M1227="Работы"),#REF!,IF($U1227&lt;&gt;0,#REF!,#REF!)),1)*IF($AA1227=2022,IF(OR($M1227="Услуги",$M1227="Работы"),#REF!,IF($U1227&lt;&gt;0,#REF!,#REF!)),1)*IF($AA1227=2023,IF(OR($M1227="Услуги",$M1227="Работы"),#REF!,IF($U1227&lt;&gt;0,#REF!,#REF!)),1)*IF($AA1227=2024,IF(OR($M1227="Услуги",$M1227="Работы"),#REF!,IF($U1227&lt;&gt;0,#REF!,#REF!)),1)*IF($AA1227=2025,IF(OR($M1227="Услуги",$M1227="Работы"),#REF!,IF($U1227&lt;&gt;0,#REF!,#REF!)),1)</f>
        <v>#REF!</v>
      </c>
      <c r="AH1227" s="96" t="e">
        <f>X1227*IF($AA1227=2021,IF(OR($M1227="Услуги",$M1227="Работы"),#REF!,IF($U1227&lt;&gt;0,#REF!,#REF!)),1)*IF($AA1227=2022,IF(OR($M1227="Услуги",$M1227="Работы"),#REF!,IF($U1227&lt;&gt;0,#REF!,#REF!)),1)*IF($AA1227=2023,IF(OR($M1227="Услуги",$M1227="Работы"),#REF!,IF($U1227&lt;&gt;0,#REF!,#REF!)),1)*IF($AA1227=2024,IF(OR($M1227="Услуги",$M1227="Работы"),#REF!,IF($U1227&lt;&gt;0,#REF!,#REF!)),1)*IF($AA1227=2025,IF(OR($M1227="Услуги",$M1227="Работы"),#REF!,IF($U1227&lt;&gt;0,#REF!,#REF!)),1)</f>
        <v>#REF!</v>
      </c>
      <c r="AI1227" s="96" t="e">
        <f>Y1227*IF($AA1227=2021,IF(OR($M1227="Услуги",$M1227="Работы"),#REF!,IF($U1227&lt;&gt;0,#REF!,#REF!)),1)*IF($AA1227=2022,IF(OR($M1227="Услуги",$M1227="Работы"),#REF!,IF($U1227&lt;&gt;0,#REF!,#REF!)),1)*IF($AA1227=2023,IF(OR($M1227="Услуги",$M1227="Работы"),#REF!,IF($U1227&lt;&gt;0,#REF!,#REF!)),1)*IF($AA1227=2024,IF(OR($M1227="Услуги",$M1227="Работы"),#REF!,IF($U1227&lt;&gt;0,#REF!,#REF!)),1)*IF($AA1227=2025,IF(OR($M1227="Услуги",$M1227="Работы"),#REF!,IF($U1227&lt;&gt;0,#REF!,#REF!)),1)</f>
        <v>#REF!</v>
      </c>
      <c r="AJ1227" s="96" t="e">
        <f>Z1227*IF($AA1227=2021,IF(OR($M1227="Услуги",$M1227="Работы"),#REF!,IF($U1227&lt;&gt;0,#REF!,#REF!)),1)*IF($AA1227=2022,IF(OR($M1227="Услуги",$M1227="Работы"),#REF!,IF($U1227&lt;&gt;0,#REF!,#REF!)),1)*IF($AA1227=2023,IF(OR($M1227="Услуги",$M1227="Работы"),#REF!,IF($U1227&lt;&gt;0,#REF!,#REF!)),1)*IF($AA1227=2024,IF(OR($M1227="Услуги",$M1227="Работы"),#REF!,IF($U1227&lt;&gt;0,#REF!,#REF!)),1)*IF($AA1227=2025,IF(OR($M1227="Услуги",$M1227="Работы"),#REF!,IF($U1227&lt;&gt;0,#REF!,#REF!)),1)</f>
        <v>#REF!</v>
      </c>
      <c r="AK1227" s="107">
        <v>275</v>
      </c>
      <c r="AL1227" s="57">
        <v>0</v>
      </c>
      <c r="AM1227" s="57">
        <v>275</v>
      </c>
      <c r="AN1227" s="54">
        <v>1</v>
      </c>
    </row>
    <row r="1228" spans="1:40" s="56" customFormat="1" ht="15" hidden="1" customHeight="1" x14ac:dyDescent="0.25">
      <c r="A1228" s="85">
        <v>1</v>
      </c>
      <c r="B1228" s="86" t="s">
        <v>88</v>
      </c>
      <c r="C1228" s="142" t="s">
        <v>437</v>
      </c>
      <c r="D1228" s="85" t="s">
        <v>164</v>
      </c>
      <c r="E1228" s="85" t="s">
        <v>420</v>
      </c>
      <c r="F1228" s="85" t="s">
        <v>432</v>
      </c>
      <c r="G1228" s="87" t="e">
        <f>VLOOKUP(D1228,#REF!,2,FALSE)</f>
        <v>#REF!</v>
      </c>
      <c r="H1228" s="87" t="s">
        <v>432</v>
      </c>
      <c r="I1228" s="87"/>
      <c r="J1228" s="86" t="s">
        <v>219</v>
      </c>
      <c r="K1228" s="87" t="str">
        <f t="shared" ref="K1228:K1259" si="411">CONCATENATE(C1228," ",D1228)</f>
        <v>Защита сегментов АСУ ТП Филиал «Верхнетагильская ГРЭС» АО «Интер РАО – Электрогенерация»</v>
      </c>
      <c r="L1228" s="99" t="s">
        <v>220</v>
      </c>
      <c r="M1228" s="90" t="s">
        <v>528</v>
      </c>
      <c r="N1228" s="85"/>
      <c r="O1228" s="85" t="s">
        <v>221</v>
      </c>
      <c r="P1228" s="86" t="s">
        <v>222</v>
      </c>
      <c r="Q1228" s="100">
        <v>702000</v>
      </c>
      <c r="R1228" s="97">
        <v>0.2</v>
      </c>
      <c r="S1228" s="98">
        <v>842400</v>
      </c>
      <c r="T1228" s="95">
        <f t="shared" si="402"/>
        <v>140400</v>
      </c>
      <c r="U1228" s="98">
        <v>842400</v>
      </c>
      <c r="V1228" s="95">
        <f t="shared" si="403"/>
        <v>140400</v>
      </c>
      <c r="W1228" s="95">
        <f t="shared" si="404"/>
        <v>702000</v>
      </c>
      <c r="X1228" s="98"/>
      <c r="Y1228" s="95">
        <f t="shared" si="405"/>
        <v>0</v>
      </c>
      <c r="Z1228" s="95">
        <f t="shared" si="406"/>
        <v>0</v>
      </c>
      <c r="AA1228" s="245" t="s">
        <v>519</v>
      </c>
      <c r="AB1228" s="247">
        <f t="shared" si="410"/>
        <v>0</v>
      </c>
      <c r="AC1228" s="96">
        <f>S1228*IF($AA1228=2021,IF(OR($M1228="Услуги",$M1228="Работы"),#REF!,IF($U1228&lt;&gt;0,#REF!,#REF!)),1)*IF($AA1228=2022,IF(OR($M1228="Услуги",$M1228="Работы"),#REF!,IF($U1228&lt;&gt;0,#REF!,#REF!)),1)*IF($AA1228=2023,IF(OR($M1228="Услуги",$M1228="Работы"),#REF!,IF($U1228&lt;&gt;0,#REF!,#REF!)),1)*IF($AA1228=2024,IF(OR($M1228="Услуги",$M1228="Работы"),#REF!,IF($U1228&lt;&gt;0,#REF!,#REF!)),1)*IF($AA1228=2025,IF(OR($M1228="Услуги",$M1228="Работы"),#REF!,IF($U1228&lt;&gt;0,#REF!,#REF!)),1)</f>
        <v>842400</v>
      </c>
      <c r="AD1228" s="96">
        <f>T1228*IF($AA1228=2021,IF(OR($M1228="Услуги",$M1228="Работы"),#REF!,IF($U1228&lt;&gt;0,#REF!,#REF!)),1)*IF($AA1228=2022,IF(OR($M1228="Услуги",$M1228="Работы"),#REF!,IF($U1228&lt;&gt;0,#REF!,#REF!)),1)*IF($AA1228=2023,IF(OR($M1228="Услуги",$M1228="Работы"),#REF!,IF($U1228&lt;&gt;0,#REF!,#REF!)),1)*IF($AA1228=2024,IF(OR($M1228="Услуги",$M1228="Работы"),#REF!,IF($U1228&lt;&gt;0,#REF!,#REF!)),1)*IF($AA1228=2025,IF(OR($M1228="Услуги",$M1228="Работы"),#REF!,IF($U1228&lt;&gt;0,#REF!,#REF!)),1)</f>
        <v>140400</v>
      </c>
      <c r="AE1228" s="96">
        <f>U1228*IF($AA1228=2021,IF(OR($M1228="Услуги",$M1228="Работы"),#REF!,IF($U1228&lt;&gt;0,#REF!,#REF!)),1)*IF($AA1228=2022,IF(OR($M1228="Услуги",$M1228="Работы"),#REF!,IF($U1228&lt;&gt;0,#REF!,#REF!)),1)*IF($AA1228=2023,IF(OR($M1228="Услуги",$M1228="Работы"),#REF!,IF($U1228&lt;&gt;0,#REF!,#REF!)),1)*IF($AA1228=2024,IF(OR($M1228="Услуги",$M1228="Работы"),#REF!,IF($U1228&lt;&gt;0,#REF!,#REF!)),1)*IF($AA1228=2025,IF(OR($M1228="Услуги",$M1228="Работы"),#REF!,IF($U1228&lt;&gt;0,#REF!,#REF!)),1)</f>
        <v>842400</v>
      </c>
      <c r="AF1228" s="96">
        <f>V1228*IF($AA1228=2021,IF(OR($M1228="Услуги",$M1228="Работы"),#REF!,IF($U1228&lt;&gt;0,#REF!,#REF!)),1)*IF($AA1228=2022,IF(OR($M1228="Услуги",$M1228="Работы"),#REF!,IF($U1228&lt;&gt;0,#REF!,#REF!)),1)*IF($AA1228=2023,IF(OR($M1228="Услуги",$M1228="Работы"),#REF!,IF($U1228&lt;&gt;0,#REF!,#REF!)),1)*IF($AA1228=2024,IF(OR($M1228="Услуги",$M1228="Работы"),#REF!,IF($U1228&lt;&gt;0,#REF!,#REF!)),1)*IF($AA1228=2025,IF(OR($M1228="Услуги",$M1228="Работы"),#REF!,IF($U1228&lt;&gt;0,#REF!,#REF!)),1)</f>
        <v>140400</v>
      </c>
      <c r="AG1228" s="96">
        <f>W1228*IF($AA1228=2021,IF(OR($M1228="Услуги",$M1228="Работы"),#REF!,IF($U1228&lt;&gt;0,#REF!,#REF!)),1)*IF($AA1228=2022,IF(OR($M1228="Услуги",$M1228="Работы"),#REF!,IF($U1228&lt;&gt;0,#REF!,#REF!)),1)*IF($AA1228=2023,IF(OR($M1228="Услуги",$M1228="Работы"),#REF!,IF($U1228&lt;&gt;0,#REF!,#REF!)),1)*IF($AA1228=2024,IF(OR($M1228="Услуги",$M1228="Работы"),#REF!,IF($U1228&lt;&gt;0,#REF!,#REF!)),1)*IF($AA1228=2025,IF(OR($M1228="Услуги",$M1228="Работы"),#REF!,IF($U1228&lt;&gt;0,#REF!,#REF!)),1)</f>
        <v>702000</v>
      </c>
      <c r="AH1228" s="96">
        <f>X1228*IF($AA1228=2021,IF(OR($M1228="Услуги",$M1228="Работы"),#REF!,IF($U1228&lt;&gt;0,#REF!,#REF!)),1)*IF($AA1228=2022,IF(OR($M1228="Услуги",$M1228="Работы"),#REF!,IF($U1228&lt;&gt;0,#REF!,#REF!)),1)*IF($AA1228=2023,IF(OR($M1228="Услуги",$M1228="Работы"),#REF!,IF($U1228&lt;&gt;0,#REF!,#REF!)),1)*IF($AA1228=2024,IF(OR($M1228="Услуги",$M1228="Работы"),#REF!,IF($U1228&lt;&gt;0,#REF!,#REF!)),1)*IF($AA1228=2025,IF(OR($M1228="Услуги",$M1228="Работы"),#REF!,IF($U1228&lt;&gt;0,#REF!,#REF!)),1)</f>
        <v>0</v>
      </c>
      <c r="AI1228" s="96">
        <f>Y1228*IF($AA1228=2021,IF(OR($M1228="Услуги",$M1228="Работы"),#REF!,IF($U1228&lt;&gt;0,#REF!,#REF!)),1)*IF($AA1228=2022,IF(OR($M1228="Услуги",$M1228="Работы"),#REF!,IF($U1228&lt;&gt;0,#REF!,#REF!)),1)*IF($AA1228=2023,IF(OR($M1228="Услуги",$M1228="Работы"),#REF!,IF($U1228&lt;&gt;0,#REF!,#REF!)),1)*IF($AA1228=2024,IF(OR($M1228="Услуги",$M1228="Работы"),#REF!,IF($U1228&lt;&gt;0,#REF!,#REF!)),1)*IF($AA1228=2025,IF(OR($M1228="Услуги",$M1228="Работы"),#REF!,IF($U1228&lt;&gt;0,#REF!,#REF!)),1)</f>
        <v>0</v>
      </c>
      <c r="AJ1228" s="96">
        <f>Z1228*IF($AA1228=2021,IF(OR($M1228="Услуги",$M1228="Работы"),#REF!,IF($U1228&lt;&gt;0,#REF!,#REF!)),1)*IF($AA1228=2022,IF(OR($M1228="Услуги",$M1228="Работы"),#REF!,IF($U1228&lt;&gt;0,#REF!,#REF!)),1)*IF($AA1228=2023,IF(OR($M1228="Услуги",$M1228="Работы"),#REF!,IF($U1228&lt;&gt;0,#REF!,#REF!)),1)*IF($AA1228=2024,IF(OR($M1228="Услуги",$M1228="Работы"),#REF!,IF($U1228&lt;&gt;0,#REF!,#REF!)),1)*IF($AA1228=2025,IF(OR($M1228="Услуги",$M1228="Работы"),#REF!,IF($U1228&lt;&gt;0,#REF!,#REF!)),1)</f>
        <v>0</v>
      </c>
      <c r="AK1228" s="107">
        <v>842400</v>
      </c>
      <c r="AL1228" s="57">
        <v>842400</v>
      </c>
      <c r="AM1228" s="57">
        <v>0</v>
      </c>
      <c r="AN1228" s="54" t="s">
        <v>222</v>
      </c>
    </row>
    <row r="1229" spans="1:40" s="56" customFormat="1" ht="15" hidden="1" customHeight="1" x14ac:dyDescent="0.25">
      <c r="A1229" s="85">
        <v>1</v>
      </c>
      <c r="B1229" s="86" t="s">
        <v>88</v>
      </c>
      <c r="C1229" s="142" t="s">
        <v>437</v>
      </c>
      <c r="D1229" s="85" t="s">
        <v>164</v>
      </c>
      <c r="E1229" s="85" t="s">
        <v>420</v>
      </c>
      <c r="F1229" s="85" t="s">
        <v>432</v>
      </c>
      <c r="G1229" s="87" t="e">
        <f>VLOOKUP(D1229,#REF!,2,FALSE)</f>
        <v>#REF!</v>
      </c>
      <c r="H1229" s="87" t="s">
        <v>432</v>
      </c>
      <c r="I1229" s="87"/>
      <c r="J1229" s="86" t="s">
        <v>219</v>
      </c>
      <c r="K1229" s="87" t="str">
        <f t="shared" si="411"/>
        <v>Защита сегментов АСУ ТП Филиал «Верхнетагильская ГРЭС» АО «Интер РАО – Электрогенерация»</v>
      </c>
      <c r="L1229" s="99" t="s">
        <v>223</v>
      </c>
      <c r="M1229" s="90" t="s">
        <v>528</v>
      </c>
      <c r="N1229" s="85"/>
      <c r="O1229" s="85" t="s">
        <v>224</v>
      </c>
      <c r="P1229" s="86" t="s">
        <v>222</v>
      </c>
      <c r="Q1229" s="100">
        <v>2300000</v>
      </c>
      <c r="R1229" s="97">
        <v>0.2</v>
      </c>
      <c r="S1229" s="98">
        <v>2760000</v>
      </c>
      <c r="T1229" s="95">
        <f t="shared" si="402"/>
        <v>460000</v>
      </c>
      <c r="U1229" s="98">
        <v>2760000</v>
      </c>
      <c r="V1229" s="95">
        <f t="shared" si="403"/>
        <v>460000</v>
      </c>
      <c r="W1229" s="95">
        <f t="shared" si="404"/>
        <v>2300000</v>
      </c>
      <c r="X1229" s="98"/>
      <c r="Y1229" s="95">
        <f t="shared" si="405"/>
        <v>0</v>
      </c>
      <c r="Z1229" s="95">
        <f t="shared" si="406"/>
        <v>0</v>
      </c>
      <c r="AA1229" s="245" t="s">
        <v>519</v>
      </c>
      <c r="AB1229" s="247">
        <f t="shared" si="410"/>
        <v>0</v>
      </c>
      <c r="AC1229" s="96">
        <f>S1229*IF($AA1229=2021,IF(OR($M1229="Услуги",$M1229="Работы"),#REF!,IF($U1229&lt;&gt;0,#REF!,#REF!)),1)*IF($AA1229=2022,IF(OR($M1229="Услуги",$M1229="Работы"),#REF!,IF($U1229&lt;&gt;0,#REF!,#REF!)),1)*IF($AA1229=2023,IF(OR($M1229="Услуги",$M1229="Работы"),#REF!,IF($U1229&lt;&gt;0,#REF!,#REF!)),1)*IF($AA1229=2024,IF(OR($M1229="Услуги",$M1229="Работы"),#REF!,IF($U1229&lt;&gt;0,#REF!,#REF!)),1)*IF($AA1229=2025,IF(OR($M1229="Услуги",$M1229="Работы"),#REF!,IF($U1229&lt;&gt;0,#REF!,#REF!)),1)</f>
        <v>2760000</v>
      </c>
      <c r="AD1229" s="96">
        <f>T1229*IF($AA1229=2021,IF(OR($M1229="Услуги",$M1229="Работы"),#REF!,IF($U1229&lt;&gt;0,#REF!,#REF!)),1)*IF($AA1229=2022,IF(OR($M1229="Услуги",$M1229="Работы"),#REF!,IF($U1229&lt;&gt;0,#REF!,#REF!)),1)*IF($AA1229=2023,IF(OR($M1229="Услуги",$M1229="Работы"),#REF!,IF($U1229&lt;&gt;0,#REF!,#REF!)),1)*IF($AA1229=2024,IF(OR($M1229="Услуги",$M1229="Работы"),#REF!,IF($U1229&lt;&gt;0,#REF!,#REF!)),1)*IF($AA1229=2025,IF(OR($M1229="Услуги",$M1229="Работы"),#REF!,IF($U1229&lt;&gt;0,#REF!,#REF!)),1)</f>
        <v>460000</v>
      </c>
      <c r="AE1229" s="96">
        <f>U1229*IF($AA1229=2021,IF(OR($M1229="Услуги",$M1229="Работы"),#REF!,IF($U1229&lt;&gt;0,#REF!,#REF!)),1)*IF($AA1229=2022,IF(OR($M1229="Услуги",$M1229="Работы"),#REF!,IF($U1229&lt;&gt;0,#REF!,#REF!)),1)*IF($AA1229=2023,IF(OR($M1229="Услуги",$M1229="Работы"),#REF!,IF($U1229&lt;&gt;0,#REF!,#REF!)),1)*IF($AA1229=2024,IF(OR($M1229="Услуги",$M1229="Работы"),#REF!,IF($U1229&lt;&gt;0,#REF!,#REF!)),1)*IF($AA1229=2025,IF(OR($M1229="Услуги",$M1229="Работы"),#REF!,IF($U1229&lt;&gt;0,#REF!,#REF!)),1)</f>
        <v>2760000</v>
      </c>
      <c r="AF1229" s="96">
        <f>V1229*IF($AA1229=2021,IF(OR($M1229="Услуги",$M1229="Работы"),#REF!,IF($U1229&lt;&gt;0,#REF!,#REF!)),1)*IF($AA1229=2022,IF(OR($M1229="Услуги",$M1229="Работы"),#REF!,IF($U1229&lt;&gt;0,#REF!,#REF!)),1)*IF($AA1229=2023,IF(OR($M1229="Услуги",$M1229="Работы"),#REF!,IF($U1229&lt;&gt;0,#REF!,#REF!)),1)*IF($AA1229=2024,IF(OR($M1229="Услуги",$M1229="Работы"),#REF!,IF($U1229&lt;&gt;0,#REF!,#REF!)),1)*IF($AA1229=2025,IF(OR($M1229="Услуги",$M1229="Работы"),#REF!,IF($U1229&lt;&gt;0,#REF!,#REF!)),1)</f>
        <v>460000</v>
      </c>
      <c r="AG1229" s="96">
        <f>W1229*IF($AA1229=2021,IF(OR($M1229="Услуги",$M1229="Работы"),#REF!,IF($U1229&lt;&gt;0,#REF!,#REF!)),1)*IF($AA1229=2022,IF(OR($M1229="Услуги",$M1229="Работы"),#REF!,IF($U1229&lt;&gt;0,#REF!,#REF!)),1)*IF($AA1229=2023,IF(OR($M1229="Услуги",$M1229="Работы"),#REF!,IF($U1229&lt;&gt;0,#REF!,#REF!)),1)*IF($AA1229=2024,IF(OR($M1229="Услуги",$M1229="Работы"),#REF!,IF($U1229&lt;&gt;0,#REF!,#REF!)),1)*IF($AA1229=2025,IF(OR($M1229="Услуги",$M1229="Работы"),#REF!,IF($U1229&lt;&gt;0,#REF!,#REF!)),1)</f>
        <v>2300000</v>
      </c>
      <c r="AH1229" s="96">
        <f>X1229*IF($AA1229=2021,IF(OR($M1229="Услуги",$M1229="Работы"),#REF!,IF($U1229&lt;&gt;0,#REF!,#REF!)),1)*IF($AA1229=2022,IF(OR($M1229="Услуги",$M1229="Работы"),#REF!,IF($U1229&lt;&gt;0,#REF!,#REF!)),1)*IF($AA1229=2023,IF(OR($M1229="Услуги",$M1229="Работы"),#REF!,IF($U1229&lt;&gt;0,#REF!,#REF!)),1)*IF($AA1229=2024,IF(OR($M1229="Услуги",$M1229="Работы"),#REF!,IF($U1229&lt;&gt;0,#REF!,#REF!)),1)*IF($AA1229=2025,IF(OR($M1229="Услуги",$M1229="Работы"),#REF!,IF($U1229&lt;&gt;0,#REF!,#REF!)),1)</f>
        <v>0</v>
      </c>
      <c r="AI1229" s="96">
        <f>Y1229*IF($AA1229=2021,IF(OR($M1229="Услуги",$M1229="Работы"),#REF!,IF($U1229&lt;&gt;0,#REF!,#REF!)),1)*IF($AA1229=2022,IF(OR($M1229="Услуги",$M1229="Работы"),#REF!,IF($U1229&lt;&gt;0,#REF!,#REF!)),1)*IF($AA1229=2023,IF(OR($M1229="Услуги",$M1229="Работы"),#REF!,IF($U1229&lt;&gt;0,#REF!,#REF!)),1)*IF($AA1229=2024,IF(OR($M1229="Услуги",$M1229="Работы"),#REF!,IF($U1229&lt;&gt;0,#REF!,#REF!)),1)*IF($AA1229=2025,IF(OR($M1229="Услуги",$M1229="Работы"),#REF!,IF($U1229&lt;&gt;0,#REF!,#REF!)),1)</f>
        <v>0</v>
      </c>
      <c r="AJ1229" s="96">
        <f>Z1229*IF($AA1229=2021,IF(OR($M1229="Услуги",$M1229="Работы"),#REF!,IF($U1229&lt;&gt;0,#REF!,#REF!)),1)*IF($AA1229=2022,IF(OR($M1229="Услуги",$M1229="Работы"),#REF!,IF($U1229&lt;&gt;0,#REF!,#REF!)),1)*IF($AA1229=2023,IF(OR($M1229="Услуги",$M1229="Работы"),#REF!,IF($U1229&lt;&gt;0,#REF!,#REF!)),1)*IF($AA1229=2024,IF(OR($M1229="Услуги",$M1229="Работы"),#REF!,IF($U1229&lt;&gt;0,#REF!,#REF!)),1)*IF($AA1229=2025,IF(OR($M1229="Услуги",$M1229="Работы"),#REF!,IF($U1229&lt;&gt;0,#REF!,#REF!)),1)</f>
        <v>0</v>
      </c>
      <c r="AK1229" s="107">
        <v>2760000</v>
      </c>
      <c r="AL1229" s="57">
        <v>2760000</v>
      </c>
      <c r="AM1229" s="57">
        <v>0</v>
      </c>
      <c r="AN1229" s="54" t="s">
        <v>222</v>
      </c>
    </row>
    <row r="1230" spans="1:40" s="56" customFormat="1" ht="15" hidden="1" customHeight="1" x14ac:dyDescent="0.25">
      <c r="A1230" s="85">
        <v>1</v>
      </c>
      <c r="B1230" s="86" t="s">
        <v>88</v>
      </c>
      <c r="C1230" s="142" t="s">
        <v>437</v>
      </c>
      <c r="D1230" s="85" t="s">
        <v>173</v>
      </c>
      <c r="E1230" s="85" t="s">
        <v>420</v>
      </c>
      <c r="F1230" s="85" t="s">
        <v>432</v>
      </c>
      <c r="G1230" s="87" t="e">
        <f>VLOOKUP(D1230,#REF!,2,FALSE)</f>
        <v>#REF!</v>
      </c>
      <c r="H1230" s="87" t="s">
        <v>432</v>
      </c>
      <c r="I1230" s="87"/>
      <c r="J1230" s="86" t="s">
        <v>219</v>
      </c>
      <c r="K1230" s="87" t="str">
        <f t="shared" si="411"/>
        <v>Защита сегментов АСУ ТП Филиал «Гусиноозёрская ГРЭС» АО «Интер РАО – Электрогенерация»</v>
      </c>
      <c r="L1230" s="99" t="s">
        <v>220</v>
      </c>
      <c r="M1230" s="90" t="s">
        <v>528</v>
      </c>
      <c r="N1230" s="85"/>
      <c r="O1230" s="85" t="s">
        <v>221</v>
      </c>
      <c r="P1230" s="86" t="s">
        <v>222</v>
      </c>
      <c r="Q1230" s="100">
        <v>702000</v>
      </c>
      <c r="R1230" s="97">
        <v>0.2</v>
      </c>
      <c r="S1230" s="98">
        <v>842400</v>
      </c>
      <c r="T1230" s="95">
        <f t="shared" si="402"/>
        <v>140400</v>
      </c>
      <c r="U1230" s="98">
        <v>842400</v>
      </c>
      <c r="V1230" s="95">
        <f t="shared" si="403"/>
        <v>140400</v>
      </c>
      <c r="W1230" s="95">
        <f t="shared" si="404"/>
        <v>702000</v>
      </c>
      <c r="X1230" s="98"/>
      <c r="Y1230" s="95">
        <f t="shared" si="405"/>
        <v>0</v>
      </c>
      <c r="Z1230" s="95">
        <f t="shared" si="406"/>
        <v>0</v>
      </c>
      <c r="AA1230" s="245" t="s">
        <v>519</v>
      </c>
      <c r="AB1230" s="247">
        <f t="shared" si="410"/>
        <v>0</v>
      </c>
      <c r="AC1230" s="96">
        <f>S1230*IF($AA1230=2021,IF(OR($M1230="Услуги",$M1230="Работы"),#REF!,IF($U1230&lt;&gt;0,#REF!,#REF!)),1)*IF($AA1230=2022,IF(OR($M1230="Услуги",$M1230="Работы"),#REF!,IF($U1230&lt;&gt;0,#REF!,#REF!)),1)*IF($AA1230=2023,IF(OR($M1230="Услуги",$M1230="Работы"),#REF!,IF($U1230&lt;&gt;0,#REF!,#REF!)),1)*IF($AA1230=2024,IF(OR($M1230="Услуги",$M1230="Работы"),#REF!,IF($U1230&lt;&gt;0,#REF!,#REF!)),1)*IF($AA1230=2025,IF(OR($M1230="Услуги",$M1230="Работы"),#REF!,IF($U1230&lt;&gt;0,#REF!,#REF!)),1)</f>
        <v>842400</v>
      </c>
      <c r="AD1230" s="96">
        <f>T1230*IF($AA1230=2021,IF(OR($M1230="Услуги",$M1230="Работы"),#REF!,IF($U1230&lt;&gt;0,#REF!,#REF!)),1)*IF($AA1230=2022,IF(OR($M1230="Услуги",$M1230="Работы"),#REF!,IF($U1230&lt;&gt;0,#REF!,#REF!)),1)*IF($AA1230=2023,IF(OR($M1230="Услуги",$M1230="Работы"),#REF!,IF($U1230&lt;&gt;0,#REF!,#REF!)),1)*IF($AA1230=2024,IF(OR($M1230="Услуги",$M1230="Работы"),#REF!,IF($U1230&lt;&gt;0,#REF!,#REF!)),1)*IF($AA1230=2025,IF(OR($M1230="Услуги",$M1230="Работы"),#REF!,IF($U1230&lt;&gt;0,#REF!,#REF!)),1)</f>
        <v>140400</v>
      </c>
      <c r="AE1230" s="96">
        <f>U1230*IF($AA1230=2021,IF(OR($M1230="Услуги",$M1230="Работы"),#REF!,IF($U1230&lt;&gt;0,#REF!,#REF!)),1)*IF($AA1230=2022,IF(OR($M1230="Услуги",$M1230="Работы"),#REF!,IF($U1230&lt;&gt;0,#REF!,#REF!)),1)*IF($AA1230=2023,IF(OR($M1230="Услуги",$M1230="Работы"),#REF!,IF($U1230&lt;&gt;0,#REF!,#REF!)),1)*IF($AA1230=2024,IF(OR($M1230="Услуги",$M1230="Работы"),#REF!,IF($U1230&lt;&gt;0,#REF!,#REF!)),1)*IF($AA1230=2025,IF(OR($M1230="Услуги",$M1230="Работы"),#REF!,IF($U1230&lt;&gt;0,#REF!,#REF!)),1)</f>
        <v>842400</v>
      </c>
      <c r="AF1230" s="96">
        <f>V1230*IF($AA1230=2021,IF(OR($M1230="Услуги",$M1230="Работы"),#REF!,IF($U1230&lt;&gt;0,#REF!,#REF!)),1)*IF($AA1230=2022,IF(OR($M1230="Услуги",$M1230="Работы"),#REF!,IF($U1230&lt;&gt;0,#REF!,#REF!)),1)*IF($AA1230=2023,IF(OR($M1230="Услуги",$M1230="Работы"),#REF!,IF($U1230&lt;&gt;0,#REF!,#REF!)),1)*IF($AA1230=2024,IF(OR($M1230="Услуги",$M1230="Работы"),#REF!,IF($U1230&lt;&gt;0,#REF!,#REF!)),1)*IF($AA1230=2025,IF(OR($M1230="Услуги",$M1230="Работы"),#REF!,IF($U1230&lt;&gt;0,#REF!,#REF!)),1)</f>
        <v>140400</v>
      </c>
      <c r="AG1230" s="96">
        <f>W1230*IF($AA1230=2021,IF(OR($M1230="Услуги",$M1230="Работы"),#REF!,IF($U1230&lt;&gt;0,#REF!,#REF!)),1)*IF($AA1230=2022,IF(OR($M1230="Услуги",$M1230="Работы"),#REF!,IF($U1230&lt;&gt;0,#REF!,#REF!)),1)*IF($AA1230=2023,IF(OR($M1230="Услуги",$M1230="Работы"),#REF!,IF($U1230&lt;&gt;0,#REF!,#REF!)),1)*IF($AA1230=2024,IF(OR($M1230="Услуги",$M1230="Работы"),#REF!,IF($U1230&lt;&gt;0,#REF!,#REF!)),1)*IF($AA1230=2025,IF(OR($M1230="Услуги",$M1230="Работы"),#REF!,IF($U1230&lt;&gt;0,#REF!,#REF!)),1)</f>
        <v>702000</v>
      </c>
      <c r="AH1230" s="96">
        <f>X1230*IF($AA1230=2021,IF(OR($M1230="Услуги",$M1230="Работы"),#REF!,IF($U1230&lt;&gt;0,#REF!,#REF!)),1)*IF($AA1230=2022,IF(OR($M1230="Услуги",$M1230="Работы"),#REF!,IF($U1230&lt;&gt;0,#REF!,#REF!)),1)*IF($AA1230=2023,IF(OR($M1230="Услуги",$M1230="Работы"),#REF!,IF($U1230&lt;&gt;0,#REF!,#REF!)),1)*IF($AA1230=2024,IF(OR($M1230="Услуги",$M1230="Работы"),#REF!,IF($U1230&lt;&gt;0,#REF!,#REF!)),1)*IF($AA1230=2025,IF(OR($M1230="Услуги",$M1230="Работы"),#REF!,IF($U1230&lt;&gt;0,#REF!,#REF!)),1)</f>
        <v>0</v>
      </c>
      <c r="AI1230" s="96">
        <f>Y1230*IF($AA1230=2021,IF(OR($M1230="Услуги",$M1230="Работы"),#REF!,IF($U1230&lt;&gt;0,#REF!,#REF!)),1)*IF($AA1230=2022,IF(OR($M1230="Услуги",$M1230="Работы"),#REF!,IF($U1230&lt;&gt;0,#REF!,#REF!)),1)*IF($AA1230=2023,IF(OR($M1230="Услуги",$M1230="Работы"),#REF!,IF($U1230&lt;&gt;0,#REF!,#REF!)),1)*IF($AA1230=2024,IF(OR($M1230="Услуги",$M1230="Работы"),#REF!,IF($U1230&lt;&gt;0,#REF!,#REF!)),1)*IF($AA1230=2025,IF(OR($M1230="Услуги",$M1230="Работы"),#REF!,IF($U1230&lt;&gt;0,#REF!,#REF!)),1)</f>
        <v>0</v>
      </c>
      <c r="AJ1230" s="96">
        <f>Z1230*IF($AA1230=2021,IF(OR($M1230="Услуги",$M1230="Работы"),#REF!,IF($U1230&lt;&gt;0,#REF!,#REF!)),1)*IF($AA1230=2022,IF(OR($M1230="Услуги",$M1230="Работы"),#REF!,IF($U1230&lt;&gt;0,#REF!,#REF!)),1)*IF($AA1230=2023,IF(OR($M1230="Услуги",$M1230="Работы"),#REF!,IF($U1230&lt;&gt;0,#REF!,#REF!)),1)*IF($AA1230=2024,IF(OR($M1230="Услуги",$M1230="Работы"),#REF!,IF($U1230&lt;&gt;0,#REF!,#REF!)),1)*IF($AA1230=2025,IF(OR($M1230="Услуги",$M1230="Работы"),#REF!,IF($U1230&lt;&gt;0,#REF!,#REF!)),1)</f>
        <v>0</v>
      </c>
      <c r="AK1230" s="107">
        <v>842400</v>
      </c>
      <c r="AL1230" s="57">
        <v>842400</v>
      </c>
      <c r="AM1230" s="57">
        <v>0</v>
      </c>
      <c r="AN1230" s="54" t="s">
        <v>222</v>
      </c>
    </row>
    <row r="1231" spans="1:40" s="56" customFormat="1" ht="15" hidden="1" customHeight="1" x14ac:dyDescent="0.25">
      <c r="A1231" s="85">
        <v>1</v>
      </c>
      <c r="B1231" s="86" t="s">
        <v>88</v>
      </c>
      <c r="C1231" s="142" t="s">
        <v>437</v>
      </c>
      <c r="D1231" s="85" t="s">
        <v>173</v>
      </c>
      <c r="E1231" s="85" t="s">
        <v>420</v>
      </c>
      <c r="F1231" s="85" t="s">
        <v>432</v>
      </c>
      <c r="G1231" s="87" t="e">
        <f>VLOOKUP(D1231,#REF!,2,FALSE)</f>
        <v>#REF!</v>
      </c>
      <c r="H1231" s="87" t="s">
        <v>432</v>
      </c>
      <c r="I1231" s="87"/>
      <c r="J1231" s="86" t="s">
        <v>219</v>
      </c>
      <c r="K1231" s="87" t="str">
        <f t="shared" si="411"/>
        <v>Защита сегментов АСУ ТП Филиал «Гусиноозёрская ГРЭС» АО «Интер РАО – Электрогенерация»</v>
      </c>
      <c r="L1231" s="99" t="s">
        <v>223</v>
      </c>
      <c r="M1231" s="90" t="s">
        <v>528</v>
      </c>
      <c r="N1231" s="85"/>
      <c r="O1231" s="85" t="s">
        <v>224</v>
      </c>
      <c r="P1231" s="86" t="s">
        <v>222</v>
      </c>
      <c r="Q1231" s="100">
        <v>2100000</v>
      </c>
      <c r="R1231" s="97">
        <v>0.2</v>
      </c>
      <c r="S1231" s="98">
        <v>2520000</v>
      </c>
      <c r="T1231" s="95">
        <f t="shared" si="402"/>
        <v>420000</v>
      </c>
      <c r="U1231" s="98">
        <v>2520000</v>
      </c>
      <c r="V1231" s="95">
        <f t="shared" si="403"/>
        <v>420000</v>
      </c>
      <c r="W1231" s="95">
        <f t="shared" si="404"/>
        <v>2100000</v>
      </c>
      <c r="X1231" s="98"/>
      <c r="Y1231" s="95">
        <f t="shared" si="405"/>
        <v>0</v>
      </c>
      <c r="Z1231" s="95">
        <f t="shared" si="406"/>
        <v>0</v>
      </c>
      <c r="AA1231" s="245" t="s">
        <v>519</v>
      </c>
      <c r="AB1231" s="247">
        <f t="shared" si="410"/>
        <v>0</v>
      </c>
      <c r="AC1231" s="96">
        <f>S1231*IF($AA1231=2021,IF(OR($M1231="Услуги",$M1231="Работы"),#REF!,IF($U1231&lt;&gt;0,#REF!,#REF!)),1)*IF($AA1231=2022,IF(OR($M1231="Услуги",$M1231="Работы"),#REF!,IF($U1231&lt;&gt;0,#REF!,#REF!)),1)*IF($AA1231=2023,IF(OR($M1231="Услуги",$M1231="Работы"),#REF!,IF($U1231&lt;&gt;0,#REF!,#REF!)),1)*IF($AA1231=2024,IF(OR($M1231="Услуги",$M1231="Работы"),#REF!,IF($U1231&lt;&gt;0,#REF!,#REF!)),1)*IF($AA1231=2025,IF(OR($M1231="Услуги",$M1231="Работы"),#REF!,IF($U1231&lt;&gt;0,#REF!,#REF!)),1)</f>
        <v>2520000</v>
      </c>
      <c r="AD1231" s="96">
        <f>T1231*IF($AA1231=2021,IF(OR($M1231="Услуги",$M1231="Работы"),#REF!,IF($U1231&lt;&gt;0,#REF!,#REF!)),1)*IF($AA1231=2022,IF(OR($M1231="Услуги",$M1231="Работы"),#REF!,IF($U1231&lt;&gt;0,#REF!,#REF!)),1)*IF($AA1231=2023,IF(OR($M1231="Услуги",$M1231="Работы"),#REF!,IF($U1231&lt;&gt;0,#REF!,#REF!)),1)*IF($AA1231=2024,IF(OR($M1231="Услуги",$M1231="Работы"),#REF!,IF($U1231&lt;&gt;0,#REF!,#REF!)),1)*IF($AA1231=2025,IF(OR($M1231="Услуги",$M1231="Работы"),#REF!,IF($U1231&lt;&gt;0,#REF!,#REF!)),1)</f>
        <v>420000</v>
      </c>
      <c r="AE1231" s="96">
        <f>U1231*IF($AA1231=2021,IF(OR($M1231="Услуги",$M1231="Работы"),#REF!,IF($U1231&lt;&gt;0,#REF!,#REF!)),1)*IF($AA1231=2022,IF(OR($M1231="Услуги",$M1231="Работы"),#REF!,IF($U1231&lt;&gt;0,#REF!,#REF!)),1)*IF($AA1231=2023,IF(OR($M1231="Услуги",$M1231="Работы"),#REF!,IF($U1231&lt;&gt;0,#REF!,#REF!)),1)*IF($AA1231=2024,IF(OR($M1231="Услуги",$M1231="Работы"),#REF!,IF($U1231&lt;&gt;0,#REF!,#REF!)),1)*IF($AA1231=2025,IF(OR($M1231="Услуги",$M1231="Работы"),#REF!,IF($U1231&lt;&gt;0,#REF!,#REF!)),1)</f>
        <v>2520000</v>
      </c>
      <c r="AF1231" s="96">
        <f>V1231*IF($AA1231=2021,IF(OR($M1231="Услуги",$M1231="Работы"),#REF!,IF($U1231&lt;&gt;0,#REF!,#REF!)),1)*IF($AA1231=2022,IF(OR($M1231="Услуги",$M1231="Работы"),#REF!,IF($U1231&lt;&gt;0,#REF!,#REF!)),1)*IF($AA1231=2023,IF(OR($M1231="Услуги",$M1231="Работы"),#REF!,IF($U1231&lt;&gt;0,#REF!,#REF!)),1)*IF($AA1231=2024,IF(OR($M1231="Услуги",$M1231="Работы"),#REF!,IF($U1231&lt;&gt;0,#REF!,#REF!)),1)*IF($AA1231=2025,IF(OR($M1231="Услуги",$M1231="Работы"),#REF!,IF($U1231&lt;&gt;0,#REF!,#REF!)),1)</f>
        <v>420000</v>
      </c>
      <c r="AG1231" s="96">
        <f>W1231*IF($AA1231=2021,IF(OR($M1231="Услуги",$M1231="Работы"),#REF!,IF($U1231&lt;&gt;0,#REF!,#REF!)),1)*IF($AA1231=2022,IF(OR($M1231="Услуги",$M1231="Работы"),#REF!,IF($U1231&lt;&gt;0,#REF!,#REF!)),1)*IF($AA1231=2023,IF(OR($M1231="Услуги",$M1231="Работы"),#REF!,IF($U1231&lt;&gt;0,#REF!,#REF!)),1)*IF($AA1231=2024,IF(OR($M1231="Услуги",$M1231="Работы"),#REF!,IF($U1231&lt;&gt;0,#REF!,#REF!)),1)*IF($AA1231=2025,IF(OR($M1231="Услуги",$M1231="Работы"),#REF!,IF($U1231&lt;&gt;0,#REF!,#REF!)),1)</f>
        <v>2100000</v>
      </c>
      <c r="AH1231" s="96">
        <f>X1231*IF($AA1231=2021,IF(OR($M1231="Услуги",$M1231="Работы"),#REF!,IF($U1231&lt;&gt;0,#REF!,#REF!)),1)*IF($AA1231=2022,IF(OR($M1231="Услуги",$M1231="Работы"),#REF!,IF($U1231&lt;&gt;0,#REF!,#REF!)),1)*IF($AA1231=2023,IF(OR($M1231="Услуги",$M1231="Работы"),#REF!,IF($U1231&lt;&gt;0,#REF!,#REF!)),1)*IF($AA1231=2024,IF(OR($M1231="Услуги",$M1231="Работы"),#REF!,IF($U1231&lt;&gt;0,#REF!,#REF!)),1)*IF($AA1231=2025,IF(OR($M1231="Услуги",$M1231="Работы"),#REF!,IF($U1231&lt;&gt;0,#REF!,#REF!)),1)</f>
        <v>0</v>
      </c>
      <c r="AI1231" s="96">
        <f>Y1231*IF($AA1231=2021,IF(OR($M1231="Услуги",$M1231="Работы"),#REF!,IF($U1231&lt;&gt;0,#REF!,#REF!)),1)*IF($AA1231=2022,IF(OR($M1231="Услуги",$M1231="Работы"),#REF!,IF($U1231&lt;&gt;0,#REF!,#REF!)),1)*IF($AA1231=2023,IF(OR($M1231="Услуги",$M1231="Работы"),#REF!,IF($U1231&lt;&gt;0,#REF!,#REF!)),1)*IF($AA1231=2024,IF(OR($M1231="Услуги",$M1231="Работы"),#REF!,IF($U1231&lt;&gt;0,#REF!,#REF!)),1)*IF($AA1231=2025,IF(OR($M1231="Услуги",$M1231="Работы"),#REF!,IF($U1231&lt;&gt;0,#REF!,#REF!)),1)</f>
        <v>0</v>
      </c>
      <c r="AJ1231" s="96">
        <f>Z1231*IF($AA1231=2021,IF(OR($M1231="Услуги",$M1231="Работы"),#REF!,IF($U1231&lt;&gt;0,#REF!,#REF!)),1)*IF($AA1231=2022,IF(OR($M1231="Услуги",$M1231="Работы"),#REF!,IF($U1231&lt;&gt;0,#REF!,#REF!)),1)*IF($AA1231=2023,IF(OR($M1231="Услуги",$M1231="Работы"),#REF!,IF($U1231&lt;&gt;0,#REF!,#REF!)),1)*IF($AA1231=2024,IF(OR($M1231="Услуги",$M1231="Работы"),#REF!,IF($U1231&lt;&gt;0,#REF!,#REF!)),1)*IF($AA1231=2025,IF(OR($M1231="Услуги",$M1231="Работы"),#REF!,IF($U1231&lt;&gt;0,#REF!,#REF!)),1)</f>
        <v>0</v>
      </c>
      <c r="AK1231" s="107">
        <v>2520000</v>
      </c>
      <c r="AL1231" s="57">
        <v>2520000</v>
      </c>
      <c r="AM1231" s="57">
        <v>0</v>
      </c>
      <c r="AN1231" s="54" t="s">
        <v>222</v>
      </c>
    </row>
    <row r="1232" spans="1:40" s="56" customFormat="1" ht="15" hidden="1" customHeight="1" x14ac:dyDescent="0.25">
      <c r="A1232" s="85">
        <v>1</v>
      </c>
      <c r="B1232" s="86" t="s">
        <v>88</v>
      </c>
      <c r="C1232" s="142" t="s">
        <v>437</v>
      </c>
      <c r="D1232" s="85" t="s">
        <v>176</v>
      </c>
      <c r="E1232" s="85" t="s">
        <v>420</v>
      </c>
      <c r="F1232" s="85"/>
      <c r="G1232" s="87" t="e">
        <f>VLOOKUP(D1232,#REF!,2,FALSE)</f>
        <v>#REF!</v>
      </c>
      <c r="H1232" s="87" t="s">
        <v>432</v>
      </c>
      <c r="I1232" s="87"/>
      <c r="J1232" s="86" t="s">
        <v>219</v>
      </c>
      <c r="K1232" s="87" t="str">
        <f t="shared" si="411"/>
        <v>Защита сегментов АСУ ТП Филиал «Джубгинская ТЭС» АО «Интер РАО – Электрогенерация»</v>
      </c>
      <c r="L1232" s="99" t="s">
        <v>220</v>
      </c>
      <c r="M1232" s="90" t="s">
        <v>528</v>
      </c>
      <c r="N1232" s="85"/>
      <c r="O1232" s="85" t="s">
        <v>221</v>
      </c>
      <c r="P1232" s="86" t="s">
        <v>222</v>
      </c>
      <c r="Q1232" s="100">
        <v>702000</v>
      </c>
      <c r="R1232" s="97">
        <v>0.2</v>
      </c>
      <c r="S1232" s="98">
        <v>842400</v>
      </c>
      <c r="T1232" s="95">
        <f t="shared" si="402"/>
        <v>140400</v>
      </c>
      <c r="U1232" s="98">
        <v>842400</v>
      </c>
      <c r="V1232" s="95">
        <f t="shared" si="403"/>
        <v>140400</v>
      </c>
      <c r="W1232" s="95">
        <f t="shared" si="404"/>
        <v>702000</v>
      </c>
      <c r="X1232" s="98"/>
      <c r="Y1232" s="95">
        <f t="shared" si="405"/>
        <v>0</v>
      </c>
      <c r="Z1232" s="95">
        <f t="shared" si="406"/>
        <v>0</v>
      </c>
      <c r="AA1232" s="245" t="s">
        <v>519</v>
      </c>
      <c r="AB1232" s="247">
        <f t="shared" si="410"/>
        <v>0</v>
      </c>
      <c r="AC1232" s="96">
        <f>S1232*IF($AA1232=2021,IF(OR($M1232="Услуги",$M1232="Работы"),#REF!,IF($U1232&lt;&gt;0,#REF!,#REF!)),1)*IF($AA1232=2022,IF(OR($M1232="Услуги",$M1232="Работы"),#REF!,IF($U1232&lt;&gt;0,#REF!,#REF!)),1)*IF($AA1232=2023,IF(OR($M1232="Услуги",$M1232="Работы"),#REF!,IF($U1232&lt;&gt;0,#REF!,#REF!)),1)*IF($AA1232=2024,IF(OR($M1232="Услуги",$M1232="Работы"),#REF!,IF($U1232&lt;&gt;0,#REF!,#REF!)),1)*IF($AA1232=2025,IF(OR($M1232="Услуги",$M1232="Работы"),#REF!,IF($U1232&lt;&gt;0,#REF!,#REF!)),1)</f>
        <v>842400</v>
      </c>
      <c r="AD1232" s="96">
        <f>T1232*IF($AA1232=2021,IF(OR($M1232="Услуги",$M1232="Работы"),#REF!,IF($U1232&lt;&gt;0,#REF!,#REF!)),1)*IF($AA1232=2022,IF(OR($M1232="Услуги",$M1232="Работы"),#REF!,IF($U1232&lt;&gt;0,#REF!,#REF!)),1)*IF($AA1232=2023,IF(OR($M1232="Услуги",$M1232="Работы"),#REF!,IF($U1232&lt;&gt;0,#REF!,#REF!)),1)*IF($AA1232=2024,IF(OR($M1232="Услуги",$M1232="Работы"),#REF!,IF($U1232&lt;&gt;0,#REF!,#REF!)),1)*IF($AA1232=2025,IF(OR($M1232="Услуги",$M1232="Работы"),#REF!,IF($U1232&lt;&gt;0,#REF!,#REF!)),1)</f>
        <v>140400</v>
      </c>
      <c r="AE1232" s="96">
        <f>U1232*IF($AA1232=2021,IF(OR($M1232="Услуги",$M1232="Работы"),#REF!,IF($U1232&lt;&gt;0,#REF!,#REF!)),1)*IF($AA1232=2022,IF(OR($M1232="Услуги",$M1232="Работы"),#REF!,IF($U1232&lt;&gt;0,#REF!,#REF!)),1)*IF($AA1232=2023,IF(OR($M1232="Услуги",$M1232="Работы"),#REF!,IF($U1232&lt;&gt;0,#REF!,#REF!)),1)*IF($AA1232=2024,IF(OR($M1232="Услуги",$M1232="Работы"),#REF!,IF($U1232&lt;&gt;0,#REF!,#REF!)),1)*IF($AA1232=2025,IF(OR($M1232="Услуги",$M1232="Работы"),#REF!,IF($U1232&lt;&gt;0,#REF!,#REF!)),1)</f>
        <v>842400</v>
      </c>
      <c r="AF1232" s="96">
        <f>V1232*IF($AA1232=2021,IF(OR($M1232="Услуги",$M1232="Работы"),#REF!,IF($U1232&lt;&gt;0,#REF!,#REF!)),1)*IF($AA1232=2022,IF(OR($M1232="Услуги",$M1232="Работы"),#REF!,IF($U1232&lt;&gt;0,#REF!,#REF!)),1)*IF($AA1232=2023,IF(OR($M1232="Услуги",$M1232="Работы"),#REF!,IF($U1232&lt;&gt;0,#REF!,#REF!)),1)*IF($AA1232=2024,IF(OR($M1232="Услуги",$M1232="Работы"),#REF!,IF($U1232&lt;&gt;0,#REF!,#REF!)),1)*IF($AA1232=2025,IF(OR($M1232="Услуги",$M1232="Работы"),#REF!,IF($U1232&lt;&gt;0,#REF!,#REF!)),1)</f>
        <v>140400</v>
      </c>
      <c r="AG1232" s="96">
        <f>W1232*IF($AA1232=2021,IF(OR($M1232="Услуги",$M1232="Работы"),#REF!,IF($U1232&lt;&gt;0,#REF!,#REF!)),1)*IF($AA1232=2022,IF(OR($M1232="Услуги",$M1232="Работы"),#REF!,IF($U1232&lt;&gt;0,#REF!,#REF!)),1)*IF($AA1232=2023,IF(OR($M1232="Услуги",$M1232="Работы"),#REF!,IF($U1232&lt;&gt;0,#REF!,#REF!)),1)*IF($AA1232=2024,IF(OR($M1232="Услуги",$M1232="Работы"),#REF!,IF($U1232&lt;&gt;0,#REF!,#REF!)),1)*IF($AA1232=2025,IF(OR($M1232="Услуги",$M1232="Работы"),#REF!,IF($U1232&lt;&gt;0,#REF!,#REF!)),1)</f>
        <v>702000</v>
      </c>
      <c r="AH1232" s="96">
        <f>X1232*IF($AA1232=2021,IF(OR($M1232="Услуги",$M1232="Работы"),#REF!,IF($U1232&lt;&gt;0,#REF!,#REF!)),1)*IF($AA1232=2022,IF(OR($M1232="Услуги",$M1232="Работы"),#REF!,IF($U1232&lt;&gt;0,#REF!,#REF!)),1)*IF($AA1232=2023,IF(OR($M1232="Услуги",$M1232="Работы"),#REF!,IF($U1232&lt;&gt;0,#REF!,#REF!)),1)*IF($AA1232=2024,IF(OR($M1232="Услуги",$M1232="Работы"),#REF!,IF($U1232&lt;&gt;0,#REF!,#REF!)),1)*IF($AA1232=2025,IF(OR($M1232="Услуги",$M1232="Работы"),#REF!,IF($U1232&lt;&gt;0,#REF!,#REF!)),1)</f>
        <v>0</v>
      </c>
      <c r="AI1232" s="96">
        <f>Y1232*IF($AA1232=2021,IF(OR($M1232="Услуги",$M1232="Работы"),#REF!,IF($U1232&lt;&gt;0,#REF!,#REF!)),1)*IF($AA1232=2022,IF(OR($M1232="Услуги",$M1232="Работы"),#REF!,IF($U1232&lt;&gt;0,#REF!,#REF!)),1)*IF($AA1232=2023,IF(OR($M1232="Услуги",$M1232="Работы"),#REF!,IF($U1232&lt;&gt;0,#REF!,#REF!)),1)*IF($AA1232=2024,IF(OR($M1232="Услуги",$M1232="Работы"),#REF!,IF($U1232&lt;&gt;0,#REF!,#REF!)),1)*IF($AA1232=2025,IF(OR($M1232="Услуги",$M1232="Работы"),#REF!,IF($U1232&lt;&gt;0,#REF!,#REF!)),1)</f>
        <v>0</v>
      </c>
      <c r="AJ1232" s="96">
        <f>Z1232*IF($AA1232=2021,IF(OR($M1232="Услуги",$M1232="Работы"),#REF!,IF($U1232&lt;&gt;0,#REF!,#REF!)),1)*IF($AA1232=2022,IF(OR($M1232="Услуги",$M1232="Работы"),#REF!,IF($U1232&lt;&gt;0,#REF!,#REF!)),1)*IF($AA1232=2023,IF(OR($M1232="Услуги",$M1232="Работы"),#REF!,IF($U1232&lt;&gt;0,#REF!,#REF!)),1)*IF($AA1232=2024,IF(OR($M1232="Услуги",$M1232="Работы"),#REF!,IF($U1232&lt;&gt;0,#REF!,#REF!)),1)*IF($AA1232=2025,IF(OR($M1232="Услуги",$M1232="Работы"),#REF!,IF($U1232&lt;&gt;0,#REF!,#REF!)),1)</f>
        <v>0</v>
      </c>
      <c r="AK1232" s="107">
        <v>842400</v>
      </c>
      <c r="AL1232" s="57">
        <v>842400</v>
      </c>
      <c r="AM1232" s="57">
        <v>0</v>
      </c>
      <c r="AN1232" s="54" t="s">
        <v>222</v>
      </c>
    </row>
    <row r="1233" spans="1:40" s="56" customFormat="1" ht="15" hidden="1" customHeight="1" x14ac:dyDescent="0.25">
      <c r="A1233" s="85">
        <v>1</v>
      </c>
      <c r="B1233" s="86" t="s">
        <v>88</v>
      </c>
      <c r="C1233" s="142" t="s">
        <v>437</v>
      </c>
      <c r="D1233" s="85" t="s">
        <v>176</v>
      </c>
      <c r="E1233" s="85" t="s">
        <v>420</v>
      </c>
      <c r="F1233" s="85"/>
      <c r="G1233" s="87" t="e">
        <f>VLOOKUP(D1233,#REF!,2,FALSE)</f>
        <v>#REF!</v>
      </c>
      <c r="H1233" s="87" t="s">
        <v>432</v>
      </c>
      <c r="I1233" s="87"/>
      <c r="J1233" s="86" t="s">
        <v>219</v>
      </c>
      <c r="K1233" s="87" t="str">
        <f t="shared" si="411"/>
        <v>Защита сегментов АСУ ТП Филиал «Джубгинская ТЭС» АО «Интер РАО – Электрогенерация»</v>
      </c>
      <c r="L1233" s="99" t="s">
        <v>223</v>
      </c>
      <c r="M1233" s="90" t="s">
        <v>528</v>
      </c>
      <c r="N1233" s="85"/>
      <c r="O1233" s="85" t="s">
        <v>224</v>
      </c>
      <c r="P1233" s="86" t="s">
        <v>222</v>
      </c>
      <c r="Q1233" s="100">
        <v>1300000</v>
      </c>
      <c r="R1233" s="97">
        <v>0.2</v>
      </c>
      <c r="S1233" s="98">
        <v>1560000</v>
      </c>
      <c r="T1233" s="95">
        <f t="shared" si="402"/>
        <v>260000</v>
      </c>
      <c r="U1233" s="98">
        <v>1560000</v>
      </c>
      <c r="V1233" s="95">
        <f t="shared" si="403"/>
        <v>260000</v>
      </c>
      <c r="W1233" s="95">
        <f t="shared" si="404"/>
        <v>1300000</v>
      </c>
      <c r="X1233" s="98"/>
      <c r="Y1233" s="95">
        <f t="shared" si="405"/>
        <v>0</v>
      </c>
      <c r="Z1233" s="95">
        <f t="shared" si="406"/>
        <v>0</v>
      </c>
      <c r="AA1233" s="245" t="s">
        <v>519</v>
      </c>
      <c r="AB1233" s="247">
        <f t="shared" si="410"/>
        <v>0</v>
      </c>
      <c r="AC1233" s="96">
        <f>S1233*IF($AA1233=2021,IF(OR($M1233="Услуги",$M1233="Работы"),#REF!,IF($U1233&lt;&gt;0,#REF!,#REF!)),1)*IF($AA1233=2022,IF(OR($M1233="Услуги",$M1233="Работы"),#REF!,IF($U1233&lt;&gt;0,#REF!,#REF!)),1)*IF($AA1233=2023,IF(OR($M1233="Услуги",$M1233="Работы"),#REF!,IF($U1233&lt;&gt;0,#REF!,#REF!)),1)*IF($AA1233=2024,IF(OR($M1233="Услуги",$M1233="Работы"),#REF!,IF($U1233&lt;&gt;0,#REF!,#REF!)),1)*IF($AA1233=2025,IF(OR($M1233="Услуги",$M1233="Работы"),#REF!,IF($U1233&lt;&gt;0,#REF!,#REF!)),1)</f>
        <v>1560000</v>
      </c>
      <c r="AD1233" s="96">
        <f>T1233*IF($AA1233=2021,IF(OR($M1233="Услуги",$M1233="Работы"),#REF!,IF($U1233&lt;&gt;0,#REF!,#REF!)),1)*IF($AA1233=2022,IF(OR($M1233="Услуги",$M1233="Работы"),#REF!,IF($U1233&lt;&gt;0,#REF!,#REF!)),1)*IF($AA1233=2023,IF(OR($M1233="Услуги",$M1233="Работы"),#REF!,IF($U1233&lt;&gt;0,#REF!,#REF!)),1)*IF($AA1233=2024,IF(OR($M1233="Услуги",$M1233="Работы"),#REF!,IF($U1233&lt;&gt;0,#REF!,#REF!)),1)*IF($AA1233=2025,IF(OR($M1233="Услуги",$M1233="Работы"),#REF!,IF($U1233&lt;&gt;0,#REF!,#REF!)),1)</f>
        <v>260000</v>
      </c>
      <c r="AE1233" s="96">
        <f>U1233*IF($AA1233=2021,IF(OR($M1233="Услуги",$M1233="Работы"),#REF!,IF($U1233&lt;&gt;0,#REF!,#REF!)),1)*IF($AA1233=2022,IF(OR($M1233="Услуги",$M1233="Работы"),#REF!,IF($U1233&lt;&gt;0,#REF!,#REF!)),1)*IF($AA1233=2023,IF(OR($M1233="Услуги",$M1233="Работы"),#REF!,IF($U1233&lt;&gt;0,#REF!,#REF!)),1)*IF($AA1233=2024,IF(OR($M1233="Услуги",$M1233="Работы"),#REF!,IF($U1233&lt;&gt;0,#REF!,#REF!)),1)*IF($AA1233=2025,IF(OR($M1233="Услуги",$M1233="Работы"),#REF!,IF($U1233&lt;&gt;0,#REF!,#REF!)),1)</f>
        <v>1560000</v>
      </c>
      <c r="AF1233" s="96">
        <f>V1233*IF($AA1233=2021,IF(OR($M1233="Услуги",$M1233="Работы"),#REF!,IF($U1233&lt;&gt;0,#REF!,#REF!)),1)*IF($AA1233=2022,IF(OR($M1233="Услуги",$M1233="Работы"),#REF!,IF($U1233&lt;&gt;0,#REF!,#REF!)),1)*IF($AA1233=2023,IF(OR($M1233="Услуги",$M1233="Работы"),#REF!,IF($U1233&lt;&gt;0,#REF!,#REF!)),1)*IF($AA1233=2024,IF(OR($M1233="Услуги",$M1233="Работы"),#REF!,IF($U1233&lt;&gt;0,#REF!,#REF!)),1)*IF($AA1233=2025,IF(OR($M1233="Услуги",$M1233="Работы"),#REF!,IF($U1233&lt;&gt;0,#REF!,#REF!)),1)</f>
        <v>260000</v>
      </c>
      <c r="AG1233" s="96">
        <f>W1233*IF($AA1233=2021,IF(OR($M1233="Услуги",$M1233="Работы"),#REF!,IF($U1233&lt;&gt;0,#REF!,#REF!)),1)*IF($AA1233=2022,IF(OR($M1233="Услуги",$M1233="Работы"),#REF!,IF($U1233&lt;&gt;0,#REF!,#REF!)),1)*IF($AA1233=2023,IF(OR($M1233="Услуги",$M1233="Работы"),#REF!,IF($U1233&lt;&gt;0,#REF!,#REF!)),1)*IF($AA1233=2024,IF(OR($M1233="Услуги",$M1233="Работы"),#REF!,IF($U1233&lt;&gt;0,#REF!,#REF!)),1)*IF($AA1233=2025,IF(OR($M1233="Услуги",$M1233="Работы"),#REF!,IF($U1233&lt;&gt;0,#REF!,#REF!)),1)</f>
        <v>1300000</v>
      </c>
      <c r="AH1233" s="96">
        <f>X1233*IF($AA1233=2021,IF(OR($M1233="Услуги",$M1233="Работы"),#REF!,IF($U1233&lt;&gt;0,#REF!,#REF!)),1)*IF($AA1233=2022,IF(OR($M1233="Услуги",$M1233="Работы"),#REF!,IF($U1233&lt;&gt;0,#REF!,#REF!)),1)*IF($AA1233=2023,IF(OR($M1233="Услуги",$M1233="Работы"),#REF!,IF($U1233&lt;&gt;0,#REF!,#REF!)),1)*IF($AA1233=2024,IF(OR($M1233="Услуги",$M1233="Работы"),#REF!,IF($U1233&lt;&gt;0,#REF!,#REF!)),1)*IF($AA1233=2025,IF(OR($M1233="Услуги",$M1233="Работы"),#REF!,IF($U1233&lt;&gt;0,#REF!,#REF!)),1)</f>
        <v>0</v>
      </c>
      <c r="AI1233" s="96">
        <f>Y1233*IF($AA1233=2021,IF(OR($M1233="Услуги",$M1233="Работы"),#REF!,IF($U1233&lt;&gt;0,#REF!,#REF!)),1)*IF($AA1233=2022,IF(OR($M1233="Услуги",$M1233="Работы"),#REF!,IF($U1233&lt;&gt;0,#REF!,#REF!)),1)*IF($AA1233=2023,IF(OR($M1233="Услуги",$M1233="Работы"),#REF!,IF($U1233&lt;&gt;0,#REF!,#REF!)),1)*IF($AA1233=2024,IF(OR($M1233="Услуги",$M1233="Работы"),#REF!,IF($U1233&lt;&gt;0,#REF!,#REF!)),1)*IF($AA1233=2025,IF(OR($M1233="Услуги",$M1233="Работы"),#REF!,IF($U1233&lt;&gt;0,#REF!,#REF!)),1)</f>
        <v>0</v>
      </c>
      <c r="AJ1233" s="96">
        <f>Z1233*IF($AA1233=2021,IF(OR($M1233="Услуги",$M1233="Работы"),#REF!,IF($U1233&lt;&gt;0,#REF!,#REF!)),1)*IF($AA1233=2022,IF(OR($M1233="Услуги",$M1233="Работы"),#REF!,IF($U1233&lt;&gt;0,#REF!,#REF!)),1)*IF($AA1233=2023,IF(OR($M1233="Услуги",$M1233="Работы"),#REF!,IF($U1233&lt;&gt;0,#REF!,#REF!)),1)*IF($AA1233=2024,IF(OR($M1233="Услуги",$M1233="Работы"),#REF!,IF($U1233&lt;&gt;0,#REF!,#REF!)),1)*IF($AA1233=2025,IF(OR($M1233="Услуги",$M1233="Работы"),#REF!,IF($U1233&lt;&gt;0,#REF!,#REF!)),1)</f>
        <v>0</v>
      </c>
      <c r="AK1233" s="107">
        <v>1560000</v>
      </c>
      <c r="AL1233" s="57">
        <v>1560000</v>
      </c>
      <c r="AM1233" s="57">
        <v>0</v>
      </c>
      <c r="AN1233" s="54" t="s">
        <v>222</v>
      </c>
    </row>
    <row r="1234" spans="1:40" s="56" customFormat="1" ht="15" hidden="1" customHeight="1" x14ac:dyDescent="0.25">
      <c r="A1234" s="85">
        <v>1</v>
      </c>
      <c r="B1234" s="86" t="s">
        <v>88</v>
      </c>
      <c r="C1234" s="142" t="s">
        <v>437</v>
      </c>
      <c r="D1234" s="85" t="s">
        <v>181</v>
      </c>
      <c r="E1234" s="85" t="s">
        <v>420</v>
      </c>
      <c r="F1234" s="85" t="s">
        <v>432</v>
      </c>
      <c r="G1234" s="87" t="e">
        <f>VLOOKUP(D1234,#REF!,2,FALSE)</f>
        <v>#REF!</v>
      </c>
      <c r="H1234" s="87" t="s">
        <v>432</v>
      </c>
      <c r="I1234" s="87"/>
      <c r="J1234" s="86" t="s">
        <v>219</v>
      </c>
      <c r="K1234" s="87" t="str">
        <f t="shared" si="411"/>
        <v>Защита сегментов АСУ ТП Филиал «Ивановские ПГУ» АО «Интер РАО – Электрогенерация»</v>
      </c>
      <c r="L1234" s="99" t="s">
        <v>220</v>
      </c>
      <c r="M1234" s="90" t="s">
        <v>528</v>
      </c>
      <c r="N1234" s="85"/>
      <c r="O1234" s="85" t="s">
        <v>221</v>
      </c>
      <c r="P1234" s="86" t="s">
        <v>222</v>
      </c>
      <c r="Q1234" s="100">
        <v>702000</v>
      </c>
      <c r="R1234" s="97">
        <v>0.2</v>
      </c>
      <c r="S1234" s="98">
        <v>842400</v>
      </c>
      <c r="T1234" s="95">
        <f t="shared" si="402"/>
        <v>140400</v>
      </c>
      <c r="U1234" s="98">
        <v>842400</v>
      </c>
      <c r="V1234" s="95">
        <f t="shared" si="403"/>
        <v>140400</v>
      </c>
      <c r="W1234" s="95">
        <f t="shared" si="404"/>
        <v>702000</v>
      </c>
      <c r="X1234" s="98"/>
      <c r="Y1234" s="95">
        <f t="shared" si="405"/>
        <v>0</v>
      </c>
      <c r="Z1234" s="95">
        <f t="shared" si="406"/>
        <v>0</v>
      </c>
      <c r="AA1234" s="245" t="s">
        <v>519</v>
      </c>
      <c r="AB1234" s="247">
        <f t="shared" si="410"/>
        <v>0</v>
      </c>
      <c r="AC1234" s="96">
        <f>S1234*IF($AA1234=2021,IF(OR($M1234="Услуги",$M1234="Работы"),#REF!,IF($U1234&lt;&gt;0,#REF!,#REF!)),1)*IF($AA1234=2022,IF(OR($M1234="Услуги",$M1234="Работы"),#REF!,IF($U1234&lt;&gt;0,#REF!,#REF!)),1)*IF($AA1234=2023,IF(OR($M1234="Услуги",$M1234="Работы"),#REF!,IF($U1234&lt;&gt;0,#REF!,#REF!)),1)*IF($AA1234=2024,IF(OR($M1234="Услуги",$M1234="Работы"),#REF!,IF($U1234&lt;&gt;0,#REF!,#REF!)),1)*IF($AA1234=2025,IF(OR($M1234="Услуги",$M1234="Работы"),#REF!,IF($U1234&lt;&gt;0,#REF!,#REF!)),1)</f>
        <v>842400</v>
      </c>
      <c r="AD1234" s="96">
        <f>T1234*IF($AA1234=2021,IF(OR($M1234="Услуги",$M1234="Работы"),#REF!,IF($U1234&lt;&gt;0,#REF!,#REF!)),1)*IF($AA1234=2022,IF(OR($M1234="Услуги",$M1234="Работы"),#REF!,IF($U1234&lt;&gt;0,#REF!,#REF!)),1)*IF($AA1234=2023,IF(OR($M1234="Услуги",$M1234="Работы"),#REF!,IF($U1234&lt;&gt;0,#REF!,#REF!)),1)*IF($AA1234=2024,IF(OR($M1234="Услуги",$M1234="Работы"),#REF!,IF($U1234&lt;&gt;0,#REF!,#REF!)),1)*IF($AA1234=2025,IF(OR($M1234="Услуги",$M1234="Работы"),#REF!,IF($U1234&lt;&gt;0,#REF!,#REF!)),1)</f>
        <v>140400</v>
      </c>
      <c r="AE1234" s="96">
        <f>U1234*IF($AA1234=2021,IF(OR($M1234="Услуги",$M1234="Работы"),#REF!,IF($U1234&lt;&gt;0,#REF!,#REF!)),1)*IF($AA1234=2022,IF(OR($M1234="Услуги",$M1234="Работы"),#REF!,IF($U1234&lt;&gt;0,#REF!,#REF!)),1)*IF($AA1234=2023,IF(OR($M1234="Услуги",$M1234="Работы"),#REF!,IF($U1234&lt;&gt;0,#REF!,#REF!)),1)*IF($AA1234=2024,IF(OR($M1234="Услуги",$M1234="Работы"),#REF!,IF($U1234&lt;&gt;0,#REF!,#REF!)),1)*IF($AA1234=2025,IF(OR($M1234="Услуги",$M1234="Работы"),#REF!,IF($U1234&lt;&gt;0,#REF!,#REF!)),1)</f>
        <v>842400</v>
      </c>
      <c r="AF1234" s="96">
        <f>V1234*IF($AA1234=2021,IF(OR($M1234="Услуги",$M1234="Работы"),#REF!,IF($U1234&lt;&gt;0,#REF!,#REF!)),1)*IF($AA1234=2022,IF(OR($M1234="Услуги",$M1234="Работы"),#REF!,IF($U1234&lt;&gt;0,#REF!,#REF!)),1)*IF($AA1234=2023,IF(OR($M1234="Услуги",$M1234="Работы"),#REF!,IF($U1234&lt;&gt;0,#REF!,#REF!)),1)*IF($AA1234=2024,IF(OR($M1234="Услуги",$M1234="Работы"),#REF!,IF($U1234&lt;&gt;0,#REF!,#REF!)),1)*IF($AA1234=2025,IF(OR($M1234="Услуги",$M1234="Работы"),#REF!,IF($U1234&lt;&gt;0,#REF!,#REF!)),1)</f>
        <v>140400</v>
      </c>
      <c r="AG1234" s="96">
        <f>W1234*IF($AA1234=2021,IF(OR($M1234="Услуги",$M1234="Работы"),#REF!,IF($U1234&lt;&gt;0,#REF!,#REF!)),1)*IF($AA1234=2022,IF(OR($M1234="Услуги",$M1234="Работы"),#REF!,IF($U1234&lt;&gt;0,#REF!,#REF!)),1)*IF($AA1234=2023,IF(OR($M1234="Услуги",$M1234="Работы"),#REF!,IF($U1234&lt;&gt;0,#REF!,#REF!)),1)*IF($AA1234=2024,IF(OR($M1234="Услуги",$M1234="Работы"),#REF!,IF($U1234&lt;&gt;0,#REF!,#REF!)),1)*IF($AA1234=2025,IF(OR($M1234="Услуги",$M1234="Работы"),#REF!,IF($U1234&lt;&gt;0,#REF!,#REF!)),1)</f>
        <v>702000</v>
      </c>
      <c r="AH1234" s="96">
        <f>X1234*IF($AA1234=2021,IF(OR($M1234="Услуги",$M1234="Работы"),#REF!,IF($U1234&lt;&gt;0,#REF!,#REF!)),1)*IF($AA1234=2022,IF(OR($M1234="Услуги",$M1234="Работы"),#REF!,IF($U1234&lt;&gt;0,#REF!,#REF!)),1)*IF($AA1234=2023,IF(OR($M1234="Услуги",$M1234="Работы"),#REF!,IF($U1234&lt;&gt;0,#REF!,#REF!)),1)*IF($AA1234=2024,IF(OR($M1234="Услуги",$M1234="Работы"),#REF!,IF($U1234&lt;&gt;0,#REF!,#REF!)),1)*IF($AA1234=2025,IF(OR($M1234="Услуги",$M1234="Работы"),#REF!,IF($U1234&lt;&gt;0,#REF!,#REF!)),1)</f>
        <v>0</v>
      </c>
      <c r="AI1234" s="96">
        <f>Y1234*IF($AA1234=2021,IF(OR($M1234="Услуги",$M1234="Работы"),#REF!,IF($U1234&lt;&gt;0,#REF!,#REF!)),1)*IF($AA1234=2022,IF(OR($M1234="Услуги",$M1234="Работы"),#REF!,IF($U1234&lt;&gt;0,#REF!,#REF!)),1)*IF($AA1234=2023,IF(OR($M1234="Услуги",$M1234="Работы"),#REF!,IF($U1234&lt;&gt;0,#REF!,#REF!)),1)*IF($AA1234=2024,IF(OR($M1234="Услуги",$M1234="Работы"),#REF!,IF($U1234&lt;&gt;0,#REF!,#REF!)),1)*IF($AA1234=2025,IF(OR($M1234="Услуги",$M1234="Работы"),#REF!,IF($U1234&lt;&gt;0,#REF!,#REF!)),1)</f>
        <v>0</v>
      </c>
      <c r="AJ1234" s="96">
        <f>Z1234*IF($AA1234=2021,IF(OR($M1234="Услуги",$M1234="Работы"),#REF!,IF($U1234&lt;&gt;0,#REF!,#REF!)),1)*IF($AA1234=2022,IF(OR($M1234="Услуги",$M1234="Работы"),#REF!,IF($U1234&lt;&gt;0,#REF!,#REF!)),1)*IF($AA1234=2023,IF(OR($M1234="Услуги",$M1234="Работы"),#REF!,IF($U1234&lt;&gt;0,#REF!,#REF!)),1)*IF($AA1234=2024,IF(OR($M1234="Услуги",$M1234="Работы"),#REF!,IF($U1234&lt;&gt;0,#REF!,#REF!)),1)*IF($AA1234=2025,IF(OR($M1234="Услуги",$M1234="Работы"),#REF!,IF($U1234&lt;&gt;0,#REF!,#REF!)),1)</f>
        <v>0</v>
      </c>
      <c r="AK1234" s="107">
        <v>842400</v>
      </c>
      <c r="AL1234" s="57">
        <v>842400</v>
      </c>
      <c r="AM1234" s="57">
        <v>0</v>
      </c>
      <c r="AN1234" s="54" t="s">
        <v>222</v>
      </c>
    </row>
    <row r="1235" spans="1:40" s="56" customFormat="1" ht="15" hidden="1" customHeight="1" x14ac:dyDescent="0.25">
      <c r="A1235" s="85">
        <v>1</v>
      </c>
      <c r="B1235" s="86" t="s">
        <v>88</v>
      </c>
      <c r="C1235" s="142" t="s">
        <v>437</v>
      </c>
      <c r="D1235" s="85" t="s">
        <v>181</v>
      </c>
      <c r="E1235" s="85" t="s">
        <v>420</v>
      </c>
      <c r="F1235" s="85" t="s">
        <v>432</v>
      </c>
      <c r="G1235" s="87" t="e">
        <f>VLOOKUP(D1235,#REF!,2,FALSE)</f>
        <v>#REF!</v>
      </c>
      <c r="H1235" s="87" t="s">
        <v>432</v>
      </c>
      <c r="I1235" s="87"/>
      <c r="J1235" s="86" t="s">
        <v>219</v>
      </c>
      <c r="K1235" s="87" t="str">
        <f t="shared" si="411"/>
        <v>Защита сегментов АСУ ТП Филиал «Ивановские ПГУ» АО «Интер РАО – Электрогенерация»</v>
      </c>
      <c r="L1235" s="99" t="s">
        <v>223</v>
      </c>
      <c r="M1235" s="90" t="s">
        <v>528</v>
      </c>
      <c r="N1235" s="85"/>
      <c r="O1235" s="85" t="s">
        <v>224</v>
      </c>
      <c r="P1235" s="86" t="s">
        <v>222</v>
      </c>
      <c r="Q1235" s="100">
        <v>1900000</v>
      </c>
      <c r="R1235" s="97">
        <v>0.2</v>
      </c>
      <c r="S1235" s="98">
        <v>2280000</v>
      </c>
      <c r="T1235" s="95">
        <f t="shared" si="402"/>
        <v>380000</v>
      </c>
      <c r="U1235" s="98">
        <v>2280000</v>
      </c>
      <c r="V1235" s="95">
        <f t="shared" si="403"/>
        <v>380000</v>
      </c>
      <c r="W1235" s="95">
        <f t="shared" si="404"/>
        <v>1900000</v>
      </c>
      <c r="X1235" s="98"/>
      <c r="Y1235" s="95">
        <f t="shared" si="405"/>
        <v>0</v>
      </c>
      <c r="Z1235" s="95">
        <f t="shared" si="406"/>
        <v>0</v>
      </c>
      <c r="AA1235" s="245" t="s">
        <v>519</v>
      </c>
      <c r="AB1235" s="247">
        <f t="shared" si="410"/>
        <v>0</v>
      </c>
      <c r="AC1235" s="96">
        <f>S1235*IF($AA1235=2021,IF(OR($M1235="Услуги",$M1235="Работы"),#REF!,IF($U1235&lt;&gt;0,#REF!,#REF!)),1)*IF($AA1235=2022,IF(OR($M1235="Услуги",$M1235="Работы"),#REF!,IF($U1235&lt;&gt;0,#REF!,#REF!)),1)*IF($AA1235=2023,IF(OR($M1235="Услуги",$M1235="Работы"),#REF!,IF($U1235&lt;&gt;0,#REF!,#REF!)),1)*IF($AA1235=2024,IF(OR($M1235="Услуги",$M1235="Работы"),#REF!,IF($U1235&lt;&gt;0,#REF!,#REF!)),1)*IF($AA1235=2025,IF(OR($M1235="Услуги",$M1235="Работы"),#REF!,IF($U1235&lt;&gt;0,#REF!,#REF!)),1)</f>
        <v>2280000</v>
      </c>
      <c r="AD1235" s="96">
        <f>T1235*IF($AA1235=2021,IF(OR($M1235="Услуги",$M1235="Работы"),#REF!,IF($U1235&lt;&gt;0,#REF!,#REF!)),1)*IF($AA1235=2022,IF(OR($M1235="Услуги",$M1235="Работы"),#REF!,IF($U1235&lt;&gt;0,#REF!,#REF!)),1)*IF($AA1235=2023,IF(OR($M1235="Услуги",$M1235="Работы"),#REF!,IF($U1235&lt;&gt;0,#REF!,#REF!)),1)*IF($AA1235=2024,IF(OR($M1235="Услуги",$M1235="Работы"),#REF!,IF($U1235&lt;&gt;0,#REF!,#REF!)),1)*IF($AA1235=2025,IF(OR($M1235="Услуги",$M1235="Работы"),#REF!,IF($U1235&lt;&gt;0,#REF!,#REF!)),1)</f>
        <v>380000</v>
      </c>
      <c r="AE1235" s="96">
        <f>U1235*IF($AA1235=2021,IF(OR($M1235="Услуги",$M1235="Работы"),#REF!,IF($U1235&lt;&gt;0,#REF!,#REF!)),1)*IF($AA1235=2022,IF(OR($M1235="Услуги",$M1235="Работы"),#REF!,IF($U1235&lt;&gt;0,#REF!,#REF!)),1)*IF($AA1235=2023,IF(OR($M1235="Услуги",$M1235="Работы"),#REF!,IF($U1235&lt;&gt;0,#REF!,#REF!)),1)*IF($AA1235=2024,IF(OR($M1235="Услуги",$M1235="Работы"),#REF!,IF($U1235&lt;&gt;0,#REF!,#REF!)),1)*IF($AA1235=2025,IF(OR($M1235="Услуги",$M1235="Работы"),#REF!,IF($U1235&lt;&gt;0,#REF!,#REF!)),1)</f>
        <v>2280000</v>
      </c>
      <c r="AF1235" s="96">
        <f>V1235*IF($AA1235=2021,IF(OR($M1235="Услуги",$M1235="Работы"),#REF!,IF($U1235&lt;&gt;0,#REF!,#REF!)),1)*IF($AA1235=2022,IF(OR($M1235="Услуги",$M1235="Работы"),#REF!,IF($U1235&lt;&gt;0,#REF!,#REF!)),1)*IF($AA1235=2023,IF(OR($M1235="Услуги",$M1235="Работы"),#REF!,IF($U1235&lt;&gt;0,#REF!,#REF!)),1)*IF($AA1235=2024,IF(OR($M1235="Услуги",$M1235="Работы"),#REF!,IF($U1235&lt;&gt;0,#REF!,#REF!)),1)*IF($AA1235=2025,IF(OR($M1235="Услуги",$M1235="Работы"),#REF!,IF($U1235&lt;&gt;0,#REF!,#REF!)),1)</f>
        <v>380000</v>
      </c>
      <c r="AG1235" s="96">
        <f>W1235*IF($AA1235=2021,IF(OR($M1235="Услуги",$M1235="Работы"),#REF!,IF($U1235&lt;&gt;0,#REF!,#REF!)),1)*IF($AA1235=2022,IF(OR($M1235="Услуги",$M1235="Работы"),#REF!,IF($U1235&lt;&gt;0,#REF!,#REF!)),1)*IF($AA1235=2023,IF(OR($M1235="Услуги",$M1235="Работы"),#REF!,IF($U1235&lt;&gt;0,#REF!,#REF!)),1)*IF($AA1235=2024,IF(OR($M1235="Услуги",$M1235="Работы"),#REF!,IF($U1235&lt;&gt;0,#REF!,#REF!)),1)*IF($AA1235=2025,IF(OR($M1235="Услуги",$M1235="Работы"),#REF!,IF($U1235&lt;&gt;0,#REF!,#REF!)),1)</f>
        <v>1900000</v>
      </c>
      <c r="AH1235" s="96">
        <f>X1235*IF($AA1235=2021,IF(OR($M1235="Услуги",$M1235="Работы"),#REF!,IF($U1235&lt;&gt;0,#REF!,#REF!)),1)*IF($AA1235=2022,IF(OR($M1235="Услуги",$M1235="Работы"),#REF!,IF($U1235&lt;&gt;0,#REF!,#REF!)),1)*IF($AA1235=2023,IF(OR($M1235="Услуги",$M1235="Работы"),#REF!,IF($U1235&lt;&gt;0,#REF!,#REF!)),1)*IF($AA1235=2024,IF(OR($M1235="Услуги",$M1235="Работы"),#REF!,IF($U1235&lt;&gt;0,#REF!,#REF!)),1)*IF($AA1235=2025,IF(OR($M1235="Услуги",$M1235="Работы"),#REF!,IF($U1235&lt;&gt;0,#REF!,#REF!)),1)</f>
        <v>0</v>
      </c>
      <c r="AI1235" s="96">
        <f>Y1235*IF($AA1235=2021,IF(OR($M1235="Услуги",$M1235="Работы"),#REF!,IF($U1235&lt;&gt;0,#REF!,#REF!)),1)*IF($AA1235=2022,IF(OR($M1235="Услуги",$M1235="Работы"),#REF!,IF($U1235&lt;&gt;0,#REF!,#REF!)),1)*IF($AA1235=2023,IF(OR($M1235="Услуги",$M1235="Работы"),#REF!,IF($U1235&lt;&gt;0,#REF!,#REF!)),1)*IF($AA1235=2024,IF(OR($M1235="Услуги",$M1235="Работы"),#REF!,IF($U1235&lt;&gt;0,#REF!,#REF!)),1)*IF($AA1235=2025,IF(OR($M1235="Услуги",$M1235="Работы"),#REF!,IF($U1235&lt;&gt;0,#REF!,#REF!)),1)</f>
        <v>0</v>
      </c>
      <c r="AJ1235" s="96">
        <f>Z1235*IF($AA1235=2021,IF(OR($M1235="Услуги",$M1235="Работы"),#REF!,IF($U1235&lt;&gt;0,#REF!,#REF!)),1)*IF($AA1235=2022,IF(OR($M1235="Услуги",$M1235="Работы"),#REF!,IF($U1235&lt;&gt;0,#REF!,#REF!)),1)*IF($AA1235=2023,IF(OR($M1235="Услуги",$M1235="Работы"),#REF!,IF($U1235&lt;&gt;0,#REF!,#REF!)),1)*IF($AA1235=2024,IF(OR($M1235="Услуги",$M1235="Работы"),#REF!,IF($U1235&lt;&gt;0,#REF!,#REF!)),1)*IF($AA1235=2025,IF(OR($M1235="Услуги",$M1235="Работы"),#REF!,IF($U1235&lt;&gt;0,#REF!,#REF!)),1)</f>
        <v>0</v>
      </c>
      <c r="AK1235" s="107">
        <v>2280000</v>
      </c>
      <c r="AL1235" s="57">
        <v>2280000</v>
      </c>
      <c r="AM1235" s="57">
        <v>0</v>
      </c>
      <c r="AN1235" s="54" t="s">
        <v>222</v>
      </c>
    </row>
    <row r="1236" spans="1:40" s="56" customFormat="1" ht="15" hidden="1" customHeight="1" x14ac:dyDescent="0.25">
      <c r="A1236" s="85">
        <v>1</v>
      </c>
      <c r="B1236" s="86" t="s">
        <v>88</v>
      </c>
      <c r="C1236" s="142" t="s">
        <v>437</v>
      </c>
      <c r="D1236" s="85" t="s">
        <v>184</v>
      </c>
      <c r="E1236" s="85" t="s">
        <v>420</v>
      </c>
      <c r="F1236" s="85"/>
      <c r="G1236" s="87" t="e">
        <f>VLOOKUP(D1236,#REF!,2,FALSE)</f>
        <v>#REF!</v>
      </c>
      <c r="H1236" s="87" t="s">
        <v>432</v>
      </c>
      <c r="I1236" s="87"/>
      <c r="J1236" s="86" t="s">
        <v>219</v>
      </c>
      <c r="K1236" s="87" t="str">
        <f t="shared" si="411"/>
        <v>Защита сегментов АСУ ТП Филиал «Ириклинская ГРЭС» АО «Интер РАО – Электрогенерация»</v>
      </c>
      <c r="L1236" s="99" t="s">
        <v>220</v>
      </c>
      <c r="M1236" s="90" t="s">
        <v>528</v>
      </c>
      <c r="N1236" s="85"/>
      <c r="O1236" s="85" t="s">
        <v>221</v>
      </c>
      <c r="P1236" s="86" t="s">
        <v>222</v>
      </c>
      <c r="Q1236" s="100">
        <v>702000</v>
      </c>
      <c r="R1236" s="97">
        <v>0.2</v>
      </c>
      <c r="S1236" s="98">
        <v>842400</v>
      </c>
      <c r="T1236" s="95">
        <f t="shared" si="402"/>
        <v>140400</v>
      </c>
      <c r="U1236" s="98">
        <v>842400</v>
      </c>
      <c r="V1236" s="95">
        <f t="shared" si="403"/>
        <v>140400</v>
      </c>
      <c r="W1236" s="95">
        <f t="shared" si="404"/>
        <v>702000</v>
      </c>
      <c r="X1236" s="98"/>
      <c r="Y1236" s="95">
        <f t="shared" si="405"/>
        <v>0</v>
      </c>
      <c r="Z1236" s="95">
        <f t="shared" si="406"/>
        <v>0</v>
      </c>
      <c r="AA1236" s="245" t="s">
        <v>519</v>
      </c>
      <c r="AB1236" s="247">
        <f t="shared" si="410"/>
        <v>0</v>
      </c>
      <c r="AC1236" s="96">
        <f>S1236*IF($AA1236=2021,IF(OR($M1236="Услуги",$M1236="Работы"),#REF!,IF($U1236&lt;&gt;0,#REF!,#REF!)),1)*IF($AA1236=2022,IF(OR($M1236="Услуги",$M1236="Работы"),#REF!,IF($U1236&lt;&gt;0,#REF!,#REF!)),1)*IF($AA1236=2023,IF(OR($M1236="Услуги",$M1236="Работы"),#REF!,IF($U1236&lt;&gt;0,#REF!,#REF!)),1)*IF($AA1236=2024,IF(OR($M1236="Услуги",$M1236="Работы"),#REF!,IF($U1236&lt;&gt;0,#REF!,#REF!)),1)*IF($AA1236=2025,IF(OR($M1236="Услуги",$M1236="Работы"),#REF!,IF($U1236&lt;&gt;0,#REF!,#REF!)),1)</f>
        <v>842400</v>
      </c>
      <c r="AD1236" s="96">
        <f>T1236*IF($AA1236=2021,IF(OR($M1236="Услуги",$M1236="Работы"),#REF!,IF($U1236&lt;&gt;0,#REF!,#REF!)),1)*IF($AA1236=2022,IF(OR($M1236="Услуги",$M1236="Работы"),#REF!,IF($U1236&lt;&gt;0,#REF!,#REF!)),1)*IF($AA1236=2023,IF(OR($M1236="Услуги",$M1236="Работы"),#REF!,IF($U1236&lt;&gt;0,#REF!,#REF!)),1)*IF($AA1236=2024,IF(OR($M1236="Услуги",$M1236="Работы"),#REF!,IF($U1236&lt;&gt;0,#REF!,#REF!)),1)*IF($AA1236=2025,IF(OR($M1236="Услуги",$M1236="Работы"),#REF!,IF($U1236&lt;&gt;0,#REF!,#REF!)),1)</f>
        <v>140400</v>
      </c>
      <c r="AE1236" s="96">
        <f>U1236*IF($AA1236=2021,IF(OR($M1236="Услуги",$M1236="Работы"),#REF!,IF($U1236&lt;&gt;0,#REF!,#REF!)),1)*IF($AA1236=2022,IF(OR($M1236="Услуги",$M1236="Работы"),#REF!,IF($U1236&lt;&gt;0,#REF!,#REF!)),1)*IF($AA1236=2023,IF(OR($M1236="Услуги",$M1236="Работы"),#REF!,IF($U1236&lt;&gt;0,#REF!,#REF!)),1)*IF($AA1236=2024,IF(OR($M1236="Услуги",$M1236="Работы"),#REF!,IF($U1236&lt;&gt;0,#REF!,#REF!)),1)*IF($AA1236=2025,IF(OR($M1236="Услуги",$M1236="Работы"),#REF!,IF($U1236&lt;&gt;0,#REF!,#REF!)),1)</f>
        <v>842400</v>
      </c>
      <c r="AF1236" s="96">
        <f>V1236*IF($AA1236=2021,IF(OR($M1236="Услуги",$M1236="Работы"),#REF!,IF($U1236&lt;&gt;0,#REF!,#REF!)),1)*IF($AA1236=2022,IF(OR($M1236="Услуги",$M1236="Работы"),#REF!,IF($U1236&lt;&gt;0,#REF!,#REF!)),1)*IF($AA1236=2023,IF(OR($M1236="Услуги",$M1236="Работы"),#REF!,IF($U1236&lt;&gt;0,#REF!,#REF!)),1)*IF($AA1236=2024,IF(OR($M1236="Услуги",$M1236="Работы"),#REF!,IF($U1236&lt;&gt;0,#REF!,#REF!)),1)*IF($AA1236=2025,IF(OR($M1236="Услуги",$M1236="Работы"),#REF!,IF($U1236&lt;&gt;0,#REF!,#REF!)),1)</f>
        <v>140400</v>
      </c>
      <c r="AG1236" s="96">
        <f>W1236*IF($AA1236=2021,IF(OR($M1236="Услуги",$M1236="Работы"),#REF!,IF($U1236&lt;&gt;0,#REF!,#REF!)),1)*IF($AA1236=2022,IF(OR($M1236="Услуги",$M1236="Работы"),#REF!,IF($U1236&lt;&gt;0,#REF!,#REF!)),1)*IF($AA1236=2023,IF(OR($M1236="Услуги",$M1236="Работы"),#REF!,IF($U1236&lt;&gt;0,#REF!,#REF!)),1)*IF($AA1236=2024,IF(OR($M1236="Услуги",$M1236="Работы"),#REF!,IF($U1236&lt;&gt;0,#REF!,#REF!)),1)*IF($AA1236=2025,IF(OR($M1236="Услуги",$M1236="Работы"),#REF!,IF($U1236&lt;&gt;0,#REF!,#REF!)),1)</f>
        <v>702000</v>
      </c>
      <c r="AH1236" s="96">
        <f>X1236*IF($AA1236=2021,IF(OR($M1236="Услуги",$M1236="Работы"),#REF!,IF($U1236&lt;&gt;0,#REF!,#REF!)),1)*IF($AA1236=2022,IF(OR($M1236="Услуги",$M1236="Работы"),#REF!,IF($U1236&lt;&gt;0,#REF!,#REF!)),1)*IF($AA1236=2023,IF(OR($M1236="Услуги",$M1236="Работы"),#REF!,IF($U1236&lt;&gt;0,#REF!,#REF!)),1)*IF($AA1236=2024,IF(OR($M1236="Услуги",$M1236="Работы"),#REF!,IF($U1236&lt;&gt;0,#REF!,#REF!)),1)*IF($AA1236=2025,IF(OR($M1236="Услуги",$M1236="Работы"),#REF!,IF($U1236&lt;&gt;0,#REF!,#REF!)),1)</f>
        <v>0</v>
      </c>
      <c r="AI1236" s="96">
        <f>Y1236*IF($AA1236=2021,IF(OR($M1236="Услуги",$M1236="Работы"),#REF!,IF($U1236&lt;&gt;0,#REF!,#REF!)),1)*IF($AA1236=2022,IF(OR($M1236="Услуги",$M1236="Работы"),#REF!,IF($U1236&lt;&gt;0,#REF!,#REF!)),1)*IF($AA1236=2023,IF(OR($M1236="Услуги",$M1236="Работы"),#REF!,IF($U1236&lt;&gt;0,#REF!,#REF!)),1)*IF($AA1236=2024,IF(OR($M1236="Услуги",$M1236="Работы"),#REF!,IF($U1236&lt;&gt;0,#REF!,#REF!)),1)*IF($AA1236=2025,IF(OR($M1236="Услуги",$M1236="Работы"),#REF!,IF($U1236&lt;&gt;0,#REF!,#REF!)),1)</f>
        <v>0</v>
      </c>
      <c r="AJ1236" s="96">
        <f>Z1236*IF($AA1236=2021,IF(OR($M1236="Услуги",$M1236="Работы"),#REF!,IF($U1236&lt;&gt;0,#REF!,#REF!)),1)*IF($AA1236=2022,IF(OR($M1236="Услуги",$M1236="Работы"),#REF!,IF($U1236&lt;&gt;0,#REF!,#REF!)),1)*IF($AA1236=2023,IF(OR($M1236="Услуги",$M1236="Работы"),#REF!,IF($U1236&lt;&gt;0,#REF!,#REF!)),1)*IF($AA1236=2024,IF(OR($M1236="Услуги",$M1236="Работы"),#REF!,IF($U1236&lt;&gt;0,#REF!,#REF!)),1)*IF($AA1236=2025,IF(OR($M1236="Услуги",$M1236="Работы"),#REF!,IF($U1236&lt;&gt;0,#REF!,#REF!)),1)</f>
        <v>0</v>
      </c>
      <c r="AK1236" s="107">
        <v>842400</v>
      </c>
      <c r="AL1236" s="57">
        <v>842400</v>
      </c>
      <c r="AM1236" s="57">
        <v>0</v>
      </c>
      <c r="AN1236" s="54" t="s">
        <v>222</v>
      </c>
    </row>
    <row r="1237" spans="1:40" s="56" customFormat="1" ht="15" hidden="1" customHeight="1" x14ac:dyDescent="0.25">
      <c r="A1237" s="85">
        <v>1</v>
      </c>
      <c r="B1237" s="86" t="s">
        <v>88</v>
      </c>
      <c r="C1237" s="142" t="s">
        <v>437</v>
      </c>
      <c r="D1237" s="85" t="s">
        <v>184</v>
      </c>
      <c r="E1237" s="85" t="s">
        <v>420</v>
      </c>
      <c r="F1237" s="85"/>
      <c r="G1237" s="87" t="e">
        <f>VLOOKUP(D1237,#REF!,2,FALSE)</f>
        <v>#REF!</v>
      </c>
      <c r="H1237" s="87" t="s">
        <v>432</v>
      </c>
      <c r="I1237" s="87"/>
      <c r="J1237" s="86" t="s">
        <v>219</v>
      </c>
      <c r="K1237" s="87" t="str">
        <f t="shared" si="411"/>
        <v>Защита сегментов АСУ ТП Филиал «Ириклинская ГРЭС» АО «Интер РАО – Электрогенерация»</v>
      </c>
      <c r="L1237" s="99" t="s">
        <v>223</v>
      </c>
      <c r="M1237" s="90" t="s">
        <v>528</v>
      </c>
      <c r="N1237" s="85"/>
      <c r="O1237" s="85" t="s">
        <v>224</v>
      </c>
      <c r="P1237" s="86" t="s">
        <v>222</v>
      </c>
      <c r="Q1237" s="100">
        <v>1900000</v>
      </c>
      <c r="R1237" s="97">
        <v>0.2</v>
      </c>
      <c r="S1237" s="98">
        <v>2280000</v>
      </c>
      <c r="T1237" s="95">
        <f t="shared" si="402"/>
        <v>380000</v>
      </c>
      <c r="U1237" s="98">
        <v>2280000</v>
      </c>
      <c r="V1237" s="95">
        <f t="shared" si="403"/>
        <v>380000</v>
      </c>
      <c r="W1237" s="95">
        <f t="shared" si="404"/>
        <v>1900000</v>
      </c>
      <c r="X1237" s="98"/>
      <c r="Y1237" s="95">
        <f t="shared" si="405"/>
        <v>0</v>
      </c>
      <c r="Z1237" s="95">
        <f t="shared" si="406"/>
        <v>0</v>
      </c>
      <c r="AA1237" s="245" t="s">
        <v>519</v>
      </c>
      <c r="AB1237" s="247">
        <f t="shared" si="410"/>
        <v>0</v>
      </c>
      <c r="AC1237" s="96">
        <f>S1237*IF($AA1237=2021,IF(OR($M1237="Услуги",$M1237="Работы"),#REF!,IF($U1237&lt;&gt;0,#REF!,#REF!)),1)*IF($AA1237=2022,IF(OR($M1237="Услуги",$M1237="Работы"),#REF!,IF($U1237&lt;&gt;0,#REF!,#REF!)),1)*IF($AA1237=2023,IF(OR($M1237="Услуги",$M1237="Работы"),#REF!,IF($U1237&lt;&gt;0,#REF!,#REF!)),1)*IF($AA1237=2024,IF(OR($M1237="Услуги",$M1237="Работы"),#REF!,IF($U1237&lt;&gt;0,#REF!,#REF!)),1)*IF($AA1237=2025,IF(OR($M1237="Услуги",$M1237="Работы"),#REF!,IF($U1237&lt;&gt;0,#REF!,#REF!)),1)</f>
        <v>2280000</v>
      </c>
      <c r="AD1237" s="96">
        <f>T1237*IF($AA1237=2021,IF(OR($M1237="Услуги",$M1237="Работы"),#REF!,IF($U1237&lt;&gt;0,#REF!,#REF!)),1)*IF($AA1237=2022,IF(OR($M1237="Услуги",$M1237="Работы"),#REF!,IF($U1237&lt;&gt;0,#REF!,#REF!)),1)*IF($AA1237=2023,IF(OR($M1237="Услуги",$M1237="Работы"),#REF!,IF($U1237&lt;&gt;0,#REF!,#REF!)),1)*IF($AA1237=2024,IF(OR($M1237="Услуги",$M1237="Работы"),#REF!,IF($U1237&lt;&gt;0,#REF!,#REF!)),1)*IF($AA1237=2025,IF(OR($M1237="Услуги",$M1237="Работы"),#REF!,IF($U1237&lt;&gt;0,#REF!,#REF!)),1)</f>
        <v>380000</v>
      </c>
      <c r="AE1237" s="96">
        <f>U1237*IF($AA1237=2021,IF(OR($M1237="Услуги",$M1237="Работы"),#REF!,IF($U1237&lt;&gt;0,#REF!,#REF!)),1)*IF($AA1237=2022,IF(OR($M1237="Услуги",$M1237="Работы"),#REF!,IF($U1237&lt;&gt;0,#REF!,#REF!)),1)*IF($AA1237=2023,IF(OR($M1237="Услуги",$M1237="Работы"),#REF!,IF($U1237&lt;&gt;0,#REF!,#REF!)),1)*IF($AA1237=2024,IF(OR($M1237="Услуги",$M1237="Работы"),#REF!,IF($U1237&lt;&gt;0,#REF!,#REF!)),1)*IF($AA1237=2025,IF(OR($M1237="Услуги",$M1237="Работы"),#REF!,IF($U1237&lt;&gt;0,#REF!,#REF!)),1)</f>
        <v>2280000</v>
      </c>
      <c r="AF1237" s="96">
        <f>V1237*IF($AA1237=2021,IF(OR($M1237="Услуги",$M1237="Работы"),#REF!,IF($U1237&lt;&gt;0,#REF!,#REF!)),1)*IF($AA1237=2022,IF(OR($M1237="Услуги",$M1237="Работы"),#REF!,IF($U1237&lt;&gt;0,#REF!,#REF!)),1)*IF($AA1237=2023,IF(OR($M1237="Услуги",$M1237="Работы"),#REF!,IF($U1237&lt;&gt;0,#REF!,#REF!)),1)*IF($AA1237=2024,IF(OR($M1237="Услуги",$M1237="Работы"),#REF!,IF($U1237&lt;&gt;0,#REF!,#REF!)),1)*IF($AA1237=2025,IF(OR($M1237="Услуги",$M1237="Работы"),#REF!,IF($U1237&lt;&gt;0,#REF!,#REF!)),1)</f>
        <v>380000</v>
      </c>
      <c r="AG1237" s="96">
        <f>W1237*IF($AA1237=2021,IF(OR($M1237="Услуги",$M1237="Работы"),#REF!,IF($U1237&lt;&gt;0,#REF!,#REF!)),1)*IF($AA1237=2022,IF(OR($M1237="Услуги",$M1237="Работы"),#REF!,IF($U1237&lt;&gt;0,#REF!,#REF!)),1)*IF($AA1237=2023,IF(OR($M1237="Услуги",$M1237="Работы"),#REF!,IF($U1237&lt;&gt;0,#REF!,#REF!)),1)*IF($AA1237=2024,IF(OR($M1237="Услуги",$M1237="Работы"),#REF!,IF($U1237&lt;&gt;0,#REF!,#REF!)),1)*IF($AA1237=2025,IF(OR($M1237="Услуги",$M1237="Работы"),#REF!,IF($U1237&lt;&gt;0,#REF!,#REF!)),1)</f>
        <v>1900000</v>
      </c>
      <c r="AH1237" s="96">
        <f>X1237*IF($AA1237=2021,IF(OR($M1237="Услуги",$M1237="Работы"),#REF!,IF($U1237&lt;&gt;0,#REF!,#REF!)),1)*IF($AA1237=2022,IF(OR($M1237="Услуги",$M1237="Работы"),#REF!,IF($U1237&lt;&gt;0,#REF!,#REF!)),1)*IF($AA1237=2023,IF(OR($M1237="Услуги",$M1237="Работы"),#REF!,IF($U1237&lt;&gt;0,#REF!,#REF!)),1)*IF($AA1237=2024,IF(OR($M1237="Услуги",$M1237="Работы"),#REF!,IF($U1237&lt;&gt;0,#REF!,#REF!)),1)*IF($AA1237=2025,IF(OR($M1237="Услуги",$M1237="Работы"),#REF!,IF($U1237&lt;&gt;0,#REF!,#REF!)),1)</f>
        <v>0</v>
      </c>
      <c r="AI1237" s="96">
        <f>Y1237*IF($AA1237=2021,IF(OR($M1237="Услуги",$M1237="Работы"),#REF!,IF($U1237&lt;&gt;0,#REF!,#REF!)),1)*IF($AA1237=2022,IF(OR($M1237="Услуги",$M1237="Работы"),#REF!,IF($U1237&lt;&gt;0,#REF!,#REF!)),1)*IF($AA1237=2023,IF(OR($M1237="Услуги",$M1237="Работы"),#REF!,IF($U1237&lt;&gt;0,#REF!,#REF!)),1)*IF($AA1237=2024,IF(OR($M1237="Услуги",$M1237="Работы"),#REF!,IF($U1237&lt;&gt;0,#REF!,#REF!)),1)*IF($AA1237=2025,IF(OR($M1237="Услуги",$M1237="Работы"),#REF!,IF($U1237&lt;&gt;0,#REF!,#REF!)),1)</f>
        <v>0</v>
      </c>
      <c r="AJ1237" s="96">
        <f>Z1237*IF($AA1237=2021,IF(OR($M1237="Услуги",$M1237="Работы"),#REF!,IF($U1237&lt;&gt;0,#REF!,#REF!)),1)*IF($AA1237=2022,IF(OR($M1237="Услуги",$M1237="Работы"),#REF!,IF($U1237&lt;&gt;0,#REF!,#REF!)),1)*IF($AA1237=2023,IF(OR($M1237="Услуги",$M1237="Работы"),#REF!,IF($U1237&lt;&gt;0,#REF!,#REF!)),1)*IF($AA1237=2024,IF(OR($M1237="Услуги",$M1237="Работы"),#REF!,IF($U1237&lt;&gt;0,#REF!,#REF!)),1)*IF($AA1237=2025,IF(OR($M1237="Услуги",$M1237="Работы"),#REF!,IF($U1237&lt;&gt;0,#REF!,#REF!)),1)</f>
        <v>0</v>
      </c>
      <c r="AK1237" s="107">
        <v>2280000</v>
      </c>
      <c r="AL1237" s="57">
        <v>2280000</v>
      </c>
      <c r="AM1237" s="57">
        <v>0</v>
      </c>
      <c r="AN1237" s="54" t="s">
        <v>222</v>
      </c>
    </row>
    <row r="1238" spans="1:40" s="56" customFormat="1" ht="15" hidden="1" customHeight="1" x14ac:dyDescent="0.25">
      <c r="A1238" s="85">
        <v>1</v>
      </c>
      <c r="B1238" s="86" t="s">
        <v>88</v>
      </c>
      <c r="C1238" s="142" t="s">
        <v>437</v>
      </c>
      <c r="D1238" s="85" t="s">
        <v>185</v>
      </c>
      <c r="E1238" s="85" t="s">
        <v>420</v>
      </c>
      <c r="F1238" s="85" t="s">
        <v>432</v>
      </c>
      <c r="G1238" s="87" t="e">
        <f>VLOOKUP(D1238,#REF!,2,FALSE)</f>
        <v>#REF!</v>
      </c>
      <c r="H1238" s="87" t="s">
        <v>432</v>
      </c>
      <c r="I1238" s="87"/>
      <c r="J1238" s="86" t="s">
        <v>219</v>
      </c>
      <c r="K1238" s="87" t="str">
        <f t="shared" si="411"/>
        <v>Защита сегментов АСУ ТП Филиал «Калининградская ТЭЦ-2» АО «Интер РАО – Электрогенерация»</v>
      </c>
      <c r="L1238" s="99" t="s">
        <v>220</v>
      </c>
      <c r="M1238" s="90" t="s">
        <v>528</v>
      </c>
      <c r="N1238" s="85"/>
      <c r="O1238" s="85" t="s">
        <v>221</v>
      </c>
      <c r="P1238" s="86" t="s">
        <v>222</v>
      </c>
      <c r="Q1238" s="100">
        <v>702000</v>
      </c>
      <c r="R1238" s="97">
        <v>0.2</v>
      </c>
      <c r="S1238" s="98">
        <v>842400</v>
      </c>
      <c r="T1238" s="95">
        <f t="shared" si="402"/>
        <v>140400</v>
      </c>
      <c r="U1238" s="98">
        <v>842400</v>
      </c>
      <c r="V1238" s="95">
        <f t="shared" si="403"/>
        <v>140400</v>
      </c>
      <c r="W1238" s="95">
        <f t="shared" si="404"/>
        <v>702000</v>
      </c>
      <c r="X1238" s="98"/>
      <c r="Y1238" s="95">
        <f t="shared" si="405"/>
        <v>0</v>
      </c>
      <c r="Z1238" s="95">
        <f t="shared" si="406"/>
        <v>0</v>
      </c>
      <c r="AA1238" s="245" t="s">
        <v>519</v>
      </c>
      <c r="AB1238" s="247">
        <f t="shared" si="410"/>
        <v>0</v>
      </c>
      <c r="AC1238" s="96">
        <f>S1238*IF($AA1238=2021,IF(OR($M1238="Услуги",$M1238="Работы"),#REF!,IF($U1238&lt;&gt;0,#REF!,#REF!)),1)*IF($AA1238=2022,IF(OR($M1238="Услуги",$M1238="Работы"),#REF!,IF($U1238&lt;&gt;0,#REF!,#REF!)),1)*IF($AA1238=2023,IF(OR($M1238="Услуги",$M1238="Работы"),#REF!,IF($U1238&lt;&gt;0,#REF!,#REF!)),1)*IF($AA1238=2024,IF(OR($M1238="Услуги",$M1238="Работы"),#REF!,IF($U1238&lt;&gt;0,#REF!,#REF!)),1)*IF($AA1238=2025,IF(OR($M1238="Услуги",$M1238="Работы"),#REF!,IF($U1238&lt;&gt;0,#REF!,#REF!)),1)</f>
        <v>842400</v>
      </c>
      <c r="AD1238" s="96">
        <f>T1238*IF($AA1238=2021,IF(OR($M1238="Услуги",$M1238="Работы"),#REF!,IF($U1238&lt;&gt;0,#REF!,#REF!)),1)*IF($AA1238=2022,IF(OR($M1238="Услуги",$M1238="Работы"),#REF!,IF($U1238&lt;&gt;0,#REF!,#REF!)),1)*IF($AA1238=2023,IF(OR($M1238="Услуги",$M1238="Работы"),#REF!,IF($U1238&lt;&gt;0,#REF!,#REF!)),1)*IF($AA1238=2024,IF(OR($M1238="Услуги",$M1238="Работы"),#REF!,IF($U1238&lt;&gt;0,#REF!,#REF!)),1)*IF($AA1238=2025,IF(OR($M1238="Услуги",$M1238="Работы"),#REF!,IF($U1238&lt;&gt;0,#REF!,#REF!)),1)</f>
        <v>140400</v>
      </c>
      <c r="AE1238" s="96">
        <f>U1238*IF($AA1238=2021,IF(OR($M1238="Услуги",$M1238="Работы"),#REF!,IF($U1238&lt;&gt;0,#REF!,#REF!)),1)*IF($AA1238=2022,IF(OR($M1238="Услуги",$M1238="Работы"),#REF!,IF($U1238&lt;&gt;0,#REF!,#REF!)),1)*IF($AA1238=2023,IF(OR($M1238="Услуги",$M1238="Работы"),#REF!,IF($U1238&lt;&gt;0,#REF!,#REF!)),1)*IF($AA1238=2024,IF(OR($M1238="Услуги",$M1238="Работы"),#REF!,IF($U1238&lt;&gt;0,#REF!,#REF!)),1)*IF($AA1238=2025,IF(OR($M1238="Услуги",$M1238="Работы"),#REF!,IF($U1238&lt;&gt;0,#REF!,#REF!)),1)</f>
        <v>842400</v>
      </c>
      <c r="AF1238" s="96">
        <f>V1238*IF($AA1238=2021,IF(OR($M1238="Услуги",$M1238="Работы"),#REF!,IF($U1238&lt;&gt;0,#REF!,#REF!)),1)*IF($AA1238=2022,IF(OR($M1238="Услуги",$M1238="Работы"),#REF!,IF($U1238&lt;&gt;0,#REF!,#REF!)),1)*IF($AA1238=2023,IF(OR($M1238="Услуги",$M1238="Работы"),#REF!,IF($U1238&lt;&gt;0,#REF!,#REF!)),1)*IF($AA1238=2024,IF(OR($M1238="Услуги",$M1238="Работы"),#REF!,IF($U1238&lt;&gt;0,#REF!,#REF!)),1)*IF($AA1238=2025,IF(OR($M1238="Услуги",$M1238="Работы"),#REF!,IF($U1238&lt;&gt;0,#REF!,#REF!)),1)</f>
        <v>140400</v>
      </c>
      <c r="AG1238" s="96">
        <f>W1238*IF($AA1238=2021,IF(OR($M1238="Услуги",$M1238="Работы"),#REF!,IF($U1238&lt;&gt;0,#REF!,#REF!)),1)*IF($AA1238=2022,IF(OR($M1238="Услуги",$M1238="Работы"),#REF!,IF($U1238&lt;&gt;0,#REF!,#REF!)),1)*IF($AA1238=2023,IF(OR($M1238="Услуги",$M1238="Работы"),#REF!,IF($U1238&lt;&gt;0,#REF!,#REF!)),1)*IF($AA1238=2024,IF(OR($M1238="Услуги",$M1238="Работы"),#REF!,IF($U1238&lt;&gt;0,#REF!,#REF!)),1)*IF($AA1238=2025,IF(OR($M1238="Услуги",$M1238="Работы"),#REF!,IF($U1238&lt;&gt;0,#REF!,#REF!)),1)</f>
        <v>702000</v>
      </c>
      <c r="AH1238" s="96">
        <f>X1238*IF($AA1238=2021,IF(OR($M1238="Услуги",$M1238="Работы"),#REF!,IF($U1238&lt;&gt;0,#REF!,#REF!)),1)*IF($AA1238=2022,IF(OR($M1238="Услуги",$M1238="Работы"),#REF!,IF($U1238&lt;&gt;0,#REF!,#REF!)),1)*IF($AA1238=2023,IF(OR($M1238="Услуги",$M1238="Работы"),#REF!,IF($U1238&lt;&gt;0,#REF!,#REF!)),1)*IF($AA1238=2024,IF(OR($M1238="Услуги",$M1238="Работы"),#REF!,IF($U1238&lt;&gt;0,#REF!,#REF!)),1)*IF($AA1238=2025,IF(OR($M1238="Услуги",$M1238="Работы"),#REF!,IF($U1238&lt;&gt;0,#REF!,#REF!)),1)</f>
        <v>0</v>
      </c>
      <c r="AI1238" s="96">
        <f>Y1238*IF($AA1238=2021,IF(OR($M1238="Услуги",$M1238="Работы"),#REF!,IF($U1238&lt;&gt;0,#REF!,#REF!)),1)*IF($AA1238=2022,IF(OR($M1238="Услуги",$M1238="Работы"),#REF!,IF($U1238&lt;&gt;0,#REF!,#REF!)),1)*IF($AA1238=2023,IF(OR($M1238="Услуги",$M1238="Работы"),#REF!,IF($U1238&lt;&gt;0,#REF!,#REF!)),1)*IF($AA1238=2024,IF(OR($M1238="Услуги",$M1238="Работы"),#REF!,IF($U1238&lt;&gt;0,#REF!,#REF!)),1)*IF($AA1238=2025,IF(OR($M1238="Услуги",$M1238="Работы"),#REF!,IF($U1238&lt;&gt;0,#REF!,#REF!)),1)</f>
        <v>0</v>
      </c>
      <c r="AJ1238" s="96">
        <f>Z1238*IF($AA1238=2021,IF(OR($M1238="Услуги",$M1238="Работы"),#REF!,IF($U1238&lt;&gt;0,#REF!,#REF!)),1)*IF($AA1238=2022,IF(OR($M1238="Услуги",$M1238="Работы"),#REF!,IF($U1238&lt;&gt;0,#REF!,#REF!)),1)*IF($AA1238=2023,IF(OR($M1238="Услуги",$M1238="Работы"),#REF!,IF($U1238&lt;&gt;0,#REF!,#REF!)),1)*IF($AA1238=2024,IF(OR($M1238="Услуги",$M1238="Работы"),#REF!,IF($U1238&lt;&gt;0,#REF!,#REF!)),1)*IF($AA1238=2025,IF(OR($M1238="Услуги",$M1238="Работы"),#REF!,IF($U1238&lt;&gt;0,#REF!,#REF!)),1)</f>
        <v>0</v>
      </c>
      <c r="AK1238" s="107">
        <v>842400</v>
      </c>
      <c r="AL1238" s="57">
        <v>842400</v>
      </c>
      <c r="AM1238" s="57">
        <v>0</v>
      </c>
      <c r="AN1238" s="54" t="s">
        <v>222</v>
      </c>
    </row>
    <row r="1239" spans="1:40" s="56" customFormat="1" ht="15" hidden="1" customHeight="1" x14ac:dyDescent="0.25">
      <c r="A1239" s="85">
        <v>1</v>
      </c>
      <c r="B1239" s="86" t="s">
        <v>88</v>
      </c>
      <c r="C1239" s="142" t="s">
        <v>437</v>
      </c>
      <c r="D1239" s="85" t="s">
        <v>185</v>
      </c>
      <c r="E1239" s="85" t="s">
        <v>420</v>
      </c>
      <c r="F1239" s="85" t="s">
        <v>432</v>
      </c>
      <c r="G1239" s="87" t="e">
        <f>VLOOKUP(D1239,#REF!,2,FALSE)</f>
        <v>#REF!</v>
      </c>
      <c r="H1239" s="87" t="s">
        <v>432</v>
      </c>
      <c r="I1239" s="87"/>
      <c r="J1239" s="86" t="s">
        <v>219</v>
      </c>
      <c r="K1239" s="87" t="str">
        <f t="shared" si="411"/>
        <v>Защита сегментов АСУ ТП Филиал «Калининградская ТЭЦ-2» АО «Интер РАО – Электрогенерация»</v>
      </c>
      <c r="L1239" s="99" t="s">
        <v>223</v>
      </c>
      <c r="M1239" s="90" t="s">
        <v>528</v>
      </c>
      <c r="N1239" s="85"/>
      <c r="O1239" s="85" t="s">
        <v>224</v>
      </c>
      <c r="P1239" s="86" t="s">
        <v>222</v>
      </c>
      <c r="Q1239" s="100">
        <v>1900000</v>
      </c>
      <c r="R1239" s="97">
        <v>0.2</v>
      </c>
      <c r="S1239" s="98">
        <v>2280000</v>
      </c>
      <c r="T1239" s="95">
        <f t="shared" si="402"/>
        <v>380000</v>
      </c>
      <c r="U1239" s="98">
        <v>2280000</v>
      </c>
      <c r="V1239" s="95">
        <f t="shared" si="403"/>
        <v>380000</v>
      </c>
      <c r="W1239" s="95">
        <f t="shared" si="404"/>
        <v>1900000</v>
      </c>
      <c r="X1239" s="98"/>
      <c r="Y1239" s="95">
        <f t="shared" si="405"/>
        <v>0</v>
      </c>
      <c r="Z1239" s="95">
        <f t="shared" si="406"/>
        <v>0</v>
      </c>
      <c r="AA1239" s="245" t="s">
        <v>519</v>
      </c>
      <c r="AB1239" s="247">
        <f t="shared" si="410"/>
        <v>0</v>
      </c>
      <c r="AC1239" s="96">
        <f>S1239*IF($AA1239=2021,IF(OR($M1239="Услуги",$M1239="Работы"),#REF!,IF($U1239&lt;&gt;0,#REF!,#REF!)),1)*IF($AA1239=2022,IF(OR($M1239="Услуги",$M1239="Работы"),#REF!,IF($U1239&lt;&gt;0,#REF!,#REF!)),1)*IF($AA1239=2023,IF(OR($M1239="Услуги",$M1239="Работы"),#REF!,IF($U1239&lt;&gt;0,#REF!,#REF!)),1)*IF($AA1239=2024,IF(OR($M1239="Услуги",$M1239="Работы"),#REF!,IF($U1239&lt;&gt;0,#REF!,#REF!)),1)*IF($AA1239=2025,IF(OR($M1239="Услуги",$M1239="Работы"),#REF!,IF($U1239&lt;&gt;0,#REF!,#REF!)),1)</f>
        <v>2280000</v>
      </c>
      <c r="AD1239" s="96">
        <f>T1239*IF($AA1239=2021,IF(OR($M1239="Услуги",$M1239="Работы"),#REF!,IF($U1239&lt;&gt;0,#REF!,#REF!)),1)*IF($AA1239=2022,IF(OR($M1239="Услуги",$M1239="Работы"),#REF!,IF($U1239&lt;&gt;0,#REF!,#REF!)),1)*IF($AA1239=2023,IF(OR($M1239="Услуги",$M1239="Работы"),#REF!,IF($U1239&lt;&gt;0,#REF!,#REF!)),1)*IF($AA1239=2024,IF(OR($M1239="Услуги",$M1239="Работы"),#REF!,IF($U1239&lt;&gt;0,#REF!,#REF!)),1)*IF($AA1239=2025,IF(OR($M1239="Услуги",$M1239="Работы"),#REF!,IF($U1239&lt;&gt;0,#REF!,#REF!)),1)</f>
        <v>380000</v>
      </c>
      <c r="AE1239" s="96">
        <f>U1239*IF($AA1239=2021,IF(OR($M1239="Услуги",$M1239="Работы"),#REF!,IF($U1239&lt;&gt;0,#REF!,#REF!)),1)*IF($AA1239=2022,IF(OR($M1239="Услуги",$M1239="Работы"),#REF!,IF($U1239&lt;&gt;0,#REF!,#REF!)),1)*IF($AA1239=2023,IF(OR($M1239="Услуги",$M1239="Работы"),#REF!,IF($U1239&lt;&gt;0,#REF!,#REF!)),1)*IF($AA1239=2024,IF(OR($M1239="Услуги",$M1239="Работы"),#REF!,IF($U1239&lt;&gt;0,#REF!,#REF!)),1)*IF($AA1239=2025,IF(OR($M1239="Услуги",$M1239="Работы"),#REF!,IF($U1239&lt;&gt;0,#REF!,#REF!)),1)</f>
        <v>2280000</v>
      </c>
      <c r="AF1239" s="96">
        <f>V1239*IF($AA1239=2021,IF(OR($M1239="Услуги",$M1239="Работы"),#REF!,IF($U1239&lt;&gt;0,#REF!,#REF!)),1)*IF($AA1239=2022,IF(OR($M1239="Услуги",$M1239="Работы"),#REF!,IF($U1239&lt;&gt;0,#REF!,#REF!)),1)*IF($AA1239=2023,IF(OR($M1239="Услуги",$M1239="Работы"),#REF!,IF($U1239&lt;&gt;0,#REF!,#REF!)),1)*IF($AA1239=2024,IF(OR($M1239="Услуги",$M1239="Работы"),#REF!,IF($U1239&lt;&gt;0,#REF!,#REF!)),1)*IF($AA1239=2025,IF(OR($M1239="Услуги",$M1239="Работы"),#REF!,IF($U1239&lt;&gt;0,#REF!,#REF!)),1)</f>
        <v>380000</v>
      </c>
      <c r="AG1239" s="96">
        <f>W1239*IF($AA1239=2021,IF(OR($M1239="Услуги",$M1239="Работы"),#REF!,IF($U1239&lt;&gt;0,#REF!,#REF!)),1)*IF($AA1239=2022,IF(OR($M1239="Услуги",$M1239="Работы"),#REF!,IF($U1239&lt;&gt;0,#REF!,#REF!)),1)*IF($AA1239=2023,IF(OR($M1239="Услуги",$M1239="Работы"),#REF!,IF($U1239&lt;&gt;0,#REF!,#REF!)),1)*IF($AA1239=2024,IF(OR($M1239="Услуги",$M1239="Работы"),#REF!,IF($U1239&lt;&gt;0,#REF!,#REF!)),1)*IF($AA1239=2025,IF(OR($M1239="Услуги",$M1239="Работы"),#REF!,IF($U1239&lt;&gt;0,#REF!,#REF!)),1)</f>
        <v>1900000</v>
      </c>
      <c r="AH1239" s="96">
        <f>X1239*IF($AA1239=2021,IF(OR($M1239="Услуги",$M1239="Работы"),#REF!,IF($U1239&lt;&gt;0,#REF!,#REF!)),1)*IF($AA1239=2022,IF(OR($M1239="Услуги",$M1239="Работы"),#REF!,IF($U1239&lt;&gt;0,#REF!,#REF!)),1)*IF($AA1239=2023,IF(OR($M1239="Услуги",$M1239="Работы"),#REF!,IF($U1239&lt;&gt;0,#REF!,#REF!)),1)*IF($AA1239=2024,IF(OR($M1239="Услуги",$M1239="Работы"),#REF!,IF($U1239&lt;&gt;0,#REF!,#REF!)),1)*IF($AA1239=2025,IF(OR($M1239="Услуги",$M1239="Работы"),#REF!,IF($U1239&lt;&gt;0,#REF!,#REF!)),1)</f>
        <v>0</v>
      </c>
      <c r="AI1239" s="96">
        <f>Y1239*IF($AA1239=2021,IF(OR($M1239="Услуги",$M1239="Работы"),#REF!,IF($U1239&lt;&gt;0,#REF!,#REF!)),1)*IF($AA1239=2022,IF(OR($M1239="Услуги",$M1239="Работы"),#REF!,IF($U1239&lt;&gt;0,#REF!,#REF!)),1)*IF($AA1239=2023,IF(OR($M1239="Услуги",$M1239="Работы"),#REF!,IF($U1239&lt;&gt;0,#REF!,#REF!)),1)*IF($AA1239=2024,IF(OR($M1239="Услуги",$M1239="Работы"),#REF!,IF($U1239&lt;&gt;0,#REF!,#REF!)),1)*IF($AA1239=2025,IF(OR($M1239="Услуги",$M1239="Работы"),#REF!,IF($U1239&lt;&gt;0,#REF!,#REF!)),1)</f>
        <v>0</v>
      </c>
      <c r="AJ1239" s="96">
        <f>Z1239*IF($AA1239=2021,IF(OR($M1239="Услуги",$M1239="Работы"),#REF!,IF($U1239&lt;&gt;0,#REF!,#REF!)),1)*IF($AA1239=2022,IF(OR($M1239="Услуги",$M1239="Работы"),#REF!,IF($U1239&lt;&gt;0,#REF!,#REF!)),1)*IF($AA1239=2023,IF(OR($M1239="Услуги",$M1239="Работы"),#REF!,IF($U1239&lt;&gt;0,#REF!,#REF!)),1)*IF($AA1239=2024,IF(OR($M1239="Услуги",$M1239="Работы"),#REF!,IF($U1239&lt;&gt;0,#REF!,#REF!)),1)*IF($AA1239=2025,IF(OR($M1239="Услуги",$M1239="Работы"),#REF!,IF($U1239&lt;&gt;0,#REF!,#REF!)),1)</f>
        <v>0</v>
      </c>
      <c r="AK1239" s="107">
        <v>2280000</v>
      </c>
      <c r="AL1239" s="57">
        <v>2280000</v>
      </c>
      <c r="AM1239" s="57">
        <v>0</v>
      </c>
      <c r="AN1239" s="54" t="s">
        <v>222</v>
      </c>
    </row>
    <row r="1240" spans="1:40" s="56" customFormat="1" ht="15" hidden="1" customHeight="1" x14ac:dyDescent="0.25">
      <c r="A1240" s="85">
        <v>1</v>
      </c>
      <c r="B1240" s="86" t="s">
        <v>88</v>
      </c>
      <c r="C1240" s="142" t="s">
        <v>437</v>
      </c>
      <c r="D1240" s="85" t="s">
        <v>188</v>
      </c>
      <c r="E1240" s="85" t="s">
        <v>420</v>
      </c>
      <c r="F1240" s="85" t="s">
        <v>432</v>
      </c>
      <c r="G1240" s="87" t="e">
        <f>VLOOKUP(D1240,#REF!,2,FALSE)</f>
        <v>#REF!</v>
      </c>
      <c r="H1240" s="60"/>
      <c r="I1240" s="60"/>
      <c r="J1240" s="86" t="s">
        <v>219</v>
      </c>
      <c r="K1240" s="87" t="str">
        <f t="shared" si="411"/>
        <v>Защита сегментов АСУ ТП Филиал Каширская ГРЭС АО «Интер РАО – Электрогенерация»</v>
      </c>
      <c r="L1240" s="99" t="s">
        <v>220</v>
      </c>
      <c r="M1240" s="90" t="s">
        <v>528</v>
      </c>
      <c r="N1240" s="85"/>
      <c r="O1240" s="85" t="s">
        <v>221</v>
      </c>
      <c r="P1240" s="86" t="s">
        <v>222</v>
      </c>
      <c r="Q1240" s="100">
        <v>702000</v>
      </c>
      <c r="R1240" s="97">
        <v>0.2</v>
      </c>
      <c r="S1240" s="98">
        <v>842400</v>
      </c>
      <c r="T1240" s="95">
        <f t="shared" si="402"/>
        <v>140400</v>
      </c>
      <c r="U1240" s="98">
        <v>842400</v>
      </c>
      <c r="V1240" s="95">
        <f t="shared" si="403"/>
        <v>140400</v>
      </c>
      <c r="W1240" s="95">
        <f t="shared" si="404"/>
        <v>702000</v>
      </c>
      <c r="X1240" s="98"/>
      <c r="Y1240" s="95">
        <f t="shared" si="405"/>
        <v>0</v>
      </c>
      <c r="Z1240" s="95">
        <f t="shared" si="406"/>
        <v>0</v>
      </c>
      <c r="AA1240" s="245" t="s">
        <v>519</v>
      </c>
      <c r="AB1240" s="247">
        <f t="shared" si="410"/>
        <v>0</v>
      </c>
      <c r="AC1240" s="96">
        <f>S1240*IF($AA1240=2021,IF(OR($M1240="Услуги",$M1240="Работы"),#REF!,IF($U1240&lt;&gt;0,#REF!,#REF!)),1)*IF($AA1240=2022,IF(OR($M1240="Услуги",$M1240="Работы"),#REF!,IF($U1240&lt;&gt;0,#REF!,#REF!)),1)*IF($AA1240=2023,IF(OR($M1240="Услуги",$M1240="Работы"),#REF!,IF($U1240&lt;&gt;0,#REF!,#REF!)),1)*IF($AA1240=2024,IF(OR($M1240="Услуги",$M1240="Работы"),#REF!,IF($U1240&lt;&gt;0,#REF!,#REF!)),1)*IF($AA1240=2025,IF(OR($M1240="Услуги",$M1240="Работы"),#REF!,IF($U1240&lt;&gt;0,#REF!,#REF!)),1)</f>
        <v>842400</v>
      </c>
      <c r="AD1240" s="96">
        <f>T1240*IF($AA1240=2021,IF(OR($M1240="Услуги",$M1240="Работы"),#REF!,IF($U1240&lt;&gt;0,#REF!,#REF!)),1)*IF($AA1240=2022,IF(OR($M1240="Услуги",$M1240="Работы"),#REF!,IF($U1240&lt;&gt;0,#REF!,#REF!)),1)*IF($AA1240=2023,IF(OR($M1240="Услуги",$M1240="Работы"),#REF!,IF($U1240&lt;&gt;0,#REF!,#REF!)),1)*IF($AA1240=2024,IF(OR($M1240="Услуги",$M1240="Работы"),#REF!,IF($U1240&lt;&gt;0,#REF!,#REF!)),1)*IF($AA1240=2025,IF(OR($M1240="Услуги",$M1240="Работы"),#REF!,IF($U1240&lt;&gt;0,#REF!,#REF!)),1)</f>
        <v>140400</v>
      </c>
      <c r="AE1240" s="96">
        <f>U1240*IF($AA1240=2021,IF(OR($M1240="Услуги",$M1240="Работы"),#REF!,IF($U1240&lt;&gt;0,#REF!,#REF!)),1)*IF($AA1240=2022,IF(OR($M1240="Услуги",$M1240="Работы"),#REF!,IF($U1240&lt;&gt;0,#REF!,#REF!)),1)*IF($AA1240=2023,IF(OR($M1240="Услуги",$M1240="Работы"),#REF!,IF($U1240&lt;&gt;0,#REF!,#REF!)),1)*IF($AA1240=2024,IF(OR($M1240="Услуги",$M1240="Работы"),#REF!,IF($U1240&lt;&gt;0,#REF!,#REF!)),1)*IF($AA1240=2025,IF(OR($M1240="Услуги",$M1240="Работы"),#REF!,IF($U1240&lt;&gt;0,#REF!,#REF!)),1)</f>
        <v>842400</v>
      </c>
      <c r="AF1240" s="96">
        <f>V1240*IF($AA1240=2021,IF(OR($M1240="Услуги",$M1240="Работы"),#REF!,IF($U1240&lt;&gt;0,#REF!,#REF!)),1)*IF($AA1240=2022,IF(OR($M1240="Услуги",$M1240="Работы"),#REF!,IF($U1240&lt;&gt;0,#REF!,#REF!)),1)*IF($AA1240=2023,IF(OR($M1240="Услуги",$M1240="Работы"),#REF!,IF($U1240&lt;&gt;0,#REF!,#REF!)),1)*IF($AA1240=2024,IF(OR($M1240="Услуги",$M1240="Работы"),#REF!,IF($U1240&lt;&gt;0,#REF!,#REF!)),1)*IF($AA1240=2025,IF(OR($M1240="Услуги",$M1240="Работы"),#REF!,IF($U1240&lt;&gt;0,#REF!,#REF!)),1)</f>
        <v>140400</v>
      </c>
      <c r="AG1240" s="96">
        <f>W1240*IF($AA1240=2021,IF(OR($M1240="Услуги",$M1240="Работы"),#REF!,IF($U1240&lt;&gt;0,#REF!,#REF!)),1)*IF($AA1240=2022,IF(OR($M1240="Услуги",$M1240="Работы"),#REF!,IF($U1240&lt;&gt;0,#REF!,#REF!)),1)*IF($AA1240=2023,IF(OR($M1240="Услуги",$M1240="Работы"),#REF!,IF($U1240&lt;&gt;0,#REF!,#REF!)),1)*IF($AA1240=2024,IF(OR($M1240="Услуги",$M1240="Работы"),#REF!,IF($U1240&lt;&gt;0,#REF!,#REF!)),1)*IF($AA1240=2025,IF(OR($M1240="Услуги",$M1240="Работы"),#REF!,IF($U1240&lt;&gt;0,#REF!,#REF!)),1)</f>
        <v>702000</v>
      </c>
      <c r="AH1240" s="96">
        <f>X1240*IF($AA1240=2021,IF(OR($M1240="Услуги",$M1240="Работы"),#REF!,IF($U1240&lt;&gt;0,#REF!,#REF!)),1)*IF($AA1240=2022,IF(OR($M1240="Услуги",$M1240="Работы"),#REF!,IF($U1240&lt;&gt;0,#REF!,#REF!)),1)*IF($AA1240=2023,IF(OR($M1240="Услуги",$M1240="Работы"),#REF!,IF($U1240&lt;&gt;0,#REF!,#REF!)),1)*IF($AA1240=2024,IF(OR($M1240="Услуги",$M1240="Работы"),#REF!,IF($U1240&lt;&gt;0,#REF!,#REF!)),1)*IF($AA1240=2025,IF(OR($M1240="Услуги",$M1240="Работы"),#REF!,IF($U1240&lt;&gt;0,#REF!,#REF!)),1)</f>
        <v>0</v>
      </c>
      <c r="AI1240" s="96">
        <f>Y1240*IF($AA1240=2021,IF(OR($M1240="Услуги",$M1240="Работы"),#REF!,IF($U1240&lt;&gt;0,#REF!,#REF!)),1)*IF($AA1240=2022,IF(OR($M1240="Услуги",$M1240="Работы"),#REF!,IF($U1240&lt;&gt;0,#REF!,#REF!)),1)*IF($AA1240=2023,IF(OR($M1240="Услуги",$M1240="Работы"),#REF!,IF($U1240&lt;&gt;0,#REF!,#REF!)),1)*IF($AA1240=2024,IF(OR($M1240="Услуги",$M1240="Работы"),#REF!,IF($U1240&lt;&gt;0,#REF!,#REF!)),1)*IF($AA1240=2025,IF(OR($M1240="Услуги",$M1240="Работы"),#REF!,IF($U1240&lt;&gt;0,#REF!,#REF!)),1)</f>
        <v>0</v>
      </c>
      <c r="AJ1240" s="96">
        <f>Z1240*IF($AA1240=2021,IF(OR($M1240="Услуги",$M1240="Работы"),#REF!,IF($U1240&lt;&gt;0,#REF!,#REF!)),1)*IF($AA1240=2022,IF(OR($M1240="Услуги",$M1240="Работы"),#REF!,IF($U1240&lt;&gt;0,#REF!,#REF!)),1)*IF($AA1240=2023,IF(OR($M1240="Услуги",$M1240="Работы"),#REF!,IF($U1240&lt;&gt;0,#REF!,#REF!)),1)*IF($AA1240=2024,IF(OR($M1240="Услуги",$M1240="Работы"),#REF!,IF($U1240&lt;&gt;0,#REF!,#REF!)),1)*IF($AA1240=2025,IF(OR($M1240="Услуги",$M1240="Работы"),#REF!,IF($U1240&lt;&gt;0,#REF!,#REF!)),1)</f>
        <v>0</v>
      </c>
      <c r="AK1240" s="107">
        <v>842400</v>
      </c>
      <c r="AL1240" s="57">
        <v>842400</v>
      </c>
      <c r="AM1240" s="57">
        <v>0</v>
      </c>
      <c r="AN1240" s="54" t="s">
        <v>222</v>
      </c>
    </row>
    <row r="1241" spans="1:40" s="56" customFormat="1" ht="15" hidden="1" customHeight="1" x14ac:dyDescent="0.25">
      <c r="A1241" s="85">
        <v>1</v>
      </c>
      <c r="B1241" s="86" t="s">
        <v>88</v>
      </c>
      <c r="C1241" s="142" t="s">
        <v>437</v>
      </c>
      <c r="D1241" s="85" t="s">
        <v>188</v>
      </c>
      <c r="E1241" s="85" t="s">
        <v>420</v>
      </c>
      <c r="F1241" s="85" t="s">
        <v>432</v>
      </c>
      <c r="G1241" s="87" t="e">
        <f>VLOOKUP(D1241,#REF!,2,FALSE)</f>
        <v>#REF!</v>
      </c>
      <c r="H1241" s="60"/>
      <c r="I1241" s="60"/>
      <c r="J1241" s="86" t="s">
        <v>219</v>
      </c>
      <c r="K1241" s="87" t="str">
        <f t="shared" si="411"/>
        <v>Защита сегментов АСУ ТП Филиал Каширская ГРЭС АО «Интер РАО – Электрогенерация»</v>
      </c>
      <c r="L1241" s="99" t="s">
        <v>223</v>
      </c>
      <c r="M1241" s="90" t="s">
        <v>528</v>
      </c>
      <c r="N1241" s="85"/>
      <c r="O1241" s="85" t="s">
        <v>224</v>
      </c>
      <c r="P1241" s="86" t="s">
        <v>222</v>
      </c>
      <c r="Q1241" s="100">
        <v>500000</v>
      </c>
      <c r="R1241" s="97">
        <v>0.2</v>
      </c>
      <c r="S1241" s="98">
        <v>600000</v>
      </c>
      <c r="T1241" s="95">
        <f t="shared" si="402"/>
        <v>100000</v>
      </c>
      <c r="U1241" s="98">
        <v>600000</v>
      </c>
      <c r="V1241" s="95">
        <f t="shared" si="403"/>
        <v>100000</v>
      </c>
      <c r="W1241" s="95">
        <f t="shared" si="404"/>
        <v>500000</v>
      </c>
      <c r="X1241" s="98"/>
      <c r="Y1241" s="95">
        <f t="shared" si="405"/>
        <v>0</v>
      </c>
      <c r="Z1241" s="95">
        <f t="shared" si="406"/>
        <v>0</v>
      </c>
      <c r="AA1241" s="245" t="s">
        <v>519</v>
      </c>
      <c r="AB1241" s="247">
        <f t="shared" si="410"/>
        <v>0</v>
      </c>
      <c r="AC1241" s="96">
        <f>S1241*IF($AA1241=2021,IF(OR($M1241="Услуги",$M1241="Работы"),#REF!,IF($U1241&lt;&gt;0,#REF!,#REF!)),1)*IF($AA1241=2022,IF(OR($M1241="Услуги",$M1241="Работы"),#REF!,IF($U1241&lt;&gt;0,#REF!,#REF!)),1)*IF($AA1241=2023,IF(OR($M1241="Услуги",$M1241="Работы"),#REF!,IF($U1241&lt;&gt;0,#REF!,#REF!)),1)*IF($AA1241=2024,IF(OR($M1241="Услуги",$M1241="Работы"),#REF!,IF($U1241&lt;&gt;0,#REF!,#REF!)),1)*IF($AA1241=2025,IF(OR($M1241="Услуги",$M1241="Работы"),#REF!,IF($U1241&lt;&gt;0,#REF!,#REF!)),1)</f>
        <v>600000</v>
      </c>
      <c r="AD1241" s="96">
        <f>T1241*IF($AA1241=2021,IF(OR($M1241="Услуги",$M1241="Работы"),#REF!,IF($U1241&lt;&gt;0,#REF!,#REF!)),1)*IF($AA1241=2022,IF(OR($M1241="Услуги",$M1241="Работы"),#REF!,IF($U1241&lt;&gt;0,#REF!,#REF!)),1)*IF($AA1241=2023,IF(OR($M1241="Услуги",$M1241="Работы"),#REF!,IF($U1241&lt;&gt;0,#REF!,#REF!)),1)*IF($AA1241=2024,IF(OR($M1241="Услуги",$M1241="Работы"),#REF!,IF($U1241&lt;&gt;0,#REF!,#REF!)),1)*IF($AA1241=2025,IF(OR($M1241="Услуги",$M1241="Работы"),#REF!,IF($U1241&lt;&gt;0,#REF!,#REF!)),1)</f>
        <v>100000</v>
      </c>
      <c r="AE1241" s="96">
        <f>U1241*IF($AA1241=2021,IF(OR($M1241="Услуги",$M1241="Работы"),#REF!,IF($U1241&lt;&gt;0,#REF!,#REF!)),1)*IF($AA1241=2022,IF(OR($M1241="Услуги",$M1241="Работы"),#REF!,IF($U1241&lt;&gt;0,#REF!,#REF!)),1)*IF($AA1241=2023,IF(OR($M1241="Услуги",$M1241="Работы"),#REF!,IF($U1241&lt;&gt;0,#REF!,#REF!)),1)*IF($AA1241=2024,IF(OR($M1241="Услуги",$M1241="Работы"),#REF!,IF($U1241&lt;&gt;0,#REF!,#REF!)),1)*IF($AA1241=2025,IF(OR($M1241="Услуги",$M1241="Работы"),#REF!,IF($U1241&lt;&gt;0,#REF!,#REF!)),1)</f>
        <v>600000</v>
      </c>
      <c r="AF1241" s="96">
        <f>V1241*IF($AA1241=2021,IF(OR($M1241="Услуги",$M1241="Работы"),#REF!,IF($U1241&lt;&gt;0,#REF!,#REF!)),1)*IF($AA1241=2022,IF(OR($M1241="Услуги",$M1241="Работы"),#REF!,IF($U1241&lt;&gt;0,#REF!,#REF!)),1)*IF($AA1241=2023,IF(OR($M1241="Услуги",$M1241="Работы"),#REF!,IF($U1241&lt;&gt;0,#REF!,#REF!)),1)*IF($AA1241=2024,IF(OR($M1241="Услуги",$M1241="Работы"),#REF!,IF($U1241&lt;&gt;0,#REF!,#REF!)),1)*IF($AA1241=2025,IF(OR($M1241="Услуги",$M1241="Работы"),#REF!,IF($U1241&lt;&gt;0,#REF!,#REF!)),1)</f>
        <v>100000</v>
      </c>
      <c r="AG1241" s="96">
        <f>W1241*IF($AA1241=2021,IF(OR($M1241="Услуги",$M1241="Работы"),#REF!,IF($U1241&lt;&gt;0,#REF!,#REF!)),1)*IF($AA1241=2022,IF(OR($M1241="Услуги",$M1241="Работы"),#REF!,IF($U1241&lt;&gt;0,#REF!,#REF!)),1)*IF($AA1241=2023,IF(OR($M1241="Услуги",$M1241="Работы"),#REF!,IF($U1241&lt;&gt;0,#REF!,#REF!)),1)*IF($AA1241=2024,IF(OR($M1241="Услуги",$M1241="Работы"),#REF!,IF($U1241&lt;&gt;0,#REF!,#REF!)),1)*IF($AA1241=2025,IF(OR($M1241="Услуги",$M1241="Работы"),#REF!,IF($U1241&lt;&gt;0,#REF!,#REF!)),1)</f>
        <v>500000</v>
      </c>
      <c r="AH1241" s="96">
        <f>X1241*IF($AA1241=2021,IF(OR($M1241="Услуги",$M1241="Работы"),#REF!,IF($U1241&lt;&gt;0,#REF!,#REF!)),1)*IF($AA1241=2022,IF(OR($M1241="Услуги",$M1241="Работы"),#REF!,IF($U1241&lt;&gt;0,#REF!,#REF!)),1)*IF($AA1241=2023,IF(OR($M1241="Услуги",$M1241="Работы"),#REF!,IF($U1241&lt;&gt;0,#REF!,#REF!)),1)*IF($AA1241=2024,IF(OR($M1241="Услуги",$M1241="Работы"),#REF!,IF($U1241&lt;&gt;0,#REF!,#REF!)),1)*IF($AA1241=2025,IF(OR($M1241="Услуги",$M1241="Работы"),#REF!,IF($U1241&lt;&gt;0,#REF!,#REF!)),1)</f>
        <v>0</v>
      </c>
      <c r="AI1241" s="96">
        <f>Y1241*IF($AA1241=2021,IF(OR($M1241="Услуги",$M1241="Работы"),#REF!,IF($U1241&lt;&gt;0,#REF!,#REF!)),1)*IF($AA1241=2022,IF(OR($M1241="Услуги",$M1241="Работы"),#REF!,IF($U1241&lt;&gt;0,#REF!,#REF!)),1)*IF($AA1241=2023,IF(OR($M1241="Услуги",$M1241="Работы"),#REF!,IF($U1241&lt;&gt;0,#REF!,#REF!)),1)*IF($AA1241=2024,IF(OR($M1241="Услуги",$M1241="Работы"),#REF!,IF($U1241&lt;&gt;0,#REF!,#REF!)),1)*IF($AA1241=2025,IF(OR($M1241="Услуги",$M1241="Работы"),#REF!,IF($U1241&lt;&gt;0,#REF!,#REF!)),1)</f>
        <v>0</v>
      </c>
      <c r="AJ1241" s="96">
        <f>Z1241*IF($AA1241=2021,IF(OR($M1241="Услуги",$M1241="Работы"),#REF!,IF($U1241&lt;&gt;0,#REF!,#REF!)),1)*IF($AA1241=2022,IF(OR($M1241="Услуги",$M1241="Работы"),#REF!,IF($U1241&lt;&gt;0,#REF!,#REF!)),1)*IF($AA1241=2023,IF(OR($M1241="Услуги",$M1241="Работы"),#REF!,IF($U1241&lt;&gt;0,#REF!,#REF!)),1)*IF($AA1241=2024,IF(OR($M1241="Услуги",$M1241="Работы"),#REF!,IF($U1241&lt;&gt;0,#REF!,#REF!)),1)*IF($AA1241=2025,IF(OR($M1241="Услуги",$M1241="Работы"),#REF!,IF($U1241&lt;&gt;0,#REF!,#REF!)),1)</f>
        <v>0</v>
      </c>
      <c r="AK1241" s="107">
        <v>600000</v>
      </c>
      <c r="AL1241" s="57">
        <v>600000</v>
      </c>
      <c r="AM1241" s="57">
        <v>0</v>
      </c>
      <c r="AN1241" s="54" t="s">
        <v>222</v>
      </c>
    </row>
    <row r="1242" spans="1:40" s="56" customFormat="1" ht="15" hidden="1" customHeight="1" x14ac:dyDescent="0.25">
      <c r="A1242" s="85">
        <v>1</v>
      </c>
      <c r="B1242" s="86" t="s">
        <v>88</v>
      </c>
      <c r="C1242" s="142" t="s">
        <v>437</v>
      </c>
      <c r="D1242" s="85" t="s">
        <v>191</v>
      </c>
      <c r="E1242" s="85" t="s">
        <v>420</v>
      </c>
      <c r="F1242" s="85" t="s">
        <v>432</v>
      </c>
      <c r="G1242" s="87" t="e">
        <f>VLOOKUP(D1242,#REF!,2,FALSE)</f>
        <v>#REF!</v>
      </c>
      <c r="H1242" s="87" t="s">
        <v>432</v>
      </c>
      <c r="I1242" s="87"/>
      <c r="J1242" s="86" t="s">
        <v>219</v>
      </c>
      <c r="K1242" s="87" t="str">
        <f t="shared" si="411"/>
        <v>Защита сегментов АСУ ТП Филиал «Костромская ГРЭС» АО «Интер РАО – Электрогенерация»</v>
      </c>
      <c r="L1242" s="99" t="s">
        <v>220</v>
      </c>
      <c r="M1242" s="90" t="s">
        <v>528</v>
      </c>
      <c r="N1242" s="85"/>
      <c r="O1242" s="85" t="s">
        <v>221</v>
      </c>
      <c r="P1242" s="86" t="s">
        <v>222</v>
      </c>
      <c r="Q1242" s="100">
        <v>702000</v>
      </c>
      <c r="R1242" s="97">
        <v>0.2</v>
      </c>
      <c r="S1242" s="98">
        <v>842400</v>
      </c>
      <c r="T1242" s="95">
        <f t="shared" si="402"/>
        <v>140400</v>
      </c>
      <c r="U1242" s="98">
        <v>842400</v>
      </c>
      <c r="V1242" s="95">
        <f t="shared" si="403"/>
        <v>140400</v>
      </c>
      <c r="W1242" s="95">
        <f t="shared" si="404"/>
        <v>702000</v>
      </c>
      <c r="X1242" s="98"/>
      <c r="Y1242" s="95">
        <f t="shared" si="405"/>
        <v>0</v>
      </c>
      <c r="Z1242" s="95">
        <f t="shared" si="406"/>
        <v>0</v>
      </c>
      <c r="AA1242" s="245" t="s">
        <v>519</v>
      </c>
      <c r="AB1242" s="247">
        <f t="shared" si="410"/>
        <v>0</v>
      </c>
      <c r="AC1242" s="96">
        <f>S1242*IF($AA1242=2021,IF(OR($M1242="Услуги",$M1242="Работы"),#REF!,IF($U1242&lt;&gt;0,#REF!,#REF!)),1)*IF($AA1242=2022,IF(OR($M1242="Услуги",$M1242="Работы"),#REF!,IF($U1242&lt;&gt;0,#REF!,#REF!)),1)*IF($AA1242=2023,IF(OR($M1242="Услуги",$M1242="Работы"),#REF!,IF($U1242&lt;&gt;0,#REF!,#REF!)),1)*IF($AA1242=2024,IF(OR($M1242="Услуги",$M1242="Работы"),#REF!,IF($U1242&lt;&gt;0,#REF!,#REF!)),1)*IF($AA1242=2025,IF(OR($M1242="Услуги",$M1242="Работы"),#REF!,IF($U1242&lt;&gt;0,#REF!,#REF!)),1)</f>
        <v>842400</v>
      </c>
      <c r="AD1242" s="96">
        <f>T1242*IF($AA1242=2021,IF(OR($M1242="Услуги",$M1242="Работы"),#REF!,IF($U1242&lt;&gt;0,#REF!,#REF!)),1)*IF($AA1242=2022,IF(OR($M1242="Услуги",$M1242="Работы"),#REF!,IF($U1242&lt;&gt;0,#REF!,#REF!)),1)*IF($AA1242=2023,IF(OR($M1242="Услуги",$M1242="Работы"),#REF!,IF($U1242&lt;&gt;0,#REF!,#REF!)),1)*IF($AA1242=2024,IF(OR($M1242="Услуги",$M1242="Работы"),#REF!,IF($U1242&lt;&gt;0,#REF!,#REF!)),1)*IF($AA1242=2025,IF(OR($M1242="Услуги",$M1242="Работы"),#REF!,IF($U1242&lt;&gt;0,#REF!,#REF!)),1)</f>
        <v>140400</v>
      </c>
      <c r="AE1242" s="96">
        <f>U1242*IF($AA1242=2021,IF(OR($M1242="Услуги",$M1242="Работы"),#REF!,IF($U1242&lt;&gt;0,#REF!,#REF!)),1)*IF($AA1242=2022,IF(OR($M1242="Услуги",$M1242="Работы"),#REF!,IF($U1242&lt;&gt;0,#REF!,#REF!)),1)*IF($AA1242=2023,IF(OR($M1242="Услуги",$M1242="Работы"),#REF!,IF($U1242&lt;&gt;0,#REF!,#REF!)),1)*IF($AA1242=2024,IF(OR($M1242="Услуги",$M1242="Работы"),#REF!,IF($U1242&lt;&gt;0,#REF!,#REF!)),1)*IF($AA1242=2025,IF(OR($M1242="Услуги",$M1242="Работы"),#REF!,IF($U1242&lt;&gt;0,#REF!,#REF!)),1)</f>
        <v>842400</v>
      </c>
      <c r="AF1242" s="96">
        <f>V1242*IF($AA1242=2021,IF(OR($M1242="Услуги",$M1242="Работы"),#REF!,IF($U1242&lt;&gt;0,#REF!,#REF!)),1)*IF($AA1242=2022,IF(OR($M1242="Услуги",$M1242="Работы"),#REF!,IF($U1242&lt;&gt;0,#REF!,#REF!)),1)*IF($AA1242=2023,IF(OR($M1242="Услуги",$M1242="Работы"),#REF!,IF($U1242&lt;&gt;0,#REF!,#REF!)),1)*IF($AA1242=2024,IF(OR($M1242="Услуги",$M1242="Работы"),#REF!,IF($U1242&lt;&gt;0,#REF!,#REF!)),1)*IF($AA1242=2025,IF(OR($M1242="Услуги",$M1242="Работы"),#REF!,IF($U1242&lt;&gt;0,#REF!,#REF!)),1)</f>
        <v>140400</v>
      </c>
      <c r="AG1242" s="96">
        <f>W1242*IF($AA1242=2021,IF(OR($M1242="Услуги",$M1242="Работы"),#REF!,IF($U1242&lt;&gt;0,#REF!,#REF!)),1)*IF($AA1242=2022,IF(OR($M1242="Услуги",$M1242="Работы"),#REF!,IF($U1242&lt;&gt;0,#REF!,#REF!)),1)*IF($AA1242=2023,IF(OR($M1242="Услуги",$M1242="Работы"),#REF!,IF($U1242&lt;&gt;0,#REF!,#REF!)),1)*IF($AA1242=2024,IF(OR($M1242="Услуги",$M1242="Работы"),#REF!,IF($U1242&lt;&gt;0,#REF!,#REF!)),1)*IF($AA1242=2025,IF(OR($M1242="Услуги",$M1242="Работы"),#REF!,IF($U1242&lt;&gt;0,#REF!,#REF!)),1)</f>
        <v>702000</v>
      </c>
      <c r="AH1242" s="96">
        <f>X1242*IF($AA1242=2021,IF(OR($M1242="Услуги",$M1242="Работы"),#REF!,IF($U1242&lt;&gt;0,#REF!,#REF!)),1)*IF($AA1242=2022,IF(OR($M1242="Услуги",$M1242="Работы"),#REF!,IF($U1242&lt;&gt;0,#REF!,#REF!)),1)*IF($AA1242=2023,IF(OR($M1242="Услуги",$M1242="Работы"),#REF!,IF($U1242&lt;&gt;0,#REF!,#REF!)),1)*IF($AA1242=2024,IF(OR($M1242="Услуги",$M1242="Работы"),#REF!,IF($U1242&lt;&gt;0,#REF!,#REF!)),1)*IF($AA1242=2025,IF(OR($M1242="Услуги",$M1242="Работы"),#REF!,IF($U1242&lt;&gt;0,#REF!,#REF!)),1)</f>
        <v>0</v>
      </c>
      <c r="AI1242" s="96">
        <f>Y1242*IF($AA1242=2021,IF(OR($M1242="Услуги",$M1242="Работы"),#REF!,IF($U1242&lt;&gt;0,#REF!,#REF!)),1)*IF($AA1242=2022,IF(OR($M1242="Услуги",$M1242="Работы"),#REF!,IF($U1242&lt;&gt;0,#REF!,#REF!)),1)*IF($AA1242=2023,IF(OR($M1242="Услуги",$M1242="Работы"),#REF!,IF($U1242&lt;&gt;0,#REF!,#REF!)),1)*IF($AA1242=2024,IF(OR($M1242="Услуги",$M1242="Работы"),#REF!,IF($U1242&lt;&gt;0,#REF!,#REF!)),1)*IF($AA1242=2025,IF(OR($M1242="Услуги",$M1242="Работы"),#REF!,IF($U1242&lt;&gt;0,#REF!,#REF!)),1)</f>
        <v>0</v>
      </c>
      <c r="AJ1242" s="96">
        <f>Z1242*IF($AA1242=2021,IF(OR($M1242="Услуги",$M1242="Работы"),#REF!,IF($U1242&lt;&gt;0,#REF!,#REF!)),1)*IF($AA1242=2022,IF(OR($M1242="Услуги",$M1242="Работы"),#REF!,IF($U1242&lt;&gt;0,#REF!,#REF!)),1)*IF($AA1242=2023,IF(OR($M1242="Услуги",$M1242="Работы"),#REF!,IF($U1242&lt;&gt;0,#REF!,#REF!)),1)*IF($AA1242=2024,IF(OR($M1242="Услуги",$M1242="Работы"),#REF!,IF($U1242&lt;&gt;0,#REF!,#REF!)),1)*IF($AA1242=2025,IF(OR($M1242="Услуги",$M1242="Работы"),#REF!,IF($U1242&lt;&gt;0,#REF!,#REF!)),1)</f>
        <v>0</v>
      </c>
      <c r="AK1242" s="107">
        <v>842400</v>
      </c>
      <c r="AL1242" s="57">
        <v>842400</v>
      </c>
      <c r="AM1242" s="57">
        <v>0</v>
      </c>
      <c r="AN1242" s="54" t="s">
        <v>222</v>
      </c>
    </row>
    <row r="1243" spans="1:40" s="56" customFormat="1" ht="15" hidden="1" customHeight="1" x14ac:dyDescent="0.25">
      <c r="A1243" s="85">
        <v>1</v>
      </c>
      <c r="B1243" s="86" t="s">
        <v>88</v>
      </c>
      <c r="C1243" s="142" t="s">
        <v>437</v>
      </c>
      <c r="D1243" s="85" t="s">
        <v>191</v>
      </c>
      <c r="E1243" s="85" t="s">
        <v>420</v>
      </c>
      <c r="F1243" s="85" t="s">
        <v>432</v>
      </c>
      <c r="G1243" s="87" t="e">
        <f>VLOOKUP(D1243,#REF!,2,FALSE)</f>
        <v>#REF!</v>
      </c>
      <c r="H1243" s="87" t="s">
        <v>432</v>
      </c>
      <c r="I1243" s="87"/>
      <c r="J1243" s="86" t="s">
        <v>219</v>
      </c>
      <c r="K1243" s="87" t="str">
        <f t="shared" si="411"/>
        <v>Защита сегментов АСУ ТП Филиал «Костромская ГРЭС» АО «Интер РАО – Электрогенерация»</v>
      </c>
      <c r="L1243" s="99" t="s">
        <v>223</v>
      </c>
      <c r="M1243" s="90" t="s">
        <v>528</v>
      </c>
      <c r="N1243" s="85"/>
      <c r="O1243" s="85" t="s">
        <v>224</v>
      </c>
      <c r="P1243" s="86" t="s">
        <v>222</v>
      </c>
      <c r="Q1243" s="100">
        <v>4500000</v>
      </c>
      <c r="R1243" s="97">
        <v>0.2</v>
      </c>
      <c r="S1243" s="98">
        <v>5400000</v>
      </c>
      <c r="T1243" s="95">
        <f t="shared" si="402"/>
        <v>900000</v>
      </c>
      <c r="U1243" s="98">
        <v>5400000</v>
      </c>
      <c r="V1243" s="95">
        <f t="shared" si="403"/>
        <v>900000</v>
      </c>
      <c r="W1243" s="95">
        <f t="shared" si="404"/>
        <v>4500000</v>
      </c>
      <c r="X1243" s="98"/>
      <c r="Y1243" s="95">
        <f t="shared" si="405"/>
        <v>0</v>
      </c>
      <c r="Z1243" s="95">
        <f t="shared" si="406"/>
        <v>0</v>
      </c>
      <c r="AA1243" s="245" t="s">
        <v>519</v>
      </c>
      <c r="AB1243" s="247">
        <f t="shared" si="410"/>
        <v>0</v>
      </c>
      <c r="AC1243" s="96">
        <f>S1243*IF($AA1243=2021,IF(OR($M1243="Услуги",$M1243="Работы"),#REF!,IF($U1243&lt;&gt;0,#REF!,#REF!)),1)*IF($AA1243=2022,IF(OR($M1243="Услуги",$M1243="Работы"),#REF!,IF($U1243&lt;&gt;0,#REF!,#REF!)),1)*IF($AA1243=2023,IF(OR($M1243="Услуги",$M1243="Работы"),#REF!,IF($U1243&lt;&gt;0,#REF!,#REF!)),1)*IF($AA1243=2024,IF(OR($M1243="Услуги",$M1243="Работы"),#REF!,IF($U1243&lt;&gt;0,#REF!,#REF!)),1)*IF($AA1243=2025,IF(OR($M1243="Услуги",$M1243="Работы"),#REF!,IF($U1243&lt;&gt;0,#REF!,#REF!)),1)</f>
        <v>5400000</v>
      </c>
      <c r="AD1243" s="96">
        <f>T1243*IF($AA1243=2021,IF(OR($M1243="Услуги",$M1243="Работы"),#REF!,IF($U1243&lt;&gt;0,#REF!,#REF!)),1)*IF($AA1243=2022,IF(OR($M1243="Услуги",$M1243="Работы"),#REF!,IF($U1243&lt;&gt;0,#REF!,#REF!)),1)*IF($AA1243=2023,IF(OR($M1243="Услуги",$M1243="Работы"),#REF!,IF($U1243&lt;&gt;0,#REF!,#REF!)),1)*IF($AA1243=2024,IF(OR($M1243="Услуги",$M1243="Работы"),#REF!,IF($U1243&lt;&gt;0,#REF!,#REF!)),1)*IF($AA1243=2025,IF(OR($M1243="Услуги",$M1243="Работы"),#REF!,IF($U1243&lt;&gt;0,#REF!,#REF!)),1)</f>
        <v>900000</v>
      </c>
      <c r="AE1243" s="96">
        <f>U1243*IF($AA1243=2021,IF(OR($M1243="Услуги",$M1243="Работы"),#REF!,IF($U1243&lt;&gt;0,#REF!,#REF!)),1)*IF($AA1243=2022,IF(OR($M1243="Услуги",$M1243="Работы"),#REF!,IF($U1243&lt;&gt;0,#REF!,#REF!)),1)*IF($AA1243=2023,IF(OR($M1243="Услуги",$M1243="Работы"),#REF!,IF($U1243&lt;&gt;0,#REF!,#REF!)),1)*IF($AA1243=2024,IF(OR($M1243="Услуги",$M1243="Работы"),#REF!,IF($U1243&lt;&gt;0,#REF!,#REF!)),1)*IF($AA1243=2025,IF(OR($M1243="Услуги",$M1243="Работы"),#REF!,IF($U1243&lt;&gt;0,#REF!,#REF!)),1)</f>
        <v>5400000</v>
      </c>
      <c r="AF1243" s="96">
        <f>V1243*IF($AA1243=2021,IF(OR($M1243="Услуги",$M1243="Работы"),#REF!,IF($U1243&lt;&gt;0,#REF!,#REF!)),1)*IF($AA1243=2022,IF(OR($M1243="Услуги",$M1243="Работы"),#REF!,IF($U1243&lt;&gt;0,#REF!,#REF!)),1)*IF($AA1243=2023,IF(OR($M1243="Услуги",$M1243="Работы"),#REF!,IF($U1243&lt;&gt;0,#REF!,#REF!)),1)*IF($AA1243=2024,IF(OR($M1243="Услуги",$M1243="Работы"),#REF!,IF($U1243&lt;&gt;0,#REF!,#REF!)),1)*IF($AA1243=2025,IF(OR($M1243="Услуги",$M1243="Работы"),#REF!,IF($U1243&lt;&gt;0,#REF!,#REF!)),1)</f>
        <v>900000</v>
      </c>
      <c r="AG1243" s="96">
        <f>W1243*IF($AA1243=2021,IF(OR($M1243="Услуги",$M1243="Работы"),#REF!,IF($U1243&lt;&gt;0,#REF!,#REF!)),1)*IF($AA1243=2022,IF(OR($M1243="Услуги",$M1243="Работы"),#REF!,IF($U1243&lt;&gt;0,#REF!,#REF!)),1)*IF($AA1243=2023,IF(OR($M1243="Услуги",$M1243="Работы"),#REF!,IF($U1243&lt;&gt;0,#REF!,#REF!)),1)*IF($AA1243=2024,IF(OR($M1243="Услуги",$M1243="Работы"),#REF!,IF($U1243&lt;&gt;0,#REF!,#REF!)),1)*IF($AA1243=2025,IF(OR($M1243="Услуги",$M1243="Работы"),#REF!,IF($U1243&lt;&gt;0,#REF!,#REF!)),1)</f>
        <v>4500000</v>
      </c>
      <c r="AH1243" s="96">
        <f>X1243*IF($AA1243=2021,IF(OR($M1243="Услуги",$M1243="Работы"),#REF!,IF($U1243&lt;&gt;0,#REF!,#REF!)),1)*IF($AA1243=2022,IF(OR($M1243="Услуги",$M1243="Работы"),#REF!,IF($U1243&lt;&gt;0,#REF!,#REF!)),1)*IF($AA1243=2023,IF(OR($M1243="Услуги",$M1243="Работы"),#REF!,IF($U1243&lt;&gt;0,#REF!,#REF!)),1)*IF($AA1243=2024,IF(OR($M1243="Услуги",$M1243="Работы"),#REF!,IF($U1243&lt;&gt;0,#REF!,#REF!)),1)*IF($AA1243=2025,IF(OR($M1243="Услуги",$M1243="Работы"),#REF!,IF($U1243&lt;&gt;0,#REF!,#REF!)),1)</f>
        <v>0</v>
      </c>
      <c r="AI1243" s="96">
        <f>Y1243*IF($AA1243=2021,IF(OR($M1243="Услуги",$M1243="Работы"),#REF!,IF($U1243&lt;&gt;0,#REF!,#REF!)),1)*IF($AA1243=2022,IF(OR($M1243="Услуги",$M1243="Работы"),#REF!,IF($U1243&lt;&gt;0,#REF!,#REF!)),1)*IF($AA1243=2023,IF(OR($M1243="Услуги",$M1243="Работы"),#REF!,IF($U1243&lt;&gt;0,#REF!,#REF!)),1)*IF($AA1243=2024,IF(OR($M1243="Услуги",$M1243="Работы"),#REF!,IF($U1243&lt;&gt;0,#REF!,#REF!)),1)*IF($AA1243=2025,IF(OR($M1243="Услуги",$M1243="Работы"),#REF!,IF($U1243&lt;&gt;0,#REF!,#REF!)),1)</f>
        <v>0</v>
      </c>
      <c r="AJ1243" s="96">
        <f>Z1243*IF($AA1243=2021,IF(OR($M1243="Услуги",$M1243="Работы"),#REF!,IF($U1243&lt;&gt;0,#REF!,#REF!)),1)*IF($AA1243=2022,IF(OR($M1243="Услуги",$M1243="Работы"),#REF!,IF($U1243&lt;&gt;0,#REF!,#REF!)),1)*IF($AA1243=2023,IF(OR($M1243="Услуги",$M1243="Работы"),#REF!,IF($U1243&lt;&gt;0,#REF!,#REF!)),1)*IF($AA1243=2024,IF(OR($M1243="Услуги",$M1243="Работы"),#REF!,IF($U1243&lt;&gt;0,#REF!,#REF!)),1)*IF($AA1243=2025,IF(OR($M1243="Услуги",$M1243="Работы"),#REF!,IF($U1243&lt;&gt;0,#REF!,#REF!)),1)</f>
        <v>0</v>
      </c>
      <c r="AK1243" s="107">
        <v>5400000</v>
      </c>
      <c r="AL1243" s="57">
        <v>5400000</v>
      </c>
      <c r="AM1243" s="57">
        <v>0</v>
      </c>
      <c r="AN1243" s="54" t="s">
        <v>222</v>
      </c>
    </row>
    <row r="1244" spans="1:40" s="56" customFormat="1" ht="15" hidden="1" customHeight="1" x14ac:dyDescent="0.25">
      <c r="A1244" s="85">
        <v>1</v>
      </c>
      <c r="B1244" s="86" t="s">
        <v>88</v>
      </c>
      <c r="C1244" s="142" t="s">
        <v>437</v>
      </c>
      <c r="D1244" s="85" t="s">
        <v>196</v>
      </c>
      <c r="E1244" s="85" t="s">
        <v>420</v>
      </c>
      <c r="F1244" s="85"/>
      <c r="G1244" s="87" t="e">
        <f>VLOOKUP(D1244,#REF!,2,FALSE)</f>
        <v>#REF!</v>
      </c>
      <c r="H1244" s="87" t="s">
        <v>432</v>
      </c>
      <c r="I1244" s="87"/>
      <c r="J1244" s="86" t="s">
        <v>219</v>
      </c>
      <c r="K1244" s="87" t="str">
        <f t="shared" si="411"/>
        <v>Защита сегментов АСУ ТП «Маяковская ТЭС» филиала «Калининградская ТЭЦ-2» АО «Интер РАО – Электрогенерация»</v>
      </c>
      <c r="L1244" s="99" t="s">
        <v>220</v>
      </c>
      <c r="M1244" s="90" t="s">
        <v>528</v>
      </c>
      <c r="N1244" s="85"/>
      <c r="O1244" s="85" t="s">
        <v>221</v>
      </c>
      <c r="P1244" s="86" t="s">
        <v>222</v>
      </c>
      <c r="Q1244" s="100">
        <v>702000</v>
      </c>
      <c r="R1244" s="97">
        <v>0.2</v>
      </c>
      <c r="S1244" s="98">
        <v>842400</v>
      </c>
      <c r="T1244" s="95">
        <f t="shared" si="402"/>
        <v>140400</v>
      </c>
      <c r="U1244" s="98">
        <v>842400</v>
      </c>
      <c r="V1244" s="95">
        <f t="shared" si="403"/>
        <v>140400</v>
      </c>
      <c r="W1244" s="95">
        <f t="shared" si="404"/>
        <v>702000</v>
      </c>
      <c r="X1244" s="98"/>
      <c r="Y1244" s="95">
        <f t="shared" si="405"/>
        <v>0</v>
      </c>
      <c r="Z1244" s="95">
        <f t="shared" si="406"/>
        <v>0</v>
      </c>
      <c r="AA1244" s="245" t="s">
        <v>519</v>
      </c>
      <c r="AB1244" s="247">
        <f t="shared" si="410"/>
        <v>0</v>
      </c>
      <c r="AC1244" s="96">
        <f>S1244*IF($AA1244=2021,IF(OR($M1244="Услуги",$M1244="Работы"),#REF!,IF($U1244&lt;&gt;0,#REF!,#REF!)),1)*IF($AA1244=2022,IF(OR($M1244="Услуги",$M1244="Работы"),#REF!,IF($U1244&lt;&gt;0,#REF!,#REF!)),1)*IF($AA1244=2023,IF(OR($M1244="Услуги",$M1244="Работы"),#REF!,IF($U1244&lt;&gt;0,#REF!,#REF!)),1)*IF($AA1244=2024,IF(OR($M1244="Услуги",$M1244="Работы"),#REF!,IF($U1244&lt;&gt;0,#REF!,#REF!)),1)*IF($AA1244=2025,IF(OR($M1244="Услуги",$M1244="Работы"),#REF!,IF($U1244&lt;&gt;0,#REF!,#REF!)),1)</f>
        <v>842400</v>
      </c>
      <c r="AD1244" s="96">
        <f>T1244*IF($AA1244=2021,IF(OR($M1244="Услуги",$M1244="Работы"),#REF!,IF($U1244&lt;&gt;0,#REF!,#REF!)),1)*IF($AA1244=2022,IF(OR($M1244="Услуги",$M1244="Работы"),#REF!,IF($U1244&lt;&gt;0,#REF!,#REF!)),1)*IF($AA1244=2023,IF(OR($M1244="Услуги",$M1244="Работы"),#REF!,IF($U1244&lt;&gt;0,#REF!,#REF!)),1)*IF($AA1244=2024,IF(OR($M1244="Услуги",$M1244="Работы"),#REF!,IF($U1244&lt;&gt;0,#REF!,#REF!)),1)*IF($AA1244=2025,IF(OR($M1244="Услуги",$M1244="Работы"),#REF!,IF($U1244&lt;&gt;0,#REF!,#REF!)),1)</f>
        <v>140400</v>
      </c>
      <c r="AE1244" s="96">
        <f>U1244*IF($AA1244=2021,IF(OR($M1244="Услуги",$M1244="Работы"),#REF!,IF($U1244&lt;&gt;0,#REF!,#REF!)),1)*IF($AA1244=2022,IF(OR($M1244="Услуги",$M1244="Работы"),#REF!,IF($U1244&lt;&gt;0,#REF!,#REF!)),1)*IF($AA1244=2023,IF(OR($M1244="Услуги",$M1244="Работы"),#REF!,IF($U1244&lt;&gt;0,#REF!,#REF!)),1)*IF($AA1244=2024,IF(OR($M1244="Услуги",$M1244="Работы"),#REF!,IF($U1244&lt;&gt;0,#REF!,#REF!)),1)*IF($AA1244=2025,IF(OR($M1244="Услуги",$M1244="Работы"),#REF!,IF($U1244&lt;&gt;0,#REF!,#REF!)),1)</f>
        <v>842400</v>
      </c>
      <c r="AF1244" s="96">
        <f>V1244*IF($AA1244=2021,IF(OR($M1244="Услуги",$M1244="Работы"),#REF!,IF($U1244&lt;&gt;0,#REF!,#REF!)),1)*IF($AA1244=2022,IF(OR($M1244="Услуги",$M1244="Работы"),#REF!,IF($U1244&lt;&gt;0,#REF!,#REF!)),1)*IF($AA1244=2023,IF(OR($M1244="Услуги",$M1244="Работы"),#REF!,IF($U1244&lt;&gt;0,#REF!,#REF!)),1)*IF($AA1244=2024,IF(OR($M1244="Услуги",$M1244="Работы"),#REF!,IF($U1244&lt;&gt;0,#REF!,#REF!)),1)*IF($AA1244=2025,IF(OR($M1244="Услуги",$M1244="Работы"),#REF!,IF($U1244&lt;&gt;0,#REF!,#REF!)),1)</f>
        <v>140400</v>
      </c>
      <c r="AG1244" s="96">
        <f>W1244*IF($AA1244=2021,IF(OR($M1244="Услуги",$M1244="Работы"),#REF!,IF($U1244&lt;&gt;0,#REF!,#REF!)),1)*IF($AA1244=2022,IF(OR($M1244="Услуги",$M1244="Работы"),#REF!,IF($U1244&lt;&gt;0,#REF!,#REF!)),1)*IF($AA1244=2023,IF(OR($M1244="Услуги",$M1244="Работы"),#REF!,IF($U1244&lt;&gt;0,#REF!,#REF!)),1)*IF($AA1244=2024,IF(OR($M1244="Услуги",$M1244="Работы"),#REF!,IF($U1244&lt;&gt;0,#REF!,#REF!)),1)*IF($AA1244=2025,IF(OR($M1244="Услуги",$M1244="Работы"),#REF!,IF($U1244&lt;&gt;0,#REF!,#REF!)),1)</f>
        <v>702000</v>
      </c>
      <c r="AH1244" s="96">
        <f>X1244*IF($AA1244=2021,IF(OR($M1244="Услуги",$M1244="Работы"),#REF!,IF($U1244&lt;&gt;0,#REF!,#REF!)),1)*IF($AA1244=2022,IF(OR($M1244="Услуги",$M1244="Работы"),#REF!,IF($U1244&lt;&gt;0,#REF!,#REF!)),1)*IF($AA1244=2023,IF(OR($M1244="Услуги",$M1244="Работы"),#REF!,IF($U1244&lt;&gt;0,#REF!,#REF!)),1)*IF($AA1244=2024,IF(OR($M1244="Услуги",$M1244="Работы"),#REF!,IF($U1244&lt;&gt;0,#REF!,#REF!)),1)*IF($AA1244=2025,IF(OR($M1244="Услуги",$M1244="Работы"),#REF!,IF($U1244&lt;&gt;0,#REF!,#REF!)),1)</f>
        <v>0</v>
      </c>
      <c r="AI1244" s="96">
        <f>Y1244*IF($AA1244=2021,IF(OR($M1244="Услуги",$M1244="Работы"),#REF!,IF($U1244&lt;&gt;0,#REF!,#REF!)),1)*IF($AA1244=2022,IF(OR($M1244="Услуги",$M1244="Работы"),#REF!,IF($U1244&lt;&gt;0,#REF!,#REF!)),1)*IF($AA1244=2023,IF(OR($M1244="Услуги",$M1244="Работы"),#REF!,IF($U1244&lt;&gt;0,#REF!,#REF!)),1)*IF($AA1244=2024,IF(OR($M1244="Услуги",$M1244="Работы"),#REF!,IF($U1244&lt;&gt;0,#REF!,#REF!)),1)*IF($AA1244=2025,IF(OR($M1244="Услуги",$M1244="Работы"),#REF!,IF($U1244&lt;&gt;0,#REF!,#REF!)),1)</f>
        <v>0</v>
      </c>
      <c r="AJ1244" s="96">
        <f>Z1244*IF($AA1244=2021,IF(OR($M1244="Услуги",$M1244="Работы"),#REF!,IF($U1244&lt;&gt;0,#REF!,#REF!)),1)*IF($AA1244=2022,IF(OR($M1244="Услуги",$M1244="Работы"),#REF!,IF($U1244&lt;&gt;0,#REF!,#REF!)),1)*IF($AA1244=2023,IF(OR($M1244="Услуги",$M1244="Работы"),#REF!,IF($U1244&lt;&gt;0,#REF!,#REF!)),1)*IF($AA1244=2024,IF(OR($M1244="Услуги",$M1244="Работы"),#REF!,IF($U1244&lt;&gt;0,#REF!,#REF!)),1)*IF($AA1244=2025,IF(OR($M1244="Услуги",$M1244="Работы"),#REF!,IF($U1244&lt;&gt;0,#REF!,#REF!)),1)</f>
        <v>0</v>
      </c>
      <c r="AK1244" s="107">
        <v>842400</v>
      </c>
      <c r="AL1244" s="57">
        <v>842400</v>
      </c>
      <c r="AM1244" s="57">
        <v>0</v>
      </c>
      <c r="AN1244" s="54" t="s">
        <v>222</v>
      </c>
    </row>
    <row r="1245" spans="1:40" s="56" customFormat="1" ht="15" hidden="1" customHeight="1" x14ac:dyDescent="0.25">
      <c r="A1245" s="85">
        <v>1</v>
      </c>
      <c r="B1245" s="86" t="s">
        <v>88</v>
      </c>
      <c r="C1245" s="142" t="s">
        <v>437</v>
      </c>
      <c r="D1245" s="85" t="s">
        <v>196</v>
      </c>
      <c r="E1245" s="85" t="s">
        <v>420</v>
      </c>
      <c r="F1245" s="85"/>
      <c r="G1245" s="87" t="e">
        <f>VLOOKUP(D1245,#REF!,2,FALSE)</f>
        <v>#REF!</v>
      </c>
      <c r="H1245" s="87" t="s">
        <v>432</v>
      </c>
      <c r="I1245" s="87"/>
      <c r="J1245" s="86" t="s">
        <v>219</v>
      </c>
      <c r="K1245" s="87" t="str">
        <f t="shared" si="411"/>
        <v>Защита сегментов АСУ ТП «Маяковская ТЭС» филиала «Калининградская ТЭЦ-2» АО «Интер РАО – Электрогенерация»</v>
      </c>
      <c r="L1245" s="99" t="s">
        <v>223</v>
      </c>
      <c r="M1245" s="90" t="s">
        <v>528</v>
      </c>
      <c r="N1245" s="85"/>
      <c r="O1245" s="85" t="s">
        <v>224</v>
      </c>
      <c r="P1245" s="86" t="s">
        <v>222</v>
      </c>
      <c r="Q1245" s="100">
        <v>1700000</v>
      </c>
      <c r="R1245" s="97">
        <v>0.2</v>
      </c>
      <c r="S1245" s="98">
        <v>2040000</v>
      </c>
      <c r="T1245" s="95">
        <f t="shared" si="402"/>
        <v>340000</v>
      </c>
      <c r="U1245" s="98">
        <v>2040000</v>
      </c>
      <c r="V1245" s="95">
        <f t="shared" si="403"/>
        <v>340000</v>
      </c>
      <c r="W1245" s="95">
        <f t="shared" si="404"/>
        <v>1700000</v>
      </c>
      <c r="X1245" s="98"/>
      <c r="Y1245" s="95">
        <f t="shared" si="405"/>
        <v>0</v>
      </c>
      <c r="Z1245" s="95">
        <f t="shared" si="406"/>
        <v>0</v>
      </c>
      <c r="AA1245" s="245" t="s">
        <v>519</v>
      </c>
      <c r="AB1245" s="247">
        <f t="shared" si="410"/>
        <v>0</v>
      </c>
      <c r="AC1245" s="96">
        <f>S1245*IF($AA1245=2021,IF(OR($M1245="Услуги",$M1245="Работы"),#REF!,IF($U1245&lt;&gt;0,#REF!,#REF!)),1)*IF($AA1245=2022,IF(OR($M1245="Услуги",$M1245="Работы"),#REF!,IF($U1245&lt;&gt;0,#REF!,#REF!)),1)*IF($AA1245=2023,IF(OR($M1245="Услуги",$M1245="Работы"),#REF!,IF($U1245&lt;&gt;0,#REF!,#REF!)),1)*IF($AA1245=2024,IF(OR($M1245="Услуги",$M1245="Работы"),#REF!,IF($U1245&lt;&gt;0,#REF!,#REF!)),1)*IF($AA1245=2025,IF(OR($M1245="Услуги",$M1245="Работы"),#REF!,IF($U1245&lt;&gt;0,#REF!,#REF!)),1)</f>
        <v>2040000</v>
      </c>
      <c r="AD1245" s="96">
        <f>T1245*IF($AA1245=2021,IF(OR($M1245="Услуги",$M1245="Работы"),#REF!,IF($U1245&lt;&gt;0,#REF!,#REF!)),1)*IF($AA1245=2022,IF(OR($M1245="Услуги",$M1245="Работы"),#REF!,IF($U1245&lt;&gt;0,#REF!,#REF!)),1)*IF($AA1245=2023,IF(OR($M1245="Услуги",$M1245="Работы"),#REF!,IF($U1245&lt;&gt;0,#REF!,#REF!)),1)*IF($AA1245=2024,IF(OR($M1245="Услуги",$M1245="Работы"),#REF!,IF($U1245&lt;&gt;0,#REF!,#REF!)),1)*IF($AA1245=2025,IF(OR($M1245="Услуги",$M1245="Работы"),#REF!,IF($U1245&lt;&gt;0,#REF!,#REF!)),1)</f>
        <v>340000</v>
      </c>
      <c r="AE1245" s="96">
        <f>U1245*IF($AA1245=2021,IF(OR($M1245="Услуги",$M1245="Работы"),#REF!,IF($U1245&lt;&gt;0,#REF!,#REF!)),1)*IF($AA1245=2022,IF(OR($M1245="Услуги",$M1245="Работы"),#REF!,IF($U1245&lt;&gt;0,#REF!,#REF!)),1)*IF($AA1245=2023,IF(OR($M1245="Услуги",$M1245="Работы"),#REF!,IF($U1245&lt;&gt;0,#REF!,#REF!)),1)*IF($AA1245=2024,IF(OR($M1245="Услуги",$M1245="Работы"),#REF!,IF($U1245&lt;&gt;0,#REF!,#REF!)),1)*IF($AA1245=2025,IF(OR($M1245="Услуги",$M1245="Работы"),#REF!,IF($U1245&lt;&gt;0,#REF!,#REF!)),1)</f>
        <v>2040000</v>
      </c>
      <c r="AF1245" s="96">
        <f>V1245*IF($AA1245=2021,IF(OR($M1245="Услуги",$M1245="Работы"),#REF!,IF($U1245&lt;&gt;0,#REF!,#REF!)),1)*IF($AA1245=2022,IF(OR($M1245="Услуги",$M1245="Работы"),#REF!,IF($U1245&lt;&gt;0,#REF!,#REF!)),1)*IF($AA1245=2023,IF(OR($M1245="Услуги",$M1245="Работы"),#REF!,IF($U1245&lt;&gt;0,#REF!,#REF!)),1)*IF($AA1245=2024,IF(OR($M1245="Услуги",$M1245="Работы"),#REF!,IF($U1245&lt;&gt;0,#REF!,#REF!)),1)*IF($AA1245=2025,IF(OR($M1245="Услуги",$M1245="Работы"),#REF!,IF($U1245&lt;&gt;0,#REF!,#REF!)),1)</f>
        <v>340000</v>
      </c>
      <c r="AG1245" s="96">
        <f>W1245*IF($AA1245=2021,IF(OR($M1245="Услуги",$M1245="Работы"),#REF!,IF($U1245&lt;&gt;0,#REF!,#REF!)),1)*IF($AA1245=2022,IF(OR($M1245="Услуги",$M1245="Работы"),#REF!,IF($U1245&lt;&gt;0,#REF!,#REF!)),1)*IF($AA1245=2023,IF(OR($M1245="Услуги",$M1245="Работы"),#REF!,IF($U1245&lt;&gt;0,#REF!,#REF!)),1)*IF($AA1245=2024,IF(OR($M1245="Услуги",$M1245="Работы"),#REF!,IF($U1245&lt;&gt;0,#REF!,#REF!)),1)*IF($AA1245=2025,IF(OR($M1245="Услуги",$M1245="Работы"),#REF!,IF($U1245&lt;&gt;0,#REF!,#REF!)),1)</f>
        <v>1700000</v>
      </c>
      <c r="AH1245" s="96">
        <f>X1245*IF($AA1245=2021,IF(OR($M1245="Услуги",$M1245="Работы"),#REF!,IF($U1245&lt;&gt;0,#REF!,#REF!)),1)*IF($AA1245=2022,IF(OR($M1245="Услуги",$M1245="Работы"),#REF!,IF($U1245&lt;&gt;0,#REF!,#REF!)),1)*IF($AA1245=2023,IF(OR($M1245="Услуги",$M1245="Работы"),#REF!,IF($U1245&lt;&gt;0,#REF!,#REF!)),1)*IF($AA1245=2024,IF(OR($M1245="Услуги",$M1245="Работы"),#REF!,IF($U1245&lt;&gt;0,#REF!,#REF!)),1)*IF($AA1245=2025,IF(OR($M1245="Услуги",$M1245="Работы"),#REF!,IF($U1245&lt;&gt;0,#REF!,#REF!)),1)</f>
        <v>0</v>
      </c>
      <c r="AI1245" s="96">
        <f>Y1245*IF($AA1245=2021,IF(OR($M1245="Услуги",$M1245="Работы"),#REF!,IF($U1245&lt;&gt;0,#REF!,#REF!)),1)*IF($AA1245=2022,IF(OR($M1245="Услуги",$M1245="Работы"),#REF!,IF($U1245&lt;&gt;0,#REF!,#REF!)),1)*IF($AA1245=2023,IF(OR($M1245="Услуги",$M1245="Работы"),#REF!,IF($U1245&lt;&gt;0,#REF!,#REF!)),1)*IF($AA1245=2024,IF(OR($M1245="Услуги",$M1245="Работы"),#REF!,IF($U1245&lt;&gt;0,#REF!,#REF!)),1)*IF($AA1245=2025,IF(OR($M1245="Услуги",$M1245="Работы"),#REF!,IF($U1245&lt;&gt;0,#REF!,#REF!)),1)</f>
        <v>0</v>
      </c>
      <c r="AJ1245" s="96">
        <f>Z1245*IF($AA1245=2021,IF(OR($M1245="Услуги",$M1245="Работы"),#REF!,IF($U1245&lt;&gt;0,#REF!,#REF!)),1)*IF($AA1245=2022,IF(OR($M1245="Услуги",$M1245="Работы"),#REF!,IF($U1245&lt;&gt;0,#REF!,#REF!)),1)*IF($AA1245=2023,IF(OR($M1245="Услуги",$M1245="Работы"),#REF!,IF($U1245&lt;&gt;0,#REF!,#REF!)),1)*IF($AA1245=2024,IF(OR($M1245="Услуги",$M1245="Работы"),#REF!,IF($U1245&lt;&gt;0,#REF!,#REF!)),1)*IF($AA1245=2025,IF(OR($M1245="Услуги",$M1245="Работы"),#REF!,IF($U1245&lt;&gt;0,#REF!,#REF!)),1)</f>
        <v>0</v>
      </c>
      <c r="AK1245" s="107">
        <v>2040000</v>
      </c>
      <c r="AL1245" s="57">
        <v>0</v>
      </c>
      <c r="AM1245" s="57">
        <v>0</v>
      </c>
      <c r="AN1245" s="54" t="s">
        <v>222</v>
      </c>
    </row>
    <row r="1246" spans="1:40" s="56" customFormat="1" ht="15" hidden="1" customHeight="1" x14ac:dyDescent="0.25">
      <c r="A1246" s="85">
        <v>1</v>
      </c>
      <c r="B1246" s="86" t="s">
        <v>88</v>
      </c>
      <c r="C1246" s="142" t="s">
        <v>437</v>
      </c>
      <c r="D1246" s="85" t="s">
        <v>200</v>
      </c>
      <c r="E1246" s="85" t="s">
        <v>420</v>
      </c>
      <c r="F1246" s="85" t="s">
        <v>432</v>
      </c>
      <c r="G1246" s="87" t="e">
        <f>VLOOKUP(D1246,#REF!,2,FALSE)</f>
        <v>#REF!</v>
      </c>
      <c r="H1246" s="87" t="s">
        <v>432</v>
      </c>
      <c r="I1246" s="87"/>
      <c r="J1246" s="86" t="s">
        <v>219</v>
      </c>
      <c r="K1246" s="87" t="str">
        <f t="shared" si="411"/>
        <v>Защита сегментов АСУ ТП Филиал «Пермская ГРЭС» АО «Интер РАО – Электрогенерация»</v>
      </c>
      <c r="L1246" s="99" t="s">
        <v>220</v>
      </c>
      <c r="M1246" s="90" t="s">
        <v>528</v>
      </c>
      <c r="N1246" s="85"/>
      <c r="O1246" s="85" t="s">
        <v>221</v>
      </c>
      <c r="P1246" s="86" t="s">
        <v>222</v>
      </c>
      <c r="Q1246" s="100">
        <v>702000</v>
      </c>
      <c r="R1246" s="97">
        <v>0.2</v>
      </c>
      <c r="S1246" s="98">
        <v>842400</v>
      </c>
      <c r="T1246" s="95">
        <f t="shared" si="402"/>
        <v>140400</v>
      </c>
      <c r="U1246" s="98">
        <v>842400</v>
      </c>
      <c r="V1246" s="95">
        <f t="shared" si="403"/>
        <v>140400</v>
      </c>
      <c r="W1246" s="95">
        <f t="shared" si="404"/>
        <v>702000</v>
      </c>
      <c r="X1246" s="98"/>
      <c r="Y1246" s="95">
        <f t="shared" si="405"/>
        <v>0</v>
      </c>
      <c r="Z1246" s="95">
        <f t="shared" si="406"/>
        <v>0</v>
      </c>
      <c r="AA1246" s="245" t="s">
        <v>519</v>
      </c>
      <c r="AB1246" s="247">
        <f t="shared" si="410"/>
        <v>0</v>
      </c>
      <c r="AC1246" s="96">
        <f>S1246*IF($AA1246=2021,IF(OR($M1246="Услуги",$M1246="Работы"),#REF!,IF($U1246&lt;&gt;0,#REF!,#REF!)),1)*IF($AA1246=2022,IF(OR($M1246="Услуги",$M1246="Работы"),#REF!,IF($U1246&lt;&gt;0,#REF!,#REF!)),1)*IF($AA1246=2023,IF(OR($M1246="Услуги",$M1246="Работы"),#REF!,IF($U1246&lt;&gt;0,#REF!,#REF!)),1)*IF($AA1246=2024,IF(OR($M1246="Услуги",$M1246="Работы"),#REF!,IF($U1246&lt;&gt;0,#REF!,#REF!)),1)*IF($AA1246=2025,IF(OR($M1246="Услуги",$M1246="Работы"),#REF!,IF($U1246&lt;&gt;0,#REF!,#REF!)),1)</f>
        <v>842400</v>
      </c>
      <c r="AD1246" s="96">
        <f>T1246*IF($AA1246=2021,IF(OR($M1246="Услуги",$M1246="Работы"),#REF!,IF($U1246&lt;&gt;0,#REF!,#REF!)),1)*IF($AA1246=2022,IF(OR($M1246="Услуги",$M1246="Работы"),#REF!,IF($U1246&lt;&gt;0,#REF!,#REF!)),1)*IF($AA1246=2023,IF(OR($M1246="Услуги",$M1246="Работы"),#REF!,IF($U1246&lt;&gt;0,#REF!,#REF!)),1)*IF($AA1246=2024,IF(OR($M1246="Услуги",$M1246="Работы"),#REF!,IF($U1246&lt;&gt;0,#REF!,#REF!)),1)*IF($AA1246=2025,IF(OR($M1246="Услуги",$M1246="Работы"),#REF!,IF($U1246&lt;&gt;0,#REF!,#REF!)),1)</f>
        <v>140400</v>
      </c>
      <c r="AE1246" s="96">
        <f>U1246*IF($AA1246=2021,IF(OR($M1246="Услуги",$M1246="Работы"),#REF!,IF($U1246&lt;&gt;0,#REF!,#REF!)),1)*IF($AA1246=2022,IF(OR($M1246="Услуги",$M1246="Работы"),#REF!,IF($U1246&lt;&gt;0,#REF!,#REF!)),1)*IF($AA1246=2023,IF(OR($M1246="Услуги",$M1246="Работы"),#REF!,IF($U1246&lt;&gt;0,#REF!,#REF!)),1)*IF($AA1246=2024,IF(OR($M1246="Услуги",$M1246="Работы"),#REF!,IF($U1246&lt;&gt;0,#REF!,#REF!)),1)*IF($AA1246=2025,IF(OR($M1246="Услуги",$M1246="Работы"),#REF!,IF($U1246&lt;&gt;0,#REF!,#REF!)),1)</f>
        <v>842400</v>
      </c>
      <c r="AF1246" s="96">
        <f>V1246*IF($AA1246=2021,IF(OR($M1246="Услуги",$M1246="Работы"),#REF!,IF($U1246&lt;&gt;0,#REF!,#REF!)),1)*IF($AA1246=2022,IF(OR($M1246="Услуги",$M1246="Работы"),#REF!,IF($U1246&lt;&gt;0,#REF!,#REF!)),1)*IF($AA1246=2023,IF(OR($M1246="Услуги",$M1246="Работы"),#REF!,IF($U1246&lt;&gt;0,#REF!,#REF!)),1)*IF($AA1246=2024,IF(OR($M1246="Услуги",$M1246="Работы"),#REF!,IF($U1246&lt;&gt;0,#REF!,#REF!)),1)*IF($AA1246=2025,IF(OR($M1246="Услуги",$M1246="Работы"),#REF!,IF($U1246&lt;&gt;0,#REF!,#REF!)),1)</f>
        <v>140400</v>
      </c>
      <c r="AG1246" s="96">
        <f>W1246*IF($AA1246=2021,IF(OR($M1246="Услуги",$M1246="Работы"),#REF!,IF($U1246&lt;&gt;0,#REF!,#REF!)),1)*IF($AA1246=2022,IF(OR($M1246="Услуги",$M1246="Работы"),#REF!,IF($U1246&lt;&gt;0,#REF!,#REF!)),1)*IF($AA1246=2023,IF(OR($M1246="Услуги",$M1246="Работы"),#REF!,IF($U1246&lt;&gt;0,#REF!,#REF!)),1)*IF($AA1246=2024,IF(OR($M1246="Услуги",$M1246="Работы"),#REF!,IF($U1246&lt;&gt;0,#REF!,#REF!)),1)*IF($AA1246=2025,IF(OR($M1246="Услуги",$M1246="Работы"),#REF!,IF($U1246&lt;&gt;0,#REF!,#REF!)),1)</f>
        <v>702000</v>
      </c>
      <c r="AH1246" s="96">
        <f>X1246*IF($AA1246=2021,IF(OR($M1246="Услуги",$M1246="Работы"),#REF!,IF($U1246&lt;&gt;0,#REF!,#REF!)),1)*IF($AA1246=2022,IF(OR($M1246="Услуги",$M1246="Работы"),#REF!,IF($U1246&lt;&gt;0,#REF!,#REF!)),1)*IF($AA1246=2023,IF(OR($M1246="Услуги",$M1246="Работы"),#REF!,IF($U1246&lt;&gt;0,#REF!,#REF!)),1)*IF($AA1246=2024,IF(OR($M1246="Услуги",$M1246="Работы"),#REF!,IF($U1246&lt;&gt;0,#REF!,#REF!)),1)*IF($AA1246=2025,IF(OR($M1246="Услуги",$M1246="Работы"),#REF!,IF($U1246&lt;&gt;0,#REF!,#REF!)),1)</f>
        <v>0</v>
      </c>
      <c r="AI1246" s="96">
        <f>Y1246*IF($AA1246=2021,IF(OR($M1246="Услуги",$M1246="Работы"),#REF!,IF($U1246&lt;&gt;0,#REF!,#REF!)),1)*IF($AA1246=2022,IF(OR($M1246="Услуги",$M1246="Работы"),#REF!,IF($U1246&lt;&gt;0,#REF!,#REF!)),1)*IF($AA1246=2023,IF(OR($M1246="Услуги",$M1246="Работы"),#REF!,IF($U1246&lt;&gt;0,#REF!,#REF!)),1)*IF($AA1246=2024,IF(OR($M1246="Услуги",$M1246="Работы"),#REF!,IF($U1246&lt;&gt;0,#REF!,#REF!)),1)*IF($AA1246=2025,IF(OR($M1246="Услуги",$M1246="Работы"),#REF!,IF($U1246&lt;&gt;0,#REF!,#REF!)),1)</f>
        <v>0</v>
      </c>
      <c r="AJ1246" s="96">
        <f>Z1246*IF($AA1246=2021,IF(OR($M1246="Услуги",$M1246="Работы"),#REF!,IF($U1246&lt;&gt;0,#REF!,#REF!)),1)*IF($AA1246=2022,IF(OR($M1246="Услуги",$M1246="Работы"),#REF!,IF($U1246&lt;&gt;0,#REF!,#REF!)),1)*IF($AA1246=2023,IF(OR($M1246="Услуги",$M1246="Работы"),#REF!,IF($U1246&lt;&gt;0,#REF!,#REF!)),1)*IF($AA1246=2024,IF(OR($M1246="Услуги",$M1246="Работы"),#REF!,IF($U1246&lt;&gt;0,#REF!,#REF!)),1)*IF($AA1246=2025,IF(OR($M1246="Услуги",$M1246="Работы"),#REF!,IF($U1246&lt;&gt;0,#REF!,#REF!)),1)</f>
        <v>0</v>
      </c>
      <c r="AK1246" s="107">
        <v>842400</v>
      </c>
      <c r="AL1246" s="57">
        <v>842400</v>
      </c>
      <c r="AM1246" s="57">
        <v>0</v>
      </c>
      <c r="AN1246" s="54" t="s">
        <v>222</v>
      </c>
    </row>
    <row r="1247" spans="1:40" s="56" customFormat="1" ht="15" hidden="1" customHeight="1" x14ac:dyDescent="0.25">
      <c r="A1247" s="85">
        <v>1</v>
      </c>
      <c r="B1247" s="86" t="s">
        <v>88</v>
      </c>
      <c r="C1247" s="142" t="s">
        <v>437</v>
      </c>
      <c r="D1247" s="85" t="s">
        <v>200</v>
      </c>
      <c r="E1247" s="85" t="s">
        <v>420</v>
      </c>
      <c r="F1247" s="85" t="s">
        <v>432</v>
      </c>
      <c r="G1247" s="87" t="e">
        <f>VLOOKUP(D1247,#REF!,2,FALSE)</f>
        <v>#REF!</v>
      </c>
      <c r="H1247" s="87" t="s">
        <v>432</v>
      </c>
      <c r="I1247" s="87"/>
      <c r="J1247" s="86" t="s">
        <v>219</v>
      </c>
      <c r="K1247" s="87" t="str">
        <f t="shared" si="411"/>
        <v>Защита сегментов АСУ ТП Филиал «Пермская ГРЭС» АО «Интер РАО – Электрогенерация»</v>
      </c>
      <c r="L1247" s="99" t="s">
        <v>223</v>
      </c>
      <c r="M1247" s="90" t="s">
        <v>528</v>
      </c>
      <c r="N1247" s="85"/>
      <c r="O1247" s="85" t="s">
        <v>224</v>
      </c>
      <c r="P1247" s="86" t="s">
        <v>222</v>
      </c>
      <c r="Q1247" s="100">
        <v>4100000</v>
      </c>
      <c r="R1247" s="97">
        <v>0.2</v>
      </c>
      <c r="S1247" s="98">
        <v>4920000</v>
      </c>
      <c r="T1247" s="95">
        <f t="shared" si="402"/>
        <v>820000</v>
      </c>
      <c r="U1247" s="98">
        <v>4920000</v>
      </c>
      <c r="V1247" s="95">
        <f t="shared" si="403"/>
        <v>820000</v>
      </c>
      <c r="W1247" s="95">
        <f t="shared" si="404"/>
        <v>4100000</v>
      </c>
      <c r="X1247" s="98"/>
      <c r="Y1247" s="95">
        <f t="shared" si="405"/>
        <v>0</v>
      </c>
      <c r="Z1247" s="95">
        <f t="shared" si="406"/>
        <v>0</v>
      </c>
      <c r="AA1247" s="245" t="s">
        <v>519</v>
      </c>
      <c r="AB1247" s="247">
        <f t="shared" si="410"/>
        <v>0</v>
      </c>
      <c r="AC1247" s="96">
        <f>S1247*IF($AA1247=2021,IF(OR($M1247="Услуги",$M1247="Работы"),#REF!,IF($U1247&lt;&gt;0,#REF!,#REF!)),1)*IF($AA1247=2022,IF(OR($M1247="Услуги",$M1247="Работы"),#REF!,IF($U1247&lt;&gt;0,#REF!,#REF!)),1)*IF($AA1247=2023,IF(OR($M1247="Услуги",$M1247="Работы"),#REF!,IF($U1247&lt;&gt;0,#REF!,#REF!)),1)*IF($AA1247=2024,IF(OR($M1247="Услуги",$M1247="Работы"),#REF!,IF($U1247&lt;&gt;0,#REF!,#REF!)),1)*IF($AA1247=2025,IF(OR($M1247="Услуги",$M1247="Работы"),#REF!,IF($U1247&lt;&gt;0,#REF!,#REF!)),1)</f>
        <v>4920000</v>
      </c>
      <c r="AD1247" s="96">
        <f>T1247*IF($AA1247=2021,IF(OR($M1247="Услуги",$M1247="Работы"),#REF!,IF($U1247&lt;&gt;0,#REF!,#REF!)),1)*IF($AA1247=2022,IF(OR($M1247="Услуги",$M1247="Работы"),#REF!,IF($U1247&lt;&gt;0,#REF!,#REF!)),1)*IF($AA1247=2023,IF(OR($M1247="Услуги",$M1247="Работы"),#REF!,IF($U1247&lt;&gt;0,#REF!,#REF!)),1)*IF($AA1247=2024,IF(OR($M1247="Услуги",$M1247="Работы"),#REF!,IF($U1247&lt;&gt;0,#REF!,#REF!)),1)*IF($AA1247=2025,IF(OR($M1247="Услуги",$M1247="Работы"),#REF!,IF($U1247&lt;&gt;0,#REF!,#REF!)),1)</f>
        <v>820000</v>
      </c>
      <c r="AE1247" s="96">
        <f>U1247*IF($AA1247=2021,IF(OR($M1247="Услуги",$M1247="Работы"),#REF!,IF($U1247&lt;&gt;0,#REF!,#REF!)),1)*IF($AA1247=2022,IF(OR($M1247="Услуги",$M1247="Работы"),#REF!,IF($U1247&lt;&gt;0,#REF!,#REF!)),1)*IF($AA1247=2023,IF(OR($M1247="Услуги",$M1247="Работы"),#REF!,IF($U1247&lt;&gt;0,#REF!,#REF!)),1)*IF($AA1247=2024,IF(OR($M1247="Услуги",$M1247="Работы"),#REF!,IF($U1247&lt;&gt;0,#REF!,#REF!)),1)*IF($AA1247=2025,IF(OR($M1247="Услуги",$M1247="Работы"),#REF!,IF($U1247&lt;&gt;0,#REF!,#REF!)),1)</f>
        <v>4920000</v>
      </c>
      <c r="AF1247" s="96">
        <f>V1247*IF($AA1247=2021,IF(OR($M1247="Услуги",$M1247="Работы"),#REF!,IF($U1247&lt;&gt;0,#REF!,#REF!)),1)*IF($AA1247=2022,IF(OR($M1247="Услуги",$M1247="Работы"),#REF!,IF($U1247&lt;&gt;0,#REF!,#REF!)),1)*IF($AA1247=2023,IF(OR($M1247="Услуги",$M1247="Работы"),#REF!,IF($U1247&lt;&gt;0,#REF!,#REF!)),1)*IF($AA1247=2024,IF(OR($M1247="Услуги",$M1247="Работы"),#REF!,IF($U1247&lt;&gt;0,#REF!,#REF!)),1)*IF($AA1247=2025,IF(OR($M1247="Услуги",$M1247="Работы"),#REF!,IF($U1247&lt;&gt;0,#REF!,#REF!)),1)</f>
        <v>820000</v>
      </c>
      <c r="AG1247" s="96">
        <f>W1247*IF($AA1247=2021,IF(OR($M1247="Услуги",$M1247="Работы"),#REF!,IF($U1247&lt;&gt;0,#REF!,#REF!)),1)*IF($AA1247=2022,IF(OR($M1247="Услуги",$M1247="Работы"),#REF!,IF($U1247&lt;&gt;0,#REF!,#REF!)),1)*IF($AA1247=2023,IF(OR($M1247="Услуги",$M1247="Работы"),#REF!,IF($U1247&lt;&gt;0,#REF!,#REF!)),1)*IF($AA1247=2024,IF(OR($M1247="Услуги",$M1247="Работы"),#REF!,IF($U1247&lt;&gt;0,#REF!,#REF!)),1)*IF($AA1247=2025,IF(OR($M1247="Услуги",$M1247="Работы"),#REF!,IF($U1247&lt;&gt;0,#REF!,#REF!)),1)</f>
        <v>4100000</v>
      </c>
      <c r="AH1247" s="96">
        <f>X1247*IF($AA1247=2021,IF(OR($M1247="Услуги",$M1247="Работы"),#REF!,IF($U1247&lt;&gt;0,#REF!,#REF!)),1)*IF($AA1247=2022,IF(OR($M1247="Услуги",$M1247="Работы"),#REF!,IF($U1247&lt;&gt;0,#REF!,#REF!)),1)*IF($AA1247=2023,IF(OR($M1247="Услуги",$M1247="Работы"),#REF!,IF($U1247&lt;&gt;0,#REF!,#REF!)),1)*IF($AA1247=2024,IF(OR($M1247="Услуги",$M1247="Работы"),#REF!,IF($U1247&lt;&gt;0,#REF!,#REF!)),1)*IF($AA1247=2025,IF(OR($M1247="Услуги",$M1247="Работы"),#REF!,IF($U1247&lt;&gt;0,#REF!,#REF!)),1)</f>
        <v>0</v>
      </c>
      <c r="AI1247" s="96">
        <f>Y1247*IF($AA1247=2021,IF(OR($M1247="Услуги",$M1247="Работы"),#REF!,IF($U1247&lt;&gt;0,#REF!,#REF!)),1)*IF($AA1247=2022,IF(OR($M1247="Услуги",$M1247="Работы"),#REF!,IF($U1247&lt;&gt;0,#REF!,#REF!)),1)*IF($AA1247=2023,IF(OR($M1247="Услуги",$M1247="Работы"),#REF!,IF($U1247&lt;&gt;0,#REF!,#REF!)),1)*IF($AA1247=2024,IF(OR($M1247="Услуги",$M1247="Работы"),#REF!,IF($U1247&lt;&gt;0,#REF!,#REF!)),1)*IF($AA1247=2025,IF(OR($M1247="Услуги",$M1247="Работы"),#REF!,IF($U1247&lt;&gt;0,#REF!,#REF!)),1)</f>
        <v>0</v>
      </c>
      <c r="AJ1247" s="96">
        <f>Z1247*IF($AA1247=2021,IF(OR($M1247="Услуги",$M1247="Работы"),#REF!,IF($U1247&lt;&gt;0,#REF!,#REF!)),1)*IF($AA1247=2022,IF(OR($M1247="Услуги",$M1247="Работы"),#REF!,IF($U1247&lt;&gt;0,#REF!,#REF!)),1)*IF($AA1247=2023,IF(OR($M1247="Услуги",$M1247="Работы"),#REF!,IF($U1247&lt;&gt;0,#REF!,#REF!)),1)*IF($AA1247=2024,IF(OR($M1247="Услуги",$M1247="Работы"),#REF!,IF($U1247&lt;&gt;0,#REF!,#REF!)),1)*IF($AA1247=2025,IF(OR($M1247="Услуги",$M1247="Работы"),#REF!,IF($U1247&lt;&gt;0,#REF!,#REF!)),1)</f>
        <v>0</v>
      </c>
      <c r="AK1247" s="107">
        <v>4920000</v>
      </c>
      <c r="AL1247" s="57">
        <v>4920000</v>
      </c>
      <c r="AM1247" s="57">
        <v>0</v>
      </c>
      <c r="AN1247" s="54" t="s">
        <v>222</v>
      </c>
    </row>
    <row r="1248" spans="1:40" s="56" customFormat="1" ht="15" hidden="1" customHeight="1" x14ac:dyDescent="0.25">
      <c r="A1248" s="85">
        <v>1</v>
      </c>
      <c r="B1248" s="86" t="s">
        <v>88</v>
      </c>
      <c r="C1248" s="142" t="s">
        <v>437</v>
      </c>
      <c r="D1248" s="85" t="s">
        <v>203</v>
      </c>
      <c r="E1248" s="85" t="s">
        <v>420</v>
      </c>
      <c r="F1248" s="85"/>
      <c r="G1248" s="87" t="e">
        <f>VLOOKUP(D1248,#REF!,2,FALSE)</f>
        <v>#REF!</v>
      </c>
      <c r="H1248" s="85"/>
      <c r="I1248" s="85"/>
      <c r="J1248" s="86" t="s">
        <v>219</v>
      </c>
      <c r="K1248" s="87" t="str">
        <f t="shared" si="411"/>
        <v>Защита сегментов АСУ ТП Филиал «Печорская ГРЭС» АО «Интер РАО – Электрогенерация»</v>
      </c>
      <c r="L1248" s="99" t="s">
        <v>220</v>
      </c>
      <c r="M1248" s="90" t="s">
        <v>528</v>
      </c>
      <c r="N1248" s="85"/>
      <c r="O1248" s="85" t="s">
        <v>221</v>
      </c>
      <c r="P1248" s="86" t="s">
        <v>222</v>
      </c>
      <c r="Q1248" s="100">
        <v>702000</v>
      </c>
      <c r="R1248" s="97">
        <v>0.2</v>
      </c>
      <c r="S1248" s="98">
        <v>842400</v>
      </c>
      <c r="T1248" s="95">
        <f t="shared" si="402"/>
        <v>140400</v>
      </c>
      <c r="U1248" s="98">
        <v>842400</v>
      </c>
      <c r="V1248" s="95">
        <f t="shared" si="403"/>
        <v>140400</v>
      </c>
      <c r="W1248" s="95">
        <f t="shared" si="404"/>
        <v>702000</v>
      </c>
      <c r="X1248" s="98"/>
      <c r="Y1248" s="95">
        <f t="shared" si="405"/>
        <v>0</v>
      </c>
      <c r="Z1248" s="95">
        <f t="shared" si="406"/>
        <v>0</v>
      </c>
      <c r="AA1248" s="245" t="s">
        <v>519</v>
      </c>
      <c r="AB1248" s="247">
        <f t="shared" si="410"/>
        <v>0</v>
      </c>
      <c r="AC1248" s="96">
        <f>S1248*IF($AA1248=2021,IF(OR($M1248="Услуги",$M1248="Работы"),#REF!,IF($U1248&lt;&gt;0,#REF!,#REF!)),1)*IF($AA1248=2022,IF(OR($M1248="Услуги",$M1248="Работы"),#REF!,IF($U1248&lt;&gt;0,#REF!,#REF!)),1)*IF($AA1248=2023,IF(OR($M1248="Услуги",$M1248="Работы"),#REF!,IF($U1248&lt;&gt;0,#REF!,#REF!)),1)*IF($AA1248=2024,IF(OR($M1248="Услуги",$M1248="Работы"),#REF!,IF($U1248&lt;&gt;0,#REF!,#REF!)),1)*IF($AA1248=2025,IF(OR($M1248="Услуги",$M1248="Работы"),#REF!,IF($U1248&lt;&gt;0,#REF!,#REF!)),1)</f>
        <v>842400</v>
      </c>
      <c r="AD1248" s="96">
        <f>T1248*IF($AA1248=2021,IF(OR($M1248="Услуги",$M1248="Работы"),#REF!,IF($U1248&lt;&gt;0,#REF!,#REF!)),1)*IF($AA1248=2022,IF(OR($M1248="Услуги",$M1248="Работы"),#REF!,IF($U1248&lt;&gt;0,#REF!,#REF!)),1)*IF($AA1248=2023,IF(OR($M1248="Услуги",$M1248="Работы"),#REF!,IF($U1248&lt;&gt;0,#REF!,#REF!)),1)*IF($AA1248=2024,IF(OR($M1248="Услуги",$M1248="Работы"),#REF!,IF($U1248&lt;&gt;0,#REF!,#REF!)),1)*IF($AA1248=2025,IF(OR($M1248="Услуги",$M1248="Работы"),#REF!,IF($U1248&lt;&gt;0,#REF!,#REF!)),1)</f>
        <v>140400</v>
      </c>
      <c r="AE1248" s="96">
        <f>U1248*IF($AA1248=2021,IF(OR($M1248="Услуги",$M1248="Работы"),#REF!,IF($U1248&lt;&gt;0,#REF!,#REF!)),1)*IF($AA1248=2022,IF(OR($M1248="Услуги",$M1248="Работы"),#REF!,IF($U1248&lt;&gt;0,#REF!,#REF!)),1)*IF($AA1248=2023,IF(OR($M1248="Услуги",$M1248="Работы"),#REF!,IF($U1248&lt;&gt;0,#REF!,#REF!)),1)*IF($AA1248=2024,IF(OR($M1248="Услуги",$M1248="Работы"),#REF!,IF($U1248&lt;&gt;0,#REF!,#REF!)),1)*IF($AA1248=2025,IF(OR($M1248="Услуги",$M1248="Работы"),#REF!,IF($U1248&lt;&gt;0,#REF!,#REF!)),1)</f>
        <v>842400</v>
      </c>
      <c r="AF1248" s="96">
        <f>V1248*IF($AA1248=2021,IF(OR($M1248="Услуги",$M1248="Работы"),#REF!,IF($U1248&lt;&gt;0,#REF!,#REF!)),1)*IF($AA1248=2022,IF(OR($M1248="Услуги",$M1248="Работы"),#REF!,IF($U1248&lt;&gt;0,#REF!,#REF!)),1)*IF($AA1248=2023,IF(OR($M1248="Услуги",$M1248="Работы"),#REF!,IF($U1248&lt;&gt;0,#REF!,#REF!)),1)*IF($AA1248=2024,IF(OR($M1248="Услуги",$M1248="Работы"),#REF!,IF($U1248&lt;&gt;0,#REF!,#REF!)),1)*IF($AA1248=2025,IF(OR($M1248="Услуги",$M1248="Работы"),#REF!,IF($U1248&lt;&gt;0,#REF!,#REF!)),1)</f>
        <v>140400</v>
      </c>
      <c r="AG1248" s="96">
        <f>W1248*IF($AA1248=2021,IF(OR($M1248="Услуги",$M1248="Работы"),#REF!,IF($U1248&lt;&gt;0,#REF!,#REF!)),1)*IF($AA1248=2022,IF(OR($M1248="Услуги",$M1248="Работы"),#REF!,IF($U1248&lt;&gt;0,#REF!,#REF!)),1)*IF($AA1248=2023,IF(OR($M1248="Услуги",$M1248="Работы"),#REF!,IF($U1248&lt;&gt;0,#REF!,#REF!)),1)*IF($AA1248=2024,IF(OR($M1248="Услуги",$M1248="Работы"),#REF!,IF($U1248&lt;&gt;0,#REF!,#REF!)),1)*IF($AA1248=2025,IF(OR($M1248="Услуги",$M1248="Работы"),#REF!,IF($U1248&lt;&gt;0,#REF!,#REF!)),1)</f>
        <v>702000</v>
      </c>
      <c r="AH1248" s="96">
        <f>X1248*IF($AA1248=2021,IF(OR($M1248="Услуги",$M1248="Работы"),#REF!,IF($U1248&lt;&gt;0,#REF!,#REF!)),1)*IF($AA1248=2022,IF(OR($M1248="Услуги",$M1248="Работы"),#REF!,IF($U1248&lt;&gt;0,#REF!,#REF!)),1)*IF($AA1248=2023,IF(OR($M1248="Услуги",$M1248="Работы"),#REF!,IF($U1248&lt;&gt;0,#REF!,#REF!)),1)*IF($AA1248=2024,IF(OR($M1248="Услуги",$M1248="Работы"),#REF!,IF($U1248&lt;&gt;0,#REF!,#REF!)),1)*IF($AA1248=2025,IF(OR($M1248="Услуги",$M1248="Работы"),#REF!,IF($U1248&lt;&gt;0,#REF!,#REF!)),1)</f>
        <v>0</v>
      </c>
      <c r="AI1248" s="96">
        <f>Y1248*IF($AA1248=2021,IF(OR($M1248="Услуги",$M1248="Работы"),#REF!,IF($U1248&lt;&gt;0,#REF!,#REF!)),1)*IF($AA1248=2022,IF(OR($M1248="Услуги",$M1248="Работы"),#REF!,IF($U1248&lt;&gt;0,#REF!,#REF!)),1)*IF($AA1248=2023,IF(OR($M1248="Услуги",$M1248="Работы"),#REF!,IF($U1248&lt;&gt;0,#REF!,#REF!)),1)*IF($AA1248=2024,IF(OR($M1248="Услуги",$M1248="Работы"),#REF!,IF($U1248&lt;&gt;0,#REF!,#REF!)),1)*IF($AA1248=2025,IF(OR($M1248="Услуги",$M1248="Работы"),#REF!,IF($U1248&lt;&gt;0,#REF!,#REF!)),1)</f>
        <v>0</v>
      </c>
      <c r="AJ1248" s="96">
        <f>Z1248*IF($AA1248=2021,IF(OR($M1248="Услуги",$M1248="Работы"),#REF!,IF($U1248&lt;&gt;0,#REF!,#REF!)),1)*IF($AA1248=2022,IF(OR($M1248="Услуги",$M1248="Работы"),#REF!,IF($U1248&lt;&gt;0,#REF!,#REF!)),1)*IF($AA1248=2023,IF(OR($M1248="Услуги",$M1248="Работы"),#REF!,IF($U1248&lt;&gt;0,#REF!,#REF!)),1)*IF($AA1248=2024,IF(OR($M1248="Услуги",$M1248="Работы"),#REF!,IF($U1248&lt;&gt;0,#REF!,#REF!)),1)*IF($AA1248=2025,IF(OR($M1248="Услуги",$M1248="Работы"),#REF!,IF($U1248&lt;&gt;0,#REF!,#REF!)),1)</f>
        <v>0</v>
      </c>
      <c r="AK1248" s="107">
        <v>842400</v>
      </c>
      <c r="AL1248" s="57">
        <v>842400</v>
      </c>
      <c r="AM1248" s="57">
        <v>0</v>
      </c>
      <c r="AN1248" s="54" t="s">
        <v>222</v>
      </c>
    </row>
    <row r="1249" spans="1:40" s="56" customFormat="1" ht="15" hidden="1" customHeight="1" x14ac:dyDescent="0.25">
      <c r="A1249" s="85">
        <v>1</v>
      </c>
      <c r="B1249" s="86" t="s">
        <v>88</v>
      </c>
      <c r="C1249" s="142" t="s">
        <v>437</v>
      </c>
      <c r="D1249" s="85" t="s">
        <v>203</v>
      </c>
      <c r="E1249" s="85" t="s">
        <v>420</v>
      </c>
      <c r="F1249" s="85"/>
      <c r="G1249" s="87" t="e">
        <f>VLOOKUP(D1249,#REF!,2,FALSE)</f>
        <v>#REF!</v>
      </c>
      <c r="H1249" s="85"/>
      <c r="I1249" s="85"/>
      <c r="J1249" s="86" t="s">
        <v>219</v>
      </c>
      <c r="K1249" s="87" t="str">
        <f t="shared" si="411"/>
        <v>Защита сегментов АСУ ТП Филиал «Печорская ГРЭС» АО «Интер РАО – Электрогенерация»</v>
      </c>
      <c r="L1249" s="99" t="s">
        <v>223</v>
      </c>
      <c r="M1249" s="90" t="s">
        <v>528</v>
      </c>
      <c r="N1249" s="85"/>
      <c r="O1249" s="85" t="s">
        <v>224</v>
      </c>
      <c r="P1249" s="86" t="s">
        <v>222</v>
      </c>
      <c r="Q1249" s="100">
        <v>120000</v>
      </c>
      <c r="R1249" s="97">
        <v>0.2</v>
      </c>
      <c r="S1249" s="98">
        <v>144000</v>
      </c>
      <c r="T1249" s="95">
        <f t="shared" si="402"/>
        <v>24000</v>
      </c>
      <c r="U1249" s="98">
        <v>144000</v>
      </c>
      <c r="V1249" s="95">
        <f t="shared" si="403"/>
        <v>24000</v>
      </c>
      <c r="W1249" s="95">
        <f t="shared" si="404"/>
        <v>120000</v>
      </c>
      <c r="X1249" s="98"/>
      <c r="Y1249" s="95">
        <f t="shared" si="405"/>
        <v>0</v>
      </c>
      <c r="Z1249" s="95">
        <f t="shared" si="406"/>
        <v>0</v>
      </c>
      <c r="AA1249" s="245" t="s">
        <v>519</v>
      </c>
      <c r="AB1249" s="247">
        <f t="shared" si="410"/>
        <v>0</v>
      </c>
      <c r="AC1249" s="96">
        <f>S1249*IF($AA1249=2021,IF(OR($M1249="Услуги",$M1249="Работы"),#REF!,IF($U1249&lt;&gt;0,#REF!,#REF!)),1)*IF($AA1249=2022,IF(OR($M1249="Услуги",$M1249="Работы"),#REF!,IF($U1249&lt;&gt;0,#REF!,#REF!)),1)*IF($AA1249=2023,IF(OR($M1249="Услуги",$M1249="Работы"),#REF!,IF($U1249&lt;&gt;0,#REF!,#REF!)),1)*IF($AA1249=2024,IF(OR($M1249="Услуги",$M1249="Работы"),#REF!,IF($U1249&lt;&gt;0,#REF!,#REF!)),1)*IF($AA1249=2025,IF(OR($M1249="Услуги",$M1249="Работы"),#REF!,IF($U1249&lt;&gt;0,#REF!,#REF!)),1)</f>
        <v>144000</v>
      </c>
      <c r="AD1249" s="96">
        <f>T1249*IF($AA1249=2021,IF(OR($M1249="Услуги",$M1249="Работы"),#REF!,IF($U1249&lt;&gt;0,#REF!,#REF!)),1)*IF($AA1249=2022,IF(OR($M1249="Услуги",$M1249="Работы"),#REF!,IF($U1249&lt;&gt;0,#REF!,#REF!)),1)*IF($AA1249=2023,IF(OR($M1249="Услуги",$M1249="Работы"),#REF!,IF($U1249&lt;&gt;0,#REF!,#REF!)),1)*IF($AA1249=2024,IF(OR($M1249="Услуги",$M1249="Работы"),#REF!,IF($U1249&lt;&gt;0,#REF!,#REF!)),1)*IF($AA1249=2025,IF(OR($M1249="Услуги",$M1249="Работы"),#REF!,IF($U1249&lt;&gt;0,#REF!,#REF!)),1)</f>
        <v>24000</v>
      </c>
      <c r="AE1249" s="96">
        <f>U1249*IF($AA1249=2021,IF(OR($M1249="Услуги",$M1249="Работы"),#REF!,IF($U1249&lt;&gt;0,#REF!,#REF!)),1)*IF($AA1249=2022,IF(OR($M1249="Услуги",$M1249="Работы"),#REF!,IF($U1249&lt;&gt;0,#REF!,#REF!)),1)*IF($AA1249=2023,IF(OR($M1249="Услуги",$M1249="Работы"),#REF!,IF($U1249&lt;&gt;0,#REF!,#REF!)),1)*IF($AA1249=2024,IF(OR($M1249="Услуги",$M1249="Работы"),#REF!,IF($U1249&lt;&gt;0,#REF!,#REF!)),1)*IF($AA1249=2025,IF(OR($M1249="Услуги",$M1249="Работы"),#REF!,IF($U1249&lt;&gt;0,#REF!,#REF!)),1)</f>
        <v>144000</v>
      </c>
      <c r="AF1249" s="96">
        <f>V1249*IF($AA1249=2021,IF(OR($M1249="Услуги",$M1249="Работы"),#REF!,IF($U1249&lt;&gt;0,#REF!,#REF!)),1)*IF($AA1249=2022,IF(OR($M1249="Услуги",$M1249="Работы"),#REF!,IF($U1249&lt;&gt;0,#REF!,#REF!)),1)*IF($AA1249=2023,IF(OR($M1249="Услуги",$M1249="Работы"),#REF!,IF($U1249&lt;&gt;0,#REF!,#REF!)),1)*IF($AA1249=2024,IF(OR($M1249="Услуги",$M1249="Работы"),#REF!,IF($U1249&lt;&gt;0,#REF!,#REF!)),1)*IF($AA1249=2025,IF(OR($M1249="Услуги",$M1249="Работы"),#REF!,IF($U1249&lt;&gt;0,#REF!,#REF!)),1)</f>
        <v>24000</v>
      </c>
      <c r="AG1249" s="96">
        <f>W1249*IF($AA1249=2021,IF(OR($M1249="Услуги",$M1249="Работы"),#REF!,IF($U1249&lt;&gt;0,#REF!,#REF!)),1)*IF($AA1249=2022,IF(OR($M1249="Услуги",$M1249="Работы"),#REF!,IF($U1249&lt;&gt;0,#REF!,#REF!)),1)*IF($AA1249=2023,IF(OR($M1249="Услуги",$M1249="Работы"),#REF!,IF($U1249&lt;&gt;0,#REF!,#REF!)),1)*IF($AA1249=2024,IF(OR($M1249="Услуги",$M1249="Работы"),#REF!,IF($U1249&lt;&gt;0,#REF!,#REF!)),1)*IF($AA1249=2025,IF(OR($M1249="Услуги",$M1249="Работы"),#REF!,IF($U1249&lt;&gt;0,#REF!,#REF!)),1)</f>
        <v>120000</v>
      </c>
      <c r="AH1249" s="96">
        <f>X1249*IF($AA1249=2021,IF(OR($M1249="Услуги",$M1249="Работы"),#REF!,IF($U1249&lt;&gt;0,#REF!,#REF!)),1)*IF($AA1249=2022,IF(OR($M1249="Услуги",$M1249="Работы"),#REF!,IF($U1249&lt;&gt;0,#REF!,#REF!)),1)*IF($AA1249=2023,IF(OR($M1249="Услуги",$M1249="Работы"),#REF!,IF($U1249&lt;&gt;0,#REF!,#REF!)),1)*IF($AA1249=2024,IF(OR($M1249="Услуги",$M1249="Работы"),#REF!,IF($U1249&lt;&gt;0,#REF!,#REF!)),1)*IF($AA1249=2025,IF(OR($M1249="Услуги",$M1249="Работы"),#REF!,IF($U1249&lt;&gt;0,#REF!,#REF!)),1)</f>
        <v>0</v>
      </c>
      <c r="AI1249" s="96">
        <f>Y1249*IF($AA1249=2021,IF(OR($M1249="Услуги",$M1249="Работы"),#REF!,IF($U1249&lt;&gt;0,#REF!,#REF!)),1)*IF($AA1249=2022,IF(OR($M1249="Услуги",$M1249="Работы"),#REF!,IF($U1249&lt;&gt;0,#REF!,#REF!)),1)*IF($AA1249=2023,IF(OR($M1249="Услуги",$M1249="Работы"),#REF!,IF($U1249&lt;&gt;0,#REF!,#REF!)),1)*IF($AA1249=2024,IF(OR($M1249="Услуги",$M1249="Работы"),#REF!,IF($U1249&lt;&gt;0,#REF!,#REF!)),1)*IF($AA1249=2025,IF(OR($M1249="Услуги",$M1249="Работы"),#REF!,IF($U1249&lt;&gt;0,#REF!,#REF!)),1)</f>
        <v>0</v>
      </c>
      <c r="AJ1249" s="96">
        <f>Z1249*IF($AA1249=2021,IF(OR($M1249="Услуги",$M1249="Работы"),#REF!,IF($U1249&lt;&gt;0,#REF!,#REF!)),1)*IF($AA1249=2022,IF(OR($M1249="Услуги",$M1249="Работы"),#REF!,IF($U1249&lt;&gt;0,#REF!,#REF!)),1)*IF($AA1249=2023,IF(OR($M1249="Услуги",$M1249="Работы"),#REF!,IF($U1249&lt;&gt;0,#REF!,#REF!)),1)*IF($AA1249=2024,IF(OR($M1249="Услуги",$M1249="Работы"),#REF!,IF($U1249&lt;&gt;0,#REF!,#REF!)),1)*IF($AA1249=2025,IF(OR($M1249="Услуги",$M1249="Работы"),#REF!,IF($U1249&lt;&gt;0,#REF!,#REF!)),1)</f>
        <v>0</v>
      </c>
      <c r="AK1249" s="107">
        <v>144000</v>
      </c>
      <c r="AL1249" s="57">
        <v>144000</v>
      </c>
      <c r="AM1249" s="57">
        <v>0</v>
      </c>
      <c r="AN1249" s="54" t="s">
        <v>222</v>
      </c>
    </row>
    <row r="1250" spans="1:40" s="56" customFormat="1" ht="15" hidden="1" customHeight="1" x14ac:dyDescent="0.25">
      <c r="A1250" s="85">
        <v>1</v>
      </c>
      <c r="B1250" s="86" t="s">
        <v>88</v>
      </c>
      <c r="C1250" s="142" t="s">
        <v>437</v>
      </c>
      <c r="D1250" s="85" t="s">
        <v>210</v>
      </c>
      <c r="E1250" s="85" t="s">
        <v>420</v>
      </c>
      <c r="F1250" s="85"/>
      <c r="G1250" s="87" t="e">
        <f>VLOOKUP(D1250,#REF!,2,FALSE)</f>
        <v>#REF!</v>
      </c>
      <c r="H1250" s="87" t="s">
        <v>432</v>
      </c>
      <c r="I1250" s="87"/>
      <c r="J1250" s="86" t="s">
        <v>219</v>
      </c>
      <c r="K1250" s="87" t="str">
        <f t="shared" si="411"/>
        <v>Защита сегментов АСУ ТП «Прегольская ТЭС» филиала «Калининградская ТЭЦ-2» АО «Интер РАО – Электрогенерация»</v>
      </c>
      <c r="L1250" s="99" t="s">
        <v>220</v>
      </c>
      <c r="M1250" s="90" t="s">
        <v>528</v>
      </c>
      <c r="N1250" s="85"/>
      <c r="O1250" s="85" t="s">
        <v>221</v>
      </c>
      <c r="P1250" s="86" t="s">
        <v>222</v>
      </c>
      <c r="Q1250" s="100">
        <v>702000</v>
      </c>
      <c r="R1250" s="97">
        <v>0.2</v>
      </c>
      <c r="S1250" s="98">
        <v>842400</v>
      </c>
      <c r="T1250" s="95">
        <f t="shared" si="402"/>
        <v>140400</v>
      </c>
      <c r="U1250" s="98">
        <v>842400</v>
      </c>
      <c r="V1250" s="95">
        <f t="shared" si="403"/>
        <v>140400</v>
      </c>
      <c r="W1250" s="95">
        <f t="shared" si="404"/>
        <v>702000</v>
      </c>
      <c r="X1250" s="98"/>
      <c r="Y1250" s="95">
        <f t="shared" si="405"/>
        <v>0</v>
      </c>
      <c r="Z1250" s="95">
        <f t="shared" si="406"/>
        <v>0</v>
      </c>
      <c r="AA1250" s="245" t="s">
        <v>519</v>
      </c>
      <c r="AB1250" s="247">
        <f t="shared" si="410"/>
        <v>0</v>
      </c>
      <c r="AC1250" s="96">
        <f>S1250*IF($AA1250=2021,IF(OR($M1250="Услуги",$M1250="Работы"),#REF!,IF($U1250&lt;&gt;0,#REF!,#REF!)),1)*IF($AA1250=2022,IF(OR($M1250="Услуги",$M1250="Работы"),#REF!,IF($U1250&lt;&gt;0,#REF!,#REF!)),1)*IF($AA1250=2023,IF(OR($M1250="Услуги",$M1250="Работы"),#REF!,IF($U1250&lt;&gt;0,#REF!,#REF!)),1)*IF($AA1250=2024,IF(OR($M1250="Услуги",$M1250="Работы"),#REF!,IF($U1250&lt;&gt;0,#REF!,#REF!)),1)*IF($AA1250=2025,IF(OR($M1250="Услуги",$M1250="Работы"),#REF!,IF($U1250&lt;&gt;0,#REF!,#REF!)),1)</f>
        <v>842400</v>
      </c>
      <c r="AD1250" s="96">
        <f>T1250*IF($AA1250=2021,IF(OR($M1250="Услуги",$M1250="Работы"),#REF!,IF($U1250&lt;&gt;0,#REF!,#REF!)),1)*IF($AA1250=2022,IF(OR($M1250="Услуги",$M1250="Работы"),#REF!,IF($U1250&lt;&gt;0,#REF!,#REF!)),1)*IF($AA1250=2023,IF(OR($M1250="Услуги",$M1250="Работы"),#REF!,IF($U1250&lt;&gt;0,#REF!,#REF!)),1)*IF($AA1250=2024,IF(OR($M1250="Услуги",$M1250="Работы"),#REF!,IF($U1250&lt;&gt;0,#REF!,#REF!)),1)*IF($AA1250=2025,IF(OR($M1250="Услуги",$M1250="Работы"),#REF!,IF($U1250&lt;&gt;0,#REF!,#REF!)),1)</f>
        <v>140400</v>
      </c>
      <c r="AE1250" s="96">
        <f>U1250*IF($AA1250=2021,IF(OR($M1250="Услуги",$M1250="Работы"),#REF!,IF($U1250&lt;&gt;0,#REF!,#REF!)),1)*IF($AA1250=2022,IF(OR($M1250="Услуги",$M1250="Работы"),#REF!,IF($U1250&lt;&gt;0,#REF!,#REF!)),1)*IF($AA1250=2023,IF(OR($M1250="Услуги",$M1250="Работы"),#REF!,IF($U1250&lt;&gt;0,#REF!,#REF!)),1)*IF($AA1250=2024,IF(OR($M1250="Услуги",$M1250="Работы"),#REF!,IF($U1250&lt;&gt;0,#REF!,#REF!)),1)*IF($AA1250=2025,IF(OR($M1250="Услуги",$M1250="Работы"),#REF!,IF($U1250&lt;&gt;0,#REF!,#REF!)),1)</f>
        <v>842400</v>
      </c>
      <c r="AF1250" s="96">
        <f>V1250*IF($AA1250=2021,IF(OR($M1250="Услуги",$M1250="Работы"),#REF!,IF($U1250&lt;&gt;0,#REF!,#REF!)),1)*IF($AA1250=2022,IF(OR($M1250="Услуги",$M1250="Работы"),#REF!,IF($U1250&lt;&gt;0,#REF!,#REF!)),1)*IF($AA1250=2023,IF(OR($M1250="Услуги",$M1250="Работы"),#REF!,IF($U1250&lt;&gt;0,#REF!,#REF!)),1)*IF($AA1250=2024,IF(OR($M1250="Услуги",$M1250="Работы"),#REF!,IF($U1250&lt;&gt;0,#REF!,#REF!)),1)*IF($AA1250=2025,IF(OR($M1250="Услуги",$M1250="Работы"),#REF!,IF($U1250&lt;&gt;0,#REF!,#REF!)),1)</f>
        <v>140400</v>
      </c>
      <c r="AG1250" s="96">
        <f>W1250*IF($AA1250=2021,IF(OR($M1250="Услуги",$M1250="Работы"),#REF!,IF($U1250&lt;&gt;0,#REF!,#REF!)),1)*IF($AA1250=2022,IF(OR($M1250="Услуги",$M1250="Работы"),#REF!,IF($U1250&lt;&gt;0,#REF!,#REF!)),1)*IF($AA1250=2023,IF(OR($M1250="Услуги",$M1250="Работы"),#REF!,IF($U1250&lt;&gt;0,#REF!,#REF!)),1)*IF($AA1250=2024,IF(OR($M1250="Услуги",$M1250="Работы"),#REF!,IF($U1250&lt;&gt;0,#REF!,#REF!)),1)*IF($AA1250=2025,IF(OR($M1250="Услуги",$M1250="Работы"),#REF!,IF($U1250&lt;&gt;0,#REF!,#REF!)),1)</f>
        <v>702000</v>
      </c>
      <c r="AH1250" s="96">
        <f>X1250*IF($AA1250=2021,IF(OR($M1250="Услуги",$M1250="Работы"),#REF!,IF($U1250&lt;&gt;0,#REF!,#REF!)),1)*IF($AA1250=2022,IF(OR($M1250="Услуги",$M1250="Работы"),#REF!,IF($U1250&lt;&gt;0,#REF!,#REF!)),1)*IF($AA1250=2023,IF(OR($M1250="Услуги",$M1250="Работы"),#REF!,IF($U1250&lt;&gt;0,#REF!,#REF!)),1)*IF($AA1250=2024,IF(OR($M1250="Услуги",$M1250="Работы"),#REF!,IF($U1250&lt;&gt;0,#REF!,#REF!)),1)*IF($AA1250=2025,IF(OR($M1250="Услуги",$M1250="Работы"),#REF!,IF($U1250&lt;&gt;0,#REF!,#REF!)),1)</f>
        <v>0</v>
      </c>
      <c r="AI1250" s="96">
        <f>Y1250*IF($AA1250=2021,IF(OR($M1250="Услуги",$M1250="Работы"),#REF!,IF($U1250&lt;&gt;0,#REF!,#REF!)),1)*IF($AA1250=2022,IF(OR($M1250="Услуги",$M1250="Работы"),#REF!,IF($U1250&lt;&gt;0,#REF!,#REF!)),1)*IF($AA1250=2023,IF(OR($M1250="Услуги",$M1250="Работы"),#REF!,IF($U1250&lt;&gt;0,#REF!,#REF!)),1)*IF($AA1250=2024,IF(OR($M1250="Услуги",$M1250="Работы"),#REF!,IF($U1250&lt;&gt;0,#REF!,#REF!)),1)*IF($AA1250=2025,IF(OR($M1250="Услуги",$M1250="Работы"),#REF!,IF($U1250&lt;&gt;0,#REF!,#REF!)),1)</f>
        <v>0</v>
      </c>
      <c r="AJ1250" s="96">
        <f>Z1250*IF($AA1250=2021,IF(OR($M1250="Услуги",$M1250="Работы"),#REF!,IF($U1250&lt;&gt;0,#REF!,#REF!)),1)*IF($AA1250=2022,IF(OR($M1250="Услуги",$M1250="Работы"),#REF!,IF($U1250&lt;&gt;0,#REF!,#REF!)),1)*IF($AA1250=2023,IF(OR($M1250="Услуги",$M1250="Работы"),#REF!,IF($U1250&lt;&gt;0,#REF!,#REF!)),1)*IF($AA1250=2024,IF(OR($M1250="Услуги",$M1250="Работы"),#REF!,IF($U1250&lt;&gt;0,#REF!,#REF!)),1)*IF($AA1250=2025,IF(OR($M1250="Услуги",$M1250="Работы"),#REF!,IF($U1250&lt;&gt;0,#REF!,#REF!)),1)</f>
        <v>0</v>
      </c>
      <c r="AK1250" s="107">
        <v>842400</v>
      </c>
      <c r="AL1250" s="57">
        <v>842400</v>
      </c>
      <c r="AM1250" s="57">
        <v>0</v>
      </c>
      <c r="AN1250" s="54" t="s">
        <v>222</v>
      </c>
    </row>
    <row r="1251" spans="1:40" s="56" customFormat="1" ht="15" hidden="1" customHeight="1" x14ac:dyDescent="0.25">
      <c r="A1251" s="85">
        <v>1</v>
      </c>
      <c r="B1251" s="86" t="s">
        <v>88</v>
      </c>
      <c r="C1251" s="142" t="s">
        <v>437</v>
      </c>
      <c r="D1251" s="85" t="s">
        <v>210</v>
      </c>
      <c r="E1251" s="85" t="s">
        <v>420</v>
      </c>
      <c r="F1251" s="85"/>
      <c r="G1251" s="87" t="e">
        <f>VLOOKUP(D1251,#REF!,2,FALSE)</f>
        <v>#REF!</v>
      </c>
      <c r="H1251" s="87" t="s">
        <v>432</v>
      </c>
      <c r="I1251" s="87"/>
      <c r="J1251" s="86" t="s">
        <v>219</v>
      </c>
      <c r="K1251" s="87" t="str">
        <f t="shared" si="411"/>
        <v>Защита сегментов АСУ ТП «Прегольская ТЭС» филиала «Калининградская ТЭЦ-2» АО «Интер РАО – Электрогенерация»</v>
      </c>
      <c r="L1251" s="99" t="s">
        <v>223</v>
      </c>
      <c r="M1251" s="90" t="s">
        <v>528</v>
      </c>
      <c r="N1251" s="85"/>
      <c r="O1251" s="85" t="s">
        <v>224</v>
      </c>
      <c r="P1251" s="86" t="s">
        <v>222</v>
      </c>
      <c r="Q1251" s="100">
        <v>4500000</v>
      </c>
      <c r="R1251" s="97">
        <v>0.2</v>
      </c>
      <c r="S1251" s="98">
        <v>5400000</v>
      </c>
      <c r="T1251" s="95">
        <f t="shared" si="402"/>
        <v>900000</v>
      </c>
      <c r="U1251" s="98">
        <v>5400000</v>
      </c>
      <c r="V1251" s="95">
        <f t="shared" si="403"/>
        <v>900000</v>
      </c>
      <c r="W1251" s="95">
        <f t="shared" si="404"/>
        <v>4500000</v>
      </c>
      <c r="X1251" s="98"/>
      <c r="Y1251" s="95">
        <f t="shared" si="405"/>
        <v>0</v>
      </c>
      <c r="Z1251" s="95">
        <f t="shared" si="406"/>
        <v>0</v>
      </c>
      <c r="AA1251" s="245" t="s">
        <v>519</v>
      </c>
      <c r="AB1251" s="247">
        <f t="shared" si="410"/>
        <v>0</v>
      </c>
      <c r="AC1251" s="96">
        <f>S1251*IF($AA1251=2021,IF(OR($M1251="Услуги",$M1251="Работы"),#REF!,IF($U1251&lt;&gt;0,#REF!,#REF!)),1)*IF($AA1251=2022,IF(OR($M1251="Услуги",$M1251="Работы"),#REF!,IF($U1251&lt;&gt;0,#REF!,#REF!)),1)*IF($AA1251=2023,IF(OR($M1251="Услуги",$M1251="Работы"),#REF!,IF($U1251&lt;&gt;0,#REF!,#REF!)),1)*IF($AA1251=2024,IF(OR($M1251="Услуги",$M1251="Работы"),#REF!,IF($U1251&lt;&gt;0,#REF!,#REF!)),1)*IF($AA1251=2025,IF(OR($M1251="Услуги",$M1251="Работы"),#REF!,IF($U1251&lt;&gt;0,#REF!,#REF!)),1)</f>
        <v>5400000</v>
      </c>
      <c r="AD1251" s="96">
        <f>T1251*IF($AA1251=2021,IF(OR($M1251="Услуги",$M1251="Работы"),#REF!,IF($U1251&lt;&gt;0,#REF!,#REF!)),1)*IF($AA1251=2022,IF(OR($M1251="Услуги",$M1251="Работы"),#REF!,IF($U1251&lt;&gt;0,#REF!,#REF!)),1)*IF($AA1251=2023,IF(OR($M1251="Услуги",$M1251="Работы"),#REF!,IF($U1251&lt;&gt;0,#REF!,#REF!)),1)*IF($AA1251=2024,IF(OR($M1251="Услуги",$M1251="Работы"),#REF!,IF($U1251&lt;&gt;0,#REF!,#REF!)),1)*IF($AA1251=2025,IF(OR($M1251="Услуги",$M1251="Работы"),#REF!,IF($U1251&lt;&gt;0,#REF!,#REF!)),1)</f>
        <v>900000</v>
      </c>
      <c r="AE1251" s="96">
        <f>U1251*IF($AA1251=2021,IF(OR($M1251="Услуги",$M1251="Работы"),#REF!,IF($U1251&lt;&gt;0,#REF!,#REF!)),1)*IF($AA1251=2022,IF(OR($M1251="Услуги",$M1251="Работы"),#REF!,IF($U1251&lt;&gt;0,#REF!,#REF!)),1)*IF($AA1251=2023,IF(OR($M1251="Услуги",$M1251="Работы"),#REF!,IF($U1251&lt;&gt;0,#REF!,#REF!)),1)*IF($AA1251=2024,IF(OR($M1251="Услуги",$M1251="Работы"),#REF!,IF($U1251&lt;&gt;0,#REF!,#REF!)),1)*IF($AA1251=2025,IF(OR($M1251="Услуги",$M1251="Работы"),#REF!,IF($U1251&lt;&gt;0,#REF!,#REF!)),1)</f>
        <v>5400000</v>
      </c>
      <c r="AF1251" s="96">
        <f>V1251*IF($AA1251=2021,IF(OR($M1251="Услуги",$M1251="Работы"),#REF!,IF($U1251&lt;&gt;0,#REF!,#REF!)),1)*IF($AA1251=2022,IF(OR($M1251="Услуги",$M1251="Работы"),#REF!,IF($U1251&lt;&gt;0,#REF!,#REF!)),1)*IF($AA1251=2023,IF(OR($M1251="Услуги",$M1251="Работы"),#REF!,IF($U1251&lt;&gt;0,#REF!,#REF!)),1)*IF($AA1251=2024,IF(OR($M1251="Услуги",$M1251="Работы"),#REF!,IF($U1251&lt;&gt;0,#REF!,#REF!)),1)*IF($AA1251=2025,IF(OR($M1251="Услуги",$M1251="Работы"),#REF!,IF($U1251&lt;&gt;0,#REF!,#REF!)),1)</f>
        <v>900000</v>
      </c>
      <c r="AG1251" s="96">
        <f>W1251*IF($AA1251=2021,IF(OR($M1251="Услуги",$M1251="Работы"),#REF!,IF($U1251&lt;&gt;0,#REF!,#REF!)),1)*IF($AA1251=2022,IF(OR($M1251="Услуги",$M1251="Работы"),#REF!,IF($U1251&lt;&gt;0,#REF!,#REF!)),1)*IF($AA1251=2023,IF(OR($M1251="Услуги",$M1251="Работы"),#REF!,IF($U1251&lt;&gt;0,#REF!,#REF!)),1)*IF($AA1251=2024,IF(OR($M1251="Услуги",$M1251="Работы"),#REF!,IF($U1251&lt;&gt;0,#REF!,#REF!)),1)*IF($AA1251=2025,IF(OR($M1251="Услуги",$M1251="Работы"),#REF!,IF($U1251&lt;&gt;0,#REF!,#REF!)),1)</f>
        <v>4500000</v>
      </c>
      <c r="AH1251" s="96">
        <f>X1251*IF($AA1251=2021,IF(OR($M1251="Услуги",$M1251="Работы"),#REF!,IF($U1251&lt;&gt;0,#REF!,#REF!)),1)*IF($AA1251=2022,IF(OR($M1251="Услуги",$M1251="Работы"),#REF!,IF($U1251&lt;&gt;0,#REF!,#REF!)),1)*IF($AA1251=2023,IF(OR($M1251="Услуги",$M1251="Работы"),#REF!,IF($U1251&lt;&gt;0,#REF!,#REF!)),1)*IF($AA1251=2024,IF(OR($M1251="Услуги",$M1251="Работы"),#REF!,IF($U1251&lt;&gt;0,#REF!,#REF!)),1)*IF($AA1251=2025,IF(OR($M1251="Услуги",$M1251="Работы"),#REF!,IF($U1251&lt;&gt;0,#REF!,#REF!)),1)</f>
        <v>0</v>
      </c>
      <c r="AI1251" s="96">
        <f>Y1251*IF($AA1251=2021,IF(OR($M1251="Услуги",$M1251="Работы"),#REF!,IF($U1251&lt;&gt;0,#REF!,#REF!)),1)*IF($AA1251=2022,IF(OR($M1251="Услуги",$M1251="Работы"),#REF!,IF($U1251&lt;&gt;0,#REF!,#REF!)),1)*IF($AA1251=2023,IF(OR($M1251="Услуги",$M1251="Работы"),#REF!,IF($U1251&lt;&gt;0,#REF!,#REF!)),1)*IF($AA1251=2024,IF(OR($M1251="Услуги",$M1251="Работы"),#REF!,IF($U1251&lt;&gt;0,#REF!,#REF!)),1)*IF($AA1251=2025,IF(OR($M1251="Услуги",$M1251="Работы"),#REF!,IF($U1251&lt;&gt;0,#REF!,#REF!)),1)</f>
        <v>0</v>
      </c>
      <c r="AJ1251" s="96">
        <f>Z1251*IF($AA1251=2021,IF(OR($M1251="Услуги",$M1251="Работы"),#REF!,IF($U1251&lt;&gt;0,#REF!,#REF!)),1)*IF($AA1251=2022,IF(OR($M1251="Услуги",$M1251="Работы"),#REF!,IF($U1251&lt;&gt;0,#REF!,#REF!)),1)*IF($AA1251=2023,IF(OR($M1251="Услуги",$M1251="Работы"),#REF!,IF($U1251&lt;&gt;0,#REF!,#REF!)),1)*IF($AA1251=2024,IF(OR($M1251="Услуги",$M1251="Работы"),#REF!,IF($U1251&lt;&gt;0,#REF!,#REF!)),1)*IF($AA1251=2025,IF(OR($M1251="Услуги",$M1251="Работы"),#REF!,IF($U1251&lt;&gt;0,#REF!,#REF!)),1)</f>
        <v>0</v>
      </c>
      <c r="AK1251" s="107">
        <v>5400000</v>
      </c>
      <c r="AL1251" s="57">
        <v>5400000</v>
      </c>
      <c r="AM1251" s="57">
        <v>0</v>
      </c>
      <c r="AN1251" s="54" t="s">
        <v>222</v>
      </c>
    </row>
    <row r="1252" spans="1:40" s="56" customFormat="1" ht="15" hidden="1" customHeight="1" x14ac:dyDescent="0.25">
      <c r="A1252" s="85">
        <v>1</v>
      </c>
      <c r="B1252" s="86" t="s">
        <v>88</v>
      </c>
      <c r="C1252" s="142" t="s">
        <v>437</v>
      </c>
      <c r="D1252" s="85" t="s">
        <v>211</v>
      </c>
      <c r="E1252" s="85" t="s">
        <v>420</v>
      </c>
      <c r="F1252" s="85"/>
      <c r="G1252" s="87" t="e">
        <f>VLOOKUP(D1252,#REF!,2,FALSE)</f>
        <v>#REF!</v>
      </c>
      <c r="H1252" s="87" t="s">
        <v>432</v>
      </c>
      <c r="I1252" s="87"/>
      <c r="J1252" s="86" t="s">
        <v>219</v>
      </c>
      <c r="K1252" s="87" t="str">
        <f t="shared" si="411"/>
        <v>Защита сегментов АСУ ТП Филиал «Северо-Западная ТЭЦ им. А.Г. Бориса» АО «Интер РАО – Электрогенерация»</v>
      </c>
      <c r="L1252" s="99" t="s">
        <v>220</v>
      </c>
      <c r="M1252" s="90" t="s">
        <v>528</v>
      </c>
      <c r="N1252" s="85"/>
      <c r="O1252" s="85" t="s">
        <v>221</v>
      </c>
      <c r="P1252" s="86" t="s">
        <v>222</v>
      </c>
      <c r="Q1252" s="100">
        <v>702000</v>
      </c>
      <c r="R1252" s="97">
        <v>0.2</v>
      </c>
      <c r="S1252" s="98">
        <v>842400</v>
      </c>
      <c r="T1252" s="95">
        <f t="shared" si="402"/>
        <v>140400</v>
      </c>
      <c r="U1252" s="98">
        <v>842400</v>
      </c>
      <c r="V1252" s="95">
        <f t="shared" si="403"/>
        <v>140400</v>
      </c>
      <c r="W1252" s="95">
        <f t="shared" si="404"/>
        <v>702000</v>
      </c>
      <c r="X1252" s="98"/>
      <c r="Y1252" s="95">
        <f t="shared" si="405"/>
        <v>0</v>
      </c>
      <c r="Z1252" s="95">
        <f t="shared" si="406"/>
        <v>0</v>
      </c>
      <c r="AA1252" s="245" t="s">
        <v>519</v>
      </c>
      <c r="AB1252" s="247">
        <f t="shared" si="410"/>
        <v>0</v>
      </c>
      <c r="AC1252" s="96">
        <f>S1252*IF($AA1252=2021,IF(OR($M1252="Услуги",$M1252="Работы"),#REF!,IF($U1252&lt;&gt;0,#REF!,#REF!)),1)*IF($AA1252=2022,IF(OR($M1252="Услуги",$M1252="Работы"),#REF!,IF($U1252&lt;&gt;0,#REF!,#REF!)),1)*IF($AA1252=2023,IF(OR($M1252="Услуги",$M1252="Работы"),#REF!,IF($U1252&lt;&gt;0,#REF!,#REF!)),1)*IF($AA1252=2024,IF(OR($M1252="Услуги",$M1252="Работы"),#REF!,IF($U1252&lt;&gt;0,#REF!,#REF!)),1)*IF($AA1252=2025,IF(OR($M1252="Услуги",$M1252="Работы"),#REF!,IF($U1252&lt;&gt;0,#REF!,#REF!)),1)</f>
        <v>842400</v>
      </c>
      <c r="AD1252" s="96">
        <f>T1252*IF($AA1252=2021,IF(OR($M1252="Услуги",$M1252="Работы"),#REF!,IF($U1252&lt;&gt;0,#REF!,#REF!)),1)*IF($AA1252=2022,IF(OR($M1252="Услуги",$M1252="Работы"),#REF!,IF($U1252&lt;&gt;0,#REF!,#REF!)),1)*IF($AA1252=2023,IF(OR($M1252="Услуги",$M1252="Работы"),#REF!,IF($U1252&lt;&gt;0,#REF!,#REF!)),1)*IF($AA1252=2024,IF(OR($M1252="Услуги",$M1252="Работы"),#REF!,IF($U1252&lt;&gt;0,#REF!,#REF!)),1)*IF($AA1252=2025,IF(OR($M1252="Услуги",$M1252="Работы"),#REF!,IF($U1252&lt;&gt;0,#REF!,#REF!)),1)</f>
        <v>140400</v>
      </c>
      <c r="AE1252" s="96">
        <f>U1252*IF($AA1252=2021,IF(OR($M1252="Услуги",$M1252="Работы"),#REF!,IF($U1252&lt;&gt;0,#REF!,#REF!)),1)*IF($AA1252=2022,IF(OR($M1252="Услуги",$M1252="Работы"),#REF!,IF($U1252&lt;&gt;0,#REF!,#REF!)),1)*IF($AA1252=2023,IF(OR($M1252="Услуги",$M1252="Работы"),#REF!,IF($U1252&lt;&gt;0,#REF!,#REF!)),1)*IF($AA1252=2024,IF(OR($M1252="Услуги",$M1252="Работы"),#REF!,IF($U1252&lt;&gt;0,#REF!,#REF!)),1)*IF($AA1252=2025,IF(OR($M1252="Услуги",$M1252="Работы"),#REF!,IF($U1252&lt;&gt;0,#REF!,#REF!)),1)</f>
        <v>842400</v>
      </c>
      <c r="AF1252" s="96">
        <f>V1252*IF($AA1252=2021,IF(OR($M1252="Услуги",$M1252="Работы"),#REF!,IF($U1252&lt;&gt;0,#REF!,#REF!)),1)*IF($AA1252=2022,IF(OR($M1252="Услуги",$M1252="Работы"),#REF!,IF($U1252&lt;&gt;0,#REF!,#REF!)),1)*IF($AA1252=2023,IF(OR($M1252="Услуги",$M1252="Работы"),#REF!,IF($U1252&lt;&gt;0,#REF!,#REF!)),1)*IF($AA1252=2024,IF(OR($M1252="Услуги",$M1252="Работы"),#REF!,IF($U1252&lt;&gt;0,#REF!,#REF!)),1)*IF($AA1252=2025,IF(OR($M1252="Услуги",$M1252="Работы"),#REF!,IF($U1252&lt;&gt;0,#REF!,#REF!)),1)</f>
        <v>140400</v>
      </c>
      <c r="AG1252" s="96">
        <f>W1252*IF($AA1252=2021,IF(OR($M1252="Услуги",$M1252="Работы"),#REF!,IF($U1252&lt;&gt;0,#REF!,#REF!)),1)*IF($AA1252=2022,IF(OR($M1252="Услуги",$M1252="Работы"),#REF!,IF($U1252&lt;&gt;0,#REF!,#REF!)),1)*IF($AA1252=2023,IF(OR($M1252="Услуги",$M1252="Работы"),#REF!,IF($U1252&lt;&gt;0,#REF!,#REF!)),1)*IF($AA1252=2024,IF(OR($M1252="Услуги",$M1252="Работы"),#REF!,IF($U1252&lt;&gt;0,#REF!,#REF!)),1)*IF($AA1252=2025,IF(OR($M1252="Услуги",$M1252="Работы"),#REF!,IF($U1252&lt;&gt;0,#REF!,#REF!)),1)</f>
        <v>702000</v>
      </c>
      <c r="AH1252" s="96">
        <f>X1252*IF($AA1252=2021,IF(OR($M1252="Услуги",$M1252="Работы"),#REF!,IF($U1252&lt;&gt;0,#REF!,#REF!)),1)*IF($AA1252=2022,IF(OR($M1252="Услуги",$M1252="Работы"),#REF!,IF($U1252&lt;&gt;0,#REF!,#REF!)),1)*IF($AA1252=2023,IF(OR($M1252="Услуги",$M1252="Работы"),#REF!,IF($U1252&lt;&gt;0,#REF!,#REF!)),1)*IF($AA1252=2024,IF(OR($M1252="Услуги",$M1252="Работы"),#REF!,IF($U1252&lt;&gt;0,#REF!,#REF!)),1)*IF($AA1252=2025,IF(OR($M1252="Услуги",$M1252="Работы"),#REF!,IF($U1252&lt;&gt;0,#REF!,#REF!)),1)</f>
        <v>0</v>
      </c>
      <c r="AI1252" s="96">
        <f>Y1252*IF($AA1252=2021,IF(OR($M1252="Услуги",$M1252="Работы"),#REF!,IF($U1252&lt;&gt;0,#REF!,#REF!)),1)*IF($AA1252=2022,IF(OR($M1252="Услуги",$M1252="Работы"),#REF!,IF($U1252&lt;&gt;0,#REF!,#REF!)),1)*IF($AA1252=2023,IF(OR($M1252="Услуги",$M1252="Работы"),#REF!,IF($U1252&lt;&gt;0,#REF!,#REF!)),1)*IF($AA1252=2024,IF(OR($M1252="Услуги",$M1252="Работы"),#REF!,IF($U1252&lt;&gt;0,#REF!,#REF!)),1)*IF($AA1252=2025,IF(OR($M1252="Услуги",$M1252="Работы"),#REF!,IF($U1252&lt;&gt;0,#REF!,#REF!)),1)</f>
        <v>0</v>
      </c>
      <c r="AJ1252" s="96">
        <f>Z1252*IF($AA1252=2021,IF(OR($M1252="Услуги",$M1252="Работы"),#REF!,IF($U1252&lt;&gt;0,#REF!,#REF!)),1)*IF($AA1252=2022,IF(OR($M1252="Услуги",$M1252="Работы"),#REF!,IF($U1252&lt;&gt;0,#REF!,#REF!)),1)*IF($AA1252=2023,IF(OR($M1252="Услуги",$M1252="Работы"),#REF!,IF($U1252&lt;&gt;0,#REF!,#REF!)),1)*IF($AA1252=2024,IF(OR($M1252="Услуги",$M1252="Работы"),#REF!,IF($U1252&lt;&gt;0,#REF!,#REF!)),1)*IF($AA1252=2025,IF(OR($M1252="Услуги",$M1252="Работы"),#REF!,IF($U1252&lt;&gt;0,#REF!,#REF!)),1)</f>
        <v>0</v>
      </c>
      <c r="AK1252" s="107">
        <v>842400</v>
      </c>
      <c r="AL1252" s="57">
        <v>842400</v>
      </c>
      <c r="AM1252" s="57">
        <v>0</v>
      </c>
      <c r="AN1252" s="54" t="s">
        <v>222</v>
      </c>
    </row>
    <row r="1253" spans="1:40" s="56" customFormat="1" ht="15" hidden="1" customHeight="1" x14ac:dyDescent="0.25">
      <c r="A1253" s="85">
        <v>1</v>
      </c>
      <c r="B1253" s="86" t="s">
        <v>88</v>
      </c>
      <c r="C1253" s="142" t="s">
        <v>437</v>
      </c>
      <c r="D1253" s="85" t="s">
        <v>211</v>
      </c>
      <c r="E1253" s="85" t="s">
        <v>420</v>
      </c>
      <c r="F1253" s="85"/>
      <c r="G1253" s="87" t="e">
        <f>VLOOKUP(D1253,#REF!,2,FALSE)</f>
        <v>#REF!</v>
      </c>
      <c r="H1253" s="87" t="s">
        <v>432</v>
      </c>
      <c r="I1253" s="87"/>
      <c r="J1253" s="86" t="s">
        <v>219</v>
      </c>
      <c r="K1253" s="87" t="str">
        <f t="shared" si="411"/>
        <v>Защита сегментов АСУ ТП Филиал «Северо-Западная ТЭЦ им. А.Г. Бориса» АО «Интер РАО – Электрогенерация»</v>
      </c>
      <c r="L1253" s="99" t="s">
        <v>223</v>
      </c>
      <c r="M1253" s="90" t="s">
        <v>528</v>
      </c>
      <c r="N1253" s="85"/>
      <c r="O1253" s="85" t="s">
        <v>224</v>
      </c>
      <c r="P1253" s="86" t="s">
        <v>222</v>
      </c>
      <c r="Q1253" s="100">
        <v>2100000</v>
      </c>
      <c r="R1253" s="97">
        <v>0.2</v>
      </c>
      <c r="S1253" s="98">
        <v>2520000</v>
      </c>
      <c r="T1253" s="95">
        <f t="shared" si="402"/>
        <v>420000</v>
      </c>
      <c r="U1253" s="98">
        <v>2520000</v>
      </c>
      <c r="V1253" s="95">
        <f t="shared" si="403"/>
        <v>420000</v>
      </c>
      <c r="W1253" s="95">
        <f t="shared" si="404"/>
        <v>2100000</v>
      </c>
      <c r="X1253" s="98"/>
      <c r="Y1253" s="95">
        <f t="shared" si="405"/>
        <v>0</v>
      </c>
      <c r="Z1253" s="95">
        <f t="shared" si="406"/>
        <v>0</v>
      </c>
      <c r="AA1253" s="245" t="s">
        <v>519</v>
      </c>
      <c r="AB1253" s="247">
        <f t="shared" si="410"/>
        <v>0</v>
      </c>
      <c r="AC1253" s="96">
        <f>S1253*IF($AA1253=2021,IF(OR($M1253="Услуги",$M1253="Работы"),#REF!,IF($U1253&lt;&gt;0,#REF!,#REF!)),1)*IF($AA1253=2022,IF(OR($M1253="Услуги",$M1253="Работы"),#REF!,IF($U1253&lt;&gt;0,#REF!,#REF!)),1)*IF($AA1253=2023,IF(OR($M1253="Услуги",$M1253="Работы"),#REF!,IF($U1253&lt;&gt;0,#REF!,#REF!)),1)*IF($AA1253=2024,IF(OR($M1253="Услуги",$M1253="Работы"),#REF!,IF($U1253&lt;&gt;0,#REF!,#REF!)),1)*IF($AA1253=2025,IF(OR($M1253="Услуги",$M1253="Работы"),#REF!,IF($U1253&lt;&gt;0,#REF!,#REF!)),1)</f>
        <v>2520000</v>
      </c>
      <c r="AD1253" s="96">
        <f>T1253*IF($AA1253=2021,IF(OR($M1253="Услуги",$M1253="Работы"),#REF!,IF($U1253&lt;&gt;0,#REF!,#REF!)),1)*IF($AA1253=2022,IF(OR($M1253="Услуги",$M1253="Работы"),#REF!,IF($U1253&lt;&gt;0,#REF!,#REF!)),1)*IF($AA1253=2023,IF(OR($M1253="Услуги",$M1253="Работы"),#REF!,IF($U1253&lt;&gt;0,#REF!,#REF!)),1)*IF($AA1253=2024,IF(OR($M1253="Услуги",$M1253="Работы"),#REF!,IF($U1253&lt;&gt;0,#REF!,#REF!)),1)*IF($AA1253=2025,IF(OR($M1253="Услуги",$M1253="Работы"),#REF!,IF($U1253&lt;&gt;0,#REF!,#REF!)),1)</f>
        <v>420000</v>
      </c>
      <c r="AE1253" s="96">
        <f>U1253*IF($AA1253=2021,IF(OR($M1253="Услуги",$M1253="Работы"),#REF!,IF($U1253&lt;&gt;0,#REF!,#REF!)),1)*IF($AA1253=2022,IF(OR($M1253="Услуги",$M1253="Работы"),#REF!,IF($U1253&lt;&gt;0,#REF!,#REF!)),1)*IF($AA1253=2023,IF(OR($M1253="Услуги",$M1253="Работы"),#REF!,IF($U1253&lt;&gt;0,#REF!,#REF!)),1)*IF($AA1253=2024,IF(OR($M1253="Услуги",$M1253="Работы"),#REF!,IF($U1253&lt;&gt;0,#REF!,#REF!)),1)*IF($AA1253=2025,IF(OR($M1253="Услуги",$M1253="Работы"),#REF!,IF($U1253&lt;&gt;0,#REF!,#REF!)),1)</f>
        <v>2520000</v>
      </c>
      <c r="AF1253" s="96">
        <f>V1253*IF($AA1253=2021,IF(OR($M1253="Услуги",$M1253="Работы"),#REF!,IF($U1253&lt;&gt;0,#REF!,#REF!)),1)*IF($AA1253=2022,IF(OR($M1253="Услуги",$M1253="Работы"),#REF!,IF($U1253&lt;&gt;0,#REF!,#REF!)),1)*IF($AA1253=2023,IF(OR($M1253="Услуги",$M1253="Работы"),#REF!,IF($U1253&lt;&gt;0,#REF!,#REF!)),1)*IF($AA1253=2024,IF(OR($M1253="Услуги",$M1253="Работы"),#REF!,IF($U1253&lt;&gt;0,#REF!,#REF!)),1)*IF($AA1253=2025,IF(OR($M1253="Услуги",$M1253="Работы"),#REF!,IF($U1253&lt;&gt;0,#REF!,#REF!)),1)</f>
        <v>420000</v>
      </c>
      <c r="AG1253" s="96">
        <f>W1253*IF($AA1253=2021,IF(OR($M1253="Услуги",$M1253="Работы"),#REF!,IF($U1253&lt;&gt;0,#REF!,#REF!)),1)*IF($AA1253=2022,IF(OR($M1253="Услуги",$M1253="Работы"),#REF!,IF($U1253&lt;&gt;0,#REF!,#REF!)),1)*IF($AA1253=2023,IF(OR($M1253="Услуги",$M1253="Работы"),#REF!,IF($U1253&lt;&gt;0,#REF!,#REF!)),1)*IF($AA1253=2024,IF(OR($M1253="Услуги",$M1253="Работы"),#REF!,IF($U1253&lt;&gt;0,#REF!,#REF!)),1)*IF($AA1253=2025,IF(OR($M1253="Услуги",$M1253="Работы"),#REF!,IF($U1253&lt;&gt;0,#REF!,#REF!)),1)</f>
        <v>2100000</v>
      </c>
      <c r="AH1253" s="96">
        <f>X1253*IF($AA1253=2021,IF(OR($M1253="Услуги",$M1253="Работы"),#REF!,IF($U1253&lt;&gt;0,#REF!,#REF!)),1)*IF($AA1253=2022,IF(OR($M1253="Услуги",$M1253="Работы"),#REF!,IF($U1253&lt;&gt;0,#REF!,#REF!)),1)*IF($AA1253=2023,IF(OR($M1253="Услуги",$M1253="Работы"),#REF!,IF($U1253&lt;&gt;0,#REF!,#REF!)),1)*IF($AA1253=2024,IF(OR($M1253="Услуги",$M1253="Работы"),#REF!,IF($U1253&lt;&gt;0,#REF!,#REF!)),1)*IF($AA1253=2025,IF(OR($M1253="Услуги",$M1253="Работы"),#REF!,IF($U1253&lt;&gt;0,#REF!,#REF!)),1)</f>
        <v>0</v>
      </c>
      <c r="AI1253" s="96">
        <f>Y1253*IF($AA1253=2021,IF(OR($M1253="Услуги",$M1253="Работы"),#REF!,IF($U1253&lt;&gt;0,#REF!,#REF!)),1)*IF($AA1253=2022,IF(OR($M1253="Услуги",$M1253="Работы"),#REF!,IF($U1253&lt;&gt;0,#REF!,#REF!)),1)*IF($AA1253=2023,IF(OR($M1253="Услуги",$M1253="Работы"),#REF!,IF($U1253&lt;&gt;0,#REF!,#REF!)),1)*IF($AA1253=2024,IF(OR($M1253="Услуги",$M1253="Работы"),#REF!,IF($U1253&lt;&gt;0,#REF!,#REF!)),1)*IF($AA1253=2025,IF(OR($M1253="Услуги",$M1253="Работы"),#REF!,IF($U1253&lt;&gt;0,#REF!,#REF!)),1)</f>
        <v>0</v>
      </c>
      <c r="AJ1253" s="96">
        <f>Z1253*IF($AA1253=2021,IF(OR($M1253="Услуги",$M1253="Работы"),#REF!,IF($U1253&lt;&gt;0,#REF!,#REF!)),1)*IF($AA1253=2022,IF(OR($M1253="Услуги",$M1253="Работы"),#REF!,IF($U1253&lt;&gt;0,#REF!,#REF!)),1)*IF($AA1253=2023,IF(OR($M1253="Услуги",$M1253="Работы"),#REF!,IF($U1253&lt;&gt;0,#REF!,#REF!)),1)*IF($AA1253=2024,IF(OR($M1253="Услуги",$M1253="Работы"),#REF!,IF($U1253&lt;&gt;0,#REF!,#REF!)),1)*IF($AA1253=2025,IF(OR($M1253="Услуги",$M1253="Работы"),#REF!,IF($U1253&lt;&gt;0,#REF!,#REF!)),1)</f>
        <v>0</v>
      </c>
      <c r="AK1253" s="107">
        <v>2520000</v>
      </c>
      <c r="AL1253" s="57">
        <v>2520000</v>
      </c>
      <c r="AM1253" s="57">
        <v>0</v>
      </c>
      <c r="AN1253" s="54" t="s">
        <v>222</v>
      </c>
    </row>
    <row r="1254" spans="1:40" s="56" customFormat="1" ht="15" hidden="1" customHeight="1" x14ac:dyDescent="0.25">
      <c r="A1254" s="85">
        <v>1</v>
      </c>
      <c r="B1254" s="86" t="s">
        <v>88</v>
      </c>
      <c r="C1254" s="142" t="s">
        <v>437</v>
      </c>
      <c r="D1254" s="85" t="s">
        <v>212</v>
      </c>
      <c r="E1254" s="85" t="s">
        <v>420</v>
      </c>
      <c r="F1254" s="85"/>
      <c r="G1254" s="87" t="e">
        <f>VLOOKUP(D1254,#REF!,2,FALSE)</f>
        <v>#REF!</v>
      </c>
      <c r="H1254" s="85"/>
      <c r="I1254" s="85"/>
      <c r="J1254" s="86" t="s">
        <v>219</v>
      </c>
      <c r="K1254" s="87" t="str">
        <f t="shared" si="411"/>
        <v>Защита сегментов АСУ ТП Филиал «Сочинская ТЭС» АО «Интер РАО – Электрогенерация»</v>
      </c>
      <c r="L1254" s="99" t="s">
        <v>220</v>
      </c>
      <c r="M1254" s="90" t="s">
        <v>528</v>
      </c>
      <c r="N1254" s="85"/>
      <c r="O1254" s="85" t="s">
        <v>221</v>
      </c>
      <c r="P1254" s="86" t="s">
        <v>222</v>
      </c>
      <c r="Q1254" s="100">
        <v>702000</v>
      </c>
      <c r="R1254" s="97">
        <v>0.2</v>
      </c>
      <c r="S1254" s="98">
        <v>842400</v>
      </c>
      <c r="T1254" s="95">
        <f t="shared" si="402"/>
        <v>140400</v>
      </c>
      <c r="U1254" s="98">
        <v>842400</v>
      </c>
      <c r="V1254" s="95">
        <f t="shared" si="403"/>
        <v>140400</v>
      </c>
      <c r="W1254" s="95">
        <f t="shared" si="404"/>
        <v>702000</v>
      </c>
      <c r="X1254" s="98"/>
      <c r="Y1254" s="95">
        <f t="shared" si="405"/>
        <v>0</v>
      </c>
      <c r="Z1254" s="95">
        <f t="shared" si="406"/>
        <v>0</v>
      </c>
      <c r="AA1254" s="245" t="s">
        <v>519</v>
      </c>
      <c r="AB1254" s="247">
        <f t="shared" si="410"/>
        <v>0</v>
      </c>
      <c r="AC1254" s="96">
        <f>S1254*IF($AA1254=2021,IF(OR($M1254="Услуги",$M1254="Работы"),#REF!,IF($U1254&lt;&gt;0,#REF!,#REF!)),1)*IF($AA1254=2022,IF(OR($M1254="Услуги",$M1254="Работы"),#REF!,IF($U1254&lt;&gt;0,#REF!,#REF!)),1)*IF($AA1254=2023,IF(OR($M1254="Услуги",$M1254="Работы"),#REF!,IF($U1254&lt;&gt;0,#REF!,#REF!)),1)*IF($AA1254=2024,IF(OR($M1254="Услуги",$M1254="Работы"),#REF!,IF($U1254&lt;&gt;0,#REF!,#REF!)),1)*IF($AA1254=2025,IF(OR($M1254="Услуги",$M1254="Работы"),#REF!,IF($U1254&lt;&gt;0,#REF!,#REF!)),1)</f>
        <v>842400</v>
      </c>
      <c r="AD1254" s="96">
        <f>T1254*IF($AA1254=2021,IF(OR($M1254="Услуги",$M1254="Работы"),#REF!,IF($U1254&lt;&gt;0,#REF!,#REF!)),1)*IF($AA1254=2022,IF(OR($M1254="Услуги",$M1254="Работы"),#REF!,IF($U1254&lt;&gt;0,#REF!,#REF!)),1)*IF($AA1254=2023,IF(OR($M1254="Услуги",$M1254="Работы"),#REF!,IF($U1254&lt;&gt;0,#REF!,#REF!)),1)*IF($AA1254=2024,IF(OR($M1254="Услуги",$M1254="Работы"),#REF!,IF($U1254&lt;&gt;0,#REF!,#REF!)),1)*IF($AA1254=2025,IF(OR($M1254="Услуги",$M1254="Работы"),#REF!,IF($U1254&lt;&gt;0,#REF!,#REF!)),1)</f>
        <v>140400</v>
      </c>
      <c r="AE1254" s="96">
        <f>U1254*IF($AA1254=2021,IF(OR($M1254="Услуги",$M1254="Работы"),#REF!,IF($U1254&lt;&gt;0,#REF!,#REF!)),1)*IF($AA1254=2022,IF(OR($M1254="Услуги",$M1254="Работы"),#REF!,IF($U1254&lt;&gt;0,#REF!,#REF!)),1)*IF($AA1254=2023,IF(OR($M1254="Услуги",$M1254="Работы"),#REF!,IF($U1254&lt;&gt;0,#REF!,#REF!)),1)*IF($AA1254=2024,IF(OR($M1254="Услуги",$M1254="Работы"),#REF!,IF($U1254&lt;&gt;0,#REF!,#REF!)),1)*IF($AA1254=2025,IF(OR($M1254="Услуги",$M1254="Работы"),#REF!,IF($U1254&lt;&gt;0,#REF!,#REF!)),1)</f>
        <v>842400</v>
      </c>
      <c r="AF1254" s="96">
        <f>V1254*IF($AA1254=2021,IF(OR($M1254="Услуги",$M1254="Работы"),#REF!,IF($U1254&lt;&gt;0,#REF!,#REF!)),1)*IF($AA1254=2022,IF(OR($M1254="Услуги",$M1254="Работы"),#REF!,IF($U1254&lt;&gt;0,#REF!,#REF!)),1)*IF($AA1254=2023,IF(OR($M1254="Услуги",$M1254="Работы"),#REF!,IF($U1254&lt;&gt;0,#REF!,#REF!)),1)*IF($AA1254=2024,IF(OR($M1254="Услуги",$M1254="Работы"),#REF!,IF($U1254&lt;&gt;0,#REF!,#REF!)),1)*IF($AA1254=2025,IF(OR($M1254="Услуги",$M1254="Работы"),#REF!,IF($U1254&lt;&gt;0,#REF!,#REF!)),1)</f>
        <v>140400</v>
      </c>
      <c r="AG1254" s="96">
        <f>W1254*IF($AA1254=2021,IF(OR($M1254="Услуги",$M1254="Работы"),#REF!,IF($U1254&lt;&gt;0,#REF!,#REF!)),1)*IF($AA1254=2022,IF(OR($M1254="Услуги",$M1254="Работы"),#REF!,IF($U1254&lt;&gt;0,#REF!,#REF!)),1)*IF($AA1254=2023,IF(OR($M1254="Услуги",$M1254="Работы"),#REF!,IF($U1254&lt;&gt;0,#REF!,#REF!)),1)*IF($AA1254=2024,IF(OR($M1254="Услуги",$M1254="Работы"),#REF!,IF($U1254&lt;&gt;0,#REF!,#REF!)),1)*IF($AA1254=2025,IF(OR($M1254="Услуги",$M1254="Работы"),#REF!,IF($U1254&lt;&gt;0,#REF!,#REF!)),1)</f>
        <v>702000</v>
      </c>
      <c r="AH1254" s="96">
        <f>X1254*IF($AA1254=2021,IF(OR($M1254="Услуги",$M1254="Работы"),#REF!,IF($U1254&lt;&gt;0,#REF!,#REF!)),1)*IF($AA1254=2022,IF(OR($M1254="Услуги",$M1254="Работы"),#REF!,IF($U1254&lt;&gt;0,#REF!,#REF!)),1)*IF($AA1254=2023,IF(OR($M1254="Услуги",$M1254="Работы"),#REF!,IF($U1254&lt;&gt;0,#REF!,#REF!)),1)*IF($AA1254=2024,IF(OR($M1254="Услуги",$M1254="Работы"),#REF!,IF($U1254&lt;&gt;0,#REF!,#REF!)),1)*IF($AA1254=2025,IF(OR($M1254="Услуги",$M1254="Работы"),#REF!,IF($U1254&lt;&gt;0,#REF!,#REF!)),1)</f>
        <v>0</v>
      </c>
      <c r="AI1254" s="96">
        <f>Y1254*IF($AA1254=2021,IF(OR($M1254="Услуги",$M1254="Работы"),#REF!,IF($U1254&lt;&gt;0,#REF!,#REF!)),1)*IF($AA1254=2022,IF(OR($M1254="Услуги",$M1254="Работы"),#REF!,IF($U1254&lt;&gt;0,#REF!,#REF!)),1)*IF($AA1254=2023,IF(OR($M1254="Услуги",$M1254="Работы"),#REF!,IF($U1254&lt;&gt;0,#REF!,#REF!)),1)*IF($AA1254=2024,IF(OR($M1254="Услуги",$M1254="Работы"),#REF!,IF($U1254&lt;&gt;0,#REF!,#REF!)),1)*IF($AA1254=2025,IF(OR($M1254="Услуги",$M1254="Работы"),#REF!,IF($U1254&lt;&gt;0,#REF!,#REF!)),1)</f>
        <v>0</v>
      </c>
      <c r="AJ1254" s="96">
        <f>Z1254*IF($AA1254=2021,IF(OR($M1254="Услуги",$M1254="Работы"),#REF!,IF($U1254&lt;&gt;0,#REF!,#REF!)),1)*IF($AA1254=2022,IF(OR($M1254="Услуги",$M1254="Работы"),#REF!,IF($U1254&lt;&gt;0,#REF!,#REF!)),1)*IF($AA1254=2023,IF(OR($M1254="Услуги",$M1254="Работы"),#REF!,IF($U1254&lt;&gt;0,#REF!,#REF!)),1)*IF($AA1254=2024,IF(OR($M1254="Услуги",$M1254="Работы"),#REF!,IF($U1254&lt;&gt;0,#REF!,#REF!)),1)*IF($AA1254=2025,IF(OR($M1254="Услуги",$M1254="Работы"),#REF!,IF($U1254&lt;&gt;0,#REF!,#REF!)),1)</f>
        <v>0</v>
      </c>
      <c r="AK1254" s="107">
        <v>842400</v>
      </c>
      <c r="AL1254" s="57">
        <v>842400</v>
      </c>
      <c r="AM1254" s="57">
        <v>0</v>
      </c>
      <c r="AN1254" s="54" t="s">
        <v>222</v>
      </c>
    </row>
    <row r="1255" spans="1:40" s="56" customFormat="1" ht="15" hidden="1" customHeight="1" x14ac:dyDescent="0.25">
      <c r="A1255" s="85">
        <v>1</v>
      </c>
      <c r="B1255" s="86" t="s">
        <v>88</v>
      </c>
      <c r="C1255" s="142" t="s">
        <v>437</v>
      </c>
      <c r="D1255" s="85" t="s">
        <v>212</v>
      </c>
      <c r="E1255" s="85" t="s">
        <v>420</v>
      </c>
      <c r="F1255" s="85"/>
      <c r="G1255" s="87" t="e">
        <f>VLOOKUP(D1255,#REF!,2,FALSE)</f>
        <v>#REF!</v>
      </c>
      <c r="H1255" s="85"/>
      <c r="I1255" s="85"/>
      <c r="J1255" s="86" t="s">
        <v>219</v>
      </c>
      <c r="K1255" s="87" t="str">
        <f t="shared" si="411"/>
        <v>Защита сегментов АСУ ТП Филиал «Сочинская ТЭС» АО «Интер РАО – Электрогенерация»</v>
      </c>
      <c r="L1255" s="99" t="s">
        <v>223</v>
      </c>
      <c r="M1255" s="90" t="s">
        <v>528</v>
      </c>
      <c r="N1255" s="85"/>
      <c r="O1255" s="85" t="s">
        <v>224</v>
      </c>
      <c r="P1255" s="86" t="s">
        <v>222</v>
      </c>
      <c r="Q1255" s="100">
        <v>900000</v>
      </c>
      <c r="R1255" s="97">
        <v>0.2</v>
      </c>
      <c r="S1255" s="98">
        <v>1080000</v>
      </c>
      <c r="T1255" s="95">
        <f t="shared" si="402"/>
        <v>180000</v>
      </c>
      <c r="U1255" s="98">
        <v>1080000</v>
      </c>
      <c r="V1255" s="95">
        <f t="shared" si="403"/>
        <v>180000</v>
      </c>
      <c r="W1255" s="95">
        <f t="shared" si="404"/>
        <v>900000</v>
      </c>
      <c r="X1255" s="98"/>
      <c r="Y1255" s="95">
        <f t="shared" si="405"/>
        <v>0</v>
      </c>
      <c r="Z1255" s="95">
        <f t="shared" si="406"/>
        <v>0</v>
      </c>
      <c r="AA1255" s="245" t="s">
        <v>519</v>
      </c>
      <c r="AB1255" s="247">
        <f t="shared" si="410"/>
        <v>0</v>
      </c>
      <c r="AC1255" s="96">
        <f>S1255*IF($AA1255=2021,IF(OR($M1255="Услуги",$M1255="Работы"),#REF!,IF($U1255&lt;&gt;0,#REF!,#REF!)),1)*IF($AA1255=2022,IF(OR($M1255="Услуги",$M1255="Работы"),#REF!,IF($U1255&lt;&gt;0,#REF!,#REF!)),1)*IF($AA1255=2023,IF(OR($M1255="Услуги",$M1255="Работы"),#REF!,IF($U1255&lt;&gt;0,#REF!,#REF!)),1)*IF($AA1255=2024,IF(OR($M1255="Услуги",$M1255="Работы"),#REF!,IF($U1255&lt;&gt;0,#REF!,#REF!)),1)*IF($AA1255=2025,IF(OR($M1255="Услуги",$M1255="Работы"),#REF!,IF($U1255&lt;&gt;0,#REF!,#REF!)),1)</f>
        <v>1080000</v>
      </c>
      <c r="AD1255" s="96">
        <f>T1255*IF($AA1255=2021,IF(OR($M1255="Услуги",$M1255="Работы"),#REF!,IF($U1255&lt;&gt;0,#REF!,#REF!)),1)*IF($AA1255=2022,IF(OR($M1255="Услуги",$M1255="Работы"),#REF!,IF($U1255&lt;&gt;0,#REF!,#REF!)),1)*IF($AA1255=2023,IF(OR($M1255="Услуги",$M1255="Работы"),#REF!,IF($U1255&lt;&gt;0,#REF!,#REF!)),1)*IF($AA1255=2024,IF(OR($M1255="Услуги",$M1255="Работы"),#REF!,IF($U1255&lt;&gt;0,#REF!,#REF!)),1)*IF($AA1255=2025,IF(OR($M1255="Услуги",$M1255="Работы"),#REF!,IF($U1255&lt;&gt;0,#REF!,#REF!)),1)</f>
        <v>180000</v>
      </c>
      <c r="AE1255" s="96">
        <f>U1255*IF($AA1255=2021,IF(OR($M1255="Услуги",$M1255="Работы"),#REF!,IF($U1255&lt;&gt;0,#REF!,#REF!)),1)*IF($AA1255=2022,IF(OR($M1255="Услуги",$M1255="Работы"),#REF!,IF($U1255&lt;&gt;0,#REF!,#REF!)),1)*IF($AA1255=2023,IF(OR($M1255="Услуги",$M1255="Работы"),#REF!,IF($U1255&lt;&gt;0,#REF!,#REF!)),1)*IF($AA1255=2024,IF(OR($M1255="Услуги",$M1255="Работы"),#REF!,IF($U1255&lt;&gt;0,#REF!,#REF!)),1)*IF($AA1255=2025,IF(OR($M1255="Услуги",$M1255="Работы"),#REF!,IF($U1255&lt;&gt;0,#REF!,#REF!)),1)</f>
        <v>1080000</v>
      </c>
      <c r="AF1255" s="96">
        <f>V1255*IF($AA1255=2021,IF(OR($M1255="Услуги",$M1255="Работы"),#REF!,IF($U1255&lt;&gt;0,#REF!,#REF!)),1)*IF($AA1255=2022,IF(OR($M1255="Услуги",$M1255="Работы"),#REF!,IF($U1255&lt;&gt;0,#REF!,#REF!)),1)*IF($AA1255=2023,IF(OR($M1255="Услуги",$M1255="Работы"),#REF!,IF($U1255&lt;&gt;0,#REF!,#REF!)),1)*IF($AA1255=2024,IF(OR($M1255="Услуги",$M1255="Работы"),#REF!,IF($U1255&lt;&gt;0,#REF!,#REF!)),1)*IF($AA1255=2025,IF(OR($M1255="Услуги",$M1255="Работы"),#REF!,IF($U1255&lt;&gt;0,#REF!,#REF!)),1)</f>
        <v>180000</v>
      </c>
      <c r="AG1255" s="96">
        <f>W1255*IF($AA1255=2021,IF(OR($M1255="Услуги",$M1255="Работы"),#REF!,IF($U1255&lt;&gt;0,#REF!,#REF!)),1)*IF($AA1255=2022,IF(OR($M1255="Услуги",$M1255="Работы"),#REF!,IF($U1255&lt;&gt;0,#REF!,#REF!)),1)*IF($AA1255=2023,IF(OR($M1255="Услуги",$M1255="Работы"),#REF!,IF($U1255&lt;&gt;0,#REF!,#REF!)),1)*IF($AA1255=2024,IF(OR($M1255="Услуги",$M1255="Работы"),#REF!,IF($U1255&lt;&gt;0,#REF!,#REF!)),1)*IF($AA1255=2025,IF(OR($M1255="Услуги",$M1255="Работы"),#REF!,IF($U1255&lt;&gt;0,#REF!,#REF!)),1)</f>
        <v>900000</v>
      </c>
      <c r="AH1255" s="96">
        <f>X1255*IF($AA1255=2021,IF(OR($M1255="Услуги",$M1255="Работы"),#REF!,IF($U1255&lt;&gt;0,#REF!,#REF!)),1)*IF($AA1255=2022,IF(OR($M1255="Услуги",$M1255="Работы"),#REF!,IF($U1255&lt;&gt;0,#REF!,#REF!)),1)*IF($AA1255=2023,IF(OR($M1255="Услуги",$M1255="Работы"),#REF!,IF($U1255&lt;&gt;0,#REF!,#REF!)),1)*IF($AA1255=2024,IF(OR($M1255="Услуги",$M1255="Работы"),#REF!,IF($U1255&lt;&gt;0,#REF!,#REF!)),1)*IF($AA1255=2025,IF(OR($M1255="Услуги",$M1255="Работы"),#REF!,IF($U1255&lt;&gt;0,#REF!,#REF!)),1)</f>
        <v>0</v>
      </c>
      <c r="AI1255" s="96">
        <f>Y1255*IF($AA1255=2021,IF(OR($M1255="Услуги",$M1255="Работы"),#REF!,IF($U1255&lt;&gt;0,#REF!,#REF!)),1)*IF($AA1255=2022,IF(OR($M1255="Услуги",$M1255="Работы"),#REF!,IF($U1255&lt;&gt;0,#REF!,#REF!)),1)*IF($AA1255=2023,IF(OR($M1255="Услуги",$M1255="Работы"),#REF!,IF($U1255&lt;&gt;0,#REF!,#REF!)),1)*IF($AA1255=2024,IF(OR($M1255="Услуги",$M1255="Работы"),#REF!,IF($U1255&lt;&gt;0,#REF!,#REF!)),1)*IF($AA1255=2025,IF(OR($M1255="Услуги",$M1255="Работы"),#REF!,IF($U1255&lt;&gt;0,#REF!,#REF!)),1)</f>
        <v>0</v>
      </c>
      <c r="AJ1255" s="96">
        <f>Z1255*IF($AA1255=2021,IF(OR($M1255="Услуги",$M1255="Работы"),#REF!,IF($U1255&lt;&gt;0,#REF!,#REF!)),1)*IF($AA1255=2022,IF(OR($M1255="Услуги",$M1255="Работы"),#REF!,IF($U1255&lt;&gt;0,#REF!,#REF!)),1)*IF($AA1255=2023,IF(OR($M1255="Услуги",$M1255="Работы"),#REF!,IF($U1255&lt;&gt;0,#REF!,#REF!)),1)*IF($AA1255=2024,IF(OR($M1255="Услуги",$M1255="Работы"),#REF!,IF($U1255&lt;&gt;0,#REF!,#REF!)),1)*IF($AA1255=2025,IF(OR($M1255="Услуги",$M1255="Работы"),#REF!,IF($U1255&lt;&gt;0,#REF!,#REF!)),1)</f>
        <v>0</v>
      </c>
      <c r="AK1255" s="107">
        <v>1080000</v>
      </c>
      <c r="AL1255" s="57">
        <v>1080000</v>
      </c>
      <c r="AM1255" s="57">
        <v>0</v>
      </c>
      <c r="AN1255" s="54" t="s">
        <v>222</v>
      </c>
    </row>
    <row r="1256" spans="1:40" s="56" customFormat="1" ht="15" hidden="1" customHeight="1" x14ac:dyDescent="0.25">
      <c r="A1256" s="85">
        <v>1</v>
      </c>
      <c r="B1256" s="86" t="s">
        <v>88</v>
      </c>
      <c r="C1256" s="142" t="s">
        <v>437</v>
      </c>
      <c r="D1256" s="60" t="s">
        <v>435</v>
      </c>
      <c r="E1256" s="85" t="s">
        <v>420</v>
      </c>
      <c r="F1256" s="88" t="s">
        <v>436</v>
      </c>
      <c r="G1256" s="87" t="e">
        <f>VLOOKUP(D1256,#REF!,2,FALSE)</f>
        <v>#REF!</v>
      </c>
      <c r="H1256" s="87" t="s">
        <v>432</v>
      </c>
      <c r="I1256" s="87"/>
      <c r="J1256" s="86" t="s">
        <v>219</v>
      </c>
      <c r="K1256" s="87" t="str">
        <f t="shared" si="411"/>
        <v>Защита сегментов АСУ ТП «Талаховская ТЭС» филиала «Калининградская ТЭЦ-2» АО «Интер РАО – Электрогенерация»</v>
      </c>
      <c r="L1256" s="99" t="s">
        <v>220</v>
      </c>
      <c r="M1256" s="90" t="s">
        <v>528</v>
      </c>
      <c r="N1256" s="85"/>
      <c r="O1256" s="85" t="s">
        <v>221</v>
      </c>
      <c r="P1256" s="86" t="s">
        <v>222</v>
      </c>
      <c r="Q1256" s="100">
        <v>702000</v>
      </c>
      <c r="R1256" s="97">
        <v>0.2</v>
      </c>
      <c r="S1256" s="98">
        <v>842400</v>
      </c>
      <c r="T1256" s="95">
        <f t="shared" si="402"/>
        <v>140400</v>
      </c>
      <c r="U1256" s="98">
        <v>842400</v>
      </c>
      <c r="V1256" s="95">
        <f t="shared" si="403"/>
        <v>140400</v>
      </c>
      <c r="W1256" s="95">
        <f t="shared" si="404"/>
        <v>702000</v>
      </c>
      <c r="X1256" s="98"/>
      <c r="Y1256" s="95">
        <f t="shared" si="405"/>
        <v>0</v>
      </c>
      <c r="Z1256" s="95">
        <f t="shared" si="406"/>
        <v>0</v>
      </c>
      <c r="AA1256" s="245" t="s">
        <v>519</v>
      </c>
      <c r="AB1256" s="247">
        <f t="shared" si="410"/>
        <v>0</v>
      </c>
      <c r="AC1256" s="96">
        <f>S1256*IF($AA1256=2021,IF(OR($M1256="Услуги",$M1256="Работы"),#REF!,IF($U1256&lt;&gt;0,#REF!,#REF!)),1)*IF($AA1256=2022,IF(OR($M1256="Услуги",$M1256="Работы"),#REF!,IF($U1256&lt;&gt;0,#REF!,#REF!)),1)*IF($AA1256=2023,IF(OR($M1256="Услуги",$M1256="Работы"),#REF!,IF($U1256&lt;&gt;0,#REF!,#REF!)),1)*IF($AA1256=2024,IF(OR($M1256="Услуги",$M1256="Работы"),#REF!,IF($U1256&lt;&gt;0,#REF!,#REF!)),1)*IF($AA1256=2025,IF(OR($M1256="Услуги",$M1256="Работы"),#REF!,IF($U1256&lt;&gt;0,#REF!,#REF!)),1)</f>
        <v>842400</v>
      </c>
      <c r="AD1256" s="96">
        <f>T1256*IF($AA1256=2021,IF(OR($M1256="Услуги",$M1256="Работы"),#REF!,IF($U1256&lt;&gt;0,#REF!,#REF!)),1)*IF($AA1256=2022,IF(OR($M1256="Услуги",$M1256="Работы"),#REF!,IF($U1256&lt;&gt;0,#REF!,#REF!)),1)*IF($AA1256=2023,IF(OR($M1256="Услуги",$M1256="Работы"),#REF!,IF($U1256&lt;&gt;0,#REF!,#REF!)),1)*IF($AA1256=2024,IF(OR($M1256="Услуги",$M1256="Работы"),#REF!,IF($U1256&lt;&gt;0,#REF!,#REF!)),1)*IF($AA1256=2025,IF(OR($M1256="Услуги",$M1256="Работы"),#REF!,IF($U1256&lt;&gt;0,#REF!,#REF!)),1)</f>
        <v>140400</v>
      </c>
      <c r="AE1256" s="96">
        <f>U1256*IF($AA1256=2021,IF(OR($M1256="Услуги",$M1256="Работы"),#REF!,IF($U1256&lt;&gt;0,#REF!,#REF!)),1)*IF($AA1256=2022,IF(OR($M1256="Услуги",$M1256="Работы"),#REF!,IF($U1256&lt;&gt;0,#REF!,#REF!)),1)*IF($AA1256=2023,IF(OR($M1256="Услуги",$M1256="Работы"),#REF!,IF($U1256&lt;&gt;0,#REF!,#REF!)),1)*IF($AA1256=2024,IF(OR($M1256="Услуги",$M1256="Работы"),#REF!,IF($U1256&lt;&gt;0,#REF!,#REF!)),1)*IF($AA1256=2025,IF(OR($M1256="Услуги",$M1256="Работы"),#REF!,IF($U1256&lt;&gt;0,#REF!,#REF!)),1)</f>
        <v>842400</v>
      </c>
      <c r="AF1256" s="96">
        <f>V1256*IF($AA1256=2021,IF(OR($M1256="Услуги",$M1256="Работы"),#REF!,IF($U1256&lt;&gt;0,#REF!,#REF!)),1)*IF($AA1256=2022,IF(OR($M1256="Услуги",$M1256="Работы"),#REF!,IF($U1256&lt;&gt;0,#REF!,#REF!)),1)*IF($AA1256=2023,IF(OR($M1256="Услуги",$M1256="Работы"),#REF!,IF($U1256&lt;&gt;0,#REF!,#REF!)),1)*IF($AA1256=2024,IF(OR($M1256="Услуги",$M1256="Работы"),#REF!,IF($U1256&lt;&gt;0,#REF!,#REF!)),1)*IF($AA1256=2025,IF(OR($M1256="Услуги",$M1256="Работы"),#REF!,IF($U1256&lt;&gt;0,#REF!,#REF!)),1)</f>
        <v>140400</v>
      </c>
      <c r="AG1256" s="96">
        <f>W1256*IF($AA1256=2021,IF(OR($M1256="Услуги",$M1256="Работы"),#REF!,IF($U1256&lt;&gt;0,#REF!,#REF!)),1)*IF($AA1256=2022,IF(OR($M1256="Услуги",$M1256="Работы"),#REF!,IF($U1256&lt;&gt;0,#REF!,#REF!)),1)*IF($AA1256=2023,IF(OR($M1256="Услуги",$M1256="Работы"),#REF!,IF($U1256&lt;&gt;0,#REF!,#REF!)),1)*IF($AA1256=2024,IF(OR($M1256="Услуги",$M1256="Работы"),#REF!,IF($U1256&lt;&gt;0,#REF!,#REF!)),1)*IF($AA1256=2025,IF(OR($M1256="Услуги",$M1256="Работы"),#REF!,IF($U1256&lt;&gt;0,#REF!,#REF!)),1)</f>
        <v>702000</v>
      </c>
      <c r="AH1256" s="96">
        <f>X1256*IF($AA1256=2021,IF(OR($M1256="Услуги",$M1256="Работы"),#REF!,IF($U1256&lt;&gt;0,#REF!,#REF!)),1)*IF($AA1256=2022,IF(OR($M1256="Услуги",$M1256="Работы"),#REF!,IF($U1256&lt;&gt;0,#REF!,#REF!)),1)*IF($AA1256=2023,IF(OR($M1256="Услуги",$M1256="Работы"),#REF!,IF($U1256&lt;&gt;0,#REF!,#REF!)),1)*IF($AA1256=2024,IF(OR($M1256="Услуги",$M1256="Работы"),#REF!,IF($U1256&lt;&gt;0,#REF!,#REF!)),1)*IF($AA1256=2025,IF(OR($M1256="Услуги",$M1256="Работы"),#REF!,IF($U1256&lt;&gt;0,#REF!,#REF!)),1)</f>
        <v>0</v>
      </c>
      <c r="AI1256" s="96">
        <f>Y1256*IF($AA1256=2021,IF(OR($M1256="Услуги",$M1256="Работы"),#REF!,IF($U1256&lt;&gt;0,#REF!,#REF!)),1)*IF($AA1256=2022,IF(OR($M1256="Услуги",$M1256="Работы"),#REF!,IF($U1256&lt;&gt;0,#REF!,#REF!)),1)*IF($AA1256=2023,IF(OR($M1256="Услуги",$M1256="Работы"),#REF!,IF($U1256&lt;&gt;0,#REF!,#REF!)),1)*IF($AA1256=2024,IF(OR($M1256="Услуги",$M1256="Работы"),#REF!,IF($U1256&lt;&gt;0,#REF!,#REF!)),1)*IF($AA1256=2025,IF(OR($M1256="Услуги",$M1256="Работы"),#REF!,IF($U1256&lt;&gt;0,#REF!,#REF!)),1)</f>
        <v>0</v>
      </c>
      <c r="AJ1256" s="96">
        <f>Z1256*IF($AA1256=2021,IF(OR($M1256="Услуги",$M1256="Работы"),#REF!,IF($U1256&lt;&gt;0,#REF!,#REF!)),1)*IF($AA1256=2022,IF(OR($M1256="Услуги",$M1256="Работы"),#REF!,IF($U1256&lt;&gt;0,#REF!,#REF!)),1)*IF($AA1256=2023,IF(OR($M1256="Услуги",$M1256="Работы"),#REF!,IF($U1256&lt;&gt;0,#REF!,#REF!)),1)*IF($AA1256=2024,IF(OR($M1256="Услуги",$M1256="Работы"),#REF!,IF($U1256&lt;&gt;0,#REF!,#REF!)),1)*IF($AA1256=2025,IF(OR($M1256="Услуги",$M1256="Работы"),#REF!,IF($U1256&lt;&gt;0,#REF!,#REF!)),1)</f>
        <v>0</v>
      </c>
      <c r="AK1256" s="107">
        <v>842400</v>
      </c>
      <c r="AL1256" s="57">
        <v>842400</v>
      </c>
      <c r="AM1256" s="57">
        <v>0</v>
      </c>
      <c r="AN1256" s="54" t="s">
        <v>222</v>
      </c>
    </row>
    <row r="1257" spans="1:40" s="56" customFormat="1" ht="15" hidden="1" customHeight="1" x14ac:dyDescent="0.25">
      <c r="A1257" s="85">
        <v>1</v>
      </c>
      <c r="B1257" s="86" t="s">
        <v>88</v>
      </c>
      <c r="C1257" s="142" t="s">
        <v>437</v>
      </c>
      <c r="D1257" s="60" t="s">
        <v>435</v>
      </c>
      <c r="E1257" s="85" t="s">
        <v>420</v>
      </c>
      <c r="F1257" s="88" t="s">
        <v>436</v>
      </c>
      <c r="G1257" s="87" t="e">
        <f>VLOOKUP(D1257,#REF!,2,FALSE)</f>
        <v>#REF!</v>
      </c>
      <c r="H1257" s="87" t="s">
        <v>432</v>
      </c>
      <c r="I1257" s="87"/>
      <c r="J1257" s="86" t="s">
        <v>219</v>
      </c>
      <c r="K1257" s="87" t="str">
        <f t="shared" si="411"/>
        <v>Защита сегментов АСУ ТП «Талаховская ТЭС» филиала «Калининградская ТЭЦ-2» АО «Интер РАО – Электрогенерация»</v>
      </c>
      <c r="L1257" s="99" t="s">
        <v>223</v>
      </c>
      <c r="M1257" s="90" t="s">
        <v>528</v>
      </c>
      <c r="N1257" s="85"/>
      <c r="O1257" s="85" t="s">
        <v>224</v>
      </c>
      <c r="P1257" s="86" t="s">
        <v>222</v>
      </c>
      <c r="Q1257" s="100">
        <v>1700000</v>
      </c>
      <c r="R1257" s="97">
        <v>0.2</v>
      </c>
      <c r="S1257" s="98">
        <v>2040000</v>
      </c>
      <c r="T1257" s="95">
        <f t="shared" si="402"/>
        <v>340000</v>
      </c>
      <c r="U1257" s="98">
        <v>2040000</v>
      </c>
      <c r="V1257" s="95">
        <f t="shared" si="403"/>
        <v>340000</v>
      </c>
      <c r="W1257" s="95">
        <f t="shared" si="404"/>
        <v>1700000</v>
      </c>
      <c r="X1257" s="98"/>
      <c r="Y1257" s="95">
        <f t="shared" si="405"/>
        <v>0</v>
      </c>
      <c r="Z1257" s="95">
        <f t="shared" si="406"/>
        <v>0</v>
      </c>
      <c r="AA1257" s="245" t="s">
        <v>519</v>
      </c>
      <c r="AB1257" s="247">
        <f t="shared" si="410"/>
        <v>0</v>
      </c>
      <c r="AC1257" s="96">
        <f>S1257*IF($AA1257=2021,IF(OR($M1257="Услуги",$M1257="Работы"),#REF!,IF($U1257&lt;&gt;0,#REF!,#REF!)),1)*IF($AA1257=2022,IF(OR($M1257="Услуги",$M1257="Работы"),#REF!,IF($U1257&lt;&gt;0,#REF!,#REF!)),1)*IF($AA1257=2023,IF(OR($M1257="Услуги",$M1257="Работы"),#REF!,IF($U1257&lt;&gt;0,#REF!,#REF!)),1)*IF($AA1257=2024,IF(OR($M1257="Услуги",$M1257="Работы"),#REF!,IF($U1257&lt;&gt;0,#REF!,#REF!)),1)*IF($AA1257=2025,IF(OR($M1257="Услуги",$M1257="Работы"),#REF!,IF($U1257&lt;&gt;0,#REF!,#REF!)),1)</f>
        <v>2040000</v>
      </c>
      <c r="AD1257" s="96">
        <f>T1257*IF($AA1257=2021,IF(OR($M1257="Услуги",$M1257="Работы"),#REF!,IF($U1257&lt;&gt;0,#REF!,#REF!)),1)*IF($AA1257=2022,IF(OR($M1257="Услуги",$M1257="Работы"),#REF!,IF($U1257&lt;&gt;0,#REF!,#REF!)),1)*IF($AA1257=2023,IF(OR($M1257="Услуги",$M1257="Работы"),#REF!,IF($U1257&lt;&gt;0,#REF!,#REF!)),1)*IF($AA1257=2024,IF(OR($M1257="Услуги",$M1257="Работы"),#REF!,IF($U1257&lt;&gt;0,#REF!,#REF!)),1)*IF($AA1257=2025,IF(OR($M1257="Услуги",$M1257="Работы"),#REF!,IF($U1257&lt;&gt;0,#REF!,#REF!)),1)</f>
        <v>340000</v>
      </c>
      <c r="AE1257" s="96">
        <f>U1257*IF($AA1257=2021,IF(OR($M1257="Услуги",$M1257="Работы"),#REF!,IF($U1257&lt;&gt;0,#REF!,#REF!)),1)*IF($AA1257=2022,IF(OR($M1257="Услуги",$M1257="Работы"),#REF!,IF($U1257&lt;&gt;0,#REF!,#REF!)),1)*IF($AA1257=2023,IF(OR($M1257="Услуги",$M1257="Работы"),#REF!,IF($U1257&lt;&gt;0,#REF!,#REF!)),1)*IF($AA1257=2024,IF(OR($M1257="Услуги",$M1257="Работы"),#REF!,IF($U1257&lt;&gt;0,#REF!,#REF!)),1)*IF($AA1257=2025,IF(OR($M1257="Услуги",$M1257="Работы"),#REF!,IF($U1257&lt;&gt;0,#REF!,#REF!)),1)</f>
        <v>2040000</v>
      </c>
      <c r="AF1257" s="96">
        <f>V1257*IF($AA1257=2021,IF(OR($M1257="Услуги",$M1257="Работы"),#REF!,IF($U1257&lt;&gt;0,#REF!,#REF!)),1)*IF($AA1257=2022,IF(OR($M1257="Услуги",$M1257="Работы"),#REF!,IF($U1257&lt;&gt;0,#REF!,#REF!)),1)*IF($AA1257=2023,IF(OR($M1257="Услуги",$M1257="Работы"),#REF!,IF($U1257&lt;&gt;0,#REF!,#REF!)),1)*IF($AA1257=2024,IF(OR($M1257="Услуги",$M1257="Работы"),#REF!,IF($U1257&lt;&gt;0,#REF!,#REF!)),1)*IF($AA1257=2025,IF(OR($M1257="Услуги",$M1257="Работы"),#REF!,IF($U1257&lt;&gt;0,#REF!,#REF!)),1)</f>
        <v>340000</v>
      </c>
      <c r="AG1257" s="96">
        <f>W1257*IF($AA1257=2021,IF(OR($M1257="Услуги",$M1257="Работы"),#REF!,IF($U1257&lt;&gt;0,#REF!,#REF!)),1)*IF($AA1257=2022,IF(OR($M1257="Услуги",$M1257="Работы"),#REF!,IF($U1257&lt;&gt;0,#REF!,#REF!)),1)*IF($AA1257=2023,IF(OR($M1257="Услуги",$M1257="Работы"),#REF!,IF($U1257&lt;&gt;0,#REF!,#REF!)),1)*IF($AA1257=2024,IF(OR($M1257="Услуги",$M1257="Работы"),#REF!,IF($U1257&lt;&gt;0,#REF!,#REF!)),1)*IF($AA1257=2025,IF(OR($M1257="Услуги",$M1257="Работы"),#REF!,IF($U1257&lt;&gt;0,#REF!,#REF!)),1)</f>
        <v>1700000</v>
      </c>
      <c r="AH1257" s="96">
        <f>X1257*IF($AA1257=2021,IF(OR($M1257="Услуги",$M1257="Работы"),#REF!,IF($U1257&lt;&gt;0,#REF!,#REF!)),1)*IF($AA1257=2022,IF(OR($M1257="Услуги",$M1257="Работы"),#REF!,IF($U1257&lt;&gt;0,#REF!,#REF!)),1)*IF($AA1257=2023,IF(OR($M1257="Услуги",$M1257="Работы"),#REF!,IF($U1257&lt;&gt;0,#REF!,#REF!)),1)*IF($AA1257=2024,IF(OR($M1257="Услуги",$M1257="Работы"),#REF!,IF($U1257&lt;&gt;0,#REF!,#REF!)),1)*IF($AA1257=2025,IF(OR($M1257="Услуги",$M1257="Работы"),#REF!,IF($U1257&lt;&gt;0,#REF!,#REF!)),1)</f>
        <v>0</v>
      </c>
      <c r="AI1257" s="96">
        <f>Y1257*IF($AA1257=2021,IF(OR($M1257="Услуги",$M1257="Работы"),#REF!,IF($U1257&lt;&gt;0,#REF!,#REF!)),1)*IF($AA1257=2022,IF(OR($M1257="Услуги",$M1257="Работы"),#REF!,IF($U1257&lt;&gt;0,#REF!,#REF!)),1)*IF($AA1257=2023,IF(OR($M1257="Услуги",$M1257="Работы"),#REF!,IF($U1257&lt;&gt;0,#REF!,#REF!)),1)*IF($AA1257=2024,IF(OR($M1257="Услуги",$M1257="Работы"),#REF!,IF($U1257&lt;&gt;0,#REF!,#REF!)),1)*IF($AA1257=2025,IF(OR($M1257="Услуги",$M1257="Работы"),#REF!,IF($U1257&lt;&gt;0,#REF!,#REF!)),1)</f>
        <v>0</v>
      </c>
      <c r="AJ1257" s="96">
        <f>Z1257*IF($AA1257=2021,IF(OR($M1257="Услуги",$M1257="Работы"),#REF!,IF($U1257&lt;&gt;0,#REF!,#REF!)),1)*IF($AA1257=2022,IF(OR($M1257="Услуги",$M1257="Работы"),#REF!,IF($U1257&lt;&gt;0,#REF!,#REF!)),1)*IF($AA1257=2023,IF(OR($M1257="Услуги",$M1257="Работы"),#REF!,IF($U1257&lt;&gt;0,#REF!,#REF!)),1)*IF($AA1257=2024,IF(OR($M1257="Услуги",$M1257="Работы"),#REF!,IF($U1257&lt;&gt;0,#REF!,#REF!)),1)*IF($AA1257=2025,IF(OR($M1257="Услуги",$M1257="Работы"),#REF!,IF($U1257&lt;&gt;0,#REF!,#REF!)),1)</f>
        <v>0</v>
      </c>
      <c r="AK1257" s="107">
        <v>2040000</v>
      </c>
      <c r="AL1257" s="57">
        <v>2040000</v>
      </c>
      <c r="AM1257" s="57">
        <v>0</v>
      </c>
      <c r="AN1257" s="54" t="s">
        <v>222</v>
      </c>
    </row>
    <row r="1258" spans="1:40" s="56" customFormat="1" ht="15" hidden="1" customHeight="1" x14ac:dyDescent="0.25">
      <c r="A1258" s="85">
        <v>1</v>
      </c>
      <c r="B1258" s="86" t="s">
        <v>88</v>
      </c>
      <c r="C1258" s="142" t="s">
        <v>437</v>
      </c>
      <c r="D1258" s="85" t="s">
        <v>215</v>
      </c>
      <c r="E1258" s="85" t="s">
        <v>420</v>
      </c>
      <c r="F1258" s="85" t="s">
        <v>432</v>
      </c>
      <c r="G1258" s="87" t="e">
        <f>VLOOKUP(D1258,#REF!,2,FALSE)</f>
        <v>#REF!</v>
      </c>
      <c r="H1258" s="87" t="s">
        <v>432</v>
      </c>
      <c r="I1258" s="87"/>
      <c r="J1258" s="86" t="s">
        <v>219</v>
      </c>
      <c r="K1258" s="87" t="str">
        <f t="shared" si="411"/>
        <v>Защита сегментов АСУ ТП Филиал «Уренгойская ГРЭС» АО «Интер РАО – Электрогенерация»</v>
      </c>
      <c r="L1258" s="99" t="s">
        <v>220</v>
      </c>
      <c r="M1258" s="90" t="s">
        <v>528</v>
      </c>
      <c r="N1258" s="85"/>
      <c r="O1258" s="85" t="s">
        <v>221</v>
      </c>
      <c r="P1258" s="86" t="s">
        <v>222</v>
      </c>
      <c r="Q1258" s="100">
        <v>702000</v>
      </c>
      <c r="R1258" s="97">
        <v>0.2</v>
      </c>
      <c r="S1258" s="98">
        <v>842400</v>
      </c>
      <c r="T1258" s="95">
        <f t="shared" ref="T1258:T1321" si="412">S1258/1.2*$R1258</f>
        <v>140400</v>
      </c>
      <c r="U1258" s="98">
        <v>842400</v>
      </c>
      <c r="V1258" s="95">
        <f t="shared" ref="V1258:V1321" si="413">U1258/1.2*$R1258</f>
        <v>140400</v>
      </c>
      <c r="W1258" s="95">
        <f t="shared" ref="W1258:W1321" si="414">U1258-V1258</f>
        <v>702000</v>
      </c>
      <c r="X1258" s="98"/>
      <c r="Y1258" s="95">
        <f t="shared" ref="Y1258:Y1321" si="415">X1258/1.2*$R1258</f>
        <v>0</v>
      </c>
      <c r="Z1258" s="95">
        <f t="shared" ref="Z1258:Z1321" si="416">X1258-Y1258</f>
        <v>0</v>
      </c>
      <c r="AA1258" s="245" t="s">
        <v>519</v>
      </c>
      <c r="AB1258" s="247">
        <f t="shared" si="410"/>
        <v>0</v>
      </c>
      <c r="AC1258" s="96">
        <f>S1258*IF($AA1258=2021,IF(OR($M1258="Услуги",$M1258="Работы"),#REF!,IF($U1258&lt;&gt;0,#REF!,#REF!)),1)*IF($AA1258=2022,IF(OR($M1258="Услуги",$M1258="Работы"),#REF!,IF($U1258&lt;&gt;0,#REF!,#REF!)),1)*IF($AA1258=2023,IF(OR($M1258="Услуги",$M1258="Работы"),#REF!,IF($U1258&lt;&gt;0,#REF!,#REF!)),1)*IF($AA1258=2024,IF(OR($M1258="Услуги",$M1258="Работы"),#REF!,IF($U1258&lt;&gt;0,#REF!,#REF!)),1)*IF($AA1258=2025,IF(OR($M1258="Услуги",$M1258="Работы"),#REF!,IF($U1258&lt;&gt;0,#REF!,#REF!)),1)</f>
        <v>842400</v>
      </c>
      <c r="AD1258" s="96">
        <f>T1258*IF($AA1258=2021,IF(OR($M1258="Услуги",$M1258="Работы"),#REF!,IF($U1258&lt;&gt;0,#REF!,#REF!)),1)*IF($AA1258=2022,IF(OR($M1258="Услуги",$M1258="Работы"),#REF!,IF($U1258&lt;&gt;0,#REF!,#REF!)),1)*IF($AA1258=2023,IF(OR($M1258="Услуги",$M1258="Работы"),#REF!,IF($U1258&lt;&gt;0,#REF!,#REF!)),1)*IF($AA1258=2024,IF(OR($M1258="Услуги",$M1258="Работы"),#REF!,IF($U1258&lt;&gt;0,#REF!,#REF!)),1)*IF($AA1258=2025,IF(OR($M1258="Услуги",$M1258="Работы"),#REF!,IF($U1258&lt;&gt;0,#REF!,#REF!)),1)</f>
        <v>140400</v>
      </c>
      <c r="AE1258" s="96">
        <f>U1258*IF($AA1258=2021,IF(OR($M1258="Услуги",$M1258="Работы"),#REF!,IF($U1258&lt;&gt;0,#REF!,#REF!)),1)*IF($AA1258=2022,IF(OR($M1258="Услуги",$M1258="Работы"),#REF!,IF($U1258&lt;&gt;0,#REF!,#REF!)),1)*IF($AA1258=2023,IF(OR($M1258="Услуги",$M1258="Работы"),#REF!,IF($U1258&lt;&gt;0,#REF!,#REF!)),1)*IF($AA1258=2024,IF(OR($M1258="Услуги",$M1258="Работы"),#REF!,IF($U1258&lt;&gt;0,#REF!,#REF!)),1)*IF($AA1258=2025,IF(OR($M1258="Услуги",$M1258="Работы"),#REF!,IF($U1258&lt;&gt;0,#REF!,#REF!)),1)</f>
        <v>842400</v>
      </c>
      <c r="AF1258" s="96">
        <f>V1258*IF($AA1258=2021,IF(OR($M1258="Услуги",$M1258="Работы"),#REF!,IF($U1258&lt;&gt;0,#REF!,#REF!)),1)*IF($AA1258=2022,IF(OR($M1258="Услуги",$M1258="Работы"),#REF!,IF($U1258&lt;&gt;0,#REF!,#REF!)),1)*IF($AA1258=2023,IF(OR($M1258="Услуги",$M1258="Работы"),#REF!,IF($U1258&lt;&gt;0,#REF!,#REF!)),1)*IF($AA1258=2024,IF(OR($M1258="Услуги",$M1258="Работы"),#REF!,IF($U1258&lt;&gt;0,#REF!,#REF!)),1)*IF($AA1258=2025,IF(OR($M1258="Услуги",$M1258="Работы"),#REF!,IF($U1258&lt;&gt;0,#REF!,#REF!)),1)</f>
        <v>140400</v>
      </c>
      <c r="AG1258" s="96">
        <f>W1258*IF($AA1258=2021,IF(OR($M1258="Услуги",$M1258="Работы"),#REF!,IF($U1258&lt;&gt;0,#REF!,#REF!)),1)*IF($AA1258=2022,IF(OR($M1258="Услуги",$M1258="Работы"),#REF!,IF($U1258&lt;&gt;0,#REF!,#REF!)),1)*IF($AA1258=2023,IF(OR($M1258="Услуги",$M1258="Работы"),#REF!,IF($U1258&lt;&gt;0,#REF!,#REF!)),1)*IF($AA1258=2024,IF(OR($M1258="Услуги",$M1258="Работы"),#REF!,IF($U1258&lt;&gt;0,#REF!,#REF!)),1)*IF($AA1258=2025,IF(OR($M1258="Услуги",$M1258="Работы"),#REF!,IF($U1258&lt;&gt;0,#REF!,#REF!)),1)</f>
        <v>702000</v>
      </c>
      <c r="AH1258" s="96">
        <f>X1258*IF($AA1258=2021,IF(OR($M1258="Услуги",$M1258="Работы"),#REF!,IF($U1258&lt;&gt;0,#REF!,#REF!)),1)*IF($AA1258=2022,IF(OR($M1258="Услуги",$M1258="Работы"),#REF!,IF($U1258&lt;&gt;0,#REF!,#REF!)),1)*IF($AA1258=2023,IF(OR($M1258="Услуги",$M1258="Работы"),#REF!,IF($U1258&lt;&gt;0,#REF!,#REF!)),1)*IF($AA1258=2024,IF(OR($M1258="Услуги",$M1258="Работы"),#REF!,IF($U1258&lt;&gt;0,#REF!,#REF!)),1)*IF($AA1258=2025,IF(OR($M1258="Услуги",$M1258="Работы"),#REF!,IF($U1258&lt;&gt;0,#REF!,#REF!)),1)</f>
        <v>0</v>
      </c>
      <c r="AI1258" s="96">
        <f>Y1258*IF($AA1258=2021,IF(OR($M1258="Услуги",$M1258="Работы"),#REF!,IF($U1258&lt;&gt;0,#REF!,#REF!)),1)*IF($AA1258=2022,IF(OR($M1258="Услуги",$M1258="Работы"),#REF!,IF($U1258&lt;&gt;0,#REF!,#REF!)),1)*IF($AA1258=2023,IF(OR($M1258="Услуги",$M1258="Работы"),#REF!,IF($U1258&lt;&gt;0,#REF!,#REF!)),1)*IF($AA1258=2024,IF(OR($M1258="Услуги",$M1258="Работы"),#REF!,IF($U1258&lt;&gt;0,#REF!,#REF!)),1)*IF($AA1258=2025,IF(OR($M1258="Услуги",$M1258="Работы"),#REF!,IF($U1258&lt;&gt;0,#REF!,#REF!)),1)</f>
        <v>0</v>
      </c>
      <c r="AJ1258" s="96">
        <f>Z1258*IF($AA1258=2021,IF(OR($M1258="Услуги",$M1258="Работы"),#REF!,IF($U1258&lt;&gt;0,#REF!,#REF!)),1)*IF($AA1258=2022,IF(OR($M1258="Услуги",$M1258="Работы"),#REF!,IF($U1258&lt;&gt;0,#REF!,#REF!)),1)*IF($AA1258=2023,IF(OR($M1258="Услуги",$M1258="Работы"),#REF!,IF($U1258&lt;&gt;0,#REF!,#REF!)),1)*IF($AA1258=2024,IF(OR($M1258="Услуги",$M1258="Работы"),#REF!,IF($U1258&lt;&gt;0,#REF!,#REF!)),1)*IF($AA1258=2025,IF(OR($M1258="Услуги",$M1258="Работы"),#REF!,IF($U1258&lt;&gt;0,#REF!,#REF!)),1)</f>
        <v>0</v>
      </c>
      <c r="AK1258" s="107">
        <v>842400</v>
      </c>
      <c r="AL1258" s="57">
        <v>842400</v>
      </c>
      <c r="AM1258" s="57">
        <v>0</v>
      </c>
      <c r="AN1258" s="54" t="s">
        <v>222</v>
      </c>
    </row>
    <row r="1259" spans="1:40" s="56" customFormat="1" ht="15" hidden="1" customHeight="1" x14ac:dyDescent="0.25">
      <c r="A1259" s="85">
        <v>1</v>
      </c>
      <c r="B1259" s="86" t="s">
        <v>88</v>
      </c>
      <c r="C1259" s="142" t="s">
        <v>437</v>
      </c>
      <c r="D1259" s="85" t="s">
        <v>215</v>
      </c>
      <c r="E1259" s="85" t="s">
        <v>420</v>
      </c>
      <c r="F1259" s="85" t="s">
        <v>432</v>
      </c>
      <c r="G1259" s="87" t="e">
        <f>VLOOKUP(D1259,#REF!,2,FALSE)</f>
        <v>#REF!</v>
      </c>
      <c r="H1259" s="87" t="s">
        <v>432</v>
      </c>
      <c r="I1259" s="87"/>
      <c r="J1259" s="86" t="s">
        <v>219</v>
      </c>
      <c r="K1259" s="87" t="str">
        <f t="shared" si="411"/>
        <v>Защита сегментов АСУ ТП Филиал «Уренгойская ГРЭС» АО «Интер РАО – Электрогенерация»</v>
      </c>
      <c r="L1259" s="99" t="s">
        <v>223</v>
      </c>
      <c r="M1259" s="90" t="s">
        <v>528</v>
      </c>
      <c r="N1259" s="85"/>
      <c r="O1259" s="85" t="s">
        <v>224</v>
      </c>
      <c r="P1259" s="86" t="s">
        <v>222</v>
      </c>
      <c r="Q1259" s="100">
        <v>900000</v>
      </c>
      <c r="R1259" s="97">
        <v>0.2</v>
      </c>
      <c r="S1259" s="98">
        <v>1080000</v>
      </c>
      <c r="T1259" s="95">
        <f t="shared" si="412"/>
        <v>180000</v>
      </c>
      <c r="U1259" s="98">
        <v>1080000</v>
      </c>
      <c r="V1259" s="95">
        <f t="shared" si="413"/>
        <v>180000</v>
      </c>
      <c r="W1259" s="95">
        <f t="shared" si="414"/>
        <v>900000</v>
      </c>
      <c r="X1259" s="98"/>
      <c r="Y1259" s="95">
        <f t="shared" si="415"/>
        <v>0</v>
      </c>
      <c r="Z1259" s="95">
        <f t="shared" si="416"/>
        <v>0</v>
      </c>
      <c r="AA1259" s="245" t="s">
        <v>519</v>
      </c>
      <c r="AB1259" s="247">
        <f t="shared" si="410"/>
        <v>0</v>
      </c>
      <c r="AC1259" s="96">
        <f>S1259*IF($AA1259=2021,IF(OR($M1259="Услуги",$M1259="Работы"),#REF!,IF($U1259&lt;&gt;0,#REF!,#REF!)),1)*IF($AA1259=2022,IF(OR($M1259="Услуги",$M1259="Работы"),#REF!,IF($U1259&lt;&gt;0,#REF!,#REF!)),1)*IF($AA1259=2023,IF(OR($M1259="Услуги",$M1259="Работы"),#REF!,IF($U1259&lt;&gt;0,#REF!,#REF!)),1)*IF($AA1259=2024,IF(OR($M1259="Услуги",$M1259="Работы"),#REF!,IF($U1259&lt;&gt;0,#REF!,#REF!)),1)*IF($AA1259=2025,IF(OR($M1259="Услуги",$M1259="Работы"),#REF!,IF($U1259&lt;&gt;0,#REF!,#REF!)),1)</f>
        <v>1080000</v>
      </c>
      <c r="AD1259" s="96">
        <f>T1259*IF($AA1259=2021,IF(OR($M1259="Услуги",$M1259="Работы"),#REF!,IF($U1259&lt;&gt;0,#REF!,#REF!)),1)*IF($AA1259=2022,IF(OR($M1259="Услуги",$M1259="Работы"),#REF!,IF($U1259&lt;&gt;0,#REF!,#REF!)),1)*IF($AA1259=2023,IF(OR($M1259="Услуги",$M1259="Работы"),#REF!,IF($U1259&lt;&gt;0,#REF!,#REF!)),1)*IF($AA1259=2024,IF(OR($M1259="Услуги",$M1259="Работы"),#REF!,IF($U1259&lt;&gt;0,#REF!,#REF!)),1)*IF($AA1259=2025,IF(OR($M1259="Услуги",$M1259="Работы"),#REF!,IF($U1259&lt;&gt;0,#REF!,#REF!)),1)</f>
        <v>180000</v>
      </c>
      <c r="AE1259" s="96">
        <f>U1259*IF($AA1259=2021,IF(OR($M1259="Услуги",$M1259="Работы"),#REF!,IF($U1259&lt;&gt;0,#REF!,#REF!)),1)*IF($AA1259=2022,IF(OR($M1259="Услуги",$M1259="Работы"),#REF!,IF($U1259&lt;&gt;0,#REF!,#REF!)),1)*IF($AA1259=2023,IF(OR($M1259="Услуги",$M1259="Работы"),#REF!,IF($U1259&lt;&gt;0,#REF!,#REF!)),1)*IF($AA1259=2024,IF(OR($M1259="Услуги",$M1259="Работы"),#REF!,IF($U1259&lt;&gt;0,#REF!,#REF!)),1)*IF($AA1259=2025,IF(OR($M1259="Услуги",$M1259="Работы"),#REF!,IF($U1259&lt;&gt;0,#REF!,#REF!)),1)</f>
        <v>1080000</v>
      </c>
      <c r="AF1259" s="96">
        <f>V1259*IF($AA1259=2021,IF(OR($M1259="Услуги",$M1259="Работы"),#REF!,IF($U1259&lt;&gt;0,#REF!,#REF!)),1)*IF($AA1259=2022,IF(OR($M1259="Услуги",$M1259="Работы"),#REF!,IF($U1259&lt;&gt;0,#REF!,#REF!)),1)*IF($AA1259=2023,IF(OR($M1259="Услуги",$M1259="Работы"),#REF!,IF($U1259&lt;&gt;0,#REF!,#REF!)),1)*IF($AA1259=2024,IF(OR($M1259="Услуги",$M1259="Работы"),#REF!,IF($U1259&lt;&gt;0,#REF!,#REF!)),1)*IF($AA1259=2025,IF(OR($M1259="Услуги",$M1259="Работы"),#REF!,IF($U1259&lt;&gt;0,#REF!,#REF!)),1)</f>
        <v>180000</v>
      </c>
      <c r="AG1259" s="96">
        <f>W1259*IF($AA1259=2021,IF(OR($M1259="Услуги",$M1259="Работы"),#REF!,IF($U1259&lt;&gt;0,#REF!,#REF!)),1)*IF($AA1259=2022,IF(OR($M1259="Услуги",$M1259="Работы"),#REF!,IF($U1259&lt;&gt;0,#REF!,#REF!)),1)*IF($AA1259=2023,IF(OR($M1259="Услуги",$M1259="Работы"),#REF!,IF($U1259&lt;&gt;0,#REF!,#REF!)),1)*IF($AA1259=2024,IF(OR($M1259="Услуги",$M1259="Работы"),#REF!,IF($U1259&lt;&gt;0,#REF!,#REF!)),1)*IF($AA1259=2025,IF(OR($M1259="Услуги",$M1259="Работы"),#REF!,IF($U1259&lt;&gt;0,#REF!,#REF!)),1)</f>
        <v>900000</v>
      </c>
      <c r="AH1259" s="96">
        <f>X1259*IF($AA1259=2021,IF(OR($M1259="Услуги",$M1259="Работы"),#REF!,IF($U1259&lt;&gt;0,#REF!,#REF!)),1)*IF($AA1259=2022,IF(OR($M1259="Услуги",$M1259="Работы"),#REF!,IF($U1259&lt;&gt;0,#REF!,#REF!)),1)*IF($AA1259=2023,IF(OR($M1259="Услуги",$M1259="Работы"),#REF!,IF($U1259&lt;&gt;0,#REF!,#REF!)),1)*IF($AA1259=2024,IF(OR($M1259="Услуги",$M1259="Работы"),#REF!,IF($U1259&lt;&gt;0,#REF!,#REF!)),1)*IF($AA1259=2025,IF(OR($M1259="Услуги",$M1259="Работы"),#REF!,IF($U1259&lt;&gt;0,#REF!,#REF!)),1)</f>
        <v>0</v>
      </c>
      <c r="AI1259" s="96">
        <f>Y1259*IF($AA1259=2021,IF(OR($M1259="Услуги",$M1259="Работы"),#REF!,IF($U1259&lt;&gt;0,#REF!,#REF!)),1)*IF($AA1259=2022,IF(OR($M1259="Услуги",$M1259="Работы"),#REF!,IF($U1259&lt;&gt;0,#REF!,#REF!)),1)*IF($AA1259=2023,IF(OR($M1259="Услуги",$M1259="Работы"),#REF!,IF($U1259&lt;&gt;0,#REF!,#REF!)),1)*IF($AA1259=2024,IF(OR($M1259="Услуги",$M1259="Работы"),#REF!,IF($U1259&lt;&gt;0,#REF!,#REF!)),1)*IF($AA1259=2025,IF(OR($M1259="Услуги",$M1259="Работы"),#REF!,IF($U1259&lt;&gt;0,#REF!,#REF!)),1)</f>
        <v>0</v>
      </c>
      <c r="AJ1259" s="96">
        <f>Z1259*IF($AA1259=2021,IF(OR($M1259="Услуги",$M1259="Работы"),#REF!,IF($U1259&lt;&gt;0,#REF!,#REF!)),1)*IF($AA1259=2022,IF(OR($M1259="Услуги",$M1259="Работы"),#REF!,IF($U1259&lt;&gt;0,#REF!,#REF!)),1)*IF($AA1259=2023,IF(OR($M1259="Услуги",$M1259="Работы"),#REF!,IF($U1259&lt;&gt;0,#REF!,#REF!)),1)*IF($AA1259=2024,IF(OR($M1259="Услуги",$M1259="Работы"),#REF!,IF($U1259&lt;&gt;0,#REF!,#REF!)),1)*IF($AA1259=2025,IF(OR($M1259="Услуги",$M1259="Работы"),#REF!,IF($U1259&lt;&gt;0,#REF!,#REF!)),1)</f>
        <v>0</v>
      </c>
      <c r="AK1259" s="107">
        <v>1080000</v>
      </c>
      <c r="AL1259" s="57">
        <v>1080000</v>
      </c>
      <c r="AM1259" s="57">
        <v>0</v>
      </c>
      <c r="AN1259" s="54" t="s">
        <v>222</v>
      </c>
    </row>
    <row r="1260" spans="1:40" s="56" customFormat="1" ht="15" hidden="1" customHeight="1" x14ac:dyDescent="0.25">
      <c r="A1260" s="85">
        <v>1</v>
      </c>
      <c r="B1260" s="86" t="s">
        <v>88</v>
      </c>
      <c r="C1260" s="142" t="s">
        <v>437</v>
      </c>
      <c r="D1260" s="85" t="s">
        <v>216</v>
      </c>
      <c r="E1260" s="85" t="s">
        <v>420</v>
      </c>
      <c r="F1260" s="85"/>
      <c r="G1260" s="87" t="e">
        <f>VLOOKUP(D1260,#REF!,2,FALSE)</f>
        <v>#REF!</v>
      </c>
      <c r="H1260" s="87" t="s">
        <v>432</v>
      </c>
      <c r="I1260" s="87"/>
      <c r="J1260" s="86" t="s">
        <v>219</v>
      </c>
      <c r="K1260" s="87" t="str">
        <f t="shared" ref="K1260:K1291" si="417">CONCATENATE(C1260," ",D1260)</f>
        <v>Защита сегментов АСУ ТП Филиал «Харанорская ГРЭС» АО «Интер РАО – Электрогенерация»</v>
      </c>
      <c r="L1260" s="99" t="s">
        <v>220</v>
      </c>
      <c r="M1260" s="90" t="s">
        <v>528</v>
      </c>
      <c r="N1260" s="85"/>
      <c r="O1260" s="85" t="s">
        <v>221</v>
      </c>
      <c r="P1260" s="86" t="s">
        <v>222</v>
      </c>
      <c r="Q1260" s="100">
        <v>702000</v>
      </c>
      <c r="R1260" s="97">
        <v>0.2</v>
      </c>
      <c r="S1260" s="98">
        <v>842400</v>
      </c>
      <c r="T1260" s="95">
        <f t="shared" si="412"/>
        <v>140400</v>
      </c>
      <c r="U1260" s="98">
        <v>842400</v>
      </c>
      <c r="V1260" s="95">
        <f t="shared" si="413"/>
        <v>140400</v>
      </c>
      <c r="W1260" s="95">
        <f t="shared" si="414"/>
        <v>702000</v>
      </c>
      <c r="X1260" s="98"/>
      <c r="Y1260" s="95">
        <f t="shared" si="415"/>
        <v>0</v>
      </c>
      <c r="Z1260" s="95">
        <f t="shared" si="416"/>
        <v>0</v>
      </c>
      <c r="AA1260" s="245" t="s">
        <v>519</v>
      </c>
      <c r="AB1260" s="247">
        <f t="shared" si="410"/>
        <v>0</v>
      </c>
      <c r="AC1260" s="96">
        <f>S1260*IF($AA1260=2021,IF(OR($M1260="Услуги",$M1260="Работы"),#REF!,IF($U1260&lt;&gt;0,#REF!,#REF!)),1)*IF($AA1260=2022,IF(OR($M1260="Услуги",$M1260="Работы"),#REF!,IF($U1260&lt;&gt;0,#REF!,#REF!)),1)*IF($AA1260=2023,IF(OR($M1260="Услуги",$M1260="Работы"),#REF!,IF($U1260&lt;&gt;0,#REF!,#REF!)),1)*IF($AA1260=2024,IF(OR($M1260="Услуги",$M1260="Работы"),#REF!,IF($U1260&lt;&gt;0,#REF!,#REF!)),1)*IF($AA1260=2025,IF(OR($M1260="Услуги",$M1260="Работы"),#REF!,IF($U1260&lt;&gt;0,#REF!,#REF!)),1)</f>
        <v>842400</v>
      </c>
      <c r="AD1260" s="96">
        <f>T1260*IF($AA1260=2021,IF(OR($M1260="Услуги",$M1260="Работы"),#REF!,IF($U1260&lt;&gt;0,#REF!,#REF!)),1)*IF($AA1260=2022,IF(OR($M1260="Услуги",$M1260="Работы"),#REF!,IF($U1260&lt;&gt;0,#REF!,#REF!)),1)*IF($AA1260=2023,IF(OR($M1260="Услуги",$M1260="Работы"),#REF!,IF($U1260&lt;&gt;0,#REF!,#REF!)),1)*IF($AA1260=2024,IF(OR($M1260="Услуги",$M1260="Работы"),#REF!,IF($U1260&lt;&gt;0,#REF!,#REF!)),1)*IF($AA1260=2025,IF(OR($M1260="Услуги",$M1260="Работы"),#REF!,IF($U1260&lt;&gt;0,#REF!,#REF!)),1)</f>
        <v>140400</v>
      </c>
      <c r="AE1260" s="96">
        <f>U1260*IF($AA1260=2021,IF(OR($M1260="Услуги",$M1260="Работы"),#REF!,IF($U1260&lt;&gt;0,#REF!,#REF!)),1)*IF($AA1260=2022,IF(OR($M1260="Услуги",$M1260="Работы"),#REF!,IF($U1260&lt;&gt;0,#REF!,#REF!)),1)*IF($AA1260=2023,IF(OR($M1260="Услуги",$M1260="Работы"),#REF!,IF($U1260&lt;&gt;0,#REF!,#REF!)),1)*IF($AA1260=2024,IF(OR($M1260="Услуги",$M1260="Работы"),#REF!,IF($U1260&lt;&gt;0,#REF!,#REF!)),1)*IF($AA1260=2025,IF(OR($M1260="Услуги",$M1260="Работы"),#REF!,IF($U1260&lt;&gt;0,#REF!,#REF!)),1)</f>
        <v>842400</v>
      </c>
      <c r="AF1260" s="96">
        <f>V1260*IF($AA1260=2021,IF(OR($M1260="Услуги",$M1260="Работы"),#REF!,IF($U1260&lt;&gt;0,#REF!,#REF!)),1)*IF($AA1260=2022,IF(OR($M1260="Услуги",$M1260="Работы"),#REF!,IF($U1260&lt;&gt;0,#REF!,#REF!)),1)*IF($AA1260=2023,IF(OR($M1260="Услуги",$M1260="Работы"),#REF!,IF($U1260&lt;&gt;0,#REF!,#REF!)),1)*IF($AA1260=2024,IF(OR($M1260="Услуги",$M1260="Работы"),#REF!,IF($U1260&lt;&gt;0,#REF!,#REF!)),1)*IF($AA1260=2025,IF(OR($M1260="Услуги",$M1260="Работы"),#REF!,IF($U1260&lt;&gt;0,#REF!,#REF!)),1)</f>
        <v>140400</v>
      </c>
      <c r="AG1260" s="96">
        <f>W1260*IF($AA1260=2021,IF(OR($M1260="Услуги",$M1260="Работы"),#REF!,IF($U1260&lt;&gt;0,#REF!,#REF!)),1)*IF($AA1260=2022,IF(OR($M1260="Услуги",$M1260="Работы"),#REF!,IF($U1260&lt;&gt;0,#REF!,#REF!)),1)*IF($AA1260=2023,IF(OR($M1260="Услуги",$M1260="Работы"),#REF!,IF($U1260&lt;&gt;0,#REF!,#REF!)),1)*IF($AA1260=2024,IF(OR($M1260="Услуги",$M1260="Работы"),#REF!,IF($U1260&lt;&gt;0,#REF!,#REF!)),1)*IF($AA1260=2025,IF(OR($M1260="Услуги",$M1260="Работы"),#REF!,IF($U1260&lt;&gt;0,#REF!,#REF!)),1)</f>
        <v>702000</v>
      </c>
      <c r="AH1260" s="96">
        <f>X1260*IF($AA1260=2021,IF(OR($M1260="Услуги",$M1260="Работы"),#REF!,IF($U1260&lt;&gt;0,#REF!,#REF!)),1)*IF($AA1260=2022,IF(OR($M1260="Услуги",$M1260="Работы"),#REF!,IF($U1260&lt;&gt;0,#REF!,#REF!)),1)*IF($AA1260=2023,IF(OR($M1260="Услуги",$M1260="Работы"),#REF!,IF($U1260&lt;&gt;0,#REF!,#REF!)),1)*IF($AA1260=2024,IF(OR($M1260="Услуги",$M1260="Работы"),#REF!,IF($U1260&lt;&gt;0,#REF!,#REF!)),1)*IF($AA1260=2025,IF(OR($M1260="Услуги",$M1260="Работы"),#REF!,IF($U1260&lt;&gt;0,#REF!,#REF!)),1)</f>
        <v>0</v>
      </c>
      <c r="AI1260" s="96">
        <f>Y1260*IF($AA1260=2021,IF(OR($M1260="Услуги",$M1260="Работы"),#REF!,IF($U1260&lt;&gt;0,#REF!,#REF!)),1)*IF($AA1260=2022,IF(OR($M1260="Услуги",$M1260="Работы"),#REF!,IF($U1260&lt;&gt;0,#REF!,#REF!)),1)*IF($AA1260=2023,IF(OR($M1260="Услуги",$M1260="Работы"),#REF!,IF($U1260&lt;&gt;0,#REF!,#REF!)),1)*IF($AA1260=2024,IF(OR($M1260="Услуги",$M1260="Работы"),#REF!,IF($U1260&lt;&gt;0,#REF!,#REF!)),1)*IF($AA1260=2025,IF(OR($M1260="Услуги",$M1260="Работы"),#REF!,IF($U1260&lt;&gt;0,#REF!,#REF!)),1)</f>
        <v>0</v>
      </c>
      <c r="AJ1260" s="96">
        <f>Z1260*IF($AA1260=2021,IF(OR($M1260="Услуги",$M1260="Работы"),#REF!,IF($U1260&lt;&gt;0,#REF!,#REF!)),1)*IF($AA1260=2022,IF(OR($M1260="Услуги",$M1260="Работы"),#REF!,IF($U1260&lt;&gt;0,#REF!,#REF!)),1)*IF($AA1260=2023,IF(OR($M1260="Услуги",$M1260="Работы"),#REF!,IF($U1260&lt;&gt;0,#REF!,#REF!)),1)*IF($AA1260=2024,IF(OR($M1260="Услуги",$M1260="Работы"),#REF!,IF($U1260&lt;&gt;0,#REF!,#REF!)),1)*IF($AA1260=2025,IF(OR($M1260="Услуги",$M1260="Работы"),#REF!,IF($U1260&lt;&gt;0,#REF!,#REF!)),1)</f>
        <v>0</v>
      </c>
      <c r="AK1260" s="107">
        <v>842400</v>
      </c>
      <c r="AL1260" s="57">
        <v>842400</v>
      </c>
      <c r="AM1260" s="57">
        <v>0</v>
      </c>
      <c r="AN1260" s="54" t="s">
        <v>222</v>
      </c>
    </row>
    <row r="1261" spans="1:40" s="56" customFormat="1" ht="15" hidden="1" customHeight="1" x14ac:dyDescent="0.25">
      <c r="A1261" s="85">
        <v>1</v>
      </c>
      <c r="B1261" s="86" t="s">
        <v>88</v>
      </c>
      <c r="C1261" s="142" t="s">
        <v>437</v>
      </c>
      <c r="D1261" s="85" t="s">
        <v>216</v>
      </c>
      <c r="E1261" s="85" t="s">
        <v>420</v>
      </c>
      <c r="F1261" s="85"/>
      <c r="G1261" s="87" t="e">
        <f>VLOOKUP(D1261,#REF!,2,FALSE)</f>
        <v>#REF!</v>
      </c>
      <c r="H1261" s="87" t="s">
        <v>432</v>
      </c>
      <c r="I1261" s="87"/>
      <c r="J1261" s="86" t="s">
        <v>219</v>
      </c>
      <c r="K1261" s="87" t="str">
        <f t="shared" si="417"/>
        <v>Защита сегментов АСУ ТП Филиал «Харанорская ГРЭС» АО «Интер РАО – Электрогенерация»</v>
      </c>
      <c r="L1261" s="99" t="s">
        <v>223</v>
      </c>
      <c r="M1261" s="90" t="s">
        <v>528</v>
      </c>
      <c r="N1261" s="85"/>
      <c r="O1261" s="85" t="s">
        <v>224</v>
      </c>
      <c r="P1261" s="86" t="s">
        <v>222</v>
      </c>
      <c r="Q1261" s="100">
        <v>1300000</v>
      </c>
      <c r="R1261" s="97">
        <v>0.2</v>
      </c>
      <c r="S1261" s="98">
        <v>1560000</v>
      </c>
      <c r="T1261" s="95">
        <f t="shared" si="412"/>
        <v>260000</v>
      </c>
      <c r="U1261" s="98">
        <v>1560000</v>
      </c>
      <c r="V1261" s="95">
        <f t="shared" si="413"/>
        <v>260000</v>
      </c>
      <c r="W1261" s="95">
        <f t="shared" si="414"/>
        <v>1300000</v>
      </c>
      <c r="X1261" s="98"/>
      <c r="Y1261" s="95">
        <f t="shared" si="415"/>
        <v>0</v>
      </c>
      <c r="Z1261" s="95">
        <f t="shared" si="416"/>
        <v>0</v>
      </c>
      <c r="AA1261" s="245" t="s">
        <v>519</v>
      </c>
      <c r="AB1261" s="247">
        <f t="shared" si="410"/>
        <v>0</v>
      </c>
      <c r="AC1261" s="96">
        <f>S1261*IF($AA1261=2021,IF(OR($M1261="Услуги",$M1261="Работы"),#REF!,IF($U1261&lt;&gt;0,#REF!,#REF!)),1)*IF($AA1261=2022,IF(OR($M1261="Услуги",$M1261="Работы"),#REF!,IF($U1261&lt;&gt;0,#REF!,#REF!)),1)*IF($AA1261=2023,IF(OR($M1261="Услуги",$M1261="Работы"),#REF!,IF($U1261&lt;&gt;0,#REF!,#REF!)),1)*IF($AA1261=2024,IF(OR($M1261="Услуги",$M1261="Работы"),#REF!,IF($U1261&lt;&gt;0,#REF!,#REF!)),1)*IF($AA1261=2025,IF(OR($M1261="Услуги",$M1261="Работы"),#REF!,IF($U1261&lt;&gt;0,#REF!,#REF!)),1)</f>
        <v>1560000</v>
      </c>
      <c r="AD1261" s="96">
        <f>T1261*IF($AA1261=2021,IF(OR($M1261="Услуги",$M1261="Работы"),#REF!,IF($U1261&lt;&gt;0,#REF!,#REF!)),1)*IF($AA1261=2022,IF(OR($M1261="Услуги",$M1261="Работы"),#REF!,IF($U1261&lt;&gt;0,#REF!,#REF!)),1)*IF($AA1261=2023,IF(OR($M1261="Услуги",$M1261="Работы"),#REF!,IF($U1261&lt;&gt;0,#REF!,#REF!)),1)*IF($AA1261=2024,IF(OR($M1261="Услуги",$M1261="Работы"),#REF!,IF($U1261&lt;&gt;0,#REF!,#REF!)),1)*IF($AA1261=2025,IF(OR($M1261="Услуги",$M1261="Работы"),#REF!,IF($U1261&lt;&gt;0,#REF!,#REF!)),1)</f>
        <v>260000</v>
      </c>
      <c r="AE1261" s="96">
        <f>U1261*IF($AA1261=2021,IF(OR($M1261="Услуги",$M1261="Работы"),#REF!,IF($U1261&lt;&gt;0,#REF!,#REF!)),1)*IF($AA1261=2022,IF(OR($M1261="Услуги",$M1261="Работы"),#REF!,IF($U1261&lt;&gt;0,#REF!,#REF!)),1)*IF($AA1261=2023,IF(OR($M1261="Услуги",$M1261="Работы"),#REF!,IF($U1261&lt;&gt;0,#REF!,#REF!)),1)*IF($AA1261=2024,IF(OR($M1261="Услуги",$M1261="Работы"),#REF!,IF($U1261&lt;&gt;0,#REF!,#REF!)),1)*IF($AA1261=2025,IF(OR($M1261="Услуги",$M1261="Работы"),#REF!,IF($U1261&lt;&gt;0,#REF!,#REF!)),1)</f>
        <v>1560000</v>
      </c>
      <c r="AF1261" s="96">
        <f>V1261*IF($AA1261=2021,IF(OR($M1261="Услуги",$M1261="Работы"),#REF!,IF($U1261&lt;&gt;0,#REF!,#REF!)),1)*IF($AA1261=2022,IF(OR($M1261="Услуги",$M1261="Работы"),#REF!,IF($U1261&lt;&gt;0,#REF!,#REF!)),1)*IF($AA1261=2023,IF(OR($M1261="Услуги",$M1261="Работы"),#REF!,IF($U1261&lt;&gt;0,#REF!,#REF!)),1)*IF($AA1261=2024,IF(OR($M1261="Услуги",$M1261="Работы"),#REF!,IF($U1261&lt;&gt;0,#REF!,#REF!)),1)*IF($AA1261=2025,IF(OR($M1261="Услуги",$M1261="Работы"),#REF!,IF($U1261&lt;&gt;0,#REF!,#REF!)),1)</f>
        <v>260000</v>
      </c>
      <c r="AG1261" s="96">
        <f>W1261*IF($AA1261=2021,IF(OR($M1261="Услуги",$M1261="Работы"),#REF!,IF($U1261&lt;&gt;0,#REF!,#REF!)),1)*IF($AA1261=2022,IF(OR($M1261="Услуги",$M1261="Работы"),#REF!,IF($U1261&lt;&gt;0,#REF!,#REF!)),1)*IF($AA1261=2023,IF(OR($M1261="Услуги",$M1261="Работы"),#REF!,IF($U1261&lt;&gt;0,#REF!,#REF!)),1)*IF($AA1261=2024,IF(OR($M1261="Услуги",$M1261="Работы"),#REF!,IF($U1261&lt;&gt;0,#REF!,#REF!)),1)*IF($AA1261=2025,IF(OR($M1261="Услуги",$M1261="Работы"),#REF!,IF($U1261&lt;&gt;0,#REF!,#REF!)),1)</f>
        <v>1300000</v>
      </c>
      <c r="AH1261" s="96">
        <f>X1261*IF($AA1261=2021,IF(OR($M1261="Услуги",$M1261="Работы"),#REF!,IF($U1261&lt;&gt;0,#REF!,#REF!)),1)*IF($AA1261=2022,IF(OR($M1261="Услуги",$M1261="Работы"),#REF!,IF($U1261&lt;&gt;0,#REF!,#REF!)),1)*IF($AA1261=2023,IF(OR($M1261="Услуги",$M1261="Работы"),#REF!,IF($U1261&lt;&gt;0,#REF!,#REF!)),1)*IF($AA1261=2024,IF(OR($M1261="Услуги",$M1261="Работы"),#REF!,IF($U1261&lt;&gt;0,#REF!,#REF!)),1)*IF($AA1261=2025,IF(OR($M1261="Услуги",$M1261="Работы"),#REF!,IF($U1261&lt;&gt;0,#REF!,#REF!)),1)</f>
        <v>0</v>
      </c>
      <c r="AI1261" s="96">
        <f>Y1261*IF($AA1261=2021,IF(OR($M1261="Услуги",$M1261="Работы"),#REF!,IF($U1261&lt;&gt;0,#REF!,#REF!)),1)*IF($AA1261=2022,IF(OR($M1261="Услуги",$M1261="Работы"),#REF!,IF($U1261&lt;&gt;0,#REF!,#REF!)),1)*IF($AA1261=2023,IF(OR($M1261="Услуги",$M1261="Работы"),#REF!,IF($U1261&lt;&gt;0,#REF!,#REF!)),1)*IF($AA1261=2024,IF(OR($M1261="Услуги",$M1261="Работы"),#REF!,IF($U1261&lt;&gt;0,#REF!,#REF!)),1)*IF($AA1261=2025,IF(OR($M1261="Услуги",$M1261="Работы"),#REF!,IF($U1261&lt;&gt;0,#REF!,#REF!)),1)</f>
        <v>0</v>
      </c>
      <c r="AJ1261" s="96">
        <f>Z1261*IF($AA1261=2021,IF(OR($M1261="Услуги",$M1261="Работы"),#REF!,IF($U1261&lt;&gt;0,#REF!,#REF!)),1)*IF($AA1261=2022,IF(OR($M1261="Услуги",$M1261="Работы"),#REF!,IF($U1261&lt;&gt;0,#REF!,#REF!)),1)*IF($AA1261=2023,IF(OR($M1261="Услуги",$M1261="Работы"),#REF!,IF($U1261&lt;&gt;0,#REF!,#REF!)),1)*IF($AA1261=2024,IF(OR($M1261="Услуги",$M1261="Работы"),#REF!,IF($U1261&lt;&gt;0,#REF!,#REF!)),1)*IF($AA1261=2025,IF(OR($M1261="Услуги",$M1261="Работы"),#REF!,IF($U1261&lt;&gt;0,#REF!,#REF!)),1)</f>
        <v>0</v>
      </c>
      <c r="AK1261" s="107">
        <v>1560000</v>
      </c>
      <c r="AL1261" s="57">
        <v>1560000</v>
      </c>
      <c r="AM1261" s="57">
        <v>0</v>
      </c>
      <c r="AN1261" s="54" t="s">
        <v>222</v>
      </c>
    </row>
    <row r="1262" spans="1:40" s="56" customFormat="1" ht="15" hidden="1" customHeight="1" x14ac:dyDescent="0.25">
      <c r="A1262" s="85">
        <v>1</v>
      </c>
      <c r="B1262" s="86" t="s">
        <v>88</v>
      </c>
      <c r="C1262" s="142" t="s">
        <v>437</v>
      </c>
      <c r="D1262" s="85" t="s">
        <v>217</v>
      </c>
      <c r="E1262" s="85" t="s">
        <v>420</v>
      </c>
      <c r="F1262" s="85" t="s">
        <v>432</v>
      </c>
      <c r="G1262" s="87" t="e">
        <f>VLOOKUP(D1262,#REF!,2,FALSE)</f>
        <v>#REF!</v>
      </c>
      <c r="H1262" s="87" t="s">
        <v>432</v>
      </c>
      <c r="I1262" s="87"/>
      <c r="J1262" s="86" t="s">
        <v>219</v>
      </c>
      <c r="K1262" s="87" t="str">
        <f t="shared" si="417"/>
        <v>Защита сегментов АСУ ТП Филиал «Черепетская ГРЭС имени Д.Г. Жимерина» АО «Интер РАО – Электрогенерация»</v>
      </c>
      <c r="L1262" s="99" t="s">
        <v>220</v>
      </c>
      <c r="M1262" s="90" t="s">
        <v>528</v>
      </c>
      <c r="N1262" s="85"/>
      <c r="O1262" s="85" t="s">
        <v>221</v>
      </c>
      <c r="P1262" s="86" t="s">
        <v>222</v>
      </c>
      <c r="Q1262" s="100">
        <v>702000</v>
      </c>
      <c r="R1262" s="97">
        <v>0.2</v>
      </c>
      <c r="S1262" s="98">
        <v>842400</v>
      </c>
      <c r="T1262" s="95">
        <f t="shared" si="412"/>
        <v>140400</v>
      </c>
      <c r="U1262" s="98">
        <v>842400</v>
      </c>
      <c r="V1262" s="95">
        <f t="shared" si="413"/>
        <v>140400</v>
      </c>
      <c r="W1262" s="95">
        <f t="shared" si="414"/>
        <v>702000</v>
      </c>
      <c r="X1262" s="98"/>
      <c r="Y1262" s="95">
        <f t="shared" si="415"/>
        <v>0</v>
      </c>
      <c r="Z1262" s="95">
        <f t="shared" si="416"/>
        <v>0</v>
      </c>
      <c r="AA1262" s="245" t="s">
        <v>519</v>
      </c>
      <c r="AB1262" s="247">
        <f t="shared" si="410"/>
        <v>0</v>
      </c>
      <c r="AC1262" s="96">
        <f>S1262*IF($AA1262=2021,IF(OR($M1262="Услуги",$M1262="Работы"),#REF!,IF($U1262&lt;&gt;0,#REF!,#REF!)),1)*IF($AA1262=2022,IF(OR($M1262="Услуги",$M1262="Работы"),#REF!,IF($U1262&lt;&gt;0,#REF!,#REF!)),1)*IF($AA1262=2023,IF(OR($M1262="Услуги",$M1262="Работы"),#REF!,IF($U1262&lt;&gt;0,#REF!,#REF!)),1)*IF($AA1262=2024,IF(OR($M1262="Услуги",$M1262="Работы"),#REF!,IF($U1262&lt;&gt;0,#REF!,#REF!)),1)*IF($AA1262=2025,IF(OR($M1262="Услуги",$M1262="Работы"),#REF!,IF($U1262&lt;&gt;0,#REF!,#REF!)),1)</f>
        <v>842400</v>
      </c>
      <c r="AD1262" s="96">
        <f>T1262*IF($AA1262=2021,IF(OR($M1262="Услуги",$M1262="Работы"),#REF!,IF($U1262&lt;&gt;0,#REF!,#REF!)),1)*IF($AA1262=2022,IF(OR($M1262="Услуги",$M1262="Работы"),#REF!,IF($U1262&lt;&gt;0,#REF!,#REF!)),1)*IF($AA1262=2023,IF(OR($M1262="Услуги",$M1262="Работы"),#REF!,IF($U1262&lt;&gt;0,#REF!,#REF!)),1)*IF($AA1262=2024,IF(OR($M1262="Услуги",$M1262="Работы"),#REF!,IF($U1262&lt;&gt;0,#REF!,#REF!)),1)*IF($AA1262=2025,IF(OR($M1262="Услуги",$M1262="Работы"),#REF!,IF($U1262&lt;&gt;0,#REF!,#REF!)),1)</f>
        <v>140400</v>
      </c>
      <c r="AE1262" s="96">
        <f>U1262*IF($AA1262=2021,IF(OR($M1262="Услуги",$M1262="Работы"),#REF!,IF($U1262&lt;&gt;0,#REF!,#REF!)),1)*IF($AA1262=2022,IF(OR($M1262="Услуги",$M1262="Работы"),#REF!,IF($U1262&lt;&gt;0,#REF!,#REF!)),1)*IF($AA1262=2023,IF(OR($M1262="Услуги",$M1262="Работы"),#REF!,IF($U1262&lt;&gt;0,#REF!,#REF!)),1)*IF($AA1262=2024,IF(OR($M1262="Услуги",$M1262="Работы"),#REF!,IF($U1262&lt;&gt;0,#REF!,#REF!)),1)*IF($AA1262=2025,IF(OR($M1262="Услуги",$M1262="Работы"),#REF!,IF($U1262&lt;&gt;0,#REF!,#REF!)),1)</f>
        <v>842400</v>
      </c>
      <c r="AF1262" s="96">
        <f>V1262*IF($AA1262=2021,IF(OR($M1262="Услуги",$M1262="Работы"),#REF!,IF($U1262&lt;&gt;0,#REF!,#REF!)),1)*IF($AA1262=2022,IF(OR($M1262="Услуги",$M1262="Работы"),#REF!,IF($U1262&lt;&gt;0,#REF!,#REF!)),1)*IF($AA1262=2023,IF(OR($M1262="Услуги",$M1262="Работы"),#REF!,IF($U1262&lt;&gt;0,#REF!,#REF!)),1)*IF($AA1262=2024,IF(OR($M1262="Услуги",$M1262="Работы"),#REF!,IF($U1262&lt;&gt;0,#REF!,#REF!)),1)*IF($AA1262=2025,IF(OR($M1262="Услуги",$M1262="Работы"),#REF!,IF($U1262&lt;&gt;0,#REF!,#REF!)),1)</f>
        <v>140400</v>
      </c>
      <c r="AG1262" s="96">
        <f>W1262*IF($AA1262=2021,IF(OR($M1262="Услуги",$M1262="Работы"),#REF!,IF($U1262&lt;&gt;0,#REF!,#REF!)),1)*IF($AA1262=2022,IF(OR($M1262="Услуги",$M1262="Работы"),#REF!,IF($U1262&lt;&gt;0,#REF!,#REF!)),1)*IF($AA1262=2023,IF(OR($M1262="Услуги",$M1262="Работы"),#REF!,IF($U1262&lt;&gt;0,#REF!,#REF!)),1)*IF($AA1262=2024,IF(OR($M1262="Услуги",$M1262="Работы"),#REF!,IF($U1262&lt;&gt;0,#REF!,#REF!)),1)*IF($AA1262=2025,IF(OR($M1262="Услуги",$M1262="Работы"),#REF!,IF($U1262&lt;&gt;0,#REF!,#REF!)),1)</f>
        <v>702000</v>
      </c>
      <c r="AH1262" s="96">
        <f>X1262*IF($AA1262=2021,IF(OR($M1262="Услуги",$M1262="Работы"),#REF!,IF($U1262&lt;&gt;0,#REF!,#REF!)),1)*IF($AA1262=2022,IF(OR($M1262="Услуги",$M1262="Работы"),#REF!,IF($U1262&lt;&gt;0,#REF!,#REF!)),1)*IF($AA1262=2023,IF(OR($M1262="Услуги",$M1262="Работы"),#REF!,IF($U1262&lt;&gt;0,#REF!,#REF!)),1)*IF($AA1262=2024,IF(OR($M1262="Услуги",$M1262="Работы"),#REF!,IF($U1262&lt;&gt;0,#REF!,#REF!)),1)*IF($AA1262=2025,IF(OR($M1262="Услуги",$M1262="Работы"),#REF!,IF($U1262&lt;&gt;0,#REF!,#REF!)),1)</f>
        <v>0</v>
      </c>
      <c r="AI1262" s="96">
        <f>Y1262*IF($AA1262=2021,IF(OR($M1262="Услуги",$M1262="Работы"),#REF!,IF($U1262&lt;&gt;0,#REF!,#REF!)),1)*IF($AA1262=2022,IF(OR($M1262="Услуги",$M1262="Работы"),#REF!,IF($U1262&lt;&gt;0,#REF!,#REF!)),1)*IF($AA1262=2023,IF(OR($M1262="Услуги",$M1262="Работы"),#REF!,IF($U1262&lt;&gt;0,#REF!,#REF!)),1)*IF($AA1262=2024,IF(OR($M1262="Услуги",$M1262="Работы"),#REF!,IF($U1262&lt;&gt;0,#REF!,#REF!)),1)*IF($AA1262=2025,IF(OR($M1262="Услуги",$M1262="Работы"),#REF!,IF($U1262&lt;&gt;0,#REF!,#REF!)),1)</f>
        <v>0</v>
      </c>
      <c r="AJ1262" s="96">
        <f>Z1262*IF($AA1262=2021,IF(OR($M1262="Услуги",$M1262="Работы"),#REF!,IF($U1262&lt;&gt;0,#REF!,#REF!)),1)*IF($AA1262=2022,IF(OR($M1262="Услуги",$M1262="Работы"),#REF!,IF($U1262&lt;&gt;0,#REF!,#REF!)),1)*IF($AA1262=2023,IF(OR($M1262="Услуги",$M1262="Работы"),#REF!,IF($U1262&lt;&gt;0,#REF!,#REF!)),1)*IF($AA1262=2024,IF(OR($M1262="Услуги",$M1262="Работы"),#REF!,IF($U1262&lt;&gt;0,#REF!,#REF!)),1)*IF($AA1262=2025,IF(OR($M1262="Услуги",$M1262="Работы"),#REF!,IF($U1262&lt;&gt;0,#REF!,#REF!)),1)</f>
        <v>0</v>
      </c>
      <c r="AK1262" s="107">
        <v>842400</v>
      </c>
      <c r="AL1262" s="57">
        <v>842400</v>
      </c>
      <c r="AM1262" s="57">
        <v>0</v>
      </c>
      <c r="AN1262" s="54" t="s">
        <v>222</v>
      </c>
    </row>
    <row r="1263" spans="1:40" s="56" customFormat="1" ht="15" hidden="1" customHeight="1" x14ac:dyDescent="0.25">
      <c r="A1263" s="85">
        <v>1</v>
      </c>
      <c r="B1263" s="86" t="s">
        <v>88</v>
      </c>
      <c r="C1263" s="142" t="s">
        <v>437</v>
      </c>
      <c r="D1263" s="85" t="s">
        <v>217</v>
      </c>
      <c r="E1263" s="85" t="s">
        <v>420</v>
      </c>
      <c r="F1263" s="85" t="s">
        <v>432</v>
      </c>
      <c r="G1263" s="87" t="e">
        <f>VLOOKUP(D1263,#REF!,2,FALSE)</f>
        <v>#REF!</v>
      </c>
      <c r="H1263" s="87" t="s">
        <v>432</v>
      </c>
      <c r="I1263" s="87"/>
      <c r="J1263" s="86" t="s">
        <v>219</v>
      </c>
      <c r="K1263" s="87" t="str">
        <f t="shared" si="417"/>
        <v>Защита сегментов АСУ ТП Филиал «Черепетская ГРЭС имени Д.Г. Жимерина» АО «Интер РАО – Электрогенерация»</v>
      </c>
      <c r="L1263" s="99" t="s">
        <v>223</v>
      </c>
      <c r="M1263" s="90" t="s">
        <v>528</v>
      </c>
      <c r="N1263" s="85"/>
      <c r="O1263" s="85" t="s">
        <v>224</v>
      </c>
      <c r="P1263" s="86" t="s">
        <v>222</v>
      </c>
      <c r="Q1263" s="100">
        <v>1700000</v>
      </c>
      <c r="R1263" s="97">
        <v>0.2</v>
      </c>
      <c r="S1263" s="98">
        <v>2040000</v>
      </c>
      <c r="T1263" s="95">
        <f t="shared" si="412"/>
        <v>340000</v>
      </c>
      <c r="U1263" s="98">
        <v>2040000</v>
      </c>
      <c r="V1263" s="95">
        <f t="shared" si="413"/>
        <v>340000</v>
      </c>
      <c r="W1263" s="95">
        <f t="shared" si="414"/>
        <v>1700000</v>
      </c>
      <c r="X1263" s="98"/>
      <c r="Y1263" s="95">
        <f t="shared" si="415"/>
        <v>0</v>
      </c>
      <c r="Z1263" s="95">
        <f t="shared" si="416"/>
        <v>0</v>
      </c>
      <c r="AA1263" s="245" t="s">
        <v>519</v>
      </c>
      <c r="AB1263" s="247">
        <f t="shared" si="410"/>
        <v>0</v>
      </c>
      <c r="AC1263" s="96">
        <f>S1263*IF($AA1263=2021,IF(OR($M1263="Услуги",$M1263="Работы"),#REF!,IF($U1263&lt;&gt;0,#REF!,#REF!)),1)*IF($AA1263=2022,IF(OR($M1263="Услуги",$M1263="Работы"),#REF!,IF($U1263&lt;&gt;0,#REF!,#REF!)),1)*IF($AA1263=2023,IF(OR($M1263="Услуги",$M1263="Работы"),#REF!,IF($U1263&lt;&gt;0,#REF!,#REF!)),1)*IF($AA1263=2024,IF(OR($M1263="Услуги",$M1263="Работы"),#REF!,IF($U1263&lt;&gt;0,#REF!,#REF!)),1)*IF($AA1263=2025,IF(OR($M1263="Услуги",$M1263="Работы"),#REF!,IF($U1263&lt;&gt;0,#REF!,#REF!)),1)</f>
        <v>2040000</v>
      </c>
      <c r="AD1263" s="96">
        <f>T1263*IF($AA1263=2021,IF(OR($M1263="Услуги",$M1263="Работы"),#REF!,IF($U1263&lt;&gt;0,#REF!,#REF!)),1)*IF($AA1263=2022,IF(OR($M1263="Услуги",$M1263="Работы"),#REF!,IF($U1263&lt;&gt;0,#REF!,#REF!)),1)*IF($AA1263=2023,IF(OR($M1263="Услуги",$M1263="Работы"),#REF!,IF($U1263&lt;&gt;0,#REF!,#REF!)),1)*IF($AA1263=2024,IF(OR($M1263="Услуги",$M1263="Работы"),#REF!,IF($U1263&lt;&gt;0,#REF!,#REF!)),1)*IF($AA1263=2025,IF(OR($M1263="Услуги",$M1263="Работы"),#REF!,IF($U1263&lt;&gt;0,#REF!,#REF!)),1)</f>
        <v>340000</v>
      </c>
      <c r="AE1263" s="96">
        <f>U1263*IF($AA1263=2021,IF(OR($M1263="Услуги",$M1263="Работы"),#REF!,IF($U1263&lt;&gt;0,#REF!,#REF!)),1)*IF($AA1263=2022,IF(OR($M1263="Услуги",$M1263="Работы"),#REF!,IF($U1263&lt;&gt;0,#REF!,#REF!)),1)*IF($AA1263=2023,IF(OR($M1263="Услуги",$M1263="Работы"),#REF!,IF($U1263&lt;&gt;0,#REF!,#REF!)),1)*IF($AA1263=2024,IF(OR($M1263="Услуги",$M1263="Работы"),#REF!,IF($U1263&lt;&gt;0,#REF!,#REF!)),1)*IF($AA1263=2025,IF(OR($M1263="Услуги",$M1263="Работы"),#REF!,IF($U1263&lt;&gt;0,#REF!,#REF!)),1)</f>
        <v>2040000</v>
      </c>
      <c r="AF1263" s="96">
        <f>V1263*IF($AA1263=2021,IF(OR($M1263="Услуги",$M1263="Работы"),#REF!,IF($U1263&lt;&gt;0,#REF!,#REF!)),1)*IF($AA1263=2022,IF(OR($M1263="Услуги",$M1263="Работы"),#REF!,IF($U1263&lt;&gt;0,#REF!,#REF!)),1)*IF($AA1263=2023,IF(OR($M1263="Услуги",$M1263="Работы"),#REF!,IF($U1263&lt;&gt;0,#REF!,#REF!)),1)*IF($AA1263=2024,IF(OR($M1263="Услуги",$M1263="Работы"),#REF!,IF($U1263&lt;&gt;0,#REF!,#REF!)),1)*IF($AA1263=2025,IF(OR($M1263="Услуги",$M1263="Работы"),#REF!,IF($U1263&lt;&gt;0,#REF!,#REF!)),1)</f>
        <v>340000</v>
      </c>
      <c r="AG1263" s="96">
        <f>W1263*IF($AA1263=2021,IF(OR($M1263="Услуги",$M1263="Работы"),#REF!,IF($U1263&lt;&gt;0,#REF!,#REF!)),1)*IF($AA1263=2022,IF(OR($M1263="Услуги",$M1263="Работы"),#REF!,IF($U1263&lt;&gt;0,#REF!,#REF!)),1)*IF($AA1263=2023,IF(OR($M1263="Услуги",$M1263="Работы"),#REF!,IF($U1263&lt;&gt;0,#REF!,#REF!)),1)*IF($AA1263=2024,IF(OR($M1263="Услуги",$M1263="Работы"),#REF!,IF($U1263&lt;&gt;0,#REF!,#REF!)),1)*IF($AA1263=2025,IF(OR($M1263="Услуги",$M1263="Работы"),#REF!,IF($U1263&lt;&gt;0,#REF!,#REF!)),1)</f>
        <v>1700000</v>
      </c>
      <c r="AH1263" s="96">
        <f>X1263*IF($AA1263=2021,IF(OR($M1263="Услуги",$M1263="Работы"),#REF!,IF($U1263&lt;&gt;0,#REF!,#REF!)),1)*IF($AA1263=2022,IF(OR($M1263="Услуги",$M1263="Работы"),#REF!,IF($U1263&lt;&gt;0,#REF!,#REF!)),1)*IF($AA1263=2023,IF(OR($M1263="Услуги",$M1263="Работы"),#REF!,IF($U1263&lt;&gt;0,#REF!,#REF!)),1)*IF($AA1263=2024,IF(OR($M1263="Услуги",$M1263="Работы"),#REF!,IF($U1263&lt;&gt;0,#REF!,#REF!)),1)*IF($AA1263=2025,IF(OR($M1263="Услуги",$M1263="Работы"),#REF!,IF($U1263&lt;&gt;0,#REF!,#REF!)),1)</f>
        <v>0</v>
      </c>
      <c r="AI1263" s="96">
        <f>Y1263*IF($AA1263=2021,IF(OR($M1263="Услуги",$M1263="Работы"),#REF!,IF($U1263&lt;&gt;0,#REF!,#REF!)),1)*IF($AA1263=2022,IF(OR($M1263="Услуги",$M1263="Работы"),#REF!,IF($U1263&lt;&gt;0,#REF!,#REF!)),1)*IF($AA1263=2023,IF(OR($M1263="Услуги",$M1263="Работы"),#REF!,IF($U1263&lt;&gt;0,#REF!,#REF!)),1)*IF($AA1263=2024,IF(OR($M1263="Услуги",$M1263="Работы"),#REF!,IF($U1263&lt;&gt;0,#REF!,#REF!)),1)*IF($AA1263=2025,IF(OR($M1263="Услуги",$M1263="Работы"),#REF!,IF($U1263&lt;&gt;0,#REF!,#REF!)),1)</f>
        <v>0</v>
      </c>
      <c r="AJ1263" s="96">
        <f>Z1263*IF($AA1263=2021,IF(OR($M1263="Услуги",$M1263="Работы"),#REF!,IF($U1263&lt;&gt;0,#REF!,#REF!)),1)*IF($AA1263=2022,IF(OR($M1263="Услуги",$M1263="Работы"),#REF!,IF($U1263&lt;&gt;0,#REF!,#REF!)),1)*IF($AA1263=2023,IF(OR($M1263="Услуги",$M1263="Работы"),#REF!,IF($U1263&lt;&gt;0,#REF!,#REF!)),1)*IF($AA1263=2024,IF(OR($M1263="Услуги",$M1263="Работы"),#REF!,IF($U1263&lt;&gt;0,#REF!,#REF!)),1)*IF($AA1263=2025,IF(OR($M1263="Услуги",$M1263="Работы"),#REF!,IF($U1263&lt;&gt;0,#REF!,#REF!)),1)</f>
        <v>0</v>
      </c>
      <c r="AK1263" s="107">
        <v>2040000</v>
      </c>
      <c r="AL1263" s="57">
        <v>2040000</v>
      </c>
      <c r="AM1263" s="57">
        <v>0</v>
      </c>
      <c r="AN1263" s="54" t="s">
        <v>222</v>
      </c>
    </row>
    <row r="1264" spans="1:40" s="56" customFormat="1" ht="15" hidden="1" customHeight="1" x14ac:dyDescent="0.25">
      <c r="A1264" s="85">
        <v>1</v>
      </c>
      <c r="B1264" s="86" t="s">
        <v>88</v>
      </c>
      <c r="C1264" s="142" t="s">
        <v>437</v>
      </c>
      <c r="D1264" s="85" t="s">
        <v>218</v>
      </c>
      <c r="E1264" s="85" t="s">
        <v>420</v>
      </c>
      <c r="F1264" s="85" t="s">
        <v>432</v>
      </c>
      <c r="G1264" s="87" t="e">
        <f>VLOOKUP(D1264,#REF!,2,FALSE)</f>
        <v>#REF!</v>
      </c>
      <c r="H1264" s="87" t="s">
        <v>432</v>
      </c>
      <c r="I1264" s="87"/>
      <c r="J1264" s="86" t="s">
        <v>219</v>
      </c>
      <c r="K1264" s="87" t="str">
        <f t="shared" si="417"/>
        <v>Защита сегментов АСУ ТП Филиал «Южноуральская ГРЭС» АО «Интер РАО – Электрогенерация»</v>
      </c>
      <c r="L1264" s="99" t="s">
        <v>220</v>
      </c>
      <c r="M1264" s="90" t="s">
        <v>528</v>
      </c>
      <c r="N1264" s="85"/>
      <c r="O1264" s="85" t="s">
        <v>221</v>
      </c>
      <c r="P1264" s="86" t="s">
        <v>222</v>
      </c>
      <c r="Q1264" s="100">
        <v>702000</v>
      </c>
      <c r="R1264" s="97">
        <v>0.2</v>
      </c>
      <c r="S1264" s="98">
        <v>842400</v>
      </c>
      <c r="T1264" s="95">
        <f t="shared" si="412"/>
        <v>140400</v>
      </c>
      <c r="U1264" s="98">
        <v>842400</v>
      </c>
      <c r="V1264" s="95">
        <f t="shared" si="413"/>
        <v>140400</v>
      </c>
      <c r="W1264" s="95">
        <f t="shared" si="414"/>
        <v>702000</v>
      </c>
      <c r="X1264" s="98"/>
      <c r="Y1264" s="95">
        <f t="shared" si="415"/>
        <v>0</v>
      </c>
      <c r="Z1264" s="95">
        <f t="shared" si="416"/>
        <v>0</v>
      </c>
      <c r="AA1264" s="245" t="s">
        <v>519</v>
      </c>
      <c r="AB1264" s="247">
        <f t="shared" si="410"/>
        <v>0</v>
      </c>
      <c r="AC1264" s="96">
        <f>S1264*IF($AA1264=2021,IF(OR($M1264="Услуги",$M1264="Работы"),#REF!,IF($U1264&lt;&gt;0,#REF!,#REF!)),1)*IF($AA1264=2022,IF(OR($M1264="Услуги",$M1264="Работы"),#REF!,IF($U1264&lt;&gt;0,#REF!,#REF!)),1)*IF($AA1264=2023,IF(OR($M1264="Услуги",$M1264="Работы"),#REF!,IF($U1264&lt;&gt;0,#REF!,#REF!)),1)*IF($AA1264=2024,IF(OR($M1264="Услуги",$M1264="Работы"),#REF!,IF($U1264&lt;&gt;0,#REF!,#REF!)),1)*IF($AA1264=2025,IF(OR($M1264="Услуги",$M1264="Работы"),#REF!,IF($U1264&lt;&gt;0,#REF!,#REF!)),1)</f>
        <v>842400</v>
      </c>
      <c r="AD1264" s="96">
        <f>T1264*IF($AA1264=2021,IF(OR($M1264="Услуги",$M1264="Работы"),#REF!,IF($U1264&lt;&gt;0,#REF!,#REF!)),1)*IF($AA1264=2022,IF(OR($M1264="Услуги",$M1264="Работы"),#REF!,IF($U1264&lt;&gt;0,#REF!,#REF!)),1)*IF($AA1264=2023,IF(OR($M1264="Услуги",$M1264="Работы"),#REF!,IF($U1264&lt;&gt;0,#REF!,#REF!)),1)*IF($AA1264=2024,IF(OR($M1264="Услуги",$M1264="Работы"),#REF!,IF($U1264&lt;&gt;0,#REF!,#REF!)),1)*IF($AA1264=2025,IF(OR($M1264="Услуги",$M1264="Работы"),#REF!,IF($U1264&lt;&gt;0,#REF!,#REF!)),1)</f>
        <v>140400</v>
      </c>
      <c r="AE1264" s="96">
        <f>U1264*IF($AA1264=2021,IF(OR($M1264="Услуги",$M1264="Работы"),#REF!,IF($U1264&lt;&gt;0,#REF!,#REF!)),1)*IF($AA1264=2022,IF(OR($M1264="Услуги",$M1264="Работы"),#REF!,IF($U1264&lt;&gt;0,#REF!,#REF!)),1)*IF($AA1264=2023,IF(OR($M1264="Услуги",$M1264="Работы"),#REF!,IF($U1264&lt;&gt;0,#REF!,#REF!)),1)*IF($AA1264=2024,IF(OR($M1264="Услуги",$M1264="Работы"),#REF!,IF($U1264&lt;&gt;0,#REF!,#REF!)),1)*IF($AA1264=2025,IF(OR($M1264="Услуги",$M1264="Работы"),#REF!,IF($U1264&lt;&gt;0,#REF!,#REF!)),1)</f>
        <v>842400</v>
      </c>
      <c r="AF1264" s="96">
        <f>V1264*IF($AA1264=2021,IF(OR($M1264="Услуги",$M1264="Работы"),#REF!,IF($U1264&lt;&gt;0,#REF!,#REF!)),1)*IF($AA1264=2022,IF(OR($M1264="Услуги",$M1264="Работы"),#REF!,IF($U1264&lt;&gt;0,#REF!,#REF!)),1)*IF($AA1264=2023,IF(OR($M1264="Услуги",$M1264="Работы"),#REF!,IF($U1264&lt;&gt;0,#REF!,#REF!)),1)*IF($AA1264=2024,IF(OR($M1264="Услуги",$M1264="Работы"),#REF!,IF($U1264&lt;&gt;0,#REF!,#REF!)),1)*IF($AA1264=2025,IF(OR($M1264="Услуги",$M1264="Работы"),#REF!,IF($U1264&lt;&gt;0,#REF!,#REF!)),1)</f>
        <v>140400</v>
      </c>
      <c r="AG1264" s="96">
        <f>W1264*IF($AA1264=2021,IF(OR($M1264="Услуги",$M1264="Работы"),#REF!,IF($U1264&lt;&gt;0,#REF!,#REF!)),1)*IF($AA1264=2022,IF(OR($M1264="Услуги",$M1264="Работы"),#REF!,IF($U1264&lt;&gt;0,#REF!,#REF!)),1)*IF($AA1264=2023,IF(OR($M1264="Услуги",$M1264="Работы"),#REF!,IF($U1264&lt;&gt;0,#REF!,#REF!)),1)*IF($AA1264=2024,IF(OR($M1264="Услуги",$M1264="Работы"),#REF!,IF($U1264&lt;&gt;0,#REF!,#REF!)),1)*IF($AA1264=2025,IF(OR($M1264="Услуги",$M1264="Работы"),#REF!,IF($U1264&lt;&gt;0,#REF!,#REF!)),1)</f>
        <v>702000</v>
      </c>
      <c r="AH1264" s="96">
        <f>X1264*IF($AA1264=2021,IF(OR($M1264="Услуги",$M1264="Работы"),#REF!,IF($U1264&lt;&gt;0,#REF!,#REF!)),1)*IF($AA1264=2022,IF(OR($M1264="Услуги",$M1264="Работы"),#REF!,IF($U1264&lt;&gt;0,#REF!,#REF!)),1)*IF($AA1264=2023,IF(OR($M1264="Услуги",$M1264="Работы"),#REF!,IF($U1264&lt;&gt;0,#REF!,#REF!)),1)*IF($AA1264=2024,IF(OR($M1264="Услуги",$M1264="Работы"),#REF!,IF($U1264&lt;&gt;0,#REF!,#REF!)),1)*IF($AA1264=2025,IF(OR($M1264="Услуги",$M1264="Работы"),#REF!,IF($U1264&lt;&gt;0,#REF!,#REF!)),1)</f>
        <v>0</v>
      </c>
      <c r="AI1264" s="96">
        <f>Y1264*IF($AA1264=2021,IF(OR($M1264="Услуги",$M1264="Работы"),#REF!,IF($U1264&lt;&gt;0,#REF!,#REF!)),1)*IF($AA1264=2022,IF(OR($M1264="Услуги",$M1264="Работы"),#REF!,IF($U1264&lt;&gt;0,#REF!,#REF!)),1)*IF($AA1264=2023,IF(OR($M1264="Услуги",$M1264="Работы"),#REF!,IF($U1264&lt;&gt;0,#REF!,#REF!)),1)*IF($AA1264=2024,IF(OR($M1264="Услуги",$M1264="Работы"),#REF!,IF($U1264&lt;&gt;0,#REF!,#REF!)),1)*IF($AA1264=2025,IF(OR($M1264="Услуги",$M1264="Работы"),#REF!,IF($U1264&lt;&gt;0,#REF!,#REF!)),1)</f>
        <v>0</v>
      </c>
      <c r="AJ1264" s="96">
        <f>Z1264*IF($AA1264=2021,IF(OR($M1264="Услуги",$M1264="Работы"),#REF!,IF($U1264&lt;&gt;0,#REF!,#REF!)),1)*IF($AA1264=2022,IF(OR($M1264="Услуги",$M1264="Работы"),#REF!,IF($U1264&lt;&gt;0,#REF!,#REF!)),1)*IF($AA1264=2023,IF(OR($M1264="Услуги",$M1264="Работы"),#REF!,IF($U1264&lt;&gt;0,#REF!,#REF!)),1)*IF($AA1264=2024,IF(OR($M1264="Услуги",$M1264="Работы"),#REF!,IF($U1264&lt;&gt;0,#REF!,#REF!)),1)*IF($AA1264=2025,IF(OR($M1264="Услуги",$M1264="Работы"),#REF!,IF($U1264&lt;&gt;0,#REF!,#REF!)),1)</f>
        <v>0</v>
      </c>
      <c r="AK1264" s="107">
        <v>842400</v>
      </c>
      <c r="AL1264" s="57">
        <v>842400</v>
      </c>
      <c r="AM1264" s="57">
        <v>0</v>
      </c>
      <c r="AN1264" s="54" t="s">
        <v>222</v>
      </c>
    </row>
    <row r="1265" spans="1:40" s="56" customFormat="1" ht="15" hidden="1" customHeight="1" x14ac:dyDescent="0.25">
      <c r="A1265" s="85">
        <v>1</v>
      </c>
      <c r="B1265" s="86" t="s">
        <v>88</v>
      </c>
      <c r="C1265" s="142" t="s">
        <v>437</v>
      </c>
      <c r="D1265" s="85" t="s">
        <v>218</v>
      </c>
      <c r="E1265" s="85" t="s">
        <v>420</v>
      </c>
      <c r="F1265" s="85" t="s">
        <v>432</v>
      </c>
      <c r="G1265" s="87" t="e">
        <f>VLOOKUP(D1265,#REF!,2,FALSE)</f>
        <v>#REF!</v>
      </c>
      <c r="H1265" s="87" t="s">
        <v>432</v>
      </c>
      <c r="I1265" s="87"/>
      <c r="J1265" s="86" t="s">
        <v>219</v>
      </c>
      <c r="K1265" s="87" t="str">
        <f t="shared" si="417"/>
        <v>Защита сегментов АСУ ТП Филиал «Южноуральская ГРЭС» АО «Интер РАО – Электрогенерация»</v>
      </c>
      <c r="L1265" s="99" t="s">
        <v>223</v>
      </c>
      <c r="M1265" s="90" t="s">
        <v>528</v>
      </c>
      <c r="N1265" s="85"/>
      <c r="O1265" s="85" t="s">
        <v>224</v>
      </c>
      <c r="P1265" s="86" t="s">
        <v>222</v>
      </c>
      <c r="Q1265" s="100">
        <v>2500000</v>
      </c>
      <c r="R1265" s="97">
        <v>0.2</v>
      </c>
      <c r="S1265" s="98">
        <v>3000000</v>
      </c>
      <c r="T1265" s="95">
        <f t="shared" si="412"/>
        <v>500000</v>
      </c>
      <c r="U1265" s="98">
        <v>3000000</v>
      </c>
      <c r="V1265" s="95">
        <f t="shared" si="413"/>
        <v>500000</v>
      </c>
      <c r="W1265" s="95">
        <f t="shared" si="414"/>
        <v>2500000</v>
      </c>
      <c r="X1265" s="98"/>
      <c r="Y1265" s="95">
        <f t="shared" si="415"/>
        <v>0</v>
      </c>
      <c r="Z1265" s="95">
        <f t="shared" si="416"/>
        <v>0</v>
      </c>
      <c r="AA1265" s="245" t="s">
        <v>519</v>
      </c>
      <c r="AB1265" s="247">
        <f t="shared" si="410"/>
        <v>0</v>
      </c>
      <c r="AC1265" s="96">
        <f>S1265*IF($AA1265=2021,IF(OR($M1265="Услуги",$M1265="Работы"),#REF!,IF($U1265&lt;&gt;0,#REF!,#REF!)),1)*IF($AA1265=2022,IF(OR($M1265="Услуги",$M1265="Работы"),#REF!,IF($U1265&lt;&gt;0,#REF!,#REF!)),1)*IF($AA1265=2023,IF(OR($M1265="Услуги",$M1265="Работы"),#REF!,IF($U1265&lt;&gt;0,#REF!,#REF!)),1)*IF($AA1265=2024,IF(OR($M1265="Услуги",$M1265="Работы"),#REF!,IF($U1265&lt;&gt;0,#REF!,#REF!)),1)*IF($AA1265=2025,IF(OR($M1265="Услуги",$M1265="Работы"),#REF!,IF($U1265&lt;&gt;0,#REF!,#REF!)),1)</f>
        <v>3000000</v>
      </c>
      <c r="AD1265" s="96">
        <f>T1265*IF($AA1265=2021,IF(OR($M1265="Услуги",$M1265="Работы"),#REF!,IF($U1265&lt;&gt;0,#REF!,#REF!)),1)*IF($AA1265=2022,IF(OR($M1265="Услуги",$M1265="Работы"),#REF!,IF($U1265&lt;&gt;0,#REF!,#REF!)),1)*IF($AA1265=2023,IF(OR($M1265="Услуги",$M1265="Работы"),#REF!,IF($U1265&lt;&gt;0,#REF!,#REF!)),1)*IF($AA1265=2024,IF(OR($M1265="Услуги",$M1265="Работы"),#REF!,IF($U1265&lt;&gt;0,#REF!,#REF!)),1)*IF($AA1265=2025,IF(OR($M1265="Услуги",$M1265="Работы"),#REF!,IF($U1265&lt;&gt;0,#REF!,#REF!)),1)</f>
        <v>500000</v>
      </c>
      <c r="AE1265" s="96">
        <f>U1265*IF($AA1265=2021,IF(OR($M1265="Услуги",$M1265="Работы"),#REF!,IF($U1265&lt;&gt;0,#REF!,#REF!)),1)*IF($AA1265=2022,IF(OR($M1265="Услуги",$M1265="Работы"),#REF!,IF($U1265&lt;&gt;0,#REF!,#REF!)),1)*IF($AA1265=2023,IF(OR($M1265="Услуги",$M1265="Работы"),#REF!,IF($U1265&lt;&gt;0,#REF!,#REF!)),1)*IF($AA1265=2024,IF(OR($M1265="Услуги",$M1265="Работы"),#REF!,IF($U1265&lt;&gt;0,#REF!,#REF!)),1)*IF($AA1265=2025,IF(OR($M1265="Услуги",$M1265="Работы"),#REF!,IF($U1265&lt;&gt;0,#REF!,#REF!)),1)</f>
        <v>3000000</v>
      </c>
      <c r="AF1265" s="96">
        <f>V1265*IF($AA1265=2021,IF(OR($M1265="Услуги",$M1265="Работы"),#REF!,IF($U1265&lt;&gt;0,#REF!,#REF!)),1)*IF($AA1265=2022,IF(OR($M1265="Услуги",$M1265="Работы"),#REF!,IF($U1265&lt;&gt;0,#REF!,#REF!)),1)*IF($AA1265=2023,IF(OR($M1265="Услуги",$M1265="Работы"),#REF!,IF($U1265&lt;&gt;0,#REF!,#REF!)),1)*IF($AA1265=2024,IF(OR($M1265="Услуги",$M1265="Работы"),#REF!,IF($U1265&lt;&gt;0,#REF!,#REF!)),1)*IF($AA1265=2025,IF(OR($M1265="Услуги",$M1265="Работы"),#REF!,IF($U1265&lt;&gt;0,#REF!,#REF!)),1)</f>
        <v>500000</v>
      </c>
      <c r="AG1265" s="96">
        <f>W1265*IF($AA1265=2021,IF(OR($M1265="Услуги",$M1265="Работы"),#REF!,IF($U1265&lt;&gt;0,#REF!,#REF!)),1)*IF($AA1265=2022,IF(OR($M1265="Услуги",$M1265="Работы"),#REF!,IF($U1265&lt;&gt;0,#REF!,#REF!)),1)*IF($AA1265=2023,IF(OR($M1265="Услуги",$M1265="Работы"),#REF!,IF($U1265&lt;&gt;0,#REF!,#REF!)),1)*IF($AA1265=2024,IF(OR($M1265="Услуги",$M1265="Работы"),#REF!,IF($U1265&lt;&gt;0,#REF!,#REF!)),1)*IF($AA1265=2025,IF(OR($M1265="Услуги",$M1265="Работы"),#REF!,IF($U1265&lt;&gt;0,#REF!,#REF!)),1)</f>
        <v>2500000</v>
      </c>
      <c r="AH1265" s="96">
        <f>X1265*IF($AA1265=2021,IF(OR($M1265="Услуги",$M1265="Работы"),#REF!,IF($U1265&lt;&gt;0,#REF!,#REF!)),1)*IF($AA1265=2022,IF(OR($M1265="Услуги",$M1265="Работы"),#REF!,IF($U1265&lt;&gt;0,#REF!,#REF!)),1)*IF($AA1265=2023,IF(OR($M1265="Услуги",$M1265="Работы"),#REF!,IF($U1265&lt;&gt;0,#REF!,#REF!)),1)*IF($AA1265=2024,IF(OR($M1265="Услуги",$M1265="Работы"),#REF!,IF($U1265&lt;&gt;0,#REF!,#REF!)),1)*IF($AA1265=2025,IF(OR($M1265="Услуги",$M1265="Работы"),#REF!,IF($U1265&lt;&gt;0,#REF!,#REF!)),1)</f>
        <v>0</v>
      </c>
      <c r="AI1265" s="96">
        <f>Y1265*IF($AA1265=2021,IF(OR($M1265="Услуги",$M1265="Работы"),#REF!,IF($U1265&lt;&gt;0,#REF!,#REF!)),1)*IF($AA1265=2022,IF(OR($M1265="Услуги",$M1265="Работы"),#REF!,IF($U1265&lt;&gt;0,#REF!,#REF!)),1)*IF($AA1265=2023,IF(OR($M1265="Услуги",$M1265="Работы"),#REF!,IF($U1265&lt;&gt;0,#REF!,#REF!)),1)*IF($AA1265=2024,IF(OR($M1265="Услуги",$M1265="Работы"),#REF!,IF($U1265&lt;&gt;0,#REF!,#REF!)),1)*IF($AA1265=2025,IF(OR($M1265="Услуги",$M1265="Работы"),#REF!,IF($U1265&lt;&gt;0,#REF!,#REF!)),1)</f>
        <v>0</v>
      </c>
      <c r="AJ1265" s="96">
        <f>Z1265*IF($AA1265=2021,IF(OR($M1265="Услуги",$M1265="Работы"),#REF!,IF($U1265&lt;&gt;0,#REF!,#REF!)),1)*IF($AA1265=2022,IF(OR($M1265="Услуги",$M1265="Работы"),#REF!,IF($U1265&lt;&gt;0,#REF!,#REF!)),1)*IF($AA1265=2023,IF(OR($M1265="Услуги",$M1265="Работы"),#REF!,IF($U1265&lt;&gt;0,#REF!,#REF!)),1)*IF($AA1265=2024,IF(OR($M1265="Услуги",$M1265="Работы"),#REF!,IF($U1265&lt;&gt;0,#REF!,#REF!)),1)*IF($AA1265=2025,IF(OR($M1265="Услуги",$M1265="Работы"),#REF!,IF($U1265&lt;&gt;0,#REF!,#REF!)),1)</f>
        <v>0</v>
      </c>
      <c r="AK1265" s="107">
        <v>3000000</v>
      </c>
      <c r="AL1265" s="57">
        <v>3000000</v>
      </c>
      <c r="AM1265" s="57">
        <v>0</v>
      </c>
      <c r="AN1265" s="54" t="s">
        <v>222</v>
      </c>
    </row>
    <row r="1266" spans="1:40" s="56" customFormat="1" ht="15" hidden="1" customHeight="1" x14ac:dyDescent="0.25">
      <c r="A1266" s="85">
        <v>1</v>
      </c>
      <c r="B1266" s="86" t="s">
        <v>88</v>
      </c>
      <c r="C1266" s="142" t="s">
        <v>437</v>
      </c>
      <c r="D1266" s="85" t="s">
        <v>12</v>
      </c>
      <c r="E1266" s="85" t="s">
        <v>420</v>
      </c>
      <c r="F1266" s="85" t="s">
        <v>432</v>
      </c>
      <c r="G1266" s="87" t="e">
        <f>VLOOKUP(D1266,#REF!,2,FALSE)</f>
        <v>#REF!</v>
      </c>
      <c r="H1266" s="87" t="s">
        <v>432</v>
      </c>
      <c r="I1266" s="87"/>
      <c r="J1266" s="86" t="s">
        <v>219</v>
      </c>
      <c r="K1266" s="87" t="str">
        <f t="shared" si="417"/>
        <v>Защита сегментов АСУ ТП АО «Нижневартовская ГРЭС»</v>
      </c>
      <c r="L1266" s="99" t="s">
        <v>220</v>
      </c>
      <c r="M1266" s="90" t="s">
        <v>528</v>
      </c>
      <c r="N1266" s="85"/>
      <c r="O1266" s="85" t="s">
        <v>221</v>
      </c>
      <c r="P1266" s="86" t="s">
        <v>222</v>
      </c>
      <c r="Q1266" s="100">
        <v>702000</v>
      </c>
      <c r="R1266" s="97">
        <v>0.2</v>
      </c>
      <c r="S1266" s="98">
        <v>842400</v>
      </c>
      <c r="T1266" s="95">
        <f t="shared" si="412"/>
        <v>140400</v>
      </c>
      <c r="U1266" s="98">
        <v>842400</v>
      </c>
      <c r="V1266" s="95">
        <f t="shared" si="413"/>
        <v>140400</v>
      </c>
      <c r="W1266" s="95">
        <f t="shared" si="414"/>
        <v>702000</v>
      </c>
      <c r="X1266" s="98"/>
      <c r="Y1266" s="95">
        <f t="shared" si="415"/>
        <v>0</v>
      </c>
      <c r="Z1266" s="95">
        <f t="shared" si="416"/>
        <v>0</v>
      </c>
      <c r="AA1266" s="245" t="s">
        <v>519</v>
      </c>
      <c r="AB1266" s="247">
        <f t="shared" si="410"/>
        <v>0</v>
      </c>
      <c r="AC1266" s="96">
        <f>S1266*IF($AA1266=2021,IF(OR($M1266="Услуги",$M1266="Работы"),#REF!,IF($U1266&lt;&gt;0,#REF!,#REF!)),1)*IF($AA1266=2022,IF(OR($M1266="Услуги",$M1266="Работы"),#REF!,IF($U1266&lt;&gt;0,#REF!,#REF!)),1)*IF($AA1266=2023,IF(OR($M1266="Услуги",$M1266="Работы"),#REF!,IF($U1266&lt;&gt;0,#REF!,#REF!)),1)*IF($AA1266=2024,IF(OR($M1266="Услуги",$M1266="Работы"),#REF!,IF($U1266&lt;&gt;0,#REF!,#REF!)),1)*IF($AA1266=2025,IF(OR($M1266="Услуги",$M1266="Работы"),#REF!,IF($U1266&lt;&gt;0,#REF!,#REF!)),1)</f>
        <v>842400</v>
      </c>
      <c r="AD1266" s="96">
        <f>T1266*IF($AA1266=2021,IF(OR($M1266="Услуги",$M1266="Работы"),#REF!,IF($U1266&lt;&gt;0,#REF!,#REF!)),1)*IF($AA1266=2022,IF(OR($M1266="Услуги",$M1266="Работы"),#REF!,IF($U1266&lt;&gt;0,#REF!,#REF!)),1)*IF($AA1266=2023,IF(OR($M1266="Услуги",$M1266="Работы"),#REF!,IF($U1266&lt;&gt;0,#REF!,#REF!)),1)*IF($AA1266=2024,IF(OR($M1266="Услуги",$M1266="Работы"),#REF!,IF($U1266&lt;&gt;0,#REF!,#REF!)),1)*IF($AA1266=2025,IF(OR($M1266="Услуги",$M1266="Работы"),#REF!,IF($U1266&lt;&gt;0,#REF!,#REF!)),1)</f>
        <v>140400</v>
      </c>
      <c r="AE1266" s="96">
        <f>U1266*IF($AA1266=2021,IF(OR($M1266="Услуги",$M1266="Работы"),#REF!,IF($U1266&lt;&gt;0,#REF!,#REF!)),1)*IF($AA1266=2022,IF(OR($M1266="Услуги",$M1266="Работы"),#REF!,IF($U1266&lt;&gt;0,#REF!,#REF!)),1)*IF($AA1266=2023,IF(OR($M1266="Услуги",$M1266="Работы"),#REF!,IF($U1266&lt;&gt;0,#REF!,#REF!)),1)*IF($AA1266=2024,IF(OR($M1266="Услуги",$M1266="Работы"),#REF!,IF($U1266&lt;&gt;0,#REF!,#REF!)),1)*IF($AA1266=2025,IF(OR($M1266="Услуги",$M1266="Работы"),#REF!,IF($U1266&lt;&gt;0,#REF!,#REF!)),1)</f>
        <v>842400</v>
      </c>
      <c r="AF1266" s="96">
        <f>V1266*IF($AA1266=2021,IF(OR($M1266="Услуги",$M1266="Работы"),#REF!,IF($U1266&lt;&gt;0,#REF!,#REF!)),1)*IF($AA1266=2022,IF(OR($M1266="Услуги",$M1266="Работы"),#REF!,IF($U1266&lt;&gt;0,#REF!,#REF!)),1)*IF($AA1266=2023,IF(OR($M1266="Услуги",$M1266="Работы"),#REF!,IF($U1266&lt;&gt;0,#REF!,#REF!)),1)*IF($AA1266=2024,IF(OR($M1266="Услуги",$M1266="Работы"),#REF!,IF($U1266&lt;&gt;0,#REF!,#REF!)),1)*IF($AA1266=2025,IF(OR($M1266="Услуги",$M1266="Работы"),#REF!,IF($U1266&lt;&gt;0,#REF!,#REF!)),1)</f>
        <v>140400</v>
      </c>
      <c r="AG1266" s="96">
        <f>W1266*IF($AA1266=2021,IF(OR($M1266="Услуги",$M1266="Работы"),#REF!,IF($U1266&lt;&gt;0,#REF!,#REF!)),1)*IF($AA1266=2022,IF(OR($M1266="Услуги",$M1266="Работы"),#REF!,IF($U1266&lt;&gt;0,#REF!,#REF!)),1)*IF($AA1266=2023,IF(OR($M1266="Услуги",$M1266="Работы"),#REF!,IF($U1266&lt;&gt;0,#REF!,#REF!)),1)*IF($AA1266=2024,IF(OR($M1266="Услуги",$M1266="Работы"),#REF!,IF($U1266&lt;&gt;0,#REF!,#REF!)),1)*IF($AA1266=2025,IF(OR($M1266="Услуги",$M1266="Работы"),#REF!,IF($U1266&lt;&gt;0,#REF!,#REF!)),1)</f>
        <v>702000</v>
      </c>
      <c r="AH1266" s="96">
        <f>X1266*IF($AA1266=2021,IF(OR($M1266="Услуги",$M1266="Работы"),#REF!,IF($U1266&lt;&gt;0,#REF!,#REF!)),1)*IF($AA1266=2022,IF(OR($M1266="Услуги",$M1266="Работы"),#REF!,IF($U1266&lt;&gt;0,#REF!,#REF!)),1)*IF($AA1266=2023,IF(OR($M1266="Услуги",$M1266="Работы"),#REF!,IF($U1266&lt;&gt;0,#REF!,#REF!)),1)*IF($AA1266=2024,IF(OR($M1266="Услуги",$M1266="Работы"),#REF!,IF($U1266&lt;&gt;0,#REF!,#REF!)),1)*IF($AA1266=2025,IF(OR($M1266="Услуги",$M1266="Работы"),#REF!,IF($U1266&lt;&gt;0,#REF!,#REF!)),1)</f>
        <v>0</v>
      </c>
      <c r="AI1266" s="96">
        <f>Y1266*IF($AA1266=2021,IF(OR($M1266="Услуги",$M1266="Работы"),#REF!,IF($U1266&lt;&gt;0,#REF!,#REF!)),1)*IF($AA1266=2022,IF(OR($M1266="Услуги",$M1266="Работы"),#REF!,IF($U1266&lt;&gt;0,#REF!,#REF!)),1)*IF($AA1266=2023,IF(OR($M1266="Услуги",$M1266="Работы"),#REF!,IF($U1266&lt;&gt;0,#REF!,#REF!)),1)*IF($AA1266=2024,IF(OR($M1266="Услуги",$M1266="Работы"),#REF!,IF($U1266&lt;&gt;0,#REF!,#REF!)),1)*IF($AA1266=2025,IF(OR($M1266="Услуги",$M1266="Работы"),#REF!,IF($U1266&lt;&gt;0,#REF!,#REF!)),1)</f>
        <v>0</v>
      </c>
      <c r="AJ1266" s="96">
        <f>Z1266*IF($AA1266=2021,IF(OR($M1266="Услуги",$M1266="Работы"),#REF!,IF($U1266&lt;&gt;0,#REF!,#REF!)),1)*IF($AA1266=2022,IF(OR($M1266="Услуги",$M1266="Работы"),#REF!,IF($U1266&lt;&gt;0,#REF!,#REF!)),1)*IF($AA1266=2023,IF(OR($M1266="Услуги",$M1266="Работы"),#REF!,IF($U1266&lt;&gt;0,#REF!,#REF!)),1)*IF($AA1266=2024,IF(OR($M1266="Услуги",$M1266="Работы"),#REF!,IF($U1266&lt;&gt;0,#REF!,#REF!)),1)*IF($AA1266=2025,IF(OR($M1266="Услуги",$M1266="Работы"),#REF!,IF($U1266&lt;&gt;0,#REF!,#REF!)),1)</f>
        <v>0</v>
      </c>
      <c r="AK1266" s="107">
        <v>842400</v>
      </c>
      <c r="AL1266" s="57">
        <v>842400</v>
      </c>
      <c r="AM1266" s="57">
        <v>0</v>
      </c>
      <c r="AN1266" s="54" t="s">
        <v>222</v>
      </c>
    </row>
    <row r="1267" spans="1:40" s="56" customFormat="1" ht="15" hidden="1" customHeight="1" x14ac:dyDescent="0.25">
      <c r="A1267" s="85">
        <v>1</v>
      </c>
      <c r="B1267" s="86" t="s">
        <v>88</v>
      </c>
      <c r="C1267" s="142" t="s">
        <v>437</v>
      </c>
      <c r="D1267" s="85" t="s">
        <v>12</v>
      </c>
      <c r="E1267" s="85" t="s">
        <v>420</v>
      </c>
      <c r="F1267" s="85" t="s">
        <v>432</v>
      </c>
      <c r="G1267" s="87" t="e">
        <f>VLOOKUP(D1267,#REF!,2,FALSE)</f>
        <v>#REF!</v>
      </c>
      <c r="H1267" s="87" t="s">
        <v>432</v>
      </c>
      <c r="I1267" s="87"/>
      <c r="J1267" s="86" t="s">
        <v>219</v>
      </c>
      <c r="K1267" s="87" t="str">
        <f t="shared" si="417"/>
        <v>Защита сегментов АСУ ТП АО «Нижневартовская ГРЭС»</v>
      </c>
      <c r="L1267" s="99" t="s">
        <v>223</v>
      </c>
      <c r="M1267" s="90" t="s">
        <v>528</v>
      </c>
      <c r="N1267" s="85"/>
      <c r="O1267" s="85" t="s">
        <v>224</v>
      </c>
      <c r="P1267" s="86" t="s">
        <v>222</v>
      </c>
      <c r="Q1267" s="100">
        <v>420000</v>
      </c>
      <c r="R1267" s="97">
        <v>0.2</v>
      </c>
      <c r="S1267" s="98">
        <v>3520000</v>
      </c>
      <c r="T1267" s="95">
        <f t="shared" si="412"/>
        <v>586666.66666666674</v>
      </c>
      <c r="U1267" s="98">
        <v>3520000</v>
      </c>
      <c r="V1267" s="95">
        <f t="shared" si="413"/>
        <v>586666.66666666674</v>
      </c>
      <c r="W1267" s="95">
        <f t="shared" si="414"/>
        <v>2933333.333333333</v>
      </c>
      <c r="X1267" s="98"/>
      <c r="Y1267" s="95">
        <f t="shared" si="415"/>
        <v>0</v>
      </c>
      <c r="Z1267" s="95">
        <f t="shared" si="416"/>
        <v>0</v>
      </c>
      <c r="AA1267" s="245" t="s">
        <v>519</v>
      </c>
      <c r="AB1267" s="247">
        <f t="shared" si="410"/>
        <v>0</v>
      </c>
      <c r="AC1267" s="96">
        <f>S1267*IF($AA1267=2021,IF(OR($M1267="Услуги",$M1267="Работы"),#REF!,IF($U1267&lt;&gt;0,#REF!,#REF!)),1)*IF($AA1267=2022,IF(OR($M1267="Услуги",$M1267="Работы"),#REF!,IF($U1267&lt;&gt;0,#REF!,#REF!)),1)*IF($AA1267=2023,IF(OR($M1267="Услуги",$M1267="Работы"),#REF!,IF($U1267&lt;&gt;0,#REF!,#REF!)),1)*IF($AA1267=2024,IF(OR($M1267="Услуги",$M1267="Работы"),#REF!,IF($U1267&lt;&gt;0,#REF!,#REF!)),1)*IF($AA1267=2025,IF(OR($M1267="Услуги",$M1267="Работы"),#REF!,IF($U1267&lt;&gt;0,#REF!,#REF!)),1)</f>
        <v>3520000</v>
      </c>
      <c r="AD1267" s="96">
        <f>T1267*IF($AA1267=2021,IF(OR($M1267="Услуги",$M1267="Работы"),#REF!,IF($U1267&lt;&gt;0,#REF!,#REF!)),1)*IF($AA1267=2022,IF(OR($M1267="Услуги",$M1267="Работы"),#REF!,IF($U1267&lt;&gt;0,#REF!,#REF!)),1)*IF($AA1267=2023,IF(OR($M1267="Услуги",$M1267="Работы"),#REF!,IF($U1267&lt;&gt;0,#REF!,#REF!)),1)*IF($AA1267=2024,IF(OR($M1267="Услуги",$M1267="Работы"),#REF!,IF($U1267&lt;&gt;0,#REF!,#REF!)),1)*IF($AA1267=2025,IF(OR($M1267="Услуги",$M1267="Работы"),#REF!,IF($U1267&lt;&gt;0,#REF!,#REF!)),1)</f>
        <v>586666.66666666674</v>
      </c>
      <c r="AE1267" s="96">
        <f>U1267*IF($AA1267=2021,IF(OR($M1267="Услуги",$M1267="Работы"),#REF!,IF($U1267&lt;&gt;0,#REF!,#REF!)),1)*IF($AA1267=2022,IF(OR($M1267="Услуги",$M1267="Работы"),#REF!,IF($U1267&lt;&gt;0,#REF!,#REF!)),1)*IF($AA1267=2023,IF(OR($M1267="Услуги",$M1267="Работы"),#REF!,IF($U1267&lt;&gt;0,#REF!,#REF!)),1)*IF($AA1267=2024,IF(OR($M1267="Услуги",$M1267="Работы"),#REF!,IF($U1267&lt;&gt;0,#REF!,#REF!)),1)*IF($AA1267=2025,IF(OR($M1267="Услуги",$M1267="Работы"),#REF!,IF($U1267&lt;&gt;0,#REF!,#REF!)),1)</f>
        <v>3520000</v>
      </c>
      <c r="AF1267" s="96">
        <f>V1267*IF($AA1267=2021,IF(OR($M1267="Услуги",$M1267="Работы"),#REF!,IF($U1267&lt;&gt;0,#REF!,#REF!)),1)*IF($AA1267=2022,IF(OR($M1267="Услуги",$M1267="Работы"),#REF!,IF($U1267&lt;&gt;0,#REF!,#REF!)),1)*IF($AA1267=2023,IF(OR($M1267="Услуги",$M1267="Работы"),#REF!,IF($U1267&lt;&gt;0,#REF!,#REF!)),1)*IF($AA1267=2024,IF(OR($M1267="Услуги",$M1267="Работы"),#REF!,IF($U1267&lt;&gt;0,#REF!,#REF!)),1)*IF($AA1267=2025,IF(OR($M1267="Услуги",$M1267="Работы"),#REF!,IF($U1267&lt;&gt;0,#REF!,#REF!)),1)</f>
        <v>586666.66666666674</v>
      </c>
      <c r="AG1267" s="96">
        <f>W1267*IF($AA1267=2021,IF(OR($M1267="Услуги",$M1267="Работы"),#REF!,IF($U1267&lt;&gt;0,#REF!,#REF!)),1)*IF($AA1267=2022,IF(OR($M1267="Услуги",$M1267="Работы"),#REF!,IF($U1267&lt;&gt;0,#REF!,#REF!)),1)*IF($AA1267=2023,IF(OR($M1267="Услуги",$M1267="Работы"),#REF!,IF($U1267&lt;&gt;0,#REF!,#REF!)),1)*IF($AA1267=2024,IF(OR($M1267="Услуги",$M1267="Работы"),#REF!,IF($U1267&lt;&gt;0,#REF!,#REF!)),1)*IF($AA1267=2025,IF(OR($M1267="Услуги",$M1267="Работы"),#REF!,IF($U1267&lt;&gt;0,#REF!,#REF!)),1)</f>
        <v>2933333.333333333</v>
      </c>
      <c r="AH1267" s="96">
        <f>X1267*IF($AA1267=2021,IF(OR($M1267="Услуги",$M1267="Работы"),#REF!,IF($U1267&lt;&gt;0,#REF!,#REF!)),1)*IF($AA1267=2022,IF(OR($M1267="Услуги",$M1267="Работы"),#REF!,IF($U1267&lt;&gt;0,#REF!,#REF!)),1)*IF($AA1267=2023,IF(OR($M1267="Услуги",$M1267="Работы"),#REF!,IF($U1267&lt;&gt;0,#REF!,#REF!)),1)*IF($AA1267=2024,IF(OR($M1267="Услуги",$M1267="Работы"),#REF!,IF($U1267&lt;&gt;0,#REF!,#REF!)),1)*IF($AA1267=2025,IF(OR($M1267="Услуги",$M1267="Работы"),#REF!,IF($U1267&lt;&gt;0,#REF!,#REF!)),1)</f>
        <v>0</v>
      </c>
      <c r="AI1267" s="96">
        <f>Y1267*IF($AA1267=2021,IF(OR($M1267="Услуги",$M1267="Работы"),#REF!,IF($U1267&lt;&gt;0,#REF!,#REF!)),1)*IF($AA1267=2022,IF(OR($M1267="Услуги",$M1267="Работы"),#REF!,IF($U1267&lt;&gt;0,#REF!,#REF!)),1)*IF($AA1267=2023,IF(OR($M1267="Услуги",$M1267="Работы"),#REF!,IF($U1267&lt;&gt;0,#REF!,#REF!)),1)*IF($AA1267=2024,IF(OR($M1267="Услуги",$M1267="Работы"),#REF!,IF($U1267&lt;&gt;0,#REF!,#REF!)),1)*IF($AA1267=2025,IF(OR($M1267="Услуги",$M1267="Работы"),#REF!,IF($U1267&lt;&gt;0,#REF!,#REF!)),1)</f>
        <v>0</v>
      </c>
      <c r="AJ1267" s="96">
        <f>Z1267*IF($AA1267=2021,IF(OR($M1267="Услуги",$M1267="Работы"),#REF!,IF($U1267&lt;&gt;0,#REF!,#REF!)),1)*IF($AA1267=2022,IF(OR($M1267="Услуги",$M1267="Работы"),#REF!,IF($U1267&lt;&gt;0,#REF!,#REF!)),1)*IF($AA1267=2023,IF(OR($M1267="Услуги",$M1267="Работы"),#REF!,IF($U1267&lt;&gt;0,#REF!,#REF!)),1)*IF($AA1267=2024,IF(OR($M1267="Услуги",$M1267="Работы"),#REF!,IF($U1267&lt;&gt;0,#REF!,#REF!)),1)*IF($AA1267=2025,IF(OR($M1267="Услуги",$M1267="Работы"),#REF!,IF($U1267&lt;&gt;0,#REF!,#REF!)),1)</f>
        <v>0</v>
      </c>
      <c r="AK1267" s="107">
        <v>3520000</v>
      </c>
      <c r="AL1267" s="57">
        <v>0</v>
      </c>
      <c r="AM1267" s="57">
        <v>0</v>
      </c>
      <c r="AN1267" s="54" t="s">
        <v>222</v>
      </c>
    </row>
    <row r="1268" spans="1:40" s="56" customFormat="1" ht="15" hidden="1" customHeight="1" x14ac:dyDescent="0.25">
      <c r="A1268" s="85">
        <v>1</v>
      </c>
      <c r="B1268" s="86" t="s">
        <v>88</v>
      </c>
      <c r="C1268" s="142" t="s">
        <v>437</v>
      </c>
      <c r="D1268" s="85" t="s">
        <v>19</v>
      </c>
      <c r="E1268" s="85" t="s">
        <v>423</v>
      </c>
      <c r="F1268" s="85"/>
      <c r="G1268" s="87" t="e">
        <f>VLOOKUP(D1268,#REF!,2,FALSE)</f>
        <v>#REF!</v>
      </c>
      <c r="H1268" s="85"/>
      <c r="I1268" s="85"/>
      <c r="J1268" s="86" t="s">
        <v>219</v>
      </c>
      <c r="K1268" s="87" t="str">
        <f t="shared" si="417"/>
        <v>Защита сегментов АСУ ТП ООО «БГК»</v>
      </c>
      <c r="L1268" s="99" t="s">
        <v>220</v>
      </c>
      <c r="M1268" s="90" t="s">
        <v>528</v>
      </c>
      <c r="N1268" s="85"/>
      <c r="O1268" s="85" t="s">
        <v>221</v>
      </c>
      <c r="P1268" s="86" t="s">
        <v>225</v>
      </c>
      <c r="Q1268" s="100">
        <v>702000</v>
      </c>
      <c r="R1268" s="97">
        <v>0.2</v>
      </c>
      <c r="S1268" s="98">
        <v>7581600</v>
      </c>
      <c r="T1268" s="95">
        <f t="shared" si="412"/>
        <v>1263600</v>
      </c>
      <c r="U1268" s="98">
        <v>7581600</v>
      </c>
      <c r="V1268" s="95">
        <f t="shared" si="413"/>
        <v>1263600</v>
      </c>
      <c r="W1268" s="95">
        <f t="shared" si="414"/>
        <v>6318000</v>
      </c>
      <c r="X1268" s="98"/>
      <c r="Y1268" s="95">
        <f t="shared" si="415"/>
        <v>0</v>
      </c>
      <c r="Z1268" s="95">
        <f t="shared" si="416"/>
        <v>0</v>
      </c>
      <c r="AA1268" s="245" t="s">
        <v>519</v>
      </c>
      <c r="AB1268" s="247">
        <f t="shared" si="410"/>
        <v>0</v>
      </c>
      <c r="AC1268" s="96">
        <f>S1268*IF($AA1268=2021,IF(OR($M1268="Услуги",$M1268="Работы"),#REF!,IF($U1268&lt;&gt;0,#REF!,#REF!)),1)*IF($AA1268=2022,IF(OR($M1268="Услуги",$M1268="Работы"),#REF!,IF($U1268&lt;&gt;0,#REF!,#REF!)),1)*IF($AA1268=2023,IF(OR($M1268="Услуги",$M1268="Работы"),#REF!,IF($U1268&lt;&gt;0,#REF!,#REF!)),1)*IF($AA1268=2024,IF(OR($M1268="Услуги",$M1268="Работы"),#REF!,IF($U1268&lt;&gt;0,#REF!,#REF!)),1)*IF($AA1268=2025,IF(OR($M1268="Услуги",$M1268="Работы"),#REF!,IF($U1268&lt;&gt;0,#REF!,#REF!)),1)</f>
        <v>7581600</v>
      </c>
      <c r="AD1268" s="96">
        <f>T1268*IF($AA1268=2021,IF(OR($M1268="Услуги",$M1268="Работы"),#REF!,IF($U1268&lt;&gt;0,#REF!,#REF!)),1)*IF($AA1268=2022,IF(OR($M1268="Услуги",$M1268="Работы"),#REF!,IF($U1268&lt;&gt;0,#REF!,#REF!)),1)*IF($AA1268=2023,IF(OR($M1268="Услуги",$M1268="Работы"),#REF!,IF($U1268&lt;&gt;0,#REF!,#REF!)),1)*IF($AA1268=2024,IF(OR($M1268="Услуги",$M1268="Работы"),#REF!,IF($U1268&lt;&gt;0,#REF!,#REF!)),1)*IF($AA1268=2025,IF(OR($M1268="Услуги",$M1268="Работы"),#REF!,IF($U1268&lt;&gt;0,#REF!,#REF!)),1)</f>
        <v>1263600</v>
      </c>
      <c r="AE1268" s="96">
        <f>U1268*IF($AA1268=2021,IF(OR($M1268="Услуги",$M1268="Работы"),#REF!,IF($U1268&lt;&gt;0,#REF!,#REF!)),1)*IF($AA1268=2022,IF(OR($M1268="Услуги",$M1268="Работы"),#REF!,IF($U1268&lt;&gt;0,#REF!,#REF!)),1)*IF($AA1268=2023,IF(OR($M1268="Услуги",$M1268="Работы"),#REF!,IF($U1268&lt;&gt;0,#REF!,#REF!)),1)*IF($AA1268=2024,IF(OR($M1268="Услуги",$M1268="Работы"),#REF!,IF($U1268&lt;&gt;0,#REF!,#REF!)),1)*IF($AA1268=2025,IF(OR($M1268="Услуги",$M1268="Работы"),#REF!,IF($U1268&lt;&gt;0,#REF!,#REF!)),1)</f>
        <v>7581600</v>
      </c>
      <c r="AF1268" s="96">
        <f>V1268*IF($AA1268=2021,IF(OR($M1268="Услуги",$M1268="Работы"),#REF!,IF($U1268&lt;&gt;0,#REF!,#REF!)),1)*IF($AA1268=2022,IF(OR($M1268="Услуги",$M1268="Работы"),#REF!,IF($U1268&lt;&gt;0,#REF!,#REF!)),1)*IF($AA1268=2023,IF(OR($M1268="Услуги",$M1268="Работы"),#REF!,IF($U1268&lt;&gt;0,#REF!,#REF!)),1)*IF($AA1268=2024,IF(OR($M1268="Услуги",$M1268="Работы"),#REF!,IF($U1268&lt;&gt;0,#REF!,#REF!)),1)*IF($AA1268=2025,IF(OR($M1268="Услуги",$M1268="Работы"),#REF!,IF($U1268&lt;&gt;0,#REF!,#REF!)),1)</f>
        <v>1263600</v>
      </c>
      <c r="AG1268" s="96">
        <f>W1268*IF($AA1268=2021,IF(OR($M1268="Услуги",$M1268="Работы"),#REF!,IF($U1268&lt;&gt;0,#REF!,#REF!)),1)*IF($AA1268=2022,IF(OR($M1268="Услуги",$M1268="Работы"),#REF!,IF($U1268&lt;&gt;0,#REF!,#REF!)),1)*IF($AA1268=2023,IF(OR($M1268="Услуги",$M1268="Работы"),#REF!,IF($U1268&lt;&gt;0,#REF!,#REF!)),1)*IF($AA1268=2024,IF(OR($M1268="Услуги",$M1268="Работы"),#REF!,IF($U1268&lt;&gt;0,#REF!,#REF!)),1)*IF($AA1268=2025,IF(OR($M1268="Услуги",$M1268="Работы"),#REF!,IF($U1268&lt;&gt;0,#REF!,#REF!)),1)</f>
        <v>6318000</v>
      </c>
      <c r="AH1268" s="96">
        <f>X1268*IF($AA1268=2021,IF(OR($M1268="Услуги",$M1268="Работы"),#REF!,IF($U1268&lt;&gt;0,#REF!,#REF!)),1)*IF($AA1268=2022,IF(OR($M1268="Услуги",$M1268="Работы"),#REF!,IF($U1268&lt;&gt;0,#REF!,#REF!)),1)*IF($AA1268=2023,IF(OR($M1268="Услуги",$M1268="Работы"),#REF!,IF($U1268&lt;&gt;0,#REF!,#REF!)),1)*IF($AA1268=2024,IF(OR($M1268="Услуги",$M1268="Работы"),#REF!,IF($U1268&lt;&gt;0,#REF!,#REF!)),1)*IF($AA1268=2025,IF(OR($M1268="Услуги",$M1268="Работы"),#REF!,IF($U1268&lt;&gt;0,#REF!,#REF!)),1)</f>
        <v>0</v>
      </c>
      <c r="AI1268" s="96">
        <f>Y1268*IF($AA1268=2021,IF(OR($M1268="Услуги",$M1268="Работы"),#REF!,IF($U1268&lt;&gt;0,#REF!,#REF!)),1)*IF($AA1268=2022,IF(OR($M1268="Услуги",$M1268="Работы"),#REF!,IF($U1268&lt;&gt;0,#REF!,#REF!)),1)*IF($AA1268=2023,IF(OR($M1268="Услуги",$M1268="Работы"),#REF!,IF($U1268&lt;&gt;0,#REF!,#REF!)),1)*IF($AA1268=2024,IF(OR($M1268="Услуги",$M1268="Работы"),#REF!,IF($U1268&lt;&gt;0,#REF!,#REF!)),1)*IF($AA1268=2025,IF(OR($M1268="Услуги",$M1268="Работы"),#REF!,IF($U1268&lt;&gt;0,#REF!,#REF!)),1)</f>
        <v>0</v>
      </c>
      <c r="AJ1268" s="96">
        <f>Z1268*IF($AA1268=2021,IF(OR($M1268="Услуги",$M1268="Работы"),#REF!,IF($U1268&lt;&gt;0,#REF!,#REF!)),1)*IF($AA1268=2022,IF(OR($M1268="Услуги",$M1268="Работы"),#REF!,IF($U1268&lt;&gt;0,#REF!,#REF!)),1)*IF($AA1268=2023,IF(OR($M1268="Услуги",$M1268="Работы"),#REF!,IF($U1268&lt;&gt;0,#REF!,#REF!)),1)*IF($AA1268=2024,IF(OR($M1268="Услуги",$M1268="Работы"),#REF!,IF($U1268&lt;&gt;0,#REF!,#REF!)),1)*IF($AA1268=2025,IF(OR($M1268="Услуги",$M1268="Работы"),#REF!,IF($U1268&lt;&gt;0,#REF!,#REF!)),1)</f>
        <v>0</v>
      </c>
      <c r="AK1268" s="107">
        <v>7581600</v>
      </c>
      <c r="AL1268" s="57">
        <v>7581600</v>
      </c>
      <c r="AM1268" s="57">
        <v>0</v>
      </c>
      <c r="AN1268" s="54" t="s">
        <v>225</v>
      </c>
    </row>
    <row r="1269" spans="1:40" s="56" customFormat="1" ht="15" hidden="1" customHeight="1" x14ac:dyDescent="0.25">
      <c r="A1269" s="85">
        <v>1</v>
      </c>
      <c r="B1269" s="86" t="s">
        <v>88</v>
      </c>
      <c r="C1269" s="142" t="s">
        <v>437</v>
      </c>
      <c r="D1269" s="85" t="s">
        <v>19</v>
      </c>
      <c r="E1269" s="85" t="s">
        <v>423</v>
      </c>
      <c r="F1269" s="85"/>
      <c r="G1269" s="87" t="e">
        <f>VLOOKUP(D1269,#REF!,2,FALSE)</f>
        <v>#REF!</v>
      </c>
      <c r="H1269" s="85"/>
      <c r="I1269" s="85"/>
      <c r="J1269" s="86" t="s">
        <v>219</v>
      </c>
      <c r="K1269" s="87" t="str">
        <f t="shared" si="417"/>
        <v>Защита сегментов АСУ ТП ООО «БГК»</v>
      </c>
      <c r="L1269" s="99" t="s">
        <v>223</v>
      </c>
      <c r="M1269" s="90" t="s">
        <v>528</v>
      </c>
      <c r="N1269" s="85"/>
      <c r="O1269" s="85" t="s">
        <v>224</v>
      </c>
      <c r="P1269" s="86" t="s">
        <v>389</v>
      </c>
      <c r="Q1269" s="100">
        <v>1400000</v>
      </c>
      <c r="R1269" s="97">
        <v>0.2</v>
      </c>
      <c r="S1269" s="98">
        <v>1680000</v>
      </c>
      <c r="T1269" s="95">
        <f t="shared" si="412"/>
        <v>280000</v>
      </c>
      <c r="U1269" s="98">
        <v>1680000</v>
      </c>
      <c r="V1269" s="95">
        <f t="shared" si="413"/>
        <v>280000</v>
      </c>
      <c r="W1269" s="95">
        <f t="shared" si="414"/>
        <v>1400000</v>
      </c>
      <c r="X1269" s="98"/>
      <c r="Y1269" s="95">
        <f t="shared" si="415"/>
        <v>0</v>
      </c>
      <c r="Z1269" s="95">
        <f t="shared" si="416"/>
        <v>0</v>
      </c>
      <c r="AA1269" s="245" t="s">
        <v>519</v>
      </c>
      <c r="AB1269" s="247">
        <f t="shared" si="410"/>
        <v>0</v>
      </c>
      <c r="AC1269" s="96">
        <f>S1269*IF($AA1269=2021,IF(OR($M1269="Услуги",$M1269="Работы"),#REF!,IF($U1269&lt;&gt;0,#REF!,#REF!)),1)*IF($AA1269=2022,IF(OR($M1269="Услуги",$M1269="Работы"),#REF!,IF($U1269&lt;&gt;0,#REF!,#REF!)),1)*IF($AA1269=2023,IF(OR($M1269="Услуги",$M1269="Работы"),#REF!,IF($U1269&lt;&gt;0,#REF!,#REF!)),1)*IF($AA1269=2024,IF(OR($M1269="Услуги",$M1269="Работы"),#REF!,IF($U1269&lt;&gt;0,#REF!,#REF!)),1)*IF($AA1269=2025,IF(OR($M1269="Услуги",$M1269="Работы"),#REF!,IF($U1269&lt;&gt;0,#REF!,#REF!)),1)</f>
        <v>1680000</v>
      </c>
      <c r="AD1269" s="96">
        <f>T1269*IF($AA1269=2021,IF(OR($M1269="Услуги",$M1269="Работы"),#REF!,IF($U1269&lt;&gt;0,#REF!,#REF!)),1)*IF($AA1269=2022,IF(OR($M1269="Услуги",$M1269="Работы"),#REF!,IF($U1269&lt;&gt;0,#REF!,#REF!)),1)*IF($AA1269=2023,IF(OR($M1269="Услуги",$M1269="Работы"),#REF!,IF($U1269&lt;&gt;0,#REF!,#REF!)),1)*IF($AA1269=2024,IF(OR($M1269="Услуги",$M1269="Работы"),#REF!,IF($U1269&lt;&gt;0,#REF!,#REF!)),1)*IF($AA1269=2025,IF(OR($M1269="Услуги",$M1269="Работы"),#REF!,IF($U1269&lt;&gt;0,#REF!,#REF!)),1)</f>
        <v>280000</v>
      </c>
      <c r="AE1269" s="96">
        <f>U1269*IF($AA1269=2021,IF(OR($M1269="Услуги",$M1269="Работы"),#REF!,IF($U1269&lt;&gt;0,#REF!,#REF!)),1)*IF($AA1269=2022,IF(OR($M1269="Услуги",$M1269="Работы"),#REF!,IF($U1269&lt;&gt;0,#REF!,#REF!)),1)*IF($AA1269=2023,IF(OR($M1269="Услуги",$M1269="Работы"),#REF!,IF($U1269&lt;&gt;0,#REF!,#REF!)),1)*IF($AA1269=2024,IF(OR($M1269="Услуги",$M1269="Работы"),#REF!,IF($U1269&lt;&gt;0,#REF!,#REF!)),1)*IF($AA1269=2025,IF(OR($M1269="Услуги",$M1269="Работы"),#REF!,IF($U1269&lt;&gt;0,#REF!,#REF!)),1)</f>
        <v>1680000</v>
      </c>
      <c r="AF1269" s="96">
        <f>V1269*IF($AA1269=2021,IF(OR($M1269="Услуги",$M1269="Работы"),#REF!,IF($U1269&lt;&gt;0,#REF!,#REF!)),1)*IF($AA1269=2022,IF(OR($M1269="Услуги",$M1269="Работы"),#REF!,IF($U1269&lt;&gt;0,#REF!,#REF!)),1)*IF($AA1269=2023,IF(OR($M1269="Услуги",$M1269="Работы"),#REF!,IF($U1269&lt;&gt;0,#REF!,#REF!)),1)*IF($AA1269=2024,IF(OR($M1269="Услуги",$M1269="Работы"),#REF!,IF($U1269&lt;&gt;0,#REF!,#REF!)),1)*IF($AA1269=2025,IF(OR($M1269="Услуги",$M1269="Работы"),#REF!,IF($U1269&lt;&gt;0,#REF!,#REF!)),1)</f>
        <v>280000</v>
      </c>
      <c r="AG1269" s="96">
        <f>W1269*IF($AA1269=2021,IF(OR($M1269="Услуги",$M1269="Работы"),#REF!,IF($U1269&lt;&gt;0,#REF!,#REF!)),1)*IF($AA1269=2022,IF(OR($M1269="Услуги",$M1269="Работы"),#REF!,IF($U1269&lt;&gt;0,#REF!,#REF!)),1)*IF($AA1269=2023,IF(OR($M1269="Услуги",$M1269="Работы"),#REF!,IF($U1269&lt;&gt;0,#REF!,#REF!)),1)*IF($AA1269=2024,IF(OR($M1269="Услуги",$M1269="Работы"),#REF!,IF($U1269&lt;&gt;0,#REF!,#REF!)),1)*IF($AA1269=2025,IF(OR($M1269="Услуги",$M1269="Работы"),#REF!,IF($U1269&lt;&gt;0,#REF!,#REF!)),1)</f>
        <v>1400000</v>
      </c>
      <c r="AH1269" s="96">
        <f>X1269*IF($AA1269=2021,IF(OR($M1269="Услуги",$M1269="Работы"),#REF!,IF($U1269&lt;&gt;0,#REF!,#REF!)),1)*IF($AA1269=2022,IF(OR($M1269="Услуги",$M1269="Работы"),#REF!,IF($U1269&lt;&gt;0,#REF!,#REF!)),1)*IF($AA1269=2023,IF(OR($M1269="Услуги",$M1269="Работы"),#REF!,IF($U1269&lt;&gt;0,#REF!,#REF!)),1)*IF($AA1269=2024,IF(OR($M1269="Услуги",$M1269="Работы"),#REF!,IF($U1269&lt;&gt;0,#REF!,#REF!)),1)*IF($AA1269=2025,IF(OR($M1269="Услуги",$M1269="Работы"),#REF!,IF($U1269&lt;&gt;0,#REF!,#REF!)),1)</f>
        <v>0</v>
      </c>
      <c r="AI1269" s="96">
        <f>Y1269*IF($AA1269=2021,IF(OR($M1269="Услуги",$M1269="Работы"),#REF!,IF($U1269&lt;&gt;0,#REF!,#REF!)),1)*IF($AA1269=2022,IF(OR($M1269="Услуги",$M1269="Работы"),#REF!,IF($U1269&lt;&gt;0,#REF!,#REF!)),1)*IF($AA1269=2023,IF(OR($M1269="Услуги",$M1269="Работы"),#REF!,IF($U1269&lt;&gt;0,#REF!,#REF!)),1)*IF($AA1269=2024,IF(OR($M1269="Услуги",$M1269="Работы"),#REF!,IF($U1269&lt;&gt;0,#REF!,#REF!)),1)*IF($AA1269=2025,IF(OR($M1269="Услуги",$M1269="Работы"),#REF!,IF($U1269&lt;&gt;0,#REF!,#REF!)),1)</f>
        <v>0</v>
      </c>
      <c r="AJ1269" s="96">
        <f>Z1269*IF($AA1269=2021,IF(OR($M1269="Услуги",$M1269="Работы"),#REF!,IF($U1269&lt;&gt;0,#REF!,#REF!)),1)*IF($AA1269=2022,IF(OR($M1269="Услуги",$M1269="Работы"),#REF!,IF($U1269&lt;&gt;0,#REF!,#REF!)),1)*IF($AA1269=2023,IF(OR($M1269="Услуги",$M1269="Работы"),#REF!,IF($U1269&lt;&gt;0,#REF!,#REF!)),1)*IF($AA1269=2024,IF(OR($M1269="Услуги",$M1269="Работы"),#REF!,IF($U1269&lt;&gt;0,#REF!,#REF!)),1)*IF($AA1269=2025,IF(OR($M1269="Услуги",$M1269="Работы"),#REF!,IF($U1269&lt;&gt;0,#REF!,#REF!)),1)</f>
        <v>0</v>
      </c>
      <c r="AK1269" s="107">
        <v>1680000</v>
      </c>
      <c r="AL1269" s="57">
        <v>1680000</v>
      </c>
      <c r="AM1269" s="57">
        <v>0</v>
      </c>
      <c r="AN1269" s="54" t="s">
        <v>389</v>
      </c>
    </row>
    <row r="1270" spans="1:40" s="56" customFormat="1" ht="15" hidden="1" customHeight="1" x14ac:dyDescent="0.25">
      <c r="A1270" s="85">
        <v>1</v>
      </c>
      <c r="B1270" s="86" t="s">
        <v>88</v>
      </c>
      <c r="C1270" s="142" t="s">
        <v>437</v>
      </c>
      <c r="D1270" s="85" t="s">
        <v>16</v>
      </c>
      <c r="E1270" s="85" t="s">
        <v>423</v>
      </c>
      <c r="F1270" s="85"/>
      <c r="G1270" s="87" t="e">
        <f>VLOOKUP(D1270,#REF!,2,FALSE)</f>
        <v>#REF!</v>
      </c>
      <c r="H1270" s="87" t="s">
        <v>432</v>
      </c>
      <c r="I1270" s="87"/>
      <c r="J1270" s="86" t="s">
        <v>219</v>
      </c>
      <c r="K1270" s="87" t="str">
        <f t="shared" si="417"/>
        <v>Защита сегментов АСУ ТП АО «ТГК-11»</v>
      </c>
      <c r="L1270" s="99" t="s">
        <v>220</v>
      </c>
      <c r="M1270" s="90" t="s">
        <v>528</v>
      </c>
      <c r="N1270" s="85"/>
      <c r="O1270" s="85" t="s">
        <v>221</v>
      </c>
      <c r="P1270" s="86" t="s">
        <v>226</v>
      </c>
      <c r="Q1270" s="100">
        <v>702000</v>
      </c>
      <c r="R1270" s="97">
        <v>0.2</v>
      </c>
      <c r="S1270" s="98">
        <v>2527200</v>
      </c>
      <c r="T1270" s="95">
        <f t="shared" si="412"/>
        <v>421200</v>
      </c>
      <c r="U1270" s="98">
        <v>2527200</v>
      </c>
      <c r="V1270" s="95">
        <f t="shared" si="413"/>
        <v>421200</v>
      </c>
      <c r="W1270" s="95">
        <f t="shared" si="414"/>
        <v>2106000</v>
      </c>
      <c r="X1270" s="98"/>
      <c r="Y1270" s="95">
        <f t="shared" si="415"/>
        <v>0</v>
      </c>
      <c r="Z1270" s="95">
        <f t="shared" si="416"/>
        <v>0</v>
      </c>
      <c r="AA1270" s="245" t="s">
        <v>519</v>
      </c>
      <c r="AB1270" s="247">
        <f t="shared" si="410"/>
        <v>0</v>
      </c>
      <c r="AC1270" s="96">
        <f>S1270*IF($AA1270=2021,IF(OR($M1270="Услуги",$M1270="Работы"),#REF!,IF($U1270&lt;&gt;0,#REF!,#REF!)),1)*IF($AA1270=2022,IF(OR($M1270="Услуги",$M1270="Работы"),#REF!,IF($U1270&lt;&gt;0,#REF!,#REF!)),1)*IF($AA1270=2023,IF(OR($M1270="Услуги",$M1270="Работы"),#REF!,IF($U1270&lt;&gt;0,#REF!,#REF!)),1)*IF($AA1270=2024,IF(OR($M1270="Услуги",$M1270="Работы"),#REF!,IF($U1270&lt;&gt;0,#REF!,#REF!)),1)*IF($AA1270=2025,IF(OR($M1270="Услуги",$M1270="Работы"),#REF!,IF($U1270&lt;&gt;0,#REF!,#REF!)),1)</f>
        <v>2527200</v>
      </c>
      <c r="AD1270" s="96">
        <f>T1270*IF($AA1270=2021,IF(OR($M1270="Услуги",$M1270="Работы"),#REF!,IF($U1270&lt;&gt;0,#REF!,#REF!)),1)*IF($AA1270=2022,IF(OR($M1270="Услуги",$M1270="Работы"),#REF!,IF($U1270&lt;&gt;0,#REF!,#REF!)),1)*IF($AA1270=2023,IF(OR($M1270="Услуги",$M1270="Работы"),#REF!,IF($U1270&lt;&gt;0,#REF!,#REF!)),1)*IF($AA1270=2024,IF(OR($M1270="Услуги",$M1270="Работы"),#REF!,IF($U1270&lt;&gt;0,#REF!,#REF!)),1)*IF($AA1270=2025,IF(OR($M1270="Услуги",$M1270="Работы"),#REF!,IF($U1270&lt;&gt;0,#REF!,#REF!)),1)</f>
        <v>421200</v>
      </c>
      <c r="AE1270" s="96">
        <f>U1270*IF($AA1270=2021,IF(OR($M1270="Услуги",$M1270="Работы"),#REF!,IF($U1270&lt;&gt;0,#REF!,#REF!)),1)*IF($AA1270=2022,IF(OR($M1270="Услуги",$M1270="Работы"),#REF!,IF($U1270&lt;&gt;0,#REF!,#REF!)),1)*IF($AA1270=2023,IF(OR($M1270="Услуги",$M1270="Работы"),#REF!,IF($U1270&lt;&gt;0,#REF!,#REF!)),1)*IF($AA1270=2024,IF(OR($M1270="Услуги",$M1270="Работы"),#REF!,IF($U1270&lt;&gt;0,#REF!,#REF!)),1)*IF($AA1270=2025,IF(OR($M1270="Услуги",$M1270="Работы"),#REF!,IF($U1270&lt;&gt;0,#REF!,#REF!)),1)</f>
        <v>2527200</v>
      </c>
      <c r="AF1270" s="96">
        <f>V1270*IF($AA1270=2021,IF(OR($M1270="Услуги",$M1270="Работы"),#REF!,IF($U1270&lt;&gt;0,#REF!,#REF!)),1)*IF($AA1270=2022,IF(OR($M1270="Услуги",$M1270="Работы"),#REF!,IF($U1270&lt;&gt;0,#REF!,#REF!)),1)*IF($AA1270=2023,IF(OR($M1270="Услуги",$M1270="Работы"),#REF!,IF($U1270&lt;&gt;0,#REF!,#REF!)),1)*IF($AA1270=2024,IF(OR($M1270="Услуги",$M1270="Работы"),#REF!,IF($U1270&lt;&gt;0,#REF!,#REF!)),1)*IF($AA1270=2025,IF(OR($M1270="Услуги",$M1270="Работы"),#REF!,IF($U1270&lt;&gt;0,#REF!,#REF!)),1)</f>
        <v>421200</v>
      </c>
      <c r="AG1270" s="96">
        <f>W1270*IF($AA1270=2021,IF(OR($M1270="Услуги",$M1270="Работы"),#REF!,IF($U1270&lt;&gt;0,#REF!,#REF!)),1)*IF($AA1270=2022,IF(OR($M1270="Услуги",$M1270="Работы"),#REF!,IF($U1270&lt;&gt;0,#REF!,#REF!)),1)*IF($AA1270=2023,IF(OR($M1270="Услуги",$M1270="Работы"),#REF!,IF($U1270&lt;&gt;0,#REF!,#REF!)),1)*IF($AA1270=2024,IF(OR($M1270="Услуги",$M1270="Работы"),#REF!,IF($U1270&lt;&gt;0,#REF!,#REF!)),1)*IF($AA1270=2025,IF(OR($M1270="Услуги",$M1270="Работы"),#REF!,IF($U1270&lt;&gt;0,#REF!,#REF!)),1)</f>
        <v>2106000</v>
      </c>
      <c r="AH1270" s="96">
        <f>X1270*IF($AA1270=2021,IF(OR($M1270="Услуги",$M1270="Работы"),#REF!,IF($U1270&lt;&gt;0,#REF!,#REF!)),1)*IF($AA1270=2022,IF(OR($M1270="Услуги",$M1270="Работы"),#REF!,IF($U1270&lt;&gt;0,#REF!,#REF!)),1)*IF($AA1270=2023,IF(OR($M1270="Услуги",$M1270="Работы"),#REF!,IF($U1270&lt;&gt;0,#REF!,#REF!)),1)*IF($AA1270=2024,IF(OR($M1270="Услуги",$M1270="Работы"),#REF!,IF($U1270&lt;&gt;0,#REF!,#REF!)),1)*IF($AA1270=2025,IF(OR($M1270="Услуги",$M1270="Работы"),#REF!,IF($U1270&lt;&gt;0,#REF!,#REF!)),1)</f>
        <v>0</v>
      </c>
      <c r="AI1270" s="96">
        <f>Y1270*IF($AA1270=2021,IF(OR($M1270="Услуги",$M1270="Работы"),#REF!,IF($U1270&lt;&gt;0,#REF!,#REF!)),1)*IF($AA1270=2022,IF(OR($M1270="Услуги",$M1270="Работы"),#REF!,IF($U1270&lt;&gt;0,#REF!,#REF!)),1)*IF($AA1270=2023,IF(OR($M1270="Услуги",$M1270="Работы"),#REF!,IF($U1270&lt;&gt;0,#REF!,#REF!)),1)*IF($AA1270=2024,IF(OR($M1270="Услуги",$M1270="Работы"),#REF!,IF($U1270&lt;&gt;0,#REF!,#REF!)),1)*IF($AA1270=2025,IF(OR($M1270="Услуги",$M1270="Работы"),#REF!,IF($U1270&lt;&gt;0,#REF!,#REF!)),1)</f>
        <v>0</v>
      </c>
      <c r="AJ1270" s="96">
        <f>Z1270*IF($AA1270=2021,IF(OR($M1270="Услуги",$M1270="Работы"),#REF!,IF($U1270&lt;&gt;0,#REF!,#REF!)),1)*IF($AA1270=2022,IF(OR($M1270="Услуги",$M1270="Работы"),#REF!,IF($U1270&lt;&gt;0,#REF!,#REF!)),1)*IF($AA1270=2023,IF(OR($M1270="Услуги",$M1270="Работы"),#REF!,IF($U1270&lt;&gt;0,#REF!,#REF!)),1)*IF($AA1270=2024,IF(OR($M1270="Услуги",$M1270="Работы"),#REF!,IF($U1270&lt;&gt;0,#REF!,#REF!)),1)*IF($AA1270=2025,IF(OR($M1270="Услуги",$M1270="Работы"),#REF!,IF($U1270&lt;&gt;0,#REF!,#REF!)),1)</f>
        <v>0</v>
      </c>
      <c r="AK1270" s="107">
        <v>2527200</v>
      </c>
      <c r="AL1270" s="57">
        <v>2527200</v>
      </c>
      <c r="AM1270" s="57">
        <v>0</v>
      </c>
      <c r="AN1270" s="54" t="s">
        <v>226</v>
      </c>
    </row>
    <row r="1271" spans="1:40" s="56" customFormat="1" ht="15" hidden="1" customHeight="1" x14ac:dyDescent="0.25">
      <c r="A1271" s="85">
        <v>1</v>
      </c>
      <c r="B1271" s="86" t="s">
        <v>88</v>
      </c>
      <c r="C1271" s="142" t="s">
        <v>437</v>
      </c>
      <c r="D1271" s="85" t="s">
        <v>16</v>
      </c>
      <c r="E1271" s="85" t="s">
        <v>423</v>
      </c>
      <c r="F1271" s="85"/>
      <c r="G1271" s="87" t="e">
        <f>VLOOKUP(D1271,#REF!,2,FALSE)</f>
        <v>#REF!</v>
      </c>
      <c r="H1271" s="87" t="s">
        <v>432</v>
      </c>
      <c r="I1271" s="87"/>
      <c r="J1271" s="86" t="s">
        <v>219</v>
      </c>
      <c r="K1271" s="87" t="str">
        <f t="shared" si="417"/>
        <v>Защита сегментов АСУ ТП АО «ТГК-11»</v>
      </c>
      <c r="L1271" s="99" t="s">
        <v>223</v>
      </c>
      <c r="M1271" s="90" t="s">
        <v>528</v>
      </c>
      <c r="N1271" s="85"/>
      <c r="O1271" s="85" t="s">
        <v>224</v>
      </c>
      <c r="P1271" s="86" t="s">
        <v>222</v>
      </c>
      <c r="Q1271" s="100">
        <v>700000</v>
      </c>
      <c r="R1271" s="97">
        <v>0.2</v>
      </c>
      <c r="S1271" s="98">
        <v>840000</v>
      </c>
      <c r="T1271" s="95">
        <f t="shared" si="412"/>
        <v>140000</v>
      </c>
      <c r="U1271" s="98">
        <v>840000</v>
      </c>
      <c r="V1271" s="95">
        <f t="shared" si="413"/>
        <v>140000</v>
      </c>
      <c r="W1271" s="95">
        <f t="shared" si="414"/>
        <v>700000</v>
      </c>
      <c r="X1271" s="98"/>
      <c r="Y1271" s="95">
        <f t="shared" si="415"/>
        <v>0</v>
      </c>
      <c r="Z1271" s="95">
        <f t="shared" si="416"/>
        <v>0</v>
      </c>
      <c r="AA1271" s="245" t="s">
        <v>519</v>
      </c>
      <c r="AB1271" s="247">
        <f t="shared" si="410"/>
        <v>0</v>
      </c>
      <c r="AC1271" s="96">
        <f>S1271*IF($AA1271=2021,IF(OR($M1271="Услуги",$M1271="Работы"),#REF!,IF($U1271&lt;&gt;0,#REF!,#REF!)),1)*IF($AA1271=2022,IF(OR($M1271="Услуги",$M1271="Работы"),#REF!,IF($U1271&lt;&gt;0,#REF!,#REF!)),1)*IF($AA1271=2023,IF(OR($M1271="Услуги",$M1271="Работы"),#REF!,IF($U1271&lt;&gt;0,#REF!,#REF!)),1)*IF($AA1271=2024,IF(OR($M1271="Услуги",$M1271="Работы"),#REF!,IF($U1271&lt;&gt;0,#REF!,#REF!)),1)*IF($AA1271=2025,IF(OR($M1271="Услуги",$M1271="Работы"),#REF!,IF($U1271&lt;&gt;0,#REF!,#REF!)),1)</f>
        <v>840000</v>
      </c>
      <c r="AD1271" s="96">
        <f>T1271*IF($AA1271=2021,IF(OR($M1271="Услуги",$M1271="Работы"),#REF!,IF($U1271&lt;&gt;0,#REF!,#REF!)),1)*IF($AA1271=2022,IF(OR($M1271="Услуги",$M1271="Работы"),#REF!,IF($U1271&lt;&gt;0,#REF!,#REF!)),1)*IF($AA1271=2023,IF(OR($M1271="Услуги",$M1271="Работы"),#REF!,IF($U1271&lt;&gt;0,#REF!,#REF!)),1)*IF($AA1271=2024,IF(OR($M1271="Услуги",$M1271="Работы"),#REF!,IF($U1271&lt;&gt;0,#REF!,#REF!)),1)*IF($AA1271=2025,IF(OR($M1271="Услуги",$M1271="Работы"),#REF!,IF($U1271&lt;&gt;0,#REF!,#REF!)),1)</f>
        <v>140000</v>
      </c>
      <c r="AE1271" s="96">
        <f>U1271*IF($AA1271=2021,IF(OR($M1271="Услуги",$M1271="Работы"),#REF!,IF($U1271&lt;&gt;0,#REF!,#REF!)),1)*IF($AA1271=2022,IF(OR($M1271="Услуги",$M1271="Работы"),#REF!,IF($U1271&lt;&gt;0,#REF!,#REF!)),1)*IF($AA1271=2023,IF(OR($M1271="Услуги",$M1271="Работы"),#REF!,IF($U1271&lt;&gt;0,#REF!,#REF!)),1)*IF($AA1271=2024,IF(OR($M1271="Услуги",$M1271="Работы"),#REF!,IF($U1271&lt;&gt;0,#REF!,#REF!)),1)*IF($AA1271=2025,IF(OR($M1271="Услуги",$M1271="Работы"),#REF!,IF($U1271&lt;&gt;0,#REF!,#REF!)),1)</f>
        <v>840000</v>
      </c>
      <c r="AF1271" s="96">
        <f>V1271*IF($AA1271=2021,IF(OR($M1271="Услуги",$M1271="Работы"),#REF!,IF($U1271&lt;&gt;0,#REF!,#REF!)),1)*IF($AA1271=2022,IF(OR($M1271="Услуги",$M1271="Работы"),#REF!,IF($U1271&lt;&gt;0,#REF!,#REF!)),1)*IF($AA1271=2023,IF(OR($M1271="Услуги",$M1271="Работы"),#REF!,IF($U1271&lt;&gt;0,#REF!,#REF!)),1)*IF($AA1271=2024,IF(OR($M1271="Услуги",$M1271="Работы"),#REF!,IF($U1271&lt;&gt;0,#REF!,#REF!)),1)*IF($AA1271=2025,IF(OR($M1271="Услуги",$M1271="Работы"),#REF!,IF($U1271&lt;&gt;0,#REF!,#REF!)),1)</f>
        <v>140000</v>
      </c>
      <c r="AG1271" s="96">
        <f>W1271*IF($AA1271=2021,IF(OR($M1271="Услуги",$M1271="Работы"),#REF!,IF($U1271&lt;&gt;0,#REF!,#REF!)),1)*IF($AA1271=2022,IF(OR($M1271="Услуги",$M1271="Работы"),#REF!,IF($U1271&lt;&gt;0,#REF!,#REF!)),1)*IF($AA1271=2023,IF(OR($M1271="Услуги",$M1271="Работы"),#REF!,IF($U1271&lt;&gt;0,#REF!,#REF!)),1)*IF($AA1271=2024,IF(OR($M1271="Услуги",$M1271="Работы"),#REF!,IF($U1271&lt;&gt;0,#REF!,#REF!)),1)*IF($AA1271=2025,IF(OR($M1271="Услуги",$M1271="Работы"),#REF!,IF($U1271&lt;&gt;0,#REF!,#REF!)),1)</f>
        <v>700000</v>
      </c>
      <c r="AH1271" s="96">
        <f>X1271*IF($AA1271=2021,IF(OR($M1271="Услуги",$M1271="Работы"),#REF!,IF($U1271&lt;&gt;0,#REF!,#REF!)),1)*IF($AA1271=2022,IF(OR($M1271="Услуги",$M1271="Работы"),#REF!,IF($U1271&lt;&gt;0,#REF!,#REF!)),1)*IF($AA1271=2023,IF(OR($M1271="Услуги",$M1271="Работы"),#REF!,IF($U1271&lt;&gt;0,#REF!,#REF!)),1)*IF($AA1271=2024,IF(OR($M1271="Услуги",$M1271="Работы"),#REF!,IF($U1271&lt;&gt;0,#REF!,#REF!)),1)*IF($AA1271=2025,IF(OR($M1271="Услуги",$M1271="Работы"),#REF!,IF($U1271&lt;&gt;0,#REF!,#REF!)),1)</f>
        <v>0</v>
      </c>
      <c r="AI1271" s="96">
        <f>Y1271*IF($AA1271=2021,IF(OR($M1271="Услуги",$M1271="Работы"),#REF!,IF($U1271&lt;&gt;0,#REF!,#REF!)),1)*IF($AA1271=2022,IF(OR($M1271="Услуги",$M1271="Работы"),#REF!,IF($U1271&lt;&gt;0,#REF!,#REF!)),1)*IF($AA1271=2023,IF(OR($M1271="Услуги",$M1271="Работы"),#REF!,IF($U1271&lt;&gt;0,#REF!,#REF!)),1)*IF($AA1271=2024,IF(OR($M1271="Услуги",$M1271="Работы"),#REF!,IF($U1271&lt;&gt;0,#REF!,#REF!)),1)*IF($AA1271=2025,IF(OR($M1271="Услуги",$M1271="Работы"),#REF!,IF($U1271&lt;&gt;0,#REF!,#REF!)),1)</f>
        <v>0</v>
      </c>
      <c r="AJ1271" s="96">
        <f>Z1271*IF($AA1271=2021,IF(OR($M1271="Услуги",$M1271="Работы"),#REF!,IF($U1271&lt;&gt;0,#REF!,#REF!)),1)*IF($AA1271=2022,IF(OR($M1271="Услуги",$M1271="Работы"),#REF!,IF($U1271&lt;&gt;0,#REF!,#REF!)),1)*IF($AA1271=2023,IF(OR($M1271="Услуги",$M1271="Работы"),#REF!,IF($U1271&lt;&gt;0,#REF!,#REF!)),1)*IF($AA1271=2024,IF(OR($M1271="Услуги",$M1271="Работы"),#REF!,IF($U1271&lt;&gt;0,#REF!,#REF!)),1)*IF($AA1271=2025,IF(OR($M1271="Услуги",$M1271="Работы"),#REF!,IF($U1271&lt;&gt;0,#REF!,#REF!)),1)</f>
        <v>0</v>
      </c>
      <c r="AK1271" s="107">
        <v>840000</v>
      </c>
      <c r="AL1271" s="57">
        <v>840000</v>
      </c>
      <c r="AM1271" s="57">
        <v>0</v>
      </c>
      <c r="AN1271" s="54" t="s">
        <v>222</v>
      </c>
    </row>
    <row r="1272" spans="1:40" s="56" customFormat="1" ht="15" hidden="1" customHeight="1" x14ac:dyDescent="0.25">
      <c r="A1272" s="85">
        <v>1</v>
      </c>
      <c r="B1272" s="86" t="s">
        <v>88</v>
      </c>
      <c r="C1272" s="142" t="s">
        <v>437</v>
      </c>
      <c r="D1272" s="85" t="s">
        <v>16</v>
      </c>
      <c r="E1272" s="85" t="s">
        <v>423</v>
      </c>
      <c r="F1272" s="85"/>
      <c r="G1272" s="87" t="e">
        <f>VLOOKUP(D1272,#REF!,2,FALSE)</f>
        <v>#REF!</v>
      </c>
      <c r="H1272" s="87" t="s">
        <v>432</v>
      </c>
      <c r="I1272" s="87"/>
      <c r="J1272" s="86" t="s">
        <v>219</v>
      </c>
      <c r="K1272" s="87" t="str">
        <f t="shared" si="417"/>
        <v>Защита сегментов АСУ ТП АО «ТГК-11»</v>
      </c>
      <c r="L1272" s="99" t="s">
        <v>227</v>
      </c>
      <c r="M1272" s="90" t="s">
        <v>528</v>
      </c>
      <c r="N1272" s="85"/>
      <c r="O1272" s="85" t="s">
        <v>228</v>
      </c>
      <c r="P1272" s="86" t="s">
        <v>226</v>
      </c>
      <c r="Q1272" s="100">
        <v>330000</v>
      </c>
      <c r="R1272" s="97">
        <v>0.2</v>
      </c>
      <c r="S1272" s="98">
        <v>1188000</v>
      </c>
      <c r="T1272" s="95">
        <f t="shared" si="412"/>
        <v>198000</v>
      </c>
      <c r="U1272" s="98">
        <v>1188000</v>
      </c>
      <c r="V1272" s="95">
        <f t="shared" si="413"/>
        <v>198000</v>
      </c>
      <c r="W1272" s="95">
        <f t="shared" si="414"/>
        <v>990000</v>
      </c>
      <c r="X1272" s="98"/>
      <c r="Y1272" s="95">
        <f t="shared" si="415"/>
        <v>0</v>
      </c>
      <c r="Z1272" s="95">
        <f t="shared" si="416"/>
        <v>0</v>
      </c>
      <c r="AA1272" s="245" t="s">
        <v>519</v>
      </c>
      <c r="AB1272" s="247">
        <f t="shared" si="410"/>
        <v>0</v>
      </c>
      <c r="AC1272" s="96">
        <f>S1272*IF($AA1272=2021,IF(OR($M1272="Услуги",$M1272="Работы"),#REF!,IF($U1272&lt;&gt;0,#REF!,#REF!)),1)*IF($AA1272=2022,IF(OR($M1272="Услуги",$M1272="Работы"),#REF!,IF($U1272&lt;&gt;0,#REF!,#REF!)),1)*IF($AA1272=2023,IF(OR($M1272="Услуги",$M1272="Работы"),#REF!,IF($U1272&lt;&gt;0,#REF!,#REF!)),1)*IF($AA1272=2024,IF(OR($M1272="Услуги",$M1272="Работы"),#REF!,IF($U1272&lt;&gt;0,#REF!,#REF!)),1)*IF($AA1272=2025,IF(OR($M1272="Услуги",$M1272="Работы"),#REF!,IF($U1272&lt;&gt;0,#REF!,#REF!)),1)</f>
        <v>1188000</v>
      </c>
      <c r="AD1272" s="96">
        <f>T1272*IF($AA1272=2021,IF(OR($M1272="Услуги",$M1272="Работы"),#REF!,IF($U1272&lt;&gt;0,#REF!,#REF!)),1)*IF($AA1272=2022,IF(OR($M1272="Услуги",$M1272="Работы"),#REF!,IF($U1272&lt;&gt;0,#REF!,#REF!)),1)*IF($AA1272=2023,IF(OR($M1272="Услуги",$M1272="Работы"),#REF!,IF($U1272&lt;&gt;0,#REF!,#REF!)),1)*IF($AA1272=2024,IF(OR($M1272="Услуги",$M1272="Работы"),#REF!,IF($U1272&lt;&gt;0,#REF!,#REF!)),1)*IF($AA1272=2025,IF(OR($M1272="Услуги",$M1272="Работы"),#REF!,IF($U1272&lt;&gt;0,#REF!,#REF!)),1)</f>
        <v>198000</v>
      </c>
      <c r="AE1272" s="96">
        <f>U1272*IF($AA1272=2021,IF(OR($M1272="Услуги",$M1272="Работы"),#REF!,IF($U1272&lt;&gt;0,#REF!,#REF!)),1)*IF($AA1272=2022,IF(OR($M1272="Услуги",$M1272="Работы"),#REF!,IF($U1272&lt;&gt;0,#REF!,#REF!)),1)*IF($AA1272=2023,IF(OR($M1272="Услуги",$M1272="Работы"),#REF!,IF($U1272&lt;&gt;0,#REF!,#REF!)),1)*IF($AA1272=2024,IF(OR($M1272="Услуги",$M1272="Работы"),#REF!,IF($U1272&lt;&gt;0,#REF!,#REF!)),1)*IF($AA1272=2025,IF(OR($M1272="Услуги",$M1272="Работы"),#REF!,IF($U1272&lt;&gt;0,#REF!,#REF!)),1)</f>
        <v>1188000</v>
      </c>
      <c r="AF1272" s="96">
        <f>V1272*IF($AA1272=2021,IF(OR($M1272="Услуги",$M1272="Работы"),#REF!,IF($U1272&lt;&gt;0,#REF!,#REF!)),1)*IF($AA1272=2022,IF(OR($M1272="Услуги",$M1272="Работы"),#REF!,IF($U1272&lt;&gt;0,#REF!,#REF!)),1)*IF($AA1272=2023,IF(OR($M1272="Услуги",$M1272="Работы"),#REF!,IF($U1272&lt;&gt;0,#REF!,#REF!)),1)*IF($AA1272=2024,IF(OR($M1272="Услуги",$M1272="Работы"),#REF!,IF($U1272&lt;&gt;0,#REF!,#REF!)),1)*IF($AA1272=2025,IF(OR($M1272="Услуги",$M1272="Работы"),#REF!,IF($U1272&lt;&gt;0,#REF!,#REF!)),1)</f>
        <v>198000</v>
      </c>
      <c r="AG1272" s="96">
        <f>W1272*IF($AA1272=2021,IF(OR($M1272="Услуги",$M1272="Работы"),#REF!,IF($U1272&lt;&gt;0,#REF!,#REF!)),1)*IF($AA1272=2022,IF(OR($M1272="Услуги",$M1272="Работы"),#REF!,IF($U1272&lt;&gt;0,#REF!,#REF!)),1)*IF($AA1272=2023,IF(OR($M1272="Услуги",$M1272="Работы"),#REF!,IF($U1272&lt;&gt;0,#REF!,#REF!)),1)*IF($AA1272=2024,IF(OR($M1272="Услуги",$M1272="Работы"),#REF!,IF($U1272&lt;&gt;0,#REF!,#REF!)),1)*IF($AA1272=2025,IF(OR($M1272="Услуги",$M1272="Работы"),#REF!,IF($U1272&lt;&gt;0,#REF!,#REF!)),1)</f>
        <v>990000</v>
      </c>
      <c r="AH1272" s="96">
        <f>X1272*IF($AA1272=2021,IF(OR($M1272="Услуги",$M1272="Работы"),#REF!,IF($U1272&lt;&gt;0,#REF!,#REF!)),1)*IF($AA1272=2022,IF(OR($M1272="Услуги",$M1272="Работы"),#REF!,IF($U1272&lt;&gt;0,#REF!,#REF!)),1)*IF($AA1272=2023,IF(OR($M1272="Услуги",$M1272="Работы"),#REF!,IF($U1272&lt;&gt;0,#REF!,#REF!)),1)*IF($AA1272=2024,IF(OR($M1272="Услуги",$M1272="Работы"),#REF!,IF($U1272&lt;&gt;0,#REF!,#REF!)),1)*IF($AA1272=2025,IF(OR($M1272="Услуги",$M1272="Работы"),#REF!,IF($U1272&lt;&gt;0,#REF!,#REF!)),1)</f>
        <v>0</v>
      </c>
      <c r="AI1272" s="96">
        <f>Y1272*IF($AA1272=2021,IF(OR($M1272="Услуги",$M1272="Работы"),#REF!,IF($U1272&lt;&gt;0,#REF!,#REF!)),1)*IF($AA1272=2022,IF(OR($M1272="Услуги",$M1272="Работы"),#REF!,IF($U1272&lt;&gt;0,#REF!,#REF!)),1)*IF($AA1272=2023,IF(OR($M1272="Услуги",$M1272="Работы"),#REF!,IF($U1272&lt;&gt;0,#REF!,#REF!)),1)*IF($AA1272=2024,IF(OR($M1272="Услуги",$M1272="Работы"),#REF!,IF($U1272&lt;&gt;0,#REF!,#REF!)),1)*IF($AA1272=2025,IF(OR($M1272="Услуги",$M1272="Работы"),#REF!,IF($U1272&lt;&gt;0,#REF!,#REF!)),1)</f>
        <v>0</v>
      </c>
      <c r="AJ1272" s="96">
        <f>Z1272*IF($AA1272=2021,IF(OR($M1272="Услуги",$M1272="Работы"),#REF!,IF($U1272&lt;&gt;0,#REF!,#REF!)),1)*IF($AA1272=2022,IF(OR($M1272="Услуги",$M1272="Работы"),#REF!,IF($U1272&lt;&gt;0,#REF!,#REF!)),1)*IF($AA1272=2023,IF(OR($M1272="Услуги",$M1272="Работы"),#REF!,IF($U1272&lt;&gt;0,#REF!,#REF!)),1)*IF($AA1272=2024,IF(OR($M1272="Услуги",$M1272="Работы"),#REF!,IF($U1272&lt;&gt;0,#REF!,#REF!)),1)*IF($AA1272=2025,IF(OR($M1272="Услуги",$M1272="Работы"),#REF!,IF($U1272&lt;&gt;0,#REF!,#REF!)),1)</f>
        <v>0</v>
      </c>
      <c r="AK1272" s="107">
        <v>1188000</v>
      </c>
      <c r="AL1272" s="57">
        <v>1188000</v>
      </c>
      <c r="AM1272" s="57">
        <v>0</v>
      </c>
      <c r="AN1272" s="54" t="s">
        <v>226</v>
      </c>
    </row>
    <row r="1273" spans="1:40" s="56" customFormat="1" ht="15" hidden="1" customHeight="1" x14ac:dyDescent="0.25">
      <c r="A1273" s="85">
        <v>1</v>
      </c>
      <c r="B1273" s="86" t="s">
        <v>88</v>
      </c>
      <c r="C1273" s="142" t="s">
        <v>437</v>
      </c>
      <c r="D1273" s="85" t="s">
        <v>17</v>
      </c>
      <c r="E1273" s="85" t="s">
        <v>423</v>
      </c>
      <c r="F1273" s="85"/>
      <c r="G1273" s="87" t="e">
        <f>VLOOKUP(D1273,#REF!,2,FALSE)</f>
        <v>#REF!</v>
      </c>
      <c r="H1273" s="85"/>
      <c r="I1273" s="85"/>
      <c r="J1273" s="86" t="s">
        <v>219</v>
      </c>
      <c r="K1273" s="87" t="str">
        <f t="shared" si="417"/>
        <v>Защита сегментов АСУ ТП АО «Томская генерация»</v>
      </c>
      <c r="L1273" s="99" t="s">
        <v>220</v>
      </c>
      <c r="M1273" s="90" t="s">
        <v>528</v>
      </c>
      <c r="N1273" s="85"/>
      <c r="O1273" s="85" t="s">
        <v>221</v>
      </c>
      <c r="P1273" s="86" t="s">
        <v>226</v>
      </c>
      <c r="Q1273" s="100">
        <v>702000</v>
      </c>
      <c r="R1273" s="97">
        <v>0.2</v>
      </c>
      <c r="S1273" s="98">
        <v>2527200</v>
      </c>
      <c r="T1273" s="95">
        <f t="shared" si="412"/>
        <v>421200</v>
      </c>
      <c r="U1273" s="98">
        <v>2527200</v>
      </c>
      <c r="V1273" s="95">
        <f t="shared" si="413"/>
        <v>421200</v>
      </c>
      <c r="W1273" s="95">
        <f t="shared" si="414"/>
        <v>2106000</v>
      </c>
      <c r="X1273" s="98"/>
      <c r="Y1273" s="95">
        <f t="shared" si="415"/>
        <v>0</v>
      </c>
      <c r="Z1273" s="95">
        <f t="shared" si="416"/>
        <v>0</v>
      </c>
      <c r="AA1273" s="245" t="s">
        <v>519</v>
      </c>
      <c r="AB1273" s="247">
        <f t="shared" si="410"/>
        <v>0</v>
      </c>
      <c r="AC1273" s="96">
        <f>S1273*IF($AA1273=2021,IF(OR($M1273="Услуги",$M1273="Работы"),#REF!,IF($U1273&lt;&gt;0,#REF!,#REF!)),1)*IF($AA1273=2022,IF(OR($M1273="Услуги",$M1273="Работы"),#REF!,IF($U1273&lt;&gt;0,#REF!,#REF!)),1)*IF($AA1273=2023,IF(OR($M1273="Услуги",$M1273="Работы"),#REF!,IF($U1273&lt;&gt;0,#REF!,#REF!)),1)*IF($AA1273=2024,IF(OR($M1273="Услуги",$M1273="Работы"),#REF!,IF($U1273&lt;&gt;0,#REF!,#REF!)),1)*IF($AA1273=2025,IF(OR($M1273="Услуги",$M1273="Работы"),#REF!,IF($U1273&lt;&gt;0,#REF!,#REF!)),1)</f>
        <v>2527200</v>
      </c>
      <c r="AD1273" s="96">
        <f>T1273*IF($AA1273=2021,IF(OR($M1273="Услуги",$M1273="Работы"),#REF!,IF($U1273&lt;&gt;0,#REF!,#REF!)),1)*IF($AA1273=2022,IF(OR($M1273="Услуги",$M1273="Работы"),#REF!,IF($U1273&lt;&gt;0,#REF!,#REF!)),1)*IF($AA1273=2023,IF(OR($M1273="Услуги",$M1273="Работы"),#REF!,IF($U1273&lt;&gt;0,#REF!,#REF!)),1)*IF($AA1273=2024,IF(OR($M1273="Услуги",$M1273="Работы"),#REF!,IF($U1273&lt;&gt;0,#REF!,#REF!)),1)*IF($AA1273=2025,IF(OR($M1273="Услуги",$M1273="Работы"),#REF!,IF($U1273&lt;&gt;0,#REF!,#REF!)),1)</f>
        <v>421200</v>
      </c>
      <c r="AE1273" s="96">
        <f>U1273*IF($AA1273=2021,IF(OR($M1273="Услуги",$M1273="Работы"),#REF!,IF($U1273&lt;&gt;0,#REF!,#REF!)),1)*IF($AA1273=2022,IF(OR($M1273="Услуги",$M1273="Работы"),#REF!,IF($U1273&lt;&gt;0,#REF!,#REF!)),1)*IF($AA1273=2023,IF(OR($M1273="Услуги",$M1273="Работы"),#REF!,IF($U1273&lt;&gt;0,#REF!,#REF!)),1)*IF($AA1273=2024,IF(OR($M1273="Услуги",$M1273="Работы"),#REF!,IF($U1273&lt;&gt;0,#REF!,#REF!)),1)*IF($AA1273=2025,IF(OR($M1273="Услуги",$M1273="Работы"),#REF!,IF($U1273&lt;&gt;0,#REF!,#REF!)),1)</f>
        <v>2527200</v>
      </c>
      <c r="AF1273" s="96">
        <f>V1273*IF($AA1273=2021,IF(OR($M1273="Услуги",$M1273="Работы"),#REF!,IF($U1273&lt;&gt;0,#REF!,#REF!)),1)*IF($AA1273=2022,IF(OR($M1273="Услуги",$M1273="Работы"),#REF!,IF($U1273&lt;&gt;0,#REF!,#REF!)),1)*IF($AA1273=2023,IF(OR($M1273="Услуги",$M1273="Работы"),#REF!,IF($U1273&lt;&gt;0,#REF!,#REF!)),1)*IF($AA1273=2024,IF(OR($M1273="Услуги",$M1273="Работы"),#REF!,IF($U1273&lt;&gt;0,#REF!,#REF!)),1)*IF($AA1273=2025,IF(OR($M1273="Услуги",$M1273="Работы"),#REF!,IF($U1273&lt;&gt;0,#REF!,#REF!)),1)</f>
        <v>421200</v>
      </c>
      <c r="AG1273" s="96">
        <f>W1273*IF($AA1273=2021,IF(OR($M1273="Услуги",$M1273="Работы"),#REF!,IF($U1273&lt;&gt;0,#REF!,#REF!)),1)*IF($AA1273=2022,IF(OR($M1273="Услуги",$M1273="Работы"),#REF!,IF($U1273&lt;&gt;0,#REF!,#REF!)),1)*IF($AA1273=2023,IF(OR($M1273="Услуги",$M1273="Работы"),#REF!,IF($U1273&lt;&gt;0,#REF!,#REF!)),1)*IF($AA1273=2024,IF(OR($M1273="Услуги",$M1273="Работы"),#REF!,IF($U1273&lt;&gt;0,#REF!,#REF!)),1)*IF($AA1273=2025,IF(OR($M1273="Услуги",$M1273="Работы"),#REF!,IF($U1273&lt;&gt;0,#REF!,#REF!)),1)</f>
        <v>2106000</v>
      </c>
      <c r="AH1273" s="96">
        <f>X1273*IF($AA1273=2021,IF(OR($M1273="Услуги",$M1273="Работы"),#REF!,IF($U1273&lt;&gt;0,#REF!,#REF!)),1)*IF($AA1273=2022,IF(OR($M1273="Услуги",$M1273="Работы"),#REF!,IF($U1273&lt;&gt;0,#REF!,#REF!)),1)*IF($AA1273=2023,IF(OR($M1273="Услуги",$M1273="Работы"),#REF!,IF($U1273&lt;&gt;0,#REF!,#REF!)),1)*IF($AA1273=2024,IF(OR($M1273="Услуги",$M1273="Работы"),#REF!,IF($U1273&lt;&gt;0,#REF!,#REF!)),1)*IF($AA1273=2025,IF(OR($M1273="Услуги",$M1273="Работы"),#REF!,IF($U1273&lt;&gt;0,#REF!,#REF!)),1)</f>
        <v>0</v>
      </c>
      <c r="AI1273" s="96">
        <f>Y1273*IF($AA1273=2021,IF(OR($M1273="Услуги",$M1273="Работы"),#REF!,IF($U1273&lt;&gt;0,#REF!,#REF!)),1)*IF($AA1273=2022,IF(OR($M1273="Услуги",$M1273="Работы"),#REF!,IF($U1273&lt;&gt;0,#REF!,#REF!)),1)*IF($AA1273=2023,IF(OR($M1273="Услуги",$M1273="Работы"),#REF!,IF($U1273&lt;&gt;0,#REF!,#REF!)),1)*IF($AA1273=2024,IF(OR($M1273="Услуги",$M1273="Работы"),#REF!,IF($U1273&lt;&gt;0,#REF!,#REF!)),1)*IF($AA1273=2025,IF(OR($M1273="Услуги",$M1273="Работы"),#REF!,IF($U1273&lt;&gt;0,#REF!,#REF!)),1)</f>
        <v>0</v>
      </c>
      <c r="AJ1273" s="96">
        <f>Z1273*IF($AA1273=2021,IF(OR($M1273="Услуги",$M1273="Работы"),#REF!,IF($U1273&lt;&gt;0,#REF!,#REF!)),1)*IF($AA1273=2022,IF(OR($M1273="Услуги",$M1273="Работы"),#REF!,IF($U1273&lt;&gt;0,#REF!,#REF!)),1)*IF($AA1273=2023,IF(OR($M1273="Услуги",$M1273="Работы"),#REF!,IF($U1273&lt;&gt;0,#REF!,#REF!)),1)*IF($AA1273=2024,IF(OR($M1273="Услуги",$M1273="Работы"),#REF!,IF($U1273&lt;&gt;0,#REF!,#REF!)),1)*IF($AA1273=2025,IF(OR($M1273="Услуги",$M1273="Работы"),#REF!,IF($U1273&lt;&gt;0,#REF!,#REF!)),1)</f>
        <v>0</v>
      </c>
      <c r="AK1273" s="107">
        <v>2527200</v>
      </c>
      <c r="AL1273" s="57">
        <v>2527200</v>
      </c>
      <c r="AM1273" s="57">
        <v>0</v>
      </c>
      <c r="AN1273" s="54" t="s">
        <v>226</v>
      </c>
    </row>
    <row r="1274" spans="1:40" s="56" customFormat="1" ht="15" hidden="1" customHeight="1" x14ac:dyDescent="0.25">
      <c r="A1274" s="85">
        <v>1</v>
      </c>
      <c r="B1274" s="86" t="s">
        <v>88</v>
      </c>
      <c r="C1274" s="142" t="s">
        <v>437</v>
      </c>
      <c r="D1274" s="85" t="s">
        <v>17</v>
      </c>
      <c r="E1274" s="85" t="s">
        <v>423</v>
      </c>
      <c r="F1274" s="85"/>
      <c r="G1274" s="87" t="e">
        <f>VLOOKUP(D1274,#REF!,2,FALSE)</f>
        <v>#REF!</v>
      </c>
      <c r="H1274" s="85"/>
      <c r="I1274" s="85"/>
      <c r="J1274" s="86" t="s">
        <v>219</v>
      </c>
      <c r="K1274" s="87" t="str">
        <f t="shared" si="417"/>
        <v>Защита сегментов АСУ ТП АО «Томская генерация»</v>
      </c>
      <c r="L1274" s="99" t="s">
        <v>223</v>
      </c>
      <c r="M1274" s="90" t="s">
        <v>528</v>
      </c>
      <c r="N1274" s="85"/>
      <c r="O1274" s="85" t="s">
        <v>224</v>
      </c>
      <c r="P1274" s="86" t="s">
        <v>222</v>
      </c>
      <c r="Q1274" s="100">
        <v>3100000</v>
      </c>
      <c r="R1274" s="97">
        <v>0.2</v>
      </c>
      <c r="S1274" s="98">
        <v>3720000</v>
      </c>
      <c r="T1274" s="95">
        <f t="shared" si="412"/>
        <v>620000</v>
      </c>
      <c r="U1274" s="98">
        <v>3720000</v>
      </c>
      <c r="V1274" s="95">
        <f t="shared" si="413"/>
        <v>620000</v>
      </c>
      <c r="W1274" s="95">
        <f t="shared" si="414"/>
        <v>3100000</v>
      </c>
      <c r="X1274" s="98"/>
      <c r="Y1274" s="95">
        <f t="shared" si="415"/>
        <v>0</v>
      </c>
      <c r="Z1274" s="95">
        <f t="shared" si="416"/>
        <v>0</v>
      </c>
      <c r="AA1274" s="245" t="s">
        <v>519</v>
      </c>
      <c r="AB1274" s="247">
        <f t="shared" si="410"/>
        <v>0</v>
      </c>
      <c r="AC1274" s="96">
        <f>S1274*IF($AA1274=2021,IF(OR($M1274="Услуги",$M1274="Работы"),#REF!,IF($U1274&lt;&gt;0,#REF!,#REF!)),1)*IF($AA1274=2022,IF(OR($M1274="Услуги",$M1274="Работы"),#REF!,IF($U1274&lt;&gt;0,#REF!,#REF!)),1)*IF($AA1274=2023,IF(OR($M1274="Услуги",$M1274="Работы"),#REF!,IF($U1274&lt;&gt;0,#REF!,#REF!)),1)*IF($AA1274=2024,IF(OR($M1274="Услуги",$M1274="Работы"),#REF!,IF($U1274&lt;&gt;0,#REF!,#REF!)),1)*IF($AA1274=2025,IF(OR($M1274="Услуги",$M1274="Работы"),#REF!,IF($U1274&lt;&gt;0,#REF!,#REF!)),1)</f>
        <v>3720000</v>
      </c>
      <c r="AD1274" s="96">
        <f>T1274*IF($AA1274=2021,IF(OR($M1274="Услуги",$M1274="Работы"),#REF!,IF($U1274&lt;&gt;0,#REF!,#REF!)),1)*IF($AA1274=2022,IF(OR($M1274="Услуги",$M1274="Работы"),#REF!,IF($U1274&lt;&gt;0,#REF!,#REF!)),1)*IF($AA1274=2023,IF(OR($M1274="Услуги",$M1274="Работы"),#REF!,IF($U1274&lt;&gt;0,#REF!,#REF!)),1)*IF($AA1274=2024,IF(OR($M1274="Услуги",$M1274="Работы"),#REF!,IF($U1274&lt;&gt;0,#REF!,#REF!)),1)*IF($AA1274=2025,IF(OR($M1274="Услуги",$M1274="Работы"),#REF!,IF($U1274&lt;&gt;0,#REF!,#REF!)),1)</f>
        <v>620000</v>
      </c>
      <c r="AE1274" s="96">
        <f>U1274*IF($AA1274=2021,IF(OR($M1274="Услуги",$M1274="Работы"),#REF!,IF($U1274&lt;&gt;0,#REF!,#REF!)),1)*IF($AA1274=2022,IF(OR($M1274="Услуги",$M1274="Работы"),#REF!,IF($U1274&lt;&gt;0,#REF!,#REF!)),1)*IF($AA1274=2023,IF(OR($M1274="Услуги",$M1274="Работы"),#REF!,IF($U1274&lt;&gt;0,#REF!,#REF!)),1)*IF($AA1274=2024,IF(OR($M1274="Услуги",$M1274="Работы"),#REF!,IF($U1274&lt;&gt;0,#REF!,#REF!)),1)*IF($AA1274=2025,IF(OR($M1274="Услуги",$M1274="Работы"),#REF!,IF($U1274&lt;&gt;0,#REF!,#REF!)),1)</f>
        <v>3720000</v>
      </c>
      <c r="AF1274" s="96">
        <f>V1274*IF($AA1274=2021,IF(OR($M1274="Услуги",$M1274="Работы"),#REF!,IF($U1274&lt;&gt;0,#REF!,#REF!)),1)*IF($AA1274=2022,IF(OR($M1274="Услуги",$M1274="Работы"),#REF!,IF($U1274&lt;&gt;0,#REF!,#REF!)),1)*IF($AA1274=2023,IF(OR($M1274="Услуги",$M1274="Работы"),#REF!,IF($U1274&lt;&gt;0,#REF!,#REF!)),1)*IF($AA1274=2024,IF(OR($M1274="Услуги",$M1274="Работы"),#REF!,IF($U1274&lt;&gt;0,#REF!,#REF!)),1)*IF($AA1274=2025,IF(OR($M1274="Услуги",$M1274="Работы"),#REF!,IF($U1274&lt;&gt;0,#REF!,#REF!)),1)</f>
        <v>620000</v>
      </c>
      <c r="AG1274" s="96">
        <f>W1274*IF($AA1274=2021,IF(OR($M1274="Услуги",$M1274="Работы"),#REF!,IF($U1274&lt;&gt;0,#REF!,#REF!)),1)*IF($AA1274=2022,IF(OR($M1274="Услуги",$M1274="Работы"),#REF!,IF($U1274&lt;&gt;0,#REF!,#REF!)),1)*IF($AA1274=2023,IF(OR($M1274="Услуги",$M1274="Работы"),#REF!,IF($U1274&lt;&gt;0,#REF!,#REF!)),1)*IF($AA1274=2024,IF(OR($M1274="Услуги",$M1274="Работы"),#REF!,IF($U1274&lt;&gt;0,#REF!,#REF!)),1)*IF($AA1274=2025,IF(OR($M1274="Услуги",$M1274="Работы"),#REF!,IF($U1274&lt;&gt;0,#REF!,#REF!)),1)</f>
        <v>3100000</v>
      </c>
      <c r="AH1274" s="96">
        <f>X1274*IF($AA1274=2021,IF(OR($M1274="Услуги",$M1274="Работы"),#REF!,IF($U1274&lt;&gt;0,#REF!,#REF!)),1)*IF($AA1274=2022,IF(OR($M1274="Услуги",$M1274="Работы"),#REF!,IF($U1274&lt;&gt;0,#REF!,#REF!)),1)*IF($AA1274=2023,IF(OR($M1274="Услуги",$M1274="Работы"),#REF!,IF($U1274&lt;&gt;0,#REF!,#REF!)),1)*IF($AA1274=2024,IF(OR($M1274="Услуги",$M1274="Работы"),#REF!,IF($U1274&lt;&gt;0,#REF!,#REF!)),1)*IF($AA1274=2025,IF(OR($M1274="Услуги",$M1274="Работы"),#REF!,IF($U1274&lt;&gt;0,#REF!,#REF!)),1)</f>
        <v>0</v>
      </c>
      <c r="AI1274" s="96">
        <f>Y1274*IF($AA1274=2021,IF(OR($M1274="Услуги",$M1274="Работы"),#REF!,IF($U1274&lt;&gt;0,#REF!,#REF!)),1)*IF($AA1274=2022,IF(OR($M1274="Услуги",$M1274="Работы"),#REF!,IF($U1274&lt;&gt;0,#REF!,#REF!)),1)*IF($AA1274=2023,IF(OR($M1274="Услуги",$M1274="Работы"),#REF!,IF($U1274&lt;&gt;0,#REF!,#REF!)),1)*IF($AA1274=2024,IF(OR($M1274="Услуги",$M1274="Работы"),#REF!,IF($U1274&lt;&gt;0,#REF!,#REF!)),1)*IF($AA1274=2025,IF(OR($M1274="Услуги",$M1274="Работы"),#REF!,IF($U1274&lt;&gt;0,#REF!,#REF!)),1)</f>
        <v>0</v>
      </c>
      <c r="AJ1274" s="96">
        <f>Z1274*IF($AA1274=2021,IF(OR($M1274="Услуги",$M1274="Работы"),#REF!,IF($U1274&lt;&gt;0,#REF!,#REF!)),1)*IF($AA1274=2022,IF(OR($M1274="Услуги",$M1274="Работы"),#REF!,IF($U1274&lt;&gt;0,#REF!,#REF!)),1)*IF($AA1274=2023,IF(OR($M1274="Услуги",$M1274="Работы"),#REF!,IF($U1274&lt;&gt;0,#REF!,#REF!)),1)*IF($AA1274=2024,IF(OR($M1274="Услуги",$M1274="Работы"),#REF!,IF($U1274&lt;&gt;0,#REF!,#REF!)),1)*IF($AA1274=2025,IF(OR($M1274="Услуги",$M1274="Работы"),#REF!,IF($U1274&lt;&gt;0,#REF!,#REF!)),1)</f>
        <v>0</v>
      </c>
      <c r="AK1274" s="107">
        <v>3720000</v>
      </c>
      <c r="AL1274" s="57">
        <v>3720000</v>
      </c>
      <c r="AM1274" s="57">
        <v>0</v>
      </c>
      <c r="AN1274" s="54" t="s">
        <v>222</v>
      </c>
    </row>
    <row r="1275" spans="1:40" s="56" customFormat="1" ht="15" hidden="1" customHeight="1" x14ac:dyDescent="0.25">
      <c r="A1275" s="85">
        <v>1</v>
      </c>
      <c r="B1275" s="86" t="s">
        <v>88</v>
      </c>
      <c r="C1275" s="142" t="s">
        <v>437</v>
      </c>
      <c r="D1275" s="85" t="s">
        <v>17</v>
      </c>
      <c r="E1275" s="85" t="s">
        <v>423</v>
      </c>
      <c r="F1275" s="85"/>
      <c r="G1275" s="87" t="e">
        <f>VLOOKUP(D1275,#REF!,2,FALSE)</f>
        <v>#REF!</v>
      </c>
      <c r="H1275" s="85"/>
      <c r="I1275" s="85"/>
      <c r="J1275" s="86" t="s">
        <v>219</v>
      </c>
      <c r="K1275" s="87" t="str">
        <f t="shared" si="417"/>
        <v>Защита сегментов АСУ ТП АО «Томская генерация»</v>
      </c>
      <c r="L1275" s="99" t="s">
        <v>227</v>
      </c>
      <c r="M1275" s="90" t="s">
        <v>528</v>
      </c>
      <c r="N1275" s="85"/>
      <c r="O1275" s="85" t="s">
        <v>228</v>
      </c>
      <c r="P1275" s="86" t="s">
        <v>229</v>
      </c>
      <c r="Q1275" s="100">
        <v>330000</v>
      </c>
      <c r="R1275" s="97">
        <v>0.2</v>
      </c>
      <c r="S1275" s="98">
        <v>792000</v>
      </c>
      <c r="T1275" s="95">
        <f t="shared" si="412"/>
        <v>132000</v>
      </c>
      <c r="U1275" s="98">
        <v>792000</v>
      </c>
      <c r="V1275" s="95">
        <f t="shared" si="413"/>
        <v>132000</v>
      </c>
      <c r="W1275" s="95">
        <f t="shared" si="414"/>
        <v>660000</v>
      </c>
      <c r="X1275" s="98"/>
      <c r="Y1275" s="95">
        <f t="shared" si="415"/>
        <v>0</v>
      </c>
      <c r="Z1275" s="95">
        <f t="shared" si="416"/>
        <v>0</v>
      </c>
      <c r="AA1275" s="245" t="s">
        <v>519</v>
      </c>
      <c r="AB1275" s="247">
        <f t="shared" si="410"/>
        <v>0</v>
      </c>
      <c r="AC1275" s="96">
        <f>S1275*IF($AA1275=2021,IF(OR($M1275="Услуги",$M1275="Работы"),#REF!,IF($U1275&lt;&gt;0,#REF!,#REF!)),1)*IF($AA1275=2022,IF(OR($M1275="Услуги",$M1275="Работы"),#REF!,IF($U1275&lt;&gt;0,#REF!,#REF!)),1)*IF($AA1275=2023,IF(OR($M1275="Услуги",$M1275="Работы"),#REF!,IF($U1275&lt;&gt;0,#REF!,#REF!)),1)*IF($AA1275=2024,IF(OR($M1275="Услуги",$M1275="Работы"),#REF!,IF($U1275&lt;&gt;0,#REF!,#REF!)),1)*IF($AA1275=2025,IF(OR($M1275="Услуги",$M1275="Работы"),#REF!,IF($U1275&lt;&gt;0,#REF!,#REF!)),1)</f>
        <v>792000</v>
      </c>
      <c r="AD1275" s="96">
        <f>T1275*IF($AA1275=2021,IF(OR($M1275="Услуги",$M1275="Работы"),#REF!,IF($U1275&lt;&gt;0,#REF!,#REF!)),1)*IF($AA1275=2022,IF(OR($M1275="Услуги",$M1275="Работы"),#REF!,IF($U1275&lt;&gt;0,#REF!,#REF!)),1)*IF($AA1275=2023,IF(OR($M1275="Услуги",$M1275="Работы"),#REF!,IF($U1275&lt;&gt;0,#REF!,#REF!)),1)*IF($AA1275=2024,IF(OR($M1275="Услуги",$M1275="Работы"),#REF!,IF($U1275&lt;&gt;0,#REF!,#REF!)),1)*IF($AA1275=2025,IF(OR($M1275="Услуги",$M1275="Работы"),#REF!,IF($U1275&lt;&gt;0,#REF!,#REF!)),1)</f>
        <v>132000</v>
      </c>
      <c r="AE1275" s="96">
        <f>U1275*IF($AA1275=2021,IF(OR($M1275="Услуги",$M1275="Работы"),#REF!,IF($U1275&lt;&gt;0,#REF!,#REF!)),1)*IF($AA1275=2022,IF(OR($M1275="Услуги",$M1275="Работы"),#REF!,IF($U1275&lt;&gt;0,#REF!,#REF!)),1)*IF($AA1275=2023,IF(OR($M1275="Услуги",$M1275="Работы"),#REF!,IF($U1275&lt;&gt;0,#REF!,#REF!)),1)*IF($AA1275=2024,IF(OR($M1275="Услуги",$M1275="Работы"),#REF!,IF($U1275&lt;&gt;0,#REF!,#REF!)),1)*IF($AA1275=2025,IF(OR($M1275="Услуги",$M1275="Работы"),#REF!,IF($U1275&lt;&gt;0,#REF!,#REF!)),1)</f>
        <v>792000</v>
      </c>
      <c r="AF1275" s="96">
        <f>V1275*IF($AA1275=2021,IF(OR($M1275="Услуги",$M1275="Работы"),#REF!,IF($U1275&lt;&gt;0,#REF!,#REF!)),1)*IF($AA1275=2022,IF(OR($M1275="Услуги",$M1275="Работы"),#REF!,IF($U1275&lt;&gt;0,#REF!,#REF!)),1)*IF($AA1275=2023,IF(OR($M1275="Услуги",$M1275="Работы"),#REF!,IF($U1275&lt;&gt;0,#REF!,#REF!)),1)*IF($AA1275=2024,IF(OR($M1275="Услуги",$M1275="Работы"),#REF!,IF($U1275&lt;&gt;0,#REF!,#REF!)),1)*IF($AA1275=2025,IF(OR($M1275="Услуги",$M1275="Работы"),#REF!,IF($U1275&lt;&gt;0,#REF!,#REF!)),1)</f>
        <v>132000</v>
      </c>
      <c r="AG1275" s="96">
        <f>W1275*IF($AA1275=2021,IF(OR($M1275="Услуги",$M1275="Работы"),#REF!,IF($U1275&lt;&gt;0,#REF!,#REF!)),1)*IF($AA1275=2022,IF(OR($M1275="Услуги",$M1275="Работы"),#REF!,IF($U1275&lt;&gt;0,#REF!,#REF!)),1)*IF($AA1275=2023,IF(OR($M1275="Услуги",$M1275="Работы"),#REF!,IF($U1275&lt;&gt;0,#REF!,#REF!)),1)*IF($AA1275=2024,IF(OR($M1275="Услуги",$M1275="Работы"),#REF!,IF($U1275&lt;&gt;0,#REF!,#REF!)),1)*IF($AA1275=2025,IF(OR($M1275="Услуги",$M1275="Работы"),#REF!,IF($U1275&lt;&gt;0,#REF!,#REF!)),1)</f>
        <v>660000</v>
      </c>
      <c r="AH1275" s="96">
        <f>X1275*IF($AA1275=2021,IF(OR($M1275="Услуги",$M1275="Работы"),#REF!,IF($U1275&lt;&gt;0,#REF!,#REF!)),1)*IF($AA1275=2022,IF(OR($M1275="Услуги",$M1275="Работы"),#REF!,IF($U1275&lt;&gt;0,#REF!,#REF!)),1)*IF($AA1275=2023,IF(OR($M1275="Услуги",$M1275="Работы"),#REF!,IF($U1275&lt;&gt;0,#REF!,#REF!)),1)*IF($AA1275=2024,IF(OR($M1275="Услуги",$M1275="Работы"),#REF!,IF($U1275&lt;&gt;0,#REF!,#REF!)),1)*IF($AA1275=2025,IF(OR($M1275="Услуги",$M1275="Работы"),#REF!,IF($U1275&lt;&gt;0,#REF!,#REF!)),1)</f>
        <v>0</v>
      </c>
      <c r="AI1275" s="96">
        <f>Y1275*IF($AA1275=2021,IF(OR($M1275="Услуги",$M1275="Работы"),#REF!,IF($U1275&lt;&gt;0,#REF!,#REF!)),1)*IF($AA1275=2022,IF(OR($M1275="Услуги",$M1275="Работы"),#REF!,IF($U1275&lt;&gt;0,#REF!,#REF!)),1)*IF($AA1275=2023,IF(OR($M1275="Услуги",$M1275="Работы"),#REF!,IF($U1275&lt;&gt;0,#REF!,#REF!)),1)*IF($AA1275=2024,IF(OR($M1275="Услуги",$M1275="Работы"),#REF!,IF($U1275&lt;&gt;0,#REF!,#REF!)),1)*IF($AA1275=2025,IF(OR($M1275="Услуги",$M1275="Работы"),#REF!,IF($U1275&lt;&gt;0,#REF!,#REF!)),1)</f>
        <v>0</v>
      </c>
      <c r="AJ1275" s="96">
        <f>Z1275*IF($AA1275=2021,IF(OR($M1275="Услуги",$M1275="Работы"),#REF!,IF($U1275&lt;&gt;0,#REF!,#REF!)),1)*IF($AA1275=2022,IF(OR($M1275="Услуги",$M1275="Работы"),#REF!,IF($U1275&lt;&gt;0,#REF!,#REF!)),1)*IF($AA1275=2023,IF(OR($M1275="Услуги",$M1275="Работы"),#REF!,IF($U1275&lt;&gt;0,#REF!,#REF!)),1)*IF($AA1275=2024,IF(OR($M1275="Услуги",$M1275="Работы"),#REF!,IF($U1275&lt;&gt;0,#REF!,#REF!)),1)*IF($AA1275=2025,IF(OR($M1275="Услуги",$M1275="Работы"),#REF!,IF($U1275&lt;&gt;0,#REF!,#REF!)),1)</f>
        <v>0</v>
      </c>
      <c r="AK1275" s="107">
        <v>792000</v>
      </c>
      <c r="AL1275" s="57">
        <v>792000</v>
      </c>
      <c r="AM1275" s="57">
        <v>0</v>
      </c>
      <c r="AN1275" s="54" t="s">
        <v>229</v>
      </c>
    </row>
    <row r="1276" spans="1:40" s="56" customFormat="1" ht="15" hidden="1" customHeight="1" x14ac:dyDescent="0.25">
      <c r="A1276" s="85">
        <v>1</v>
      </c>
      <c r="B1276" s="86" t="s">
        <v>88</v>
      </c>
      <c r="C1276" s="142" t="s">
        <v>437</v>
      </c>
      <c r="D1276" s="85" t="s">
        <v>20</v>
      </c>
      <c r="E1276" s="85" t="s">
        <v>422</v>
      </c>
      <c r="F1276" s="85" t="s">
        <v>432</v>
      </c>
      <c r="G1276" s="87" t="e">
        <f>VLOOKUP(D1276,#REF!,2,FALSE)</f>
        <v>#REF!</v>
      </c>
      <c r="H1276" s="87" t="s">
        <v>432</v>
      </c>
      <c r="I1276" s="87"/>
      <c r="J1276" s="86" t="s">
        <v>219</v>
      </c>
      <c r="K1276" s="87" t="str">
        <f t="shared" si="417"/>
        <v>Защита сегментов АСУ ТП ООО «БашРТС»</v>
      </c>
      <c r="L1276" s="99" t="s">
        <v>220</v>
      </c>
      <c r="M1276" s="90" t="s">
        <v>528</v>
      </c>
      <c r="N1276" s="85"/>
      <c r="O1276" s="85" t="s">
        <v>221</v>
      </c>
      <c r="P1276" s="86" t="s">
        <v>222</v>
      </c>
      <c r="Q1276" s="100">
        <v>320000</v>
      </c>
      <c r="R1276" s="97">
        <v>0.2</v>
      </c>
      <c r="S1276" s="98">
        <v>384000</v>
      </c>
      <c r="T1276" s="95">
        <f t="shared" si="412"/>
        <v>64000</v>
      </c>
      <c r="U1276" s="98">
        <v>384000</v>
      </c>
      <c r="V1276" s="95">
        <f t="shared" si="413"/>
        <v>64000</v>
      </c>
      <c r="W1276" s="95">
        <f t="shared" si="414"/>
        <v>320000</v>
      </c>
      <c r="X1276" s="98"/>
      <c r="Y1276" s="95">
        <f t="shared" si="415"/>
        <v>0</v>
      </c>
      <c r="Z1276" s="95">
        <f t="shared" si="416"/>
        <v>0</v>
      </c>
      <c r="AA1276" s="245" t="s">
        <v>519</v>
      </c>
      <c r="AB1276" s="247">
        <f t="shared" si="410"/>
        <v>0</v>
      </c>
      <c r="AC1276" s="96">
        <f>S1276*IF($AA1276=2021,IF(OR($M1276="Услуги",$M1276="Работы"),#REF!,IF($U1276&lt;&gt;0,#REF!,#REF!)),1)*IF($AA1276=2022,IF(OR($M1276="Услуги",$M1276="Работы"),#REF!,IF($U1276&lt;&gt;0,#REF!,#REF!)),1)*IF($AA1276=2023,IF(OR($M1276="Услуги",$M1276="Работы"),#REF!,IF($U1276&lt;&gt;0,#REF!,#REF!)),1)*IF($AA1276=2024,IF(OR($M1276="Услуги",$M1276="Работы"),#REF!,IF($U1276&lt;&gt;0,#REF!,#REF!)),1)*IF($AA1276=2025,IF(OR($M1276="Услуги",$M1276="Работы"),#REF!,IF($U1276&lt;&gt;0,#REF!,#REF!)),1)</f>
        <v>384000</v>
      </c>
      <c r="AD1276" s="96">
        <f>T1276*IF($AA1276=2021,IF(OR($M1276="Услуги",$M1276="Работы"),#REF!,IF($U1276&lt;&gt;0,#REF!,#REF!)),1)*IF($AA1276=2022,IF(OR($M1276="Услуги",$M1276="Работы"),#REF!,IF($U1276&lt;&gt;0,#REF!,#REF!)),1)*IF($AA1276=2023,IF(OR($M1276="Услуги",$M1276="Работы"),#REF!,IF($U1276&lt;&gt;0,#REF!,#REF!)),1)*IF($AA1276=2024,IF(OR($M1276="Услуги",$M1276="Работы"),#REF!,IF($U1276&lt;&gt;0,#REF!,#REF!)),1)*IF($AA1276=2025,IF(OR($M1276="Услуги",$M1276="Работы"),#REF!,IF($U1276&lt;&gt;0,#REF!,#REF!)),1)</f>
        <v>64000</v>
      </c>
      <c r="AE1276" s="96">
        <f>U1276*IF($AA1276=2021,IF(OR($M1276="Услуги",$M1276="Работы"),#REF!,IF($U1276&lt;&gt;0,#REF!,#REF!)),1)*IF($AA1276=2022,IF(OR($M1276="Услуги",$M1276="Работы"),#REF!,IF($U1276&lt;&gt;0,#REF!,#REF!)),1)*IF($AA1276=2023,IF(OR($M1276="Услуги",$M1276="Работы"),#REF!,IF($U1276&lt;&gt;0,#REF!,#REF!)),1)*IF($AA1276=2024,IF(OR($M1276="Услуги",$M1276="Работы"),#REF!,IF($U1276&lt;&gt;0,#REF!,#REF!)),1)*IF($AA1276=2025,IF(OR($M1276="Услуги",$M1276="Работы"),#REF!,IF($U1276&lt;&gt;0,#REF!,#REF!)),1)</f>
        <v>384000</v>
      </c>
      <c r="AF1276" s="96">
        <f>V1276*IF($AA1276=2021,IF(OR($M1276="Услуги",$M1276="Работы"),#REF!,IF($U1276&lt;&gt;0,#REF!,#REF!)),1)*IF($AA1276=2022,IF(OR($M1276="Услуги",$M1276="Работы"),#REF!,IF($U1276&lt;&gt;0,#REF!,#REF!)),1)*IF($AA1276=2023,IF(OR($M1276="Услуги",$M1276="Работы"),#REF!,IF($U1276&lt;&gt;0,#REF!,#REF!)),1)*IF($AA1276=2024,IF(OR($M1276="Услуги",$M1276="Работы"),#REF!,IF($U1276&lt;&gt;0,#REF!,#REF!)),1)*IF($AA1276=2025,IF(OR($M1276="Услуги",$M1276="Работы"),#REF!,IF($U1276&lt;&gt;0,#REF!,#REF!)),1)</f>
        <v>64000</v>
      </c>
      <c r="AG1276" s="96">
        <f>W1276*IF($AA1276=2021,IF(OR($M1276="Услуги",$M1276="Работы"),#REF!,IF($U1276&lt;&gt;0,#REF!,#REF!)),1)*IF($AA1276=2022,IF(OR($M1276="Услуги",$M1276="Работы"),#REF!,IF($U1276&lt;&gt;0,#REF!,#REF!)),1)*IF($AA1276=2023,IF(OR($M1276="Услуги",$M1276="Работы"),#REF!,IF($U1276&lt;&gt;0,#REF!,#REF!)),1)*IF($AA1276=2024,IF(OR($M1276="Услуги",$M1276="Работы"),#REF!,IF($U1276&lt;&gt;0,#REF!,#REF!)),1)*IF($AA1276=2025,IF(OR($M1276="Услуги",$M1276="Работы"),#REF!,IF($U1276&lt;&gt;0,#REF!,#REF!)),1)</f>
        <v>320000</v>
      </c>
      <c r="AH1276" s="96">
        <f>X1276*IF($AA1276=2021,IF(OR($M1276="Услуги",$M1276="Работы"),#REF!,IF($U1276&lt;&gt;0,#REF!,#REF!)),1)*IF($AA1276=2022,IF(OR($M1276="Услуги",$M1276="Работы"),#REF!,IF($U1276&lt;&gt;0,#REF!,#REF!)),1)*IF($AA1276=2023,IF(OR($M1276="Услуги",$M1276="Работы"),#REF!,IF($U1276&lt;&gt;0,#REF!,#REF!)),1)*IF($AA1276=2024,IF(OR($M1276="Услуги",$M1276="Работы"),#REF!,IF($U1276&lt;&gt;0,#REF!,#REF!)),1)*IF($AA1276=2025,IF(OR($M1276="Услуги",$M1276="Работы"),#REF!,IF($U1276&lt;&gt;0,#REF!,#REF!)),1)</f>
        <v>0</v>
      </c>
      <c r="AI1276" s="96">
        <f>Y1276*IF($AA1276=2021,IF(OR($M1276="Услуги",$M1276="Работы"),#REF!,IF($U1276&lt;&gt;0,#REF!,#REF!)),1)*IF($AA1276=2022,IF(OR($M1276="Услуги",$M1276="Работы"),#REF!,IF($U1276&lt;&gt;0,#REF!,#REF!)),1)*IF($AA1276=2023,IF(OR($M1276="Услуги",$M1276="Работы"),#REF!,IF($U1276&lt;&gt;0,#REF!,#REF!)),1)*IF($AA1276=2024,IF(OR($M1276="Услуги",$M1276="Работы"),#REF!,IF($U1276&lt;&gt;0,#REF!,#REF!)),1)*IF($AA1276=2025,IF(OR($M1276="Услуги",$M1276="Работы"),#REF!,IF($U1276&lt;&gt;0,#REF!,#REF!)),1)</f>
        <v>0</v>
      </c>
      <c r="AJ1276" s="96">
        <f>Z1276*IF($AA1276=2021,IF(OR($M1276="Услуги",$M1276="Работы"),#REF!,IF($U1276&lt;&gt;0,#REF!,#REF!)),1)*IF($AA1276=2022,IF(OR($M1276="Услуги",$M1276="Работы"),#REF!,IF($U1276&lt;&gt;0,#REF!,#REF!)),1)*IF($AA1276=2023,IF(OR($M1276="Услуги",$M1276="Работы"),#REF!,IF($U1276&lt;&gt;0,#REF!,#REF!)),1)*IF($AA1276=2024,IF(OR($M1276="Услуги",$M1276="Работы"),#REF!,IF($U1276&lt;&gt;0,#REF!,#REF!)),1)*IF($AA1276=2025,IF(OR($M1276="Услуги",$M1276="Работы"),#REF!,IF($U1276&lt;&gt;0,#REF!,#REF!)),1)</f>
        <v>0</v>
      </c>
      <c r="AK1276" s="107">
        <v>384000</v>
      </c>
      <c r="AL1276" s="57">
        <v>384000</v>
      </c>
      <c r="AM1276" s="57">
        <v>0</v>
      </c>
      <c r="AN1276" s="54" t="s">
        <v>222</v>
      </c>
    </row>
    <row r="1277" spans="1:40" s="56" customFormat="1" ht="15" hidden="1" customHeight="1" x14ac:dyDescent="0.25">
      <c r="A1277" s="85">
        <v>1</v>
      </c>
      <c r="B1277" s="86" t="s">
        <v>88</v>
      </c>
      <c r="C1277" s="142" t="s">
        <v>437</v>
      </c>
      <c r="D1277" s="85" t="s">
        <v>20</v>
      </c>
      <c r="E1277" s="85" t="s">
        <v>422</v>
      </c>
      <c r="F1277" s="85" t="s">
        <v>432</v>
      </c>
      <c r="G1277" s="87" t="e">
        <f>VLOOKUP(D1277,#REF!,2,FALSE)</f>
        <v>#REF!</v>
      </c>
      <c r="H1277" s="87" t="s">
        <v>432</v>
      </c>
      <c r="I1277" s="87"/>
      <c r="J1277" s="86" t="s">
        <v>219</v>
      </c>
      <c r="K1277" s="87" t="str">
        <f t="shared" si="417"/>
        <v>Защита сегментов АСУ ТП ООО «БашРТС»</v>
      </c>
      <c r="L1277" s="99" t="s">
        <v>223</v>
      </c>
      <c r="M1277" s="90" t="s">
        <v>528</v>
      </c>
      <c r="N1277" s="85"/>
      <c r="O1277" s="85" t="s">
        <v>224</v>
      </c>
      <c r="P1277" s="86" t="s">
        <v>222</v>
      </c>
      <c r="Q1277" s="100">
        <v>145000</v>
      </c>
      <c r="R1277" s="97">
        <v>0.2</v>
      </c>
      <c r="S1277" s="98">
        <v>174000</v>
      </c>
      <c r="T1277" s="95">
        <f t="shared" si="412"/>
        <v>29000</v>
      </c>
      <c r="U1277" s="98">
        <v>174000</v>
      </c>
      <c r="V1277" s="95">
        <f t="shared" si="413"/>
        <v>29000</v>
      </c>
      <c r="W1277" s="95">
        <f t="shared" si="414"/>
        <v>145000</v>
      </c>
      <c r="X1277" s="98"/>
      <c r="Y1277" s="95">
        <f t="shared" si="415"/>
        <v>0</v>
      </c>
      <c r="Z1277" s="95">
        <f t="shared" si="416"/>
        <v>0</v>
      </c>
      <c r="AA1277" s="245" t="s">
        <v>519</v>
      </c>
      <c r="AB1277" s="247">
        <f t="shared" si="410"/>
        <v>0</v>
      </c>
      <c r="AC1277" s="96">
        <f>S1277*IF($AA1277=2021,IF(OR($M1277="Услуги",$M1277="Работы"),#REF!,IF($U1277&lt;&gt;0,#REF!,#REF!)),1)*IF($AA1277=2022,IF(OR($M1277="Услуги",$M1277="Работы"),#REF!,IF($U1277&lt;&gt;0,#REF!,#REF!)),1)*IF($AA1277=2023,IF(OR($M1277="Услуги",$M1277="Работы"),#REF!,IF($U1277&lt;&gt;0,#REF!,#REF!)),1)*IF($AA1277=2024,IF(OR($M1277="Услуги",$M1277="Работы"),#REF!,IF($U1277&lt;&gt;0,#REF!,#REF!)),1)*IF($AA1277=2025,IF(OR($M1277="Услуги",$M1277="Работы"),#REF!,IF($U1277&lt;&gt;0,#REF!,#REF!)),1)</f>
        <v>174000</v>
      </c>
      <c r="AD1277" s="96">
        <f>T1277*IF($AA1277=2021,IF(OR($M1277="Услуги",$M1277="Работы"),#REF!,IF($U1277&lt;&gt;0,#REF!,#REF!)),1)*IF($AA1277=2022,IF(OR($M1277="Услуги",$M1277="Работы"),#REF!,IF($U1277&lt;&gt;0,#REF!,#REF!)),1)*IF($AA1277=2023,IF(OR($M1277="Услуги",$M1277="Работы"),#REF!,IF($U1277&lt;&gt;0,#REF!,#REF!)),1)*IF($AA1277=2024,IF(OR($M1277="Услуги",$M1277="Работы"),#REF!,IF($U1277&lt;&gt;0,#REF!,#REF!)),1)*IF($AA1277=2025,IF(OR($M1277="Услуги",$M1277="Работы"),#REF!,IF($U1277&lt;&gt;0,#REF!,#REF!)),1)</f>
        <v>29000</v>
      </c>
      <c r="AE1277" s="96">
        <f>U1277*IF($AA1277=2021,IF(OR($M1277="Услуги",$M1277="Работы"),#REF!,IF($U1277&lt;&gt;0,#REF!,#REF!)),1)*IF($AA1277=2022,IF(OR($M1277="Услуги",$M1277="Работы"),#REF!,IF($U1277&lt;&gt;0,#REF!,#REF!)),1)*IF($AA1277=2023,IF(OR($M1277="Услуги",$M1277="Работы"),#REF!,IF($U1277&lt;&gt;0,#REF!,#REF!)),1)*IF($AA1277=2024,IF(OR($M1277="Услуги",$M1277="Работы"),#REF!,IF($U1277&lt;&gt;0,#REF!,#REF!)),1)*IF($AA1277=2025,IF(OR($M1277="Услуги",$M1277="Работы"),#REF!,IF($U1277&lt;&gt;0,#REF!,#REF!)),1)</f>
        <v>174000</v>
      </c>
      <c r="AF1277" s="96">
        <f>V1277*IF($AA1277=2021,IF(OR($M1277="Услуги",$M1277="Работы"),#REF!,IF($U1277&lt;&gt;0,#REF!,#REF!)),1)*IF($AA1277=2022,IF(OR($M1277="Услуги",$M1277="Работы"),#REF!,IF($U1277&lt;&gt;0,#REF!,#REF!)),1)*IF($AA1277=2023,IF(OR($M1277="Услуги",$M1277="Работы"),#REF!,IF($U1277&lt;&gt;0,#REF!,#REF!)),1)*IF($AA1277=2024,IF(OR($M1277="Услуги",$M1277="Работы"),#REF!,IF($U1277&lt;&gt;0,#REF!,#REF!)),1)*IF($AA1277=2025,IF(OR($M1277="Услуги",$M1277="Работы"),#REF!,IF($U1277&lt;&gt;0,#REF!,#REF!)),1)</f>
        <v>29000</v>
      </c>
      <c r="AG1277" s="96">
        <f>W1277*IF($AA1277=2021,IF(OR($M1277="Услуги",$M1277="Работы"),#REF!,IF($U1277&lt;&gt;0,#REF!,#REF!)),1)*IF($AA1277=2022,IF(OR($M1277="Услуги",$M1277="Работы"),#REF!,IF($U1277&lt;&gt;0,#REF!,#REF!)),1)*IF($AA1277=2023,IF(OR($M1277="Услуги",$M1277="Работы"),#REF!,IF($U1277&lt;&gt;0,#REF!,#REF!)),1)*IF($AA1277=2024,IF(OR($M1277="Услуги",$M1277="Работы"),#REF!,IF($U1277&lt;&gt;0,#REF!,#REF!)),1)*IF($AA1277=2025,IF(OR($M1277="Услуги",$M1277="Работы"),#REF!,IF($U1277&lt;&gt;0,#REF!,#REF!)),1)</f>
        <v>145000</v>
      </c>
      <c r="AH1277" s="96">
        <f>X1277*IF($AA1277=2021,IF(OR($M1277="Услуги",$M1277="Работы"),#REF!,IF($U1277&lt;&gt;0,#REF!,#REF!)),1)*IF($AA1277=2022,IF(OR($M1277="Услуги",$M1277="Работы"),#REF!,IF($U1277&lt;&gt;0,#REF!,#REF!)),1)*IF($AA1277=2023,IF(OR($M1277="Услуги",$M1277="Работы"),#REF!,IF($U1277&lt;&gt;0,#REF!,#REF!)),1)*IF($AA1277=2024,IF(OR($M1277="Услуги",$M1277="Работы"),#REF!,IF($U1277&lt;&gt;0,#REF!,#REF!)),1)*IF($AA1277=2025,IF(OR($M1277="Услуги",$M1277="Работы"),#REF!,IF($U1277&lt;&gt;0,#REF!,#REF!)),1)</f>
        <v>0</v>
      </c>
      <c r="AI1277" s="96">
        <f>Y1277*IF($AA1277=2021,IF(OR($M1277="Услуги",$M1277="Работы"),#REF!,IF($U1277&lt;&gt;0,#REF!,#REF!)),1)*IF($AA1277=2022,IF(OR($M1277="Услуги",$M1277="Работы"),#REF!,IF($U1277&lt;&gt;0,#REF!,#REF!)),1)*IF($AA1277=2023,IF(OR($M1277="Услуги",$M1277="Работы"),#REF!,IF($U1277&lt;&gt;0,#REF!,#REF!)),1)*IF($AA1277=2024,IF(OR($M1277="Услуги",$M1277="Работы"),#REF!,IF($U1277&lt;&gt;0,#REF!,#REF!)),1)*IF($AA1277=2025,IF(OR($M1277="Услуги",$M1277="Работы"),#REF!,IF($U1277&lt;&gt;0,#REF!,#REF!)),1)</f>
        <v>0</v>
      </c>
      <c r="AJ1277" s="96">
        <f>Z1277*IF($AA1277=2021,IF(OR($M1277="Услуги",$M1277="Работы"),#REF!,IF($U1277&lt;&gt;0,#REF!,#REF!)),1)*IF($AA1277=2022,IF(OR($M1277="Услуги",$M1277="Работы"),#REF!,IF($U1277&lt;&gt;0,#REF!,#REF!)),1)*IF($AA1277=2023,IF(OR($M1277="Услуги",$M1277="Работы"),#REF!,IF($U1277&lt;&gt;0,#REF!,#REF!)),1)*IF($AA1277=2024,IF(OR($M1277="Услуги",$M1277="Работы"),#REF!,IF($U1277&lt;&gt;0,#REF!,#REF!)),1)*IF($AA1277=2025,IF(OR($M1277="Услуги",$M1277="Работы"),#REF!,IF($U1277&lt;&gt;0,#REF!,#REF!)),1)</f>
        <v>0</v>
      </c>
      <c r="AK1277" s="107">
        <v>174000</v>
      </c>
      <c r="AL1277" s="57">
        <v>174000</v>
      </c>
      <c r="AM1277" s="57">
        <v>0</v>
      </c>
      <c r="AN1277" s="54" t="s">
        <v>222</v>
      </c>
    </row>
    <row r="1278" spans="1:40" s="56" customFormat="1" ht="15" hidden="1" customHeight="1" x14ac:dyDescent="0.25">
      <c r="A1278" s="85">
        <v>1</v>
      </c>
      <c r="B1278" s="86" t="s">
        <v>88</v>
      </c>
      <c r="C1278" s="142" t="s">
        <v>437</v>
      </c>
      <c r="D1278" s="85" t="s">
        <v>20</v>
      </c>
      <c r="E1278" s="85" t="s">
        <v>422</v>
      </c>
      <c r="F1278" s="85" t="s">
        <v>432</v>
      </c>
      <c r="G1278" s="87" t="e">
        <f>VLOOKUP(D1278,#REF!,2,FALSE)</f>
        <v>#REF!</v>
      </c>
      <c r="H1278" s="87" t="s">
        <v>432</v>
      </c>
      <c r="I1278" s="87"/>
      <c r="J1278" s="86" t="s">
        <v>219</v>
      </c>
      <c r="K1278" s="87" t="str">
        <f t="shared" si="417"/>
        <v>Защита сегментов АСУ ТП ООО «БашРТС»</v>
      </c>
      <c r="L1278" s="99" t="s">
        <v>227</v>
      </c>
      <c r="M1278" s="90" t="s">
        <v>528</v>
      </c>
      <c r="N1278" s="85"/>
      <c r="O1278" s="85" t="s">
        <v>228</v>
      </c>
      <c r="P1278" s="86" t="s">
        <v>222</v>
      </c>
      <c r="Q1278" s="100">
        <v>330000</v>
      </c>
      <c r="R1278" s="97">
        <v>0.2</v>
      </c>
      <c r="S1278" s="98">
        <v>396000</v>
      </c>
      <c r="T1278" s="95">
        <f t="shared" si="412"/>
        <v>66000</v>
      </c>
      <c r="U1278" s="98">
        <v>396000</v>
      </c>
      <c r="V1278" s="95">
        <f t="shared" si="413"/>
        <v>66000</v>
      </c>
      <c r="W1278" s="95">
        <f t="shared" si="414"/>
        <v>330000</v>
      </c>
      <c r="X1278" s="98"/>
      <c r="Y1278" s="95">
        <f t="shared" si="415"/>
        <v>0</v>
      </c>
      <c r="Z1278" s="95">
        <f t="shared" si="416"/>
        <v>0</v>
      </c>
      <c r="AA1278" s="245" t="s">
        <v>519</v>
      </c>
      <c r="AB1278" s="247">
        <f t="shared" si="410"/>
        <v>0</v>
      </c>
      <c r="AC1278" s="96">
        <f>S1278*IF($AA1278=2021,IF(OR($M1278="Услуги",$M1278="Работы"),#REF!,IF($U1278&lt;&gt;0,#REF!,#REF!)),1)*IF($AA1278=2022,IF(OR($M1278="Услуги",$M1278="Работы"),#REF!,IF($U1278&lt;&gt;0,#REF!,#REF!)),1)*IF($AA1278=2023,IF(OR($M1278="Услуги",$M1278="Работы"),#REF!,IF($U1278&lt;&gt;0,#REF!,#REF!)),1)*IF($AA1278=2024,IF(OR($M1278="Услуги",$M1278="Работы"),#REF!,IF($U1278&lt;&gt;0,#REF!,#REF!)),1)*IF($AA1278=2025,IF(OR($M1278="Услуги",$M1278="Работы"),#REF!,IF($U1278&lt;&gt;0,#REF!,#REF!)),1)</f>
        <v>396000</v>
      </c>
      <c r="AD1278" s="96">
        <f>T1278*IF($AA1278=2021,IF(OR($M1278="Услуги",$M1278="Работы"),#REF!,IF($U1278&lt;&gt;0,#REF!,#REF!)),1)*IF($AA1278=2022,IF(OR($M1278="Услуги",$M1278="Работы"),#REF!,IF($U1278&lt;&gt;0,#REF!,#REF!)),1)*IF($AA1278=2023,IF(OR($M1278="Услуги",$M1278="Работы"),#REF!,IF($U1278&lt;&gt;0,#REF!,#REF!)),1)*IF($AA1278=2024,IF(OR($M1278="Услуги",$M1278="Работы"),#REF!,IF($U1278&lt;&gt;0,#REF!,#REF!)),1)*IF($AA1278=2025,IF(OR($M1278="Услуги",$M1278="Работы"),#REF!,IF($U1278&lt;&gt;0,#REF!,#REF!)),1)</f>
        <v>66000</v>
      </c>
      <c r="AE1278" s="96">
        <f>U1278*IF($AA1278=2021,IF(OR($M1278="Услуги",$M1278="Работы"),#REF!,IF($U1278&lt;&gt;0,#REF!,#REF!)),1)*IF($AA1278=2022,IF(OR($M1278="Услуги",$M1278="Работы"),#REF!,IF($U1278&lt;&gt;0,#REF!,#REF!)),1)*IF($AA1278=2023,IF(OR($M1278="Услуги",$M1278="Работы"),#REF!,IF($U1278&lt;&gt;0,#REF!,#REF!)),1)*IF($AA1278=2024,IF(OR($M1278="Услуги",$M1278="Работы"),#REF!,IF($U1278&lt;&gt;0,#REF!,#REF!)),1)*IF($AA1278=2025,IF(OR($M1278="Услуги",$M1278="Работы"),#REF!,IF($U1278&lt;&gt;0,#REF!,#REF!)),1)</f>
        <v>396000</v>
      </c>
      <c r="AF1278" s="96">
        <f>V1278*IF($AA1278=2021,IF(OR($M1278="Услуги",$M1278="Работы"),#REF!,IF($U1278&lt;&gt;0,#REF!,#REF!)),1)*IF($AA1278=2022,IF(OR($M1278="Услуги",$M1278="Работы"),#REF!,IF($U1278&lt;&gt;0,#REF!,#REF!)),1)*IF($AA1278=2023,IF(OR($M1278="Услуги",$M1278="Работы"),#REF!,IF($U1278&lt;&gt;0,#REF!,#REF!)),1)*IF($AA1278=2024,IF(OR($M1278="Услуги",$M1278="Работы"),#REF!,IF($U1278&lt;&gt;0,#REF!,#REF!)),1)*IF($AA1278=2025,IF(OR($M1278="Услуги",$M1278="Работы"),#REF!,IF($U1278&lt;&gt;0,#REF!,#REF!)),1)</f>
        <v>66000</v>
      </c>
      <c r="AG1278" s="96">
        <f>W1278*IF($AA1278=2021,IF(OR($M1278="Услуги",$M1278="Работы"),#REF!,IF($U1278&lt;&gt;0,#REF!,#REF!)),1)*IF($AA1278=2022,IF(OR($M1278="Услуги",$M1278="Работы"),#REF!,IF($U1278&lt;&gt;0,#REF!,#REF!)),1)*IF($AA1278=2023,IF(OR($M1278="Услуги",$M1278="Работы"),#REF!,IF($U1278&lt;&gt;0,#REF!,#REF!)),1)*IF($AA1278=2024,IF(OR($M1278="Услуги",$M1278="Работы"),#REF!,IF($U1278&lt;&gt;0,#REF!,#REF!)),1)*IF($AA1278=2025,IF(OR($M1278="Услуги",$M1278="Работы"),#REF!,IF($U1278&lt;&gt;0,#REF!,#REF!)),1)</f>
        <v>330000</v>
      </c>
      <c r="AH1278" s="96">
        <f>X1278*IF($AA1278=2021,IF(OR($M1278="Услуги",$M1278="Работы"),#REF!,IF($U1278&lt;&gt;0,#REF!,#REF!)),1)*IF($AA1278=2022,IF(OR($M1278="Услуги",$M1278="Работы"),#REF!,IF($U1278&lt;&gt;0,#REF!,#REF!)),1)*IF($AA1278=2023,IF(OR($M1278="Услуги",$M1278="Работы"),#REF!,IF($U1278&lt;&gt;0,#REF!,#REF!)),1)*IF($AA1278=2024,IF(OR($M1278="Услуги",$M1278="Работы"),#REF!,IF($U1278&lt;&gt;0,#REF!,#REF!)),1)*IF($AA1278=2025,IF(OR($M1278="Услуги",$M1278="Работы"),#REF!,IF($U1278&lt;&gt;0,#REF!,#REF!)),1)</f>
        <v>0</v>
      </c>
      <c r="AI1278" s="96">
        <f>Y1278*IF($AA1278=2021,IF(OR($M1278="Услуги",$M1278="Работы"),#REF!,IF($U1278&lt;&gt;0,#REF!,#REF!)),1)*IF($AA1278=2022,IF(OR($M1278="Услуги",$M1278="Работы"),#REF!,IF($U1278&lt;&gt;0,#REF!,#REF!)),1)*IF($AA1278=2023,IF(OR($M1278="Услуги",$M1278="Работы"),#REF!,IF($U1278&lt;&gt;0,#REF!,#REF!)),1)*IF($AA1278=2024,IF(OR($M1278="Услуги",$M1278="Работы"),#REF!,IF($U1278&lt;&gt;0,#REF!,#REF!)),1)*IF($AA1278=2025,IF(OR($M1278="Услуги",$M1278="Работы"),#REF!,IF($U1278&lt;&gt;0,#REF!,#REF!)),1)</f>
        <v>0</v>
      </c>
      <c r="AJ1278" s="96">
        <f>Z1278*IF($AA1278=2021,IF(OR($M1278="Услуги",$M1278="Работы"),#REF!,IF($U1278&lt;&gt;0,#REF!,#REF!)),1)*IF($AA1278=2022,IF(OR($M1278="Услуги",$M1278="Работы"),#REF!,IF($U1278&lt;&gt;0,#REF!,#REF!)),1)*IF($AA1278=2023,IF(OR($M1278="Услуги",$M1278="Работы"),#REF!,IF($U1278&lt;&gt;0,#REF!,#REF!)),1)*IF($AA1278=2024,IF(OR($M1278="Услуги",$M1278="Работы"),#REF!,IF($U1278&lt;&gt;0,#REF!,#REF!)),1)*IF($AA1278=2025,IF(OR($M1278="Услуги",$M1278="Работы"),#REF!,IF($U1278&lt;&gt;0,#REF!,#REF!)),1)</f>
        <v>0</v>
      </c>
      <c r="AK1278" s="107">
        <v>396000</v>
      </c>
      <c r="AL1278" s="57">
        <v>396000</v>
      </c>
      <c r="AM1278" s="57">
        <v>0</v>
      </c>
      <c r="AN1278" s="54" t="s">
        <v>222</v>
      </c>
    </row>
    <row r="1279" spans="1:40" s="56" customFormat="1" ht="15" hidden="1" customHeight="1" x14ac:dyDescent="0.25">
      <c r="A1279" s="85">
        <v>1</v>
      </c>
      <c r="B1279" s="86" t="s">
        <v>88</v>
      </c>
      <c r="C1279" s="142" t="s">
        <v>437</v>
      </c>
      <c r="D1279" s="85" t="s">
        <v>14</v>
      </c>
      <c r="E1279" s="85" t="s">
        <v>422</v>
      </c>
      <c r="F1279" s="85"/>
      <c r="G1279" s="87" t="e">
        <f>VLOOKUP(D1279,#REF!,2,FALSE)</f>
        <v>#REF!</v>
      </c>
      <c r="H1279" s="85"/>
      <c r="I1279" s="85"/>
      <c r="J1279" s="86" t="s">
        <v>219</v>
      </c>
      <c r="K1279" s="87" t="str">
        <f t="shared" si="417"/>
        <v>Защита сегментов АСУ ТП АО «Омск РТС»</v>
      </c>
      <c r="L1279" s="99" t="s">
        <v>220</v>
      </c>
      <c r="M1279" s="90" t="s">
        <v>528</v>
      </c>
      <c r="N1279" s="85"/>
      <c r="O1279" s="85" t="s">
        <v>221</v>
      </c>
      <c r="P1279" s="86" t="s">
        <v>222</v>
      </c>
      <c r="Q1279" s="100">
        <v>702000</v>
      </c>
      <c r="R1279" s="97">
        <v>0.2</v>
      </c>
      <c r="S1279" s="98">
        <v>842400</v>
      </c>
      <c r="T1279" s="95">
        <f t="shared" si="412"/>
        <v>140400</v>
      </c>
      <c r="U1279" s="98">
        <v>842400</v>
      </c>
      <c r="V1279" s="95">
        <f t="shared" si="413"/>
        <v>140400</v>
      </c>
      <c r="W1279" s="95">
        <f t="shared" si="414"/>
        <v>702000</v>
      </c>
      <c r="X1279" s="98"/>
      <c r="Y1279" s="95">
        <f t="shared" si="415"/>
        <v>0</v>
      </c>
      <c r="Z1279" s="95">
        <f t="shared" si="416"/>
        <v>0</v>
      </c>
      <c r="AA1279" s="245" t="s">
        <v>519</v>
      </c>
      <c r="AB1279" s="247">
        <f t="shared" si="410"/>
        <v>0</v>
      </c>
      <c r="AC1279" s="96">
        <f>S1279*IF($AA1279=2021,IF(OR($M1279="Услуги",$M1279="Работы"),#REF!,IF($U1279&lt;&gt;0,#REF!,#REF!)),1)*IF($AA1279=2022,IF(OR($M1279="Услуги",$M1279="Работы"),#REF!,IF($U1279&lt;&gt;0,#REF!,#REF!)),1)*IF($AA1279=2023,IF(OR($M1279="Услуги",$M1279="Работы"),#REF!,IF($U1279&lt;&gt;0,#REF!,#REF!)),1)*IF($AA1279=2024,IF(OR($M1279="Услуги",$M1279="Работы"),#REF!,IF($U1279&lt;&gt;0,#REF!,#REF!)),1)*IF($AA1279=2025,IF(OR($M1279="Услуги",$M1279="Работы"),#REF!,IF($U1279&lt;&gt;0,#REF!,#REF!)),1)</f>
        <v>842400</v>
      </c>
      <c r="AD1279" s="96">
        <f>T1279*IF($AA1279=2021,IF(OR($M1279="Услуги",$M1279="Работы"),#REF!,IF($U1279&lt;&gt;0,#REF!,#REF!)),1)*IF($AA1279=2022,IF(OR($M1279="Услуги",$M1279="Работы"),#REF!,IF($U1279&lt;&gt;0,#REF!,#REF!)),1)*IF($AA1279=2023,IF(OR($M1279="Услуги",$M1279="Работы"),#REF!,IF($U1279&lt;&gt;0,#REF!,#REF!)),1)*IF($AA1279=2024,IF(OR($M1279="Услуги",$M1279="Работы"),#REF!,IF($U1279&lt;&gt;0,#REF!,#REF!)),1)*IF($AA1279=2025,IF(OR($M1279="Услуги",$M1279="Работы"),#REF!,IF($U1279&lt;&gt;0,#REF!,#REF!)),1)</f>
        <v>140400</v>
      </c>
      <c r="AE1279" s="96">
        <f>U1279*IF($AA1279=2021,IF(OR($M1279="Услуги",$M1279="Работы"),#REF!,IF($U1279&lt;&gt;0,#REF!,#REF!)),1)*IF($AA1279=2022,IF(OR($M1279="Услуги",$M1279="Работы"),#REF!,IF($U1279&lt;&gt;0,#REF!,#REF!)),1)*IF($AA1279=2023,IF(OR($M1279="Услуги",$M1279="Работы"),#REF!,IF($U1279&lt;&gt;0,#REF!,#REF!)),1)*IF($AA1279=2024,IF(OR($M1279="Услуги",$M1279="Работы"),#REF!,IF($U1279&lt;&gt;0,#REF!,#REF!)),1)*IF($AA1279=2025,IF(OR($M1279="Услуги",$M1279="Работы"),#REF!,IF($U1279&lt;&gt;0,#REF!,#REF!)),1)</f>
        <v>842400</v>
      </c>
      <c r="AF1279" s="96">
        <f>V1279*IF($AA1279=2021,IF(OR($M1279="Услуги",$M1279="Работы"),#REF!,IF($U1279&lt;&gt;0,#REF!,#REF!)),1)*IF($AA1279=2022,IF(OR($M1279="Услуги",$M1279="Работы"),#REF!,IF($U1279&lt;&gt;0,#REF!,#REF!)),1)*IF($AA1279=2023,IF(OR($M1279="Услуги",$M1279="Работы"),#REF!,IF($U1279&lt;&gt;0,#REF!,#REF!)),1)*IF($AA1279=2024,IF(OR($M1279="Услуги",$M1279="Работы"),#REF!,IF($U1279&lt;&gt;0,#REF!,#REF!)),1)*IF($AA1279=2025,IF(OR($M1279="Услуги",$M1279="Работы"),#REF!,IF($U1279&lt;&gt;0,#REF!,#REF!)),1)</f>
        <v>140400</v>
      </c>
      <c r="AG1279" s="96">
        <f>W1279*IF($AA1279=2021,IF(OR($M1279="Услуги",$M1279="Работы"),#REF!,IF($U1279&lt;&gt;0,#REF!,#REF!)),1)*IF($AA1279=2022,IF(OR($M1279="Услуги",$M1279="Работы"),#REF!,IF($U1279&lt;&gt;0,#REF!,#REF!)),1)*IF($AA1279=2023,IF(OR($M1279="Услуги",$M1279="Работы"),#REF!,IF($U1279&lt;&gt;0,#REF!,#REF!)),1)*IF($AA1279=2024,IF(OR($M1279="Услуги",$M1279="Работы"),#REF!,IF($U1279&lt;&gt;0,#REF!,#REF!)),1)*IF($AA1279=2025,IF(OR($M1279="Услуги",$M1279="Работы"),#REF!,IF($U1279&lt;&gt;0,#REF!,#REF!)),1)</f>
        <v>702000</v>
      </c>
      <c r="AH1279" s="96">
        <f>X1279*IF($AA1279=2021,IF(OR($M1279="Услуги",$M1279="Работы"),#REF!,IF($U1279&lt;&gt;0,#REF!,#REF!)),1)*IF($AA1279=2022,IF(OR($M1279="Услуги",$M1279="Работы"),#REF!,IF($U1279&lt;&gt;0,#REF!,#REF!)),1)*IF($AA1279=2023,IF(OR($M1279="Услуги",$M1279="Работы"),#REF!,IF($U1279&lt;&gt;0,#REF!,#REF!)),1)*IF($AA1279=2024,IF(OR($M1279="Услуги",$M1279="Работы"),#REF!,IF($U1279&lt;&gt;0,#REF!,#REF!)),1)*IF($AA1279=2025,IF(OR($M1279="Услуги",$M1279="Работы"),#REF!,IF($U1279&lt;&gt;0,#REF!,#REF!)),1)</f>
        <v>0</v>
      </c>
      <c r="AI1279" s="96">
        <f>Y1279*IF($AA1279=2021,IF(OR($M1279="Услуги",$M1279="Работы"),#REF!,IF($U1279&lt;&gt;0,#REF!,#REF!)),1)*IF($AA1279=2022,IF(OR($M1279="Услуги",$M1279="Работы"),#REF!,IF($U1279&lt;&gt;0,#REF!,#REF!)),1)*IF($AA1279=2023,IF(OR($M1279="Услуги",$M1279="Работы"),#REF!,IF($U1279&lt;&gt;0,#REF!,#REF!)),1)*IF($AA1279=2024,IF(OR($M1279="Услуги",$M1279="Работы"),#REF!,IF($U1279&lt;&gt;0,#REF!,#REF!)),1)*IF($AA1279=2025,IF(OR($M1279="Услуги",$M1279="Работы"),#REF!,IF($U1279&lt;&gt;0,#REF!,#REF!)),1)</f>
        <v>0</v>
      </c>
      <c r="AJ1279" s="96">
        <f>Z1279*IF($AA1279=2021,IF(OR($M1279="Услуги",$M1279="Работы"),#REF!,IF($U1279&lt;&gt;0,#REF!,#REF!)),1)*IF($AA1279=2022,IF(OR($M1279="Услуги",$M1279="Работы"),#REF!,IF($U1279&lt;&gt;0,#REF!,#REF!)),1)*IF($AA1279=2023,IF(OR($M1279="Услуги",$M1279="Работы"),#REF!,IF($U1279&lt;&gt;0,#REF!,#REF!)),1)*IF($AA1279=2024,IF(OR($M1279="Услуги",$M1279="Работы"),#REF!,IF($U1279&lt;&gt;0,#REF!,#REF!)),1)*IF($AA1279=2025,IF(OR($M1279="Услуги",$M1279="Работы"),#REF!,IF($U1279&lt;&gt;0,#REF!,#REF!)),1)</f>
        <v>0</v>
      </c>
      <c r="AK1279" s="107">
        <v>842400</v>
      </c>
      <c r="AL1279" s="57">
        <v>842400</v>
      </c>
      <c r="AM1279" s="57">
        <v>0</v>
      </c>
      <c r="AN1279" s="54" t="s">
        <v>222</v>
      </c>
    </row>
    <row r="1280" spans="1:40" s="56" customFormat="1" ht="15" hidden="1" customHeight="1" x14ac:dyDescent="0.25">
      <c r="A1280" s="85">
        <v>1</v>
      </c>
      <c r="B1280" s="86" t="s">
        <v>88</v>
      </c>
      <c r="C1280" s="142" t="s">
        <v>437</v>
      </c>
      <c r="D1280" s="85" t="s">
        <v>14</v>
      </c>
      <c r="E1280" s="85" t="s">
        <v>422</v>
      </c>
      <c r="F1280" s="85"/>
      <c r="G1280" s="87" t="e">
        <f>VLOOKUP(D1280,#REF!,2,FALSE)</f>
        <v>#REF!</v>
      </c>
      <c r="H1280" s="85"/>
      <c r="I1280" s="85"/>
      <c r="J1280" s="86" t="s">
        <v>219</v>
      </c>
      <c r="K1280" s="87" t="str">
        <f t="shared" si="417"/>
        <v>Защита сегментов АСУ ТП АО «Омск РТС»</v>
      </c>
      <c r="L1280" s="99" t="s">
        <v>223</v>
      </c>
      <c r="M1280" s="90" t="s">
        <v>528</v>
      </c>
      <c r="N1280" s="85"/>
      <c r="O1280" s="85" t="s">
        <v>224</v>
      </c>
      <c r="P1280" s="86" t="s">
        <v>222</v>
      </c>
      <c r="Q1280" s="100">
        <v>280000</v>
      </c>
      <c r="R1280" s="97">
        <v>0.2</v>
      </c>
      <c r="S1280" s="98">
        <v>336000</v>
      </c>
      <c r="T1280" s="95">
        <f t="shared" si="412"/>
        <v>56000</v>
      </c>
      <c r="U1280" s="98">
        <v>336000</v>
      </c>
      <c r="V1280" s="95">
        <f t="shared" si="413"/>
        <v>56000</v>
      </c>
      <c r="W1280" s="95">
        <f t="shared" si="414"/>
        <v>280000</v>
      </c>
      <c r="X1280" s="98"/>
      <c r="Y1280" s="95">
        <f t="shared" si="415"/>
        <v>0</v>
      </c>
      <c r="Z1280" s="95">
        <f t="shared" si="416"/>
        <v>0</v>
      </c>
      <c r="AA1280" s="245" t="s">
        <v>519</v>
      </c>
      <c r="AB1280" s="247">
        <f t="shared" si="410"/>
        <v>0</v>
      </c>
      <c r="AC1280" s="96">
        <f>S1280*IF($AA1280=2021,IF(OR($M1280="Услуги",$M1280="Работы"),#REF!,IF($U1280&lt;&gt;0,#REF!,#REF!)),1)*IF($AA1280=2022,IF(OR($M1280="Услуги",$M1280="Работы"),#REF!,IF($U1280&lt;&gt;0,#REF!,#REF!)),1)*IF($AA1280=2023,IF(OR($M1280="Услуги",$M1280="Работы"),#REF!,IF($U1280&lt;&gt;0,#REF!,#REF!)),1)*IF($AA1280=2024,IF(OR($M1280="Услуги",$M1280="Работы"),#REF!,IF($U1280&lt;&gt;0,#REF!,#REF!)),1)*IF($AA1280=2025,IF(OR($M1280="Услуги",$M1280="Работы"),#REF!,IF($U1280&lt;&gt;0,#REF!,#REF!)),1)</f>
        <v>336000</v>
      </c>
      <c r="AD1280" s="96">
        <f>T1280*IF($AA1280=2021,IF(OR($M1280="Услуги",$M1280="Работы"),#REF!,IF($U1280&lt;&gt;0,#REF!,#REF!)),1)*IF($AA1280=2022,IF(OR($M1280="Услуги",$M1280="Работы"),#REF!,IF($U1280&lt;&gt;0,#REF!,#REF!)),1)*IF($AA1280=2023,IF(OR($M1280="Услуги",$M1280="Работы"),#REF!,IF($U1280&lt;&gt;0,#REF!,#REF!)),1)*IF($AA1280=2024,IF(OR($M1280="Услуги",$M1280="Работы"),#REF!,IF($U1280&lt;&gt;0,#REF!,#REF!)),1)*IF($AA1280=2025,IF(OR($M1280="Услуги",$M1280="Работы"),#REF!,IF($U1280&lt;&gt;0,#REF!,#REF!)),1)</f>
        <v>56000</v>
      </c>
      <c r="AE1280" s="96">
        <f>U1280*IF($AA1280=2021,IF(OR($M1280="Услуги",$M1280="Работы"),#REF!,IF($U1280&lt;&gt;0,#REF!,#REF!)),1)*IF($AA1280=2022,IF(OR($M1280="Услуги",$M1280="Работы"),#REF!,IF($U1280&lt;&gt;0,#REF!,#REF!)),1)*IF($AA1280=2023,IF(OR($M1280="Услуги",$M1280="Работы"),#REF!,IF($U1280&lt;&gt;0,#REF!,#REF!)),1)*IF($AA1280=2024,IF(OR($M1280="Услуги",$M1280="Работы"),#REF!,IF($U1280&lt;&gt;0,#REF!,#REF!)),1)*IF($AA1280=2025,IF(OR($M1280="Услуги",$M1280="Работы"),#REF!,IF($U1280&lt;&gt;0,#REF!,#REF!)),1)</f>
        <v>336000</v>
      </c>
      <c r="AF1280" s="96">
        <f>V1280*IF($AA1280=2021,IF(OR($M1280="Услуги",$M1280="Работы"),#REF!,IF($U1280&lt;&gt;0,#REF!,#REF!)),1)*IF($AA1280=2022,IF(OR($M1280="Услуги",$M1280="Работы"),#REF!,IF($U1280&lt;&gt;0,#REF!,#REF!)),1)*IF($AA1280=2023,IF(OR($M1280="Услуги",$M1280="Работы"),#REF!,IF($U1280&lt;&gt;0,#REF!,#REF!)),1)*IF($AA1280=2024,IF(OR($M1280="Услуги",$M1280="Работы"),#REF!,IF($U1280&lt;&gt;0,#REF!,#REF!)),1)*IF($AA1280=2025,IF(OR($M1280="Услуги",$M1280="Работы"),#REF!,IF($U1280&lt;&gt;0,#REF!,#REF!)),1)</f>
        <v>56000</v>
      </c>
      <c r="AG1280" s="96">
        <f>W1280*IF($AA1280=2021,IF(OR($M1280="Услуги",$M1280="Работы"),#REF!,IF($U1280&lt;&gt;0,#REF!,#REF!)),1)*IF($AA1280=2022,IF(OR($M1280="Услуги",$M1280="Работы"),#REF!,IF($U1280&lt;&gt;0,#REF!,#REF!)),1)*IF($AA1280=2023,IF(OR($M1280="Услуги",$M1280="Работы"),#REF!,IF($U1280&lt;&gt;0,#REF!,#REF!)),1)*IF($AA1280=2024,IF(OR($M1280="Услуги",$M1280="Работы"),#REF!,IF($U1280&lt;&gt;0,#REF!,#REF!)),1)*IF($AA1280=2025,IF(OR($M1280="Услуги",$M1280="Работы"),#REF!,IF($U1280&lt;&gt;0,#REF!,#REF!)),1)</f>
        <v>280000</v>
      </c>
      <c r="AH1280" s="96">
        <f>X1280*IF($AA1280=2021,IF(OR($M1280="Услуги",$M1280="Работы"),#REF!,IF($U1280&lt;&gt;0,#REF!,#REF!)),1)*IF($AA1280=2022,IF(OR($M1280="Услуги",$M1280="Работы"),#REF!,IF($U1280&lt;&gt;0,#REF!,#REF!)),1)*IF($AA1280=2023,IF(OR($M1280="Услуги",$M1280="Работы"),#REF!,IF($U1280&lt;&gt;0,#REF!,#REF!)),1)*IF($AA1280=2024,IF(OR($M1280="Услуги",$M1280="Работы"),#REF!,IF($U1280&lt;&gt;0,#REF!,#REF!)),1)*IF($AA1280=2025,IF(OR($M1280="Услуги",$M1280="Работы"),#REF!,IF($U1280&lt;&gt;0,#REF!,#REF!)),1)</f>
        <v>0</v>
      </c>
      <c r="AI1280" s="96">
        <f>Y1280*IF($AA1280=2021,IF(OR($M1280="Услуги",$M1280="Работы"),#REF!,IF($U1280&lt;&gt;0,#REF!,#REF!)),1)*IF($AA1280=2022,IF(OR($M1280="Услуги",$M1280="Работы"),#REF!,IF($U1280&lt;&gt;0,#REF!,#REF!)),1)*IF($AA1280=2023,IF(OR($M1280="Услуги",$M1280="Работы"),#REF!,IF($U1280&lt;&gt;0,#REF!,#REF!)),1)*IF($AA1280=2024,IF(OR($M1280="Услуги",$M1280="Работы"),#REF!,IF($U1280&lt;&gt;0,#REF!,#REF!)),1)*IF($AA1280=2025,IF(OR($M1280="Услуги",$M1280="Работы"),#REF!,IF($U1280&lt;&gt;0,#REF!,#REF!)),1)</f>
        <v>0</v>
      </c>
      <c r="AJ1280" s="96">
        <f>Z1280*IF($AA1280=2021,IF(OR($M1280="Услуги",$M1280="Работы"),#REF!,IF($U1280&lt;&gt;0,#REF!,#REF!)),1)*IF($AA1280=2022,IF(OR($M1280="Услуги",$M1280="Работы"),#REF!,IF($U1280&lt;&gt;0,#REF!,#REF!)),1)*IF($AA1280=2023,IF(OR($M1280="Услуги",$M1280="Работы"),#REF!,IF($U1280&lt;&gt;0,#REF!,#REF!)),1)*IF($AA1280=2024,IF(OR($M1280="Услуги",$M1280="Работы"),#REF!,IF($U1280&lt;&gt;0,#REF!,#REF!)),1)*IF($AA1280=2025,IF(OR($M1280="Услуги",$M1280="Работы"),#REF!,IF($U1280&lt;&gt;0,#REF!,#REF!)),1)</f>
        <v>0</v>
      </c>
      <c r="AK1280" s="107">
        <v>336000</v>
      </c>
      <c r="AL1280" s="57">
        <v>336000</v>
      </c>
      <c r="AM1280" s="57">
        <v>0</v>
      </c>
      <c r="AN1280" s="54" t="s">
        <v>222</v>
      </c>
    </row>
    <row r="1281" spans="1:40" s="56" customFormat="1" ht="15" hidden="1" customHeight="1" x14ac:dyDescent="0.25">
      <c r="A1281" s="85">
        <v>1</v>
      </c>
      <c r="B1281" s="86" t="s">
        <v>88</v>
      </c>
      <c r="C1281" s="142" t="s">
        <v>437</v>
      </c>
      <c r="D1281" s="85" t="s">
        <v>14</v>
      </c>
      <c r="E1281" s="85" t="s">
        <v>422</v>
      </c>
      <c r="F1281" s="85"/>
      <c r="G1281" s="87" t="e">
        <f>VLOOKUP(D1281,#REF!,2,FALSE)</f>
        <v>#REF!</v>
      </c>
      <c r="H1281" s="85"/>
      <c r="I1281" s="85"/>
      <c r="J1281" s="86" t="s">
        <v>219</v>
      </c>
      <c r="K1281" s="87" t="str">
        <f t="shared" si="417"/>
        <v>Защита сегментов АСУ ТП АО «Омск РТС»</v>
      </c>
      <c r="L1281" s="99" t="s">
        <v>227</v>
      </c>
      <c r="M1281" s="90" t="s">
        <v>528</v>
      </c>
      <c r="N1281" s="85"/>
      <c r="O1281" s="85" t="s">
        <v>228</v>
      </c>
      <c r="P1281" s="86" t="s">
        <v>222</v>
      </c>
      <c r="Q1281" s="100">
        <v>330000</v>
      </c>
      <c r="R1281" s="97">
        <v>0.2</v>
      </c>
      <c r="S1281" s="98">
        <v>396000</v>
      </c>
      <c r="T1281" s="95">
        <f t="shared" si="412"/>
        <v>66000</v>
      </c>
      <c r="U1281" s="98">
        <v>396000</v>
      </c>
      <c r="V1281" s="95">
        <f t="shared" si="413"/>
        <v>66000</v>
      </c>
      <c r="W1281" s="95">
        <f t="shared" si="414"/>
        <v>330000</v>
      </c>
      <c r="X1281" s="98"/>
      <c r="Y1281" s="95">
        <f t="shared" si="415"/>
        <v>0</v>
      </c>
      <c r="Z1281" s="95">
        <f t="shared" si="416"/>
        <v>0</v>
      </c>
      <c r="AA1281" s="245" t="s">
        <v>519</v>
      </c>
      <c r="AB1281" s="247">
        <f t="shared" si="410"/>
        <v>0</v>
      </c>
      <c r="AC1281" s="96">
        <f>S1281*IF($AA1281=2021,IF(OR($M1281="Услуги",$M1281="Работы"),#REF!,IF($U1281&lt;&gt;0,#REF!,#REF!)),1)*IF($AA1281=2022,IF(OR($M1281="Услуги",$M1281="Работы"),#REF!,IF($U1281&lt;&gt;0,#REF!,#REF!)),1)*IF($AA1281=2023,IF(OR($M1281="Услуги",$M1281="Работы"),#REF!,IF($U1281&lt;&gt;0,#REF!,#REF!)),1)*IF($AA1281=2024,IF(OR($M1281="Услуги",$M1281="Работы"),#REF!,IF($U1281&lt;&gt;0,#REF!,#REF!)),1)*IF($AA1281=2025,IF(OR($M1281="Услуги",$M1281="Работы"),#REF!,IF($U1281&lt;&gt;0,#REF!,#REF!)),1)</f>
        <v>396000</v>
      </c>
      <c r="AD1281" s="96">
        <f>T1281*IF($AA1281=2021,IF(OR($M1281="Услуги",$M1281="Работы"),#REF!,IF($U1281&lt;&gt;0,#REF!,#REF!)),1)*IF($AA1281=2022,IF(OR($M1281="Услуги",$M1281="Работы"),#REF!,IF($U1281&lt;&gt;0,#REF!,#REF!)),1)*IF($AA1281=2023,IF(OR($M1281="Услуги",$M1281="Работы"),#REF!,IF($U1281&lt;&gt;0,#REF!,#REF!)),1)*IF($AA1281=2024,IF(OR($M1281="Услуги",$M1281="Работы"),#REF!,IF($U1281&lt;&gt;0,#REF!,#REF!)),1)*IF($AA1281=2025,IF(OR($M1281="Услуги",$M1281="Работы"),#REF!,IF($U1281&lt;&gt;0,#REF!,#REF!)),1)</f>
        <v>66000</v>
      </c>
      <c r="AE1281" s="96">
        <f>U1281*IF($AA1281=2021,IF(OR($M1281="Услуги",$M1281="Работы"),#REF!,IF($U1281&lt;&gt;0,#REF!,#REF!)),1)*IF($AA1281=2022,IF(OR($M1281="Услуги",$M1281="Работы"),#REF!,IF($U1281&lt;&gt;0,#REF!,#REF!)),1)*IF($AA1281=2023,IF(OR($M1281="Услуги",$M1281="Работы"),#REF!,IF($U1281&lt;&gt;0,#REF!,#REF!)),1)*IF($AA1281=2024,IF(OR($M1281="Услуги",$M1281="Работы"),#REF!,IF($U1281&lt;&gt;0,#REF!,#REF!)),1)*IF($AA1281=2025,IF(OR($M1281="Услуги",$M1281="Работы"),#REF!,IF($U1281&lt;&gt;0,#REF!,#REF!)),1)</f>
        <v>396000</v>
      </c>
      <c r="AF1281" s="96">
        <f>V1281*IF($AA1281=2021,IF(OR($M1281="Услуги",$M1281="Работы"),#REF!,IF($U1281&lt;&gt;0,#REF!,#REF!)),1)*IF($AA1281=2022,IF(OR($M1281="Услуги",$M1281="Работы"),#REF!,IF($U1281&lt;&gt;0,#REF!,#REF!)),1)*IF($AA1281=2023,IF(OR($M1281="Услуги",$M1281="Работы"),#REF!,IF($U1281&lt;&gt;0,#REF!,#REF!)),1)*IF($AA1281=2024,IF(OR($M1281="Услуги",$M1281="Работы"),#REF!,IF($U1281&lt;&gt;0,#REF!,#REF!)),1)*IF($AA1281=2025,IF(OR($M1281="Услуги",$M1281="Работы"),#REF!,IF($U1281&lt;&gt;0,#REF!,#REF!)),1)</f>
        <v>66000</v>
      </c>
      <c r="AG1281" s="96">
        <f>W1281*IF($AA1281=2021,IF(OR($M1281="Услуги",$M1281="Работы"),#REF!,IF($U1281&lt;&gt;0,#REF!,#REF!)),1)*IF($AA1281=2022,IF(OR($M1281="Услуги",$M1281="Работы"),#REF!,IF($U1281&lt;&gt;0,#REF!,#REF!)),1)*IF($AA1281=2023,IF(OR($M1281="Услуги",$M1281="Работы"),#REF!,IF($U1281&lt;&gt;0,#REF!,#REF!)),1)*IF($AA1281=2024,IF(OR($M1281="Услуги",$M1281="Работы"),#REF!,IF($U1281&lt;&gt;0,#REF!,#REF!)),1)*IF($AA1281=2025,IF(OR($M1281="Услуги",$M1281="Работы"),#REF!,IF($U1281&lt;&gt;0,#REF!,#REF!)),1)</f>
        <v>330000</v>
      </c>
      <c r="AH1281" s="96">
        <f>X1281*IF($AA1281=2021,IF(OR($M1281="Услуги",$M1281="Работы"),#REF!,IF($U1281&lt;&gt;0,#REF!,#REF!)),1)*IF($AA1281=2022,IF(OR($M1281="Услуги",$M1281="Работы"),#REF!,IF($U1281&lt;&gt;0,#REF!,#REF!)),1)*IF($AA1281=2023,IF(OR($M1281="Услуги",$M1281="Работы"),#REF!,IF($U1281&lt;&gt;0,#REF!,#REF!)),1)*IF($AA1281=2024,IF(OR($M1281="Услуги",$M1281="Работы"),#REF!,IF($U1281&lt;&gt;0,#REF!,#REF!)),1)*IF($AA1281=2025,IF(OR($M1281="Услуги",$M1281="Работы"),#REF!,IF($U1281&lt;&gt;0,#REF!,#REF!)),1)</f>
        <v>0</v>
      </c>
      <c r="AI1281" s="96">
        <f>Y1281*IF($AA1281=2021,IF(OR($M1281="Услуги",$M1281="Работы"),#REF!,IF($U1281&lt;&gt;0,#REF!,#REF!)),1)*IF($AA1281=2022,IF(OR($M1281="Услуги",$M1281="Работы"),#REF!,IF($U1281&lt;&gt;0,#REF!,#REF!)),1)*IF($AA1281=2023,IF(OR($M1281="Услуги",$M1281="Работы"),#REF!,IF($U1281&lt;&gt;0,#REF!,#REF!)),1)*IF($AA1281=2024,IF(OR($M1281="Услуги",$M1281="Работы"),#REF!,IF($U1281&lt;&gt;0,#REF!,#REF!)),1)*IF($AA1281=2025,IF(OR($M1281="Услуги",$M1281="Работы"),#REF!,IF($U1281&lt;&gt;0,#REF!,#REF!)),1)</f>
        <v>0</v>
      </c>
      <c r="AJ1281" s="96">
        <f>Z1281*IF($AA1281=2021,IF(OR($M1281="Услуги",$M1281="Работы"),#REF!,IF($U1281&lt;&gt;0,#REF!,#REF!)),1)*IF($AA1281=2022,IF(OR($M1281="Услуги",$M1281="Работы"),#REF!,IF($U1281&lt;&gt;0,#REF!,#REF!)),1)*IF($AA1281=2023,IF(OR($M1281="Услуги",$M1281="Работы"),#REF!,IF($U1281&lt;&gt;0,#REF!,#REF!)),1)*IF($AA1281=2024,IF(OR($M1281="Услуги",$M1281="Работы"),#REF!,IF($U1281&lt;&gt;0,#REF!,#REF!)),1)*IF($AA1281=2025,IF(OR($M1281="Услуги",$M1281="Работы"),#REF!,IF($U1281&lt;&gt;0,#REF!,#REF!)),1)</f>
        <v>0</v>
      </c>
      <c r="AK1281" s="107">
        <v>396000</v>
      </c>
      <c r="AL1281" s="57">
        <v>396000</v>
      </c>
      <c r="AM1281" s="57">
        <v>0</v>
      </c>
      <c r="AN1281" s="54" t="s">
        <v>222</v>
      </c>
    </row>
    <row r="1282" spans="1:40" s="56" customFormat="1" ht="15" hidden="1" customHeight="1" x14ac:dyDescent="0.25">
      <c r="A1282" s="85">
        <v>1</v>
      </c>
      <c r="B1282" s="86" t="s">
        <v>88</v>
      </c>
      <c r="C1282" s="142" t="s">
        <v>437</v>
      </c>
      <c r="D1282" s="85" t="s">
        <v>15</v>
      </c>
      <c r="E1282" s="85" t="s">
        <v>422</v>
      </c>
      <c r="F1282" s="85"/>
      <c r="G1282" s="87" t="e">
        <f>VLOOKUP(D1282,#REF!,2,FALSE)</f>
        <v>#REF!</v>
      </c>
      <c r="H1282" s="85"/>
      <c r="I1282" s="85"/>
      <c r="J1282" s="86" t="s">
        <v>219</v>
      </c>
      <c r="K1282" s="87" t="str">
        <f t="shared" si="417"/>
        <v>Защита сегментов АСУ ТП АО «ТомскРТС»</v>
      </c>
      <c r="L1282" s="99" t="s">
        <v>220</v>
      </c>
      <c r="M1282" s="90" t="s">
        <v>528</v>
      </c>
      <c r="N1282" s="85"/>
      <c r="O1282" s="85" t="s">
        <v>221</v>
      </c>
      <c r="P1282" s="86" t="s">
        <v>222</v>
      </c>
      <c r="Q1282" s="100">
        <v>702000</v>
      </c>
      <c r="R1282" s="97">
        <v>0.2</v>
      </c>
      <c r="S1282" s="98">
        <v>842400</v>
      </c>
      <c r="T1282" s="95">
        <f t="shared" si="412"/>
        <v>140400</v>
      </c>
      <c r="U1282" s="98">
        <v>842400</v>
      </c>
      <c r="V1282" s="95">
        <f t="shared" si="413"/>
        <v>140400</v>
      </c>
      <c r="W1282" s="95">
        <f t="shared" si="414"/>
        <v>702000</v>
      </c>
      <c r="X1282" s="98"/>
      <c r="Y1282" s="95">
        <f t="shared" si="415"/>
        <v>0</v>
      </c>
      <c r="Z1282" s="95">
        <f t="shared" si="416"/>
        <v>0</v>
      </c>
      <c r="AA1282" s="245" t="s">
        <v>519</v>
      </c>
      <c r="AB1282" s="247">
        <f t="shared" si="410"/>
        <v>0</v>
      </c>
      <c r="AC1282" s="96">
        <f>S1282*IF($AA1282=2021,IF(OR($M1282="Услуги",$M1282="Работы"),#REF!,IF($U1282&lt;&gt;0,#REF!,#REF!)),1)*IF($AA1282=2022,IF(OR($M1282="Услуги",$M1282="Работы"),#REF!,IF($U1282&lt;&gt;0,#REF!,#REF!)),1)*IF($AA1282=2023,IF(OR($M1282="Услуги",$M1282="Работы"),#REF!,IF($U1282&lt;&gt;0,#REF!,#REF!)),1)*IF($AA1282=2024,IF(OR($M1282="Услуги",$M1282="Работы"),#REF!,IF($U1282&lt;&gt;0,#REF!,#REF!)),1)*IF($AA1282=2025,IF(OR($M1282="Услуги",$M1282="Работы"),#REF!,IF($U1282&lt;&gt;0,#REF!,#REF!)),1)</f>
        <v>842400</v>
      </c>
      <c r="AD1282" s="96">
        <f>T1282*IF($AA1282=2021,IF(OR($M1282="Услуги",$M1282="Работы"),#REF!,IF($U1282&lt;&gt;0,#REF!,#REF!)),1)*IF($AA1282=2022,IF(OR($M1282="Услуги",$M1282="Работы"),#REF!,IF($U1282&lt;&gt;0,#REF!,#REF!)),1)*IF($AA1282=2023,IF(OR($M1282="Услуги",$M1282="Работы"),#REF!,IF($U1282&lt;&gt;0,#REF!,#REF!)),1)*IF($AA1282=2024,IF(OR($M1282="Услуги",$M1282="Работы"),#REF!,IF($U1282&lt;&gt;0,#REF!,#REF!)),1)*IF($AA1282=2025,IF(OR($M1282="Услуги",$M1282="Работы"),#REF!,IF($U1282&lt;&gt;0,#REF!,#REF!)),1)</f>
        <v>140400</v>
      </c>
      <c r="AE1282" s="96">
        <f>U1282*IF($AA1282=2021,IF(OR($M1282="Услуги",$M1282="Работы"),#REF!,IF($U1282&lt;&gt;0,#REF!,#REF!)),1)*IF($AA1282=2022,IF(OR($M1282="Услуги",$M1282="Работы"),#REF!,IF($U1282&lt;&gt;0,#REF!,#REF!)),1)*IF($AA1282=2023,IF(OR($M1282="Услуги",$M1282="Работы"),#REF!,IF($U1282&lt;&gt;0,#REF!,#REF!)),1)*IF($AA1282=2024,IF(OR($M1282="Услуги",$M1282="Работы"),#REF!,IF($U1282&lt;&gt;0,#REF!,#REF!)),1)*IF($AA1282=2025,IF(OR($M1282="Услуги",$M1282="Работы"),#REF!,IF($U1282&lt;&gt;0,#REF!,#REF!)),1)</f>
        <v>842400</v>
      </c>
      <c r="AF1282" s="96">
        <f>V1282*IF($AA1282=2021,IF(OR($M1282="Услуги",$M1282="Работы"),#REF!,IF($U1282&lt;&gt;0,#REF!,#REF!)),1)*IF($AA1282=2022,IF(OR($M1282="Услуги",$M1282="Работы"),#REF!,IF($U1282&lt;&gt;0,#REF!,#REF!)),1)*IF($AA1282=2023,IF(OR($M1282="Услуги",$M1282="Работы"),#REF!,IF($U1282&lt;&gt;0,#REF!,#REF!)),1)*IF($AA1282=2024,IF(OR($M1282="Услуги",$M1282="Работы"),#REF!,IF($U1282&lt;&gt;0,#REF!,#REF!)),1)*IF($AA1282=2025,IF(OR($M1282="Услуги",$M1282="Работы"),#REF!,IF($U1282&lt;&gt;0,#REF!,#REF!)),1)</f>
        <v>140400</v>
      </c>
      <c r="AG1282" s="96">
        <f>W1282*IF($AA1282=2021,IF(OR($M1282="Услуги",$M1282="Работы"),#REF!,IF($U1282&lt;&gt;0,#REF!,#REF!)),1)*IF($AA1282=2022,IF(OR($M1282="Услуги",$M1282="Работы"),#REF!,IF($U1282&lt;&gt;0,#REF!,#REF!)),1)*IF($AA1282=2023,IF(OR($M1282="Услуги",$M1282="Работы"),#REF!,IF($U1282&lt;&gt;0,#REF!,#REF!)),1)*IF($AA1282=2024,IF(OR($M1282="Услуги",$M1282="Работы"),#REF!,IF($U1282&lt;&gt;0,#REF!,#REF!)),1)*IF($AA1282=2025,IF(OR($M1282="Услуги",$M1282="Работы"),#REF!,IF($U1282&lt;&gt;0,#REF!,#REF!)),1)</f>
        <v>702000</v>
      </c>
      <c r="AH1282" s="96">
        <f>X1282*IF($AA1282=2021,IF(OR($M1282="Услуги",$M1282="Работы"),#REF!,IF($U1282&lt;&gt;0,#REF!,#REF!)),1)*IF($AA1282=2022,IF(OR($M1282="Услуги",$M1282="Работы"),#REF!,IF($U1282&lt;&gt;0,#REF!,#REF!)),1)*IF($AA1282=2023,IF(OR($M1282="Услуги",$M1282="Работы"),#REF!,IF($U1282&lt;&gt;0,#REF!,#REF!)),1)*IF($AA1282=2024,IF(OR($M1282="Услуги",$M1282="Работы"),#REF!,IF($U1282&lt;&gt;0,#REF!,#REF!)),1)*IF($AA1282=2025,IF(OR($M1282="Услуги",$M1282="Работы"),#REF!,IF($U1282&lt;&gt;0,#REF!,#REF!)),1)</f>
        <v>0</v>
      </c>
      <c r="AI1282" s="96">
        <f>Y1282*IF($AA1282=2021,IF(OR($M1282="Услуги",$M1282="Работы"),#REF!,IF($U1282&lt;&gt;0,#REF!,#REF!)),1)*IF($AA1282=2022,IF(OR($M1282="Услуги",$M1282="Работы"),#REF!,IF($U1282&lt;&gt;0,#REF!,#REF!)),1)*IF($AA1282=2023,IF(OR($M1282="Услуги",$M1282="Работы"),#REF!,IF($U1282&lt;&gt;0,#REF!,#REF!)),1)*IF($AA1282=2024,IF(OR($M1282="Услуги",$M1282="Работы"),#REF!,IF($U1282&lt;&gt;0,#REF!,#REF!)),1)*IF($AA1282=2025,IF(OR($M1282="Услуги",$M1282="Работы"),#REF!,IF($U1282&lt;&gt;0,#REF!,#REF!)),1)</f>
        <v>0</v>
      </c>
      <c r="AJ1282" s="96">
        <f>Z1282*IF($AA1282=2021,IF(OR($M1282="Услуги",$M1282="Работы"),#REF!,IF($U1282&lt;&gt;0,#REF!,#REF!)),1)*IF($AA1282=2022,IF(OR($M1282="Услуги",$M1282="Работы"),#REF!,IF($U1282&lt;&gt;0,#REF!,#REF!)),1)*IF($AA1282=2023,IF(OR($M1282="Услуги",$M1282="Работы"),#REF!,IF($U1282&lt;&gt;0,#REF!,#REF!)),1)*IF($AA1282=2024,IF(OR($M1282="Услуги",$M1282="Работы"),#REF!,IF($U1282&lt;&gt;0,#REF!,#REF!)),1)*IF($AA1282=2025,IF(OR($M1282="Услуги",$M1282="Работы"),#REF!,IF($U1282&lt;&gt;0,#REF!,#REF!)),1)</f>
        <v>0</v>
      </c>
      <c r="AK1282" s="107">
        <v>842400</v>
      </c>
      <c r="AL1282" s="57">
        <v>842400</v>
      </c>
      <c r="AM1282" s="57">
        <v>0</v>
      </c>
      <c r="AN1282" s="54" t="s">
        <v>222</v>
      </c>
    </row>
    <row r="1283" spans="1:40" s="56" customFormat="1" ht="15" hidden="1" customHeight="1" x14ac:dyDescent="0.25">
      <c r="A1283" s="85">
        <v>1</v>
      </c>
      <c r="B1283" s="86" t="s">
        <v>88</v>
      </c>
      <c r="C1283" s="142" t="s">
        <v>437</v>
      </c>
      <c r="D1283" s="85" t="s">
        <v>15</v>
      </c>
      <c r="E1283" s="85" t="s">
        <v>422</v>
      </c>
      <c r="F1283" s="85"/>
      <c r="G1283" s="87" t="e">
        <f>VLOOKUP(D1283,#REF!,2,FALSE)</f>
        <v>#REF!</v>
      </c>
      <c r="H1283" s="85"/>
      <c r="I1283" s="85"/>
      <c r="J1283" s="86" t="s">
        <v>219</v>
      </c>
      <c r="K1283" s="87" t="str">
        <f t="shared" si="417"/>
        <v>Защита сегментов АСУ ТП АО «ТомскРТС»</v>
      </c>
      <c r="L1283" s="99" t="s">
        <v>223</v>
      </c>
      <c r="M1283" s="90" t="s">
        <v>528</v>
      </c>
      <c r="N1283" s="85"/>
      <c r="O1283" s="85" t="s">
        <v>224</v>
      </c>
      <c r="P1283" s="86" t="s">
        <v>222</v>
      </c>
      <c r="Q1283" s="100">
        <v>300000</v>
      </c>
      <c r="R1283" s="97">
        <v>0.2</v>
      </c>
      <c r="S1283" s="98">
        <v>360000</v>
      </c>
      <c r="T1283" s="95">
        <f t="shared" si="412"/>
        <v>60000</v>
      </c>
      <c r="U1283" s="98">
        <v>360000</v>
      </c>
      <c r="V1283" s="95">
        <f t="shared" si="413"/>
        <v>60000</v>
      </c>
      <c r="W1283" s="95">
        <f t="shared" si="414"/>
        <v>300000</v>
      </c>
      <c r="X1283" s="98"/>
      <c r="Y1283" s="95">
        <f t="shared" si="415"/>
        <v>0</v>
      </c>
      <c r="Z1283" s="95">
        <f t="shared" si="416"/>
        <v>0</v>
      </c>
      <c r="AA1283" s="245" t="s">
        <v>519</v>
      </c>
      <c r="AB1283" s="247">
        <f t="shared" ref="AB1283:AB1346" si="418">AC1283-AE1283-AH1283</f>
        <v>0</v>
      </c>
      <c r="AC1283" s="96">
        <f>S1283*IF($AA1283=2021,IF(OR($M1283="Услуги",$M1283="Работы"),#REF!,IF($U1283&lt;&gt;0,#REF!,#REF!)),1)*IF($AA1283=2022,IF(OR($M1283="Услуги",$M1283="Работы"),#REF!,IF($U1283&lt;&gt;0,#REF!,#REF!)),1)*IF($AA1283=2023,IF(OR($M1283="Услуги",$M1283="Работы"),#REF!,IF($U1283&lt;&gt;0,#REF!,#REF!)),1)*IF($AA1283=2024,IF(OR($M1283="Услуги",$M1283="Работы"),#REF!,IF($U1283&lt;&gt;0,#REF!,#REF!)),1)*IF($AA1283=2025,IF(OR($M1283="Услуги",$M1283="Работы"),#REF!,IF($U1283&lt;&gt;0,#REF!,#REF!)),1)</f>
        <v>360000</v>
      </c>
      <c r="AD1283" s="96">
        <f>T1283*IF($AA1283=2021,IF(OR($M1283="Услуги",$M1283="Работы"),#REF!,IF($U1283&lt;&gt;0,#REF!,#REF!)),1)*IF($AA1283=2022,IF(OR($M1283="Услуги",$M1283="Работы"),#REF!,IF($U1283&lt;&gt;0,#REF!,#REF!)),1)*IF($AA1283=2023,IF(OR($M1283="Услуги",$M1283="Работы"),#REF!,IF($U1283&lt;&gt;0,#REF!,#REF!)),1)*IF($AA1283=2024,IF(OR($M1283="Услуги",$M1283="Работы"),#REF!,IF($U1283&lt;&gt;0,#REF!,#REF!)),1)*IF($AA1283=2025,IF(OR($M1283="Услуги",$M1283="Работы"),#REF!,IF($U1283&lt;&gt;0,#REF!,#REF!)),1)</f>
        <v>60000</v>
      </c>
      <c r="AE1283" s="96">
        <f>U1283*IF($AA1283=2021,IF(OR($M1283="Услуги",$M1283="Работы"),#REF!,IF($U1283&lt;&gt;0,#REF!,#REF!)),1)*IF($AA1283=2022,IF(OR($M1283="Услуги",$M1283="Работы"),#REF!,IF($U1283&lt;&gt;0,#REF!,#REF!)),1)*IF($AA1283=2023,IF(OR($M1283="Услуги",$M1283="Работы"),#REF!,IF($U1283&lt;&gt;0,#REF!,#REF!)),1)*IF($AA1283=2024,IF(OR($M1283="Услуги",$M1283="Работы"),#REF!,IF($U1283&lt;&gt;0,#REF!,#REF!)),1)*IF($AA1283=2025,IF(OR($M1283="Услуги",$M1283="Работы"),#REF!,IF($U1283&lt;&gt;0,#REF!,#REF!)),1)</f>
        <v>360000</v>
      </c>
      <c r="AF1283" s="96">
        <f>V1283*IF($AA1283=2021,IF(OR($M1283="Услуги",$M1283="Работы"),#REF!,IF($U1283&lt;&gt;0,#REF!,#REF!)),1)*IF($AA1283=2022,IF(OR($M1283="Услуги",$M1283="Работы"),#REF!,IF($U1283&lt;&gt;0,#REF!,#REF!)),1)*IF($AA1283=2023,IF(OR($M1283="Услуги",$M1283="Работы"),#REF!,IF($U1283&lt;&gt;0,#REF!,#REF!)),1)*IF($AA1283=2024,IF(OR($M1283="Услуги",$M1283="Работы"),#REF!,IF($U1283&lt;&gt;0,#REF!,#REF!)),1)*IF($AA1283=2025,IF(OR($M1283="Услуги",$M1283="Работы"),#REF!,IF($U1283&lt;&gt;0,#REF!,#REF!)),1)</f>
        <v>60000</v>
      </c>
      <c r="AG1283" s="96">
        <f>W1283*IF($AA1283=2021,IF(OR($M1283="Услуги",$M1283="Работы"),#REF!,IF($U1283&lt;&gt;0,#REF!,#REF!)),1)*IF($AA1283=2022,IF(OR($M1283="Услуги",$M1283="Работы"),#REF!,IF($U1283&lt;&gt;0,#REF!,#REF!)),1)*IF($AA1283=2023,IF(OR($M1283="Услуги",$M1283="Работы"),#REF!,IF($U1283&lt;&gt;0,#REF!,#REF!)),1)*IF($AA1283=2024,IF(OR($M1283="Услуги",$M1283="Работы"),#REF!,IF($U1283&lt;&gt;0,#REF!,#REF!)),1)*IF($AA1283=2025,IF(OR($M1283="Услуги",$M1283="Работы"),#REF!,IF($U1283&lt;&gt;0,#REF!,#REF!)),1)</f>
        <v>300000</v>
      </c>
      <c r="AH1283" s="96">
        <f>X1283*IF($AA1283=2021,IF(OR($M1283="Услуги",$M1283="Работы"),#REF!,IF($U1283&lt;&gt;0,#REF!,#REF!)),1)*IF($AA1283=2022,IF(OR($M1283="Услуги",$M1283="Работы"),#REF!,IF($U1283&lt;&gt;0,#REF!,#REF!)),1)*IF($AA1283=2023,IF(OR($M1283="Услуги",$M1283="Работы"),#REF!,IF($U1283&lt;&gt;0,#REF!,#REF!)),1)*IF($AA1283=2024,IF(OR($M1283="Услуги",$M1283="Работы"),#REF!,IF($U1283&lt;&gt;0,#REF!,#REF!)),1)*IF($AA1283=2025,IF(OR($M1283="Услуги",$M1283="Работы"),#REF!,IF($U1283&lt;&gt;0,#REF!,#REF!)),1)</f>
        <v>0</v>
      </c>
      <c r="AI1283" s="96">
        <f>Y1283*IF($AA1283=2021,IF(OR($M1283="Услуги",$M1283="Работы"),#REF!,IF($U1283&lt;&gt;0,#REF!,#REF!)),1)*IF($AA1283=2022,IF(OR($M1283="Услуги",$M1283="Работы"),#REF!,IF($U1283&lt;&gt;0,#REF!,#REF!)),1)*IF($AA1283=2023,IF(OR($M1283="Услуги",$M1283="Работы"),#REF!,IF($U1283&lt;&gt;0,#REF!,#REF!)),1)*IF($AA1283=2024,IF(OR($M1283="Услуги",$M1283="Работы"),#REF!,IF($U1283&lt;&gt;0,#REF!,#REF!)),1)*IF($AA1283=2025,IF(OR($M1283="Услуги",$M1283="Работы"),#REF!,IF($U1283&lt;&gt;0,#REF!,#REF!)),1)</f>
        <v>0</v>
      </c>
      <c r="AJ1283" s="96">
        <f>Z1283*IF($AA1283=2021,IF(OR($M1283="Услуги",$M1283="Работы"),#REF!,IF($U1283&lt;&gt;0,#REF!,#REF!)),1)*IF($AA1283=2022,IF(OR($M1283="Услуги",$M1283="Работы"),#REF!,IF($U1283&lt;&gt;0,#REF!,#REF!)),1)*IF($AA1283=2023,IF(OR($M1283="Услуги",$M1283="Работы"),#REF!,IF($U1283&lt;&gt;0,#REF!,#REF!)),1)*IF($AA1283=2024,IF(OR($M1283="Услуги",$M1283="Работы"),#REF!,IF($U1283&lt;&gt;0,#REF!,#REF!)),1)*IF($AA1283=2025,IF(OR($M1283="Услуги",$M1283="Работы"),#REF!,IF($U1283&lt;&gt;0,#REF!,#REF!)),1)</f>
        <v>0</v>
      </c>
      <c r="AK1283" s="107">
        <v>360000</v>
      </c>
      <c r="AL1283" s="57">
        <v>360000</v>
      </c>
      <c r="AM1283" s="57">
        <v>0</v>
      </c>
      <c r="AN1283" s="54" t="s">
        <v>222</v>
      </c>
    </row>
    <row r="1284" spans="1:40" s="56" customFormat="1" ht="15" hidden="1" customHeight="1" x14ac:dyDescent="0.25">
      <c r="A1284" s="85">
        <v>1</v>
      </c>
      <c r="B1284" s="86" t="s">
        <v>88</v>
      </c>
      <c r="C1284" s="142" t="s">
        <v>542</v>
      </c>
      <c r="D1284" s="85" t="s">
        <v>29</v>
      </c>
      <c r="E1284" s="85" t="s">
        <v>529</v>
      </c>
      <c r="F1284" s="85"/>
      <c r="G1284" s="87" t="e">
        <f>VLOOKUP(D1284,#REF!,2,FALSE)</f>
        <v>#REF!</v>
      </c>
      <c r="H1284" s="85"/>
      <c r="I1284" s="85"/>
      <c r="J1284" s="86" t="s">
        <v>219</v>
      </c>
      <c r="K1284" s="87" t="str">
        <f t="shared" si="417"/>
        <v>Реализация систем защиты ОКИИ ООО «Интегратор ИТ»</v>
      </c>
      <c r="L1284" s="99" t="s">
        <v>223</v>
      </c>
      <c r="M1284" s="90" t="s">
        <v>528</v>
      </c>
      <c r="N1284" s="85"/>
      <c r="O1284" s="85" t="s">
        <v>224</v>
      </c>
      <c r="P1284" s="86" t="s">
        <v>222</v>
      </c>
      <c r="Q1284" s="100">
        <v>120000</v>
      </c>
      <c r="R1284" s="97">
        <v>0.2</v>
      </c>
      <c r="S1284" s="98">
        <v>144000</v>
      </c>
      <c r="T1284" s="95">
        <f t="shared" si="412"/>
        <v>24000</v>
      </c>
      <c r="U1284" s="98">
        <v>144000</v>
      </c>
      <c r="V1284" s="95">
        <f t="shared" si="413"/>
        <v>24000</v>
      </c>
      <c r="W1284" s="95">
        <f t="shared" si="414"/>
        <v>120000</v>
      </c>
      <c r="X1284" s="98"/>
      <c r="Y1284" s="95">
        <f t="shared" si="415"/>
        <v>0</v>
      </c>
      <c r="Z1284" s="95">
        <f t="shared" si="416"/>
        <v>0</v>
      </c>
      <c r="AA1284" s="245" t="s">
        <v>519</v>
      </c>
      <c r="AB1284" s="247">
        <f t="shared" si="418"/>
        <v>0</v>
      </c>
      <c r="AC1284" s="96">
        <f>S1284*IF($AA1284=2021,IF(OR($M1284="Услуги",$M1284="Работы"),#REF!,IF($U1284&lt;&gt;0,#REF!,#REF!)),1)*IF($AA1284=2022,IF(OR($M1284="Услуги",$M1284="Работы"),#REF!,IF($U1284&lt;&gt;0,#REF!,#REF!)),1)*IF($AA1284=2023,IF(OR($M1284="Услуги",$M1284="Работы"),#REF!,IF($U1284&lt;&gt;0,#REF!,#REF!)),1)*IF($AA1284=2024,IF(OR($M1284="Услуги",$M1284="Работы"),#REF!,IF($U1284&lt;&gt;0,#REF!,#REF!)),1)*IF($AA1284=2025,IF(OR($M1284="Услуги",$M1284="Работы"),#REF!,IF($U1284&lt;&gt;0,#REF!,#REF!)),1)</f>
        <v>144000</v>
      </c>
      <c r="AD1284" s="96">
        <f>T1284*IF($AA1284=2021,IF(OR($M1284="Услуги",$M1284="Работы"),#REF!,IF($U1284&lt;&gt;0,#REF!,#REF!)),1)*IF($AA1284=2022,IF(OR($M1284="Услуги",$M1284="Работы"),#REF!,IF($U1284&lt;&gt;0,#REF!,#REF!)),1)*IF($AA1284=2023,IF(OR($M1284="Услуги",$M1284="Работы"),#REF!,IF($U1284&lt;&gt;0,#REF!,#REF!)),1)*IF($AA1284=2024,IF(OR($M1284="Услуги",$M1284="Работы"),#REF!,IF($U1284&lt;&gt;0,#REF!,#REF!)),1)*IF($AA1284=2025,IF(OR($M1284="Услуги",$M1284="Работы"),#REF!,IF($U1284&lt;&gt;0,#REF!,#REF!)),1)</f>
        <v>24000</v>
      </c>
      <c r="AE1284" s="96">
        <f>U1284*IF($AA1284=2021,IF(OR($M1284="Услуги",$M1284="Работы"),#REF!,IF($U1284&lt;&gt;0,#REF!,#REF!)),1)*IF($AA1284=2022,IF(OR($M1284="Услуги",$M1284="Работы"),#REF!,IF($U1284&lt;&gt;0,#REF!,#REF!)),1)*IF($AA1284=2023,IF(OR($M1284="Услуги",$M1284="Работы"),#REF!,IF($U1284&lt;&gt;0,#REF!,#REF!)),1)*IF($AA1284=2024,IF(OR($M1284="Услуги",$M1284="Работы"),#REF!,IF($U1284&lt;&gt;0,#REF!,#REF!)),1)*IF($AA1284=2025,IF(OR($M1284="Услуги",$M1284="Работы"),#REF!,IF($U1284&lt;&gt;0,#REF!,#REF!)),1)</f>
        <v>144000</v>
      </c>
      <c r="AF1284" s="96">
        <f>V1284*IF($AA1284=2021,IF(OR($M1284="Услуги",$M1284="Работы"),#REF!,IF($U1284&lt;&gt;0,#REF!,#REF!)),1)*IF($AA1284=2022,IF(OR($M1284="Услуги",$M1284="Работы"),#REF!,IF($U1284&lt;&gt;0,#REF!,#REF!)),1)*IF($AA1284=2023,IF(OR($M1284="Услуги",$M1284="Работы"),#REF!,IF($U1284&lt;&gt;0,#REF!,#REF!)),1)*IF($AA1284=2024,IF(OR($M1284="Услуги",$M1284="Работы"),#REF!,IF($U1284&lt;&gt;0,#REF!,#REF!)),1)*IF($AA1284=2025,IF(OR($M1284="Услуги",$M1284="Работы"),#REF!,IF($U1284&lt;&gt;0,#REF!,#REF!)),1)</f>
        <v>24000</v>
      </c>
      <c r="AG1284" s="96">
        <f>W1284*IF($AA1284=2021,IF(OR($M1284="Услуги",$M1284="Работы"),#REF!,IF($U1284&lt;&gt;0,#REF!,#REF!)),1)*IF($AA1284=2022,IF(OR($M1284="Услуги",$M1284="Работы"),#REF!,IF($U1284&lt;&gt;0,#REF!,#REF!)),1)*IF($AA1284=2023,IF(OR($M1284="Услуги",$M1284="Работы"),#REF!,IF($U1284&lt;&gt;0,#REF!,#REF!)),1)*IF($AA1284=2024,IF(OR($M1284="Услуги",$M1284="Работы"),#REF!,IF($U1284&lt;&gt;0,#REF!,#REF!)),1)*IF($AA1284=2025,IF(OR($M1284="Услуги",$M1284="Работы"),#REF!,IF($U1284&lt;&gt;0,#REF!,#REF!)),1)</f>
        <v>120000</v>
      </c>
      <c r="AH1284" s="96">
        <f>X1284*IF($AA1284=2021,IF(OR($M1284="Услуги",$M1284="Работы"),#REF!,IF($U1284&lt;&gt;0,#REF!,#REF!)),1)*IF($AA1284=2022,IF(OR($M1284="Услуги",$M1284="Работы"),#REF!,IF($U1284&lt;&gt;0,#REF!,#REF!)),1)*IF($AA1284=2023,IF(OR($M1284="Услуги",$M1284="Работы"),#REF!,IF($U1284&lt;&gt;0,#REF!,#REF!)),1)*IF($AA1284=2024,IF(OR($M1284="Услуги",$M1284="Работы"),#REF!,IF($U1284&lt;&gt;0,#REF!,#REF!)),1)*IF($AA1284=2025,IF(OR($M1284="Услуги",$M1284="Работы"),#REF!,IF($U1284&lt;&gt;0,#REF!,#REF!)),1)</f>
        <v>0</v>
      </c>
      <c r="AI1284" s="96">
        <f>Y1284*IF($AA1284=2021,IF(OR($M1284="Услуги",$M1284="Работы"),#REF!,IF($U1284&lt;&gt;0,#REF!,#REF!)),1)*IF($AA1284=2022,IF(OR($M1284="Услуги",$M1284="Работы"),#REF!,IF($U1284&lt;&gt;0,#REF!,#REF!)),1)*IF($AA1284=2023,IF(OR($M1284="Услуги",$M1284="Работы"),#REF!,IF($U1284&lt;&gt;0,#REF!,#REF!)),1)*IF($AA1284=2024,IF(OR($M1284="Услуги",$M1284="Работы"),#REF!,IF($U1284&lt;&gt;0,#REF!,#REF!)),1)*IF($AA1284=2025,IF(OR($M1284="Услуги",$M1284="Работы"),#REF!,IF($U1284&lt;&gt;0,#REF!,#REF!)),1)</f>
        <v>0</v>
      </c>
      <c r="AJ1284" s="96">
        <f>Z1284*IF($AA1284=2021,IF(OR($M1284="Услуги",$M1284="Работы"),#REF!,IF($U1284&lt;&gt;0,#REF!,#REF!)),1)*IF($AA1284=2022,IF(OR($M1284="Услуги",$M1284="Работы"),#REF!,IF($U1284&lt;&gt;0,#REF!,#REF!)),1)*IF($AA1284=2023,IF(OR($M1284="Услуги",$M1284="Работы"),#REF!,IF($U1284&lt;&gt;0,#REF!,#REF!)),1)*IF($AA1284=2024,IF(OR($M1284="Услуги",$M1284="Работы"),#REF!,IF($U1284&lt;&gt;0,#REF!,#REF!)),1)*IF($AA1284=2025,IF(OR($M1284="Услуги",$M1284="Работы"),#REF!,IF($U1284&lt;&gt;0,#REF!,#REF!)),1)</f>
        <v>0</v>
      </c>
      <c r="AK1284" s="107">
        <v>144000</v>
      </c>
      <c r="AL1284" s="57">
        <v>144000</v>
      </c>
      <c r="AM1284" s="57">
        <v>0</v>
      </c>
      <c r="AN1284" s="54" t="s">
        <v>222</v>
      </c>
    </row>
    <row r="1285" spans="1:40" s="56" customFormat="1" ht="14.25" hidden="1" customHeight="1" x14ac:dyDescent="0.25">
      <c r="A1285" s="85">
        <v>1</v>
      </c>
      <c r="B1285" s="86" t="s">
        <v>88</v>
      </c>
      <c r="C1285" s="142" t="s">
        <v>542</v>
      </c>
      <c r="D1285" s="85" t="s">
        <v>11</v>
      </c>
      <c r="E1285" s="85" t="s">
        <v>421</v>
      </c>
      <c r="F1285" s="85"/>
      <c r="G1285" s="87" t="e">
        <f>VLOOKUP(D1285,#REF!,2,FALSE)</f>
        <v>#REF!</v>
      </c>
      <c r="H1285" s="87" t="s">
        <v>432</v>
      </c>
      <c r="I1285" s="87"/>
      <c r="J1285" s="86" t="s">
        <v>231</v>
      </c>
      <c r="K1285" s="87" t="str">
        <f t="shared" si="417"/>
        <v>Реализация систем защиты ОКИИ АО «Мосэнергосбыт»</v>
      </c>
      <c r="L1285" s="99" t="s">
        <v>285</v>
      </c>
      <c r="M1285" s="86" t="s">
        <v>4</v>
      </c>
      <c r="N1285" s="85" t="s">
        <v>232</v>
      </c>
      <c r="O1285" s="85" t="s">
        <v>233</v>
      </c>
      <c r="P1285" s="86">
        <v>1</v>
      </c>
      <c r="Q1285" s="100">
        <v>2500000</v>
      </c>
      <c r="R1285" s="97">
        <v>0</v>
      </c>
      <c r="S1285" s="98">
        <v>2500000</v>
      </c>
      <c r="T1285" s="95">
        <f t="shared" si="412"/>
        <v>0</v>
      </c>
      <c r="U1285" s="98">
        <v>2500000</v>
      </c>
      <c r="V1285" s="95">
        <f t="shared" si="413"/>
        <v>0</v>
      </c>
      <c r="W1285" s="95">
        <f t="shared" si="414"/>
        <v>2500000</v>
      </c>
      <c r="X1285" s="98"/>
      <c r="Y1285" s="95">
        <f t="shared" si="415"/>
        <v>0</v>
      </c>
      <c r="Z1285" s="95">
        <f t="shared" si="416"/>
        <v>0</v>
      </c>
      <c r="AA1285" s="243">
        <v>2021</v>
      </c>
      <c r="AB1285" s="247" t="e">
        <f t="shared" si="418"/>
        <v>#REF!</v>
      </c>
      <c r="AC1285" s="96" t="e">
        <f>S1285*IF($AA1285=2021,IF(OR($M1285="Услуги",$M1285="Работы"),#REF!,IF($U1285&lt;&gt;0,#REF!,#REF!)),1)*IF($AA1285=2022,IF(OR($M1285="Услуги",$M1285="Работы"),#REF!,IF($U1285&lt;&gt;0,#REF!,#REF!)),1)*IF($AA1285=2023,IF(OR($M1285="Услуги",$M1285="Работы"),#REF!,IF($U1285&lt;&gt;0,#REF!,#REF!)),1)*IF($AA1285=2024,IF(OR($M1285="Услуги",$M1285="Работы"),#REF!,IF($U1285&lt;&gt;0,#REF!,#REF!)),1)*IF($AA1285=2025,IF(OR($M1285="Услуги",$M1285="Работы"),#REF!,IF($U1285&lt;&gt;0,#REF!,#REF!)),1)</f>
        <v>#REF!</v>
      </c>
      <c r="AD1285" s="96" t="e">
        <f>T1285*IF($AA1285=2021,IF(OR($M1285="Услуги",$M1285="Работы"),#REF!,IF($U1285&lt;&gt;0,#REF!,#REF!)),1)*IF($AA1285=2022,IF(OR($M1285="Услуги",$M1285="Работы"),#REF!,IF($U1285&lt;&gt;0,#REF!,#REF!)),1)*IF($AA1285=2023,IF(OR($M1285="Услуги",$M1285="Работы"),#REF!,IF($U1285&lt;&gt;0,#REF!,#REF!)),1)*IF($AA1285=2024,IF(OR($M1285="Услуги",$M1285="Работы"),#REF!,IF($U1285&lt;&gt;0,#REF!,#REF!)),1)*IF($AA1285=2025,IF(OR($M1285="Услуги",$M1285="Работы"),#REF!,IF($U1285&lt;&gt;0,#REF!,#REF!)),1)</f>
        <v>#REF!</v>
      </c>
      <c r="AE1285" s="96" t="e">
        <f>U1285*IF($AA1285=2021,IF(OR($M1285="Услуги",$M1285="Работы"),#REF!,IF($U1285&lt;&gt;0,#REF!,#REF!)),1)*IF($AA1285=2022,IF(OR($M1285="Услуги",$M1285="Работы"),#REF!,IF($U1285&lt;&gt;0,#REF!,#REF!)),1)*IF($AA1285=2023,IF(OR($M1285="Услуги",$M1285="Работы"),#REF!,IF($U1285&lt;&gt;0,#REF!,#REF!)),1)*IF($AA1285=2024,IF(OR($M1285="Услуги",$M1285="Работы"),#REF!,IF($U1285&lt;&gt;0,#REF!,#REF!)),1)*IF($AA1285=2025,IF(OR($M1285="Услуги",$M1285="Работы"),#REF!,IF($U1285&lt;&gt;0,#REF!,#REF!)),1)</f>
        <v>#REF!</v>
      </c>
      <c r="AF1285" s="96" t="e">
        <f>V1285*IF($AA1285=2021,IF(OR($M1285="Услуги",$M1285="Работы"),#REF!,IF($U1285&lt;&gt;0,#REF!,#REF!)),1)*IF($AA1285=2022,IF(OR($M1285="Услуги",$M1285="Работы"),#REF!,IF($U1285&lt;&gt;0,#REF!,#REF!)),1)*IF($AA1285=2023,IF(OR($M1285="Услуги",$M1285="Работы"),#REF!,IF($U1285&lt;&gt;0,#REF!,#REF!)),1)*IF($AA1285=2024,IF(OR($M1285="Услуги",$M1285="Работы"),#REF!,IF($U1285&lt;&gt;0,#REF!,#REF!)),1)*IF($AA1285=2025,IF(OR($M1285="Услуги",$M1285="Работы"),#REF!,IF($U1285&lt;&gt;0,#REF!,#REF!)),1)</f>
        <v>#REF!</v>
      </c>
      <c r="AG1285" s="96" t="e">
        <f>W1285*IF($AA1285=2021,IF(OR($M1285="Услуги",$M1285="Работы"),#REF!,IF($U1285&lt;&gt;0,#REF!,#REF!)),1)*IF($AA1285=2022,IF(OR($M1285="Услуги",$M1285="Работы"),#REF!,IF($U1285&lt;&gt;0,#REF!,#REF!)),1)*IF($AA1285=2023,IF(OR($M1285="Услуги",$M1285="Работы"),#REF!,IF($U1285&lt;&gt;0,#REF!,#REF!)),1)*IF($AA1285=2024,IF(OR($M1285="Услуги",$M1285="Работы"),#REF!,IF($U1285&lt;&gt;0,#REF!,#REF!)),1)*IF($AA1285=2025,IF(OR($M1285="Услуги",$M1285="Работы"),#REF!,IF($U1285&lt;&gt;0,#REF!,#REF!)),1)</f>
        <v>#REF!</v>
      </c>
      <c r="AH1285" s="96" t="e">
        <f>X1285*IF($AA1285=2021,IF(OR($M1285="Услуги",$M1285="Работы"),#REF!,IF($U1285&lt;&gt;0,#REF!,#REF!)),1)*IF($AA1285=2022,IF(OR($M1285="Услуги",$M1285="Работы"),#REF!,IF($U1285&lt;&gt;0,#REF!,#REF!)),1)*IF($AA1285=2023,IF(OR($M1285="Услуги",$M1285="Работы"),#REF!,IF($U1285&lt;&gt;0,#REF!,#REF!)),1)*IF($AA1285=2024,IF(OR($M1285="Услуги",$M1285="Работы"),#REF!,IF($U1285&lt;&gt;0,#REF!,#REF!)),1)*IF($AA1285=2025,IF(OR($M1285="Услуги",$M1285="Работы"),#REF!,IF($U1285&lt;&gt;0,#REF!,#REF!)),1)</f>
        <v>#REF!</v>
      </c>
      <c r="AI1285" s="96" t="e">
        <f>Y1285*IF($AA1285=2021,IF(OR($M1285="Услуги",$M1285="Работы"),#REF!,IF($U1285&lt;&gt;0,#REF!,#REF!)),1)*IF($AA1285=2022,IF(OR($M1285="Услуги",$M1285="Работы"),#REF!,IF($U1285&lt;&gt;0,#REF!,#REF!)),1)*IF($AA1285=2023,IF(OR($M1285="Услуги",$M1285="Работы"),#REF!,IF($U1285&lt;&gt;0,#REF!,#REF!)),1)*IF($AA1285=2024,IF(OR($M1285="Услуги",$M1285="Работы"),#REF!,IF($U1285&lt;&gt;0,#REF!,#REF!)),1)*IF($AA1285=2025,IF(OR($M1285="Услуги",$M1285="Работы"),#REF!,IF($U1285&lt;&gt;0,#REF!,#REF!)),1)</f>
        <v>#REF!</v>
      </c>
      <c r="AJ1285" s="96" t="e">
        <f>Z1285*IF($AA1285=2021,IF(OR($M1285="Услуги",$M1285="Работы"),#REF!,IF($U1285&lt;&gt;0,#REF!,#REF!)),1)*IF($AA1285=2022,IF(OR($M1285="Услуги",$M1285="Работы"),#REF!,IF($U1285&lt;&gt;0,#REF!,#REF!)),1)*IF($AA1285=2023,IF(OR($M1285="Услуги",$M1285="Работы"),#REF!,IF($U1285&lt;&gt;0,#REF!,#REF!)),1)*IF($AA1285=2024,IF(OR($M1285="Услуги",$M1285="Работы"),#REF!,IF($U1285&lt;&gt;0,#REF!,#REF!)),1)*IF($AA1285=2025,IF(OR($M1285="Услуги",$M1285="Работы"),#REF!,IF($U1285&lt;&gt;0,#REF!,#REF!)),1)</f>
        <v>#REF!</v>
      </c>
      <c r="AK1285" s="107">
        <v>2500000</v>
      </c>
      <c r="AL1285" s="57">
        <v>2500000</v>
      </c>
      <c r="AM1285" s="57">
        <v>0</v>
      </c>
      <c r="AN1285" s="54">
        <v>1</v>
      </c>
    </row>
    <row r="1286" spans="1:40" s="56" customFormat="1" ht="14.25" hidden="1" customHeight="1" x14ac:dyDescent="0.25">
      <c r="A1286" s="85">
        <v>1</v>
      </c>
      <c r="B1286" s="86" t="s">
        <v>88</v>
      </c>
      <c r="C1286" s="142" t="s">
        <v>542</v>
      </c>
      <c r="D1286" s="85" t="s">
        <v>11</v>
      </c>
      <c r="E1286" s="85" t="s">
        <v>421</v>
      </c>
      <c r="F1286" s="85"/>
      <c r="G1286" s="87" t="e">
        <f>VLOOKUP(D1286,#REF!,2,FALSE)</f>
        <v>#REF!</v>
      </c>
      <c r="H1286" s="87" t="s">
        <v>432</v>
      </c>
      <c r="I1286" s="87"/>
      <c r="J1286" s="86" t="s">
        <v>231</v>
      </c>
      <c r="K1286" s="87" t="str">
        <f t="shared" si="417"/>
        <v>Реализация систем защиты ОКИИ АО «Мосэнергосбыт»</v>
      </c>
      <c r="L1286" s="99" t="s">
        <v>285</v>
      </c>
      <c r="M1286" s="86" t="s">
        <v>4</v>
      </c>
      <c r="N1286" s="85" t="s">
        <v>234</v>
      </c>
      <c r="O1286" s="85" t="s">
        <v>235</v>
      </c>
      <c r="P1286" s="86">
        <v>1</v>
      </c>
      <c r="Q1286" s="100">
        <v>4000000</v>
      </c>
      <c r="R1286" s="97">
        <v>0</v>
      </c>
      <c r="S1286" s="98">
        <v>4000000</v>
      </c>
      <c r="T1286" s="95">
        <f t="shared" si="412"/>
        <v>0</v>
      </c>
      <c r="U1286" s="98">
        <v>4000000</v>
      </c>
      <c r="V1286" s="95">
        <f t="shared" si="413"/>
        <v>0</v>
      </c>
      <c r="W1286" s="95">
        <f t="shared" si="414"/>
        <v>4000000</v>
      </c>
      <c r="X1286" s="98"/>
      <c r="Y1286" s="95">
        <f t="shared" si="415"/>
        <v>0</v>
      </c>
      <c r="Z1286" s="95">
        <f t="shared" si="416"/>
        <v>0</v>
      </c>
      <c r="AA1286" s="243">
        <v>2021</v>
      </c>
      <c r="AB1286" s="247" t="e">
        <f t="shared" si="418"/>
        <v>#REF!</v>
      </c>
      <c r="AC1286" s="96" t="e">
        <f>S1286*IF($AA1286=2021,IF(OR($M1286="Услуги",$M1286="Работы"),#REF!,IF($U1286&lt;&gt;0,#REF!,#REF!)),1)*IF($AA1286=2022,IF(OR($M1286="Услуги",$M1286="Работы"),#REF!,IF($U1286&lt;&gt;0,#REF!,#REF!)),1)*IF($AA1286=2023,IF(OR($M1286="Услуги",$M1286="Работы"),#REF!,IF($U1286&lt;&gt;0,#REF!,#REF!)),1)*IF($AA1286=2024,IF(OR($M1286="Услуги",$M1286="Работы"),#REF!,IF($U1286&lt;&gt;0,#REF!,#REF!)),1)*IF($AA1286=2025,IF(OR($M1286="Услуги",$M1286="Работы"),#REF!,IF($U1286&lt;&gt;0,#REF!,#REF!)),1)</f>
        <v>#REF!</v>
      </c>
      <c r="AD1286" s="96" t="e">
        <f>T1286*IF($AA1286=2021,IF(OR($M1286="Услуги",$M1286="Работы"),#REF!,IF($U1286&lt;&gt;0,#REF!,#REF!)),1)*IF($AA1286=2022,IF(OR($M1286="Услуги",$M1286="Работы"),#REF!,IF($U1286&lt;&gt;0,#REF!,#REF!)),1)*IF($AA1286=2023,IF(OR($M1286="Услуги",$M1286="Работы"),#REF!,IF($U1286&lt;&gt;0,#REF!,#REF!)),1)*IF($AA1286=2024,IF(OR($M1286="Услуги",$M1286="Работы"),#REF!,IF($U1286&lt;&gt;0,#REF!,#REF!)),1)*IF($AA1286=2025,IF(OR($M1286="Услуги",$M1286="Работы"),#REF!,IF($U1286&lt;&gt;0,#REF!,#REF!)),1)</f>
        <v>#REF!</v>
      </c>
      <c r="AE1286" s="96" t="e">
        <f>U1286*IF($AA1286=2021,IF(OR($M1286="Услуги",$M1286="Работы"),#REF!,IF($U1286&lt;&gt;0,#REF!,#REF!)),1)*IF($AA1286=2022,IF(OR($M1286="Услуги",$M1286="Работы"),#REF!,IF($U1286&lt;&gt;0,#REF!,#REF!)),1)*IF($AA1286=2023,IF(OR($M1286="Услуги",$M1286="Работы"),#REF!,IF($U1286&lt;&gt;0,#REF!,#REF!)),1)*IF($AA1286=2024,IF(OR($M1286="Услуги",$M1286="Работы"),#REF!,IF($U1286&lt;&gt;0,#REF!,#REF!)),1)*IF($AA1286=2025,IF(OR($M1286="Услуги",$M1286="Работы"),#REF!,IF($U1286&lt;&gt;0,#REF!,#REF!)),1)</f>
        <v>#REF!</v>
      </c>
      <c r="AF1286" s="96" t="e">
        <f>V1286*IF($AA1286=2021,IF(OR($M1286="Услуги",$M1286="Работы"),#REF!,IF($U1286&lt;&gt;0,#REF!,#REF!)),1)*IF($AA1286=2022,IF(OR($M1286="Услуги",$M1286="Работы"),#REF!,IF($U1286&lt;&gt;0,#REF!,#REF!)),1)*IF($AA1286=2023,IF(OR($M1286="Услуги",$M1286="Работы"),#REF!,IF($U1286&lt;&gt;0,#REF!,#REF!)),1)*IF($AA1286=2024,IF(OR($M1286="Услуги",$M1286="Работы"),#REF!,IF($U1286&lt;&gt;0,#REF!,#REF!)),1)*IF($AA1286=2025,IF(OR($M1286="Услуги",$M1286="Работы"),#REF!,IF($U1286&lt;&gt;0,#REF!,#REF!)),1)</f>
        <v>#REF!</v>
      </c>
      <c r="AG1286" s="96" t="e">
        <f>W1286*IF($AA1286=2021,IF(OR($M1286="Услуги",$M1286="Работы"),#REF!,IF($U1286&lt;&gt;0,#REF!,#REF!)),1)*IF($AA1286=2022,IF(OR($M1286="Услуги",$M1286="Работы"),#REF!,IF($U1286&lt;&gt;0,#REF!,#REF!)),1)*IF($AA1286=2023,IF(OR($M1286="Услуги",$M1286="Работы"),#REF!,IF($U1286&lt;&gt;0,#REF!,#REF!)),1)*IF($AA1286=2024,IF(OR($M1286="Услуги",$M1286="Работы"),#REF!,IF($U1286&lt;&gt;0,#REF!,#REF!)),1)*IF($AA1286=2025,IF(OR($M1286="Услуги",$M1286="Работы"),#REF!,IF($U1286&lt;&gt;0,#REF!,#REF!)),1)</f>
        <v>#REF!</v>
      </c>
      <c r="AH1286" s="96" t="e">
        <f>X1286*IF($AA1286=2021,IF(OR($M1286="Услуги",$M1286="Работы"),#REF!,IF($U1286&lt;&gt;0,#REF!,#REF!)),1)*IF($AA1286=2022,IF(OR($M1286="Услуги",$M1286="Работы"),#REF!,IF($U1286&lt;&gt;0,#REF!,#REF!)),1)*IF($AA1286=2023,IF(OR($M1286="Услуги",$M1286="Работы"),#REF!,IF($U1286&lt;&gt;0,#REF!,#REF!)),1)*IF($AA1286=2024,IF(OR($M1286="Услуги",$M1286="Работы"),#REF!,IF($U1286&lt;&gt;0,#REF!,#REF!)),1)*IF($AA1286=2025,IF(OR($M1286="Услуги",$M1286="Работы"),#REF!,IF($U1286&lt;&gt;0,#REF!,#REF!)),1)</f>
        <v>#REF!</v>
      </c>
      <c r="AI1286" s="96" t="e">
        <f>Y1286*IF($AA1286=2021,IF(OR($M1286="Услуги",$M1286="Работы"),#REF!,IF($U1286&lt;&gt;0,#REF!,#REF!)),1)*IF($AA1286=2022,IF(OR($M1286="Услуги",$M1286="Работы"),#REF!,IF($U1286&lt;&gt;0,#REF!,#REF!)),1)*IF($AA1286=2023,IF(OR($M1286="Услуги",$M1286="Работы"),#REF!,IF($U1286&lt;&gt;0,#REF!,#REF!)),1)*IF($AA1286=2024,IF(OR($M1286="Услуги",$M1286="Работы"),#REF!,IF($U1286&lt;&gt;0,#REF!,#REF!)),1)*IF($AA1286=2025,IF(OR($M1286="Услуги",$M1286="Работы"),#REF!,IF($U1286&lt;&gt;0,#REF!,#REF!)),1)</f>
        <v>#REF!</v>
      </c>
      <c r="AJ1286" s="96" t="e">
        <f>Z1286*IF($AA1286=2021,IF(OR($M1286="Услуги",$M1286="Работы"),#REF!,IF($U1286&lt;&gt;0,#REF!,#REF!)),1)*IF($AA1286=2022,IF(OR($M1286="Услуги",$M1286="Работы"),#REF!,IF($U1286&lt;&gt;0,#REF!,#REF!)),1)*IF($AA1286=2023,IF(OR($M1286="Услуги",$M1286="Работы"),#REF!,IF($U1286&lt;&gt;0,#REF!,#REF!)),1)*IF($AA1286=2024,IF(OR($M1286="Услуги",$M1286="Работы"),#REF!,IF($U1286&lt;&gt;0,#REF!,#REF!)),1)*IF($AA1286=2025,IF(OR($M1286="Услуги",$M1286="Работы"),#REF!,IF($U1286&lt;&gt;0,#REF!,#REF!)),1)</f>
        <v>#REF!</v>
      </c>
      <c r="AK1286" s="107">
        <v>4000000</v>
      </c>
      <c r="AL1286" s="57">
        <v>4000000</v>
      </c>
      <c r="AM1286" s="57">
        <v>0</v>
      </c>
      <c r="AN1286" s="54">
        <v>1</v>
      </c>
    </row>
    <row r="1287" spans="1:40" s="56" customFormat="1" ht="14.25" hidden="1" customHeight="1" x14ac:dyDescent="0.25">
      <c r="A1287" s="85">
        <v>1</v>
      </c>
      <c r="B1287" s="86" t="s">
        <v>88</v>
      </c>
      <c r="C1287" s="142" t="s">
        <v>542</v>
      </c>
      <c r="D1287" s="85" t="s">
        <v>11</v>
      </c>
      <c r="E1287" s="85" t="s">
        <v>421</v>
      </c>
      <c r="F1287" s="85"/>
      <c r="G1287" s="87" t="e">
        <f>VLOOKUP(D1287,#REF!,2,FALSE)</f>
        <v>#REF!</v>
      </c>
      <c r="H1287" s="87" t="s">
        <v>432</v>
      </c>
      <c r="I1287" s="87"/>
      <c r="J1287" s="86" t="s">
        <v>231</v>
      </c>
      <c r="K1287" s="87" t="str">
        <f t="shared" si="417"/>
        <v>Реализация систем защиты ОКИИ АО «Мосэнергосбыт»</v>
      </c>
      <c r="L1287" s="99" t="s">
        <v>285</v>
      </c>
      <c r="M1287" s="86" t="s">
        <v>4</v>
      </c>
      <c r="N1287" s="85" t="s">
        <v>236</v>
      </c>
      <c r="O1287" s="85" t="s">
        <v>237</v>
      </c>
      <c r="P1287" s="86">
        <v>1</v>
      </c>
      <c r="Q1287" s="100">
        <v>6000000</v>
      </c>
      <c r="R1287" s="97">
        <v>0</v>
      </c>
      <c r="S1287" s="98">
        <v>6000000</v>
      </c>
      <c r="T1287" s="95">
        <f t="shared" si="412"/>
        <v>0</v>
      </c>
      <c r="U1287" s="98">
        <v>6000000</v>
      </c>
      <c r="V1287" s="95">
        <f t="shared" si="413"/>
        <v>0</v>
      </c>
      <c r="W1287" s="95">
        <f t="shared" si="414"/>
        <v>6000000</v>
      </c>
      <c r="X1287" s="98"/>
      <c r="Y1287" s="95">
        <f t="shared" si="415"/>
        <v>0</v>
      </c>
      <c r="Z1287" s="95">
        <f t="shared" si="416"/>
        <v>0</v>
      </c>
      <c r="AA1287" s="243">
        <v>2021</v>
      </c>
      <c r="AB1287" s="247" t="e">
        <f t="shared" si="418"/>
        <v>#REF!</v>
      </c>
      <c r="AC1287" s="96" t="e">
        <f>S1287*IF($AA1287=2021,IF(OR($M1287="Услуги",$M1287="Работы"),#REF!,IF($U1287&lt;&gt;0,#REF!,#REF!)),1)*IF($AA1287=2022,IF(OR($M1287="Услуги",$M1287="Работы"),#REF!,IF($U1287&lt;&gt;0,#REF!,#REF!)),1)*IF($AA1287=2023,IF(OR($M1287="Услуги",$M1287="Работы"),#REF!,IF($U1287&lt;&gt;0,#REF!,#REF!)),1)*IF($AA1287=2024,IF(OR($M1287="Услуги",$M1287="Работы"),#REF!,IF($U1287&lt;&gt;0,#REF!,#REF!)),1)*IF($AA1287=2025,IF(OR($M1287="Услуги",$M1287="Работы"),#REF!,IF($U1287&lt;&gt;0,#REF!,#REF!)),1)</f>
        <v>#REF!</v>
      </c>
      <c r="AD1287" s="96" t="e">
        <f>T1287*IF($AA1287=2021,IF(OR($M1287="Услуги",$M1287="Работы"),#REF!,IF($U1287&lt;&gt;0,#REF!,#REF!)),1)*IF($AA1287=2022,IF(OR($M1287="Услуги",$M1287="Работы"),#REF!,IF($U1287&lt;&gt;0,#REF!,#REF!)),1)*IF($AA1287=2023,IF(OR($M1287="Услуги",$M1287="Работы"),#REF!,IF($U1287&lt;&gt;0,#REF!,#REF!)),1)*IF($AA1287=2024,IF(OR($M1287="Услуги",$M1287="Работы"),#REF!,IF($U1287&lt;&gt;0,#REF!,#REF!)),1)*IF($AA1287=2025,IF(OR($M1287="Услуги",$M1287="Работы"),#REF!,IF($U1287&lt;&gt;0,#REF!,#REF!)),1)</f>
        <v>#REF!</v>
      </c>
      <c r="AE1287" s="96" t="e">
        <f>U1287*IF($AA1287=2021,IF(OR($M1287="Услуги",$M1287="Работы"),#REF!,IF($U1287&lt;&gt;0,#REF!,#REF!)),1)*IF($AA1287=2022,IF(OR($M1287="Услуги",$M1287="Работы"),#REF!,IF($U1287&lt;&gt;0,#REF!,#REF!)),1)*IF($AA1287=2023,IF(OR($M1287="Услуги",$M1287="Работы"),#REF!,IF($U1287&lt;&gt;0,#REF!,#REF!)),1)*IF($AA1287=2024,IF(OR($M1287="Услуги",$M1287="Работы"),#REF!,IF($U1287&lt;&gt;0,#REF!,#REF!)),1)*IF($AA1287=2025,IF(OR($M1287="Услуги",$M1287="Работы"),#REF!,IF($U1287&lt;&gt;0,#REF!,#REF!)),1)</f>
        <v>#REF!</v>
      </c>
      <c r="AF1287" s="96" t="e">
        <f>V1287*IF($AA1287=2021,IF(OR($M1287="Услуги",$M1287="Работы"),#REF!,IF($U1287&lt;&gt;0,#REF!,#REF!)),1)*IF($AA1287=2022,IF(OR($M1287="Услуги",$M1287="Работы"),#REF!,IF($U1287&lt;&gt;0,#REF!,#REF!)),1)*IF($AA1287=2023,IF(OR($M1287="Услуги",$M1287="Работы"),#REF!,IF($U1287&lt;&gt;0,#REF!,#REF!)),1)*IF($AA1287=2024,IF(OR($M1287="Услуги",$M1287="Работы"),#REF!,IF($U1287&lt;&gt;0,#REF!,#REF!)),1)*IF($AA1287=2025,IF(OR($M1287="Услуги",$M1287="Работы"),#REF!,IF($U1287&lt;&gt;0,#REF!,#REF!)),1)</f>
        <v>#REF!</v>
      </c>
      <c r="AG1287" s="96" t="e">
        <f>W1287*IF($AA1287=2021,IF(OR($M1287="Услуги",$M1287="Работы"),#REF!,IF($U1287&lt;&gt;0,#REF!,#REF!)),1)*IF($AA1287=2022,IF(OR($M1287="Услуги",$M1287="Работы"),#REF!,IF($U1287&lt;&gt;0,#REF!,#REF!)),1)*IF($AA1287=2023,IF(OR($M1287="Услуги",$M1287="Работы"),#REF!,IF($U1287&lt;&gt;0,#REF!,#REF!)),1)*IF($AA1287=2024,IF(OR($M1287="Услуги",$M1287="Работы"),#REF!,IF($U1287&lt;&gt;0,#REF!,#REF!)),1)*IF($AA1287=2025,IF(OR($M1287="Услуги",$M1287="Работы"),#REF!,IF($U1287&lt;&gt;0,#REF!,#REF!)),1)</f>
        <v>#REF!</v>
      </c>
      <c r="AH1287" s="96" t="e">
        <f>X1287*IF($AA1287=2021,IF(OR($M1287="Услуги",$M1287="Работы"),#REF!,IF($U1287&lt;&gt;0,#REF!,#REF!)),1)*IF($AA1287=2022,IF(OR($M1287="Услуги",$M1287="Работы"),#REF!,IF($U1287&lt;&gt;0,#REF!,#REF!)),1)*IF($AA1287=2023,IF(OR($M1287="Услуги",$M1287="Работы"),#REF!,IF($U1287&lt;&gt;0,#REF!,#REF!)),1)*IF($AA1287=2024,IF(OR($M1287="Услуги",$M1287="Работы"),#REF!,IF($U1287&lt;&gt;0,#REF!,#REF!)),1)*IF($AA1287=2025,IF(OR($M1287="Услуги",$M1287="Работы"),#REF!,IF($U1287&lt;&gt;0,#REF!,#REF!)),1)</f>
        <v>#REF!</v>
      </c>
      <c r="AI1287" s="96" t="e">
        <f>Y1287*IF($AA1287=2021,IF(OR($M1287="Услуги",$M1287="Работы"),#REF!,IF($U1287&lt;&gt;0,#REF!,#REF!)),1)*IF($AA1287=2022,IF(OR($M1287="Услуги",$M1287="Работы"),#REF!,IF($U1287&lt;&gt;0,#REF!,#REF!)),1)*IF($AA1287=2023,IF(OR($M1287="Услуги",$M1287="Работы"),#REF!,IF($U1287&lt;&gt;0,#REF!,#REF!)),1)*IF($AA1287=2024,IF(OR($M1287="Услуги",$M1287="Работы"),#REF!,IF($U1287&lt;&gt;0,#REF!,#REF!)),1)*IF($AA1287=2025,IF(OR($M1287="Услуги",$M1287="Работы"),#REF!,IF($U1287&lt;&gt;0,#REF!,#REF!)),1)</f>
        <v>#REF!</v>
      </c>
      <c r="AJ1287" s="96" t="e">
        <f>Z1287*IF($AA1287=2021,IF(OR($M1287="Услуги",$M1287="Работы"),#REF!,IF($U1287&lt;&gt;0,#REF!,#REF!)),1)*IF($AA1287=2022,IF(OR($M1287="Услуги",$M1287="Работы"),#REF!,IF($U1287&lt;&gt;0,#REF!,#REF!)),1)*IF($AA1287=2023,IF(OR($M1287="Услуги",$M1287="Работы"),#REF!,IF($U1287&lt;&gt;0,#REF!,#REF!)),1)*IF($AA1287=2024,IF(OR($M1287="Услуги",$M1287="Работы"),#REF!,IF($U1287&lt;&gt;0,#REF!,#REF!)),1)*IF($AA1287=2025,IF(OR($M1287="Услуги",$M1287="Работы"),#REF!,IF($U1287&lt;&gt;0,#REF!,#REF!)),1)</f>
        <v>#REF!</v>
      </c>
      <c r="AK1287" s="107">
        <v>6000000</v>
      </c>
      <c r="AL1287" s="57">
        <v>6000000</v>
      </c>
      <c r="AM1287" s="57">
        <v>0</v>
      </c>
      <c r="AN1287" s="54">
        <v>1</v>
      </c>
    </row>
    <row r="1288" spans="1:40" s="56" customFormat="1" ht="14.25" hidden="1" customHeight="1" x14ac:dyDescent="0.25">
      <c r="A1288" s="85">
        <v>1</v>
      </c>
      <c r="B1288" s="86" t="s">
        <v>88</v>
      </c>
      <c r="C1288" s="142" t="s">
        <v>542</v>
      </c>
      <c r="D1288" s="85" t="s">
        <v>11</v>
      </c>
      <c r="E1288" s="85" t="s">
        <v>421</v>
      </c>
      <c r="F1288" s="85"/>
      <c r="G1288" s="87" t="e">
        <f>VLOOKUP(D1288,#REF!,2,FALSE)</f>
        <v>#REF!</v>
      </c>
      <c r="H1288" s="87" t="s">
        <v>432</v>
      </c>
      <c r="I1288" s="87"/>
      <c r="J1288" s="86" t="s">
        <v>231</v>
      </c>
      <c r="K1288" s="87" t="str">
        <f t="shared" si="417"/>
        <v>Реализация систем защиты ОКИИ АО «Мосэнергосбыт»</v>
      </c>
      <c r="L1288" s="99" t="s">
        <v>285</v>
      </c>
      <c r="M1288" s="86" t="s">
        <v>4</v>
      </c>
      <c r="N1288" s="85" t="s">
        <v>238</v>
      </c>
      <c r="O1288" s="85" t="s">
        <v>239</v>
      </c>
      <c r="P1288" s="86">
        <v>1</v>
      </c>
      <c r="Q1288" s="100">
        <v>8000000</v>
      </c>
      <c r="R1288" s="97">
        <v>0</v>
      </c>
      <c r="S1288" s="98">
        <v>8000000</v>
      </c>
      <c r="T1288" s="95">
        <f t="shared" si="412"/>
        <v>0</v>
      </c>
      <c r="U1288" s="98">
        <v>8000000</v>
      </c>
      <c r="V1288" s="95">
        <f t="shared" si="413"/>
        <v>0</v>
      </c>
      <c r="W1288" s="95">
        <f t="shared" si="414"/>
        <v>8000000</v>
      </c>
      <c r="X1288" s="98"/>
      <c r="Y1288" s="95">
        <f t="shared" si="415"/>
        <v>0</v>
      </c>
      <c r="Z1288" s="95">
        <f t="shared" si="416"/>
        <v>0</v>
      </c>
      <c r="AA1288" s="243">
        <v>2021</v>
      </c>
      <c r="AB1288" s="247" t="e">
        <f t="shared" si="418"/>
        <v>#REF!</v>
      </c>
      <c r="AC1288" s="96" t="e">
        <f>S1288*IF($AA1288=2021,IF(OR($M1288="Услуги",$M1288="Работы"),#REF!,IF($U1288&lt;&gt;0,#REF!,#REF!)),1)*IF($AA1288=2022,IF(OR($M1288="Услуги",$M1288="Работы"),#REF!,IF($U1288&lt;&gt;0,#REF!,#REF!)),1)*IF($AA1288=2023,IF(OR($M1288="Услуги",$M1288="Работы"),#REF!,IF($U1288&lt;&gt;0,#REF!,#REF!)),1)*IF($AA1288=2024,IF(OR($M1288="Услуги",$M1288="Работы"),#REF!,IF($U1288&lt;&gt;0,#REF!,#REF!)),1)*IF($AA1288=2025,IF(OR($M1288="Услуги",$M1288="Работы"),#REF!,IF($U1288&lt;&gt;0,#REF!,#REF!)),1)</f>
        <v>#REF!</v>
      </c>
      <c r="AD1288" s="96" t="e">
        <f>T1288*IF($AA1288=2021,IF(OR($M1288="Услуги",$M1288="Работы"),#REF!,IF($U1288&lt;&gt;0,#REF!,#REF!)),1)*IF($AA1288=2022,IF(OR($M1288="Услуги",$M1288="Работы"),#REF!,IF($U1288&lt;&gt;0,#REF!,#REF!)),1)*IF($AA1288=2023,IF(OR($M1288="Услуги",$M1288="Работы"),#REF!,IF($U1288&lt;&gt;0,#REF!,#REF!)),1)*IF($AA1288=2024,IF(OR($M1288="Услуги",$M1288="Работы"),#REF!,IF($U1288&lt;&gt;0,#REF!,#REF!)),1)*IF($AA1288=2025,IF(OR($M1288="Услуги",$M1288="Работы"),#REF!,IF($U1288&lt;&gt;0,#REF!,#REF!)),1)</f>
        <v>#REF!</v>
      </c>
      <c r="AE1288" s="96" t="e">
        <f>U1288*IF($AA1288=2021,IF(OR($M1288="Услуги",$M1288="Работы"),#REF!,IF($U1288&lt;&gt;0,#REF!,#REF!)),1)*IF($AA1288=2022,IF(OR($M1288="Услуги",$M1288="Работы"),#REF!,IF($U1288&lt;&gt;0,#REF!,#REF!)),1)*IF($AA1288=2023,IF(OR($M1288="Услуги",$M1288="Работы"),#REF!,IF($U1288&lt;&gt;0,#REF!,#REF!)),1)*IF($AA1288=2024,IF(OR($M1288="Услуги",$M1288="Работы"),#REF!,IF($U1288&lt;&gt;0,#REF!,#REF!)),1)*IF($AA1288=2025,IF(OR($M1288="Услуги",$M1288="Работы"),#REF!,IF($U1288&lt;&gt;0,#REF!,#REF!)),1)</f>
        <v>#REF!</v>
      </c>
      <c r="AF1288" s="96" t="e">
        <f>V1288*IF($AA1288=2021,IF(OR($M1288="Услуги",$M1288="Работы"),#REF!,IF($U1288&lt;&gt;0,#REF!,#REF!)),1)*IF($AA1288=2022,IF(OR($M1288="Услуги",$M1288="Работы"),#REF!,IF($U1288&lt;&gt;0,#REF!,#REF!)),1)*IF($AA1288=2023,IF(OR($M1288="Услуги",$M1288="Работы"),#REF!,IF($U1288&lt;&gt;0,#REF!,#REF!)),1)*IF($AA1288=2024,IF(OR($M1288="Услуги",$M1288="Работы"),#REF!,IF($U1288&lt;&gt;0,#REF!,#REF!)),1)*IF($AA1288=2025,IF(OR($M1288="Услуги",$M1288="Работы"),#REF!,IF($U1288&lt;&gt;0,#REF!,#REF!)),1)</f>
        <v>#REF!</v>
      </c>
      <c r="AG1288" s="96" t="e">
        <f>W1288*IF($AA1288=2021,IF(OR($M1288="Услуги",$M1288="Работы"),#REF!,IF($U1288&lt;&gt;0,#REF!,#REF!)),1)*IF($AA1288=2022,IF(OR($M1288="Услуги",$M1288="Работы"),#REF!,IF($U1288&lt;&gt;0,#REF!,#REF!)),1)*IF($AA1288=2023,IF(OR($M1288="Услуги",$M1288="Работы"),#REF!,IF($U1288&lt;&gt;0,#REF!,#REF!)),1)*IF($AA1288=2024,IF(OR($M1288="Услуги",$M1288="Работы"),#REF!,IF($U1288&lt;&gt;0,#REF!,#REF!)),1)*IF($AA1288=2025,IF(OR($M1288="Услуги",$M1288="Работы"),#REF!,IF($U1288&lt;&gt;0,#REF!,#REF!)),1)</f>
        <v>#REF!</v>
      </c>
      <c r="AH1288" s="96" t="e">
        <f>X1288*IF($AA1288=2021,IF(OR($M1288="Услуги",$M1288="Работы"),#REF!,IF($U1288&lt;&gt;0,#REF!,#REF!)),1)*IF($AA1288=2022,IF(OR($M1288="Услуги",$M1288="Работы"),#REF!,IF($U1288&lt;&gt;0,#REF!,#REF!)),1)*IF($AA1288=2023,IF(OR($M1288="Услуги",$M1288="Работы"),#REF!,IF($U1288&lt;&gt;0,#REF!,#REF!)),1)*IF($AA1288=2024,IF(OR($M1288="Услуги",$M1288="Работы"),#REF!,IF($U1288&lt;&gt;0,#REF!,#REF!)),1)*IF($AA1288=2025,IF(OR($M1288="Услуги",$M1288="Работы"),#REF!,IF($U1288&lt;&gt;0,#REF!,#REF!)),1)</f>
        <v>#REF!</v>
      </c>
      <c r="AI1288" s="96" t="e">
        <f>Y1288*IF($AA1288=2021,IF(OR($M1288="Услуги",$M1288="Работы"),#REF!,IF($U1288&lt;&gt;0,#REF!,#REF!)),1)*IF($AA1288=2022,IF(OR($M1288="Услуги",$M1288="Работы"),#REF!,IF($U1288&lt;&gt;0,#REF!,#REF!)),1)*IF($AA1288=2023,IF(OR($M1288="Услуги",$M1288="Работы"),#REF!,IF($U1288&lt;&gt;0,#REF!,#REF!)),1)*IF($AA1288=2024,IF(OR($M1288="Услуги",$M1288="Работы"),#REF!,IF($U1288&lt;&gt;0,#REF!,#REF!)),1)*IF($AA1288=2025,IF(OR($M1288="Услуги",$M1288="Работы"),#REF!,IF($U1288&lt;&gt;0,#REF!,#REF!)),1)</f>
        <v>#REF!</v>
      </c>
      <c r="AJ1288" s="96" t="e">
        <f>Z1288*IF($AA1288=2021,IF(OR($M1288="Услуги",$M1288="Работы"),#REF!,IF($U1288&lt;&gt;0,#REF!,#REF!)),1)*IF($AA1288=2022,IF(OR($M1288="Услуги",$M1288="Работы"),#REF!,IF($U1288&lt;&gt;0,#REF!,#REF!)),1)*IF($AA1288=2023,IF(OR($M1288="Услуги",$M1288="Работы"),#REF!,IF($U1288&lt;&gt;0,#REF!,#REF!)),1)*IF($AA1288=2024,IF(OR($M1288="Услуги",$M1288="Работы"),#REF!,IF($U1288&lt;&gt;0,#REF!,#REF!)),1)*IF($AA1288=2025,IF(OR($M1288="Услуги",$M1288="Работы"),#REF!,IF($U1288&lt;&gt;0,#REF!,#REF!)),1)</f>
        <v>#REF!</v>
      </c>
      <c r="AK1288" s="107">
        <v>8000000</v>
      </c>
      <c r="AL1288" s="57">
        <v>8000000</v>
      </c>
      <c r="AM1288" s="57">
        <v>0</v>
      </c>
      <c r="AN1288" s="54">
        <v>1</v>
      </c>
    </row>
    <row r="1289" spans="1:40" s="56" customFormat="1" ht="14.25" hidden="1" customHeight="1" x14ac:dyDescent="0.25">
      <c r="A1289" s="85">
        <v>1</v>
      </c>
      <c r="B1289" s="86" t="s">
        <v>88</v>
      </c>
      <c r="C1289" s="142" t="s">
        <v>542</v>
      </c>
      <c r="D1289" s="85" t="s">
        <v>11</v>
      </c>
      <c r="E1289" s="85" t="s">
        <v>421</v>
      </c>
      <c r="F1289" s="85"/>
      <c r="G1289" s="87" t="e">
        <f>VLOOKUP(D1289,#REF!,2,FALSE)</f>
        <v>#REF!</v>
      </c>
      <c r="H1289" s="87" t="s">
        <v>432</v>
      </c>
      <c r="I1289" s="87"/>
      <c r="J1289" s="86" t="s">
        <v>231</v>
      </c>
      <c r="K1289" s="87" t="str">
        <f t="shared" si="417"/>
        <v>Реализация систем защиты ОКИИ АО «Мосэнергосбыт»</v>
      </c>
      <c r="L1289" s="99" t="s">
        <v>250</v>
      </c>
      <c r="M1289" s="86" t="s">
        <v>4</v>
      </c>
      <c r="N1289" s="85" t="s">
        <v>251</v>
      </c>
      <c r="O1289" s="85" t="s">
        <v>252</v>
      </c>
      <c r="P1289" s="86">
        <v>40</v>
      </c>
      <c r="Q1289" s="100">
        <v>7682</v>
      </c>
      <c r="R1289" s="97">
        <v>0</v>
      </c>
      <c r="S1289" s="98">
        <v>307280</v>
      </c>
      <c r="T1289" s="95">
        <f t="shared" si="412"/>
        <v>0</v>
      </c>
      <c r="U1289" s="98">
        <v>0</v>
      </c>
      <c r="V1289" s="95">
        <f t="shared" si="413"/>
        <v>0</v>
      </c>
      <c r="W1289" s="95">
        <f t="shared" si="414"/>
        <v>0</v>
      </c>
      <c r="X1289" s="98">
        <v>307280</v>
      </c>
      <c r="Y1289" s="95">
        <f t="shared" si="415"/>
        <v>0</v>
      </c>
      <c r="Z1289" s="95">
        <f t="shared" si="416"/>
        <v>307280</v>
      </c>
      <c r="AA1289" s="243">
        <v>2021</v>
      </c>
      <c r="AB1289" s="247" t="e">
        <f t="shared" si="418"/>
        <v>#REF!</v>
      </c>
      <c r="AC1289" s="96" t="e">
        <f>S1289*IF($AA1289=2021,IF(OR($M1289="Услуги",$M1289="Работы"),#REF!,IF($U1289&lt;&gt;0,#REF!,#REF!)),1)*IF($AA1289=2022,IF(OR($M1289="Услуги",$M1289="Работы"),#REF!,IF($U1289&lt;&gt;0,#REF!,#REF!)),1)*IF($AA1289=2023,IF(OR($M1289="Услуги",$M1289="Работы"),#REF!,IF($U1289&lt;&gt;0,#REF!,#REF!)),1)*IF($AA1289=2024,IF(OR($M1289="Услуги",$M1289="Работы"),#REF!,IF($U1289&lt;&gt;0,#REF!,#REF!)),1)*IF($AA1289=2025,IF(OR($M1289="Услуги",$M1289="Работы"),#REF!,IF($U1289&lt;&gt;0,#REF!,#REF!)),1)</f>
        <v>#REF!</v>
      </c>
      <c r="AD1289" s="96" t="e">
        <f>T1289*IF($AA1289=2021,IF(OR($M1289="Услуги",$M1289="Работы"),#REF!,IF($U1289&lt;&gt;0,#REF!,#REF!)),1)*IF($AA1289=2022,IF(OR($M1289="Услуги",$M1289="Работы"),#REF!,IF($U1289&lt;&gt;0,#REF!,#REF!)),1)*IF($AA1289=2023,IF(OR($M1289="Услуги",$M1289="Работы"),#REF!,IF($U1289&lt;&gt;0,#REF!,#REF!)),1)*IF($AA1289=2024,IF(OR($M1289="Услуги",$M1289="Работы"),#REF!,IF($U1289&lt;&gt;0,#REF!,#REF!)),1)*IF($AA1289=2025,IF(OR($M1289="Услуги",$M1289="Работы"),#REF!,IF($U1289&lt;&gt;0,#REF!,#REF!)),1)</f>
        <v>#REF!</v>
      </c>
      <c r="AE1289" s="96" t="e">
        <f>U1289*IF($AA1289=2021,IF(OR($M1289="Услуги",$M1289="Работы"),#REF!,IF($U1289&lt;&gt;0,#REF!,#REF!)),1)*IF($AA1289=2022,IF(OR($M1289="Услуги",$M1289="Работы"),#REF!,IF($U1289&lt;&gt;0,#REF!,#REF!)),1)*IF($AA1289=2023,IF(OR($M1289="Услуги",$M1289="Работы"),#REF!,IF($U1289&lt;&gt;0,#REF!,#REF!)),1)*IF($AA1289=2024,IF(OR($M1289="Услуги",$M1289="Работы"),#REF!,IF($U1289&lt;&gt;0,#REF!,#REF!)),1)*IF($AA1289=2025,IF(OR($M1289="Услуги",$M1289="Работы"),#REF!,IF($U1289&lt;&gt;0,#REF!,#REF!)),1)</f>
        <v>#REF!</v>
      </c>
      <c r="AF1289" s="96" t="e">
        <f>V1289*IF($AA1289=2021,IF(OR($M1289="Услуги",$M1289="Работы"),#REF!,IF($U1289&lt;&gt;0,#REF!,#REF!)),1)*IF($AA1289=2022,IF(OR($M1289="Услуги",$M1289="Работы"),#REF!,IF($U1289&lt;&gt;0,#REF!,#REF!)),1)*IF($AA1289=2023,IF(OR($M1289="Услуги",$M1289="Работы"),#REF!,IF($U1289&lt;&gt;0,#REF!,#REF!)),1)*IF($AA1289=2024,IF(OR($M1289="Услуги",$M1289="Работы"),#REF!,IF($U1289&lt;&gt;0,#REF!,#REF!)),1)*IF($AA1289=2025,IF(OR($M1289="Услуги",$M1289="Работы"),#REF!,IF($U1289&lt;&gt;0,#REF!,#REF!)),1)</f>
        <v>#REF!</v>
      </c>
      <c r="AG1289" s="96" t="e">
        <f>W1289*IF($AA1289=2021,IF(OR($M1289="Услуги",$M1289="Работы"),#REF!,IF($U1289&lt;&gt;0,#REF!,#REF!)),1)*IF($AA1289=2022,IF(OR($M1289="Услуги",$M1289="Работы"),#REF!,IF($U1289&lt;&gt;0,#REF!,#REF!)),1)*IF($AA1289=2023,IF(OR($M1289="Услуги",$M1289="Работы"),#REF!,IF($U1289&lt;&gt;0,#REF!,#REF!)),1)*IF($AA1289=2024,IF(OR($M1289="Услуги",$M1289="Работы"),#REF!,IF($U1289&lt;&gt;0,#REF!,#REF!)),1)*IF($AA1289=2025,IF(OR($M1289="Услуги",$M1289="Работы"),#REF!,IF($U1289&lt;&gt;0,#REF!,#REF!)),1)</f>
        <v>#REF!</v>
      </c>
      <c r="AH1289" s="96" t="e">
        <f>X1289*IF($AA1289=2021,IF(OR($M1289="Услуги",$M1289="Работы"),#REF!,IF($U1289&lt;&gt;0,#REF!,#REF!)),1)*IF($AA1289=2022,IF(OR($M1289="Услуги",$M1289="Работы"),#REF!,IF($U1289&lt;&gt;0,#REF!,#REF!)),1)*IF($AA1289=2023,IF(OR($M1289="Услуги",$M1289="Работы"),#REF!,IF($U1289&lt;&gt;0,#REF!,#REF!)),1)*IF($AA1289=2024,IF(OR($M1289="Услуги",$M1289="Работы"),#REF!,IF($U1289&lt;&gt;0,#REF!,#REF!)),1)*IF($AA1289=2025,IF(OR($M1289="Услуги",$M1289="Работы"),#REF!,IF($U1289&lt;&gt;0,#REF!,#REF!)),1)</f>
        <v>#REF!</v>
      </c>
      <c r="AI1289" s="96" t="e">
        <f>Y1289*IF($AA1289=2021,IF(OR($M1289="Услуги",$M1289="Работы"),#REF!,IF($U1289&lt;&gt;0,#REF!,#REF!)),1)*IF($AA1289=2022,IF(OR($M1289="Услуги",$M1289="Работы"),#REF!,IF($U1289&lt;&gt;0,#REF!,#REF!)),1)*IF($AA1289=2023,IF(OR($M1289="Услуги",$M1289="Работы"),#REF!,IF($U1289&lt;&gt;0,#REF!,#REF!)),1)*IF($AA1289=2024,IF(OR($M1289="Услуги",$M1289="Работы"),#REF!,IF($U1289&lt;&gt;0,#REF!,#REF!)),1)*IF($AA1289=2025,IF(OR($M1289="Услуги",$M1289="Работы"),#REF!,IF($U1289&lt;&gt;0,#REF!,#REF!)),1)</f>
        <v>#REF!</v>
      </c>
      <c r="AJ1289" s="96" t="e">
        <f>Z1289*IF($AA1289=2021,IF(OR($M1289="Услуги",$M1289="Работы"),#REF!,IF($U1289&lt;&gt;0,#REF!,#REF!)),1)*IF($AA1289=2022,IF(OR($M1289="Услуги",$M1289="Работы"),#REF!,IF($U1289&lt;&gt;0,#REF!,#REF!)),1)*IF($AA1289=2023,IF(OR($M1289="Услуги",$M1289="Работы"),#REF!,IF($U1289&lt;&gt;0,#REF!,#REF!)),1)*IF($AA1289=2024,IF(OR($M1289="Услуги",$M1289="Работы"),#REF!,IF($U1289&lt;&gt;0,#REF!,#REF!)),1)*IF($AA1289=2025,IF(OR($M1289="Услуги",$M1289="Работы"),#REF!,IF($U1289&lt;&gt;0,#REF!,#REF!)),1)</f>
        <v>#REF!</v>
      </c>
      <c r="AK1289" s="107">
        <v>307280</v>
      </c>
      <c r="AL1289" s="57">
        <v>0</v>
      </c>
      <c r="AM1289" s="57">
        <v>307280</v>
      </c>
      <c r="AN1289" s="54">
        <v>40</v>
      </c>
    </row>
    <row r="1290" spans="1:40" s="56" customFormat="1" ht="14.25" hidden="1" customHeight="1" x14ac:dyDescent="0.25">
      <c r="A1290" s="85">
        <v>1</v>
      </c>
      <c r="B1290" s="86" t="s">
        <v>88</v>
      </c>
      <c r="C1290" s="142" t="s">
        <v>542</v>
      </c>
      <c r="D1290" s="85" t="s">
        <v>11</v>
      </c>
      <c r="E1290" s="85" t="s">
        <v>421</v>
      </c>
      <c r="F1290" s="85"/>
      <c r="G1290" s="87" t="e">
        <f>VLOOKUP(D1290,#REF!,2,FALSE)</f>
        <v>#REF!</v>
      </c>
      <c r="H1290" s="87" t="s">
        <v>432</v>
      </c>
      <c r="I1290" s="87"/>
      <c r="J1290" s="86" t="s">
        <v>231</v>
      </c>
      <c r="K1290" s="87" t="str">
        <f t="shared" si="417"/>
        <v>Реализация систем защиты ОКИИ АО «Мосэнергосбыт»</v>
      </c>
      <c r="L1290" s="99" t="s">
        <v>250</v>
      </c>
      <c r="M1290" s="86" t="s">
        <v>4</v>
      </c>
      <c r="N1290" s="85" t="s">
        <v>253</v>
      </c>
      <c r="O1290" s="85" t="s">
        <v>254</v>
      </c>
      <c r="P1290" s="86">
        <v>10</v>
      </c>
      <c r="Q1290" s="100">
        <v>2064</v>
      </c>
      <c r="R1290" s="97">
        <v>0</v>
      </c>
      <c r="S1290" s="98">
        <v>20640</v>
      </c>
      <c r="T1290" s="95">
        <f t="shared" si="412"/>
        <v>0</v>
      </c>
      <c r="U1290" s="98">
        <v>0</v>
      </c>
      <c r="V1290" s="95">
        <f t="shared" si="413"/>
        <v>0</v>
      </c>
      <c r="W1290" s="95">
        <f t="shared" si="414"/>
        <v>0</v>
      </c>
      <c r="X1290" s="98">
        <v>20640</v>
      </c>
      <c r="Y1290" s="95">
        <f t="shared" si="415"/>
        <v>0</v>
      </c>
      <c r="Z1290" s="95">
        <f t="shared" si="416"/>
        <v>20640</v>
      </c>
      <c r="AA1290" s="243">
        <v>2021</v>
      </c>
      <c r="AB1290" s="247" t="e">
        <f t="shared" si="418"/>
        <v>#REF!</v>
      </c>
      <c r="AC1290" s="96" t="e">
        <f>S1290*IF($AA1290=2021,IF(OR($M1290="Услуги",$M1290="Работы"),#REF!,IF($U1290&lt;&gt;0,#REF!,#REF!)),1)*IF($AA1290=2022,IF(OR($M1290="Услуги",$M1290="Работы"),#REF!,IF($U1290&lt;&gt;0,#REF!,#REF!)),1)*IF($AA1290=2023,IF(OR($M1290="Услуги",$M1290="Работы"),#REF!,IF($U1290&lt;&gt;0,#REF!,#REF!)),1)*IF($AA1290=2024,IF(OR($M1290="Услуги",$M1290="Работы"),#REF!,IF($U1290&lt;&gt;0,#REF!,#REF!)),1)*IF($AA1290=2025,IF(OR($M1290="Услуги",$M1290="Работы"),#REF!,IF($U1290&lt;&gt;0,#REF!,#REF!)),1)</f>
        <v>#REF!</v>
      </c>
      <c r="AD1290" s="96" t="e">
        <f>T1290*IF($AA1290=2021,IF(OR($M1290="Услуги",$M1290="Работы"),#REF!,IF($U1290&lt;&gt;0,#REF!,#REF!)),1)*IF($AA1290=2022,IF(OR($M1290="Услуги",$M1290="Работы"),#REF!,IF($U1290&lt;&gt;0,#REF!,#REF!)),1)*IF($AA1290=2023,IF(OR($M1290="Услуги",$M1290="Работы"),#REF!,IF($U1290&lt;&gt;0,#REF!,#REF!)),1)*IF($AA1290=2024,IF(OR($M1290="Услуги",$M1290="Работы"),#REF!,IF($U1290&lt;&gt;0,#REF!,#REF!)),1)*IF($AA1290=2025,IF(OR($M1290="Услуги",$M1290="Работы"),#REF!,IF($U1290&lt;&gt;0,#REF!,#REF!)),1)</f>
        <v>#REF!</v>
      </c>
      <c r="AE1290" s="96" t="e">
        <f>U1290*IF($AA1290=2021,IF(OR($M1290="Услуги",$M1290="Работы"),#REF!,IF($U1290&lt;&gt;0,#REF!,#REF!)),1)*IF($AA1290=2022,IF(OR($M1290="Услуги",$M1290="Работы"),#REF!,IF($U1290&lt;&gt;0,#REF!,#REF!)),1)*IF($AA1290=2023,IF(OR($M1290="Услуги",$M1290="Работы"),#REF!,IF($U1290&lt;&gt;0,#REF!,#REF!)),1)*IF($AA1290=2024,IF(OR($M1290="Услуги",$M1290="Работы"),#REF!,IF($U1290&lt;&gt;0,#REF!,#REF!)),1)*IF($AA1290=2025,IF(OR($M1290="Услуги",$M1290="Работы"),#REF!,IF($U1290&lt;&gt;0,#REF!,#REF!)),1)</f>
        <v>#REF!</v>
      </c>
      <c r="AF1290" s="96" t="e">
        <f>V1290*IF($AA1290=2021,IF(OR($M1290="Услуги",$M1290="Работы"),#REF!,IF($U1290&lt;&gt;0,#REF!,#REF!)),1)*IF($AA1290=2022,IF(OR($M1290="Услуги",$M1290="Работы"),#REF!,IF($U1290&lt;&gt;0,#REF!,#REF!)),1)*IF($AA1290=2023,IF(OR($M1290="Услуги",$M1290="Работы"),#REF!,IF($U1290&lt;&gt;0,#REF!,#REF!)),1)*IF($AA1290=2024,IF(OR($M1290="Услуги",$M1290="Работы"),#REF!,IF($U1290&lt;&gt;0,#REF!,#REF!)),1)*IF($AA1290=2025,IF(OR($M1290="Услуги",$M1290="Работы"),#REF!,IF($U1290&lt;&gt;0,#REF!,#REF!)),1)</f>
        <v>#REF!</v>
      </c>
      <c r="AG1290" s="96" t="e">
        <f>W1290*IF($AA1290=2021,IF(OR($M1290="Услуги",$M1290="Работы"),#REF!,IF($U1290&lt;&gt;0,#REF!,#REF!)),1)*IF($AA1290=2022,IF(OR($M1290="Услуги",$M1290="Работы"),#REF!,IF($U1290&lt;&gt;0,#REF!,#REF!)),1)*IF($AA1290=2023,IF(OR($M1290="Услуги",$M1290="Работы"),#REF!,IF($U1290&lt;&gt;0,#REF!,#REF!)),1)*IF($AA1290=2024,IF(OR($M1290="Услуги",$M1290="Работы"),#REF!,IF($U1290&lt;&gt;0,#REF!,#REF!)),1)*IF($AA1290=2025,IF(OR($M1290="Услуги",$M1290="Работы"),#REF!,IF($U1290&lt;&gt;0,#REF!,#REF!)),1)</f>
        <v>#REF!</v>
      </c>
      <c r="AH1290" s="96" t="e">
        <f>X1290*IF($AA1290=2021,IF(OR($M1290="Услуги",$M1290="Работы"),#REF!,IF($U1290&lt;&gt;0,#REF!,#REF!)),1)*IF($AA1290=2022,IF(OR($M1290="Услуги",$M1290="Работы"),#REF!,IF($U1290&lt;&gt;0,#REF!,#REF!)),1)*IF($AA1290=2023,IF(OR($M1290="Услуги",$M1290="Работы"),#REF!,IF($U1290&lt;&gt;0,#REF!,#REF!)),1)*IF($AA1290=2024,IF(OR($M1290="Услуги",$M1290="Работы"),#REF!,IF($U1290&lt;&gt;0,#REF!,#REF!)),1)*IF($AA1290=2025,IF(OR($M1290="Услуги",$M1290="Работы"),#REF!,IF($U1290&lt;&gt;0,#REF!,#REF!)),1)</f>
        <v>#REF!</v>
      </c>
      <c r="AI1290" s="96" t="e">
        <f>Y1290*IF($AA1290=2021,IF(OR($M1290="Услуги",$M1290="Работы"),#REF!,IF($U1290&lt;&gt;0,#REF!,#REF!)),1)*IF($AA1290=2022,IF(OR($M1290="Услуги",$M1290="Работы"),#REF!,IF($U1290&lt;&gt;0,#REF!,#REF!)),1)*IF($AA1290=2023,IF(OR($M1290="Услуги",$M1290="Работы"),#REF!,IF($U1290&lt;&gt;0,#REF!,#REF!)),1)*IF($AA1290=2024,IF(OR($M1290="Услуги",$M1290="Работы"),#REF!,IF($U1290&lt;&gt;0,#REF!,#REF!)),1)*IF($AA1290=2025,IF(OR($M1290="Услуги",$M1290="Работы"),#REF!,IF($U1290&lt;&gt;0,#REF!,#REF!)),1)</f>
        <v>#REF!</v>
      </c>
      <c r="AJ1290" s="96" t="e">
        <f>Z1290*IF($AA1290=2021,IF(OR($M1290="Услуги",$M1290="Работы"),#REF!,IF($U1290&lt;&gt;0,#REF!,#REF!)),1)*IF($AA1290=2022,IF(OR($M1290="Услуги",$M1290="Работы"),#REF!,IF($U1290&lt;&gt;0,#REF!,#REF!)),1)*IF($AA1290=2023,IF(OR($M1290="Услуги",$M1290="Работы"),#REF!,IF($U1290&lt;&gt;0,#REF!,#REF!)),1)*IF($AA1290=2024,IF(OR($M1290="Услуги",$M1290="Работы"),#REF!,IF($U1290&lt;&gt;0,#REF!,#REF!)),1)*IF($AA1290=2025,IF(OR($M1290="Услуги",$M1290="Работы"),#REF!,IF($U1290&lt;&gt;0,#REF!,#REF!)),1)</f>
        <v>#REF!</v>
      </c>
      <c r="AK1290" s="107">
        <v>20640</v>
      </c>
      <c r="AL1290" s="57">
        <v>0</v>
      </c>
      <c r="AM1290" s="57">
        <v>20640</v>
      </c>
      <c r="AN1290" s="54">
        <v>10</v>
      </c>
    </row>
    <row r="1291" spans="1:40" s="56" customFormat="1" ht="14.25" hidden="1" customHeight="1" x14ac:dyDescent="0.25">
      <c r="A1291" s="85">
        <v>1</v>
      </c>
      <c r="B1291" s="86" t="s">
        <v>88</v>
      </c>
      <c r="C1291" s="142" t="s">
        <v>542</v>
      </c>
      <c r="D1291" s="85" t="s">
        <v>11</v>
      </c>
      <c r="E1291" s="85" t="s">
        <v>421</v>
      </c>
      <c r="F1291" s="85"/>
      <c r="G1291" s="87" t="e">
        <f>VLOOKUP(D1291,#REF!,2,FALSE)</f>
        <v>#REF!</v>
      </c>
      <c r="H1291" s="87" t="s">
        <v>432</v>
      </c>
      <c r="I1291" s="87"/>
      <c r="J1291" s="86" t="s">
        <v>231</v>
      </c>
      <c r="K1291" s="87" t="str">
        <f t="shared" si="417"/>
        <v>Реализация систем защиты ОКИИ АО «Мосэнергосбыт»</v>
      </c>
      <c r="L1291" s="99" t="s">
        <v>107</v>
      </c>
      <c r="M1291" s="90" t="s">
        <v>528</v>
      </c>
      <c r="N1291" s="85" t="s">
        <v>257</v>
      </c>
      <c r="O1291" s="85" t="s">
        <v>258</v>
      </c>
      <c r="P1291" s="86">
        <v>1</v>
      </c>
      <c r="Q1291" s="100">
        <v>10995000</v>
      </c>
      <c r="R1291" s="97">
        <v>0.2</v>
      </c>
      <c r="S1291" s="98">
        <v>13194000</v>
      </c>
      <c r="T1291" s="95">
        <f t="shared" si="412"/>
        <v>2199000</v>
      </c>
      <c r="U1291" s="98">
        <v>13194000</v>
      </c>
      <c r="V1291" s="95">
        <f t="shared" si="413"/>
        <v>2199000</v>
      </c>
      <c r="W1291" s="95">
        <f t="shared" si="414"/>
        <v>10995000</v>
      </c>
      <c r="X1291" s="98"/>
      <c r="Y1291" s="95">
        <f t="shared" si="415"/>
        <v>0</v>
      </c>
      <c r="Z1291" s="95">
        <f t="shared" si="416"/>
        <v>0</v>
      </c>
      <c r="AA1291" s="243">
        <v>2021</v>
      </c>
      <c r="AB1291" s="247" t="e">
        <f t="shared" si="418"/>
        <v>#REF!</v>
      </c>
      <c r="AC1291" s="96" t="e">
        <f>S1291*IF($AA1291=2021,IF(OR($M1291="Услуги",$M1291="Работы"),#REF!,IF($U1291&lt;&gt;0,#REF!,#REF!)),1)*IF($AA1291=2022,IF(OR($M1291="Услуги",$M1291="Работы"),#REF!,IF($U1291&lt;&gt;0,#REF!,#REF!)),1)*IF($AA1291=2023,IF(OR($M1291="Услуги",$M1291="Работы"),#REF!,IF($U1291&lt;&gt;0,#REF!,#REF!)),1)*IF($AA1291=2024,IF(OR($M1291="Услуги",$M1291="Работы"),#REF!,IF($U1291&lt;&gt;0,#REF!,#REF!)),1)*IF($AA1291=2025,IF(OR($M1291="Услуги",$M1291="Работы"),#REF!,IF($U1291&lt;&gt;0,#REF!,#REF!)),1)</f>
        <v>#REF!</v>
      </c>
      <c r="AD1291" s="96" t="e">
        <f>T1291*IF($AA1291=2021,IF(OR($M1291="Услуги",$M1291="Работы"),#REF!,IF($U1291&lt;&gt;0,#REF!,#REF!)),1)*IF($AA1291=2022,IF(OR($M1291="Услуги",$M1291="Работы"),#REF!,IF($U1291&lt;&gt;0,#REF!,#REF!)),1)*IF($AA1291=2023,IF(OR($M1291="Услуги",$M1291="Работы"),#REF!,IF($U1291&lt;&gt;0,#REF!,#REF!)),1)*IF($AA1291=2024,IF(OR($M1291="Услуги",$M1291="Работы"),#REF!,IF($U1291&lt;&gt;0,#REF!,#REF!)),1)*IF($AA1291=2025,IF(OR($M1291="Услуги",$M1291="Работы"),#REF!,IF($U1291&lt;&gt;0,#REF!,#REF!)),1)</f>
        <v>#REF!</v>
      </c>
      <c r="AE1291" s="96" t="e">
        <f>U1291*IF($AA1291=2021,IF(OR($M1291="Услуги",$M1291="Работы"),#REF!,IF($U1291&lt;&gt;0,#REF!,#REF!)),1)*IF($AA1291=2022,IF(OR($M1291="Услуги",$M1291="Работы"),#REF!,IF($U1291&lt;&gt;0,#REF!,#REF!)),1)*IF($AA1291=2023,IF(OR($M1291="Услуги",$M1291="Работы"),#REF!,IF($U1291&lt;&gt;0,#REF!,#REF!)),1)*IF($AA1291=2024,IF(OR($M1291="Услуги",$M1291="Работы"),#REF!,IF($U1291&lt;&gt;0,#REF!,#REF!)),1)*IF($AA1291=2025,IF(OR($M1291="Услуги",$M1291="Работы"),#REF!,IF($U1291&lt;&gt;0,#REF!,#REF!)),1)</f>
        <v>#REF!</v>
      </c>
      <c r="AF1291" s="96" t="e">
        <f>V1291*IF($AA1291=2021,IF(OR($M1291="Услуги",$M1291="Работы"),#REF!,IF($U1291&lt;&gt;0,#REF!,#REF!)),1)*IF($AA1291=2022,IF(OR($M1291="Услуги",$M1291="Работы"),#REF!,IF($U1291&lt;&gt;0,#REF!,#REF!)),1)*IF($AA1291=2023,IF(OR($M1291="Услуги",$M1291="Работы"),#REF!,IF($U1291&lt;&gt;0,#REF!,#REF!)),1)*IF($AA1291=2024,IF(OR($M1291="Услуги",$M1291="Работы"),#REF!,IF($U1291&lt;&gt;0,#REF!,#REF!)),1)*IF($AA1291=2025,IF(OR($M1291="Услуги",$M1291="Работы"),#REF!,IF($U1291&lt;&gt;0,#REF!,#REF!)),1)</f>
        <v>#REF!</v>
      </c>
      <c r="AG1291" s="96" t="e">
        <f>W1291*IF($AA1291=2021,IF(OR($M1291="Услуги",$M1291="Работы"),#REF!,IF($U1291&lt;&gt;0,#REF!,#REF!)),1)*IF($AA1291=2022,IF(OR($M1291="Услуги",$M1291="Работы"),#REF!,IF($U1291&lt;&gt;0,#REF!,#REF!)),1)*IF($AA1291=2023,IF(OR($M1291="Услуги",$M1291="Работы"),#REF!,IF($U1291&lt;&gt;0,#REF!,#REF!)),1)*IF($AA1291=2024,IF(OR($M1291="Услуги",$M1291="Работы"),#REF!,IF($U1291&lt;&gt;0,#REF!,#REF!)),1)*IF($AA1291=2025,IF(OR($M1291="Услуги",$M1291="Работы"),#REF!,IF($U1291&lt;&gt;0,#REF!,#REF!)),1)</f>
        <v>#REF!</v>
      </c>
      <c r="AH1291" s="96" t="e">
        <f>X1291*IF($AA1291=2021,IF(OR($M1291="Услуги",$M1291="Работы"),#REF!,IF($U1291&lt;&gt;0,#REF!,#REF!)),1)*IF($AA1291=2022,IF(OR($M1291="Услуги",$M1291="Работы"),#REF!,IF($U1291&lt;&gt;0,#REF!,#REF!)),1)*IF($AA1291=2023,IF(OR($M1291="Услуги",$M1291="Работы"),#REF!,IF($U1291&lt;&gt;0,#REF!,#REF!)),1)*IF($AA1291=2024,IF(OR($M1291="Услуги",$M1291="Работы"),#REF!,IF($U1291&lt;&gt;0,#REF!,#REF!)),1)*IF($AA1291=2025,IF(OR($M1291="Услуги",$M1291="Работы"),#REF!,IF($U1291&lt;&gt;0,#REF!,#REF!)),1)</f>
        <v>#REF!</v>
      </c>
      <c r="AI1291" s="96" t="e">
        <f>Y1291*IF($AA1291=2021,IF(OR($M1291="Услуги",$M1291="Работы"),#REF!,IF($U1291&lt;&gt;0,#REF!,#REF!)),1)*IF($AA1291=2022,IF(OR($M1291="Услуги",$M1291="Работы"),#REF!,IF($U1291&lt;&gt;0,#REF!,#REF!)),1)*IF($AA1291=2023,IF(OR($M1291="Услуги",$M1291="Работы"),#REF!,IF($U1291&lt;&gt;0,#REF!,#REF!)),1)*IF($AA1291=2024,IF(OR($M1291="Услуги",$M1291="Работы"),#REF!,IF($U1291&lt;&gt;0,#REF!,#REF!)),1)*IF($AA1291=2025,IF(OR($M1291="Услуги",$M1291="Работы"),#REF!,IF($U1291&lt;&gt;0,#REF!,#REF!)),1)</f>
        <v>#REF!</v>
      </c>
      <c r="AJ1291" s="96" t="e">
        <f>Z1291*IF($AA1291=2021,IF(OR($M1291="Услуги",$M1291="Работы"),#REF!,IF($U1291&lt;&gt;0,#REF!,#REF!)),1)*IF($AA1291=2022,IF(OR($M1291="Услуги",$M1291="Работы"),#REF!,IF($U1291&lt;&gt;0,#REF!,#REF!)),1)*IF($AA1291=2023,IF(OR($M1291="Услуги",$M1291="Работы"),#REF!,IF($U1291&lt;&gt;0,#REF!,#REF!)),1)*IF($AA1291=2024,IF(OR($M1291="Услуги",$M1291="Работы"),#REF!,IF($U1291&lt;&gt;0,#REF!,#REF!)),1)*IF($AA1291=2025,IF(OR($M1291="Услуги",$M1291="Работы"),#REF!,IF($U1291&lt;&gt;0,#REF!,#REF!)),1)</f>
        <v>#REF!</v>
      </c>
      <c r="AK1291" s="107">
        <v>13194000</v>
      </c>
      <c r="AL1291" s="57">
        <v>13194000</v>
      </c>
      <c r="AM1291" s="57">
        <v>0</v>
      </c>
      <c r="AN1291" s="54">
        <v>1</v>
      </c>
    </row>
    <row r="1292" spans="1:40" s="56" customFormat="1" ht="14.25" hidden="1" customHeight="1" x14ac:dyDescent="0.25">
      <c r="A1292" s="85">
        <v>1</v>
      </c>
      <c r="B1292" s="86" t="s">
        <v>88</v>
      </c>
      <c r="C1292" s="142" t="s">
        <v>542</v>
      </c>
      <c r="D1292" s="85" t="s">
        <v>108</v>
      </c>
      <c r="E1292" s="85" t="s">
        <v>421</v>
      </c>
      <c r="F1292" s="85"/>
      <c r="G1292" s="87" t="e">
        <f>VLOOKUP(D1292,#REF!,2,FALSE)</f>
        <v>#REF!</v>
      </c>
      <c r="H1292" s="85"/>
      <c r="I1292" s="85"/>
      <c r="J1292" s="86" t="s">
        <v>231</v>
      </c>
      <c r="K1292" s="87" t="str">
        <f t="shared" ref="K1292:K1305" si="419">CONCATENATE(C1292," ",D1292)</f>
        <v>Реализация систем защиты ОКИИ АО «ПЭС» (Петроэлектросбыт)</v>
      </c>
      <c r="L1292" s="99" t="s">
        <v>285</v>
      </c>
      <c r="M1292" s="86" t="s">
        <v>4</v>
      </c>
      <c r="N1292" s="85" t="s">
        <v>232</v>
      </c>
      <c r="O1292" s="85" t="s">
        <v>240</v>
      </c>
      <c r="P1292" s="86">
        <v>1</v>
      </c>
      <c r="Q1292" s="100">
        <v>2500000</v>
      </c>
      <c r="R1292" s="97">
        <v>0</v>
      </c>
      <c r="S1292" s="98">
        <v>2500000</v>
      </c>
      <c r="T1292" s="95">
        <f t="shared" si="412"/>
        <v>0</v>
      </c>
      <c r="U1292" s="98">
        <v>2500000</v>
      </c>
      <c r="V1292" s="95">
        <f t="shared" si="413"/>
        <v>0</v>
      </c>
      <c r="W1292" s="95">
        <f t="shared" si="414"/>
        <v>2500000</v>
      </c>
      <c r="X1292" s="98"/>
      <c r="Y1292" s="95">
        <f t="shared" si="415"/>
        <v>0</v>
      </c>
      <c r="Z1292" s="95">
        <f t="shared" si="416"/>
        <v>0</v>
      </c>
      <c r="AA1292" s="243">
        <f>2025</f>
        <v>2025</v>
      </c>
      <c r="AB1292" s="247" t="e">
        <f t="shared" si="418"/>
        <v>#REF!</v>
      </c>
      <c r="AC1292" s="96" t="e">
        <f>S1292*IF($AA1292=2021,IF(OR($M1292="Услуги",$M1292="Работы"),#REF!,IF($U1292&lt;&gt;0,#REF!,#REF!)),1)*IF($AA1292=2022,IF(OR($M1292="Услуги",$M1292="Работы"),#REF!,IF($U1292&lt;&gt;0,#REF!,#REF!)),1)*IF($AA1292=2023,IF(OR($M1292="Услуги",$M1292="Работы"),#REF!,IF($U1292&lt;&gt;0,#REF!,#REF!)),1)*IF($AA1292=2024,IF(OR($M1292="Услуги",$M1292="Работы"),#REF!,IF($U1292&lt;&gt;0,#REF!,#REF!)),1)*IF($AA1292=2025,IF(OR($M1292="Услуги",$M1292="Работы"),#REF!,IF($U1292&lt;&gt;0,#REF!,#REF!)),1)</f>
        <v>#REF!</v>
      </c>
      <c r="AD1292" s="96" t="e">
        <f>T1292*IF($AA1292=2021,IF(OR($M1292="Услуги",$M1292="Работы"),#REF!,IF($U1292&lt;&gt;0,#REF!,#REF!)),1)*IF($AA1292=2022,IF(OR($M1292="Услуги",$M1292="Работы"),#REF!,IF($U1292&lt;&gt;0,#REF!,#REF!)),1)*IF($AA1292=2023,IF(OR($M1292="Услуги",$M1292="Работы"),#REF!,IF($U1292&lt;&gt;0,#REF!,#REF!)),1)*IF($AA1292=2024,IF(OR($M1292="Услуги",$M1292="Работы"),#REF!,IF($U1292&lt;&gt;0,#REF!,#REF!)),1)*IF($AA1292=2025,IF(OR($M1292="Услуги",$M1292="Работы"),#REF!,IF($U1292&lt;&gt;0,#REF!,#REF!)),1)</f>
        <v>#REF!</v>
      </c>
      <c r="AE1292" s="96" t="e">
        <f>U1292*IF($AA1292=2021,IF(OR($M1292="Услуги",$M1292="Работы"),#REF!,IF($U1292&lt;&gt;0,#REF!,#REF!)),1)*IF($AA1292=2022,IF(OR($M1292="Услуги",$M1292="Работы"),#REF!,IF($U1292&lt;&gt;0,#REF!,#REF!)),1)*IF($AA1292=2023,IF(OR($M1292="Услуги",$M1292="Работы"),#REF!,IF($U1292&lt;&gt;0,#REF!,#REF!)),1)*IF($AA1292=2024,IF(OR($M1292="Услуги",$M1292="Работы"),#REF!,IF($U1292&lt;&gt;0,#REF!,#REF!)),1)*IF($AA1292=2025,IF(OR($M1292="Услуги",$M1292="Работы"),#REF!,IF($U1292&lt;&gt;0,#REF!,#REF!)),1)</f>
        <v>#REF!</v>
      </c>
      <c r="AF1292" s="96" t="e">
        <f>V1292*IF($AA1292=2021,IF(OR($M1292="Услуги",$M1292="Работы"),#REF!,IF($U1292&lt;&gt;0,#REF!,#REF!)),1)*IF($AA1292=2022,IF(OR($M1292="Услуги",$M1292="Работы"),#REF!,IF($U1292&lt;&gt;0,#REF!,#REF!)),1)*IF($AA1292=2023,IF(OR($M1292="Услуги",$M1292="Работы"),#REF!,IF($U1292&lt;&gt;0,#REF!,#REF!)),1)*IF($AA1292=2024,IF(OR($M1292="Услуги",$M1292="Работы"),#REF!,IF($U1292&lt;&gt;0,#REF!,#REF!)),1)*IF($AA1292=2025,IF(OR($M1292="Услуги",$M1292="Работы"),#REF!,IF($U1292&lt;&gt;0,#REF!,#REF!)),1)</f>
        <v>#REF!</v>
      </c>
      <c r="AG1292" s="96" t="e">
        <f>W1292*IF($AA1292=2021,IF(OR($M1292="Услуги",$M1292="Работы"),#REF!,IF($U1292&lt;&gt;0,#REF!,#REF!)),1)*IF($AA1292=2022,IF(OR($M1292="Услуги",$M1292="Работы"),#REF!,IF($U1292&lt;&gt;0,#REF!,#REF!)),1)*IF($AA1292=2023,IF(OR($M1292="Услуги",$M1292="Работы"),#REF!,IF($U1292&lt;&gt;0,#REF!,#REF!)),1)*IF($AA1292=2024,IF(OR($M1292="Услуги",$M1292="Работы"),#REF!,IF($U1292&lt;&gt;0,#REF!,#REF!)),1)*IF($AA1292=2025,IF(OR($M1292="Услуги",$M1292="Работы"),#REF!,IF($U1292&lt;&gt;0,#REF!,#REF!)),1)</f>
        <v>#REF!</v>
      </c>
      <c r="AH1292" s="96" t="e">
        <f>X1292*IF($AA1292=2021,IF(OR($M1292="Услуги",$M1292="Работы"),#REF!,IF($U1292&lt;&gt;0,#REF!,#REF!)),1)*IF($AA1292=2022,IF(OR($M1292="Услуги",$M1292="Работы"),#REF!,IF($U1292&lt;&gt;0,#REF!,#REF!)),1)*IF($AA1292=2023,IF(OR($M1292="Услуги",$M1292="Работы"),#REF!,IF($U1292&lt;&gt;0,#REF!,#REF!)),1)*IF($AA1292=2024,IF(OR($M1292="Услуги",$M1292="Работы"),#REF!,IF($U1292&lt;&gt;0,#REF!,#REF!)),1)*IF($AA1292=2025,IF(OR($M1292="Услуги",$M1292="Работы"),#REF!,IF($U1292&lt;&gt;0,#REF!,#REF!)),1)</f>
        <v>#REF!</v>
      </c>
      <c r="AI1292" s="96" t="e">
        <f>Y1292*IF($AA1292=2021,IF(OR($M1292="Услуги",$M1292="Работы"),#REF!,IF($U1292&lt;&gt;0,#REF!,#REF!)),1)*IF($AA1292=2022,IF(OR($M1292="Услуги",$M1292="Работы"),#REF!,IF($U1292&lt;&gt;0,#REF!,#REF!)),1)*IF($AA1292=2023,IF(OR($M1292="Услуги",$M1292="Работы"),#REF!,IF($U1292&lt;&gt;0,#REF!,#REF!)),1)*IF($AA1292=2024,IF(OR($M1292="Услуги",$M1292="Работы"),#REF!,IF($U1292&lt;&gt;0,#REF!,#REF!)),1)*IF($AA1292=2025,IF(OR($M1292="Услуги",$M1292="Работы"),#REF!,IF($U1292&lt;&gt;0,#REF!,#REF!)),1)</f>
        <v>#REF!</v>
      </c>
      <c r="AJ1292" s="96" t="e">
        <f>Z1292*IF($AA1292=2021,IF(OR($M1292="Услуги",$M1292="Работы"),#REF!,IF($U1292&lt;&gt;0,#REF!,#REF!)),1)*IF($AA1292=2022,IF(OR($M1292="Услуги",$M1292="Работы"),#REF!,IF($U1292&lt;&gt;0,#REF!,#REF!)),1)*IF($AA1292=2023,IF(OR($M1292="Услуги",$M1292="Работы"),#REF!,IF($U1292&lt;&gt;0,#REF!,#REF!)),1)*IF($AA1292=2024,IF(OR($M1292="Услуги",$M1292="Работы"),#REF!,IF($U1292&lt;&gt;0,#REF!,#REF!)),1)*IF($AA1292=2025,IF(OR($M1292="Услуги",$M1292="Работы"),#REF!,IF($U1292&lt;&gt;0,#REF!,#REF!)),1)</f>
        <v>#REF!</v>
      </c>
      <c r="AK1292" s="107">
        <v>2500000</v>
      </c>
      <c r="AL1292" s="57">
        <v>2500000</v>
      </c>
      <c r="AM1292" s="57">
        <v>0</v>
      </c>
      <c r="AN1292" s="54">
        <v>1</v>
      </c>
    </row>
    <row r="1293" spans="1:40" s="56" customFormat="1" ht="14.25" hidden="1" customHeight="1" x14ac:dyDescent="0.25">
      <c r="A1293" s="85">
        <v>1</v>
      </c>
      <c r="B1293" s="86" t="s">
        <v>88</v>
      </c>
      <c r="C1293" s="142" t="s">
        <v>542</v>
      </c>
      <c r="D1293" s="85" t="s">
        <v>108</v>
      </c>
      <c r="E1293" s="85" t="s">
        <v>421</v>
      </c>
      <c r="F1293" s="85"/>
      <c r="G1293" s="87" t="e">
        <f>VLOOKUP(D1293,#REF!,2,FALSE)</f>
        <v>#REF!</v>
      </c>
      <c r="H1293" s="85"/>
      <c r="I1293" s="85"/>
      <c r="J1293" s="86" t="s">
        <v>231</v>
      </c>
      <c r="K1293" s="87" t="str">
        <f t="shared" si="419"/>
        <v>Реализация систем защиты ОКИИ АО «ПЭС» (Петроэлектросбыт)</v>
      </c>
      <c r="L1293" s="99" t="s">
        <v>285</v>
      </c>
      <c r="M1293" s="86" t="s">
        <v>4</v>
      </c>
      <c r="N1293" s="85" t="s">
        <v>234</v>
      </c>
      <c r="O1293" s="85" t="s">
        <v>241</v>
      </c>
      <c r="P1293" s="86">
        <v>1</v>
      </c>
      <c r="Q1293" s="100">
        <v>2000000</v>
      </c>
      <c r="R1293" s="97">
        <v>0</v>
      </c>
      <c r="S1293" s="98">
        <v>2000000</v>
      </c>
      <c r="T1293" s="95">
        <f t="shared" si="412"/>
        <v>0</v>
      </c>
      <c r="U1293" s="98">
        <v>2000000</v>
      </c>
      <c r="V1293" s="95">
        <f t="shared" si="413"/>
        <v>0</v>
      </c>
      <c r="W1293" s="95">
        <f t="shared" si="414"/>
        <v>2000000</v>
      </c>
      <c r="X1293" s="98"/>
      <c r="Y1293" s="95">
        <f t="shared" si="415"/>
        <v>0</v>
      </c>
      <c r="Z1293" s="95">
        <f t="shared" si="416"/>
        <v>0</v>
      </c>
      <c r="AA1293" s="243">
        <f>2025</f>
        <v>2025</v>
      </c>
      <c r="AB1293" s="247" t="e">
        <f t="shared" si="418"/>
        <v>#REF!</v>
      </c>
      <c r="AC1293" s="96" t="e">
        <f>S1293*IF($AA1293=2021,IF(OR($M1293="Услуги",$M1293="Работы"),#REF!,IF($U1293&lt;&gt;0,#REF!,#REF!)),1)*IF($AA1293=2022,IF(OR($M1293="Услуги",$M1293="Работы"),#REF!,IF($U1293&lt;&gt;0,#REF!,#REF!)),1)*IF($AA1293=2023,IF(OR($M1293="Услуги",$M1293="Работы"),#REF!,IF($U1293&lt;&gt;0,#REF!,#REF!)),1)*IF($AA1293=2024,IF(OR($M1293="Услуги",$M1293="Работы"),#REF!,IF($U1293&lt;&gt;0,#REF!,#REF!)),1)*IF($AA1293=2025,IF(OR($M1293="Услуги",$M1293="Работы"),#REF!,IF($U1293&lt;&gt;0,#REF!,#REF!)),1)</f>
        <v>#REF!</v>
      </c>
      <c r="AD1293" s="96" t="e">
        <f>T1293*IF($AA1293=2021,IF(OR($M1293="Услуги",$M1293="Работы"),#REF!,IF($U1293&lt;&gt;0,#REF!,#REF!)),1)*IF($AA1293=2022,IF(OR($M1293="Услуги",$M1293="Работы"),#REF!,IF($U1293&lt;&gt;0,#REF!,#REF!)),1)*IF($AA1293=2023,IF(OR($M1293="Услуги",$M1293="Работы"),#REF!,IF($U1293&lt;&gt;0,#REF!,#REF!)),1)*IF($AA1293=2024,IF(OR($M1293="Услуги",$M1293="Работы"),#REF!,IF($U1293&lt;&gt;0,#REF!,#REF!)),1)*IF($AA1293=2025,IF(OR($M1293="Услуги",$M1293="Работы"),#REF!,IF($U1293&lt;&gt;0,#REF!,#REF!)),1)</f>
        <v>#REF!</v>
      </c>
      <c r="AE1293" s="96" t="e">
        <f>U1293*IF($AA1293=2021,IF(OR($M1293="Услуги",$M1293="Работы"),#REF!,IF($U1293&lt;&gt;0,#REF!,#REF!)),1)*IF($AA1293=2022,IF(OR($M1293="Услуги",$M1293="Работы"),#REF!,IF($U1293&lt;&gt;0,#REF!,#REF!)),1)*IF($AA1293=2023,IF(OR($M1293="Услуги",$M1293="Работы"),#REF!,IF($U1293&lt;&gt;0,#REF!,#REF!)),1)*IF($AA1293=2024,IF(OR($M1293="Услуги",$M1293="Работы"),#REF!,IF($U1293&lt;&gt;0,#REF!,#REF!)),1)*IF($AA1293=2025,IF(OR($M1293="Услуги",$M1293="Работы"),#REF!,IF($U1293&lt;&gt;0,#REF!,#REF!)),1)</f>
        <v>#REF!</v>
      </c>
      <c r="AF1293" s="96" t="e">
        <f>V1293*IF($AA1293=2021,IF(OR($M1293="Услуги",$M1293="Работы"),#REF!,IF($U1293&lt;&gt;0,#REF!,#REF!)),1)*IF($AA1293=2022,IF(OR($M1293="Услуги",$M1293="Работы"),#REF!,IF($U1293&lt;&gt;0,#REF!,#REF!)),1)*IF($AA1293=2023,IF(OR($M1293="Услуги",$M1293="Работы"),#REF!,IF($U1293&lt;&gt;0,#REF!,#REF!)),1)*IF($AA1293=2024,IF(OR($M1293="Услуги",$M1293="Работы"),#REF!,IF($U1293&lt;&gt;0,#REF!,#REF!)),1)*IF($AA1293=2025,IF(OR($M1293="Услуги",$M1293="Работы"),#REF!,IF($U1293&lt;&gt;0,#REF!,#REF!)),1)</f>
        <v>#REF!</v>
      </c>
      <c r="AG1293" s="96" t="e">
        <f>W1293*IF($AA1293=2021,IF(OR($M1293="Услуги",$M1293="Работы"),#REF!,IF($U1293&lt;&gt;0,#REF!,#REF!)),1)*IF($AA1293=2022,IF(OR($M1293="Услуги",$M1293="Работы"),#REF!,IF($U1293&lt;&gt;0,#REF!,#REF!)),1)*IF($AA1293=2023,IF(OR($M1293="Услуги",$M1293="Работы"),#REF!,IF($U1293&lt;&gt;0,#REF!,#REF!)),1)*IF($AA1293=2024,IF(OR($M1293="Услуги",$M1293="Работы"),#REF!,IF($U1293&lt;&gt;0,#REF!,#REF!)),1)*IF($AA1293=2025,IF(OR($M1293="Услуги",$M1293="Работы"),#REF!,IF($U1293&lt;&gt;0,#REF!,#REF!)),1)</f>
        <v>#REF!</v>
      </c>
      <c r="AH1293" s="96" t="e">
        <f>X1293*IF($AA1293=2021,IF(OR($M1293="Услуги",$M1293="Работы"),#REF!,IF($U1293&lt;&gt;0,#REF!,#REF!)),1)*IF($AA1293=2022,IF(OR($M1293="Услуги",$M1293="Работы"),#REF!,IF($U1293&lt;&gt;0,#REF!,#REF!)),1)*IF($AA1293=2023,IF(OR($M1293="Услуги",$M1293="Работы"),#REF!,IF($U1293&lt;&gt;0,#REF!,#REF!)),1)*IF($AA1293=2024,IF(OR($M1293="Услуги",$M1293="Работы"),#REF!,IF($U1293&lt;&gt;0,#REF!,#REF!)),1)*IF($AA1293=2025,IF(OR($M1293="Услуги",$M1293="Работы"),#REF!,IF($U1293&lt;&gt;0,#REF!,#REF!)),1)</f>
        <v>#REF!</v>
      </c>
      <c r="AI1293" s="96" t="e">
        <f>Y1293*IF($AA1293=2021,IF(OR($M1293="Услуги",$M1293="Работы"),#REF!,IF($U1293&lt;&gt;0,#REF!,#REF!)),1)*IF($AA1293=2022,IF(OR($M1293="Услуги",$M1293="Работы"),#REF!,IF($U1293&lt;&gt;0,#REF!,#REF!)),1)*IF($AA1293=2023,IF(OR($M1293="Услуги",$M1293="Работы"),#REF!,IF($U1293&lt;&gt;0,#REF!,#REF!)),1)*IF($AA1293=2024,IF(OR($M1293="Услуги",$M1293="Работы"),#REF!,IF($U1293&lt;&gt;0,#REF!,#REF!)),1)*IF($AA1293=2025,IF(OR($M1293="Услуги",$M1293="Работы"),#REF!,IF($U1293&lt;&gt;0,#REF!,#REF!)),1)</f>
        <v>#REF!</v>
      </c>
      <c r="AJ1293" s="96" t="e">
        <f>Z1293*IF($AA1293=2021,IF(OR($M1293="Услуги",$M1293="Работы"),#REF!,IF($U1293&lt;&gt;0,#REF!,#REF!)),1)*IF($AA1293=2022,IF(OR($M1293="Услуги",$M1293="Работы"),#REF!,IF($U1293&lt;&gt;0,#REF!,#REF!)),1)*IF($AA1293=2023,IF(OR($M1293="Услуги",$M1293="Работы"),#REF!,IF($U1293&lt;&gt;0,#REF!,#REF!)),1)*IF($AA1293=2024,IF(OR($M1293="Услуги",$M1293="Работы"),#REF!,IF($U1293&lt;&gt;0,#REF!,#REF!)),1)*IF($AA1293=2025,IF(OR($M1293="Услуги",$M1293="Работы"),#REF!,IF($U1293&lt;&gt;0,#REF!,#REF!)),1)</f>
        <v>#REF!</v>
      </c>
      <c r="AK1293" s="107">
        <v>2000000</v>
      </c>
      <c r="AL1293" s="57">
        <v>2000000</v>
      </c>
      <c r="AM1293" s="57">
        <v>0</v>
      </c>
      <c r="AN1293" s="54">
        <v>1</v>
      </c>
    </row>
    <row r="1294" spans="1:40" s="56" customFormat="1" ht="14.25" hidden="1" customHeight="1" x14ac:dyDescent="0.25">
      <c r="A1294" s="85">
        <v>1</v>
      </c>
      <c r="B1294" s="86" t="s">
        <v>88</v>
      </c>
      <c r="C1294" s="142" t="s">
        <v>542</v>
      </c>
      <c r="D1294" s="85" t="s">
        <v>108</v>
      </c>
      <c r="E1294" s="85" t="s">
        <v>421</v>
      </c>
      <c r="F1294" s="85"/>
      <c r="G1294" s="87" t="e">
        <f>VLOOKUP(D1294,#REF!,2,FALSE)</f>
        <v>#REF!</v>
      </c>
      <c r="H1294" s="85"/>
      <c r="I1294" s="85"/>
      <c r="J1294" s="86" t="s">
        <v>231</v>
      </c>
      <c r="K1294" s="87" t="str">
        <f t="shared" si="419"/>
        <v>Реализация систем защиты ОКИИ АО «ПЭС» (Петроэлектросбыт)</v>
      </c>
      <c r="L1294" s="99" t="s">
        <v>285</v>
      </c>
      <c r="M1294" s="86" t="s">
        <v>4</v>
      </c>
      <c r="N1294" s="85" t="s">
        <v>236</v>
      </c>
      <c r="O1294" s="85" t="s">
        <v>242</v>
      </c>
      <c r="P1294" s="86">
        <v>1</v>
      </c>
      <c r="Q1294" s="100">
        <v>3000000</v>
      </c>
      <c r="R1294" s="97">
        <v>0</v>
      </c>
      <c r="S1294" s="98">
        <v>3000000</v>
      </c>
      <c r="T1294" s="95">
        <f t="shared" si="412"/>
        <v>0</v>
      </c>
      <c r="U1294" s="98">
        <v>3000000</v>
      </c>
      <c r="V1294" s="95">
        <f t="shared" si="413"/>
        <v>0</v>
      </c>
      <c r="W1294" s="95">
        <f t="shared" si="414"/>
        <v>3000000</v>
      </c>
      <c r="X1294" s="98"/>
      <c r="Y1294" s="95">
        <f t="shared" si="415"/>
        <v>0</v>
      </c>
      <c r="Z1294" s="95">
        <f t="shared" si="416"/>
        <v>0</v>
      </c>
      <c r="AA1294" s="243">
        <f>2025</f>
        <v>2025</v>
      </c>
      <c r="AB1294" s="247" t="e">
        <f t="shared" si="418"/>
        <v>#REF!</v>
      </c>
      <c r="AC1294" s="96" t="e">
        <f>S1294*IF($AA1294=2021,IF(OR($M1294="Услуги",$M1294="Работы"),#REF!,IF($U1294&lt;&gt;0,#REF!,#REF!)),1)*IF($AA1294=2022,IF(OR($M1294="Услуги",$M1294="Работы"),#REF!,IF($U1294&lt;&gt;0,#REF!,#REF!)),1)*IF($AA1294=2023,IF(OR($M1294="Услуги",$M1294="Работы"),#REF!,IF($U1294&lt;&gt;0,#REF!,#REF!)),1)*IF($AA1294=2024,IF(OR($M1294="Услуги",$M1294="Работы"),#REF!,IF($U1294&lt;&gt;0,#REF!,#REF!)),1)*IF($AA1294=2025,IF(OR($M1294="Услуги",$M1294="Работы"),#REF!,IF($U1294&lt;&gt;0,#REF!,#REF!)),1)</f>
        <v>#REF!</v>
      </c>
      <c r="AD1294" s="96" t="e">
        <f>T1294*IF($AA1294=2021,IF(OR($M1294="Услуги",$M1294="Работы"),#REF!,IF($U1294&lt;&gt;0,#REF!,#REF!)),1)*IF($AA1294=2022,IF(OR($M1294="Услуги",$M1294="Работы"),#REF!,IF($U1294&lt;&gt;0,#REF!,#REF!)),1)*IF($AA1294=2023,IF(OR($M1294="Услуги",$M1294="Работы"),#REF!,IF($U1294&lt;&gt;0,#REF!,#REF!)),1)*IF($AA1294=2024,IF(OR($M1294="Услуги",$M1294="Работы"),#REF!,IF($U1294&lt;&gt;0,#REF!,#REF!)),1)*IF($AA1294=2025,IF(OR($M1294="Услуги",$M1294="Работы"),#REF!,IF($U1294&lt;&gt;0,#REF!,#REF!)),1)</f>
        <v>#REF!</v>
      </c>
      <c r="AE1294" s="96" t="e">
        <f>U1294*IF($AA1294=2021,IF(OR($M1294="Услуги",$M1294="Работы"),#REF!,IF($U1294&lt;&gt;0,#REF!,#REF!)),1)*IF($AA1294=2022,IF(OR($M1294="Услуги",$M1294="Работы"),#REF!,IF($U1294&lt;&gt;0,#REF!,#REF!)),1)*IF($AA1294=2023,IF(OR($M1294="Услуги",$M1294="Работы"),#REF!,IF($U1294&lt;&gt;0,#REF!,#REF!)),1)*IF($AA1294=2024,IF(OR($M1294="Услуги",$M1294="Работы"),#REF!,IF($U1294&lt;&gt;0,#REF!,#REF!)),1)*IF($AA1294=2025,IF(OR($M1294="Услуги",$M1294="Работы"),#REF!,IF($U1294&lt;&gt;0,#REF!,#REF!)),1)</f>
        <v>#REF!</v>
      </c>
      <c r="AF1294" s="96" t="e">
        <f>V1294*IF($AA1294=2021,IF(OR($M1294="Услуги",$M1294="Работы"),#REF!,IF($U1294&lt;&gt;0,#REF!,#REF!)),1)*IF($AA1294=2022,IF(OR($M1294="Услуги",$M1294="Работы"),#REF!,IF($U1294&lt;&gt;0,#REF!,#REF!)),1)*IF($AA1294=2023,IF(OR($M1294="Услуги",$M1294="Работы"),#REF!,IF($U1294&lt;&gt;0,#REF!,#REF!)),1)*IF($AA1294=2024,IF(OR($M1294="Услуги",$M1294="Работы"),#REF!,IF($U1294&lt;&gt;0,#REF!,#REF!)),1)*IF($AA1294=2025,IF(OR($M1294="Услуги",$M1294="Работы"),#REF!,IF($U1294&lt;&gt;0,#REF!,#REF!)),1)</f>
        <v>#REF!</v>
      </c>
      <c r="AG1294" s="96" t="e">
        <f>W1294*IF($AA1294=2021,IF(OR($M1294="Услуги",$M1294="Работы"),#REF!,IF($U1294&lt;&gt;0,#REF!,#REF!)),1)*IF($AA1294=2022,IF(OR($M1294="Услуги",$M1294="Работы"),#REF!,IF($U1294&lt;&gt;0,#REF!,#REF!)),1)*IF($AA1294=2023,IF(OR($M1294="Услуги",$M1294="Работы"),#REF!,IF($U1294&lt;&gt;0,#REF!,#REF!)),1)*IF($AA1294=2024,IF(OR($M1294="Услуги",$M1294="Работы"),#REF!,IF($U1294&lt;&gt;0,#REF!,#REF!)),1)*IF($AA1294=2025,IF(OR($M1294="Услуги",$M1294="Работы"),#REF!,IF($U1294&lt;&gt;0,#REF!,#REF!)),1)</f>
        <v>#REF!</v>
      </c>
      <c r="AH1294" s="96" t="e">
        <f>X1294*IF($AA1294=2021,IF(OR($M1294="Услуги",$M1294="Работы"),#REF!,IF($U1294&lt;&gt;0,#REF!,#REF!)),1)*IF($AA1294=2022,IF(OR($M1294="Услуги",$M1294="Работы"),#REF!,IF($U1294&lt;&gt;0,#REF!,#REF!)),1)*IF($AA1294=2023,IF(OR($M1294="Услуги",$M1294="Работы"),#REF!,IF($U1294&lt;&gt;0,#REF!,#REF!)),1)*IF($AA1294=2024,IF(OR($M1294="Услуги",$M1294="Работы"),#REF!,IF($U1294&lt;&gt;0,#REF!,#REF!)),1)*IF($AA1294=2025,IF(OR($M1294="Услуги",$M1294="Работы"),#REF!,IF($U1294&lt;&gt;0,#REF!,#REF!)),1)</f>
        <v>#REF!</v>
      </c>
      <c r="AI1294" s="96" t="e">
        <f>Y1294*IF($AA1294=2021,IF(OR($M1294="Услуги",$M1294="Работы"),#REF!,IF($U1294&lt;&gt;0,#REF!,#REF!)),1)*IF($AA1294=2022,IF(OR($M1294="Услуги",$M1294="Работы"),#REF!,IF($U1294&lt;&gt;0,#REF!,#REF!)),1)*IF($AA1294=2023,IF(OR($M1294="Услуги",$M1294="Работы"),#REF!,IF($U1294&lt;&gt;0,#REF!,#REF!)),1)*IF($AA1294=2024,IF(OR($M1294="Услуги",$M1294="Работы"),#REF!,IF($U1294&lt;&gt;0,#REF!,#REF!)),1)*IF($AA1294=2025,IF(OR($M1294="Услуги",$M1294="Работы"),#REF!,IF($U1294&lt;&gt;0,#REF!,#REF!)),1)</f>
        <v>#REF!</v>
      </c>
      <c r="AJ1294" s="96" t="e">
        <f>Z1294*IF($AA1294=2021,IF(OR($M1294="Услуги",$M1294="Работы"),#REF!,IF($U1294&lt;&gt;0,#REF!,#REF!)),1)*IF($AA1294=2022,IF(OR($M1294="Услуги",$M1294="Работы"),#REF!,IF($U1294&lt;&gt;0,#REF!,#REF!)),1)*IF($AA1294=2023,IF(OR($M1294="Услуги",$M1294="Работы"),#REF!,IF($U1294&lt;&gt;0,#REF!,#REF!)),1)*IF($AA1294=2024,IF(OR($M1294="Услуги",$M1294="Работы"),#REF!,IF($U1294&lt;&gt;0,#REF!,#REF!)),1)*IF($AA1294=2025,IF(OR($M1294="Услуги",$M1294="Работы"),#REF!,IF($U1294&lt;&gt;0,#REF!,#REF!)),1)</f>
        <v>#REF!</v>
      </c>
      <c r="AK1294" s="107">
        <v>3000000</v>
      </c>
      <c r="AL1294" s="57">
        <v>3000000</v>
      </c>
      <c r="AM1294" s="57">
        <v>0</v>
      </c>
      <c r="AN1294" s="54">
        <v>1</v>
      </c>
    </row>
    <row r="1295" spans="1:40" s="56" customFormat="1" ht="14.25" hidden="1" customHeight="1" x14ac:dyDescent="0.25">
      <c r="A1295" s="85">
        <v>1</v>
      </c>
      <c r="B1295" s="86" t="s">
        <v>88</v>
      </c>
      <c r="C1295" s="142" t="s">
        <v>542</v>
      </c>
      <c r="D1295" s="85" t="s">
        <v>108</v>
      </c>
      <c r="E1295" s="85" t="s">
        <v>421</v>
      </c>
      <c r="F1295" s="85"/>
      <c r="G1295" s="87" t="e">
        <f>VLOOKUP(D1295,#REF!,2,FALSE)</f>
        <v>#REF!</v>
      </c>
      <c r="H1295" s="85"/>
      <c r="I1295" s="85"/>
      <c r="J1295" s="86" t="s">
        <v>231</v>
      </c>
      <c r="K1295" s="87" t="str">
        <f t="shared" si="419"/>
        <v>Реализация систем защиты ОКИИ АО «ПЭС» (Петроэлектросбыт)</v>
      </c>
      <c r="L1295" s="99" t="s">
        <v>285</v>
      </c>
      <c r="M1295" s="86" t="s">
        <v>4</v>
      </c>
      <c r="N1295" s="85" t="s">
        <v>238</v>
      </c>
      <c r="O1295" s="85" t="s">
        <v>243</v>
      </c>
      <c r="P1295" s="86">
        <v>1</v>
      </c>
      <c r="Q1295" s="100">
        <v>4000000</v>
      </c>
      <c r="R1295" s="97">
        <v>0</v>
      </c>
      <c r="S1295" s="98">
        <v>4000000</v>
      </c>
      <c r="T1295" s="95">
        <f t="shared" si="412"/>
        <v>0</v>
      </c>
      <c r="U1295" s="98">
        <v>4000000</v>
      </c>
      <c r="V1295" s="95">
        <f t="shared" si="413"/>
        <v>0</v>
      </c>
      <c r="W1295" s="95">
        <f t="shared" si="414"/>
        <v>4000000</v>
      </c>
      <c r="X1295" s="98"/>
      <c r="Y1295" s="95">
        <f t="shared" si="415"/>
        <v>0</v>
      </c>
      <c r="Z1295" s="95">
        <f t="shared" si="416"/>
        <v>0</v>
      </c>
      <c r="AA1295" s="243">
        <f>2025</f>
        <v>2025</v>
      </c>
      <c r="AB1295" s="247" t="e">
        <f t="shared" si="418"/>
        <v>#REF!</v>
      </c>
      <c r="AC1295" s="96" t="e">
        <f>S1295*IF($AA1295=2021,IF(OR($M1295="Услуги",$M1295="Работы"),#REF!,IF($U1295&lt;&gt;0,#REF!,#REF!)),1)*IF($AA1295=2022,IF(OR($M1295="Услуги",$M1295="Работы"),#REF!,IF($U1295&lt;&gt;0,#REF!,#REF!)),1)*IF($AA1295=2023,IF(OR($M1295="Услуги",$M1295="Работы"),#REF!,IF($U1295&lt;&gt;0,#REF!,#REF!)),1)*IF($AA1295=2024,IF(OR($M1295="Услуги",$M1295="Работы"),#REF!,IF($U1295&lt;&gt;0,#REF!,#REF!)),1)*IF($AA1295=2025,IF(OR($M1295="Услуги",$M1295="Работы"),#REF!,IF($U1295&lt;&gt;0,#REF!,#REF!)),1)</f>
        <v>#REF!</v>
      </c>
      <c r="AD1295" s="96" t="e">
        <f>T1295*IF($AA1295=2021,IF(OR($M1295="Услуги",$M1295="Работы"),#REF!,IF($U1295&lt;&gt;0,#REF!,#REF!)),1)*IF($AA1295=2022,IF(OR($M1295="Услуги",$M1295="Работы"),#REF!,IF($U1295&lt;&gt;0,#REF!,#REF!)),1)*IF($AA1295=2023,IF(OR($M1295="Услуги",$M1295="Работы"),#REF!,IF($U1295&lt;&gt;0,#REF!,#REF!)),1)*IF($AA1295=2024,IF(OR($M1295="Услуги",$M1295="Работы"),#REF!,IF($U1295&lt;&gt;0,#REF!,#REF!)),1)*IF($AA1295=2025,IF(OR($M1295="Услуги",$M1295="Работы"),#REF!,IF($U1295&lt;&gt;0,#REF!,#REF!)),1)</f>
        <v>#REF!</v>
      </c>
      <c r="AE1295" s="96" t="e">
        <f>U1295*IF($AA1295=2021,IF(OR($M1295="Услуги",$M1295="Работы"),#REF!,IF($U1295&lt;&gt;0,#REF!,#REF!)),1)*IF($AA1295=2022,IF(OR($M1295="Услуги",$M1295="Работы"),#REF!,IF($U1295&lt;&gt;0,#REF!,#REF!)),1)*IF($AA1295=2023,IF(OR($M1295="Услуги",$M1295="Работы"),#REF!,IF($U1295&lt;&gt;0,#REF!,#REF!)),1)*IF($AA1295=2024,IF(OR($M1295="Услуги",$M1295="Работы"),#REF!,IF($U1295&lt;&gt;0,#REF!,#REF!)),1)*IF($AA1295=2025,IF(OR($M1295="Услуги",$M1295="Работы"),#REF!,IF($U1295&lt;&gt;0,#REF!,#REF!)),1)</f>
        <v>#REF!</v>
      </c>
      <c r="AF1295" s="96" t="e">
        <f>V1295*IF($AA1295=2021,IF(OR($M1295="Услуги",$M1295="Работы"),#REF!,IF($U1295&lt;&gt;0,#REF!,#REF!)),1)*IF($AA1295=2022,IF(OR($M1295="Услуги",$M1295="Работы"),#REF!,IF($U1295&lt;&gt;0,#REF!,#REF!)),1)*IF($AA1295=2023,IF(OR($M1295="Услуги",$M1295="Работы"),#REF!,IF($U1295&lt;&gt;0,#REF!,#REF!)),1)*IF($AA1295=2024,IF(OR($M1295="Услуги",$M1295="Работы"),#REF!,IF($U1295&lt;&gt;0,#REF!,#REF!)),1)*IF($AA1295=2025,IF(OR($M1295="Услуги",$M1295="Работы"),#REF!,IF($U1295&lt;&gt;0,#REF!,#REF!)),1)</f>
        <v>#REF!</v>
      </c>
      <c r="AG1295" s="96" t="e">
        <f>W1295*IF($AA1295=2021,IF(OR($M1295="Услуги",$M1295="Работы"),#REF!,IF($U1295&lt;&gt;0,#REF!,#REF!)),1)*IF($AA1295=2022,IF(OR($M1295="Услуги",$M1295="Работы"),#REF!,IF($U1295&lt;&gt;0,#REF!,#REF!)),1)*IF($AA1295=2023,IF(OR($M1295="Услуги",$M1295="Работы"),#REF!,IF($U1295&lt;&gt;0,#REF!,#REF!)),1)*IF($AA1295=2024,IF(OR($M1295="Услуги",$M1295="Работы"),#REF!,IF($U1295&lt;&gt;0,#REF!,#REF!)),1)*IF($AA1295=2025,IF(OR($M1295="Услуги",$M1295="Работы"),#REF!,IF($U1295&lt;&gt;0,#REF!,#REF!)),1)</f>
        <v>#REF!</v>
      </c>
      <c r="AH1295" s="96" t="e">
        <f>X1295*IF($AA1295=2021,IF(OR($M1295="Услуги",$M1295="Работы"),#REF!,IF($U1295&lt;&gt;0,#REF!,#REF!)),1)*IF($AA1295=2022,IF(OR($M1295="Услуги",$M1295="Работы"),#REF!,IF($U1295&lt;&gt;0,#REF!,#REF!)),1)*IF($AA1295=2023,IF(OR($M1295="Услуги",$M1295="Работы"),#REF!,IF($U1295&lt;&gt;0,#REF!,#REF!)),1)*IF($AA1295=2024,IF(OR($M1295="Услуги",$M1295="Работы"),#REF!,IF($U1295&lt;&gt;0,#REF!,#REF!)),1)*IF($AA1295=2025,IF(OR($M1295="Услуги",$M1295="Работы"),#REF!,IF($U1295&lt;&gt;0,#REF!,#REF!)),1)</f>
        <v>#REF!</v>
      </c>
      <c r="AI1295" s="96" t="e">
        <f>Y1295*IF($AA1295=2021,IF(OR($M1295="Услуги",$M1295="Работы"),#REF!,IF($U1295&lt;&gt;0,#REF!,#REF!)),1)*IF($AA1295=2022,IF(OR($M1295="Услуги",$M1295="Работы"),#REF!,IF($U1295&lt;&gt;0,#REF!,#REF!)),1)*IF($AA1295=2023,IF(OR($M1295="Услуги",$M1295="Работы"),#REF!,IF($U1295&lt;&gt;0,#REF!,#REF!)),1)*IF($AA1295=2024,IF(OR($M1295="Услуги",$M1295="Работы"),#REF!,IF($U1295&lt;&gt;0,#REF!,#REF!)),1)*IF($AA1295=2025,IF(OR($M1295="Услуги",$M1295="Работы"),#REF!,IF($U1295&lt;&gt;0,#REF!,#REF!)),1)</f>
        <v>#REF!</v>
      </c>
      <c r="AJ1295" s="96" t="e">
        <f>Z1295*IF($AA1295=2021,IF(OR($M1295="Услуги",$M1295="Работы"),#REF!,IF($U1295&lt;&gt;0,#REF!,#REF!)),1)*IF($AA1295=2022,IF(OR($M1295="Услуги",$M1295="Работы"),#REF!,IF($U1295&lt;&gt;0,#REF!,#REF!)),1)*IF($AA1295=2023,IF(OR($M1295="Услуги",$M1295="Работы"),#REF!,IF($U1295&lt;&gt;0,#REF!,#REF!)),1)*IF($AA1295=2024,IF(OR($M1295="Услуги",$M1295="Работы"),#REF!,IF($U1295&lt;&gt;0,#REF!,#REF!)),1)*IF($AA1295=2025,IF(OR($M1295="Услуги",$M1295="Работы"),#REF!,IF($U1295&lt;&gt;0,#REF!,#REF!)),1)</f>
        <v>#REF!</v>
      </c>
      <c r="AK1295" s="107">
        <v>4000000</v>
      </c>
      <c r="AL1295" s="57">
        <v>4000000</v>
      </c>
      <c r="AM1295" s="57">
        <v>0</v>
      </c>
      <c r="AN1295" s="54">
        <v>1</v>
      </c>
    </row>
    <row r="1296" spans="1:40" s="56" customFormat="1" ht="14.25" hidden="1" customHeight="1" x14ac:dyDescent="0.25">
      <c r="A1296" s="85">
        <v>1</v>
      </c>
      <c r="B1296" s="86" t="s">
        <v>88</v>
      </c>
      <c r="C1296" s="142" t="s">
        <v>542</v>
      </c>
      <c r="D1296" s="85" t="s">
        <v>108</v>
      </c>
      <c r="E1296" s="85" t="s">
        <v>421</v>
      </c>
      <c r="F1296" s="85"/>
      <c r="G1296" s="87" t="e">
        <f>VLOOKUP(D1296,#REF!,2,FALSE)</f>
        <v>#REF!</v>
      </c>
      <c r="H1296" s="85"/>
      <c r="I1296" s="85"/>
      <c r="J1296" s="86" t="s">
        <v>231</v>
      </c>
      <c r="K1296" s="87" t="str">
        <f t="shared" si="419"/>
        <v>Реализация систем защиты ОКИИ АО «ПЭС» (Петроэлектросбыт)</v>
      </c>
      <c r="L1296" s="99" t="s">
        <v>250</v>
      </c>
      <c r="M1296" s="86" t="s">
        <v>4</v>
      </c>
      <c r="N1296" s="85" t="s">
        <v>251</v>
      </c>
      <c r="O1296" s="85" t="s">
        <v>252</v>
      </c>
      <c r="P1296" s="86">
        <v>40</v>
      </c>
      <c r="Q1296" s="100">
        <v>7682</v>
      </c>
      <c r="R1296" s="97">
        <v>0</v>
      </c>
      <c r="S1296" s="98">
        <v>307280</v>
      </c>
      <c r="T1296" s="95">
        <f t="shared" si="412"/>
        <v>0</v>
      </c>
      <c r="U1296" s="98">
        <v>0</v>
      </c>
      <c r="V1296" s="95">
        <f t="shared" si="413"/>
        <v>0</v>
      </c>
      <c r="W1296" s="95">
        <f t="shared" si="414"/>
        <v>0</v>
      </c>
      <c r="X1296" s="98">
        <v>307280</v>
      </c>
      <c r="Y1296" s="95">
        <f t="shared" si="415"/>
        <v>0</v>
      </c>
      <c r="Z1296" s="95">
        <f t="shared" si="416"/>
        <v>307280</v>
      </c>
      <c r="AA1296" s="243">
        <f>2025</f>
        <v>2025</v>
      </c>
      <c r="AB1296" s="247" t="e">
        <f t="shared" si="418"/>
        <v>#REF!</v>
      </c>
      <c r="AC1296" s="96" t="e">
        <f>S1296*IF($AA1296=2021,IF(OR($M1296="Услуги",$M1296="Работы"),#REF!,IF($U1296&lt;&gt;0,#REF!,#REF!)),1)*IF($AA1296=2022,IF(OR($M1296="Услуги",$M1296="Работы"),#REF!,IF($U1296&lt;&gt;0,#REF!,#REF!)),1)*IF($AA1296=2023,IF(OR($M1296="Услуги",$M1296="Работы"),#REF!,IF($U1296&lt;&gt;0,#REF!,#REF!)),1)*IF($AA1296=2024,IF(OR($M1296="Услуги",$M1296="Работы"),#REF!,IF($U1296&lt;&gt;0,#REF!,#REF!)),1)*IF($AA1296=2025,IF(OR($M1296="Услуги",$M1296="Работы"),#REF!,IF($U1296&lt;&gt;0,#REF!,#REF!)),1)</f>
        <v>#REF!</v>
      </c>
      <c r="AD1296" s="96" t="e">
        <f>T1296*IF($AA1296=2021,IF(OR($M1296="Услуги",$M1296="Работы"),#REF!,IF($U1296&lt;&gt;0,#REF!,#REF!)),1)*IF($AA1296=2022,IF(OR($M1296="Услуги",$M1296="Работы"),#REF!,IF($U1296&lt;&gt;0,#REF!,#REF!)),1)*IF($AA1296=2023,IF(OR($M1296="Услуги",$M1296="Работы"),#REF!,IF($U1296&lt;&gt;0,#REF!,#REF!)),1)*IF($AA1296=2024,IF(OR($M1296="Услуги",$M1296="Работы"),#REF!,IF($U1296&lt;&gt;0,#REF!,#REF!)),1)*IF($AA1296=2025,IF(OR($M1296="Услуги",$M1296="Работы"),#REF!,IF($U1296&lt;&gt;0,#REF!,#REF!)),1)</f>
        <v>#REF!</v>
      </c>
      <c r="AE1296" s="96" t="e">
        <f>U1296*IF($AA1296=2021,IF(OR($M1296="Услуги",$M1296="Работы"),#REF!,IF($U1296&lt;&gt;0,#REF!,#REF!)),1)*IF($AA1296=2022,IF(OR($M1296="Услуги",$M1296="Работы"),#REF!,IF($U1296&lt;&gt;0,#REF!,#REF!)),1)*IF($AA1296=2023,IF(OR($M1296="Услуги",$M1296="Работы"),#REF!,IF($U1296&lt;&gt;0,#REF!,#REF!)),1)*IF($AA1296=2024,IF(OR($M1296="Услуги",$M1296="Работы"),#REF!,IF($U1296&lt;&gt;0,#REF!,#REF!)),1)*IF($AA1296=2025,IF(OR($M1296="Услуги",$M1296="Работы"),#REF!,IF($U1296&lt;&gt;0,#REF!,#REF!)),1)</f>
        <v>#REF!</v>
      </c>
      <c r="AF1296" s="96" t="e">
        <f>V1296*IF($AA1296=2021,IF(OR($M1296="Услуги",$M1296="Работы"),#REF!,IF($U1296&lt;&gt;0,#REF!,#REF!)),1)*IF($AA1296=2022,IF(OR($M1296="Услуги",$M1296="Работы"),#REF!,IF($U1296&lt;&gt;0,#REF!,#REF!)),1)*IF($AA1296=2023,IF(OR($M1296="Услуги",$M1296="Работы"),#REF!,IF($U1296&lt;&gt;0,#REF!,#REF!)),1)*IF($AA1296=2024,IF(OR($M1296="Услуги",$M1296="Работы"),#REF!,IF($U1296&lt;&gt;0,#REF!,#REF!)),1)*IF($AA1296=2025,IF(OR($M1296="Услуги",$M1296="Работы"),#REF!,IF($U1296&lt;&gt;0,#REF!,#REF!)),1)</f>
        <v>#REF!</v>
      </c>
      <c r="AG1296" s="96" t="e">
        <f>W1296*IF($AA1296=2021,IF(OR($M1296="Услуги",$M1296="Работы"),#REF!,IF($U1296&lt;&gt;0,#REF!,#REF!)),1)*IF($AA1296=2022,IF(OR($M1296="Услуги",$M1296="Работы"),#REF!,IF($U1296&lt;&gt;0,#REF!,#REF!)),1)*IF($AA1296=2023,IF(OR($M1296="Услуги",$M1296="Работы"),#REF!,IF($U1296&lt;&gt;0,#REF!,#REF!)),1)*IF($AA1296=2024,IF(OR($M1296="Услуги",$M1296="Работы"),#REF!,IF($U1296&lt;&gt;0,#REF!,#REF!)),1)*IF($AA1296=2025,IF(OR($M1296="Услуги",$M1296="Работы"),#REF!,IF($U1296&lt;&gt;0,#REF!,#REF!)),1)</f>
        <v>#REF!</v>
      </c>
      <c r="AH1296" s="96" t="e">
        <f>X1296*IF($AA1296=2021,IF(OR($M1296="Услуги",$M1296="Работы"),#REF!,IF($U1296&lt;&gt;0,#REF!,#REF!)),1)*IF($AA1296=2022,IF(OR($M1296="Услуги",$M1296="Работы"),#REF!,IF($U1296&lt;&gt;0,#REF!,#REF!)),1)*IF($AA1296=2023,IF(OR($M1296="Услуги",$M1296="Работы"),#REF!,IF($U1296&lt;&gt;0,#REF!,#REF!)),1)*IF($AA1296=2024,IF(OR($M1296="Услуги",$M1296="Работы"),#REF!,IF($U1296&lt;&gt;0,#REF!,#REF!)),1)*IF($AA1296=2025,IF(OR($M1296="Услуги",$M1296="Работы"),#REF!,IF($U1296&lt;&gt;0,#REF!,#REF!)),1)</f>
        <v>#REF!</v>
      </c>
      <c r="AI1296" s="96" t="e">
        <f>Y1296*IF($AA1296=2021,IF(OR($M1296="Услуги",$M1296="Работы"),#REF!,IF($U1296&lt;&gt;0,#REF!,#REF!)),1)*IF($AA1296=2022,IF(OR($M1296="Услуги",$M1296="Работы"),#REF!,IF($U1296&lt;&gt;0,#REF!,#REF!)),1)*IF($AA1296=2023,IF(OR($M1296="Услуги",$M1296="Работы"),#REF!,IF($U1296&lt;&gt;0,#REF!,#REF!)),1)*IF($AA1296=2024,IF(OR($M1296="Услуги",$M1296="Работы"),#REF!,IF($U1296&lt;&gt;0,#REF!,#REF!)),1)*IF($AA1296=2025,IF(OR($M1296="Услуги",$M1296="Работы"),#REF!,IF($U1296&lt;&gt;0,#REF!,#REF!)),1)</f>
        <v>#REF!</v>
      </c>
      <c r="AJ1296" s="96" t="e">
        <f>Z1296*IF($AA1296=2021,IF(OR($M1296="Услуги",$M1296="Работы"),#REF!,IF($U1296&lt;&gt;0,#REF!,#REF!)),1)*IF($AA1296=2022,IF(OR($M1296="Услуги",$M1296="Работы"),#REF!,IF($U1296&lt;&gt;0,#REF!,#REF!)),1)*IF($AA1296=2023,IF(OR($M1296="Услуги",$M1296="Работы"),#REF!,IF($U1296&lt;&gt;0,#REF!,#REF!)),1)*IF($AA1296=2024,IF(OR($M1296="Услуги",$M1296="Работы"),#REF!,IF($U1296&lt;&gt;0,#REF!,#REF!)),1)*IF($AA1296=2025,IF(OR($M1296="Услуги",$M1296="Работы"),#REF!,IF($U1296&lt;&gt;0,#REF!,#REF!)),1)</f>
        <v>#REF!</v>
      </c>
      <c r="AK1296" s="107">
        <v>307280</v>
      </c>
      <c r="AL1296" s="57">
        <v>0</v>
      </c>
      <c r="AM1296" s="57">
        <v>307280</v>
      </c>
      <c r="AN1296" s="54">
        <v>40</v>
      </c>
    </row>
    <row r="1297" spans="1:40" s="56" customFormat="1" ht="14.25" hidden="1" customHeight="1" x14ac:dyDescent="0.25">
      <c r="A1297" s="85">
        <v>1</v>
      </c>
      <c r="B1297" s="86" t="s">
        <v>88</v>
      </c>
      <c r="C1297" s="142" t="s">
        <v>542</v>
      </c>
      <c r="D1297" s="85" t="s">
        <v>108</v>
      </c>
      <c r="E1297" s="85" t="s">
        <v>421</v>
      </c>
      <c r="F1297" s="85"/>
      <c r="G1297" s="87" t="e">
        <f>VLOOKUP(D1297,#REF!,2,FALSE)</f>
        <v>#REF!</v>
      </c>
      <c r="H1297" s="85"/>
      <c r="I1297" s="85"/>
      <c r="J1297" s="86" t="s">
        <v>231</v>
      </c>
      <c r="K1297" s="87" t="str">
        <f t="shared" si="419"/>
        <v>Реализация систем защиты ОКИИ АО «ПЭС» (Петроэлектросбыт)</v>
      </c>
      <c r="L1297" s="99" t="s">
        <v>250</v>
      </c>
      <c r="M1297" s="86" t="s">
        <v>4</v>
      </c>
      <c r="N1297" s="85" t="s">
        <v>253</v>
      </c>
      <c r="O1297" s="85" t="s">
        <v>254</v>
      </c>
      <c r="P1297" s="86">
        <v>10</v>
      </c>
      <c r="Q1297" s="100">
        <v>2064</v>
      </c>
      <c r="R1297" s="97">
        <v>0</v>
      </c>
      <c r="S1297" s="98">
        <v>20640</v>
      </c>
      <c r="T1297" s="95">
        <f t="shared" si="412"/>
        <v>0</v>
      </c>
      <c r="U1297" s="98">
        <v>0</v>
      </c>
      <c r="V1297" s="95">
        <f t="shared" si="413"/>
        <v>0</v>
      </c>
      <c r="W1297" s="95">
        <f t="shared" si="414"/>
        <v>0</v>
      </c>
      <c r="X1297" s="98">
        <v>20640</v>
      </c>
      <c r="Y1297" s="95">
        <f t="shared" si="415"/>
        <v>0</v>
      </c>
      <c r="Z1297" s="95">
        <f t="shared" si="416"/>
        <v>20640</v>
      </c>
      <c r="AA1297" s="243">
        <f>2025</f>
        <v>2025</v>
      </c>
      <c r="AB1297" s="247" t="e">
        <f t="shared" si="418"/>
        <v>#REF!</v>
      </c>
      <c r="AC1297" s="96" t="e">
        <f>S1297*IF($AA1297=2021,IF(OR($M1297="Услуги",$M1297="Работы"),#REF!,IF($U1297&lt;&gt;0,#REF!,#REF!)),1)*IF($AA1297=2022,IF(OR($M1297="Услуги",$M1297="Работы"),#REF!,IF($U1297&lt;&gt;0,#REF!,#REF!)),1)*IF($AA1297=2023,IF(OR($M1297="Услуги",$M1297="Работы"),#REF!,IF($U1297&lt;&gt;0,#REF!,#REF!)),1)*IF($AA1297=2024,IF(OR($M1297="Услуги",$M1297="Работы"),#REF!,IF($U1297&lt;&gt;0,#REF!,#REF!)),1)*IF($AA1297=2025,IF(OR($M1297="Услуги",$M1297="Работы"),#REF!,IF($U1297&lt;&gt;0,#REF!,#REF!)),1)</f>
        <v>#REF!</v>
      </c>
      <c r="AD1297" s="96" t="e">
        <f>T1297*IF($AA1297=2021,IF(OR($M1297="Услуги",$M1297="Работы"),#REF!,IF($U1297&lt;&gt;0,#REF!,#REF!)),1)*IF($AA1297=2022,IF(OR($M1297="Услуги",$M1297="Работы"),#REF!,IF($U1297&lt;&gt;0,#REF!,#REF!)),1)*IF($AA1297=2023,IF(OR($M1297="Услуги",$M1297="Работы"),#REF!,IF($U1297&lt;&gt;0,#REF!,#REF!)),1)*IF($AA1297=2024,IF(OR($M1297="Услуги",$M1297="Работы"),#REF!,IF($U1297&lt;&gt;0,#REF!,#REF!)),1)*IF($AA1297=2025,IF(OR($M1297="Услуги",$M1297="Работы"),#REF!,IF($U1297&lt;&gt;0,#REF!,#REF!)),1)</f>
        <v>#REF!</v>
      </c>
      <c r="AE1297" s="96" t="e">
        <f>U1297*IF($AA1297=2021,IF(OR($M1297="Услуги",$M1297="Работы"),#REF!,IF($U1297&lt;&gt;0,#REF!,#REF!)),1)*IF($AA1297=2022,IF(OR($M1297="Услуги",$M1297="Работы"),#REF!,IF($U1297&lt;&gt;0,#REF!,#REF!)),1)*IF($AA1297=2023,IF(OR($M1297="Услуги",$M1297="Работы"),#REF!,IF($U1297&lt;&gt;0,#REF!,#REF!)),1)*IF($AA1297=2024,IF(OR($M1297="Услуги",$M1297="Работы"),#REF!,IF($U1297&lt;&gt;0,#REF!,#REF!)),1)*IF($AA1297=2025,IF(OR($M1297="Услуги",$M1297="Работы"),#REF!,IF($U1297&lt;&gt;0,#REF!,#REF!)),1)</f>
        <v>#REF!</v>
      </c>
      <c r="AF1297" s="96" t="e">
        <f>V1297*IF($AA1297=2021,IF(OR($M1297="Услуги",$M1297="Работы"),#REF!,IF($U1297&lt;&gt;0,#REF!,#REF!)),1)*IF($AA1297=2022,IF(OR($M1297="Услуги",$M1297="Работы"),#REF!,IF($U1297&lt;&gt;0,#REF!,#REF!)),1)*IF($AA1297=2023,IF(OR($M1297="Услуги",$M1297="Работы"),#REF!,IF($U1297&lt;&gt;0,#REF!,#REF!)),1)*IF($AA1297=2024,IF(OR($M1297="Услуги",$M1297="Работы"),#REF!,IF($U1297&lt;&gt;0,#REF!,#REF!)),1)*IF($AA1297=2025,IF(OR($M1297="Услуги",$M1297="Работы"),#REF!,IF($U1297&lt;&gt;0,#REF!,#REF!)),1)</f>
        <v>#REF!</v>
      </c>
      <c r="AG1297" s="96" t="e">
        <f>W1297*IF($AA1297=2021,IF(OR($M1297="Услуги",$M1297="Работы"),#REF!,IF($U1297&lt;&gt;0,#REF!,#REF!)),1)*IF($AA1297=2022,IF(OR($M1297="Услуги",$M1297="Работы"),#REF!,IF($U1297&lt;&gt;0,#REF!,#REF!)),1)*IF($AA1297=2023,IF(OR($M1297="Услуги",$M1297="Работы"),#REF!,IF($U1297&lt;&gt;0,#REF!,#REF!)),1)*IF($AA1297=2024,IF(OR($M1297="Услуги",$M1297="Работы"),#REF!,IF($U1297&lt;&gt;0,#REF!,#REF!)),1)*IF($AA1297=2025,IF(OR($M1297="Услуги",$M1297="Работы"),#REF!,IF($U1297&lt;&gt;0,#REF!,#REF!)),1)</f>
        <v>#REF!</v>
      </c>
      <c r="AH1297" s="96" t="e">
        <f>X1297*IF($AA1297=2021,IF(OR($M1297="Услуги",$M1297="Работы"),#REF!,IF($U1297&lt;&gt;0,#REF!,#REF!)),1)*IF($AA1297=2022,IF(OR($M1297="Услуги",$M1297="Работы"),#REF!,IF($U1297&lt;&gt;0,#REF!,#REF!)),1)*IF($AA1297=2023,IF(OR($M1297="Услуги",$M1297="Работы"),#REF!,IF($U1297&lt;&gt;0,#REF!,#REF!)),1)*IF($AA1297=2024,IF(OR($M1297="Услуги",$M1297="Работы"),#REF!,IF($U1297&lt;&gt;0,#REF!,#REF!)),1)*IF($AA1297=2025,IF(OR($M1297="Услуги",$M1297="Работы"),#REF!,IF($U1297&lt;&gt;0,#REF!,#REF!)),1)</f>
        <v>#REF!</v>
      </c>
      <c r="AI1297" s="96" t="e">
        <f>Y1297*IF($AA1297=2021,IF(OR($M1297="Услуги",$M1297="Работы"),#REF!,IF($U1297&lt;&gt;0,#REF!,#REF!)),1)*IF($AA1297=2022,IF(OR($M1297="Услуги",$M1297="Работы"),#REF!,IF($U1297&lt;&gt;0,#REF!,#REF!)),1)*IF($AA1297=2023,IF(OR($M1297="Услуги",$M1297="Работы"),#REF!,IF($U1297&lt;&gt;0,#REF!,#REF!)),1)*IF($AA1297=2024,IF(OR($M1297="Услуги",$M1297="Работы"),#REF!,IF($U1297&lt;&gt;0,#REF!,#REF!)),1)*IF($AA1297=2025,IF(OR($M1297="Услуги",$M1297="Работы"),#REF!,IF($U1297&lt;&gt;0,#REF!,#REF!)),1)</f>
        <v>#REF!</v>
      </c>
      <c r="AJ1297" s="96" t="e">
        <f>Z1297*IF($AA1297=2021,IF(OR($M1297="Услуги",$M1297="Работы"),#REF!,IF($U1297&lt;&gt;0,#REF!,#REF!)),1)*IF($AA1297=2022,IF(OR($M1297="Услуги",$M1297="Работы"),#REF!,IF($U1297&lt;&gt;0,#REF!,#REF!)),1)*IF($AA1297=2023,IF(OR($M1297="Услуги",$M1297="Работы"),#REF!,IF($U1297&lt;&gt;0,#REF!,#REF!)),1)*IF($AA1297=2024,IF(OR($M1297="Услуги",$M1297="Работы"),#REF!,IF($U1297&lt;&gt;0,#REF!,#REF!)),1)*IF($AA1297=2025,IF(OR($M1297="Услуги",$M1297="Работы"),#REF!,IF($U1297&lt;&gt;0,#REF!,#REF!)),1)</f>
        <v>#REF!</v>
      </c>
      <c r="AK1297" s="107">
        <v>20640</v>
      </c>
      <c r="AL1297" s="57">
        <v>0</v>
      </c>
      <c r="AM1297" s="57">
        <v>20640</v>
      </c>
      <c r="AN1297" s="54">
        <v>10</v>
      </c>
    </row>
    <row r="1298" spans="1:40" s="56" customFormat="1" ht="14.25" hidden="1" customHeight="1" x14ac:dyDescent="0.25">
      <c r="A1298" s="85">
        <v>1</v>
      </c>
      <c r="B1298" s="86" t="s">
        <v>88</v>
      </c>
      <c r="C1298" s="142" t="s">
        <v>542</v>
      </c>
      <c r="D1298" s="85" t="s">
        <v>108</v>
      </c>
      <c r="E1298" s="85" t="s">
        <v>421</v>
      </c>
      <c r="F1298" s="85"/>
      <c r="G1298" s="87" t="e">
        <f>VLOOKUP(D1298,#REF!,2,FALSE)</f>
        <v>#REF!</v>
      </c>
      <c r="H1298" s="85"/>
      <c r="I1298" s="85"/>
      <c r="J1298" s="86" t="s">
        <v>231</v>
      </c>
      <c r="K1298" s="87" t="str">
        <f t="shared" si="419"/>
        <v>Реализация систем защиты ОКИИ АО «ПЭС» (Петроэлектросбыт)</v>
      </c>
      <c r="L1298" s="99" t="s">
        <v>107</v>
      </c>
      <c r="M1298" s="90" t="s">
        <v>528</v>
      </c>
      <c r="N1298" s="85" t="s">
        <v>257</v>
      </c>
      <c r="O1298" s="85" t="s">
        <v>258</v>
      </c>
      <c r="P1298" s="86">
        <v>1</v>
      </c>
      <c r="Q1298" s="100">
        <v>10995000</v>
      </c>
      <c r="R1298" s="97">
        <v>0.2</v>
      </c>
      <c r="S1298" s="98">
        <v>13194000</v>
      </c>
      <c r="T1298" s="95">
        <f t="shared" si="412"/>
        <v>2199000</v>
      </c>
      <c r="U1298" s="98">
        <v>13194000</v>
      </c>
      <c r="V1298" s="95">
        <f t="shared" si="413"/>
        <v>2199000</v>
      </c>
      <c r="W1298" s="95">
        <f t="shared" si="414"/>
        <v>10995000</v>
      </c>
      <c r="X1298" s="98"/>
      <c r="Y1298" s="95">
        <f t="shared" si="415"/>
        <v>0</v>
      </c>
      <c r="Z1298" s="95">
        <f t="shared" si="416"/>
        <v>0</v>
      </c>
      <c r="AA1298" s="243">
        <f>2025</f>
        <v>2025</v>
      </c>
      <c r="AB1298" s="247" t="e">
        <f t="shared" si="418"/>
        <v>#REF!</v>
      </c>
      <c r="AC1298" s="96" t="e">
        <f>S1298*IF($AA1298=2021,IF(OR($M1298="Услуги",$M1298="Работы"),#REF!,IF($U1298&lt;&gt;0,#REF!,#REF!)),1)*IF($AA1298=2022,IF(OR($M1298="Услуги",$M1298="Работы"),#REF!,IF($U1298&lt;&gt;0,#REF!,#REF!)),1)*IF($AA1298=2023,IF(OR($M1298="Услуги",$M1298="Работы"),#REF!,IF($U1298&lt;&gt;0,#REF!,#REF!)),1)*IF($AA1298=2024,IF(OR($M1298="Услуги",$M1298="Работы"),#REF!,IF($U1298&lt;&gt;0,#REF!,#REF!)),1)*IF($AA1298=2025,IF(OR($M1298="Услуги",$M1298="Работы"),#REF!,IF($U1298&lt;&gt;0,#REF!,#REF!)),1)</f>
        <v>#REF!</v>
      </c>
      <c r="AD1298" s="96" t="e">
        <f>T1298*IF($AA1298=2021,IF(OR($M1298="Услуги",$M1298="Работы"),#REF!,IF($U1298&lt;&gt;0,#REF!,#REF!)),1)*IF($AA1298=2022,IF(OR($M1298="Услуги",$M1298="Работы"),#REF!,IF($U1298&lt;&gt;0,#REF!,#REF!)),1)*IF($AA1298=2023,IF(OR($M1298="Услуги",$M1298="Работы"),#REF!,IF($U1298&lt;&gt;0,#REF!,#REF!)),1)*IF($AA1298=2024,IF(OR($M1298="Услуги",$M1298="Работы"),#REF!,IF($U1298&lt;&gt;0,#REF!,#REF!)),1)*IF($AA1298=2025,IF(OR($M1298="Услуги",$M1298="Работы"),#REF!,IF($U1298&lt;&gt;0,#REF!,#REF!)),1)</f>
        <v>#REF!</v>
      </c>
      <c r="AE1298" s="96" t="e">
        <f>U1298*IF($AA1298=2021,IF(OR($M1298="Услуги",$M1298="Работы"),#REF!,IF($U1298&lt;&gt;0,#REF!,#REF!)),1)*IF($AA1298=2022,IF(OR($M1298="Услуги",$M1298="Работы"),#REF!,IF($U1298&lt;&gt;0,#REF!,#REF!)),1)*IF($AA1298=2023,IF(OR($M1298="Услуги",$M1298="Работы"),#REF!,IF($U1298&lt;&gt;0,#REF!,#REF!)),1)*IF($AA1298=2024,IF(OR($M1298="Услуги",$M1298="Работы"),#REF!,IF($U1298&lt;&gt;0,#REF!,#REF!)),1)*IF($AA1298=2025,IF(OR($M1298="Услуги",$M1298="Работы"),#REF!,IF($U1298&lt;&gt;0,#REF!,#REF!)),1)</f>
        <v>#REF!</v>
      </c>
      <c r="AF1298" s="96" t="e">
        <f>V1298*IF($AA1298=2021,IF(OR($M1298="Услуги",$M1298="Работы"),#REF!,IF($U1298&lt;&gt;0,#REF!,#REF!)),1)*IF($AA1298=2022,IF(OR($M1298="Услуги",$M1298="Работы"),#REF!,IF($U1298&lt;&gt;0,#REF!,#REF!)),1)*IF($AA1298=2023,IF(OR($M1298="Услуги",$M1298="Работы"),#REF!,IF($U1298&lt;&gt;0,#REF!,#REF!)),1)*IF($AA1298=2024,IF(OR($M1298="Услуги",$M1298="Работы"),#REF!,IF($U1298&lt;&gt;0,#REF!,#REF!)),1)*IF($AA1298=2025,IF(OR($M1298="Услуги",$M1298="Работы"),#REF!,IF($U1298&lt;&gt;0,#REF!,#REF!)),1)</f>
        <v>#REF!</v>
      </c>
      <c r="AG1298" s="96" t="e">
        <f>W1298*IF($AA1298=2021,IF(OR($M1298="Услуги",$M1298="Работы"),#REF!,IF($U1298&lt;&gt;0,#REF!,#REF!)),1)*IF($AA1298=2022,IF(OR($M1298="Услуги",$M1298="Работы"),#REF!,IF($U1298&lt;&gt;0,#REF!,#REF!)),1)*IF($AA1298=2023,IF(OR($M1298="Услуги",$M1298="Работы"),#REF!,IF($U1298&lt;&gt;0,#REF!,#REF!)),1)*IF($AA1298=2024,IF(OR($M1298="Услуги",$M1298="Работы"),#REF!,IF($U1298&lt;&gt;0,#REF!,#REF!)),1)*IF($AA1298=2025,IF(OR($M1298="Услуги",$M1298="Работы"),#REF!,IF($U1298&lt;&gt;0,#REF!,#REF!)),1)</f>
        <v>#REF!</v>
      </c>
      <c r="AH1298" s="96" t="e">
        <f>X1298*IF($AA1298=2021,IF(OR($M1298="Услуги",$M1298="Работы"),#REF!,IF($U1298&lt;&gt;0,#REF!,#REF!)),1)*IF($AA1298=2022,IF(OR($M1298="Услуги",$M1298="Работы"),#REF!,IF($U1298&lt;&gt;0,#REF!,#REF!)),1)*IF($AA1298=2023,IF(OR($M1298="Услуги",$M1298="Работы"),#REF!,IF($U1298&lt;&gt;0,#REF!,#REF!)),1)*IF($AA1298=2024,IF(OR($M1298="Услуги",$M1298="Работы"),#REF!,IF($U1298&lt;&gt;0,#REF!,#REF!)),1)*IF($AA1298=2025,IF(OR($M1298="Услуги",$M1298="Работы"),#REF!,IF($U1298&lt;&gt;0,#REF!,#REF!)),1)</f>
        <v>#REF!</v>
      </c>
      <c r="AI1298" s="96" t="e">
        <f>Y1298*IF($AA1298=2021,IF(OR($M1298="Услуги",$M1298="Работы"),#REF!,IF($U1298&lt;&gt;0,#REF!,#REF!)),1)*IF($AA1298=2022,IF(OR($M1298="Услуги",$M1298="Работы"),#REF!,IF($U1298&lt;&gt;0,#REF!,#REF!)),1)*IF($AA1298=2023,IF(OR($M1298="Услуги",$M1298="Работы"),#REF!,IF($U1298&lt;&gt;0,#REF!,#REF!)),1)*IF($AA1298=2024,IF(OR($M1298="Услуги",$M1298="Работы"),#REF!,IF($U1298&lt;&gt;0,#REF!,#REF!)),1)*IF($AA1298=2025,IF(OR($M1298="Услуги",$M1298="Работы"),#REF!,IF($U1298&lt;&gt;0,#REF!,#REF!)),1)</f>
        <v>#REF!</v>
      </c>
      <c r="AJ1298" s="96" t="e">
        <f>Z1298*IF($AA1298=2021,IF(OR($M1298="Услуги",$M1298="Работы"),#REF!,IF($U1298&lt;&gt;0,#REF!,#REF!)),1)*IF($AA1298=2022,IF(OR($M1298="Услуги",$M1298="Работы"),#REF!,IF($U1298&lt;&gt;0,#REF!,#REF!)),1)*IF($AA1298=2023,IF(OR($M1298="Услуги",$M1298="Работы"),#REF!,IF($U1298&lt;&gt;0,#REF!,#REF!)),1)*IF($AA1298=2024,IF(OR($M1298="Услуги",$M1298="Работы"),#REF!,IF($U1298&lt;&gt;0,#REF!,#REF!)),1)*IF($AA1298=2025,IF(OR($M1298="Услуги",$M1298="Работы"),#REF!,IF($U1298&lt;&gt;0,#REF!,#REF!)),1)</f>
        <v>#REF!</v>
      </c>
      <c r="AK1298" s="107">
        <v>13194000</v>
      </c>
      <c r="AL1298" s="57">
        <v>13194000</v>
      </c>
      <c r="AM1298" s="57">
        <v>0</v>
      </c>
      <c r="AN1298" s="54">
        <v>1</v>
      </c>
    </row>
    <row r="1299" spans="1:40" s="56" customFormat="1" ht="14.25" customHeight="1" x14ac:dyDescent="0.25">
      <c r="A1299" s="85">
        <v>1</v>
      </c>
      <c r="B1299" s="86" t="s">
        <v>88</v>
      </c>
      <c r="C1299" s="142" t="s">
        <v>542</v>
      </c>
      <c r="D1299" s="85" t="s">
        <v>13</v>
      </c>
      <c r="E1299" s="86" t="s">
        <v>421</v>
      </c>
      <c r="F1299" s="85"/>
      <c r="G1299" s="87" t="s">
        <v>608</v>
      </c>
      <c r="H1299" s="87" t="s">
        <v>432</v>
      </c>
      <c r="I1299" s="87"/>
      <c r="J1299" s="86" t="s">
        <v>231</v>
      </c>
      <c r="K1299" s="87" t="str">
        <f t="shared" si="419"/>
        <v>Реализация систем защиты ОКИИ АО «Петербургская сбытовая компания»</v>
      </c>
      <c r="L1299" s="99" t="s">
        <v>285</v>
      </c>
      <c r="M1299" s="86" t="s">
        <v>4</v>
      </c>
      <c r="N1299" s="85" t="s">
        <v>232</v>
      </c>
      <c r="O1299" s="85" t="s">
        <v>244</v>
      </c>
      <c r="P1299" s="86">
        <v>1</v>
      </c>
      <c r="Q1299" s="100">
        <v>2500000</v>
      </c>
      <c r="R1299" s="97">
        <v>0</v>
      </c>
      <c r="S1299" s="98">
        <v>2500000</v>
      </c>
      <c r="T1299" s="95">
        <f t="shared" si="412"/>
        <v>0</v>
      </c>
      <c r="U1299" s="98">
        <v>2500000</v>
      </c>
      <c r="V1299" s="95">
        <f t="shared" si="413"/>
        <v>0</v>
      </c>
      <c r="W1299" s="95">
        <f t="shared" si="414"/>
        <v>2500000</v>
      </c>
      <c r="X1299" s="98"/>
      <c r="Y1299" s="95">
        <f t="shared" si="415"/>
        <v>0</v>
      </c>
      <c r="Z1299" s="95">
        <f t="shared" si="416"/>
        <v>0</v>
      </c>
      <c r="AA1299" s="267">
        <f>2025</f>
        <v>2025</v>
      </c>
      <c r="AB1299" s="247">
        <f t="shared" si="418"/>
        <v>0</v>
      </c>
      <c r="AC1299" s="330">
        <f>AE1299</f>
        <v>3883236.0692400006</v>
      </c>
      <c r="AD1299" s="330">
        <f>AF1299</f>
        <v>0</v>
      </c>
      <c r="AE1299" s="330">
        <f>U1299*Справочники!G4*Справочники!H4*Справочники!I4*Справочники!J4*Справочники!K4</f>
        <v>3883236.0692400006</v>
      </c>
      <c r="AF1299" s="331">
        <f t="shared" ref="AF1299:AF1302" si="420">AE1299/1.2*$R1299</f>
        <v>0</v>
      </c>
      <c r="AG1299" s="330">
        <f>AE1299-AF1299</f>
        <v>3883236.0692400006</v>
      </c>
      <c r="AH1299" s="96"/>
      <c r="AI1299" s="96"/>
      <c r="AJ1299" s="96"/>
      <c r="AK1299" s="107">
        <v>2500000</v>
      </c>
      <c r="AL1299" s="57">
        <v>2500000</v>
      </c>
      <c r="AM1299" s="57">
        <v>0</v>
      </c>
      <c r="AN1299" s="54">
        <v>1</v>
      </c>
    </row>
    <row r="1300" spans="1:40" s="56" customFormat="1" ht="14.25" customHeight="1" x14ac:dyDescent="0.25">
      <c r="A1300" s="85">
        <v>1</v>
      </c>
      <c r="B1300" s="86" t="s">
        <v>88</v>
      </c>
      <c r="C1300" s="142" t="s">
        <v>542</v>
      </c>
      <c r="D1300" s="85" t="s">
        <v>13</v>
      </c>
      <c r="E1300" s="86" t="s">
        <v>421</v>
      </c>
      <c r="F1300" s="85"/>
      <c r="G1300" s="87" t="s">
        <v>608</v>
      </c>
      <c r="H1300" s="87" t="s">
        <v>432</v>
      </c>
      <c r="I1300" s="87"/>
      <c r="J1300" s="86" t="s">
        <v>231</v>
      </c>
      <c r="K1300" s="87" t="str">
        <f t="shared" si="419"/>
        <v>Реализация систем защиты ОКИИ АО «Петербургская сбытовая компания»</v>
      </c>
      <c r="L1300" s="99" t="s">
        <v>285</v>
      </c>
      <c r="M1300" s="86" t="s">
        <v>4</v>
      </c>
      <c r="N1300" s="85" t="s">
        <v>234</v>
      </c>
      <c r="O1300" s="85" t="s">
        <v>245</v>
      </c>
      <c r="P1300" s="86">
        <v>1</v>
      </c>
      <c r="Q1300" s="100">
        <v>2000000</v>
      </c>
      <c r="R1300" s="97">
        <v>0</v>
      </c>
      <c r="S1300" s="98">
        <v>1000000</v>
      </c>
      <c r="T1300" s="95">
        <f t="shared" si="412"/>
        <v>0</v>
      </c>
      <c r="U1300" s="98">
        <v>1000000</v>
      </c>
      <c r="V1300" s="95">
        <f t="shared" si="413"/>
        <v>0</v>
      </c>
      <c r="W1300" s="95">
        <f t="shared" si="414"/>
        <v>1000000</v>
      </c>
      <c r="X1300" s="98"/>
      <c r="Y1300" s="95">
        <f t="shared" si="415"/>
        <v>0</v>
      </c>
      <c r="Z1300" s="95">
        <f t="shared" si="416"/>
        <v>0</v>
      </c>
      <c r="AA1300" s="267">
        <f>2025</f>
        <v>2025</v>
      </c>
      <c r="AB1300" s="247">
        <f t="shared" si="418"/>
        <v>0</v>
      </c>
      <c r="AC1300" s="330">
        <f t="shared" ref="AC1300:AC1302" si="421">AE1300</f>
        <v>1553294.4276960003</v>
      </c>
      <c r="AD1300" s="330">
        <f t="shared" ref="AD1300:AD1302" si="422">AF1300</f>
        <v>0</v>
      </c>
      <c r="AE1300" s="330">
        <f>U1300*Справочники!G4*Справочники!H4*Справочники!I4*Справочники!J4*Справочники!K4</f>
        <v>1553294.4276960003</v>
      </c>
      <c r="AF1300" s="331">
        <f t="shared" si="420"/>
        <v>0</v>
      </c>
      <c r="AG1300" s="330">
        <f t="shared" ref="AG1300:AG1302" si="423">AE1300-AF1300</f>
        <v>1553294.4276960003</v>
      </c>
      <c r="AH1300" s="96"/>
      <c r="AI1300" s="96"/>
      <c r="AJ1300" s="96"/>
      <c r="AK1300" s="107">
        <v>1000000</v>
      </c>
      <c r="AL1300" s="57">
        <v>1000000</v>
      </c>
      <c r="AM1300" s="57">
        <v>0</v>
      </c>
      <c r="AN1300" s="54">
        <v>1</v>
      </c>
    </row>
    <row r="1301" spans="1:40" s="56" customFormat="1" ht="14.25" customHeight="1" x14ac:dyDescent="0.25">
      <c r="A1301" s="85">
        <v>1</v>
      </c>
      <c r="B1301" s="86" t="s">
        <v>88</v>
      </c>
      <c r="C1301" s="142" t="s">
        <v>542</v>
      </c>
      <c r="D1301" s="85" t="s">
        <v>13</v>
      </c>
      <c r="E1301" s="86" t="s">
        <v>421</v>
      </c>
      <c r="F1301" s="85"/>
      <c r="G1301" s="87" t="s">
        <v>608</v>
      </c>
      <c r="H1301" s="87" t="s">
        <v>432</v>
      </c>
      <c r="I1301" s="87"/>
      <c r="J1301" s="86" t="s">
        <v>231</v>
      </c>
      <c r="K1301" s="87" t="str">
        <f t="shared" si="419"/>
        <v>Реализация систем защиты ОКИИ АО «Петербургская сбытовая компания»</v>
      </c>
      <c r="L1301" s="99" t="s">
        <v>285</v>
      </c>
      <c r="M1301" s="86" t="s">
        <v>4</v>
      </c>
      <c r="N1301" s="85" t="s">
        <v>236</v>
      </c>
      <c r="O1301" s="85" t="s">
        <v>246</v>
      </c>
      <c r="P1301" s="86">
        <v>1</v>
      </c>
      <c r="Q1301" s="100">
        <v>3000000</v>
      </c>
      <c r="R1301" s="97">
        <v>0</v>
      </c>
      <c r="S1301" s="98">
        <v>1500000</v>
      </c>
      <c r="T1301" s="95">
        <f t="shared" si="412"/>
        <v>0</v>
      </c>
      <c r="U1301" s="98">
        <v>1500000</v>
      </c>
      <c r="V1301" s="95">
        <f t="shared" si="413"/>
        <v>0</v>
      </c>
      <c r="W1301" s="95">
        <f t="shared" si="414"/>
        <v>1500000</v>
      </c>
      <c r="X1301" s="98"/>
      <c r="Y1301" s="95">
        <f t="shared" si="415"/>
        <v>0</v>
      </c>
      <c r="Z1301" s="95">
        <f t="shared" si="416"/>
        <v>0</v>
      </c>
      <c r="AA1301" s="267">
        <f>2025</f>
        <v>2025</v>
      </c>
      <c r="AB1301" s="247">
        <f t="shared" si="418"/>
        <v>0</v>
      </c>
      <c r="AC1301" s="330">
        <f t="shared" si="421"/>
        <v>2329941.6415440007</v>
      </c>
      <c r="AD1301" s="330">
        <f t="shared" si="422"/>
        <v>0</v>
      </c>
      <c r="AE1301" s="330">
        <f>U1301*Справочники!G4*Справочники!H4*Справочники!I4*Справочники!J4*Справочники!K4</f>
        <v>2329941.6415440007</v>
      </c>
      <c r="AF1301" s="331">
        <f t="shared" si="420"/>
        <v>0</v>
      </c>
      <c r="AG1301" s="330">
        <f t="shared" si="423"/>
        <v>2329941.6415440007</v>
      </c>
      <c r="AH1301" s="96"/>
      <c r="AI1301" s="96"/>
      <c r="AJ1301" s="96"/>
      <c r="AK1301" s="107">
        <v>1500000</v>
      </c>
      <c r="AL1301" s="57">
        <v>1500000</v>
      </c>
      <c r="AM1301" s="57">
        <v>0</v>
      </c>
      <c r="AN1301" s="54">
        <v>1</v>
      </c>
    </row>
    <row r="1302" spans="1:40" s="56" customFormat="1" ht="14.25" customHeight="1" x14ac:dyDescent="0.25">
      <c r="A1302" s="85">
        <v>1</v>
      </c>
      <c r="B1302" s="86" t="s">
        <v>88</v>
      </c>
      <c r="C1302" s="142" t="s">
        <v>542</v>
      </c>
      <c r="D1302" s="85" t="s">
        <v>13</v>
      </c>
      <c r="E1302" s="86" t="s">
        <v>421</v>
      </c>
      <c r="F1302" s="85"/>
      <c r="G1302" s="87" t="s">
        <v>608</v>
      </c>
      <c r="H1302" s="87" t="s">
        <v>432</v>
      </c>
      <c r="I1302" s="87"/>
      <c r="J1302" s="86" t="s">
        <v>231</v>
      </c>
      <c r="K1302" s="87" t="str">
        <f t="shared" si="419"/>
        <v>Реализация систем защиты ОКИИ АО «Петербургская сбытовая компания»</v>
      </c>
      <c r="L1302" s="99" t="s">
        <v>285</v>
      </c>
      <c r="M1302" s="86" t="s">
        <v>4</v>
      </c>
      <c r="N1302" s="85" t="s">
        <v>238</v>
      </c>
      <c r="O1302" s="85" t="s">
        <v>247</v>
      </c>
      <c r="P1302" s="86">
        <v>1</v>
      </c>
      <c r="Q1302" s="100">
        <v>4000000</v>
      </c>
      <c r="R1302" s="97">
        <v>0</v>
      </c>
      <c r="S1302" s="98">
        <v>2000000</v>
      </c>
      <c r="T1302" s="95">
        <f t="shared" si="412"/>
        <v>0</v>
      </c>
      <c r="U1302" s="98">
        <v>2000000</v>
      </c>
      <c r="V1302" s="95">
        <f t="shared" si="413"/>
        <v>0</v>
      </c>
      <c r="W1302" s="95">
        <f t="shared" si="414"/>
        <v>2000000</v>
      </c>
      <c r="X1302" s="98"/>
      <c r="Y1302" s="95">
        <f t="shared" si="415"/>
        <v>0</v>
      </c>
      <c r="Z1302" s="95">
        <f t="shared" si="416"/>
        <v>0</v>
      </c>
      <c r="AA1302" s="267">
        <f>2025</f>
        <v>2025</v>
      </c>
      <c r="AB1302" s="247">
        <f t="shared" si="418"/>
        <v>0</v>
      </c>
      <c r="AC1302" s="330">
        <f t="shared" si="421"/>
        <v>3106588.8553920006</v>
      </c>
      <c r="AD1302" s="330">
        <f t="shared" si="422"/>
        <v>0</v>
      </c>
      <c r="AE1302" s="330">
        <f>U1302*Справочники!G4*Справочники!H4*Справочники!I4*Справочники!J4*Справочники!K4</f>
        <v>3106588.8553920006</v>
      </c>
      <c r="AF1302" s="331">
        <f t="shared" si="420"/>
        <v>0</v>
      </c>
      <c r="AG1302" s="330">
        <f t="shared" si="423"/>
        <v>3106588.8553920006</v>
      </c>
      <c r="AH1302" s="96"/>
      <c r="AI1302" s="96"/>
      <c r="AJ1302" s="96"/>
      <c r="AK1302" s="107">
        <v>2000000</v>
      </c>
      <c r="AL1302" s="57">
        <v>2000000</v>
      </c>
      <c r="AM1302" s="57">
        <v>0</v>
      </c>
      <c r="AN1302" s="54">
        <v>1</v>
      </c>
    </row>
    <row r="1303" spans="1:40" s="56" customFormat="1" ht="14.25" customHeight="1" x14ac:dyDescent="0.25">
      <c r="A1303" s="85">
        <v>1</v>
      </c>
      <c r="B1303" s="86" t="s">
        <v>88</v>
      </c>
      <c r="C1303" s="142" t="s">
        <v>542</v>
      </c>
      <c r="D1303" s="85" t="s">
        <v>13</v>
      </c>
      <c r="E1303" s="86" t="s">
        <v>421</v>
      </c>
      <c r="F1303" s="85"/>
      <c r="G1303" s="87" t="s">
        <v>608</v>
      </c>
      <c r="H1303" s="87" t="s">
        <v>432</v>
      </c>
      <c r="I1303" s="87"/>
      <c r="J1303" s="86" t="s">
        <v>231</v>
      </c>
      <c r="K1303" s="87" t="str">
        <f t="shared" si="419"/>
        <v>Реализация систем защиты ОКИИ АО «Петербургская сбытовая компания»</v>
      </c>
      <c r="L1303" s="99" t="s">
        <v>250</v>
      </c>
      <c r="M1303" s="86" t="s">
        <v>4</v>
      </c>
      <c r="N1303" s="85" t="s">
        <v>251</v>
      </c>
      <c r="O1303" s="85" t="s">
        <v>252</v>
      </c>
      <c r="P1303" s="86">
        <v>40</v>
      </c>
      <c r="Q1303" s="100">
        <v>7682</v>
      </c>
      <c r="R1303" s="97">
        <v>0</v>
      </c>
      <c r="S1303" s="98">
        <v>307280</v>
      </c>
      <c r="T1303" s="95">
        <f t="shared" si="412"/>
        <v>0</v>
      </c>
      <c r="U1303" s="98">
        <v>0</v>
      </c>
      <c r="V1303" s="95">
        <f t="shared" si="413"/>
        <v>0</v>
      </c>
      <c r="W1303" s="95">
        <f t="shared" si="414"/>
        <v>0</v>
      </c>
      <c r="X1303" s="98">
        <v>307280</v>
      </c>
      <c r="Y1303" s="95">
        <f t="shared" si="415"/>
        <v>0</v>
      </c>
      <c r="Z1303" s="95">
        <f t="shared" si="416"/>
        <v>307280</v>
      </c>
      <c r="AA1303" s="267">
        <f>2025</f>
        <v>2025</v>
      </c>
      <c r="AB1303" s="247">
        <f t="shared" si="418"/>
        <v>0</v>
      </c>
      <c r="AC1303" s="321">
        <f>AH1303</f>
        <v>455379.95932791458</v>
      </c>
      <c r="AD1303" s="321"/>
      <c r="AE1303" s="321"/>
      <c r="AF1303" s="321"/>
      <c r="AG1303" s="321"/>
      <c r="AH1303" s="321">
        <f>X1303*Справочники!G17*Справочники!H17*Справочники!I17*Справочники!J17*Справочники!K17</f>
        <v>455379.95932791458</v>
      </c>
      <c r="AI1303" s="321"/>
      <c r="AJ1303" s="330">
        <f>AH1303-AI1303</f>
        <v>455379.95932791458</v>
      </c>
      <c r="AK1303" s="107">
        <v>307280</v>
      </c>
      <c r="AL1303" s="57">
        <v>0</v>
      </c>
      <c r="AM1303" s="57">
        <v>307280</v>
      </c>
      <c r="AN1303" s="54">
        <v>40</v>
      </c>
    </row>
    <row r="1304" spans="1:40" s="56" customFormat="1" ht="14.25" customHeight="1" x14ac:dyDescent="0.25">
      <c r="A1304" s="85">
        <v>1</v>
      </c>
      <c r="B1304" s="86" t="s">
        <v>88</v>
      </c>
      <c r="C1304" s="142" t="s">
        <v>542</v>
      </c>
      <c r="D1304" s="85" t="s">
        <v>13</v>
      </c>
      <c r="E1304" s="86" t="s">
        <v>421</v>
      </c>
      <c r="F1304" s="85"/>
      <c r="G1304" s="87" t="s">
        <v>608</v>
      </c>
      <c r="H1304" s="87" t="s">
        <v>432</v>
      </c>
      <c r="I1304" s="87"/>
      <c r="J1304" s="86" t="s">
        <v>231</v>
      </c>
      <c r="K1304" s="87" t="str">
        <f t="shared" si="419"/>
        <v>Реализация систем защиты ОКИИ АО «Петербургская сбытовая компания»</v>
      </c>
      <c r="L1304" s="99" t="s">
        <v>250</v>
      </c>
      <c r="M1304" s="86" t="s">
        <v>4</v>
      </c>
      <c r="N1304" s="85" t="s">
        <v>253</v>
      </c>
      <c r="O1304" s="85" t="s">
        <v>254</v>
      </c>
      <c r="P1304" s="86">
        <v>10</v>
      </c>
      <c r="Q1304" s="100">
        <v>2064</v>
      </c>
      <c r="R1304" s="97">
        <v>0</v>
      </c>
      <c r="S1304" s="98">
        <v>20640</v>
      </c>
      <c r="T1304" s="95">
        <f t="shared" si="412"/>
        <v>0</v>
      </c>
      <c r="U1304" s="98">
        <v>0</v>
      </c>
      <c r="V1304" s="95">
        <f t="shared" si="413"/>
        <v>0</v>
      </c>
      <c r="W1304" s="95">
        <f t="shared" si="414"/>
        <v>0</v>
      </c>
      <c r="X1304" s="98">
        <v>20640</v>
      </c>
      <c r="Y1304" s="95">
        <f t="shared" si="415"/>
        <v>0</v>
      </c>
      <c r="Z1304" s="95">
        <f t="shared" si="416"/>
        <v>20640</v>
      </c>
      <c r="AA1304" s="267">
        <f>2025</f>
        <v>2025</v>
      </c>
      <c r="AB1304" s="247">
        <f t="shared" si="418"/>
        <v>0</v>
      </c>
      <c r="AC1304" s="321">
        <f>AH1304</f>
        <v>30587.875424785721</v>
      </c>
      <c r="AD1304" s="321"/>
      <c r="AE1304" s="321"/>
      <c r="AF1304" s="321"/>
      <c r="AG1304" s="321"/>
      <c r="AH1304" s="321">
        <f>X1304*Справочники!G17*Справочники!H17*Справочники!I17*Справочники!J17*Справочники!K17</f>
        <v>30587.875424785721</v>
      </c>
      <c r="AI1304" s="321"/>
      <c r="AJ1304" s="330">
        <f>AH1304-AI1304</f>
        <v>30587.875424785721</v>
      </c>
      <c r="AK1304" s="107">
        <v>20640</v>
      </c>
      <c r="AL1304" s="57">
        <v>0</v>
      </c>
      <c r="AM1304" s="57">
        <v>20640</v>
      </c>
      <c r="AN1304" s="54">
        <v>10</v>
      </c>
    </row>
    <row r="1305" spans="1:40" s="56" customFormat="1" ht="14.25" customHeight="1" x14ac:dyDescent="0.25">
      <c r="A1305" s="85">
        <v>1</v>
      </c>
      <c r="B1305" s="86" t="s">
        <v>88</v>
      </c>
      <c r="C1305" s="142" t="s">
        <v>542</v>
      </c>
      <c r="D1305" s="85" t="s">
        <v>13</v>
      </c>
      <c r="E1305" s="86" t="s">
        <v>421</v>
      </c>
      <c r="F1305" s="85"/>
      <c r="G1305" s="87" t="s">
        <v>608</v>
      </c>
      <c r="H1305" s="87" t="s">
        <v>432</v>
      </c>
      <c r="I1305" s="87"/>
      <c r="J1305" s="86" t="s">
        <v>231</v>
      </c>
      <c r="K1305" s="87" t="str">
        <f t="shared" si="419"/>
        <v>Реализация систем защиты ОКИИ АО «Петербургская сбытовая компания»</v>
      </c>
      <c r="L1305" s="99" t="s">
        <v>107</v>
      </c>
      <c r="M1305" s="90" t="s">
        <v>528</v>
      </c>
      <c r="N1305" s="85" t="s">
        <v>257</v>
      </c>
      <c r="O1305" s="85" t="s">
        <v>258</v>
      </c>
      <c r="P1305" s="86">
        <v>1</v>
      </c>
      <c r="Q1305" s="100">
        <v>10995000</v>
      </c>
      <c r="R1305" s="97">
        <v>0.2</v>
      </c>
      <c r="S1305" s="98">
        <v>13194000</v>
      </c>
      <c r="T1305" s="95">
        <f t="shared" si="412"/>
        <v>2199000</v>
      </c>
      <c r="U1305" s="98">
        <v>13194000</v>
      </c>
      <c r="V1305" s="95">
        <f t="shared" si="413"/>
        <v>2199000</v>
      </c>
      <c r="W1305" s="95">
        <f t="shared" si="414"/>
        <v>10995000</v>
      </c>
      <c r="X1305" s="98"/>
      <c r="Y1305" s="95">
        <f t="shared" si="415"/>
        <v>0</v>
      </c>
      <c r="Z1305" s="95">
        <f t="shared" si="416"/>
        <v>0</v>
      </c>
      <c r="AA1305" s="267">
        <f>2025</f>
        <v>2025</v>
      </c>
      <c r="AB1305" s="247">
        <f t="shared" si="418"/>
        <v>0</v>
      </c>
      <c r="AC1305" s="330">
        <f>AE1305</f>
        <v>20494166.679021027</v>
      </c>
      <c r="AD1305" s="330">
        <f>AF1305</f>
        <v>3415694.4465035046</v>
      </c>
      <c r="AE1305" s="330">
        <f>U1305*Справочники!G4*Справочники!H4*Справочники!I4*Справочники!J4*Справочники!K4</f>
        <v>20494166.679021027</v>
      </c>
      <c r="AF1305" s="331">
        <f t="shared" ref="AF1305" si="424">AE1305/1.2*$R1305</f>
        <v>3415694.4465035046</v>
      </c>
      <c r="AG1305" s="330">
        <f>AE1305-AF1305</f>
        <v>17078472.232517522</v>
      </c>
      <c r="AH1305" s="96"/>
      <c r="AI1305" s="96"/>
      <c r="AJ1305" s="96"/>
      <c r="AK1305" s="107">
        <v>13194000</v>
      </c>
      <c r="AL1305" s="57">
        <v>13194000</v>
      </c>
      <c r="AM1305" s="57">
        <v>0</v>
      </c>
      <c r="AN1305" s="54">
        <v>1</v>
      </c>
    </row>
    <row r="1306" spans="1:40" s="56" customFormat="1" ht="14.25" hidden="1" customHeight="1" x14ac:dyDescent="0.25">
      <c r="A1306" s="85">
        <v>1</v>
      </c>
      <c r="B1306" s="86" t="s">
        <v>88</v>
      </c>
      <c r="C1306" s="142" t="s">
        <v>542</v>
      </c>
      <c r="D1306" s="85" t="s">
        <v>23</v>
      </c>
      <c r="E1306" s="85" t="s">
        <v>531</v>
      </c>
      <c r="F1306" s="85"/>
      <c r="G1306" s="87" t="e">
        <f>VLOOKUP(D1306,#REF!,2,FALSE)</f>
        <v>#REF!</v>
      </c>
      <c r="H1306" s="85"/>
      <c r="I1306" s="85"/>
      <c r="J1306" s="86" t="s">
        <v>159</v>
      </c>
      <c r="K1306" s="87" t="s">
        <v>551</v>
      </c>
      <c r="L1306" s="99" t="s">
        <v>96</v>
      </c>
      <c r="M1306" s="86" t="s">
        <v>4</v>
      </c>
      <c r="N1306" s="85" t="s">
        <v>390</v>
      </c>
      <c r="O1306" s="85" t="s">
        <v>391</v>
      </c>
      <c r="P1306" s="86">
        <v>1</v>
      </c>
      <c r="Q1306" s="100">
        <v>680000</v>
      </c>
      <c r="R1306" s="97">
        <v>0</v>
      </c>
      <c r="S1306" s="98">
        <f>SUM(U1306+X1306)</f>
        <v>680000</v>
      </c>
      <c r="T1306" s="95">
        <f t="shared" si="412"/>
        <v>0</v>
      </c>
      <c r="U1306" s="98">
        <f>Q1306*P1306</f>
        <v>680000</v>
      </c>
      <c r="V1306" s="95">
        <f t="shared" si="413"/>
        <v>0</v>
      </c>
      <c r="W1306" s="95">
        <f t="shared" si="414"/>
        <v>680000</v>
      </c>
      <c r="X1306" s="98"/>
      <c r="Y1306" s="95">
        <f t="shared" si="415"/>
        <v>0</v>
      </c>
      <c r="Z1306" s="95">
        <f t="shared" si="416"/>
        <v>0</v>
      </c>
      <c r="AA1306" s="243">
        <f>2025</f>
        <v>2025</v>
      </c>
      <c r="AB1306" s="247" t="e">
        <f t="shared" si="418"/>
        <v>#REF!</v>
      </c>
      <c r="AC1306" s="96" t="e">
        <f>S1306*IF($AA1306=2021,IF(OR($M1306="Услуги",$M1306="Работы"),#REF!,IF($U1306&lt;&gt;0,#REF!,#REF!)),1)*IF($AA1306=2022,IF(OR($M1306="Услуги",$M1306="Работы"),#REF!,IF($U1306&lt;&gt;0,#REF!,#REF!)),1)*IF($AA1306=2023,IF(OR($M1306="Услуги",$M1306="Работы"),#REF!,IF($U1306&lt;&gt;0,#REF!,#REF!)),1)*IF($AA1306=2024,IF(OR($M1306="Услуги",$M1306="Работы"),#REF!,IF($U1306&lt;&gt;0,#REF!,#REF!)),1)*IF($AA1306=2025,IF(OR($M1306="Услуги",$M1306="Работы"),#REF!,IF($U1306&lt;&gt;0,#REF!,#REF!)),1)</f>
        <v>#REF!</v>
      </c>
      <c r="AD1306" s="96" t="e">
        <f>T1306*IF($AA1306=2021,IF(OR($M1306="Услуги",$M1306="Работы"),#REF!,IF($U1306&lt;&gt;0,#REF!,#REF!)),1)*IF($AA1306=2022,IF(OR($M1306="Услуги",$M1306="Работы"),#REF!,IF($U1306&lt;&gt;0,#REF!,#REF!)),1)*IF($AA1306=2023,IF(OR($M1306="Услуги",$M1306="Работы"),#REF!,IF($U1306&lt;&gt;0,#REF!,#REF!)),1)*IF($AA1306=2024,IF(OR($M1306="Услуги",$M1306="Работы"),#REF!,IF($U1306&lt;&gt;0,#REF!,#REF!)),1)*IF($AA1306=2025,IF(OR($M1306="Услуги",$M1306="Работы"),#REF!,IF($U1306&lt;&gt;0,#REF!,#REF!)),1)</f>
        <v>#REF!</v>
      </c>
      <c r="AE1306" s="96" t="e">
        <f>U1306*IF($AA1306=2021,IF(OR($M1306="Услуги",$M1306="Работы"),#REF!,IF($U1306&lt;&gt;0,#REF!,#REF!)),1)*IF($AA1306=2022,IF(OR($M1306="Услуги",$M1306="Работы"),#REF!,IF($U1306&lt;&gt;0,#REF!,#REF!)),1)*IF($AA1306=2023,IF(OR($M1306="Услуги",$M1306="Работы"),#REF!,IF($U1306&lt;&gt;0,#REF!,#REF!)),1)*IF($AA1306=2024,IF(OR($M1306="Услуги",$M1306="Работы"),#REF!,IF($U1306&lt;&gt;0,#REF!,#REF!)),1)*IF($AA1306=2025,IF(OR($M1306="Услуги",$M1306="Работы"),#REF!,IF($U1306&lt;&gt;0,#REF!,#REF!)),1)</f>
        <v>#REF!</v>
      </c>
      <c r="AF1306" s="96" t="e">
        <f>V1306*IF($AA1306=2021,IF(OR($M1306="Услуги",$M1306="Работы"),#REF!,IF($U1306&lt;&gt;0,#REF!,#REF!)),1)*IF($AA1306=2022,IF(OR($M1306="Услуги",$M1306="Работы"),#REF!,IF($U1306&lt;&gt;0,#REF!,#REF!)),1)*IF($AA1306=2023,IF(OR($M1306="Услуги",$M1306="Работы"),#REF!,IF($U1306&lt;&gt;0,#REF!,#REF!)),1)*IF($AA1306=2024,IF(OR($M1306="Услуги",$M1306="Работы"),#REF!,IF($U1306&lt;&gt;0,#REF!,#REF!)),1)*IF($AA1306=2025,IF(OR($M1306="Услуги",$M1306="Работы"),#REF!,IF($U1306&lt;&gt;0,#REF!,#REF!)),1)</f>
        <v>#REF!</v>
      </c>
      <c r="AG1306" s="96" t="e">
        <f>W1306*IF($AA1306=2021,IF(OR($M1306="Услуги",$M1306="Работы"),#REF!,IF($U1306&lt;&gt;0,#REF!,#REF!)),1)*IF($AA1306=2022,IF(OR($M1306="Услуги",$M1306="Работы"),#REF!,IF($U1306&lt;&gt;0,#REF!,#REF!)),1)*IF($AA1306=2023,IF(OR($M1306="Услуги",$M1306="Работы"),#REF!,IF($U1306&lt;&gt;0,#REF!,#REF!)),1)*IF($AA1306=2024,IF(OR($M1306="Услуги",$M1306="Работы"),#REF!,IF($U1306&lt;&gt;0,#REF!,#REF!)),1)*IF($AA1306=2025,IF(OR($M1306="Услуги",$M1306="Работы"),#REF!,IF($U1306&lt;&gt;0,#REF!,#REF!)),1)</f>
        <v>#REF!</v>
      </c>
      <c r="AH1306" s="96" t="e">
        <f>X1306*IF($AA1306=2021,IF(OR($M1306="Услуги",$M1306="Работы"),#REF!,IF($U1306&lt;&gt;0,#REF!,#REF!)),1)*IF($AA1306=2022,IF(OR($M1306="Услуги",$M1306="Работы"),#REF!,IF($U1306&lt;&gt;0,#REF!,#REF!)),1)*IF($AA1306=2023,IF(OR($M1306="Услуги",$M1306="Работы"),#REF!,IF($U1306&lt;&gt;0,#REF!,#REF!)),1)*IF($AA1306=2024,IF(OR($M1306="Услуги",$M1306="Работы"),#REF!,IF($U1306&lt;&gt;0,#REF!,#REF!)),1)*IF($AA1306=2025,IF(OR($M1306="Услуги",$M1306="Работы"),#REF!,IF($U1306&lt;&gt;0,#REF!,#REF!)),1)</f>
        <v>#REF!</v>
      </c>
      <c r="AI1306" s="96" t="e">
        <f>Y1306*IF($AA1306=2021,IF(OR($M1306="Услуги",$M1306="Работы"),#REF!,IF($U1306&lt;&gt;0,#REF!,#REF!)),1)*IF($AA1306=2022,IF(OR($M1306="Услуги",$M1306="Работы"),#REF!,IF($U1306&lt;&gt;0,#REF!,#REF!)),1)*IF($AA1306=2023,IF(OR($M1306="Услуги",$M1306="Работы"),#REF!,IF($U1306&lt;&gt;0,#REF!,#REF!)),1)*IF($AA1306=2024,IF(OR($M1306="Услуги",$M1306="Работы"),#REF!,IF($U1306&lt;&gt;0,#REF!,#REF!)),1)*IF($AA1306=2025,IF(OR($M1306="Услуги",$M1306="Работы"),#REF!,IF($U1306&lt;&gt;0,#REF!,#REF!)),1)</f>
        <v>#REF!</v>
      </c>
      <c r="AJ1306" s="96" t="e">
        <f>Z1306*IF($AA1306=2021,IF(OR($M1306="Услуги",$M1306="Работы"),#REF!,IF($U1306&lt;&gt;0,#REF!,#REF!)),1)*IF($AA1306=2022,IF(OR($M1306="Услуги",$M1306="Работы"),#REF!,IF($U1306&lt;&gt;0,#REF!,#REF!)),1)*IF($AA1306=2023,IF(OR($M1306="Услуги",$M1306="Работы"),#REF!,IF($U1306&lt;&gt;0,#REF!,#REF!)),1)*IF($AA1306=2024,IF(OR($M1306="Услуги",$M1306="Работы"),#REF!,IF($U1306&lt;&gt;0,#REF!,#REF!)),1)*IF($AA1306=2025,IF(OR($M1306="Услуги",$M1306="Работы"),#REF!,IF($U1306&lt;&gt;0,#REF!,#REF!)),1)</f>
        <v>#REF!</v>
      </c>
      <c r="AK1306" s="107">
        <v>680000</v>
      </c>
      <c r="AL1306" s="57">
        <v>0</v>
      </c>
      <c r="AM1306" s="57">
        <v>680000</v>
      </c>
      <c r="AN1306" s="54">
        <v>1</v>
      </c>
    </row>
    <row r="1307" spans="1:40" s="56" customFormat="1" ht="14.25" hidden="1" customHeight="1" x14ac:dyDescent="0.25">
      <c r="A1307" s="85">
        <v>1</v>
      </c>
      <c r="B1307" s="86" t="s">
        <v>88</v>
      </c>
      <c r="C1307" s="142" t="s">
        <v>542</v>
      </c>
      <c r="D1307" s="85" t="s">
        <v>23</v>
      </c>
      <c r="E1307" s="85" t="s">
        <v>531</v>
      </c>
      <c r="F1307" s="85"/>
      <c r="G1307" s="87" t="e">
        <f>VLOOKUP(D1307,#REF!,2,FALSE)</f>
        <v>#REF!</v>
      </c>
      <c r="H1307" s="85"/>
      <c r="I1307" s="85"/>
      <c r="J1307" s="86" t="s">
        <v>159</v>
      </c>
      <c r="K1307" s="87" t="s">
        <v>551</v>
      </c>
      <c r="L1307" s="99" t="s">
        <v>96</v>
      </c>
      <c r="M1307" s="86" t="s">
        <v>4</v>
      </c>
      <c r="N1307" s="85" t="s">
        <v>392</v>
      </c>
      <c r="O1307" s="85" t="s">
        <v>393</v>
      </c>
      <c r="P1307" s="86">
        <v>2</v>
      </c>
      <c r="Q1307" s="100">
        <v>916000</v>
      </c>
      <c r="R1307" s="97">
        <v>0</v>
      </c>
      <c r="S1307" s="98">
        <f>SUM(U1307+X1307)</f>
        <v>1832000</v>
      </c>
      <c r="T1307" s="95">
        <f t="shared" si="412"/>
        <v>0</v>
      </c>
      <c r="U1307" s="98">
        <f>Q1307*P1307</f>
        <v>1832000</v>
      </c>
      <c r="V1307" s="95">
        <f t="shared" si="413"/>
        <v>0</v>
      </c>
      <c r="W1307" s="95">
        <f t="shared" si="414"/>
        <v>1832000</v>
      </c>
      <c r="X1307" s="98"/>
      <c r="Y1307" s="95">
        <f t="shared" si="415"/>
        <v>0</v>
      </c>
      <c r="Z1307" s="95">
        <f t="shared" si="416"/>
        <v>0</v>
      </c>
      <c r="AA1307" s="243">
        <f>2025</f>
        <v>2025</v>
      </c>
      <c r="AB1307" s="247" t="e">
        <f t="shared" si="418"/>
        <v>#REF!</v>
      </c>
      <c r="AC1307" s="96" t="e">
        <f>S1307*IF($AA1307=2021,IF(OR($M1307="Услуги",$M1307="Работы"),#REF!,IF($U1307&lt;&gt;0,#REF!,#REF!)),1)*IF($AA1307=2022,IF(OR($M1307="Услуги",$M1307="Работы"),#REF!,IF($U1307&lt;&gt;0,#REF!,#REF!)),1)*IF($AA1307=2023,IF(OR($M1307="Услуги",$M1307="Работы"),#REF!,IF($U1307&lt;&gt;0,#REF!,#REF!)),1)*IF($AA1307=2024,IF(OR($M1307="Услуги",$M1307="Работы"),#REF!,IF($U1307&lt;&gt;0,#REF!,#REF!)),1)*IF($AA1307=2025,IF(OR($M1307="Услуги",$M1307="Работы"),#REF!,IF($U1307&lt;&gt;0,#REF!,#REF!)),1)</f>
        <v>#REF!</v>
      </c>
      <c r="AD1307" s="96" t="e">
        <f>T1307*IF($AA1307=2021,IF(OR($M1307="Услуги",$M1307="Работы"),#REF!,IF($U1307&lt;&gt;0,#REF!,#REF!)),1)*IF($AA1307=2022,IF(OR($M1307="Услуги",$M1307="Работы"),#REF!,IF($U1307&lt;&gt;0,#REF!,#REF!)),1)*IF($AA1307=2023,IF(OR($M1307="Услуги",$M1307="Работы"),#REF!,IF($U1307&lt;&gt;0,#REF!,#REF!)),1)*IF($AA1307=2024,IF(OR($M1307="Услуги",$M1307="Работы"),#REF!,IF($U1307&lt;&gt;0,#REF!,#REF!)),1)*IF($AA1307=2025,IF(OR($M1307="Услуги",$M1307="Работы"),#REF!,IF($U1307&lt;&gt;0,#REF!,#REF!)),1)</f>
        <v>#REF!</v>
      </c>
      <c r="AE1307" s="96" t="e">
        <f>U1307*IF($AA1307=2021,IF(OR($M1307="Услуги",$M1307="Работы"),#REF!,IF($U1307&lt;&gt;0,#REF!,#REF!)),1)*IF($AA1307=2022,IF(OR($M1307="Услуги",$M1307="Работы"),#REF!,IF($U1307&lt;&gt;0,#REF!,#REF!)),1)*IF($AA1307=2023,IF(OR($M1307="Услуги",$M1307="Работы"),#REF!,IF($U1307&lt;&gt;0,#REF!,#REF!)),1)*IF($AA1307=2024,IF(OR($M1307="Услуги",$M1307="Работы"),#REF!,IF($U1307&lt;&gt;0,#REF!,#REF!)),1)*IF($AA1307=2025,IF(OR($M1307="Услуги",$M1307="Работы"),#REF!,IF($U1307&lt;&gt;0,#REF!,#REF!)),1)</f>
        <v>#REF!</v>
      </c>
      <c r="AF1307" s="96" t="e">
        <f>V1307*IF($AA1307=2021,IF(OR($M1307="Услуги",$M1307="Работы"),#REF!,IF($U1307&lt;&gt;0,#REF!,#REF!)),1)*IF($AA1307=2022,IF(OR($M1307="Услуги",$M1307="Работы"),#REF!,IF($U1307&lt;&gt;0,#REF!,#REF!)),1)*IF($AA1307=2023,IF(OR($M1307="Услуги",$M1307="Работы"),#REF!,IF($U1307&lt;&gt;0,#REF!,#REF!)),1)*IF($AA1307=2024,IF(OR($M1307="Услуги",$M1307="Работы"),#REF!,IF($U1307&lt;&gt;0,#REF!,#REF!)),1)*IF($AA1307=2025,IF(OR($M1307="Услуги",$M1307="Работы"),#REF!,IF($U1307&lt;&gt;0,#REF!,#REF!)),1)</f>
        <v>#REF!</v>
      </c>
      <c r="AG1307" s="96" t="e">
        <f>W1307*IF($AA1307=2021,IF(OR($M1307="Услуги",$M1307="Работы"),#REF!,IF($U1307&lt;&gt;0,#REF!,#REF!)),1)*IF($AA1307=2022,IF(OR($M1307="Услуги",$M1307="Работы"),#REF!,IF($U1307&lt;&gt;0,#REF!,#REF!)),1)*IF($AA1307=2023,IF(OR($M1307="Услуги",$M1307="Работы"),#REF!,IF($U1307&lt;&gt;0,#REF!,#REF!)),1)*IF($AA1307=2024,IF(OR($M1307="Услуги",$M1307="Работы"),#REF!,IF($U1307&lt;&gt;0,#REF!,#REF!)),1)*IF($AA1307=2025,IF(OR($M1307="Услуги",$M1307="Работы"),#REF!,IF($U1307&lt;&gt;0,#REF!,#REF!)),1)</f>
        <v>#REF!</v>
      </c>
      <c r="AH1307" s="96" t="e">
        <f>X1307*IF($AA1307=2021,IF(OR($M1307="Услуги",$M1307="Работы"),#REF!,IF($U1307&lt;&gt;0,#REF!,#REF!)),1)*IF($AA1307=2022,IF(OR($M1307="Услуги",$M1307="Работы"),#REF!,IF($U1307&lt;&gt;0,#REF!,#REF!)),1)*IF($AA1307=2023,IF(OR($M1307="Услуги",$M1307="Работы"),#REF!,IF($U1307&lt;&gt;0,#REF!,#REF!)),1)*IF($AA1307=2024,IF(OR($M1307="Услуги",$M1307="Работы"),#REF!,IF($U1307&lt;&gt;0,#REF!,#REF!)),1)*IF($AA1307=2025,IF(OR($M1307="Услуги",$M1307="Работы"),#REF!,IF($U1307&lt;&gt;0,#REF!,#REF!)),1)</f>
        <v>#REF!</v>
      </c>
      <c r="AI1307" s="96" t="e">
        <f>Y1307*IF($AA1307=2021,IF(OR($M1307="Услуги",$M1307="Работы"),#REF!,IF($U1307&lt;&gt;0,#REF!,#REF!)),1)*IF($AA1307=2022,IF(OR($M1307="Услуги",$M1307="Работы"),#REF!,IF($U1307&lt;&gt;0,#REF!,#REF!)),1)*IF($AA1307=2023,IF(OR($M1307="Услуги",$M1307="Работы"),#REF!,IF($U1307&lt;&gt;0,#REF!,#REF!)),1)*IF($AA1307=2024,IF(OR($M1307="Услуги",$M1307="Работы"),#REF!,IF($U1307&lt;&gt;0,#REF!,#REF!)),1)*IF($AA1307=2025,IF(OR($M1307="Услуги",$M1307="Работы"),#REF!,IF($U1307&lt;&gt;0,#REF!,#REF!)),1)</f>
        <v>#REF!</v>
      </c>
      <c r="AJ1307" s="96" t="e">
        <f>Z1307*IF($AA1307=2021,IF(OR($M1307="Услуги",$M1307="Работы"),#REF!,IF($U1307&lt;&gt;0,#REF!,#REF!)),1)*IF($AA1307=2022,IF(OR($M1307="Услуги",$M1307="Работы"),#REF!,IF($U1307&lt;&gt;0,#REF!,#REF!)),1)*IF($AA1307=2023,IF(OR($M1307="Услуги",$M1307="Работы"),#REF!,IF($U1307&lt;&gt;0,#REF!,#REF!)),1)*IF($AA1307=2024,IF(OR($M1307="Услуги",$M1307="Работы"),#REF!,IF($U1307&lt;&gt;0,#REF!,#REF!)),1)*IF($AA1307=2025,IF(OR($M1307="Услуги",$M1307="Работы"),#REF!,IF($U1307&lt;&gt;0,#REF!,#REF!)),1)</f>
        <v>#REF!</v>
      </c>
      <c r="AK1307" s="107">
        <v>1832000</v>
      </c>
      <c r="AL1307" s="57">
        <v>0</v>
      </c>
      <c r="AM1307" s="57">
        <v>1832000</v>
      </c>
      <c r="AN1307" s="54">
        <v>2</v>
      </c>
    </row>
    <row r="1308" spans="1:40" s="56" customFormat="1" ht="14.25" hidden="1" customHeight="1" x14ac:dyDescent="0.25">
      <c r="A1308" s="85">
        <v>1</v>
      </c>
      <c r="B1308" s="86" t="s">
        <v>88</v>
      </c>
      <c r="C1308" s="142" t="s">
        <v>542</v>
      </c>
      <c r="D1308" s="85" t="s">
        <v>23</v>
      </c>
      <c r="E1308" s="85" t="s">
        <v>531</v>
      </c>
      <c r="F1308" s="85"/>
      <c r="G1308" s="87" t="e">
        <f>VLOOKUP(D1308,#REF!,2,FALSE)</f>
        <v>#REF!</v>
      </c>
      <c r="H1308" s="85"/>
      <c r="I1308" s="85"/>
      <c r="J1308" s="86" t="s">
        <v>159</v>
      </c>
      <c r="K1308" s="87" t="s">
        <v>551</v>
      </c>
      <c r="L1308" s="99" t="s">
        <v>96</v>
      </c>
      <c r="M1308" s="90" t="s">
        <v>532</v>
      </c>
      <c r="N1308" s="85" t="s">
        <v>381</v>
      </c>
      <c r="O1308" s="85" t="s">
        <v>382</v>
      </c>
      <c r="P1308" s="86">
        <v>1</v>
      </c>
      <c r="Q1308" s="100">
        <v>441500</v>
      </c>
      <c r="R1308" s="97">
        <v>0.2</v>
      </c>
      <c r="S1308" s="98">
        <v>529800</v>
      </c>
      <c r="T1308" s="95">
        <f t="shared" si="412"/>
        <v>88300</v>
      </c>
      <c r="U1308" s="98">
        <v>0</v>
      </c>
      <c r="V1308" s="95">
        <f t="shared" si="413"/>
        <v>0</v>
      </c>
      <c r="W1308" s="95">
        <f t="shared" si="414"/>
        <v>0</v>
      </c>
      <c r="X1308" s="98">
        <v>529800</v>
      </c>
      <c r="Y1308" s="95">
        <f t="shared" si="415"/>
        <v>88300</v>
      </c>
      <c r="Z1308" s="95">
        <f t="shared" si="416"/>
        <v>441500</v>
      </c>
      <c r="AA1308" s="243">
        <f>2025</f>
        <v>2025</v>
      </c>
      <c r="AB1308" s="247" t="e">
        <f t="shared" si="418"/>
        <v>#REF!</v>
      </c>
      <c r="AC1308" s="96" t="e">
        <f>S1308*IF($AA1308=2021,IF(OR($M1308="Услуги",$M1308="Работы"),#REF!,IF($U1308&lt;&gt;0,#REF!,#REF!)),1)*IF($AA1308=2022,IF(OR($M1308="Услуги",$M1308="Работы"),#REF!,IF($U1308&lt;&gt;0,#REF!,#REF!)),1)*IF($AA1308=2023,IF(OR($M1308="Услуги",$M1308="Работы"),#REF!,IF($U1308&lt;&gt;0,#REF!,#REF!)),1)*IF($AA1308=2024,IF(OR($M1308="Услуги",$M1308="Работы"),#REF!,IF($U1308&lt;&gt;0,#REF!,#REF!)),1)*IF($AA1308=2025,IF(OR($M1308="Услуги",$M1308="Работы"),#REF!,IF($U1308&lt;&gt;0,#REF!,#REF!)),1)</f>
        <v>#REF!</v>
      </c>
      <c r="AD1308" s="96" t="e">
        <f>T1308*IF($AA1308=2021,IF(OR($M1308="Услуги",$M1308="Работы"),#REF!,IF($U1308&lt;&gt;0,#REF!,#REF!)),1)*IF($AA1308=2022,IF(OR($M1308="Услуги",$M1308="Работы"),#REF!,IF($U1308&lt;&gt;0,#REF!,#REF!)),1)*IF($AA1308=2023,IF(OR($M1308="Услуги",$M1308="Работы"),#REF!,IF($U1308&lt;&gt;0,#REF!,#REF!)),1)*IF($AA1308=2024,IF(OR($M1308="Услуги",$M1308="Работы"),#REF!,IF($U1308&lt;&gt;0,#REF!,#REF!)),1)*IF($AA1308=2025,IF(OR($M1308="Услуги",$M1308="Работы"),#REF!,IF($U1308&lt;&gt;0,#REF!,#REF!)),1)</f>
        <v>#REF!</v>
      </c>
      <c r="AE1308" s="96" t="e">
        <f>U1308*IF($AA1308=2021,IF(OR($M1308="Услуги",$M1308="Работы"),#REF!,IF($U1308&lt;&gt;0,#REF!,#REF!)),1)*IF($AA1308=2022,IF(OR($M1308="Услуги",$M1308="Работы"),#REF!,IF($U1308&lt;&gt;0,#REF!,#REF!)),1)*IF($AA1308=2023,IF(OR($M1308="Услуги",$M1308="Работы"),#REF!,IF($U1308&lt;&gt;0,#REF!,#REF!)),1)*IF($AA1308=2024,IF(OR($M1308="Услуги",$M1308="Работы"),#REF!,IF($U1308&lt;&gt;0,#REF!,#REF!)),1)*IF($AA1308=2025,IF(OR($M1308="Услуги",$M1308="Работы"),#REF!,IF($U1308&lt;&gt;0,#REF!,#REF!)),1)</f>
        <v>#REF!</v>
      </c>
      <c r="AF1308" s="96" t="e">
        <f>V1308*IF($AA1308=2021,IF(OR($M1308="Услуги",$M1308="Работы"),#REF!,IF($U1308&lt;&gt;0,#REF!,#REF!)),1)*IF($AA1308=2022,IF(OR($M1308="Услуги",$M1308="Работы"),#REF!,IF($U1308&lt;&gt;0,#REF!,#REF!)),1)*IF($AA1308=2023,IF(OR($M1308="Услуги",$M1308="Работы"),#REF!,IF($U1308&lt;&gt;0,#REF!,#REF!)),1)*IF($AA1308=2024,IF(OR($M1308="Услуги",$M1308="Работы"),#REF!,IF($U1308&lt;&gt;0,#REF!,#REF!)),1)*IF($AA1308=2025,IF(OR($M1308="Услуги",$M1308="Работы"),#REF!,IF($U1308&lt;&gt;0,#REF!,#REF!)),1)</f>
        <v>#REF!</v>
      </c>
      <c r="AG1308" s="96" t="e">
        <f>W1308*IF($AA1308=2021,IF(OR($M1308="Услуги",$M1308="Работы"),#REF!,IF($U1308&lt;&gt;0,#REF!,#REF!)),1)*IF($AA1308=2022,IF(OR($M1308="Услуги",$M1308="Работы"),#REF!,IF($U1308&lt;&gt;0,#REF!,#REF!)),1)*IF($AA1308=2023,IF(OR($M1308="Услуги",$M1308="Работы"),#REF!,IF($U1308&lt;&gt;0,#REF!,#REF!)),1)*IF($AA1308=2024,IF(OR($M1308="Услуги",$M1308="Работы"),#REF!,IF($U1308&lt;&gt;0,#REF!,#REF!)),1)*IF($AA1308=2025,IF(OR($M1308="Услуги",$M1308="Работы"),#REF!,IF($U1308&lt;&gt;0,#REF!,#REF!)),1)</f>
        <v>#REF!</v>
      </c>
      <c r="AH1308" s="96" t="e">
        <f>X1308*IF($AA1308=2021,IF(OR($M1308="Услуги",$M1308="Работы"),#REF!,IF($U1308&lt;&gt;0,#REF!,#REF!)),1)*IF($AA1308=2022,IF(OR($M1308="Услуги",$M1308="Работы"),#REF!,IF($U1308&lt;&gt;0,#REF!,#REF!)),1)*IF($AA1308=2023,IF(OR($M1308="Услуги",$M1308="Работы"),#REF!,IF($U1308&lt;&gt;0,#REF!,#REF!)),1)*IF($AA1308=2024,IF(OR($M1308="Услуги",$M1308="Работы"),#REF!,IF($U1308&lt;&gt;0,#REF!,#REF!)),1)*IF($AA1308=2025,IF(OR($M1308="Услуги",$M1308="Работы"),#REF!,IF($U1308&lt;&gt;0,#REF!,#REF!)),1)</f>
        <v>#REF!</v>
      </c>
      <c r="AI1308" s="96" t="e">
        <f>Y1308*IF($AA1308=2021,IF(OR($M1308="Услуги",$M1308="Работы"),#REF!,IF($U1308&lt;&gt;0,#REF!,#REF!)),1)*IF($AA1308=2022,IF(OR($M1308="Услуги",$M1308="Работы"),#REF!,IF($U1308&lt;&gt;0,#REF!,#REF!)),1)*IF($AA1308=2023,IF(OR($M1308="Услуги",$M1308="Работы"),#REF!,IF($U1308&lt;&gt;0,#REF!,#REF!)),1)*IF($AA1308=2024,IF(OR($M1308="Услуги",$M1308="Работы"),#REF!,IF($U1308&lt;&gt;0,#REF!,#REF!)),1)*IF($AA1308=2025,IF(OR($M1308="Услуги",$M1308="Работы"),#REF!,IF($U1308&lt;&gt;0,#REF!,#REF!)),1)</f>
        <v>#REF!</v>
      </c>
      <c r="AJ1308" s="96" t="e">
        <f>Z1308*IF($AA1308=2021,IF(OR($M1308="Услуги",$M1308="Работы"),#REF!,IF($U1308&lt;&gt;0,#REF!,#REF!)),1)*IF($AA1308=2022,IF(OR($M1308="Услуги",$M1308="Работы"),#REF!,IF($U1308&lt;&gt;0,#REF!,#REF!)),1)*IF($AA1308=2023,IF(OR($M1308="Услуги",$M1308="Работы"),#REF!,IF($U1308&lt;&gt;0,#REF!,#REF!)),1)*IF($AA1308=2024,IF(OR($M1308="Услуги",$M1308="Работы"),#REF!,IF($U1308&lt;&gt;0,#REF!,#REF!)),1)*IF($AA1308=2025,IF(OR($M1308="Услуги",$M1308="Работы"),#REF!,IF($U1308&lt;&gt;0,#REF!,#REF!)),1)</f>
        <v>#REF!</v>
      </c>
      <c r="AK1308" s="107">
        <v>529800</v>
      </c>
      <c r="AL1308" s="57">
        <v>0</v>
      </c>
      <c r="AM1308" s="57">
        <v>529800</v>
      </c>
      <c r="AN1308" s="54">
        <v>1</v>
      </c>
    </row>
    <row r="1309" spans="1:40" s="56" customFormat="1" ht="14.25" hidden="1" customHeight="1" x14ac:dyDescent="0.25">
      <c r="A1309" s="85">
        <v>1</v>
      </c>
      <c r="B1309" s="86" t="s">
        <v>88</v>
      </c>
      <c r="C1309" s="142" t="s">
        <v>437</v>
      </c>
      <c r="D1309" s="85" t="s">
        <v>196</v>
      </c>
      <c r="E1309" s="85" t="s">
        <v>420</v>
      </c>
      <c r="F1309" s="85"/>
      <c r="G1309" s="87" t="e">
        <f>VLOOKUP(D1309,#REF!,2,FALSE)</f>
        <v>#REF!</v>
      </c>
      <c r="H1309" s="87" t="s">
        <v>432</v>
      </c>
      <c r="I1309" s="87"/>
      <c r="J1309" s="86" t="s">
        <v>418</v>
      </c>
      <c r="K1309" s="87" t="str">
        <f t="shared" ref="K1309:K1372" si="425">CONCATENATE(C1309," ",D1309)</f>
        <v>Защита сегментов АСУ ТП «Маяковская ТЭС» филиала «Калининградская ТЭЦ-2» АО «Интер РАО – Электрогенерация»</v>
      </c>
      <c r="L1309" s="99" t="s">
        <v>394</v>
      </c>
      <c r="M1309" s="90" t="s">
        <v>528</v>
      </c>
      <c r="N1309" s="85"/>
      <c r="O1309" s="85" t="s">
        <v>395</v>
      </c>
      <c r="P1309" s="86">
        <v>4</v>
      </c>
      <c r="Q1309" s="100">
        <v>41250</v>
      </c>
      <c r="R1309" s="97">
        <v>0.2</v>
      </c>
      <c r="S1309" s="98">
        <v>198000</v>
      </c>
      <c r="T1309" s="95">
        <f t="shared" si="412"/>
        <v>33000</v>
      </c>
      <c r="U1309" s="98">
        <v>198000</v>
      </c>
      <c r="V1309" s="95">
        <f t="shared" si="413"/>
        <v>33000</v>
      </c>
      <c r="W1309" s="95">
        <f t="shared" si="414"/>
        <v>165000</v>
      </c>
      <c r="X1309" s="98"/>
      <c r="Y1309" s="95">
        <f t="shared" si="415"/>
        <v>0</v>
      </c>
      <c r="Z1309" s="95">
        <f t="shared" si="416"/>
        <v>0</v>
      </c>
      <c r="AA1309" s="244">
        <f>Приоритеты!$D$3</f>
        <v>2022</v>
      </c>
      <c r="AB1309" s="247" t="e">
        <f t="shared" si="418"/>
        <v>#REF!</v>
      </c>
      <c r="AC1309" s="96" t="e">
        <f>S1309*IF($AA1309=2021,IF(OR($M1309="Услуги",$M1309="Работы"),#REF!,IF($U1309&lt;&gt;0,#REF!,#REF!)),1)*IF($AA1309=2022,IF(OR($M1309="Услуги",$M1309="Работы"),#REF!,IF($U1309&lt;&gt;0,#REF!,#REF!)),1)*IF($AA1309=2023,IF(OR($M1309="Услуги",$M1309="Работы"),#REF!,IF($U1309&lt;&gt;0,#REF!,#REF!)),1)*IF($AA1309=2024,IF(OR($M1309="Услуги",$M1309="Работы"),#REF!,IF($U1309&lt;&gt;0,#REF!,#REF!)),1)*IF($AA1309=2025,IF(OR($M1309="Услуги",$M1309="Работы"),#REF!,IF($U1309&lt;&gt;0,#REF!,#REF!)),1)</f>
        <v>#REF!</v>
      </c>
      <c r="AD1309" s="96" t="e">
        <f>T1309*IF($AA1309=2021,IF(OR($M1309="Услуги",$M1309="Работы"),#REF!,IF($U1309&lt;&gt;0,#REF!,#REF!)),1)*IF($AA1309=2022,IF(OR($M1309="Услуги",$M1309="Работы"),#REF!,IF($U1309&lt;&gt;0,#REF!,#REF!)),1)*IF($AA1309=2023,IF(OR($M1309="Услуги",$M1309="Работы"),#REF!,IF($U1309&lt;&gt;0,#REF!,#REF!)),1)*IF($AA1309=2024,IF(OR($M1309="Услуги",$M1309="Работы"),#REF!,IF($U1309&lt;&gt;0,#REF!,#REF!)),1)*IF($AA1309=2025,IF(OR($M1309="Услуги",$M1309="Работы"),#REF!,IF($U1309&lt;&gt;0,#REF!,#REF!)),1)</f>
        <v>#REF!</v>
      </c>
      <c r="AE1309" s="96" t="e">
        <f>U1309*IF($AA1309=2021,IF(OR($M1309="Услуги",$M1309="Работы"),#REF!,IF($U1309&lt;&gt;0,#REF!,#REF!)),1)*IF($AA1309=2022,IF(OR($M1309="Услуги",$M1309="Работы"),#REF!,IF($U1309&lt;&gt;0,#REF!,#REF!)),1)*IF($AA1309=2023,IF(OR($M1309="Услуги",$M1309="Работы"),#REF!,IF($U1309&lt;&gt;0,#REF!,#REF!)),1)*IF($AA1309=2024,IF(OR($M1309="Услуги",$M1309="Работы"),#REF!,IF($U1309&lt;&gt;0,#REF!,#REF!)),1)*IF($AA1309=2025,IF(OR($M1309="Услуги",$M1309="Работы"),#REF!,IF($U1309&lt;&gt;0,#REF!,#REF!)),1)</f>
        <v>#REF!</v>
      </c>
      <c r="AF1309" s="96" t="e">
        <f>V1309*IF($AA1309=2021,IF(OR($M1309="Услуги",$M1309="Работы"),#REF!,IF($U1309&lt;&gt;0,#REF!,#REF!)),1)*IF($AA1309=2022,IF(OR($M1309="Услуги",$M1309="Работы"),#REF!,IF($U1309&lt;&gt;0,#REF!,#REF!)),1)*IF($AA1309=2023,IF(OR($M1309="Услуги",$M1309="Работы"),#REF!,IF($U1309&lt;&gt;0,#REF!,#REF!)),1)*IF($AA1309=2024,IF(OR($M1309="Услуги",$M1309="Работы"),#REF!,IF($U1309&lt;&gt;0,#REF!,#REF!)),1)*IF($AA1309=2025,IF(OR($M1309="Услуги",$M1309="Работы"),#REF!,IF($U1309&lt;&gt;0,#REF!,#REF!)),1)</f>
        <v>#REF!</v>
      </c>
      <c r="AG1309" s="96" t="e">
        <f>W1309*IF($AA1309=2021,IF(OR($M1309="Услуги",$M1309="Работы"),#REF!,IF($U1309&lt;&gt;0,#REF!,#REF!)),1)*IF($AA1309=2022,IF(OR($M1309="Услуги",$M1309="Работы"),#REF!,IF($U1309&lt;&gt;0,#REF!,#REF!)),1)*IF($AA1309=2023,IF(OR($M1309="Услуги",$M1309="Работы"),#REF!,IF($U1309&lt;&gt;0,#REF!,#REF!)),1)*IF($AA1309=2024,IF(OR($M1309="Услуги",$M1309="Работы"),#REF!,IF($U1309&lt;&gt;0,#REF!,#REF!)),1)*IF($AA1309=2025,IF(OR($M1309="Услуги",$M1309="Работы"),#REF!,IF($U1309&lt;&gt;0,#REF!,#REF!)),1)</f>
        <v>#REF!</v>
      </c>
      <c r="AH1309" s="96" t="e">
        <f>X1309*IF($AA1309=2021,IF(OR($M1309="Услуги",$M1309="Работы"),#REF!,IF($U1309&lt;&gt;0,#REF!,#REF!)),1)*IF($AA1309=2022,IF(OR($M1309="Услуги",$M1309="Работы"),#REF!,IF($U1309&lt;&gt;0,#REF!,#REF!)),1)*IF($AA1309=2023,IF(OR($M1309="Услуги",$M1309="Работы"),#REF!,IF($U1309&lt;&gt;0,#REF!,#REF!)),1)*IF($AA1309=2024,IF(OR($M1309="Услуги",$M1309="Работы"),#REF!,IF($U1309&lt;&gt;0,#REF!,#REF!)),1)*IF($AA1309=2025,IF(OR($M1309="Услуги",$M1309="Работы"),#REF!,IF($U1309&lt;&gt;0,#REF!,#REF!)),1)</f>
        <v>#REF!</v>
      </c>
      <c r="AI1309" s="96" t="e">
        <f>Y1309*IF($AA1309=2021,IF(OR($M1309="Услуги",$M1309="Работы"),#REF!,IF($U1309&lt;&gt;0,#REF!,#REF!)),1)*IF($AA1309=2022,IF(OR($M1309="Услуги",$M1309="Работы"),#REF!,IF($U1309&lt;&gt;0,#REF!,#REF!)),1)*IF($AA1309=2023,IF(OR($M1309="Услуги",$M1309="Работы"),#REF!,IF($U1309&lt;&gt;0,#REF!,#REF!)),1)*IF($AA1309=2024,IF(OR($M1309="Услуги",$M1309="Работы"),#REF!,IF($U1309&lt;&gt;0,#REF!,#REF!)),1)*IF($AA1309=2025,IF(OR($M1309="Услуги",$M1309="Работы"),#REF!,IF($U1309&lt;&gt;0,#REF!,#REF!)),1)</f>
        <v>#REF!</v>
      </c>
      <c r="AJ1309" s="96" t="e">
        <f>Z1309*IF($AA1309=2021,IF(OR($M1309="Услуги",$M1309="Работы"),#REF!,IF($U1309&lt;&gt;0,#REF!,#REF!)),1)*IF($AA1309=2022,IF(OR($M1309="Услуги",$M1309="Работы"),#REF!,IF($U1309&lt;&gt;0,#REF!,#REF!)),1)*IF($AA1309=2023,IF(OR($M1309="Услуги",$M1309="Работы"),#REF!,IF($U1309&lt;&gt;0,#REF!,#REF!)),1)*IF($AA1309=2024,IF(OR($M1309="Услуги",$M1309="Работы"),#REF!,IF($U1309&lt;&gt;0,#REF!,#REF!)),1)*IF($AA1309=2025,IF(OR($M1309="Услуги",$M1309="Работы"),#REF!,IF($U1309&lt;&gt;0,#REF!,#REF!)),1)</f>
        <v>#REF!</v>
      </c>
      <c r="AK1309" s="107">
        <v>198000</v>
      </c>
      <c r="AL1309" s="57">
        <v>198000</v>
      </c>
      <c r="AM1309" s="57">
        <v>0</v>
      </c>
      <c r="AN1309" s="54">
        <v>4</v>
      </c>
    </row>
    <row r="1310" spans="1:40" s="56" customFormat="1" ht="14.25" hidden="1" customHeight="1" x14ac:dyDescent="0.25">
      <c r="A1310" s="85">
        <v>1</v>
      </c>
      <c r="B1310" s="86" t="s">
        <v>88</v>
      </c>
      <c r="C1310" s="142" t="s">
        <v>437</v>
      </c>
      <c r="D1310" s="85" t="s">
        <v>196</v>
      </c>
      <c r="E1310" s="85" t="s">
        <v>420</v>
      </c>
      <c r="F1310" s="85"/>
      <c r="G1310" s="87" t="e">
        <f>VLOOKUP(D1310,#REF!,2,FALSE)</f>
        <v>#REF!</v>
      </c>
      <c r="H1310" s="87" t="s">
        <v>432</v>
      </c>
      <c r="I1310" s="87"/>
      <c r="J1310" s="86" t="s">
        <v>418</v>
      </c>
      <c r="K1310" s="87" t="str">
        <f t="shared" si="425"/>
        <v>Защита сегментов АСУ ТП «Маяковская ТЭС» филиала «Калининградская ТЭЦ-2» АО «Интер РАО – Электрогенерация»</v>
      </c>
      <c r="L1310" s="99" t="s">
        <v>396</v>
      </c>
      <c r="M1310" s="86" t="s">
        <v>4</v>
      </c>
      <c r="N1310" s="85" t="s">
        <v>397</v>
      </c>
      <c r="O1310" s="85" t="s">
        <v>398</v>
      </c>
      <c r="P1310" s="86">
        <v>4</v>
      </c>
      <c r="Q1310" s="100">
        <v>14500</v>
      </c>
      <c r="R1310" s="97">
        <v>0</v>
      </c>
      <c r="S1310" s="98">
        <f>U1310+X1310</f>
        <v>58000</v>
      </c>
      <c r="T1310" s="95">
        <f t="shared" si="412"/>
        <v>0</v>
      </c>
      <c r="U1310" s="98">
        <v>0</v>
      </c>
      <c r="V1310" s="95">
        <f t="shared" si="413"/>
        <v>0</v>
      </c>
      <c r="W1310" s="95">
        <f t="shared" si="414"/>
        <v>0</v>
      </c>
      <c r="X1310" s="98">
        <v>58000</v>
      </c>
      <c r="Y1310" s="95">
        <f t="shared" si="415"/>
        <v>0</v>
      </c>
      <c r="Z1310" s="95">
        <f t="shared" si="416"/>
        <v>58000</v>
      </c>
      <c r="AA1310" s="244">
        <f>Приоритеты!$D$3</f>
        <v>2022</v>
      </c>
      <c r="AB1310" s="247" t="e">
        <f t="shared" si="418"/>
        <v>#REF!</v>
      </c>
      <c r="AC1310" s="96" t="e">
        <f>S1310*IF($AA1310=2021,IF(OR($M1310="Услуги",$M1310="Работы"),#REF!,IF($U1310&lt;&gt;0,#REF!,#REF!)),1)*IF($AA1310=2022,IF(OR($M1310="Услуги",$M1310="Работы"),#REF!,IF($U1310&lt;&gt;0,#REF!,#REF!)),1)*IF($AA1310=2023,IF(OR($M1310="Услуги",$M1310="Работы"),#REF!,IF($U1310&lt;&gt;0,#REF!,#REF!)),1)*IF($AA1310=2024,IF(OR($M1310="Услуги",$M1310="Работы"),#REF!,IF($U1310&lt;&gt;0,#REF!,#REF!)),1)*IF($AA1310=2025,IF(OR($M1310="Услуги",$M1310="Работы"),#REF!,IF($U1310&lt;&gt;0,#REF!,#REF!)),1)</f>
        <v>#REF!</v>
      </c>
      <c r="AD1310" s="96" t="e">
        <f>T1310*IF($AA1310=2021,IF(OR($M1310="Услуги",$M1310="Работы"),#REF!,IF($U1310&lt;&gt;0,#REF!,#REF!)),1)*IF($AA1310=2022,IF(OR($M1310="Услуги",$M1310="Работы"),#REF!,IF($U1310&lt;&gt;0,#REF!,#REF!)),1)*IF($AA1310=2023,IF(OR($M1310="Услуги",$M1310="Работы"),#REF!,IF($U1310&lt;&gt;0,#REF!,#REF!)),1)*IF($AA1310=2024,IF(OR($M1310="Услуги",$M1310="Работы"),#REF!,IF($U1310&lt;&gt;0,#REF!,#REF!)),1)*IF($AA1310=2025,IF(OR($M1310="Услуги",$M1310="Работы"),#REF!,IF($U1310&lt;&gt;0,#REF!,#REF!)),1)</f>
        <v>#REF!</v>
      </c>
      <c r="AE1310" s="96" t="e">
        <f>U1310*IF($AA1310=2021,IF(OR($M1310="Услуги",$M1310="Работы"),#REF!,IF($U1310&lt;&gt;0,#REF!,#REF!)),1)*IF($AA1310=2022,IF(OR($M1310="Услуги",$M1310="Работы"),#REF!,IF($U1310&lt;&gt;0,#REF!,#REF!)),1)*IF($AA1310=2023,IF(OR($M1310="Услуги",$M1310="Работы"),#REF!,IF($U1310&lt;&gt;0,#REF!,#REF!)),1)*IF($AA1310=2024,IF(OR($M1310="Услуги",$M1310="Работы"),#REF!,IF($U1310&lt;&gt;0,#REF!,#REF!)),1)*IF($AA1310=2025,IF(OR($M1310="Услуги",$M1310="Работы"),#REF!,IF($U1310&lt;&gt;0,#REF!,#REF!)),1)</f>
        <v>#REF!</v>
      </c>
      <c r="AF1310" s="96" t="e">
        <f>V1310*IF($AA1310=2021,IF(OR($M1310="Услуги",$M1310="Работы"),#REF!,IF($U1310&lt;&gt;0,#REF!,#REF!)),1)*IF($AA1310=2022,IF(OR($M1310="Услуги",$M1310="Работы"),#REF!,IF($U1310&lt;&gt;0,#REF!,#REF!)),1)*IF($AA1310=2023,IF(OR($M1310="Услуги",$M1310="Работы"),#REF!,IF($U1310&lt;&gt;0,#REF!,#REF!)),1)*IF($AA1310=2024,IF(OR($M1310="Услуги",$M1310="Работы"),#REF!,IF($U1310&lt;&gt;0,#REF!,#REF!)),1)*IF($AA1310=2025,IF(OR($M1310="Услуги",$M1310="Работы"),#REF!,IF($U1310&lt;&gt;0,#REF!,#REF!)),1)</f>
        <v>#REF!</v>
      </c>
      <c r="AG1310" s="96" t="e">
        <f>W1310*IF($AA1310=2021,IF(OR($M1310="Услуги",$M1310="Работы"),#REF!,IF($U1310&lt;&gt;0,#REF!,#REF!)),1)*IF($AA1310=2022,IF(OR($M1310="Услуги",$M1310="Работы"),#REF!,IF($U1310&lt;&gt;0,#REF!,#REF!)),1)*IF($AA1310=2023,IF(OR($M1310="Услуги",$M1310="Работы"),#REF!,IF($U1310&lt;&gt;0,#REF!,#REF!)),1)*IF($AA1310=2024,IF(OR($M1310="Услуги",$M1310="Работы"),#REF!,IF($U1310&lt;&gt;0,#REF!,#REF!)),1)*IF($AA1310=2025,IF(OR($M1310="Услуги",$M1310="Работы"),#REF!,IF($U1310&lt;&gt;0,#REF!,#REF!)),1)</f>
        <v>#REF!</v>
      </c>
      <c r="AH1310" s="96" t="e">
        <f>X1310*IF($AA1310=2021,IF(OR($M1310="Услуги",$M1310="Работы"),#REF!,IF($U1310&lt;&gt;0,#REF!,#REF!)),1)*IF($AA1310=2022,IF(OR($M1310="Услуги",$M1310="Работы"),#REF!,IF($U1310&lt;&gt;0,#REF!,#REF!)),1)*IF($AA1310=2023,IF(OR($M1310="Услуги",$M1310="Работы"),#REF!,IF($U1310&lt;&gt;0,#REF!,#REF!)),1)*IF($AA1310=2024,IF(OR($M1310="Услуги",$M1310="Работы"),#REF!,IF($U1310&lt;&gt;0,#REF!,#REF!)),1)*IF($AA1310=2025,IF(OR($M1310="Услуги",$M1310="Работы"),#REF!,IF($U1310&lt;&gt;0,#REF!,#REF!)),1)</f>
        <v>#REF!</v>
      </c>
      <c r="AI1310" s="96" t="e">
        <f>Y1310*IF($AA1310=2021,IF(OR($M1310="Услуги",$M1310="Работы"),#REF!,IF($U1310&lt;&gt;0,#REF!,#REF!)),1)*IF($AA1310=2022,IF(OR($M1310="Услуги",$M1310="Работы"),#REF!,IF($U1310&lt;&gt;0,#REF!,#REF!)),1)*IF($AA1310=2023,IF(OR($M1310="Услуги",$M1310="Работы"),#REF!,IF($U1310&lt;&gt;0,#REF!,#REF!)),1)*IF($AA1310=2024,IF(OR($M1310="Услуги",$M1310="Работы"),#REF!,IF($U1310&lt;&gt;0,#REF!,#REF!)),1)*IF($AA1310=2025,IF(OR($M1310="Услуги",$M1310="Работы"),#REF!,IF($U1310&lt;&gt;0,#REF!,#REF!)),1)</f>
        <v>#REF!</v>
      </c>
      <c r="AJ1310" s="96" t="e">
        <f>Z1310*IF($AA1310=2021,IF(OR($M1310="Услуги",$M1310="Работы"),#REF!,IF($U1310&lt;&gt;0,#REF!,#REF!)),1)*IF($AA1310=2022,IF(OR($M1310="Услуги",$M1310="Работы"),#REF!,IF($U1310&lt;&gt;0,#REF!,#REF!)),1)*IF($AA1310=2023,IF(OR($M1310="Услуги",$M1310="Работы"),#REF!,IF($U1310&lt;&gt;0,#REF!,#REF!)),1)*IF($AA1310=2024,IF(OR($M1310="Услуги",$M1310="Работы"),#REF!,IF($U1310&lt;&gt;0,#REF!,#REF!)),1)*IF($AA1310=2025,IF(OR($M1310="Услуги",$M1310="Работы"),#REF!,IF($U1310&lt;&gt;0,#REF!,#REF!)),1)</f>
        <v>#REF!</v>
      </c>
      <c r="AK1310" s="107">
        <v>58000</v>
      </c>
      <c r="AL1310" s="57">
        <v>0</v>
      </c>
      <c r="AM1310" s="57">
        <v>58000</v>
      </c>
      <c r="AN1310" s="54">
        <v>4</v>
      </c>
    </row>
    <row r="1311" spans="1:40" s="56" customFormat="1" ht="14.25" hidden="1" customHeight="1" x14ac:dyDescent="0.25">
      <c r="A1311" s="85">
        <v>1</v>
      </c>
      <c r="B1311" s="86" t="s">
        <v>88</v>
      </c>
      <c r="C1311" s="142" t="s">
        <v>437</v>
      </c>
      <c r="D1311" s="85" t="s">
        <v>196</v>
      </c>
      <c r="E1311" s="85" t="s">
        <v>420</v>
      </c>
      <c r="F1311" s="85"/>
      <c r="G1311" s="87" t="e">
        <f>VLOOKUP(D1311,#REF!,2,FALSE)</f>
        <v>#REF!</v>
      </c>
      <c r="H1311" s="87" t="s">
        <v>432</v>
      </c>
      <c r="I1311" s="87"/>
      <c r="J1311" s="86" t="s">
        <v>418</v>
      </c>
      <c r="K1311" s="87" t="str">
        <f t="shared" si="425"/>
        <v>Защита сегментов АСУ ТП «Маяковская ТЭС» филиала «Калининградская ТЭЦ-2» АО «Интер РАО – Электрогенерация»</v>
      </c>
      <c r="L1311" s="99" t="s">
        <v>124</v>
      </c>
      <c r="M1311" s="86" t="s">
        <v>4</v>
      </c>
      <c r="N1311" s="85" t="s">
        <v>321</v>
      </c>
      <c r="O1311" s="85" t="s">
        <v>399</v>
      </c>
      <c r="P1311" s="86">
        <v>4</v>
      </c>
      <c r="Q1311" s="100">
        <v>1910</v>
      </c>
      <c r="R1311" s="97">
        <v>0</v>
      </c>
      <c r="S1311" s="98">
        <v>7640</v>
      </c>
      <c r="T1311" s="95">
        <f t="shared" si="412"/>
        <v>0</v>
      </c>
      <c r="U1311" s="98">
        <v>0</v>
      </c>
      <c r="V1311" s="95">
        <f t="shared" si="413"/>
        <v>0</v>
      </c>
      <c r="W1311" s="95">
        <f t="shared" si="414"/>
        <v>0</v>
      </c>
      <c r="X1311" s="98">
        <v>7640</v>
      </c>
      <c r="Y1311" s="95">
        <f t="shared" si="415"/>
        <v>0</v>
      </c>
      <c r="Z1311" s="95">
        <f t="shared" si="416"/>
        <v>7640</v>
      </c>
      <c r="AA1311" s="244">
        <f>Приоритеты!$D$3</f>
        <v>2022</v>
      </c>
      <c r="AB1311" s="247" t="e">
        <f t="shared" si="418"/>
        <v>#REF!</v>
      </c>
      <c r="AC1311" s="96" t="e">
        <f>S1311*IF($AA1311=2021,IF(OR($M1311="Услуги",$M1311="Работы"),#REF!,IF($U1311&lt;&gt;0,#REF!,#REF!)),1)*IF($AA1311=2022,IF(OR($M1311="Услуги",$M1311="Работы"),#REF!,IF($U1311&lt;&gt;0,#REF!,#REF!)),1)*IF($AA1311=2023,IF(OR($M1311="Услуги",$M1311="Работы"),#REF!,IF($U1311&lt;&gt;0,#REF!,#REF!)),1)*IF($AA1311=2024,IF(OR($M1311="Услуги",$M1311="Работы"),#REF!,IF($U1311&lt;&gt;0,#REF!,#REF!)),1)*IF($AA1311=2025,IF(OR($M1311="Услуги",$M1311="Работы"),#REF!,IF($U1311&lt;&gt;0,#REF!,#REF!)),1)</f>
        <v>#REF!</v>
      </c>
      <c r="AD1311" s="96" t="e">
        <f>T1311*IF($AA1311=2021,IF(OR($M1311="Услуги",$M1311="Работы"),#REF!,IF($U1311&lt;&gt;0,#REF!,#REF!)),1)*IF($AA1311=2022,IF(OR($M1311="Услуги",$M1311="Работы"),#REF!,IF($U1311&lt;&gt;0,#REF!,#REF!)),1)*IF($AA1311=2023,IF(OR($M1311="Услуги",$M1311="Работы"),#REF!,IF($U1311&lt;&gt;0,#REF!,#REF!)),1)*IF($AA1311=2024,IF(OR($M1311="Услуги",$M1311="Работы"),#REF!,IF($U1311&lt;&gt;0,#REF!,#REF!)),1)*IF($AA1311=2025,IF(OR($M1311="Услуги",$M1311="Работы"),#REF!,IF($U1311&lt;&gt;0,#REF!,#REF!)),1)</f>
        <v>#REF!</v>
      </c>
      <c r="AE1311" s="96" t="e">
        <f>U1311*IF($AA1311=2021,IF(OR($M1311="Услуги",$M1311="Работы"),#REF!,IF($U1311&lt;&gt;0,#REF!,#REF!)),1)*IF($AA1311=2022,IF(OR($M1311="Услуги",$M1311="Работы"),#REF!,IF($U1311&lt;&gt;0,#REF!,#REF!)),1)*IF($AA1311=2023,IF(OR($M1311="Услуги",$M1311="Работы"),#REF!,IF($U1311&lt;&gt;0,#REF!,#REF!)),1)*IF($AA1311=2024,IF(OR($M1311="Услуги",$M1311="Работы"),#REF!,IF($U1311&lt;&gt;0,#REF!,#REF!)),1)*IF($AA1311=2025,IF(OR($M1311="Услуги",$M1311="Работы"),#REF!,IF($U1311&lt;&gt;0,#REF!,#REF!)),1)</f>
        <v>#REF!</v>
      </c>
      <c r="AF1311" s="96" t="e">
        <f>V1311*IF($AA1311=2021,IF(OR($M1311="Услуги",$M1311="Работы"),#REF!,IF($U1311&lt;&gt;0,#REF!,#REF!)),1)*IF($AA1311=2022,IF(OR($M1311="Услуги",$M1311="Работы"),#REF!,IF($U1311&lt;&gt;0,#REF!,#REF!)),1)*IF($AA1311=2023,IF(OR($M1311="Услуги",$M1311="Работы"),#REF!,IF($U1311&lt;&gt;0,#REF!,#REF!)),1)*IF($AA1311=2024,IF(OR($M1311="Услуги",$M1311="Работы"),#REF!,IF($U1311&lt;&gt;0,#REF!,#REF!)),1)*IF($AA1311=2025,IF(OR($M1311="Услуги",$M1311="Работы"),#REF!,IF($U1311&lt;&gt;0,#REF!,#REF!)),1)</f>
        <v>#REF!</v>
      </c>
      <c r="AG1311" s="96" t="e">
        <f>W1311*IF($AA1311=2021,IF(OR($M1311="Услуги",$M1311="Работы"),#REF!,IF($U1311&lt;&gt;0,#REF!,#REF!)),1)*IF($AA1311=2022,IF(OR($M1311="Услуги",$M1311="Работы"),#REF!,IF($U1311&lt;&gt;0,#REF!,#REF!)),1)*IF($AA1311=2023,IF(OR($M1311="Услуги",$M1311="Работы"),#REF!,IF($U1311&lt;&gt;0,#REF!,#REF!)),1)*IF($AA1311=2024,IF(OR($M1311="Услуги",$M1311="Работы"),#REF!,IF($U1311&lt;&gt;0,#REF!,#REF!)),1)*IF($AA1311=2025,IF(OR($M1311="Услуги",$M1311="Работы"),#REF!,IF($U1311&lt;&gt;0,#REF!,#REF!)),1)</f>
        <v>#REF!</v>
      </c>
      <c r="AH1311" s="96" t="e">
        <f>X1311*IF($AA1311=2021,IF(OR($M1311="Услуги",$M1311="Работы"),#REF!,IF($U1311&lt;&gt;0,#REF!,#REF!)),1)*IF($AA1311=2022,IF(OR($M1311="Услуги",$M1311="Работы"),#REF!,IF($U1311&lt;&gt;0,#REF!,#REF!)),1)*IF($AA1311=2023,IF(OR($M1311="Услуги",$M1311="Работы"),#REF!,IF($U1311&lt;&gt;0,#REF!,#REF!)),1)*IF($AA1311=2024,IF(OR($M1311="Услуги",$M1311="Работы"),#REF!,IF($U1311&lt;&gt;0,#REF!,#REF!)),1)*IF($AA1311=2025,IF(OR($M1311="Услуги",$M1311="Работы"),#REF!,IF($U1311&lt;&gt;0,#REF!,#REF!)),1)</f>
        <v>#REF!</v>
      </c>
      <c r="AI1311" s="96" t="e">
        <f>Y1311*IF($AA1311=2021,IF(OR($M1311="Услуги",$M1311="Работы"),#REF!,IF($U1311&lt;&gt;0,#REF!,#REF!)),1)*IF($AA1311=2022,IF(OR($M1311="Услуги",$M1311="Работы"),#REF!,IF($U1311&lt;&gt;0,#REF!,#REF!)),1)*IF($AA1311=2023,IF(OR($M1311="Услуги",$M1311="Работы"),#REF!,IF($U1311&lt;&gt;0,#REF!,#REF!)),1)*IF($AA1311=2024,IF(OR($M1311="Услуги",$M1311="Работы"),#REF!,IF($U1311&lt;&gt;0,#REF!,#REF!)),1)*IF($AA1311=2025,IF(OR($M1311="Услуги",$M1311="Работы"),#REF!,IF($U1311&lt;&gt;0,#REF!,#REF!)),1)</f>
        <v>#REF!</v>
      </c>
      <c r="AJ1311" s="96" t="e">
        <f>Z1311*IF($AA1311=2021,IF(OR($M1311="Услуги",$M1311="Работы"),#REF!,IF($U1311&lt;&gt;0,#REF!,#REF!)),1)*IF($AA1311=2022,IF(OR($M1311="Услуги",$M1311="Работы"),#REF!,IF($U1311&lt;&gt;0,#REF!,#REF!)),1)*IF($AA1311=2023,IF(OR($M1311="Услуги",$M1311="Работы"),#REF!,IF($U1311&lt;&gt;0,#REF!,#REF!)),1)*IF($AA1311=2024,IF(OR($M1311="Услуги",$M1311="Работы"),#REF!,IF($U1311&lt;&gt;0,#REF!,#REF!)),1)*IF($AA1311=2025,IF(OR($M1311="Услуги",$M1311="Работы"),#REF!,IF($U1311&lt;&gt;0,#REF!,#REF!)),1)</f>
        <v>#REF!</v>
      </c>
      <c r="AK1311" s="107">
        <v>7640</v>
      </c>
      <c r="AL1311" s="57">
        <v>0</v>
      </c>
      <c r="AM1311" s="57">
        <v>7640</v>
      </c>
      <c r="AN1311" s="54">
        <v>4</v>
      </c>
    </row>
    <row r="1312" spans="1:40" s="56" customFormat="1" ht="15" hidden="1" customHeight="1" x14ac:dyDescent="0.25">
      <c r="A1312" s="85">
        <v>1</v>
      </c>
      <c r="B1312" s="86" t="s">
        <v>88</v>
      </c>
      <c r="C1312" s="142" t="s">
        <v>437</v>
      </c>
      <c r="D1312" s="85" t="s">
        <v>196</v>
      </c>
      <c r="E1312" s="85" t="s">
        <v>420</v>
      </c>
      <c r="F1312" s="85"/>
      <c r="G1312" s="87" t="e">
        <f>VLOOKUP(D1312,#REF!,2,FALSE)</f>
        <v>#REF!</v>
      </c>
      <c r="H1312" s="87" t="s">
        <v>432</v>
      </c>
      <c r="I1312" s="87"/>
      <c r="J1312" s="60" t="s">
        <v>219</v>
      </c>
      <c r="K1312" s="87" t="str">
        <f t="shared" si="425"/>
        <v>Защита сегментов АСУ ТП «Маяковская ТЭС» филиала «Калининградская ТЭЦ-2» АО «Интер РАО – Электрогенерация»</v>
      </c>
      <c r="L1312" s="99" t="s">
        <v>223</v>
      </c>
      <c r="M1312" s="90" t="s">
        <v>528</v>
      </c>
      <c r="N1312" s="85"/>
      <c r="O1312" s="85" t="s">
        <v>400</v>
      </c>
      <c r="P1312" s="86">
        <v>2</v>
      </c>
      <c r="Q1312" s="100">
        <v>180000</v>
      </c>
      <c r="R1312" s="97">
        <v>0.2</v>
      </c>
      <c r="S1312" s="98">
        <v>432000</v>
      </c>
      <c r="T1312" s="95">
        <f t="shared" si="412"/>
        <v>72000</v>
      </c>
      <c r="U1312" s="98">
        <v>432000</v>
      </c>
      <c r="V1312" s="95">
        <f t="shared" si="413"/>
        <v>72000</v>
      </c>
      <c r="W1312" s="95">
        <f t="shared" si="414"/>
        <v>360000</v>
      </c>
      <c r="X1312" s="98"/>
      <c r="Y1312" s="95">
        <f t="shared" si="415"/>
        <v>0</v>
      </c>
      <c r="Z1312" s="95">
        <f t="shared" si="416"/>
        <v>0</v>
      </c>
      <c r="AA1312" s="245" t="s">
        <v>519</v>
      </c>
      <c r="AB1312" s="247">
        <f t="shared" si="418"/>
        <v>0</v>
      </c>
      <c r="AC1312" s="96">
        <f>S1312*IF($AA1312=2021,IF(OR($M1312="Услуги",$M1312="Работы"),#REF!,IF($U1312&lt;&gt;0,#REF!,#REF!)),1)*IF($AA1312=2022,IF(OR($M1312="Услуги",$M1312="Работы"),#REF!,IF($U1312&lt;&gt;0,#REF!,#REF!)),1)*IF($AA1312=2023,IF(OR($M1312="Услуги",$M1312="Работы"),#REF!,IF($U1312&lt;&gt;0,#REF!,#REF!)),1)*IF($AA1312=2024,IF(OR($M1312="Услуги",$M1312="Работы"),#REF!,IF($U1312&lt;&gt;0,#REF!,#REF!)),1)*IF($AA1312=2025,IF(OR($M1312="Услуги",$M1312="Работы"),#REF!,IF($U1312&lt;&gt;0,#REF!,#REF!)),1)</f>
        <v>432000</v>
      </c>
      <c r="AD1312" s="96">
        <f>T1312*IF($AA1312=2021,IF(OR($M1312="Услуги",$M1312="Работы"),#REF!,IF($U1312&lt;&gt;0,#REF!,#REF!)),1)*IF($AA1312=2022,IF(OR($M1312="Услуги",$M1312="Работы"),#REF!,IF($U1312&lt;&gt;0,#REF!,#REF!)),1)*IF($AA1312=2023,IF(OR($M1312="Услуги",$M1312="Работы"),#REF!,IF($U1312&lt;&gt;0,#REF!,#REF!)),1)*IF($AA1312=2024,IF(OR($M1312="Услуги",$M1312="Работы"),#REF!,IF($U1312&lt;&gt;0,#REF!,#REF!)),1)*IF($AA1312=2025,IF(OR($M1312="Услуги",$M1312="Работы"),#REF!,IF($U1312&lt;&gt;0,#REF!,#REF!)),1)</f>
        <v>72000</v>
      </c>
      <c r="AE1312" s="96">
        <f>U1312*IF($AA1312=2021,IF(OR($M1312="Услуги",$M1312="Работы"),#REF!,IF($U1312&lt;&gt;0,#REF!,#REF!)),1)*IF($AA1312=2022,IF(OR($M1312="Услуги",$M1312="Работы"),#REF!,IF($U1312&lt;&gt;0,#REF!,#REF!)),1)*IF($AA1312=2023,IF(OR($M1312="Услуги",$M1312="Работы"),#REF!,IF($U1312&lt;&gt;0,#REF!,#REF!)),1)*IF($AA1312=2024,IF(OR($M1312="Услуги",$M1312="Работы"),#REF!,IF($U1312&lt;&gt;0,#REF!,#REF!)),1)*IF($AA1312=2025,IF(OR($M1312="Услуги",$M1312="Работы"),#REF!,IF($U1312&lt;&gt;0,#REF!,#REF!)),1)</f>
        <v>432000</v>
      </c>
      <c r="AF1312" s="96">
        <f>V1312*IF($AA1312=2021,IF(OR($M1312="Услуги",$M1312="Работы"),#REF!,IF($U1312&lt;&gt;0,#REF!,#REF!)),1)*IF($AA1312=2022,IF(OR($M1312="Услуги",$M1312="Работы"),#REF!,IF($U1312&lt;&gt;0,#REF!,#REF!)),1)*IF($AA1312=2023,IF(OR($M1312="Услуги",$M1312="Работы"),#REF!,IF($U1312&lt;&gt;0,#REF!,#REF!)),1)*IF($AA1312=2024,IF(OR($M1312="Услуги",$M1312="Работы"),#REF!,IF($U1312&lt;&gt;0,#REF!,#REF!)),1)*IF($AA1312=2025,IF(OR($M1312="Услуги",$M1312="Работы"),#REF!,IF($U1312&lt;&gt;0,#REF!,#REF!)),1)</f>
        <v>72000</v>
      </c>
      <c r="AG1312" s="96">
        <f>W1312*IF($AA1312=2021,IF(OR($M1312="Услуги",$M1312="Работы"),#REF!,IF($U1312&lt;&gt;0,#REF!,#REF!)),1)*IF($AA1312=2022,IF(OR($M1312="Услуги",$M1312="Работы"),#REF!,IF($U1312&lt;&gt;0,#REF!,#REF!)),1)*IF($AA1312=2023,IF(OR($M1312="Услуги",$M1312="Работы"),#REF!,IF($U1312&lt;&gt;0,#REF!,#REF!)),1)*IF($AA1312=2024,IF(OR($M1312="Услуги",$M1312="Работы"),#REF!,IF($U1312&lt;&gt;0,#REF!,#REF!)),1)*IF($AA1312=2025,IF(OR($M1312="Услуги",$M1312="Работы"),#REF!,IF($U1312&lt;&gt;0,#REF!,#REF!)),1)</f>
        <v>360000</v>
      </c>
      <c r="AH1312" s="96">
        <f>X1312*IF($AA1312=2021,IF(OR($M1312="Услуги",$M1312="Работы"),#REF!,IF($U1312&lt;&gt;0,#REF!,#REF!)),1)*IF($AA1312=2022,IF(OR($M1312="Услуги",$M1312="Работы"),#REF!,IF($U1312&lt;&gt;0,#REF!,#REF!)),1)*IF($AA1312=2023,IF(OR($M1312="Услуги",$M1312="Работы"),#REF!,IF($U1312&lt;&gt;0,#REF!,#REF!)),1)*IF($AA1312=2024,IF(OR($M1312="Услуги",$M1312="Работы"),#REF!,IF($U1312&lt;&gt;0,#REF!,#REF!)),1)*IF($AA1312=2025,IF(OR($M1312="Услуги",$M1312="Работы"),#REF!,IF($U1312&lt;&gt;0,#REF!,#REF!)),1)</f>
        <v>0</v>
      </c>
      <c r="AI1312" s="96">
        <f>Y1312*IF($AA1312=2021,IF(OR($M1312="Услуги",$M1312="Работы"),#REF!,IF($U1312&lt;&gt;0,#REF!,#REF!)),1)*IF($AA1312=2022,IF(OR($M1312="Услуги",$M1312="Работы"),#REF!,IF($U1312&lt;&gt;0,#REF!,#REF!)),1)*IF($AA1312=2023,IF(OR($M1312="Услуги",$M1312="Работы"),#REF!,IF($U1312&lt;&gt;0,#REF!,#REF!)),1)*IF($AA1312=2024,IF(OR($M1312="Услуги",$M1312="Работы"),#REF!,IF($U1312&lt;&gt;0,#REF!,#REF!)),1)*IF($AA1312=2025,IF(OR($M1312="Услуги",$M1312="Работы"),#REF!,IF($U1312&lt;&gt;0,#REF!,#REF!)),1)</f>
        <v>0</v>
      </c>
      <c r="AJ1312" s="96">
        <f>Z1312*IF($AA1312=2021,IF(OR($M1312="Услуги",$M1312="Работы"),#REF!,IF($U1312&lt;&gt;0,#REF!,#REF!)),1)*IF($AA1312=2022,IF(OR($M1312="Услуги",$M1312="Работы"),#REF!,IF($U1312&lt;&gt;0,#REF!,#REF!)),1)*IF($AA1312=2023,IF(OR($M1312="Услуги",$M1312="Работы"),#REF!,IF($U1312&lt;&gt;0,#REF!,#REF!)),1)*IF($AA1312=2024,IF(OR($M1312="Услуги",$M1312="Работы"),#REF!,IF($U1312&lt;&gt;0,#REF!,#REF!)),1)*IF($AA1312=2025,IF(OR($M1312="Услуги",$M1312="Работы"),#REF!,IF($U1312&lt;&gt;0,#REF!,#REF!)),1)</f>
        <v>0</v>
      </c>
      <c r="AK1312" s="107">
        <v>432000</v>
      </c>
      <c r="AL1312" s="57">
        <v>432000</v>
      </c>
      <c r="AM1312" s="57">
        <v>0</v>
      </c>
      <c r="AN1312" s="54">
        <v>2</v>
      </c>
    </row>
    <row r="1313" spans="1:40" s="56" customFormat="1" ht="14.25" hidden="1" customHeight="1" x14ac:dyDescent="0.25">
      <c r="A1313" s="85">
        <v>1</v>
      </c>
      <c r="B1313" s="86" t="s">
        <v>88</v>
      </c>
      <c r="C1313" s="142" t="s">
        <v>437</v>
      </c>
      <c r="D1313" s="85" t="s">
        <v>196</v>
      </c>
      <c r="E1313" s="85" t="s">
        <v>420</v>
      </c>
      <c r="F1313" s="85"/>
      <c r="G1313" s="87" t="e">
        <f>VLOOKUP(D1313,#REF!,2,FALSE)</f>
        <v>#REF!</v>
      </c>
      <c r="H1313" s="87" t="s">
        <v>432</v>
      </c>
      <c r="I1313" s="87"/>
      <c r="J1313" s="86" t="s">
        <v>418</v>
      </c>
      <c r="K1313" s="87" t="str">
        <f t="shared" si="425"/>
        <v>Защита сегментов АСУ ТП «Маяковская ТЭС» филиала «Калининградская ТЭЦ-2» АО «Интер РАО – Электрогенерация»</v>
      </c>
      <c r="L1313" s="99" t="s">
        <v>401</v>
      </c>
      <c r="M1313" s="90" t="s">
        <v>528</v>
      </c>
      <c r="N1313" s="85" t="s">
        <v>402</v>
      </c>
      <c r="O1313" s="85" t="s">
        <v>403</v>
      </c>
      <c r="P1313" s="86">
        <v>6</v>
      </c>
      <c r="Q1313" s="100">
        <v>7666.666666666667</v>
      </c>
      <c r="R1313" s="97">
        <v>0.2</v>
      </c>
      <c r="S1313" s="98">
        <v>55200</v>
      </c>
      <c r="T1313" s="95">
        <f t="shared" si="412"/>
        <v>9200</v>
      </c>
      <c r="U1313" s="98">
        <v>0</v>
      </c>
      <c r="V1313" s="95">
        <f t="shared" si="413"/>
        <v>0</v>
      </c>
      <c r="W1313" s="95">
        <f t="shared" si="414"/>
        <v>0</v>
      </c>
      <c r="X1313" s="98">
        <v>55200</v>
      </c>
      <c r="Y1313" s="95">
        <f t="shared" si="415"/>
        <v>9200</v>
      </c>
      <c r="Z1313" s="95">
        <f t="shared" si="416"/>
        <v>46000</v>
      </c>
      <c r="AA1313" s="244">
        <f>Приоритеты!$D$3</f>
        <v>2022</v>
      </c>
      <c r="AB1313" s="247" t="e">
        <f t="shared" si="418"/>
        <v>#REF!</v>
      </c>
      <c r="AC1313" s="96" t="e">
        <f>S1313*IF($AA1313=2021,IF(OR($M1313="Услуги",$M1313="Работы"),#REF!,IF($U1313&lt;&gt;0,#REF!,#REF!)),1)*IF($AA1313=2022,IF(OR($M1313="Услуги",$M1313="Работы"),#REF!,IF($U1313&lt;&gt;0,#REF!,#REF!)),1)*IF($AA1313=2023,IF(OR($M1313="Услуги",$M1313="Работы"),#REF!,IF($U1313&lt;&gt;0,#REF!,#REF!)),1)*IF($AA1313=2024,IF(OR($M1313="Услуги",$M1313="Работы"),#REF!,IF($U1313&lt;&gt;0,#REF!,#REF!)),1)*IF($AA1313=2025,IF(OR($M1313="Услуги",$M1313="Работы"),#REF!,IF($U1313&lt;&gt;0,#REF!,#REF!)),1)</f>
        <v>#REF!</v>
      </c>
      <c r="AD1313" s="96" t="e">
        <f>T1313*IF($AA1313=2021,IF(OR($M1313="Услуги",$M1313="Работы"),#REF!,IF($U1313&lt;&gt;0,#REF!,#REF!)),1)*IF($AA1313=2022,IF(OR($M1313="Услуги",$M1313="Работы"),#REF!,IF($U1313&lt;&gt;0,#REF!,#REF!)),1)*IF($AA1313=2023,IF(OR($M1313="Услуги",$M1313="Работы"),#REF!,IF($U1313&lt;&gt;0,#REF!,#REF!)),1)*IF($AA1313=2024,IF(OR($M1313="Услуги",$M1313="Работы"),#REF!,IF($U1313&lt;&gt;0,#REF!,#REF!)),1)*IF($AA1313=2025,IF(OR($M1313="Услуги",$M1313="Работы"),#REF!,IF($U1313&lt;&gt;0,#REF!,#REF!)),1)</f>
        <v>#REF!</v>
      </c>
      <c r="AE1313" s="96" t="e">
        <f>U1313*IF($AA1313=2021,IF(OR($M1313="Услуги",$M1313="Работы"),#REF!,IF($U1313&lt;&gt;0,#REF!,#REF!)),1)*IF($AA1313=2022,IF(OR($M1313="Услуги",$M1313="Работы"),#REF!,IF($U1313&lt;&gt;0,#REF!,#REF!)),1)*IF($AA1313=2023,IF(OR($M1313="Услуги",$M1313="Работы"),#REF!,IF($U1313&lt;&gt;0,#REF!,#REF!)),1)*IF($AA1313=2024,IF(OR($M1313="Услуги",$M1313="Работы"),#REF!,IF($U1313&lt;&gt;0,#REF!,#REF!)),1)*IF($AA1313=2025,IF(OR($M1313="Услуги",$M1313="Работы"),#REF!,IF($U1313&lt;&gt;0,#REF!,#REF!)),1)</f>
        <v>#REF!</v>
      </c>
      <c r="AF1313" s="96" t="e">
        <f>V1313*IF($AA1313=2021,IF(OR($M1313="Услуги",$M1313="Работы"),#REF!,IF($U1313&lt;&gt;0,#REF!,#REF!)),1)*IF($AA1313=2022,IF(OR($M1313="Услуги",$M1313="Работы"),#REF!,IF($U1313&lt;&gt;0,#REF!,#REF!)),1)*IF($AA1313=2023,IF(OR($M1313="Услуги",$M1313="Работы"),#REF!,IF($U1313&lt;&gt;0,#REF!,#REF!)),1)*IF($AA1313=2024,IF(OR($M1313="Услуги",$M1313="Работы"),#REF!,IF($U1313&lt;&gt;0,#REF!,#REF!)),1)*IF($AA1313=2025,IF(OR($M1313="Услуги",$M1313="Работы"),#REF!,IF($U1313&lt;&gt;0,#REF!,#REF!)),1)</f>
        <v>#REF!</v>
      </c>
      <c r="AG1313" s="96" t="e">
        <f>W1313*IF($AA1313=2021,IF(OR($M1313="Услуги",$M1313="Работы"),#REF!,IF($U1313&lt;&gt;0,#REF!,#REF!)),1)*IF($AA1313=2022,IF(OR($M1313="Услуги",$M1313="Работы"),#REF!,IF($U1313&lt;&gt;0,#REF!,#REF!)),1)*IF($AA1313=2023,IF(OR($M1313="Услуги",$M1313="Работы"),#REF!,IF($U1313&lt;&gt;0,#REF!,#REF!)),1)*IF($AA1313=2024,IF(OR($M1313="Услуги",$M1313="Работы"),#REF!,IF($U1313&lt;&gt;0,#REF!,#REF!)),1)*IF($AA1313=2025,IF(OR($M1313="Услуги",$M1313="Работы"),#REF!,IF($U1313&lt;&gt;0,#REF!,#REF!)),1)</f>
        <v>#REF!</v>
      </c>
      <c r="AH1313" s="96" t="e">
        <f>X1313*IF($AA1313=2021,IF(OR($M1313="Услуги",$M1313="Работы"),#REF!,IF($U1313&lt;&gt;0,#REF!,#REF!)),1)*IF($AA1313=2022,IF(OR($M1313="Услуги",$M1313="Работы"),#REF!,IF($U1313&lt;&gt;0,#REF!,#REF!)),1)*IF($AA1313=2023,IF(OR($M1313="Услуги",$M1313="Работы"),#REF!,IF($U1313&lt;&gt;0,#REF!,#REF!)),1)*IF($AA1313=2024,IF(OR($M1313="Услуги",$M1313="Работы"),#REF!,IF($U1313&lt;&gt;0,#REF!,#REF!)),1)*IF($AA1313=2025,IF(OR($M1313="Услуги",$M1313="Работы"),#REF!,IF($U1313&lt;&gt;0,#REF!,#REF!)),1)</f>
        <v>#REF!</v>
      </c>
      <c r="AI1313" s="96" t="e">
        <f>Y1313*IF($AA1313=2021,IF(OR($M1313="Услуги",$M1313="Работы"),#REF!,IF($U1313&lt;&gt;0,#REF!,#REF!)),1)*IF($AA1313=2022,IF(OR($M1313="Услуги",$M1313="Работы"),#REF!,IF($U1313&lt;&gt;0,#REF!,#REF!)),1)*IF($AA1313=2023,IF(OR($M1313="Услуги",$M1313="Работы"),#REF!,IF($U1313&lt;&gt;0,#REF!,#REF!)),1)*IF($AA1313=2024,IF(OR($M1313="Услуги",$M1313="Работы"),#REF!,IF($U1313&lt;&gt;0,#REF!,#REF!)),1)*IF($AA1313=2025,IF(OR($M1313="Услуги",$M1313="Работы"),#REF!,IF($U1313&lt;&gt;0,#REF!,#REF!)),1)</f>
        <v>#REF!</v>
      </c>
      <c r="AJ1313" s="96" t="e">
        <f>Z1313*IF($AA1313=2021,IF(OR($M1313="Услуги",$M1313="Работы"),#REF!,IF($U1313&lt;&gt;0,#REF!,#REF!)),1)*IF($AA1313=2022,IF(OR($M1313="Услуги",$M1313="Работы"),#REF!,IF($U1313&lt;&gt;0,#REF!,#REF!)),1)*IF($AA1313=2023,IF(OR($M1313="Услуги",$M1313="Работы"),#REF!,IF($U1313&lt;&gt;0,#REF!,#REF!)),1)*IF($AA1313=2024,IF(OR($M1313="Услуги",$M1313="Работы"),#REF!,IF($U1313&lt;&gt;0,#REF!,#REF!)),1)*IF($AA1313=2025,IF(OR($M1313="Услуги",$M1313="Работы"),#REF!,IF($U1313&lt;&gt;0,#REF!,#REF!)),1)</f>
        <v>#REF!</v>
      </c>
      <c r="AK1313" s="107">
        <v>55200</v>
      </c>
      <c r="AL1313" s="57">
        <v>0</v>
      </c>
      <c r="AM1313" s="57">
        <v>55200</v>
      </c>
      <c r="AN1313" s="54">
        <v>6</v>
      </c>
    </row>
    <row r="1314" spans="1:40" s="56" customFormat="1" ht="14.25" hidden="1" customHeight="1" x14ac:dyDescent="0.25">
      <c r="A1314" s="85">
        <v>1</v>
      </c>
      <c r="B1314" s="86" t="s">
        <v>88</v>
      </c>
      <c r="C1314" s="142" t="s">
        <v>437</v>
      </c>
      <c r="D1314" s="85" t="s">
        <v>210</v>
      </c>
      <c r="E1314" s="85" t="s">
        <v>420</v>
      </c>
      <c r="F1314" s="85"/>
      <c r="G1314" s="87" t="e">
        <f>VLOOKUP(D1314,#REF!,2,FALSE)</f>
        <v>#REF!</v>
      </c>
      <c r="H1314" s="87" t="s">
        <v>432</v>
      </c>
      <c r="I1314" s="87"/>
      <c r="J1314" s="86" t="s">
        <v>418</v>
      </c>
      <c r="K1314" s="87" t="str">
        <f t="shared" si="425"/>
        <v>Защита сегментов АСУ ТП «Прегольская ТЭС» филиала «Калининградская ТЭЦ-2» АО «Интер РАО – Электрогенерация»</v>
      </c>
      <c r="L1314" s="99" t="s">
        <v>394</v>
      </c>
      <c r="M1314" s="90" t="s">
        <v>528</v>
      </c>
      <c r="N1314" s="85"/>
      <c r="O1314" s="85" t="s">
        <v>395</v>
      </c>
      <c r="P1314" s="86">
        <v>6</v>
      </c>
      <c r="Q1314" s="100">
        <v>41250</v>
      </c>
      <c r="R1314" s="97">
        <v>0.2</v>
      </c>
      <c r="S1314" s="98">
        <v>297000</v>
      </c>
      <c r="T1314" s="95">
        <f t="shared" si="412"/>
        <v>49500</v>
      </c>
      <c r="U1314" s="98">
        <v>297000</v>
      </c>
      <c r="V1314" s="95">
        <f t="shared" si="413"/>
        <v>49500</v>
      </c>
      <c r="W1314" s="95">
        <f t="shared" si="414"/>
        <v>247500</v>
      </c>
      <c r="X1314" s="98"/>
      <c r="Y1314" s="95">
        <f t="shared" si="415"/>
        <v>0</v>
      </c>
      <c r="Z1314" s="95">
        <f t="shared" si="416"/>
        <v>0</v>
      </c>
      <c r="AA1314" s="244">
        <f>Приоритеты!$D$4</f>
        <v>2022</v>
      </c>
      <c r="AB1314" s="247" t="e">
        <f t="shared" si="418"/>
        <v>#REF!</v>
      </c>
      <c r="AC1314" s="96" t="e">
        <f>S1314*IF($AA1314=2021,IF(OR($M1314="Услуги",$M1314="Работы"),#REF!,IF($U1314&lt;&gt;0,#REF!,#REF!)),1)*IF($AA1314=2022,IF(OR($M1314="Услуги",$M1314="Работы"),#REF!,IF($U1314&lt;&gt;0,#REF!,#REF!)),1)*IF($AA1314=2023,IF(OR($M1314="Услуги",$M1314="Работы"),#REF!,IF($U1314&lt;&gt;0,#REF!,#REF!)),1)*IF($AA1314=2024,IF(OR($M1314="Услуги",$M1314="Работы"),#REF!,IF($U1314&lt;&gt;0,#REF!,#REF!)),1)*IF($AA1314=2025,IF(OR($M1314="Услуги",$M1314="Работы"),#REF!,IF($U1314&lt;&gt;0,#REF!,#REF!)),1)</f>
        <v>#REF!</v>
      </c>
      <c r="AD1314" s="96" t="e">
        <f>T1314*IF($AA1314=2021,IF(OR($M1314="Услуги",$M1314="Работы"),#REF!,IF($U1314&lt;&gt;0,#REF!,#REF!)),1)*IF($AA1314=2022,IF(OR($M1314="Услуги",$M1314="Работы"),#REF!,IF($U1314&lt;&gt;0,#REF!,#REF!)),1)*IF($AA1314=2023,IF(OR($M1314="Услуги",$M1314="Работы"),#REF!,IF($U1314&lt;&gt;0,#REF!,#REF!)),1)*IF($AA1314=2024,IF(OR($M1314="Услуги",$M1314="Работы"),#REF!,IF($U1314&lt;&gt;0,#REF!,#REF!)),1)*IF($AA1314=2025,IF(OR($M1314="Услуги",$M1314="Работы"),#REF!,IF($U1314&lt;&gt;0,#REF!,#REF!)),1)</f>
        <v>#REF!</v>
      </c>
      <c r="AE1314" s="96" t="e">
        <f>U1314*IF($AA1314=2021,IF(OR($M1314="Услуги",$M1314="Работы"),#REF!,IF($U1314&lt;&gt;0,#REF!,#REF!)),1)*IF($AA1314=2022,IF(OR($M1314="Услуги",$M1314="Работы"),#REF!,IF($U1314&lt;&gt;0,#REF!,#REF!)),1)*IF($AA1314=2023,IF(OR($M1314="Услуги",$M1314="Работы"),#REF!,IF($U1314&lt;&gt;0,#REF!,#REF!)),1)*IF($AA1314=2024,IF(OR($M1314="Услуги",$M1314="Работы"),#REF!,IF($U1314&lt;&gt;0,#REF!,#REF!)),1)*IF($AA1314=2025,IF(OR($M1314="Услуги",$M1314="Работы"),#REF!,IF($U1314&lt;&gt;0,#REF!,#REF!)),1)</f>
        <v>#REF!</v>
      </c>
      <c r="AF1314" s="96" t="e">
        <f>V1314*IF($AA1314=2021,IF(OR($M1314="Услуги",$M1314="Работы"),#REF!,IF($U1314&lt;&gt;0,#REF!,#REF!)),1)*IF($AA1314=2022,IF(OR($M1314="Услуги",$M1314="Работы"),#REF!,IF($U1314&lt;&gt;0,#REF!,#REF!)),1)*IF($AA1314=2023,IF(OR($M1314="Услуги",$M1314="Работы"),#REF!,IF($U1314&lt;&gt;0,#REF!,#REF!)),1)*IF($AA1314=2024,IF(OR($M1314="Услуги",$M1314="Работы"),#REF!,IF($U1314&lt;&gt;0,#REF!,#REF!)),1)*IF($AA1314=2025,IF(OR($M1314="Услуги",$M1314="Работы"),#REF!,IF($U1314&lt;&gt;0,#REF!,#REF!)),1)</f>
        <v>#REF!</v>
      </c>
      <c r="AG1314" s="96" t="e">
        <f>W1314*IF($AA1314=2021,IF(OR($M1314="Услуги",$M1314="Работы"),#REF!,IF($U1314&lt;&gt;0,#REF!,#REF!)),1)*IF($AA1314=2022,IF(OR($M1314="Услуги",$M1314="Работы"),#REF!,IF($U1314&lt;&gt;0,#REF!,#REF!)),1)*IF($AA1314=2023,IF(OR($M1314="Услуги",$M1314="Работы"),#REF!,IF($U1314&lt;&gt;0,#REF!,#REF!)),1)*IF($AA1314=2024,IF(OR($M1314="Услуги",$M1314="Работы"),#REF!,IF($U1314&lt;&gt;0,#REF!,#REF!)),1)*IF($AA1314=2025,IF(OR($M1314="Услуги",$M1314="Работы"),#REF!,IF($U1314&lt;&gt;0,#REF!,#REF!)),1)</f>
        <v>#REF!</v>
      </c>
      <c r="AH1314" s="96" t="e">
        <f>X1314*IF($AA1314=2021,IF(OR($M1314="Услуги",$M1314="Работы"),#REF!,IF($U1314&lt;&gt;0,#REF!,#REF!)),1)*IF($AA1314=2022,IF(OR($M1314="Услуги",$M1314="Работы"),#REF!,IF($U1314&lt;&gt;0,#REF!,#REF!)),1)*IF($AA1314=2023,IF(OR($M1314="Услуги",$M1314="Работы"),#REF!,IF($U1314&lt;&gt;0,#REF!,#REF!)),1)*IF($AA1314=2024,IF(OR($M1314="Услуги",$M1314="Работы"),#REF!,IF($U1314&lt;&gt;0,#REF!,#REF!)),1)*IF($AA1314=2025,IF(OR($M1314="Услуги",$M1314="Работы"),#REF!,IF($U1314&lt;&gt;0,#REF!,#REF!)),1)</f>
        <v>#REF!</v>
      </c>
      <c r="AI1314" s="96" t="e">
        <f>Y1314*IF($AA1314=2021,IF(OR($M1314="Услуги",$M1314="Работы"),#REF!,IF($U1314&lt;&gt;0,#REF!,#REF!)),1)*IF($AA1314=2022,IF(OR($M1314="Услуги",$M1314="Работы"),#REF!,IF($U1314&lt;&gt;0,#REF!,#REF!)),1)*IF($AA1314=2023,IF(OR($M1314="Услуги",$M1314="Работы"),#REF!,IF($U1314&lt;&gt;0,#REF!,#REF!)),1)*IF($AA1314=2024,IF(OR($M1314="Услуги",$M1314="Работы"),#REF!,IF($U1314&lt;&gt;0,#REF!,#REF!)),1)*IF($AA1314=2025,IF(OR($M1314="Услуги",$M1314="Работы"),#REF!,IF($U1314&lt;&gt;0,#REF!,#REF!)),1)</f>
        <v>#REF!</v>
      </c>
      <c r="AJ1314" s="96" t="e">
        <f>Z1314*IF($AA1314=2021,IF(OR($M1314="Услуги",$M1314="Работы"),#REF!,IF($U1314&lt;&gt;0,#REF!,#REF!)),1)*IF($AA1314=2022,IF(OR($M1314="Услуги",$M1314="Работы"),#REF!,IF($U1314&lt;&gt;0,#REF!,#REF!)),1)*IF($AA1314=2023,IF(OR($M1314="Услуги",$M1314="Работы"),#REF!,IF($U1314&lt;&gt;0,#REF!,#REF!)),1)*IF($AA1314=2024,IF(OR($M1314="Услуги",$M1314="Работы"),#REF!,IF($U1314&lt;&gt;0,#REF!,#REF!)),1)*IF($AA1314=2025,IF(OR($M1314="Услуги",$M1314="Работы"),#REF!,IF($U1314&lt;&gt;0,#REF!,#REF!)),1)</f>
        <v>#REF!</v>
      </c>
      <c r="AK1314" s="107">
        <v>297000</v>
      </c>
      <c r="AL1314" s="57">
        <v>297000</v>
      </c>
      <c r="AM1314" s="57">
        <v>0</v>
      </c>
      <c r="AN1314" s="54">
        <v>6</v>
      </c>
    </row>
    <row r="1315" spans="1:40" s="56" customFormat="1" ht="14.25" hidden="1" customHeight="1" x14ac:dyDescent="0.25">
      <c r="A1315" s="85">
        <v>1</v>
      </c>
      <c r="B1315" s="86" t="s">
        <v>88</v>
      </c>
      <c r="C1315" s="142" t="s">
        <v>437</v>
      </c>
      <c r="D1315" s="85" t="s">
        <v>210</v>
      </c>
      <c r="E1315" s="85" t="s">
        <v>420</v>
      </c>
      <c r="F1315" s="85"/>
      <c r="G1315" s="87" t="e">
        <f>VLOOKUP(D1315,#REF!,2,FALSE)</f>
        <v>#REF!</v>
      </c>
      <c r="H1315" s="87" t="s">
        <v>432</v>
      </c>
      <c r="I1315" s="87"/>
      <c r="J1315" s="86" t="s">
        <v>418</v>
      </c>
      <c r="K1315" s="87" t="str">
        <f t="shared" si="425"/>
        <v>Защита сегментов АСУ ТП «Прегольская ТЭС» филиала «Калининградская ТЭЦ-2» АО «Интер РАО – Электрогенерация»</v>
      </c>
      <c r="L1315" s="99" t="s">
        <v>396</v>
      </c>
      <c r="M1315" s="86" t="s">
        <v>4</v>
      </c>
      <c r="N1315" s="85" t="s">
        <v>397</v>
      </c>
      <c r="O1315" s="85" t="s">
        <v>398</v>
      </c>
      <c r="P1315" s="86">
        <v>6</v>
      </c>
      <c r="Q1315" s="100">
        <v>14500</v>
      </c>
      <c r="R1315" s="97">
        <v>0</v>
      </c>
      <c r="S1315" s="98">
        <f>U1315+X1315</f>
        <v>87000</v>
      </c>
      <c r="T1315" s="95">
        <f t="shared" si="412"/>
        <v>0</v>
      </c>
      <c r="U1315" s="98">
        <v>0</v>
      </c>
      <c r="V1315" s="95">
        <f t="shared" si="413"/>
        <v>0</v>
      </c>
      <c r="W1315" s="95">
        <f t="shared" si="414"/>
        <v>0</v>
      </c>
      <c r="X1315" s="98">
        <v>87000</v>
      </c>
      <c r="Y1315" s="95">
        <f t="shared" si="415"/>
        <v>0</v>
      </c>
      <c r="Z1315" s="95">
        <f t="shared" si="416"/>
        <v>87000</v>
      </c>
      <c r="AA1315" s="244">
        <f>Приоритеты!$D$4</f>
        <v>2022</v>
      </c>
      <c r="AB1315" s="247" t="e">
        <f t="shared" si="418"/>
        <v>#REF!</v>
      </c>
      <c r="AC1315" s="96" t="e">
        <f>S1315*IF($AA1315=2021,IF(OR($M1315="Услуги",$M1315="Работы"),#REF!,IF($U1315&lt;&gt;0,#REF!,#REF!)),1)*IF($AA1315=2022,IF(OR($M1315="Услуги",$M1315="Работы"),#REF!,IF($U1315&lt;&gt;0,#REF!,#REF!)),1)*IF($AA1315=2023,IF(OR($M1315="Услуги",$M1315="Работы"),#REF!,IF($U1315&lt;&gt;0,#REF!,#REF!)),1)*IF($AA1315=2024,IF(OR($M1315="Услуги",$M1315="Работы"),#REF!,IF($U1315&lt;&gt;0,#REF!,#REF!)),1)*IF($AA1315=2025,IF(OR($M1315="Услуги",$M1315="Работы"),#REF!,IF($U1315&lt;&gt;0,#REF!,#REF!)),1)</f>
        <v>#REF!</v>
      </c>
      <c r="AD1315" s="96" t="e">
        <f>T1315*IF($AA1315=2021,IF(OR($M1315="Услуги",$M1315="Работы"),#REF!,IF($U1315&lt;&gt;0,#REF!,#REF!)),1)*IF($AA1315=2022,IF(OR($M1315="Услуги",$M1315="Работы"),#REF!,IF($U1315&lt;&gt;0,#REF!,#REF!)),1)*IF($AA1315=2023,IF(OR($M1315="Услуги",$M1315="Работы"),#REF!,IF($U1315&lt;&gt;0,#REF!,#REF!)),1)*IF($AA1315=2024,IF(OR($M1315="Услуги",$M1315="Работы"),#REF!,IF($U1315&lt;&gt;0,#REF!,#REF!)),1)*IF($AA1315=2025,IF(OR($M1315="Услуги",$M1315="Работы"),#REF!,IF($U1315&lt;&gt;0,#REF!,#REF!)),1)</f>
        <v>#REF!</v>
      </c>
      <c r="AE1315" s="96" t="e">
        <f>U1315*IF($AA1315=2021,IF(OR($M1315="Услуги",$M1315="Работы"),#REF!,IF($U1315&lt;&gt;0,#REF!,#REF!)),1)*IF($AA1315=2022,IF(OR($M1315="Услуги",$M1315="Работы"),#REF!,IF($U1315&lt;&gt;0,#REF!,#REF!)),1)*IF($AA1315=2023,IF(OR($M1315="Услуги",$M1315="Работы"),#REF!,IF($U1315&lt;&gt;0,#REF!,#REF!)),1)*IF($AA1315=2024,IF(OR($M1315="Услуги",$M1315="Работы"),#REF!,IF($U1315&lt;&gt;0,#REF!,#REF!)),1)*IF($AA1315=2025,IF(OR($M1315="Услуги",$M1315="Работы"),#REF!,IF($U1315&lt;&gt;0,#REF!,#REF!)),1)</f>
        <v>#REF!</v>
      </c>
      <c r="AF1315" s="96" t="e">
        <f>V1315*IF($AA1315=2021,IF(OR($M1315="Услуги",$M1315="Работы"),#REF!,IF($U1315&lt;&gt;0,#REF!,#REF!)),1)*IF($AA1315=2022,IF(OR($M1315="Услуги",$M1315="Работы"),#REF!,IF($U1315&lt;&gt;0,#REF!,#REF!)),1)*IF($AA1315=2023,IF(OR($M1315="Услуги",$M1315="Работы"),#REF!,IF($U1315&lt;&gt;0,#REF!,#REF!)),1)*IF($AA1315=2024,IF(OR($M1315="Услуги",$M1315="Работы"),#REF!,IF($U1315&lt;&gt;0,#REF!,#REF!)),1)*IF($AA1315=2025,IF(OR($M1315="Услуги",$M1315="Работы"),#REF!,IF($U1315&lt;&gt;0,#REF!,#REF!)),1)</f>
        <v>#REF!</v>
      </c>
      <c r="AG1315" s="96" t="e">
        <f>W1315*IF($AA1315=2021,IF(OR($M1315="Услуги",$M1315="Работы"),#REF!,IF($U1315&lt;&gt;0,#REF!,#REF!)),1)*IF($AA1315=2022,IF(OR($M1315="Услуги",$M1315="Работы"),#REF!,IF($U1315&lt;&gt;0,#REF!,#REF!)),1)*IF($AA1315=2023,IF(OR($M1315="Услуги",$M1315="Работы"),#REF!,IF($U1315&lt;&gt;0,#REF!,#REF!)),1)*IF($AA1315=2024,IF(OR($M1315="Услуги",$M1315="Работы"),#REF!,IF($U1315&lt;&gt;0,#REF!,#REF!)),1)*IF($AA1315=2025,IF(OR($M1315="Услуги",$M1315="Работы"),#REF!,IF($U1315&lt;&gt;0,#REF!,#REF!)),1)</f>
        <v>#REF!</v>
      </c>
      <c r="AH1315" s="96" t="e">
        <f>X1315*IF($AA1315=2021,IF(OR($M1315="Услуги",$M1315="Работы"),#REF!,IF($U1315&lt;&gt;0,#REF!,#REF!)),1)*IF($AA1315=2022,IF(OR($M1315="Услуги",$M1315="Работы"),#REF!,IF($U1315&lt;&gt;0,#REF!,#REF!)),1)*IF($AA1315=2023,IF(OR($M1315="Услуги",$M1315="Работы"),#REF!,IF($U1315&lt;&gt;0,#REF!,#REF!)),1)*IF($AA1315=2024,IF(OR($M1315="Услуги",$M1315="Работы"),#REF!,IF($U1315&lt;&gt;0,#REF!,#REF!)),1)*IF($AA1315=2025,IF(OR($M1315="Услуги",$M1315="Работы"),#REF!,IF($U1315&lt;&gt;0,#REF!,#REF!)),1)</f>
        <v>#REF!</v>
      </c>
      <c r="AI1315" s="96" t="e">
        <f>Y1315*IF($AA1315=2021,IF(OR($M1315="Услуги",$M1315="Работы"),#REF!,IF($U1315&lt;&gt;0,#REF!,#REF!)),1)*IF($AA1315=2022,IF(OR($M1315="Услуги",$M1315="Работы"),#REF!,IF($U1315&lt;&gt;0,#REF!,#REF!)),1)*IF($AA1315=2023,IF(OR($M1315="Услуги",$M1315="Работы"),#REF!,IF($U1315&lt;&gt;0,#REF!,#REF!)),1)*IF($AA1315=2024,IF(OR($M1315="Услуги",$M1315="Работы"),#REF!,IF($U1315&lt;&gt;0,#REF!,#REF!)),1)*IF($AA1315=2025,IF(OR($M1315="Услуги",$M1315="Работы"),#REF!,IF($U1315&lt;&gt;0,#REF!,#REF!)),1)</f>
        <v>#REF!</v>
      </c>
      <c r="AJ1315" s="96" t="e">
        <f>Z1315*IF($AA1315=2021,IF(OR($M1315="Услуги",$M1315="Работы"),#REF!,IF($U1315&lt;&gt;0,#REF!,#REF!)),1)*IF($AA1315=2022,IF(OR($M1315="Услуги",$M1315="Работы"),#REF!,IF($U1315&lt;&gt;0,#REF!,#REF!)),1)*IF($AA1315=2023,IF(OR($M1315="Услуги",$M1315="Работы"),#REF!,IF($U1315&lt;&gt;0,#REF!,#REF!)),1)*IF($AA1315=2024,IF(OR($M1315="Услуги",$M1315="Работы"),#REF!,IF($U1315&lt;&gt;0,#REF!,#REF!)),1)*IF($AA1315=2025,IF(OR($M1315="Услуги",$M1315="Работы"),#REF!,IF($U1315&lt;&gt;0,#REF!,#REF!)),1)</f>
        <v>#REF!</v>
      </c>
      <c r="AK1315" s="107">
        <v>87000</v>
      </c>
      <c r="AL1315" s="57">
        <v>0</v>
      </c>
      <c r="AM1315" s="57">
        <v>87000</v>
      </c>
      <c r="AN1315" s="54">
        <v>6</v>
      </c>
    </row>
    <row r="1316" spans="1:40" s="56" customFormat="1" ht="14.25" hidden="1" customHeight="1" x14ac:dyDescent="0.25">
      <c r="A1316" s="85">
        <v>1</v>
      </c>
      <c r="B1316" s="86" t="s">
        <v>88</v>
      </c>
      <c r="C1316" s="142" t="s">
        <v>437</v>
      </c>
      <c r="D1316" s="85" t="s">
        <v>210</v>
      </c>
      <c r="E1316" s="85" t="s">
        <v>420</v>
      </c>
      <c r="F1316" s="85"/>
      <c r="G1316" s="87" t="e">
        <f>VLOOKUP(D1316,#REF!,2,FALSE)</f>
        <v>#REF!</v>
      </c>
      <c r="H1316" s="87" t="s">
        <v>432</v>
      </c>
      <c r="I1316" s="87"/>
      <c r="J1316" s="86" t="s">
        <v>418</v>
      </c>
      <c r="K1316" s="87" t="str">
        <f t="shared" si="425"/>
        <v>Защита сегментов АСУ ТП «Прегольская ТЭС» филиала «Калининградская ТЭЦ-2» АО «Интер РАО – Электрогенерация»</v>
      </c>
      <c r="L1316" s="99" t="s">
        <v>124</v>
      </c>
      <c r="M1316" s="86" t="s">
        <v>4</v>
      </c>
      <c r="N1316" s="85" t="s">
        <v>321</v>
      </c>
      <c r="O1316" s="85" t="s">
        <v>399</v>
      </c>
      <c r="P1316" s="86">
        <v>6</v>
      </c>
      <c r="Q1316" s="100">
        <v>1910</v>
      </c>
      <c r="R1316" s="97">
        <v>0</v>
      </c>
      <c r="S1316" s="98">
        <v>11460</v>
      </c>
      <c r="T1316" s="95">
        <f t="shared" si="412"/>
        <v>0</v>
      </c>
      <c r="U1316" s="98">
        <v>0</v>
      </c>
      <c r="V1316" s="95">
        <f t="shared" si="413"/>
        <v>0</v>
      </c>
      <c r="W1316" s="95">
        <f t="shared" si="414"/>
        <v>0</v>
      </c>
      <c r="X1316" s="98">
        <v>11460</v>
      </c>
      <c r="Y1316" s="95">
        <f t="shared" si="415"/>
        <v>0</v>
      </c>
      <c r="Z1316" s="95">
        <f t="shared" si="416"/>
        <v>11460</v>
      </c>
      <c r="AA1316" s="244">
        <f>Приоритеты!$D$4</f>
        <v>2022</v>
      </c>
      <c r="AB1316" s="247" t="e">
        <f t="shared" si="418"/>
        <v>#REF!</v>
      </c>
      <c r="AC1316" s="96" t="e">
        <f>S1316*IF($AA1316=2021,IF(OR($M1316="Услуги",$M1316="Работы"),#REF!,IF($U1316&lt;&gt;0,#REF!,#REF!)),1)*IF($AA1316=2022,IF(OR($M1316="Услуги",$M1316="Работы"),#REF!,IF($U1316&lt;&gt;0,#REF!,#REF!)),1)*IF($AA1316=2023,IF(OR($M1316="Услуги",$M1316="Работы"),#REF!,IF($U1316&lt;&gt;0,#REF!,#REF!)),1)*IF($AA1316=2024,IF(OR($M1316="Услуги",$M1316="Работы"),#REF!,IF($U1316&lt;&gt;0,#REF!,#REF!)),1)*IF($AA1316=2025,IF(OR($M1316="Услуги",$M1316="Работы"),#REF!,IF($U1316&lt;&gt;0,#REF!,#REF!)),1)</f>
        <v>#REF!</v>
      </c>
      <c r="AD1316" s="96" t="e">
        <f>T1316*IF($AA1316=2021,IF(OR($M1316="Услуги",$M1316="Работы"),#REF!,IF($U1316&lt;&gt;0,#REF!,#REF!)),1)*IF($AA1316=2022,IF(OR($M1316="Услуги",$M1316="Работы"),#REF!,IF($U1316&lt;&gt;0,#REF!,#REF!)),1)*IF($AA1316=2023,IF(OR($M1316="Услуги",$M1316="Работы"),#REF!,IF($U1316&lt;&gt;0,#REF!,#REF!)),1)*IF($AA1316=2024,IF(OR($M1316="Услуги",$M1316="Работы"),#REF!,IF($U1316&lt;&gt;0,#REF!,#REF!)),1)*IF($AA1316=2025,IF(OR($M1316="Услуги",$M1316="Работы"),#REF!,IF($U1316&lt;&gt;0,#REF!,#REF!)),1)</f>
        <v>#REF!</v>
      </c>
      <c r="AE1316" s="96" t="e">
        <f>U1316*IF($AA1316=2021,IF(OR($M1316="Услуги",$M1316="Работы"),#REF!,IF($U1316&lt;&gt;0,#REF!,#REF!)),1)*IF($AA1316=2022,IF(OR($M1316="Услуги",$M1316="Работы"),#REF!,IF($U1316&lt;&gt;0,#REF!,#REF!)),1)*IF($AA1316=2023,IF(OR($M1316="Услуги",$M1316="Работы"),#REF!,IF($U1316&lt;&gt;0,#REF!,#REF!)),1)*IF($AA1316=2024,IF(OR($M1316="Услуги",$M1316="Работы"),#REF!,IF($U1316&lt;&gt;0,#REF!,#REF!)),1)*IF($AA1316=2025,IF(OR($M1316="Услуги",$M1316="Работы"),#REF!,IF($U1316&lt;&gt;0,#REF!,#REF!)),1)</f>
        <v>#REF!</v>
      </c>
      <c r="AF1316" s="96" t="e">
        <f>V1316*IF($AA1316=2021,IF(OR($M1316="Услуги",$M1316="Работы"),#REF!,IF($U1316&lt;&gt;0,#REF!,#REF!)),1)*IF($AA1316=2022,IF(OR($M1316="Услуги",$M1316="Работы"),#REF!,IF($U1316&lt;&gt;0,#REF!,#REF!)),1)*IF($AA1316=2023,IF(OR($M1316="Услуги",$M1316="Работы"),#REF!,IF($U1316&lt;&gt;0,#REF!,#REF!)),1)*IF($AA1316=2024,IF(OR($M1316="Услуги",$M1316="Работы"),#REF!,IF($U1316&lt;&gt;0,#REF!,#REF!)),1)*IF($AA1316=2025,IF(OR($M1316="Услуги",$M1316="Работы"),#REF!,IF($U1316&lt;&gt;0,#REF!,#REF!)),1)</f>
        <v>#REF!</v>
      </c>
      <c r="AG1316" s="96" t="e">
        <f>W1316*IF($AA1316=2021,IF(OR($M1316="Услуги",$M1316="Работы"),#REF!,IF($U1316&lt;&gt;0,#REF!,#REF!)),1)*IF($AA1316=2022,IF(OR($M1316="Услуги",$M1316="Работы"),#REF!,IF($U1316&lt;&gt;0,#REF!,#REF!)),1)*IF($AA1316=2023,IF(OR($M1316="Услуги",$M1316="Работы"),#REF!,IF($U1316&lt;&gt;0,#REF!,#REF!)),1)*IF($AA1316=2024,IF(OR($M1316="Услуги",$M1316="Работы"),#REF!,IF($U1316&lt;&gt;0,#REF!,#REF!)),1)*IF($AA1316=2025,IF(OR($M1316="Услуги",$M1316="Работы"),#REF!,IF($U1316&lt;&gt;0,#REF!,#REF!)),1)</f>
        <v>#REF!</v>
      </c>
      <c r="AH1316" s="96" t="e">
        <f>X1316*IF($AA1316=2021,IF(OR($M1316="Услуги",$M1316="Работы"),#REF!,IF($U1316&lt;&gt;0,#REF!,#REF!)),1)*IF($AA1316=2022,IF(OR($M1316="Услуги",$M1316="Работы"),#REF!,IF($U1316&lt;&gt;0,#REF!,#REF!)),1)*IF($AA1316=2023,IF(OR($M1316="Услуги",$M1316="Работы"),#REF!,IF($U1316&lt;&gt;0,#REF!,#REF!)),1)*IF($AA1316=2024,IF(OR($M1316="Услуги",$M1316="Работы"),#REF!,IF($U1316&lt;&gt;0,#REF!,#REF!)),1)*IF($AA1316=2025,IF(OR($M1316="Услуги",$M1316="Работы"),#REF!,IF($U1316&lt;&gt;0,#REF!,#REF!)),1)</f>
        <v>#REF!</v>
      </c>
      <c r="AI1316" s="96" t="e">
        <f>Y1316*IF($AA1316=2021,IF(OR($M1316="Услуги",$M1316="Работы"),#REF!,IF($U1316&lt;&gt;0,#REF!,#REF!)),1)*IF($AA1316=2022,IF(OR($M1316="Услуги",$M1316="Работы"),#REF!,IF($U1316&lt;&gt;0,#REF!,#REF!)),1)*IF($AA1316=2023,IF(OR($M1316="Услуги",$M1316="Работы"),#REF!,IF($U1316&lt;&gt;0,#REF!,#REF!)),1)*IF($AA1316=2024,IF(OR($M1316="Услуги",$M1316="Работы"),#REF!,IF($U1316&lt;&gt;0,#REF!,#REF!)),1)*IF($AA1316=2025,IF(OR($M1316="Услуги",$M1316="Работы"),#REF!,IF($U1316&lt;&gt;0,#REF!,#REF!)),1)</f>
        <v>#REF!</v>
      </c>
      <c r="AJ1316" s="96" t="e">
        <f>Z1316*IF($AA1316=2021,IF(OR($M1316="Услуги",$M1316="Работы"),#REF!,IF($U1316&lt;&gt;0,#REF!,#REF!)),1)*IF($AA1316=2022,IF(OR($M1316="Услуги",$M1316="Работы"),#REF!,IF($U1316&lt;&gt;0,#REF!,#REF!)),1)*IF($AA1316=2023,IF(OR($M1316="Услуги",$M1316="Работы"),#REF!,IF($U1316&lt;&gt;0,#REF!,#REF!)),1)*IF($AA1316=2024,IF(OR($M1316="Услуги",$M1316="Работы"),#REF!,IF($U1316&lt;&gt;0,#REF!,#REF!)),1)*IF($AA1316=2025,IF(OR($M1316="Услуги",$M1316="Работы"),#REF!,IF($U1316&lt;&gt;0,#REF!,#REF!)),1)</f>
        <v>#REF!</v>
      </c>
      <c r="AK1316" s="107">
        <v>11460</v>
      </c>
      <c r="AL1316" s="57">
        <v>0</v>
      </c>
      <c r="AM1316" s="57">
        <v>11460</v>
      </c>
      <c r="AN1316" s="54">
        <v>6</v>
      </c>
    </row>
    <row r="1317" spans="1:40" s="56" customFormat="1" ht="15" hidden="1" customHeight="1" x14ac:dyDescent="0.25">
      <c r="A1317" s="85">
        <v>1</v>
      </c>
      <c r="B1317" s="86" t="s">
        <v>88</v>
      </c>
      <c r="C1317" s="142" t="s">
        <v>437</v>
      </c>
      <c r="D1317" s="85" t="s">
        <v>210</v>
      </c>
      <c r="E1317" s="85" t="s">
        <v>420</v>
      </c>
      <c r="F1317" s="85"/>
      <c r="G1317" s="87" t="e">
        <f>VLOOKUP(D1317,#REF!,2,FALSE)</f>
        <v>#REF!</v>
      </c>
      <c r="H1317" s="87" t="s">
        <v>432</v>
      </c>
      <c r="I1317" s="87"/>
      <c r="J1317" s="60" t="s">
        <v>219</v>
      </c>
      <c r="K1317" s="87" t="str">
        <f t="shared" si="425"/>
        <v>Защита сегментов АСУ ТП «Прегольская ТЭС» филиала «Калининградская ТЭЦ-2» АО «Интер РАО – Электрогенерация»</v>
      </c>
      <c r="L1317" s="99" t="s">
        <v>223</v>
      </c>
      <c r="M1317" s="90" t="s">
        <v>528</v>
      </c>
      <c r="N1317" s="85"/>
      <c r="O1317" s="85" t="s">
        <v>400</v>
      </c>
      <c r="P1317" s="86">
        <v>3</v>
      </c>
      <c r="Q1317" s="100">
        <v>180000</v>
      </c>
      <c r="R1317" s="97">
        <v>0.2</v>
      </c>
      <c r="S1317" s="98">
        <v>648000</v>
      </c>
      <c r="T1317" s="95">
        <f t="shared" si="412"/>
        <v>108000</v>
      </c>
      <c r="U1317" s="98">
        <v>648000</v>
      </c>
      <c r="V1317" s="95">
        <f t="shared" si="413"/>
        <v>108000</v>
      </c>
      <c r="W1317" s="95">
        <f t="shared" si="414"/>
        <v>540000</v>
      </c>
      <c r="X1317" s="98"/>
      <c r="Y1317" s="95">
        <f t="shared" si="415"/>
        <v>0</v>
      </c>
      <c r="Z1317" s="95">
        <f t="shared" si="416"/>
        <v>0</v>
      </c>
      <c r="AA1317" s="245" t="s">
        <v>519</v>
      </c>
      <c r="AB1317" s="247">
        <f t="shared" si="418"/>
        <v>0</v>
      </c>
      <c r="AC1317" s="96">
        <f>S1317*IF($AA1317=2021,IF(OR($M1317="Услуги",$M1317="Работы"),#REF!,IF($U1317&lt;&gt;0,#REF!,#REF!)),1)*IF($AA1317=2022,IF(OR($M1317="Услуги",$M1317="Работы"),#REF!,IF($U1317&lt;&gt;0,#REF!,#REF!)),1)*IF($AA1317=2023,IF(OR($M1317="Услуги",$M1317="Работы"),#REF!,IF($U1317&lt;&gt;0,#REF!,#REF!)),1)*IF($AA1317=2024,IF(OR($M1317="Услуги",$M1317="Работы"),#REF!,IF($U1317&lt;&gt;0,#REF!,#REF!)),1)*IF($AA1317=2025,IF(OR($M1317="Услуги",$M1317="Работы"),#REF!,IF($U1317&lt;&gt;0,#REF!,#REF!)),1)</f>
        <v>648000</v>
      </c>
      <c r="AD1317" s="96">
        <f>T1317*IF($AA1317=2021,IF(OR($M1317="Услуги",$M1317="Работы"),#REF!,IF($U1317&lt;&gt;0,#REF!,#REF!)),1)*IF($AA1317=2022,IF(OR($M1317="Услуги",$M1317="Работы"),#REF!,IF($U1317&lt;&gt;0,#REF!,#REF!)),1)*IF($AA1317=2023,IF(OR($M1317="Услуги",$M1317="Работы"),#REF!,IF($U1317&lt;&gt;0,#REF!,#REF!)),1)*IF($AA1317=2024,IF(OR($M1317="Услуги",$M1317="Работы"),#REF!,IF($U1317&lt;&gt;0,#REF!,#REF!)),1)*IF($AA1317=2025,IF(OR($M1317="Услуги",$M1317="Работы"),#REF!,IF($U1317&lt;&gt;0,#REF!,#REF!)),1)</f>
        <v>108000</v>
      </c>
      <c r="AE1317" s="96">
        <f>U1317*IF($AA1317=2021,IF(OR($M1317="Услуги",$M1317="Работы"),#REF!,IF($U1317&lt;&gt;0,#REF!,#REF!)),1)*IF($AA1317=2022,IF(OR($M1317="Услуги",$M1317="Работы"),#REF!,IF($U1317&lt;&gt;0,#REF!,#REF!)),1)*IF($AA1317=2023,IF(OR($M1317="Услуги",$M1317="Работы"),#REF!,IF($U1317&lt;&gt;0,#REF!,#REF!)),1)*IF($AA1317=2024,IF(OR($M1317="Услуги",$M1317="Работы"),#REF!,IF($U1317&lt;&gt;0,#REF!,#REF!)),1)*IF($AA1317=2025,IF(OR($M1317="Услуги",$M1317="Работы"),#REF!,IF($U1317&lt;&gt;0,#REF!,#REF!)),1)</f>
        <v>648000</v>
      </c>
      <c r="AF1317" s="96">
        <f>V1317*IF($AA1317=2021,IF(OR($M1317="Услуги",$M1317="Работы"),#REF!,IF($U1317&lt;&gt;0,#REF!,#REF!)),1)*IF($AA1317=2022,IF(OR($M1317="Услуги",$M1317="Работы"),#REF!,IF($U1317&lt;&gt;0,#REF!,#REF!)),1)*IF($AA1317=2023,IF(OR($M1317="Услуги",$M1317="Работы"),#REF!,IF($U1317&lt;&gt;0,#REF!,#REF!)),1)*IF($AA1317=2024,IF(OR($M1317="Услуги",$M1317="Работы"),#REF!,IF($U1317&lt;&gt;0,#REF!,#REF!)),1)*IF($AA1317=2025,IF(OR($M1317="Услуги",$M1317="Работы"),#REF!,IF($U1317&lt;&gt;0,#REF!,#REF!)),1)</f>
        <v>108000</v>
      </c>
      <c r="AG1317" s="96">
        <f>W1317*IF($AA1317=2021,IF(OR($M1317="Услуги",$M1317="Работы"),#REF!,IF($U1317&lt;&gt;0,#REF!,#REF!)),1)*IF($AA1317=2022,IF(OR($M1317="Услуги",$M1317="Работы"),#REF!,IF($U1317&lt;&gt;0,#REF!,#REF!)),1)*IF($AA1317=2023,IF(OR($M1317="Услуги",$M1317="Работы"),#REF!,IF($U1317&lt;&gt;0,#REF!,#REF!)),1)*IF($AA1317=2024,IF(OR($M1317="Услуги",$M1317="Работы"),#REF!,IF($U1317&lt;&gt;0,#REF!,#REF!)),1)*IF($AA1317=2025,IF(OR($M1317="Услуги",$M1317="Работы"),#REF!,IF($U1317&lt;&gt;0,#REF!,#REF!)),1)</f>
        <v>540000</v>
      </c>
      <c r="AH1317" s="96">
        <f>X1317*IF($AA1317=2021,IF(OR($M1317="Услуги",$M1317="Работы"),#REF!,IF($U1317&lt;&gt;0,#REF!,#REF!)),1)*IF($AA1317=2022,IF(OR($M1317="Услуги",$M1317="Работы"),#REF!,IF($U1317&lt;&gt;0,#REF!,#REF!)),1)*IF($AA1317=2023,IF(OR($M1317="Услуги",$M1317="Работы"),#REF!,IF($U1317&lt;&gt;0,#REF!,#REF!)),1)*IF($AA1317=2024,IF(OR($M1317="Услуги",$M1317="Работы"),#REF!,IF($U1317&lt;&gt;0,#REF!,#REF!)),1)*IF($AA1317=2025,IF(OR($M1317="Услуги",$M1317="Работы"),#REF!,IF($U1317&lt;&gt;0,#REF!,#REF!)),1)</f>
        <v>0</v>
      </c>
      <c r="AI1317" s="96">
        <f>Y1317*IF($AA1317=2021,IF(OR($M1317="Услуги",$M1317="Работы"),#REF!,IF($U1317&lt;&gt;0,#REF!,#REF!)),1)*IF($AA1317=2022,IF(OR($M1317="Услуги",$M1317="Работы"),#REF!,IF($U1317&lt;&gt;0,#REF!,#REF!)),1)*IF($AA1317=2023,IF(OR($M1317="Услуги",$M1317="Работы"),#REF!,IF($U1317&lt;&gt;0,#REF!,#REF!)),1)*IF($AA1317=2024,IF(OR($M1317="Услуги",$M1317="Работы"),#REF!,IF($U1317&lt;&gt;0,#REF!,#REF!)),1)*IF($AA1317=2025,IF(OR($M1317="Услуги",$M1317="Работы"),#REF!,IF($U1317&lt;&gt;0,#REF!,#REF!)),1)</f>
        <v>0</v>
      </c>
      <c r="AJ1317" s="96">
        <f>Z1317*IF($AA1317=2021,IF(OR($M1317="Услуги",$M1317="Работы"),#REF!,IF($U1317&lt;&gt;0,#REF!,#REF!)),1)*IF($AA1317=2022,IF(OR($M1317="Услуги",$M1317="Работы"),#REF!,IF($U1317&lt;&gt;0,#REF!,#REF!)),1)*IF($AA1317=2023,IF(OR($M1317="Услуги",$M1317="Работы"),#REF!,IF($U1317&lt;&gt;0,#REF!,#REF!)),1)*IF($AA1317=2024,IF(OR($M1317="Услуги",$M1317="Работы"),#REF!,IF($U1317&lt;&gt;0,#REF!,#REF!)),1)*IF($AA1317=2025,IF(OR($M1317="Услуги",$M1317="Работы"),#REF!,IF($U1317&lt;&gt;0,#REF!,#REF!)),1)</f>
        <v>0</v>
      </c>
      <c r="AK1317" s="107">
        <v>648000</v>
      </c>
      <c r="AL1317" s="57">
        <v>648000</v>
      </c>
      <c r="AM1317" s="57">
        <v>0</v>
      </c>
      <c r="AN1317" s="54">
        <v>3</v>
      </c>
    </row>
    <row r="1318" spans="1:40" s="56" customFormat="1" ht="14.25" hidden="1" customHeight="1" x14ac:dyDescent="0.25">
      <c r="A1318" s="85">
        <v>1</v>
      </c>
      <c r="B1318" s="86" t="s">
        <v>88</v>
      </c>
      <c r="C1318" s="142" t="s">
        <v>437</v>
      </c>
      <c r="D1318" s="85" t="s">
        <v>210</v>
      </c>
      <c r="E1318" s="85" t="s">
        <v>420</v>
      </c>
      <c r="F1318" s="85"/>
      <c r="G1318" s="87" t="e">
        <f>VLOOKUP(D1318,#REF!,2,FALSE)</f>
        <v>#REF!</v>
      </c>
      <c r="H1318" s="87" t="s">
        <v>432</v>
      </c>
      <c r="I1318" s="87"/>
      <c r="J1318" s="86" t="s">
        <v>418</v>
      </c>
      <c r="K1318" s="87" t="str">
        <f t="shared" si="425"/>
        <v>Защита сегментов АСУ ТП «Прегольская ТЭС» филиала «Калининградская ТЭЦ-2» АО «Интер РАО – Электрогенерация»</v>
      </c>
      <c r="L1318" s="99" t="s">
        <v>401</v>
      </c>
      <c r="M1318" s="90" t="s">
        <v>528</v>
      </c>
      <c r="N1318" s="85" t="s">
        <v>402</v>
      </c>
      <c r="O1318" s="85" t="s">
        <v>403</v>
      </c>
      <c r="P1318" s="86">
        <v>9</v>
      </c>
      <c r="Q1318" s="100">
        <v>7666.666666666667</v>
      </c>
      <c r="R1318" s="97">
        <v>0.2</v>
      </c>
      <c r="S1318" s="98">
        <v>82800</v>
      </c>
      <c r="T1318" s="95">
        <f t="shared" si="412"/>
        <v>13800</v>
      </c>
      <c r="U1318" s="98">
        <v>0</v>
      </c>
      <c r="V1318" s="95">
        <f t="shared" si="413"/>
        <v>0</v>
      </c>
      <c r="W1318" s="95">
        <f t="shared" si="414"/>
        <v>0</v>
      </c>
      <c r="X1318" s="98">
        <v>82800</v>
      </c>
      <c r="Y1318" s="95">
        <f t="shared" si="415"/>
        <v>13800</v>
      </c>
      <c r="Z1318" s="95">
        <f t="shared" si="416"/>
        <v>69000</v>
      </c>
      <c r="AA1318" s="244">
        <f>Приоритеты!$D$4</f>
        <v>2022</v>
      </c>
      <c r="AB1318" s="247" t="e">
        <f t="shared" si="418"/>
        <v>#REF!</v>
      </c>
      <c r="AC1318" s="96" t="e">
        <f>S1318*IF($AA1318=2021,IF(OR($M1318="Услуги",$M1318="Работы"),#REF!,IF($U1318&lt;&gt;0,#REF!,#REF!)),1)*IF($AA1318=2022,IF(OR($M1318="Услуги",$M1318="Работы"),#REF!,IF($U1318&lt;&gt;0,#REF!,#REF!)),1)*IF($AA1318=2023,IF(OR($M1318="Услуги",$M1318="Работы"),#REF!,IF($U1318&lt;&gt;0,#REF!,#REF!)),1)*IF($AA1318=2024,IF(OR($M1318="Услуги",$M1318="Работы"),#REF!,IF($U1318&lt;&gt;0,#REF!,#REF!)),1)*IF($AA1318=2025,IF(OR($M1318="Услуги",$M1318="Работы"),#REF!,IF($U1318&lt;&gt;0,#REF!,#REF!)),1)</f>
        <v>#REF!</v>
      </c>
      <c r="AD1318" s="96" t="e">
        <f>T1318*IF($AA1318=2021,IF(OR($M1318="Услуги",$M1318="Работы"),#REF!,IF($U1318&lt;&gt;0,#REF!,#REF!)),1)*IF($AA1318=2022,IF(OR($M1318="Услуги",$M1318="Работы"),#REF!,IF($U1318&lt;&gt;0,#REF!,#REF!)),1)*IF($AA1318=2023,IF(OR($M1318="Услуги",$M1318="Работы"),#REF!,IF($U1318&lt;&gt;0,#REF!,#REF!)),1)*IF($AA1318=2024,IF(OR($M1318="Услуги",$M1318="Работы"),#REF!,IF($U1318&lt;&gt;0,#REF!,#REF!)),1)*IF($AA1318=2025,IF(OR($M1318="Услуги",$M1318="Работы"),#REF!,IF($U1318&lt;&gt;0,#REF!,#REF!)),1)</f>
        <v>#REF!</v>
      </c>
      <c r="AE1318" s="96" t="e">
        <f>U1318*IF($AA1318=2021,IF(OR($M1318="Услуги",$M1318="Работы"),#REF!,IF($U1318&lt;&gt;0,#REF!,#REF!)),1)*IF($AA1318=2022,IF(OR($M1318="Услуги",$M1318="Работы"),#REF!,IF($U1318&lt;&gt;0,#REF!,#REF!)),1)*IF($AA1318=2023,IF(OR($M1318="Услуги",$M1318="Работы"),#REF!,IF($U1318&lt;&gt;0,#REF!,#REF!)),1)*IF($AA1318=2024,IF(OR($M1318="Услуги",$M1318="Работы"),#REF!,IF($U1318&lt;&gt;0,#REF!,#REF!)),1)*IF($AA1318=2025,IF(OR($M1318="Услуги",$M1318="Работы"),#REF!,IF($U1318&lt;&gt;0,#REF!,#REF!)),1)</f>
        <v>#REF!</v>
      </c>
      <c r="AF1318" s="96" t="e">
        <f>V1318*IF($AA1318=2021,IF(OR($M1318="Услуги",$M1318="Работы"),#REF!,IF($U1318&lt;&gt;0,#REF!,#REF!)),1)*IF($AA1318=2022,IF(OR($M1318="Услуги",$M1318="Работы"),#REF!,IF($U1318&lt;&gt;0,#REF!,#REF!)),1)*IF($AA1318=2023,IF(OR($M1318="Услуги",$M1318="Работы"),#REF!,IF($U1318&lt;&gt;0,#REF!,#REF!)),1)*IF($AA1318=2024,IF(OR($M1318="Услуги",$M1318="Работы"),#REF!,IF($U1318&lt;&gt;0,#REF!,#REF!)),1)*IF($AA1318=2025,IF(OR($M1318="Услуги",$M1318="Работы"),#REF!,IF($U1318&lt;&gt;0,#REF!,#REF!)),1)</f>
        <v>#REF!</v>
      </c>
      <c r="AG1318" s="96" t="e">
        <f>W1318*IF($AA1318=2021,IF(OR($M1318="Услуги",$M1318="Работы"),#REF!,IF($U1318&lt;&gt;0,#REF!,#REF!)),1)*IF($AA1318=2022,IF(OR($M1318="Услуги",$M1318="Работы"),#REF!,IF($U1318&lt;&gt;0,#REF!,#REF!)),1)*IF($AA1318=2023,IF(OR($M1318="Услуги",$M1318="Работы"),#REF!,IF($U1318&lt;&gt;0,#REF!,#REF!)),1)*IF($AA1318=2024,IF(OR($M1318="Услуги",$M1318="Работы"),#REF!,IF($U1318&lt;&gt;0,#REF!,#REF!)),1)*IF($AA1318=2025,IF(OR($M1318="Услуги",$M1318="Работы"),#REF!,IF($U1318&lt;&gt;0,#REF!,#REF!)),1)</f>
        <v>#REF!</v>
      </c>
      <c r="AH1318" s="96" t="e">
        <f>X1318*IF($AA1318=2021,IF(OR($M1318="Услуги",$M1318="Работы"),#REF!,IF($U1318&lt;&gt;0,#REF!,#REF!)),1)*IF($AA1318=2022,IF(OR($M1318="Услуги",$M1318="Работы"),#REF!,IF($U1318&lt;&gt;0,#REF!,#REF!)),1)*IF($AA1318=2023,IF(OR($M1318="Услуги",$M1318="Работы"),#REF!,IF($U1318&lt;&gt;0,#REF!,#REF!)),1)*IF($AA1318=2024,IF(OR($M1318="Услуги",$M1318="Работы"),#REF!,IF($U1318&lt;&gt;0,#REF!,#REF!)),1)*IF($AA1318=2025,IF(OR($M1318="Услуги",$M1318="Работы"),#REF!,IF($U1318&lt;&gt;0,#REF!,#REF!)),1)</f>
        <v>#REF!</v>
      </c>
      <c r="AI1318" s="96" t="e">
        <f>Y1318*IF($AA1318=2021,IF(OR($M1318="Услуги",$M1318="Работы"),#REF!,IF($U1318&lt;&gt;0,#REF!,#REF!)),1)*IF($AA1318=2022,IF(OR($M1318="Услуги",$M1318="Работы"),#REF!,IF($U1318&lt;&gt;0,#REF!,#REF!)),1)*IF($AA1318=2023,IF(OR($M1318="Услуги",$M1318="Работы"),#REF!,IF($U1318&lt;&gt;0,#REF!,#REF!)),1)*IF($AA1318=2024,IF(OR($M1318="Услуги",$M1318="Работы"),#REF!,IF($U1318&lt;&gt;0,#REF!,#REF!)),1)*IF($AA1318=2025,IF(OR($M1318="Услуги",$M1318="Работы"),#REF!,IF($U1318&lt;&gt;0,#REF!,#REF!)),1)</f>
        <v>#REF!</v>
      </c>
      <c r="AJ1318" s="96" t="e">
        <f>Z1318*IF($AA1318=2021,IF(OR($M1318="Услуги",$M1318="Работы"),#REF!,IF($U1318&lt;&gt;0,#REF!,#REF!)),1)*IF($AA1318=2022,IF(OR($M1318="Услуги",$M1318="Работы"),#REF!,IF($U1318&lt;&gt;0,#REF!,#REF!)),1)*IF($AA1318=2023,IF(OR($M1318="Услуги",$M1318="Работы"),#REF!,IF($U1318&lt;&gt;0,#REF!,#REF!)),1)*IF($AA1318=2024,IF(OR($M1318="Услуги",$M1318="Работы"),#REF!,IF($U1318&lt;&gt;0,#REF!,#REF!)),1)*IF($AA1318=2025,IF(OR($M1318="Услуги",$M1318="Работы"),#REF!,IF($U1318&lt;&gt;0,#REF!,#REF!)),1)</f>
        <v>#REF!</v>
      </c>
      <c r="AK1318" s="107">
        <v>82800</v>
      </c>
      <c r="AL1318" s="57">
        <v>0</v>
      </c>
      <c r="AM1318" s="57">
        <v>82800</v>
      </c>
      <c r="AN1318" s="54">
        <v>9</v>
      </c>
    </row>
    <row r="1319" spans="1:40" s="56" customFormat="1" ht="14.25" hidden="1" customHeight="1" x14ac:dyDescent="0.25">
      <c r="A1319" s="85">
        <v>1</v>
      </c>
      <c r="B1319" s="86" t="s">
        <v>88</v>
      </c>
      <c r="C1319" s="142" t="s">
        <v>437</v>
      </c>
      <c r="D1319" s="60" t="s">
        <v>435</v>
      </c>
      <c r="E1319" s="85" t="s">
        <v>420</v>
      </c>
      <c r="F1319" s="88" t="s">
        <v>436</v>
      </c>
      <c r="G1319" s="87" t="e">
        <f>VLOOKUP(D1319,#REF!,2,FALSE)</f>
        <v>#REF!</v>
      </c>
      <c r="H1319" s="87" t="s">
        <v>432</v>
      </c>
      <c r="I1319" s="87"/>
      <c r="J1319" s="86" t="s">
        <v>418</v>
      </c>
      <c r="K1319" s="87" t="str">
        <f t="shared" si="425"/>
        <v>Защита сегментов АСУ ТП «Талаховская ТЭС» филиала «Калининградская ТЭЦ-2» АО «Интер РАО – Электрогенерация»</v>
      </c>
      <c r="L1319" s="99" t="s">
        <v>394</v>
      </c>
      <c r="M1319" s="90" t="s">
        <v>528</v>
      </c>
      <c r="N1319" s="85"/>
      <c r="O1319" s="85" t="s">
        <v>395</v>
      </c>
      <c r="P1319" s="86">
        <v>4</v>
      </c>
      <c r="Q1319" s="100">
        <v>41250</v>
      </c>
      <c r="R1319" s="97">
        <v>0.2</v>
      </c>
      <c r="S1319" s="98">
        <v>198000</v>
      </c>
      <c r="T1319" s="95">
        <f t="shared" si="412"/>
        <v>33000</v>
      </c>
      <c r="U1319" s="98">
        <v>198000</v>
      </c>
      <c r="V1319" s="95">
        <f t="shared" si="413"/>
        <v>33000</v>
      </c>
      <c r="W1319" s="95">
        <f t="shared" si="414"/>
        <v>165000</v>
      </c>
      <c r="X1319" s="98"/>
      <c r="Y1319" s="95">
        <f t="shared" si="415"/>
        <v>0</v>
      </c>
      <c r="Z1319" s="95">
        <f t="shared" si="416"/>
        <v>0</v>
      </c>
      <c r="AA1319" s="243">
        <f>Приоритеты!$D$5</f>
        <v>2022</v>
      </c>
      <c r="AB1319" s="247" t="e">
        <f t="shared" si="418"/>
        <v>#REF!</v>
      </c>
      <c r="AC1319" s="96" t="e">
        <f>S1319*IF($AA1319=2021,IF(OR($M1319="Услуги",$M1319="Работы"),#REF!,IF($U1319&lt;&gt;0,#REF!,#REF!)),1)*IF($AA1319=2022,IF(OR($M1319="Услуги",$M1319="Работы"),#REF!,IF($U1319&lt;&gt;0,#REF!,#REF!)),1)*IF($AA1319=2023,IF(OR($M1319="Услуги",$M1319="Работы"),#REF!,IF($U1319&lt;&gt;0,#REF!,#REF!)),1)*IF($AA1319=2024,IF(OR($M1319="Услуги",$M1319="Работы"),#REF!,IF($U1319&lt;&gt;0,#REF!,#REF!)),1)*IF($AA1319=2025,IF(OR($M1319="Услуги",$M1319="Работы"),#REF!,IF($U1319&lt;&gt;0,#REF!,#REF!)),1)</f>
        <v>#REF!</v>
      </c>
      <c r="AD1319" s="96" t="e">
        <f>T1319*IF($AA1319=2021,IF(OR($M1319="Услуги",$M1319="Работы"),#REF!,IF($U1319&lt;&gt;0,#REF!,#REF!)),1)*IF($AA1319=2022,IF(OR($M1319="Услуги",$M1319="Работы"),#REF!,IF($U1319&lt;&gt;0,#REF!,#REF!)),1)*IF($AA1319=2023,IF(OR($M1319="Услуги",$M1319="Работы"),#REF!,IF($U1319&lt;&gt;0,#REF!,#REF!)),1)*IF($AA1319=2024,IF(OR($M1319="Услуги",$M1319="Работы"),#REF!,IF($U1319&lt;&gt;0,#REF!,#REF!)),1)*IF($AA1319=2025,IF(OR($M1319="Услуги",$M1319="Работы"),#REF!,IF($U1319&lt;&gt;0,#REF!,#REF!)),1)</f>
        <v>#REF!</v>
      </c>
      <c r="AE1319" s="96" t="e">
        <f>U1319*IF($AA1319=2021,IF(OR($M1319="Услуги",$M1319="Работы"),#REF!,IF($U1319&lt;&gt;0,#REF!,#REF!)),1)*IF($AA1319=2022,IF(OR($M1319="Услуги",$M1319="Работы"),#REF!,IF($U1319&lt;&gt;0,#REF!,#REF!)),1)*IF($AA1319=2023,IF(OR($M1319="Услуги",$M1319="Работы"),#REF!,IF($U1319&lt;&gt;0,#REF!,#REF!)),1)*IF($AA1319=2024,IF(OR($M1319="Услуги",$M1319="Работы"),#REF!,IF($U1319&lt;&gt;0,#REF!,#REF!)),1)*IF($AA1319=2025,IF(OR($M1319="Услуги",$M1319="Работы"),#REF!,IF($U1319&lt;&gt;0,#REF!,#REF!)),1)</f>
        <v>#REF!</v>
      </c>
      <c r="AF1319" s="96" t="e">
        <f>V1319*IF($AA1319=2021,IF(OR($M1319="Услуги",$M1319="Работы"),#REF!,IF($U1319&lt;&gt;0,#REF!,#REF!)),1)*IF($AA1319=2022,IF(OR($M1319="Услуги",$M1319="Работы"),#REF!,IF($U1319&lt;&gt;0,#REF!,#REF!)),1)*IF($AA1319=2023,IF(OR($M1319="Услуги",$M1319="Работы"),#REF!,IF($U1319&lt;&gt;0,#REF!,#REF!)),1)*IF($AA1319=2024,IF(OR($M1319="Услуги",$M1319="Работы"),#REF!,IF($U1319&lt;&gt;0,#REF!,#REF!)),1)*IF($AA1319=2025,IF(OR($M1319="Услуги",$M1319="Работы"),#REF!,IF($U1319&lt;&gt;0,#REF!,#REF!)),1)</f>
        <v>#REF!</v>
      </c>
      <c r="AG1319" s="96" t="e">
        <f>W1319*IF($AA1319=2021,IF(OR($M1319="Услуги",$M1319="Работы"),#REF!,IF($U1319&lt;&gt;0,#REF!,#REF!)),1)*IF($AA1319=2022,IF(OR($M1319="Услуги",$M1319="Работы"),#REF!,IF($U1319&lt;&gt;0,#REF!,#REF!)),1)*IF($AA1319=2023,IF(OR($M1319="Услуги",$M1319="Работы"),#REF!,IF($U1319&lt;&gt;0,#REF!,#REF!)),1)*IF($AA1319=2024,IF(OR($M1319="Услуги",$M1319="Работы"),#REF!,IF($U1319&lt;&gt;0,#REF!,#REF!)),1)*IF($AA1319=2025,IF(OR($M1319="Услуги",$M1319="Работы"),#REF!,IF($U1319&lt;&gt;0,#REF!,#REF!)),1)</f>
        <v>#REF!</v>
      </c>
      <c r="AH1319" s="96" t="e">
        <f>X1319*IF($AA1319=2021,IF(OR($M1319="Услуги",$M1319="Работы"),#REF!,IF($U1319&lt;&gt;0,#REF!,#REF!)),1)*IF($AA1319=2022,IF(OR($M1319="Услуги",$M1319="Работы"),#REF!,IF($U1319&lt;&gt;0,#REF!,#REF!)),1)*IF($AA1319=2023,IF(OR($M1319="Услуги",$M1319="Работы"),#REF!,IF($U1319&lt;&gt;0,#REF!,#REF!)),1)*IF($AA1319=2024,IF(OR($M1319="Услуги",$M1319="Работы"),#REF!,IF($U1319&lt;&gt;0,#REF!,#REF!)),1)*IF($AA1319=2025,IF(OR($M1319="Услуги",$M1319="Работы"),#REF!,IF($U1319&lt;&gt;0,#REF!,#REF!)),1)</f>
        <v>#REF!</v>
      </c>
      <c r="AI1319" s="96" t="e">
        <f>Y1319*IF($AA1319=2021,IF(OR($M1319="Услуги",$M1319="Работы"),#REF!,IF($U1319&lt;&gt;0,#REF!,#REF!)),1)*IF($AA1319=2022,IF(OR($M1319="Услуги",$M1319="Работы"),#REF!,IF($U1319&lt;&gt;0,#REF!,#REF!)),1)*IF($AA1319=2023,IF(OR($M1319="Услуги",$M1319="Работы"),#REF!,IF($U1319&lt;&gt;0,#REF!,#REF!)),1)*IF($AA1319=2024,IF(OR($M1319="Услуги",$M1319="Работы"),#REF!,IF($U1319&lt;&gt;0,#REF!,#REF!)),1)*IF($AA1319=2025,IF(OR($M1319="Услуги",$M1319="Работы"),#REF!,IF($U1319&lt;&gt;0,#REF!,#REF!)),1)</f>
        <v>#REF!</v>
      </c>
      <c r="AJ1319" s="96" t="e">
        <f>Z1319*IF($AA1319=2021,IF(OR($M1319="Услуги",$M1319="Работы"),#REF!,IF($U1319&lt;&gt;0,#REF!,#REF!)),1)*IF($AA1319=2022,IF(OR($M1319="Услуги",$M1319="Работы"),#REF!,IF($U1319&lt;&gt;0,#REF!,#REF!)),1)*IF($AA1319=2023,IF(OR($M1319="Услуги",$M1319="Работы"),#REF!,IF($U1319&lt;&gt;0,#REF!,#REF!)),1)*IF($AA1319=2024,IF(OR($M1319="Услуги",$M1319="Работы"),#REF!,IF($U1319&lt;&gt;0,#REF!,#REF!)),1)*IF($AA1319=2025,IF(OR($M1319="Услуги",$M1319="Работы"),#REF!,IF($U1319&lt;&gt;0,#REF!,#REF!)),1)</f>
        <v>#REF!</v>
      </c>
      <c r="AK1319" s="107">
        <v>198000</v>
      </c>
      <c r="AL1319" s="57">
        <v>198000</v>
      </c>
      <c r="AM1319" s="57">
        <v>0</v>
      </c>
      <c r="AN1319" s="54">
        <v>4</v>
      </c>
    </row>
    <row r="1320" spans="1:40" s="56" customFormat="1" ht="14.25" hidden="1" customHeight="1" x14ac:dyDescent="0.25">
      <c r="A1320" s="85">
        <v>1</v>
      </c>
      <c r="B1320" s="86" t="s">
        <v>88</v>
      </c>
      <c r="C1320" s="142" t="s">
        <v>437</v>
      </c>
      <c r="D1320" s="60" t="s">
        <v>435</v>
      </c>
      <c r="E1320" s="85" t="s">
        <v>420</v>
      </c>
      <c r="F1320" s="88" t="s">
        <v>436</v>
      </c>
      <c r="G1320" s="87" t="e">
        <f>VLOOKUP(D1320,#REF!,2,FALSE)</f>
        <v>#REF!</v>
      </c>
      <c r="H1320" s="87" t="s">
        <v>432</v>
      </c>
      <c r="I1320" s="87"/>
      <c r="J1320" s="86" t="s">
        <v>418</v>
      </c>
      <c r="K1320" s="87" t="str">
        <f t="shared" si="425"/>
        <v>Защита сегментов АСУ ТП «Талаховская ТЭС» филиала «Калининградская ТЭЦ-2» АО «Интер РАО – Электрогенерация»</v>
      </c>
      <c r="L1320" s="99" t="s">
        <v>396</v>
      </c>
      <c r="M1320" s="86" t="s">
        <v>4</v>
      </c>
      <c r="N1320" s="85" t="s">
        <v>397</v>
      </c>
      <c r="O1320" s="85" t="s">
        <v>398</v>
      </c>
      <c r="P1320" s="86">
        <v>4</v>
      </c>
      <c r="Q1320" s="100">
        <v>14500</v>
      </c>
      <c r="R1320" s="97">
        <v>0</v>
      </c>
      <c r="S1320" s="98">
        <f>U1320+X1320</f>
        <v>58000</v>
      </c>
      <c r="T1320" s="95">
        <f t="shared" si="412"/>
        <v>0</v>
      </c>
      <c r="U1320" s="98">
        <v>0</v>
      </c>
      <c r="V1320" s="95">
        <f t="shared" si="413"/>
        <v>0</v>
      </c>
      <c r="W1320" s="95">
        <f t="shared" si="414"/>
        <v>0</v>
      </c>
      <c r="X1320" s="98">
        <v>58000</v>
      </c>
      <c r="Y1320" s="95">
        <f t="shared" si="415"/>
        <v>0</v>
      </c>
      <c r="Z1320" s="95">
        <f t="shared" si="416"/>
        <v>58000</v>
      </c>
      <c r="AA1320" s="243">
        <f>Приоритеты!$D$5</f>
        <v>2022</v>
      </c>
      <c r="AB1320" s="247" t="e">
        <f t="shared" si="418"/>
        <v>#REF!</v>
      </c>
      <c r="AC1320" s="96" t="e">
        <f>S1320*IF($AA1320=2021,IF(OR($M1320="Услуги",$M1320="Работы"),#REF!,IF($U1320&lt;&gt;0,#REF!,#REF!)),1)*IF($AA1320=2022,IF(OR($M1320="Услуги",$M1320="Работы"),#REF!,IF($U1320&lt;&gt;0,#REF!,#REF!)),1)*IF($AA1320=2023,IF(OR($M1320="Услуги",$M1320="Работы"),#REF!,IF($U1320&lt;&gt;0,#REF!,#REF!)),1)*IF($AA1320=2024,IF(OR($M1320="Услуги",$M1320="Работы"),#REF!,IF($U1320&lt;&gt;0,#REF!,#REF!)),1)*IF($AA1320=2025,IF(OR($M1320="Услуги",$M1320="Работы"),#REF!,IF($U1320&lt;&gt;0,#REF!,#REF!)),1)</f>
        <v>#REF!</v>
      </c>
      <c r="AD1320" s="96" t="e">
        <f>T1320*IF($AA1320=2021,IF(OR($M1320="Услуги",$M1320="Работы"),#REF!,IF($U1320&lt;&gt;0,#REF!,#REF!)),1)*IF($AA1320=2022,IF(OR($M1320="Услуги",$M1320="Работы"),#REF!,IF($U1320&lt;&gt;0,#REF!,#REF!)),1)*IF($AA1320=2023,IF(OR($M1320="Услуги",$M1320="Работы"),#REF!,IF($U1320&lt;&gt;0,#REF!,#REF!)),1)*IF($AA1320=2024,IF(OR($M1320="Услуги",$M1320="Работы"),#REF!,IF($U1320&lt;&gt;0,#REF!,#REF!)),1)*IF($AA1320=2025,IF(OR($M1320="Услуги",$M1320="Работы"),#REF!,IF($U1320&lt;&gt;0,#REF!,#REF!)),1)</f>
        <v>#REF!</v>
      </c>
      <c r="AE1320" s="96" t="e">
        <f>U1320*IF($AA1320=2021,IF(OR($M1320="Услуги",$M1320="Работы"),#REF!,IF($U1320&lt;&gt;0,#REF!,#REF!)),1)*IF($AA1320=2022,IF(OR($M1320="Услуги",$M1320="Работы"),#REF!,IF($U1320&lt;&gt;0,#REF!,#REF!)),1)*IF($AA1320=2023,IF(OR($M1320="Услуги",$M1320="Работы"),#REF!,IF($U1320&lt;&gt;0,#REF!,#REF!)),1)*IF($AA1320=2024,IF(OR($M1320="Услуги",$M1320="Работы"),#REF!,IF($U1320&lt;&gt;0,#REF!,#REF!)),1)*IF($AA1320=2025,IF(OR($M1320="Услуги",$M1320="Работы"),#REF!,IF($U1320&lt;&gt;0,#REF!,#REF!)),1)</f>
        <v>#REF!</v>
      </c>
      <c r="AF1320" s="96" t="e">
        <f>V1320*IF($AA1320=2021,IF(OR($M1320="Услуги",$M1320="Работы"),#REF!,IF($U1320&lt;&gt;0,#REF!,#REF!)),1)*IF($AA1320=2022,IF(OR($M1320="Услуги",$M1320="Работы"),#REF!,IF($U1320&lt;&gt;0,#REF!,#REF!)),1)*IF($AA1320=2023,IF(OR($M1320="Услуги",$M1320="Работы"),#REF!,IF($U1320&lt;&gt;0,#REF!,#REF!)),1)*IF($AA1320=2024,IF(OR($M1320="Услуги",$M1320="Работы"),#REF!,IF($U1320&lt;&gt;0,#REF!,#REF!)),1)*IF($AA1320=2025,IF(OR($M1320="Услуги",$M1320="Работы"),#REF!,IF($U1320&lt;&gt;0,#REF!,#REF!)),1)</f>
        <v>#REF!</v>
      </c>
      <c r="AG1320" s="96" t="e">
        <f>W1320*IF($AA1320=2021,IF(OR($M1320="Услуги",$M1320="Работы"),#REF!,IF($U1320&lt;&gt;0,#REF!,#REF!)),1)*IF($AA1320=2022,IF(OR($M1320="Услуги",$M1320="Работы"),#REF!,IF($U1320&lt;&gt;0,#REF!,#REF!)),1)*IF($AA1320=2023,IF(OR($M1320="Услуги",$M1320="Работы"),#REF!,IF($U1320&lt;&gt;0,#REF!,#REF!)),1)*IF($AA1320=2024,IF(OR($M1320="Услуги",$M1320="Работы"),#REF!,IF($U1320&lt;&gt;0,#REF!,#REF!)),1)*IF($AA1320=2025,IF(OR($M1320="Услуги",$M1320="Работы"),#REF!,IF($U1320&lt;&gt;0,#REF!,#REF!)),1)</f>
        <v>#REF!</v>
      </c>
      <c r="AH1320" s="96" t="e">
        <f>X1320*IF($AA1320=2021,IF(OR($M1320="Услуги",$M1320="Работы"),#REF!,IF($U1320&lt;&gt;0,#REF!,#REF!)),1)*IF($AA1320=2022,IF(OR($M1320="Услуги",$M1320="Работы"),#REF!,IF($U1320&lt;&gt;0,#REF!,#REF!)),1)*IF($AA1320=2023,IF(OR($M1320="Услуги",$M1320="Работы"),#REF!,IF($U1320&lt;&gt;0,#REF!,#REF!)),1)*IF($AA1320=2024,IF(OR($M1320="Услуги",$M1320="Работы"),#REF!,IF($U1320&lt;&gt;0,#REF!,#REF!)),1)*IF($AA1320=2025,IF(OR($M1320="Услуги",$M1320="Работы"),#REF!,IF($U1320&lt;&gt;0,#REF!,#REF!)),1)</f>
        <v>#REF!</v>
      </c>
      <c r="AI1320" s="96" t="e">
        <f>Y1320*IF($AA1320=2021,IF(OR($M1320="Услуги",$M1320="Работы"),#REF!,IF($U1320&lt;&gt;0,#REF!,#REF!)),1)*IF($AA1320=2022,IF(OR($M1320="Услуги",$M1320="Работы"),#REF!,IF($U1320&lt;&gt;0,#REF!,#REF!)),1)*IF($AA1320=2023,IF(OR($M1320="Услуги",$M1320="Работы"),#REF!,IF($U1320&lt;&gt;0,#REF!,#REF!)),1)*IF($AA1320=2024,IF(OR($M1320="Услуги",$M1320="Работы"),#REF!,IF($U1320&lt;&gt;0,#REF!,#REF!)),1)*IF($AA1320=2025,IF(OR($M1320="Услуги",$M1320="Работы"),#REF!,IF($U1320&lt;&gt;0,#REF!,#REF!)),1)</f>
        <v>#REF!</v>
      </c>
      <c r="AJ1320" s="96" t="e">
        <f>Z1320*IF($AA1320=2021,IF(OR($M1320="Услуги",$M1320="Работы"),#REF!,IF($U1320&lt;&gt;0,#REF!,#REF!)),1)*IF($AA1320=2022,IF(OR($M1320="Услуги",$M1320="Работы"),#REF!,IF($U1320&lt;&gt;0,#REF!,#REF!)),1)*IF($AA1320=2023,IF(OR($M1320="Услуги",$M1320="Работы"),#REF!,IF($U1320&lt;&gt;0,#REF!,#REF!)),1)*IF($AA1320=2024,IF(OR($M1320="Услуги",$M1320="Работы"),#REF!,IF($U1320&lt;&gt;0,#REF!,#REF!)),1)*IF($AA1320=2025,IF(OR($M1320="Услуги",$M1320="Работы"),#REF!,IF($U1320&lt;&gt;0,#REF!,#REF!)),1)</f>
        <v>#REF!</v>
      </c>
      <c r="AK1320" s="107">
        <v>58000</v>
      </c>
      <c r="AL1320" s="57">
        <v>0</v>
      </c>
      <c r="AM1320" s="57">
        <v>58000</v>
      </c>
      <c r="AN1320" s="54">
        <v>4</v>
      </c>
    </row>
    <row r="1321" spans="1:40" s="56" customFormat="1" ht="14.25" hidden="1" customHeight="1" x14ac:dyDescent="0.25">
      <c r="A1321" s="85">
        <v>1</v>
      </c>
      <c r="B1321" s="86" t="s">
        <v>88</v>
      </c>
      <c r="C1321" s="142" t="s">
        <v>437</v>
      </c>
      <c r="D1321" s="60" t="s">
        <v>435</v>
      </c>
      <c r="E1321" s="85" t="s">
        <v>420</v>
      </c>
      <c r="F1321" s="88" t="s">
        <v>436</v>
      </c>
      <c r="G1321" s="87" t="e">
        <f>VLOOKUP(D1321,#REF!,2,FALSE)</f>
        <v>#REF!</v>
      </c>
      <c r="H1321" s="87" t="s">
        <v>432</v>
      </c>
      <c r="I1321" s="87"/>
      <c r="J1321" s="86" t="s">
        <v>418</v>
      </c>
      <c r="K1321" s="87" t="str">
        <f t="shared" si="425"/>
        <v>Защита сегментов АСУ ТП «Талаховская ТЭС» филиала «Калининградская ТЭЦ-2» АО «Интер РАО – Электрогенерация»</v>
      </c>
      <c r="L1321" s="99" t="s">
        <v>124</v>
      </c>
      <c r="M1321" s="86" t="s">
        <v>4</v>
      </c>
      <c r="N1321" s="85" t="s">
        <v>321</v>
      </c>
      <c r="O1321" s="85" t="s">
        <v>399</v>
      </c>
      <c r="P1321" s="86">
        <v>4</v>
      </c>
      <c r="Q1321" s="100">
        <v>1910</v>
      </c>
      <c r="R1321" s="97">
        <v>0</v>
      </c>
      <c r="S1321" s="98">
        <v>7640</v>
      </c>
      <c r="T1321" s="95">
        <f t="shared" si="412"/>
        <v>0</v>
      </c>
      <c r="U1321" s="98">
        <v>0</v>
      </c>
      <c r="V1321" s="95">
        <f t="shared" si="413"/>
        <v>0</v>
      </c>
      <c r="W1321" s="95">
        <f t="shared" si="414"/>
        <v>0</v>
      </c>
      <c r="X1321" s="98">
        <v>7640</v>
      </c>
      <c r="Y1321" s="95">
        <f t="shared" si="415"/>
        <v>0</v>
      </c>
      <c r="Z1321" s="95">
        <f t="shared" si="416"/>
        <v>7640</v>
      </c>
      <c r="AA1321" s="243">
        <f>Приоритеты!$D$5</f>
        <v>2022</v>
      </c>
      <c r="AB1321" s="247" t="e">
        <f t="shared" si="418"/>
        <v>#REF!</v>
      </c>
      <c r="AC1321" s="96" t="e">
        <f>S1321*IF($AA1321=2021,IF(OR($M1321="Услуги",$M1321="Работы"),#REF!,IF($U1321&lt;&gt;0,#REF!,#REF!)),1)*IF($AA1321=2022,IF(OR($M1321="Услуги",$M1321="Работы"),#REF!,IF($U1321&lt;&gt;0,#REF!,#REF!)),1)*IF($AA1321=2023,IF(OR($M1321="Услуги",$M1321="Работы"),#REF!,IF($U1321&lt;&gt;0,#REF!,#REF!)),1)*IF($AA1321=2024,IF(OR($M1321="Услуги",$M1321="Работы"),#REF!,IF($U1321&lt;&gt;0,#REF!,#REF!)),1)*IF($AA1321=2025,IF(OR($M1321="Услуги",$M1321="Работы"),#REF!,IF($U1321&lt;&gt;0,#REF!,#REF!)),1)</f>
        <v>#REF!</v>
      </c>
      <c r="AD1321" s="96" t="e">
        <f>T1321*IF($AA1321=2021,IF(OR($M1321="Услуги",$M1321="Работы"),#REF!,IF($U1321&lt;&gt;0,#REF!,#REF!)),1)*IF($AA1321=2022,IF(OR($M1321="Услуги",$M1321="Работы"),#REF!,IF($U1321&lt;&gt;0,#REF!,#REF!)),1)*IF($AA1321=2023,IF(OR($M1321="Услуги",$M1321="Работы"),#REF!,IF($U1321&lt;&gt;0,#REF!,#REF!)),1)*IF($AA1321=2024,IF(OR($M1321="Услуги",$M1321="Работы"),#REF!,IF($U1321&lt;&gt;0,#REF!,#REF!)),1)*IF($AA1321=2025,IF(OR($M1321="Услуги",$M1321="Работы"),#REF!,IF($U1321&lt;&gt;0,#REF!,#REF!)),1)</f>
        <v>#REF!</v>
      </c>
      <c r="AE1321" s="96" t="e">
        <f>U1321*IF($AA1321=2021,IF(OR($M1321="Услуги",$M1321="Работы"),#REF!,IF($U1321&lt;&gt;0,#REF!,#REF!)),1)*IF($AA1321=2022,IF(OR($M1321="Услуги",$M1321="Работы"),#REF!,IF($U1321&lt;&gt;0,#REF!,#REF!)),1)*IF($AA1321=2023,IF(OR($M1321="Услуги",$M1321="Работы"),#REF!,IF($U1321&lt;&gt;0,#REF!,#REF!)),1)*IF($AA1321=2024,IF(OR($M1321="Услуги",$M1321="Работы"),#REF!,IF($U1321&lt;&gt;0,#REF!,#REF!)),1)*IF($AA1321=2025,IF(OR($M1321="Услуги",$M1321="Работы"),#REF!,IF($U1321&lt;&gt;0,#REF!,#REF!)),1)</f>
        <v>#REF!</v>
      </c>
      <c r="AF1321" s="96" t="e">
        <f>V1321*IF($AA1321=2021,IF(OR($M1321="Услуги",$M1321="Работы"),#REF!,IF($U1321&lt;&gt;0,#REF!,#REF!)),1)*IF($AA1321=2022,IF(OR($M1321="Услуги",$M1321="Работы"),#REF!,IF($U1321&lt;&gt;0,#REF!,#REF!)),1)*IF($AA1321=2023,IF(OR($M1321="Услуги",$M1321="Работы"),#REF!,IF($U1321&lt;&gt;0,#REF!,#REF!)),1)*IF($AA1321=2024,IF(OR($M1321="Услуги",$M1321="Работы"),#REF!,IF($U1321&lt;&gt;0,#REF!,#REF!)),1)*IF($AA1321=2025,IF(OR($M1321="Услуги",$M1321="Работы"),#REF!,IF($U1321&lt;&gt;0,#REF!,#REF!)),1)</f>
        <v>#REF!</v>
      </c>
      <c r="AG1321" s="96" t="e">
        <f>W1321*IF($AA1321=2021,IF(OR($M1321="Услуги",$M1321="Работы"),#REF!,IF($U1321&lt;&gt;0,#REF!,#REF!)),1)*IF($AA1321=2022,IF(OR($M1321="Услуги",$M1321="Работы"),#REF!,IF($U1321&lt;&gt;0,#REF!,#REF!)),1)*IF($AA1321=2023,IF(OR($M1321="Услуги",$M1321="Работы"),#REF!,IF($U1321&lt;&gt;0,#REF!,#REF!)),1)*IF($AA1321=2024,IF(OR($M1321="Услуги",$M1321="Работы"),#REF!,IF($U1321&lt;&gt;0,#REF!,#REF!)),1)*IF($AA1321=2025,IF(OR($M1321="Услуги",$M1321="Работы"),#REF!,IF($U1321&lt;&gt;0,#REF!,#REF!)),1)</f>
        <v>#REF!</v>
      </c>
      <c r="AH1321" s="96" t="e">
        <f>X1321*IF($AA1321=2021,IF(OR($M1321="Услуги",$M1321="Работы"),#REF!,IF($U1321&lt;&gt;0,#REF!,#REF!)),1)*IF($AA1321=2022,IF(OR($M1321="Услуги",$M1321="Работы"),#REF!,IF($U1321&lt;&gt;0,#REF!,#REF!)),1)*IF($AA1321=2023,IF(OR($M1321="Услуги",$M1321="Работы"),#REF!,IF($U1321&lt;&gt;0,#REF!,#REF!)),1)*IF($AA1321=2024,IF(OR($M1321="Услуги",$M1321="Работы"),#REF!,IF($U1321&lt;&gt;0,#REF!,#REF!)),1)*IF($AA1321=2025,IF(OR($M1321="Услуги",$M1321="Работы"),#REF!,IF($U1321&lt;&gt;0,#REF!,#REF!)),1)</f>
        <v>#REF!</v>
      </c>
      <c r="AI1321" s="96" t="e">
        <f>Y1321*IF($AA1321=2021,IF(OR($M1321="Услуги",$M1321="Работы"),#REF!,IF($U1321&lt;&gt;0,#REF!,#REF!)),1)*IF($AA1321=2022,IF(OR($M1321="Услуги",$M1321="Работы"),#REF!,IF($U1321&lt;&gt;0,#REF!,#REF!)),1)*IF($AA1321=2023,IF(OR($M1321="Услуги",$M1321="Работы"),#REF!,IF($U1321&lt;&gt;0,#REF!,#REF!)),1)*IF($AA1321=2024,IF(OR($M1321="Услуги",$M1321="Работы"),#REF!,IF($U1321&lt;&gt;0,#REF!,#REF!)),1)*IF($AA1321=2025,IF(OR($M1321="Услуги",$M1321="Работы"),#REF!,IF($U1321&lt;&gt;0,#REF!,#REF!)),1)</f>
        <v>#REF!</v>
      </c>
      <c r="AJ1321" s="96" t="e">
        <f>Z1321*IF($AA1321=2021,IF(OR($M1321="Услуги",$M1321="Работы"),#REF!,IF($U1321&lt;&gt;0,#REF!,#REF!)),1)*IF($AA1321=2022,IF(OR($M1321="Услуги",$M1321="Работы"),#REF!,IF($U1321&lt;&gt;0,#REF!,#REF!)),1)*IF($AA1321=2023,IF(OR($M1321="Услуги",$M1321="Работы"),#REF!,IF($U1321&lt;&gt;0,#REF!,#REF!)),1)*IF($AA1321=2024,IF(OR($M1321="Услуги",$M1321="Работы"),#REF!,IF($U1321&lt;&gt;0,#REF!,#REF!)),1)*IF($AA1321=2025,IF(OR($M1321="Услуги",$M1321="Работы"),#REF!,IF($U1321&lt;&gt;0,#REF!,#REF!)),1)</f>
        <v>#REF!</v>
      </c>
      <c r="AK1321" s="107">
        <v>7640</v>
      </c>
      <c r="AL1321" s="57">
        <v>0</v>
      </c>
      <c r="AM1321" s="57">
        <v>7640</v>
      </c>
      <c r="AN1321" s="54">
        <v>4</v>
      </c>
    </row>
    <row r="1322" spans="1:40" s="56" customFormat="1" ht="15" hidden="1" customHeight="1" x14ac:dyDescent="0.25">
      <c r="A1322" s="85">
        <v>1</v>
      </c>
      <c r="B1322" s="86" t="s">
        <v>88</v>
      </c>
      <c r="C1322" s="142" t="s">
        <v>437</v>
      </c>
      <c r="D1322" s="60" t="s">
        <v>435</v>
      </c>
      <c r="E1322" s="85" t="s">
        <v>420</v>
      </c>
      <c r="F1322" s="88" t="s">
        <v>436</v>
      </c>
      <c r="G1322" s="87" t="e">
        <f>VLOOKUP(D1322,#REF!,2,FALSE)</f>
        <v>#REF!</v>
      </c>
      <c r="H1322" s="87" t="s">
        <v>432</v>
      </c>
      <c r="I1322" s="87"/>
      <c r="J1322" s="60" t="s">
        <v>219</v>
      </c>
      <c r="K1322" s="87" t="str">
        <f t="shared" si="425"/>
        <v>Защита сегментов АСУ ТП «Талаховская ТЭС» филиала «Калининградская ТЭЦ-2» АО «Интер РАО – Электрогенерация»</v>
      </c>
      <c r="L1322" s="99" t="s">
        <v>223</v>
      </c>
      <c r="M1322" s="90" t="s">
        <v>528</v>
      </c>
      <c r="N1322" s="85"/>
      <c r="O1322" s="85" t="s">
        <v>400</v>
      </c>
      <c r="P1322" s="86">
        <v>2</v>
      </c>
      <c r="Q1322" s="100">
        <v>180000</v>
      </c>
      <c r="R1322" s="97">
        <v>0.2</v>
      </c>
      <c r="S1322" s="98">
        <v>432000</v>
      </c>
      <c r="T1322" s="95">
        <f t="shared" ref="T1322:T1385" si="426">S1322/1.2*$R1322</f>
        <v>72000</v>
      </c>
      <c r="U1322" s="98">
        <v>432000</v>
      </c>
      <c r="V1322" s="95">
        <f t="shared" ref="V1322:V1385" si="427">U1322/1.2*$R1322</f>
        <v>72000</v>
      </c>
      <c r="W1322" s="95">
        <f t="shared" ref="W1322:W1385" si="428">U1322-V1322</f>
        <v>360000</v>
      </c>
      <c r="X1322" s="98"/>
      <c r="Y1322" s="95">
        <f t="shared" ref="Y1322:Y1385" si="429">X1322/1.2*$R1322</f>
        <v>0</v>
      </c>
      <c r="Z1322" s="95">
        <f t="shared" ref="Z1322:Z1385" si="430">X1322-Y1322</f>
        <v>0</v>
      </c>
      <c r="AA1322" s="245" t="s">
        <v>519</v>
      </c>
      <c r="AB1322" s="247">
        <f t="shared" si="418"/>
        <v>0</v>
      </c>
      <c r="AC1322" s="96">
        <f>S1322*IF($AA1322=2021,IF(OR($M1322="Услуги",$M1322="Работы"),#REF!,IF($U1322&lt;&gt;0,#REF!,#REF!)),1)*IF($AA1322=2022,IF(OR($M1322="Услуги",$M1322="Работы"),#REF!,IF($U1322&lt;&gt;0,#REF!,#REF!)),1)*IF($AA1322=2023,IF(OR($M1322="Услуги",$M1322="Работы"),#REF!,IF($U1322&lt;&gt;0,#REF!,#REF!)),1)*IF($AA1322=2024,IF(OR($M1322="Услуги",$M1322="Работы"),#REF!,IF($U1322&lt;&gt;0,#REF!,#REF!)),1)*IF($AA1322=2025,IF(OR($M1322="Услуги",$M1322="Работы"),#REF!,IF($U1322&lt;&gt;0,#REF!,#REF!)),1)</f>
        <v>432000</v>
      </c>
      <c r="AD1322" s="96">
        <f>T1322*IF($AA1322=2021,IF(OR($M1322="Услуги",$M1322="Работы"),#REF!,IF($U1322&lt;&gt;0,#REF!,#REF!)),1)*IF($AA1322=2022,IF(OR($M1322="Услуги",$M1322="Работы"),#REF!,IF($U1322&lt;&gt;0,#REF!,#REF!)),1)*IF($AA1322=2023,IF(OR($M1322="Услуги",$M1322="Работы"),#REF!,IF($U1322&lt;&gt;0,#REF!,#REF!)),1)*IF($AA1322=2024,IF(OR($M1322="Услуги",$M1322="Работы"),#REF!,IF($U1322&lt;&gt;0,#REF!,#REF!)),1)*IF($AA1322=2025,IF(OR($M1322="Услуги",$M1322="Работы"),#REF!,IF($U1322&lt;&gt;0,#REF!,#REF!)),1)</f>
        <v>72000</v>
      </c>
      <c r="AE1322" s="96">
        <f>U1322*IF($AA1322=2021,IF(OR($M1322="Услуги",$M1322="Работы"),#REF!,IF($U1322&lt;&gt;0,#REF!,#REF!)),1)*IF($AA1322=2022,IF(OR($M1322="Услуги",$M1322="Работы"),#REF!,IF($U1322&lt;&gt;0,#REF!,#REF!)),1)*IF($AA1322=2023,IF(OR($M1322="Услуги",$M1322="Работы"),#REF!,IF($U1322&lt;&gt;0,#REF!,#REF!)),1)*IF($AA1322=2024,IF(OR($M1322="Услуги",$M1322="Работы"),#REF!,IF($U1322&lt;&gt;0,#REF!,#REF!)),1)*IF($AA1322=2025,IF(OR($M1322="Услуги",$M1322="Работы"),#REF!,IF($U1322&lt;&gt;0,#REF!,#REF!)),1)</f>
        <v>432000</v>
      </c>
      <c r="AF1322" s="96">
        <f>V1322*IF($AA1322=2021,IF(OR($M1322="Услуги",$M1322="Работы"),#REF!,IF($U1322&lt;&gt;0,#REF!,#REF!)),1)*IF($AA1322=2022,IF(OR($M1322="Услуги",$M1322="Работы"),#REF!,IF($U1322&lt;&gt;0,#REF!,#REF!)),1)*IF($AA1322=2023,IF(OR($M1322="Услуги",$M1322="Работы"),#REF!,IF($U1322&lt;&gt;0,#REF!,#REF!)),1)*IF($AA1322=2024,IF(OR($M1322="Услуги",$M1322="Работы"),#REF!,IF($U1322&lt;&gt;0,#REF!,#REF!)),1)*IF($AA1322=2025,IF(OR($M1322="Услуги",$M1322="Работы"),#REF!,IF($U1322&lt;&gt;0,#REF!,#REF!)),1)</f>
        <v>72000</v>
      </c>
      <c r="AG1322" s="96">
        <f>W1322*IF($AA1322=2021,IF(OR($M1322="Услуги",$M1322="Работы"),#REF!,IF($U1322&lt;&gt;0,#REF!,#REF!)),1)*IF($AA1322=2022,IF(OR($M1322="Услуги",$M1322="Работы"),#REF!,IF($U1322&lt;&gt;0,#REF!,#REF!)),1)*IF($AA1322=2023,IF(OR($M1322="Услуги",$M1322="Работы"),#REF!,IF($U1322&lt;&gt;0,#REF!,#REF!)),1)*IF($AA1322=2024,IF(OR($M1322="Услуги",$M1322="Работы"),#REF!,IF($U1322&lt;&gt;0,#REF!,#REF!)),1)*IF($AA1322=2025,IF(OR($M1322="Услуги",$M1322="Работы"),#REF!,IF($U1322&lt;&gt;0,#REF!,#REF!)),1)</f>
        <v>360000</v>
      </c>
      <c r="AH1322" s="96">
        <f>X1322*IF($AA1322=2021,IF(OR($M1322="Услуги",$M1322="Работы"),#REF!,IF($U1322&lt;&gt;0,#REF!,#REF!)),1)*IF($AA1322=2022,IF(OR($M1322="Услуги",$M1322="Работы"),#REF!,IF($U1322&lt;&gt;0,#REF!,#REF!)),1)*IF($AA1322=2023,IF(OR($M1322="Услуги",$M1322="Работы"),#REF!,IF($U1322&lt;&gt;0,#REF!,#REF!)),1)*IF($AA1322=2024,IF(OR($M1322="Услуги",$M1322="Работы"),#REF!,IF($U1322&lt;&gt;0,#REF!,#REF!)),1)*IF($AA1322=2025,IF(OR($M1322="Услуги",$M1322="Работы"),#REF!,IF($U1322&lt;&gt;0,#REF!,#REF!)),1)</f>
        <v>0</v>
      </c>
      <c r="AI1322" s="96">
        <f>Y1322*IF($AA1322=2021,IF(OR($M1322="Услуги",$M1322="Работы"),#REF!,IF($U1322&lt;&gt;0,#REF!,#REF!)),1)*IF($AA1322=2022,IF(OR($M1322="Услуги",$M1322="Работы"),#REF!,IF($U1322&lt;&gt;0,#REF!,#REF!)),1)*IF($AA1322=2023,IF(OR($M1322="Услуги",$M1322="Работы"),#REF!,IF($U1322&lt;&gt;0,#REF!,#REF!)),1)*IF($AA1322=2024,IF(OR($M1322="Услуги",$M1322="Работы"),#REF!,IF($U1322&lt;&gt;0,#REF!,#REF!)),1)*IF($AA1322=2025,IF(OR($M1322="Услуги",$M1322="Работы"),#REF!,IF($U1322&lt;&gt;0,#REF!,#REF!)),1)</f>
        <v>0</v>
      </c>
      <c r="AJ1322" s="96">
        <f>Z1322*IF($AA1322=2021,IF(OR($M1322="Услуги",$M1322="Работы"),#REF!,IF($U1322&lt;&gt;0,#REF!,#REF!)),1)*IF($AA1322=2022,IF(OR($M1322="Услуги",$M1322="Работы"),#REF!,IF($U1322&lt;&gt;0,#REF!,#REF!)),1)*IF($AA1322=2023,IF(OR($M1322="Услуги",$M1322="Работы"),#REF!,IF($U1322&lt;&gt;0,#REF!,#REF!)),1)*IF($AA1322=2024,IF(OR($M1322="Услуги",$M1322="Работы"),#REF!,IF($U1322&lt;&gt;0,#REF!,#REF!)),1)*IF($AA1322=2025,IF(OR($M1322="Услуги",$M1322="Работы"),#REF!,IF($U1322&lt;&gt;0,#REF!,#REF!)),1)</f>
        <v>0</v>
      </c>
      <c r="AK1322" s="107">
        <v>432000</v>
      </c>
      <c r="AL1322" s="57">
        <v>432000</v>
      </c>
      <c r="AM1322" s="57">
        <v>0</v>
      </c>
      <c r="AN1322" s="54">
        <v>2</v>
      </c>
    </row>
    <row r="1323" spans="1:40" s="56" customFormat="1" ht="14.25" hidden="1" customHeight="1" x14ac:dyDescent="0.25">
      <c r="A1323" s="85">
        <v>1</v>
      </c>
      <c r="B1323" s="86" t="s">
        <v>88</v>
      </c>
      <c r="C1323" s="142" t="s">
        <v>437</v>
      </c>
      <c r="D1323" s="60" t="s">
        <v>435</v>
      </c>
      <c r="E1323" s="85" t="s">
        <v>420</v>
      </c>
      <c r="F1323" s="88" t="s">
        <v>436</v>
      </c>
      <c r="G1323" s="87" t="e">
        <f>VLOOKUP(D1323,#REF!,2,FALSE)</f>
        <v>#REF!</v>
      </c>
      <c r="H1323" s="87" t="s">
        <v>432</v>
      </c>
      <c r="I1323" s="87"/>
      <c r="J1323" s="86" t="s">
        <v>418</v>
      </c>
      <c r="K1323" s="87" t="str">
        <f t="shared" si="425"/>
        <v>Защита сегментов АСУ ТП «Талаховская ТЭС» филиала «Калининградская ТЭЦ-2» АО «Интер РАО – Электрогенерация»</v>
      </c>
      <c r="L1323" s="99" t="s">
        <v>401</v>
      </c>
      <c r="M1323" s="90" t="s">
        <v>528</v>
      </c>
      <c r="N1323" s="85" t="s">
        <v>402</v>
      </c>
      <c r="O1323" s="85" t="s">
        <v>403</v>
      </c>
      <c r="P1323" s="86">
        <v>6</v>
      </c>
      <c r="Q1323" s="100">
        <v>7666.666666666667</v>
      </c>
      <c r="R1323" s="97">
        <v>0.2</v>
      </c>
      <c r="S1323" s="98">
        <v>55200</v>
      </c>
      <c r="T1323" s="95">
        <f t="shared" si="426"/>
        <v>9200</v>
      </c>
      <c r="U1323" s="98">
        <v>0</v>
      </c>
      <c r="V1323" s="95">
        <f t="shared" si="427"/>
        <v>0</v>
      </c>
      <c r="W1323" s="95">
        <f t="shared" si="428"/>
        <v>0</v>
      </c>
      <c r="X1323" s="98">
        <v>55200</v>
      </c>
      <c r="Y1323" s="95">
        <f t="shared" si="429"/>
        <v>9200</v>
      </c>
      <c r="Z1323" s="95">
        <f t="shared" si="430"/>
        <v>46000</v>
      </c>
      <c r="AA1323" s="243">
        <f>Приоритеты!$D$5</f>
        <v>2022</v>
      </c>
      <c r="AB1323" s="247" t="e">
        <f t="shared" si="418"/>
        <v>#REF!</v>
      </c>
      <c r="AC1323" s="96" t="e">
        <f>S1323*IF($AA1323=2021,IF(OR($M1323="Услуги",$M1323="Работы"),#REF!,IF($U1323&lt;&gt;0,#REF!,#REF!)),1)*IF($AA1323=2022,IF(OR($M1323="Услуги",$M1323="Работы"),#REF!,IF($U1323&lt;&gt;0,#REF!,#REF!)),1)*IF($AA1323=2023,IF(OR($M1323="Услуги",$M1323="Работы"),#REF!,IF($U1323&lt;&gt;0,#REF!,#REF!)),1)*IF($AA1323=2024,IF(OR($M1323="Услуги",$M1323="Работы"),#REF!,IF($U1323&lt;&gt;0,#REF!,#REF!)),1)*IF($AA1323=2025,IF(OR($M1323="Услуги",$M1323="Работы"),#REF!,IF($U1323&lt;&gt;0,#REF!,#REF!)),1)</f>
        <v>#REF!</v>
      </c>
      <c r="AD1323" s="96" t="e">
        <f>T1323*IF($AA1323=2021,IF(OR($M1323="Услуги",$M1323="Работы"),#REF!,IF($U1323&lt;&gt;0,#REF!,#REF!)),1)*IF($AA1323=2022,IF(OR($M1323="Услуги",$M1323="Работы"),#REF!,IF($U1323&lt;&gt;0,#REF!,#REF!)),1)*IF($AA1323=2023,IF(OR($M1323="Услуги",$M1323="Работы"),#REF!,IF($U1323&lt;&gt;0,#REF!,#REF!)),1)*IF($AA1323=2024,IF(OR($M1323="Услуги",$M1323="Работы"),#REF!,IF($U1323&lt;&gt;0,#REF!,#REF!)),1)*IF($AA1323=2025,IF(OR($M1323="Услуги",$M1323="Работы"),#REF!,IF($U1323&lt;&gt;0,#REF!,#REF!)),1)</f>
        <v>#REF!</v>
      </c>
      <c r="AE1323" s="96" t="e">
        <f>U1323*IF($AA1323=2021,IF(OR($M1323="Услуги",$M1323="Работы"),#REF!,IF($U1323&lt;&gt;0,#REF!,#REF!)),1)*IF($AA1323=2022,IF(OR($M1323="Услуги",$M1323="Работы"),#REF!,IF($U1323&lt;&gt;0,#REF!,#REF!)),1)*IF($AA1323=2023,IF(OR($M1323="Услуги",$M1323="Работы"),#REF!,IF($U1323&lt;&gt;0,#REF!,#REF!)),1)*IF($AA1323=2024,IF(OR($M1323="Услуги",$M1323="Работы"),#REF!,IF($U1323&lt;&gt;0,#REF!,#REF!)),1)*IF($AA1323=2025,IF(OR($M1323="Услуги",$M1323="Работы"),#REF!,IF($U1323&lt;&gt;0,#REF!,#REF!)),1)</f>
        <v>#REF!</v>
      </c>
      <c r="AF1323" s="96" t="e">
        <f>V1323*IF($AA1323=2021,IF(OR($M1323="Услуги",$M1323="Работы"),#REF!,IF($U1323&lt;&gt;0,#REF!,#REF!)),1)*IF($AA1323=2022,IF(OR($M1323="Услуги",$M1323="Работы"),#REF!,IF($U1323&lt;&gt;0,#REF!,#REF!)),1)*IF($AA1323=2023,IF(OR($M1323="Услуги",$M1323="Работы"),#REF!,IF($U1323&lt;&gt;0,#REF!,#REF!)),1)*IF($AA1323=2024,IF(OR($M1323="Услуги",$M1323="Работы"),#REF!,IF($U1323&lt;&gt;0,#REF!,#REF!)),1)*IF($AA1323=2025,IF(OR($M1323="Услуги",$M1323="Работы"),#REF!,IF($U1323&lt;&gt;0,#REF!,#REF!)),1)</f>
        <v>#REF!</v>
      </c>
      <c r="AG1323" s="96" t="e">
        <f>W1323*IF($AA1323=2021,IF(OR($M1323="Услуги",$M1323="Работы"),#REF!,IF($U1323&lt;&gt;0,#REF!,#REF!)),1)*IF($AA1323=2022,IF(OR($M1323="Услуги",$M1323="Работы"),#REF!,IF($U1323&lt;&gt;0,#REF!,#REF!)),1)*IF($AA1323=2023,IF(OR($M1323="Услуги",$M1323="Работы"),#REF!,IF($U1323&lt;&gt;0,#REF!,#REF!)),1)*IF($AA1323=2024,IF(OR($M1323="Услуги",$M1323="Работы"),#REF!,IF($U1323&lt;&gt;0,#REF!,#REF!)),1)*IF($AA1323=2025,IF(OR($M1323="Услуги",$M1323="Работы"),#REF!,IF($U1323&lt;&gt;0,#REF!,#REF!)),1)</f>
        <v>#REF!</v>
      </c>
      <c r="AH1323" s="96" t="e">
        <f>X1323*IF($AA1323=2021,IF(OR($M1323="Услуги",$M1323="Работы"),#REF!,IF($U1323&lt;&gt;0,#REF!,#REF!)),1)*IF($AA1323=2022,IF(OR($M1323="Услуги",$M1323="Работы"),#REF!,IF($U1323&lt;&gt;0,#REF!,#REF!)),1)*IF($AA1323=2023,IF(OR($M1323="Услуги",$M1323="Работы"),#REF!,IF($U1323&lt;&gt;0,#REF!,#REF!)),1)*IF($AA1323=2024,IF(OR($M1323="Услуги",$M1323="Работы"),#REF!,IF($U1323&lt;&gt;0,#REF!,#REF!)),1)*IF($AA1323=2025,IF(OR($M1323="Услуги",$M1323="Работы"),#REF!,IF($U1323&lt;&gt;0,#REF!,#REF!)),1)</f>
        <v>#REF!</v>
      </c>
      <c r="AI1323" s="96" t="e">
        <f>Y1323*IF($AA1323=2021,IF(OR($M1323="Услуги",$M1323="Работы"),#REF!,IF($U1323&lt;&gt;0,#REF!,#REF!)),1)*IF($AA1323=2022,IF(OR($M1323="Услуги",$M1323="Работы"),#REF!,IF($U1323&lt;&gt;0,#REF!,#REF!)),1)*IF($AA1323=2023,IF(OR($M1323="Услуги",$M1323="Работы"),#REF!,IF($U1323&lt;&gt;0,#REF!,#REF!)),1)*IF($AA1323=2024,IF(OR($M1323="Услуги",$M1323="Работы"),#REF!,IF($U1323&lt;&gt;0,#REF!,#REF!)),1)*IF($AA1323=2025,IF(OR($M1323="Услуги",$M1323="Работы"),#REF!,IF($U1323&lt;&gt;0,#REF!,#REF!)),1)</f>
        <v>#REF!</v>
      </c>
      <c r="AJ1323" s="96" t="e">
        <f>Z1323*IF($AA1323=2021,IF(OR($M1323="Услуги",$M1323="Работы"),#REF!,IF($U1323&lt;&gt;0,#REF!,#REF!)),1)*IF($AA1323=2022,IF(OR($M1323="Услуги",$M1323="Работы"),#REF!,IF($U1323&lt;&gt;0,#REF!,#REF!)),1)*IF($AA1323=2023,IF(OR($M1323="Услуги",$M1323="Работы"),#REF!,IF($U1323&lt;&gt;0,#REF!,#REF!)),1)*IF($AA1323=2024,IF(OR($M1323="Услуги",$M1323="Работы"),#REF!,IF($U1323&lt;&gt;0,#REF!,#REF!)),1)*IF($AA1323=2025,IF(OR($M1323="Услуги",$M1323="Работы"),#REF!,IF($U1323&lt;&gt;0,#REF!,#REF!)),1)</f>
        <v>#REF!</v>
      </c>
      <c r="AK1323" s="107">
        <v>55200</v>
      </c>
      <c r="AL1323" s="57">
        <v>0</v>
      </c>
      <c r="AM1323" s="57">
        <v>55200</v>
      </c>
      <c r="AN1323" s="54">
        <v>6</v>
      </c>
    </row>
    <row r="1324" spans="1:40" s="56" customFormat="1" ht="14.25" hidden="1" customHeight="1" x14ac:dyDescent="0.25">
      <c r="A1324" s="85">
        <v>1</v>
      </c>
      <c r="B1324" s="86" t="s">
        <v>88</v>
      </c>
      <c r="C1324" s="142" t="s">
        <v>437</v>
      </c>
      <c r="D1324" s="85" t="s">
        <v>12</v>
      </c>
      <c r="E1324" s="85" t="s">
        <v>420</v>
      </c>
      <c r="F1324" s="85" t="s">
        <v>432</v>
      </c>
      <c r="G1324" s="87" t="e">
        <f>VLOOKUP(D1324,#REF!,2,FALSE)</f>
        <v>#REF!</v>
      </c>
      <c r="H1324" s="87" t="s">
        <v>432</v>
      </c>
      <c r="I1324" s="87"/>
      <c r="J1324" s="86" t="s">
        <v>418</v>
      </c>
      <c r="K1324" s="87" t="str">
        <f t="shared" si="425"/>
        <v>Защита сегментов АСУ ТП АО «Нижневартовская ГРЭС»</v>
      </c>
      <c r="L1324" s="99" t="s">
        <v>394</v>
      </c>
      <c r="M1324" s="90" t="s">
        <v>528</v>
      </c>
      <c r="N1324" s="85"/>
      <c r="O1324" s="85" t="s">
        <v>395</v>
      </c>
      <c r="P1324" s="86">
        <v>8</v>
      </c>
      <c r="Q1324" s="100">
        <v>41250</v>
      </c>
      <c r="R1324" s="97">
        <v>0.2</v>
      </c>
      <c r="S1324" s="98">
        <v>396000</v>
      </c>
      <c r="T1324" s="95">
        <f t="shared" si="426"/>
        <v>66000</v>
      </c>
      <c r="U1324" s="98">
        <v>396000</v>
      </c>
      <c r="V1324" s="95">
        <f t="shared" si="427"/>
        <v>66000</v>
      </c>
      <c r="W1324" s="95">
        <f t="shared" si="428"/>
        <v>330000</v>
      </c>
      <c r="X1324" s="98"/>
      <c r="Y1324" s="95">
        <f t="shared" si="429"/>
        <v>0</v>
      </c>
      <c r="Z1324" s="95">
        <f t="shared" si="430"/>
        <v>0</v>
      </c>
      <c r="AA1324" s="243">
        <f>Приоритеты!$D$11</f>
        <v>2023</v>
      </c>
      <c r="AB1324" s="247" t="e">
        <f t="shared" si="418"/>
        <v>#REF!</v>
      </c>
      <c r="AC1324" s="96" t="e">
        <f>S1324*IF($AA1324=2021,IF(OR($M1324="Услуги",$M1324="Работы"),#REF!,IF($U1324&lt;&gt;0,#REF!,#REF!)),1)*IF($AA1324=2022,IF(OR($M1324="Услуги",$M1324="Работы"),#REF!,IF($U1324&lt;&gt;0,#REF!,#REF!)),1)*IF($AA1324=2023,IF(OR($M1324="Услуги",$M1324="Работы"),#REF!,IF($U1324&lt;&gt;0,#REF!,#REF!)),1)*IF($AA1324=2024,IF(OR($M1324="Услуги",$M1324="Работы"),#REF!,IF($U1324&lt;&gt;0,#REF!,#REF!)),1)*IF($AA1324=2025,IF(OR($M1324="Услуги",$M1324="Работы"),#REF!,IF($U1324&lt;&gt;0,#REF!,#REF!)),1)</f>
        <v>#REF!</v>
      </c>
      <c r="AD1324" s="96" t="e">
        <f>T1324*IF($AA1324=2021,IF(OR($M1324="Услуги",$M1324="Работы"),#REF!,IF($U1324&lt;&gt;0,#REF!,#REF!)),1)*IF($AA1324=2022,IF(OR($M1324="Услуги",$M1324="Работы"),#REF!,IF($U1324&lt;&gt;0,#REF!,#REF!)),1)*IF($AA1324=2023,IF(OR($M1324="Услуги",$M1324="Работы"),#REF!,IF($U1324&lt;&gt;0,#REF!,#REF!)),1)*IF($AA1324=2024,IF(OR($M1324="Услуги",$M1324="Работы"),#REF!,IF($U1324&lt;&gt;0,#REF!,#REF!)),1)*IF($AA1324=2025,IF(OR($M1324="Услуги",$M1324="Работы"),#REF!,IF($U1324&lt;&gt;0,#REF!,#REF!)),1)</f>
        <v>#REF!</v>
      </c>
      <c r="AE1324" s="96" t="e">
        <f>U1324*IF($AA1324=2021,IF(OR($M1324="Услуги",$M1324="Работы"),#REF!,IF($U1324&lt;&gt;0,#REF!,#REF!)),1)*IF($AA1324=2022,IF(OR($M1324="Услуги",$M1324="Работы"),#REF!,IF($U1324&lt;&gt;0,#REF!,#REF!)),1)*IF($AA1324=2023,IF(OR($M1324="Услуги",$M1324="Работы"),#REF!,IF($U1324&lt;&gt;0,#REF!,#REF!)),1)*IF($AA1324=2024,IF(OR($M1324="Услуги",$M1324="Работы"),#REF!,IF($U1324&lt;&gt;0,#REF!,#REF!)),1)*IF($AA1324=2025,IF(OR($M1324="Услуги",$M1324="Работы"),#REF!,IF($U1324&lt;&gt;0,#REF!,#REF!)),1)</f>
        <v>#REF!</v>
      </c>
      <c r="AF1324" s="96" t="e">
        <f>V1324*IF($AA1324=2021,IF(OR($M1324="Услуги",$M1324="Работы"),#REF!,IF($U1324&lt;&gt;0,#REF!,#REF!)),1)*IF($AA1324=2022,IF(OR($M1324="Услуги",$M1324="Работы"),#REF!,IF($U1324&lt;&gt;0,#REF!,#REF!)),1)*IF($AA1324=2023,IF(OR($M1324="Услуги",$M1324="Работы"),#REF!,IF($U1324&lt;&gt;0,#REF!,#REF!)),1)*IF($AA1324=2024,IF(OR($M1324="Услуги",$M1324="Работы"),#REF!,IF($U1324&lt;&gt;0,#REF!,#REF!)),1)*IF($AA1324=2025,IF(OR($M1324="Услуги",$M1324="Работы"),#REF!,IF($U1324&lt;&gt;0,#REF!,#REF!)),1)</f>
        <v>#REF!</v>
      </c>
      <c r="AG1324" s="96" t="e">
        <f>W1324*IF($AA1324=2021,IF(OR($M1324="Услуги",$M1324="Работы"),#REF!,IF($U1324&lt;&gt;0,#REF!,#REF!)),1)*IF($AA1324=2022,IF(OR($M1324="Услуги",$M1324="Работы"),#REF!,IF($U1324&lt;&gt;0,#REF!,#REF!)),1)*IF($AA1324=2023,IF(OR($M1324="Услуги",$M1324="Работы"),#REF!,IF($U1324&lt;&gt;0,#REF!,#REF!)),1)*IF($AA1324=2024,IF(OR($M1324="Услуги",$M1324="Работы"),#REF!,IF($U1324&lt;&gt;0,#REF!,#REF!)),1)*IF($AA1324=2025,IF(OR($M1324="Услуги",$M1324="Работы"),#REF!,IF($U1324&lt;&gt;0,#REF!,#REF!)),1)</f>
        <v>#REF!</v>
      </c>
      <c r="AH1324" s="96" t="e">
        <f>X1324*IF($AA1324=2021,IF(OR($M1324="Услуги",$M1324="Работы"),#REF!,IF($U1324&lt;&gt;0,#REF!,#REF!)),1)*IF($AA1324=2022,IF(OR($M1324="Услуги",$M1324="Работы"),#REF!,IF($U1324&lt;&gt;0,#REF!,#REF!)),1)*IF($AA1324=2023,IF(OR($M1324="Услуги",$M1324="Работы"),#REF!,IF($U1324&lt;&gt;0,#REF!,#REF!)),1)*IF($AA1324=2024,IF(OR($M1324="Услуги",$M1324="Работы"),#REF!,IF($U1324&lt;&gt;0,#REF!,#REF!)),1)*IF($AA1324=2025,IF(OR($M1324="Услуги",$M1324="Работы"),#REF!,IF($U1324&lt;&gt;0,#REF!,#REF!)),1)</f>
        <v>#REF!</v>
      </c>
      <c r="AI1324" s="96" t="e">
        <f>Y1324*IF($AA1324=2021,IF(OR($M1324="Услуги",$M1324="Работы"),#REF!,IF($U1324&lt;&gt;0,#REF!,#REF!)),1)*IF($AA1324=2022,IF(OR($M1324="Услуги",$M1324="Работы"),#REF!,IF($U1324&lt;&gt;0,#REF!,#REF!)),1)*IF($AA1324=2023,IF(OR($M1324="Услуги",$M1324="Работы"),#REF!,IF($U1324&lt;&gt;0,#REF!,#REF!)),1)*IF($AA1324=2024,IF(OR($M1324="Услуги",$M1324="Работы"),#REF!,IF($U1324&lt;&gt;0,#REF!,#REF!)),1)*IF($AA1324=2025,IF(OR($M1324="Услуги",$M1324="Работы"),#REF!,IF($U1324&lt;&gt;0,#REF!,#REF!)),1)</f>
        <v>#REF!</v>
      </c>
      <c r="AJ1324" s="96" t="e">
        <f>Z1324*IF($AA1324=2021,IF(OR($M1324="Услуги",$M1324="Работы"),#REF!,IF($U1324&lt;&gt;0,#REF!,#REF!)),1)*IF($AA1324=2022,IF(OR($M1324="Услуги",$M1324="Работы"),#REF!,IF($U1324&lt;&gt;0,#REF!,#REF!)),1)*IF($AA1324=2023,IF(OR($M1324="Услуги",$M1324="Работы"),#REF!,IF($U1324&lt;&gt;0,#REF!,#REF!)),1)*IF($AA1324=2024,IF(OR($M1324="Услуги",$M1324="Работы"),#REF!,IF($U1324&lt;&gt;0,#REF!,#REF!)),1)*IF($AA1324=2025,IF(OR($M1324="Услуги",$M1324="Работы"),#REF!,IF($U1324&lt;&gt;0,#REF!,#REF!)),1)</f>
        <v>#REF!</v>
      </c>
      <c r="AK1324" s="107">
        <v>396000</v>
      </c>
      <c r="AL1324" s="57">
        <v>396000</v>
      </c>
      <c r="AM1324" s="57">
        <v>0</v>
      </c>
      <c r="AN1324" s="54">
        <v>8</v>
      </c>
    </row>
    <row r="1325" spans="1:40" s="56" customFormat="1" ht="14.25" hidden="1" customHeight="1" x14ac:dyDescent="0.25">
      <c r="A1325" s="85">
        <v>1</v>
      </c>
      <c r="B1325" s="86" t="s">
        <v>88</v>
      </c>
      <c r="C1325" s="142" t="s">
        <v>437</v>
      </c>
      <c r="D1325" s="85" t="s">
        <v>12</v>
      </c>
      <c r="E1325" s="85" t="s">
        <v>420</v>
      </c>
      <c r="F1325" s="85" t="s">
        <v>432</v>
      </c>
      <c r="G1325" s="87" t="e">
        <f>VLOOKUP(D1325,#REF!,2,FALSE)</f>
        <v>#REF!</v>
      </c>
      <c r="H1325" s="87" t="s">
        <v>432</v>
      </c>
      <c r="I1325" s="87"/>
      <c r="J1325" s="86" t="s">
        <v>418</v>
      </c>
      <c r="K1325" s="87" t="str">
        <f t="shared" si="425"/>
        <v>Защита сегментов АСУ ТП АО «Нижневартовская ГРЭС»</v>
      </c>
      <c r="L1325" s="99" t="s">
        <v>396</v>
      </c>
      <c r="M1325" s="86" t="s">
        <v>4</v>
      </c>
      <c r="N1325" s="85" t="s">
        <v>397</v>
      </c>
      <c r="O1325" s="85" t="s">
        <v>398</v>
      </c>
      <c r="P1325" s="86">
        <v>8</v>
      </c>
      <c r="Q1325" s="100">
        <v>14500</v>
      </c>
      <c r="R1325" s="97">
        <v>0</v>
      </c>
      <c r="S1325" s="98">
        <v>116000</v>
      </c>
      <c r="T1325" s="95">
        <f t="shared" si="426"/>
        <v>0</v>
      </c>
      <c r="U1325" s="98">
        <v>0</v>
      </c>
      <c r="V1325" s="95">
        <f t="shared" si="427"/>
        <v>0</v>
      </c>
      <c r="W1325" s="95">
        <f t="shared" si="428"/>
        <v>0</v>
      </c>
      <c r="X1325" s="98">
        <v>116000</v>
      </c>
      <c r="Y1325" s="95">
        <f t="shared" si="429"/>
        <v>0</v>
      </c>
      <c r="Z1325" s="95">
        <f t="shared" si="430"/>
        <v>116000</v>
      </c>
      <c r="AA1325" s="243">
        <f>Приоритеты!$D$11</f>
        <v>2023</v>
      </c>
      <c r="AB1325" s="247" t="e">
        <f t="shared" si="418"/>
        <v>#REF!</v>
      </c>
      <c r="AC1325" s="96" t="e">
        <f>S1325*IF($AA1325=2021,IF(OR($M1325="Услуги",$M1325="Работы"),#REF!,IF($U1325&lt;&gt;0,#REF!,#REF!)),1)*IF($AA1325=2022,IF(OR($M1325="Услуги",$M1325="Работы"),#REF!,IF($U1325&lt;&gt;0,#REF!,#REF!)),1)*IF($AA1325=2023,IF(OR($M1325="Услуги",$M1325="Работы"),#REF!,IF($U1325&lt;&gt;0,#REF!,#REF!)),1)*IF($AA1325=2024,IF(OR($M1325="Услуги",$M1325="Работы"),#REF!,IF($U1325&lt;&gt;0,#REF!,#REF!)),1)*IF($AA1325=2025,IF(OR($M1325="Услуги",$M1325="Работы"),#REF!,IF($U1325&lt;&gt;0,#REF!,#REF!)),1)</f>
        <v>#REF!</v>
      </c>
      <c r="AD1325" s="96" t="e">
        <f>T1325*IF($AA1325=2021,IF(OR($M1325="Услуги",$M1325="Работы"),#REF!,IF($U1325&lt;&gt;0,#REF!,#REF!)),1)*IF($AA1325=2022,IF(OR($M1325="Услуги",$M1325="Работы"),#REF!,IF($U1325&lt;&gt;0,#REF!,#REF!)),1)*IF($AA1325=2023,IF(OR($M1325="Услуги",$M1325="Работы"),#REF!,IF($U1325&lt;&gt;0,#REF!,#REF!)),1)*IF($AA1325=2024,IF(OR($M1325="Услуги",$M1325="Работы"),#REF!,IF($U1325&lt;&gt;0,#REF!,#REF!)),1)*IF($AA1325=2025,IF(OR($M1325="Услуги",$M1325="Работы"),#REF!,IF($U1325&lt;&gt;0,#REF!,#REF!)),1)</f>
        <v>#REF!</v>
      </c>
      <c r="AE1325" s="96" t="e">
        <f>U1325*IF($AA1325=2021,IF(OR($M1325="Услуги",$M1325="Работы"),#REF!,IF($U1325&lt;&gt;0,#REF!,#REF!)),1)*IF($AA1325=2022,IF(OR($M1325="Услуги",$M1325="Работы"),#REF!,IF($U1325&lt;&gt;0,#REF!,#REF!)),1)*IF($AA1325=2023,IF(OR($M1325="Услуги",$M1325="Работы"),#REF!,IF($U1325&lt;&gt;0,#REF!,#REF!)),1)*IF($AA1325=2024,IF(OR($M1325="Услуги",$M1325="Работы"),#REF!,IF($U1325&lt;&gt;0,#REF!,#REF!)),1)*IF($AA1325=2025,IF(OR($M1325="Услуги",$M1325="Работы"),#REF!,IF($U1325&lt;&gt;0,#REF!,#REF!)),1)</f>
        <v>#REF!</v>
      </c>
      <c r="AF1325" s="96" t="e">
        <f>V1325*IF($AA1325=2021,IF(OR($M1325="Услуги",$M1325="Работы"),#REF!,IF($U1325&lt;&gt;0,#REF!,#REF!)),1)*IF($AA1325=2022,IF(OR($M1325="Услуги",$M1325="Работы"),#REF!,IF($U1325&lt;&gt;0,#REF!,#REF!)),1)*IF($AA1325=2023,IF(OR($M1325="Услуги",$M1325="Работы"),#REF!,IF($U1325&lt;&gt;0,#REF!,#REF!)),1)*IF($AA1325=2024,IF(OR($M1325="Услуги",$M1325="Работы"),#REF!,IF($U1325&lt;&gt;0,#REF!,#REF!)),1)*IF($AA1325=2025,IF(OR($M1325="Услуги",$M1325="Работы"),#REF!,IF($U1325&lt;&gt;0,#REF!,#REF!)),1)</f>
        <v>#REF!</v>
      </c>
      <c r="AG1325" s="96" t="e">
        <f>W1325*IF($AA1325=2021,IF(OR($M1325="Услуги",$M1325="Работы"),#REF!,IF($U1325&lt;&gt;0,#REF!,#REF!)),1)*IF($AA1325=2022,IF(OR($M1325="Услуги",$M1325="Работы"),#REF!,IF($U1325&lt;&gt;0,#REF!,#REF!)),1)*IF($AA1325=2023,IF(OR($M1325="Услуги",$M1325="Работы"),#REF!,IF($U1325&lt;&gt;0,#REF!,#REF!)),1)*IF($AA1325=2024,IF(OR($M1325="Услуги",$M1325="Работы"),#REF!,IF($U1325&lt;&gt;0,#REF!,#REF!)),1)*IF($AA1325=2025,IF(OR($M1325="Услуги",$M1325="Работы"),#REF!,IF($U1325&lt;&gt;0,#REF!,#REF!)),1)</f>
        <v>#REF!</v>
      </c>
      <c r="AH1325" s="96" t="e">
        <f>X1325*IF($AA1325=2021,IF(OR($M1325="Услуги",$M1325="Работы"),#REF!,IF($U1325&lt;&gt;0,#REF!,#REF!)),1)*IF($AA1325=2022,IF(OR($M1325="Услуги",$M1325="Работы"),#REF!,IF($U1325&lt;&gt;0,#REF!,#REF!)),1)*IF($AA1325=2023,IF(OR($M1325="Услуги",$M1325="Работы"),#REF!,IF($U1325&lt;&gt;0,#REF!,#REF!)),1)*IF($AA1325=2024,IF(OR($M1325="Услуги",$M1325="Работы"),#REF!,IF($U1325&lt;&gt;0,#REF!,#REF!)),1)*IF($AA1325=2025,IF(OR($M1325="Услуги",$M1325="Работы"),#REF!,IF($U1325&lt;&gt;0,#REF!,#REF!)),1)</f>
        <v>#REF!</v>
      </c>
      <c r="AI1325" s="96" t="e">
        <f>Y1325*IF($AA1325=2021,IF(OR($M1325="Услуги",$M1325="Работы"),#REF!,IF($U1325&lt;&gt;0,#REF!,#REF!)),1)*IF($AA1325=2022,IF(OR($M1325="Услуги",$M1325="Работы"),#REF!,IF($U1325&lt;&gt;0,#REF!,#REF!)),1)*IF($AA1325=2023,IF(OR($M1325="Услуги",$M1325="Работы"),#REF!,IF($U1325&lt;&gt;0,#REF!,#REF!)),1)*IF($AA1325=2024,IF(OR($M1325="Услуги",$M1325="Работы"),#REF!,IF($U1325&lt;&gt;0,#REF!,#REF!)),1)*IF($AA1325=2025,IF(OR($M1325="Услуги",$M1325="Работы"),#REF!,IF($U1325&lt;&gt;0,#REF!,#REF!)),1)</f>
        <v>#REF!</v>
      </c>
      <c r="AJ1325" s="96" t="e">
        <f>Z1325*IF($AA1325=2021,IF(OR($M1325="Услуги",$M1325="Работы"),#REF!,IF($U1325&lt;&gt;0,#REF!,#REF!)),1)*IF($AA1325=2022,IF(OR($M1325="Услуги",$M1325="Работы"),#REF!,IF($U1325&lt;&gt;0,#REF!,#REF!)),1)*IF($AA1325=2023,IF(OR($M1325="Услуги",$M1325="Работы"),#REF!,IF($U1325&lt;&gt;0,#REF!,#REF!)),1)*IF($AA1325=2024,IF(OR($M1325="Услуги",$M1325="Работы"),#REF!,IF($U1325&lt;&gt;0,#REF!,#REF!)),1)*IF($AA1325=2025,IF(OR($M1325="Услуги",$M1325="Работы"),#REF!,IF($U1325&lt;&gt;0,#REF!,#REF!)),1)</f>
        <v>#REF!</v>
      </c>
      <c r="AK1325" s="107">
        <v>116000</v>
      </c>
      <c r="AL1325" s="57">
        <v>0</v>
      </c>
      <c r="AM1325" s="57">
        <v>116000</v>
      </c>
      <c r="AN1325" s="54">
        <v>8</v>
      </c>
    </row>
    <row r="1326" spans="1:40" s="56" customFormat="1" ht="14.25" hidden="1" customHeight="1" x14ac:dyDescent="0.25">
      <c r="A1326" s="85">
        <v>1</v>
      </c>
      <c r="B1326" s="86" t="s">
        <v>88</v>
      </c>
      <c r="C1326" s="142" t="s">
        <v>437</v>
      </c>
      <c r="D1326" s="85" t="s">
        <v>12</v>
      </c>
      <c r="E1326" s="85" t="s">
        <v>420</v>
      </c>
      <c r="F1326" s="85" t="s">
        <v>432</v>
      </c>
      <c r="G1326" s="87" t="e">
        <f>VLOOKUP(D1326,#REF!,2,FALSE)</f>
        <v>#REF!</v>
      </c>
      <c r="H1326" s="87" t="s">
        <v>432</v>
      </c>
      <c r="I1326" s="87"/>
      <c r="J1326" s="86" t="s">
        <v>418</v>
      </c>
      <c r="K1326" s="87" t="str">
        <f t="shared" si="425"/>
        <v>Защита сегментов АСУ ТП АО «Нижневартовская ГРЭС»</v>
      </c>
      <c r="L1326" s="99" t="s">
        <v>124</v>
      </c>
      <c r="M1326" s="86" t="s">
        <v>4</v>
      </c>
      <c r="N1326" s="85" t="s">
        <v>321</v>
      </c>
      <c r="O1326" s="85" t="s">
        <v>399</v>
      </c>
      <c r="P1326" s="86">
        <v>8</v>
      </c>
      <c r="Q1326" s="100">
        <v>1910</v>
      </c>
      <c r="R1326" s="97">
        <v>0</v>
      </c>
      <c r="S1326" s="98">
        <v>15280</v>
      </c>
      <c r="T1326" s="95">
        <f t="shared" si="426"/>
        <v>0</v>
      </c>
      <c r="U1326" s="98">
        <v>0</v>
      </c>
      <c r="V1326" s="95">
        <f t="shared" si="427"/>
        <v>0</v>
      </c>
      <c r="W1326" s="95">
        <f t="shared" si="428"/>
        <v>0</v>
      </c>
      <c r="X1326" s="98">
        <v>15280</v>
      </c>
      <c r="Y1326" s="95">
        <f t="shared" si="429"/>
        <v>0</v>
      </c>
      <c r="Z1326" s="95">
        <f t="shared" si="430"/>
        <v>15280</v>
      </c>
      <c r="AA1326" s="243">
        <f>Приоритеты!$D$11</f>
        <v>2023</v>
      </c>
      <c r="AB1326" s="247" t="e">
        <f t="shared" si="418"/>
        <v>#REF!</v>
      </c>
      <c r="AC1326" s="96" t="e">
        <f>S1326*IF($AA1326=2021,IF(OR($M1326="Услуги",$M1326="Работы"),#REF!,IF($U1326&lt;&gt;0,#REF!,#REF!)),1)*IF($AA1326=2022,IF(OR($M1326="Услуги",$M1326="Работы"),#REF!,IF($U1326&lt;&gt;0,#REF!,#REF!)),1)*IF($AA1326=2023,IF(OR($M1326="Услуги",$M1326="Работы"),#REF!,IF($U1326&lt;&gt;0,#REF!,#REF!)),1)*IF($AA1326=2024,IF(OR($M1326="Услуги",$M1326="Работы"),#REF!,IF($U1326&lt;&gt;0,#REF!,#REF!)),1)*IF($AA1326=2025,IF(OR($M1326="Услуги",$M1326="Работы"),#REF!,IF($U1326&lt;&gt;0,#REF!,#REF!)),1)</f>
        <v>#REF!</v>
      </c>
      <c r="AD1326" s="96" t="e">
        <f>T1326*IF($AA1326=2021,IF(OR($M1326="Услуги",$M1326="Работы"),#REF!,IF($U1326&lt;&gt;0,#REF!,#REF!)),1)*IF($AA1326=2022,IF(OR($M1326="Услуги",$M1326="Работы"),#REF!,IF($U1326&lt;&gt;0,#REF!,#REF!)),1)*IF($AA1326=2023,IF(OR($M1326="Услуги",$M1326="Работы"),#REF!,IF($U1326&lt;&gt;0,#REF!,#REF!)),1)*IF($AA1326=2024,IF(OR($M1326="Услуги",$M1326="Работы"),#REF!,IF($U1326&lt;&gt;0,#REF!,#REF!)),1)*IF($AA1326=2025,IF(OR($M1326="Услуги",$M1326="Работы"),#REF!,IF($U1326&lt;&gt;0,#REF!,#REF!)),1)</f>
        <v>#REF!</v>
      </c>
      <c r="AE1326" s="96" t="e">
        <f>U1326*IF($AA1326=2021,IF(OR($M1326="Услуги",$M1326="Работы"),#REF!,IF($U1326&lt;&gt;0,#REF!,#REF!)),1)*IF($AA1326=2022,IF(OR($M1326="Услуги",$M1326="Работы"),#REF!,IF($U1326&lt;&gt;0,#REF!,#REF!)),1)*IF($AA1326=2023,IF(OR($M1326="Услуги",$M1326="Работы"),#REF!,IF($U1326&lt;&gt;0,#REF!,#REF!)),1)*IF($AA1326=2024,IF(OR($M1326="Услуги",$M1326="Работы"),#REF!,IF($U1326&lt;&gt;0,#REF!,#REF!)),1)*IF($AA1326=2025,IF(OR($M1326="Услуги",$M1326="Работы"),#REF!,IF($U1326&lt;&gt;0,#REF!,#REF!)),1)</f>
        <v>#REF!</v>
      </c>
      <c r="AF1326" s="96" t="e">
        <f>V1326*IF($AA1326=2021,IF(OR($M1326="Услуги",$M1326="Работы"),#REF!,IF($U1326&lt;&gt;0,#REF!,#REF!)),1)*IF($AA1326=2022,IF(OR($M1326="Услуги",$M1326="Работы"),#REF!,IF($U1326&lt;&gt;0,#REF!,#REF!)),1)*IF($AA1326=2023,IF(OR($M1326="Услуги",$M1326="Работы"),#REF!,IF($U1326&lt;&gt;0,#REF!,#REF!)),1)*IF($AA1326=2024,IF(OR($M1326="Услуги",$M1326="Работы"),#REF!,IF($U1326&lt;&gt;0,#REF!,#REF!)),1)*IF($AA1326=2025,IF(OR($M1326="Услуги",$M1326="Работы"),#REF!,IF($U1326&lt;&gt;0,#REF!,#REF!)),1)</f>
        <v>#REF!</v>
      </c>
      <c r="AG1326" s="96" t="e">
        <f>W1326*IF($AA1326=2021,IF(OR($M1326="Услуги",$M1326="Работы"),#REF!,IF($U1326&lt;&gt;0,#REF!,#REF!)),1)*IF($AA1326=2022,IF(OR($M1326="Услуги",$M1326="Работы"),#REF!,IF($U1326&lt;&gt;0,#REF!,#REF!)),1)*IF($AA1326=2023,IF(OR($M1326="Услуги",$M1326="Работы"),#REF!,IF($U1326&lt;&gt;0,#REF!,#REF!)),1)*IF($AA1326=2024,IF(OR($M1326="Услуги",$M1326="Работы"),#REF!,IF($U1326&lt;&gt;0,#REF!,#REF!)),1)*IF($AA1326=2025,IF(OR($M1326="Услуги",$M1326="Работы"),#REF!,IF($U1326&lt;&gt;0,#REF!,#REF!)),1)</f>
        <v>#REF!</v>
      </c>
      <c r="AH1326" s="96" t="e">
        <f>X1326*IF($AA1326=2021,IF(OR($M1326="Услуги",$M1326="Работы"),#REF!,IF($U1326&lt;&gt;0,#REF!,#REF!)),1)*IF($AA1326=2022,IF(OR($M1326="Услуги",$M1326="Работы"),#REF!,IF($U1326&lt;&gt;0,#REF!,#REF!)),1)*IF($AA1326=2023,IF(OR($M1326="Услуги",$M1326="Работы"),#REF!,IF($U1326&lt;&gt;0,#REF!,#REF!)),1)*IF($AA1326=2024,IF(OR($M1326="Услуги",$M1326="Работы"),#REF!,IF($U1326&lt;&gt;0,#REF!,#REF!)),1)*IF($AA1326=2025,IF(OR($M1326="Услуги",$M1326="Работы"),#REF!,IF($U1326&lt;&gt;0,#REF!,#REF!)),1)</f>
        <v>#REF!</v>
      </c>
      <c r="AI1326" s="96" t="e">
        <f>Y1326*IF($AA1326=2021,IF(OR($M1326="Услуги",$M1326="Работы"),#REF!,IF($U1326&lt;&gt;0,#REF!,#REF!)),1)*IF($AA1326=2022,IF(OR($M1326="Услуги",$M1326="Работы"),#REF!,IF($U1326&lt;&gt;0,#REF!,#REF!)),1)*IF($AA1326=2023,IF(OR($M1326="Услуги",$M1326="Работы"),#REF!,IF($U1326&lt;&gt;0,#REF!,#REF!)),1)*IF($AA1326=2024,IF(OR($M1326="Услуги",$M1326="Работы"),#REF!,IF($U1326&lt;&gt;0,#REF!,#REF!)),1)*IF($AA1326=2025,IF(OR($M1326="Услуги",$M1326="Работы"),#REF!,IF($U1326&lt;&gt;0,#REF!,#REF!)),1)</f>
        <v>#REF!</v>
      </c>
      <c r="AJ1326" s="96" t="e">
        <f>Z1326*IF($AA1326=2021,IF(OR($M1326="Услуги",$M1326="Работы"),#REF!,IF($U1326&lt;&gt;0,#REF!,#REF!)),1)*IF($AA1326=2022,IF(OR($M1326="Услуги",$M1326="Работы"),#REF!,IF($U1326&lt;&gt;0,#REF!,#REF!)),1)*IF($AA1326=2023,IF(OR($M1326="Услуги",$M1326="Работы"),#REF!,IF($U1326&lt;&gt;0,#REF!,#REF!)),1)*IF($AA1326=2024,IF(OR($M1326="Услуги",$M1326="Работы"),#REF!,IF($U1326&lt;&gt;0,#REF!,#REF!)),1)*IF($AA1326=2025,IF(OR($M1326="Услуги",$M1326="Работы"),#REF!,IF($U1326&lt;&gt;0,#REF!,#REF!)),1)</f>
        <v>#REF!</v>
      </c>
      <c r="AK1326" s="107">
        <v>15280</v>
      </c>
      <c r="AL1326" s="57">
        <v>0</v>
      </c>
      <c r="AM1326" s="57">
        <v>15280</v>
      </c>
      <c r="AN1326" s="54">
        <v>8</v>
      </c>
    </row>
    <row r="1327" spans="1:40" s="56" customFormat="1" ht="15" hidden="1" customHeight="1" x14ac:dyDescent="0.25">
      <c r="A1327" s="85">
        <v>1</v>
      </c>
      <c r="B1327" s="86" t="s">
        <v>88</v>
      </c>
      <c r="C1327" s="142" t="s">
        <v>437</v>
      </c>
      <c r="D1327" s="85" t="s">
        <v>12</v>
      </c>
      <c r="E1327" s="85" t="s">
        <v>420</v>
      </c>
      <c r="F1327" s="85" t="s">
        <v>432</v>
      </c>
      <c r="G1327" s="87" t="e">
        <f>VLOOKUP(D1327,#REF!,2,FALSE)</f>
        <v>#REF!</v>
      </c>
      <c r="H1327" s="87" t="s">
        <v>432</v>
      </c>
      <c r="I1327" s="87"/>
      <c r="J1327" s="60" t="s">
        <v>219</v>
      </c>
      <c r="K1327" s="87" t="str">
        <f t="shared" si="425"/>
        <v>Защита сегментов АСУ ТП АО «Нижневартовская ГРЭС»</v>
      </c>
      <c r="L1327" s="99" t="s">
        <v>223</v>
      </c>
      <c r="M1327" s="90" t="s">
        <v>528</v>
      </c>
      <c r="N1327" s="85"/>
      <c r="O1327" s="85" t="s">
        <v>400</v>
      </c>
      <c r="P1327" s="86">
        <v>4</v>
      </c>
      <c r="Q1327" s="100">
        <v>180000</v>
      </c>
      <c r="R1327" s="97">
        <v>0.2</v>
      </c>
      <c r="S1327" s="98">
        <v>864000</v>
      </c>
      <c r="T1327" s="95">
        <f t="shared" si="426"/>
        <v>144000</v>
      </c>
      <c r="U1327" s="98">
        <v>864000</v>
      </c>
      <c r="V1327" s="95">
        <f t="shared" si="427"/>
        <v>144000</v>
      </c>
      <c r="W1327" s="95">
        <f t="shared" si="428"/>
        <v>720000</v>
      </c>
      <c r="X1327" s="98"/>
      <c r="Y1327" s="95">
        <f t="shared" si="429"/>
        <v>0</v>
      </c>
      <c r="Z1327" s="95">
        <f t="shared" si="430"/>
        <v>0</v>
      </c>
      <c r="AA1327" s="245" t="s">
        <v>519</v>
      </c>
      <c r="AB1327" s="247">
        <f t="shared" si="418"/>
        <v>0</v>
      </c>
      <c r="AC1327" s="96">
        <f>S1327*IF($AA1327=2021,IF(OR($M1327="Услуги",$M1327="Работы"),#REF!,IF($U1327&lt;&gt;0,#REF!,#REF!)),1)*IF($AA1327=2022,IF(OR($M1327="Услуги",$M1327="Работы"),#REF!,IF($U1327&lt;&gt;0,#REF!,#REF!)),1)*IF($AA1327=2023,IF(OR($M1327="Услуги",$M1327="Работы"),#REF!,IF($U1327&lt;&gt;0,#REF!,#REF!)),1)*IF($AA1327=2024,IF(OR($M1327="Услуги",$M1327="Работы"),#REF!,IF($U1327&lt;&gt;0,#REF!,#REF!)),1)*IF($AA1327=2025,IF(OR($M1327="Услуги",$M1327="Работы"),#REF!,IF($U1327&lt;&gt;0,#REF!,#REF!)),1)</f>
        <v>864000</v>
      </c>
      <c r="AD1327" s="96">
        <f>T1327*IF($AA1327=2021,IF(OR($M1327="Услуги",$M1327="Работы"),#REF!,IF($U1327&lt;&gt;0,#REF!,#REF!)),1)*IF($AA1327=2022,IF(OR($M1327="Услуги",$M1327="Работы"),#REF!,IF($U1327&lt;&gt;0,#REF!,#REF!)),1)*IF($AA1327=2023,IF(OR($M1327="Услуги",$M1327="Работы"),#REF!,IF($U1327&lt;&gt;0,#REF!,#REF!)),1)*IF($AA1327=2024,IF(OR($M1327="Услуги",$M1327="Работы"),#REF!,IF($U1327&lt;&gt;0,#REF!,#REF!)),1)*IF($AA1327=2025,IF(OR($M1327="Услуги",$M1327="Работы"),#REF!,IF($U1327&lt;&gt;0,#REF!,#REF!)),1)</f>
        <v>144000</v>
      </c>
      <c r="AE1327" s="96">
        <f>U1327*IF($AA1327=2021,IF(OR($M1327="Услуги",$M1327="Работы"),#REF!,IF($U1327&lt;&gt;0,#REF!,#REF!)),1)*IF($AA1327=2022,IF(OR($M1327="Услуги",$M1327="Работы"),#REF!,IF($U1327&lt;&gt;0,#REF!,#REF!)),1)*IF($AA1327=2023,IF(OR($M1327="Услуги",$M1327="Работы"),#REF!,IF($U1327&lt;&gt;0,#REF!,#REF!)),1)*IF($AA1327=2024,IF(OR($M1327="Услуги",$M1327="Работы"),#REF!,IF($U1327&lt;&gt;0,#REF!,#REF!)),1)*IF($AA1327=2025,IF(OR($M1327="Услуги",$M1327="Работы"),#REF!,IF($U1327&lt;&gt;0,#REF!,#REF!)),1)</f>
        <v>864000</v>
      </c>
      <c r="AF1327" s="96">
        <f>V1327*IF($AA1327=2021,IF(OR($M1327="Услуги",$M1327="Работы"),#REF!,IF($U1327&lt;&gt;0,#REF!,#REF!)),1)*IF($AA1327=2022,IF(OR($M1327="Услуги",$M1327="Работы"),#REF!,IF($U1327&lt;&gt;0,#REF!,#REF!)),1)*IF($AA1327=2023,IF(OR($M1327="Услуги",$M1327="Работы"),#REF!,IF($U1327&lt;&gt;0,#REF!,#REF!)),1)*IF($AA1327=2024,IF(OR($M1327="Услуги",$M1327="Работы"),#REF!,IF($U1327&lt;&gt;0,#REF!,#REF!)),1)*IF($AA1327=2025,IF(OR($M1327="Услуги",$M1327="Работы"),#REF!,IF($U1327&lt;&gt;0,#REF!,#REF!)),1)</f>
        <v>144000</v>
      </c>
      <c r="AG1327" s="96">
        <f>W1327*IF($AA1327=2021,IF(OR($M1327="Услуги",$M1327="Работы"),#REF!,IF($U1327&lt;&gt;0,#REF!,#REF!)),1)*IF($AA1327=2022,IF(OR($M1327="Услуги",$M1327="Работы"),#REF!,IF($U1327&lt;&gt;0,#REF!,#REF!)),1)*IF($AA1327=2023,IF(OR($M1327="Услуги",$M1327="Работы"),#REF!,IF($U1327&lt;&gt;0,#REF!,#REF!)),1)*IF($AA1327=2024,IF(OR($M1327="Услуги",$M1327="Работы"),#REF!,IF($U1327&lt;&gt;0,#REF!,#REF!)),1)*IF($AA1327=2025,IF(OR($M1327="Услуги",$M1327="Работы"),#REF!,IF($U1327&lt;&gt;0,#REF!,#REF!)),1)</f>
        <v>720000</v>
      </c>
      <c r="AH1327" s="96">
        <f>X1327*IF($AA1327=2021,IF(OR($M1327="Услуги",$M1327="Работы"),#REF!,IF($U1327&lt;&gt;0,#REF!,#REF!)),1)*IF($AA1327=2022,IF(OR($M1327="Услуги",$M1327="Работы"),#REF!,IF($U1327&lt;&gt;0,#REF!,#REF!)),1)*IF($AA1327=2023,IF(OR($M1327="Услуги",$M1327="Работы"),#REF!,IF($U1327&lt;&gt;0,#REF!,#REF!)),1)*IF($AA1327=2024,IF(OR($M1327="Услуги",$M1327="Работы"),#REF!,IF($U1327&lt;&gt;0,#REF!,#REF!)),1)*IF($AA1327=2025,IF(OR($M1327="Услуги",$M1327="Работы"),#REF!,IF($U1327&lt;&gt;0,#REF!,#REF!)),1)</f>
        <v>0</v>
      </c>
      <c r="AI1327" s="96">
        <f>Y1327*IF($AA1327=2021,IF(OR($M1327="Услуги",$M1327="Работы"),#REF!,IF($U1327&lt;&gt;0,#REF!,#REF!)),1)*IF($AA1327=2022,IF(OR($M1327="Услуги",$M1327="Работы"),#REF!,IF($U1327&lt;&gt;0,#REF!,#REF!)),1)*IF($AA1327=2023,IF(OR($M1327="Услуги",$M1327="Работы"),#REF!,IF($U1327&lt;&gt;0,#REF!,#REF!)),1)*IF($AA1327=2024,IF(OR($M1327="Услуги",$M1327="Работы"),#REF!,IF($U1327&lt;&gt;0,#REF!,#REF!)),1)*IF($AA1327=2025,IF(OR($M1327="Услуги",$M1327="Работы"),#REF!,IF($U1327&lt;&gt;0,#REF!,#REF!)),1)</f>
        <v>0</v>
      </c>
      <c r="AJ1327" s="96">
        <f>Z1327*IF($AA1327=2021,IF(OR($M1327="Услуги",$M1327="Работы"),#REF!,IF($U1327&lt;&gt;0,#REF!,#REF!)),1)*IF($AA1327=2022,IF(OR($M1327="Услуги",$M1327="Работы"),#REF!,IF($U1327&lt;&gt;0,#REF!,#REF!)),1)*IF($AA1327=2023,IF(OR($M1327="Услуги",$M1327="Работы"),#REF!,IF($U1327&lt;&gt;0,#REF!,#REF!)),1)*IF($AA1327=2024,IF(OR($M1327="Услуги",$M1327="Работы"),#REF!,IF($U1327&lt;&gt;0,#REF!,#REF!)),1)*IF($AA1327=2025,IF(OR($M1327="Услуги",$M1327="Работы"),#REF!,IF($U1327&lt;&gt;0,#REF!,#REF!)),1)</f>
        <v>0</v>
      </c>
      <c r="AK1327" s="107">
        <v>864000</v>
      </c>
      <c r="AL1327" s="57">
        <v>864000</v>
      </c>
      <c r="AM1327" s="57">
        <v>0</v>
      </c>
      <c r="AN1327" s="54">
        <v>4</v>
      </c>
    </row>
    <row r="1328" spans="1:40" s="56" customFormat="1" ht="14.25" hidden="1" customHeight="1" x14ac:dyDescent="0.25">
      <c r="A1328" s="85">
        <v>1</v>
      </c>
      <c r="B1328" s="86" t="s">
        <v>88</v>
      </c>
      <c r="C1328" s="142" t="s">
        <v>437</v>
      </c>
      <c r="D1328" s="85" t="s">
        <v>12</v>
      </c>
      <c r="E1328" s="85" t="s">
        <v>420</v>
      </c>
      <c r="F1328" s="85" t="s">
        <v>432</v>
      </c>
      <c r="G1328" s="87" t="e">
        <f>VLOOKUP(D1328,#REF!,2,FALSE)</f>
        <v>#REF!</v>
      </c>
      <c r="H1328" s="87" t="s">
        <v>432</v>
      </c>
      <c r="I1328" s="87"/>
      <c r="J1328" s="86" t="s">
        <v>418</v>
      </c>
      <c r="K1328" s="87" t="str">
        <f t="shared" si="425"/>
        <v>Защита сегментов АСУ ТП АО «Нижневартовская ГРЭС»</v>
      </c>
      <c r="L1328" s="99" t="s">
        <v>401</v>
      </c>
      <c r="M1328" s="90" t="s">
        <v>528</v>
      </c>
      <c r="N1328" s="85" t="s">
        <v>402</v>
      </c>
      <c r="O1328" s="85" t="s">
        <v>403</v>
      </c>
      <c r="P1328" s="86">
        <v>12</v>
      </c>
      <c r="Q1328" s="100">
        <v>7666.666666666667</v>
      </c>
      <c r="R1328" s="97">
        <v>0.2</v>
      </c>
      <c r="S1328" s="98">
        <v>110400</v>
      </c>
      <c r="T1328" s="95">
        <f t="shared" si="426"/>
        <v>18400</v>
      </c>
      <c r="U1328" s="98">
        <v>0</v>
      </c>
      <c r="V1328" s="95">
        <f t="shared" si="427"/>
        <v>0</v>
      </c>
      <c r="W1328" s="95">
        <f t="shared" si="428"/>
        <v>0</v>
      </c>
      <c r="X1328" s="98">
        <v>110400</v>
      </c>
      <c r="Y1328" s="95">
        <f t="shared" si="429"/>
        <v>18400</v>
      </c>
      <c r="Z1328" s="95">
        <f t="shared" si="430"/>
        <v>92000</v>
      </c>
      <c r="AA1328" s="243">
        <f>Приоритеты!$D$11</f>
        <v>2023</v>
      </c>
      <c r="AB1328" s="247" t="e">
        <f t="shared" si="418"/>
        <v>#REF!</v>
      </c>
      <c r="AC1328" s="96" t="e">
        <f>S1328*IF($AA1328=2021,IF(OR($M1328="Услуги",$M1328="Работы"),#REF!,IF($U1328&lt;&gt;0,#REF!,#REF!)),1)*IF($AA1328=2022,IF(OR($M1328="Услуги",$M1328="Работы"),#REF!,IF($U1328&lt;&gt;0,#REF!,#REF!)),1)*IF($AA1328=2023,IF(OR($M1328="Услуги",$M1328="Работы"),#REF!,IF($U1328&lt;&gt;0,#REF!,#REF!)),1)*IF($AA1328=2024,IF(OR($M1328="Услуги",$M1328="Работы"),#REF!,IF($U1328&lt;&gt;0,#REF!,#REF!)),1)*IF($AA1328=2025,IF(OR($M1328="Услуги",$M1328="Работы"),#REF!,IF($U1328&lt;&gt;0,#REF!,#REF!)),1)</f>
        <v>#REF!</v>
      </c>
      <c r="AD1328" s="96" t="e">
        <f>T1328*IF($AA1328=2021,IF(OR($M1328="Услуги",$M1328="Работы"),#REF!,IF($U1328&lt;&gt;0,#REF!,#REF!)),1)*IF($AA1328=2022,IF(OR($M1328="Услуги",$M1328="Работы"),#REF!,IF($U1328&lt;&gt;0,#REF!,#REF!)),1)*IF($AA1328=2023,IF(OR($M1328="Услуги",$M1328="Работы"),#REF!,IF($U1328&lt;&gt;0,#REF!,#REF!)),1)*IF($AA1328=2024,IF(OR($M1328="Услуги",$M1328="Работы"),#REF!,IF($U1328&lt;&gt;0,#REF!,#REF!)),1)*IF($AA1328=2025,IF(OR($M1328="Услуги",$M1328="Работы"),#REF!,IF($U1328&lt;&gt;0,#REF!,#REF!)),1)</f>
        <v>#REF!</v>
      </c>
      <c r="AE1328" s="96" t="e">
        <f>U1328*IF($AA1328=2021,IF(OR($M1328="Услуги",$M1328="Работы"),#REF!,IF($U1328&lt;&gt;0,#REF!,#REF!)),1)*IF($AA1328=2022,IF(OR($M1328="Услуги",$M1328="Работы"),#REF!,IF($U1328&lt;&gt;0,#REF!,#REF!)),1)*IF($AA1328=2023,IF(OR($M1328="Услуги",$M1328="Работы"),#REF!,IF($U1328&lt;&gt;0,#REF!,#REF!)),1)*IF($AA1328=2024,IF(OR($M1328="Услуги",$M1328="Работы"),#REF!,IF($U1328&lt;&gt;0,#REF!,#REF!)),1)*IF($AA1328=2025,IF(OR($M1328="Услуги",$M1328="Работы"),#REF!,IF($U1328&lt;&gt;0,#REF!,#REF!)),1)</f>
        <v>#REF!</v>
      </c>
      <c r="AF1328" s="96" t="e">
        <f>V1328*IF($AA1328=2021,IF(OR($M1328="Услуги",$M1328="Работы"),#REF!,IF($U1328&lt;&gt;0,#REF!,#REF!)),1)*IF($AA1328=2022,IF(OR($M1328="Услуги",$M1328="Работы"),#REF!,IF($U1328&lt;&gt;0,#REF!,#REF!)),1)*IF($AA1328=2023,IF(OR($M1328="Услуги",$M1328="Работы"),#REF!,IF($U1328&lt;&gt;0,#REF!,#REF!)),1)*IF($AA1328=2024,IF(OR($M1328="Услуги",$M1328="Работы"),#REF!,IF($U1328&lt;&gt;0,#REF!,#REF!)),1)*IF($AA1328=2025,IF(OR($M1328="Услуги",$M1328="Работы"),#REF!,IF($U1328&lt;&gt;0,#REF!,#REF!)),1)</f>
        <v>#REF!</v>
      </c>
      <c r="AG1328" s="96" t="e">
        <f>W1328*IF($AA1328=2021,IF(OR($M1328="Услуги",$M1328="Работы"),#REF!,IF($U1328&lt;&gt;0,#REF!,#REF!)),1)*IF($AA1328=2022,IF(OR($M1328="Услуги",$M1328="Работы"),#REF!,IF($U1328&lt;&gt;0,#REF!,#REF!)),1)*IF($AA1328=2023,IF(OR($M1328="Услуги",$M1328="Работы"),#REF!,IF($U1328&lt;&gt;0,#REF!,#REF!)),1)*IF($AA1328=2024,IF(OR($M1328="Услуги",$M1328="Работы"),#REF!,IF($U1328&lt;&gt;0,#REF!,#REF!)),1)*IF($AA1328=2025,IF(OR($M1328="Услуги",$M1328="Работы"),#REF!,IF($U1328&lt;&gt;0,#REF!,#REF!)),1)</f>
        <v>#REF!</v>
      </c>
      <c r="AH1328" s="96" t="e">
        <f>X1328*IF($AA1328=2021,IF(OR($M1328="Услуги",$M1328="Работы"),#REF!,IF($U1328&lt;&gt;0,#REF!,#REF!)),1)*IF($AA1328=2022,IF(OR($M1328="Услуги",$M1328="Работы"),#REF!,IF($U1328&lt;&gt;0,#REF!,#REF!)),1)*IF($AA1328=2023,IF(OR($M1328="Услуги",$M1328="Работы"),#REF!,IF($U1328&lt;&gt;0,#REF!,#REF!)),1)*IF($AA1328=2024,IF(OR($M1328="Услуги",$M1328="Работы"),#REF!,IF($U1328&lt;&gt;0,#REF!,#REF!)),1)*IF($AA1328=2025,IF(OR($M1328="Услуги",$M1328="Работы"),#REF!,IF($U1328&lt;&gt;0,#REF!,#REF!)),1)</f>
        <v>#REF!</v>
      </c>
      <c r="AI1328" s="96" t="e">
        <f>Y1328*IF($AA1328=2021,IF(OR($M1328="Услуги",$M1328="Работы"),#REF!,IF($U1328&lt;&gt;0,#REF!,#REF!)),1)*IF($AA1328=2022,IF(OR($M1328="Услуги",$M1328="Работы"),#REF!,IF($U1328&lt;&gt;0,#REF!,#REF!)),1)*IF($AA1328=2023,IF(OR($M1328="Услуги",$M1328="Работы"),#REF!,IF($U1328&lt;&gt;0,#REF!,#REF!)),1)*IF($AA1328=2024,IF(OR($M1328="Услуги",$M1328="Работы"),#REF!,IF($U1328&lt;&gt;0,#REF!,#REF!)),1)*IF($AA1328=2025,IF(OR($M1328="Услуги",$M1328="Работы"),#REF!,IF($U1328&lt;&gt;0,#REF!,#REF!)),1)</f>
        <v>#REF!</v>
      </c>
      <c r="AJ1328" s="96" t="e">
        <f>Z1328*IF($AA1328=2021,IF(OR($M1328="Услуги",$M1328="Работы"),#REF!,IF($U1328&lt;&gt;0,#REF!,#REF!)),1)*IF($AA1328=2022,IF(OR($M1328="Услуги",$M1328="Работы"),#REF!,IF($U1328&lt;&gt;0,#REF!,#REF!)),1)*IF($AA1328=2023,IF(OR($M1328="Услуги",$M1328="Работы"),#REF!,IF($U1328&lt;&gt;0,#REF!,#REF!)),1)*IF($AA1328=2024,IF(OR($M1328="Услуги",$M1328="Работы"),#REF!,IF($U1328&lt;&gt;0,#REF!,#REF!)),1)*IF($AA1328=2025,IF(OR($M1328="Услуги",$M1328="Работы"),#REF!,IF($U1328&lt;&gt;0,#REF!,#REF!)),1)</f>
        <v>#REF!</v>
      </c>
      <c r="AK1328" s="107">
        <v>110400</v>
      </c>
      <c r="AL1328" s="57">
        <v>0</v>
      </c>
      <c r="AM1328" s="57">
        <v>110400</v>
      </c>
      <c r="AN1328" s="54">
        <v>12</v>
      </c>
    </row>
    <row r="1329" spans="1:40" s="56" customFormat="1" ht="14.25" hidden="1" customHeight="1" x14ac:dyDescent="0.25">
      <c r="A1329" s="85">
        <v>1</v>
      </c>
      <c r="B1329" s="86" t="s">
        <v>88</v>
      </c>
      <c r="C1329" s="142" t="s">
        <v>437</v>
      </c>
      <c r="D1329" s="85" t="s">
        <v>14</v>
      </c>
      <c r="E1329" s="85" t="s">
        <v>422</v>
      </c>
      <c r="F1329" s="85"/>
      <c r="G1329" s="87" t="e">
        <f>VLOOKUP(D1329,#REF!,2,FALSE)</f>
        <v>#REF!</v>
      </c>
      <c r="H1329" s="85"/>
      <c r="I1329" s="85"/>
      <c r="J1329" s="86" t="s">
        <v>418</v>
      </c>
      <c r="K1329" s="87" t="str">
        <f t="shared" si="425"/>
        <v>Защита сегментов АСУ ТП АО «Омск РТС»</v>
      </c>
      <c r="L1329" s="99" t="s">
        <v>394</v>
      </c>
      <c r="M1329" s="90" t="s">
        <v>528</v>
      </c>
      <c r="N1329" s="85"/>
      <c r="O1329" s="85" t="s">
        <v>395</v>
      </c>
      <c r="P1329" s="86">
        <v>12</v>
      </c>
      <c r="Q1329" s="100">
        <v>41250</v>
      </c>
      <c r="R1329" s="97">
        <v>0.2</v>
      </c>
      <c r="S1329" s="98">
        <v>594000</v>
      </c>
      <c r="T1329" s="95">
        <f t="shared" si="426"/>
        <v>99000</v>
      </c>
      <c r="U1329" s="98">
        <v>594000</v>
      </c>
      <c r="V1329" s="95">
        <f t="shared" si="427"/>
        <v>99000</v>
      </c>
      <c r="W1329" s="95">
        <f t="shared" si="428"/>
        <v>495000</v>
      </c>
      <c r="X1329" s="98"/>
      <c r="Y1329" s="95">
        <f t="shared" si="429"/>
        <v>0</v>
      </c>
      <c r="Z1329" s="95">
        <f t="shared" si="430"/>
        <v>0</v>
      </c>
      <c r="AA1329" s="244">
        <f>Приоритеты!$D$12</f>
        <v>2024</v>
      </c>
      <c r="AB1329" s="247" t="e">
        <f t="shared" si="418"/>
        <v>#REF!</v>
      </c>
      <c r="AC1329" s="96" t="e">
        <f>S1329*IF($AA1329=2021,IF(OR($M1329="Услуги",$M1329="Работы"),#REF!,IF($U1329&lt;&gt;0,#REF!,#REF!)),1)*IF($AA1329=2022,IF(OR($M1329="Услуги",$M1329="Работы"),#REF!,IF($U1329&lt;&gt;0,#REF!,#REF!)),1)*IF($AA1329=2023,IF(OR($M1329="Услуги",$M1329="Работы"),#REF!,IF($U1329&lt;&gt;0,#REF!,#REF!)),1)*IF($AA1329=2024,IF(OR($M1329="Услуги",$M1329="Работы"),#REF!,IF($U1329&lt;&gt;0,#REF!,#REF!)),1)*IF($AA1329=2025,IF(OR($M1329="Услуги",$M1329="Работы"),#REF!,IF($U1329&lt;&gt;0,#REF!,#REF!)),1)</f>
        <v>#REF!</v>
      </c>
      <c r="AD1329" s="96" t="e">
        <f>T1329*IF($AA1329=2021,IF(OR($M1329="Услуги",$M1329="Работы"),#REF!,IF($U1329&lt;&gt;0,#REF!,#REF!)),1)*IF($AA1329=2022,IF(OR($M1329="Услуги",$M1329="Работы"),#REF!,IF($U1329&lt;&gt;0,#REF!,#REF!)),1)*IF($AA1329=2023,IF(OR($M1329="Услуги",$M1329="Работы"),#REF!,IF($U1329&lt;&gt;0,#REF!,#REF!)),1)*IF($AA1329=2024,IF(OR($M1329="Услуги",$M1329="Работы"),#REF!,IF($U1329&lt;&gt;0,#REF!,#REF!)),1)*IF($AA1329=2025,IF(OR($M1329="Услуги",$M1329="Работы"),#REF!,IF($U1329&lt;&gt;0,#REF!,#REF!)),1)</f>
        <v>#REF!</v>
      </c>
      <c r="AE1329" s="96" t="e">
        <f>U1329*IF($AA1329=2021,IF(OR($M1329="Услуги",$M1329="Работы"),#REF!,IF($U1329&lt;&gt;0,#REF!,#REF!)),1)*IF($AA1329=2022,IF(OR($M1329="Услуги",$M1329="Работы"),#REF!,IF($U1329&lt;&gt;0,#REF!,#REF!)),1)*IF($AA1329=2023,IF(OR($M1329="Услуги",$M1329="Работы"),#REF!,IF($U1329&lt;&gt;0,#REF!,#REF!)),1)*IF($AA1329=2024,IF(OR($M1329="Услуги",$M1329="Работы"),#REF!,IF($U1329&lt;&gt;0,#REF!,#REF!)),1)*IF($AA1329=2025,IF(OR($M1329="Услуги",$M1329="Работы"),#REF!,IF($U1329&lt;&gt;0,#REF!,#REF!)),1)</f>
        <v>#REF!</v>
      </c>
      <c r="AF1329" s="96" t="e">
        <f>V1329*IF($AA1329=2021,IF(OR($M1329="Услуги",$M1329="Работы"),#REF!,IF($U1329&lt;&gt;0,#REF!,#REF!)),1)*IF($AA1329=2022,IF(OR($M1329="Услуги",$M1329="Работы"),#REF!,IF($U1329&lt;&gt;0,#REF!,#REF!)),1)*IF($AA1329=2023,IF(OR($M1329="Услуги",$M1329="Работы"),#REF!,IF($U1329&lt;&gt;0,#REF!,#REF!)),1)*IF($AA1329=2024,IF(OR($M1329="Услуги",$M1329="Работы"),#REF!,IF($U1329&lt;&gt;0,#REF!,#REF!)),1)*IF($AA1329=2025,IF(OR($M1329="Услуги",$M1329="Работы"),#REF!,IF($U1329&lt;&gt;0,#REF!,#REF!)),1)</f>
        <v>#REF!</v>
      </c>
      <c r="AG1329" s="96" t="e">
        <f>W1329*IF($AA1329=2021,IF(OR($M1329="Услуги",$M1329="Работы"),#REF!,IF($U1329&lt;&gt;0,#REF!,#REF!)),1)*IF($AA1329=2022,IF(OR($M1329="Услуги",$M1329="Работы"),#REF!,IF($U1329&lt;&gt;0,#REF!,#REF!)),1)*IF($AA1329=2023,IF(OR($M1329="Услуги",$M1329="Работы"),#REF!,IF($U1329&lt;&gt;0,#REF!,#REF!)),1)*IF($AA1329=2024,IF(OR($M1329="Услуги",$M1329="Работы"),#REF!,IF($U1329&lt;&gt;0,#REF!,#REF!)),1)*IF($AA1329=2025,IF(OR($M1329="Услуги",$M1329="Работы"),#REF!,IF($U1329&lt;&gt;0,#REF!,#REF!)),1)</f>
        <v>#REF!</v>
      </c>
      <c r="AH1329" s="96" t="e">
        <f>X1329*IF($AA1329=2021,IF(OR($M1329="Услуги",$M1329="Работы"),#REF!,IF($U1329&lt;&gt;0,#REF!,#REF!)),1)*IF($AA1329=2022,IF(OR($M1329="Услуги",$M1329="Работы"),#REF!,IF($U1329&lt;&gt;0,#REF!,#REF!)),1)*IF($AA1329=2023,IF(OR($M1329="Услуги",$M1329="Работы"),#REF!,IF($U1329&lt;&gt;0,#REF!,#REF!)),1)*IF($AA1329=2024,IF(OR($M1329="Услуги",$M1329="Работы"),#REF!,IF($U1329&lt;&gt;0,#REF!,#REF!)),1)*IF($AA1329=2025,IF(OR($M1329="Услуги",$M1329="Работы"),#REF!,IF($U1329&lt;&gt;0,#REF!,#REF!)),1)</f>
        <v>#REF!</v>
      </c>
      <c r="AI1329" s="96" t="e">
        <f>Y1329*IF($AA1329=2021,IF(OR($M1329="Услуги",$M1329="Работы"),#REF!,IF($U1329&lt;&gt;0,#REF!,#REF!)),1)*IF($AA1329=2022,IF(OR($M1329="Услуги",$M1329="Работы"),#REF!,IF($U1329&lt;&gt;0,#REF!,#REF!)),1)*IF($AA1329=2023,IF(OR($M1329="Услуги",$M1329="Работы"),#REF!,IF($U1329&lt;&gt;0,#REF!,#REF!)),1)*IF($AA1329=2024,IF(OR($M1329="Услуги",$M1329="Работы"),#REF!,IF($U1329&lt;&gt;0,#REF!,#REF!)),1)*IF($AA1329=2025,IF(OR($M1329="Услуги",$M1329="Работы"),#REF!,IF($U1329&lt;&gt;0,#REF!,#REF!)),1)</f>
        <v>#REF!</v>
      </c>
      <c r="AJ1329" s="96" t="e">
        <f>Z1329*IF($AA1329=2021,IF(OR($M1329="Услуги",$M1329="Работы"),#REF!,IF($U1329&lt;&gt;0,#REF!,#REF!)),1)*IF($AA1329=2022,IF(OR($M1329="Услуги",$M1329="Работы"),#REF!,IF($U1329&lt;&gt;0,#REF!,#REF!)),1)*IF($AA1329=2023,IF(OR($M1329="Услуги",$M1329="Работы"),#REF!,IF($U1329&lt;&gt;0,#REF!,#REF!)),1)*IF($AA1329=2024,IF(OR($M1329="Услуги",$M1329="Работы"),#REF!,IF($U1329&lt;&gt;0,#REF!,#REF!)),1)*IF($AA1329=2025,IF(OR($M1329="Услуги",$M1329="Работы"),#REF!,IF($U1329&lt;&gt;0,#REF!,#REF!)),1)</f>
        <v>#REF!</v>
      </c>
      <c r="AK1329" s="107">
        <v>594000</v>
      </c>
      <c r="AL1329" s="57">
        <v>594000</v>
      </c>
      <c r="AM1329" s="57">
        <v>0</v>
      </c>
      <c r="AN1329" s="54">
        <v>12</v>
      </c>
    </row>
    <row r="1330" spans="1:40" s="56" customFormat="1" ht="14.25" hidden="1" customHeight="1" x14ac:dyDescent="0.25">
      <c r="A1330" s="85">
        <v>1</v>
      </c>
      <c r="B1330" s="86" t="s">
        <v>88</v>
      </c>
      <c r="C1330" s="142" t="s">
        <v>437</v>
      </c>
      <c r="D1330" s="85" t="s">
        <v>14</v>
      </c>
      <c r="E1330" s="85" t="s">
        <v>422</v>
      </c>
      <c r="F1330" s="85"/>
      <c r="G1330" s="87" t="e">
        <f>VLOOKUP(D1330,#REF!,2,FALSE)</f>
        <v>#REF!</v>
      </c>
      <c r="H1330" s="85"/>
      <c r="I1330" s="85"/>
      <c r="J1330" s="86" t="s">
        <v>418</v>
      </c>
      <c r="K1330" s="87" t="str">
        <f t="shared" si="425"/>
        <v>Защита сегментов АСУ ТП АО «Омск РТС»</v>
      </c>
      <c r="L1330" s="99" t="s">
        <v>396</v>
      </c>
      <c r="M1330" s="86" t="s">
        <v>4</v>
      </c>
      <c r="N1330" s="85" t="s">
        <v>397</v>
      </c>
      <c r="O1330" s="85" t="s">
        <v>398</v>
      </c>
      <c r="P1330" s="86">
        <v>12</v>
      </c>
      <c r="Q1330" s="100">
        <v>14500</v>
      </c>
      <c r="R1330" s="97">
        <v>0</v>
      </c>
      <c r="S1330" s="98">
        <v>174000</v>
      </c>
      <c r="T1330" s="95">
        <f t="shared" si="426"/>
        <v>0</v>
      </c>
      <c r="U1330" s="98">
        <v>0</v>
      </c>
      <c r="V1330" s="95">
        <f t="shared" si="427"/>
        <v>0</v>
      </c>
      <c r="W1330" s="95">
        <f t="shared" si="428"/>
        <v>0</v>
      </c>
      <c r="X1330" s="98">
        <v>174000</v>
      </c>
      <c r="Y1330" s="95">
        <f t="shared" si="429"/>
        <v>0</v>
      </c>
      <c r="Z1330" s="95">
        <f t="shared" si="430"/>
        <v>174000</v>
      </c>
      <c r="AA1330" s="244">
        <f>Приоритеты!$D$12</f>
        <v>2024</v>
      </c>
      <c r="AB1330" s="247" t="e">
        <f t="shared" si="418"/>
        <v>#REF!</v>
      </c>
      <c r="AC1330" s="96" t="e">
        <f>S1330*IF($AA1330=2021,IF(OR($M1330="Услуги",$M1330="Работы"),#REF!,IF($U1330&lt;&gt;0,#REF!,#REF!)),1)*IF($AA1330=2022,IF(OR($M1330="Услуги",$M1330="Работы"),#REF!,IF($U1330&lt;&gt;0,#REF!,#REF!)),1)*IF($AA1330=2023,IF(OR($M1330="Услуги",$M1330="Работы"),#REF!,IF($U1330&lt;&gt;0,#REF!,#REF!)),1)*IF($AA1330=2024,IF(OR($M1330="Услуги",$M1330="Работы"),#REF!,IF($U1330&lt;&gt;0,#REF!,#REF!)),1)*IF($AA1330=2025,IF(OR($M1330="Услуги",$M1330="Работы"),#REF!,IF($U1330&lt;&gt;0,#REF!,#REF!)),1)</f>
        <v>#REF!</v>
      </c>
      <c r="AD1330" s="96" t="e">
        <f>T1330*IF($AA1330=2021,IF(OR($M1330="Услуги",$M1330="Работы"),#REF!,IF($U1330&lt;&gt;0,#REF!,#REF!)),1)*IF($AA1330=2022,IF(OR($M1330="Услуги",$M1330="Работы"),#REF!,IF($U1330&lt;&gt;0,#REF!,#REF!)),1)*IF($AA1330=2023,IF(OR($M1330="Услуги",$M1330="Работы"),#REF!,IF($U1330&lt;&gt;0,#REF!,#REF!)),1)*IF($AA1330=2024,IF(OR($M1330="Услуги",$M1330="Работы"),#REF!,IF($U1330&lt;&gt;0,#REF!,#REF!)),1)*IF($AA1330=2025,IF(OR($M1330="Услуги",$M1330="Работы"),#REF!,IF($U1330&lt;&gt;0,#REF!,#REF!)),1)</f>
        <v>#REF!</v>
      </c>
      <c r="AE1330" s="96" t="e">
        <f>U1330*IF($AA1330=2021,IF(OR($M1330="Услуги",$M1330="Работы"),#REF!,IF($U1330&lt;&gt;0,#REF!,#REF!)),1)*IF($AA1330=2022,IF(OR($M1330="Услуги",$M1330="Работы"),#REF!,IF($U1330&lt;&gt;0,#REF!,#REF!)),1)*IF($AA1330=2023,IF(OR($M1330="Услуги",$M1330="Работы"),#REF!,IF($U1330&lt;&gt;0,#REF!,#REF!)),1)*IF($AA1330=2024,IF(OR($M1330="Услуги",$M1330="Работы"),#REF!,IF($U1330&lt;&gt;0,#REF!,#REF!)),1)*IF($AA1330=2025,IF(OR($M1330="Услуги",$M1330="Работы"),#REF!,IF($U1330&lt;&gt;0,#REF!,#REF!)),1)</f>
        <v>#REF!</v>
      </c>
      <c r="AF1330" s="96" t="e">
        <f>V1330*IF($AA1330=2021,IF(OR($M1330="Услуги",$M1330="Работы"),#REF!,IF($U1330&lt;&gt;0,#REF!,#REF!)),1)*IF($AA1330=2022,IF(OR($M1330="Услуги",$M1330="Работы"),#REF!,IF($U1330&lt;&gt;0,#REF!,#REF!)),1)*IF($AA1330=2023,IF(OR($M1330="Услуги",$M1330="Работы"),#REF!,IF($U1330&lt;&gt;0,#REF!,#REF!)),1)*IF($AA1330=2024,IF(OR($M1330="Услуги",$M1330="Работы"),#REF!,IF($U1330&lt;&gt;0,#REF!,#REF!)),1)*IF($AA1330=2025,IF(OR($M1330="Услуги",$M1330="Работы"),#REF!,IF($U1330&lt;&gt;0,#REF!,#REF!)),1)</f>
        <v>#REF!</v>
      </c>
      <c r="AG1330" s="96" t="e">
        <f>W1330*IF($AA1330=2021,IF(OR($M1330="Услуги",$M1330="Работы"),#REF!,IF($U1330&lt;&gt;0,#REF!,#REF!)),1)*IF($AA1330=2022,IF(OR($M1330="Услуги",$M1330="Работы"),#REF!,IF($U1330&lt;&gt;0,#REF!,#REF!)),1)*IF($AA1330=2023,IF(OR($M1330="Услуги",$M1330="Работы"),#REF!,IF($U1330&lt;&gt;0,#REF!,#REF!)),1)*IF($AA1330=2024,IF(OR($M1330="Услуги",$M1330="Работы"),#REF!,IF($U1330&lt;&gt;0,#REF!,#REF!)),1)*IF($AA1330=2025,IF(OR($M1330="Услуги",$M1330="Работы"),#REF!,IF($U1330&lt;&gt;0,#REF!,#REF!)),1)</f>
        <v>#REF!</v>
      </c>
      <c r="AH1330" s="96" t="e">
        <f>X1330*IF($AA1330=2021,IF(OR($M1330="Услуги",$M1330="Работы"),#REF!,IF($U1330&lt;&gt;0,#REF!,#REF!)),1)*IF($AA1330=2022,IF(OR($M1330="Услуги",$M1330="Работы"),#REF!,IF($U1330&lt;&gt;0,#REF!,#REF!)),1)*IF($AA1330=2023,IF(OR($M1330="Услуги",$M1330="Работы"),#REF!,IF($U1330&lt;&gt;0,#REF!,#REF!)),1)*IF($AA1330=2024,IF(OR($M1330="Услуги",$M1330="Работы"),#REF!,IF($U1330&lt;&gt;0,#REF!,#REF!)),1)*IF($AA1330=2025,IF(OR($M1330="Услуги",$M1330="Работы"),#REF!,IF($U1330&lt;&gt;0,#REF!,#REF!)),1)</f>
        <v>#REF!</v>
      </c>
      <c r="AI1330" s="96" t="e">
        <f>Y1330*IF($AA1330=2021,IF(OR($M1330="Услуги",$M1330="Работы"),#REF!,IF($U1330&lt;&gt;0,#REF!,#REF!)),1)*IF($AA1330=2022,IF(OR($M1330="Услуги",$M1330="Работы"),#REF!,IF($U1330&lt;&gt;0,#REF!,#REF!)),1)*IF($AA1330=2023,IF(OR($M1330="Услуги",$M1330="Работы"),#REF!,IF($U1330&lt;&gt;0,#REF!,#REF!)),1)*IF($AA1330=2024,IF(OR($M1330="Услуги",$M1330="Работы"),#REF!,IF($U1330&lt;&gt;0,#REF!,#REF!)),1)*IF($AA1330=2025,IF(OR($M1330="Услуги",$M1330="Работы"),#REF!,IF($U1330&lt;&gt;0,#REF!,#REF!)),1)</f>
        <v>#REF!</v>
      </c>
      <c r="AJ1330" s="96" t="e">
        <f>Z1330*IF($AA1330=2021,IF(OR($M1330="Услуги",$M1330="Работы"),#REF!,IF($U1330&lt;&gt;0,#REF!,#REF!)),1)*IF($AA1330=2022,IF(OR($M1330="Услуги",$M1330="Работы"),#REF!,IF($U1330&lt;&gt;0,#REF!,#REF!)),1)*IF($AA1330=2023,IF(OR($M1330="Услуги",$M1330="Работы"),#REF!,IF($U1330&lt;&gt;0,#REF!,#REF!)),1)*IF($AA1330=2024,IF(OR($M1330="Услуги",$M1330="Работы"),#REF!,IF($U1330&lt;&gt;0,#REF!,#REF!)),1)*IF($AA1330=2025,IF(OR($M1330="Услуги",$M1330="Работы"),#REF!,IF($U1330&lt;&gt;0,#REF!,#REF!)),1)</f>
        <v>#REF!</v>
      </c>
      <c r="AK1330" s="107">
        <v>174000</v>
      </c>
      <c r="AL1330" s="57">
        <v>0</v>
      </c>
      <c r="AM1330" s="57">
        <v>174000</v>
      </c>
      <c r="AN1330" s="54">
        <v>12</v>
      </c>
    </row>
    <row r="1331" spans="1:40" s="56" customFormat="1" ht="14.25" hidden="1" customHeight="1" x14ac:dyDescent="0.25">
      <c r="A1331" s="85">
        <v>1</v>
      </c>
      <c r="B1331" s="86" t="s">
        <v>88</v>
      </c>
      <c r="C1331" s="142" t="s">
        <v>437</v>
      </c>
      <c r="D1331" s="85" t="s">
        <v>14</v>
      </c>
      <c r="E1331" s="85" t="s">
        <v>422</v>
      </c>
      <c r="F1331" s="85"/>
      <c r="G1331" s="87" t="e">
        <f>VLOOKUP(D1331,#REF!,2,FALSE)</f>
        <v>#REF!</v>
      </c>
      <c r="H1331" s="85"/>
      <c r="I1331" s="85"/>
      <c r="J1331" s="86" t="s">
        <v>418</v>
      </c>
      <c r="K1331" s="87" t="str">
        <f t="shared" si="425"/>
        <v>Защита сегментов АСУ ТП АО «Омск РТС»</v>
      </c>
      <c r="L1331" s="99" t="s">
        <v>124</v>
      </c>
      <c r="M1331" s="86" t="s">
        <v>4</v>
      </c>
      <c r="N1331" s="85" t="s">
        <v>321</v>
      </c>
      <c r="O1331" s="85" t="s">
        <v>399</v>
      </c>
      <c r="P1331" s="86">
        <v>12</v>
      </c>
      <c r="Q1331" s="100">
        <v>1910</v>
      </c>
      <c r="R1331" s="97">
        <v>0</v>
      </c>
      <c r="S1331" s="98">
        <v>22920</v>
      </c>
      <c r="T1331" s="95">
        <f t="shared" si="426"/>
        <v>0</v>
      </c>
      <c r="U1331" s="98">
        <v>0</v>
      </c>
      <c r="V1331" s="95">
        <f t="shared" si="427"/>
        <v>0</v>
      </c>
      <c r="W1331" s="95">
        <f t="shared" si="428"/>
        <v>0</v>
      </c>
      <c r="X1331" s="98">
        <v>22920</v>
      </c>
      <c r="Y1331" s="95">
        <f t="shared" si="429"/>
        <v>0</v>
      </c>
      <c r="Z1331" s="95">
        <f t="shared" si="430"/>
        <v>22920</v>
      </c>
      <c r="AA1331" s="244">
        <f>Приоритеты!$D$12</f>
        <v>2024</v>
      </c>
      <c r="AB1331" s="247" t="e">
        <f t="shared" si="418"/>
        <v>#REF!</v>
      </c>
      <c r="AC1331" s="96" t="e">
        <f>S1331*IF($AA1331=2021,IF(OR($M1331="Услуги",$M1331="Работы"),#REF!,IF($U1331&lt;&gt;0,#REF!,#REF!)),1)*IF($AA1331=2022,IF(OR($M1331="Услуги",$M1331="Работы"),#REF!,IF($U1331&lt;&gt;0,#REF!,#REF!)),1)*IF($AA1331=2023,IF(OR($M1331="Услуги",$M1331="Работы"),#REF!,IF($U1331&lt;&gt;0,#REF!,#REF!)),1)*IF($AA1331=2024,IF(OR($M1331="Услуги",$M1331="Работы"),#REF!,IF($U1331&lt;&gt;0,#REF!,#REF!)),1)*IF($AA1331=2025,IF(OR($M1331="Услуги",$M1331="Работы"),#REF!,IF($U1331&lt;&gt;0,#REF!,#REF!)),1)</f>
        <v>#REF!</v>
      </c>
      <c r="AD1331" s="96" t="e">
        <f>T1331*IF($AA1331=2021,IF(OR($M1331="Услуги",$M1331="Работы"),#REF!,IF($U1331&lt;&gt;0,#REF!,#REF!)),1)*IF($AA1331=2022,IF(OR($M1331="Услуги",$M1331="Работы"),#REF!,IF($U1331&lt;&gt;0,#REF!,#REF!)),1)*IF($AA1331=2023,IF(OR($M1331="Услуги",$M1331="Работы"),#REF!,IF($U1331&lt;&gt;0,#REF!,#REF!)),1)*IF($AA1331=2024,IF(OR($M1331="Услуги",$M1331="Работы"),#REF!,IF($U1331&lt;&gt;0,#REF!,#REF!)),1)*IF($AA1331=2025,IF(OR($M1331="Услуги",$M1331="Работы"),#REF!,IF($U1331&lt;&gt;0,#REF!,#REF!)),1)</f>
        <v>#REF!</v>
      </c>
      <c r="AE1331" s="96" t="e">
        <f>U1331*IF($AA1331=2021,IF(OR($M1331="Услуги",$M1331="Работы"),#REF!,IF($U1331&lt;&gt;0,#REF!,#REF!)),1)*IF($AA1331=2022,IF(OR($M1331="Услуги",$M1331="Работы"),#REF!,IF($U1331&lt;&gt;0,#REF!,#REF!)),1)*IF($AA1331=2023,IF(OR($M1331="Услуги",$M1331="Работы"),#REF!,IF($U1331&lt;&gt;0,#REF!,#REF!)),1)*IF($AA1331=2024,IF(OR($M1331="Услуги",$M1331="Работы"),#REF!,IF($U1331&lt;&gt;0,#REF!,#REF!)),1)*IF($AA1331=2025,IF(OR($M1331="Услуги",$M1331="Работы"),#REF!,IF($U1331&lt;&gt;0,#REF!,#REF!)),1)</f>
        <v>#REF!</v>
      </c>
      <c r="AF1331" s="96" t="e">
        <f>V1331*IF($AA1331=2021,IF(OR($M1331="Услуги",$M1331="Работы"),#REF!,IF($U1331&lt;&gt;0,#REF!,#REF!)),1)*IF($AA1331=2022,IF(OR($M1331="Услуги",$M1331="Работы"),#REF!,IF($U1331&lt;&gt;0,#REF!,#REF!)),1)*IF($AA1331=2023,IF(OR($M1331="Услуги",$M1331="Работы"),#REF!,IF($U1331&lt;&gt;0,#REF!,#REF!)),1)*IF($AA1331=2024,IF(OR($M1331="Услуги",$M1331="Работы"),#REF!,IF($U1331&lt;&gt;0,#REF!,#REF!)),1)*IF($AA1331=2025,IF(OR($M1331="Услуги",$M1331="Работы"),#REF!,IF($U1331&lt;&gt;0,#REF!,#REF!)),1)</f>
        <v>#REF!</v>
      </c>
      <c r="AG1331" s="96" t="e">
        <f>W1331*IF($AA1331=2021,IF(OR($M1331="Услуги",$M1331="Работы"),#REF!,IF($U1331&lt;&gt;0,#REF!,#REF!)),1)*IF($AA1331=2022,IF(OR($M1331="Услуги",$M1331="Работы"),#REF!,IF($U1331&lt;&gt;0,#REF!,#REF!)),1)*IF($AA1331=2023,IF(OR($M1331="Услуги",$M1331="Работы"),#REF!,IF($U1331&lt;&gt;0,#REF!,#REF!)),1)*IF($AA1331=2024,IF(OR($M1331="Услуги",$M1331="Работы"),#REF!,IF($U1331&lt;&gt;0,#REF!,#REF!)),1)*IF($AA1331=2025,IF(OR($M1331="Услуги",$M1331="Работы"),#REF!,IF($U1331&lt;&gt;0,#REF!,#REF!)),1)</f>
        <v>#REF!</v>
      </c>
      <c r="AH1331" s="96" t="e">
        <f>X1331*IF($AA1331=2021,IF(OR($M1331="Услуги",$M1331="Работы"),#REF!,IF($U1331&lt;&gt;0,#REF!,#REF!)),1)*IF($AA1331=2022,IF(OR($M1331="Услуги",$M1331="Работы"),#REF!,IF($U1331&lt;&gt;0,#REF!,#REF!)),1)*IF($AA1331=2023,IF(OR($M1331="Услуги",$M1331="Работы"),#REF!,IF($U1331&lt;&gt;0,#REF!,#REF!)),1)*IF($AA1331=2024,IF(OR($M1331="Услуги",$M1331="Работы"),#REF!,IF($U1331&lt;&gt;0,#REF!,#REF!)),1)*IF($AA1331=2025,IF(OR($M1331="Услуги",$M1331="Работы"),#REF!,IF($U1331&lt;&gt;0,#REF!,#REF!)),1)</f>
        <v>#REF!</v>
      </c>
      <c r="AI1331" s="96" t="e">
        <f>Y1331*IF($AA1331=2021,IF(OR($M1331="Услуги",$M1331="Работы"),#REF!,IF($U1331&lt;&gt;0,#REF!,#REF!)),1)*IF($AA1331=2022,IF(OR($M1331="Услуги",$M1331="Работы"),#REF!,IF($U1331&lt;&gt;0,#REF!,#REF!)),1)*IF($AA1331=2023,IF(OR($M1331="Услуги",$M1331="Работы"),#REF!,IF($U1331&lt;&gt;0,#REF!,#REF!)),1)*IF($AA1331=2024,IF(OR($M1331="Услуги",$M1331="Работы"),#REF!,IF($U1331&lt;&gt;0,#REF!,#REF!)),1)*IF($AA1331=2025,IF(OR($M1331="Услуги",$M1331="Работы"),#REF!,IF($U1331&lt;&gt;0,#REF!,#REF!)),1)</f>
        <v>#REF!</v>
      </c>
      <c r="AJ1331" s="96" t="e">
        <f>Z1331*IF($AA1331=2021,IF(OR($M1331="Услуги",$M1331="Работы"),#REF!,IF($U1331&lt;&gt;0,#REF!,#REF!)),1)*IF($AA1331=2022,IF(OR($M1331="Услуги",$M1331="Работы"),#REF!,IF($U1331&lt;&gt;0,#REF!,#REF!)),1)*IF($AA1331=2023,IF(OR($M1331="Услуги",$M1331="Работы"),#REF!,IF($U1331&lt;&gt;0,#REF!,#REF!)),1)*IF($AA1331=2024,IF(OR($M1331="Услуги",$M1331="Работы"),#REF!,IF($U1331&lt;&gt;0,#REF!,#REF!)),1)*IF($AA1331=2025,IF(OR($M1331="Услуги",$M1331="Работы"),#REF!,IF($U1331&lt;&gt;0,#REF!,#REF!)),1)</f>
        <v>#REF!</v>
      </c>
      <c r="AK1331" s="107">
        <v>22920</v>
      </c>
      <c r="AL1331" s="57">
        <v>0</v>
      </c>
      <c r="AM1331" s="57">
        <v>22920</v>
      </c>
      <c r="AN1331" s="54">
        <v>12</v>
      </c>
    </row>
    <row r="1332" spans="1:40" s="56" customFormat="1" ht="15" hidden="1" customHeight="1" x14ac:dyDescent="0.25">
      <c r="A1332" s="85">
        <v>1</v>
      </c>
      <c r="B1332" s="86" t="s">
        <v>88</v>
      </c>
      <c r="C1332" s="142" t="s">
        <v>437</v>
      </c>
      <c r="D1332" s="85" t="s">
        <v>14</v>
      </c>
      <c r="E1332" s="85" t="s">
        <v>422</v>
      </c>
      <c r="F1332" s="85"/>
      <c r="G1332" s="87" t="e">
        <f>VLOOKUP(D1332,#REF!,2,FALSE)</f>
        <v>#REF!</v>
      </c>
      <c r="H1332" s="85"/>
      <c r="I1332" s="85"/>
      <c r="J1332" s="60" t="s">
        <v>219</v>
      </c>
      <c r="K1332" s="87" t="str">
        <f t="shared" si="425"/>
        <v>Защита сегментов АСУ ТП АО «Омск РТС»</v>
      </c>
      <c r="L1332" s="99" t="s">
        <v>223</v>
      </c>
      <c r="M1332" s="90" t="s">
        <v>528</v>
      </c>
      <c r="N1332" s="85"/>
      <c r="O1332" s="85" t="s">
        <v>400</v>
      </c>
      <c r="P1332" s="86">
        <v>6</v>
      </c>
      <c r="Q1332" s="100">
        <v>180000</v>
      </c>
      <c r="R1332" s="97">
        <v>0.2</v>
      </c>
      <c r="S1332" s="98">
        <v>1296000</v>
      </c>
      <c r="T1332" s="95">
        <f t="shared" si="426"/>
        <v>216000</v>
      </c>
      <c r="U1332" s="98">
        <v>1296000</v>
      </c>
      <c r="V1332" s="95">
        <f t="shared" si="427"/>
        <v>216000</v>
      </c>
      <c r="W1332" s="95">
        <f t="shared" si="428"/>
        <v>1080000</v>
      </c>
      <c r="X1332" s="98"/>
      <c r="Y1332" s="95">
        <f t="shared" si="429"/>
        <v>0</v>
      </c>
      <c r="Z1332" s="95">
        <f t="shared" si="430"/>
        <v>0</v>
      </c>
      <c r="AA1332" s="245" t="s">
        <v>519</v>
      </c>
      <c r="AB1332" s="247">
        <f t="shared" si="418"/>
        <v>0</v>
      </c>
      <c r="AC1332" s="96">
        <f>S1332*IF($AA1332=2021,IF(OR($M1332="Услуги",$M1332="Работы"),#REF!,IF($U1332&lt;&gt;0,#REF!,#REF!)),1)*IF($AA1332=2022,IF(OR($M1332="Услуги",$M1332="Работы"),#REF!,IF($U1332&lt;&gt;0,#REF!,#REF!)),1)*IF($AA1332=2023,IF(OR($M1332="Услуги",$M1332="Работы"),#REF!,IF($U1332&lt;&gt;0,#REF!,#REF!)),1)*IF($AA1332=2024,IF(OR($M1332="Услуги",$M1332="Работы"),#REF!,IF($U1332&lt;&gt;0,#REF!,#REF!)),1)*IF($AA1332=2025,IF(OR($M1332="Услуги",$M1332="Работы"),#REF!,IF($U1332&lt;&gt;0,#REF!,#REF!)),1)</f>
        <v>1296000</v>
      </c>
      <c r="AD1332" s="96">
        <f>T1332*IF($AA1332=2021,IF(OR($M1332="Услуги",$M1332="Работы"),#REF!,IF($U1332&lt;&gt;0,#REF!,#REF!)),1)*IF($AA1332=2022,IF(OR($M1332="Услуги",$M1332="Работы"),#REF!,IF($U1332&lt;&gt;0,#REF!,#REF!)),1)*IF($AA1332=2023,IF(OR($M1332="Услуги",$M1332="Работы"),#REF!,IF($U1332&lt;&gt;0,#REF!,#REF!)),1)*IF($AA1332=2024,IF(OR($M1332="Услуги",$M1332="Работы"),#REF!,IF($U1332&lt;&gt;0,#REF!,#REF!)),1)*IF($AA1332=2025,IF(OR($M1332="Услуги",$M1332="Работы"),#REF!,IF($U1332&lt;&gt;0,#REF!,#REF!)),1)</f>
        <v>216000</v>
      </c>
      <c r="AE1332" s="96">
        <f>U1332*IF($AA1332=2021,IF(OR($M1332="Услуги",$M1332="Работы"),#REF!,IF($U1332&lt;&gt;0,#REF!,#REF!)),1)*IF($AA1332=2022,IF(OR($M1332="Услуги",$M1332="Работы"),#REF!,IF($U1332&lt;&gt;0,#REF!,#REF!)),1)*IF($AA1332=2023,IF(OR($M1332="Услуги",$M1332="Работы"),#REF!,IF($U1332&lt;&gt;0,#REF!,#REF!)),1)*IF($AA1332=2024,IF(OR($M1332="Услуги",$M1332="Работы"),#REF!,IF($U1332&lt;&gt;0,#REF!,#REF!)),1)*IF($AA1332=2025,IF(OR($M1332="Услуги",$M1332="Работы"),#REF!,IF($U1332&lt;&gt;0,#REF!,#REF!)),1)</f>
        <v>1296000</v>
      </c>
      <c r="AF1332" s="96">
        <f>V1332*IF($AA1332=2021,IF(OR($M1332="Услуги",$M1332="Работы"),#REF!,IF($U1332&lt;&gt;0,#REF!,#REF!)),1)*IF($AA1332=2022,IF(OR($M1332="Услуги",$M1332="Работы"),#REF!,IF($U1332&lt;&gt;0,#REF!,#REF!)),1)*IF($AA1332=2023,IF(OR($M1332="Услуги",$M1332="Работы"),#REF!,IF($U1332&lt;&gt;0,#REF!,#REF!)),1)*IF($AA1332=2024,IF(OR($M1332="Услуги",$M1332="Работы"),#REF!,IF($U1332&lt;&gt;0,#REF!,#REF!)),1)*IF($AA1332=2025,IF(OR($M1332="Услуги",$M1332="Работы"),#REF!,IF($U1332&lt;&gt;0,#REF!,#REF!)),1)</f>
        <v>216000</v>
      </c>
      <c r="AG1332" s="96">
        <f>W1332*IF($AA1332=2021,IF(OR($M1332="Услуги",$M1332="Работы"),#REF!,IF($U1332&lt;&gt;0,#REF!,#REF!)),1)*IF($AA1332=2022,IF(OR($M1332="Услуги",$M1332="Работы"),#REF!,IF($U1332&lt;&gt;0,#REF!,#REF!)),1)*IF($AA1332=2023,IF(OR($M1332="Услуги",$M1332="Работы"),#REF!,IF($U1332&lt;&gt;0,#REF!,#REF!)),1)*IF($AA1332=2024,IF(OR($M1332="Услуги",$M1332="Работы"),#REF!,IF($U1332&lt;&gt;0,#REF!,#REF!)),1)*IF($AA1332=2025,IF(OR($M1332="Услуги",$M1332="Работы"),#REF!,IF($U1332&lt;&gt;0,#REF!,#REF!)),1)</f>
        <v>1080000</v>
      </c>
      <c r="AH1332" s="96">
        <f>X1332*IF($AA1332=2021,IF(OR($M1332="Услуги",$M1332="Работы"),#REF!,IF($U1332&lt;&gt;0,#REF!,#REF!)),1)*IF($AA1332=2022,IF(OR($M1332="Услуги",$M1332="Работы"),#REF!,IF($U1332&lt;&gt;0,#REF!,#REF!)),1)*IF($AA1332=2023,IF(OR($M1332="Услуги",$M1332="Работы"),#REF!,IF($U1332&lt;&gt;0,#REF!,#REF!)),1)*IF($AA1332=2024,IF(OR($M1332="Услуги",$M1332="Работы"),#REF!,IF($U1332&lt;&gt;0,#REF!,#REF!)),1)*IF($AA1332=2025,IF(OR($M1332="Услуги",$M1332="Работы"),#REF!,IF($U1332&lt;&gt;0,#REF!,#REF!)),1)</f>
        <v>0</v>
      </c>
      <c r="AI1332" s="96">
        <f>Y1332*IF($AA1332=2021,IF(OR($M1332="Услуги",$M1332="Работы"),#REF!,IF($U1332&lt;&gt;0,#REF!,#REF!)),1)*IF($AA1332=2022,IF(OR($M1332="Услуги",$M1332="Работы"),#REF!,IF($U1332&lt;&gt;0,#REF!,#REF!)),1)*IF($AA1332=2023,IF(OR($M1332="Услуги",$M1332="Работы"),#REF!,IF($U1332&lt;&gt;0,#REF!,#REF!)),1)*IF($AA1332=2024,IF(OR($M1332="Услуги",$M1332="Работы"),#REF!,IF($U1332&lt;&gt;0,#REF!,#REF!)),1)*IF($AA1332=2025,IF(OR($M1332="Услуги",$M1332="Работы"),#REF!,IF($U1332&lt;&gt;0,#REF!,#REF!)),1)</f>
        <v>0</v>
      </c>
      <c r="AJ1332" s="96">
        <f>Z1332*IF($AA1332=2021,IF(OR($M1332="Услуги",$M1332="Работы"),#REF!,IF($U1332&lt;&gt;0,#REF!,#REF!)),1)*IF($AA1332=2022,IF(OR($M1332="Услуги",$M1332="Работы"),#REF!,IF($U1332&lt;&gt;0,#REF!,#REF!)),1)*IF($AA1332=2023,IF(OR($M1332="Услуги",$M1332="Работы"),#REF!,IF($U1332&lt;&gt;0,#REF!,#REF!)),1)*IF($AA1332=2024,IF(OR($M1332="Услуги",$M1332="Работы"),#REF!,IF($U1332&lt;&gt;0,#REF!,#REF!)),1)*IF($AA1332=2025,IF(OR($M1332="Услуги",$M1332="Работы"),#REF!,IF($U1332&lt;&gt;0,#REF!,#REF!)),1)</f>
        <v>0</v>
      </c>
      <c r="AK1332" s="107">
        <v>1296000</v>
      </c>
      <c r="AL1332" s="57">
        <v>1296000</v>
      </c>
      <c r="AM1332" s="57">
        <v>0</v>
      </c>
      <c r="AN1332" s="54">
        <v>6</v>
      </c>
    </row>
    <row r="1333" spans="1:40" s="56" customFormat="1" ht="14.25" hidden="1" customHeight="1" x14ac:dyDescent="0.25">
      <c r="A1333" s="85">
        <v>1</v>
      </c>
      <c r="B1333" s="86" t="s">
        <v>88</v>
      </c>
      <c r="C1333" s="142" t="s">
        <v>437</v>
      </c>
      <c r="D1333" s="85" t="s">
        <v>14</v>
      </c>
      <c r="E1333" s="85" t="s">
        <v>422</v>
      </c>
      <c r="F1333" s="85"/>
      <c r="G1333" s="87" t="e">
        <f>VLOOKUP(D1333,#REF!,2,FALSE)</f>
        <v>#REF!</v>
      </c>
      <c r="H1333" s="85"/>
      <c r="I1333" s="85"/>
      <c r="J1333" s="86" t="s">
        <v>418</v>
      </c>
      <c r="K1333" s="87" t="str">
        <f t="shared" si="425"/>
        <v>Защита сегментов АСУ ТП АО «Омск РТС»</v>
      </c>
      <c r="L1333" s="99" t="s">
        <v>401</v>
      </c>
      <c r="M1333" s="90" t="s">
        <v>528</v>
      </c>
      <c r="N1333" s="85" t="s">
        <v>402</v>
      </c>
      <c r="O1333" s="85" t="s">
        <v>403</v>
      </c>
      <c r="P1333" s="86">
        <v>18</v>
      </c>
      <c r="Q1333" s="100">
        <v>7666.666666666667</v>
      </c>
      <c r="R1333" s="97">
        <v>0.2</v>
      </c>
      <c r="S1333" s="98">
        <v>165600</v>
      </c>
      <c r="T1333" s="95">
        <f t="shared" si="426"/>
        <v>27600</v>
      </c>
      <c r="U1333" s="98">
        <v>0</v>
      </c>
      <c r="V1333" s="95">
        <f t="shared" si="427"/>
        <v>0</v>
      </c>
      <c r="W1333" s="95">
        <f t="shared" si="428"/>
        <v>0</v>
      </c>
      <c r="X1333" s="98">
        <v>165600</v>
      </c>
      <c r="Y1333" s="95">
        <f t="shared" si="429"/>
        <v>27600</v>
      </c>
      <c r="Z1333" s="95">
        <f t="shared" si="430"/>
        <v>138000</v>
      </c>
      <c r="AA1333" s="244">
        <f>Приоритеты!$D$12</f>
        <v>2024</v>
      </c>
      <c r="AB1333" s="247" t="e">
        <f t="shared" si="418"/>
        <v>#REF!</v>
      </c>
      <c r="AC1333" s="96" t="e">
        <f>S1333*IF($AA1333=2021,IF(OR($M1333="Услуги",$M1333="Работы"),#REF!,IF($U1333&lt;&gt;0,#REF!,#REF!)),1)*IF($AA1333=2022,IF(OR($M1333="Услуги",$M1333="Работы"),#REF!,IF($U1333&lt;&gt;0,#REF!,#REF!)),1)*IF($AA1333=2023,IF(OR($M1333="Услуги",$M1333="Работы"),#REF!,IF($U1333&lt;&gt;0,#REF!,#REF!)),1)*IF($AA1333=2024,IF(OR($M1333="Услуги",$M1333="Работы"),#REF!,IF($U1333&lt;&gt;0,#REF!,#REF!)),1)*IF($AA1333=2025,IF(OR($M1333="Услуги",$M1333="Работы"),#REF!,IF($U1333&lt;&gt;0,#REF!,#REF!)),1)</f>
        <v>#REF!</v>
      </c>
      <c r="AD1333" s="96" t="e">
        <f>T1333*IF($AA1333=2021,IF(OR($M1333="Услуги",$M1333="Работы"),#REF!,IF($U1333&lt;&gt;0,#REF!,#REF!)),1)*IF($AA1333=2022,IF(OR($M1333="Услуги",$M1333="Работы"),#REF!,IF($U1333&lt;&gt;0,#REF!,#REF!)),1)*IF($AA1333=2023,IF(OR($M1333="Услуги",$M1333="Работы"),#REF!,IF($U1333&lt;&gt;0,#REF!,#REF!)),1)*IF($AA1333=2024,IF(OR($M1333="Услуги",$M1333="Работы"),#REF!,IF($U1333&lt;&gt;0,#REF!,#REF!)),1)*IF($AA1333=2025,IF(OR($M1333="Услуги",$M1333="Работы"),#REF!,IF($U1333&lt;&gt;0,#REF!,#REF!)),1)</f>
        <v>#REF!</v>
      </c>
      <c r="AE1333" s="96" t="e">
        <f>U1333*IF($AA1333=2021,IF(OR($M1333="Услуги",$M1333="Работы"),#REF!,IF($U1333&lt;&gt;0,#REF!,#REF!)),1)*IF($AA1333=2022,IF(OR($M1333="Услуги",$M1333="Работы"),#REF!,IF($U1333&lt;&gt;0,#REF!,#REF!)),1)*IF($AA1333=2023,IF(OR($M1333="Услуги",$M1333="Работы"),#REF!,IF($U1333&lt;&gt;0,#REF!,#REF!)),1)*IF($AA1333=2024,IF(OR($M1333="Услуги",$M1333="Работы"),#REF!,IF($U1333&lt;&gt;0,#REF!,#REF!)),1)*IF($AA1333=2025,IF(OR($M1333="Услуги",$M1333="Работы"),#REF!,IF($U1333&lt;&gt;0,#REF!,#REF!)),1)</f>
        <v>#REF!</v>
      </c>
      <c r="AF1333" s="96" t="e">
        <f>V1333*IF($AA1333=2021,IF(OR($M1333="Услуги",$M1333="Работы"),#REF!,IF($U1333&lt;&gt;0,#REF!,#REF!)),1)*IF($AA1333=2022,IF(OR($M1333="Услуги",$M1333="Работы"),#REF!,IF($U1333&lt;&gt;0,#REF!,#REF!)),1)*IF($AA1333=2023,IF(OR($M1333="Услуги",$M1333="Работы"),#REF!,IF($U1333&lt;&gt;0,#REF!,#REF!)),1)*IF($AA1333=2024,IF(OR($M1333="Услуги",$M1333="Работы"),#REF!,IF($U1333&lt;&gt;0,#REF!,#REF!)),1)*IF($AA1333=2025,IF(OR($M1333="Услуги",$M1333="Работы"),#REF!,IF($U1333&lt;&gt;0,#REF!,#REF!)),1)</f>
        <v>#REF!</v>
      </c>
      <c r="AG1333" s="96" t="e">
        <f>W1333*IF($AA1333=2021,IF(OR($M1333="Услуги",$M1333="Работы"),#REF!,IF($U1333&lt;&gt;0,#REF!,#REF!)),1)*IF($AA1333=2022,IF(OR($M1333="Услуги",$M1333="Работы"),#REF!,IF($U1333&lt;&gt;0,#REF!,#REF!)),1)*IF($AA1333=2023,IF(OR($M1333="Услуги",$M1333="Работы"),#REF!,IF($U1333&lt;&gt;0,#REF!,#REF!)),1)*IF($AA1333=2024,IF(OR($M1333="Услуги",$M1333="Работы"),#REF!,IF($U1333&lt;&gt;0,#REF!,#REF!)),1)*IF($AA1333=2025,IF(OR($M1333="Услуги",$M1333="Работы"),#REF!,IF($U1333&lt;&gt;0,#REF!,#REF!)),1)</f>
        <v>#REF!</v>
      </c>
      <c r="AH1333" s="96" t="e">
        <f>X1333*IF($AA1333=2021,IF(OR($M1333="Услуги",$M1333="Работы"),#REF!,IF($U1333&lt;&gt;0,#REF!,#REF!)),1)*IF($AA1333=2022,IF(OR($M1333="Услуги",$M1333="Работы"),#REF!,IF($U1333&lt;&gt;0,#REF!,#REF!)),1)*IF($AA1333=2023,IF(OR($M1333="Услуги",$M1333="Работы"),#REF!,IF($U1333&lt;&gt;0,#REF!,#REF!)),1)*IF($AA1333=2024,IF(OR($M1333="Услуги",$M1333="Работы"),#REF!,IF($U1333&lt;&gt;0,#REF!,#REF!)),1)*IF($AA1333=2025,IF(OR($M1333="Услуги",$M1333="Работы"),#REF!,IF($U1333&lt;&gt;0,#REF!,#REF!)),1)</f>
        <v>#REF!</v>
      </c>
      <c r="AI1333" s="96" t="e">
        <f>Y1333*IF($AA1333=2021,IF(OR($M1333="Услуги",$M1333="Работы"),#REF!,IF($U1333&lt;&gt;0,#REF!,#REF!)),1)*IF($AA1333=2022,IF(OR($M1333="Услуги",$M1333="Работы"),#REF!,IF($U1333&lt;&gt;0,#REF!,#REF!)),1)*IF($AA1333=2023,IF(OR($M1333="Услуги",$M1333="Работы"),#REF!,IF($U1333&lt;&gt;0,#REF!,#REF!)),1)*IF($AA1333=2024,IF(OR($M1333="Услуги",$M1333="Работы"),#REF!,IF($U1333&lt;&gt;0,#REF!,#REF!)),1)*IF($AA1333=2025,IF(OR($M1333="Услуги",$M1333="Работы"),#REF!,IF($U1333&lt;&gt;0,#REF!,#REF!)),1)</f>
        <v>#REF!</v>
      </c>
      <c r="AJ1333" s="96" t="e">
        <f>Z1333*IF($AA1333=2021,IF(OR($M1333="Услуги",$M1333="Работы"),#REF!,IF($U1333&lt;&gt;0,#REF!,#REF!)),1)*IF($AA1333=2022,IF(OR($M1333="Услуги",$M1333="Работы"),#REF!,IF($U1333&lt;&gt;0,#REF!,#REF!)),1)*IF($AA1333=2023,IF(OR($M1333="Услуги",$M1333="Работы"),#REF!,IF($U1333&lt;&gt;0,#REF!,#REF!)),1)*IF($AA1333=2024,IF(OR($M1333="Услуги",$M1333="Работы"),#REF!,IF($U1333&lt;&gt;0,#REF!,#REF!)),1)*IF($AA1333=2025,IF(OR($M1333="Услуги",$M1333="Работы"),#REF!,IF($U1333&lt;&gt;0,#REF!,#REF!)),1)</f>
        <v>#REF!</v>
      </c>
      <c r="AK1333" s="107">
        <v>165600</v>
      </c>
      <c r="AL1333" s="57">
        <v>0</v>
      </c>
      <c r="AM1333" s="57">
        <v>165600</v>
      </c>
      <c r="AN1333" s="54">
        <v>18</v>
      </c>
    </row>
    <row r="1334" spans="1:40" s="56" customFormat="1" ht="14.25" hidden="1" customHeight="1" x14ac:dyDescent="0.25">
      <c r="A1334" s="85">
        <v>1</v>
      </c>
      <c r="B1334" s="86" t="s">
        <v>88</v>
      </c>
      <c r="C1334" s="142" t="s">
        <v>437</v>
      </c>
      <c r="D1334" s="85" t="s">
        <v>16</v>
      </c>
      <c r="E1334" s="85" t="s">
        <v>423</v>
      </c>
      <c r="F1334" s="85"/>
      <c r="G1334" s="87" t="e">
        <f>VLOOKUP(D1334,#REF!,2,FALSE)</f>
        <v>#REF!</v>
      </c>
      <c r="H1334" s="87" t="s">
        <v>432</v>
      </c>
      <c r="I1334" s="87"/>
      <c r="J1334" s="86" t="s">
        <v>418</v>
      </c>
      <c r="K1334" s="87" t="str">
        <f t="shared" si="425"/>
        <v>Защита сегментов АСУ ТП АО «ТГК-11»</v>
      </c>
      <c r="L1334" s="99" t="s">
        <v>394</v>
      </c>
      <c r="M1334" s="90" t="s">
        <v>528</v>
      </c>
      <c r="N1334" s="85"/>
      <c r="O1334" s="85" t="s">
        <v>395</v>
      </c>
      <c r="P1334" s="86">
        <v>6</v>
      </c>
      <c r="Q1334" s="100">
        <v>41250</v>
      </c>
      <c r="R1334" s="97">
        <v>0.2</v>
      </c>
      <c r="S1334" s="98">
        <v>297000</v>
      </c>
      <c r="T1334" s="95">
        <f t="shared" si="426"/>
        <v>49500</v>
      </c>
      <c r="U1334" s="98">
        <v>297000</v>
      </c>
      <c r="V1334" s="95">
        <f t="shared" si="427"/>
        <v>49500</v>
      </c>
      <c r="W1334" s="95">
        <f t="shared" si="428"/>
        <v>247500</v>
      </c>
      <c r="X1334" s="98"/>
      <c r="Y1334" s="95">
        <f t="shared" si="429"/>
        <v>0</v>
      </c>
      <c r="Z1334" s="95">
        <f t="shared" si="430"/>
        <v>0</v>
      </c>
      <c r="AA1334" s="244">
        <f>Приоритеты!$D$18</f>
        <v>2022</v>
      </c>
      <c r="AB1334" s="247" t="e">
        <f t="shared" si="418"/>
        <v>#REF!</v>
      </c>
      <c r="AC1334" s="96" t="e">
        <f>S1334*IF($AA1334=2021,IF(OR($M1334="Услуги",$M1334="Работы"),#REF!,IF($U1334&lt;&gt;0,#REF!,#REF!)),1)*IF($AA1334=2022,IF(OR($M1334="Услуги",$M1334="Работы"),#REF!,IF($U1334&lt;&gt;0,#REF!,#REF!)),1)*IF($AA1334=2023,IF(OR($M1334="Услуги",$M1334="Работы"),#REF!,IF($U1334&lt;&gt;0,#REF!,#REF!)),1)*IF($AA1334=2024,IF(OR($M1334="Услуги",$M1334="Работы"),#REF!,IF($U1334&lt;&gt;0,#REF!,#REF!)),1)*IF($AA1334=2025,IF(OR($M1334="Услуги",$M1334="Работы"),#REF!,IF($U1334&lt;&gt;0,#REF!,#REF!)),1)</f>
        <v>#REF!</v>
      </c>
      <c r="AD1334" s="96" t="e">
        <f>T1334*IF($AA1334=2021,IF(OR($M1334="Услуги",$M1334="Работы"),#REF!,IF($U1334&lt;&gt;0,#REF!,#REF!)),1)*IF($AA1334=2022,IF(OR($M1334="Услуги",$M1334="Работы"),#REF!,IF($U1334&lt;&gt;0,#REF!,#REF!)),1)*IF($AA1334=2023,IF(OR($M1334="Услуги",$M1334="Работы"),#REF!,IF($U1334&lt;&gt;0,#REF!,#REF!)),1)*IF($AA1334=2024,IF(OR($M1334="Услуги",$M1334="Работы"),#REF!,IF($U1334&lt;&gt;0,#REF!,#REF!)),1)*IF($AA1334=2025,IF(OR($M1334="Услуги",$M1334="Работы"),#REF!,IF($U1334&lt;&gt;0,#REF!,#REF!)),1)</f>
        <v>#REF!</v>
      </c>
      <c r="AE1334" s="96" t="e">
        <f>U1334*IF($AA1334=2021,IF(OR($M1334="Услуги",$M1334="Работы"),#REF!,IF($U1334&lt;&gt;0,#REF!,#REF!)),1)*IF($AA1334=2022,IF(OR($M1334="Услуги",$M1334="Работы"),#REF!,IF($U1334&lt;&gt;0,#REF!,#REF!)),1)*IF($AA1334=2023,IF(OR($M1334="Услуги",$M1334="Работы"),#REF!,IF($U1334&lt;&gt;0,#REF!,#REF!)),1)*IF($AA1334=2024,IF(OR($M1334="Услуги",$M1334="Работы"),#REF!,IF($U1334&lt;&gt;0,#REF!,#REF!)),1)*IF($AA1334=2025,IF(OR($M1334="Услуги",$M1334="Работы"),#REF!,IF($U1334&lt;&gt;0,#REF!,#REF!)),1)</f>
        <v>#REF!</v>
      </c>
      <c r="AF1334" s="96" t="e">
        <f>V1334*IF($AA1334=2021,IF(OR($M1334="Услуги",$M1334="Работы"),#REF!,IF($U1334&lt;&gt;0,#REF!,#REF!)),1)*IF($AA1334=2022,IF(OR($M1334="Услуги",$M1334="Работы"),#REF!,IF($U1334&lt;&gt;0,#REF!,#REF!)),1)*IF($AA1334=2023,IF(OR($M1334="Услуги",$M1334="Работы"),#REF!,IF($U1334&lt;&gt;0,#REF!,#REF!)),1)*IF($AA1334=2024,IF(OR($M1334="Услуги",$M1334="Работы"),#REF!,IF($U1334&lt;&gt;0,#REF!,#REF!)),1)*IF($AA1334=2025,IF(OR($M1334="Услуги",$M1334="Работы"),#REF!,IF($U1334&lt;&gt;0,#REF!,#REF!)),1)</f>
        <v>#REF!</v>
      </c>
      <c r="AG1334" s="96" t="e">
        <f>W1334*IF($AA1334=2021,IF(OR($M1334="Услуги",$M1334="Работы"),#REF!,IF($U1334&lt;&gt;0,#REF!,#REF!)),1)*IF($AA1334=2022,IF(OR($M1334="Услуги",$M1334="Работы"),#REF!,IF($U1334&lt;&gt;0,#REF!,#REF!)),1)*IF($AA1334=2023,IF(OR($M1334="Услуги",$M1334="Работы"),#REF!,IF($U1334&lt;&gt;0,#REF!,#REF!)),1)*IF($AA1334=2024,IF(OR($M1334="Услуги",$M1334="Работы"),#REF!,IF($U1334&lt;&gt;0,#REF!,#REF!)),1)*IF($AA1334=2025,IF(OR($M1334="Услуги",$M1334="Работы"),#REF!,IF($U1334&lt;&gt;0,#REF!,#REF!)),1)</f>
        <v>#REF!</v>
      </c>
      <c r="AH1334" s="96" t="e">
        <f>X1334*IF($AA1334=2021,IF(OR($M1334="Услуги",$M1334="Работы"),#REF!,IF($U1334&lt;&gt;0,#REF!,#REF!)),1)*IF($AA1334=2022,IF(OR($M1334="Услуги",$M1334="Работы"),#REF!,IF($U1334&lt;&gt;0,#REF!,#REF!)),1)*IF($AA1334=2023,IF(OR($M1334="Услуги",$M1334="Работы"),#REF!,IF($U1334&lt;&gt;0,#REF!,#REF!)),1)*IF($AA1334=2024,IF(OR($M1334="Услуги",$M1334="Работы"),#REF!,IF($U1334&lt;&gt;0,#REF!,#REF!)),1)*IF($AA1334=2025,IF(OR($M1334="Услуги",$M1334="Работы"),#REF!,IF($U1334&lt;&gt;0,#REF!,#REF!)),1)</f>
        <v>#REF!</v>
      </c>
      <c r="AI1334" s="96" t="e">
        <f>Y1334*IF($AA1334=2021,IF(OR($M1334="Услуги",$M1334="Работы"),#REF!,IF($U1334&lt;&gt;0,#REF!,#REF!)),1)*IF($AA1334=2022,IF(OR($M1334="Услуги",$M1334="Работы"),#REF!,IF($U1334&lt;&gt;0,#REF!,#REF!)),1)*IF($AA1334=2023,IF(OR($M1334="Услуги",$M1334="Работы"),#REF!,IF($U1334&lt;&gt;0,#REF!,#REF!)),1)*IF($AA1334=2024,IF(OR($M1334="Услуги",$M1334="Работы"),#REF!,IF($U1334&lt;&gt;0,#REF!,#REF!)),1)*IF($AA1334=2025,IF(OR($M1334="Услуги",$M1334="Работы"),#REF!,IF($U1334&lt;&gt;0,#REF!,#REF!)),1)</f>
        <v>#REF!</v>
      </c>
      <c r="AJ1334" s="96" t="e">
        <f>Z1334*IF($AA1334=2021,IF(OR($M1334="Услуги",$M1334="Работы"),#REF!,IF($U1334&lt;&gt;0,#REF!,#REF!)),1)*IF($AA1334=2022,IF(OR($M1334="Услуги",$M1334="Работы"),#REF!,IF($U1334&lt;&gt;0,#REF!,#REF!)),1)*IF($AA1334=2023,IF(OR($M1334="Услуги",$M1334="Работы"),#REF!,IF($U1334&lt;&gt;0,#REF!,#REF!)),1)*IF($AA1334=2024,IF(OR($M1334="Услуги",$M1334="Работы"),#REF!,IF($U1334&lt;&gt;0,#REF!,#REF!)),1)*IF($AA1334=2025,IF(OR($M1334="Услуги",$M1334="Работы"),#REF!,IF($U1334&lt;&gt;0,#REF!,#REF!)),1)</f>
        <v>#REF!</v>
      </c>
      <c r="AK1334" s="107">
        <v>297000</v>
      </c>
      <c r="AL1334" s="57">
        <v>297000</v>
      </c>
      <c r="AM1334" s="57">
        <v>0</v>
      </c>
      <c r="AN1334" s="54">
        <v>6</v>
      </c>
    </row>
    <row r="1335" spans="1:40" s="56" customFormat="1" ht="14.25" hidden="1" customHeight="1" x14ac:dyDescent="0.25">
      <c r="A1335" s="85">
        <v>1</v>
      </c>
      <c r="B1335" s="86" t="s">
        <v>88</v>
      </c>
      <c r="C1335" s="142" t="s">
        <v>437</v>
      </c>
      <c r="D1335" s="85" t="s">
        <v>16</v>
      </c>
      <c r="E1335" s="85" t="s">
        <v>423</v>
      </c>
      <c r="F1335" s="85"/>
      <c r="G1335" s="87" t="e">
        <f>VLOOKUP(D1335,#REF!,2,FALSE)</f>
        <v>#REF!</v>
      </c>
      <c r="H1335" s="87" t="s">
        <v>432</v>
      </c>
      <c r="I1335" s="87"/>
      <c r="J1335" s="86" t="s">
        <v>418</v>
      </c>
      <c r="K1335" s="87" t="str">
        <f t="shared" si="425"/>
        <v>Защита сегментов АСУ ТП АО «ТГК-11»</v>
      </c>
      <c r="L1335" s="99" t="s">
        <v>396</v>
      </c>
      <c r="M1335" s="86" t="s">
        <v>4</v>
      </c>
      <c r="N1335" s="85" t="s">
        <v>397</v>
      </c>
      <c r="O1335" s="85" t="s">
        <v>398</v>
      </c>
      <c r="P1335" s="86">
        <v>6</v>
      </c>
      <c r="Q1335" s="100">
        <v>14500</v>
      </c>
      <c r="R1335" s="97">
        <v>0</v>
      </c>
      <c r="S1335" s="98">
        <v>87000</v>
      </c>
      <c r="T1335" s="95">
        <f t="shared" si="426"/>
        <v>0</v>
      </c>
      <c r="U1335" s="98">
        <v>0</v>
      </c>
      <c r="V1335" s="95">
        <f t="shared" si="427"/>
        <v>0</v>
      </c>
      <c r="W1335" s="95">
        <f t="shared" si="428"/>
        <v>0</v>
      </c>
      <c r="X1335" s="98">
        <v>87000</v>
      </c>
      <c r="Y1335" s="95">
        <f t="shared" si="429"/>
        <v>0</v>
      </c>
      <c r="Z1335" s="95">
        <f t="shared" si="430"/>
        <v>87000</v>
      </c>
      <c r="AA1335" s="244">
        <f>Приоритеты!$D$18</f>
        <v>2022</v>
      </c>
      <c r="AB1335" s="247" t="e">
        <f t="shared" si="418"/>
        <v>#REF!</v>
      </c>
      <c r="AC1335" s="96" t="e">
        <f>S1335*IF($AA1335=2021,IF(OR($M1335="Услуги",$M1335="Работы"),#REF!,IF($U1335&lt;&gt;0,#REF!,#REF!)),1)*IF($AA1335=2022,IF(OR($M1335="Услуги",$M1335="Работы"),#REF!,IF($U1335&lt;&gt;0,#REF!,#REF!)),1)*IF($AA1335=2023,IF(OR($M1335="Услуги",$M1335="Работы"),#REF!,IF($U1335&lt;&gt;0,#REF!,#REF!)),1)*IF($AA1335=2024,IF(OR($M1335="Услуги",$M1335="Работы"),#REF!,IF($U1335&lt;&gt;0,#REF!,#REF!)),1)*IF($AA1335=2025,IF(OR($M1335="Услуги",$M1335="Работы"),#REF!,IF($U1335&lt;&gt;0,#REF!,#REF!)),1)</f>
        <v>#REF!</v>
      </c>
      <c r="AD1335" s="96" t="e">
        <f>T1335*IF($AA1335=2021,IF(OR($M1335="Услуги",$M1335="Работы"),#REF!,IF($U1335&lt;&gt;0,#REF!,#REF!)),1)*IF($AA1335=2022,IF(OR($M1335="Услуги",$M1335="Работы"),#REF!,IF($U1335&lt;&gt;0,#REF!,#REF!)),1)*IF($AA1335=2023,IF(OR($M1335="Услуги",$M1335="Работы"),#REF!,IF($U1335&lt;&gt;0,#REF!,#REF!)),1)*IF($AA1335=2024,IF(OR($M1335="Услуги",$M1335="Работы"),#REF!,IF($U1335&lt;&gt;0,#REF!,#REF!)),1)*IF($AA1335=2025,IF(OR($M1335="Услуги",$M1335="Работы"),#REF!,IF($U1335&lt;&gt;0,#REF!,#REF!)),1)</f>
        <v>#REF!</v>
      </c>
      <c r="AE1335" s="96" t="e">
        <f>U1335*IF($AA1335=2021,IF(OR($M1335="Услуги",$M1335="Работы"),#REF!,IF($U1335&lt;&gt;0,#REF!,#REF!)),1)*IF($AA1335=2022,IF(OR($M1335="Услуги",$M1335="Работы"),#REF!,IF($U1335&lt;&gt;0,#REF!,#REF!)),1)*IF($AA1335=2023,IF(OR($M1335="Услуги",$M1335="Работы"),#REF!,IF($U1335&lt;&gt;0,#REF!,#REF!)),1)*IF($AA1335=2024,IF(OR($M1335="Услуги",$M1335="Работы"),#REF!,IF($U1335&lt;&gt;0,#REF!,#REF!)),1)*IF($AA1335=2025,IF(OR($M1335="Услуги",$M1335="Работы"),#REF!,IF($U1335&lt;&gt;0,#REF!,#REF!)),1)</f>
        <v>#REF!</v>
      </c>
      <c r="AF1335" s="96" t="e">
        <f>V1335*IF($AA1335=2021,IF(OR($M1335="Услуги",$M1335="Работы"),#REF!,IF($U1335&lt;&gt;0,#REF!,#REF!)),1)*IF($AA1335=2022,IF(OR($M1335="Услуги",$M1335="Работы"),#REF!,IF($U1335&lt;&gt;0,#REF!,#REF!)),1)*IF($AA1335=2023,IF(OR($M1335="Услуги",$M1335="Работы"),#REF!,IF($U1335&lt;&gt;0,#REF!,#REF!)),1)*IF($AA1335=2024,IF(OR($M1335="Услуги",$M1335="Работы"),#REF!,IF($U1335&lt;&gt;0,#REF!,#REF!)),1)*IF($AA1335=2025,IF(OR($M1335="Услуги",$M1335="Работы"),#REF!,IF($U1335&lt;&gt;0,#REF!,#REF!)),1)</f>
        <v>#REF!</v>
      </c>
      <c r="AG1335" s="96" t="e">
        <f>W1335*IF($AA1335=2021,IF(OR($M1335="Услуги",$M1335="Работы"),#REF!,IF($U1335&lt;&gt;0,#REF!,#REF!)),1)*IF($AA1335=2022,IF(OR($M1335="Услуги",$M1335="Работы"),#REF!,IF($U1335&lt;&gt;0,#REF!,#REF!)),1)*IF($AA1335=2023,IF(OR($M1335="Услуги",$M1335="Работы"),#REF!,IF($U1335&lt;&gt;0,#REF!,#REF!)),1)*IF($AA1335=2024,IF(OR($M1335="Услуги",$M1335="Работы"),#REF!,IF($U1335&lt;&gt;0,#REF!,#REF!)),1)*IF($AA1335=2025,IF(OR($M1335="Услуги",$M1335="Работы"),#REF!,IF($U1335&lt;&gt;0,#REF!,#REF!)),1)</f>
        <v>#REF!</v>
      </c>
      <c r="AH1335" s="96" t="e">
        <f>X1335*IF($AA1335=2021,IF(OR($M1335="Услуги",$M1335="Работы"),#REF!,IF($U1335&lt;&gt;0,#REF!,#REF!)),1)*IF($AA1335=2022,IF(OR($M1335="Услуги",$M1335="Работы"),#REF!,IF($U1335&lt;&gt;0,#REF!,#REF!)),1)*IF($AA1335=2023,IF(OR($M1335="Услуги",$M1335="Работы"),#REF!,IF($U1335&lt;&gt;0,#REF!,#REF!)),1)*IF($AA1335=2024,IF(OR($M1335="Услуги",$M1335="Работы"),#REF!,IF($U1335&lt;&gt;0,#REF!,#REF!)),1)*IF($AA1335=2025,IF(OR($M1335="Услуги",$M1335="Работы"),#REF!,IF($U1335&lt;&gt;0,#REF!,#REF!)),1)</f>
        <v>#REF!</v>
      </c>
      <c r="AI1335" s="96" t="e">
        <f>Y1335*IF($AA1335=2021,IF(OR($M1335="Услуги",$M1335="Работы"),#REF!,IF($U1335&lt;&gt;0,#REF!,#REF!)),1)*IF($AA1335=2022,IF(OR($M1335="Услуги",$M1335="Работы"),#REF!,IF($U1335&lt;&gt;0,#REF!,#REF!)),1)*IF($AA1335=2023,IF(OR($M1335="Услуги",$M1335="Работы"),#REF!,IF($U1335&lt;&gt;0,#REF!,#REF!)),1)*IF($AA1335=2024,IF(OR($M1335="Услуги",$M1335="Работы"),#REF!,IF($U1335&lt;&gt;0,#REF!,#REF!)),1)*IF($AA1335=2025,IF(OR($M1335="Услуги",$M1335="Работы"),#REF!,IF($U1335&lt;&gt;0,#REF!,#REF!)),1)</f>
        <v>#REF!</v>
      </c>
      <c r="AJ1335" s="96" t="e">
        <f>Z1335*IF($AA1335=2021,IF(OR($M1335="Услуги",$M1335="Работы"),#REF!,IF($U1335&lt;&gt;0,#REF!,#REF!)),1)*IF($AA1335=2022,IF(OR($M1335="Услуги",$M1335="Работы"),#REF!,IF($U1335&lt;&gt;0,#REF!,#REF!)),1)*IF($AA1335=2023,IF(OR($M1335="Услуги",$M1335="Работы"),#REF!,IF($U1335&lt;&gt;0,#REF!,#REF!)),1)*IF($AA1335=2024,IF(OR($M1335="Услуги",$M1335="Работы"),#REF!,IF($U1335&lt;&gt;0,#REF!,#REF!)),1)*IF($AA1335=2025,IF(OR($M1335="Услуги",$M1335="Работы"),#REF!,IF($U1335&lt;&gt;0,#REF!,#REF!)),1)</f>
        <v>#REF!</v>
      </c>
      <c r="AK1335" s="107">
        <v>87000</v>
      </c>
      <c r="AL1335" s="57">
        <v>0</v>
      </c>
      <c r="AM1335" s="57">
        <v>87000</v>
      </c>
      <c r="AN1335" s="54">
        <v>6</v>
      </c>
    </row>
    <row r="1336" spans="1:40" s="56" customFormat="1" ht="14.25" hidden="1" customHeight="1" x14ac:dyDescent="0.25">
      <c r="A1336" s="85">
        <v>1</v>
      </c>
      <c r="B1336" s="86" t="s">
        <v>88</v>
      </c>
      <c r="C1336" s="142" t="s">
        <v>437</v>
      </c>
      <c r="D1336" s="85" t="s">
        <v>16</v>
      </c>
      <c r="E1336" s="85" t="s">
        <v>423</v>
      </c>
      <c r="F1336" s="85"/>
      <c r="G1336" s="87" t="e">
        <f>VLOOKUP(D1336,#REF!,2,FALSE)</f>
        <v>#REF!</v>
      </c>
      <c r="H1336" s="87" t="s">
        <v>432</v>
      </c>
      <c r="I1336" s="87"/>
      <c r="J1336" s="86" t="s">
        <v>418</v>
      </c>
      <c r="K1336" s="87" t="str">
        <f t="shared" si="425"/>
        <v>Защита сегментов АСУ ТП АО «ТГК-11»</v>
      </c>
      <c r="L1336" s="99" t="s">
        <v>124</v>
      </c>
      <c r="M1336" s="86" t="s">
        <v>4</v>
      </c>
      <c r="N1336" s="85" t="s">
        <v>321</v>
      </c>
      <c r="O1336" s="85" t="s">
        <v>399</v>
      </c>
      <c r="P1336" s="86">
        <v>6</v>
      </c>
      <c r="Q1336" s="100">
        <v>1910</v>
      </c>
      <c r="R1336" s="97">
        <v>0</v>
      </c>
      <c r="S1336" s="98">
        <v>11460</v>
      </c>
      <c r="T1336" s="95">
        <f t="shared" si="426"/>
        <v>0</v>
      </c>
      <c r="U1336" s="98">
        <v>0</v>
      </c>
      <c r="V1336" s="95">
        <f t="shared" si="427"/>
        <v>0</v>
      </c>
      <c r="W1336" s="95">
        <f t="shared" si="428"/>
        <v>0</v>
      </c>
      <c r="X1336" s="98">
        <v>11460</v>
      </c>
      <c r="Y1336" s="95">
        <f t="shared" si="429"/>
        <v>0</v>
      </c>
      <c r="Z1336" s="95">
        <f t="shared" si="430"/>
        <v>11460</v>
      </c>
      <c r="AA1336" s="244">
        <f>Приоритеты!$D$18</f>
        <v>2022</v>
      </c>
      <c r="AB1336" s="247" t="e">
        <f t="shared" si="418"/>
        <v>#REF!</v>
      </c>
      <c r="AC1336" s="96" t="e">
        <f>S1336*IF($AA1336=2021,IF(OR($M1336="Услуги",$M1336="Работы"),#REF!,IF($U1336&lt;&gt;0,#REF!,#REF!)),1)*IF($AA1336=2022,IF(OR($M1336="Услуги",$M1336="Работы"),#REF!,IF($U1336&lt;&gt;0,#REF!,#REF!)),1)*IF($AA1336=2023,IF(OR($M1336="Услуги",$M1336="Работы"),#REF!,IF($U1336&lt;&gt;0,#REF!,#REF!)),1)*IF($AA1336=2024,IF(OR($M1336="Услуги",$M1336="Работы"),#REF!,IF($U1336&lt;&gt;0,#REF!,#REF!)),1)*IF($AA1336=2025,IF(OR($M1336="Услуги",$M1336="Работы"),#REF!,IF($U1336&lt;&gt;0,#REF!,#REF!)),1)</f>
        <v>#REF!</v>
      </c>
      <c r="AD1336" s="96" t="e">
        <f>T1336*IF($AA1336=2021,IF(OR($M1336="Услуги",$M1336="Работы"),#REF!,IF($U1336&lt;&gt;0,#REF!,#REF!)),1)*IF($AA1336=2022,IF(OR($M1336="Услуги",$M1336="Работы"),#REF!,IF($U1336&lt;&gt;0,#REF!,#REF!)),1)*IF($AA1336=2023,IF(OR($M1336="Услуги",$M1336="Работы"),#REF!,IF($U1336&lt;&gt;0,#REF!,#REF!)),1)*IF($AA1336=2024,IF(OR($M1336="Услуги",$M1336="Работы"),#REF!,IF($U1336&lt;&gt;0,#REF!,#REF!)),1)*IF($AA1336=2025,IF(OR($M1336="Услуги",$M1336="Работы"),#REF!,IF($U1336&lt;&gt;0,#REF!,#REF!)),1)</f>
        <v>#REF!</v>
      </c>
      <c r="AE1336" s="96" t="e">
        <f>U1336*IF($AA1336=2021,IF(OR($M1336="Услуги",$M1336="Работы"),#REF!,IF($U1336&lt;&gt;0,#REF!,#REF!)),1)*IF($AA1336=2022,IF(OR($M1336="Услуги",$M1336="Работы"),#REF!,IF($U1336&lt;&gt;0,#REF!,#REF!)),1)*IF($AA1336=2023,IF(OR($M1336="Услуги",$M1336="Работы"),#REF!,IF($U1336&lt;&gt;0,#REF!,#REF!)),1)*IF($AA1336=2024,IF(OR($M1336="Услуги",$M1336="Работы"),#REF!,IF($U1336&lt;&gt;0,#REF!,#REF!)),1)*IF($AA1336=2025,IF(OR($M1336="Услуги",$M1336="Работы"),#REF!,IF($U1336&lt;&gt;0,#REF!,#REF!)),1)</f>
        <v>#REF!</v>
      </c>
      <c r="AF1336" s="96" t="e">
        <f>V1336*IF($AA1336=2021,IF(OR($M1336="Услуги",$M1336="Работы"),#REF!,IF($U1336&lt;&gt;0,#REF!,#REF!)),1)*IF($AA1336=2022,IF(OR($M1336="Услуги",$M1336="Работы"),#REF!,IF($U1336&lt;&gt;0,#REF!,#REF!)),1)*IF($AA1336=2023,IF(OR($M1336="Услуги",$M1336="Работы"),#REF!,IF($U1336&lt;&gt;0,#REF!,#REF!)),1)*IF($AA1336=2024,IF(OR($M1336="Услуги",$M1336="Работы"),#REF!,IF($U1336&lt;&gt;0,#REF!,#REF!)),1)*IF($AA1336=2025,IF(OR($M1336="Услуги",$M1336="Работы"),#REF!,IF($U1336&lt;&gt;0,#REF!,#REF!)),1)</f>
        <v>#REF!</v>
      </c>
      <c r="AG1336" s="96" t="e">
        <f>W1336*IF($AA1336=2021,IF(OR($M1336="Услуги",$M1336="Работы"),#REF!,IF($U1336&lt;&gt;0,#REF!,#REF!)),1)*IF($AA1336=2022,IF(OR($M1336="Услуги",$M1336="Работы"),#REF!,IF($U1336&lt;&gt;0,#REF!,#REF!)),1)*IF($AA1336=2023,IF(OR($M1336="Услуги",$M1336="Работы"),#REF!,IF($U1336&lt;&gt;0,#REF!,#REF!)),1)*IF($AA1336=2024,IF(OR($M1336="Услуги",$M1336="Работы"),#REF!,IF($U1336&lt;&gt;0,#REF!,#REF!)),1)*IF($AA1336=2025,IF(OR($M1336="Услуги",$M1336="Работы"),#REF!,IF($U1336&lt;&gt;0,#REF!,#REF!)),1)</f>
        <v>#REF!</v>
      </c>
      <c r="AH1336" s="96" t="e">
        <f>X1336*IF($AA1336=2021,IF(OR($M1336="Услуги",$M1336="Работы"),#REF!,IF($U1336&lt;&gt;0,#REF!,#REF!)),1)*IF($AA1336=2022,IF(OR($M1336="Услуги",$M1336="Работы"),#REF!,IF($U1336&lt;&gt;0,#REF!,#REF!)),1)*IF($AA1336=2023,IF(OR($M1336="Услуги",$M1336="Работы"),#REF!,IF($U1336&lt;&gt;0,#REF!,#REF!)),1)*IF($AA1336=2024,IF(OR($M1336="Услуги",$M1336="Работы"),#REF!,IF($U1336&lt;&gt;0,#REF!,#REF!)),1)*IF($AA1336=2025,IF(OR($M1336="Услуги",$M1336="Работы"),#REF!,IF($U1336&lt;&gt;0,#REF!,#REF!)),1)</f>
        <v>#REF!</v>
      </c>
      <c r="AI1336" s="96" t="e">
        <f>Y1336*IF($AA1336=2021,IF(OR($M1336="Услуги",$M1336="Работы"),#REF!,IF($U1336&lt;&gt;0,#REF!,#REF!)),1)*IF($AA1336=2022,IF(OR($M1336="Услуги",$M1336="Работы"),#REF!,IF($U1336&lt;&gt;0,#REF!,#REF!)),1)*IF($AA1336=2023,IF(OR($M1336="Услуги",$M1336="Работы"),#REF!,IF($U1336&lt;&gt;0,#REF!,#REF!)),1)*IF($AA1336=2024,IF(OR($M1336="Услуги",$M1336="Работы"),#REF!,IF($U1336&lt;&gt;0,#REF!,#REF!)),1)*IF($AA1336=2025,IF(OR($M1336="Услуги",$M1336="Работы"),#REF!,IF($U1336&lt;&gt;0,#REF!,#REF!)),1)</f>
        <v>#REF!</v>
      </c>
      <c r="AJ1336" s="96" t="e">
        <f>Z1336*IF($AA1336=2021,IF(OR($M1336="Услуги",$M1336="Работы"),#REF!,IF($U1336&lt;&gt;0,#REF!,#REF!)),1)*IF($AA1336=2022,IF(OR($M1336="Услуги",$M1336="Работы"),#REF!,IF($U1336&lt;&gt;0,#REF!,#REF!)),1)*IF($AA1336=2023,IF(OR($M1336="Услуги",$M1336="Работы"),#REF!,IF($U1336&lt;&gt;0,#REF!,#REF!)),1)*IF($AA1336=2024,IF(OR($M1336="Услуги",$M1336="Работы"),#REF!,IF($U1336&lt;&gt;0,#REF!,#REF!)),1)*IF($AA1336=2025,IF(OR($M1336="Услуги",$M1336="Работы"),#REF!,IF($U1336&lt;&gt;0,#REF!,#REF!)),1)</f>
        <v>#REF!</v>
      </c>
      <c r="AK1336" s="107">
        <v>11460</v>
      </c>
      <c r="AL1336" s="57">
        <v>0</v>
      </c>
      <c r="AM1336" s="57">
        <v>11460</v>
      </c>
      <c r="AN1336" s="54">
        <v>6</v>
      </c>
    </row>
    <row r="1337" spans="1:40" s="56" customFormat="1" ht="15" hidden="1" customHeight="1" x14ac:dyDescent="0.25">
      <c r="A1337" s="85">
        <v>1</v>
      </c>
      <c r="B1337" s="86" t="s">
        <v>88</v>
      </c>
      <c r="C1337" s="142" t="s">
        <v>437</v>
      </c>
      <c r="D1337" s="85" t="s">
        <v>16</v>
      </c>
      <c r="E1337" s="85" t="s">
        <v>423</v>
      </c>
      <c r="F1337" s="85"/>
      <c r="G1337" s="87" t="e">
        <f>VLOOKUP(D1337,#REF!,2,FALSE)</f>
        <v>#REF!</v>
      </c>
      <c r="H1337" s="87" t="s">
        <v>432</v>
      </c>
      <c r="I1337" s="87"/>
      <c r="J1337" s="60" t="s">
        <v>219</v>
      </c>
      <c r="K1337" s="87" t="str">
        <f t="shared" si="425"/>
        <v>Защита сегментов АСУ ТП АО «ТГК-11»</v>
      </c>
      <c r="L1337" s="99" t="s">
        <v>223</v>
      </c>
      <c r="M1337" s="90" t="s">
        <v>528</v>
      </c>
      <c r="N1337" s="85"/>
      <c r="O1337" s="85" t="s">
        <v>400</v>
      </c>
      <c r="P1337" s="86">
        <v>3</v>
      </c>
      <c r="Q1337" s="100">
        <v>180000</v>
      </c>
      <c r="R1337" s="97">
        <v>0.2</v>
      </c>
      <c r="S1337" s="98">
        <v>648000</v>
      </c>
      <c r="T1337" s="95">
        <f t="shared" si="426"/>
        <v>108000</v>
      </c>
      <c r="U1337" s="98">
        <v>648000</v>
      </c>
      <c r="V1337" s="95">
        <f t="shared" si="427"/>
        <v>108000</v>
      </c>
      <c r="W1337" s="95">
        <f t="shared" si="428"/>
        <v>540000</v>
      </c>
      <c r="X1337" s="98"/>
      <c r="Y1337" s="95">
        <f t="shared" si="429"/>
        <v>0</v>
      </c>
      <c r="Z1337" s="95">
        <f t="shared" si="430"/>
        <v>0</v>
      </c>
      <c r="AA1337" s="245" t="s">
        <v>519</v>
      </c>
      <c r="AB1337" s="247">
        <f t="shared" si="418"/>
        <v>0</v>
      </c>
      <c r="AC1337" s="96">
        <f>S1337*IF($AA1337=2021,IF(OR($M1337="Услуги",$M1337="Работы"),#REF!,IF($U1337&lt;&gt;0,#REF!,#REF!)),1)*IF($AA1337=2022,IF(OR($M1337="Услуги",$M1337="Работы"),#REF!,IF($U1337&lt;&gt;0,#REF!,#REF!)),1)*IF($AA1337=2023,IF(OR($M1337="Услуги",$M1337="Работы"),#REF!,IF($U1337&lt;&gt;0,#REF!,#REF!)),1)*IF($AA1337=2024,IF(OR($M1337="Услуги",$M1337="Работы"),#REF!,IF($U1337&lt;&gt;0,#REF!,#REF!)),1)*IF($AA1337=2025,IF(OR($M1337="Услуги",$M1337="Работы"),#REF!,IF($U1337&lt;&gt;0,#REF!,#REF!)),1)</f>
        <v>648000</v>
      </c>
      <c r="AD1337" s="96">
        <f>T1337*IF($AA1337=2021,IF(OR($M1337="Услуги",$M1337="Работы"),#REF!,IF($U1337&lt;&gt;0,#REF!,#REF!)),1)*IF($AA1337=2022,IF(OR($M1337="Услуги",$M1337="Работы"),#REF!,IF($U1337&lt;&gt;0,#REF!,#REF!)),1)*IF($AA1337=2023,IF(OR($M1337="Услуги",$M1337="Работы"),#REF!,IF($U1337&lt;&gt;0,#REF!,#REF!)),1)*IF($AA1337=2024,IF(OR($M1337="Услуги",$M1337="Работы"),#REF!,IF($U1337&lt;&gt;0,#REF!,#REF!)),1)*IF($AA1337=2025,IF(OR($M1337="Услуги",$M1337="Работы"),#REF!,IF($U1337&lt;&gt;0,#REF!,#REF!)),1)</f>
        <v>108000</v>
      </c>
      <c r="AE1337" s="96">
        <f>U1337*IF($AA1337=2021,IF(OR($M1337="Услуги",$M1337="Работы"),#REF!,IF($U1337&lt;&gt;0,#REF!,#REF!)),1)*IF($AA1337=2022,IF(OR($M1337="Услуги",$M1337="Работы"),#REF!,IF($U1337&lt;&gt;0,#REF!,#REF!)),1)*IF($AA1337=2023,IF(OR($M1337="Услуги",$M1337="Работы"),#REF!,IF($U1337&lt;&gt;0,#REF!,#REF!)),1)*IF($AA1337=2024,IF(OR($M1337="Услуги",$M1337="Работы"),#REF!,IF($U1337&lt;&gt;0,#REF!,#REF!)),1)*IF($AA1337=2025,IF(OR($M1337="Услуги",$M1337="Работы"),#REF!,IF($U1337&lt;&gt;0,#REF!,#REF!)),1)</f>
        <v>648000</v>
      </c>
      <c r="AF1337" s="96">
        <f>V1337*IF($AA1337=2021,IF(OR($M1337="Услуги",$M1337="Работы"),#REF!,IF($U1337&lt;&gt;0,#REF!,#REF!)),1)*IF($AA1337=2022,IF(OR($M1337="Услуги",$M1337="Работы"),#REF!,IF($U1337&lt;&gt;0,#REF!,#REF!)),1)*IF($AA1337=2023,IF(OR($M1337="Услуги",$M1337="Работы"),#REF!,IF($U1337&lt;&gt;0,#REF!,#REF!)),1)*IF($AA1337=2024,IF(OR($M1337="Услуги",$M1337="Работы"),#REF!,IF($U1337&lt;&gt;0,#REF!,#REF!)),1)*IF($AA1337=2025,IF(OR($M1337="Услуги",$M1337="Работы"),#REF!,IF($U1337&lt;&gt;0,#REF!,#REF!)),1)</f>
        <v>108000</v>
      </c>
      <c r="AG1337" s="96">
        <f>W1337*IF($AA1337=2021,IF(OR($M1337="Услуги",$M1337="Работы"),#REF!,IF($U1337&lt;&gt;0,#REF!,#REF!)),1)*IF($AA1337=2022,IF(OR($M1337="Услуги",$M1337="Работы"),#REF!,IF($U1337&lt;&gt;0,#REF!,#REF!)),1)*IF($AA1337=2023,IF(OR($M1337="Услуги",$M1337="Работы"),#REF!,IF($U1337&lt;&gt;0,#REF!,#REF!)),1)*IF($AA1337=2024,IF(OR($M1337="Услуги",$M1337="Работы"),#REF!,IF($U1337&lt;&gt;0,#REF!,#REF!)),1)*IF($AA1337=2025,IF(OR($M1337="Услуги",$M1337="Работы"),#REF!,IF($U1337&lt;&gt;0,#REF!,#REF!)),1)</f>
        <v>540000</v>
      </c>
      <c r="AH1337" s="96">
        <f>X1337*IF($AA1337=2021,IF(OR($M1337="Услуги",$M1337="Работы"),#REF!,IF($U1337&lt;&gt;0,#REF!,#REF!)),1)*IF($AA1337=2022,IF(OR($M1337="Услуги",$M1337="Работы"),#REF!,IF($U1337&lt;&gt;0,#REF!,#REF!)),1)*IF($AA1337=2023,IF(OR($M1337="Услуги",$M1337="Работы"),#REF!,IF($U1337&lt;&gt;0,#REF!,#REF!)),1)*IF($AA1337=2024,IF(OR($M1337="Услуги",$M1337="Работы"),#REF!,IF($U1337&lt;&gt;0,#REF!,#REF!)),1)*IF($AA1337=2025,IF(OR($M1337="Услуги",$M1337="Работы"),#REF!,IF($U1337&lt;&gt;0,#REF!,#REF!)),1)</f>
        <v>0</v>
      </c>
      <c r="AI1337" s="96">
        <f>Y1337*IF($AA1337=2021,IF(OR($M1337="Услуги",$M1337="Работы"),#REF!,IF($U1337&lt;&gt;0,#REF!,#REF!)),1)*IF($AA1337=2022,IF(OR($M1337="Услуги",$M1337="Работы"),#REF!,IF($U1337&lt;&gt;0,#REF!,#REF!)),1)*IF($AA1337=2023,IF(OR($M1337="Услуги",$M1337="Работы"),#REF!,IF($U1337&lt;&gt;0,#REF!,#REF!)),1)*IF($AA1337=2024,IF(OR($M1337="Услуги",$M1337="Работы"),#REF!,IF($U1337&lt;&gt;0,#REF!,#REF!)),1)*IF($AA1337=2025,IF(OR($M1337="Услуги",$M1337="Работы"),#REF!,IF($U1337&lt;&gt;0,#REF!,#REF!)),1)</f>
        <v>0</v>
      </c>
      <c r="AJ1337" s="96">
        <f>Z1337*IF($AA1337=2021,IF(OR($M1337="Услуги",$M1337="Работы"),#REF!,IF($U1337&lt;&gt;0,#REF!,#REF!)),1)*IF($AA1337=2022,IF(OR($M1337="Услуги",$M1337="Работы"),#REF!,IF($U1337&lt;&gt;0,#REF!,#REF!)),1)*IF($AA1337=2023,IF(OR($M1337="Услуги",$M1337="Работы"),#REF!,IF($U1337&lt;&gt;0,#REF!,#REF!)),1)*IF($AA1337=2024,IF(OR($M1337="Услуги",$M1337="Работы"),#REF!,IF($U1337&lt;&gt;0,#REF!,#REF!)),1)*IF($AA1337=2025,IF(OR($M1337="Услуги",$M1337="Работы"),#REF!,IF($U1337&lt;&gt;0,#REF!,#REF!)),1)</f>
        <v>0</v>
      </c>
      <c r="AK1337" s="107">
        <v>648000</v>
      </c>
      <c r="AL1337" s="57">
        <v>648000</v>
      </c>
      <c r="AM1337" s="57">
        <v>0</v>
      </c>
      <c r="AN1337" s="54">
        <v>3</v>
      </c>
    </row>
    <row r="1338" spans="1:40" s="56" customFormat="1" ht="14.25" hidden="1" customHeight="1" x14ac:dyDescent="0.25">
      <c r="A1338" s="85">
        <v>1</v>
      </c>
      <c r="B1338" s="86" t="s">
        <v>88</v>
      </c>
      <c r="C1338" s="142" t="s">
        <v>437</v>
      </c>
      <c r="D1338" s="85" t="s">
        <v>16</v>
      </c>
      <c r="E1338" s="85" t="s">
        <v>423</v>
      </c>
      <c r="F1338" s="85"/>
      <c r="G1338" s="87" t="e">
        <f>VLOOKUP(D1338,#REF!,2,FALSE)</f>
        <v>#REF!</v>
      </c>
      <c r="H1338" s="87" t="s">
        <v>432</v>
      </c>
      <c r="I1338" s="87"/>
      <c r="J1338" s="86" t="s">
        <v>418</v>
      </c>
      <c r="K1338" s="87" t="str">
        <f t="shared" si="425"/>
        <v>Защита сегментов АСУ ТП АО «ТГК-11»</v>
      </c>
      <c r="L1338" s="99" t="s">
        <v>401</v>
      </c>
      <c r="M1338" s="90" t="s">
        <v>528</v>
      </c>
      <c r="N1338" s="85" t="s">
        <v>402</v>
      </c>
      <c r="O1338" s="85" t="s">
        <v>403</v>
      </c>
      <c r="P1338" s="86">
        <v>9</v>
      </c>
      <c r="Q1338" s="100">
        <v>7666.666666666667</v>
      </c>
      <c r="R1338" s="97">
        <v>0.2</v>
      </c>
      <c r="S1338" s="98">
        <v>82800</v>
      </c>
      <c r="T1338" s="95">
        <f t="shared" si="426"/>
        <v>13800</v>
      </c>
      <c r="U1338" s="98">
        <v>0</v>
      </c>
      <c r="V1338" s="95">
        <f t="shared" si="427"/>
        <v>0</v>
      </c>
      <c r="W1338" s="95">
        <f t="shared" si="428"/>
        <v>0</v>
      </c>
      <c r="X1338" s="98">
        <v>82800</v>
      </c>
      <c r="Y1338" s="95">
        <f t="shared" si="429"/>
        <v>13800</v>
      </c>
      <c r="Z1338" s="95">
        <f t="shared" si="430"/>
        <v>69000</v>
      </c>
      <c r="AA1338" s="244">
        <f>Приоритеты!$D$18</f>
        <v>2022</v>
      </c>
      <c r="AB1338" s="247" t="e">
        <f t="shared" si="418"/>
        <v>#REF!</v>
      </c>
      <c r="AC1338" s="96" t="e">
        <f>S1338*IF($AA1338=2021,IF(OR($M1338="Услуги",$M1338="Работы"),#REF!,IF($U1338&lt;&gt;0,#REF!,#REF!)),1)*IF($AA1338=2022,IF(OR($M1338="Услуги",$M1338="Работы"),#REF!,IF($U1338&lt;&gt;0,#REF!,#REF!)),1)*IF($AA1338=2023,IF(OR($M1338="Услуги",$M1338="Работы"),#REF!,IF($U1338&lt;&gt;0,#REF!,#REF!)),1)*IF($AA1338=2024,IF(OR($M1338="Услуги",$M1338="Работы"),#REF!,IF($U1338&lt;&gt;0,#REF!,#REF!)),1)*IF($AA1338=2025,IF(OR($M1338="Услуги",$M1338="Работы"),#REF!,IF($U1338&lt;&gt;0,#REF!,#REF!)),1)</f>
        <v>#REF!</v>
      </c>
      <c r="AD1338" s="96" t="e">
        <f>T1338*IF($AA1338=2021,IF(OR($M1338="Услуги",$M1338="Работы"),#REF!,IF($U1338&lt;&gt;0,#REF!,#REF!)),1)*IF($AA1338=2022,IF(OR($M1338="Услуги",$M1338="Работы"),#REF!,IF($U1338&lt;&gt;0,#REF!,#REF!)),1)*IF($AA1338=2023,IF(OR($M1338="Услуги",$M1338="Работы"),#REF!,IF($U1338&lt;&gt;0,#REF!,#REF!)),1)*IF($AA1338=2024,IF(OR($M1338="Услуги",$M1338="Работы"),#REF!,IF($U1338&lt;&gt;0,#REF!,#REF!)),1)*IF($AA1338=2025,IF(OR($M1338="Услуги",$M1338="Работы"),#REF!,IF($U1338&lt;&gt;0,#REF!,#REF!)),1)</f>
        <v>#REF!</v>
      </c>
      <c r="AE1338" s="96" t="e">
        <f>U1338*IF($AA1338=2021,IF(OR($M1338="Услуги",$M1338="Работы"),#REF!,IF($U1338&lt;&gt;0,#REF!,#REF!)),1)*IF($AA1338=2022,IF(OR($M1338="Услуги",$M1338="Работы"),#REF!,IF($U1338&lt;&gt;0,#REF!,#REF!)),1)*IF($AA1338=2023,IF(OR($M1338="Услуги",$M1338="Работы"),#REF!,IF($U1338&lt;&gt;0,#REF!,#REF!)),1)*IF($AA1338=2024,IF(OR($M1338="Услуги",$M1338="Работы"),#REF!,IF($U1338&lt;&gt;0,#REF!,#REF!)),1)*IF($AA1338=2025,IF(OR($M1338="Услуги",$M1338="Работы"),#REF!,IF($U1338&lt;&gt;0,#REF!,#REF!)),1)</f>
        <v>#REF!</v>
      </c>
      <c r="AF1338" s="96" t="e">
        <f>V1338*IF($AA1338=2021,IF(OR($M1338="Услуги",$M1338="Работы"),#REF!,IF($U1338&lt;&gt;0,#REF!,#REF!)),1)*IF($AA1338=2022,IF(OR($M1338="Услуги",$M1338="Работы"),#REF!,IF($U1338&lt;&gt;0,#REF!,#REF!)),1)*IF($AA1338=2023,IF(OR($M1338="Услуги",$M1338="Работы"),#REF!,IF($U1338&lt;&gt;0,#REF!,#REF!)),1)*IF($AA1338=2024,IF(OR($M1338="Услуги",$M1338="Работы"),#REF!,IF($U1338&lt;&gt;0,#REF!,#REF!)),1)*IF($AA1338=2025,IF(OR($M1338="Услуги",$M1338="Работы"),#REF!,IF($U1338&lt;&gt;0,#REF!,#REF!)),1)</f>
        <v>#REF!</v>
      </c>
      <c r="AG1338" s="96" t="e">
        <f>W1338*IF($AA1338=2021,IF(OR($M1338="Услуги",$M1338="Работы"),#REF!,IF($U1338&lt;&gt;0,#REF!,#REF!)),1)*IF($AA1338=2022,IF(OR($M1338="Услуги",$M1338="Работы"),#REF!,IF($U1338&lt;&gt;0,#REF!,#REF!)),1)*IF($AA1338=2023,IF(OR($M1338="Услуги",$M1338="Работы"),#REF!,IF($U1338&lt;&gt;0,#REF!,#REF!)),1)*IF($AA1338=2024,IF(OR($M1338="Услуги",$M1338="Работы"),#REF!,IF($U1338&lt;&gt;0,#REF!,#REF!)),1)*IF($AA1338=2025,IF(OR($M1338="Услуги",$M1338="Работы"),#REF!,IF($U1338&lt;&gt;0,#REF!,#REF!)),1)</f>
        <v>#REF!</v>
      </c>
      <c r="AH1338" s="96" t="e">
        <f>X1338*IF($AA1338=2021,IF(OR($M1338="Услуги",$M1338="Работы"),#REF!,IF($U1338&lt;&gt;0,#REF!,#REF!)),1)*IF($AA1338=2022,IF(OR($M1338="Услуги",$M1338="Работы"),#REF!,IF($U1338&lt;&gt;0,#REF!,#REF!)),1)*IF($AA1338=2023,IF(OR($M1338="Услуги",$M1338="Работы"),#REF!,IF($U1338&lt;&gt;0,#REF!,#REF!)),1)*IF($AA1338=2024,IF(OR($M1338="Услуги",$M1338="Работы"),#REF!,IF($U1338&lt;&gt;0,#REF!,#REF!)),1)*IF($AA1338=2025,IF(OR($M1338="Услуги",$M1338="Работы"),#REF!,IF($U1338&lt;&gt;0,#REF!,#REF!)),1)</f>
        <v>#REF!</v>
      </c>
      <c r="AI1338" s="96" t="e">
        <f>Y1338*IF($AA1338=2021,IF(OR($M1338="Услуги",$M1338="Работы"),#REF!,IF($U1338&lt;&gt;0,#REF!,#REF!)),1)*IF($AA1338=2022,IF(OR($M1338="Услуги",$M1338="Работы"),#REF!,IF($U1338&lt;&gt;0,#REF!,#REF!)),1)*IF($AA1338=2023,IF(OR($M1338="Услуги",$M1338="Работы"),#REF!,IF($U1338&lt;&gt;0,#REF!,#REF!)),1)*IF($AA1338=2024,IF(OR($M1338="Услуги",$M1338="Работы"),#REF!,IF($U1338&lt;&gt;0,#REF!,#REF!)),1)*IF($AA1338=2025,IF(OR($M1338="Услуги",$M1338="Работы"),#REF!,IF($U1338&lt;&gt;0,#REF!,#REF!)),1)</f>
        <v>#REF!</v>
      </c>
      <c r="AJ1338" s="96" t="e">
        <f>Z1338*IF($AA1338=2021,IF(OR($M1338="Услуги",$M1338="Работы"),#REF!,IF($U1338&lt;&gt;0,#REF!,#REF!)),1)*IF($AA1338=2022,IF(OR($M1338="Услуги",$M1338="Работы"),#REF!,IF($U1338&lt;&gt;0,#REF!,#REF!)),1)*IF($AA1338=2023,IF(OR($M1338="Услуги",$M1338="Работы"),#REF!,IF($U1338&lt;&gt;0,#REF!,#REF!)),1)*IF($AA1338=2024,IF(OR($M1338="Услуги",$M1338="Работы"),#REF!,IF($U1338&lt;&gt;0,#REF!,#REF!)),1)*IF($AA1338=2025,IF(OR($M1338="Услуги",$M1338="Работы"),#REF!,IF($U1338&lt;&gt;0,#REF!,#REF!)),1)</f>
        <v>#REF!</v>
      </c>
      <c r="AK1338" s="107">
        <v>82800</v>
      </c>
      <c r="AL1338" s="57">
        <v>0</v>
      </c>
      <c r="AM1338" s="57">
        <v>82800</v>
      </c>
      <c r="AN1338" s="54">
        <v>9</v>
      </c>
    </row>
    <row r="1339" spans="1:40" s="56" customFormat="1" ht="14.25" hidden="1" customHeight="1" x14ac:dyDescent="0.25">
      <c r="A1339" s="85">
        <v>1</v>
      </c>
      <c r="B1339" s="86" t="s">
        <v>88</v>
      </c>
      <c r="C1339" s="142" t="s">
        <v>437</v>
      </c>
      <c r="D1339" s="85" t="s">
        <v>17</v>
      </c>
      <c r="E1339" s="85" t="s">
        <v>423</v>
      </c>
      <c r="F1339" s="85"/>
      <c r="G1339" s="87" t="e">
        <f>VLOOKUP(D1339,#REF!,2,FALSE)</f>
        <v>#REF!</v>
      </c>
      <c r="H1339" s="85"/>
      <c r="I1339" s="85"/>
      <c r="J1339" s="86" t="s">
        <v>418</v>
      </c>
      <c r="K1339" s="87" t="str">
        <f t="shared" si="425"/>
        <v>Защита сегментов АСУ ТП АО «Томская генерация»</v>
      </c>
      <c r="L1339" s="99" t="s">
        <v>394</v>
      </c>
      <c r="M1339" s="90" t="s">
        <v>528</v>
      </c>
      <c r="N1339" s="85"/>
      <c r="O1339" s="85" t="s">
        <v>395</v>
      </c>
      <c r="P1339" s="86">
        <v>6</v>
      </c>
      <c r="Q1339" s="100">
        <v>41250</v>
      </c>
      <c r="R1339" s="97">
        <v>0.2</v>
      </c>
      <c r="S1339" s="98">
        <v>297000</v>
      </c>
      <c r="T1339" s="95">
        <f t="shared" si="426"/>
        <v>49500</v>
      </c>
      <c r="U1339" s="98">
        <v>297000</v>
      </c>
      <c r="V1339" s="95">
        <f t="shared" si="427"/>
        <v>49500</v>
      </c>
      <c r="W1339" s="95">
        <f t="shared" si="428"/>
        <v>247500</v>
      </c>
      <c r="X1339" s="98"/>
      <c r="Y1339" s="95">
        <f t="shared" si="429"/>
        <v>0</v>
      </c>
      <c r="Z1339" s="95">
        <f t="shared" si="430"/>
        <v>0</v>
      </c>
      <c r="AA1339" s="244">
        <f>Приоритеты!$D$19</f>
        <v>2024</v>
      </c>
      <c r="AB1339" s="247" t="e">
        <f t="shared" si="418"/>
        <v>#REF!</v>
      </c>
      <c r="AC1339" s="96" t="e">
        <f>S1339*IF($AA1339=2021,IF(OR($M1339="Услуги",$M1339="Работы"),#REF!,IF($U1339&lt;&gt;0,#REF!,#REF!)),1)*IF($AA1339=2022,IF(OR($M1339="Услуги",$M1339="Работы"),#REF!,IF($U1339&lt;&gt;0,#REF!,#REF!)),1)*IF($AA1339=2023,IF(OR($M1339="Услуги",$M1339="Работы"),#REF!,IF($U1339&lt;&gt;0,#REF!,#REF!)),1)*IF($AA1339=2024,IF(OR($M1339="Услуги",$M1339="Работы"),#REF!,IF($U1339&lt;&gt;0,#REF!,#REF!)),1)*IF($AA1339=2025,IF(OR($M1339="Услуги",$M1339="Работы"),#REF!,IF($U1339&lt;&gt;0,#REF!,#REF!)),1)</f>
        <v>#REF!</v>
      </c>
      <c r="AD1339" s="96" t="e">
        <f>T1339*IF($AA1339=2021,IF(OR($M1339="Услуги",$M1339="Работы"),#REF!,IF($U1339&lt;&gt;0,#REF!,#REF!)),1)*IF($AA1339=2022,IF(OR($M1339="Услуги",$M1339="Работы"),#REF!,IF($U1339&lt;&gt;0,#REF!,#REF!)),1)*IF($AA1339=2023,IF(OR($M1339="Услуги",$M1339="Работы"),#REF!,IF($U1339&lt;&gt;0,#REF!,#REF!)),1)*IF($AA1339=2024,IF(OR($M1339="Услуги",$M1339="Работы"),#REF!,IF($U1339&lt;&gt;0,#REF!,#REF!)),1)*IF($AA1339=2025,IF(OR($M1339="Услуги",$M1339="Работы"),#REF!,IF($U1339&lt;&gt;0,#REF!,#REF!)),1)</f>
        <v>#REF!</v>
      </c>
      <c r="AE1339" s="96" t="e">
        <f>U1339*IF($AA1339=2021,IF(OR($M1339="Услуги",$M1339="Работы"),#REF!,IF($U1339&lt;&gt;0,#REF!,#REF!)),1)*IF($AA1339=2022,IF(OR($M1339="Услуги",$M1339="Работы"),#REF!,IF($U1339&lt;&gt;0,#REF!,#REF!)),1)*IF($AA1339=2023,IF(OR($M1339="Услуги",$M1339="Работы"),#REF!,IF($U1339&lt;&gt;0,#REF!,#REF!)),1)*IF($AA1339=2024,IF(OR($M1339="Услуги",$M1339="Работы"),#REF!,IF($U1339&lt;&gt;0,#REF!,#REF!)),1)*IF($AA1339=2025,IF(OR($M1339="Услуги",$M1339="Работы"),#REF!,IF($U1339&lt;&gt;0,#REF!,#REF!)),1)</f>
        <v>#REF!</v>
      </c>
      <c r="AF1339" s="96" t="e">
        <f>V1339*IF($AA1339=2021,IF(OR($M1339="Услуги",$M1339="Работы"),#REF!,IF($U1339&lt;&gt;0,#REF!,#REF!)),1)*IF($AA1339=2022,IF(OR($M1339="Услуги",$M1339="Работы"),#REF!,IF($U1339&lt;&gt;0,#REF!,#REF!)),1)*IF($AA1339=2023,IF(OR($M1339="Услуги",$M1339="Работы"),#REF!,IF($U1339&lt;&gt;0,#REF!,#REF!)),1)*IF($AA1339=2024,IF(OR($M1339="Услуги",$M1339="Работы"),#REF!,IF($U1339&lt;&gt;0,#REF!,#REF!)),1)*IF($AA1339=2025,IF(OR($M1339="Услуги",$M1339="Работы"),#REF!,IF($U1339&lt;&gt;0,#REF!,#REF!)),1)</f>
        <v>#REF!</v>
      </c>
      <c r="AG1339" s="96" t="e">
        <f>W1339*IF($AA1339=2021,IF(OR($M1339="Услуги",$M1339="Работы"),#REF!,IF($U1339&lt;&gt;0,#REF!,#REF!)),1)*IF($AA1339=2022,IF(OR($M1339="Услуги",$M1339="Работы"),#REF!,IF($U1339&lt;&gt;0,#REF!,#REF!)),1)*IF($AA1339=2023,IF(OR($M1339="Услуги",$M1339="Работы"),#REF!,IF($U1339&lt;&gt;0,#REF!,#REF!)),1)*IF($AA1339=2024,IF(OR($M1339="Услуги",$M1339="Работы"),#REF!,IF($U1339&lt;&gt;0,#REF!,#REF!)),1)*IF($AA1339=2025,IF(OR($M1339="Услуги",$M1339="Работы"),#REF!,IF($U1339&lt;&gt;0,#REF!,#REF!)),1)</f>
        <v>#REF!</v>
      </c>
      <c r="AH1339" s="96" t="e">
        <f>X1339*IF($AA1339=2021,IF(OR($M1339="Услуги",$M1339="Работы"),#REF!,IF($U1339&lt;&gt;0,#REF!,#REF!)),1)*IF($AA1339=2022,IF(OR($M1339="Услуги",$M1339="Работы"),#REF!,IF($U1339&lt;&gt;0,#REF!,#REF!)),1)*IF($AA1339=2023,IF(OR($M1339="Услуги",$M1339="Работы"),#REF!,IF($U1339&lt;&gt;0,#REF!,#REF!)),1)*IF($AA1339=2024,IF(OR($M1339="Услуги",$M1339="Работы"),#REF!,IF($U1339&lt;&gt;0,#REF!,#REF!)),1)*IF($AA1339=2025,IF(OR($M1339="Услуги",$M1339="Работы"),#REF!,IF($U1339&lt;&gt;0,#REF!,#REF!)),1)</f>
        <v>#REF!</v>
      </c>
      <c r="AI1339" s="96" t="e">
        <f>Y1339*IF($AA1339=2021,IF(OR($M1339="Услуги",$M1339="Работы"),#REF!,IF($U1339&lt;&gt;0,#REF!,#REF!)),1)*IF($AA1339=2022,IF(OR($M1339="Услуги",$M1339="Работы"),#REF!,IF($U1339&lt;&gt;0,#REF!,#REF!)),1)*IF($AA1339=2023,IF(OR($M1339="Услуги",$M1339="Работы"),#REF!,IF($U1339&lt;&gt;0,#REF!,#REF!)),1)*IF($AA1339=2024,IF(OR($M1339="Услуги",$M1339="Работы"),#REF!,IF($U1339&lt;&gt;0,#REF!,#REF!)),1)*IF($AA1339=2025,IF(OR($M1339="Услуги",$M1339="Работы"),#REF!,IF($U1339&lt;&gt;0,#REF!,#REF!)),1)</f>
        <v>#REF!</v>
      </c>
      <c r="AJ1339" s="96" t="e">
        <f>Z1339*IF($AA1339=2021,IF(OR($M1339="Услуги",$M1339="Работы"),#REF!,IF($U1339&lt;&gt;0,#REF!,#REF!)),1)*IF($AA1339=2022,IF(OR($M1339="Услуги",$M1339="Работы"),#REF!,IF($U1339&lt;&gt;0,#REF!,#REF!)),1)*IF($AA1339=2023,IF(OR($M1339="Услуги",$M1339="Работы"),#REF!,IF($U1339&lt;&gt;0,#REF!,#REF!)),1)*IF($AA1339=2024,IF(OR($M1339="Услуги",$M1339="Работы"),#REF!,IF($U1339&lt;&gt;0,#REF!,#REF!)),1)*IF($AA1339=2025,IF(OR($M1339="Услуги",$M1339="Работы"),#REF!,IF($U1339&lt;&gt;0,#REF!,#REF!)),1)</f>
        <v>#REF!</v>
      </c>
      <c r="AK1339" s="107">
        <v>297000</v>
      </c>
      <c r="AL1339" s="57">
        <v>297000</v>
      </c>
      <c r="AM1339" s="57">
        <v>0</v>
      </c>
      <c r="AN1339" s="54">
        <v>6</v>
      </c>
    </row>
    <row r="1340" spans="1:40" s="56" customFormat="1" ht="14.25" hidden="1" customHeight="1" x14ac:dyDescent="0.25">
      <c r="A1340" s="85">
        <v>1</v>
      </c>
      <c r="B1340" s="86" t="s">
        <v>88</v>
      </c>
      <c r="C1340" s="142" t="s">
        <v>437</v>
      </c>
      <c r="D1340" s="85" t="s">
        <v>17</v>
      </c>
      <c r="E1340" s="85" t="s">
        <v>423</v>
      </c>
      <c r="F1340" s="85"/>
      <c r="G1340" s="87" t="e">
        <f>VLOOKUP(D1340,#REF!,2,FALSE)</f>
        <v>#REF!</v>
      </c>
      <c r="H1340" s="85"/>
      <c r="I1340" s="85"/>
      <c r="J1340" s="86" t="s">
        <v>418</v>
      </c>
      <c r="K1340" s="87" t="str">
        <f t="shared" si="425"/>
        <v>Защита сегментов АСУ ТП АО «Томская генерация»</v>
      </c>
      <c r="L1340" s="99" t="s">
        <v>396</v>
      </c>
      <c r="M1340" s="86" t="s">
        <v>4</v>
      </c>
      <c r="N1340" s="85" t="s">
        <v>397</v>
      </c>
      <c r="O1340" s="85" t="s">
        <v>398</v>
      </c>
      <c r="P1340" s="86">
        <v>6</v>
      </c>
      <c r="Q1340" s="100">
        <v>14500</v>
      </c>
      <c r="R1340" s="97">
        <v>0</v>
      </c>
      <c r="S1340" s="98">
        <v>87000</v>
      </c>
      <c r="T1340" s="95">
        <f t="shared" si="426"/>
        <v>0</v>
      </c>
      <c r="U1340" s="98">
        <v>0</v>
      </c>
      <c r="V1340" s="95">
        <f t="shared" si="427"/>
        <v>0</v>
      </c>
      <c r="W1340" s="95">
        <f t="shared" si="428"/>
        <v>0</v>
      </c>
      <c r="X1340" s="98">
        <v>87000</v>
      </c>
      <c r="Y1340" s="95">
        <f t="shared" si="429"/>
        <v>0</v>
      </c>
      <c r="Z1340" s="95">
        <f t="shared" si="430"/>
        <v>87000</v>
      </c>
      <c r="AA1340" s="244">
        <f>Приоритеты!$D$19</f>
        <v>2024</v>
      </c>
      <c r="AB1340" s="247" t="e">
        <f t="shared" si="418"/>
        <v>#REF!</v>
      </c>
      <c r="AC1340" s="96" t="e">
        <f>S1340*IF($AA1340=2021,IF(OR($M1340="Услуги",$M1340="Работы"),#REF!,IF($U1340&lt;&gt;0,#REF!,#REF!)),1)*IF($AA1340=2022,IF(OR($M1340="Услуги",$M1340="Работы"),#REF!,IF($U1340&lt;&gt;0,#REF!,#REF!)),1)*IF($AA1340=2023,IF(OR($M1340="Услуги",$M1340="Работы"),#REF!,IF($U1340&lt;&gt;0,#REF!,#REF!)),1)*IF($AA1340=2024,IF(OR($M1340="Услуги",$M1340="Работы"),#REF!,IF($U1340&lt;&gt;0,#REF!,#REF!)),1)*IF($AA1340=2025,IF(OR($M1340="Услуги",$M1340="Работы"),#REF!,IF($U1340&lt;&gt;0,#REF!,#REF!)),1)</f>
        <v>#REF!</v>
      </c>
      <c r="AD1340" s="96" t="e">
        <f>T1340*IF($AA1340=2021,IF(OR($M1340="Услуги",$M1340="Работы"),#REF!,IF($U1340&lt;&gt;0,#REF!,#REF!)),1)*IF($AA1340=2022,IF(OR($M1340="Услуги",$M1340="Работы"),#REF!,IF($U1340&lt;&gt;0,#REF!,#REF!)),1)*IF($AA1340=2023,IF(OR($M1340="Услуги",$M1340="Работы"),#REF!,IF($U1340&lt;&gt;0,#REF!,#REF!)),1)*IF($AA1340=2024,IF(OR($M1340="Услуги",$M1340="Работы"),#REF!,IF($U1340&lt;&gt;0,#REF!,#REF!)),1)*IF($AA1340=2025,IF(OR($M1340="Услуги",$M1340="Работы"),#REF!,IF($U1340&lt;&gt;0,#REF!,#REF!)),1)</f>
        <v>#REF!</v>
      </c>
      <c r="AE1340" s="96" t="e">
        <f>U1340*IF($AA1340=2021,IF(OR($M1340="Услуги",$M1340="Работы"),#REF!,IF($U1340&lt;&gt;0,#REF!,#REF!)),1)*IF($AA1340=2022,IF(OR($M1340="Услуги",$M1340="Работы"),#REF!,IF($U1340&lt;&gt;0,#REF!,#REF!)),1)*IF($AA1340=2023,IF(OR($M1340="Услуги",$M1340="Работы"),#REF!,IF($U1340&lt;&gt;0,#REF!,#REF!)),1)*IF($AA1340=2024,IF(OR($M1340="Услуги",$M1340="Работы"),#REF!,IF($U1340&lt;&gt;0,#REF!,#REF!)),1)*IF($AA1340=2025,IF(OR($M1340="Услуги",$M1340="Работы"),#REF!,IF($U1340&lt;&gt;0,#REF!,#REF!)),1)</f>
        <v>#REF!</v>
      </c>
      <c r="AF1340" s="96" t="e">
        <f>V1340*IF($AA1340=2021,IF(OR($M1340="Услуги",$M1340="Работы"),#REF!,IF($U1340&lt;&gt;0,#REF!,#REF!)),1)*IF($AA1340=2022,IF(OR($M1340="Услуги",$M1340="Работы"),#REF!,IF($U1340&lt;&gt;0,#REF!,#REF!)),1)*IF($AA1340=2023,IF(OR($M1340="Услуги",$M1340="Работы"),#REF!,IF($U1340&lt;&gt;0,#REF!,#REF!)),1)*IF($AA1340=2024,IF(OR($M1340="Услуги",$M1340="Работы"),#REF!,IF($U1340&lt;&gt;0,#REF!,#REF!)),1)*IF($AA1340=2025,IF(OR($M1340="Услуги",$M1340="Работы"),#REF!,IF($U1340&lt;&gt;0,#REF!,#REF!)),1)</f>
        <v>#REF!</v>
      </c>
      <c r="AG1340" s="96" t="e">
        <f>W1340*IF($AA1340=2021,IF(OR($M1340="Услуги",$M1340="Работы"),#REF!,IF($U1340&lt;&gt;0,#REF!,#REF!)),1)*IF($AA1340=2022,IF(OR($M1340="Услуги",$M1340="Работы"),#REF!,IF($U1340&lt;&gt;0,#REF!,#REF!)),1)*IF($AA1340=2023,IF(OR($M1340="Услуги",$M1340="Работы"),#REF!,IF($U1340&lt;&gt;0,#REF!,#REF!)),1)*IF($AA1340=2024,IF(OR($M1340="Услуги",$M1340="Работы"),#REF!,IF($U1340&lt;&gt;0,#REF!,#REF!)),1)*IF($AA1340=2025,IF(OR($M1340="Услуги",$M1340="Работы"),#REF!,IF($U1340&lt;&gt;0,#REF!,#REF!)),1)</f>
        <v>#REF!</v>
      </c>
      <c r="AH1340" s="96" t="e">
        <f>X1340*IF($AA1340=2021,IF(OR($M1340="Услуги",$M1340="Работы"),#REF!,IF($U1340&lt;&gt;0,#REF!,#REF!)),1)*IF($AA1340=2022,IF(OR($M1340="Услуги",$M1340="Работы"),#REF!,IF($U1340&lt;&gt;0,#REF!,#REF!)),1)*IF($AA1340=2023,IF(OR($M1340="Услуги",$M1340="Работы"),#REF!,IF($U1340&lt;&gt;0,#REF!,#REF!)),1)*IF($AA1340=2024,IF(OR($M1340="Услуги",$M1340="Работы"),#REF!,IF($U1340&lt;&gt;0,#REF!,#REF!)),1)*IF($AA1340=2025,IF(OR($M1340="Услуги",$M1340="Работы"),#REF!,IF($U1340&lt;&gt;0,#REF!,#REF!)),1)</f>
        <v>#REF!</v>
      </c>
      <c r="AI1340" s="96" t="e">
        <f>Y1340*IF($AA1340=2021,IF(OR($M1340="Услуги",$M1340="Работы"),#REF!,IF($U1340&lt;&gt;0,#REF!,#REF!)),1)*IF($AA1340=2022,IF(OR($M1340="Услуги",$M1340="Работы"),#REF!,IF($U1340&lt;&gt;0,#REF!,#REF!)),1)*IF($AA1340=2023,IF(OR($M1340="Услуги",$M1340="Работы"),#REF!,IF($U1340&lt;&gt;0,#REF!,#REF!)),1)*IF($AA1340=2024,IF(OR($M1340="Услуги",$M1340="Работы"),#REF!,IF($U1340&lt;&gt;0,#REF!,#REF!)),1)*IF($AA1340=2025,IF(OR($M1340="Услуги",$M1340="Работы"),#REF!,IF($U1340&lt;&gt;0,#REF!,#REF!)),1)</f>
        <v>#REF!</v>
      </c>
      <c r="AJ1340" s="96" t="e">
        <f>Z1340*IF($AA1340=2021,IF(OR($M1340="Услуги",$M1340="Работы"),#REF!,IF($U1340&lt;&gt;0,#REF!,#REF!)),1)*IF($AA1340=2022,IF(OR($M1340="Услуги",$M1340="Работы"),#REF!,IF($U1340&lt;&gt;0,#REF!,#REF!)),1)*IF($AA1340=2023,IF(OR($M1340="Услуги",$M1340="Работы"),#REF!,IF($U1340&lt;&gt;0,#REF!,#REF!)),1)*IF($AA1340=2024,IF(OR($M1340="Услуги",$M1340="Работы"),#REF!,IF($U1340&lt;&gt;0,#REF!,#REF!)),1)*IF($AA1340=2025,IF(OR($M1340="Услуги",$M1340="Работы"),#REF!,IF($U1340&lt;&gt;0,#REF!,#REF!)),1)</f>
        <v>#REF!</v>
      </c>
      <c r="AK1340" s="107">
        <v>87000</v>
      </c>
      <c r="AL1340" s="57">
        <v>0</v>
      </c>
      <c r="AM1340" s="57">
        <v>87000</v>
      </c>
      <c r="AN1340" s="54">
        <v>6</v>
      </c>
    </row>
    <row r="1341" spans="1:40" s="56" customFormat="1" ht="14.25" hidden="1" customHeight="1" x14ac:dyDescent="0.25">
      <c r="A1341" s="85">
        <v>1</v>
      </c>
      <c r="B1341" s="86" t="s">
        <v>88</v>
      </c>
      <c r="C1341" s="142" t="s">
        <v>437</v>
      </c>
      <c r="D1341" s="85" t="s">
        <v>17</v>
      </c>
      <c r="E1341" s="85" t="s">
        <v>423</v>
      </c>
      <c r="F1341" s="85"/>
      <c r="G1341" s="87" t="e">
        <f>VLOOKUP(D1341,#REF!,2,FALSE)</f>
        <v>#REF!</v>
      </c>
      <c r="H1341" s="85"/>
      <c r="I1341" s="85"/>
      <c r="J1341" s="86" t="s">
        <v>418</v>
      </c>
      <c r="K1341" s="87" t="str">
        <f t="shared" si="425"/>
        <v>Защита сегментов АСУ ТП АО «Томская генерация»</v>
      </c>
      <c r="L1341" s="99" t="s">
        <v>124</v>
      </c>
      <c r="M1341" s="86" t="s">
        <v>4</v>
      </c>
      <c r="N1341" s="85" t="s">
        <v>321</v>
      </c>
      <c r="O1341" s="85" t="s">
        <v>399</v>
      </c>
      <c r="P1341" s="86">
        <v>6</v>
      </c>
      <c r="Q1341" s="100">
        <v>1910</v>
      </c>
      <c r="R1341" s="97">
        <v>0</v>
      </c>
      <c r="S1341" s="98">
        <v>11460</v>
      </c>
      <c r="T1341" s="95">
        <f t="shared" si="426"/>
        <v>0</v>
      </c>
      <c r="U1341" s="98">
        <v>0</v>
      </c>
      <c r="V1341" s="95">
        <f t="shared" si="427"/>
        <v>0</v>
      </c>
      <c r="W1341" s="95">
        <f t="shared" si="428"/>
        <v>0</v>
      </c>
      <c r="X1341" s="98">
        <v>11460</v>
      </c>
      <c r="Y1341" s="95">
        <f t="shared" si="429"/>
        <v>0</v>
      </c>
      <c r="Z1341" s="95">
        <f t="shared" si="430"/>
        <v>11460</v>
      </c>
      <c r="AA1341" s="244">
        <f>Приоритеты!$D$19</f>
        <v>2024</v>
      </c>
      <c r="AB1341" s="247" t="e">
        <f t="shared" si="418"/>
        <v>#REF!</v>
      </c>
      <c r="AC1341" s="96" t="e">
        <f>S1341*IF($AA1341=2021,IF(OR($M1341="Услуги",$M1341="Работы"),#REF!,IF($U1341&lt;&gt;0,#REF!,#REF!)),1)*IF($AA1341=2022,IF(OR($M1341="Услуги",$M1341="Работы"),#REF!,IF($U1341&lt;&gt;0,#REF!,#REF!)),1)*IF($AA1341=2023,IF(OR($M1341="Услуги",$M1341="Работы"),#REF!,IF($U1341&lt;&gt;0,#REF!,#REF!)),1)*IF($AA1341=2024,IF(OR($M1341="Услуги",$M1341="Работы"),#REF!,IF($U1341&lt;&gt;0,#REF!,#REF!)),1)*IF($AA1341=2025,IF(OR($M1341="Услуги",$M1341="Работы"),#REF!,IF($U1341&lt;&gt;0,#REF!,#REF!)),1)</f>
        <v>#REF!</v>
      </c>
      <c r="AD1341" s="96" t="e">
        <f>T1341*IF($AA1341=2021,IF(OR($M1341="Услуги",$M1341="Работы"),#REF!,IF($U1341&lt;&gt;0,#REF!,#REF!)),1)*IF($AA1341=2022,IF(OR($M1341="Услуги",$M1341="Работы"),#REF!,IF($U1341&lt;&gt;0,#REF!,#REF!)),1)*IF($AA1341=2023,IF(OR($M1341="Услуги",$M1341="Работы"),#REF!,IF($U1341&lt;&gt;0,#REF!,#REF!)),1)*IF($AA1341=2024,IF(OR($M1341="Услуги",$M1341="Работы"),#REF!,IF($U1341&lt;&gt;0,#REF!,#REF!)),1)*IF($AA1341=2025,IF(OR($M1341="Услуги",$M1341="Работы"),#REF!,IF($U1341&lt;&gt;0,#REF!,#REF!)),1)</f>
        <v>#REF!</v>
      </c>
      <c r="AE1341" s="96" t="e">
        <f>U1341*IF($AA1341=2021,IF(OR($M1341="Услуги",$M1341="Работы"),#REF!,IF($U1341&lt;&gt;0,#REF!,#REF!)),1)*IF($AA1341=2022,IF(OR($M1341="Услуги",$M1341="Работы"),#REF!,IF($U1341&lt;&gt;0,#REF!,#REF!)),1)*IF($AA1341=2023,IF(OR($M1341="Услуги",$M1341="Работы"),#REF!,IF($U1341&lt;&gt;0,#REF!,#REF!)),1)*IF($AA1341=2024,IF(OR($M1341="Услуги",$M1341="Работы"),#REF!,IF($U1341&lt;&gt;0,#REF!,#REF!)),1)*IF($AA1341=2025,IF(OR($M1341="Услуги",$M1341="Работы"),#REF!,IF($U1341&lt;&gt;0,#REF!,#REF!)),1)</f>
        <v>#REF!</v>
      </c>
      <c r="AF1341" s="96" t="e">
        <f>V1341*IF($AA1341=2021,IF(OR($M1341="Услуги",$M1341="Работы"),#REF!,IF($U1341&lt;&gt;0,#REF!,#REF!)),1)*IF($AA1341=2022,IF(OR($M1341="Услуги",$M1341="Работы"),#REF!,IF($U1341&lt;&gt;0,#REF!,#REF!)),1)*IF($AA1341=2023,IF(OR($M1341="Услуги",$M1341="Работы"),#REF!,IF($U1341&lt;&gt;0,#REF!,#REF!)),1)*IF($AA1341=2024,IF(OR($M1341="Услуги",$M1341="Работы"),#REF!,IF($U1341&lt;&gt;0,#REF!,#REF!)),1)*IF($AA1341=2025,IF(OR($M1341="Услуги",$M1341="Работы"),#REF!,IF($U1341&lt;&gt;0,#REF!,#REF!)),1)</f>
        <v>#REF!</v>
      </c>
      <c r="AG1341" s="96" t="e">
        <f>W1341*IF($AA1341=2021,IF(OR($M1341="Услуги",$M1341="Работы"),#REF!,IF($U1341&lt;&gt;0,#REF!,#REF!)),1)*IF($AA1341=2022,IF(OR($M1341="Услуги",$M1341="Работы"),#REF!,IF($U1341&lt;&gt;0,#REF!,#REF!)),1)*IF($AA1341=2023,IF(OR($M1341="Услуги",$M1341="Работы"),#REF!,IF($U1341&lt;&gt;0,#REF!,#REF!)),1)*IF($AA1341=2024,IF(OR($M1341="Услуги",$M1341="Работы"),#REF!,IF($U1341&lt;&gt;0,#REF!,#REF!)),1)*IF($AA1341=2025,IF(OR($M1341="Услуги",$M1341="Работы"),#REF!,IF($U1341&lt;&gt;0,#REF!,#REF!)),1)</f>
        <v>#REF!</v>
      </c>
      <c r="AH1341" s="96" t="e">
        <f>X1341*IF($AA1341=2021,IF(OR($M1341="Услуги",$M1341="Работы"),#REF!,IF($U1341&lt;&gt;0,#REF!,#REF!)),1)*IF($AA1341=2022,IF(OR($M1341="Услуги",$M1341="Работы"),#REF!,IF($U1341&lt;&gt;0,#REF!,#REF!)),1)*IF($AA1341=2023,IF(OR($M1341="Услуги",$M1341="Работы"),#REF!,IF($U1341&lt;&gt;0,#REF!,#REF!)),1)*IF($AA1341=2024,IF(OR($M1341="Услуги",$M1341="Работы"),#REF!,IF($U1341&lt;&gt;0,#REF!,#REF!)),1)*IF($AA1341=2025,IF(OR($M1341="Услуги",$M1341="Работы"),#REF!,IF($U1341&lt;&gt;0,#REF!,#REF!)),1)</f>
        <v>#REF!</v>
      </c>
      <c r="AI1341" s="96" t="e">
        <f>Y1341*IF($AA1341=2021,IF(OR($M1341="Услуги",$M1341="Работы"),#REF!,IF($U1341&lt;&gt;0,#REF!,#REF!)),1)*IF($AA1341=2022,IF(OR($M1341="Услуги",$M1341="Работы"),#REF!,IF($U1341&lt;&gt;0,#REF!,#REF!)),1)*IF($AA1341=2023,IF(OR($M1341="Услуги",$M1341="Работы"),#REF!,IF($U1341&lt;&gt;0,#REF!,#REF!)),1)*IF($AA1341=2024,IF(OR($M1341="Услуги",$M1341="Работы"),#REF!,IF($U1341&lt;&gt;0,#REF!,#REF!)),1)*IF($AA1341=2025,IF(OR($M1341="Услуги",$M1341="Работы"),#REF!,IF($U1341&lt;&gt;0,#REF!,#REF!)),1)</f>
        <v>#REF!</v>
      </c>
      <c r="AJ1341" s="96" t="e">
        <f>Z1341*IF($AA1341=2021,IF(OR($M1341="Услуги",$M1341="Работы"),#REF!,IF($U1341&lt;&gt;0,#REF!,#REF!)),1)*IF($AA1341=2022,IF(OR($M1341="Услуги",$M1341="Работы"),#REF!,IF($U1341&lt;&gt;0,#REF!,#REF!)),1)*IF($AA1341=2023,IF(OR($M1341="Услуги",$M1341="Работы"),#REF!,IF($U1341&lt;&gt;0,#REF!,#REF!)),1)*IF($AA1341=2024,IF(OR($M1341="Услуги",$M1341="Работы"),#REF!,IF($U1341&lt;&gt;0,#REF!,#REF!)),1)*IF($AA1341=2025,IF(OR($M1341="Услуги",$M1341="Работы"),#REF!,IF($U1341&lt;&gt;0,#REF!,#REF!)),1)</f>
        <v>#REF!</v>
      </c>
      <c r="AK1341" s="107">
        <v>11460</v>
      </c>
      <c r="AL1341" s="57">
        <v>0</v>
      </c>
      <c r="AM1341" s="57">
        <v>11460</v>
      </c>
      <c r="AN1341" s="54">
        <v>6</v>
      </c>
    </row>
    <row r="1342" spans="1:40" s="56" customFormat="1" ht="15" hidden="1" customHeight="1" x14ac:dyDescent="0.25">
      <c r="A1342" s="85">
        <v>1</v>
      </c>
      <c r="B1342" s="86" t="s">
        <v>88</v>
      </c>
      <c r="C1342" s="142" t="s">
        <v>437</v>
      </c>
      <c r="D1342" s="85" t="s">
        <v>17</v>
      </c>
      <c r="E1342" s="85" t="s">
        <v>423</v>
      </c>
      <c r="F1342" s="85"/>
      <c r="G1342" s="87" t="e">
        <f>VLOOKUP(D1342,#REF!,2,FALSE)</f>
        <v>#REF!</v>
      </c>
      <c r="H1342" s="85"/>
      <c r="I1342" s="85"/>
      <c r="J1342" s="60" t="s">
        <v>219</v>
      </c>
      <c r="K1342" s="87" t="str">
        <f t="shared" si="425"/>
        <v>Защита сегментов АСУ ТП АО «Томская генерация»</v>
      </c>
      <c r="L1342" s="99" t="s">
        <v>223</v>
      </c>
      <c r="M1342" s="90" t="s">
        <v>528</v>
      </c>
      <c r="N1342" s="85"/>
      <c r="O1342" s="85" t="s">
        <v>400</v>
      </c>
      <c r="P1342" s="86">
        <v>3</v>
      </c>
      <c r="Q1342" s="100">
        <v>180000</v>
      </c>
      <c r="R1342" s="97">
        <v>0.2</v>
      </c>
      <c r="S1342" s="98">
        <v>648000</v>
      </c>
      <c r="T1342" s="95">
        <f t="shared" si="426"/>
        <v>108000</v>
      </c>
      <c r="U1342" s="98">
        <v>648000</v>
      </c>
      <c r="V1342" s="95">
        <f t="shared" si="427"/>
        <v>108000</v>
      </c>
      <c r="W1342" s="95">
        <f t="shared" si="428"/>
        <v>540000</v>
      </c>
      <c r="X1342" s="98"/>
      <c r="Y1342" s="95">
        <f t="shared" si="429"/>
        <v>0</v>
      </c>
      <c r="Z1342" s="95">
        <f t="shared" si="430"/>
        <v>0</v>
      </c>
      <c r="AA1342" s="245" t="s">
        <v>519</v>
      </c>
      <c r="AB1342" s="247">
        <f t="shared" si="418"/>
        <v>0</v>
      </c>
      <c r="AC1342" s="96">
        <f>S1342*IF($AA1342=2021,IF(OR($M1342="Услуги",$M1342="Работы"),#REF!,IF($U1342&lt;&gt;0,#REF!,#REF!)),1)*IF($AA1342=2022,IF(OR($M1342="Услуги",$M1342="Работы"),#REF!,IF($U1342&lt;&gt;0,#REF!,#REF!)),1)*IF($AA1342=2023,IF(OR($M1342="Услуги",$M1342="Работы"),#REF!,IF($U1342&lt;&gt;0,#REF!,#REF!)),1)*IF($AA1342=2024,IF(OR($M1342="Услуги",$M1342="Работы"),#REF!,IF($U1342&lt;&gt;0,#REF!,#REF!)),1)*IF($AA1342=2025,IF(OR($M1342="Услуги",$M1342="Работы"),#REF!,IF($U1342&lt;&gt;0,#REF!,#REF!)),1)</f>
        <v>648000</v>
      </c>
      <c r="AD1342" s="96">
        <f>T1342*IF($AA1342=2021,IF(OR($M1342="Услуги",$M1342="Работы"),#REF!,IF($U1342&lt;&gt;0,#REF!,#REF!)),1)*IF($AA1342=2022,IF(OR($M1342="Услуги",$M1342="Работы"),#REF!,IF($U1342&lt;&gt;0,#REF!,#REF!)),1)*IF($AA1342=2023,IF(OR($M1342="Услуги",$M1342="Работы"),#REF!,IF($U1342&lt;&gt;0,#REF!,#REF!)),1)*IF($AA1342=2024,IF(OR($M1342="Услуги",$M1342="Работы"),#REF!,IF($U1342&lt;&gt;0,#REF!,#REF!)),1)*IF($AA1342=2025,IF(OR($M1342="Услуги",$M1342="Работы"),#REF!,IF($U1342&lt;&gt;0,#REF!,#REF!)),1)</f>
        <v>108000</v>
      </c>
      <c r="AE1342" s="96">
        <f>U1342*IF($AA1342=2021,IF(OR($M1342="Услуги",$M1342="Работы"),#REF!,IF($U1342&lt;&gt;0,#REF!,#REF!)),1)*IF($AA1342=2022,IF(OR($M1342="Услуги",$M1342="Работы"),#REF!,IF($U1342&lt;&gt;0,#REF!,#REF!)),1)*IF($AA1342=2023,IF(OR($M1342="Услуги",$M1342="Работы"),#REF!,IF($U1342&lt;&gt;0,#REF!,#REF!)),1)*IF($AA1342=2024,IF(OR($M1342="Услуги",$M1342="Работы"),#REF!,IF($U1342&lt;&gt;0,#REF!,#REF!)),1)*IF($AA1342=2025,IF(OR($M1342="Услуги",$M1342="Работы"),#REF!,IF($U1342&lt;&gt;0,#REF!,#REF!)),1)</f>
        <v>648000</v>
      </c>
      <c r="AF1342" s="96">
        <f>V1342*IF($AA1342=2021,IF(OR($M1342="Услуги",$M1342="Работы"),#REF!,IF($U1342&lt;&gt;0,#REF!,#REF!)),1)*IF($AA1342=2022,IF(OR($M1342="Услуги",$M1342="Работы"),#REF!,IF($U1342&lt;&gt;0,#REF!,#REF!)),1)*IF($AA1342=2023,IF(OR($M1342="Услуги",$M1342="Работы"),#REF!,IF($U1342&lt;&gt;0,#REF!,#REF!)),1)*IF($AA1342=2024,IF(OR($M1342="Услуги",$M1342="Работы"),#REF!,IF($U1342&lt;&gt;0,#REF!,#REF!)),1)*IF($AA1342=2025,IF(OR($M1342="Услуги",$M1342="Работы"),#REF!,IF($U1342&lt;&gt;0,#REF!,#REF!)),1)</f>
        <v>108000</v>
      </c>
      <c r="AG1342" s="96">
        <f>W1342*IF($AA1342=2021,IF(OR($M1342="Услуги",$M1342="Работы"),#REF!,IF($U1342&lt;&gt;0,#REF!,#REF!)),1)*IF($AA1342=2022,IF(OR($M1342="Услуги",$M1342="Работы"),#REF!,IF($U1342&lt;&gt;0,#REF!,#REF!)),1)*IF($AA1342=2023,IF(OR($M1342="Услуги",$M1342="Работы"),#REF!,IF($U1342&lt;&gt;0,#REF!,#REF!)),1)*IF($AA1342=2024,IF(OR($M1342="Услуги",$M1342="Работы"),#REF!,IF($U1342&lt;&gt;0,#REF!,#REF!)),1)*IF($AA1342=2025,IF(OR($M1342="Услуги",$M1342="Работы"),#REF!,IF($U1342&lt;&gt;0,#REF!,#REF!)),1)</f>
        <v>540000</v>
      </c>
      <c r="AH1342" s="96">
        <f>X1342*IF($AA1342=2021,IF(OR($M1342="Услуги",$M1342="Работы"),#REF!,IF($U1342&lt;&gt;0,#REF!,#REF!)),1)*IF($AA1342=2022,IF(OR($M1342="Услуги",$M1342="Работы"),#REF!,IF($U1342&lt;&gt;0,#REF!,#REF!)),1)*IF($AA1342=2023,IF(OR($M1342="Услуги",$M1342="Работы"),#REF!,IF($U1342&lt;&gt;0,#REF!,#REF!)),1)*IF($AA1342=2024,IF(OR($M1342="Услуги",$M1342="Работы"),#REF!,IF($U1342&lt;&gt;0,#REF!,#REF!)),1)*IF($AA1342=2025,IF(OR($M1342="Услуги",$M1342="Работы"),#REF!,IF($U1342&lt;&gt;0,#REF!,#REF!)),1)</f>
        <v>0</v>
      </c>
      <c r="AI1342" s="96">
        <f>Y1342*IF($AA1342=2021,IF(OR($M1342="Услуги",$M1342="Работы"),#REF!,IF($U1342&lt;&gt;0,#REF!,#REF!)),1)*IF($AA1342=2022,IF(OR($M1342="Услуги",$M1342="Работы"),#REF!,IF($U1342&lt;&gt;0,#REF!,#REF!)),1)*IF($AA1342=2023,IF(OR($M1342="Услуги",$M1342="Работы"),#REF!,IF($U1342&lt;&gt;0,#REF!,#REF!)),1)*IF($AA1342=2024,IF(OR($M1342="Услуги",$M1342="Работы"),#REF!,IF($U1342&lt;&gt;0,#REF!,#REF!)),1)*IF($AA1342=2025,IF(OR($M1342="Услуги",$M1342="Работы"),#REF!,IF($U1342&lt;&gt;0,#REF!,#REF!)),1)</f>
        <v>0</v>
      </c>
      <c r="AJ1342" s="96">
        <f>Z1342*IF($AA1342=2021,IF(OR($M1342="Услуги",$M1342="Работы"),#REF!,IF($U1342&lt;&gt;0,#REF!,#REF!)),1)*IF($AA1342=2022,IF(OR($M1342="Услуги",$M1342="Работы"),#REF!,IF($U1342&lt;&gt;0,#REF!,#REF!)),1)*IF($AA1342=2023,IF(OR($M1342="Услуги",$M1342="Работы"),#REF!,IF($U1342&lt;&gt;0,#REF!,#REF!)),1)*IF($AA1342=2024,IF(OR($M1342="Услуги",$M1342="Работы"),#REF!,IF($U1342&lt;&gt;0,#REF!,#REF!)),1)*IF($AA1342=2025,IF(OR($M1342="Услуги",$M1342="Работы"),#REF!,IF($U1342&lt;&gt;0,#REF!,#REF!)),1)</f>
        <v>0</v>
      </c>
      <c r="AK1342" s="107">
        <v>648000</v>
      </c>
      <c r="AL1342" s="57">
        <v>648000</v>
      </c>
      <c r="AM1342" s="57">
        <v>0</v>
      </c>
      <c r="AN1342" s="54">
        <v>3</v>
      </c>
    </row>
    <row r="1343" spans="1:40" s="56" customFormat="1" ht="14.25" hidden="1" customHeight="1" x14ac:dyDescent="0.25">
      <c r="A1343" s="85">
        <v>1</v>
      </c>
      <c r="B1343" s="86" t="s">
        <v>88</v>
      </c>
      <c r="C1343" s="142" t="s">
        <v>437</v>
      </c>
      <c r="D1343" s="85" t="s">
        <v>17</v>
      </c>
      <c r="E1343" s="85" t="s">
        <v>423</v>
      </c>
      <c r="F1343" s="85"/>
      <c r="G1343" s="87" t="e">
        <f>VLOOKUP(D1343,#REF!,2,FALSE)</f>
        <v>#REF!</v>
      </c>
      <c r="H1343" s="85"/>
      <c r="I1343" s="85"/>
      <c r="J1343" s="86" t="s">
        <v>418</v>
      </c>
      <c r="K1343" s="87" t="str">
        <f t="shared" si="425"/>
        <v>Защита сегментов АСУ ТП АО «Томская генерация»</v>
      </c>
      <c r="L1343" s="99" t="s">
        <v>401</v>
      </c>
      <c r="M1343" s="90" t="s">
        <v>528</v>
      </c>
      <c r="N1343" s="85" t="s">
        <v>402</v>
      </c>
      <c r="O1343" s="85" t="s">
        <v>403</v>
      </c>
      <c r="P1343" s="86">
        <v>9</v>
      </c>
      <c r="Q1343" s="100">
        <v>7666.666666666667</v>
      </c>
      <c r="R1343" s="97">
        <v>0.2</v>
      </c>
      <c r="S1343" s="98">
        <v>82800</v>
      </c>
      <c r="T1343" s="95">
        <f t="shared" si="426"/>
        <v>13800</v>
      </c>
      <c r="U1343" s="98">
        <v>0</v>
      </c>
      <c r="V1343" s="95">
        <f t="shared" si="427"/>
        <v>0</v>
      </c>
      <c r="W1343" s="95">
        <f t="shared" si="428"/>
        <v>0</v>
      </c>
      <c r="X1343" s="98">
        <v>82800</v>
      </c>
      <c r="Y1343" s="95">
        <f t="shared" si="429"/>
        <v>13800</v>
      </c>
      <c r="Z1343" s="95">
        <f t="shared" si="430"/>
        <v>69000</v>
      </c>
      <c r="AA1343" s="244">
        <f>Приоритеты!$D$19</f>
        <v>2024</v>
      </c>
      <c r="AB1343" s="247" t="e">
        <f t="shared" si="418"/>
        <v>#REF!</v>
      </c>
      <c r="AC1343" s="96" t="e">
        <f>S1343*IF($AA1343=2021,IF(OR($M1343="Услуги",$M1343="Работы"),#REF!,IF($U1343&lt;&gt;0,#REF!,#REF!)),1)*IF($AA1343=2022,IF(OR($M1343="Услуги",$M1343="Работы"),#REF!,IF($U1343&lt;&gt;0,#REF!,#REF!)),1)*IF($AA1343=2023,IF(OR($M1343="Услуги",$M1343="Работы"),#REF!,IF($U1343&lt;&gt;0,#REF!,#REF!)),1)*IF($AA1343=2024,IF(OR($M1343="Услуги",$M1343="Работы"),#REF!,IF($U1343&lt;&gt;0,#REF!,#REF!)),1)*IF($AA1343=2025,IF(OR($M1343="Услуги",$M1343="Работы"),#REF!,IF($U1343&lt;&gt;0,#REF!,#REF!)),1)</f>
        <v>#REF!</v>
      </c>
      <c r="AD1343" s="96" t="e">
        <f>T1343*IF($AA1343=2021,IF(OR($M1343="Услуги",$M1343="Работы"),#REF!,IF($U1343&lt;&gt;0,#REF!,#REF!)),1)*IF($AA1343=2022,IF(OR($M1343="Услуги",$M1343="Работы"),#REF!,IF($U1343&lt;&gt;0,#REF!,#REF!)),1)*IF($AA1343=2023,IF(OR($M1343="Услуги",$M1343="Работы"),#REF!,IF($U1343&lt;&gt;0,#REF!,#REF!)),1)*IF($AA1343=2024,IF(OR($M1343="Услуги",$M1343="Работы"),#REF!,IF($U1343&lt;&gt;0,#REF!,#REF!)),1)*IF($AA1343=2025,IF(OR($M1343="Услуги",$M1343="Работы"),#REF!,IF($U1343&lt;&gt;0,#REF!,#REF!)),1)</f>
        <v>#REF!</v>
      </c>
      <c r="AE1343" s="96" t="e">
        <f>U1343*IF($AA1343=2021,IF(OR($M1343="Услуги",$M1343="Работы"),#REF!,IF($U1343&lt;&gt;0,#REF!,#REF!)),1)*IF($AA1343=2022,IF(OR($M1343="Услуги",$M1343="Работы"),#REF!,IF($U1343&lt;&gt;0,#REF!,#REF!)),1)*IF($AA1343=2023,IF(OR($M1343="Услуги",$M1343="Работы"),#REF!,IF($U1343&lt;&gt;0,#REF!,#REF!)),1)*IF($AA1343=2024,IF(OR($M1343="Услуги",$M1343="Работы"),#REF!,IF($U1343&lt;&gt;0,#REF!,#REF!)),1)*IF($AA1343=2025,IF(OR($M1343="Услуги",$M1343="Работы"),#REF!,IF($U1343&lt;&gt;0,#REF!,#REF!)),1)</f>
        <v>#REF!</v>
      </c>
      <c r="AF1343" s="96" t="e">
        <f>V1343*IF($AA1343=2021,IF(OR($M1343="Услуги",$M1343="Работы"),#REF!,IF($U1343&lt;&gt;0,#REF!,#REF!)),1)*IF($AA1343=2022,IF(OR($M1343="Услуги",$M1343="Работы"),#REF!,IF($U1343&lt;&gt;0,#REF!,#REF!)),1)*IF($AA1343=2023,IF(OR($M1343="Услуги",$M1343="Работы"),#REF!,IF($U1343&lt;&gt;0,#REF!,#REF!)),1)*IF($AA1343=2024,IF(OR($M1343="Услуги",$M1343="Работы"),#REF!,IF($U1343&lt;&gt;0,#REF!,#REF!)),1)*IF($AA1343=2025,IF(OR($M1343="Услуги",$M1343="Работы"),#REF!,IF($U1343&lt;&gt;0,#REF!,#REF!)),1)</f>
        <v>#REF!</v>
      </c>
      <c r="AG1343" s="96" t="e">
        <f>W1343*IF($AA1343=2021,IF(OR($M1343="Услуги",$M1343="Работы"),#REF!,IF($U1343&lt;&gt;0,#REF!,#REF!)),1)*IF($AA1343=2022,IF(OR($M1343="Услуги",$M1343="Работы"),#REF!,IF($U1343&lt;&gt;0,#REF!,#REF!)),1)*IF($AA1343=2023,IF(OR($M1343="Услуги",$M1343="Работы"),#REF!,IF($U1343&lt;&gt;0,#REF!,#REF!)),1)*IF($AA1343=2024,IF(OR($M1343="Услуги",$M1343="Работы"),#REF!,IF($U1343&lt;&gt;0,#REF!,#REF!)),1)*IF($AA1343=2025,IF(OR($M1343="Услуги",$M1343="Работы"),#REF!,IF($U1343&lt;&gt;0,#REF!,#REF!)),1)</f>
        <v>#REF!</v>
      </c>
      <c r="AH1343" s="96" t="e">
        <f>X1343*IF($AA1343=2021,IF(OR($M1343="Услуги",$M1343="Работы"),#REF!,IF($U1343&lt;&gt;0,#REF!,#REF!)),1)*IF($AA1343=2022,IF(OR($M1343="Услуги",$M1343="Работы"),#REF!,IF($U1343&lt;&gt;0,#REF!,#REF!)),1)*IF($AA1343=2023,IF(OR($M1343="Услуги",$M1343="Работы"),#REF!,IF($U1343&lt;&gt;0,#REF!,#REF!)),1)*IF($AA1343=2024,IF(OR($M1343="Услуги",$M1343="Работы"),#REF!,IF($U1343&lt;&gt;0,#REF!,#REF!)),1)*IF($AA1343=2025,IF(OR($M1343="Услуги",$M1343="Работы"),#REF!,IF($U1343&lt;&gt;0,#REF!,#REF!)),1)</f>
        <v>#REF!</v>
      </c>
      <c r="AI1343" s="96" t="e">
        <f>Y1343*IF($AA1343=2021,IF(OR($M1343="Услуги",$M1343="Работы"),#REF!,IF($U1343&lt;&gt;0,#REF!,#REF!)),1)*IF($AA1343=2022,IF(OR($M1343="Услуги",$M1343="Работы"),#REF!,IF($U1343&lt;&gt;0,#REF!,#REF!)),1)*IF($AA1343=2023,IF(OR($M1343="Услуги",$M1343="Работы"),#REF!,IF($U1343&lt;&gt;0,#REF!,#REF!)),1)*IF($AA1343=2024,IF(OR($M1343="Услуги",$M1343="Работы"),#REF!,IF($U1343&lt;&gt;0,#REF!,#REF!)),1)*IF($AA1343=2025,IF(OR($M1343="Услуги",$M1343="Работы"),#REF!,IF($U1343&lt;&gt;0,#REF!,#REF!)),1)</f>
        <v>#REF!</v>
      </c>
      <c r="AJ1343" s="96" t="e">
        <f>Z1343*IF($AA1343=2021,IF(OR($M1343="Услуги",$M1343="Работы"),#REF!,IF($U1343&lt;&gt;0,#REF!,#REF!)),1)*IF($AA1343=2022,IF(OR($M1343="Услуги",$M1343="Работы"),#REF!,IF($U1343&lt;&gt;0,#REF!,#REF!)),1)*IF($AA1343=2023,IF(OR($M1343="Услуги",$M1343="Работы"),#REF!,IF($U1343&lt;&gt;0,#REF!,#REF!)),1)*IF($AA1343=2024,IF(OR($M1343="Услуги",$M1343="Работы"),#REF!,IF($U1343&lt;&gt;0,#REF!,#REF!)),1)*IF($AA1343=2025,IF(OR($M1343="Услуги",$M1343="Работы"),#REF!,IF($U1343&lt;&gt;0,#REF!,#REF!)),1)</f>
        <v>#REF!</v>
      </c>
      <c r="AK1343" s="107">
        <v>82800</v>
      </c>
      <c r="AL1343" s="57">
        <v>0</v>
      </c>
      <c r="AM1343" s="57">
        <v>82800</v>
      </c>
      <c r="AN1343" s="54">
        <v>9</v>
      </c>
    </row>
    <row r="1344" spans="1:40" s="56" customFormat="1" ht="14.25" hidden="1" customHeight="1" x14ac:dyDescent="0.25">
      <c r="A1344" s="85">
        <v>1</v>
      </c>
      <c r="B1344" s="86" t="s">
        <v>88</v>
      </c>
      <c r="C1344" s="142" t="s">
        <v>437</v>
      </c>
      <c r="D1344" s="85" t="s">
        <v>15</v>
      </c>
      <c r="E1344" s="85" t="s">
        <v>422</v>
      </c>
      <c r="F1344" s="85"/>
      <c r="G1344" s="87" t="e">
        <f>VLOOKUP(D1344,#REF!,2,FALSE)</f>
        <v>#REF!</v>
      </c>
      <c r="H1344" s="85"/>
      <c r="I1344" s="85"/>
      <c r="J1344" s="86" t="s">
        <v>418</v>
      </c>
      <c r="K1344" s="87" t="str">
        <f t="shared" si="425"/>
        <v>Защита сегментов АСУ ТП АО «ТомскРТС»</v>
      </c>
      <c r="L1344" s="99" t="s">
        <v>394</v>
      </c>
      <c r="M1344" s="90" t="s">
        <v>528</v>
      </c>
      <c r="N1344" s="85"/>
      <c r="O1344" s="85" t="s">
        <v>395</v>
      </c>
      <c r="P1344" s="86">
        <v>2</v>
      </c>
      <c r="Q1344" s="100">
        <v>41250</v>
      </c>
      <c r="R1344" s="97">
        <v>0.2</v>
      </c>
      <c r="S1344" s="98">
        <v>99000</v>
      </c>
      <c r="T1344" s="95">
        <f t="shared" si="426"/>
        <v>16500</v>
      </c>
      <c r="U1344" s="98">
        <v>99000</v>
      </c>
      <c r="V1344" s="95">
        <f t="shared" si="427"/>
        <v>16500</v>
      </c>
      <c r="W1344" s="95">
        <f t="shared" si="428"/>
        <v>82500</v>
      </c>
      <c r="X1344" s="98"/>
      <c r="Y1344" s="95">
        <f t="shared" si="429"/>
        <v>0</v>
      </c>
      <c r="Z1344" s="95">
        <f t="shared" si="430"/>
        <v>0</v>
      </c>
      <c r="AA1344" s="244">
        <f>Приоритеты!$D$20</f>
        <v>2024</v>
      </c>
      <c r="AB1344" s="247" t="e">
        <f t="shared" si="418"/>
        <v>#REF!</v>
      </c>
      <c r="AC1344" s="96" t="e">
        <f>S1344*IF($AA1344=2021,IF(OR($M1344="Услуги",$M1344="Работы"),#REF!,IF($U1344&lt;&gt;0,#REF!,#REF!)),1)*IF($AA1344=2022,IF(OR($M1344="Услуги",$M1344="Работы"),#REF!,IF($U1344&lt;&gt;0,#REF!,#REF!)),1)*IF($AA1344=2023,IF(OR($M1344="Услуги",$M1344="Работы"),#REF!,IF($U1344&lt;&gt;0,#REF!,#REF!)),1)*IF($AA1344=2024,IF(OR($M1344="Услуги",$M1344="Работы"),#REF!,IF($U1344&lt;&gt;0,#REF!,#REF!)),1)*IF($AA1344=2025,IF(OR($M1344="Услуги",$M1344="Работы"),#REF!,IF($U1344&lt;&gt;0,#REF!,#REF!)),1)</f>
        <v>#REF!</v>
      </c>
      <c r="AD1344" s="96" t="e">
        <f>T1344*IF($AA1344=2021,IF(OR($M1344="Услуги",$M1344="Работы"),#REF!,IF($U1344&lt;&gt;0,#REF!,#REF!)),1)*IF($AA1344=2022,IF(OR($M1344="Услуги",$M1344="Работы"),#REF!,IF($U1344&lt;&gt;0,#REF!,#REF!)),1)*IF($AA1344=2023,IF(OR($M1344="Услуги",$M1344="Работы"),#REF!,IF($U1344&lt;&gt;0,#REF!,#REF!)),1)*IF($AA1344=2024,IF(OR($M1344="Услуги",$M1344="Работы"),#REF!,IF($U1344&lt;&gt;0,#REF!,#REF!)),1)*IF($AA1344=2025,IF(OR($M1344="Услуги",$M1344="Работы"),#REF!,IF($U1344&lt;&gt;0,#REF!,#REF!)),1)</f>
        <v>#REF!</v>
      </c>
      <c r="AE1344" s="96" t="e">
        <f>U1344*IF($AA1344=2021,IF(OR($M1344="Услуги",$M1344="Работы"),#REF!,IF($U1344&lt;&gt;0,#REF!,#REF!)),1)*IF($AA1344=2022,IF(OR($M1344="Услуги",$M1344="Работы"),#REF!,IF($U1344&lt;&gt;0,#REF!,#REF!)),1)*IF($AA1344=2023,IF(OR($M1344="Услуги",$M1344="Работы"),#REF!,IF($U1344&lt;&gt;0,#REF!,#REF!)),1)*IF($AA1344=2024,IF(OR($M1344="Услуги",$M1344="Работы"),#REF!,IF($U1344&lt;&gt;0,#REF!,#REF!)),1)*IF($AA1344=2025,IF(OR($M1344="Услуги",$M1344="Работы"),#REF!,IF($U1344&lt;&gt;0,#REF!,#REF!)),1)</f>
        <v>#REF!</v>
      </c>
      <c r="AF1344" s="96" t="e">
        <f>V1344*IF($AA1344=2021,IF(OR($M1344="Услуги",$M1344="Работы"),#REF!,IF($U1344&lt;&gt;0,#REF!,#REF!)),1)*IF($AA1344=2022,IF(OR($M1344="Услуги",$M1344="Работы"),#REF!,IF($U1344&lt;&gt;0,#REF!,#REF!)),1)*IF($AA1344=2023,IF(OR($M1344="Услуги",$M1344="Работы"),#REF!,IF($U1344&lt;&gt;0,#REF!,#REF!)),1)*IF($AA1344=2024,IF(OR($M1344="Услуги",$M1344="Работы"),#REF!,IF($U1344&lt;&gt;0,#REF!,#REF!)),1)*IF($AA1344=2025,IF(OR($M1344="Услуги",$M1344="Работы"),#REF!,IF($U1344&lt;&gt;0,#REF!,#REF!)),1)</f>
        <v>#REF!</v>
      </c>
      <c r="AG1344" s="96" t="e">
        <f>W1344*IF($AA1344=2021,IF(OR($M1344="Услуги",$M1344="Работы"),#REF!,IF($U1344&lt;&gt;0,#REF!,#REF!)),1)*IF($AA1344=2022,IF(OR($M1344="Услуги",$M1344="Работы"),#REF!,IF($U1344&lt;&gt;0,#REF!,#REF!)),1)*IF($AA1344=2023,IF(OR($M1344="Услуги",$M1344="Работы"),#REF!,IF($U1344&lt;&gt;0,#REF!,#REF!)),1)*IF($AA1344=2024,IF(OR($M1344="Услуги",$M1344="Работы"),#REF!,IF($U1344&lt;&gt;0,#REF!,#REF!)),1)*IF($AA1344=2025,IF(OR($M1344="Услуги",$M1344="Работы"),#REF!,IF($U1344&lt;&gt;0,#REF!,#REF!)),1)</f>
        <v>#REF!</v>
      </c>
      <c r="AH1344" s="96" t="e">
        <f>X1344*IF($AA1344=2021,IF(OR($M1344="Услуги",$M1344="Работы"),#REF!,IF($U1344&lt;&gt;0,#REF!,#REF!)),1)*IF($AA1344=2022,IF(OR($M1344="Услуги",$M1344="Работы"),#REF!,IF($U1344&lt;&gt;0,#REF!,#REF!)),1)*IF($AA1344=2023,IF(OR($M1344="Услуги",$M1344="Работы"),#REF!,IF($U1344&lt;&gt;0,#REF!,#REF!)),1)*IF($AA1344=2024,IF(OR($M1344="Услуги",$M1344="Работы"),#REF!,IF($U1344&lt;&gt;0,#REF!,#REF!)),1)*IF($AA1344=2025,IF(OR($M1344="Услуги",$M1344="Работы"),#REF!,IF($U1344&lt;&gt;0,#REF!,#REF!)),1)</f>
        <v>#REF!</v>
      </c>
      <c r="AI1344" s="96" t="e">
        <f>Y1344*IF($AA1344=2021,IF(OR($M1344="Услуги",$M1344="Работы"),#REF!,IF($U1344&lt;&gt;0,#REF!,#REF!)),1)*IF($AA1344=2022,IF(OR($M1344="Услуги",$M1344="Работы"),#REF!,IF($U1344&lt;&gt;0,#REF!,#REF!)),1)*IF($AA1344=2023,IF(OR($M1344="Услуги",$M1344="Работы"),#REF!,IF($U1344&lt;&gt;0,#REF!,#REF!)),1)*IF($AA1344=2024,IF(OR($M1344="Услуги",$M1344="Работы"),#REF!,IF($U1344&lt;&gt;0,#REF!,#REF!)),1)*IF($AA1344=2025,IF(OR($M1344="Услуги",$M1344="Работы"),#REF!,IF($U1344&lt;&gt;0,#REF!,#REF!)),1)</f>
        <v>#REF!</v>
      </c>
      <c r="AJ1344" s="96" t="e">
        <f>Z1344*IF($AA1344=2021,IF(OR($M1344="Услуги",$M1344="Работы"),#REF!,IF($U1344&lt;&gt;0,#REF!,#REF!)),1)*IF($AA1344=2022,IF(OR($M1344="Услуги",$M1344="Работы"),#REF!,IF($U1344&lt;&gt;0,#REF!,#REF!)),1)*IF($AA1344=2023,IF(OR($M1344="Услуги",$M1344="Работы"),#REF!,IF($U1344&lt;&gt;0,#REF!,#REF!)),1)*IF($AA1344=2024,IF(OR($M1344="Услуги",$M1344="Работы"),#REF!,IF($U1344&lt;&gt;0,#REF!,#REF!)),1)*IF($AA1344=2025,IF(OR($M1344="Услуги",$M1344="Работы"),#REF!,IF($U1344&lt;&gt;0,#REF!,#REF!)),1)</f>
        <v>#REF!</v>
      </c>
      <c r="AK1344" s="107">
        <v>99000</v>
      </c>
      <c r="AL1344" s="57">
        <v>99000</v>
      </c>
      <c r="AM1344" s="57">
        <v>0</v>
      </c>
      <c r="AN1344" s="54">
        <v>2</v>
      </c>
    </row>
    <row r="1345" spans="1:40" s="56" customFormat="1" ht="14.25" hidden="1" customHeight="1" x14ac:dyDescent="0.25">
      <c r="A1345" s="85">
        <v>1</v>
      </c>
      <c r="B1345" s="86" t="s">
        <v>88</v>
      </c>
      <c r="C1345" s="142" t="s">
        <v>437</v>
      </c>
      <c r="D1345" s="85" t="s">
        <v>15</v>
      </c>
      <c r="E1345" s="85" t="s">
        <v>422</v>
      </c>
      <c r="F1345" s="85"/>
      <c r="G1345" s="87" t="e">
        <f>VLOOKUP(D1345,#REF!,2,FALSE)</f>
        <v>#REF!</v>
      </c>
      <c r="H1345" s="85"/>
      <c r="I1345" s="85"/>
      <c r="J1345" s="86" t="s">
        <v>418</v>
      </c>
      <c r="K1345" s="87" t="str">
        <f t="shared" si="425"/>
        <v>Защита сегментов АСУ ТП АО «ТомскРТС»</v>
      </c>
      <c r="L1345" s="99" t="s">
        <v>396</v>
      </c>
      <c r="M1345" s="86" t="s">
        <v>4</v>
      </c>
      <c r="N1345" s="85" t="s">
        <v>397</v>
      </c>
      <c r="O1345" s="85" t="s">
        <v>398</v>
      </c>
      <c r="P1345" s="86">
        <v>2</v>
      </c>
      <c r="Q1345" s="100">
        <v>14500</v>
      </c>
      <c r="R1345" s="97">
        <v>0</v>
      </c>
      <c r="S1345" s="98">
        <v>29000</v>
      </c>
      <c r="T1345" s="95">
        <f t="shared" si="426"/>
        <v>0</v>
      </c>
      <c r="U1345" s="98">
        <v>0</v>
      </c>
      <c r="V1345" s="95">
        <f t="shared" si="427"/>
        <v>0</v>
      </c>
      <c r="W1345" s="95">
        <f t="shared" si="428"/>
        <v>0</v>
      </c>
      <c r="X1345" s="98">
        <v>29000</v>
      </c>
      <c r="Y1345" s="95">
        <f t="shared" si="429"/>
        <v>0</v>
      </c>
      <c r="Z1345" s="95">
        <f t="shared" si="430"/>
        <v>29000</v>
      </c>
      <c r="AA1345" s="243">
        <f>Приоритеты!$D$20</f>
        <v>2024</v>
      </c>
      <c r="AB1345" s="247" t="e">
        <f t="shared" si="418"/>
        <v>#REF!</v>
      </c>
      <c r="AC1345" s="96" t="e">
        <f>S1345*IF($AA1345=2021,IF(OR($M1345="Услуги",$M1345="Работы"),#REF!,IF($U1345&lt;&gt;0,#REF!,#REF!)),1)*IF($AA1345=2022,IF(OR($M1345="Услуги",$M1345="Работы"),#REF!,IF($U1345&lt;&gt;0,#REF!,#REF!)),1)*IF($AA1345=2023,IF(OR($M1345="Услуги",$M1345="Работы"),#REF!,IF($U1345&lt;&gt;0,#REF!,#REF!)),1)*IF($AA1345=2024,IF(OR($M1345="Услуги",$M1345="Работы"),#REF!,IF($U1345&lt;&gt;0,#REF!,#REF!)),1)*IF($AA1345=2025,IF(OR($M1345="Услуги",$M1345="Работы"),#REF!,IF($U1345&lt;&gt;0,#REF!,#REF!)),1)</f>
        <v>#REF!</v>
      </c>
      <c r="AD1345" s="96" t="e">
        <f>T1345*IF($AA1345=2021,IF(OR($M1345="Услуги",$M1345="Работы"),#REF!,IF($U1345&lt;&gt;0,#REF!,#REF!)),1)*IF($AA1345=2022,IF(OR($M1345="Услуги",$M1345="Работы"),#REF!,IF($U1345&lt;&gt;0,#REF!,#REF!)),1)*IF($AA1345=2023,IF(OR($M1345="Услуги",$M1345="Работы"),#REF!,IF($U1345&lt;&gt;0,#REF!,#REF!)),1)*IF($AA1345=2024,IF(OR($M1345="Услуги",$M1345="Работы"),#REF!,IF($U1345&lt;&gt;0,#REF!,#REF!)),1)*IF($AA1345=2025,IF(OR($M1345="Услуги",$M1345="Работы"),#REF!,IF($U1345&lt;&gt;0,#REF!,#REF!)),1)</f>
        <v>#REF!</v>
      </c>
      <c r="AE1345" s="96" t="e">
        <f>U1345*IF($AA1345=2021,IF(OR($M1345="Услуги",$M1345="Работы"),#REF!,IF($U1345&lt;&gt;0,#REF!,#REF!)),1)*IF($AA1345=2022,IF(OR($M1345="Услуги",$M1345="Работы"),#REF!,IF($U1345&lt;&gt;0,#REF!,#REF!)),1)*IF($AA1345=2023,IF(OR($M1345="Услуги",$M1345="Работы"),#REF!,IF($U1345&lt;&gt;0,#REF!,#REF!)),1)*IF($AA1345=2024,IF(OR($M1345="Услуги",$M1345="Работы"),#REF!,IF($U1345&lt;&gt;0,#REF!,#REF!)),1)*IF($AA1345=2025,IF(OR($M1345="Услуги",$M1345="Работы"),#REF!,IF($U1345&lt;&gt;0,#REF!,#REF!)),1)</f>
        <v>#REF!</v>
      </c>
      <c r="AF1345" s="96" t="e">
        <f>V1345*IF($AA1345=2021,IF(OR($M1345="Услуги",$M1345="Работы"),#REF!,IF($U1345&lt;&gt;0,#REF!,#REF!)),1)*IF($AA1345=2022,IF(OR($M1345="Услуги",$M1345="Работы"),#REF!,IF($U1345&lt;&gt;0,#REF!,#REF!)),1)*IF($AA1345=2023,IF(OR($M1345="Услуги",$M1345="Работы"),#REF!,IF($U1345&lt;&gt;0,#REF!,#REF!)),1)*IF($AA1345=2024,IF(OR($M1345="Услуги",$M1345="Работы"),#REF!,IF($U1345&lt;&gt;0,#REF!,#REF!)),1)*IF($AA1345=2025,IF(OR($M1345="Услуги",$M1345="Работы"),#REF!,IF($U1345&lt;&gt;0,#REF!,#REF!)),1)</f>
        <v>#REF!</v>
      </c>
      <c r="AG1345" s="96" t="e">
        <f>W1345*IF($AA1345=2021,IF(OR($M1345="Услуги",$M1345="Работы"),#REF!,IF($U1345&lt;&gt;0,#REF!,#REF!)),1)*IF($AA1345=2022,IF(OR($M1345="Услуги",$M1345="Работы"),#REF!,IF($U1345&lt;&gt;0,#REF!,#REF!)),1)*IF($AA1345=2023,IF(OR($M1345="Услуги",$M1345="Работы"),#REF!,IF($U1345&lt;&gt;0,#REF!,#REF!)),1)*IF($AA1345=2024,IF(OR($M1345="Услуги",$M1345="Работы"),#REF!,IF($U1345&lt;&gt;0,#REF!,#REF!)),1)*IF($AA1345=2025,IF(OR($M1345="Услуги",$M1345="Работы"),#REF!,IF($U1345&lt;&gt;0,#REF!,#REF!)),1)</f>
        <v>#REF!</v>
      </c>
      <c r="AH1345" s="96" t="e">
        <f>X1345*IF($AA1345=2021,IF(OR($M1345="Услуги",$M1345="Работы"),#REF!,IF($U1345&lt;&gt;0,#REF!,#REF!)),1)*IF($AA1345=2022,IF(OR($M1345="Услуги",$M1345="Работы"),#REF!,IF($U1345&lt;&gt;0,#REF!,#REF!)),1)*IF($AA1345=2023,IF(OR($M1345="Услуги",$M1345="Работы"),#REF!,IF($U1345&lt;&gt;0,#REF!,#REF!)),1)*IF($AA1345=2024,IF(OR($M1345="Услуги",$M1345="Работы"),#REF!,IF($U1345&lt;&gt;0,#REF!,#REF!)),1)*IF($AA1345=2025,IF(OR($M1345="Услуги",$M1345="Работы"),#REF!,IF($U1345&lt;&gt;0,#REF!,#REF!)),1)</f>
        <v>#REF!</v>
      </c>
      <c r="AI1345" s="96" t="e">
        <f>Y1345*IF($AA1345=2021,IF(OR($M1345="Услуги",$M1345="Работы"),#REF!,IF($U1345&lt;&gt;0,#REF!,#REF!)),1)*IF($AA1345=2022,IF(OR($M1345="Услуги",$M1345="Работы"),#REF!,IF($U1345&lt;&gt;0,#REF!,#REF!)),1)*IF($AA1345=2023,IF(OR($M1345="Услуги",$M1345="Работы"),#REF!,IF($U1345&lt;&gt;0,#REF!,#REF!)),1)*IF($AA1345=2024,IF(OR($M1345="Услуги",$M1345="Работы"),#REF!,IF($U1345&lt;&gt;0,#REF!,#REF!)),1)*IF($AA1345=2025,IF(OR($M1345="Услуги",$M1345="Работы"),#REF!,IF($U1345&lt;&gt;0,#REF!,#REF!)),1)</f>
        <v>#REF!</v>
      </c>
      <c r="AJ1345" s="96" t="e">
        <f>Z1345*IF($AA1345=2021,IF(OR($M1345="Услуги",$M1345="Работы"),#REF!,IF($U1345&lt;&gt;0,#REF!,#REF!)),1)*IF($AA1345=2022,IF(OR($M1345="Услуги",$M1345="Работы"),#REF!,IF($U1345&lt;&gt;0,#REF!,#REF!)),1)*IF($AA1345=2023,IF(OR($M1345="Услуги",$M1345="Работы"),#REF!,IF($U1345&lt;&gt;0,#REF!,#REF!)),1)*IF($AA1345=2024,IF(OR($M1345="Услуги",$M1345="Работы"),#REF!,IF($U1345&lt;&gt;0,#REF!,#REF!)),1)*IF($AA1345=2025,IF(OR($M1345="Услуги",$M1345="Работы"),#REF!,IF($U1345&lt;&gt;0,#REF!,#REF!)),1)</f>
        <v>#REF!</v>
      </c>
      <c r="AK1345" s="107">
        <v>29000</v>
      </c>
      <c r="AL1345" s="57">
        <v>0</v>
      </c>
      <c r="AM1345" s="57">
        <v>29000</v>
      </c>
      <c r="AN1345" s="54">
        <v>2</v>
      </c>
    </row>
    <row r="1346" spans="1:40" s="56" customFormat="1" ht="14.25" hidden="1" customHeight="1" x14ac:dyDescent="0.25">
      <c r="A1346" s="85">
        <v>1</v>
      </c>
      <c r="B1346" s="86" t="s">
        <v>88</v>
      </c>
      <c r="C1346" s="142" t="s">
        <v>437</v>
      </c>
      <c r="D1346" s="85" t="s">
        <v>15</v>
      </c>
      <c r="E1346" s="85" t="s">
        <v>422</v>
      </c>
      <c r="F1346" s="85"/>
      <c r="G1346" s="87" t="e">
        <f>VLOOKUP(D1346,#REF!,2,FALSE)</f>
        <v>#REF!</v>
      </c>
      <c r="H1346" s="85"/>
      <c r="I1346" s="85"/>
      <c r="J1346" s="86" t="s">
        <v>418</v>
      </c>
      <c r="K1346" s="87" t="str">
        <f t="shared" si="425"/>
        <v>Защита сегментов АСУ ТП АО «ТомскРТС»</v>
      </c>
      <c r="L1346" s="99" t="s">
        <v>124</v>
      </c>
      <c r="M1346" s="86" t="s">
        <v>4</v>
      </c>
      <c r="N1346" s="85" t="s">
        <v>321</v>
      </c>
      <c r="O1346" s="85" t="s">
        <v>399</v>
      </c>
      <c r="P1346" s="86">
        <v>2</v>
      </c>
      <c r="Q1346" s="100">
        <v>1910</v>
      </c>
      <c r="R1346" s="97">
        <v>0</v>
      </c>
      <c r="S1346" s="98">
        <v>3820</v>
      </c>
      <c r="T1346" s="95">
        <f t="shared" si="426"/>
        <v>0</v>
      </c>
      <c r="U1346" s="98">
        <v>0</v>
      </c>
      <c r="V1346" s="95">
        <f t="shared" si="427"/>
        <v>0</v>
      </c>
      <c r="W1346" s="95">
        <f t="shared" si="428"/>
        <v>0</v>
      </c>
      <c r="X1346" s="98">
        <v>3820</v>
      </c>
      <c r="Y1346" s="95">
        <f t="shared" si="429"/>
        <v>0</v>
      </c>
      <c r="Z1346" s="95">
        <f t="shared" si="430"/>
        <v>3820</v>
      </c>
      <c r="AA1346" s="244">
        <f>Приоритеты!$D$20</f>
        <v>2024</v>
      </c>
      <c r="AB1346" s="247" t="e">
        <f t="shared" si="418"/>
        <v>#REF!</v>
      </c>
      <c r="AC1346" s="96" t="e">
        <f>S1346*IF($AA1346=2021,IF(OR($M1346="Услуги",$M1346="Работы"),#REF!,IF($U1346&lt;&gt;0,#REF!,#REF!)),1)*IF($AA1346=2022,IF(OR($M1346="Услуги",$M1346="Работы"),#REF!,IF($U1346&lt;&gt;0,#REF!,#REF!)),1)*IF($AA1346=2023,IF(OR($M1346="Услуги",$M1346="Работы"),#REF!,IF($U1346&lt;&gt;0,#REF!,#REF!)),1)*IF($AA1346=2024,IF(OR($M1346="Услуги",$M1346="Работы"),#REF!,IF($U1346&lt;&gt;0,#REF!,#REF!)),1)*IF($AA1346=2025,IF(OR($M1346="Услуги",$M1346="Работы"),#REF!,IF($U1346&lt;&gt;0,#REF!,#REF!)),1)</f>
        <v>#REF!</v>
      </c>
      <c r="AD1346" s="96" t="e">
        <f>T1346*IF($AA1346=2021,IF(OR($M1346="Услуги",$M1346="Работы"),#REF!,IF($U1346&lt;&gt;0,#REF!,#REF!)),1)*IF($AA1346=2022,IF(OR($M1346="Услуги",$M1346="Работы"),#REF!,IF($U1346&lt;&gt;0,#REF!,#REF!)),1)*IF($AA1346=2023,IF(OR($M1346="Услуги",$M1346="Работы"),#REF!,IF($U1346&lt;&gt;0,#REF!,#REF!)),1)*IF($AA1346=2024,IF(OR($M1346="Услуги",$M1346="Работы"),#REF!,IF($U1346&lt;&gt;0,#REF!,#REF!)),1)*IF($AA1346=2025,IF(OR($M1346="Услуги",$M1346="Работы"),#REF!,IF($U1346&lt;&gt;0,#REF!,#REF!)),1)</f>
        <v>#REF!</v>
      </c>
      <c r="AE1346" s="96" t="e">
        <f>U1346*IF($AA1346=2021,IF(OR($M1346="Услуги",$M1346="Работы"),#REF!,IF($U1346&lt;&gt;0,#REF!,#REF!)),1)*IF($AA1346=2022,IF(OR($M1346="Услуги",$M1346="Работы"),#REF!,IF($U1346&lt;&gt;0,#REF!,#REF!)),1)*IF($AA1346=2023,IF(OR($M1346="Услуги",$M1346="Работы"),#REF!,IF($U1346&lt;&gt;0,#REF!,#REF!)),1)*IF($AA1346=2024,IF(OR($M1346="Услуги",$M1346="Работы"),#REF!,IF($U1346&lt;&gt;0,#REF!,#REF!)),1)*IF($AA1346=2025,IF(OR($M1346="Услуги",$M1346="Работы"),#REF!,IF($U1346&lt;&gt;0,#REF!,#REF!)),1)</f>
        <v>#REF!</v>
      </c>
      <c r="AF1346" s="96" t="e">
        <f>V1346*IF($AA1346=2021,IF(OR($M1346="Услуги",$M1346="Работы"),#REF!,IF($U1346&lt;&gt;0,#REF!,#REF!)),1)*IF($AA1346=2022,IF(OR($M1346="Услуги",$M1346="Работы"),#REF!,IF($U1346&lt;&gt;0,#REF!,#REF!)),1)*IF($AA1346=2023,IF(OR($M1346="Услуги",$M1346="Работы"),#REF!,IF($U1346&lt;&gt;0,#REF!,#REF!)),1)*IF($AA1346=2024,IF(OR($M1346="Услуги",$M1346="Работы"),#REF!,IF($U1346&lt;&gt;0,#REF!,#REF!)),1)*IF($AA1346=2025,IF(OR($M1346="Услуги",$M1346="Работы"),#REF!,IF($U1346&lt;&gt;0,#REF!,#REF!)),1)</f>
        <v>#REF!</v>
      </c>
      <c r="AG1346" s="96" t="e">
        <f>W1346*IF($AA1346=2021,IF(OR($M1346="Услуги",$M1346="Работы"),#REF!,IF($U1346&lt;&gt;0,#REF!,#REF!)),1)*IF($AA1346=2022,IF(OR($M1346="Услуги",$M1346="Работы"),#REF!,IF($U1346&lt;&gt;0,#REF!,#REF!)),1)*IF($AA1346=2023,IF(OR($M1346="Услуги",$M1346="Работы"),#REF!,IF($U1346&lt;&gt;0,#REF!,#REF!)),1)*IF($AA1346=2024,IF(OR($M1346="Услуги",$M1346="Работы"),#REF!,IF($U1346&lt;&gt;0,#REF!,#REF!)),1)*IF($AA1346=2025,IF(OR($M1346="Услуги",$M1346="Работы"),#REF!,IF($U1346&lt;&gt;0,#REF!,#REF!)),1)</f>
        <v>#REF!</v>
      </c>
      <c r="AH1346" s="96" t="e">
        <f>X1346*IF($AA1346=2021,IF(OR($M1346="Услуги",$M1346="Работы"),#REF!,IF($U1346&lt;&gt;0,#REF!,#REF!)),1)*IF($AA1346=2022,IF(OR($M1346="Услуги",$M1346="Работы"),#REF!,IF($U1346&lt;&gt;0,#REF!,#REF!)),1)*IF($AA1346=2023,IF(OR($M1346="Услуги",$M1346="Работы"),#REF!,IF($U1346&lt;&gt;0,#REF!,#REF!)),1)*IF($AA1346=2024,IF(OR($M1346="Услуги",$M1346="Работы"),#REF!,IF($U1346&lt;&gt;0,#REF!,#REF!)),1)*IF($AA1346=2025,IF(OR($M1346="Услуги",$M1346="Работы"),#REF!,IF($U1346&lt;&gt;0,#REF!,#REF!)),1)</f>
        <v>#REF!</v>
      </c>
      <c r="AI1346" s="96" t="e">
        <f>Y1346*IF($AA1346=2021,IF(OR($M1346="Услуги",$M1346="Работы"),#REF!,IF($U1346&lt;&gt;0,#REF!,#REF!)),1)*IF($AA1346=2022,IF(OR($M1346="Услуги",$M1346="Работы"),#REF!,IF($U1346&lt;&gt;0,#REF!,#REF!)),1)*IF($AA1346=2023,IF(OR($M1346="Услуги",$M1346="Работы"),#REF!,IF($U1346&lt;&gt;0,#REF!,#REF!)),1)*IF($AA1346=2024,IF(OR($M1346="Услуги",$M1346="Работы"),#REF!,IF($U1346&lt;&gt;0,#REF!,#REF!)),1)*IF($AA1346=2025,IF(OR($M1346="Услуги",$M1346="Работы"),#REF!,IF($U1346&lt;&gt;0,#REF!,#REF!)),1)</f>
        <v>#REF!</v>
      </c>
      <c r="AJ1346" s="96" t="e">
        <f>Z1346*IF($AA1346=2021,IF(OR($M1346="Услуги",$M1346="Работы"),#REF!,IF($U1346&lt;&gt;0,#REF!,#REF!)),1)*IF($AA1346=2022,IF(OR($M1346="Услуги",$M1346="Работы"),#REF!,IF($U1346&lt;&gt;0,#REF!,#REF!)),1)*IF($AA1346=2023,IF(OR($M1346="Услуги",$M1346="Работы"),#REF!,IF($U1346&lt;&gt;0,#REF!,#REF!)),1)*IF($AA1346=2024,IF(OR($M1346="Услуги",$M1346="Работы"),#REF!,IF($U1346&lt;&gt;0,#REF!,#REF!)),1)*IF($AA1346=2025,IF(OR($M1346="Услуги",$M1346="Работы"),#REF!,IF($U1346&lt;&gt;0,#REF!,#REF!)),1)</f>
        <v>#REF!</v>
      </c>
      <c r="AK1346" s="107">
        <v>3820</v>
      </c>
      <c r="AL1346" s="57">
        <v>0</v>
      </c>
      <c r="AM1346" s="57">
        <v>3820</v>
      </c>
      <c r="AN1346" s="54">
        <v>2</v>
      </c>
    </row>
    <row r="1347" spans="1:40" s="56" customFormat="1" ht="15" hidden="1" customHeight="1" x14ac:dyDescent="0.25">
      <c r="A1347" s="85">
        <v>1</v>
      </c>
      <c r="B1347" s="86" t="s">
        <v>88</v>
      </c>
      <c r="C1347" s="142" t="s">
        <v>437</v>
      </c>
      <c r="D1347" s="85" t="s">
        <v>15</v>
      </c>
      <c r="E1347" s="85" t="s">
        <v>422</v>
      </c>
      <c r="F1347" s="85"/>
      <c r="G1347" s="87" t="e">
        <f>VLOOKUP(D1347,#REF!,2,FALSE)</f>
        <v>#REF!</v>
      </c>
      <c r="H1347" s="85"/>
      <c r="I1347" s="85"/>
      <c r="J1347" s="60" t="s">
        <v>219</v>
      </c>
      <c r="K1347" s="87" t="str">
        <f t="shared" si="425"/>
        <v>Защита сегментов АСУ ТП АО «ТомскРТС»</v>
      </c>
      <c r="L1347" s="99" t="s">
        <v>223</v>
      </c>
      <c r="M1347" s="90" t="s">
        <v>528</v>
      </c>
      <c r="N1347" s="85"/>
      <c r="O1347" s="85" t="s">
        <v>400</v>
      </c>
      <c r="P1347" s="86">
        <v>1</v>
      </c>
      <c r="Q1347" s="100">
        <v>180000</v>
      </c>
      <c r="R1347" s="97">
        <v>0.2</v>
      </c>
      <c r="S1347" s="98">
        <v>216000</v>
      </c>
      <c r="T1347" s="95">
        <f t="shared" si="426"/>
        <v>36000</v>
      </c>
      <c r="U1347" s="98">
        <v>216000</v>
      </c>
      <c r="V1347" s="95">
        <f t="shared" si="427"/>
        <v>36000</v>
      </c>
      <c r="W1347" s="95">
        <f t="shared" si="428"/>
        <v>180000</v>
      </c>
      <c r="X1347" s="98"/>
      <c r="Y1347" s="95">
        <f t="shared" si="429"/>
        <v>0</v>
      </c>
      <c r="Z1347" s="95">
        <f t="shared" si="430"/>
        <v>0</v>
      </c>
      <c r="AA1347" s="245" t="s">
        <v>519</v>
      </c>
      <c r="AB1347" s="247">
        <f t="shared" ref="AB1347:AB1410" si="431">AC1347-AE1347-AH1347</f>
        <v>0</v>
      </c>
      <c r="AC1347" s="96">
        <f>S1347*IF($AA1347=2021,IF(OR($M1347="Услуги",$M1347="Работы"),#REF!,IF($U1347&lt;&gt;0,#REF!,#REF!)),1)*IF($AA1347=2022,IF(OR($M1347="Услуги",$M1347="Работы"),#REF!,IF($U1347&lt;&gt;0,#REF!,#REF!)),1)*IF($AA1347=2023,IF(OR($M1347="Услуги",$M1347="Работы"),#REF!,IF($U1347&lt;&gt;0,#REF!,#REF!)),1)*IF($AA1347=2024,IF(OR($M1347="Услуги",$M1347="Работы"),#REF!,IF($U1347&lt;&gt;0,#REF!,#REF!)),1)*IF($AA1347=2025,IF(OR($M1347="Услуги",$M1347="Работы"),#REF!,IF($U1347&lt;&gt;0,#REF!,#REF!)),1)</f>
        <v>216000</v>
      </c>
      <c r="AD1347" s="96">
        <f>T1347*IF($AA1347=2021,IF(OR($M1347="Услуги",$M1347="Работы"),#REF!,IF($U1347&lt;&gt;0,#REF!,#REF!)),1)*IF($AA1347=2022,IF(OR($M1347="Услуги",$M1347="Работы"),#REF!,IF($U1347&lt;&gt;0,#REF!,#REF!)),1)*IF($AA1347=2023,IF(OR($M1347="Услуги",$M1347="Работы"),#REF!,IF($U1347&lt;&gt;0,#REF!,#REF!)),1)*IF($AA1347=2024,IF(OR($M1347="Услуги",$M1347="Работы"),#REF!,IF($U1347&lt;&gt;0,#REF!,#REF!)),1)*IF($AA1347=2025,IF(OR($M1347="Услуги",$M1347="Работы"),#REF!,IF($U1347&lt;&gt;0,#REF!,#REF!)),1)</f>
        <v>36000</v>
      </c>
      <c r="AE1347" s="96">
        <f>U1347*IF($AA1347=2021,IF(OR($M1347="Услуги",$M1347="Работы"),#REF!,IF($U1347&lt;&gt;0,#REF!,#REF!)),1)*IF($AA1347=2022,IF(OR($M1347="Услуги",$M1347="Работы"),#REF!,IF($U1347&lt;&gt;0,#REF!,#REF!)),1)*IF($AA1347=2023,IF(OR($M1347="Услуги",$M1347="Работы"),#REF!,IF($U1347&lt;&gt;0,#REF!,#REF!)),1)*IF($AA1347=2024,IF(OR($M1347="Услуги",$M1347="Работы"),#REF!,IF($U1347&lt;&gt;0,#REF!,#REF!)),1)*IF($AA1347=2025,IF(OR($M1347="Услуги",$M1347="Работы"),#REF!,IF($U1347&lt;&gt;0,#REF!,#REF!)),1)</f>
        <v>216000</v>
      </c>
      <c r="AF1347" s="96">
        <f>V1347*IF($AA1347=2021,IF(OR($M1347="Услуги",$M1347="Работы"),#REF!,IF($U1347&lt;&gt;0,#REF!,#REF!)),1)*IF($AA1347=2022,IF(OR($M1347="Услуги",$M1347="Работы"),#REF!,IF($U1347&lt;&gt;0,#REF!,#REF!)),1)*IF($AA1347=2023,IF(OR($M1347="Услуги",$M1347="Работы"),#REF!,IF($U1347&lt;&gt;0,#REF!,#REF!)),1)*IF($AA1347=2024,IF(OR($M1347="Услуги",$M1347="Работы"),#REF!,IF($U1347&lt;&gt;0,#REF!,#REF!)),1)*IF($AA1347=2025,IF(OR($M1347="Услуги",$M1347="Работы"),#REF!,IF($U1347&lt;&gt;0,#REF!,#REF!)),1)</f>
        <v>36000</v>
      </c>
      <c r="AG1347" s="96">
        <f>W1347*IF($AA1347=2021,IF(OR($M1347="Услуги",$M1347="Работы"),#REF!,IF($U1347&lt;&gt;0,#REF!,#REF!)),1)*IF($AA1347=2022,IF(OR($M1347="Услуги",$M1347="Работы"),#REF!,IF($U1347&lt;&gt;0,#REF!,#REF!)),1)*IF($AA1347=2023,IF(OR($M1347="Услуги",$M1347="Работы"),#REF!,IF($U1347&lt;&gt;0,#REF!,#REF!)),1)*IF($AA1347=2024,IF(OR($M1347="Услуги",$M1347="Работы"),#REF!,IF($U1347&lt;&gt;0,#REF!,#REF!)),1)*IF($AA1347=2025,IF(OR($M1347="Услуги",$M1347="Работы"),#REF!,IF($U1347&lt;&gt;0,#REF!,#REF!)),1)</f>
        <v>180000</v>
      </c>
      <c r="AH1347" s="96">
        <f>X1347*IF($AA1347=2021,IF(OR($M1347="Услуги",$M1347="Работы"),#REF!,IF($U1347&lt;&gt;0,#REF!,#REF!)),1)*IF($AA1347=2022,IF(OR($M1347="Услуги",$M1347="Работы"),#REF!,IF($U1347&lt;&gt;0,#REF!,#REF!)),1)*IF($AA1347=2023,IF(OR($M1347="Услуги",$M1347="Работы"),#REF!,IF($U1347&lt;&gt;0,#REF!,#REF!)),1)*IF($AA1347=2024,IF(OR($M1347="Услуги",$M1347="Работы"),#REF!,IF($U1347&lt;&gt;0,#REF!,#REF!)),1)*IF($AA1347=2025,IF(OR($M1347="Услуги",$M1347="Работы"),#REF!,IF($U1347&lt;&gt;0,#REF!,#REF!)),1)</f>
        <v>0</v>
      </c>
      <c r="AI1347" s="96">
        <f>Y1347*IF($AA1347=2021,IF(OR($M1347="Услуги",$M1347="Работы"),#REF!,IF($U1347&lt;&gt;0,#REF!,#REF!)),1)*IF($AA1347=2022,IF(OR($M1347="Услуги",$M1347="Работы"),#REF!,IF($U1347&lt;&gt;0,#REF!,#REF!)),1)*IF($AA1347=2023,IF(OR($M1347="Услуги",$M1347="Работы"),#REF!,IF($U1347&lt;&gt;0,#REF!,#REF!)),1)*IF($AA1347=2024,IF(OR($M1347="Услуги",$M1347="Работы"),#REF!,IF($U1347&lt;&gt;0,#REF!,#REF!)),1)*IF($AA1347=2025,IF(OR($M1347="Услуги",$M1347="Работы"),#REF!,IF($U1347&lt;&gt;0,#REF!,#REF!)),1)</f>
        <v>0</v>
      </c>
      <c r="AJ1347" s="96">
        <f>Z1347*IF($AA1347=2021,IF(OR($M1347="Услуги",$M1347="Работы"),#REF!,IF($U1347&lt;&gt;0,#REF!,#REF!)),1)*IF($AA1347=2022,IF(OR($M1347="Услуги",$M1347="Работы"),#REF!,IF($U1347&lt;&gt;0,#REF!,#REF!)),1)*IF($AA1347=2023,IF(OR($M1347="Услуги",$M1347="Работы"),#REF!,IF($U1347&lt;&gt;0,#REF!,#REF!)),1)*IF($AA1347=2024,IF(OR($M1347="Услуги",$M1347="Работы"),#REF!,IF($U1347&lt;&gt;0,#REF!,#REF!)),1)*IF($AA1347=2025,IF(OR($M1347="Услуги",$M1347="Работы"),#REF!,IF($U1347&lt;&gt;0,#REF!,#REF!)),1)</f>
        <v>0</v>
      </c>
      <c r="AK1347" s="107">
        <v>216000</v>
      </c>
      <c r="AL1347" s="57">
        <v>216000</v>
      </c>
      <c r="AM1347" s="57">
        <v>0</v>
      </c>
      <c r="AN1347" s="54">
        <v>1</v>
      </c>
    </row>
    <row r="1348" spans="1:40" s="56" customFormat="1" ht="14.25" hidden="1" customHeight="1" x14ac:dyDescent="0.25">
      <c r="A1348" s="85">
        <v>1</v>
      </c>
      <c r="B1348" s="86" t="s">
        <v>88</v>
      </c>
      <c r="C1348" s="142" t="s">
        <v>437</v>
      </c>
      <c r="D1348" s="85" t="s">
        <v>15</v>
      </c>
      <c r="E1348" s="85" t="s">
        <v>422</v>
      </c>
      <c r="F1348" s="85"/>
      <c r="G1348" s="87" t="e">
        <f>VLOOKUP(D1348,#REF!,2,FALSE)</f>
        <v>#REF!</v>
      </c>
      <c r="H1348" s="85"/>
      <c r="I1348" s="85"/>
      <c r="J1348" s="86" t="s">
        <v>418</v>
      </c>
      <c r="K1348" s="87" t="str">
        <f t="shared" si="425"/>
        <v>Защита сегментов АСУ ТП АО «ТомскРТС»</v>
      </c>
      <c r="L1348" s="99" t="s">
        <v>401</v>
      </c>
      <c r="M1348" s="90" t="s">
        <v>528</v>
      </c>
      <c r="N1348" s="85" t="s">
        <v>402</v>
      </c>
      <c r="O1348" s="85" t="s">
        <v>403</v>
      </c>
      <c r="P1348" s="86">
        <v>3</v>
      </c>
      <c r="Q1348" s="100">
        <v>7666.666666666667</v>
      </c>
      <c r="R1348" s="97">
        <v>0.2</v>
      </c>
      <c r="S1348" s="98">
        <v>27600</v>
      </c>
      <c r="T1348" s="95">
        <f t="shared" si="426"/>
        <v>4600</v>
      </c>
      <c r="U1348" s="98">
        <v>0</v>
      </c>
      <c r="V1348" s="95">
        <f t="shared" si="427"/>
        <v>0</v>
      </c>
      <c r="W1348" s="95">
        <f t="shared" si="428"/>
        <v>0</v>
      </c>
      <c r="X1348" s="98">
        <v>27600</v>
      </c>
      <c r="Y1348" s="95">
        <f t="shared" si="429"/>
        <v>4600</v>
      </c>
      <c r="Z1348" s="95">
        <f t="shared" si="430"/>
        <v>23000</v>
      </c>
      <c r="AA1348" s="244">
        <f>Приоритеты!$D$20</f>
        <v>2024</v>
      </c>
      <c r="AB1348" s="247" t="e">
        <f t="shared" si="431"/>
        <v>#REF!</v>
      </c>
      <c r="AC1348" s="96" t="e">
        <f>S1348*IF($AA1348=2021,IF(OR($M1348="Услуги",$M1348="Работы"),#REF!,IF($U1348&lt;&gt;0,#REF!,#REF!)),1)*IF($AA1348=2022,IF(OR($M1348="Услуги",$M1348="Работы"),#REF!,IF($U1348&lt;&gt;0,#REF!,#REF!)),1)*IF($AA1348=2023,IF(OR($M1348="Услуги",$M1348="Работы"),#REF!,IF($U1348&lt;&gt;0,#REF!,#REF!)),1)*IF($AA1348=2024,IF(OR($M1348="Услуги",$M1348="Работы"),#REF!,IF($U1348&lt;&gt;0,#REF!,#REF!)),1)*IF($AA1348=2025,IF(OR($M1348="Услуги",$M1348="Работы"),#REF!,IF($U1348&lt;&gt;0,#REF!,#REF!)),1)</f>
        <v>#REF!</v>
      </c>
      <c r="AD1348" s="96" t="e">
        <f>T1348*IF($AA1348=2021,IF(OR($M1348="Услуги",$M1348="Работы"),#REF!,IF($U1348&lt;&gt;0,#REF!,#REF!)),1)*IF($AA1348=2022,IF(OR($M1348="Услуги",$M1348="Работы"),#REF!,IF($U1348&lt;&gt;0,#REF!,#REF!)),1)*IF($AA1348=2023,IF(OR($M1348="Услуги",$M1348="Работы"),#REF!,IF($U1348&lt;&gt;0,#REF!,#REF!)),1)*IF($AA1348=2024,IF(OR($M1348="Услуги",$M1348="Работы"),#REF!,IF($U1348&lt;&gt;0,#REF!,#REF!)),1)*IF($AA1348=2025,IF(OR($M1348="Услуги",$M1348="Работы"),#REF!,IF($U1348&lt;&gt;0,#REF!,#REF!)),1)</f>
        <v>#REF!</v>
      </c>
      <c r="AE1348" s="96" t="e">
        <f>U1348*IF($AA1348=2021,IF(OR($M1348="Услуги",$M1348="Работы"),#REF!,IF($U1348&lt;&gt;0,#REF!,#REF!)),1)*IF($AA1348=2022,IF(OR($M1348="Услуги",$M1348="Работы"),#REF!,IF($U1348&lt;&gt;0,#REF!,#REF!)),1)*IF($AA1348=2023,IF(OR($M1348="Услуги",$M1348="Работы"),#REF!,IF($U1348&lt;&gt;0,#REF!,#REF!)),1)*IF($AA1348=2024,IF(OR($M1348="Услуги",$M1348="Работы"),#REF!,IF($U1348&lt;&gt;0,#REF!,#REF!)),1)*IF($AA1348=2025,IF(OR($M1348="Услуги",$M1348="Работы"),#REF!,IF($U1348&lt;&gt;0,#REF!,#REF!)),1)</f>
        <v>#REF!</v>
      </c>
      <c r="AF1348" s="96" t="e">
        <f>V1348*IF($AA1348=2021,IF(OR($M1348="Услуги",$M1348="Работы"),#REF!,IF($U1348&lt;&gt;0,#REF!,#REF!)),1)*IF($AA1348=2022,IF(OR($M1348="Услуги",$M1348="Работы"),#REF!,IF($U1348&lt;&gt;0,#REF!,#REF!)),1)*IF($AA1348=2023,IF(OR($M1348="Услуги",$M1348="Работы"),#REF!,IF($U1348&lt;&gt;0,#REF!,#REF!)),1)*IF($AA1348=2024,IF(OR($M1348="Услуги",$M1348="Работы"),#REF!,IF($U1348&lt;&gt;0,#REF!,#REF!)),1)*IF($AA1348=2025,IF(OR($M1348="Услуги",$M1348="Работы"),#REF!,IF($U1348&lt;&gt;0,#REF!,#REF!)),1)</f>
        <v>#REF!</v>
      </c>
      <c r="AG1348" s="96" t="e">
        <f>W1348*IF($AA1348=2021,IF(OR($M1348="Услуги",$M1348="Работы"),#REF!,IF($U1348&lt;&gt;0,#REF!,#REF!)),1)*IF($AA1348=2022,IF(OR($M1348="Услуги",$M1348="Работы"),#REF!,IF($U1348&lt;&gt;0,#REF!,#REF!)),1)*IF($AA1348=2023,IF(OR($M1348="Услуги",$M1348="Работы"),#REF!,IF($U1348&lt;&gt;0,#REF!,#REF!)),1)*IF($AA1348=2024,IF(OR($M1348="Услуги",$M1348="Работы"),#REF!,IF($U1348&lt;&gt;0,#REF!,#REF!)),1)*IF($AA1348=2025,IF(OR($M1348="Услуги",$M1348="Работы"),#REF!,IF($U1348&lt;&gt;0,#REF!,#REF!)),1)</f>
        <v>#REF!</v>
      </c>
      <c r="AH1348" s="96" t="e">
        <f>X1348*IF($AA1348=2021,IF(OR($M1348="Услуги",$M1348="Работы"),#REF!,IF($U1348&lt;&gt;0,#REF!,#REF!)),1)*IF($AA1348=2022,IF(OR($M1348="Услуги",$M1348="Работы"),#REF!,IF($U1348&lt;&gt;0,#REF!,#REF!)),1)*IF($AA1348=2023,IF(OR($M1348="Услуги",$M1348="Работы"),#REF!,IF($U1348&lt;&gt;0,#REF!,#REF!)),1)*IF($AA1348=2024,IF(OR($M1348="Услуги",$M1348="Работы"),#REF!,IF($U1348&lt;&gt;0,#REF!,#REF!)),1)*IF($AA1348=2025,IF(OR($M1348="Услуги",$M1348="Работы"),#REF!,IF($U1348&lt;&gt;0,#REF!,#REF!)),1)</f>
        <v>#REF!</v>
      </c>
      <c r="AI1348" s="96" t="e">
        <f>Y1348*IF($AA1348=2021,IF(OR($M1348="Услуги",$M1348="Работы"),#REF!,IF($U1348&lt;&gt;0,#REF!,#REF!)),1)*IF($AA1348=2022,IF(OR($M1348="Услуги",$M1348="Работы"),#REF!,IF($U1348&lt;&gt;0,#REF!,#REF!)),1)*IF($AA1348=2023,IF(OR($M1348="Услуги",$M1348="Работы"),#REF!,IF($U1348&lt;&gt;0,#REF!,#REF!)),1)*IF($AA1348=2024,IF(OR($M1348="Услуги",$M1348="Работы"),#REF!,IF($U1348&lt;&gt;0,#REF!,#REF!)),1)*IF($AA1348=2025,IF(OR($M1348="Услуги",$M1348="Работы"),#REF!,IF($U1348&lt;&gt;0,#REF!,#REF!)),1)</f>
        <v>#REF!</v>
      </c>
      <c r="AJ1348" s="96" t="e">
        <f>Z1348*IF($AA1348=2021,IF(OR($M1348="Услуги",$M1348="Работы"),#REF!,IF($U1348&lt;&gt;0,#REF!,#REF!)),1)*IF($AA1348=2022,IF(OR($M1348="Услуги",$M1348="Работы"),#REF!,IF($U1348&lt;&gt;0,#REF!,#REF!)),1)*IF($AA1348=2023,IF(OR($M1348="Услуги",$M1348="Работы"),#REF!,IF($U1348&lt;&gt;0,#REF!,#REF!)),1)*IF($AA1348=2024,IF(OR($M1348="Услуги",$M1348="Работы"),#REF!,IF($U1348&lt;&gt;0,#REF!,#REF!)),1)*IF($AA1348=2025,IF(OR($M1348="Услуги",$M1348="Работы"),#REF!,IF($U1348&lt;&gt;0,#REF!,#REF!)),1)</f>
        <v>#REF!</v>
      </c>
      <c r="AK1348" s="107">
        <v>27600</v>
      </c>
      <c r="AL1348" s="57">
        <v>0</v>
      </c>
      <c r="AM1348" s="57">
        <v>27600</v>
      </c>
      <c r="AN1348" s="54">
        <v>3</v>
      </c>
    </row>
    <row r="1349" spans="1:40" s="56" customFormat="1" ht="14.25" hidden="1" customHeight="1" x14ac:dyDescent="0.25">
      <c r="A1349" s="85">
        <v>1</v>
      </c>
      <c r="B1349" s="86" t="s">
        <v>88</v>
      </c>
      <c r="C1349" s="142" t="s">
        <v>437</v>
      </c>
      <c r="D1349" s="85" t="s">
        <v>20</v>
      </c>
      <c r="E1349" s="85" t="s">
        <v>422</v>
      </c>
      <c r="F1349" s="85" t="s">
        <v>432</v>
      </c>
      <c r="G1349" s="87" t="e">
        <f>VLOOKUP(D1349,#REF!,2,FALSE)</f>
        <v>#REF!</v>
      </c>
      <c r="H1349" s="87" t="s">
        <v>432</v>
      </c>
      <c r="I1349" s="87"/>
      <c r="J1349" s="86" t="s">
        <v>418</v>
      </c>
      <c r="K1349" s="87" t="str">
        <f t="shared" si="425"/>
        <v>Защита сегментов АСУ ТП ООО «БашРТС»</v>
      </c>
      <c r="L1349" s="99" t="s">
        <v>394</v>
      </c>
      <c r="M1349" s="90" t="s">
        <v>528</v>
      </c>
      <c r="N1349" s="85"/>
      <c r="O1349" s="85" t="s">
        <v>395</v>
      </c>
      <c r="P1349" s="86">
        <v>24</v>
      </c>
      <c r="Q1349" s="100">
        <v>41250</v>
      </c>
      <c r="R1349" s="97">
        <v>0.2</v>
      </c>
      <c r="S1349" s="98">
        <v>1188000</v>
      </c>
      <c r="T1349" s="95">
        <f t="shared" si="426"/>
        <v>198000</v>
      </c>
      <c r="U1349" s="98">
        <v>1188000</v>
      </c>
      <c r="V1349" s="95">
        <f t="shared" si="427"/>
        <v>198000</v>
      </c>
      <c r="W1349" s="95">
        <f t="shared" si="428"/>
        <v>990000</v>
      </c>
      <c r="X1349" s="98"/>
      <c r="Y1349" s="95">
        <f t="shared" si="429"/>
        <v>0</v>
      </c>
      <c r="Z1349" s="95">
        <f t="shared" si="430"/>
        <v>0</v>
      </c>
      <c r="AA1349" s="243">
        <f>Приоритеты!$D$26</f>
        <v>2023</v>
      </c>
      <c r="AB1349" s="247" t="e">
        <f t="shared" si="431"/>
        <v>#REF!</v>
      </c>
      <c r="AC1349" s="96" t="e">
        <f>S1349*IF($AA1349=2021,IF(OR($M1349="Услуги",$M1349="Работы"),#REF!,IF($U1349&lt;&gt;0,#REF!,#REF!)),1)*IF($AA1349=2022,IF(OR($M1349="Услуги",$M1349="Работы"),#REF!,IF($U1349&lt;&gt;0,#REF!,#REF!)),1)*IF($AA1349=2023,IF(OR($M1349="Услуги",$M1349="Работы"),#REF!,IF($U1349&lt;&gt;0,#REF!,#REF!)),1)*IF($AA1349=2024,IF(OR($M1349="Услуги",$M1349="Работы"),#REF!,IF($U1349&lt;&gt;0,#REF!,#REF!)),1)*IF($AA1349=2025,IF(OR($M1349="Услуги",$M1349="Работы"),#REF!,IF($U1349&lt;&gt;0,#REF!,#REF!)),1)</f>
        <v>#REF!</v>
      </c>
      <c r="AD1349" s="96" t="e">
        <f>T1349*IF($AA1349=2021,IF(OR($M1349="Услуги",$M1349="Работы"),#REF!,IF($U1349&lt;&gt;0,#REF!,#REF!)),1)*IF($AA1349=2022,IF(OR($M1349="Услуги",$M1349="Работы"),#REF!,IF($U1349&lt;&gt;0,#REF!,#REF!)),1)*IF($AA1349=2023,IF(OR($M1349="Услуги",$M1349="Работы"),#REF!,IF($U1349&lt;&gt;0,#REF!,#REF!)),1)*IF($AA1349=2024,IF(OR($M1349="Услуги",$M1349="Работы"),#REF!,IF($U1349&lt;&gt;0,#REF!,#REF!)),1)*IF($AA1349=2025,IF(OR($M1349="Услуги",$M1349="Работы"),#REF!,IF($U1349&lt;&gt;0,#REF!,#REF!)),1)</f>
        <v>#REF!</v>
      </c>
      <c r="AE1349" s="96" t="e">
        <f>U1349*IF($AA1349=2021,IF(OR($M1349="Услуги",$M1349="Работы"),#REF!,IF($U1349&lt;&gt;0,#REF!,#REF!)),1)*IF($AA1349=2022,IF(OR($M1349="Услуги",$M1349="Работы"),#REF!,IF($U1349&lt;&gt;0,#REF!,#REF!)),1)*IF($AA1349=2023,IF(OR($M1349="Услуги",$M1349="Работы"),#REF!,IF($U1349&lt;&gt;0,#REF!,#REF!)),1)*IF($AA1349=2024,IF(OR($M1349="Услуги",$M1349="Работы"),#REF!,IF($U1349&lt;&gt;0,#REF!,#REF!)),1)*IF($AA1349=2025,IF(OR($M1349="Услуги",$M1349="Работы"),#REF!,IF($U1349&lt;&gt;0,#REF!,#REF!)),1)</f>
        <v>#REF!</v>
      </c>
      <c r="AF1349" s="96" t="e">
        <f>V1349*IF($AA1349=2021,IF(OR($M1349="Услуги",$M1349="Работы"),#REF!,IF($U1349&lt;&gt;0,#REF!,#REF!)),1)*IF($AA1349=2022,IF(OR($M1349="Услуги",$M1349="Работы"),#REF!,IF($U1349&lt;&gt;0,#REF!,#REF!)),1)*IF($AA1349=2023,IF(OR($M1349="Услуги",$M1349="Работы"),#REF!,IF($U1349&lt;&gt;0,#REF!,#REF!)),1)*IF($AA1349=2024,IF(OR($M1349="Услуги",$M1349="Работы"),#REF!,IF($U1349&lt;&gt;0,#REF!,#REF!)),1)*IF($AA1349=2025,IF(OR($M1349="Услуги",$M1349="Работы"),#REF!,IF($U1349&lt;&gt;0,#REF!,#REF!)),1)</f>
        <v>#REF!</v>
      </c>
      <c r="AG1349" s="96" t="e">
        <f>W1349*IF($AA1349=2021,IF(OR($M1349="Услуги",$M1349="Работы"),#REF!,IF($U1349&lt;&gt;0,#REF!,#REF!)),1)*IF($AA1349=2022,IF(OR($M1349="Услуги",$M1349="Работы"),#REF!,IF($U1349&lt;&gt;0,#REF!,#REF!)),1)*IF($AA1349=2023,IF(OR($M1349="Услуги",$M1349="Работы"),#REF!,IF($U1349&lt;&gt;0,#REF!,#REF!)),1)*IF($AA1349=2024,IF(OR($M1349="Услуги",$M1349="Работы"),#REF!,IF($U1349&lt;&gt;0,#REF!,#REF!)),1)*IF($AA1349=2025,IF(OR($M1349="Услуги",$M1349="Работы"),#REF!,IF($U1349&lt;&gt;0,#REF!,#REF!)),1)</f>
        <v>#REF!</v>
      </c>
      <c r="AH1349" s="96" t="e">
        <f>X1349*IF($AA1349=2021,IF(OR($M1349="Услуги",$M1349="Работы"),#REF!,IF($U1349&lt;&gt;0,#REF!,#REF!)),1)*IF($AA1349=2022,IF(OR($M1349="Услуги",$M1349="Работы"),#REF!,IF($U1349&lt;&gt;0,#REF!,#REF!)),1)*IF($AA1349=2023,IF(OR($M1349="Услуги",$M1349="Работы"),#REF!,IF($U1349&lt;&gt;0,#REF!,#REF!)),1)*IF($AA1349=2024,IF(OR($M1349="Услуги",$M1349="Работы"),#REF!,IF($U1349&lt;&gt;0,#REF!,#REF!)),1)*IF($AA1349=2025,IF(OR($M1349="Услуги",$M1349="Работы"),#REF!,IF($U1349&lt;&gt;0,#REF!,#REF!)),1)</f>
        <v>#REF!</v>
      </c>
      <c r="AI1349" s="96" t="e">
        <f>Y1349*IF($AA1349=2021,IF(OR($M1349="Услуги",$M1349="Работы"),#REF!,IF($U1349&lt;&gt;0,#REF!,#REF!)),1)*IF($AA1349=2022,IF(OR($M1349="Услуги",$M1349="Работы"),#REF!,IF($U1349&lt;&gt;0,#REF!,#REF!)),1)*IF($AA1349=2023,IF(OR($M1349="Услуги",$M1349="Работы"),#REF!,IF($U1349&lt;&gt;0,#REF!,#REF!)),1)*IF($AA1349=2024,IF(OR($M1349="Услуги",$M1349="Работы"),#REF!,IF($U1349&lt;&gt;0,#REF!,#REF!)),1)*IF($AA1349=2025,IF(OR($M1349="Услуги",$M1349="Работы"),#REF!,IF($U1349&lt;&gt;0,#REF!,#REF!)),1)</f>
        <v>#REF!</v>
      </c>
      <c r="AJ1349" s="96" t="e">
        <f>Z1349*IF($AA1349=2021,IF(OR($M1349="Услуги",$M1349="Работы"),#REF!,IF($U1349&lt;&gt;0,#REF!,#REF!)),1)*IF($AA1349=2022,IF(OR($M1349="Услуги",$M1349="Работы"),#REF!,IF($U1349&lt;&gt;0,#REF!,#REF!)),1)*IF($AA1349=2023,IF(OR($M1349="Услуги",$M1349="Работы"),#REF!,IF($U1349&lt;&gt;0,#REF!,#REF!)),1)*IF($AA1349=2024,IF(OR($M1349="Услуги",$M1349="Работы"),#REF!,IF($U1349&lt;&gt;0,#REF!,#REF!)),1)*IF($AA1349=2025,IF(OR($M1349="Услуги",$M1349="Работы"),#REF!,IF($U1349&lt;&gt;0,#REF!,#REF!)),1)</f>
        <v>#REF!</v>
      </c>
      <c r="AK1349" s="107">
        <v>1188000</v>
      </c>
      <c r="AL1349" s="57">
        <v>1188000</v>
      </c>
      <c r="AM1349" s="57">
        <v>0</v>
      </c>
      <c r="AN1349" s="54">
        <v>24</v>
      </c>
    </row>
    <row r="1350" spans="1:40" s="56" customFormat="1" ht="14.25" hidden="1" customHeight="1" x14ac:dyDescent="0.25">
      <c r="A1350" s="85">
        <v>1</v>
      </c>
      <c r="B1350" s="86" t="s">
        <v>88</v>
      </c>
      <c r="C1350" s="142" t="s">
        <v>437</v>
      </c>
      <c r="D1350" s="85" t="s">
        <v>20</v>
      </c>
      <c r="E1350" s="85" t="s">
        <v>422</v>
      </c>
      <c r="F1350" s="85" t="s">
        <v>432</v>
      </c>
      <c r="G1350" s="87" t="e">
        <f>VLOOKUP(D1350,#REF!,2,FALSE)</f>
        <v>#REF!</v>
      </c>
      <c r="H1350" s="87" t="s">
        <v>432</v>
      </c>
      <c r="I1350" s="87"/>
      <c r="J1350" s="86" t="s">
        <v>418</v>
      </c>
      <c r="K1350" s="87" t="str">
        <f t="shared" si="425"/>
        <v>Защита сегментов АСУ ТП ООО «БашРТС»</v>
      </c>
      <c r="L1350" s="99" t="s">
        <v>396</v>
      </c>
      <c r="M1350" s="86" t="s">
        <v>4</v>
      </c>
      <c r="N1350" s="85" t="s">
        <v>397</v>
      </c>
      <c r="O1350" s="85" t="s">
        <v>398</v>
      </c>
      <c r="P1350" s="86">
        <v>24</v>
      </c>
      <c r="Q1350" s="100">
        <v>14500</v>
      </c>
      <c r="R1350" s="97">
        <v>0</v>
      </c>
      <c r="S1350" s="98">
        <v>348000</v>
      </c>
      <c r="T1350" s="95">
        <f t="shared" si="426"/>
        <v>0</v>
      </c>
      <c r="U1350" s="98">
        <v>0</v>
      </c>
      <c r="V1350" s="95">
        <f t="shared" si="427"/>
        <v>0</v>
      </c>
      <c r="W1350" s="95">
        <f t="shared" si="428"/>
        <v>0</v>
      </c>
      <c r="X1350" s="98">
        <v>348000</v>
      </c>
      <c r="Y1350" s="95">
        <f t="shared" si="429"/>
        <v>0</v>
      </c>
      <c r="Z1350" s="95">
        <f t="shared" si="430"/>
        <v>348000</v>
      </c>
      <c r="AA1350" s="243">
        <f>Приоритеты!$D$26</f>
        <v>2023</v>
      </c>
      <c r="AB1350" s="247" t="e">
        <f t="shared" si="431"/>
        <v>#REF!</v>
      </c>
      <c r="AC1350" s="96" t="e">
        <f>S1350*IF($AA1350=2021,IF(OR($M1350="Услуги",$M1350="Работы"),#REF!,IF($U1350&lt;&gt;0,#REF!,#REF!)),1)*IF($AA1350=2022,IF(OR($M1350="Услуги",$M1350="Работы"),#REF!,IF($U1350&lt;&gt;0,#REF!,#REF!)),1)*IF($AA1350=2023,IF(OR($M1350="Услуги",$M1350="Работы"),#REF!,IF($U1350&lt;&gt;0,#REF!,#REF!)),1)*IF($AA1350=2024,IF(OR($M1350="Услуги",$M1350="Работы"),#REF!,IF($U1350&lt;&gt;0,#REF!,#REF!)),1)*IF($AA1350=2025,IF(OR($M1350="Услуги",$M1350="Работы"),#REF!,IF($U1350&lt;&gt;0,#REF!,#REF!)),1)</f>
        <v>#REF!</v>
      </c>
      <c r="AD1350" s="96" t="e">
        <f>T1350*IF($AA1350=2021,IF(OR($M1350="Услуги",$M1350="Работы"),#REF!,IF($U1350&lt;&gt;0,#REF!,#REF!)),1)*IF($AA1350=2022,IF(OR($M1350="Услуги",$M1350="Работы"),#REF!,IF($U1350&lt;&gt;0,#REF!,#REF!)),1)*IF($AA1350=2023,IF(OR($M1350="Услуги",$M1350="Работы"),#REF!,IF($U1350&lt;&gt;0,#REF!,#REF!)),1)*IF($AA1350=2024,IF(OR($M1350="Услуги",$M1350="Работы"),#REF!,IF($U1350&lt;&gt;0,#REF!,#REF!)),1)*IF($AA1350=2025,IF(OR($M1350="Услуги",$M1350="Работы"),#REF!,IF($U1350&lt;&gt;0,#REF!,#REF!)),1)</f>
        <v>#REF!</v>
      </c>
      <c r="AE1350" s="96" t="e">
        <f>U1350*IF($AA1350=2021,IF(OR($M1350="Услуги",$M1350="Работы"),#REF!,IF($U1350&lt;&gt;0,#REF!,#REF!)),1)*IF($AA1350=2022,IF(OR($M1350="Услуги",$M1350="Работы"),#REF!,IF($U1350&lt;&gt;0,#REF!,#REF!)),1)*IF($AA1350=2023,IF(OR($M1350="Услуги",$M1350="Работы"),#REF!,IF($U1350&lt;&gt;0,#REF!,#REF!)),1)*IF($AA1350=2024,IF(OR($M1350="Услуги",$M1350="Работы"),#REF!,IF($U1350&lt;&gt;0,#REF!,#REF!)),1)*IF($AA1350=2025,IF(OR($M1350="Услуги",$M1350="Работы"),#REF!,IF($U1350&lt;&gt;0,#REF!,#REF!)),1)</f>
        <v>#REF!</v>
      </c>
      <c r="AF1350" s="96" t="e">
        <f>V1350*IF($AA1350=2021,IF(OR($M1350="Услуги",$M1350="Работы"),#REF!,IF($U1350&lt;&gt;0,#REF!,#REF!)),1)*IF($AA1350=2022,IF(OR($M1350="Услуги",$M1350="Работы"),#REF!,IF($U1350&lt;&gt;0,#REF!,#REF!)),1)*IF($AA1350=2023,IF(OR($M1350="Услуги",$M1350="Работы"),#REF!,IF($U1350&lt;&gt;0,#REF!,#REF!)),1)*IF($AA1350=2024,IF(OR($M1350="Услуги",$M1350="Работы"),#REF!,IF($U1350&lt;&gt;0,#REF!,#REF!)),1)*IF($AA1350=2025,IF(OR($M1350="Услуги",$M1350="Работы"),#REF!,IF($U1350&lt;&gt;0,#REF!,#REF!)),1)</f>
        <v>#REF!</v>
      </c>
      <c r="AG1350" s="96" t="e">
        <f>W1350*IF($AA1350=2021,IF(OR($M1350="Услуги",$M1350="Работы"),#REF!,IF($U1350&lt;&gt;0,#REF!,#REF!)),1)*IF($AA1350=2022,IF(OR($M1350="Услуги",$M1350="Работы"),#REF!,IF($U1350&lt;&gt;0,#REF!,#REF!)),1)*IF($AA1350=2023,IF(OR($M1350="Услуги",$M1350="Работы"),#REF!,IF($U1350&lt;&gt;0,#REF!,#REF!)),1)*IF($AA1350=2024,IF(OR($M1350="Услуги",$M1350="Работы"),#REF!,IF($U1350&lt;&gt;0,#REF!,#REF!)),1)*IF($AA1350=2025,IF(OR($M1350="Услуги",$M1350="Работы"),#REF!,IF($U1350&lt;&gt;0,#REF!,#REF!)),1)</f>
        <v>#REF!</v>
      </c>
      <c r="AH1350" s="96" t="e">
        <f>X1350*IF($AA1350=2021,IF(OR($M1350="Услуги",$M1350="Работы"),#REF!,IF($U1350&lt;&gt;0,#REF!,#REF!)),1)*IF($AA1350=2022,IF(OR($M1350="Услуги",$M1350="Работы"),#REF!,IF($U1350&lt;&gt;0,#REF!,#REF!)),1)*IF($AA1350=2023,IF(OR($M1350="Услуги",$M1350="Работы"),#REF!,IF($U1350&lt;&gt;0,#REF!,#REF!)),1)*IF($AA1350=2024,IF(OR($M1350="Услуги",$M1350="Работы"),#REF!,IF($U1350&lt;&gt;0,#REF!,#REF!)),1)*IF($AA1350=2025,IF(OR($M1350="Услуги",$M1350="Работы"),#REF!,IF($U1350&lt;&gt;0,#REF!,#REF!)),1)</f>
        <v>#REF!</v>
      </c>
      <c r="AI1350" s="96" t="e">
        <f>Y1350*IF($AA1350=2021,IF(OR($M1350="Услуги",$M1350="Работы"),#REF!,IF($U1350&lt;&gt;0,#REF!,#REF!)),1)*IF($AA1350=2022,IF(OR($M1350="Услуги",$M1350="Работы"),#REF!,IF($U1350&lt;&gt;0,#REF!,#REF!)),1)*IF($AA1350=2023,IF(OR($M1350="Услуги",$M1350="Работы"),#REF!,IF($U1350&lt;&gt;0,#REF!,#REF!)),1)*IF($AA1350=2024,IF(OR($M1350="Услуги",$M1350="Работы"),#REF!,IF($U1350&lt;&gt;0,#REF!,#REF!)),1)*IF($AA1350=2025,IF(OR($M1350="Услуги",$M1350="Работы"),#REF!,IF($U1350&lt;&gt;0,#REF!,#REF!)),1)</f>
        <v>#REF!</v>
      </c>
      <c r="AJ1350" s="96" t="e">
        <f>Z1350*IF($AA1350=2021,IF(OR($M1350="Услуги",$M1350="Работы"),#REF!,IF($U1350&lt;&gt;0,#REF!,#REF!)),1)*IF($AA1350=2022,IF(OR($M1350="Услуги",$M1350="Работы"),#REF!,IF($U1350&lt;&gt;0,#REF!,#REF!)),1)*IF($AA1350=2023,IF(OR($M1350="Услуги",$M1350="Работы"),#REF!,IF($U1350&lt;&gt;0,#REF!,#REF!)),1)*IF($AA1350=2024,IF(OR($M1350="Услуги",$M1350="Работы"),#REF!,IF($U1350&lt;&gt;0,#REF!,#REF!)),1)*IF($AA1350=2025,IF(OR($M1350="Услуги",$M1350="Работы"),#REF!,IF($U1350&lt;&gt;0,#REF!,#REF!)),1)</f>
        <v>#REF!</v>
      </c>
      <c r="AK1350" s="107">
        <v>348000</v>
      </c>
      <c r="AL1350" s="57">
        <v>0</v>
      </c>
      <c r="AM1350" s="57">
        <v>348000</v>
      </c>
      <c r="AN1350" s="54">
        <v>24</v>
      </c>
    </row>
    <row r="1351" spans="1:40" s="56" customFormat="1" ht="14.25" hidden="1" customHeight="1" x14ac:dyDescent="0.25">
      <c r="A1351" s="85">
        <v>1</v>
      </c>
      <c r="B1351" s="86" t="s">
        <v>88</v>
      </c>
      <c r="C1351" s="142" t="s">
        <v>437</v>
      </c>
      <c r="D1351" s="85" t="s">
        <v>20</v>
      </c>
      <c r="E1351" s="85" t="s">
        <v>422</v>
      </c>
      <c r="F1351" s="85" t="s">
        <v>432</v>
      </c>
      <c r="G1351" s="87" t="e">
        <f>VLOOKUP(D1351,#REF!,2,FALSE)</f>
        <v>#REF!</v>
      </c>
      <c r="H1351" s="87" t="s">
        <v>432</v>
      </c>
      <c r="I1351" s="87"/>
      <c r="J1351" s="86" t="s">
        <v>418</v>
      </c>
      <c r="K1351" s="87" t="str">
        <f t="shared" si="425"/>
        <v>Защита сегментов АСУ ТП ООО «БашРТС»</v>
      </c>
      <c r="L1351" s="99" t="s">
        <v>124</v>
      </c>
      <c r="M1351" s="86" t="s">
        <v>4</v>
      </c>
      <c r="N1351" s="85" t="s">
        <v>321</v>
      </c>
      <c r="O1351" s="85" t="s">
        <v>399</v>
      </c>
      <c r="P1351" s="86">
        <v>24</v>
      </c>
      <c r="Q1351" s="100">
        <v>1910</v>
      </c>
      <c r="R1351" s="97">
        <v>0</v>
      </c>
      <c r="S1351" s="98">
        <v>45840</v>
      </c>
      <c r="T1351" s="95">
        <f t="shared" si="426"/>
        <v>0</v>
      </c>
      <c r="U1351" s="98">
        <v>0</v>
      </c>
      <c r="V1351" s="95">
        <f t="shared" si="427"/>
        <v>0</v>
      </c>
      <c r="W1351" s="95">
        <f t="shared" si="428"/>
        <v>0</v>
      </c>
      <c r="X1351" s="98">
        <v>45840</v>
      </c>
      <c r="Y1351" s="95">
        <f t="shared" si="429"/>
        <v>0</v>
      </c>
      <c r="Z1351" s="95">
        <f t="shared" si="430"/>
        <v>45840</v>
      </c>
      <c r="AA1351" s="243">
        <f>Приоритеты!$D$26</f>
        <v>2023</v>
      </c>
      <c r="AB1351" s="247" t="e">
        <f t="shared" si="431"/>
        <v>#REF!</v>
      </c>
      <c r="AC1351" s="96" t="e">
        <f>S1351*IF($AA1351=2021,IF(OR($M1351="Услуги",$M1351="Работы"),#REF!,IF($U1351&lt;&gt;0,#REF!,#REF!)),1)*IF($AA1351=2022,IF(OR($M1351="Услуги",$M1351="Работы"),#REF!,IF($U1351&lt;&gt;0,#REF!,#REF!)),1)*IF($AA1351=2023,IF(OR($M1351="Услуги",$M1351="Работы"),#REF!,IF($U1351&lt;&gt;0,#REF!,#REF!)),1)*IF($AA1351=2024,IF(OR($M1351="Услуги",$M1351="Работы"),#REF!,IF($U1351&lt;&gt;0,#REF!,#REF!)),1)*IF($AA1351=2025,IF(OR($M1351="Услуги",$M1351="Работы"),#REF!,IF($U1351&lt;&gt;0,#REF!,#REF!)),1)</f>
        <v>#REF!</v>
      </c>
      <c r="AD1351" s="96" t="e">
        <f>T1351*IF($AA1351=2021,IF(OR($M1351="Услуги",$M1351="Работы"),#REF!,IF($U1351&lt;&gt;0,#REF!,#REF!)),1)*IF($AA1351=2022,IF(OR($M1351="Услуги",$M1351="Работы"),#REF!,IF($U1351&lt;&gt;0,#REF!,#REF!)),1)*IF($AA1351=2023,IF(OR($M1351="Услуги",$M1351="Работы"),#REF!,IF($U1351&lt;&gt;0,#REF!,#REF!)),1)*IF($AA1351=2024,IF(OR($M1351="Услуги",$M1351="Работы"),#REF!,IF($U1351&lt;&gt;0,#REF!,#REF!)),1)*IF($AA1351=2025,IF(OR($M1351="Услуги",$M1351="Работы"),#REF!,IF($U1351&lt;&gt;0,#REF!,#REF!)),1)</f>
        <v>#REF!</v>
      </c>
      <c r="AE1351" s="96" t="e">
        <f>U1351*IF($AA1351=2021,IF(OR($M1351="Услуги",$M1351="Работы"),#REF!,IF($U1351&lt;&gt;0,#REF!,#REF!)),1)*IF($AA1351=2022,IF(OR($M1351="Услуги",$M1351="Работы"),#REF!,IF($U1351&lt;&gt;0,#REF!,#REF!)),1)*IF($AA1351=2023,IF(OR($M1351="Услуги",$M1351="Работы"),#REF!,IF($U1351&lt;&gt;0,#REF!,#REF!)),1)*IF($AA1351=2024,IF(OR($M1351="Услуги",$M1351="Работы"),#REF!,IF($U1351&lt;&gt;0,#REF!,#REF!)),1)*IF($AA1351=2025,IF(OR($M1351="Услуги",$M1351="Работы"),#REF!,IF($U1351&lt;&gt;0,#REF!,#REF!)),1)</f>
        <v>#REF!</v>
      </c>
      <c r="AF1351" s="96" t="e">
        <f>V1351*IF($AA1351=2021,IF(OR($M1351="Услуги",$M1351="Работы"),#REF!,IF($U1351&lt;&gt;0,#REF!,#REF!)),1)*IF($AA1351=2022,IF(OR($M1351="Услуги",$M1351="Работы"),#REF!,IF($U1351&lt;&gt;0,#REF!,#REF!)),1)*IF($AA1351=2023,IF(OR($M1351="Услуги",$M1351="Работы"),#REF!,IF($U1351&lt;&gt;0,#REF!,#REF!)),1)*IF($AA1351=2024,IF(OR($M1351="Услуги",$M1351="Работы"),#REF!,IF($U1351&lt;&gt;0,#REF!,#REF!)),1)*IF($AA1351=2025,IF(OR($M1351="Услуги",$M1351="Работы"),#REF!,IF($U1351&lt;&gt;0,#REF!,#REF!)),1)</f>
        <v>#REF!</v>
      </c>
      <c r="AG1351" s="96" t="e">
        <f>W1351*IF($AA1351=2021,IF(OR($M1351="Услуги",$M1351="Работы"),#REF!,IF($U1351&lt;&gt;0,#REF!,#REF!)),1)*IF($AA1351=2022,IF(OR($M1351="Услуги",$M1351="Работы"),#REF!,IF($U1351&lt;&gt;0,#REF!,#REF!)),1)*IF($AA1351=2023,IF(OR($M1351="Услуги",$M1351="Работы"),#REF!,IF($U1351&lt;&gt;0,#REF!,#REF!)),1)*IF($AA1351=2024,IF(OR($M1351="Услуги",$M1351="Работы"),#REF!,IF($U1351&lt;&gt;0,#REF!,#REF!)),1)*IF($AA1351=2025,IF(OR($M1351="Услуги",$M1351="Работы"),#REF!,IF($U1351&lt;&gt;0,#REF!,#REF!)),1)</f>
        <v>#REF!</v>
      </c>
      <c r="AH1351" s="96" t="e">
        <f>X1351*IF($AA1351=2021,IF(OR($M1351="Услуги",$M1351="Работы"),#REF!,IF($U1351&lt;&gt;0,#REF!,#REF!)),1)*IF($AA1351=2022,IF(OR($M1351="Услуги",$M1351="Работы"),#REF!,IF($U1351&lt;&gt;0,#REF!,#REF!)),1)*IF($AA1351=2023,IF(OR($M1351="Услуги",$M1351="Работы"),#REF!,IF($U1351&lt;&gt;0,#REF!,#REF!)),1)*IF($AA1351=2024,IF(OR($M1351="Услуги",$M1351="Работы"),#REF!,IF($U1351&lt;&gt;0,#REF!,#REF!)),1)*IF($AA1351=2025,IF(OR($M1351="Услуги",$M1351="Работы"),#REF!,IF($U1351&lt;&gt;0,#REF!,#REF!)),1)</f>
        <v>#REF!</v>
      </c>
      <c r="AI1351" s="96" t="e">
        <f>Y1351*IF($AA1351=2021,IF(OR($M1351="Услуги",$M1351="Работы"),#REF!,IF($U1351&lt;&gt;0,#REF!,#REF!)),1)*IF($AA1351=2022,IF(OR($M1351="Услуги",$M1351="Работы"),#REF!,IF($U1351&lt;&gt;0,#REF!,#REF!)),1)*IF($AA1351=2023,IF(OR($M1351="Услуги",$M1351="Работы"),#REF!,IF($U1351&lt;&gt;0,#REF!,#REF!)),1)*IF($AA1351=2024,IF(OR($M1351="Услуги",$M1351="Работы"),#REF!,IF($U1351&lt;&gt;0,#REF!,#REF!)),1)*IF($AA1351=2025,IF(OR($M1351="Услуги",$M1351="Работы"),#REF!,IF($U1351&lt;&gt;0,#REF!,#REF!)),1)</f>
        <v>#REF!</v>
      </c>
      <c r="AJ1351" s="96" t="e">
        <f>Z1351*IF($AA1351=2021,IF(OR($M1351="Услуги",$M1351="Работы"),#REF!,IF($U1351&lt;&gt;0,#REF!,#REF!)),1)*IF($AA1351=2022,IF(OR($M1351="Услуги",$M1351="Работы"),#REF!,IF($U1351&lt;&gt;0,#REF!,#REF!)),1)*IF($AA1351=2023,IF(OR($M1351="Услуги",$M1351="Работы"),#REF!,IF($U1351&lt;&gt;0,#REF!,#REF!)),1)*IF($AA1351=2024,IF(OR($M1351="Услуги",$M1351="Работы"),#REF!,IF($U1351&lt;&gt;0,#REF!,#REF!)),1)*IF($AA1351=2025,IF(OR($M1351="Услуги",$M1351="Работы"),#REF!,IF($U1351&lt;&gt;0,#REF!,#REF!)),1)</f>
        <v>#REF!</v>
      </c>
      <c r="AK1351" s="107">
        <v>45840</v>
      </c>
      <c r="AL1351" s="57">
        <v>0</v>
      </c>
      <c r="AM1351" s="57">
        <v>45840</v>
      </c>
      <c r="AN1351" s="54">
        <v>24</v>
      </c>
    </row>
    <row r="1352" spans="1:40" s="56" customFormat="1" ht="15" hidden="1" customHeight="1" x14ac:dyDescent="0.25">
      <c r="A1352" s="85">
        <v>1</v>
      </c>
      <c r="B1352" s="86" t="s">
        <v>88</v>
      </c>
      <c r="C1352" s="142" t="s">
        <v>437</v>
      </c>
      <c r="D1352" s="85" t="s">
        <v>20</v>
      </c>
      <c r="E1352" s="85" t="s">
        <v>422</v>
      </c>
      <c r="F1352" s="85" t="s">
        <v>432</v>
      </c>
      <c r="G1352" s="87" t="e">
        <f>VLOOKUP(D1352,#REF!,2,FALSE)</f>
        <v>#REF!</v>
      </c>
      <c r="H1352" s="87" t="s">
        <v>432</v>
      </c>
      <c r="I1352" s="87"/>
      <c r="J1352" s="60" t="s">
        <v>219</v>
      </c>
      <c r="K1352" s="87" t="str">
        <f t="shared" si="425"/>
        <v>Защита сегментов АСУ ТП ООО «БашРТС»</v>
      </c>
      <c r="L1352" s="99" t="s">
        <v>223</v>
      </c>
      <c r="M1352" s="90" t="s">
        <v>528</v>
      </c>
      <c r="N1352" s="85"/>
      <c r="O1352" s="85" t="s">
        <v>400</v>
      </c>
      <c r="P1352" s="86">
        <v>12</v>
      </c>
      <c r="Q1352" s="100">
        <v>180000</v>
      </c>
      <c r="R1352" s="97">
        <v>0.2</v>
      </c>
      <c r="S1352" s="98">
        <v>2592000</v>
      </c>
      <c r="T1352" s="95">
        <f t="shared" si="426"/>
        <v>432000</v>
      </c>
      <c r="U1352" s="98">
        <v>2592000</v>
      </c>
      <c r="V1352" s="95">
        <f t="shared" si="427"/>
        <v>432000</v>
      </c>
      <c r="W1352" s="95">
        <f t="shared" si="428"/>
        <v>2160000</v>
      </c>
      <c r="X1352" s="98"/>
      <c r="Y1352" s="95">
        <f t="shared" si="429"/>
        <v>0</v>
      </c>
      <c r="Z1352" s="95">
        <f t="shared" si="430"/>
        <v>0</v>
      </c>
      <c r="AA1352" s="245" t="s">
        <v>519</v>
      </c>
      <c r="AB1352" s="247">
        <f t="shared" si="431"/>
        <v>0</v>
      </c>
      <c r="AC1352" s="96">
        <f>S1352*IF($AA1352=2021,IF(OR($M1352="Услуги",$M1352="Работы"),#REF!,IF($U1352&lt;&gt;0,#REF!,#REF!)),1)*IF($AA1352=2022,IF(OR($M1352="Услуги",$M1352="Работы"),#REF!,IF($U1352&lt;&gt;0,#REF!,#REF!)),1)*IF($AA1352=2023,IF(OR($M1352="Услуги",$M1352="Работы"),#REF!,IF($U1352&lt;&gt;0,#REF!,#REF!)),1)*IF($AA1352=2024,IF(OR($M1352="Услуги",$M1352="Работы"),#REF!,IF($U1352&lt;&gt;0,#REF!,#REF!)),1)*IF($AA1352=2025,IF(OR($M1352="Услуги",$M1352="Работы"),#REF!,IF($U1352&lt;&gt;0,#REF!,#REF!)),1)</f>
        <v>2592000</v>
      </c>
      <c r="AD1352" s="96">
        <f>T1352*IF($AA1352=2021,IF(OR($M1352="Услуги",$M1352="Работы"),#REF!,IF($U1352&lt;&gt;0,#REF!,#REF!)),1)*IF($AA1352=2022,IF(OR($M1352="Услуги",$M1352="Работы"),#REF!,IF($U1352&lt;&gt;0,#REF!,#REF!)),1)*IF($AA1352=2023,IF(OR($M1352="Услуги",$M1352="Работы"),#REF!,IF($U1352&lt;&gt;0,#REF!,#REF!)),1)*IF($AA1352=2024,IF(OR($M1352="Услуги",$M1352="Работы"),#REF!,IF($U1352&lt;&gt;0,#REF!,#REF!)),1)*IF($AA1352=2025,IF(OR($M1352="Услуги",$M1352="Работы"),#REF!,IF($U1352&lt;&gt;0,#REF!,#REF!)),1)</f>
        <v>432000</v>
      </c>
      <c r="AE1352" s="96">
        <f>U1352*IF($AA1352=2021,IF(OR($M1352="Услуги",$M1352="Работы"),#REF!,IF($U1352&lt;&gt;0,#REF!,#REF!)),1)*IF($AA1352=2022,IF(OR($M1352="Услуги",$M1352="Работы"),#REF!,IF($U1352&lt;&gt;0,#REF!,#REF!)),1)*IF($AA1352=2023,IF(OR($M1352="Услуги",$M1352="Работы"),#REF!,IF($U1352&lt;&gt;0,#REF!,#REF!)),1)*IF($AA1352=2024,IF(OR($M1352="Услуги",$M1352="Работы"),#REF!,IF($U1352&lt;&gt;0,#REF!,#REF!)),1)*IF($AA1352=2025,IF(OR($M1352="Услуги",$M1352="Работы"),#REF!,IF($U1352&lt;&gt;0,#REF!,#REF!)),1)</f>
        <v>2592000</v>
      </c>
      <c r="AF1352" s="96">
        <f>V1352*IF($AA1352=2021,IF(OR($M1352="Услуги",$M1352="Работы"),#REF!,IF($U1352&lt;&gt;0,#REF!,#REF!)),1)*IF($AA1352=2022,IF(OR($M1352="Услуги",$M1352="Работы"),#REF!,IF($U1352&lt;&gt;0,#REF!,#REF!)),1)*IF($AA1352=2023,IF(OR($M1352="Услуги",$M1352="Работы"),#REF!,IF($U1352&lt;&gt;0,#REF!,#REF!)),1)*IF($AA1352=2024,IF(OR($M1352="Услуги",$M1352="Работы"),#REF!,IF($U1352&lt;&gt;0,#REF!,#REF!)),1)*IF($AA1352=2025,IF(OR($M1352="Услуги",$M1352="Работы"),#REF!,IF($U1352&lt;&gt;0,#REF!,#REF!)),1)</f>
        <v>432000</v>
      </c>
      <c r="AG1352" s="96">
        <f>W1352*IF($AA1352=2021,IF(OR($M1352="Услуги",$M1352="Работы"),#REF!,IF($U1352&lt;&gt;0,#REF!,#REF!)),1)*IF($AA1352=2022,IF(OR($M1352="Услуги",$M1352="Работы"),#REF!,IF($U1352&lt;&gt;0,#REF!,#REF!)),1)*IF($AA1352=2023,IF(OR($M1352="Услуги",$M1352="Работы"),#REF!,IF($U1352&lt;&gt;0,#REF!,#REF!)),1)*IF($AA1352=2024,IF(OR($M1352="Услуги",$M1352="Работы"),#REF!,IF($U1352&lt;&gt;0,#REF!,#REF!)),1)*IF($AA1352=2025,IF(OR($M1352="Услуги",$M1352="Работы"),#REF!,IF($U1352&lt;&gt;0,#REF!,#REF!)),1)</f>
        <v>2160000</v>
      </c>
      <c r="AH1352" s="96">
        <f>X1352*IF($AA1352=2021,IF(OR($M1352="Услуги",$M1352="Работы"),#REF!,IF($U1352&lt;&gt;0,#REF!,#REF!)),1)*IF($AA1352=2022,IF(OR($M1352="Услуги",$M1352="Работы"),#REF!,IF($U1352&lt;&gt;0,#REF!,#REF!)),1)*IF($AA1352=2023,IF(OR($M1352="Услуги",$M1352="Работы"),#REF!,IF($U1352&lt;&gt;0,#REF!,#REF!)),1)*IF($AA1352=2024,IF(OR($M1352="Услуги",$M1352="Работы"),#REF!,IF($U1352&lt;&gt;0,#REF!,#REF!)),1)*IF($AA1352=2025,IF(OR($M1352="Услуги",$M1352="Работы"),#REF!,IF($U1352&lt;&gt;0,#REF!,#REF!)),1)</f>
        <v>0</v>
      </c>
      <c r="AI1352" s="96">
        <f>Y1352*IF($AA1352=2021,IF(OR($M1352="Услуги",$M1352="Работы"),#REF!,IF($U1352&lt;&gt;0,#REF!,#REF!)),1)*IF($AA1352=2022,IF(OR($M1352="Услуги",$M1352="Работы"),#REF!,IF($U1352&lt;&gt;0,#REF!,#REF!)),1)*IF($AA1352=2023,IF(OR($M1352="Услуги",$M1352="Работы"),#REF!,IF($U1352&lt;&gt;0,#REF!,#REF!)),1)*IF($AA1352=2024,IF(OR($M1352="Услуги",$M1352="Работы"),#REF!,IF($U1352&lt;&gt;0,#REF!,#REF!)),1)*IF($AA1352=2025,IF(OR($M1352="Услуги",$M1352="Работы"),#REF!,IF($U1352&lt;&gt;0,#REF!,#REF!)),1)</f>
        <v>0</v>
      </c>
      <c r="AJ1352" s="96">
        <f>Z1352*IF($AA1352=2021,IF(OR($M1352="Услуги",$M1352="Работы"),#REF!,IF($U1352&lt;&gt;0,#REF!,#REF!)),1)*IF($AA1352=2022,IF(OR($M1352="Услуги",$M1352="Работы"),#REF!,IF($U1352&lt;&gt;0,#REF!,#REF!)),1)*IF($AA1352=2023,IF(OR($M1352="Услуги",$M1352="Работы"),#REF!,IF($U1352&lt;&gt;0,#REF!,#REF!)),1)*IF($AA1352=2024,IF(OR($M1352="Услуги",$M1352="Работы"),#REF!,IF($U1352&lt;&gt;0,#REF!,#REF!)),1)*IF($AA1352=2025,IF(OR($M1352="Услуги",$M1352="Работы"),#REF!,IF($U1352&lt;&gt;0,#REF!,#REF!)),1)</f>
        <v>0</v>
      </c>
      <c r="AK1352" s="107">
        <v>2592000</v>
      </c>
      <c r="AL1352" s="57">
        <v>2592000</v>
      </c>
      <c r="AM1352" s="57">
        <v>0</v>
      </c>
      <c r="AN1352" s="54">
        <v>12</v>
      </c>
    </row>
    <row r="1353" spans="1:40" s="56" customFormat="1" ht="14.25" hidden="1" customHeight="1" x14ac:dyDescent="0.25">
      <c r="A1353" s="85">
        <v>1</v>
      </c>
      <c r="B1353" s="86" t="s">
        <v>88</v>
      </c>
      <c r="C1353" s="142" t="s">
        <v>437</v>
      </c>
      <c r="D1353" s="85" t="s">
        <v>20</v>
      </c>
      <c r="E1353" s="85" t="s">
        <v>422</v>
      </c>
      <c r="F1353" s="85" t="s">
        <v>432</v>
      </c>
      <c r="G1353" s="87" t="e">
        <f>VLOOKUP(D1353,#REF!,2,FALSE)</f>
        <v>#REF!</v>
      </c>
      <c r="H1353" s="87" t="s">
        <v>432</v>
      </c>
      <c r="I1353" s="87"/>
      <c r="J1353" s="86" t="s">
        <v>418</v>
      </c>
      <c r="K1353" s="87" t="str">
        <f t="shared" si="425"/>
        <v>Защита сегментов АСУ ТП ООО «БашРТС»</v>
      </c>
      <c r="L1353" s="99" t="s">
        <v>401</v>
      </c>
      <c r="M1353" s="90" t="s">
        <v>528</v>
      </c>
      <c r="N1353" s="85" t="s">
        <v>402</v>
      </c>
      <c r="O1353" s="85" t="s">
        <v>403</v>
      </c>
      <c r="P1353" s="86">
        <v>36</v>
      </c>
      <c r="Q1353" s="100">
        <v>7666.666666666667</v>
      </c>
      <c r="R1353" s="97">
        <v>0.2</v>
      </c>
      <c r="S1353" s="98">
        <v>331200</v>
      </c>
      <c r="T1353" s="95">
        <f t="shared" si="426"/>
        <v>55200</v>
      </c>
      <c r="U1353" s="98">
        <v>0</v>
      </c>
      <c r="V1353" s="95">
        <f t="shared" si="427"/>
        <v>0</v>
      </c>
      <c r="W1353" s="95">
        <f t="shared" si="428"/>
        <v>0</v>
      </c>
      <c r="X1353" s="98">
        <v>331200</v>
      </c>
      <c r="Y1353" s="95">
        <f t="shared" si="429"/>
        <v>55200</v>
      </c>
      <c r="Z1353" s="95">
        <f t="shared" si="430"/>
        <v>276000</v>
      </c>
      <c r="AA1353" s="243">
        <f>Приоритеты!$D$26</f>
        <v>2023</v>
      </c>
      <c r="AB1353" s="247" t="e">
        <f t="shared" si="431"/>
        <v>#REF!</v>
      </c>
      <c r="AC1353" s="96" t="e">
        <f>S1353*IF($AA1353=2021,IF(OR($M1353="Услуги",$M1353="Работы"),#REF!,IF($U1353&lt;&gt;0,#REF!,#REF!)),1)*IF($AA1353=2022,IF(OR($M1353="Услуги",$M1353="Работы"),#REF!,IF($U1353&lt;&gt;0,#REF!,#REF!)),1)*IF($AA1353=2023,IF(OR($M1353="Услуги",$M1353="Работы"),#REF!,IF($U1353&lt;&gt;0,#REF!,#REF!)),1)*IF($AA1353=2024,IF(OR($M1353="Услуги",$M1353="Работы"),#REF!,IF($U1353&lt;&gt;0,#REF!,#REF!)),1)*IF($AA1353=2025,IF(OR($M1353="Услуги",$M1353="Работы"),#REF!,IF($U1353&lt;&gt;0,#REF!,#REF!)),1)</f>
        <v>#REF!</v>
      </c>
      <c r="AD1353" s="96" t="e">
        <f>T1353*IF($AA1353=2021,IF(OR($M1353="Услуги",$M1353="Работы"),#REF!,IF($U1353&lt;&gt;0,#REF!,#REF!)),1)*IF($AA1353=2022,IF(OR($M1353="Услуги",$M1353="Работы"),#REF!,IF($U1353&lt;&gt;0,#REF!,#REF!)),1)*IF($AA1353=2023,IF(OR($M1353="Услуги",$M1353="Работы"),#REF!,IF($U1353&lt;&gt;0,#REF!,#REF!)),1)*IF($AA1353=2024,IF(OR($M1353="Услуги",$M1353="Работы"),#REF!,IF($U1353&lt;&gt;0,#REF!,#REF!)),1)*IF($AA1353=2025,IF(OR($M1353="Услуги",$M1353="Работы"),#REF!,IF($U1353&lt;&gt;0,#REF!,#REF!)),1)</f>
        <v>#REF!</v>
      </c>
      <c r="AE1353" s="96" t="e">
        <f>U1353*IF($AA1353=2021,IF(OR($M1353="Услуги",$M1353="Работы"),#REF!,IF($U1353&lt;&gt;0,#REF!,#REF!)),1)*IF($AA1353=2022,IF(OR($M1353="Услуги",$M1353="Работы"),#REF!,IF($U1353&lt;&gt;0,#REF!,#REF!)),1)*IF($AA1353=2023,IF(OR($M1353="Услуги",$M1353="Работы"),#REF!,IF($U1353&lt;&gt;0,#REF!,#REF!)),1)*IF($AA1353=2024,IF(OR($M1353="Услуги",$M1353="Работы"),#REF!,IF($U1353&lt;&gt;0,#REF!,#REF!)),1)*IF($AA1353=2025,IF(OR($M1353="Услуги",$M1353="Работы"),#REF!,IF($U1353&lt;&gt;0,#REF!,#REF!)),1)</f>
        <v>#REF!</v>
      </c>
      <c r="AF1353" s="96" t="e">
        <f>V1353*IF($AA1353=2021,IF(OR($M1353="Услуги",$M1353="Работы"),#REF!,IF($U1353&lt;&gt;0,#REF!,#REF!)),1)*IF($AA1353=2022,IF(OR($M1353="Услуги",$M1353="Работы"),#REF!,IF($U1353&lt;&gt;0,#REF!,#REF!)),1)*IF($AA1353=2023,IF(OR($M1353="Услуги",$M1353="Работы"),#REF!,IF($U1353&lt;&gt;0,#REF!,#REF!)),1)*IF($AA1353=2024,IF(OR($M1353="Услуги",$M1353="Работы"),#REF!,IF($U1353&lt;&gt;0,#REF!,#REF!)),1)*IF($AA1353=2025,IF(OR($M1353="Услуги",$M1353="Работы"),#REF!,IF($U1353&lt;&gt;0,#REF!,#REF!)),1)</f>
        <v>#REF!</v>
      </c>
      <c r="AG1353" s="96" t="e">
        <f>W1353*IF($AA1353=2021,IF(OR($M1353="Услуги",$M1353="Работы"),#REF!,IF($U1353&lt;&gt;0,#REF!,#REF!)),1)*IF($AA1353=2022,IF(OR($M1353="Услуги",$M1353="Работы"),#REF!,IF($U1353&lt;&gt;0,#REF!,#REF!)),1)*IF($AA1353=2023,IF(OR($M1353="Услуги",$M1353="Работы"),#REF!,IF($U1353&lt;&gt;0,#REF!,#REF!)),1)*IF($AA1353=2024,IF(OR($M1353="Услуги",$M1353="Работы"),#REF!,IF($U1353&lt;&gt;0,#REF!,#REF!)),1)*IF($AA1353=2025,IF(OR($M1353="Услуги",$M1353="Работы"),#REF!,IF($U1353&lt;&gt;0,#REF!,#REF!)),1)</f>
        <v>#REF!</v>
      </c>
      <c r="AH1353" s="96" t="e">
        <f>X1353*IF($AA1353=2021,IF(OR($M1353="Услуги",$M1353="Работы"),#REF!,IF($U1353&lt;&gt;0,#REF!,#REF!)),1)*IF($AA1353=2022,IF(OR($M1353="Услуги",$M1353="Работы"),#REF!,IF($U1353&lt;&gt;0,#REF!,#REF!)),1)*IF($AA1353=2023,IF(OR($M1353="Услуги",$M1353="Работы"),#REF!,IF($U1353&lt;&gt;0,#REF!,#REF!)),1)*IF($AA1353=2024,IF(OR($M1353="Услуги",$M1353="Работы"),#REF!,IF($U1353&lt;&gt;0,#REF!,#REF!)),1)*IF($AA1353=2025,IF(OR($M1353="Услуги",$M1353="Работы"),#REF!,IF($U1353&lt;&gt;0,#REF!,#REF!)),1)</f>
        <v>#REF!</v>
      </c>
      <c r="AI1353" s="96" t="e">
        <f>Y1353*IF($AA1353=2021,IF(OR($M1353="Услуги",$M1353="Работы"),#REF!,IF($U1353&lt;&gt;0,#REF!,#REF!)),1)*IF($AA1353=2022,IF(OR($M1353="Услуги",$M1353="Работы"),#REF!,IF($U1353&lt;&gt;0,#REF!,#REF!)),1)*IF($AA1353=2023,IF(OR($M1353="Услуги",$M1353="Работы"),#REF!,IF($U1353&lt;&gt;0,#REF!,#REF!)),1)*IF($AA1353=2024,IF(OR($M1353="Услуги",$M1353="Работы"),#REF!,IF($U1353&lt;&gt;0,#REF!,#REF!)),1)*IF($AA1353=2025,IF(OR($M1353="Услуги",$M1353="Работы"),#REF!,IF($U1353&lt;&gt;0,#REF!,#REF!)),1)</f>
        <v>#REF!</v>
      </c>
      <c r="AJ1353" s="96" t="e">
        <f>Z1353*IF($AA1353=2021,IF(OR($M1353="Услуги",$M1353="Работы"),#REF!,IF($U1353&lt;&gt;0,#REF!,#REF!)),1)*IF($AA1353=2022,IF(OR($M1353="Услуги",$M1353="Работы"),#REF!,IF($U1353&lt;&gt;0,#REF!,#REF!)),1)*IF($AA1353=2023,IF(OR($M1353="Услуги",$M1353="Работы"),#REF!,IF($U1353&lt;&gt;0,#REF!,#REF!)),1)*IF($AA1353=2024,IF(OR($M1353="Услуги",$M1353="Работы"),#REF!,IF($U1353&lt;&gt;0,#REF!,#REF!)),1)*IF($AA1353=2025,IF(OR($M1353="Услуги",$M1353="Работы"),#REF!,IF($U1353&lt;&gt;0,#REF!,#REF!)),1)</f>
        <v>#REF!</v>
      </c>
      <c r="AK1353" s="107">
        <v>331200</v>
      </c>
      <c r="AL1353" s="57">
        <v>0</v>
      </c>
      <c r="AM1353" s="57">
        <v>331200</v>
      </c>
      <c r="AN1353" s="54">
        <v>36</v>
      </c>
    </row>
    <row r="1354" spans="1:40" s="56" customFormat="1" ht="14.25" hidden="1" customHeight="1" x14ac:dyDescent="0.25">
      <c r="A1354" s="85">
        <v>1</v>
      </c>
      <c r="B1354" s="86" t="s">
        <v>88</v>
      </c>
      <c r="C1354" s="142" t="s">
        <v>437</v>
      </c>
      <c r="D1354" s="85" t="s">
        <v>19</v>
      </c>
      <c r="E1354" s="85" t="s">
        <v>423</v>
      </c>
      <c r="F1354" s="85"/>
      <c r="G1354" s="87" t="e">
        <f>VLOOKUP(D1354,#REF!,2,FALSE)</f>
        <v>#REF!</v>
      </c>
      <c r="H1354" s="85"/>
      <c r="I1354" s="85"/>
      <c r="J1354" s="86" t="s">
        <v>418</v>
      </c>
      <c r="K1354" s="87" t="str">
        <f t="shared" si="425"/>
        <v>Защита сегментов АСУ ТП ООО «БГК»</v>
      </c>
      <c r="L1354" s="99" t="s">
        <v>394</v>
      </c>
      <c r="M1354" s="90" t="s">
        <v>528</v>
      </c>
      <c r="N1354" s="85"/>
      <c r="O1354" s="85" t="s">
        <v>395</v>
      </c>
      <c r="P1354" s="86">
        <v>16</v>
      </c>
      <c r="Q1354" s="100">
        <v>41250</v>
      </c>
      <c r="R1354" s="97">
        <v>0.2</v>
      </c>
      <c r="S1354" s="98">
        <v>792000</v>
      </c>
      <c r="T1354" s="95">
        <f t="shared" si="426"/>
        <v>132000</v>
      </c>
      <c r="U1354" s="98">
        <v>792000</v>
      </c>
      <c r="V1354" s="95">
        <f t="shared" si="427"/>
        <v>132000</v>
      </c>
      <c r="W1354" s="95">
        <f t="shared" si="428"/>
        <v>660000</v>
      </c>
      <c r="X1354" s="98"/>
      <c r="Y1354" s="95">
        <f t="shared" si="429"/>
        <v>0</v>
      </c>
      <c r="Z1354" s="95">
        <f t="shared" si="430"/>
        <v>0</v>
      </c>
      <c r="AA1354" s="244">
        <f>Приоритеты!$D$28</f>
        <v>2024</v>
      </c>
      <c r="AB1354" s="247" t="e">
        <f t="shared" si="431"/>
        <v>#REF!</v>
      </c>
      <c r="AC1354" s="96" t="e">
        <f>S1354*IF($AA1354=2021,IF(OR($M1354="Услуги",$M1354="Работы"),#REF!,IF($U1354&lt;&gt;0,#REF!,#REF!)),1)*IF($AA1354=2022,IF(OR($M1354="Услуги",$M1354="Работы"),#REF!,IF($U1354&lt;&gt;0,#REF!,#REF!)),1)*IF($AA1354=2023,IF(OR($M1354="Услуги",$M1354="Работы"),#REF!,IF($U1354&lt;&gt;0,#REF!,#REF!)),1)*IF($AA1354=2024,IF(OR($M1354="Услуги",$M1354="Работы"),#REF!,IF($U1354&lt;&gt;0,#REF!,#REF!)),1)*IF($AA1354=2025,IF(OR($M1354="Услуги",$M1354="Работы"),#REF!,IF($U1354&lt;&gt;0,#REF!,#REF!)),1)</f>
        <v>#REF!</v>
      </c>
      <c r="AD1354" s="96" t="e">
        <f>T1354*IF($AA1354=2021,IF(OR($M1354="Услуги",$M1354="Работы"),#REF!,IF($U1354&lt;&gt;0,#REF!,#REF!)),1)*IF($AA1354=2022,IF(OR($M1354="Услуги",$M1354="Работы"),#REF!,IF($U1354&lt;&gt;0,#REF!,#REF!)),1)*IF($AA1354=2023,IF(OR($M1354="Услуги",$M1354="Работы"),#REF!,IF($U1354&lt;&gt;0,#REF!,#REF!)),1)*IF($AA1354=2024,IF(OR($M1354="Услуги",$M1354="Работы"),#REF!,IF($U1354&lt;&gt;0,#REF!,#REF!)),1)*IF($AA1354=2025,IF(OR($M1354="Услуги",$M1354="Работы"),#REF!,IF($U1354&lt;&gt;0,#REF!,#REF!)),1)</f>
        <v>#REF!</v>
      </c>
      <c r="AE1354" s="96" t="e">
        <f>U1354*IF($AA1354=2021,IF(OR($M1354="Услуги",$M1354="Работы"),#REF!,IF($U1354&lt;&gt;0,#REF!,#REF!)),1)*IF($AA1354=2022,IF(OR($M1354="Услуги",$M1354="Работы"),#REF!,IF($U1354&lt;&gt;0,#REF!,#REF!)),1)*IF($AA1354=2023,IF(OR($M1354="Услуги",$M1354="Работы"),#REF!,IF($U1354&lt;&gt;0,#REF!,#REF!)),1)*IF($AA1354=2024,IF(OR($M1354="Услуги",$M1354="Работы"),#REF!,IF($U1354&lt;&gt;0,#REF!,#REF!)),1)*IF($AA1354=2025,IF(OR($M1354="Услуги",$M1354="Работы"),#REF!,IF($U1354&lt;&gt;0,#REF!,#REF!)),1)</f>
        <v>#REF!</v>
      </c>
      <c r="AF1354" s="96" t="e">
        <f>V1354*IF($AA1354=2021,IF(OR($M1354="Услуги",$M1354="Работы"),#REF!,IF($U1354&lt;&gt;0,#REF!,#REF!)),1)*IF($AA1354=2022,IF(OR($M1354="Услуги",$M1354="Работы"),#REF!,IF($U1354&lt;&gt;0,#REF!,#REF!)),1)*IF($AA1354=2023,IF(OR($M1354="Услуги",$M1354="Работы"),#REF!,IF($U1354&lt;&gt;0,#REF!,#REF!)),1)*IF($AA1354=2024,IF(OR($M1354="Услуги",$M1354="Работы"),#REF!,IF($U1354&lt;&gt;0,#REF!,#REF!)),1)*IF($AA1354=2025,IF(OR($M1354="Услуги",$M1354="Работы"),#REF!,IF($U1354&lt;&gt;0,#REF!,#REF!)),1)</f>
        <v>#REF!</v>
      </c>
      <c r="AG1354" s="96" t="e">
        <f>W1354*IF($AA1354=2021,IF(OR($M1354="Услуги",$M1354="Работы"),#REF!,IF($U1354&lt;&gt;0,#REF!,#REF!)),1)*IF($AA1354=2022,IF(OR($M1354="Услуги",$M1354="Работы"),#REF!,IF($U1354&lt;&gt;0,#REF!,#REF!)),1)*IF($AA1354=2023,IF(OR($M1354="Услуги",$M1354="Работы"),#REF!,IF($U1354&lt;&gt;0,#REF!,#REF!)),1)*IF($AA1354=2024,IF(OR($M1354="Услуги",$M1354="Работы"),#REF!,IF($U1354&lt;&gt;0,#REF!,#REF!)),1)*IF($AA1354=2025,IF(OR($M1354="Услуги",$M1354="Работы"),#REF!,IF($U1354&lt;&gt;0,#REF!,#REF!)),1)</f>
        <v>#REF!</v>
      </c>
      <c r="AH1354" s="96" t="e">
        <f>X1354*IF($AA1354=2021,IF(OR($M1354="Услуги",$M1354="Работы"),#REF!,IF($U1354&lt;&gt;0,#REF!,#REF!)),1)*IF($AA1354=2022,IF(OR($M1354="Услуги",$M1354="Работы"),#REF!,IF($U1354&lt;&gt;0,#REF!,#REF!)),1)*IF($AA1354=2023,IF(OR($M1354="Услуги",$M1354="Работы"),#REF!,IF($U1354&lt;&gt;0,#REF!,#REF!)),1)*IF($AA1354=2024,IF(OR($M1354="Услуги",$M1354="Работы"),#REF!,IF($U1354&lt;&gt;0,#REF!,#REF!)),1)*IF($AA1354=2025,IF(OR($M1354="Услуги",$M1354="Работы"),#REF!,IF($U1354&lt;&gt;0,#REF!,#REF!)),1)</f>
        <v>#REF!</v>
      </c>
      <c r="AI1354" s="96" t="e">
        <f>Y1354*IF($AA1354=2021,IF(OR($M1354="Услуги",$M1354="Работы"),#REF!,IF($U1354&lt;&gt;0,#REF!,#REF!)),1)*IF($AA1354=2022,IF(OR($M1354="Услуги",$M1354="Работы"),#REF!,IF($U1354&lt;&gt;0,#REF!,#REF!)),1)*IF($AA1354=2023,IF(OR($M1354="Услуги",$M1354="Работы"),#REF!,IF($U1354&lt;&gt;0,#REF!,#REF!)),1)*IF($AA1354=2024,IF(OR($M1354="Услуги",$M1354="Работы"),#REF!,IF($U1354&lt;&gt;0,#REF!,#REF!)),1)*IF($AA1354=2025,IF(OR($M1354="Услуги",$M1354="Работы"),#REF!,IF($U1354&lt;&gt;0,#REF!,#REF!)),1)</f>
        <v>#REF!</v>
      </c>
      <c r="AJ1354" s="96" t="e">
        <f>Z1354*IF($AA1354=2021,IF(OR($M1354="Услуги",$M1354="Работы"),#REF!,IF($U1354&lt;&gt;0,#REF!,#REF!)),1)*IF($AA1354=2022,IF(OR($M1354="Услуги",$M1354="Работы"),#REF!,IF($U1354&lt;&gt;0,#REF!,#REF!)),1)*IF($AA1354=2023,IF(OR($M1354="Услуги",$M1354="Работы"),#REF!,IF($U1354&lt;&gt;0,#REF!,#REF!)),1)*IF($AA1354=2024,IF(OR($M1354="Услуги",$M1354="Работы"),#REF!,IF($U1354&lt;&gt;0,#REF!,#REF!)),1)*IF($AA1354=2025,IF(OR($M1354="Услуги",$M1354="Работы"),#REF!,IF($U1354&lt;&gt;0,#REF!,#REF!)),1)</f>
        <v>#REF!</v>
      </c>
      <c r="AK1354" s="107">
        <v>792000</v>
      </c>
      <c r="AL1354" s="57">
        <v>792000</v>
      </c>
      <c r="AM1354" s="57">
        <v>0</v>
      </c>
      <c r="AN1354" s="54">
        <v>16</v>
      </c>
    </row>
    <row r="1355" spans="1:40" s="56" customFormat="1" ht="14.25" hidden="1" customHeight="1" x14ac:dyDescent="0.25">
      <c r="A1355" s="85">
        <v>1</v>
      </c>
      <c r="B1355" s="86" t="s">
        <v>88</v>
      </c>
      <c r="C1355" s="142" t="s">
        <v>437</v>
      </c>
      <c r="D1355" s="85" t="s">
        <v>19</v>
      </c>
      <c r="E1355" s="85" t="s">
        <v>423</v>
      </c>
      <c r="F1355" s="85"/>
      <c r="G1355" s="87" t="e">
        <f>VLOOKUP(D1355,#REF!,2,FALSE)</f>
        <v>#REF!</v>
      </c>
      <c r="H1355" s="85"/>
      <c r="I1355" s="85"/>
      <c r="J1355" s="86" t="s">
        <v>418</v>
      </c>
      <c r="K1355" s="87" t="str">
        <f t="shared" si="425"/>
        <v>Защита сегментов АСУ ТП ООО «БГК»</v>
      </c>
      <c r="L1355" s="99" t="s">
        <v>396</v>
      </c>
      <c r="M1355" s="86" t="s">
        <v>4</v>
      </c>
      <c r="N1355" s="85" t="s">
        <v>397</v>
      </c>
      <c r="O1355" s="85" t="s">
        <v>398</v>
      </c>
      <c r="P1355" s="86">
        <v>16</v>
      </c>
      <c r="Q1355" s="100">
        <v>14500</v>
      </c>
      <c r="R1355" s="97">
        <v>0</v>
      </c>
      <c r="S1355" s="98">
        <v>232000</v>
      </c>
      <c r="T1355" s="95">
        <f t="shared" si="426"/>
        <v>0</v>
      </c>
      <c r="U1355" s="98">
        <v>0</v>
      </c>
      <c r="V1355" s="95">
        <f t="shared" si="427"/>
        <v>0</v>
      </c>
      <c r="W1355" s="95">
        <f t="shared" si="428"/>
        <v>0</v>
      </c>
      <c r="X1355" s="98">
        <v>232000</v>
      </c>
      <c r="Y1355" s="95">
        <f t="shared" si="429"/>
        <v>0</v>
      </c>
      <c r="Z1355" s="95">
        <f t="shared" si="430"/>
        <v>232000</v>
      </c>
      <c r="AA1355" s="244">
        <f>Приоритеты!$D$28</f>
        <v>2024</v>
      </c>
      <c r="AB1355" s="247" t="e">
        <f t="shared" si="431"/>
        <v>#REF!</v>
      </c>
      <c r="AC1355" s="96" t="e">
        <f>S1355*IF($AA1355=2021,IF(OR($M1355="Услуги",$M1355="Работы"),#REF!,IF($U1355&lt;&gt;0,#REF!,#REF!)),1)*IF($AA1355=2022,IF(OR($M1355="Услуги",$M1355="Работы"),#REF!,IF($U1355&lt;&gt;0,#REF!,#REF!)),1)*IF($AA1355=2023,IF(OR($M1355="Услуги",$M1355="Работы"),#REF!,IF($U1355&lt;&gt;0,#REF!,#REF!)),1)*IF($AA1355=2024,IF(OR($M1355="Услуги",$M1355="Работы"),#REF!,IF($U1355&lt;&gt;0,#REF!,#REF!)),1)*IF($AA1355=2025,IF(OR($M1355="Услуги",$M1355="Работы"),#REF!,IF($U1355&lt;&gt;0,#REF!,#REF!)),1)</f>
        <v>#REF!</v>
      </c>
      <c r="AD1355" s="96" t="e">
        <f>T1355*IF($AA1355=2021,IF(OR($M1355="Услуги",$M1355="Работы"),#REF!,IF($U1355&lt;&gt;0,#REF!,#REF!)),1)*IF($AA1355=2022,IF(OR($M1355="Услуги",$M1355="Работы"),#REF!,IF($U1355&lt;&gt;0,#REF!,#REF!)),1)*IF($AA1355=2023,IF(OR($M1355="Услуги",$M1355="Работы"),#REF!,IF($U1355&lt;&gt;0,#REF!,#REF!)),1)*IF($AA1355=2024,IF(OR($M1355="Услуги",$M1355="Работы"),#REF!,IF($U1355&lt;&gt;0,#REF!,#REF!)),1)*IF($AA1355=2025,IF(OR($M1355="Услуги",$M1355="Работы"),#REF!,IF($U1355&lt;&gt;0,#REF!,#REF!)),1)</f>
        <v>#REF!</v>
      </c>
      <c r="AE1355" s="96" t="e">
        <f>U1355*IF($AA1355=2021,IF(OR($M1355="Услуги",$M1355="Работы"),#REF!,IF($U1355&lt;&gt;0,#REF!,#REF!)),1)*IF($AA1355=2022,IF(OR($M1355="Услуги",$M1355="Работы"),#REF!,IF($U1355&lt;&gt;0,#REF!,#REF!)),1)*IF($AA1355=2023,IF(OR($M1355="Услуги",$M1355="Работы"),#REF!,IF($U1355&lt;&gt;0,#REF!,#REF!)),1)*IF($AA1355=2024,IF(OR($M1355="Услуги",$M1355="Работы"),#REF!,IF($U1355&lt;&gt;0,#REF!,#REF!)),1)*IF($AA1355=2025,IF(OR($M1355="Услуги",$M1355="Работы"),#REF!,IF($U1355&lt;&gt;0,#REF!,#REF!)),1)</f>
        <v>#REF!</v>
      </c>
      <c r="AF1355" s="96" t="e">
        <f>V1355*IF($AA1355=2021,IF(OR($M1355="Услуги",$M1355="Работы"),#REF!,IF($U1355&lt;&gt;0,#REF!,#REF!)),1)*IF($AA1355=2022,IF(OR($M1355="Услуги",$M1355="Работы"),#REF!,IF($U1355&lt;&gt;0,#REF!,#REF!)),1)*IF($AA1355=2023,IF(OR($M1355="Услуги",$M1355="Работы"),#REF!,IF($U1355&lt;&gt;0,#REF!,#REF!)),1)*IF($AA1355=2024,IF(OR($M1355="Услуги",$M1355="Работы"),#REF!,IF($U1355&lt;&gt;0,#REF!,#REF!)),1)*IF($AA1355=2025,IF(OR($M1355="Услуги",$M1355="Работы"),#REF!,IF($U1355&lt;&gt;0,#REF!,#REF!)),1)</f>
        <v>#REF!</v>
      </c>
      <c r="AG1355" s="96" t="e">
        <f>W1355*IF($AA1355=2021,IF(OR($M1355="Услуги",$M1355="Работы"),#REF!,IF($U1355&lt;&gt;0,#REF!,#REF!)),1)*IF($AA1355=2022,IF(OR($M1355="Услуги",$M1355="Работы"),#REF!,IF($U1355&lt;&gt;0,#REF!,#REF!)),1)*IF($AA1355=2023,IF(OR($M1355="Услуги",$M1355="Работы"),#REF!,IF($U1355&lt;&gt;0,#REF!,#REF!)),1)*IF($AA1355=2024,IF(OR($M1355="Услуги",$M1355="Работы"),#REF!,IF($U1355&lt;&gt;0,#REF!,#REF!)),1)*IF($AA1355=2025,IF(OR($M1355="Услуги",$M1355="Работы"),#REF!,IF($U1355&lt;&gt;0,#REF!,#REF!)),1)</f>
        <v>#REF!</v>
      </c>
      <c r="AH1355" s="96" t="e">
        <f>X1355*IF($AA1355=2021,IF(OR($M1355="Услуги",$M1355="Работы"),#REF!,IF($U1355&lt;&gt;0,#REF!,#REF!)),1)*IF($AA1355=2022,IF(OR($M1355="Услуги",$M1355="Работы"),#REF!,IF($U1355&lt;&gt;0,#REF!,#REF!)),1)*IF($AA1355=2023,IF(OR($M1355="Услуги",$M1355="Работы"),#REF!,IF($U1355&lt;&gt;0,#REF!,#REF!)),1)*IF($AA1355=2024,IF(OR($M1355="Услуги",$M1355="Работы"),#REF!,IF($U1355&lt;&gt;0,#REF!,#REF!)),1)*IF($AA1355=2025,IF(OR($M1355="Услуги",$M1355="Работы"),#REF!,IF($U1355&lt;&gt;0,#REF!,#REF!)),1)</f>
        <v>#REF!</v>
      </c>
      <c r="AI1355" s="96" t="e">
        <f>Y1355*IF($AA1355=2021,IF(OR($M1355="Услуги",$M1355="Работы"),#REF!,IF($U1355&lt;&gt;0,#REF!,#REF!)),1)*IF($AA1355=2022,IF(OR($M1355="Услуги",$M1355="Работы"),#REF!,IF($U1355&lt;&gt;0,#REF!,#REF!)),1)*IF($AA1355=2023,IF(OR($M1355="Услуги",$M1355="Работы"),#REF!,IF($U1355&lt;&gt;0,#REF!,#REF!)),1)*IF($AA1355=2024,IF(OR($M1355="Услуги",$M1355="Работы"),#REF!,IF($U1355&lt;&gt;0,#REF!,#REF!)),1)*IF($AA1355=2025,IF(OR($M1355="Услуги",$M1355="Работы"),#REF!,IF($U1355&lt;&gt;0,#REF!,#REF!)),1)</f>
        <v>#REF!</v>
      </c>
      <c r="AJ1355" s="96" t="e">
        <f>Z1355*IF($AA1355=2021,IF(OR($M1355="Услуги",$M1355="Работы"),#REF!,IF($U1355&lt;&gt;0,#REF!,#REF!)),1)*IF($AA1355=2022,IF(OR($M1355="Услуги",$M1355="Работы"),#REF!,IF($U1355&lt;&gt;0,#REF!,#REF!)),1)*IF($AA1355=2023,IF(OR($M1355="Услуги",$M1355="Работы"),#REF!,IF($U1355&lt;&gt;0,#REF!,#REF!)),1)*IF($AA1355=2024,IF(OR($M1355="Услуги",$M1355="Работы"),#REF!,IF($U1355&lt;&gt;0,#REF!,#REF!)),1)*IF($AA1355=2025,IF(OR($M1355="Услуги",$M1355="Работы"),#REF!,IF($U1355&lt;&gt;0,#REF!,#REF!)),1)</f>
        <v>#REF!</v>
      </c>
      <c r="AK1355" s="107">
        <v>232000</v>
      </c>
      <c r="AL1355" s="57">
        <v>0</v>
      </c>
      <c r="AM1355" s="57">
        <v>232000</v>
      </c>
      <c r="AN1355" s="54">
        <v>16</v>
      </c>
    </row>
    <row r="1356" spans="1:40" s="56" customFormat="1" ht="14.25" hidden="1" customHeight="1" x14ac:dyDescent="0.25">
      <c r="A1356" s="85">
        <v>1</v>
      </c>
      <c r="B1356" s="86" t="s">
        <v>88</v>
      </c>
      <c r="C1356" s="142" t="s">
        <v>437</v>
      </c>
      <c r="D1356" s="85" t="s">
        <v>19</v>
      </c>
      <c r="E1356" s="85" t="s">
        <v>423</v>
      </c>
      <c r="F1356" s="85"/>
      <c r="G1356" s="87" t="e">
        <f>VLOOKUP(D1356,#REF!,2,FALSE)</f>
        <v>#REF!</v>
      </c>
      <c r="H1356" s="85"/>
      <c r="I1356" s="85"/>
      <c r="J1356" s="86" t="s">
        <v>418</v>
      </c>
      <c r="K1356" s="87" t="str">
        <f t="shared" si="425"/>
        <v>Защита сегментов АСУ ТП ООО «БГК»</v>
      </c>
      <c r="L1356" s="99" t="s">
        <v>124</v>
      </c>
      <c r="M1356" s="86" t="s">
        <v>4</v>
      </c>
      <c r="N1356" s="85" t="s">
        <v>321</v>
      </c>
      <c r="O1356" s="85" t="s">
        <v>399</v>
      </c>
      <c r="P1356" s="86">
        <v>16</v>
      </c>
      <c r="Q1356" s="100">
        <v>1910</v>
      </c>
      <c r="R1356" s="97">
        <v>0</v>
      </c>
      <c r="S1356" s="98">
        <v>30560</v>
      </c>
      <c r="T1356" s="95">
        <f t="shared" si="426"/>
        <v>0</v>
      </c>
      <c r="U1356" s="98">
        <v>0</v>
      </c>
      <c r="V1356" s="95">
        <f t="shared" si="427"/>
        <v>0</v>
      </c>
      <c r="W1356" s="95">
        <f t="shared" si="428"/>
        <v>0</v>
      </c>
      <c r="X1356" s="98">
        <v>30560</v>
      </c>
      <c r="Y1356" s="95">
        <f t="shared" si="429"/>
        <v>0</v>
      </c>
      <c r="Z1356" s="95">
        <f t="shared" si="430"/>
        <v>30560</v>
      </c>
      <c r="AA1356" s="244">
        <f>Приоритеты!$D$28</f>
        <v>2024</v>
      </c>
      <c r="AB1356" s="247" t="e">
        <f t="shared" si="431"/>
        <v>#REF!</v>
      </c>
      <c r="AC1356" s="96" t="e">
        <f>S1356*IF($AA1356=2021,IF(OR($M1356="Услуги",$M1356="Работы"),#REF!,IF($U1356&lt;&gt;0,#REF!,#REF!)),1)*IF($AA1356=2022,IF(OR($M1356="Услуги",$M1356="Работы"),#REF!,IF($U1356&lt;&gt;0,#REF!,#REF!)),1)*IF($AA1356=2023,IF(OR($M1356="Услуги",$M1356="Работы"),#REF!,IF($U1356&lt;&gt;0,#REF!,#REF!)),1)*IF($AA1356=2024,IF(OR($M1356="Услуги",$M1356="Работы"),#REF!,IF($U1356&lt;&gt;0,#REF!,#REF!)),1)*IF($AA1356=2025,IF(OR($M1356="Услуги",$M1356="Работы"),#REF!,IF($U1356&lt;&gt;0,#REF!,#REF!)),1)</f>
        <v>#REF!</v>
      </c>
      <c r="AD1356" s="96" t="e">
        <f>T1356*IF($AA1356=2021,IF(OR($M1356="Услуги",$M1356="Работы"),#REF!,IF($U1356&lt;&gt;0,#REF!,#REF!)),1)*IF($AA1356=2022,IF(OR($M1356="Услуги",$M1356="Работы"),#REF!,IF($U1356&lt;&gt;0,#REF!,#REF!)),1)*IF($AA1356=2023,IF(OR($M1356="Услуги",$M1356="Работы"),#REF!,IF($U1356&lt;&gt;0,#REF!,#REF!)),1)*IF($AA1356=2024,IF(OR($M1356="Услуги",$M1356="Работы"),#REF!,IF($U1356&lt;&gt;0,#REF!,#REF!)),1)*IF($AA1356=2025,IF(OR($M1356="Услуги",$M1356="Работы"),#REF!,IF($U1356&lt;&gt;0,#REF!,#REF!)),1)</f>
        <v>#REF!</v>
      </c>
      <c r="AE1356" s="96" t="e">
        <f>U1356*IF($AA1356=2021,IF(OR($M1356="Услуги",$M1356="Работы"),#REF!,IF($U1356&lt;&gt;0,#REF!,#REF!)),1)*IF($AA1356=2022,IF(OR($M1356="Услуги",$M1356="Работы"),#REF!,IF($U1356&lt;&gt;0,#REF!,#REF!)),1)*IF($AA1356=2023,IF(OR($M1356="Услуги",$M1356="Работы"),#REF!,IF($U1356&lt;&gt;0,#REF!,#REF!)),1)*IF($AA1356=2024,IF(OR($M1356="Услуги",$M1356="Работы"),#REF!,IF($U1356&lt;&gt;0,#REF!,#REF!)),1)*IF($AA1356=2025,IF(OR($M1356="Услуги",$M1356="Работы"),#REF!,IF($U1356&lt;&gt;0,#REF!,#REF!)),1)</f>
        <v>#REF!</v>
      </c>
      <c r="AF1356" s="96" t="e">
        <f>V1356*IF($AA1356=2021,IF(OR($M1356="Услуги",$M1356="Работы"),#REF!,IF($U1356&lt;&gt;0,#REF!,#REF!)),1)*IF($AA1356=2022,IF(OR($M1356="Услуги",$M1356="Работы"),#REF!,IF($U1356&lt;&gt;0,#REF!,#REF!)),1)*IF($AA1356=2023,IF(OR($M1356="Услуги",$M1356="Работы"),#REF!,IF($U1356&lt;&gt;0,#REF!,#REF!)),1)*IF($AA1356=2024,IF(OR($M1356="Услуги",$M1356="Работы"),#REF!,IF($U1356&lt;&gt;0,#REF!,#REF!)),1)*IF($AA1356=2025,IF(OR($M1356="Услуги",$M1356="Работы"),#REF!,IF($U1356&lt;&gt;0,#REF!,#REF!)),1)</f>
        <v>#REF!</v>
      </c>
      <c r="AG1356" s="96" t="e">
        <f>W1356*IF($AA1356=2021,IF(OR($M1356="Услуги",$M1356="Работы"),#REF!,IF($U1356&lt;&gt;0,#REF!,#REF!)),1)*IF($AA1356=2022,IF(OR($M1356="Услуги",$M1356="Работы"),#REF!,IF($U1356&lt;&gt;0,#REF!,#REF!)),1)*IF($AA1356=2023,IF(OR($M1356="Услуги",$M1356="Работы"),#REF!,IF($U1356&lt;&gt;0,#REF!,#REF!)),1)*IF($AA1356=2024,IF(OR($M1356="Услуги",$M1356="Работы"),#REF!,IF($U1356&lt;&gt;0,#REF!,#REF!)),1)*IF($AA1356=2025,IF(OR($M1356="Услуги",$M1356="Работы"),#REF!,IF($U1356&lt;&gt;0,#REF!,#REF!)),1)</f>
        <v>#REF!</v>
      </c>
      <c r="AH1356" s="96" t="e">
        <f>X1356*IF($AA1356=2021,IF(OR($M1356="Услуги",$M1356="Работы"),#REF!,IF($U1356&lt;&gt;0,#REF!,#REF!)),1)*IF($AA1356=2022,IF(OR($M1356="Услуги",$M1356="Работы"),#REF!,IF($U1356&lt;&gt;0,#REF!,#REF!)),1)*IF($AA1356=2023,IF(OR($M1356="Услуги",$M1356="Работы"),#REF!,IF($U1356&lt;&gt;0,#REF!,#REF!)),1)*IF($AA1356=2024,IF(OR($M1356="Услуги",$M1356="Работы"),#REF!,IF($U1356&lt;&gt;0,#REF!,#REF!)),1)*IF($AA1356=2025,IF(OR($M1356="Услуги",$M1356="Работы"),#REF!,IF($U1356&lt;&gt;0,#REF!,#REF!)),1)</f>
        <v>#REF!</v>
      </c>
      <c r="AI1356" s="96" t="e">
        <f>Y1356*IF($AA1356=2021,IF(OR($M1356="Услуги",$M1356="Работы"),#REF!,IF($U1356&lt;&gt;0,#REF!,#REF!)),1)*IF($AA1356=2022,IF(OR($M1356="Услуги",$M1356="Работы"),#REF!,IF($U1356&lt;&gt;0,#REF!,#REF!)),1)*IF($AA1356=2023,IF(OR($M1356="Услуги",$M1356="Работы"),#REF!,IF($U1356&lt;&gt;0,#REF!,#REF!)),1)*IF($AA1356=2024,IF(OR($M1356="Услуги",$M1356="Работы"),#REF!,IF($U1356&lt;&gt;0,#REF!,#REF!)),1)*IF($AA1356=2025,IF(OR($M1356="Услуги",$M1356="Работы"),#REF!,IF($U1356&lt;&gt;0,#REF!,#REF!)),1)</f>
        <v>#REF!</v>
      </c>
      <c r="AJ1356" s="96" t="e">
        <f>Z1356*IF($AA1356=2021,IF(OR($M1356="Услуги",$M1356="Работы"),#REF!,IF($U1356&lt;&gt;0,#REF!,#REF!)),1)*IF($AA1356=2022,IF(OR($M1356="Услуги",$M1356="Работы"),#REF!,IF($U1356&lt;&gt;0,#REF!,#REF!)),1)*IF($AA1356=2023,IF(OR($M1356="Услуги",$M1356="Работы"),#REF!,IF($U1356&lt;&gt;0,#REF!,#REF!)),1)*IF($AA1356=2024,IF(OR($M1356="Услуги",$M1356="Работы"),#REF!,IF($U1356&lt;&gt;0,#REF!,#REF!)),1)*IF($AA1356=2025,IF(OR($M1356="Услуги",$M1356="Работы"),#REF!,IF($U1356&lt;&gt;0,#REF!,#REF!)),1)</f>
        <v>#REF!</v>
      </c>
      <c r="AK1356" s="107">
        <v>30560</v>
      </c>
      <c r="AL1356" s="57">
        <v>0</v>
      </c>
      <c r="AM1356" s="57">
        <v>30560</v>
      </c>
      <c r="AN1356" s="54">
        <v>16</v>
      </c>
    </row>
    <row r="1357" spans="1:40" s="56" customFormat="1" ht="15" hidden="1" customHeight="1" x14ac:dyDescent="0.25">
      <c r="A1357" s="85">
        <v>1</v>
      </c>
      <c r="B1357" s="86" t="s">
        <v>88</v>
      </c>
      <c r="C1357" s="142" t="s">
        <v>437</v>
      </c>
      <c r="D1357" s="85" t="s">
        <v>19</v>
      </c>
      <c r="E1357" s="85" t="s">
        <v>423</v>
      </c>
      <c r="F1357" s="85"/>
      <c r="G1357" s="87" t="e">
        <f>VLOOKUP(D1357,#REF!,2,FALSE)</f>
        <v>#REF!</v>
      </c>
      <c r="H1357" s="85"/>
      <c r="I1357" s="85"/>
      <c r="J1357" s="60" t="s">
        <v>219</v>
      </c>
      <c r="K1357" s="87" t="str">
        <f t="shared" si="425"/>
        <v>Защита сегментов АСУ ТП ООО «БГК»</v>
      </c>
      <c r="L1357" s="99" t="s">
        <v>223</v>
      </c>
      <c r="M1357" s="90" t="s">
        <v>528</v>
      </c>
      <c r="N1357" s="85"/>
      <c r="O1357" s="85" t="s">
        <v>400</v>
      </c>
      <c r="P1357" s="86">
        <v>8</v>
      </c>
      <c r="Q1357" s="100">
        <v>180000</v>
      </c>
      <c r="R1357" s="97">
        <v>0.2</v>
      </c>
      <c r="S1357" s="98">
        <v>1728000</v>
      </c>
      <c r="T1357" s="95">
        <f t="shared" si="426"/>
        <v>288000</v>
      </c>
      <c r="U1357" s="98">
        <v>1728000</v>
      </c>
      <c r="V1357" s="95">
        <f t="shared" si="427"/>
        <v>288000</v>
      </c>
      <c r="W1357" s="95">
        <f t="shared" si="428"/>
        <v>1440000</v>
      </c>
      <c r="X1357" s="98"/>
      <c r="Y1357" s="95">
        <f t="shared" si="429"/>
        <v>0</v>
      </c>
      <c r="Z1357" s="95">
        <f t="shared" si="430"/>
        <v>0</v>
      </c>
      <c r="AA1357" s="245" t="s">
        <v>519</v>
      </c>
      <c r="AB1357" s="247">
        <f t="shared" si="431"/>
        <v>0</v>
      </c>
      <c r="AC1357" s="96">
        <f>S1357*IF($AA1357=2021,IF(OR($M1357="Услуги",$M1357="Работы"),#REF!,IF($U1357&lt;&gt;0,#REF!,#REF!)),1)*IF($AA1357=2022,IF(OR($M1357="Услуги",$M1357="Работы"),#REF!,IF($U1357&lt;&gt;0,#REF!,#REF!)),1)*IF($AA1357=2023,IF(OR($M1357="Услуги",$M1357="Работы"),#REF!,IF($U1357&lt;&gt;0,#REF!,#REF!)),1)*IF($AA1357=2024,IF(OR($M1357="Услуги",$M1357="Работы"),#REF!,IF($U1357&lt;&gt;0,#REF!,#REF!)),1)*IF($AA1357=2025,IF(OR($M1357="Услуги",$M1357="Работы"),#REF!,IF($U1357&lt;&gt;0,#REF!,#REF!)),1)</f>
        <v>1728000</v>
      </c>
      <c r="AD1357" s="96">
        <f>T1357*IF($AA1357=2021,IF(OR($M1357="Услуги",$M1357="Работы"),#REF!,IF($U1357&lt;&gt;0,#REF!,#REF!)),1)*IF($AA1357=2022,IF(OR($M1357="Услуги",$M1357="Работы"),#REF!,IF($U1357&lt;&gt;0,#REF!,#REF!)),1)*IF($AA1357=2023,IF(OR($M1357="Услуги",$M1357="Работы"),#REF!,IF($U1357&lt;&gt;0,#REF!,#REF!)),1)*IF($AA1357=2024,IF(OR($M1357="Услуги",$M1357="Работы"),#REF!,IF($U1357&lt;&gt;0,#REF!,#REF!)),1)*IF($AA1357=2025,IF(OR($M1357="Услуги",$M1357="Работы"),#REF!,IF($U1357&lt;&gt;0,#REF!,#REF!)),1)</f>
        <v>288000</v>
      </c>
      <c r="AE1357" s="96">
        <f>U1357*IF($AA1357=2021,IF(OR($M1357="Услуги",$M1357="Работы"),#REF!,IF($U1357&lt;&gt;0,#REF!,#REF!)),1)*IF($AA1357=2022,IF(OR($M1357="Услуги",$M1357="Работы"),#REF!,IF($U1357&lt;&gt;0,#REF!,#REF!)),1)*IF($AA1357=2023,IF(OR($M1357="Услуги",$M1357="Работы"),#REF!,IF($U1357&lt;&gt;0,#REF!,#REF!)),1)*IF($AA1357=2024,IF(OR($M1357="Услуги",$M1357="Работы"),#REF!,IF($U1357&lt;&gt;0,#REF!,#REF!)),1)*IF($AA1357=2025,IF(OR($M1357="Услуги",$M1357="Работы"),#REF!,IF($U1357&lt;&gt;0,#REF!,#REF!)),1)</f>
        <v>1728000</v>
      </c>
      <c r="AF1357" s="96">
        <f>V1357*IF($AA1357=2021,IF(OR($M1357="Услуги",$M1357="Работы"),#REF!,IF($U1357&lt;&gt;0,#REF!,#REF!)),1)*IF($AA1357=2022,IF(OR($M1357="Услуги",$M1357="Работы"),#REF!,IF($U1357&lt;&gt;0,#REF!,#REF!)),1)*IF($AA1357=2023,IF(OR($M1357="Услуги",$M1357="Работы"),#REF!,IF($U1357&lt;&gt;0,#REF!,#REF!)),1)*IF($AA1357=2024,IF(OR($M1357="Услуги",$M1357="Работы"),#REF!,IF($U1357&lt;&gt;0,#REF!,#REF!)),1)*IF($AA1357=2025,IF(OR($M1357="Услуги",$M1357="Работы"),#REF!,IF($U1357&lt;&gt;0,#REF!,#REF!)),1)</f>
        <v>288000</v>
      </c>
      <c r="AG1357" s="96">
        <f>W1357*IF($AA1357=2021,IF(OR($M1357="Услуги",$M1357="Работы"),#REF!,IF($U1357&lt;&gt;0,#REF!,#REF!)),1)*IF($AA1357=2022,IF(OR($M1357="Услуги",$M1357="Работы"),#REF!,IF($U1357&lt;&gt;0,#REF!,#REF!)),1)*IF($AA1357=2023,IF(OR($M1357="Услуги",$M1357="Работы"),#REF!,IF($U1357&lt;&gt;0,#REF!,#REF!)),1)*IF($AA1357=2024,IF(OR($M1357="Услуги",$M1357="Работы"),#REF!,IF($U1357&lt;&gt;0,#REF!,#REF!)),1)*IF($AA1357=2025,IF(OR($M1357="Услуги",$M1357="Работы"),#REF!,IF($U1357&lt;&gt;0,#REF!,#REF!)),1)</f>
        <v>1440000</v>
      </c>
      <c r="AH1357" s="96">
        <f>X1357*IF($AA1357=2021,IF(OR($M1357="Услуги",$M1357="Работы"),#REF!,IF($U1357&lt;&gt;0,#REF!,#REF!)),1)*IF($AA1357=2022,IF(OR($M1357="Услуги",$M1357="Работы"),#REF!,IF($U1357&lt;&gt;0,#REF!,#REF!)),1)*IF($AA1357=2023,IF(OR($M1357="Услуги",$M1357="Работы"),#REF!,IF($U1357&lt;&gt;0,#REF!,#REF!)),1)*IF($AA1357=2024,IF(OR($M1357="Услуги",$M1357="Работы"),#REF!,IF($U1357&lt;&gt;0,#REF!,#REF!)),1)*IF($AA1357=2025,IF(OR($M1357="Услуги",$M1357="Работы"),#REF!,IF($U1357&lt;&gt;0,#REF!,#REF!)),1)</f>
        <v>0</v>
      </c>
      <c r="AI1357" s="96">
        <f>Y1357*IF($AA1357=2021,IF(OR($M1357="Услуги",$M1357="Работы"),#REF!,IF($U1357&lt;&gt;0,#REF!,#REF!)),1)*IF($AA1357=2022,IF(OR($M1357="Услуги",$M1357="Работы"),#REF!,IF($U1357&lt;&gt;0,#REF!,#REF!)),1)*IF($AA1357=2023,IF(OR($M1357="Услуги",$M1357="Работы"),#REF!,IF($U1357&lt;&gt;0,#REF!,#REF!)),1)*IF($AA1357=2024,IF(OR($M1357="Услуги",$M1357="Работы"),#REF!,IF($U1357&lt;&gt;0,#REF!,#REF!)),1)*IF($AA1357=2025,IF(OR($M1357="Услуги",$M1357="Работы"),#REF!,IF($U1357&lt;&gt;0,#REF!,#REF!)),1)</f>
        <v>0</v>
      </c>
      <c r="AJ1357" s="96">
        <f>Z1357*IF($AA1357=2021,IF(OR($M1357="Услуги",$M1357="Работы"),#REF!,IF($U1357&lt;&gt;0,#REF!,#REF!)),1)*IF($AA1357=2022,IF(OR($M1357="Услуги",$M1357="Работы"),#REF!,IF($U1357&lt;&gt;0,#REF!,#REF!)),1)*IF($AA1357=2023,IF(OR($M1357="Услуги",$M1357="Работы"),#REF!,IF($U1357&lt;&gt;0,#REF!,#REF!)),1)*IF($AA1357=2024,IF(OR($M1357="Услуги",$M1357="Работы"),#REF!,IF($U1357&lt;&gt;0,#REF!,#REF!)),1)*IF($AA1357=2025,IF(OR($M1357="Услуги",$M1357="Работы"),#REF!,IF($U1357&lt;&gt;0,#REF!,#REF!)),1)</f>
        <v>0</v>
      </c>
      <c r="AK1357" s="107">
        <v>1728000</v>
      </c>
      <c r="AL1357" s="57">
        <v>1728000</v>
      </c>
      <c r="AM1357" s="57">
        <v>0</v>
      </c>
      <c r="AN1357" s="54">
        <v>8</v>
      </c>
    </row>
    <row r="1358" spans="1:40" s="56" customFormat="1" ht="14.25" hidden="1" customHeight="1" x14ac:dyDescent="0.25">
      <c r="A1358" s="85">
        <v>1</v>
      </c>
      <c r="B1358" s="86" t="s">
        <v>88</v>
      </c>
      <c r="C1358" s="142" t="s">
        <v>437</v>
      </c>
      <c r="D1358" s="85" t="s">
        <v>19</v>
      </c>
      <c r="E1358" s="85" t="s">
        <v>423</v>
      </c>
      <c r="F1358" s="85"/>
      <c r="G1358" s="87" t="e">
        <f>VLOOKUP(D1358,#REF!,2,FALSE)</f>
        <v>#REF!</v>
      </c>
      <c r="H1358" s="85"/>
      <c r="I1358" s="85"/>
      <c r="J1358" s="86" t="s">
        <v>418</v>
      </c>
      <c r="K1358" s="87" t="str">
        <f t="shared" si="425"/>
        <v>Защита сегментов АСУ ТП ООО «БГК»</v>
      </c>
      <c r="L1358" s="99" t="s">
        <v>401</v>
      </c>
      <c r="M1358" s="90" t="s">
        <v>528</v>
      </c>
      <c r="N1358" s="85" t="s">
        <v>402</v>
      </c>
      <c r="O1358" s="85" t="s">
        <v>403</v>
      </c>
      <c r="P1358" s="86">
        <v>24</v>
      </c>
      <c r="Q1358" s="100">
        <v>7666.666666666667</v>
      </c>
      <c r="R1358" s="97">
        <v>0.2</v>
      </c>
      <c r="S1358" s="98">
        <v>220800</v>
      </c>
      <c r="T1358" s="95">
        <f t="shared" si="426"/>
        <v>36800</v>
      </c>
      <c r="U1358" s="98">
        <v>0</v>
      </c>
      <c r="V1358" s="95">
        <f t="shared" si="427"/>
        <v>0</v>
      </c>
      <c r="W1358" s="95">
        <f t="shared" si="428"/>
        <v>0</v>
      </c>
      <c r="X1358" s="98">
        <v>220800</v>
      </c>
      <c r="Y1358" s="95">
        <f t="shared" si="429"/>
        <v>36800</v>
      </c>
      <c r="Z1358" s="95">
        <f t="shared" si="430"/>
        <v>184000</v>
      </c>
      <c r="AA1358" s="244">
        <f>Приоритеты!$D$28</f>
        <v>2024</v>
      </c>
      <c r="AB1358" s="247" t="e">
        <f t="shared" si="431"/>
        <v>#REF!</v>
      </c>
      <c r="AC1358" s="96" t="e">
        <f>S1358*IF($AA1358=2021,IF(OR($M1358="Услуги",$M1358="Работы"),#REF!,IF($U1358&lt;&gt;0,#REF!,#REF!)),1)*IF($AA1358=2022,IF(OR($M1358="Услуги",$M1358="Работы"),#REF!,IF($U1358&lt;&gt;0,#REF!,#REF!)),1)*IF($AA1358=2023,IF(OR($M1358="Услуги",$M1358="Работы"),#REF!,IF($U1358&lt;&gt;0,#REF!,#REF!)),1)*IF($AA1358=2024,IF(OR($M1358="Услуги",$M1358="Работы"),#REF!,IF($U1358&lt;&gt;0,#REF!,#REF!)),1)*IF($AA1358=2025,IF(OR($M1358="Услуги",$M1358="Работы"),#REF!,IF($U1358&lt;&gt;0,#REF!,#REF!)),1)</f>
        <v>#REF!</v>
      </c>
      <c r="AD1358" s="96" t="e">
        <f>T1358*IF($AA1358=2021,IF(OR($M1358="Услуги",$M1358="Работы"),#REF!,IF($U1358&lt;&gt;0,#REF!,#REF!)),1)*IF($AA1358=2022,IF(OR($M1358="Услуги",$M1358="Работы"),#REF!,IF($U1358&lt;&gt;0,#REF!,#REF!)),1)*IF($AA1358=2023,IF(OR($M1358="Услуги",$M1358="Работы"),#REF!,IF($U1358&lt;&gt;0,#REF!,#REF!)),1)*IF($AA1358=2024,IF(OR($M1358="Услуги",$M1358="Работы"),#REF!,IF($U1358&lt;&gt;0,#REF!,#REF!)),1)*IF($AA1358=2025,IF(OR($M1358="Услуги",$M1358="Работы"),#REF!,IF($U1358&lt;&gt;0,#REF!,#REF!)),1)</f>
        <v>#REF!</v>
      </c>
      <c r="AE1358" s="96" t="e">
        <f>U1358*IF($AA1358=2021,IF(OR($M1358="Услуги",$M1358="Работы"),#REF!,IF($U1358&lt;&gt;0,#REF!,#REF!)),1)*IF($AA1358=2022,IF(OR($M1358="Услуги",$M1358="Работы"),#REF!,IF($U1358&lt;&gt;0,#REF!,#REF!)),1)*IF($AA1358=2023,IF(OR($M1358="Услуги",$M1358="Работы"),#REF!,IF($U1358&lt;&gt;0,#REF!,#REF!)),1)*IF($AA1358=2024,IF(OR($M1358="Услуги",$M1358="Работы"),#REF!,IF($U1358&lt;&gt;0,#REF!,#REF!)),1)*IF($AA1358=2025,IF(OR($M1358="Услуги",$M1358="Работы"),#REF!,IF($U1358&lt;&gt;0,#REF!,#REF!)),1)</f>
        <v>#REF!</v>
      </c>
      <c r="AF1358" s="96" t="e">
        <f>V1358*IF($AA1358=2021,IF(OR($M1358="Услуги",$M1358="Работы"),#REF!,IF($U1358&lt;&gt;0,#REF!,#REF!)),1)*IF($AA1358=2022,IF(OR($M1358="Услуги",$M1358="Работы"),#REF!,IF($U1358&lt;&gt;0,#REF!,#REF!)),1)*IF($AA1358=2023,IF(OR($M1358="Услуги",$M1358="Работы"),#REF!,IF($U1358&lt;&gt;0,#REF!,#REF!)),1)*IF($AA1358=2024,IF(OR($M1358="Услуги",$M1358="Работы"),#REF!,IF($U1358&lt;&gt;0,#REF!,#REF!)),1)*IF($AA1358=2025,IF(OR($M1358="Услуги",$M1358="Работы"),#REF!,IF($U1358&lt;&gt;0,#REF!,#REF!)),1)</f>
        <v>#REF!</v>
      </c>
      <c r="AG1358" s="96" t="e">
        <f>W1358*IF($AA1358=2021,IF(OR($M1358="Услуги",$M1358="Работы"),#REF!,IF($U1358&lt;&gt;0,#REF!,#REF!)),1)*IF($AA1358=2022,IF(OR($M1358="Услуги",$M1358="Работы"),#REF!,IF($U1358&lt;&gt;0,#REF!,#REF!)),1)*IF($AA1358=2023,IF(OR($M1358="Услуги",$M1358="Работы"),#REF!,IF($U1358&lt;&gt;0,#REF!,#REF!)),1)*IF($AA1358=2024,IF(OR($M1358="Услуги",$M1358="Работы"),#REF!,IF($U1358&lt;&gt;0,#REF!,#REF!)),1)*IF($AA1358=2025,IF(OR($M1358="Услуги",$M1358="Работы"),#REF!,IF($U1358&lt;&gt;0,#REF!,#REF!)),1)</f>
        <v>#REF!</v>
      </c>
      <c r="AH1358" s="96" t="e">
        <f>X1358*IF($AA1358=2021,IF(OR($M1358="Услуги",$M1358="Работы"),#REF!,IF($U1358&lt;&gt;0,#REF!,#REF!)),1)*IF($AA1358=2022,IF(OR($M1358="Услуги",$M1358="Работы"),#REF!,IF($U1358&lt;&gt;0,#REF!,#REF!)),1)*IF($AA1358=2023,IF(OR($M1358="Услуги",$M1358="Работы"),#REF!,IF($U1358&lt;&gt;0,#REF!,#REF!)),1)*IF($AA1358=2024,IF(OR($M1358="Услуги",$M1358="Работы"),#REF!,IF($U1358&lt;&gt;0,#REF!,#REF!)),1)*IF($AA1358=2025,IF(OR($M1358="Услуги",$M1358="Работы"),#REF!,IF($U1358&lt;&gt;0,#REF!,#REF!)),1)</f>
        <v>#REF!</v>
      </c>
      <c r="AI1358" s="96" t="e">
        <f>Y1358*IF($AA1358=2021,IF(OR($M1358="Услуги",$M1358="Работы"),#REF!,IF($U1358&lt;&gt;0,#REF!,#REF!)),1)*IF($AA1358=2022,IF(OR($M1358="Услуги",$M1358="Работы"),#REF!,IF($U1358&lt;&gt;0,#REF!,#REF!)),1)*IF($AA1358=2023,IF(OR($M1358="Услуги",$M1358="Работы"),#REF!,IF($U1358&lt;&gt;0,#REF!,#REF!)),1)*IF($AA1358=2024,IF(OR($M1358="Услуги",$M1358="Работы"),#REF!,IF($U1358&lt;&gt;0,#REF!,#REF!)),1)*IF($AA1358=2025,IF(OR($M1358="Услуги",$M1358="Работы"),#REF!,IF($U1358&lt;&gt;0,#REF!,#REF!)),1)</f>
        <v>#REF!</v>
      </c>
      <c r="AJ1358" s="96" t="e">
        <f>Z1358*IF($AA1358=2021,IF(OR($M1358="Услуги",$M1358="Работы"),#REF!,IF($U1358&lt;&gt;0,#REF!,#REF!)),1)*IF($AA1358=2022,IF(OR($M1358="Услуги",$M1358="Работы"),#REF!,IF($U1358&lt;&gt;0,#REF!,#REF!)),1)*IF($AA1358=2023,IF(OR($M1358="Услуги",$M1358="Работы"),#REF!,IF($U1358&lt;&gt;0,#REF!,#REF!)),1)*IF($AA1358=2024,IF(OR($M1358="Услуги",$M1358="Работы"),#REF!,IF($U1358&lt;&gt;0,#REF!,#REF!)),1)*IF($AA1358=2025,IF(OR($M1358="Услуги",$M1358="Работы"),#REF!,IF($U1358&lt;&gt;0,#REF!,#REF!)),1)</f>
        <v>#REF!</v>
      </c>
      <c r="AK1358" s="107">
        <v>220800</v>
      </c>
      <c r="AL1358" s="57">
        <v>0</v>
      </c>
      <c r="AM1358" s="57">
        <v>220800</v>
      </c>
      <c r="AN1358" s="54">
        <v>24</v>
      </c>
    </row>
    <row r="1359" spans="1:40" s="56" customFormat="1" ht="14.25" hidden="1" customHeight="1" x14ac:dyDescent="0.25">
      <c r="A1359" s="85">
        <v>1</v>
      </c>
      <c r="B1359" s="86" t="s">
        <v>88</v>
      </c>
      <c r="C1359" s="142" t="s">
        <v>437</v>
      </c>
      <c r="D1359" s="85" t="s">
        <v>164</v>
      </c>
      <c r="E1359" s="85" t="s">
        <v>420</v>
      </c>
      <c r="F1359" s="85" t="s">
        <v>432</v>
      </c>
      <c r="G1359" s="87" t="e">
        <f>VLOOKUP(D1359,#REF!,2,FALSE)</f>
        <v>#REF!</v>
      </c>
      <c r="H1359" s="87" t="s">
        <v>432</v>
      </c>
      <c r="I1359" s="87"/>
      <c r="J1359" s="86" t="s">
        <v>418</v>
      </c>
      <c r="K1359" s="87" t="str">
        <f t="shared" si="425"/>
        <v>Защита сегментов АСУ ТП Филиал «Верхнетагильская ГРЭС» АО «Интер РАО – Электрогенерация»</v>
      </c>
      <c r="L1359" s="99" t="s">
        <v>394</v>
      </c>
      <c r="M1359" s="90" t="s">
        <v>528</v>
      </c>
      <c r="N1359" s="85"/>
      <c r="O1359" s="85" t="s">
        <v>395</v>
      </c>
      <c r="P1359" s="86">
        <v>8</v>
      </c>
      <c r="Q1359" s="100">
        <v>41250</v>
      </c>
      <c r="R1359" s="97">
        <v>0.2</v>
      </c>
      <c r="S1359" s="98">
        <v>396000</v>
      </c>
      <c r="T1359" s="95">
        <f t="shared" si="426"/>
        <v>66000</v>
      </c>
      <c r="U1359" s="98">
        <v>396000</v>
      </c>
      <c r="V1359" s="95">
        <f t="shared" si="427"/>
        <v>66000</v>
      </c>
      <c r="W1359" s="95">
        <f t="shared" si="428"/>
        <v>330000</v>
      </c>
      <c r="X1359" s="98"/>
      <c r="Y1359" s="95">
        <f t="shared" si="429"/>
        <v>0</v>
      </c>
      <c r="Z1359" s="95">
        <f t="shared" si="430"/>
        <v>0</v>
      </c>
      <c r="AA1359" s="243">
        <f>Приоритеты!$D$60</f>
        <v>2022</v>
      </c>
      <c r="AB1359" s="247" t="e">
        <f t="shared" si="431"/>
        <v>#REF!</v>
      </c>
      <c r="AC1359" s="96" t="e">
        <f>S1359*IF($AA1359=2021,IF(OR($M1359="Услуги",$M1359="Работы"),#REF!,IF($U1359&lt;&gt;0,#REF!,#REF!)),1)*IF($AA1359=2022,IF(OR($M1359="Услуги",$M1359="Работы"),#REF!,IF($U1359&lt;&gt;0,#REF!,#REF!)),1)*IF($AA1359=2023,IF(OR($M1359="Услуги",$M1359="Работы"),#REF!,IF($U1359&lt;&gt;0,#REF!,#REF!)),1)*IF($AA1359=2024,IF(OR($M1359="Услуги",$M1359="Работы"),#REF!,IF($U1359&lt;&gt;0,#REF!,#REF!)),1)*IF($AA1359=2025,IF(OR($M1359="Услуги",$M1359="Работы"),#REF!,IF($U1359&lt;&gt;0,#REF!,#REF!)),1)</f>
        <v>#REF!</v>
      </c>
      <c r="AD1359" s="96" t="e">
        <f>T1359*IF($AA1359=2021,IF(OR($M1359="Услуги",$M1359="Работы"),#REF!,IF($U1359&lt;&gt;0,#REF!,#REF!)),1)*IF($AA1359=2022,IF(OR($M1359="Услуги",$M1359="Работы"),#REF!,IF($U1359&lt;&gt;0,#REF!,#REF!)),1)*IF($AA1359=2023,IF(OR($M1359="Услуги",$M1359="Работы"),#REF!,IF($U1359&lt;&gt;0,#REF!,#REF!)),1)*IF($AA1359=2024,IF(OR($M1359="Услуги",$M1359="Работы"),#REF!,IF($U1359&lt;&gt;0,#REF!,#REF!)),1)*IF($AA1359=2025,IF(OR($M1359="Услуги",$M1359="Работы"),#REF!,IF($U1359&lt;&gt;0,#REF!,#REF!)),1)</f>
        <v>#REF!</v>
      </c>
      <c r="AE1359" s="96" t="e">
        <f>U1359*IF($AA1359=2021,IF(OR($M1359="Услуги",$M1359="Работы"),#REF!,IF($U1359&lt;&gt;0,#REF!,#REF!)),1)*IF($AA1359=2022,IF(OR($M1359="Услуги",$M1359="Работы"),#REF!,IF($U1359&lt;&gt;0,#REF!,#REF!)),1)*IF($AA1359=2023,IF(OR($M1359="Услуги",$M1359="Работы"),#REF!,IF($U1359&lt;&gt;0,#REF!,#REF!)),1)*IF($AA1359=2024,IF(OR($M1359="Услуги",$M1359="Работы"),#REF!,IF($U1359&lt;&gt;0,#REF!,#REF!)),1)*IF($AA1359=2025,IF(OR($M1359="Услуги",$M1359="Работы"),#REF!,IF($U1359&lt;&gt;0,#REF!,#REF!)),1)</f>
        <v>#REF!</v>
      </c>
      <c r="AF1359" s="96" t="e">
        <f>V1359*IF($AA1359=2021,IF(OR($M1359="Услуги",$M1359="Работы"),#REF!,IF($U1359&lt;&gt;0,#REF!,#REF!)),1)*IF($AA1359=2022,IF(OR($M1359="Услуги",$M1359="Работы"),#REF!,IF($U1359&lt;&gt;0,#REF!,#REF!)),1)*IF($AA1359=2023,IF(OR($M1359="Услуги",$M1359="Работы"),#REF!,IF($U1359&lt;&gt;0,#REF!,#REF!)),1)*IF($AA1359=2024,IF(OR($M1359="Услуги",$M1359="Работы"),#REF!,IF($U1359&lt;&gt;0,#REF!,#REF!)),1)*IF($AA1359=2025,IF(OR($M1359="Услуги",$M1359="Работы"),#REF!,IF($U1359&lt;&gt;0,#REF!,#REF!)),1)</f>
        <v>#REF!</v>
      </c>
      <c r="AG1359" s="96" t="e">
        <f>W1359*IF($AA1359=2021,IF(OR($M1359="Услуги",$M1359="Работы"),#REF!,IF($U1359&lt;&gt;0,#REF!,#REF!)),1)*IF($AA1359=2022,IF(OR($M1359="Услуги",$M1359="Работы"),#REF!,IF($U1359&lt;&gt;0,#REF!,#REF!)),1)*IF($AA1359=2023,IF(OR($M1359="Услуги",$M1359="Работы"),#REF!,IF($U1359&lt;&gt;0,#REF!,#REF!)),1)*IF($AA1359=2024,IF(OR($M1359="Услуги",$M1359="Работы"),#REF!,IF($U1359&lt;&gt;0,#REF!,#REF!)),1)*IF($AA1359=2025,IF(OR($M1359="Услуги",$M1359="Работы"),#REF!,IF($U1359&lt;&gt;0,#REF!,#REF!)),1)</f>
        <v>#REF!</v>
      </c>
      <c r="AH1359" s="96" t="e">
        <f>X1359*IF($AA1359=2021,IF(OR($M1359="Услуги",$M1359="Работы"),#REF!,IF($U1359&lt;&gt;0,#REF!,#REF!)),1)*IF($AA1359=2022,IF(OR($M1359="Услуги",$M1359="Работы"),#REF!,IF($U1359&lt;&gt;0,#REF!,#REF!)),1)*IF($AA1359=2023,IF(OR($M1359="Услуги",$M1359="Работы"),#REF!,IF($U1359&lt;&gt;0,#REF!,#REF!)),1)*IF($AA1359=2024,IF(OR($M1359="Услуги",$M1359="Работы"),#REF!,IF($U1359&lt;&gt;0,#REF!,#REF!)),1)*IF($AA1359=2025,IF(OR($M1359="Услуги",$M1359="Работы"),#REF!,IF($U1359&lt;&gt;0,#REF!,#REF!)),1)</f>
        <v>#REF!</v>
      </c>
      <c r="AI1359" s="96" t="e">
        <f>Y1359*IF($AA1359=2021,IF(OR($M1359="Услуги",$M1359="Работы"),#REF!,IF($U1359&lt;&gt;0,#REF!,#REF!)),1)*IF($AA1359=2022,IF(OR($M1359="Услуги",$M1359="Работы"),#REF!,IF($U1359&lt;&gt;0,#REF!,#REF!)),1)*IF($AA1359=2023,IF(OR($M1359="Услуги",$M1359="Работы"),#REF!,IF($U1359&lt;&gt;0,#REF!,#REF!)),1)*IF($AA1359=2024,IF(OR($M1359="Услуги",$M1359="Работы"),#REF!,IF($U1359&lt;&gt;0,#REF!,#REF!)),1)*IF($AA1359=2025,IF(OR($M1359="Услуги",$M1359="Работы"),#REF!,IF($U1359&lt;&gt;0,#REF!,#REF!)),1)</f>
        <v>#REF!</v>
      </c>
      <c r="AJ1359" s="96" t="e">
        <f>Z1359*IF($AA1359=2021,IF(OR($M1359="Услуги",$M1359="Работы"),#REF!,IF($U1359&lt;&gt;0,#REF!,#REF!)),1)*IF($AA1359=2022,IF(OR($M1359="Услуги",$M1359="Работы"),#REF!,IF($U1359&lt;&gt;0,#REF!,#REF!)),1)*IF($AA1359=2023,IF(OR($M1359="Услуги",$M1359="Работы"),#REF!,IF($U1359&lt;&gt;0,#REF!,#REF!)),1)*IF($AA1359=2024,IF(OR($M1359="Услуги",$M1359="Работы"),#REF!,IF($U1359&lt;&gt;0,#REF!,#REF!)),1)*IF($AA1359=2025,IF(OR($M1359="Услуги",$M1359="Работы"),#REF!,IF($U1359&lt;&gt;0,#REF!,#REF!)),1)</f>
        <v>#REF!</v>
      </c>
      <c r="AK1359" s="107">
        <v>396000</v>
      </c>
      <c r="AL1359" s="57">
        <v>396000</v>
      </c>
      <c r="AM1359" s="57">
        <v>0</v>
      </c>
      <c r="AN1359" s="54">
        <v>8</v>
      </c>
    </row>
    <row r="1360" spans="1:40" s="56" customFormat="1" ht="14.25" hidden="1" customHeight="1" x14ac:dyDescent="0.25">
      <c r="A1360" s="85">
        <v>1</v>
      </c>
      <c r="B1360" s="86" t="s">
        <v>88</v>
      </c>
      <c r="C1360" s="142" t="s">
        <v>437</v>
      </c>
      <c r="D1360" s="85" t="s">
        <v>164</v>
      </c>
      <c r="E1360" s="85" t="s">
        <v>420</v>
      </c>
      <c r="F1360" s="85" t="s">
        <v>432</v>
      </c>
      <c r="G1360" s="87" t="e">
        <f>VLOOKUP(D1360,#REF!,2,FALSE)</f>
        <v>#REF!</v>
      </c>
      <c r="H1360" s="87" t="s">
        <v>432</v>
      </c>
      <c r="I1360" s="87"/>
      <c r="J1360" s="86" t="s">
        <v>418</v>
      </c>
      <c r="K1360" s="87" t="str">
        <f t="shared" si="425"/>
        <v>Защита сегментов АСУ ТП Филиал «Верхнетагильская ГРЭС» АО «Интер РАО – Электрогенерация»</v>
      </c>
      <c r="L1360" s="99" t="s">
        <v>396</v>
      </c>
      <c r="M1360" s="86" t="s">
        <v>4</v>
      </c>
      <c r="N1360" s="85" t="s">
        <v>397</v>
      </c>
      <c r="O1360" s="85" t="s">
        <v>398</v>
      </c>
      <c r="P1360" s="86">
        <v>8</v>
      </c>
      <c r="Q1360" s="100">
        <v>14500</v>
      </c>
      <c r="R1360" s="97">
        <v>0</v>
      </c>
      <c r="S1360" s="98">
        <v>116000</v>
      </c>
      <c r="T1360" s="95">
        <f t="shared" si="426"/>
        <v>0</v>
      </c>
      <c r="U1360" s="98">
        <v>0</v>
      </c>
      <c r="V1360" s="95">
        <f t="shared" si="427"/>
        <v>0</v>
      </c>
      <c r="W1360" s="95">
        <f t="shared" si="428"/>
        <v>0</v>
      </c>
      <c r="X1360" s="98">
        <v>116000</v>
      </c>
      <c r="Y1360" s="95">
        <f t="shared" si="429"/>
        <v>0</v>
      </c>
      <c r="Z1360" s="95">
        <f t="shared" si="430"/>
        <v>116000</v>
      </c>
      <c r="AA1360" s="243">
        <f>Приоритеты!$D$60</f>
        <v>2022</v>
      </c>
      <c r="AB1360" s="247" t="e">
        <f t="shared" si="431"/>
        <v>#REF!</v>
      </c>
      <c r="AC1360" s="96" t="e">
        <f>S1360*IF($AA1360=2021,IF(OR($M1360="Услуги",$M1360="Работы"),#REF!,IF($U1360&lt;&gt;0,#REF!,#REF!)),1)*IF($AA1360=2022,IF(OR($M1360="Услуги",$M1360="Работы"),#REF!,IF($U1360&lt;&gt;0,#REF!,#REF!)),1)*IF($AA1360=2023,IF(OR($M1360="Услуги",$M1360="Работы"),#REF!,IF($U1360&lt;&gt;0,#REF!,#REF!)),1)*IF($AA1360=2024,IF(OR($M1360="Услуги",$M1360="Работы"),#REF!,IF($U1360&lt;&gt;0,#REF!,#REF!)),1)*IF($AA1360=2025,IF(OR($M1360="Услуги",$M1360="Работы"),#REF!,IF($U1360&lt;&gt;0,#REF!,#REF!)),1)</f>
        <v>#REF!</v>
      </c>
      <c r="AD1360" s="96" t="e">
        <f>T1360*IF($AA1360=2021,IF(OR($M1360="Услуги",$M1360="Работы"),#REF!,IF($U1360&lt;&gt;0,#REF!,#REF!)),1)*IF($AA1360=2022,IF(OR($M1360="Услуги",$M1360="Работы"),#REF!,IF($U1360&lt;&gt;0,#REF!,#REF!)),1)*IF($AA1360=2023,IF(OR($M1360="Услуги",$M1360="Работы"),#REF!,IF($U1360&lt;&gt;0,#REF!,#REF!)),1)*IF($AA1360=2024,IF(OR($M1360="Услуги",$M1360="Работы"),#REF!,IF($U1360&lt;&gt;0,#REF!,#REF!)),1)*IF($AA1360=2025,IF(OR($M1360="Услуги",$M1360="Работы"),#REF!,IF($U1360&lt;&gt;0,#REF!,#REF!)),1)</f>
        <v>#REF!</v>
      </c>
      <c r="AE1360" s="96" t="e">
        <f>U1360*IF($AA1360=2021,IF(OR($M1360="Услуги",$M1360="Работы"),#REF!,IF($U1360&lt;&gt;0,#REF!,#REF!)),1)*IF($AA1360=2022,IF(OR($M1360="Услуги",$M1360="Работы"),#REF!,IF($U1360&lt;&gt;0,#REF!,#REF!)),1)*IF($AA1360=2023,IF(OR($M1360="Услуги",$M1360="Работы"),#REF!,IF($U1360&lt;&gt;0,#REF!,#REF!)),1)*IF($AA1360=2024,IF(OR($M1360="Услуги",$M1360="Работы"),#REF!,IF($U1360&lt;&gt;0,#REF!,#REF!)),1)*IF($AA1360=2025,IF(OR($M1360="Услуги",$M1360="Работы"),#REF!,IF($U1360&lt;&gt;0,#REF!,#REF!)),1)</f>
        <v>#REF!</v>
      </c>
      <c r="AF1360" s="96" t="e">
        <f>V1360*IF($AA1360=2021,IF(OR($M1360="Услуги",$M1360="Работы"),#REF!,IF($U1360&lt;&gt;0,#REF!,#REF!)),1)*IF($AA1360=2022,IF(OR($M1360="Услуги",$M1360="Работы"),#REF!,IF($U1360&lt;&gt;0,#REF!,#REF!)),1)*IF($AA1360=2023,IF(OR($M1360="Услуги",$M1360="Работы"),#REF!,IF($U1360&lt;&gt;0,#REF!,#REF!)),1)*IF($AA1360=2024,IF(OR($M1360="Услуги",$M1360="Работы"),#REF!,IF($U1360&lt;&gt;0,#REF!,#REF!)),1)*IF($AA1360=2025,IF(OR($M1360="Услуги",$M1360="Работы"),#REF!,IF($U1360&lt;&gt;0,#REF!,#REF!)),1)</f>
        <v>#REF!</v>
      </c>
      <c r="AG1360" s="96" t="e">
        <f>W1360*IF($AA1360=2021,IF(OR($M1360="Услуги",$M1360="Работы"),#REF!,IF($U1360&lt;&gt;0,#REF!,#REF!)),1)*IF($AA1360=2022,IF(OR($M1360="Услуги",$M1360="Работы"),#REF!,IF($U1360&lt;&gt;0,#REF!,#REF!)),1)*IF($AA1360=2023,IF(OR($M1360="Услуги",$M1360="Работы"),#REF!,IF($U1360&lt;&gt;0,#REF!,#REF!)),1)*IF($AA1360=2024,IF(OR($M1360="Услуги",$M1360="Работы"),#REF!,IF($U1360&lt;&gt;0,#REF!,#REF!)),1)*IF($AA1360=2025,IF(OR($M1360="Услуги",$M1360="Работы"),#REF!,IF($U1360&lt;&gt;0,#REF!,#REF!)),1)</f>
        <v>#REF!</v>
      </c>
      <c r="AH1360" s="96" t="e">
        <f>X1360*IF($AA1360=2021,IF(OR($M1360="Услуги",$M1360="Работы"),#REF!,IF($U1360&lt;&gt;0,#REF!,#REF!)),1)*IF($AA1360=2022,IF(OR($M1360="Услуги",$M1360="Работы"),#REF!,IF($U1360&lt;&gt;0,#REF!,#REF!)),1)*IF($AA1360=2023,IF(OR($M1360="Услуги",$M1360="Работы"),#REF!,IF($U1360&lt;&gt;0,#REF!,#REF!)),1)*IF($AA1360=2024,IF(OR($M1360="Услуги",$M1360="Работы"),#REF!,IF($U1360&lt;&gt;0,#REF!,#REF!)),1)*IF($AA1360=2025,IF(OR($M1360="Услуги",$M1360="Работы"),#REF!,IF($U1360&lt;&gt;0,#REF!,#REF!)),1)</f>
        <v>#REF!</v>
      </c>
      <c r="AI1360" s="96" t="e">
        <f>Y1360*IF($AA1360=2021,IF(OR($M1360="Услуги",$M1360="Работы"),#REF!,IF($U1360&lt;&gt;0,#REF!,#REF!)),1)*IF($AA1360=2022,IF(OR($M1360="Услуги",$M1360="Работы"),#REF!,IF($U1360&lt;&gt;0,#REF!,#REF!)),1)*IF($AA1360=2023,IF(OR($M1360="Услуги",$M1360="Работы"),#REF!,IF($U1360&lt;&gt;0,#REF!,#REF!)),1)*IF($AA1360=2024,IF(OR($M1360="Услуги",$M1360="Работы"),#REF!,IF($U1360&lt;&gt;0,#REF!,#REF!)),1)*IF($AA1360=2025,IF(OR($M1360="Услуги",$M1360="Работы"),#REF!,IF($U1360&lt;&gt;0,#REF!,#REF!)),1)</f>
        <v>#REF!</v>
      </c>
      <c r="AJ1360" s="96" t="e">
        <f>Z1360*IF($AA1360=2021,IF(OR($M1360="Услуги",$M1360="Работы"),#REF!,IF($U1360&lt;&gt;0,#REF!,#REF!)),1)*IF($AA1360=2022,IF(OR($M1360="Услуги",$M1360="Работы"),#REF!,IF($U1360&lt;&gt;0,#REF!,#REF!)),1)*IF($AA1360=2023,IF(OR($M1360="Услуги",$M1360="Работы"),#REF!,IF($U1360&lt;&gt;0,#REF!,#REF!)),1)*IF($AA1360=2024,IF(OR($M1360="Услуги",$M1360="Работы"),#REF!,IF($U1360&lt;&gt;0,#REF!,#REF!)),1)*IF($AA1360=2025,IF(OR($M1360="Услуги",$M1360="Работы"),#REF!,IF($U1360&lt;&gt;0,#REF!,#REF!)),1)</f>
        <v>#REF!</v>
      </c>
      <c r="AK1360" s="107">
        <v>116000</v>
      </c>
      <c r="AL1360" s="57">
        <v>0</v>
      </c>
      <c r="AM1360" s="57">
        <v>116000</v>
      </c>
      <c r="AN1360" s="54">
        <v>8</v>
      </c>
    </row>
    <row r="1361" spans="1:40" s="56" customFormat="1" ht="14.25" hidden="1" customHeight="1" x14ac:dyDescent="0.25">
      <c r="A1361" s="85">
        <v>1</v>
      </c>
      <c r="B1361" s="86" t="s">
        <v>88</v>
      </c>
      <c r="C1361" s="142" t="s">
        <v>437</v>
      </c>
      <c r="D1361" s="85" t="s">
        <v>164</v>
      </c>
      <c r="E1361" s="85" t="s">
        <v>420</v>
      </c>
      <c r="F1361" s="85" t="s">
        <v>432</v>
      </c>
      <c r="G1361" s="87" t="e">
        <f>VLOOKUP(D1361,#REF!,2,FALSE)</f>
        <v>#REF!</v>
      </c>
      <c r="H1361" s="87" t="s">
        <v>432</v>
      </c>
      <c r="I1361" s="87"/>
      <c r="J1361" s="86" t="s">
        <v>418</v>
      </c>
      <c r="K1361" s="87" t="str">
        <f t="shared" si="425"/>
        <v>Защита сегментов АСУ ТП Филиал «Верхнетагильская ГРЭС» АО «Интер РАО – Электрогенерация»</v>
      </c>
      <c r="L1361" s="99" t="s">
        <v>124</v>
      </c>
      <c r="M1361" s="86" t="s">
        <v>4</v>
      </c>
      <c r="N1361" s="85" t="s">
        <v>321</v>
      </c>
      <c r="O1361" s="85" t="s">
        <v>399</v>
      </c>
      <c r="P1361" s="86">
        <v>8</v>
      </c>
      <c r="Q1361" s="100">
        <v>1910</v>
      </c>
      <c r="R1361" s="97">
        <v>0</v>
      </c>
      <c r="S1361" s="98">
        <v>15280</v>
      </c>
      <c r="T1361" s="95">
        <f t="shared" si="426"/>
        <v>0</v>
      </c>
      <c r="U1361" s="98">
        <v>0</v>
      </c>
      <c r="V1361" s="95">
        <f t="shared" si="427"/>
        <v>0</v>
      </c>
      <c r="W1361" s="95">
        <f t="shared" si="428"/>
        <v>0</v>
      </c>
      <c r="X1361" s="98">
        <v>15280</v>
      </c>
      <c r="Y1361" s="95">
        <f t="shared" si="429"/>
        <v>0</v>
      </c>
      <c r="Z1361" s="95">
        <f t="shared" si="430"/>
        <v>15280</v>
      </c>
      <c r="AA1361" s="243">
        <f>Приоритеты!$D$60</f>
        <v>2022</v>
      </c>
      <c r="AB1361" s="247" t="e">
        <f t="shared" si="431"/>
        <v>#REF!</v>
      </c>
      <c r="AC1361" s="96" t="e">
        <f>S1361*IF($AA1361=2021,IF(OR($M1361="Услуги",$M1361="Работы"),#REF!,IF($U1361&lt;&gt;0,#REF!,#REF!)),1)*IF($AA1361=2022,IF(OR($M1361="Услуги",$M1361="Работы"),#REF!,IF($U1361&lt;&gt;0,#REF!,#REF!)),1)*IF($AA1361=2023,IF(OR($M1361="Услуги",$M1361="Работы"),#REF!,IF($U1361&lt;&gt;0,#REF!,#REF!)),1)*IF($AA1361=2024,IF(OR($M1361="Услуги",$M1361="Работы"),#REF!,IF($U1361&lt;&gt;0,#REF!,#REF!)),1)*IF($AA1361=2025,IF(OR($M1361="Услуги",$M1361="Работы"),#REF!,IF($U1361&lt;&gt;0,#REF!,#REF!)),1)</f>
        <v>#REF!</v>
      </c>
      <c r="AD1361" s="96" t="e">
        <f>T1361*IF($AA1361=2021,IF(OR($M1361="Услуги",$M1361="Работы"),#REF!,IF($U1361&lt;&gt;0,#REF!,#REF!)),1)*IF($AA1361=2022,IF(OR($M1361="Услуги",$M1361="Работы"),#REF!,IF($U1361&lt;&gt;0,#REF!,#REF!)),1)*IF($AA1361=2023,IF(OR($M1361="Услуги",$M1361="Работы"),#REF!,IF($U1361&lt;&gt;0,#REF!,#REF!)),1)*IF($AA1361=2024,IF(OR($M1361="Услуги",$M1361="Работы"),#REF!,IF($U1361&lt;&gt;0,#REF!,#REF!)),1)*IF($AA1361=2025,IF(OR($M1361="Услуги",$M1361="Работы"),#REF!,IF($U1361&lt;&gt;0,#REF!,#REF!)),1)</f>
        <v>#REF!</v>
      </c>
      <c r="AE1361" s="96" t="e">
        <f>U1361*IF($AA1361=2021,IF(OR($M1361="Услуги",$M1361="Работы"),#REF!,IF($U1361&lt;&gt;0,#REF!,#REF!)),1)*IF($AA1361=2022,IF(OR($M1361="Услуги",$M1361="Работы"),#REF!,IF($U1361&lt;&gt;0,#REF!,#REF!)),1)*IF($AA1361=2023,IF(OR($M1361="Услуги",$M1361="Работы"),#REF!,IF($U1361&lt;&gt;0,#REF!,#REF!)),1)*IF($AA1361=2024,IF(OR($M1361="Услуги",$M1361="Работы"),#REF!,IF($U1361&lt;&gt;0,#REF!,#REF!)),1)*IF($AA1361=2025,IF(OR($M1361="Услуги",$M1361="Работы"),#REF!,IF($U1361&lt;&gt;0,#REF!,#REF!)),1)</f>
        <v>#REF!</v>
      </c>
      <c r="AF1361" s="96" t="e">
        <f>V1361*IF($AA1361=2021,IF(OR($M1361="Услуги",$M1361="Работы"),#REF!,IF($U1361&lt;&gt;0,#REF!,#REF!)),1)*IF($AA1361=2022,IF(OR($M1361="Услуги",$M1361="Работы"),#REF!,IF($U1361&lt;&gt;0,#REF!,#REF!)),1)*IF($AA1361=2023,IF(OR($M1361="Услуги",$M1361="Работы"),#REF!,IF($U1361&lt;&gt;0,#REF!,#REF!)),1)*IF($AA1361=2024,IF(OR($M1361="Услуги",$M1361="Работы"),#REF!,IF($U1361&lt;&gt;0,#REF!,#REF!)),1)*IF($AA1361=2025,IF(OR($M1361="Услуги",$M1361="Работы"),#REF!,IF($U1361&lt;&gt;0,#REF!,#REF!)),1)</f>
        <v>#REF!</v>
      </c>
      <c r="AG1361" s="96" t="e">
        <f>W1361*IF($AA1361=2021,IF(OR($M1361="Услуги",$M1361="Работы"),#REF!,IF($U1361&lt;&gt;0,#REF!,#REF!)),1)*IF($AA1361=2022,IF(OR($M1361="Услуги",$M1361="Работы"),#REF!,IF($U1361&lt;&gt;0,#REF!,#REF!)),1)*IF($AA1361=2023,IF(OR($M1361="Услуги",$M1361="Работы"),#REF!,IF($U1361&lt;&gt;0,#REF!,#REF!)),1)*IF($AA1361=2024,IF(OR($M1361="Услуги",$M1361="Работы"),#REF!,IF($U1361&lt;&gt;0,#REF!,#REF!)),1)*IF($AA1361=2025,IF(OR($M1361="Услуги",$M1361="Работы"),#REF!,IF($U1361&lt;&gt;0,#REF!,#REF!)),1)</f>
        <v>#REF!</v>
      </c>
      <c r="AH1361" s="96" t="e">
        <f>X1361*IF($AA1361=2021,IF(OR($M1361="Услуги",$M1361="Работы"),#REF!,IF($U1361&lt;&gt;0,#REF!,#REF!)),1)*IF($AA1361=2022,IF(OR($M1361="Услуги",$M1361="Работы"),#REF!,IF($U1361&lt;&gt;0,#REF!,#REF!)),1)*IF($AA1361=2023,IF(OR($M1361="Услуги",$M1361="Работы"),#REF!,IF($U1361&lt;&gt;0,#REF!,#REF!)),1)*IF($AA1361=2024,IF(OR($M1361="Услуги",$M1361="Работы"),#REF!,IF($U1361&lt;&gt;0,#REF!,#REF!)),1)*IF($AA1361=2025,IF(OR($M1361="Услуги",$M1361="Работы"),#REF!,IF($U1361&lt;&gt;0,#REF!,#REF!)),1)</f>
        <v>#REF!</v>
      </c>
      <c r="AI1361" s="96" t="e">
        <f>Y1361*IF($AA1361=2021,IF(OR($M1361="Услуги",$M1361="Работы"),#REF!,IF($U1361&lt;&gt;0,#REF!,#REF!)),1)*IF($AA1361=2022,IF(OR($M1361="Услуги",$M1361="Работы"),#REF!,IF($U1361&lt;&gt;0,#REF!,#REF!)),1)*IF($AA1361=2023,IF(OR($M1361="Услуги",$M1361="Работы"),#REF!,IF($U1361&lt;&gt;0,#REF!,#REF!)),1)*IF($AA1361=2024,IF(OR($M1361="Услуги",$M1361="Работы"),#REF!,IF($U1361&lt;&gt;0,#REF!,#REF!)),1)*IF($AA1361=2025,IF(OR($M1361="Услуги",$M1361="Работы"),#REF!,IF($U1361&lt;&gt;0,#REF!,#REF!)),1)</f>
        <v>#REF!</v>
      </c>
      <c r="AJ1361" s="96" t="e">
        <f>Z1361*IF($AA1361=2021,IF(OR($M1361="Услуги",$M1361="Работы"),#REF!,IF($U1361&lt;&gt;0,#REF!,#REF!)),1)*IF($AA1361=2022,IF(OR($M1361="Услуги",$M1361="Работы"),#REF!,IF($U1361&lt;&gt;0,#REF!,#REF!)),1)*IF($AA1361=2023,IF(OR($M1361="Услуги",$M1361="Работы"),#REF!,IF($U1361&lt;&gt;0,#REF!,#REF!)),1)*IF($AA1361=2024,IF(OR($M1361="Услуги",$M1361="Работы"),#REF!,IF($U1361&lt;&gt;0,#REF!,#REF!)),1)*IF($AA1361=2025,IF(OR($M1361="Услуги",$M1361="Работы"),#REF!,IF($U1361&lt;&gt;0,#REF!,#REF!)),1)</f>
        <v>#REF!</v>
      </c>
      <c r="AK1361" s="107">
        <v>15280</v>
      </c>
      <c r="AL1361" s="57">
        <v>0</v>
      </c>
      <c r="AM1361" s="57">
        <v>15280</v>
      </c>
      <c r="AN1361" s="54">
        <v>8</v>
      </c>
    </row>
    <row r="1362" spans="1:40" s="56" customFormat="1" ht="15" hidden="1" customHeight="1" x14ac:dyDescent="0.25">
      <c r="A1362" s="85">
        <v>1</v>
      </c>
      <c r="B1362" s="86" t="s">
        <v>88</v>
      </c>
      <c r="C1362" s="142" t="s">
        <v>437</v>
      </c>
      <c r="D1362" s="85" t="s">
        <v>164</v>
      </c>
      <c r="E1362" s="85" t="s">
        <v>420</v>
      </c>
      <c r="F1362" s="85" t="s">
        <v>432</v>
      </c>
      <c r="G1362" s="87" t="e">
        <f>VLOOKUP(D1362,#REF!,2,FALSE)</f>
        <v>#REF!</v>
      </c>
      <c r="H1362" s="87" t="s">
        <v>432</v>
      </c>
      <c r="I1362" s="87"/>
      <c r="J1362" s="60" t="s">
        <v>219</v>
      </c>
      <c r="K1362" s="87" t="str">
        <f t="shared" si="425"/>
        <v>Защита сегментов АСУ ТП Филиал «Верхнетагильская ГРЭС» АО «Интер РАО – Электрогенерация»</v>
      </c>
      <c r="L1362" s="99" t="s">
        <v>223</v>
      </c>
      <c r="M1362" s="90" t="s">
        <v>528</v>
      </c>
      <c r="N1362" s="85"/>
      <c r="O1362" s="85" t="s">
        <v>400</v>
      </c>
      <c r="P1362" s="86">
        <v>4</v>
      </c>
      <c r="Q1362" s="100">
        <v>180000</v>
      </c>
      <c r="R1362" s="97">
        <v>0.2</v>
      </c>
      <c r="S1362" s="98">
        <v>864000</v>
      </c>
      <c r="T1362" s="95">
        <f t="shared" si="426"/>
        <v>144000</v>
      </c>
      <c r="U1362" s="98">
        <v>864000</v>
      </c>
      <c r="V1362" s="95">
        <f t="shared" si="427"/>
        <v>144000</v>
      </c>
      <c r="W1362" s="95">
        <f t="shared" si="428"/>
        <v>720000</v>
      </c>
      <c r="X1362" s="98"/>
      <c r="Y1362" s="95">
        <f t="shared" si="429"/>
        <v>0</v>
      </c>
      <c r="Z1362" s="95">
        <f t="shared" si="430"/>
        <v>0</v>
      </c>
      <c r="AA1362" s="245" t="s">
        <v>519</v>
      </c>
      <c r="AB1362" s="247">
        <f t="shared" si="431"/>
        <v>0</v>
      </c>
      <c r="AC1362" s="96">
        <f>S1362*IF($AA1362=2021,IF(OR($M1362="Услуги",$M1362="Работы"),#REF!,IF($U1362&lt;&gt;0,#REF!,#REF!)),1)*IF($AA1362=2022,IF(OR($M1362="Услуги",$M1362="Работы"),#REF!,IF($U1362&lt;&gt;0,#REF!,#REF!)),1)*IF($AA1362=2023,IF(OR($M1362="Услуги",$M1362="Работы"),#REF!,IF($U1362&lt;&gt;0,#REF!,#REF!)),1)*IF($AA1362=2024,IF(OR($M1362="Услуги",$M1362="Работы"),#REF!,IF($U1362&lt;&gt;0,#REF!,#REF!)),1)*IF($AA1362=2025,IF(OR($M1362="Услуги",$M1362="Работы"),#REF!,IF($U1362&lt;&gt;0,#REF!,#REF!)),1)</f>
        <v>864000</v>
      </c>
      <c r="AD1362" s="96">
        <f>T1362*IF($AA1362=2021,IF(OR($M1362="Услуги",$M1362="Работы"),#REF!,IF($U1362&lt;&gt;0,#REF!,#REF!)),1)*IF($AA1362=2022,IF(OR($M1362="Услуги",$M1362="Работы"),#REF!,IF($U1362&lt;&gt;0,#REF!,#REF!)),1)*IF($AA1362=2023,IF(OR($M1362="Услуги",$M1362="Работы"),#REF!,IF($U1362&lt;&gt;0,#REF!,#REF!)),1)*IF($AA1362=2024,IF(OR($M1362="Услуги",$M1362="Работы"),#REF!,IF($U1362&lt;&gt;0,#REF!,#REF!)),1)*IF($AA1362=2025,IF(OR($M1362="Услуги",$M1362="Работы"),#REF!,IF($U1362&lt;&gt;0,#REF!,#REF!)),1)</f>
        <v>144000</v>
      </c>
      <c r="AE1362" s="96">
        <f>U1362*IF($AA1362=2021,IF(OR($M1362="Услуги",$M1362="Работы"),#REF!,IF($U1362&lt;&gt;0,#REF!,#REF!)),1)*IF($AA1362=2022,IF(OR($M1362="Услуги",$M1362="Работы"),#REF!,IF($U1362&lt;&gt;0,#REF!,#REF!)),1)*IF($AA1362=2023,IF(OR($M1362="Услуги",$M1362="Работы"),#REF!,IF($U1362&lt;&gt;0,#REF!,#REF!)),1)*IF($AA1362=2024,IF(OR($M1362="Услуги",$M1362="Работы"),#REF!,IF($U1362&lt;&gt;0,#REF!,#REF!)),1)*IF($AA1362=2025,IF(OR($M1362="Услуги",$M1362="Работы"),#REF!,IF($U1362&lt;&gt;0,#REF!,#REF!)),1)</f>
        <v>864000</v>
      </c>
      <c r="AF1362" s="96">
        <f>V1362*IF($AA1362=2021,IF(OR($M1362="Услуги",$M1362="Работы"),#REF!,IF($U1362&lt;&gt;0,#REF!,#REF!)),1)*IF($AA1362=2022,IF(OR($M1362="Услуги",$M1362="Работы"),#REF!,IF($U1362&lt;&gt;0,#REF!,#REF!)),1)*IF($AA1362=2023,IF(OR($M1362="Услуги",$M1362="Работы"),#REF!,IF($U1362&lt;&gt;0,#REF!,#REF!)),1)*IF($AA1362=2024,IF(OR($M1362="Услуги",$M1362="Работы"),#REF!,IF($U1362&lt;&gt;0,#REF!,#REF!)),1)*IF($AA1362=2025,IF(OR($M1362="Услуги",$M1362="Работы"),#REF!,IF($U1362&lt;&gt;0,#REF!,#REF!)),1)</f>
        <v>144000</v>
      </c>
      <c r="AG1362" s="96">
        <f>W1362*IF($AA1362=2021,IF(OR($M1362="Услуги",$M1362="Работы"),#REF!,IF($U1362&lt;&gt;0,#REF!,#REF!)),1)*IF($AA1362=2022,IF(OR($M1362="Услуги",$M1362="Работы"),#REF!,IF($U1362&lt;&gt;0,#REF!,#REF!)),1)*IF($AA1362=2023,IF(OR($M1362="Услуги",$M1362="Работы"),#REF!,IF($U1362&lt;&gt;0,#REF!,#REF!)),1)*IF($AA1362=2024,IF(OR($M1362="Услуги",$M1362="Работы"),#REF!,IF($U1362&lt;&gt;0,#REF!,#REF!)),1)*IF($AA1362=2025,IF(OR($M1362="Услуги",$M1362="Работы"),#REF!,IF($U1362&lt;&gt;0,#REF!,#REF!)),1)</f>
        <v>720000</v>
      </c>
      <c r="AH1362" s="96">
        <f>X1362*IF($AA1362=2021,IF(OR($M1362="Услуги",$M1362="Работы"),#REF!,IF($U1362&lt;&gt;0,#REF!,#REF!)),1)*IF($AA1362=2022,IF(OR($M1362="Услуги",$M1362="Работы"),#REF!,IF($U1362&lt;&gt;0,#REF!,#REF!)),1)*IF($AA1362=2023,IF(OR($M1362="Услуги",$M1362="Работы"),#REF!,IF($U1362&lt;&gt;0,#REF!,#REF!)),1)*IF($AA1362=2024,IF(OR($M1362="Услуги",$M1362="Работы"),#REF!,IF($U1362&lt;&gt;0,#REF!,#REF!)),1)*IF($AA1362=2025,IF(OR($M1362="Услуги",$M1362="Работы"),#REF!,IF($U1362&lt;&gt;0,#REF!,#REF!)),1)</f>
        <v>0</v>
      </c>
      <c r="AI1362" s="96">
        <f>Y1362*IF($AA1362=2021,IF(OR($M1362="Услуги",$M1362="Работы"),#REF!,IF($U1362&lt;&gt;0,#REF!,#REF!)),1)*IF($AA1362=2022,IF(OR($M1362="Услуги",$M1362="Работы"),#REF!,IF($U1362&lt;&gt;0,#REF!,#REF!)),1)*IF($AA1362=2023,IF(OR($M1362="Услуги",$M1362="Работы"),#REF!,IF($U1362&lt;&gt;0,#REF!,#REF!)),1)*IF($AA1362=2024,IF(OR($M1362="Услуги",$M1362="Работы"),#REF!,IF($U1362&lt;&gt;0,#REF!,#REF!)),1)*IF($AA1362=2025,IF(OR($M1362="Услуги",$M1362="Работы"),#REF!,IF($U1362&lt;&gt;0,#REF!,#REF!)),1)</f>
        <v>0</v>
      </c>
      <c r="AJ1362" s="96">
        <f>Z1362*IF($AA1362=2021,IF(OR($M1362="Услуги",$M1362="Работы"),#REF!,IF($U1362&lt;&gt;0,#REF!,#REF!)),1)*IF($AA1362=2022,IF(OR($M1362="Услуги",$M1362="Работы"),#REF!,IF($U1362&lt;&gt;0,#REF!,#REF!)),1)*IF($AA1362=2023,IF(OR($M1362="Услуги",$M1362="Работы"),#REF!,IF($U1362&lt;&gt;0,#REF!,#REF!)),1)*IF($AA1362=2024,IF(OR($M1362="Услуги",$M1362="Работы"),#REF!,IF($U1362&lt;&gt;0,#REF!,#REF!)),1)*IF($AA1362=2025,IF(OR($M1362="Услуги",$M1362="Работы"),#REF!,IF($U1362&lt;&gt;0,#REF!,#REF!)),1)</f>
        <v>0</v>
      </c>
      <c r="AK1362" s="107">
        <v>864000</v>
      </c>
      <c r="AL1362" s="57">
        <v>864000</v>
      </c>
      <c r="AM1362" s="57">
        <v>0</v>
      </c>
      <c r="AN1362" s="54">
        <v>4</v>
      </c>
    </row>
    <row r="1363" spans="1:40" s="56" customFormat="1" ht="14.25" hidden="1" customHeight="1" x14ac:dyDescent="0.25">
      <c r="A1363" s="85">
        <v>1</v>
      </c>
      <c r="B1363" s="86" t="s">
        <v>88</v>
      </c>
      <c r="C1363" s="142" t="s">
        <v>437</v>
      </c>
      <c r="D1363" s="85" t="s">
        <v>164</v>
      </c>
      <c r="E1363" s="85" t="s">
        <v>420</v>
      </c>
      <c r="F1363" s="85" t="s">
        <v>432</v>
      </c>
      <c r="G1363" s="87" t="e">
        <f>VLOOKUP(D1363,#REF!,2,FALSE)</f>
        <v>#REF!</v>
      </c>
      <c r="H1363" s="87" t="s">
        <v>432</v>
      </c>
      <c r="I1363" s="87"/>
      <c r="J1363" s="86" t="s">
        <v>418</v>
      </c>
      <c r="K1363" s="87" t="str">
        <f t="shared" si="425"/>
        <v>Защита сегментов АСУ ТП Филиал «Верхнетагильская ГРЭС» АО «Интер РАО – Электрогенерация»</v>
      </c>
      <c r="L1363" s="99" t="s">
        <v>401</v>
      </c>
      <c r="M1363" s="90" t="s">
        <v>528</v>
      </c>
      <c r="N1363" s="85" t="s">
        <v>402</v>
      </c>
      <c r="O1363" s="85" t="s">
        <v>403</v>
      </c>
      <c r="P1363" s="86">
        <v>12</v>
      </c>
      <c r="Q1363" s="100">
        <v>7666.666666666667</v>
      </c>
      <c r="R1363" s="97">
        <v>0.2</v>
      </c>
      <c r="S1363" s="98">
        <v>110400</v>
      </c>
      <c r="T1363" s="95">
        <f t="shared" si="426"/>
        <v>18400</v>
      </c>
      <c r="U1363" s="98">
        <v>0</v>
      </c>
      <c r="V1363" s="95">
        <f t="shared" si="427"/>
        <v>0</v>
      </c>
      <c r="W1363" s="95">
        <f t="shared" si="428"/>
        <v>0</v>
      </c>
      <c r="X1363" s="98">
        <v>110400</v>
      </c>
      <c r="Y1363" s="95">
        <f t="shared" si="429"/>
        <v>18400</v>
      </c>
      <c r="Z1363" s="95">
        <f t="shared" si="430"/>
        <v>92000</v>
      </c>
      <c r="AA1363" s="243">
        <f>Приоритеты!$D$60</f>
        <v>2022</v>
      </c>
      <c r="AB1363" s="247" t="e">
        <f t="shared" si="431"/>
        <v>#REF!</v>
      </c>
      <c r="AC1363" s="96" t="e">
        <f>S1363*IF($AA1363=2021,IF(OR($M1363="Услуги",$M1363="Работы"),#REF!,IF($U1363&lt;&gt;0,#REF!,#REF!)),1)*IF($AA1363=2022,IF(OR($M1363="Услуги",$M1363="Работы"),#REF!,IF($U1363&lt;&gt;0,#REF!,#REF!)),1)*IF($AA1363=2023,IF(OR($M1363="Услуги",$M1363="Работы"),#REF!,IF($U1363&lt;&gt;0,#REF!,#REF!)),1)*IF($AA1363=2024,IF(OR($M1363="Услуги",$M1363="Работы"),#REF!,IF($U1363&lt;&gt;0,#REF!,#REF!)),1)*IF($AA1363=2025,IF(OR($M1363="Услуги",$M1363="Работы"),#REF!,IF($U1363&lt;&gt;0,#REF!,#REF!)),1)</f>
        <v>#REF!</v>
      </c>
      <c r="AD1363" s="96" t="e">
        <f>T1363*IF($AA1363=2021,IF(OR($M1363="Услуги",$M1363="Работы"),#REF!,IF($U1363&lt;&gt;0,#REF!,#REF!)),1)*IF($AA1363=2022,IF(OR($M1363="Услуги",$M1363="Работы"),#REF!,IF($U1363&lt;&gt;0,#REF!,#REF!)),1)*IF($AA1363=2023,IF(OR($M1363="Услуги",$M1363="Работы"),#REF!,IF($U1363&lt;&gt;0,#REF!,#REF!)),1)*IF($AA1363=2024,IF(OR($M1363="Услуги",$M1363="Работы"),#REF!,IF($U1363&lt;&gt;0,#REF!,#REF!)),1)*IF($AA1363=2025,IF(OR($M1363="Услуги",$M1363="Работы"),#REF!,IF($U1363&lt;&gt;0,#REF!,#REF!)),1)</f>
        <v>#REF!</v>
      </c>
      <c r="AE1363" s="96" t="e">
        <f>U1363*IF($AA1363=2021,IF(OR($M1363="Услуги",$M1363="Работы"),#REF!,IF($U1363&lt;&gt;0,#REF!,#REF!)),1)*IF($AA1363=2022,IF(OR($M1363="Услуги",$M1363="Работы"),#REF!,IF($U1363&lt;&gt;0,#REF!,#REF!)),1)*IF($AA1363=2023,IF(OR($M1363="Услуги",$M1363="Работы"),#REF!,IF($U1363&lt;&gt;0,#REF!,#REF!)),1)*IF($AA1363=2024,IF(OR($M1363="Услуги",$M1363="Работы"),#REF!,IF($U1363&lt;&gt;0,#REF!,#REF!)),1)*IF($AA1363=2025,IF(OR($M1363="Услуги",$M1363="Работы"),#REF!,IF($U1363&lt;&gt;0,#REF!,#REF!)),1)</f>
        <v>#REF!</v>
      </c>
      <c r="AF1363" s="96" t="e">
        <f>V1363*IF($AA1363=2021,IF(OR($M1363="Услуги",$M1363="Работы"),#REF!,IF($U1363&lt;&gt;0,#REF!,#REF!)),1)*IF($AA1363=2022,IF(OR($M1363="Услуги",$M1363="Работы"),#REF!,IF($U1363&lt;&gt;0,#REF!,#REF!)),1)*IF($AA1363=2023,IF(OR($M1363="Услуги",$M1363="Работы"),#REF!,IF($U1363&lt;&gt;0,#REF!,#REF!)),1)*IF($AA1363=2024,IF(OR($M1363="Услуги",$M1363="Работы"),#REF!,IF($U1363&lt;&gt;0,#REF!,#REF!)),1)*IF($AA1363=2025,IF(OR($M1363="Услуги",$M1363="Работы"),#REF!,IF($U1363&lt;&gt;0,#REF!,#REF!)),1)</f>
        <v>#REF!</v>
      </c>
      <c r="AG1363" s="96" t="e">
        <f>W1363*IF($AA1363=2021,IF(OR($M1363="Услуги",$M1363="Работы"),#REF!,IF($U1363&lt;&gt;0,#REF!,#REF!)),1)*IF($AA1363=2022,IF(OR($M1363="Услуги",$M1363="Работы"),#REF!,IF($U1363&lt;&gt;0,#REF!,#REF!)),1)*IF($AA1363=2023,IF(OR($M1363="Услуги",$M1363="Работы"),#REF!,IF($U1363&lt;&gt;0,#REF!,#REF!)),1)*IF($AA1363=2024,IF(OR($M1363="Услуги",$M1363="Работы"),#REF!,IF($U1363&lt;&gt;0,#REF!,#REF!)),1)*IF($AA1363=2025,IF(OR($M1363="Услуги",$M1363="Работы"),#REF!,IF($U1363&lt;&gt;0,#REF!,#REF!)),1)</f>
        <v>#REF!</v>
      </c>
      <c r="AH1363" s="96" t="e">
        <f>X1363*IF($AA1363=2021,IF(OR($M1363="Услуги",$M1363="Работы"),#REF!,IF($U1363&lt;&gt;0,#REF!,#REF!)),1)*IF($AA1363=2022,IF(OR($M1363="Услуги",$M1363="Работы"),#REF!,IF($U1363&lt;&gt;0,#REF!,#REF!)),1)*IF($AA1363=2023,IF(OR($M1363="Услуги",$M1363="Работы"),#REF!,IF($U1363&lt;&gt;0,#REF!,#REF!)),1)*IF($AA1363=2024,IF(OR($M1363="Услуги",$M1363="Работы"),#REF!,IF($U1363&lt;&gt;0,#REF!,#REF!)),1)*IF($AA1363=2025,IF(OR($M1363="Услуги",$M1363="Работы"),#REF!,IF($U1363&lt;&gt;0,#REF!,#REF!)),1)</f>
        <v>#REF!</v>
      </c>
      <c r="AI1363" s="96" t="e">
        <f>Y1363*IF($AA1363=2021,IF(OR($M1363="Услуги",$M1363="Работы"),#REF!,IF($U1363&lt;&gt;0,#REF!,#REF!)),1)*IF($AA1363=2022,IF(OR($M1363="Услуги",$M1363="Работы"),#REF!,IF($U1363&lt;&gt;0,#REF!,#REF!)),1)*IF($AA1363=2023,IF(OR($M1363="Услуги",$M1363="Работы"),#REF!,IF($U1363&lt;&gt;0,#REF!,#REF!)),1)*IF($AA1363=2024,IF(OR($M1363="Услуги",$M1363="Работы"),#REF!,IF($U1363&lt;&gt;0,#REF!,#REF!)),1)*IF($AA1363=2025,IF(OR($M1363="Услуги",$M1363="Работы"),#REF!,IF($U1363&lt;&gt;0,#REF!,#REF!)),1)</f>
        <v>#REF!</v>
      </c>
      <c r="AJ1363" s="96" t="e">
        <f>Z1363*IF($AA1363=2021,IF(OR($M1363="Услуги",$M1363="Работы"),#REF!,IF($U1363&lt;&gt;0,#REF!,#REF!)),1)*IF($AA1363=2022,IF(OR($M1363="Услуги",$M1363="Работы"),#REF!,IF($U1363&lt;&gt;0,#REF!,#REF!)),1)*IF($AA1363=2023,IF(OR($M1363="Услуги",$M1363="Работы"),#REF!,IF($U1363&lt;&gt;0,#REF!,#REF!)),1)*IF($AA1363=2024,IF(OR($M1363="Услуги",$M1363="Работы"),#REF!,IF($U1363&lt;&gt;0,#REF!,#REF!)),1)*IF($AA1363=2025,IF(OR($M1363="Услуги",$M1363="Работы"),#REF!,IF($U1363&lt;&gt;0,#REF!,#REF!)),1)</f>
        <v>#REF!</v>
      </c>
      <c r="AK1363" s="107">
        <v>110400</v>
      </c>
      <c r="AL1363" s="57">
        <v>0</v>
      </c>
      <c r="AM1363" s="57">
        <v>110400</v>
      </c>
      <c r="AN1363" s="54">
        <v>12</v>
      </c>
    </row>
    <row r="1364" spans="1:40" s="56" customFormat="1" ht="14.25" hidden="1" customHeight="1" x14ac:dyDescent="0.25">
      <c r="A1364" s="85">
        <v>1</v>
      </c>
      <c r="B1364" s="86" t="s">
        <v>88</v>
      </c>
      <c r="C1364" s="142" t="s">
        <v>437</v>
      </c>
      <c r="D1364" s="85" t="s">
        <v>173</v>
      </c>
      <c r="E1364" s="85" t="s">
        <v>420</v>
      </c>
      <c r="F1364" s="85" t="s">
        <v>432</v>
      </c>
      <c r="G1364" s="87" t="e">
        <f>VLOOKUP(D1364,#REF!,2,FALSE)</f>
        <v>#REF!</v>
      </c>
      <c r="H1364" s="87" t="s">
        <v>432</v>
      </c>
      <c r="I1364" s="87"/>
      <c r="J1364" s="86" t="s">
        <v>418</v>
      </c>
      <c r="K1364" s="87" t="str">
        <f t="shared" si="425"/>
        <v>Защита сегментов АСУ ТП Филиал «Гусиноозёрская ГРЭС» АО «Интер РАО – Электрогенерация»</v>
      </c>
      <c r="L1364" s="99" t="s">
        <v>394</v>
      </c>
      <c r="M1364" s="90" t="s">
        <v>528</v>
      </c>
      <c r="N1364" s="85"/>
      <c r="O1364" s="85" t="s">
        <v>395</v>
      </c>
      <c r="P1364" s="86">
        <v>6</v>
      </c>
      <c r="Q1364" s="100">
        <v>41250</v>
      </c>
      <c r="R1364" s="97">
        <v>0.2</v>
      </c>
      <c r="S1364" s="98">
        <v>297000</v>
      </c>
      <c r="T1364" s="95">
        <f t="shared" si="426"/>
        <v>49500</v>
      </c>
      <c r="U1364" s="98">
        <v>297000</v>
      </c>
      <c r="V1364" s="95">
        <f t="shared" si="427"/>
        <v>49500</v>
      </c>
      <c r="W1364" s="95">
        <f t="shared" si="428"/>
        <v>247500</v>
      </c>
      <c r="X1364" s="98"/>
      <c r="Y1364" s="95">
        <f t="shared" si="429"/>
        <v>0</v>
      </c>
      <c r="Z1364" s="95">
        <f t="shared" si="430"/>
        <v>0</v>
      </c>
      <c r="AA1364" s="243">
        <f>Приоритеты!$D$61</f>
        <v>2022</v>
      </c>
      <c r="AB1364" s="247" t="e">
        <f t="shared" si="431"/>
        <v>#REF!</v>
      </c>
      <c r="AC1364" s="96" t="e">
        <f>S1364*IF($AA1364=2021,IF(OR($M1364="Услуги",$M1364="Работы"),#REF!,IF($U1364&lt;&gt;0,#REF!,#REF!)),1)*IF($AA1364=2022,IF(OR($M1364="Услуги",$M1364="Работы"),#REF!,IF($U1364&lt;&gt;0,#REF!,#REF!)),1)*IF($AA1364=2023,IF(OR($M1364="Услуги",$M1364="Работы"),#REF!,IF($U1364&lt;&gt;0,#REF!,#REF!)),1)*IF($AA1364=2024,IF(OR($M1364="Услуги",$M1364="Работы"),#REF!,IF($U1364&lt;&gt;0,#REF!,#REF!)),1)*IF($AA1364=2025,IF(OR($M1364="Услуги",$M1364="Работы"),#REF!,IF($U1364&lt;&gt;0,#REF!,#REF!)),1)</f>
        <v>#REF!</v>
      </c>
      <c r="AD1364" s="96" t="e">
        <f>T1364*IF($AA1364=2021,IF(OR($M1364="Услуги",$M1364="Работы"),#REF!,IF($U1364&lt;&gt;0,#REF!,#REF!)),1)*IF($AA1364=2022,IF(OR($M1364="Услуги",$M1364="Работы"),#REF!,IF($U1364&lt;&gt;0,#REF!,#REF!)),1)*IF($AA1364=2023,IF(OR($M1364="Услуги",$M1364="Работы"),#REF!,IF($U1364&lt;&gt;0,#REF!,#REF!)),1)*IF($AA1364=2024,IF(OR($M1364="Услуги",$M1364="Работы"),#REF!,IF($U1364&lt;&gt;0,#REF!,#REF!)),1)*IF($AA1364=2025,IF(OR($M1364="Услуги",$M1364="Работы"),#REF!,IF($U1364&lt;&gt;0,#REF!,#REF!)),1)</f>
        <v>#REF!</v>
      </c>
      <c r="AE1364" s="96" t="e">
        <f>U1364*IF($AA1364=2021,IF(OR($M1364="Услуги",$M1364="Работы"),#REF!,IF($U1364&lt;&gt;0,#REF!,#REF!)),1)*IF($AA1364=2022,IF(OR($M1364="Услуги",$M1364="Работы"),#REF!,IF($U1364&lt;&gt;0,#REF!,#REF!)),1)*IF($AA1364=2023,IF(OR($M1364="Услуги",$M1364="Работы"),#REF!,IF($U1364&lt;&gt;0,#REF!,#REF!)),1)*IF($AA1364=2024,IF(OR($M1364="Услуги",$M1364="Работы"),#REF!,IF($U1364&lt;&gt;0,#REF!,#REF!)),1)*IF($AA1364=2025,IF(OR($M1364="Услуги",$M1364="Работы"),#REF!,IF($U1364&lt;&gt;0,#REF!,#REF!)),1)</f>
        <v>#REF!</v>
      </c>
      <c r="AF1364" s="96" t="e">
        <f>V1364*IF($AA1364=2021,IF(OR($M1364="Услуги",$M1364="Работы"),#REF!,IF($U1364&lt;&gt;0,#REF!,#REF!)),1)*IF($AA1364=2022,IF(OR($M1364="Услуги",$M1364="Работы"),#REF!,IF($U1364&lt;&gt;0,#REF!,#REF!)),1)*IF($AA1364=2023,IF(OR($M1364="Услуги",$M1364="Работы"),#REF!,IF($U1364&lt;&gt;0,#REF!,#REF!)),1)*IF($AA1364=2024,IF(OR($M1364="Услуги",$M1364="Работы"),#REF!,IF($U1364&lt;&gt;0,#REF!,#REF!)),1)*IF($AA1364=2025,IF(OR($M1364="Услуги",$M1364="Работы"),#REF!,IF($U1364&lt;&gt;0,#REF!,#REF!)),1)</f>
        <v>#REF!</v>
      </c>
      <c r="AG1364" s="96" t="e">
        <f>W1364*IF($AA1364=2021,IF(OR($M1364="Услуги",$M1364="Работы"),#REF!,IF($U1364&lt;&gt;0,#REF!,#REF!)),1)*IF($AA1364=2022,IF(OR($M1364="Услуги",$M1364="Работы"),#REF!,IF($U1364&lt;&gt;0,#REF!,#REF!)),1)*IF($AA1364=2023,IF(OR($M1364="Услуги",$M1364="Работы"),#REF!,IF($U1364&lt;&gt;0,#REF!,#REF!)),1)*IF($AA1364=2024,IF(OR($M1364="Услуги",$M1364="Работы"),#REF!,IF($U1364&lt;&gt;0,#REF!,#REF!)),1)*IF($AA1364=2025,IF(OR($M1364="Услуги",$M1364="Работы"),#REF!,IF($U1364&lt;&gt;0,#REF!,#REF!)),1)</f>
        <v>#REF!</v>
      </c>
      <c r="AH1364" s="96" t="e">
        <f>X1364*IF($AA1364=2021,IF(OR($M1364="Услуги",$M1364="Работы"),#REF!,IF($U1364&lt;&gt;0,#REF!,#REF!)),1)*IF($AA1364=2022,IF(OR($M1364="Услуги",$M1364="Работы"),#REF!,IF($U1364&lt;&gt;0,#REF!,#REF!)),1)*IF($AA1364=2023,IF(OR($M1364="Услуги",$M1364="Работы"),#REF!,IF($U1364&lt;&gt;0,#REF!,#REF!)),1)*IF($AA1364=2024,IF(OR($M1364="Услуги",$M1364="Работы"),#REF!,IF($U1364&lt;&gt;0,#REF!,#REF!)),1)*IF($AA1364=2025,IF(OR($M1364="Услуги",$M1364="Работы"),#REF!,IF($U1364&lt;&gt;0,#REF!,#REF!)),1)</f>
        <v>#REF!</v>
      </c>
      <c r="AI1364" s="96" t="e">
        <f>Y1364*IF($AA1364=2021,IF(OR($M1364="Услуги",$M1364="Работы"),#REF!,IF($U1364&lt;&gt;0,#REF!,#REF!)),1)*IF($AA1364=2022,IF(OR($M1364="Услуги",$M1364="Работы"),#REF!,IF($U1364&lt;&gt;0,#REF!,#REF!)),1)*IF($AA1364=2023,IF(OR($M1364="Услуги",$M1364="Работы"),#REF!,IF($U1364&lt;&gt;0,#REF!,#REF!)),1)*IF($AA1364=2024,IF(OR($M1364="Услуги",$M1364="Работы"),#REF!,IF($U1364&lt;&gt;0,#REF!,#REF!)),1)*IF($AA1364=2025,IF(OR($M1364="Услуги",$M1364="Работы"),#REF!,IF($U1364&lt;&gt;0,#REF!,#REF!)),1)</f>
        <v>#REF!</v>
      </c>
      <c r="AJ1364" s="96" t="e">
        <f>Z1364*IF($AA1364=2021,IF(OR($M1364="Услуги",$M1364="Работы"),#REF!,IF($U1364&lt;&gt;0,#REF!,#REF!)),1)*IF($AA1364=2022,IF(OR($M1364="Услуги",$M1364="Работы"),#REF!,IF($U1364&lt;&gt;0,#REF!,#REF!)),1)*IF($AA1364=2023,IF(OR($M1364="Услуги",$M1364="Работы"),#REF!,IF($U1364&lt;&gt;0,#REF!,#REF!)),1)*IF($AA1364=2024,IF(OR($M1364="Услуги",$M1364="Работы"),#REF!,IF($U1364&lt;&gt;0,#REF!,#REF!)),1)*IF($AA1364=2025,IF(OR($M1364="Услуги",$M1364="Работы"),#REF!,IF($U1364&lt;&gt;0,#REF!,#REF!)),1)</f>
        <v>#REF!</v>
      </c>
      <c r="AK1364" s="107">
        <v>297000</v>
      </c>
      <c r="AL1364" s="57">
        <v>297000</v>
      </c>
      <c r="AM1364" s="57">
        <v>0</v>
      </c>
      <c r="AN1364" s="54">
        <v>6</v>
      </c>
    </row>
    <row r="1365" spans="1:40" s="56" customFormat="1" ht="14.25" hidden="1" customHeight="1" x14ac:dyDescent="0.25">
      <c r="A1365" s="85">
        <v>1</v>
      </c>
      <c r="B1365" s="86" t="s">
        <v>88</v>
      </c>
      <c r="C1365" s="142" t="s">
        <v>437</v>
      </c>
      <c r="D1365" s="85" t="s">
        <v>173</v>
      </c>
      <c r="E1365" s="85" t="s">
        <v>420</v>
      </c>
      <c r="F1365" s="85" t="s">
        <v>432</v>
      </c>
      <c r="G1365" s="87" t="e">
        <f>VLOOKUP(D1365,#REF!,2,FALSE)</f>
        <v>#REF!</v>
      </c>
      <c r="H1365" s="87" t="s">
        <v>432</v>
      </c>
      <c r="I1365" s="87"/>
      <c r="J1365" s="86" t="s">
        <v>418</v>
      </c>
      <c r="K1365" s="87" t="str">
        <f t="shared" si="425"/>
        <v>Защита сегментов АСУ ТП Филиал «Гусиноозёрская ГРЭС» АО «Интер РАО – Электрогенерация»</v>
      </c>
      <c r="L1365" s="99" t="s">
        <v>396</v>
      </c>
      <c r="M1365" s="86" t="s">
        <v>4</v>
      </c>
      <c r="N1365" s="85" t="s">
        <v>397</v>
      </c>
      <c r="O1365" s="85" t="s">
        <v>398</v>
      </c>
      <c r="P1365" s="86">
        <v>6</v>
      </c>
      <c r="Q1365" s="100">
        <v>14500</v>
      </c>
      <c r="R1365" s="97">
        <v>0</v>
      </c>
      <c r="S1365" s="98">
        <v>87000</v>
      </c>
      <c r="T1365" s="95">
        <f t="shared" si="426"/>
        <v>0</v>
      </c>
      <c r="U1365" s="98">
        <v>0</v>
      </c>
      <c r="V1365" s="95">
        <f t="shared" si="427"/>
        <v>0</v>
      </c>
      <c r="W1365" s="95">
        <f t="shared" si="428"/>
        <v>0</v>
      </c>
      <c r="X1365" s="98">
        <v>87000</v>
      </c>
      <c r="Y1365" s="95">
        <f t="shared" si="429"/>
        <v>0</v>
      </c>
      <c r="Z1365" s="95">
        <f t="shared" si="430"/>
        <v>87000</v>
      </c>
      <c r="AA1365" s="243">
        <f>Приоритеты!$D$61</f>
        <v>2022</v>
      </c>
      <c r="AB1365" s="247" t="e">
        <f t="shared" si="431"/>
        <v>#REF!</v>
      </c>
      <c r="AC1365" s="96" t="e">
        <f>S1365*IF($AA1365=2021,IF(OR($M1365="Услуги",$M1365="Работы"),#REF!,IF($U1365&lt;&gt;0,#REF!,#REF!)),1)*IF($AA1365=2022,IF(OR($M1365="Услуги",$M1365="Работы"),#REF!,IF($U1365&lt;&gt;0,#REF!,#REF!)),1)*IF($AA1365=2023,IF(OR($M1365="Услуги",$M1365="Работы"),#REF!,IF($U1365&lt;&gt;0,#REF!,#REF!)),1)*IF($AA1365=2024,IF(OR($M1365="Услуги",$M1365="Работы"),#REF!,IF($U1365&lt;&gt;0,#REF!,#REF!)),1)*IF($AA1365=2025,IF(OR($M1365="Услуги",$M1365="Работы"),#REF!,IF($U1365&lt;&gt;0,#REF!,#REF!)),1)</f>
        <v>#REF!</v>
      </c>
      <c r="AD1365" s="96" t="e">
        <f>T1365*IF($AA1365=2021,IF(OR($M1365="Услуги",$M1365="Работы"),#REF!,IF($U1365&lt;&gt;0,#REF!,#REF!)),1)*IF($AA1365=2022,IF(OR($M1365="Услуги",$M1365="Работы"),#REF!,IF($U1365&lt;&gt;0,#REF!,#REF!)),1)*IF($AA1365=2023,IF(OR($M1365="Услуги",$M1365="Работы"),#REF!,IF($U1365&lt;&gt;0,#REF!,#REF!)),1)*IF($AA1365=2024,IF(OR($M1365="Услуги",$M1365="Работы"),#REF!,IF($U1365&lt;&gt;0,#REF!,#REF!)),1)*IF($AA1365=2025,IF(OR($M1365="Услуги",$M1365="Работы"),#REF!,IF($U1365&lt;&gt;0,#REF!,#REF!)),1)</f>
        <v>#REF!</v>
      </c>
      <c r="AE1365" s="96" t="e">
        <f>U1365*IF($AA1365=2021,IF(OR($M1365="Услуги",$M1365="Работы"),#REF!,IF($U1365&lt;&gt;0,#REF!,#REF!)),1)*IF($AA1365=2022,IF(OR($M1365="Услуги",$M1365="Работы"),#REF!,IF($U1365&lt;&gt;0,#REF!,#REF!)),1)*IF($AA1365=2023,IF(OR($M1365="Услуги",$M1365="Работы"),#REF!,IF($U1365&lt;&gt;0,#REF!,#REF!)),1)*IF($AA1365=2024,IF(OR($M1365="Услуги",$M1365="Работы"),#REF!,IF($U1365&lt;&gt;0,#REF!,#REF!)),1)*IF($AA1365=2025,IF(OR($M1365="Услуги",$M1365="Работы"),#REF!,IF($U1365&lt;&gt;0,#REF!,#REF!)),1)</f>
        <v>#REF!</v>
      </c>
      <c r="AF1365" s="96" t="e">
        <f>V1365*IF($AA1365=2021,IF(OR($M1365="Услуги",$M1365="Работы"),#REF!,IF($U1365&lt;&gt;0,#REF!,#REF!)),1)*IF($AA1365=2022,IF(OR($M1365="Услуги",$M1365="Работы"),#REF!,IF($U1365&lt;&gt;0,#REF!,#REF!)),1)*IF($AA1365=2023,IF(OR($M1365="Услуги",$M1365="Работы"),#REF!,IF($U1365&lt;&gt;0,#REF!,#REF!)),1)*IF($AA1365=2024,IF(OR($M1365="Услуги",$M1365="Работы"),#REF!,IF($U1365&lt;&gt;0,#REF!,#REF!)),1)*IF($AA1365=2025,IF(OR($M1365="Услуги",$M1365="Работы"),#REF!,IF($U1365&lt;&gt;0,#REF!,#REF!)),1)</f>
        <v>#REF!</v>
      </c>
      <c r="AG1365" s="96" t="e">
        <f>W1365*IF($AA1365=2021,IF(OR($M1365="Услуги",$M1365="Работы"),#REF!,IF($U1365&lt;&gt;0,#REF!,#REF!)),1)*IF($AA1365=2022,IF(OR($M1365="Услуги",$M1365="Работы"),#REF!,IF($U1365&lt;&gt;0,#REF!,#REF!)),1)*IF($AA1365=2023,IF(OR($M1365="Услуги",$M1365="Работы"),#REF!,IF($U1365&lt;&gt;0,#REF!,#REF!)),1)*IF($AA1365=2024,IF(OR($M1365="Услуги",$M1365="Работы"),#REF!,IF($U1365&lt;&gt;0,#REF!,#REF!)),1)*IF($AA1365=2025,IF(OR($M1365="Услуги",$M1365="Работы"),#REF!,IF($U1365&lt;&gt;0,#REF!,#REF!)),1)</f>
        <v>#REF!</v>
      </c>
      <c r="AH1365" s="96" t="e">
        <f>X1365*IF($AA1365=2021,IF(OR($M1365="Услуги",$M1365="Работы"),#REF!,IF($U1365&lt;&gt;0,#REF!,#REF!)),1)*IF($AA1365=2022,IF(OR($M1365="Услуги",$M1365="Работы"),#REF!,IF($U1365&lt;&gt;0,#REF!,#REF!)),1)*IF($AA1365=2023,IF(OR($M1365="Услуги",$M1365="Работы"),#REF!,IF($U1365&lt;&gt;0,#REF!,#REF!)),1)*IF($AA1365=2024,IF(OR($M1365="Услуги",$M1365="Работы"),#REF!,IF($U1365&lt;&gt;0,#REF!,#REF!)),1)*IF($AA1365=2025,IF(OR($M1365="Услуги",$M1365="Работы"),#REF!,IF($U1365&lt;&gt;0,#REF!,#REF!)),1)</f>
        <v>#REF!</v>
      </c>
      <c r="AI1365" s="96" t="e">
        <f>Y1365*IF($AA1365=2021,IF(OR($M1365="Услуги",$M1365="Работы"),#REF!,IF($U1365&lt;&gt;0,#REF!,#REF!)),1)*IF($AA1365=2022,IF(OR($M1365="Услуги",$M1365="Работы"),#REF!,IF($U1365&lt;&gt;0,#REF!,#REF!)),1)*IF($AA1365=2023,IF(OR($M1365="Услуги",$M1365="Работы"),#REF!,IF($U1365&lt;&gt;0,#REF!,#REF!)),1)*IF($AA1365=2024,IF(OR($M1365="Услуги",$M1365="Работы"),#REF!,IF($U1365&lt;&gt;0,#REF!,#REF!)),1)*IF($AA1365=2025,IF(OR($M1365="Услуги",$M1365="Работы"),#REF!,IF($U1365&lt;&gt;0,#REF!,#REF!)),1)</f>
        <v>#REF!</v>
      </c>
      <c r="AJ1365" s="96" t="e">
        <f>Z1365*IF($AA1365=2021,IF(OR($M1365="Услуги",$M1365="Работы"),#REF!,IF($U1365&lt;&gt;0,#REF!,#REF!)),1)*IF($AA1365=2022,IF(OR($M1365="Услуги",$M1365="Работы"),#REF!,IF($U1365&lt;&gt;0,#REF!,#REF!)),1)*IF($AA1365=2023,IF(OR($M1365="Услуги",$M1365="Работы"),#REF!,IF($U1365&lt;&gt;0,#REF!,#REF!)),1)*IF($AA1365=2024,IF(OR($M1365="Услуги",$M1365="Работы"),#REF!,IF($U1365&lt;&gt;0,#REF!,#REF!)),1)*IF($AA1365=2025,IF(OR($M1365="Услуги",$M1365="Работы"),#REF!,IF($U1365&lt;&gt;0,#REF!,#REF!)),1)</f>
        <v>#REF!</v>
      </c>
      <c r="AK1365" s="107">
        <v>87000</v>
      </c>
      <c r="AL1365" s="57">
        <v>0</v>
      </c>
      <c r="AM1365" s="57">
        <v>87000</v>
      </c>
      <c r="AN1365" s="54">
        <v>6</v>
      </c>
    </row>
    <row r="1366" spans="1:40" s="56" customFormat="1" ht="14.25" hidden="1" customHeight="1" x14ac:dyDescent="0.25">
      <c r="A1366" s="85">
        <v>1</v>
      </c>
      <c r="B1366" s="86" t="s">
        <v>88</v>
      </c>
      <c r="C1366" s="142" t="s">
        <v>437</v>
      </c>
      <c r="D1366" s="85" t="s">
        <v>173</v>
      </c>
      <c r="E1366" s="85" t="s">
        <v>420</v>
      </c>
      <c r="F1366" s="85" t="s">
        <v>432</v>
      </c>
      <c r="G1366" s="87" t="e">
        <f>VLOOKUP(D1366,#REF!,2,FALSE)</f>
        <v>#REF!</v>
      </c>
      <c r="H1366" s="87" t="s">
        <v>432</v>
      </c>
      <c r="I1366" s="87"/>
      <c r="J1366" s="86" t="s">
        <v>418</v>
      </c>
      <c r="K1366" s="87" t="str">
        <f t="shared" si="425"/>
        <v>Защита сегментов АСУ ТП Филиал «Гусиноозёрская ГРЭС» АО «Интер РАО – Электрогенерация»</v>
      </c>
      <c r="L1366" s="99" t="s">
        <v>124</v>
      </c>
      <c r="M1366" s="86" t="s">
        <v>4</v>
      </c>
      <c r="N1366" s="85" t="s">
        <v>321</v>
      </c>
      <c r="O1366" s="85" t="s">
        <v>399</v>
      </c>
      <c r="P1366" s="86">
        <v>6</v>
      </c>
      <c r="Q1366" s="100">
        <v>1910</v>
      </c>
      <c r="R1366" s="97">
        <v>0</v>
      </c>
      <c r="S1366" s="98">
        <v>11460</v>
      </c>
      <c r="T1366" s="95">
        <f t="shared" si="426"/>
        <v>0</v>
      </c>
      <c r="U1366" s="98">
        <v>0</v>
      </c>
      <c r="V1366" s="95">
        <f t="shared" si="427"/>
        <v>0</v>
      </c>
      <c r="W1366" s="95">
        <f t="shared" si="428"/>
        <v>0</v>
      </c>
      <c r="X1366" s="98">
        <v>11460</v>
      </c>
      <c r="Y1366" s="95">
        <f t="shared" si="429"/>
        <v>0</v>
      </c>
      <c r="Z1366" s="95">
        <f t="shared" si="430"/>
        <v>11460</v>
      </c>
      <c r="AA1366" s="243">
        <f>Приоритеты!$D$61</f>
        <v>2022</v>
      </c>
      <c r="AB1366" s="247" t="e">
        <f t="shared" si="431"/>
        <v>#REF!</v>
      </c>
      <c r="AC1366" s="96" t="e">
        <f>S1366*IF($AA1366=2021,IF(OR($M1366="Услуги",$M1366="Работы"),#REF!,IF($U1366&lt;&gt;0,#REF!,#REF!)),1)*IF($AA1366=2022,IF(OR($M1366="Услуги",$M1366="Работы"),#REF!,IF($U1366&lt;&gt;0,#REF!,#REF!)),1)*IF($AA1366=2023,IF(OR($M1366="Услуги",$M1366="Работы"),#REF!,IF($U1366&lt;&gt;0,#REF!,#REF!)),1)*IF($AA1366=2024,IF(OR($M1366="Услуги",$M1366="Работы"),#REF!,IF($U1366&lt;&gt;0,#REF!,#REF!)),1)*IF($AA1366=2025,IF(OR($M1366="Услуги",$M1366="Работы"),#REF!,IF($U1366&lt;&gt;0,#REF!,#REF!)),1)</f>
        <v>#REF!</v>
      </c>
      <c r="AD1366" s="96" t="e">
        <f>T1366*IF($AA1366=2021,IF(OR($M1366="Услуги",$M1366="Работы"),#REF!,IF($U1366&lt;&gt;0,#REF!,#REF!)),1)*IF($AA1366=2022,IF(OR($M1366="Услуги",$M1366="Работы"),#REF!,IF($U1366&lt;&gt;0,#REF!,#REF!)),1)*IF($AA1366=2023,IF(OR($M1366="Услуги",$M1366="Работы"),#REF!,IF($U1366&lt;&gt;0,#REF!,#REF!)),1)*IF($AA1366=2024,IF(OR($M1366="Услуги",$M1366="Работы"),#REF!,IF($U1366&lt;&gt;0,#REF!,#REF!)),1)*IF($AA1366=2025,IF(OR($M1366="Услуги",$M1366="Работы"),#REF!,IF($U1366&lt;&gt;0,#REF!,#REF!)),1)</f>
        <v>#REF!</v>
      </c>
      <c r="AE1366" s="96" t="e">
        <f>U1366*IF($AA1366=2021,IF(OR($M1366="Услуги",$M1366="Работы"),#REF!,IF($U1366&lt;&gt;0,#REF!,#REF!)),1)*IF($AA1366=2022,IF(OR($M1366="Услуги",$M1366="Работы"),#REF!,IF($U1366&lt;&gt;0,#REF!,#REF!)),1)*IF($AA1366=2023,IF(OR($M1366="Услуги",$M1366="Работы"),#REF!,IF($U1366&lt;&gt;0,#REF!,#REF!)),1)*IF($AA1366=2024,IF(OR($M1366="Услуги",$M1366="Работы"),#REF!,IF($U1366&lt;&gt;0,#REF!,#REF!)),1)*IF($AA1366=2025,IF(OR($M1366="Услуги",$M1366="Работы"),#REF!,IF($U1366&lt;&gt;0,#REF!,#REF!)),1)</f>
        <v>#REF!</v>
      </c>
      <c r="AF1366" s="96" t="e">
        <f>V1366*IF($AA1366=2021,IF(OR($M1366="Услуги",$M1366="Работы"),#REF!,IF($U1366&lt;&gt;0,#REF!,#REF!)),1)*IF($AA1366=2022,IF(OR($M1366="Услуги",$M1366="Работы"),#REF!,IF($U1366&lt;&gt;0,#REF!,#REF!)),1)*IF($AA1366=2023,IF(OR($M1366="Услуги",$M1366="Работы"),#REF!,IF($U1366&lt;&gt;0,#REF!,#REF!)),1)*IF($AA1366=2024,IF(OR($M1366="Услуги",$M1366="Работы"),#REF!,IF($U1366&lt;&gt;0,#REF!,#REF!)),1)*IF($AA1366=2025,IF(OR($M1366="Услуги",$M1366="Работы"),#REF!,IF($U1366&lt;&gt;0,#REF!,#REF!)),1)</f>
        <v>#REF!</v>
      </c>
      <c r="AG1366" s="96" t="e">
        <f>W1366*IF($AA1366=2021,IF(OR($M1366="Услуги",$M1366="Работы"),#REF!,IF($U1366&lt;&gt;0,#REF!,#REF!)),1)*IF($AA1366=2022,IF(OR($M1366="Услуги",$M1366="Работы"),#REF!,IF($U1366&lt;&gt;0,#REF!,#REF!)),1)*IF($AA1366=2023,IF(OR($M1366="Услуги",$M1366="Работы"),#REF!,IF($U1366&lt;&gt;0,#REF!,#REF!)),1)*IF($AA1366=2024,IF(OR($M1366="Услуги",$M1366="Работы"),#REF!,IF($U1366&lt;&gt;0,#REF!,#REF!)),1)*IF($AA1366=2025,IF(OR($M1366="Услуги",$M1366="Работы"),#REF!,IF($U1366&lt;&gt;0,#REF!,#REF!)),1)</f>
        <v>#REF!</v>
      </c>
      <c r="AH1366" s="96" t="e">
        <f>X1366*IF($AA1366=2021,IF(OR($M1366="Услуги",$M1366="Работы"),#REF!,IF($U1366&lt;&gt;0,#REF!,#REF!)),1)*IF($AA1366=2022,IF(OR($M1366="Услуги",$M1366="Работы"),#REF!,IF($U1366&lt;&gt;0,#REF!,#REF!)),1)*IF($AA1366=2023,IF(OR($M1366="Услуги",$M1366="Работы"),#REF!,IF($U1366&lt;&gt;0,#REF!,#REF!)),1)*IF($AA1366=2024,IF(OR($M1366="Услуги",$M1366="Работы"),#REF!,IF($U1366&lt;&gt;0,#REF!,#REF!)),1)*IF($AA1366=2025,IF(OR($M1366="Услуги",$M1366="Работы"),#REF!,IF($U1366&lt;&gt;0,#REF!,#REF!)),1)</f>
        <v>#REF!</v>
      </c>
      <c r="AI1366" s="96" t="e">
        <f>Y1366*IF($AA1366=2021,IF(OR($M1366="Услуги",$M1366="Работы"),#REF!,IF($U1366&lt;&gt;0,#REF!,#REF!)),1)*IF($AA1366=2022,IF(OR($M1366="Услуги",$M1366="Работы"),#REF!,IF($U1366&lt;&gt;0,#REF!,#REF!)),1)*IF($AA1366=2023,IF(OR($M1366="Услуги",$M1366="Работы"),#REF!,IF($U1366&lt;&gt;0,#REF!,#REF!)),1)*IF($AA1366=2024,IF(OR($M1366="Услуги",$M1366="Работы"),#REF!,IF($U1366&lt;&gt;0,#REF!,#REF!)),1)*IF($AA1366=2025,IF(OR($M1366="Услуги",$M1366="Работы"),#REF!,IF($U1366&lt;&gt;0,#REF!,#REF!)),1)</f>
        <v>#REF!</v>
      </c>
      <c r="AJ1366" s="96" t="e">
        <f>Z1366*IF($AA1366=2021,IF(OR($M1366="Услуги",$M1366="Работы"),#REF!,IF($U1366&lt;&gt;0,#REF!,#REF!)),1)*IF($AA1366=2022,IF(OR($M1366="Услуги",$M1366="Работы"),#REF!,IF($U1366&lt;&gt;0,#REF!,#REF!)),1)*IF($AA1366=2023,IF(OR($M1366="Услуги",$M1366="Работы"),#REF!,IF($U1366&lt;&gt;0,#REF!,#REF!)),1)*IF($AA1366=2024,IF(OR($M1366="Услуги",$M1366="Работы"),#REF!,IF($U1366&lt;&gt;0,#REF!,#REF!)),1)*IF($AA1366=2025,IF(OR($M1366="Услуги",$M1366="Работы"),#REF!,IF($U1366&lt;&gt;0,#REF!,#REF!)),1)</f>
        <v>#REF!</v>
      </c>
      <c r="AK1366" s="107">
        <v>11460</v>
      </c>
      <c r="AL1366" s="57">
        <v>0</v>
      </c>
      <c r="AM1366" s="57">
        <v>11460</v>
      </c>
      <c r="AN1366" s="54">
        <v>6</v>
      </c>
    </row>
    <row r="1367" spans="1:40" s="56" customFormat="1" ht="15" hidden="1" customHeight="1" x14ac:dyDescent="0.25">
      <c r="A1367" s="85">
        <v>1</v>
      </c>
      <c r="B1367" s="86" t="s">
        <v>88</v>
      </c>
      <c r="C1367" s="142" t="s">
        <v>437</v>
      </c>
      <c r="D1367" s="85" t="s">
        <v>173</v>
      </c>
      <c r="E1367" s="85" t="s">
        <v>420</v>
      </c>
      <c r="F1367" s="85" t="s">
        <v>432</v>
      </c>
      <c r="G1367" s="87" t="e">
        <f>VLOOKUP(D1367,#REF!,2,FALSE)</f>
        <v>#REF!</v>
      </c>
      <c r="H1367" s="87" t="s">
        <v>432</v>
      </c>
      <c r="I1367" s="87"/>
      <c r="J1367" s="60" t="s">
        <v>219</v>
      </c>
      <c r="K1367" s="87" t="str">
        <f t="shared" si="425"/>
        <v>Защита сегментов АСУ ТП Филиал «Гусиноозёрская ГРЭС» АО «Интер РАО – Электрогенерация»</v>
      </c>
      <c r="L1367" s="99" t="s">
        <v>223</v>
      </c>
      <c r="M1367" s="90" t="s">
        <v>528</v>
      </c>
      <c r="N1367" s="85"/>
      <c r="O1367" s="85" t="s">
        <v>400</v>
      </c>
      <c r="P1367" s="86">
        <v>3</v>
      </c>
      <c r="Q1367" s="100">
        <v>180000</v>
      </c>
      <c r="R1367" s="97">
        <v>0.2</v>
      </c>
      <c r="S1367" s="98">
        <v>648000</v>
      </c>
      <c r="T1367" s="95">
        <f t="shared" si="426"/>
        <v>108000</v>
      </c>
      <c r="U1367" s="98">
        <v>648000</v>
      </c>
      <c r="V1367" s="95">
        <f t="shared" si="427"/>
        <v>108000</v>
      </c>
      <c r="W1367" s="95">
        <f t="shared" si="428"/>
        <v>540000</v>
      </c>
      <c r="X1367" s="98"/>
      <c r="Y1367" s="95">
        <f t="shared" si="429"/>
        <v>0</v>
      </c>
      <c r="Z1367" s="95">
        <f t="shared" si="430"/>
        <v>0</v>
      </c>
      <c r="AA1367" s="245" t="s">
        <v>519</v>
      </c>
      <c r="AB1367" s="247">
        <f t="shared" si="431"/>
        <v>0</v>
      </c>
      <c r="AC1367" s="96">
        <f>S1367*IF($AA1367=2021,IF(OR($M1367="Услуги",$M1367="Работы"),#REF!,IF($U1367&lt;&gt;0,#REF!,#REF!)),1)*IF($AA1367=2022,IF(OR($M1367="Услуги",$M1367="Работы"),#REF!,IF($U1367&lt;&gt;0,#REF!,#REF!)),1)*IF($AA1367=2023,IF(OR($M1367="Услуги",$M1367="Работы"),#REF!,IF($U1367&lt;&gt;0,#REF!,#REF!)),1)*IF($AA1367=2024,IF(OR($M1367="Услуги",$M1367="Работы"),#REF!,IF($U1367&lt;&gt;0,#REF!,#REF!)),1)*IF($AA1367=2025,IF(OR($M1367="Услуги",$M1367="Работы"),#REF!,IF($U1367&lt;&gt;0,#REF!,#REF!)),1)</f>
        <v>648000</v>
      </c>
      <c r="AD1367" s="96">
        <f>T1367*IF($AA1367=2021,IF(OR($M1367="Услуги",$M1367="Работы"),#REF!,IF($U1367&lt;&gt;0,#REF!,#REF!)),1)*IF($AA1367=2022,IF(OR($M1367="Услуги",$M1367="Работы"),#REF!,IF($U1367&lt;&gt;0,#REF!,#REF!)),1)*IF($AA1367=2023,IF(OR($M1367="Услуги",$M1367="Работы"),#REF!,IF($U1367&lt;&gt;0,#REF!,#REF!)),1)*IF($AA1367=2024,IF(OR($M1367="Услуги",$M1367="Работы"),#REF!,IF($U1367&lt;&gt;0,#REF!,#REF!)),1)*IF($AA1367=2025,IF(OR($M1367="Услуги",$M1367="Работы"),#REF!,IF($U1367&lt;&gt;0,#REF!,#REF!)),1)</f>
        <v>108000</v>
      </c>
      <c r="AE1367" s="96">
        <f>U1367*IF($AA1367=2021,IF(OR($M1367="Услуги",$M1367="Работы"),#REF!,IF($U1367&lt;&gt;0,#REF!,#REF!)),1)*IF($AA1367=2022,IF(OR($M1367="Услуги",$M1367="Работы"),#REF!,IF($U1367&lt;&gt;0,#REF!,#REF!)),1)*IF($AA1367=2023,IF(OR($M1367="Услуги",$M1367="Работы"),#REF!,IF($U1367&lt;&gt;0,#REF!,#REF!)),1)*IF($AA1367=2024,IF(OR($M1367="Услуги",$M1367="Работы"),#REF!,IF($U1367&lt;&gt;0,#REF!,#REF!)),1)*IF($AA1367=2025,IF(OR($M1367="Услуги",$M1367="Работы"),#REF!,IF($U1367&lt;&gt;0,#REF!,#REF!)),1)</f>
        <v>648000</v>
      </c>
      <c r="AF1367" s="96">
        <f>V1367*IF($AA1367=2021,IF(OR($M1367="Услуги",$M1367="Работы"),#REF!,IF($U1367&lt;&gt;0,#REF!,#REF!)),1)*IF($AA1367=2022,IF(OR($M1367="Услуги",$M1367="Работы"),#REF!,IF($U1367&lt;&gt;0,#REF!,#REF!)),1)*IF($AA1367=2023,IF(OR($M1367="Услуги",$M1367="Работы"),#REF!,IF($U1367&lt;&gt;0,#REF!,#REF!)),1)*IF($AA1367=2024,IF(OR($M1367="Услуги",$M1367="Работы"),#REF!,IF($U1367&lt;&gt;0,#REF!,#REF!)),1)*IF($AA1367=2025,IF(OR($M1367="Услуги",$M1367="Работы"),#REF!,IF($U1367&lt;&gt;0,#REF!,#REF!)),1)</f>
        <v>108000</v>
      </c>
      <c r="AG1367" s="96">
        <f>W1367*IF($AA1367=2021,IF(OR($M1367="Услуги",$M1367="Работы"),#REF!,IF($U1367&lt;&gt;0,#REF!,#REF!)),1)*IF($AA1367=2022,IF(OR($M1367="Услуги",$M1367="Работы"),#REF!,IF($U1367&lt;&gt;0,#REF!,#REF!)),1)*IF($AA1367=2023,IF(OR($M1367="Услуги",$M1367="Работы"),#REF!,IF($U1367&lt;&gt;0,#REF!,#REF!)),1)*IF($AA1367=2024,IF(OR($M1367="Услуги",$M1367="Работы"),#REF!,IF($U1367&lt;&gt;0,#REF!,#REF!)),1)*IF($AA1367=2025,IF(OR($M1367="Услуги",$M1367="Работы"),#REF!,IF($U1367&lt;&gt;0,#REF!,#REF!)),1)</f>
        <v>540000</v>
      </c>
      <c r="AH1367" s="96">
        <f>X1367*IF($AA1367=2021,IF(OR($M1367="Услуги",$M1367="Работы"),#REF!,IF($U1367&lt;&gt;0,#REF!,#REF!)),1)*IF($AA1367=2022,IF(OR($M1367="Услуги",$M1367="Работы"),#REF!,IF($U1367&lt;&gt;0,#REF!,#REF!)),1)*IF($AA1367=2023,IF(OR($M1367="Услуги",$M1367="Работы"),#REF!,IF($U1367&lt;&gt;0,#REF!,#REF!)),1)*IF($AA1367=2024,IF(OR($M1367="Услуги",$M1367="Работы"),#REF!,IF($U1367&lt;&gt;0,#REF!,#REF!)),1)*IF($AA1367=2025,IF(OR($M1367="Услуги",$M1367="Работы"),#REF!,IF($U1367&lt;&gt;0,#REF!,#REF!)),1)</f>
        <v>0</v>
      </c>
      <c r="AI1367" s="96">
        <f>Y1367*IF($AA1367=2021,IF(OR($M1367="Услуги",$M1367="Работы"),#REF!,IF($U1367&lt;&gt;0,#REF!,#REF!)),1)*IF($AA1367=2022,IF(OR($M1367="Услуги",$M1367="Работы"),#REF!,IF($U1367&lt;&gt;0,#REF!,#REF!)),1)*IF($AA1367=2023,IF(OR($M1367="Услуги",$M1367="Работы"),#REF!,IF($U1367&lt;&gt;0,#REF!,#REF!)),1)*IF($AA1367=2024,IF(OR($M1367="Услуги",$M1367="Работы"),#REF!,IF($U1367&lt;&gt;0,#REF!,#REF!)),1)*IF($AA1367=2025,IF(OR($M1367="Услуги",$M1367="Работы"),#REF!,IF($U1367&lt;&gt;0,#REF!,#REF!)),1)</f>
        <v>0</v>
      </c>
      <c r="AJ1367" s="96">
        <f>Z1367*IF($AA1367=2021,IF(OR($M1367="Услуги",$M1367="Работы"),#REF!,IF($U1367&lt;&gt;0,#REF!,#REF!)),1)*IF($AA1367=2022,IF(OR($M1367="Услуги",$M1367="Работы"),#REF!,IF($U1367&lt;&gt;0,#REF!,#REF!)),1)*IF($AA1367=2023,IF(OR($M1367="Услуги",$M1367="Работы"),#REF!,IF($U1367&lt;&gt;0,#REF!,#REF!)),1)*IF($AA1367=2024,IF(OR($M1367="Услуги",$M1367="Работы"),#REF!,IF($U1367&lt;&gt;0,#REF!,#REF!)),1)*IF($AA1367=2025,IF(OR($M1367="Услуги",$M1367="Работы"),#REF!,IF($U1367&lt;&gt;0,#REF!,#REF!)),1)</f>
        <v>0</v>
      </c>
      <c r="AK1367" s="107">
        <v>648000</v>
      </c>
      <c r="AL1367" s="57">
        <v>648000</v>
      </c>
      <c r="AM1367" s="57">
        <v>0</v>
      </c>
      <c r="AN1367" s="54">
        <v>3</v>
      </c>
    </row>
    <row r="1368" spans="1:40" s="56" customFormat="1" ht="14.25" hidden="1" customHeight="1" x14ac:dyDescent="0.25">
      <c r="A1368" s="85">
        <v>1</v>
      </c>
      <c r="B1368" s="86" t="s">
        <v>88</v>
      </c>
      <c r="C1368" s="142" t="s">
        <v>437</v>
      </c>
      <c r="D1368" s="85" t="s">
        <v>173</v>
      </c>
      <c r="E1368" s="85" t="s">
        <v>420</v>
      </c>
      <c r="F1368" s="85" t="s">
        <v>432</v>
      </c>
      <c r="G1368" s="87" t="e">
        <f>VLOOKUP(D1368,#REF!,2,FALSE)</f>
        <v>#REF!</v>
      </c>
      <c r="H1368" s="87" t="s">
        <v>432</v>
      </c>
      <c r="I1368" s="87"/>
      <c r="J1368" s="86" t="s">
        <v>418</v>
      </c>
      <c r="K1368" s="87" t="str">
        <f t="shared" si="425"/>
        <v>Защита сегментов АСУ ТП Филиал «Гусиноозёрская ГРЭС» АО «Интер РАО – Электрогенерация»</v>
      </c>
      <c r="L1368" s="99" t="s">
        <v>401</v>
      </c>
      <c r="M1368" s="90" t="s">
        <v>528</v>
      </c>
      <c r="N1368" s="85" t="s">
        <v>402</v>
      </c>
      <c r="O1368" s="85" t="s">
        <v>403</v>
      </c>
      <c r="P1368" s="86">
        <v>9</v>
      </c>
      <c r="Q1368" s="100">
        <v>7666.666666666667</v>
      </c>
      <c r="R1368" s="97">
        <v>0.2</v>
      </c>
      <c r="S1368" s="98">
        <v>82800</v>
      </c>
      <c r="T1368" s="95">
        <f t="shared" si="426"/>
        <v>13800</v>
      </c>
      <c r="U1368" s="98">
        <v>0</v>
      </c>
      <c r="V1368" s="95">
        <f t="shared" si="427"/>
        <v>0</v>
      </c>
      <c r="W1368" s="95">
        <f t="shared" si="428"/>
        <v>0</v>
      </c>
      <c r="X1368" s="98">
        <v>82800</v>
      </c>
      <c r="Y1368" s="95">
        <f t="shared" si="429"/>
        <v>13800</v>
      </c>
      <c r="Z1368" s="95">
        <f t="shared" si="430"/>
        <v>69000</v>
      </c>
      <c r="AA1368" s="243">
        <f>Приоритеты!$D$61</f>
        <v>2022</v>
      </c>
      <c r="AB1368" s="247" t="e">
        <f t="shared" si="431"/>
        <v>#REF!</v>
      </c>
      <c r="AC1368" s="96" t="e">
        <f>S1368*IF($AA1368=2021,IF(OR($M1368="Услуги",$M1368="Работы"),#REF!,IF($U1368&lt;&gt;0,#REF!,#REF!)),1)*IF($AA1368=2022,IF(OR($M1368="Услуги",$M1368="Работы"),#REF!,IF($U1368&lt;&gt;0,#REF!,#REF!)),1)*IF($AA1368=2023,IF(OR($M1368="Услуги",$M1368="Работы"),#REF!,IF($U1368&lt;&gt;0,#REF!,#REF!)),1)*IF($AA1368=2024,IF(OR($M1368="Услуги",$M1368="Работы"),#REF!,IF($U1368&lt;&gt;0,#REF!,#REF!)),1)*IF($AA1368=2025,IF(OR($M1368="Услуги",$M1368="Работы"),#REF!,IF($U1368&lt;&gt;0,#REF!,#REF!)),1)</f>
        <v>#REF!</v>
      </c>
      <c r="AD1368" s="96" t="e">
        <f>T1368*IF($AA1368=2021,IF(OR($M1368="Услуги",$M1368="Работы"),#REF!,IF($U1368&lt;&gt;0,#REF!,#REF!)),1)*IF($AA1368=2022,IF(OR($M1368="Услуги",$M1368="Работы"),#REF!,IF($U1368&lt;&gt;0,#REF!,#REF!)),1)*IF($AA1368=2023,IF(OR($M1368="Услуги",$M1368="Работы"),#REF!,IF($U1368&lt;&gt;0,#REF!,#REF!)),1)*IF($AA1368=2024,IF(OR($M1368="Услуги",$M1368="Работы"),#REF!,IF($U1368&lt;&gt;0,#REF!,#REF!)),1)*IF($AA1368=2025,IF(OR($M1368="Услуги",$M1368="Работы"),#REF!,IF($U1368&lt;&gt;0,#REF!,#REF!)),1)</f>
        <v>#REF!</v>
      </c>
      <c r="AE1368" s="96" t="e">
        <f>U1368*IF($AA1368=2021,IF(OR($M1368="Услуги",$M1368="Работы"),#REF!,IF($U1368&lt;&gt;0,#REF!,#REF!)),1)*IF($AA1368=2022,IF(OR($M1368="Услуги",$M1368="Работы"),#REF!,IF($U1368&lt;&gt;0,#REF!,#REF!)),1)*IF($AA1368=2023,IF(OR($M1368="Услуги",$M1368="Работы"),#REF!,IF($U1368&lt;&gt;0,#REF!,#REF!)),1)*IF($AA1368=2024,IF(OR($M1368="Услуги",$M1368="Работы"),#REF!,IF($U1368&lt;&gt;0,#REF!,#REF!)),1)*IF($AA1368=2025,IF(OR($M1368="Услуги",$M1368="Работы"),#REF!,IF($U1368&lt;&gt;0,#REF!,#REF!)),1)</f>
        <v>#REF!</v>
      </c>
      <c r="AF1368" s="96" t="e">
        <f>V1368*IF($AA1368=2021,IF(OR($M1368="Услуги",$M1368="Работы"),#REF!,IF($U1368&lt;&gt;0,#REF!,#REF!)),1)*IF($AA1368=2022,IF(OR($M1368="Услуги",$M1368="Работы"),#REF!,IF($U1368&lt;&gt;0,#REF!,#REF!)),1)*IF($AA1368=2023,IF(OR($M1368="Услуги",$M1368="Работы"),#REF!,IF($U1368&lt;&gt;0,#REF!,#REF!)),1)*IF($AA1368=2024,IF(OR($M1368="Услуги",$M1368="Работы"),#REF!,IF($U1368&lt;&gt;0,#REF!,#REF!)),1)*IF($AA1368=2025,IF(OR($M1368="Услуги",$M1368="Работы"),#REF!,IF($U1368&lt;&gt;0,#REF!,#REF!)),1)</f>
        <v>#REF!</v>
      </c>
      <c r="AG1368" s="96" t="e">
        <f>W1368*IF($AA1368=2021,IF(OR($M1368="Услуги",$M1368="Работы"),#REF!,IF($U1368&lt;&gt;0,#REF!,#REF!)),1)*IF($AA1368=2022,IF(OR($M1368="Услуги",$M1368="Работы"),#REF!,IF($U1368&lt;&gt;0,#REF!,#REF!)),1)*IF($AA1368=2023,IF(OR($M1368="Услуги",$M1368="Работы"),#REF!,IF($U1368&lt;&gt;0,#REF!,#REF!)),1)*IF($AA1368=2024,IF(OR($M1368="Услуги",$M1368="Работы"),#REF!,IF($U1368&lt;&gt;0,#REF!,#REF!)),1)*IF($AA1368=2025,IF(OR($M1368="Услуги",$M1368="Работы"),#REF!,IF($U1368&lt;&gt;0,#REF!,#REF!)),1)</f>
        <v>#REF!</v>
      </c>
      <c r="AH1368" s="96" t="e">
        <f>X1368*IF($AA1368=2021,IF(OR($M1368="Услуги",$M1368="Работы"),#REF!,IF($U1368&lt;&gt;0,#REF!,#REF!)),1)*IF($AA1368=2022,IF(OR($M1368="Услуги",$M1368="Работы"),#REF!,IF($U1368&lt;&gt;0,#REF!,#REF!)),1)*IF($AA1368=2023,IF(OR($M1368="Услуги",$M1368="Работы"),#REF!,IF($U1368&lt;&gt;0,#REF!,#REF!)),1)*IF($AA1368=2024,IF(OR($M1368="Услуги",$M1368="Работы"),#REF!,IF($U1368&lt;&gt;0,#REF!,#REF!)),1)*IF($AA1368=2025,IF(OR($M1368="Услуги",$M1368="Работы"),#REF!,IF($U1368&lt;&gt;0,#REF!,#REF!)),1)</f>
        <v>#REF!</v>
      </c>
      <c r="AI1368" s="96" t="e">
        <f>Y1368*IF($AA1368=2021,IF(OR($M1368="Услуги",$M1368="Работы"),#REF!,IF($U1368&lt;&gt;0,#REF!,#REF!)),1)*IF($AA1368=2022,IF(OR($M1368="Услуги",$M1368="Работы"),#REF!,IF($U1368&lt;&gt;0,#REF!,#REF!)),1)*IF($AA1368=2023,IF(OR($M1368="Услуги",$M1368="Работы"),#REF!,IF($U1368&lt;&gt;0,#REF!,#REF!)),1)*IF($AA1368=2024,IF(OR($M1368="Услуги",$M1368="Работы"),#REF!,IF($U1368&lt;&gt;0,#REF!,#REF!)),1)*IF($AA1368=2025,IF(OR($M1368="Услуги",$M1368="Работы"),#REF!,IF($U1368&lt;&gt;0,#REF!,#REF!)),1)</f>
        <v>#REF!</v>
      </c>
      <c r="AJ1368" s="96" t="e">
        <f>Z1368*IF($AA1368=2021,IF(OR($M1368="Услуги",$M1368="Работы"),#REF!,IF($U1368&lt;&gt;0,#REF!,#REF!)),1)*IF($AA1368=2022,IF(OR($M1368="Услуги",$M1368="Работы"),#REF!,IF($U1368&lt;&gt;0,#REF!,#REF!)),1)*IF($AA1368=2023,IF(OR($M1368="Услуги",$M1368="Работы"),#REF!,IF($U1368&lt;&gt;0,#REF!,#REF!)),1)*IF($AA1368=2024,IF(OR($M1368="Услуги",$M1368="Работы"),#REF!,IF($U1368&lt;&gt;0,#REF!,#REF!)),1)*IF($AA1368=2025,IF(OR($M1368="Услуги",$M1368="Работы"),#REF!,IF($U1368&lt;&gt;0,#REF!,#REF!)),1)</f>
        <v>#REF!</v>
      </c>
      <c r="AK1368" s="107">
        <v>82800</v>
      </c>
      <c r="AL1368" s="57">
        <v>0</v>
      </c>
      <c r="AM1368" s="57">
        <v>82800</v>
      </c>
      <c r="AN1368" s="54">
        <v>9</v>
      </c>
    </row>
    <row r="1369" spans="1:40" s="56" customFormat="1" ht="14.25" hidden="1" customHeight="1" x14ac:dyDescent="0.25">
      <c r="A1369" s="85">
        <v>1</v>
      </c>
      <c r="B1369" s="86" t="s">
        <v>88</v>
      </c>
      <c r="C1369" s="142" t="s">
        <v>437</v>
      </c>
      <c r="D1369" s="85" t="s">
        <v>176</v>
      </c>
      <c r="E1369" s="85" t="s">
        <v>420</v>
      </c>
      <c r="F1369" s="85"/>
      <c r="G1369" s="87" t="e">
        <f>VLOOKUP(D1369,#REF!,2,FALSE)</f>
        <v>#REF!</v>
      </c>
      <c r="H1369" s="87" t="s">
        <v>432</v>
      </c>
      <c r="I1369" s="87"/>
      <c r="J1369" s="86" t="s">
        <v>418</v>
      </c>
      <c r="K1369" s="87" t="str">
        <f t="shared" si="425"/>
        <v>Защита сегментов АСУ ТП Филиал «Джубгинская ТЭС» АО «Интер РАО – Электрогенерация»</v>
      </c>
      <c r="L1369" s="99" t="s">
        <v>394</v>
      </c>
      <c r="M1369" s="90" t="s">
        <v>528</v>
      </c>
      <c r="N1369" s="85"/>
      <c r="O1369" s="85" t="s">
        <v>395</v>
      </c>
      <c r="P1369" s="86">
        <v>4</v>
      </c>
      <c r="Q1369" s="100">
        <v>41250</v>
      </c>
      <c r="R1369" s="97">
        <v>0.2</v>
      </c>
      <c r="S1369" s="98">
        <v>198000</v>
      </c>
      <c r="T1369" s="95">
        <f t="shared" si="426"/>
        <v>33000</v>
      </c>
      <c r="U1369" s="98">
        <v>198000</v>
      </c>
      <c r="V1369" s="95">
        <f t="shared" si="427"/>
        <v>33000</v>
      </c>
      <c r="W1369" s="95">
        <f t="shared" si="428"/>
        <v>165000</v>
      </c>
      <c r="X1369" s="98"/>
      <c r="Y1369" s="95">
        <f t="shared" si="429"/>
        <v>0</v>
      </c>
      <c r="Z1369" s="95">
        <f t="shared" si="430"/>
        <v>0</v>
      </c>
      <c r="AA1369" s="243">
        <f>2025</f>
        <v>2025</v>
      </c>
      <c r="AB1369" s="247" t="e">
        <f t="shared" si="431"/>
        <v>#REF!</v>
      </c>
      <c r="AC1369" s="96" t="e">
        <f>S1369*IF($AA1369=2021,IF(OR($M1369="Услуги",$M1369="Работы"),#REF!,IF($U1369&lt;&gt;0,#REF!,#REF!)),1)*IF($AA1369=2022,IF(OR($M1369="Услуги",$M1369="Работы"),#REF!,IF($U1369&lt;&gt;0,#REF!,#REF!)),1)*IF($AA1369=2023,IF(OR($M1369="Услуги",$M1369="Работы"),#REF!,IF($U1369&lt;&gt;0,#REF!,#REF!)),1)*IF($AA1369=2024,IF(OR($M1369="Услуги",$M1369="Работы"),#REF!,IF($U1369&lt;&gt;0,#REF!,#REF!)),1)*IF($AA1369=2025,IF(OR($M1369="Услуги",$M1369="Работы"),#REF!,IF($U1369&lt;&gt;0,#REF!,#REF!)),1)</f>
        <v>#REF!</v>
      </c>
      <c r="AD1369" s="96" t="e">
        <f>T1369*IF($AA1369=2021,IF(OR($M1369="Услуги",$M1369="Работы"),#REF!,IF($U1369&lt;&gt;0,#REF!,#REF!)),1)*IF($AA1369=2022,IF(OR($M1369="Услуги",$M1369="Работы"),#REF!,IF($U1369&lt;&gt;0,#REF!,#REF!)),1)*IF($AA1369=2023,IF(OR($M1369="Услуги",$M1369="Работы"),#REF!,IF($U1369&lt;&gt;0,#REF!,#REF!)),1)*IF($AA1369=2024,IF(OR($M1369="Услуги",$M1369="Работы"),#REF!,IF($U1369&lt;&gt;0,#REF!,#REF!)),1)*IF($AA1369=2025,IF(OR($M1369="Услуги",$M1369="Работы"),#REF!,IF($U1369&lt;&gt;0,#REF!,#REF!)),1)</f>
        <v>#REF!</v>
      </c>
      <c r="AE1369" s="96" t="e">
        <f>U1369*IF($AA1369=2021,IF(OR($M1369="Услуги",$M1369="Работы"),#REF!,IF($U1369&lt;&gt;0,#REF!,#REF!)),1)*IF($AA1369=2022,IF(OR($M1369="Услуги",$M1369="Работы"),#REF!,IF($U1369&lt;&gt;0,#REF!,#REF!)),1)*IF($AA1369=2023,IF(OR($M1369="Услуги",$M1369="Работы"),#REF!,IF($U1369&lt;&gt;0,#REF!,#REF!)),1)*IF($AA1369=2024,IF(OR($M1369="Услуги",$M1369="Работы"),#REF!,IF($U1369&lt;&gt;0,#REF!,#REF!)),1)*IF($AA1369=2025,IF(OR($M1369="Услуги",$M1369="Работы"),#REF!,IF($U1369&lt;&gt;0,#REF!,#REF!)),1)</f>
        <v>#REF!</v>
      </c>
      <c r="AF1369" s="96" t="e">
        <f>V1369*IF($AA1369=2021,IF(OR($M1369="Услуги",$M1369="Работы"),#REF!,IF($U1369&lt;&gt;0,#REF!,#REF!)),1)*IF($AA1369=2022,IF(OR($M1369="Услуги",$M1369="Работы"),#REF!,IF($U1369&lt;&gt;0,#REF!,#REF!)),1)*IF($AA1369=2023,IF(OR($M1369="Услуги",$M1369="Работы"),#REF!,IF($U1369&lt;&gt;0,#REF!,#REF!)),1)*IF($AA1369=2024,IF(OR($M1369="Услуги",$M1369="Работы"),#REF!,IF($U1369&lt;&gt;0,#REF!,#REF!)),1)*IF($AA1369=2025,IF(OR($M1369="Услуги",$M1369="Работы"),#REF!,IF($U1369&lt;&gt;0,#REF!,#REF!)),1)</f>
        <v>#REF!</v>
      </c>
      <c r="AG1369" s="96" t="e">
        <f>W1369*IF($AA1369=2021,IF(OR($M1369="Услуги",$M1369="Работы"),#REF!,IF($U1369&lt;&gt;0,#REF!,#REF!)),1)*IF($AA1369=2022,IF(OR($M1369="Услуги",$M1369="Работы"),#REF!,IF($U1369&lt;&gt;0,#REF!,#REF!)),1)*IF($AA1369=2023,IF(OR($M1369="Услуги",$M1369="Работы"),#REF!,IF($U1369&lt;&gt;0,#REF!,#REF!)),1)*IF($AA1369=2024,IF(OR($M1369="Услуги",$M1369="Работы"),#REF!,IF($U1369&lt;&gt;0,#REF!,#REF!)),1)*IF($AA1369=2025,IF(OR($M1369="Услуги",$M1369="Работы"),#REF!,IF($U1369&lt;&gt;0,#REF!,#REF!)),1)</f>
        <v>#REF!</v>
      </c>
      <c r="AH1369" s="96" t="e">
        <f>X1369*IF($AA1369=2021,IF(OR($M1369="Услуги",$M1369="Работы"),#REF!,IF($U1369&lt;&gt;0,#REF!,#REF!)),1)*IF($AA1369=2022,IF(OR($M1369="Услуги",$M1369="Работы"),#REF!,IF($U1369&lt;&gt;0,#REF!,#REF!)),1)*IF($AA1369=2023,IF(OR($M1369="Услуги",$M1369="Работы"),#REF!,IF($U1369&lt;&gt;0,#REF!,#REF!)),1)*IF($AA1369=2024,IF(OR($M1369="Услуги",$M1369="Работы"),#REF!,IF($U1369&lt;&gt;0,#REF!,#REF!)),1)*IF($AA1369=2025,IF(OR($M1369="Услуги",$M1369="Работы"),#REF!,IF($U1369&lt;&gt;0,#REF!,#REF!)),1)</f>
        <v>#REF!</v>
      </c>
      <c r="AI1369" s="96" t="e">
        <f>Y1369*IF($AA1369=2021,IF(OR($M1369="Услуги",$M1369="Работы"),#REF!,IF($U1369&lt;&gt;0,#REF!,#REF!)),1)*IF($AA1369=2022,IF(OR($M1369="Услуги",$M1369="Работы"),#REF!,IF($U1369&lt;&gt;0,#REF!,#REF!)),1)*IF($AA1369=2023,IF(OR($M1369="Услуги",$M1369="Работы"),#REF!,IF($U1369&lt;&gt;0,#REF!,#REF!)),1)*IF($AA1369=2024,IF(OR($M1369="Услуги",$M1369="Работы"),#REF!,IF($U1369&lt;&gt;0,#REF!,#REF!)),1)*IF($AA1369=2025,IF(OR($M1369="Услуги",$M1369="Работы"),#REF!,IF($U1369&lt;&gt;0,#REF!,#REF!)),1)</f>
        <v>#REF!</v>
      </c>
      <c r="AJ1369" s="96" t="e">
        <f>Z1369*IF($AA1369=2021,IF(OR($M1369="Услуги",$M1369="Работы"),#REF!,IF($U1369&lt;&gt;0,#REF!,#REF!)),1)*IF($AA1369=2022,IF(OR($M1369="Услуги",$M1369="Работы"),#REF!,IF($U1369&lt;&gt;0,#REF!,#REF!)),1)*IF($AA1369=2023,IF(OR($M1369="Услуги",$M1369="Работы"),#REF!,IF($U1369&lt;&gt;0,#REF!,#REF!)),1)*IF($AA1369=2024,IF(OR($M1369="Услуги",$M1369="Работы"),#REF!,IF($U1369&lt;&gt;0,#REF!,#REF!)),1)*IF($AA1369=2025,IF(OR($M1369="Услуги",$M1369="Работы"),#REF!,IF($U1369&lt;&gt;0,#REF!,#REF!)),1)</f>
        <v>#REF!</v>
      </c>
      <c r="AK1369" s="107">
        <v>198000</v>
      </c>
      <c r="AL1369" s="57">
        <v>198000</v>
      </c>
      <c r="AM1369" s="57">
        <v>0</v>
      </c>
      <c r="AN1369" s="54">
        <v>4</v>
      </c>
    </row>
    <row r="1370" spans="1:40" s="56" customFormat="1" ht="14.25" hidden="1" customHeight="1" x14ac:dyDescent="0.25">
      <c r="A1370" s="85">
        <v>1</v>
      </c>
      <c r="B1370" s="86" t="s">
        <v>88</v>
      </c>
      <c r="C1370" s="142" t="s">
        <v>437</v>
      </c>
      <c r="D1370" s="85" t="s">
        <v>176</v>
      </c>
      <c r="E1370" s="85" t="s">
        <v>420</v>
      </c>
      <c r="F1370" s="85"/>
      <c r="G1370" s="87" t="e">
        <f>VLOOKUP(D1370,#REF!,2,FALSE)</f>
        <v>#REF!</v>
      </c>
      <c r="H1370" s="87" t="s">
        <v>432</v>
      </c>
      <c r="I1370" s="87"/>
      <c r="J1370" s="86" t="s">
        <v>418</v>
      </c>
      <c r="K1370" s="87" t="str">
        <f t="shared" si="425"/>
        <v>Защита сегментов АСУ ТП Филиал «Джубгинская ТЭС» АО «Интер РАО – Электрогенерация»</v>
      </c>
      <c r="L1370" s="99" t="s">
        <v>396</v>
      </c>
      <c r="M1370" s="86" t="s">
        <v>4</v>
      </c>
      <c r="N1370" s="85" t="s">
        <v>397</v>
      </c>
      <c r="O1370" s="85" t="s">
        <v>398</v>
      </c>
      <c r="P1370" s="86">
        <v>4</v>
      </c>
      <c r="Q1370" s="100">
        <v>14500</v>
      </c>
      <c r="R1370" s="97">
        <v>0</v>
      </c>
      <c r="S1370" s="98">
        <v>58000</v>
      </c>
      <c r="T1370" s="95">
        <f t="shared" si="426"/>
        <v>0</v>
      </c>
      <c r="U1370" s="98">
        <v>0</v>
      </c>
      <c r="V1370" s="95">
        <f t="shared" si="427"/>
        <v>0</v>
      </c>
      <c r="W1370" s="95">
        <f t="shared" si="428"/>
        <v>0</v>
      </c>
      <c r="X1370" s="98">
        <v>58000</v>
      </c>
      <c r="Y1370" s="95">
        <f t="shared" si="429"/>
        <v>0</v>
      </c>
      <c r="Z1370" s="95">
        <f t="shared" si="430"/>
        <v>58000</v>
      </c>
      <c r="AA1370" s="243">
        <f>2025</f>
        <v>2025</v>
      </c>
      <c r="AB1370" s="247" t="e">
        <f t="shared" si="431"/>
        <v>#REF!</v>
      </c>
      <c r="AC1370" s="96" t="e">
        <f>S1370*IF($AA1370=2021,IF(OR($M1370="Услуги",$M1370="Работы"),#REF!,IF($U1370&lt;&gt;0,#REF!,#REF!)),1)*IF($AA1370=2022,IF(OR($M1370="Услуги",$M1370="Работы"),#REF!,IF($U1370&lt;&gt;0,#REF!,#REF!)),1)*IF($AA1370=2023,IF(OR($M1370="Услуги",$M1370="Работы"),#REF!,IF($U1370&lt;&gt;0,#REF!,#REF!)),1)*IF($AA1370=2024,IF(OR($M1370="Услуги",$M1370="Работы"),#REF!,IF($U1370&lt;&gt;0,#REF!,#REF!)),1)*IF($AA1370=2025,IF(OR($M1370="Услуги",$M1370="Работы"),#REF!,IF($U1370&lt;&gt;0,#REF!,#REF!)),1)</f>
        <v>#REF!</v>
      </c>
      <c r="AD1370" s="96" t="e">
        <f>T1370*IF($AA1370=2021,IF(OR($M1370="Услуги",$M1370="Работы"),#REF!,IF($U1370&lt;&gt;0,#REF!,#REF!)),1)*IF($AA1370=2022,IF(OR($M1370="Услуги",$M1370="Работы"),#REF!,IF($U1370&lt;&gt;0,#REF!,#REF!)),1)*IF($AA1370=2023,IF(OR($M1370="Услуги",$M1370="Работы"),#REF!,IF($U1370&lt;&gt;0,#REF!,#REF!)),1)*IF($AA1370=2024,IF(OR($M1370="Услуги",$M1370="Работы"),#REF!,IF($U1370&lt;&gt;0,#REF!,#REF!)),1)*IF($AA1370=2025,IF(OR($M1370="Услуги",$M1370="Работы"),#REF!,IF($U1370&lt;&gt;0,#REF!,#REF!)),1)</f>
        <v>#REF!</v>
      </c>
      <c r="AE1370" s="96" t="e">
        <f>U1370*IF($AA1370=2021,IF(OR($M1370="Услуги",$M1370="Работы"),#REF!,IF($U1370&lt;&gt;0,#REF!,#REF!)),1)*IF($AA1370=2022,IF(OR($M1370="Услуги",$M1370="Работы"),#REF!,IF($U1370&lt;&gt;0,#REF!,#REF!)),1)*IF($AA1370=2023,IF(OR($M1370="Услуги",$M1370="Работы"),#REF!,IF($U1370&lt;&gt;0,#REF!,#REF!)),1)*IF($AA1370=2024,IF(OR($M1370="Услуги",$M1370="Работы"),#REF!,IF($U1370&lt;&gt;0,#REF!,#REF!)),1)*IF($AA1370=2025,IF(OR($M1370="Услуги",$M1370="Работы"),#REF!,IF($U1370&lt;&gt;0,#REF!,#REF!)),1)</f>
        <v>#REF!</v>
      </c>
      <c r="AF1370" s="96" t="e">
        <f>V1370*IF($AA1370=2021,IF(OR($M1370="Услуги",$M1370="Работы"),#REF!,IF($U1370&lt;&gt;0,#REF!,#REF!)),1)*IF($AA1370=2022,IF(OR($M1370="Услуги",$M1370="Работы"),#REF!,IF($U1370&lt;&gt;0,#REF!,#REF!)),1)*IF($AA1370=2023,IF(OR($M1370="Услуги",$M1370="Работы"),#REF!,IF($U1370&lt;&gt;0,#REF!,#REF!)),1)*IF($AA1370=2024,IF(OR($M1370="Услуги",$M1370="Работы"),#REF!,IF($U1370&lt;&gt;0,#REF!,#REF!)),1)*IF($AA1370=2025,IF(OR($M1370="Услуги",$M1370="Работы"),#REF!,IF($U1370&lt;&gt;0,#REF!,#REF!)),1)</f>
        <v>#REF!</v>
      </c>
      <c r="AG1370" s="96" t="e">
        <f>W1370*IF($AA1370=2021,IF(OR($M1370="Услуги",$M1370="Работы"),#REF!,IF($U1370&lt;&gt;0,#REF!,#REF!)),1)*IF($AA1370=2022,IF(OR($M1370="Услуги",$M1370="Работы"),#REF!,IF($U1370&lt;&gt;0,#REF!,#REF!)),1)*IF($AA1370=2023,IF(OR($M1370="Услуги",$M1370="Работы"),#REF!,IF($U1370&lt;&gt;0,#REF!,#REF!)),1)*IF($AA1370=2024,IF(OR($M1370="Услуги",$M1370="Работы"),#REF!,IF($U1370&lt;&gt;0,#REF!,#REF!)),1)*IF($AA1370=2025,IF(OR($M1370="Услуги",$M1370="Работы"),#REF!,IF($U1370&lt;&gt;0,#REF!,#REF!)),1)</f>
        <v>#REF!</v>
      </c>
      <c r="AH1370" s="96" t="e">
        <f>X1370*IF($AA1370=2021,IF(OR($M1370="Услуги",$M1370="Работы"),#REF!,IF($U1370&lt;&gt;0,#REF!,#REF!)),1)*IF($AA1370=2022,IF(OR($M1370="Услуги",$M1370="Работы"),#REF!,IF($U1370&lt;&gt;0,#REF!,#REF!)),1)*IF($AA1370=2023,IF(OR($M1370="Услуги",$M1370="Работы"),#REF!,IF($U1370&lt;&gt;0,#REF!,#REF!)),1)*IF($AA1370=2024,IF(OR($M1370="Услуги",$M1370="Работы"),#REF!,IF($U1370&lt;&gt;0,#REF!,#REF!)),1)*IF($AA1370=2025,IF(OR($M1370="Услуги",$M1370="Работы"),#REF!,IF($U1370&lt;&gt;0,#REF!,#REF!)),1)</f>
        <v>#REF!</v>
      </c>
      <c r="AI1370" s="96" t="e">
        <f>Y1370*IF($AA1370=2021,IF(OR($M1370="Услуги",$M1370="Работы"),#REF!,IF($U1370&lt;&gt;0,#REF!,#REF!)),1)*IF($AA1370=2022,IF(OR($M1370="Услуги",$M1370="Работы"),#REF!,IF($U1370&lt;&gt;0,#REF!,#REF!)),1)*IF($AA1370=2023,IF(OR($M1370="Услуги",$M1370="Работы"),#REF!,IF($U1370&lt;&gt;0,#REF!,#REF!)),1)*IF($AA1370=2024,IF(OR($M1370="Услуги",$M1370="Работы"),#REF!,IF($U1370&lt;&gt;0,#REF!,#REF!)),1)*IF($AA1370=2025,IF(OR($M1370="Услуги",$M1370="Работы"),#REF!,IF($U1370&lt;&gt;0,#REF!,#REF!)),1)</f>
        <v>#REF!</v>
      </c>
      <c r="AJ1370" s="96" t="e">
        <f>Z1370*IF($AA1370=2021,IF(OR($M1370="Услуги",$M1370="Работы"),#REF!,IF($U1370&lt;&gt;0,#REF!,#REF!)),1)*IF($AA1370=2022,IF(OR($M1370="Услуги",$M1370="Работы"),#REF!,IF($U1370&lt;&gt;0,#REF!,#REF!)),1)*IF($AA1370=2023,IF(OR($M1370="Услуги",$M1370="Работы"),#REF!,IF($U1370&lt;&gt;0,#REF!,#REF!)),1)*IF($AA1370=2024,IF(OR($M1370="Услуги",$M1370="Работы"),#REF!,IF($U1370&lt;&gt;0,#REF!,#REF!)),1)*IF($AA1370=2025,IF(OR($M1370="Услуги",$M1370="Работы"),#REF!,IF($U1370&lt;&gt;0,#REF!,#REF!)),1)</f>
        <v>#REF!</v>
      </c>
      <c r="AK1370" s="107">
        <v>58000</v>
      </c>
      <c r="AL1370" s="57">
        <v>0</v>
      </c>
      <c r="AM1370" s="57">
        <v>58000</v>
      </c>
      <c r="AN1370" s="54">
        <v>4</v>
      </c>
    </row>
    <row r="1371" spans="1:40" s="56" customFormat="1" ht="14.25" hidden="1" customHeight="1" x14ac:dyDescent="0.25">
      <c r="A1371" s="85">
        <v>1</v>
      </c>
      <c r="B1371" s="86" t="s">
        <v>88</v>
      </c>
      <c r="C1371" s="142" t="s">
        <v>437</v>
      </c>
      <c r="D1371" s="85" t="s">
        <v>176</v>
      </c>
      <c r="E1371" s="85" t="s">
        <v>420</v>
      </c>
      <c r="F1371" s="85"/>
      <c r="G1371" s="87" t="e">
        <f>VLOOKUP(D1371,#REF!,2,FALSE)</f>
        <v>#REF!</v>
      </c>
      <c r="H1371" s="87" t="s">
        <v>432</v>
      </c>
      <c r="I1371" s="87"/>
      <c r="J1371" s="86" t="s">
        <v>418</v>
      </c>
      <c r="K1371" s="87" t="str">
        <f t="shared" si="425"/>
        <v>Защита сегментов АСУ ТП Филиал «Джубгинская ТЭС» АО «Интер РАО – Электрогенерация»</v>
      </c>
      <c r="L1371" s="99" t="s">
        <v>124</v>
      </c>
      <c r="M1371" s="86" t="s">
        <v>4</v>
      </c>
      <c r="N1371" s="85" t="s">
        <v>321</v>
      </c>
      <c r="O1371" s="85" t="s">
        <v>399</v>
      </c>
      <c r="P1371" s="86">
        <v>4</v>
      </c>
      <c r="Q1371" s="100">
        <v>1910</v>
      </c>
      <c r="R1371" s="97">
        <v>0</v>
      </c>
      <c r="S1371" s="98">
        <v>7640</v>
      </c>
      <c r="T1371" s="95">
        <f t="shared" si="426"/>
        <v>0</v>
      </c>
      <c r="U1371" s="98">
        <v>0</v>
      </c>
      <c r="V1371" s="95">
        <f t="shared" si="427"/>
        <v>0</v>
      </c>
      <c r="W1371" s="95">
        <f t="shared" si="428"/>
        <v>0</v>
      </c>
      <c r="X1371" s="98">
        <v>7640</v>
      </c>
      <c r="Y1371" s="95">
        <f t="shared" si="429"/>
        <v>0</v>
      </c>
      <c r="Z1371" s="95">
        <f t="shared" si="430"/>
        <v>7640</v>
      </c>
      <c r="AA1371" s="243">
        <f>2025</f>
        <v>2025</v>
      </c>
      <c r="AB1371" s="247" t="e">
        <f t="shared" si="431"/>
        <v>#REF!</v>
      </c>
      <c r="AC1371" s="96" t="e">
        <f>S1371*IF($AA1371=2021,IF(OR($M1371="Услуги",$M1371="Работы"),#REF!,IF($U1371&lt;&gt;0,#REF!,#REF!)),1)*IF($AA1371=2022,IF(OR($M1371="Услуги",$M1371="Работы"),#REF!,IF($U1371&lt;&gt;0,#REF!,#REF!)),1)*IF($AA1371=2023,IF(OR($M1371="Услуги",$M1371="Работы"),#REF!,IF($U1371&lt;&gt;0,#REF!,#REF!)),1)*IF($AA1371=2024,IF(OR($M1371="Услуги",$M1371="Работы"),#REF!,IF($U1371&lt;&gt;0,#REF!,#REF!)),1)*IF($AA1371=2025,IF(OR($M1371="Услуги",$M1371="Работы"),#REF!,IF($U1371&lt;&gt;0,#REF!,#REF!)),1)</f>
        <v>#REF!</v>
      </c>
      <c r="AD1371" s="96" t="e">
        <f>T1371*IF($AA1371=2021,IF(OR($M1371="Услуги",$M1371="Работы"),#REF!,IF($U1371&lt;&gt;0,#REF!,#REF!)),1)*IF($AA1371=2022,IF(OR($M1371="Услуги",$M1371="Работы"),#REF!,IF($U1371&lt;&gt;0,#REF!,#REF!)),1)*IF($AA1371=2023,IF(OR($M1371="Услуги",$M1371="Работы"),#REF!,IF($U1371&lt;&gt;0,#REF!,#REF!)),1)*IF($AA1371=2024,IF(OR($M1371="Услуги",$M1371="Работы"),#REF!,IF($U1371&lt;&gt;0,#REF!,#REF!)),1)*IF($AA1371=2025,IF(OR($M1371="Услуги",$M1371="Работы"),#REF!,IF($U1371&lt;&gt;0,#REF!,#REF!)),1)</f>
        <v>#REF!</v>
      </c>
      <c r="AE1371" s="96" t="e">
        <f>U1371*IF($AA1371=2021,IF(OR($M1371="Услуги",$M1371="Работы"),#REF!,IF($U1371&lt;&gt;0,#REF!,#REF!)),1)*IF($AA1371=2022,IF(OR($M1371="Услуги",$M1371="Работы"),#REF!,IF($U1371&lt;&gt;0,#REF!,#REF!)),1)*IF($AA1371=2023,IF(OR($M1371="Услуги",$M1371="Работы"),#REF!,IF($U1371&lt;&gt;0,#REF!,#REF!)),1)*IF($AA1371=2024,IF(OR($M1371="Услуги",$M1371="Работы"),#REF!,IF($U1371&lt;&gt;0,#REF!,#REF!)),1)*IF($AA1371=2025,IF(OR($M1371="Услуги",$M1371="Работы"),#REF!,IF($U1371&lt;&gt;0,#REF!,#REF!)),1)</f>
        <v>#REF!</v>
      </c>
      <c r="AF1371" s="96" t="e">
        <f>V1371*IF($AA1371=2021,IF(OR($M1371="Услуги",$M1371="Работы"),#REF!,IF($U1371&lt;&gt;0,#REF!,#REF!)),1)*IF($AA1371=2022,IF(OR($M1371="Услуги",$M1371="Работы"),#REF!,IF($U1371&lt;&gt;0,#REF!,#REF!)),1)*IF($AA1371=2023,IF(OR($M1371="Услуги",$M1371="Работы"),#REF!,IF($U1371&lt;&gt;0,#REF!,#REF!)),1)*IF($AA1371=2024,IF(OR($M1371="Услуги",$M1371="Работы"),#REF!,IF($U1371&lt;&gt;0,#REF!,#REF!)),1)*IF($AA1371=2025,IF(OR($M1371="Услуги",$M1371="Работы"),#REF!,IF($U1371&lt;&gt;0,#REF!,#REF!)),1)</f>
        <v>#REF!</v>
      </c>
      <c r="AG1371" s="96" t="e">
        <f>W1371*IF($AA1371=2021,IF(OR($M1371="Услуги",$M1371="Работы"),#REF!,IF($U1371&lt;&gt;0,#REF!,#REF!)),1)*IF($AA1371=2022,IF(OR($M1371="Услуги",$M1371="Работы"),#REF!,IF($U1371&lt;&gt;0,#REF!,#REF!)),1)*IF($AA1371=2023,IF(OR($M1371="Услуги",$M1371="Работы"),#REF!,IF($U1371&lt;&gt;0,#REF!,#REF!)),1)*IF($AA1371=2024,IF(OR($M1371="Услуги",$M1371="Работы"),#REF!,IF($U1371&lt;&gt;0,#REF!,#REF!)),1)*IF($AA1371=2025,IF(OR($M1371="Услуги",$M1371="Работы"),#REF!,IF($U1371&lt;&gt;0,#REF!,#REF!)),1)</f>
        <v>#REF!</v>
      </c>
      <c r="AH1371" s="96" t="e">
        <f>X1371*IF($AA1371=2021,IF(OR($M1371="Услуги",$M1371="Работы"),#REF!,IF($U1371&lt;&gt;0,#REF!,#REF!)),1)*IF($AA1371=2022,IF(OR($M1371="Услуги",$M1371="Работы"),#REF!,IF($U1371&lt;&gt;0,#REF!,#REF!)),1)*IF($AA1371=2023,IF(OR($M1371="Услуги",$M1371="Работы"),#REF!,IF($U1371&lt;&gt;0,#REF!,#REF!)),1)*IF($AA1371=2024,IF(OR($M1371="Услуги",$M1371="Работы"),#REF!,IF($U1371&lt;&gt;0,#REF!,#REF!)),1)*IF($AA1371=2025,IF(OR($M1371="Услуги",$M1371="Работы"),#REF!,IF($U1371&lt;&gt;0,#REF!,#REF!)),1)</f>
        <v>#REF!</v>
      </c>
      <c r="AI1371" s="96" t="e">
        <f>Y1371*IF($AA1371=2021,IF(OR($M1371="Услуги",$M1371="Работы"),#REF!,IF($U1371&lt;&gt;0,#REF!,#REF!)),1)*IF($AA1371=2022,IF(OR($M1371="Услуги",$M1371="Работы"),#REF!,IF($U1371&lt;&gt;0,#REF!,#REF!)),1)*IF($AA1371=2023,IF(OR($M1371="Услуги",$M1371="Работы"),#REF!,IF($U1371&lt;&gt;0,#REF!,#REF!)),1)*IF($AA1371=2024,IF(OR($M1371="Услуги",$M1371="Работы"),#REF!,IF($U1371&lt;&gt;0,#REF!,#REF!)),1)*IF($AA1371=2025,IF(OR($M1371="Услуги",$M1371="Работы"),#REF!,IF($U1371&lt;&gt;0,#REF!,#REF!)),1)</f>
        <v>#REF!</v>
      </c>
      <c r="AJ1371" s="96" t="e">
        <f>Z1371*IF($AA1371=2021,IF(OR($M1371="Услуги",$M1371="Работы"),#REF!,IF($U1371&lt;&gt;0,#REF!,#REF!)),1)*IF($AA1371=2022,IF(OR($M1371="Услуги",$M1371="Работы"),#REF!,IF($U1371&lt;&gt;0,#REF!,#REF!)),1)*IF($AA1371=2023,IF(OR($M1371="Услуги",$M1371="Работы"),#REF!,IF($U1371&lt;&gt;0,#REF!,#REF!)),1)*IF($AA1371=2024,IF(OR($M1371="Услуги",$M1371="Работы"),#REF!,IF($U1371&lt;&gt;0,#REF!,#REF!)),1)*IF($AA1371=2025,IF(OR($M1371="Услуги",$M1371="Работы"),#REF!,IF($U1371&lt;&gt;0,#REF!,#REF!)),1)</f>
        <v>#REF!</v>
      </c>
      <c r="AK1371" s="107">
        <v>7640</v>
      </c>
      <c r="AL1371" s="57">
        <v>0</v>
      </c>
      <c r="AM1371" s="57">
        <v>7640</v>
      </c>
      <c r="AN1371" s="54">
        <v>4</v>
      </c>
    </row>
    <row r="1372" spans="1:40" s="56" customFormat="1" ht="15" hidden="1" customHeight="1" x14ac:dyDescent="0.25">
      <c r="A1372" s="85">
        <v>1</v>
      </c>
      <c r="B1372" s="86" t="s">
        <v>88</v>
      </c>
      <c r="C1372" s="142" t="s">
        <v>437</v>
      </c>
      <c r="D1372" s="85" t="s">
        <v>176</v>
      </c>
      <c r="E1372" s="85" t="s">
        <v>420</v>
      </c>
      <c r="F1372" s="85"/>
      <c r="G1372" s="87" t="e">
        <f>VLOOKUP(D1372,#REF!,2,FALSE)</f>
        <v>#REF!</v>
      </c>
      <c r="H1372" s="87" t="s">
        <v>432</v>
      </c>
      <c r="I1372" s="87"/>
      <c r="J1372" s="60" t="s">
        <v>219</v>
      </c>
      <c r="K1372" s="87" t="str">
        <f t="shared" si="425"/>
        <v>Защита сегментов АСУ ТП Филиал «Джубгинская ТЭС» АО «Интер РАО – Электрогенерация»</v>
      </c>
      <c r="L1372" s="99" t="s">
        <v>223</v>
      </c>
      <c r="M1372" s="90" t="s">
        <v>528</v>
      </c>
      <c r="N1372" s="85"/>
      <c r="O1372" s="85" t="s">
        <v>400</v>
      </c>
      <c r="P1372" s="86">
        <v>2</v>
      </c>
      <c r="Q1372" s="100">
        <v>180000</v>
      </c>
      <c r="R1372" s="97">
        <v>0.2</v>
      </c>
      <c r="S1372" s="98">
        <v>432000</v>
      </c>
      <c r="T1372" s="95">
        <f t="shared" si="426"/>
        <v>72000</v>
      </c>
      <c r="U1372" s="98">
        <v>432000</v>
      </c>
      <c r="V1372" s="95">
        <f t="shared" si="427"/>
        <v>72000</v>
      </c>
      <c r="W1372" s="95">
        <f t="shared" si="428"/>
        <v>360000</v>
      </c>
      <c r="X1372" s="98"/>
      <c r="Y1372" s="95">
        <f t="shared" si="429"/>
        <v>0</v>
      </c>
      <c r="Z1372" s="95">
        <f t="shared" si="430"/>
        <v>0</v>
      </c>
      <c r="AA1372" s="245" t="s">
        <v>519</v>
      </c>
      <c r="AB1372" s="247">
        <f t="shared" si="431"/>
        <v>0</v>
      </c>
      <c r="AC1372" s="96">
        <f>S1372*IF($AA1372=2021,IF(OR($M1372="Услуги",$M1372="Работы"),#REF!,IF($U1372&lt;&gt;0,#REF!,#REF!)),1)*IF($AA1372=2022,IF(OR($M1372="Услуги",$M1372="Работы"),#REF!,IF($U1372&lt;&gt;0,#REF!,#REF!)),1)*IF($AA1372=2023,IF(OR($M1372="Услуги",$M1372="Работы"),#REF!,IF($U1372&lt;&gt;0,#REF!,#REF!)),1)*IF($AA1372=2024,IF(OR($M1372="Услуги",$M1372="Работы"),#REF!,IF($U1372&lt;&gt;0,#REF!,#REF!)),1)*IF($AA1372=2025,IF(OR($M1372="Услуги",$M1372="Работы"),#REF!,IF($U1372&lt;&gt;0,#REF!,#REF!)),1)</f>
        <v>432000</v>
      </c>
      <c r="AD1372" s="96">
        <f>T1372*IF($AA1372=2021,IF(OR($M1372="Услуги",$M1372="Работы"),#REF!,IF($U1372&lt;&gt;0,#REF!,#REF!)),1)*IF($AA1372=2022,IF(OR($M1372="Услуги",$M1372="Работы"),#REF!,IF($U1372&lt;&gt;0,#REF!,#REF!)),1)*IF($AA1372=2023,IF(OR($M1372="Услуги",$M1372="Работы"),#REF!,IF($U1372&lt;&gt;0,#REF!,#REF!)),1)*IF($AA1372=2024,IF(OR($M1372="Услуги",$M1372="Работы"),#REF!,IF($U1372&lt;&gt;0,#REF!,#REF!)),1)*IF($AA1372=2025,IF(OR($M1372="Услуги",$M1372="Работы"),#REF!,IF($U1372&lt;&gt;0,#REF!,#REF!)),1)</f>
        <v>72000</v>
      </c>
      <c r="AE1372" s="96">
        <f>U1372*IF($AA1372=2021,IF(OR($M1372="Услуги",$M1372="Работы"),#REF!,IF($U1372&lt;&gt;0,#REF!,#REF!)),1)*IF($AA1372=2022,IF(OR($M1372="Услуги",$M1372="Работы"),#REF!,IF($U1372&lt;&gt;0,#REF!,#REF!)),1)*IF($AA1372=2023,IF(OR($M1372="Услуги",$M1372="Работы"),#REF!,IF($U1372&lt;&gt;0,#REF!,#REF!)),1)*IF($AA1372=2024,IF(OR($M1372="Услуги",$M1372="Работы"),#REF!,IF($U1372&lt;&gt;0,#REF!,#REF!)),1)*IF($AA1372=2025,IF(OR($M1372="Услуги",$M1372="Работы"),#REF!,IF($U1372&lt;&gt;0,#REF!,#REF!)),1)</f>
        <v>432000</v>
      </c>
      <c r="AF1372" s="96">
        <f>V1372*IF($AA1372=2021,IF(OR($M1372="Услуги",$M1372="Работы"),#REF!,IF($U1372&lt;&gt;0,#REF!,#REF!)),1)*IF($AA1372=2022,IF(OR($M1372="Услуги",$M1372="Работы"),#REF!,IF($U1372&lt;&gt;0,#REF!,#REF!)),1)*IF($AA1372=2023,IF(OR($M1372="Услуги",$M1372="Работы"),#REF!,IF($U1372&lt;&gt;0,#REF!,#REF!)),1)*IF($AA1372=2024,IF(OR($M1372="Услуги",$M1372="Работы"),#REF!,IF($U1372&lt;&gt;0,#REF!,#REF!)),1)*IF($AA1372=2025,IF(OR($M1372="Услуги",$M1372="Работы"),#REF!,IF($U1372&lt;&gt;0,#REF!,#REF!)),1)</f>
        <v>72000</v>
      </c>
      <c r="AG1372" s="96">
        <f>W1372*IF($AA1372=2021,IF(OR($M1372="Услуги",$M1372="Работы"),#REF!,IF($U1372&lt;&gt;0,#REF!,#REF!)),1)*IF($AA1372=2022,IF(OR($M1372="Услуги",$M1372="Работы"),#REF!,IF($U1372&lt;&gt;0,#REF!,#REF!)),1)*IF($AA1372=2023,IF(OR($M1372="Услуги",$M1372="Работы"),#REF!,IF($U1372&lt;&gt;0,#REF!,#REF!)),1)*IF($AA1372=2024,IF(OR($M1372="Услуги",$M1372="Работы"),#REF!,IF($U1372&lt;&gt;0,#REF!,#REF!)),1)*IF($AA1372=2025,IF(OR($M1372="Услуги",$M1372="Работы"),#REF!,IF($U1372&lt;&gt;0,#REF!,#REF!)),1)</f>
        <v>360000</v>
      </c>
      <c r="AH1372" s="96">
        <f>X1372*IF($AA1372=2021,IF(OR($M1372="Услуги",$M1372="Работы"),#REF!,IF($U1372&lt;&gt;0,#REF!,#REF!)),1)*IF($AA1372=2022,IF(OR($M1372="Услуги",$M1372="Работы"),#REF!,IF($U1372&lt;&gt;0,#REF!,#REF!)),1)*IF($AA1372=2023,IF(OR($M1372="Услуги",$M1372="Работы"),#REF!,IF($U1372&lt;&gt;0,#REF!,#REF!)),1)*IF($AA1372=2024,IF(OR($M1372="Услуги",$M1372="Работы"),#REF!,IF($U1372&lt;&gt;0,#REF!,#REF!)),1)*IF($AA1372=2025,IF(OR($M1372="Услуги",$M1372="Работы"),#REF!,IF($U1372&lt;&gt;0,#REF!,#REF!)),1)</f>
        <v>0</v>
      </c>
      <c r="AI1372" s="96">
        <f>Y1372*IF($AA1372=2021,IF(OR($M1372="Услуги",$M1372="Работы"),#REF!,IF($U1372&lt;&gt;0,#REF!,#REF!)),1)*IF($AA1372=2022,IF(OR($M1372="Услуги",$M1372="Работы"),#REF!,IF($U1372&lt;&gt;0,#REF!,#REF!)),1)*IF($AA1372=2023,IF(OR($M1372="Услуги",$M1372="Работы"),#REF!,IF($U1372&lt;&gt;0,#REF!,#REF!)),1)*IF($AA1372=2024,IF(OR($M1372="Услуги",$M1372="Работы"),#REF!,IF($U1372&lt;&gt;0,#REF!,#REF!)),1)*IF($AA1372=2025,IF(OR($M1372="Услуги",$M1372="Работы"),#REF!,IF($U1372&lt;&gt;0,#REF!,#REF!)),1)</f>
        <v>0</v>
      </c>
      <c r="AJ1372" s="96">
        <f>Z1372*IF($AA1372=2021,IF(OR($M1372="Услуги",$M1372="Работы"),#REF!,IF($U1372&lt;&gt;0,#REF!,#REF!)),1)*IF($AA1372=2022,IF(OR($M1372="Услуги",$M1372="Работы"),#REF!,IF($U1372&lt;&gt;0,#REF!,#REF!)),1)*IF($AA1372=2023,IF(OR($M1372="Услуги",$M1372="Работы"),#REF!,IF($U1372&lt;&gt;0,#REF!,#REF!)),1)*IF($AA1372=2024,IF(OR($M1372="Услуги",$M1372="Работы"),#REF!,IF($U1372&lt;&gt;0,#REF!,#REF!)),1)*IF($AA1372=2025,IF(OR($M1372="Услуги",$M1372="Работы"),#REF!,IF($U1372&lt;&gt;0,#REF!,#REF!)),1)</f>
        <v>0</v>
      </c>
      <c r="AK1372" s="107">
        <v>432000</v>
      </c>
      <c r="AL1372" s="57">
        <v>432000</v>
      </c>
      <c r="AM1372" s="57">
        <v>0</v>
      </c>
      <c r="AN1372" s="54">
        <v>2</v>
      </c>
    </row>
    <row r="1373" spans="1:40" s="56" customFormat="1" ht="14.25" hidden="1" customHeight="1" x14ac:dyDescent="0.25">
      <c r="A1373" s="85">
        <v>1</v>
      </c>
      <c r="B1373" s="86" t="s">
        <v>88</v>
      </c>
      <c r="C1373" s="142" t="s">
        <v>437</v>
      </c>
      <c r="D1373" s="85" t="s">
        <v>176</v>
      </c>
      <c r="E1373" s="85" t="s">
        <v>420</v>
      </c>
      <c r="F1373" s="85"/>
      <c r="G1373" s="87" t="e">
        <f>VLOOKUP(D1373,#REF!,2,FALSE)</f>
        <v>#REF!</v>
      </c>
      <c r="H1373" s="87" t="s">
        <v>432</v>
      </c>
      <c r="I1373" s="87"/>
      <c r="J1373" s="86" t="s">
        <v>418</v>
      </c>
      <c r="K1373" s="87" t="str">
        <f t="shared" ref="K1373:K1436" si="432">CONCATENATE(C1373," ",D1373)</f>
        <v>Защита сегментов АСУ ТП Филиал «Джубгинская ТЭС» АО «Интер РАО – Электрогенерация»</v>
      </c>
      <c r="L1373" s="99" t="s">
        <v>401</v>
      </c>
      <c r="M1373" s="90" t="s">
        <v>528</v>
      </c>
      <c r="N1373" s="85" t="s">
        <v>402</v>
      </c>
      <c r="O1373" s="85" t="s">
        <v>403</v>
      </c>
      <c r="P1373" s="86">
        <v>6</v>
      </c>
      <c r="Q1373" s="100">
        <v>7666.666666666667</v>
      </c>
      <c r="R1373" s="97">
        <v>0.2</v>
      </c>
      <c r="S1373" s="98">
        <v>55200</v>
      </c>
      <c r="T1373" s="95">
        <f t="shared" si="426"/>
        <v>9200</v>
      </c>
      <c r="U1373" s="98">
        <v>0</v>
      </c>
      <c r="V1373" s="95">
        <f t="shared" si="427"/>
        <v>0</v>
      </c>
      <c r="W1373" s="95">
        <f t="shared" si="428"/>
        <v>0</v>
      </c>
      <c r="X1373" s="98">
        <v>55200</v>
      </c>
      <c r="Y1373" s="95">
        <f t="shared" si="429"/>
        <v>9200</v>
      </c>
      <c r="Z1373" s="95">
        <f t="shared" si="430"/>
        <v>46000</v>
      </c>
      <c r="AA1373" s="243">
        <f>2025</f>
        <v>2025</v>
      </c>
      <c r="AB1373" s="247" t="e">
        <f t="shared" si="431"/>
        <v>#REF!</v>
      </c>
      <c r="AC1373" s="96" t="e">
        <f>S1373*IF($AA1373=2021,IF(OR($M1373="Услуги",$M1373="Работы"),#REF!,IF($U1373&lt;&gt;0,#REF!,#REF!)),1)*IF($AA1373=2022,IF(OR($M1373="Услуги",$M1373="Работы"),#REF!,IF($U1373&lt;&gt;0,#REF!,#REF!)),1)*IF($AA1373=2023,IF(OR($M1373="Услуги",$M1373="Работы"),#REF!,IF($U1373&lt;&gt;0,#REF!,#REF!)),1)*IF($AA1373=2024,IF(OR($M1373="Услуги",$M1373="Работы"),#REF!,IF($U1373&lt;&gt;0,#REF!,#REF!)),1)*IF($AA1373=2025,IF(OR($M1373="Услуги",$M1373="Работы"),#REF!,IF($U1373&lt;&gt;0,#REF!,#REF!)),1)</f>
        <v>#REF!</v>
      </c>
      <c r="AD1373" s="96" t="e">
        <f>T1373*IF($AA1373=2021,IF(OR($M1373="Услуги",$M1373="Работы"),#REF!,IF($U1373&lt;&gt;0,#REF!,#REF!)),1)*IF($AA1373=2022,IF(OR($M1373="Услуги",$M1373="Работы"),#REF!,IF($U1373&lt;&gt;0,#REF!,#REF!)),1)*IF($AA1373=2023,IF(OR($M1373="Услуги",$M1373="Работы"),#REF!,IF($U1373&lt;&gt;0,#REF!,#REF!)),1)*IF($AA1373=2024,IF(OR($M1373="Услуги",$M1373="Работы"),#REF!,IF($U1373&lt;&gt;0,#REF!,#REF!)),1)*IF($AA1373=2025,IF(OR($M1373="Услуги",$M1373="Работы"),#REF!,IF($U1373&lt;&gt;0,#REF!,#REF!)),1)</f>
        <v>#REF!</v>
      </c>
      <c r="AE1373" s="96" t="e">
        <f>U1373*IF($AA1373=2021,IF(OR($M1373="Услуги",$M1373="Работы"),#REF!,IF($U1373&lt;&gt;0,#REF!,#REF!)),1)*IF($AA1373=2022,IF(OR($M1373="Услуги",$M1373="Работы"),#REF!,IF($U1373&lt;&gt;0,#REF!,#REF!)),1)*IF($AA1373=2023,IF(OR($M1373="Услуги",$M1373="Работы"),#REF!,IF($U1373&lt;&gt;0,#REF!,#REF!)),1)*IF($AA1373=2024,IF(OR($M1373="Услуги",$M1373="Работы"),#REF!,IF($U1373&lt;&gt;0,#REF!,#REF!)),1)*IF($AA1373=2025,IF(OR($M1373="Услуги",$M1373="Работы"),#REF!,IF($U1373&lt;&gt;0,#REF!,#REF!)),1)</f>
        <v>#REF!</v>
      </c>
      <c r="AF1373" s="96" t="e">
        <f>V1373*IF($AA1373=2021,IF(OR($M1373="Услуги",$M1373="Работы"),#REF!,IF($U1373&lt;&gt;0,#REF!,#REF!)),1)*IF($AA1373=2022,IF(OR($M1373="Услуги",$M1373="Работы"),#REF!,IF($U1373&lt;&gt;0,#REF!,#REF!)),1)*IF($AA1373=2023,IF(OR($M1373="Услуги",$M1373="Работы"),#REF!,IF($U1373&lt;&gt;0,#REF!,#REF!)),1)*IF($AA1373=2024,IF(OR($M1373="Услуги",$M1373="Работы"),#REF!,IF($U1373&lt;&gt;0,#REF!,#REF!)),1)*IF($AA1373=2025,IF(OR($M1373="Услуги",$M1373="Работы"),#REF!,IF($U1373&lt;&gt;0,#REF!,#REF!)),1)</f>
        <v>#REF!</v>
      </c>
      <c r="AG1373" s="96" t="e">
        <f>W1373*IF($AA1373=2021,IF(OR($M1373="Услуги",$M1373="Работы"),#REF!,IF($U1373&lt;&gt;0,#REF!,#REF!)),1)*IF($AA1373=2022,IF(OR($M1373="Услуги",$M1373="Работы"),#REF!,IF($U1373&lt;&gt;0,#REF!,#REF!)),1)*IF($AA1373=2023,IF(OR($M1373="Услуги",$M1373="Работы"),#REF!,IF($U1373&lt;&gt;0,#REF!,#REF!)),1)*IF($AA1373=2024,IF(OR($M1373="Услуги",$M1373="Работы"),#REF!,IF($U1373&lt;&gt;0,#REF!,#REF!)),1)*IF($AA1373=2025,IF(OR($M1373="Услуги",$M1373="Работы"),#REF!,IF($U1373&lt;&gt;0,#REF!,#REF!)),1)</f>
        <v>#REF!</v>
      </c>
      <c r="AH1373" s="96" t="e">
        <f>X1373*IF($AA1373=2021,IF(OR($M1373="Услуги",$M1373="Работы"),#REF!,IF($U1373&lt;&gt;0,#REF!,#REF!)),1)*IF($AA1373=2022,IF(OR($M1373="Услуги",$M1373="Работы"),#REF!,IF($U1373&lt;&gt;0,#REF!,#REF!)),1)*IF($AA1373=2023,IF(OR($M1373="Услуги",$M1373="Работы"),#REF!,IF($U1373&lt;&gt;0,#REF!,#REF!)),1)*IF($AA1373=2024,IF(OR($M1373="Услуги",$M1373="Работы"),#REF!,IF($U1373&lt;&gt;0,#REF!,#REF!)),1)*IF($AA1373=2025,IF(OR($M1373="Услуги",$M1373="Работы"),#REF!,IF($U1373&lt;&gt;0,#REF!,#REF!)),1)</f>
        <v>#REF!</v>
      </c>
      <c r="AI1373" s="96" t="e">
        <f>Y1373*IF($AA1373=2021,IF(OR($M1373="Услуги",$M1373="Работы"),#REF!,IF($U1373&lt;&gt;0,#REF!,#REF!)),1)*IF($AA1373=2022,IF(OR($M1373="Услуги",$M1373="Работы"),#REF!,IF($U1373&lt;&gt;0,#REF!,#REF!)),1)*IF($AA1373=2023,IF(OR($M1373="Услуги",$M1373="Работы"),#REF!,IF($U1373&lt;&gt;0,#REF!,#REF!)),1)*IF($AA1373=2024,IF(OR($M1373="Услуги",$M1373="Работы"),#REF!,IF($U1373&lt;&gt;0,#REF!,#REF!)),1)*IF($AA1373=2025,IF(OR($M1373="Услуги",$M1373="Работы"),#REF!,IF($U1373&lt;&gt;0,#REF!,#REF!)),1)</f>
        <v>#REF!</v>
      </c>
      <c r="AJ1373" s="96" t="e">
        <f>Z1373*IF($AA1373=2021,IF(OR($M1373="Услуги",$M1373="Работы"),#REF!,IF($U1373&lt;&gt;0,#REF!,#REF!)),1)*IF($AA1373=2022,IF(OR($M1373="Услуги",$M1373="Работы"),#REF!,IF($U1373&lt;&gt;0,#REF!,#REF!)),1)*IF($AA1373=2023,IF(OR($M1373="Услуги",$M1373="Работы"),#REF!,IF($U1373&lt;&gt;0,#REF!,#REF!)),1)*IF($AA1373=2024,IF(OR($M1373="Услуги",$M1373="Работы"),#REF!,IF($U1373&lt;&gt;0,#REF!,#REF!)),1)*IF($AA1373=2025,IF(OR($M1373="Услуги",$M1373="Работы"),#REF!,IF($U1373&lt;&gt;0,#REF!,#REF!)),1)</f>
        <v>#REF!</v>
      </c>
      <c r="AK1373" s="107">
        <v>55200</v>
      </c>
      <c r="AL1373" s="57">
        <v>0</v>
      </c>
      <c r="AM1373" s="57">
        <v>55200</v>
      </c>
      <c r="AN1373" s="54">
        <v>6</v>
      </c>
    </row>
    <row r="1374" spans="1:40" s="56" customFormat="1" ht="14.25" hidden="1" customHeight="1" x14ac:dyDescent="0.25">
      <c r="A1374" s="85">
        <v>1</v>
      </c>
      <c r="B1374" s="86" t="s">
        <v>88</v>
      </c>
      <c r="C1374" s="142" t="s">
        <v>437</v>
      </c>
      <c r="D1374" s="85" t="s">
        <v>181</v>
      </c>
      <c r="E1374" s="85" t="s">
        <v>420</v>
      </c>
      <c r="F1374" s="85" t="s">
        <v>432</v>
      </c>
      <c r="G1374" s="87" t="e">
        <f>VLOOKUP(D1374,#REF!,2,FALSE)</f>
        <v>#REF!</v>
      </c>
      <c r="H1374" s="87" t="s">
        <v>432</v>
      </c>
      <c r="I1374" s="87"/>
      <c r="J1374" s="86" t="s">
        <v>418</v>
      </c>
      <c r="K1374" s="87" t="str">
        <f t="shared" si="432"/>
        <v>Защита сегментов АСУ ТП Филиал «Ивановские ПГУ» АО «Интер РАО – Электрогенерация»</v>
      </c>
      <c r="L1374" s="99" t="s">
        <v>394</v>
      </c>
      <c r="M1374" s="90" t="s">
        <v>528</v>
      </c>
      <c r="N1374" s="85"/>
      <c r="O1374" s="85" t="s">
        <v>395</v>
      </c>
      <c r="P1374" s="86">
        <v>6</v>
      </c>
      <c r="Q1374" s="100">
        <v>41250</v>
      </c>
      <c r="R1374" s="97">
        <v>0.2</v>
      </c>
      <c r="S1374" s="98">
        <v>297000</v>
      </c>
      <c r="T1374" s="95">
        <f t="shared" si="426"/>
        <v>49500</v>
      </c>
      <c r="U1374" s="98">
        <v>297000</v>
      </c>
      <c r="V1374" s="95">
        <f t="shared" si="427"/>
        <v>49500</v>
      </c>
      <c r="W1374" s="95">
        <f t="shared" si="428"/>
        <v>247500</v>
      </c>
      <c r="X1374" s="98"/>
      <c r="Y1374" s="95">
        <f t="shared" si="429"/>
        <v>0</v>
      </c>
      <c r="Z1374" s="95">
        <f t="shared" si="430"/>
        <v>0</v>
      </c>
      <c r="AA1374" s="243">
        <f>Приоритеты!$D$63</f>
        <v>2022</v>
      </c>
      <c r="AB1374" s="247" t="e">
        <f t="shared" si="431"/>
        <v>#REF!</v>
      </c>
      <c r="AC1374" s="96" t="e">
        <f>S1374*IF($AA1374=2021,IF(OR($M1374="Услуги",$M1374="Работы"),#REF!,IF($U1374&lt;&gt;0,#REF!,#REF!)),1)*IF($AA1374=2022,IF(OR($M1374="Услуги",$M1374="Работы"),#REF!,IF($U1374&lt;&gt;0,#REF!,#REF!)),1)*IF($AA1374=2023,IF(OR($M1374="Услуги",$M1374="Работы"),#REF!,IF($U1374&lt;&gt;0,#REF!,#REF!)),1)*IF($AA1374=2024,IF(OR($M1374="Услуги",$M1374="Работы"),#REF!,IF($U1374&lt;&gt;0,#REF!,#REF!)),1)*IF($AA1374=2025,IF(OR($M1374="Услуги",$M1374="Работы"),#REF!,IF($U1374&lt;&gt;0,#REF!,#REF!)),1)</f>
        <v>#REF!</v>
      </c>
      <c r="AD1374" s="96" t="e">
        <f>T1374*IF($AA1374=2021,IF(OR($M1374="Услуги",$M1374="Работы"),#REF!,IF($U1374&lt;&gt;0,#REF!,#REF!)),1)*IF($AA1374=2022,IF(OR($M1374="Услуги",$M1374="Работы"),#REF!,IF($U1374&lt;&gt;0,#REF!,#REF!)),1)*IF($AA1374=2023,IF(OR($M1374="Услуги",$M1374="Работы"),#REF!,IF($U1374&lt;&gt;0,#REF!,#REF!)),1)*IF($AA1374=2024,IF(OR($M1374="Услуги",$M1374="Работы"),#REF!,IF($U1374&lt;&gt;0,#REF!,#REF!)),1)*IF($AA1374=2025,IF(OR($M1374="Услуги",$M1374="Работы"),#REF!,IF($U1374&lt;&gt;0,#REF!,#REF!)),1)</f>
        <v>#REF!</v>
      </c>
      <c r="AE1374" s="96" t="e">
        <f>U1374*IF($AA1374=2021,IF(OR($M1374="Услуги",$M1374="Работы"),#REF!,IF($U1374&lt;&gt;0,#REF!,#REF!)),1)*IF($AA1374=2022,IF(OR($M1374="Услуги",$M1374="Работы"),#REF!,IF($U1374&lt;&gt;0,#REF!,#REF!)),1)*IF($AA1374=2023,IF(OR($M1374="Услуги",$M1374="Работы"),#REF!,IF($U1374&lt;&gt;0,#REF!,#REF!)),1)*IF($AA1374=2024,IF(OR($M1374="Услуги",$M1374="Работы"),#REF!,IF($U1374&lt;&gt;0,#REF!,#REF!)),1)*IF($AA1374=2025,IF(OR($M1374="Услуги",$M1374="Работы"),#REF!,IF($U1374&lt;&gt;0,#REF!,#REF!)),1)</f>
        <v>#REF!</v>
      </c>
      <c r="AF1374" s="96" t="e">
        <f>V1374*IF($AA1374=2021,IF(OR($M1374="Услуги",$M1374="Работы"),#REF!,IF($U1374&lt;&gt;0,#REF!,#REF!)),1)*IF($AA1374=2022,IF(OR($M1374="Услуги",$M1374="Работы"),#REF!,IF($U1374&lt;&gt;0,#REF!,#REF!)),1)*IF($AA1374=2023,IF(OR($M1374="Услуги",$M1374="Работы"),#REF!,IF($U1374&lt;&gt;0,#REF!,#REF!)),1)*IF($AA1374=2024,IF(OR($M1374="Услуги",$M1374="Работы"),#REF!,IF($U1374&lt;&gt;0,#REF!,#REF!)),1)*IF($AA1374=2025,IF(OR($M1374="Услуги",$M1374="Работы"),#REF!,IF($U1374&lt;&gt;0,#REF!,#REF!)),1)</f>
        <v>#REF!</v>
      </c>
      <c r="AG1374" s="96" t="e">
        <f>W1374*IF($AA1374=2021,IF(OR($M1374="Услуги",$M1374="Работы"),#REF!,IF($U1374&lt;&gt;0,#REF!,#REF!)),1)*IF($AA1374=2022,IF(OR($M1374="Услуги",$M1374="Работы"),#REF!,IF($U1374&lt;&gt;0,#REF!,#REF!)),1)*IF($AA1374=2023,IF(OR($M1374="Услуги",$M1374="Работы"),#REF!,IF($U1374&lt;&gt;0,#REF!,#REF!)),1)*IF($AA1374=2024,IF(OR($M1374="Услуги",$M1374="Работы"),#REF!,IF($U1374&lt;&gt;0,#REF!,#REF!)),1)*IF($AA1374=2025,IF(OR($M1374="Услуги",$M1374="Работы"),#REF!,IF($U1374&lt;&gt;0,#REF!,#REF!)),1)</f>
        <v>#REF!</v>
      </c>
      <c r="AH1374" s="96" t="e">
        <f>X1374*IF($AA1374=2021,IF(OR($M1374="Услуги",$M1374="Работы"),#REF!,IF($U1374&lt;&gt;0,#REF!,#REF!)),1)*IF($AA1374=2022,IF(OR($M1374="Услуги",$M1374="Работы"),#REF!,IF($U1374&lt;&gt;0,#REF!,#REF!)),1)*IF($AA1374=2023,IF(OR($M1374="Услуги",$M1374="Работы"),#REF!,IF($U1374&lt;&gt;0,#REF!,#REF!)),1)*IF($AA1374=2024,IF(OR($M1374="Услуги",$M1374="Работы"),#REF!,IF($U1374&lt;&gt;0,#REF!,#REF!)),1)*IF($AA1374=2025,IF(OR($M1374="Услуги",$M1374="Работы"),#REF!,IF($U1374&lt;&gt;0,#REF!,#REF!)),1)</f>
        <v>#REF!</v>
      </c>
      <c r="AI1374" s="96" t="e">
        <f>Y1374*IF($AA1374=2021,IF(OR($M1374="Услуги",$M1374="Работы"),#REF!,IF($U1374&lt;&gt;0,#REF!,#REF!)),1)*IF($AA1374=2022,IF(OR($M1374="Услуги",$M1374="Работы"),#REF!,IF($U1374&lt;&gt;0,#REF!,#REF!)),1)*IF($AA1374=2023,IF(OR($M1374="Услуги",$M1374="Работы"),#REF!,IF($U1374&lt;&gt;0,#REF!,#REF!)),1)*IF($AA1374=2024,IF(OR($M1374="Услуги",$M1374="Работы"),#REF!,IF($U1374&lt;&gt;0,#REF!,#REF!)),1)*IF($AA1374=2025,IF(OR($M1374="Услуги",$M1374="Работы"),#REF!,IF($U1374&lt;&gt;0,#REF!,#REF!)),1)</f>
        <v>#REF!</v>
      </c>
      <c r="AJ1374" s="96" t="e">
        <f>Z1374*IF($AA1374=2021,IF(OR($M1374="Услуги",$M1374="Работы"),#REF!,IF($U1374&lt;&gt;0,#REF!,#REF!)),1)*IF($AA1374=2022,IF(OR($M1374="Услуги",$M1374="Работы"),#REF!,IF($U1374&lt;&gt;0,#REF!,#REF!)),1)*IF($AA1374=2023,IF(OR($M1374="Услуги",$M1374="Работы"),#REF!,IF($U1374&lt;&gt;0,#REF!,#REF!)),1)*IF($AA1374=2024,IF(OR($M1374="Услуги",$M1374="Работы"),#REF!,IF($U1374&lt;&gt;0,#REF!,#REF!)),1)*IF($AA1374=2025,IF(OR($M1374="Услуги",$M1374="Работы"),#REF!,IF($U1374&lt;&gt;0,#REF!,#REF!)),1)</f>
        <v>#REF!</v>
      </c>
      <c r="AK1374" s="107">
        <v>297000</v>
      </c>
      <c r="AL1374" s="57">
        <v>297000</v>
      </c>
      <c r="AM1374" s="57">
        <v>0</v>
      </c>
      <c r="AN1374" s="54">
        <v>6</v>
      </c>
    </row>
    <row r="1375" spans="1:40" s="56" customFormat="1" ht="14.25" hidden="1" customHeight="1" x14ac:dyDescent="0.25">
      <c r="A1375" s="85">
        <v>1</v>
      </c>
      <c r="B1375" s="86" t="s">
        <v>88</v>
      </c>
      <c r="C1375" s="142" t="s">
        <v>437</v>
      </c>
      <c r="D1375" s="85" t="s">
        <v>181</v>
      </c>
      <c r="E1375" s="85" t="s">
        <v>420</v>
      </c>
      <c r="F1375" s="85" t="s">
        <v>432</v>
      </c>
      <c r="G1375" s="87" t="e">
        <f>VLOOKUP(D1375,#REF!,2,FALSE)</f>
        <v>#REF!</v>
      </c>
      <c r="H1375" s="87" t="s">
        <v>432</v>
      </c>
      <c r="I1375" s="87"/>
      <c r="J1375" s="86" t="s">
        <v>418</v>
      </c>
      <c r="K1375" s="87" t="str">
        <f t="shared" si="432"/>
        <v>Защита сегментов АСУ ТП Филиал «Ивановские ПГУ» АО «Интер РАО – Электрогенерация»</v>
      </c>
      <c r="L1375" s="99" t="s">
        <v>396</v>
      </c>
      <c r="M1375" s="86" t="s">
        <v>4</v>
      </c>
      <c r="N1375" s="85" t="s">
        <v>397</v>
      </c>
      <c r="O1375" s="85" t="s">
        <v>398</v>
      </c>
      <c r="P1375" s="86">
        <v>6</v>
      </c>
      <c r="Q1375" s="100">
        <v>14500</v>
      </c>
      <c r="R1375" s="97">
        <v>0</v>
      </c>
      <c r="S1375" s="98">
        <v>87000</v>
      </c>
      <c r="T1375" s="95">
        <f t="shared" si="426"/>
        <v>0</v>
      </c>
      <c r="U1375" s="98">
        <v>0</v>
      </c>
      <c r="V1375" s="95">
        <f t="shared" si="427"/>
        <v>0</v>
      </c>
      <c r="W1375" s="95">
        <f t="shared" si="428"/>
        <v>0</v>
      </c>
      <c r="X1375" s="98">
        <v>87000</v>
      </c>
      <c r="Y1375" s="95">
        <f t="shared" si="429"/>
        <v>0</v>
      </c>
      <c r="Z1375" s="95">
        <f t="shared" si="430"/>
        <v>87000</v>
      </c>
      <c r="AA1375" s="243">
        <f>Приоритеты!$D$63</f>
        <v>2022</v>
      </c>
      <c r="AB1375" s="247" t="e">
        <f t="shared" si="431"/>
        <v>#REF!</v>
      </c>
      <c r="AC1375" s="96" t="e">
        <f>S1375*IF($AA1375=2021,IF(OR($M1375="Услуги",$M1375="Работы"),#REF!,IF($U1375&lt;&gt;0,#REF!,#REF!)),1)*IF($AA1375=2022,IF(OR($M1375="Услуги",$M1375="Работы"),#REF!,IF($U1375&lt;&gt;0,#REF!,#REF!)),1)*IF($AA1375=2023,IF(OR($M1375="Услуги",$M1375="Работы"),#REF!,IF($U1375&lt;&gt;0,#REF!,#REF!)),1)*IF($AA1375=2024,IF(OR($M1375="Услуги",$M1375="Работы"),#REF!,IF($U1375&lt;&gt;0,#REF!,#REF!)),1)*IF($AA1375=2025,IF(OR($M1375="Услуги",$M1375="Работы"),#REF!,IF($U1375&lt;&gt;0,#REF!,#REF!)),1)</f>
        <v>#REF!</v>
      </c>
      <c r="AD1375" s="96" t="e">
        <f>T1375*IF($AA1375=2021,IF(OR($M1375="Услуги",$M1375="Работы"),#REF!,IF($U1375&lt;&gt;0,#REF!,#REF!)),1)*IF($AA1375=2022,IF(OR($M1375="Услуги",$M1375="Работы"),#REF!,IF($U1375&lt;&gt;0,#REF!,#REF!)),1)*IF($AA1375=2023,IF(OR($M1375="Услуги",$M1375="Работы"),#REF!,IF($U1375&lt;&gt;0,#REF!,#REF!)),1)*IF($AA1375=2024,IF(OR($M1375="Услуги",$M1375="Работы"),#REF!,IF($U1375&lt;&gt;0,#REF!,#REF!)),1)*IF($AA1375=2025,IF(OR($M1375="Услуги",$M1375="Работы"),#REF!,IF($U1375&lt;&gt;0,#REF!,#REF!)),1)</f>
        <v>#REF!</v>
      </c>
      <c r="AE1375" s="96" t="e">
        <f>U1375*IF($AA1375=2021,IF(OR($M1375="Услуги",$M1375="Работы"),#REF!,IF($U1375&lt;&gt;0,#REF!,#REF!)),1)*IF($AA1375=2022,IF(OR($M1375="Услуги",$M1375="Работы"),#REF!,IF($U1375&lt;&gt;0,#REF!,#REF!)),1)*IF($AA1375=2023,IF(OR($M1375="Услуги",$M1375="Работы"),#REF!,IF($U1375&lt;&gt;0,#REF!,#REF!)),1)*IF($AA1375=2024,IF(OR($M1375="Услуги",$M1375="Работы"),#REF!,IF($U1375&lt;&gt;0,#REF!,#REF!)),1)*IF($AA1375=2025,IF(OR($M1375="Услуги",$M1375="Работы"),#REF!,IF($U1375&lt;&gt;0,#REF!,#REF!)),1)</f>
        <v>#REF!</v>
      </c>
      <c r="AF1375" s="96" t="e">
        <f>V1375*IF($AA1375=2021,IF(OR($M1375="Услуги",$M1375="Работы"),#REF!,IF($U1375&lt;&gt;0,#REF!,#REF!)),1)*IF($AA1375=2022,IF(OR($M1375="Услуги",$M1375="Работы"),#REF!,IF($U1375&lt;&gt;0,#REF!,#REF!)),1)*IF($AA1375=2023,IF(OR($M1375="Услуги",$M1375="Работы"),#REF!,IF($U1375&lt;&gt;0,#REF!,#REF!)),1)*IF($AA1375=2024,IF(OR($M1375="Услуги",$M1375="Работы"),#REF!,IF($U1375&lt;&gt;0,#REF!,#REF!)),1)*IF($AA1375=2025,IF(OR($M1375="Услуги",$M1375="Работы"),#REF!,IF($U1375&lt;&gt;0,#REF!,#REF!)),1)</f>
        <v>#REF!</v>
      </c>
      <c r="AG1375" s="96" t="e">
        <f>W1375*IF($AA1375=2021,IF(OR($M1375="Услуги",$M1375="Работы"),#REF!,IF($U1375&lt;&gt;0,#REF!,#REF!)),1)*IF($AA1375=2022,IF(OR($M1375="Услуги",$M1375="Работы"),#REF!,IF($U1375&lt;&gt;0,#REF!,#REF!)),1)*IF($AA1375=2023,IF(OR($M1375="Услуги",$M1375="Работы"),#REF!,IF($U1375&lt;&gt;0,#REF!,#REF!)),1)*IF($AA1375=2024,IF(OR($M1375="Услуги",$M1375="Работы"),#REF!,IF($U1375&lt;&gt;0,#REF!,#REF!)),1)*IF($AA1375=2025,IF(OR($M1375="Услуги",$M1375="Работы"),#REF!,IF($U1375&lt;&gt;0,#REF!,#REF!)),1)</f>
        <v>#REF!</v>
      </c>
      <c r="AH1375" s="96" t="e">
        <f>X1375*IF($AA1375=2021,IF(OR($M1375="Услуги",$M1375="Работы"),#REF!,IF($U1375&lt;&gt;0,#REF!,#REF!)),1)*IF($AA1375=2022,IF(OR($M1375="Услуги",$M1375="Работы"),#REF!,IF($U1375&lt;&gt;0,#REF!,#REF!)),1)*IF($AA1375=2023,IF(OR($M1375="Услуги",$M1375="Работы"),#REF!,IF($U1375&lt;&gt;0,#REF!,#REF!)),1)*IF($AA1375=2024,IF(OR($M1375="Услуги",$M1375="Работы"),#REF!,IF($U1375&lt;&gt;0,#REF!,#REF!)),1)*IF($AA1375=2025,IF(OR($M1375="Услуги",$M1375="Работы"),#REF!,IF($U1375&lt;&gt;0,#REF!,#REF!)),1)</f>
        <v>#REF!</v>
      </c>
      <c r="AI1375" s="96" t="e">
        <f>Y1375*IF($AA1375=2021,IF(OR($M1375="Услуги",$M1375="Работы"),#REF!,IF($U1375&lt;&gt;0,#REF!,#REF!)),1)*IF($AA1375=2022,IF(OR($M1375="Услуги",$M1375="Работы"),#REF!,IF($U1375&lt;&gt;0,#REF!,#REF!)),1)*IF($AA1375=2023,IF(OR($M1375="Услуги",$M1375="Работы"),#REF!,IF($U1375&lt;&gt;0,#REF!,#REF!)),1)*IF($AA1375=2024,IF(OR($M1375="Услуги",$M1375="Работы"),#REF!,IF($U1375&lt;&gt;0,#REF!,#REF!)),1)*IF($AA1375=2025,IF(OR($M1375="Услуги",$M1375="Работы"),#REF!,IF($U1375&lt;&gt;0,#REF!,#REF!)),1)</f>
        <v>#REF!</v>
      </c>
      <c r="AJ1375" s="96" t="e">
        <f>Z1375*IF($AA1375=2021,IF(OR($M1375="Услуги",$M1375="Работы"),#REF!,IF($U1375&lt;&gt;0,#REF!,#REF!)),1)*IF($AA1375=2022,IF(OR($M1375="Услуги",$M1375="Работы"),#REF!,IF($U1375&lt;&gt;0,#REF!,#REF!)),1)*IF($AA1375=2023,IF(OR($M1375="Услуги",$M1375="Работы"),#REF!,IF($U1375&lt;&gt;0,#REF!,#REF!)),1)*IF($AA1375=2024,IF(OR($M1375="Услуги",$M1375="Работы"),#REF!,IF($U1375&lt;&gt;0,#REF!,#REF!)),1)*IF($AA1375=2025,IF(OR($M1375="Услуги",$M1375="Работы"),#REF!,IF($U1375&lt;&gt;0,#REF!,#REF!)),1)</f>
        <v>#REF!</v>
      </c>
      <c r="AK1375" s="107">
        <v>87000</v>
      </c>
      <c r="AL1375" s="57">
        <v>0</v>
      </c>
      <c r="AM1375" s="57">
        <v>87000</v>
      </c>
      <c r="AN1375" s="54">
        <v>6</v>
      </c>
    </row>
    <row r="1376" spans="1:40" s="56" customFormat="1" ht="14.25" hidden="1" customHeight="1" x14ac:dyDescent="0.25">
      <c r="A1376" s="85">
        <v>1</v>
      </c>
      <c r="B1376" s="86" t="s">
        <v>88</v>
      </c>
      <c r="C1376" s="142" t="s">
        <v>437</v>
      </c>
      <c r="D1376" s="85" t="s">
        <v>181</v>
      </c>
      <c r="E1376" s="85" t="s">
        <v>420</v>
      </c>
      <c r="F1376" s="85" t="s">
        <v>432</v>
      </c>
      <c r="G1376" s="87" t="e">
        <f>VLOOKUP(D1376,#REF!,2,FALSE)</f>
        <v>#REF!</v>
      </c>
      <c r="H1376" s="87" t="s">
        <v>432</v>
      </c>
      <c r="I1376" s="87"/>
      <c r="J1376" s="86" t="s">
        <v>418</v>
      </c>
      <c r="K1376" s="87" t="str">
        <f t="shared" si="432"/>
        <v>Защита сегментов АСУ ТП Филиал «Ивановские ПГУ» АО «Интер РАО – Электрогенерация»</v>
      </c>
      <c r="L1376" s="99" t="s">
        <v>124</v>
      </c>
      <c r="M1376" s="86" t="s">
        <v>4</v>
      </c>
      <c r="N1376" s="85" t="s">
        <v>321</v>
      </c>
      <c r="O1376" s="85" t="s">
        <v>399</v>
      </c>
      <c r="P1376" s="86">
        <v>6</v>
      </c>
      <c r="Q1376" s="100">
        <v>1910</v>
      </c>
      <c r="R1376" s="97">
        <v>0</v>
      </c>
      <c r="S1376" s="98">
        <v>11460</v>
      </c>
      <c r="T1376" s="95">
        <f t="shared" si="426"/>
        <v>0</v>
      </c>
      <c r="U1376" s="98">
        <v>0</v>
      </c>
      <c r="V1376" s="95">
        <f t="shared" si="427"/>
        <v>0</v>
      </c>
      <c r="W1376" s="95">
        <f t="shared" si="428"/>
        <v>0</v>
      </c>
      <c r="X1376" s="98">
        <v>11460</v>
      </c>
      <c r="Y1376" s="95">
        <f t="shared" si="429"/>
        <v>0</v>
      </c>
      <c r="Z1376" s="95">
        <f t="shared" si="430"/>
        <v>11460</v>
      </c>
      <c r="AA1376" s="243">
        <f>Приоритеты!$D$63</f>
        <v>2022</v>
      </c>
      <c r="AB1376" s="247" t="e">
        <f t="shared" si="431"/>
        <v>#REF!</v>
      </c>
      <c r="AC1376" s="96" t="e">
        <f>S1376*IF($AA1376=2021,IF(OR($M1376="Услуги",$M1376="Работы"),#REF!,IF($U1376&lt;&gt;0,#REF!,#REF!)),1)*IF($AA1376=2022,IF(OR($M1376="Услуги",$M1376="Работы"),#REF!,IF($U1376&lt;&gt;0,#REF!,#REF!)),1)*IF($AA1376=2023,IF(OR($M1376="Услуги",$M1376="Работы"),#REF!,IF($U1376&lt;&gt;0,#REF!,#REF!)),1)*IF($AA1376=2024,IF(OR($M1376="Услуги",$M1376="Работы"),#REF!,IF($U1376&lt;&gt;0,#REF!,#REF!)),1)*IF($AA1376=2025,IF(OR($M1376="Услуги",$M1376="Работы"),#REF!,IF($U1376&lt;&gt;0,#REF!,#REF!)),1)</f>
        <v>#REF!</v>
      </c>
      <c r="AD1376" s="96" t="e">
        <f>T1376*IF($AA1376=2021,IF(OR($M1376="Услуги",$M1376="Работы"),#REF!,IF($U1376&lt;&gt;0,#REF!,#REF!)),1)*IF($AA1376=2022,IF(OR($M1376="Услуги",$M1376="Работы"),#REF!,IF($U1376&lt;&gt;0,#REF!,#REF!)),1)*IF($AA1376=2023,IF(OR($M1376="Услуги",$M1376="Работы"),#REF!,IF($U1376&lt;&gt;0,#REF!,#REF!)),1)*IF($AA1376=2024,IF(OR($M1376="Услуги",$M1376="Работы"),#REF!,IF($U1376&lt;&gt;0,#REF!,#REF!)),1)*IF($AA1376=2025,IF(OR($M1376="Услуги",$M1376="Работы"),#REF!,IF($U1376&lt;&gt;0,#REF!,#REF!)),1)</f>
        <v>#REF!</v>
      </c>
      <c r="AE1376" s="96" t="e">
        <f>U1376*IF($AA1376=2021,IF(OR($M1376="Услуги",$M1376="Работы"),#REF!,IF($U1376&lt;&gt;0,#REF!,#REF!)),1)*IF($AA1376=2022,IF(OR($M1376="Услуги",$M1376="Работы"),#REF!,IF($U1376&lt;&gt;0,#REF!,#REF!)),1)*IF($AA1376=2023,IF(OR($M1376="Услуги",$M1376="Работы"),#REF!,IF($U1376&lt;&gt;0,#REF!,#REF!)),1)*IF($AA1376=2024,IF(OR($M1376="Услуги",$M1376="Работы"),#REF!,IF($U1376&lt;&gt;0,#REF!,#REF!)),1)*IF($AA1376=2025,IF(OR($M1376="Услуги",$M1376="Работы"),#REF!,IF($U1376&lt;&gt;0,#REF!,#REF!)),1)</f>
        <v>#REF!</v>
      </c>
      <c r="AF1376" s="96" t="e">
        <f>V1376*IF($AA1376=2021,IF(OR($M1376="Услуги",$M1376="Работы"),#REF!,IF($U1376&lt;&gt;0,#REF!,#REF!)),1)*IF($AA1376=2022,IF(OR($M1376="Услуги",$M1376="Работы"),#REF!,IF($U1376&lt;&gt;0,#REF!,#REF!)),1)*IF($AA1376=2023,IF(OR($M1376="Услуги",$M1376="Работы"),#REF!,IF($U1376&lt;&gt;0,#REF!,#REF!)),1)*IF($AA1376=2024,IF(OR($M1376="Услуги",$M1376="Работы"),#REF!,IF($U1376&lt;&gt;0,#REF!,#REF!)),1)*IF($AA1376=2025,IF(OR($M1376="Услуги",$M1376="Работы"),#REF!,IF($U1376&lt;&gt;0,#REF!,#REF!)),1)</f>
        <v>#REF!</v>
      </c>
      <c r="AG1376" s="96" t="e">
        <f>W1376*IF($AA1376=2021,IF(OR($M1376="Услуги",$M1376="Работы"),#REF!,IF($U1376&lt;&gt;0,#REF!,#REF!)),1)*IF($AA1376=2022,IF(OR($M1376="Услуги",$M1376="Работы"),#REF!,IF($U1376&lt;&gt;0,#REF!,#REF!)),1)*IF($AA1376=2023,IF(OR($M1376="Услуги",$M1376="Работы"),#REF!,IF($U1376&lt;&gt;0,#REF!,#REF!)),1)*IF($AA1376=2024,IF(OR($M1376="Услуги",$M1376="Работы"),#REF!,IF($U1376&lt;&gt;0,#REF!,#REF!)),1)*IF($AA1376=2025,IF(OR($M1376="Услуги",$M1376="Работы"),#REF!,IF($U1376&lt;&gt;0,#REF!,#REF!)),1)</f>
        <v>#REF!</v>
      </c>
      <c r="AH1376" s="96" t="e">
        <f>X1376*IF($AA1376=2021,IF(OR($M1376="Услуги",$M1376="Работы"),#REF!,IF($U1376&lt;&gt;0,#REF!,#REF!)),1)*IF($AA1376=2022,IF(OR($M1376="Услуги",$M1376="Работы"),#REF!,IF($U1376&lt;&gt;0,#REF!,#REF!)),1)*IF($AA1376=2023,IF(OR($M1376="Услуги",$M1376="Работы"),#REF!,IF($U1376&lt;&gt;0,#REF!,#REF!)),1)*IF($AA1376=2024,IF(OR($M1376="Услуги",$M1376="Работы"),#REF!,IF($U1376&lt;&gt;0,#REF!,#REF!)),1)*IF($AA1376=2025,IF(OR($M1376="Услуги",$M1376="Работы"),#REF!,IF($U1376&lt;&gt;0,#REF!,#REF!)),1)</f>
        <v>#REF!</v>
      </c>
      <c r="AI1376" s="96" t="e">
        <f>Y1376*IF($AA1376=2021,IF(OR($M1376="Услуги",$M1376="Работы"),#REF!,IF($U1376&lt;&gt;0,#REF!,#REF!)),1)*IF($AA1376=2022,IF(OR($M1376="Услуги",$M1376="Работы"),#REF!,IF($U1376&lt;&gt;0,#REF!,#REF!)),1)*IF($AA1376=2023,IF(OR($M1376="Услуги",$M1376="Работы"),#REF!,IF($U1376&lt;&gt;0,#REF!,#REF!)),1)*IF($AA1376=2024,IF(OR($M1376="Услуги",$M1376="Работы"),#REF!,IF($U1376&lt;&gt;0,#REF!,#REF!)),1)*IF($AA1376=2025,IF(OR($M1376="Услуги",$M1376="Работы"),#REF!,IF($U1376&lt;&gt;0,#REF!,#REF!)),1)</f>
        <v>#REF!</v>
      </c>
      <c r="AJ1376" s="96" t="e">
        <f>Z1376*IF($AA1376=2021,IF(OR($M1376="Услуги",$M1376="Работы"),#REF!,IF($U1376&lt;&gt;0,#REF!,#REF!)),1)*IF($AA1376=2022,IF(OR($M1376="Услуги",$M1376="Работы"),#REF!,IF($U1376&lt;&gt;0,#REF!,#REF!)),1)*IF($AA1376=2023,IF(OR($M1376="Услуги",$M1376="Работы"),#REF!,IF($U1376&lt;&gt;0,#REF!,#REF!)),1)*IF($AA1376=2024,IF(OR($M1376="Услуги",$M1376="Работы"),#REF!,IF($U1376&lt;&gt;0,#REF!,#REF!)),1)*IF($AA1376=2025,IF(OR($M1376="Услуги",$M1376="Работы"),#REF!,IF($U1376&lt;&gt;0,#REF!,#REF!)),1)</f>
        <v>#REF!</v>
      </c>
      <c r="AK1376" s="107">
        <v>11460</v>
      </c>
      <c r="AL1376" s="57">
        <v>0</v>
      </c>
      <c r="AM1376" s="57">
        <v>11460</v>
      </c>
      <c r="AN1376" s="54">
        <v>6</v>
      </c>
    </row>
    <row r="1377" spans="1:40" s="56" customFormat="1" ht="15" hidden="1" customHeight="1" x14ac:dyDescent="0.25">
      <c r="A1377" s="85">
        <v>1</v>
      </c>
      <c r="B1377" s="86" t="s">
        <v>88</v>
      </c>
      <c r="C1377" s="142" t="s">
        <v>437</v>
      </c>
      <c r="D1377" s="85" t="s">
        <v>181</v>
      </c>
      <c r="E1377" s="85" t="s">
        <v>420</v>
      </c>
      <c r="F1377" s="85" t="s">
        <v>432</v>
      </c>
      <c r="G1377" s="87" t="e">
        <f>VLOOKUP(D1377,#REF!,2,FALSE)</f>
        <v>#REF!</v>
      </c>
      <c r="H1377" s="87" t="s">
        <v>432</v>
      </c>
      <c r="I1377" s="87"/>
      <c r="J1377" s="60" t="s">
        <v>219</v>
      </c>
      <c r="K1377" s="87" t="str">
        <f t="shared" si="432"/>
        <v>Защита сегментов АСУ ТП Филиал «Ивановские ПГУ» АО «Интер РАО – Электрогенерация»</v>
      </c>
      <c r="L1377" s="99" t="s">
        <v>223</v>
      </c>
      <c r="M1377" s="90" t="s">
        <v>528</v>
      </c>
      <c r="N1377" s="85"/>
      <c r="O1377" s="85" t="s">
        <v>400</v>
      </c>
      <c r="P1377" s="86">
        <v>3</v>
      </c>
      <c r="Q1377" s="100">
        <v>180000</v>
      </c>
      <c r="R1377" s="97">
        <v>0.2</v>
      </c>
      <c r="S1377" s="98">
        <v>648000</v>
      </c>
      <c r="T1377" s="95">
        <f t="shared" si="426"/>
        <v>108000</v>
      </c>
      <c r="U1377" s="98">
        <v>648000</v>
      </c>
      <c r="V1377" s="95">
        <f t="shared" si="427"/>
        <v>108000</v>
      </c>
      <c r="W1377" s="95">
        <f t="shared" si="428"/>
        <v>540000</v>
      </c>
      <c r="X1377" s="98"/>
      <c r="Y1377" s="95">
        <f t="shared" si="429"/>
        <v>0</v>
      </c>
      <c r="Z1377" s="95">
        <f t="shared" si="430"/>
        <v>0</v>
      </c>
      <c r="AA1377" s="245" t="s">
        <v>519</v>
      </c>
      <c r="AB1377" s="247">
        <f t="shared" si="431"/>
        <v>0</v>
      </c>
      <c r="AC1377" s="96">
        <f>S1377*IF($AA1377=2021,IF(OR($M1377="Услуги",$M1377="Работы"),#REF!,IF($U1377&lt;&gt;0,#REF!,#REF!)),1)*IF($AA1377=2022,IF(OR($M1377="Услуги",$M1377="Работы"),#REF!,IF($U1377&lt;&gt;0,#REF!,#REF!)),1)*IF($AA1377=2023,IF(OR($M1377="Услуги",$M1377="Работы"),#REF!,IF($U1377&lt;&gt;0,#REF!,#REF!)),1)*IF($AA1377=2024,IF(OR($M1377="Услуги",$M1377="Работы"),#REF!,IF($U1377&lt;&gt;0,#REF!,#REF!)),1)*IF($AA1377=2025,IF(OR($M1377="Услуги",$M1377="Работы"),#REF!,IF($U1377&lt;&gt;0,#REF!,#REF!)),1)</f>
        <v>648000</v>
      </c>
      <c r="AD1377" s="96">
        <f>T1377*IF($AA1377=2021,IF(OR($M1377="Услуги",$M1377="Работы"),#REF!,IF($U1377&lt;&gt;0,#REF!,#REF!)),1)*IF($AA1377=2022,IF(OR($M1377="Услуги",$M1377="Работы"),#REF!,IF($U1377&lt;&gt;0,#REF!,#REF!)),1)*IF($AA1377=2023,IF(OR($M1377="Услуги",$M1377="Работы"),#REF!,IF($U1377&lt;&gt;0,#REF!,#REF!)),1)*IF($AA1377=2024,IF(OR($M1377="Услуги",$M1377="Работы"),#REF!,IF($U1377&lt;&gt;0,#REF!,#REF!)),1)*IF($AA1377=2025,IF(OR($M1377="Услуги",$M1377="Работы"),#REF!,IF($U1377&lt;&gt;0,#REF!,#REF!)),1)</f>
        <v>108000</v>
      </c>
      <c r="AE1377" s="96">
        <f>U1377*IF($AA1377=2021,IF(OR($M1377="Услуги",$M1377="Работы"),#REF!,IF($U1377&lt;&gt;0,#REF!,#REF!)),1)*IF($AA1377=2022,IF(OR($M1377="Услуги",$M1377="Работы"),#REF!,IF($U1377&lt;&gt;0,#REF!,#REF!)),1)*IF($AA1377=2023,IF(OR($M1377="Услуги",$M1377="Работы"),#REF!,IF($U1377&lt;&gt;0,#REF!,#REF!)),1)*IF($AA1377=2024,IF(OR($M1377="Услуги",$M1377="Работы"),#REF!,IF($U1377&lt;&gt;0,#REF!,#REF!)),1)*IF($AA1377=2025,IF(OR($M1377="Услуги",$M1377="Работы"),#REF!,IF($U1377&lt;&gt;0,#REF!,#REF!)),1)</f>
        <v>648000</v>
      </c>
      <c r="AF1377" s="96">
        <f>V1377*IF($AA1377=2021,IF(OR($M1377="Услуги",$M1377="Работы"),#REF!,IF($U1377&lt;&gt;0,#REF!,#REF!)),1)*IF($AA1377=2022,IF(OR($M1377="Услуги",$M1377="Работы"),#REF!,IF($U1377&lt;&gt;0,#REF!,#REF!)),1)*IF($AA1377=2023,IF(OR($M1377="Услуги",$M1377="Работы"),#REF!,IF($U1377&lt;&gt;0,#REF!,#REF!)),1)*IF($AA1377=2024,IF(OR($M1377="Услуги",$M1377="Работы"),#REF!,IF($U1377&lt;&gt;0,#REF!,#REF!)),1)*IF($AA1377=2025,IF(OR($M1377="Услуги",$M1377="Работы"),#REF!,IF($U1377&lt;&gt;0,#REF!,#REF!)),1)</f>
        <v>108000</v>
      </c>
      <c r="AG1377" s="96">
        <f>W1377*IF($AA1377=2021,IF(OR($M1377="Услуги",$M1377="Работы"),#REF!,IF($U1377&lt;&gt;0,#REF!,#REF!)),1)*IF($AA1377=2022,IF(OR($M1377="Услуги",$M1377="Работы"),#REF!,IF($U1377&lt;&gt;0,#REF!,#REF!)),1)*IF($AA1377=2023,IF(OR($M1377="Услуги",$M1377="Работы"),#REF!,IF($U1377&lt;&gt;0,#REF!,#REF!)),1)*IF($AA1377=2024,IF(OR($M1377="Услуги",$M1377="Работы"),#REF!,IF($U1377&lt;&gt;0,#REF!,#REF!)),1)*IF($AA1377=2025,IF(OR($M1377="Услуги",$M1377="Работы"),#REF!,IF($U1377&lt;&gt;0,#REF!,#REF!)),1)</f>
        <v>540000</v>
      </c>
      <c r="AH1377" s="96">
        <f>X1377*IF($AA1377=2021,IF(OR($M1377="Услуги",$M1377="Работы"),#REF!,IF($U1377&lt;&gt;0,#REF!,#REF!)),1)*IF($AA1377=2022,IF(OR($M1377="Услуги",$M1377="Работы"),#REF!,IF($U1377&lt;&gt;0,#REF!,#REF!)),1)*IF($AA1377=2023,IF(OR($M1377="Услуги",$M1377="Работы"),#REF!,IF($U1377&lt;&gt;0,#REF!,#REF!)),1)*IF($AA1377=2024,IF(OR($M1377="Услуги",$M1377="Работы"),#REF!,IF($U1377&lt;&gt;0,#REF!,#REF!)),1)*IF($AA1377=2025,IF(OR($M1377="Услуги",$M1377="Работы"),#REF!,IF($U1377&lt;&gt;0,#REF!,#REF!)),1)</f>
        <v>0</v>
      </c>
      <c r="AI1377" s="96">
        <f>Y1377*IF($AA1377=2021,IF(OR($M1377="Услуги",$M1377="Работы"),#REF!,IF($U1377&lt;&gt;0,#REF!,#REF!)),1)*IF($AA1377=2022,IF(OR($M1377="Услуги",$M1377="Работы"),#REF!,IF($U1377&lt;&gt;0,#REF!,#REF!)),1)*IF($AA1377=2023,IF(OR($M1377="Услуги",$M1377="Работы"),#REF!,IF($U1377&lt;&gt;0,#REF!,#REF!)),1)*IF($AA1377=2024,IF(OR($M1377="Услуги",$M1377="Работы"),#REF!,IF($U1377&lt;&gt;0,#REF!,#REF!)),1)*IF($AA1377=2025,IF(OR($M1377="Услуги",$M1377="Работы"),#REF!,IF($U1377&lt;&gt;0,#REF!,#REF!)),1)</f>
        <v>0</v>
      </c>
      <c r="AJ1377" s="96">
        <f>Z1377*IF($AA1377=2021,IF(OR($M1377="Услуги",$M1377="Работы"),#REF!,IF($U1377&lt;&gt;0,#REF!,#REF!)),1)*IF($AA1377=2022,IF(OR($M1377="Услуги",$M1377="Работы"),#REF!,IF($U1377&lt;&gt;0,#REF!,#REF!)),1)*IF($AA1377=2023,IF(OR($M1377="Услуги",$M1377="Работы"),#REF!,IF($U1377&lt;&gt;0,#REF!,#REF!)),1)*IF($AA1377=2024,IF(OR($M1377="Услуги",$M1377="Работы"),#REF!,IF($U1377&lt;&gt;0,#REF!,#REF!)),1)*IF($AA1377=2025,IF(OR($M1377="Услуги",$M1377="Работы"),#REF!,IF($U1377&lt;&gt;0,#REF!,#REF!)),1)</f>
        <v>0</v>
      </c>
      <c r="AK1377" s="107">
        <v>648000</v>
      </c>
      <c r="AL1377" s="57">
        <v>648000</v>
      </c>
      <c r="AM1377" s="57">
        <v>0</v>
      </c>
      <c r="AN1377" s="54">
        <v>3</v>
      </c>
    </row>
    <row r="1378" spans="1:40" s="56" customFormat="1" ht="14.25" hidden="1" customHeight="1" x14ac:dyDescent="0.25">
      <c r="A1378" s="85">
        <v>1</v>
      </c>
      <c r="B1378" s="86" t="s">
        <v>88</v>
      </c>
      <c r="C1378" s="142" t="s">
        <v>437</v>
      </c>
      <c r="D1378" s="85" t="s">
        <v>181</v>
      </c>
      <c r="E1378" s="85" t="s">
        <v>420</v>
      </c>
      <c r="F1378" s="85" t="s">
        <v>432</v>
      </c>
      <c r="G1378" s="87" t="e">
        <f>VLOOKUP(D1378,#REF!,2,FALSE)</f>
        <v>#REF!</v>
      </c>
      <c r="H1378" s="87" t="s">
        <v>432</v>
      </c>
      <c r="I1378" s="87"/>
      <c r="J1378" s="86" t="s">
        <v>418</v>
      </c>
      <c r="K1378" s="87" t="str">
        <f t="shared" si="432"/>
        <v>Защита сегментов АСУ ТП Филиал «Ивановские ПГУ» АО «Интер РАО – Электрогенерация»</v>
      </c>
      <c r="L1378" s="99" t="s">
        <v>401</v>
      </c>
      <c r="M1378" s="90" t="s">
        <v>528</v>
      </c>
      <c r="N1378" s="85" t="s">
        <v>402</v>
      </c>
      <c r="O1378" s="85" t="s">
        <v>403</v>
      </c>
      <c r="P1378" s="86">
        <v>9</v>
      </c>
      <c r="Q1378" s="100">
        <v>7666.666666666667</v>
      </c>
      <c r="R1378" s="97">
        <v>0.2</v>
      </c>
      <c r="S1378" s="98">
        <v>82800</v>
      </c>
      <c r="T1378" s="95">
        <f t="shared" si="426"/>
        <v>13800</v>
      </c>
      <c r="U1378" s="98">
        <v>0</v>
      </c>
      <c r="V1378" s="95">
        <f t="shared" si="427"/>
        <v>0</v>
      </c>
      <c r="W1378" s="95">
        <f t="shared" si="428"/>
        <v>0</v>
      </c>
      <c r="X1378" s="98">
        <v>82800</v>
      </c>
      <c r="Y1378" s="95">
        <f t="shared" si="429"/>
        <v>13800</v>
      </c>
      <c r="Z1378" s="95">
        <f t="shared" si="430"/>
        <v>69000</v>
      </c>
      <c r="AA1378" s="243">
        <f>Приоритеты!$D$63</f>
        <v>2022</v>
      </c>
      <c r="AB1378" s="247" t="e">
        <f t="shared" si="431"/>
        <v>#REF!</v>
      </c>
      <c r="AC1378" s="96" t="e">
        <f>S1378*IF($AA1378=2021,IF(OR($M1378="Услуги",$M1378="Работы"),#REF!,IF($U1378&lt;&gt;0,#REF!,#REF!)),1)*IF($AA1378=2022,IF(OR($M1378="Услуги",$M1378="Работы"),#REF!,IF($U1378&lt;&gt;0,#REF!,#REF!)),1)*IF($AA1378=2023,IF(OR($M1378="Услуги",$M1378="Работы"),#REF!,IF($U1378&lt;&gt;0,#REF!,#REF!)),1)*IF($AA1378=2024,IF(OR($M1378="Услуги",$M1378="Работы"),#REF!,IF($U1378&lt;&gt;0,#REF!,#REF!)),1)*IF($AA1378=2025,IF(OR($M1378="Услуги",$M1378="Работы"),#REF!,IF($U1378&lt;&gt;0,#REF!,#REF!)),1)</f>
        <v>#REF!</v>
      </c>
      <c r="AD1378" s="96" t="e">
        <f>T1378*IF($AA1378=2021,IF(OR($M1378="Услуги",$M1378="Работы"),#REF!,IF($U1378&lt;&gt;0,#REF!,#REF!)),1)*IF($AA1378=2022,IF(OR($M1378="Услуги",$M1378="Работы"),#REF!,IF($U1378&lt;&gt;0,#REF!,#REF!)),1)*IF($AA1378=2023,IF(OR($M1378="Услуги",$M1378="Работы"),#REF!,IF($U1378&lt;&gt;0,#REF!,#REF!)),1)*IF($AA1378=2024,IF(OR($M1378="Услуги",$M1378="Работы"),#REF!,IF($U1378&lt;&gt;0,#REF!,#REF!)),1)*IF($AA1378=2025,IF(OR($M1378="Услуги",$M1378="Работы"),#REF!,IF($U1378&lt;&gt;0,#REF!,#REF!)),1)</f>
        <v>#REF!</v>
      </c>
      <c r="AE1378" s="96" t="e">
        <f>U1378*IF($AA1378=2021,IF(OR($M1378="Услуги",$M1378="Работы"),#REF!,IF($U1378&lt;&gt;0,#REF!,#REF!)),1)*IF($AA1378=2022,IF(OR($M1378="Услуги",$M1378="Работы"),#REF!,IF($U1378&lt;&gt;0,#REF!,#REF!)),1)*IF($AA1378=2023,IF(OR($M1378="Услуги",$M1378="Работы"),#REF!,IF($U1378&lt;&gt;0,#REF!,#REF!)),1)*IF($AA1378=2024,IF(OR($M1378="Услуги",$M1378="Работы"),#REF!,IF($U1378&lt;&gt;0,#REF!,#REF!)),1)*IF($AA1378=2025,IF(OR($M1378="Услуги",$M1378="Работы"),#REF!,IF($U1378&lt;&gt;0,#REF!,#REF!)),1)</f>
        <v>#REF!</v>
      </c>
      <c r="AF1378" s="96" t="e">
        <f>V1378*IF($AA1378=2021,IF(OR($M1378="Услуги",$M1378="Работы"),#REF!,IF($U1378&lt;&gt;0,#REF!,#REF!)),1)*IF($AA1378=2022,IF(OR($M1378="Услуги",$M1378="Работы"),#REF!,IF($U1378&lt;&gt;0,#REF!,#REF!)),1)*IF($AA1378=2023,IF(OR($M1378="Услуги",$M1378="Работы"),#REF!,IF($U1378&lt;&gt;0,#REF!,#REF!)),1)*IF($AA1378=2024,IF(OR($M1378="Услуги",$M1378="Работы"),#REF!,IF($U1378&lt;&gt;0,#REF!,#REF!)),1)*IF($AA1378=2025,IF(OR($M1378="Услуги",$M1378="Работы"),#REF!,IF($U1378&lt;&gt;0,#REF!,#REF!)),1)</f>
        <v>#REF!</v>
      </c>
      <c r="AG1378" s="96" t="e">
        <f>W1378*IF($AA1378=2021,IF(OR($M1378="Услуги",$M1378="Работы"),#REF!,IF($U1378&lt;&gt;0,#REF!,#REF!)),1)*IF($AA1378=2022,IF(OR($M1378="Услуги",$M1378="Работы"),#REF!,IF($U1378&lt;&gt;0,#REF!,#REF!)),1)*IF($AA1378=2023,IF(OR($M1378="Услуги",$M1378="Работы"),#REF!,IF($U1378&lt;&gt;0,#REF!,#REF!)),1)*IF($AA1378=2024,IF(OR($M1378="Услуги",$M1378="Работы"),#REF!,IF($U1378&lt;&gt;0,#REF!,#REF!)),1)*IF($AA1378=2025,IF(OR($M1378="Услуги",$M1378="Работы"),#REF!,IF($U1378&lt;&gt;0,#REF!,#REF!)),1)</f>
        <v>#REF!</v>
      </c>
      <c r="AH1378" s="96" t="e">
        <f>X1378*IF($AA1378=2021,IF(OR($M1378="Услуги",$M1378="Работы"),#REF!,IF($U1378&lt;&gt;0,#REF!,#REF!)),1)*IF($AA1378=2022,IF(OR($M1378="Услуги",$M1378="Работы"),#REF!,IF($U1378&lt;&gt;0,#REF!,#REF!)),1)*IF($AA1378=2023,IF(OR($M1378="Услуги",$M1378="Работы"),#REF!,IF($U1378&lt;&gt;0,#REF!,#REF!)),1)*IF($AA1378=2024,IF(OR($M1378="Услуги",$M1378="Работы"),#REF!,IF($U1378&lt;&gt;0,#REF!,#REF!)),1)*IF($AA1378=2025,IF(OR($M1378="Услуги",$M1378="Работы"),#REF!,IF($U1378&lt;&gt;0,#REF!,#REF!)),1)</f>
        <v>#REF!</v>
      </c>
      <c r="AI1378" s="96" t="e">
        <f>Y1378*IF($AA1378=2021,IF(OR($M1378="Услуги",$M1378="Работы"),#REF!,IF($U1378&lt;&gt;0,#REF!,#REF!)),1)*IF($AA1378=2022,IF(OR($M1378="Услуги",$M1378="Работы"),#REF!,IF($U1378&lt;&gt;0,#REF!,#REF!)),1)*IF($AA1378=2023,IF(OR($M1378="Услуги",$M1378="Работы"),#REF!,IF($U1378&lt;&gt;0,#REF!,#REF!)),1)*IF($AA1378=2024,IF(OR($M1378="Услуги",$M1378="Работы"),#REF!,IF($U1378&lt;&gt;0,#REF!,#REF!)),1)*IF($AA1378=2025,IF(OR($M1378="Услуги",$M1378="Работы"),#REF!,IF($U1378&lt;&gt;0,#REF!,#REF!)),1)</f>
        <v>#REF!</v>
      </c>
      <c r="AJ1378" s="96" t="e">
        <f>Z1378*IF($AA1378=2021,IF(OR($M1378="Услуги",$M1378="Работы"),#REF!,IF($U1378&lt;&gt;0,#REF!,#REF!)),1)*IF($AA1378=2022,IF(OR($M1378="Услуги",$M1378="Работы"),#REF!,IF($U1378&lt;&gt;0,#REF!,#REF!)),1)*IF($AA1378=2023,IF(OR($M1378="Услуги",$M1378="Работы"),#REF!,IF($U1378&lt;&gt;0,#REF!,#REF!)),1)*IF($AA1378=2024,IF(OR($M1378="Услуги",$M1378="Работы"),#REF!,IF($U1378&lt;&gt;0,#REF!,#REF!)),1)*IF($AA1378=2025,IF(OR($M1378="Услуги",$M1378="Работы"),#REF!,IF($U1378&lt;&gt;0,#REF!,#REF!)),1)</f>
        <v>#REF!</v>
      </c>
      <c r="AK1378" s="107">
        <v>82800</v>
      </c>
      <c r="AL1378" s="57">
        <v>0</v>
      </c>
      <c r="AM1378" s="57">
        <v>82800</v>
      </c>
      <c r="AN1378" s="54">
        <v>9</v>
      </c>
    </row>
    <row r="1379" spans="1:40" s="56" customFormat="1" ht="14.25" hidden="1" customHeight="1" x14ac:dyDescent="0.25">
      <c r="A1379" s="85">
        <v>1</v>
      </c>
      <c r="B1379" s="86" t="s">
        <v>88</v>
      </c>
      <c r="C1379" s="142" t="s">
        <v>437</v>
      </c>
      <c r="D1379" s="85" t="s">
        <v>184</v>
      </c>
      <c r="E1379" s="85" t="s">
        <v>420</v>
      </c>
      <c r="F1379" s="85"/>
      <c r="G1379" s="87" t="e">
        <f>VLOOKUP(D1379,#REF!,2,FALSE)</f>
        <v>#REF!</v>
      </c>
      <c r="H1379" s="87" t="s">
        <v>432</v>
      </c>
      <c r="I1379" s="87"/>
      <c r="J1379" s="86" t="s">
        <v>418</v>
      </c>
      <c r="K1379" s="87" t="str">
        <f t="shared" si="432"/>
        <v>Защита сегментов АСУ ТП Филиал «Ириклинская ГРЭС» АО «Интер РАО – Электрогенерация»</v>
      </c>
      <c r="L1379" s="99" t="s">
        <v>394</v>
      </c>
      <c r="M1379" s="90" t="s">
        <v>528</v>
      </c>
      <c r="N1379" s="85"/>
      <c r="O1379" s="85" t="s">
        <v>395</v>
      </c>
      <c r="P1379" s="86">
        <v>12</v>
      </c>
      <c r="Q1379" s="100">
        <v>41250</v>
      </c>
      <c r="R1379" s="97">
        <v>0.2</v>
      </c>
      <c r="S1379" s="98">
        <v>594000</v>
      </c>
      <c r="T1379" s="95">
        <f t="shared" si="426"/>
        <v>99000</v>
      </c>
      <c r="U1379" s="98">
        <v>594000</v>
      </c>
      <c r="V1379" s="95">
        <f t="shared" si="427"/>
        <v>99000</v>
      </c>
      <c r="W1379" s="95">
        <f t="shared" si="428"/>
        <v>495000</v>
      </c>
      <c r="X1379" s="98"/>
      <c r="Y1379" s="95">
        <f t="shared" si="429"/>
        <v>0</v>
      </c>
      <c r="Z1379" s="95">
        <f t="shared" si="430"/>
        <v>0</v>
      </c>
      <c r="AA1379" s="243">
        <f>2025</f>
        <v>2025</v>
      </c>
      <c r="AB1379" s="247" t="e">
        <f t="shared" si="431"/>
        <v>#REF!</v>
      </c>
      <c r="AC1379" s="96" t="e">
        <f>S1379*IF($AA1379=2021,IF(OR($M1379="Услуги",$M1379="Работы"),#REF!,IF($U1379&lt;&gt;0,#REF!,#REF!)),1)*IF($AA1379=2022,IF(OR($M1379="Услуги",$M1379="Работы"),#REF!,IF($U1379&lt;&gt;0,#REF!,#REF!)),1)*IF($AA1379=2023,IF(OR($M1379="Услуги",$M1379="Работы"),#REF!,IF($U1379&lt;&gt;0,#REF!,#REF!)),1)*IF($AA1379=2024,IF(OR($M1379="Услуги",$M1379="Работы"),#REF!,IF($U1379&lt;&gt;0,#REF!,#REF!)),1)*IF($AA1379=2025,IF(OR($M1379="Услуги",$M1379="Работы"),#REF!,IF($U1379&lt;&gt;0,#REF!,#REF!)),1)</f>
        <v>#REF!</v>
      </c>
      <c r="AD1379" s="96" t="e">
        <f>T1379*IF($AA1379=2021,IF(OR($M1379="Услуги",$M1379="Работы"),#REF!,IF($U1379&lt;&gt;0,#REF!,#REF!)),1)*IF($AA1379=2022,IF(OR($M1379="Услуги",$M1379="Работы"),#REF!,IF($U1379&lt;&gt;0,#REF!,#REF!)),1)*IF($AA1379=2023,IF(OR($M1379="Услуги",$M1379="Работы"),#REF!,IF($U1379&lt;&gt;0,#REF!,#REF!)),1)*IF($AA1379=2024,IF(OR($M1379="Услуги",$M1379="Работы"),#REF!,IF($U1379&lt;&gt;0,#REF!,#REF!)),1)*IF($AA1379=2025,IF(OR($M1379="Услуги",$M1379="Работы"),#REF!,IF($U1379&lt;&gt;0,#REF!,#REF!)),1)</f>
        <v>#REF!</v>
      </c>
      <c r="AE1379" s="96" t="e">
        <f>U1379*IF($AA1379=2021,IF(OR($M1379="Услуги",$M1379="Работы"),#REF!,IF($U1379&lt;&gt;0,#REF!,#REF!)),1)*IF($AA1379=2022,IF(OR($M1379="Услуги",$M1379="Работы"),#REF!,IF($U1379&lt;&gt;0,#REF!,#REF!)),1)*IF($AA1379=2023,IF(OR($M1379="Услуги",$M1379="Работы"),#REF!,IF($U1379&lt;&gt;0,#REF!,#REF!)),1)*IF($AA1379=2024,IF(OR($M1379="Услуги",$M1379="Работы"),#REF!,IF($U1379&lt;&gt;0,#REF!,#REF!)),1)*IF($AA1379=2025,IF(OR($M1379="Услуги",$M1379="Работы"),#REF!,IF($U1379&lt;&gt;0,#REF!,#REF!)),1)</f>
        <v>#REF!</v>
      </c>
      <c r="AF1379" s="96" t="e">
        <f>V1379*IF($AA1379=2021,IF(OR($M1379="Услуги",$M1379="Работы"),#REF!,IF($U1379&lt;&gt;0,#REF!,#REF!)),1)*IF($AA1379=2022,IF(OR($M1379="Услуги",$M1379="Работы"),#REF!,IF($U1379&lt;&gt;0,#REF!,#REF!)),1)*IF($AA1379=2023,IF(OR($M1379="Услуги",$M1379="Работы"),#REF!,IF($U1379&lt;&gt;0,#REF!,#REF!)),1)*IF($AA1379=2024,IF(OR($M1379="Услуги",$M1379="Работы"),#REF!,IF($U1379&lt;&gt;0,#REF!,#REF!)),1)*IF($AA1379=2025,IF(OR($M1379="Услуги",$M1379="Работы"),#REF!,IF($U1379&lt;&gt;0,#REF!,#REF!)),1)</f>
        <v>#REF!</v>
      </c>
      <c r="AG1379" s="96" t="e">
        <f>W1379*IF($AA1379=2021,IF(OR($M1379="Услуги",$M1379="Работы"),#REF!,IF($U1379&lt;&gt;0,#REF!,#REF!)),1)*IF($AA1379=2022,IF(OR($M1379="Услуги",$M1379="Работы"),#REF!,IF($U1379&lt;&gt;0,#REF!,#REF!)),1)*IF($AA1379=2023,IF(OR($M1379="Услуги",$M1379="Работы"),#REF!,IF($U1379&lt;&gt;0,#REF!,#REF!)),1)*IF($AA1379=2024,IF(OR($M1379="Услуги",$M1379="Работы"),#REF!,IF($U1379&lt;&gt;0,#REF!,#REF!)),1)*IF($AA1379=2025,IF(OR($M1379="Услуги",$M1379="Работы"),#REF!,IF($U1379&lt;&gt;0,#REF!,#REF!)),1)</f>
        <v>#REF!</v>
      </c>
      <c r="AH1379" s="96" t="e">
        <f>X1379*IF($AA1379=2021,IF(OR($M1379="Услуги",$M1379="Работы"),#REF!,IF($U1379&lt;&gt;0,#REF!,#REF!)),1)*IF($AA1379=2022,IF(OR($M1379="Услуги",$M1379="Работы"),#REF!,IF($U1379&lt;&gt;0,#REF!,#REF!)),1)*IF($AA1379=2023,IF(OR($M1379="Услуги",$M1379="Работы"),#REF!,IF($U1379&lt;&gt;0,#REF!,#REF!)),1)*IF($AA1379=2024,IF(OR($M1379="Услуги",$M1379="Работы"),#REF!,IF($U1379&lt;&gt;0,#REF!,#REF!)),1)*IF($AA1379=2025,IF(OR($M1379="Услуги",$M1379="Работы"),#REF!,IF($U1379&lt;&gt;0,#REF!,#REF!)),1)</f>
        <v>#REF!</v>
      </c>
      <c r="AI1379" s="96" t="e">
        <f>Y1379*IF($AA1379=2021,IF(OR($M1379="Услуги",$M1379="Работы"),#REF!,IF($U1379&lt;&gt;0,#REF!,#REF!)),1)*IF($AA1379=2022,IF(OR($M1379="Услуги",$M1379="Работы"),#REF!,IF($U1379&lt;&gt;0,#REF!,#REF!)),1)*IF($AA1379=2023,IF(OR($M1379="Услуги",$M1379="Работы"),#REF!,IF($U1379&lt;&gt;0,#REF!,#REF!)),1)*IF($AA1379=2024,IF(OR($M1379="Услуги",$M1379="Работы"),#REF!,IF($U1379&lt;&gt;0,#REF!,#REF!)),1)*IF($AA1379=2025,IF(OR($M1379="Услуги",$M1379="Работы"),#REF!,IF($U1379&lt;&gt;0,#REF!,#REF!)),1)</f>
        <v>#REF!</v>
      </c>
      <c r="AJ1379" s="96" t="e">
        <f>Z1379*IF($AA1379=2021,IF(OR($M1379="Услуги",$M1379="Работы"),#REF!,IF($U1379&lt;&gt;0,#REF!,#REF!)),1)*IF($AA1379=2022,IF(OR($M1379="Услуги",$M1379="Работы"),#REF!,IF($U1379&lt;&gt;0,#REF!,#REF!)),1)*IF($AA1379=2023,IF(OR($M1379="Услуги",$M1379="Работы"),#REF!,IF($U1379&lt;&gt;0,#REF!,#REF!)),1)*IF($AA1379=2024,IF(OR($M1379="Услуги",$M1379="Работы"),#REF!,IF($U1379&lt;&gt;0,#REF!,#REF!)),1)*IF($AA1379=2025,IF(OR($M1379="Услуги",$M1379="Работы"),#REF!,IF($U1379&lt;&gt;0,#REF!,#REF!)),1)</f>
        <v>#REF!</v>
      </c>
      <c r="AK1379" s="107">
        <v>594000</v>
      </c>
      <c r="AL1379" s="57">
        <v>594000</v>
      </c>
      <c r="AM1379" s="57">
        <v>0</v>
      </c>
      <c r="AN1379" s="54">
        <v>12</v>
      </c>
    </row>
    <row r="1380" spans="1:40" s="56" customFormat="1" ht="14.25" hidden="1" customHeight="1" x14ac:dyDescent="0.25">
      <c r="A1380" s="85">
        <v>1</v>
      </c>
      <c r="B1380" s="86" t="s">
        <v>88</v>
      </c>
      <c r="C1380" s="142" t="s">
        <v>437</v>
      </c>
      <c r="D1380" s="85" t="s">
        <v>184</v>
      </c>
      <c r="E1380" s="85" t="s">
        <v>420</v>
      </c>
      <c r="F1380" s="85"/>
      <c r="G1380" s="87" t="e">
        <f>VLOOKUP(D1380,#REF!,2,FALSE)</f>
        <v>#REF!</v>
      </c>
      <c r="H1380" s="87" t="s">
        <v>432</v>
      </c>
      <c r="I1380" s="87"/>
      <c r="J1380" s="86" t="s">
        <v>418</v>
      </c>
      <c r="K1380" s="87" t="str">
        <f t="shared" si="432"/>
        <v>Защита сегментов АСУ ТП Филиал «Ириклинская ГРЭС» АО «Интер РАО – Электрогенерация»</v>
      </c>
      <c r="L1380" s="99" t="s">
        <v>396</v>
      </c>
      <c r="M1380" s="86" t="s">
        <v>4</v>
      </c>
      <c r="N1380" s="85" t="s">
        <v>397</v>
      </c>
      <c r="O1380" s="85" t="s">
        <v>398</v>
      </c>
      <c r="P1380" s="86">
        <v>12</v>
      </c>
      <c r="Q1380" s="100">
        <v>14500</v>
      </c>
      <c r="R1380" s="97">
        <v>0</v>
      </c>
      <c r="S1380" s="98">
        <v>174000</v>
      </c>
      <c r="T1380" s="95">
        <f t="shared" si="426"/>
        <v>0</v>
      </c>
      <c r="U1380" s="98">
        <v>0</v>
      </c>
      <c r="V1380" s="95">
        <f t="shared" si="427"/>
        <v>0</v>
      </c>
      <c r="W1380" s="95">
        <f t="shared" si="428"/>
        <v>0</v>
      </c>
      <c r="X1380" s="98">
        <v>174000</v>
      </c>
      <c r="Y1380" s="95">
        <f t="shared" si="429"/>
        <v>0</v>
      </c>
      <c r="Z1380" s="95">
        <f t="shared" si="430"/>
        <v>174000</v>
      </c>
      <c r="AA1380" s="243">
        <f>2025</f>
        <v>2025</v>
      </c>
      <c r="AB1380" s="247" t="e">
        <f t="shared" si="431"/>
        <v>#REF!</v>
      </c>
      <c r="AC1380" s="96" t="e">
        <f>S1380*IF($AA1380=2021,IF(OR($M1380="Услуги",$M1380="Работы"),#REF!,IF($U1380&lt;&gt;0,#REF!,#REF!)),1)*IF($AA1380=2022,IF(OR($M1380="Услуги",$M1380="Работы"),#REF!,IF($U1380&lt;&gt;0,#REF!,#REF!)),1)*IF($AA1380=2023,IF(OR($M1380="Услуги",$M1380="Работы"),#REF!,IF($U1380&lt;&gt;0,#REF!,#REF!)),1)*IF($AA1380=2024,IF(OR($M1380="Услуги",$M1380="Работы"),#REF!,IF($U1380&lt;&gt;0,#REF!,#REF!)),1)*IF($AA1380=2025,IF(OR($M1380="Услуги",$M1380="Работы"),#REF!,IF($U1380&lt;&gt;0,#REF!,#REF!)),1)</f>
        <v>#REF!</v>
      </c>
      <c r="AD1380" s="96" t="e">
        <f>T1380*IF($AA1380=2021,IF(OR($M1380="Услуги",$M1380="Работы"),#REF!,IF($U1380&lt;&gt;0,#REF!,#REF!)),1)*IF($AA1380=2022,IF(OR($M1380="Услуги",$M1380="Работы"),#REF!,IF($U1380&lt;&gt;0,#REF!,#REF!)),1)*IF($AA1380=2023,IF(OR($M1380="Услуги",$M1380="Работы"),#REF!,IF($U1380&lt;&gt;0,#REF!,#REF!)),1)*IF($AA1380=2024,IF(OR($M1380="Услуги",$M1380="Работы"),#REF!,IF($U1380&lt;&gt;0,#REF!,#REF!)),1)*IF($AA1380=2025,IF(OR($M1380="Услуги",$M1380="Работы"),#REF!,IF($U1380&lt;&gt;0,#REF!,#REF!)),1)</f>
        <v>#REF!</v>
      </c>
      <c r="AE1380" s="96" t="e">
        <f>U1380*IF($AA1380=2021,IF(OR($M1380="Услуги",$M1380="Работы"),#REF!,IF($U1380&lt;&gt;0,#REF!,#REF!)),1)*IF($AA1380=2022,IF(OR($M1380="Услуги",$M1380="Работы"),#REF!,IF($U1380&lt;&gt;0,#REF!,#REF!)),1)*IF($AA1380=2023,IF(OR($M1380="Услуги",$M1380="Работы"),#REF!,IF($U1380&lt;&gt;0,#REF!,#REF!)),1)*IF($AA1380=2024,IF(OR($M1380="Услуги",$M1380="Работы"),#REF!,IF($U1380&lt;&gt;0,#REF!,#REF!)),1)*IF($AA1380=2025,IF(OR($M1380="Услуги",$M1380="Работы"),#REF!,IF($U1380&lt;&gt;0,#REF!,#REF!)),1)</f>
        <v>#REF!</v>
      </c>
      <c r="AF1380" s="96" t="e">
        <f>V1380*IF($AA1380=2021,IF(OR($M1380="Услуги",$M1380="Работы"),#REF!,IF($U1380&lt;&gt;0,#REF!,#REF!)),1)*IF($AA1380=2022,IF(OR($M1380="Услуги",$M1380="Работы"),#REF!,IF($U1380&lt;&gt;0,#REF!,#REF!)),1)*IF($AA1380=2023,IF(OR($M1380="Услуги",$M1380="Работы"),#REF!,IF($U1380&lt;&gt;0,#REF!,#REF!)),1)*IF($AA1380=2024,IF(OR($M1380="Услуги",$M1380="Работы"),#REF!,IF($U1380&lt;&gt;0,#REF!,#REF!)),1)*IF($AA1380=2025,IF(OR($M1380="Услуги",$M1380="Работы"),#REF!,IF($U1380&lt;&gt;0,#REF!,#REF!)),1)</f>
        <v>#REF!</v>
      </c>
      <c r="AG1380" s="96" t="e">
        <f>W1380*IF($AA1380=2021,IF(OR($M1380="Услуги",$M1380="Работы"),#REF!,IF($U1380&lt;&gt;0,#REF!,#REF!)),1)*IF($AA1380=2022,IF(OR($M1380="Услуги",$M1380="Работы"),#REF!,IF($U1380&lt;&gt;0,#REF!,#REF!)),1)*IF($AA1380=2023,IF(OR($M1380="Услуги",$M1380="Работы"),#REF!,IF($U1380&lt;&gt;0,#REF!,#REF!)),1)*IF($AA1380=2024,IF(OR($M1380="Услуги",$M1380="Работы"),#REF!,IF($U1380&lt;&gt;0,#REF!,#REF!)),1)*IF($AA1380=2025,IF(OR($M1380="Услуги",$M1380="Работы"),#REF!,IF($U1380&lt;&gt;0,#REF!,#REF!)),1)</f>
        <v>#REF!</v>
      </c>
      <c r="AH1380" s="96" t="e">
        <f>X1380*IF($AA1380=2021,IF(OR($M1380="Услуги",$M1380="Работы"),#REF!,IF($U1380&lt;&gt;0,#REF!,#REF!)),1)*IF($AA1380=2022,IF(OR($M1380="Услуги",$M1380="Работы"),#REF!,IF($U1380&lt;&gt;0,#REF!,#REF!)),1)*IF($AA1380=2023,IF(OR($M1380="Услуги",$M1380="Работы"),#REF!,IF($U1380&lt;&gt;0,#REF!,#REF!)),1)*IF($AA1380=2024,IF(OR($M1380="Услуги",$M1380="Работы"),#REF!,IF($U1380&lt;&gt;0,#REF!,#REF!)),1)*IF($AA1380=2025,IF(OR($M1380="Услуги",$M1380="Работы"),#REF!,IF($U1380&lt;&gt;0,#REF!,#REF!)),1)</f>
        <v>#REF!</v>
      </c>
      <c r="AI1380" s="96" t="e">
        <f>Y1380*IF($AA1380=2021,IF(OR($M1380="Услуги",$M1380="Работы"),#REF!,IF($U1380&lt;&gt;0,#REF!,#REF!)),1)*IF($AA1380=2022,IF(OR($M1380="Услуги",$M1380="Работы"),#REF!,IF($U1380&lt;&gt;0,#REF!,#REF!)),1)*IF($AA1380=2023,IF(OR($M1380="Услуги",$M1380="Работы"),#REF!,IF($U1380&lt;&gt;0,#REF!,#REF!)),1)*IF($AA1380=2024,IF(OR($M1380="Услуги",$M1380="Работы"),#REF!,IF($U1380&lt;&gt;0,#REF!,#REF!)),1)*IF($AA1380=2025,IF(OR($M1380="Услуги",$M1380="Работы"),#REF!,IF($U1380&lt;&gt;0,#REF!,#REF!)),1)</f>
        <v>#REF!</v>
      </c>
      <c r="AJ1380" s="96" t="e">
        <f>Z1380*IF($AA1380=2021,IF(OR($M1380="Услуги",$M1380="Работы"),#REF!,IF($U1380&lt;&gt;0,#REF!,#REF!)),1)*IF($AA1380=2022,IF(OR($M1380="Услуги",$M1380="Работы"),#REF!,IF($U1380&lt;&gt;0,#REF!,#REF!)),1)*IF($AA1380=2023,IF(OR($M1380="Услуги",$M1380="Работы"),#REF!,IF($U1380&lt;&gt;0,#REF!,#REF!)),1)*IF($AA1380=2024,IF(OR($M1380="Услуги",$M1380="Работы"),#REF!,IF($U1380&lt;&gt;0,#REF!,#REF!)),1)*IF($AA1380=2025,IF(OR($M1380="Услуги",$M1380="Работы"),#REF!,IF($U1380&lt;&gt;0,#REF!,#REF!)),1)</f>
        <v>#REF!</v>
      </c>
      <c r="AK1380" s="107">
        <v>174000</v>
      </c>
      <c r="AL1380" s="57">
        <v>0</v>
      </c>
      <c r="AM1380" s="57">
        <v>174000</v>
      </c>
      <c r="AN1380" s="54">
        <v>12</v>
      </c>
    </row>
    <row r="1381" spans="1:40" s="56" customFormat="1" ht="14.25" hidden="1" customHeight="1" x14ac:dyDescent="0.25">
      <c r="A1381" s="85">
        <v>1</v>
      </c>
      <c r="B1381" s="86" t="s">
        <v>88</v>
      </c>
      <c r="C1381" s="142" t="s">
        <v>437</v>
      </c>
      <c r="D1381" s="85" t="s">
        <v>184</v>
      </c>
      <c r="E1381" s="85" t="s">
        <v>420</v>
      </c>
      <c r="F1381" s="85"/>
      <c r="G1381" s="87" t="e">
        <f>VLOOKUP(D1381,#REF!,2,FALSE)</f>
        <v>#REF!</v>
      </c>
      <c r="H1381" s="87" t="s">
        <v>432</v>
      </c>
      <c r="I1381" s="87"/>
      <c r="J1381" s="86" t="s">
        <v>418</v>
      </c>
      <c r="K1381" s="87" t="str">
        <f t="shared" si="432"/>
        <v>Защита сегментов АСУ ТП Филиал «Ириклинская ГРЭС» АО «Интер РАО – Электрогенерация»</v>
      </c>
      <c r="L1381" s="99" t="s">
        <v>124</v>
      </c>
      <c r="M1381" s="86" t="s">
        <v>4</v>
      </c>
      <c r="N1381" s="85" t="s">
        <v>321</v>
      </c>
      <c r="O1381" s="85" t="s">
        <v>399</v>
      </c>
      <c r="P1381" s="86">
        <v>12</v>
      </c>
      <c r="Q1381" s="100">
        <v>1910</v>
      </c>
      <c r="R1381" s="97">
        <v>0</v>
      </c>
      <c r="S1381" s="98">
        <v>22920</v>
      </c>
      <c r="T1381" s="95">
        <f t="shared" si="426"/>
        <v>0</v>
      </c>
      <c r="U1381" s="98">
        <v>0</v>
      </c>
      <c r="V1381" s="95">
        <f t="shared" si="427"/>
        <v>0</v>
      </c>
      <c r="W1381" s="95">
        <f t="shared" si="428"/>
        <v>0</v>
      </c>
      <c r="X1381" s="98">
        <v>22920</v>
      </c>
      <c r="Y1381" s="95">
        <f t="shared" si="429"/>
        <v>0</v>
      </c>
      <c r="Z1381" s="95">
        <f t="shared" si="430"/>
        <v>22920</v>
      </c>
      <c r="AA1381" s="243">
        <f>2025</f>
        <v>2025</v>
      </c>
      <c r="AB1381" s="247" t="e">
        <f t="shared" si="431"/>
        <v>#REF!</v>
      </c>
      <c r="AC1381" s="96" t="e">
        <f>S1381*IF($AA1381=2021,IF(OR($M1381="Услуги",$M1381="Работы"),#REF!,IF($U1381&lt;&gt;0,#REF!,#REF!)),1)*IF($AA1381=2022,IF(OR($M1381="Услуги",$M1381="Работы"),#REF!,IF($U1381&lt;&gt;0,#REF!,#REF!)),1)*IF($AA1381=2023,IF(OR($M1381="Услуги",$M1381="Работы"),#REF!,IF($U1381&lt;&gt;0,#REF!,#REF!)),1)*IF($AA1381=2024,IF(OR($M1381="Услуги",$M1381="Работы"),#REF!,IF($U1381&lt;&gt;0,#REF!,#REF!)),1)*IF($AA1381=2025,IF(OR($M1381="Услуги",$M1381="Работы"),#REF!,IF($U1381&lt;&gt;0,#REF!,#REF!)),1)</f>
        <v>#REF!</v>
      </c>
      <c r="AD1381" s="96" t="e">
        <f>T1381*IF($AA1381=2021,IF(OR($M1381="Услуги",$M1381="Работы"),#REF!,IF($U1381&lt;&gt;0,#REF!,#REF!)),1)*IF($AA1381=2022,IF(OR($M1381="Услуги",$M1381="Работы"),#REF!,IF($U1381&lt;&gt;0,#REF!,#REF!)),1)*IF($AA1381=2023,IF(OR($M1381="Услуги",$M1381="Работы"),#REF!,IF($U1381&lt;&gt;0,#REF!,#REF!)),1)*IF($AA1381=2024,IF(OR($M1381="Услуги",$M1381="Работы"),#REF!,IF($U1381&lt;&gt;0,#REF!,#REF!)),1)*IF($AA1381=2025,IF(OR($M1381="Услуги",$M1381="Работы"),#REF!,IF($U1381&lt;&gt;0,#REF!,#REF!)),1)</f>
        <v>#REF!</v>
      </c>
      <c r="AE1381" s="96" t="e">
        <f>U1381*IF($AA1381=2021,IF(OR($M1381="Услуги",$M1381="Работы"),#REF!,IF($U1381&lt;&gt;0,#REF!,#REF!)),1)*IF($AA1381=2022,IF(OR($M1381="Услуги",$M1381="Работы"),#REF!,IF($U1381&lt;&gt;0,#REF!,#REF!)),1)*IF($AA1381=2023,IF(OR($M1381="Услуги",$M1381="Работы"),#REF!,IF($U1381&lt;&gt;0,#REF!,#REF!)),1)*IF($AA1381=2024,IF(OR($M1381="Услуги",$M1381="Работы"),#REF!,IF($U1381&lt;&gt;0,#REF!,#REF!)),1)*IF($AA1381=2025,IF(OR($M1381="Услуги",$M1381="Работы"),#REF!,IF($U1381&lt;&gt;0,#REF!,#REF!)),1)</f>
        <v>#REF!</v>
      </c>
      <c r="AF1381" s="96" t="e">
        <f>V1381*IF($AA1381=2021,IF(OR($M1381="Услуги",$M1381="Работы"),#REF!,IF($U1381&lt;&gt;0,#REF!,#REF!)),1)*IF($AA1381=2022,IF(OR($M1381="Услуги",$M1381="Работы"),#REF!,IF($U1381&lt;&gt;0,#REF!,#REF!)),1)*IF($AA1381=2023,IF(OR($M1381="Услуги",$M1381="Работы"),#REF!,IF($U1381&lt;&gt;0,#REF!,#REF!)),1)*IF($AA1381=2024,IF(OR($M1381="Услуги",$M1381="Работы"),#REF!,IF($U1381&lt;&gt;0,#REF!,#REF!)),1)*IF($AA1381=2025,IF(OR($M1381="Услуги",$M1381="Работы"),#REF!,IF($U1381&lt;&gt;0,#REF!,#REF!)),1)</f>
        <v>#REF!</v>
      </c>
      <c r="AG1381" s="96" t="e">
        <f>W1381*IF($AA1381=2021,IF(OR($M1381="Услуги",$M1381="Работы"),#REF!,IF($U1381&lt;&gt;0,#REF!,#REF!)),1)*IF($AA1381=2022,IF(OR($M1381="Услуги",$M1381="Работы"),#REF!,IF($U1381&lt;&gt;0,#REF!,#REF!)),1)*IF($AA1381=2023,IF(OR($M1381="Услуги",$M1381="Работы"),#REF!,IF($U1381&lt;&gt;0,#REF!,#REF!)),1)*IF($AA1381=2024,IF(OR($M1381="Услуги",$M1381="Работы"),#REF!,IF($U1381&lt;&gt;0,#REF!,#REF!)),1)*IF($AA1381=2025,IF(OR($M1381="Услуги",$M1381="Работы"),#REF!,IF($U1381&lt;&gt;0,#REF!,#REF!)),1)</f>
        <v>#REF!</v>
      </c>
      <c r="AH1381" s="96" t="e">
        <f>X1381*IF($AA1381=2021,IF(OR($M1381="Услуги",$M1381="Работы"),#REF!,IF($U1381&lt;&gt;0,#REF!,#REF!)),1)*IF($AA1381=2022,IF(OR($M1381="Услуги",$M1381="Работы"),#REF!,IF($U1381&lt;&gt;0,#REF!,#REF!)),1)*IF($AA1381=2023,IF(OR($M1381="Услуги",$M1381="Работы"),#REF!,IF($U1381&lt;&gt;0,#REF!,#REF!)),1)*IF($AA1381=2024,IF(OR($M1381="Услуги",$M1381="Работы"),#REF!,IF($U1381&lt;&gt;0,#REF!,#REF!)),1)*IF($AA1381=2025,IF(OR($M1381="Услуги",$M1381="Работы"),#REF!,IF($U1381&lt;&gt;0,#REF!,#REF!)),1)</f>
        <v>#REF!</v>
      </c>
      <c r="AI1381" s="96" t="e">
        <f>Y1381*IF($AA1381=2021,IF(OR($M1381="Услуги",$M1381="Работы"),#REF!,IF($U1381&lt;&gt;0,#REF!,#REF!)),1)*IF($AA1381=2022,IF(OR($M1381="Услуги",$M1381="Работы"),#REF!,IF($U1381&lt;&gt;0,#REF!,#REF!)),1)*IF($AA1381=2023,IF(OR($M1381="Услуги",$M1381="Работы"),#REF!,IF($U1381&lt;&gt;0,#REF!,#REF!)),1)*IF($AA1381=2024,IF(OR($M1381="Услуги",$M1381="Работы"),#REF!,IF($U1381&lt;&gt;0,#REF!,#REF!)),1)*IF($AA1381=2025,IF(OR($M1381="Услуги",$M1381="Работы"),#REF!,IF($U1381&lt;&gt;0,#REF!,#REF!)),1)</f>
        <v>#REF!</v>
      </c>
      <c r="AJ1381" s="96" t="e">
        <f>Z1381*IF($AA1381=2021,IF(OR($M1381="Услуги",$M1381="Работы"),#REF!,IF($U1381&lt;&gt;0,#REF!,#REF!)),1)*IF($AA1381=2022,IF(OR($M1381="Услуги",$M1381="Работы"),#REF!,IF($U1381&lt;&gt;0,#REF!,#REF!)),1)*IF($AA1381=2023,IF(OR($M1381="Услуги",$M1381="Работы"),#REF!,IF($U1381&lt;&gt;0,#REF!,#REF!)),1)*IF($AA1381=2024,IF(OR($M1381="Услуги",$M1381="Работы"),#REF!,IF($U1381&lt;&gt;0,#REF!,#REF!)),1)*IF($AA1381=2025,IF(OR($M1381="Услуги",$M1381="Работы"),#REF!,IF($U1381&lt;&gt;0,#REF!,#REF!)),1)</f>
        <v>#REF!</v>
      </c>
      <c r="AK1381" s="107">
        <v>22920</v>
      </c>
      <c r="AL1381" s="57">
        <v>0</v>
      </c>
      <c r="AM1381" s="57">
        <v>22920</v>
      </c>
      <c r="AN1381" s="54">
        <v>12</v>
      </c>
    </row>
    <row r="1382" spans="1:40" s="56" customFormat="1" ht="15" hidden="1" customHeight="1" x14ac:dyDescent="0.25">
      <c r="A1382" s="85">
        <v>1</v>
      </c>
      <c r="B1382" s="86" t="s">
        <v>88</v>
      </c>
      <c r="C1382" s="142" t="s">
        <v>437</v>
      </c>
      <c r="D1382" s="85" t="s">
        <v>184</v>
      </c>
      <c r="E1382" s="85" t="s">
        <v>420</v>
      </c>
      <c r="F1382" s="85"/>
      <c r="G1382" s="87" t="e">
        <f>VLOOKUP(D1382,#REF!,2,FALSE)</f>
        <v>#REF!</v>
      </c>
      <c r="H1382" s="87" t="s">
        <v>432</v>
      </c>
      <c r="I1382" s="87"/>
      <c r="J1382" s="60" t="s">
        <v>219</v>
      </c>
      <c r="K1382" s="87" t="str">
        <f t="shared" si="432"/>
        <v>Защита сегментов АСУ ТП Филиал «Ириклинская ГРЭС» АО «Интер РАО – Электрогенерация»</v>
      </c>
      <c r="L1382" s="99" t="s">
        <v>223</v>
      </c>
      <c r="M1382" s="90" t="s">
        <v>528</v>
      </c>
      <c r="N1382" s="85"/>
      <c r="O1382" s="85" t="s">
        <v>400</v>
      </c>
      <c r="P1382" s="86">
        <v>6</v>
      </c>
      <c r="Q1382" s="100">
        <v>180000</v>
      </c>
      <c r="R1382" s="97">
        <v>0.2</v>
      </c>
      <c r="S1382" s="98">
        <v>1296000</v>
      </c>
      <c r="T1382" s="95">
        <f t="shared" si="426"/>
        <v>216000</v>
      </c>
      <c r="U1382" s="98">
        <v>1296000</v>
      </c>
      <c r="V1382" s="95">
        <f t="shared" si="427"/>
        <v>216000</v>
      </c>
      <c r="W1382" s="95">
        <f t="shared" si="428"/>
        <v>1080000</v>
      </c>
      <c r="X1382" s="98"/>
      <c r="Y1382" s="95">
        <f t="shared" si="429"/>
        <v>0</v>
      </c>
      <c r="Z1382" s="95">
        <f t="shared" si="430"/>
        <v>0</v>
      </c>
      <c r="AA1382" s="245" t="s">
        <v>519</v>
      </c>
      <c r="AB1382" s="247">
        <f t="shared" si="431"/>
        <v>0</v>
      </c>
      <c r="AC1382" s="96">
        <f>S1382*IF($AA1382=2021,IF(OR($M1382="Услуги",$M1382="Работы"),#REF!,IF($U1382&lt;&gt;0,#REF!,#REF!)),1)*IF($AA1382=2022,IF(OR($M1382="Услуги",$M1382="Работы"),#REF!,IF($U1382&lt;&gt;0,#REF!,#REF!)),1)*IF($AA1382=2023,IF(OR($M1382="Услуги",$M1382="Работы"),#REF!,IF($U1382&lt;&gt;0,#REF!,#REF!)),1)*IF($AA1382=2024,IF(OR($M1382="Услуги",$M1382="Работы"),#REF!,IF($U1382&lt;&gt;0,#REF!,#REF!)),1)*IF($AA1382=2025,IF(OR($M1382="Услуги",$M1382="Работы"),#REF!,IF($U1382&lt;&gt;0,#REF!,#REF!)),1)</f>
        <v>1296000</v>
      </c>
      <c r="AD1382" s="96">
        <f>T1382*IF($AA1382=2021,IF(OR($M1382="Услуги",$M1382="Работы"),#REF!,IF($U1382&lt;&gt;0,#REF!,#REF!)),1)*IF($AA1382=2022,IF(OR($M1382="Услуги",$M1382="Работы"),#REF!,IF($U1382&lt;&gt;0,#REF!,#REF!)),1)*IF($AA1382=2023,IF(OR($M1382="Услуги",$M1382="Работы"),#REF!,IF($U1382&lt;&gt;0,#REF!,#REF!)),1)*IF($AA1382=2024,IF(OR($M1382="Услуги",$M1382="Работы"),#REF!,IF($U1382&lt;&gt;0,#REF!,#REF!)),1)*IF($AA1382=2025,IF(OR($M1382="Услуги",$M1382="Работы"),#REF!,IF($U1382&lt;&gt;0,#REF!,#REF!)),1)</f>
        <v>216000</v>
      </c>
      <c r="AE1382" s="96">
        <f>U1382*IF($AA1382=2021,IF(OR($M1382="Услуги",$M1382="Работы"),#REF!,IF($U1382&lt;&gt;0,#REF!,#REF!)),1)*IF($AA1382=2022,IF(OR($M1382="Услуги",$M1382="Работы"),#REF!,IF($U1382&lt;&gt;0,#REF!,#REF!)),1)*IF($AA1382=2023,IF(OR($M1382="Услуги",$M1382="Работы"),#REF!,IF($U1382&lt;&gt;0,#REF!,#REF!)),1)*IF($AA1382=2024,IF(OR($M1382="Услуги",$M1382="Работы"),#REF!,IF($U1382&lt;&gt;0,#REF!,#REF!)),1)*IF($AA1382=2025,IF(OR($M1382="Услуги",$M1382="Работы"),#REF!,IF($U1382&lt;&gt;0,#REF!,#REF!)),1)</f>
        <v>1296000</v>
      </c>
      <c r="AF1382" s="96">
        <f>V1382*IF($AA1382=2021,IF(OR($M1382="Услуги",$M1382="Работы"),#REF!,IF($U1382&lt;&gt;0,#REF!,#REF!)),1)*IF($AA1382=2022,IF(OR($M1382="Услуги",$M1382="Работы"),#REF!,IF($U1382&lt;&gt;0,#REF!,#REF!)),1)*IF($AA1382=2023,IF(OR($M1382="Услуги",$M1382="Работы"),#REF!,IF($U1382&lt;&gt;0,#REF!,#REF!)),1)*IF($AA1382=2024,IF(OR($M1382="Услуги",$M1382="Работы"),#REF!,IF($U1382&lt;&gt;0,#REF!,#REF!)),1)*IF($AA1382=2025,IF(OR($M1382="Услуги",$M1382="Работы"),#REF!,IF($U1382&lt;&gt;0,#REF!,#REF!)),1)</f>
        <v>216000</v>
      </c>
      <c r="AG1382" s="96">
        <f>W1382*IF($AA1382=2021,IF(OR($M1382="Услуги",$M1382="Работы"),#REF!,IF($U1382&lt;&gt;0,#REF!,#REF!)),1)*IF($AA1382=2022,IF(OR($M1382="Услуги",$M1382="Работы"),#REF!,IF($U1382&lt;&gt;0,#REF!,#REF!)),1)*IF($AA1382=2023,IF(OR($M1382="Услуги",$M1382="Работы"),#REF!,IF($U1382&lt;&gt;0,#REF!,#REF!)),1)*IF($AA1382=2024,IF(OR($M1382="Услуги",$M1382="Работы"),#REF!,IF($U1382&lt;&gt;0,#REF!,#REF!)),1)*IF($AA1382=2025,IF(OR($M1382="Услуги",$M1382="Работы"),#REF!,IF($U1382&lt;&gt;0,#REF!,#REF!)),1)</f>
        <v>1080000</v>
      </c>
      <c r="AH1382" s="96">
        <f>X1382*IF($AA1382=2021,IF(OR($M1382="Услуги",$M1382="Работы"),#REF!,IF($U1382&lt;&gt;0,#REF!,#REF!)),1)*IF($AA1382=2022,IF(OR($M1382="Услуги",$M1382="Работы"),#REF!,IF($U1382&lt;&gt;0,#REF!,#REF!)),1)*IF($AA1382=2023,IF(OR($M1382="Услуги",$M1382="Работы"),#REF!,IF($U1382&lt;&gt;0,#REF!,#REF!)),1)*IF($AA1382=2024,IF(OR($M1382="Услуги",$M1382="Работы"),#REF!,IF($U1382&lt;&gt;0,#REF!,#REF!)),1)*IF($AA1382=2025,IF(OR($M1382="Услуги",$M1382="Работы"),#REF!,IF($U1382&lt;&gt;0,#REF!,#REF!)),1)</f>
        <v>0</v>
      </c>
      <c r="AI1382" s="96">
        <f>Y1382*IF($AA1382=2021,IF(OR($M1382="Услуги",$M1382="Работы"),#REF!,IF($U1382&lt;&gt;0,#REF!,#REF!)),1)*IF($AA1382=2022,IF(OR($M1382="Услуги",$M1382="Работы"),#REF!,IF($U1382&lt;&gt;0,#REF!,#REF!)),1)*IF($AA1382=2023,IF(OR($M1382="Услуги",$M1382="Работы"),#REF!,IF($U1382&lt;&gt;0,#REF!,#REF!)),1)*IF($AA1382=2024,IF(OR($M1382="Услуги",$M1382="Работы"),#REF!,IF($U1382&lt;&gt;0,#REF!,#REF!)),1)*IF($AA1382=2025,IF(OR($M1382="Услуги",$M1382="Работы"),#REF!,IF($U1382&lt;&gt;0,#REF!,#REF!)),1)</f>
        <v>0</v>
      </c>
      <c r="AJ1382" s="96">
        <f>Z1382*IF($AA1382=2021,IF(OR($M1382="Услуги",$M1382="Работы"),#REF!,IF($U1382&lt;&gt;0,#REF!,#REF!)),1)*IF($AA1382=2022,IF(OR($M1382="Услуги",$M1382="Работы"),#REF!,IF($U1382&lt;&gt;0,#REF!,#REF!)),1)*IF($AA1382=2023,IF(OR($M1382="Услуги",$M1382="Работы"),#REF!,IF($U1382&lt;&gt;0,#REF!,#REF!)),1)*IF($AA1382=2024,IF(OR($M1382="Услуги",$M1382="Работы"),#REF!,IF($U1382&lt;&gt;0,#REF!,#REF!)),1)*IF($AA1382=2025,IF(OR($M1382="Услуги",$M1382="Работы"),#REF!,IF($U1382&lt;&gt;0,#REF!,#REF!)),1)</f>
        <v>0</v>
      </c>
      <c r="AK1382" s="107">
        <v>1296000</v>
      </c>
      <c r="AL1382" s="57">
        <v>1296000</v>
      </c>
      <c r="AM1382" s="57">
        <v>0</v>
      </c>
      <c r="AN1382" s="54">
        <v>6</v>
      </c>
    </row>
    <row r="1383" spans="1:40" s="56" customFormat="1" ht="14.25" hidden="1" customHeight="1" x14ac:dyDescent="0.25">
      <c r="A1383" s="85">
        <v>1</v>
      </c>
      <c r="B1383" s="86" t="s">
        <v>88</v>
      </c>
      <c r="C1383" s="142" t="s">
        <v>437</v>
      </c>
      <c r="D1383" s="85" t="s">
        <v>184</v>
      </c>
      <c r="E1383" s="85" t="s">
        <v>420</v>
      </c>
      <c r="F1383" s="85"/>
      <c r="G1383" s="87" t="e">
        <f>VLOOKUP(D1383,#REF!,2,FALSE)</f>
        <v>#REF!</v>
      </c>
      <c r="H1383" s="87" t="s">
        <v>432</v>
      </c>
      <c r="I1383" s="87"/>
      <c r="J1383" s="86" t="s">
        <v>418</v>
      </c>
      <c r="K1383" s="87" t="str">
        <f t="shared" si="432"/>
        <v>Защита сегментов АСУ ТП Филиал «Ириклинская ГРЭС» АО «Интер РАО – Электрогенерация»</v>
      </c>
      <c r="L1383" s="99" t="s">
        <v>401</v>
      </c>
      <c r="M1383" s="90" t="s">
        <v>528</v>
      </c>
      <c r="N1383" s="85" t="s">
        <v>402</v>
      </c>
      <c r="O1383" s="85" t="s">
        <v>403</v>
      </c>
      <c r="P1383" s="86">
        <v>18</v>
      </c>
      <c r="Q1383" s="100">
        <v>7666.666666666667</v>
      </c>
      <c r="R1383" s="97">
        <v>0.2</v>
      </c>
      <c r="S1383" s="98">
        <v>165600</v>
      </c>
      <c r="T1383" s="95">
        <f t="shared" si="426"/>
        <v>27600</v>
      </c>
      <c r="U1383" s="98">
        <v>0</v>
      </c>
      <c r="V1383" s="95">
        <f t="shared" si="427"/>
        <v>0</v>
      </c>
      <c r="W1383" s="95">
        <f t="shared" si="428"/>
        <v>0</v>
      </c>
      <c r="X1383" s="98">
        <v>165600</v>
      </c>
      <c r="Y1383" s="95">
        <f t="shared" si="429"/>
        <v>27600</v>
      </c>
      <c r="Z1383" s="95">
        <f t="shared" si="430"/>
        <v>138000</v>
      </c>
      <c r="AA1383" s="243">
        <f>2025</f>
        <v>2025</v>
      </c>
      <c r="AB1383" s="247" t="e">
        <f t="shared" si="431"/>
        <v>#REF!</v>
      </c>
      <c r="AC1383" s="96" t="e">
        <f>S1383*IF($AA1383=2021,IF(OR($M1383="Услуги",$M1383="Работы"),#REF!,IF($U1383&lt;&gt;0,#REF!,#REF!)),1)*IF($AA1383=2022,IF(OR($M1383="Услуги",$M1383="Работы"),#REF!,IF($U1383&lt;&gt;0,#REF!,#REF!)),1)*IF($AA1383=2023,IF(OR($M1383="Услуги",$M1383="Работы"),#REF!,IF($U1383&lt;&gt;0,#REF!,#REF!)),1)*IF($AA1383=2024,IF(OR($M1383="Услуги",$M1383="Работы"),#REF!,IF($U1383&lt;&gt;0,#REF!,#REF!)),1)*IF($AA1383=2025,IF(OR($M1383="Услуги",$M1383="Работы"),#REF!,IF($U1383&lt;&gt;0,#REF!,#REF!)),1)</f>
        <v>#REF!</v>
      </c>
      <c r="AD1383" s="96" t="e">
        <f>T1383*IF($AA1383=2021,IF(OR($M1383="Услуги",$M1383="Работы"),#REF!,IF($U1383&lt;&gt;0,#REF!,#REF!)),1)*IF($AA1383=2022,IF(OR($M1383="Услуги",$M1383="Работы"),#REF!,IF($U1383&lt;&gt;0,#REF!,#REF!)),1)*IF($AA1383=2023,IF(OR($M1383="Услуги",$M1383="Работы"),#REF!,IF($U1383&lt;&gt;0,#REF!,#REF!)),1)*IF($AA1383=2024,IF(OR($M1383="Услуги",$M1383="Работы"),#REF!,IF($U1383&lt;&gt;0,#REF!,#REF!)),1)*IF($AA1383=2025,IF(OR($M1383="Услуги",$M1383="Работы"),#REF!,IF($U1383&lt;&gt;0,#REF!,#REF!)),1)</f>
        <v>#REF!</v>
      </c>
      <c r="AE1383" s="96" t="e">
        <f>U1383*IF($AA1383=2021,IF(OR($M1383="Услуги",$M1383="Работы"),#REF!,IF($U1383&lt;&gt;0,#REF!,#REF!)),1)*IF($AA1383=2022,IF(OR($M1383="Услуги",$M1383="Работы"),#REF!,IF($U1383&lt;&gt;0,#REF!,#REF!)),1)*IF($AA1383=2023,IF(OR($M1383="Услуги",$M1383="Работы"),#REF!,IF($U1383&lt;&gt;0,#REF!,#REF!)),1)*IF($AA1383=2024,IF(OR($M1383="Услуги",$M1383="Работы"),#REF!,IF($U1383&lt;&gt;0,#REF!,#REF!)),1)*IF($AA1383=2025,IF(OR($M1383="Услуги",$M1383="Работы"),#REF!,IF($U1383&lt;&gt;0,#REF!,#REF!)),1)</f>
        <v>#REF!</v>
      </c>
      <c r="AF1383" s="96" t="e">
        <f>V1383*IF($AA1383=2021,IF(OR($M1383="Услуги",$M1383="Работы"),#REF!,IF($U1383&lt;&gt;0,#REF!,#REF!)),1)*IF($AA1383=2022,IF(OR($M1383="Услуги",$M1383="Работы"),#REF!,IF($U1383&lt;&gt;0,#REF!,#REF!)),1)*IF($AA1383=2023,IF(OR($M1383="Услуги",$M1383="Работы"),#REF!,IF($U1383&lt;&gt;0,#REF!,#REF!)),1)*IF($AA1383=2024,IF(OR($M1383="Услуги",$M1383="Работы"),#REF!,IF($U1383&lt;&gt;0,#REF!,#REF!)),1)*IF($AA1383=2025,IF(OR($M1383="Услуги",$M1383="Работы"),#REF!,IF($U1383&lt;&gt;0,#REF!,#REF!)),1)</f>
        <v>#REF!</v>
      </c>
      <c r="AG1383" s="96" t="e">
        <f>W1383*IF($AA1383=2021,IF(OR($M1383="Услуги",$M1383="Работы"),#REF!,IF($U1383&lt;&gt;0,#REF!,#REF!)),1)*IF($AA1383=2022,IF(OR($M1383="Услуги",$M1383="Работы"),#REF!,IF($U1383&lt;&gt;0,#REF!,#REF!)),1)*IF($AA1383=2023,IF(OR($M1383="Услуги",$M1383="Работы"),#REF!,IF($U1383&lt;&gt;0,#REF!,#REF!)),1)*IF($AA1383=2024,IF(OR($M1383="Услуги",$M1383="Работы"),#REF!,IF($U1383&lt;&gt;0,#REF!,#REF!)),1)*IF($AA1383=2025,IF(OR($M1383="Услуги",$M1383="Работы"),#REF!,IF($U1383&lt;&gt;0,#REF!,#REF!)),1)</f>
        <v>#REF!</v>
      </c>
      <c r="AH1383" s="96" t="e">
        <f>X1383*IF($AA1383=2021,IF(OR($M1383="Услуги",$M1383="Работы"),#REF!,IF($U1383&lt;&gt;0,#REF!,#REF!)),1)*IF($AA1383=2022,IF(OR($M1383="Услуги",$M1383="Работы"),#REF!,IF($U1383&lt;&gt;0,#REF!,#REF!)),1)*IF($AA1383=2023,IF(OR($M1383="Услуги",$M1383="Работы"),#REF!,IF($U1383&lt;&gt;0,#REF!,#REF!)),1)*IF($AA1383=2024,IF(OR($M1383="Услуги",$M1383="Работы"),#REF!,IF($U1383&lt;&gt;0,#REF!,#REF!)),1)*IF($AA1383=2025,IF(OR($M1383="Услуги",$M1383="Работы"),#REF!,IF($U1383&lt;&gt;0,#REF!,#REF!)),1)</f>
        <v>#REF!</v>
      </c>
      <c r="AI1383" s="96" t="e">
        <f>Y1383*IF($AA1383=2021,IF(OR($M1383="Услуги",$M1383="Работы"),#REF!,IF($U1383&lt;&gt;0,#REF!,#REF!)),1)*IF($AA1383=2022,IF(OR($M1383="Услуги",$M1383="Работы"),#REF!,IF($U1383&lt;&gt;0,#REF!,#REF!)),1)*IF($AA1383=2023,IF(OR($M1383="Услуги",$M1383="Работы"),#REF!,IF($U1383&lt;&gt;0,#REF!,#REF!)),1)*IF($AA1383=2024,IF(OR($M1383="Услуги",$M1383="Работы"),#REF!,IF($U1383&lt;&gt;0,#REF!,#REF!)),1)*IF($AA1383=2025,IF(OR($M1383="Услуги",$M1383="Работы"),#REF!,IF($U1383&lt;&gt;0,#REF!,#REF!)),1)</f>
        <v>#REF!</v>
      </c>
      <c r="AJ1383" s="96" t="e">
        <f>Z1383*IF($AA1383=2021,IF(OR($M1383="Услуги",$M1383="Работы"),#REF!,IF($U1383&lt;&gt;0,#REF!,#REF!)),1)*IF($AA1383=2022,IF(OR($M1383="Услуги",$M1383="Работы"),#REF!,IF($U1383&lt;&gt;0,#REF!,#REF!)),1)*IF($AA1383=2023,IF(OR($M1383="Услуги",$M1383="Работы"),#REF!,IF($U1383&lt;&gt;0,#REF!,#REF!)),1)*IF($AA1383=2024,IF(OR($M1383="Услуги",$M1383="Работы"),#REF!,IF($U1383&lt;&gt;0,#REF!,#REF!)),1)*IF($AA1383=2025,IF(OR($M1383="Услуги",$M1383="Работы"),#REF!,IF($U1383&lt;&gt;0,#REF!,#REF!)),1)</f>
        <v>#REF!</v>
      </c>
      <c r="AK1383" s="107">
        <v>165600</v>
      </c>
      <c r="AL1383" s="57">
        <v>0</v>
      </c>
      <c r="AM1383" s="57">
        <v>165600</v>
      </c>
      <c r="AN1383" s="54">
        <v>18</v>
      </c>
    </row>
    <row r="1384" spans="1:40" s="56" customFormat="1" ht="14.25" hidden="1" customHeight="1" x14ac:dyDescent="0.25">
      <c r="A1384" s="85">
        <v>1</v>
      </c>
      <c r="B1384" s="86" t="s">
        <v>88</v>
      </c>
      <c r="C1384" s="142" t="s">
        <v>437</v>
      </c>
      <c r="D1384" s="85" t="s">
        <v>185</v>
      </c>
      <c r="E1384" s="85" t="s">
        <v>420</v>
      </c>
      <c r="F1384" s="85" t="s">
        <v>432</v>
      </c>
      <c r="G1384" s="87" t="e">
        <f>VLOOKUP(D1384,#REF!,2,FALSE)</f>
        <v>#REF!</v>
      </c>
      <c r="H1384" s="87" t="s">
        <v>432</v>
      </c>
      <c r="I1384" s="87"/>
      <c r="J1384" s="86" t="s">
        <v>418</v>
      </c>
      <c r="K1384" s="87" t="str">
        <f t="shared" si="432"/>
        <v>Защита сегментов АСУ ТП Филиал «Калининградская ТЭЦ-2» АО «Интер РАО – Электрогенерация»</v>
      </c>
      <c r="L1384" s="99" t="s">
        <v>394</v>
      </c>
      <c r="M1384" s="90" t="s">
        <v>528</v>
      </c>
      <c r="N1384" s="85"/>
      <c r="O1384" s="85" t="s">
        <v>395</v>
      </c>
      <c r="P1384" s="86">
        <v>6</v>
      </c>
      <c r="Q1384" s="100">
        <v>41250</v>
      </c>
      <c r="R1384" s="97">
        <v>0.2</v>
      </c>
      <c r="S1384" s="98">
        <v>297000</v>
      </c>
      <c r="T1384" s="95">
        <f t="shared" si="426"/>
        <v>49500</v>
      </c>
      <c r="U1384" s="98">
        <v>297000</v>
      </c>
      <c r="V1384" s="95">
        <f t="shared" si="427"/>
        <v>49500</v>
      </c>
      <c r="W1384" s="95">
        <f t="shared" si="428"/>
        <v>247500</v>
      </c>
      <c r="X1384" s="98"/>
      <c r="Y1384" s="95">
        <f t="shared" si="429"/>
        <v>0</v>
      </c>
      <c r="Z1384" s="95">
        <f t="shared" si="430"/>
        <v>0</v>
      </c>
      <c r="AA1384" s="243">
        <f>Приоритеты!$D$65</f>
        <v>2022</v>
      </c>
      <c r="AB1384" s="247" t="e">
        <f t="shared" si="431"/>
        <v>#REF!</v>
      </c>
      <c r="AC1384" s="96" t="e">
        <f>S1384*IF($AA1384=2021,IF(OR($M1384="Услуги",$M1384="Работы"),#REF!,IF($U1384&lt;&gt;0,#REF!,#REF!)),1)*IF($AA1384=2022,IF(OR($M1384="Услуги",$M1384="Работы"),#REF!,IF($U1384&lt;&gt;0,#REF!,#REF!)),1)*IF($AA1384=2023,IF(OR($M1384="Услуги",$M1384="Работы"),#REF!,IF($U1384&lt;&gt;0,#REF!,#REF!)),1)*IF($AA1384=2024,IF(OR($M1384="Услуги",$M1384="Работы"),#REF!,IF($U1384&lt;&gt;0,#REF!,#REF!)),1)*IF($AA1384=2025,IF(OR($M1384="Услуги",$M1384="Работы"),#REF!,IF($U1384&lt;&gt;0,#REF!,#REF!)),1)</f>
        <v>#REF!</v>
      </c>
      <c r="AD1384" s="96" t="e">
        <f>T1384*IF($AA1384=2021,IF(OR($M1384="Услуги",$M1384="Работы"),#REF!,IF($U1384&lt;&gt;0,#REF!,#REF!)),1)*IF($AA1384=2022,IF(OR($M1384="Услуги",$M1384="Работы"),#REF!,IF($U1384&lt;&gt;0,#REF!,#REF!)),1)*IF($AA1384=2023,IF(OR($M1384="Услуги",$M1384="Работы"),#REF!,IF($U1384&lt;&gt;0,#REF!,#REF!)),1)*IF($AA1384=2024,IF(OR($M1384="Услуги",$M1384="Работы"),#REF!,IF($U1384&lt;&gt;0,#REF!,#REF!)),1)*IF($AA1384=2025,IF(OR($M1384="Услуги",$M1384="Работы"),#REF!,IF($U1384&lt;&gt;0,#REF!,#REF!)),1)</f>
        <v>#REF!</v>
      </c>
      <c r="AE1384" s="96" t="e">
        <f>U1384*IF($AA1384=2021,IF(OR($M1384="Услуги",$M1384="Работы"),#REF!,IF($U1384&lt;&gt;0,#REF!,#REF!)),1)*IF($AA1384=2022,IF(OR($M1384="Услуги",$M1384="Работы"),#REF!,IF($U1384&lt;&gt;0,#REF!,#REF!)),1)*IF($AA1384=2023,IF(OR($M1384="Услуги",$M1384="Работы"),#REF!,IF($U1384&lt;&gt;0,#REF!,#REF!)),1)*IF($AA1384=2024,IF(OR($M1384="Услуги",$M1384="Работы"),#REF!,IF($U1384&lt;&gt;0,#REF!,#REF!)),1)*IF($AA1384=2025,IF(OR($M1384="Услуги",$M1384="Работы"),#REF!,IF($U1384&lt;&gt;0,#REF!,#REF!)),1)</f>
        <v>#REF!</v>
      </c>
      <c r="AF1384" s="96" t="e">
        <f>V1384*IF($AA1384=2021,IF(OR($M1384="Услуги",$M1384="Работы"),#REF!,IF($U1384&lt;&gt;0,#REF!,#REF!)),1)*IF($AA1384=2022,IF(OR($M1384="Услуги",$M1384="Работы"),#REF!,IF($U1384&lt;&gt;0,#REF!,#REF!)),1)*IF($AA1384=2023,IF(OR($M1384="Услуги",$M1384="Работы"),#REF!,IF($U1384&lt;&gt;0,#REF!,#REF!)),1)*IF($AA1384=2024,IF(OR($M1384="Услуги",$M1384="Работы"),#REF!,IF($U1384&lt;&gt;0,#REF!,#REF!)),1)*IF($AA1384=2025,IF(OR($M1384="Услуги",$M1384="Работы"),#REF!,IF($U1384&lt;&gt;0,#REF!,#REF!)),1)</f>
        <v>#REF!</v>
      </c>
      <c r="AG1384" s="96" t="e">
        <f>W1384*IF($AA1384=2021,IF(OR($M1384="Услуги",$M1384="Работы"),#REF!,IF($U1384&lt;&gt;0,#REF!,#REF!)),1)*IF($AA1384=2022,IF(OR($M1384="Услуги",$M1384="Работы"),#REF!,IF($U1384&lt;&gt;0,#REF!,#REF!)),1)*IF($AA1384=2023,IF(OR($M1384="Услуги",$M1384="Работы"),#REF!,IF($U1384&lt;&gt;0,#REF!,#REF!)),1)*IF($AA1384=2024,IF(OR($M1384="Услуги",$M1384="Работы"),#REF!,IF($U1384&lt;&gt;0,#REF!,#REF!)),1)*IF($AA1384=2025,IF(OR($M1384="Услуги",$M1384="Работы"),#REF!,IF($U1384&lt;&gt;0,#REF!,#REF!)),1)</f>
        <v>#REF!</v>
      </c>
      <c r="AH1384" s="96" t="e">
        <f>X1384*IF($AA1384=2021,IF(OR($M1384="Услуги",$M1384="Работы"),#REF!,IF($U1384&lt;&gt;0,#REF!,#REF!)),1)*IF($AA1384=2022,IF(OR($M1384="Услуги",$M1384="Работы"),#REF!,IF($U1384&lt;&gt;0,#REF!,#REF!)),1)*IF($AA1384=2023,IF(OR($M1384="Услуги",$M1384="Работы"),#REF!,IF($U1384&lt;&gt;0,#REF!,#REF!)),1)*IF($AA1384=2024,IF(OR($M1384="Услуги",$M1384="Работы"),#REF!,IF($U1384&lt;&gt;0,#REF!,#REF!)),1)*IF($AA1384=2025,IF(OR($M1384="Услуги",$M1384="Работы"),#REF!,IF($U1384&lt;&gt;0,#REF!,#REF!)),1)</f>
        <v>#REF!</v>
      </c>
      <c r="AI1384" s="96" t="e">
        <f>Y1384*IF($AA1384=2021,IF(OR($M1384="Услуги",$M1384="Работы"),#REF!,IF($U1384&lt;&gt;0,#REF!,#REF!)),1)*IF($AA1384=2022,IF(OR($M1384="Услуги",$M1384="Работы"),#REF!,IF($U1384&lt;&gt;0,#REF!,#REF!)),1)*IF($AA1384=2023,IF(OR($M1384="Услуги",$M1384="Работы"),#REF!,IF($U1384&lt;&gt;0,#REF!,#REF!)),1)*IF($AA1384=2024,IF(OR($M1384="Услуги",$M1384="Работы"),#REF!,IF($U1384&lt;&gt;0,#REF!,#REF!)),1)*IF($AA1384=2025,IF(OR($M1384="Услуги",$M1384="Работы"),#REF!,IF($U1384&lt;&gt;0,#REF!,#REF!)),1)</f>
        <v>#REF!</v>
      </c>
      <c r="AJ1384" s="96" t="e">
        <f>Z1384*IF($AA1384=2021,IF(OR($M1384="Услуги",$M1384="Работы"),#REF!,IF($U1384&lt;&gt;0,#REF!,#REF!)),1)*IF($AA1384=2022,IF(OR($M1384="Услуги",$M1384="Работы"),#REF!,IF($U1384&lt;&gt;0,#REF!,#REF!)),1)*IF($AA1384=2023,IF(OR($M1384="Услуги",$M1384="Работы"),#REF!,IF($U1384&lt;&gt;0,#REF!,#REF!)),1)*IF($AA1384=2024,IF(OR($M1384="Услуги",$M1384="Работы"),#REF!,IF($U1384&lt;&gt;0,#REF!,#REF!)),1)*IF($AA1384=2025,IF(OR($M1384="Услуги",$M1384="Работы"),#REF!,IF($U1384&lt;&gt;0,#REF!,#REF!)),1)</f>
        <v>#REF!</v>
      </c>
      <c r="AK1384" s="107">
        <v>297000</v>
      </c>
      <c r="AL1384" s="57">
        <v>297000</v>
      </c>
      <c r="AM1384" s="57">
        <v>0</v>
      </c>
      <c r="AN1384" s="54">
        <v>6</v>
      </c>
    </row>
    <row r="1385" spans="1:40" s="56" customFormat="1" ht="14.25" hidden="1" customHeight="1" x14ac:dyDescent="0.25">
      <c r="A1385" s="85">
        <v>1</v>
      </c>
      <c r="B1385" s="86" t="s">
        <v>88</v>
      </c>
      <c r="C1385" s="142" t="s">
        <v>437</v>
      </c>
      <c r="D1385" s="85" t="s">
        <v>185</v>
      </c>
      <c r="E1385" s="85" t="s">
        <v>420</v>
      </c>
      <c r="F1385" s="85" t="s">
        <v>432</v>
      </c>
      <c r="G1385" s="87" t="e">
        <f>VLOOKUP(D1385,#REF!,2,FALSE)</f>
        <v>#REF!</v>
      </c>
      <c r="H1385" s="87" t="s">
        <v>432</v>
      </c>
      <c r="I1385" s="87"/>
      <c r="J1385" s="86" t="s">
        <v>418</v>
      </c>
      <c r="K1385" s="87" t="str">
        <f t="shared" si="432"/>
        <v>Защита сегментов АСУ ТП Филиал «Калининградская ТЭЦ-2» АО «Интер РАО – Электрогенерация»</v>
      </c>
      <c r="L1385" s="99" t="s">
        <v>396</v>
      </c>
      <c r="M1385" s="86" t="s">
        <v>4</v>
      </c>
      <c r="N1385" s="85" t="s">
        <v>397</v>
      </c>
      <c r="O1385" s="85" t="s">
        <v>398</v>
      </c>
      <c r="P1385" s="86">
        <v>6</v>
      </c>
      <c r="Q1385" s="100">
        <v>14500</v>
      </c>
      <c r="R1385" s="97">
        <v>0</v>
      </c>
      <c r="S1385" s="98">
        <v>87000</v>
      </c>
      <c r="T1385" s="95">
        <f t="shared" si="426"/>
        <v>0</v>
      </c>
      <c r="U1385" s="98">
        <v>0</v>
      </c>
      <c r="V1385" s="95">
        <f t="shared" si="427"/>
        <v>0</v>
      </c>
      <c r="W1385" s="95">
        <f t="shared" si="428"/>
        <v>0</v>
      </c>
      <c r="X1385" s="98">
        <v>87000</v>
      </c>
      <c r="Y1385" s="95">
        <f t="shared" si="429"/>
        <v>0</v>
      </c>
      <c r="Z1385" s="95">
        <f t="shared" si="430"/>
        <v>87000</v>
      </c>
      <c r="AA1385" s="243">
        <f>Приоритеты!$D$65</f>
        <v>2022</v>
      </c>
      <c r="AB1385" s="247" t="e">
        <f t="shared" si="431"/>
        <v>#REF!</v>
      </c>
      <c r="AC1385" s="96" t="e">
        <f>S1385*IF($AA1385=2021,IF(OR($M1385="Услуги",$M1385="Работы"),#REF!,IF($U1385&lt;&gt;0,#REF!,#REF!)),1)*IF($AA1385=2022,IF(OR($M1385="Услуги",$M1385="Работы"),#REF!,IF($U1385&lt;&gt;0,#REF!,#REF!)),1)*IF($AA1385=2023,IF(OR($M1385="Услуги",$M1385="Работы"),#REF!,IF($U1385&lt;&gt;0,#REF!,#REF!)),1)*IF($AA1385=2024,IF(OR($M1385="Услуги",$M1385="Работы"),#REF!,IF($U1385&lt;&gt;0,#REF!,#REF!)),1)*IF($AA1385=2025,IF(OR($M1385="Услуги",$M1385="Работы"),#REF!,IF($U1385&lt;&gt;0,#REF!,#REF!)),1)</f>
        <v>#REF!</v>
      </c>
      <c r="AD1385" s="96" t="e">
        <f>T1385*IF($AA1385=2021,IF(OR($M1385="Услуги",$M1385="Работы"),#REF!,IF($U1385&lt;&gt;0,#REF!,#REF!)),1)*IF($AA1385=2022,IF(OR($M1385="Услуги",$M1385="Работы"),#REF!,IF($U1385&lt;&gt;0,#REF!,#REF!)),1)*IF($AA1385=2023,IF(OR($M1385="Услуги",$M1385="Работы"),#REF!,IF($U1385&lt;&gt;0,#REF!,#REF!)),1)*IF($AA1385=2024,IF(OR($M1385="Услуги",$M1385="Работы"),#REF!,IF($U1385&lt;&gt;0,#REF!,#REF!)),1)*IF($AA1385=2025,IF(OR($M1385="Услуги",$M1385="Работы"),#REF!,IF($U1385&lt;&gt;0,#REF!,#REF!)),1)</f>
        <v>#REF!</v>
      </c>
      <c r="AE1385" s="96" t="e">
        <f>U1385*IF($AA1385=2021,IF(OR($M1385="Услуги",$M1385="Работы"),#REF!,IF($U1385&lt;&gt;0,#REF!,#REF!)),1)*IF($AA1385=2022,IF(OR($M1385="Услуги",$M1385="Работы"),#REF!,IF($U1385&lt;&gt;0,#REF!,#REF!)),1)*IF($AA1385=2023,IF(OR($M1385="Услуги",$M1385="Работы"),#REF!,IF($U1385&lt;&gt;0,#REF!,#REF!)),1)*IF($AA1385=2024,IF(OR($M1385="Услуги",$M1385="Работы"),#REF!,IF($U1385&lt;&gt;0,#REF!,#REF!)),1)*IF($AA1385=2025,IF(OR($M1385="Услуги",$M1385="Работы"),#REF!,IF($U1385&lt;&gt;0,#REF!,#REF!)),1)</f>
        <v>#REF!</v>
      </c>
      <c r="AF1385" s="96" t="e">
        <f>V1385*IF($AA1385=2021,IF(OR($M1385="Услуги",$M1385="Работы"),#REF!,IF($U1385&lt;&gt;0,#REF!,#REF!)),1)*IF($AA1385=2022,IF(OR($M1385="Услуги",$M1385="Работы"),#REF!,IF($U1385&lt;&gt;0,#REF!,#REF!)),1)*IF($AA1385=2023,IF(OR($M1385="Услуги",$M1385="Работы"),#REF!,IF($U1385&lt;&gt;0,#REF!,#REF!)),1)*IF($AA1385=2024,IF(OR($M1385="Услуги",$M1385="Работы"),#REF!,IF($U1385&lt;&gt;0,#REF!,#REF!)),1)*IF($AA1385=2025,IF(OR($M1385="Услуги",$M1385="Работы"),#REF!,IF($U1385&lt;&gt;0,#REF!,#REF!)),1)</f>
        <v>#REF!</v>
      </c>
      <c r="AG1385" s="96" t="e">
        <f>W1385*IF($AA1385=2021,IF(OR($M1385="Услуги",$M1385="Работы"),#REF!,IF($U1385&lt;&gt;0,#REF!,#REF!)),1)*IF($AA1385=2022,IF(OR($M1385="Услуги",$M1385="Работы"),#REF!,IF($U1385&lt;&gt;0,#REF!,#REF!)),1)*IF($AA1385=2023,IF(OR($M1385="Услуги",$M1385="Работы"),#REF!,IF($U1385&lt;&gt;0,#REF!,#REF!)),1)*IF($AA1385=2024,IF(OR($M1385="Услуги",$M1385="Работы"),#REF!,IF($U1385&lt;&gt;0,#REF!,#REF!)),1)*IF($AA1385=2025,IF(OR($M1385="Услуги",$M1385="Работы"),#REF!,IF($U1385&lt;&gt;0,#REF!,#REF!)),1)</f>
        <v>#REF!</v>
      </c>
      <c r="AH1385" s="96" t="e">
        <f>X1385*IF($AA1385=2021,IF(OR($M1385="Услуги",$M1385="Работы"),#REF!,IF($U1385&lt;&gt;0,#REF!,#REF!)),1)*IF($AA1385=2022,IF(OR($M1385="Услуги",$M1385="Работы"),#REF!,IF($U1385&lt;&gt;0,#REF!,#REF!)),1)*IF($AA1385=2023,IF(OR($M1385="Услуги",$M1385="Работы"),#REF!,IF($U1385&lt;&gt;0,#REF!,#REF!)),1)*IF($AA1385=2024,IF(OR($M1385="Услуги",$M1385="Работы"),#REF!,IF($U1385&lt;&gt;0,#REF!,#REF!)),1)*IF($AA1385=2025,IF(OR($M1385="Услуги",$M1385="Работы"),#REF!,IF($U1385&lt;&gt;0,#REF!,#REF!)),1)</f>
        <v>#REF!</v>
      </c>
      <c r="AI1385" s="96" t="e">
        <f>Y1385*IF($AA1385=2021,IF(OR($M1385="Услуги",$M1385="Работы"),#REF!,IF($U1385&lt;&gt;0,#REF!,#REF!)),1)*IF($AA1385=2022,IF(OR($M1385="Услуги",$M1385="Работы"),#REF!,IF($U1385&lt;&gt;0,#REF!,#REF!)),1)*IF($AA1385=2023,IF(OR($M1385="Услуги",$M1385="Работы"),#REF!,IF($U1385&lt;&gt;0,#REF!,#REF!)),1)*IF($AA1385=2024,IF(OR($M1385="Услуги",$M1385="Работы"),#REF!,IF($U1385&lt;&gt;0,#REF!,#REF!)),1)*IF($AA1385=2025,IF(OR($M1385="Услуги",$M1385="Работы"),#REF!,IF($U1385&lt;&gt;0,#REF!,#REF!)),1)</f>
        <v>#REF!</v>
      </c>
      <c r="AJ1385" s="96" t="e">
        <f>Z1385*IF($AA1385=2021,IF(OR($M1385="Услуги",$M1385="Работы"),#REF!,IF($U1385&lt;&gt;0,#REF!,#REF!)),1)*IF($AA1385=2022,IF(OR($M1385="Услуги",$M1385="Работы"),#REF!,IF($U1385&lt;&gt;0,#REF!,#REF!)),1)*IF($AA1385=2023,IF(OR($M1385="Услуги",$M1385="Работы"),#REF!,IF($U1385&lt;&gt;0,#REF!,#REF!)),1)*IF($AA1385=2024,IF(OR($M1385="Услуги",$M1385="Работы"),#REF!,IF($U1385&lt;&gt;0,#REF!,#REF!)),1)*IF($AA1385=2025,IF(OR($M1385="Услуги",$M1385="Работы"),#REF!,IF($U1385&lt;&gt;0,#REF!,#REF!)),1)</f>
        <v>#REF!</v>
      </c>
      <c r="AK1385" s="107">
        <v>87000</v>
      </c>
      <c r="AL1385" s="57">
        <v>0</v>
      </c>
      <c r="AM1385" s="57">
        <v>87000</v>
      </c>
      <c r="AN1385" s="54">
        <v>6</v>
      </c>
    </row>
    <row r="1386" spans="1:40" s="56" customFormat="1" ht="14.25" hidden="1" customHeight="1" x14ac:dyDescent="0.25">
      <c r="A1386" s="85">
        <v>1</v>
      </c>
      <c r="B1386" s="86" t="s">
        <v>88</v>
      </c>
      <c r="C1386" s="142" t="s">
        <v>437</v>
      </c>
      <c r="D1386" s="85" t="s">
        <v>185</v>
      </c>
      <c r="E1386" s="85" t="s">
        <v>420</v>
      </c>
      <c r="F1386" s="85" t="s">
        <v>432</v>
      </c>
      <c r="G1386" s="87" t="e">
        <f>VLOOKUP(D1386,#REF!,2,FALSE)</f>
        <v>#REF!</v>
      </c>
      <c r="H1386" s="87" t="s">
        <v>432</v>
      </c>
      <c r="I1386" s="87"/>
      <c r="J1386" s="86" t="s">
        <v>418</v>
      </c>
      <c r="K1386" s="87" t="str">
        <f t="shared" si="432"/>
        <v>Защита сегментов АСУ ТП Филиал «Калининградская ТЭЦ-2» АО «Интер РАО – Электрогенерация»</v>
      </c>
      <c r="L1386" s="99" t="s">
        <v>124</v>
      </c>
      <c r="M1386" s="86" t="s">
        <v>4</v>
      </c>
      <c r="N1386" s="85" t="s">
        <v>321</v>
      </c>
      <c r="O1386" s="85" t="s">
        <v>399</v>
      </c>
      <c r="P1386" s="86">
        <v>6</v>
      </c>
      <c r="Q1386" s="100">
        <v>1910</v>
      </c>
      <c r="R1386" s="97">
        <v>0</v>
      </c>
      <c r="S1386" s="98">
        <v>11460</v>
      </c>
      <c r="T1386" s="95">
        <f t="shared" ref="T1386:T1449" si="433">S1386/1.2*$R1386</f>
        <v>0</v>
      </c>
      <c r="U1386" s="98">
        <v>0</v>
      </c>
      <c r="V1386" s="95">
        <f t="shared" ref="V1386:V1449" si="434">U1386/1.2*$R1386</f>
        <v>0</v>
      </c>
      <c r="W1386" s="95">
        <f t="shared" ref="W1386:W1449" si="435">U1386-V1386</f>
        <v>0</v>
      </c>
      <c r="X1386" s="98">
        <v>11460</v>
      </c>
      <c r="Y1386" s="95">
        <f t="shared" ref="Y1386:Y1449" si="436">X1386/1.2*$R1386</f>
        <v>0</v>
      </c>
      <c r="Z1386" s="95">
        <f t="shared" ref="Z1386:Z1449" si="437">X1386-Y1386</f>
        <v>11460</v>
      </c>
      <c r="AA1386" s="243">
        <f>Приоритеты!$D$65</f>
        <v>2022</v>
      </c>
      <c r="AB1386" s="247" t="e">
        <f t="shared" si="431"/>
        <v>#REF!</v>
      </c>
      <c r="AC1386" s="96" t="e">
        <f>S1386*IF($AA1386=2021,IF(OR($M1386="Услуги",$M1386="Работы"),#REF!,IF($U1386&lt;&gt;0,#REF!,#REF!)),1)*IF($AA1386=2022,IF(OR($M1386="Услуги",$M1386="Работы"),#REF!,IF($U1386&lt;&gt;0,#REF!,#REF!)),1)*IF($AA1386=2023,IF(OR($M1386="Услуги",$M1386="Работы"),#REF!,IF($U1386&lt;&gt;0,#REF!,#REF!)),1)*IF($AA1386=2024,IF(OR($M1386="Услуги",$M1386="Работы"),#REF!,IF($U1386&lt;&gt;0,#REF!,#REF!)),1)*IF($AA1386=2025,IF(OR($M1386="Услуги",$M1386="Работы"),#REF!,IF($U1386&lt;&gt;0,#REF!,#REF!)),1)</f>
        <v>#REF!</v>
      </c>
      <c r="AD1386" s="96" t="e">
        <f>T1386*IF($AA1386=2021,IF(OR($M1386="Услуги",$M1386="Работы"),#REF!,IF($U1386&lt;&gt;0,#REF!,#REF!)),1)*IF($AA1386=2022,IF(OR($M1386="Услуги",$M1386="Работы"),#REF!,IF($U1386&lt;&gt;0,#REF!,#REF!)),1)*IF($AA1386=2023,IF(OR($M1386="Услуги",$M1386="Работы"),#REF!,IF($U1386&lt;&gt;0,#REF!,#REF!)),1)*IF($AA1386=2024,IF(OR($M1386="Услуги",$M1386="Работы"),#REF!,IF($U1386&lt;&gt;0,#REF!,#REF!)),1)*IF($AA1386=2025,IF(OR($M1386="Услуги",$M1386="Работы"),#REF!,IF($U1386&lt;&gt;0,#REF!,#REF!)),1)</f>
        <v>#REF!</v>
      </c>
      <c r="AE1386" s="96" t="e">
        <f>U1386*IF($AA1386=2021,IF(OR($M1386="Услуги",$M1386="Работы"),#REF!,IF($U1386&lt;&gt;0,#REF!,#REF!)),1)*IF($AA1386=2022,IF(OR($M1386="Услуги",$M1386="Работы"),#REF!,IF($U1386&lt;&gt;0,#REF!,#REF!)),1)*IF($AA1386=2023,IF(OR($M1386="Услуги",$M1386="Работы"),#REF!,IF($U1386&lt;&gt;0,#REF!,#REF!)),1)*IF($AA1386=2024,IF(OR($M1386="Услуги",$M1386="Работы"),#REF!,IF($U1386&lt;&gt;0,#REF!,#REF!)),1)*IF($AA1386=2025,IF(OR($M1386="Услуги",$M1386="Работы"),#REF!,IF($U1386&lt;&gt;0,#REF!,#REF!)),1)</f>
        <v>#REF!</v>
      </c>
      <c r="AF1386" s="96" t="e">
        <f>V1386*IF($AA1386=2021,IF(OR($M1386="Услуги",$M1386="Работы"),#REF!,IF($U1386&lt;&gt;0,#REF!,#REF!)),1)*IF($AA1386=2022,IF(OR($M1386="Услуги",$M1386="Работы"),#REF!,IF($U1386&lt;&gt;0,#REF!,#REF!)),1)*IF($AA1386=2023,IF(OR($M1386="Услуги",$M1386="Работы"),#REF!,IF($U1386&lt;&gt;0,#REF!,#REF!)),1)*IF($AA1386=2024,IF(OR($M1386="Услуги",$M1386="Работы"),#REF!,IF($U1386&lt;&gt;0,#REF!,#REF!)),1)*IF($AA1386=2025,IF(OR($M1386="Услуги",$M1386="Работы"),#REF!,IF($U1386&lt;&gt;0,#REF!,#REF!)),1)</f>
        <v>#REF!</v>
      </c>
      <c r="AG1386" s="96" t="e">
        <f>W1386*IF($AA1386=2021,IF(OR($M1386="Услуги",$M1386="Работы"),#REF!,IF($U1386&lt;&gt;0,#REF!,#REF!)),1)*IF($AA1386=2022,IF(OR($M1386="Услуги",$M1386="Работы"),#REF!,IF($U1386&lt;&gt;0,#REF!,#REF!)),1)*IF($AA1386=2023,IF(OR($M1386="Услуги",$M1386="Работы"),#REF!,IF($U1386&lt;&gt;0,#REF!,#REF!)),1)*IF($AA1386=2024,IF(OR($M1386="Услуги",$M1386="Работы"),#REF!,IF($U1386&lt;&gt;0,#REF!,#REF!)),1)*IF($AA1386=2025,IF(OR($M1386="Услуги",$M1386="Работы"),#REF!,IF($U1386&lt;&gt;0,#REF!,#REF!)),1)</f>
        <v>#REF!</v>
      </c>
      <c r="AH1386" s="96" t="e">
        <f>X1386*IF($AA1386=2021,IF(OR($M1386="Услуги",$M1386="Работы"),#REF!,IF($U1386&lt;&gt;0,#REF!,#REF!)),1)*IF($AA1386=2022,IF(OR($M1386="Услуги",$M1386="Работы"),#REF!,IF($U1386&lt;&gt;0,#REF!,#REF!)),1)*IF($AA1386=2023,IF(OR($M1386="Услуги",$M1386="Работы"),#REF!,IF($U1386&lt;&gt;0,#REF!,#REF!)),1)*IF($AA1386=2024,IF(OR($M1386="Услуги",$M1386="Работы"),#REF!,IF($U1386&lt;&gt;0,#REF!,#REF!)),1)*IF($AA1386=2025,IF(OR($M1386="Услуги",$M1386="Работы"),#REF!,IF($U1386&lt;&gt;0,#REF!,#REF!)),1)</f>
        <v>#REF!</v>
      </c>
      <c r="AI1386" s="96" t="e">
        <f>Y1386*IF($AA1386=2021,IF(OR($M1386="Услуги",$M1386="Работы"),#REF!,IF($U1386&lt;&gt;0,#REF!,#REF!)),1)*IF($AA1386=2022,IF(OR($M1386="Услуги",$M1386="Работы"),#REF!,IF($U1386&lt;&gt;0,#REF!,#REF!)),1)*IF($AA1386=2023,IF(OR($M1386="Услуги",$M1386="Работы"),#REF!,IF($U1386&lt;&gt;0,#REF!,#REF!)),1)*IF($AA1386=2024,IF(OR($M1386="Услуги",$M1386="Работы"),#REF!,IF($U1386&lt;&gt;0,#REF!,#REF!)),1)*IF($AA1386=2025,IF(OR($M1386="Услуги",$M1386="Работы"),#REF!,IF($U1386&lt;&gt;0,#REF!,#REF!)),1)</f>
        <v>#REF!</v>
      </c>
      <c r="AJ1386" s="96" t="e">
        <f>Z1386*IF($AA1386=2021,IF(OR($M1386="Услуги",$M1386="Работы"),#REF!,IF($U1386&lt;&gt;0,#REF!,#REF!)),1)*IF($AA1386=2022,IF(OR($M1386="Услуги",$M1386="Работы"),#REF!,IF($U1386&lt;&gt;0,#REF!,#REF!)),1)*IF($AA1386=2023,IF(OR($M1386="Услуги",$M1386="Работы"),#REF!,IF($U1386&lt;&gt;0,#REF!,#REF!)),1)*IF($AA1386=2024,IF(OR($M1386="Услуги",$M1386="Работы"),#REF!,IF($U1386&lt;&gt;0,#REF!,#REF!)),1)*IF($AA1386=2025,IF(OR($M1386="Услуги",$M1386="Работы"),#REF!,IF($U1386&lt;&gt;0,#REF!,#REF!)),1)</f>
        <v>#REF!</v>
      </c>
      <c r="AK1386" s="107">
        <v>11460</v>
      </c>
      <c r="AL1386" s="57">
        <v>0</v>
      </c>
      <c r="AM1386" s="57">
        <v>11460</v>
      </c>
      <c r="AN1386" s="54">
        <v>6</v>
      </c>
    </row>
    <row r="1387" spans="1:40" s="56" customFormat="1" ht="15" hidden="1" customHeight="1" x14ac:dyDescent="0.25">
      <c r="A1387" s="85">
        <v>1</v>
      </c>
      <c r="B1387" s="86" t="s">
        <v>88</v>
      </c>
      <c r="C1387" s="142" t="s">
        <v>437</v>
      </c>
      <c r="D1387" s="85" t="s">
        <v>185</v>
      </c>
      <c r="E1387" s="85" t="s">
        <v>420</v>
      </c>
      <c r="F1387" s="85" t="s">
        <v>432</v>
      </c>
      <c r="G1387" s="87" t="e">
        <f>VLOOKUP(D1387,#REF!,2,FALSE)</f>
        <v>#REF!</v>
      </c>
      <c r="H1387" s="87" t="s">
        <v>432</v>
      </c>
      <c r="I1387" s="87"/>
      <c r="J1387" s="60" t="s">
        <v>219</v>
      </c>
      <c r="K1387" s="87" t="str">
        <f t="shared" si="432"/>
        <v>Защита сегментов АСУ ТП Филиал «Калининградская ТЭЦ-2» АО «Интер РАО – Электрогенерация»</v>
      </c>
      <c r="L1387" s="99" t="s">
        <v>223</v>
      </c>
      <c r="M1387" s="90" t="s">
        <v>528</v>
      </c>
      <c r="N1387" s="85"/>
      <c r="O1387" s="85" t="s">
        <v>400</v>
      </c>
      <c r="P1387" s="86">
        <v>3</v>
      </c>
      <c r="Q1387" s="100">
        <v>180000</v>
      </c>
      <c r="R1387" s="97">
        <v>0.2</v>
      </c>
      <c r="S1387" s="98">
        <v>648000</v>
      </c>
      <c r="T1387" s="95">
        <f t="shared" si="433"/>
        <v>108000</v>
      </c>
      <c r="U1387" s="98">
        <v>648000</v>
      </c>
      <c r="V1387" s="95">
        <f t="shared" si="434"/>
        <v>108000</v>
      </c>
      <c r="W1387" s="95">
        <f t="shared" si="435"/>
        <v>540000</v>
      </c>
      <c r="X1387" s="98"/>
      <c r="Y1387" s="95">
        <f t="shared" si="436"/>
        <v>0</v>
      </c>
      <c r="Z1387" s="95">
        <f t="shared" si="437"/>
        <v>0</v>
      </c>
      <c r="AA1387" s="245" t="s">
        <v>519</v>
      </c>
      <c r="AB1387" s="247">
        <f t="shared" si="431"/>
        <v>0</v>
      </c>
      <c r="AC1387" s="96">
        <f>S1387*IF($AA1387=2021,IF(OR($M1387="Услуги",$M1387="Работы"),#REF!,IF($U1387&lt;&gt;0,#REF!,#REF!)),1)*IF($AA1387=2022,IF(OR($M1387="Услуги",$M1387="Работы"),#REF!,IF($U1387&lt;&gt;0,#REF!,#REF!)),1)*IF($AA1387=2023,IF(OR($M1387="Услуги",$M1387="Работы"),#REF!,IF($U1387&lt;&gt;0,#REF!,#REF!)),1)*IF($AA1387=2024,IF(OR($M1387="Услуги",$M1387="Работы"),#REF!,IF($U1387&lt;&gt;0,#REF!,#REF!)),1)*IF($AA1387=2025,IF(OR($M1387="Услуги",$M1387="Работы"),#REF!,IF($U1387&lt;&gt;0,#REF!,#REF!)),1)</f>
        <v>648000</v>
      </c>
      <c r="AD1387" s="96">
        <f>T1387*IF($AA1387=2021,IF(OR($M1387="Услуги",$M1387="Работы"),#REF!,IF($U1387&lt;&gt;0,#REF!,#REF!)),1)*IF($AA1387=2022,IF(OR($M1387="Услуги",$M1387="Работы"),#REF!,IF($U1387&lt;&gt;0,#REF!,#REF!)),1)*IF($AA1387=2023,IF(OR($M1387="Услуги",$M1387="Работы"),#REF!,IF($U1387&lt;&gt;0,#REF!,#REF!)),1)*IF($AA1387=2024,IF(OR($M1387="Услуги",$M1387="Работы"),#REF!,IF($U1387&lt;&gt;0,#REF!,#REF!)),1)*IF($AA1387=2025,IF(OR($M1387="Услуги",$M1387="Работы"),#REF!,IF($U1387&lt;&gt;0,#REF!,#REF!)),1)</f>
        <v>108000</v>
      </c>
      <c r="AE1387" s="96">
        <f>U1387*IF($AA1387=2021,IF(OR($M1387="Услуги",$M1387="Работы"),#REF!,IF($U1387&lt;&gt;0,#REF!,#REF!)),1)*IF($AA1387=2022,IF(OR($M1387="Услуги",$M1387="Работы"),#REF!,IF($U1387&lt;&gt;0,#REF!,#REF!)),1)*IF($AA1387=2023,IF(OR($M1387="Услуги",$M1387="Работы"),#REF!,IF($U1387&lt;&gt;0,#REF!,#REF!)),1)*IF($AA1387=2024,IF(OR($M1387="Услуги",$M1387="Работы"),#REF!,IF($U1387&lt;&gt;0,#REF!,#REF!)),1)*IF($AA1387=2025,IF(OR($M1387="Услуги",$M1387="Работы"),#REF!,IF($U1387&lt;&gt;0,#REF!,#REF!)),1)</f>
        <v>648000</v>
      </c>
      <c r="AF1387" s="96">
        <f>V1387*IF($AA1387=2021,IF(OR($M1387="Услуги",$M1387="Работы"),#REF!,IF($U1387&lt;&gt;0,#REF!,#REF!)),1)*IF($AA1387=2022,IF(OR($M1387="Услуги",$M1387="Работы"),#REF!,IF($U1387&lt;&gt;0,#REF!,#REF!)),1)*IF($AA1387=2023,IF(OR($M1387="Услуги",$M1387="Работы"),#REF!,IF($U1387&lt;&gt;0,#REF!,#REF!)),1)*IF($AA1387=2024,IF(OR($M1387="Услуги",$M1387="Работы"),#REF!,IF($U1387&lt;&gt;0,#REF!,#REF!)),1)*IF($AA1387=2025,IF(OR($M1387="Услуги",$M1387="Работы"),#REF!,IF($U1387&lt;&gt;0,#REF!,#REF!)),1)</f>
        <v>108000</v>
      </c>
      <c r="AG1387" s="96">
        <f>W1387*IF($AA1387=2021,IF(OR($M1387="Услуги",$M1387="Работы"),#REF!,IF($U1387&lt;&gt;0,#REF!,#REF!)),1)*IF($AA1387=2022,IF(OR($M1387="Услуги",$M1387="Работы"),#REF!,IF($U1387&lt;&gt;0,#REF!,#REF!)),1)*IF($AA1387=2023,IF(OR($M1387="Услуги",$M1387="Работы"),#REF!,IF($U1387&lt;&gt;0,#REF!,#REF!)),1)*IF($AA1387=2024,IF(OR($M1387="Услуги",$M1387="Работы"),#REF!,IF($U1387&lt;&gt;0,#REF!,#REF!)),1)*IF($AA1387=2025,IF(OR($M1387="Услуги",$M1387="Работы"),#REF!,IF($U1387&lt;&gt;0,#REF!,#REF!)),1)</f>
        <v>540000</v>
      </c>
      <c r="AH1387" s="96">
        <f>X1387*IF($AA1387=2021,IF(OR($M1387="Услуги",$M1387="Работы"),#REF!,IF($U1387&lt;&gt;0,#REF!,#REF!)),1)*IF($AA1387=2022,IF(OR($M1387="Услуги",$M1387="Работы"),#REF!,IF($U1387&lt;&gt;0,#REF!,#REF!)),1)*IF($AA1387=2023,IF(OR($M1387="Услуги",$M1387="Работы"),#REF!,IF($U1387&lt;&gt;0,#REF!,#REF!)),1)*IF($AA1387=2024,IF(OR($M1387="Услуги",$M1387="Работы"),#REF!,IF($U1387&lt;&gt;0,#REF!,#REF!)),1)*IF($AA1387=2025,IF(OR($M1387="Услуги",$M1387="Работы"),#REF!,IF($U1387&lt;&gt;0,#REF!,#REF!)),1)</f>
        <v>0</v>
      </c>
      <c r="AI1387" s="96">
        <f>Y1387*IF($AA1387=2021,IF(OR($M1387="Услуги",$M1387="Работы"),#REF!,IF($U1387&lt;&gt;0,#REF!,#REF!)),1)*IF($AA1387=2022,IF(OR($M1387="Услуги",$M1387="Работы"),#REF!,IF($U1387&lt;&gt;0,#REF!,#REF!)),1)*IF($AA1387=2023,IF(OR($M1387="Услуги",$M1387="Работы"),#REF!,IF($U1387&lt;&gt;0,#REF!,#REF!)),1)*IF($AA1387=2024,IF(OR($M1387="Услуги",$M1387="Работы"),#REF!,IF($U1387&lt;&gt;0,#REF!,#REF!)),1)*IF($AA1387=2025,IF(OR($M1387="Услуги",$M1387="Работы"),#REF!,IF($U1387&lt;&gt;0,#REF!,#REF!)),1)</f>
        <v>0</v>
      </c>
      <c r="AJ1387" s="96">
        <f>Z1387*IF($AA1387=2021,IF(OR($M1387="Услуги",$M1387="Работы"),#REF!,IF($U1387&lt;&gt;0,#REF!,#REF!)),1)*IF($AA1387=2022,IF(OR($M1387="Услуги",$M1387="Работы"),#REF!,IF($U1387&lt;&gt;0,#REF!,#REF!)),1)*IF($AA1387=2023,IF(OR($M1387="Услуги",$M1387="Работы"),#REF!,IF($U1387&lt;&gt;0,#REF!,#REF!)),1)*IF($AA1387=2024,IF(OR($M1387="Услуги",$M1387="Работы"),#REF!,IF($U1387&lt;&gt;0,#REF!,#REF!)),1)*IF($AA1387=2025,IF(OR($M1387="Услуги",$M1387="Работы"),#REF!,IF($U1387&lt;&gt;0,#REF!,#REF!)),1)</f>
        <v>0</v>
      </c>
      <c r="AK1387" s="107">
        <v>648000</v>
      </c>
      <c r="AL1387" s="57">
        <v>648000</v>
      </c>
      <c r="AM1387" s="57">
        <v>0</v>
      </c>
      <c r="AN1387" s="54">
        <v>3</v>
      </c>
    </row>
    <row r="1388" spans="1:40" s="56" customFormat="1" ht="14.25" hidden="1" customHeight="1" x14ac:dyDescent="0.25">
      <c r="A1388" s="85">
        <v>1</v>
      </c>
      <c r="B1388" s="86" t="s">
        <v>88</v>
      </c>
      <c r="C1388" s="142" t="s">
        <v>437</v>
      </c>
      <c r="D1388" s="85" t="s">
        <v>185</v>
      </c>
      <c r="E1388" s="85" t="s">
        <v>420</v>
      </c>
      <c r="F1388" s="85" t="s">
        <v>432</v>
      </c>
      <c r="G1388" s="87" t="e">
        <f>VLOOKUP(D1388,#REF!,2,FALSE)</f>
        <v>#REF!</v>
      </c>
      <c r="H1388" s="87" t="s">
        <v>432</v>
      </c>
      <c r="I1388" s="87"/>
      <c r="J1388" s="86" t="s">
        <v>418</v>
      </c>
      <c r="K1388" s="87" t="str">
        <f t="shared" si="432"/>
        <v>Защита сегментов АСУ ТП Филиал «Калининградская ТЭЦ-2» АО «Интер РАО – Электрогенерация»</v>
      </c>
      <c r="L1388" s="99" t="s">
        <v>401</v>
      </c>
      <c r="M1388" s="90" t="s">
        <v>528</v>
      </c>
      <c r="N1388" s="85" t="s">
        <v>402</v>
      </c>
      <c r="O1388" s="85" t="s">
        <v>403</v>
      </c>
      <c r="P1388" s="86">
        <v>9</v>
      </c>
      <c r="Q1388" s="100">
        <v>7666.666666666667</v>
      </c>
      <c r="R1388" s="97">
        <v>0.2</v>
      </c>
      <c r="S1388" s="98">
        <v>82800</v>
      </c>
      <c r="T1388" s="95">
        <f t="shared" si="433"/>
        <v>13800</v>
      </c>
      <c r="U1388" s="98">
        <v>0</v>
      </c>
      <c r="V1388" s="95">
        <f t="shared" si="434"/>
        <v>0</v>
      </c>
      <c r="W1388" s="95">
        <f t="shared" si="435"/>
        <v>0</v>
      </c>
      <c r="X1388" s="98">
        <v>82800</v>
      </c>
      <c r="Y1388" s="95">
        <f t="shared" si="436"/>
        <v>13800</v>
      </c>
      <c r="Z1388" s="95">
        <f t="shared" si="437"/>
        <v>69000</v>
      </c>
      <c r="AA1388" s="243">
        <f>Приоритеты!$D$65</f>
        <v>2022</v>
      </c>
      <c r="AB1388" s="247" t="e">
        <f t="shared" si="431"/>
        <v>#REF!</v>
      </c>
      <c r="AC1388" s="96" t="e">
        <f>S1388*IF($AA1388=2021,IF(OR($M1388="Услуги",$M1388="Работы"),#REF!,IF($U1388&lt;&gt;0,#REF!,#REF!)),1)*IF($AA1388=2022,IF(OR($M1388="Услуги",$M1388="Работы"),#REF!,IF($U1388&lt;&gt;0,#REF!,#REF!)),1)*IF($AA1388=2023,IF(OR($M1388="Услуги",$M1388="Работы"),#REF!,IF($U1388&lt;&gt;0,#REF!,#REF!)),1)*IF($AA1388=2024,IF(OR($M1388="Услуги",$M1388="Работы"),#REF!,IF($U1388&lt;&gt;0,#REF!,#REF!)),1)*IF($AA1388=2025,IF(OR($M1388="Услуги",$M1388="Работы"),#REF!,IF($U1388&lt;&gt;0,#REF!,#REF!)),1)</f>
        <v>#REF!</v>
      </c>
      <c r="AD1388" s="96" t="e">
        <f>T1388*IF($AA1388=2021,IF(OR($M1388="Услуги",$M1388="Работы"),#REF!,IF($U1388&lt;&gt;0,#REF!,#REF!)),1)*IF($AA1388=2022,IF(OR($M1388="Услуги",$M1388="Работы"),#REF!,IF($U1388&lt;&gt;0,#REF!,#REF!)),1)*IF($AA1388=2023,IF(OR($M1388="Услуги",$M1388="Работы"),#REF!,IF($U1388&lt;&gt;0,#REF!,#REF!)),1)*IF($AA1388=2024,IF(OR($M1388="Услуги",$M1388="Работы"),#REF!,IF($U1388&lt;&gt;0,#REF!,#REF!)),1)*IF($AA1388=2025,IF(OR($M1388="Услуги",$M1388="Работы"),#REF!,IF($U1388&lt;&gt;0,#REF!,#REF!)),1)</f>
        <v>#REF!</v>
      </c>
      <c r="AE1388" s="96" t="e">
        <f>U1388*IF($AA1388=2021,IF(OR($M1388="Услуги",$M1388="Работы"),#REF!,IF($U1388&lt;&gt;0,#REF!,#REF!)),1)*IF($AA1388=2022,IF(OR($M1388="Услуги",$M1388="Работы"),#REF!,IF($U1388&lt;&gt;0,#REF!,#REF!)),1)*IF($AA1388=2023,IF(OR($M1388="Услуги",$M1388="Работы"),#REF!,IF($U1388&lt;&gt;0,#REF!,#REF!)),1)*IF($AA1388=2024,IF(OR($M1388="Услуги",$M1388="Работы"),#REF!,IF($U1388&lt;&gt;0,#REF!,#REF!)),1)*IF($AA1388=2025,IF(OR($M1388="Услуги",$M1388="Работы"),#REF!,IF($U1388&lt;&gt;0,#REF!,#REF!)),1)</f>
        <v>#REF!</v>
      </c>
      <c r="AF1388" s="96" t="e">
        <f>V1388*IF($AA1388=2021,IF(OR($M1388="Услуги",$M1388="Работы"),#REF!,IF($U1388&lt;&gt;0,#REF!,#REF!)),1)*IF($AA1388=2022,IF(OR($M1388="Услуги",$M1388="Работы"),#REF!,IF($U1388&lt;&gt;0,#REF!,#REF!)),1)*IF($AA1388=2023,IF(OR($M1388="Услуги",$M1388="Работы"),#REF!,IF($U1388&lt;&gt;0,#REF!,#REF!)),1)*IF($AA1388=2024,IF(OR($M1388="Услуги",$M1388="Работы"),#REF!,IF($U1388&lt;&gt;0,#REF!,#REF!)),1)*IF($AA1388=2025,IF(OR($M1388="Услуги",$M1388="Работы"),#REF!,IF($U1388&lt;&gt;0,#REF!,#REF!)),1)</f>
        <v>#REF!</v>
      </c>
      <c r="AG1388" s="96" t="e">
        <f>W1388*IF($AA1388=2021,IF(OR($M1388="Услуги",$M1388="Работы"),#REF!,IF($U1388&lt;&gt;0,#REF!,#REF!)),1)*IF($AA1388=2022,IF(OR($M1388="Услуги",$M1388="Работы"),#REF!,IF($U1388&lt;&gt;0,#REF!,#REF!)),1)*IF($AA1388=2023,IF(OR($M1388="Услуги",$M1388="Работы"),#REF!,IF($U1388&lt;&gt;0,#REF!,#REF!)),1)*IF($AA1388=2024,IF(OR($M1388="Услуги",$M1388="Работы"),#REF!,IF($U1388&lt;&gt;0,#REF!,#REF!)),1)*IF($AA1388=2025,IF(OR($M1388="Услуги",$M1388="Работы"),#REF!,IF($U1388&lt;&gt;0,#REF!,#REF!)),1)</f>
        <v>#REF!</v>
      </c>
      <c r="AH1388" s="96" t="e">
        <f>X1388*IF($AA1388=2021,IF(OR($M1388="Услуги",$M1388="Работы"),#REF!,IF($U1388&lt;&gt;0,#REF!,#REF!)),1)*IF($AA1388=2022,IF(OR($M1388="Услуги",$M1388="Работы"),#REF!,IF($U1388&lt;&gt;0,#REF!,#REF!)),1)*IF($AA1388=2023,IF(OR($M1388="Услуги",$M1388="Работы"),#REF!,IF($U1388&lt;&gt;0,#REF!,#REF!)),1)*IF($AA1388=2024,IF(OR($M1388="Услуги",$M1388="Работы"),#REF!,IF($U1388&lt;&gt;0,#REF!,#REF!)),1)*IF($AA1388=2025,IF(OR($M1388="Услуги",$M1388="Работы"),#REF!,IF($U1388&lt;&gt;0,#REF!,#REF!)),1)</f>
        <v>#REF!</v>
      </c>
      <c r="AI1388" s="96" t="e">
        <f>Y1388*IF($AA1388=2021,IF(OR($M1388="Услуги",$M1388="Работы"),#REF!,IF($U1388&lt;&gt;0,#REF!,#REF!)),1)*IF($AA1388=2022,IF(OR($M1388="Услуги",$M1388="Работы"),#REF!,IF($U1388&lt;&gt;0,#REF!,#REF!)),1)*IF($AA1388=2023,IF(OR($M1388="Услуги",$M1388="Работы"),#REF!,IF($U1388&lt;&gt;0,#REF!,#REF!)),1)*IF($AA1388=2024,IF(OR($M1388="Услуги",$M1388="Работы"),#REF!,IF($U1388&lt;&gt;0,#REF!,#REF!)),1)*IF($AA1388=2025,IF(OR($M1388="Услуги",$M1388="Работы"),#REF!,IF($U1388&lt;&gt;0,#REF!,#REF!)),1)</f>
        <v>#REF!</v>
      </c>
      <c r="AJ1388" s="96" t="e">
        <f>Z1388*IF($AA1388=2021,IF(OR($M1388="Услуги",$M1388="Работы"),#REF!,IF($U1388&lt;&gt;0,#REF!,#REF!)),1)*IF($AA1388=2022,IF(OR($M1388="Услуги",$M1388="Работы"),#REF!,IF($U1388&lt;&gt;0,#REF!,#REF!)),1)*IF($AA1388=2023,IF(OR($M1388="Услуги",$M1388="Работы"),#REF!,IF($U1388&lt;&gt;0,#REF!,#REF!)),1)*IF($AA1388=2024,IF(OR($M1388="Услуги",$M1388="Работы"),#REF!,IF($U1388&lt;&gt;0,#REF!,#REF!)),1)*IF($AA1388=2025,IF(OR($M1388="Услуги",$M1388="Работы"),#REF!,IF($U1388&lt;&gt;0,#REF!,#REF!)),1)</f>
        <v>#REF!</v>
      </c>
      <c r="AK1388" s="107">
        <v>82800</v>
      </c>
      <c r="AL1388" s="57">
        <v>0</v>
      </c>
      <c r="AM1388" s="57">
        <v>82800</v>
      </c>
      <c r="AN1388" s="54">
        <v>9</v>
      </c>
    </row>
    <row r="1389" spans="1:40" s="56" customFormat="1" ht="14.25" hidden="1" customHeight="1" x14ac:dyDescent="0.25">
      <c r="A1389" s="85">
        <v>1</v>
      </c>
      <c r="B1389" s="86" t="s">
        <v>88</v>
      </c>
      <c r="C1389" s="142" t="s">
        <v>437</v>
      </c>
      <c r="D1389" s="85" t="s">
        <v>191</v>
      </c>
      <c r="E1389" s="85" t="s">
        <v>420</v>
      </c>
      <c r="F1389" s="85" t="s">
        <v>432</v>
      </c>
      <c r="G1389" s="87" t="e">
        <f>VLOOKUP(D1389,#REF!,2,FALSE)</f>
        <v>#REF!</v>
      </c>
      <c r="H1389" s="87" t="s">
        <v>432</v>
      </c>
      <c r="I1389" s="87"/>
      <c r="J1389" s="86" t="s">
        <v>418</v>
      </c>
      <c r="K1389" s="87" t="str">
        <f t="shared" si="432"/>
        <v>Защита сегментов АСУ ТП Филиал «Костромская ГРЭС» АО «Интер РАО – Электрогенерация»</v>
      </c>
      <c r="L1389" s="99" t="s">
        <v>394</v>
      </c>
      <c r="M1389" s="90" t="s">
        <v>528</v>
      </c>
      <c r="N1389" s="85"/>
      <c r="O1389" s="85" t="s">
        <v>395</v>
      </c>
      <c r="P1389" s="86">
        <v>6</v>
      </c>
      <c r="Q1389" s="100">
        <v>41250</v>
      </c>
      <c r="R1389" s="97">
        <v>0.2</v>
      </c>
      <c r="S1389" s="98">
        <v>297000</v>
      </c>
      <c r="T1389" s="95">
        <f t="shared" si="433"/>
        <v>49500</v>
      </c>
      <c r="U1389" s="98">
        <v>297000</v>
      </c>
      <c r="V1389" s="95">
        <f t="shared" si="434"/>
        <v>49500</v>
      </c>
      <c r="W1389" s="95">
        <f t="shared" si="435"/>
        <v>247500</v>
      </c>
      <c r="X1389" s="98"/>
      <c r="Y1389" s="95">
        <f t="shared" si="436"/>
        <v>0</v>
      </c>
      <c r="Z1389" s="95">
        <f t="shared" si="437"/>
        <v>0</v>
      </c>
      <c r="AA1389" s="243">
        <f>Приоритеты!$D$66</f>
        <v>2021</v>
      </c>
      <c r="AB1389" s="247" t="e">
        <f t="shared" si="431"/>
        <v>#REF!</v>
      </c>
      <c r="AC1389" s="96" t="e">
        <f>S1389*IF($AA1389=2021,IF(OR($M1389="Услуги",$M1389="Работы"),#REF!,IF($U1389&lt;&gt;0,#REF!,#REF!)),1)*IF($AA1389=2022,IF(OR($M1389="Услуги",$M1389="Работы"),#REF!,IF($U1389&lt;&gt;0,#REF!,#REF!)),1)*IF($AA1389=2023,IF(OR($M1389="Услуги",$M1389="Работы"),#REF!,IF($U1389&lt;&gt;0,#REF!,#REF!)),1)*IF($AA1389=2024,IF(OR($M1389="Услуги",$M1389="Работы"),#REF!,IF($U1389&lt;&gt;0,#REF!,#REF!)),1)*IF($AA1389=2025,IF(OR($M1389="Услуги",$M1389="Работы"),#REF!,IF($U1389&lt;&gt;0,#REF!,#REF!)),1)</f>
        <v>#REF!</v>
      </c>
      <c r="AD1389" s="96" t="e">
        <f>T1389*IF($AA1389=2021,IF(OR($M1389="Услуги",$M1389="Работы"),#REF!,IF($U1389&lt;&gt;0,#REF!,#REF!)),1)*IF($AA1389=2022,IF(OR($M1389="Услуги",$M1389="Работы"),#REF!,IF($U1389&lt;&gt;0,#REF!,#REF!)),1)*IF($AA1389=2023,IF(OR($M1389="Услуги",$M1389="Работы"),#REF!,IF($U1389&lt;&gt;0,#REF!,#REF!)),1)*IF($AA1389=2024,IF(OR($M1389="Услуги",$M1389="Работы"),#REF!,IF($U1389&lt;&gt;0,#REF!,#REF!)),1)*IF($AA1389=2025,IF(OR($M1389="Услуги",$M1389="Работы"),#REF!,IF($U1389&lt;&gt;0,#REF!,#REF!)),1)</f>
        <v>#REF!</v>
      </c>
      <c r="AE1389" s="96" t="e">
        <f>U1389*IF($AA1389=2021,IF(OR($M1389="Услуги",$M1389="Работы"),#REF!,IF($U1389&lt;&gt;0,#REF!,#REF!)),1)*IF($AA1389=2022,IF(OR($M1389="Услуги",$M1389="Работы"),#REF!,IF($U1389&lt;&gt;0,#REF!,#REF!)),1)*IF($AA1389=2023,IF(OR($M1389="Услуги",$M1389="Работы"),#REF!,IF($U1389&lt;&gt;0,#REF!,#REF!)),1)*IF($AA1389=2024,IF(OR($M1389="Услуги",$M1389="Работы"),#REF!,IF($U1389&lt;&gt;0,#REF!,#REF!)),1)*IF($AA1389=2025,IF(OR($M1389="Услуги",$M1389="Работы"),#REF!,IF($U1389&lt;&gt;0,#REF!,#REF!)),1)</f>
        <v>#REF!</v>
      </c>
      <c r="AF1389" s="96" t="e">
        <f>V1389*IF($AA1389=2021,IF(OR($M1389="Услуги",$M1389="Работы"),#REF!,IF($U1389&lt;&gt;0,#REF!,#REF!)),1)*IF($AA1389=2022,IF(OR($M1389="Услуги",$M1389="Работы"),#REF!,IF($U1389&lt;&gt;0,#REF!,#REF!)),1)*IF($AA1389=2023,IF(OR($M1389="Услуги",$M1389="Работы"),#REF!,IF($U1389&lt;&gt;0,#REF!,#REF!)),1)*IF($AA1389=2024,IF(OR($M1389="Услуги",$M1389="Работы"),#REF!,IF($U1389&lt;&gt;0,#REF!,#REF!)),1)*IF($AA1389=2025,IF(OR($M1389="Услуги",$M1389="Работы"),#REF!,IF($U1389&lt;&gt;0,#REF!,#REF!)),1)</f>
        <v>#REF!</v>
      </c>
      <c r="AG1389" s="96" t="e">
        <f>W1389*IF($AA1389=2021,IF(OR($M1389="Услуги",$M1389="Работы"),#REF!,IF($U1389&lt;&gt;0,#REF!,#REF!)),1)*IF($AA1389=2022,IF(OR($M1389="Услуги",$M1389="Работы"),#REF!,IF($U1389&lt;&gt;0,#REF!,#REF!)),1)*IF($AA1389=2023,IF(OR($M1389="Услуги",$M1389="Работы"),#REF!,IF($U1389&lt;&gt;0,#REF!,#REF!)),1)*IF($AA1389=2024,IF(OR($M1389="Услуги",$M1389="Работы"),#REF!,IF($U1389&lt;&gt;0,#REF!,#REF!)),1)*IF($AA1389=2025,IF(OR($M1389="Услуги",$M1389="Работы"),#REF!,IF($U1389&lt;&gt;0,#REF!,#REF!)),1)</f>
        <v>#REF!</v>
      </c>
      <c r="AH1389" s="96" t="e">
        <f>X1389*IF($AA1389=2021,IF(OR($M1389="Услуги",$M1389="Работы"),#REF!,IF($U1389&lt;&gt;0,#REF!,#REF!)),1)*IF($AA1389=2022,IF(OR($M1389="Услуги",$M1389="Работы"),#REF!,IF($U1389&lt;&gt;0,#REF!,#REF!)),1)*IF($AA1389=2023,IF(OR($M1389="Услуги",$M1389="Работы"),#REF!,IF($U1389&lt;&gt;0,#REF!,#REF!)),1)*IF($AA1389=2024,IF(OR($M1389="Услуги",$M1389="Работы"),#REF!,IF($U1389&lt;&gt;0,#REF!,#REF!)),1)*IF($AA1389=2025,IF(OR($M1389="Услуги",$M1389="Работы"),#REF!,IF($U1389&lt;&gt;0,#REF!,#REF!)),1)</f>
        <v>#REF!</v>
      </c>
      <c r="AI1389" s="96" t="e">
        <f>Y1389*IF($AA1389=2021,IF(OR($M1389="Услуги",$M1389="Работы"),#REF!,IF($U1389&lt;&gt;0,#REF!,#REF!)),1)*IF($AA1389=2022,IF(OR($M1389="Услуги",$M1389="Работы"),#REF!,IF($U1389&lt;&gt;0,#REF!,#REF!)),1)*IF($AA1389=2023,IF(OR($M1389="Услуги",$M1389="Работы"),#REF!,IF($U1389&lt;&gt;0,#REF!,#REF!)),1)*IF($AA1389=2024,IF(OR($M1389="Услуги",$M1389="Работы"),#REF!,IF($U1389&lt;&gt;0,#REF!,#REF!)),1)*IF($AA1389=2025,IF(OR($M1389="Услуги",$M1389="Работы"),#REF!,IF($U1389&lt;&gt;0,#REF!,#REF!)),1)</f>
        <v>#REF!</v>
      </c>
      <c r="AJ1389" s="96" t="e">
        <f>Z1389*IF($AA1389=2021,IF(OR($M1389="Услуги",$M1389="Работы"),#REF!,IF($U1389&lt;&gt;0,#REF!,#REF!)),1)*IF($AA1389=2022,IF(OR($M1389="Услуги",$M1389="Работы"),#REF!,IF($U1389&lt;&gt;0,#REF!,#REF!)),1)*IF($AA1389=2023,IF(OR($M1389="Услуги",$M1389="Работы"),#REF!,IF($U1389&lt;&gt;0,#REF!,#REF!)),1)*IF($AA1389=2024,IF(OR($M1389="Услуги",$M1389="Работы"),#REF!,IF($U1389&lt;&gt;0,#REF!,#REF!)),1)*IF($AA1389=2025,IF(OR($M1389="Услуги",$M1389="Работы"),#REF!,IF($U1389&lt;&gt;0,#REF!,#REF!)),1)</f>
        <v>#REF!</v>
      </c>
      <c r="AK1389" s="107">
        <v>297000</v>
      </c>
      <c r="AL1389" s="57">
        <v>297000</v>
      </c>
      <c r="AM1389" s="57">
        <v>0</v>
      </c>
      <c r="AN1389" s="54">
        <v>6</v>
      </c>
    </row>
    <row r="1390" spans="1:40" s="56" customFormat="1" ht="14.25" hidden="1" customHeight="1" x14ac:dyDescent="0.25">
      <c r="A1390" s="85">
        <v>1</v>
      </c>
      <c r="B1390" s="86" t="s">
        <v>88</v>
      </c>
      <c r="C1390" s="142" t="s">
        <v>437</v>
      </c>
      <c r="D1390" s="85" t="s">
        <v>191</v>
      </c>
      <c r="E1390" s="85" t="s">
        <v>420</v>
      </c>
      <c r="F1390" s="85" t="s">
        <v>432</v>
      </c>
      <c r="G1390" s="87" t="e">
        <f>VLOOKUP(D1390,#REF!,2,FALSE)</f>
        <v>#REF!</v>
      </c>
      <c r="H1390" s="87" t="s">
        <v>432</v>
      </c>
      <c r="I1390" s="87"/>
      <c r="J1390" s="86" t="s">
        <v>418</v>
      </c>
      <c r="K1390" s="87" t="str">
        <f t="shared" si="432"/>
        <v>Защита сегментов АСУ ТП Филиал «Костромская ГРЭС» АО «Интер РАО – Электрогенерация»</v>
      </c>
      <c r="L1390" s="99" t="s">
        <v>396</v>
      </c>
      <c r="M1390" s="86" t="s">
        <v>4</v>
      </c>
      <c r="N1390" s="85" t="s">
        <v>397</v>
      </c>
      <c r="O1390" s="85" t="s">
        <v>398</v>
      </c>
      <c r="P1390" s="86">
        <v>6</v>
      </c>
      <c r="Q1390" s="100">
        <v>14500</v>
      </c>
      <c r="R1390" s="97">
        <v>0</v>
      </c>
      <c r="S1390" s="98">
        <v>87000</v>
      </c>
      <c r="T1390" s="95">
        <f t="shared" si="433"/>
        <v>0</v>
      </c>
      <c r="U1390" s="98">
        <v>0</v>
      </c>
      <c r="V1390" s="95">
        <f t="shared" si="434"/>
        <v>0</v>
      </c>
      <c r="W1390" s="95">
        <f t="shared" si="435"/>
        <v>0</v>
      </c>
      <c r="X1390" s="98">
        <v>87000</v>
      </c>
      <c r="Y1390" s="95">
        <f t="shared" si="436"/>
        <v>0</v>
      </c>
      <c r="Z1390" s="95">
        <f t="shared" si="437"/>
        <v>87000</v>
      </c>
      <c r="AA1390" s="243">
        <f>Приоритеты!$D$66</f>
        <v>2021</v>
      </c>
      <c r="AB1390" s="247" t="e">
        <f t="shared" si="431"/>
        <v>#REF!</v>
      </c>
      <c r="AC1390" s="96" t="e">
        <f>S1390*IF($AA1390=2021,IF(OR($M1390="Услуги",$M1390="Работы"),#REF!,IF($U1390&lt;&gt;0,#REF!,#REF!)),1)*IF($AA1390=2022,IF(OR($M1390="Услуги",$M1390="Работы"),#REF!,IF($U1390&lt;&gt;0,#REF!,#REF!)),1)*IF($AA1390=2023,IF(OR($M1390="Услуги",$M1390="Работы"),#REF!,IF($U1390&lt;&gt;0,#REF!,#REF!)),1)*IF($AA1390=2024,IF(OR($M1390="Услуги",$M1390="Работы"),#REF!,IF($U1390&lt;&gt;0,#REF!,#REF!)),1)*IF($AA1390=2025,IF(OR($M1390="Услуги",$M1390="Работы"),#REF!,IF($U1390&lt;&gt;0,#REF!,#REF!)),1)</f>
        <v>#REF!</v>
      </c>
      <c r="AD1390" s="96" t="e">
        <f>T1390*IF($AA1390=2021,IF(OR($M1390="Услуги",$M1390="Работы"),#REF!,IF($U1390&lt;&gt;0,#REF!,#REF!)),1)*IF($AA1390=2022,IF(OR($M1390="Услуги",$M1390="Работы"),#REF!,IF($U1390&lt;&gt;0,#REF!,#REF!)),1)*IF($AA1390=2023,IF(OR($M1390="Услуги",$M1390="Работы"),#REF!,IF($U1390&lt;&gt;0,#REF!,#REF!)),1)*IF($AA1390=2024,IF(OR($M1390="Услуги",$M1390="Работы"),#REF!,IF($U1390&lt;&gt;0,#REF!,#REF!)),1)*IF($AA1390=2025,IF(OR($M1390="Услуги",$M1390="Работы"),#REF!,IF($U1390&lt;&gt;0,#REF!,#REF!)),1)</f>
        <v>#REF!</v>
      </c>
      <c r="AE1390" s="96" t="e">
        <f>U1390*IF($AA1390=2021,IF(OR($M1390="Услуги",$M1390="Работы"),#REF!,IF($U1390&lt;&gt;0,#REF!,#REF!)),1)*IF($AA1390=2022,IF(OR($M1390="Услуги",$M1390="Работы"),#REF!,IF($U1390&lt;&gt;0,#REF!,#REF!)),1)*IF($AA1390=2023,IF(OR($M1390="Услуги",$M1390="Работы"),#REF!,IF($U1390&lt;&gt;0,#REF!,#REF!)),1)*IF($AA1390=2024,IF(OR($M1390="Услуги",$M1390="Работы"),#REF!,IF($U1390&lt;&gt;0,#REF!,#REF!)),1)*IF($AA1390=2025,IF(OR($M1390="Услуги",$M1390="Работы"),#REF!,IF($U1390&lt;&gt;0,#REF!,#REF!)),1)</f>
        <v>#REF!</v>
      </c>
      <c r="AF1390" s="96" t="e">
        <f>V1390*IF($AA1390=2021,IF(OR($M1390="Услуги",$M1390="Работы"),#REF!,IF($U1390&lt;&gt;0,#REF!,#REF!)),1)*IF($AA1390=2022,IF(OR($M1390="Услуги",$M1390="Работы"),#REF!,IF($U1390&lt;&gt;0,#REF!,#REF!)),1)*IF($AA1390=2023,IF(OR($M1390="Услуги",$M1390="Работы"),#REF!,IF($U1390&lt;&gt;0,#REF!,#REF!)),1)*IF($AA1390=2024,IF(OR($M1390="Услуги",$M1390="Работы"),#REF!,IF($U1390&lt;&gt;0,#REF!,#REF!)),1)*IF($AA1390=2025,IF(OR($M1390="Услуги",$M1390="Работы"),#REF!,IF($U1390&lt;&gt;0,#REF!,#REF!)),1)</f>
        <v>#REF!</v>
      </c>
      <c r="AG1390" s="96" t="e">
        <f>W1390*IF($AA1390=2021,IF(OR($M1390="Услуги",$M1390="Работы"),#REF!,IF($U1390&lt;&gt;0,#REF!,#REF!)),1)*IF($AA1390=2022,IF(OR($M1390="Услуги",$M1390="Работы"),#REF!,IF($U1390&lt;&gt;0,#REF!,#REF!)),1)*IF($AA1390=2023,IF(OR($M1390="Услуги",$M1390="Работы"),#REF!,IF($U1390&lt;&gt;0,#REF!,#REF!)),1)*IF($AA1390=2024,IF(OR($M1390="Услуги",$M1390="Работы"),#REF!,IF($U1390&lt;&gt;0,#REF!,#REF!)),1)*IF($AA1390=2025,IF(OR($M1390="Услуги",$M1390="Работы"),#REF!,IF($U1390&lt;&gt;0,#REF!,#REF!)),1)</f>
        <v>#REF!</v>
      </c>
      <c r="AH1390" s="96" t="e">
        <f>X1390*IF($AA1390=2021,IF(OR($M1390="Услуги",$M1390="Работы"),#REF!,IF($U1390&lt;&gt;0,#REF!,#REF!)),1)*IF($AA1390=2022,IF(OR($M1390="Услуги",$M1390="Работы"),#REF!,IF($U1390&lt;&gt;0,#REF!,#REF!)),1)*IF($AA1390=2023,IF(OR($M1390="Услуги",$M1390="Работы"),#REF!,IF($U1390&lt;&gt;0,#REF!,#REF!)),1)*IF($AA1390=2024,IF(OR($M1390="Услуги",$M1390="Работы"),#REF!,IF($U1390&lt;&gt;0,#REF!,#REF!)),1)*IF($AA1390=2025,IF(OR($M1390="Услуги",$M1390="Работы"),#REF!,IF($U1390&lt;&gt;0,#REF!,#REF!)),1)</f>
        <v>#REF!</v>
      </c>
      <c r="AI1390" s="96" t="e">
        <f>Y1390*IF($AA1390=2021,IF(OR($M1390="Услуги",$M1390="Работы"),#REF!,IF($U1390&lt;&gt;0,#REF!,#REF!)),1)*IF($AA1390=2022,IF(OR($M1390="Услуги",$M1390="Работы"),#REF!,IF($U1390&lt;&gt;0,#REF!,#REF!)),1)*IF($AA1390=2023,IF(OR($M1390="Услуги",$M1390="Работы"),#REF!,IF($U1390&lt;&gt;0,#REF!,#REF!)),1)*IF($AA1390=2024,IF(OR($M1390="Услуги",$M1390="Работы"),#REF!,IF($U1390&lt;&gt;0,#REF!,#REF!)),1)*IF($AA1390=2025,IF(OR($M1390="Услуги",$M1390="Работы"),#REF!,IF($U1390&lt;&gt;0,#REF!,#REF!)),1)</f>
        <v>#REF!</v>
      </c>
      <c r="AJ1390" s="96" t="e">
        <f>Z1390*IF($AA1390=2021,IF(OR($M1390="Услуги",$M1390="Работы"),#REF!,IF($U1390&lt;&gt;0,#REF!,#REF!)),1)*IF($AA1390=2022,IF(OR($M1390="Услуги",$M1390="Работы"),#REF!,IF($U1390&lt;&gt;0,#REF!,#REF!)),1)*IF($AA1390=2023,IF(OR($M1390="Услуги",$M1390="Работы"),#REF!,IF($U1390&lt;&gt;0,#REF!,#REF!)),1)*IF($AA1390=2024,IF(OR($M1390="Услуги",$M1390="Работы"),#REF!,IF($U1390&lt;&gt;0,#REF!,#REF!)),1)*IF($AA1390=2025,IF(OR($M1390="Услуги",$M1390="Работы"),#REF!,IF($U1390&lt;&gt;0,#REF!,#REF!)),1)</f>
        <v>#REF!</v>
      </c>
      <c r="AK1390" s="107">
        <v>87000</v>
      </c>
      <c r="AL1390" s="57">
        <v>0</v>
      </c>
      <c r="AM1390" s="57">
        <v>87000</v>
      </c>
      <c r="AN1390" s="54">
        <v>6</v>
      </c>
    </row>
    <row r="1391" spans="1:40" s="56" customFormat="1" ht="14.25" hidden="1" customHeight="1" x14ac:dyDescent="0.25">
      <c r="A1391" s="85">
        <v>1</v>
      </c>
      <c r="B1391" s="86" t="s">
        <v>88</v>
      </c>
      <c r="C1391" s="142" t="s">
        <v>437</v>
      </c>
      <c r="D1391" s="85" t="s">
        <v>191</v>
      </c>
      <c r="E1391" s="85" t="s">
        <v>420</v>
      </c>
      <c r="F1391" s="85" t="s">
        <v>432</v>
      </c>
      <c r="G1391" s="87" t="e">
        <f>VLOOKUP(D1391,#REF!,2,FALSE)</f>
        <v>#REF!</v>
      </c>
      <c r="H1391" s="87" t="s">
        <v>432</v>
      </c>
      <c r="I1391" s="87"/>
      <c r="J1391" s="86" t="s">
        <v>418</v>
      </c>
      <c r="K1391" s="87" t="str">
        <f t="shared" si="432"/>
        <v>Защита сегментов АСУ ТП Филиал «Костромская ГРЭС» АО «Интер РАО – Электрогенерация»</v>
      </c>
      <c r="L1391" s="99" t="s">
        <v>124</v>
      </c>
      <c r="M1391" s="86" t="s">
        <v>4</v>
      </c>
      <c r="N1391" s="85" t="s">
        <v>321</v>
      </c>
      <c r="O1391" s="85" t="s">
        <v>399</v>
      </c>
      <c r="P1391" s="86">
        <v>6</v>
      </c>
      <c r="Q1391" s="100">
        <v>1910</v>
      </c>
      <c r="R1391" s="97">
        <v>0</v>
      </c>
      <c r="S1391" s="98">
        <v>11460</v>
      </c>
      <c r="T1391" s="95">
        <f t="shared" si="433"/>
        <v>0</v>
      </c>
      <c r="U1391" s="98">
        <v>0</v>
      </c>
      <c r="V1391" s="95">
        <f t="shared" si="434"/>
        <v>0</v>
      </c>
      <c r="W1391" s="95">
        <f t="shared" si="435"/>
        <v>0</v>
      </c>
      <c r="X1391" s="98">
        <v>11460</v>
      </c>
      <c r="Y1391" s="95">
        <f t="shared" si="436"/>
        <v>0</v>
      </c>
      <c r="Z1391" s="95">
        <f t="shared" si="437"/>
        <v>11460</v>
      </c>
      <c r="AA1391" s="243">
        <f>Приоритеты!$D$66</f>
        <v>2021</v>
      </c>
      <c r="AB1391" s="247" t="e">
        <f t="shared" si="431"/>
        <v>#REF!</v>
      </c>
      <c r="AC1391" s="96" t="e">
        <f>S1391*IF($AA1391=2021,IF(OR($M1391="Услуги",$M1391="Работы"),#REF!,IF($U1391&lt;&gt;0,#REF!,#REF!)),1)*IF($AA1391=2022,IF(OR($M1391="Услуги",$M1391="Работы"),#REF!,IF($U1391&lt;&gt;0,#REF!,#REF!)),1)*IF($AA1391=2023,IF(OR($M1391="Услуги",$M1391="Работы"),#REF!,IF($U1391&lt;&gt;0,#REF!,#REF!)),1)*IF($AA1391=2024,IF(OR($M1391="Услуги",$M1391="Работы"),#REF!,IF($U1391&lt;&gt;0,#REF!,#REF!)),1)*IF($AA1391=2025,IF(OR($M1391="Услуги",$M1391="Работы"),#REF!,IF($U1391&lt;&gt;0,#REF!,#REF!)),1)</f>
        <v>#REF!</v>
      </c>
      <c r="AD1391" s="96" t="e">
        <f>T1391*IF($AA1391=2021,IF(OR($M1391="Услуги",$M1391="Работы"),#REF!,IF($U1391&lt;&gt;0,#REF!,#REF!)),1)*IF($AA1391=2022,IF(OR($M1391="Услуги",$M1391="Работы"),#REF!,IF($U1391&lt;&gt;0,#REF!,#REF!)),1)*IF($AA1391=2023,IF(OR($M1391="Услуги",$M1391="Работы"),#REF!,IF($U1391&lt;&gt;0,#REF!,#REF!)),1)*IF($AA1391=2024,IF(OR($M1391="Услуги",$M1391="Работы"),#REF!,IF($U1391&lt;&gt;0,#REF!,#REF!)),1)*IF($AA1391=2025,IF(OR($M1391="Услуги",$M1391="Работы"),#REF!,IF($U1391&lt;&gt;0,#REF!,#REF!)),1)</f>
        <v>#REF!</v>
      </c>
      <c r="AE1391" s="96" t="e">
        <f>U1391*IF($AA1391=2021,IF(OR($M1391="Услуги",$M1391="Работы"),#REF!,IF($U1391&lt;&gt;0,#REF!,#REF!)),1)*IF($AA1391=2022,IF(OR($M1391="Услуги",$M1391="Работы"),#REF!,IF($U1391&lt;&gt;0,#REF!,#REF!)),1)*IF($AA1391=2023,IF(OR($M1391="Услуги",$M1391="Работы"),#REF!,IF($U1391&lt;&gt;0,#REF!,#REF!)),1)*IF($AA1391=2024,IF(OR($M1391="Услуги",$M1391="Работы"),#REF!,IF($U1391&lt;&gt;0,#REF!,#REF!)),1)*IF($AA1391=2025,IF(OR($M1391="Услуги",$M1391="Работы"),#REF!,IF($U1391&lt;&gt;0,#REF!,#REF!)),1)</f>
        <v>#REF!</v>
      </c>
      <c r="AF1391" s="96" t="e">
        <f>V1391*IF($AA1391=2021,IF(OR($M1391="Услуги",$M1391="Работы"),#REF!,IF($U1391&lt;&gt;0,#REF!,#REF!)),1)*IF($AA1391=2022,IF(OR($M1391="Услуги",$M1391="Работы"),#REF!,IF($U1391&lt;&gt;0,#REF!,#REF!)),1)*IF($AA1391=2023,IF(OR($M1391="Услуги",$M1391="Работы"),#REF!,IF($U1391&lt;&gt;0,#REF!,#REF!)),1)*IF($AA1391=2024,IF(OR($M1391="Услуги",$M1391="Работы"),#REF!,IF($U1391&lt;&gt;0,#REF!,#REF!)),1)*IF($AA1391=2025,IF(OR($M1391="Услуги",$M1391="Работы"),#REF!,IF($U1391&lt;&gt;0,#REF!,#REF!)),1)</f>
        <v>#REF!</v>
      </c>
      <c r="AG1391" s="96" t="e">
        <f>W1391*IF($AA1391=2021,IF(OR($M1391="Услуги",$M1391="Работы"),#REF!,IF($U1391&lt;&gt;0,#REF!,#REF!)),1)*IF($AA1391=2022,IF(OR($M1391="Услуги",$M1391="Работы"),#REF!,IF($U1391&lt;&gt;0,#REF!,#REF!)),1)*IF($AA1391=2023,IF(OR($M1391="Услуги",$M1391="Работы"),#REF!,IF($U1391&lt;&gt;0,#REF!,#REF!)),1)*IF($AA1391=2024,IF(OR($M1391="Услуги",$M1391="Работы"),#REF!,IF($U1391&lt;&gt;0,#REF!,#REF!)),1)*IF($AA1391=2025,IF(OR($M1391="Услуги",$M1391="Работы"),#REF!,IF($U1391&lt;&gt;0,#REF!,#REF!)),1)</f>
        <v>#REF!</v>
      </c>
      <c r="AH1391" s="96" t="e">
        <f>X1391*IF($AA1391=2021,IF(OR($M1391="Услуги",$M1391="Работы"),#REF!,IF($U1391&lt;&gt;0,#REF!,#REF!)),1)*IF($AA1391=2022,IF(OR($M1391="Услуги",$M1391="Работы"),#REF!,IF($U1391&lt;&gt;0,#REF!,#REF!)),1)*IF($AA1391=2023,IF(OR($M1391="Услуги",$M1391="Работы"),#REF!,IF($U1391&lt;&gt;0,#REF!,#REF!)),1)*IF($AA1391=2024,IF(OR($M1391="Услуги",$M1391="Работы"),#REF!,IF($U1391&lt;&gt;0,#REF!,#REF!)),1)*IF($AA1391=2025,IF(OR($M1391="Услуги",$M1391="Работы"),#REF!,IF($U1391&lt;&gt;0,#REF!,#REF!)),1)</f>
        <v>#REF!</v>
      </c>
      <c r="AI1391" s="96" t="e">
        <f>Y1391*IF($AA1391=2021,IF(OR($M1391="Услуги",$M1391="Работы"),#REF!,IF($U1391&lt;&gt;0,#REF!,#REF!)),1)*IF($AA1391=2022,IF(OR($M1391="Услуги",$M1391="Работы"),#REF!,IF($U1391&lt;&gt;0,#REF!,#REF!)),1)*IF($AA1391=2023,IF(OR($M1391="Услуги",$M1391="Работы"),#REF!,IF($U1391&lt;&gt;0,#REF!,#REF!)),1)*IF($AA1391=2024,IF(OR($M1391="Услуги",$M1391="Работы"),#REF!,IF($U1391&lt;&gt;0,#REF!,#REF!)),1)*IF($AA1391=2025,IF(OR($M1391="Услуги",$M1391="Работы"),#REF!,IF($U1391&lt;&gt;0,#REF!,#REF!)),1)</f>
        <v>#REF!</v>
      </c>
      <c r="AJ1391" s="96" t="e">
        <f>Z1391*IF($AA1391=2021,IF(OR($M1391="Услуги",$M1391="Работы"),#REF!,IF($U1391&lt;&gt;0,#REF!,#REF!)),1)*IF($AA1391=2022,IF(OR($M1391="Услуги",$M1391="Работы"),#REF!,IF($U1391&lt;&gt;0,#REF!,#REF!)),1)*IF($AA1391=2023,IF(OR($M1391="Услуги",$M1391="Работы"),#REF!,IF($U1391&lt;&gt;0,#REF!,#REF!)),1)*IF($AA1391=2024,IF(OR($M1391="Услуги",$M1391="Работы"),#REF!,IF($U1391&lt;&gt;0,#REF!,#REF!)),1)*IF($AA1391=2025,IF(OR($M1391="Услуги",$M1391="Работы"),#REF!,IF($U1391&lt;&gt;0,#REF!,#REF!)),1)</f>
        <v>#REF!</v>
      </c>
      <c r="AK1391" s="107">
        <v>11460</v>
      </c>
      <c r="AL1391" s="57">
        <v>0</v>
      </c>
      <c r="AM1391" s="57">
        <v>11460</v>
      </c>
      <c r="AN1391" s="54">
        <v>6</v>
      </c>
    </row>
    <row r="1392" spans="1:40" s="56" customFormat="1" ht="15" hidden="1" customHeight="1" x14ac:dyDescent="0.25">
      <c r="A1392" s="85">
        <v>1</v>
      </c>
      <c r="B1392" s="86" t="s">
        <v>88</v>
      </c>
      <c r="C1392" s="142" t="s">
        <v>437</v>
      </c>
      <c r="D1392" s="85" t="s">
        <v>191</v>
      </c>
      <c r="E1392" s="85" t="s">
        <v>420</v>
      </c>
      <c r="F1392" s="85" t="s">
        <v>432</v>
      </c>
      <c r="G1392" s="87" t="e">
        <f>VLOOKUP(D1392,#REF!,2,FALSE)</f>
        <v>#REF!</v>
      </c>
      <c r="H1392" s="87" t="s">
        <v>432</v>
      </c>
      <c r="I1392" s="87"/>
      <c r="J1392" s="60" t="s">
        <v>219</v>
      </c>
      <c r="K1392" s="87" t="str">
        <f t="shared" si="432"/>
        <v>Защита сегментов АСУ ТП Филиал «Костромская ГРЭС» АО «Интер РАО – Электрогенерация»</v>
      </c>
      <c r="L1392" s="99" t="s">
        <v>223</v>
      </c>
      <c r="M1392" s="90" t="s">
        <v>528</v>
      </c>
      <c r="N1392" s="85"/>
      <c r="O1392" s="85" t="s">
        <v>400</v>
      </c>
      <c r="P1392" s="86">
        <v>3</v>
      </c>
      <c r="Q1392" s="100">
        <v>180000</v>
      </c>
      <c r="R1392" s="97">
        <v>0.2</v>
      </c>
      <c r="S1392" s="98">
        <v>648000</v>
      </c>
      <c r="T1392" s="95">
        <f t="shared" si="433"/>
        <v>108000</v>
      </c>
      <c r="U1392" s="98">
        <v>648000</v>
      </c>
      <c r="V1392" s="95">
        <f t="shared" si="434"/>
        <v>108000</v>
      </c>
      <c r="W1392" s="95">
        <f t="shared" si="435"/>
        <v>540000</v>
      </c>
      <c r="X1392" s="98"/>
      <c r="Y1392" s="95">
        <f t="shared" si="436"/>
        <v>0</v>
      </c>
      <c r="Z1392" s="95">
        <f t="shared" si="437"/>
        <v>0</v>
      </c>
      <c r="AA1392" s="245" t="s">
        <v>519</v>
      </c>
      <c r="AB1392" s="247">
        <f t="shared" si="431"/>
        <v>0</v>
      </c>
      <c r="AC1392" s="96">
        <f>S1392*IF($AA1392=2021,IF(OR($M1392="Услуги",$M1392="Работы"),#REF!,IF($U1392&lt;&gt;0,#REF!,#REF!)),1)*IF($AA1392=2022,IF(OR($M1392="Услуги",$M1392="Работы"),#REF!,IF($U1392&lt;&gt;0,#REF!,#REF!)),1)*IF($AA1392=2023,IF(OR($M1392="Услуги",$M1392="Работы"),#REF!,IF($U1392&lt;&gt;0,#REF!,#REF!)),1)*IF($AA1392=2024,IF(OR($M1392="Услуги",$M1392="Работы"),#REF!,IF($U1392&lt;&gt;0,#REF!,#REF!)),1)*IF($AA1392=2025,IF(OR($M1392="Услуги",$M1392="Работы"),#REF!,IF($U1392&lt;&gt;0,#REF!,#REF!)),1)</f>
        <v>648000</v>
      </c>
      <c r="AD1392" s="96">
        <f>T1392*IF($AA1392=2021,IF(OR($M1392="Услуги",$M1392="Работы"),#REF!,IF($U1392&lt;&gt;0,#REF!,#REF!)),1)*IF($AA1392=2022,IF(OR($M1392="Услуги",$M1392="Работы"),#REF!,IF($U1392&lt;&gt;0,#REF!,#REF!)),1)*IF($AA1392=2023,IF(OR($M1392="Услуги",$M1392="Работы"),#REF!,IF($U1392&lt;&gt;0,#REF!,#REF!)),1)*IF($AA1392=2024,IF(OR($M1392="Услуги",$M1392="Работы"),#REF!,IF($U1392&lt;&gt;0,#REF!,#REF!)),1)*IF($AA1392=2025,IF(OR($M1392="Услуги",$M1392="Работы"),#REF!,IF($U1392&lt;&gt;0,#REF!,#REF!)),1)</f>
        <v>108000</v>
      </c>
      <c r="AE1392" s="96">
        <f>U1392*IF($AA1392=2021,IF(OR($M1392="Услуги",$M1392="Работы"),#REF!,IF($U1392&lt;&gt;0,#REF!,#REF!)),1)*IF($AA1392=2022,IF(OR($M1392="Услуги",$M1392="Работы"),#REF!,IF($U1392&lt;&gt;0,#REF!,#REF!)),1)*IF($AA1392=2023,IF(OR($M1392="Услуги",$M1392="Работы"),#REF!,IF($U1392&lt;&gt;0,#REF!,#REF!)),1)*IF($AA1392=2024,IF(OR($M1392="Услуги",$M1392="Работы"),#REF!,IF($U1392&lt;&gt;0,#REF!,#REF!)),1)*IF($AA1392=2025,IF(OR($M1392="Услуги",$M1392="Работы"),#REF!,IF($U1392&lt;&gt;0,#REF!,#REF!)),1)</f>
        <v>648000</v>
      </c>
      <c r="AF1392" s="96">
        <f>V1392*IF($AA1392=2021,IF(OR($M1392="Услуги",$M1392="Работы"),#REF!,IF($U1392&lt;&gt;0,#REF!,#REF!)),1)*IF($AA1392=2022,IF(OR($M1392="Услуги",$M1392="Работы"),#REF!,IF($U1392&lt;&gt;0,#REF!,#REF!)),1)*IF($AA1392=2023,IF(OR($M1392="Услуги",$M1392="Работы"),#REF!,IF($U1392&lt;&gt;0,#REF!,#REF!)),1)*IF($AA1392=2024,IF(OR($M1392="Услуги",$M1392="Работы"),#REF!,IF($U1392&lt;&gt;0,#REF!,#REF!)),1)*IF($AA1392=2025,IF(OR($M1392="Услуги",$M1392="Работы"),#REF!,IF($U1392&lt;&gt;0,#REF!,#REF!)),1)</f>
        <v>108000</v>
      </c>
      <c r="AG1392" s="96">
        <f>W1392*IF($AA1392=2021,IF(OR($M1392="Услуги",$M1392="Работы"),#REF!,IF($U1392&lt;&gt;0,#REF!,#REF!)),1)*IF($AA1392=2022,IF(OR($M1392="Услуги",$M1392="Работы"),#REF!,IF($U1392&lt;&gt;0,#REF!,#REF!)),1)*IF($AA1392=2023,IF(OR($M1392="Услуги",$M1392="Работы"),#REF!,IF($U1392&lt;&gt;0,#REF!,#REF!)),1)*IF($AA1392=2024,IF(OR($M1392="Услуги",$M1392="Работы"),#REF!,IF($U1392&lt;&gt;0,#REF!,#REF!)),1)*IF($AA1392=2025,IF(OR($M1392="Услуги",$M1392="Работы"),#REF!,IF($U1392&lt;&gt;0,#REF!,#REF!)),1)</f>
        <v>540000</v>
      </c>
      <c r="AH1392" s="96">
        <f>X1392*IF($AA1392=2021,IF(OR($M1392="Услуги",$M1392="Работы"),#REF!,IF($U1392&lt;&gt;0,#REF!,#REF!)),1)*IF($AA1392=2022,IF(OR($M1392="Услуги",$M1392="Работы"),#REF!,IF($U1392&lt;&gt;0,#REF!,#REF!)),1)*IF($AA1392=2023,IF(OR($M1392="Услуги",$M1392="Работы"),#REF!,IF($U1392&lt;&gt;0,#REF!,#REF!)),1)*IF($AA1392=2024,IF(OR($M1392="Услуги",$M1392="Работы"),#REF!,IF($U1392&lt;&gt;0,#REF!,#REF!)),1)*IF($AA1392=2025,IF(OR($M1392="Услуги",$M1392="Работы"),#REF!,IF($U1392&lt;&gt;0,#REF!,#REF!)),1)</f>
        <v>0</v>
      </c>
      <c r="AI1392" s="96">
        <f>Y1392*IF($AA1392=2021,IF(OR($M1392="Услуги",$M1392="Работы"),#REF!,IF($U1392&lt;&gt;0,#REF!,#REF!)),1)*IF($AA1392=2022,IF(OR($M1392="Услуги",$M1392="Работы"),#REF!,IF($U1392&lt;&gt;0,#REF!,#REF!)),1)*IF($AA1392=2023,IF(OR($M1392="Услуги",$M1392="Работы"),#REF!,IF($U1392&lt;&gt;0,#REF!,#REF!)),1)*IF($AA1392=2024,IF(OR($M1392="Услуги",$M1392="Работы"),#REF!,IF($U1392&lt;&gt;0,#REF!,#REF!)),1)*IF($AA1392=2025,IF(OR($M1392="Услуги",$M1392="Работы"),#REF!,IF($U1392&lt;&gt;0,#REF!,#REF!)),1)</f>
        <v>0</v>
      </c>
      <c r="AJ1392" s="96">
        <f>Z1392*IF($AA1392=2021,IF(OR($M1392="Услуги",$M1392="Работы"),#REF!,IF($U1392&lt;&gt;0,#REF!,#REF!)),1)*IF($AA1392=2022,IF(OR($M1392="Услуги",$M1392="Работы"),#REF!,IF($U1392&lt;&gt;0,#REF!,#REF!)),1)*IF($AA1392=2023,IF(OR($M1392="Услуги",$M1392="Работы"),#REF!,IF($U1392&lt;&gt;0,#REF!,#REF!)),1)*IF($AA1392=2024,IF(OR($M1392="Услуги",$M1392="Работы"),#REF!,IF($U1392&lt;&gt;0,#REF!,#REF!)),1)*IF($AA1392=2025,IF(OR($M1392="Услуги",$M1392="Работы"),#REF!,IF($U1392&lt;&gt;0,#REF!,#REF!)),1)</f>
        <v>0</v>
      </c>
      <c r="AK1392" s="107">
        <v>648000</v>
      </c>
      <c r="AL1392" s="57">
        <v>648000</v>
      </c>
      <c r="AM1392" s="57">
        <v>0</v>
      </c>
      <c r="AN1392" s="54">
        <v>3</v>
      </c>
    </row>
    <row r="1393" spans="1:40" s="56" customFormat="1" ht="14.25" hidden="1" customHeight="1" x14ac:dyDescent="0.25">
      <c r="A1393" s="85">
        <v>1</v>
      </c>
      <c r="B1393" s="86" t="s">
        <v>88</v>
      </c>
      <c r="C1393" s="142" t="s">
        <v>437</v>
      </c>
      <c r="D1393" s="85" t="s">
        <v>191</v>
      </c>
      <c r="E1393" s="85" t="s">
        <v>420</v>
      </c>
      <c r="F1393" s="85" t="s">
        <v>432</v>
      </c>
      <c r="G1393" s="87" t="e">
        <f>VLOOKUP(D1393,#REF!,2,FALSE)</f>
        <v>#REF!</v>
      </c>
      <c r="H1393" s="87" t="s">
        <v>432</v>
      </c>
      <c r="I1393" s="87"/>
      <c r="J1393" s="86" t="s">
        <v>418</v>
      </c>
      <c r="K1393" s="87" t="str">
        <f t="shared" si="432"/>
        <v>Защита сегментов АСУ ТП Филиал «Костромская ГРЭС» АО «Интер РАО – Электрогенерация»</v>
      </c>
      <c r="L1393" s="99" t="s">
        <v>401</v>
      </c>
      <c r="M1393" s="90" t="s">
        <v>528</v>
      </c>
      <c r="N1393" s="85" t="s">
        <v>402</v>
      </c>
      <c r="O1393" s="85" t="s">
        <v>403</v>
      </c>
      <c r="P1393" s="86">
        <v>9</v>
      </c>
      <c r="Q1393" s="100">
        <v>7666.666666666667</v>
      </c>
      <c r="R1393" s="97">
        <v>0.2</v>
      </c>
      <c r="S1393" s="98">
        <v>82800</v>
      </c>
      <c r="T1393" s="95">
        <f t="shared" si="433"/>
        <v>13800</v>
      </c>
      <c r="U1393" s="98">
        <v>0</v>
      </c>
      <c r="V1393" s="95">
        <f t="shared" si="434"/>
        <v>0</v>
      </c>
      <c r="W1393" s="95">
        <f t="shared" si="435"/>
        <v>0</v>
      </c>
      <c r="X1393" s="98">
        <v>82800</v>
      </c>
      <c r="Y1393" s="95">
        <f t="shared" si="436"/>
        <v>13800</v>
      </c>
      <c r="Z1393" s="95">
        <f t="shared" si="437"/>
        <v>69000</v>
      </c>
      <c r="AA1393" s="243">
        <f>Приоритеты!$D$66</f>
        <v>2021</v>
      </c>
      <c r="AB1393" s="247" t="e">
        <f t="shared" si="431"/>
        <v>#REF!</v>
      </c>
      <c r="AC1393" s="96" t="e">
        <f>S1393*IF($AA1393=2021,IF(OR($M1393="Услуги",$M1393="Работы"),#REF!,IF($U1393&lt;&gt;0,#REF!,#REF!)),1)*IF($AA1393=2022,IF(OR($M1393="Услуги",$M1393="Работы"),#REF!,IF($U1393&lt;&gt;0,#REF!,#REF!)),1)*IF($AA1393=2023,IF(OR($M1393="Услуги",$M1393="Работы"),#REF!,IF($U1393&lt;&gt;0,#REF!,#REF!)),1)*IF($AA1393=2024,IF(OR($M1393="Услуги",$M1393="Работы"),#REF!,IF($U1393&lt;&gt;0,#REF!,#REF!)),1)*IF($AA1393=2025,IF(OR($M1393="Услуги",$M1393="Работы"),#REF!,IF($U1393&lt;&gt;0,#REF!,#REF!)),1)</f>
        <v>#REF!</v>
      </c>
      <c r="AD1393" s="96" t="e">
        <f>T1393*IF($AA1393=2021,IF(OR($M1393="Услуги",$M1393="Работы"),#REF!,IF($U1393&lt;&gt;0,#REF!,#REF!)),1)*IF($AA1393=2022,IF(OR($M1393="Услуги",$M1393="Работы"),#REF!,IF($U1393&lt;&gt;0,#REF!,#REF!)),1)*IF($AA1393=2023,IF(OR($M1393="Услуги",$M1393="Работы"),#REF!,IF($U1393&lt;&gt;0,#REF!,#REF!)),1)*IF($AA1393=2024,IF(OR($M1393="Услуги",$M1393="Работы"),#REF!,IF($U1393&lt;&gt;0,#REF!,#REF!)),1)*IF($AA1393=2025,IF(OR($M1393="Услуги",$M1393="Работы"),#REF!,IF($U1393&lt;&gt;0,#REF!,#REF!)),1)</f>
        <v>#REF!</v>
      </c>
      <c r="AE1393" s="96" t="e">
        <f>U1393*IF($AA1393=2021,IF(OR($M1393="Услуги",$M1393="Работы"),#REF!,IF($U1393&lt;&gt;0,#REF!,#REF!)),1)*IF($AA1393=2022,IF(OR($M1393="Услуги",$M1393="Работы"),#REF!,IF($U1393&lt;&gt;0,#REF!,#REF!)),1)*IF($AA1393=2023,IF(OR($M1393="Услуги",$M1393="Работы"),#REF!,IF($U1393&lt;&gt;0,#REF!,#REF!)),1)*IF($AA1393=2024,IF(OR($M1393="Услуги",$M1393="Работы"),#REF!,IF($U1393&lt;&gt;0,#REF!,#REF!)),1)*IF($AA1393=2025,IF(OR($M1393="Услуги",$M1393="Работы"),#REF!,IF($U1393&lt;&gt;0,#REF!,#REF!)),1)</f>
        <v>#REF!</v>
      </c>
      <c r="AF1393" s="96" t="e">
        <f>V1393*IF($AA1393=2021,IF(OR($M1393="Услуги",$M1393="Работы"),#REF!,IF($U1393&lt;&gt;0,#REF!,#REF!)),1)*IF($AA1393=2022,IF(OR($M1393="Услуги",$M1393="Работы"),#REF!,IF($U1393&lt;&gt;0,#REF!,#REF!)),1)*IF($AA1393=2023,IF(OR($M1393="Услуги",$M1393="Работы"),#REF!,IF($U1393&lt;&gt;0,#REF!,#REF!)),1)*IF($AA1393=2024,IF(OR($M1393="Услуги",$M1393="Работы"),#REF!,IF($U1393&lt;&gt;0,#REF!,#REF!)),1)*IF($AA1393=2025,IF(OR($M1393="Услуги",$M1393="Работы"),#REF!,IF($U1393&lt;&gt;0,#REF!,#REF!)),1)</f>
        <v>#REF!</v>
      </c>
      <c r="AG1393" s="96" t="e">
        <f>W1393*IF($AA1393=2021,IF(OR($M1393="Услуги",$M1393="Работы"),#REF!,IF($U1393&lt;&gt;0,#REF!,#REF!)),1)*IF($AA1393=2022,IF(OR($M1393="Услуги",$M1393="Работы"),#REF!,IF($U1393&lt;&gt;0,#REF!,#REF!)),1)*IF($AA1393=2023,IF(OR($M1393="Услуги",$M1393="Работы"),#REF!,IF($U1393&lt;&gt;0,#REF!,#REF!)),1)*IF($AA1393=2024,IF(OR($M1393="Услуги",$M1393="Работы"),#REF!,IF($U1393&lt;&gt;0,#REF!,#REF!)),1)*IF($AA1393=2025,IF(OR($M1393="Услуги",$M1393="Работы"),#REF!,IF($U1393&lt;&gt;0,#REF!,#REF!)),1)</f>
        <v>#REF!</v>
      </c>
      <c r="AH1393" s="96" t="e">
        <f>X1393*IF($AA1393=2021,IF(OR($M1393="Услуги",$M1393="Работы"),#REF!,IF($U1393&lt;&gt;0,#REF!,#REF!)),1)*IF($AA1393=2022,IF(OR($M1393="Услуги",$M1393="Работы"),#REF!,IF($U1393&lt;&gt;0,#REF!,#REF!)),1)*IF($AA1393=2023,IF(OR($M1393="Услуги",$M1393="Работы"),#REF!,IF($U1393&lt;&gt;0,#REF!,#REF!)),1)*IF($AA1393=2024,IF(OR($M1393="Услуги",$M1393="Работы"),#REF!,IF($U1393&lt;&gt;0,#REF!,#REF!)),1)*IF($AA1393=2025,IF(OR($M1393="Услуги",$M1393="Работы"),#REF!,IF($U1393&lt;&gt;0,#REF!,#REF!)),1)</f>
        <v>#REF!</v>
      </c>
      <c r="AI1393" s="96" t="e">
        <f>Y1393*IF($AA1393=2021,IF(OR($M1393="Услуги",$M1393="Работы"),#REF!,IF($U1393&lt;&gt;0,#REF!,#REF!)),1)*IF($AA1393=2022,IF(OR($M1393="Услуги",$M1393="Работы"),#REF!,IF($U1393&lt;&gt;0,#REF!,#REF!)),1)*IF($AA1393=2023,IF(OR($M1393="Услуги",$M1393="Работы"),#REF!,IF($U1393&lt;&gt;0,#REF!,#REF!)),1)*IF($AA1393=2024,IF(OR($M1393="Услуги",$M1393="Работы"),#REF!,IF($U1393&lt;&gt;0,#REF!,#REF!)),1)*IF($AA1393=2025,IF(OR($M1393="Услуги",$M1393="Работы"),#REF!,IF($U1393&lt;&gt;0,#REF!,#REF!)),1)</f>
        <v>#REF!</v>
      </c>
      <c r="AJ1393" s="96" t="e">
        <f>Z1393*IF($AA1393=2021,IF(OR($M1393="Услуги",$M1393="Работы"),#REF!,IF($U1393&lt;&gt;0,#REF!,#REF!)),1)*IF($AA1393=2022,IF(OR($M1393="Услуги",$M1393="Работы"),#REF!,IF($U1393&lt;&gt;0,#REF!,#REF!)),1)*IF($AA1393=2023,IF(OR($M1393="Услуги",$M1393="Работы"),#REF!,IF($U1393&lt;&gt;0,#REF!,#REF!)),1)*IF($AA1393=2024,IF(OR($M1393="Услуги",$M1393="Работы"),#REF!,IF($U1393&lt;&gt;0,#REF!,#REF!)),1)*IF($AA1393=2025,IF(OR($M1393="Услуги",$M1393="Работы"),#REF!,IF($U1393&lt;&gt;0,#REF!,#REF!)),1)</f>
        <v>#REF!</v>
      </c>
      <c r="AK1393" s="107">
        <v>82800</v>
      </c>
      <c r="AL1393" s="57">
        <v>0</v>
      </c>
      <c r="AM1393" s="57">
        <v>82800</v>
      </c>
      <c r="AN1393" s="54">
        <v>9</v>
      </c>
    </row>
    <row r="1394" spans="1:40" s="56" customFormat="1" ht="14.25" hidden="1" customHeight="1" x14ac:dyDescent="0.25">
      <c r="A1394" s="85">
        <v>1</v>
      </c>
      <c r="B1394" s="86" t="s">
        <v>88</v>
      </c>
      <c r="C1394" s="142" t="s">
        <v>437</v>
      </c>
      <c r="D1394" s="85" t="s">
        <v>200</v>
      </c>
      <c r="E1394" s="85" t="s">
        <v>420</v>
      </c>
      <c r="F1394" s="85" t="s">
        <v>432</v>
      </c>
      <c r="G1394" s="87" t="e">
        <f>VLOOKUP(D1394,#REF!,2,FALSE)</f>
        <v>#REF!</v>
      </c>
      <c r="H1394" s="87" t="s">
        <v>432</v>
      </c>
      <c r="I1394" s="87"/>
      <c r="J1394" s="86" t="s">
        <v>418</v>
      </c>
      <c r="K1394" s="87" t="str">
        <f t="shared" si="432"/>
        <v>Защита сегментов АСУ ТП Филиал «Пермская ГРЭС» АО «Интер РАО – Электрогенерация»</v>
      </c>
      <c r="L1394" s="99" t="s">
        <v>394</v>
      </c>
      <c r="M1394" s="90" t="s">
        <v>528</v>
      </c>
      <c r="N1394" s="85"/>
      <c r="O1394" s="85" t="s">
        <v>395</v>
      </c>
      <c r="P1394" s="86">
        <v>10</v>
      </c>
      <c r="Q1394" s="100">
        <v>41250</v>
      </c>
      <c r="R1394" s="97">
        <v>0.2</v>
      </c>
      <c r="S1394" s="98">
        <v>495000</v>
      </c>
      <c r="T1394" s="95">
        <f t="shared" si="433"/>
        <v>82500</v>
      </c>
      <c r="U1394" s="98">
        <v>495000</v>
      </c>
      <c r="V1394" s="95">
        <f t="shared" si="434"/>
        <v>82500</v>
      </c>
      <c r="W1394" s="95">
        <f t="shared" si="435"/>
        <v>412500</v>
      </c>
      <c r="X1394" s="98"/>
      <c r="Y1394" s="95">
        <f t="shared" si="436"/>
        <v>0</v>
      </c>
      <c r="Z1394" s="95">
        <f t="shared" si="437"/>
        <v>0</v>
      </c>
      <c r="AA1394" s="243">
        <f>Приоритеты!$D$67</f>
        <v>2021</v>
      </c>
      <c r="AB1394" s="247" t="e">
        <f t="shared" si="431"/>
        <v>#REF!</v>
      </c>
      <c r="AC1394" s="96" t="e">
        <f>S1394*IF($AA1394=2021,IF(OR($M1394="Услуги",$M1394="Работы"),#REF!,IF($U1394&lt;&gt;0,#REF!,#REF!)),1)*IF($AA1394=2022,IF(OR($M1394="Услуги",$M1394="Работы"),#REF!,IF($U1394&lt;&gt;0,#REF!,#REF!)),1)*IF($AA1394=2023,IF(OR($M1394="Услуги",$M1394="Работы"),#REF!,IF($U1394&lt;&gt;0,#REF!,#REF!)),1)*IF($AA1394=2024,IF(OR($M1394="Услуги",$M1394="Работы"),#REF!,IF($U1394&lt;&gt;0,#REF!,#REF!)),1)*IF($AA1394=2025,IF(OR($M1394="Услуги",$M1394="Работы"),#REF!,IF($U1394&lt;&gt;0,#REF!,#REF!)),1)</f>
        <v>#REF!</v>
      </c>
      <c r="AD1394" s="96" t="e">
        <f>T1394*IF($AA1394=2021,IF(OR($M1394="Услуги",$M1394="Работы"),#REF!,IF($U1394&lt;&gt;0,#REF!,#REF!)),1)*IF($AA1394=2022,IF(OR($M1394="Услуги",$M1394="Работы"),#REF!,IF($U1394&lt;&gt;0,#REF!,#REF!)),1)*IF($AA1394=2023,IF(OR($M1394="Услуги",$M1394="Работы"),#REF!,IF($U1394&lt;&gt;0,#REF!,#REF!)),1)*IF($AA1394=2024,IF(OR($M1394="Услуги",$M1394="Работы"),#REF!,IF($U1394&lt;&gt;0,#REF!,#REF!)),1)*IF($AA1394=2025,IF(OR($M1394="Услуги",$M1394="Работы"),#REF!,IF($U1394&lt;&gt;0,#REF!,#REF!)),1)</f>
        <v>#REF!</v>
      </c>
      <c r="AE1394" s="96" t="e">
        <f>U1394*IF($AA1394=2021,IF(OR($M1394="Услуги",$M1394="Работы"),#REF!,IF($U1394&lt;&gt;0,#REF!,#REF!)),1)*IF($AA1394=2022,IF(OR($M1394="Услуги",$M1394="Работы"),#REF!,IF($U1394&lt;&gt;0,#REF!,#REF!)),1)*IF($AA1394=2023,IF(OR($M1394="Услуги",$M1394="Работы"),#REF!,IF($U1394&lt;&gt;0,#REF!,#REF!)),1)*IF($AA1394=2024,IF(OR($M1394="Услуги",$M1394="Работы"),#REF!,IF($U1394&lt;&gt;0,#REF!,#REF!)),1)*IF($AA1394=2025,IF(OR($M1394="Услуги",$M1394="Работы"),#REF!,IF($U1394&lt;&gt;0,#REF!,#REF!)),1)</f>
        <v>#REF!</v>
      </c>
      <c r="AF1394" s="96" t="e">
        <f>V1394*IF($AA1394=2021,IF(OR($M1394="Услуги",$M1394="Работы"),#REF!,IF($U1394&lt;&gt;0,#REF!,#REF!)),1)*IF($AA1394=2022,IF(OR($M1394="Услуги",$M1394="Работы"),#REF!,IF($U1394&lt;&gt;0,#REF!,#REF!)),1)*IF($AA1394=2023,IF(OR($M1394="Услуги",$M1394="Работы"),#REF!,IF($U1394&lt;&gt;0,#REF!,#REF!)),1)*IF($AA1394=2024,IF(OR($M1394="Услуги",$M1394="Работы"),#REF!,IF($U1394&lt;&gt;0,#REF!,#REF!)),1)*IF($AA1394=2025,IF(OR($M1394="Услуги",$M1394="Работы"),#REF!,IF($U1394&lt;&gt;0,#REF!,#REF!)),1)</f>
        <v>#REF!</v>
      </c>
      <c r="AG1394" s="96" t="e">
        <f>W1394*IF($AA1394=2021,IF(OR($M1394="Услуги",$M1394="Работы"),#REF!,IF($U1394&lt;&gt;0,#REF!,#REF!)),1)*IF($AA1394=2022,IF(OR($M1394="Услуги",$M1394="Работы"),#REF!,IF($U1394&lt;&gt;0,#REF!,#REF!)),1)*IF($AA1394=2023,IF(OR($M1394="Услуги",$M1394="Работы"),#REF!,IF($U1394&lt;&gt;0,#REF!,#REF!)),1)*IF($AA1394=2024,IF(OR($M1394="Услуги",$M1394="Работы"),#REF!,IF($U1394&lt;&gt;0,#REF!,#REF!)),1)*IF($AA1394=2025,IF(OR($M1394="Услуги",$M1394="Работы"),#REF!,IF($U1394&lt;&gt;0,#REF!,#REF!)),1)</f>
        <v>#REF!</v>
      </c>
      <c r="AH1394" s="96" t="e">
        <f>X1394*IF($AA1394=2021,IF(OR($M1394="Услуги",$M1394="Работы"),#REF!,IF($U1394&lt;&gt;0,#REF!,#REF!)),1)*IF($AA1394=2022,IF(OR($M1394="Услуги",$M1394="Работы"),#REF!,IF($U1394&lt;&gt;0,#REF!,#REF!)),1)*IF($AA1394=2023,IF(OR($M1394="Услуги",$M1394="Работы"),#REF!,IF($U1394&lt;&gt;0,#REF!,#REF!)),1)*IF($AA1394=2024,IF(OR($M1394="Услуги",$M1394="Работы"),#REF!,IF($U1394&lt;&gt;0,#REF!,#REF!)),1)*IF($AA1394=2025,IF(OR($M1394="Услуги",$M1394="Работы"),#REF!,IF($U1394&lt;&gt;0,#REF!,#REF!)),1)</f>
        <v>#REF!</v>
      </c>
      <c r="AI1394" s="96" t="e">
        <f>Y1394*IF($AA1394=2021,IF(OR($M1394="Услуги",$M1394="Работы"),#REF!,IF($U1394&lt;&gt;0,#REF!,#REF!)),1)*IF($AA1394=2022,IF(OR($M1394="Услуги",$M1394="Работы"),#REF!,IF($U1394&lt;&gt;0,#REF!,#REF!)),1)*IF($AA1394=2023,IF(OR($M1394="Услуги",$M1394="Работы"),#REF!,IF($U1394&lt;&gt;0,#REF!,#REF!)),1)*IF($AA1394=2024,IF(OR($M1394="Услуги",$M1394="Работы"),#REF!,IF($U1394&lt;&gt;0,#REF!,#REF!)),1)*IF($AA1394=2025,IF(OR($M1394="Услуги",$M1394="Работы"),#REF!,IF($U1394&lt;&gt;0,#REF!,#REF!)),1)</f>
        <v>#REF!</v>
      </c>
      <c r="AJ1394" s="96" t="e">
        <f>Z1394*IF($AA1394=2021,IF(OR($M1394="Услуги",$M1394="Работы"),#REF!,IF($U1394&lt;&gt;0,#REF!,#REF!)),1)*IF($AA1394=2022,IF(OR($M1394="Услуги",$M1394="Работы"),#REF!,IF($U1394&lt;&gt;0,#REF!,#REF!)),1)*IF($AA1394=2023,IF(OR($M1394="Услуги",$M1394="Работы"),#REF!,IF($U1394&lt;&gt;0,#REF!,#REF!)),1)*IF($AA1394=2024,IF(OR($M1394="Услуги",$M1394="Работы"),#REF!,IF($U1394&lt;&gt;0,#REF!,#REF!)),1)*IF($AA1394=2025,IF(OR($M1394="Услуги",$M1394="Работы"),#REF!,IF($U1394&lt;&gt;0,#REF!,#REF!)),1)</f>
        <v>#REF!</v>
      </c>
      <c r="AK1394" s="107">
        <v>495000</v>
      </c>
      <c r="AL1394" s="57">
        <v>495000</v>
      </c>
      <c r="AM1394" s="57">
        <v>0</v>
      </c>
      <c r="AN1394" s="54">
        <v>10</v>
      </c>
    </row>
    <row r="1395" spans="1:40" s="56" customFormat="1" ht="14.25" hidden="1" customHeight="1" x14ac:dyDescent="0.25">
      <c r="A1395" s="85">
        <v>1</v>
      </c>
      <c r="B1395" s="86" t="s">
        <v>88</v>
      </c>
      <c r="C1395" s="142" t="s">
        <v>437</v>
      </c>
      <c r="D1395" s="85" t="s">
        <v>200</v>
      </c>
      <c r="E1395" s="85" t="s">
        <v>420</v>
      </c>
      <c r="F1395" s="85" t="s">
        <v>432</v>
      </c>
      <c r="G1395" s="87" t="e">
        <f>VLOOKUP(D1395,#REF!,2,FALSE)</f>
        <v>#REF!</v>
      </c>
      <c r="H1395" s="87" t="s">
        <v>432</v>
      </c>
      <c r="I1395" s="87"/>
      <c r="J1395" s="86" t="s">
        <v>418</v>
      </c>
      <c r="K1395" s="87" t="str">
        <f t="shared" si="432"/>
        <v>Защита сегментов АСУ ТП Филиал «Пермская ГРЭС» АО «Интер РАО – Электрогенерация»</v>
      </c>
      <c r="L1395" s="99" t="s">
        <v>396</v>
      </c>
      <c r="M1395" s="86" t="s">
        <v>4</v>
      </c>
      <c r="N1395" s="85" t="s">
        <v>397</v>
      </c>
      <c r="O1395" s="85" t="s">
        <v>398</v>
      </c>
      <c r="P1395" s="86">
        <v>10</v>
      </c>
      <c r="Q1395" s="100">
        <v>14500</v>
      </c>
      <c r="R1395" s="97">
        <v>0</v>
      </c>
      <c r="S1395" s="98">
        <v>145000</v>
      </c>
      <c r="T1395" s="95">
        <f t="shared" si="433"/>
        <v>0</v>
      </c>
      <c r="U1395" s="98">
        <v>0</v>
      </c>
      <c r="V1395" s="95">
        <f t="shared" si="434"/>
        <v>0</v>
      </c>
      <c r="W1395" s="95">
        <f t="shared" si="435"/>
        <v>0</v>
      </c>
      <c r="X1395" s="98">
        <v>145000</v>
      </c>
      <c r="Y1395" s="95">
        <f t="shared" si="436"/>
        <v>0</v>
      </c>
      <c r="Z1395" s="95">
        <f t="shared" si="437"/>
        <v>145000</v>
      </c>
      <c r="AA1395" s="243">
        <f>Приоритеты!$D$67</f>
        <v>2021</v>
      </c>
      <c r="AB1395" s="247" t="e">
        <f t="shared" si="431"/>
        <v>#REF!</v>
      </c>
      <c r="AC1395" s="96" t="e">
        <f>S1395*IF($AA1395=2021,IF(OR($M1395="Услуги",$M1395="Работы"),#REF!,IF($U1395&lt;&gt;0,#REF!,#REF!)),1)*IF($AA1395=2022,IF(OR($M1395="Услуги",$M1395="Работы"),#REF!,IF($U1395&lt;&gt;0,#REF!,#REF!)),1)*IF($AA1395=2023,IF(OR($M1395="Услуги",$M1395="Работы"),#REF!,IF($U1395&lt;&gt;0,#REF!,#REF!)),1)*IF($AA1395=2024,IF(OR($M1395="Услуги",$M1395="Работы"),#REF!,IF($U1395&lt;&gt;0,#REF!,#REF!)),1)*IF($AA1395=2025,IF(OR($M1395="Услуги",$M1395="Работы"),#REF!,IF($U1395&lt;&gt;0,#REF!,#REF!)),1)</f>
        <v>#REF!</v>
      </c>
      <c r="AD1395" s="96" t="e">
        <f>T1395*IF($AA1395=2021,IF(OR($M1395="Услуги",$M1395="Работы"),#REF!,IF($U1395&lt;&gt;0,#REF!,#REF!)),1)*IF($AA1395=2022,IF(OR($M1395="Услуги",$M1395="Работы"),#REF!,IF($U1395&lt;&gt;0,#REF!,#REF!)),1)*IF($AA1395=2023,IF(OR($M1395="Услуги",$M1395="Работы"),#REF!,IF($U1395&lt;&gt;0,#REF!,#REF!)),1)*IF($AA1395=2024,IF(OR($M1395="Услуги",$M1395="Работы"),#REF!,IF($U1395&lt;&gt;0,#REF!,#REF!)),1)*IF($AA1395=2025,IF(OR($M1395="Услуги",$M1395="Работы"),#REF!,IF($U1395&lt;&gt;0,#REF!,#REF!)),1)</f>
        <v>#REF!</v>
      </c>
      <c r="AE1395" s="96" t="e">
        <f>U1395*IF($AA1395=2021,IF(OR($M1395="Услуги",$M1395="Работы"),#REF!,IF($U1395&lt;&gt;0,#REF!,#REF!)),1)*IF($AA1395=2022,IF(OR($M1395="Услуги",$M1395="Работы"),#REF!,IF($U1395&lt;&gt;0,#REF!,#REF!)),1)*IF($AA1395=2023,IF(OR($M1395="Услуги",$M1395="Работы"),#REF!,IF($U1395&lt;&gt;0,#REF!,#REF!)),1)*IF($AA1395=2024,IF(OR($M1395="Услуги",$M1395="Работы"),#REF!,IF($U1395&lt;&gt;0,#REF!,#REF!)),1)*IF($AA1395=2025,IF(OR($M1395="Услуги",$M1395="Работы"),#REF!,IF($U1395&lt;&gt;0,#REF!,#REF!)),1)</f>
        <v>#REF!</v>
      </c>
      <c r="AF1395" s="96" t="e">
        <f>V1395*IF($AA1395=2021,IF(OR($M1395="Услуги",$M1395="Работы"),#REF!,IF($U1395&lt;&gt;0,#REF!,#REF!)),1)*IF($AA1395=2022,IF(OR($M1395="Услуги",$M1395="Работы"),#REF!,IF($U1395&lt;&gt;0,#REF!,#REF!)),1)*IF($AA1395=2023,IF(OR($M1395="Услуги",$M1395="Работы"),#REF!,IF($U1395&lt;&gt;0,#REF!,#REF!)),1)*IF($AA1395=2024,IF(OR($M1395="Услуги",$M1395="Работы"),#REF!,IF($U1395&lt;&gt;0,#REF!,#REF!)),1)*IF($AA1395=2025,IF(OR($M1395="Услуги",$M1395="Работы"),#REF!,IF($U1395&lt;&gt;0,#REF!,#REF!)),1)</f>
        <v>#REF!</v>
      </c>
      <c r="AG1395" s="96" t="e">
        <f>W1395*IF($AA1395=2021,IF(OR($M1395="Услуги",$M1395="Работы"),#REF!,IF($U1395&lt;&gt;0,#REF!,#REF!)),1)*IF($AA1395=2022,IF(OR($M1395="Услуги",$M1395="Работы"),#REF!,IF($U1395&lt;&gt;0,#REF!,#REF!)),1)*IF($AA1395=2023,IF(OR($M1395="Услуги",$M1395="Работы"),#REF!,IF($U1395&lt;&gt;0,#REF!,#REF!)),1)*IF($AA1395=2024,IF(OR($M1395="Услуги",$M1395="Работы"),#REF!,IF($U1395&lt;&gt;0,#REF!,#REF!)),1)*IF($AA1395=2025,IF(OR($M1395="Услуги",$M1395="Работы"),#REF!,IF($U1395&lt;&gt;0,#REF!,#REF!)),1)</f>
        <v>#REF!</v>
      </c>
      <c r="AH1395" s="96" t="e">
        <f>X1395*IF($AA1395=2021,IF(OR($M1395="Услуги",$M1395="Работы"),#REF!,IF($U1395&lt;&gt;0,#REF!,#REF!)),1)*IF($AA1395=2022,IF(OR($M1395="Услуги",$M1395="Работы"),#REF!,IF($U1395&lt;&gt;0,#REF!,#REF!)),1)*IF($AA1395=2023,IF(OR($M1395="Услуги",$M1395="Работы"),#REF!,IF($U1395&lt;&gt;0,#REF!,#REF!)),1)*IF($AA1395=2024,IF(OR($M1395="Услуги",$M1395="Работы"),#REF!,IF($U1395&lt;&gt;0,#REF!,#REF!)),1)*IF($AA1395=2025,IF(OR($M1395="Услуги",$M1395="Работы"),#REF!,IF($U1395&lt;&gt;0,#REF!,#REF!)),1)</f>
        <v>#REF!</v>
      </c>
      <c r="AI1395" s="96" t="e">
        <f>Y1395*IF($AA1395=2021,IF(OR($M1395="Услуги",$M1395="Работы"),#REF!,IF($U1395&lt;&gt;0,#REF!,#REF!)),1)*IF($AA1395=2022,IF(OR($M1395="Услуги",$M1395="Работы"),#REF!,IF($U1395&lt;&gt;0,#REF!,#REF!)),1)*IF($AA1395=2023,IF(OR($M1395="Услуги",$M1395="Работы"),#REF!,IF($U1395&lt;&gt;0,#REF!,#REF!)),1)*IF($AA1395=2024,IF(OR($M1395="Услуги",$M1395="Работы"),#REF!,IF($U1395&lt;&gt;0,#REF!,#REF!)),1)*IF($AA1395=2025,IF(OR($M1395="Услуги",$M1395="Работы"),#REF!,IF($U1395&lt;&gt;0,#REF!,#REF!)),1)</f>
        <v>#REF!</v>
      </c>
      <c r="AJ1395" s="96" t="e">
        <f>Z1395*IF($AA1395=2021,IF(OR($M1395="Услуги",$M1395="Работы"),#REF!,IF($U1395&lt;&gt;0,#REF!,#REF!)),1)*IF($AA1395=2022,IF(OR($M1395="Услуги",$M1395="Работы"),#REF!,IF($U1395&lt;&gt;0,#REF!,#REF!)),1)*IF($AA1395=2023,IF(OR($M1395="Услуги",$M1395="Работы"),#REF!,IF($U1395&lt;&gt;0,#REF!,#REF!)),1)*IF($AA1395=2024,IF(OR($M1395="Услуги",$M1395="Работы"),#REF!,IF($U1395&lt;&gt;0,#REF!,#REF!)),1)*IF($AA1395=2025,IF(OR($M1395="Услуги",$M1395="Работы"),#REF!,IF($U1395&lt;&gt;0,#REF!,#REF!)),1)</f>
        <v>#REF!</v>
      </c>
      <c r="AK1395" s="107">
        <v>145000</v>
      </c>
      <c r="AL1395" s="57">
        <v>0</v>
      </c>
      <c r="AM1395" s="57">
        <v>145000</v>
      </c>
      <c r="AN1395" s="54">
        <v>10</v>
      </c>
    </row>
    <row r="1396" spans="1:40" s="56" customFormat="1" ht="14.25" hidden="1" customHeight="1" x14ac:dyDescent="0.25">
      <c r="A1396" s="85">
        <v>1</v>
      </c>
      <c r="B1396" s="86" t="s">
        <v>88</v>
      </c>
      <c r="C1396" s="142" t="s">
        <v>437</v>
      </c>
      <c r="D1396" s="85" t="s">
        <v>200</v>
      </c>
      <c r="E1396" s="85" t="s">
        <v>420</v>
      </c>
      <c r="F1396" s="85" t="s">
        <v>432</v>
      </c>
      <c r="G1396" s="87" t="e">
        <f>VLOOKUP(D1396,#REF!,2,FALSE)</f>
        <v>#REF!</v>
      </c>
      <c r="H1396" s="87" t="s">
        <v>432</v>
      </c>
      <c r="I1396" s="87"/>
      <c r="J1396" s="86" t="s">
        <v>418</v>
      </c>
      <c r="K1396" s="87" t="str">
        <f t="shared" si="432"/>
        <v>Защита сегментов АСУ ТП Филиал «Пермская ГРЭС» АО «Интер РАО – Электрогенерация»</v>
      </c>
      <c r="L1396" s="99" t="s">
        <v>124</v>
      </c>
      <c r="M1396" s="86" t="s">
        <v>4</v>
      </c>
      <c r="N1396" s="85" t="s">
        <v>321</v>
      </c>
      <c r="O1396" s="85" t="s">
        <v>399</v>
      </c>
      <c r="P1396" s="86">
        <v>10</v>
      </c>
      <c r="Q1396" s="100">
        <v>1910</v>
      </c>
      <c r="R1396" s="97">
        <v>0</v>
      </c>
      <c r="S1396" s="98">
        <v>19100</v>
      </c>
      <c r="T1396" s="95">
        <f t="shared" si="433"/>
        <v>0</v>
      </c>
      <c r="U1396" s="98">
        <v>0</v>
      </c>
      <c r="V1396" s="95">
        <f t="shared" si="434"/>
        <v>0</v>
      </c>
      <c r="W1396" s="95">
        <f t="shared" si="435"/>
        <v>0</v>
      </c>
      <c r="X1396" s="98">
        <v>19100</v>
      </c>
      <c r="Y1396" s="95">
        <f t="shared" si="436"/>
        <v>0</v>
      </c>
      <c r="Z1396" s="95">
        <f t="shared" si="437"/>
        <v>19100</v>
      </c>
      <c r="AA1396" s="243">
        <f>Приоритеты!$D$67</f>
        <v>2021</v>
      </c>
      <c r="AB1396" s="247" t="e">
        <f t="shared" si="431"/>
        <v>#REF!</v>
      </c>
      <c r="AC1396" s="96" t="e">
        <f>S1396*IF($AA1396=2021,IF(OR($M1396="Услуги",$M1396="Работы"),#REF!,IF($U1396&lt;&gt;0,#REF!,#REF!)),1)*IF($AA1396=2022,IF(OR($M1396="Услуги",$M1396="Работы"),#REF!,IF($U1396&lt;&gt;0,#REF!,#REF!)),1)*IF($AA1396=2023,IF(OR($M1396="Услуги",$M1396="Работы"),#REF!,IF($U1396&lt;&gt;0,#REF!,#REF!)),1)*IF($AA1396=2024,IF(OR($M1396="Услуги",$M1396="Работы"),#REF!,IF($U1396&lt;&gt;0,#REF!,#REF!)),1)*IF($AA1396=2025,IF(OR($M1396="Услуги",$M1396="Работы"),#REF!,IF($U1396&lt;&gt;0,#REF!,#REF!)),1)</f>
        <v>#REF!</v>
      </c>
      <c r="AD1396" s="96" t="e">
        <f>T1396*IF($AA1396=2021,IF(OR($M1396="Услуги",$M1396="Работы"),#REF!,IF($U1396&lt;&gt;0,#REF!,#REF!)),1)*IF($AA1396=2022,IF(OR($M1396="Услуги",$M1396="Работы"),#REF!,IF($U1396&lt;&gt;0,#REF!,#REF!)),1)*IF($AA1396=2023,IF(OR($M1396="Услуги",$M1396="Работы"),#REF!,IF($U1396&lt;&gt;0,#REF!,#REF!)),1)*IF($AA1396=2024,IF(OR($M1396="Услуги",$M1396="Работы"),#REF!,IF($U1396&lt;&gt;0,#REF!,#REF!)),1)*IF($AA1396=2025,IF(OR($M1396="Услуги",$M1396="Работы"),#REF!,IF($U1396&lt;&gt;0,#REF!,#REF!)),1)</f>
        <v>#REF!</v>
      </c>
      <c r="AE1396" s="96" t="e">
        <f>U1396*IF($AA1396=2021,IF(OR($M1396="Услуги",$M1396="Работы"),#REF!,IF($U1396&lt;&gt;0,#REF!,#REF!)),1)*IF($AA1396=2022,IF(OR($M1396="Услуги",$M1396="Работы"),#REF!,IF($U1396&lt;&gt;0,#REF!,#REF!)),1)*IF($AA1396=2023,IF(OR($M1396="Услуги",$M1396="Работы"),#REF!,IF($U1396&lt;&gt;0,#REF!,#REF!)),1)*IF($AA1396=2024,IF(OR($M1396="Услуги",$M1396="Работы"),#REF!,IF($U1396&lt;&gt;0,#REF!,#REF!)),1)*IF($AA1396=2025,IF(OR($M1396="Услуги",$M1396="Работы"),#REF!,IF($U1396&lt;&gt;0,#REF!,#REF!)),1)</f>
        <v>#REF!</v>
      </c>
      <c r="AF1396" s="96" t="e">
        <f>V1396*IF($AA1396=2021,IF(OR($M1396="Услуги",$M1396="Работы"),#REF!,IF($U1396&lt;&gt;0,#REF!,#REF!)),1)*IF($AA1396=2022,IF(OR($M1396="Услуги",$M1396="Работы"),#REF!,IF($U1396&lt;&gt;0,#REF!,#REF!)),1)*IF($AA1396=2023,IF(OR($M1396="Услуги",$M1396="Работы"),#REF!,IF($U1396&lt;&gt;0,#REF!,#REF!)),1)*IF($AA1396=2024,IF(OR($M1396="Услуги",$M1396="Работы"),#REF!,IF($U1396&lt;&gt;0,#REF!,#REF!)),1)*IF($AA1396=2025,IF(OR($M1396="Услуги",$M1396="Работы"),#REF!,IF($U1396&lt;&gt;0,#REF!,#REF!)),1)</f>
        <v>#REF!</v>
      </c>
      <c r="AG1396" s="96" t="e">
        <f>W1396*IF($AA1396=2021,IF(OR($M1396="Услуги",$M1396="Работы"),#REF!,IF($U1396&lt;&gt;0,#REF!,#REF!)),1)*IF($AA1396=2022,IF(OR($M1396="Услуги",$M1396="Работы"),#REF!,IF($U1396&lt;&gt;0,#REF!,#REF!)),1)*IF($AA1396=2023,IF(OR($M1396="Услуги",$M1396="Работы"),#REF!,IF($U1396&lt;&gt;0,#REF!,#REF!)),1)*IF($AA1396=2024,IF(OR($M1396="Услуги",$M1396="Работы"),#REF!,IF($U1396&lt;&gt;0,#REF!,#REF!)),1)*IF($AA1396=2025,IF(OR($M1396="Услуги",$M1396="Работы"),#REF!,IF($U1396&lt;&gt;0,#REF!,#REF!)),1)</f>
        <v>#REF!</v>
      </c>
      <c r="AH1396" s="96" t="e">
        <f>X1396*IF($AA1396=2021,IF(OR($M1396="Услуги",$M1396="Работы"),#REF!,IF($U1396&lt;&gt;0,#REF!,#REF!)),1)*IF($AA1396=2022,IF(OR($M1396="Услуги",$M1396="Работы"),#REF!,IF($U1396&lt;&gt;0,#REF!,#REF!)),1)*IF($AA1396=2023,IF(OR($M1396="Услуги",$M1396="Работы"),#REF!,IF($U1396&lt;&gt;0,#REF!,#REF!)),1)*IF($AA1396=2024,IF(OR($M1396="Услуги",$M1396="Работы"),#REF!,IF($U1396&lt;&gt;0,#REF!,#REF!)),1)*IF($AA1396=2025,IF(OR($M1396="Услуги",$M1396="Работы"),#REF!,IF($U1396&lt;&gt;0,#REF!,#REF!)),1)</f>
        <v>#REF!</v>
      </c>
      <c r="AI1396" s="96" t="e">
        <f>Y1396*IF($AA1396=2021,IF(OR($M1396="Услуги",$M1396="Работы"),#REF!,IF($U1396&lt;&gt;0,#REF!,#REF!)),1)*IF($AA1396=2022,IF(OR($M1396="Услуги",$M1396="Работы"),#REF!,IF($U1396&lt;&gt;0,#REF!,#REF!)),1)*IF($AA1396=2023,IF(OR($M1396="Услуги",$M1396="Работы"),#REF!,IF($U1396&lt;&gt;0,#REF!,#REF!)),1)*IF($AA1396=2024,IF(OR($M1396="Услуги",$M1396="Работы"),#REF!,IF($U1396&lt;&gt;0,#REF!,#REF!)),1)*IF($AA1396=2025,IF(OR($M1396="Услуги",$M1396="Работы"),#REF!,IF($U1396&lt;&gt;0,#REF!,#REF!)),1)</f>
        <v>#REF!</v>
      </c>
      <c r="AJ1396" s="96" t="e">
        <f>Z1396*IF($AA1396=2021,IF(OR($M1396="Услуги",$M1396="Работы"),#REF!,IF($U1396&lt;&gt;0,#REF!,#REF!)),1)*IF($AA1396=2022,IF(OR($M1396="Услуги",$M1396="Работы"),#REF!,IF($U1396&lt;&gt;0,#REF!,#REF!)),1)*IF($AA1396=2023,IF(OR($M1396="Услуги",$M1396="Работы"),#REF!,IF($U1396&lt;&gt;0,#REF!,#REF!)),1)*IF($AA1396=2024,IF(OR($M1396="Услуги",$M1396="Работы"),#REF!,IF($U1396&lt;&gt;0,#REF!,#REF!)),1)*IF($AA1396=2025,IF(OR($M1396="Услуги",$M1396="Работы"),#REF!,IF($U1396&lt;&gt;0,#REF!,#REF!)),1)</f>
        <v>#REF!</v>
      </c>
      <c r="AK1396" s="107">
        <v>19100</v>
      </c>
      <c r="AL1396" s="57">
        <v>0</v>
      </c>
      <c r="AM1396" s="57">
        <v>19100</v>
      </c>
      <c r="AN1396" s="54">
        <v>10</v>
      </c>
    </row>
    <row r="1397" spans="1:40" s="56" customFormat="1" ht="15" hidden="1" customHeight="1" x14ac:dyDescent="0.25">
      <c r="A1397" s="85">
        <v>1</v>
      </c>
      <c r="B1397" s="86" t="s">
        <v>88</v>
      </c>
      <c r="C1397" s="142" t="s">
        <v>437</v>
      </c>
      <c r="D1397" s="85" t="s">
        <v>200</v>
      </c>
      <c r="E1397" s="85" t="s">
        <v>420</v>
      </c>
      <c r="F1397" s="85" t="s">
        <v>432</v>
      </c>
      <c r="G1397" s="87" t="e">
        <f>VLOOKUP(D1397,#REF!,2,FALSE)</f>
        <v>#REF!</v>
      </c>
      <c r="H1397" s="87" t="s">
        <v>432</v>
      </c>
      <c r="I1397" s="87"/>
      <c r="J1397" s="60" t="s">
        <v>219</v>
      </c>
      <c r="K1397" s="87" t="str">
        <f t="shared" si="432"/>
        <v>Защита сегментов АСУ ТП Филиал «Пермская ГРЭС» АО «Интер РАО – Электрогенерация»</v>
      </c>
      <c r="L1397" s="99" t="s">
        <v>223</v>
      </c>
      <c r="M1397" s="90" t="s">
        <v>528</v>
      </c>
      <c r="N1397" s="85"/>
      <c r="O1397" s="85" t="s">
        <v>400</v>
      </c>
      <c r="P1397" s="86">
        <v>5</v>
      </c>
      <c r="Q1397" s="100">
        <v>180000</v>
      </c>
      <c r="R1397" s="97">
        <v>0.2</v>
      </c>
      <c r="S1397" s="98">
        <v>1080000</v>
      </c>
      <c r="T1397" s="95">
        <f t="shared" si="433"/>
        <v>180000</v>
      </c>
      <c r="U1397" s="98">
        <v>1080000</v>
      </c>
      <c r="V1397" s="95">
        <f t="shared" si="434"/>
        <v>180000</v>
      </c>
      <c r="W1397" s="95">
        <f t="shared" si="435"/>
        <v>900000</v>
      </c>
      <c r="X1397" s="98"/>
      <c r="Y1397" s="95">
        <f t="shared" si="436"/>
        <v>0</v>
      </c>
      <c r="Z1397" s="95">
        <f t="shared" si="437"/>
        <v>0</v>
      </c>
      <c r="AA1397" s="245" t="s">
        <v>519</v>
      </c>
      <c r="AB1397" s="247">
        <f t="shared" si="431"/>
        <v>0</v>
      </c>
      <c r="AC1397" s="96">
        <f>S1397*IF($AA1397=2021,IF(OR($M1397="Услуги",$M1397="Работы"),#REF!,IF($U1397&lt;&gt;0,#REF!,#REF!)),1)*IF($AA1397=2022,IF(OR($M1397="Услуги",$M1397="Работы"),#REF!,IF($U1397&lt;&gt;0,#REF!,#REF!)),1)*IF($AA1397=2023,IF(OR($M1397="Услуги",$M1397="Работы"),#REF!,IF($U1397&lt;&gt;0,#REF!,#REF!)),1)*IF($AA1397=2024,IF(OR($M1397="Услуги",$M1397="Работы"),#REF!,IF($U1397&lt;&gt;0,#REF!,#REF!)),1)*IF($AA1397=2025,IF(OR($M1397="Услуги",$M1397="Работы"),#REF!,IF($U1397&lt;&gt;0,#REF!,#REF!)),1)</f>
        <v>1080000</v>
      </c>
      <c r="AD1397" s="96">
        <f>T1397*IF($AA1397=2021,IF(OR($M1397="Услуги",$M1397="Работы"),#REF!,IF($U1397&lt;&gt;0,#REF!,#REF!)),1)*IF($AA1397=2022,IF(OR($M1397="Услуги",$M1397="Работы"),#REF!,IF($U1397&lt;&gt;0,#REF!,#REF!)),1)*IF($AA1397=2023,IF(OR($M1397="Услуги",$M1397="Работы"),#REF!,IF($U1397&lt;&gt;0,#REF!,#REF!)),1)*IF($AA1397=2024,IF(OR($M1397="Услуги",$M1397="Работы"),#REF!,IF($U1397&lt;&gt;0,#REF!,#REF!)),1)*IF($AA1397=2025,IF(OR($M1397="Услуги",$M1397="Работы"),#REF!,IF($U1397&lt;&gt;0,#REF!,#REF!)),1)</f>
        <v>180000</v>
      </c>
      <c r="AE1397" s="96">
        <f>U1397*IF($AA1397=2021,IF(OR($M1397="Услуги",$M1397="Работы"),#REF!,IF($U1397&lt;&gt;0,#REF!,#REF!)),1)*IF($AA1397=2022,IF(OR($M1397="Услуги",$M1397="Работы"),#REF!,IF($U1397&lt;&gt;0,#REF!,#REF!)),1)*IF($AA1397=2023,IF(OR($M1397="Услуги",$M1397="Работы"),#REF!,IF($U1397&lt;&gt;0,#REF!,#REF!)),1)*IF($AA1397=2024,IF(OR($M1397="Услуги",$M1397="Работы"),#REF!,IF($U1397&lt;&gt;0,#REF!,#REF!)),1)*IF($AA1397=2025,IF(OR($M1397="Услуги",$M1397="Работы"),#REF!,IF($U1397&lt;&gt;0,#REF!,#REF!)),1)</f>
        <v>1080000</v>
      </c>
      <c r="AF1397" s="96">
        <f>V1397*IF($AA1397=2021,IF(OR($M1397="Услуги",$M1397="Работы"),#REF!,IF($U1397&lt;&gt;0,#REF!,#REF!)),1)*IF($AA1397=2022,IF(OR($M1397="Услуги",$M1397="Работы"),#REF!,IF($U1397&lt;&gt;0,#REF!,#REF!)),1)*IF($AA1397=2023,IF(OR($M1397="Услуги",$M1397="Работы"),#REF!,IF($U1397&lt;&gt;0,#REF!,#REF!)),1)*IF($AA1397=2024,IF(OR($M1397="Услуги",$M1397="Работы"),#REF!,IF($U1397&lt;&gt;0,#REF!,#REF!)),1)*IF($AA1397=2025,IF(OR($M1397="Услуги",$M1397="Работы"),#REF!,IF($U1397&lt;&gt;0,#REF!,#REF!)),1)</f>
        <v>180000</v>
      </c>
      <c r="AG1397" s="96">
        <f>W1397*IF($AA1397=2021,IF(OR($M1397="Услуги",$M1397="Работы"),#REF!,IF($U1397&lt;&gt;0,#REF!,#REF!)),1)*IF($AA1397=2022,IF(OR($M1397="Услуги",$M1397="Работы"),#REF!,IF($U1397&lt;&gt;0,#REF!,#REF!)),1)*IF($AA1397=2023,IF(OR($M1397="Услуги",$M1397="Работы"),#REF!,IF($U1397&lt;&gt;0,#REF!,#REF!)),1)*IF($AA1397=2024,IF(OR($M1397="Услуги",$M1397="Работы"),#REF!,IF($U1397&lt;&gt;0,#REF!,#REF!)),1)*IF($AA1397=2025,IF(OR($M1397="Услуги",$M1397="Работы"),#REF!,IF($U1397&lt;&gt;0,#REF!,#REF!)),1)</f>
        <v>900000</v>
      </c>
      <c r="AH1397" s="96">
        <f>X1397*IF($AA1397=2021,IF(OR($M1397="Услуги",$M1397="Работы"),#REF!,IF($U1397&lt;&gt;0,#REF!,#REF!)),1)*IF($AA1397=2022,IF(OR($M1397="Услуги",$M1397="Работы"),#REF!,IF($U1397&lt;&gt;0,#REF!,#REF!)),1)*IF($AA1397=2023,IF(OR($M1397="Услуги",$M1397="Работы"),#REF!,IF($U1397&lt;&gt;0,#REF!,#REF!)),1)*IF($AA1397=2024,IF(OR($M1397="Услуги",$M1397="Работы"),#REF!,IF($U1397&lt;&gt;0,#REF!,#REF!)),1)*IF($AA1397=2025,IF(OR($M1397="Услуги",$M1397="Работы"),#REF!,IF($U1397&lt;&gt;0,#REF!,#REF!)),1)</f>
        <v>0</v>
      </c>
      <c r="AI1397" s="96">
        <f>Y1397*IF($AA1397=2021,IF(OR($M1397="Услуги",$M1397="Работы"),#REF!,IF($U1397&lt;&gt;0,#REF!,#REF!)),1)*IF($AA1397=2022,IF(OR($M1397="Услуги",$M1397="Работы"),#REF!,IF($U1397&lt;&gt;0,#REF!,#REF!)),1)*IF($AA1397=2023,IF(OR($M1397="Услуги",$M1397="Работы"),#REF!,IF($U1397&lt;&gt;0,#REF!,#REF!)),1)*IF($AA1397=2024,IF(OR($M1397="Услуги",$M1397="Работы"),#REF!,IF($U1397&lt;&gt;0,#REF!,#REF!)),1)*IF($AA1397=2025,IF(OR($M1397="Услуги",$M1397="Работы"),#REF!,IF($U1397&lt;&gt;0,#REF!,#REF!)),1)</f>
        <v>0</v>
      </c>
      <c r="AJ1397" s="96">
        <f>Z1397*IF($AA1397=2021,IF(OR($M1397="Услуги",$M1397="Работы"),#REF!,IF($U1397&lt;&gt;0,#REF!,#REF!)),1)*IF($AA1397=2022,IF(OR($M1397="Услуги",$M1397="Работы"),#REF!,IF($U1397&lt;&gt;0,#REF!,#REF!)),1)*IF($AA1397=2023,IF(OR($M1397="Услуги",$M1397="Работы"),#REF!,IF($U1397&lt;&gt;0,#REF!,#REF!)),1)*IF($AA1397=2024,IF(OR($M1397="Услуги",$M1397="Работы"),#REF!,IF($U1397&lt;&gt;0,#REF!,#REF!)),1)*IF($AA1397=2025,IF(OR($M1397="Услуги",$M1397="Работы"),#REF!,IF($U1397&lt;&gt;0,#REF!,#REF!)),1)</f>
        <v>0</v>
      </c>
      <c r="AK1397" s="107">
        <v>1080000</v>
      </c>
      <c r="AL1397" s="57">
        <v>1080000</v>
      </c>
      <c r="AM1397" s="57">
        <v>0</v>
      </c>
      <c r="AN1397" s="54">
        <v>5</v>
      </c>
    </row>
    <row r="1398" spans="1:40" s="56" customFormat="1" ht="14.25" hidden="1" customHeight="1" x14ac:dyDescent="0.25">
      <c r="A1398" s="85">
        <v>1</v>
      </c>
      <c r="B1398" s="86" t="s">
        <v>88</v>
      </c>
      <c r="C1398" s="142" t="s">
        <v>437</v>
      </c>
      <c r="D1398" s="85" t="s">
        <v>200</v>
      </c>
      <c r="E1398" s="85" t="s">
        <v>420</v>
      </c>
      <c r="F1398" s="85" t="s">
        <v>432</v>
      </c>
      <c r="G1398" s="87" t="e">
        <f>VLOOKUP(D1398,#REF!,2,FALSE)</f>
        <v>#REF!</v>
      </c>
      <c r="H1398" s="87" t="s">
        <v>432</v>
      </c>
      <c r="I1398" s="87"/>
      <c r="J1398" s="86" t="s">
        <v>418</v>
      </c>
      <c r="K1398" s="87" t="str">
        <f t="shared" si="432"/>
        <v>Защита сегментов АСУ ТП Филиал «Пермская ГРЭС» АО «Интер РАО – Электрогенерация»</v>
      </c>
      <c r="L1398" s="99" t="s">
        <v>401</v>
      </c>
      <c r="M1398" s="90" t="s">
        <v>528</v>
      </c>
      <c r="N1398" s="85" t="s">
        <v>402</v>
      </c>
      <c r="O1398" s="85" t="s">
        <v>403</v>
      </c>
      <c r="P1398" s="86">
        <v>15</v>
      </c>
      <c r="Q1398" s="100">
        <v>7666.666666666667</v>
      </c>
      <c r="R1398" s="97">
        <v>0.2</v>
      </c>
      <c r="S1398" s="98">
        <v>138000</v>
      </c>
      <c r="T1398" s="95">
        <f t="shared" si="433"/>
        <v>23000</v>
      </c>
      <c r="U1398" s="98">
        <v>0</v>
      </c>
      <c r="V1398" s="95">
        <f t="shared" si="434"/>
        <v>0</v>
      </c>
      <c r="W1398" s="95">
        <f t="shared" si="435"/>
        <v>0</v>
      </c>
      <c r="X1398" s="98">
        <v>138000</v>
      </c>
      <c r="Y1398" s="95">
        <f t="shared" si="436"/>
        <v>23000</v>
      </c>
      <c r="Z1398" s="95">
        <f t="shared" si="437"/>
        <v>115000</v>
      </c>
      <c r="AA1398" s="243">
        <f>Приоритеты!$D$67</f>
        <v>2021</v>
      </c>
      <c r="AB1398" s="247" t="e">
        <f t="shared" si="431"/>
        <v>#REF!</v>
      </c>
      <c r="AC1398" s="96" t="e">
        <f>S1398*IF($AA1398=2021,IF(OR($M1398="Услуги",$M1398="Работы"),#REF!,IF($U1398&lt;&gt;0,#REF!,#REF!)),1)*IF($AA1398=2022,IF(OR($M1398="Услуги",$M1398="Работы"),#REF!,IF($U1398&lt;&gt;0,#REF!,#REF!)),1)*IF($AA1398=2023,IF(OR($M1398="Услуги",$M1398="Работы"),#REF!,IF($U1398&lt;&gt;0,#REF!,#REF!)),1)*IF($AA1398=2024,IF(OR($M1398="Услуги",$M1398="Работы"),#REF!,IF($U1398&lt;&gt;0,#REF!,#REF!)),1)*IF($AA1398=2025,IF(OR($M1398="Услуги",$M1398="Работы"),#REF!,IF($U1398&lt;&gt;0,#REF!,#REF!)),1)</f>
        <v>#REF!</v>
      </c>
      <c r="AD1398" s="96" t="e">
        <f>T1398*IF($AA1398=2021,IF(OR($M1398="Услуги",$M1398="Работы"),#REF!,IF($U1398&lt;&gt;0,#REF!,#REF!)),1)*IF($AA1398=2022,IF(OR($M1398="Услуги",$M1398="Работы"),#REF!,IF($U1398&lt;&gt;0,#REF!,#REF!)),1)*IF($AA1398=2023,IF(OR($M1398="Услуги",$M1398="Работы"),#REF!,IF($U1398&lt;&gt;0,#REF!,#REF!)),1)*IF($AA1398=2024,IF(OR($M1398="Услуги",$M1398="Работы"),#REF!,IF($U1398&lt;&gt;0,#REF!,#REF!)),1)*IF($AA1398=2025,IF(OR($M1398="Услуги",$M1398="Работы"),#REF!,IF($U1398&lt;&gt;0,#REF!,#REF!)),1)</f>
        <v>#REF!</v>
      </c>
      <c r="AE1398" s="96" t="e">
        <f>U1398*IF($AA1398=2021,IF(OR($M1398="Услуги",$M1398="Работы"),#REF!,IF($U1398&lt;&gt;0,#REF!,#REF!)),1)*IF($AA1398=2022,IF(OR($M1398="Услуги",$M1398="Работы"),#REF!,IF($U1398&lt;&gt;0,#REF!,#REF!)),1)*IF($AA1398=2023,IF(OR($M1398="Услуги",$M1398="Работы"),#REF!,IF($U1398&lt;&gt;0,#REF!,#REF!)),1)*IF($AA1398=2024,IF(OR($M1398="Услуги",$M1398="Работы"),#REF!,IF($U1398&lt;&gt;0,#REF!,#REF!)),1)*IF($AA1398=2025,IF(OR($M1398="Услуги",$M1398="Работы"),#REF!,IF($U1398&lt;&gt;0,#REF!,#REF!)),1)</f>
        <v>#REF!</v>
      </c>
      <c r="AF1398" s="96" t="e">
        <f>V1398*IF($AA1398=2021,IF(OR($M1398="Услуги",$M1398="Работы"),#REF!,IF($U1398&lt;&gt;0,#REF!,#REF!)),1)*IF($AA1398=2022,IF(OR($M1398="Услуги",$M1398="Работы"),#REF!,IF($U1398&lt;&gt;0,#REF!,#REF!)),1)*IF($AA1398=2023,IF(OR($M1398="Услуги",$M1398="Работы"),#REF!,IF($U1398&lt;&gt;0,#REF!,#REF!)),1)*IF($AA1398=2024,IF(OR($M1398="Услуги",$M1398="Работы"),#REF!,IF($U1398&lt;&gt;0,#REF!,#REF!)),1)*IF($AA1398=2025,IF(OR($M1398="Услуги",$M1398="Работы"),#REF!,IF($U1398&lt;&gt;0,#REF!,#REF!)),1)</f>
        <v>#REF!</v>
      </c>
      <c r="AG1398" s="96" t="e">
        <f>W1398*IF($AA1398=2021,IF(OR($M1398="Услуги",$M1398="Работы"),#REF!,IF($U1398&lt;&gt;0,#REF!,#REF!)),1)*IF($AA1398=2022,IF(OR($M1398="Услуги",$M1398="Работы"),#REF!,IF($U1398&lt;&gt;0,#REF!,#REF!)),1)*IF($AA1398=2023,IF(OR($M1398="Услуги",$M1398="Работы"),#REF!,IF($U1398&lt;&gt;0,#REF!,#REF!)),1)*IF($AA1398=2024,IF(OR($M1398="Услуги",$M1398="Работы"),#REF!,IF($U1398&lt;&gt;0,#REF!,#REF!)),1)*IF($AA1398=2025,IF(OR($M1398="Услуги",$M1398="Работы"),#REF!,IF($U1398&lt;&gt;0,#REF!,#REF!)),1)</f>
        <v>#REF!</v>
      </c>
      <c r="AH1398" s="96" t="e">
        <f>X1398*IF($AA1398=2021,IF(OR($M1398="Услуги",$M1398="Работы"),#REF!,IF($U1398&lt;&gt;0,#REF!,#REF!)),1)*IF($AA1398=2022,IF(OR($M1398="Услуги",$M1398="Работы"),#REF!,IF($U1398&lt;&gt;0,#REF!,#REF!)),1)*IF($AA1398=2023,IF(OR($M1398="Услуги",$M1398="Работы"),#REF!,IF($U1398&lt;&gt;0,#REF!,#REF!)),1)*IF($AA1398=2024,IF(OR($M1398="Услуги",$M1398="Работы"),#REF!,IF($U1398&lt;&gt;0,#REF!,#REF!)),1)*IF($AA1398=2025,IF(OR($M1398="Услуги",$M1398="Работы"),#REF!,IF($U1398&lt;&gt;0,#REF!,#REF!)),1)</f>
        <v>#REF!</v>
      </c>
      <c r="AI1398" s="96" t="e">
        <f>Y1398*IF($AA1398=2021,IF(OR($M1398="Услуги",$M1398="Работы"),#REF!,IF($U1398&lt;&gt;0,#REF!,#REF!)),1)*IF($AA1398=2022,IF(OR($M1398="Услуги",$M1398="Работы"),#REF!,IF($U1398&lt;&gt;0,#REF!,#REF!)),1)*IF($AA1398=2023,IF(OR($M1398="Услуги",$M1398="Работы"),#REF!,IF($U1398&lt;&gt;0,#REF!,#REF!)),1)*IF($AA1398=2024,IF(OR($M1398="Услуги",$M1398="Работы"),#REF!,IF($U1398&lt;&gt;0,#REF!,#REF!)),1)*IF($AA1398=2025,IF(OR($M1398="Услуги",$M1398="Работы"),#REF!,IF($U1398&lt;&gt;0,#REF!,#REF!)),1)</f>
        <v>#REF!</v>
      </c>
      <c r="AJ1398" s="96" t="e">
        <f>Z1398*IF($AA1398=2021,IF(OR($M1398="Услуги",$M1398="Работы"),#REF!,IF($U1398&lt;&gt;0,#REF!,#REF!)),1)*IF($AA1398=2022,IF(OR($M1398="Услуги",$M1398="Работы"),#REF!,IF($U1398&lt;&gt;0,#REF!,#REF!)),1)*IF($AA1398=2023,IF(OR($M1398="Услуги",$M1398="Работы"),#REF!,IF($U1398&lt;&gt;0,#REF!,#REF!)),1)*IF($AA1398=2024,IF(OR($M1398="Услуги",$M1398="Работы"),#REF!,IF($U1398&lt;&gt;0,#REF!,#REF!)),1)*IF($AA1398=2025,IF(OR($M1398="Услуги",$M1398="Работы"),#REF!,IF($U1398&lt;&gt;0,#REF!,#REF!)),1)</f>
        <v>#REF!</v>
      </c>
      <c r="AK1398" s="107">
        <v>138000</v>
      </c>
      <c r="AL1398" s="57">
        <v>0</v>
      </c>
      <c r="AM1398" s="57">
        <v>138000</v>
      </c>
      <c r="AN1398" s="54">
        <v>15</v>
      </c>
    </row>
    <row r="1399" spans="1:40" s="56" customFormat="1" ht="14.25" hidden="1" customHeight="1" x14ac:dyDescent="0.25">
      <c r="A1399" s="85">
        <v>1</v>
      </c>
      <c r="B1399" s="86" t="s">
        <v>88</v>
      </c>
      <c r="C1399" s="142" t="s">
        <v>437</v>
      </c>
      <c r="D1399" s="85" t="s">
        <v>203</v>
      </c>
      <c r="E1399" s="85" t="s">
        <v>420</v>
      </c>
      <c r="F1399" s="85"/>
      <c r="G1399" s="87" t="e">
        <f>VLOOKUP(D1399,#REF!,2,FALSE)</f>
        <v>#REF!</v>
      </c>
      <c r="H1399" s="85"/>
      <c r="I1399" s="85"/>
      <c r="J1399" s="86" t="s">
        <v>418</v>
      </c>
      <c r="K1399" s="87" t="str">
        <f t="shared" si="432"/>
        <v>Защита сегментов АСУ ТП Филиал «Печорская ГРЭС» АО «Интер РАО – Электрогенерация»</v>
      </c>
      <c r="L1399" s="99" t="s">
        <v>394</v>
      </c>
      <c r="M1399" s="90" t="s">
        <v>528</v>
      </c>
      <c r="N1399" s="85"/>
      <c r="O1399" s="85" t="s">
        <v>395</v>
      </c>
      <c r="P1399" s="86">
        <v>2</v>
      </c>
      <c r="Q1399" s="100">
        <v>41250</v>
      </c>
      <c r="R1399" s="97">
        <v>0.2</v>
      </c>
      <c r="S1399" s="98">
        <v>99000</v>
      </c>
      <c r="T1399" s="95">
        <f t="shared" si="433"/>
        <v>16500</v>
      </c>
      <c r="U1399" s="98">
        <v>99000</v>
      </c>
      <c r="V1399" s="95">
        <f t="shared" si="434"/>
        <v>16500</v>
      </c>
      <c r="W1399" s="95">
        <f t="shared" si="435"/>
        <v>82500</v>
      </c>
      <c r="X1399" s="98"/>
      <c r="Y1399" s="95">
        <f t="shared" si="436"/>
        <v>0</v>
      </c>
      <c r="Z1399" s="95">
        <f t="shared" si="437"/>
        <v>0</v>
      </c>
      <c r="AA1399" s="243">
        <f>Приоритеты!$D$68</f>
        <v>2024</v>
      </c>
      <c r="AB1399" s="247" t="e">
        <f t="shared" si="431"/>
        <v>#REF!</v>
      </c>
      <c r="AC1399" s="96" t="e">
        <f>S1399*IF($AA1399=2021,IF(OR($M1399="Услуги",$M1399="Работы"),#REF!,IF($U1399&lt;&gt;0,#REF!,#REF!)),1)*IF($AA1399=2022,IF(OR($M1399="Услуги",$M1399="Работы"),#REF!,IF($U1399&lt;&gt;0,#REF!,#REF!)),1)*IF($AA1399=2023,IF(OR($M1399="Услуги",$M1399="Работы"),#REF!,IF($U1399&lt;&gt;0,#REF!,#REF!)),1)*IF($AA1399=2024,IF(OR($M1399="Услуги",$M1399="Работы"),#REF!,IF($U1399&lt;&gt;0,#REF!,#REF!)),1)*IF($AA1399=2025,IF(OR($M1399="Услуги",$M1399="Работы"),#REF!,IF($U1399&lt;&gt;0,#REF!,#REF!)),1)</f>
        <v>#REF!</v>
      </c>
      <c r="AD1399" s="96" t="e">
        <f>T1399*IF($AA1399=2021,IF(OR($M1399="Услуги",$M1399="Работы"),#REF!,IF($U1399&lt;&gt;0,#REF!,#REF!)),1)*IF($AA1399=2022,IF(OR($M1399="Услуги",$M1399="Работы"),#REF!,IF($U1399&lt;&gt;0,#REF!,#REF!)),1)*IF($AA1399=2023,IF(OR($M1399="Услуги",$M1399="Работы"),#REF!,IF($U1399&lt;&gt;0,#REF!,#REF!)),1)*IF($AA1399=2024,IF(OR($M1399="Услуги",$M1399="Работы"),#REF!,IF($U1399&lt;&gt;0,#REF!,#REF!)),1)*IF($AA1399=2025,IF(OR($M1399="Услуги",$M1399="Работы"),#REF!,IF($U1399&lt;&gt;0,#REF!,#REF!)),1)</f>
        <v>#REF!</v>
      </c>
      <c r="AE1399" s="96" t="e">
        <f>U1399*IF($AA1399=2021,IF(OR($M1399="Услуги",$M1399="Работы"),#REF!,IF($U1399&lt;&gt;0,#REF!,#REF!)),1)*IF($AA1399=2022,IF(OR($M1399="Услуги",$M1399="Работы"),#REF!,IF($U1399&lt;&gt;0,#REF!,#REF!)),1)*IF($AA1399=2023,IF(OR($M1399="Услуги",$M1399="Работы"),#REF!,IF($U1399&lt;&gt;0,#REF!,#REF!)),1)*IF($AA1399=2024,IF(OR($M1399="Услуги",$M1399="Работы"),#REF!,IF($U1399&lt;&gt;0,#REF!,#REF!)),1)*IF($AA1399=2025,IF(OR($M1399="Услуги",$M1399="Работы"),#REF!,IF($U1399&lt;&gt;0,#REF!,#REF!)),1)</f>
        <v>#REF!</v>
      </c>
      <c r="AF1399" s="96" t="e">
        <f>V1399*IF($AA1399=2021,IF(OR($M1399="Услуги",$M1399="Работы"),#REF!,IF($U1399&lt;&gt;0,#REF!,#REF!)),1)*IF($AA1399=2022,IF(OR($M1399="Услуги",$M1399="Работы"),#REF!,IF($U1399&lt;&gt;0,#REF!,#REF!)),1)*IF($AA1399=2023,IF(OR($M1399="Услуги",$M1399="Работы"),#REF!,IF($U1399&lt;&gt;0,#REF!,#REF!)),1)*IF($AA1399=2024,IF(OR($M1399="Услуги",$M1399="Работы"),#REF!,IF($U1399&lt;&gt;0,#REF!,#REF!)),1)*IF($AA1399=2025,IF(OR($M1399="Услуги",$M1399="Работы"),#REF!,IF($U1399&lt;&gt;0,#REF!,#REF!)),1)</f>
        <v>#REF!</v>
      </c>
      <c r="AG1399" s="96" t="e">
        <f>W1399*IF($AA1399=2021,IF(OR($M1399="Услуги",$M1399="Работы"),#REF!,IF($U1399&lt;&gt;0,#REF!,#REF!)),1)*IF($AA1399=2022,IF(OR($M1399="Услуги",$M1399="Работы"),#REF!,IF($U1399&lt;&gt;0,#REF!,#REF!)),1)*IF($AA1399=2023,IF(OR($M1399="Услуги",$M1399="Работы"),#REF!,IF($U1399&lt;&gt;0,#REF!,#REF!)),1)*IF($AA1399=2024,IF(OR($M1399="Услуги",$M1399="Работы"),#REF!,IF($U1399&lt;&gt;0,#REF!,#REF!)),1)*IF($AA1399=2025,IF(OR($M1399="Услуги",$M1399="Работы"),#REF!,IF($U1399&lt;&gt;0,#REF!,#REF!)),1)</f>
        <v>#REF!</v>
      </c>
      <c r="AH1399" s="96" t="e">
        <f>X1399*IF($AA1399=2021,IF(OR($M1399="Услуги",$M1399="Работы"),#REF!,IF($U1399&lt;&gt;0,#REF!,#REF!)),1)*IF($AA1399=2022,IF(OR($M1399="Услуги",$M1399="Работы"),#REF!,IF($U1399&lt;&gt;0,#REF!,#REF!)),1)*IF($AA1399=2023,IF(OR($M1399="Услуги",$M1399="Работы"),#REF!,IF($U1399&lt;&gt;0,#REF!,#REF!)),1)*IF($AA1399=2024,IF(OR($M1399="Услуги",$M1399="Работы"),#REF!,IF($U1399&lt;&gt;0,#REF!,#REF!)),1)*IF($AA1399=2025,IF(OR($M1399="Услуги",$M1399="Работы"),#REF!,IF($U1399&lt;&gt;0,#REF!,#REF!)),1)</f>
        <v>#REF!</v>
      </c>
      <c r="AI1399" s="96" t="e">
        <f>Y1399*IF($AA1399=2021,IF(OR($M1399="Услуги",$M1399="Работы"),#REF!,IF($U1399&lt;&gt;0,#REF!,#REF!)),1)*IF($AA1399=2022,IF(OR($M1399="Услуги",$M1399="Работы"),#REF!,IF($U1399&lt;&gt;0,#REF!,#REF!)),1)*IF($AA1399=2023,IF(OR($M1399="Услуги",$M1399="Работы"),#REF!,IF($U1399&lt;&gt;0,#REF!,#REF!)),1)*IF($AA1399=2024,IF(OR($M1399="Услуги",$M1399="Работы"),#REF!,IF($U1399&lt;&gt;0,#REF!,#REF!)),1)*IF($AA1399=2025,IF(OR($M1399="Услуги",$M1399="Работы"),#REF!,IF($U1399&lt;&gt;0,#REF!,#REF!)),1)</f>
        <v>#REF!</v>
      </c>
      <c r="AJ1399" s="96" t="e">
        <f>Z1399*IF($AA1399=2021,IF(OR($M1399="Услуги",$M1399="Работы"),#REF!,IF($U1399&lt;&gt;0,#REF!,#REF!)),1)*IF($AA1399=2022,IF(OR($M1399="Услуги",$M1399="Работы"),#REF!,IF($U1399&lt;&gt;0,#REF!,#REF!)),1)*IF($AA1399=2023,IF(OR($M1399="Услуги",$M1399="Работы"),#REF!,IF($U1399&lt;&gt;0,#REF!,#REF!)),1)*IF($AA1399=2024,IF(OR($M1399="Услуги",$M1399="Работы"),#REF!,IF($U1399&lt;&gt;0,#REF!,#REF!)),1)*IF($AA1399=2025,IF(OR($M1399="Услуги",$M1399="Работы"),#REF!,IF($U1399&lt;&gt;0,#REF!,#REF!)),1)</f>
        <v>#REF!</v>
      </c>
      <c r="AK1399" s="107">
        <v>99000</v>
      </c>
      <c r="AL1399" s="57">
        <v>99000</v>
      </c>
      <c r="AM1399" s="57">
        <v>0</v>
      </c>
      <c r="AN1399" s="54">
        <v>2</v>
      </c>
    </row>
    <row r="1400" spans="1:40" s="56" customFormat="1" ht="14.25" hidden="1" customHeight="1" x14ac:dyDescent="0.25">
      <c r="A1400" s="85">
        <v>1</v>
      </c>
      <c r="B1400" s="86" t="s">
        <v>88</v>
      </c>
      <c r="C1400" s="142" t="s">
        <v>437</v>
      </c>
      <c r="D1400" s="85" t="s">
        <v>203</v>
      </c>
      <c r="E1400" s="85" t="s">
        <v>420</v>
      </c>
      <c r="F1400" s="85"/>
      <c r="G1400" s="87" t="e">
        <f>VLOOKUP(D1400,#REF!,2,FALSE)</f>
        <v>#REF!</v>
      </c>
      <c r="H1400" s="85"/>
      <c r="I1400" s="85"/>
      <c r="J1400" s="86" t="s">
        <v>418</v>
      </c>
      <c r="K1400" s="87" t="str">
        <f t="shared" si="432"/>
        <v>Защита сегментов АСУ ТП Филиал «Печорская ГРЭС» АО «Интер РАО – Электрогенерация»</v>
      </c>
      <c r="L1400" s="99" t="s">
        <v>396</v>
      </c>
      <c r="M1400" s="86" t="s">
        <v>4</v>
      </c>
      <c r="N1400" s="85" t="s">
        <v>397</v>
      </c>
      <c r="O1400" s="85" t="s">
        <v>398</v>
      </c>
      <c r="P1400" s="86">
        <v>2</v>
      </c>
      <c r="Q1400" s="100">
        <v>14500</v>
      </c>
      <c r="R1400" s="97">
        <v>0</v>
      </c>
      <c r="S1400" s="98">
        <v>29000</v>
      </c>
      <c r="T1400" s="95">
        <f t="shared" si="433"/>
        <v>0</v>
      </c>
      <c r="U1400" s="98">
        <v>0</v>
      </c>
      <c r="V1400" s="95">
        <f t="shared" si="434"/>
        <v>0</v>
      </c>
      <c r="W1400" s="95">
        <f t="shared" si="435"/>
        <v>0</v>
      </c>
      <c r="X1400" s="98">
        <v>29000</v>
      </c>
      <c r="Y1400" s="95">
        <f t="shared" si="436"/>
        <v>0</v>
      </c>
      <c r="Z1400" s="95">
        <f t="shared" si="437"/>
        <v>29000</v>
      </c>
      <c r="AA1400" s="243">
        <f>Приоритеты!$D$68</f>
        <v>2024</v>
      </c>
      <c r="AB1400" s="247" t="e">
        <f t="shared" si="431"/>
        <v>#REF!</v>
      </c>
      <c r="AC1400" s="96" t="e">
        <f>S1400*IF($AA1400=2021,IF(OR($M1400="Услуги",$M1400="Работы"),#REF!,IF($U1400&lt;&gt;0,#REF!,#REF!)),1)*IF($AA1400=2022,IF(OR($M1400="Услуги",$M1400="Работы"),#REF!,IF($U1400&lt;&gt;0,#REF!,#REF!)),1)*IF($AA1400=2023,IF(OR($M1400="Услуги",$M1400="Работы"),#REF!,IF($U1400&lt;&gt;0,#REF!,#REF!)),1)*IF($AA1400=2024,IF(OR($M1400="Услуги",$M1400="Работы"),#REF!,IF($U1400&lt;&gt;0,#REF!,#REF!)),1)*IF($AA1400=2025,IF(OR($M1400="Услуги",$M1400="Работы"),#REF!,IF($U1400&lt;&gt;0,#REF!,#REF!)),1)</f>
        <v>#REF!</v>
      </c>
      <c r="AD1400" s="96" t="e">
        <f>T1400*IF($AA1400=2021,IF(OR($M1400="Услуги",$M1400="Работы"),#REF!,IF($U1400&lt;&gt;0,#REF!,#REF!)),1)*IF($AA1400=2022,IF(OR($M1400="Услуги",$M1400="Работы"),#REF!,IF($U1400&lt;&gt;0,#REF!,#REF!)),1)*IF($AA1400=2023,IF(OR($M1400="Услуги",$M1400="Работы"),#REF!,IF($U1400&lt;&gt;0,#REF!,#REF!)),1)*IF($AA1400=2024,IF(OR($M1400="Услуги",$M1400="Работы"),#REF!,IF($U1400&lt;&gt;0,#REF!,#REF!)),1)*IF($AA1400=2025,IF(OR($M1400="Услуги",$M1400="Работы"),#REF!,IF($U1400&lt;&gt;0,#REF!,#REF!)),1)</f>
        <v>#REF!</v>
      </c>
      <c r="AE1400" s="96" t="e">
        <f>U1400*IF($AA1400=2021,IF(OR($M1400="Услуги",$M1400="Работы"),#REF!,IF($U1400&lt;&gt;0,#REF!,#REF!)),1)*IF($AA1400=2022,IF(OR($M1400="Услуги",$M1400="Работы"),#REF!,IF($U1400&lt;&gt;0,#REF!,#REF!)),1)*IF($AA1400=2023,IF(OR($M1400="Услуги",$M1400="Работы"),#REF!,IF($U1400&lt;&gt;0,#REF!,#REF!)),1)*IF($AA1400=2024,IF(OR($M1400="Услуги",$M1400="Работы"),#REF!,IF($U1400&lt;&gt;0,#REF!,#REF!)),1)*IF($AA1400=2025,IF(OR($M1400="Услуги",$M1400="Работы"),#REF!,IF($U1400&lt;&gt;0,#REF!,#REF!)),1)</f>
        <v>#REF!</v>
      </c>
      <c r="AF1400" s="96" t="e">
        <f>V1400*IF($AA1400=2021,IF(OR($M1400="Услуги",$M1400="Работы"),#REF!,IF($U1400&lt;&gt;0,#REF!,#REF!)),1)*IF($AA1400=2022,IF(OR($M1400="Услуги",$M1400="Работы"),#REF!,IF($U1400&lt;&gt;0,#REF!,#REF!)),1)*IF($AA1400=2023,IF(OR($M1400="Услуги",$M1400="Работы"),#REF!,IF($U1400&lt;&gt;0,#REF!,#REF!)),1)*IF($AA1400=2024,IF(OR($M1400="Услуги",$M1400="Работы"),#REF!,IF($U1400&lt;&gt;0,#REF!,#REF!)),1)*IF($AA1400=2025,IF(OR($M1400="Услуги",$M1400="Работы"),#REF!,IF($U1400&lt;&gt;0,#REF!,#REF!)),1)</f>
        <v>#REF!</v>
      </c>
      <c r="AG1400" s="96" t="e">
        <f>W1400*IF($AA1400=2021,IF(OR($M1400="Услуги",$M1400="Работы"),#REF!,IF($U1400&lt;&gt;0,#REF!,#REF!)),1)*IF($AA1400=2022,IF(OR($M1400="Услуги",$M1400="Работы"),#REF!,IF($U1400&lt;&gt;0,#REF!,#REF!)),1)*IF($AA1400=2023,IF(OR($M1400="Услуги",$M1400="Работы"),#REF!,IF($U1400&lt;&gt;0,#REF!,#REF!)),1)*IF($AA1400=2024,IF(OR($M1400="Услуги",$M1400="Работы"),#REF!,IF($U1400&lt;&gt;0,#REF!,#REF!)),1)*IF($AA1400=2025,IF(OR($M1400="Услуги",$M1400="Работы"),#REF!,IF($U1400&lt;&gt;0,#REF!,#REF!)),1)</f>
        <v>#REF!</v>
      </c>
      <c r="AH1400" s="96" t="e">
        <f>X1400*IF($AA1400=2021,IF(OR($M1400="Услуги",$M1400="Работы"),#REF!,IF($U1400&lt;&gt;0,#REF!,#REF!)),1)*IF($AA1400=2022,IF(OR($M1400="Услуги",$M1400="Работы"),#REF!,IF($U1400&lt;&gt;0,#REF!,#REF!)),1)*IF($AA1400=2023,IF(OR($M1400="Услуги",$M1400="Работы"),#REF!,IF($U1400&lt;&gt;0,#REF!,#REF!)),1)*IF($AA1400=2024,IF(OR($M1400="Услуги",$M1400="Работы"),#REF!,IF($U1400&lt;&gt;0,#REF!,#REF!)),1)*IF($AA1400=2025,IF(OR($M1400="Услуги",$M1400="Работы"),#REF!,IF($U1400&lt;&gt;0,#REF!,#REF!)),1)</f>
        <v>#REF!</v>
      </c>
      <c r="AI1400" s="96" t="e">
        <f>Y1400*IF($AA1400=2021,IF(OR($M1400="Услуги",$M1400="Работы"),#REF!,IF($U1400&lt;&gt;0,#REF!,#REF!)),1)*IF($AA1400=2022,IF(OR($M1400="Услуги",$M1400="Работы"),#REF!,IF($U1400&lt;&gt;0,#REF!,#REF!)),1)*IF($AA1400=2023,IF(OR($M1400="Услуги",$M1400="Работы"),#REF!,IF($U1400&lt;&gt;0,#REF!,#REF!)),1)*IF($AA1400=2024,IF(OR($M1400="Услуги",$M1400="Работы"),#REF!,IF($U1400&lt;&gt;0,#REF!,#REF!)),1)*IF($AA1400=2025,IF(OR($M1400="Услуги",$M1400="Работы"),#REF!,IF($U1400&lt;&gt;0,#REF!,#REF!)),1)</f>
        <v>#REF!</v>
      </c>
      <c r="AJ1400" s="96" t="e">
        <f>Z1400*IF($AA1400=2021,IF(OR($M1400="Услуги",$M1400="Работы"),#REF!,IF($U1400&lt;&gt;0,#REF!,#REF!)),1)*IF($AA1400=2022,IF(OR($M1400="Услуги",$M1400="Работы"),#REF!,IF($U1400&lt;&gt;0,#REF!,#REF!)),1)*IF($AA1400=2023,IF(OR($M1400="Услуги",$M1400="Работы"),#REF!,IF($U1400&lt;&gt;0,#REF!,#REF!)),1)*IF($AA1400=2024,IF(OR($M1400="Услуги",$M1400="Работы"),#REF!,IF($U1400&lt;&gt;0,#REF!,#REF!)),1)*IF($AA1400=2025,IF(OR($M1400="Услуги",$M1400="Работы"),#REF!,IF($U1400&lt;&gt;0,#REF!,#REF!)),1)</f>
        <v>#REF!</v>
      </c>
      <c r="AK1400" s="107">
        <v>29000</v>
      </c>
      <c r="AL1400" s="57">
        <v>0</v>
      </c>
      <c r="AM1400" s="57">
        <v>29000</v>
      </c>
      <c r="AN1400" s="54">
        <v>2</v>
      </c>
    </row>
    <row r="1401" spans="1:40" s="56" customFormat="1" ht="14.25" hidden="1" customHeight="1" x14ac:dyDescent="0.25">
      <c r="A1401" s="85">
        <v>1</v>
      </c>
      <c r="B1401" s="86" t="s">
        <v>88</v>
      </c>
      <c r="C1401" s="142" t="s">
        <v>437</v>
      </c>
      <c r="D1401" s="85" t="s">
        <v>203</v>
      </c>
      <c r="E1401" s="85" t="s">
        <v>420</v>
      </c>
      <c r="F1401" s="85"/>
      <c r="G1401" s="87" t="e">
        <f>VLOOKUP(D1401,#REF!,2,FALSE)</f>
        <v>#REF!</v>
      </c>
      <c r="H1401" s="85"/>
      <c r="I1401" s="85"/>
      <c r="J1401" s="86" t="s">
        <v>418</v>
      </c>
      <c r="K1401" s="87" t="str">
        <f t="shared" si="432"/>
        <v>Защита сегментов АСУ ТП Филиал «Печорская ГРЭС» АО «Интер РАО – Электрогенерация»</v>
      </c>
      <c r="L1401" s="99" t="s">
        <v>124</v>
      </c>
      <c r="M1401" s="86" t="s">
        <v>4</v>
      </c>
      <c r="N1401" s="85" t="s">
        <v>321</v>
      </c>
      <c r="O1401" s="85" t="s">
        <v>399</v>
      </c>
      <c r="P1401" s="86">
        <v>2</v>
      </c>
      <c r="Q1401" s="100">
        <v>1910</v>
      </c>
      <c r="R1401" s="97">
        <v>0</v>
      </c>
      <c r="S1401" s="98">
        <v>3820</v>
      </c>
      <c r="T1401" s="95">
        <f t="shared" si="433"/>
        <v>0</v>
      </c>
      <c r="U1401" s="98">
        <v>0</v>
      </c>
      <c r="V1401" s="95">
        <f t="shared" si="434"/>
        <v>0</v>
      </c>
      <c r="W1401" s="95">
        <f t="shared" si="435"/>
        <v>0</v>
      </c>
      <c r="X1401" s="98">
        <v>3820</v>
      </c>
      <c r="Y1401" s="95">
        <f t="shared" si="436"/>
        <v>0</v>
      </c>
      <c r="Z1401" s="95">
        <f t="shared" si="437"/>
        <v>3820</v>
      </c>
      <c r="AA1401" s="243">
        <f>Приоритеты!$D$68</f>
        <v>2024</v>
      </c>
      <c r="AB1401" s="247" t="e">
        <f t="shared" si="431"/>
        <v>#REF!</v>
      </c>
      <c r="AC1401" s="96" t="e">
        <f>S1401*IF($AA1401=2021,IF(OR($M1401="Услуги",$M1401="Работы"),#REF!,IF($U1401&lt;&gt;0,#REF!,#REF!)),1)*IF($AA1401=2022,IF(OR($M1401="Услуги",$M1401="Работы"),#REF!,IF($U1401&lt;&gt;0,#REF!,#REF!)),1)*IF($AA1401=2023,IF(OR($M1401="Услуги",$M1401="Работы"),#REF!,IF($U1401&lt;&gt;0,#REF!,#REF!)),1)*IF($AA1401=2024,IF(OR($M1401="Услуги",$M1401="Работы"),#REF!,IF($U1401&lt;&gt;0,#REF!,#REF!)),1)*IF($AA1401=2025,IF(OR($M1401="Услуги",$M1401="Работы"),#REF!,IF($U1401&lt;&gt;0,#REF!,#REF!)),1)</f>
        <v>#REF!</v>
      </c>
      <c r="AD1401" s="96" t="e">
        <f>T1401*IF($AA1401=2021,IF(OR($M1401="Услуги",$M1401="Работы"),#REF!,IF($U1401&lt;&gt;0,#REF!,#REF!)),1)*IF($AA1401=2022,IF(OR($M1401="Услуги",$M1401="Работы"),#REF!,IF($U1401&lt;&gt;0,#REF!,#REF!)),1)*IF($AA1401=2023,IF(OR($M1401="Услуги",$M1401="Работы"),#REF!,IF($U1401&lt;&gt;0,#REF!,#REF!)),1)*IF($AA1401=2024,IF(OR($M1401="Услуги",$M1401="Работы"),#REF!,IF($U1401&lt;&gt;0,#REF!,#REF!)),1)*IF($AA1401=2025,IF(OR($M1401="Услуги",$M1401="Работы"),#REF!,IF($U1401&lt;&gt;0,#REF!,#REF!)),1)</f>
        <v>#REF!</v>
      </c>
      <c r="AE1401" s="96" t="e">
        <f>U1401*IF($AA1401=2021,IF(OR($M1401="Услуги",$M1401="Работы"),#REF!,IF($U1401&lt;&gt;0,#REF!,#REF!)),1)*IF($AA1401=2022,IF(OR($M1401="Услуги",$M1401="Работы"),#REF!,IF($U1401&lt;&gt;0,#REF!,#REF!)),1)*IF($AA1401=2023,IF(OR($M1401="Услуги",$M1401="Работы"),#REF!,IF($U1401&lt;&gt;0,#REF!,#REF!)),1)*IF($AA1401=2024,IF(OR($M1401="Услуги",$M1401="Работы"),#REF!,IF($U1401&lt;&gt;0,#REF!,#REF!)),1)*IF($AA1401=2025,IF(OR($M1401="Услуги",$M1401="Работы"),#REF!,IF($U1401&lt;&gt;0,#REF!,#REF!)),1)</f>
        <v>#REF!</v>
      </c>
      <c r="AF1401" s="96" t="e">
        <f>V1401*IF($AA1401=2021,IF(OR($M1401="Услуги",$M1401="Работы"),#REF!,IF($U1401&lt;&gt;0,#REF!,#REF!)),1)*IF($AA1401=2022,IF(OR($M1401="Услуги",$M1401="Работы"),#REF!,IF($U1401&lt;&gt;0,#REF!,#REF!)),1)*IF($AA1401=2023,IF(OR($M1401="Услуги",$M1401="Работы"),#REF!,IF($U1401&lt;&gt;0,#REF!,#REF!)),1)*IF($AA1401=2024,IF(OR($M1401="Услуги",$M1401="Работы"),#REF!,IF($U1401&lt;&gt;0,#REF!,#REF!)),1)*IF($AA1401=2025,IF(OR($M1401="Услуги",$M1401="Работы"),#REF!,IF($U1401&lt;&gt;0,#REF!,#REF!)),1)</f>
        <v>#REF!</v>
      </c>
      <c r="AG1401" s="96" t="e">
        <f>W1401*IF($AA1401=2021,IF(OR($M1401="Услуги",$M1401="Работы"),#REF!,IF($U1401&lt;&gt;0,#REF!,#REF!)),1)*IF($AA1401=2022,IF(OR($M1401="Услуги",$M1401="Работы"),#REF!,IF($U1401&lt;&gt;0,#REF!,#REF!)),1)*IF($AA1401=2023,IF(OR($M1401="Услуги",$M1401="Работы"),#REF!,IF($U1401&lt;&gt;0,#REF!,#REF!)),1)*IF($AA1401=2024,IF(OR($M1401="Услуги",$M1401="Работы"),#REF!,IF($U1401&lt;&gt;0,#REF!,#REF!)),1)*IF($AA1401=2025,IF(OR($M1401="Услуги",$M1401="Работы"),#REF!,IF($U1401&lt;&gt;0,#REF!,#REF!)),1)</f>
        <v>#REF!</v>
      </c>
      <c r="AH1401" s="96" t="e">
        <f>X1401*IF($AA1401=2021,IF(OR($M1401="Услуги",$M1401="Работы"),#REF!,IF($U1401&lt;&gt;0,#REF!,#REF!)),1)*IF($AA1401=2022,IF(OR($M1401="Услуги",$M1401="Работы"),#REF!,IF($U1401&lt;&gt;0,#REF!,#REF!)),1)*IF($AA1401=2023,IF(OR($M1401="Услуги",$M1401="Работы"),#REF!,IF($U1401&lt;&gt;0,#REF!,#REF!)),1)*IF($AA1401=2024,IF(OR($M1401="Услуги",$M1401="Работы"),#REF!,IF($U1401&lt;&gt;0,#REF!,#REF!)),1)*IF($AA1401=2025,IF(OR($M1401="Услуги",$M1401="Работы"),#REF!,IF($U1401&lt;&gt;0,#REF!,#REF!)),1)</f>
        <v>#REF!</v>
      </c>
      <c r="AI1401" s="96" t="e">
        <f>Y1401*IF($AA1401=2021,IF(OR($M1401="Услуги",$M1401="Работы"),#REF!,IF($U1401&lt;&gt;0,#REF!,#REF!)),1)*IF($AA1401=2022,IF(OR($M1401="Услуги",$M1401="Работы"),#REF!,IF($U1401&lt;&gt;0,#REF!,#REF!)),1)*IF($AA1401=2023,IF(OR($M1401="Услуги",$M1401="Работы"),#REF!,IF($U1401&lt;&gt;0,#REF!,#REF!)),1)*IF($AA1401=2024,IF(OR($M1401="Услуги",$M1401="Работы"),#REF!,IF($U1401&lt;&gt;0,#REF!,#REF!)),1)*IF($AA1401=2025,IF(OR($M1401="Услуги",$M1401="Работы"),#REF!,IF($U1401&lt;&gt;0,#REF!,#REF!)),1)</f>
        <v>#REF!</v>
      </c>
      <c r="AJ1401" s="96" t="e">
        <f>Z1401*IF($AA1401=2021,IF(OR($M1401="Услуги",$M1401="Работы"),#REF!,IF($U1401&lt;&gt;0,#REF!,#REF!)),1)*IF($AA1401=2022,IF(OR($M1401="Услуги",$M1401="Работы"),#REF!,IF($U1401&lt;&gt;0,#REF!,#REF!)),1)*IF($AA1401=2023,IF(OR($M1401="Услуги",$M1401="Работы"),#REF!,IF($U1401&lt;&gt;0,#REF!,#REF!)),1)*IF($AA1401=2024,IF(OR($M1401="Услуги",$M1401="Работы"),#REF!,IF($U1401&lt;&gt;0,#REF!,#REF!)),1)*IF($AA1401=2025,IF(OR($M1401="Услуги",$M1401="Работы"),#REF!,IF($U1401&lt;&gt;0,#REF!,#REF!)),1)</f>
        <v>#REF!</v>
      </c>
      <c r="AK1401" s="107">
        <v>3820</v>
      </c>
      <c r="AL1401" s="57">
        <v>0</v>
      </c>
      <c r="AM1401" s="57">
        <v>3820</v>
      </c>
      <c r="AN1401" s="54">
        <v>2</v>
      </c>
    </row>
    <row r="1402" spans="1:40" s="56" customFormat="1" ht="15" hidden="1" customHeight="1" x14ac:dyDescent="0.25">
      <c r="A1402" s="85">
        <v>1</v>
      </c>
      <c r="B1402" s="86" t="s">
        <v>88</v>
      </c>
      <c r="C1402" s="142" t="s">
        <v>437</v>
      </c>
      <c r="D1402" s="85" t="s">
        <v>203</v>
      </c>
      <c r="E1402" s="85" t="s">
        <v>420</v>
      </c>
      <c r="F1402" s="85"/>
      <c r="G1402" s="87" t="e">
        <f>VLOOKUP(D1402,#REF!,2,FALSE)</f>
        <v>#REF!</v>
      </c>
      <c r="H1402" s="85"/>
      <c r="I1402" s="85"/>
      <c r="J1402" s="60" t="s">
        <v>219</v>
      </c>
      <c r="K1402" s="87" t="str">
        <f t="shared" si="432"/>
        <v>Защита сегментов АСУ ТП Филиал «Печорская ГРЭС» АО «Интер РАО – Электрогенерация»</v>
      </c>
      <c r="L1402" s="99" t="s">
        <v>223</v>
      </c>
      <c r="M1402" s="90" t="s">
        <v>528</v>
      </c>
      <c r="N1402" s="85"/>
      <c r="O1402" s="85" t="s">
        <v>400</v>
      </c>
      <c r="P1402" s="86">
        <v>1</v>
      </c>
      <c r="Q1402" s="100">
        <v>180000</v>
      </c>
      <c r="R1402" s="97">
        <v>0.2</v>
      </c>
      <c r="S1402" s="98">
        <v>216000</v>
      </c>
      <c r="T1402" s="95">
        <f t="shared" si="433"/>
        <v>36000</v>
      </c>
      <c r="U1402" s="98">
        <v>216000</v>
      </c>
      <c r="V1402" s="95">
        <f t="shared" si="434"/>
        <v>36000</v>
      </c>
      <c r="W1402" s="95">
        <f t="shared" si="435"/>
        <v>180000</v>
      </c>
      <c r="X1402" s="98"/>
      <c r="Y1402" s="95">
        <f t="shared" si="436"/>
        <v>0</v>
      </c>
      <c r="Z1402" s="95">
        <f t="shared" si="437"/>
        <v>0</v>
      </c>
      <c r="AA1402" s="245" t="s">
        <v>519</v>
      </c>
      <c r="AB1402" s="247">
        <f t="shared" si="431"/>
        <v>0</v>
      </c>
      <c r="AC1402" s="96">
        <f>S1402*IF($AA1402=2021,IF(OR($M1402="Услуги",$M1402="Работы"),#REF!,IF($U1402&lt;&gt;0,#REF!,#REF!)),1)*IF($AA1402=2022,IF(OR($M1402="Услуги",$M1402="Работы"),#REF!,IF($U1402&lt;&gt;0,#REF!,#REF!)),1)*IF($AA1402=2023,IF(OR($M1402="Услуги",$M1402="Работы"),#REF!,IF($U1402&lt;&gt;0,#REF!,#REF!)),1)*IF($AA1402=2024,IF(OR($M1402="Услуги",$M1402="Работы"),#REF!,IF($U1402&lt;&gt;0,#REF!,#REF!)),1)*IF($AA1402=2025,IF(OR($M1402="Услуги",$M1402="Работы"),#REF!,IF($U1402&lt;&gt;0,#REF!,#REF!)),1)</f>
        <v>216000</v>
      </c>
      <c r="AD1402" s="96">
        <f>T1402*IF($AA1402=2021,IF(OR($M1402="Услуги",$M1402="Работы"),#REF!,IF($U1402&lt;&gt;0,#REF!,#REF!)),1)*IF($AA1402=2022,IF(OR($M1402="Услуги",$M1402="Работы"),#REF!,IF($U1402&lt;&gt;0,#REF!,#REF!)),1)*IF($AA1402=2023,IF(OR($M1402="Услуги",$M1402="Работы"),#REF!,IF($U1402&lt;&gt;0,#REF!,#REF!)),1)*IF($AA1402=2024,IF(OR($M1402="Услуги",$M1402="Работы"),#REF!,IF($U1402&lt;&gt;0,#REF!,#REF!)),1)*IF($AA1402=2025,IF(OR($M1402="Услуги",$M1402="Работы"),#REF!,IF($U1402&lt;&gt;0,#REF!,#REF!)),1)</f>
        <v>36000</v>
      </c>
      <c r="AE1402" s="96">
        <f>U1402*IF($AA1402=2021,IF(OR($M1402="Услуги",$M1402="Работы"),#REF!,IF($U1402&lt;&gt;0,#REF!,#REF!)),1)*IF($AA1402=2022,IF(OR($M1402="Услуги",$M1402="Работы"),#REF!,IF($U1402&lt;&gt;0,#REF!,#REF!)),1)*IF($AA1402=2023,IF(OR($M1402="Услуги",$M1402="Работы"),#REF!,IF($U1402&lt;&gt;0,#REF!,#REF!)),1)*IF($AA1402=2024,IF(OR($M1402="Услуги",$M1402="Работы"),#REF!,IF($U1402&lt;&gt;0,#REF!,#REF!)),1)*IF($AA1402=2025,IF(OR($M1402="Услуги",$M1402="Работы"),#REF!,IF($U1402&lt;&gt;0,#REF!,#REF!)),1)</f>
        <v>216000</v>
      </c>
      <c r="AF1402" s="96">
        <f>V1402*IF($AA1402=2021,IF(OR($M1402="Услуги",$M1402="Работы"),#REF!,IF($U1402&lt;&gt;0,#REF!,#REF!)),1)*IF($AA1402=2022,IF(OR($M1402="Услуги",$M1402="Работы"),#REF!,IF($U1402&lt;&gt;0,#REF!,#REF!)),1)*IF($AA1402=2023,IF(OR($M1402="Услуги",$M1402="Работы"),#REF!,IF($U1402&lt;&gt;0,#REF!,#REF!)),1)*IF($AA1402=2024,IF(OR($M1402="Услуги",$M1402="Работы"),#REF!,IF($U1402&lt;&gt;0,#REF!,#REF!)),1)*IF($AA1402=2025,IF(OR($M1402="Услуги",$M1402="Работы"),#REF!,IF($U1402&lt;&gt;0,#REF!,#REF!)),1)</f>
        <v>36000</v>
      </c>
      <c r="AG1402" s="96">
        <f>W1402*IF($AA1402=2021,IF(OR($M1402="Услуги",$M1402="Работы"),#REF!,IF($U1402&lt;&gt;0,#REF!,#REF!)),1)*IF($AA1402=2022,IF(OR($M1402="Услуги",$M1402="Работы"),#REF!,IF($U1402&lt;&gt;0,#REF!,#REF!)),1)*IF($AA1402=2023,IF(OR($M1402="Услуги",$M1402="Работы"),#REF!,IF($U1402&lt;&gt;0,#REF!,#REF!)),1)*IF($AA1402=2024,IF(OR($M1402="Услуги",$M1402="Работы"),#REF!,IF($U1402&lt;&gt;0,#REF!,#REF!)),1)*IF($AA1402=2025,IF(OR($M1402="Услуги",$M1402="Работы"),#REF!,IF($U1402&lt;&gt;0,#REF!,#REF!)),1)</f>
        <v>180000</v>
      </c>
      <c r="AH1402" s="96">
        <f>X1402*IF($AA1402=2021,IF(OR($M1402="Услуги",$M1402="Работы"),#REF!,IF($U1402&lt;&gt;0,#REF!,#REF!)),1)*IF($AA1402=2022,IF(OR($M1402="Услуги",$M1402="Работы"),#REF!,IF($U1402&lt;&gt;0,#REF!,#REF!)),1)*IF($AA1402=2023,IF(OR($M1402="Услуги",$M1402="Работы"),#REF!,IF($U1402&lt;&gt;0,#REF!,#REF!)),1)*IF($AA1402=2024,IF(OR($M1402="Услуги",$M1402="Работы"),#REF!,IF($U1402&lt;&gt;0,#REF!,#REF!)),1)*IF($AA1402=2025,IF(OR($M1402="Услуги",$M1402="Работы"),#REF!,IF($U1402&lt;&gt;0,#REF!,#REF!)),1)</f>
        <v>0</v>
      </c>
      <c r="AI1402" s="96">
        <f>Y1402*IF($AA1402=2021,IF(OR($M1402="Услуги",$M1402="Работы"),#REF!,IF($U1402&lt;&gt;0,#REF!,#REF!)),1)*IF($AA1402=2022,IF(OR($M1402="Услуги",$M1402="Работы"),#REF!,IF($U1402&lt;&gt;0,#REF!,#REF!)),1)*IF($AA1402=2023,IF(OR($M1402="Услуги",$M1402="Работы"),#REF!,IF($U1402&lt;&gt;0,#REF!,#REF!)),1)*IF($AA1402=2024,IF(OR($M1402="Услуги",$M1402="Работы"),#REF!,IF($U1402&lt;&gt;0,#REF!,#REF!)),1)*IF($AA1402=2025,IF(OR($M1402="Услуги",$M1402="Работы"),#REF!,IF($U1402&lt;&gt;0,#REF!,#REF!)),1)</f>
        <v>0</v>
      </c>
      <c r="AJ1402" s="96">
        <f>Z1402*IF($AA1402=2021,IF(OR($M1402="Услуги",$M1402="Работы"),#REF!,IF($U1402&lt;&gt;0,#REF!,#REF!)),1)*IF($AA1402=2022,IF(OR($M1402="Услуги",$M1402="Работы"),#REF!,IF($U1402&lt;&gt;0,#REF!,#REF!)),1)*IF($AA1402=2023,IF(OR($M1402="Услуги",$M1402="Работы"),#REF!,IF($U1402&lt;&gt;0,#REF!,#REF!)),1)*IF($AA1402=2024,IF(OR($M1402="Услуги",$M1402="Работы"),#REF!,IF($U1402&lt;&gt;0,#REF!,#REF!)),1)*IF($AA1402=2025,IF(OR($M1402="Услуги",$M1402="Работы"),#REF!,IF($U1402&lt;&gt;0,#REF!,#REF!)),1)</f>
        <v>0</v>
      </c>
      <c r="AK1402" s="107">
        <v>216000</v>
      </c>
      <c r="AL1402" s="57">
        <v>216000</v>
      </c>
      <c r="AM1402" s="57">
        <v>0</v>
      </c>
      <c r="AN1402" s="54">
        <v>1</v>
      </c>
    </row>
    <row r="1403" spans="1:40" s="56" customFormat="1" ht="14.25" hidden="1" customHeight="1" x14ac:dyDescent="0.25">
      <c r="A1403" s="85">
        <v>1</v>
      </c>
      <c r="B1403" s="86" t="s">
        <v>88</v>
      </c>
      <c r="C1403" s="142" t="s">
        <v>437</v>
      </c>
      <c r="D1403" s="85" t="s">
        <v>203</v>
      </c>
      <c r="E1403" s="85" t="s">
        <v>420</v>
      </c>
      <c r="F1403" s="85"/>
      <c r="G1403" s="87" t="e">
        <f>VLOOKUP(D1403,#REF!,2,FALSE)</f>
        <v>#REF!</v>
      </c>
      <c r="H1403" s="85"/>
      <c r="I1403" s="85"/>
      <c r="J1403" s="86" t="s">
        <v>418</v>
      </c>
      <c r="K1403" s="87" t="str">
        <f t="shared" si="432"/>
        <v>Защита сегментов АСУ ТП Филиал «Печорская ГРЭС» АО «Интер РАО – Электрогенерация»</v>
      </c>
      <c r="L1403" s="99" t="s">
        <v>401</v>
      </c>
      <c r="M1403" s="90" t="s">
        <v>528</v>
      </c>
      <c r="N1403" s="85" t="s">
        <v>402</v>
      </c>
      <c r="O1403" s="85" t="s">
        <v>403</v>
      </c>
      <c r="P1403" s="86">
        <v>3</v>
      </c>
      <c r="Q1403" s="100">
        <v>7666.666666666667</v>
      </c>
      <c r="R1403" s="97">
        <v>0.2</v>
      </c>
      <c r="S1403" s="98">
        <v>27600</v>
      </c>
      <c r="T1403" s="95">
        <f t="shared" si="433"/>
        <v>4600</v>
      </c>
      <c r="U1403" s="98">
        <v>0</v>
      </c>
      <c r="V1403" s="95">
        <f t="shared" si="434"/>
        <v>0</v>
      </c>
      <c r="W1403" s="95">
        <f t="shared" si="435"/>
        <v>0</v>
      </c>
      <c r="X1403" s="98">
        <v>27600</v>
      </c>
      <c r="Y1403" s="95">
        <f t="shared" si="436"/>
        <v>4600</v>
      </c>
      <c r="Z1403" s="95">
        <f t="shared" si="437"/>
        <v>23000</v>
      </c>
      <c r="AA1403" s="243">
        <f>Приоритеты!$D$68</f>
        <v>2024</v>
      </c>
      <c r="AB1403" s="247" t="e">
        <f t="shared" si="431"/>
        <v>#REF!</v>
      </c>
      <c r="AC1403" s="96" t="e">
        <f>S1403*IF($AA1403=2021,IF(OR($M1403="Услуги",$M1403="Работы"),#REF!,IF($U1403&lt;&gt;0,#REF!,#REF!)),1)*IF($AA1403=2022,IF(OR($M1403="Услуги",$M1403="Работы"),#REF!,IF($U1403&lt;&gt;0,#REF!,#REF!)),1)*IF($AA1403=2023,IF(OR($M1403="Услуги",$M1403="Работы"),#REF!,IF($U1403&lt;&gt;0,#REF!,#REF!)),1)*IF($AA1403=2024,IF(OR($M1403="Услуги",$M1403="Работы"),#REF!,IF($U1403&lt;&gt;0,#REF!,#REF!)),1)*IF($AA1403=2025,IF(OR($M1403="Услуги",$M1403="Работы"),#REF!,IF($U1403&lt;&gt;0,#REF!,#REF!)),1)</f>
        <v>#REF!</v>
      </c>
      <c r="AD1403" s="96" t="e">
        <f>T1403*IF($AA1403=2021,IF(OR($M1403="Услуги",$M1403="Работы"),#REF!,IF($U1403&lt;&gt;0,#REF!,#REF!)),1)*IF($AA1403=2022,IF(OR($M1403="Услуги",$M1403="Работы"),#REF!,IF($U1403&lt;&gt;0,#REF!,#REF!)),1)*IF($AA1403=2023,IF(OR($M1403="Услуги",$M1403="Работы"),#REF!,IF($U1403&lt;&gt;0,#REF!,#REF!)),1)*IF($AA1403=2024,IF(OR($M1403="Услуги",$M1403="Работы"),#REF!,IF($U1403&lt;&gt;0,#REF!,#REF!)),1)*IF($AA1403=2025,IF(OR($M1403="Услуги",$M1403="Работы"),#REF!,IF($U1403&lt;&gt;0,#REF!,#REF!)),1)</f>
        <v>#REF!</v>
      </c>
      <c r="AE1403" s="96" t="e">
        <f>U1403*IF($AA1403=2021,IF(OR($M1403="Услуги",$M1403="Работы"),#REF!,IF($U1403&lt;&gt;0,#REF!,#REF!)),1)*IF($AA1403=2022,IF(OR($M1403="Услуги",$M1403="Работы"),#REF!,IF($U1403&lt;&gt;0,#REF!,#REF!)),1)*IF($AA1403=2023,IF(OR($M1403="Услуги",$M1403="Работы"),#REF!,IF($U1403&lt;&gt;0,#REF!,#REF!)),1)*IF($AA1403=2024,IF(OR($M1403="Услуги",$M1403="Работы"),#REF!,IF($U1403&lt;&gt;0,#REF!,#REF!)),1)*IF($AA1403=2025,IF(OR($M1403="Услуги",$M1403="Работы"),#REF!,IF($U1403&lt;&gt;0,#REF!,#REF!)),1)</f>
        <v>#REF!</v>
      </c>
      <c r="AF1403" s="96" t="e">
        <f>V1403*IF($AA1403=2021,IF(OR($M1403="Услуги",$M1403="Работы"),#REF!,IF($U1403&lt;&gt;0,#REF!,#REF!)),1)*IF($AA1403=2022,IF(OR($M1403="Услуги",$M1403="Работы"),#REF!,IF($U1403&lt;&gt;0,#REF!,#REF!)),1)*IF($AA1403=2023,IF(OR($M1403="Услуги",$M1403="Работы"),#REF!,IF($U1403&lt;&gt;0,#REF!,#REF!)),1)*IF($AA1403=2024,IF(OR($M1403="Услуги",$M1403="Работы"),#REF!,IF($U1403&lt;&gt;0,#REF!,#REF!)),1)*IF($AA1403=2025,IF(OR($M1403="Услуги",$M1403="Работы"),#REF!,IF($U1403&lt;&gt;0,#REF!,#REF!)),1)</f>
        <v>#REF!</v>
      </c>
      <c r="AG1403" s="96" t="e">
        <f>W1403*IF($AA1403=2021,IF(OR($M1403="Услуги",$M1403="Работы"),#REF!,IF($U1403&lt;&gt;0,#REF!,#REF!)),1)*IF($AA1403=2022,IF(OR($M1403="Услуги",$M1403="Работы"),#REF!,IF($U1403&lt;&gt;0,#REF!,#REF!)),1)*IF($AA1403=2023,IF(OR($M1403="Услуги",$M1403="Работы"),#REF!,IF($U1403&lt;&gt;0,#REF!,#REF!)),1)*IF($AA1403=2024,IF(OR($M1403="Услуги",$M1403="Работы"),#REF!,IF($U1403&lt;&gt;0,#REF!,#REF!)),1)*IF($AA1403=2025,IF(OR($M1403="Услуги",$M1403="Работы"),#REF!,IF($U1403&lt;&gt;0,#REF!,#REF!)),1)</f>
        <v>#REF!</v>
      </c>
      <c r="AH1403" s="96" t="e">
        <f>X1403*IF($AA1403=2021,IF(OR($M1403="Услуги",$M1403="Работы"),#REF!,IF($U1403&lt;&gt;0,#REF!,#REF!)),1)*IF($AA1403=2022,IF(OR($M1403="Услуги",$M1403="Работы"),#REF!,IF($U1403&lt;&gt;0,#REF!,#REF!)),1)*IF($AA1403=2023,IF(OR($M1403="Услуги",$M1403="Работы"),#REF!,IF($U1403&lt;&gt;0,#REF!,#REF!)),1)*IF($AA1403=2024,IF(OR($M1403="Услуги",$M1403="Работы"),#REF!,IF($U1403&lt;&gt;0,#REF!,#REF!)),1)*IF($AA1403=2025,IF(OR($M1403="Услуги",$M1403="Работы"),#REF!,IF($U1403&lt;&gt;0,#REF!,#REF!)),1)</f>
        <v>#REF!</v>
      </c>
      <c r="AI1403" s="96" t="e">
        <f>Y1403*IF($AA1403=2021,IF(OR($M1403="Услуги",$M1403="Работы"),#REF!,IF($U1403&lt;&gt;0,#REF!,#REF!)),1)*IF($AA1403=2022,IF(OR($M1403="Услуги",$M1403="Работы"),#REF!,IF($U1403&lt;&gt;0,#REF!,#REF!)),1)*IF($AA1403=2023,IF(OR($M1403="Услуги",$M1403="Работы"),#REF!,IF($U1403&lt;&gt;0,#REF!,#REF!)),1)*IF($AA1403=2024,IF(OR($M1403="Услуги",$M1403="Работы"),#REF!,IF($U1403&lt;&gt;0,#REF!,#REF!)),1)*IF($AA1403=2025,IF(OR($M1403="Услуги",$M1403="Работы"),#REF!,IF($U1403&lt;&gt;0,#REF!,#REF!)),1)</f>
        <v>#REF!</v>
      </c>
      <c r="AJ1403" s="96" t="e">
        <f>Z1403*IF($AA1403=2021,IF(OR($M1403="Услуги",$M1403="Работы"),#REF!,IF($U1403&lt;&gt;0,#REF!,#REF!)),1)*IF($AA1403=2022,IF(OR($M1403="Услуги",$M1403="Работы"),#REF!,IF($U1403&lt;&gt;0,#REF!,#REF!)),1)*IF($AA1403=2023,IF(OR($M1403="Услуги",$M1403="Работы"),#REF!,IF($U1403&lt;&gt;0,#REF!,#REF!)),1)*IF($AA1403=2024,IF(OR($M1403="Услуги",$M1403="Работы"),#REF!,IF($U1403&lt;&gt;0,#REF!,#REF!)),1)*IF($AA1403=2025,IF(OR($M1403="Услуги",$M1403="Работы"),#REF!,IF($U1403&lt;&gt;0,#REF!,#REF!)),1)</f>
        <v>#REF!</v>
      </c>
      <c r="AK1403" s="107">
        <v>27600</v>
      </c>
      <c r="AL1403" s="57">
        <v>0</v>
      </c>
      <c r="AM1403" s="57">
        <v>27600</v>
      </c>
      <c r="AN1403" s="54">
        <v>3</v>
      </c>
    </row>
    <row r="1404" spans="1:40" s="56" customFormat="1" ht="14.25" hidden="1" customHeight="1" x14ac:dyDescent="0.25">
      <c r="A1404" s="85">
        <v>1</v>
      </c>
      <c r="B1404" s="86" t="s">
        <v>88</v>
      </c>
      <c r="C1404" s="142" t="s">
        <v>437</v>
      </c>
      <c r="D1404" s="85" t="s">
        <v>211</v>
      </c>
      <c r="E1404" s="85" t="s">
        <v>420</v>
      </c>
      <c r="F1404" s="85"/>
      <c r="G1404" s="87" t="e">
        <f>VLOOKUP(D1404,#REF!,2,FALSE)</f>
        <v>#REF!</v>
      </c>
      <c r="H1404" s="87" t="s">
        <v>432</v>
      </c>
      <c r="I1404" s="87"/>
      <c r="J1404" s="86" t="s">
        <v>418</v>
      </c>
      <c r="K1404" s="87" t="str">
        <f t="shared" si="432"/>
        <v>Защита сегментов АСУ ТП Филиал «Северо-Западная ТЭЦ им. А.Г. Бориса» АО «Интер РАО – Электрогенерация»</v>
      </c>
      <c r="L1404" s="99" t="s">
        <v>394</v>
      </c>
      <c r="M1404" s="90" t="s">
        <v>528</v>
      </c>
      <c r="N1404" s="85"/>
      <c r="O1404" s="85" t="s">
        <v>395</v>
      </c>
      <c r="P1404" s="86">
        <v>6</v>
      </c>
      <c r="Q1404" s="100">
        <v>41250</v>
      </c>
      <c r="R1404" s="97">
        <v>0.2</v>
      </c>
      <c r="S1404" s="98">
        <v>297000</v>
      </c>
      <c r="T1404" s="95">
        <f t="shared" si="433"/>
        <v>49500</v>
      </c>
      <c r="U1404" s="98">
        <v>297000</v>
      </c>
      <c r="V1404" s="95">
        <f t="shared" si="434"/>
        <v>49500</v>
      </c>
      <c r="W1404" s="95">
        <f t="shared" si="435"/>
        <v>247500</v>
      </c>
      <c r="X1404" s="98"/>
      <c r="Y1404" s="95">
        <f t="shared" si="436"/>
        <v>0</v>
      </c>
      <c r="Z1404" s="95">
        <f t="shared" si="437"/>
        <v>0</v>
      </c>
      <c r="AA1404" s="243">
        <f>Приоритеты!$D$69</f>
        <v>2022</v>
      </c>
      <c r="AB1404" s="247" t="e">
        <f t="shared" si="431"/>
        <v>#REF!</v>
      </c>
      <c r="AC1404" s="96" t="e">
        <f>S1404*IF($AA1404=2021,IF(OR($M1404="Услуги",$M1404="Работы"),#REF!,IF($U1404&lt;&gt;0,#REF!,#REF!)),1)*IF($AA1404=2022,IF(OR($M1404="Услуги",$M1404="Работы"),#REF!,IF($U1404&lt;&gt;0,#REF!,#REF!)),1)*IF($AA1404=2023,IF(OR($M1404="Услуги",$M1404="Работы"),#REF!,IF($U1404&lt;&gt;0,#REF!,#REF!)),1)*IF($AA1404=2024,IF(OR($M1404="Услуги",$M1404="Работы"),#REF!,IF($U1404&lt;&gt;0,#REF!,#REF!)),1)*IF($AA1404=2025,IF(OR($M1404="Услуги",$M1404="Работы"),#REF!,IF($U1404&lt;&gt;0,#REF!,#REF!)),1)</f>
        <v>#REF!</v>
      </c>
      <c r="AD1404" s="96" t="e">
        <f>T1404*IF($AA1404=2021,IF(OR($M1404="Услуги",$M1404="Работы"),#REF!,IF($U1404&lt;&gt;0,#REF!,#REF!)),1)*IF($AA1404=2022,IF(OR($M1404="Услуги",$M1404="Работы"),#REF!,IF($U1404&lt;&gt;0,#REF!,#REF!)),1)*IF($AA1404=2023,IF(OR($M1404="Услуги",$M1404="Работы"),#REF!,IF($U1404&lt;&gt;0,#REF!,#REF!)),1)*IF($AA1404=2024,IF(OR($M1404="Услуги",$M1404="Работы"),#REF!,IF($U1404&lt;&gt;0,#REF!,#REF!)),1)*IF($AA1404=2025,IF(OR($M1404="Услуги",$M1404="Работы"),#REF!,IF($U1404&lt;&gt;0,#REF!,#REF!)),1)</f>
        <v>#REF!</v>
      </c>
      <c r="AE1404" s="96" t="e">
        <f>U1404*IF($AA1404=2021,IF(OR($M1404="Услуги",$M1404="Работы"),#REF!,IF($U1404&lt;&gt;0,#REF!,#REF!)),1)*IF($AA1404=2022,IF(OR($M1404="Услуги",$M1404="Работы"),#REF!,IF($U1404&lt;&gt;0,#REF!,#REF!)),1)*IF($AA1404=2023,IF(OR($M1404="Услуги",$M1404="Работы"),#REF!,IF($U1404&lt;&gt;0,#REF!,#REF!)),1)*IF($AA1404=2024,IF(OR($M1404="Услуги",$M1404="Работы"),#REF!,IF($U1404&lt;&gt;0,#REF!,#REF!)),1)*IF($AA1404=2025,IF(OR($M1404="Услуги",$M1404="Работы"),#REF!,IF($U1404&lt;&gt;0,#REF!,#REF!)),1)</f>
        <v>#REF!</v>
      </c>
      <c r="AF1404" s="96" t="e">
        <f>V1404*IF($AA1404=2021,IF(OR($M1404="Услуги",$M1404="Работы"),#REF!,IF($U1404&lt;&gt;0,#REF!,#REF!)),1)*IF($AA1404=2022,IF(OR($M1404="Услуги",$M1404="Работы"),#REF!,IF($U1404&lt;&gt;0,#REF!,#REF!)),1)*IF($AA1404=2023,IF(OR($M1404="Услуги",$M1404="Работы"),#REF!,IF($U1404&lt;&gt;0,#REF!,#REF!)),1)*IF($AA1404=2024,IF(OR($M1404="Услуги",$M1404="Работы"),#REF!,IF($U1404&lt;&gt;0,#REF!,#REF!)),1)*IF($AA1404=2025,IF(OR($M1404="Услуги",$M1404="Работы"),#REF!,IF($U1404&lt;&gt;0,#REF!,#REF!)),1)</f>
        <v>#REF!</v>
      </c>
      <c r="AG1404" s="96" t="e">
        <f>W1404*IF($AA1404=2021,IF(OR($M1404="Услуги",$M1404="Работы"),#REF!,IF($U1404&lt;&gt;0,#REF!,#REF!)),1)*IF($AA1404=2022,IF(OR($M1404="Услуги",$M1404="Работы"),#REF!,IF($U1404&lt;&gt;0,#REF!,#REF!)),1)*IF($AA1404=2023,IF(OR($M1404="Услуги",$M1404="Работы"),#REF!,IF($U1404&lt;&gt;0,#REF!,#REF!)),1)*IF($AA1404=2024,IF(OR($M1404="Услуги",$M1404="Работы"),#REF!,IF($U1404&lt;&gt;0,#REF!,#REF!)),1)*IF($AA1404=2025,IF(OR($M1404="Услуги",$M1404="Работы"),#REF!,IF($U1404&lt;&gt;0,#REF!,#REF!)),1)</f>
        <v>#REF!</v>
      </c>
      <c r="AH1404" s="96" t="e">
        <f>X1404*IF($AA1404=2021,IF(OR($M1404="Услуги",$M1404="Работы"),#REF!,IF($U1404&lt;&gt;0,#REF!,#REF!)),1)*IF($AA1404=2022,IF(OR($M1404="Услуги",$M1404="Работы"),#REF!,IF($U1404&lt;&gt;0,#REF!,#REF!)),1)*IF($AA1404=2023,IF(OR($M1404="Услуги",$M1404="Работы"),#REF!,IF($U1404&lt;&gt;0,#REF!,#REF!)),1)*IF($AA1404=2024,IF(OR($M1404="Услуги",$M1404="Работы"),#REF!,IF($U1404&lt;&gt;0,#REF!,#REF!)),1)*IF($AA1404=2025,IF(OR($M1404="Услуги",$M1404="Работы"),#REF!,IF($U1404&lt;&gt;0,#REF!,#REF!)),1)</f>
        <v>#REF!</v>
      </c>
      <c r="AI1404" s="96" t="e">
        <f>Y1404*IF($AA1404=2021,IF(OR($M1404="Услуги",$M1404="Работы"),#REF!,IF($U1404&lt;&gt;0,#REF!,#REF!)),1)*IF($AA1404=2022,IF(OR($M1404="Услуги",$M1404="Работы"),#REF!,IF($U1404&lt;&gt;0,#REF!,#REF!)),1)*IF($AA1404=2023,IF(OR($M1404="Услуги",$M1404="Работы"),#REF!,IF($U1404&lt;&gt;0,#REF!,#REF!)),1)*IF($AA1404=2024,IF(OR($M1404="Услуги",$M1404="Работы"),#REF!,IF($U1404&lt;&gt;0,#REF!,#REF!)),1)*IF($AA1404=2025,IF(OR($M1404="Услуги",$M1404="Работы"),#REF!,IF($U1404&lt;&gt;0,#REF!,#REF!)),1)</f>
        <v>#REF!</v>
      </c>
      <c r="AJ1404" s="96" t="e">
        <f>Z1404*IF($AA1404=2021,IF(OR($M1404="Услуги",$M1404="Работы"),#REF!,IF($U1404&lt;&gt;0,#REF!,#REF!)),1)*IF($AA1404=2022,IF(OR($M1404="Услуги",$M1404="Работы"),#REF!,IF($U1404&lt;&gt;0,#REF!,#REF!)),1)*IF($AA1404=2023,IF(OR($M1404="Услуги",$M1404="Работы"),#REF!,IF($U1404&lt;&gt;0,#REF!,#REF!)),1)*IF($AA1404=2024,IF(OR($M1404="Услуги",$M1404="Работы"),#REF!,IF($U1404&lt;&gt;0,#REF!,#REF!)),1)*IF($AA1404=2025,IF(OR($M1404="Услуги",$M1404="Работы"),#REF!,IF($U1404&lt;&gt;0,#REF!,#REF!)),1)</f>
        <v>#REF!</v>
      </c>
      <c r="AK1404" s="107">
        <v>297000</v>
      </c>
      <c r="AL1404" s="57">
        <v>297000</v>
      </c>
      <c r="AM1404" s="57">
        <v>0</v>
      </c>
      <c r="AN1404" s="54">
        <v>6</v>
      </c>
    </row>
    <row r="1405" spans="1:40" s="56" customFormat="1" ht="14.25" hidden="1" customHeight="1" x14ac:dyDescent="0.25">
      <c r="A1405" s="85">
        <v>1</v>
      </c>
      <c r="B1405" s="86" t="s">
        <v>88</v>
      </c>
      <c r="C1405" s="142" t="s">
        <v>437</v>
      </c>
      <c r="D1405" s="85" t="s">
        <v>211</v>
      </c>
      <c r="E1405" s="85" t="s">
        <v>420</v>
      </c>
      <c r="F1405" s="85"/>
      <c r="G1405" s="87" t="e">
        <f>VLOOKUP(D1405,#REF!,2,FALSE)</f>
        <v>#REF!</v>
      </c>
      <c r="H1405" s="87" t="s">
        <v>432</v>
      </c>
      <c r="I1405" s="87"/>
      <c r="J1405" s="86" t="s">
        <v>418</v>
      </c>
      <c r="K1405" s="87" t="str">
        <f t="shared" si="432"/>
        <v>Защита сегментов АСУ ТП Филиал «Северо-Западная ТЭЦ им. А.Г. Бориса» АО «Интер РАО – Электрогенерация»</v>
      </c>
      <c r="L1405" s="99" t="s">
        <v>396</v>
      </c>
      <c r="M1405" s="86" t="s">
        <v>4</v>
      </c>
      <c r="N1405" s="85" t="s">
        <v>397</v>
      </c>
      <c r="O1405" s="85" t="s">
        <v>398</v>
      </c>
      <c r="P1405" s="86">
        <v>6</v>
      </c>
      <c r="Q1405" s="100">
        <v>14500</v>
      </c>
      <c r="R1405" s="97">
        <v>0</v>
      </c>
      <c r="S1405" s="98">
        <v>87000</v>
      </c>
      <c r="T1405" s="95">
        <f t="shared" si="433"/>
        <v>0</v>
      </c>
      <c r="U1405" s="98">
        <v>0</v>
      </c>
      <c r="V1405" s="95">
        <f t="shared" si="434"/>
        <v>0</v>
      </c>
      <c r="W1405" s="95">
        <f t="shared" si="435"/>
        <v>0</v>
      </c>
      <c r="X1405" s="98">
        <v>87000</v>
      </c>
      <c r="Y1405" s="95">
        <f t="shared" si="436"/>
        <v>0</v>
      </c>
      <c r="Z1405" s="95">
        <f t="shared" si="437"/>
        <v>87000</v>
      </c>
      <c r="AA1405" s="243">
        <f>Приоритеты!$D$69</f>
        <v>2022</v>
      </c>
      <c r="AB1405" s="247" t="e">
        <f t="shared" si="431"/>
        <v>#REF!</v>
      </c>
      <c r="AC1405" s="96" t="e">
        <f>S1405*IF($AA1405=2021,IF(OR($M1405="Услуги",$M1405="Работы"),#REF!,IF($U1405&lt;&gt;0,#REF!,#REF!)),1)*IF($AA1405=2022,IF(OR($M1405="Услуги",$M1405="Работы"),#REF!,IF($U1405&lt;&gt;0,#REF!,#REF!)),1)*IF($AA1405=2023,IF(OR($M1405="Услуги",$M1405="Работы"),#REF!,IF($U1405&lt;&gt;0,#REF!,#REF!)),1)*IF($AA1405=2024,IF(OR($M1405="Услуги",$M1405="Работы"),#REF!,IF($U1405&lt;&gt;0,#REF!,#REF!)),1)*IF($AA1405=2025,IF(OR($M1405="Услуги",$M1405="Работы"),#REF!,IF($U1405&lt;&gt;0,#REF!,#REF!)),1)</f>
        <v>#REF!</v>
      </c>
      <c r="AD1405" s="96" t="e">
        <f>T1405*IF($AA1405=2021,IF(OR($M1405="Услуги",$M1405="Работы"),#REF!,IF($U1405&lt;&gt;0,#REF!,#REF!)),1)*IF($AA1405=2022,IF(OR($M1405="Услуги",$M1405="Работы"),#REF!,IF($U1405&lt;&gt;0,#REF!,#REF!)),1)*IF($AA1405=2023,IF(OR($M1405="Услуги",$M1405="Работы"),#REF!,IF($U1405&lt;&gt;0,#REF!,#REF!)),1)*IF($AA1405=2024,IF(OR($M1405="Услуги",$M1405="Работы"),#REF!,IF($U1405&lt;&gt;0,#REF!,#REF!)),1)*IF($AA1405=2025,IF(OR($M1405="Услуги",$M1405="Работы"),#REF!,IF($U1405&lt;&gt;0,#REF!,#REF!)),1)</f>
        <v>#REF!</v>
      </c>
      <c r="AE1405" s="96" t="e">
        <f>U1405*IF($AA1405=2021,IF(OR($M1405="Услуги",$M1405="Работы"),#REF!,IF($U1405&lt;&gt;0,#REF!,#REF!)),1)*IF($AA1405=2022,IF(OR($M1405="Услуги",$M1405="Работы"),#REF!,IF($U1405&lt;&gt;0,#REF!,#REF!)),1)*IF($AA1405=2023,IF(OR($M1405="Услуги",$M1405="Работы"),#REF!,IF($U1405&lt;&gt;0,#REF!,#REF!)),1)*IF($AA1405=2024,IF(OR($M1405="Услуги",$M1405="Работы"),#REF!,IF($U1405&lt;&gt;0,#REF!,#REF!)),1)*IF($AA1405=2025,IF(OR($M1405="Услуги",$M1405="Работы"),#REF!,IF($U1405&lt;&gt;0,#REF!,#REF!)),1)</f>
        <v>#REF!</v>
      </c>
      <c r="AF1405" s="96" t="e">
        <f>V1405*IF($AA1405=2021,IF(OR($M1405="Услуги",$M1405="Работы"),#REF!,IF($U1405&lt;&gt;0,#REF!,#REF!)),1)*IF($AA1405=2022,IF(OR($M1405="Услуги",$M1405="Работы"),#REF!,IF($U1405&lt;&gt;0,#REF!,#REF!)),1)*IF($AA1405=2023,IF(OR($M1405="Услуги",$M1405="Работы"),#REF!,IF($U1405&lt;&gt;0,#REF!,#REF!)),1)*IF($AA1405=2024,IF(OR($M1405="Услуги",$M1405="Работы"),#REF!,IF($U1405&lt;&gt;0,#REF!,#REF!)),1)*IF($AA1405=2025,IF(OR($M1405="Услуги",$M1405="Работы"),#REF!,IF($U1405&lt;&gt;0,#REF!,#REF!)),1)</f>
        <v>#REF!</v>
      </c>
      <c r="AG1405" s="96" t="e">
        <f>W1405*IF($AA1405=2021,IF(OR($M1405="Услуги",$M1405="Работы"),#REF!,IF($U1405&lt;&gt;0,#REF!,#REF!)),1)*IF($AA1405=2022,IF(OR($M1405="Услуги",$M1405="Работы"),#REF!,IF($U1405&lt;&gt;0,#REF!,#REF!)),1)*IF($AA1405=2023,IF(OR($M1405="Услуги",$M1405="Работы"),#REF!,IF($U1405&lt;&gt;0,#REF!,#REF!)),1)*IF($AA1405=2024,IF(OR($M1405="Услуги",$M1405="Работы"),#REF!,IF($U1405&lt;&gt;0,#REF!,#REF!)),1)*IF($AA1405=2025,IF(OR($M1405="Услуги",$M1405="Работы"),#REF!,IF($U1405&lt;&gt;0,#REF!,#REF!)),1)</f>
        <v>#REF!</v>
      </c>
      <c r="AH1405" s="96" t="e">
        <f>X1405*IF($AA1405=2021,IF(OR($M1405="Услуги",$M1405="Работы"),#REF!,IF($U1405&lt;&gt;0,#REF!,#REF!)),1)*IF($AA1405=2022,IF(OR($M1405="Услуги",$M1405="Работы"),#REF!,IF($U1405&lt;&gt;0,#REF!,#REF!)),1)*IF($AA1405=2023,IF(OR($M1405="Услуги",$M1405="Работы"),#REF!,IF($U1405&lt;&gt;0,#REF!,#REF!)),1)*IF($AA1405=2024,IF(OR($M1405="Услуги",$M1405="Работы"),#REF!,IF($U1405&lt;&gt;0,#REF!,#REF!)),1)*IF($AA1405=2025,IF(OR($M1405="Услуги",$M1405="Работы"),#REF!,IF($U1405&lt;&gt;0,#REF!,#REF!)),1)</f>
        <v>#REF!</v>
      </c>
      <c r="AI1405" s="96" t="e">
        <f>Y1405*IF($AA1405=2021,IF(OR($M1405="Услуги",$M1405="Работы"),#REF!,IF($U1405&lt;&gt;0,#REF!,#REF!)),1)*IF($AA1405=2022,IF(OR($M1405="Услуги",$M1405="Работы"),#REF!,IF($U1405&lt;&gt;0,#REF!,#REF!)),1)*IF($AA1405=2023,IF(OR($M1405="Услуги",$M1405="Работы"),#REF!,IF($U1405&lt;&gt;0,#REF!,#REF!)),1)*IF($AA1405=2024,IF(OR($M1405="Услуги",$M1405="Работы"),#REF!,IF($U1405&lt;&gt;0,#REF!,#REF!)),1)*IF($AA1405=2025,IF(OR($M1405="Услуги",$M1405="Работы"),#REF!,IF($U1405&lt;&gt;0,#REF!,#REF!)),1)</f>
        <v>#REF!</v>
      </c>
      <c r="AJ1405" s="96" t="e">
        <f>Z1405*IF($AA1405=2021,IF(OR($M1405="Услуги",$M1405="Работы"),#REF!,IF($U1405&lt;&gt;0,#REF!,#REF!)),1)*IF($AA1405=2022,IF(OR($M1405="Услуги",$M1405="Работы"),#REF!,IF($U1405&lt;&gt;0,#REF!,#REF!)),1)*IF($AA1405=2023,IF(OR($M1405="Услуги",$M1405="Работы"),#REF!,IF($U1405&lt;&gt;0,#REF!,#REF!)),1)*IF($AA1405=2024,IF(OR($M1405="Услуги",$M1405="Работы"),#REF!,IF($U1405&lt;&gt;0,#REF!,#REF!)),1)*IF($AA1405=2025,IF(OR($M1405="Услуги",$M1405="Работы"),#REF!,IF($U1405&lt;&gt;0,#REF!,#REF!)),1)</f>
        <v>#REF!</v>
      </c>
      <c r="AK1405" s="107">
        <v>87000</v>
      </c>
      <c r="AL1405" s="57">
        <v>0</v>
      </c>
      <c r="AM1405" s="57">
        <v>87000</v>
      </c>
      <c r="AN1405" s="54">
        <v>6</v>
      </c>
    </row>
    <row r="1406" spans="1:40" s="56" customFormat="1" ht="14.25" hidden="1" customHeight="1" x14ac:dyDescent="0.25">
      <c r="A1406" s="85">
        <v>1</v>
      </c>
      <c r="B1406" s="86" t="s">
        <v>88</v>
      </c>
      <c r="C1406" s="142" t="s">
        <v>437</v>
      </c>
      <c r="D1406" s="85" t="s">
        <v>211</v>
      </c>
      <c r="E1406" s="85" t="s">
        <v>420</v>
      </c>
      <c r="F1406" s="85"/>
      <c r="G1406" s="87" t="e">
        <f>VLOOKUP(D1406,#REF!,2,FALSE)</f>
        <v>#REF!</v>
      </c>
      <c r="H1406" s="87" t="s">
        <v>432</v>
      </c>
      <c r="I1406" s="87"/>
      <c r="J1406" s="86" t="s">
        <v>418</v>
      </c>
      <c r="K1406" s="87" t="str">
        <f t="shared" si="432"/>
        <v>Защита сегментов АСУ ТП Филиал «Северо-Западная ТЭЦ им. А.Г. Бориса» АО «Интер РАО – Электрогенерация»</v>
      </c>
      <c r="L1406" s="99" t="s">
        <v>124</v>
      </c>
      <c r="M1406" s="86" t="s">
        <v>4</v>
      </c>
      <c r="N1406" s="85" t="s">
        <v>321</v>
      </c>
      <c r="O1406" s="85" t="s">
        <v>399</v>
      </c>
      <c r="P1406" s="86">
        <v>6</v>
      </c>
      <c r="Q1406" s="100">
        <v>1910</v>
      </c>
      <c r="R1406" s="97">
        <v>0</v>
      </c>
      <c r="S1406" s="98">
        <v>11460</v>
      </c>
      <c r="T1406" s="95">
        <f t="shared" si="433"/>
        <v>0</v>
      </c>
      <c r="U1406" s="98">
        <v>0</v>
      </c>
      <c r="V1406" s="95">
        <f t="shared" si="434"/>
        <v>0</v>
      </c>
      <c r="W1406" s="95">
        <f t="shared" si="435"/>
        <v>0</v>
      </c>
      <c r="X1406" s="98">
        <v>11460</v>
      </c>
      <c r="Y1406" s="95">
        <f t="shared" si="436"/>
        <v>0</v>
      </c>
      <c r="Z1406" s="95">
        <f t="shared" si="437"/>
        <v>11460</v>
      </c>
      <c r="AA1406" s="243">
        <f>Приоритеты!$D$69</f>
        <v>2022</v>
      </c>
      <c r="AB1406" s="247" t="e">
        <f t="shared" si="431"/>
        <v>#REF!</v>
      </c>
      <c r="AC1406" s="96" t="e">
        <f>S1406*IF($AA1406=2021,IF(OR($M1406="Услуги",$M1406="Работы"),#REF!,IF($U1406&lt;&gt;0,#REF!,#REF!)),1)*IF($AA1406=2022,IF(OR($M1406="Услуги",$M1406="Работы"),#REF!,IF($U1406&lt;&gt;0,#REF!,#REF!)),1)*IF($AA1406=2023,IF(OR($M1406="Услуги",$M1406="Работы"),#REF!,IF($U1406&lt;&gt;0,#REF!,#REF!)),1)*IF($AA1406=2024,IF(OR($M1406="Услуги",$M1406="Работы"),#REF!,IF($U1406&lt;&gt;0,#REF!,#REF!)),1)*IF($AA1406=2025,IF(OR($M1406="Услуги",$M1406="Работы"),#REF!,IF($U1406&lt;&gt;0,#REF!,#REF!)),1)</f>
        <v>#REF!</v>
      </c>
      <c r="AD1406" s="96" t="e">
        <f>T1406*IF($AA1406=2021,IF(OR($M1406="Услуги",$M1406="Работы"),#REF!,IF($U1406&lt;&gt;0,#REF!,#REF!)),1)*IF($AA1406=2022,IF(OR($M1406="Услуги",$M1406="Работы"),#REF!,IF($U1406&lt;&gt;0,#REF!,#REF!)),1)*IF($AA1406=2023,IF(OR($M1406="Услуги",$M1406="Работы"),#REF!,IF($U1406&lt;&gt;0,#REF!,#REF!)),1)*IF($AA1406=2024,IF(OR($M1406="Услуги",$M1406="Работы"),#REF!,IF($U1406&lt;&gt;0,#REF!,#REF!)),1)*IF($AA1406=2025,IF(OR($M1406="Услуги",$M1406="Работы"),#REF!,IF($U1406&lt;&gt;0,#REF!,#REF!)),1)</f>
        <v>#REF!</v>
      </c>
      <c r="AE1406" s="96" t="e">
        <f>U1406*IF($AA1406=2021,IF(OR($M1406="Услуги",$M1406="Работы"),#REF!,IF($U1406&lt;&gt;0,#REF!,#REF!)),1)*IF($AA1406=2022,IF(OR($M1406="Услуги",$M1406="Работы"),#REF!,IF($U1406&lt;&gt;0,#REF!,#REF!)),1)*IF($AA1406=2023,IF(OR($M1406="Услуги",$M1406="Работы"),#REF!,IF($U1406&lt;&gt;0,#REF!,#REF!)),1)*IF($AA1406=2024,IF(OR($M1406="Услуги",$M1406="Работы"),#REF!,IF($U1406&lt;&gt;0,#REF!,#REF!)),1)*IF($AA1406=2025,IF(OR($M1406="Услуги",$M1406="Работы"),#REF!,IF($U1406&lt;&gt;0,#REF!,#REF!)),1)</f>
        <v>#REF!</v>
      </c>
      <c r="AF1406" s="96" t="e">
        <f>V1406*IF($AA1406=2021,IF(OR($M1406="Услуги",$M1406="Работы"),#REF!,IF($U1406&lt;&gt;0,#REF!,#REF!)),1)*IF($AA1406=2022,IF(OR($M1406="Услуги",$M1406="Работы"),#REF!,IF($U1406&lt;&gt;0,#REF!,#REF!)),1)*IF($AA1406=2023,IF(OR($M1406="Услуги",$M1406="Работы"),#REF!,IF($U1406&lt;&gt;0,#REF!,#REF!)),1)*IF($AA1406=2024,IF(OR($M1406="Услуги",$M1406="Работы"),#REF!,IF($U1406&lt;&gt;0,#REF!,#REF!)),1)*IF($AA1406=2025,IF(OR($M1406="Услуги",$M1406="Работы"),#REF!,IF($U1406&lt;&gt;0,#REF!,#REF!)),1)</f>
        <v>#REF!</v>
      </c>
      <c r="AG1406" s="96" t="e">
        <f>W1406*IF($AA1406=2021,IF(OR($M1406="Услуги",$M1406="Работы"),#REF!,IF($U1406&lt;&gt;0,#REF!,#REF!)),1)*IF($AA1406=2022,IF(OR($M1406="Услуги",$M1406="Работы"),#REF!,IF($U1406&lt;&gt;0,#REF!,#REF!)),1)*IF($AA1406=2023,IF(OR($M1406="Услуги",$M1406="Работы"),#REF!,IF($U1406&lt;&gt;0,#REF!,#REF!)),1)*IF($AA1406=2024,IF(OR($M1406="Услуги",$M1406="Работы"),#REF!,IF($U1406&lt;&gt;0,#REF!,#REF!)),1)*IF($AA1406=2025,IF(OR($M1406="Услуги",$M1406="Работы"),#REF!,IF($U1406&lt;&gt;0,#REF!,#REF!)),1)</f>
        <v>#REF!</v>
      </c>
      <c r="AH1406" s="96" t="e">
        <f>X1406*IF($AA1406=2021,IF(OR($M1406="Услуги",$M1406="Работы"),#REF!,IF($U1406&lt;&gt;0,#REF!,#REF!)),1)*IF($AA1406=2022,IF(OR($M1406="Услуги",$M1406="Работы"),#REF!,IF($U1406&lt;&gt;0,#REF!,#REF!)),1)*IF($AA1406=2023,IF(OR($M1406="Услуги",$M1406="Работы"),#REF!,IF($U1406&lt;&gt;0,#REF!,#REF!)),1)*IF($AA1406=2024,IF(OR($M1406="Услуги",$M1406="Работы"),#REF!,IF($U1406&lt;&gt;0,#REF!,#REF!)),1)*IF($AA1406=2025,IF(OR($M1406="Услуги",$M1406="Работы"),#REF!,IF($U1406&lt;&gt;0,#REF!,#REF!)),1)</f>
        <v>#REF!</v>
      </c>
      <c r="AI1406" s="96" t="e">
        <f>Y1406*IF($AA1406=2021,IF(OR($M1406="Услуги",$M1406="Работы"),#REF!,IF($U1406&lt;&gt;0,#REF!,#REF!)),1)*IF($AA1406=2022,IF(OR($M1406="Услуги",$M1406="Работы"),#REF!,IF($U1406&lt;&gt;0,#REF!,#REF!)),1)*IF($AA1406=2023,IF(OR($M1406="Услуги",$M1406="Работы"),#REF!,IF($U1406&lt;&gt;0,#REF!,#REF!)),1)*IF($AA1406=2024,IF(OR($M1406="Услуги",$M1406="Работы"),#REF!,IF($U1406&lt;&gt;0,#REF!,#REF!)),1)*IF($AA1406=2025,IF(OR($M1406="Услуги",$M1406="Работы"),#REF!,IF($U1406&lt;&gt;0,#REF!,#REF!)),1)</f>
        <v>#REF!</v>
      </c>
      <c r="AJ1406" s="96" t="e">
        <f>Z1406*IF($AA1406=2021,IF(OR($M1406="Услуги",$M1406="Работы"),#REF!,IF($U1406&lt;&gt;0,#REF!,#REF!)),1)*IF($AA1406=2022,IF(OR($M1406="Услуги",$M1406="Работы"),#REF!,IF($U1406&lt;&gt;0,#REF!,#REF!)),1)*IF($AA1406=2023,IF(OR($M1406="Услуги",$M1406="Работы"),#REF!,IF($U1406&lt;&gt;0,#REF!,#REF!)),1)*IF($AA1406=2024,IF(OR($M1406="Услуги",$M1406="Работы"),#REF!,IF($U1406&lt;&gt;0,#REF!,#REF!)),1)*IF($AA1406=2025,IF(OR($M1406="Услуги",$M1406="Работы"),#REF!,IF($U1406&lt;&gt;0,#REF!,#REF!)),1)</f>
        <v>#REF!</v>
      </c>
      <c r="AK1406" s="107">
        <v>11460</v>
      </c>
      <c r="AL1406" s="57">
        <v>0</v>
      </c>
      <c r="AM1406" s="57">
        <v>11460</v>
      </c>
      <c r="AN1406" s="54">
        <v>6</v>
      </c>
    </row>
    <row r="1407" spans="1:40" s="56" customFormat="1" ht="15" hidden="1" customHeight="1" x14ac:dyDescent="0.25">
      <c r="A1407" s="85">
        <v>1</v>
      </c>
      <c r="B1407" s="86" t="s">
        <v>88</v>
      </c>
      <c r="C1407" s="142" t="s">
        <v>437</v>
      </c>
      <c r="D1407" s="85" t="s">
        <v>211</v>
      </c>
      <c r="E1407" s="85" t="s">
        <v>420</v>
      </c>
      <c r="F1407" s="85"/>
      <c r="G1407" s="87" t="e">
        <f>VLOOKUP(D1407,#REF!,2,FALSE)</f>
        <v>#REF!</v>
      </c>
      <c r="H1407" s="87" t="s">
        <v>432</v>
      </c>
      <c r="I1407" s="87"/>
      <c r="J1407" s="60" t="s">
        <v>219</v>
      </c>
      <c r="K1407" s="87" t="str">
        <f t="shared" si="432"/>
        <v>Защита сегментов АСУ ТП Филиал «Северо-Западная ТЭЦ им. А.Г. Бориса» АО «Интер РАО – Электрогенерация»</v>
      </c>
      <c r="L1407" s="99" t="s">
        <v>223</v>
      </c>
      <c r="M1407" s="90" t="s">
        <v>528</v>
      </c>
      <c r="N1407" s="85"/>
      <c r="O1407" s="85" t="s">
        <v>400</v>
      </c>
      <c r="P1407" s="86">
        <v>3</v>
      </c>
      <c r="Q1407" s="100">
        <v>180000</v>
      </c>
      <c r="R1407" s="97">
        <v>0.2</v>
      </c>
      <c r="S1407" s="98">
        <v>648000</v>
      </c>
      <c r="T1407" s="95">
        <f t="shared" si="433"/>
        <v>108000</v>
      </c>
      <c r="U1407" s="98">
        <v>648000</v>
      </c>
      <c r="V1407" s="95">
        <f t="shared" si="434"/>
        <v>108000</v>
      </c>
      <c r="W1407" s="95">
        <f t="shared" si="435"/>
        <v>540000</v>
      </c>
      <c r="X1407" s="98"/>
      <c r="Y1407" s="95">
        <f t="shared" si="436"/>
        <v>0</v>
      </c>
      <c r="Z1407" s="95">
        <f t="shared" si="437"/>
        <v>0</v>
      </c>
      <c r="AA1407" s="245" t="s">
        <v>519</v>
      </c>
      <c r="AB1407" s="247">
        <f t="shared" si="431"/>
        <v>0</v>
      </c>
      <c r="AC1407" s="96">
        <f>S1407*IF($AA1407=2021,IF(OR($M1407="Услуги",$M1407="Работы"),#REF!,IF($U1407&lt;&gt;0,#REF!,#REF!)),1)*IF($AA1407=2022,IF(OR($M1407="Услуги",$M1407="Работы"),#REF!,IF($U1407&lt;&gt;0,#REF!,#REF!)),1)*IF($AA1407=2023,IF(OR($M1407="Услуги",$M1407="Работы"),#REF!,IF($U1407&lt;&gt;0,#REF!,#REF!)),1)*IF($AA1407=2024,IF(OR($M1407="Услуги",$M1407="Работы"),#REF!,IF($U1407&lt;&gt;0,#REF!,#REF!)),1)*IF($AA1407=2025,IF(OR($M1407="Услуги",$M1407="Работы"),#REF!,IF($U1407&lt;&gt;0,#REF!,#REF!)),1)</f>
        <v>648000</v>
      </c>
      <c r="AD1407" s="96">
        <f>T1407*IF($AA1407=2021,IF(OR($M1407="Услуги",$M1407="Работы"),#REF!,IF($U1407&lt;&gt;0,#REF!,#REF!)),1)*IF($AA1407=2022,IF(OR($M1407="Услуги",$M1407="Работы"),#REF!,IF($U1407&lt;&gt;0,#REF!,#REF!)),1)*IF($AA1407=2023,IF(OR($M1407="Услуги",$M1407="Работы"),#REF!,IF($U1407&lt;&gt;0,#REF!,#REF!)),1)*IF($AA1407=2024,IF(OR($M1407="Услуги",$M1407="Работы"),#REF!,IF($U1407&lt;&gt;0,#REF!,#REF!)),1)*IF($AA1407=2025,IF(OR($M1407="Услуги",$M1407="Работы"),#REF!,IF($U1407&lt;&gt;0,#REF!,#REF!)),1)</f>
        <v>108000</v>
      </c>
      <c r="AE1407" s="96">
        <f>U1407*IF($AA1407=2021,IF(OR($M1407="Услуги",$M1407="Работы"),#REF!,IF($U1407&lt;&gt;0,#REF!,#REF!)),1)*IF($AA1407=2022,IF(OR($M1407="Услуги",$M1407="Работы"),#REF!,IF($U1407&lt;&gt;0,#REF!,#REF!)),1)*IF($AA1407=2023,IF(OR($M1407="Услуги",$M1407="Работы"),#REF!,IF($U1407&lt;&gt;0,#REF!,#REF!)),1)*IF($AA1407=2024,IF(OR($M1407="Услуги",$M1407="Работы"),#REF!,IF($U1407&lt;&gt;0,#REF!,#REF!)),1)*IF($AA1407=2025,IF(OR($M1407="Услуги",$M1407="Работы"),#REF!,IF($U1407&lt;&gt;0,#REF!,#REF!)),1)</f>
        <v>648000</v>
      </c>
      <c r="AF1407" s="96">
        <f>V1407*IF($AA1407=2021,IF(OR($M1407="Услуги",$M1407="Работы"),#REF!,IF($U1407&lt;&gt;0,#REF!,#REF!)),1)*IF($AA1407=2022,IF(OR($M1407="Услуги",$M1407="Работы"),#REF!,IF($U1407&lt;&gt;0,#REF!,#REF!)),1)*IF($AA1407=2023,IF(OR($M1407="Услуги",$M1407="Работы"),#REF!,IF($U1407&lt;&gt;0,#REF!,#REF!)),1)*IF($AA1407=2024,IF(OR($M1407="Услуги",$M1407="Работы"),#REF!,IF($U1407&lt;&gt;0,#REF!,#REF!)),1)*IF($AA1407=2025,IF(OR($M1407="Услуги",$M1407="Работы"),#REF!,IF($U1407&lt;&gt;0,#REF!,#REF!)),1)</f>
        <v>108000</v>
      </c>
      <c r="AG1407" s="96">
        <f>W1407*IF($AA1407=2021,IF(OR($M1407="Услуги",$M1407="Работы"),#REF!,IF($U1407&lt;&gt;0,#REF!,#REF!)),1)*IF($AA1407=2022,IF(OR($M1407="Услуги",$M1407="Работы"),#REF!,IF($U1407&lt;&gt;0,#REF!,#REF!)),1)*IF($AA1407=2023,IF(OR($M1407="Услуги",$M1407="Работы"),#REF!,IF($U1407&lt;&gt;0,#REF!,#REF!)),1)*IF($AA1407=2024,IF(OR($M1407="Услуги",$M1407="Работы"),#REF!,IF($U1407&lt;&gt;0,#REF!,#REF!)),1)*IF($AA1407=2025,IF(OR($M1407="Услуги",$M1407="Работы"),#REF!,IF($U1407&lt;&gt;0,#REF!,#REF!)),1)</f>
        <v>540000</v>
      </c>
      <c r="AH1407" s="96">
        <f>X1407*IF($AA1407=2021,IF(OR($M1407="Услуги",$M1407="Работы"),#REF!,IF($U1407&lt;&gt;0,#REF!,#REF!)),1)*IF($AA1407=2022,IF(OR($M1407="Услуги",$M1407="Работы"),#REF!,IF($U1407&lt;&gt;0,#REF!,#REF!)),1)*IF($AA1407=2023,IF(OR($M1407="Услуги",$M1407="Работы"),#REF!,IF($U1407&lt;&gt;0,#REF!,#REF!)),1)*IF($AA1407=2024,IF(OR($M1407="Услуги",$M1407="Работы"),#REF!,IF($U1407&lt;&gt;0,#REF!,#REF!)),1)*IF($AA1407=2025,IF(OR($M1407="Услуги",$M1407="Работы"),#REF!,IF($U1407&lt;&gt;0,#REF!,#REF!)),1)</f>
        <v>0</v>
      </c>
      <c r="AI1407" s="96">
        <f>Y1407*IF($AA1407=2021,IF(OR($M1407="Услуги",$M1407="Работы"),#REF!,IF($U1407&lt;&gt;0,#REF!,#REF!)),1)*IF($AA1407=2022,IF(OR($M1407="Услуги",$M1407="Работы"),#REF!,IF($U1407&lt;&gt;0,#REF!,#REF!)),1)*IF($AA1407=2023,IF(OR($M1407="Услуги",$M1407="Работы"),#REF!,IF($U1407&lt;&gt;0,#REF!,#REF!)),1)*IF($AA1407=2024,IF(OR($M1407="Услуги",$M1407="Работы"),#REF!,IF($U1407&lt;&gt;0,#REF!,#REF!)),1)*IF($AA1407=2025,IF(OR($M1407="Услуги",$M1407="Работы"),#REF!,IF($U1407&lt;&gt;0,#REF!,#REF!)),1)</f>
        <v>0</v>
      </c>
      <c r="AJ1407" s="96">
        <f>Z1407*IF($AA1407=2021,IF(OR($M1407="Услуги",$M1407="Работы"),#REF!,IF($U1407&lt;&gt;0,#REF!,#REF!)),1)*IF($AA1407=2022,IF(OR($M1407="Услуги",$M1407="Работы"),#REF!,IF($U1407&lt;&gt;0,#REF!,#REF!)),1)*IF($AA1407=2023,IF(OR($M1407="Услуги",$M1407="Работы"),#REF!,IF($U1407&lt;&gt;0,#REF!,#REF!)),1)*IF($AA1407=2024,IF(OR($M1407="Услуги",$M1407="Работы"),#REF!,IF($U1407&lt;&gt;0,#REF!,#REF!)),1)*IF($AA1407=2025,IF(OR($M1407="Услуги",$M1407="Работы"),#REF!,IF($U1407&lt;&gt;0,#REF!,#REF!)),1)</f>
        <v>0</v>
      </c>
      <c r="AK1407" s="107">
        <v>648000</v>
      </c>
      <c r="AL1407" s="57">
        <v>648000</v>
      </c>
      <c r="AM1407" s="57">
        <v>0</v>
      </c>
      <c r="AN1407" s="54">
        <v>3</v>
      </c>
    </row>
    <row r="1408" spans="1:40" s="56" customFormat="1" ht="14.25" hidden="1" customHeight="1" x14ac:dyDescent="0.25">
      <c r="A1408" s="85">
        <v>1</v>
      </c>
      <c r="B1408" s="86" t="s">
        <v>88</v>
      </c>
      <c r="C1408" s="142" t="s">
        <v>437</v>
      </c>
      <c r="D1408" s="85" t="s">
        <v>211</v>
      </c>
      <c r="E1408" s="85" t="s">
        <v>420</v>
      </c>
      <c r="F1408" s="85"/>
      <c r="G1408" s="87" t="e">
        <f>VLOOKUP(D1408,#REF!,2,FALSE)</f>
        <v>#REF!</v>
      </c>
      <c r="H1408" s="87" t="s">
        <v>432</v>
      </c>
      <c r="I1408" s="87"/>
      <c r="J1408" s="86" t="s">
        <v>418</v>
      </c>
      <c r="K1408" s="87" t="str">
        <f t="shared" si="432"/>
        <v>Защита сегментов АСУ ТП Филиал «Северо-Западная ТЭЦ им. А.Г. Бориса» АО «Интер РАО – Электрогенерация»</v>
      </c>
      <c r="L1408" s="99" t="s">
        <v>401</v>
      </c>
      <c r="M1408" s="90" t="s">
        <v>528</v>
      </c>
      <c r="N1408" s="85" t="s">
        <v>402</v>
      </c>
      <c r="O1408" s="85" t="s">
        <v>403</v>
      </c>
      <c r="P1408" s="86">
        <v>9</v>
      </c>
      <c r="Q1408" s="100">
        <v>7666.666666666667</v>
      </c>
      <c r="R1408" s="97">
        <v>0.2</v>
      </c>
      <c r="S1408" s="98">
        <v>82800</v>
      </c>
      <c r="T1408" s="95">
        <f t="shared" si="433"/>
        <v>13800</v>
      </c>
      <c r="U1408" s="98">
        <v>0</v>
      </c>
      <c r="V1408" s="95">
        <f t="shared" si="434"/>
        <v>0</v>
      </c>
      <c r="W1408" s="95">
        <f t="shared" si="435"/>
        <v>0</v>
      </c>
      <c r="X1408" s="98">
        <v>82800</v>
      </c>
      <c r="Y1408" s="95">
        <f t="shared" si="436"/>
        <v>13800</v>
      </c>
      <c r="Z1408" s="95">
        <f t="shared" si="437"/>
        <v>69000</v>
      </c>
      <c r="AA1408" s="243">
        <f>Приоритеты!$D$69</f>
        <v>2022</v>
      </c>
      <c r="AB1408" s="247" t="e">
        <f t="shared" si="431"/>
        <v>#REF!</v>
      </c>
      <c r="AC1408" s="96" t="e">
        <f>S1408*IF($AA1408=2021,IF(OR($M1408="Услуги",$M1408="Работы"),#REF!,IF($U1408&lt;&gt;0,#REF!,#REF!)),1)*IF($AA1408=2022,IF(OR($M1408="Услуги",$M1408="Работы"),#REF!,IF($U1408&lt;&gt;0,#REF!,#REF!)),1)*IF($AA1408=2023,IF(OR($M1408="Услуги",$M1408="Работы"),#REF!,IF($U1408&lt;&gt;0,#REF!,#REF!)),1)*IF($AA1408=2024,IF(OR($M1408="Услуги",$M1408="Работы"),#REF!,IF($U1408&lt;&gt;0,#REF!,#REF!)),1)*IF($AA1408=2025,IF(OR($M1408="Услуги",$M1408="Работы"),#REF!,IF($U1408&lt;&gt;0,#REF!,#REF!)),1)</f>
        <v>#REF!</v>
      </c>
      <c r="AD1408" s="96" t="e">
        <f>T1408*IF($AA1408=2021,IF(OR($M1408="Услуги",$M1408="Работы"),#REF!,IF($U1408&lt;&gt;0,#REF!,#REF!)),1)*IF($AA1408=2022,IF(OR($M1408="Услуги",$M1408="Работы"),#REF!,IF($U1408&lt;&gt;0,#REF!,#REF!)),1)*IF($AA1408=2023,IF(OR($M1408="Услуги",$M1408="Работы"),#REF!,IF($U1408&lt;&gt;0,#REF!,#REF!)),1)*IF($AA1408=2024,IF(OR($M1408="Услуги",$M1408="Работы"),#REF!,IF($U1408&lt;&gt;0,#REF!,#REF!)),1)*IF($AA1408=2025,IF(OR($M1408="Услуги",$M1408="Работы"),#REF!,IF($U1408&lt;&gt;0,#REF!,#REF!)),1)</f>
        <v>#REF!</v>
      </c>
      <c r="AE1408" s="96" t="e">
        <f>U1408*IF($AA1408=2021,IF(OR($M1408="Услуги",$M1408="Работы"),#REF!,IF($U1408&lt;&gt;0,#REF!,#REF!)),1)*IF($AA1408=2022,IF(OR($M1408="Услуги",$M1408="Работы"),#REF!,IF($U1408&lt;&gt;0,#REF!,#REF!)),1)*IF($AA1408=2023,IF(OR($M1408="Услуги",$M1408="Работы"),#REF!,IF($U1408&lt;&gt;0,#REF!,#REF!)),1)*IF($AA1408=2024,IF(OR($M1408="Услуги",$M1408="Работы"),#REF!,IF($U1408&lt;&gt;0,#REF!,#REF!)),1)*IF($AA1408=2025,IF(OR($M1408="Услуги",$M1408="Работы"),#REF!,IF($U1408&lt;&gt;0,#REF!,#REF!)),1)</f>
        <v>#REF!</v>
      </c>
      <c r="AF1408" s="96" t="e">
        <f>V1408*IF($AA1408=2021,IF(OR($M1408="Услуги",$M1408="Работы"),#REF!,IF($U1408&lt;&gt;0,#REF!,#REF!)),1)*IF($AA1408=2022,IF(OR($M1408="Услуги",$M1408="Работы"),#REF!,IF($U1408&lt;&gt;0,#REF!,#REF!)),1)*IF($AA1408=2023,IF(OR($M1408="Услуги",$M1408="Работы"),#REF!,IF($U1408&lt;&gt;0,#REF!,#REF!)),1)*IF($AA1408=2024,IF(OR($M1408="Услуги",$M1408="Работы"),#REF!,IF($U1408&lt;&gt;0,#REF!,#REF!)),1)*IF($AA1408=2025,IF(OR($M1408="Услуги",$M1408="Работы"),#REF!,IF($U1408&lt;&gt;0,#REF!,#REF!)),1)</f>
        <v>#REF!</v>
      </c>
      <c r="AG1408" s="96" t="e">
        <f>W1408*IF($AA1408=2021,IF(OR($M1408="Услуги",$M1408="Работы"),#REF!,IF($U1408&lt;&gt;0,#REF!,#REF!)),1)*IF($AA1408=2022,IF(OR($M1408="Услуги",$M1408="Работы"),#REF!,IF($U1408&lt;&gt;0,#REF!,#REF!)),1)*IF($AA1408=2023,IF(OR($M1408="Услуги",$M1408="Работы"),#REF!,IF($U1408&lt;&gt;0,#REF!,#REF!)),1)*IF($AA1408=2024,IF(OR($M1408="Услуги",$M1408="Работы"),#REF!,IF($U1408&lt;&gt;0,#REF!,#REF!)),1)*IF($AA1408=2025,IF(OR($M1408="Услуги",$M1408="Работы"),#REF!,IF($U1408&lt;&gt;0,#REF!,#REF!)),1)</f>
        <v>#REF!</v>
      </c>
      <c r="AH1408" s="96" t="e">
        <f>X1408*IF($AA1408=2021,IF(OR($M1408="Услуги",$M1408="Работы"),#REF!,IF($U1408&lt;&gt;0,#REF!,#REF!)),1)*IF($AA1408=2022,IF(OR($M1408="Услуги",$M1408="Работы"),#REF!,IF($U1408&lt;&gt;0,#REF!,#REF!)),1)*IF($AA1408=2023,IF(OR($M1408="Услуги",$M1408="Работы"),#REF!,IF($U1408&lt;&gt;0,#REF!,#REF!)),1)*IF($AA1408=2024,IF(OR($M1408="Услуги",$M1408="Работы"),#REF!,IF($U1408&lt;&gt;0,#REF!,#REF!)),1)*IF($AA1408=2025,IF(OR($M1408="Услуги",$M1408="Работы"),#REF!,IF($U1408&lt;&gt;0,#REF!,#REF!)),1)</f>
        <v>#REF!</v>
      </c>
      <c r="AI1408" s="96" t="e">
        <f>Y1408*IF($AA1408=2021,IF(OR($M1408="Услуги",$M1408="Работы"),#REF!,IF($U1408&lt;&gt;0,#REF!,#REF!)),1)*IF($AA1408=2022,IF(OR($M1408="Услуги",$M1408="Работы"),#REF!,IF($U1408&lt;&gt;0,#REF!,#REF!)),1)*IF($AA1408=2023,IF(OR($M1408="Услуги",$M1408="Работы"),#REF!,IF($U1408&lt;&gt;0,#REF!,#REF!)),1)*IF($AA1408=2024,IF(OR($M1408="Услуги",$M1408="Работы"),#REF!,IF($U1408&lt;&gt;0,#REF!,#REF!)),1)*IF($AA1408=2025,IF(OR($M1408="Услуги",$M1408="Работы"),#REF!,IF($U1408&lt;&gt;0,#REF!,#REF!)),1)</f>
        <v>#REF!</v>
      </c>
      <c r="AJ1408" s="96" t="e">
        <f>Z1408*IF($AA1408=2021,IF(OR($M1408="Услуги",$M1408="Работы"),#REF!,IF($U1408&lt;&gt;0,#REF!,#REF!)),1)*IF($AA1408=2022,IF(OR($M1408="Услуги",$M1408="Работы"),#REF!,IF($U1408&lt;&gt;0,#REF!,#REF!)),1)*IF($AA1408=2023,IF(OR($M1408="Услуги",$M1408="Работы"),#REF!,IF($U1408&lt;&gt;0,#REF!,#REF!)),1)*IF($AA1408=2024,IF(OR($M1408="Услуги",$M1408="Работы"),#REF!,IF($U1408&lt;&gt;0,#REF!,#REF!)),1)*IF($AA1408=2025,IF(OR($M1408="Услуги",$M1408="Работы"),#REF!,IF($U1408&lt;&gt;0,#REF!,#REF!)),1)</f>
        <v>#REF!</v>
      </c>
      <c r="AK1408" s="107">
        <v>82800</v>
      </c>
      <c r="AL1408" s="57">
        <v>0</v>
      </c>
      <c r="AM1408" s="57">
        <v>82800</v>
      </c>
      <c r="AN1408" s="54">
        <v>9</v>
      </c>
    </row>
    <row r="1409" spans="1:40" s="56" customFormat="1" ht="14.25" hidden="1" customHeight="1" x14ac:dyDescent="0.25">
      <c r="A1409" s="85">
        <v>1</v>
      </c>
      <c r="B1409" s="86" t="s">
        <v>88</v>
      </c>
      <c r="C1409" s="142" t="s">
        <v>437</v>
      </c>
      <c r="D1409" s="85" t="s">
        <v>212</v>
      </c>
      <c r="E1409" s="85" t="s">
        <v>420</v>
      </c>
      <c r="F1409" s="85"/>
      <c r="G1409" s="87" t="e">
        <f>VLOOKUP(D1409,#REF!,2,FALSE)</f>
        <v>#REF!</v>
      </c>
      <c r="H1409" s="85"/>
      <c r="I1409" s="85"/>
      <c r="J1409" s="86" t="s">
        <v>418</v>
      </c>
      <c r="K1409" s="87" t="str">
        <f t="shared" si="432"/>
        <v>Защита сегментов АСУ ТП Филиал «Сочинская ТЭС» АО «Интер РАО – Электрогенерация»</v>
      </c>
      <c r="L1409" s="99" t="s">
        <v>394</v>
      </c>
      <c r="M1409" s="90" t="s">
        <v>528</v>
      </c>
      <c r="N1409" s="85"/>
      <c r="O1409" s="85" t="s">
        <v>395</v>
      </c>
      <c r="P1409" s="86">
        <v>6</v>
      </c>
      <c r="Q1409" s="100">
        <v>41250</v>
      </c>
      <c r="R1409" s="97">
        <v>0.2</v>
      </c>
      <c r="S1409" s="98">
        <v>297000</v>
      </c>
      <c r="T1409" s="95">
        <f t="shared" si="433"/>
        <v>49500</v>
      </c>
      <c r="U1409" s="98">
        <v>297000</v>
      </c>
      <c r="V1409" s="95">
        <f t="shared" si="434"/>
        <v>49500</v>
      </c>
      <c r="W1409" s="95">
        <f t="shared" si="435"/>
        <v>247500</v>
      </c>
      <c r="X1409" s="98"/>
      <c r="Y1409" s="95">
        <f t="shared" si="436"/>
        <v>0</v>
      </c>
      <c r="Z1409" s="95">
        <f t="shared" si="437"/>
        <v>0</v>
      </c>
      <c r="AA1409" s="243">
        <f>Приоритеты!$D$70</f>
        <v>2024</v>
      </c>
      <c r="AB1409" s="247" t="e">
        <f t="shared" si="431"/>
        <v>#REF!</v>
      </c>
      <c r="AC1409" s="96" t="e">
        <f>S1409*IF($AA1409=2021,IF(OR($M1409="Услуги",$M1409="Работы"),#REF!,IF($U1409&lt;&gt;0,#REF!,#REF!)),1)*IF($AA1409=2022,IF(OR($M1409="Услуги",$M1409="Работы"),#REF!,IF($U1409&lt;&gt;0,#REF!,#REF!)),1)*IF($AA1409=2023,IF(OR($M1409="Услуги",$M1409="Работы"),#REF!,IF($U1409&lt;&gt;0,#REF!,#REF!)),1)*IF($AA1409=2024,IF(OR($M1409="Услуги",$M1409="Работы"),#REF!,IF($U1409&lt;&gt;0,#REF!,#REF!)),1)*IF($AA1409=2025,IF(OR($M1409="Услуги",$M1409="Работы"),#REF!,IF($U1409&lt;&gt;0,#REF!,#REF!)),1)</f>
        <v>#REF!</v>
      </c>
      <c r="AD1409" s="96" t="e">
        <f>T1409*IF($AA1409=2021,IF(OR($M1409="Услуги",$M1409="Работы"),#REF!,IF($U1409&lt;&gt;0,#REF!,#REF!)),1)*IF($AA1409=2022,IF(OR($M1409="Услуги",$M1409="Работы"),#REF!,IF($U1409&lt;&gt;0,#REF!,#REF!)),1)*IF($AA1409=2023,IF(OR($M1409="Услуги",$M1409="Работы"),#REF!,IF($U1409&lt;&gt;0,#REF!,#REF!)),1)*IF($AA1409=2024,IF(OR($M1409="Услуги",$M1409="Работы"),#REF!,IF($U1409&lt;&gt;0,#REF!,#REF!)),1)*IF($AA1409=2025,IF(OR($M1409="Услуги",$M1409="Работы"),#REF!,IF($U1409&lt;&gt;0,#REF!,#REF!)),1)</f>
        <v>#REF!</v>
      </c>
      <c r="AE1409" s="96" t="e">
        <f>U1409*IF($AA1409=2021,IF(OR($M1409="Услуги",$M1409="Работы"),#REF!,IF($U1409&lt;&gt;0,#REF!,#REF!)),1)*IF($AA1409=2022,IF(OR($M1409="Услуги",$M1409="Работы"),#REF!,IF($U1409&lt;&gt;0,#REF!,#REF!)),1)*IF($AA1409=2023,IF(OR($M1409="Услуги",$M1409="Работы"),#REF!,IF($U1409&lt;&gt;0,#REF!,#REF!)),1)*IF($AA1409=2024,IF(OR($M1409="Услуги",$M1409="Работы"),#REF!,IF($U1409&lt;&gt;0,#REF!,#REF!)),1)*IF($AA1409=2025,IF(OR($M1409="Услуги",$M1409="Работы"),#REF!,IF($U1409&lt;&gt;0,#REF!,#REF!)),1)</f>
        <v>#REF!</v>
      </c>
      <c r="AF1409" s="96" t="e">
        <f>V1409*IF($AA1409=2021,IF(OR($M1409="Услуги",$M1409="Работы"),#REF!,IF($U1409&lt;&gt;0,#REF!,#REF!)),1)*IF($AA1409=2022,IF(OR($M1409="Услуги",$M1409="Работы"),#REF!,IF($U1409&lt;&gt;0,#REF!,#REF!)),1)*IF($AA1409=2023,IF(OR($M1409="Услуги",$M1409="Работы"),#REF!,IF($U1409&lt;&gt;0,#REF!,#REF!)),1)*IF($AA1409=2024,IF(OR($M1409="Услуги",$M1409="Работы"),#REF!,IF($U1409&lt;&gt;0,#REF!,#REF!)),1)*IF($AA1409=2025,IF(OR($M1409="Услуги",$M1409="Работы"),#REF!,IF($U1409&lt;&gt;0,#REF!,#REF!)),1)</f>
        <v>#REF!</v>
      </c>
      <c r="AG1409" s="96" t="e">
        <f>W1409*IF($AA1409=2021,IF(OR($M1409="Услуги",$M1409="Работы"),#REF!,IF($U1409&lt;&gt;0,#REF!,#REF!)),1)*IF($AA1409=2022,IF(OR($M1409="Услуги",$M1409="Работы"),#REF!,IF($U1409&lt;&gt;0,#REF!,#REF!)),1)*IF($AA1409=2023,IF(OR($M1409="Услуги",$M1409="Работы"),#REF!,IF($U1409&lt;&gt;0,#REF!,#REF!)),1)*IF($AA1409=2024,IF(OR($M1409="Услуги",$M1409="Работы"),#REF!,IF($U1409&lt;&gt;0,#REF!,#REF!)),1)*IF($AA1409=2025,IF(OR($M1409="Услуги",$M1409="Работы"),#REF!,IF($U1409&lt;&gt;0,#REF!,#REF!)),1)</f>
        <v>#REF!</v>
      </c>
      <c r="AH1409" s="96" t="e">
        <f>X1409*IF($AA1409=2021,IF(OR($M1409="Услуги",$M1409="Работы"),#REF!,IF($U1409&lt;&gt;0,#REF!,#REF!)),1)*IF($AA1409=2022,IF(OR($M1409="Услуги",$M1409="Работы"),#REF!,IF($U1409&lt;&gt;0,#REF!,#REF!)),1)*IF($AA1409=2023,IF(OR($M1409="Услуги",$M1409="Работы"),#REF!,IF($U1409&lt;&gt;0,#REF!,#REF!)),1)*IF($AA1409=2024,IF(OR($M1409="Услуги",$M1409="Работы"),#REF!,IF($U1409&lt;&gt;0,#REF!,#REF!)),1)*IF($AA1409=2025,IF(OR($M1409="Услуги",$M1409="Работы"),#REF!,IF($U1409&lt;&gt;0,#REF!,#REF!)),1)</f>
        <v>#REF!</v>
      </c>
      <c r="AI1409" s="96" t="e">
        <f>Y1409*IF($AA1409=2021,IF(OR($M1409="Услуги",$M1409="Работы"),#REF!,IF($U1409&lt;&gt;0,#REF!,#REF!)),1)*IF($AA1409=2022,IF(OR($M1409="Услуги",$M1409="Работы"),#REF!,IF($U1409&lt;&gt;0,#REF!,#REF!)),1)*IF($AA1409=2023,IF(OR($M1409="Услуги",$M1409="Работы"),#REF!,IF($U1409&lt;&gt;0,#REF!,#REF!)),1)*IF($AA1409=2024,IF(OR($M1409="Услуги",$M1409="Работы"),#REF!,IF($U1409&lt;&gt;0,#REF!,#REF!)),1)*IF($AA1409=2025,IF(OR($M1409="Услуги",$M1409="Работы"),#REF!,IF($U1409&lt;&gt;0,#REF!,#REF!)),1)</f>
        <v>#REF!</v>
      </c>
      <c r="AJ1409" s="96" t="e">
        <f>Z1409*IF($AA1409=2021,IF(OR($M1409="Услуги",$M1409="Работы"),#REF!,IF($U1409&lt;&gt;0,#REF!,#REF!)),1)*IF($AA1409=2022,IF(OR($M1409="Услуги",$M1409="Работы"),#REF!,IF($U1409&lt;&gt;0,#REF!,#REF!)),1)*IF($AA1409=2023,IF(OR($M1409="Услуги",$M1409="Работы"),#REF!,IF($U1409&lt;&gt;0,#REF!,#REF!)),1)*IF($AA1409=2024,IF(OR($M1409="Услуги",$M1409="Работы"),#REF!,IF($U1409&lt;&gt;0,#REF!,#REF!)),1)*IF($AA1409=2025,IF(OR($M1409="Услуги",$M1409="Работы"),#REF!,IF($U1409&lt;&gt;0,#REF!,#REF!)),1)</f>
        <v>#REF!</v>
      </c>
      <c r="AK1409" s="107">
        <v>297000</v>
      </c>
      <c r="AL1409" s="57">
        <v>297000</v>
      </c>
      <c r="AM1409" s="57">
        <v>0</v>
      </c>
      <c r="AN1409" s="54">
        <v>6</v>
      </c>
    </row>
    <row r="1410" spans="1:40" s="56" customFormat="1" ht="14.25" hidden="1" customHeight="1" x14ac:dyDescent="0.25">
      <c r="A1410" s="85">
        <v>1</v>
      </c>
      <c r="B1410" s="86" t="s">
        <v>88</v>
      </c>
      <c r="C1410" s="142" t="s">
        <v>437</v>
      </c>
      <c r="D1410" s="85" t="s">
        <v>212</v>
      </c>
      <c r="E1410" s="85" t="s">
        <v>420</v>
      </c>
      <c r="F1410" s="85"/>
      <c r="G1410" s="87" t="e">
        <f>VLOOKUP(D1410,#REF!,2,FALSE)</f>
        <v>#REF!</v>
      </c>
      <c r="H1410" s="85"/>
      <c r="I1410" s="85"/>
      <c r="J1410" s="86" t="s">
        <v>418</v>
      </c>
      <c r="K1410" s="87" t="str">
        <f t="shared" si="432"/>
        <v>Защита сегментов АСУ ТП Филиал «Сочинская ТЭС» АО «Интер РАО – Электрогенерация»</v>
      </c>
      <c r="L1410" s="99" t="s">
        <v>396</v>
      </c>
      <c r="M1410" s="86" t="s">
        <v>4</v>
      </c>
      <c r="N1410" s="85" t="s">
        <v>397</v>
      </c>
      <c r="O1410" s="85" t="s">
        <v>398</v>
      </c>
      <c r="P1410" s="86">
        <v>6</v>
      </c>
      <c r="Q1410" s="100">
        <v>14500</v>
      </c>
      <c r="R1410" s="97">
        <v>0</v>
      </c>
      <c r="S1410" s="98">
        <v>87000</v>
      </c>
      <c r="T1410" s="95">
        <f t="shared" si="433"/>
        <v>0</v>
      </c>
      <c r="U1410" s="98">
        <v>0</v>
      </c>
      <c r="V1410" s="95">
        <f t="shared" si="434"/>
        <v>0</v>
      </c>
      <c r="W1410" s="95">
        <f t="shared" si="435"/>
        <v>0</v>
      </c>
      <c r="X1410" s="98">
        <v>87000</v>
      </c>
      <c r="Y1410" s="95">
        <f t="shared" si="436"/>
        <v>0</v>
      </c>
      <c r="Z1410" s="95">
        <f t="shared" si="437"/>
        <v>87000</v>
      </c>
      <c r="AA1410" s="243">
        <f>Приоритеты!$D$70</f>
        <v>2024</v>
      </c>
      <c r="AB1410" s="247" t="e">
        <f t="shared" si="431"/>
        <v>#REF!</v>
      </c>
      <c r="AC1410" s="96" t="e">
        <f>S1410*IF($AA1410=2021,IF(OR($M1410="Услуги",$M1410="Работы"),#REF!,IF($U1410&lt;&gt;0,#REF!,#REF!)),1)*IF($AA1410=2022,IF(OR($M1410="Услуги",$M1410="Работы"),#REF!,IF($U1410&lt;&gt;0,#REF!,#REF!)),1)*IF($AA1410=2023,IF(OR($M1410="Услуги",$M1410="Работы"),#REF!,IF($U1410&lt;&gt;0,#REF!,#REF!)),1)*IF($AA1410=2024,IF(OR($M1410="Услуги",$M1410="Работы"),#REF!,IF($U1410&lt;&gt;0,#REF!,#REF!)),1)*IF($AA1410=2025,IF(OR($M1410="Услуги",$M1410="Работы"),#REF!,IF($U1410&lt;&gt;0,#REF!,#REF!)),1)</f>
        <v>#REF!</v>
      </c>
      <c r="AD1410" s="96" t="e">
        <f>T1410*IF($AA1410=2021,IF(OR($M1410="Услуги",$M1410="Работы"),#REF!,IF($U1410&lt;&gt;0,#REF!,#REF!)),1)*IF($AA1410=2022,IF(OR($M1410="Услуги",$M1410="Работы"),#REF!,IF($U1410&lt;&gt;0,#REF!,#REF!)),1)*IF($AA1410=2023,IF(OR($M1410="Услуги",$M1410="Работы"),#REF!,IF($U1410&lt;&gt;0,#REF!,#REF!)),1)*IF($AA1410=2024,IF(OR($M1410="Услуги",$M1410="Работы"),#REF!,IF($U1410&lt;&gt;0,#REF!,#REF!)),1)*IF($AA1410=2025,IF(OR($M1410="Услуги",$M1410="Работы"),#REF!,IF($U1410&lt;&gt;0,#REF!,#REF!)),1)</f>
        <v>#REF!</v>
      </c>
      <c r="AE1410" s="96" t="e">
        <f>U1410*IF($AA1410=2021,IF(OR($M1410="Услуги",$M1410="Работы"),#REF!,IF($U1410&lt;&gt;0,#REF!,#REF!)),1)*IF($AA1410=2022,IF(OR($M1410="Услуги",$M1410="Работы"),#REF!,IF($U1410&lt;&gt;0,#REF!,#REF!)),1)*IF($AA1410=2023,IF(OR($M1410="Услуги",$M1410="Работы"),#REF!,IF($U1410&lt;&gt;0,#REF!,#REF!)),1)*IF($AA1410=2024,IF(OR($M1410="Услуги",$M1410="Работы"),#REF!,IF($U1410&lt;&gt;0,#REF!,#REF!)),1)*IF($AA1410=2025,IF(OR($M1410="Услуги",$M1410="Работы"),#REF!,IF($U1410&lt;&gt;0,#REF!,#REF!)),1)</f>
        <v>#REF!</v>
      </c>
      <c r="AF1410" s="96" t="e">
        <f>V1410*IF($AA1410=2021,IF(OR($M1410="Услуги",$M1410="Работы"),#REF!,IF($U1410&lt;&gt;0,#REF!,#REF!)),1)*IF($AA1410=2022,IF(OR($M1410="Услуги",$M1410="Работы"),#REF!,IF($U1410&lt;&gt;0,#REF!,#REF!)),1)*IF($AA1410=2023,IF(OR($M1410="Услуги",$M1410="Работы"),#REF!,IF($U1410&lt;&gt;0,#REF!,#REF!)),1)*IF($AA1410=2024,IF(OR($M1410="Услуги",$M1410="Работы"),#REF!,IF($U1410&lt;&gt;0,#REF!,#REF!)),1)*IF($AA1410=2025,IF(OR($M1410="Услуги",$M1410="Работы"),#REF!,IF($U1410&lt;&gt;0,#REF!,#REF!)),1)</f>
        <v>#REF!</v>
      </c>
      <c r="AG1410" s="96" t="e">
        <f>W1410*IF($AA1410=2021,IF(OR($M1410="Услуги",$M1410="Работы"),#REF!,IF($U1410&lt;&gt;0,#REF!,#REF!)),1)*IF($AA1410=2022,IF(OR($M1410="Услуги",$M1410="Работы"),#REF!,IF($U1410&lt;&gt;0,#REF!,#REF!)),1)*IF($AA1410=2023,IF(OR($M1410="Услуги",$M1410="Работы"),#REF!,IF($U1410&lt;&gt;0,#REF!,#REF!)),1)*IF($AA1410=2024,IF(OR($M1410="Услуги",$M1410="Работы"),#REF!,IF($U1410&lt;&gt;0,#REF!,#REF!)),1)*IF($AA1410=2025,IF(OR($M1410="Услуги",$M1410="Работы"),#REF!,IF($U1410&lt;&gt;0,#REF!,#REF!)),1)</f>
        <v>#REF!</v>
      </c>
      <c r="AH1410" s="96" t="e">
        <f>X1410*IF($AA1410=2021,IF(OR($M1410="Услуги",$M1410="Работы"),#REF!,IF($U1410&lt;&gt;0,#REF!,#REF!)),1)*IF($AA1410=2022,IF(OR($M1410="Услуги",$M1410="Работы"),#REF!,IF($U1410&lt;&gt;0,#REF!,#REF!)),1)*IF($AA1410=2023,IF(OR($M1410="Услуги",$M1410="Работы"),#REF!,IF($U1410&lt;&gt;0,#REF!,#REF!)),1)*IF($AA1410=2024,IF(OR($M1410="Услуги",$M1410="Работы"),#REF!,IF($U1410&lt;&gt;0,#REF!,#REF!)),1)*IF($AA1410=2025,IF(OR($M1410="Услуги",$M1410="Работы"),#REF!,IF($U1410&lt;&gt;0,#REF!,#REF!)),1)</f>
        <v>#REF!</v>
      </c>
      <c r="AI1410" s="96" t="e">
        <f>Y1410*IF($AA1410=2021,IF(OR($M1410="Услуги",$M1410="Работы"),#REF!,IF($U1410&lt;&gt;0,#REF!,#REF!)),1)*IF($AA1410=2022,IF(OR($M1410="Услуги",$M1410="Работы"),#REF!,IF($U1410&lt;&gt;0,#REF!,#REF!)),1)*IF($AA1410=2023,IF(OR($M1410="Услуги",$M1410="Работы"),#REF!,IF($U1410&lt;&gt;0,#REF!,#REF!)),1)*IF($AA1410=2024,IF(OR($M1410="Услуги",$M1410="Работы"),#REF!,IF($U1410&lt;&gt;0,#REF!,#REF!)),1)*IF($AA1410=2025,IF(OR($M1410="Услуги",$M1410="Работы"),#REF!,IF($U1410&lt;&gt;0,#REF!,#REF!)),1)</f>
        <v>#REF!</v>
      </c>
      <c r="AJ1410" s="96" t="e">
        <f>Z1410*IF($AA1410=2021,IF(OR($M1410="Услуги",$M1410="Работы"),#REF!,IF($U1410&lt;&gt;0,#REF!,#REF!)),1)*IF($AA1410=2022,IF(OR($M1410="Услуги",$M1410="Работы"),#REF!,IF($U1410&lt;&gt;0,#REF!,#REF!)),1)*IF($AA1410=2023,IF(OR($M1410="Услуги",$M1410="Работы"),#REF!,IF($U1410&lt;&gt;0,#REF!,#REF!)),1)*IF($AA1410=2024,IF(OR($M1410="Услуги",$M1410="Работы"),#REF!,IF($U1410&lt;&gt;0,#REF!,#REF!)),1)*IF($AA1410=2025,IF(OR($M1410="Услуги",$M1410="Работы"),#REF!,IF($U1410&lt;&gt;0,#REF!,#REF!)),1)</f>
        <v>#REF!</v>
      </c>
      <c r="AK1410" s="107">
        <v>87000</v>
      </c>
      <c r="AL1410" s="57">
        <v>0</v>
      </c>
      <c r="AM1410" s="57">
        <v>87000</v>
      </c>
      <c r="AN1410" s="54">
        <v>6</v>
      </c>
    </row>
    <row r="1411" spans="1:40" s="56" customFormat="1" ht="14.25" hidden="1" customHeight="1" x14ac:dyDescent="0.25">
      <c r="A1411" s="85">
        <v>1</v>
      </c>
      <c r="B1411" s="86" t="s">
        <v>88</v>
      </c>
      <c r="C1411" s="142" t="s">
        <v>437</v>
      </c>
      <c r="D1411" s="85" t="s">
        <v>212</v>
      </c>
      <c r="E1411" s="85" t="s">
        <v>420</v>
      </c>
      <c r="F1411" s="85"/>
      <c r="G1411" s="87" t="e">
        <f>VLOOKUP(D1411,#REF!,2,FALSE)</f>
        <v>#REF!</v>
      </c>
      <c r="H1411" s="85"/>
      <c r="I1411" s="85"/>
      <c r="J1411" s="86" t="s">
        <v>418</v>
      </c>
      <c r="K1411" s="87" t="str">
        <f t="shared" si="432"/>
        <v>Защита сегментов АСУ ТП Филиал «Сочинская ТЭС» АО «Интер РАО – Электрогенерация»</v>
      </c>
      <c r="L1411" s="99" t="s">
        <v>124</v>
      </c>
      <c r="M1411" s="86" t="s">
        <v>4</v>
      </c>
      <c r="N1411" s="85" t="s">
        <v>321</v>
      </c>
      <c r="O1411" s="85" t="s">
        <v>399</v>
      </c>
      <c r="P1411" s="86">
        <v>6</v>
      </c>
      <c r="Q1411" s="100">
        <v>1910</v>
      </c>
      <c r="R1411" s="97">
        <v>0</v>
      </c>
      <c r="S1411" s="98">
        <v>11460</v>
      </c>
      <c r="T1411" s="95">
        <f t="shared" si="433"/>
        <v>0</v>
      </c>
      <c r="U1411" s="98">
        <v>0</v>
      </c>
      <c r="V1411" s="95">
        <f t="shared" si="434"/>
        <v>0</v>
      </c>
      <c r="W1411" s="95">
        <f t="shared" si="435"/>
        <v>0</v>
      </c>
      <c r="X1411" s="98">
        <v>11460</v>
      </c>
      <c r="Y1411" s="95">
        <f t="shared" si="436"/>
        <v>0</v>
      </c>
      <c r="Z1411" s="95">
        <f t="shared" si="437"/>
        <v>11460</v>
      </c>
      <c r="AA1411" s="243">
        <f>Приоритеты!$D$70</f>
        <v>2024</v>
      </c>
      <c r="AB1411" s="247" t="e">
        <f t="shared" ref="AB1411:AB1474" si="438">AC1411-AE1411-AH1411</f>
        <v>#REF!</v>
      </c>
      <c r="AC1411" s="96" t="e">
        <f>S1411*IF($AA1411=2021,IF(OR($M1411="Услуги",$M1411="Работы"),#REF!,IF($U1411&lt;&gt;0,#REF!,#REF!)),1)*IF($AA1411=2022,IF(OR($M1411="Услуги",$M1411="Работы"),#REF!,IF($U1411&lt;&gt;0,#REF!,#REF!)),1)*IF($AA1411=2023,IF(OR($M1411="Услуги",$M1411="Работы"),#REF!,IF($U1411&lt;&gt;0,#REF!,#REF!)),1)*IF($AA1411=2024,IF(OR($M1411="Услуги",$M1411="Работы"),#REF!,IF($U1411&lt;&gt;0,#REF!,#REF!)),1)*IF($AA1411=2025,IF(OR($M1411="Услуги",$M1411="Работы"),#REF!,IF($U1411&lt;&gt;0,#REF!,#REF!)),1)</f>
        <v>#REF!</v>
      </c>
      <c r="AD1411" s="96" t="e">
        <f>T1411*IF($AA1411=2021,IF(OR($M1411="Услуги",$M1411="Работы"),#REF!,IF($U1411&lt;&gt;0,#REF!,#REF!)),1)*IF($AA1411=2022,IF(OR($M1411="Услуги",$M1411="Работы"),#REF!,IF($U1411&lt;&gt;0,#REF!,#REF!)),1)*IF($AA1411=2023,IF(OR($M1411="Услуги",$M1411="Работы"),#REF!,IF($U1411&lt;&gt;0,#REF!,#REF!)),1)*IF($AA1411=2024,IF(OR($M1411="Услуги",$M1411="Работы"),#REF!,IF($U1411&lt;&gt;0,#REF!,#REF!)),1)*IF($AA1411=2025,IF(OR($M1411="Услуги",$M1411="Работы"),#REF!,IF($U1411&lt;&gt;0,#REF!,#REF!)),1)</f>
        <v>#REF!</v>
      </c>
      <c r="AE1411" s="96" t="e">
        <f>U1411*IF($AA1411=2021,IF(OR($M1411="Услуги",$M1411="Работы"),#REF!,IF($U1411&lt;&gt;0,#REF!,#REF!)),1)*IF($AA1411=2022,IF(OR($M1411="Услуги",$M1411="Работы"),#REF!,IF($U1411&lt;&gt;0,#REF!,#REF!)),1)*IF($AA1411=2023,IF(OR($M1411="Услуги",$M1411="Работы"),#REF!,IF($U1411&lt;&gt;0,#REF!,#REF!)),1)*IF($AA1411=2024,IF(OR($M1411="Услуги",$M1411="Работы"),#REF!,IF($U1411&lt;&gt;0,#REF!,#REF!)),1)*IF($AA1411=2025,IF(OR($M1411="Услуги",$M1411="Работы"),#REF!,IF($U1411&lt;&gt;0,#REF!,#REF!)),1)</f>
        <v>#REF!</v>
      </c>
      <c r="AF1411" s="96" t="e">
        <f>V1411*IF($AA1411=2021,IF(OR($M1411="Услуги",$M1411="Работы"),#REF!,IF($U1411&lt;&gt;0,#REF!,#REF!)),1)*IF($AA1411=2022,IF(OR($M1411="Услуги",$M1411="Работы"),#REF!,IF($U1411&lt;&gt;0,#REF!,#REF!)),1)*IF($AA1411=2023,IF(OR($M1411="Услуги",$M1411="Работы"),#REF!,IF($U1411&lt;&gt;0,#REF!,#REF!)),1)*IF($AA1411=2024,IF(OR($M1411="Услуги",$M1411="Работы"),#REF!,IF($U1411&lt;&gt;0,#REF!,#REF!)),1)*IF($AA1411=2025,IF(OR($M1411="Услуги",$M1411="Работы"),#REF!,IF($U1411&lt;&gt;0,#REF!,#REF!)),1)</f>
        <v>#REF!</v>
      </c>
      <c r="AG1411" s="96" t="e">
        <f>W1411*IF($AA1411=2021,IF(OR($M1411="Услуги",$M1411="Работы"),#REF!,IF($U1411&lt;&gt;0,#REF!,#REF!)),1)*IF($AA1411=2022,IF(OR($M1411="Услуги",$M1411="Работы"),#REF!,IF($U1411&lt;&gt;0,#REF!,#REF!)),1)*IF($AA1411=2023,IF(OR($M1411="Услуги",$M1411="Работы"),#REF!,IF($U1411&lt;&gt;0,#REF!,#REF!)),1)*IF($AA1411=2024,IF(OR($M1411="Услуги",$M1411="Работы"),#REF!,IF($U1411&lt;&gt;0,#REF!,#REF!)),1)*IF($AA1411=2025,IF(OR($M1411="Услуги",$M1411="Работы"),#REF!,IF($U1411&lt;&gt;0,#REF!,#REF!)),1)</f>
        <v>#REF!</v>
      </c>
      <c r="AH1411" s="96" t="e">
        <f>X1411*IF($AA1411=2021,IF(OR($M1411="Услуги",$M1411="Работы"),#REF!,IF($U1411&lt;&gt;0,#REF!,#REF!)),1)*IF($AA1411=2022,IF(OR($M1411="Услуги",$M1411="Работы"),#REF!,IF($U1411&lt;&gt;0,#REF!,#REF!)),1)*IF($AA1411=2023,IF(OR($M1411="Услуги",$M1411="Работы"),#REF!,IF($U1411&lt;&gt;0,#REF!,#REF!)),1)*IF($AA1411=2024,IF(OR($M1411="Услуги",$M1411="Работы"),#REF!,IF($U1411&lt;&gt;0,#REF!,#REF!)),1)*IF($AA1411=2025,IF(OR($M1411="Услуги",$M1411="Работы"),#REF!,IF($U1411&lt;&gt;0,#REF!,#REF!)),1)</f>
        <v>#REF!</v>
      </c>
      <c r="AI1411" s="96" t="e">
        <f>Y1411*IF($AA1411=2021,IF(OR($M1411="Услуги",$M1411="Работы"),#REF!,IF($U1411&lt;&gt;0,#REF!,#REF!)),1)*IF($AA1411=2022,IF(OR($M1411="Услуги",$M1411="Работы"),#REF!,IF($U1411&lt;&gt;0,#REF!,#REF!)),1)*IF($AA1411=2023,IF(OR($M1411="Услуги",$M1411="Работы"),#REF!,IF($U1411&lt;&gt;0,#REF!,#REF!)),1)*IF($AA1411=2024,IF(OR($M1411="Услуги",$M1411="Работы"),#REF!,IF($U1411&lt;&gt;0,#REF!,#REF!)),1)*IF($AA1411=2025,IF(OR($M1411="Услуги",$M1411="Работы"),#REF!,IF($U1411&lt;&gt;0,#REF!,#REF!)),1)</f>
        <v>#REF!</v>
      </c>
      <c r="AJ1411" s="96" t="e">
        <f>Z1411*IF($AA1411=2021,IF(OR($M1411="Услуги",$M1411="Работы"),#REF!,IF($U1411&lt;&gt;0,#REF!,#REF!)),1)*IF($AA1411=2022,IF(OR($M1411="Услуги",$M1411="Работы"),#REF!,IF($U1411&lt;&gt;0,#REF!,#REF!)),1)*IF($AA1411=2023,IF(OR($M1411="Услуги",$M1411="Работы"),#REF!,IF($U1411&lt;&gt;0,#REF!,#REF!)),1)*IF($AA1411=2024,IF(OR($M1411="Услуги",$M1411="Работы"),#REF!,IF($U1411&lt;&gt;0,#REF!,#REF!)),1)*IF($AA1411=2025,IF(OR($M1411="Услуги",$M1411="Работы"),#REF!,IF($U1411&lt;&gt;0,#REF!,#REF!)),1)</f>
        <v>#REF!</v>
      </c>
      <c r="AK1411" s="107">
        <v>11460</v>
      </c>
      <c r="AL1411" s="57">
        <v>0</v>
      </c>
      <c r="AM1411" s="57">
        <v>11460</v>
      </c>
      <c r="AN1411" s="54">
        <v>6</v>
      </c>
    </row>
    <row r="1412" spans="1:40" s="56" customFormat="1" ht="15" hidden="1" customHeight="1" x14ac:dyDescent="0.25">
      <c r="A1412" s="85">
        <v>1</v>
      </c>
      <c r="B1412" s="86" t="s">
        <v>88</v>
      </c>
      <c r="C1412" s="142" t="s">
        <v>437</v>
      </c>
      <c r="D1412" s="85" t="s">
        <v>212</v>
      </c>
      <c r="E1412" s="85" t="s">
        <v>420</v>
      </c>
      <c r="F1412" s="85"/>
      <c r="G1412" s="87" t="e">
        <f>VLOOKUP(D1412,#REF!,2,FALSE)</f>
        <v>#REF!</v>
      </c>
      <c r="H1412" s="85"/>
      <c r="I1412" s="85"/>
      <c r="J1412" s="60" t="s">
        <v>219</v>
      </c>
      <c r="K1412" s="87" t="str">
        <f t="shared" si="432"/>
        <v>Защита сегментов АСУ ТП Филиал «Сочинская ТЭС» АО «Интер РАО – Электрогенерация»</v>
      </c>
      <c r="L1412" s="99" t="s">
        <v>223</v>
      </c>
      <c r="M1412" s="90" t="s">
        <v>528</v>
      </c>
      <c r="N1412" s="85"/>
      <c r="O1412" s="85" t="s">
        <v>400</v>
      </c>
      <c r="P1412" s="86">
        <v>3</v>
      </c>
      <c r="Q1412" s="100">
        <v>180000</v>
      </c>
      <c r="R1412" s="97">
        <v>0.2</v>
      </c>
      <c r="S1412" s="98">
        <v>648000</v>
      </c>
      <c r="T1412" s="95">
        <f t="shared" si="433"/>
        <v>108000</v>
      </c>
      <c r="U1412" s="98">
        <v>648000</v>
      </c>
      <c r="V1412" s="95">
        <f t="shared" si="434"/>
        <v>108000</v>
      </c>
      <c r="W1412" s="95">
        <f t="shared" si="435"/>
        <v>540000</v>
      </c>
      <c r="X1412" s="98"/>
      <c r="Y1412" s="95">
        <f t="shared" si="436"/>
        <v>0</v>
      </c>
      <c r="Z1412" s="95">
        <f t="shared" si="437"/>
        <v>0</v>
      </c>
      <c r="AA1412" s="245" t="s">
        <v>519</v>
      </c>
      <c r="AB1412" s="247">
        <f t="shared" si="438"/>
        <v>0</v>
      </c>
      <c r="AC1412" s="96">
        <f>S1412*IF($AA1412=2021,IF(OR($M1412="Услуги",$M1412="Работы"),#REF!,IF($U1412&lt;&gt;0,#REF!,#REF!)),1)*IF($AA1412=2022,IF(OR($M1412="Услуги",$M1412="Работы"),#REF!,IF($U1412&lt;&gt;0,#REF!,#REF!)),1)*IF($AA1412=2023,IF(OR($M1412="Услуги",$M1412="Работы"),#REF!,IF($U1412&lt;&gt;0,#REF!,#REF!)),1)*IF($AA1412=2024,IF(OR($M1412="Услуги",$M1412="Работы"),#REF!,IF($U1412&lt;&gt;0,#REF!,#REF!)),1)*IF($AA1412=2025,IF(OR($M1412="Услуги",$M1412="Работы"),#REF!,IF($U1412&lt;&gt;0,#REF!,#REF!)),1)</f>
        <v>648000</v>
      </c>
      <c r="AD1412" s="96">
        <f>T1412*IF($AA1412=2021,IF(OR($M1412="Услуги",$M1412="Работы"),#REF!,IF($U1412&lt;&gt;0,#REF!,#REF!)),1)*IF($AA1412=2022,IF(OR($M1412="Услуги",$M1412="Работы"),#REF!,IF($U1412&lt;&gt;0,#REF!,#REF!)),1)*IF($AA1412=2023,IF(OR($M1412="Услуги",$M1412="Работы"),#REF!,IF($U1412&lt;&gt;0,#REF!,#REF!)),1)*IF($AA1412=2024,IF(OR($M1412="Услуги",$M1412="Работы"),#REF!,IF($U1412&lt;&gt;0,#REF!,#REF!)),1)*IF($AA1412=2025,IF(OR($M1412="Услуги",$M1412="Работы"),#REF!,IF($U1412&lt;&gt;0,#REF!,#REF!)),1)</f>
        <v>108000</v>
      </c>
      <c r="AE1412" s="96">
        <f>U1412*IF($AA1412=2021,IF(OR($M1412="Услуги",$M1412="Работы"),#REF!,IF($U1412&lt;&gt;0,#REF!,#REF!)),1)*IF($AA1412=2022,IF(OR($M1412="Услуги",$M1412="Работы"),#REF!,IF($U1412&lt;&gt;0,#REF!,#REF!)),1)*IF($AA1412=2023,IF(OR($M1412="Услуги",$M1412="Работы"),#REF!,IF($U1412&lt;&gt;0,#REF!,#REF!)),1)*IF($AA1412=2024,IF(OR($M1412="Услуги",$M1412="Работы"),#REF!,IF($U1412&lt;&gt;0,#REF!,#REF!)),1)*IF($AA1412=2025,IF(OR($M1412="Услуги",$M1412="Работы"),#REF!,IF($U1412&lt;&gt;0,#REF!,#REF!)),1)</f>
        <v>648000</v>
      </c>
      <c r="AF1412" s="96">
        <f>V1412*IF($AA1412=2021,IF(OR($M1412="Услуги",$M1412="Работы"),#REF!,IF($U1412&lt;&gt;0,#REF!,#REF!)),1)*IF($AA1412=2022,IF(OR($M1412="Услуги",$M1412="Работы"),#REF!,IF($U1412&lt;&gt;0,#REF!,#REF!)),1)*IF($AA1412=2023,IF(OR($M1412="Услуги",$M1412="Работы"),#REF!,IF($U1412&lt;&gt;0,#REF!,#REF!)),1)*IF($AA1412=2024,IF(OR($M1412="Услуги",$M1412="Работы"),#REF!,IF($U1412&lt;&gt;0,#REF!,#REF!)),1)*IF($AA1412=2025,IF(OR($M1412="Услуги",$M1412="Работы"),#REF!,IF($U1412&lt;&gt;0,#REF!,#REF!)),1)</f>
        <v>108000</v>
      </c>
      <c r="AG1412" s="96">
        <f>W1412*IF($AA1412=2021,IF(OR($M1412="Услуги",$M1412="Работы"),#REF!,IF($U1412&lt;&gt;0,#REF!,#REF!)),1)*IF($AA1412=2022,IF(OR($M1412="Услуги",$M1412="Работы"),#REF!,IF($U1412&lt;&gt;0,#REF!,#REF!)),1)*IF($AA1412=2023,IF(OR($M1412="Услуги",$M1412="Работы"),#REF!,IF($U1412&lt;&gt;0,#REF!,#REF!)),1)*IF($AA1412=2024,IF(OR($M1412="Услуги",$M1412="Работы"),#REF!,IF($U1412&lt;&gt;0,#REF!,#REF!)),1)*IF($AA1412=2025,IF(OR($M1412="Услуги",$M1412="Работы"),#REF!,IF($U1412&lt;&gt;0,#REF!,#REF!)),1)</f>
        <v>540000</v>
      </c>
      <c r="AH1412" s="96">
        <f>X1412*IF($AA1412=2021,IF(OR($M1412="Услуги",$M1412="Работы"),#REF!,IF($U1412&lt;&gt;0,#REF!,#REF!)),1)*IF($AA1412=2022,IF(OR($M1412="Услуги",$M1412="Работы"),#REF!,IF($U1412&lt;&gt;0,#REF!,#REF!)),1)*IF($AA1412=2023,IF(OR($M1412="Услуги",$M1412="Работы"),#REF!,IF($U1412&lt;&gt;0,#REF!,#REF!)),1)*IF($AA1412=2024,IF(OR($M1412="Услуги",$M1412="Работы"),#REF!,IF($U1412&lt;&gt;0,#REF!,#REF!)),1)*IF($AA1412=2025,IF(OR($M1412="Услуги",$M1412="Работы"),#REF!,IF($U1412&lt;&gt;0,#REF!,#REF!)),1)</f>
        <v>0</v>
      </c>
      <c r="AI1412" s="96">
        <f>Y1412*IF($AA1412=2021,IF(OR($M1412="Услуги",$M1412="Работы"),#REF!,IF($U1412&lt;&gt;0,#REF!,#REF!)),1)*IF($AA1412=2022,IF(OR($M1412="Услуги",$M1412="Работы"),#REF!,IF($U1412&lt;&gt;0,#REF!,#REF!)),1)*IF($AA1412=2023,IF(OR($M1412="Услуги",$M1412="Работы"),#REF!,IF($U1412&lt;&gt;0,#REF!,#REF!)),1)*IF($AA1412=2024,IF(OR($M1412="Услуги",$M1412="Работы"),#REF!,IF($U1412&lt;&gt;0,#REF!,#REF!)),1)*IF($AA1412=2025,IF(OR($M1412="Услуги",$M1412="Работы"),#REF!,IF($U1412&lt;&gt;0,#REF!,#REF!)),1)</f>
        <v>0</v>
      </c>
      <c r="AJ1412" s="96">
        <f>Z1412*IF($AA1412=2021,IF(OR($M1412="Услуги",$M1412="Работы"),#REF!,IF($U1412&lt;&gt;0,#REF!,#REF!)),1)*IF($AA1412=2022,IF(OR($M1412="Услуги",$M1412="Работы"),#REF!,IF($U1412&lt;&gt;0,#REF!,#REF!)),1)*IF($AA1412=2023,IF(OR($M1412="Услуги",$M1412="Работы"),#REF!,IF($U1412&lt;&gt;0,#REF!,#REF!)),1)*IF($AA1412=2024,IF(OR($M1412="Услуги",$M1412="Работы"),#REF!,IF($U1412&lt;&gt;0,#REF!,#REF!)),1)*IF($AA1412=2025,IF(OR($M1412="Услуги",$M1412="Работы"),#REF!,IF($U1412&lt;&gt;0,#REF!,#REF!)),1)</f>
        <v>0</v>
      </c>
      <c r="AK1412" s="107">
        <v>648000</v>
      </c>
      <c r="AL1412" s="57">
        <v>648000</v>
      </c>
      <c r="AM1412" s="57">
        <v>0</v>
      </c>
      <c r="AN1412" s="54">
        <v>3</v>
      </c>
    </row>
    <row r="1413" spans="1:40" s="56" customFormat="1" ht="14.25" hidden="1" customHeight="1" x14ac:dyDescent="0.25">
      <c r="A1413" s="85">
        <v>1</v>
      </c>
      <c r="B1413" s="86" t="s">
        <v>88</v>
      </c>
      <c r="C1413" s="142" t="s">
        <v>437</v>
      </c>
      <c r="D1413" s="85" t="s">
        <v>212</v>
      </c>
      <c r="E1413" s="85" t="s">
        <v>420</v>
      </c>
      <c r="F1413" s="85"/>
      <c r="G1413" s="87" t="e">
        <f>VLOOKUP(D1413,#REF!,2,FALSE)</f>
        <v>#REF!</v>
      </c>
      <c r="H1413" s="85"/>
      <c r="I1413" s="85"/>
      <c r="J1413" s="86" t="s">
        <v>418</v>
      </c>
      <c r="K1413" s="87" t="str">
        <f t="shared" si="432"/>
        <v>Защита сегментов АСУ ТП Филиал «Сочинская ТЭС» АО «Интер РАО – Электрогенерация»</v>
      </c>
      <c r="L1413" s="99" t="s">
        <v>401</v>
      </c>
      <c r="M1413" s="90" t="s">
        <v>528</v>
      </c>
      <c r="N1413" s="85" t="s">
        <v>402</v>
      </c>
      <c r="O1413" s="85" t="s">
        <v>403</v>
      </c>
      <c r="P1413" s="86">
        <v>9</v>
      </c>
      <c r="Q1413" s="100">
        <v>7666.666666666667</v>
      </c>
      <c r="R1413" s="97">
        <v>0.2</v>
      </c>
      <c r="S1413" s="98">
        <v>82800</v>
      </c>
      <c r="T1413" s="95">
        <f t="shared" si="433"/>
        <v>13800</v>
      </c>
      <c r="U1413" s="98">
        <v>0</v>
      </c>
      <c r="V1413" s="95">
        <f t="shared" si="434"/>
        <v>0</v>
      </c>
      <c r="W1413" s="95">
        <f t="shared" si="435"/>
        <v>0</v>
      </c>
      <c r="X1413" s="98">
        <v>82800</v>
      </c>
      <c r="Y1413" s="95">
        <f t="shared" si="436"/>
        <v>13800</v>
      </c>
      <c r="Z1413" s="95">
        <f t="shared" si="437"/>
        <v>69000</v>
      </c>
      <c r="AA1413" s="243">
        <f>Приоритеты!$D$70</f>
        <v>2024</v>
      </c>
      <c r="AB1413" s="247" t="e">
        <f t="shared" si="438"/>
        <v>#REF!</v>
      </c>
      <c r="AC1413" s="96" t="e">
        <f>S1413*IF($AA1413=2021,IF(OR($M1413="Услуги",$M1413="Работы"),#REF!,IF($U1413&lt;&gt;0,#REF!,#REF!)),1)*IF($AA1413=2022,IF(OR($M1413="Услуги",$M1413="Работы"),#REF!,IF($U1413&lt;&gt;0,#REF!,#REF!)),1)*IF($AA1413=2023,IF(OR($M1413="Услуги",$M1413="Работы"),#REF!,IF($U1413&lt;&gt;0,#REF!,#REF!)),1)*IF($AA1413=2024,IF(OR($M1413="Услуги",$M1413="Работы"),#REF!,IF($U1413&lt;&gt;0,#REF!,#REF!)),1)*IF($AA1413=2025,IF(OR($M1413="Услуги",$M1413="Работы"),#REF!,IF($U1413&lt;&gt;0,#REF!,#REF!)),1)</f>
        <v>#REF!</v>
      </c>
      <c r="AD1413" s="96" t="e">
        <f>T1413*IF($AA1413=2021,IF(OR($M1413="Услуги",$M1413="Работы"),#REF!,IF($U1413&lt;&gt;0,#REF!,#REF!)),1)*IF($AA1413=2022,IF(OR($M1413="Услуги",$M1413="Работы"),#REF!,IF($U1413&lt;&gt;0,#REF!,#REF!)),1)*IF($AA1413=2023,IF(OR($M1413="Услуги",$M1413="Работы"),#REF!,IF($U1413&lt;&gt;0,#REF!,#REF!)),1)*IF($AA1413=2024,IF(OR($M1413="Услуги",$M1413="Работы"),#REF!,IF($U1413&lt;&gt;0,#REF!,#REF!)),1)*IF($AA1413=2025,IF(OR($M1413="Услуги",$M1413="Работы"),#REF!,IF($U1413&lt;&gt;0,#REF!,#REF!)),1)</f>
        <v>#REF!</v>
      </c>
      <c r="AE1413" s="96" t="e">
        <f>U1413*IF($AA1413=2021,IF(OR($M1413="Услуги",$M1413="Работы"),#REF!,IF($U1413&lt;&gt;0,#REF!,#REF!)),1)*IF($AA1413=2022,IF(OR($M1413="Услуги",$M1413="Работы"),#REF!,IF($U1413&lt;&gt;0,#REF!,#REF!)),1)*IF($AA1413=2023,IF(OR($M1413="Услуги",$M1413="Работы"),#REF!,IF($U1413&lt;&gt;0,#REF!,#REF!)),1)*IF($AA1413=2024,IF(OR($M1413="Услуги",$M1413="Работы"),#REF!,IF($U1413&lt;&gt;0,#REF!,#REF!)),1)*IF($AA1413=2025,IF(OR($M1413="Услуги",$M1413="Работы"),#REF!,IF($U1413&lt;&gt;0,#REF!,#REF!)),1)</f>
        <v>#REF!</v>
      </c>
      <c r="AF1413" s="96" t="e">
        <f>V1413*IF($AA1413=2021,IF(OR($M1413="Услуги",$M1413="Работы"),#REF!,IF($U1413&lt;&gt;0,#REF!,#REF!)),1)*IF($AA1413=2022,IF(OR($M1413="Услуги",$M1413="Работы"),#REF!,IF($U1413&lt;&gt;0,#REF!,#REF!)),1)*IF($AA1413=2023,IF(OR($M1413="Услуги",$M1413="Работы"),#REF!,IF($U1413&lt;&gt;0,#REF!,#REF!)),1)*IF($AA1413=2024,IF(OR($M1413="Услуги",$M1413="Работы"),#REF!,IF($U1413&lt;&gt;0,#REF!,#REF!)),1)*IF($AA1413=2025,IF(OR($M1413="Услуги",$M1413="Работы"),#REF!,IF($U1413&lt;&gt;0,#REF!,#REF!)),1)</f>
        <v>#REF!</v>
      </c>
      <c r="AG1413" s="96" t="e">
        <f>W1413*IF($AA1413=2021,IF(OR($M1413="Услуги",$M1413="Работы"),#REF!,IF($U1413&lt;&gt;0,#REF!,#REF!)),1)*IF($AA1413=2022,IF(OR($M1413="Услуги",$M1413="Работы"),#REF!,IF($U1413&lt;&gt;0,#REF!,#REF!)),1)*IF($AA1413=2023,IF(OR($M1413="Услуги",$M1413="Работы"),#REF!,IF($U1413&lt;&gt;0,#REF!,#REF!)),1)*IF($AA1413=2024,IF(OR($M1413="Услуги",$M1413="Работы"),#REF!,IF($U1413&lt;&gt;0,#REF!,#REF!)),1)*IF($AA1413=2025,IF(OR($M1413="Услуги",$M1413="Работы"),#REF!,IF($U1413&lt;&gt;0,#REF!,#REF!)),1)</f>
        <v>#REF!</v>
      </c>
      <c r="AH1413" s="96" t="e">
        <f>X1413*IF($AA1413=2021,IF(OR($M1413="Услуги",$M1413="Работы"),#REF!,IF($U1413&lt;&gt;0,#REF!,#REF!)),1)*IF($AA1413=2022,IF(OR($M1413="Услуги",$M1413="Работы"),#REF!,IF($U1413&lt;&gt;0,#REF!,#REF!)),1)*IF($AA1413=2023,IF(OR($M1413="Услуги",$M1413="Работы"),#REF!,IF($U1413&lt;&gt;0,#REF!,#REF!)),1)*IF($AA1413=2024,IF(OR($M1413="Услуги",$M1413="Работы"),#REF!,IF($U1413&lt;&gt;0,#REF!,#REF!)),1)*IF($AA1413=2025,IF(OR($M1413="Услуги",$M1413="Работы"),#REF!,IF($U1413&lt;&gt;0,#REF!,#REF!)),1)</f>
        <v>#REF!</v>
      </c>
      <c r="AI1413" s="96" t="e">
        <f>Y1413*IF($AA1413=2021,IF(OR($M1413="Услуги",$M1413="Работы"),#REF!,IF($U1413&lt;&gt;0,#REF!,#REF!)),1)*IF($AA1413=2022,IF(OR($M1413="Услуги",$M1413="Работы"),#REF!,IF($U1413&lt;&gt;0,#REF!,#REF!)),1)*IF($AA1413=2023,IF(OR($M1413="Услуги",$M1413="Работы"),#REF!,IF($U1413&lt;&gt;0,#REF!,#REF!)),1)*IF($AA1413=2024,IF(OR($M1413="Услуги",$M1413="Работы"),#REF!,IF($U1413&lt;&gt;0,#REF!,#REF!)),1)*IF($AA1413=2025,IF(OR($M1413="Услуги",$M1413="Работы"),#REF!,IF($U1413&lt;&gt;0,#REF!,#REF!)),1)</f>
        <v>#REF!</v>
      </c>
      <c r="AJ1413" s="96" t="e">
        <f>Z1413*IF($AA1413=2021,IF(OR($M1413="Услуги",$M1413="Работы"),#REF!,IF($U1413&lt;&gt;0,#REF!,#REF!)),1)*IF($AA1413=2022,IF(OR($M1413="Услуги",$M1413="Работы"),#REF!,IF($U1413&lt;&gt;0,#REF!,#REF!)),1)*IF($AA1413=2023,IF(OR($M1413="Услуги",$M1413="Работы"),#REF!,IF($U1413&lt;&gt;0,#REF!,#REF!)),1)*IF($AA1413=2024,IF(OR($M1413="Услуги",$M1413="Работы"),#REF!,IF($U1413&lt;&gt;0,#REF!,#REF!)),1)*IF($AA1413=2025,IF(OR($M1413="Услуги",$M1413="Работы"),#REF!,IF($U1413&lt;&gt;0,#REF!,#REF!)),1)</f>
        <v>#REF!</v>
      </c>
      <c r="AK1413" s="107">
        <v>82800</v>
      </c>
      <c r="AL1413" s="57">
        <v>0</v>
      </c>
      <c r="AM1413" s="57">
        <v>82800</v>
      </c>
      <c r="AN1413" s="54">
        <v>9</v>
      </c>
    </row>
    <row r="1414" spans="1:40" s="56" customFormat="1" ht="14.25" hidden="1" customHeight="1" x14ac:dyDescent="0.25">
      <c r="A1414" s="85">
        <v>1</v>
      </c>
      <c r="B1414" s="86" t="s">
        <v>88</v>
      </c>
      <c r="C1414" s="142" t="s">
        <v>437</v>
      </c>
      <c r="D1414" s="85" t="s">
        <v>215</v>
      </c>
      <c r="E1414" s="85" t="s">
        <v>420</v>
      </c>
      <c r="F1414" s="85" t="s">
        <v>432</v>
      </c>
      <c r="G1414" s="87" t="e">
        <f>VLOOKUP(D1414,#REF!,2,FALSE)</f>
        <v>#REF!</v>
      </c>
      <c r="H1414" s="87" t="s">
        <v>432</v>
      </c>
      <c r="I1414" s="87"/>
      <c r="J1414" s="86" t="s">
        <v>418</v>
      </c>
      <c r="K1414" s="87" t="str">
        <f t="shared" si="432"/>
        <v>Защита сегментов АСУ ТП Филиал «Уренгойская ГРЭС» АО «Интер РАО – Электрогенерация»</v>
      </c>
      <c r="L1414" s="99" t="s">
        <v>394</v>
      </c>
      <c r="M1414" s="90" t="s">
        <v>528</v>
      </c>
      <c r="N1414" s="85"/>
      <c r="O1414" s="85" t="s">
        <v>395</v>
      </c>
      <c r="P1414" s="86">
        <v>4</v>
      </c>
      <c r="Q1414" s="100">
        <v>41250</v>
      </c>
      <c r="R1414" s="97">
        <v>0.2</v>
      </c>
      <c r="S1414" s="98">
        <v>198000</v>
      </c>
      <c r="T1414" s="95">
        <f t="shared" si="433"/>
        <v>33000</v>
      </c>
      <c r="U1414" s="98">
        <v>198000</v>
      </c>
      <c r="V1414" s="95">
        <f t="shared" si="434"/>
        <v>33000</v>
      </c>
      <c r="W1414" s="95">
        <f t="shared" si="435"/>
        <v>165000</v>
      </c>
      <c r="X1414" s="98"/>
      <c r="Y1414" s="95">
        <f t="shared" si="436"/>
        <v>0</v>
      </c>
      <c r="Z1414" s="95">
        <f t="shared" si="437"/>
        <v>0</v>
      </c>
      <c r="AA1414" s="243">
        <f>Приоритеты!$D$71</f>
        <v>2023</v>
      </c>
      <c r="AB1414" s="247" t="e">
        <f t="shared" si="438"/>
        <v>#REF!</v>
      </c>
      <c r="AC1414" s="96" t="e">
        <f>S1414*IF($AA1414=2021,IF(OR($M1414="Услуги",$M1414="Работы"),#REF!,IF($U1414&lt;&gt;0,#REF!,#REF!)),1)*IF($AA1414=2022,IF(OR($M1414="Услуги",$M1414="Работы"),#REF!,IF($U1414&lt;&gt;0,#REF!,#REF!)),1)*IF($AA1414=2023,IF(OR($M1414="Услуги",$M1414="Работы"),#REF!,IF($U1414&lt;&gt;0,#REF!,#REF!)),1)*IF($AA1414=2024,IF(OR($M1414="Услуги",$M1414="Работы"),#REF!,IF($U1414&lt;&gt;0,#REF!,#REF!)),1)*IF($AA1414=2025,IF(OR($M1414="Услуги",$M1414="Работы"),#REF!,IF($U1414&lt;&gt;0,#REF!,#REF!)),1)</f>
        <v>#REF!</v>
      </c>
      <c r="AD1414" s="96" t="e">
        <f>T1414*IF($AA1414=2021,IF(OR($M1414="Услуги",$M1414="Работы"),#REF!,IF($U1414&lt;&gt;0,#REF!,#REF!)),1)*IF($AA1414=2022,IF(OR($M1414="Услуги",$M1414="Работы"),#REF!,IF($U1414&lt;&gt;0,#REF!,#REF!)),1)*IF($AA1414=2023,IF(OR($M1414="Услуги",$M1414="Работы"),#REF!,IF($U1414&lt;&gt;0,#REF!,#REF!)),1)*IF($AA1414=2024,IF(OR($M1414="Услуги",$M1414="Работы"),#REF!,IF($U1414&lt;&gt;0,#REF!,#REF!)),1)*IF($AA1414=2025,IF(OR($M1414="Услуги",$M1414="Работы"),#REF!,IF($U1414&lt;&gt;0,#REF!,#REF!)),1)</f>
        <v>#REF!</v>
      </c>
      <c r="AE1414" s="96" t="e">
        <f>U1414*IF($AA1414=2021,IF(OR($M1414="Услуги",$M1414="Работы"),#REF!,IF($U1414&lt;&gt;0,#REF!,#REF!)),1)*IF($AA1414=2022,IF(OR($M1414="Услуги",$M1414="Работы"),#REF!,IF($U1414&lt;&gt;0,#REF!,#REF!)),1)*IF($AA1414=2023,IF(OR($M1414="Услуги",$M1414="Работы"),#REF!,IF($U1414&lt;&gt;0,#REF!,#REF!)),1)*IF($AA1414=2024,IF(OR($M1414="Услуги",$M1414="Работы"),#REF!,IF($U1414&lt;&gt;0,#REF!,#REF!)),1)*IF($AA1414=2025,IF(OR($M1414="Услуги",$M1414="Работы"),#REF!,IF($U1414&lt;&gt;0,#REF!,#REF!)),1)</f>
        <v>#REF!</v>
      </c>
      <c r="AF1414" s="96" t="e">
        <f>V1414*IF($AA1414=2021,IF(OR($M1414="Услуги",$M1414="Работы"),#REF!,IF($U1414&lt;&gt;0,#REF!,#REF!)),1)*IF($AA1414=2022,IF(OR($M1414="Услуги",$M1414="Работы"),#REF!,IF($U1414&lt;&gt;0,#REF!,#REF!)),1)*IF($AA1414=2023,IF(OR($M1414="Услуги",$M1414="Работы"),#REF!,IF($U1414&lt;&gt;0,#REF!,#REF!)),1)*IF($AA1414=2024,IF(OR($M1414="Услуги",$M1414="Работы"),#REF!,IF($U1414&lt;&gt;0,#REF!,#REF!)),1)*IF($AA1414=2025,IF(OR($M1414="Услуги",$M1414="Работы"),#REF!,IF($U1414&lt;&gt;0,#REF!,#REF!)),1)</f>
        <v>#REF!</v>
      </c>
      <c r="AG1414" s="96" t="e">
        <f>W1414*IF($AA1414=2021,IF(OR($M1414="Услуги",$M1414="Работы"),#REF!,IF($U1414&lt;&gt;0,#REF!,#REF!)),1)*IF($AA1414=2022,IF(OR($M1414="Услуги",$M1414="Работы"),#REF!,IF($U1414&lt;&gt;0,#REF!,#REF!)),1)*IF($AA1414=2023,IF(OR($M1414="Услуги",$M1414="Работы"),#REF!,IF($U1414&lt;&gt;0,#REF!,#REF!)),1)*IF($AA1414=2024,IF(OR($M1414="Услуги",$M1414="Работы"),#REF!,IF($U1414&lt;&gt;0,#REF!,#REF!)),1)*IF($AA1414=2025,IF(OR($M1414="Услуги",$M1414="Работы"),#REF!,IF($U1414&lt;&gt;0,#REF!,#REF!)),1)</f>
        <v>#REF!</v>
      </c>
      <c r="AH1414" s="96" t="e">
        <f>X1414*IF($AA1414=2021,IF(OR($M1414="Услуги",$M1414="Работы"),#REF!,IF($U1414&lt;&gt;0,#REF!,#REF!)),1)*IF($AA1414=2022,IF(OR($M1414="Услуги",$M1414="Работы"),#REF!,IF($U1414&lt;&gt;0,#REF!,#REF!)),1)*IF($AA1414=2023,IF(OR($M1414="Услуги",$M1414="Работы"),#REF!,IF($U1414&lt;&gt;0,#REF!,#REF!)),1)*IF($AA1414=2024,IF(OR($M1414="Услуги",$M1414="Работы"),#REF!,IF($U1414&lt;&gt;0,#REF!,#REF!)),1)*IF($AA1414=2025,IF(OR($M1414="Услуги",$M1414="Работы"),#REF!,IF($U1414&lt;&gt;0,#REF!,#REF!)),1)</f>
        <v>#REF!</v>
      </c>
      <c r="AI1414" s="96" t="e">
        <f>Y1414*IF($AA1414=2021,IF(OR($M1414="Услуги",$M1414="Работы"),#REF!,IF($U1414&lt;&gt;0,#REF!,#REF!)),1)*IF($AA1414=2022,IF(OR($M1414="Услуги",$M1414="Работы"),#REF!,IF($U1414&lt;&gt;0,#REF!,#REF!)),1)*IF($AA1414=2023,IF(OR($M1414="Услуги",$M1414="Работы"),#REF!,IF($U1414&lt;&gt;0,#REF!,#REF!)),1)*IF($AA1414=2024,IF(OR($M1414="Услуги",$M1414="Работы"),#REF!,IF($U1414&lt;&gt;0,#REF!,#REF!)),1)*IF($AA1414=2025,IF(OR($M1414="Услуги",$M1414="Работы"),#REF!,IF($U1414&lt;&gt;0,#REF!,#REF!)),1)</f>
        <v>#REF!</v>
      </c>
      <c r="AJ1414" s="96" t="e">
        <f>Z1414*IF($AA1414=2021,IF(OR($M1414="Услуги",$M1414="Работы"),#REF!,IF($U1414&lt;&gt;0,#REF!,#REF!)),1)*IF($AA1414=2022,IF(OR($M1414="Услуги",$M1414="Работы"),#REF!,IF($U1414&lt;&gt;0,#REF!,#REF!)),1)*IF($AA1414=2023,IF(OR($M1414="Услуги",$M1414="Работы"),#REF!,IF($U1414&lt;&gt;0,#REF!,#REF!)),1)*IF($AA1414=2024,IF(OR($M1414="Услуги",$M1414="Работы"),#REF!,IF($U1414&lt;&gt;0,#REF!,#REF!)),1)*IF($AA1414=2025,IF(OR($M1414="Услуги",$M1414="Работы"),#REF!,IF($U1414&lt;&gt;0,#REF!,#REF!)),1)</f>
        <v>#REF!</v>
      </c>
      <c r="AK1414" s="107">
        <v>198000</v>
      </c>
      <c r="AL1414" s="57">
        <v>198000</v>
      </c>
      <c r="AM1414" s="57">
        <v>0</v>
      </c>
      <c r="AN1414" s="54">
        <v>4</v>
      </c>
    </row>
    <row r="1415" spans="1:40" s="56" customFormat="1" ht="14.25" hidden="1" customHeight="1" x14ac:dyDescent="0.25">
      <c r="A1415" s="85">
        <v>1</v>
      </c>
      <c r="B1415" s="86" t="s">
        <v>88</v>
      </c>
      <c r="C1415" s="142" t="s">
        <v>437</v>
      </c>
      <c r="D1415" s="85" t="s">
        <v>215</v>
      </c>
      <c r="E1415" s="85" t="s">
        <v>420</v>
      </c>
      <c r="F1415" s="85" t="s">
        <v>432</v>
      </c>
      <c r="G1415" s="87" t="e">
        <f>VLOOKUP(D1415,#REF!,2,FALSE)</f>
        <v>#REF!</v>
      </c>
      <c r="H1415" s="87" t="s">
        <v>432</v>
      </c>
      <c r="I1415" s="87"/>
      <c r="J1415" s="86" t="s">
        <v>418</v>
      </c>
      <c r="K1415" s="87" t="str">
        <f t="shared" si="432"/>
        <v>Защита сегментов АСУ ТП Филиал «Уренгойская ГРЭС» АО «Интер РАО – Электрогенерация»</v>
      </c>
      <c r="L1415" s="99" t="s">
        <v>396</v>
      </c>
      <c r="M1415" s="86" t="s">
        <v>4</v>
      </c>
      <c r="N1415" s="85" t="s">
        <v>397</v>
      </c>
      <c r="O1415" s="85" t="s">
        <v>398</v>
      </c>
      <c r="P1415" s="86">
        <v>4</v>
      </c>
      <c r="Q1415" s="100">
        <v>14500</v>
      </c>
      <c r="R1415" s="97">
        <v>0</v>
      </c>
      <c r="S1415" s="98">
        <v>58000</v>
      </c>
      <c r="T1415" s="95">
        <f t="shared" si="433"/>
        <v>0</v>
      </c>
      <c r="U1415" s="98">
        <v>0</v>
      </c>
      <c r="V1415" s="95">
        <f t="shared" si="434"/>
        <v>0</v>
      </c>
      <c r="W1415" s="95">
        <f t="shared" si="435"/>
        <v>0</v>
      </c>
      <c r="X1415" s="98">
        <v>58000</v>
      </c>
      <c r="Y1415" s="95">
        <f t="shared" si="436"/>
        <v>0</v>
      </c>
      <c r="Z1415" s="95">
        <f t="shared" si="437"/>
        <v>58000</v>
      </c>
      <c r="AA1415" s="243">
        <f>Приоритеты!$D$71</f>
        <v>2023</v>
      </c>
      <c r="AB1415" s="247" t="e">
        <f t="shared" si="438"/>
        <v>#REF!</v>
      </c>
      <c r="AC1415" s="96" t="e">
        <f>S1415*IF($AA1415=2021,IF(OR($M1415="Услуги",$M1415="Работы"),#REF!,IF($U1415&lt;&gt;0,#REF!,#REF!)),1)*IF($AA1415=2022,IF(OR($M1415="Услуги",$M1415="Работы"),#REF!,IF($U1415&lt;&gt;0,#REF!,#REF!)),1)*IF($AA1415=2023,IF(OR($M1415="Услуги",$M1415="Работы"),#REF!,IF($U1415&lt;&gt;0,#REF!,#REF!)),1)*IF($AA1415=2024,IF(OR($M1415="Услуги",$M1415="Работы"),#REF!,IF($U1415&lt;&gt;0,#REF!,#REF!)),1)*IF($AA1415=2025,IF(OR($M1415="Услуги",$M1415="Работы"),#REF!,IF($U1415&lt;&gt;0,#REF!,#REF!)),1)</f>
        <v>#REF!</v>
      </c>
      <c r="AD1415" s="96" t="e">
        <f>T1415*IF($AA1415=2021,IF(OR($M1415="Услуги",$M1415="Работы"),#REF!,IF($U1415&lt;&gt;0,#REF!,#REF!)),1)*IF($AA1415=2022,IF(OR($M1415="Услуги",$M1415="Работы"),#REF!,IF($U1415&lt;&gt;0,#REF!,#REF!)),1)*IF($AA1415=2023,IF(OR($M1415="Услуги",$M1415="Работы"),#REF!,IF($U1415&lt;&gt;0,#REF!,#REF!)),1)*IF($AA1415=2024,IF(OR($M1415="Услуги",$M1415="Работы"),#REF!,IF($U1415&lt;&gt;0,#REF!,#REF!)),1)*IF($AA1415=2025,IF(OR($M1415="Услуги",$M1415="Работы"),#REF!,IF($U1415&lt;&gt;0,#REF!,#REF!)),1)</f>
        <v>#REF!</v>
      </c>
      <c r="AE1415" s="96" t="e">
        <f>U1415*IF($AA1415=2021,IF(OR($M1415="Услуги",$M1415="Работы"),#REF!,IF($U1415&lt;&gt;0,#REF!,#REF!)),1)*IF($AA1415=2022,IF(OR($M1415="Услуги",$M1415="Работы"),#REF!,IF($U1415&lt;&gt;0,#REF!,#REF!)),1)*IF($AA1415=2023,IF(OR($M1415="Услуги",$M1415="Работы"),#REF!,IF($U1415&lt;&gt;0,#REF!,#REF!)),1)*IF($AA1415=2024,IF(OR($M1415="Услуги",$M1415="Работы"),#REF!,IF($U1415&lt;&gt;0,#REF!,#REF!)),1)*IF($AA1415=2025,IF(OR($M1415="Услуги",$M1415="Работы"),#REF!,IF($U1415&lt;&gt;0,#REF!,#REF!)),1)</f>
        <v>#REF!</v>
      </c>
      <c r="AF1415" s="96" t="e">
        <f>V1415*IF($AA1415=2021,IF(OR($M1415="Услуги",$M1415="Работы"),#REF!,IF($U1415&lt;&gt;0,#REF!,#REF!)),1)*IF($AA1415=2022,IF(OR($M1415="Услуги",$M1415="Работы"),#REF!,IF($U1415&lt;&gt;0,#REF!,#REF!)),1)*IF($AA1415=2023,IF(OR($M1415="Услуги",$M1415="Работы"),#REF!,IF($U1415&lt;&gt;0,#REF!,#REF!)),1)*IF($AA1415=2024,IF(OR($M1415="Услуги",$M1415="Работы"),#REF!,IF($U1415&lt;&gt;0,#REF!,#REF!)),1)*IF($AA1415=2025,IF(OR($M1415="Услуги",$M1415="Работы"),#REF!,IF($U1415&lt;&gt;0,#REF!,#REF!)),1)</f>
        <v>#REF!</v>
      </c>
      <c r="AG1415" s="96" t="e">
        <f>W1415*IF($AA1415=2021,IF(OR($M1415="Услуги",$M1415="Работы"),#REF!,IF($U1415&lt;&gt;0,#REF!,#REF!)),1)*IF($AA1415=2022,IF(OR($M1415="Услуги",$M1415="Работы"),#REF!,IF($U1415&lt;&gt;0,#REF!,#REF!)),1)*IF($AA1415=2023,IF(OR($M1415="Услуги",$M1415="Работы"),#REF!,IF($U1415&lt;&gt;0,#REF!,#REF!)),1)*IF($AA1415=2024,IF(OR($M1415="Услуги",$M1415="Работы"),#REF!,IF($U1415&lt;&gt;0,#REF!,#REF!)),1)*IF($AA1415=2025,IF(OR($M1415="Услуги",$M1415="Работы"),#REF!,IF($U1415&lt;&gt;0,#REF!,#REF!)),1)</f>
        <v>#REF!</v>
      </c>
      <c r="AH1415" s="96" t="e">
        <f>X1415*IF($AA1415=2021,IF(OR($M1415="Услуги",$M1415="Работы"),#REF!,IF($U1415&lt;&gt;0,#REF!,#REF!)),1)*IF($AA1415=2022,IF(OR($M1415="Услуги",$M1415="Работы"),#REF!,IF($U1415&lt;&gt;0,#REF!,#REF!)),1)*IF($AA1415=2023,IF(OR($M1415="Услуги",$M1415="Работы"),#REF!,IF($U1415&lt;&gt;0,#REF!,#REF!)),1)*IF($AA1415=2024,IF(OR($M1415="Услуги",$M1415="Работы"),#REF!,IF($U1415&lt;&gt;0,#REF!,#REF!)),1)*IF($AA1415=2025,IF(OR($M1415="Услуги",$M1415="Работы"),#REF!,IF($U1415&lt;&gt;0,#REF!,#REF!)),1)</f>
        <v>#REF!</v>
      </c>
      <c r="AI1415" s="96" t="e">
        <f>Y1415*IF($AA1415=2021,IF(OR($M1415="Услуги",$M1415="Работы"),#REF!,IF($U1415&lt;&gt;0,#REF!,#REF!)),1)*IF($AA1415=2022,IF(OR($M1415="Услуги",$M1415="Работы"),#REF!,IF($U1415&lt;&gt;0,#REF!,#REF!)),1)*IF($AA1415=2023,IF(OR($M1415="Услуги",$M1415="Работы"),#REF!,IF($U1415&lt;&gt;0,#REF!,#REF!)),1)*IF($AA1415=2024,IF(OR($M1415="Услуги",$M1415="Работы"),#REF!,IF($U1415&lt;&gt;0,#REF!,#REF!)),1)*IF($AA1415=2025,IF(OR($M1415="Услуги",$M1415="Работы"),#REF!,IF($U1415&lt;&gt;0,#REF!,#REF!)),1)</f>
        <v>#REF!</v>
      </c>
      <c r="AJ1415" s="96" t="e">
        <f>Z1415*IF($AA1415=2021,IF(OR($M1415="Услуги",$M1415="Работы"),#REF!,IF($U1415&lt;&gt;0,#REF!,#REF!)),1)*IF($AA1415=2022,IF(OR($M1415="Услуги",$M1415="Работы"),#REF!,IF($U1415&lt;&gt;0,#REF!,#REF!)),1)*IF($AA1415=2023,IF(OR($M1415="Услуги",$M1415="Работы"),#REF!,IF($U1415&lt;&gt;0,#REF!,#REF!)),1)*IF($AA1415=2024,IF(OR($M1415="Услуги",$M1415="Работы"),#REF!,IF($U1415&lt;&gt;0,#REF!,#REF!)),1)*IF($AA1415=2025,IF(OR($M1415="Услуги",$M1415="Работы"),#REF!,IF($U1415&lt;&gt;0,#REF!,#REF!)),1)</f>
        <v>#REF!</v>
      </c>
      <c r="AK1415" s="107">
        <v>58000</v>
      </c>
      <c r="AL1415" s="57">
        <v>0</v>
      </c>
      <c r="AM1415" s="57">
        <v>58000</v>
      </c>
      <c r="AN1415" s="54">
        <v>4</v>
      </c>
    </row>
    <row r="1416" spans="1:40" s="56" customFormat="1" ht="14.25" hidden="1" customHeight="1" x14ac:dyDescent="0.25">
      <c r="A1416" s="85">
        <v>1</v>
      </c>
      <c r="B1416" s="86" t="s">
        <v>88</v>
      </c>
      <c r="C1416" s="142" t="s">
        <v>437</v>
      </c>
      <c r="D1416" s="85" t="s">
        <v>215</v>
      </c>
      <c r="E1416" s="85" t="s">
        <v>420</v>
      </c>
      <c r="F1416" s="85" t="s">
        <v>432</v>
      </c>
      <c r="G1416" s="87" t="e">
        <f>VLOOKUP(D1416,#REF!,2,FALSE)</f>
        <v>#REF!</v>
      </c>
      <c r="H1416" s="87" t="s">
        <v>432</v>
      </c>
      <c r="I1416" s="87"/>
      <c r="J1416" s="86" t="s">
        <v>418</v>
      </c>
      <c r="K1416" s="87" t="str">
        <f t="shared" si="432"/>
        <v>Защита сегментов АСУ ТП Филиал «Уренгойская ГРЭС» АО «Интер РАО – Электрогенерация»</v>
      </c>
      <c r="L1416" s="99" t="s">
        <v>124</v>
      </c>
      <c r="M1416" s="86" t="s">
        <v>4</v>
      </c>
      <c r="N1416" s="85" t="s">
        <v>321</v>
      </c>
      <c r="O1416" s="85" t="s">
        <v>399</v>
      </c>
      <c r="P1416" s="86">
        <v>4</v>
      </c>
      <c r="Q1416" s="100">
        <v>1910</v>
      </c>
      <c r="R1416" s="97">
        <v>0</v>
      </c>
      <c r="S1416" s="98">
        <v>7640</v>
      </c>
      <c r="T1416" s="95">
        <f t="shared" si="433"/>
        <v>0</v>
      </c>
      <c r="U1416" s="98">
        <v>0</v>
      </c>
      <c r="V1416" s="95">
        <f t="shared" si="434"/>
        <v>0</v>
      </c>
      <c r="W1416" s="95">
        <f t="shared" si="435"/>
        <v>0</v>
      </c>
      <c r="X1416" s="98">
        <v>7640</v>
      </c>
      <c r="Y1416" s="95">
        <f t="shared" si="436"/>
        <v>0</v>
      </c>
      <c r="Z1416" s="95">
        <f t="shared" si="437"/>
        <v>7640</v>
      </c>
      <c r="AA1416" s="243">
        <f>Приоритеты!$D$71</f>
        <v>2023</v>
      </c>
      <c r="AB1416" s="247" t="e">
        <f t="shared" si="438"/>
        <v>#REF!</v>
      </c>
      <c r="AC1416" s="96" t="e">
        <f>S1416*IF($AA1416=2021,IF(OR($M1416="Услуги",$M1416="Работы"),#REF!,IF($U1416&lt;&gt;0,#REF!,#REF!)),1)*IF($AA1416=2022,IF(OR($M1416="Услуги",$M1416="Работы"),#REF!,IF($U1416&lt;&gt;0,#REF!,#REF!)),1)*IF($AA1416=2023,IF(OR($M1416="Услуги",$M1416="Работы"),#REF!,IF($U1416&lt;&gt;0,#REF!,#REF!)),1)*IF($AA1416=2024,IF(OR($M1416="Услуги",$M1416="Работы"),#REF!,IF($U1416&lt;&gt;0,#REF!,#REF!)),1)*IF($AA1416=2025,IF(OR($M1416="Услуги",$M1416="Работы"),#REF!,IF($U1416&lt;&gt;0,#REF!,#REF!)),1)</f>
        <v>#REF!</v>
      </c>
      <c r="AD1416" s="96" t="e">
        <f>T1416*IF($AA1416=2021,IF(OR($M1416="Услуги",$M1416="Работы"),#REF!,IF($U1416&lt;&gt;0,#REF!,#REF!)),1)*IF($AA1416=2022,IF(OR($M1416="Услуги",$M1416="Работы"),#REF!,IF($U1416&lt;&gt;0,#REF!,#REF!)),1)*IF($AA1416=2023,IF(OR($M1416="Услуги",$M1416="Работы"),#REF!,IF($U1416&lt;&gt;0,#REF!,#REF!)),1)*IF($AA1416=2024,IF(OR($M1416="Услуги",$M1416="Работы"),#REF!,IF($U1416&lt;&gt;0,#REF!,#REF!)),1)*IF($AA1416=2025,IF(OR($M1416="Услуги",$M1416="Работы"),#REF!,IF($U1416&lt;&gt;0,#REF!,#REF!)),1)</f>
        <v>#REF!</v>
      </c>
      <c r="AE1416" s="96" t="e">
        <f>U1416*IF($AA1416=2021,IF(OR($M1416="Услуги",$M1416="Работы"),#REF!,IF($U1416&lt;&gt;0,#REF!,#REF!)),1)*IF($AA1416=2022,IF(OR($M1416="Услуги",$M1416="Работы"),#REF!,IF($U1416&lt;&gt;0,#REF!,#REF!)),1)*IF($AA1416=2023,IF(OR($M1416="Услуги",$M1416="Работы"),#REF!,IF($U1416&lt;&gt;0,#REF!,#REF!)),1)*IF($AA1416=2024,IF(OR($M1416="Услуги",$M1416="Работы"),#REF!,IF($U1416&lt;&gt;0,#REF!,#REF!)),1)*IF($AA1416=2025,IF(OR($M1416="Услуги",$M1416="Работы"),#REF!,IF($U1416&lt;&gt;0,#REF!,#REF!)),1)</f>
        <v>#REF!</v>
      </c>
      <c r="AF1416" s="96" t="e">
        <f>V1416*IF($AA1416=2021,IF(OR($M1416="Услуги",$M1416="Работы"),#REF!,IF($U1416&lt;&gt;0,#REF!,#REF!)),1)*IF($AA1416=2022,IF(OR($M1416="Услуги",$M1416="Работы"),#REF!,IF($U1416&lt;&gt;0,#REF!,#REF!)),1)*IF($AA1416=2023,IF(OR($M1416="Услуги",$M1416="Работы"),#REF!,IF($U1416&lt;&gt;0,#REF!,#REF!)),1)*IF($AA1416=2024,IF(OR($M1416="Услуги",$M1416="Работы"),#REF!,IF($U1416&lt;&gt;0,#REF!,#REF!)),1)*IF($AA1416=2025,IF(OR($M1416="Услуги",$M1416="Работы"),#REF!,IF($U1416&lt;&gt;0,#REF!,#REF!)),1)</f>
        <v>#REF!</v>
      </c>
      <c r="AG1416" s="96" t="e">
        <f>W1416*IF($AA1416=2021,IF(OR($M1416="Услуги",$M1416="Работы"),#REF!,IF($U1416&lt;&gt;0,#REF!,#REF!)),1)*IF($AA1416=2022,IF(OR($M1416="Услуги",$M1416="Работы"),#REF!,IF($U1416&lt;&gt;0,#REF!,#REF!)),1)*IF($AA1416=2023,IF(OR($M1416="Услуги",$M1416="Работы"),#REF!,IF($U1416&lt;&gt;0,#REF!,#REF!)),1)*IF($AA1416=2024,IF(OR($M1416="Услуги",$M1416="Работы"),#REF!,IF($U1416&lt;&gt;0,#REF!,#REF!)),1)*IF($AA1416=2025,IF(OR($M1416="Услуги",$M1416="Работы"),#REF!,IF($U1416&lt;&gt;0,#REF!,#REF!)),1)</f>
        <v>#REF!</v>
      </c>
      <c r="AH1416" s="96" t="e">
        <f>X1416*IF($AA1416=2021,IF(OR($M1416="Услуги",$M1416="Работы"),#REF!,IF($U1416&lt;&gt;0,#REF!,#REF!)),1)*IF($AA1416=2022,IF(OR($M1416="Услуги",$M1416="Работы"),#REF!,IF($U1416&lt;&gt;0,#REF!,#REF!)),1)*IF($AA1416=2023,IF(OR($M1416="Услуги",$M1416="Работы"),#REF!,IF($U1416&lt;&gt;0,#REF!,#REF!)),1)*IF($AA1416=2024,IF(OR($M1416="Услуги",$M1416="Работы"),#REF!,IF($U1416&lt;&gt;0,#REF!,#REF!)),1)*IF($AA1416=2025,IF(OR($M1416="Услуги",$M1416="Работы"),#REF!,IF($U1416&lt;&gt;0,#REF!,#REF!)),1)</f>
        <v>#REF!</v>
      </c>
      <c r="AI1416" s="96" t="e">
        <f>Y1416*IF($AA1416=2021,IF(OR($M1416="Услуги",$M1416="Работы"),#REF!,IF($U1416&lt;&gt;0,#REF!,#REF!)),1)*IF($AA1416=2022,IF(OR($M1416="Услуги",$M1416="Работы"),#REF!,IF($U1416&lt;&gt;0,#REF!,#REF!)),1)*IF($AA1416=2023,IF(OR($M1416="Услуги",$M1416="Работы"),#REF!,IF($U1416&lt;&gt;0,#REF!,#REF!)),1)*IF($AA1416=2024,IF(OR($M1416="Услуги",$M1416="Работы"),#REF!,IF($U1416&lt;&gt;0,#REF!,#REF!)),1)*IF($AA1416=2025,IF(OR($M1416="Услуги",$M1416="Работы"),#REF!,IF($U1416&lt;&gt;0,#REF!,#REF!)),1)</f>
        <v>#REF!</v>
      </c>
      <c r="AJ1416" s="96" t="e">
        <f>Z1416*IF($AA1416=2021,IF(OR($M1416="Услуги",$M1416="Работы"),#REF!,IF($U1416&lt;&gt;0,#REF!,#REF!)),1)*IF($AA1416=2022,IF(OR($M1416="Услуги",$M1416="Работы"),#REF!,IF($U1416&lt;&gt;0,#REF!,#REF!)),1)*IF($AA1416=2023,IF(OR($M1416="Услуги",$M1416="Работы"),#REF!,IF($U1416&lt;&gt;0,#REF!,#REF!)),1)*IF($AA1416=2024,IF(OR($M1416="Услуги",$M1416="Работы"),#REF!,IF($U1416&lt;&gt;0,#REF!,#REF!)),1)*IF($AA1416=2025,IF(OR($M1416="Услуги",$M1416="Работы"),#REF!,IF($U1416&lt;&gt;0,#REF!,#REF!)),1)</f>
        <v>#REF!</v>
      </c>
      <c r="AK1416" s="107">
        <v>7640</v>
      </c>
      <c r="AL1416" s="57">
        <v>0</v>
      </c>
      <c r="AM1416" s="57">
        <v>7640</v>
      </c>
      <c r="AN1416" s="54">
        <v>4</v>
      </c>
    </row>
    <row r="1417" spans="1:40" s="56" customFormat="1" ht="15" hidden="1" customHeight="1" x14ac:dyDescent="0.25">
      <c r="A1417" s="85">
        <v>1</v>
      </c>
      <c r="B1417" s="86" t="s">
        <v>88</v>
      </c>
      <c r="C1417" s="142" t="s">
        <v>437</v>
      </c>
      <c r="D1417" s="85" t="s">
        <v>215</v>
      </c>
      <c r="E1417" s="85" t="s">
        <v>420</v>
      </c>
      <c r="F1417" s="85" t="s">
        <v>432</v>
      </c>
      <c r="G1417" s="87" t="e">
        <f>VLOOKUP(D1417,#REF!,2,FALSE)</f>
        <v>#REF!</v>
      </c>
      <c r="H1417" s="87" t="s">
        <v>432</v>
      </c>
      <c r="I1417" s="87"/>
      <c r="J1417" s="60" t="s">
        <v>219</v>
      </c>
      <c r="K1417" s="87" t="str">
        <f t="shared" si="432"/>
        <v>Защита сегментов АСУ ТП Филиал «Уренгойская ГРЭС» АО «Интер РАО – Электрогенерация»</v>
      </c>
      <c r="L1417" s="99" t="s">
        <v>223</v>
      </c>
      <c r="M1417" s="90" t="s">
        <v>528</v>
      </c>
      <c r="N1417" s="85"/>
      <c r="O1417" s="85" t="s">
        <v>400</v>
      </c>
      <c r="P1417" s="86">
        <v>2</v>
      </c>
      <c r="Q1417" s="100">
        <v>180000</v>
      </c>
      <c r="R1417" s="97">
        <v>0.2</v>
      </c>
      <c r="S1417" s="98">
        <v>432000</v>
      </c>
      <c r="T1417" s="95">
        <f t="shared" si="433"/>
        <v>72000</v>
      </c>
      <c r="U1417" s="98">
        <v>432000</v>
      </c>
      <c r="V1417" s="95">
        <f t="shared" si="434"/>
        <v>72000</v>
      </c>
      <c r="W1417" s="95">
        <f t="shared" si="435"/>
        <v>360000</v>
      </c>
      <c r="X1417" s="98"/>
      <c r="Y1417" s="95">
        <f t="shared" si="436"/>
        <v>0</v>
      </c>
      <c r="Z1417" s="95">
        <f t="shared" si="437"/>
        <v>0</v>
      </c>
      <c r="AA1417" s="245" t="s">
        <v>519</v>
      </c>
      <c r="AB1417" s="247">
        <f t="shared" si="438"/>
        <v>0</v>
      </c>
      <c r="AC1417" s="96">
        <f>S1417*IF($AA1417=2021,IF(OR($M1417="Услуги",$M1417="Работы"),#REF!,IF($U1417&lt;&gt;0,#REF!,#REF!)),1)*IF($AA1417=2022,IF(OR($M1417="Услуги",$M1417="Работы"),#REF!,IF($U1417&lt;&gt;0,#REF!,#REF!)),1)*IF($AA1417=2023,IF(OR($M1417="Услуги",$M1417="Работы"),#REF!,IF($U1417&lt;&gt;0,#REF!,#REF!)),1)*IF($AA1417=2024,IF(OR($M1417="Услуги",$M1417="Работы"),#REF!,IF($U1417&lt;&gt;0,#REF!,#REF!)),1)*IF($AA1417=2025,IF(OR($M1417="Услуги",$M1417="Работы"),#REF!,IF($U1417&lt;&gt;0,#REF!,#REF!)),1)</f>
        <v>432000</v>
      </c>
      <c r="AD1417" s="96">
        <f>T1417*IF($AA1417=2021,IF(OR($M1417="Услуги",$M1417="Работы"),#REF!,IF($U1417&lt;&gt;0,#REF!,#REF!)),1)*IF($AA1417=2022,IF(OR($M1417="Услуги",$M1417="Работы"),#REF!,IF($U1417&lt;&gt;0,#REF!,#REF!)),1)*IF($AA1417=2023,IF(OR($M1417="Услуги",$M1417="Работы"),#REF!,IF($U1417&lt;&gt;0,#REF!,#REF!)),1)*IF($AA1417=2024,IF(OR($M1417="Услуги",$M1417="Работы"),#REF!,IF($U1417&lt;&gt;0,#REF!,#REF!)),1)*IF($AA1417=2025,IF(OR($M1417="Услуги",$M1417="Работы"),#REF!,IF($U1417&lt;&gt;0,#REF!,#REF!)),1)</f>
        <v>72000</v>
      </c>
      <c r="AE1417" s="96">
        <f>U1417*IF($AA1417=2021,IF(OR($M1417="Услуги",$M1417="Работы"),#REF!,IF($U1417&lt;&gt;0,#REF!,#REF!)),1)*IF($AA1417=2022,IF(OR($M1417="Услуги",$M1417="Работы"),#REF!,IF($U1417&lt;&gt;0,#REF!,#REF!)),1)*IF($AA1417=2023,IF(OR($M1417="Услуги",$M1417="Работы"),#REF!,IF($U1417&lt;&gt;0,#REF!,#REF!)),1)*IF($AA1417=2024,IF(OR($M1417="Услуги",$M1417="Работы"),#REF!,IF($U1417&lt;&gt;0,#REF!,#REF!)),1)*IF($AA1417=2025,IF(OR($M1417="Услуги",$M1417="Работы"),#REF!,IF($U1417&lt;&gt;0,#REF!,#REF!)),1)</f>
        <v>432000</v>
      </c>
      <c r="AF1417" s="96">
        <f>V1417*IF($AA1417=2021,IF(OR($M1417="Услуги",$M1417="Работы"),#REF!,IF($U1417&lt;&gt;0,#REF!,#REF!)),1)*IF($AA1417=2022,IF(OR($M1417="Услуги",$M1417="Работы"),#REF!,IF($U1417&lt;&gt;0,#REF!,#REF!)),1)*IF($AA1417=2023,IF(OR($M1417="Услуги",$M1417="Работы"),#REF!,IF($U1417&lt;&gt;0,#REF!,#REF!)),1)*IF($AA1417=2024,IF(OR($M1417="Услуги",$M1417="Работы"),#REF!,IF($U1417&lt;&gt;0,#REF!,#REF!)),1)*IF($AA1417=2025,IF(OR($M1417="Услуги",$M1417="Работы"),#REF!,IF($U1417&lt;&gt;0,#REF!,#REF!)),1)</f>
        <v>72000</v>
      </c>
      <c r="AG1417" s="96">
        <f>W1417*IF($AA1417=2021,IF(OR($M1417="Услуги",$M1417="Работы"),#REF!,IF($U1417&lt;&gt;0,#REF!,#REF!)),1)*IF($AA1417=2022,IF(OR($M1417="Услуги",$M1417="Работы"),#REF!,IF($U1417&lt;&gt;0,#REF!,#REF!)),1)*IF($AA1417=2023,IF(OR($M1417="Услуги",$M1417="Работы"),#REF!,IF($U1417&lt;&gt;0,#REF!,#REF!)),1)*IF($AA1417=2024,IF(OR($M1417="Услуги",$M1417="Работы"),#REF!,IF($U1417&lt;&gt;0,#REF!,#REF!)),1)*IF($AA1417=2025,IF(OR($M1417="Услуги",$M1417="Работы"),#REF!,IF($U1417&lt;&gt;0,#REF!,#REF!)),1)</f>
        <v>360000</v>
      </c>
      <c r="AH1417" s="96">
        <f>X1417*IF($AA1417=2021,IF(OR($M1417="Услуги",$M1417="Работы"),#REF!,IF($U1417&lt;&gt;0,#REF!,#REF!)),1)*IF($AA1417=2022,IF(OR($M1417="Услуги",$M1417="Работы"),#REF!,IF($U1417&lt;&gt;0,#REF!,#REF!)),1)*IF($AA1417=2023,IF(OR($M1417="Услуги",$M1417="Работы"),#REF!,IF($U1417&lt;&gt;0,#REF!,#REF!)),1)*IF($AA1417=2024,IF(OR($M1417="Услуги",$M1417="Работы"),#REF!,IF($U1417&lt;&gt;0,#REF!,#REF!)),1)*IF($AA1417=2025,IF(OR($M1417="Услуги",$M1417="Работы"),#REF!,IF($U1417&lt;&gt;0,#REF!,#REF!)),1)</f>
        <v>0</v>
      </c>
      <c r="AI1417" s="96">
        <f>Y1417*IF($AA1417=2021,IF(OR($M1417="Услуги",$M1417="Работы"),#REF!,IF($U1417&lt;&gt;0,#REF!,#REF!)),1)*IF($AA1417=2022,IF(OR($M1417="Услуги",$M1417="Работы"),#REF!,IF($U1417&lt;&gt;0,#REF!,#REF!)),1)*IF($AA1417=2023,IF(OR($M1417="Услуги",$M1417="Работы"),#REF!,IF($U1417&lt;&gt;0,#REF!,#REF!)),1)*IF($AA1417=2024,IF(OR($M1417="Услуги",$M1417="Работы"),#REF!,IF($U1417&lt;&gt;0,#REF!,#REF!)),1)*IF($AA1417=2025,IF(OR($M1417="Услуги",$M1417="Работы"),#REF!,IF($U1417&lt;&gt;0,#REF!,#REF!)),1)</f>
        <v>0</v>
      </c>
      <c r="AJ1417" s="96">
        <f>Z1417*IF($AA1417=2021,IF(OR($M1417="Услуги",$M1417="Работы"),#REF!,IF($U1417&lt;&gt;0,#REF!,#REF!)),1)*IF($AA1417=2022,IF(OR($M1417="Услуги",$M1417="Работы"),#REF!,IF($U1417&lt;&gt;0,#REF!,#REF!)),1)*IF($AA1417=2023,IF(OR($M1417="Услуги",$M1417="Работы"),#REF!,IF($U1417&lt;&gt;0,#REF!,#REF!)),1)*IF($AA1417=2024,IF(OR($M1417="Услуги",$M1417="Работы"),#REF!,IF($U1417&lt;&gt;0,#REF!,#REF!)),1)*IF($AA1417=2025,IF(OR($M1417="Услуги",$M1417="Работы"),#REF!,IF($U1417&lt;&gt;0,#REF!,#REF!)),1)</f>
        <v>0</v>
      </c>
      <c r="AK1417" s="107">
        <v>432000</v>
      </c>
      <c r="AL1417" s="57">
        <v>432000</v>
      </c>
      <c r="AM1417" s="57">
        <v>0</v>
      </c>
      <c r="AN1417" s="54">
        <v>2</v>
      </c>
    </row>
    <row r="1418" spans="1:40" s="56" customFormat="1" ht="14.25" hidden="1" customHeight="1" x14ac:dyDescent="0.25">
      <c r="A1418" s="85">
        <v>1</v>
      </c>
      <c r="B1418" s="86" t="s">
        <v>88</v>
      </c>
      <c r="C1418" s="142" t="s">
        <v>437</v>
      </c>
      <c r="D1418" s="85" t="s">
        <v>215</v>
      </c>
      <c r="E1418" s="85" t="s">
        <v>420</v>
      </c>
      <c r="F1418" s="85" t="s">
        <v>432</v>
      </c>
      <c r="G1418" s="87" t="e">
        <f>VLOOKUP(D1418,#REF!,2,FALSE)</f>
        <v>#REF!</v>
      </c>
      <c r="H1418" s="87" t="s">
        <v>432</v>
      </c>
      <c r="I1418" s="87"/>
      <c r="J1418" s="86" t="s">
        <v>418</v>
      </c>
      <c r="K1418" s="87" t="str">
        <f t="shared" si="432"/>
        <v>Защита сегментов АСУ ТП Филиал «Уренгойская ГРЭС» АО «Интер РАО – Электрогенерация»</v>
      </c>
      <c r="L1418" s="99" t="s">
        <v>401</v>
      </c>
      <c r="M1418" s="90" t="s">
        <v>528</v>
      </c>
      <c r="N1418" s="85" t="s">
        <v>402</v>
      </c>
      <c r="O1418" s="85" t="s">
        <v>403</v>
      </c>
      <c r="P1418" s="86">
        <v>6</v>
      </c>
      <c r="Q1418" s="100">
        <v>7666.666666666667</v>
      </c>
      <c r="R1418" s="97">
        <v>0.2</v>
      </c>
      <c r="S1418" s="98">
        <v>55200</v>
      </c>
      <c r="T1418" s="95">
        <f t="shared" si="433"/>
        <v>9200</v>
      </c>
      <c r="U1418" s="98">
        <v>0</v>
      </c>
      <c r="V1418" s="95">
        <f t="shared" si="434"/>
        <v>0</v>
      </c>
      <c r="W1418" s="95">
        <f t="shared" si="435"/>
        <v>0</v>
      </c>
      <c r="X1418" s="98">
        <v>55200</v>
      </c>
      <c r="Y1418" s="95">
        <f t="shared" si="436"/>
        <v>9200</v>
      </c>
      <c r="Z1418" s="95">
        <f t="shared" si="437"/>
        <v>46000</v>
      </c>
      <c r="AA1418" s="243">
        <f>Приоритеты!$D$71</f>
        <v>2023</v>
      </c>
      <c r="AB1418" s="247" t="e">
        <f t="shared" si="438"/>
        <v>#REF!</v>
      </c>
      <c r="AC1418" s="96" t="e">
        <f>S1418*IF($AA1418=2021,IF(OR($M1418="Услуги",$M1418="Работы"),#REF!,IF($U1418&lt;&gt;0,#REF!,#REF!)),1)*IF($AA1418=2022,IF(OR($M1418="Услуги",$M1418="Работы"),#REF!,IF($U1418&lt;&gt;0,#REF!,#REF!)),1)*IF($AA1418=2023,IF(OR($M1418="Услуги",$M1418="Работы"),#REF!,IF($U1418&lt;&gt;0,#REF!,#REF!)),1)*IF($AA1418=2024,IF(OR($M1418="Услуги",$M1418="Работы"),#REF!,IF($U1418&lt;&gt;0,#REF!,#REF!)),1)*IF($AA1418=2025,IF(OR($M1418="Услуги",$M1418="Работы"),#REF!,IF($U1418&lt;&gt;0,#REF!,#REF!)),1)</f>
        <v>#REF!</v>
      </c>
      <c r="AD1418" s="96" t="e">
        <f>T1418*IF($AA1418=2021,IF(OR($M1418="Услуги",$M1418="Работы"),#REF!,IF($U1418&lt;&gt;0,#REF!,#REF!)),1)*IF($AA1418=2022,IF(OR($M1418="Услуги",$M1418="Работы"),#REF!,IF($U1418&lt;&gt;0,#REF!,#REF!)),1)*IF($AA1418=2023,IF(OR($M1418="Услуги",$M1418="Работы"),#REF!,IF($U1418&lt;&gt;0,#REF!,#REF!)),1)*IF($AA1418=2024,IF(OR($M1418="Услуги",$M1418="Работы"),#REF!,IF($U1418&lt;&gt;0,#REF!,#REF!)),1)*IF($AA1418=2025,IF(OR($M1418="Услуги",$M1418="Работы"),#REF!,IF($U1418&lt;&gt;0,#REF!,#REF!)),1)</f>
        <v>#REF!</v>
      </c>
      <c r="AE1418" s="96" t="e">
        <f>U1418*IF($AA1418=2021,IF(OR($M1418="Услуги",$M1418="Работы"),#REF!,IF($U1418&lt;&gt;0,#REF!,#REF!)),1)*IF($AA1418=2022,IF(OR($M1418="Услуги",$M1418="Работы"),#REF!,IF($U1418&lt;&gt;0,#REF!,#REF!)),1)*IF($AA1418=2023,IF(OR($M1418="Услуги",$M1418="Работы"),#REF!,IF($U1418&lt;&gt;0,#REF!,#REF!)),1)*IF($AA1418=2024,IF(OR($M1418="Услуги",$M1418="Работы"),#REF!,IF($U1418&lt;&gt;0,#REF!,#REF!)),1)*IF($AA1418=2025,IF(OR($M1418="Услуги",$M1418="Работы"),#REF!,IF($U1418&lt;&gt;0,#REF!,#REF!)),1)</f>
        <v>#REF!</v>
      </c>
      <c r="AF1418" s="96" t="e">
        <f>V1418*IF($AA1418=2021,IF(OR($M1418="Услуги",$M1418="Работы"),#REF!,IF($U1418&lt;&gt;0,#REF!,#REF!)),1)*IF($AA1418=2022,IF(OR($M1418="Услуги",$M1418="Работы"),#REF!,IF($U1418&lt;&gt;0,#REF!,#REF!)),1)*IF($AA1418=2023,IF(OR($M1418="Услуги",$M1418="Работы"),#REF!,IF($U1418&lt;&gt;0,#REF!,#REF!)),1)*IF($AA1418=2024,IF(OR($M1418="Услуги",$M1418="Работы"),#REF!,IF($U1418&lt;&gt;0,#REF!,#REF!)),1)*IF($AA1418=2025,IF(OR($M1418="Услуги",$M1418="Работы"),#REF!,IF($U1418&lt;&gt;0,#REF!,#REF!)),1)</f>
        <v>#REF!</v>
      </c>
      <c r="AG1418" s="96" t="e">
        <f>W1418*IF($AA1418=2021,IF(OR($M1418="Услуги",$M1418="Работы"),#REF!,IF($U1418&lt;&gt;0,#REF!,#REF!)),1)*IF($AA1418=2022,IF(OR($M1418="Услуги",$M1418="Работы"),#REF!,IF($U1418&lt;&gt;0,#REF!,#REF!)),1)*IF($AA1418=2023,IF(OR($M1418="Услуги",$M1418="Работы"),#REF!,IF($U1418&lt;&gt;0,#REF!,#REF!)),1)*IF($AA1418=2024,IF(OR($M1418="Услуги",$M1418="Работы"),#REF!,IF($U1418&lt;&gt;0,#REF!,#REF!)),1)*IF($AA1418=2025,IF(OR($M1418="Услуги",$M1418="Работы"),#REF!,IF($U1418&lt;&gt;0,#REF!,#REF!)),1)</f>
        <v>#REF!</v>
      </c>
      <c r="AH1418" s="96" t="e">
        <f>X1418*IF($AA1418=2021,IF(OR($M1418="Услуги",$M1418="Работы"),#REF!,IF($U1418&lt;&gt;0,#REF!,#REF!)),1)*IF($AA1418=2022,IF(OR($M1418="Услуги",$M1418="Работы"),#REF!,IF($U1418&lt;&gt;0,#REF!,#REF!)),1)*IF($AA1418=2023,IF(OR($M1418="Услуги",$M1418="Работы"),#REF!,IF($U1418&lt;&gt;0,#REF!,#REF!)),1)*IF($AA1418=2024,IF(OR($M1418="Услуги",$M1418="Работы"),#REF!,IF($U1418&lt;&gt;0,#REF!,#REF!)),1)*IF($AA1418=2025,IF(OR($M1418="Услуги",$M1418="Работы"),#REF!,IF($U1418&lt;&gt;0,#REF!,#REF!)),1)</f>
        <v>#REF!</v>
      </c>
      <c r="AI1418" s="96" t="e">
        <f>Y1418*IF($AA1418=2021,IF(OR($M1418="Услуги",$M1418="Работы"),#REF!,IF($U1418&lt;&gt;0,#REF!,#REF!)),1)*IF($AA1418=2022,IF(OR($M1418="Услуги",$M1418="Работы"),#REF!,IF($U1418&lt;&gt;0,#REF!,#REF!)),1)*IF($AA1418=2023,IF(OR($M1418="Услуги",$M1418="Работы"),#REF!,IF($U1418&lt;&gt;0,#REF!,#REF!)),1)*IF($AA1418=2024,IF(OR($M1418="Услуги",$M1418="Работы"),#REF!,IF($U1418&lt;&gt;0,#REF!,#REF!)),1)*IF($AA1418=2025,IF(OR($M1418="Услуги",$M1418="Работы"),#REF!,IF($U1418&lt;&gt;0,#REF!,#REF!)),1)</f>
        <v>#REF!</v>
      </c>
      <c r="AJ1418" s="96" t="e">
        <f>Z1418*IF($AA1418=2021,IF(OR($M1418="Услуги",$M1418="Работы"),#REF!,IF($U1418&lt;&gt;0,#REF!,#REF!)),1)*IF($AA1418=2022,IF(OR($M1418="Услуги",$M1418="Работы"),#REF!,IF($U1418&lt;&gt;0,#REF!,#REF!)),1)*IF($AA1418=2023,IF(OR($M1418="Услуги",$M1418="Работы"),#REF!,IF($U1418&lt;&gt;0,#REF!,#REF!)),1)*IF($AA1418=2024,IF(OR($M1418="Услуги",$M1418="Работы"),#REF!,IF($U1418&lt;&gt;0,#REF!,#REF!)),1)*IF($AA1418=2025,IF(OR($M1418="Услуги",$M1418="Работы"),#REF!,IF($U1418&lt;&gt;0,#REF!,#REF!)),1)</f>
        <v>#REF!</v>
      </c>
      <c r="AK1418" s="107">
        <v>55200</v>
      </c>
      <c r="AL1418" s="57">
        <v>0</v>
      </c>
      <c r="AM1418" s="57">
        <v>55200</v>
      </c>
      <c r="AN1418" s="54">
        <v>6</v>
      </c>
    </row>
    <row r="1419" spans="1:40" s="56" customFormat="1" ht="14.25" hidden="1" customHeight="1" x14ac:dyDescent="0.25">
      <c r="A1419" s="85">
        <v>1</v>
      </c>
      <c r="B1419" s="86" t="s">
        <v>88</v>
      </c>
      <c r="C1419" s="142" t="s">
        <v>437</v>
      </c>
      <c r="D1419" s="85" t="s">
        <v>216</v>
      </c>
      <c r="E1419" s="85" t="s">
        <v>420</v>
      </c>
      <c r="F1419" s="85"/>
      <c r="G1419" s="87" t="e">
        <f>VLOOKUP(D1419,#REF!,2,FALSE)</f>
        <v>#REF!</v>
      </c>
      <c r="H1419" s="87" t="s">
        <v>432</v>
      </c>
      <c r="I1419" s="87"/>
      <c r="J1419" s="86" t="s">
        <v>418</v>
      </c>
      <c r="K1419" s="87" t="str">
        <f t="shared" si="432"/>
        <v>Защита сегментов АСУ ТП Филиал «Харанорская ГРЭС» АО «Интер РАО – Электрогенерация»</v>
      </c>
      <c r="L1419" s="99" t="s">
        <v>394</v>
      </c>
      <c r="M1419" s="90" t="s">
        <v>528</v>
      </c>
      <c r="N1419" s="85"/>
      <c r="O1419" s="85" t="s">
        <v>395</v>
      </c>
      <c r="P1419" s="86">
        <v>8</v>
      </c>
      <c r="Q1419" s="100">
        <v>41250</v>
      </c>
      <c r="R1419" s="97">
        <v>0.2</v>
      </c>
      <c r="S1419" s="98">
        <v>396000</v>
      </c>
      <c r="T1419" s="95">
        <f t="shared" si="433"/>
        <v>66000</v>
      </c>
      <c r="U1419" s="98">
        <v>396000</v>
      </c>
      <c r="V1419" s="95">
        <f t="shared" si="434"/>
        <v>66000</v>
      </c>
      <c r="W1419" s="95">
        <f t="shared" si="435"/>
        <v>330000</v>
      </c>
      <c r="X1419" s="98"/>
      <c r="Y1419" s="95">
        <f t="shared" si="436"/>
        <v>0</v>
      </c>
      <c r="Z1419" s="95">
        <f t="shared" si="437"/>
        <v>0</v>
      </c>
      <c r="AA1419" s="243">
        <f>Приоритеты!$D$72</f>
        <v>2022</v>
      </c>
      <c r="AB1419" s="247" t="e">
        <f t="shared" si="438"/>
        <v>#REF!</v>
      </c>
      <c r="AC1419" s="96" t="e">
        <f>S1419*IF($AA1419=2021,IF(OR($M1419="Услуги",$M1419="Работы"),#REF!,IF($U1419&lt;&gt;0,#REF!,#REF!)),1)*IF($AA1419=2022,IF(OR($M1419="Услуги",$M1419="Работы"),#REF!,IF($U1419&lt;&gt;0,#REF!,#REF!)),1)*IF($AA1419=2023,IF(OR($M1419="Услуги",$M1419="Работы"),#REF!,IF($U1419&lt;&gt;0,#REF!,#REF!)),1)*IF($AA1419=2024,IF(OR($M1419="Услуги",$M1419="Работы"),#REF!,IF($U1419&lt;&gt;0,#REF!,#REF!)),1)*IF($AA1419=2025,IF(OR($M1419="Услуги",$M1419="Работы"),#REF!,IF($U1419&lt;&gt;0,#REF!,#REF!)),1)</f>
        <v>#REF!</v>
      </c>
      <c r="AD1419" s="96" t="e">
        <f>T1419*IF($AA1419=2021,IF(OR($M1419="Услуги",$M1419="Работы"),#REF!,IF($U1419&lt;&gt;0,#REF!,#REF!)),1)*IF($AA1419=2022,IF(OR($M1419="Услуги",$M1419="Работы"),#REF!,IF($U1419&lt;&gt;0,#REF!,#REF!)),1)*IF($AA1419=2023,IF(OR($M1419="Услуги",$M1419="Работы"),#REF!,IF($U1419&lt;&gt;0,#REF!,#REF!)),1)*IF($AA1419=2024,IF(OR($M1419="Услуги",$M1419="Работы"),#REF!,IF($U1419&lt;&gt;0,#REF!,#REF!)),1)*IF($AA1419=2025,IF(OR($M1419="Услуги",$M1419="Работы"),#REF!,IF($U1419&lt;&gt;0,#REF!,#REF!)),1)</f>
        <v>#REF!</v>
      </c>
      <c r="AE1419" s="96" t="e">
        <f>U1419*IF($AA1419=2021,IF(OR($M1419="Услуги",$M1419="Работы"),#REF!,IF($U1419&lt;&gt;0,#REF!,#REF!)),1)*IF($AA1419=2022,IF(OR($M1419="Услуги",$M1419="Работы"),#REF!,IF($U1419&lt;&gt;0,#REF!,#REF!)),1)*IF($AA1419=2023,IF(OR($M1419="Услуги",$M1419="Работы"),#REF!,IF($U1419&lt;&gt;0,#REF!,#REF!)),1)*IF($AA1419=2024,IF(OR($M1419="Услуги",$M1419="Работы"),#REF!,IF($U1419&lt;&gt;0,#REF!,#REF!)),1)*IF($AA1419=2025,IF(OR($M1419="Услуги",$M1419="Работы"),#REF!,IF($U1419&lt;&gt;0,#REF!,#REF!)),1)</f>
        <v>#REF!</v>
      </c>
      <c r="AF1419" s="96" t="e">
        <f>V1419*IF($AA1419=2021,IF(OR($M1419="Услуги",$M1419="Работы"),#REF!,IF($U1419&lt;&gt;0,#REF!,#REF!)),1)*IF($AA1419=2022,IF(OR($M1419="Услуги",$M1419="Работы"),#REF!,IF($U1419&lt;&gt;0,#REF!,#REF!)),1)*IF($AA1419=2023,IF(OR($M1419="Услуги",$M1419="Работы"),#REF!,IF($U1419&lt;&gt;0,#REF!,#REF!)),1)*IF($AA1419=2024,IF(OR($M1419="Услуги",$M1419="Работы"),#REF!,IF($U1419&lt;&gt;0,#REF!,#REF!)),1)*IF($AA1419=2025,IF(OR($M1419="Услуги",$M1419="Работы"),#REF!,IF($U1419&lt;&gt;0,#REF!,#REF!)),1)</f>
        <v>#REF!</v>
      </c>
      <c r="AG1419" s="96" t="e">
        <f>W1419*IF($AA1419=2021,IF(OR($M1419="Услуги",$M1419="Работы"),#REF!,IF($U1419&lt;&gt;0,#REF!,#REF!)),1)*IF($AA1419=2022,IF(OR($M1419="Услуги",$M1419="Работы"),#REF!,IF($U1419&lt;&gt;0,#REF!,#REF!)),1)*IF($AA1419=2023,IF(OR($M1419="Услуги",$M1419="Работы"),#REF!,IF($U1419&lt;&gt;0,#REF!,#REF!)),1)*IF($AA1419=2024,IF(OR($M1419="Услуги",$M1419="Работы"),#REF!,IF($U1419&lt;&gt;0,#REF!,#REF!)),1)*IF($AA1419=2025,IF(OR($M1419="Услуги",$M1419="Работы"),#REF!,IF($U1419&lt;&gt;0,#REF!,#REF!)),1)</f>
        <v>#REF!</v>
      </c>
      <c r="AH1419" s="96" t="e">
        <f>X1419*IF($AA1419=2021,IF(OR($M1419="Услуги",$M1419="Работы"),#REF!,IF($U1419&lt;&gt;0,#REF!,#REF!)),1)*IF($AA1419=2022,IF(OR($M1419="Услуги",$M1419="Работы"),#REF!,IF($U1419&lt;&gt;0,#REF!,#REF!)),1)*IF($AA1419=2023,IF(OR($M1419="Услуги",$M1419="Работы"),#REF!,IF($U1419&lt;&gt;0,#REF!,#REF!)),1)*IF($AA1419=2024,IF(OR($M1419="Услуги",$M1419="Работы"),#REF!,IF($U1419&lt;&gt;0,#REF!,#REF!)),1)*IF($AA1419=2025,IF(OR($M1419="Услуги",$M1419="Работы"),#REF!,IF($U1419&lt;&gt;0,#REF!,#REF!)),1)</f>
        <v>#REF!</v>
      </c>
      <c r="AI1419" s="96" t="e">
        <f>Y1419*IF($AA1419=2021,IF(OR($M1419="Услуги",$M1419="Работы"),#REF!,IF($U1419&lt;&gt;0,#REF!,#REF!)),1)*IF($AA1419=2022,IF(OR($M1419="Услуги",$M1419="Работы"),#REF!,IF($U1419&lt;&gt;0,#REF!,#REF!)),1)*IF($AA1419=2023,IF(OR($M1419="Услуги",$M1419="Работы"),#REF!,IF($U1419&lt;&gt;0,#REF!,#REF!)),1)*IF($AA1419=2024,IF(OR($M1419="Услуги",$M1419="Работы"),#REF!,IF($U1419&lt;&gt;0,#REF!,#REF!)),1)*IF($AA1419=2025,IF(OR($M1419="Услуги",$M1419="Работы"),#REF!,IF($U1419&lt;&gt;0,#REF!,#REF!)),1)</f>
        <v>#REF!</v>
      </c>
      <c r="AJ1419" s="96" t="e">
        <f>Z1419*IF($AA1419=2021,IF(OR($M1419="Услуги",$M1419="Работы"),#REF!,IF($U1419&lt;&gt;0,#REF!,#REF!)),1)*IF($AA1419=2022,IF(OR($M1419="Услуги",$M1419="Работы"),#REF!,IF($U1419&lt;&gt;0,#REF!,#REF!)),1)*IF($AA1419=2023,IF(OR($M1419="Услуги",$M1419="Работы"),#REF!,IF($U1419&lt;&gt;0,#REF!,#REF!)),1)*IF($AA1419=2024,IF(OR($M1419="Услуги",$M1419="Работы"),#REF!,IF($U1419&lt;&gt;0,#REF!,#REF!)),1)*IF($AA1419=2025,IF(OR($M1419="Услуги",$M1419="Работы"),#REF!,IF($U1419&lt;&gt;0,#REF!,#REF!)),1)</f>
        <v>#REF!</v>
      </c>
      <c r="AK1419" s="107">
        <v>396000</v>
      </c>
      <c r="AL1419" s="57">
        <v>396000</v>
      </c>
      <c r="AM1419" s="57">
        <v>0</v>
      </c>
      <c r="AN1419" s="54">
        <v>8</v>
      </c>
    </row>
    <row r="1420" spans="1:40" s="56" customFormat="1" ht="14.25" hidden="1" customHeight="1" x14ac:dyDescent="0.25">
      <c r="A1420" s="85">
        <v>1</v>
      </c>
      <c r="B1420" s="86" t="s">
        <v>88</v>
      </c>
      <c r="C1420" s="142" t="s">
        <v>437</v>
      </c>
      <c r="D1420" s="85" t="s">
        <v>216</v>
      </c>
      <c r="E1420" s="85" t="s">
        <v>420</v>
      </c>
      <c r="F1420" s="85"/>
      <c r="G1420" s="87" t="e">
        <f>VLOOKUP(D1420,#REF!,2,FALSE)</f>
        <v>#REF!</v>
      </c>
      <c r="H1420" s="87" t="s">
        <v>432</v>
      </c>
      <c r="I1420" s="87"/>
      <c r="J1420" s="86" t="s">
        <v>418</v>
      </c>
      <c r="K1420" s="87" t="str">
        <f t="shared" si="432"/>
        <v>Защита сегментов АСУ ТП Филиал «Харанорская ГРЭС» АО «Интер РАО – Электрогенерация»</v>
      </c>
      <c r="L1420" s="99" t="s">
        <v>396</v>
      </c>
      <c r="M1420" s="86" t="s">
        <v>4</v>
      </c>
      <c r="N1420" s="85" t="s">
        <v>397</v>
      </c>
      <c r="O1420" s="85" t="s">
        <v>398</v>
      </c>
      <c r="P1420" s="86">
        <v>8</v>
      </c>
      <c r="Q1420" s="100">
        <v>14500</v>
      </c>
      <c r="R1420" s="97">
        <v>0</v>
      </c>
      <c r="S1420" s="98">
        <v>116000</v>
      </c>
      <c r="T1420" s="95">
        <f t="shared" si="433"/>
        <v>0</v>
      </c>
      <c r="U1420" s="98">
        <v>0</v>
      </c>
      <c r="V1420" s="95">
        <f t="shared" si="434"/>
        <v>0</v>
      </c>
      <c r="W1420" s="95">
        <f t="shared" si="435"/>
        <v>0</v>
      </c>
      <c r="X1420" s="98">
        <v>116000</v>
      </c>
      <c r="Y1420" s="95">
        <f t="shared" si="436"/>
        <v>0</v>
      </c>
      <c r="Z1420" s="95">
        <f t="shared" si="437"/>
        <v>116000</v>
      </c>
      <c r="AA1420" s="243">
        <f>Приоритеты!$D$72</f>
        <v>2022</v>
      </c>
      <c r="AB1420" s="247" t="e">
        <f t="shared" si="438"/>
        <v>#REF!</v>
      </c>
      <c r="AC1420" s="96" t="e">
        <f>S1420*IF($AA1420=2021,IF(OR($M1420="Услуги",$M1420="Работы"),#REF!,IF($U1420&lt;&gt;0,#REF!,#REF!)),1)*IF($AA1420=2022,IF(OR($M1420="Услуги",$M1420="Работы"),#REF!,IF($U1420&lt;&gt;0,#REF!,#REF!)),1)*IF($AA1420=2023,IF(OR($M1420="Услуги",$M1420="Работы"),#REF!,IF($U1420&lt;&gt;0,#REF!,#REF!)),1)*IF($AA1420=2024,IF(OR($M1420="Услуги",$M1420="Работы"),#REF!,IF($U1420&lt;&gt;0,#REF!,#REF!)),1)*IF($AA1420=2025,IF(OR($M1420="Услуги",$M1420="Работы"),#REF!,IF($U1420&lt;&gt;0,#REF!,#REF!)),1)</f>
        <v>#REF!</v>
      </c>
      <c r="AD1420" s="96" t="e">
        <f>T1420*IF($AA1420=2021,IF(OR($M1420="Услуги",$M1420="Работы"),#REF!,IF($U1420&lt;&gt;0,#REF!,#REF!)),1)*IF($AA1420=2022,IF(OR($M1420="Услуги",$M1420="Работы"),#REF!,IF($U1420&lt;&gt;0,#REF!,#REF!)),1)*IF($AA1420=2023,IF(OR($M1420="Услуги",$M1420="Работы"),#REF!,IF($U1420&lt;&gt;0,#REF!,#REF!)),1)*IF($AA1420=2024,IF(OR($M1420="Услуги",$M1420="Работы"),#REF!,IF($U1420&lt;&gt;0,#REF!,#REF!)),1)*IF($AA1420=2025,IF(OR($M1420="Услуги",$M1420="Работы"),#REF!,IF($U1420&lt;&gt;0,#REF!,#REF!)),1)</f>
        <v>#REF!</v>
      </c>
      <c r="AE1420" s="96" t="e">
        <f>U1420*IF($AA1420=2021,IF(OR($M1420="Услуги",$M1420="Работы"),#REF!,IF($U1420&lt;&gt;0,#REF!,#REF!)),1)*IF($AA1420=2022,IF(OR($M1420="Услуги",$M1420="Работы"),#REF!,IF($U1420&lt;&gt;0,#REF!,#REF!)),1)*IF($AA1420=2023,IF(OR($M1420="Услуги",$M1420="Работы"),#REF!,IF($U1420&lt;&gt;0,#REF!,#REF!)),1)*IF($AA1420=2024,IF(OR($M1420="Услуги",$M1420="Работы"),#REF!,IF($U1420&lt;&gt;0,#REF!,#REF!)),1)*IF($AA1420=2025,IF(OR($M1420="Услуги",$M1420="Работы"),#REF!,IF($U1420&lt;&gt;0,#REF!,#REF!)),1)</f>
        <v>#REF!</v>
      </c>
      <c r="AF1420" s="96" t="e">
        <f>V1420*IF($AA1420=2021,IF(OR($M1420="Услуги",$M1420="Работы"),#REF!,IF($U1420&lt;&gt;0,#REF!,#REF!)),1)*IF($AA1420=2022,IF(OR($M1420="Услуги",$M1420="Работы"),#REF!,IF($U1420&lt;&gt;0,#REF!,#REF!)),1)*IF($AA1420=2023,IF(OR($M1420="Услуги",$M1420="Работы"),#REF!,IF($U1420&lt;&gt;0,#REF!,#REF!)),1)*IF($AA1420=2024,IF(OR($M1420="Услуги",$M1420="Работы"),#REF!,IF($U1420&lt;&gt;0,#REF!,#REF!)),1)*IF($AA1420=2025,IF(OR($M1420="Услуги",$M1420="Работы"),#REF!,IF($U1420&lt;&gt;0,#REF!,#REF!)),1)</f>
        <v>#REF!</v>
      </c>
      <c r="AG1420" s="96" t="e">
        <f>W1420*IF($AA1420=2021,IF(OR($M1420="Услуги",$M1420="Работы"),#REF!,IF($U1420&lt;&gt;0,#REF!,#REF!)),1)*IF($AA1420=2022,IF(OR($M1420="Услуги",$M1420="Работы"),#REF!,IF($U1420&lt;&gt;0,#REF!,#REF!)),1)*IF($AA1420=2023,IF(OR($M1420="Услуги",$M1420="Работы"),#REF!,IF($U1420&lt;&gt;0,#REF!,#REF!)),1)*IF($AA1420=2024,IF(OR($M1420="Услуги",$M1420="Работы"),#REF!,IF($U1420&lt;&gt;0,#REF!,#REF!)),1)*IF($AA1420=2025,IF(OR($M1420="Услуги",$M1420="Работы"),#REF!,IF($U1420&lt;&gt;0,#REF!,#REF!)),1)</f>
        <v>#REF!</v>
      </c>
      <c r="AH1420" s="96" t="e">
        <f>X1420*IF($AA1420=2021,IF(OR($M1420="Услуги",$M1420="Работы"),#REF!,IF($U1420&lt;&gt;0,#REF!,#REF!)),1)*IF($AA1420=2022,IF(OR($M1420="Услуги",$M1420="Работы"),#REF!,IF($U1420&lt;&gt;0,#REF!,#REF!)),1)*IF($AA1420=2023,IF(OR($M1420="Услуги",$M1420="Работы"),#REF!,IF($U1420&lt;&gt;0,#REF!,#REF!)),1)*IF($AA1420=2024,IF(OR($M1420="Услуги",$M1420="Работы"),#REF!,IF($U1420&lt;&gt;0,#REF!,#REF!)),1)*IF($AA1420=2025,IF(OR($M1420="Услуги",$M1420="Работы"),#REF!,IF($U1420&lt;&gt;0,#REF!,#REF!)),1)</f>
        <v>#REF!</v>
      </c>
      <c r="AI1420" s="96" t="e">
        <f>Y1420*IF($AA1420=2021,IF(OR($M1420="Услуги",$M1420="Работы"),#REF!,IF($U1420&lt;&gt;0,#REF!,#REF!)),1)*IF($AA1420=2022,IF(OR($M1420="Услуги",$M1420="Работы"),#REF!,IF($U1420&lt;&gt;0,#REF!,#REF!)),1)*IF($AA1420=2023,IF(OR($M1420="Услуги",$M1420="Работы"),#REF!,IF($U1420&lt;&gt;0,#REF!,#REF!)),1)*IF($AA1420=2024,IF(OR($M1420="Услуги",$M1420="Работы"),#REF!,IF($U1420&lt;&gt;0,#REF!,#REF!)),1)*IF($AA1420=2025,IF(OR($M1420="Услуги",$M1420="Работы"),#REF!,IF($U1420&lt;&gt;0,#REF!,#REF!)),1)</f>
        <v>#REF!</v>
      </c>
      <c r="AJ1420" s="96" t="e">
        <f>Z1420*IF($AA1420=2021,IF(OR($M1420="Услуги",$M1420="Работы"),#REF!,IF($U1420&lt;&gt;0,#REF!,#REF!)),1)*IF($AA1420=2022,IF(OR($M1420="Услуги",$M1420="Работы"),#REF!,IF($U1420&lt;&gt;0,#REF!,#REF!)),1)*IF($AA1420=2023,IF(OR($M1420="Услуги",$M1420="Работы"),#REF!,IF($U1420&lt;&gt;0,#REF!,#REF!)),1)*IF($AA1420=2024,IF(OR($M1420="Услуги",$M1420="Работы"),#REF!,IF($U1420&lt;&gt;0,#REF!,#REF!)),1)*IF($AA1420=2025,IF(OR($M1420="Услуги",$M1420="Работы"),#REF!,IF($U1420&lt;&gt;0,#REF!,#REF!)),1)</f>
        <v>#REF!</v>
      </c>
      <c r="AK1420" s="107">
        <v>116000</v>
      </c>
      <c r="AL1420" s="57">
        <v>0</v>
      </c>
      <c r="AM1420" s="57">
        <v>116000</v>
      </c>
      <c r="AN1420" s="54">
        <v>8</v>
      </c>
    </row>
    <row r="1421" spans="1:40" s="56" customFormat="1" ht="14.25" hidden="1" customHeight="1" x14ac:dyDescent="0.25">
      <c r="A1421" s="85">
        <v>1</v>
      </c>
      <c r="B1421" s="86" t="s">
        <v>88</v>
      </c>
      <c r="C1421" s="142" t="s">
        <v>437</v>
      </c>
      <c r="D1421" s="85" t="s">
        <v>216</v>
      </c>
      <c r="E1421" s="85" t="s">
        <v>420</v>
      </c>
      <c r="F1421" s="85"/>
      <c r="G1421" s="87" t="e">
        <f>VLOOKUP(D1421,#REF!,2,FALSE)</f>
        <v>#REF!</v>
      </c>
      <c r="H1421" s="87" t="s">
        <v>432</v>
      </c>
      <c r="I1421" s="87"/>
      <c r="J1421" s="86" t="s">
        <v>418</v>
      </c>
      <c r="K1421" s="87" t="str">
        <f t="shared" si="432"/>
        <v>Защита сегментов АСУ ТП Филиал «Харанорская ГРЭС» АО «Интер РАО – Электрогенерация»</v>
      </c>
      <c r="L1421" s="99" t="s">
        <v>124</v>
      </c>
      <c r="M1421" s="86" t="s">
        <v>4</v>
      </c>
      <c r="N1421" s="85" t="s">
        <v>321</v>
      </c>
      <c r="O1421" s="85" t="s">
        <v>399</v>
      </c>
      <c r="P1421" s="86">
        <v>8</v>
      </c>
      <c r="Q1421" s="100">
        <v>1910</v>
      </c>
      <c r="R1421" s="97">
        <v>0</v>
      </c>
      <c r="S1421" s="98">
        <v>15280</v>
      </c>
      <c r="T1421" s="95">
        <f t="shared" si="433"/>
        <v>0</v>
      </c>
      <c r="U1421" s="98">
        <v>0</v>
      </c>
      <c r="V1421" s="95">
        <f t="shared" si="434"/>
        <v>0</v>
      </c>
      <c r="W1421" s="95">
        <f t="shared" si="435"/>
        <v>0</v>
      </c>
      <c r="X1421" s="98">
        <v>15280</v>
      </c>
      <c r="Y1421" s="95">
        <f t="shared" si="436"/>
        <v>0</v>
      </c>
      <c r="Z1421" s="95">
        <f t="shared" si="437"/>
        <v>15280</v>
      </c>
      <c r="AA1421" s="243">
        <f>Приоритеты!$D$72</f>
        <v>2022</v>
      </c>
      <c r="AB1421" s="247" t="e">
        <f t="shared" si="438"/>
        <v>#REF!</v>
      </c>
      <c r="AC1421" s="96" t="e">
        <f>S1421*IF($AA1421=2021,IF(OR($M1421="Услуги",$M1421="Работы"),#REF!,IF($U1421&lt;&gt;0,#REF!,#REF!)),1)*IF($AA1421=2022,IF(OR($M1421="Услуги",$M1421="Работы"),#REF!,IF($U1421&lt;&gt;0,#REF!,#REF!)),1)*IF($AA1421=2023,IF(OR($M1421="Услуги",$M1421="Работы"),#REF!,IF($U1421&lt;&gt;0,#REF!,#REF!)),1)*IF($AA1421=2024,IF(OR($M1421="Услуги",$M1421="Работы"),#REF!,IF($U1421&lt;&gt;0,#REF!,#REF!)),1)*IF($AA1421=2025,IF(OR($M1421="Услуги",$M1421="Работы"),#REF!,IF($U1421&lt;&gt;0,#REF!,#REF!)),1)</f>
        <v>#REF!</v>
      </c>
      <c r="AD1421" s="96" t="e">
        <f>T1421*IF($AA1421=2021,IF(OR($M1421="Услуги",$M1421="Работы"),#REF!,IF($U1421&lt;&gt;0,#REF!,#REF!)),1)*IF($AA1421=2022,IF(OR($M1421="Услуги",$M1421="Работы"),#REF!,IF($U1421&lt;&gt;0,#REF!,#REF!)),1)*IF($AA1421=2023,IF(OR($M1421="Услуги",$M1421="Работы"),#REF!,IF($U1421&lt;&gt;0,#REF!,#REF!)),1)*IF($AA1421=2024,IF(OR($M1421="Услуги",$M1421="Работы"),#REF!,IF($U1421&lt;&gt;0,#REF!,#REF!)),1)*IF($AA1421=2025,IF(OR($M1421="Услуги",$M1421="Работы"),#REF!,IF($U1421&lt;&gt;0,#REF!,#REF!)),1)</f>
        <v>#REF!</v>
      </c>
      <c r="AE1421" s="96" t="e">
        <f>U1421*IF($AA1421=2021,IF(OR($M1421="Услуги",$M1421="Работы"),#REF!,IF($U1421&lt;&gt;0,#REF!,#REF!)),1)*IF($AA1421=2022,IF(OR($M1421="Услуги",$M1421="Работы"),#REF!,IF($U1421&lt;&gt;0,#REF!,#REF!)),1)*IF($AA1421=2023,IF(OR($M1421="Услуги",$M1421="Работы"),#REF!,IF($U1421&lt;&gt;0,#REF!,#REF!)),1)*IF($AA1421=2024,IF(OR($M1421="Услуги",$M1421="Работы"),#REF!,IF($U1421&lt;&gt;0,#REF!,#REF!)),1)*IF($AA1421=2025,IF(OR($M1421="Услуги",$M1421="Работы"),#REF!,IF($U1421&lt;&gt;0,#REF!,#REF!)),1)</f>
        <v>#REF!</v>
      </c>
      <c r="AF1421" s="96" t="e">
        <f>V1421*IF($AA1421=2021,IF(OR($M1421="Услуги",$M1421="Работы"),#REF!,IF($U1421&lt;&gt;0,#REF!,#REF!)),1)*IF($AA1421=2022,IF(OR($M1421="Услуги",$M1421="Работы"),#REF!,IF($U1421&lt;&gt;0,#REF!,#REF!)),1)*IF($AA1421=2023,IF(OR($M1421="Услуги",$M1421="Работы"),#REF!,IF($U1421&lt;&gt;0,#REF!,#REF!)),1)*IF($AA1421=2024,IF(OR($M1421="Услуги",$M1421="Работы"),#REF!,IF($U1421&lt;&gt;0,#REF!,#REF!)),1)*IF($AA1421=2025,IF(OR($M1421="Услуги",$M1421="Работы"),#REF!,IF($U1421&lt;&gt;0,#REF!,#REF!)),1)</f>
        <v>#REF!</v>
      </c>
      <c r="AG1421" s="96" t="e">
        <f>W1421*IF($AA1421=2021,IF(OR($M1421="Услуги",$M1421="Работы"),#REF!,IF($U1421&lt;&gt;0,#REF!,#REF!)),1)*IF($AA1421=2022,IF(OR($M1421="Услуги",$M1421="Работы"),#REF!,IF($U1421&lt;&gt;0,#REF!,#REF!)),1)*IF($AA1421=2023,IF(OR($M1421="Услуги",$M1421="Работы"),#REF!,IF($U1421&lt;&gt;0,#REF!,#REF!)),1)*IF($AA1421=2024,IF(OR($M1421="Услуги",$M1421="Работы"),#REF!,IF($U1421&lt;&gt;0,#REF!,#REF!)),1)*IF($AA1421=2025,IF(OR($M1421="Услуги",$M1421="Работы"),#REF!,IF($U1421&lt;&gt;0,#REF!,#REF!)),1)</f>
        <v>#REF!</v>
      </c>
      <c r="AH1421" s="96" t="e">
        <f>X1421*IF($AA1421=2021,IF(OR($M1421="Услуги",$M1421="Работы"),#REF!,IF($U1421&lt;&gt;0,#REF!,#REF!)),1)*IF($AA1421=2022,IF(OR($M1421="Услуги",$M1421="Работы"),#REF!,IF($U1421&lt;&gt;0,#REF!,#REF!)),1)*IF($AA1421=2023,IF(OR($M1421="Услуги",$M1421="Работы"),#REF!,IF($U1421&lt;&gt;0,#REF!,#REF!)),1)*IF($AA1421=2024,IF(OR($M1421="Услуги",$M1421="Работы"),#REF!,IF($U1421&lt;&gt;0,#REF!,#REF!)),1)*IF($AA1421=2025,IF(OR($M1421="Услуги",$M1421="Работы"),#REF!,IF($U1421&lt;&gt;0,#REF!,#REF!)),1)</f>
        <v>#REF!</v>
      </c>
      <c r="AI1421" s="96" t="e">
        <f>Y1421*IF($AA1421=2021,IF(OR($M1421="Услуги",$M1421="Работы"),#REF!,IF($U1421&lt;&gt;0,#REF!,#REF!)),1)*IF($AA1421=2022,IF(OR($M1421="Услуги",$M1421="Работы"),#REF!,IF($U1421&lt;&gt;0,#REF!,#REF!)),1)*IF($AA1421=2023,IF(OR($M1421="Услуги",$M1421="Работы"),#REF!,IF($U1421&lt;&gt;0,#REF!,#REF!)),1)*IF($AA1421=2024,IF(OR($M1421="Услуги",$M1421="Работы"),#REF!,IF($U1421&lt;&gt;0,#REF!,#REF!)),1)*IF($AA1421=2025,IF(OR($M1421="Услуги",$M1421="Работы"),#REF!,IF($U1421&lt;&gt;0,#REF!,#REF!)),1)</f>
        <v>#REF!</v>
      </c>
      <c r="AJ1421" s="96" t="e">
        <f>Z1421*IF($AA1421=2021,IF(OR($M1421="Услуги",$M1421="Работы"),#REF!,IF($U1421&lt;&gt;0,#REF!,#REF!)),1)*IF($AA1421=2022,IF(OR($M1421="Услуги",$M1421="Работы"),#REF!,IF($U1421&lt;&gt;0,#REF!,#REF!)),1)*IF($AA1421=2023,IF(OR($M1421="Услуги",$M1421="Работы"),#REF!,IF($U1421&lt;&gt;0,#REF!,#REF!)),1)*IF($AA1421=2024,IF(OR($M1421="Услуги",$M1421="Работы"),#REF!,IF($U1421&lt;&gt;0,#REF!,#REF!)),1)*IF($AA1421=2025,IF(OR($M1421="Услуги",$M1421="Работы"),#REF!,IF($U1421&lt;&gt;0,#REF!,#REF!)),1)</f>
        <v>#REF!</v>
      </c>
      <c r="AK1421" s="107">
        <v>15280</v>
      </c>
      <c r="AL1421" s="57">
        <v>0</v>
      </c>
      <c r="AM1421" s="57">
        <v>15280</v>
      </c>
      <c r="AN1421" s="54">
        <v>8</v>
      </c>
    </row>
    <row r="1422" spans="1:40" s="56" customFormat="1" ht="15" hidden="1" customHeight="1" x14ac:dyDescent="0.25">
      <c r="A1422" s="85">
        <v>1</v>
      </c>
      <c r="B1422" s="86" t="s">
        <v>88</v>
      </c>
      <c r="C1422" s="142" t="s">
        <v>437</v>
      </c>
      <c r="D1422" s="85" t="s">
        <v>216</v>
      </c>
      <c r="E1422" s="85" t="s">
        <v>420</v>
      </c>
      <c r="F1422" s="85"/>
      <c r="G1422" s="87" t="e">
        <f>VLOOKUP(D1422,#REF!,2,FALSE)</f>
        <v>#REF!</v>
      </c>
      <c r="H1422" s="87" t="s">
        <v>432</v>
      </c>
      <c r="I1422" s="87"/>
      <c r="J1422" s="60" t="s">
        <v>219</v>
      </c>
      <c r="K1422" s="87" t="str">
        <f t="shared" si="432"/>
        <v>Защита сегментов АСУ ТП Филиал «Харанорская ГРЭС» АО «Интер РАО – Электрогенерация»</v>
      </c>
      <c r="L1422" s="99" t="s">
        <v>223</v>
      </c>
      <c r="M1422" s="90" t="s">
        <v>528</v>
      </c>
      <c r="N1422" s="85"/>
      <c r="O1422" s="85" t="s">
        <v>400</v>
      </c>
      <c r="P1422" s="86">
        <v>4</v>
      </c>
      <c r="Q1422" s="100">
        <v>180000</v>
      </c>
      <c r="R1422" s="97">
        <v>0.2</v>
      </c>
      <c r="S1422" s="98">
        <v>864000</v>
      </c>
      <c r="T1422" s="95">
        <f t="shared" si="433"/>
        <v>144000</v>
      </c>
      <c r="U1422" s="98">
        <v>864000</v>
      </c>
      <c r="V1422" s="95">
        <f t="shared" si="434"/>
        <v>144000</v>
      </c>
      <c r="W1422" s="95">
        <f t="shared" si="435"/>
        <v>720000</v>
      </c>
      <c r="X1422" s="98"/>
      <c r="Y1422" s="95">
        <f t="shared" si="436"/>
        <v>0</v>
      </c>
      <c r="Z1422" s="95">
        <f t="shared" si="437"/>
        <v>0</v>
      </c>
      <c r="AA1422" s="245" t="s">
        <v>519</v>
      </c>
      <c r="AB1422" s="247">
        <f t="shared" si="438"/>
        <v>0</v>
      </c>
      <c r="AC1422" s="96">
        <f>S1422*IF($AA1422=2021,IF(OR($M1422="Услуги",$M1422="Работы"),#REF!,IF($U1422&lt;&gt;0,#REF!,#REF!)),1)*IF($AA1422=2022,IF(OR($M1422="Услуги",$M1422="Работы"),#REF!,IF($U1422&lt;&gt;0,#REF!,#REF!)),1)*IF($AA1422=2023,IF(OR($M1422="Услуги",$M1422="Работы"),#REF!,IF($U1422&lt;&gt;0,#REF!,#REF!)),1)*IF($AA1422=2024,IF(OR($M1422="Услуги",$M1422="Работы"),#REF!,IF($U1422&lt;&gt;0,#REF!,#REF!)),1)*IF($AA1422=2025,IF(OR($M1422="Услуги",$M1422="Работы"),#REF!,IF($U1422&lt;&gt;0,#REF!,#REF!)),1)</f>
        <v>864000</v>
      </c>
      <c r="AD1422" s="96">
        <f>T1422*IF($AA1422=2021,IF(OR($M1422="Услуги",$M1422="Работы"),#REF!,IF($U1422&lt;&gt;0,#REF!,#REF!)),1)*IF($AA1422=2022,IF(OR($M1422="Услуги",$M1422="Работы"),#REF!,IF($U1422&lt;&gt;0,#REF!,#REF!)),1)*IF($AA1422=2023,IF(OR($M1422="Услуги",$M1422="Работы"),#REF!,IF($U1422&lt;&gt;0,#REF!,#REF!)),1)*IF($AA1422=2024,IF(OR($M1422="Услуги",$M1422="Работы"),#REF!,IF($U1422&lt;&gt;0,#REF!,#REF!)),1)*IF($AA1422=2025,IF(OR($M1422="Услуги",$M1422="Работы"),#REF!,IF($U1422&lt;&gt;0,#REF!,#REF!)),1)</f>
        <v>144000</v>
      </c>
      <c r="AE1422" s="96">
        <f>U1422*IF($AA1422=2021,IF(OR($M1422="Услуги",$M1422="Работы"),#REF!,IF($U1422&lt;&gt;0,#REF!,#REF!)),1)*IF($AA1422=2022,IF(OR($M1422="Услуги",$M1422="Работы"),#REF!,IF($U1422&lt;&gt;0,#REF!,#REF!)),1)*IF($AA1422=2023,IF(OR($M1422="Услуги",$M1422="Работы"),#REF!,IF($U1422&lt;&gt;0,#REF!,#REF!)),1)*IF($AA1422=2024,IF(OR($M1422="Услуги",$M1422="Работы"),#REF!,IF($U1422&lt;&gt;0,#REF!,#REF!)),1)*IF($AA1422=2025,IF(OR($M1422="Услуги",$M1422="Работы"),#REF!,IF($U1422&lt;&gt;0,#REF!,#REF!)),1)</f>
        <v>864000</v>
      </c>
      <c r="AF1422" s="96">
        <f>V1422*IF($AA1422=2021,IF(OR($M1422="Услуги",$M1422="Работы"),#REF!,IF($U1422&lt;&gt;0,#REF!,#REF!)),1)*IF($AA1422=2022,IF(OR($M1422="Услуги",$M1422="Работы"),#REF!,IF($U1422&lt;&gt;0,#REF!,#REF!)),1)*IF($AA1422=2023,IF(OR($M1422="Услуги",$M1422="Работы"),#REF!,IF($U1422&lt;&gt;0,#REF!,#REF!)),1)*IF($AA1422=2024,IF(OR($M1422="Услуги",$M1422="Работы"),#REF!,IF($U1422&lt;&gt;0,#REF!,#REF!)),1)*IF($AA1422=2025,IF(OR($M1422="Услуги",$M1422="Работы"),#REF!,IF($U1422&lt;&gt;0,#REF!,#REF!)),1)</f>
        <v>144000</v>
      </c>
      <c r="AG1422" s="96">
        <f>W1422*IF($AA1422=2021,IF(OR($M1422="Услуги",$M1422="Работы"),#REF!,IF($U1422&lt;&gt;0,#REF!,#REF!)),1)*IF($AA1422=2022,IF(OR($M1422="Услуги",$M1422="Работы"),#REF!,IF($U1422&lt;&gt;0,#REF!,#REF!)),1)*IF($AA1422=2023,IF(OR($M1422="Услуги",$M1422="Работы"),#REF!,IF($U1422&lt;&gt;0,#REF!,#REF!)),1)*IF($AA1422=2024,IF(OR($M1422="Услуги",$M1422="Работы"),#REF!,IF($U1422&lt;&gt;0,#REF!,#REF!)),1)*IF($AA1422=2025,IF(OR($M1422="Услуги",$M1422="Работы"),#REF!,IF($U1422&lt;&gt;0,#REF!,#REF!)),1)</f>
        <v>720000</v>
      </c>
      <c r="AH1422" s="96">
        <f>X1422*IF($AA1422=2021,IF(OR($M1422="Услуги",$M1422="Работы"),#REF!,IF($U1422&lt;&gt;0,#REF!,#REF!)),1)*IF($AA1422=2022,IF(OR($M1422="Услуги",$M1422="Работы"),#REF!,IF($U1422&lt;&gt;0,#REF!,#REF!)),1)*IF($AA1422=2023,IF(OR($M1422="Услуги",$M1422="Работы"),#REF!,IF($U1422&lt;&gt;0,#REF!,#REF!)),1)*IF($AA1422=2024,IF(OR($M1422="Услуги",$M1422="Работы"),#REF!,IF($U1422&lt;&gt;0,#REF!,#REF!)),1)*IF($AA1422=2025,IF(OR($M1422="Услуги",$M1422="Работы"),#REF!,IF($U1422&lt;&gt;0,#REF!,#REF!)),1)</f>
        <v>0</v>
      </c>
      <c r="AI1422" s="96">
        <f>Y1422*IF($AA1422=2021,IF(OR($M1422="Услуги",$M1422="Работы"),#REF!,IF($U1422&lt;&gt;0,#REF!,#REF!)),1)*IF($AA1422=2022,IF(OR($M1422="Услуги",$M1422="Работы"),#REF!,IF($U1422&lt;&gt;0,#REF!,#REF!)),1)*IF($AA1422=2023,IF(OR($M1422="Услуги",$M1422="Работы"),#REF!,IF($U1422&lt;&gt;0,#REF!,#REF!)),1)*IF($AA1422=2024,IF(OR($M1422="Услуги",$M1422="Работы"),#REF!,IF($U1422&lt;&gt;0,#REF!,#REF!)),1)*IF($AA1422=2025,IF(OR($M1422="Услуги",$M1422="Работы"),#REF!,IF($U1422&lt;&gt;0,#REF!,#REF!)),1)</f>
        <v>0</v>
      </c>
      <c r="AJ1422" s="96">
        <f>Z1422*IF($AA1422=2021,IF(OR($M1422="Услуги",$M1422="Работы"),#REF!,IF($U1422&lt;&gt;0,#REF!,#REF!)),1)*IF($AA1422=2022,IF(OR($M1422="Услуги",$M1422="Работы"),#REF!,IF($U1422&lt;&gt;0,#REF!,#REF!)),1)*IF($AA1422=2023,IF(OR($M1422="Услуги",$M1422="Работы"),#REF!,IF($U1422&lt;&gt;0,#REF!,#REF!)),1)*IF($AA1422=2024,IF(OR($M1422="Услуги",$M1422="Работы"),#REF!,IF($U1422&lt;&gt;0,#REF!,#REF!)),1)*IF($AA1422=2025,IF(OR($M1422="Услуги",$M1422="Работы"),#REF!,IF($U1422&lt;&gt;0,#REF!,#REF!)),1)</f>
        <v>0</v>
      </c>
      <c r="AK1422" s="107">
        <v>864000</v>
      </c>
      <c r="AL1422" s="57">
        <v>864000</v>
      </c>
      <c r="AM1422" s="57">
        <v>0</v>
      </c>
      <c r="AN1422" s="54">
        <v>4</v>
      </c>
    </row>
    <row r="1423" spans="1:40" s="56" customFormat="1" ht="14.25" hidden="1" customHeight="1" x14ac:dyDescent="0.25">
      <c r="A1423" s="85">
        <v>1</v>
      </c>
      <c r="B1423" s="86" t="s">
        <v>88</v>
      </c>
      <c r="C1423" s="142" t="s">
        <v>437</v>
      </c>
      <c r="D1423" s="85" t="s">
        <v>216</v>
      </c>
      <c r="E1423" s="85" t="s">
        <v>420</v>
      </c>
      <c r="F1423" s="85"/>
      <c r="G1423" s="87" t="e">
        <f>VLOOKUP(D1423,#REF!,2,FALSE)</f>
        <v>#REF!</v>
      </c>
      <c r="H1423" s="87" t="s">
        <v>432</v>
      </c>
      <c r="I1423" s="87"/>
      <c r="J1423" s="86" t="s">
        <v>418</v>
      </c>
      <c r="K1423" s="87" t="str">
        <f t="shared" si="432"/>
        <v>Защита сегментов АСУ ТП Филиал «Харанорская ГРЭС» АО «Интер РАО – Электрогенерация»</v>
      </c>
      <c r="L1423" s="99" t="s">
        <v>401</v>
      </c>
      <c r="M1423" s="90" t="s">
        <v>528</v>
      </c>
      <c r="N1423" s="85" t="s">
        <v>402</v>
      </c>
      <c r="O1423" s="85" t="s">
        <v>403</v>
      </c>
      <c r="P1423" s="86">
        <v>12</v>
      </c>
      <c r="Q1423" s="100">
        <v>7666.666666666667</v>
      </c>
      <c r="R1423" s="97">
        <v>0.2</v>
      </c>
      <c r="S1423" s="98">
        <v>110400</v>
      </c>
      <c r="T1423" s="95">
        <f t="shared" si="433"/>
        <v>18400</v>
      </c>
      <c r="U1423" s="98">
        <v>0</v>
      </c>
      <c r="V1423" s="95">
        <f t="shared" si="434"/>
        <v>0</v>
      </c>
      <c r="W1423" s="95">
        <f t="shared" si="435"/>
        <v>0</v>
      </c>
      <c r="X1423" s="98">
        <v>110400</v>
      </c>
      <c r="Y1423" s="95">
        <f t="shared" si="436"/>
        <v>18400</v>
      </c>
      <c r="Z1423" s="95">
        <f t="shared" si="437"/>
        <v>92000</v>
      </c>
      <c r="AA1423" s="243">
        <f>Приоритеты!$D$72</f>
        <v>2022</v>
      </c>
      <c r="AB1423" s="247" t="e">
        <f t="shared" si="438"/>
        <v>#REF!</v>
      </c>
      <c r="AC1423" s="96" t="e">
        <f>S1423*IF($AA1423=2021,IF(OR($M1423="Услуги",$M1423="Работы"),#REF!,IF($U1423&lt;&gt;0,#REF!,#REF!)),1)*IF($AA1423=2022,IF(OR($M1423="Услуги",$M1423="Работы"),#REF!,IF($U1423&lt;&gt;0,#REF!,#REF!)),1)*IF($AA1423=2023,IF(OR($M1423="Услуги",$M1423="Работы"),#REF!,IF($U1423&lt;&gt;0,#REF!,#REF!)),1)*IF($AA1423=2024,IF(OR($M1423="Услуги",$M1423="Работы"),#REF!,IF($U1423&lt;&gt;0,#REF!,#REF!)),1)*IF($AA1423=2025,IF(OR($M1423="Услуги",$M1423="Работы"),#REF!,IF($U1423&lt;&gt;0,#REF!,#REF!)),1)</f>
        <v>#REF!</v>
      </c>
      <c r="AD1423" s="96" t="e">
        <f>T1423*IF($AA1423=2021,IF(OR($M1423="Услуги",$M1423="Работы"),#REF!,IF($U1423&lt;&gt;0,#REF!,#REF!)),1)*IF($AA1423=2022,IF(OR($M1423="Услуги",$M1423="Работы"),#REF!,IF($U1423&lt;&gt;0,#REF!,#REF!)),1)*IF($AA1423=2023,IF(OR($M1423="Услуги",$M1423="Работы"),#REF!,IF($U1423&lt;&gt;0,#REF!,#REF!)),1)*IF($AA1423=2024,IF(OR($M1423="Услуги",$M1423="Работы"),#REF!,IF($U1423&lt;&gt;0,#REF!,#REF!)),1)*IF($AA1423=2025,IF(OR($M1423="Услуги",$M1423="Работы"),#REF!,IF($U1423&lt;&gt;0,#REF!,#REF!)),1)</f>
        <v>#REF!</v>
      </c>
      <c r="AE1423" s="96" t="e">
        <f>U1423*IF($AA1423=2021,IF(OR($M1423="Услуги",$M1423="Работы"),#REF!,IF($U1423&lt;&gt;0,#REF!,#REF!)),1)*IF($AA1423=2022,IF(OR($M1423="Услуги",$M1423="Работы"),#REF!,IF($U1423&lt;&gt;0,#REF!,#REF!)),1)*IF($AA1423=2023,IF(OR($M1423="Услуги",$M1423="Работы"),#REF!,IF($U1423&lt;&gt;0,#REF!,#REF!)),1)*IF($AA1423=2024,IF(OR($M1423="Услуги",$M1423="Работы"),#REF!,IF($U1423&lt;&gt;0,#REF!,#REF!)),1)*IF($AA1423=2025,IF(OR($M1423="Услуги",$M1423="Работы"),#REF!,IF($U1423&lt;&gt;0,#REF!,#REF!)),1)</f>
        <v>#REF!</v>
      </c>
      <c r="AF1423" s="96" t="e">
        <f>V1423*IF($AA1423=2021,IF(OR($M1423="Услуги",$M1423="Работы"),#REF!,IF($U1423&lt;&gt;0,#REF!,#REF!)),1)*IF($AA1423=2022,IF(OR($M1423="Услуги",$M1423="Работы"),#REF!,IF($U1423&lt;&gt;0,#REF!,#REF!)),1)*IF($AA1423=2023,IF(OR($M1423="Услуги",$M1423="Работы"),#REF!,IF($U1423&lt;&gt;0,#REF!,#REF!)),1)*IF($AA1423=2024,IF(OR($M1423="Услуги",$M1423="Работы"),#REF!,IF($U1423&lt;&gt;0,#REF!,#REF!)),1)*IF($AA1423=2025,IF(OR($M1423="Услуги",$M1423="Работы"),#REF!,IF($U1423&lt;&gt;0,#REF!,#REF!)),1)</f>
        <v>#REF!</v>
      </c>
      <c r="AG1423" s="96" t="e">
        <f>W1423*IF($AA1423=2021,IF(OR($M1423="Услуги",$M1423="Работы"),#REF!,IF($U1423&lt;&gt;0,#REF!,#REF!)),1)*IF($AA1423=2022,IF(OR($M1423="Услуги",$M1423="Работы"),#REF!,IF($U1423&lt;&gt;0,#REF!,#REF!)),1)*IF($AA1423=2023,IF(OR($M1423="Услуги",$M1423="Работы"),#REF!,IF($U1423&lt;&gt;0,#REF!,#REF!)),1)*IF($AA1423=2024,IF(OR($M1423="Услуги",$M1423="Работы"),#REF!,IF($U1423&lt;&gt;0,#REF!,#REF!)),1)*IF($AA1423=2025,IF(OR($M1423="Услуги",$M1423="Работы"),#REF!,IF($U1423&lt;&gt;0,#REF!,#REF!)),1)</f>
        <v>#REF!</v>
      </c>
      <c r="AH1423" s="96" t="e">
        <f>X1423*IF($AA1423=2021,IF(OR($M1423="Услуги",$M1423="Работы"),#REF!,IF($U1423&lt;&gt;0,#REF!,#REF!)),1)*IF($AA1423=2022,IF(OR($M1423="Услуги",$M1423="Работы"),#REF!,IF($U1423&lt;&gt;0,#REF!,#REF!)),1)*IF($AA1423=2023,IF(OR($M1423="Услуги",$M1423="Работы"),#REF!,IF($U1423&lt;&gt;0,#REF!,#REF!)),1)*IF($AA1423=2024,IF(OR($M1423="Услуги",$M1423="Работы"),#REF!,IF($U1423&lt;&gt;0,#REF!,#REF!)),1)*IF($AA1423=2025,IF(OR($M1423="Услуги",$M1423="Работы"),#REF!,IF($U1423&lt;&gt;0,#REF!,#REF!)),1)</f>
        <v>#REF!</v>
      </c>
      <c r="AI1423" s="96" t="e">
        <f>Y1423*IF($AA1423=2021,IF(OR($M1423="Услуги",$M1423="Работы"),#REF!,IF($U1423&lt;&gt;0,#REF!,#REF!)),1)*IF($AA1423=2022,IF(OR($M1423="Услуги",$M1423="Работы"),#REF!,IF($U1423&lt;&gt;0,#REF!,#REF!)),1)*IF($AA1423=2023,IF(OR($M1423="Услуги",$M1423="Работы"),#REF!,IF($U1423&lt;&gt;0,#REF!,#REF!)),1)*IF($AA1423=2024,IF(OR($M1423="Услуги",$M1423="Работы"),#REF!,IF($U1423&lt;&gt;0,#REF!,#REF!)),1)*IF($AA1423=2025,IF(OR($M1423="Услуги",$M1423="Работы"),#REF!,IF($U1423&lt;&gt;0,#REF!,#REF!)),1)</f>
        <v>#REF!</v>
      </c>
      <c r="AJ1423" s="96" t="e">
        <f>Z1423*IF($AA1423=2021,IF(OR($M1423="Услуги",$M1423="Работы"),#REF!,IF($U1423&lt;&gt;0,#REF!,#REF!)),1)*IF($AA1423=2022,IF(OR($M1423="Услуги",$M1423="Работы"),#REF!,IF($U1423&lt;&gt;0,#REF!,#REF!)),1)*IF($AA1423=2023,IF(OR($M1423="Услуги",$M1423="Работы"),#REF!,IF($U1423&lt;&gt;0,#REF!,#REF!)),1)*IF($AA1423=2024,IF(OR($M1423="Услуги",$M1423="Работы"),#REF!,IF($U1423&lt;&gt;0,#REF!,#REF!)),1)*IF($AA1423=2025,IF(OR($M1423="Услуги",$M1423="Работы"),#REF!,IF($U1423&lt;&gt;0,#REF!,#REF!)),1)</f>
        <v>#REF!</v>
      </c>
      <c r="AK1423" s="107">
        <v>110400</v>
      </c>
      <c r="AL1423" s="57">
        <v>0</v>
      </c>
      <c r="AM1423" s="57">
        <v>110400</v>
      </c>
      <c r="AN1423" s="54">
        <v>12</v>
      </c>
    </row>
    <row r="1424" spans="1:40" s="56" customFormat="1" ht="14.25" hidden="1" customHeight="1" x14ac:dyDescent="0.25">
      <c r="A1424" s="85">
        <v>1</v>
      </c>
      <c r="B1424" s="86" t="s">
        <v>88</v>
      </c>
      <c r="C1424" s="142" t="s">
        <v>437</v>
      </c>
      <c r="D1424" s="85" t="s">
        <v>217</v>
      </c>
      <c r="E1424" s="85" t="s">
        <v>420</v>
      </c>
      <c r="F1424" s="85" t="s">
        <v>432</v>
      </c>
      <c r="G1424" s="87" t="e">
        <f>VLOOKUP(D1424,#REF!,2,FALSE)</f>
        <v>#REF!</v>
      </c>
      <c r="H1424" s="87" t="s">
        <v>432</v>
      </c>
      <c r="I1424" s="87"/>
      <c r="J1424" s="86" t="s">
        <v>418</v>
      </c>
      <c r="K1424" s="87" t="str">
        <f t="shared" si="432"/>
        <v>Защита сегментов АСУ ТП Филиал «Черепетская ГРЭС имени Д.Г. Жимерина» АО «Интер РАО – Электрогенерация»</v>
      </c>
      <c r="L1424" s="99" t="s">
        <v>394</v>
      </c>
      <c r="M1424" s="90" t="s">
        <v>528</v>
      </c>
      <c r="N1424" s="85"/>
      <c r="O1424" s="85" t="s">
        <v>395</v>
      </c>
      <c r="P1424" s="86">
        <v>6</v>
      </c>
      <c r="Q1424" s="100">
        <v>41250</v>
      </c>
      <c r="R1424" s="97">
        <v>0.2</v>
      </c>
      <c r="S1424" s="98">
        <v>297000</v>
      </c>
      <c r="T1424" s="95">
        <f t="shared" si="433"/>
        <v>49500</v>
      </c>
      <c r="U1424" s="98">
        <v>297000</v>
      </c>
      <c r="V1424" s="95">
        <f t="shared" si="434"/>
        <v>49500</v>
      </c>
      <c r="W1424" s="95">
        <f t="shared" si="435"/>
        <v>247500</v>
      </c>
      <c r="X1424" s="98"/>
      <c r="Y1424" s="95">
        <f t="shared" si="436"/>
        <v>0</v>
      </c>
      <c r="Z1424" s="95">
        <f t="shared" si="437"/>
        <v>0</v>
      </c>
      <c r="AA1424" s="243">
        <f>Приоритеты!$D$73</f>
        <v>2023</v>
      </c>
      <c r="AB1424" s="247" t="e">
        <f t="shared" si="438"/>
        <v>#REF!</v>
      </c>
      <c r="AC1424" s="96" t="e">
        <f>S1424*IF($AA1424=2021,IF(OR($M1424="Услуги",$M1424="Работы"),#REF!,IF($U1424&lt;&gt;0,#REF!,#REF!)),1)*IF($AA1424=2022,IF(OR($M1424="Услуги",$M1424="Работы"),#REF!,IF($U1424&lt;&gt;0,#REF!,#REF!)),1)*IF($AA1424=2023,IF(OR($M1424="Услуги",$M1424="Работы"),#REF!,IF($U1424&lt;&gt;0,#REF!,#REF!)),1)*IF($AA1424=2024,IF(OR($M1424="Услуги",$M1424="Работы"),#REF!,IF($U1424&lt;&gt;0,#REF!,#REF!)),1)*IF($AA1424=2025,IF(OR($M1424="Услуги",$M1424="Работы"),#REF!,IF($U1424&lt;&gt;0,#REF!,#REF!)),1)</f>
        <v>#REF!</v>
      </c>
      <c r="AD1424" s="96" t="e">
        <f>T1424*IF($AA1424=2021,IF(OR($M1424="Услуги",$M1424="Работы"),#REF!,IF($U1424&lt;&gt;0,#REF!,#REF!)),1)*IF($AA1424=2022,IF(OR($M1424="Услуги",$M1424="Работы"),#REF!,IF($U1424&lt;&gt;0,#REF!,#REF!)),1)*IF($AA1424=2023,IF(OR($M1424="Услуги",$M1424="Работы"),#REF!,IF($U1424&lt;&gt;0,#REF!,#REF!)),1)*IF($AA1424=2024,IF(OR($M1424="Услуги",$M1424="Работы"),#REF!,IF($U1424&lt;&gt;0,#REF!,#REF!)),1)*IF($AA1424=2025,IF(OR($M1424="Услуги",$M1424="Работы"),#REF!,IF($U1424&lt;&gt;0,#REF!,#REF!)),1)</f>
        <v>#REF!</v>
      </c>
      <c r="AE1424" s="96" t="e">
        <f>U1424*IF($AA1424=2021,IF(OR($M1424="Услуги",$M1424="Работы"),#REF!,IF($U1424&lt;&gt;0,#REF!,#REF!)),1)*IF($AA1424=2022,IF(OR($M1424="Услуги",$M1424="Работы"),#REF!,IF($U1424&lt;&gt;0,#REF!,#REF!)),1)*IF($AA1424=2023,IF(OR($M1424="Услуги",$M1424="Работы"),#REF!,IF($U1424&lt;&gt;0,#REF!,#REF!)),1)*IF($AA1424=2024,IF(OR($M1424="Услуги",$M1424="Работы"),#REF!,IF($U1424&lt;&gt;0,#REF!,#REF!)),1)*IF($AA1424=2025,IF(OR($M1424="Услуги",$M1424="Работы"),#REF!,IF($U1424&lt;&gt;0,#REF!,#REF!)),1)</f>
        <v>#REF!</v>
      </c>
      <c r="AF1424" s="96" t="e">
        <f>V1424*IF($AA1424=2021,IF(OR($M1424="Услуги",$M1424="Работы"),#REF!,IF($U1424&lt;&gt;0,#REF!,#REF!)),1)*IF($AA1424=2022,IF(OR($M1424="Услуги",$M1424="Работы"),#REF!,IF($U1424&lt;&gt;0,#REF!,#REF!)),1)*IF($AA1424=2023,IF(OR($M1424="Услуги",$M1424="Работы"),#REF!,IF($U1424&lt;&gt;0,#REF!,#REF!)),1)*IF($AA1424=2024,IF(OR($M1424="Услуги",$M1424="Работы"),#REF!,IF($U1424&lt;&gt;0,#REF!,#REF!)),1)*IF($AA1424=2025,IF(OR($M1424="Услуги",$M1424="Работы"),#REF!,IF($U1424&lt;&gt;0,#REF!,#REF!)),1)</f>
        <v>#REF!</v>
      </c>
      <c r="AG1424" s="96" t="e">
        <f>W1424*IF($AA1424=2021,IF(OR($M1424="Услуги",$M1424="Работы"),#REF!,IF($U1424&lt;&gt;0,#REF!,#REF!)),1)*IF($AA1424=2022,IF(OR($M1424="Услуги",$M1424="Работы"),#REF!,IF($U1424&lt;&gt;0,#REF!,#REF!)),1)*IF($AA1424=2023,IF(OR($M1424="Услуги",$M1424="Работы"),#REF!,IF($U1424&lt;&gt;0,#REF!,#REF!)),1)*IF($AA1424=2024,IF(OR($M1424="Услуги",$M1424="Работы"),#REF!,IF($U1424&lt;&gt;0,#REF!,#REF!)),1)*IF($AA1424=2025,IF(OR($M1424="Услуги",$M1424="Работы"),#REF!,IF($U1424&lt;&gt;0,#REF!,#REF!)),1)</f>
        <v>#REF!</v>
      </c>
      <c r="AH1424" s="96" t="e">
        <f>X1424*IF($AA1424=2021,IF(OR($M1424="Услуги",$M1424="Работы"),#REF!,IF($U1424&lt;&gt;0,#REF!,#REF!)),1)*IF($AA1424=2022,IF(OR($M1424="Услуги",$M1424="Работы"),#REF!,IF($U1424&lt;&gt;0,#REF!,#REF!)),1)*IF($AA1424=2023,IF(OR($M1424="Услуги",$M1424="Работы"),#REF!,IF($U1424&lt;&gt;0,#REF!,#REF!)),1)*IF($AA1424=2024,IF(OR($M1424="Услуги",$M1424="Работы"),#REF!,IF($U1424&lt;&gt;0,#REF!,#REF!)),1)*IF($AA1424=2025,IF(OR($M1424="Услуги",$M1424="Работы"),#REF!,IF($U1424&lt;&gt;0,#REF!,#REF!)),1)</f>
        <v>#REF!</v>
      </c>
      <c r="AI1424" s="96" t="e">
        <f>Y1424*IF($AA1424=2021,IF(OR($M1424="Услуги",$M1424="Работы"),#REF!,IF($U1424&lt;&gt;0,#REF!,#REF!)),1)*IF($AA1424=2022,IF(OR($M1424="Услуги",$M1424="Работы"),#REF!,IF($U1424&lt;&gt;0,#REF!,#REF!)),1)*IF($AA1424=2023,IF(OR($M1424="Услуги",$M1424="Работы"),#REF!,IF($U1424&lt;&gt;0,#REF!,#REF!)),1)*IF($AA1424=2024,IF(OR($M1424="Услуги",$M1424="Работы"),#REF!,IF($U1424&lt;&gt;0,#REF!,#REF!)),1)*IF($AA1424=2025,IF(OR($M1424="Услуги",$M1424="Работы"),#REF!,IF($U1424&lt;&gt;0,#REF!,#REF!)),1)</f>
        <v>#REF!</v>
      </c>
      <c r="AJ1424" s="96" t="e">
        <f>Z1424*IF($AA1424=2021,IF(OR($M1424="Услуги",$M1424="Работы"),#REF!,IF($U1424&lt;&gt;0,#REF!,#REF!)),1)*IF($AA1424=2022,IF(OR($M1424="Услуги",$M1424="Работы"),#REF!,IF($U1424&lt;&gt;0,#REF!,#REF!)),1)*IF($AA1424=2023,IF(OR($M1424="Услуги",$M1424="Работы"),#REF!,IF($U1424&lt;&gt;0,#REF!,#REF!)),1)*IF($AA1424=2024,IF(OR($M1424="Услуги",$M1424="Работы"),#REF!,IF($U1424&lt;&gt;0,#REF!,#REF!)),1)*IF($AA1424=2025,IF(OR($M1424="Услуги",$M1424="Работы"),#REF!,IF($U1424&lt;&gt;0,#REF!,#REF!)),1)</f>
        <v>#REF!</v>
      </c>
      <c r="AK1424" s="107">
        <v>297000</v>
      </c>
      <c r="AL1424" s="57">
        <v>297000</v>
      </c>
      <c r="AM1424" s="57">
        <v>0</v>
      </c>
      <c r="AN1424" s="54">
        <v>6</v>
      </c>
    </row>
    <row r="1425" spans="1:40" s="56" customFormat="1" ht="14.25" hidden="1" customHeight="1" x14ac:dyDescent="0.25">
      <c r="A1425" s="85">
        <v>1</v>
      </c>
      <c r="B1425" s="86" t="s">
        <v>88</v>
      </c>
      <c r="C1425" s="142" t="s">
        <v>437</v>
      </c>
      <c r="D1425" s="85" t="s">
        <v>217</v>
      </c>
      <c r="E1425" s="85" t="s">
        <v>420</v>
      </c>
      <c r="F1425" s="85" t="s">
        <v>432</v>
      </c>
      <c r="G1425" s="87" t="e">
        <f>VLOOKUP(D1425,#REF!,2,FALSE)</f>
        <v>#REF!</v>
      </c>
      <c r="H1425" s="87" t="s">
        <v>432</v>
      </c>
      <c r="I1425" s="87"/>
      <c r="J1425" s="86" t="s">
        <v>418</v>
      </c>
      <c r="K1425" s="87" t="str">
        <f t="shared" si="432"/>
        <v>Защита сегментов АСУ ТП Филиал «Черепетская ГРЭС имени Д.Г. Жимерина» АО «Интер РАО – Электрогенерация»</v>
      </c>
      <c r="L1425" s="99" t="s">
        <v>396</v>
      </c>
      <c r="M1425" s="86" t="s">
        <v>4</v>
      </c>
      <c r="N1425" s="85" t="s">
        <v>397</v>
      </c>
      <c r="O1425" s="85" t="s">
        <v>398</v>
      </c>
      <c r="P1425" s="86">
        <v>6</v>
      </c>
      <c r="Q1425" s="100">
        <v>14500</v>
      </c>
      <c r="R1425" s="97">
        <v>0</v>
      </c>
      <c r="S1425" s="98">
        <v>87000</v>
      </c>
      <c r="T1425" s="95">
        <f t="shared" si="433"/>
        <v>0</v>
      </c>
      <c r="U1425" s="98">
        <v>0</v>
      </c>
      <c r="V1425" s="95">
        <f t="shared" si="434"/>
        <v>0</v>
      </c>
      <c r="W1425" s="95">
        <f t="shared" si="435"/>
        <v>0</v>
      </c>
      <c r="X1425" s="98">
        <v>87000</v>
      </c>
      <c r="Y1425" s="95">
        <f t="shared" si="436"/>
        <v>0</v>
      </c>
      <c r="Z1425" s="95">
        <f t="shared" si="437"/>
        <v>87000</v>
      </c>
      <c r="AA1425" s="243">
        <f>Приоритеты!$D$73</f>
        <v>2023</v>
      </c>
      <c r="AB1425" s="247" t="e">
        <f t="shared" si="438"/>
        <v>#REF!</v>
      </c>
      <c r="AC1425" s="96" t="e">
        <f>S1425*IF($AA1425=2021,IF(OR($M1425="Услуги",$M1425="Работы"),#REF!,IF($U1425&lt;&gt;0,#REF!,#REF!)),1)*IF($AA1425=2022,IF(OR($M1425="Услуги",$M1425="Работы"),#REF!,IF($U1425&lt;&gt;0,#REF!,#REF!)),1)*IF($AA1425=2023,IF(OR($M1425="Услуги",$M1425="Работы"),#REF!,IF($U1425&lt;&gt;0,#REF!,#REF!)),1)*IF($AA1425=2024,IF(OR($M1425="Услуги",$M1425="Работы"),#REF!,IF($U1425&lt;&gt;0,#REF!,#REF!)),1)*IF($AA1425=2025,IF(OR($M1425="Услуги",$M1425="Работы"),#REF!,IF($U1425&lt;&gt;0,#REF!,#REF!)),1)</f>
        <v>#REF!</v>
      </c>
      <c r="AD1425" s="96" t="e">
        <f>T1425*IF($AA1425=2021,IF(OR($M1425="Услуги",$M1425="Работы"),#REF!,IF($U1425&lt;&gt;0,#REF!,#REF!)),1)*IF($AA1425=2022,IF(OR($M1425="Услуги",$M1425="Работы"),#REF!,IF($U1425&lt;&gt;0,#REF!,#REF!)),1)*IF($AA1425=2023,IF(OR($M1425="Услуги",$M1425="Работы"),#REF!,IF($U1425&lt;&gt;0,#REF!,#REF!)),1)*IF($AA1425=2024,IF(OR($M1425="Услуги",$M1425="Работы"),#REF!,IF($U1425&lt;&gt;0,#REF!,#REF!)),1)*IF($AA1425=2025,IF(OR($M1425="Услуги",$M1425="Работы"),#REF!,IF($U1425&lt;&gt;0,#REF!,#REF!)),1)</f>
        <v>#REF!</v>
      </c>
      <c r="AE1425" s="96" t="e">
        <f>U1425*IF($AA1425=2021,IF(OR($M1425="Услуги",$M1425="Работы"),#REF!,IF($U1425&lt;&gt;0,#REF!,#REF!)),1)*IF($AA1425=2022,IF(OR($M1425="Услуги",$M1425="Работы"),#REF!,IF($U1425&lt;&gt;0,#REF!,#REF!)),1)*IF($AA1425=2023,IF(OR($M1425="Услуги",$M1425="Работы"),#REF!,IF($U1425&lt;&gt;0,#REF!,#REF!)),1)*IF($AA1425=2024,IF(OR($M1425="Услуги",$M1425="Работы"),#REF!,IF($U1425&lt;&gt;0,#REF!,#REF!)),1)*IF($AA1425=2025,IF(OR($M1425="Услуги",$M1425="Работы"),#REF!,IF($U1425&lt;&gt;0,#REF!,#REF!)),1)</f>
        <v>#REF!</v>
      </c>
      <c r="AF1425" s="96" t="e">
        <f>V1425*IF($AA1425=2021,IF(OR($M1425="Услуги",$M1425="Работы"),#REF!,IF($U1425&lt;&gt;0,#REF!,#REF!)),1)*IF($AA1425=2022,IF(OR($M1425="Услуги",$M1425="Работы"),#REF!,IF($U1425&lt;&gt;0,#REF!,#REF!)),1)*IF($AA1425=2023,IF(OR($M1425="Услуги",$M1425="Работы"),#REF!,IF($U1425&lt;&gt;0,#REF!,#REF!)),1)*IF($AA1425=2024,IF(OR($M1425="Услуги",$M1425="Работы"),#REF!,IF($U1425&lt;&gt;0,#REF!,#REF!)),1)*IF($AA1425=2025,IF(OR($M1425="Услуги",$M1425="Работы"),#REF!,IF($U1425&lt;&gt;0,#REF!,#REF!)),1)</f>
        <v>#REF!</v>
      </c>
      <c r="AG1425" s="96" t="e">
        <f>W1425*IF($AA1425=2021,IF(OR($M1425="Услуги",$M1425="Работы"),#REF!,IF($U1425&lt;&gt;0,#REF!,#REF!)),1)*IF($AA1425=2022,IF(OR($M1425="Услуги",$M1425="Работы"),#REF!,IF($U1425&lt;&gt;0,#REF!,#REF!)),1)*IF($AA1425=2023,IF(OR($M1425="Услуги",$M1425="Работы"),#REF!,IF($U1425&lt;&gt;0,#REF!,#REF!)),1)*IF($AA1425=2024,IF(OR($M1425="Услуги",$M1425="Работы"),#REF!,IF($U1425&lt;&gt;0,#REF!,#REF!)),1)*IF($AA1425=2025,IF(OR($M1425="Услуги",$M1425="Работы"),#REF!,IF($U1425&lt;&gt;0,#REF!,#REF!)),1)</f>
        <v>#REF!</v>
      </c>
      <c r="AH1425" s="96" t="e">
        <f>X1425*IF($AA1425=2021,IF(OR($M1425="Услуги",$M1425="Работы"),#REF!,IF($U1425&lt;&gt;0,#REF!,#REF!)),1)*IF($AA1425=2022,IF(OR($M1425="Услуги",$M1425="Работы"),#REF!,IF($U1425&lt;&gt;0,#REF!,#REF!)),1)*IF($AA1425=2023,IF(OR($M1425="Услуги",$M1425="Работы"),#REF!,IF($U1425&lt;&gt;0,#REF!,#REF!)),1)*IF($AA1425=2024,IF(OR($M1425="Услуги",$M1425="Работы"),#REF!,IF($U1425&lt;&gt;0,#REF!,#REF!)),1)*IF($AA1425=2025,IF(OR($M1425="Услуги",$M1425="Работы"),#REF!,IF($U1425&lt;&gt;0,#REF!,#REF!)),1)</f>
        <v>#REF!</v>
      </c>
      <c r="AI1425" s="96" t="e">
        <f>Y1425*IF($AA1425=2021,IF(OR($M1425="Услуги",$M1425="Работы"),#REF!,IF($U1425&lt;&gt;0,#REF!,#REF!)),1)*IF($AA1425=2022,IF(OR($M1425="Услуги",$M1425="Работы"),#REF!,IF($U1425&lt;&gt;0,#REF!,#REF!)),1)*IF($AA1425=2023,IF(OR($M1425="Услуги",$M1425="Работы"),#REF!,IF($U1425&lt;&gt;0,#REF!,#REF!)),1)*IF($AA1425=2024,IF(OR($M1425="Услуги",$M1425="Работы"),#REF!,IF($U1425&lt;&gt;0,#REF!,#REF!)),1)*IF($AA1425=2025,IF(OR($M1425="Услуги",$M1425="Работы"),#REF!,IF($U1425&lt;&gt;0,#REF!,#REF!)),1)</f>
        <v>#REF!</v>
      </c>
      <c r="AJ1425" s="96" t="e">
        <f>Z1425*IF($AA1425=2021,IF(OR($M1425="Услуги",$M1425="Работы"),#REF!,IF($U1425&lt;&gt;0,#REF!,#REF!)),1)*IF($AA1425=2022,IF(OR($M1425="Услуги",$M1425="Работы"),#REF!,IF($U1425&lt;&gt;0,#REF!,#REF!)),1)*IF($AA1425=2023,IF(OR($M1425="Услуги",$M1425="Работы"),#REF!,IF($U1425&lt;&gt;0,#REF!,#REF!)),1)*IF($AA1425=2024,IF(OR($M1425="Услуги",$M1425="Работы"),#REF!,IF($U1425&lt;&gt;0,#REF!,#REF!)),1)*IF($AA1425=2025,IF(OR($M1425="Услуги",$M1425="Работы"),#REF!,IF($U1425&lt;&gt;0,#REF!,#REF!)),1)</f>
        <v>#REF!</v>
      </c>
      <c r="AK1425" s="107">
        <v>87000</v>
      </c>
      <c r="AL1425" s="57">
        <v>0</v>
      </c>
      <c r="AM1425" s="57">
        <v>87000</v>
      </c>
      <c r="AN1425" s="54">
        <v>6</v>
      </c>
    </row>
    <row r="1426" spans="1:40" s="56" customFormat="1" ht="14.25" hidden="1" customHeight="1" x14ac:dyDescent="0.25">
      <c r="A1426" s="85">
        <v>1</v>
      </c>
      <c r="B1426" s="86" t="s">
        <v>88</v>
      </c>
      <c r="C1426" s="142" t="s">
        <v>437</v>
      </c>
      <c r="D1426" s="85" t="s">
        <v>217</v>
      </c>
      <c r="E1426" s="85" t="s">
        <v>420</v>
      </c>
      <c r="F1426" s="85" t="s">
        <v>432</v>
      </c>
      <c r="G1426" s="87" t="e">
        <f>VLOOKUP(D1426,#REF!,2,FALSE)</f>
        <v>#REF!</v>
      </c>
      <c r="H1426" s="87" t="s">
        <v>432</v>
      </c>
      <c r="I1426" s="87"/>
      <c r="J1426" s="86" t="s">
        <v>418</v>
      </c>
      <c r="K1426" s="87" t="str">
        <f t="shared" si="432"/>
        <v>Защита сегментов АСУ ТП Филиал «Черепетская ГРЭС имени Д.Г. Жимерина» АО «Интер РАО – Электрогенерация»</v>
      </c>
      <c r="L1426" s="99" t="s">
        <v>124</v>
      </c>
      <c r="M1426" s="86" t="s">
        <v>4</v>
      </c>
      <c r="N1426" s="85" t="s">
        <v>321</v>
      </c>
      <c r="O1426" s="85" t="s">
        <v>399</v>
      </c>
      <c r="P1426" s="86">
        <v>6</v>
      </c>
      <c r="Q1426" s="100">
        <v>1910</v>
      </c>
      <c r="R1426" s="97">
        <v>0</v>
      </c>
      <c r="S1426" s="98">
        <v>11460</v>
      </c>
      <c r="T1426" s="95">
        <f t="shared" si="433"/>
        <v>0</v>
      </c>
      <c r="U1426" s="98">
        <v>0</v>
      </c>
      <c r="V1426" s="95">
        <f t="shared" si="434"/>
        <v>0</v>
      </c>
      <c r="W1426" s="95">
        <f t="shared" si="435"/>
        <v>0</v>
      </c>
      <c r="X1426" s="98">
        <v>11460</v>
      </c>
      <c r="Y1426" s="95">
        <f t="shared" si="436"/>
        <v>0</v>
      </c>
      <c r="Z1426" s="95">
        <f t="shared" si="437"/>
        <v>11460</v>
      </c>
      <c r="AA1426" s="243">
        <f>Приоритеты!$D$73</f>
        <v>2023</v>
      </c>
      <c r="AB1426" s="247" t="e">
        <f t="shared" si="438"/>
        <v>#REF!</v>
      </c>
      <c r="AC1426" s="96" t="e">
        <f>S1426*IF($AA1426=2021,IF(OR($M1426="Услуги",$M1426="Работы"),#REF!,IF($U1426&lt;&gt;0,#REF!,#REF!)),1)*IF($AA1426=2022,IF(OR($M1426="Услуги",$M1426="Работы"),#REF!,IF($U1426&lt;&gt;0,#REF!,#REF!)),1)*IF($AA1426=2023,IF(OR($M1426="Услуги",$M1426="Работы"),#REF!,IF($U1426&lt;&gt;0,#REF!,#REF!)),1)*IF($AA1426=2024,IF(OR($M1426="Услуги",$M1426="Работы"),#REF!,IF($U1426&lt;&gt;0,#REF!,#REF!)),1)*IF($AA1426=2025,IF(OR($M1426="Услуги",$M1426="Работы"),#REF!,IF($U1426&lt;&gt;0,#REF!,#REF!)),1)</f>
        <v>#REF!</v>
      </c>
      <c r="AD1426" s="96" t="e">
        <f>T1426*IF($AA1426=2021,IF(OR($M1426="Услуги",$M1426="Работы"),#REF!,IF($U1426&lt;&gt;0,#REF!,#REF!)),1)*IF($AA1426=2022,IF(OR($M1426="Услуги",$M1426="Работы"),#REF!,IF($U1426&lt;&gt;0,#REF!,#REF!)),1)*IF($AA1426=2023,IF(OR($M1426="Услуги",$M1426="Работы"),#REF!,IF($U1426&lt;&gt;0,#REF!,#REF!)),1)*IF($AA1426=2024,IF(OR($M1426="Услуги",$M1426="Работы"),#REF!,IF($U1426&lt;&gt;0,#REF!,#REF!)),1)*IF($AA1426=2025,IF(OR($M1426="Услуги",$M1426="Работы"),#REF!,IF($U1426&lt;&gt;0,#REF!,#REF!)),1)</f>
        <v>#REF!</v>
      </c>
      <c r="AE1426" s="96" t="e">
        <f>U1426*IF($AA1426=2021,IF(OR($M1426="Услуги",$M1426="Работы"),#REF!,IF($U1426&lt;&gt;0,#REF!,#REF!)),1)*IF($AA1426=2022,IF(OR($M1426="Услуги",$M1426="Работы"),#REF!,IF($U1426&lt;&gt;0,#REF!,#REF!)),1)*IF($AA1426=2023,IF(OR($M1426="Услуги",$M1426="Работы"),#REF!,IF($U1426&lt;&gt;0,#REF!,#REF!)),1)*IF($AA1426=2024,IF(OR($M1426="Услуги",$M1426="Работы"),#REF!,IF($U1426&lt;&gt;0,#REF!,#REF!)),1)*IF($AA1426=2025,IF(OR($M1426="Услуги",$M1426="Работы"),#REF!,IF($U1426&lt;&gt;0,#REF!,#REF!)),1)</f>
        <v>#REF!</v>
      </c>
      <c r="AF1426" s="96" t="e">
        <f>V1426*IF($AA1426=2021,IF(OR($M1426="Услуги",$M1426="Работы"),#REF!,IF($U1426&lt;&gt;0,#REF!,#REF!)),1)*IF($AA1426=2022,IF(OR($M1426="Услуги",$M1426="Работы"),#REF!,IF($U1426&lt;&gt;0,#REF!,#REF!)),1)*IF($AA1426=2023,IF(OR($M1426="Услуги",$M1426="Работы"),#REF!,IF($U1426&lt;&gt;0,#REF!,#REF!)),1)*IF($AA1426=2024,IF(OR($M1426="Услуги",$M1426="Работы"),#REF!,IF($U1426&lt;&gt;0,#REF!,#REF!)),1)*IF($AA1426=2025,IF(OR($M1426="Услуги",$M1426="Работы"),#REF!,IF($U1426&lt;&gt;0,#REF!,#REF!)),1)</f>
        <v>#REF!</v>
      </c>
      <c r="AG1426" s="96" t="e">
        <f>W1426*IF($AA1426=2021,IF(OR($M1426="Услуги",$M1426="Работы"),#REF!,IF($U1426&lt;&gt;0,#REF!,#REF!)),1)*IF($AA1426=2022,IF(OR($M1426="Услуги",$M1426="Работы"),#REF!,IF($U1426&lt;&gt;0,#REF!,#REF!)),1)*IF($AA1426=2023,IF(OR($M1426="Услуги",$M1426="Работы"),#REF!,IF($U1426&lt;&gt;0,#REF!,#REF!)),1)*IF($AA1426=2024,IF(OR($M1426="Услуги",$M1426="Работы"),#REF!,IF($U1426&lt;&gt;0,#REF!,#REF!)),1)*IF($AA1426=2025,IF(OR($M1426="Услуги",$M1426="Работы"),#REF!,IF($U1426&lt;&gt;0,#REF!,#REF!)),1)</f>
        <v>#REF!</v>
      </c>
      <c r="AH1426" s="96" t="e">
        <f>X1426*IF($AA1426=2021,IF(OR($M1426="Услуги",$M1426="Работы"),#REF!,IF($U1426&lt;&gt;0,#REF!,#REF!)),1)*IF($AA1426=2022,IF(OR($M1426="Услуги",$M1426="Работы"),#REF!,IF($U1426&lt;&gt;0,#REF!,#REF!)),1)*IF($AA1426=2023,IF(OR($M1426="Услуги",$M1426="Работы"),#REF!,IF($U1426&lt;&gt;0,#REF!,#REF!)),1)*IF($AA1426=2024,IF(OR($M1426="Услуги",$M1426="Работы"),#REF!,IF($U1426&lt;&gt;0,#REF!,#REF!)),1)*IF($AA1426=2025,IF(OR($M1426="Услуги",$M1426="Работы"),#REF!,IF($U1426&lt;&gt;0,#REF!,#REF!)),1)</f>
        <v>#REF!</v>
      </c>
      <c r="AI1426" s="96" t="e">
        <f>Y1426*IF($AA1426=2021,IF(OR($M1426="Услуги",$M1426="Работы"),#REF!,IF($U1426&lt;&gt;0,#REF!,#REF!)),1)*IF($AA1426=2022,IF(OR($M1426="Услуги",$M1426="Работы"),#REF!,IF($U1426&lt;&gt;0,#REF!,#REF!)),1)*IF($AA1426=2023,IF(OR($M1426="Услуги",$M1426="Работы"),#REF!,IF($U1426&lt;&gt;0,#REF!,#REF!)),1)*IF($AA1426=2024,IF(OR($M1426="Услуги",$M1426="Работы"),#REF!,IF($U1426&lt;&gt;0,#REF!,#REF!)),1)*IF($AA1426=2025,IF(OR($M1426="Услуги",$M1426="Работы"),#REF!,IF($U1426&lt;&gt;0,#REF!,#REF!)),1)</f>
        <v>#REF!</v>
      </c>
      <c r="AJ1426" s="96" t="e">
        <f>Z1426*IF($AA1426=2021,IF(OR($M1426="Услуги",$M1426="Работы"),#REF!,IF($U1426&lt;&gt;0,#REF!,#REF!)),1)*IF($AA1426=2022,IF(OR($M1426="Услуги",$M1426="Работы"),#REF!,IF($U1426&lt;&gt;0,#REF!,#REF!)),1)*IF($AA1426=2023,IF(OR($M1426="Услуги",$M1426="Работы"),#REF!,IF($U1426&lt;&gt;0,#REF!,#REF!)),1)*IF($AA1426=2024,IF(OR($M1426="Услуги",$M1426="Работы"),#REF!,IF($U1426&lt;&gt;0,#REF!,#REF!)),1)*IF($AA1426=2025,IF(OR($M1426="Услуги",$M1426="Работы"),#REF!,IF($U1426&lt;&gt;0,#REF!,#REF!)),1)</f>
        <v>#REF!</v>
      </c>
      <c r="AK1426" s="107">
        <v>11460</v>
      </c>
      <c r="AL1426" s="57">
        <v>0</v>
      </c>
      <c r="AM1426" s="57">
        <v>11460</v>
      </c>
      <c r="AN1426" s="54">
        <v>6</v>
      </c>
    </row>
    <row r="1427" spans="1:40" s="56" customFormat="1" ht="15" hidden="1" customHeight="1" x14ac:dyDescent="0.25">
      <c r="A1427" s="85">
        <v>1</v>
      </c>
      <c r="B1427" s="86" t="s">
        <v>88</v>
      </c>
      <c r="C1427" s="142" t="s">
        <v>437</v>
      </c>
      <c r="D1427" s="85" t="s">
        <v>217</v>
      </c>
      <c r="E1427" s="85" t="s">
        <v>420</v>
      </c>
      <c r="F1427" s="85" t="s">
        <v>432</v>
      </c>
      <c r="G1427" s="87" t="e">
        <f>VLOOKUP(D1427,#REF!,2,FALSE)</f>
        <v>#REF!</v>
      </c>
      <c r="H1427" s="87" t="s">
        <v>432</v>
      </c>
      <c r="I1427" s="87"/>
      <c r="J1427" s="60" t="s">
        <v>219</v>
      </c>
      <c r="K1427" s="87" t="str">
        <f t="shared" si="432"/>
        <v>Защита сегментов АСУ ТП Филиал «Черепетская ГРЭС имени Д.Г. Жимерина» АО «Интер РАО – Электрогенерация»</v>
      </c>
      <c r="L1427" s="99" t="s">
        <v>223</v>
      </c>
      <c r="M1427" s="90" t="s">
        <v>528</v>
      </c>
      <c r="N1427" s="85"/>
      <c r="O1427" s="85" t="s">
        <v>400</v>
      </c>
      <c r="P1427" s="86">
        <v>3</v>
      </c>
      <c r="Q1427" s="100">
        <v>180000</v>
      </c>
      <c r="R1427" s="97">
        <v>0.2</v>
      </c>
      <c r="S1427" s="98">
        <v>648000</v>
      </c>
      <c r="T1427" s="95">
        <f t="shared" si="433"/>
        <v>108000</v>
      </c>
      <c r="U1427" s="98">
        <v>648000</v>
      </c>
      <c r="V1427" s="95">
        <f t="shared" si="434"/>
        <v>108000</v>
      </c>
      <c r="W1427" s="95">
        <f t="shared" si="435"/>
        <v>540000</v>
      </c>
      <c r="X1427" s="98"/>
      <c r="Y1427" s="95">
        <f t="shared" si="436"/>
        <v>0</v>
      </c>
      <c r="Z1427" s="95">
        <f t="shared" si="437"/>
        <v>0</v>
      </c>
      <c r="AA1427" s="245" t="s">
        <v>519</v>
      </c>
      <c r="AB1427" s="247">
        <f t="shared" si="438"/>
        <v>0</v>
      </c>
      <c r="AC1427" s="96">
        <f>S1427*IF($AA1427=2021,IF(OR($M1427="Услуги",$M1427="Работы"),#REF!,IF($U1427&lt;&gt;0,#REF!,#REF!)),1)*IF($AA1427=2022,IF(OR($M1427="Услуги",$M1427="Работы"),#REF!,IF($U1427&lt;&gt;0,#REF!,#REF!)),1)*IF($AA1427=2023,IF(OR($M1427="Услуги",$M1427="Работы"),#REF!,IF($U1427&lt;&gt;0,#REF!,#REF!)),1)*IF($AA1427=2024,IF(OR($M1427="Услуги",$M1427="Работы"),#REF!,IF($U1427&lt;&gt;0,#REF!,#REF!)),1)*IF($AA1427=2025,IF(OR($M1427="Услуги",$M1427="Работы"),#REF!,IF($U1427&lt;&gt;0,#REF!,#REF!)),1)</f>
        <v>648000</v>
      </c>
      <c r="AD1427" s="96">
        <f>T1427*IF($AA1427=2021,IF(OR($M1427="Услуги",$M1427="Работы"),#REF!,IF($U1427&lt;&gt;0,#REF!,#REF!)),1)*IF($AA1427=2022,IF(OR($M1427="Услуги",$M1427="Работы"),#REF!,IF($U1427&lt;&gt;0,#REF!,#REF!)),1)*IF($AA1427=2023,IF(OR($M1427="Услуги",$M1427="Работы"),#REF!,IF($U1427&lt;&gt;0,#REF!,#REF!)),1)*IF($AA1427=2024,IF(OR($M1427="Услуги",$M1427="Работы"),#REF!,IF($U1427&lt;&gt;0,#REF!,#REF!)),1)*IF($AA1427=2025,IF(OR($M1427="Услуги",$M1427="Работы"),#REF!,IF($U1427&lt;&gt;0,#REF!,#REF!)),1)</f>
        <v>108000</v>
      </c>
      <c r="AE1427" s="96">
        <f>U1427*IF($AA1427=2021,IF(OR($M1427="Услуги",$M1427="Работы"),#REF!,IF($U1427&lt;&gt;0,#REF!,#REF!)),1)*IF($AA1427=2022,IF(OR($M1427="Услуги",$M1427="Работы"),#REF!,IF($U1427&lt;&gt;0,#REF!,#REF!)),1)*IF($AA1427=2023,IF(OR($M1427="Услуги",$M1427="Работы"),#REF!,IF($U1427&lt;&gt;0,#REF!,#REF!)),1)*IF($AA1427=2024,IF(OR($M1427="Услуги",$M1427="Работы"),#REF!,IF($U1427&lt;&gt;0,#REF!,#REF!)),1)*IF($AA1427=2025,IF(OR($M1427="Услуги",$M1427="Работы"),#REF!,IF($U1427&lt;&gt;0,#REF!,#REF!)),1)</f>
        <v>648000</v>
      </c>
      <c r="AF1427" s="96">
        <f>V1427*IF($AA1427=2021,IF(OR($M1427="Услуги",$M1427="Работы"),#REF!,IF($U1427&lt;&gt;0,#REF!,#REF!)),1)*IF($AA1427=2022,IF(OR($M1427="Услуги",$M1427="Работы"),#REF!,IF($U1427&lt;&gt;0,#REF!,#REF!)),1)*IF($AA1427=2023,IF(OR($M1427="Услуги",$M1427="Работы"),#REF!,IF($U1427&lt;&gt;0,#REF!,#REF!)),1)*IF($AA1427=2024,IF(OR($M1427="Услуги",$M1427="Работы"),#REF!,IF($U1427&lt;&gt;0,#REF!,#REF!)),1)*IF($AA1427=2025,IF(OR($M1427="Услуги",$M1427="Работы"),#REF!,IF($U1427&lt;&gt;0,#REF!,#REF!)),1)</f>
        <v>108000</v>
      </c>
      <c r="AG1427" s="96">
        <f>W1427*IF($AA1427=2021,IF(OR($M1427="Услуги",$M1427="Работы"),#REF!,IF($U1427&lt;&gt;0,#REF!,#REF!)),1)*IF($AA1427=2022,IF(OR($M1427="Услуги",$M1427="Работы"),#REF!,IF($U1427&lt;&gt;0,#REF!,#REF!)),1)*IF($AA1427=2023,IF(OR($M1427="Услуги",$M1427="Работы"),#REF!,IF($U1427&lt;&gt;0,#REF!,#REF!)),1)*IF($AA1427=2024,IF(OR($M1427="Услуги",$M1427="Работы"),#REF!,IF($U1427&lt;&gt;0,#REF!,#REF!)),1)*IF($AA1427=2025,IF(OR($M1427="Услуги",$M1427="Работы"),#REF!,IF($U1427&lt;&gt;0,#REF!,#REF!)),1)</f>
        <v>540000</v>
      </c>
      <c r="AH1427" s="96">
        <f>X1427*IF($AA1427=2021,IF(OR($M1427="Услуги",$M1427="Работы"),#REF!,IF($U1427&lt;&gt;0,#REF!,#REF!)),1)*IF($AA1427=2022,IF(OR($M1427="Услуги",$M1427="Работы"),#REF!,IF($U1427&lt;&gt;0,#REF!,#REF!)),1)*IF($AA1427=2023,IF(OR($M1427="Услуги",$M1427="Работы"),#REF!,IF($U1427&lt;&gt;0,#REF!,#REF!)),1)*IF($AA1427=2024,IF(OR($M1427="Услуги",$M1427="Работы"),#REF!,IF($U1427&lt;&gt;0,#REF!,#REF!)),1)*IF($AA1427=2025,IF(OR($M1427="Услуги",$M1427="Работы"),#REF!,IF($U1427&lt;&gt;0,#REF!,#REF!)),1)</f>
        <v>0</v>
      </c>
      <c r="AI1427" s="96">
        <f>Y1427*IF($AA1427=2021,IF(OR($M1427="Услуги",$M1427="Работы"),#REF!,IF($U1427&lt;&gt;0,#REF!,#REF!)),1)*IF($AA1427=2022,IF(OR($M1427="Услуги",$M1427="Работы"),#REF!,IF($U1427&lt;&gt;0,#REF!,#REF!)),1)*IF($AA1427=2023,IF(OR($M1427="Услуги",$M1427="Работы"),#REF!,IF($U1427&lt;&gt;0,#REF!,#REF!)),1)*IF($AA1427=2024,IF(OR($M1427="Услуги",$M1427="Работы"),#REF!,IF($U1427&lt;&gt;0,#REF!,#REF!)),1)*IF($AA1427=2025,IF(OR($M1427="Услуги",$M1427="Работы"),#REF!,IF($U1427&lt;&gt;0,#REF!,#REF!)),1)</f>
        <v>0</v>
      </c>
      <c r="AJ1427" s="96">
        <f>Z1427*IF($AA1427=2021,IF(OR($M1427="Услуги",$M1427="Работы"),#REF!,IF($U1427&lt;&gt;0,#REF!,#REF!)),1)*IF($AA1427=2022,IF(OR($M1427="Услуги",$M1427="Работы"),#REF!,IF($U1427&lt;&gt;0,#REF!,#REF!)),1)*IF($AA1427=2023,IF(OR($M1427="Услуги",$M1427="Работы"),#REF!,IF($U1427&lt;&gt;0,#REF!,#REF!)),1)*IF($AA1427=2024,IF(OR($M1427="Услуги",$M1427="Работы"),#REF!,IF($U1427&lt;&gt;0,#REF!,#REF!)),1)*IF($AA1427=2025,IF(OR($M1427="Услуги",$M1427="Работы"),#REF!,IF($U1427&lt;&gt;0,#REF!,#REF!)),1)</f>
        <v>0</v>
      </c>
      <c r="AK1427" s="107">
        <v>648000</v>
      </c>
      <c r="AL1427" s="57">
        <v>648000</v>
      </c>
      <c r="AM1427" s="57">
        <v>0</v>
      </c>
      <c r="AN1427" s="54">
        <v>3</v>
      </c>
    </row>
    <row r="1428" spans="1:40" s="56" customFormat="1" ht="14.25" hidden="1" customHeight="1" x14ac:dyDescent="0.25">
      <c r="A1428" s="85">
        <v>1</v>
      </c>
      <c r="B1428" s="86" t="s">
        <v>88</v>
      </c>
      <c r="C1428" s="142" t="s">
        <v>437</v>
      </c>
      <c r="D1428" s="85" t="s">
        <v>217</v>
      </c>
      <c r="E1428" s="85" t="s">
        <v>420</v>
      </c>
      <c r="F1428" s="85" t="s">
        <v>432</v>
      </c>
      <c r="G1428" s="87" t="e">
        <f>VLOOKUP(D1428,#REF!,2,FALSE)</f>
        <v>#REF!</v>
      </c>
      <c r="H1428" s="87" t="s">
        <v>432</v>
      </c>
      <c r="I1428" s="87"/>
      <c r="J1428" s="86" t="s">
        <v>418</v>
      </c>
      <c r="K1428" s="87" t="str">
        <f t="shared" si="432"/>
        <v>Защита сегментов АСУ ТП Филиал «Черепетская ГРЭС имени Д.Г. Жимерина» АО «Интер РАО – Электрогенерация»</v>
      </c>
      <c r="L1428" s="99" t="s">
        <v>401</v>
      </c>
      <c r="M1428" s="90" t="s">
        <v>528</v>
      </c>
      <c r="N1428" s="85" t="s">
        <v>402</v>
      </c>
      <c r="O1428" s="85" t="s">
        <v>403</v>
      </c>
      <c r="P1428" s="86">
        <v>9</v>
      </c>
      <c r="Q1428" s="100">
        <v>7666.666666666667</v>
      </c>
      <c r="R1428" s="97">
        <v>0.2</v>
      </c>
      <c r="S1428" s="98">
        <v>82800</v>
      </c>
      <c r="T1428" s="95">
        <f t="shared" si="433"/>
        <v>13800</v>
      </c>
      <c r="U1428" s="98">
        <v>0</v>
      </c>
      <c r="V1428" s="95">
        <f t="shared" si="434"/>
        <v>0</v>
      </c>
      <c r="W1428" s="95">
        <f t="shared" si="435"/>
        <v>0</v>
      </c>
      <c r="X1428" s="98">
        <v>82800</v>
      </c>
      <c r="Y1428" s="95">
        <f t="shared" si="436"/>
        <v>13800</v>
      </c>
      <c r="Z1428" s="95">
        <f t="shared" si="437"/>
        <v>69000</v>
      </c>
      <c r="AA1428" s="243">
        <f>Приоритеты!$D$73</f>
        <v>2023</v>
      </c>
      <c r="AB1428" s="247" t="e">
        <f t="shared" si="438"/>
        <v>#REF!</v>
      </c>
      <c r="AC1428" s="96" t="e">
        <f>S1428*IF($AA1428=2021,IF(OR($M1428="Услуги",$M1428="Работы"),#REF!,IF($U1428&lt;&gt;0,#REF!,#REF!)),1)*IF($AA1428=2022,IF(OR($M1428="Услуги",$M1428="Работы"),#REF!,IF($U1428&lt;&gt;0,#REF!,#REF!)),1)*IF($AA1428=2023,IF(OR($M1428="Услуги",$M1428="Работы"),#REF!,IF($U1428&lt;&gt;0,#REF!,#REF!)),1)*IF($AA1428=2024,IF(OR($M1428="Услуги",$M1428="Работы"),#REF!,IF($U1428&lt;&gt;0,#REF!,#REF!)),1)*IF($AA1428=2025,IF(OR($M1428="Услуги",$M1428="Работы"),#REF!,IF($U1428&lt;&gt;0,#REF!,#REF!)),1)</f>
        <v>#REF!</v>
      </c>
      <c r="AD1428" s="96" t="e">
        <f>T1428*IF($AA1428=2021,IF(OR($M1428="Услуги",$M1428="Работы"),#REF!,IF($U1428&lt;&gt;0,#REF!,#REF!)),1)*IF($AA1428=2022,IF(OR($M1428="Услуги",$M1428="Работы"),#REF!,IF($U1428&lt;&gt;0,#REF!,#REF!)),1)*IF($AA1428=2023,IF(OR($M1428="Услуги",$M1428="Работы"),#REF!,IF($U1428&lt;&gt;0,#REF!,#REF!)),1)*IF($AA1428=2024,IF(OR($M1428="Услуги",$M1428="Работы"),#REF!,IF($U1428&lt;&gt;0,#REF!,#REF!)),1)*IF($AA1428=2025,IF(OR($M1428="Услуги",$M1428="Работы"),#REF!,IF($U1428&lt;&gt;0,#REF!,#REF!)),1)</f>
        <v>#REF!</v>
      </c>
      <c r="AE1428" s="96" t="e">
        <f>U1428*IF($AA1428=2021,IF(OR($M1428="Услуги",$M1428="Работы"),#REF!,IF($U1428&lt;&gt;0,#REF!,#REF!)),1)*IF($AA1428=2022,IF(OR($M1428="Услуги",$M1428="Работы"),#REF!,IF($U1428&lt;&gt;0,#REF!,#REF!)),1)*IF($AA1428=2023,IF(OR($M1428="Услуги",$M1428="Работы"),#REF!,IF($U1428&lt;&gt;0,#REF!,#REF!)),1)*IF($AA1428=2024,IF(OR($M1428="Услуги",$M1428="Работы"),#REF!,IF($U1428&lt;&gt;0,#REF!,#REF!)),1)*IF($AA1428=2025,IF(OR($M1428="Услуги",$M1428="Работы"),#REF!,IF($U1428&lt;&gt;0,#REF!,#REF!)),1)</f>
        <v>#REF!</v>
      </c>
      <c r="AF1428" s="96" t="e">
        <f>V1428*IF($AA1428=2021,IF(OR($M1428="Услуги",$M1428="Работы"),#REF!,IF($U1428&lt;&gt;0,#REF!,#REF!)),1)*IF($AA1428=2022,IF(OR($M1428="Услуги",$M1428="Работы"),#REF!,IF($U1428&lt;&gt;0,#REF!,#REF!)),1)*IF($AA1428=2023,IF(OR($M1428="Услуги",$M1428="Работы"),#REF!,IF($U1428&lt;&gt;0,#REF!,#REF!)),1)*IF($AA1428=2024,IF(OR($M1428="Услуги",$M1428="Работы"),#REF!,IF($U1428&lt;&gt;0,#REF!,#REF!)),1)*IF($AA1428=2025,IF(OR($M1428="Услуги",$M1428="Работы"),#REF!,IF($U1428&lt;&gt;0,#REF!,#REF!)),1)</f>
        <v>#REF!</v>
      </c>
      <c r="AG1428" s="96" t="e">
        <f>W1428*IF($AA1428=2021,IF(OR($M1428="Услуги",$M1428="Работы"),#REF!,IF($U1428&lt;&gt;0,#REF!,#REF!)),1)*IF($AA1428=2022,IF(OR($M1428="Услуги",$M1428="Работы"),#REF!,IF($U1428&lt;&gt;0,#REF!,#REF!)),1)*IF($AA1428=2023,IF(OR($M1428="Услуги",$M1428="Работы"),#REF!,IF($U1428&lt;&gt;0,#REF!,#REF!)),1)*IF($AA1428=2024,IF(OR($M1428="Услуги",$M1428="Работы"),#REF!,IF($U1428&lt;&gt;0,#REF!,#REF!)),1)*IF($AA1428=2025,IF(OR($M1428="Услуги",$M1428="Работы"),#REF!,IF($U1428&lt;&gt;0,#REF!,#REF!)),1)</f>
        <v>#REF!</v>
      </c>
      <c r="AH1428" s="96" t="e">
        <f>X1428*IF($AA1428=2021,IF(OR($M1428="Услуги",$M1428="Работы"),#REF!,IF($U1428&lt;&gt;0,#REF!,#REF!)),1)*IF($AA1428=2022,IF(OR($M1428="Услуги",$M1428="Работы"),#REF!,IF($U1428&lt;&gt;0,#REF!,#REF!)),1)*IF($AA1428=2023,IF(OR($M1428="Услуги",$M1428="Работы"),#REF!,IF($U1428&lt;&gt;0,#REF!,#REF!)),1)*IF($AA1428=2024,IF(OR($M1428="Услуги",$M1428="Работы"),#REF!,IF($U1428&lt;&gt;0,#REF!,#REF!)),1)*IF($AA1428=2025,IF(OR($M1428="Услуги",$M1428="Работы"),#REF!,IF($U1428&lt;&gt;0,#REF!,#REF!)),1)</f>
        <v>#REF!</v>
      </c>
      <c r="AI1428" s="96" t="e">
        <f>Y1428*IF($AA1428=2021,IF(OR($M1428="Услуги",$M1428="Работы"),#REF!,IF($U1428&lt;&gt;0,#REF!,#REF!)),1)*IF($AA1428=2022,IF(OR($M1428="Услуги",$M1428="Работы"),#REF!,IF($U1428&lt;&gt;0,#REF!,#REF!)),1)*IF($AA1428=2023,IF(OR($M1428="Услуги",$M1428="Работы"),#REF!,IF($U1428&lt;&gt;0,#REF!,#REF!)),1)*IF($AA1428=2024,IF(OR($M1428="Услуги",$M1428="Работы"),#REF!,IF($U1428&lt;&gt;0,#REF!,#REF!)),1)*IF($AA1428=2025,IF(OR($M1428="Услуги",$M1428="Работы"),#REF!,IF($U1428&lt;&gt;0,#REF!,#REF!)),1)</f>
        <v>#REF!</v>
      </c>
      <c r="AJ1428" s="96" t="e">
        <f>Z1428*IF($AA1428=2021,IF(OR($M1428="Услуги",$M1428="Работы"),#REF!,IF($U1428&lt;&gt;0,#REF!,#REF!)),1)*IF($AA1428=2022,IF(OR($M1428="Услуги",$M1428="Работы"),#REF!,IF($U1428&lt;&gt;0,#REF!,#REF!)),1)*IF($AA1428=2023,IF(OR($M1428="Услуги",$M1428="Работы"),#REF!,IF($U1428&lt;&gt;0,#REF!,#REF!)),1)*IF($AA1428=2024,IF(OR($M1428="Услуги",$M1428="Работы"),#REF!,IF($U1428&lt;&gt;0,#REF!,#REF!)),1)*IF($AA1428=2025,IF(OR($M1428="Услуги",$M1428="Работы"),#REF!,IF($U1428&lt;&gt;0,#REF!,#REF!)),1)</f>
        <v>#REF!</v>
      </c>
      <c r="AK1428" s="107">
        <v>82800</v>
      </c>
      <c r="AL1428" s="57">
        <v>0</v>
      </c>
      <c r="AM1428" s="57">
        <v>82800</v>
      </c>
      <c r="AN1428" s="54">
        <v>9</v>
      </c>
    </row>
    <row r="1429" spans="1:40" s="56" customFormat="1" ht="14.25" hidden="1" customHeight="1" x14ac:dyDescent="0.25">
      <c r="A1429" s="85">
        <v>1</v>
      </c>
      <c r="B1429" s="86" t="s">
        <v>88</v>
      </c>
      <c r="C1429" s="142" t="s">
        <v>437</v>
      </c>
      <c r="D1429" s="85" t="s">
        <v>218</v>
      </c>
      <c r="E1429" s="85" t="s">
        <v>420</v>
      </c>
      <c r="F1429" s="85" t="s">
        <v>432</v>
      </c>
      <c r="G1429" s="87" t="e">
        <f>VLOOKUP(D1429,#REF!,2,FALSE)</f>
        <v>#REF!</v>
      </c>
      <c r="H1429" s="87" t="s">
        <v>432</v>
      </c>
      <c r="I1429" s="87"/>
      <c r="J1429" s="86" t="s">
        <v>418</v>
      </c>
      <c r="K1429" s="87" t="str">
        <f t="shared" si="432"/>
        <v>Защита сегментов АСУ ТП Филиал «Южноуральская ГРЭС» АО «Интер РАО – Электрогенерация»</v>
      </c>
      <c r="L1429" s="99" t="s">
        <v>394</v>
      </c>
      <c r="M1429" s="90" t="s">
        <v>528</v>
      </c>
      <c r="N1429" s="85"/>
      <c r="O1429" s="85" t="s">
        <v>395</v>
      </c>
      <c r="P1429" s="86">
        <v>6</v>
      </c>
      <c r="Q1429" s="100">
        <v>41250</v>
      </c>
      <c r="R1429" s="97">
        <v>0.2</v>
      </c>
      <c r="S1429" s="98">
        <v>297000</v>
      </c>
      <c r="T1429" s="95">
        <f t="shared" si="433"/>
        <v>49500</v>
      </c>
      <c r="U1429" s="98">
        <v>297000</v>
      </c>
      <c r="V1429" s="95">
        <f t="shared" si="434"/>
        <v>49500</v>
      </c>
      <c r="W1429" s="95">
        <f t="shared" si="435"/>
        <v>247500</v>
      </c>
      <c r="X1429" s="98"/>
      <c r="Y1429" s="95">
        <f t="shared" si="436"/>
        <v>0</v>
      </c>
      <c r="Z1429" s="95">
        <f t="shared" si="437"/>
        <v>0</v>
      </c>
      <c r="AA1429" s="243">
        <f>Приоритеты!$D$74</f>
        <v>2023</v>
      </c>
      <c r="AB1429" s="247" t="e">
        <f t="shared" si="438"/>
        <v>#REF!</v>
      </c>
      <c r="AC1429" s="96" t="e">
        <f>S1429*IF($AA1429=2021,IF(OR($M1429="Услуги",$M1429="Работы"),#REF!,IF($U1429&lt;&gt;0,#REF!,#REF!)),1)*IF($AA1429=2022,IF(OR($M1429="Услуги",$M1429="Работы"),#REF!,IF($U1429&lt;&gt;0,#REF!,#REF!)),1)*IF($AA1429=2023,IF(OR($M1429="Услуги",$M1429="Работы"),#REF!,IF($U1429&lt;&gt;0,#REF!,#REF!)),1)*IF($AA1429=2024,IF(OR($M1429="Услуги",$M1429="Работы"),#REF!,IF($U1429&lt;&gt;0,#REF!,#REF!)),1)*IF($AA1429=2025,IF(OR($M1429="Услуги",$M1429="Работы"),#REF!,IF($U1429&lt;&gt;0,#REF!,#REF!)),1)</f>
        <v>#REF!</v>
      </c>
      <c r="AD1429" s="96" t="e">
        <f>T1429*IF($AA1429=2021,IF(OR($M1429="Услуги",$M1429="Работы"),#REF!,IF($U1429&lt;&gt;0,#REF!,#REF!)),1)*IF($AA1429=2022,IF(OR($M1429="Услуги",$M1429="Работы"),#REF!,IF($U1429&lt;&gt;0,#REF!,#REF!)),1)*IF($AA1429=2023,IF(OR($M1429="Услуги",$M1429="Работы"),#REF!,IF($U1429&lt;&gt;0,#REF!,#REF!)),1)*IF($AA1429=2024,IF(OR($M1429="Услуги",$M1429="Работы"),#REF!,IF($U1429&lt;&gt;0,#REF!,#REF!)),1)*IF($AA1429=2025,IF(OR($M1429="Услуги",$M1429="Работы"),#REF!,IF($U1429&lt;&gt;0,#REF!,#REF!)),1)</f>
        <v>#REF!</v>
      </c>
      <c r="AE1429" s="96" t="e">
        <f>U1429*IF($AA1429=2021,IF(OR($M1429="Услуги",$M1429="Работы"),#REF!,IF($U1429&lt;&gt;0,#REF!,#REF!)),1)*IF($AA1429=2022,IF(OR($M1429="Услуги",$M1429="Работы"),#REF!,IF($U1429&lt;&gt;0,#REF!,#REF!)),1)*IF($AA1429=2023,IF(OR($M1429="Услуги",$M1429="Работы"),#REF!,IF($U1429&lt;&gt;0,#REF!,#REF!)),1)*IF($AA1429=2024,IF(OR($M1429="Услуги",$M1429="Работы"),#REF!,IF($U1429&lt;&gt;0,#REF!,#REF!)),1)*IF($AA1429=2025,IF(OR($M1429="Услуги",$M1429="Работы"),#REF!,IF($U1429&lt;&gt;0,#REF!,#REF!)),1)</f>
        <v>#REF!</v>
      </c>
      <c r="AF1429" s="96" t="e">
        <f>V1429*IF($AA1429=2021,IF(OR($M1429="Услуги",$M1429="Работы"),#REF!,IF($U1429&lt;&gt;0,#REF!,#REF!)),1)*IF($AA1429=2022,IF(OR($M1429="Услуги",$M1429="Работы"),#REF!,IF($U1429&lt;&gt;0,#REF!,#REF!)),1)*IF($AA1429=2023,IF(OR($M1429="Услуги",$M1429="Работы"),#REF!,IF($U1429&lt;&gt;0,#REF!,#REF!)),1)*IF($AA1429=2024,IF(OR($M1429="Услуги",$M1429="Работы"),#REF!,IF($U1429&lt;&gt;0,#REF!,#REF!)),1)*IF($AA1429=2025,IF(OR($M1429="Услуги",$M1429="Работы"),#REF!,IF($U1429&lt;&gt;0,#REF!,#REF!)),1)</f>
        <v>#REF!</v>
      </c>
      <c r="AG1429" s="96" t="e">
        <f>W1429*IF($AA1429=2021,IF(OR($M1429="Услуги",$M1429="Работы"),#REF!,IF($U1429&lt;&gt;0,#REF!,#REF!)),1)*IF($AA1429=2022,IF(OR($M1429="Услуги",$M1429="Работы"),#REF!,IF($U1429&lt;&gt;0,#REF!,#REF!)),1)*IF($AA1429=2023,IF(OR($M1429="Услуги",$M1429="Работы"),#REF!,IF($U1429&lt;&gt;0,#REF!,#REF!)),1)*IF($AA1429=2024,IF(OR($M1429="Услуги",$M1429="Работы"),#REF!,IF($U1429&lt;&gt;0,#REF!,#REF!)),1)*IF($AA1429=2025,IF(OR($M1429="Услуги",$M1429="Работы"),#REF!,IF($U1429&lt;&gt;0,#REF!,#REF!)),1)</f>
        <v>#REF!</v>
      </c>
      <c r="AH1429" s="96" t="e">
        <f>X1429*IF($AA1429=2021,IF(OR($M1429="Услуги",$M1429="Работы"),#REF!,IF($U1429&lt;&gt;0,#REF!,#REF!)),1)*IF($AA1429=2022,IF(OR($M1429="Услуги",$M1429="Работы"),#REF!,IF($U1429&lt;&gt;0,#REF!,#REF!)),1)*IF($AA1429=2023,IF(OR($M1429="Услуги",$M1429="Работы"),#REF!,IF($U1429&lt;&gt;0,#REF!,#REF!)),1)*IF($AA1429=2024,IF(OR($M1429="Услуги",$M1429="Работы"),#REF!,IF($U1429&lt;&gt;0,#REF!,#REF!)),1)*IF($AA1429=2025,IF(OR($M1429="Услуги",$M1429="Работы"),#REF!,IF($U1429&lt;&gt;0,#REF!,#REF!)),1)</f>
        <v>#REF!</v>
      </c>
      <c r="AI1429" s="96" t="e">
        <f>Y1429*IF($AA1429=2021,IF(OR($M1429="Услуги",$M1429="Работы"),#REF!,IF($U1429&lt;&gt;0,#REF!,#REF!)),1)*IF($AA1429=2022,IF(OR($M1429="Услуги",$M1429="Работы"),#REF!,IF($U1429&lt;&gt;0,#REF!,#REF!)),1)*IF($AA1429=2023,IF(OR($M1429="Услуги",$M1429="Работы"),#REF!,IF($U1429&lt;&gt;0,#REF!,#REF!)),1)*IF($AA1429=2024,IF(OR($M1429="Услуги",$M1429="Работы"),#REF!,IF($U1429&lt;&gt;0,#REF!,#REF!)),1)*IF($AA1429=2025,IF(OR($M1429="Услуги",$M1429="Работы"),#REF!,IF($U1429&lt;&gt;0,#REF!,#REF!)),1)</f>
        <v>#REF!</v>
      </c>
      <c r="AJ1429" s="96" t="e">
        <f>Z1429*IF($AA1429=2021,IF(OR($M1429="Услуги",$M1429="Работы"),#REF!,IF($U1429&lt;&gt;0,#REF!,#REF!)),1)*IF($AA1429=2022,IF(OR($M1429="Услуги",$M1429="Работы"),#REF!,IF($U1429&lt;&gt;0,#REF!,#REF!)),1)*IF($AA1429=2023,IF(OR($M1429="Услуги",$M1429="Работы"),#REF!,IF($U1429&lt;&gt;0,#REF!,#REF!)),1)*IF($AA1429=2024,IF(OR($M1429="Услуги",$M1429="Работы"),#REF!,IF($U1429&lt;&gt;0,#REF!,#REF!)),1)*IF($AA1429=2025,IF(OR($M1429="Услуги",$M1429="Работы"),#REF!,IF($U1429&lt;&gt;0,#REF!,#REF!)),1)</f>
        <v>#REF!</v>
      </c>
      <c r="AK1429" s="107">
        <v>297000</v>
      </c>
      <c r="AL1429" s="57">
        <v>297000</v>
      </c>
      <c r="AM1429" s="57">
        <v>0</v>
      </c>
      <c r="AN1429" s="54">
        <v>6</v>
      </c>
    </row>
    <row r="1430" spans="1:40" s="56" customFormat="1" ht="14.25" hidden="1" customHeight="1" x14ac:dyDescent="0.25">
      <c r="A1430" s="85">
        <v>1</v>
      </c>
      <c r="B1430" s="86" t="s">
        <v>88</v>
      </c>
      <c r="C1430" s="142" t="s">
        <v>437</v>
      </c>
      <c r="D1430" s="85" t="s">
        <v>218</v>
      </c>
      <c r="E1430" s="85" t="s">
        <v>420</v>
      </c>
      <c r="F1430" s="85" t="s">
        <v>432</v>
      </c>
      <c r="G1430" s="87" t="e">
        <f>VLOOKUP(D1430,#REF!,2,FALSE)</f>
        <v>#REF!</v>
      </c>
      <c r="H1430" s="87" t="s">
        <v>432</v>
      </c>
      <c r="I1430" s="87"/>
      <c r="J1430" s="86" t="s">
        <v>418</v>
      </c>
      <c r="K1430" s="87" t="str">
        <f t="shared" si="432"/>
        <v>Защита сегментов АСУ ТП Филиал «Южноуральская ГРЭС» АО «Интер РАО – Электрогенерация»</v>
      </c>
      <c r="L1430" s="99" t="s">
        <v>396</v>
      </c>
      <c r="M1430" s="86" t="s">
        <v>4</v>
      </c>
      <c r="N1430" s="85" t="s">
        <v>397</v>
      </c>
      <c r="O1430" s="85" t="s">
        <v>398</v>
      </c>
      <c r="P1430" s="86">
        <v>6</v>
      </c>
      <c r="Q1430" s="100">
        <v>14500</v>
      </c>
      <c r="R1430" s="97">
        <v>0</v>
      </c>
      <c r="S1430" s="98">
        <v>87000</v>
      </c>
      <c r="T1430" s="95">
        <f t="shared" si="433"/>
        <v>0</v>
      </c>
      <c r="U1430" s="98">
        <v>0</v>
      </c>
      <c r="V1430" s="95">
        <f t="shared" si="434"/>
        <v>0</v>
      </c>
      <c r="W1430" s="95">
        <f t="shared" si="435"/>
        <v>0</v>
      </c>
      <c r="X1430" s="98">
        <v>87000</v>
      </c>
      <c r="Y1430" s="95">
        <f t="shared" si="436"/>
        <v>0</v>
      </c>
      <c r="Z1430" s="95">
        <f t="shared" si="437"/>
        <v>87000</v>
      </c>
      <c r="AA1430" s="243">
        <f>Приоритеты!$D$74</f>
        <v>2023</v>
      </c>
      <c r="AB1430" s="247" t="e">
        <f t="shared" si="438"/>
        <v>#REF!</v>
      </c>
      <c r="AC1430" s="96" t="e">
        <f>S1430*IF($AA1430=2021,IF(OR($M1430="Услуги",$M1430="Работы"),#REF!,IF($U1430&lt;&gt;0,#REF!,#REF!)),1)*IF($AA1430=2022,IF(OR($M1430="Услуги",$M1430="Работы"),#REF!,IF($U1430&lt;&gt;0,#REF!,#REF!)),1)*IF($AA1430=2023,IF(OR($M1430="Услуги",$M1430="Работы"),#REF!,IF($U1430&lt;&gt;0,#REF!,#REF!)),1)*IF($AA1430=2024,IF(OR($M1430="Услуги",$M1430="Работы"),#REF!,IF($U1430&lt;&gt;0,#REF!,#REF!)),1)*IF($AA1430=2025,IF(OR($M1430="Услуги",$M1430="Работы"),#REF!,IF($U1430&lt;&gt;0,#REF!,#REF!)),1)</f>
        <v>#REF!</v>
      </c>
      <c r="AD1430" s="96" t="e">
        <f>T1430*IF($AA1430=2021,IF(OR($M1430="Услуги",$M1430="Работы"),#REF!,IF($U1430&lt;&gt;0,#REF!,#REF!)),1)*IF($AA1430=2022,IF(OR($M1430="Услуги",$M1430="Работы"),#REF!,IF($U1430&lt;&gt;0,#REF!,#REF!)),1)*IF($AA1430=2023,IF(OR($M1430="Услуги",$M1430="Работы"),#REF!,IF($U1430&lt;&gt;0,#REF!,#REF!)),1)*IF($AA1430=2024,IF(OR($M1430="Услуги",$M1430="Работы"),#REF!,IF($U1430&lt;&gt;0,#REF!,#REF!)),1)*IF($AA1430=2025,IF(OR($M1430="Услуги",$M1430="Работы"),#REF!,IF($U1430&lt;&gt;0,#REF!,#REF!)),1)</f>
        <v>#REF!</v>
      </c>
      <c r="AE1430" s="96" t="e">
        <f>U1430*IF($AA1430=2021,IF(OR($M1430="Услуги",$M1430="Работы"),#REF!,IF($U1430&lt;&gt;0,#REF!,#REF!)),1)*IF($AA1430=2022,IF(OR($M1430="Услуги",$M1430="Работы"),#REF!,IF($U1430&lt;&gt;0,#REF!,#REF!)),1)*IF($AA1430=2023,IF(OR($M1430="Услуги",$M1430="Работы"),#REF!,IF($U1430&lt;&gt;0,#REF!,#REF!)),1)*IF($AA1430=2024,IF(OR($M1430="Услуги",$M1430="Работы"),#REF!,IF($U1430&lt;&gt;0,#REF!,#REF!)),1)*IF($AA1430=2025,IF(OR($M1430="Услуги",$M1430="Работы"),#REF!,IF($U1430&lt;&gt;0,#REF!,#REF!)),1)</f>
        <v>#REF!</v>
      </c>
      <c r="AF1430" s="96" t="e">
        <f>V1430*IF($AA1430=2021,IF(OR($M1430="Услуги",$M1430="Работы"),#REF!,IF($U1430&lt;&gt;0,#REF!,#REF!)),1)*IF($AA1430=2022,IF(OR($M1430="Услуги",$M1430="Работы"),#REF!,IF($U1430&lt;&gt;0,#REF!,#REF!)),1)*IF($AA1430=2023,IF(OR($M1430="Услуги",$M1430="Работы"),#REF!,IF($U1430&lt;&gt;0,#REF!,#REF!)),1)*IF($AA1430=2024,IF(OR($M1430="Услуги",$M1430="Работы"),#REF!,IF($U1430&lt;&gt;0,#REF!,#REF!)),1)*IF($AA1430=2025,IF(OR($M1430="Услуги",$M1430="Работы"),#REF!,IF($U1430&lt;&gt;0,#REF!,#REF!)),1)</f>
        <v>#REF!</v>
      </c>
      <c r="AG1430" s="96" t="e">
        <f>W1430*IF($AA1430=2021,IF(OR($M1430="Услуги",$M1430="Работы"),#REF!,IF($U1430&lt;&gt;0,#REF!,#REF!)),1)*IF($AA1430=2022,IF(OR($M1430="Услуги",$M1430="Работы"),#REF!,IF($U1430&lt;&gt;0,#REF!,#REF!)),1)*IF($AA1430=2023,IF(OR($M1430="Услуги",$M1430="Работы"),#REF!,IF($U1430&lt;&gt;0,#REF!,#REF!)),1)*IF($AA1430=2024,IF(OR($M1430="Услуги",$M1430="Работы"),#REF!,IF($U1430&lt;&gt;0,#REF!,#REF!)),1)*IF($AA1430=2025,IF(OR($M1430="Услуги",$M1430="Работы"),#REF!,IF($U1430&lt;&gt;0,#REF!,#REF!)),1)</f>
        <v>#REF!</v>
      </c>
      <c r="AH1430" s="96" t="e">
        <f>X1430*IF($AA1430=2021,IF(OR($M1430="Услуги",$M1430="Работы"),#REF!,IF($U1430&lt;&gt;0,#REF!,#REF!)),1)*IF($AA1430=2022,IF(OR($M1430="Услуги",$M1430="Работы"),#REF!,IF($U1430&lt;&gt;0,#REF!,#REF!)),1)*IF($AA1430=2023,IF(OR($M1430="Услуги",$M1430="Работы"),#REF!,IF($U1430&lt;&gt;0,#REF!,#REF!)),1)*IF($AA1430=2024,IF(OR($M1430="Услуги",$M1430="Работы"),#REF!,IF($U1430&lt;&gt;0,#REF!,#REF!)),1)*IF($AA1430=2025,IF(OR($M1430="Услуги",$M1430="Работы"),#REF!,IF($U1430&lt;&gt;0,#REF!,#REF!)),1)</f>
        <v>#REF!</v>
      </c>
      <c r="AI1430" s="96" t="e">
        <f>Y1430*IF($AA1430=2021,IF(OR($M1430="Услуги",$M1430="Работы"),#REF!,IF($U1430&lt;&gt;0,#REF!,#REF!)),1)*IF($AA1430=2022,IF(OR($M1430="Услуги",$M1430="Работы"),#REF!,IF($U1430&lt;&gt;0,#REF!,#REF!)),1)*IF($AA1430=2023,IF(OR($M1430="Услуги",$M1430="Работы"),#REF!,IF($U1430&lt;&gt;0,#REF!,#REF!)),1)*IF($AA1430=2024,IF(OR($M1430="Услуги",$M1430="Работы"),#REF!,IF($U1430&lt;&gt;0,#REF!,#REF!)),1)*IF($AA1430=2025,IF(OR($M1430="Услуги",$M1430="Работы"),#REF!,IF($U1430&lt;&gt;0,#REF!,#REF!)),1)</f>
        <v>#REF!</v>
      </c>
      <c r="AJ1430" s="96" t="e">
        <f>Z1430*IF($AA1430=2021,IF(OR($M1430="Услуги",$M1430="Работы"),#REF!,IF($U1430&lt;&gt;0,#REF!,#REF!)),1)*IF($AA1430=2022,IF(OR($M1430="Услуги",$M1430="Работы"),#REF!,IF($U1430&lt;&gt;0,#REF!,#REF!)),1)*IF($AA1430=2023,IF(OR($M1430="Услуги",$M1430="Работы"),#REF!,IF($U1430&lt;&gt;0,#REF!,#REF!)),1)*IF($AA1430=2024,IF(OR($M1430="Услуги",$M1430="Работы"),#REF!,IF($U1430&lt;&gt;0,#REF!,#REF!)),1)*IF($AA1430=2025,IF(OR($M1430="Услуги",$M1430="Работы"),#REF!,IF($U1430&lt;&gt;0,#REF!,#REF!)),1)</f>
        <v>#REF!</v>
      </c>
      <c r="AK1430" s="107">
        <v>87000</v>
      </c>
      <c r="AL1430" s="57">
        <v>0</v>
      </c>
      <c r="AM1430" s="57">
        <v>87000</v>
      </c>
      <c r="AN1430" s="54">
        <v>6</v>
      </c>
    </row>
    <row r="1431" spans="1:40" s="56" customFormat="1" ht="14.25" hidden="1" customHeight="1" x14ac:dyDescent="0.25">
      <c r="A1431" s="85">
        <v>1</v>
      </c>
      <c r="B1431" s="86" t="s">
        <v>88</v>
      </c>
      <c r="C1431" s="142" t="s">
        <v>437</v>
      </c>
      <c r="D1431" s="85" t="s">
        <v>218</v>
      </c>
      <c r="E1431" s="85" t="s">
        <v>420</v>
      </c>
      <c r="F1431" s="85" t="s">
        <v>432</v>
      </c>
      <c r="G1431" s="87" t="e">
        <f>VLOOKUP(D1431,#REF!,2,FALSE)</f>
        <v>#REF!</v>
      </c>
      <c r="H1431" s="87" t="s">
        <v>432</v>
      </c>
      <c r="I1431" s="87"/>
      <c r="J1431" s="86" t="s">
        <v>418</v>
      </c>
      <c r="K1431" s="87" t="str">
        <f t="shared" si="432"/>
        <v>Защита сегментов АСУ ТП Филиал «Южноуральская ГРЭС» АО «Интер РАО – Электрогенерация»</v>
      </c>
      <c r="L1431" s="99" t="s">
        <v>124</v>
      </c>
      <c r="M1431" s="86" t="s">
        <v>4</v>
      </c>
      <c r="N1431" s="85" t="s">
        <v>321</v>
      </c>
      <c r="O1431" s="85" t="s">
        <v>399</v>
      </c>
      <c r="P1431" s="86">
        <v>6</v>
      </c>
      <c r="Q1431" s="100">
        <v>1910</v>
      </c>
      <c r="R1431" s="97">
        <v>0</v>
      </c>
      <c r="S1431" s="98">
        <v>11460</v>
      </c>
      <c r="T1431" s="95">
        <f t="shared" si="433"/>
        <v>0</v>
      </c>
      <c r="U1431" s="98">
        <v>0</v>
      </c>
      <c r="V1431" s="95">
        <f t="shared" si="434"/>
        <v>0</v>
      </c>
      <c r="W1431" s="95">
        <f t="shared" si="435"/>
        <v>0</v>
      </c>
      <c r="X1431" s="98">
        <v>11460</v>
      </c>
      <c r="Y1431" s="95">
        <f t="shared" si="436"/>
        <v>0</v>
      </c>
      <c r="Z1431" s="95">
        <f t="shared" si="437"/>
        <v>11460</v>
      </c>
      <c r="AA1431" s="243">
        <f>Приоритеты!$D$74</f>
        <v>2023</v>
      </c>
      <c r="AB1431" s="247" t="e">
        <f t="shared" si="438"/>
        <v>#REF!</v>
      </c>
      <c r="AC1431" s="96" t="e">
        <f>S1431*IF($AA1431=2021,IF(OR($M1431="Услуги",$M1431="Работы"),#REF!,IF($U1431&lt;&gt;0,#REF!,#REF!)),1)*IF($AA1431=2022,IF(OR($M1431="Услуги",$M1431="Работы"),#REF!,IF($U1431&lt;&gt;0,#REF!,#REF!)),1)*IF($AA1431=2023,IF(OR($M1431="Услуги",$M1431="Работы"),#REF!,IF($U1431&lt;&gt;0,#REF!,#REF!)),1)*IF($AA1431=2024,IF(OR($M1431="Услуги",$M1431="Работы"),#REF!,IF($U1431&lt;&gt;0,#REF!,#REF!)),1)*IF($AA1431=2025,IF(OR($M1431="Услуги",$M1431="Работы"),#REF!,IF($U1431&lt;&gt;0,#REF!,#REF!)),1)</f>
        <v>#REF!</v>
      </c>
      <c r="AD1431" s="96" t="e">
        <f>T1431*IF($AA1431=2021,IF(OR($M1431="Услуги",$M1431="Работы"),#REF!,IF($U1431&lt;&gt;0,#REF!,#REF!)),1)*IF($AA1431=2022,IF(OR($M1431="Услуги",$M1431="Работы"),#REF!,IF($U1431&lt;&gt;0,#REF!,#REF!)),1)*IF($AA1431=2023,IF(OR($M1431="Услуги",$M1431="Работы"),#REF!,IF($U1431&lt;&gt;0,#REF!,#REF!)),1)*IF($AA1431=2024,IF(OR($M1431="Услуги",$M1431="Работы"),#REF!,IF($U1431&lt;&gt;0,#REF!,#REF!)),1)*IF($AA1431=2025,IF(OR($M1431="Услуги",$M1431="Работы"),#REF!,IF($U1431&lt;&gt;0,#REF!,#REF!)),1)</f>
        <v>#REF!</v>
      </c>
      <c r="AE1431" s="96" t="e">
        <f>U1431*IF($AA1431=2021,IF(OR($M1431="Услуги",$M1431="Работы"),#REF!,IF($U1431&lt;&gt;0,#REF!,#REF!)),1)*IF($AA1431=2022,IF(OR($M1431="Услуги",$M1431="Работы"),#REF!,IF($U1431&lt;&gt;0,#REF!,#REF!)),1)*IF($AA1431=2023,IF(OR($M1431="Услуги",$M1431="Работы"),#REF!,IF($U1431&lt;&gt;0,#REF!,#REF!)),1)*IF($AA1431=2024,IF(OR($M1431="Услуги",$M1431="Работы"),#REF!,IF($U1431&lt;&gt;0,#REF!,#REF!)),1)*IF($AA1431=2025,IF(OR($M1431="Услуги",$M1431="Работы"),#REF!,IF($U1431&lt;&gt;0,#REF!,#REF!)),1)</f>
        <v>#REF!</v>
      </c>
      <c r="AF1431" s="96" t="e">
        <f>V1431*IF($AA1431=2021,IF(OR($M1431="Услуги",$M1431="Работы"),#REF!,IF($U1431&lt;&gt;0,#REF!,#REF!)),1)*IF($AA1431=2022,IF(OR($M1431="Услуги",$M1431="Работы"),#REF!,IF($U1431&lt;&gt;0,#REF!,#REF!)),1)*IF($AA1431=2023,IF(OR($M1431="Услуги",$M1431="Работы"),#REF!,IF($U1431&lt;&gt;0,#REF!,#REF!)),1)*IF($AA1431=2024,IF(OR($M1431="Услуги",$M1431="Работы"),#REF!,IF($U1431&lt;&gt;0,#REF!,#REF!)),1)*IF($AA1431=2025,IF(OR($M1431="Услуги",$M1431="Работы"),#REF!,IF($U1431&lt;&gt;0,#REF!,#REF!)),1)</f>
        <v>#REF!</v>
      </c>
      <c r="AG1431" s="96" t="e">
        <f>W1431*IF($AA1431=2021,IF(OR($M1431="Услуги",$M1431="Работы"),#REF!,IF($U1431&lt;&gt;0,#REF!,#REF!)),1)*IF($AA1431=2022,IF(OR($M1431="Услуги",$M1431="Работы"),#REF!,IF($U1431&lt;&gt;0,#REF!,#REF!)),1)*IF($AA1431=2023,IF(OR($M1431="Услуги",$M1431="Работы"),#REF!,IF($U1431&lt;&gt;0,#REF!,#REF!)),1)*IF($AA1431=2024,IF(OR($M1431="Услуги",$M1431="Работы"),#REF!,IF($U1431&lt;&gt;0,#REF!,#REF!)),1)*IF($AA1431=2025,IF(OR($M1431="Услуги",$M1431="Работы"),#REF!,IF($U1431&lt;&gt;0,#REF!,#REF!)),1)</f>
        <v>#REF!</v>
      </c>
      <c r="AH1431" s="96" t="e">
        <f>X1431*IF($AA1431=2021,IF(OR($M1431="Услуги",$M1431="Работы"),#REF!,IF($U1431&lt;&gt;0,#REF!,#REF!)),1)*IF($AA1431=2022,IF(OR($M1431="Услуги",$M1431="Работы"),#REF!,IF($U1431&lt;&gt;0,#REF!,#REF!)),1)*IF($AA1431=2023,IF(OR($M1431="Услуги",$M1431="Работы"),#REF!,IF($U1431&lt;&gt;0,#REF!,#REF!)),1)*IF($AA1431=2024,IF(OR($M1431="Услуги",$M1431="Работы"),#REF!,IF($U1431&lt;&gt;0,#REF!,#REF!)),1)*IF($AA1431=2025,IF(OR($M1431="Услуги",$M1431="Работы"),#REF!,IF($U1431&lt;&gt;0,#REF!,#REF!)),1)</f>
        <v>#REF!</v>
      </c>
      <c r="AI1431" s="96" t="e">
        <f>Y1431*IF($AA1431=2021,IF(OR($M1431="Услуги",$M1431="Работы"),#REF!,IF($U1431&lt;&gt;0,#REF!,#REF!)),1)*IF($AA1431=2022,IF(OR($M1431="Услуги",$M1431="Работы"),#REF!,IF($U1431&lt;&gt;0,#REF!,#REF!)),1)*IF($AA1431=2023,IF(OR($M1431="Услуги",$M1431="Работы"),#REF!,IF($U1431&lt;&gt;0,#REF!,#REF!)),1)*IF($AA1431=2024,IF(OR($M1431="Услуги",$M1431="Работы"),#REF!,IF($U1431&lt;&gt;0,#REF!,#REF!)),1)*IF($AA1431=2025,IF(OR($M1431="Услуги",$M1431="Работы"),#REF!,IF($U1431&lt;&gt;0,#REF!,#REF!)),1)</f>
        <v>#REF!</v>
      </c>
      <c r="AJ1431" s="96" t="e">
        <f>Z1431*IF($AA1431=2021,IF(OR($M1431="Услуги",$M1431="Работы"),#REF!,IF($U1431&lt;&gt;0,#REF!,#REF!)),1)*IF($AA1431=2022,IF(OR($M1431="Услуги",$M1431="Работы"),#REF!,IF($U1431&lt;&gt;0,#REF!,#REF!)),1)*IF($AA1431=2023,IF(OR($M1431="Услуги",$M1431="Работы"),#REF!,IF($U1431&lt;&gt;0,#REF!,#REF!)),1)*IF($AA1431=2024,IF(OR($M1431="Услуги",$M1431="Работы"),#REF!,IF($U1431&lt;&gt;0,#REF!,#REF!)),1)*IF($AA1431=2025,IF(OR($M1431="Услуги",$M1431="Работы"),#REF!,IF($U1431&lt;&gt;0,#REF!,#REF!)),1)</f>
        <v>#REF!</v>
      </c>
      <c r="AK1431" s="107">
        <v>11460</v>
      </c>
      <c r="AL1431" s="57">
        <v>0</v>
      </c>
      <c r="AM1431" s="57">
        <v>11460</v>
      </c>
      <c r="AN1431" s="54">
        <v>6</v>
      </c>
    </row>
    <row r="1432" spans="1:40" s="56" customFormat="1" ht="15" hidden="1" customHeight="1" x14ac:dyDescent="0.25">
      <c r="A1432" s="85">
        <v>1</v>
      </c>
      <c r="B1432" s="86" t="s">
        <v>88</v>
      </c>
      <c r="C1432" s="142" t="s">
        <v>437</v>
      </c>
      <c r="D1432" s="85" t="s">
        <v>218</v>
      </c>
      <c r="E1432" s="85" t="s">
        <v>420</v>
      </c>
      <c r="F1432" s="85" t="s">
        <v>432</v>
      </c>
      <c r="G1432" s="87" t="e">
        <f>VLOOKUP(D1432,#REF!,2,FALSE)</f>
        <v>#REF!</v>
      </c>
      <c r="H1432" s="87" t="s">
        <v>432</v>
      </c>
      <c r="I1432" s="87"/>
      <c r="J1432" s="60" t="s">
        <v>219</v>
      </c>
      <c r="K1432" s="87" t="str">
        <f t="shared" si="432"/>
        <v>Защита сегментов АСУ ТП Филиал «Южноуральская ГРЭС» АО «Интер РАО – Электрогенерация»</v>
      </c>
      <c r="L1432" s="99" t="s">
        <v>223</v>
      </c>
      <c r="M1432" s="90" t="s">
        <v>528</v>
      </c>
      <c r="N1432" s="85"/>
      <c r="O1432" s="85" t="s">
        <v>400</v>
      </c>
      <c r="P1432" s="86">
        <v>3</v>
      </c>
      <c r="Q1432" s="100">
        <v>180000</v>
      </c>
      <c r="R1432" s="97">
        <v>0.2</v>
      </c>
      <c r="S1432" s="98">
        <v>648000</v>
      </c>
      <c r="T1432" s="95">
        <f t="shared" si="433"/>
        <v>108000</v>
      </c>
      <c r="U1432" s="98">
        <v>648000</v>
      </c>
      <c r="V1432" s="95">
        <f t="shared" si="434"/>
        <v>108000</v>
      </c>
      <c r="W1432" s="95">
        <f t="shared" si="435"/>
        <v>540000</v>
      </c>
      <c r="X1432" s="98"/>
      <c r="Y1432" s="95">
        <f t="shared" si="436"/>
        <v>0</v>
      </c>
      <c r="Z1432" s="95">
        <f t="shared" si="437"/>
        <v>0</v>
      </c>
      <c r="AA1432" s="245" t="s">
        <v>519</v>
      </c>
      <c r="AB1432" s="247">
        <f t="shared" si="438"/>
        <v>0</v>
      </c>
      <c r="AC1432" s="96">
        <f>S1432*IF($AA1432=2021,IF(OR($M1432="Услуги",$M1432="Работы"),#REF!,IF($U1432&lt;&gt;0,#REF!,#REF!)),1)*IF($AA1432=2022,IF(OR($M1432="Услуги",$M1432="Работы"),#REF!,IF($U1432&lt;&gt;0,#REF!,#REF!)),1)*IF($AA1432=2023,IF(OR($M1432="Услуги",$M1432="Работы"),#REF!,IF($U1432&lt;&gt;0,#REF!,#REF!)),1)*IF($AA1432=2024,IF(OR($M1432="Услуги",$M1432="Работы"),#REF!,IF($U1432&lt;&gt;0,#REF!,#REF!)),1)*IF($AA1432=2025,IF(OR($M1432="Услуги",$M1432="Работы"),#REF!,IF($U1432&lt;&gt;0,#REF!,#REF!)),1)</f>
        <v>648000</v>
      </c>
      <c r="AD1432" s="96">
        <f>T1432*IF($AA1432=2021,IF(OR($M1432="Услуги",$M1432="Работы"),#REF!,IF($U1432&lt;&gt;0,#REF!,#REF!)),1)*IF($AA1432=2022,IF(OR($M1432="Услуги",$M1432="Работы"),#REF!,IF($U1432&lt;&gt;0,#REF!,#REF!)),1)*IF($AA1432=2023,IF(OR($M1432="Услуги",$M1432="Работы"),#REF!,IF($U1432&lt;&gt;0,#REF!,#REF!)),1)*IF($AA1432=2024,IF(OR($M1432="Услуги",$M1432="Работы"),#REF!,IF($U1432&lt;&gt;0,#REF!,#REF!)),1)*IF($AA1432=2025,IF(OR($M1432="Услуги",$M1432="Работы"),#REF!,IF($U1432&lt;&gt;0,#REF!,#REF!)),1)</f>
        <v>108000</v>
      </c>
      <c r="AE1432" s="96">
        <f>U1432*IF($AA1432=2021,IF(OR($M1432="Услуги",$M1432="Работы"),#REF!,IF($U1432&lt;&gt;0,#REF!,#REF!)),1)*IF($AA1432=2022,IF(OR($M1432="Услуги",$M1432="Работы"),#REF!,IF($U1432&lt;&gt;0,#REF!,#REF!)),1)*IF($AA1432=2023,IF(OR($M1432="Услуги",$M1432="Работы"),#REF!,IF($U1432&lt;&gt;0,#REF!,#REF!)),1)*IF($AA1432=2024,IF(OR($M1432="Услуги",$M1432="Работы"),#REF!,IF($U1432&lt;&gt;0,#REF!,#REF!)),1)*IF($AA1432=2025,IF(OR($M1432="Услуги",$M1432="Работы"),#REF!,IF($U1432&lt;&gt;0,#REF!,#REF!)),1)</f>
        <v>648000</v>
      </c>
      <c r="AF1432" s="96">
        <f>V1432*IF($AA1432=2021,IF(OR($M1432="Услуги",$M1432="Работы"),#REF!,IF($U1432&lt;&gt;0,#REF!,#REF!)),1)*IF($AA1432=2022,IF(OR($M1432="Услуги",$M1432="Работы"),#REF!,IF($U1432&lt;&gt;0,#REF!,#REF!)),1)*IF($AA1432=2023,IF(OR($M1432="Услуги",$M1432="Работы"),#REF!,IF($U1432&lt;&gt;0,#REF!,#REF!)),1)*IF($AA1432=2024,IF(OR($M1432="Услуги",$M1432="Работы"),#REF!,IF($U1432&lt;&gt;0,#REF!,#REF!)),1)*IF($AA1432=2025,IF(OR($M1432="Услуги",$M1432="Работы"),#REF!,IF($U1432&lt;&gt;0,#REF!,#REF!)),1)</f>
        <v>108000</v>
      </c>
      <c r="AG1432" s="96">
        <f>W1432*IF($AA1432=2021,IF(OR($M1432="Услуги",$M1432="Работы"),#REF!,IF($U1432&lt;&gt;0,#REF!,#REF!)),1)*IF($AA1432=2022,IF(OR($M1432="Услуги",$M1432="Работы"),#REF!,IF($U1432&lt;&gt;0,#REF!,#REF!)),1)*IF($AA1432=2023,IF(OR($M1432="Услуги",$M1432="Работы"),#REF!,IF($U1432&lt;&gt;0,#REF!,#REF!)),1)*IF($AA1432=2024,IF(OR($M1432="Услуги",$M1432="Работы"),#REF!,IF($U1432&lt;&gt;0,#REF!,#REF!)),1)*IF($AA1432=2025,IF(OR($M1432="Услуги",$M1432="Работы"),#REF!,IF($U1432&lt;&gt;0,#REF!,#REF!)),1)</f>
        <v>540000</v>
      </c>
      <c r="AH1432" s="96">
        <f>X1432*IF($AA1432=2021,IF(OR($M1432="Услуги",$M1432="Работы"),#REF!,IF($U1432&lt;&gt;0,#REF!,#REF!)),1)*IF($AA1432=2022,IF(OR($M1432="Услуги",$M1432="Работы"),#REF!,IF($U1432&lt;&gt;0,#REF!,#REF!)),1)*IF($AA1432=2023,IF(OR($M1432="Услуги",$M1432="Работы"),#REF!,IF($U1432&lt;&gt;0,#REF!,#REF!)),1)*IF($AA1432=2024,IF(OR($M1432="Услуги",$M1432="Работы"),#REF!,IF($U1432&lt;&gt;0,#REF!,#REF!)),1)*IF($AA1432=2025,IF(OR($M1432="Услуги",$M1432="Работы"),#REF!,IF($U1432&lt;&gt;0,#REF!,#REF!)),1)</f>
        <v>0</v>
      </c>
      <c r="AI1432" s="96">
        <f>Y1432*IF($AA1432=2021,IF(OR($M1432="Услуги",$M1432="Работы"),#REF!,IF($U1432&lt;&gt;0,#REF!,#REF!)),1)*IF($AA1432=2022,IF(OR($M1432="Услуги",$M1432="Работы"),#REF!,IF($U1432&lt;&gt;0,#REF!,#REF!)),1)*IF($AA1432=2023,IF(OR($M1432="Услуги",$M1432="Работы"),#REF!,IF($U1432&lt;&gt;0,#REF!,#REF!)),1)*IF($AA1432=2024,IF(OR($M1432="Услуги",$M1432="Работы"),#REF!,IF($U1432&lt;&gt;0,#REF!,#REF!)),1)*IF($AA1432=2025,IF(OR($M1432="Услуги",$M1432="Работы"),#REF!,IF($U1432&lt;&gt;0,#REF!,#REF!)),1)</f>
        <v>0</v>
      </c>
      <c r="AJ1432" s="96">
        <f>Z1432*IF($AA1432=2021,IF(OR($M1432="Услуги",$M1432="Работы"),#REF!,IF($U1432&lt;&gt;0,#REF!,#REF!)),1)*IF($AA1432=2022,IF(OR($M1432="Услуги",$M1432="Работы"),#REF!,IF($U1432&lt;&gt;0,#REF!,#REF!)),1)*IF($AA1432=2023,IF(OR($M1432="Услуги",$M1432="Работы"),#REF!,IF($U1432&lt;&gt;0,#REF!,#REF!)),1)*IF($AA1432=2024,IF(OR($M1432="Услуги",$M1432="Работы"),#REF!,IF($U1432&lt;&gt;0,#REF!,#REF!)),1)*IF($AA1432=2025,IF(OR($M1432="Услуги",$M1432="Работы"),#REF!,IF($U1432&lt;&gt;0,#REF!,#REF!)),1)</f>
        <v>0</v>
      </c>
      <c r="AK1432" s="107">
        <v>648000</v>
      </c>
      <c r="AL1432" s="57">
        <v>648000</v>
      </c>
      <c r="AM1432" s="57">
        <v>0</v>
      </c>
      <c r="AN1432" s="54">
        <v>3</v>
      </c>
    </row>
    <row r="1433" spans="1:40" s="56" customFormat="1" ht="14.25" hidden="1" customHeight="1" x14ac:dyDescent="0.25">
      <c r="A1433" s="85">
        <v>1</v>
      </c>
      <c r="B1433" s="86" t="s">
        <v>88</v>
      </c>
      <c r="C1433" s="142" t="s">
        <v>437</v>
      </c>
      <c r="D1433" s="85" t="s">
        <v>218</v>
      </c>
      <c r="E1433" s="85" t="s">
        <v>420</v>
      </c>
      <c r="F1433" s="85" t="s">
        <v>432</v>
      </c>
      <c r="G1433" s="87" t="e">
        <f>VLOOKUP(D1433,#REF!,2,FALSE)</f>
        <v>#REF!</v>
      </c>
      <c r="H1433" s="87" t="s">
        <v>432</v>
      </c>
      <c r="I1433" s="87"/>
      <c r="J1433" s="86" t="s">
        <v>418</v>
      </c>
      <c r="K1433" s="87" t="str">
        <f t="shared" si="432"/>
        <v>Защита сегментов АСУ ТП Филиал «Южноуральская ГРЭС» АО «Интер РАО – Электрогенерация»</v>
      </c>
      <c r="L1433" s="99" t="s">
        <v>401</v>
      </c>
      <c r="M1433" s="90" t="s">
        <v>528</v>
      </c>
      <c r="N1433" s="85" t="s">
        <v>402</v>
      </c>
      <c r="O1433" s="85" t="s">
        <v>403</v>
      </c>
      <c r="P1433" s="86">
        <v>9</v>
      </c>
      <c r="Q1433" s="100">
        <v>7666.666666666667</v>
      </c>
      <c r="R1433" s="97">
        <v>0.2</v>
      </c>
      <c r="S1433" s="98">
        <v>82800</v>
      </c>
      <c r="T1433" s="95">
        <f t="shared" si="433"/>
        <v>13800</v>
      </c>
      <c r="U1433" s="98">
        <v>0</v>
      </c>
      <c r="V1433" s="95">
        <f t="shared" si="434"/>
        <v>0</v>
      </c>
      <c r="W1433" s="95">
        <f t="shared" si="435"/>
        <v>0</v>
      </c>
      <c r="X1433" s="98">
        <v>82800</v>
      </c>
      <c r="Y1433" s="95">
        <f t="shared" si="436"/>
        <v>13800</v>
      </c>
      <c r="Z1433" s="95">
        <f t="shared" si="437"/>
        <v>69000</v>
      </c>
      <c r="AA1433" s="243">
        <f>Приоритеты!$D$74</f>
        <v>2023</v>
      </c>
      <c r="AB1433" s="247" t="e">
        <f t="shared" si="438"/>
        <v>#REF!</v>
      </c>
      <c r="AC1433" s="96" t="e">
        <f>S1433*IF($AA1433=2021,IF(OR($M1433="Услуги",$M1433="Работы"),#REF!,IF($U1433&lt;&gt;0,#REF!,#REF!)),1)*IF($AA1433=2022,IF(OR($M1433="Услуги",$M1433="Работы"),#REF!,IF($U1433&lt;&gt;0,#REF!,#REF!)),1)*IF($AA1433=2023,IF(OR($M1433="Услуги",$M1433="Работы"),#REF!,IF($U1433&lt;&gt;0,#REF!,#REF!)),1)*IF($AA1433=2024,IF(OR($M1433="Услуги",$M1433="Работы"),#REF!,IF($U1433&lt;&gt;0,#REF!,#REF!)),1)*IF($AA1433=2025,IF(OR($M1433="Услуги",$M1433="Работы"),#REF!,IF($U1433&lt;&gt;0,#REF!,#REF!)),1)</f>
        <v>#REF!</v>
      </c>
      <c r="AD1433" s="96" t="e">
        <f>T1433*IF($AA1433=2021,IF(OR($M1433="Услуги",$M1433="Работы"),#REF!,IF($U1433&lt;&gt;0,#REF!,#REF!)),1)*IF($AA1433=2022,IF(OR($M1433="Услуги",$M1433="Работы"),#REF!,IF($U1433&lt;&gt;0,#REF!,#REF!)),1)*IF($AA1433=2023,IF(OR($M1433="Услуги",$M1433="Работы"),#REF!,IF($U1433&lt;&gt;0,#REF!,#REF!)),1)*IF($AA1433=2024,IF(OR($M1433="Услуги",$M1433="Работы"),#REF!,IF($U1433&lt;&gt;0,#REF!,#REF!)),1)*IF($AA1433=2025,IF(OR($M1433="Услуги",$M1433="Работы"),#REF!,IF($U1433&lt;&gt;0,#REF!,#REF!)),1)</f>
        <v>#REF!</v>
      </c>
      <c r="AE1433" s="96" t="e">
        <f>U1433*IF($AA1433=2021,IF(OR($M1433="Услуги",$M1433="Работы"),#REF!,IF($U1433&lt;&gt;0,#REF!,#REF!)),1)*IF($AA1433=2022,IF(OR($M1433="Услуги",$M1433="Работы"),#REF!,IF($U1433&lt;&gt;0,#REF!,#REF!)),1)*IF($AA1433=2023,IF(OR($M1433="Услуги",$M1433="Работы"),#REF!,IF($U1433&lt;&gt;0,#REF!,#REF!)),1)*IF($AA1433=2024,IF(OR($M1433="Услуги",$M1433="Работы"),#REF!,IF($U1433&lt;&gt;0,#REF!,#REF!)),1)*IF($AA1433=2025,IF(OR($M1433="Услуги",$M1433="Работы"),#REF!,IF($U1433&lt;&gt;0,#REF!,#REF!)),1)</f>
        <v>#REF!</v>
      </c>
      <c r="AF1433" s="96" t="e">
        <f>V1433*IF($AA1433=2021,IF(OR($M1433="Услуги",$M1433="Работы"),#REF!,IF($U1433&lt;&gt;0,#REF!,#REF!)),1)*IF($AA1433=2022,IF(OR($M1433="Услуги",$M1433="Работы"),#REF!,IF($U1433&lt;&gt;0,#REF!,#REF!)),1)*IF($AA1433=2023,IF(OR($M1433="Услуги",$M1433="Работы"),#REF!,IF($U1433&lt;&gt;0,#REF!,#REF!)),1)*IF($AA1433=2024,IF(OR($M1433="Услуги",$M1433="Работы"),#REF!,IF($U1433&lt;&gt;0,#REF!,#REF!)),1)*IF($AA1433=2025,IF(OR($M1433="Услуги",$M1433="Работы"),#REF!,IF($U1433&lt;&gt;0,#REF!,#REF!)),1)</f>
        <v>#REF!</v>
      </c>
      <c r="AG1433" s="96" t="e">
        <f>W1433*IF($AA1433=2021,IF(OR($M1433="Услуги",$M1433="Работы"),#REF!,IF($U1433&lt;&gt;0,#REF!,#REF!)),1)*IF($AA1433=2022,IF(OR($M1433="Услуги",$M1433="Работы"),#REF!,IF($U1433&lt;&gt;0,#REF!,#REF!)),1)*IF($AA1433=2023,IF(OR($M1433="Услуги",$M1433="Работы"),#REF!,IF($U1433&lt;&gt;0,#REF!,#REF!)),1)*IF($AA1433=2024,IF(OR($M1433="Услуги",$M1433="Работы"),#REF!,IF($U1433&lt;&gt;0,#REF!,#REF!)),1)*IF($AA1433=2025,IF(OR($M1433="Услуги",$M1433="Работы"),#REF!,IF($U1433&lt;&gt;0,#REF!,#REF!)),1)</f>
        <v>#REF!</v>
      </c>
      <c r="AH1433" s="96" t="e">
        <f>X1433*IF($AA1433=2021,IF(OR($M1433="Услуги",$M1433="Работы"),#REF!,IF($U1433&lt;&gt;0,#REF!,#REF!)),1)*IF($AA1433=2022,IF(OR($M1433="Услуги",$M1433="Работы"),#REF!,IF($U1433&lt;&gt;0,#REF!,#REF!)),1)*IF($AA1433=2023,IF(OR($M1433="Услуги",$M1433="Работы"),#REF!,IF($U1433&lt;&gt;0,#REF!,#REF!)),1)*IF($AA1433=2024,IF(OR($M1433="Услуги",$M1433="Работы"),#REF!,IF($U1433&lt;&gt;0,#REF!,#REF!)),1)*IF($AA1433=2025,IF(OR($M1433="Услуги",$M1433="Работы"),#REF!,IF($U1433&lt;&gt;0,#REF!,#REF!)),1)</f>
        <v>#REF!</v>
      </c>
      <c r="AI1433" s="96" t="e">
        <f>Y1433*IF($AA1433=2021,IF(OR($M1433="Услуги",$M1433="Работы"),#REF!,IF($U1433&lt;&gt;0,#REF!,#REF!)),1)*IF($AA1433=2022,IF(OR($M1433="Услуги",$M1433="Работы"),#REF!,IF($U1433&lt;&gt;0,#REF!,#REF!)),1)*IF($AA1433=2023,IF(OR($M1433="Услуги",$M1433="Работы"),#REF!,IF($U1433&lt;&gt;0,#REF!,#REF!)),1)*IF($AA1433=2024,IF(OR($M1433="Услуги",$M1433="Работы"),#REF!,IF($U1433&lt;&gt;0,#REF!,#REF!)),1)*IF($AA1433=2025,IF(OR($M1433="Услуги",$M1433="Работы"),#REF!,IF($U1433&lt;&gt;0,#REF!,#REF!)),1)</f>
        <v>#REF!</v>
      </c>
      <c r="AJ1433" s="96" t="e">
        <f>Z1433*IF($AA1433=2021,IF(OR($M1433="Услуги",$M1433="Работы"),#REF!,IF($U1433&lt;&gt;0,#REF!,#REF!)),1)*IF($AA1433=2022,IF(OR($M1433="Услуги",$M1433="Работы"),#REF!,IF($U1433&lt;&gt;0,#REF!,#REF!)),1)*IF($AA1433=2023,IF(OR($M1433="Услуги",$M1433="Работы"),#REF!,IF($U1433&lt;&gt;0,#REF!,#REF!)),1)*IF($AA1433=2024,IF(OR($M1433="Услуги",$M1433="Работы"),#REF!,IF($U1433&lt;&gt;0,#REF!,#REF!)),1)*IF($AA1433=2025,IF(OR($M1433="Услуги",$M1433="Работы"),#REF!,IF($U1433&lt;&gt;0,#REF!,#REF!)),1)</f>
        <v>#REF!</v>
      </c>
      <c r="AK1433" s="107">
        <v>82800</v>
      </c>
      <c r="AL1433" s="57">
        <v>0</v>
      </c>
      <c r="AM1433" s="57">
        <v>82800</v>
      </c>
      <c r="AN1433" s="54">
        <v>9</v>
      </c>
    </row>
    <row r="1434" spans="1:40" s="56" customFormat="1" ht="14.25" hidden="1" customHeight="1" x14ac:dyDescent="0.25">
      <c r="A1434" s="85">
        <v>1</v>
      </c>
      <c r="B1434" s="86" t="s">
        <v>88</v>
      </c>
      <c r="C1434" s="142" t="s">
        <v>437</v>
      </c>
      <c r="D1434" s="85" t="s">
        <v>188</v>
      </c>
      <c r="E1434" s="85" t="s">
        <v>420</v>
      </c>
      <c r="F1434" s="85" t="s">
        <v>432</v>
      </c>
      <c r="G1434" s="87" t="e">
        <f>VLOOKUP(D1434,#REF!,2,FALSE)</f>
        <v>#REF!</v>
      </c>
      <c r="H1434" s="88"/>
      <c r="I1434" s="88"/>
      <c r="J1434" s="86" t="s">
        <v>418</v>
      </c>
      <c r="K1434" s="87" t="str">
        <f t="shared" si="432"/>
        <v>Защита сегментов АСУ ТП Филиал Каширская ГРЭС АО «Интер РАО – Электрогенерация»</v>
      </c>
      <c r="L1434" s="99" t="s">
        <v>394</v>
      </c>
      <c r="M1434" s="90" t="s">
        <v>528</v>
      </c>
      <c r="N1434" s="85"/>
      <c r="O1434" s="85" t="s">
        <v>395</v>
      </c>
      <c r="P1434" s="86">
        <v>4</v>
      </c>
      <c r="Q1434" s="100">
        <v>41250</v>
      </c>
      <c r="R1434" s="97">
        <v>0.2</v>
      </c>
      <c r="S1434" s="98">
        <v>198000</v>
      </c>
      <c r="T1434" s="95">
        <f t="shared" si="433"/>
        <v>33000</v>
      </c>
      <c r="U1434" s="98">
        <v>198000</v>
      </c>
      <c r="V1434" s="95">
        <f t="shared" si="434"/>
        <v>33000</v>
      </c>
      <c r="W1434" s="95">
        <f t="shared" si="435"/>
        <v>165000</v>
      </c>
      <c r="X1434" s="98"/>
      <c r="Y1434" s="95">
        <f t="shared" si="436"/>
        <v>0</v>
      </c>
      <c r="Z1434" s="95">
        <f t="shared" si="437"/>
        <v>0</v>
      </c>
      <c r="AA1434" s="243">
        <f>Приоритеты!$D$75</f>
        <v>2023</v>
      </c>
      <c r="AB1434" s="247" t="e">
        <f t="shared" si="438"/>
        <v>#REF!</v>
      </c>
      <c r="AC1434" s="96" t="e">
        <f>S1434*IF($AA1434=2021,IF(OR($M1434="Услуги",$M1434="Работы"),#REF!,IF($U1434&lt;&gt;0,#REF!,#REF!)),1)*IF($AA1434=2022,IF(OR($M1434="Услуги",$M1434="Работы"),#REF!,IF($U1434&lt;&gt;0,#REF!,#REF!)),1)*IF($AA1434=2023,IF(OR($M1434="Услуги",$M1434="Работы"),#REF!,IF($U1434&lt;&gt;0,#REF!,#REF!)),1)*IF($AA1434=2024,IF(OR($M1434="Услуги",$M1434="Работы"),#REF!,IF($U1434&lt;&gt;0,#REF!,#REF!)),1)*IF($AA1434=2025,IF(OR($M1434="Услуги",$M1434="Работы"),#REF!,IF($U1434&lt;&gt;0,#REF!,#REF!)),1)</f>
        <v>#REF!</v>
      </c>
      <c r="AD1434" s="96" t="e">
        <f>T1434*IF($AA1434=2021,IF(OR($M1434="Услуги",$M1434="Работы"),#REF!,IF($U1434&lt;&gt;0,#REF!,#REF!)),1)*IF($AA1434=2022,IF(OR($M1434="Услуги",$M1434="Работы"),#REF!,IF($U1434&lt;&gt;0,#REF!,#REF!)),1)*IF($AA1434=2023,IF(OR($M1434="Услуги",$M1434="Работы"),#REF!,IF($U1434&lt;&gt;0,#REF!,#REF!)),1)*IF($AA1434=2024,IF(OR($M1434="Услуги",$M1434="Работы"),#REF!,IF($U1434&lt;&gt;0,#REF!,#REF!)),1)*IF($AA1434=2025,IF(OR($M1434="Услуги",$M1434="Работы"),#REF!,IF($U1434&lt;&gt;0,#REF!,#REF!)),1)</f>
        <v>#REF!</v>
      </c>
      <c r="AE1434" s="96" t="e">
        <f>U1434*IF($AA1434=2021,IF(OR($M1434="Услуги",$M1434="Работы"),#REF!,IF($U1434&lt;&gt;0,#REF!,#REF!)),1)*IF($AA1434=2022,IF(OR($M1434="Услуги",$M1434="Работы"),#REF!,IF($U1434&lt;&gt;0,#REF!,#REF!)),1)*IF($AA1434=2023,IF(OR($M1434="Услуги",$M1434="Работы"),#REF!,IF($U1434&lt;&gt;0,#REF!,#REF!)),1)*IF($AA1434=2024,IF(OR($M1434="Услуги",$M1434="Работы"),#REF!,IF($U1434&lt;&gt;0,#REF!,#REF!)),1)*IF($AA1434=2025,IF(OR($M1434="Услуги",$M1434="Работы"),#REF!,IF($U1434&lt;&gt;0,#REF!,#REF!)),1)</f>
        <v>#REF!</v>
      </c>
      <c r="AF1434" s="96" t="e">
        <f>V1434*IF($AA1434=2021,IF(OR($M1434="Услуги",$M1434="Работы"),#REF!,IF($U1434&lt;&gt;0,#REF!,#REF!)),1)*IF($AA1434=2022,IF(OR($M1434="Услуги",$M1434="Работы"),#REF!,IF($U1434&lt;&gt;0,#REF!,#REF!)),1)*IF($AA1434=2023,IF(OR($M1434="Услуги",$M1434="Работы"),#REF!,IF($U1434&lt;&gt;0,#REF!,#REF!)),1)*IF($AA1434=2024,IF(OR($M1434="Услуги",$M1434="Работы"),#REF!,IF($U1434&lt;&gt;0,#REF!,#REF!)),1)*IF($AA1434=2025,IF(OR($M1434="Услуги",$M1434="Работы"),#REF!,IF($U1434&lt;&gt;0,#REF!,#REF!)),1)</f>
        <v>#REF!</v>
      </c>
      <c r="AG1434" s="96" t="e">
        <f>W1434*IF($AA1434=2021,IF(OR($M1434="Услуги",$M1434="Работы"),#REF!,IF($U1434&lt;&gt;0,#REF!,#REF!)),1)*IF($AA1434=2022,IF(OR($M1434="Услуги",$M1434="Работы"),#REF!,IF($U1434&lt;&gt;0,#REF!,#REF!)),1)*IF($AA1434=2023,IF(OR($M1434="Услуги",$M1434="Работы"),#REF!,IF($U1434&lt;&gt;0,#REF!,#REF!)),1)*IF($AA1434=2024,IF(OR($M1434="Услуги",$M1434="Работы"),#REF!,IF($U1434&lt;&gt;0,#REF!,#REF!)),1)*IF($AA1434=2025,IF(OR($M1434="Услуги",$M1434="Работы"),#REF!,IF($U1434&lt;&gt;0,#REF!,#REF!)),1)</f>
        <v>#REF!</v>
      </c>
      <c r="AH1434" s="96" t="e">
        <f>X1434*IF($AA1434=2021,IF(OR($M1434="Услуги",$M1434="Работы"),#REF!,IF($U1434&lt;&gt;0,#REF!,#REF!)),1)*IF($AA1434=2022,IF(OR($M1434="Услуги",$M1434="Работы"),#REF!,IF($U1434&lt;&gt;0,#REF!,#REF!)),1)*IF($AA1434=2023,IF(OR($M1434="Услуги",$M1434="Работы"),#REF!,IF($U1434&lt;&gt;0,#REF!,#REF!)),1)*IF($AA1434=2024,IF(OR($M1434="Услуги",$M1434="Работы"),#REF!,IF($U1434&lt;&gt;0,#REF!,#REF!)),1)*IF($AA1434=2025,IF(OR($M1434="Услуги",$M1434="Работы"),#REF!,IF($U1434&lt;&gt;0,#REF!,#REF!)),1)</f>
        <v>#REF!</v>
      </c>
      <c r="AI1434" s="96" t="e">
        <f>Y1434*IF($AA1434=2021,IF(OR($M1434="Услуги",$M1434="Работы"),#REF!,IF($U1434&lt;&gt;0,#REF!,#REF!)),1)*IF($AA1434=2022,IF(OR($M1434="Услуги",$M1434="Работы"),#REF!,IF($U1434&lt;&gt;0,#REF!,#REF!)),1)*IF($AA1434=2023,IF(OR($M1434="Услуги",$M1434="Работы"),#REF!,IF($U1434&lt;&gt;0,#REF!,#REF!)),1)*IF($AA1434=2024,IF(OR($M1434="Услуги",$M1434="Работы"),#REF!,IF($U1434&lt;&gt;0,#REF!,#REF!)),1)*IF($AA1434=2025,IF(OR($M1434="Услуги",$M1434="Работы"),#REF!,IF($U1434&lt;&gt;0,#REF!,#REF!)),1)</f>
        <v>#REF!</v>
      </c>
      <c r="AJ1434" s="96" t="e">
        <f>Z1434*IF($AA1434=2021,IF(OR($M1434="Услуги",$M1434="Работы"),#REF!,IF($U1434&lt;&gt;0,#REF!,#REF!)),1)*IF($AA1434=2022,IF(OR($M1434="Услуги",$M1434="Работы"),#REF!,IF($U1434&lt;&gt;0,#REF!,#REF!)),1)*IF($AA1434=2023,IF(OR($M1434="Услуги",$M1434="Работы"),#REF!,IF($U1434&lt;&gt;0,#REF!,#REF!)),1)*IF($AA1434=2024,IF(OR($M1434="Услуги",$M1434="Работы"),#REF!,IF($U1434&lt;&gt;0,#REF!,#REF!)),1)*IF($AA1434=2025,IF(OR($M1434="Услуги",$M1434="Работы"),#REF!,IF($U1434&lt;&gt;0,#REF!,#REF!)),1)</f>
        <v>#REF!</v>
      </c>
      <c r="AK1434" s="107">
        <v>198000</v>
      </c>
      <c r="AL1434" s="57">
        <v>198000</v>
      </c>
      <c r="AM1434" s="57">
        <v>0</v>
      </c>
      <c r="AN1434" s="54">
        <v>4</v>
      </c>
    </row>
    <row r="1435" spans="1:40" s="56" customFormat="1" ht="14.25" hidden="1" customHeight="1" x14ac:dyDescent="0.25">
      <c r="A1435" s="85">
        <v>1</v>
      </c>
      <c r="B1435" s="86" t="s">
        <v>88</v>
      </c>
      <c r="C1435" s="142" t="s">
        <v>437</v>
      </c>
      <c r="D1435" s="85" t="s">
        <v>188</v>
      </c>
      <c r="E1435" s="85" t="s">
        <v>420</v>
      </c>
      <c r="F1435" s="85" t="s">
        <v>432</v>
      </c>
      <c r="G1435" s="87" t="e">
        <f>VLOOKUP(D1435,#REF!,2,FALSE)</f>
        <v>#REF!</v>
      </c>
      <c r="H1435" s="88"/>
      <c r="I1435" s="88"/>
      <c r="J1435" s="86" t="s">
        <v>418</v>
      </c>
      <c r="K1435" s="87" t="str">
        <f t="shared" si="432"/>
        <v>Защита сегментов АСУ ТП Филиал Каширская ГРЭС АО «Интер РАО – Электрогенерация»</v>
      </c>
      <c r="L1435" s="99" t="s">
        <v>396</v>
      </c>
      <c r="M1435" s="86" t="s">
        <v>4</v>
      </c>
      <c r="N1435" s="85" t="s">
        <v>397</v>
      </c>
      <c r="O1435" s="85" t="s">
        <v>398</v>
      </c>
      <c r="P1435" s="86">
        <v>4</v>
      </c>
      <c r="Q1435" s="100">
        <v>14500</v>
      </c>
      <c r="R1435" s="97">
        <v>0</v>
      </c>
      <c r="S1435" s="98">
        <v>58000</v>
      </c>
      <c r="T1435" s="95">
        <f t="shared" si="433"/>
        <v>0</v>
      </c>
      <c r="U1435" s="98">
        <v>0</v>
      </c>
      <c r="V1435" s="95">
        <f t="shared" si="434"/>
        <v>0</v>
      </c>
      <c r="W1435" s="95">
        <f t="shared" si="435"/>
        <v>0</v>
      </c>
      <c r="X1435" s="98">
        <v>58000</v>
      </c>
      <c r="Y1435" s="95">
        <f t="shared" si="436"/>
        <v>0</v>
      </c>
      <c r="Z1435" s="95">
        <f t="shared" si="437"/>
        <v>58000</v>
      </c>
      <c r="AA1435" s="243">
        <f>Приоритеты!$D$75</f>
        <v>2023</v>
      </c>
      <c r="AB1435" s="247" t="e">
        <f t="shared" si="438"/>
        <v>#REF!</v>
      </c>
      <c r="AC1435" s="96" t="e">
        <f>S1435*IF($AA1435=2021,IF(OR($M1435="Услуги",$M1435="Работы"),#REF!,IF($U1435&lt;&gt;0,#REF!,#REF!)),1)*IF($AA1435=2022,IF(OR($M1435="Услуги",$M1435="Работы"),#REF!,IF($U1435&lt;&gt;0,#REF!,#REF!)),1)*IF($AA1435=2023,IF(OR($M1435="Услуги",$M1435="Работы"),#REF!,IF($U1435&lt;&gt;0,#REF!,#REF!)),1)*IF($AA1435=2024,IF(OR($M1435="Услуги",$M1435="Работы"),#REF!,IF($U1435&lt;&gt;0,#REF!,#REF!)),1)*IF($AA1435=2025,IF(OR($M1435="Услуги",$M1435="Работы"),#REF!,IF($U1435&lt;&gt;0,#REF!,#REF!)),1)</f>
        <v>#REF!</v>
      </c>
      <c r="AD1435" s="96" t="e">
        <f>T1435*IF($AA1435=2021,IF(OR($M1435="Услуги",$M1435="Работы"),#REF!,IF($U1435&lt;&gt;0,#REF!,#REF!)),1)*IF($AA1435=2022,IF(OR($M1435="Услуги",$M1435="Работы"),#REF!,IF($U1435&lt;&gt;0,#REF!,#REF!)),1)*IF($AA1435=2023,IF(OR($M1435="Услуги",$M1435="Работы"),#REF!,IF($U1435&lt;&gt;0,#REF!,#REF!)),1)*IF($AA1435=2024,IF(OR($M1435="Услуги",$M1435="Работы"),#REF!,IF($U1435&lt;&gt;0,#REF!,#REF!)),1)*IF($AA1435=2025,IF(OR($M1435="Услуги",$M1435="Работы"),#REF!,IF($U1435&lt;&gt;0,#REF!,#REF!)),1)</f>
        <v>#REF!</v>
      </c>
      <c r="AE1435" s="96" t="e">
        <f>U1435*IF($AA1435=2021,IF(OR($M1435="Услуги",$M1435="Работы"),#REF!,IF($U1435&lt;&gt;0,#REF!,#REF!)),1)*IF($AA1435=2022,IF(OR($M1435="Услуги",$M1435="Работы"),#REF!,IF($U1435&lt;&gt;0,#REF!,#REF!)),1)*IF($AA1435=2023,IF(OR($M1435="Услуги",$M1435="Работы"),#REF!,IF($U1435&lt;&gt;0,#REF!,#REF!)),1)*IF($AA1435=2024,IF(OR($M1435="Услуги",$M1435="Работы"),#REF!,IF($U1435&lt;&gt;0,#REF!,#REF!)),1)*IF($AA1435=2025,IF(OR($M1435="Услуги",$M1435="Работы"),#REF!,IF($U1435&lt;&gt;0,#REF!,#REF!)),1)</f>
        <v>#REF!</v>
      </c>
      <c r="AF1435" s="96" t="e">
        <f>V1435*IF($AA1435=2021,IF(OR($M1435="Услуги",$M1435="Работы"),#REF!,IF($U1435&lt;&gt;0,#REF!,#REF!)),1)*IF($AA1435=2022,IF(OR($M1435="Услуги",$M1435="Работы"),#REF!,IF($U1435&lt;&gt;0,#REF!,#REF!)),1)*IF($AA1435=2023,IF(OR($M1435="Услуги",$M1435="Работы"),#REF!,IF($U1435&lt;&gt;0,#REF!,#REF!)),1)*IF($AA1435=2024,IF(OR($M1435="Услуги",$M1435="Работы"),#REF!,IF($U1435&lt;&gt;0,#REF!,#REF!)),1)*IF($AA1435=2025,IF(OR($M1435="Услуги",$M1435="Работы"),#REF!,IF($U1435&lt;&gt;0,#REF!,#REF!)),1)</f>
        <v>#REF!</v>
      </c>
      <c r="AG1435" s="96" t="e">
        <f>W1435*IF($AA1435=2021,IF(OR($M1435="Услуги",$M1435="Работы"),#REF!,IF($U1435&lt;&gt;0,#REF!,#REF!)),1)*IF($AA1435=2022,IF(OR($M1435="Услуги",$M1435="Работы"),#REF!,IF($U1435&lt;&gt;0,#REF!,#REF!)),1)*IF($AA1435=2023,IF(OR($M1435="Услуги",$M1435="Работы"),#REF!,IF($U1435&lt;&gt;0,#REF!,#REF!)),1)*IF($AA1435=2024,IF(OR($M1435="Услуги",$M1435="Работы"),#REF!,IF($U1435&lt;&gt;0,#REF!,#REF!)),1)*IF($AA1435=2025,IF(OR($M1435="Услуги",$M1435="Работы"),#REF!,IF($U1435&lt;&gt;0,#REF!,#REF!)),1)</f>
        <v>#REF!</v>
      </c>
      <c r="AH1435" s="96" t="e">
        <f>X1435*IF($AA1435=2021,IF(OR($M1435="Услуги",$M1435="Работы"),#REF!,IF($U1435&lt;&gt;0,#REF!,#REF!)),1)*IF($AA1435=2022,IF(OR($M1435="Услуги",$M1435="Работы"),#REF!,IF($U1435&lt;&gt;0,#REF!,#REF!)),1)*IF($AA1435=2023,IF(OR($M1435="Услуги",$M1435="Работы"),#REF!,IF($U1435&lt;&gt;0,#REF!,#REF!)),1)*IF($AA1435=2024,IF(OR($M1435="Услуги",$M1435="Работы"),#REF!,IF($U1435&lt;&gt;0,#REF!,#REF!)),1)*IF($AA1435=2025,IF(OR($M1435="Услуги",$M1435="Работы"),#REF!,IF($U1435&lt;&gt;0,#REF!,#REF!)),1)</f>
        <v>#REF!</v>
      </c>
      <c r="AI1435" s="96" t="e">
        <f>Y1435*IF($AA1435=2021,IF(OR($M1435="Услуги",$M1435="Работы"),#REF!,IF($U1435&lt;&gt;0,#REF!,#REF!)),1)*IF($AA1435=2022,IF(OR($M1435="Услуги",$M1435="Работы"),#REF!,IF($U1435&lt;&gt;0,#REF!,#REF!)),1)*IF($AA1435=2023,IF(OR($M1435="Услуги",$M1435="Работы"),#REF!,IF($U1435&lt;&gt;0,#REF!,#REF!)),1)*IF($AA1435=2024,IF(OR($M1435="Услуги",$M1435="Работы"),#REF!,IF($U1435&lt;&gt;0,#REF!,#REF!)),1)*IF($AA1435=2025,IF(OR($M1435="Услуги",$M1435="Работы"),#REF!,IF($U1435&lt;&gt;0,#REF!,#REF!)),1)</f>
        <v>#REF!</v>
      </c>
      <c r="AJ1435" s="96" t="e">
        <f>Z1435*IF($AA1435=2021,IF(OR($M1435="Услуги",$M1435="Работы"),#REF!,IF($U1435&lt;&gt;0,#REF!,#REF!)),1)*IF($AA1435=2022,IF(OR($M1435="Услуги",$M1435="Работы"),#REF!,IF($U1435&lt;&gt;0,#REF!,#REF!)),1)*IF($AA1435=2023,IF(OR($M1435="Услуги",$M1435="Работы"),#REF!,IF($U1435&lt;&gt;0,#REF!,#REF!)),1)*IF($AA1435=2024,IF(OR($M1435="Услуги",$M1435="Работы"),#REF!,IF($U1435&lt;&gt;0,#REF!,#REF!)),1)*IF($AA1435=2025,IF(OR($M1435="Услуги",$M1435="Работы"),#REF!,IF($U1435&lt;&gt;0,#REF!,#REF!)),1)</f>
        <v>#REF!</v>
      </c>
      <c r="AK1435" s="107">
        <v>58000</v>
      </c>
      <c r="AL1435" s="57">
        <v>0</v>
      </c>
      <c r="AM1435" s="57">
        <v>58000</v>
      </c>
      <c r="AN1435" s="54">
        <v>4</v>
      </c>
    </row>
    <row r="1436" spans="1:40" s="56" customFormat="1" ht="14.25" hidden="1" customHeight="1" x14ac:dyDescent="0.25">
      <c r="A1436" s="85">
        <v>1</v>
      </c>
      <c r="B1436" s="86" t="s">
        <v>88</v>
      </c>
      <c r="C1436" s="142" t="s">
        <v>437</v>
      </c>
      <c r="D1436" s="85" t="s">
        <v>188</v>
      </c>
      <c r="E1436" s="85" t="s">
        <v>420</v>
      </c>
      <c r="F1436" s="85" t="s">
        <v>432</v>
      </c>
      <c r="G1436" s="87" t="e">
        <f>VLOOKUP(D1436,#REF!,2,FALSE)</f>
        <v>#REF!</v>
      </c>
      <c r="H1436" s="88"/>
      <c r="I1436" s="88"/>
      <c r="J1436" s="86" t="s">
        <v>418</v>
      </c>
      <c r="K1436" s="87" t="str">
        <f t="shared" si="432"/>
        <v>Защита сегментов АСУ ТП Филиал Каширская ГРЭС АО «Интер РАО – Электрогенерация»</v>
      </c>
      <c r="L1436" s="99" t="s">
        <v>124</v>
      </c>
      <c r="M1436" s="86" t="s">
        <v>4</v>
      </c>
      <c r="N1436" s="85" t="s">
        <v>321</v>
      </c>
      <c r="O1436" s="85" t="s">
        <v>399</v>
      </c>
      <c r="P1436" s="86">
        <v>4</v>
      </c>
      <c r="Q1436" s="100">
        <v>1910</v>
      </c>
      <c r="R1436" s="97">
        <v>0</v>
      </c>
      <c r="S1436" s="98">
        <v>7640</v>
      </c>
      <c r="T1436" s="95">
        <f t="shared" si="433"/>
        <v>0</v>
      </c>
      <c r="U1436" s="98">
        <v>0</v>
      </c>
      <c r="V1436" s="95">
        <f t="shared" si="434"/>
        <v>0</v>
      </c>
      <c r="W1436" s="95">
        <f t="shared" si="435"/>
        <v>0</v>
      </c>
      <c r="X1436" s="98">
        <v>7640</v>
      </c>
      <c r="Y1436" s="95">
        <f t="shared" si="436"/>
        <v>0</v>
      </c>
      <c r="Z1436" s="95">
        <f t="shared" si="437"/>
        <v>7640</v>
      </c>
      <c r="AA1436" s="243">
        <f>Приоритеты!$D$75</f>
        <v>2023</v>
      </c>
      <c r="AB1436" s="247" t="e">
        <f t="shared" si="438"/>
        <v>#REF!</v>
      </c>
      <c r="AC1436" s="96" t="e">
        <f>S1436*IF($AA1436=2021,IF(OR($M1436="Услуги",$M1436="Работы"),#REF!,IF($U1436&lt;&gt;0,#REF!,#REF!)),1)*IF($AA1436=2022,IF(OR($M1436="Услуги",$M1436="Работы"),#REF!,IF($U1436&lt;&gt;0,#REF!,#REF!)),1)*IF($AA1436=2023,IF(OR($M1436="Услуги",$M1436="Работы"),#REF!,IF($U1436&lt;&gt;0,#REF!,#REF!)),1)*IF($AA1436=2024,IF(OR($M1436="Услуги",$M1436="Работы"),#REF!,IF($U1436&lt;&gt;0,#REF!,#REF!)),1)*IF($AA1436=2025,IF(OR($M1436="Услуги",$M1436="Работы"),#REF!,IF($U1436&lt;&gt;0,#REF!,#REF!)),1)</f>
        <v>#REF!</v>
      </c>
      <c r="AD1436" s="96" t="e">
        <f>T1436*IF($AA1436=2021,IF(OR($M1436="Услуги",$M1436="Работы"),#REF!,IF($U1436&lt;&gt;0,#REF!,#REF!)),1)*IF($AA1436=2022,IF(OR($M1436="Услуги",$M1436="Работы"),#REF!,IF($U1436&lt;&gt;0,#REF!,#REF!)),1)*IF($AA1436=2023,IF(OR($M1436="Услуги",$M1436="Работы"),#REF!,IF($U1436&lt;&gt;0,#REF!,#REF!)),1)*IF($AA1436=2024,IF(OR($M1436="Услуги",$M1436="Работы"),#REF!,IF($U1436&lt;&gt;0,#REF!,#REF!)),1)*IF($AA1436=2025,IF(OR($M1436="Услуги",$M1436="Работы"),#REF!,IF($U1436&lt;&gt;0,#REF!,#REF!)),1)</f>
        <v>#REF!</v>
      </c>
      <c r="AE1436" s="96" t="e">
        <f>U1436*IF($AA1436=2021,IF(OR($M1436="Услуги",$M1436="Работы"),#REF!,IF($U1436&lt;&gt;0,#REF!,#REF!)),1)*IF($AA1436=2022,IF(OR($M1436="Услуги",$M1436="Работы"),#REF!,IF($U1436&lt;&gt;0,#REF!,#REF!)),1)*IF($AA1436=2023,IF(OR($M1436="Услуги",$M1436="Работы"),#REF!,IF($U1436&lt;&gt;0,#REF!,#REF!)),1)*IF($AA1436=2024,IF(OR($M1436="Услуги",$M1436="Работы"),#REF!,IF($U1436&lt;&gt;0,#REF!,#REF!)),1)*IF($AA1436=2025,IF(OR($M1436="Услуги",$M1436="Работы"),#REF!,IF($U1436&lt;&gt;0,#REF!,#REF!)),1)</f>
        <v>#REF!</v>
      </c>
      <c r="AF1436" s="96" t="e">
        <f>V1436*IF($AA1436=2021,IF(OR($M1436="Услуги",$M1436="Работы"),#REF!,IF($U1436&lt;&gt;0,#REF!,#REF!)),1)*IF($AA1436=2022,IF(OR($M1436="Услуги",$M1436="Работы"),#REF!,IF($U1436&lt;&gt;0,#REF!,#REF!)),1)*IF($AA1436=2023,IF(OR($M1436="Услуги",$M1436="Работы"),#REF!,IF($U1436&lt;&gt;0,#REF!,#REF!)),1)*IF($AA1436=2024,IF(OR($M1436="Услуги",$M1436="Работы"),#REF!,IF($U1436&lt;&gt;0,#REF!,#REF!)),1)*IF($AA1436=2025,IF(OR($M1436="Услуги",$M1436="Работы"),#REF!,IF($U1436&lt;&gt;0,#REF!,#REF!)),1)</f>
        <v>#REF!</v>
      </c>
      <c r="AG1436" s="96" t="e">
        <f>W1436*IF($AA1436=2021,IF(OR($M1436="Услуги",$M1436="Работы"),#REF!,IF($U1436&lt;&gt;0,#REF!,#REF!)),1)*IF($AA1436=2022,IF(OR($M1436="Услуги",$M1436="Работы"),#REF!,IF($U1436&lt;&gt;0,#REF!,#REF!)),1)*IF($AA1436=2023,IF(OR($M1436="Услуги",$M1436="Работы"),#REF!,IF($U1436&lt;&gt;0,#REF!,#REF!)),1)*IF($AA1436=2024,IF(OR($M1436="Услуги",$M1436="Работы"),#REF!,IF($U1436&lt;&gt;0,#REF!,#REF!)),1)*IF($AA1436=2025,IF(OR($M1436="Услуги",$M1436="Работы"),#REF!,IF($U1436&lt;&gt;0,#REF!,#REF!)),1)</f>
        <v>#REF!</v>
      </c>
      <c r="AH1436" s="96" t="e">
        <f>X1436*IF($AA1436=2021,IF(OR($M1436="Услуги",$M1436="Работы"),#REF!,IF($U1436&lt;&gt;0,#REF!,#REF!)),1)*IF($AA1436=2022,IF(OR($M1436="Услуги",$M1436="Работы"),#REF!,IF($U1436&lt;&gt;0,#REF!,#REF!)),1)*IF($AA1436=2023,IF(OR($M1436="Услуги",$M1436="Работы"),#REF!,IF($U1436&lt;&gt;0,#REF!,#REF!)),1)*IF($AA1436=2024,IF(OR($M1436="Услуги",$M1436="Работы"),#REF!,IF($U1436&lt;&gt;0,#REF!,#REF!)),1)*IF($AA1436=2025,IF(OR($M1436="Услуги",$M1436="Работы"),#REF!,IF($U1436&lt;&gt;0,#REF!,#REF!)),1)</f>
        <v>#REF!</v>
      </c>
      <c r="AI1436" s="96" t="e">
        <f>Y1436*IF($AA1436=2021,IF(OR($M1436="Услуги",$M1436="Работы"),#REF!,IF($U1436&lt;&gt;0,#REF!,#REF!)),1)*IF($AA1436=2022,IF(OR($M1436="Услуги",$M1436="Работы"),#REF!,IF($U1436&lt;&gt;0,#REF!,#REF!)),1)*IF($AA1436=2023,IF(OR($M1436="Услуги",$M1436="Работы"),#REF!,IF($U1436&lt;&gt;0,#REF!,#REF!)),1)*IF($AA1436=2024,IF(OR($M1436="Услуги",$M1436="Работы"),#REF!,IF($U1436&lt;&gt;0,#REF!,#REF!)),1)*IF($AA1436=2025,IF(OR($M1436="Услуги",$M1436="Работы"),#REF!,IF($U1436&lt;&gt;0,#REF!,#REF!)),1)</f>
        <v>#REF!</v>
      </c>
      <c r="AJ1436" s="96" t="e">
        <f>Z1436*IF($AA1436=2021,IF(OR($M1436="Услуги",$M1436="Работы"),#REF!,IF($U1436&lt;&gt;0,#REF!,#REF!)),1)*IF($AA1436=2022,IF(OR($M1436="Услуги",$M1436="Работы"),#REF!,IF($U1436&lt;&gt;0,#REF!,#REF!)),1)*IF($AA1436=2023,IF(OR($M1436="Услуги",$M1436="Работы"),#REF!,IF($U1436&lt;&gt;0,#REF!,#REF!)),1)*IF($AA1436=2024,IF(OR($M1436="Услуги",$M1436="Работы"),#REF!,IF($U1436&lt;&gt;0,#REF!,#REF!)),1)*IF($AA1436=2025,IF(OR($M1436="Услуги",$M1436="Работы"),#REF!,IF($U1436&lt;&gt;0,#REF!,#REF!)),1)</f>
        <v>#REF!</v>
      </c>
      <c r="AK1436" s="107">
        <v>7640</v>
      </c>
      <c r="AL1436" s="57">
        <v>0</v>
      </c>
      <c r="AM1436" s="57">
        <v>7640</v>
      </c>
      <c r="AN1436" s="54">
        <v>4</v>
      </c>
    </row>
    <row r="1437" spans="1:40" s="56" customFormat="1" ht="15" hidden="1" customHeight="1" x14ac:dyDescent="0.25">
      <c r="A1437" s="85">
        <v>1</v>
      </c>
      <c r="B1437" s="86" t="s">
        <v>88</v>
      </c>
      <c r="C1437" s="142" t="s">
        <v>437</v>
      </c>
      <c r="D1437" s="85" t="s">
        <v>188</v>
      </c>
      <c r="E1437" s="85" t="s">
        <v>420</v>
      </c>
      <c r="F1437" s="85" t="s">
        <v>432</v>
      </c>
      <c r="G1437" s="87" t="e">
        <f>VLOOKUP(D1437,#REF!,2,FALSE)</f>
        <v>#REF!</v>
      </c>
      <c r="H1437" s="60"/>
      <c r="I1437" s="60"/>
      <c r="J1437" s="60" t="s">
        <v>219</v>
      </c>
      <c r="K1437" s="87" t="str">
        <f t="shared" ref="K1437:K1500" si="439">CONCATENATE(C1437," ",D1437)</f>
        <v>Защита сегментов АСУ ТП Филиал Каширская ГРЭС АО «Интер РАО – Электрогенерация»</v>
      </c>
      <c r="L1437" s="99" t="s">
        <v>223</v>
      </c>
      <c r="M1437" s="90" t="s">
        <v>528</v>
      </c>
      <c r="N1437" s="85"/>
      <c r="O1437" s="85" t="s">
        <v>400</v>
      </c>
      <c r="P1437" s="86">
        <v>2</v>
      </c>
      <c r="Q1437" s="100">
        <v>180000</v>
      </c>
      <c r="R1437" s="97">
        <v>0.2</v>
      </c>
      <c r="S1437" s="98">
        <v>432000</v>
      </c>
      <c r="T1437" s="95">
        <f t="shared" si="433"/>
        <v>72000</v>
      </c>
      <c r="U1437" s="98">
        <v>432000</v>
      </c>
      <c r="V1437" s="95">
        <f t="shared" si="434"/>
        <v>72000</v>
      </c>
      <c r="W1437" s="95">
        <f t="shared" si="435"/>
        <v>360000</v>
      </c>
      <c r="X1437" s="98"/>
      <c r="Y1437" s="95">
        <f t="shared" si="436"/>
        <v>0</v>
      </c>
      <c r="Z1437" s="95">
        <f t="shared" si="437"/>
        <v>0</v>
      </c>
      <c r="AA1437" s="245" t="s">
        <v>519</v>
      </c>
      <c r="AB1437" s="247">
        <f t="shared" si="438"/>
        <v>0</v>
      </c>
      <c r="AC1437" s="96">
        <f>S1437*IF($AA1437=2021,IF(OR($M1437="Услуги",$M1437="Работы"),#REF!,IF($U1437&lt;&gt;0,#REF!,#REF!)),1)*IF($AA1437=2022,IF(OR($M1437="Услуги",$M1437="Работы"),#REF!,IF($U1437&lt;&gt;0,#REF!,#REF!)),1)*IF($AA1437=2023,IF(OR($M1437="Услуги",$M1437="Работы"),#REF!,IF($U1437&lt;&gt;0,#REF!,#REF!)),1)*IF($AA1437=2024,IF(OR($M1437="Услуги",$M1437="Работы"),#REF!,IF($U1437&lt;&gt;0,#REF!,#REF!)),1)*IF($AA1437=2025,IF(OR($M1437="Услуги",$M1437="Работы"),#REF!,IF($U1437&lt;&gt;0,#REF!,#REF!)),1)</f>
        <v>432000</v>
      </c>
      <c r="AD1437" s="96">
        <f>T1437*IF($AA1437=2021,IF(OR($M1437="Услуги",$M1437="Работы"),#REF!,IF($U1437&lt;&gt;0,#REF!,#REF!)),1)*IF($AA1437=2022,IF(OR($M1437="Услуги",$M1437="Работы"),#REF!,IF($U1437&lt;&gt;0,#REF!,#REF!)),1)*IF($AA1437=2023,IF(OR($M1437="Услуги",$M1437="Работы"),#REF!,IF($U1437&lt;&gt;0,#REF!,#REF!)),1)*IF($AA1437=2024,IF(OR($M1437="Услуги",$M1437="Работы"),#REF!,IF($U1437&lt;&gt;0,#REF!,#REF!)),1)*IF($AA1437=2025,IF(OR($M1437="Услуги",$M1437="Работы"),#REF!,IF($U1437&lt;&gt;0,#REF!,#REF!)),1)</f>
        <v>72000</v>
      </c>
      <c r="AE1437" s="96">
        <f>U1437*IF($AA1437=2021,IF(OR($M1437="Услуги",$M1437="Работы"),#REF!,IF($U1437&lt;&gt;0,#REF!,#REF!)),1)*IF($AA1437=2022,IF(OR($M1437="Услуги",$M1437="Работы"),#REF!,IF($U1437&lt;&gt;0,#REF!,#REF!)),1)*IF($AA1437=2023,IF(OR($M1437="Услуги",$M1437="Работы"),#REF!,IF($U1437&lt;&gt;0,#REF!,#REF!)),1)*IF($AA1437=2024,IF(OR($M1437="Услуги",$M1437="Работы"),#REF!,IF($U1437&lt;&gt;0,#REF!,#REF!)),1)*IF($AA1437=2025,IF(OR($M1437="Услуги",$M1437="Работы"),#REF!,IF($U1437&lt;&gt;0,#REF!,#REF!)),1)</f>
        <v>432000</v>
      </c>
      <c r="AF1437" s="96">
        <f>V1437*IF($AA1437=2021,IF(OR($M1437="Услуги",$M1437="Работы"),#REF!,IF($U1437&lt;&gt;0,#REF!,#REF!)),1)*IF($AA1437=2022,IF(OR($M1437="Услуги",$M1437="Работы"),#REF!,IF($U1437&lt;&gt;0,#REF!,#REF!)),1)*IF($AA1437=2023,IF(OR($M1437="Услуги",$M1437="Работы"),#REF!,IF($U1437&lt;&gt;0,#REF!,#REF!)),1)*IF($AA1437=2024,IF(OR($M1437="Услуги",$M1437="Работы"),#REF!,IF($U1437&lt;&gt;0,#REF!,#REF!)),1)*IF($AA1437=2025,IF(OR($M1437="Услуги",$M1437="Работы"),#REF!,IF($U1437&lt;&gt;0,#REF!,#REF!)),1)</f>
        <v>72000</v>
      </c>
      <c r="AG1437" s="96">
        <f>W1437*IF($AA1437=2021,IF(OR($M1437="Услуги",$M1437="Работы"),#REF!,IF($U1437&lt;&gt;0,#REF!,#REF!)),1)*IF($AA1437=2022,IF(OR($M1437="Услуги",$M1437="Работы"),#REF!,IF($U1437&lt;&gt;0,#REF!,#REF!)),1)*IF($AA1437=2023,IF(OR($M1437="Услуги",$M1437="Работы"),#REF!,IF($U1437&lt;&gt;0,#REF!,#REF!)),1)*IF($AA1437=2024,IF(OR($M1437="Услуги",$M1437="Работы"),#REF!,IF($U1437&lt;&gt;0,#REF!,#REF!)),1)*IF($AA1437=2025,IF(OR($M1437="Услуги",$M1437="Работы"),#REF!,IF($U1437&lt;&gt;0,#REF!,#REF!)),1)</f>
        <v>360000</v>
      </c>
      <c r="AH1437" s="96">
        <f>X1437*IF($AA1437=2021,IF(OR($M1437="Услуги",$M1437="Работы"),#REF!,IF($U1437&lt;&gt;0,#REF!,#REF!)),1)*IF($AA1437=2022,IF(OR($M1437="Услуги",$M1437="Работы"),#REF!,IF($U1437&lt;&gt;0,#REF!,#REF!)),1)*IF($AA1437=2023,IF(OR($M1437="Услуги",$M1437="Работы"),#REF!,IF($U1437&lt;&gt;0,#REF!,#REF!)),1)*IF($AA1437=2024,IF(OR($M1437="Услуги",$M1437="Работы"),#REF!,IF($U1437&lt;&gt;0,#REF!,#REF!)),1)*IF($AA1437=2025,IF(OR($M1437="Услуги",$M1437="Работы"),#REF!,IF($U1437&lt;&gt;0,#REF!,#REF!)),1)</f>
        <v>0</v>
      </c>
      <c r="AI1437" s="96">
        <f>Y1437*IF($AA1437=2021,IF(OR($M1437="Услуги",$M1437="Работы"),#REF!,IF($U1437&lt;&gt;0,#REF!,#REF!)),1)*IF($AA1437=2022,IF(OR($M1437="Услуги",$M1437="Работы"),#REF!,IF($U1437&lt;&gt;0,#REF!,#REF!)),1)*IF($AA1437=2023,IF(OR($M1437="Услуги",$M1437="Работы"),#REF!,IF($U1437&lt;&gt;0,#REF!,#REF!)),1)*IF($AA1437=2024,IF(OR($M1437="Услуги",$M1437="Работы"),#REF!,IF($U1437&lt;&gt;0,#REF!,#REF!)),1)*IF($AA1437=2025,IF(OR($M1437="Услуги",$M1437="Работы"),#REF!,IF($U1437&lt;&gt;0,#REF!,#REF!)),1)</f>
        <v>0</v>
      </c>
      <c r="AJ1437" s="96">
        <f>Z1437*IF($AA1437=2021,IF(OR($M1437="Услуги",$M1437="Работы"),#REF!,IF($U1437&lt;&gt;0,#REF!,#REF!)),1)*IF($AA1437=2022,IF(OR($M1437="Услуги",$M1437="Работы"),#REF!,IF($U1437&lt;&gt;0,#REF!,#REF!)),1)*IF($AA1437=2023,IF(OR($M1437="Услуги",$M1437="Работы"),#REF!,IF($U1437&lt;&gt;0,#REF!,#REF!)),1)*IF($AA1437=2024,IF(OR($M1437="Услуги",$M1437="Работы"),#REF!,IF($U1437&lt;&gt;0,#REF!,#REF!)),1)*IF($AA1437=2025,IF(OR($M1437="Услуги",$M1437="Работы"),#REF!,IF($U1437&lt;&gt;0,#REF!,#REF!)),1)</f>
        <v>0</v>
      </c>
      <c r="AK1437" s="107">
        <v>432000</v>
      </c>
      <c r="AL1437" s="57">
        <v>432000</v>
      </c>
      <c r="AM1437" s="57">
        <v>0</v>
      </c>
      <c r="AN1437" s="54">
        <v>2</v>
      </c>
    </row>
    <row r="1438" spans="1:40" s="56" customFormat="1" ht="14.25" hidden="1" customHeight="1" x14ac:dyDescent="0.25">
      <c r="A1438" s="85">
        <v>1</v>
      </c>
      <c r="B1438" s="86" t="s">
        <v>88</v>
      </c>
      <c r="C1438" s="142" t="s">
        <v>437</v>
      </c>
      <c r="D1438" s="85" t="s">
        <v>188</v>
      </c>
      <c r="E1438" s="85" t="s">
        <v>420</v>
      </c>
      <c r="F1438" s="85" t="s">
        <v>432</v>
      </c>
      <c r="G1438" s="87" t="e">
        <f>VLOOKUP(D1438,#REF!,2,FALSE)</f>
        <v>#REF!</v>
      </c>
      <c r="H1438" s="88"/>
      <c r="I1438" s="88"/>
      <c r="J1438" s="86" t="s">
        <v>418</v>
      </c>
      <c r="K1438" s="87" t="str">
        <f t="shared" si="439"/>
        <v>Защита сегментов АСУ ТП Филиал Каширская ГРЭС АО «Интер РАО – Электрогенерация»</v>
      </c>
      <c r="L1438" s="99" t="s">
        <v>401</v>
      </c>
      <c r="M1438" s="90" t="s">
        <v>528</v>
      </c>
      <c r="N1438" s="85" t="s">
        <v>402</v>
      </c>
      <c r="O1438" s="85" t="s">
        <v>403</v>
      </c>
      <c r="P1438" s="86">
        <v>6</v>
      </c>
      <c r="Q1438" s="100">
        <v>7666.666666666667</v>
      </c>
      <c r="R1438" s="97">
        <v>0.2</v>
      </c>
      <c r="S1438" s="98">
        <v>55200</v>
      </c>
      <c r="T1438" s="95">
        <f t="shared" si="433"/>
        <v>9200</v>
      </c>
      <c r="U1438" s="98">
        <v>0</v>
      </c>
      <c r="V1438" s="95">
        <f t="shared" si="434"/>
        <v>0</v>
      </c>
      <c r="W1438" s="95">
        <f t="shared" si="435"/>
        <v>0</v>
      </c>
      <c r="X1438" s="98">
        <v>55200</v>
      </c>
      <c r="Y1438" s="95">
        <f t="shared" si="436"/>
        <v>9200</v>
      </c>
      <c r="Z1438" s="95">
        <f t="shared" si="437"/>
        <v>46000</v>
      </c>
      <c r="AA1438" s="243">
        <f>Приоритеты!$D$75</f>
        <v>2023</v>
      </c>
      <c r="AB1438" s="247" t="e">
        <f t="shared" si="438"/>
        <v>#REF!</v>
      </c>
      <c r="AC1438" s="96" t="e">
        <f>S1438*IF($AA1438=2021,IF(OR($M1438="Услуги",$M1438="Работы"),#REF!,IF($U1438&lt;&gt;0,#REF!,#REF!)),1)*IF($AA1438=2022,IF(OR($M1438="Услуги",$M1438="Работы"),#REF!,IF($U1438&lt;&gt;0,#REF!,#REF!)),1)*IF($AA1438=2023,IF(OR($M1438="Услуги",$M1438="Работы"),#REF!,IF($U1438&lt;&gt;0,#REF!,#REF!)),1)*IF($AA1438=2024,IF(OR($M1438="Услуги",$M1438="Работы"),#REF!,IF($U1438&lt;&gt;0,#REF!,#REF!)),1)*IF($AA1438=2025,IF(OR($M1438="Услуги",$M1438="Работы"),#REF!,IF($U1438&lt;&gt;0,#REF!,#REF!)),1)</f>
        <v>#REF!</v>
      </c>
      <c r="AD1438" s="96" t="e">
        <f>T1438*IF($AA1438=2021,IF(OR($M1438="Услуги",$M1438="Работы"),#REF!,IF($U1438&lt;&gt;0,#REF!,#REF!)),1)*IF($AA1438=2022,IF(OR($M1438="Услуги",$M1438="Работы"),#REF!,IF($U1438&lt;&gt;0,#REF!,#REF!)),1)*IF($AA1438=2023,IF(OR($M1438="Услуги",$M1438="Работы"),#REF!,IF($U1438&lt;&gt;0,#REF!,#REF!)),1)*IF($AA1438=2024,IF(OR($M1438="Услуги",$M1438="Работы"),#REF!,IF($U1438&lt;&gt;0,#REF!,#REF!)),1)*IF($AA1438=2025,IF(OR($M1438="Услуги",$M1438="Работы"),#REF!,IF($U1438&lt;&gt;0,#REF!,#REF!)),1)</f>
        <v>#REF!</v>
      </c>
      <c r="AE1438" s="96" t="e">
        <f>U1438*IF($AA1438=2021,IF(OR($M1438="Услуги",$M1438="Работы"),#REF!,IF($U1438&lt;&gt;0,#REF!,#REF!)),1)*IF($AA1438=2022,IF(OR($M1438="Услуги",$M1438="Работы"),#REF!,IF($U1438&lt;&gt;0,#REF!,#REF!)),1)*IF($AA1438=2023,IF(OR($M1438="Услуги",$M1438="Работы"),#REF!,IF($U1438&lt;&gt;0,#REF!,#REF!)),1)*IF($AA1438=2024,IF(OR($M1438="Услуги",$M1438="Работы"),#REF!,IF($U1438&lt;&gt;0,#REF!,#REF!)),1)*IF($AA1438=2025,IF(OR($M1438="Услуги",$M1438="Работы"),#REF!,IF($U1438&lt;&gt;0,#REF!,#REF!)),1)</f>
        <v>#REF!</v>
      </c>
      <c r="AF1438" s="96" t="e">
        <f>V1438*IF($AA1438=2021,IF(OR($M1438="Услуги",$M1438="Работы"),#REF!,IF($U1438&lt;&gt;0,#REF!,#REF!)),1)*IF($AA1438=2022,IF(OR($M1438="Услуги",$M1438="Работы"),#REF!,IF($U1438&lt;&gt;0,#REF!,#REF!)),1)*IF($AA1438=2023,IF(OR($M1438="Услуги",$M1438="Работы"),#REF!,IF($U1438&lt;&gt;0,#REF!,#REF!)),1)*IF($AA1438=2024,IF(OR($M1438="Услуги",$M1438="Работы"),#REF!,IF($U1438&lt;&gt;0,#REF!,#REF!)),1)*IF($AA1438=2025,IF(OR($M1438="Услуги",$M1438="Работы"),#REF!,IF($U1438&lt;&gt;0,#REF!,#REF!)),1)</f>
        <v>#REF!</v>
      </c>
      <c r="AG1438" s="96" t="e">
        <f>W1438*IF($AA1438=2021,IF(OR($M1438="Услуги",$M1438="Работы"),#REF!,IF($U1438&lt;&gt;0,#REF!,#REF!)),1)*IF($AA1438=2022,IF(OR($M1438="Услуги",$M1438="Работы"),#REF!,IF($U1438&lt;&gt;0,#REF!,#REF!)),1)*IF($AA1438=2023,IF(OR($M1438="Услуги",$M1438="Работы"),#REF!,IF($U1438&lt;&gt;0,#REF!,#REF!)),1)*IF($AA1438=2024,IF(OR($M1438="Услуги",$M1438="Работы"),#REF!,IF($U1438&lt;&gt;0,#REF!,#REF!)),1)*IF($AA1438=2025,IF(OR($M1438="Услуги",$M1438="Работы"),#REF!,IF($U1438&lt;&gt;0,#REF!,#REF!)),1)</f>
        <v>#REF!</v>
      </c>
      <c r="AH1438" s="96" t="e">
        <f>X1438*IF($AA1438=2021,IF(OR($M1438="Услуги",$M1438="Работы"),#REF!,IF($U1438&lt;&gt;0,#REF!,#REF!)),1)*IF($AA1438=2022,IF(OR($M1438="Услуги",$M1438="Работы"),#REF!,IF($U1438&lt;&gt;0,#REF!,#REF!)),1)*IF($AA1438=2023,IF(OR($M1438="Услуги",$M1438="Работы"),#REF!,IF($U1438&lt;&gt;0,#REF!,#REF!)),1)*IF($AA1438=2024,IF(OR($M1438="Услуги",$M1438="Работы"),#REF!,IF($U1438&lt;&gt;0,#REF!,#REF!)),1)*IF($AA1438=2025,IF(OR($M1438="Услуги",$M1438="Работы"),#REF!,IF($U1438&lt;&gt;0,#REF!,#REF!)),1)</f>
        <v>#REF!</v>
      </c>
      <c r="AI1438" s="96" t="e">
        <f>Y1438*IF($AA1438=2021,IF(OR($M1438="Услуги",$M1438="Работы"),#REF!,IF($U1438&lt;&gt;0,#REF!,#REF!)),1)*IF($AA1438=2022,IF(OR($M1438="Услуги",$M1438="Работы"),#REF!,IF($U1438&lt;&gt;0,#REF!,#REF!)),1)*IF($AA1438=2023,IF(OR($M1438="Услуги",$M1438="Работы"),#REF!,IF($U1438&lt;&gt;0,#REF!,#REF!)),1)*IF($AA1438=2024,IF(OR($M1438="Услуги",$M1438="Работы"),#REF!,IF($U1438&lt;&gt;0,#REF!,#REF!)),1)*IF($AA1438=2025,IF(OR($M1438="Услуги",$M1438="Работы"),#REF!,IF($U1438&lt;&gt;0,#REF!,#REF!)),1)</f>
        <v>#REF!</v>
      </c>
      <c r="AJ1438" s="96" t="e">
        <f>Z1438*IF($AA1438=2021,IF(OR($M1438="Услуги",$M1438="Работы"),#REF!,IF($U1438&lt;&gt;0,#REF!,#REF!)),1)*IF($AA1438=2022,IF(OR($M1438="Услуги",$M1438="Работы"),#REF!,IF($U1438&lt;&gt;0,#REF!,#REF!)),1)*IF($AA1438=2023,IF(OR($M1438="Услуги",$M1438="Работы"),#REF!,IF($U1438&lt;&gt;0,#REF!,#REF!)),1)*IF($AA1438=2024,IF(OR($M1438="Услуги",$M1438="Работы"),#REF!,IF($U1438&lt;&gt;0,#REF!,#REF!)),1)*IF($AA1438=2025,IF(OR($M1438="Услуги",$M1438="Работы"),#REF!,IF($U1438&lt;&gt;0,#REF!,#REF!)),1)</f>
        <v>#REF!</v>
      </c>
      <c r="AK1438" s="107">
        <v>55200</v>
      </c>
      <c r="AL1438" s="57">
        <v>0</v>
      </c>
      <c r="AM1438" s="57">
        <v>55200</v>
      </c>
      <c r="AN1438" s="54">
        <v>6</v>
      </c>
    </row>
    <row r="1439" spans="1:40" s="56" customFormat="1" ht="14.25" hidden="1" customHeight="1" x14ac:dyDescent="0.25">
      <c r="A1439" s="85">
        <v>1</v>
      </c>
      <c r="B1439" s="86" t="s">
        <v>88</v>
      </c>
      <c r="C1439" s="142" t="s">
        <v>437</v>
      </c>
      <c r="D1439" s="85" t="s">
        <v>196</v>
      </c>
      <c r="E1439" s="85" t="s">
        <v>420</v>
      </c>
      <c r="F1439" s="85"/>
      <c r="G1439" s="87" t="e">
        <f>VLOOKUP(D1439,#REF!,2,FALSE)</f>
        <v>#REF!</v>
      </c>
      <c r="H1439" s="87" t="s">
        <v>432</v>
      </c>
      <c r="I1439" s="87"/>
      <c r="J1439" s="86" t="s">
        <v>404</v>
      </c>
      <c r="K1439" s="87" t="str">
        <f t="shared" si="439"/>
        <v>Защита сегментов АСУ ТП «Маяковская ТЭС» филиала «Калининградская ТЭЦ-2» АО «Интер РАО – Электрогенерация»</v>
      </c>
      <c r="L1439" s="99" t="s">
        <v>144</v>
      </c>
      <c r="M1439" s="90" t="s">
        <v>528</v>
      </c>
      <c r="N1439" s="85" t="s">
        <v>405</v>
      </c>
      <c r="O1439" s="85" t="s">
        <v>406</v>
      </c>
      <c r="P1439" s="86">
        <v>1</v>
      </c>
      <c r="Q1439" s="98">
        <v>122300</v>
      </c>
      <c r="R1439" s="97">
        <v>0.2</v>
      </c>
      <c r="S1439" s="98">
        <v>122300</v>
      </c>
      <c r="T1439" s="95">
        <f t="shared" si="433"/>
        <v>20383.333333333336</v>
      </c>
      <c r="U1439" s="98">
        <v>122300</v>
      </c>
      <c r="V1439" s="95">
        <f t="shared" si="434"/>
        <v>20383.333333333336</v>
      </c>
      <c r="W1439" s="95">
        <f t="shared" si="435"/>
        <v>101916.66666666666</v>
      </c>
      <c r="X1439" s="98"/>
      <c r="Y1439" s="95">
        <f t="shared" si="436"/>
        <v>0</v>
      </c>
      <c r="Z1439" s="95">
        <f t="shared" si="437"/>
        <v>0</v>
      </c>
      <c r="AA1439" s="244">
        <f>Приоритеты!$D$3</f>
        <v>2022</v>
      </c>
      <c r="AB1439" s="247" t="e">
        <f t="shared" si="438"/>
        <v>#REF!</v>
      </c>
      <c r="AC1439" s="96" t="e">
        <f>S1439*IF($AA1439=2021,IF(OR($M1439="Услуги",$M1439="Работы"),#REF!,IF($U1439&lt;&gt;0,#REF!,#REF!)),1)*IF($AA1439=2022,IF(OR($M1439="Услуги",$M1439="Работы"),#REF!,IF($U1439&lt;&gt;0,#REF!,#REF!)),1)*IF($AA1439=2023,IF(OR($M1439="Услуги",$M1439="Работы"),#REF!,IF($U1439&lt;&gt;0,#REF!,#REF!)),1)*IF($AA1439=2024,IF(OR($M1439="Услуги",$M1439="Работы"),#REF!,IF($U1439&lt;&gt;0,#REF!,#REF!)),1)*IF($AA1439=2025,IF(OR($M1439="Услуги",$M1439="Работы"),#REF!,IF($U1439&lt;&gt;0,#REF!,#REF!)),1)</f>
        <v>#REF!</v>
      </c>
      <c r="AD1439" s="96" t="e">
        <f>T1439*IF($AA1439=2021,IF(OR($M1439="Услуги",$M1439="Работы"),#REF!,IF($U1439&lt;&gt;0,#REF!,#REF!)),1)*IF($AA1439=2022,IF(OR($M1439="Услуги",$M1439="Работы"),#REF!,IF($U1439&lt;&gt;0,#REF!,#REF!)),1)*IF($AA1439=2023,IF(OR($M1439="Услуги",$M1439="Работы"),#REF!,IF($U1439&lt;&gt;0,#REF!,#REF!)),1)*IF($AA1439=2024,IF(OR($M1439="Услуги",$M1439="Работы"),#REF!,IF($U1439&lt;&gt;0,#REF!,#REF!)),1)*IF($AA1439=2025,IF(OR($M1439="Услуги",$M1439="Работы"),#REF!,IF($U1439&lt;&gt;0,#REF!,#REF!)),1)</f>
        <v>#REF!</v>
      </c>
      <c r="AE1439" s="96" t="e">
        <f>U1439*IF($AA1439=2021,IF(OR($M1439="Услуги",$M1439="Работы"),#REF!,IF($U1439&lt;&gt;0,#REF!,#REF!)),1)*IF($AA1439=2022,IF(OR($M1439="Услуги",$M1439="Работы"),#REF!,IF($U1439&lt;&gt;0,#REF!,#REF!)),1)*IF($AA1439=2023,IF(OR($M1439="Услуги",$M1439="Работы"),#REF!,IF($U1439&lt;&gt;0,#REF!,#REF!)),1)*IF($AA1439=2024,IF(OR($M1439="Услуги",$M1439="Работы"),#REF!,IF($U1439&lt;&gt;0,#REF!,#REF!)),1)*IF($AA1439=2025,IF(OR($M1439="Услуги",$M1439="Работы"),#REF!,IF($U1439&lt;&gt;0,#REF!,#REF!)),1)</f>
        <v>#REF!</v>
      </c>
      <c r="AF1439" s="96" t="e">
        <f>V1439*IF($AA1439=2021,IF(OR($M1439="Услуги",$M1439="Работы"),#REF!,IF($U1439&lt;&gt;0,#REF!,#REF!)),1)*IF($AA1439=2022,IF(OR($M1439="Услуги",$M1439="Работы"),#REF!,IF($U1439&lt;&gt;0,#REF!,#REF!)),1)*IF($AA1439=2023,IF(OR($M1439="Услуги",$M1439="Работы"),#REF!,IF($U1439&lt;&gt;0,#REF!,#REF!)),1)*IF($AA1439=2024,IF(OR($M1439="Услуги",$M1439="Работы"),#REF!,IF($U1439&lt;&gt;0,#REF!,#REF!)),1)*IF($AA1439=2025,IF(OR($M1439="Услуги",$M1439="Работы"),#REF!,IF($U1439&lt;&gt;0,#REF!,#REF!)),1)</f>
        <v>#REF!</v>
      </c>
      <c r="AG1439" s="96" t="e">
        <f>W1439*IF($AA1439=2021,IF(OR($M1439="Услуги",$M1439="Работы"),#REF!,IF($U1439&lt;&gt;0,#REF!,#REF!)),1)*IF($AA1439=2022,IF(OR($M1439="Услуги",$M1439="Работы"),#REF!,IF($U1439&lt;&gt;0,#REF!,#REF!)),1)*IF($AA1439=2023,IF(OR($M1439="Услуги",$M1439="Работы"),#REF!,IF($U1439&lt;&gt;0,#REF!,#REF!)),1)*IF($AA1439=2024,IF(OR($M1439="Услуги",$M1439="Работы"),#REF!,IF($U1439&lt;&gt;0,#REF!,#REF!)),1)*IF($AA1439=2025,IF(OR($M1439="Услуги",$M1439="Работы"),#REF!,IF($U1439&lt;&gt;0,#REF!,#REF!)),1)</f>
        <v>#REF!</v>
      </c>
      <c r="AH1439" s="96" t="e">
        <f>X1439*IF($AA1439=2021,IF(OR($M1439="Услуги",$M1439="Работы"),#REF!,IF($U1439&lt;&gt;0,#REF!,#REF!)),1)*IF($AA1439=2022,IF(OR($M1439="Услуги",$M1439="Работы"),#REF!,IF($U1439&lt;&gt;0,#REF!,#REF!)),1)*IF($AA1439=2023,IF(OR($M1439="Услуги",$M1439="Работы"),#REF!,IF($U1439&lt;&gt;0,#REF!,#REF!)),1)*IF($AA1439=2024,IF(OR($M1439="Услуги",$M1439="Работы"),#REF!,IF($U1439&lt;&gt;0,#REF!,#REF!)),1)*IF($AA1439=2025,IF(OR($M1439="Услуги",$M1439="Работы"),#REF!,IF($U1439&lt;&gt;0,#REF!,#REF!)),1)</f>
        <v>#REF!</v>
      </c>
      <c r="AI1439" s="96" t="e">
        <f>Y1439*IF($AA1439=2021,IF(OR($M1439="Услуги",$M1439="Работы"),#REF!,IF($U1439&lt;&gt;0,#REF!,#REF!)),1)*IF($AA1439=2022,IF(OR($M1439="Услуги",$M1439="Работы"),#REF!,IF($U1439&lt;&gt;0,#REF!,#REF!)),1)*IF($AA1439=2023,IF(OR($M1439="Услуги",$M1439="Работы"),#REF!,IF($U1439&lt;&gt;0,#REF!,#REF!)),1)*IF($AA1439=2024,IF(OR($M1439="Услуги",$M1439="Работы"),#REF!,IF($U1439&lt;&gt;0,#REF!,#REF!)),1)*IF($AA1439=2025,IF(OR($M1439="Услуги",$M1439="Работы"),#REF!,IF($U1439&lt;&gt;0,#REF!,#REF!)),1)</f>
        <v>#REF!</v>
      </c>
      <c r="AJ1439" s="96" t="e">
        <f>Z1439*IF($AA1439=2021,IF(OR($M1439="Услуги",$M1439="Работы"),#REF!,IF($U1439&lt;&gt;0,#REF!,#REF!)),1)*IF($AA1439=2022,IF(OR($M1439="Услуги",$M1439="Работы"),#REF!,IF($U1439&lt;&gt;0,#REF!,#REF!)),1)*IF($AA1439=2023,IF(OR($M1439="Услуги",$M1439="Работы"),#REF!,IF($U1439&lt;&gt;0,#REF!,#REF!)),1)*IF($AA1439=2024,IF(OR($M1439="Услуги",$M1439="Работы"),#REF!,IF($U1439&lt;&gt;0,#REF!,#REF!)),1)*IF($AA1439=2025,IF(OR($M1439="Услуги",$M1439="Работы"),#REF!,IF($U1439&lt;&gt;0,#REF!,#REF!)),1)</f>
        <v>#REF!</v>
      </c>
      <c r="AK1439" s="107">
        <v>122300</v>
      </c>
      <c r="AL1439" s="57">
        <v>122300</v>
      </c>
      <c r="AM1439" s="57">
        <v>0</v>
      </c>
      <c r="AN1439" s="54">
        <v>1</v>
      </c>
    </row>
    <row r="1440" spans="1:40" s="56" customFormat="1" ht="14.25" hidden="1" customHeight="1" x14ac:dyDescent="0.25">
      <c r="A1440" s="85">
        <v>1</v>
      </c>
      <c r="B1440" s="86" t="s">
        <v>88</v>
      </c>
      <c r="C1440" s="142" t="s">
        <v>437</v>
      </c>
      <c r="D1440" s="85" t="s">
        <v>196</v>
      </c>
      <c r="E1440" s="85" t="s">
        <v>420</v>
      </c>
      <c r="F1440" s="85"/>
      <c r="G1440" s="87" t="e">
        <f>VLOOKUP(D1440,#REF!,2,FALSE)</f>
        <v>#REF!</v>
      </c>
      <c r="H1440" s="87" t="s">
        <v>432</v>
      </c>
      <c r="I1440" s="87"/>
      <c r="J1440" s="86" t="s">
        <v>404</v>
      </c>
      <c r="K1440" s="87" t="str">
        <f t="shared" si="439"/>
        <v>Защита сегментов АСУ ТП «Маяковская ТЭС» филиала «Калининградская ТЭЦ-2» АО «Интер РАО – Электрогенерация»</v>
      </c>
      <c r="L1440" s="99" t="s">
        <v>396</v>
      </c>
      <c r="M1440" s="86" t="s">
        <v>4</v>
      </c>
      <c r="N1440" s="85" t="s">
        <v>397</v>
      </c>
      <c r="O1440" s="85" t="s">
        <v>398</v>
      </c>
      <c r="P1440" s="86">
        <v>1</v>
      </c>
      <c r="Q1440" s="100">
        <v>14500</v>
      </c>
      <c r="R1440" s="97">
        <v>0</v>
      </c>
      <c r="S1440" s="98">
        <f>U1440+X1440</f>
        <v>14500</v>
      </c>
      <c r="T1440" s="95">
        <f t="shared" si="433"/>
        <v>0</v>
      </c>
      <c r="U1440" s="98">
        <v>0</v>
      </c>
      <c r="V1440" s="95">
        <f t="shared" si="434"/>
        <v>0</v>
      </c>
      <c r="W1440" s="95">
        <f t="shared" si="435"/>
        <v>0</v>
      </c>
      <c r="X1440" s="98">
        <v>14500</v>
      </c>
      <c r="Y1440" s="95">
        <f t="shared" si="436"/>
        <v>0</v>
      </c>
      <c r="Z1440" s="95">
        <f t="shared" si="437"/>
        <v>14500</v>
      </c>
      <c r="AA1440" s="244">
        <f>Приоритеты!$D$3</f>
        <v>2022</v>
      </c>
      <c r="AB1440" s="247" t="e">
        <f t="shared" si="438"/>
        <v>#REF!</v>
      </c>
      <c r="AC1440" s="96" t="e">
        <f>S1440*IF($AA1440=2021,IF(OR($M1440="Услуги",$M1440="Работы"),#REF!,IF($U1440&lt;&gt;0,#REF!,#REF!)),1)*IF($AA1440=2022,IF(OR($M1440="Услуги",$M1440="Работы"),#REF!,IF($U1440&lt;&gt;0,#REF!,#REF!)),1)*IF($AA1440=2023,IF(OR($M1440="Услуги",$M1440="Работы"),#REF!,IF($U1440&lt;&gt;0,#REF!,#REF!)),1)*IF($AA1440=2024,IF(OR($M1440="Услуги",$M1440="Работы"),#REF!,IF($U1440&lt;&gt;0,#REF!,#REF!)),1)*IF($AA1440=2025,IF(OR($M1440="Услуги",$M1440="Работы"),#REF!,IF($U1440&lt;&gt;0,#REF!,#REF!)),1)</f>
        <v>#REF!</v>
      </c>
      <c r="AD1440" s="96" t="e">
        <f>T1440*IF($AA1440=2021,IF(OR($M1440="Услуги",$M1440="Работы"),#REF!,IF($U1440&lt;&gt;0,#REF!,#REF!)),1)*IF($AA1440=2022,IF(OR($M1440="Услуги",$M1440="Работы"),#REF!,IF($U1440&lt;&gt;0,#REF!,#REF!)),1)*IF($AA1440=2023,IF(OR($M1440="Услуги",$M1440="Работы"),#REF!,IF($U1440&lt;&gt;0,#REF!,#REF!)),1)*IF($AA1440=2024,IF(OR($M1440="Услуги",$M1440="Работы"),#REF!,IF($U1440&lt;&gt;0,#REF!,#REF!)),1)*IF($AA1440=2025,IF(OR($M1440="Услуги",$M1440="Работы"),#REF!,IF($U1440&lt;&gt;0,#REF!,#REF!)),1)</f>
        <v>#REF!</v>
      </c>
      <c r="AE1440" s="96" t="e">
        <f>U1440*IF($AA1440=2021,IF(OR($M1440="Услуги",$M1440="Работы"),#REF!,IF($U1440&lt;&gt;0,#REF!,#REF!)),1)*IF($AA1440=2022,IF(OR($M1440="Услуги",$M1440="Работы"),#REF!,IF($U1440&lt;&gt;0,#REF!,#REF!)),1)*IF($AA1440=2023,IF(OR($M1440="Услуги",$M1440="Работы"),#REF!,IF($U1440&lt;&gt;0,#REF!,#REF!)),1)*IF($AA1440=2024,IF(OR($M1440="Услуги",$M1440="Работы"),#REF!,IF($U1440&lt;&gt;0,#REF!,#REF!)),1)*IF($AA1440=2025,IF(OR($M1440="Услуги",$M1440="Работы"),#REF!,IF($U1440&lt;&gt;0,#REF!,#REF!)),1)</f>
        <v>#REF!</v>
      </c>
      <c r="AF1440" s="96" t="e">
        <f>V1440*IF($AA1440=2021,IF(OR($M1440="Услуги",$M1440="Работы"),#REF!,IF($U1440&lt;&gt;0,#REF!,#REF!)),1)*IF($AA1440=2022,IF(OR($M1440="Услуги",$M1440="Работы"),#REF!,IF($U1440&lt;&gt;0,#REF!,#REF!)),1)*IF($AA1440=2023,IF(OR($M1440="Услуги",$M1440="Работы"),#REF!,IF($U1440&lt;&gt;0,#REF!,#REF!)),1)*IF($AA1440=2024,IF(OR($M1440="Услуги",$M1440="Работы"),#REF!,IF($U1440&lt;&gt;0,#REF!,#REF!)),1)*IF($AA1440=2025,IF(OR($M1440="Услуги",$M1440="Работы"),#REF!,IF($U1440&lt;&gt;0,#REF!,#REF!)),1)</f>
        <v>#REF!</v>
      </c>
      <c r="AG1440" s="96" t="e">
        <f>W1440*IF($AA1440=2021,IF(OR($M1440="Услуги",$M1440="Работы"),#REF!,IF($U1440&lt;&gt;0,#REF!,#REF!)),1)*IF($AA1440=2022,IF(OR($M1440="Услуги",$M1440="Работы"),#REF!,IF($U1440&lt;&gt;0,#REF!,#REF!)),1)*IF($AA1440=2023,IF(OR($M1440="Услуги",$M1440="Работы"),#REF!,IF($U1440&lt;&gt;0,#REF!,#REF!)),1)*IF($AA1440=2024,IF(OR($M1440="Услуги",$M1440="Работы"),#REF!,IF($U1440&lt;&gt;0,#REF!,#REF!)),1)*IF($AA1440=2025,IF(OR($M1440="Услуги",$M1440="Работы"),#REF!,IF($U1440&lt;&gt;0,#REF!,#REF!)),1)</f>
        <v>#REF!</v>
      </c>
      <c r="AH1440" s="96" t="e">
        <f>X1440*IF($AA1440=2021,IF(OR($M1440="Услуги",$M1440="Работы"),#REF!,IF($U1440&lt;&gt;0,#REF!,#REF!)),1)*IF($AA1440=2022,IF(OR($M1440="Услуги",$M1440="Работы"),#REF!,IF($U1440&lt;&gt;0,#REF!,#REF!)),1)*IF($AA1440=2023,IF(OR($M1440="Услуги",$M1440="Работы"),#REF!,IF($U1440&lt;&gt;0,#REF!,#REF!)),1)*IF($AA1440=2024,IF(OR($M1440="Услуги",$M1440="Работы"),#REF!,IF($U1440&lt;&gt;0,#REF!,#REF!)),1)*IF($AA1440=2025,IF(OR($M1440="Услуги",$M1440="Работы"),#REF!,IF($U1440&lt;&gt;0,#REF!,#REF!)),1)</f>
        <v>#REF!</v>
      </c>
      <c r="AI1440" s="96" t="e">
        <f>Y1440*IF($AA1440=2021,IF(OR($M1440="Услуги",$M1440="Работы"),#REF!,IF($U1440&lt;&gt;0,#REF!,#REF!)),1)*IF($AA1440=2022,IF(OR($M1440="Услуги",$M1440="Работы"),#REF!,IF($U1440&lt;&gt;0,#REF!,#REF!)),1)*IF($AA1440=2023,IF(OR($M1440="Услуги",$M1440="Работы"),#REF!,IF($U1440&lt;&gt;0,#REF!,#REF!)),1)*IF($AA1440=2024,IF(OR($M1440="Услуги",$M1440="Работы"),#REF!,IF($U1440&lt;&gt;0,#REF!,#REF!)),1)*IF($AA1440=2025,IF(OR($M1440="Услуги",$M1440="Работы"),#REF!,IF($U1440&lt;&gt;0,#REF!,#REF!)),1)</f>
        <v>#REF!</v>
      </c>
      <c r="AJ1440" s="96" t="e">
        <f>Z1440*IF($AA1440=2021,IF(OR($M1440="Услуги",$M1440="Работы"),#REF!,IF($U1440&lt;&gt;0,#REF!,#REF!)),1)*IF($AA1440=2022,IF(OR($M1440="Услуги",$M1440="Работы"),#REF!,IF($U1440&lt;&gt;0,#REF!,#REF!)),1)*IF($AA1440=2023,IF(OR($M1440="Услуги",$M1440="Работы"),#REF!,IF($U1440&lt;&gt;0,#REF!,#REF!)),1)*IF($AA1440=2024,IF(OR($M1440="Услуги",$M1440="Работы"),#REF!,IF($U1440&lt;&gt;0,#REF!,#REF!)),1)*IF($AA1440=2025,IF(OR($M1440="Услуги",$M1440="Работы"),#REF!,IF($U1440&lt;&gt;0,#REF!,#REF!)),1)</f>
        <v>#REF!</v>
      </c>
      <c r="AK1440" s="107">
        <v>14500</v>
      </c>
      <c r="AL1440" s="57">
        <v>0</v>
      </c>
      <c r="AM1440" s="57">
        <v>14500</v>
      </c>
      <c r="AN1440" s="54">
        <v>1</v>
      </c>
    </row>
    <row r="1441" spans="1:40" s="56" customFormat="1" ht="14.25" hidden="1" customHeight="1" x14ac:dyDescent="0.25">
      <c r="A1441" s="85">
        <v>1</v>
      </c>
      <c r="B1441" s="86" t="s">
        <v>88</v>
      </c>
      <c r="C1441" s="142" t="s">
        <v>437</v>
      </c>
      <c r="D1441" s="85" t="s">
        <v>196</v>
      </c>
      <c r="E1441" s="85" t="s">
        <v>420</v>
      </c>
      <c r="F1441" s="85"/>
      <c r="G1441" s="87" t="e">
        <f>VLOOKUP(D1441,#REF!,2,FALSE)</f>
        <v>#REF!</v>
      </c>
      <c r="H1441" s="87" t="s">
        <v>432</v>
      </c>
      <c r="I1441" s="87"/>
      <c r="J1441" s="86" t="s">
        <v>404</v>
      </c>
      <c r="K1441" s="87" t="str">
        <f t="shared" si="439"/>
        <v>Защита сегментов АСУ ТП «Маяковская ТЭС» филиала «Калининградская ТЭЦ-2» АО «Интер РАО – Электрогенерация»</v>
      </c>
      <c r="L1441" s="99" t="s">
        <v>124</v>
      </c>
      <c r="M1441" s="86" t="s">
        <v>4</v>
      </c>
      <c r="N1441" s="85" t="s">
        <v>321</v>
      </c>
      <c r="O1441" s="85" t="s">
        <v>399</v>
      </c>
      <c r="P1441" s="86">
        <v>1</v>
      </c>
      <c r="Q1441" s="100">
        <v>1910</v>
      </c>
      <c r="R1441" s="97">
        <v>0</v>
      </c>
      <c r="S1441" s="98">
        <v>1910</v>
      </c>
      <c r="T1441" s="95">
        <f t="shared" si="433"/>
        <v>0</v>
      </c>
      <c r="U1441" s="98">
        <v>0</v>
      </c>
      <c r="V1441" s="95">
        <f t="shared" si="434"/>
        <v>0</v>
      </c>
      <c r="W1441" s="95">
        <f t="shared" si="435"/>
        <v>0</v>
      </c>
      <c r="X1441" s="98">
        <v>1910</v>
      </c>
      <c r="Y1441" s="95">
        <f t="shared" si="436"/>
        <v>0</v>
      </c>
      <c r="Z1441" s="95">
        <f t="shared" si="437"/>
        <v>1910</v>
      </c>
      <c r="AA1441" s="244">
        <f>Приоритеты!$D$3</f>
        <v>2022</v>
      </c>
      <c r="AB1441" s="247" t="e">
        <f t="shared" si="438"/>
        <v>#REF!</v>
      </c>
      <c r="AC1441" s="96" t="e">
        <f>S1441*IF($AA1441=2021,IF(OR($M1441="Услуги",$M1441="Работы"),#REF!,IF($U1441&lt;&gt;0,#REF!,#REF!)),1)*IF($AA1441=2022,IF(OR($M1441="Услуги",$M1441="Работы"),#REF!,IF($U1441&lt;&gt;0,#REF!,#REF!)),1)*IF($AA1441=2023,IF(OR($M1441="Услуги",$M1441="Работы"),#REF!,IF($U1441&lt;&gt;0,#REF!,#REF!)),1)*IF($AA1441=2024,IF(OR($M1441="Услуги",$M1441="Работы"),#REF!,IF($U1441&lt;&gt;0,#REF!,#REF!)),1)*IF($AA1441=2025,IF(OR($M1441="Услуги",$M1441="Работы"),#REF!,IF($U1441&lt;&gt;0,#REF!,#REF!)),1)</f>
        <v>#REF!</v>
      </c>
      <c r="AD1441" s="96" t="e">
        <f>T1441*IF($AA1441=2021,IF(OR($M1441="Услуги",$M1441="Работы"),#REF!,IF($U1441&lt;&gt;0,#REF!,#REF!)),1)*IF($AA1441=2022,IF(OR($M1441="Услуги",$M1441="Работы"),#REF!,IF($U1441&lt;&gt;0,#REF!,#REF!)),1)*IF($AA1441=2023,IF(OR($M1441="Услуги",$M1441="Работы"),#REF!,IF($U1441&lt;&gt;0,#REF!,#REF!)),1)*IF($AA1441=2024,IF(OR($M1441="Услуги",$M1441="Работы"),#REF!,IF($U1441&lt;&gt;0,#REF!,#REF!)),1)*IF($AA1441=2025,IF(OR($M1441="Услуги",$M1441="Работы"),#REF!,IF($U1441&lt;&gt;0,#REF!,#REF!)),1)</f>
        <v>#REF!</v>
      </c>
      <c r="AE1441" s="96" t="e">
        <f>U1441*IF($AA1441=2021,IF(OR($M1441="Услуги",$M1441="Работы"),#REF!,IF($U1441&lt;&gt;0,#REF!,#REF!)),1)*IF($AA1441=2022,IF(OR($M1441="Услуги",$M1441="Работы"),#REF!,IF($U1441&lt;&gt;0,#REF!,#REF!)),1)*IF($AA1441=2023,IF(OR($M1441="Услуги",$M1441="Работы"),#REF!,IF($U1441&lt;&gt;0,#REF!,#REF!)),1)*IF($AA1441=2024,IF(OR($M1441="Услуги",$M1441="Работы"),#REF!,IF($U1441&lt;&gt;0,#REF!,#REF!)),1)*IF($AA1441=2025,IF(OR($M1441="Услуги",$M1441="Работы"),#REF!,IF($U1441&lt;&gt;0,#REF!,#REF!)),1)</f>
        <v>#REF!</v>
      </c>
      <c r="AF1441" s="96" t="e">
        <f>V1441*IF($AA1441=2021,IF(OR($M1441="Услуги",$M1441="Работы"),#REF!,IF($U1441&lt;&gt;0,#REF!,#REF!)),1)*IF($AA1441=2022,IF(OR($M1441="Услуги",$M1441="Работы"),#REF!,IF($U1441&lt;&gt;0,#REF!,#REF!)),1)*IF($AA1441=2023,IF(OR($M1441="Услуги",$M1441="Работы"),#REF!,IF($U1441&lt;&gt;0,#REF!,#REF!)),1)*IF($AA1441=2024,IF(OR($M1441="Услуги",$M1441="Работы"),#REF!,IF($U1441&lt;&gt;0,#REF!,#REF!)),1)*IF($AA1441=2025,IF(OR($M1441="Услуги",$M1441="Работы"),#REF!,IF($U1441&lt;&gt;0,#REF!,#REF!)),1)</f>
        <v>#REF!</v>
      </c>
      <c r="AG1441" s="96" t="e">
        <f>W1441*IF($AA1441=2021,IF(OR($M1441="Услуги",$M1441="Работы"),#REF!,IF($U1441&lt;&gt;0,#REF!,#REF!)),1)*IF($AA1441=2022,IF(OR($M1441="Услуги",$M1441="Работы"),#REF!,IF($U1441&lt;&gt;0,#REF!,#REF!)),1)*IF($AA1441=2023,IF(OR($M1441="Услуги",$M1441="Работы"),#REF!,IF($U1441&lt;&gt;0,#REF!,#REF!)),1)*IF($AA1441=2024,IF(OR($M1441="Услуги",$M1441="Работы"),#REF!,IF($U1441&lt;&gt;0,#REF!,#REF!)),1)*IF($AA1441=2025,IF(OR($M1441="Услуги",$M1441="Работы"),#REF!,IF($U1441&lt;&gt;0,#REF!,#REF!)),1)</f>
        <v>#REF!</v>
      </c>
      <c r="AH1441" s="96" t="e">
        <f>X1441*IF($AA1441=2021,IF(OR($M1441="Услуги",$M1441="Работы"),#REF!,IF($U1441&lt;&gt;0,#REF!,#REF!)),1)*IF($AA1441=2022,IF(OR($M1441="Услуги",$M1441="Работы"),#REF!,IF($U1441&lt;&gt;0,#REF!,#REF!)),1)*IF($AA1441=2023,IF(OR($M1441="Услуги",$M1441="Работы"),#REF!,IF($U1441&lt;&gt;0,#REF!,#REF!)),1)*IF($AA1441=2024,IF(OR($M1441="Услуги",$M1441="Работы"),#REF!,IF($U1441&lt;&gt;0,#REF!,#REF!)),1)*IF($AA1441=2025,IF(OR($M1441="Услуги",$M1441="Работы"),#REF!,IF($U1441&lt;&gt;0,#REF!,#REF!)),1)</f>
        <v>#REF!</v>
      </c>
      <c r="AI1441" s="96" t="e">
        <f>Y1441*IF($AA1441=2021,IF(OR($M1441="Услуги",$M1441="Работы"),#REF!,IF($U1441&lt;&gt;0,#REF!,#REF!)),1)*IF($AA1441=2022,IF(OR($M1441="Услуги",$M1441="Работы"),#REF!,IF($U1441&lt;&gt;0,#REF!,#REF!)),1)*IF($AA1441=2023,IF(OR($M1441="Услуги",$M1441="Работы"),#REF!,IF($U1441&lt;&gt;0,#REF!,#REF!)),1)*IF($AA1441=2024,IF(OR($M1441="Услуги",$M1441="Работы"),#REF!,IF($U1441&lt;&gt;0,#REF!,#REF!)),1)*IF($AA1441=2025,IF(OR($M1441="Услуги",$M1441="Работы"),#REF!,IF($U1441&lt;&gt;0,#REF!,#REF!)),1)</f>
        <v>#REF!</v>
      </c>
      <c r="AJ1441" s="96" t="e">
        <f>Z1441*IF($AA1441=2021,IF(OR($M1441="Услуги",$M1441="Работы"),#REF!,IF($U1441&lt;&gt;0,#REF!,#REF!)),1)*IF($AA1441=2022,IF(OR($M1441="Услуги",$M1441="Работы"),#REF!,IF($U1441&lt;&gt;0,#REF!,#REF!)),1)*IF($AA1441=2023,IF(OR($M1441="Услуги",$M1441="Работы"),#REF!,IF($U1441&lt;&gt;0,#REF!,#REF!)),1)*IF($AA1441=2024,IF(OR($M1441="Услуги",$M1441="Работы"),#REF!,IF($U1441&lt;&gt;0,#REF!,#REF!)),1)*IF($AA1441=2025,IF(OR($M1441="Услуги",$M1441="Работы"),#REF!,IF($U1441&lt;&gt;0,#REF!,#REF!)),1)</f>
        <v>#REF!</v>
      </c>
      <c r="AK1441" s="107">
        <v>1910</v>
      </c>
      <c r="AL1441" s="57">
        <v>0</v>
      </c>
      <c r="AM1441" s="57">
        <v>1910</v>
      </c>
      <c r="AN1441" s="54">
        <v>1</v>
      </c>
    </row>
    <row r="1442" spans="1:40" s="56" customFormat="1" ht="14.25" hidden="1" customHeight="1" x14ac:dyDescent="0.25">
      <c r="A1442" s="85">
        <v>1</v>
      </c>
      <c r="B1442" s="86" t="s">
        <v>88</v>
      </c>
      <c r="C1442" s="142" t="s">
        <v>437</v>
      </c>
      <c r="D1442" s="85" t="s">
        <v>196</v>
      </c>
      <c r="E1442" s="85" t="s">
        <v>420</v>
      </c>
      <c r="F1442" s="85"/>
      <c r="G1442" s="87" t="e">
        <f>VLOOKUP(D1442,#REF!,2,FALSE)</f>
        <v>#REF!</v>
      </c>
      <c r="H1442" s="87" t="s">
        <v>432</v>
      </c>
      <c r="I1442" s="87"/>
      <c r="J1442" s="86" t="s">
        <v>404</v>
      </c>
      <c r="K1442" s="87" t="str">
        <f t="shared" si="439"/>
        <v>Защита сегментов АСУ ТП «Маяковская ТЭС» филиала «Калининградская ТЭЦ-2» АО «Интер РАО – Электрогенерация»</v>
      </c>
      <c r="L1442" s="99" t="s">
        <v>407</v>
      </c>
      <c r="M1442" s="90" t="s">
        <v>528</v>
      </c>
      <c r="N1442" s="85" t="s">
        <v>408</v>
      </c>
      <c r="O1442" s="85" t="s">
        <v>409</v>
      </c>
      <c r="P1442" s="86">
        <v>1</v>
      </c>
      <c r="Q1442" s="100">
        <v>19991.666666666668</v>
      </c>
      <c r="R1442" s="97">
        <v>0.2</v>
      </c>
      <c r="S1442" s="98">
        <v>23990</v>
      </c>
      <c r="T1442" s="95">
        <f t="shared" si="433"/>
        <v>3998.3333333333339</v>
      </c>
      <c r="U1442" s="98">
        <v>0</v>
      </c>
      <c r="V1442" s="95">
        <f t="shared" si="434"/>
        <v>0</v>
      </c>
      <c r="W1442" s="95">
        <f t="shared" si="435"/>
        <v>0</v>
      </c>
      <c r="X1442" s="98">
        <v>23990</v>
      </c>
      <c r="Y1442" s="95">
        <f t="shared" si="436"/>
        <v>3998.3333333333339</v>
      </c>
      <c r="Z1442" s="95">
        <f t="shared" si="437"/>
        <v>19991.666666666664</v>
      </c>
      <c r="AA1442" s="244">
        <f>Приоритеты!$D$3</f>
        <v>2022</v>
      </c>
      <c r="AB1442" s="247" t="e">
        <f t="shared" si="438"/>
        <v>#REF!</v>
      </c>
      <c r="AC1442" s="96" t="e">
        <f>S1442*IF($AA1442=2021,IF(OR($M1442="Услуги",$M1442="Работы"),#REF!,IF($U1442&lt;&gt;0,#REF!,#REF!)),1)*IF($AA1442=2022,IF(OR($M1442="Услуги",$M1442="Работы"),#REF!,IF($U1442&lt;&gt;0,#REF!,#REF!)),1)*IF($AA1442=2023,IF(OR($M1442="Услуги",$M1442="Работы"),#REF!,IF($U1442&lt;&gt;0,#REF!,#REF!)),1)*IF($AA1442=2024,IF(OR($M1442="Услуги",$M1442="Работы"),#REF!,IF($U1442&lt;&gt;0,#REF!,#REF!)),1)*IF($AA1442=2025,IF(OR($M1442="Услуги",$M1442="Работы"),#REF!,IF($U1442&lt;&gt;0,#REF!,#REF!)),1)</f>
        <v>#REF!</v>
      </c>
      <c r="AD1442" s="96" t="e">
        <f>T1442*IF($AA1442=2021,IF(OR($M1442="Услуги",$M1442="Работы"),#REF!,IF($U1442&lt;&gt;0,#REF!,#REF!)),1)*IF($AA1442=2022,IF(OR($M1442="Услуги",$M1442="Работы"),#REF!,IF($U1442&lt;&gt;0,#REF!,#REF!)),1)*IF($AA1442=2023,IF(OR($M1442="Услуги",$M1442="Работы"),#REF!,IF($U1442&lt;&gt;0,#REF!,#REF!)),1)*IF($AA1442=2024,IF(OR($M1442="Услуги",$M1442="Работы"),#REF!,IF($U1442&lt;&gt;0,#REF!,#REF!)),1)*IF($AA1442=2025,IF(OR($M1442="Услуги",$M1442="Работы"),#REF!,IF($U1442&lt;&gt;0,#REF!,#REF!)),1)</f>
        <v>#REF!</v>
      </c>
      <c r="AE1442" s="96" t="e">
        <f>U1442*IF($AA1442=2021,IF(OR($M1442="Услуги",$M1442="Работы"),#REF!,IF($U1442&lt;&gt;0,#REF!,#REF!)),1)*IF($AA1442=2022,IF(OR($M1442="Услуги",$M1442="Работы"),#REF!,IF($U1442&lt;&gt;0,#REF!,#REF!)),1)*IF($AA1442=2023,IF(OR($M1442="Услуги",$M1442="Работы"),#REF!,IF($U1442&lt;&gt;0,#REF!,#REF!)),1)*IF($AA1442=2024,IF(OR($M1442="Услуги",$M1442="Работы"),#REF!,IF($U1442&lt;&gt;0,#REF!,#REF!)),1)*IF($AA1442=2025,IF(OR($M1442="Услуги",$M1442="Работы"),#REF!,IF($U1442&lt;&gt;0,#REF!,#REF!)),1)</f>
        <v>#REF!</v>
      </c>
      <c r="AF1442" s="96" t="e">
        <f>V1442*IF($AA1442=2021,IF(OR($M1442="Услуги",$M1442="Работы"),#REF!,IF($U1442&lt;&gt;0,#REF!,#REF!)),1)*IF($AA1442=2022,IF(OR($M1442="Услуги",$M1442="Работы"),#REF!,IF($U1442&lt;&gt;0,#REF!,#REF!)),1)*IF($AA1442=2023,IF(OR($M1442="Услуги",$M1442="Работы"),#REF!,IF($U1442&lt;&gt;0,#REF!,#REF!)),1)*IF($AA1442=2024,IF(OR($M1442="Услуги",$M1442="Работы"),#REF!,IF($U1442&lt;&gt;0,#REF!,#REF!)),1)*IF($AA1442=2025,IF(OR($M1442="Услуги",$M1442="Работы"),#REF!,IF($U1442&lt;&gt;0,#REF!,#REF!)),1)</f>
        <v>#REF!</v>
      </c>
      <c r="AG1442" s="96" t="e">
        <f>W1442*IF($AA1442=2021,IF(OR($M1442="Услуги",$M1442="Работы"),#REF!,IF($U1442&lt;&gt;0,#REF!,#REF!)),1)*IF($AA1442=2022,IF(OR($M1442="Услуги",$M1442="Работы"),#REF!,IF($U1442&lt;&gt;0,#REF!,#REF!)),1)*IF($AA1442=2023,IF(OR($M1442="Услуги",$M1442="Работы"),#REF!,IF($U1442&lt;&gt;0,#REF!,#REF!)),1)*IF($AA1442=2024,IF(OR($M1442="Услуги",$M1442="Работы"),#REF!,IF($U1442&lt;&gt;0,#REF!,#REF!)),1)*IF($AA1442=2025,IF(OR($M1442="Услуги",$M1442="Работы"),#REF!,IF($U1442&lt;&gt;0,#REF!,#REF!)),1)</f>
        <v>#REF!</v>
      </c>
      <c r="AH1442" s="96" t="e">
        <f>X1442*IF($AA1442=2021,IF(OR($M1442="Услуги",$M1442="Работы"),#REF!,IF($U1442&lt;&gt;0,#REF!,#REF!)),1)*IF($AA1442=2022,IF(OR($M1442="Услуги",$M1442="Работы"),#REF!,IF($U1442&lt;&gt;0,#REF!,#REF!)),1)*IF($AA1442=2023,IF(OR($M1442="Услуги",$M1442="Работы"),#REF!,IF($U1442&lt;&gt;0,#REF!,#REF!)),1)*IF($AA1442=2024,IF(OR($M1442="Услуги",$M1442="Работы"),#REF!,IF($U1442&lt;&gt;0,#REF!,#REF!)),1)*IF($AA1442=2025,IF(OR($M1442="Услуги",$M1442="Работы"),#REF!,IF($U1442&lt;&gt;0,#REF!,#REF!)),1)</f>
        <v>#REF!</v>
      </c>
      <c r="AI1442" s="96" t="e">
        <f>Y1442*IF($AA1442=2021,IF(OR($M1442="Услуги",$M1442="Работы"),#REF!,IF($U1442&lt;&gt;0,#REF!,#REF!)),1)*IF($AA1442=2022,IF(OR($M1442="Услуги",$M1442="Работы"),#REF!,IF($U1442&lt;&gt;0,#REF!,#REF!)),1)*IF($AA1442=2023,IF(OR($M1442="Услуги",$M1442="Работы"),#REF!,IF($U1442&lt;&gt;0,#REF!,#REF!)),1)*IF($AA1442=2024,IF(OR($M1442="Услуги",$M1442="Работы"),#REF!,IF($U1442&lt;&gt;0,#REF!,#REF!)),1)*IF($AA1442=2025,IF(OR($M1442="Услуги",$M1442="Работы"),#REF!,IF($U1442&lt;&gt;0,#REF!,#REF!)),1)</f>
        <v>#REF!</v>
      </c>
      <c r="AJ1442" s="96" t="e">
        <f>Z1442*IF($AA1442=2021,IF(OR($M1442="Услуги",$M1442="Работы"),#REF!,IF($U1442&lt;&gt;0,#REF!,#REF!)),1)*IF($AA1442=2022,IF(OR($M1442="Услуги",$M1442="Работы"),#REF!,IF($U1442&lt;&gt;0,#REF!,#REF!)),1)*IF($AA1442=2023,IF(OR($M1442="Услуги",$M1442="Работы"),#REF!,IF($U1442&lt;&gt;0,#REF!,#REF!)),1)*IF($AA1442=2024,IF(OR($M1442="Услуги",$M1442="Работы"),#REF!,IF($U1442&lt;&gt;0,#REF!,#REF!)),1)*IF($AA1442=2025,IF(OR($M1442="Услуги",$M1442="Работы"),#REF!,IF($U1442&lt;&gt;0,#REF!,#REF!)),1)</f>
        <v>#REF!</v>
      </c>
      <c r="AK1442" s="107">
        <v>23990</v>
      </c>
      <c r="AL1442" s="57">
        <v>0</v>
      </c>
      <c r="AM1442" s="57">
        <v>23990</v>
      </c>
      <c r="AN1442" s="54">
        <v>1</v>
      </c>
    </row>
    <row r="1443" spans="1:40" s="56" customFormat="1" ht="14.25" hidden="1" customHeight="1" x14ac:dyDescent="0.25">
      <c r="A1443" s="85">
        <v>1</v>
      </c>
      <c r="B1443" s="86" t="s">
        <v>88</v>
      </c>
      <c r="C1443" s="142" t="s">
        <v>437</v>
      </c>
      <c r="D1443" s="85" t="s">
        <v>196</v>
      </c>
      <c r="E1443" s="85" t="s">
        <v>420</v>
      </c>
      <c r="F1443" s="85"/>
      <c r="G1443" s="87" t="e">
        <f>VLOOKUP(D1443,#REF!,2,FALSE)</f>
        <v>#REF!</v>
      </c>
      <c r="H1443" s="87" t="s">
        <v>432</v>
      </c>
      <c r="I1443" s="87"/>
      <c r="J1443" s="86" t="s">
        <v>404</v>
      </c>
      <c r="K1443" s="87" t="str">
        <f t="shared" si="439"/>
        <v>Защита сегментов АСУ ТП «Маяковская ТЭС» филиала «Калининградская ТЭЦ-2» АО «Интер РАО – Электрогенерация»</v>
      </c>
      <c r="L1443" s="99" t="s">
        <v>410</v>
      </c>
      <c r="M1443" s="90" t="s">
        <v>528</v>
      </c>
      <c r="N1443" s="85" t="s">
        <v>411</v>
      </c>
      <c r="O1443" s="85" t="s">
        <v>412</v>
      </c>
      <c r="P1443" s="86">
        <v>1</v>
      </c>
      <c r="Q1443" s="100">
        <v>1075</v>
      </c>
      <c r="R1443" s="97">
        <v>0.2</v>
      </c>
      <c r="S1443" s="98">
        <v>1290</v>
      </c>
      <c r="T1443" s="95">
        <f t="shared" si="433"/>
        <v>215</v>
      </c>
      <c r="U1443" s="98">
        <v>0</v>
      </c>
      <c r="V1443" s="95">
        <f t="shared" si="434"/>
        <v>0</v>
      </c>
      <c r="W1443" s="95">
        <f t="shared" si="435"/>
        <v>0</v>
      </c>
      <c r="X1443" s="98">
        <v>1290</v>
      </c>
      <c r="Y1443" s="95">
        <f t="shared" si="436"/>
        <v>215</v>
      </c>
      <c r="Z1443" s="95">
        <f t="shared" si="437"/>
        <v>1075</v>
      </c>
      <c r="AA1443" s="244">
        <f>Приоритеты!$D$3</f>
        <v>2022</v>
      </c>
      <c r="AB1443" s="247" t="e">
        <f t="shared" si="438"/>
        <v>#REF!</v>
      </c>
      <c r="AC1443" s="96" t="e">
        <f>S1443*IF($AA1443=2021,IF(OR($M1443="Услуги",$M1443="Работы"),#REF!,IF($U1443&lt;&gt;0,#REF!,#REF!)),1)*IF($AA1443=2022,IF(OR($M1443="Услуги",$M1443="Работы"),#REF!,IF($U1443&lt;&gt;0,#REF!,#REF!)),1)*IF($AA1443=2023,IF(OR($M1443="Услуги",$M1443="Работы"),#REF!,IF($U1443&lt;&gt;0,#REF!,#REF!)),1)*IF($AA1443=2024,IF(OR($M1443="Услуги",$M1443="Работы"),#REF!,IF($U1443&lt;&gt;0,#REF!,#REF!)),1)*IF($AA1443=2025,IF(OR($M1443="Услуги",$M1443="Работы"),#REF!,IF($U1443&lt;&gt;0,#REF!,#REF!)),1)</f>
        <v>#REF!</v>
      </c>
      <c r="AD1443" s="96" t="e">
        <f>T1443*IF($AA1443=2021,IF(OR($M1443="Услуги",$M1443="Работы"),#REF!,IF($U1443&lt;&gt;0,#REF!,#REF!)),1)*IF($AA1443=2022,IF(OR($M1443="Услуги",$M1443="Работы"),#REF!,IF($U1443&lt;&gt;0,#REF!,#REF!)),1)*IF($AA1443=2023,IF(OR($M1443="Услуги",$M1443="Работы"),#REF!,IF($U1443&lt;&gt;0,#REF!,#REF!)),1)*IF($AA1443=2024,IF(OR($M1443="Услуги",$M1443="Работы"),#REF!,IF($U1443&lt;&gt;0,#REF!,#REF!)),1)*IF($AA1443=2025,IF(OR($M1443="Услуги",$M1443="Работы"),#REF!,IF($U1443&lt;&gt;0,#REF!,#REF!)),1)</f>
        <v>#REF!</v>
      </c>
      <c r="AE1443" s="96" t="e">
        <f>U1443*IF($AA1443=2021,IF(OR($M1443="Услуги",$M1443="Работы"),#REF!,IF($U1443&lt;&gt;0,#REF!,#REF!)),1)*IF($AA1443=2022,IF(OR($M1443="Услуги",$M1443="Работы"),#REF!,IF($U1443&lt;&gt;0,#REF!,#REF!)),1)*IF($AA1443=2023,IF(OR($M1443="Услуги",$M1443="Работы"),#REF!,IF($U1443&lt;&gt;0,#REF!,#REF!)),1)*IF($AA1443=2024,IF(OR($M1443="Услуги",$M1443="Работы"),#REF!,IF($U1443&lt;&gt;0,#REF!,#REF!)),1)*IF($AA1443=2025,IF(OR($M1443="Услуги",$M1443="Работы"),#REF!,IF($U1443&lt;&gt;0,#REF!,#REF!)),1)</f>
        <v>#REF!</v>
      </c>
      <c r="AF1443" s="96" t="e">
        <f>V1443*IF($AA1443=2021,IF(OR($M1443="Услуги",$M1443="Работы"),#REF!,IF($U1443&lt;&gt;0,#REF!,#REF!)),1)*IF($AA1443=2022,IF(OR($M1443="Услуги",$M1443="Работы"),#REF!,IF($U1443&lt;&gt;0,#REF!,#REF!)),1)*IF($AA1443=2023,IF(OR($M1443="Услуги",$M1443="Работы"),#REF!,IF($U1443&lt;&gt;0,#REF!,#REF!)),1)*IF($AA1443=2024,IF(OR($M1443="Услуги",$M1443="Работы"),#REF!,IF($U1443&lt;&gt;0,#REF!,#REF!)),1)*IF($AA1443=2025,IF(OR($M1443="Услуги",$M1443="Работы"),#REF!,IF($U1443&lt;&gt;0,#REF!,#REF!)),1)</f>
        <v>#REF!</v>
      </c>
      <c r="AG1443" s="96" t="e">
        <f>W1443*IF($AA1443=2021,IF(OR($M1443="Услуги",$M1443="Работы"),#REF!,IF($U1443&lt;&gt;0,#REF!,#REF!)),1)*IF($AA1443=2022,IF(OR($M1443="Услуги",$M1443="Работы"),#REF!,IF($U1443&lt;&gt;0,#REF!,#REF!)),1)*IF($AA1443=2023,IF(OR($M1443="Услуги",$M1443="Работы"),#REF!,IF($U1443&lt;&gt;0,#REF!,#REF!)),1)*IF($AA1443=2024,IF(OR($M1443="Услуги",$M1443="Работы"),#REF!,IF($U1443&lt;&gt;0,#REF!,#REF!)),1)*IF($AA1443=2025,IF(OR($M1443="Услуги",$M1443="Работы"),#REF!,IF($U1443&lt;&gt;0,#REF!,#REF!)),1)</f>
        <v>#REF!</v>
      </c>
      <c r="AH1443" s="96" t="e">
        <f>X1443*IF($AA1443=2021,IF(OR($M1443="Услуги",$M1443="Работы"),#REF!,IF($U1443&lt;&gt;0,#REF!,#REF!)),1)*IF($AA1443=2022,IF(OR($M1443="Услуги",$M1443="Работы"),#REF!,IF($U1443&lt;&gt;0,#REF!,#REF!)),1)*IF($AA1443=2023,IF(OR($M1443="Услуги",$M1443="Работы"),#REF!,IF($U1443&lt;&gt;0,#REF!,#REF!)),1)*IF($AA1443=2024,IF(OR($M1443="Услуги",$M1443="Работы"),#REF!,IF($U1443&lt;&gt;0,#REF!,#REF!)),1)*IF($AA1443=2025,IF(OR($M1443="Услуги",$M1443="Работы"),#REF!,IF($U1443&lt;&gt;0,#REF!,#REF!)),1)</f>
        <v>#REF!</v>
      </c>
      <c r="AI1443" s="96" t="e">
        <f>Y1443*IF($AA1443=2021,IF(OR($M1443="Услуги",$M1443="Работы"),#REF!,IF($U1443&lt;&gt;0,#REF!,#REF!)),1)*IF($AA1443=2022,IF(OR($M1443="Услуги",$M1443="Работы"),#REF!,IF($U1443&lt;&gt;0,#REF!,#REF!)),1)*IF($AA1443=2023,IF(OR($M1443="Услуги",$M1443="Работы"),#REF!,IF($U1443&lt;&gt;0,#REF!,#REF!)),1)*IF($AA1443=2024,IF(OR($M1443="Услуги",$M1443="Работы"),#REF!,IF($U1443&lt;&gt;0,#REF!,#REF!)),1)*IF($AA1443=2025,IF(OR($M1443="Услуги",$M1443="Работы"),#REF!,IF($U1443&lt;&gt;0,#REF!,#REF!)),1)</f>
        <v>#REF!</v>
      </c>
      <c r="AJ1443" s="96" t="e">
        <f>Z1443*IF($AA1443=2021,IF(OR($M1443="Услуги",$M1443="Работы"),#REF!,IF($U1443&lt;&gt;0,#REF!,#REF!)),1)*IF($AA1443=2022,IF(OR($M1443="Услуги",$M1443="Работы"),#REF!,IF($U1443&lt;&gt;0,#REF!,#REF!)),1)*IF($AA1443=2023,IF(OR($M1443="Услуги",$M1443="Работы"),#REF!,IF($U1443&lt;&gt;0,#REF!,#REF!)),1)*IF($AA1443=2024,IF(OR($M1443="Услуги",$M1443="Работы"),#REF!,IF($U1443&lt;&gt;0,#REF!,#REF!)),1)*IF($AA1443=2025,IF(OR($M1443="Услуги",$M1443="Работы"),#REF!,IF($U1443&lt;&gt;0,#REF!,#REF!)),1)</f>
        <v>#REF!</v>
      </c>
      <c r="AK1443" s="107">
        <v>1290</v>
      </c>
      <c r="AL1443" s="57">
        <v>0</v>
      </c>
      <c r="AM1443" s="57">
        <v>1290</v>
      </c>
      <c r="AN1443" s="54">
        <v>1</v>
      </c>
    </row>
    <row r="1444" spans="1:40" s="56" customFormat="1" ht="14.25" hidden="1" customHeight="1" x14ac:dyDescent="0.25">
      <c r="A1444" s="85">
        <v>1</v>
      </c>
      <c r="B1444" s="86" t="s">
        <v>88</v>
      </c>
      <c r="C1444" s="142" t="s">
        <v>437</v>
      </c>
      <c r="D1444" s="85" t="s">
        <v>196</v>
      </c>
      <c r="E1444" s="85" t="s">
        <v>420</v>
      </c>
      <c r="F1444" s="85"/>
      <c r="G1444" s="87" t="e">
        <f>VLOOKUP(D1444,#REF!,2,FALSE)</f>
        <v>#REF!</v>
      </c>
      <c r="H1444" s="87" t="s">
        <v>432</v>
      </c>
      <c r="I1444" s="87"/>
      <c r="J1444" s="86" t="s">
        <v>404</v>
      </c>
      <c r="K1444" s="87" t="str">
        <f t="shared" si="439"/>
        <v>Защита сегментов АСУ ТП «Маяковская ТЭС» филиала «Калининградская ТЭЦ-2» АО «Интер РАО – Электрогенерация»</v>
      </c>
      <c r="L1444" s="99" t="s">
        <v>413</v>
      </c>
      <c r="M1444" s="90" t="s">
        <v>528</v>
      </c>
      <c r="N1444" s="85"/>
      <c r="O1444" s="85" t="s">
        <v>414</v>
      </c>
      <c r="P1444" s="86">
        <v>1</v>
      </c>
      <c r="Q1444" s="100">
        <v>9541.6666666666679</v>
      </c>
      <c r="R1444" s="97">
        <v>0.2</v>
      </c>
      <c r="S1444" s="98">
        <v>11450.000000000002</v>
      </c>
      <c r="T1444" s="95">
        <f t="shared" si="433"/>
        <v>1908.3333333333337</v>
      </c>
      <c r="U1444" s="98">
        <v>0</v>
      </c>
      <c r="V1444" s="95">
        <f t="shared" si="434"/>
        <v>0</v>
      </c>
      <c r="W1444" s="95">
        <f t="shared" si="435"/>
        <v>0</v>
      </c>
      <c r="X1444" s="98">
        <v>11450.000000000002</v>
      </c>
      <c r="Y1444" s="95">
        <f t="shared" si="436"/>
        <v>1908.3333333333337</v>
      </c>
      <c r="Z1444" s="95">
        <f t="shared" si="437"/>
        <v>9541.6666666666679</v>
      </c>
      <c r="AA1444" s="244">
        <f>Приоритеты!$D$3</f>
        <v>2022</v>
      </c>
      <c r="AB1444" s="247" t="e">
        <f t="shared" si="438"/>
        <v>#REF!</v>
      </c>
      <c r="AC1444" s="96" t="e">
        <f>S1444*IF($AA1444=2021,IF(OR($M1444="Услуги",$M1444="Работы"),#REF!,IF($U1444&lt;&gt;0,#REF!,#REF!)),1)*IF($AA1444=2022,IF(OR($M1444="Услуги",$M1444="Работы"),#REF!,IF($U1444&lt;&gt;0,#REF!,#REF!)),1)*IF($AA1444=2023,IF(OR($M1444="Услуги",$M1444="Работы"),#REF!,IF($U1444&lt;&gt;0,#REF!,#REF!)),1)*IF($AA1444=2024,IF(OR($M1444="Услуги",$M1444="Работы"),#REF!,IF($U1444&lt;&gt;0,#REF!,#REF!)),1)*IF($AA1444=2025,IF(OR($M1444="Услуги",$M1444="Работы"),#REF!,IF($U1444&lt;&gt;0,#REF!,#REF!)),1)</f>
        <v>#REF!</v>
      </c>
      <c r="AD1444" s="96" t="e">
        <f>T1444*IF($AA1444=2021,IF(OR($M1444="Услуги",$M1444="Работы"),#REF!,IF($U1444&lt;&gt;0,#REF!,#REF!)),1)*IF($AA1444=2022,IF(OR($M1444="Услуги",$M1444="Работы"),#REF!,IF($U1444&lt;&gt;0,#REF!,#REF!)),1)*IF($AA1444=2023,IF(OR($M1444="Услуги",$M1444="Работы"),#REF!,IF($U1444&lt;&gt;0,#REF!,#REF!)),1)*IF($AA1444=2024,IF(OR($M1444="Услуги",$M1444="Работы"),#REF!,IF($U1444&lt;&gt;0,#REF!,#REF!)),1)*IF($AA1444=2025,IF(OR($M1444="Услуги",$M1444="Работы"),#REF!,IF($U1444&lt;&gt;0,#REF!,#REF!)),1)</f>
        <v>#REF!</v>
      </c>
      <c r="AE1444" s="96" t="e">
        <f>U1444*IF($AA1444=2021,IF(OR($M1444="Услуги",$M1444="Работы"),#REF!,IF($U1444&lt;&gt;0,#REF!,#REF!)),1)*IF($AA1444=2022,IF(OR($M1444="Услуги",$M1444="Работы"),#REF!,IF($U1444&lt;&gt;0,#REF!,#REF!)),1)*IF($AA1444=2023,IF(OR($M1444="Услуги",$M1444="Работы"),#REF!,IF($U1444&lt;&gt;0,#REF!,#REF!)),1)*IF($AA1444=2024,IF(OR($M1444="Услуги",$M1444="Работы"),#REF!,IF($U1444&lt;&gt;0,#REF!,#REF!)),1)*IF($AA1444=2025,IF(OR($M1444="Услуги",$M1444="Работы"),#REF!,IF($U1444&lt;&gt;0,#REF!,#REF!)),1)</f>
        <v>#REF!</v>
      </c>
      <c r="AF1444" s="96" t="e">
        <f>V1444*IF($AA1444=2021,IF(OR($M1444="Услуги",$M1444="Работы"),#REF!,IF($U1444&lt;&gt;0,#REF!,#REF!)),1)*IF($AA1444=2022,IF(OR($M1444="Услуги",$M1444="Работы"),#REF!,IF($U1444&lt;&gt;0,#REF!,#REF!)),1)*IF($AA1444=2023,IF(OR($M1444="Услуги",$M1444="Работы"),#REF!,IF($U1444&lt;&gt;0,#REF!,#REF!)),1)*IF($AA1444=2024,IF(OR($M1444="Услуги",$M1444="Работы"),#REF!,IF($U1444&lt;&gt;0,#REF!,#REF!)),1)*IF($AA1444=2025,IF(OR($M1444="Услуги",$M1444="Работы"),#REF!,IF($U1444&lt;&gt;0,#REF!,#REF!)),1)</f>
        <v>#REF!</v>
      </c>
      <c r="AG1444" s="96" t="e">
        <f>W1444*IF($AA1444=2021,IF(OR($M1444="Услуги",$M1444="Работы"),#REF!,IF($U1444&lt;&gt;0,#REF!,#REF!)),1)*IF($AA1444=2022,IF(OR($M1444="Услуги",$M1444="Работы"),#REF!,IF($U1444&lt;&gt;0,#REF!,#REF!)),1)*IF($AA1444=2023,IF(OR($M1444="Услуги",$M1444="Работы"),#REF!,IF($U1444&lt;&gt;0,#REF!,#REF!)),1)*IF($AA1444=2024,IF(OR($M1444="Услуги",$M1444="Работы"),#REF!,IF($U1444&lt;&gt;0,#REF!,#REF!)),1)*IF($AA1444=2025,IF(OR($M1444="Услуги",$M1444="Работы"),#REF!,IF($U1444&lt;&gt;0,#REF!,#REF!)),1)</f>
        <v>#REF!</v>
      </c>
      <c r="AH1444" s="96" t="e">
        <f>X1444*IF($AA1444=2021,IF(OR($M1444="Услуги",$M1444="Работы"),#REF!,IF($U1444&lt;&gt;0,#REF!,#REF!)),1)*IF($AA1444=2022,IF(OR($M1444="Услуги",$M1444="Работы"),#REF!,IF($U1444&lt;&gt;0,#REF!,#REF!)),1)*IF($AA1444=2023,IF(OR($M1444="Услуги",$M1444="Работы"),#REF!,IF($U1444&lt;&gt;0,#REF!,#REF!)),1)*IF($AA1444=2024,IF(OR($M1444="Услуги",$M1444="Работы"),#REF!,IF($U1444&lt;&gt;0,#REF!,#REF!)),1)*IF($AA1444=2025,IF(OR($M1444="Услуги",$M1444="Работы"),#REF!,IF($U1444&lt;&gt;0,#REF!,#REF!)),1)</f>
        <v>#REF!</v>
      </c>
      <c r="AI1444" s="96" t="e">
        <f>Y1444*IF($AA1444=2021,IF(OR($M1444="Услуги",$M1444="Работы"),#REF!,IF($U1444&lt;&gt;0,#REF!,#REF!)),1)*IF($AA1444=2022,IF(OR($M1444="Услуги",$M1444="Работы"),#REF!,IF($U1444&lt;&gt;0,#REF!,#REF!)),1)*IF($AA1444=2023,IF(OR($M1444="Услуги",$M1444="Работы"),#REF!,IF($U1444&lt;&gt;0,#REF!,#REF!)),1)*IF($AA1444=2024,IF(OR($M1444="Услуги",$M1444="Работы"),#REF!,IF($U1444&lt;&gt;0,#REF!,#REF!)),1)*IF($AA1444=2025,IF(OR($M1444="Услуги",$M1444="Работы"),#REF!,IF($U1444&lt;&gt;0,#REF!,#REF!)),1)</f>
        <v>#REF!</v>
      </c>
      <c r="AJ1444" s="96" t="e">
        <f>Z1444*IF($AA1444=2021,IF(OR($M1444="Услуги",$M1444="Работы"),#REF!,IF($U1444&lt;&gt;0,#REF!,#REF!)),1)*IF($AA1444=2022,IF(OR($M1444="Услуги",$M1444="Работы"),#REF!,IF($U1444&lt;&gt;0,#REF!,#REF!)),1)*IF($AA1444=2023,IF(OR($M1444="Услуги",$M1444="Работы"),#REF!,IF($U1444&lt;&gt;0,#REF!,#REF!)),1)*IF($AA1444=2024,IF(OR($M1444="Услуги",$M1444="Работы"),#REF!,IF($U1444&lt;&gt;0,#REF!,#REF!)),1)*IF($AA1444=2025,IF(OR($M1444="Услуги",$M1444="Работы"),#REF!,IF($U1444&lt;&gt;0,#REF!,#REF!)),1)</f>
        <v>#REF!</v>
      </c>
      <c r="AK1444" s="107">
        <v>11450.000000000002</v>
      </c>
      <c r="AL1444" s="57">
        <v>0</v>
      </c>
      <c r="AM1444" s="57">
        <v>11450.000000000002</v>
      </c>
      <c r="AN1444" s="54">
        <v>1</v>
      </c>
    </row>
    <row r="1445" spans="1:40" s="56" customFormat="1" ht="14.25" hidden="1" customHeight="1" x14ac:dyDescent="0.25">
      <c r="A1445" s="85">
        <v>1</v>
      </c>
      <c r="B1445" s="86" t="s">
        <v>88</v>
      </c>
      <c r="C1445" s="142" t="s">
        <v>437</v>
      </c>
      <c r="D1445" s="85" t="s">
        <v>196</v>
      </c>
      <c r="E1445" s="85" t="s">
        <v>420</v>
      </c>
      <c r="F1445" s="85"/>
      <c r="G1445" s="87" t="e">
        <f>VLOOKUP(D1445,#REF!,2,FALSE)</f>
        <v>#REF!</v>
      </c>
      <c r="H1445" s="87" t="s">
        <v>432</v>
      </c>
      <c r="I1445" s="87"/>
      <c r="J1445" s="86" t="s">
        <v>404</v>
      </c>
      <c r="K1445" s="87" t="str">
        <f t="shared" si="439"/>
        <v>Защита сегментов АСУ ТП «Маяковская ТЭС» филиала «Калининградская ТЭЦ-2» АО «Интер РАО – Электрогенерация»</v>
      </c>
      <c r="L1445" s="99" t="s">
        <v>230</v>
      </c>
      <c r="M1445" s="90" t="s">
        <v>528</v>
      </c>
      <c r="N1445" s="85" t="s">
        <v>415</v>
      </c>
      <c r="O1445" s="85" t="s">
        <v>416</v>
      </c>
      <c r="P1445" s="86">
        <v>2</v>
      </c>
      <c r="Q1445" s="100">
        <v>56100</v>
      </c>
      <c r="R1445" s="97">
        <v>0.2</v>
      </c>
      <c r="S1445" s="98">
        <v>134640</v>
      </c>
      <c r="T1445" s="95">
        <f t="shared" si="433"/>
        <v>22440</v>
      </c>
      <c r="U1445" s="98">
        <v>134640</v>
      </c>
      <c r="V1445" s="95">
        <f t="shared" si="434"/>
        <v>22440</v>
      </c>
      <c r="W1445" s="95">
        <f t="shared" si="435"/>
        <v>112200</v>
      </c>
      <c r="X1445" s="98"/>
      <c r="Y1445" s="95">
        <f t="shared" si="436"/>
        <v>0</v>
      </c>
      <c r="Z1445" s="95">
        <f t="shared" si="437"/>
        <v>0</v>
      </c>
      <c r="AA1445" s="244">
        <f>Приоритеты!$D$3</f>
        <v>2022</v>
      </c>
      <c r="AB1445" s="247" t="e">
        <f t="shared" si="438"/>
        <v>#REF!</v>
      </c>
      <c r="AC1445" s="96" t="e">
        <f>S1445*IF($AA1445=2021,IF(OR($M1445="Услуги",$M1445="Работы"),#REF!,IF($U1445&lt;&gt;0,#REF!,#REF!)),1)*IF($AA1445=2022,IF(OR($M1445="Услуги",$M1445="Работы"),#REF!,IF($U1445&lt;&gt;0,#REF!,#REF!)),1)*IF($AA1445=2023,IF(OR($M1445="Услуги",$M1445="Работы"),#REF!,IF($U1445&lt;&gt;0,#REF!,#REF!)),1)*IF($AA1445=2024,IF(OR($M1445="Услуги",$M1445="Работы"),#REF!,IF($U1445&lt;&gt;0,#REF!,#REF!)),1)*IF($AA1445=2025,IF(OR($M1445="Услуги",$M1445="Работы"),#REF!,IF($U1445&lt;&gt;0,#REF!,#REF!)),1)</f>
        <v>#REF!</v>
      </c>
      <c r="AD1445" s="96" t="e">
        <f>T1445*IF($AA1445=2021,IF(OR($M1445="Услуги",$M1445="Работы"),#REF!,IF($U1445&lt;&gt;0,#REF!,#REF!)),1)*IF($AA1445=2022,IF(OR($M1445="Услуги",$M1445="Работы"),#REF!,IF($U1445&lt;&gt;0,#REF!,#REF!)),1)*IF($AA1445=2023,IF(OR($M1445="Услуги",$M1445="Работы"),#REF!,IF($U1445&lt;&gt;0,#REF!,#REF!)),1)*IF($AA1445=2024,IF(OR($M1445="Услуги",$M1445="Работы"),#REF!,IF($U1445&lt;&gt;0,#REF!,#REF!)),1)*IF($AA1445=2025,IF(OR($M1445="Услуги",$M1445="Работы"),#REF!,IF($U1445&lt;&gt;0,#REF!,#REF!)),1)</f>
        <v>#REF!</v>
      </c>
      <c r="AE1445" s="96" t="e">
        <f>U1445*IF($AA1445=2021,IF(OR($M1445="Услуги",$M1445="Работы"),#REF!,IF($U1445&lt;&gt;0,#REF!,#REF!)),1)*IF($AA1445=2022,IF(OR($M1445="Услуги",$M1445="Работы"),#REF!,IF($U1445&lt;&gt;0,#REF!,#REF!)),1)*IF($AA1445=2023,IF(OR($M1445="Услуги",$M1445="Работы"),#REF!,IF($U1445&lt;&gt;0,#REF!,#REF!)),1)*IF($AA1445=2024,IF(OR($M1445="Услуги",$M1445="Работы"),#REF!,IF($U1445&lt;&gt;0,#REF!,#REF!)),1)*IF($AA1445=2025,IF(OR($M1445="Услуги",$M1445="Работы"),#REF!,IF($U1445&lt;&gt;0,#REF!,#REF!)),1)</f>
        <v>#REF!</v>
      </c>
      <c r="AF1445" s="96" t="e">
        <f>V1445*IF($AA1445=2021,IF(OR($M1445="Услуги",$M1445="Работы"),#REF!,IF($U1445&lt;&gt;0,#REF!,#REF!)),1)*IF($AA1445=2022,IF(OR($M1445="Услуги",$M1445="Работы"),#REF!,IF($U1445&lt;&gt;0,#REF!,#REF!)),1)*IF($AA1445=2023,IF(OR($M1445="Услуги",$M1445="Работы"),#REF!,IF($U1445&lt;&gt;0,#REF!,#REF!)),1)*IF($AA1445=2024,IF(OR($M1445="Услуги",$M1445="Работы"),#REF!,IF($U1445&lt;&gt;0,#REF!,#REF!)),1)*IF($AA1445=2025,IF(OR($M1445="Услуги",$M1445="Работы"),#REF!,IF($U1445&lt;&gt;0,#REF!,#REF!)),1)</f>
        <v>#REF!</v>
      </c>
      <c r="AG1445" s="96" t="e">
        <f>W1445*IF($AA1445=2021,IF(OR($M1445="Услуги",$M1445="Работы"),#REF!,IF($U1445&lt;&gt;0,#REF!,#REF!)),1)*IF($AA1445=2022,IF(OR($M1445="Услуги",$M1445="Работы"),#REF!,IF($U1445&lt;&gt;0,#REF!,#REF!)),1)*IF($AA1445=2023,IF(OR($M1445="Услуги",$M1445="Работы"),#REF!,IF($U1445&lt;&gt;0,#REF!,#REF!)),1)*IF($AA1445=2024,IF(OR($M1445="Услуги",$M1445="Работы"),#REF!,IF($U1445&lt;&gt;0,#REF!,#REF!)),1)*IF($AA1445=2025,IF(OR($M1445="Услуги",$M1445="Работы"),#REF!,IF($U1445&lt;&gt;0,#REF!,#REF!)),1)</f>
        <v>#REF!</v>
      </c>
      <c r="AH1445" s="96" t="e">
        <f>X1445*IF($AA1445=2021,IF(OR($M1445="Услуги",$M1445="Работы"),#REF!,IF($U1445&lt;&gt;0,#REF!,#REF!)),1)*IF($AA1445=2022,IF(OR($M1445="Услуги",$M1445="Работы"),#REF!,IF($U1445&lt;&gt;0,#REF!,#REF!)),1)*IF($AA1445=2023,IF(OR($M1445="Услуги",$M1445="Работы"),#REF!,IF($U1445&lt;&gt;0,#REF!,#REF!)),1)*IF($AA1445=2024,IF(OR($M1445="Услуги",$M1445="Работы"),#REF!,IF($U1445&lt;&gt;0,#REF!,#REF!)),1)*IF($AA1445=2025,IF(OR($M1445="Услуги",$M1445="Работы"),#REF!,IF($U1445&lt;&gt;0,#REF!,#REF!)),1)</f>
        <v>#REF!</v>
      </c>
      <c r="AI1445" s="96" t="e">
        <f>Y1445*IF($AA1445=2021,IF(OR($M1445="Услуги",$M1445="Работы"),#REF!,IF($U1445&lt;&gt;0,#REF!,#REF!)),1)*IF($AA1445=2022,IF(OR($M1445="Услуги",$M1445="Работы"),#REF!,IF($U1445&lt;&gt;0,#REF!,#REF!)),1)*IF($AA1445=2023,IF(OR($M1445="Услуги",$M1445="Работы"),#REF!,IF($U1445&lt;&gt;0,#REF!,#REF!)),1)*IF($AA1445=2024,IF(OR($M1445="Услуги",$M1445="Работы"),#REF!,IF($U1445&lt;&gt;0,#REF!,#REF!)),1)*IF($AA1445=2025,IF(OR($M1445="Услуги",$M1445="Работы"),#REF!,IF($U1445&lt;&gt;0,#REF!,#REF!)),1)</f>
        <v>#REF!</v>
      </c>
      <c r="AJ1445" s="96" t="e">
        <f>Z1445*IF($AA1445=2021,IF(OR($M1445="Услуги",$M1445="Работы"),#REF!,IF($U1445&lt;&gt;0,#REF!,#REF!)),1)*IF($AA1445=2022,IF(OR($M1445="Услуги",$M1445="Работы"),#REF!,IF($U1445&lt;&gt;0,#REF!,#REF!)),1)*IF($AA1445=2023,IF(OR($M1445="Услуги",$M1445="Работы"),#REF!,IF($U1445&lt;&gt;0,#REF!,#REF!)),1)*IF($AA1445=2024,IF(OR($M1445="Услуги",$M1445="Работы"),#REF!,IF($U1445&lt;&gt;0,#REF!,#REF!)),1)*IF($AA1445=2025,IF(OR($M1445="Услуги",$M1445="Работы"),#REF!,IF($U1445&lt;&gt;0,#REF!,#REF!)),1)</f>
        <v>#REF!</v>
      </c>
      <c r="AK1445" s="107">
        <v>134640</v>
      </c>
      <c r="AL1445" s="57">
        <v>134640</v>
      </c>
      <c r="AM1445" s="57">
        <v>0</v>
      </c>
      <c r="AN1445" s="54">
        <v>2</v>
      </c>
    </row>
    <row r="1446" spans="1:40" s="56" customFormat="1" ht="14.25" hidden="1" customHeight="1" x14ac:dyDescent="0.25">
      <c r="A1446" s="85">
        <v>1</v>
      </c>
      <c r="B1446" s="86" t="s">
        <v>88</v>
      </c>
      <c r="C1446" s="142" t="s">
        <v>437</v>
      </c>
      <c r="D1446" s="85" t="s">
        <v>210</v>
      </c>
      <c r="E1446" s="85" t="s">
        <v>420</v>
      </c>
      <c r="F1446" s="85"/>
      <c r="G1446" s="87" t="e">
        <f>VLOOKUP(D1446,#REF!,2,FALSE)</f>
        <v>#REF!</v>
      </c>
      <c r="H1446" s="87" t="s">
        <v>432</v>
      </c>
      <c r="I1446" s="87"/>
      <c r="J1446" s="86" t="s">
        <v>404</v>
      </c>
      <c r="K1446" s="87" t="str">
        <f t="shared" si="439"/>
        <v>Защита сегментов АСУ ТП «Прегольская ТЭС» филиала «Калининградская ТЭЦ-2» АО «Интер РАО – Электрогенерация»</v>
      </c>
      <c r="L1446" s="99" t="s">
        <v>144</v>
      </c>
      <c r="M1446" s="90" t="s">
        <v>528</v>
      </c>
      <c r="N1446" s="85" t="s">
        <v>405</v>
      </c>
      <c r="O1446" s="85" t="s">
        <v>406</v>
      </c>
      <c r="P1446" s="86">
        <v>1</v>
      </c>
      <c r="Q1446" s="98">
        <v>122300</v>
      </c>
      <c r="R1446" s="97">
        <v>0.2</v>
      </c>
      <c r="S1446" s="98">
        <v>122300</v>
      </c>
      <c r="T1446" s="95">
        <f t="shared" si="433"/>
        <v>20383.333333333336</v>
      </c>
      <c r="U1446" s="98">
        <v>122300</v>
      </c>
      <c r="V1446" s="95">
        <f t="shared" si="434"/>
        <v>20383.333333333336</v>
      </c>
      <c r="W1446" s="95">
        <f t="shared" si="435"/>
        <v>101916.66666666666</v>
      </c>
      <c r="X1446" s="98"/>
      <c r="Y1446" s="95">
        <f t="shared" si="436"/>
        <v>0</v>
      </c>
      <c r="Z1446" s="95">
        <f t="shared" si="437"/>
        <v>0</v>
      </c>
      <c r="AA1446" s="244">
        <f>Приоритеты!$D$4</f>
        <v>2022</v>
      </c>
      <c r="AB1446" s="247" t="e">
        <f t="shared" si="438"/>
        <v>#REF!</v>
      </c>
      <c r="AC1446" s="96" t="e">
        <f>S1446*IF($AA1446=2021,IF(OR($M1446="Услуги",$M1446="Работы"),#REF!,IF($U1446&lt;&gt;0,#REF!,#REF!)),1)*IF($AA1446=2022,IF(OR($M1446="Услуги",$M1446="Работы"),#REF!,IF($U1446&lt;&gt;0,#REF!,#REF!)),1)*IF($AA1446=2023,IF(OR($M1446="Услуги",$M1446="Работы"),#REF!,IF($U1446&lt;&gt;0,#REF!,#REF!)),1)*IF($AA1446=2024,IF(OR($M1446="Услуги",$M1446="Работы"),#REF!,IF($U1446&lt;&gt;0,#REF!,#REF!)),1)*IF($AA1446=2025,IF(OR($M1446="Услуги",$M1446="Работы"),#REF!,IF($U1446&lt;&gt;0,#REF!,#REF!)),1)</f>
        <v>#REF!</v>
      </c>
      <c r="AD1446" s="96" t="e">
        <f>T1446*IF($AA1446=2021,IF(OR($M1446="Услуги",$M1446="Работы"),#REF!,IF($U1446&lt;&gt;0,#REF!,#REF!)),1)*IF($AA1446=2022,IF(OR($M1446="Услуги",$M1446="Работы"),#REF!,IF($U1446&lt;&gt;0,#REF!,#REF!)),1)*IF($AA1446=2023,IF(OR($M1446="Услуги",$M1446="Работы"),#REF!,IF($U1446&lt;&gt;0,#REF!,#REF!)),1)*IF($AA1446=2024,IF(OR($M1446="Услуги",$M1446="Работы"),#REF!,IF($U1446&lt;&gt;0,#REF!,#REF!)),1)*IF($AA1446=2025,IF(OR($M1446="Услуги",$M1446="Работы"),#REF!,IF($U1446&lt;&gt;0,#REF!,#REF!)),1)</f>
        <v>#REF!</v>
      </c>
      <c r="AE1446" s="96" t="e">
        <f>U1446*IF($AA1446=2021,IF(OR($M1446="Услуги",$M1446="Работы"),#REF!,IF($U1446&lt;&gt;0,#REF!,#REF!)),1)*IF($AA1446=2022,IF(OR($M1446="Услуги",$M1446="Работы"),#REF!,IF($U1446&lt;&gt;0,#REF!,#REF!)),1)*IF($AA1446=2023,IF(OR($M1446="Услуги",$M1446="Работы"),#REF!,IF($U1446&lt;&gt;0,#REF!,#REF!)),1)*IF($AA1446=2024,IF(OR($M1446="Услуги",$M1446="Работы"),#REF!,IF($U1446&lt;&gt;0,#REF!,#REF!)),1)*IF($AA1446=2025,IF(OR($M1446="Услуги",$M1446="Работы"),#REF!,IF($U1446&lt;&gt;0,#REF!,#REF!)),1)</f>
        <v>#REF!</v>
      </c>
      <c r="AF1446" s="96" t="e">
        <f>V1446*IF($AA1446=2021,IF(OR($M1446="Услуги",$M1446="Работы"),#REF!,IF($U1446&lt;&gt;0,#REF!,#REF!)),1)*IF($AA1446=2022,IF(OR($M1446="Услуги",$M1446="Работы"),#REF!,IF($U1446&lt;&gt;0,#REF!,#REF!)),1)*IF($AA1446=2023,IF(OR($M1446="Услуги",$M1446="Работы"),#REF!,IF($U1446&lt;&gt;0,#REF!,#REF!)),1)*IF($AA1446=2024,IF(OR($M1446="Услуги",$M1446="Работы"),#REF!,IF($U1446&lt;&gt;0,#REF!,#REF!)),1)*IF($AA1446=2025,IF(OR($M1446="Услуги",$M1446="Работы"),#REF!,IF($U1446&lt;&gt;0,#REF!,#REF!)),1)</f>
        <v>#REF!</v>
      </c>
      <c r="AG1446" s="96" t="e">
        <f>W1446*IF($AA1446=2021,IF(OR($M1446="Услуги",$M1446="Работы"),#REF!,IF($U1446&lt;&gt;0,#REF!,#REF!)),1)*IF($AA1446=2022,IF(OR($M1446="Услуги",$M1446="Работы"),#REF!,IF($U1446&lt;&gt;0,#REF!,#REF!)),1)*IF($AA1446=2023,IF(OR($M1446="Услуги",$M1446="Работы"),#REF!,IF($U1446&lt;&gt;0,#REF!,#REF!)),1)*IF($AA1446=2024,IF(OR($M1446="Услуги",$M1446="Работы"),#REF!,IF($U1446&lt;&gt;0,#REF!,#REF!)),1)*IF($AA1446=2025,IF(OR($M1446="Услуги",$M1446="Работы"),#REF!,IF($U1446&lt;&gt;0,#REF!,#REF!)),1)</f>
        <v>#REF!</v>
      </c>
      <c r="AH1446" s="96" t="e">
        <f>X1446*IF($AA1446=2021,IF(OR($M1446="Услуги",$M1446="Работы"),#REF!,IF($U1446&lt;&gt;0,#REF!,#REF!)),1)*IF($AA1446=2022,IF(OR($M1446="Услуги",$M1446="Работы"),#REF!,IF($U1446&lt;&gt;0,#REF!,#REF!)),1)*IF($AA1446=2023,IF(OR($M1446="Услуги",$M1446="Работы"),#REF!,IF($U1446&lt;&gt;0,#REF!,#REF!)),1)*IF($AA1446=2024,IF(OR($M1446="Услуги",$M1446="Работы"),#REF!,IF($U1446&lt;&gt;0,#REF!,#REF!)),1)*IF($AA1446=2025,IF(OR($M1446="Услуги",$M1446="Работы"),#REF!,IF($U1446&lt;&gt;0,#REF!,#REF!)),1)</f>
        <v>#REF!</v>
      </c>
      <c r="AI1446" s="96" t="e">
        <f>Y1446*IF($AA1446=2021,IF(OR($M1446="Услуги",$M1446="Работы"),#REF!,IF($U1446&lt;&gt;0,#REF!,#REF!)),1)*IF($AA1446=2022,IF(OR($M1446="Услуги",$M1446="Работы"),#REF!,IF($U1446&lt;&gt;0,#REF!,#REF!)),1)*IF($AA1446=2023,IF(OR($M1446="Услуги",$M1446="Работы"),#REF!,IF($U1446&lt;&gt;0,#REF!,#REF!)),1)*IF($AA1446=2024,IF(OR($M1446="Услуги",$M1446="Работы"),#REF!,IF($U1446&lt;&gt;0,#REF!,#REF!)),1)*IF($AA1446=2025,IF(OR($M1446="Услуги",$M1446="Работы"),#REF!,IF($U1446&lt;&gt;0,#REF!,#REF!)),1)</f>
        <v>#REF!</v>
      </c>
      <c r="AJ1446" s="96" t="e">
        <f>Z1446*IF($AA1446=2021,IF(OR($M1446="Услуги",$M1446="Работы"),#REF!,IF($U1446&lt;&gt;0,#REF!,#REF!)),1)*IF($AA1446=2022,IF(OR($M1446="Услуги",$M1446="Работы"),#REF!,IF($U1446&lt;&gt;0,#REF!,#REF!)),1)*IF($AA1446=2023,IF(OR($M1446="Услуги",$M1446="Работы"),#REF!,IF($U1446&lt;&gt;0,#REF!,#REF!)),1)*IF($AA1446=2024,IF(OR($M1446="Услуги",$M1446="Работы"),#REF!,IF($U1446&lt;&gt;0,#REF!,#REF!)),1)*IF($AA1446=2025,IF(OR($M1446="Услуги",$M1446="Работы"),#REF!,IF($U1446&lt;&gt;0,#REF!,#REF!)),1)</f>
        <v>#REF!</v>
      </c>
      <c r="AK1446" s="107">
        <v>122300</v>
      </c>
      <c r="AL1446" s="57">
        <v>122300</v>
      </c>
      <c r="AM1446" s="57">
        <v>0</v>
      </c>
      <c r="AN1446" s="54">
        <v>1</v>
      </c>
    </row>
    <row r="1447" spans="1:40" s="56" customFormat="1" ht="14.25" hidden="1" customHeight="1" x14ac:dyDescent="0.25">
      <c r="A1447" s="85">
        <v>1</v>
      </c>
      <c r="B1447" s="86" t="s">
        <v>88</v>
      </c>
      <c r="C1447" s="142" t="s">
        <v>437</v>
      </c>
      <c r="D1447" s="85" t="s">
        <v>210</v>
      </c>
      <c r="E1447" s="85" t="s">
        <v>420</v>
      </c>
      <c r="F1447" s="85"/>
      <c r="G1447" s="87" t="e">
        <f>VLOOKUP(D1447,#REF!,2,FALSE)</f>
        <v>#REF!</v>
      </c>
      <c r="H1447" s="87" t="s">
        <v>432</v>
      </c>
      <c r="I1447" s="87"/>
      <c r="J1447" s="86" t="s">
        <v>404</v>
      </c>
      <c r="K1447" s="87" t="str">
        <f t="shared" si="439"/>
        <v>Защита сегментов АСУ ТП «Прегольская ТЭС» филиала «Калининградская ТЭЦ-2» АО «Интер РАО – Электрогенерация»</v>
      </c>
      <c r="L1447" s="99" t="s">
        <v>396</v>
      </c>
      <c r="M1447" s="86" t="s">
        <v>4</v>
      </c>
      <c r="N1447" s="85" t="s">
        <v>397</v>
      </c>
      <c r="O1447" s="85" t="s">
        <v>398</v>
      </c>
      <c r="P1447" s="86">
        <v>1</v>
      </c>
      <c r="Q1447" s="100">
        <v>14500</v>
      </c>
      <c r="R1447" s="97">
        <v>0</v>
      </c>
      <c r="S1447" s="98">
        <f>U1447+X1447</f>
        <v>14500</v>
      </c>
      <c r="T1447" s="95">
        <f t="shared" si="433"/>
        <v>0</v>
      </c>
      <c r="U1447" s="98">
        <v>0</v>
      </c>
      <c r="V1447" s="95">
        <f t="shared" si="434"/>
        <v>0</v>
      </c>
      <c r="W1447" s="95">
        <f t="shared" si="435"/>
        <v>0</v>
      </c>
      <c r="X1447" s="98">
        <v>14500</v>
      </c>
      <c r="Y1447" s="95">
        <f t="shared" si="436"/>
        <v>0</v>
      </c>
      <c r="Z1447" s="95">
        <f t="shared" si="437"/>
        <v>14500</v>
      </c>
      <c r="AA1447" s="244">
        <f>Приоритеты!$D$4</f>
        <v>2022</v>
      </c>
      <c r="AB1447" s="247" t="e">
        <f t="shared" si="438"/>
        <v>#REF!</v>
      </c>
      <c r="AC1447" s="96" t="e">
        <f>S1447*IF($AA1447=2021,IF(OR($M1447="Услуги",$M1447="Работы"),#REF!,IF($U1447&lt;&gt;0,#REF!,#REF!)),1)*IF($AA1447=2022,IF(OR($M1447="Услуги",$M1447="Работы"),#REF!,IF($U1447&lt;&gt;0,#REF!,#REF!)),1)*IF($AA1447=2023,IF(OR($M1447="Услуги",$M1447="Работы"),#REF!,IF($U1447&lt;&gt;0,#REF!,#REF!)),1)*IF($AA1447=2024,IF(OR($M1447="Услуги",$M1447="Работы"),#REF!,IF($U1447&lt;&gt;0,#REF!,#REF!)),1)*IF($AA1447=2025,IF(OR($M1447="Услуги",$M1447="Работы"),#REF!,IF($U1447&lt;&gt;0,#REF!,#REF!)),1)</f>
        <v>#REF!</v>
      </c>
      <c r="AD1447" s="96" t="e">
        <f>T1447*IF($AA1447=2021,IF(OR($M1447="Услуги",$M1447="Работы"),#REF!,IF($U1447&lt;&gt;0,#REF!,#REF!)),1)*IF($AA1447=2022,IF(OR($M1447="Услуги",$M1447="Работы"),#REF!,IF($U1447&lt;&gt;0,#REF!,#REF!)),1)*IF($AA1447=2023,IF(OR($M1447="Услуги",$M1447="Работы"),#REF!,IF($U1447&lt;&gt;0,#REF!,#REF!)),1)*IF($AA1447=2024,IF(OR($M1447="Услуги",$M1447="Работы"),#REF!,IF($U1447&lt;&gt;0,#REF!,#REF!)),1)*IF($AA1447=2025,IF(OR($M1447="Услуги",$M1447="Работы"),#REF!,IF($U1447&lt;&gt;0,#REF!,#REF!)),1)</f>
        <v>#REF!</v>
      </c>
      <c r="AE1447" s="96" t="e">
        <f>U1447*IF($AA1447=2021,IF(OR($M1447="Услуги",$M1447="Работы"),#REF!,IF($U1447&lt;&gt;0,#REF!,#REF!)),1)*IF($AA1447=2022,IF(OR($M1447="Услуги",$M1447="Работы"),#REF!,IF($U1447&lt;&gt;0,#REF!,#REF!)),1)*IF($AA1447=2023,IF(OR($M1447="Услуги",$M1447="Работы"),#REF!,IF($U1447&lt;&gt;0,#REF!,#REF!)),1)*IF($AA1447=2024,IF(OR($M1447="Услуги",$M1447="Работы"),#REF!,IF($U1447&lt;&gt;0,#REF!,#REF!)),1)*IF($AA1447=2025,IF(OR($M1447="Услуги",$M1447="Работы"),#REF!,IF($U1447&lt;&gt;0,#REF!,#REF!)),1)</f>
        <v>#REF!</v>
      </c>
      <c r="AF1447" s="96" t="e">
        <f>V1447*IF($AA1447=2021,IF(OR($M1447="Услуги",$M1447="Работы"),#REF!,IF($U1447&lt;&gt;0,#REF!,#REF!)),1)*IF($AA1447=2022,IF(OR($M1447="Услуги",$M1447="Работы"),#REF!,IF($U1447&lt;&gt;0,#REF!,#REF!)),1)*IF($AA1447=2023,IF(OR($M1447="Услуги",$M1447="Работы"),#REF!,IF($U1447&lt;&gt;0,#REF!,#REF!)),1)*IF($AA1447=2024,IF(OR($M1447="Услуги",$M1447="Работы"),#REF!,IF($U1447&lt;&gt;0,#REF!,#REF!)),1)*IF($AA1447=2025,IF(OR($M1447="Услуги",$M1447="Работы"),#REF!,IF($U1447&lt;&gt;0,#REF!,#REF!)),1)</f>
        <v>#REF!</v>
      </c>
      <c r="AG1447" s="96" t="e">
        <f>W1447*IF($AA1447=2021,IF(OR($M1447="Услуги",$M1447="Работы"),#REF!,IF($U1447&lt;&gt;0,#REF!,#REF!)),1)*IF($AA1447=2022,IF(OR($M1447="Услуги",$M1447="Работы"),#REF!,IF($U1447&lt;&gt;0,#REF!,#REF!)),1)*IF($AA1447=2023,IF(OR($M1447="Услуги",$M1447="Работы"),#REF!,IF($U1447&lt;&gt;0,#REF!,#REF!)),1)*IF($AA1447=2024,IF(OR($M1447="Услуги",$M1447="Работы"),#REF!,IF($U1447&lt;&gt;0,#REF!,#REF!)),1)*IF($AA1447=2025,IF(OR($M1447="Услуги",$M1447="Работы"),#REF!,IF($U1447&lt;&gt;0,#REF!,#REF!)),1)</f>
        <v>#REF!</v>
      </c>
      <c r="AH1447" s="96" t="e">
        <f>X1447*IF($AA1447=2021,IF(OR($M1447="Услуги",$M1447="Работы"),#REF!,IF($U1447&lt;&gt;0,#REF!,#REF!)),1)*IF($AA1447=2022,IF(OR($M1447="Услуги",$M1447="Работы"),#REF!,IF($U1447&lt;&gt;0,#REF!,#REF!)),1)*IF($AA1447=2023,IF(OR($M1447="Услуги",$M1447="Работы"),#REF!,IF($U1447&lt;&gt;0,#REF!,#REF!)),1)*IF($AA1447=2024,IF(OR($M1447="Услуги",$M1447="Работы"),#REF!,IF($U1447&lt;&gt;0,#REF!,#REF!)),1)*IF($AA1447=2025,IF(OR($M1447="Услуги",$M1447="Работы"),#REF!,IF($U1447&lt;&gt;0,#REF!,#REF!)),1)</f>
        <v>#REF!</v>
      </c>
      <c r="AI1447" s="96" t="e">
        <f>Y1447*IF($AA1447=2021,IF(OR($M1447="Услуги",$M1447="Работы"),#REF!,IF($U1447&lt;&gt;0,#REF!,#REF!)),1)*IF($AA1447=2022,IF(OR($M1447="Услуги",$M1447="Работы"),#REF!,IF($U1447&lt;&gt;0,#REF!,#REF!)),1)*IF($AA1447=2023,IF(OR($M1447="Услуги",$M1447="Работы"),#REF!,IF($U1447&lt;&gt;0,#REF!,#REF!)),1)*IF($AA1447=2024,IF(OR($M1447="Услуги",$M1447="Работы"),#REF!,IF($U1447&lt;&gt;0,#REF!,#REF!)),1)*IF($AA1447=2025,IF(OR($M1447="Услуги",$M1447="Работы"),#REF!,IF($U1447&lt;&gt;0,#REF!,#REF!)),1)</f>
        <v>#REF!</v>
      </c>
      <c r="AJ1447" s="96" t="e">
        <f>Z1447*IF($AA1447=2021,IF(OR($M1447="Услуги",$M1447="Работы"),#REF!,IF($U1447&lt;&gt;0,#REF!,#REF!)),1)*IF($AA1447=2022,IF(OR($M1447="Услуги",$M1447="Работы"),#REF!,IF($U1447&lt;&gt;0,#REF!,#REF!)),1)*IF($AA1447=2023,IF(OR($M1447="Услуги",$M1447="Работы"),#REF!,IF($U1447&lt;&gt;0,#REF!,#REF!)),1)*IF($AA1447=2024,IF(OR($M1447="Услуги",$M1447="Работы"),#REF!,IF($U1447&lt;&gt;0,#REF!,#REF!)),1)*IF($AA1447=2025,IF(OR($M1447="Услуги",$M1447="Работы"),#REF!,IF($U1447&lt;&gt;0,#REF!,#REF!)),1)</f>
        <v>#REF!</v>
      </c>
      <c r="AK1447" s="107">
        <v>14500</v>
      </c>
      <c r="AL1447" s="57">
        <v>0</v>
      </c>
      <c r="AM1447" s="57">
        <v>14500</v>
      </c>
      <c r="AN1447" s="54">
        <v>1</v>
      </c>
    </row>
    <row r="1448" spans="1:40" s="56" customFormat="1" ht="14.25" hidden="1" customHeight="1" x14ac:dyDescent="0.25">
      <c r="A1448" s="85">
        <v>1</v>
      </c>
      <c r="B1448" s="86" t="s">
        <v>88</v>
      </c>
      <c r="C1448" s="142" t="s">
        <v>437</v>
      </c>
      <c r="D1448" s="85" t="s">
        <v>210</v>
      </c>
      <c r="E1448" s="85" t="s">
        <v>420</v>
      </c>
      <c r="F1448" s="85"/>
      <c r="G1448" s="87" t="e">
        <f>VLOOKUP(D1448,#REF!,2,FALSE)</f>
        <v>#REF!</v>
      </c>
      <c r="H1448" s="87" t="s">
        <v>432</v>
      </c>
      <c r="I1448" s="87"/>
      <c r="J1448" s="86" t="s">
        <v>404</v>
      </c>
      <c r="K1448" s="87" t="str">
        <f t="shared" si="439"/>
        <v>Защита сегментов АСУ ТП «Прегольская ТЭС» филиала «Калининградская ТЭЦ-2» АО «Интер РАО – Электрогенерация»</v>
      </c>
      <c r="L1448" s="99" t="s">
        <v>124</v>
      </c>
      <c r="M1448" s="86" t="s">
        <v>4</v>
      </c>
      <c r="N1448" s="85" t="s">
        <v>321</v>
      </c>
      <c r="O1448" s="85" t="s">
        <v>399</v>
      </c>
      <c r="P1448" s="86">
        <v>1</v>
      </c>
      <c r="Q1448" s="100">
        <v>1910</v>
      </c>
      <c r="R1448" s="97">
        <v>0</v>
      </c>
      <c r="S1448" s="98">
        <v>1910</v>
      </c>
      <c r="T1448" s="95">
        <f t="shared" si="433"/>
        <v>0</v>
      </c>
      <c r="U1448" s="98">
        <v>0</v>
      </c>
      <c r="V1448" s="95">
        <f t="shared" si="434"/>
        <v>0</v>
      </c>
      <c r="W1448" s="95">
        <f t="shared" si="435"/>
        <v>0</v>
      </c>
      <c r="X1448" s="98">
        <v>1910</v>
      </c>
      <c r="Y1448" s="95">
        <f t="shared" si="436"/>
        <v>0</v>
      </c>
      <c r="Z1448" s="95">
        <f t="shared" si="437"/>
        <v>1910</v>
      </c>
      <c r="AA1448" s="244">
        <f>Приоритеты!$D$4</f>
        <v>2022</v>
      </c>
      <c r="AB1448" s="247" t="e">
        <f t="shared" si="438"/>
        <v>#REF!</v>
      </c>
      <c r="AC1448" s="96" t="e">
        <f>S1448*IF($AA1448=2021,IF(OR($M1448="Услуги",$M1448="Работы"),#REF!,IF($U1448&lt;&gt;0,#REF!,#REF!)),1)*IF($AA1448=2022,IF(OR($M1448="Услуги",$M1448="Работы"),#REF!,IF($U1448&lt;&gt;0,#REF!,#REF!)),1)*IF($AA1448=2023,IF(OR($M1448="Услуги",$M1448="Работы"),#REF!,IF($U1448&lt;&gt;0,#REF!,#REF!)),1)*IF($AA1448=2024,IF(OR($M1448="Услуги",$M1448="Работы"),#REF!,IF($U1448&lt;&gt;0,#REF!,#REF!)),1)*IF($AA1448=2025,IF(OR($M1448="Услуги",$M1448="Работы"),#REF!,IF($U1448&lt;&gt;0,#REF!,#REF!)),1)</f>
        <v>#REF!</v>
      </c>
      <c r="AD1448" s="96" t="e">
        <f>T1448*IF($AA1448=2021,IF(OR($M1448="Услуги",$M1448="Работы"),#REF!,IF($U1448&lt;&gt;0,#REF!,#REF!)),1)*IF($AA1448=2022,IF(OR($M1448="Услуги",$M1448="Работы"),#REF!,IF($U1448&lt;&gt;0,#REF!,#REF!)),1)*IF($AA1448=2023,IF(OR($M1448="Услуги",$M1448="Работы"),#REF!,IF($U1448&lt;&gt;0,#REF!,#REF!)),1)*IF($AA1448=2024,IF(OR($M1448="Услуги",$M1448="Работы"),#REF!,IF($U1448&lt;&gt;0,#REF!,#REF!)),1)*IF($AA1448=2025,IF(OR($M1448="Услуги",$M1448="Работы"),#REF!,IF($U1448&lt;&gt;0,#REF!,#REF!)),1)</f>
        <v>#REF!</v>
      </c>
      <c r="AE1448" s="96" t="e">
        <f>U1448*IF($AA1448=2021,IF(OR($M1448="Услуги",$M1448="Работы"),#REF!,IF($U1448&lt;&gt;0,#REF!,#REF!)),1)*IF($AA1448=2022,IF(OR($M1448="Услуги",$M1448="Работы"),#REF!,IF($U1448&lt;&gt;0,#REF!,#REF!)),1)*IF($AA1448=2023,IF(OR($M1448="Услуги",$M1448="Работы"),#REF!,IF($U1448&lt;&gt;0,#REF!,#REF!)),1)*IF($AA1448=2024,IF(OR($M1448="Услуги",$M1448="Работы"),#REF!,IF($U1448&lt;&gt;0,#REF!,#REF!)),1)*IF($AA1448=2025,IF(OR($M1448="Услуги",$M1448="Работы"),#REF!,IF($U1448&lt;&gt;0,#REF!,#REF!)),1)</f>
        <v>#REF!</v>
      </c>
      <c r="AF1448" s="96" t="e">
        <f>V1448*IF($AA1448=2021,IF(OR($M1448="Услуги",$M1448="Работы"),#REF!,IF($U1448&lt;&gt;0,#REF!,#REF!)),1)*IF($AA1448=2022,IF(OR($M1448="Услуги",$M1448="Работы"),#REF!,IF($U1448&lt;&gt;0,#REF!,#REF!)),1)*IF($AA1448=2023,IF(OR($M1448="Услуги",$M1448="Работы"),#REF!,IF($U1448&lt;&gt;0,#REF!,#REF!)),1)*IF($AA1448=2024,IF(OR($M1448="Услуги",$M1448="Работы"),#REF!,IF($U1448&lt;&gt;0,#REF!,#REF!)),1)*IF($AA1448=2025,IF(OR($M1448="Услуги",$M1448="Работы"),#REF!,IF($U1448&lt;&gt;0,#REF!,#REF!)),1)</f>
        <v>#REF!</v>
      </c>
      <c r="AG1448" s="96" t="e">
        <f>W1448*IF($AA1448=2021,IF(OR($M1448="Услуги",$M1448="Работы"),#REF!,IF($U1448&lt;&gt;0,#REF!,#REF!)),1)*IF($AA1448=2022,IF(OR($M1448="Услуги",$M1448="Работы"),#REF!,IF($U1448&lt;&gt;0,#REF!,#REF!)),1)*IF($AA1448=2023,IF(OR($M1448="Услуги",$M1448="Работы"),#REF!,IF($U1448&lt;&gt;0,#REF!,#REF!)),1)*IF($AA1448=2024,IF(OR($M1448="Услуги",$M1448="Работы"),#REF!,IF($U1448&lt;&gt;0,#REF!,#REF!)),1)*IF($AA1448=2025,IF(OR($M1448="Услуги",$M1448="Работы"),#REF!,IF($U1448&lt;&gt;0,#REF!,#REF!)),1)</f>
        <v>#REF!</v>
      </c>
      <c r="AH1448" s="96" t="e">
        <f>X1448*IF($AA1448=2021,IF(OR($M1448="Услуги",$M1448="Работы"),#REF!,IF($U1448&lt;&gt;0,#REF!,#REF!)),1)*IF($AA1448=2022,IF(OR($M1448="Услуги",$M1448="Работы"),#REF!,IF($U1448&lt;&gt;0,#REF!,#REF!)),1)*IF($AA1448=2023,IF(OR($M1448="Услуги",$M1448="Работы"),#REF!,IF($U1448&lt;&gt;0,#REF!,#REF!)),1)*IF($AA1448=2024,IF(OR($M1448="Услуги",$M1448="Работы"),#REF!,IF($U1448&lt;&gt;0,#REF!,#REF!)),1)*IF($AA1448=2025,IF(OR($M1448="Услуги",$M1448="Работы"),#REF!,IF($U1448&lt;&gt;0,#REF!,#REF!)),1)</f>
        <v>#REF!</v>
      </c>
      <c r="AI1448" s="96" t="e">
        <f>Y1448*IF($AA1448=2021,IF(OR($M1448="Услуги",$M1448="Работы"),#REF!,IF($U1448&lt;&gt;0,#REF!,#REF!)),1)*IF($AA1448=2022,IF(OR($M1448="Услуги",$M1448="Работы"),#REF!,IF($U1448&lt;&gt;0,#REF!,#REF!)),1)*IF($AA1448=2023,IF(OR($M1448="Услуги",$M1448="Работы"),#REF!,IF($U1448&lt;&gt;0,#REF!,#REF!)),1)*IF($AA1448=2024,IF(OR($M1448="Услуги",$M1448="Работы"),#REF!,IF($U1448&lt;&gt;0,#REF!,#REF!)),1)*IF($AA1448=2025,IF(OR($M1448="Услуги",$M1448="Работы"),#REF!,IF($U1448&lt;&gt;0,#REF!,#REF!)),1)</f>
        <v>#REF!</v>
      </c>
      <c r="AJ1448" s="96" t="e">
        <f>Z1448*IF($AA1448=2021,IF(OR($M1448="Услуги",$M1448="Работы"),#REF!,IF($U1448&lt;&gt;0,#REF!,#REF!)),1)*IF($AA1448=2022,IF(OR($M1448="Услуги",$M1448="Работы"),#REF!,IF($U1448&lt;&gt;0,#REF!,#REF!)),1)*IF($AA1448=2023,IF(OR($M1448="Услуги",$M1448="Работы"),#REF!,IF($U1448&lt;&gt;0,#REF!,#REF!)),1)*IF($AA1448=2024,IF(OR($M1448="Услуги",$M1448="Работы"),#REF!,IF($U1448&lt;&gt;0,#REF!,#REF!)),1)*IF($AA1448=2025,IF(OR($M1448="Услуги",$M1448="Работы"),#REF!,IF($U1448&lt;&gt;0,#REF!,#REF!)),1)</f>
        <v>#REF!</v>
      </c>
      <c r="AK1448" s="107">
        <v>1910</v>
      </c>
      <c r="AL1448" s="57">
        <v>0</v>
      </c>
      <c r="AM1448" s="57">
        <v>1910</v>
      </c>
      <c r="AN1448" s="54">
        <v>1</v>
      </c>
    </row>
    <row r="1449" spans="1:40" s="56" customFormat="1" ht="14.25" hidden="1" customHeight="1" x14ac:dyDescent="0.25">
      <c r="A1449" s="85">
        <v>1</v>
      </c>
      <c r="B1449" s="86" t="s">
        <v>88</v>
      </c>
      <c r="C1449" s="142" t="s">
        <v>437</v>
      </c>
      <c r="D1449" s="85" t="s">
        <v>210</v>
      </c>
      <c r="E1449" s="85" t="s">
        <v>420</v>
      </c>
      <c r="F1449" s="85"/>
      <c r="G1449" s="87" t="e">
        <f>VLOOKUP(D1449,#REF!,2,FALSE)</f>
        <v>#REF!</v>
      </c>
      <c r="H1449" s="87" t="s">
        <v>432</v>
      </c>
      <c r="I1449" s="87"/>
      <c r="J1449" s="86" t="s">
        <v>404</v>
      </c>
      <c r="K1449" s="87" t="str">
        <f t="shared" si="439"/>
        <v>Защита сегментов АСУ ТП «Прегольская ТЭС» филиала «Калининградская ТЭЦ-2» АО «Интер РАО – Электрогенерация»</v>
      </c>
      <c r="L1449" s="99" t="s">
        <v>407</v>
      </c>
      <c r="M1449" s="90" t="s">
        <v>528</v>
      </c>
      <c r="N1449" s="85" t="s">
        <v>408</v>
      </c>
      <c r="O1449" s="85" t="s">
        <v>409</v>
      </c>
      <c r="P1449" s="86">
        <v>1</v>
      </c>
      <c r="Q1449" s="100">
        <v>19991.666666666668</v>
      </c>
      <c r="R1449" s="97">
        <v>0.2</v>
      </c>
      <c r="S1449" s="98">
        <v>23990</v>
      </c>
      <c r="T1449" s="95">
        <f t="shared" si="433"/>
        <v>3998.3333333333339</v>
      </c>
      <c r="U1449" s="98">
        <v>0</v>
      </c>
      <c r="V1449" s="95">
        <f t="shared" si="434"/>
        <v>0</v>
      </c>
      <c r="W1449" s="95">
        <f t="shared" si="435"/>
        <v>0</v>
      </c>
      <c r="X1449" s="98">
        <v>23990</v>
      </c>
      <c r="Y1449" s="95">
        <f t="shared" si="436"/>
        <v>3998.3333333333339</v>
      </c>
      <c r="Z1449" s="95">
        <f t="shared" si="437"/>
        <v>19991.666666666664</v>
      </c>
      <c r="AA1449" s="244">
        <f>Приоритеты!$D$4</f>
        <v>2022</v>
      </c>
      <c r="AB1449" s="247" t="e">
        <f t="shared" si="438"/>
        <v>#REF!</v>
      </c>
      <c r="AC1449" s="96" t="e">
        <f>S1449*IF($AA1449=2021,IF(OR($M1449="Услуги",$M1449="Работы"),#REF!,IF($U1449&lt;&gt;0,#REF!,#REF!)),1)*IF($AA1449=2022,IF(OR($M1449="Услуги",$M1449="Работы"),#REF!,IF($U1449&lt;&gt;0,#REF!,#REF!)),1)*IF($AA1449=2023,IF(OR($M1449="Услуги",$M1449="Работы"),#REF!,IF($U1449&lt;&gt;0,#REF!,#REF!)),1)*IF($AA1449=2024,IF(OR($M1449="Услуги",$M1449="Работы"),#REF!,IF($U1449&lt;&gt;0,#REF!,#REF!)),1)*IF($AA1449=2025,IF(OR($M1449="Услуги",$M1449="Работы"),#REF!,IF($U1449&lt;&gt;0,#REF!,#REF!)),1)</f>
        <v>#REF!</v>
      </c>
      <c r="AD1449" s="96" t="e">
        <f>T1449*IF($AA1449=2021,IF(OR($M1449="Услуги",$M1449="Работы"),#REF!,IF($U1449&lt;&gt;0,#REF!,#REF!)),1)*IF($AA1449=2022,IF(OR($M1449="Услуги",$M1449="Работы"),#REF!,IF($U1449&lt;&gt;0,#REF!,#REF!)),1)*IF($AA1449=2023,IF(OR($M1449="Услуги",$M1449="Работы"),#REF!,IF($U1449&lt;&gt;0,#REF!,#REF!)),1)*IF($AA1449=2024,IF(OR($M1449="Услуги",$M1449="Работы"),#REF!,IF($U1449&lt;&gt;0,#REF!,#REF!)),1)*IF($AA1449=2025,IF(OR($M1449="Услуги",$M1449="Работы"),#REF!,IF($U1449&lt;&gt;0,#REF!,#REF!)),1)</f>
        <v>#REF!</v>
      </c>
      <c r="AE1449" s="96" t="e">
        <f>U1449*IF($AA1449=2021,IF(OR($M1449="Услуги",$M1449="Работы"),#REF!,IF($U1449&lt;&gt;0,#REF!,#REF!)),1)*IF($AA1449=2022,IF(OR($M1449="Услуги",$M1449="Работы"),#REF!,IF($U1449&lt;&gt;0,#REF!,#REF!)),1)*IF($AA1449=2023,IF(OR($M1449="Услуги",$M1449="Работы"),#REF!,IF($U1449&lt;&gt;0,#REF!,#REF!)),1)*IF($AA1449=2024,IF(OR($M1449="Услуги",$M1449="Работы"),#REF!,IF($U1449&lt;&gt;0,#REF!,#REF!)),1)*IF($AA1449=2025,IF(OR($M1449="Услуги",$M1449="Работы"),#REF!,IF($U1449&lt;&gt;0,#REF!,#REF!)),1)</f>
        <v>#REF!</v>
      </c>
      <c r="AF1449" s="96" t="e">
        <f>V1449*IF($AA1449=2021,IF(OR($M1449="Услуги",$M1449="Работы"),#REF!,IF($U1449&lt;&gt;0,#REF!,#REF!)),1)*IF($AA1449=2022,IF(OR($M1449="Услуги",$M1449="Работы"),#REF!,IF($U1449&lt;&gt;0,#REF!,#REF!)),1)*IF($AA1449=2023,IF(OR($M1449="Услуги",$M1449="Работы"),#REF!,IF($U1449&lt;&gt;0,#REF!,#REF!)),1)*IF($AA1449=2024,IF(OR($M1449="Услуги",$M1449="Работы"),#REF!,IF($U1449&lt;&gt;0,#REF!,#REF!)),1)*IF($AA1449=2025,IF(OR($M1449="Услуги",$M1449="Работы"),#REF!,IF($U1449&lt;&gt;0,#REF!,#REF!)),1)</f>
        <v>#REF!</v>
      </c>
      <c r="AG1449" s="96" t="e">
        <f>W1449*IF($AA1449=2021,IF(OR($M1449="Услуги",$M1449="Работы"),#REF!,IF($U1449&lt;&gt;0,#REF!,#REF!)),1)*IF($AA1449=2022,IF(OR($M1449="Услуги",$M1449="Работы"),#REF!,IF($U1449&lt;&gt;0,#REF!,#REF!)),1)*IF($AA1449=2023,IF(OR($M1449="Услуги",$M1449="Работы"),#REF!,IF($U1449&lt;&gt;0,#REF!,#REF!)),1)*IF($AA1449=2024,IF(OR($M1449="Услуги",$M1449="Работы"),#REF!,IF($U1449&lt;&gt;0,#REF!,#REF!)),1)*IF($AA1449=2025,IF(OR($M1449="Услуги",$M1449="Работы"),#REF!,IF($U1449&lt;&gt;0,#REF!,#REF!)),1)</f>
        <v>#REF!</v>
      </c>
      <c r="AH1449" s="96" t="e">
        <f>X1449*IF($AA1449=2021,IF(OR($M1449="Услуги",$M1449="Работы"),#REF!,IF($U1449&lt;&gt;0,#REF!,#REF!)),1)*IF($AA1449=2022,IF(OR($M1449="Услуги",$M1449="Работы"),#REF!,IF($U1449&lt;&gt;0,#REF!,#REF!)),1)*IF($AA1449=2023,IF(OR($M1449="Услуги",$M1449="Работы"),#REF!,IF($U1449&lt;&gt;0,#REF!,#REF!)),1)*IF($AA1449=2024,IF(OR($M1449="Услуги",$M1449="Работы"),#REF!,IF($U1449&lt;&gt;0,#REF!,#REF!)),1)*IF($AA1449=2025,IF(OR($M1449="Услуги",$M1449="Работы"),#REF!,IF($U1449&lt;&gt;0,#REF!,#REF!)),1)</f>
        <v>#REF!</v>
      </c>
      <c r="AI1449" s="96" t="e">
        <f>Y1449*IF($AA1449=2021,IF(OR($M1449="Услуги",$M1449="Работы"),#REF!,IF($U1449&lt;&gt;0,#REF!,#REF!)),1)*IF($AA1449=2022,IF(OR($M1449="Услуги",$M1449="Работы"),#REF!,IF($U1449&lt;&gt;0,#REF!,#REF!)),1)*IF($AA1449=2023,IF(OR($M1449="Услуги",$M1449="Работы"),#REF!,IF($U1449&lt;&gt;0,#REF!,#REF!)),1)*IF($AA1449=2024,IF(OR($M1449="Услуги",$M1449="Работы"),#REF!,IF($U1449&lt;&gt;0,#REF!,#REF!)),1)*IF($AA1449=2025,IF(OR($M1449="Услуги",$M1449="Работы"),#REF!,IF($U1449&lt;&gt;0,#REF!,#REF!)),1)</f>
        <v>#REF!</v>
      </c>
      <c r="AJ1449" s="96" t="e">
        <f>Z1449*IF($AA1449=2021,IF(OR($M1449="Услуги",$M1449="Работы"),#REF!,IF($U1449&lt;&gt;0,#REF!,#REF!)),1)*IF($AA1449=2022,IF(OR($M1449="Услуги",$M1449="Работы"),#REF!,IF($U1449&lt;&gt;0,#REF!,#REF!)),1)*IF($AA1449=2023,IF(OR($M1449="Услуги",$M1449="Работы"),#REF!,IF($U1449&lt;&gt;0,#REF!,#REF!)),1)*IF($AA1449=2024,IF(OR($M1449="Услуги",$M1449="Работы"),#REF!,IF($U1449&lt;&gt;0,#REF!,#REF!)),1)*IF($AA1449=2025,IF(OR($M1449="Услуги",$M1449="Работы"),#REF!,IF($U1449&lt;&gt;0,#REF!,#REF!)),1)</f>
        <v>#REF!</v>
      </c>
      <c r="AK1449" s="107">
        <v>23990</v>
      </c>
      <c r="AL1449" s="57">
        <v>0</v>
      </c>
      <c r="AM1449" s="57">
        <v>23990</v>
      </c>
      <c r="AN1449" s="54">
        <v>1</v>
      </c>
    </row>
    <row r="1450" spans="1:40" s="56" customFormat="1" ht="14.25" hidden="1" customHeight="1" x14ac:dyDescent="0.25">
      <c r="A1450" s="85">
        <v>1</v>
      </c>
      <c r="B1450" s="86" t="s">
        <v>88</v>
      </c>
      <c r="C1450" s="142" t="s">
        <v>437</v>
      </c>
      <c r="D1450" s="85" t="s">
        <v>210</v>
      </c>
      <c r="E1450" s="85" t="s">
        <v>420</v>
      </c>
      <c r="F1450" s="85"/>
      <c r="G1450" s="87" t="e">
        <f>VLOOKUP(D1450,#REF!,2,FALSE)</f>
        <v>#REF!</v>
      </c>
      <c r="H1450" s="87" t="s">
        <v>432</v>
      </c>
      <c r="I1450" s="87"/>
      <c r="J1450" s="86" t="s">
        <v>404</v>
      </c>
      <c r="K1450" s="87" t="str">
        <f t="shared" si="439"/>
        <v>Защита сегментов АСУ ТП «Прегольская ТЭС» филиала «Калининградская ТЭЦ-2» АО «Интер РАО – Электрогенерация»</v>
      </c>
      <c r="L1450" s="99" t="s">
        <v>410</v>
      </c>
      <c r="M1450" s="90" t="s">
        <v>528</v>
      </c>
      <c r="N1450" s="85" t="s">
        <v>411</v>
      </c>
      <c r="O1450" s="85" t="s">
        <v>412</v>
      </c>
      <c r="P1450" s="86">
        <v>1</v>
      </c>
      <c r="Q1450" s="100">
        <v>1075</v>
      </c>
      <c r="R1450" s="97">
        <v>0.2</v>
      </c>
      <c r="S1450" s="98">
        <v>1290</v>
      </c>
      <c r="T1450" s="95">
        <f t="shared" ref="T1450:T1513" si="440">S1450/1.2*$R1450</f>
        <v>215</v>
      </c>
      <c r="U1450" s="98">
        <v>0</v>
      </c>
      <c r="V1450" s="95">
        <f t="shared" ref="V1450:V1513" si="441">U1450/1.2*$R1450</f>
        <v>0</v>
      </c>
      <c r="W1450" s="95">
        <f t="shared" ref="W1450:W1513" si="442">U1450-V1450</f>
        <v>0</v>
      </c>
      <c r="X1450" s="98">
        <v>1290</v>
      </c>
      <c r="Y1450" s="95">
        <f t="shared" ref="Y1450:Y1513" si="443">X1450/1.2*$R1450</f>
        <v>215</v>
      </c>
      <c r="Z1450" s="95">
        <f t="shared" ref="Z1450:Z1513" si="444">X1450-Y1450</f>
        <v>1075</v>
      </c>
      <c r="AA1450" s="244">
        <f>Приоритеты!$D$4</f>
        <v>2022</v>
      </c>
      <c r="AB1450" s="247" t="e">
        <f t="shared" si="438"/>
        <v>#REF!</v>
      </c>
      <c r="AC1450" s="96" t="e">
        <f>S1450*IF($AA1450=2021,IF(OR($M1450="Услуги",$M1450="Работы"),#REF!,IF($U1450&lt;&gt;0,#REF!,#REF!)),1)*IF($AA1450=2022,IF(OR($M1450="Услуги",$M1450="Работы"),#REF!,IF($U1450&lt;&gt;0,#REF!,#REF!)),1)*IF($AA1450=2023,IF(OR($M1450="Услуги",$M1450="Работы"),#REF!,IF($U1450&lt;&gt;0,#REF!,#REF!)),1)*IF($AA1450=2024,IF(OR($M1450="Услуги",$M1450="Работы"),#REF!,IF($U1450&lt;&gt;0,#REF!,#REF!)),1)*IF($AA1450=2025,IF(OR($M1450="Услуги",$M1450="Работы"),#REF!,IF($U1450&lt;&gt;0,#REF!,#REF!)),1)</f>
        <v>#REF!</v>
      </c>
      <c r="AD1450" s="96" t="e">
        <f>T1450*IF($AA1450=2021,IF(OR($M1450="Услуги",$M1450="Работы"),#REF!,IF($U1450&lt;&gt;0,#REF!,#REF!)),1)*IF($AA1450=2022,IF(OR($M1450="Услуги",$M1450="Работы"),#REF!,IF($U1450&lt;&gt;0,#REF!,#REF!)),1)*IF($AA1450=2023,IF(OR($M1450="Услуги",$M1450="Работы"),#REF!,IF($U1450&lt;&gt;0,#REF!,#REF!)),1)*IF($AA1450=2024,IF(OR($M1450="Услуги",$M1450="Работы"),#REF!,IF($U1450&lt;&gt;0,#REF!,#REF!)),1)*IF($AA1450=2025,IF(OR($M1450="Услуги",$M1450="Работы"),#REF!,IF($U1450&lt;&gt;0,#REF!,#REF!)),1)</f>
        <v>#REF!</v>
      </c>
      <c r="AE1450" s="96" t="e">
        <f>U1450*IF($AA1450=2021,IF(OR($M1450="Услуги",$M1450="Работы"),#REF!,IF($U1450&lt;&gt;0,#REF!,#REF!)),1)*IF($AA1450=2022,IF(OR($M1450="Услуги",$M1450="Работы"),#REF!,IF($U1450&lt;&gt;0,#REF!,#REF!)),1)*IF($AA1450=2023,IF(OR($M1450="Услуги",$M1450="Работы"),#REF!,IF($U1450&lt;&gt;0,#REF!,#REF!)),1)*IF($AA1450=2024,IF(OR($M1450="Услуги",$M1450="Работы"),#REF!,IF($U1450&lt;&gt;0,#REF!,#REF!)),1)*IF($AA1450=2025,IF(OR($M1450="Услуги",$M1450="Работы"),#REF!,IF($U1450&lt;&gt;0,#REF!,#REF!)),1)</f>
        <v>#REF!</v>
      </c>
      <c r="AF1450" s="96" t="e">
        <f>V1450*IF($AA1450=2021,IF(OR($M1450="Услуги",$M1450="Работы"),#REF!,IF($U1450&lt;&gt;0,#REF!,#REF!)),1)*IF($AA1450=2022,IF(OR($M1450="Услуги",$M1450="Работы"),#REF!,IF($U1450&lt;&gt;0,#REF!,#REF!)),1)*IF($AA1450=2023,IF(OR($M1450="Услуги",$M1450="Работы"),#REF!,IF($U1450&lt;&gt;0,#REF!,#REF!)),1)*IF($AA1450=2024,IF(OR($M1450="Услуги",$M1450="Работы"),#REF!,IF($U1450&lt;&gt;0,#REF!,#REF!)),1)*IF($AA1450=2025,IF(OR($M1450="Услуги",$M1450="Работы"),#REF!,IF($U1450&lt;&gt;0,#REF!,#REF!)),1)</f>
        <v>#REF!</v>
      </c>
      <c r="AG1450" s="96" t="e">
        <f>W1450*IF($AA1450=2021,IF(OR($M1450="Услуги",$M1450="Работы"),#REF!,IF($U1450&lt;&gt;0,#REF!,#REF!)),1)*IF($AA1450=2022,IF(OR($M1450="Услуги",$M1450="Работы"),#REF!,IF($U1450&lt;&gt;0,#REF!,#REF!)),1)*IF($AA1450=2023,IF(OR($M1450="Услуги",$M1450="Работы"),#REF!,IF($U1450&lt;&gt;0,#REF!,#REF!)),1)*IF($AA1450=2024,IF(OR($M1450="Услуги",$M1450="Работы"),#REF!,IF($U1450&lt;&gt;0,#REF!,#REF!)),1)*IF($AA1450=2025,IF(OR($M1450="Услуги",$M1450="Работы"),#REF!,IF($U1450&lt;&gt;0,#REF!,#REF!)),1)</f>
        <v>#REF!</v>
      </c>
      <c r="AH1450" s="96" t="e">
        <f>X1450*IF($AA1450=2021,IF(OR($M1450="Услуги",$M1450="Работы"),#REF!,IF($U1450&lt;&gt;0,#REF!,#REF!)),1)*IF($AA1450=2022,IF(OR($M1450="Услуги",$M1450="Работы"),#REF!,IF($U1450&lt;&gt;0,#REF!,#REF!)),1)*IF($AA1450=2023,IF(OR($M1450="Услуги",$M1450="Работы"),#REF!,IF($U1450&lt;&gt;0,#REF!,#REF!)),1)*IF($AA1450=2024,IF(OR($M1450="Услуги",$M1450="Работы"),#REF!,IF($U1450&lt;&gt;0,#REF!,#REF!)),1)*IF($AA1450=2025,IF(OR($M1450="Услуги",$M1450="Работы"),#REF!,IF($U1450&lt;&gt;0,#REF!,#REF!)),1)</f>
        <v>#REF!</v>
      </c>
      <c r="AI1450" s="96" t="e">
        <f>Y1450*IF($AA1450=2021,IF(OR($M1450="Услуги",$M1450="Работы"),#REF!,IF($U1450&lt;&gt;0,#REF!,#REF!)),1)*IF($AA1450=2022,IF(OR($M1450="Услуги",$M1450="Работы"),#REF!,IF($U1450&lt;&gt;0,#REF!,#REF!)),1)*IF($AA1450=2023,IF(OR($M1450="Услуги",$M1450="Работы"),#REF!,IF($U1450&lt;&gt;0,#REF!,#REF!)),1)*IF($AA1450=2024,IF(OR($M1450="Услуги",$M1450="Работы"),#REF!,IF($U1450&lt;&gt;0,#REF!,#REF!)),1)*IF($AA1450=2025,IF(OR($M1450="Услуги",$M1450="Работы"),#REF!,IF($U1450&lt;&gt;0,#REF!,#REF!)),1)</f>
        <v>#REF!</v>
      </c>
      <c r="AJ1450" s="96" t="e">
        <f>Z1450*IF($AA1450=2021,IF(OR($M1450="Услуги",$M1450="Работы"),#REF!,IF($U1450&lt;&gt;0,#REF!,#REF!)),1)*IF($AA1450=2022,IF(OR($M1450="Услуги",$M1450="Работы"),#REF!,IF($U1450&lt;&gt;0,#REF!,#REF!)),1)*IF($AA1450=2023,IF(OR($M1450="Услуги",$M1450="Работы"),#REF!,IF($U1450&lt;&gt;0,#REF!,#REF!)),1)*IF($AA1450=2024,IF(OR($M1450="Услуги",$M1450="Работы"),#REF!,IF($U1450&lt;&gt;0,#REF!,#REF!)),1)*IF($AA1450=2025,IF(OR($M1450="Услуги",$M1450="Работы"),#REF!,IF($U1450&lt;&gt;0,#REF!,#REF!)),1)</f>
        <v>#REF!</v>
      </c>
      <c r="AK1450" s="107">
        <v>1290</v>
      </c>
      <c r="AL1450" s="57">
        <v>0</v>
      </c>
      <c r="AM1450" s="57">
        <v>1290</v>
      </c>
      <c r="AN1450" s="54">
        <v>1</v>
      </c>
    </row>
    <row r="1451" spans="1:40" s="56" customFormat="1" ht="14.25" hidden="1" customHeight="1" x14ac:dyDescent="0.25">
      <c r="A1451" s="85">
        <v>1</v>
      </c>
      <c r="B1451" s="86" t="s">
        <v>88</v>
      </c>
      <c r="C1451" s="142" t="s">
        <v>437</v>
      </c>
      <c r="D1451" s="85" t="s">
        <v>210</v>
      </c>
      <c r="E1451" s="85" t="s">
        <v>420</v>
      </c>
      <c r="F1451" s="85"/>
      <c r="G1451" s="87" t="e">
        <f>VLOOKUP(D1451,#REF!,2,FALSE)</f>
        <v>#REF!</v>
      </c>
      <c r="H1451" s="87" t="s">
        <v>432</v>
      </c>
      <c r="I1451" s="87"/>
      <c r="J1451" s="86" t="s">
        <v>404</v>
      </c>
      <c r="K1451" s="87" t="str">
        <f t="shared" si="439"/>
        <v>Защита сегментов АСУ ТП «Прегольская ТЭС» филиала «Калининградская ТЭЦ-2» АО «Интер РАО – Электрогенерация»</v>
      </c>
      <c r="L1451" s="99" t="s">
        <v>413</v>
      </c>
      <c r="M1451" s="90" t="s">
        <v>528</v>
      </c>
      <c r="N1451" s="85"/>
      <c r="O1451" s="85" t="s">
        <v>414</v>
      </c>
      <c r="P1451" s="86">
        <v>2</v>
      </c>
      <c r="Q1451" s="100">
        <v>9541.6666666666679</v>
      </c>
      <c r="R1451" s="97">
        <v>0.2</v>
      </c>
      <c r="S1451" s="98">
        <v>22900.000000000004</v>
      </c>
      <c r="T1451" s="95">
        <f t="shared" si="440"/>
        <v>3816.6666666666674</v>
      </c>
      <c r="U1451" s="98">
        <v>0</v>
      </c>
      <c r="V1451" s="95">
        <f t="shared" si="441"/>
        <v>0</v>
      </c>
      <c r="W1451" s="95">
        <f t="shared" si="442"/>
        <v>0</v>
      </c>
      <c r="X1451" s="98">
        <v>22900.000000000004</v>
      </c>
      <c r="Y1451" s="95">
        <f t="shared" si="443"/>
        <v>3816.6666666666674</v>
      </c>
      <c r="Z1451" s="95">
        <f t="shared" si="444"/>
        <v>19083.333333333336</v>
      </c>
      <c r="AA1451" s="244">
        <f>Приоритеты!$D$4</f>
        <v>2022</v>
      </c>
      <c r="AB1451" s="247" t="e">
        <f t="shared" si="438"/>
        <v>#REF!</v>
      </c>
      <c r="AC1451" s="96" t="e">
        <f>S1451*IF($AA1451=2021,IF(OR($M1451="Услуги",$M1451="Работы"),#REF!,IF($U1451&lt;&gt;0,#REF!,#REF!)),1)*IF($AA1451=2022,IF(OR($M1451="Услуги",$M1451="Работы"),#REF!,IF($U1451&lt;&gt;0,#REF!,#REF!)),1)*IF($AA1451=2023,IF(OR($M1451="Услуги",$M1451="Работы"),#REF!,IF($U1451&lt;&gt;0,#REF!,#REF!)),1)*IF($AA1451=2024,IF(OR($M1451="Услуги",$M1451="Работы"),#REF!,IF($U1451&lt;&gt;0,#REF!,#REF!)),1)*IF($AA1451=2025,IF(OR($M1451="Услуги",$M1451="Работы"),#REF!,IF($U1451&lt;&gt;0,#REF!,#REF!)),1)</f>
        <v>#REF!</v>
      </c>
      <c r="AD1451" s="96" t="e">
        <f>T1451*IF($AA1451=2021,IF(OR($M1451="Услуги",$M1451="Работы"),#REF!,IF($U1451&lt;&gt;0,#REF!,#REF!)),1)*IF($AA1451=2022,IF(OR($M1451="Услуги",$M1451="Работы"),#REF!,IF($U1451&lt;&gt;0,#REF!,#REF!)),1)*IF($AA1451=2023,IF(OR($M1451="Услуги",$M1451="Работы"),#REF!,IF($U1451&lt;&gt;0,#REF!,#REF!)),1)*IF($AA1451=2024,IF(OR($M1451="Услуги",$M1451="Работы"),#REF!,IF($U1451&lt;&gt;0,#REF!,#REF!)),1)*IF($AA1451=2025,IF(OR($M1451="Услуги",$M1451="Работы"),#REF!,IF($U1451&lt;&gt;0,#REF!,#REF!)),1)</f>
        <v>#REF!</v>
      </c>
      <c r="AE1451" s="96" t="e">
        <f>U1451*IF($AA1451=2021,IF(OR($M1451="Услуги",$M1451="Работы"),#REF!,IF($U1451&lt;&gt;0,#REF!,#REF!)),1)*IF($AA1451=2022,IF(OR($M1451="Услуги",$M1451="Работы"),#REF!,IF($U1451&lt;&gt;0,#REF!,#REF!)),1)*IF($AA1451=2023,IF(OR($M1451="Услуги",$M1451="Работы"),#REF!,IF($U1451&lt;&gt;0,#REF!,#REF!)),1)*IF($AA1451=2024,IF(OR($M1451="Услуги",$M1451="Работы"),#REF!,IF($U1451&lt;&gt;0,#REF!,#REF!)),1)*IF($AA1451=2025,IF(OR($M1451="Услуги",$M1451="Работы"),#REF!,IF($U1451&lt;&gt;0,#REF!,#REF!)),1)</f>
        <v>#REF!</v>
      </c>
      <c r="AF1451" s="96" t="e">
        <f>V1451*IF($AA1451=2021,IF(OR($M1451="Услуги",$M1451="Работы"),#REF!,IF($U1451&lt;&gt;0,#REF!,#REF!)),1)*IF($AA1451=2022,IF(OR($M1451="Услуги",$M1451="Работы"),#REF!,IF($U1451&lt;&gt;0,#REF!,#REF!)),1)*IF($AA1451=2023,IF(OR($M1451="Услуги",$M1451="Работы"),#REF!,IF($U1451&lt;&gt;0,#REF!,#REF!)),1)*IF($AA1451=2024,IF(OR($M1451="Услуги",$M1451="Работы"),#REF!,IF($U1451&lt;&gt;0,#REF!,#REF!)),1)*IF($AA1451=2025,IF(OR($M1451="Услуги",$M1451="Работы"),#REF!,IF($U1451&lt;&gt;0,#REF!,#REF!)),1)</f>
        <v>#REF!</v>
      </c>
      <c r="AG1451" s="96" t="e">
        <f>W1451*IF($AA1451=2021,IF(OR($M1451="Услуги",$M1451="Работы"),#REF!,IF($U1451&lt;&gt;0,#REF!,#REF!)),1)*IF($AA1451=2022,IF(OR($M1451="Услуги",$M1451="Работы"),#REF!,IF($U1451&lt;&gt;0,#REF!,#REF!)),1)*IF($AA1451=2023,IF(OR($M1451="Услуги",$M1451="Работы"),#REF!,IF($U1451&lt;&gt;0,#REF!,#REF!)),1)*IF($AA1451=2024,IF(OR($M1451="Услуги",$M1451="Работы"),#REF!,IF($U1451&lt;&gt;0,#REF!,#REF!)),1)*IF($AA1451=2025,IF(OR($M1451="Услуги",$M1451="Работы"),#REF!,IF($U1451&lt;&gt;0,#REF!,#REF!)),1)</f>
        <v>#REF!</v>
      </c>
      <c r="AH1451" s="96" t="e">
        <f>X1451*IF($AA1451=2021,IF(OR($M1451="Услуги",$M1451="Работы"),#REF!,IF($U1451&lt;&gt;0,#REF!,#REF!)),1)*IF($AA1451=2022,IF(OR($M1451="Услуги",$M1451="Работы"),#REF!,IF($U1451&lt;&gt;0,#REF!,#REF!)),1)*IF($AA1451=2023,IF(OR($M1451="Услуги",$M1451="Работы"),#REF!,IF($U1451&lt;&gt;0,#REF!,#REF!)),1)*IF($AA1451=2024,IF(OR($M1451="Услуги",$M1451="Работы"),#REF!,IF($U1451&lt;&gt;0,#REF!,#REF!)),1)*IF($AA1451=2025,IF(OR($M1451="Услуги",$M1451="Работы"),#REF!,IF($U1451&lt;&gt;0,#REF!,#REF!)),1)</f>
        <v>#REF!</v>
      </c>
      <c r="AI1451" s="96" t="e">
        <f>Y1451*IF($AA1451=2021,IF(OR($M1451="Услуги",$M1451="Работы"),#REF!,IF($U1451&lt;&gt;0,#REF!,#REF!)),1)*IF($AA1451=2022,IF(OR($M1451="Услуги",$M1451="Работы"),#REF!,IF($U1451&lt;&gt;0,#REF!,#REF!)),1)*IF($AA1451=2023,IF(OR($M1451="Услуги",$M1451="Работы"),#REF!,IF($U1451&lt;&gt;0,#REF!,#REF!)),1)*IF($AA1451=2024,IF(OR($M1451="Услуги",$M1451="Работы"),#REF!,IF($U1451&lt;&gt;0,#REF!,#REF!)),1)*IF($AA1451=2025,IF(OR($M1451="Услуги",$M1451="Работы"),#REF!,IF($U1451&lt;&gt;0,#REF!,#REF!)),1)</f>
        <v>#REF!</v>
      </c>
      <c r="AJ1451" s="96" t="e">
        <f>Z1451*IF($AA1451=2021,IF(OR($M1451="Услуги",$M1451="Работы"),#REF!,IF($U1451&lt;&gt;0,#REF!,#REF!)),1)*IF($AA1451=2022,IF(OR($M1451="Услуги",$M1451="Работы"),#REF!,IF($U1451&lt;&gt;0,#REF!,#REF!)),1)*IF($AA1451=2023,IF(OR($M1451="Услуги",$M1451="Работы"),#REF!,IF($U1451&lt;&gt;0,#REF!,#REF!)),1)*IF($AA1451=2024,IF(OR($M1451="Услуги",$M1451="Работы"),#REF!,IF($U1451&lt;&gt;0,#REF!,#REF!)),1)*IF($AA1451=2025,IF(OR($M1451="Услуги",$M1451="Работы"),#REF!,IF($U1451&lt;&gt;0,#REF!,#REF!)),1)</f>
        <v>#REF!</v>
      </c>
      <c r="AK1451" s="107">
        <v>22900.000000000004</v>
      </c>
      <c r="AL1451" s="57">
        <v>0</v>
      </c>
      <c r="AM1451" s="57">
        <v>22900.000000000004</v>
      </c>
      <c r="AN1451" s="54">
        <v>2</v>
      </c>
    </row>
    <row r="1452" spans="1:40" s="56" customFormat="1" ht="14.25" hidden="1" customHeight="1" x14ac:dyDescent="0.25">
      <c r="A1452" s="85">
        <v>1</v>
      </c>
      <c r="B1452" s="86" t="s">
        <v>88</v>
      </c>
      <c r="C1452" s="142" t="s">
        <v>437</v>
      </c>
      <c r="D1452" s="85" t="s">
        <v>210</v>
      </c>
      <c r="E1452" s="85" t="s">
        <v>420</v>
      </c>
      <c r="F1452" s="85"/>
      <c r="G1452" s="87" t="e">
        <f>VLOOKUP(D1452,#REF!,2,FALSE)</f>
        <v>#REF!</v>
      </c>
      <c r="H1452" s="87" t="s">
        <v>432</v>
      </c>
      <c r="I1452" s="87"/>
      <c r="J1452" s="86" t="s">
        <v>404</v>
      </c>
      <c r="K1452" s="87" t="str">
        <f t="shared" si="439"/>
        <v>Защита сегментов АСУ ТП «Прегольская ТЭС» филиала «Калининградская ТЭЦ-2» АО «Интер РАО – Электрогенерация»</v>
      </c>
      <c r="L1452" s="99" t="s">
        <v>230</v>
      </c>
      <c r="M1452" s="90" t="s">
        <v>528</v>
      </c>
      <c r="N1452" s="85" t="s">
        <v>415</v>
      </c>
      <c r="O1452" s="85" t="s">
        <v>416</v>
      </c>
      <c r="P1452" s="86">
        <v>2</v>
      </c>
      <c r="Q1452" s="100">
        <v>56100</v>
      </c>
      <c r="R1452" s="97">
        <v>0.2</v>
      </c>
      <c r="S1452" s="98">
        <v>134640</v>
      </c>
      <c r="T1452" s="95">
        <f t="shared" si="440"/>
        <v>22440</v>
      </c>
      <c r="U1452" s="98">
        <v>134640</v>
      </c>
      <c r="V1452" s="95">
        <f t="shared" si="441"/>
        <v>22440</v>
      </c>
      <c r="W1452" s="95">
        <f t="shared" si="442"/>
        <v>112200</v>
      </c>
      <c r="X1452" s="98"/>
      <c r="Y1452" s="95">
        <f t="shared" si="443"/>
        <v>0</v>
      </c>
      <c r="Z1452" s="95">
        <f t="shared" si="444"/>
        <v>0</v>
      </c>
      <c r="AA1452" s="244">
        <f>Приоритеты!$D$4</f>
        <v>2022</v>
      </c>
      <c r="AB1452" s="247" t="e">
        <f t="shared" si="438"/>
        <v>#REF!</v>
      </c>
      <c r="AC1452" s="96" t="e">
        <f>S1452*IF($AA1452=2021,IF(OR($M1452="Услуги",$M1452="Работы"),#REF!,IF($U1452&lt;&gt;0,#REF!,#REF!)),1)*IF($AA1452=2022,IF(OR($M1452="Услуги",$M1452="Работы"),#REF!,IF($U1452&lt;&gt;0,#REF!,#REF!)),1)*IF($AA1452=2023,IF(OR($M1452="Услуги",$M1452="Работы"),#REF!,IF($U1452&lt;&gt;0,#REF!,#REF!)),1)*IF($AA1452=2024,IF(OR($M1452="Услуги",$M1452="Работы"),#REF!,IF($U1452&lt;&gt;0,#REF!,#REF!)),1)*IF($AA1452=2025,IF(OR($M1452="Услуги",$M1452="Работы"),#REF!,IF($U1452&lt;&gt;0,#REF!,#REF!)),1)</f>
        <v>#REF!</v>
      </c>
      <c r="AD1452" s="96" t="e">
        <f>T1452*IF($AA1452=2021,IF(OR($M1452="Услуги",$M1452="Работы"),#REF!,IF($U1452&lt;&gt;0,#REF!,#REF!)),1)*IF($AA1452=2022,IF(OR($M1452="Услуги",$M1452="Работы"),#REF!,IF($U1452&lt;&gt;0,#REF!,#REF!)),1)*IF($AA1452=2023,IF(OR($M1452="Услуги",$M1452="Работы"),#REF!,IF($U1452&lt;&gt;0,#REF!,#REF!)),1)*IF($AA1452=2024,IF(OR($M1452="Услуги",$M1452="Работы"),#REF!,IF($U1452&lt;&gt;0,#REF!,#REF!)),1)*IF($AA1452=2025,IF(OR($M1452="Услуги",$M1452="Работы"),#REF!,IF($U1452&lt;&gt;0,#REF!,#REF!)),1)</f>
        <v>#REF!</v>
      </c>
      <c r="AE1452" s="96" t="e">
        <f>U1452*IF($AA1452=2021,IF(OR($M1452="Услуги",$M1452="Работы"),#REF!,IF($U1452&lt;&gt;0,#REF!,#REF!)),1)*IF($AA1452=2022,IF(OR($M1452="Услуги",$M1452="Работы"),#REF!,IF($U1452&lt;&gt;0,#REF!,#REF!)),1)*IF($AA1452=2023,IF(OR($M1452="Услуги",$M1452="Работы"),#REF!,IF($U1452&lt;&gt;0,#REF!,#REF!)),1)*IF($AA1452=2024,IF(OR($M1452="Услуги",$M1452="Работы"),#REF!,IF($U1452&lt;&gt;0,#REF!,#REF!)),1)*IF($AA1452=2025,IF(OR($M1452="Услуги",$M1452="Работы"),#REF!,IF($U1452&lt;&gt;0,#REF!,#REF!)),1)</f>
        <v>#REF!</v>
      </c>
      <c r="AF1452" s="96" t="e">
        <f>V1452*IF($AA1452=2021,IF(OR($M1452="Услуги",$M1452="Работы"),#REF!,IF($U1452&lt;&gt;0,#REF!,#REF!)),1)*IF($AA1452=2022,IF(OR($M1452="Услуги",$M1452="Работы"),#REF!,IF($U1452&lt;&gt;0,#REF!,#REF!)),1)*IF($AA1452=2023,IF(OR($M1452="Услуги",$M1452="Работы"),#REF!,IF($U1452&lt;&gt;0,#REF!,#REF!)),1)*IF($AA1452=2024,IF(OR($M1452="Услуги",$M1452="Работы"),#REF!,IF($U1452&lt;&gt;0,#REF!,#REF!)),1)*IF($AA1452=2025,IF(OR($M1452="Услуги",$M1452="Работы"),#REF!,IF($U1452&lt;&gt;0,#REF!,#REF!)),1)</f>
        <v>#REF!</v>
      </c>
      <c r="AG1452" s="96" t="e">
        <f>W1452*IF($AA1452=2021,IF(OR($M1452="Услуги",$M1452="Работы"),#REF!,IF($U1452&lt;&gt;0,#REF!,#REF!)),1)*IF($AA1452=2022,IF(OR($M1452="Услуги",$M1452="Работы"),#REF!,IF($U1452&lt;&gt;0,#REF!,#REF!)),1)*IF($AA1452=2023,IF(OR($M1452="Услуги",$M1452="Работы"),#REF!,IF($U1452&lt;&gt;0,#REF!,#REF!)),1)*IF($AA1452=2024,IF(OR($M1452="Услуги",$M1452="Работы"),#REF!,IF($U1452&lt;&gt;0,#REF!,#REF!)),1)*IF($AA1452=2025,IF(OR($M1452="Услуги",$M1452="Работы"),#REF!,IF($U1452&lt;&gt;0,#REF!,#REF!)),1)</f>
        <v>#REF!</v>
      </c>
      <c r="AH1452" s="96" t="e">
        <f>X1452*IF($AA1452=2021,IF(OR($M1452="Услуги",$M1452="Работы"),#REF!,IF($U1452&lt;&gt;0,#REF!,#REF!)),1)*IF($AA1452=2022,IF(OR($M1452="Услуги",$M1452="Работы"),#REF!,IF($U1452&lt;&gt;0,#REF!,#REF!)),1)*IF($AA1452=2023,IF(OR($M1452="Услуги",$M1452="Работы"),#REF!,IF($U1452&lt;&gt;0,#REF!,#REF!)),1)*IF($AA1452=2024,IF(OR($M1452="Услуги",$M1452="Работы"),#REF!,IF($U1452&lt;&gt;0,#REF!,#REF!)),1)*IF($AA1452=2025,IF(OR($M1452="Услуги",$M1452="Работы"),#REF!,IF($U1452&lt;&gt;0,#REF!,#REF!)),1)</f>
        <v>#REF!</v>
      </c>
      <c r="AI1452" s="96" t="e">
        <f>Y1452*IF($AA1452=2021,IF(OR($M1452="Услуги",$M1452="Работы"),#REF!,IF($U1452&lt;&gt;0,#REF!,#REF!)),1)*IF($AA1452=2022,IF(OR($M1452="Услуги",$M1452="Работы"),#REF!,IF($U1452&lt;&gt;0,#REF!,#REF!)),1)*IF($AA1452=2023,IF(OR($M1452="Услуги",$M1452="Работы"),#REF!,IF($U1452&lt;&gt;0,#REF!,#REF!)),1)*IF($AA1452=2024,IF(OR($M1452="Услуги",$M1452="Работы"),#REF!,IF($U1452&lt;&gt;0,#REF!,#REF!)),1)*IF($AA1452=2025,IF(OR($M1452="Услуги",$M1452="Работы"),#REF!,IF($U1452&lt;&gt;0,#REF!,#REF!)),1)</f>
        <v>#REF!</v>
      </c>
      <c r="AJ1452" s="96" t="e">
        <f>Z1452*IF($AA1452=2021,IF(OR($M1452="Услуги",$M1452="Работы"),#REF!,IF($U1452&lt;&gt;0,#REF!,#REF!)),1)*IF($AA1452=2022,IF(OR($M1452="Услуги",$M1452="Работы"),#REF!,IF($U1452&lt;&gt;0,#REF!,#REF!)),1)*IF($AA1452=2023,IF(OR($M1452="Услуги",$M1452="Работы"),#REF!,IF($U1452&lt;&gt;0,#REF!,#REF!)),1)*IF($AA1452=2024,IF(OR($M1452="Услуги",$M1452="Работы"),#REF!,IF($U1452&lt;&gt;0,#REF!,#REF!)),1)*IF($AA1452=2025,IF(OR($M1452="Услуги",$M1452="Работы"),#REF!,IF($U1452&lt;&gt;0,#REF!,#REF!)),1)</f>
        <v>#REF!</v>
      </c>
      <c r="AK1452" s="107">
        <v>134640</v>
      </c>
      <c r="AL1452" s="57">
        <v>134640</v>
      </c>
      <c r="AM1452" s="57">
        <v>0</v>
      </c>
      <c r="AN1452" s="54">
        <v>2</v>
      </c>
    </row>
    <row r="1453" spans="1:40" s="56" customFormat="1" ht="14.25" hidden="1" customHeight="1" x14ac:dyDescent="0.25">
      <c r="A1453" s="85">
        <v>1</v>
      </c>
      <c r="B1453" s="86" t="s">
        <v>88</v>
      </c>
      <c r="C1453" s="142" t="s">
        <v>437</v>
      </c>
      <c r="D1453" s="60" t="s">
        <v>435</v>
      </c>
      <c r="E1453" s="85" t="s">
        <v>420</v>
      </c>
      <c r="F1453" s="88" t="s">
        <v>436</v>
      </c>
      <c r="G1453" s="87" t="e">
        <f>VLOOKUP(D1453,#REF!,2,FALSE)</f>
        <v>#REF!</v>
      </c>
      <c r="H1453" s="87" t="s">
        <v>432</v>
      </c>
      <c r="I1453" s="87"/>
      <c r="J1453" s="86" t="s">
        <v>404</v>
      </c>
      <c r="K1453" s="87" t="str">
        <f t="shared" si="439"/>
        <v>Защита сегментов АСУ ТП «Талаховская ТЭС» филиала «Калининградская ТЭЦ-2» АО «Интер РАО – Электрогенерация»</v>
      </c>
      <c r="L1453" s="99" t="s">
        <v>144</v>
      </c>
      <c r="M1453" s="90" t="s">
        <v>528</v>
      </c>
      <c r="N1453" s="85" t="s">
        <v>405</v>
      </c>
      <c r="O1453" s="85" t="s">
        <v>406</v>
      </c>
      <c r="P1453" s="86">
        <v>1</v>
      </c>
      <c r="Q1453" s="98">
        <v>122300</v>
      </c>
      <c r="R1453" s="97">
        <v>0.2</v>
      </c>
      <c r="S1453" s="98">
        <v>122300</v>
      </c>
      <c r="T1453" s="95">
        <f t="shared" si="440"/>
        <v>20383.333333333336</v>
      </c>
      <c r="U1453" s="98">
        <v>122300</v>
      </c>
      <c r="V1453" s="95">
        <f t="shared" si="441"/>
        <v>20383.333333333336</v>
      </c>
      <c r="W1453" s="95">
        <f t="shared" si="442"/>
        <v>101916.66666666666</v>
      </c>
      <c r="X1453" s="98"/>
      <c r="Y1453" s="95">
        <f t="shared" si="443"/>
        <v>0</v>
      </c>
      <c r="Z1453" s="95">
        <f t="shared" si="444"/>
        <v>0</v>
      </c>
      <c r="AA1453" s="243">
        <f>Приоритеты!$D$5</f>
        <v>2022</v>
      </c>
      <c r="AB1453" s="247" t="e">
        <f t="shared" si="438"/>
        <v>#REF!</v>
      </c>
      <c r="AC1453" s="96" t="e">
        <f>S1453*IF($AA1453=2021,IF(OR($M1453="Услуги",$M1453="Работы"),#REF!,IF($U1453&lt;&gt;0,#REF!,#REF!)),1)*IF($AA1453=2022,IF(OR($M1453="Услуги",$M1453="Работы"),#REF!,IF($U1453&lt;&gt;0,#REF!,#REF!)),1)*IF($AA1453=2023,IF(OR($M1453="Услуги",$M1453="Работы"),#REF!,IF($U1453&lt;&gt;0,#REF!,#REF!)),1)*IF($AA1453=2024,IF(OR($M1453="Услуги",$M1453="Работы"),#REF!,IF($U1453&lt;&gt;0,#REF!,#REF!)),1)*IF($AA1453=2025,IF(OR($M1453="Услуги",$M1453="Работы"),#REF!,IF($U1453&lt;&gt;0,#REF!,#REF!)),1)</f>
        <v>#REF!</v>
      </c>
      <c r="AD1453" s="96" t="e">
        <f>T1453*IF($AA1453=2021,IF(OR($M1453="Услуги",$M1453="Работы"),#REF!,IF($U1453&lt;&gt;0,#REF!,#REF!)),1)*IF($AA1453=2022,IF(OR($M1453="Услуги",$M1453="Работы"),#REF!,IF($U1453&lt;&gt;0,#REF!,#REF!)),1)*IF($AA1453=2023,IF(OR($M1453="Услуги",$M1453="Работы"),#REF!,IF($U1453&lt;&gt;0,#REF!,#REF!)),1)*IF($AA1453=2024,IF(OR($M1453="Услуги",$M1453="Работы"),#REF!,IF($U1453&lt;&gt;0,#REF!,#REF!)),1)*IF($AA1453=2025,IF(OR($M1453="Услуги",$M1453="Работы"),#REF!,IF($U1453&lt;&gt;0,#REF!,#REF!)),1)</f>
        <v>#REF!</v>
      </c>
      <c r="AE1453" s="96" t="e">
        <f>U1453*IF($AA1453=2021,IF(OR($M1453="Услуги",$M1453="Работы"),#REF!,IF($U1453&lt;&gt;0,#REF!,#REF!)),1)*IF($AA1453=2022,IF(OR($M1453="Услуги",$M1453="Работы"),#REF!,IF($U1453&lt;&gt;0,#REF!,#REF!)),1)*IF($AA1453=2023,IF(OR($M1453="Услуги",$M1453="Работы"),#REF!,IF($U1453&lt;&gt;0,#REF!,#REF!)),1)*IF($AA1453=2024,IF(OR($M1453="Услуги",$M1453="Работы"),#REF!,IF($U1453&lt;&gt;0,#REF!,#REF!)),1)*IF($AA1453=2025,IF(OR($M1453="Услуги",$M1453="Работы"),#REF!,IF($U1453&lt;&gt;0,#REF!,#REF!)),1)</f>
        <v>#REF!</v>
      </c>
      <c r="AF1453" s="96" t="e">
        <f>V1453*IF($AA1453=2021,IF(OR($M1453="Услуги",$M1453="Работы"),#REF!,IF($U1453&lt;&gt;0,#REF!,#REF!)),1)*IF($AA1453=2022,IF(OR($M1453="Услуги",$M1453="Работы"),#REF!,IF($U1453&lt;&gt;0,#REF!,#REF!)),1)*IF($AA1453=2023,IF(OR($M1453="Услуги",$M1453="Работы"),#REF!,IF($U1453&lt;&gt;0,#REF!,#REF!)),1)*IF($AA1453=2024,IF(OR($M1453="Услуги",$M1453="Работы"),#REF!,IF($U1453&lt;&gt;0,#REF!,#REF!)),1)*IF($AA1453=2025,IF(OR($M1453="Услуги",$M1453="Работы"),#REF!,IF($U1453&lt;&gt;0,#REF!,#REF!)),1)</f>
        <v>#REF!</v>
      </c>
      <c r="AG1453" s="96" t="e">
        <f>W1453*IF($AA1453=2021,IF(OR($M1453="Услуги",$M1453="Работы"),#REF!,IF($U1453&lt;&gt;0,#REF!,#REF!)),1)*IF($AA1453=2022,IF(OR($M1453="Услуги",$M1453="Работы"),#REF!,IF($U1453&lt;&gt;0,#REF!,#REF!)),1)*IF($AA1453=2023,IF(OR($M1453="Услуги",$M1453="Работы"),#REF!,IF($U1453&lt;&gt;0,#REF!,#REF!)),1)*IF($AA1453=2024,IF(OR($M1453="Услуги",$M1453="Работы"),#REF!,IF($U1453&lt;&gt;0,#REF!,#REF!)),1)*IF($AA1453=2025,IF(OR($M1453="Услуги",$M1453="Работы"),#REF!,IF($U1453&lt;&gt;0,#REF!,#REF!)),1)</f>
        <v>#REF!</v>
      </c>
      <c r="AH1453" s="96" t="e">
        <f>X1453*IF($AA1453=2021,IF(OR($M1453="Услуги",$M1453="Работы"),#REF!,IF($U1453&lt;&gt;0,#REF!,#REF!)),1)*IF($AA1453=2022,IF(OR($M1453="Услуги",$M1453="Работы"),#REF!,IF($U1453&lt;&gt;0,#REF!,#REF!)),1)*IF($AA1453=2023,IF(OR($M1453="Услуги",$M1453="Работы"),#REF!,IF($U1453&lt;&gt;0,#REF!,#REF!)),1)*IF($AA1453=2024,IF(OR($M1453="Услуги",$M1453="Работы"),#REF!,IF($U1453&lt;&gt;0,#REF!,#REF!)),1)*IF($AA1453=2025,IF(OR($M1453="Услуги",$M1453="Работы"),#REF!,IF($U1453&lt;&gt;0,#REF!,#REF!)),1)</f>
        <v>#REF!</v>
      </c>
      <c r="AI1453" s="96" t="e">
        <f>Y1453*IF($AA1453=2021,IF(OR($M1453="Услуги",$M1453="Работы"),#REF!,IF($U1453&lt;&gt;0,#REF!,#REF!)),1)*IF($AA1453=2022,IF(OR($M1453="Услуги",$M1453="Работы"),#REF!,IF($U1453&lt;&gt;0,#REF!,#REF!)),1)*IF($AA1453=2023,IF(OR($M1453="Услуги",$M1453="Работы"),#REF!,IF($U1453&lt;&gt;0,#REF!,#REF!)),1)*IF($AA1453=2024,IF(OR($M1453="Услуги",$M1453="Работы"),#REF!,IF($U1453&lt;&gt;0,#REF!,#REF!)),1)*IF($AA1453=2025,IF(OR($M1453="Услуги",$M1453="Работы"),#REF!,IF($U1453&lt;&gt;0,#REF!,#REF!)),1)</f>
        <v>#REF!</v>
      </c>
      <c r="AJ1453" s="96" t="e">
        <f>Z1453*IF($AA1453=2021,IF(OR($M1453="Услуги",$M1453="Работы"),#REF!,IF($U1453&lt;&gt;0,#REF!,#REF!)),1)*IF($AA1453=2022,IF(OR($M1453="Услуги",$M1453="Работы"),#REF!,IF($U1453&lt;&gt;0,#REF!,#REF!)),1)*IF($AA1453=2023,IF(OR($M1453="Услуги",$M1453="Работы"),#REF!,IF($U1453&lt;&gt;0,#REF!,#REF!)),1)*IF($AA1453=2024,IF(OR($M1453="Услуги",$M1453="Работы"),#REF!,IF($U1453&lt;&gt;0,#REF!,#REF!)),1)*IF($AA1453=2025,IF(OR($M1453="Услуги",$M1453="Работы"),#REF!,IF($U1453&lt;&gt;0,#REF!,#REF!)),1)</f>
        <v>#REF!</v>
      </c>
      <c r="AK1453" s="107">
        <v>122300</v>
      </c>
      <c r="AL1453" s="57">
        <v>122300</v>
      </c>
      <c r="AM1453" s="57">
        <v>0</v>
      </c>
      <c r="AN1453" s="54">
        <v>1</v>
      </c>
    </row>
    <row r="1454" spans="1:40" s="56" customFormat="1" ht="14.25" hidden="1" customHeight="1" x14ac:dyDescent="0.25">
      <c r="A1454" s="85">
        <v>1</v>
      </c>
      <c r="B1454" s="86" t="s">
        <v>88</v>
      </c>
      <c r="C1454" s="142" t="s">
        <v>437</v>
      </c>
      <c r="D1454" s="60" t="s">
        <v>435</v>
      </c>
      <c r="E1454" s="85" t="s">
        <v>420</v>
      </c>
      <c r="F1454" s="88" t="s">
        <v>436</v>
      </c>
      <c r="G1454" s="87" t="e">
        <f>VLOOKUP(D1454,#REF!,2,FALSE)</f>
        <v>#REF!</v>
      </c>
      <c r="H1454" s="87" t="s">
        <v>432</v>
      </c>
      <c r="I1454" s="87"/>
      <c r="J1454" s="86" t="s">
        <v>404</v>
      </c>
      <c r="K1454" s="87" t="str">
        <f t="shared" si="439"/>
        <v>Защита сегментов АСУ ТП «Талаховская ТЭС» филиала «Калининградская ТЭЦ-2» АО «Интер РАО – Электрогенерация»</v>
      </c>
      <c r="L1454" s="99" t="s">
        <v>396</v>
      </c>
      <c r="M1454" s="86" t="s">
        <v>4</v>
      </c>
      <c r="N1454" s="85" t="s">
        <v>397</v>
      </c>
      <c r="O1454" s="85" t="s">
        <v>398</v>
      </c>
      <c r="P1454" s="86">
        <v>1</v>
      </c>
      <c r="Q1454" s="100">
        <v>14500</v>
      </c>
      <c r="R1454" s="97">
        <v>0</v>
      </c>
      <c r="S1454" s="98">
        <f>U1454+X1454</f>
        <v>14500</v>
      </c>
      <c r="T1454" s="95">
        <f t="shared" si="440"/>
        <v>0</v>
      </c>
      <c r="U1454" s="98">
        <v>0</v>
      </c>
      <c r="V1454" s="95">
        <f t="shared" si="441"/>
        <v>0</v>
      </c>
      <c r="W1454" s="95">
        <f t="shared" si="442"/>
        <v>0</v>
      </c>
      <c r="X1454" s="98">
        <v>14500</v>
      </c>
      <c r="Y1454" s="95">
        <f t="shared" si="443"/>
        <v>0</v>
      </c>
      <c r="Z1454" s="95">
        <f t="shared" si="444"/>
        <v>14500</v>
      </c>
      <c r="AA1454" s="243">
        <f>Приоритеты!$D$5</f>
        <v>2022</v>
      </c>
      <c r="AB1454" s="247" t="e">
        <f t="shared" si="438"/>
        <v>#REF!</v>
      </c>
      <c r="AC1454" s="96" t="e">
        <f>S1454*IF($AA1454=2021,IF(OR($M1454="Услуги",$M1454="Работы"),#REF!,IF($U1454&lt;&gt;0,#REF!,#REF!)),1)*IF($AA1454=2022,IF(OR($M1454="Услуги",$M1454="Работы"),#REF!,IF($U1454&lt;&gt;0,#REF!,#REF!)),1)*IF($AA1454=2023,IF(OR($M1454="Услуги",$M1454="Работы"),#REF!,IF($U1454&lt;&gt;0,#REF!,#REF!)),1)*IF($AA1454=2024,IF(OR($M1454="Услуги",$M1454="Работы"),#REF!,IF($U1454&lt;&gt;0,#REF!,#REF!)),1)*IF($AA1454=2025,IF(OR($M1454="Услуги",$M1454="Работы"),#REF!,IF($U1454&lt;&gt;0,#REF!,#REF!)),1)</f>
        <v>#REF!</v>
      </c>
      <c r="AD1454" s="96" t="e">
        <f>T1454*IF($AA1454=2021,IF(OR($M1454="Услуги",$M1454="Работы"),#REF!,IF($U1454&lt;&gt;0,#REF!,#REF!)),1)*IF($AA1454=2022,IF(OR($M1454="Услуги",$M1454="Работы"),#REF!,IF($U1454&lt;&gt;0,#REF!,#REF!)),1)*IF($AA1454=2023,IF(OR($M1454="Услуги",$M1454="Работы"),#REF!,IF($U1454&lt;&gt;0,#REF!,#REF!)),1)*IF($AA1454=2024,IF(OR($M1454="Услуги",$M1454="Работы"),#REF!,IF($U1454&lt;&gt;0,#REF!,#REF!)),1)*IF($AA1454=2025,IF(OR($M1454="Услуги",$M1454="Работы"),#REF!,IF($U1454&lt;&gt;0,#REF!,#REF!)),1)</f>
        <v>#REF!</v>
      </c>
      <c r="AE1454" s="96" t="e">
        <f>U1454*IF($AA1454=2021,IF(OR($M1454="Услуги",$M1454="Работы"),#REF!,IF($U1454&lt;&gt;0,#REF!,#REF!)),1)*IF($AA1454=2022,IF(OR($M1454="Услуги",$M1454="Работы"),#REF!,IF($U1454&lt;&gt;0,#REF!,#REF!)),1)*IF($AA1454=2023,IF(OR($M1454="Услуги",$M1454="Работы"),#REF!,IF($U1454&lt;&gt;0,#REF!,#REF!)),1)*IF($AA1454=2024,IF(OR($M1454="Услуги",$M1454="Работы"),#REF!,IF($U1454&lt;&gt;0,#REF!,#REF!)),1)*IF($AA1454=2025,IF(OR($M1454="Услуги",$M1454="Работы"),#REF!,IF($U1454&lt;&gt;0,#REF!,#REF!)),1)</f>
        <v>#REF!</v>
      </c>
      <c r="AF1454" s="96" t="e">
        <f>V1454*IF($AA1454=2021,IF(OR($M1454="Услуги",$M1454="Работы"),#REF!,IF($U1454&lt;&gt;0,#REF!,#REF!)),1)*IF($AA1454=2022,IF(OR($M1454="Услуги",$M1454="Работы"),#REF!,IF($U1454&lt;&gt;0,#REF!,#REF!)),1)*IF($AA1454=2023,IF(OR($M1454="Услуги",$M1454="Работы"),#REF!,IF($U1454&lt;&gt;0,#REF!,#REF!)),1)*IF($AA1454=2024,IF(OR($M1454="Услуги",$M1454="Работы"),#REF!,IF($U1454&lt;&gt;0,#REF!,#REF!)),1)*IF($AA1454=2025,IF(OR($M1454="Услуги",$M1454="Работы"),#REF!,IF($U1454&lt;&gt;0,#REF!,#REF!)),1)</f>
        <v>#REF!</v>
      </c>
      <c r="AG1454" s="96" t="e">
        <f>W1454*IF($AA1454=2021,IF(OR($M1454="Услуги",$M1454="Работы"),#REF!,IF($U1454&lt;&gt;0,#REF!,#REF!)),1)*IF($AA1454=2022,IF(OR($M1454="Услуги",$M1454="Работы"),#REF!,IF($U1454&lt;&gt;0,#REF!,#REF!)),1)*IF($AA1454=2023,IF(OR($M1454="Услуги",$M1454="Работы"),#REF!,IF($U1454&lt;&gt;0,#REF!,#REF!)),1)*IF($AA1454=2024,IF(OR($M1454="Услуги",$M1454="Работы"),#REF!,IF($U1454&lt;&gt;0,#REF!,#REF!)),1)*IF($AA1454=2025,IF(OR($M1454="Услуги",$M1454="Работы"),#REF!,IF($U1454&lt;&gt;0,#REF!,#REF!)),1)</f>
        <v>#REF!</v>
      </c>
      <c r="AH1454" s="96" t="e">
        <f>X1454*IF($AA1454=2021,IF(OR($M1454="Услуги",$M1454="Работы"),#REF!,IF($U1454&lt;&gt;0,#REF!,#REF!)),1)*IF($AA1454=2022,IF(OR($M1454="Услуги",$M1454="Работы"),#REF!,IF($U1454&lt;&gt;0,#REF!,#REF!)),1)*IF($AA1454=2023,IF(OR($M1454="Услуги",$M1454="Работы"),#REF!,IF($U1454&lt;&gt;0,#REF!,#REF!)),1)*IF($AA1454=2024,IF(OR($M1454="Услуги",$M1454="Работы"),#REF!,IF($U1454&lt;&gt;0,#REF!,#REF!)),1)*IF($AA1454=2025,IF(OR($M1454="Услуги",$M1454="Работы"),#REF!,IF($U1454&lt;&gt;0,#REF!,#REF!)),1)</f>
        <v>#REF!</v>
      </c>
      <c r="AI1454" s="96" t="e">
        <f>Y1454*IF($AA1454=2021,IF(OR($M1454="Услуги",$M1454="Работы"),#REF!,IF($U1454&lt;&gt;0,#REF!,#REF!)),1)*IF($AA1454=2022,IF(OR($M1454="Услуги",$M1454="Работы"),#REF!,IF($U1454&lt;&gt;0,#REF!,#REF!)),1)*IF($AA1454=2023,IF(OR($M1454="Услуги",$M1454="Работы"),#REF!,IF($U1454&lt;&gt;0,#REF!,#REF!)),1)*IF($AA1454=2024,IF(OR($M1454="Услуги",$M1454="Работы"),#REF!,IF($U1454&lt;&gt;0,#REF!,#REF!)),1)*IF($AA1454=2025,IF(OR($M1454="Услуги",$M1454="Работы"),#REF!,IF($U1454&lt;&gt;0,#REF!,#REF!)),1)</f>
        <v>#REF!</v>
      </c>
      <c r="AJ1454" s="96" t="e">
        <f>Z1454*IF($AA1454=2021,IF(OR($M1454="Услуги",$M1454="Работы"),#REF!,IF($U1454&lt;&gt;0,#REF!,#REF!)),1)*IF($AA1454=2022,IF(OR($M1454="Услуги",$M1454="Работы"),#REF!,IF($U1454&lt;&gt;0,#REF!,#REF!)),1)*IF($AA1454=2023,IF(OR($M1454="Услуги",$M1454="Работы"),#REF!,IF($U1454&lt;&gt;0,#REF!,#REF!)),1)*IF($AA1454=2024,IF(OR($M1454="Услуги",$M1454="Работы"),#REF!,IF($U1454&lt;&gt;0,#REF!,#REF!)),1)*IF($AA1454=2025,IF(OR($M1454="Услуги",$M1454="Работы"),#REF!,IF($U1454&lt;&gt;0,#REF!,#REF!)),1)</f>
        <v>#REF!</v>
      </c>
      <c r="AK1454" s="107">
        <v>14500</v>
      </c>
      <c r="AL1454" s="57">
        <v>0</v>
      </c>
      <c r="AM1454" s="57">
        <v>14500</v>
      </c>
      <c r="AN1454" s="54">
        <v>1</v>
      </c>
    </row>
    <row r="1455" spans="1:40" s="56" customFormat="1" ht="14.25" hidden="1" customHeight="1" x14ac:dyDescent="0.25">
      <c r="A1455" s="85">
        <v>1</v>
      </c>
      <c r="B1455" s="86" t="s">
        <v>88</v>
      </c>
      <c r="C1455" s="142" t="s">
        <v>437</v>
      </c>
      <c r="D1455" s="60" t="s">
        <v>435</v>
      </c>
      <c r="E1455" s="85" t="s">
        <v>420</v>
      </c>
      <c r="F1455" s="88" t="s">
        <v>436</v>
      </c>
      <c r="G1455" s="87" t="e">
        <f>VLOOKUP(D1455,#REF!,2,FALSE)</f>
        <v>#REF!</v>
      </c>
      <c r="H1455" s="87" t="s">
        <v>432</v>
      </c>
      <c r="I1455" s="87"/>
      <c r="J1455" s="86" t="s">
        <v>404</v>
      </c>
      <c r="K1455" s="87" t="str">
        <f t="shared" si="439"/>
        <v>Защита сегментов АСУ ТП «Талаховская ТЭС» филиала «Калининградская ТЭЦ-2» АО «Интер РАО – Электрогенерация»</v>
      </c>
      <c r="L1455" s="99" t="s">
        <v>124</v>
      </c>
      <c r="M1455" s="86" t="s">
        <v>4</v>
      </c>
      <c r="N1455" s="85" t="s">
        <v>321</v>
      </c>
      <c r="O1455" s="85" t="s">
        <v>399</v>
      </c>
      <c r="P1455" s="86">
        <v>1</v>
      </c>
      <c r="Q1455" s="100">
        <v>1910</v>
      </c>
      <c r="R1455" s="97">
        <v>0</v>
      </c>
      <c r="S1455" s="98">
        <v>1910</v>
      </c>
      <c r="T1455" s="95">
        <f t="shared" si="440"/>
        <v>0</v>
      </c>
      <c r="U1455" s="98">
        <v>0</v>
      </c>
      <c r="V1455" s="95">
        <f t="shared" si="441"/>
        <v>0</v>
      </c>
      <c r="W1455" s="95">
        <f t="shared" si="442"/>
        <v>0</v>
      </c>
      <c r="X1455" s="98">
        <v>1910</v>
      </c>
      <c r="Y1455" s="95">
        <f t="shared" si="443"/>
        <v>0</v>
      </c>
      <c r="Z1455" s="95">
        <f t="shared" si="444"/>
        <v>1910</v>
      </c>
      <c r="AA1455" s="243">
        <f>Приоритеты!$D$5</f>
        <v>2022</v>
      </c>
      <c r="AB1455" s="247" t="e">
        <f t="shared" si="438"/>
        <v>#REF!</v>
      </c>
      <c r="AC1455" s="96" t="e">
        <f>S1455*IF($AA1455=2021,IF(OR($M1455="Услуги",$M1455="Работы"),#REF!,IF($U1455&lt;&gt;0,#REF!,#REF!)),1)*IF($AA1455=2022,IF(OR($M1455="Услуги",$M1455="Работы"),#REF!,IF($U1455&lt;&gt;0,#REF!,#REF!)),1)*IF($AA1455=2023,IF(OR($M1455="Услуги",$M1455="Работы"),#REF!,IF($U1455&lt;&gt;0,#REF!,#REF!)),1)*IF($AA1455=2024,IF(OR($M1455="Услуги",$M1455="Работы"),#REF!,IF($U1455&lt;&gt;0,#REF!,#REF!)),1)*IF($AA1455=2025,IF(OR($M1455="Услуги",$M1455="Работы"),#REF!,IF($U1455&lt;&gt;0,#REF!,#REF!)),1)</f>
        <v>#REF!</v>
      </c>
      <c r="AD1455" s="96" t="e">
        <f>T1455*IF($AA1455=2021,IF(OR($M1455="Услуги",$M1455="Работы"),#REF!,IF($U1455&lt;&gt;0,#REF!,#REF!)),1)*IF($AA1455=2022,IF(OR($M1455="Услуги",$M1455="Работы"),#REF!,IF($U1455&lt;&gt;0,#REF!,#REF!)),1)*IF($AA1455=2023,IF(OR($M1455="Услуги",$M1455="Работы"),#REF!,IF($U1455&lt;&gt;0,#REF!,#REF!)),1)*IF($AA1455=2024,IF(OR($M1455="Услуги",$M1455="Работы"),#REF!,IF($U1455&lt;&gt;0,#REF!,#REF!)),1)*IF($AA1455=2025,IF(OR($M1455="Услуги",$M1455="Работы"),#REF!,IF($U1455&lt;&gt;0,#REF!,#REF!)),1)</f>
        <v>#REF!</v>
      </c>
      <c r="AE1455" s="96" t="e">
        <f>U1455*IF($AA1455=2021,IF(OR($M1455="Услуги",$M1455="Работы"),#REF!,IF($U1455&lt;&gt;0,#REF!,#REF!)),1)*IF($AA1455=2022,IF(OR($M1455="Услуги",$M1455="Работы"),#REF!,IF($U1455&lt;&gt;0,#REF!,#REF!)),1)*IF($AA1455=2023,IF(OR($M1455="Услуги",$M1455="Работы"),#REF!,IF($U1455&lt;&gt;0,#REF!,#REF!)),1)*IF($AA1455=2024,IF(OR($M1455="Услуги",$M1455="Работы"),#REF!,IF($U1455&lt;&gt;0,#REF!,#REF!)),1)*IF($AA1455=2025,IF(OR($M1455="Услуги",$M1455="Работы"),#REF!,IF($U1455&lt;&gt;0,#REF!,#REF!)),1)</f>
        <v>#REF!</v>
      </c>
      <c r="AF1455" s="96" t="e">
        <f>V1455*IF($AA1455=2021,IF(OR($M1455="Услуги",$M1455="Работы"),#REF!,IF($U1455&lt;&gt;0,#REF!,#REF!)),1)*IF($AA1455=2022,IF(OR($M1455="Услуги",$M1455="Работы"),#REF!,IF($U1455&lt;&gt;0,#REF!,#REF!)),1)*IF($AA1455=2023,IF(OR($M1455="Услуги",$M1455="Работы"),#REF!,IF($U1455&lt;&gt;0,#REF!,#REF!)),1)*IF($AA1455=2024,IF(OR($M1455="Услуги",$M1455="Работы"),#REF!,IF($U1455&lt;&gt;0,#REF!,#REF!)),1)*IF($AA1455=2025,IF(OR($M1455="Услуги",$M1455="Работы"),#REF!,IF($U1455&lt;&gt;0,#REF!,#REF!)),1)</f>
        <v>#REF!</v>
      </c>
      <c r="AG1455" s="96" t="e">
        <f>W1455*IF($AA1455=2021,IF(OR($M1455="Услуги",$M1455="Работы"),#REF!,IF($U1455&lt;&gt;0,#REF!,#REF!)),1)*IF($AA1455=2022,IF(OR($M1455="Услуги",$M1455="Работы"),#REF!,IF($U1455&lt;&gt;0,#REF!,#REF!)),1)*IF($AA1455=2023,IF(OR($M1455="Услуги",$M1455="Работы"),#REF!,IF($U1455&lt;&gt;0,#REF!,#REF!)),1)*IF($AA1455=2024,IF(OR($M1455="Услуги",$M1455="Работы"),#REF!,IF($U1455&lt;&gt;0,#REF!,#REF!)),1)*IF($AA1455=2025,IF(OR($M1455="Услуги",$M1455="Работы"),#REF!,IF($U1455&lt;&gt;0,#REF!,#REF!)),1)</f>
        <v>#REF!</v>
      </c>
      <c r="AH1455" s="96" t="e">
        <f>X1455*IF($AA1455=2021,IF(OR($M1455="Услуги",$M1455="Работы"),#REF!,IF($U1455&lt;&gt;0,#REF!,#REF!)),1)*IF($AA1455=2022,IF(OR($M1455="Услуги",$M1455="Работы"),#REF!,IF($U1455&lt;&gt;0,#REF!,#REF!)),1)*IF($AA1455=2023,IF(OR($M1455="Услуги",$M1455="Работы"),#REF!,IF($U1455&lt;&gt;0,#REF!,#REF!)),1)*IF($AA1455=2024,IF(OR($M1455="Услуги",$M1455="Работы"),#REF!,IF($U1455&lt;&gt;0,#REF!,#REF!)),1)*IF($AA1455=2025,IF(OR($M1455="Услуги",$M1455="Работы"),#REF!,IF($U1455&lt;&gt;0,#REF!,#REF!)),1)</f>
        <v>#REF!</v>
      </c>
      <c r="AI1455" s="96" t="e">
        <f>Y1455*IF($AA1455=2021,IF(OR($M1455="Услуги",$M1455="Работы"),#REF!,IF($U1455&lt;&gt;0,#REF!,#REF!)),1)*IF($AA1455=2022,IF(OR($M1455="Услуги",$M1455="Работы"),#REF!,IF($U1455&lt;&gt;0,#REF!,#REF!)),1)*IF($AA1455=2023,IF(OR($M1455="Услуги",$M1455="Работы"),#REF!,IF($U1455&lt;&gt;0,#REF!,#REF!)),1)*IF($AA1455=2024,IF(OR($M1455="Услуги",$M1455="Работы"),#REF!,IF($U1455&lt;&gt;0,#REF!,#REF!)),1)*IF($AA1455=2025,IF(OR($M1455="Услуги",$M1455="Работы"),#REF!,IF($U1455&lt;&gt;0,#REF!,#REF!)),1)</f>
        <v>#REF!</v>
      </c>
      <c r="AJ1455" s="96" t="e">
        <f>Z1455*IF($AA1455=2021,IF(OR($M1455="Услуги",$M1455="Работы"),#REF!,IF($U1455&lt;&gt;0,#REF!,#REF!)),1)*IF($AA1455=2022,IF(OR($M1455="Услуги",$M1455="Работы"),#REF!,IF($U1455&lt;&gt;0,#REF!,#REF!)),1)*IF($AA1455=2023,IF(OR($M1455="Услуги",$M1455="Работы"),#REF!,IF($U1455&lt;&gt;0,#REF!,#REF!)),1)*IF($AA1455=2024,IF(OR($M1455="Услуги",$M1455="Работы"),#REF!,IF($U1455&lt;&gt;0,#REF!,#REF!)),1)*IF($AA1455=2025,IF(OR($M1455="Услуги",$M1455="Работы"),#REF!,IF($U1455&lt;&gt;0,#REF!,#REF!)),1)</f>
        <v>#REF!</v>
      </c>
      <c r="AK1455" s="107">
        <v>1910</v>
      </c>
      <c r="AL1455" s="57">
        <v>0</v>
      </c>
      <c r="AM1455" s="57">
        <v>1910</v>
      </c>
      <c r="AN1455" s="54">
        <v>1</v>
      </c>
    </row>
    <row r="1456" spans="1:40" s="56" customFormat="1" ht="14.25" hidden="1" customHeight="1" x14ac:dyDescent="0.25">
      <c r="A1456" s="85">
        <v>1</v>
      </c>
      <c r="B1456" s="86" t="s">
        <v>88</v>
      </c>
      <c r="C1456" s="142" t="s">
        <v>437</v>
      </c>
      <c r="D1456" s="60" t="s">
        <v>435</v>
      </c>
      <c r="E1456" s="85" t="s">
        <v>420</v>
      </c>
      <c r="F1456" s="88" t="s">
        <v>436</v>
      </c>
      <c r="G1456" s="87" t="e">
        <f>VLOOKUP(D1456,#REF!,2,FALSE)</f>
        <v>#REF!</v>
      </c>
      <c r="H1456" s="87" t="s">
        <v>432</v>
      </c>
      <c r="I1456" s="87"/>
      <c r="J1456" s="86" t="s">
        <v>404</v>
      </c>
      <c r="K1456" s="87" t="str">
        <f t="shared" si="439"/>
        <v>Защита сегментов АСУ ТП «Талаховская ТЭС» филиала «Калининградская ТЭЦ-2» АО «Интер РАО – Электрогенерация»</v>
      </c>
      <c r="L1456" s="99" t="s">
        <v>407</v>
      </c>
      <c r="M1456" s="90" t="s">
        <v>528</v>
      </c>
      <c r="N1456" s="85" t="s">
        <v>408</v>
      </c>
      <c r="O1456" s="85" t="s">
        <v>409</v>
      </c>
      <c r="P1456" s="86">
        <v>1</v>
      </c>
      <c r="Q1456" s="100">
        <v>19991.666666666668</v>
      </c>
      <c r="R1456" s="97">
        <v>0.2</v>
      </c>
      <c r="S1456" s="98">
        <v>23990</v>
      </c>
      <c r="T1456" s="95">
        <f t="shared" si="440"/>
        <v>3998.3333333333339</v>
      </c>
      <c r="U1456" s="98">
        <v>0</v>
      </c>
      <c r="V1456" s="95">
        <f t="shared" si="441"/>
        <v>0</v>
      </c>
      <c r="W1456" s="95">
        <f t="shared" si="442"/>
        <v>0</v>
      </c>
      <c r="X1456" s="98">
        <v>23990</v>
      </c>
      <c r="Y1456" s="95">
        <f t="shared" si="443"/>
        <v>3998.3333333333339</v>
      </c>
      <c r="Z1456" s="95">
        <f t="shared" si="444"/>
        <v>19991.666666666664</v>
      </c>
      <c r="AA1456" s="243">
        <f>Приоритеты!$D$5</f>
        <v>2022</v>
      </c>
      <c r="AB1456" s="247" t="e">
        <f t="shared" si="438"/>
        <v>#REF!</v>
      </c>
      <c r="AC1456" s="96" t="e">
        <f>S1456*IF($AA1456=2021,IF(OR($M1456="Услуги",$M1456="Работы"),#REF!,IF($U1456&lt;&gt;0,#REF!,#REF!)),1)*IF($AA1456=2022,IF(OR($M1456="Услуги",$M1456="Работы"),#REF!,IF($U1456&lt;&gt;0,#REF!,#REF!)),1)*IF($AA1456=2023,IF(OR($M1456="Услуги",$M1456="Работы"),#REF!,IF($U1456&lt;&gt;0,#REF!,#REF!)),1)*IF($AA1456=2024,IF(OR($M1456="Услуги",$M1456="Работы"),#REF!,IF($U1456&lt;&gt;0,#REF!,#REF!)),1)*IF($AA1456=2025,IF(OR($M1456="Услуги",$M1456="Работы"),#REF!,IF($U1456&lt;&gt;0,#REF!,#REF!)),1)</f>
        <v>#REF!</v>
      </c>
      <c r="AD1456" s="96" t="e">
        <f>T1456*IF($AA1456=2021,IF(OR($M1456="Услуги",$M1456="Работы"),#REF!,IF($U1456&lt;&gt;0,#REF!,#REF!)),1)*IF($AA1456=2022,IF(OR($M1456="Услуги",$M1456="Работы"),#REF!,IF($U1456&lt;&gt;0,#REF!,#REF!)),1)*IF($AA1456=2023,IF(OR($M1456="Услуги",$M1456="Работы"),#REF!,IF($U1456&lt;&gt;0,#REF!,#REF!)),1)*IF($AA1456=2024,IF(OR($M1456="Услуги",$M1456="Работы"),#REF!,IF($U1456&lt;&gt;0,#REF!,#REF!)),1)*IF($AA1456=2025,IF(OR($M1456="Услуги",$M1456="Работы"),#REF!,IF($U1456&lt;&gt;0,#REF!,#REF!)),1)</f>
        <v>#REF!</v>
      </c>
      <c r="AE1456" s="96" t="e">
        <f>U1456*IF($AA1456=2021,IF(OR($M1456="Услуги",$M1456="Работы"),#REF!,IF($U1456&lt;&gt;0,#REF!,#REF!)),1)*IF($AA1456=2022,IF(OR($M1456="Услуги",$M1456="Работы"),#REF!,IF($U1456&lt;&gt;0,#REF!,#REF!)),1)*IF($AA1456=2023,IF(OR($M1456="Услуги",$M1456="Работы"),#REF!,IF($U1456&lt;&gt;0,#REF!,#REF!)),1)*IF($AA1456=2024,IF(OR($M1456="Услуги",$M1456="Работы"),#REF!,IF($U1456&lt;&gt;0,#REF!,#REF!)),1)*IF($AA1456=2025,IF(OR($M1456="Услуги",$M1456="Работы"),#REF!,IF($U1456&lt;&gt;0,#REF!,#REF!)),1)</f>
        <v>#REF!</v>
      </c>
      <c r="AF1456" s="96" t="e">
        <f>V1456*IF($AA1456=2021,IF(OR($M1456="Услуги",$M1456="Работы"),#REF!,IF($U1456&lt;&gt;0,#REF!,#REF!)),1)*IF($AA1456=2022,IF(OR($M1456="Услуги",$M1456="Работы"),#REF!,IF($U1456&lt;&gt;0,#REF!,#REF!)),1)*IF($AA1456=2023,IF(OR($M1456="Услуги",$M1456="Работы"),#REF!,IF($U1456&lt;&gt;0,#REF!,#REF!)),1)*IF($AA1456=2024,IF(OR($M1456="Услуги",$M1456="Работы"),#REF!,IF($U1456&lt;&gt;0,#REF!,#REF!)),1)*IF($AA1456=2025,IF(OR($M1456="Услуги",$M1456="Работы"),#REF!,IF($U1456&lt;&gt;0,#REF!,#REF!)),1)</f>
        <v>#REF!</v>
      </c>
      <c r="AG1456" s="96" t="e">
        <f>W1456*IF($AA1456=2021,IF(OR($M1456="Услуги",$M1456="Работы"),#REF!,IF($U1456&lt;&gt;0,#REF!,#REF!)),1)*IF($AA1456=2022,IF(OR($M1456="Услуги",$M1456="Работы"),#REF!,IF($U1456&lt;&gt;0,#REF!,#REF!)),1)*IF($AA1456=2023,IF(OR($M1456="Услуги",$M1456="Работы"),#REF!,IF($U1456&lt;&gt;0,#REF!,#REF!)),1)*IF($AA1456=2024,IF(OR($M1456="Услуги",$M1456="Работы"),#REF!,IF($U1456&lt;&gt;0,#REF!,#REF!)),1)*IF($AA1456=2025,IF(OR($M1456="Услуги",$M1456="Работы"),#REF!,IF($U1456&lt;&gt;0,#REF!,#REF!)),1)</f>
        <v>#REF!</v>
      </c>
      <c r="AH1456" s="96" t="e">
        <f>X1456*IF($AA1456=2021,IF(OR($M1456="Услуги",$M1456="Работы"),#REF!,IF($U1456&lt;&gt;0,#REF!,#REF!)),1)*IF($AA1456=2022,IF(OR($M1456="Услуги",$M1456="Работы"),#REF!,IF($U1456&lt;&gt;0,#REF!,#REF!)),1)*IF($AA1456=2023,IF(OR($M1456="Услуги",$M1456="Работы"),#REF!,IF($U1456&lt;&gt;0,#REF!,#REF!)),1)*IF($AA1456=2024,IF(OR($M1456="Услуги",$M1456="Работы"),#REF!,IF($U1456&lt;&gt;0,#REF!,#REF!)),1)*IF($AA1456=2025,IF(OR($M1456="Услуги",$M1456="Работы"),#REF!,IF($U1456&lt;&gt;0,#REF!,#REF!)),1)</f>
        <v>#REF!</v>
      </c>
      <c r="AI1456" s="96" t="e">
        <f>Y1456*IF($AA1456=2021,IF(OR($M1456="Услуги",$M1456="Работы"),#REF!,IF($U1456&lt;&gt;0,#REF!,#REF!)),1)*IF($AA1456=2022,IF(OR($M1456="Услуги",$M1456="Работы"),#REF!,IF($U1456&lt;&gt;0,#REF!,#REF!)),1)*IF($AA1456=2023,IF(OR($M1456="Услуги",$M1456="Работы"),#REF!,IF($U1456&lt;&gt;0,#REF!,#REF!)),1)*IF($AA1456=2024,IF(OR($M1456="Услуги",$M1456="Работы"),#REF!,IF($U1456&lt;&gt;0,#REF!,#REF!)),1)*IF($AA1456=2025,IF(OR($M1456="Услуги",$M1456="Работы"),#REF!,IF($U1456&lt;&gt;0,#REF!,#REF!)),1)</f>
        <v>#REF!</v>
      </c>
      <c r="AJ1456" s="96" t="e">
        <f>Z1456*IF($AA1456=2021,IF(OR($M1456="Услуги",$M1456="Работы"),#REF!,IF($U1456&lt;&gt;0,#REF!,#REF!)),1)*IF($AA1456=2022,IF(OR($M1456="Услуги",$M1456="Работы"),#REF!,IF($U1456&lt;&gt;0,#REF!,#REF!)),1)*IF($AA1456=2023,IF(OR($M1456="Услуги",$M1456="Работы"),#REF!,IF($U1456&lt;&gt;0,#REF!,#REF!)),1)*IF($AA1456=2024,IF(OR($M1456="Услуги",$M1456="Работы"),#REF!,IF($U1456&lt;&gt;0,#REF!,#REF!)),1)*IF($AA1456=2025,IF(OR($M1456="Услуги",$M1456="Работы"),#REF!,IF($U1456&lt;&gt;0,#REF!,#REF!)),1)</f>
        <v>#REF!</v>
      </c>
      <c r="AK1456" s="107">
        <v>23990</v>
      </c>
      <c r="AL1456" s="57">
        <v>0</v>
      </c>
      <c r="AM1456" s="57">
        <v>23990</v>
      </c>
      <c r="AN1456" s="54">
        <v>1</v>
      </c>
    </row>
    <row r="1457" spans="1:40" s="56" customFormat="1" ht="14.25" hidden="1" customHeight="1" x14ac:dyDescent="0.25">
      <c r="A1457" s="85">
        <v>1</v>
      </c>
      <c r="B1457" s="86" t="s">
        <v>88</v>
      </c>
      <c r="C1457" s="142" t="s">
        <v>437</v>
      </c>
      <c r="D1457" s="60" t="s">
        <v>435</v>
      </c>
      <c r="E1457" s="85" t="s">
        <v>420</v>
      </c>
      <c r="F1457" s="88" t="s">
        <v>436</v>
      </c>
      <c r="G1457" s="87" t="e">
        <f>VLOOKUP(D1457,#REF!,2,FALSE)</f>
        <v>#REF!</v>
      </c>
      <c r="H1457" s="87" t="s">
        <v>432</v>
      </c>
      <c r="I1457" s="87"/>
      <c r="J1457" s="86" t="s">
        <v>404</v>
      </c>
      <c r="K1457" s="87" t="str">
        <f t="shared" si="439"/>
        <v>Защита сегментов АСУ ТП «Талаховская ТЭС» филиала «Калининградская ТЭЦ-2» АО «Интер РАО – Электрогенерация»</v>
      </c>
      <c r="L1457" s="99" t="s">
        <v>410</v>
      </c>
      <c r="M1457" s="90" t="s">
        <v>528</v>
      </c>
      <c r="N1457" s="85" t="s">
        <v>411</v>
      </c>
      <c r="O1457" s="85" t="s">
        <v>412</v>
      </c>
      <c r="P1457" s="86">
        <v>1</v>
      </c>
      <c r="Q1457" s="100">
        <v>1075</v>
      </c>
      <c r="R1457" s="97">
        <v>0.2</v>
      </c>
      <c r="S1457" s="98">
        <v>1290</v>
      </c>
      <c r="T1457" s="95">
        <f t="shared" si="440"/>
        <v>215</v>
      </c>
      <c r="U1457" s="98">
        <v>0</v>
      </c>
      <c r="V1457" s="95">
        <f t="shared" si="441"/>
        <v>0</v>
      </c>
      <c r="W1457" s="95">
        <f t="shared" si="442"/>
        <v>0</v>
      </c>
      <c r="X1457" s="98">
        <v>1290</v>
      </c>
      <c r="Y1457" s="95">
        <f t="shared" si="443"/>
        <v>215</v>
      </c>
      <c r="Z1457" s="95">
        <f t="shared" si="444"/>
        <v>1075</v>
      </c>
      <c r="AA1457" s="243">
        <f>Приоритеты!$D$5</f>
        <v>2022</v>
      </c>
      <c r="AB1457" s="247" t="e">
        <f t="shared" si="438"/>
        <v>#REF!</v>
      </c>
      <c r="AC1457" s="96" t="e">
        <f>S1457*IF($AA1457=2021,IF(OR($M1457="Услуги",$M1457="Работы"),#REF!,IF($U1457&lt;&gt;0,#REF!,#REF!)),1)*IF($AA1457=2022,IF(OR($M1457="Услуги",$M1457="Работы"),#REF!,IF($U1457&lt;&gt;0,#REF!,#REF!)),1)*IF($AA1457=2023,IF(OR($M1457="Услуги",$M1457="Работы"),#REF!,IF($U1457&lt;&gt;0,#REF!,#REF!)),1)*IF($AA1457=2024,IF(OR($M1457="Услуги",$M1457="Работы"),#REF!,IF($U1457&lt;&gt;0,#REF!,#REF!)),1)*IF($AA1457=2025,IF(OR($M1457="Услуги",$M1457="Работы"),#REF!,IF($U1457&lt;&gt;0,#REF!,#REF!)),1)</f>
        <v>#REF!</v>
      </c>
      <c r="AD1457" s="96" t="e">
        <f>T1457*IF($AA1457=2021,IF(OR($M1457="Услуги",$M1457="Работы"),#REF!,IF($U1457&lt;&gt;0,#REF!,#REF!)),1)*IF($AA1457=2022,IF(OR($M1457="Услуги",$M1457="Работы"),#REF!,IF($U1457&lt;&gt;0,#REF!,#REF!)),1)*IF($AA1457=2023,IF(OR($M1457="Услуги",$M1457="Работы"),#REF!,IF($U1457&lt;&gt;0,#REF!,#REF!)),1)*IF($AA1457=2024,IF(OR($M1457="Услуги",$M1457="Работы"),#REF!,IF($U1457&lt;&gt;0,#REF!,#REF!)),1)*IF($AA1457=2025,IF(OR($M1457="Услуги",$M1457="Работы"),#REF!,IF($U1457&lt;&gt;0,#REF!,#REF!)),1)</f>
        <v>#REF!</v>
      </c>
      <c r="AE1457" s="96" t="e">
        <f>U1457*IF($AA1457=2021,IF(OR($M1457="Услуги",$M1457="Работы"),#REF!,IF($U1457&lt;&gt;0,#REF!,#REF!)),1)*IF($AA1457=2022,IF(OR($M1457="Услуги",$M1457="Работы"),#REF!,IF($U1457&lt;&gt;0,#REF!,#REF!)),1)*IF($AA1457=2023,IF(OR($M1457="Услуги",$M1457="Работы"),#REF!,IF($U1457&lt;&gt;0,#REF!,#REF!)),1)*IF($AA1457=2024,IF(OR($M1457="Услуги",$M1457="Работы"),#REF!,IF($U1457&lt;&gt;0,#REF!,#REF!)),1)*IF($AA1457=2025,IF(OR($M1457="Услуги",$M1457="Работы"),#REF!,IF($U1457&lt;&gt;0,#REF!,#REF!)),1)</f>
        <v>#REF!</v>
      </c>
      <c r="AF1457" s="96" t="e">
        <f>V1457*IF($AA1457=2021,IF(OR($M1457="Услуги",$M1457="Работы"),#REF!,IF($U1457&lt;&gt;0,#REF!,#REF!)),1)*IF($AA1457=2022,IF(OR($M1457="Услуги",$M1457="Работы"),#REF!,IF($U1457&lt;&gt;0,#REF!,#REF!)),1)*IF($AA1457=2023,IF(OR($M1457="Услуги",$M1457="Работы"),#REF!,IF($U1457&lt;&gt;0,#REF!,#REF!)),1)*IF($AA1457=2024,IF(OR($M1457="Услуги",$M1457="Работы"),#REF!,IF($U1457&lt;&gt;0,#REF!,#REF!)),1)*IF($AA1457=2025,IF(OR($M1457="Услуги",$M1457="Работы"),#REF!,IF($U1457&lt;&gt;0,#REF!,#REF!)),1)</f>
        <v>#REF!</v>
      </c>
      <c r="AG1457" s="96" t="e">
        <f>W1457*IF($AA1457=2021,IF(OR($M1457="Услуги",$M1457="Работы"),#REF!,IF($U1457&lt;&gt;0,#REF!,#REF!)),1)*IF($AA1457=2022,IF(OR($M1457="Услуги",$M1457="Работы"),#REF!,IF($U1457&lt;&gt;0,#REF!,#REF!)),1)*IF($AA1457=2023,IF(OR($M1457="Услуги",$M1457="Работы"),#REF!,IF($U1457&lt;&gt;0,#REF!,#REF!)),1)*IF($AA1457=2024,IF(OR($M1457="Услуги",$M1457="Работы"),#REF!,IF($U1457&lt;&gt;0,#REF!,#REF!)),1)*IF($AA1457=2025,IF(OR($M1457="Услуги",$M1457="Работы"),#REF!,IF($U1457&lt;&gt;0,#REF!,#REF!)),1)</f>
        <v>#REF!</v>
      </c>
      <c r="AH1457" s="96" t="e">
        <f>X1457*IF($AA1457=2021,IF(OR($M1457="Услуги",$M1457="Работы"),#REF!,IF($U1457&lt;&gt;0,#REF!,#REF!)),1)*IF($AA1457=2022,IF(OR($M1457="Услуги",$M1457="Работы"),#REF!,IF($U1457&lt;&gt;0,#REF!,#REF!)),1)*IF($AA1457=2023,IF(OR($M1457="Услуги",$M1457="Работы"),#REF!,IF($U1457&lt;&gt;0,#REF!,#REF!)),1)*IF($AA1457=2024,IF(OR($M1457="Услуги",$M1457="Работы"),#REF!,IF($U1457&lt;&gt;0,#REF!,#REF!)),1)*IF($AA1457=2025,IF(OR($M1457="Услуги",$M1457="Работы"),#REF!,IF($U1457&lt;&gt;0,#REF!,#REF!)),1)</f>
        <v>#REF!</v>
      </c>
      <c r="AI1457" s="96" t="e">
        <f>Y1457*IF($AA1457=2021,IF(OR($M1457="Услуги",$M1457="Работы"),#REF!,IF($U1457&lt;&gt;0,#REF!,#REF!)),1)*IF($AA1457=2022,IF(OR($M1457="Услуги",$M1457="Работы"),#REF!,IF($U1457&lt;&gt;0,#REF!,#REF!)),1)*IF($AA1457=2023,IF(OR($M1457="Услуги",$M1457="Работы"),#REF!,IF($U1457&lt;&gt;0,#REF!,#REF!)),1)*IF($AA1457=2024,IF(OR($M1457="Услуги",$M1457="Работы"),#REF!,IF($U1457&lt;&gt;0,#REF!,#REF!)),1)*IF($AA1457=2025,IF(OR($M1457="Услуги",$M1457="Работы"),#REF!,IF($U1457&lt;&gt;0,#REF!,#REF!)),1)</f>
        <v>#REF!</v>
      </c>
      <c r="AJ1457" s="96" t="e">
        <f>Z1457*IF($AA1457=2021,IF(OR($M1457="Услуги",$M1457="Работы"),#REF!,IF($U1457&lt;&gt;0,#REF!,#REF!)),1)*IF($AA1457=2022,IF(OR($M1457="Услуги",$M1457="Работы"),#REF!,IF($U1457&lt;&gt;0,#REF!,#REF!)),1)*IF($AA1457=2023,IF(OR($M1457="Услуги",$M1457="Работы"),#REF!,IF($U1457&lt;&gt;0,#REF!,#REF!)),1)*IF($AA1457=2024,IF(OR($M1457="Услуги",$M1457="Работы"),#REF!,IF($U1457&lt;&gt;0,#REF!,#REF!)),1)*IF($AA1457=2025,IF(OR($M1457="Услуги",$M1457="Работы"),#REF!,IF($U1457&lt;&gt;0,#REF!,#REF!)),1)</f>
        <v>#REF!</v>
      </c>
      <c r="AK1457" s="107">
        <v>1290</v>
      </c>
      <c r="AL1457" s="57">
        <v>0</v>
      </c>
      <c r="AM1457" s="57">
        <v>1290</v>
      </c>
      <c r="AN1457" s="54">
        <v>1</v>
      </c>
    </row>
    <row r="1458" spans="1:40" s="56" customFormat="1" ht="14.25" hidden="1" customHeight="1" x14ac:dyDescent="0.25">
      <c r="A1458" s="85">
        <v>1</v>
      </c>
      <c r="B1458" s="86" t="s">
        <v>88</v>
      </c>
      <c r="C1458" s="142" t="s">
        <v>437</v>
      </c>
      <c r="D1458" s="60" t="s">
        <v>435</v>
      </c>
      <c r="E1458" s="85" t="s">
        <v>420</v>
      </c>
      <c r="F1458" s="88" t="s">
        <v>436</v>
      </c>
      <c r="G1458" s="87" t="e">
        <f>VLOOKUP(D1458,#REF!,2,FALSE)</f>
        <v>#REF!</v>
      </c>
      <c r="H1458" s="87" t="s">
        <v>432</v>
      </c>
      <c r="I1458" s="87"/>
      <c r="J1458" s="86" t="s">
        <v>404</v>
      </c>
      <c r="K1458" s="87" t="str">
        <f t="shared" si="439"/>
        <v>Защита сегментов АСУ ТП «Талаховская ТЭС» филиала «Калининградская ТЭЦ-2» АО «Интер РАО – Электрогенерация»</v>
      </c>
      <c r="L1458" s="99" t="s">
        <v>413</v>
      </c>
      <c r="M1458" s="90" t="s">
        <v>528</v>
      </c>
      <c r="N1458" s="85"/>
      <c r="O1458" s="85" t="s">
        <v>414</v>
      </c>
      <c r="P1458" s="86">
        <v>1</v>
      </c>
      <c r="Q1458" s="100">
        <v>9541.6666666666679</v>
      </c>
      <c r="R1458" s="97">
        <v>0.2</v>
      </c>
      <c r="S1458" s="98">
        <v>11450.000000000002</v>
      </c>
      <c r="T1458" s="95">
        <f t="shared" si="440"/>
        <v>1908.3333333333337</v>
      </c>
      <c r="U1458" s="98">
        <v>0</v>
      </c>
      <c r="V1458" s="95">
        <f t="shared" si="441"/>
        <v>0</v>
      </c>
      <c r="W1458" s="95">
        <f t="shared" si="442"/>
        <v>0</v>
      </c>
      <c r="X1458" s="98">
        <v>11450.000000000002</v>
      </c>
      <c r="Y1458" s="95">
        <f t="shared" si="443"/>
        <v>1908.3333333333337</v>
      </c>
      <c r="Z1458" s="95">
        <f t="shared" si="444"/>
        <v>9541.6666666666679</v>
      </c>
      <c r="AA1458" s="243">
        <f>Приоритеты!$D$5</f>
        <v>2022</v>
      </c>
      <c r="AB1458" s="247" t="e">
        <f t="shared" si="438"/>
        <v>#REF!</v>
      </c>
      <c r="AC1458" s="96" t="e">
        <f>S1458*IF($AA1458=2021,IF(OR($M1458="Услуги",$M1458="Работы"),#REF!,IF($U1458&lt;&gt;0,#REF!,#REF!)),1)*IF($AA1458=2022,IF(OR($M1458="Услуги",$M1458="Работы"),#REF!,IF($U1458&lt;&gt;0,#REF!,#REF!)),1)*IF($AA1458=2023,IF(OR($M1458="Услуги",$M1458="Работы"),#REF!,IF($U1458&lt;&gt;0,#REF!,#REF!)),1)*IF($AA1458=2024,IF(OR($M1458="Услуги",$M1458="Работы"),#REF!,IF($U1458&lt;&gt;0,#REF!,#REF!)),1)*IF($AA1458=2025,IF(OR($M1458="Услуги",$M1458="Работы"),#REF!,IF($U1458&lt;&gt;0,#REF!,#REF!)),1)</f>
        <v>#REF!</v>
      </c>
      <c r="AD1458" s="96" t="e">
        <f>T1458*IF($AA1458=2021,IF(OR($M1458="Услуги",$M1458="Работы"),#REF!,IF($U1458&lt;&gt;0,#REF!,#REF!)),1)*IF($AA1458=2022,IF(OR($M1458="Услуги",$M1458="Работы"),#REF!,IF($U1458&lt;&gt;0,#REF!,#REF!)),1)*IF($AA1458=2023,IF(OR($M1458="Услуги",$M1458="Работы"),#REF!,IF($U1458&lt;&gt;0,#REF!,#REF!)),1)*IF($AA1458=2024,IF(OR($M1458="Услуги",$M1458="Работы"),#REF!,IF($U1458&lt;&gt;0,#REF!,#REF!)),1)*IF($AA1458=2025,IF(OR($M1458="Услуги",$M1458="Работы"),#REF!,IF($U1458&lt;&gt;0,#REF!,#REF!)),1)</f>
        <v>#REF!</v>
      </c>
      <c r="AE1458" s="96" t="e">
        <f>U1458*IF($AA1458=2021,IF(OR($M1458="Услуги",$M1458="Работы"),#REF!,IF($U1458&lt;&gt;0,#REF!,#REF!)),1)*IF($AA1458=2022,IF(OR($M1458="Услуги",$M1458="Работы"),#REF!,IF($U1458&lt;&gt;0,#REF!,#REF!)),1)*IF($AA1458=2023,IF(OR($M1458="Услуги",$M1458="Работы"),#REF!,IF($U1458&lt;&gt;0,#REF!,#REF!)),1)*IF($AA1458=2024,IF(OR($M1458="Услуги",$M1458="Работы"),#REF!,IF($U1458&lt;&gt;0,#REF!,#REF!)),1)*IF($AA1458=2025,IF(OR($M1458="Услуги",$M1458="Работы"),#REF!,IF($U1458&lt;&gt;0,#REF!,#REF!)),1)</f>
        <v>#REF!</v>
      </c>
      <c r="AF1458" s="96" t="e">
        <f>V1458*IF($AA1458=2021,IF(OR($M1458="Услуги",$M1458="Работы"),#REF!,IF($U1458&lt;&gt;0,#REF!,#REF!)),1)*IF($AA1458=2022,IF(OR($M1458="Услуги",$M1458="Работы"),#REF!,IF($U1458&lt;&gt;0,#REF!,#REF!)),1)*IF($AA1458=2023,IF(OR($M1458="Услуги",$M1458="Работы"),#REF!,IF($U1458&lt;&gt;0,#REF!,#REF!)),1)*IF($AA1458=2024,IF(OR($M1458="Услуги",$M1458="Работы"),#REF!,IF($U1458&lt;&gt;0,#REF!,#REF!)),1)*IF($AA1458=2025,IF(OR($M1458="Услуги",$M1458="Работы"),#REF!,IF($U1458&lt;&gt;0,#REF!,#REF!)),1)</f>
        <v>#REF!</v>
      </c>
      <c r="AG1458" s="96" t="e">
        <f>W1458*IF($AA1458=2021,IF(OR($M1458="Услуги",$M1458="Работы"),#REF!,IF($U1458&lt;&gt;0,#REF!,#REF!)),1)*IF($AA1458=2022,IF(OR($M1458="Услуги",$M1458="Работы"),#REF!,IF($U1458&lt;&gt;0,#REF!,#REF!)),1)*IF($AA1458=2023,IF(OR($M1458="Услуги",$M1458="Работы"),#REF!,IF($U1458&lt;&gt;0,#REF!,#REF!)),1)*IF($AA1458=2024,IF(OR($M1458="Услуги",$M1458="Работы"),#REF!,IF($U1458&lt;&gt;0,#REF!,#REF!)),1)*IF($AA1458=2025,IF(OR($M1458="Услуги",$M1458="Работы"),#REF!,IF($U1458&lt;&gt;0,#REF!,#REF!)),1)</f>
        <v>#REF!</v>
      </c>
      <c r="AH1458" s="96" t="e">
        <f>X1458*IF($AA1458=2021,IF(OR($M1458="Услуги",$M1458="Работы"),#REF!,IF($U1458&lt;&gt;0,#REF!,#REF!)),1)*IF($AA1458=2022,IF(OR($M1458="Услуги",$M1458="Работы"),#REF!,IF($U1458&lt;&gt;0,#REF!,#REF!)),1)*IF($AA1458=2023,IF(OR($M1458="Услуги",$M1458="Работы"),#REF!,IF($U1458&lt;&gt;0,#REF!,#REF!)),1)*IF($AA1458=2024,IF(OR($M1458="Услуги",$M1458="Работы"),#REF!,IF($U1458&lt;&gt;0,#REF!,#REF!)),1)*IF($AA1458=2025,IF(OR($M1458="Услуги",$M1458="Работы"),#REF!,IF($U1458&lt;&gt;0,#REF!,#REF!)),1)</f>
        <v>#REF!</v>
      </c>
      <c r="AI1458" s="96" t="e">
        <f>Y1458*IF($AA1458=2021,IF(OR($M1458="Услуги",$M1458="Работы"),#REF!,IF($U1458&lt;&gt;0,#REF!,#REF!)),1)*IF($AA1458=2022,IF(OR($M1458="Услуги",$M1458="Работы"),#REF!,IF($U1458&lt;&gt;0,#REF!,#REF!)),1)*IF($AA1458=2023,IF(OR($M1458="Услуги",$M1458="Работы"),#REF!,IF($U1458&lt;&gt;0,#REF!,#REF!)),1)*IF($AA1458=2024,IF(OR($M1458="Услуги",$M1458="Работы"),#REF!,IF($U1458&lt;&gt;0,#REF!,#REF!)),1)*IF($AA1458=2025,IF(OR($M1458="Услуги",$M1458="Работы"),#REF!,IF($U1458&lt;&gt;0,#REF!,#REF!)),1)</f>
        <v>#REF!</v>
      </c>
      <c r="AJ1458" s="96" t="e">
        <f>Z1458*IF($AA1458=2021,IF(OR($M1458="Услуги",$M1458="Работы"),#REF!,IF($U1458&lt;&gt;0,#REF!,#REF!)),1)*IF($AA1458=2022,IF(OR($M1458="Услуги",$M1458="Работы"),#REF!,IF($U1458&lt;&gt;0,#REF!,#REF!)),1)*IF($AA1458=2023,IF(OR($M1458="Услуги",$M1458="Работы"),#REF!,IF($U1458&lt;&gt;0,#REF!,#REF!)),1)*IF($AA1458=2024,IF(OR($M1458="Услуги",$M1458="Работы"),#REF!,IF($U1458&lt;&gt;0,#REF!,#REF!)),1)*IF($AA1458=2025,IF(OR($M1458="Услуги",$M1458="Работы"),#REF!,IF($U1458&lt;&gt;0,#REF!,#REF!)),1)</f>
        <v>#REF!</v>
      </c>
      <c r="AK1458" s="107">
        <v>11450.000000000002</v>
      </c>
      <c r="AL1458" s="57">
        <v>0</v>
      </c>
      <c r="AM1458" s="57">
        <v>11450.000000000002</v>
      </c>
      <c r="AN1458" s="54">
        <v>1</v>
      </c>
    </row>
    <row r="1459" spans="1:40" s="56" customFormat="1" ht="14.25" hidden="1" customHeight="1" x14ac:dyDescent="0.25">
      <c r="A1459" s="85">
        <v>1</v>
      </c>
      <c r="B1459" s="86" t="s">
        <v>88</v>
      </c>
      <c r="C1459" s="142" t="s">
        <v>437</v>
      </c>
      <c r="D1459" s="60" t="s">
        <v>435</v>
      </c>
      <c r="E1459" s="85" t="s">
        <v>420</v>
      </c>
      <c r="F1459" s="88" t="s">
        <v>436</v>
      </c>
      <c r="G1459" s="87" t="e">
        <f>VLOOKUP(D1459,#REF!,2,FALSE)</f>
        <v>#REF!</v>
      </c>
      <c r="H1459" s="87" t="s">
        <v>432</v>
      </c>
      <c r="I1459" s="87"/>
      <c r="J1459" s="86" t="s">
        <v>404</v>
      </c>
      <c r="K1459" s="87" t="str">
        <f t="shared" si="439"/>
        <v>Защита сегментов АСУ ТП «Талаховская ТЭС» филиала «Калининградская ТЭЦ-2» АО «Интер РАО – Электрогенерация»</v>
      </c>
      <c r="L1459" s="99" t="s">
        <v>230</v>
      </c>
      <c r="M1459" s="90" t="s">
        <v>528</v>
      </c>
      <c r="N1459" s="85" t="s">
        <v>415</v>
      </c>
      <c r="O1459" s="85" t="s">
        <v>416</v>
      </c>
      <c r="P1459" s="86">
        <v>2</v>
      </c>
      <c r="Q1459" s="100">
        <v>56100</v>
      </c>
      <c r="R1459" s="97">
        <v>0.2</v>
      </c>
      <c r="S1459" s="98">
        <v>134640</v>
      </c>
      <c r="T1459" s="95">
        <f t="shared" si="440"/>
        <v>22440</v>
      </c>
      <c r="U1459" s="98">
        <v>134640</v>
      </c>
      <c r="V1459" s="95">
        <f t="shared" si="441"/>
        <v>22440</v>
      </c>
      <c r="W1459" s="95">
        <f t="shared" si="442"/>
        <v>112200</v>
      </c>
      <c r="X1459" s="98"/>
      <c r="Y1459" s="95">
        <f t="shared" si="443"/>
        <v>0</v>
      </c>
      <c r="Z1459" s="95">
        <f t="shared" si="444"/>
        <v>0</v>
      </c>
      <c r="AA1459" s="243">
        <f>Приоритеты!$D$5</f>
        <v>2022</v>
      </c>
      <c r="AB1459" s="247" t="e">
        <f t="shared" si="438"/>
        <v>#REF!</v>
      </c>
      <c r="AC1459" s="96" t="e">
        <f>S1459*IF($AA1459=2021,IF(OR($M1459="Услуги",$M1459="Работы"),#REF!,IF($U1459&lt;&gt;0,#REF!,#REF!)),1)*IF($AA1459=2022,IF(OR($M1459="Услуги",$M1459="Работы"),#REF!,IF($U1459&lt;&gt;0,#REF!,#REF!)),1)*IF($AA1459=2023,IF(OR($M1459="Услуги",$M1459="Работы"),#REF!,IF($U1459&lt;&gt;0,#REF!,#REF!)),1)*IF($AA1459=2024,IF(OR($M1459="Услуги",$M1459="Работы"),#REF!,IF($U1459&lt;&gt;0,#REF!,#REF!)),1)*IF($AA1459=2025,IF(OR($M1459="Услуги",$M1459="Работы"),#REF!,IF($U1459&lt;&gt;0,#REF!,#REF!)),1)</f>
        <v>#REF!</v>
      </c>
      <c r="AD1459" s="96" t="e">
        <f>T1459*IF($AA1459=2021,IF(OR($M1459="Услуги",$M1459="Работы"),#REF!,IF($U1459&lt;&gt;0,#REF!,#REF!)),1)*IF($AA1459=2022,IF(OR($M1459="Услуги",$M1459="Работы"),#REF!,IF($U1459&lt;&gt;0,#REF!,#REF!)),1)*IF($AA1459=2023,IF(OR($M1459="Услуги",$M1459="Работы"),#REF!,IF($U1459&lt;&gt;0,#REF!,#REF!)),1)*IF($AA1459=2024,IF(OR($M1459="Услуги",$M1459="Работы"),#REF!,IF($U1459&lt;&gt;0,#REF!,#REF!)),1)*IF($AA1459=2025,IF(OR($M1459="Услуги",$M1459="Работы"),#REF!,IF($U1459&lt;&gt;0,#REF!,#REF!)),1)</f>
        <v>#REF!</v>
      </c>
      <c r="AE1459" s="96" t="e">
        <f>U1459*IF($AA1459=2021,IF(OR($M1459="Услуги",$M1459="Работы"),#REF!,IF($U1459&lt;&gt;0,#REF!,#REF!)),1)*IF($AA1459=2022,IF(OR($M1459="Услуги",$M1459="Работы"),#REF!,IF($U1459&lt;&gt;0,#REF!,#REF!)),1)*IF($AA1459=2023,IF(OR($M1459="Услуги",$M1459="Работы"),#REF!,IF($U1459&lt;&gt;0,#REF!,#REF!)),1)*IF($AA1459=2024,IF(OR($M1459="Услуги",$M1459="Работы"),#REF!,IF($U1459&lt;&gt;0,#REF!,#REF!)),1)*IF($AA1459=2025,IF(OR($M1459="Услуги",$M1459="Работы"),#REF!,IF($U1459&lt;&gt;0,#REF!,#REF!)),1)</f>
        <v>#REF!</v>
      </c>
      <c r="AF1459" s="96" t="e">
        <f>V1459*IF($AA1459=2021,IF(OR($M1459="Услуги",$M1459="Работы"),#REF!,IF($U1459&lt;&gt;0,#REF!,#REF!)),1)*IF($AA1459=2022,IF(OR($M1459="Услуги",$M1459="Работы"),#REF!,IF($U1459&lt;&gt;0,#REF!,#REF!)),1)*IF($AA1459=2023,IF(OR($M1459="Услуги",$M1459="Работы"),#REF!,IF($U1459&lt;&gt;0,#REF!,#REF!)),1)*IF($AA1459=2024,IF(OR($M1459="Услуги",$M1459="Работы"),#REF!,IF($U1459&lt;&gt;0,#REF!,#REF!)),1)*IF($AA1459=2025,IF(OR($M1459="Услуги",$M1459="Работы"),#REF!,IF($U1459&lt;&gt;0,#REF!,#REF!)),1)</f>
        <v>#REF!</v>
      </c>
      <c r="AG1459" s="96" t="e">
        <f>W1459*IF($AA1459=2021,IF(OR($M1459="Услуги",$M1459="Работы"),#REF!,IF($U1459&lt;&gt;0,#REF!,#REF!)),1)*IF($AA1459=2022,IF(OR($M1459="Услуги",$M1459="Работы"),#REF!,IF($U1459&lt;&gt;0,#REF!,#REF!)),1)*IF($AA1459=2023,IF(OR($M1459="Услуги",$M1459="Работы"),#REF!,IF($U1459&lt;&gt;0,#REF!,#REF!)),1)*IF($AA1459=2024,IF(OR($M1459="Услуги",$M1459="Работы"),#REF!,IF($U1459&lt;&gt;0,#REF!,#REF!)),1)*IF($AA1459=2025,IF(OR($M1459="Услуги",$M1459="Работы"),#REF!,IF($U1459&lt;&gt;0,#REF!,#REF!)),1)</f>
        <v>#REF!</v>
      </c>
      <c r="AH1459" s="96" t="e">
        <f>X1459*IF($AA1459=2021,IF(OR($M1459="Услуги",$M1459="Работы"),#REF!,IF($U1459&lt;&gt;0,#REF!,#REF!)),1)*IF($AA1459=2022,IF(OR($M1459="Услуги",$M1459="Работы"),#REF!,IF($U1459&lt;&gt;0,#REF!,#REF!)),1)*IF($AA1459=2023,IF(OR($M1459="Услуги",$M1459="Работы"),#REF!,IF($U1459&lt;&gt;0,#REF!,#REF!)),1)*IF($AA1459=2024,IF(OR($M1459="Услуги",$M1459="Работы"),#REF!,IF($U1459&lt;&gt;0,#REF!,#REF!)),1)*IF($AA1459=2025,IF(OR($M1459="Услуги",$M1459="Работы"),#REF!,IF($U1459&lt;&gt;0,#REF!,#REF!)),1)</f>
        <v>#REF!</v>
      </c>
      <c r="AI1459" s="96" t="e">
        <f>Y1459*IF($AA1459=2021,IF(OR($M1459="Услуги",$M1459="Работы"),#REF!,IF($U1459&lt;&gt;0,#REF!,#REF!)),1)*IF($AA1459=2022,IF(OR($M1459="Услуги",$M1459="Работы"),#REF!,IF($U1459&lt;&gt;0,#REF!,#REF!)),1)*IF($AA1459=2023,IF(OR($M1459="Услуги",$M1459="Работы"),#REF!,IF($U1459&lt;&gt;0,#REF!,#REF!)),1)*IF($AA1459=2024,IF(OR($M1459="Услуги",$M1459="Работы"),#REF!,IF($U1459&lt;&gt;0,#REF!,#REF!)),1)*IF($AA1459=2025,IF(OR($M1459="Услуги",$M1459="Работы"),#REF!,IF($U1459&lt;&gt;0,#REF!,#REF!)),1)</f>
        <v>#REF!</v>
      </c>
      <c r="AJ1459" s="96" t="e">
        <f>Z1459*IF($AA1459=2021,IF(OR($M1459="Услуги",$M1459="Работы"),#REF!,IF($U1459&lt;&gt;0,#REF!,#REF!)),1)*IF($AA1459=2022,IF(OR($M1459="Услуги",$M1459="Работы"),#REF!,IF($U1459&lt;&gt;0,#REF!,#REF!)),1)*IF($AA1459=2023,IF(OR($M1459="Услуги",$M1459="Работы"),#REF!,IF($U1459&lt;&gt;0,#REF!,#REF!)),1)*IF($AA1459=2024,IF(OR($M1459="Услуги",$M1459="Работы"),#REF!,IF($U1459&lt;&gt;0,#REF!,#REF!)),1)*IF($AA1459=2025,IF(OR($M1459="Услуги",$M1459="Работы"),#REF!,IF($U1459&lt;&gt;0,#REF!,#REF!)),1)</f>
        <v>#REF!</v>
      </c>
      <c r="AK1459" s="107">
        <v>134640</v>
      </c>
      <c r="AL1459" s="57">
        <v>134640</v>
      </c>
      <c r="AM1459" s="57">
        <v>0</v>
      </c>
      <c r="AN1459" s="54">
        <v>2</v>
      </c>
    </row>
    <row r="1460" spans="1:40" s="56" customFormat="1" ht="14.25" hidden="1" customHeight="1" x14ac:dyDescent="0.25">
      <c r="A1460" s="85">
        <v>1</v>
      </c>
      <c r="B1460" s="86" t="s">
        <v>88</v>
      </c>
      <c r="C1460" s="142" t="s">
        <v>437</v>
      </c>
      <c r="D1460" s="85" t="s">
        <v>12</v>
      </c>
      <c r="E1460" s="85" t="s">
        <v>420</v>
      </c>
      <c r="F1460" s="85" t="s">
        <v>432</v>
      </c>
      <c r="G1460" s="87" t="e">
        <f>VLOOKUP(D1460,#REF!,2,FALSE)</f>
        <v>#REF!</v>
      </c>
      <c r="H1460" s="87" t="s">
        <v>432</v>
      </c>
      <c r="I1460" s="87"/>
      <c r="J1460" s="86" t="s">
        <v>404</v>
      </c>
      <c r="K1460" s="87" t="str">
        <f t="shared" si="439"/>
        <v>Защита сегментов АСУ ТП АО «Нижневартовская ГРЭС»</v>
      </c>
      <c r="L1460" s="99" t="s">
        <v>144</v>
      </c>
      <c r="M1460" s="90" t="s">
        <v>528</v>
      </c>
      <c r="N1460" s="85" t="s">
        <v>405</v>
      </c>
      <c r="O1460" s="85" t="s">
        <v>406</v>
      </c>
      <c r="P1460" s="86">
        <v>1</v>
      </c>
      <c r="Q1460" s="98">
        <v>122300</v>
      </c>
      <c r="R1460" s="97">
        <v>0.2</v>
      </c>
      <c r="S1460" s="98">
        <v>122300</v>
      </c>
      <c r="T1460" s="95">
        <f t="shared" si="440"/>
        <v>20383.333333333336</v>
      </c>
      <c r="U1460" s="98">
        <v>122300</v>
      </c>
      <c r="V1460" s="95">
        <f t="shared" si="441"/>
        <v>20383.333333333336</v>
      </c>
      <c r="W1460" s="95">
        <f t="shared" si="442"/>
        <v>101916.66666666666</v>
      </c>
      <c r="X1460" s="98"/>
      <c r="Y1460" s="95">
        <f t="shared" si="443"/>
        <v>0</v>
      </c>
      <c r="Z1460" s="95">
        <f t="shared" si="444"/>
        <v>0</v>
      </c>
      <c r="AA1460" s="243">
        <f>Приоритеты!$D$11</f>
        <v>2023</v>
      </c>
      <c r="AB1460" s="247" t="e">
        <f t="shared" si="438"/>
        <v>#REF!</v>
      </c>
      <c r="AC1460" s="96" t="e">
        <f>S1460*IF($AA1460=2021,IF(OR($M1460="Услуги",$M1460="Работы"),#REF!,IF($U1460&lt;&gt;0,#REF!,#REF!)),1)*IF($AA1460=2022,IF(OR($M1460="Услуги",$M1460="Работы"),#REF!,IF($U1460&lt;&gt;0,#REF!,#REF!)),1)*IF($AA1460=2023,IF(OR($M1460="Услуги",$M1460="Работы"),#REF!,IF($U1460&lt;&gt;0,#REF!,#REF!)),1)*IF($AA1460=2024,IF(OR($M1460="Услуги",$M1460="Работы"),#REF!,IF($U1460&lt;&gt;0,#REF!,#REF!)),1)*IF($AA1460=2025,IF(OR($M1460="Услуги",$M1460="Работы"),#REF!,IF($U1460&lt;&gt;0,#REF!,#REF!)),1)</f>
        <v>#REF!</v>
      </c>
      <c r="AD1460" s="96" t="e">
        <f>T1460*IF($AA1460=2021,IF(OR($M1460="Услуги",$M1460="Работы"),#REF!,IF($U1460&lt;&gt;0,#REF!,#REF!)),1)*IF($AA1460=2022,IF(OR($M1460="Услуги",$M1460="Работы"),#REF!,IF($U1460&lt;&gt;0,#REF!,#REF!)),1)*IF($AA1460=2023,IF(OR($M1460="Услуги",$M1460="Работы"),#REF!,IF($U1460&lt;&gt;0,#REF!,#REF!)),1)*IF($AA1460=2024,IF(OR($M1460="Услуги",$M1460="Работы"),#REF!,IF($U1460&lt;&gt;0,#REF!,#REF!)),1)*IF($AA1460=2025,IF(OR($M1460="Услуги",$M1460="Работы"),#REF!,IF($U1460&lt;&gt;0,#REF!,#REF!)),1)</f>
        <v>#REF!</v>
      </c>
      <c r="AE1460" s="96" t="e">
        <f>U1460*IF($AA1460=2021,IF(OR($M1460="Услуги",$M1460="Работы"),#REF!,IF($U1460&lt;&gt;0,#REF!,#REF!)),1)*IF($AA1460=2022,IF(OR($M1460="Услуги",$M1460="Работы"),#REF!,IF($U1460&lt;&gt;0,#REF!,#REF!)),1)*IF($AA1460=2023,IF(OR($M1460="Услуги",$M1460="Работы"),#REF!,IF($U1460&lt;&gt;0,#REF!,#REF!)),1)*IF($AA1460=2024,IF(OR($M1460="Услуги",$M1460="Работы"),#REF!,IF($U1460&lt;&gt;0,#REF!,#REF!)),1)*IF($AA1460=2025,IF(OR($M1460="Услуги",$M1460="Работы"),#REF!,IF($U1460&lt;&gt;0,#REF!,#REF!)),1)</f>
        <v>#REF!</v>
      </c>
      <c r="AF1460" s="96" t="e">
        <f>V1460*IF($AA1460=2021,IF(OR($M1460="Услуги",$M1460="Работы"),#REF!,IF($U1460&lt;&gt;0,#REF!,#REF!)),1)*IF($AA1460=2022,IF(OR($M1460="Услуги",$M1460="Работы"),#REF!,IF($U1460&lt;&gt;0,#REF!,#REF!)),1)*IF($AA1460=2023,IF(OR($M1460="Услуги",$M1460="Работы"),#REF!,IF($U1460&lt;&gt;0,#REF!,#REF!)),1)*IF($AA1460=2024,IF(OR($M1460="Услуги",$M1460="Работы"),#REF!,IF($U1460&lt;&gt;0,#REF!,#REF!)),1)*IF($AA1460=2025,IF(OR($M1460="Услуги",$M1460="Работы"),#REF!,IF($U1460&lt;&gt;0,#REF!,#REF!)),1)</f>
        <v>#REF!</v>
      </c>
      <c r="AG1460" s="96" t="e">
        <f>W1460*IF($AA1460=2021,IF(OR($M1460="Услуги",$M1460="Работы"),#REF!,IF($U1460&lt;&gt;0,#REF!,#REF!)),1)*IF($AA1460=2022,IF(OR($M1460="Услуги",$M1460="Работы"),#REF!,IF($U1460&lt;&gt;0,#REF!,#REF!)),1)*IF($AA1460=2023,IF(OR($M1460="Услуги",$M1460="Работы"),#REF!,IF($U1460&lt;&gt;0,#REF!,#REF!)),1)*IF($AA1460=2024,IF(OR($M1460="Услуги",$M1460="Работы"),#REF!,IF($U1460&lt;&gt;0,#REF!,#REF!)),1)*IF($AA1460=2025,IF(OR($M1460="Услуги",$M1460="Работы"),#REF!,IF($U1460&lt;&gt;0,#REF!,#REF!)),1)</f>
        <v>#REF!</v>
      </c>
      <c r="AH1460" s="96" t="e">
        <f>X1460*IF($AA1460=2021,IF(OR($M1460="Услуги",$M1460="Работы"),#REF!,IF($U1460&lt;&gt;0,#REF!,#REF!)),1)*IF($AA1460=2022,IF(OR($M1460="Услуги",$M1460="Работы"),#REF!,IF($U1460&lt;&gt;0,#REF!,#REF!)),1)*IF($AA1460=2023,IF(OR($M1460="Услуги",$M1460="Работы"),#REF!,IF($U1460&lt;&gt;0,#REF!,#REF!)),1)*IF($AA1460=2024,IF(OR($M1460="Услуги",$M1460="Работы"),#REF!,IF($U1460&lt;&gt;0,#REF!,#REF!)),1)*IF($AA1460=2025,IF(OR($M1460="Услуги",$M1460="Работы"),#REF!,IF($U1460&lt;&gt;0,#REF!,#REF!)),1)</f>
        <v>#REF!</v>
      </c>
      <c r="AI1460" s="96" t="e">
        <f>Y1460*IF($AA1460=2021,IF(OR($M1460="Услуги",$M1460="Работы"),#REF!,IF($U1460&lt;&gt;0,#REF!,#REF!)),1)*IF($AA1460=2022,IF(OR($M1460="Услуги",$M1460="Работы"),#REF!,IF($U1460&lt;&gt;0,#REF!,#REF!)),1)*IF($AA1460=2023,IF(OR($M1460="Услуги",$M1460="Работы"),#REF!,IF($U1460&lt;&gt;0,#REF!,#REF!)),1)*IF($AA1460=2024,IF(OR($M1460="Услуги",$M1460="Работы"),#REF!,IF($U1460&lt;&gt;0,#REF!,#REF!)),1)*IF($AA1460=2025,IF(OR($M1460="Услуги",$M1460="Работы"),#REF!,IF($U1460&lt;&gt;0,#REF!,#REF!)),1)</f>
        <v>#REF!</v>
      </c>
      <c r="AJ1460" s="96" t="e">
        <f>Z1460*IF($AA1460=2021,IF(OR($M1460="Услуги",$M1460="Работы"),#REF!,IF($U1460&lt;&gt;0,#REF!,#REF!)),1)*IF($AA1460=2022,IF(OR($M1460="Услуги",$M1460="Работы"),#REF!,IF($U1460&lt;&gt;0,#REF!,#REF!)),1)*IF($AA1460=2023,IF(OR($M1460="Услуги",$M1460="Работы"),#REF!,IF($U1460&lt;&gt;0,#REF!,#REF!)),1)*IF($AA1460=2024,IF(OR($M1460="Услуги",$M1460="Работы"),#REF!,IF($U1460&lt;&gt;0,#REF!,#REF!)),1)*IF($AA1460=2025,IF(OR($M1460="Услуги",$M1460="Работы"),#REF!,IF($U1460&lt;&gt;0,#REF!,#REF!)),1)</f>
        <v>#REF!</v>
      </c>
      <c r="AK1460" s="107">
        <v>122300</v>
      </c>
      <c r="AL1460" s="57">
        <v>122300</v>
      </c>
      <c r="AM1460" s="57">
        <v>0</v>
      </c>
      <c r="AN1460" s="54">
        <v>1</v>
      </c>
    </row>
    <row r="1461" spans="1:40" s="56" customFormat="1" ht="14.25" hidden="1" customHeight="1" x14ac:dyDescent="0.25">
      <c r="A1461" s="85">
        <v>1</v>
      </c>
      <c r="B1461" s="86" t="s">
        <v>88</v>
      </c>
      <c r="C1461" s="142" t="s">
        <v>437</v>
      </c>
      <c r="D1461" s="85" t="s">
        <v>12</v>
      </c>
      <c r="E1461" s="85" t="s">
        <v>420</v>
      </c>
      <c r="F1461" s="85" t="s">
        <v>432</v>
      </c>
      <c r="G1461" s="87" t="e">
        <f>VLOOKUP(D1461,#REF!,2,FALSE)</f>
        <v>#REF!</v>
      </c>
      <c r="H1461" s="87" t="s">
        <v>432</v>
      </c>
      <c r="I1461" s="87"/>
      <c r="J1461" s="86" t="s">
        <v>404</v>
      </c>
      <c r="K1461" s="87" t="str">
        <f t="shared" si="439"/>
        <v>Защита сегментов АСУ ТП АО «Нижневартовская ГРЭС»</v>
      </c>
      <c r="L1461" s="99" t="s">
        <v>396</v>
      </c>
      <c r="M1461" s="86" t="s">
        <v>4</v>
      </c>
      <c r="N1461" s="85" t="s">
        <v>397</v>
      </c>
      <c r="O1461" s="85" t="s">
        <v>398</v>
      </c>
      <c r="P1461" s="86">
        <v>1</v>
      </c>
      <c r="Q1461" s="100">
        <v>14500</v>
      </c>
      <c r="R1461" s="97">
        <v>0</v>
      </c>
      <c r="S1461" s="98">
        <v>14500</v>
      </c>
      <c r="T1461" s="95">
        <f t="shared" si="440"/>
        <v>0</v>
      </c>
      <c r="U1461" s="98">
        <v>0</v>
      </c>
      <c r="V1461" s="95">
        <f t="shared" si="441"/>
        <v>0</v>
      </c>
      <c r="W1461" s="95">
        <f t="shared" si="442"/>
        <v>0</v>
      </c>
      <c r="X1461" s="98">
        <v>14500</v>
      </c>
      <c r="Y1461" s="95">
        <f t="shared" si="443"/>
        <v>0</v>
      </c>
      <c r="Z1461" s="95">
        <f t="shared" si="444"/>
        <v>14500</v>
      </c>
      <c r="AA1461" s="243">
        <f>Приоритеты!$D$11</f>
        <v>2023</v>
      </c>
      <c r="AB1461" s="247" t="e">
        <f t="shared" si="438"/>
        <v>#REF!</v>
      </c>
      <c r="AC1461" s="96" t="e">
        <f>S1461*IF($AA1461=2021,IF(OR($M1461="Услуги",$M1461="Работы"),#REF!,IF($U1461&lt;&gt;0,#REF!,#REF!)),1)*IF($AA1461=2022,IF(OR($M1461="Услуги",$M1461="Работы"),#REF!,IF($U1461&lt;&gt;0,#REF!,#REF!)),1)*IF($AA1461=2023,IF(OR($M1461="Услуги",$M1461="Работы"),#REF!,IF($U1461&lt;&gt;0,#REF!,#REF!)),1)*IF($AA1461=2024,IF(OR($M1461="Услуги",$M1461="Работы"),#REF!,IF($U1461&lt;&gt;0,#REF!,#REF!)),1)*IF($AA1461=2025,IF(OR($M1461="Услуги",$M1461="Работы"),#REF!,IF($U1461&lt;&gt;0,#REF!,#REF!)),1)</f>
        <v>#REF!</v>
      </c>
      <c r="AD1461" s="96" t="e">
        <f>T1461*IF($AA1461=2021,IF(OR($M1461="Услуги",$M1461="Работы"),#REF!,IF($U1461&lt;&gt;0,#REF!,#REF!)),1)*IF($AA1461=2022,IF(OR($M1461="Услуги",$M1461="Работы"),#REF!,IF($U1461&lt;&gt;0,#REF!,#REF!)),1)*IF($AA1461=2023,IF(OR($M1461="Услуги",$M1461="Работы"),#REF!,IF($U1461&lt;&gt;0,#REF!,#REF!)),1)*IF($AA1461=2024,IF(OR($M1461="Услуги",$M1461="Работы"),#REF!,IF($U1461&lt;&gt;0,#REF!,#REF!)),1)*IF($AA1461=2025,IF(OR($M1461="Услуги",$M1461="Работы"),#REF!,IF($U1461&lt;&gt;0,#REF!,#REF!)),1)</f>
        <v>#REF!</v>
      </c>
      <c r="AE1461" s="96" t="e">
        <f>U1461*IF($AA1461=2021,IF(OR($M1461="Услуги",$M1461="Работы"),#REF!,IF($U1461&lt;&gt;0,#REF!,#REF!)),1)*IF($AA1461=2022,IF(OR($M1461="Услуги",$M1461="Работы"),#REF!,IF($U1461&lt;&gt;0,#REF!,#REF!)),1)*IF($AA1461=2023,IF(OR($M1461="Услуги",$M1461="Работы"),#REF!,IF($U1461&lt;&gt;0,#REF!,#REF!)),1)*IF($AA1461=2024,IF(OR($M1461="Услуги",$M1461="Работы"),#REF!,IF($U1461&lt;&gt;0,#REF!,#REF!)),1)*IF($AA1461=2025,IF(OR($M1461="Услуги",$M1461="Работы"),#REF!,IF($U1461&lt;&gt;0,#REF!,#REF!)),1)</f>
        <v>#REF!</v>
      </c>
      <c r="AF1461" s="96" t="e">
        <f>V1461*IF($AA1461=2021,IF(OR($M1461="Услуги",$M1461="Работы"),#REF!,IF($U1461&lt;&gt;0,#REF!,#REF!)),1)*IF($AA1461=2022,IF(OR($M1461="Услуги",$M1461="Работы"),#REF!,IF($U1461&lt;&gt;0,#REF!,#REF!)),1)*IF($AA1461=2023,IF(OR($M1461="Услуги",$M1461="Работы"),#REF!,IF($U1461&lt;&gt;0,#REF!,#REF!)),1)*IF($AA1461=2024,IF(OR($M1461="Услуги",$M1461="Работы"),#REF!,IF($U1461&lt;&gt;0,#REF!,#REF!)),1)*IF($AA1461=2025,IF(OR($M1461="Услуги",$M1461="Работы"),#REF!,IF($U1461&lt;&gt;0,#REF!,#REF!)),1)</f>
        <v>#REF!</v>
      </c>
      <c r="AG1461" s="96" t="e">
        <f>W1461*IF($AA1461=2021,IF(OR($M1461="Услуги",$M1461="Работы"),#REF!,IF($U1461&lt;&gt;0,#REF!,#REF!)),1)*IF($AA1461=2022,IF(OR($M1461="Услуги",$M1461="Работы"),#REF!,IF($U1461&lt;&gt;0,#REF!,#REF!)),1)*IF($AA1461=2023,IF(OR($M1461="Услуги",$M1461="Работы"),#REF!,IF($U1461&lt;&gt;0,#REF!,#REF!)),1)*IF($AA1461=2024,IF(OR($M1461="Услуги",$M1461="Работы"),#REF!,IF($U1461&lt;&gt;0,#REF!,#REF!)),1)*IF($AA1461=2025,IF(OR($M1461="Услуги",$M1461="Работы"),#REF!,IF($U1461&lt;&gt;0,#REF!,#REF!)),1)</f>
        <v>#REF!</v>
      </c>
      <c r="AH1461" s="96" t="e">
        <f>X1461*IF($AA1461=2021,IF(OR($M1461="Услуги",$M1461="Работы"),#REF!,IF($U1461&lt;&gt;0,#REF!,#REF!)),1)*IF($AA1461=2022,IF(OR($M1461="Услуги",$M1461="Работы"),#REF!,IF($U1461&lt;&gt;0,#REF!,#REF!)),1)*IF($AA1461=2023,IF(OR($M1461="Услуги",$M1461="Работы"),#REF!,IF($U1461&lt;&gt;0,#REF!,#REF!)),1)*IF($AA1461=2024,IF(OR($M1461="Услуги",$M1461="Работы"),#REF!,IF($U1461&lt;&gt;0,#REF!,#REF!)),1)*IF($AA1461=2025,IF(OR($M1461="Услуги",$M1461="Работы"),#REF!,IF($U1461&lt;&gt;0,#REF!,#REF!)),1)</f>
        <v>#REF!</v>
      </c>
      <c r="AI1461" s="96" t="e">
        <f>Y1461*IF($AA1461=2021,IF(OR($M1461="Услуги",$M1461="Работы"),#REF!,IF($U1461&lt;&gt;0,#REF!,#REF!)),1)*IF($AA1461=2022,IF(OR($M1461="Услуги",$M1461="Работы"),#REF!,IF($U1461&lt;&gt;0,#REF!,#REF!)),1)*IF($AA1461=2023,IF(OR($M1461="Услуги",$M1461="Работы"),#REF!,IF($U1461&lt;&gt;0,#REF!,#REF!)),1)*IF($AA1461=2024,IF(OR($M1461="Услуги",$M1461="Работы"),#REF!,IF($U1461&lt;&gt;0,#REF!,#REF!)),1)*IF($AA1461=2025,IF(OR($M1461="Услуги",$M1461="Работы"),#REF!,IF($U1461&lt;&gt;0,#REF!,#REF!)),1)</f>
        <v>#REF!</v>
      </c>
      <c r="AJ1461" s="96" t="e">
        <f>Z1461*IF($AA1461=2021,IF(OR($M1461="Услуги",$M1461="Работы"),#REF!,IF($U1461&lt;&gt;0,#REF!,#REF!)),1)*IF($AA1461=2022,IF(OR($M1461="Услуги",$M1461="Работы"),#REF!,IF($U1461&lt;&gt;0,#REF!,#REF!)),1)*IF($AA1461=2023,IF(OR($M1461="Услуги",$M1461="Работы"),#REF!,IF($U1461&lt;&gt;0,#REF!,#REF!)),1)*IF($AA1461=2024,IF(OR($M1461="Услуги",$M1461="Работы"),#REF!,IF($U1461&lt;&gt;0,#REF!,#REF!)),1)*IF($AA1461=2025,IF(OR($M1461="Услуги",$M1461="Работы"),#REF!,IF($U1461&lt;&gt;0,#REF!,#REF!)),1)</f>
        <v>#REF!</v>
      </c>
      <c r="AK1461" s="107">
        <v>14500</v>
      </c>
      <c r="AL1461" s="57">
        <v>0</v>
      </c>
      <c r="AM1461" s="57">
        <v>14500</v>
      </c>
      <c r="AN1461" s="54">
        <v>1</v>
      </c>
    </row>
    <row r="1462" spans="1:40" s="56" customFormat="1" ht="14.25" hidden="1" customHeight="1" x14ac:dyDescent="0.25">
      <c r="A1462" s="85">
        <v>1</v>
      </c>
      <c r="B1462" s="86" t="s">
        <v>88</v>
      </c>
      <c r="C1462" s="142" t="s">
        <v>437</v>
      </c>
      <c r="D1462" s="85" t="s">
        <v>12</v>
      </c>
      <c r="E1462" s="85" t="s">
        <v>420</v>
      </c>
      <c r="F1462" s="85" t="s">
        <v>432</v>
      </c>
      <c r="G1462" s="87" t="e">
        <f>VLOOKUP(D1462,#REF!,2,FALSE)</f>
        <v>#REF!</v>
      </c>
      <c r="H1462" s="87" t="s">
        <v>432</v>
      </c>
      <c r="I1462" s="87"/>
      <c r="J1462" s="86" t="s">
        <v>404</v>
      </c>
      <c r="K1462" s="87" t="str">
        <f t="shared" si="439"/>
        <v>Защита сегментов АСУ ТП АО «Нижневартовская ГРЭС»</v>
      </c>
      <c r="L1462" s="99" t="s">
        <v>124</v>
      </c>
      <c r="M1462" s="86" t="s">
        <v>4</v>
      </c>
      <c r="N1462" s="85" t="s">
        <v>321</v>
      </c>
      <c r="O1462" s="85" t="s">
        <v>399</v>
      </c>
      <c r="P1462" s="86">
        <v>1</v>
      </c>
      <c r="Q1462" s="100">
        <v>1910</v>
      </c>
      <c r="R1462" s="97">
        <v>0</v>
      </c>
      <c r="S1462" s="98">
        <v>1910</v>
      </c>
      <c r="T1462" s="95">
        <f t="shared" si="440"/>
        <v>0</v>
      </c>
      <c r="U1462" s="98">
        <v>0</v>
      </c>
      <c r="V1462" s="95">
        <f t="shared" si="441"/>
        <v>0</v>
      </c>
      <c r="W1462" s="95">
        <f t="shared" si="442"/>
        <v>0</v>
      </c>
      <c r="X1462" s="98">
        <v>1910</v>
      </c>
      <c r="Y1462" s="95">
        <f t="shared" si="443"/>
        <v>0</v>
      </c>
      <c r="Z1462" s="95">
        <f t="shared" si="444"/>
        <v>1910</v>
      </c>
      <c r="AA1462" s="243">
        <f>Приоритеты!$D$11</f>
        <v>2023</v>
      </c>
      <c r="AB1462" s="247" t="e">
        <f t="shared" si="438"/>
        <v>#REF!</v>
      </c>
      <c r="AC1462" s="96" t="e">
        <f>S1462*IF($AA1462=2021,IF(OR($M1462="Услуги",$M1462="Работы"),#REF!,IF($U1462&lt;&gt;0,#REF!,#REF!)),1)*IF($AA1462=2022,IF(OR($M1462="Услуги",$M1462="Работы"),#REF!,IF($U1462&lt;&gt;0,#REF!,#REF!)),1)*IF($AA1462=2023,IF(OR($M1462="Услуги",$M1462="Работы"),#REF!,IF($U1462&lt;&gt;0,#REF!,#REF!)),1)*IF($AA1462=2024,IF(OR($M1462="Услуги",$M1462="Работы"),#REF!,IF($U1462&lt;&gt;0,#REF!,#REF!)),1)*IF($AA1462=2025,IF(OR($M1462="Услуги",$M1462="Работы"),#REF!,IF($U1462&lt;&gt;0,#REF!,#REF!)),1)</f>
        <v>#REF!</v>
      </c>
      <c r="AD1462" s="96" t="e">
        <f>T1462*IF($AA1462=2021,IF(OR($M1462="Услуги",$M1462="Работы"),#REF!,IF($U1462&lt;&gt;0,#REF!,#REF!)),1)*IF($AA1462=2022,IF(OR($M1462="Услуги",$M1462="Работы"),#REF!,IF($U1462&lt;&gt;0,#REF!,#REF!)),1)*IF($AA1462=2023,IF(OR($M1462="Услуги",$M1462="Работы"),#REF!,IF($U1462&lt;&gt;0,#REF!,#REF!)),1)*IF($AA1462=2024,IF(OR($M1462="Услуги",$M1462="Работы"),#REF!,IF($U1462&lt;&gt;0,#REF!,#REF!)),1)*IF($AA1462=2025,IF(OR($M1462="Услуги",$M1462="Работы"),#REF!,IF($U1462&lt;&gt;0,#REF!,#REF!)),1)</f>
        <v>#REF!</v>
      </c>
      <c r="AE1462" s="96" t="e">
        <f>U1462*IF($AA1462=2021,IF(OR($M1462="Услуги",$M1462="Работы"),#REF!,IF($U1462&lt;&gt;0,#REF!,#REF!)),1)*IF($AA1462=2022,IF(OR($M1462="Услуги",$M1462="Работы"),#REF!,IF($U1462&lt;&gt;0,#REF!,#REF!)),1)*IF($AA1462=2023,IF(OR($M1462="Услуги",$M1462="Работы"),#REF!,IF($U1462&lt;&gt;0,#REF!,#REF!)),1)*IF($AA1462=2024,IF(OR($M1462="Услуги",$M1462="Работы"),#REF!,IF($U1462&lt;&gt;0,#REF!,#REF!)),1)*IF($AA1462=2025,IF(OR($M1462="Услуги",$M1462="Работы"),#REF!,IF($U1462&lt;&gt;0,#REF!,#REF!)),1)</f>
        <v>#REF!</v>
      </c>
      <c r="AF1462" s="96" t="e">
        <f>V1462*IF($AA1462=2021,IF(OR($M1462="Услуги",$M1462="Работы"),#REF!,IF($U1462&lt;&gt;0,#REF!,#REF!)),1)*IF($AA1462=2022,IF(OR($M1462="Услуги",$M1462="Работы"),#REF!,IF($U1462&lt;&gt;0,#REF!,#REF!)),1)*IF($AA1462=2023,IF(OR($M1462="Услуги",$M1462="Работы"),#REF!,IF($U1462&lt;&gt;0,#REF!,#REF!)),1)*IF($AA1462=2024,IF(OR($M1462="Услуги",$M1462="Работы"),#REF!,IF($U1462&lt;&gt;0,#REF!,#REF!)),1)*IF($AA1462=2025,IF(OR($M1462="Услуги",$M1462="Работы"),#REF!,IF($U1462&lt;&gt;0,#REF!,#REF!)),1)</f>
        <v>#REF!</v>
      </c>
      <c r="AG1462" s="96" t="e">
        <f>W1462*IF($AA1462=2021,IF(OR($M1462="Услуги",$M1462="Работы"),#REF!,IF($U1462&lt;&gt;0,#REF!,#REF!)),1)*IF($AA1462=2022,IF(OR($M1462="Услуги",$M1462="Работы"),#REF!,IF($U1462&lt;&gt;0,#REF!,#REF!)),1)*IF($AA1462=2023,IF(OR($M1462="Услуги",$M1462="Работы"),#REF!,IF($U1462&lt;&gt;0,#REF!,#REF!)),1)*IF($AA1462=2024,IF(OR($M1462="Услуги",$M1462="Работы"),#REF!,IF($U1462&lt;&gt;0,#REF!,#REF!)),1)*IF($AA1462=2025,IF(OR($M1462="Услуги",$M1462="Работы"),#REF!,IF($U1462&lt;&gt;0,#REF!,#REF!)),1)</f>
        <v>#REF!</v>
      </c>
      <c r="AH1462" s="96" t="e">
        <f>X1462*IF($AA1462=2021,IF(OR($M1462="Услуги",$M1462="Работы"),#REF!,IF($U1462&lt;&gt;0,#REF!,#REF!)),1)*IF($AA1462=2022,IF(OR($M1462="Услуги",$M1462="Работы"),#REF!,IF($U1462&lt;&gt;0,#REF!,#REF!)),1)*IF($AA1462=2023,IF(OR($M1462="Услуги",$M1462="Работы"),#REF!,IF($U1462&lt;&gt;0,#REF!,#REF!)),1)*IF($AA1462=2024,IF(OR($M1462="Услуги",$M1462="Работы"),#REF!,IF($U1462&lt;&gt;0,#REF!,#REF!)),1)*IF($AA1462=2025,IF(OR($M1462="Услуги",$M1462="Работы"),#REF!,IF($U1462&lt;&gt;0,#REF!,#REF!)),1)</f>
        <v>#REF!</v>
      </c>
      <c r="AI1462" s="96" t="e">
        <f>Y1462*IF($AA1462=2021,IF(OR($M1462="Услуги",$M1462="Работы"),#REF!,IF($U1462&lt;&gt;0,#REF!,#REF!)),1)*IF($AA1462=2022,IF(OR($M1462="Услуги",$M1462="Работы"),#REF!,IF($U1462&lt;&gt;0,#REF!,#REF!)),1)*IF($AA1462=2023,IF(OR($M1462="Услуги",$M1462="Работы"),#REF!,IF($U1462&lt;&gt;0,#REF!,#REF!)),1)*IF($AA1462=2024,IF(OR($M1462="Услуги",$M1462="Работы"),#REF!,IF($U1462&lt;&gt;0,#REF!,#REF!)),1)*IF($AA1462=2025,IF(OR($M1462="Услуги",$M1462="Работы"),#REF!,IF($U1462&lt;&gt;0,#REF!,#REF!)),1)</f>
        <v>#REF!</v>
      </c>
      <c r="AJ1462" s="96" t="e">
        <f>Z1462*IF($AA1462=2021,IF(OR($M1462="Услуги",$M1462="Работы"),#REF!,IF($U1462&lt;&gt;0,#REF!,#REF!)),1)*IF($AA1462=2022,IF(OR($M1462="Услуги",$M1462="Работы"),#REF!,IF($U1462&lt;&gt;0,#REF!,#REF!)),1)*IF($AA1462=2023,IF(OR($M1462="Услуги",$M1462="Работы"),#REF!,IF($U1462&lt;&gt;0,#REF!,#REF!)),1)*IF($AA1462=2024,IF(OR($M1462="Услуги",$M1462="Работы"),#REF!,IF($U1462&lt;&gt;0,#REF!,#REF!)),1)*IF($AA1462=2025,IF(OR($M1462="Услуги",$M1462="Работы"),#REF!,IF($U1462&lt;&gt;0,#REF!,#REF!)),1)</f>
        <v>#REF!</v>
      </c>
      <c r="AK1462" s="107">
        <v>1910</v>
      </c>
      <c r="AL1462" s="57">
        <v>0</v>
      </c>
      <c r="AM1462" s="57">
        <v>1910</v>
      </c>
      <c r="AN1462" s="54">
        <v>1</v>
      </c>
    </row>
    <row r="1463" spans="1:40" s="56" customFormat="1" ht="14.25" hidden="1" customHeight="1" x14ac:dyDescent="0.25">
      <c r="A1463" s="85">
        <v>1</v>
      </c>
      <c r="B1463" s="86" t="s">
        <v>88</v>
      </c>
      <c r="C1463" s="142" t="s">
        <v>437</v>
      </c>
      <c r="D1463" s="85" t="s">
        <v>12</v>
      </c>
      <c r="E1463" s="85" t="s">
        <v>420</v>
      </c>
      <c r="F1463" s="85" t="s">
        <v>432</v>
      </c>
      <c r="G1463" s="87" t="e">
        <f>VLOOKUP(D1463,#REF!,2,FALSE)</f>
        <v>#REF!</v>
      </c>
      <c r="H1463" s="87" t="s">
        <v>432</v>
      </c>
      <c r="I1463" s="87"/>
      <c r="J1463" s="86" t="s">
        <v>404</v>
      </c>
      <c r="K1463" s="87" t="str">
        <f t="shared" si="439"/>
        <v>Защита сегментов АСУ ТП АО «Нижневартовская ГРЭС»</v>
      </c>
      <c r="L1463" s="99" t="s">
        <v>407</v>
      </c>
      <c r="M1463" s="90" t="s">
        <v>528</v>
      </c>
      <c r="N1463" s="85" t="s">
        <v>408</v>
      </c>
      <c r="O1463" s="85" t="s">
        <v>409</v>
      </c>
      <c r="P1463" s="86">
        <v>1</v>
      </c>
      <c r="Q1463" s="100">
        <v>19991.666666666668</v>
      </c>
      <c r="R1463" s="97">
        <v>0.2</v>
      </c>
      <c r="S1463" s="98">
        <v>23990</v>
      </c>
      <c r="T1463" s="95">
        <f t="shared" si="440"/>
        <v>3998.3333333333339</v>
      </c>
      <c r="U1463" s="98">
        <v>0</v>
      </c>
      <c r="V1463" s="95">
        <f t="shared" si="441"/>
        <v>0</v>
      </c>
      <c r="W1463" s="95">
        <f t="shared" si="442"/>
        <v>0</v>
      </c>
      <c r="X1463" s="98">
        <v>23990</v>
      </c>
      <c r="Y1463" s="95">
        <f t="shared" si="443"/>
        <v>3998.3333333333339</v>
      </c>
      <c r="Z1463" s="95">
        <f t="shared" si="444"/>
        <v>19991.666666666664</v>
      </c>
      <c r="AA1463" s="243">
        <f>Приоритеты!$D$11</f>
        <v>2023</v>
      </c>
      <c r="AB1463" s="247" t="e">
        <f t="shared" si="438"/>
        <v>#REF!</v>
      </c>
      <c r="AC1463" s="96" t="e">
        <f>S1463*IF($AA1463=2021,IF(OR($M1463="Услуги",$M1463="Работы"),#REF!,IF($U1463&lt;&gt;0,#REF!,#REF!)),1)*IF($AA1463=2022,IF(OR($M1463="Услуги",$M1463="Работы"),#REF!,IF($U1463&lt;&gt;0,#REF!,#REF!)),1)*IF($AA1463=2023,IF(OR($M1463="Услуги",$M1463="Работы"),#REF!,IF($U1463&lt;&gt;0,#REF!,#REF!)),1)*IF($AA1463=2024,IF(OR($M1463="Услуги",$M1463="Работы"),#REF!,IF($U1463&lt;&gt;0,#REF!,#REF!)),1)*IF($AA1463=2025,IF(OR($M1463="Услуги",$M1463="Работы"),#REF!,IF($U1463&lt;&gt;0,#REF!,#REF!)),1)</f>
        <v>#REF!</v>
      </c>
      <c r="AD1463" s="96" t="e">
        <f>T1463*IF($AA1463=2021,IF(OR($M1463="Услуги",$M1463="Работы"),#REF!,IF($U1463&lt;&gt;0,#REF!,#REF!)),1)*IF($AA1463=2022,IF(OR($M1463="Услуги",$M1463="Работы"),#REF!,IF($U1463&lt;&gt;0,#REF!,#REF!)),1)*IF($AA1463=2023,IF(OR($M1463="Услуги",$M1463="Работы"),#REF!,IF($U1463&lt;&gt;0,#REF!,#REF!)),1)*IF($AA1463=2024,IF(OR($M1463="Услуги",$M1463="Работы"),#REF!,IF($U1463&lt;&gt;0,#REF!,#REF!)),1)*IF($AA1463=2025,IF(OR($M1463="Услуги",$M1463="Работы"),#REF!,IF($U1463&lt;&gt;0,#REF!,#REF!)),1)</f>
        <v>#REF!</v>
      </c>
      <c r="AE1463" s="96" t="e">
        <f>U1463*IF($AA1463=2021,IF(OR($M1463="Услуги",$M1463="Работы"),#REF!,IF($U1463&lt;&gt;0,#REF!,#REF!)),1)*IF($AA1463=2022,IF(OR($M1463="Услуги",$M1463="Работы"),#REF!,IF($U1463&lt;&gt;0,#REF!,#REF!)),1)*IF($AA1463=2023,IF(OR($M1463="Услуги",$M1463="Работы"),#REF!,IF($U1463&lt;&gt;0,#REF!,#REF!)),1)*IF($AA1463=2024,IF(OR($M1463="Услуги",$M1463="Работы"),#REF!,IF($U1463&lt;&gt;0,#REF!,#REF!)),1)*IF($AA1463=2025,IF(OR($M1463="Услуги",$M1463="Работы"),#REF!,IF($U1463&lt;&gt;0,#REF!,#REF!)),1)</f>
        <v>#REF!</v>
      </c>
      <c r="AF1463" s="96" t="e">
        <f>V1463*IF($AA1463=2021,IF(OR($M1463="Услуги",$M1463="Работы"),#REF!,IF($U1463&lt;&gt;0,#REF!,#REF!)),1)*IF($AA1463=2022,IF(OR($M1463="Услуги",$M1463="Работы"),#REF!,IF($U1463&lt;&gt;0,#REF!,#REF!)),1)*IF($AA1463=2023,IF(OR($M1463="Услуги",$M1463="Работы"),#REF!,IF($U1463&lt;&gt;0,#REF!,#REF!)),1)*IF($AA1463=2024,IF(OR($M1463="Услуги",$M1463="Работы"),#REF!,IF($U1463&lt;&gt;0,#REF!,#REF!)),1)*IF($AA1463=2025,IF(OR($M1463="Услуги",$M1463="Работы"),#REF!,IF($U1463&lt;&gt;0,#REF!,#REF!)),1)</f>
        <v>#REF!</v>
      </c>
      <c r="AG1463" s="96" t="e">
        <f>W1463*IF($AA1463=2021,IF(OR($M1463="Услуги",$M1463="Работы"),#REF!,IF($U1463&lt;&gt;0,#REF!,#REF!)),1)*IF($AA1463=2022,IF(OR($M1463="Услуги",$M1463="Работы"),#REF!,IF($U1463&lt;&gt;0,#REF!,#REF!)),1)*IF($AA1463=2023,IF(OR($M1463="Услуги",$M1463="Работы"),#REF!,IF($U1463&lt;&gt;0,#REF!,#REF!)),1)*IF($AA1463=2024,IF(OR($M1463="Услуги",$M1463="Работы"),#REF!,IF($U1463&lt;&gt;0,#REF!,#REF!)),1)*IF($AA1463=2025,IF(OR($M1463="Услуги",$M1463="Работы"),#REF!,IF($U1463&lt;&gt;0,#REF!,#REF!)),1)</f>
        <v>#REF!</v>
      </c>
      <c r="AH1463" s="96" t="e">
        <f>X1463*IF($AA1463=2021,IF(OR($M1463="Услуги",$M1463="Работы"),#REF!,IF($U1463&lt;&gt;0,#REF!,#REF!)),1)*IF($AA1463=2022,IF(OR($M1463="Услуги",$M1463="Работы"),#REF!,IF($U1463&lt;&gt;0,#REF!,#REF!)),1)*IF($AA1463=2023,IF(OR($M1463="Услуги",$M1463="Работы"),#REF!,IF($U1463&lt;&gt;0,#REF!,#REF!)),1)*IF($AA1463=2024,IF(OR($M1463="Услуги",$M1463="Работы"),#REF!,IF($U1463&lt;&gt;0,#REF!,#REF!)),1)*IF($AA1463=2025,IF(OR($M1463="Услуги",$M1463="Работы"),#REF!,IF($U1463&lt;&gt;0,#REF!,#REF!)),1)</f>
        <v>#REF!</v>
      </c>
      <c r="AI1463" s="96" t="e">
        <f>Y1463*IF($AA1463=2021,IF(OR($M1463="Услуги",$M1463="Работы"),#REF!,IF($U1463&lt;&gt;0,#REF!,#REF!)),1)*IF($AA1463=2022,IF(OR($M1463="Услуги",$M1463="Работы"),#REF!,IF($U1463&lt;&gt;0,#REF!,#REF!)),1)*IF($AA1463=2023,IF(OR($M1463="Услуги",$M1463="Работы"),#REF!,IF($U1463&lt;&gt;0,#REF!,#REF!)),1)*IF($AA1463=2024,IF(OR($M1463="Услуги",$M1463="Работы"),#REF!,IF($U1463&lt;&gt;0,#REF!,#REF!)),1)*IF($AA1463=2025,IF(OR($M1463="Услуги",$M1463="Работы"),#REF!,IF($U1463&lt;&gt;0,#REF!,#REF!)),1)</f>
        <v>#REF!</v>
      </c>
      <c r="AJ1463" s="96" t="e">
        <f>Z1463*IF($AA1463=2021,IF(OR($M1463="Услуги",$M1463="Работы"),#REF!,IF($U1463&lt;&gt;0,#REF!,#REF!)),1)*IF($AA1463=2022,IF(OR($M1463="Услуги",$M1463="Работы"),#REF!,IF($U1463&lt;&gt;0,#REF!,#REF!)),1)*IF($AA1463=2023,IF(OR($M1463="Услуги",$M1463="Работы"),#REF!,IF($U1463&lt;&gt;0,#REF!,#REF!)),1)*IF($AA1463=2024,IF(OR($M1463="Услуги",$M1463="Работы"),#REF!,IF($U1463&lt;&gt;0,#REF!,#REF!)),1)*IF($AA1463=2025,IF(OR($M1463="Услуги",$M1463="Работы"),#REF!,IF($U1463&lt;&gt;0,#REF!,#REF!)),1)</f>
        <v>#REF!</v>
      </c>
      <c r="AK1463" s="107">
        <v>23990</v>
      </c>
      <c r="AL1463" s="57">
        <v>0</v>
      </c>
      <c r="AM1463" s="57">
        <v>23990</v>
      </c>
      <c r="AN1463" s="54">
        <v>1</v>
      </c>
    </row>
    <row r="1464" spans="1:40" s="56" customFormat="1" ht="14.25" hidden="1" customHeight="1" x14ac:dyDescent="0.25">
      <c r="A1464" s="85">
        <v>1</v>
      </c>
      <c r="B1464" s="86" t="s">
        <v>88</v>
      </c>
      <c r="C1464" s="142" t="s">
        <v>437</v>
      </c>
      <c r="D1464" s="85" t="s">
        <v>12</v>
      </c>
      <c r="E1464" s="85" t="s">
        <v>420</v>
      </c>
      <c r="F1464" s="85" t="s">
        <v>432</v>
      </c>
      <c r="G1464" s="87" t="e">
        <f>VLOOKUP(D1464,#REF!,2,FALSE)</f>
        <v>#REF!</v>
      </c>
      <c r="H1464" s="87" t="s">
        <v>432</v>
      </c>
      <c r="I1464" s="87"/>
      <c r="J1464" s="86" t="s">
        <v>404</v>
      </c>
      <c r="K1464" s="87" t="str">
        <f t="shared" si="439"/>
        <v>Защита сегментов АСУ ТП АО «Нижневартовская ГРЭС»</v>
      </c>
      <c r="L1464" s="99" t="s">
        <v>410</v>
      </c>
      <c r="M1464" s="90" t="s">
        <v>528</v>
      </c>
      <c r="N1464" s="85" t="s">
        <v>411</v>
      </c>
      <c r="O1464" s="85" t="s">
        <v>412</v>
      </c>
      <c r="P1464" s="86">
        <v>1</v>
      </c>
      <c r="Q1464" s="100">
        <v>1075</v>
      </c>
      <c r="R1464" s="97">
        <v>0.2</v>
      </c>
      <c r="S1464" s="98">
        <v>1290</v>
      </c>
      <c r="T1464" s="95">
        <f t="shared" si="440"/>
        <v>215</v>
      </c>
      <c r="U1464" s="98">
        <v>0</v>
      </c>
      <c r="V1464" s="95">
        <f t="shared" si="441"/>
        <v>0</v>
      </c>
      <c r="W1464" s="95">
        <f t="shared" si="442"/>
        <v>0</v>
      </c>
      <c r="X1464" s="98">
        <v>1290</v>
      </c>
      <c r="Y1464" s="95">
        <f t="shared" si="443"/>
        <v>215</v>
      </c>
      <c r="Z1464" s="95">
        <f t="shared" si="444"/>
        <v>1075</v>
      </c>
      <c r="AA1464" s="243">
        <f>Приоритеты!$D$11</f>
        <v>2023</v>
      </c>
      <c r="AB1464" s="247" t="e">
        <f t="shared" si="438"/>
        <v>#REF!</v>
      </c>
      <c r="AC1464" s="96" t="e">
        <f>S1464*IF($AA1464=2021,IF(OR($M1464="Услуги",$M1464="Работы"),#REF!,IF($U1464&lt;&gt;0,#REF!,#REF!)),1)*IF($AA1464=2022,IF(OR($M1464="Услуги",$M1464="Работы"),#REF!,IF($U1464&lt;&gt;0,#REF!,#REF!)),1)*IF($AA1464=2023,IF(OR($M1464="Услуги",$M1464="Работы"),#REF!,IF($U1464&lt;&gt;0,#REF!,#REF!)),1)*IF($AA1464=2024,IF(OR($M1464="Услуги",$M1464="Работы"),#REF!,IF($U1464&lt;&gt;0,#REF!,#REF!)),1)*IF($AA1464=2025,IF(OR($M1464="Услуги",$M1464="Работы"),#REF!,IF($U1464&lt;&gt;0,#REF!,#REF!)),1)</f>
        <v>#REF!</v>
      </c>
      <c r="AD1464" s="96" t="e">
        <f>T1464*IF($AA1464=2021,IF(OR($M1464="Услуги",$M1464="Работы"),#REF!,IF($U1464&lt;&gt;0,#REF!,#REF!)),1)*IF($AA1464=2022,IF(OR($M1464="Услуги",$M1464="Работы"),#REF!,IF($U1464&lt;&gt;0,#REF!,#REF!)),1)*IF($AA1464=2023,IF(OR($M1464="Услуги",$M1464="Работы"),#REF!,IF($U1464&lt;&gt;0,#REF!,#REF!)),1)*IF($AA1464=2024,IF(OR($M1464="Услуги",$M1464="Работы"),#REF!,IF($U1464&lt;&gt;0,#REF!,#REF!)),1)*IF($AA1464=2025,IF(OR($M1464="Услуги",$M1464="Работы"),#REF!,IF($U1464&lt;&gt;0,#REF!,#REF!)),1)</f>
        <v>#REF!</v>
      </c>
      <c r="AE1464" s="96" t="e">
        <f>U1464*IF($AA1464=2021,IF(OR($M1464="Услуги",$M1464="Работы"),#REF!,IF($U1464&lt;&gt;0,#REF!,#REF!)),1)*IF($AA1464=2022,IF(OR($M1464="Услуги",$M1464="Работы"),#REF!,IF($U1464&lt;&gt;0,#REF!,#REF!)),1)*IF($AA1464=2023,IF(OR($M1464="Услуги",$M1464="Работы"),#REF!,IF($U1464&lt;&gt;0,#REF!,#REF!)),1)*IF($AA1464=2024,IF(OR($M1464="Услуги",$M1464="Работы"),#REF!,IF($U1464&lt;&gt;0,#REF!,#REF!)),1)*IF($AA1464=2025,IF(OR($M1464="Услуги",$M1464="Работы"),#REF!,IF($U1464&lt;&gt;0,#REF!,#REF!)),1)</f>
        <v>#REF!</v>
      </c>
      <c r="AF1464" s="96" t="e">
        <f>V1464*IF($AA1464=2021,IF(OR($M1464="Услуги",$M1464="Работы"),#REF!,IF($U1464&lt;&gt;0,#REF!,#REF!)),1)*IF($AA1464=2022,IF(OR($M1464="Услуги",$M1464="Работы"),#REF!,IF($U1464&lt;&gt;0,#REF!,#REF!)),1)*IF($AA1464=2023,IF(OR($M1464="Услуги",$M1464="Работы"),#REF!,IF($U1464&lt;&gt;0,#REF!,#REF!)),1)*IF($AA1464=2024,IF(OR($M1464="Услуги",$M1464="Работы"),#REF!,IF($U1464&lt;&gt;0,#REF!,#REF!)),1)*IF($AA1464=2025,IF(OR($M1464="Услуги",$M1464="Работы"),#REF!,IF($U1464&lt;&gt;0,#REF!,#REF!)),1)</f>
        <v>#REF!</v>
      </c>
      <c r="AG1464" s="96" t="e">
        <f>W1464*IF($AA1464=2021,IF(OR($M1464="Услуги",$M1464="Работы"),#REF!,IF($U1464&lt;&gt;0,#REF!,#REF!)),1)*IF($AA1464=2022,IF(OR($M1464="Услуги",$M1464="Работы"),#REF!,IF($U1464&lt;&gt;0,#REF!,#REF!)),1)*IF($AA1464=2023,IF(OR($M1464="Услуги",$M1464="Работы"),#REF!,IF($U1464&lt;&gt;0,#REF!,#REF!)),1)*IF($AA1464=2024,IF(OR($M1464="Услуги",$M1464="Работы"),#REF!,IF($U1464&lt;&gt;0,#REF!,#REF!)),1)*IF($AA1464=2025,IF(OR($M1464="Услуги",$M1464="Работы"),#REF!,IF($U1464&lt;&gt;0,#REF!,#REF!)),1)</f>
        <v>#REF!</v>
      </c>
      <c r="AH1464" s="96" t="e">
        <f>X1464*IF($AA1464=2021,IF(OR($M1464="Услуги",$M1464="Работы"),#REF!,IF($U1464&lt;&gt;0,#REF!,#REF!)),1)*IF($AA1464=2022,IF(OR($M1464="Услуги",$M1464="Работы"),#REF!,IF($U1464&lt;&gt;0,#REF!,#REF!)),1)*IF($AA1464=2023,IF(OR($M1464="Услуги",$M1464="Работы"),#REF!,IF($U1464&lt;&gt;0,#REF!,#REF!)),1)*IF($AA1464=2024,IF(OR($M1464="Услуги",$M1464="Работы"),#REF!,IF($U1464&lt;&gt;0,#REF!,#REF!)),1)*IF($AA1464=2025,IF(OR($M1464="Услуги",$M1464="Работы"),#REF!,IF($U1464&lt;&gt;0,#REF!,#REF!)),1)</f>
        <v>#REF!</v>
      </c>
      <c r="AI1464" s="96" t="e">
        <f>Y1464*IF($AA1464=2021,IF(OR($M1464="Услуги",$M1464="Работы"),#REF!,IF($U1464&lt;&gt;0,#REF!,#REF!)),1)*IF($AA1464=2022,IF(OR($M1464="Услуги",$M1464="Работы"),#REF!,IF($U1464&lt;&gt;0,#REF!,#REF!)),1)*IF($AA1464=2023,IF(OR($M1464="Услуги",$M1464="Работы"),#REF!,IF($U1464&lt;&gt;0,#REF!,#REF!)),1)*IF($AA1464=2024,IF(OR($M1464="Услуги",$M1464="Работы"),#REF!,IF($U1464&lt;&gt;0,#REF!,#REF!)),1)*IF($AA1464=2025,IF(OR($M1464="Услуги",$M1464="Работы"),#REF!,IF($U1464&lt;&gt;0,#REF!,#REF!)),1)</f>
        <v>#REF!</v>
      </c>
      <c r="AJ1464" s="96" t="e">
        <f>Z1464*IF($AA1464=2021,IF(OR($M1464="Услуги",$M1464="Работы"),#REF!,IF($U1464&lt;&gt;0,#REF!,#REF!)),1)*IF($AA1464=2022,IF(OR($M1464="Услуги",$M1464="Работы"),#REF!,IF($U1464&lt;&gt;0,#REF!,#REF!)),1)*IF($AA1464=2023,IF(OR($M1464="Услуги",$M1464="Работы"),#REF!,IF($U1464&lt;&gt;0,#REF!,#REF!)),1)*IF($AA1464=2024,IF(OR($M1464="Услуги",$M1464="Работы"),#REF!,IF($U1464&lt;&gt;0,#REF!,#REF!)),1)*IF($AA1464=2025,IF(OR($M1464="Услуги",$M1464="Работы"),#REF!,IF($U1464&lt;&gt;0,#REF!,#REF!)),1)</f>
        <v>#REF!</v>
      </c>
      <c r="AK1464" s="107">
        <v>1290</v>
      </c>
      <c r="AL1464" s="57">
        <v>0</v>
      </c>
      <c r="AM1464" s="57">
        <v>1290</v>
      </c>
      <c r="AN1464" s="54">
        <v>1</v>
      </c>
    </row>
    <row r="1465" spans="1:40" s="56" customFormat="1" ht="14.25" hidden="1" customHeight="1" x14ac:dyDescent="0.25">
      <c r="A1465" s="85">
        <v>1</v>
      </c>
      <c r="B1465" s="86" t="s">
        <v>88</v>
      </c>
      <c r="C1465" s="142" t="s">
        <v>437</v>
      </c>
      <c r="D1465" s="85" t="s">
        <v>12</v>
      </c>
      <c r="E1465" s="85" t="s">
        <v>420</v>
      </c>
      <c r="F1465" s="85" t="s">
        <v>432</v>
      </c>
      <c r="G1465" s="87" t="e">
        <f>VLOOKUP(D1465,#REF!,2,FALSE)</f>
        <v>#REF!</v>
      </c>
      <c r="H1465" s="87" t="s">
        <v>432</v>
      </c>
      <c r="I1465" s="87"/>
      <c r="J1465" s="86" t="s">
        <v>404</v>
      </c>
      <c r="K1465" s="87" t="str">
        <f t="shared" si="439"/>
        <v>Защита сегментов АСУ ТП АО «Нижневартовская ГРЭС»</v>
      </c>
      <c r="L1465" s="99" t="s">
        <v>413</v>
      </c>
      <c r="M1465" s="90" t="s">
        <v>528</v>
      </c>
      <c r="N1465" s="85"/>
      <c r="O1465" s="85" t="s">
        <v>414</v>
      </c>
      <c r="P1465" s="86">
        <v>3</v>
      </c>
      <c r="Q1465" s="100">
        <v>9541.6666666666679</v>
      </c>
      <c r="R1465" s="97">
        <v>0.2</v>
      </c>
      <c r="S1465" s="98">
        <v>34350.000000000007</v>
      </c>
      <c r="T1465" s="95">
        <f t="shared" si="440"/>
        <v>5725.0000000000018</v>
      </c>
      <c r="U1465" s="98">
        <v>0</v>
      </c>
      <c r="V1465" s="95">
        <f t="shared" si="441"/>
        <v>0</v>
      </c>
      <c r="W1465" s="95">
        <f t="shared" si="442"/>
        <v>0</v>
      </c>
      <c r="X1465" s="98">
        <v>34350.000000000007</v>
      </c>
      <c r="Y1465" s="95">
        <f t="shared" si="443"/>
        <v>5725.0000000000018</v>
      </c>
      <c r="Z1465" s="95">
        <f t="shared" si="444"/>
        <v>28625.000000000007</v>
      </c>
      <c r="AA1465" s="243">
        <f>Приоритеты!$D$11</f>
        <v>2023</v>
      </c>
      <c r="AB1465" s="247" t="e">
        <f t="shared" si="438"/>
        <v>#REF!</v>
      </c>
      <c r="AC1465" s="96" t="e">
        <f>S1465*IF($AA1465=2021,IF(OR($M1465="Услуги",$M1465="Работы"),#REF!,IF($U1465&lt;&gt;0,#REF!,#REF!)),1)*IF($AA1465=2022,IF(OR($M1465="Услуги",$M1465="Работы"),#REF!,IF($U1465&lt;&gt;0,#REF!,#REF!)),1)*IF($AA1465=2023,IF(OR($M1465="Услуги",$M1465="Работы"),#REF!,IF($U1465&lt;&gt;0,#REF!,#REF!)),1)*IF($AA1465=2024,IF(OR($M1465="Услуги",$M1465="Работы"),#REF!,IF($U1465&lt;&gt;0,#REF!,#REF!)),1)*IF($AA1465=2025,IF(OR($M1465="Услуги",$M1465="Работы"),#REF!,IF($U1465&lt;&gt;0,#REF!,#REF!)),1)</f>
        <v>#REF!</v>
      </c>
      <c r="AD1465" s="96" t="e">
        <f>T1465*IF($AA1465=2021,IF(OR($M1465="Услуги",$M1465="Работы"),#REF!,IF($U1465&lt;&gt;0,#REF!,#REF!)),1)*IF($AA1465=2022,IF(OR($M1465="Услуги",$M1465="Работы"),#REF!,IF($U1465&lt;&gt;0,#REF!,#REF!)),1)*IF($AA1465=2023,IF(OR($M1465="Услуги",$M1465="Работы"),#REF!,IF($U1465&lt;&gt;0,#REF!,#REF!)),1)*IF($AA1465=2024,IF(OR($M1465="Услуги",$M1465="Работы"),#REF!,IF($U1465&lt;&gt;0,#REF!,#REF!)),1)*IF($AA1465=2025,IF(OR($M1465="Услуги",$M1465="Работы"),#REF!,IF($U1465&lt;&gt;0,#REF!,#REF!)),1)</f>
        <v>#REF!</v>
      </c>
      <c r="AE1465" s="96" t="e">
        <f>U1465*IF($AA1465=2021,IF(OR($M1465="Услуги",$M1465="Работы"),#REF!,IF($U1465&lt;&gt;0,#REF!,#REF!)),1)*IF($AA1465=2022,IF(OR($M1465="Услуги",$M1465="Работы"),#REF!,IF($U1465&lt;&gt;0,#REF!,#REF!)),1)*IF($AA1465=2023,IF(OR($M1465="Услуги",$M1465="Работы"),#REF!,IF($U1465&lt;&gt;0,#REF!,#REF!)),1)*IF($AA1465=2024,IF(OR($M1465="Услуги",$M1465="Работы"),#REF!,IF($U1465&lt;&gt;0,#REF!,#REF!)),1)*IF($AA1465=2025,IF(OR($M1465="Услуги",$M1465="Работы"),#REF!,IF($U1465&lt;&gt;0,#REF!,#REF!)),1)</f>
        <v>#REF!</v>
      </c>
      <c r="AF1465" s="96" t="e">
        <f>V1465*IF($AA1465=2021,IF(OR($M1465="Услуги",$M1465="Работы"),#REF!,IF($U1465&lt;&gt;0,#REF!,#REF!)),1)*IF($AA1465=2022,IF(OR($M1465="Услуги",$M1465="Работы"),#REF!,IF($U1465&lt;&gt;0,#REF!,#REF!)),1)*IF($AA1465=2023,IF(OR($M1465="Услуги",$M1465="Работы"),#REF!,IF($U1465&lt;&gt;0,#REF!,#REF!)),1)*IF($AA1465=2024,IF(OR($M1465="Услуги",$M1465="Работы"),#REF!,IF($U1465&lt;&gt;0,#REF!,#REF!)),1)*IF($AA1465=2025,IF(OR($M1465="Услуги",$M1465="Работы"),#REF!,IF($U1465&lt;&gt;0,#REF!,#REF!)),1)</f>
        <v>#REF!</v>
      </c>
      <c r="AG1465" s="96" t="e">
        <f>W1465*IF($AA1465=2021,IF(OR($M1465="Услуги",$M1465="Работы"),#REF!,IF($U1465&lt;&gt;0,#REF!,#REF!)),1)*IF($AA1465=2022,IF(OR($M1465="Услуги",$M1465="Работы"),#REF!,IF($U1465&lt;&gt;0,#REF!,#REF!)),1)*IF($AA1465=2023,IF(OR($M1465="Услуги",$M1465="Работы"),#REF!,IF($U1465&lt;&gt;0,#REF!,#REF!)),1)*IF($AA1465=2024,IF(OR($M1465="Услуги",$M1465="Работы"),#REF!,IF($U1465&lt;&gt;0,#REF!,#REF!)),1)*IF($AA1465=2025,IF(OR($M1465="Услуги",$M1465="Работы"),#REF!,IF($U1465&lt;&gt;0,#REF!,#REF!)),1)</f>
        <v>#REF!</v>
      </c>
      <c r="AH1465" s="96" t="e">
        <f>X1465*IF($AA1465=2021,IF(OR($M1465="Услуги",$M1465="Работы"),#REF!,IF($U1465&lt;&gt;0,#REF!,#REF!)),1)*IF($AA1465=2022,IF(OR($M1465="Услуги",$M1465="Работы"),#REF!,IF($U1465&lt;&gt;0,#REF!,#REF!)),1)*IF($AA1465=2023,IF(OR($M1465="Услуги",$M1465="Работы"),#REF!,IF($U1465&lt;&gt;0,#REF!,#REF!)),1)*IF($AA1465=2024,IF(OR($M1465="Услуги",$M1465="Работы"),#REF!,IF($U1465&lt;&gt;0,#REF!,#REF!)),1)*IF($AA1465=2025,IF(OR($M1465="Услуги",$M1465="Работы"),#REF!,IF($U1465&lt;&gt;0,#REF!,#REF!)),1)</f>
        <v>#REF!</v>
      </c>
      <c r="AI1465" s="96" t="e">
        <f>Y1465*IF($AA1465=2021,IF(OR($M1465="Услуги",$M1465="Работы"),#REF!,IF($U1465&lt;&gt;0,#REF!,#REF!)),1)*IF($AA1465=2022,IF(OR($M1465="Услуги",$M1465="Работы"),#REF!,IF($U1465&lt;&gt;0,#REF!,#REF!)),1)*IF($AA1465=2023,IF(OR($M1465="Услуги",$M1465="Работы"),#REF!,IF($U1465&lt;&gt;0,#REF!,#REF!)),1)*IF($AA1465=2024,IF(OR($M1465="Услуги",$M1465="Работы"),#REF!,IF($U1465&lt;&gt;0,#REF!,#REF!)),1)*IF($AA1465=2025,IF(OR($M1465="Услуги",$M1465="Работы"),#REF!,IF($U1465&lt;&gt;0,#REF!,#REF!)),1)</f>
        <v>#REF!</v>
      </c>
      <c r="AJ1465" s="96" t="e">
        <f>Z1465*IF($AA1465=2021,IF(OR($M1465="Услуги",$M1465="Работы"),#REF!,IF($U1465&lt;&gt;0,#REF!,#REF!)),1)*IF($AA1465=2022,IF(OR($M1465="Услуги",$M1465="Работы"),#REF!,IF($U1465&lt;&gt;0,#REF!,#REF!)),1)*IF($AA1465=2023,IF(OR($M1465="Услуги",$M1465="Работы"),#REF!,IF($U1465&lt;&gt;0,#REF!,#REF!)),1)*IF($AA1465=2024,IF(OR($M1465="Услуги",$M1465="Работы"),#REF!,IF($U1465&lt;&gt;0,#REF!,#REF!)),1)*IF($AA1465=2025,IF(OR($M1465="Услуги",$M1465="Работы"),#REF!,IF($U1465&lt;&gt;0,#REF!,#REF!)),1)</f>
        <v>#REF!</v>
      </c>
      <c r="AK1465" s="107">
        <v>34350.000000000007</v>
      </c>
      <c r="AL1465" s="57">
        <v>0</v>
      </c>
      <c r="AM1465" s="57">
        <v>34350.000000000007</v>
      </c>
      <c r="AN1465" s="54">
        <v>3</v>
      </c>
    </row>
    <row r="1466" spans="1:40" s="56" customFormat="1" ht="14.25" hidden="1" customHeight="1" x14ac:dyDescent="0.25">
      <c r="A1466" s="85">
        <v>1</v>
      </c>
      <c r="B1466" s="86" t="s">
        <v>88</v>
      </c>
      <c r="C1466" s="142" t="s">
        <v>437</v>
      </c>
      <c r="D1466" s="85" t="s">
        <v>12</v>
      </c>
      <c r="E1466" s="85" t="s">
        <v>420</v>
      </c>
      <c r="F1466" s="85" t="s">
        <v>432</v>
      </c>
      <c r="G1466" s="87" t="e">
        <f>VLOOKUP(D1466,#REF!,2,FALSE)</f>
        <v>#REF!</v>
      </c>
      <c r="H1466" s="87" t="s">
        <v>432</v>
      </c>
      <c r="I1466" s="87"/>
      <c r="J1466" s="86" t="s">
        <v>404</v>
      </c>
      <c r="K1466" s="87" t="str">
        <f t="shared" si="439"/>
        <v>Защита сегментов АСУ ТП АО «Нижневартовская ГРЭС»</v>
      </c>
      <c r="L1466" s="99" t="s">
        <v>230</v>
      </c>
      <c r="M1466" s="90" t="s">
        <v>528</v>
      </c>
      <c r="N1466" s="85" t="s">
        <v>415</v>
      </c>
      <c r="O1466" s="85" t="s">
        <v>416</v>
      </c>
      <c r="P1466" s="86">
        <v>2</v>
      </c>
      <c r="Q1466" s="100">
        <v>56100</v>
      </c>
      <c r="R1466" s="97">
        <v>0.2</v>
      </c>
      <c r="S1466" s="98">
        <v>134640</v>
      </c>
      <c r="T1466" s="95">
        <f t="shared" si="440"/>
        <v>22440</v>
      </c>
      <c r="U1466" s="98">
        <v>134640</v>
      </c>
      <c r="V1466" s="95">
        <f t="shared" si="441"/>
        <v>22440</v>
      </c>
      <c r="W1466" s="95">
        <f t="shared" si="442"/>
        <v>112200</v>
      </c>
      <c r="X1466" s="98"/>
      <c r="Y1466" s="95">
        <f t="shared" si="443"/>
        <v>0</v>
      </c>
      <c r="Z1466" s="95">
        <f t="shared" si="444"/>
        <v>0</v>
      </c>
      <c r="AA1466" s="243">
        <f>Приоритеты!$D$11</f>
        <v>2023</v>
      </c>
      <c r="AB1466" s="247" t="e">
        <f t="shared" si="438"/>
        <v>#REF!</v>
      </c>
      <c r="AC1466" s="96" t="e">
        <f>S1466*IF($AA1466=2021,IF(OR($M1466="Услуги",$M1466="Работы"),#REF!,IF($U1466&lt;&gt;0,#REF!,#REF!)),1)*IF($AA1466=2022,IF(OR($M1466="Услуги",$M1466="Работы"),#REF!,IF($U1466&lt;&gt;0,#REF!,#REF!)),1)*IF($AA1466=2023,IF(OR($M1466="Услуги",$M1466="Работы"),#REF!,IF($U1466&lt;&gt;0,#REF!,#REF!)),1)*IF($AA1466=2024,IF(OR($M1466="Услуги",$M1466="Работы"),#REF!,IF($U1466&lt;&gt;0,#REF!,#REF!)),1)*IF($AA1466=2025,IF(OR($M1466="Услуги",$M1466="Работы"),#REF!,IF($U1466&lt;&gt;0,#REF!,#REF!)),1)</f>
        <v>#REF!</v>
      </c>
      <c r="AD1466" s="96" t="e">
        <f>T1466*IF($AA1466=2021,IF(OR($M1466="Услуги",$M1466="Работы"),#REF!,IF($U1466&lt;&gt;0,#REF!,#REF!)),1)*IF($AA1466=2022,IF(OR($M1466="Услуги",$M1466="Работы"),#REF!,IF($U1466&lt;&gt;0,#REF!,#REF!)),1)*IF($AA1466=2023,IF(OR($M1466="Услуги",$M1466="Работы"),#REF!,IF($U1466&lt;&gt;0,#REF!,#REF!)),1)*IF($AA1466=2024,IF(OR($M1466="Услуги",$M1466="Работы"),#REF!,IF($U1466&lt;&gt;0,#REF!,#REF!)),1)*IF($AA1466=2025,IF(OR($M1466="Услуги",$M1466="Работы"),#REF!,IF($U1466&lt;&gt;0,#REF!,#REF!)),1)</f>
        <v>#REF!</v>
      </c>
      <c r="AE1466" s="96" t="e">
        <f>U1466*IF($AA1466=2021,IF(OR($M1466="Услуги",$M1466="Работы"),#REF!,IF($U1466&lt;&gt;0,#REF!,#REF!)),1)*IF($AA1466=2022,IF(OR($M1466="Услуги",$M1466="Работы"),#REF!,IF($U1466&lt;&gt;0,#REF!,#REF!)),1)*IF($AA1466=2023,IF(OR($M1466="Услуги",$M1466="Работы"),#REF!,IF($U1466&lt;&gt;0,#REF!,#REF!)),1)*IF($AA1466=2024,IF(OR($M1466="Услуги",$M1466="Работы"),#REF!,IF($U1466&lt;&gt;0,#REF!,#REF!)),1)*IF($AA1466=2025,IF(OR($M1466="Услуги",$M1466="Работы"),#REF!,IF($U1466&lt;&gt;0,#REF!,#REF!)),1)</f>
        <v>#REF!</v>
      </c>
      <c r="AF1466" s="96" t="e">
        <f>V1466*IF($AA1466=2021,IF(OR($M1466="Услуги",$M1466="Работы"),#REF!,IF($U1466&lt;&gt;0,#REF!,#REF!)),1)*IF($AA1466=2022,IF(OR($M1466="Услуги",$M1466="Работы"),#REF!,IF($U1466&lt;&gt;0,#REF!,#REF!)),1)*IF($AA1466=2023,IF(OR($M1466="Услуги",$M1466="Работы"),#REF!,IF($U1466&lt;&gt;0,#REF!,#REF!)),1)*IF($AA1466=2024,IF(OR($M1466="Услуги",$M1466="Работы"),#REF!,IF($U1466&lt;&gt;0,#REF!,#REF!)),1)*IF($AA1466=2025,IF(OR($M1466="Услуги",$M1466="Работы"),#REF!,IF($U1466&lt;&gt;0,#REF!,#REF!)),1)</f>
        <v>#REF!</v>
      </c>
      <c r="AG1466" s="96" t="e">
        <f>W1466*IF($AA1466=2021,IF(OR($M1466="Услуги",$M1466="Работы"),#REF!,IF($U1466&lt;&gt;0,#REF!,#REF!)),1)*IF($AA1466=2022,IF(OR($M1466="Услуги",$M1466="Работы"),#REF!,IF($U1466&lt;&gt;0,#REF!,#REF!)),1)*IF($AA1466=2023,IF(OR($M1466="Услуги",$M1466="Работы"),#REF!,IF($U1466&lt;&gt;0,#REF!,#REF!)),1)*IF($AA1466=2024,IF(OR($M1466="Услуги",$M1466="Работы"),#REF!,IF($U1466&lt;&gt;0,#REF!,#REF!)),1)*IF($AA1466=2025,IF(OR($M1466="Услуги",$M1466="Работы"),#REF!,IF($U1466&lt;&gt;0,#REF!,#REF!)),1)</f>
        <v>#REF!</v>
      </c>
      <c r="AH1466" s="96" t="e">
        <f>X1466*IF($AA1466=2021,IF(OR($M1466="Услуги",$M1466="Работы"),#REF!,IF($U1466&lt;&gt;0,#REF!,#REF!)),1)*IF($AA1466=2022,IF(OR($M1466="Услуги",$M1466="Работы"),#REF!,IF($U1466&lt;&gt;0,#REF!,#REF!)),1)*IF($AA1466=2023,IF(OR($M1466="Услуги",$M1466="Работы"),#REF!,IF($U1466&lt;&gt;0,#REF!,#REF!)),1)*IF($AA1466=2024,IF(OR($M1466="Услуги",$M1466="Работы"),#REF!,IF($U1466&lt;&gt;0,#REF!,#REF!)),1)*IF($AA1466=2025,IF(OR($M1466="Услуги",$M1466="Работы"),#REF!,IF($U1466&lt;&gt;0,#REF!,#REF!)),1)</f>
        <v>#REF!</v>
      </c>
      <c r="AI1466" s="96" t="e">
        <f>Y1466*IF($AA1466=2021,IF(OR($M1466="Услуги",$M1466="Работы"),#REF!,IF($U1466&lt;&gt;0,#REF!,#REF!)),1)*IF($AA1466=2022,IF(OR($M1466="Услуги",$M1466="Работы"),#REF!,IF($U1466&lt;&gt;0,#REF!,#REF!)),1)*IF($AA1466=2023,IF(OR($M1466="Услуги",$M1466="Работы"),#REF!,IF($U1466&lt;&gt;0,#REF!,#REF!)),1)*IF($AA1466=2024,IF(OR($M1466="Услуги",$M1466="Работы"),#REF!,IF($U1466&lt;&gt;0,#REF!,#REF!)),1)*IF($AA1466=2025,IF(OR($M1466="Услуги",$M1466="Работы"),#REF!,IF($U1466&lt;&gt;0,#REF!,#REF!)),1)</f>
        <v>#REF!</v>
      </c>
      <c r="AJ1466" s="96" t="e">
        <f>Z1466*IF($AA1466=2021,IF(OR($M1466="Услуги",$M1466="Работы"),#REF!,IF($U1466&lt;&gt;0,#REF!,#REF!)),1)*IF($AA1466=2022,IF(OR($M1466="Услуги",$M1466="Работы"),#REF!,IF($U1466&lt;&gt;0,#REF!,#REF!)),1)*IF($AA1466=2023,IF(OR($M1466="Услуги",$M1466="Работы"),#REF!,IF($U1466&lt;&gt;0,#REF!,#REF!)),1)*IF($AA1466=2024,IF(OR($M1466="Услуги",$M1466="Работы"),#REF!,IF($U1466&lt;&gt;0,#REF!,#REF!)),1)*IF($AA1466=2025,IF(OR($M1466="Услуги",$M1466="Работы"),#REF!,IF($U1466&lt;&gt;0,#REF!,#REF!)),1)</f>
        <v>#REF!</v>
      </c>
      <c r="AK1466" s="107">
        <v>134640</v>
      </c>
      <c r="AL1466" s="57">
        <v>134640</v>
      </c>
      <c r="AM1466" s="57">
        <v>0</v>
      </c>
      <c r="AN1466" s="54">
        <v>2</v>
      </c>
    </row>
    <row r="1467" spans="1:40" s="56" customFormat="1" ht="14.25" hidden="1" customHeight="1" x14ac:dyDescent="0.25">
      <c r="A1467" s="85">
        <v>1</v>
      </c>
      <c r="B1467" s="86" t="s">
        <v>88</v>
      </c>
      <c r="C1467" s="142" t="s">
        <v>437</v>
      </c>
      <c r="D1467" s="85" t="s">
        <v>15</v>
      </c>
      <c r="E1467" s="85" t="s">
        <v>422</v>
      </c>
      <c r="F1467" s="85"/>
      <c r="G1467" s="87" t="e">
        <f>VLOOKUP(D1467,#REF!,2,FALSE)</f>
        <v>#REF!</v>
      </c>
      <c r="H1467" s="85"/>
      <c r="I1467" s="85"/>
      <c r="J1467" s="86" t="s">
        <v>404</v>
      </c>
      <c r="K1467" s="87" t="str">
        <f t="shared" si="439"/>
        <v>Защита сегментов АСУ ТП АО «ТомскРТС»</v>
      </c>
      <c r="L1467" s="99" t="s">
        <v>144</v>
      </c>
      <c r="M1467" s="90" t="s">
        <v>528</v>
      </c>
      <c r="N1467" s="85" t="s">
        <v>405</v>
      </c>
      <c r="O1467" s="85" t="s">
        <v>406</v>
      </c>
      <c r="P1467" s="86">
        <v>1</v>
      </c>
      <c r="Q1467" s="100">
        <v>101916.66666666667</v>
      </c>
      <c r="R1467" s="97">
        <v>0.2</v>
      </c>
      <c r="S1467" s="98">
        <v>122300</v>
      </c>
      <c r="T1467" s="95">
        <f t="shared" si="440"/>
        <v>20383.333333333336</v>
      </c>
      <c r="U1467" s="98">
        <v>122300</v>
      </c>
      <c r="V1467" s="95">
        <f t="shared" si="441"/>
        <v>20383.333333333336</v>
      </c>
      <c r="W1467" s="95">
        <f t="shared" si="442"/>
        <v>101916.66666666666</v>
      </c>
      <c r="X1467" s="98"/>
      <c r="Y1467" s="95">
        <f t="shared" si="443"/>
        <v>0</v>
      </c>
      <c r="Z1467" s="95">
        <f t="shared" si="444"/>
        <v>0</v>
      </c>
      <c r="AA1467" s="244">
        <f>Приоритеты!$D$20</f>
        <v>2024</v>
      </c>
      <c r="AB1467" s="247" t="e">
        <f t="shared" si="438"/>
        <v>#REF!</v>
      </c>
      <c r="AC1467" s="96" t="e">
        <f>S1467*IF($AA1467=2021,IF(OR($M1467="Услуги",$M1467="Работы"),#REF!,IF($U1467&lt;&gt;0,#REF!,#REF!)),1)*IF($AA1467=2022,IF(OR($M1467="Услуги",$M1467="Работы"),#REF!,IF($U1467&lt;&gt;0,#REF!,#REF!)),1)*IF($AA1467=2023,IF(OR($M1467="Услуги",$M1467="Работы"),#REF!,IF($U1467&lt;&gt;0,#REF!,#REF!)),1)*IF($AA1467=2024,IF(OR($M1467="Услуги",$M1467="Работы"),#REF!,IF($U1467&lt;&gt;0,#REF!,#REF!)),1)*IF($AA1467=2025,IF(OR($M1467="Услуги",$M1467="Работы"),#REF!,IF($U1467&lt;&gt;0,#REF!,#REF!)),1)</f>
        <v>#REF!</v>
      </c>
      <c r="AD1467" s="96" t="e">
        <f>T1467*IF($AA1467=2021,IF(OR($M1467="Услуги",$M1467="Работы"),#REF!,IF($U1467&lt;&gt;0,#REF!,#REF!)),1)*IF($AA1467=2022,IF(OR($M1467="Услуги",$M1467="Работы"),#REF!,IF($U1467&lt;&gt;0,#REF!,#REF!)),1)*IF($AA1467=2023,IF(OR($M1467="Услуги",$M1467="Работы"),#REF!,IF($U1467&lt;&gt;0,#REF!,#REF!)),1)*IF($AA1467=2024,IF(OR($M1467="Услуги",$M1467="Работы"),#REF!,IF($U1467&lt;&gt;0,#REF!,#REF!)),1)*IF($AA1467=2025,IF(OR($M1467="Услуги",$M1467="Работы"),#REF!,IF($U1467&lt;&gt;0,#REF!,#REF!)),1)</f>
        <v>#REF!</v>
      </c>
      <c r="AE1467" s="96" t="e">
        <f>U1467*IF($AA1467=2021,IF(OR($M1467="Услуги",$M1467="Работы"),#REF!,IF($U1467&lt;&gt;0,#REF!,#REF!)),1)*IF($AA1467=2022,IF(OR($M1467="Услуги",$M1467="Работы"),#REF!,IF($U1467&lt;&gt;0,#REF!,#REF!)),1)*IF($AA1467=2023,IF(OR($M1467="Услуги",$M1467="Работы"),#REF!,IF($U1467&lt;&gt;0,#REF!,#REF!)),1)*IF($AA1467=2024,IF(OR($M1467="Услуги",$M1467="Работы"),#REF!,IF($U1467&lt;&gt;0,#REF!,#REF!)),1)*IF($AA1467=2025,IF(OR($M1467="Услуги",$M1467="Работы"),#REF!,IF($U1467&lt;&gt;0,#REF!,#REF!)),1)</f>
        <v>#REF!</v>
      </c>
      <c r="AF1467" s="96" t="e">
        <f>V1467*IF($AA1467=2021,IF(OR($M1467="Услуги",$M1467="Работы"),#REF!,IF($U1467&lt;&gt;0,#REF!,#REF!)),1)*IF($AA1467=2022,IF(OR($M1467="Услуги",$M1467="Работы"),#REF!,IF($U1467&lt;&gt;0,#REF!,#REF!)),1)*IF($AA1467=2023,IF(OR($M1467="Услуги",$M1467="Работы"),#REF!,IF($U1467&lt;&gt;0,#REF!,#REF!)),1)*IF($AA1467=2024,IF(OR($M1467="Услуги",$M1467="Работы"),#REF!,IF($U1467&lt;&gt;0,#REF!,#REF!)),1)*IF($AA1467=2025,IF(OR($M1467="Услуги",$M1467="Работы"),#REF!,IF($U1467&lt;&gt;0,#REF!,#REF!)),1)</f>
        <v>#REF!</v>
      </c>
      <c r="AG1467" s="96" t="e">
        <f>W1467*IF($AA1467=2021,IF(OR($M1467="Услуги",$M1467="Работы"),#REF!,IF($U1467&lt;&gt;0,#REF!,#REF!)),1)*IF($AA1467=2022,IF(OR($M1467="Услуги",$M1467="Работы"),#REF!,IF($U1467&lt;&gt;0,#REF!,#REF!)),1)*IF($AA1467=2023,IF(OR($M1467="Услуги",$M1467="Работы"),#REF!,IF($U1467&lt;&gt;0,#REF!,#REF!)),1)*IF($AA1467=2024,IF(OR($M1467="Услуги",$M1467="Работы"),#REF!,IF($U1467&lt;&gt;0,#REF!,#REF!)),1)*IF($AA1467=2025,IF(OR($M1467="Услуги",$M1467="Работы"),#REF!,IF($U1467&lt;&gt;0,#REF!,#REF!)),1)</f>
        <v>#REF!</v>
      </c>
      <c r="AH1467" s="96" t="e">
        <f>X1467*IF($AA1467=2021,IF(OR($M1467="Услуги",$M1467="Работы"),#REF!,IF($U1467&lt;&gt;0,#REF!,#REF!)),1)*IF($AA1467=2022,IF(OR($M1467="Услуги",$M1467="Работы"),#REF!,IF($U1467&lt;&gt;0,#REF!,#REF!)),1)*IF($AA1467=2023,IF(OR($M1467="Услуги",$M1467="Работы"),#REF!,IF($U1467&lt;&gt;0,#REF!,#REF!)),1)*IF($AA1467=2024,IF(OR($M1467="Услуги",$M1467="Работы"),#REF!,IF($U1467&lt;&gt;0,#REF!,#REF!)),1)*IF($AA1467=2025,IF(OR($M1467="Услуги",$M1467="Работы"),#REF!,IF($U1467&lt;&gt;0,#REF!,#REF!)),1)</f>
        <v>#REF!</v>
      </c>
      <c r="AI1467" s="96" t="e">
        <f>Y1467*IF($AA1467=2021,IF(OR($M1467="Услуги",$M1467="Работы"),#REF!,IF($U1467&lt;&gt;0,#REF!,#REF!)),1)*IF($AA1467=2022,IF(OR($M1467="Услуги",$M1467="Работы"),#REF!,IF($U1467&lt;&gt;0,#REF!,#REF!)),1)*IF($AA1467=2023,IF(OR($M1467="Услуги",$M1467="Работы"),#REF!,IF($U1467&lt;&gt;0,#REF!,#REF!)),1)*IF($AA1467=2024,IF(OR($M1467="Услуги",$M1467="Работы"),#REF!,IF($U1467&lt;&gt;0,#REF!,#REF!)),1)*IF($AA1467=2025,IF(OR($M1467="Услуги",$M1467="Работы"),#REF!,IF($U1467&lt;&gt;0,#REF!,#REF!)),1)</f>
        <v>#REF!</v>
      </c>
      <c r="AJ1467" s="96" t="e">
        <f>Z1467*IF($AA1467=2021,IF(OR($M1467="Услуги",$M1467="Работы"),#REF!,IF($U1467&lt;&gt;0,#REF!,#REF!)),1)*IF($AA1467=2022,IF(OR($M1467="Услуги",$M1467="Работы"),#REF!,IF($U1467&lt;&gt;0,#REF!,#REF!)),1)*IF($AA1467=2023,IF(OR($M1467="Услуги",$M1467="Работы"),#REF!,IF($U1467&lt;&gt;0,#REF!,#REF!)),1)*IF($AA1467=2024,IF(OR($M1467="Услуги",$M1467="Работы"),#REF!,IF($U1467&lt;&gt;0,#REF!,#REF!)),1)*IF($AA1467=2025,IF(OR($M1467="Услуги",$M1467="Работы"),#REF!,IF($U1467&lt;&gt;0,#REF!,#REF!)),1)</f>
        <v>#REF!</v>
      </c>
      <c r="AK1467" s="107">
        <v>122300</v>
      </c>
      <c r="AL1467" s="57">
        <v>122300</v>
      </c>
      <c r="AM1467" s="57">
        <v>0</v>
      </c>
      <c r="AN1467" s="54">
        <v>1</v>
      </c>
    </row>
    <row r="1468" spans="1:40" s="56" customFormat="1" ht="14.25" hidden="1" customHeight="1" x14ac:dyDescent="0.25">
      <c r="A1468" s="85">
        <v>1</v>
      </c>
      <c r="B1468" s="86" t="s">
        <v>88</v>
      </c>
      <c r="C1468" s="142" t="s">
        <v>437</v>
      </c>
      <c r="D1468" s="85" t="s">
        <v>15</v>
      </c>
      <c r="E1468" s="85" t="s">
        <v>422</v>
      </c>
      <c r="F1468" s="85"/>
      <c r="G1468" s="87" t="e">
        <f>VLOOKUP(D1468,#REF!,2,FALSE)</f>
        <v>#REF!</v>
      </c>
      <c r="H1468" s="85"/>
      <c r="I1468" s="85"/>
      <c r="J1468" s="86" t="s">
        <v>404</v>
      </c>
      <c r="K1468" s="87" t="str">
        <f t="shared" si="439"/>
        <v>Защита сегментов АСУ ТП АО «ТомскРТС»</v>
      </c>
      <c r="L1468" s="99" t="s">
        <v>396</v>
      </c>
      <c r="M1468" s="86" t="s">
        <v>4</v>
      </c>
      <c r="N1468" s="85" t="s">
        <v>397</v>
      </c>
      <c r="O1468" s="85" t="s">
        <v>398</v>
      </c>
      <c r="P1468" s="86">
        <v>1</v>
      </c>
      <c r="Q1468" s="100">
        <v>14500</v>
      </c>
      <c r="R1468" s="97">
        <v>0</v>
      </c>
      <c r="S1468" s="98">
        <v>14500</v>
      </c>
      <c r="T1468" s="95">
        <f t="shared" si="440"/>
        <v>0</v>
      </c>
      <c r="U1468" s="98">
        <v>0</v>
      </c>
      <c r="V1468" s="95">
        <f t="shared" si="441"/>
        <v>0</v>
      </c>
      <c r="W1468" s="95">
        <f t="shared" si="442"/>
        <v>0</v>
      </c>
      <c r="X1468" s="98">
        <v>14500</v>
      </c>
      <c r="Y1468" s="95">
        <f t="shared" si="443"/>
        <v>0</v>
      </c>
      <c r="Z1468" s="95">
        <f t="shared" si="444"/>
        <v>14500</v>
      </c>
      <c r="AA1468" s="244">
        <f>Приоритеты!$D$20</f>
        <v>2024</v>
      </c>
      <c r="AB1468" s="247" t="e">
        <f t="shared" si="438"/>
        <v>#REF!</v>
      </c>
      <c r="AC1468" s="96" t="e">
        <f>S1468*IF($AA1468=2021,IF(OR($M1468="Услуги",$M1468="Работы"),#REF!,IF($U1468&lt;&gt;0,#REF!,#REF!)),1)*IF($AA1468=2022,IF(OR($M1468="Услуги",$M1468="Работы"),#REF!,IF($U1468&lt;&gt;0,#REF!,#REF!)),1)*IF($AA1468=2023,IF(OR($M1468="Услуги",$M1468="Работы"),#REF!,IF($U1468&lt;&gt;0,#REF!,#REF!)),1)*IF($AA1468=2024,IF(OR($M1468="Услуги",$M1468="Работы"),#REF!,IF($U1468&lt;&gt;0,#REF!,#REF!)),1)*IF($AA1468=2025,IF(OR($M1468="Услуги",$M1468="Работы"),#REF!,IF($U1468&lt;&gt;0,#REF!,#REF!)),1)</f>
        <v>#REF!</v>
      </c>
      <c r="AD1468" s="96" t="e">
        <f>T1468*IF($AA1468=2021,IF(OR($M1468="Услуги",$M1468="Работы"),#REF!,IF($U1468&lt;&gt;0,#REF!,#REF!)),1)*IF($AA1468=2022,IF(OR($M1468="Услуги",$M1468="Работы"),#REF!,IF($U1468&lt;&gt;0,#REF!,#REF!)),1)*IF($AA1468=2023,IF(OR($M1468="Услуги",$M1468="Работы"),#REF!,IF($U1468&lt;&gt;0,#REF!,#REF!)),1)*IF($AA1468=2024,IF(OR($M1468="Услуги",$M1468="Работы"),#REF!,IF($U1468&lt;&gt;0,#REF!,#REF!)),1)*IF($AA1468=2025,IF(OR($M1468="Услуги",$M1468="Работы"),#REF!,IF($U1468&lt;&gt;0,#REF!,#REF!)),1)</f>
        <v>#REF!</v>
      </c>
      <c r="AE1468" s="96" t="e">
        <f>U1468*IF($AA1468=2021,IF(OR($M1468="Услуги",$M1468="Работы"),#REF!,IF($U1468&lt;&gt;0,#REF!,#REF!)),1)*IF($AA1468=2022,IF(OR($M1468="Услуги",$M1468="Работы"),#REF!,IF($U1468&lt;&gt;0,#REF!,#REF!)),1)*IF($AA1468=2023,IF(OR($M1468="Услуги",$M1468="Работы"),#REF!,IF($U1468&lt;&gt;0,#REF!,#REF!)),1)*IF($AA1468=2024,IF(OR($M1468="Услуги",$M1468="Работы"),#REF!,IF($U1468&lt;&gt;0,#REF!,#REF!)),1)*IF($AA1468=2025,IF(OR($M1468="Услуги",$M1468="Работы"),#REF!,IF($U1468&lt;&gt;0,#REF!,#REF!)),1)</f>
        <v>#REF!</v>
      </c>
      <c r="AF1468" s="96" t="e">
        <f>V1468*IF($AA1468=2021,IF(OR($M1468="Услуги",$M1468="Работы"),#REF!,IF($U1468&lt;&gt;0,#REF!,#REF!)),1)*IF($AA1468=2022,IF(OR($M1468="Услуги",$M1468="Работы"),#REF!,IF($U1468&lt;&gt;0,#REF!,#REF!)),1)*IF($AA1468=2023,IF(OR($M1468="Услуги",$M1468="Работы"),#REF!,IF($U1468&lt;&gt;0,#REF!,#REF!)),1)*IF($AA1468=2024,IF(OR($M1468="Услуги",$M1468="Работы"),#REF!,IF($U1468&lt;&gt;0,#REF!,#REF!)),1)*IF($AA1468=2025,IF(OR($M1468="Услуги",$M1468="Работы"),#REF!,IF($U1468&lt;&gt;0,#REF!,#REF!)),1)</f>
        <v>#REF!</v>
      </c>
      <c r="AG1468" s="96" t="e">
        <f>W1468*IF($AA1468=2021,IF(OR($M1468="Услуги",$M1468="Работы"),#REF!,IF($U1468&lt;&gt;0,#REF!,#REF!)),1)*IF($AA1468=2022,IF(OR($M1468="Услуги",$M1468="Работы"),#REF!,IF($U1468&lt;&gt;0,#REF!,#REF!)),1)*IF($AA1468=2023,IF(OR($M1468="Услуги",$M1468="Работы"),#REF!,IF($U1468&lt;&gt;0,#REF!,#REF!)),1)*IF($AA1468=2024,IF(OR($M1468="Услуги",$M1468="Работы"),#REF!,IF($U1468&lt;&gt;0,#REF!,#REF!)),1)*IF($AA1468=2025,IF(OR($M1468="Услуги",$M1468="Работы"),#REF!,IF($U1468&lt;&gt;0,#REF!,#REF!)),1)</f>
        <v>#REF!</v>
      </c>
      <c r="AH1468" s="96" t="e">
        <f>X1468*IF($AA1468=2021,IF(OR($M1468="Услуги",$M1468="Работы"),#REF!,IF($U1468&lt;&gt;0,#REF!,#REF!)),1)*IF($AA1468=2022,IF(OR($M1468="Услуги",$M1468="Работы"),#REF!,IF($U1468&lt;&gt;0,#REF!,#REF!)),1)*IF($AA1468=2023,IF(OR($M1468="Услуги",$M1468="Работы"),#REF!,IF($U1468&lt;&gt;0,#REF!,#REF!)),1)*IF($AA1468=2024,IF(OR($M1468="Услуги",$M1468="Работы"),#REF!,IF($U1468&lt;&gt;0,#REF!,#REF!)),1)*IF($AA1468=2025,IF(OR($M1468="Услуги",$M1468="Работы"),#REF!,IF($U1468&lt;&gt;0,#REF!,#REF!)),1)</f>
        <v>#REF!</v>
      </c>
      <c r="AI1468" s="96" t="e">
        <f>Y1468*IF($AA1468=2021,IF(OR($M1468="Услуги",$M1468="Работы"),#REF!,IF($U1468&lt;&gt;0,#REF!,#REF!)),1)*IF($AA1468=2022,IF(OR($M1468="Услуги",$M1468="Работы"),#REF!,IF($U1468&lt;&gt;0,#REF!,#REF!)),1)*IF($AA1468=2023,IF(OR($M1468="Услуги",$M1468="Работы"),#REF!,IF($U1468&lt;&gt;0,#REF!,#REF!)),1)*IF($AA1468=2024,IF(OR($M1468="Услуги",$M1468="Работы"),#REF!,IF($U1468&lt;&gt;0,#REF!,#REF!)),1)*IF($AA1468=2025,IF(OR($M1468="Услуги",$M1468="Работы"),#REF!,IF($U1468&lt;&gt;0,#REF!,#REF!)),1)</f>
        <v>#REF!</v>
      </c>
      <c r="AJ1468" s="96" t="e">
        <f>Z1468*IF($AA1468=2021,IF(OR($M1468="Услуги",$M1468="Работы"),#REF!,IF($U1468&lt;&gt;0,#REF!,#REF!)),1)*IF($AA1468=2022,IF(OR($M1468="Услуги",$M1468="Работы"),#REF!,IF($U1468&lt;&gt;0,#REF!,#REF!)),1)*IF($AA1468=2023,IF(OR($M1468="Услуги",$M1468="Работы"),#REF!,IF($U1468&lt;&gt;0,#REF!,#REF!)),1)*IF($AA1468=2024,IF(OR($M1468="Услуги",$M1468="Работы"),#REF!,IF($U1468&lt;&gt;0,#REF!,#REF!)),1)*IF($AA1468=2025,IF(OR($M1468="Услуги",$M1468="Работы"),#REF!,IF($U1468&lt;&gt;0,#REF!,#REF!)),1)</f>
        <v>#REF!</v>
      </c>
      <c r="AK1468" s="107">
        <v>14500</v>
      </c>
      <c r="AL1468" s="57">
        <v>0</v>
      </c>
      <c r="AM1468" s="57">
        <v>14500</v>
      </c>
      <c r="AN1468" s="54">
        <v>1</v>
      </c>
    </row>
    <row r="1469" spans="1:40" s="56" customFormat="1" ht="14.25" hidden="1" customHeight="1" x14ac:dyDescent="0.25">
      <c r="A1469" s="85">
        <v>1</v>
      </c>
      <c r="B1469" s="86" t="s">
        <v>88</v>
      </c>
      <c r="C1469" s="142" t="s">
        <v>437</v>
      </c>
      <c r="D1469" s="85" t="s">
        <v>15</v>
      </c>
      <c r="E1469" s="85" t="s">
        <v>422</v>
      </c>
      <c r="F1469" s="85"/>
      <c r="G1469" s="87" t="e">
        <f>VLOOKUP(D1469,#REF!,2,FALSE)</f>
        <v>#REF!</v>
      </c>
      <c r="H1469" s="85"/>
      <c r="I1469" s="85"/>
      <c r="J1469" s="86" t="s">
        <v>404</v>
      </c>
      <c r="K1469" s="87" t="str">
        <f t="shared" si="439"/>
        <v>Защита сегментов АСУ ТП АО «ТомскРТС»</v>
      </c>
      <c r="L1469" s="99" t="s">
        <v>124</v>
      </c>
      <c r="M1469" s="86" t="s">
        <v>4</v>
      </c>
      <c r="N1469" s="85" t="s">
        <v>321</v>
      </c>
      <c r="O1469" s="85" t="s">
        <v>399</v>
      </c>
      <c r="P1469" s="86">
        <v>1</v>
      </c>
      <c r="Q1469" s="100">
        <v>1910</v>
      </c>
      <c r="R1469" s="97">
        <v>0</v>
      </c>
      <c r="S1469" s="98">
        <v>1910</v>
      </c>
      <c r="T1469" s="95">
        <f t="shared" si="440"/>
        <v>0</v>
      </c>
      <c r="U1469" s="98">
        <v>0</v>
      </c>
      <c r="V1469" s="95">
        <f t="shared" si="441"/>
        <v>0</v>
      </c>
      <c r="W1469" s="95">
        <f t="shared" si="442"/>
        <v>0</v>
      </c>
      <c r="X1469" s="98">
        <v>1910</v>
      </c>
      <c r="Y1469" s="95">
        <f t="shared" si="443"/>
        <v>0</v>
      </c>
      <c r="Z1469" s="95">
        <f t="shared" si="444"/>
        <v>1910</v>
      </c>
      <c r="AA1469" s="244">
        <f>Приоритеты!$D$20</f>
        <v>2024</v>
      </c>
      <c r="AB1469" s="247" t="e">
        <f t="shared" si="438"/>
        <v>#REF!</v>
      </c>
      <c r="AC1469" s="96" t="e">
        <f>S1469*IF($AA1469=2021,IF(OR($M1469="Услуги",$M1469="Работы"),#REF!,IF($U1469&lt;&gt;0,#REF!,#REF!)),1)*IF($AA1469=2022,IF(OR($M1469="Услуги",$M1469="Работы"),#REF!,IF($U1469&lt;&gt;0,#REF!,#REF!)),1)*IF($AA1469=2023,IF(OR($M1469="Услуги",$M1469="Работы"),#REF!,IF($U1469&lt;&gt;0,#REF!,#REF!)),1)*IF($AA1469=2024,IF(OR($M1469="Услуги",$M1469="Работы"),#REF!,IF($U1469&lt;&gt;0,#REF!,#REF!)),1)*IF($AA1469=2025,IF(OR($M1469="Услуги",$M1469="Работы"),#REF!,IF($U1469&lt;&gt;0,#REF!,#REF!)),1)</f>
        <v>#REF!</v>
      </c>
      <c r="AD1469" s="96" t="e">
        <f>T1469*IF($AA1469=2021,IF(OR($M1469="Услуги",$M1469="Работы"),#REF!,IF($U1469&lt;&gt;0,#REF!,#REF!)),1)*IF($AA1469=2022,IF(OR($M1469="Услуги",$M1469="Работы"),#REF!,IF($U1469&lt;&gt;0,#REF!,#REF!)),1)*IF($AA1469=2023,IF(OR($M1469="Услуги",$M1469="Работы"),#REF!,IF($U1469&lt;&gt;0,#REF!,#REF!)),1)*IF($AA1469=2024,IF(OR($M1469="Услуги",$M1469="Работы"),#REF!,IF($U1469&lt;&gt;0,#REF!,#REF!)),1)*IF($AA1469=2025,IF(OR($M1469="Услуги",$M1469="Работы"),#REF!,IF($U1469&lt;&gt;0,#REF!,#REF!)),1)</f>
        <v>#REF!</v>
      </c>
      <c r="AE1469" s="96" t="e">
        <f>U1469*IF($AA1469=2021,IF(OR($M1469="Услуги",$M1469="Работы"),#REF!,IF($U1469&lt;&gt;0,#REF!,#REF!)),1)*IF($AA1469=2022,IF(OR($M1469="Услуги",$M1469="Работы"),#REF!,IF($U1469&lt;&gt;0,#REF!,#REF!)),1)*IF($AA1469=2023,IF(OR($M1469="Услуги",$M1469="Работы"),#REF!,IF($U1469&lt;&gt;0,#REF!,#REF!)),1)*IF($AA1469=2024,IF(OR($M1469="Услуги",$M1469="Работы"),#REF!,IF($U1469&lt;&gt;0,#REF!,#REF!)),1)*IF($AA1469=2025,IF(OR($M1469="Услуги",$M1469="Работы"),#REF!,IF($U1469&lt;&gt;0,#REF!,#REF!)),1)</f>
        <v>#REF!</v>
      </c>
      <c r="AF1469" s="96" t="e">
        <f>V1469*IF($AA1469=2021,IF(OR($M1469="Услуги",$M1469="Работы"),#REF!,IF($U1469&lt;&gt;0,#REF!,#REF!)),1)*IF($AA1469=2022,IF(OR($M1469="Услуги",$M1469="Работы"),#REF!,IF($U1469&lt;&gt;0,#REF!,#REF!)),1)*IF($AA1469=2023,IF(OR($M1469="Услуги",$M1469="Работы"),#REF!,IF($U1469&lt;&gt;0,#REF!,#REF!)),1)*IF($AA1469=2024,IF(OR($M1469="Услуги",$M1469="Работы"),#REF!,IF($U1469&lt;&gt;0,#REF!,#REF!)),1)*IF($AA1469=2025,IF(OR($M1469="Услуги",$M1469="Работы"),#REF!,IF($U1469&lt;&gt;0,#REF!,#REF!)),1)</f>
        <v>#REF!</v>
      </c>
      <c r="AG1469" s="96" t="e">
        <f>W1469*IF($AA1469=2021,IF(OR($M1469="Услуги",$M1469="Работы"),#REF!,IF($U1469&lt;&gt;0,#REF!,#REF!)),1)*IF($AA1469=2022,IF(OR($M1469="Услуги",$M1469="Работы"),#REF!,IF($U1469&lt;&gt;0,#REF!,#REF!)),1)*IF($AA1469=2023,IF(OR($M1469="Услуги",$M1469="Работы"),#REF!,IF($U1469&lt;&gt;0,#REF!,#REF!)),1)*IF($AA1469=2024,IF(OR($M1469="Услуги",$M1469="Работы"),#REF!,IF($U1469&lt;&gt;0,#REF!,#REF!)),1)*IF($AA1469=2025,IF(OR($M1469="Услуги",$M1469="Работы"),#REF!,IF($U1469&lt;&gt;0,#REF!,#REF!)),1)</f>
        <v>#REF!</v>
      </c>
      <c r="AH1469" s="96" t="e">
        <f>X1469*IF($AA1469=2021,IF(OR($M1469="Услуги",$M1469="Работы"),#REF!,IF($U1469&lt;&gt;0,#REF!,#REF!)),1)*IF($AA1469=2022,IF(OR($M1469="Услуги",$M1469="Работы"),#REF!,IF($U1469&lt;&gt;0,#REF!,#REF!)),1)*IF($AA1469=2023,IF(OR($M1469="Услуги",$M1469="Работы"),#REF!,IF($U1469&lt;&gt;0,#REF!,#REF!)),1)*IF($AA1469=2024,IF(OR($M1469="Услуги",$M1469="Работы"),#REF!,IF($U1469&lt;&gt;0,#REF!,#REF!)),1)*IF($AA1469=2025,IF(OR($M1469="Услуги",$M1469="Работы"),#REF!,IF($U1469&lt;&gt;0,#REF!,#REF!)),1)</f>
        <v>#REF!</v>
      </c>
      <c r="AI1469" s="96" t="e">
        <f>Y1469*IF($AA1469=2021,IF(OR($M1469="Услуги",$M1469="Работы"),#REF!,IF($U1469&lt;&gt;0,#REF!,#REF!)),1)*IF($AA1469=2022,IF(OR($M1469="Услуги",$M1469="Работы"),#REF!,IF($U1469&lt;&gt;0,#REF!,#REF!)),1)*IF($AA1469=2023,IF(OR($M1469="Услуги",$M1469="Работы"),#REF!,IF($U1469&lt;&gt;0,#REF!,#REF!)),1)*IF($AA1469=2024,IF(OR($M1469="Услуги",$M1469="Работы"),#REF!,IF($U1469&lt;&gt;0,#REF!,#REF!)),1)*IF($AA1469=2025,IF(OR($M1469="Услуги",$M1469="Работы"),#REF!,IF($U1469&lt;&gt;0,#REF!,#REF!)),1)</f>
        <v>#REF!</v>
      </c>
      <c r="AJ1469" s="96" t="e">
        <f>Z1469*IF($AA1469=2021,IF(OR($M1469="Услуги",$M1469="Работы"),#REF!,IF($U1469&lt;&gt;0,#REF!,#REF!)),1)*IF($AA1469=2022,IF(OR($M1469="Услуги",$M1469="Работы"),#REF!,IF($U1469&lt;&gt;0,#REF!,#REF!)),1)*IF($AA1469=2023,IF(OR($M1469="Услуги",$M1469="Работы"),#REF!,IF($U1469&lt;&gt;0,#REF!,#REF!)),1)*IF($AA1469=2024,IF(OR($M1469="Услуги",$M1469="Работы"),#REF!,IF($U1469&lt;&gt;0,#REF!,#REF!)),1)*IF($AA1469=2025,IF(OR($M1469="Услуги",$M1469="Работы"),#REF!,IF($U1469&lt;&gt;0,#REF!,#REF!)),1)</f>
        <v>#REF!</v>
      </c>
      <c r="AK1469" s="107">
        <v>1910</v>
      </c>
      <c r="AL1469" s="57">
        <v>0</v>
      </c>
      <c r="AM1469" s="57">
        <v>1910</v>
      </c>
      <c r="AN1469" s="54">
        <v>1</v>
      </c>
    </row>
    <row r="1470" spans="1:40" s="56" customFormat="1" ht="14.25" hidden="1" customHeight="1" x14ac:dyDescent="0.25">
      <c r="A1470" s="85">
        <v>1</v>
      </c>
      <c r="B1470" s="86" t="s">
        <v>88</v>
      </c>
      <c r="C1470" s="142" t="s">
        <v>437</v>
      </c>
      <c r="D1470" s="85" t="s">
        <v>15</v>
      </c>
      <c r="E1470" s="85" t="s">
        <v>422</v>
      </c>
      <c r="F1470" s="85"/>
      <c r="G1470" s="87" t="e">
        <f>VLOOKUP(D1470,#REF!,2,FALSE)</f>
        <v>#REF!</v>
      </c>
      <c r="H1470" s="85"/>
      <c r="I1470" s="85"/>
      <c r="J1470" s="86" t="s">
        <v>404</v>
      </c>
      <c r="K1470" s="87" t="str">
        <f t="shared" si="439"/>
        <v>Защита сегментов АСУ ТП АО «ТомскРТС»</v>
      </c>
      <c r="L1470" s="99" t="s">
        <v>407</v>
      </c>
      <c r="M1470" s="90" t="s">
        <v>528</v>
      </c>
      <c r="N1470" s="85" t="s">
        <v>408</v>
      </c>
      <c r="O1470" s="85" t="s">
        <v>409</v>
      </c>
      <c r="P1470" s="86">
        <v>1</v>
      </c>
      <c r="Q1470" s="100">
        <v>19991.666666666668</v>
      </c>
      <c r="R1470" s="97">
        <v>0.2</v>
      </c>
      <c r="S1470" s="98">
        <v>23990</v>
      </c>
      <c r="T1470" s="95">
        <f t="shared" si="440"/>
        <v>3998.3333333333339</v>
      </c>
      <c r="U1470" s="98">
        <v>0</v>
      </c>
      <c r="V1470" s="95">
        <f t="shared" si="441"/>
        <v>0</v>
      </c>
      <c r="W1470" s="95">
        <f t="shared" si="442"/>
        <v>0</v>
      </c>
      <c r="X1470" s="98">
        <v>23990</v>
      </c>
      <c r="Y1470" s="95">
        <f t="shared" si="443"/>
        <v>3998.3333333333339</v>
      </c>
      <c r="Z1470" s="95">
        <f t="shared" si="444"/>
        <v>19991.666666666664</v>
      </c>
      <c r="AA1470" s="244">
        <f>Приоритеты!$D$20</f>
        <v>2024</v>
      </c>
      <c r="AB1470" s="247" t="e">
        <f t="shared" si="438"/>
        <v>#REF!</v>
      </c>
      <c r="AC1470" s="96" t="e">
        <f>S1470*IF($AA1470=2021,IF(OR($M1470="Услуги",$M1470="Работы"),#REF!,IF($U1470&lt;&gt;0,#REF!,#REF!)),1)*IF($AA1470=2022,IF(OR($M1470="Услуги",$M1470="Работы"),#REF!,IF($U1470&lt;&gt;0,#REF!,#REF!)),1)*IF($AA1470=2023,IF(OR($M1470="Услуги",$M1470="Работы"),#REF!,IF($U1470&lt;&gt;0,#REF!,#REF!)),1)*IF($AA1470=2024,IF(OR($M1470="Услуги",$M1470="Работы"),#REF!,IF($U1470&lt;&gt;0,#REF!,#REF!)),1)*IF($AA1470=2025,IF(OR($M1470="Услуги",$M1470="Работы"),#REF!,IF($U1470&lt;&gt;0,#REF!,#REF!)),1)</f>
        <v>#REF!</v>
      </c>
      <c r="AD1470" s="96" t="e">
        <f>T1470*IF($AA1470=2021,IF(OR($M1470="Услуги",$M1470="Работы"),#REF!,IF($U1470&lt;&gt;0,#REF!,#REF!)),1)*IF($AA1470=2022,IF(OR($M1470="Услуги",$M1470="Работы"),#REF!,IF($U1470&lt;&gt;0,#REF!,#REF!)),1)*IF($AA1470=2023,IF(OR($M1470="Услуги",$M1470="Работы"),#REF!,IF($U1470&lt;&gt;0,#REF!,#REF!)),1)*IF($AA1470=2024,IF(OR($M1470="Услуги",$M1470="Работы"),#REF!,IF($U1470&lt;&gt;0,#REF!,#REF!)),1)*IF($AA1470=2025,IF(OR($M1470="Услуги",$M1470="Работы"),#REF!,IF($U1470&lt;&gt;0,#REF!,#REF!)),1)</f>
        <v>#REF!</v>
      </c>
      <c r="AE1470" s="96" t="e">
        <f>U1470*IF($AA1470=2021,IF(OR($M1470="Услуги",$M1470="Работы"),#REF!,IF($U1470&lt;&gt;0,#REF!,#REF!)),1)*IF($AA1470=2022,IF(OR($M1470="Услуги",$M1470="Работы"),#REF!,IF($U1470&lt;&gt;0,#REF!,#REF!)),1)*IF($AA1470=2023,IF(OR($M1470="Услуги",$M1470="Работы"),#REF!,IF($U1470&lt;&gt;0,#REF!,#REF!)),1)*IF($AA1470=2024,IF(OR($M1470="Услуги",$M1470="Работы"),#REF!,IF($U1470&lt;&gt;0,#REF!,#REF!)),1)*IF($AA1470=2025,IF(OR($M1470="Услуги",$M1470="Работы"),#REF!,IF($U1470&lt;&gt;0,#REF!,#REF!)),1)</f>
        <v>#REF!</v>
      </c>
      <c r="AF1470" s="96" t="e">
        <f>V1470*IF($AA1470=2021,IF(OR($M1470="Услуги",$M1470="Работы"),#REF!,IF($U1470&lt;&gt;0,#REF!,#REF!)),1)*IF($AA1470=2022,IF(OR($M1470="Услуги",$M1470="Работы"),#REF!,IF($U1470&lt;&gt;0,#REF!,#REF!)),1)*IF($AA1470=2023,IF(OR($M1470="Услуги",$M1470="Работы"),#REF!,IF($U1470&lt;&gt;0,#REF!,#REF!)),1)*IF($AA1470=2024,IF(OR($M1470="Услуги",$M1470="Работы"),#REF!,IF($U1470&lt;&gt;0,#REF!,#REF!)),1)*IF($AA1470=2025,IF(OR($M1470="Услуги",$M1470="Работы"),#REF!,IF($U1470&lt;&gt;0,#REF!,#REF!)),1)</f>
        <v>#REF!</v>
      </c>
      <c r="AG1470" s="96" t="e">
        <f>W1470*IF($AA1470=2021,IF(OR($M1470="Услуги",$M1470="Работы"),#REF!,IF($U1470&lt;&gt;0,#REF!,#REF!)),1)*IF($AA1470=2022,IF(OR($M1470="Услуги",$M1470="Работы"),#REF!,IF($U1470&lt;&gt;0,#REF!,#REF!)),1)*IF($AA1470=2023,IF(OR($M1470="Услуги",$M1470="Работы"),#REF!,IF($U1470&lt;&gt;0,#REF!,#REF!)),1)*IF($AA1470=2024,IF(OR($M1470="Услуги",$M1470="Работы"),#REF!,IF($U1470&lt;&gt;0,#REF!,#REF!)),1)*IF($AA1470=2025,IF(OR($M1470="Услуги",$M1470="Работы"),#REF!,IF($U1470&lt;&gt;0,#REF!,#REF!)),1)</f>
        <v>#REF!</v>
      </c>
      <c r="AH1470" s="96" t="e">
        <f>X1470*IF($AA1470=2021,IF(OR($M1470="Услуги",$M1470="Работы"),#REF!,IF($U1470&lt;&gt;0,#REF!,#REF!)),1)*IF($AA1470=2022,IF(OR($M1470="Услуги",$M1470="Работы"),#REF!,IF($U1470&lt;&gt;0,#REF!,#REF!)),1)*IF($AA1470=2023,IF(OR($M1470="Услуги",$M1470="Работы"),#REF!,IF($U1470&lt;&gt;0,#REF!,#REF!)),1)*IF($AA1470=2024,IF(OR($M1470="Услуги",$M1470="Работы"),#REF!,IF($U1470&lt;&gt;0,#REF!,#REF!)),1)*IF($AA1470=2025,IF(OR($M1470="Услуги",$M1470="Работы"),#REF!,IF($U1470&lt;&gt;0,#REF!,#REF!)),1)</f>
        <v>#REF!</v>
      </c>
      <c r="AI1470" s="96" t="e">
        <f>Y1470*IF($AA1470=2021,IF(OR($M1470="Услуги",$M1470="Работы"),#REF!,IF($U1470&lt;&gt;0,#REF!,#REF!)),1)*IF($AA1470=2022,IF(OR($M1470="Услуги",$M1470="Работы"),#REF!,IF($U1470&lt;&gt;0,#REF!,#REF!)),1)*IF($AA1470=2023,IF(OR($M1470="Услуги",$M1470="Работы"),#REF!,IF($U1470&lt;&gt;0,#REF!,#REF!)),1)*IF($AA1470=2024,IF(OR($M1470="Услуги",$M1470="Работы"),#REF!,IF($U1470&lt;&gt;0,#REF!,#REF!)),1)*IF($AA1470=2025,IF(OR($M1470="Услуги",$M1470="Работы"),#REF!,IF($U1470&lt;&gt;0,#REF!,#REF!)),1)</f>
        <v>#REF!</v>
      </c>
      <c r="AJ1470" s="96" t="e">
        <f>Z1470*IF($AA1470=2021,IF(OR($M1470="Услуги",$M1470="Работы"),#REF!,IF($U1470&lt;&gt;0,#REF!,#REF!)),1)*IF($AA1470=2022,IF(OR($M1470="Услуги",$M1470="Работы"),#REF!,IF($U1470&lt;&gt;0,#REF!,#REF!)),1)*IF($AA1470=2023,IF(OR($M1470="Услуги",$M1470="Работы"),#REF!,IF($U1470&lt;&gt;0,#REF!,#REF!)),1)*IF($AA1470=2024,IF(OR($M1470="Услуги",$M1470="Работы"),#REF!,IF($U1470&lt;&gt;0,#REF!,#REF!)),1)*IF($AA1470=2025,IF(OR($M1470="Услуги",$M1470="Работы"),#REF!,IF($U1470&lt;&gt;0,#REF!,#REF!)),1)</f>
        <v>#REF!</v>
      </c>
      <c r="AK1470" s="107">
        <v>23990</v>
      </c>
      <c r="AL1470" s="57">
        <v>0</v>
      </c>
      <c r="AM1470" s="57">
        <v>23990</v>
      </c>
      <c r="AN1470" s="54">
        <v>1</v>
      </c>
    </row>
    <row r="1471" spans="1:40" s="56" customFormat="1" ht="14.25" hidden="1" customHeight="1" x14ac:dyDescent="0.25">
      <c r="A1471" s="85">
        <v>1</v>
      </c>
      <c r="B1471" s="86" t="s">
        <v>88</v>
      </c>
      <c r="C1471" s="142" t="s">
        <v>437</v>
      </c>
      <c r="D1471" s="85" t="s">
        <v>15</v>
      </c>
      <c r="E1471" s="85" t="s">
        <v>422</v>
      </c>
      <c r="F1471" s="85"/>
      <c r="G1471" s="87" t="e">
        <f>VLOOKUP(D1471,#REF!,2,FALSE)</f>
        <v>#REF!</v>
      </c>
      <c r="H1471" s="85"/>
      <c r="I1471" s="85"/>
      <c r="J1471" s="86" t="s">
        <v>404</v>
      </c>
      <c r="K1471" s="87" t="str">
        <f t="shared" si="439"/>
        <v>Защита сегментов АСУ ТП АО «ТомскРТС»</v>
      </c>
      <c r="L1471" s="99" t="s">
        <v>410</v>
      </c>
      <c r="M1471" s="90" t="s">
        <v>528</v>
      </c>
      <c r="N1471" s="85" t="s">
        <v>411</v>
      </c>
      <c r="O1471" s="85" t="s">
        <v>412</v>
      </c>
      <c r="P1471" s="86">
        <v>1</v>
      </c>
      <c r="Q1471" s="100">
        <v>1075</v>
      </c>
      <c r="R1471" s="97">
        <v>0.2</v>
      </c>
      <c r="S1471" s="98">
        <v>1290</v>
      </c>
      <c r="T1471" s="95">
        <f t="shared" si="440"/>
        <v>215</v>
      </c>
      <c r="U1471" s="98">
        <v>0</v>
      </c>
      <c r="V1471" s="95">
        <f t="shared" si="441"/>
        <v>0</v>
      </c>
      <c r="W1471" s="95">
        <f t="shared" si="442"/>
        <v>0</v>
      </c>
      <c r="X1471" s="98">
        <v>1290</v>
      </c>
      <c r="Y1471" s="95">
        <f t="shared" si="443"/>
        <v>215</v>
      </c>
      <c r="Z1471" s="95">
        <f t="shared" si="444"/>
        <v>1075</v>
      </c>
      <c r="AA1471" s="244">
        <f>Приоритеты!$D$20</f>
        <v>2024</v>
      </c>
      <c r="AB1471" s="247" t="e">
        <f t="shared" si="438"/>
        <v>#REF!</v>
      </c>
      <c r="AC1471" s="96" t="e">
        <f>S1471*IF($AA1471=2021,IF(OR($M1471="Услуги",$M1471="Работы"),#REF!,IF($U1471&lt;&gt;0,#REF!,#REF!)),1)*IF($AA1471=2022,IF(OR($M1471="Услуги",$M1471="Работы"),#REF!,IF($U1471&lt;&gt;0,#REF!,#REF!)),1)*IF($AA1471=2023,IF(OR($M1471="Услуги",$M1471="Работы"),#REF!,IF($U1471&lt;&gt;0,#REF!,#REF!)),1)*IF($AA1471=2024,IF(OR($M1471="Услуги",$M1471="Работы"),#REF!,IF($U1471&lt;&gt;0,#REF!,#REF!)),1)*IF($AA1471=2025,IF(OR($M1471="Услуги",$M1471="Работы"),#REF!,IF($U1471&lt;&gt;0,#REF!,#REF!)),1)</f>
        <v>#REF!</v>
      </c>
      <c r="AD1471" s="96" t="e">
        <f>T1471*IF($AA1471=2021,IF(OR($M1471="Услуги",$M1471="Работы"),#REF!,IF($U1471&lt;&gt;0,#REF!,#REF!)),1)*IF($AA1471=2022,IF(OR($M1471="Услуги",$M1471="Работы"),#REF!,IF($U1471&lt;&gt;0,#REF!,#REF!)),1)*IF($AA1471=2023,IF(OR($M1471="Услуги",$M1471="Работы"),#REF!,IF($U1471&lt;&gt;0,#REF!,#REF!)),1)*IF($AA1471=2024,IF(OR($M1471="Услуги",$M1471="Работы"),#REF!,IF($U1471&lt;&gt;0,#REF!,#REF!)),1)*IF($AA1471=2025,IF(OR($M1471="Услуги",$M1471="Работы"),#REF!,IF($U1471&lt;&gt;0,#REF!,#REF!)),1)</f>
        <v>#REF!</v>
      </c>
      <c r="AE1471" s="96" t="e">
        <f>U1471*IF($AA1471=2021,IF(OR($M1471="Услуги",$M1471="Работы"),#REF!,IF($U1471&lt;&gt;0,#REF!,#REF!)),1)*IF($AA1471=2022,IF(OR($M1471="Услуги",$M1471="Работы"),#REF!,IF($U1471&lt;&gt;0,#REF!,#REF!)),1)*IF($AA1471=2023,IF(OR($M1471="Услуги",$M1471="Работы"),#REF!,IF($U1471&lt;&gt;0,#REF!,#REF!)),1)*IF($AA1471=2024,IF(OR($M1471="Услуги",$M1471="Работы"),#REF!,IF($U1471&lt;&gt;0,#REF!,#REF!)),1)*IF($AA1471=2025,IF(OR($M1471="Услуги",$M1471="Работы"),#REF!,IF($U1471&lt;&gt;0,#REF!,#REF!)),1)</f>
        <v>#REF!</v>
      </c>
      <c r="AF1471" s="96" t="e">
        <f>V1471*IF($AA1471=2021,IF(OR($M1471="Услуги",$M1471="Работы"),#REF!,IF($U1471&lt;&gt;0,#REF!,#REF!)),1)*IF($AA1471=2022,IF(OR($M1471="Услуги",$M1471="Работы"),#REF!,IF($U1471&lt;&gt;0,#REF!,#REF!)),1)*IF($AA1471=2023,IF(OR($M1471="Услуги",$M1471="Работы"),#REF!,IF($U1471&lt;&gt;0,#REF!,#REF!)),1)*IF($AA1471=2024,IF(OR($M1471="Услуги",$M1471="Работы"),#REF!,IF($U1471&lt;&gt;0,#REF!,#REF!)),1)*IF($AA1471=2025,IF(OR($M1471="Услуги",$M1471="Работы"),#REF!,IF($U1471&lt;&gt;0,#REF!,#REF!)),1)</f>
        <v>#REF!</v>
      </c>
      <c r="AG1471" s="96" t="e">
        <f>W1471*IF($AA1471=2021,IF(OR($M1471="Услуги",$M1471="Работы"),#REF!,IF($U1471&lt;&gt;0,#REF!,#REF!)),1)*IF($AA1471=2022,IF(OR($M1471="Услуги",$M1471="Работы"),#REF!,IF($U1471&lt;&gt;0,#REF!,#REF!)),1)*IF($AA1471=2023,IF(OR($M1471="Услуги",$M1471="Работы"),#REF!,IF($U1471&lt;&gt;0,#REF!,#REF!)),1)*IF($AA1471=2024,IF(OR($M1471="Услуги",$M1471="Работы"),#REF!,IF($U1471&lt;&gt;0,#REF!,#REF!)),1)*IF($AA1471=2025,IF(OR($M1471="Услуги",$M1471="Работы"),#REF!,IF($U1471&lt;&gt;0,#REF!,#REF!)),1)</f>
        <v>#REF!</v>
      </c>
      <c r="AH1471" s="96" t="e">
        <f>X1471*IF($AA1471=2021,IF(OR($M1471="Услуги",$M1471="Работы"),#REF!,IF($U1471&lt;&gt;0,#REF!,#REF!)),1)*IF($AA1471=2022,IF(OR($M1471="Услуги",$M1471="Работы"),#REF!,IF($U1471&lt;&gt;0,#REF!,#REF!)),1)*IF($AA1471=2023,IF(OR($M1471="Услуги",$M1471="Работы"),#REF!,IF($U1471&lt;&gt;0,#REF!,#REF!)),1)*IF($AA1471=2024,IF(OR($M1471="Услуги",$M1471="Работы"),#REF!,IF($U1471&lt;&gt;0,#REF!,#REF!)),1)*IF($AA1471=2025,IF(OR($M1471="Услуги",$M1471="Работы"),#REF!,IF($U1471&lt;&gt;0,#REF!,#REF!)),1)</f>
        <v>#REF!</v>
      </c>
      <c r="AI1471" s="96" t="e">
        <f>Y1471*IF($AA1471=2021,IF(OR($M1471="Услуги",$M1471="Работы"),#REF!,IF($U1471&lt;&gt;0,#REF!,#REF!)),1)*IF($AA1471=2022,IF(OR($M1471="Услуги",$M1471="Работы"),#REF!,IF($U1471&lt;&gt;0,#REF!,#REF!)),1)*IF($AA1471=2023,IF(OR($M1471="Услуги",$M1471="Работы"),#REF!,IF($U1471&lt;&gt;0,#REF!,#REF!)),1)*IF($AA1471=2024,IF(OR($M1471="Услуги",$M1471="Работы"),#REF!,IF($U1471&lt;&gt;0,#REF!,#REF!)),1)*IF($AA1471=2025,IF(OR($M1471="Услуги",$M1471="Работы"),#REF!,IF($U1471&lt;&gt;0,#REF!,#REF!)),1)</f>
        <v>#REF!</v>
      </c>
      <c r="AJ1471" s="96" t="e">
        <f>Z1471*IF($AA1471=2021,IF(OR($M1471="Услуги",$M1471="Работы"),#REF!,IF($U1471&lt;&gt;0,#REF!,#REF!)),1)*IF($AA1471=2022,IF(OR($M1471="Услуги",$M1471="Работы"),#REF!,IF($U1471&lt;&gt;0,#REF!,#REF!)),1)*IF($AA1471=2023,IF(OR($M1471="Услуги",$M1471="Работы"),#REF!,IF($U1471&lt;&gt;0,#REF!,#REF!)),1)*IF($AA1471=2024,IF(OR($M1471="Услуги",$M1471="Работы"),#REF!,IF($U1471&lt;&gt;0,#REF!,#REF!)),1)*IF($AA1471=2025,IF(OR($M1471="Услуги",$M1471="Работы"),#REF!,IF($U1471&lt;&gt;0,#REF!,#REF!)),1)</f>
        <v>#REF!</v>
      </c>
      <c r="AK1471" s="107">
        <v>1290</v>
      </c>
      <c r="AL1471" s="57">
        <v>0</v>
      </c>
      <c r="AM1471" s="57">
        <v>1290</v>
      </c>
      <c r="AN1471" s="54">
        <v>1</v>
      </c>
    </row>
    <row r="1472" spans="1:40" s="56" customFormat="1" ht="14.25" hidden="1" customHeight="1" x14ac:dyDescent="0.25">
      <c r="A1472" s="85">
        <v>1</v>
      </c>
      <c r="B1472" s="86" t="s">
        <v>88</v>
      </c>
      <c r="C1472" s="142" t="s">
        <v>437</v>
      </c>
      <c r="D1472" s="85" t="s">
        <v>15</v>
      </c>
      <c r="E1472" s="85" t="s">
        <v>422</v>
      </c>
      <c r="F1472" s="85"/>
      <c r="G1472" s="87" t="e">
        <f>VLOOKUP(D1472,#REF!,2,FALSE)</f>
        <v>#REF!</v>
      </c>
      <c r="H1472" s="85"/>
      <c r="I1472" s="85"/>
      <c r="J1472" s="86" t="s">
        <v>404</v>
      </c>
      <c r="K1472" s="87" t="str">
        <f t="shared" si="439"/>
        <v>Защита сегментов АСУ ТП АО «ТомскРТС»</v>
      </c>
      <c r="L1472" s="99" t="s">
        <v>413</v>
      </c>
      <c r="M1472" s="90" t="s">
        <v>528</v>
      </c>
      <c r="N1472" s="85"/>
      <c r="O1472" s="85" t="s">
        <v>414</v>
      </c>
      <c r="P1472" s="86">
        <v>1</v>
      </c>
      <c r="Q1472" s="100">
        <v>9541.6666666666679</v>
      </c>
      <c r="R1472" s="97">
        <v>0.2</v>
      </c>
      <c r="S1472" s="98">
        <v>11450.000000000002</v>
      </c>
      <c r="T1472" s="95">
        <f t="shared" si="440"/>
        <v>1908.3333333333337</v>
      </c>
      <c r="U1472" s="98">
        <v>0</v>
      </c>
      <c r="V1472" s="95">
        <f t="shared" si="441"/>
        <v>0</v>
      </c>
      <c r="W1472" s="95">
        <f t="shared" si="442"/>
        <v>0</v>
      </c>
      <c r="X1472" s="98">
        <v>11450.000000000002</v>
      </c>
      <c r="Y1472" s="95">
        <f t="shared" si="443"/>
        <v>1908.3333333333337</v>
      </c>
      <c r="Z1472" s="95">
        <f t="shared" si="444"/>
        <v>9541.6666666666679</v>
      </c>
      <c r="AA1472" s="244">
        <f>Приоритеты!$D$20</f>
        <v>2024</v>
      </c>
      <c r="AB1472" s="247" t="e">
        <f t="shared" si="438"/>
        <v>#REF!</v>
      </c>
      <c r="AC1472" s="96" t="e">
        <f>S1472*IF($AA1472=2021,IF(OR($M1472="Услуги",$M1472="Работы"),#REF!,IF($U1472&lt;&gt;0,#REF!,#REF!)),1)*IF($AA1472=2022,IF(OR($M1472="Услуги",$M1472="Работы"),#REF!,IF($U1472&lt;&gt;0,#REF!,#REF!)),1)*IF($AA1472=2023,IF(OR($M1472="Услуги",$M1472="Работы"),#REF!,IF($U1472&lt;&gt;0,#REF!,#REF!)),1)*IF($AA1472=2024,IF(OR($M1472="Услуги",$M1472="Работы"),#REF!,IF($U1472&lt;&gt;0,#REF!,#REF!)),1)*IF($AA1472=2025,IF(OR($M1472="Услуги",$M1472="Работы"),#REF!,IF($U1472&lt;&gt;0,#REF!,#REF!)),1)</f>
        <v>#REF!</v>
      </c>
      <c r="AD1472" s="96" t="e">
        <f>T1472*IF($AA1472=2021,IF(OR($M1472="Услуги",$M1472="Работы"),#REF!,IF($U1472&lt;&gt;0,#REF!,#REF!)),1)*IF($AA1472=2022,IF(OR($M1472="Услуги",$M1472="Работы"),#REF!,IF($U1472&lt;&gt;0,#REF!,#REF!)),1)*IF($AA1472=2023,IF(OR($M1472="Услуги",$M1472="Работы"),#REF!,IF($U1472&lt;&gt;0,#REF!,#REF!)),1)*IF($AA1472=2024,IF(OR($M1472="Услуги",$M1472="Работы"),#REF!,IF($U1472&lt;&gt;0,#REF!,#REF!)),1)*IF($AA1472=2025,IF(OR($M1472="Услуги",$M1472="Работы"),#REF!,IF($U1472&lt;&gt;0,#REF!,#REF!)),1)</f>
        <v>#REF!</v>
      </c>
      <c r="AE1472" s="96" t="e">
        <f>U1472*IF($AA1472=2021,IF(OR($M1472="Услуги",$M1472="Работы"),#REF!,IF($U1472&lt;&gt;0,#REF!,#REF!)),1)*IF($AA1472=2022,IF(OR($M1472="Услуги",$M1472="Работы"),#REF!,IF($U1472&lt;&gt;0,#REF!,#REF!)),1)*IF($AA1472=2023,IF(OR($M1472="Услуги",$M1472="Работы"),#REF!,IF($U1472&lt;&gt;0,#REF!,#REF!)),1)*IF($AA1472=2024,IF(OR($M1472="Услуги",$M1472="Работы"),#REF!,IF($U1472&lt;&gt;0,#REF!,#REF!)),1)*IF($AA1472=2025,IF(OR($M1472="Услуги",$M1472="Работы"),#REF!,IF($U1472&lt;&gt;0,#REF!,#REF!)),1)</f>
        <v>#REF!</v>
      </c>
      <c r="AF1472" s="96" t="e">
        <f>V1472*IF($AA1472=2021,IF(OR($M1472="Услуги",$M1472="Работы"),#REF!,IF($U1472&lt;&gt;0,#REF!,#REF!)),1)*IF($AA1472=2022,IF(OR($M1472="Услуги",$M1472="Работы"),#REF!,IF($U1472&lt;&gt;0,#REF!,#REF!)),1)*IF($AA1472=2023,IF(OR($M1472="Услуги",$M1472="Работы"),#REF!,IF($U1472&lt;&gt;0,#REF!,#REF!)),1)*IF($AA1472=2024,IF(OR($M1472="Услуги",$M1472="Работы"),#REF!,IF($U1472&lt;&gt;0,#REF!,#REF!)),1)*IF($AA1472=2025,IF(OR($M1472="Услуги",$M1472="Работы"),#REF!,IF($U1472&lt;&gt;0,#REF!,#REF!)),1)</f>
        <v>#REF!</v>
      </c>
      <c r="AG1472" s="96" t="e">
        <f>W1472*IF($AA1472=2021,IF(OR($M1472="Услуги",$M1472="Работы"),#REF!,IF($U1472&lt;&gt;0,#REF!,#REF!)),1)*IF($AA1472=2022,IF(OR($M1472="Услуги",$M1472="Работы"),#REF!,IF($U1472&lt;&gt;0,#REF!,#REF!)),1)*IF($AA1472=2023,IF(OR($M1472="Услуги",$M1472="Работы"),#REF!,IF($U1472&lt;&gt;0,#REF!,#REF!)),1)*IF($AA1472=2024,IF(OR($M1472="Услуги",$M1472="Работы"),#REF!,IF($U1472&lt;&gt;0,#REF!,#REF!)),1)*IF($AA1472=2025,IF(OR($M1472="Услуги",$M1472="Работы"),#REF!,IF($U1472&lt;&gt;0,#REF!,#REF!)),1)</f>
        <v>#REF!</v>
      </c>
      <c r="AH1472" s="96" t="e">
        <f>X1472*IF($AA1472=2021,IF(OR($M1472="Услуги",$M1472="Работы"),#REF!,IF($U1472&lt;&gt;0,#REF!,#REF!)),1)*IF($AA1472=2022,IF(OR($M1472="Услуги",$M1472="Работы"),#REF!,IF($U1472&lt;&gt;0,#REF!,#REF!)),1)*IF($AA1472=2023,IF(OR($M1472="Услуги",$M1472="Работы"),#REF!,IF($U1472&lt;&gt;0,#REF!,#REF!)),1)*IF($AA1472=2024,IF(OR($M1472="Услуги",$M1472="Работы"),#REF!,IF($U1472&lt;&gt;0,#REF!,#REF!)),1)*IF($AA1472=2025,IF(OR($M1472="Услуги",$M1472="Работы"),#REF!,IF($U1472&lt;&gt;0,#REF!,#REF!)),1)</f>
        <v>#REF!</v>
      </c>
      <c r="AI1472" s="96" t="e">
        <f>Y1472*IF($AA1472=2021,IF(OR($M1472="Услуги",$M1472="Работы"),#REF!,IF($U1472&lt;&gt;0,#REF!,#REF!)),1)*IF($AA1472=2022,IF(OR($M1472="Услуги",$M1472="Работы"),#REF!,IF($U1472&lt;&gt;0,#REF!,#REF!)),1)*IF($AA1472=2023,IF(OR($M1472="Услуги",$M1472="Работы"),#REF!,IF($U1472&lt;&gt;0,#REF!,#REF!)),1)*IF($AA1472=2024,IF(OR($M1472="Услуги",$M1472="Работы"),#REF!,IF($U1472&lt;&gt;0,#REF!,#REF!)),1)*IF($AA1472=2025,IF(OR($M1472="Услуги",$M1472="Работы"),#REF!,IF($U1472&lt;&gt;0,#REF!,#REF!)),1)</f>
        <v>#REF!</v>
      </c>
      <c r="AJ1472" s="96" t="e">
        <f>Z1472*IF($AA1472=2021,IF(OR($M1472="Услуги",$M1472="Работы"),#REF!,IF($U1472&lt;&gt;0,#REF!,#REF!)),1)*IF($AA1472=2022,IF(OR($M1472="Услуги",$M1472="Работы"),#REF!,IF($U1472&lt;&gt;0,#REF!,#REF!)),1)*IF($AA1472=2023,IF(OR($M1472="Услуги",$M1472="Работы"),#REF!,IF($U1472&lt;&gt;0,#REF!,#REF!)),1)*IF($AA1472=2024,IF(OR($M1472="Услуги",$M1472="Работы"),#REF!,IF($U1472&lt;&gt;0,#REF!,#REF!)),1)*IF($AA1472=2025,IF(OR($M1472="Услуги",$M1472="Работы"),#REF!,IF($U1472&lt;&gt;0,#REF!,#REF!)),1)</f>
        <v>#REF!</v>
      </c>
      <c r="AK1472" s="107">
        <v>11450.000000000002</v>
      </c>
      <c r="AL1472" s="57">
        <v>0</v>
      </c>
      <c r="AM1472" s="57">
        <v>11450.000000000002</v>
      </c>
      <c r="AN1472" s="54">
        <v>1</v>
      </c>
    </row>
    <row r="1473" spans="1:40" s="56" customFormat="1" ht="14.25" hidden="1" customHeight="1" x14ac:dyDescent="0.25">
      <c r="A1473" s="85">
        <v>1</v>
      </c>
      <c r="B1473" s="86" t="s">
        <v>88</v>
      </c>
      <c r="C1473" s="142" t="s">
        <v>437</v>
      </c>
      <c r="D1473" s="85" t="s">
        <v>15</v>
      </c>
      <c r="E1473" s="85" t="s">
        <v>422</v>
      </c>
      <c r="F1473" s="85"/>
      <c r="G1473" s="87" t="e">
        <f>VLOOKUP(D1473,#REF!,2,FALSE)</f>
        <v>#REF!</v>
      </c>
      <c r="H1473" s="85"/>
      <c r="I1473" s="85"/>
      <c r="J1473" s="86" t="s">
        <v>404</v>
      </c>
      <c r="K1473" s="87" t="str">
        <f t="shared" si="439"/>
        <v>Защита сегментов АСУ ТП АО «ТомскРТС»</v>
      </c>
      <c r="L1473" s="99" t="s">
        <v>230</v>
      </c>
      <c r="M1473" s="90" t="s">
        <v>528</v>
      </c>
      <c r="N1473" s="85" t="s">
        <v>415</v>
      </c>
      <c r="O1473" s="85" t="s">
        <v>416</v>
      </c>
      <c r="P1473" s="86">
        <v>2</v>
      </c>
      <c r="Q1473" s="100">
        <v>56100</v>
      </c>
      <c r="R1473" s="97">
        <v>0.2</v>
      </c>
      <c r="S1473" s="98">
        <v>134640</v>
      </c>
      <c r="T1473" s="95">
        <f t="shared" si="440"/>
        <v>22440</v>
      </c>
      <c r="U1473" s="98">
        <v>134640</v>
      </c>
      <c r="V1473" s="95">
        <f t="shared" si="441"/>
        <v>22440</v>
      </c>
      <c r="W1473" s="95">
        <f t="shared" si="442"/>
        <v>112200</v>
      </c>
      <c r="X1473" s="98"/>
      <c r="Y1473" s="95">
        <f t="shared" si="443"/>
        <v>0</v>
      </c>
      <c r="Z1473" s="95">
        <f t="shared" si="444"/>
        <v>0</v>
      </c>
      <c r="AA1473" s="244">
        <f>Приоритеты!$D$20</f>
        <v>2024</v>
      </c>
      <c r="AB1473" s="247" t="e">
        <f t="shared" si="438"/>
        <v>#REF!</v>
      </c>
      <c r="AC1473" s="96" t="e">
        <f>S1473*IF($AA1473=2021,IF(OR($M1473="Услуги",$M1473="Работы"),#REF!,IF($U1473&lt;&gt;0,#REF!,#REF!)),1)*IF($AA1473=2022,IF(OR($M1473="Услуги",$M1473="Работы"),#REF!,IF($U1473&lt;&gt;0,#REF!,#REF!)),1)*IF($AA1473=2023,IF(OR($M1473="Услуги",$M1473="Работы"),#REF!,IF($U1473&lt;&gt;0,#REF!,#REF!)),1)*IF($AA1473=2024,IF(OR($M1473="Услуги",$M1473="Работы"),#REF!,IF($U1473&lt;&gt;0,#REF!,#REF!)),1)*IF($AA1473=2025,IF(OR($M1473="Услуги",$M1473="Работы"),#REF!,IF($U1473&lt;&gt;0,#REF!,#REF!)),1)</f>
        <v>#REF!</v>
      </c>
      <c r="AD1473" s="96" t="e">
        <f>T1473*IF($AA1473=2021,IF(OR($M1473="Услуги",$M1473="Работы"),#REF!,IF($U1473&lt;&gt;0,#REF!,#REF!)),1)*IF($AA1473=2022,IF(OR($M1473="Услуги",$M1473="Работы"),#REF!,IF($U1473&lt;&gt;0,#REF!,#REF!)),1)*IF($AA1473=2023,IF(OR($M1473="Услуги",$M1473="Работы"),#REF!,IF($U1473&lt;&gt;0,#REF!,#REF!)),1)*IF($AA1473=2024,IF(OR($M1473="Услуги",$M1473="Работы"),#REF!,IF($U1473&lt;&gt;0,#REF!,#REF!)),1)*IF($AA1473=2025,IF(OR($M1473="Услуги",$M1473="Работы"),#REF!,IF($U1473&lt;&gt;0,#REF!,#REF!)),1)</f>
        <v>#REF!</v>
      </c>
      <c r="AE1473" s="96" t="e">
        <f>U1473*IF($AA1473=2021,IF(OR($M1473="Услуги",$M1473="Работы"),#REF!,IF($U1473&lt;&gt;0,#REF!,#REF!)),1)*IF($AA1473=2022,IF(OR($M1473="Услуги",$M1473="Работы"),#REF!,IF($U1473&lt;&gt;0,#REF!,#REF!)),1)*IF($AA1473=2023,IF(OR($M1473="Услуги",$M1473="Работы"),#REF!,IF($U1473&lt;&gt;0,#REF!,#REF!)),1)*IF($AA1473=2024,IF(OR($M1473="Услуги",$M1473="Работы"),#REF!,IF($U1473&lt;&gt;0,#REF!,#REF!)),1)*IF($AA1473=2025,IF(OR($M1473="Услуги",$M1473="Работы"),#REF!,IF($U1473&lt;&gt;0,#REF!,#REF!)),1)</f>
        <v>#REF!</v>
      </c>
      <c r="AF1473" s="96" t="e">
        <f>V1473*IF($AA1473=2021,IF(OR($M1473="Услуги",$M1473="Работы"),#REF!,IF($U1473&lt;&gt;0,#REF!,#REF!)),1)*IF($AA1473=2022,IF(OR($M1473="Услуги",$M1473="Работы"),#REF!,IF($U1473&lt;&gt;0,#REF!,#REF!)),1)*IF($AA1473=2023,IF(OR($M1473="Услуги",$M1473="Работы"),#REF!,IF($U1473&lt;&gt;0,#REF!,#REF!)),1)*IF($AA1473=2024,IF(OR($M1473="Услуги",$M1473="Работы"),#REF!,IF($U1473&lt;&gt;0,#REF!,#REF!)),1)*IF($AA1473=2025,IF(OR($M1473="Услуги",$M1473="Работы"),#REF!,IF($U1473&lt;&gt;0,#REF!,#REF!)),1)</f>
        <v>#REF!</v>
      </c>
      <c r="AG1473" s="96" t="e">
        <f>W1473*IF($AA1473=2021,IF(OR($M1473="Услуги",$M1473="Работы"),#REF!,IF($U1473&lt;&gt;0,#REF!,#REF!)),1)*IF($AA1473=2022,IF(OR($M1473="Услуги",$M1473="Работы"),#REF!,IF($U1473&lt;&gt;0,#REF!,#REF!)),1)*IF($AA1473=2023,IF(OR($M1473="Услуги",$M1473="Работы"),#REF!,IF($U1473&lt;&gt;0,#REF!,#REF!)),1)*IF($AA1473=2024,IF(OR($M1473="Услуги",$M1473="Работы"),#REF!,IF($U1473&lt;&gt;0,#REF!,#REF!)),1)*IF($AA1473=2025,IF(OR($M1473="Услуги",$M1473="Работы"),#REF!,IF($U1473&lt;&gt;0,#REF!,#REF!)),1)</f>
        <v>#REF!</v>
      </c>
      <c r="AH1473" s="96" t="e">
        <f>X1473*IF($AA1473=2021,IF(OR($M1473="Услуги",$M1473="Работы"),#REF!,IF($U1473&lt;&gt;0,#REF!,#REF!)),1)*IF($AA1473=2022,IF(OR($M1473="Услуги",$M1473="Работы"),#REF!,IF($U1473&lt;&gt;0,#REF!,#REF!)),1)*IF($AA1473=2023,IF(OR($M1473="Услуги",$M1473="Работы"),#REF!,IF($U1473&lt;&gt;0,#REF!,#REF!)),1)*IF($AA1473=2024,IF(OR($M1473="Услуги",$M1473="Работы"),#REF!,IF($U1473&lt;&gt;0,#REF!,#REF!)),1)*IF($AA1473=2025,IF(OR($M1473="Услуги",$M1473="Работы"),#REF!,IF($U1473&lt;&gt;0,#REF!,#REF!)),1)</f>
        <v>#REF!</v>
      </c>
      <c r="AI1473" s="96" t="e">
        <f>Y1473*IF($AA1473=2021,IF(OR($M1473="Услуги",$M1473="Работы"),#REF!,IF($U1473&lt;&gt;0,#REF!,#REF!)),1)*IF($AA1473=2022,IF(OR($M1473="Услуги",$M1473="Работы"),#REF!,IF($U1473&lt;&gt;0,#REF!,#REF!)),1)*IF($AA1473=2023,IF(OR($M1473="Услуги",$M1473="Работы"),#REF!,IF($U1473&lt;&gt;0,#REF!,#REF!)),1)*IF($AA1473=2024,IF(OR($M1473="Услуги",$M1473="Работы"),#REF!,IF($U1473&lt;&gt;0,#REF!,#REF!)),1)*IF($AA1473=2025,IF(OR($M1473="Услуги",$M1473="Работы"),#REF!,IF($U1473&lt;&gt;0,#REF!,#REF!)),1)</f>
        <v>#REF!</v>
      </c>
      <c r="AJ1473" s="96" t="e">
        <f>Z1473*IF($AA1473=2021,IF(OR($M1473="Услуги",$M1473="Работы"),#REF!,IF($U1473&lt;&gt;0,#REF!,#REF!)),1)*IF($AA1473=2022,IF(OR($M1473="Услуги",$M1473="Работы"),#REF!,IF($U1473&lt;&gt;0,#REF!,#REF!)),1)*IF($AA1473=2023,IF(OR($M1473="Услуги",$M1473="Работы"),#REF!,IF($U1473&lt;&gt;0,#REF!,#REF!)),1)*IF($AA1473=2024,IF(OR($M1473="Услуги",$M1473="Работы"),#REF!,IF($U1473&lt;&gt;0,#REF!,#REF!)),1)*IF($AA1473=2025,IF(OR($M1473="Услуги",$M1473="Работы"),#REF!,IF($U1473&lt;&gt;0,#REF!,#REF!)),1)</f>
        <v>#REF!</v>
      </c>
      <c r="AK1473" s="107">
        <v>134640</v>
      </c>
      <c r="AL1473" s="57">
        <v>134640</v>
      </c>
      <c r="AM1473" s="57">
        <v>0</v>
      </c>
      <c r="AN1473" s="54">
        <v>2</v>
      </c>
    </row>
    <row r="1474" spans="1:40" s="56" customFormat="1" ht="14.25" hidden="1" customHeight="1" x14ac:dyDescent="0.25">
      <c r="A1474" s="85">
        <v>1</v>
      </c>
      <c r="B1474" s="86" t="s">
        <v>88</v>
      </c>
      <c r="C1474" s="142" t="s">
        <v>437</v>
      </c>
      <c r="D1474" s="85" t="s">
        <v>164</v>
      </c>
      <c r="E1474" s="85" t="s">
        <v>420</v>
      </c>
      <c r="F1474" s="85" t="s">
        <v>432</v>
      </c>
      <c r="G1474" s="87" t="e">
        <f>VLOOKUP(D1474,#REF!,2,FALSE)</f>
        <v>#REF!</v>
      </c>
      <c r="H1474" s="87" t="s">
        <v>432</v>
      </c>
      <c r="I1474" s="87"/>
      <c r="J1474" s="86" t="s">
        <v>404</v>
      </c>
      <c r="K1474" s="87" t="str">
        <f t="shared" si="439"/>
        <v>Защита сегментов АСУ ТП Филиал «Верхнетагильская ГРЭС» АО «Интер РАО – Электрогенерация»</v>
      </c>
      <c r="L1474" s="99" t="s">
        <v>144</v>
      </c>
      <c r="M1474" s="90" t="s">
        <v>528</v>
      </c>
      <c r="N1474" s="85" t="s">
        <v>405</v>
      </c>
      <c r="O1474" s="85" t="s">
        <v>406</v>
      </c>
      <c r="P1474" s="86">
        <v>1</v>
      </c>
      <c r="Q1474" s="98">
        <v>122300</v>
      </c>
      <c r="R1474" s="97">
        <v>0.2</v>
      </c>
      <c r="S1474" s="98">
        <v>122300</v>
      </c>
      <c r="T1474" s="95">
        <f t="shared" si="440"/>
        <v>20383.333333333336</v>
      </c>
      <c r="U1474" s="98">
        <v>122300</v>
      </c>
      <c r="V1474" s="95">
        <f t="shared" si="441"/>
        <v>20383.333333333336</v>
      </c>
      <c r="W1474" s="95">
        <f t="shared" si="442"/>
        <v>101916.66666666666</v>
      </c>
      <c r="X1474" s="98"/>
      <c r="Y1474" s="95">
        <f t="shared" si="443"/>
        <v>0</v>
      </c>
      <c r="Z1474" s="95">
        <f t="shared" si="444"/>
        <v>0</v>
      </c>
      <c r="AA1474" s="243">
        <f>Приоритеты!$D$60</f>
        <v>2022</v>
      </c>
      <c r="AB1474" s="247" t="e">
        <f t="shared" si="438"/>
        <v>#REF!</v>
      </c>
      <c r="AC1474" s="96" t="e">
        <f>S1474*IF($AA1474=2021,IF(OR($M1474="Услуги",$M1474="Работы"),#REF!,IF($U1474&lt;&gt;0,#REF!,#REF!)),1)*IF($AA1474=2022,IF(OR($M1474="Услуги",$M1474="Работы"),#REF!,IF($U1474&lt;&gt;0,#REF!,#REF!)),1)*IF($AA1474=2023,IF(OR($M1474="Услуги",$M1474="Работы"),#REF!,IF($U1474&lt;&gt;0,#REF!,#REF!)),1)*IF($AA1474=2024,IF(OR($M1474="Услуги",$M1474="Работы"),#REF!,IF($U1474&lt;&gt;0,#REF!,#REF!)),1)*IF($AA1474=2025,IF(OR($M1474="Услуги",$M1474="Работы"),#REF!,IF($U1474&lt;&gt;0,#REF!,#REF!)),1)</f>
        <v>#REF!</v>
      </c>
      <c r="AD1474" s="96" t="e">
        <f>T1474*IF($AA1474=2021,IF(OR($M1474="Услуги",$M1474="Работы"),#REF!,IF($U1474&lt;&gt;0,#REF!,#REF!)),1)*IF($AA1474=2022,IF(OR($M1474="Услуги",$M1474="Работы"),#REF!,IF($U1474&lt;&gt;0,#REF!,#REF!)),1)*IF($AA1474=2023,IF(OR($M1474="Услуги",$M1474="Работы"),#REF!,IF($U1474&lt;&gt;0,#REF!,#REF!)),1)*IF($AA1474=2024,IF(OR($M1474="Услуги",$M1474="Работы"),#REF!,IF($U1474&lt;&gt;0,#REF!,#REF!)),1)*IF($AA1474=2025,IF(OR($M1474="Услуги",$M1474="Работы"),#REF!,IF($U1474&lt;&gt;0,#REF!,#REF!)),1)</f>
        <v>#REF!</v>
      </c>
      <c r="AE1474" s="96" t="e">
        <f>U1474*IF($AA1474=2021,IF(OR($M1474="Услуги",$M1474="Работы"),#REF!,IF($U1474&lt;&gt;0,#REF!,#REF!)),1)*IF($AA1474=2022,IF(OR($M1474="Услуги",$M1474="Работы"),#REF!,IF($U1474&lt;&gt;0,#REF!,#REF!)),1)*IF($AA1474=2023,IF(OR($M1474="Услуги",$M1474="Работы"),#REF!,IF($U1474&lt;&gt;0,#REF!,#REF!)),1)*IF($AA1474=2024,IF(OR($M1474="Услуги",$M1474="Работы"),#REF!,IF($U1474&lt;&gt;0,#REF!,#REF!)),1)*IF($AA1474=2025,IF(OR($M1474="Услуги",$M1474="Работы"),#REF!,IF($U1474&lt;&gt;0,#REF!,#REF!)),1)</f>
        <v>#REF!</v>
      </c>
      <c r="AF1474" s="96" t="e">
        <f>V1474*IF($AA1474=2021,IF(OR($M1474="Услуги",$M1474="Работы"),#REF!,IF($U1474&lt;&gt;0,#REF!,#REF!)),1)*IF($AA1474=2022,IF(OR($M1474="Услуги",$M1474="Работы"),#REF!,IF($U1474&lt;&gt;0,#REF!,#REF!)),1)*IF($AA1474=2023,IF(OR($M1474="Услуги",$M1474="Работы"),#REF!,IF($U1474&lt;&gt;0,#REF!,#REF!)),1)*IF($AA1474=2024,IF(OR($M1474="Услуги",$M1474="Работы"),#REF!,IF($U1474&lt;&gt;0,#REF!,#REF!)),1)*IF($AA1474=2025,IF(OR($M1474="Услуги",$M1474="Работы"),#REF!,IF($U1474&lt;&gt;0,#REF!,#REF!)),1)</f>
        <v>#REF!</v>
      </c>
      <c r="AG1474" s="96" t="e">
        <f>W1474*IF($AA1474=2021,IF(OR($M1474="Услуги",$M1474="Работы"),#REF!,IF($U1474&lt;&gt;0,#REF!,#REF!)),1)*IF($AA1474=2022,IF(OR($M1474="Услуги",$M1474="Работы"),#REF!,IF($U1474&lt;&gt;0,#REF!,#REF!)),1)*IF($AA1474=2023,IF(OR($M1474="Услуги",$M1474="Работы"),#REF!,IF($U1474&lt;&gt;0,#REF!,#REF!)),1)*IF($AA1474=2024,IF(OR($M1474="Услуги",$M1474="Работы"),#REF!,IF($U1474&lt;&gt;0,#REF!,#REF!)),1)*IF($AA1474=2025,IF(OR($M1474="Услуги",$M1474="Работы"),#REF!,IF($U1474&lt;&gt;0,#REF!,#REF!)),1)</f>
        <v>#REF!</v>
      </c>
      <c r="AH1474" s="96" t="e">
        <f>X1474*IF($AA1474=2021,IF(OR($M1474="Услуги",$M1474="Работы"),#REF!,IF($U1474&lt;&gt;0,#REF!,#REF!)),1)*IF($AA1474=2022,IF(OR($M1474="Услуги",$M1474="Работы"),#REF!,IF($U1474&lt;&gt;0,#REF!,#REF!)),1)*IF($AA1474=2023,IF(OR($M1474="Услуги",$M1474="Работы"),#REF!,IF($U1474&lt;&gt;0,#REF!,#REF!)),1)*IF($AA1474=2024,IF(OR($M1474="Услуги",$M1474="Работы"),#REF!,IF($U1474&lt;&gt;0,#REF!,#REF!)),1)*IF($AA1474=2025,IF(OR($M1474="Услуги",$M1474="Работы"),#REF!,IF($U1474&lt;&gt;0,#REF!,#REF!)),1)</f>
        <v>#REF!</v>
      </c>
      <c r="AI1474" s="96" t="e">
        <f>Y1474*IF($AA1474=2021,IF(OR($M1474="Услуги",$M1474="Работы"),#REF!,IF($U1474&lt;&gt;0,#REF!,#REF!)),1)*IF($AA1474=2022,IF(OR($M1474="Услуги",$M1474="Работы"),#REF!,IF($U1474&lt;&gt;0,#REF!,#REF!)),1)*IF($AA1474=2023,IF(OR($M1474="Услуги",$M1474="Работы"),#REF!,IF($U1474&lt;&gt;0,#REF!,#REF!)),1)*IF($AA1474=2024,IF(OR($M1474="Услуги",$M1474="Работы"),#REF!,IF($U1474&lt;&gt;0,#REF!,#REF!)),1)*IF($AA1474=2025,IF(OR($M1474="Услуги",$M1474="Работы"),#REF!,IF($U1474&lt;&gt;0,#REF!,#REF!)),1)</f>
        <v>#REF!</v>
      </c>
      <c r="AJ1474" s="96" t="e">
        <f>Z1474*IF($AA1474=2021,IF(OR($M1474="Услуги",$M1474="Работы"),#REF!,IF($U1474&lt;&gt;0,#REF!,#REF!)),1)*IF($AA1474=2022,IF(OR($M1474="Услуги",$M1474="Работы"),#REF!,IF($U1474&lt;&gt;0,#REF!,#REF!)),1)*IF($AA1474=2023,IF(OR($M1474="Услуги",$M1474="Работы"),#REF!,IF($U1474&lt;&gt;0,#REF!,#REF!)),1)*IF($AA1474=2024,IF(OR($M1474="Услуги",$M1474="Работы"),#REF!,IF($U1474&lt;&gt;0,#REF!,#REF!)),1)*IF($AA1474=2025,IF(OR($M1474="Услуги",$M1474="Работы"),#REF!,IF($U1474&lt;&gt;0,#REF!,#REF!)),1)</f>
        <v>#REF!</v>
      </c>
      <c r="AK1474" s="107">
        <v>122300</v>
      </c>
      <c r="AL1474" s="57">
        <v>122300</v>
      </c>
      <c r="AM1474" s="57">
        <v>0</v>
      </c>
      <c r="AN1474" s="54">
        <v>1</v>
      </c>
    </row>
    <row r="1475" spans="1:40" s="56" customFormat="1" ht="14.25" hidden="1" customHeight="1" x14ac:dyDescent="0.25">
      <c r="A1475" s="85">
        <v>1</v>
      </c>
      <c r="B1475" s="86" t="s">
        <v>88</v>
      </c>
      <c r="C1475" s="142" t="s">
        <v>437</v>
      </c>
      <c r="D1475" s="85" t="s">
        <v>164</v>
      </c>
      <c r="E1475" s="85" t="s">
        <v>420</v>
      </c>
      <c r="F1475" s="85" t="s">
        <v>432</v>
      </c>
      <c r="G1475" s="87" t="e">
        <f>VLOOKUP(D1475,#REF!,2,FALSE)</f>
        <v>#REF!</v>
      </c>
      <c r="H1475" s="87" t="s">
        <v>432</v>
      </c>
      <c r="I1475" s="87"/>
      <c r="J1475" s="86" t="s">
        <v>404</v>
      </c>
      <c r="K1475" s="87" t="str">
        <f t="shared" si="439"/>
        <v>Защита сегментов АСУ ТП Филиал «Верхнетагильская ГРЭС» АО «Интер РАО – Электрогенерация»</v>
      </c>
      <c r="L1475" s="99" t="s">
        <v>396</v>
      </c>
      <c r="M1475" s="86" t="s">
        <v>4</v>
      </c>
      <c r="N1475" s="85" t="s">
        <v>397</v>
      </c>
      <c r="O1475" s="85" t="s">
        <v>398</v>
      </c>
      <c r="P1475" s="86">
        <v>1</v>
      </c>
      <c r="Q1475" s="100">
        <v>14500</v>
      </c>
      <c r="R1475" s="97">
        <v>0</v>
      </c>
      <c r="S1475" s="98">
        <v>14500</v>
      </c>
      <c r="T1475" s="95">
        <f t="shared" si="440"/>
        <v>0</v>
      </c>
      <c r="U1475" s="98">
        <v>0</v>
      </c>
      <c r="V1475" s="95">
        <f t="shared" si="441"/>
        <v>0</v>
      </c>
      <c r="W1475" s="95">
        <f t="shared" si="442"/>
        <v>0</v>
      </c>
      <c r="X1475" s="98">
        <v>14500</v>
      </c>
      <c r="Y1475" s="95">
        <f t="shared" si="443"/>
        <v>0</v>
      </c>
      <c r="Z1475" s="95">
        <f t="shared" si="444"/>
        <v>14500</v>
      </c>
      <c r="AA1475" s="243">
        <f>Приоритеты!$D$60</f>
        <v>2022</v>
      </c>
      <c r="AB1475" s="247" t="e">
        <f t="shared" ref="AB1475:AB1538" si="445">AC1475-AE1475-AH1475</f>
        <v>#REF!</v>
      </c>
      <c r="AC1475" s="96" t="e">
        <f>S1475*IF($AA1475=2021,IF(OR($M1475="Услуги",$M1475="Работы"),#REF!,IF($U1475&lt;&gt;0,#REF!,#REF!)),1)*IF($AA1475=2022,IF(OR($M1475="Услуги",$M1475="Работы"),#REF!,IF($U1475&lt;&gt;0,#REF!,#REF!)),1)*IF($AA1475=2023,IF(OR($M1475="Услуги",$M1475="Работы"),#REF!,IF($U1475&lt;&gt;0,#REF!,#REF!)),1)*IF($AA1475=2024,IF(OR($M1475="Услуги",$M1475="Работы"),#REF!,IF($U1475&lt;&gt;0,#REF!,#REF!)),1)*IF($AA1475=2025,IF(OR($M1475="Услуги",$M1475="Работы"),#REF!,IF($U1475&lt;&gt;0,#REF!,#REF!)),1)</f>
        <v>#REF!</v>
      </c>
      <c r="AD1475" s="96" t="e">
        <f>T1475*IF($AA1475=2021,IF(OR($M1475="Услуги",$M1475="Работы"),#REF!,IF($U1475&lt;&gt;0,#REF!,#REF!)),1)*IF($AA1475=2022,IF(OR($M1475="Услуги",$M1475="Работы"),#REF!,IF($U1475&lt;&gt;0,#REF!,#REF!)),1)*IF($AA1475=2023,IF(OR($M1475="Услуги",$M1475="Работы"),#REF!,IF($U1475&lt;&gt;0,#REF!,#REF!)),1)*IF($AA1475=2024,IF(OR($M1475="Услуги",$M1475="Работы"),#REF!,IF($U1475&lt;&gt;0,#REF!,#REF!)),1)*IF($AA1475=2025,IF(OR($M1475="Услуги",$M1475="Работы"),#REF!,IF($U1475&lt;&gt;0,#REF!,#REF!)),1)</f>
        <v>#REF!</v>
      </c>
      <c r="AE1475" s="96" t="e">
        <f>U1475*IF($AA1475=2021,IF(OR($M1475="Услуги",$M1475="Работы"),#REF!,IF($U1475&lt;&gt;0,#REF!,#REF!)),1)*IF($AA1475=2022,IF(OR($M1475="Услуги",$M1475="Работы"),#REF!,IF($U1475&lt;&gt;0,#REF!,#REF!)),1)*IF($AA1475=2023,IF(OR($M1475="Услуги",$M1475="Работы"),#REF!,IF($U1475&lt;&gt;0,#REF!,#REF!)),1)*IF($AA1475=2024,IF(OR($M1475="Услуги",$M1475="Работы"),#REF!,IF($U1475&lt;&gt;0,#REF!,#REF!)),1)*IF($AA1475=2025,IF(OR($M1475="Услуги",$M1475="Работы"),#REF!,IF($U1475&lt;&gt;0,#REF!,#REF!)),1)</f>
        <v>#REF!</v>
      </c>
      <c r="AF1475" s="96" t="e">
        <f>V1475*IF($AA1475=2021,IF(OR($M1475="Услуги",$M1475="Работы"),#REF!,IF($U1475&lt;&gt;0,#REF!,#REF!)),1)*IF($AA1475=2022,IF(OR($M1475="Услуги",$M1475="Работы"),#REF!,IF($U1475&lt;&gt;0,#REF!,#REF!)),1)*IF($AA1475=2023,IF(OR($M1475="Услуги",$M1475="Работы"),#REF!,IF($U1475&lt;&gt;0,#REF!,#REF!)),1)*IF($AA1475=2024,IF(OR($M1475="Услуги",$M1475="Работы"),#REF!,IF($U1475&lt;&gt;0,#REF!,#REF!)),1)*IF($AA1475=2025,IF(OR($M1475="Услуги",$M1475="Работы"),#REF!,IF($U1475&lt;&gt;0,#REF!,#REF!)),1)</f>
        <v>#REF!</v>
      </c>
      <c r="AG1475" s="96" t="e">
        <f>W1475*IF($AA1475=2021,IF(OR($M1475="Услуги",$M1475="Работы"),#REF!,IF($U1475&lt;&gt;0,#REF!,#REF!)),1)*IF($AA1475=2022,IF(OR($M1475="Услуги",$M1475="Работы"),#REF!,IF($U1475&lt;&gt;0,#REF!,#REF!)),1)*IF($AA1475=2023,IF(OR($M1475="Услуги",$M1475="Работы"),#REF!,IF($U1475&lt;&gt;0,#REF!,#REF!)),1)*IF($AA1475=2024,IF(OR($M1475="Услуги",$M1475="Работы"),#REF!,IF($U1475&lt;&gt;0,#REF!,#REF!)),1)*IF($AA1475=2025,IF(OR($M1475="Услуги",$M1475="Работы"),#REF!,IF($U1475&lt;&gt;0,#REF!,#REF!)),1)</f>
        <v>#REF!</v>
      </c>
      <c r="AH1475" s="96" t="e">
        <f>X1475*IF($AA1475=2021,IF(OR($M1475="Услуги",$M1475="Работы"),#REF!,IF($U1475&lt;&gt;0,#REF!,#REF!)),1)*IF($AA1475=2022,IF(OR($M1475="Услуги",$M1475="Работы"),#REF!,IF($U1475&lt;&gt;0,#REF!,#REF!)),1)*IF($AA1475=2023,IF(OR($M1475="Услуги",$M1475="Работы"),#REF!,IF($U1475&lt;&gt;0,#REF!,#REF!)),1)*IF($AA1475=2024,IF(OR($M1475="Услуги",$M1475="Работы"),#REF!,IF($U1475&lt;&gt;0,#REF!,#REF!)),1)*IF($AA1475=2025,IF(OR($M1475="Услуги",$M1475="Работы"),#REF!,IF($U1475&lt;&gt;0,#REF!,#REF!)),1)</f>
        <v>#REF!</v>
      </c>
      <c r="AI1475" s="96" t="e">
        <f>Y1475*IF($AA1475=2021,IF(OR($M1475="Услуги",$M1475="Работы"),#REF!,IF($U1475&lt;&gt;0,#REF!,#REF!)),1)*IF($AA1475=2022,IF(OR($M1475="Услуги",$M1475="Работы"),#REF!,IF($U1475&lt;&gt;0,#REF!,#REF!)),1)*IF($AA1475=2023,IF(OR($M1475="Услуги",$M1475="Работы"),#REF!,IF($U1475&lt;&gt;0,#REF!,#REF!)),1)*IF($AA1475=2024,IF(OR($M1475="Услуги",$M1475="Работы"),#REF!,IF($U1475&lt;&gt;0,#REF!,#REF!)),1)*IF($AA1475=2025,IF(OR($M1475="Услуги",$M1475="Работы"),#REF!,IF($U1475&lt;&gt;0,#REF!,#REF!)),1)</f>
        <v>#REF!</v>
      </c>
      <c r="AJ1475" s="96" t="e">
        <f>Z1475*IF($AA1475=2021,IF(OR($M1475="Услуги",$M1475="Работы"),#REF!,IF($U1475&lt;&gt;0,#REF!,#REF!)),1)*IF($AA1475=2022,IF(OR($M1475="Услуги",$M1475="Работы"),#REF!,IF($U1475&lt;&gt;0,#REF!,#REF!)),1)*IF($AA1475=2023,IF(OR($M1475="Услуги",$M1475="Работы"),#REF!,IF($U1475&lt;&gt;0,#REF!,#REF!)),1)*IF($AA1475=2024,IF(OR($M1475="Услуги",$M1475="Работы"),#REF!,IF($U1475&lt;&gt;0,#REF!,#REF!)),1)*IF($AA1475=2025,IF(OR($M1475="Услуги",$M1475="Работы"),#REF!,IF($U1475&lt;&gt;0,#REF!,#REF!)),1)</f>
        <v>#REF!</v>
      </c>
      <c r="AK1475" s="107">
        <v>14500</v>
      </c>
      <c r="AL1475" s="57">
        <v>0</v>
      </c>
      <c r="AM1475" s="57">
        <v>14500</v>
      </c>
      <c r="AN1475" s="54">
        <v>1</v>
      </c>
    </row>
    <row r="1476" spans="1:40" s="56" customFormat="1" ht="14.25" hidden="1" customHeight="1" x14ac:dyDescent="0.25">
      <c r="A1476" s="85">
        <v>1</v>
      </c>
      <c r="B1476" s="86" t="s">
        <v>88</v>
      </c>
      <c r="C1476" s="142" t="s">
        <v>437</v>
      </c>
      <c r="D1476" s="85" t="s">
        <v>164</v>
      </c>
      <c r="E1476" s="85" t="s">
        <v>420</v>
      </c>
      <c r="F1476" s="85" t="s">
        <v>432</v>
      </c>
      <c r="G1476" s="87" t="e">
        <f>VLOOKUP(D1476,#REF!,2,FALSE)</f>
        <v>#REF!</v>
      </c>
      <c r="H1476" s="87" t="s">
        <v>432</v>
      </c>
      <c r="I1476" s="87"/>
      <c r="J1476" s="86" t="s">
        <v>404</v>
      </c>
      <c r="K1476" s="87" t="str">
        <f t="shared" si="439"/>
        <v>Защита сегментов АСУ ТП Филиал «Верхнетагильская ГРЭС» АО «Интер РАО – Электрогенерация»</v>
      </c>
      <c r="L1476" s="99" t="s">
        <v>124</v>
      </c>
      <c r="M1476" s="86" t="s">
        <v>4</v>
      </c>
      <c r="N1476" s="85" t="s">
        <v>321</v>
      </c>
      <c r="O1476" s="85" t="s">
        <v>399</v>
      </c>
      <c r="P1476" s="86">
        <v>1</v>
      </c>
      <c r="Q1476" s="100">
        <v>1910</v>
      </c>
      <c r="R1476" s="97">
        <v>0</v>
      </c>
      <c r="S1476" s="98">
        <v>1910</v>
      </c>
      <c r="T1476" s="95">
        <f t="shared" si="440"/>
        <v>0</v>
      </c>
      <c r="U1476" s="98">
        <v>0</v>
      </c>
      <c r="V1476" s="95">
        <f t="shared" si="441"/>
        <v>0</v>
      </c>
      <c r="W1476" s="95">
        <f t="shared" si="442"/>
        <v>0</v>
      </c>
      <c r="X1476" s="98">
        <v>1910</v>
      </c>
      <c r="Y1476" s="95">
        <f t="shared" si="443"/>
        <v>0</v>
      </c>
      <c r="Z1476" s="95">
        <f t="shared" si="444"/>
        <v>1910</v>
      </c>
      <c r="AA1476" s="243">
        <f>Приоритеты!$D$60</f>
        <v>2022</v>
      </c>
      <c r="AB1476" s="247" t="e">
        <f t="shared" si="445"/>
        <v>#REF!</v>
      </c>
      <c r="AC1476" s="96" t="e">
        <f>S1476*IF($AA1476=2021,IF(OR($M1476="Услуги",$M1476="Работы"),#REF!,IF($U1476&lt;&gt;0,#REF!,#REF!)),1)*IF($AA1476=2022,IF(OR($M1476="Услуги",$M1476="Работы"),#REF!,IF($U1476&lt;&gt;0,#REF!,#REF!)),1)*IF($AA1476=2023,IF(OR($M1476="Услуги",$M1476="Работы"),#REF!,IF($U1476&lt;&gt;0,#REF!,#REF!)),1)*IF($AA1476=2024,IF(OR($M1476="Услуги",$M1476="Работы"),#REF!,IF($U1476&lt;&gt;0,#REF!,#REF!)),1)*IF($AA1476=2025,IF(OR($M1476="Услуги",$M1476="Работы"),#REF!,IF($U1476&lt;&gt;0,#REF!,#REF!)),1)</f>
        <v>#REF!</v>
      </c>
      <c r="AD1476" s="96" t="e">
        <f>T1476*IF($AA1476=2021,IF(OR($M1476="Услуги",$M1476="Работы"),#REF!,IF($U1476&lt;&gt;0,#REF!,#REF!)),1)*IF($AA1476=2022,IF(OR($M1476="Услуги",$M1476="Работы"),#REF!,IF($U1476&lt;&gt;0,#REF!,#REF!)),1)*IF($AA1476=2023,IF(OR($M1476="Услуги",$M1476="Работы"),#REF!,IF($U1476&lt;&gt;0,#REF!,#REF!)),1)*IF($AA1476=2024,IF(OR($M1476="Услуги",$M1476="Работы"),#REF!,IF($U1476&lt;&gt;0,#REF!,#REF!)),1)*IF($AA1476=2025,IF(OR($M1476="Услуги",$M1476="Работы"),#REF!,IF($U1476&lt;&gt;0,#REF!,#REF!)),1)</f>
        <v>#REF!</v>
      </c>
      <c r="AE1476" s="96" t="e">
        <f>U1476*IF($AA1476=2021,IF(OR($M1476="Услуги",$M1476="Работы"),#REF!,IF($U1476&lt;&gt;0,#REF!,#REF!)),1)*IF($AA1476=2022,IF(OR($M1476="Услуги",$M1476="Работы"),#REF!,IF($U1476&lt;&gt;0,#REF!,#REF!)),1)*IF($AA1476=2023,IF(OR($M1476="Услуги",$M1476="Работы"),#REF!,IF($U1476&lt;&gt;0,#REF!,#REF!)),1)*IF($AA1476=2024,IF(OR($M1476="Услуги",$M1476="Работы"),#REF!,IF($U1476&lt;&gt;0,#REF!,#REF!)),1)*IF($AA1476=2025,IF(OR($M1476="Услуги",$M1476="Работы"),#REF!,IF($U1476&lt;&gt;0,#REF!,#REF!)),1)</f>
        <v>#REF!</v>
      </c>
      <c r="AF1476" s="96" t="e">
        <f>V1476*IF($AA1476=2021,IF(OR($M1476="Услуги",$M1476="Работы"),#REF!,IF($U1476&lt;&gt;0,#REF!,#REF!)),1)*IF($AA1476=2022,IF(OR($M1476="Услуги",$M1476="Работы"),#REF!,IF($U1476&lt;&gt;0,#REF!,#REF!)),1)*IF($AA1476=2023,IF(OR($M1476="Услуги",$M1476="Работы"),#REF!,IF($U1476&lt;&gt;0,#REF!,#REF!)),1)*IF($AA1476=2024,IF(OR($M1476="Услуги",$M1476="Работы"),#REF!,IF($U1476&lt;&gt;0,#REF!,#REF!)),1)*IF($AA1476=2025,IF(OR($M1476="Услуги",$M1476="Работы"),#REF!,IF($U1476&lt;&gt;0,#REF!,#REF!)),1)</f>
        <v>#REF!</v>
      </c>
      <c r="AG1476" s="96" t="e">
        <f>W1476*IF($AA1476=2021,IF(OR($M1476="Услуги",$M1476="Работы"),#REF!,IF($U1476&lt;&gt;0,#REF!,#REF!)),1)*IF($AA1476=2022,IF(OR($M1476="Услуги",$M1476="Работы"),#REF!,IF($U1476&lt;&gt;0,#REF!,#REF!)),1)*IF($AA1476=2023,IF(OR($M1476="Услуги",$M1476="Работы"),#REF!,IF($U1476&lt;&gt;0,#REF!,#REF!)),1)*IF($AA1476=2024,IF(OR($M1476="Услуги",$M1476="Работы"),#REF!,IF($U1476&lt;&gt;0,#REF!,#REF!)),1)*IF($AA1476=2025,IF(OR($M1476="Услуги",$M1476="Работы"),#REF!,IF($U1476&lt;&gt;0,#REF!,#REF!)),1)</f>
        <v>#REF!</v>
      </c>
      <c r="AH1476" s="96" t="e">
        <f>X1476*IF($AA1476=2021,IF(OR($M1476="Услуги",$M1476="Работы"),#REF!,IF($U1476&lt;&gt;0,#REF!,#REF!)),1)*IF($AA1476=2022,IF(OR($M1476="Услуги",$M1476="Работы"),#REF!,IF($U1476&lt;&gt;0,#REF!,#REF!)),1)*IF($AA1476=2023,IF(OR($M1476="Услуги",$M1476="Работы"),#REF!,IF($U1476&lt;&gt;0,#REF!,#REF!)),1)*IF($AA1476=2024,IF(OR($M1476="Услуги",$M1476="Работы"),#REF!,IF($U1476&lt;&gt;0,#REF!,#REF!)),1)*IF($AA1476=2025,IF(OR($M1476="Услуги",$M1476="Работы"),#REF!,IF($U1476&lt;&gt;0,#REF!,#REF!)),1)</f>
        <v>#REF!</v>
      </c>
      <c r="AI1476" s="96" t="e">
        <f>Y1476*IF($AA1476=2021,IF(OR($M1476="Услуги",$M1476="Работы"),#REF!,IF($U1476&lt;&gt;0,#REF!,#REF!)),1)*IF($AA1476=2022,IF(OR($M1476="Услуги",$M1476="Работы"),#REF!,IF($U1476&lt;&gt;0,#REF!,#REF!)),1)*IF($AA1476=2023,IF(OR($M1476="Услуги",$M1476="Работы"),#REF!,IF($U1476&lt;&gt;0,#REF!,#REF!)),1)*IF($AA1476=2024,IF(OR($M1476="Услуги",$M1476="Работы"),#REF!,IF($U1476&lt;&gt;0,#REF!,#REF!)),1)*IF($AA1476=2025,IF(OR($M1476="Услуги",$M1476="Работы"),#REF!,IF($U1476&lt;&gt;0,#REF!,#REF!)),1)</f>
        <v>#REF!</v>
      </c>
      <c r="AJ1476" s="96" t="e">
        <f>Z1476*IF($AA1476=2021,IF(OR($M1476="Услуги",$M1476="Работы"),#REF!,IF($U1476&lt;&gt;0,#REF!,#REF!)),1)*IF($AA1476=2022,IF(OR($M1476="Услуги",$M1476="Работы"),#REF!,IF($U1476&lt;&gt;0,#REF!,#REF!)),1)*IF($AA1476=2023,IF(OR($M1476="Услуги",$M1476="Работы"),#REF!,IF($U1476&lt;&gt;0,#REF!,#REF!)),1)*IF($AA1476=2024,IF(OR($M1476="Услуги",$M1476="Работы"),#REF!,IF($U1476&lt;&gt;0,#REF!,#REF!)),1)*IF($AA1476=2025,IF(OR($M1476="Услуги",$M1476="Работы"),#REF!,IF($U1476&lt;&gt;0,#REF!,#REF!)),1)</f>
        <v>#REF!</v>
      </c>
      <c r="AK1476" s="107">
        <v>1910</v>
      </c>
      <c r="AL1476" s="57">
        <v>0</v>
      </c>
      <c r="AM1476" s="57">
        <v>1910</v>
      </c>
      <c r="AN1476" s="54">
        <v>1</v>
      </c>
    </row>
    <row r="1477" spans="1:40" s="56" customFormat="1" ht="14.25" hidden="1" customHeight="1" x14ac:dyDescent="0.25">
      <c r="A1477" s="85">
        <v>1</v>
      </c>
      <c r="B1477" s="86" t="s">
        <v>88</v>
      </c>
      <c r="C1477" s="142" t="s">
        <v>437</v>
      </c>
      <c r="D1477" s="85" t="s">
        <v>164</v>
      </c>
      <c r="E1477" s="85" t="s">
        <v>420</v>
      </c>
      <c r="F1477" s="85" t="s">
        <v>432</v>
      </c>
      <c r="G1477" s="87" t="e">
        <f>VLOOKUP(D1477,#REF!,2,FALSE)</f>
        <v>#REF!</v>
      </c>
      <c r="H1477" s="87" t="s">
        <v>432</v>
      </c>
      <c r="I1477" s="87"/>
      <c r="J1477" s="86" t="s">
        <v>404</v>
      </c>
      <c r="K1477" s="87" t="str">
        <f t="shared" si="439"/>
        <v>Защита сегментов АСУ ТП Филиал «Верхнетагильская ГРЭС» АО «Интер РАО – Электрогенерация»</v>
      </c>
      <c r="L1477" s="99" t="s">
        <v>407</v>
      </c>
      <c r="M1477" s="90" t="s">
        <v>528</v>
      </c>
      <c r="N1477" s="85" t="s">
        <v>408</v>
      </c>
      <c r="O1477" s="85" t="s">
        <v>409</v>
      </c>
      <c r="P1477" s="86">
        <v>1</v>
      </c>
      <c r="Q1477" s="100">
        <v>19991.666666666668</v>
      </c>
      <c r="R1477" s="97">
        <v>0.2</v>
      </c>
      <c r="S1477" s="98">
        <v>23990</v>
      </c>
      <c r="T1477" s="95">
        <f t="shared" si="440"/>
        <v>3998.3333333333339</v>
      </c>
      <c r="U1477" s="98">
        <v>0</v>
      </c>
      <c r="V1477" s="95">
        <f t="shared" si="441"/>
        <v>0</v>
      </c>
      <c r="W1477" s="95">
        <f t="shared" si="442"/>
        <v>0</v>
      </c>
      <c r="X1477" s="98">
        <v>23990</v>
      </c>
      <c r="Y1477" s="95">
        <f t="shared" si="443"/>
        <v>3998.3333333333339</v>
      </c>
      <c r="Z1477" s="95">
        <f t="shared" si="444"/>
        <v>19991.666666666664</v>
      </c>
      <c r="AA1477" s="243">
        <f>Приоритеты!$D$60</f>
        <v>2022</v>
      </c>
      <c r="AB1477" s="247" t="e">
        <f t="shared" si="445"/>
        <v>#REF!</v>
      </c>
      <c r="AC1477" s="96" t="e">
        <f>S1477*IF($AA1477=2021,IF(OR($M1477="Услуги",$M1477="Работы"),#REF!,IF($U1477&lt;&gt;0,#REF!,#REF!)),1)*IF($AA1477=2022,IF(OR($M1477="Услуги",$M1477="Работы"),#REF!,IF($U1477&lt;&gt;0,#REF!,#REF!)),1)*IF($AA1477=2023,IF(OR($M1477="Услуги",$M1477="Работы"),#REF!,IF($U1477&lt;&gt;0,#REF!,#REF!)),1)*IF($AA1477=2024,IF(OR($M1477="Услуги",$M1477="Работы"),#REF!,IF($U1477&lt;&gt;0,#REF!,#REF!)),1)*IF($AA1477=2025,IF(OR($M1477="Услуги",$M1477="Работы"),#REF!,IF($U1477&lt;&gt;0,#REF!,#REF!)),1)</f>
        <v>#REF!</v>
      </c>
      <c r="AD1477" s="96" t="e">
        <f>T1477*IF($AA1477=2021,IF(OR($M1477="Услуги",$M1477="Работы"),#REF!,IF($U1477&lt;&gt;0,#REF!,#REF!)),1)*IF($AA1477=2022,IF(OR($M1477="Услуги",$M1477="Работы"),#REF!,IF($U1477&lt;&gt;0,#REF!,#REF!)),1)*IF($AA1477=2023,IF(OR($M1477="Услуги",$M1477="Работы"),#REF!,IF($U1477&lt;&gt;0,#REF!,#REF!)),1)*IF($AA1477=2024,IF(OR($M1477="Услуги",$M1477="Работы"),#REF!,IF($U1477&lt;&gt;0,#REF!,#REF!)),1)*IF($AA1477=2025,IF(OR($M1477="Услуги",$M1477="Работы"),#REF!,IF($U1477&lt;&gt;0,#REF!,#REF!)),1)</f>
        <v>#REF!</v>
      </c>
      <c r="AE1477" s="96" t="e">
        <f>U1477*IF($AA1477=2021,IF(OR($M1477="Услуги",$M1477="Работы"),#REF!,IF($U1477&lt;&gt;0,#REF!,#REF!)),1)*IF($AA1477=2022,IF(OR($M1477="Услуги",$M1477="Работы"),#REF!,IF($U1477&lt;&gt;0,#REF!,#REF!)),1)*IF($AA1477=2023,IF(OR($M1477="Услуги",$M1477="Работы"),#REF!,IF($U1477&lt;&gt;0,#REF!,#REF!)),1)*IF($AA1477=2024,IF(OR($M1477="Услуги",$M1477="Работы"),#REF!,IF($U1477&lt;&gt;0,#REF!,#REF!)),1)*IF($AA1477=2025,IF(OR($M1477="Услуги",$M1477="Работы"),#REF!,IF($U1477&lt;&gt;0,#REF!,#REF!)),1)</f>
        <v>#REF!</v>
      </c>
      <c r="AF1477" s="96" t="e">
        <f>V1477*IF($AA1477=2021,IF(OR($M1477="Услуги",$M1477="Работы"),#REF!,IF($U1477&lt;&gt;0,#REF!,#REF!)),1)*IF($AA1477=2022,IF(OR($M1477="Услуги",$M1477="Работы"),#REF!,IF($U1477&lt;&gt;0,#REF!,#REF!)),1)*IF($AA1477=2023,IF(OR($M1477="Услуги",$M1477="Работы"),#REF!,IF($U1477&lt;&gt;0,#REF!,#REF!)),1)*IF($AA1477=2024,IF(OR($M1477="Услуги",$M1477="Работы"),#REF!,IF($U1477&lt;&gt;0,#REF!,#REF!)),1)*IF($AA1477=2025,IF(OR($M1477="Услуги",$M1477="Работы"),#REF!,IF($U1477&lt;&gt;0,#REF!,#REF!)),1)</f>
        <v>#REF!</v>
      </c>
      <c r="AG1477" s="96" t="e">
        <f>W1477*IF($AA1477=2021,IF(OR($M1477="Услуги",$M1477="Работы"),#REF!,IF($U1477&lt;&gt;0,#REF!,#REF!)),1)*IF($AA1477=2022,IF(OR($M1477="Услуги",$M1477="Работы"),#REF!,IF($U1477&lt;&gt;0,#REF!,#REF!)),1)*IF($AA1477=2023,IF(OR($M1477="Услуги",$M1477="Работы"),#REF!,IF($U1477&lt;&gt;0,#REF!,#REF!)),1)*IF($AA1477=2024,IF(OR($M1477="Услуги",$M1477="Работы"),#REF!,IF($U1477&lt;&gt;0,#REF!,#REF!)),1)*IF($AA1477=2025,IF(OR($M1477="Услуги",$M1477="Работы"),#REF!,IF($U1477&lt;&gt;0,#REF!,#REF!)),1)</f>
        <v>#REF!</v>
      </c>
      <c r="AH1477" s="96" t="e">
        <f>X1477*IF($AA1477=2021,IF(OR($M1477="Услуги",$M1477="Работы"),#REF!,IF($U1477&lt;&gt;0,#REF!,#REF!)),1)*IF($AA1477=2022,IF(OR($M1477="Услуги",$M1477="Работы"),#REF!,IF($U1477&lt;&gt;0,#REF!,#REF!)),1)*IF($AA1477=2023,IF(OR($M1477="Услуги",$M1477="Работы"),#REF!,IF($U1477&lt;&gt;0,#REF!,#REF!)),1)*IF($AA1477=2024,IF(OR($M1477="Услуги",$M1477="Работы"),#REF!,IF($U1477&lt;&gt;0,#REF!,#REF!)),1)*IF($AA1477=2025,IF(OR($M1477="Услуги",$M1477="Работы"),#REF!,IF($U1477&lt;&gt;0,#REF!,#REF!)),1)</f>
        <v>#REF!</v>
      </c>
      <c r="AI1477" s="96" t="e">
        <f>Y1477*IF($AA1477=2021,IF(OR($M1477="Услуги",$M1477="Работы"),#REF!,IF($U1477&lt;&gt;0,#REF!,#REF!)),1)*IF($AA1477=2022,IF(OR($M1477="Услуги",$M1477="Работы"),#REF!,IF($U1477&lt;&gt;0,#REF!,#REF!)),1)*IF($AA1477=2023,IF(OR($M1477="Услуги",$M1477="Работы"),#REF!,IF($U1477&lt;&gt;0,#REF!,#REF!)),1)*IF($AA1477=2024,IF(OR($M1477="Услуги",$M1477="Работы"),#REF!,IF($U1477&lt;&gt;0,#REF!,#REF!)),1)*IF($AA1477=2025,IF(OR($M1477="Услуги",$M1477="Работы"),#REF!,IF($U1477&lt;&gt;0,#REF!,#REF!)),1)</f>
        <v>#REF!</v>
      </c>
      <c r="AJ1477" s="96" t="e">
        <f>Z1477*IF($AA1477=2021,IF(OR($M1477="Услуги",$M1477="Работы"),#REF!,IF($U1477&lt;&gt;0,#REF!,#REF!)),1)*IF($AA1477=2022,IF(OR($M1477="Услуги",$M1477="Работы"),#REF!,IF($U1477&lt;&gt;0,#REF!,#REF!)),1)*IF($AA1477=2023,IF(OR($M1477="Услуги",$M1477="Работы"),#REF!,IF($U1477&lt;&gt;0,#REF!,#REF!)),1)*IF($AA1477=2024,IF(OR($M1477="Услуги",$M1477="Работы"),#REF!,IF($U1477&lt;&gt;0,#REF!,#REF!)),1)*IF($AA1477=2025,IF(OR($M1477="Услуги",$M1477="Работы"),#REF!,IF($U1477&lt;&gt;0,#REF!,#REF!)),1)</f>
        <v>#REF!</v>
      </c>
      <c r="AK1477" s="107">
        <v>23990</v>
      </c>
      <c r="AL1477" s="57">
        <v>0</v>
      </c>
      <c r="AM1477" s="57">
        <v>23990</v>
      </c>
      <c r="AN1477" s="54">
        <v>1</v>
      </c>
    </row>
    <row r="1478" spans="1:40" s="56" customFormat="1" ht="14.25" hidden="1" customHeight="1" x14ac:dyDescent="0.25">
      <c r="A1478" s="85">
        <v>1</v>
      </c>
      <c r="B1478" s="86" t="s">
        <v>88</v>
      </c>
      <c r="C1478" s="142" t="s">
        <v>437</v>
      </c>
      <c r="D1478" s="85" t="s">
        <v>164</v>
      </c>
      <c r="E1478" s="85" t="s">
        <v>420</v>
      </c>
      <c r="F1478" s="85" t="s">
        <v>432</v>
      </c>
      <c r="G1478" s="87" t="e">
        <f>VLOOKUP(D1478,#REF!,2,FALSE)</f>
        <v>#REF!</v>
      </c>
      <c r="H1478" s="87" t="s">
        <v>432</v>
      </c>
      <c r="I1478" s="87"/>
      <c r="J1478" s="86" t="s">
        <v>404</v>
      </c>
      <c r="K1478" s="87" t="str">
        <f t="shared" si="439"/>
        <v>Защита сегментов АСУ ТП Филиал «Верхнетагильская ГРЭС» АО «Интер РАО – Электрогенерация»</v>
      </c>
      <c r="L1478" s="99" t="s">
        <v>410</v>
      </c>
      <c r="M1478" s="90" t="s">
        <v>528</v>
      </c>
      <c r="N1478" s="85" t="s">
        <v>411</v>
      </c>
      <c r="O1478" s="85" t="s">
        <v>412</v>
      </c>
      <c r="P1478" s="86">
        <v>1</v>
      </c>
      <c r="Q1478" s="100">
        <v>1075</v>
      </c>
      <c r="R1478" s="97">
        <v>0.2</v>
      </c>
      <c r="S1478" s="98">
        <v>1290</v>
      </c>
      <c r="T1478" s="95">
        <f t="shared" si="440"/>
        <v>215</v>
      </c>
      <c r="U1478" s="98">
        <v>0</v>
      </c>
      <c r="V1478" s="95">
        <f t="shared" si="441"/>
        <v>0</v>
      </c>
      <c r="W1478" s="95">
        <f t="shared" si="442"/>
        <v>0</v>
      </c>
      <c r="X1478" s="98">
        <v>1290</v>
      </c>
      <c r="Y1478" s="95">
        <f t="shared" si="443"/>
        <v>215</v>
      </c>
      <c r="Z1478" s="95">
        <f t="shared" si="444"/>
        <v>1075</v>
      </c>
      <c r="AA1478" s="243">
        <f>Приоритеты!$D$60</f>
        <v>2022</v>
      </c>
      <c r="AB1478" s="247" t="e">
        <f t="shared" si="445"/>
        <v>#REF!</v>
      </c>
      <c r="AC1478" s="96" t="e">
        <f>S1478*IF($AA1478=2021,IF(OR($M1478="Услуги",$M1478="Работы"),#REF!,IF($U1478&lt;&gt;0,#REF!,#REF!)),1)*IF($AA1478=2022,IF(OR($M1478="Услуги",$M1478="Работы"),#REF!,IF($U1478&lt;&gt;0,#REF!,#REF!)),1)*IF($AA1478=2023,IF(OR($M1478="Услуги",$M1478="Работы"),#REF!,IF($U1478&lt;&gt;0,#REF!,#REF!)),1)*IF($AA1478=2024,IF(OR($M1478="Услуги",$M1478="Работы"),#REF!,IF($U1478&lt;&gt;0,#REF!,#REF!)),1)*IF($AA1478=2025,IF(OR($M1478="Услуги",$M1478="Работы"),#REF!,IF($U1478&lt;&gt;0,#REF!,#REF!)),1)</f>
        <v>#REF!</v>
      </c>
      <c r="AD1478" s="96" t="e">
        <f>T1478*IF($AA1478=2021,IF(OR($M1478="Услуги",$M1478="Работы"),#REF!,IF($U1478&lt;&gt;0,#REF!,#REF!)),1)*IF($AA1478=2022,IF(OR($M1478="Услуги",$M1478="Работы"),#REF!,IF($U1478&lt;&gt;0,#REF!,#REF!)),1)*IF($AA1478=2023,IF(OR($M1478="Услуги",$M1478="Работы"),#REF!,IF($U1478&lt;&gt;0,#REF!,#REF!)),1)*IF($AA1478=2024,IF(OR($M1478="Услуги",$M1478="Работы"),#REF!,IF($U1478&lt;&gt;0,#REF!,#REF!)),1)*IF($AA1478=2025,IF(OR($M1478="Услуги",$M1478="Работы"),#REF!,IF($U1478&lt;&gt;0,#REF!,#REF!)),1)</f>
        <v>#REF!</v>
      </c>
      <c r="AE1478" s="96" t="e">
        <f>U1478*IF($AA1478=2021,IF(OR($M1478="Услуги",$M1478="Работы"),#REF!,IF($U1478&lt;&gt;0,#REF!,#REF!)),1)*IF($AA1478=2022,IF(OR($M1478="Услуги",$M1478="Работы"),#REF!,IF($U1478&lt;&gt;0,#REF!,#REF!)),1)*IF($AA1478=2023,IF(OR($M1478="Услуги",$M1478="Работы"),#REF!,IF($U1478&lt;&gt;0,#REF!,#REF!)),1)*IF($AA1478=2024,IF(OR($M1478="Услуги",$M1478="Работы"),#REF!,IF($U1478&lt;&gt;0,#REF!,#REF!)),1)*IF($AA1478=2025,IF(OR($M1478="Услуги",$M1478="Работы"),#REF!,IF($U1478&lt;&gt;0,#REF!,#REF!)),1)</f>
        <v>#REF!</v>
      </c>
      <c r="AF1478" s="96" t="e">
        <f>V1478*IF($AA1478=2021,IF(OR($M1478="Услуги",$M1478="Работы"),#REF!,IF($U1478&lt;&gt;0,#REF!,#REF!)),1)*IF($AA1478=2022,IF(OR($M1478="Услуги",$M1478="Работы"),#REF!,IF($U1478&lt;&gt;0,#REF!,#REF!)),1)*IF($AA1478=2023,IF(OR($M1478="Услуги",$M1478="Работы"),#REF!,IF($U1478&lt;&gt;0,#REF!,#REF!)),1)*IF($AA1478=2024,IF(OR($M1478="Услуги",$M1478="Работы"),#REF!,IF($U1478&lt;&gt;0,#REF!,#REF!)),1)*IF($AA1478=2025,IF(OR($M1478="Услуги",$M1478="Работы"),#REF!,IF($U1478&lt;&gt;0,#REF!,#REF!)),1)</f>
        <v>#REF!</v>
      </c>
      <c r="AG1478" s="96" t="e">
        <f>W1478*IF($AA1478=2021,IF(OR($M1478="Услуги",$M1478="Работы"),#REF!,IF($U1478&lt;&gt;0,#REF!,#REF!)),1)*IF($AA1478=2022,IF(OR($M1478="Услуги",$M1478="Работы"),#REF!,IF($U1478&lt;&gt;0,#REF!,#REF!)),1)*IF($AA1478=2023,IF(OR($M1478="Услуги",$M1478="Работы"),#REF!,IF($U1478&lt;&gt;0,#REF!,#REF!)),1)*IF($AA1478=2024,IF(OR($M1478="Услуги",$M1478="Работы"),#REF!,IF($U1478&lt;&gt;0,#REF!,#REF!)),1)*IF($AA1478=2025,IF(OR($M1478="Услуги",$M1478="Работы"),#REF!,IF($U1478&lt;&gt;0,#REF!,#REF!)),1)</f>
        <v>#REF!</v>
      </c>
      <c r="AH1478" s="96" t="e">
        <f>X1478*IF($AA1478=2021,IF(OR($M1478="Услуги",$M1478="Работы"),#REF!,IF($U1478&lt;&gt;0,#REF!,#REF!)),1)*IF($AA1478=2022,IF(OR($M1478="Услуги",$M1478="Работы"),#REF!,IF($U1478&lt;&gt;0,#REF!,#REF!)),1)*IF($AA1478=2023,IF(OR($M1478="Услуги",$M1478="Работы"),#REF!,IF($U1478&lt;&gt;0,#REF!,#REF!)),1)*IF($AA1478=2024,IF(OR($M1478="Услуги",$M1478="Работы"),#REF!,IF($U1478&lt;&gt;0,#REF!,#REF!)),1)*IF($AA1478=2025,IF(OR($M1478="Услуги",$M1478="Работы"),#REF!,IF($U1478&lt;&gt;0,#REF!,#REF!)),1)</f>
        <v>#REF!</v>
      </c>
      <c r="AI1478" s="96" t="e">
        <f>Y1478*IF($AA1478=2021,IF(OR($M1478="Услуги",$M1478="Работы"),#REF!,IF($U1478&lt;&gt;0,#REF!,#REF!)),1)*IF($AA1478=2022,IF(OR($M1478="Услуги",$M1478="Работы"),#REF!,IF($U1478&lt;&gt;0,#REF!,#REF!)),1)*IF($AA1478=2023,IF(OR($M1478="Услуги",$M1478="Работы"),#REF!,IF($U1478&lt;&gt;0,#REF!,#REF!)),1)*IF($AA1478=2024,IF(OR($M1478="Услуги",$M1478="Работы"),#REF!,IF($U1478&lt;&gt;0,#REF!,#REF!)),1)*IF($AA1478=2025,IF(OR($M1478="Услуги",$M1478="Работы"),#REF!,IF($U1478&lt;&gt;0,#REF!,#REF!)),1)</f>
        <v>#REF!</v>
      </c>
      <c r="AJ1478" s="96" t="e">
        <f>Z1478*IF($AA1478=2021,IF(OR($M1478="Услуги",$M1478="Работы"),#REF!,IF($U1478&lt;&gt;0,#REF!,#REF!)),1)*IF($AA1478=2022,IF(OR($M1478="Услуги",$M1478="Работы"),#REF!,IF($U1478&lt;&gt;0,#REF!,#REF!)),1)*IF($AA1478=2023,IF(OR($M1478="Услуги",$M1478="Работы"),#REF!,IF($U1478&lt;&gt;0,#REF!,#REF!)),1)*IF($AA1478=2024,IF(OR($M1478="Услуги",$M1478="Работы"),#REF!,IF($U1478&lt;&gt;0,#REF!,#REF!)),1)*IF($AA1478=2025,IF(OR($M1478="Услуги",$M1478="Работы"),#REF!,IF($U1478&lt;&gt;0,#REF!,#REF!)),1)</f>
        <v>#REF!</v>
      </c>
      <c r="AK1478" s="107">
        <v>1290</v>
      </c>
      <c r="AL1478" s="57">
        <v>0</v>
      </c>
      <c r="AM1478" s="57">
        <v>1290</v>
      </c>
      <c r="AN1478" s="54">
        <v>1</v>
      </c>
    </row>
    <row r="1479" spans="1:40" s="56" customFormat="1" ht="14.25" hidden="1" customHeight="1" x14ac:dyDescent="0.25">
      <c r="A1479" s="85">
        <v>1</v>
      </c>
      <c r="B1479" s="86" t="s">
        <v>88</v>
      </c>
      <c r="C1479" s="142" t="s">
        <v>437</v>
      </c>
      <c r="D1479" s="85" t="s">
        <v>164</v>
      </c>
      <c r="E1479" s="85" t="s">
        <v>420</v>
      </c>
      <c r="F1479" s="85" t="s">
        <v>432</v>
      </c>
      <c r="G1479" s="87" t="e">
        <f>VLOOKUP(D1479,#REF!,2,FALSE)</f>
        <v>#REF!</v>
      </c>
      <c r="H1479" s="87" t="s">
        <v>432</v>
      </c>
      <c r="I1479" s="87"/>
      <c r="J1479" s="86" t="s">
        <v>404</v>
      </c>
      <c r="K1479" s="87" t="str">
        <f t="shared" si="439"/>
        <v>Защита сегментов АСУ ТП Филиал «Верхнетагильская ГРЭС» АО «Интер РАО – Электрогенерация»</v>
      </c>
      <c r="L1479" s="99" t="s">
        <v>413</v>
      </c>
      <c r="M1479" s="90" t="s">
        <v>528</v>
      </c>
      <c r="N1479" s="85"/>
      <c r="O1479" s="85" t="s">
        <v>414</v>
      </c>
      <c r="P1479" s="86">
        <v>3</v>
      </c>
      <c r="Q1479" s="100">
        <v>9541.6666666666679</v>
      </c>
      <c r="R1479" s="97">
        <v>0.2</v>
      </c>
      <c r="S1479" s="98">
        <v>34350.000000000007</v>
      </c>
      <c r="T1479" s="95">
        <f t="shared" si="440"/>
        <v>5725.0000000000018</v>
      </c>
      <c r="U1479" s="98">
        <v>0</v>
      </c>
      <c r="V1479" s="95">
        <f t="shared" si="441"/>
        <v>0</v>
      </c>
      <c r="W1479" s="95">
        <f t="shared" si="442"/>
        <v>0</v>
      </c>
      <c r="X1479" s="98">
        <v>34350.000000000007</v>
      </c>
      <c r="Y1479" s="95">
        <f t="shared" si="443"/>
        <v>5725.0000000000018</v>
      </c>
      <c r="Z1479" s="95">
        <f t="shared" si="444"/>
        <v>28625.000000000007</v>
      </c>
      <c r="AA1479" s="243">
        <f>Приоритеты!$D$60</f>
        <v>2022</v>
      </c>
      <c r="AB1479" s="247" t="e">
        <f t="shared" si="445"/>
        <v>#REF!</v>
      </c>
      <c r="AC1479" s="96" t="e">
        <f>S1479*IF($AA1479=2021,IF(OR($M1479="Услуги",$M1479="Работы"),#REF!,IF($U1479&lt;&gt;0,#REF!,#REF!)),1)*IF($AA1479=2022,IF(OR($M1479="Услуги",$M1479="Работы"),#REF!,IF($U1479&lt;&gt;0,#REF!,#REF!)),1)*IF($AA1479=2023,IF(OR($M1479="Услуги",$M1479="Работы"),#REF!,IF($U1479&lt;&gt;0,#REF!,#REF!)),1)*IF($AA1479=2024,IF(OR($M1479="Услуги",$M1479="Работы"),#REF!,IF($U1479&lt;&gt;0,#REF!,#REF!)),1)*IF($AA1479=2025,IF(OR($M1479="Услуги",$M1479="Работы"),#REF!,IF($U1479&lt;&gt;0,#REF!,#REF!)),1)</f>
        <v>#REF!</v>
      </c>
      <c r="AD1479" s="96" t="e">
        <f>T1479*IF($AA1479=2021,IF(OR($M1479="Услуги",$M1479="Работы"),#REF!,IF($U1479&lt;&gt;0,#REF!,#REF!)),1)*IF($AA1479=2022,IF(OR($M1479="Услуги",$M1479="Работы"),#REF!,IF($U1479&lt;&gt;0,#REF!,#REF!)),1)*IF($AA1479=2023,IF(OR($M1479="Услуги",$M1479="Работы"),#REF!,IF($U1479&lt;&gt;0,#REF!,#REF!)),1)*IF($AA1479=2024,IF(OR($M1479="Услуги",$M1479="Работы"),#REF!,IF($U1479&lt;&gt;0,#REF!,#REF!)),1)*IF($AA1479=2025,IF(OR($M1479="Услуги",$M1479="Работы"),#REF!,IF($U1479&lt;&gt;0,#REF!,#REF!)),1)</f>
        <v>#REF!</v>
      </c>
      <c r="AE1479" s="96" t="e">
        <f>U1479*IF($AA1479=2021,IF(OR($M1479="Услуги",$M1479="Работы"),#REF!,IF($U1479&lt;&gt;0,#REF!,#REF!)),1)*IF($AA1479=2022,IF(OR($M1479="Услуги",$M1479="Работы"),#REF!,IF($U1479&lt;&gt;0,#REF!,#REF!)),1)*IF($AA1479=2023,IF(OR($M1479="Услуги",$M1479="Работы"),#REF!,IF($U1479&lt;&gt;0,#REF!,#REF!)),1)*IF($AA1479=2024,IF(OR($M1479="Услуги",$M1479="Работы"),#REF!,IF($U1479&lt;&gt;0,#REF!,#REF!)),1)*IF($AA1479=2025,IF(OR($M1479="Услуги",$M1479="Работы"),#REF!,IF($U1479&lt;&gt;0,#REF!,#REF!)),1)</f>
        <v>#REF!</v>
      </c>
      <c r="AF1479" s="96" t="e">
        <f>V1479*IF($AA1479=2021,IF(OR($M1479="Услуги",$M1479="Работы"),#REF!,IF($U1479&lt;&gt;0,#REF!,#REF!)),1)*IF($AA1479=2022,IF(OR($M1479="Услуги",$M1479="Работы"),#REF!,IF($U1479&lt;&gt;0,#REF!,#REF!)),1)*IF($AA1479=2023,IF(OR($M1479="Услуги",$M1479="Работы"),#REF!,IF($U1479&lt;&gt;0,#REF!,#REF!)),1)*IF($AA1479=2024,IF(OR($M1479="Услуги",$M1479="Работы"),#REF!,IF($U1479&lt;&gt;0,#REF!,#REF!)),1)*IF($AA1479=2025,IF(OR($M1479="Услуги",$M1479="Работы"),#REF!,IF($U1479&lt;&gt;0,#REF!,#REF!)),1)</f>
        <v>#REF!</v>
      </c>
      <c r="AG1479" s="96" t="e">
        <f>W1479*IF($AA1479=2021,IF(OR($M1479="Услуги",$M1479="Работы"),#REF!,IF($U1479&lt;&gt;0,#REF!,#REF!)),1)*IF($AA1479=2022,IF(OR($M1479="Услуги",$M1479="Работы"),#REF!,IF($U1479&lt;&gt;0,#REF!,#REF!)),1)*IF($AA1479=2023,IF(OR($M1479="Услуги",$M1479="Работы"),#REF!,IF($U1479&lt;&gt;0,#REF!,#REF!)),1)*IF($AA1479=2024,IF(OR($M1479="Услуги",$M1479="Работы"),#REF!,IF($U1479&lt;&gt;0,#REF!,#REF!)),1)*IF($AA1479=2025,IF(OR($M1479="Услуги",$M1479="Работы"),#REF!,IF($U1479&lt;&gt;0,#REF!,#REF!)),1)</f>
        <v>#REF!</v>
      </c>
      <c r="AH1479" s="96" t="e">
        <f>X1479*IF($AA1479=2021,IF(OR($M1479="Услуги",$M1479="Работы"),#REF!,IF($U1479&lt;&gt;0,#REF!,#REF!)),1)*IF($AA1479=2022,IF(OR($M1479="Услуги",$M1479="Работы"),#REF!,IF($U1479&lt;&gt;0,#REF!,#REF!)),1)*IF($AA1479=2023,IF(OR($M1479="Услуги",$M1479="Работы"),#REF!,IF($U1479&lt;&gt;0,#REF!,#REF!)),1)*IF($AA1479=2024,IF(OR($M1479="Услуги",$M1479="Работы"),#REF!,IF($U1479&lt;&gt;0,#REF!,#REF!)),1)*IF($AA1479=2025,IF(OR($M1479="Услуги",$M1479="Работы"),#REF!,IF($U1479&lt;&gt;0,#REF!,#REF!)),1)</f>
        <v>#REF!</v>
      </c>
      <c r="AI1479" s="96" t="e">
        <f>Y1479*IF($AA1479=2021,IF(OR($M1479="Услуги",$M1479="Работы"),#REF!,IF($U1479&lt;&gt;0,#REF!,#REF!)),1)*IF($AA1479=2022,IF(OR($M1479="Услуги",$M1479="Работы"),#REF!,IF($U1479&lt;&gt;0,#REF!,#REF!)),1)*IF($AA1479=2023,IF(OR($M1479="Услуги",$M1479="Работы"),#REF!,IF($U1479&lt;&gt;0,#REF!,#REF!)),1)*IF($AA1479=2024,IF(OR($M1479="Услуги",$M1479="Работы"),#REF!,IF($U1479&lt;&gt;0,#REF!,#REF!)),1)*IF($AA1479=2025,IF(OR($M1479="Услуги",$M1479="Работы"),#REF!,IF($U1479&lt;&gt;0,#REF!,#REF!)),1)</f>
        <v>#REF!</v>
      </c>
      <c r="AJ1479" s="96" t="e">
        <f>Z1479*IF($AA1479=2021,IF(OR($M1479="Услуги",$M1479="Работы"),#REF!,IF($U1479&lt;&gt;0,#REF!,#REF!)),1)*IF($AA1479=2022,IF(OR($M1479="Услуги",$M1479="Работы"),#REF!,IF($U1479&lt;&gt;0,#REF!,#REF!)),1)*IF($AA1479=2023,IF(OR($M1479="Услуги",$M1479="Работы"),#REF!,IF($U1479&lt;&gt;0,#REF!,#REF!)),1)*IF($AA1479=2024,IF(OR($M1479="Услуги",$M1479="Работы"),#REF!,IF($U1479&lt;&gt;0,#REF!,#REF!)),1)*IF($AA1479=2025,IF(OR($M1479="Услуги",$M1479="Работы"),#REF!,IF($U1479&lt;&gt;0,#REF!,#REF!)),1)</f>
        <v>#REF!</v>
      </c>
      <c r="AK1479" s="107">
        <v>34350.000000000007</v>
      </c>
      <c r="AL1479" s="57">
        <v>0</v>
      </c>
      <c r="AM1479" s="57">
        <v>34350.000000000007</v>
      </c>
      <c r="AN1479" s="54">
        <v>3</v>
      </c>
    </row>
    <row r="1480" spans="1:40" s="56" customFormat="1" ht="14.25" hidden="1" customHeight="1" x14ac:dyDescent="0.25">
      <c r="A1480" s="85">
        <v>1</v>
      </c>
      <c r="B1480" s="86" t="s">
        <v>88</v>
      </c>
      <c r="C1480" s="142" t="s">
        <v>437</v>
      </c>
      <c r="D1480" s="85" t="s">
        <v>164</v>
      </c>
      <c r="E1480" s="85" t="s">
        <v>420</v>
      </c>
      <c r="F1480" s="85" t="s">
        <v>432</v>
      </c>
      <c r="G1480" s="87" t="e">
        <f>VLOOKUP(D1480,#REF!,2,FALSE)</f>
        <v>#REF!</v>
      </c>
      <c r="H1480" s="87" t="s">
        <v>432</v>
      </c>
      <c r="I1480" s="87"/>
      <c r="J1480" s="86" t="s">
        <v>404</v>
      </c>
      <c r="K1480" s="87" t="str">
        <f t="shared" si="439"/>
        <v>Защита сегментов АСУ ТП Филиал «Верхнетагильская ГРЭС» АО «Интер РАО – Электрогенерация»</v>
      </c>
      <c r="L1480" s="99" t="s">
        <v>230</v>
      </c>
      <c r="M1480" s="90" t="s">
        <v>528</v>
      </c>
      <c r="N1480" s="85" t="s">
        <v>415</v>
      </c>
      <c r="O1480" s="85" t="s">
        <v>416</v>
      </c>
      <c r="P1480" s="86">
        <v>2</v>
      </c>
      <c r="Q1480" s="100">
        <v>56100</v>
      </c>
      <c r="R1480" s="97">
        <v>0.2</v>
      </c>
      <c r="S1480" s="98">
        <v>134640</v>
      </c>
      <c r="T1480" s="95">
        <f t="shared" si="440"/>
        <v>22440</v>
      </c>
      <c r="U1480" s="98">
        <v>134640</v>
      </c>
      <c r="V1480" s="95">
        <f t="shared" si="441"/>
        <v>22440</v>
      </c>
      <c r="W1480" s="95">
        <f t="shared" si="442"/>
        <v>112200</v>
      </c>
      <c r="X1480" s="98"/>
      <c r="Y1480" s="95">
        <f t="shared" si="443"/>
        <v>0</v>
      </c>
      <c r="Z1480" s="95">
        <f t="shared" si="444"/>
        <v>0</v>
      </c>
      <c r="AA1480" s="243">
        <f>Приоритеты!$D$60</f>
        <v>2022</v>
      </c>
      <c r="AB1480" s="247" t="e">
        <f t="shared" si="445"/>
        <v>#REF!</v>
      </c>
      <c r="AC1480" s="96" t="e">
        <f>S1480*IF($AA1480=2021,IF(OR($M1480="Услуги",$M1480="Работы"),#REF!,IF($U1480&lt;&gt;0,#REF!,#REF!)),1)*IF($AA1480=2022,IF(OR($M1480="Услуги",$M1480="Работы"),#REF!,IF($U1480&lt;&gt;0,#REF!,#REF!)),1)*IF($AA1480=2023,IF(OR($M1480="Услуги",$M1480="Работы"),#REF!,IF($U1480&lt;&gt;0,#REF!,#REF!)),1)*IF($AA1480=2024,IF(OR($M1480="Услуги",$M1480="Работы"),#REF!,IF($U1480&lt;&gt;0,#REF!,#REF!)),1)*IF($AA1480=2025,IF(OR($M1480="Услуги",$M1480="Работы"),#REF!,IF($U1480&lt;&gt;0,#REF!,#REF!)),1)</f>
        <v>#REF!</v>
      </c>
      <c r="AD1480" s="96" t="e">
        <f>T1480*IF($AA1480=2021,IF(OR($M1480="Услуги",$M1480="Работы"),#REF!,IF($U1480&lt;&gt;0,#REF!,#REF!)),1)*IF($AA1480=2022,IF(OR($M1480="Услуги",$M1480="Работы"),#REF!,IF($U1480&lt;&gt;0,#REF!,#REF!)),1)*IF($AA1480=2023,IF(OR($M1480="Услуги",$M1480="Работы"),#REF!,IF($U1480&lt;&gt;0,#REF!,#REF!)),1)*IF($AA1480=2024,IF(OR($M1480="Услуги",$M1480="Работы"),#REF!,IF($U1480&lt;&gt;0,#REF!,#REF!)),1)*IF($AA1480=2025,IF(OR($M1480="Услуги",$M1480="Работы"),#REF!,IF($U1480&lt;&gt;0,#REF!,#REF!)),1)</f>
        <v>#REF!</v>
      </c>
      <c r="AE1480" s="96" t="e">
        <f>U1480*IF($AA1480=2021,IF(OR($M1480="Услуги",$M1480="Работы"),#REF!,IF($U1480&lt;&gt;0,#REF!,#REF!)),1)*IF($AA1480=2022,IF(OR($M1480="Услуги",$M1480="Работы"),#REF!,IF($U1480&lt;&gt;0,#REF!,#REF!)),1)*IF($AA1480=2023,IF(OR($M1480="Услуги",$M1480="Работы"),#REF!,IF($U1480&lt;&gt;0,#REF!,#REF!)),1)*IF($AA1480=2024,IF(OR($M1480="Услуги",$M1480="Работы"),#REF!,IF($U1480&lt;&gt;0,#REF!,#REF!)),1)*IF($AA1480=2025,IF(OR($M1480="Услуги",$M1480="Работы"),#REF!,IF($U1480&lt;&gt;0,#REF!,#REF!)),1)</f>
        <v>#REF!</v>
      </c>
      <c r="AF1480" s="96" t="e">
        <f>V1480*IF($AA1480=2021,IF(OR($M1480="Услуги",$M1480="Работы"),#REF!,IF($U1480&lt;&gt;0,#REF!,#REF!)),1)*IF($AA1480=2022,IF(OR($M1480="Услуги",$M1480="Работы"),#REF!,IF($U1480&lt;&gt;0,#REF!,#REF!)),1)*IF($AA1480=2023,IF(OR($M1480="Услуги",$M1480="Работы"),#REF!,IF($U1480&lt;&gt;0,#REF!,#REF!)),1)*IF($AA1480=2024,IF(OR($M1480="Услуги",$M1480="Работы"),#REF!,IF($U1480&lt;&gt;0,#REF!,#REF!)),1)*IF($AA1480=2025,IF(OR($M1480="Услуги",$M1480="Работы"),#REF!,IF($U1480&lt;&gt;0,#REF!,#REF!)),1)</f>
        <v>#REF!</v>
      </c>
      <c r="AG1480" s="96" t="e">
        <f>W1480*IF($AA1480=2021,IF(OR($M1480="Услуги",$M1480="Работы"),#REF!,IF($U1480&lt;&gt;0,#REF!,#REF!)),1)*IF($AA1480=2022,IF(OR($M1480="Услуги",$M1480="Работы"),#REF!,IF($U1480&lt;&gt;0,#REF!,#REF!)),1)*IF($AA1480=2023,IF(OR($M1480="Услуги",$M1480="Работы"),#REF!,IF($U1480&lt;&gt;0,#REF!,#REF!)),1)*IF($AA1480=2024,IF(OR($M1480="Услуги",$M1480="Работы"),#REF!,IF($U1480&lt;&gt;0,#REF!,#REF!)),1)*IF($AA1480=2025,IF(OR($M1480="Услуги",$M1480="Работы"),#REF!,IF($U1480&lt;&gt;0,#REF!,#REF!)),1)</f>
        <v>#REF!</v>
      </c>
      <c r="AH1480" s="96" t="e">
        <f>X1480*IF($AA1480=2021,IF(OR($M1480="Услуги",$M1480="Работы"),#REF!,IF($U1480&lt;&gt;0,#REF!,#REF!)),1)*IF($AA1480=2022,IF(OR($M1480="Услуги",$M1480="Работы"),#REF!,IF($U1480&lt;&gt;0,#REF!,#REF!)),1)*IF($AA1480=2023,IF(OR($M1480="Услуги",$M1480="Работы"),#REF!,IF($U1480&lt;&gt;0,#REF!,#REF!)),1)*IF($AA1480=2024,IF(OR($M1480="Услуги",$M1480="Работы"),#REF!,IF($U1480&lt;&gt;0,#REF!,#REF!)),1)*IF($AA1480=2025,IF(OR($M1480="Услуги",$M1480="Работы"),#REF!,IF($U1480&lt;&gt;0,#REF!,#REF!)),1)</f>
        <v>#REF!</v>
      </c>
      <c r="AI1480" s="96" t="e">
        <f>Y1480*IF($AA1480=2021,IF(OR($M1480="Услуги",$M1480="Работы"),#REF!,IF($U1480&lt;&gt;0,#REF!,#REF!)),1)*IF($AA1480=2022,IF(OR($M1480="Услуги",$M1480="Работы"),#REF!,IF($U1480&lt;&gt;0,#REF!,#REF!)),1)*IF($AA1480=2023,IF(OR($M1480="Услуги",$M1480="Работы"),#REF!,IF($U1480&lt;&gt;0,#REF!,#REF!)),1)*IF($AA1480=2024,IF(OR($M1480="Услуги",$M1480="Работы"),#REF!,IF($U1480&lt;&gt;0,#REF!,#REF!)),1)*IF($AA1480=2025,IF(OR($M1480="Услуги",$M1480="Работы"),#REF!,IF($U1480&lt;&gt;0,#REF!,#REF!)),1)</f>
        <v>#REF!</v>
      </c>
      <c r="AJ1480" s="96" t="e">
        <f>Z1480*IF($AA1480=2021,IF(OR($M1480="Услуги",$M1480="Работы"),#REF!,IF($U1480&lt;&gt;0,#REF!,#REF!)),1)*IF($AA1480=2022,IF(OR($M1480="Услуги",$M1480="Работы"),#REF!,IF($U1480&lt;&gt;0,#REF!,#REF!)),1)*IF($AA1480=2023,IF(OR($M1480="Услуги",$M1480="Работы"),#REF!,IF($U1480&lt;&gt;0,#REF!,#REF!)),1)*IF($AA1480=2024,IF(OR($M1480="Услуги",$M1480="Работы"),#REF!,IF($U1480&lt;&gt;0,#REF!,#REF!)),1)*IF($AA1480=2025,IF(OR($M1480="Услуги",$M1480="Работы"),#REF!,IF($U1480&lt;&gt;0,#REF!,#REF!)),1)</f>
        <v>#REF!</v>
      </c>
      <c r="AK1480" s="107">
        <v>134640</v>
      </c>
      <c r="AL1480" s="57">
        <v>134640</v>
      </c>
      <c r="AM1480" s="57">
        <v>0</v>
      </c>
      <c r="AN1480" s="54">
        <v>2</v>
      </c>
    </row>
    <row r="1481" spans="1:40" s="56" customFormat="1" ht="14.25" hidden="1" customHeight="1" x14ac:dyDescent="0.25">
      <c r="A1481" s="85">
        <v>1</v>
      </c>
      <c r="B1481" s="86" t="s">
        <v>88</v>
      </c>
      <c r="C1481" s="142" t="s">
        <v>437</v>
      </c>
      <c r="D1481" s="85" t="s">
        <v>173</v>
      </c>
      <c r="E1481" s="85" t="s">
        <v>420</v>
      </c>
      <c r="F1481" s="85" t="s">
        <v>432</v>
      </c>
      <c r="G1481" s="87" t="e">
        <f>VLOOKUP(D1481,#REF!,2,FALSE)</f>
        <v>#REF!</v>
      </c>
      <c r="H1481" s="87" t="s">
        <v>432</v>
      </c>
      <c r="I1481" s="87"/>
      <c r="J1481" s="86" t="s">
        <v>404</v>
      </c>
      <c r="K1481" s="87" t="str">
        <f t="shared" si="439"/>
        <v>Защита сегментов АСУ ТП Филиал «Гусиноозёрская ГРЭС» АО «Интер РАО – Электрогенерация»</v>
      </c>
      <c r="L1481" s="99" t="s">
        <v>144</v>
      </c>
      <c r="M1481" s="90" t="s">
        <v>528</v>
      </c>
      <c r="N1481" s="85" t="s">
        <v>405</v>
      </c>
      <c r="O1481" s="85" t="s">
        <v>406</v>
      </c>
      <c r="P1481" s="86">
        <v>1</v>
      </c>
      <c r="Q1481" s="98">
        <v>122300</v>
      </c>
      <c r="R1481" s="97">
        <v>0.2</v>
      </c>
      <c r="S1481" s="98">
        <v>122300</v>
      </c>
      <c r="T1481" s="95">
        <f t="shared" si="440"/>
        <v>20383.333333333336</v>
      </c>
      <c r="U1481" s="98">
        <v>122300</v>
      </c>
      <c r="V1481" s="95">
        <f t="shared" si="441"/>
        <v>20383.333333333336</v>
      </c>
      <c r="W1481" s="95">
        <f t="shared" si="442"/>
        <v>101916.66666666666</v>
      </c>
      <c r="X1481" s="98"/>
      <c r="Y1481" s="95">
        <f t="shared" si="443"/>
        <v>0</v>
      </c>
      <c r="Z1481" s="95">
        <f t="shared" si="444"/>
        <v>0</v>
      </c>
      <c r="AA1481" s="243">
        <f>Приоритеты!$D$61</f>
        <v>2022</v>
      </c>
      <c r="AB1481" s="247" t="e">
        <f t="shared" si="445"/>
        <v>#REF!</v>
      </c>
      <c r="AC1481" s="96" t="e">
        <f>S1481*IF($AA1481=2021,IF(OR($M1481="Услуги",$M1481="Работы"),#REF!,IF($U1481&lt;&gt;0,#REF!,#REF!)),1)*IF($AA1481=2022,IF(OR($M1481="Услуги",$M1481="Работы"),#REF!,IF($U1481&lt;&gt;0,#REF!,#REF!)),1)*IF($AA1481=2023,IF(OR($M1481="Услуги",$M1481="Работы"),#REF!,IF($U1481&lt;&gt;0,#REF!,#REF!)),1)*IF($AA1481=2024,IF(OR($M1481="Услуги",$M1481="Работы"),#REF!,IF($U1481&lt;&gt;0,#REF!,#REF!)),1)*IF($AA1481=2025,IF(OR($M1481="Услуги",$M1481="Работы"),#REF!,IF($U1481&lt;&gt;0,#REF!,#REF!)),1)</f>
        <v>#REF!</v>
      </c>
      <c r="AD1481" s="96" t="e">
        <f>T1481*IF($AA1481=2021,IF(OR($M1481="Услуги",$M1481="Работы"),#REF!,IF($U1481&lt;&gt;0,#REF!,#REF!)),1)*IF($AA1481=2022,IF(OR($M1481="Услуги",$M1481="Работы"),#REF!,IF($U1481&lt;&gt;0,#REF!,#REF!)),1)*IF($AA1481=2023,IF(OR($M1481="Услуги",$M1481="Работы"),#REF!,IF($U1481&lt;&gt;0,#REF!,#REF!)),1)*IF($AA1481=2024,IF(OR($M1481="Услуги",$M1481="Работы"),#REF!,IF($U1481&lt;&gt;0,#REF!,#REF!)),1)*IF($AA1481=2025,IF(OR($M1481="Услуги",$M1481="Работы"),#REF!,IF($U1481&lt;&gt;0,#REF!,#REF!)),1)</f>
        <v>#REF!</v>
      </c>
      <c r="AE1481" s="96" t="e">
        <f>U1481*IF($AA1481=2021,IF(OR($M1481="Услуги",$M1481="Работы"),#REF!,IF($U1481&lt;&gt;0,#REF!,#REF!)),1)*IF($AA1481=2022,IF(OR($M1481="Услуги",$M1481="Работы"),#REF!,IF($U1481&lt;&gt;0,#REF!,#REF!)),1)*IF($AA1481=2023,IF(OR($M1481="Услуги",$M1481="Работы"),#REF!,IF($U1481&lt;&gt;0,#REF!,#REF!)),1)*IF($AA1481=2024,IF(OR($M1481="Услуги",$M1481="Работы"),#REF!,IF($U1481&lt;&gt;0,#REF!,#REF!)),1)*IF($AA1481=2025,IF(OR($M1481="Услуги",$M1481="Работы"),#REF!,IF($U1481&lt;&gt;0,#REF!,#REF!)),1)</f>
        <v>#REF!</v>
      </c>
      <c r="AF1481" s="96" t="e">
        <f>V1481*IF($AA1481=2021,IF(OR($M1481="Услуги",$M1481="Работы"),#REF!,IF($U1481&lt;&gt;0,#REF!,#REF!)),1)*IF($AA1481=2022,IF(OR($M1481="Услуги",$M1481="Работы"),#REF!,IF($U1481&lt;&gt;0,#REF!,#REF!)),1)*IF($AA1481=2023,IF(OR($M1481="Услуги",$M1481="Работы"),#REF!,IF($U1481&lt;&gt;0,#REF!,#REF!)),1)*IF($AA1481=2024,IF(OR($M1481="Услуги",$M1481="Работы"),#REF!,IF($U1481&lt;&gt;0,#REF!,#REF!)),1)*IF($AA1481=2025,IF(OR($M1481="Услуги",$M1481="Работы"),#REF!,IF($U1481&lt;&gt;0,#REF!,#REF!)),1)</f>
        <v>#REF!</v>
      </c>
      <c r="AG1481" s="96" t="e">
        <f>W1481*IF($AA1481=2021,IF(OR($M1481="Услуги",$M1481="Работы"),#REF!,IF($U1481&lt;&gt;0,#REF!,#REF!)),1)*IF($AA1481=2022,IF(OR($M1481="Услуги",$M1481="Работы"),#REF!,IF($U1481&lt;&gt;0,#REF!,#REF!)),1)*IF($AA1481=2023,IF(OR($M1481="Услуги",$M1481="Работы"),#REF!,IF($U1481&lt;&gt;0,#REF!,#REF!)),1)*IF($AA1481=2024,IF(OR($M1481="Услуги",$M1481="Работы"),#REF!,IF($U1481&lt;&gt;0,#REF!,#REF!)),1)*IF($AA1481=2025,IF(OR($M1481="Услуги",$M1481="Работы"),#REF!,IF($U1481&lt;&gt;0,#REF!,#REF!)),1)</f>
        <v>#REF!</v>
      </c>
      <c r="AH1481" s="96" t="e">
        <f>X1481*IF($AA1481=2021,IF(OR($M1481="Услуги",$M1481="Работы"),#REF!,IF($U1481&lt;&gt;0,#REF!,#REF!)),1)*IF($AA1481=2022,IF(OR($M1481="Услуги",$M1481="Работы"),#REF!,IF($U1481&lt;&gt;0,#REF!,#REF!)),1)*IF($AA1481=2023,IF(OR($M1481="Услуги",$M1481="Работы"),#REF!,IF($U1481&lt;&gt;0,#REF!,#REF!)),1)*IF($AA1481=2024,IF(OR($M1481="Услуги",$M1481="Работы"),#REF!,IF($U1481&lt;&gt;0,#REF!,#REF!)),1)*IF($AA1481=2025,IF(OR($M1481="Услуги",$M1481="Работы"),#REF!,IF($U1481&lt;&gt;0,#REF!,#REF!)),1)</f>
        <v>#REF!</v>
      </c>
      <c r="AI1481" s="96" t="e">
        <f>Y1481*IF($AA1481=2021,IF(OR($M1481="Услуги",$M1481="Работы"),#REF!,IF($U1481&lt;&gt;0,#REF!,#REF!)),1)*IF($AA1481=2022,IF(OR($M1481="Услуги",$M1481="Работы"),#REF!,IF($U1481&lt;&gt;0,#REF!,#REF!)),1)*IF($AA1481=2023,IF(OR($M1481="Услуги",$M1481="Работы"),#REF!,IF($U1481&lt;&gt;0,#REF!,#REF!)),1)*IF($AA1481=2024,IF(OR($M1481="Услуги",$M1481="Работы"),#REF!,IF($U1481&lt;&gt;0,#REF!,#REF!)),1)*IF($AA1481=2025,IF(OR($M1481="Услуги",$M1481="Работы"),#REF!,IF($U1481&lt;&gt;0,#REF!,#REF!)),1)</f>
        <v>#REF!</v>
      </c>
      <c r="AJ1481" s="96" t="e">
        <f>Z1481*IF($AA1481=2021,IF(OR($M1481="Услуги",$M1481="Работы"),#REF!,IF($U1481&lt;&gt;0,#REF!,#REF!)),1)*IF($AA1481=2022,IF(OR($M1481="Услуги",$M1481="Работы"),#REF!,IF($U1481&lt;&gt;0,#REF!,#REF!)),1)*IF($AA1481=2023,IF(OR($M1481="Услуги",$M1481="Работы"),#REF!,IF($U1481&lt;&gt;0,#REF!,#REF!)),1)*IF($AA1481=2024,IF(OR($M1481="Услуги",$M1481="Работы"),#REF!,IF($U1481&lt;&gt;0,#REF!,#REF!)),1)*IF($AA1481=2025,IF(OR($M1481="Услуги",$M1481="Работы"),#REF!,IF($U1481&lt;&gt;0,#REF!,#REF!)),1)</f>
        <v>#REF!</v>
      </c>
      <c r="AK1481" s="107">
        <v>122300</v>
      </c>
      <c r="AL1481" s="57">
        <v>122300</v>
      </c>
      <c r="AM1481" s="57">
        <v>0</v>
      </c>
      <c r="AN1481" s="54">
        <v>1</v>
      </c>
    </row>
    <row r="1482" spans="1:40" s="56" customFormat="1" ht="14.25" hidden="1" customHeight="1" x14ac:dyDescent="0.25">
      <c r="A1482" s="85">
        <v>1</v>
      </c>
      <c r="B1482" s="86" t="s">
        <v>88</v>
      </c>
      <c r="C1482" s="142" t="s">
        <v>437</v>
      </c>
      <c r="D1482" s="85" t="s">
        <v>173</v>
      </c>
      <c r="E1482" s="85" t="s">
        <v>420</v>
      </c>
      <c r="F1482" s="85" t="s">
        <v>432</v>
      </c>
      <c r="G1482" s="87" t="e">
        <f>VLOOKUP(D1482,#REF!,2,FALSE)</f>
        <v>#REF!</v>
      </c>
      <c r="H1482" s="87" t="s">
        <v>432</v>
      </c>
      <c r="I1482" s="87"/>
      <c r="J1482" s="86" t="s">
        <v>404</v>
      </c>
      <c r="K1482" s="87" t="str">
        <f t="shared" si="439"/>
        <v>Защита сегментов АСУ ТП Филиал «Гусиноозёрская ГРЭС» АО «Интер РАО – Электрогенерация»</v>
      </c>
      <c r="L1482" s="99" t="s">
        <v>396</v>
      </c>
      <c r="M1482" s="86" t="s">
        <v>4</v>
      </c>
      <c r="N1482" s="85" t="s">
        <v>397</v>
      </c>
      <c r="O1482" s="85" t="s">
        <v>398</v>
      </c>
      <c r="P1482" s="86">
        <v>1</v>
      </c>
      <c r="Q1482" s="100">
        <v>14500</v>
      </c>
      <c r="R1482" s="97">
        <v>0</v>
      </c>
      <c r="S1482" s="98">
        <v>14500</v>
      </c>
      <c r="T1482" s="95">
        <f t="shared" si="440"/>
        <v>0</v>
      </c>
      <c r="U1482" s="98">
        <v>0</v>
      </c>
      <c r="V1482" s="95">
        <f t="shared" si="441"/>
        <v>0</v>
      </c>
      <c r="W1482" s="95">
        <f t="shared" si="442"/>
        <v>0</v>
      </c>
      <c r="X1482" s="98">
        <v>14500</v>
      </c>
      <c r="Y1482" s="95">
        <f t="shared" si="443"/>
        <v>0</v>
      </c>
      <c r="Z1482" s="95">
        <f t="shared" si="444"/>
        <v>14500</v>
      </c>
      <c r="AA1482" s="243">
        <f>Приоритеты!$D$61</f>
        <v>2022</v>
      </c>
      <c r="AB1482" s="247" t="e">
        <f t="shared" si="445"/>
        <v>#REF!</v>
      </c>
      <c r="AC1482" s="96" t="e">
        <f>S1482*IF($AA1482=2021,IF(OR($M1482="Услуги",$M1482="Работы"),#REF!,IF($U1482&lt;&gt;0,#REF!,#REF!)),1)*IF($AA1482=2022,IF(OR($M1482="Услуги",$M1482="Работы"),#REF!,IF($U1482&lt;&gt;0,#REF!,#REF!)),1)*IF($AA1482=2023,IF(OR($M1482="Услуги",$M1482="Работы"),#REF!,IF($U1482&lt;&gt;0,#REF!,#REF!)),1)*IF($AA1482=2024,IF(OR($M1482="Услуги",$M1482="Работы"),#REF!,IF($U1482&lt;&gt;0,#REF!,#REF!)),1)*IF($AA1482=2025,IF(OR($M1482="Услуги",$M1482="Работы"),#REF!,IF($U1482&lt;&gt;0,#REF!,#REF!)),1)</f>
        <v>#REF!</v>
      </c>
      <c r="AD1482" s="96" t="e">
        <f>T1482*IF($AA1482=2021,IF(OR($M1482="Услуги",$M1482="Работы"),#REF!,IF($U1482&lt;&gt;0,#REF!,#REF!)),1)*IF($AA1482=2022,IF(OR($M1482="Услуги",$M1482="Работы"),#REF!,IF($U1482&lt;&gt;0,#REF!,#REF!)),1)*IF($AA1482=2023,IF(OR($M1482="Услуги",$M1482="Работы"),#REF!,IF($U1482&lt;&gt;0,#REF!,#REF!)),1)*IF($AA1482=2024,IF(OR($M1482="Услуги",$M1482="Работы"),#REF!,IF($U1482&lt;&gt;0,#REF!,#REF!)),1)*IF($AA1482=2025,IF(OR($M1482="Услуги",$M1482="Работы"),#REF!,IF($U1482&lt;&gt;0,#REF!,#REF!)),1)</f>
        <v>#REF!</v>
      </c>
      <c r="AE1482" s="96" t="e">
        <f>U1482*IF($AA1482=2021,IF(OR($M1482="Услуги",$M1482="Работы"),#REF!,IF($U1482&lt;&gt;0,#REF!,#REF!)),1)*IF($AA1482=2022,IF(OR($M1482="Услуги",$M1482="Работы"),#REF!,IF($U1482&lt;&gt;0,#REF!,#REF!)),1)*IF($AA1482=2023,IF(OR($M1482="Услуги",$M1482="Работы"),#REF!,IF($U1482&lt;&gt;0,#REF!,#REF!)),1)*IF($AA1482=2024,IF(OR($M1482="Услуги",$M1482="Работы"),#REF!,IF($U1482&lt;&gt;0,#REF!,#REF!)),1)*IF($AA1482=2025,IF(OR($M1482="Услуги",$M1482="Работы"),#REF!,IF($U1482&lt;&gt;0,#REF!,#REF!)),1)</f>
        <v>#REF!</v>
      </c>
      <c r="AF1482" s="96" t="e">
        <f>V1482*IF($AA1482=2021,IF(OR($M1482="Услуги",$M1482="Работы"),#REF!,IF($U1482&lt;&gt;0,#REF!,#REF!)),1)*IF($AA1482=2022,IF(OR($M1482="Услуги",$M1482="Работы"),#REF!,IF($U1482&lt;&gt;0,#REF!,#REF!)),1)*IF($AA1482=2023,IF(OR($M1482="Услуги",$M1482="Работы"),#REF!,IF($U1482&lt;&gt;0,#REF!,#REF!)),1)*IF($AA1482=2024,IF(OR($M1482="Услуги",$M1482="Работы"),#REF!,IF($U1482&lt;&gt;0,#REF!,#REF!)),1)*IF($AA1482=2025,IF(OR($M1482="Услуги",$M1482="Работы"),#REF!,IF($U1482&lt;&gt;0,#REF!,#REF!)),1)</f>
        <v>#REF!</v>
      </c>
      <c r="AG1482" s="96" t="e">
        <f>W1482*IF($AA1482=2021,IF(OR($M1482="Услуги",$M1482="Работы"),#REF!,IF($U1482&lt;&gt;0,#REF!,#REF!)),1)*IF($AA1482=2022,IF(OR($M1482="Услуги",$M1482="Работы"),#REF!,IF($U1482&lt;&gt;0,#REF!,#REF!)),1)*IF($AA1482=2023,IF(OR($M1482="Услуги",$M1482="Работы"),#REF!,IF($U1482&lt;&gt;0,#REF!,#REF!)),1)*IF($AA1482=2024,IF(OR($M1482="Услуги",$M1482="Работы"),#REF!,IF($U1482&lt;&gt;0,#REF!,#REF!)),1)*IF($AA1482=2025,IF(OR($M1482="Услуги",$M1482="Работы"),#REF!,IF($U1482&lt;&gt;0,#REF!,#REF!)),1)</f>
        <v>#REF!</v>
      </c>
      <c r="AH1482" s="96" t="e">
        <f>X1482*IF($AA1482=2021,IF(OR($M1482="Услуги",$M1482="Работы"),#REF!,IF($U1482&lt;&gt;0,#REF!,#REF!)),1)*IF($AA1482=2022,IF(OR($M1482="Услуги",$M1482="Работы"),#REF!,IF($U1482&lt;&gt;0,#REF!,#REF!)),1)*IF($AA1482=2023,IF(OR($M1482="Услуги",$M1482="Работы"),#REF!,IF($U1482&lt;&gt;0,#REF!,#REF!)),1)*IF($AA1482=2024,IF(OR($M1482="Услуги",$M1482="Работы"),#REF!,IF($U1482&lt;&gt;0,#REF!,#REF!)),1)*IF($AA1482=2025,IF(OR($M1482="Услуги",$M1482="Работы"),#REF!,IF($U1482&lt;&gt;0,#REF!,#REF!)),1)</f>
        <v>#REF!</v>
      </c>
      <c r="AI1482" s="96" t="e">
        <f>Y1482*IF($AA1482=2021,IF(OR($M1482="Услуги",$M1482="Работы"),#REF!,IF($U1482&lt;&gt;0,#REF!,#REF!)),1)*IF($AA1482=2022,IF(OR($M1482="Услуги",$M1482="Работы"),#REF!,IF($U1482&lt;&gt;0,#REF!,#REF!)),1)*IF($AA1482=2023,IF(OR($M1482="Услуги",$M1482="Работы"),#REF!,IF($U1482&lt;&gt;0,#REF!,#REF!)),1)*IF($AA1482=2024,IF(OR($M1482="Услуги",$M1482="Работы"),#REF!,IF($U1482&lt;&gt;0,#REF!,#REF!)),1)*IF($AA1482=2025,IF(OR($M1482="Услуги",$M1482="Работы"),#REF!,IF($U1482&lt;&gt;0,#REF!,#REF!)),1)</f>
        <v>#REF!</v>
      </c>
      <c r="AJ1482" s="96" t="e">
        <f>Z1482*IF($AA1482=2021,IF(OR($M1482="Услуги",$M1482="Работы"),#REF!,IF($U1482&lt;&gt;0,#REF!,#REF!)),1)*IF($AA1482=2022,IF(OR($M1482="Услуги",$M1482="Работы"),#REF!,IF($U1482&lt;&gt;0,#REF!,#REF!)),1)*IF($AA1482=2023,IF(OR($M1482="Услуги",$M1482="Работы"),#REF!,IF($U1482&lt;&gt;0,#REF!,#REF!)),1)*IF($AA1482=2024,IF(OR($M1482="Услуги",$M1482="Работы"),#REF!,IF($U1482&lt;&gt;0,#REF!,#REF!)),1)*IF($AA1482=2025,IF(OR($M1482="Услуги",$M1482="Работы"),#REF!,IF($U1482&lt;&gt;0,#REF!,#REF!)),1)</f>
        <v>#REF!</v>
      </c>
      <c r="AK1482" s="107">
        <v>14500</v>
      </c>
      <c r="AL1482" s="57">
        <v>0</v>
      </c>
      <c r="AM1482" s="57">
        <v>14500</v>
      </c>
      <c r="AN1482" s="54">
        <v>1</v>
      </c>
    </row>
    <row r="1483" spans="1:40" s="56" customFormat="1" ht="14.25" hidden="1" customHeight="1" x14ac:dyDescent="0.25">
      <c r="A1483" s="85">
        <v>1</v>
      </c>
      <c r="B1483" s="86" t="s">
        <v>88</v>
      </c>
      <c r="C1483" s="142" t="s">
        <v>437</v>
      </c>
      <c r="D1483" s="85" t="s">
        <v>173</v>
      </c>
      <c r="E1483" s="85" t="s">
        <v>420</v>
      </c>
      <c r="F1483" s="85" t="s">
        <v>432</v>
      </c>
      <c r="G1483" s="87" t="e">
        <f>VLOOKUP(D1483,#REF!,2,FALSE)</f>
        <v>#REF!</v>
      </c>
      <c r="H1483" s="87" t="s">
        <v>432</v>
      </c>
      <c r="I1483" s="87"/>
      <c r="J1483" s="86" t="s">
        <v>404</v>
      </c>
      <c r="K1483" s="87" t="str">
        <f t="shared" si="439"/>
        <v>Защита сегментов АСУ ТП Филиал «Гусиноозёрская ГРЭС» АО «Интер РАО – Электрогенерация»</v>
      </c>
      <c r="L1483" s="99" t="s">
        <v>124</v>
      </c>
      <c r="M1483" s="86" t="s">
        <v>4</v>
      </c>
      <c r="N1483" s="85" t="s">
        <v>321</v>
      </c>
      <c r="O1483" s="85" t="s">
        <v>399</v>
      </c>
      <c r="P1483" s="86">
        <v>1</v>
      </c>
      <c r="Q1483" s="100">
        <v>1910</v>
      </c>
      <c r="R1483" s="97">
        <v>0</v>
      </c>
      <c r="S1483" s="98">
        <v>1910</v>
      </c>
      <c r="T1483" s="95">
        <f t="shared" si="440"/>
        <v>0</v>
      </c>
      <c r="U1483" s="98">
        <v>0</v>
      </c>
      <c r="V1483" s="95">
        <f t="shared" si="441"/>
        <v>0</v>
      </c>
      <c r="W1483" s="95">
        <f t="shared" si="442"/>
        <v>0</v>
      </c>
      <c r="X1483" s="98">
        <v>1910</v>
      </c>
      <c r="Y1483" s="95">
        <f t="shared" si="443"/>
        <v>0</v>
      </c>
      <c r="Z1483" s="95">
        <f t="shared" si="444"/>
        <v>1910</v>
      </c>
      <c r="AA1483" s="243">
        <f>Приоритеты!$D$61</f>
        <v>2022</v>
      </c>
      <c r="AB1483" s="247" t="e">
        <f t="shared" si="445"/>
        <v>#REF!</v>
      </c>
      <c r="AC1483" s="96" t="e">
        <f>S1483*IF($AA1483=2021,IF(OR($M1483="Услуги",$M1483="Работы"),#REF!,IF($U1483&lt;&gt;0,#REF!,#REF!)),1)*IF($AA1483=2022,IF(OR($M1483="Услуги",$M1483="Работы"),#REF!,IF($U1483&lt;&gt;0,#REF!,#REF!)),1)*IF($AA1483=2023,IF(OR($M1483="Услуги",$M1483="Работы"),#REF!,IF($U1483&lt;&gt;0,#REF!,#REF!)),1)*IF($AA1483=2024,IF(OR($M1483="Услуги",$M1483="Работы"),#REF!,IF($U1483&lt;&gt;0,#REF!,#REF!)),1)*IF($AA1483=2025,IF(OR($M1483="Услуги",$M1483="Работы"),#REF!,IF($U1483&lt;&gt;0,#REF!,#REF!)),1)</f>
        <v>#REF!</v>
      </c>
      <c r="AD1483" s="96" t="e">
        <f>T1483*IF($AA1483=2021,IF(OR($M1483="Услуги",$M1483="Работы"),#REF!,IF($U1483&lt;&gt;0,#REF!,#REF!)),1)*IF($AA1483=2022,IF(OR($M1483="Услуги",$M1483="Работы"),#REF!,IF($U1483&lt;&gt;0,#REF!,#REF!)),1)*IF($AA1483=2023,IF(OR($M1483="Услуги",$M1483="Работы"),#REF!,IF($U1483&lt;&gt;0,#REF!,#REF!)),1)*IF($AA1483=2024,IF(OR($M1483="Услуги",$M1483="Работы"),#REF!,IF($U1483&lt;&gt;0,#REF!,#REF!)),1)*IF($AA1483=2025,IF(OR($M1483="Услуги",$M1483="Работы"),#REF!,IF($U1483&lt;&gt;0,#REF!,#REF!)),1)</f>
        <v>#REF!</v>
      </c>
      <c r="AE1483" s="96" t="e">
        <f>U1483*IF($AA1483=2021,IF(OR($M1483="Услуги",$M1483="Работы"),#REF!,IF($U1483&lt;&gt;0,#REF!,#REF!)),1)*IF($AA1483=2022,IF(OR($M1483="Услуги",$M1483="Работы"),#REF!,IF($U1483&lt;&gt;0,#REF!,#REF!)),1)*IF($AA1483=2023,IF(OR($M1483="Услуги",$M1483="Работы"),#REF!,IF($U1483&lt;&gt;0,#REF!,#REF!)),1)*IF($AA1483=2024,IF(OR($M1483="Услуги",$M1483="Работы"),#REF!,IF($U1483&lt;&gt;0,#REF!,#REF!)),1)*IF($AA1483=2025,IF(OR($M1483="Услуги",$M1483="Работы"),#REF!,IF($U1483&lt;&gt;0,#REF!,#REF!)),1)</f>
        <v>#REF!</v>
      </c>
      <c r="AF1483" s="96" t="e">
        <f>V1483*IF($AA1483=2021,IF(OR($M1483="Услуги",$M1483="Работы"),#REF!,IF($U1483&lt;&gt;0,#REF!,#REF!)),1)*IF($AA1483=2022,IF(OR($M1483="Услуги",$M1483="Работы"),#REF!,IF($U1483&lt;&gt;0,#REF!,#REF!)),1)*IF($AA1483=2023,IF(OR($M1483="Услуги",$M1483="Работы"),#REF!,IF($U1483&lt;&gt;0,#REF!,#REF!)),1)*IF($AA1483=2024,IF(OR($M1483="Услуги",$M1483="Работы"),#REF!,IF($U1483&lt;&gt;0,#REF!,#REF!)),1)*IF($AA1483=2025,IF(OR($M1483="Услуги",$M1483="Работы"),#REF!,IF($U1483&lt;&gt;0,#REF!,#REF!)),1)</f>
        <v>#REF!</v>
      </c>
      <c r="AG1483" s="96" t="e">
        <f>W1483*IF($AA1483=2021,IF(OR($M1483="Услуги",$M1483="Работы"),#REF!,IF($U1483&lt;&gt;0,#REF!,#REF!)),1)*IF($AA1483=2022,IF(OR($M1483="Услуги",$M1483="Работы"),#REF!,IF($U1483&lt;&gt;0,#REF!,#REF!)),1)*IF($AA1483=2023,IF(OR($M1483="Услуги",$M1483="Работы"),#REF!,IF($U1483&lt;&gt;0,#REF!,#REF!)),1)*IF($AA1483=2024,IF(OR($M1483="Услуги",$M1483="Работы"),#REF!,IF($U1483&lt;&gt;0,#REF!,#REF!)),1)*IF($AA1483=2025,IF(OR($M1483="Услуги",$M1483="Работы"),#REF!,IF($U1483&lt;&gt;0,#REF!,#REF!)),1)</f>
        <v>#REF!</v>
      </c>
      <c r="AH1483" s="96" t="e">
        <f>X1483*IF($AA1483=2021,IF(OR($M1483="Услуги",$M1483="Работы"),#REF!,IF($U1483&lt;&gt;0,#REF!,#REF!)),1)*IF($AA1483=2022,IF(OR($M1483="Услуги",$M1483="Работы"),#REF!,IF($U1483&lt;&gt;0,#REF!,#REF!)),1)*IF($AA1483=2023,IF(OR($M1483="Услуги",$M1483="Работы"),#REF!,IF($U1483&lt;&gt;0,#REF!,#REF!)),1)*IF($AA1483=2024,IF(OR($M1483="Услуги",$M1483="Работы"),#REF!,IF($U1483&lt;&gt;0,#REF!,#REF!)),1)*IF($AA1483=2025,IF(OR($M1483="Услуги",$M1483="Работы"),#REF!,IF($U1483&lt;&gt;0,#REF!,#REF!)),1)</f>
        <v>#REF!</v>
      </c>
      <c r="AI1483" s="96" t="e">
        <f>Y1483*IF($AA1483=2021,IF(OR($M1483="Услуги",$M1483="Работы"),#REF!,IF($U1483&lt;&gt;0,#REF!,#REF!)),1)*IF($AA1483=2022,IF(OR($M1483="Услуги",$M1483="Работы"),#REF!,IF($U1483&lt;&gt;0,#REF!,#REF!)),1)*IF($AA1483=2023,IF(OR($M1483="Услуги",$M1483="Работы"),#REF!,IF($U1483&lt;&gt;0,#REF!,#REF!)),1)*IF($AA1483=2024,IF(OR($M1483="Услуги",$M1483="Работы"),#REF!,IF($U1483&lt;&gt;0,#REF!,#REF!)),1)*IF($AA1483=2025,IF(OR($M1483="Услуги",$M1483="Работы"),#REF!,IF($U1483&lt;&gt;0,#REF!,#REF!)),1)</f>
        <v>#REF!</v>
      </c>
      <c r="AJ1483" s="96" t="e">
        <f>Z1483*IF($AA1483=2021,IF(OR($M1483="Услуги",$M1483="Работы"),#REF!,IF($U1483&lt;&gt;0,#REF!,#REF!)),1)*IF($AA1483=2022,IF(OR($M1483="Услуги",$M1483="Работы"),#REF!,IF($U1483&lt;&gt;0,#REF!,#REF!)),1)*IF($AA1483=2023,IF(OR($M1483="Услуги",$M1483="Работы"),#REF!,IF($U1483&lt;&gt;0,#REF!,#REF!)),1)*IF($AA1483=2024,IF(OR($M1483="Услуги",$M1483="Работы"),#REF!,IF($U1483&lt;&gt;0,#REF!,#REF!)),1)*IF($AA1483=2025,IF(OR($M1483="Услуги",$M1483="Работы"),#REF!,IF($U1483&lt;&gt;0,#REF!,#REF!)),1)</f>
        <v>#REF!</v>
      </c>
      <c r="AK1483" s="107">
        <v>1910</v>
      </c>
      <c r="AL1483" s="57">
        <v>0</v>
      </c>
      <c r="AM1483" s="57">
        <v>1910</v>
      </c>
      <c r="AN1483" s="54">
        <v>1</v>
      </c>
    </row>
    <row r="1484" spans="1:40" s="56" customFormat="1" ht="14.25" hidden="1" customHeight="1" x14ac:dyDescent="0.25">
      <c r="A1484" s="85">
        <v>1</v>
      </c>
      <c r="B1484" s="86" t="s">
        <v>88</v>
      </c>
      <c r="C1484" s="142" t="s">
        <v>437</v>
      </c>
      <c r="D1484" s="85" t="s">
        <v>173</v>
      </c>
      <c r="E1484" s="85" t="s">
        <v>420</v>
      </c>
      <c r="F1484" s="85" t="s">
        <v>432</v>
      </c>
      <c r="G1484" s="87" t="e">
        <f>VLOOKUP(D1484,#REF!,2,FALSE)</f>
        <v>#REF!</v>
      </c>
      <c r="H1484" s="87" t="s">
        <v>432</v>
      </c>
      <c r="I1484" s="87"/>
      <c r="J1484" s="86" t="s">
        <v>404</v>
      </c>
      <c r="K1484" s="87" t="str">
        <f t="shared" si="439"/>
        <v>Защита сегментов АСУ ТП Филиал «Гусиноозёрская ГРЭС» АО «Интер РАО – Электрогенерация»</v>
      </c>
      <c r="L1484" s="99" t="s">
        <v>407</v>
      </c>
      <c r="M1484" s="90" t="s">
        <v>528</v>
      </c>
      <c r="N1484" s="85" t="s">
        <v>408</v>
      </c>
      <c r="O1484" s="85" t="s">
        <v>409</v>
      </c>
      <c r="P1484" s="86">
        <v>1</v>
      </c>
      <c r="Q1484" s="100">
        <v>19991.666666666668</v>
      </c>
      <c r="R1484" s="97">
        <v>0.2</v>
      </c>
      <c r="S1484" s="98">
        <v>23990</v>
      </c>
      <c r="T1484" s="95">
        <f t="shared" si="440"/>
        <v>3998.3333333333339</v>
      </c>
      <c r="U1484" s="98">
        <v>0</v>
      </c>
      <c r="V1484" s="95">
        <f t="shared" si="441"/>
        <v>0</v>
      </c>
      <c r="W1484" s="95">
        <f t="shared" si="442"/>
        <v>0</v>
      </c>
      <c r="X1484" s="98">
        <v>23990</v>
      </c>
      <c r="Y1484" s="95">
        <f t="shared" si="443"/>
        <v>3998.3333333333339</v>
      </c>
      <c r="Z1484" s="95">
        <f t="shared" si="444"/>
        <v>19991.666666666664</v>
      </c>
      <c r="AA1484" s="243">
        <f>Приоритеты!$D$61</f>
        <v>2022</v>
      </c>
      <c r="AB1484" s="247" t="e">
        <f t="shared" si="445"/>
        <v>#REF!</v>
      </c>
      <c r="AC1484" s="96" t="e">
        <f>S1484*IF($AA1484=2021,IF(OR($M1484="Услуги",$M1484="Работы"),#REF!,IF($U1484&lt;&gt;0,#REF!,#REF!)),1)*IF($AA1484=2022,IF(OR($M1484="Услуги",$M1484="Работы"),#REF!,IF($U1484&lt;&gt;0,#REF!,#REF!)),1)*IF($AA1484=2023,IF(OR($M1484="Услуги",$M1484="Работы"),#REF!,IF($U1484&lt;&gt;0,#REF!,#REF!)),1)*IF($AA1484=2024,IF(OR($M1484="Услуги",$M1484="Работы"),#REF!,IF($U1484&lt;&gt;0,#REF!,#REF!)),1)*IF($AA1484=2025,IF(OR($M1484="Услуги",$M1484="Работы"),#REF!,IF($U1484&lt;&gt;0,#REF!,#REF!)),1)</f>
        <v>#REF!</v>
      </c>
      <c r="AD1484" s="96" t="e">
        <f>T1484*IF($AA1484=2021,IF(OR($M1484="Услуги",$M1484="Работы"),#REF!,IF($U1484&lt;&gt;0,#REF!,#REF!)),1)*IF($AA1484=2022,IF(OR($M1484="Услуги",$M1484="Работы"),#REF!,IF($U1484&lt;&gt;0,#REF!,#REF!)),1)*IF($AA1484=2023,IF(OR($M1484="Услуги",$M1484="Работы"),#REF!,IF($U1484&lt;&gt;0,#REF!,#REF!)),1)*IF($AA1484=2024,IF(OR($M1484="Услуги",$M1484="Работы"),#REF!,IF($U1484&lt;&gt;0,#REF!,#REF!)),1)*IF($AA1484=2025,IF(OR($M1484="Услуги",$M1484="Работы"),#REF!,IF($U1484&lt;&gt;0,#REF!,#REF!)),1)</f>
        <v>#REF!</v>
      </c>
      <c r="AE1484" s="96" t="e">
        <f>U1484*IF($AA1484=2021,IF(OR($M1484="Услуги",$M1484="Работы"),#REF!,IF($U1484&lt;&gt;0,#REF!,#REF!)),1)*IF($AA1484=2022,IF(OR($M1484="Услуги",$M1484="Работы"),#REF!,IF($U1484&lt;&gt;0,#REF!,#REF!)),1)*IF($AA1484=2023,IF(OR($M1484="Услуги",$M1484="Работы"),#REF!,IF($U1484&lt;&gt;0,#REF!,#REF!)),1)*IF($AA1484=2024,IF(OR($M1484="Услуги",$M1484="Работы"),#REF!,IF($U1484&lt;&gt;0,#REF!,#REF!)),1)*IF($AA1484=2025,IF(OR($M1484="Услуги",$M1484="Работы"),#REF!,IF($U1484&lt;&gt;0,#REF!,#REF!)),1)</f>
        <v>#REF!</v>
      </c>
      <c r="AF1484" s="96" t="e">
        <f>V1484*IF($AA1484=2021,IF(OR($M1484="Услуги",$M1484="Работы"),#REF!,IF($U1484&lt;&gt;0,#REF!,#REF!)),1)*IF($AA1484=2022,IF(OR($M1484="Услуги",$M1484="Работы"),#REF!,IF($U1484&lt;&gt;0,#REF!,#REF!)),1)*IF($AA1484=2023,IF(OR($M1484="Услуги",$M1484="Работы"),#REF!,IF($U1484&lt;&gt;0,#REF!,#REF!)),1)*IF($AA1484=2024,IF(OR($M1484="Услуги",$M1484="Работы"),#REF!,IF($U1484&lt;&gt;0,#REF!,#REF!)),1)*IF($AA1484=2025,IF(OR($M1484="Услуги",$M1484="Работы"),#REF!,IF($U1484&lt;&gt;0,#REF!,#REF!)),1)</f>
        <v>#REF!</v>
      </c>
      <c r="AG1484" s="96" t="e">
        <f>W1484*IF($AA1484=2021,IF(OR($M1484="Услуги",$M1484="Работы"),#REF!,IF($U1484&lt;&gt;0,#REF!,#REF!)),1)*IF($AA1484=2022,IF(OR($M1484="Услуги",$M1484="Работы"),#REF!,IF($U1484&lt;&gt;0,#REF!,#REF!)),1)*IF($AA1484=2023,IF(OR($M1484="Услуги",$M1484="Работы"),#REF!,IF($U1484&lt;&gt;0,#REF!,#REF!)),1)*IF($AA1484=2024,IF(OR($M1484="Услуги",$M1484="Работы"),#REF!,IF($U1484&lt;&gt;0,#REF!,#REF!)),1)*IF($AA1484=2025,IF(OR($M1484="Услуги",$M1484="Работы"),#REF!,IF($U1484&lt;&gt;0,#REF!,#REF!)),1)</f>
        <v>#REF!</v>
      </c>
      <c r="AH1484" s="96" t="e">
        <f>X1484*IF($AA1484=2021,IF(OR($M1484="Услуги",$M1484="Работы"),#REF!,IF($U1484&lt;&gt;0,#REF!,#REF!)),1)*IF($AA1484=2022,IF(OR($M1484="Услуги",$M1484="Работы"),#REF!,IF($U1484&lt;&gt;0,#REF!,#REF!)),1)*IF($AA1484=2023,IF(OR($M1484="Услуги",$M1484="Работы"),#REF!,IF($U1484&lt;&gt;0,#REF!,#REF!)),1)*IF($AA1484=2024,IF(OR($M1484="Услуги",$M1484="Работы"),#REF!,IF($U1484&lt;&gt;0,#REF!,#REF!)),1)*IF($AA1484=2025,IF(OR($M1484="Услуги",$M1484="Работы"),#REF!,IF($U1484&lt;&gt;0,#REF!,#REF!)),1)</f>
        <v>#REF!</v>
      </c>
      <c r="AI1484" s="96" t="e">
        <f>Y1484*IF($AA1484=2021,IF(OR($M1484="Услуги",$M1484="Работы"),#REF!,IF($U1484&lt;&gt;0,#REF!,#REF!)),1)*IF($AA1484=2022,IF(OR($M1484="Услуги",$M1484="Работы"),#REF!,IF($U1484&lt;&gt;0,#REF!,#REF!)),1)*IF($AA1484=2023,IF(OR($M1484="Услуги",$M1484="Работы"),#REF!,IF($U1484&lt;&gt;0,#REF!,#REF!)),1)*IF($AA1484=2024,IF(OR($M1484="Услуги",$M1484="Работы"),#REF!,IF($U1484&lt;&gt;0,#REF!,#REF!)),1)*IF($AA1484=2025,IF(OR($M1484="Услуги",$M1484="Работы"),#REF!,IF($U1484&lt;&gt;0,#REF!,#REF!)),1)</f>
        <v>#REF!</v>
      </c>
      <c r="AJ1484" s="96" t="e">
        <f>Z1484*IF($AA1484=2021,IF(OR($M1484="Услуги",$M1484="Работы"),#REF!,IF($U1484&lt;&gt;0,#REF!,#REF!)),1)*IF($AA1484=2022,IF(OR($M1484="Услуги",$M1484="Работы"),#REF!,IF($U1484&lt;&gt;0,#REF!,#REF!)),1)*IF($AA1484=2023,IF(OR($M1484="Услуги",$M1484="Работы"),#REF!,IF($U1484&lt;&gt;0,#REF!,#REF!)),1)*IF($AA1484=2024,IF(OR($M1484="Услуги",$M1484="Работы"),#REF!,IF($U1484&lt;&gt;0,#REF!,#REF!)),1)*IF($AA1484=2025,IF(OR($M1484="Услуги",$M1484="Работы"),#REF!,IF($U1484&lt;&gt;0,#REF!,#REF!)),1)</f>
        <v>#REF!</v>
      </c>
      <c r="AK1484" s="107">
        <v>23990</v>
      </c>
      <c r="AL1484" s="57">
        <v>0</v>
      </c>
      <c r="AM1484" s="57">
        <v>23990</v>
      </c>
      <c r="AN1484" s="54">
        <v>1</v>
      </c>
    </row>
    <row r="1485" spans="1:40" s="56" customFormat="1" ht="14.25" hidden="1" customHeight="1" x14ac:dyDescent="0.25">
      <c r="A1485" s="85">
        <v>1</v>
      </c>
      <c r="B1485" s="86" t="s">
        <v>88</v>
      </c>
      <c r="C1485" s="142" t="s">
        <v>437</v>
      </c>
      <c r="D1485" s="85" t="s">
        <v>173</v>
      </c>
      <c r="E1485" s="85" t="s">
        <v>420</v>
      </c>
      <c r="F1485" s="85" t="s">
        <v>432</v>
      </c>
      <c r="G1485" s="87" t="e">
        <f>VLOOKUP(D1485,#REF!,2,FALSE)</f>
        <v>#REF!</v>
      </c>
      <c r="H1485" s="87" t="s">
        <v>432</v>
      </c>
      <c r="I1485" s="87"/>
      <c r="J1485" s="86" t="s">
        <v>404</v>
      </c>
      <c r="K1485" s="87" t="str">
        <f t="shared" si="439"/>
        <v>Защита сегментов АСУ ТП Филиал «Гусиноозёрская ГРЭС» АО «Интер РАО – Электрогенерация»</v>
      </c>
      <c r="L1485" s="99" t="s">
        <v>410</v>
      </c>
      <c r="M1485" s="90" t="s">
        <v>528</v>
      </c>
      <c r="N1485" s="85" t="s">
        <v>411</v>
      </c>
      <c r="O1485" s="85" t="s">
        <v>412</v>
      </c>
      <c r="P1485" s="86">
        <v>1</v>
      </c>
      <c r="Q1485" s="100">
        <v>1075</v>
      </c>
      <c r="R1485" s="97">
        <v>0.2</v>
      </c>
      <c r="S1485" s="98">
        <v>1290</v>
      </c>
      <c r="T1485" s="95">
        <f t="shared" si="440"/>
        <v>215</v>
      </c>
      <c r="U1485" s="98">
        <v>0</v>
      </c>
      <c r="V1485" s="95">
        <f t="shared" si="441"/>
        <v>0</v>
      </c>
      <c r="W1485" s="95">
        <f t="shared" si="442"/>
        <v>0</v>
      </c>
      <c r="X1485" s="98">
        <v>1290</v>
      </c>
      <c r="Y1485" s="95">
        <f t="shared" si="443"/>
        <v>215</v>
      </c>
      <c r="Z1485" s="95">
        <f t="shared" si="444"/>
        <v>1075</v>
      </c>
      <c r="AA1485" s="243">
        <f>Приоритеты!$D$61</f>
        <v>2022</v>
      </c>
      <c r="AB1485" s="247" t="e">
        <f t="shared" si="445"/>
        <v>#REF!</v>
      </c>
      <c r="AC1485" s="96" t="e">
        <f>S1485*IF($AA1485=2021,IF(OR($M1485="Услуги",$M1485="Работы"),#REF!,IF($U1485&lt;&gt;0,#REF!,#REF!)),1)*IF($AA1485=2022,IF(OR($M1485="Услуги",$M1485="Работы"),#REF!,IF($U1485&lt;&gt;0,#REF!,#REF!)),1)*IF($AA1485=2023,IF(OR($M1485="Услуги",$M1485="Работы"),#REF!,IF($U1485&lt;&gt;0,#REF!,#REF!)),1)*IF($AA1485=2024,IF(OR($M1485="Услуги",$M1485="Работы"),#REF!,IF($U1485&lt;&gt;0,#REF!,#REF!)),1)*IF($AA1485=2025,IF(OR($M1485="Услуги",$M1485="Работы"),#REF!,IF($U1485&lt;&gt;0,#REF!,#REF!)),1)</f>
        <v>#REF!</v>
      </c>
      <c r="AD1485" s="96" t="e">
        <f>T1485*IF($AA1485=2021,IF(OR($M1485="Услуги",$M1485="Работы"),#REF!,IF($U1485&lt;&gt;0,#REF!,#REF!)),1)*IF($AA1485=2022,IF(OR($M1485="Услуги",$M1485="Работы"),#REF!,IF($U1485&lt;&gt;0,#REF!,#REF!)),1)*IF($AA1485=2023,IF(OR($M1485="Услуги",$M1485="Работы"),#REF!,IF($U1485&lt;&gt;0,#REF!,#REF!)),1)*IF($AA1485=2024,IF(OR($M1485="Услуги",$M1485="Работы"),#REF!,IF($U1485&lt;&gt;0,#REF!,#REF!)),1)*IF($AA1485=2025,IF(OR($M1485="Услуги",$M1485="Работы"),#REF!,IF($U1485&lt;&gt;0,#REF!,#REF!)),1)</f>
        <v>#REF!</v>
      </c>
      <c r="AE1485" s="96" t="e">
        <f>U1485*IF($AA1485=2021,IF(OR($M1485="Услуги",$M1485="Работы"),#REF!,IF($U1485&lt;&gt;0,#REF!,#REF!)),1)*IF($AA1485=2022,IF(OR($M1485="Услуги",$M1485="Работы"),#REF!,IF($U1485&lt;&gt;0,#REF!,#REF!)),1)*IF($AA1485=2023,IF(OR($M1485="Услуги",$M1485="Работы"),#REF!,IF($U1485&lt;&gt;0,#REF!,#REF!)),1)*IF($AA1485=2024,IF(OR($M1485="Услуги",$M1485="Работы"),#REF!,IF($U1485&lt;&gt;0,#REF!,#REF!)),1)*IF($AA1485=2025,IF(OR($M1485="Услуги",$M1485="Работы"),#REF!,IF($U1485&lt;&gt;0,#REF!,#REF!)),1)</f>
        <v>#REF!</v>
      </c>
      <c r="AF1485" s="96" t="e">
        <f>V1485*IF($AA1485=2021,IF(OR($M1485="Услуги",$M1485="Работы"),#REF!,IF($U1485&lt;&gt;0,#REF!,#REF!)),1)*IF($AA1485=2022,IF(OR($M1485="Услуги",$M1485="Работы"),#REF!,IF($U1485&lt;&gt;0,#REF!,#REF!)),1)*IF($AA1485=2023,IF(OR($M1485="Услуги",$M1485="Работы"),#REF!,IF($U1485&lt;&gt;0,#REF!,#REF!)),1)*IF($AA1485=2024,IF(OR($M1485="Услуги",$M1485="Работы"),#REF!,IF($U1485&lt;&gt;0,#REF!,#REF!)),1)*IF($AA1485=2025,IF(OR($M1485="Услуги",$M1485="Работы"),#REF!,IF($U1485&lt;&gt;0,#REF!,#REF!)),1)</f>
        <v>#REF!</v>
      </c>
      <c r="AG1485" s="96" t="e">
        <f>W1485*IF($AA1485=2021,IF(OR($M1485="Услуги",$M1485="Работы"),#REF!,IF($U1485&lt;&gt;0,#REF!,#REF!)),1)*IF($AA1485=2022,IF(OR($M1485="Услуги",$M1485="Работы"),#REF!,IF($U1485&lt;&gt;0,#REF!,#REF!)),1)*IF($AA1485=2023,IF(OR($M1485="Услуги",$M1485="Работы"),#REF!,IF($U1485&lt;&gt;0,#REF!,#REF!)),1)*IF($AA1485=2024,IF(OR($M1485="Услуги",$M1485="Работы"),#REF!,IF($U1485&lt;&gt;0,#REF!,#REF!)),1)*IF($AA1485=2025,IF(OR($M1485="Услуги",$M1485="Работы"),#REF!,IF($U1485&lt;&gt;0,#REF!,#REF!)),1)</f>
        <v>#REF!</v>
      </c>
      <c r="AH1485" s="96" t="e">
        <f>X1485*IF($AA1485=2021,IF(OR($M1485="Услуги",$M1485="Работы"),#REF!,IF($U1485&lt;&gt;0,#REF!,#REF!)),1)*IF($AA1485=2022,IF(OR($M1485="Услуги",$M1485="Работы"),#REF!,IF($U1485&lt;&gt;0,#REF!,#REF!)),1)*IF($AA1485=2023,IF(OR($M1485="Услуги",$M1485="Работы"),#REF!,IF($U1485&lt;&gt;0,#REF!,#REF!)),1)*IF($AA1485=2024,IF(OR($M1485="Услуги",$M1485="Работы"),#REF!,IF($U1485&lt;&gt;0,#REF!,#REF!)),1)*IF($AA1485=2025,IF(OR($M1485="Услуги",$M1485="Работы"),#REF!,IF($U1485&lt;&gt;0,#REF!,#REF!)),1)</f>
        <v>#REF!</v>
      </c>
      <c r="AI1485" s="96" t="e">
        <f>Y1485*IF($AA1485=2021,IF(OR($M1485="Услуги",$M1485="Работы"),#REF!,IF($U1485&lt;&gt;0,#REF!,#REF!)),1)*IF($AA1485=2022,IF(OR($M1485="Услуги",$M1485="Работы"),#REF!,IF($U1485&lt;&gt;0,#REF!,#REF!)),1)*IF($AA1485=2023,IF(OR($M1485="Услуги",$M1485="Работы"),#REF!,IF($U1485&lt;&gt;0,#REF!,#REF!)),1)*IF($AA1485=2024,IF(OR($M1485="Услуги",$M1485="Работы"),#REF!,IF($U1485&lt;&gt;0,#REF!,#REF!)),1)*IF($AA1485=2025,IF(OR($M1485="Услуги",$M1485="Работы"),#REF!,IF($U1485&lt;&gt;0,#REF!,#REF!)),1)</f>
        <v>#REF!</v>
      </c>
      <c r="AJ1485" s="96" t="e">
        <f>Z1485*IF($AA1485=2021,IF(OR($M1485="Услуги",$M1485="Работы"),#REF!,IF($U1485&lt;&gt;0,#REF!,#REF!)),1)*IF($AA1485=2022,IF(OR($M1485="Услуги",$M1485="Работы"),#REF!,IF($U1485&lt;&gt;0,#REF!,#REF!)),1)*IF($AA1485=2023,IF(OR($M1485="Услуги",$M1485="Работы"),#REF!,IF($U1485&lt;&gt;0,#REF!,#REF!)),1)*IF($AA1485=2024,IF(OR($M1485="Услуги",$M1485="Работы"),#REF!,IF($U1485&lt;&gt;0,#REF!,#REF!)),1)*IF($AA1485=2025,IF(OR($M1485="Услуги",$M1485="Работы"),#REF!,IF($U1485&lt;&gt;0,#REF!,#REF!)),1)</f>
        <v>#REF!</v>
      </c>
      <c r="AK1485" s="107">
        <v>1290</v>
      </c>
      <c r="AL1485" s="57">
        <v>0</v>
      </c>
      <c r="AM1485" s="57">
        <v>1290</v>
      </c>
      <c r="AN1485" s="54">
        <v>1</v>
      </c>
    </row>
    <row r="1486" spans="1:40" s="56" customFormat="1" ht="14.25" hidden="1" customHeight="1" x14ac:dyDescent="0.25">
      <c r="A1486" s="85">
        <v>1</v>
      </c>
      <c r="B1486" s="86" t="s">
        <v>88</v>
      </c>
      <c r="C1486" s="142" t="s">
        <v>437</v>
      </c>
      <c r="D1486" s="85" t="s">
        <v>173</v>
      </c>
      <c r="E1486" s="85" t="s">
        <v>420</v>
      </c>
      <c r="F1486" s="85" t="s">
        <v>432</v>
      </c>
      <c r="G1486" s="87" t="e">
        <f>VLOOKUP(D1486,#REF!,2,FALSE)</f>
        <v>#REF!</v>
      </c>
      <c r="H1486" s="87" t="s">
        <v>432</v>
      </c>
      <c r="I1486" s="87"/>
      <c r="J1486" s="86" t="s">
        <v>404</v>
      </c>
      <c r="K1486" s="87" t="str">
        <f t="shared" si="439"/>
        <v>Защита сегментов АСУ ТП Филиал «Гусиноозёрская ГРЭС» АО «Интер РАО – Электрогенерация»</v>
      </c>
      <c r="L1486" s="99" t="s">
        <v>413</v>
      </c>
      <c r="M1486" s="90" t="s">
        <v>528</v>
      </c>
      <c r="N1486" s="85"/>
      <c r="O1486" s="85" t="s">
        <v>414</v>
      </c>
      <c r="P1486" s="86">
        <v>2</v>
      </c>
      <c r="Q1486" s="100">
        <v>9541.6666666666679</v>
      </c>
      <c r="R1486" s="97">
        <v>0.2</v>
      </c>
      <c r="S1486" s="98">
        <v>22900.000000000004</v>
      </c>
      <c r="T1486" s="95">
        <f t="shared" si="440"/>
        <v>3816.6666666666674</v>
      </c>
      <c r="U1486" s="98">
        <v>0</v>
      </c>
      <c r="V1486" s="95">
        <f t="shared" si="441"/>
        <v>0</v>
      </c>
      <c r="W1486" s="95">
        <f t="shared" si="442"/>
        <v>0</v>
      </c>
      <c r="X1486" s="98">
        <v>22900.000000000004</v>
      </c>
      <c r="Y1486" s="95">
        <f t="shared" si="443"/>
        <v>3816.6666666666674</v>
      </c>
      <c r="Z1486" s="95">
        <f t="shared" si="444"/>
        <v>19083.333333333336</v>
      </c>
      <c r="AA1486" s="243">
        <f>Приоритеты!$D$61</f>
        <v>2022</v>
      </c>
      <c r="AB1486" s="247" t="e">
        <f t="shared" si="445"/>
        <v>#REF!</v>
      </c>
      <c r="AC1486" s="96" t="e">
        <f>S1486*IF($AA1486=2021,IF(OR($M1486="Услуги",$M1486="Работы"),#REF!,IF($U1486&lt;&gt;0,#REF!,#REF!)),1)*IF($AA1486=2022,IF(OR($M1486="Услуги",$M1486="Работы"),#REF!,IF($U1486&lt;&gt;0,#REF!,#REF!)),1)*IF($AA1486=2023,IF(OR($M1486="Услуги",$M1486="Работы"),#REF!,IF($U1486&lt;&gt;0,#REF!,#REF!)),1)*IF($AA1486=2024,IF(OR($M1486="Услуги",$M1486="Работы"),#REF!,IF($U1486&lt;&gt;0,#REF!,#REF!)),1)*IF($AA1486=2025,IF(OR($M1486="Услуги",$M1486="Работы"),#REF!,IF($U1486&lt;&gt;0,#REF!,#REF!)),1)</f>
        <v>#REF!</v>
      </c>
      <c r="AD1486" s="96" t="e">
        <f>T1486*IF($AA1486=2021,IF(OR($M1486="Услуги",$M1486="Работы"),#REF!,IF($U1486&lt;&gt;0,#REF!,#REF!)),1)*IF($AA1486=2022,IF(OR($M1486="Услуги",$M1486="Работы"),#REF!,IF($U1486&lt;&gt;0,#REF!,#REF!)),1)*IF($AA1486=2023,IF(OR($M1486="Услуги",$M1486="Работы"),#REF!,IF($U1486&lt;&gt;0,#REF!,#REF!)),1)*IF($AA1486=2024,IF(OR($M1486="Услуги",$M1486="Работы"),#REF!,IF($U1486&lt;&gt;0,#REF!,#REF!)),1)*IF($AA1486=2025,IF(OR($M1486="Услуги",$M1486="Работы"),#REF!,IF($U1486&lt;&gt;0,#REF!,#REF!)),1)</f>
        <v>#REF!</v>
      </c>
      <c r="AE1486" s="96" t="e">
        <f>U1486*IF($AA1486=2021,IF(OR($M1486="Услуги",$M1486="Работы"),#REF!,IF($U1486&lt;&gt;0,#REF!,#REF!)),1)*IF($AA1486=2022,IF(OR($M1486="Услуги",$M1486="Работы"),#REF!,IF($U1486&lt;&gt;0,#REF!,#REF!)),1)*IF($AA1486=2023,IF(OR($M1486="Услуги",$M1486="Работы"),#REF!,IF($U1486&lt;&gt;0,#REF!,#REF!)),1)*IF($AA1486=2024,IF(OR($M1486="Услуги",$M1486="Работы"),#REF!,IF($U1486&lt;&gt;0,#REF!,#REF!)),1)*IF($AA1486=2025,IF(OR($M1486="Услуги",$M1486="Работы"),#REF!,IF($U1486&lt;&gt;0,#REF!,#REF!)),1)</f>
        <v>#REF!</v>
      </c>
      <c r="AF1486" s="96" t="e">
        <f>V1486*IF($AA1486=2021,IF(OR($M1486="Услуги",$M1486="Работы"),#REF!,IF($U1486&lt;&gt;0,#REF!,#REF!)),1)*IF($AA1486=2022,IF(OR($M1486="Услуги",$M1486="Работы"),#REF!,IF($U1486&lt;&gt;0,#REF!,#REF!)),1)*IF($AA1486=2023,IF(OR($M1486="Услуги",$M1486="Работы"),#REF!,IF($U1486&lt;&gt;0,#REF!,#REF!)),1)*IF($AA1486=2024,IF(OR($M1486="Услуги",$M1486="Работы"),#REF!,IF($U1486&lt;&gt;0,#REF!,#REF!)),1)*IF($AA1486=2025,IF(OR($M1486="Услуги",$M1486="Работы"),#REF!,IF($U1486&lt;&gt;0,#REF!,#REF!)),1)</f>
        <v>#REF!</v>
      </c>
      <c r="AG1486" s="96" t="e">
        <f>W1486*IF($AA1486=2021,IF(OR($M1486="Услуги",$M1486="Работы"),#REF!,IF($U1486&lt;&gt;0,#REF!,#REF!)),1)*IF($AA1486=2022,IF(OR($M1486="Услуги",$M1486="Работы"),#REF!,IF($U1486&lt;&gt;0,#REF!,#REF!)),1)*IF($AA1486=2023,IF(OR($M1486="Услуги",$M1486="Работы"),#REF!,IF($U1486&lt;&gt;0,#REF!,#REF!)),1)*IF($AA1486=2024,IF(OR($M1486="Услуги",$M1486="Работы"),#REF!,IF($U1486&lt;&gt;0,#REF!,#REF!)),1)*IF($AA1486=2025,IF(OR($M1486="Услуги",$M1486="Работы"),#REF!,IF($U1486&lt;&gt;0,#REF!,#REF!)),1)</f>
        <v>#REF!</v>
      </c>
      <c r="AH1486" s="96" t="e">
        <f>X1486*IF($AA1486=2021,IF(OR($M1486="Услуги",$M1486="Работы"),#REF!,IF($U1486&lt;&gt;0,#REF!,#REF!)),1)*IF($AA1486=2022,IF(OR($M1486="Услуги",$M1486="Работы"),#REF!,IF($U1486&lt;&gt;0,#REF!,#REF!)),1)*IF($AA1486=2023,IF(OR($M1486="Услуги",$M1486="Работы"),#REF!,IF($U1486&lt;&gt;0,#REF!,#REF!)),1)*IF($AA1486=2024,IF(OR($M1486="Услуги",$M1486="Работы"),#REF!,IF($U1486&lt;&gt;0,#REF!,#REF!)),1)*IF($AA1486=2025,IF(OR($M1486="Услуги",$M1486="Работы"),#REF!,IF($U1486&lt;&gt;0,#REF!,#REF!)),1)</f>
        <v>#REF!</v>
      </c>
      <c r="AI1486" s="96" t="e">
        <f>Y1486*IF($AA1486=2021,IF(OR($M1486="Услуги",$M1486="Работы"),#REF!,IF($U1486&lt;&gt;0,#REF!,#REF!)),1)*IF($AA1486=2022,IF(OR($M1486="Услуги",$M1486="Работы"),#REF!,IF($U1486&lt;&gt;0,#REF!,#REF!)),1)*IF($AA1486=2023,IF(OR($M1486="Услуги",$M1486="Работы"),#REF!,IF($U1486&lt;&gt;0,#REF!,#REF!)),1)*IF($AA1486=2024,IF(OR($M1486="Услуги",$M1486="Работы"),#REF!,IF($U1486&lt;&gt;0,#REF!,#REF!)),1)*IF($AA1486=2025,IF(OR($M1486="Услуги",$M1486="Работы"),#REF!,IF($U1486&lt;&gt;0,#REF!,#REF!)),1)</f>
        <v>#REF!</v>
      </c>
      <c r="AJ1486" s="96" t="e">
        <f>Z1486*IF($AA1486=2021,IF(OR($M1486="Услуги",$M1486="Работы"),#REF!,IF($U1486&lt;&gt;0,#REF!,#REF!)),1)*IF($AA1486=2022,IF(OR($M1486="Услуги",$M1486="Работы"),#REF!,IF($U1486&lt;&gt;0,#REF!,#REF!)),1)*IF($AA1486=2023,IF(OR($M1486="Услуги",$M1486="Работы"),#REF!,IF($U1486&lt;&gt;0,#REF!,#REF!)),1)*IF($AA1486=2024,IF(OR($M1486="Услуги",$M1486="Работы"),#REF!,IF($U1486&lt;&gt;0,#REF!,#REF!)),1)*IF($AA1486=2025,IF(OR($M1486="Услуги",$M1486="Работы"),#REF!,IF($U1486&lt;&gt;0,#REF!,#REF!)),1)</f>
        <v>#REF!</v>
      </c>
      <c r="AK1486" s="107">
        <v>22900.000000000004</v>
      </c>
      <c r="AL1486" s="57">
        <v>0</v>
      </c>
      <c r="AM1486" s="57">
        <v>22900.000000000004</v>
      </c>
      <c r="AN1486" s="54">
        <v>2</v>
      </c>
    </row>
    <row r="1487" spans="1:40" s="56" customFormat="1" ht="14.25" hidden="1" customHeight="1" x14ac:dyDescent="0.25">
      <c r="A1487" s="85">
        <v>1</v>
      </c>
      <c r="B1487" s="86" t="s">
        <v>88</v>
      </c>
      <c r="C1487" s="142" t="s">
        <v>437</v>
      </c>
      <c r="D1487" s="85" t="s">
        <v>173</v>
      </c>
      <c r="E1487" s="85" t="s">
        <v>420</v>
      </c>
      <c r="F1487" s="85" t="s">
        <v>432</v>
      </c>
      <c r="G1487" s="87" t="e">
        <f>VLOOKUP(D1487,#REF!,2,FALSE)</f>
        <v>#REF!</v>
      </c>
      <c r="H1487" s="87" t="s">
        <v>432</v>
      </c>
      <c r="I1487" s="87"/>
      <c r="J1487" s="86" t="s">
        <v>404</v>
      </c>
      <c r="K1487" s="87" t="str">
        <f t="shared" si="439"/>
        <v>Защита сегментов АСУ ТП Филиал «Гусиноозёрская ГРЭС» АО «Интер РАО – Электрогенерация»</v>
      </c>
      <c r="L1487" s="99" t="s">
        <v>230</v>
      </c>
      <c r="M1487" s="90" t="s">
        <v>528</v>
      </c>
      <c r="N1487" s="85" t="s">
        <v>415</v>
      </c>
      <c r="O1487" s="85" t="s">
        <v>416</v>
      </c>
      <c r="P1487" s="86">
        <v>2</v>
      </c>
      <c r="Q1487" s="100">
        <v>56100</v>
      </c>
      <c r="R1487" s="97">
        <v>0.2</v>
      </c>
      <c r="S1487" s="98">
        <v>134640</v>
      </c>
      <c r="T1487" s="95">
        <f t="shared" si="440"/>
        <v>22440</v>
      </c>
      <c r="U1487" s="98">
        <v>134640</v>
      </c>
      <c r="V1487" s="95">
        <f t="shared" si="441"/>
        <v>22440</v>
      </c>
      <c r="W1487" s="95">
        <f t="shared" si="442"/>
        <v>112200</v>
      </c>
      <c r="X1487" s="98"/>
      <c r="Y1487" s="95">
        <f t="shared" si="443"/>
        <v>0</v>
      </c>
      <c r="Z1487" s="95">
        <f t="shared" si="444"/>
        <v>0</v>
      </c>
      <c r="AA1487" s="243">
        <f>Приоритеты!$D$61</f>
        <v>2022</v>
      </c>
      <c r="AB1487" s="247" t="e">
        <f t="shared" si="445"/>
        <v>#REF!</v>
      </c>
      <c r="AC1487" s="96" t="e">
        <f>S1487*IF($AA1487=2021,IF(OR($M1487="Услуги",$M1487="Работы"),#REF!,IF($U1487&lt;&gt;0,#REF!,#REF!)),1)*IF($AA1487=2022,IF(OR($M1487="Услуги",$M1487="Работы"),#REF!,IF($U1487&lt;&gt;0,#REF!,#REF!)),1)*IF($AA1487=2023,IF(OR($M1487="Услуги",$M1487="Работы"),#REF!,IF($U1487&lt;&gt;0,#REF!,#REF!)),1)*IF($AA1487=2024,IF(OR($M1487="Услуги",$M1487="Работы"),#REF!,IF($U1487&lt;&gt;0,#REF!,#REF!)),1)*IF($AA1487=2025,IF(OR($M1487="Услуги",$M1487="Работы"),#REF!,IF($U1487&lt;&gt;0,#REF!,#REF!)),1)</f>
        <v>#REF!</v>
      </c>
      <c r="AD1487" s="96" t="e">
        <f>T1487*IF($AA1487=2021,IF(OR($M1487="Услуги",$M1487="Работы"),#REF!,IF($U1487&lt;&gt;0,#REF!,#REF!)),1)*IF($AA1487=2022,IF(OR($M1487="Услуги",$M1487="Работы"),#REF!,IF($U1487&lt;&gt;0,#REF!,#REF!)),1)*IF($AA1487=2023,IF(OR($M1487="Услуги",$M1487="Работы"),#REF!,IF($U1487&lt;&gt;0,#REF!,#REF!)),1)*IF($AA1487=2024,IF(OR($M1487="Услуги",$M1487="Работы"),#REF!,IF($U1487&lt;&gt;0,#REF!,#REF!)),1)*IF($AA1487=2025,IF(OR($M1487="Услуги",$M1487="Работы"),#REF!,IF($U1487&lt;&gt;0,#REF!,#REF!)),1)</f>
        <v>#REF!</v>
      </c>
      <c r="AE1487" s="96" t="e">
        <f>U1487*IF($AA1487=2021,IF(OR($M1487="Услуги",$M1487="Работы"),#REF!,IF($U1487&lt;&gt;0,#REF!,#REF!)),1)*IF($AA1487=2022,IF(OR($M1487="Услуги",$M1487="Работы"),#REF!,IF($U1487&lt;&gt;0,#REF!,#REF!)),1)*IF($AA1487=2023,IF(OR($M1487="Услуги",$M1487="Работы"),#REF!,IF($U1487&lt;&gt;0,#REF!,#REF!)),1)*IF($AA1487=2024,IF(OR($M1487="Услуги",$M1487="Работы"),#REF!,IF($U1487&lt;&gt;0,#REF!,#REF!)),1)*IF($AA1487=2025,IF(OR($M1487="Услуги",$M1487="Работы"),#REF!,IF($U1487&lt;&gt;0,#REF!,#REF!)),1)</f>
        <v>#REF!</v>
      </c>
      <c r="AF1487" s="96" t="e">
        <f>V1487*IF($AA1487=2021,IF(OR($M1487="Услуги",$M1487="Работы"),#REF!,IF($U1487&lt;&gt;0,#REF!,#REF!)),1)*IF($AA1487=2022,IF(OR($M1487="Услуги",$M1487="Работы"),#REF!,IF($U1487&lt;&gt;0,#REF!,#REF!)),1)*IF($AA1487=2023,IF(OR($M1487="Услуги",$M1487="Работы"),#REF!,IF($U1487&lt;&gt;0,#REF!,#REF!)),1)*IF($AA1487=2024,IF(OR($M1487="Услуги",$M1487="Работы"),#REF!,IF($U1487&lt;&gt;0,#REF!,#REF!)),1)*IF($AA1487=2025,IF(OR($M1487="Услуги",$M1487="Работы"),#REF!,IF($U1487&lt;&gt;0,#REF!,#REF!)),1)</f>
        <v>#REF!</v>
      </c>
      <c r="AG1487" s="96" t="e">
        <f>W1487*IF($AA1487=2021,IF(OR($M1487="Услуги",$M1487="Работы"),#REF!,IF($U1487&lt;&gt;0,#REF!,#REF!)),1)*IF($AA1487=2022,IF(OR($M1487="Услуги",$M1487="Работы"),#REF!,IF($U1487&lt;&gt;0,#REF!,#REF!)),1)*IF($AA1487=2023,IF(OR($M1487="Услуги",$M1487="Работы"),#REF!,IF($U1487&lt;&gt;0,#REF!,#REF!)),1)*IF($AA1487=2024,IF(OR($M1487="Услуги",$M1487="Работы"),#REF!,IF($U1487&lt;&gt;0,#REF!,#REF!)),1)*IF($AA1487=2025,IF(OR($M1487="Услуги",$M1487="Работы"),#REF!,IF($U1487&lt;&gt;0,#REF!,#REF!)),1)</f>
        <v>#REF!</v>
      </c>
      <c r="AH1487" s="96" t="e">
        <f>X1487*IF($AA1487=2021,IF(OR($M1487="Услуги",$M1487="Работы"),#REF!,IF($U1487&lt;&gt;0,#REF!,#REF!)),1)*IF($AA1487=2022,IF(OR($M1487="Услуги",$M1487="Работы"),#REF!,IF($U1487&lt;&gt;0,#REF!,#REF!)),1)*IF($AA1487=2023,IF(OR($M1487="Услуги",$M1487="Работы"),#REF!,IF($U1487&lt;&gt;0,#REF!,#REF!)),1)*IF($AA1487=2024,IF(OR($M1487="Услуги",$M1487="Работы"),#REF!,IF($U1487&lt;&gt;0,#REF!,#REF!)),1)*IF($AA1487=2025,IF(OR($M1487="Услуги",$M1487="Работы"),#REF!,IF($U1487&lt;&gt;0,#REF!,#REF!)),1)</f>
        <v>#REF!</v>
      </c>
      <c r="AI1487" s="96" t="e">
        <f>Y1487*IF($AA1487=2021,IF(OR($M1487="Услуги",$M1487="Работы"),#REF!,IF($U1487&lt;&gt;0,#REF!,#REF!)),1)*IF($AA1487=2022,IF(OR($M1487="Услуги",$M1487="Работы"),#REF!,IF($U1487&lt;&gt;0,#REF!,#REF!)),1)*IF($AA1487=2023,IF(OR($M1487="Услуги",$M1487="Работы"),#REF!,IF($U1487&lt;&gt;0,#REF!,#REF!)),1)*IF($AA1487=2024,IF(OR($M1487="Услуги",$M1487="Работы"),#REF!,IF($U1487&lt;&gt;0,#REF!,#REF!)),1)*IF($AA1487=2025,IF(OR($M1487="Услуги",$M1487="Работы"),#REF!,IF($U1487&lt;&gt;0,#REF!,#REF!)),1)</f>
        <v>#REF!</v>
      </c>
      <c r="AJ1487" s="96" t="e">
        <f>Z1487*IF($AA1487=2021,IF(OR($M1487="Услуги",$M1487="Работы"),#REF!,IF($U1487&lt;&gt;0,#REF!,#REF!)),1)*IF($AA1487=2022,IF(OR($M1487="Услуги",$M1487="Работы"),#REF!,IF($U1487&lt;&gt;0,#REF!,#REF!)),1)*IF($AA1487=2023,IF(OR($M1487="Услуги",$M1487="Работы"),#REF!,IF($U1487&lt;&gt;0,#REF!,#REF!)),1)*IF($AA1487=2024,IF(OR($M1487="Услуги",$M1487="Работы"),#REF!,IF($U1487&lt;&gt;0,#REF!,#REF!)),1)*IF($AA1487=2025,IF(OR($M1487="Услуги",$M1487="Работы"),#REF!,IF($U1487&lt;&gt;0,#REF!,#REF!)),1)</f>
        <v>#REF!</v>
      </c>
      <c r="AK1487" s="107">
        <v>134640</v>
      </c>
      <c r="AL1487" s="57">
        <v>134640</v>
      </c>
      <c r="AM1487" s="57">
        <v>0</v>
      </c>
      <c r="AN1487" s="54">
        <v>2</v>
      </c>
    </row>
    <row r="1488" spans="1:40" s="56" customFormat="1" ht="14.25" hidden="1" customHeight="1" x14ac:dyDescent="0.25">
      <c r="A1488" s="85">
        <v>1</v>
      </c>
      <c r="B1488" s="86" t="s">
        <v>88</v>
      </c>
      <c r="C1488" s="142" t="s">
        <v>437</v>
      </c>
      <c r="D1488" s="85" t="s">
        <v>176</v>
      </c>
      <c r="E1488" s="85" t="s">
        <v>420</v>
      </c>
      <c r="F1488" s="85"/>
      <c r="G1488" s="87" t="e">
        <f>VLOOKUP(D1488,#REF!,2,FALSE)</f>
        <v>#REF!</v>
      </c>
      <c r="H1488" s="87" t="s">
        <v>432</v>
      </c>
      <c r="I1488" s="87"/>
      <c r="J1488" s="86" t="s">
        <v>404</v>
      </c>
      <c r="K1488" s="87" t="str">
        <f t="shared" si="439"/>
        <v>Защита сегментов АСУ ТП Филиал «Джубгинская ТЭС» АО «Интер РАО – Электрогенерация»</v>
      </c>
      <c r="L1488" s="99" t="s">
        <v>144</v>
      </c>
      <c r="M1488" s="90" t="s">
        <v>528</v>
      </c>
      <c r="N1488" s="85" t="s">
        <v>405</v>
      </c>
      <c r="O1488" s="85" t="s">
        <v>406</v>
      </c>
      <c r="P1488" s="86">
        <v>1</v>
      </c>
      <c r="Q1488" s="100">
        <v>101916.66666666667</v>
      </c>
      <c r="R1488" s="97">
        <v>0.2</v>
      </c>
      <c r="S1488" s="98">
        <v>122300</v>
      </c>
      <c r="T1488" s="95">
        <f t="shared" si="440"/>
        <v>20383.333333333336</v>
      </c>
      <c r="U1488" s="98">
        <v>122300</v>
      </c>
      <c r="V1488" s="95">
        <f t="shared" si="441"/>
        <v>20383.333333333336</v>
      </c>
      <c r="W1488" s="95">
        <f t="shared" si="442"/>
        <v>101916.66666666666</v>
      </c>
      <c r="X1488" s="98"/>
      <c r="Y1488" s="95">
        <f t="shared" si="443"/>
        <v>0</v>
      </c>
      <c r="Z1488" s="95">
        <f t="shared" si="444"/>
        <v>0</v>
      </c>
      <c r="AA1488" s="244">
        <f>Приоритеты!$D$62</f>
        <v>2024</v>
      </c>
      <c r="AB1488" s="247" t="e">
        <f t="shared" si="445"/>
        <v>#REF!</v>
      </c>
      <c r="AC1488" s="96" t="e">
        <f>S1488*IF($AA1488=2021,IF(OR($M1488="Услуги",$M1488="Работы"),#REF!,IF($U1488&lt;&gt;0,#REF!,#REF!)),1)*IF($AA1488=2022,IF(OR($M1488="Услуги",$M1488="Работы"),#REF!,IF($U1488&lt;&gt;0,#REF!,#REF!)),1)*IF($AA1488=2023,IF(OR($M1488="Услуги",$M1488="Работы"),#REF!,IF($U1488&lt;&gt;0,#REF!,#REF!)),1)*IF($AA1488=2024,IF(OR($M1488="Услуги",$M1488="Работы"),#REF!,IF($U1488&lt;&gt;0,#REF!,#REF!)),1)*IF($AA1488=2025,IF(OR($M1488="Услуги",$M1488="Работы"),#REF!,IF($U1488&lt;&gt;0,#REF!,#REF!)),1)</f>
        <v>#REF!</v>
      </c>
      <c r="AD1488" s="96" t="e">
        <f>T1488*IF($AA1488=2021,IF(OR($M1488="Услуги",$M1488="Работы"),#REF!,IF($U1488&lt;&gt;0,#REF!,#REF!)),1)*IF($AA1488=2022,IF(OR($M1488="Услуги",$M1488="Работы"),#REF!,IF($U1488&lt;&gt;0,#REF!,#REF!)),1)*IF($AA1488=2023,IF(OR($M1488="Услуги",$M1488="Работы"),#REF!,IF($U1488&lt;&gt;0,#REF!,#REF!)),1)*IF($AA1488=2024,IF(OR($M1488="Услуги",$M1488="Работы"),#REF!,IF($U1488&lt;&gt;0,#REF!,#REF!)),1)*IF($AA1488=2025,IF(OR($M1488="Услуги",$M1488="Работы"),#REF!,IF($U1488&lt;&gt;0,#REF!,#REF!)),1)</f>
        <v>#REF!</v>
      </c>
      <c r="AE1488" s="96" t="e">
        <f>U1488*IF($AA1488=2021,IF(OR($M1488="Услуги",$M1488="Работы"),#REF!,IF($U1488&lt;&gt;0,#REF!,#REF!)),1)*IF($AA1488=2022,IF(OR($M1488="Услуги",$M1488="Работы"),#REF!,IF($U1488&lt;&gt;0,#REF!,#REF!)),1)*IF($AA1488=2023,IF(OR($M1488="Услуги",$M1488="Работы"),#REF!,IF($U1488&lt;&gt;0,#REF!,#REF!)),1)*IF($AA1488=2024,IF(OR($M1488="Услуги",$M1488="Работы"),#REF!,IF($U1488&lt;&gt;0,#REF!,#REF!)),1)*IF($AA1488=2025,IF(OR($M1488="Услуги",$M1488="Работы"),#REF!,IF($U1488&lt;&gt;0,#REF!,#REF!)),1)</f>
        <v>#REF!</v>
      </c>
      <c r="AF1488" s="96" t="e">
        <f>V1488*IF($AA1488=2021,IF(OR($M1488="Услуги",$M1488="Работы"),#REF!,IF($U1488&lt;&gt;0,#REF!,#REF!)),1)*IF($AA1488=2022,IF(OR($M1488="Услуги",$M1488="Работы"),#REF!,IF($U1488&lt;&gt;0,#REF!,#REF!)),1)*IF($AA1488=2023,IF(OR($M1488="Услуги",$M1488="Работы"),#REF!,IF($U1488&lt;&gt;0,#REF!,#REF!)),1)*IF($AA1488=2024,IF(OR($M1488="Услуги",$M1488="Работы"),#REF!,IF($U1488&lt;&gt;0,#REF!,#REF!)),1)*IF($AA1488=2025,IF(OR($M1488="Услуги",$M1488="Работы"),#REF!,IF($U1488&lt;&gt;0,#REF!,#REF!)),1)</f>
        <v>#REF!</v>
      </c>
      <c r="AG1488" s="96" t="e">
        <f>W1488*IF($AA1488=2021,IF(OR($M1488="Услуги",$M1488="Работы"),#REF!,IF($U1488&lt;&gt;0,#REF!,#REF!)),1)*IF($AA1488=2022,IF(OR($M1488="Услуги",$M1488="Работы"),#REF!,IF($U1488&lt;&gt;0,#REF!,#REF!)),1)*IF($AA1488=2023,IF(OR($M1488="Услуги",$M1488="Работы"),#REF!,IF($U1488&lt;&gt;0,#REF!,#REF!)),1)*IF($AA1488=2024,IF(OR($M1488="Услуги",$M1488="Работы"),#REF!,IF($U1488&lt;&gt;0,#REF!,#REF!)),1)*IF($AA1488=2025,IF(OR($M1488="Услуги",$M1488="Работы"),#REF!,IF($U1488&lt;&gt;0,#REF!,#REF!)),1)</f>
        <v>#REF!</v>
      </c>
      <c r="AH1488" s="96" t="e">
        <f>X1488*IF($AA1488=2021,IF(OR($M1488="Услуги",$M1488="Работы"),#REF!,IF($U1488&lt;&gt;0,#REF!,#REF!)),1)*IF($AA1488=2022,IF(OR($M1488="Услуги",$M1488="Работы"),#REF!,IF($U1488&lt;&gt;0,#REF!,#REF!)),1)*IF($AA1488=2023,IF(OR($M1488="Услуги",$M1488="Работы"),#REF!,IF($U1488&lt;&gt;0,#REF!,#REF!)),1)*IF($AA1488=2024,IF(OR($M1488="Услуги",$M1488="Работы"),#REF!,IF($U1488&lt;&gt;0,#REF!,#REF!)),1)*IF($AA1488=2025,IF(OR($M1488="Услуги",$M1488="Работы"),#REF!,IF($U1488&lt;&gt;0,#REF!,#REF!)),1)</f>
        <v>#REF!</v>
      </c>
      <c r="AI1488" s="96" t="e">
        <f>Y1488*IF($AA1488=2021,IF(OR($M1488="Услуги",$M1488="Работы"),#REF!,IF($U1488&lt;&gt;0,#REF!,#REF!)),1)*IF($AA1488=2022,IF(OR($M1488="Услуги",$M1488="Работы"),#REF!,IF($U1488&lt;&gt;0,#REF!,#REF!)),1)*IF($AA1488=2023,IF(OR($M1488="Услуги",$M1488="Работы"),#REF!,IF($U1488&lt;&gt;0,#REF!,#REF!)),1)*IF($AA1488=2024,IF(OR($M1488="Услуги",$M1488="Работы"),#REF!,IF($U1488&lt;&gt;0,#REF!,#REF!)),1)*IF($AA1488=2025,IF(OR($M1488="Услуги",$M1488="Работы"),#REF!,IF($U1488&lt;&gt;0,#REF!,#REF!)),1)</f>
        <v>#REF!</v>
      </c>
      <c r="AJ1488" s="96" t="e">
        <f>Z1488*IF($AA1488=2021,IF(OR($M1488="Услуги",$M1488="Работы"),#REF!,IF($U1488&lt;&gt;0,#REF!,#REF!)),1)*IF($AA1488=2022,IF(OR($M1488="Услуги",$M1488="Работы"),#REF!,IF($U1488&lt;&gt;0,#REF!,#REF!)),1)*IF($AA1488=2023,IF(OR($M1488="Услуги",$M1488="Работы"),#REF!,IF($U1488&lt;&gt;0,#REF!,#REF!)),1)*IF($AA1488=2024,IF(OR($M1488="Услуги",$M1488="Работы"),#REF!,IF($U1488&lt;&gt;0,#REF!,#REF!)),1)*IF($AA1488=2025,IF(OR($M1488="Услуги",$M1488="Работы"),#REF!,IF($U1488&lt;&gt;0,#REF!,#REF!)),1)</f>
        <v>#REF!</v>
      </c>
      <c r="AK1488" s="107">
        <v>122300</v>
      </c>
      <c r="AL1488" s="57">
        <v>122300</v>
      </c>
      <c r="AM1488" s="57">
        <v>0</v>
      </c>
      <c r="AN1488" s="54">
        <v>1</v>
      </c>
    </row>
    <row r="1489" spans="1:40" s="56" customFormat="1" ht="14.25" hidden="1" customHeight="1" x14ac:dyDescent="0.25">
      <c r="A1489" s="85">
        <v>1</v>
      </c>
      <c r="B1489" s="86" t="s">
        <v>88</v>
      </c>
      <c r="C1489" s="142" t="s">
        <v>437</v>
      </c>
      <c r="D1489" s="85" t="s">
        <v>176</v>
      </c>
      <c r="E1489" s="85" t="s">
        <v>420</v>
      </c>
      <c r="F1489" s="85"/>
      <c r="G1489" s="87" t="e">
        <f>VLOOKUP(D1489,#REF!,2,FALSE)</f>
        <v>#REF!</v>
      </c>
      <c r="H1489" s="87" t="s">
        <v>432</v>
      </c>
      <c r="I1489" s="87"/>
      <c r="J1489" s="86" t="s">
        <v>404</v>
      </c>
      <c r="K1489" s="87" t="str">
        <f t="shared" si="439"/>
        <v>Защита сегментов АСУ ТП Филиал «Джубгинская ТЭС» АО «Интер РАО – Электрогенерация»</v>
      </c>
      <c r="L1489" s="99" t="s">
        <v>396</v>
      </c>
      <c r="M1489" s="86" t="s">
        <v>4</v>
      </c>
      <c r="N1489" s="85" t="s">
        <v>397</v>
      </c>
      <c r="O1489" s="85" t="s">
        <v>398</v>
      </c>
      <c r="P1489" s="86">
        <v>1</v>
      </c>
      <c r="Q1489" s="100">
        <v>14500</v>
      </c>
      <c r="R1489" s="97">
        <v>0</v>
      </c>
      <c r="S1489" s="98">
        <v>14500</v>
      </c>
      <c r="T1489" s="95">
        <f t="shared" si="440"/>
        <v>0</v>
      </c>
      <c r="U1489" s="98">
        <v>0</v>
      </c>
      <c r="V1489" s="95">
        <f t="shared" si="441"/>
        <v>0</v>
      </c>
      <c r="W1489" s="95">
        <f t="shared" si="442"/>
        <v>0</v>
      </c>
      <c r="X1489" s="98">
        <v>14500</v>
      </c>
      <c r="Y1489" s="95">
        <f t="shared" si="443"/>
        <v>0</v>
      </c>
      <c r="Z1489" s="95">
        <f t="shared" si="444"/>
        <v>14500</v>
      </c>
      <c r="AA1489" s="243">
        <f>2025</f>
        <v>2025</v>
      </c>
      <c r="AB1489" s="247" t="e">
        <f t="shared" si="445"/>
        <v>#REF!</v>
      </c>
      <c r="AC1489" s="96" t="e">
        <f>S1489*IF($AA1489=2021,IF(OR($M1489="Услуги",$M1489="Работы"),#REF!,IF($U1489&lt;&gt;0,#REF!,#REF!)),1)*IF($AA1489=2022,IF(OR($M1489="Услуги",$M1489="Работы"),#REF!,IF($U1489&lt;&gt;0,#REF!,#REF!)),1)*IF($AA1489=2023,IF(OR($M1489="Услуги",$M1489="Работы"),#REF!,IF($U1489&lt;&gt;0,#REF!,#REF!)),1)*IF($AA1489=2024,IF(OR($M1489="Услуги",$M1489="Работы"),#REF!,IF($U1489&lt;&gt;0,#REF!,#REF!)),1)*IF($AA1489=2025,IF(OR($M1489="Услуги",$M1489="Работы"),#REF!,IF($U1489&lt;&gt;0,#REF!,#REF!)),1)</f>
        <v>#REF!</v>
      </c>
      <c r="AD1489" s="96" t="e">
        <f>T1489*IF($AA1489=2021,IF(OR($M1489="Услуги",$M1489="Работы"),#REF!,IF($U1489&lt;&gt;0,#REF!,#REF!)),1)*IF($AA1489=2022,IF(OR($M1489="Услуги",$M1489="Работы"),#REF!,IF($U1489&lt;&gt;0,#REF!,#REF!)),1)*IF($AA1489=2023,IF(OR($M1489="Услуги",$M1489="Работы"),#REF!,IF($U1489&lt;&gt;0,#REF!,#REF!)),1)*IF($AA1489=2024,IF(OR($M1489="Услуги",$M1489="Работы"),#REF!,IF($U1489&lt;&gt;0,#REF!,#REF!)),1)*IF($AA1489=2025,IF(OR($M1489="Услуги",$M1489="Работы"),#REF!,IF($U1489&lt;&gt;0,#REF!,#REF!)),1)</f>
        <v>#REF!</v>
      </c>
      <c r="AE1489" s="96" t="e">
        <f>U1489*IF($AA1489=2021,IF(OR($M1489="Услуги",$M1489="Работы"),#REF!,IF($U1489&lt;&gt;0,#REF!,#REF!)),1)*IF($AA1489=2022,IF(OR($M1489="Услуги",$M1489="Работы"),#REF!,IF($U1489&lt;&gt;0,#REF!,#REF!)),1)*IF($AA1489=2023,IF(OR($M1489="Услуги",$M1489="Работы"),#REF!,IF($U1489&lt;&gt;0,#REF!,#REF!)),1)*IF($AA1489=2024,IF(OR($M1489="Услуги",$M1489="Работы"),#REF!,IF($U1489&lt;&gt;0,#REF!,#REF!)),1)*IF($AA1489=2025,IF(OR($M1489="Услуги",$M1489="Работы"),#REF!,IF($U1489&lt;&gt;0,#REF!,#REF!)),1)</f>
        <v>#REF!</v>
      </c>
      <c r="AF1489" s="96" t="e">
        <f>V1489*IF($AA1489=2021,IF(OR($M1489="Услуги",$M1489="Работы"),#REF!,IF($U1489&lt;&gt;0,#REF!,#REF!)),1)*IF($AA1489=2022,IF(OR($M1489="Услуги",$M1489="Работы"),#REF!,IF($U1489&lt;&gt;0,#REF!,#REF!)),1)*IF($AA1489=2023,IF(OR($M1489="Услуги",$M1489="Работы"),#REF!,IF($U1489&lt;&gt;0,#REF!,#REF!)),1)*IF($AA1489=2024,IF(OR($M1489="Услуги",$M1489="Работы"),#REF!,IF($U1489&lt;&gt;0,#REF!,#REF!)),1)*IF($AA1489=2025,IF(OR($M1489="Услуги",$M1489="Работы"),#REF!,IF($U1489&lt;&gt;0,#REF!,#REF!)),1)</f>
        <v>#REF!</v>
      </c>
      <c r="AG1489" s="96" t="e">
        <f>W1489*IF($AA1489=2021,IF(OR($M1489="Услуги",$M1489="Работы"),#REF!,IF($U1489&lt;&gt;0,#REF!,#REF!)),1)*IF($AA1489=2022,IF(OR($M1489="Услуги",$M1489="Работы"),#REF!,IF($U1489&lt;&gt;0,#REF!,#REF!)),1)*IF($AA1489=2023,IF(OR($M1489="Услуги",$M1489="Работы"),#REF!,IF($U1489&lt;&gt;0,#REF!,#REF!)),1)*IF($AA1489=2024,IF(OR($M1489="Услуги",$M1489="Работы"),#REF!,IF($U1489&lt;&gt;0,#REF!,#REF!)),1)*IF($AA1489=2025,IF(OR($M1489="Услуги",$M1489="Работы"),#REF!,IF($U1489&lt;&gt;0,#REF!,#REF!)),1)</f>
        <v>#REF!</v>
      </c>
      <c r="AH1489" s="96" t="e">
        <f>X1489*IF($AA1489=2021,IF(OR($M1489="Услуги",$M1489="Работы"),#REF!,IF($U1489&lt;&gt;0,#REF!,#REF!)),1)*IF($AA1489=2022,IF(OR($M1489="Услуги",$M1489="Работы"),#REF!,IF($U1489&lt;&gt;0,#REF!,#REF!)),1)*IF($AA1489=2023,IF(OR($M1489="Услуги",$M1489="Работы"),#REF!,IF($U1489&lt;&gt;0,#REF!,#REF!)),1)*IF($AA1489=2024,IF(OR($M1489="Услуги",$M1489="Работы"),#REF!,IF($U1489&lt;&gt;0,#REF!,#REF!)),1)*IF($AA1489=2025,IF(OR($M1489="Услуги",$M1489="Работы"),#REF!,IF($U1489&lt;&gt;0,#REF!,#REF!)),1)</f>
        <v>#REF!</v>
      </c>
      <c r="AI1489" s="96" t="e">
        <f>Y1489*IF($AA1489=2021,IF(OR($M1489="Услуги",$M1489="Работы"),#REF!,IF($U1489&lt;&gt;0,#REF!,#REF!)),1)*IF($AA1489=2022,IF(OR($M1489="Услуги",$M1489="Работы"),#REF!,IF($U1489&lt;&gt;0,#REF!,#REF!)),1)*IF($AA1489=2023,IF(OR($M1489="Услуги",$M1489="Работы"),#REF!,IF($U1489&lt;&gt;0,#REF!,#REF!)),1)*IF($AA1489=2024,IF(OR($M1489="Услуги",$M1489="Работы"),#REF!,IF($U1489&lt;&gt;0,#REF!,#REF!)),1)*IF($AA1489=2025,IF(OR($M1489="Услуги",$M1489="Работы"),#REF!,IF($U1489&lt;&gt;0,#REF!,#REF!)),1)</f>
        <v>#REF!</v>
      </c>
      <c r="AJ1489" s="96" t="e">
        <f>Z1489*IF($AA1489=2021,IF(OR($M1489="Услуги",$M1489="Работы"),#REF!,IF($U1489&lt;&gt;0,#REF!,#REF!)),1)*IF($AA1489=2022,IF(OR($M1489="Услуги",$M1489="Работы"),#REF!,IF($U1489&lt;&gt;0,#REF!,#REF!)),1)*IF($AA1489=2023,IF(OR($M1489="Услуги",$M1489="Работы"),#REF!,IF($U1489&lt;&gt;0,#REF!,#REF!)),1)*IF($AA1489=2024,IF(OR($M1489="Услуги",$M1489="Работы"),#REF!,IF($U1489&lt;&gt;0,#REF!,#REF!)),1)*IF($AA1489=2025,IF(OR($M1489="Услуги",$M1489="Работы"),#REF!,IF($U1489&lt;&gt;0,#REF!,#REF!)),1)</f>
        <v>#REF!</v>
      </c>
      <c r="AK1489" s="107">
        <v>14500</v>
      </c>
      <c r="AL1489" s="57">
        <v>0</v>
      </c>
      <c r="AM1489" s="57">
        <v>14500</v>
      </c>
      <c r="AN1489" s="54">
        <v>1</v>
      </c>
    </row>
    <row r="1490" spans="1:40" s="56" customFormat="1" ht="14.25" hidden="1" customHeight="1" x14ac:dyDescent="0.25">
      <c r="A1490" s="85">
        <v>1</v>
      </c>
      <c r="B1490" s="86" t="s">
        <v>88</v>
      </c>
      <c r="C1490" s="142" t="s">
        <v>437</v>
      </c>
      <c r="D1490" s="85" t="s">
        <v>176</v>
      </c>
      <c r="E1490" s="85" t="s">
        <v>420</v>
      </c>
      <c r="F1490" s="85"/>
      <c r="G1490" s="87" t="e">
        <f>VLOOKUP(D1490,#REF!,2,FALSE)</f>
        <v>#REF!</v>
      </c>
      <c r="H1490" s="87" t="s">
        <v>432</v>
      </c>
      <c r="I1490" s="87"/>
      <c r="J1490" s="86" t="s">
        <v>404</v>
      </c>
      <c r="K1490" s="87" t="str">
        <f t="shared" si="439"/>
        <v>Защита сегментов АСУ ТП Филиал «Джубгинская ТЭС» АО «Интер РАО – Электрогенерация»</v>
      </c>
      <c r="L1490" s="99" t="s">
        <v>124</v>
      </c>
      <c r="M1490" s="86" t="s">
        <v>4</v>
      </c>
      <c r="N1490" s="85" t="s">
        <v>321</v>
      </c>
      <c r="O1490" s="85" t="s">
        <v>399</v>
      </c>
      <c r="P1490" s="86">
        <v>1</v>
      </c>
      <c r="Q1490" s="100">
        <v>1910</v>
      </c>
      <c r="R1490" s="97">
        <v>0</v>
      </c>
      <c r="S1490" s="98">
        <v>1910</v>
      </c>
      <c r="T1490" s="95">
        <f t="shared" si="440"/>
        <v>0</v>
      </c>
      <c r="U1490" s="98">
        <v>0</v>
      </c>
      <c r="V1490" s="95">
        <f t="shared" si="441"/>
        <v>0</v>
      </c>
      <c r="W1490" s="95">
        <f t="shared" si="442"/>
        <v>0</v>
      </c>
      <c r="X1490" s="98">
        <v>1910</v>
      </c>
      <c r="Y1490" s="95">
        <f t="shared" si="443"/>
        <v>0</v>
      </c>
      <c r="Z1490" s="95">
        <f t="shared" si="444"/>
        <v>1910</v>
      </c>
      <c r="AA1490" s="243">
        <f>2025</f>
        <v>2025</v>
      </c>
      <c r="AB1490" s="247" t="e">
        <f t="shared" si="445"/>
        <v>#REF!</v>
      </c>
      <c r="AC1490" s="96" t="e">
        <f>S1490*IF($AA1490=2021,IF(OR($M1490="Услуги",$M1490="Работы"),#REF!,IF($U1490&lt;&gt;0,#REF!,#REF!)),1)*IF($AA1490=2022,IF(OR($M1490="Услуги",$M1490="Работы"),#REF!,IF($U1490&lt;&gt;0,#REF!,#REF!)),1)*IF($AA1490=2023,IF(OR($M1490="Услуги",$M1490="Работы"),#REF!,IF($U1490&lt;&gt;0,#REF!,#REF!)),1)*IF($AA1490=2024,IF(OR($M1490="Услуги",$M1490="Работы"),#REF!,IF($U1490&lt;&gt;0,#REF!,#REF!)),1)*IF($AA1490=2025,IF(OR($M1490="Услуги",$M1490="Работы"),#REF!,IF($U1490&lt;&gt;0,#REF!,#REF!)),1)</f>
        <v>#REF!</v>
      </c>
      <c r="AD1490" s="96" t="e">
        <f>T1490*IF($AA1490=2021,IF(OR($M1490="Услуги",$M1490="Работы"),#REF!,IF($U1490&lt;&gt;0,#REF!,#REF!)),1)*IF($AA1490=2022,IF(OR($M1490="Услуги",$M1490="Работы"),#REF!,IF($U1490&lt;&gt;0,#REF!,#REF!)),1)*IF($AA1490=2023,IF(OR($M1490="Услуги",$M1490="Работы"),#REF!,IF($U1490&lt;&gt;0,#REF!,#REF!)),1)*IF($AA1490=2024,IF(OR($M1490="Услуги",$M1490="Работы"),#REF!,IF($U1490&lt;&gt;0,#REF!,#REF!)),1)*IF($AA1490=2025,IF(OR($M1490="Услуги",$M1490="Работы"),#REF!,IF($U1490&lt;&gt;0,#REF!,#REF!)),1)</f>
        <v>#REF!</v>
      </c>
      <c r="AE1490" s="96" t="e">
        <f>U1490*IF($AA1490=2021,IF(OR($M1490="Услуги",$M1490="Работы"),#REF!,IF($U1490&lt;&gt;0,#REF!,#REF!)),1)*IF($AA1490=2022,IF(OR($M1490="Услуги",$M1490="Работы"),#REF!,IF($U1490&lt;&gt;0,#REF!,#REF!)),1)*IF($AA1490=2023,IF(OR($M1490="Услуги",$M1490="Работы"),#REF!,IF($U1490&lt;&gt;0,#REF!,#REF!)),1)*IF($AA1490=2024,IF(OR($M1490="Услуги",$M1490="Работы"),#REF!,IF($U1490&lt;&gt;0,#REF!,#REF!)),1)*IF($AA1490=2025,IF(OR($M1490="Услуги",$M1490="Работы"),#REF!,IF($U1490&lt;&gt;0,#REF!,#REF!)),1)</f>
        <v>#REF!</v>
      </c>
      <c r="AF1490" s="96" t="e">
        <f>V1490*IF($AA1490=2021,IF(OR($M1490="Услуги",$M1490="Работы"),#REF!,IF($U1490&lt;&gt;0,#REF!,#REF!)),1)*IF($AA1490=2022,IF(OR($M1490="Услуги",$M1490="Работы"),#REF!,IF($U1490&lt;&gt;0,#REF!,#REF!)),1)*IF($AA1490=2023,IF(OR($M1490="Услуги",$M1490="Работы"),#REF!,IF($U1490&lt;&gt;0,#REF!,#REF!)),1)*IF($AA1490=2024,IF(OR($M1490="Услуги",$M1490="Работы"),#REF!,IF($U1490&lt;&gt;0,#REF!,#REF!)),1)*IF($AA1490=2025,IF(OR($M1490="Услуги",$M1490="Работы"),#REF!,IF($U1490&lt;&gt;0,#REF!,#REF!)),1)</f>
        <v>#REF!</v>
      </c>
      <c r="AG1490" s="96" t="e">
        <f>W1490*IF($AA1490=2021,IF(OR($M1490="Услуги",$M1490="Работы"),#REF!,IF($U1490&lt;&gt;0,#REF!,#REF!)),1)*IF($AA1490=2022,IF(OR($M1490="Услуги",$M1490="Работы"),#REF!,IF($U1490&lt;&gt;0,#REF!,#REF!)),1)*IF($AA1490=2023,IF(OR($M1490="Услуги",$M1490="Работы"),#REF!,IF($U1490&lt;&gt;0,#REF!,#REF!)),1)*IF($AA1490=2024,IF(OR($M1490="Услуги",$M1490="Работы"),#REF!,IF($U1490&lt;&gt;0,#REF!,#REF!)),1)*IF($AA1490=2025,IF(OR($M1490="Услуги",$M1490="Работы"),#REF!,IF($U1490&lt;&gt;0,#REF!,#REF!)),1)</f>
        <v>#REF!</v>
      </c>
      <c r="AH1490" s="96" t="e">
        <f>X1490*IF($AA1490=2021,IF(OR($M1490="Услуги",$M1490="Работы"),#REF!,IF($U1490&lt;&gt;0,#REF!,#REF!)),1)*IF($AA1490=2022,IF(OR($M1490="Услуги",$M1490="Работы"),#REF!,IF($U1490&lt;&gt;0,#REF!,#REF!)),1)*IF($AA1490=2023,IF(OR($M1490="Услуги",$M1490="Работы"),#REF!,IF($U1490&lt;&gt;0,#REF!,#REF!)),1)*IF($AA1490=2024,IF(OR($M1490="Услуги",$M1490="Работы"),#REF!,IF($U1490&lt;&gt;0,#REF!,#REF!)),1)*IF($AA1490=2025,IF(OR($M1490="Услуги",$M1490="Работы"),#REF!,IF($U1490&lt;&gt;0,#REF!,#REF!)),1)</f>
        <v>#REF!</v>
      </c>
      <c r="AI1490" s="96" t="e">
        <f>Y1490*IF($AA1490=2021,IF(OR($M1490="Услуги",$M1490="Работы"),#REF!,IF($U1490&lt;&gt;0,#REF!,#REF!)),1)*IF($AA1490=2022,IF(OR($M1490="Услуги",$M1490="Работы"),#REF!,IF($U1490&lt;&gt;0,#REF!,#REF!)),1)*IF($AA1490=2023,IF(OR($M1490="Услуги",$M1490="Работы"),#REF!,IF($U1490&lt;&gt;0,#REF!,#REF!)),1)*IF($AA1490=2024,IF(OR($M1490="Услуги",$M1490="Работы"),#REF!,IF($U1490&lt;&gt;0,#REF!,#REF!)),1)*IF($AA1490=2025,IF(OR($M1490="Услуги",$M1490="Работы"),#REF!,IF($U1490&lt;&gt;0,#REF!,#REF!)),1)</f>
        <v>#REF!</v>
      </c>
      <c r="AJ1490" s="96" t="e">
        <f>Z1490*IF($AA1490=2021,IF(OR($M1490="Услуги",$M1490="Работы"),#REF!,IF($U1490&lt;&gt;0,#REF!,#REF!)),1)*IF($AA1490=2022,IF(OR($M1490="Услуги",$M1490="Работы"),#REF!,IF($U1490&lt;&gt;0,#REF!,#REF!)),1)*IF($AA1490=2023,IF(OR($M1490="Услуги",$M1490="Работы"),#REF!,IF($U1490&lt;&gt;0,#REF!,#REF!)),1)*IF($AA1490=2024,IF(OR($M1490="Услуги",$M1490="Работы"),#REF!,IF($U1490&lt;&gt;0,#REF!,#REF!)),1)*IF($AA1490=2025,IF(OR($M1490="Услуги",$M1490="Работы"),#REF!,IF($U1490&lt;&gt;0,#REF!,#REF!)),1)</f>
        <v>#REF!</v>
      </c>
      <c r="AK1490" s="107">
        <v>1910</v>
      </c>
      <c r="AL1490" s="57">
        <v>0</v>
      </c>
      <c r="AM1490" s="57">
        <v>1910</v>
      </c>
      <c r="AN1490" s="54">
        <v>1</v>
      </c>
    </row>
    <row r="1491" spans="1:40" s="56" customFormat="1" ht="14.25" hidden="1" customHeight="1" x14ac:dyDescent="0.25">
      <c r="A1491" s="85">
        <v>1</v>
      </c>
      <c r="B1491" s="86" t="s">
        <v>88</v>
      </c>
      <c r="C1491" s="142" t="s">
        <v>437</v>
      </c>
      <c r="D1491" s="85" t="s">
        <v>176</v>
      </c>
      <c r="E1491" s="85" t="s">
        <v>420</v>
      </c>
      <c r="F1491" s="85"/>
      <c r="G1491" s="87" t="e">
        <f>VLOOKUP(D1491,#REF!,2,FALSE)</f>
        <v>#REF!</v>
      </c>
      <c r="H1491" s="87" t="s">
        <v>432</v>
      </c>
      <c r="I1491" s="87"/>
      <c r="J1491" s="86" t="s">
        <v>404</v>
      </c>
      <c r="K1491" s="87" t="str">
        <f t="shared" si="439"/>
        <v>Защита сегментов АСУ ТП Филиал «Джубгинская ТЭС» АО «Интер РАО – Электрогенерация»</v>
      </c>
      <c r="L1491" s="99" t="s">
        <v>407</v>
      </c>
      <c r="M1491" s="90" t="s">
        <v>528</v>
      </c>
      <c r="N1491" s="85" t="s">
        <v>408</v>
      </c>
      <c r="O1491" s="85" t="s">
        <v>409</v>
      </c>
      <c r="P1491" s="86">
        <v>1</v>
      </c>
      <c r="Q1491" s="100">
        <v>19991.666666666668</v>
      </c>
      <c r="R1491" s="97">
        <v>0.2</v>
      </c>
      <c r="S1491" s="98">
        <v>23990</v>
      </c>
      <c r="T1491" s="95">
        <f t="shared" si="440"/>
        <v>3998.3333333333339</v>
      </c>
      <c r="U1491" s="98">
        <v>0</v>
      </c>
      <c r="V1491" s="95">
        <f t="shared" si="441"/>
        <v>0</v>
      </c>
      <c r="W1491" s="95">
        <f t="shared" si="442"/>
        <v>0</v>
      </c>
      <c r="X1491" s="98">
        <v>23990</v>
      </c>
      <c r="Y1491" s="95">
        <f t="shared" si="443"/>
        <v>3998.3333333333339</v>
      </c>
      <c r="Z1491" s="95">
        <f t="shared" si="444"/>
        <v>19991.666666666664</v>
      </c>
      <c r="AA1491" s="243">
        <f>2025</f>
        <v>2025</v>
      </c>
      <c r="AB1491" s="247" t="e">
        <f t="shared" si="445"/>
        <v>#REF!</v>
      </c>
      <c r="AC1491" s="96" t="e">
        <f>S1491*IF($AA1491=2021,IF(OR($M1491="Услуги",$M1491="Работы"),#REF!,IF($U1491&lt;&gt;0,#REF!,#REF!)),1)*IF($AA1491=2022,IF(OR($M1491="Услуги",$M1491="Работы"),#REF!,IF($U1491&lt;&gt;0,#REF!,#REF!)),1)*IF($AA1491=2023,IF(OR($M1491="Услуги",$M1491="Работы"),#REF!,IF($U1491&lt;&gt;0,#REF!,#REF!)),1)*IF($AA1491=2024,IF(OR($M1491="Услуги",$M1491="Работы"),#REF!,IF($U1491&lt;&gt;0,#REF!,#REF!)),1)*IF($AA1491=2025,IF(OR($M1491="Услуги",$M1491="Работы"),#REF!,IF($U1491&lt;&gt;0,#REF!,#REF!)),1)</f>
        <v>#REF!</v>
      </c>
      <c r="AD1491" s="96" t="e">
        <f>T1491*IF($AA1491=2021,IF(OR($M1491="Услуги",$M1491="Работы"),#REF!,IF($U1491&lt;&gt;0,#REF!,#REF!)),1)*IF($AA1491=2022,IF(OR($M1491="Услуги",$M1491="Работы"),#REF!,IF($U1491&lt;&gt;0,#REF!,#REF!)),1)*IF($AA1491=2023,IF(OR($M1491="Услуги",$M1491="Работы"),#REF!,IF($U1491&lt;&gt;0,#REF!,#REF!)),1)*IF($AA1491=2024,IF(OR($M1491="Услуги",$M1491="Работы"),#REF!,IF($U1491&lt;&gt;0,#REF!,#REF!)),1)*IF($AA1491=2025,IF(OR($M1491="Услуги",$M1491="Работы"),#REF!,IF($U1491&lt;&gt;0,#REF!,#REF!)),1)</f>
        <v>#REF!</v>
      </c>
      <c r="AE1491" s="96" t="e">
        <f>U1491*IF($AA1491=2021,IF(OR($M1491="Услуги",$M1491="Работы"),#REF!,IF($U1491&lt;&gt;0,#REF!,#REF!)),1)*IF($AA1491=2022,IF(OR($M1491="Услуги",$M1491="Работы"),#REF!,IF($U1491&lt;&gt;0,#REF!,#REF!)),1)*IF($AA1491=2023,IF(OR($M1491="Услуги",$M1491="Работы"),#REF!,IF($U1491&lt;&gt;0,#REF!,#REF!)),1)*IF($AA1491=2024,IF(OR($M1491="Услуги",$M1491="Работы"),#REF!,IF($U1491&lt;&gt;0,#REF!,#REF!)),1)*IF($AA1491=2025,IF(OR($M1491="Услуги",$M1491="Работы"),#REF!,IF($U1491&lt;&gt;0,#REF!,#REF!)),1)</f>
        <v>#REF!</v>
      </c>
      <c r="AF1491" s="96" t="e">
        <f>V1491*IF($AA1491=2021,IF(OR($M1491="Услуги",$M1491="Работы"),#REF!,IF($U1491&lt;&gt;0,#REF!,#REF!)),1)*IF($AA1491=2022,IF(OR($M1491="Услуги",$M1491="Работы"),#REF!,IF($U1491&lt;&gt;0,#REF!,#REF!)),1)*IF($AA1491=2023,IF(OR($M1491="Услуги",$M1491="Работы"),#REF!,IF($U1491&lt;&gt;0,#REF!,#REF!)),1)*IF($AA1491=2024,IF(OR($M1491="Услуги",$M1491="Работы"),#REF!,IF($U1491&lt;&gt;0,#REF!,#REF!)),1)*IF($AA1491=2025,IF(OR($M1491="Услуги",$M1491="Работы"),#REF!,IF($U1491&lt;&gt;0,#REF!,#REF!)),1)</f>
        <v>#REF!</v>
      </c>
      <c r="AG1491" s="96" t="e">
        <f>W1491*IF($AA1491=2021,IF(OR($M1491="Услуги",$M1491="Работы"),#REF!,IF($U1491&lt;&gt;0,#REF!,#REF!)),1)*IF($AA1491=2022,IF(OR($M1491="Услуги",$M1491="Работы"),#REF!,IF($U1491&lt;&gt;0,#REF!,#REF!)),1)*IF($AA1491=2023,IF(OR($M1491="Услуги",$M1491="Работы"),#REF!,IF($U1491&lt;&gt;0,#REF!,#REF!)),1)*IF($AA1491=2024,IF(OR($M1491="Услуги",$M1491="Работы"),#REF!,IF($U1491&lt;&gt;0,#REF!,#REF!)),1)*IF($AA1491=2025,IF(OR($M1491="Услуги",$M1491="Работы"),#REF!,IF($U1491&lt;&gt;0,#REF!,#REF!)),1)</f>
        <v>#REF!</v>
      </c>
      <c r="AH1491" s="96" t="e">
        <f>X1491*IF($AA1491=2021,IF(OR($M1491="Услуги",$M1491="Работы"),#REF!,IF($U1491&lt;&gt;0,#REF!,#REF!)),1)*IF($AA1491=2022,IF(OR($M1491="Услуги",$M1491="Работы"),#REF!,IF($U1491&lt;&gt;0,#REF!,#REF!)),1)*IF($AA1491=2023,IF(OR($M1491="Услуги",$M1491="Работы"),#REF!,IF($U1491&lt;&gt;0,#REF!,#REF!)),1)*IF($AA1491=2024,IF(OR($M1491="Услуги",$M1491="Работы"),#REF!,IF($U1491&lt;&gt;0,#REF!,#REF!)),1)*IF($AA1491=2025,IF(OR($M1491="Услуги",$M1491="Работы"),#REF!,IF($U1491&lt;&gt;0,#REF!,#REF!)),1)</f>
        <v>#REF!</v>
      </c>
      <c r="AI1491" s="96" t="e">
        <f>Y1491*IF($AA1491=2021,IF(OR($M1491="Услуги",$M1491="Работы"),#REF!,IF($U1491&lt;&gt;0,#REF!,#REF!)),1)*IF($AA1491=2022,IF(OR($M1491="Услуги",$M1491="Работы"),#REF!,IF($U1491&lt;&gt;0,#REF!,#REF!)),1)*IF($AA1491=2023,IF(OR($M1491="Услуги",$M1491="Работы"),#REF!,IF($U1491&lt;&gt;0,#REF!,#REF!)),1)*IF($AA1491=2024,IF(OR($M1491="Услуги",$M1491="Работы"),#REF!,IF($U1491&lt;&gt;0,#REF!,#REF!)),1)*IF($AA1491=2025,IF(OR($M1491="Услуги",$M1491="Работы"),#REF!,IF($U1491&lt;&gt;0,#REF!,#REF!)),1)</f>
        <v>#REF!</v>
      </c>
      <c r="AJ1491" s="96" t="e">
        <f>Z1491*IF($AA1491=2021,IF(OR($M1491="Услуги",$M1491="Работы"),#REF!,IF($U1491&lt;&gt;0,#REF!,#REF!)),1)*IF($AA1491=2022,IF(OR($M1491="Услуги",$M1491="Работы"),#REF!,IF($U1491&lt;&gt;0,#REF!,#REF!)),1)*IF($AA1491=2023,IF(OR($M1491="Услуги",$M1491="Работы"),#REF!,IF($U1491&lt;&gt;0,#REF!,#REF!)),1)*IF($AA1491=2024,IF(OR($M1491="Услуги",$M1491="Работы"),#REF!,IF($U1491&lt;&gt;0,#REF!,#REF!)),1)*IF($AA1491=2025,IF(OR($M1491="Услуги",$M1491="Работы"),#REF!,IF($U1491&lt;&gt;0,#REF!,#REF!)),1)</f>
        <v>#REF!</v>
      </c>
      <c r="AK1491" s="107">
        <v>23990</v>
      </c>
      <c r="AL1491" s="57">
        <v>0</v>
      </c>
      <c r="AM1491" s="57">
        <v>23990</v>
      </c>
      <c r="AN1491" s="54">
        <v>1</v>
      </c>
    </row>
    <row r="1492" spans="1:40" s="56" customFormat="1" ht="14.25" hidden="1" customHeight="1" x14ac:dyDescent="0.25">
      <c r="A1492" s="85">
        <v>1</v>
      </c>
      <c r="B1492" s="86" t="s">
        <v>88</v>
      </c>
      <c r="C1492" s="142" t="s">
        <v>437</v>
      </c>
      <c r="D1492" s="85" t="s">
        <v>176</v>
      </c>
      <c r="E1492" s="85" t="s">
        <v>420</v>
      </c>
      <c r="F1492" s="85"/>
      <c r="G1492" s="87" t="e">
        <f>VLOOKUP(D1492,#REF!,2,FALSE)</f>
        <v>#REF!</v>
      </c>
      <c r="H1492" s="87" t="s">
        <v>432</v>
      </c>
      <c r="I1492" s="87"/>
      <c r="J1492" s="86" t="s">
        <v>404</v>
      </c>
      <c r="K1492" s="87" t="str">
        <f t="shared" si="439"/>
        <v>Защита сегментов АСУ ТП Филиал «Джубгинская ТЭС» АО «Интер РАО – Электрогенерация»</v>
      </c>
      <c r="L1492" s="99" t="s">
        <v>410</v>
      </c>
      <c r="M1492" s="90" t="s">
        <v>528</v>
      </c>
      <c r="N1492" s="85" t="s">
        <v>411</v>
      </c>
      <c r="O1492" s="85" t="s">
        <v>412</v>
      </c>
      <c r="P1492" s="86">
        <v>1</v>
      </c>
      <c r="Q1492" s="100">
        <v>1075</v>
      </c>
      <c r="R1492" s="97">
        <v>0.2</v>
      </c>
      <c r="S1492" s="98">
        <v>1290</v>
      </c>
      <c r="T1492" s="95">
        <f t="shared" si="440"/>
        <v>215</v>
      </c>
      <c r="U1492" s="98">
        <v>0</v>
      </c>
      <c r="V1492" s="95">
        <f t="shared" si="441"/>
        <v>0</v>
      </c>
      <c r="W1492" s="95">
        <f t="shared" si="442"/>
        <v>0</v>
      </c>
      <c r="X1492" s="98">
        <v>1290</v>
      </c>
      <c r="Y1492" s="95">
        <f t="shared" si="443"/>
        <v>215</v>
      </c>
      <c r="Z1492" s="95">
        <f t="shared" si="444"/>
        <v>1075</v>
      </c>
      <c r="AA1492" s="243">
        <f>2025</f>
        <v>2025</v>
      </c>
      <c r="AB1492" s="247" t="e">
        <f t="shared" si="445"/>
        <v>#REF!</v>
      </c>
      <c r="AC1492" s="96" t="e">
        <f>S1492*IF($AA1492=2021,IF(OR($M1492="Услуги",$M1492="Работы"),#REF!,IF($U1492&lt;&gt;0,#REF!,#REF!)),1)*IF($AA1492=2022,IF(OR($M1492="Услуги",$M1492="Работы"),#REF!,IF($U1492&lt;&gt;0,#REF!,#REF!)),1)*IF($AA1492=2023,IF(OR($M1492="Услуги",$M1492="Работы"),#REF!,IF($U1492&lt;&gt;0,#REF!,#REF!)),1)*IF($AA1492=2024,IF(OR($M1492="Услуги",$M1492="Работы"),#REF!,IF($U1492&lt;&gt;0,#REF!,#REF!)),1)*IF($AA1492=2025,IF(OR($M1492="Услуги",$M1492="Работы"),#REF!,IF($U1492&lt;&gt;0,#REF!,#REF!)),1)</f>
        <v>#REF!</v>
      </c>
      <c r="AD1492" s="96" t="e">
        <f>T1492*IF($AA1492=2021,IF(OR($M1492="Услуги",$M1492="Работы"),#REF!,IF($U1492&lt;&gt;0,#REF!,#REF!)),1)*IF($AA1492=2022,IF(OR($M1492="Услуги",$M1492="Работы"),#REF!,IF($U1492&lt;&gt;0,#REF!,#REF!)),1)*IF($AA1492=2023,IF(OR($M1492="Услуги",$M1492="Работы"),#REF!,IF($U1492&lt;&gt;0,#REF!,#REF!)),1)*IF($AA1492=2024,IF(OR($M1492="Услуги",$M1492="Работы"),#REF!,IF($U1492&lt;&gt;0,#REF!,#REF!)),1)*IF($AA1492=2025,IF(OR($M1492="Услуги",$M1492="Работы"),#REF!,IF($U1492&lt;&gt;0,#REF!,#REF!)),1)</f>
        <v>#REF!</v>
      </c>
      <c r="AE1492" s="96" t="e">
        <f>U1492*IF($AA1492=2021,IF(OR($M1492="Услуги",$M1492="Работы"),#REF!,IF($U1492&lt;&gt;0,#REF!,#REF!)),1)*IF($AA1492=2022,IF(OR($M1492="Услуги",$M1492="Работы"),#REF!,IF($U1492&lt;&gt;0,#REF!,#REF!)),1)*IF($AA1492=2023,IF(OR($M1492="Услуги",$M1492="Работы"),#REF!,IF($U1492&lt;&gt;0,#REF!,#REF!)),1)*IF($AA1492=2024,IF(OR($M1492="Услуги",$M1492="Работы"),#REF!,IF($U1492&lt;&gt;0,#REF!,#REF!)),1)*IF($AA1492=2025,IF(OR($M1492="Услуги",$M1492="Работы"),#REF!,IF($U1492&lt;&gt;0,#REF!,#REF!)),1)</f>
        <v>#REF!</v>
      </c>
      <c r="AF1492" s="96" t="e">
        <f>V1492*IF($AA1492=2021,IF(OR($M1492="Услуги",$M1492="Работы"),#REF!,IF($U1492&lt;&gt;0,#REF!,#REF!)),1)*IF($AA1492=2022,IF(OR($M1492="Услуги",$M1492="Работы"),#REF!,IF($U1492&lt;&gt;0,#REF!,#REF!)),1)*IF($AA1492=2023,IF(OR($M1492="Услуги",$M1492="Работы"),#REF!,IF($U1492&lt;&gt;0,#REF!,#REF!)),1)*IF($AA1492=2024,IF(OR($M1492="Услуги",$M1492="Работы"),#REF!,IF($U1492&lt;&gt;0,#REF!,#REF!)),1)*IF($AA1492=2025,IF(OR($M1492="Услуги",$M1492="Работы"),#REF!,IF($U1492&lt;&gt;0,#REF!,#REF!)),1)</f>
        <v>#REF!</v>
      </c>
      <c r="AG1492" s="96" t="e">
        <f>W1492*IF($AA1492=2021,IF(OR($M1492="Услуги",$M1492="Работы"),#REF!,IF($U1492&lt;&gt;0,#REF!,#REF!)),1)*IF($AA1492=2022,IF(OR($M1492="Услуги",$M1492="Работы"),#REF!,IF($U1492&lt;&gt;0,#REF!,#REF!)),1)*IF($AA1492=2023,IF(OR($M1492="Услуги",$M1492="Работы"),#REF!,IF($U1492&lt;&gt;0,#REF!,#REF!)),1)*IF($AA1492=2024,IF(OR($M1492="Услуги",$M1492="Работы"),#REF!,IF($U1492&lt;&gt;0,#REF!,#REF!)),1)*IF($AA1492=2025,IF(OR($M1492="Услуги",$M1492="Работы"),#REF!,IF($U1492&lt;&gt;0,#REF!,#REF!)),1)</f>
        <v>#REF!</v>
      </c>
      <c r="AH1492" s="96" t="e">
        <f>X1492*IF($AA1492=2021,IF(OR($M1492="Услуги",$M1492="Работы"),#REF!,IF($U1492&lt;&gt;0,#REF!,#REF!)),1)*IF($AA1492=2022,IF(OR($M1492="Услуги",$M1492="Работы"),#REF!,IF($U1492&lt;&gt;0,#REF!,#REF!)),1)*IF($AA1492=2023,IF(OR($M1492="Услуги",$M1492="Работы"),#REF!,IF($U1492&lt;&gt;0,#REF!,#REF!)),1)*IF($AA1492=2024,IF(OR($M1492="Услуги",$M1492="Работы"),#REF!,IF($U1492&lt;&gt;0,#REF!,#REF!)),1)*IF($AA1492=2025,IF(OR($M1492="Услуги",$M1492="Работы"),#REF!,IF($U1492&lt;&gt;0,#REF!,#REF!)),1)</f>
        <v>#REF!</v>
      </c>
      <c r="AI1492" s="96" t="e">
        <f>Y1492*IF($AA1492=2021,IF(OR($M1492="Услуги",$M1492="Работы"),#REF!,IF($U1492&lt;&gt;0,#REF!,#REF!)),1)*IF($AA1492=2022,IF(OR($M1492="Услуги",$M1492="Работы"),#REF!,IF($U1492&lt;&gt;0,#REF!,#REF!)),1)*IF($AA1492=2023,IF(OR($M1492="Услуги",$M1492="Работы"),#REF!,IF($U1492&lt;&gt;0,#REF!,#REF!)),1)*IF($AA1492=2024,IF(OR($M1492="Услуги",$M1492="Работы"),#REF!,IF($U1492&lt;&gt;0,#REF!,#REF!)),1)*IF($AA1492=2025,IF(OR($M1492="Услуги",$M1492="Работы"),#REF!,IF($U1492&lt;&gt;0,#REF!,#REF!)),1)</f>
        <v>#REF!</v>
      </c>
      <c r="AJ1492" s="96" t="e">
        <f>Z1492*IF($AA1492=2021,IF(OR($M1492="Услуги",$M1492="Работы"),#REF!,IF($U1492&lt;&gt;0,#REF!,#REF!)),1)*IF($AA1492=2022,IF(OR($M1492="Услуги",$M1492="Работы"),#REF!,IF($U1492&lt;&gt;0,#REF!,#REF!)),1)*IF($AA1492=2023,IF(OR($M1492="Услуги",$M1492="Работы"),#REF!,IF($U1492&lt;&gt;0,#REF!,#REF!)),1)*IF($AA1492=2024,IF(OR($M1492="Услуги",$M1492="Работы"),#REF!,IF($U1492&lt;&gt;0,#REF!,#REF!)),1)*IF($AA1492=2025,IF(OR($M1492="Услуги",$M1492="Работы"),#REF!,IF($U1492&lt;&gt;0,#REF!,#REF!)),1)</f>
        <v>#REF!</v>
      </c>
      <c r="AK1492" s="107">
        <v>1290</v>
      </c>
      <c r="AL1492" s="57">
        <v>0</v>
      </c>
      <c r="AM1492" s="57">
        <v>1290</v>
      </c>
      <c r="AN1492" s="54">
        <v>1</v>
      </c>
    </row>
    <row r="1493" spans="1:40" s="56" customFormat="1" ht="14.25" hidden="1" customHeight="1" x14ac:dyDescent="0.25">
      <c r="A1493" s="85">
        <v>1</v>
      </c>
      <c r="B1493" s="86" t="s">
        <v>88</v>
      </c>
      <c r="C1493" s="142" t="s">
        <v>437</v>
      </c>
      <c r="D1493" s="85" t="s">
        <v>176</v>
      </c>
      <c r="E1493" s="85" t="s">
        <v>420</v>
      </c>
      <c r="F1493" s="85"/>
      <c r="G1493" s="87" t="e">
        <f>VLOOKUP(D1493,#REF!,2,FALSE)</f>
        <v>#REF!</v>
      </c>
      <c r="H1493" s="87" t="s">
        <v>432</v>
      </c>
      <c r="I1493" s="87"/>
      <c r="J1493" s="86" t="s">
        <v>404</v>
      </c>
      <c r="K1493" s="87" t="str">
        <f t="shared" si="439"/>
        <v>Защита сегментов АСУ ТП Филиал «Джубгинская ТЭС» АО «Интер РАО – Электрогенерация»</v>
      </c>
      <c r="L1493" s="99" t="s">
        <v>413</v>
      </c>
      <c r="M1493" s="90" t="s">
        <v>528</v>
      </c>
      <c r="N1493" s="85"/>
      <c r="O1493" s="85" t="s">
        <v>414</v>
      </c>
      <c r="P1493" s="86">
        <v>1</v>
      </c>
      <c r="Q1493" s="100">
        <v>9541.6666666666679</v>
      </c>
      <c r="R1493" s="97">
        <v>0.2</v>
      </c>
      <c r="S1493" s="98">
        <v>11450.000000000002</v>
      </c>
      <c r="T1493" s="95">
        <f t="shared" si="440"/>
        <v>1908.3333333333337</v>
      </c>
      <c r="U1493" s="98">
        <v>0</v>
      </c>
      <c r="V1493" s="95">
        <f t="shared" si="441"/>
        <v>0</v>
      </c>
      <c r="W1493" s="95">
        <f t="shared" si="442"/>
        <v>0</v>
      </c>
      <c r="X1493" s="98">
        <v>11450.000000000002</v>
      </c>
      <c r="Y1493" s="95">
        <f t="shared" si="443"/>
        <v>1908.3333333333337</v>
      </c>
      <c r="Z1493" s="95">
        <f t="shared" si="444"/>
        <v>9541.6666666666679</v>
      </c>
      <c r="AA1493" s="243">
        <f>2025</f>
        <v>2025</v>
      </c>
      <c r="AB1493" s="247" t="e">
        <f t="shared" si="445"/>
        <v>#REF!</v>
      </c>
      <c r="AC1493" s="96" t="e">
        <f>S1493*IF($AA1493=2021,IF(OR($M1493="Услуги",$M1493="Работы"),#REF!,IF($U1493&lt;&gt;0,#REF!,#REF!)),1)*IF($AA1493=2022,IF(OR($M1493="Услуги",$M1493="Работы"),#REF!,IF($U1493&lt;&gt;0,#REF!,#REF!)),1)*IF($AA1493=2023,IF(OR($M1493="Услуги",$M1493="Работы"),#REF!,IF($U1493&lt;&gt;0,#REF!,#REF!)),1)*IF($AA1493=2024,IF(OR($M1493="Услуги",$M1493="Работы"),#REF!,IF($U1493&lt;&gt;0,#REF!,#REF!)),1)*IF($AA1493=2025,IF(OR($M1493="Услуги",$M1493="Работы"),#REF!,IF($U1493&lt;&gt;0,#REF!,#REF!)),1)</f>
        <v>#REF!</v>
      </c>
      <c r="AD1493" s="96" t="e">
        <f>T1493*IF($AA1493=2021,IF(OR($M1493="Услуги",$M1493="Работы"),#REF!,IF($U1493&lt;&gt;0,#REF!,#REF!)),1)*IF($AA1493=2022,IF(OR($M1493="Услуги",$M1493="Работы"),#REF!,IF($U1493&lt;&gt;0,#REF!,#REF!)),1)*IF($AA1493=2023,IF(OR($M1493="Услуги",$M1493="Работы"),#REF!,IF($U1493&lt;&gt;0,#REF!,#REF!)),1)*IF($AA1493=2024,IF(OR($M1493="Услуги",$M1493="Работы"),#REF!,IF($U1493&lt;&gt;0,#REF!,#REF!)),1)*IF($AA1493=2025,IF(OR($M1493="Услуги",$M1493="Работы"),#REF!,IF($U1493&lt;&gt;0,#REF!,#REF!)),1)</f>
        <v>#REF!</v>
      </c>
      <c r="AE1493" s="96" t="e">
        <f>U1493*IF($AA1493=2021,IF(OR($M1493="Услуги",$M1493="Работы"),#REF!,IF($U1493&lt;&gt;0,#REF!,#REF!)),1)*IF($AA1493=2022,IF(OR($M1493="Услуги",$M1493="Работы"),#REF!,IF($U1493&lt;&gt;0,#REF!,#REF!)),1)*IF($AA1493=2023,IF(OR($M1493="Услуги",$M1493="Работы"),#REF!,IF($U1493&lt;&gt;0,#REF!,#REF!)),1)*IF($AA1493=2024,IF(OR($M1493="Услуги",$M1493="Работы"),#REF!,IF($U1493&lt;&gt;0,#REF!,#REF!)),1)*IF($AA1493=2025,IF(OR($M1493="Услуги",$M1493="Работы"),#REF!,IF($U1493&lt;&gt;0,#REF!,#REF!)),1)</f>
        <v>#REF!</v>
      </c>
      <c r="AF1493" s="96" t="e">
        <f>V1493*IF($AA1493=2021,IF(OR($M1493="Услуги",$M1493="Работы"),#REF!,IF($U1493&lt;&gt;0,#REF!,#REF!)),1)*IF($AA1493=2022,IF(OR($M1493="Услуги",$M1493="Работы"),#REF!,IF($U1493&lt;&gt;0,#REF!,#REF!)),1)*IF($AA1493=2023,IF(OR($M1493="Услуги",$M1493="Работы"),#REF!,IF($U1493&lt;&gt;0,#REF!,#REF!)),1)*IF($AA1493=2024,IF(OR($M1493="Услуги",$M1493="Работы"),#REF!,IF($U1493&lt;&gt;0,#REF!,#REF!)),1)*IF($AA1493=2025,IF(OR($M1493="Услуги",$M1493="Работы"),#REF!,IF($U1493&lt;&gt;0,#REF!,#REF!)),1)</f>
        <v>#REF!</v>
      </c>
      <c r="AG1493" s="96" t="e">
        <f>W1493*IF($AA1493=2021,IF(OR($M1493="Услуги",$M1493="Работы"),#REF!,IF($U1493&lt;&gt;0,#REF!,#REF!)),1)*IF($AA1493=2022,IF(OR($M1493="Услуги",$M1493="Работы"),#REF!,IF($U1493&lt;&gt;0,#REF!,#REF!)),1)*IF($AA1493=2023,IF(OR($M1493="Услуги",$M1493="Работы"),#REF!,IF($U1493&lt;&gt;0,#REF!,#REF!)),1)*IF($AA1493=2024,IF(OR($M1493="Услуги",$M1493="Работы"),#REF!,IF($U1493&lt;&gt;0,#REF!,#REF!)),1)*IF($AA1493=2025,IF(OR($M1493="Услуги",$M1493="Работы"),#REF!,IF($U1493&lt;&gt;0,#REF!,#REF!)),1)</f>
        <v>#REF!</v>
      </c>
      <c r="AH1493" s="96" t="e">
        <f>X1493*IF($AA1493=2021,IF(OR($M1493="Услуги",$M1493="Работы"),#REF!,IF($U1493&lt;&gt;0,#REF!,#REF!)),1)*IF($AA1493=2022,IF(OR($M1493="Услуги",$M1493="Работы"),#REF!,IF($U1493&lt;&gt;0,#REF!,#REF!)),1)*IF($AA1493=2023,IF(OR($M1493="Услуги",$M1493="Работы"),#REF!,IF($U1493&lt;&gt;0,#REF!,#REF!)),1)*IF($AA1493=2024,IF(OR($M1493="Услуги",$M1493="Работы"),#REF!,IF($U1493&lt;&gt;0,#REF!,#REF!)),1)*IF($AA1493=2025,IF(OR($M1493="Услуги",$M1493="Работы"),#REF!,IF($U1493&lt;&gt;0,#REF!,#REF!)),1)</f>
        <v>#REF!</v>
      </c>
      <c r="AI1493" s="96" t="e">
        <f>Y1493*IF($AA1493=2021,IF(OR($M1493="Услуги",$M1493="Работы"),#REF!,IF($U1493&lt;&gt;0,#REF!,#REF!)),1)*IF($AA1493=2022,IF(OR($M1493="Услуги",$M1493="Работы"),#REF!,IF($U1493&lt;&gt;0,#REF!,#REF!)),1)*IF($AA1493=2023,IF(OR($M1493="Услуги",$M1493="Работы"),#REF!,IF($U1493&lt;&gt;0,#REF!,#REF!)),1)*IF($AA1493=2024,IF(OR($M1493="Услуги",$M1493="Работы"),#REF!,IF($U1493&lt;&gt;0,#REF!,#REF!)),1)*IF($AA1493=2025,IF(OR($M1493="Услуги",$M1493="Работы"),#REF!,IF($U1493&lt;&gt;0,#REF!,#REF!)),1)</f>
        <v>#REF!</v>
      </c>
      <c r="AJ1493" s="96" t="e">
        <f>Z1493*IF($AA1493=2021,IF(OR($M1493="Услуги",$M1493="Работы"),#REF!,IF($U1493&lt;&gt;0,#REF!,#REF!)),1)*IF($AA1493=2022,IF(OR($M1493="Услуги",$M1493="Работы"),#REF!,IF($U1493&lt;&gt;0,#REF!,#REF!)),1)*IF($AA1493=2023,IF(OR($M1493="Услуги",$M1493="Работы"),#REF!,IF($U1493&lt;&gt;0,#REF!,#REF!)),1)*IF($AA1493=2024,IF(OR($M1493="Услуги",$M1493="Работы"),#REF!,IF($U1493&lt;&gt;0,#REF!,#REF!)),1)*IF($AA1493=2025,IF(OR($M1493="Услуги",$M1493="Работы"),#REF!,IF($U1493&lt;&gt;0,#REF!,#REF!)),1)</f>
        <v>#REF!</v>
      </c>
      <c r="AK1493" s="107">
        <v>11450.000000000002</v>
      </c>
      <c r="AL1493" s="57">
        <v>0</v>
      </c>
      <c r="AM1493" s="57">
        <v>11450.000000000002</v>
      </c>
      <c r="AN1493" s="54">
        <v>1</v>
      </c>
    </row>
    <row r="1494" spans="1:40" s="56" customFormat="1" ht="14.25" hidden="1" customHeight="1" x14ac:dyDescent="0.25">
      <c r="A1494" s="85">
        <v>1</v>
      </c>
      <c r="B1494" s="86" t="s">
        <v>88</v>
      </c>
      <c r="C1494" s="142" t="s">
        <v>437</v>
      </c>
      <c r="D1494" s="85" t="s">
        <v>176</v>
      </c>
      <c r="E1494" s="85" t="s">
        <v>420</v>
      </c>
      <c r="F1494" s="85"/>
      <c r="G1494" s="87" t="e">
        <f>VLOOKUP(D1494,#REF!,2,FALSE)</f>
        <v>#REF!</v>
      </c>
      <c r="H1494" s="87" t="s">
        <v>432</v>
      </c>
      <c r="I1494" s="87"/>
      <c r="J1494" s="86" t="s">
        <v>404</v>
      </c>
      <c r="K1494" s="87" t="str">
        <f t="shared" si="439"/>
        <v>Защита сегментов АСУ ТП Филиал «Джубгинская ТЭС» АО «Интер РАО – Электрогенерация»</v>
      </c>
      <c r="L1494" s="99" t="s">
        <v>230</v>
      </c>
      <c r="M1494" s="90" t="s">
        <v>528</v>
      </c>
      <c r="N1494" s="85" t="s">
        <v>415</v>
      </c>
      <c r="O1494" s="85" t="s">
        <v>416</v>
      </c>
      <c r="P1494" s="86">
        <v>2</v>
      </c>
      <c r="Q1494" s="100">
        <v>56100</v>
      </c>
      <c r="R1494" s="97">
        <v>0.2</v>
      </c>
      <c r="S1494" s="98">
        <v>134640</v>
      </c>
      <c r="T1494" s="95">
        <f t="shared" si="440"/>
        <v>22440</v>
      </c>
      <c r="U1494" s="98">
        <v>134640</v>
      </c>
      <c r="V1494" s="95">
        <f t="shared" si="441"/>
        <v>22440</v>
      </c>
      <c r="W1494" s="95">
        <f t="shared" si="442"/>
        <v>112200</v>
      </c>
      <c r="X1494" s="98"/>
      <c r="Y1494" s="95">
        <f t="shared" si="443"/>
        <v>0</v>
      </c>
      <c r="Z1494" s="95">
        <f t="shared" si="444"/>
        <v>0</v>
      </c>
      <c r="AA1494" s="244">
        <f>Приоритеты!$D$62</f>
        <v>2024</v>
      </c>
      <c r="AB1494" s="247" t="e">
        <f t="shared" si="445"/>
        <v>#REF!</v>
      </c>
      <c r="AC1494" s="96" t="e">
        <f>S1494*IF($AA1494=2021,IF(OR($M1494="Услуги",$M1494="Работы"),#REF!,IF($U1494&lt;&gt;0,#REF!,#REF!)),1)*IF($AA1494=2022,IF(OR($M1494="Услуги",$M1494="Работы"),#REF!,IF($U1494&lt;&gt;0,#REF!,#REF!)),1)*IF($AA1494=2023,IF(OR($M1494="Услуги",$M1494="Работы"),#REF!,IF($U1494&lt;&gt;0,#REF!,#REF!)),1)*IF($AA1494=2024,IF(OR($M1494="Услуги",$M1494="Работы"),#REF!,IF($U1494&lt;&gt;0,#REF!,#REF!)),1)*IF($AA1494=2025,IF(OR($M1494="Услуги",$M1494="Работы"),#REF!,IF($U1494&lt;&gt;0,#REF!,#REF!)),1)</f>
        <v>#REF!</v>
      </c>
      <c r="AD1494" s="96" t="e">
        <f>T1494*IF($AA1494=2021,IF(OR($M1494="Услуги",$M1494="Работы"),#REF!,IF($U1494&lt;&gt;0,#REF!,#REF!)),1)*IF($AA1494=2022,IF(OR($M1494="Услуги",$M1494="Работы"),#REF!,IF($U1494&lt;&gt;0,#REF!,#REF!)),1)*IF($AA1494=2023,IF(OR($M1494="Услуги",$M1494="Работы"),#REF!,IF($U1494&lt;&gt;0,#REF!,#REF!)),1)*IF($AA1494=2024,IF(OR($M1494="Услуги",$M1494="Работы"),#REF!,IF($U1494&lt;&gt;0,#REF!,#REF!)),1)*IF($AA1494=2025,IF(OR($M1494="Услуги",$M1494="Работы"),#REF!,IF($U1494&lt;&gt;0,#REF!,#REF!)),1)</f>
        <v>#REF!</v>
      </c>
      <c r="AE1494" s="96" t="e">
        <f>U1494*IF($AA1494=2021,IF(OR($M1494="Услуги",$M1494="Работы"),#REF!,IF($U1494&lt;&gt;0,#REF!,#REF!)),1)*IF($AA1494=2022,IF(OR($M1494="Услуги",$M1494="Работы"),#REF!,IF($U1494&lt;&gt;0,#REF!,#REF!)),1)*IF($AA1494=2023,IF(OR($M1494="Услуги",$M1494="Работы"),#REF!,IF($U1494&lt;&gt;0,#REF!,#REF!)),1)*IF($AA1494=2024,IF(OR($M1494="Услуги",$M1494="Работы"),#REF!,IF($U1494&lt;&gt;0,#REF!,#REF!)),1)*IF($AA1494=2025,IF(OR($M1494="Услуги",$M1494="Работы"),#REF!,IF($U1494&lt;&gt;0,#REF!,#REF!)),1)</f>
        <v>#REF!</v>
      </c>
      <c r="AF1494" s="96" t="e">
        <f>V1494*IF($AA1494=2021,IF(OR($M1494="Услуги",$M1494="Работы"),#REF!,IF($U1494&lt;&gt;0,#REF!,#REF!)),1)*IF($AA1494=2022,IF(OR($M1494="Услуги",$M1494="Работы"),#REF!,IF($U1494&lt;&gt;0,#REF!,#REF!)),1)*IF($AA1494=2023,IF(OR($M1494="Услуги",$M1494="Работы"),#REF!,IF($U1494&lt;&gt;0,#REF!,#REF!)),1)*IF($AA1494=2024,IF(OR($M1494="Услуги",$M1494="Работы"),#REF!,IF($U1494&lt;&gt;0,#REF!,#REF!)),1)*IF($AA1494=2025,IF(OR($M1494="Услуги",$M1494="Работы"),#REF!,IF($U1494&lt;&gt;0,#REF!,#REF!)),1)</f>
        <v>#REF!</v>
      </c>
      <c r="AG1494" s="96" t="e">
        <f>W1494*IF($AA1494=2021,IF(OR($M1494="Услуги",$M1494="Работы"),#REF!,IF($U1494&lt;&gt;0,#REF!,#REF!)),1)*IF($AA1494=2022,IF(OR($M1494="Услуги",$M1494="Работы"),#REF!,IF($U1494&lt;&gt;0,#REF!,#REF!)),1)*IF($AA1494=2023,IF(OR($M1494="Услуги",$M1494="Работы"),#REF!,IF($U1494&lt;&gt;0,#REF!,#REF!)),1)*IF($AA1494=2024,IF(OR($M1494="Услуги",$M1494="Работы"),#REF!,IF($U1494&lt;&gt;0,#REF!,#REF!)),1)*IF($AA1494=2025,IF(OR($M1494="Услуги",$M1494="Работы"),#REF!,IF($U1494&lt;&gt;0,#REF!,#REF!)),1)</f>
        <v>#REF!</v>
      </c>
      <c r="AH1494" s="96" t="e">
        <f>X1494*IF($AA1494=2021,IF(OR($M1494="Услуги",$M1494="Работы"),#REF!,IF($U1494&lt;&gt;0,#REF!,#REF!)),1)*IF($AA1494=2022,IF(OR($M1494="Услуги",$M1494="Работы"),#REF!,IF($U1494&lt;&gt;0,#REF!,#REF!)),1)*IF($AA1494=2023,IF(OR($M1494="Услуги",$M1494="Работы"),#REF!,IF($U1494&lt;&gt;0,#REF!,#REF!)),1)*IF($AA1494=2024,IF(OR($M1494="Услуги",$M1494="Работы"),#REF!,IF($U1494&lt;&gt;0,#REF!,#REF!)),1)*IF($AA1494=2025,IF(OR($M1494="Услуги",$M1494="Работы"),#REF!,IF($U1494&lt;&gt;0,#REF!,#REF!)),1)</f>
        <v>#REF!</v>
      </c>
      <c r="AI1494" s="96" t="e">
        <f>Y1494*IF($AA1494=2021,IF(OR($M1494="Услуги",$M1494="Работы"),#REF!,IF($U1494&lt;&gt;0,#REF!,#REF!)),1)*IF($AA1494=2022,IF(OR($M1494="Услуги",$M1494="Работы"),#REF!,IF($U1494&lt;&gt;0,#REF!,#REF!)),1)*IF($AA1494=2023,IF(OR($M1494="Услуги",$M1494="Работы"),#REF!,IF($U1494&lt;&gt;0,#REF!,#REF!)),1)*IF($AA1494=2024,IF(OR($M1494="Услуги",$M1494="Работы"),#REF!,IF($U1494&lt;&gt;0,#REF!,#REF!)),1)*IF($AA1494=2025,IF(OR($M1494="Услуги",$M1494="Работы"),#REF!,IF($U1494&lt;&gt;0,#REF!,#REF!)),1)</f>
        <v>#REF!</v>
      </c>
      <c r="AJ1494" s="96" t="e">
        <f>Z1494*IF($AA1494=2021,IF(OR($M1494="Услуги",$M1494="Работы"),#REF!,IF($U1494&lt;&gt;0,#REF!,#REF!)),1)*IF($AA1494=2022,IF(OR($M1494="Услуги",$M1494="Работы"),#REF!,IF($U1494&lt;&gt;0,#REF!,#REF!)),1)*IF($AA1494=2023,IF(OR($M1494="Услуги",$M1494="Работы"),#REF!,IF($U1494&lt;&gt;0,#REF!,#REF!)),1)*IF($AA1494=2024,IF(OR($M1494="Услуги",$M1494="Работы"),#REF!,IF($U1494&lt;&gt;0,#REF!,#REF!)),1)*IF($AA1494=2025,IF(OR($M1494="Услуги",$M1494="Работы"),#REF!,IF($U1494&lt;&gt;0,#REF!,#REF!)),1)</f>
        <v>#REF!</v>
      </c>
      <c r="AK1494" s="107">
        <v>134640</v>
      </c>
      <c r="AL1494" s="57">
        <v>134640</v>
      </c>
      <c r="AM1494" s="57">
        <v>0</v>
      </c>
      <c r="AN1494" s="54">
        <v>2</v>
      </c>
    </row>
    <row r="1495" spans="1:40" s="56" customFormat="1" ht="14.25" hidden="1" customHeight="1" x14ac:dyDescent="0.25">
      <c r="A1495" s="85">
        <v>1</v>
      </c>
      <c r="B1495" s="86" t="s">
        <v>88</v>
      </c>
      <c r="C1495" s="142" t="s">
        <v>437</v>
      </c>
      <c r="D1495" s="85" t="s">
        <v>181</v>
      </c>
      <c r="E1495" s="85" t="s">
        <v>420</v>
      </c>
      <c r="F1495" s="85" t="s">
        <v>432</v>
      </c>
      <c r="G1495" s="87" t="e">
        <f>VLOOKUP(D1495,#REF!,2,FALSE)</f>
        <v>#REF!</v>
      </c>
      <c r="H1495" s="87" t="s">
        <v>432</v>
      </c>
      <c r="I1495" s="87"/>
      <c r="J1495" s="86" t="s">
        <v>404</v>
      </c>
      <c r="K1495" s="87" t="str">
        <f t="shared" si="439"/>
        <v>Защита сегментов АСУ ТП Филиал «Ивановские ПГУ» АО «Интер РАО – Электрогенерация»</v>
      </c>
      <c r="L1495" s="99" t="s">
        <v>144</v>
      </c>
      <c r="M1495" s="90" t="s">
        <v>528</v>
      </c>
      <c r="N1495" s="85" t="s">
        <v>405</v>
      </c>
      <c r="O1495" s="85" t="s">
        <v>406</v>
      </c>
      <c r="P1495" s="86">
        <v>1</v>
      </c>
      <c r="Q1495" s="98">
        <v>122300</v>
      </c>
      <c r="R1495" s="97">
        <v>0.2</v>
      </c>
      <c r="S1495" s="98">
        <v>122300</v>
      </c>
      <c r="T1495" s="95">
        <f t="shared" si="440"/>
        <v>20383.333333333336</v>
      </c>
      <c r="U1495" s="98">
        <v>122300</v>
      </c>
      <c r="V1495" s="95">
        <f t="shared" si="441"/>
        <v>20383.333333333336</v>
      </c>
      <c r="W1495" s="95">
        <f t="shared" si="442"/>
        <v>101916.66666666666</v>
      </c>
      <c r="X1495" s="98"/>
      <c r="Y1495" s="95">
        <f t="shared" si="443"/>
        <v>0</v>
      </c>
      <c r="Z1495" s="95">
        <f t="shared" si="444"/>
        <v>0</v>
      </c>
      <c r="AA1495" s="243">
        <f>Приоритеты!$D$63</f>
        <v>2022</v>
      </c>
      <c r="AB1495" s="247" t="e">
        <f t="shared" si="445"/>
        <v>#REF!</v>
      </c>
      <c r="AC1495" s="96" t="e">
        <f>S1495*IF($AA1495=2021,IF(OR($M1495="Услуги",$M1495="Работы"),#REF!,IF($U1495&lt;&gt;0,#REF!,#REF!)),1)*IF($AA1495=2022,IF(OR($M1495="Услуги",$M1495="Работы"),#REF!,IF($U1495&lt;&gt;0,#REF!,#REF!)),1)*IF($AA1495=2023,IF(OR($M1495="Услуги",$M1495="Работы"),#REF!,IF($U1495&lt;&gt;0,#REF!,#REF!)),1)*IF($AA1495=2024,IF(OR($M1495="Услуги",$M1495="Работы"),#REF!,IF($U1495&lt;&gt;0,#REF!,#REF!)),1)*IF($AA1495=2025,IF(OR($M1495="Услуги",$M1495="Работы"),#REF!,IF($U1495&lt;&gt;0,#REF!,#REF!)),1)</f>
        <v>#REF!</v>
      </c>
      <c r="AD1495" s="96" t="e">
        <f>T1495*IF($AA1495=2021,IF(OR($M1495="Услуги",$M1495="Работы"),#REF!,IF($U1495&lt;&gt;0,#REF!,#REF!)),1)*IF($AA1495=2022,IF(OR($M1495="Услуги",$M1495="Работы"),#REF!,IF($U1495&lt;&gt;0,#REF!,#REF!)),1)*IF($AA1495=2023,IF(OR($M1495="Услуги",$M1495="Работы"),#REF!,IF($U1495&lt;&gt;0,#REF!,#REF!)),1)*IF($AA1495=2024,IF(OR($M1495="Услуги",$M1495="Работы"),#REF!,IF($U1495&lt;&gt;0,#REF!,#REF!)),1)*IF($AA1495=2025,IF(OR($M1495="Услуги",$M1495="Работы"),#REF!,IF($U1495&lt;&gt;0,#REF!,#REF!)),1)</f>
        <v>#REF!</v>
      </c>
      <c r="AE1495" s="96" t="e">
        <f>U1495*IF($AA1495=2021,IF(OR($M1495="Услуги",$M1495="Работы"),#REF!,IF($U1495&lt;&gt;0,#REF!,#REF!)),1)*IF($AA1495=2022,IF(OR($M1495="Услуги",$M1495="Работы"),#REF!,IF($U1495&lt;&gt;0,#REF!,#REF!)),1)*IF($AA1495=2023,IF(OR($M1495="Услуги",$M1495="Работы"),#REF!,IF($U1495&lt;&gt;0,#REF!,#REF!)),1)*IF($AA1495=2024,IF(OR($M1495="Услуги",$M1495="Работы"),#REF!,IF($U1495&lt;&gt;0,#REF!,#REF!)),1)*IF($AA1495=2025,IF(OR($M1495="Услуги",$M1495="Работы"),#REF!,IF($U1495&lt;&gt;0,#REF!,#REF!)),1)</f>
        <v>#REF!</v>
      </c>
      <c r="AF1495" s="96" t="e">
        <f>V1495*IF($AA1495=2021,IF(OR($M1495="Услуги",$M1495="Работы"),#REF!,IF($U1495&lt;&gt;0,#REF!,#REF!)),1)*IF($AA1495=2022,IF(OR($M1495="Услуги",$M1495="Работы"),#REF!,IF($U1495&lt;&gt;0,#REF!,#REF!)),1)*IF($AA1495=2023,IF(OR($M1495="Услуги",$M1495="Работы"),#REF!,IF($U1495&lt;&gt;0,#REF!,#REF!)),1)*IF($AA1495=2024,IF(OR($M1495="Услуги",$M1495="Работы"),#REF!,IF($U1495&lt;&gt;0,#REF!,#REF!)),1)*IF($AA1495=2025,IF(OR($M1495="Услуги",$M1495="Работы"),#REF!,IF($U1495&lt;&gt;0,#REF!,#REF!)),1)</f>
        <v>#REF!</v>
      </c>
      <c r="AG1495" s="96" t="e">
        <f>W1495*IF($AA1495=2021,IF(OR($M1495="Услуги",$M1495="Работы"),#REF!,IF($U1495&lt;&gt;0,#REF!,#REF!)),1)*IF($AA1495=2022,IF(OR($M1495="Услуги",$M1495="Работы"),#REF!,IF($U1495&lt;&gt;0,#REF!,#REF!)),1)*IF($AA1495=2023,IF(OR($M1495="Услуги",$M1495="Работы"),#REF!,IF($U1495&lt;&gt;0,#REF!,#REF!)),1)*IF($AA1495=2024,IF(OR($M1495="Услуги",$M1495="Работы"),#REF!,IF($U1495&lt;&gt;0,#REF!,#REF!)),1)*IF($AA1495=2025,IF(OR($M1495="Услуги",$M1495="Работы"),#REF!,IF($U1495&lt;&gt;0,#REF!,#REF!)),1)</f>
        <v>#REF!</v>
      </c>
      <c r="AH1495" s="96" t="e">
        <f>X1495*IF($AA1495=2021,IF(OR($M1495="Услуги",$M1495="Работы"),#REF!,IF($U1495&lt;&gt;0,#REF!,#REF!)),1)*IF($AA1495=2022,IF(OR($M1495="Услуги",$M1495="Работы"),#REF!,IF($U1495&lt;&gt;0,#REF!,#REF!)),1)*IF($AA1495=2023,IF(OR($M1495="Услуги",$M1495="Работы"),#REF!,IF($U1495&lt;&gt;0,#REF!,#REF!)),1)*IF($AA1495=2024,IF(OR($M1495="Услуги",$M1495="Работы"),#REF!,IF($U1495&lt;&gt;0,#REF!,#REF!)),1)*IF($AA1495=2025,IF(OR($M1495="Услуги",$M1495="Работы"),#REF!,IF($U1495&lt;&gt;0,#REF!,#REF!)),1)</f>
        <v>#REF!</v>
      </c>
      <c r="AI1495" s="96" t="e">
        <f>Y1495*IF($AA1495=2021,IF(OR($M1495="Услуги",$M1495="Работы"),#REF!,IF($U1495&lt;&gt;0,#REF!,#REF!)),1)*IF($AA1495=2022,IF(OR($M1495="Услуги",$M1495="Работы"),#REF!,IF($U1495&lt;&gt;0,#REF!,#REF!)),1)*IF($AA1495=2023,IF(OR($M1495="Услуги",$M1495="Работы"),#REF!,IF($U1495&lt;&gt;0,#REF!,#REF!)),1)*IF($AA1495=2024,IF(OR($M1495="Услуги",$M1495="Работы"),#REF!,IF($U1495&lt;&gt;0,#REF!,#REF!)),1)*IF($AA1495=2025,IF(OR($M1495="Услуги",$M1495="Работы"),#REF!,IF($U1495&lt;&gt;0,#REF!,#REF!)),1)</f>
        <v>#REF!</v>
      </c>
      <c r="AJ1495" s="96" t="e">
        <f>Z1495*IF($AA1495=2021,IF(OR($M1495="Услуги",$M1495="Работы"),#REF!,IF($U1495&lt;&gt;0,#REF!,#REF!)),1)*IF($AA1495=2022,IF(OR($M1495="Услуги",$M1495="Работы"),#REF!,IF($U1495&lt;&gt;0,#REF!,#REF!)),1)*IF($AA1495=2023,IF(OR($M1495="Услуги",$M1495="Работы"),#REF!,IF($U1495&lt;&gt;0,#REF!,#REF!)),1)*IF($AA1495=2024,IF(OR($M1495="Услуги",$M1495="Работы"),#REF!,IF($U1495&lt;&gt;0,#REF!,#REF!)),1)*IF($AA1495=2025,IF(OR($M1495="Услуги",$M1495="Работы"),#REF!,IF($U1495&lt;&gt;0,#REF!,#REF!)),1)</f>
        <v>#REF!</v>
      </c>
      <c r="AK1495" s="107">
        <v>122300</v>
      </c>
      <c r="AL1495" s="57">
        <v>122300</v>
      </c>
      <c r="AM1495" s="57">
        <v>0</v>
      </c>
      <c r="AN1495" s="54">
        <v>1</v>
      </c>
    </row>
    <row r="1496" spans="1:40" s="56" customFormat="1" ht="14.25" hidden="1" customHeight="1" x14ac:dyDescent="0.25">
      <c r="A1496" s="85">
        <v>1</v>
      </c>
      <c r="B1496" s="86" t="s">
        <v>88</v>
      </c>
      <c r="C1496" s="142" t="s">
        <v>437</v>
      </c>
      <c r="D1496" s="85" t="s">
        <v>181</v>
      </c>
      <c r="E1496" s="85" t="s">
        <v>420</v>
      </c>
      <c r="F1496" s="85" t="s">
        <v>432</v>
      </c>
      <c r="G1496" s="87" t="e">
        <f>VLOOKUP(D1496,#REF!,2,FALSE)</f>
        <v>#REF!</v>
      </c>
      <c r="H1496" s="87" t="s">
        <v>432</v>
      </c>
      <c r="I1496" s="87"/>
      <c r="J1496" s="86" t="s">
        <v>404</v>
      </c>
      <c r="K1496" s="87" t="str">
        <f t="shared" si="439"/>
        <v>Защита сегментов АСУ ТП Филиал «Ивановские ПГУ» АО «Интер РАО – Электрогенерация»</v>
      </c>
      <c r="L1496" s="99" t="s">
        <v>396</v>
      </c>
      <c r="M1496" s="86" t="s">
        <v>4</v>
      </c>
      <c r="N1496" s="85" t="s">
        <v>397</v>
      </c>
      <c r="O1496" s="85" t="s">
        <v>398</v>
      </c>
      <c r="P1496" s="86">
        <v>1</v>
      </c>
      <c r="Q1496" s="100">
        <v>14500</v>
      </c>
      <c r="R1496" s="97">
        <v>0</v>
      </c>
      <c r="S1496" s="98">
        <v>14500</v>
      </c>
      <c r="T1496" s="95">
        <f t="shared" si="440"/>
        <v>0</v>
      </c>
      <c r="U1496" s="98">
        <v>0</v>
      </c>
      <c r="V1496" s="95">
        <f t="shared" si="441"/>
        <v>0</v>
      </c>
      <c r="W1496" s="95">
        <f t="shared" si="442"/>
        <v>0</v>
      </c>
      <c r="X1496" s="98">
        <v>14500</v>
      </c>
      <c r="Y1496" s="95">
        <f t="shared" si="443"/>
        <v>0</v>
      </c>
      <c r="Z1496" s="95">
        <f t="shared" si="444"/>
        <v>14500</v>
      </c>
      <c r="AA1496" s="243">
        <f>Приоритеты!$D$63</f>
        <v>2022</v>
      </c>
      <c r="AB1496" s="247" t="e">
        <f t="shared" si="445"/>
        <v>#REF!</v>
      </c>
      <c r="AC1496" s="96" t="e">
        <f>S1496*IF($AA1496=2021,IF(OR($M1496="Услуги",$M1496="Работы"),#REF!,IF($U1496&lt;&gt;0,#REF!,#REF!)),1)*IF($AA1496=2022,IF(OR($M1496="Услуги",$M1496="Работы"),#REF!,IF($U1496&lt;&gt;0,#REF!,#REF!)),1)*IF($AA1496=2023,IF(OR($M1496="Услуги",$M1496="Работы"),#REF!,IF($U1496&lt;&gt;0,#REF!,#REF!)),1)*IF($AA1496=2024,IF(OR($M1496="Услуги",$M1496="Работы"),#REF!,IF($U1496&lt;&gt;0,#REF!,#REF!)),1)*IF($AA1496=2025,IF(OR($M1496="Услуги",$M1496="Работы"),#REF!,IF($U1496&lt;&gt;0,#REF!,#REF!)),1)</f>
        <v>#REF!</v>
      </c>
      <c r="AD1496" s="96" t="e">
        <f>T1496*IF($AA1496=2021,IF(OR($M1496="Услуги",$M1496="Работы"),#REF!,IF($U1496&lt;&gt;0,#REF!,#REF!)),1)*IF($AA1496=2022,IF(OR($M1496="Услуги",$M1496="Работы"),#REF!,IF($U1496&lt;&gt;0,#REF!,#REF!)),1)*IF($AA1496=2023,IF(OR($M1496="Услуги",$M1496="Работы"),#REF!,IF($U1496&lt;&gt;0,#REF!,#REF!)),1)*IF($AA1496=2024,IF(OR($M1496="Услуги",$M1496="Работы"),#REF!,IF($U1496&lt;&gt;0,#REF!,#REF!)),1)*IF($AA1496=2025,IF(OR($M1496="Услуги",$M1496="Работы"),#REF!,IF($U1496&lt;&gt;0,#REF!,#REF!)),1)</f>
        <v>#REF!</v>
      </c>
      <c r="AE1496" s="96" t="e">
        <f>U1496*IF($AA1496=2021,IF(OR($M1496="Услуги",$M1496="Работы"),#REF!,IF($U1496&lt;&gt;0,#REF!,#REF!)),1)*IF($AA1496=2022,IF(OR($M1496="Услуги",$M1496="Работы"),#REF!,IF($U1496&lt;&gt;0,#REF!,#REF!)),1)*IF($AA1496=2023,IF(OR($M1496="Услуги",$M1496="Работы"),#REF!,IF($U1496&lt;&gt;0,#REF!,#REF!)),1)*IF($AA1496=2024,IF(OR($M1496="Услуги",$M1496="Работы"),#REF!,IF($U1496&lt;&gt;0,#REF!,#REF!)),1)*IF($AA1496=2025,IF(OR($M1496="Услуги",$M1496="Работы"),#REF!,IF($U1496&lt;&gt;0,#REF!,#REF!)),1)</f>
        <v>#REF!</v>
      </c>
      <c r="AF1496" s="96" t="e">
        <f>V1496*IF($AA1496=2021,IF(OR($M1496="Услуги",$M1496="Работы"),#REF!,IF($U1496&lt;&gt;0,#REF!,#REF!)),1)*IF($AA1496=2022,IF(OR($M1496="Услуги",$M1496="Работы"),#REF!,IF($U1496&lt;&gt;0,#REF!,#REF!)),1)*IF($AA1496=2023,IF(OR($M1496="Услуги",$M1496="Работы"),#REF!,IF($U1496&lt;&gt;0,#REF!,#REF!)),1)*IF($AA1496=2024,IF(OR($M1496="Услуги",$M1496="Работы"),#REF!,IF($U1496&lt;&gt;0,#REF!,#REF!)),1)*IF($AA1496=2025,IF(OR($M1496="Услуги",$M1496="Работы"),#REF!,IF($U1496&lt;&gt;0,#REF!,#REF!)),1)</f>
        <v>#REF!</v>
      </c>
      <c r="AG1496" s="96" t="e">
        <f>W1496*IF($AA1496=2021,IF(OR($M1496="Услуги",$M1496="Работы"),#REF!,IF($U1496&lt;&gt;0,#REF!,#REF!)),1)*IF($AA1496=2022,IF(OR($M1496="Услуги",$M1496="Работы"),#REF!,IF($U1496&lt;&gt;0,#REF!,#REF!)),1)*IF($AA1496=2023,IF(OR($M1496="Услуги",$M1496="Работы"),#REF!,IF($U1496&lt;&gt;0,#REF!,#REF!)),1)*IF($AA1496=2024,IF(OR($M1496="Услуги",$M1496="Работы"),#REF!,IF($U1496&lt;&gt;0,#REF!,#REF!)),1)*IF($AA1496=2025,IF(OR($M1496="Услуги",$M1496="Работы"),#REF!,IF($U1496&lt;&gt;0,#REF!,#REF!)),1)</f>
        <v>#REF!</v>
      </c>
      <c r="AH1496" s="96" t="e">
        <f>X1496*IF($AA1496=2021,IF(OR($M1496="Услуги",$M1496="Работы"),#REF!,IF($U1496&lt;&gt;0,#REF!,#REF!)),1)*IF($AA1496=2022,IF(OR($M1496="Услуги",$M1496="Работы"),#REF!,IF($U1496&lt;&gt;0,#REF!,#REF!)),1)*IF($AA1496=2023,IF(OR($M1496="Услуги",$M1496="Работы"),#REF!,IF($U1496&lt;&gt;0,#REF!,#REF!)),1)*IF($AA1496=2024,IF(OR($M1496="Услуги",$M1496="Работы"),#REF!,IF($U1496&lt;&gt;0,#REF!,#REF!)),1)*IF($AA1496=2025,IF(OR($M1496="Услуги",$M1496="Работы"),#REF!,IF($U1496&lt;&gt;0,#REF!,#REF!)),1)</f>
        <v>#REF!</v>
      </c>
      <c r="AI1496" s="96" t="e">
        <f>Y1496*IF($AA1496=2021,IF(OR($M1496="Услуги",$M1496="Работы"),#REF!,IF($U1496&lt;&gt;0,#REF!,#REF!)),1)*IF($AA1496=2022,IF(OR($M1496="Услуги",$M1496="Работы"),#REF!,IF($U1496&lt;&gt;0,#REF!,#REF!)),1)*IF($AA1496=2023,IF(OR($M1496="Услуги",$M1496="Работы"),#REF!,IF($U1496&lt;&gt;0,#REF!,#REF!)),1)*IF($AA1496=2024,IF(OR($M1496="Услуги",$M1496="Работы"),#REF!,IF($U1496&lt;&gt;0,#REF!,#REF!)),1)*IF($AA1496=2025,IF(OR($M1496="Услуги",$M1496="Работы"),#REF!,IF($U1496&lt;&gt;0,#REF!,#REF!)),1)</f>
        <v>#REF!</v>
      </c>
      <c r="AJ1496" s="96" t="e">
        <f>Z1496*IF($AA1496=2021,IF(OR($M1496="Услуги",$M1496="Работы"),#REF!,IF($U1496&lt;&gt;0,#REF!,#REF!)),1)*IF($AA1496=2022,IF(OR($M1496="Услуги",$M1496="Работы"),#REF!,IF($U1496&lt;&gt;0,#REF!,#REF!)),1)*IF($AA1496=2023,IF(OR($M1496="Услуги",$M1496="Работы"),#REF!,IF($U1496&lt;&gt;0,#REF!,#REF!)),1)*IF($AA1496=2024,IF(OR($M1496="Услуги",$M1496="Работы"),#REF!,IF($U1496&lt;&gt;0,#REF!,#REF!)),1)*IF($AA1496=2025,IF(OR($M1496="Услуги",$M1496="Работы"),#REF!,IF($U1496&lt;&gt;0,#REF!,#REF!)),1)</f>
        <v>#REF!</v>
      </c>
      <c r="AK1496" s="107">
        <v>14500</v>
      </c>
      <c r="AL1496" s="57">
        <v>0</v>
      </c>
      <c r="AM1496" s="57">
        <v>14500</v>
      </c>
      <c r="AN1496" s="54">
        <v>1</v>
      </c>
    </row>
    <row r="1497" spans="1:40" s="56" customFormat="1" ht="14.25" hidden="1" customHeight="1" x14ac:dyDescent="0.25">
      <c r="A1497" s="85">
        <v>1</v>
      </c>
      <c r="B1497" s="86" t="s">
        <v>88</v>
      </c>
      <c r="C1497" s="142" t="s">
        <v>437</v>
      </c>
      <c r="D1497" s="85" t="s">
        <v>181</v>
      </c>
      <c r="E1497" s="85" t="s">
        <v>420</v>
      </c>
      <c r="F1497" s="85" t="s">
        <v>432</v>
      </c>
      <c r="G1497" s="87" t="e">
        <f>VLOOKUP(D1497,#REF!,2,FALSE)</f>
        <v>#REF!</v>
      </c>
      <c r="H1497" s="87" t="s">
        <v>432</v>
      </c>
      <c r="I1497" s="87"/>
      <c r="J1497" s="86" t="s">
        <v>404</v>
      </c>
      <c r="K1497" s="87" t="str">
        <f t="shared" si="439"/>
        <v>Защита сегментов АСУ ТП Филиал «Ивановские ПГУ» АО «Интер РАО – Электрогенерация»</v>
      </c>
      <c r="L1497" s="99" t="s">
        <v>124</v>
      </c>
      <c r="M1497" s="86" t="s">
        <v>4</v>
      </c>
      <c r="N1497" s="85" t="s">
        <v>321</v>
      </c>
      <c r="O1497" s="85" t="s">
        <v>399</v>
      </c>
      <c r="P1497" s="86">
        <v>1</v>
      </c>
      <c r="Q1497" s="100">
        <v>1910</v>
      </c>
      <c r="R1497" s="97">
        <v>0</v>
      </c>
      <c r="S1497" s="98">
        <v>1910</v>
      </c>
      <c r="T1497" s="95">
        <f t="shared" si="440"/>
        <v>0</v>
      </c>
      <c r="U1497" s="98">
        <v>0</v>
      </c>
      <c r="V1497" s="95">
        <f t="shared" si="441"/>
        <v>0</v>
      </c>
      <c r="W1497" s="95">
        <f t="shared" si="442"/>
        <v>0</v>
      </c>
      <c r="X1497" s="98">
        <v>1910</v>
      </c>
      <c r="Y1497" s="95">
        <f t="shared" si="443"/>
        <v>0</v>
      </c>
      <c r="Z1497" s="95">
        <f t="shared" si="444"/>
        <v>1910</v>
      </c>
      <c r="AA1497" s="243">
        <f>Приоритеты!$D$63</f>
        <v>2022</v>
      </c>
      <c r="AB1497" s="247" t="e">
        <f t="shared" si="445"/>
        <v>#REF!</v>
      </c>
      <c r="AC1497" s="96" t="e">
        <f>S1497*IF($AA1497=2021,IF(OR($M1497="Услуги",$M1497="Работы"),#REF!,IF($U1497&lt;&gt;0,#REF!,#REF!)),1)*IF($AA1497=2022,IF(OR($M1497="Услуги",$M1497="Работы"),#REF!,IF($U1497&lt;&gt;0,#REF!,#REF!)),1)*IF($AA1497=2023,IF(OR($M1497="Услуги",$M1497="Работы"),#REF!,IF($U1497&lt;&gt;0,#REF!,#REF!)),1)*IF($AA1497=2024,IF(OR($M1497="Услуги",$M1497="Работы"),#REF!,IF($U1497&lt;&gt;0,#REF!,#REF!)),1)*IF($AA1497=2025,IF(OR($M1497="Услуги",$M1497="Работы"),#REF!,IF($U1497&lt;&gt;0,#REF!,#REF!)),1)</f>
        <v>#REF!</v>
      </c>
      <c r="AD1497" s="96" t="e">
        <f>T1497*IF($AA1497=2021,IF(OR($M1497="Услуги",$M1497="Работы"),#REF!,IF($U1497&lt;&gt;0,#REF!,#REF!)),1)*IF($AA1497=2022,IF(OR($M1497="Услуги",$M1497="Работы"),#REF!,IF($U1497&lt;&gt;0,#REF!,#REF!)),1)*IF($AA1497=2023,IF(OR($M1497="Услуги",$M1497="Работы"),#REF!,IF($U1497&lt;&gt;0,#REF!,#REF!)),1)*IF($AA1497=2024,IF(OR($M1497="Услуги",$M1497="Работы"),#REF!,IF($U1497&lt;&gt;0,#REF!,#REF!)),1)*IF($AA1497=2025,IF(OR($M1497="Услуги",$M1497="Работы"),#REF!,IF($U1497&lt;&gt;0,#REF!,#REF!)),1)</f>
        <v>#REF!</v>
      </c>
      <c r="AE1497" s="96" t="e">
        <f>U1497*IF($AA1497=2021,IF(OR($M1497="Услуги",$M1497="Работы"),#REF!,IF($U1497&lt;&gt;0,#REF!,#REF!)),1)*IF($AA1497=2022,IF(OR($M1497="Услуги",$M1497="Работы"),#REF!,IF($U1497&lt;&gt;0,#REF!,#REF!)),1)*IF($AA1497=2023,IF(OR($M1497="Услуги",$M1497="Работы"),#REF!,IF($U1497&lt;&gt;0,#REF!,#REF!)),1)*IF($AA1497=2024,IF(OR($M1497="Услуги",$M1497="Работы"),#REF!,IF($U1497&lt;&gt;0,#REF!,#REF!)),1)*IF($AA1497=2025,IF(OR($M1497="Услуги",$M1497="Работы"),#REF!,IF($U1497&lt;&gt;0,#REF!,#REF!)),1)</f>
        <v>#REF!</v>
      </c>
      <c r="AF1497" s="96" t="e">
        <f>V1497*IF($AA1497=2021,IF(OR($M1497="Услуги",$M1497="Работы"),#REF!,IF($U1497&lt;&gt;0,#REF!,#REF!)),1)*IF($AA1497=2022,IF(OR($M1497="Услуги",$M1497="Работы"),#REF!,IF($U1497&lt;&gt;0,#REF!,#REF!)),1)*IF($AA1497=2023,IF(OR($M1497="Услуги",$M1497="Работы"),#REF!,IF($U1497&lt;&gt;0,#REF!,#REF!)),1)*IF($AA1497=2024,IF(OR($M1497="Услуги",$M1497="Работы"),#REF!,IF($U1497&lt;&gt;0,#REF!,#REF!)),1)*IF($AA1497=2025,IF(OR($M1497="Услуги",$M1497="Работы"),#REF!,IF($U1497&lt;&gt;0,#REF!,#REF!)),1)</f>
        <v>#REF!</v>
      </c>
      <c r="AG1497" s="96" t="e">
        <f>W1497*IF($AA1497=2021,IF(OR($M1497="Услуги",$M1497="Работы"),#REF!,IF($U1497&lt;&gt;0,#REF!,#REF!)),1)*IF($AA1497=2022,IF(OR($M1497="Услуги",$M1497="Работы"),#REF!,IF($U1497&lt;&gt;0,#REF!,#REF!)),1)*IF($AA1497=2023,IF(OR($M1497="Услуги",$M1497="Работы"),#REF!,IF($U1497&lt;&gt;0,#REF!,#REF!)),1)*IF($AA1497=2024,IF(OR($M1497="Услуги",$M1497="Работы"),#REF!,IF($U1497&lt;&gt;0,#REF!,#REF!)),1)*IF($AA1497=2025,IF(OR($M1497="Услуги",$M1497="Работы"),#REF!,IF($U1497&lt;&gt;0,#REF!,#REF!)),1)</f>
        <v>#REF!</v>
      </c>
      <c r="AH1497" s="96" t="e">
        <f>X1497*IF($AA1497=2021,IF(OR($M1497="Услуги",$M1497="Работы"),#REF!,IF($U1497&lt;&gt;0,#REF!,#REF!)),1)*IF($AA1497=2022,IF(OR($M1497="Услуги",$M1497="Работы"),#REF!,IF($U1497&lt;&gt;0,#REF!,#REF!)),1)*IF($AA1497=2023,IF(OR($M1497="Услуги",$M1497="Работы"),#REF!,IF($U1497&lt;&gt;0,#REF!,#REF!)),1)*IF($AA1497=2024,IF(OR($M1497="Услуги",$M1497="Работы"),#REF!,IF($U1497&lt;&gt;0,#REF!,#REF!)),1)*IF($AA1497=2025,IF(OR($M1497="Услуги",$M1497="Работы"),#REF!,IF($U1497&lt;&gt;0,#REF!,#REF!)),1)</f>
        <v>#REF!</v>
      </c>
      <c r="AI1497" s="96" t="e">
        <f>Y1497*IF($AA1497=2021,IF(OR($M1497="Услуги",$M1497="Работы"),#REF!,IF($U1497&lt;&gt;0,#REF!,#REF!)),1)*IF($AA1497=2022,IF(OR($M1497="Услуги",$M1497="Работы"),#REF!,IF($U1497&lt;&gt;0,#REF!,#REF!)),1)*IF($AA1497=2023,IF(OR($M1497="Услуги",$M1497="Работы"),#REF!,IF($U1497&lt;&gt;0,#REF!,#REF!)),1)*IF($AA1497=2024,IF(OR($M1497="Услуги",$M1497="Работы"),#REF!,IF($U1497&lt;&gt;0,#REF!,#REF!)),1)*IF($AA1497=2025,IF(OR($M1497="Услуги",$M1497="Работы"),#REF!,IF($U1497&lt;&gt;0,#REF!,#REF!)),1)</f>
        <v>#REF!</v>
      </c>
      <c r="AJ1497" s="96" t="e">
        <f>Z1497*IF($AA1497=2021,IF(OR($M1497="Услуги",$M1497="Работы"),#REF!,IF($U1497&lt;&gt;0,#REF!,#REF!)),1)*IF($AA1497=2022,IF(OR($M1497="Услуги",$M1497="Работы"),#REF!,IF($U1497&lt;&gt;0,#REF!,#REF!)),1)*IF($AA1497=2023,IF(OR($M1497="Услуги",$M1497="Работы"),#REF!,IF($U1497&lt;&gt;0,#REF!,#REF!)),1)*IF($AA1497=2024,IF(OR($M1497="Услуги",$M1497="Работы"),#REF!,IF($U1497&lt;&gt;0,#REF!,#REF!)),1)*IF($AA1497=2025,IF(OR($M1497="Услуги",$M1497="Работы"),#REF!,IF($U1497&lt;&gt;0,#REF!,#REF!)),1)</f>
        <v>#REF!</v>
      </c>
      <c r="AK1497" s="107">
        <v>1910</v>
      </c>
      <c r="AL1497" s="57">
        <v>0</v>
      </c>
      <c r="AM1497" s="57">
        <v>1910</v>
      </c>
      <c r="AN1497" s="54">
        <v>1</v>
      </c>
    </row>
    <row r="1498" spans="1:40" s="56" customFormat="1" ht="14.25" hidden="1" customHeight="1" x14ac:dyDescent="0.25">
      <c r="A1498" s="85">
        <v>1</v>
      </c>
      <c r="B1498" s="86" t="s">
        <v>88</v>
      </c>
      <c r="C1498" s="142" t="s">
        <v>437</v>
      </c>
      <c r="D1498" s="85" t="s">
        <v>181</v>
      </c>
      <c r="E1498" s="85" t="s">
        <v>420</v>
      </c>
      <c r="F1498" s="85" t="s">
        <v>432</v>
      </c>
      <c r="G1498" s="87" t="e">
        <f>VLOOKUP(D1498,#REF!,2,FALSE)</f>
        <v>#REF!</v>
      </c>
      <c r="H1498" s="87" t="s">
        <v>432</v>
      </c>
      <c r="I1498" s="87"/>
      <c r="J1498" s="86" t="s">
        <v>404</v>
      </c>
      <c r="K1498" s="87" t="str">
        <f t="shared" si="439"/>
        <v>Защита сегментов АСУ ТП Филиал «Ивановские ПГУ» АО «Интер РАО – Электрогенерация»</v>
      </c>
      <c r="L1498" s="99" t="s">
        <v>407</v>
      </c>
      <c r="M1498" s="90" t="s">
        <v>528</v>
      </c>
      <c r="N1498" s="85" t="s">
        <v>408</v>
      </c>
      <c r="O1498" s="85" t="s">
        <v>409</v>
      </c>
      <c r="P1498" s="86">
        <v>1</v>
      </c>
      <c r="Q1498" s="100">
        <v>19991.666666666668</v>
      </c>
      <c r="R1498" s="97">
        <v>0.2</v>
      </c>
      <c r="S1498" s="98">
        <v>23990</v>
      </c>
      <c r="T1498" s="95">
        <f t="shared" si="440"/>
        <v>3998.3333333333339</v>
      </c>
      <c r="U1498" s="98">
        <v>0</v>
      </c>
      <c r="V1498" s="95">
        <f t="shared" si="441"/>
        <v>0</v>
      </c>
      <c r="W1498" s="95">
        <f t="shared" si="442"/>
        <v>0</v>
      </c>
      <c r="X1498" s="98">
        <v>23990</v>
      </c>
      <c r="Y1498" s="95">
        <f t="shared" si="443"/>
        <v>3998.3333333333339</v>
      </c>
      <c r="Z1498" s="95">
        <f t="shared" si="444"/>
        <v>19991.666666666664</v>
      </c>
      <c r="AA1498" s="243">
        <f>Приоритеты!$D$63</f>
        <v>2022</v>
      </c>
      <c r="AB1498" s="247" t="e">
        <f t="shared" si="445"/>
        <v>#REF!</v>
      </c>
      <c r="AC1498" s="96" t="e">
        <f>S1498*IF($AA1498=2021,IF(OR($M1498="Услуги",$M1498="Работы"),#REF!,IF($U1498&lt;&gt;0,#REF!,#REF!)),1)*IF($AA1498=2022,IF(OR($M1498="Услуги",$M1498="Работы"),#REF!,IF($U1498&lt;&gt;0,#REF!,#REF!)),1)*IF($AA1498=2023,IF(OR($M1498="Услуги",$M1498="Работы"),#REF!,IF($U1498&lt;&gt;0,#REF!,#REF!)),1)*IF($AA1498=2024,IF(OR($M1498="Услуги",$M1498="Работы"),#REF!,IF($U1498&lt;&gt;0,#REF!,#REF!)),1)*IF($AA1498=2025,IF(OR($M1498="Услуги",$M1498="Работы"),#REF!,IF($U1498&lt;&gt;0,#REF!,#REF!)),1)</f>
        <v>#REF!</v>
      </c>
      <c r="AD1498" s="96" t="e">
        <f>T1498*IF($AA1498=2021,IF(OR($M1498="Услуги",$M1498="Работы"),#REF!,IF($U1498&lt;&gt;0,#REF!,#REF!)),1)*IF($AA1498=2022,IF(OR($M1498="Услуги",$M1498="Работы"),#REF!,IF($U1498&lt;&gt;0,#REF!,#REF!)),1)*IF($AA1498=2023,IF(OR($M1498="Услуги",$M1498="Работы"),#REF!,IF($U1498&lt;&gt;0,#REF!,#REF!)),1)*IF($AA1498=2024,IF(OR($M1498="Услуги",$M1498="Работы"),#REF!,IF($U1498&lt;&gt;0,#REF!,#REF!)),1)*IF($AA1498=2025,IF(OR($M1498="Услуги",$M1498="Работы"),#REF!,IF($U1498&lt;&gt;0,#REF!,#REF!)),1)</f>
        <v>#REF!</v>
      </c>
      <c r="AE1498" s="96" t="e">
        <f>U1498*IF($AA1498=2021,IF(OR($M1498="Услуги",$M1498="Работы"),#REF!,IF($U1498&lt;&gt;0,#REF!,#REF!)),1)*IF($AA1498=2022,IF(OR($M1498="Услуги",$M1498="Работы"),#REF!,IF($U1498&lt;&gt;0,#REF!,#REF!)),1)*IF($AA1498=2023,IF(OR($M1498="Услуги",$M1498="Работы"),#REF!,IF($U1498&lt;&gt;0,#REF!,#REF!)),1)*IF($AA1498=2024,IF(OR($M1498="Услуги",$M1498="Работы"),#REF!,IF($U1498&lt;&gt;0,#REF!,#REF!)),1)*IF($AA1498=2025,IF(OR($M1498="Услуги",$M1498="Работы"),#REF!,IF($U1498&lt;&gt;0,#REF!,#REF!)),1)</f>
        <v>#REF!</v>
      </c>
      <c r="AF1498" s="96" t="e">
        <f>V1498*IF($AA1498=2021,IF(OR($M1498="Услуги",$M1498="Работы"),#REF!,IF($U1498&lt;&gt;0,#REF!,#REF!)),1)*IF($AA1498=2022,IF(OR($M1498="Услуги",$M1498="Работы"),#REF!,IF($U1498&lt;&gt;0,#REF!,#REF!)),1)*IF($AA1498=2023,IF(OR($M1498="Услуги",$M1498="Работы"),#REF!,IF($U1498&lt;&gt;0,#REF!,#REF!)),1)*IF($AA1498=2024,IF(OR($M1498="Услуги",$M1498="Работы"),#REF!,IF($U1498&lt;&gt;0,#REF!,#REF!)),1)*IF($AA1498=2025,IF(OR($M1498="Услуги",$M1498="Работы"),#REF!,IF($U1498&lt;&gt;0,#REF!,#REF!)),1)</f>
        <v>#REF!</v>
      </c>
      <c r="AG1498" s="96" t="e">
        <f>W1498*IF($AA1498=2021,IF(OR($M1498="Услуги",$M1498="Работы"),#REF!,IF($U1498&lt;&gt;0,#REF!,#REF!)),1)*IF($AA1498=2022,IF(OR($M1498="Услуги",$M1498="Работы"),#REF!,IF($U1498&lt;&gt;0,#REF!,#REF!)),1)*IF($AA1498=2023,IF(OR($M1498="Услуги",$M1498="Работы"),#REF!,IF($U1498&lt;&gt;0,#REF!,#REF!)),1)*IF($AA1498=2024,IF(OR($M1498="Услуги",$M1498="Работы"),#REF!,IF($U1498&lt;&gt;0,#REF!,#REF!)),1)*IF($AA1498=2025,IF(OR($M1498="Услуги",$M1498="Работы"),#REF!,IF($U1498&lt;&gt;0,#REF!,#REF!)),1)</f>
        <v>#REF!</v>
      </c>
      <c r="AH1498" s="96" t="e">
        <f>X1498*IF($AA1498=2021,IF(OR($M1498="Услуги",$M1498="Работы"),#REF!,IF($U1498&lt;&gt;0,#REF!,#REF!)),1)*IF($AA1498=2022,IF(OR($M1498="Услуги",$M1498="Работы"),#REF!,IF($U1498&lt;&gt;0,#REF!,#REF!)),1)*IF($AA1498=2023,IF(OR($M1498="Услуги",$M1498="Работы"),#REF!,IF($U1498&lt;&gt;0,#REF!,#REF!)),1)*IF($AA1498=2024,IF(OR($M1498="Услуги",$M1498="Работы"),#REF!,IF($U1498&lt;&gt;0,#REF!,#REF!)),1)*IF($AA1498=2025,IF(OR($M1498="Услуги",$M1498="Работы"),#REF!,IF($U1498&lt;&gt;0,#REF!,#REF!)),1)</f>
        <v>#REF!</v>
      </c>
      <c r="AI1498" s="96" t="e">
        <f>Y1498*IF($AA1498=2021,IF(OR($M1498="Услуги",$M1498="Работы"),#REF!,IF($U1498&lt;&gt;0,#REF!,#REF!)),1)*IF($AA1498=2022,IF(OR($M1498="Услуги",$M1498="Работы"),#REF!,IF($U1498&lt;&gt;0,#REF!,#REF!)),1)*IF($AA1498=2023,IF(OR($M1498="Услуги",$M1498="Работы"),#REF!,IF($U1498&lt;&gt;0,#REF!,#REF!)),1)*IF($AA1498=2024,IF(OR($M1498="Услуги",$M1498="Работы"),#REF!,IF($U1498&lt;&gt;0,#REF!,#REF!)),1)*IF($AA1498=2025,IF(OR($M1498="Услуги",$M1498="Работы"),#REF!,IF($U1498&lt;&gt;0,#REF!,#REF!)),1)</f>
        <v>#REF!</v>
      </c>
      <c r="AJ1498" s="96" t="e">
        <f>Z1498*IF($AA1498=2021,IF(OR($M1498="Услуги",$M1498="Работы"),#REF!,IF($U1498&lt;&gt;0,#REF!,#REF!)),1)*IF($AA1498=2022,IF(OR($M1498="Услуги",$M1498="Работы"),#REF!,IF($U1498&lt;&gt;0,#REF!,#REF!)),1)*IF($AA1498=2023,IF(OR($M1498="Услуги",$M1498="Работы"),#REF!,IF($U1498&lt;&gt;0,#REF!,#REF!)),1)*IF($AA1498=2024,IF(OR($M1498="Услуги",$M1498="Работы"),#REF!,IF($U1498&lt;&gt;0,#REF!,#REF!)),1)*IF($AA1498=2025,IF(OR($M1498="Услуги",$M1498="Работы"),#REF!,IF($U1498&lt;&gt;0,#REF!,#REF!)),1)</f>
        <v>#REF!</v>
      </c>
      <c r="AK1498" s="107">
        <v>23990</v>
      </c>
      <c r="AL1498" s="57">
        <v>0</v>
      </c>
      <c r="AM1498" s="57">
        <v>23990</v>
      </c>
      <c r="AN1498" s="54">
        <v>1</v>
      </c>
    </row>
    <row r="1499" spans="1:40" s="56" customFormat="1" ht="14.25" hidden="1" customHeight="1" x14ac:dyDescent="0.25">
      <c r="A1499" s="85">
        <v>1</v>
      </c>
      <c r="B1499" s="86" t="s">
        <v>88</v>
      </c>
      <c r="C1499" s="142" t="s">
        <v>437</v>
      </c>
      <c r="D1499" s="85" t="s">
        <v>181</v>
      </c>
      <c r="E1499" s="85" t="s">
        <v>420</v>
      </c>
      <c r="F1499" s="85" t="s">
        <v>432</v>
      </c>
      <c r="G1499" s="87" t="e">
        <f>VLOOKUP(D1499,#REF!,2,FALSE)</f>
        <v>#REF!</v>
      </c>
      <c r="H1499" s="87" t="s">
        <v>432</v>
      </c>
      <c r="I1499" s="87"/>
      <c r="J1499" s="86" t="s">
        <v>404</v>
      </c>
      <c r="K1499" s="87" t="str">
        <f t="shared" si="439"/>
        <v>Защита сегментов АСУ ТП Филиал «Ивановские ПГУ» АО «Интер РАО – Электрогенерация»</v>
      </c>
      <c r="L1499" s="99" t="s">
        <v>410</v>
      </c>
      <c r="M1499" s="90" t="s">
        <v>528</v>
      </c>
      <c r="N1499" s="85" t="s">
        <v>411</v>
      </c>
      <c r="O1499" s="85" t="s">
        <v>412</v>
      </c>
      <c r="P1499" s="86">
        <v>1</v>
      </c>
      <c r="Q1499" s="100">
        <v>1075</v>
      </c>
      <c r="R1499" s="97">
        <v>0.2</v>
      </c>
      <c r="S1499" s="98">
        <v>1290</v>
      </c>
      <c r="T1499" s="95">
        <f t="shared" si="440"/>
        <v>215</v>
      </c>
      <c r="U1499" s="98">
        <v>0</v>
      </c>
      <c r="V1499" s="95">
        <f t="shared" si="441"/>
        <v>0</v>
      </c>
      <c r="W1499" s="95">
        <f t="shared" si="442"/>
        <v>0</v>
      </c>
      <c r="X1499" s="98">
        <v>1290</v>
      </c>
      <c r="Y1499" s="95">
        <f t="shared" si="443"/>
        <v>215</v>
      </c>
      <c r="Z1499" s="95">
        <f t="shared" si="444"/>
        <v>1075</v>
      </c>
      <c r="AA1499" s="243">
        <f>Приоритеты!$D$63</f>
        <v>2022</v>
      </c>
      <c r="AB1499" s="247" t="e">
        <f t="shared" si="445"/>
        <v>#REF!</v>
      </c>
      <c r="AC1499" s="96" t="e">
        <f>S1499*IF($AA1499=2021,IF(OR($M1499="Услуги",$M1499="Работы"),#REF!,IF($U1499&lt;&gt;0,#REF!,#REF!)),1)*IF($AA1499=2022,IF(OR($M1499="Услуги",$M1499="Работы"),#REF!,IF($U1499&lt;&gt;0,#REF!,#REF!)),1)*IF($AA1499=2023,IF(OR($M1499="Услуги",$M1499="Работы"),#REF!,IF($U1499&lt;&gt;0,#REF!,#REF!)),1)*IF($AA1499=2024,IF(OR($M1499="Услуги",$M1499="Работы"),#REF!,IF($U1499&lt;&gt;0,#REF!,#REF!)),1)*IF($AA1499=2025,IF(OR($M1499="Услуги",$M1499="Работы"),#REF!,IF($U1499&lt;&gt;0,#REF!,#REF!)),1)</f>
        <v>#REF!</v>
      </c>
      <c r="AD1499" s="96" t="e">
        <f>T1499*IF($AA1499=2021,IF(OR($M1499="Услуги",$M1499="Работы"),#REF!,IF($U1499&lt;&gt;0,#REF!,#REF!)),1)*IF($AA1499=2022,IF(OR($M1499="Услуги",$M1499="Работы"),#REF!,IF($U1499&lt;&gt;0,#REF!,#REF!)),1)*IF($AA1499=2023,IF(OR($M1499="Услуги",$M1499="Работы"),#REF!,IF($U1499&lt;&gt;0,#REF!,#REF!)),1)*IF($AA1499=2024,IF(OR($M1499="Услуги",$M1499="Работы"),#REF!,IF($U1499&lt;&gt;0,#REF!,#REF!)),1)*IF($AA1499=2025,IF(OR($M1499="Услуги",$M1499="Работы"),#REF!,IF($U1499&lt;&gt;0,#REF!,#REF!)),1)</f>
        <v>#REF!</v>
      </c>
      <c r="AE1499" s="96" t="e">
        <f>U1499*IF($AA1499=2021,IF(OR($M1499="Услуги",$M1499="Работы"),#REF!,IF($U1499&lt;&gt;0,#REF!,#REF!)),1)*IF($AA1499=2022,IF(OR($M1499="Услуги",$M1499="Работы"),#REF!,IF($U1499&lt;&gt;0,#REF!,#REF!)),1)*IF($AA1499=2023,IF(OR($M1499="Услуги",$M1499="Работы"),#REF!,IF($U1499&lt;&gt;0,#REF!,#REF!)),1)*IF($AA1499=2024,IF(OR($M1499="Услуги",$M1499="Работы"),#REF!,IF($U1499&lt;&gt;0,#REF!,#REF!)),1)*IF($AA1499=2025,IF(OR($M1499="Услуги",$M1499="Работы"),#REF!,IF($U1499&lt;&gt;0,#REF!,#REF!)),1)</f>
        <v>#REF!</v>
      </c>
      <c r="AF1499" s="96" t="e">
        <f>V1499*IF($AA1499=2021,IF(OR($M1499="Услуги",$M1499="Работы"),#REF!,IF($U1499&lt;&gt;0,#REF!,#REF!)),1)*IF($AA1499=2022,IF(OR($M1499="Услуги",$M1499="Работы"),#REF!,IF($U1499&lt;&gt;0,#REF!,#REF!)),1)*IF($AA1499=2023,IF(OR($M1499="Услуги",$M1499="Работы"),#REF!,IF($U1499&lt;&gt;0,#REF!,#REF!)),1)*IF($AA1499=2024,IF(OR($M1499="Услуги",$M1499="Работы"),#REF!,IF($U1499&lt;&gt;0,#REF!,#REF!)),1)*IF($AA1499=2025,IF(OR($M1499="Услуги",$M1499="Работы"),#REF!,IF($U1499&lt;&gt;0,#REF!,#REF!)),1)</f>
        <v>#REF!</v>
      </c>
      <c r="AG1499" s="96" t="e">
        <f>W1499*IF($AA1499=2021,IF(OR($M1499="Услуги",$M1499="Работы"),#REF!,IF($U1499&lt;&gt;0,#REF!,#REF!)),1)*IF($AA1499=2022,IF(OR($M1499="Услуги",$M1499="Работы"),#REF!,IF($U1499&lt;&gt;0,#REF!,#REF!)),1)*IF($AA1499=2023,IF(OR($M1499="Услуги",$M1499="Работы"),#REF!,IF($U1499&lt;&gt;0,#REF!,#REF!)),1)*IF($AA1499=2024,IF(OR($M1499="Услуги",$M1499="Работы"),#REF!,IF($U1499&lt;&gt;0,#REF!,#REF!)),1)*IF($AA1499=2025,IF(OR($M1499="Услуги",$M1499="Работы"),#REF!,IF($U1499&lt;&gt;0,#REF!,#REF!)),1)</f>
        <v>#REF!</v>
      </c>
      <c r="AH1499" s="96" t="e">
        <f>X1499*IF($AA1499=2021,IF(OR($M1499="Услуги",$M1499="Работы"),#REF!,IF($U1499&lt;&gt;0,#REF!,#REF!)),1)*IF($AA1499=2022,IF(OR($M1499="Услуги",$M1499="Работы"),#REF!,IF($U1499&lt;&gt;0,#REF!,#REF!)),1)*IF($AA1499=2023,IF(OR($M1499="Услуги",$M1499="Работы"),#REF!,IF($U1499&lt;&gt;0,#REF!,#REF!)),1)*IF($AA1499=2024,IF(OR($M1499="Услуги",$M1499="Работы"),#REF!,IF($U1499&lt;&gt;0,#REF!,#REF!)),1)*IF($AA1499=2025,IF(OR($M1499="Услуги",$M1499="Работы"),#REF!,IF($U1499&lt;&gt;0,#REF!,#REF!)),1)</f>
        <v>#REF!</v>
      </c>
      <c r="AI1499" s="96" t="e">
        <f>Y1499*IF($AA1499=2021,IF(OR($M1499="Услуги",$M1499="Работы"),#REF!,IF($U1499&lt;&gt;0,#REF!,#REF!)),1)*IF($AA1499=2022,IF(OR($M1499="Услуги",$M1499="Работы"),#REF!,IF($U1499&lt;&gt;0,#REF!,#REF!)),1)*IF($AA1499=2023,IF(OR($M1499="Услуги",$M1499="Работы"),#REF!,IF($U1499&lt;&gt;0,#REF!,#REF!)),1)*IF($AA1499=2024,IF(OR($M1499="Услуги",$M1499="Работы"),#REF!,IF($U1499&lt;&gt;0,#REF!,#REF!)),1)*IF($AA1499=2025,IF(OR($M1499="Услуги",$M1499="Работы"),#REF!,IF($U1499&lt;&gt;0,#REF!,#REF!)),1)</f>
        <v>#REF!</v>
      </c>
      <c r="AJ1499" s="96" t="e">
        <f>Z1499*IF($AA1499=2021,IF(OR($M1499="Услуги",$M1499="Работы"),#REF!,IF($U1499&lt;&gt;0,#REF!,#REF!)),1)*IF($AA1499=2022,IF(OR($M1499="Услуги",$M1499="Работы"),#REF!,IF($U1499&lt;&gt;0,#REF!,#REF!)),1)*IF($AA1499=2023,IF(OR($M1499="Услуги",$M1499="Работы"),#REF!,IF($U1499&lt;&gt;0,#REF!,#REF!)),1)*IF($AA1499=2024,IF(OR($M1499="Услуги",$M1499="Работы"),#REF!,IF($U1499&lt;&gt;0,#REF!,#REF!)),1)*IF($AA1499=2025,IF(OR($M1499="Услуги",$M1499="Работы"),#REF!,IF($U1499&lt;&gt;0,#REF!,#REF!)),1)</f>
        <v>#REF!</v>
      </c>
      <c r="AK1499" s="107">
        <v>1290</v>
      </c>
      <c r="AL1499" s="57">
        <v>0</v>
      </c>
      <c r="AM1499" s="57">
        <v>1290</v>
      </c>
      <c r="AN1499" s="54">
        <v>1</v>
      </c>
    </row>
    <row r="1500" spans="1:40" s="56" customFormat="1" ht="14.25" hidden="1" customHeight="1" x14ac:dyDescent="0.25">
      <c r="A1500" s="85">
        <v>1</v>
      </c>
      <c r="B1500" s="86" t="s">
        <v>88</v>
      </c>
      <c r="C1500" s="142" t="s">
        <v>437</v>
      </c>
      <c r="D1500" s="85" t="s">
        <v>181</v>
      </c>
      <c r="E1500" s="85" t="s">
        <v>420</v>
      </c>
      <c r="F1500" s="85" t="s">
        <v>432</v>
      </c>
      <c r="G1500" s="87" t="e">
        <f>VLOOKUP(D1500,#REF!,2,FALSE)</f>
        <v>#REF!</v>
      </c>
      <c r="H1500" s="87" t="s">
        <v>432</v>
      </c>
      <c r="I1500" s="87"/>
      <c r="J1500" s="86" t="s">
        <v>404</v>
      </c>
      <c r="K1500" s="87" t="str">
        <f t="shared" si="439"/>
        <v>Защита сегментов АСУ ТП Филиал «Ивановские ПГУ» АО «Интер РАО – Электрогенерация»</v>
      </c>
      <c r="L1500" s="99" t="s">
        <v>413</v>
      </c>
      <c r="M1500" s="90" t="s">
        <v>528</v>
      </c>
      <c r="N1500" s="85"/>
      <c r="O1500" s="85" t="s">
        <v>414</v>
      </c>
      <c r="P1500" s="86">
        <v>2</v>
      </c>
      <c r="Q1500" s="100">
        <v>9541.6666666666679</v>
      </c>
      <c r="R1500" s="97">
        <v>0.2</v>
      </c>
      <c r="S1500" s="98">
        <v>22900.000000000004</v>
      </c>
      <c r="T1500" s="95">
        <f t="shared" si="440"/>
        <v>3816.6666666666674</v>
      </c>
      <c r="U1500" s="98">
        <v>0</v>
      </c>
      <c r="V1500" s="95">
        <f t="shared" si="441"/>
        <v>0</v>
      </c>
      <c r="W1500" s="95">
        <f t="shared" si="442"/>
        <v>0</v>
      </c>
      <c r="X1500" s="98">
        <v>22900.000000000004</v>
      </c>
      <c r="Y1500" s="95">
        <f t="shared" si="443"/>
        <v>3816.6666666666674</v>
      </c>
      <c r="Z1500" s="95">
        <f t="shared" si="444"/>
        <v>19083.333333333336</v>
      </c>
      <c r="AA1500" s="243">
        <f>Приоритеты!$D$63</f>
        <v>2022</v>
      </c>
      <c r="AB1500" s="247" t="e">
        <f t="shared" si="445"/>
        <v>#REF!</v>
      </c>
      <c r="AC1500" s="96" t="e">
        <f>S1500*IF($AA1500=2021,IF(OR($M1500="Услуги",$M1500="Работы"),#REF!,IF($U1500&lt;&gt;0,#REF!,#REF!)),1)*IF($AA1500=2022,IF(OR($M1500="Услуги",$M1500="Работы"),#REF!,IF($U1500&lt;&gt;0,#REF!,#REF!)),1)*IF($AA1500=2023,IF(OR($M1500="Услуги",$M1500="Работы"),#REF!,IF($U1500&lt;&gt;0,#REF!,#REF!)),1)*IF($AA1500=2024,IF(OR($M1500="Услуги",$M1500="Работы"),#REF!,IF($U1500&lt;&gt;0,#REF!,#REF!)),1)*IF($AA1500=2025,IF(OR($M1500="Услуги",$M1500="Работы"),#REF!,IF($U1500&lt;&gt;0,#REF!,#REF!)),1)</f>
        <v>#REF!</v>
      </c>
      <c r="AD1500" s="96" t="e">
        <f>T1500*IF($AA1500=2021,IF(OR($M1500="Услуги",$M1500="Работы"),#REF!,IF($U1500&lt;&gt;0,#REF!,#REF!)),1)*IF($AA1500=2022,IF(OR($M1500="Услуги",$M1500="Работы"),#REF!,IF($U1500&lt;&gt;0,#REF!,#REF!)),1)*IF($AA1500=2023,IF(OR($M1500="Услуги",$M1500="Работы"),#REF!,IF($U1500&lt;&gt;0,#REF!,#REF!)),1)*IF($AA1500=2024,IF(OR($M1500="Услуги",$M1500="Работы"),#REF!,IF($U1500&lt;&gt;0,#REF!,#REF!)),1)*IF($AA1500=2025,IF(OR($M1500="Услуги",$M1500="Работы"),#REF!,IF($U1500&lt;&gt;0,#REF!,#REF!)),1)</f>
        <v>#REF!</v>
      </c>
      <c r="AE1500" s="96" t="e">
        <f>U1500*IF($AA1500=2021,IF(OR($M1500="Услуги",$M1500="Работы"),#REF!,IF($U1500&lt;&gt;0,#REF!,#REF!)),1)*IF($AA1500=2022,IF(OR($M1500="Услуги",$M1500="Работы"),#REF!,IF($U1500&lt;&gt;0,#REF!,#REF!)),1)*IF($AA1500=2023,IF(OR($M1500="Услуги",$M1500="Работы"),#REF!,IF($U1500&lt;&gt;0,#REF!,#REF!)),1)*IF($AA1500=2024,IF(OR($M1500="Услуги",$M1500="Работы"),#REF!,IF($U1500&lt;&gt;0,#REF!,#REF!)),1)*IF($AA1500=2025,IF(OR($M1500="Услуги",$M1500="Работы"),#REF!,IF($U1500&lt;&gt;0,#REF!,#REF!)),1)</f>
        <v>#REF!</v>
      </c>
      <c r="AF1500" s="96" t="e">
        <f>V1500*IF($AA1500=2021,IF(OR($M1500="Услуги",$M1500="Работы"),#REF!,IF($U1500&lt;&gt;0,#REF!,#REF!)),1)*IF($AA1500=2022,IF(OR($M1500="Услуги",$M1500="Работы"),#REF!,IF($U1500&lt;&gt;0,#REF!,#REF!)),1)*IF($AA1500=2023,IF(OR($M1500="Услуги",$M1500="Работы"),#REF!,IF($U1500&lt;&gt;0,#REF!,#REF!)),1)*IF($AA1500=2024,IF(OR($M1500="Услуги",$M1500="Работы"),#REF!,IF($U1500&lt;&gt;0,#REF!,#REF!)),1)*IF($AA1500=2025,IF(OR($M1500="Услуги",$M1500="Работы"),#REF!,IF($U1500&lt;&gt;0,#REF!,#REF!)),1)</f>
        <v>#REF!</v>
      </c>
      <c r="AG1500" s="96" t="e">
        <f>W1500*IF($AA1500=2021,IF(OR($M1500="Услуги",$M1500="Работы"),#REF!,IF($U1500&lt;&gt;0,#REF!,#REF!)),1)*IF($AA1500=2022,IF(OR($M1500="Услуги",$M1500="Работы"),#REF!,IF($U1500&lt;&gt;0,#REF!,#REF!)),1)*IF($AA1500=2023,IF(OR($M1500="Услуги",$M1500="Работы"),#REF!,IF($U1500&lt;&gt;0,#REF!,#REF!)),1)*IF($AA1500=2024,IF(OR($M1500="Услуги",$M1500="Работы"),#REF!,IF($U1500&lt;&gt;0,#REF!,#REF!)),1)*IF($AA1500=2025,IF(OR($M1500="Услуги",$M1500="Работы"),#REF!,IF($U1500&lt;&gt;0,#REF!,#REF!)),1)</f>
        <v>#REF!</v>
      </c>
      <c r="AH1500" s="96" t="e">
        <f>X1500*IF($AA1500=2021,IF(OR($M1500="Услуги",$M1500="Работы"),#REF!,IF($U1500&lt;&gt;0,#REF!,#REF!)),1)*IF($AA1500=2022,IF(OR($M1500="Услуги",$M1500="Работы"),#REF!,IF($U1500&lt;&gt;0,#REF!,#REF!)),1)*IF($AA1500=2023,IF(OR($M1500="Услуги",$M1500="Работы"),#REF!,IF($U1500&lt;&gt;0,#REF!,#REF!)),1)*IF($AA1500=2024,IF(OR($M1500="Услуги",$M1500="Работы"),#REF!,IF($U1500&lt;&gt;0,#REF!,#REF!)),1)*IF($AA1500=2025,IF(OR($M1500="Услуги",$M1500="Работы"),#REF!,IF($U1500&lt;&gt;0,#REF!,#REF!)),1)</f>
        <v>#REF!</v>
      </c>
      <c r="AI1500" s="96" t="e">
        <f>Y1500*IF($AA1500=2021,IF(OR($M1500="Услуги",$M1500="Работы"),#REF!,IF($U1500&lt;&gt;0,#REF!,#REF!)),1)*IF($AA1500=2022,IF(OR($M1500="Услуги",$M1500="Работы"),#REF!,IF($U1500&lt;&gt;0,#REF!,#REF!)),1)*IF($AA1500=2023,IF(OR($M1500="Услуги",$M1500="Работы"),#REF!,IF($U1500&lt;&gt;0,#REF!,#REF!)),1)*IF($AA1500=2024,IF(OR($M1500="Услуги",$M1500="Работы"),#REF!,IF($U1500&lt;&gt;0,#REF!,#REF!)),1)*IF($AA1500=2025,IF(OR($M1500="Услуги",$M1500="Работы"),#REF!,IF($U1500&lt;&gt;0,#REF!,#REF!)),1)</f>
        <v>#REF!</v>
      </c>
      <c r="AJ1500" s="96" t="e">
        <f>Z1500*IF($AA1500=2021,IF(OR($M1500="Услуги",$M1500="Работы"),#REF!,IF($U1500&lt;&gt;0,#REF!,#REF!)),1)*IF($AA1500=2022,IF(OR($M1500="Услуги",$M1500="Работы"),#REF!,IF($U1500&lt;&gt;0,#REF!,#REF!)),1)*IF($AA1500=2023,IF(OR($M1500="Услуги",$M1500="Работы"),#REF!,IF($U1500&lt;&gt;0,#REF!,#REF!)),1)*IF($AA1500=2024,IF(OR($M1500="Услуги",$M1500="Работы"),#REF!,IF($U1500&lt;&gt;0,#REF!,#REF!)),1)*IF($AA1500=2025,IF(OR($M1500="Услуги",$M1500="Работы"),#REF!,IF($U1500&lt;&gt;0,#REF!,#REF!)),1)</f>
        <v>#REF!</v>
      </c>
      <c r="AK1500" s="107">
        <v>22900.000000000004</v>
      </c>
      <c r="AL1500" s="57">
        <v>0</v>
      </c>
      <c r="AM1500" s="57">
        <v>22900.000000000004</v>
      </c>
      <c r="AN1500" s="54">
        <v>2</v>
      </c>
    </row>
    <row r="1501" spans="1:40" s="56" customFormat="1" ht="14.25" hidden="1" customHeight="1" x14ac:dyDescent="0.25">
      <c r="A1501" s="85">
        <v>1</v>
      </c>
      <c r="B1501" s="86" t="s">
        <v>88</v>
      </c>
      <c r="C1501" s="142" t="s">
        <v>437</v>
      </c>
      <c r="D1501" s="85" t="s">
        <v>181</v>
      </c>
      <c r="E1501" s="85" t="s">
        <v>420</v>
      </c>
      <c r="F1501" s="85" t="s">
        <v>432</v>
      </c>
      <c r="G1501" s="87" t="e">
        <f>VLOOKUP(D1501,#REF!,2,FALSE)</f>
        <v>#REF!</v>
      </c>
      <c r="H1501" s="87" t="s">
        <v>432</v>
      </c>
      <c r="I1501" s="87"/>
      <c r="J1501" s="86" t="s">
        <v>404</v>
      </c>
      <c r="K1501" s="87" t="str">
        <f t="shared" ref="K1501:K1564" si="446">CONCATENATE(C1501," ",D1501)</f>
        <v>Защита сегментов АСУ ТП Филиал «Ивановские ПГУ» АО «Интер РАО – Электрогенерация»</v>
      </c>
      <c r="L1501" s="99" t="s">
        <v>230</v>
      </c>
      <c r="M1501" s="90" t="s">
        <v>528</v>
      </c>
      <c r="N1501" s="85" t="s">
        <v>415</v>
      </c>
      <c r="O1501" s="85" t="s">
        <v>416</v>
      </c>
      <c r="P1501" s="86">
        <v>2</v>
      </c>
      <c r="Q1501" s="100">
        <v>56100</v>
      </c>
      <c r="R1501" s="97">
        <v>0.2</v>
      </c>
      <c r="S1501" s="98">
        <v>134640</v>
      </c>
      <c r="T1501" s="95">
        <f t="shared" si="440"/>
        <v>22440</v>
      </c>
      <c r="U1501" s="98">
        <v>134640</v>
      </c>
      <c r="V1501" s="95">
        <f t="shared" si="441"/>
        <v>22440</v>
      </c>
      <c r="W1501" s="95">
        <f t="shared" si="442"/>
        <v>112200</v>
      </c>
      <c r="X1501" s="98"/>
      <c r="Y1501" s="95">
        <f t="shared" si="443"/>
        <v>0</v>
      </c>
      <c r="Z1501" s="95">
        <f t="shared" si="444"/>
        <v>0</v>
      </c>
      <c r="AA1501" s="243">
        <f>Приоритеты!$D$63</f>
        <v>2022</v>
      </c>
      <c r="AB1501" s="247" t="e">
        <f t="shared" si="445"/>
        <v>#REF!</v>
      </c>
      <c r="AC1501" s="96" t="e">
        <f>S1501*IF($AA1501=2021,IF(OR($M1501="Услуги",$M1501="Работы"),#REF!,IF($U1501&lt;&gt;0,#REF!,#REF!)),1)*IF($AA1501=2022,IF(OR($M1501="Услуги",$M1501="Работы"),#REF!,IF($U1501&lt;&gt;0,#REF!,#REF!)),1)*IF($AA1501=2023,IF(OR($M1501="Услуги",$M1501="Работы"),#REF!,IF($U1501&lt;&gt;0,#REF!,#REF!)),1)*IF($AA1501=2024,IF(OR($M1501="Услуги",$M1501="Работы"),#REF!,IF($U1501&lt;&gt;0,#REF!,#REF!)),1)*IF($AA1501=2025,IF(OR($M1501="Услуги",$M1501="Работы"),#REF!,IF($U1501&lt;&gt;0,#REF!,#REF!)),1)</f>
        <v>#REF!</v>
      </c>
      <c r="AD1501" s="96" t="e">
        <f>T1501*IF($AA1501=2021,IF(OR($M1501="Услуги",$M1501="Работы"),#REF!,IF($U1501&lt;&gt;0,#REF!,#REF!)),1)*IF($AA1501=2022,IF(OR($M1501="Услуги",$M1501="Работы"),#REF!,IF($U1501&lt;&gt;0,#REF!,#REF!)),1)*IF($AA1501=2023,IF(OR($M1501="Услуги",$M1501="Работы"),#REF!,IF($U1501&lt;&gt;0,#REF!,#REF!)),1)*IF($AA1501=2024,IF(OR($M1501="Услуги",$M1501="Работы"),#REF!,IF($U1501&lt;&gt;0,#REF!,#REF!)),1)*IF($AA1501=2025,IF(OR($M1501="Услуги",$M1501="Работы"),#REF!,IF($U1501&lt;&gt;0,#REF!,#REF!)),1)</f>
        <v>#REF!</v>
      </c>
      <c r="AE1501" s="96" t="e">
        <f>U1501*IF($AA1501=2021,IF(OR($M1501="Услуги",$M1501="Работы"),#REF!,IF($U1501&lt;&gt;0,#REF!,#REF!)),1)*IF($AA1501=2022,IF(OR($M1501="Услуги",$M1501="Работы"),#REF!,IF($U1501&lt;&gt;0,#REF!,#REF!)),1)*IF($AA1501=2023,IF(OR($M1501="Услуги",$M1501="Работы"),#REF!,IF($U1501&lt;&gt;0,#REF!,#REF!)),1)*IF($AA1501=2024,IF(OR($M1501="Услуги",$M1501="Работы"),#REF!,IF($U1501&lt;&gt;0,#REF!,#REF!)),1)*IF($AA1501=2025,IF(OR($M1501="Услуги",$M1501="Работы"),#REF!,IF($U1501&lt;&gt;0,#REF!,#REF!)),1)</f>
        <v>#REF!</v>
      </c>
      <c r="AF1501" s="96" t="e">
        <f>V1501*IF($AA1501=2021,IF(OR($M1501="Услуги",$M1501="Работы"),#REF!,IF($U1501&lt;&gt;0,#REF!,#REF!)),1)*IF($AA1501=2022,IF(OR($M1501="Услуги",$M1501="Работы"),#REF!,IF($U1501&lt;&gt;0,#REF!,#REF!)),1)*IF($AA1501=2023,IF(OR($M1501="Услуги",$M1501="Работы"),#REF!,IF($U1501&lt;&gt;0,#REF!,#REF!)),1)*IF($AA1501=2024,IF(OR($M1501="Услуги",$M1501="Работы"),#REF!,IF($U1501&lt;&gt;0,#REF!,#REF!)),1)*IF($AA1501=2025,IF(OR($M1501="Услуги",$M1501="Работы"),#REF!,IF($U1501&lt;&gt;0,#REF!,#REF!)),1)</f>
        <v>#REF!</v>
      </c>
      <c r="AG1501" s="96" t="e">
        <f>W1501*IF($AA1501=2021,IF(OR($M1501="Услуги",$M1501="Работы"),#REF!,IF($U1501&lt;&gt;0,#REF!,#REF!)),1)*IF($AA1501=2022,IF(OR($M1501="Услуги",$M1501="Работы"),#REF!,IF($U1501&lt;&gt;0,#REF!,#REF!)),1)*IF($AA1501=2023,IF(OR($M1501="Услуги",$M1501="Работы"),#REF!,IF($U1501&lt;&gt;0,#REF!,#REF!)),1)*IF($AA1501=2024,IF(OR($M1501="Услуги",$M1501="Работы"),#REF!,IF($U1501&lt;&gt;0,#REF!,#REF!)),1)*IF($AA1501=2025,IF(OR($M1501="Услуги",$M1501="Работы"),#REF!,IF($U1501&lt;&gt;0,#REF!,#REF!)),1)</f>
        <v>#REF!</v>
      </c>
      <c r="AH1501" s="96" t="e">
        <f>X1501*IF($AA1501=2021,IF(OR($M1501="Услуги",$M1501="Работы"),#REF!,IF($U1501&lt;&gt;0,#REF!,#REF!)),1)*IF($AA1501=2022,IF(OR($M1501="Услуги",$M1501="Работы"),#REF!,IF($U1501&lt;&gt;0,#REF!,#REF!)),1)*IF($AA1501=2023,IF(OR($M1501="Услуги",$M1501="Работы"),#REF!,IF($U1501&lt;&gt;0,#REF!,#REF!)),1)*IF($AA1501=2024,IF(OR($M1501="Услуги",$M1501="Работы"),#REF!,IF($U1501&lt;&gt;0,#REF!,#REF!)),1)*IF($AA1501=2025,IF(OR($M1501="Услуги",$M1501="Работы"),#REF!,IF($U1501&lt;&gt;0,#REF!,#REF!)),1)</f>
        <v>#REF!</v>
      </c>
      <c r="AI1501" s="96" t="e">
        <f>Y1501*IF($AA1501=2021,IF(OR($M1501="Услуги",$M1501="Работы"),#REF!,IF($U1501&lt;&gt;0,#REF!,#REF!)),1)*IF($AA1501=2022,IF(OR($M1501="Услуги",$M1501="Работы"),#REF!,IF($U1501&lt;&gt;0,#REF!,#REF!)),1)*IF($AA1501=2023,IF(OR($M1501="Услуги",$M1501="Работы"),#REF!,IF($U1501&lt;&gt;0,#REF!,#REF!)),1)*IF($AA1501=2024,IF(OR($M1501="Услуги",$M1501="Работы"),#REF!,IF($U1501&lt;&gt;0,#REF!,#REF!)),1)*IF($AA1501=2025,IF(OR($M1501="Услуги",$M1501="Работы"),#REF!,IF($U1501&lt;&gt;0,#REF!,#REF!)),1)</f>
        <v>#REF!</v>
      </c>
      <c r="AJ1501" s="96" t="e">
        <f>Z1501*IF($AA1501=2021,IF(OR($M1501="Услуги",$M1501="Работы"),#REF!,IF($U1501&lt;&gt;0,#REF!,#REF!)),1)*IF($AA1501=2022,IF(OR($M1501="Услуги",$M1501="Работы"),#REF!,IF($U1501&lt;&gt;0,#REF!,#REF!)),1)*IF($AA1501=2023,IF(OR($M1501="Услуги",$M1501="Работы"),#REF!,IF($U1501&lt;&gt;0,#REF!,#REF!)),1)*IF($AA1501=2024,IF(OR($M1501="Услуги",$M1501="Работы"),#REF!,IF($U1501&lt;&gt;0,#REF!,#REF!)),1)*IF($AA1501=2025,IF(OR($M1501="Услуги",$M1501="Работы"),#REF!,IF($U1501&lt;&gt;0,#REF!,#REF!)),1)</f>
        <v>#REF!</v>
      </c>
      <c r="AK1501" s="107">
        <v>134640</v>
      </c>
      <c r="AL1501" s="57">
        <v>134640</v>
      </c>
      <c r="AM1501" s="57">
        <v>0</v>
      </c>
      <c r="AN1501" s="54">
        <v>2</v>
      </c>
    </row>
    <row r="1502" spans="1:40" s="56" customFormat="1" ht="14.25" hidden="1" customHeight="1" x14ac:dyDescent="0.25">
      <c r="A1502" s="85">
        <v>1</v>
      </c>
      <c r="B1502" s="86" t="s">
        <v>88</v>
      </c>
      <c r="C1502" s="142" t="s">
        <v>437</v>
      </c>
      <c r="D1502" s="85" t="s">
        <v>184</v>
      </c>
      <c r="E1502" s="85" t="s">
        <v>420</v>
      </c>
      <c r="F1502" s="85"/>
      <c r="G1502" s="87" t="e">
        <f>VLOOKUP(D1502,#REF!,2,FALSE)</f>
        <v>#REF!</v>
      </c>
      <c r="H1502" s="87" t="s">
        <v>432</v>
      </c>
      <c r="I1502" s="87"/>
      <c r="J1502" s="86" t="s">
        <v>404</v>
      </c>
      <c r="K1502" s="87" t="str">
        <f t="shared" si="446"/>
        <v>Защита сегментов АСУ ТП Филиал «Ириклинская ГРЭС» АО «Интер РАО – Электрогенерация»</v>
      </c>
      <c r="L1502" s="99" t="s">
        <v>144</v>
      </c>
      <c r="M1502" s="90" t="s">
        <v>528</v>
      </c>
      <c r="N1502" s="85" t="s">
        <v>405</v>
      </c>
      <c r="O1502" s="85" t="s">
        <v>406</v>
      </c>
      <c r="P1502" s="86">
        <v>1</v>
      </c>
      <c r="Q1502" s="100">
        <v>101916.66666666667</v>
      </c>
      <c r="R1502" s="97">
        <v>0.2</v>
      </c>
      <c r="S1502" s="98">
        <v>122300</v>
      </c>
      <c r="T1502" s="95">
        <f t="shared" si="440"/>
        <v>20383.333333333336</v>
      </c>
      <c r="U1502" s="98">
        <v>122300</v>
      </c>
      <c r="V1502" s="95">
        <f t="shared" si="441"/>
        <v>20383.333333333336</v>
      </c>
      <c r="W1502" s="95">
        <f t="shared" si="442"/>
        <v>101916.66666666666</v>
      </c>
      <c r="X1502" s="98"/>
      <c r="Y1502" s="95">
        <f t="shared" si="443"/>
        <v>0</v>
      </c>
      <c r="Z1502" s="95">
        <f t="shared" si="444"/>
        <v>0</v>
      </c>
      <c r="AA1502" s="244">
        <f>Приоритеты!$D$64</f>
        <v>2024</v>
      </c>
      <c r="AB1502" s="247" t="e">
        <f t="shared" si="445"/>
        <v>#REF!</v>
      </c>
      <c r="AC1502" s="96" t="e">
        <f>S1502*IF($AA1502=2021,IF(OR($M1502="Услуги",$M1502="Работы"),#REF!,IF($U1502&lt;&gt;0,#REF!,#REF!)),1)*IF($AA1502=2022,IF(OR($M1502="Услуги",$M1502="Работы"),#REF!,IF($U1502&lt;&gt;0,#REF!,#REF!)),1)*IF($AA1502=2023,IF(OR($M1502="Услуги",$M1502="Работы"),#REF!,IF($U1502&lt;&gt;0,#REF!,#REF!)),1)*IF($AA1502=2024,IF(OR($M1502="Услуги",$M1502="Работы"),#REF!,IF($U1502&lt;&gt;0,#REF!,#REF!)),1)*IF($AA1502=2025,IF(OR($M1502="Услуги",$M1502="Работы"),#REF!,IF($U1502&lt;&gt;0,#REF!,#REF!)),1)</f>
        <v>#REF!</v>
      </c>
      <c r="AD1502" s="96" t="e">
        <f>T1502*IF($AA1502=2021,IF(OR($M1502="Услуги",$M1502="Работы"),#REF!,IF($U1502&lt;&gt;0,#REF!,#REF!)),1)*IF($AA1502=2022,IF(OR($M1502="Услуги",$M1502="Работы"),#REF!,IF($U1502&lt;&gt;0,#REF!,#REF!)),1)*IF($AA1502=2023,IF(OR($M1502="Услуги",$M1502="Работы"),#REF!,IF($U1502&lt;&gt;0,#REF!,#REF!)),1)*IF($AA1502=2024,IF(OR($M1502="Услуги",$M1502="Работы"),#REF!,IF($U1502&lt;&gt;0,#REF!,#REF!)),1)*IF($AA1502=2025,IF(OR($M1502="Услуги",$M1502="Работы"),#REF!,IF($U1502&lt;&gt;0,#REF!,#REF!)),1)</f>
        <v>#REF!</v>
      </c>
      <c r="AE1502" s="96" t="e">
        <f>U1502*IF($AA1502=2021,IF(OR($M1502="Услуги",$M1502="Работы"),#REF!,IF($U1502&lt;&gt;0,#REF!,#REF!)),1)*IF($AA1502=2022,IF(OR($M1502="Услуги",$M1502="Работы"),#REF!,IF($U1502&lt;&gt;0,#REF!,#REF!)),1)*IF($AA1502=2023,IF(OR($M1502="Услуги",$M1502="Работы"),#REF!,IF($U1502&lt;&gt;0,#REF!,#REF!)),1)*IF($AA1502=2024,IF(OR($M1502="Услуги",$M1502="Работы"),#REF!,IF($U1502&lt;&gt;0,#REF!,#REF!)),1)*IF($AA1502=2025,IF(OR($M1502="Услуги",$M1502="Работы"),#REF!,IF($U1502&lt;&gt;0,#REF!,#REF!)),1)</f>
        <v>#REF!</v>
      </c>
      <c r="AF1502" s="96" t="e">
        <f>V1502*IF($AA1502=2021,IF(OR($M1502="Услуги",$M1502="Работы"),#REF!,IF($U1502&lt;&gt;0,#REF!,#REF!)),1)*IF($AA1502=2022,IF(OR($M1502="Услуги",$M1502="Работы"),#REF!,IF($U1502&lt;&gt;0,#REF!,#REF!)),1)*IF($AA1502=2023,IF(OR($M1502="Услуги",$M1502="Работы"),#REF!,IF($U1502&lt;&gt;0,#REF!,#REF!)),1)*IF($AA1502=2024,IF(OR($M1502="Услуги",$M1502="Работы"),#REF!,IF($U1502&lt;&gt;0,#REF!,#REF!)),1)*IF($AA1502=2025,IF(OR($M1502="Услуги",$M1502="Работы"),#REF!,IF($U1502&lt;&gt;0,#REF!,#REF!)),1)</f>
        <v>#REF!</v>
      </c>
      <c r="AG1502" s="96" t="e">
        <f>W1502*IF($AA1502=2021,IF(OR($M1502="Услуги",$M1502="Работы"),#REF!,IF($U1502&lt;&gt;0,#REF!,#REF!)),1)*IF($AA1502=2022,IF(OR($M1502="Услуги",$M1502="Работы"),#REF!,IF($U1502&lt;&gt;0,#REF!,#REF!)),1)*IF($AA1502=2023,IF(OR($M1502="Услуги",$M1502="Работы"),#REF!,IF($U1502&lt;&gt;0,#REF!,#REF!)),1)*IF($AA1502=2024,IF(OR($M1502="Услуги",$M1502="Работы"),#REF!,IF($U1502&lt;&gt;0,#REF!,#REF!)),1)*IF($AA1502=2025,IF(OR($M1502="Услуги",$M1502="Работы"),#REF!,IF($U1502&lt;&gt;0,#REF!,#REF!)),1)</f>
        <v>#REF!</v>
      </c>
      <c r="AH1502" s="96" t="e">
        <f>X1502*IF($AA1502=2021,IF(OR($M1502="Услуги",$M1502="Работы"),#REF!,IF($U1502&lt;&gt;0,#REF!,#REF!)),1)*IF($AA1502=2022,IF(OR($M1502="Услуги",$M1502="Работы"),#REF!,IF($U1502&lt;&gt;0,#REF!,#REF!)),1)*IF($AA1502=2023,IF(OR($M1502="Услуги",$M1502="Работы"),#REF!,IF($U1502&lt;&gt;0,#REF!,#REF!)),1)*IF($AA1502=2024,IF(OR($M1502="Услуги",$M1502="Работы"),#REF!,IF($U1502&lt;&gt;0,#REF!,#REF!)),1)*IF($AA1502=2025,IF(OR($M1502="Услуги",$M1502="Работы"),#REF!,IF($U1502&lt;&gt;0,#REF!,#REF!)),1)</f>
        <v>#REF!</v>
      </c>
      <c r="AI1502" s="96" t="e">
        <f>Y1502*IF($AA1502=2021,IF(OR($M1502="Услуги",$M1502="Работы"),#REF!,IF($U1502&lt;&gt;0,#REF!,#REF!)),1)*IF($AA1502=2022,IF(OR($M1502="Услуги",$M1502="Работы"),#REF!,IF($U1502&lt;&gt;0,#REF!,#REF!)),1)*IF($AA1502=2023,IF(OR($M1502="Услуги",$M1502="Работы"),#REF!,IF($U1502&lt;&gt;0,#REF!,#REF!)),1)*IF($AA1502=2024,IF(OR($M1502="Услуги",$M1502="Работы"),#REF!,IF($U1502&lt;&gt;0,#REF!,#REF!)),1)*IF($AA1502=2025,IF(OR($M1502="Услуги",$M1502="Работы"),#REF!,IF($U1502&lt;&gt;0,#REF!,#REF!)),1)</f>
        <v>#REF!</v>
      </c>
      <c r="AJ1502" s="96" t="e">
        <f>Z1502*IF($AA1502=2021,IF(OR($M1502="Услуги",$M1502="Работы"),#REF!,IF($U1502&lt;&gt;0,#REF!,#REF!)),1)*IF($AA1502=2022,IF(OR($M1502="Услуги",$M1502="Работы"),#REF!,IF($U1502&lt;&gt;0,#REF!,#REF!)),1)*IF($AA1502=2023,IF(OR($M1502="Услуги",$M1502="Работы"),#REF!,IF($U1502&lt;&gt;0,#REF!,#REF!)),1)*IF($AA1502=2024,IF(OR($M1502="Услуги",$M1502="Работы"),#REF!,IF($U1502&lt;&gt;0,#REF!,#REF!)),1)*IF($AA1502=2025,IF(OR($M1502="Услуги",$M1502="Работы"),#REF!,IF($U1502&lt;&gt;0,#REF!,#REF!)),1)</f>
        <v>#REF!</v>
      </c>
      <c r="AK1502" s="107">
        <v>122300</v>
      </c>
      <c r="AL1502" s="57">
        <v>122300</v>
      </c>
      <c r="AM1502" s="57">
        <v>0</v>
      </c>
      <c r="AN1502" s="54">
        <v>1</v>
      </c>
    </row>
    <row r="1503" spans="1:40" s="56" customFormat="1" ht="14.25" hidden="1" customHeight="1" x14ac:dyDescent="0.25">
      <c r="A1503" s="85">
        <v>1</v>
      </c>
      <c r="B1503" s="86" t="s">
        <v>88</v>
      </c>
      <c r="C1503" s="142" t="s">
        <v>437</v>
      </c>
      <c r="D1503" s="85" t="s">
        <v>184</v>
      </c>
      <c r="E1503" s="85" t="s">
        <v>420</v>
      </c>
      <c r="F1503" s="85"/>
      <c r="G1503" s="87" t="e">
        <f>VLOOKUP(D1503,#REF!,2,FALSE)</f>
        <v>#REF!</v>
      </c>
      <c r="H1503" s="87" t="s">
        <v>432</v>
      </c>
      <c r="I1503" s="87"/>
      <c r="J1503" s="86" t="s">
        <v>404</v>
      </c>
      <c r="K1503" s="87" t="str">
        <f t="shared" si="446"/>
        <v>Защита сегментов АСУ ТП Филиал «Ириклинская ГРЭС» АО «Интер РАО – Электрогенерация»</v>
      </c>
      <c r="L1503" s="99" t="s">
        <v>396</v>
      </c>
      <c r="M1503" s="86" t="s">
        <v>4</v>
      </c>
      <c r="N1503" s="85" t="s">
        <v>397</v>
      </c>
      <c r="O1503" s="85" t="s">
        <v>398</v>
      </c>
      <c r="P1503" s="86">
        <v>1</v>
      </c>
      <c r="Q1503" s="100">
        <v>14500</v>
      </c>
      <c r="R1503" s="97">
        <v>0</v>
      </c>
      <c r="S1503" s="98">
        <v>14500</v>
      </c>
      <c r="T1503" s="95">
        <f t="shared" si="440"/>
        <v>0</v>
      </c>
      <c r="U1503" s="98">
        <v>0</v>
      </c>
      <c r="V1503" s="95">
        <f t="shared" si="441"/>
        <v>0</v>
      </c>
      <c r="W1503" s="95">
        <f t="shared" si="442"/>
        <v>0</v>
      </c>
      <c r="X1503" s="98">
        <v>14500</v>
      </c>
      <c r="Y1503" s="95">
        <f t="shared" si="443"/>
        <v>0</v>
      </c>
      <c r="Z1503" s="95">
        <f t="shared" si="444"/>
        <v>14500</v>
      </c>
      <c r="AA1503" s="243">
        <f>2025</f>
        <v>2025</v>
      </c>
      <c r="AB1503" s="247" t="e">
        <f t="shared" si="445"/>
        <v>#REF!</v>
      </c>
      <c r="AC1503" s="96" t="e">
        <f>S1503*IF($AA1503=2021,IF(OR($M1503="Услуги",$M1503="Работы"),#REF!,IF($U1503&lt;&gt;0,#REF!,#REF!)),1)*IF($AA1503=2022,IF(OR($M1503="Услуги",$M1503="Работы"),#REF!,IF($U1503&lt;&gt;0,#REF!,#REF!)),1)*IF($AA1503=2023,IF(OR($M1503="Услуги",$M1503="Работы"),#REF!,IF($U1503&lt;&gt;0,#REF!,#REF!)),1)*IF($AA1503=2024,IF(OR($M1503="Услуги",$M1503="Работы"),#REF!,IF($U1503&lt;&gt;0,#REF!,#REF!)),1)*IF($AA1503=2025,IF(OR($M1503="Услуги",$M1503="Работы"),#REF!,IF($U1503&lt;&gt;0,#REF!,#REF!)),1)</f>
        <v>#REF!</v>
      </c>
      <c r="AD1503" s="96" t="e">
        <f>T1503*IF($AA1503=2021,IF(OR($M1503="Услуги",$M1503="Работы"),#REF!,IF($U1503&lt;&gt;0,#REF!,#REF!)),1)*IF($AA1503=2022,IF(OR($M1503="Услуги",$M1503="Работы"),#REF!,IF($U1503&lt;&gt;0,#REF!,#REF!)),1)*IF($AA1503=2023,IF(OR($M1503="Услуги",$M1503="Работы"),#REF!,IF($U1503&lt;&gt;0,#REF!,#REF!)),1)*IF($AA1503=2024,IF(OR($M1503="Услуги",$M1503="Работы"),#REF!,IF($U1503&lt;&gt;0,#REF!,#REF!)),1)*IF($AA1503=2025,IF(OR($M1503="Услуги",$M1503="Работы"),#REF!,IF($U1503&lt;&gt;0,#REF!,#REF!)),1)</f>
        <v>#REF!</v>
      </c>
      <c r="AE1503" s="96" t="e">
        <f>U1503*IF($AA1503=2021,IF(OR($M1503="Услуги",$M1503="Работы"),#REF!,IF($U1503&lt;&gt;0,#REF!,#REF!)),1)*IF($AA1503=2022,IF(OR($M1503="Услуги",$M1503="Работы"),#REF!,IF($U1503&lt;&gt;0,#REF!,#REF!)),1)*IF($AA1503=2023,IF(OR($M1503="Услуги",$M1503="Работы"),#REF!,IF($U1503&lt;&gt;0,#REF!,#REF!)),1)*IF($AA1503=2024,IF(OR($M1503="Услуги",$M1503="Работы"),#REF!,IF($U1503&lt;&gt;0,#REF!,#REF!)),1)*IF($AA1503=2025,IF(OR($M1503="Услуги",$M1503="Работы"),#REF!,IF($U1503&lt;&gt;0,#REF!,#REF!)),1)</f>
        <v>#REF!</v>
      </c>
      <c r="AF1503" s="96" t="e">
        <f>V1503*IF($AA1503=2021,IF(OR($M1503="Услуги",$M1503="Работы"),#REF!,IF($U1503&lt;&gt;0,#REF!,#REF!)),1)*IF($AA1503=2022,IF(OR($M1503="Услуги",$M1503="Работы"),#REF!,IF($U1503&lt;&gt;0,#REF!,#REF!)),1)*IF($AA1503=2023,IF(OR($M1503="Услуги",$M1503="Работы"),#REF!,IF($U1503&lt;&gt;0,#REF!,#REF!)),1)*IF($AA1503=2024,IF(OR($M1503="Услуги",$M1503="Работы"),#REF!,IF($U1503&lt;&gt;0,#REF!,#REF!)),1)*IF($AA1503=2025,IF(OR($M1503="Услуги",$M1503="Работы"),#REF!,IF($U1503&lt;&gt;0,#REF!,#REF!)),1)</f>
        <v>#REF!</v>
      </c>
      <c r="AG1503" s="96" t="e">
        <f>W1503*IF($AA1503=2021,IF(OR($M1503="Услуги",$M1503="Работы"),#REF!,IF($U1503&lt;&gt;0,#REF!,#REF!)),1)*IF($AA1503=2022,IF(OR($M1503="Услуги",$M1503="Работы"),#REF!,IF($U1503&lt;&gt;0,#REF!,#REF!)),1)*IF($AA1503=2023,IF(OR($M1503="Услуги",$M1503="Работы"),#REF!,IF($U1503&lt;&gt;0,#REF!,#REF!)),1)*IF($AA1503=2024,IF(OR($M1503="Услуги",$M1503="Работы"),#REF!,IF($U1503&lt;&gt;0,#REF!,#REF!)),1)*IF($AA1503=2025,IF(OR($M1503="Услуги",$M1503="Работы"),#REF!,IF($U1503&lt;&gt;0,#REF!,#REF!)),1)</f>
        <v>#REF!</v>
      </c>
      <c r="AH1503" s="96" t="e">
        <f>X1503*IF($AA1503=2021,IF(OR($M1503="Услуги",$M1503="Работы"),#REF!,IF($U1503&lt;&gt;0,#REF!,#REF!)),1)*IF($AA1503=2022,IF(OR($M1503="Услуги",$M1503="Работы"),#REF!,IF($U1503&lt;&gt;0,#REF!,#REF!)),1)*IF($AA1503=2023,IF(OR($M1503="Услуги",$M1503="Работы"),#REF!,IF($U1503&lt;&gt;0,#REF!,#REF!)),1)*IF($AA1503=2024,IF(OR($M1503="Услуги",$M1503="Работы"),#REF!,IF($U1503&lt;&gt;0,#REF!,#REF!)),1)*IF($AA1503=2025,IF(OR($M1503="Услуги",$M1503="Работы"),#REF!,IF($U1503&lt;&gt;0,#REF!,#REF!)),1)</f>
        <v>#REF!</v>
      </c>
      <c r="AI1503" s="96" t="e">
        <f>Y1503*IF($AA1503=2021,IF(OR($M1503="Услуги",$M1503="Работы"),#REF!,IF($U1503&lt;&gt;0,#REF!,#REF!)),1)*IF($AA1503=2022,IF(OR($M1503="Услуги",$M1503="Работы"),#REF!,IF($U1503&lt;&gt;0,#REF!,#REF!)),1)*IF($AA1503=2023,IF(OR($M1503="Услуги",$M1503="Работы"),#REF!,IF($U1503&lt;&gt;0,#REF!,#REF!)),1)*IF($AA1503=2024,IF(OR($M1503="Услуги",$M1503="Работы"),#REF!,IF($U1503&lt;&gt;0,#REF!,#REF!)),1)*IF($AA1503=2025,IF(OR($M1503="Услуги",$M1503="Работы"),#REF!,IF($U1503&lt;&gt;0,#REF!,#REF!)),1)</f>
        <v>#REF!</v>
      </c>
      <c r="AJ1503" s="96" t="e">
        <f>Z1503*IF($AA1503=2021,IF(OR($M1503="Услуги",$M1503="Работы"),#REF!,IF($U1503&lt;&gt;0,#REF!,#REF!)),1)*IF($AA1503=2022,IF(OR($M1503="Услуги",$M1503="Работы"),#REF!,IF($U1503&lt;&gt;0,#REF!,#REF!)),1)*IF($AA1503=2023,IF(OR($M1503="Услуги",$M1503="Работы"),#REF!,IF($U1503&lt;&gt;0,#REF!,#REF!)),1)*IF($AA1503=2024,IF(OR($M1503="Услуги",$M1503="Работы"),#REF!,IF($U1503&lt;&gt;0,#REF!,#REF!)),1)*IF($AA1503=2025,IF(OR($M1503="Услуги",$M1503="Работы"),#REF!,IF($U1503&lt;&gt;0,#REF!,#REF!)),1)</f>
        <v>#REF!</v>
      </c>
      <c r="AK1503" s="107">
        <v>14500</v>
      </c>
      <c r="AL1503" s="57">
        <v>0</v>
      </c>
      <c r="AM1503" s="57">
        <v>14500</v>
      </c>
      <c r="AN1503" s="54">
        <v>1</v>
      </c>
    </row>
    <row r="1504" spans="1:40" s="56" customFormat="1" ht="14.25" hidden="1" customHeight="1" x14ac:dyDescent="0.25">
      <c r="A1504" s="85">
        <v>1</v>
      </c>
      <c r="B1504" s="86" t="s">
        <v>88</v>
      </c>
      <c r="C1504" s="142" t="s">
        <v>437</v>
      </c>
      <c r="D1504" s="85" t="s">
        <v>184</v>
      </c>
      <c r="E1504" s="85" t="s">
        <v>420</v>
      </c>
      <c r="F1504" s="85"/>
      <c r="G1504" s="87" t="e">
        <f>VLOOKUP(D1504,#REF!,2,FALSE)</f>
        <v>#REF!</v>
      </c>
      <c r="H1504" s="87" t="s">
        <v>432</v>
      </c>
      <c r="I1504" s="87"/>
      <c r="J1504" s="86" t="s">
        <v>404</v>
      </c>
      <c r="K1504" s="87" t="str">
        <f t="shared" si="446"/>
        <v>Защита сегментов АСУ ТП Филиал «Ириклинская ГРЭС» АО «Интер РАО – Электрогенерация»</v>
      </c>
      <c r="L1504" s="99" t="s">
        <v>124</v>
      </c>
      <c r="M1504" s="86" t="s">
        <v>4</v>
      </c>
      <c r="N1504" s="85" t="s">
        <v>321</v>
      </c>
      <c r="O1504" s="85" t="s">
        <v>399</v>
      </c>
      <c r="P1504" s="86">
        <v>1</v>
      </c>
      <c r="Q1504" s="100">
        <v>1910</v>
      </c>
      <c r="R1504" s="97">
        <v>0</v>
      </c>
      <c r="S1504" s="98">
        <v>1910</v>
      </c>
      <c r="T1504" s="95">
        <f t="shared" si="440"/>
        <v>0</v>
      </c>
      <c r="U1504" s="98">
        <v>0</v>
      </c>
      <c r="V1504" s="95">
        <f t="shared" si="441"/>
        <v>0</v>
      </c>
      <c r="W1504" s="95">
        <f t="shared" si="442"/>
        <v>0</v>
      </c>
      <c r="X1504" s="98">
        <v>1910</v>
      </c>
      <c r="Y1504" s="95">
        <f t="shared" si="443"/>
        <v>0</v>
      </c>
      <c r="Z1504" s="95">
        <f t="shared" si="444"/>
        <v>1910</v>
      </c>
      <c r="AA1504" s="243">
        <f>2025</f>
        <v>2025</v>
      </c>
      <c r="AB1504" s="247" t="e">
        <f t="shared" si="445"/>
        <v>#REF!</v>
      </c>
      <c r="AC1504" s="96" t="e">
        <f>S1504*IF($AA1504=2021,IF(OR($M1504="Услуги",$M1504="Работы"),#REF!,IF($U1504&lt;&gt;0,#REF!,#REF!)),1)*IF($AA1504=2022,IF(OR($M1504="Услуги",$M1504="Работы"),#REF!,IF($U1504&lt;&gt;0,#REF!,#REF!)),1)*IF($AA1504=2023,IF(OR($M1504="Услуги",$M1504="Работы"),#REF!,IF($U1504&lt;&gt;0,#REF!,#REF!)),1)*IF($AA1504=2024,IF(OR($M1504="Услуги",$M1504="Работы"),#REF!,IF($U1504&lt;&gt;0,#REF!,#REF!)),1)*IF($AA1504=2025,IF(OR($M1504="Услуги",$M1504="Работы"),#REF!,IF($U1504&lt;&gt;0,#REF!,#REF!)),1)</f>
        <v>#REF!</v>
      </c>
      <c r="AD1504" s="96" t="e">
        <f>T1504*IF($AA1504=2021,IF(OR($M1504="Услуги",$M1504="Работы"),#REF!,IF($U1504&lt;&gt;0,#REF!,#REF!)),1)*IF($AA1504=2022,IF(OR($M1504="Услуги",$M1504="Работы"),#REF!,IF($U1504&lt;&gt;0,#REF!,#REF!)),1)*IF($AA1504=2023,IF(OR($M1504="Услуги",$M1504="Работы"),#REF!,IF($U1504&lt;&gt;0,#REF!,#REF!)),1)*IF($AA1504=2024,IF(OR($M1504="Услуги",$M1504="Работы"),#REF!,IF($U1504&lt;&gt;0,#REF!,#REF!)),1)*IF($AA1504=2025,IF(OR($M1504="Услуги",$M1504="Работы"),#REF!,IF($U1504&lt;&gt;0,#REF!,#REF!)),1)</f>
        <v>#REF!</v>
      </c>
      <c r="AE1504" s="96" t="e">
        <f>U1504*IF($AA1504=2021,IF(OR($M1504="Услуги",$M1504="Работы"),#REF!,IF($U1504&lt;&gt;0,#REF!,#REF!)),1)*IF($AA1504=2022,IF(OR($M1504="Услуги",$M1504="Работы"),#REF!,IF($U1504&lt;&gt;0,#REF!,#REF!)),1)*IF($AA1504=2023,IF(OR($M1504="Услуги",$M1504="Работы"),#REF!,IF($U1504&lt;&gt;0,#REF!,#REF!)),1)*IF($AA1504=2024,IF(OR($M1504="Услуги",$M1504="Работы"),#REF!,IF($U1504&lt;&gt;0,#REF!,#REF!)),1)*IF($AA1504=2025,IF(OR($M1504="Услуги",$M1504="Работы"),#REF!,IF($U1504&lt;&gt;0,#REF!,#REF!)),1)</f>
        <v>#REF!</v>
      </c>
      <c r="AF1504" s="96" t="e">
        <f>V1504*IF($AA1504=2021,IF(OR($M1504="Услуги",$M1504="Работы"),#REF!,IF($U1504&lt;&gt;0,#REF!,#REF!)),1)*IF($AA1504=2022,IF(OR($M1504="Услуги",$M1504="Работы"),#REF!,IF($U1504&lt;&gt;0,#REF!,#REF!)),1)*IF($AA1504=2023,IF(OR($M1504="Услуги",$M1504="Работы"),#REF!,IF($U1504&lt;&gt;0,#REF!,#REF!)),1)*IF($AA1504=2024,IF(OR($M1504="Услуги",$M1504="Работы"),#REF!,IF($U1504&lt;&gt;0,#REF!,#REF!)),1)*IF($AA1504=2025,IF(OR($M1504="Услуги",$M1504="Работы"),#REF!,IF($U1504&lt;&gt;0,#REF!,#REF!)),1)</f>
        <v>#REF!</v>
      </c>
      <c r="AG1504" s="96" t="e">
        <f>W1504*IF($AA1504=2021,IF(OR($M1504="Услуги",$M1504="Работы"),#REF!,IF($U1504&lt;&gt;0,#REF!,#REF!)),1)*IF($AA1504=2022,IF(OR($M1504="Услуги",$M1504="Работы"),#REF!,IF($U1504&lt;&gt;0,#REF!,#REF!)),1)*IF($AA1504=2023,IF(OR($M1504="Услуги",$M1504="Работы"),#REF!,IF($U1504&lt;&gt;0,#REF!,#REF!)),1)*IF($AA1504=2024,IF(OR($M1504="Услуги",$M1504="Работы"),#REF!,IF($U1504&lt;&gt;0,#REF!,#REF!)),1)*IF($AA1504=2025,IF(OR($M1504="Услуги",$M1504="Работы"),#REF!,IF($U1504&lt;&gt;0,#REF!,#REF!)),1)</f>
        <v>#REF!</v>
      </c>
      <c r="AH1504" s="96" t="e">
        <f>X1504*IF($AA1504=2021,IF(OR($M1504="Услуги",$M1504="Работы"),#REF!,IF($U1504&lt;&gt;0,#REF!,#REF!)),1)*IF($AA1504=2022,IF(OR($M1504="Услуги",$M1504="Работы"),#REF!,IF($U1504&lt;&gt;0,#REF!,#REF!)),1)*IF($AA1504=2023,IF(OR($M1504="Услуги",$M1504="Работы"),#REF!,IF($U1504&lt;&gt;0,#REF!,#REF!)),1)*IF($AA1504=2024,IF(OR($M1504="Услуги",$M1504="Работы"),#REF!,IF($U1504&lt;&gt;0,#REF!,#REF!)),1)*IF($AA1504=2025,IF(OR($M1504="Услуги",$M1504="Работы"),#REF!,IF($U1504&lt;&gt;0,#REF!,#REF!)),1)</f>
        <v>#REF!</v>
      </c>
      <c r="AI1504" s="96" t="e">
        <f>Y1504*IF($AA1504=2021,IF(OR($M1504="Услуги",$M1504="Работы"),#REF!,IF($U1504&lt;&gt;0,#REF!,#REF!)),1)*IF($AA1504=2022,IF(OR($M1504="Услуги",$M1504="Работы"),#REF!,IF($U1504&lt;&gt;0,#REF!,#REF!)),1)*IF($AA1504=2023,IF(OR($M1504="Услуги",$M1504="Работы"),#REF!,IF($U1504&lt;&gt;0,#REF!,#REF!)),1)*IF($AA1504=2024,IF(OR($M1504="Услуги",$M1504="Работы"),#REF!,IF($U1504&lt;&gt;0,#REF!,#REF!)),1)*IF($AA1504=2025,IF(OR($M1504="Услуги",$M1504="Работы"),#REF!,IF($U1504&lt;&gt;0,#REF!,#REF!)),1)</f>
        <v>#REF!</v>
      </c>
      <c r="AJ1504" s="96" t="e">
        <f>Z1504*IF($AA1504=2021,IF(OR($M1504="Услуги",$M1504="Работы"),#REF!,IF($U1504&lt;&gt;0,#REF!,#REF!)),1)*IF($AA1504=2022,IF(OR($M1504="Услуги",$M1504="Работы"),#REF!,IF($U1504&lt;&gt;0,#REF!,#REF!)),1)*IF($AA1504=2023,IF(OR($M1504="Услуги",$M1504="Работы"),#REF!,IF($U1504&lt;&gt;0,#REF!,#REF!)),1)*IF($AA1504=2024,IF(OR($M1504="Услуги",$M1504="Работы"),#REF!,IF($U1504&lt;&gt;0,#REF!,#REF!)),1)*IF($AA1504=2025,IF(OR($M1504="Услуги",$M1504="Работы"),#REF!,IF($U1504&lt;&gt;0,#REF!,#REF!)),1)</f>
        <v>#REF!</v>
      </c>
      <c r="AK1504" s="107">
        <v>1910</v>
      </c>
      <c r="AL1504" s="57">
        <v>0</v>
      </c>
      <c r="AM1504" s="57">
        <v>1910</v>
      </c>
      <c r="AN1504" s="54">
        <v>1</v>
      </c>
    </row>
    <row r="1505" spans="1:40" s="56" customFormat="1" ht="14.25" hidden="1" customHeight="1" x14ac:dyDescent="0.25">
      <c r="A1505" s="85">
        <v>1</v>
      </c>
      <c r="B1505" s="86" t="s">
        <v>88</v>
      </c>
      <c r="C1505" s="142" t="s">
        <v>437</v>
      </c>
      <c r="D1505" s="85" t="s">
        <v>184</v>
      </c>
      <c r="E1505" s="85" t="s">
        <v>420</v>
      </c>
      <c r="F1505" s="85"/>
      <c r="G1505" s="87" t="e">
        <f>VLOOKUP(D1505,#REF!,2,FALSE)</f>
        <v>#REF!</v>
      </c>
      <c r="H1505" s="87" t="s">
        <v>432</v>
      </c>
      <c r="I1505" s="87"/>
      <c r="J1505" s="86" t="s">
        <v>404</v>
      </c>
      <c r="K1505" s="87" t="str">
        <f t="shared" si="446"/>
        <v>Защита сегментов АСУ ТП Филиал «Ириклинская ГРЭС» АО «Интер РАО – Электрогенерация»</v>
      </c>
      <c r="L1505" s="99" t="s">
        <v>407</v>
      </c>
      <c r="M1505" s="90" t="s">
        <v>528</v>
      </c>
      <c r="N1505" s="85" t="s">
        <v>408</v>
      </c>
      <c r="O1505" s="85" t="s">
        <v>409</v>
      </c>
      <c r="P1505" s="86">
        <v>1</v>
      </c>
      <c r="Q1505" s="100">
        <v>19991.666666666668</v>
      </c>
      <c r="R1505" s="97">
        <v>0.2</v>
      </c>
      <c r="S1505" s="98">
        <v>23990</v>
      </c>
      <c r="T1505" s="95">
        <f t="shared" si="440"/>
        <v>3998.3333333333339</v>
      </c>
      <c r="U1505" s="98">
        <v>0</v>
      </c>
      <c r="V1505" s="95">
        <f t="shared" si="441"/>
        <v>0</v>
      </c>
      <c r="W1505" s="95">
        <f t="shared" si="442"/>
        <v>0</v>
      </c>
      <c r="X1505" s="98">
        <v>23990</v>
      </c>
      <c r="Y1505" s="95">
        <f t="shared" si="443"/>
        <v>3998.3333333333339</v>
      </c>
      <c r="Z1505" s="95">
        <f t="shared" si="444"/>
        <v>19991.666666666664</v>
      </c>
      <c r="AA1505" s="243">
        <f>2025</f>
        <v>2025</v>
      </c>
      <c r="AB1505" s="247" t="e">
        <f t="shared" si="445"/>
        <v>#REF!</v>
      </c>
      <c r="AC1505" s="96" t="e">
        <f>S1505*IF($AA1505=2021,IF(OR($M1505="Услуги",$M1505="Работы"),#REF!,IF($U1505&lt;&gt;0,#REF!,#REF!)),1)*IF($AA1505=2022,IF(OR($M1505="Услуги",$M1505="Работы"),#REF!,IF($U1505&lt;&gt;0,#REF!,#REF!)),1)*IF($AA1505=2023,IF(OR($M1505="Услуги",$M1505="Работы"),#REF!,IF($U1505&lt;&gt;0,#REF!,#REF!)),1)*IF($AA1505=2024,IF(OR($M1505="Услуги",$M1505="Работы"),#REF!,IF($U1505&lt;&gt;0,#REF!,#REF!)),1)*IF($AA1505=2025,IF(OR($M1505="Услуги",$M1505="Работы"),#REF!,IF($U1505&lt;&gt;0,#REF!,#REF!)),1)</f>
        <v>#REF!</v>
      </c>
      <c r="AD1505" s="96" t="e">
        <f>T1505*IF($AA1505=2021,IF(OR($M1505="Услуги",$M1505="Работы"),#REF!,IF($U1505&lt;&gt;0,#REF!,#REF!)),1)*IF($AA1505=2022,IF(OR($M1505="Услуги",$M1505="Работы"),#REF!,IF($U1505&lt;&gt;0,#REF!,#REF!)),1)*IF($AA1505=2023,IF(OR($M1505="Услуги",$M1505="Работы"),#REF!,IF($U1505&lt;&gt;0,#REF!,#REF!)),1)*IF($AA1505=2024,IF(OR($M1505="Услуги",$M1505="Работы"),#REF!,IF($U1505&lt;&gt;0,#REF!,#REF!)),1)*IF($AA1505=2025,IF(OR($M1505="Услуги",$M1505="Работы"),#REF!,IF($U1505&lt;&gt;0,#REF!,#REF!)),1)</f>
        <v>#REF!</v>
      </c>
      <c r="AE1505" s="96" t="e">
        <f>U1505*IF($AA1505=2021,IF(OR($M1505="Услуги",$M1505="Работы"),#REF!,IF($U1505&lt;&gt;0,#REF!,#REF!)),1)*IF($AA1505=2022,IF(OR($M1505="Услуги",$M1505="Работы"),#REF!,IF($U1505&lt;&gt;0,#REF!,#REF!)),1)*IF($AA1505=2023,IF(OR($M1505="Услуги",$M1505="Работы"),#REF!,IF($U1505&lt;&gt;0,#REF!,#REF!)),1)*IF($AA1505=2024,IF(OR($M1505="Услуги",$M1505="Работы"),#REF!,IF($U1505&lt;&gt;0,#REF!,#REF!)),1)*IF($AA1505=2025,IF(OR($M1505="Услуги",$M1505="Работы"),#REF!,IF($U1505&lt;&gt;0,#REF!,#REF!)),1)</f>
        <v>#REF!</v>
      </c>
      <c r="AF1505" s="96" t="e">
        <f>V1505*IF($AA1505=2021,IF(OR($M1505="Услуги",$M1505="Работы"),#REF!,IF($U1505&lt;&gt;0,#REF!,#REF!)),1)*IF($AA1505=2022,IF(OR($M1505="Услуги",$M1505="Работы"),#REF!,IF($U1505&lt;&gt;0,#REF!,#REF!)),1)*IF($AA1505=2023,IF(OR($M1505="Услуги",$M1505="Работы"),#REF!,IF($U1505&lt;&gt;0,#REF!,#REF!)),1)*IF($AA1505=2024,IF(OR($M1505="Услуги",$M1505="Работы"),#REF!,IF($U1505&lt;&gt;0,#REF!,#REF!)),1)*IF($AA1505=2025,IF(OR($M1505="Услуги",$M1505="Работы"),#REF!,IF($U1505&lt;&gt;0,#REF!,#REF!)),1)</f>
        <v>#REF!</v>
      </c>
      <c r="AG1505" s="96" t="e">
        <f>W1505*IF($AA1505=2021,IF(OR($M1505="Услуги",$M1505="Работы"),#REF!,IF($U1505&lt;&gt;0,#REF!,#REF!)),1)*IF($AA1505=2022,IF(OR($M1505="Услуги",$M1505="Работы"),#REF!,IF($U1505&lt;&gt;0,#REF!,#REF!)),1)*IF($AA1505=2023,IF(OR($M1505="Услуги",$M1505="Работы"),#REF!,IF($U1505&lt;&gt;0,#REF!,#REF!)),1)*IF($AA1505=2024,IF(OR($M1505="Услуги",$M1505="Работы"),#REF!,IF($U1505&lt;&gt;0,#REF!,#REF!)),1)*IF($AA1505=2025,IF(OR($M1505="Услуги",$M1505="Работы"),#REF!,IF($U1505&lt;&gt;0,#REF!,#REF!)),1)</f>
        <v>#REF!</v>
      </c>
      <c r="AH1505" s="96" t="e">
        <f>X1505*IF($AA1505=2021,IF(OR($M1505="Услуги",$M1505="Работы"),#REF!,IF($U1505&lt;&gt;0,#REF!,#REF!)),1)*IF($AA1505=2022,IF(OR($M1505="Услуги",$M1505="Работы"),#REF!,IF($U1505&lt;&gt;0,#REF!,#REF!)),1)*IF($AA1505=2023,IF(OR($M1505="Услуги",$M1505="Работы"),#REF!,IF($U1505&lt;&gt;0,#REF!,#REF!)),1)*IF($AA1505=2024,IF(OR($M1505="Услуги",$M1505="Работы"),#REF!,IF($U1505&lt;&gt;0,#REF!,#REF!)),1)*IF($AA1505=2025,IF(OR($M1505="Услуги",$M1505="Работы"),#REF!,IF($U1505&lt;&gt;0,#REF!,#REF!)),1)</f>
        <v>#REF!</v>
      </c>
      <c r="AI1505" s="96" t="e">
        <f>Y1505*IF($AA1505=2021,IF(OR($M1505="Услуги",$M1505="Работы"),#REF!,IF($U1505&lt;&gt;0,#REF!,#REF!)),1)*IF($AA1505=2022,IF(OR($M1505="Услуги",$M1505="Работы"),#REF!,IF($U1505&lt;&gt;0,#REF!,#REF!)),1)*IF($AA1505=2023,IF(OR($M1505="Услуги",$M1505="Работы"),#REF!,IF($U1505&lt;&gt;0,#REF!,#REF!)),1)*IF($AA1505=2024,IF(OR($M1505="Услуги",$M1505="Работы"),#REF!,IF($U1505&lt;&gt;0,#REF!,#REF!)),1)*IF($AA1505=2025,IF(OR($M1505="Услуги",$M1505="Работы"),#REF!,IF($U1505&lt;&gt;0,#REF!,#REF!)),1)</f>
        <v>#REF!</v>
      </c>
      <c r="AJ1505" s="96" t="e">
        <f>Z1505*IF($AA1505=2021,IF(OR($M1505="Услуги",$M1505="Работы"),#REF!,IF($U1505&lt;&gt;0,#REF!,#REF!)),1)*IF($AA1505=2022,IF(OR($M1505="Услуги",$M1505="Работы"),#REF!,IF($U1505&lt;&gt;0,#REF!,#REF!)),1)*IF($AA1505=2023,IF(OR($M1505="Услуги",$M1505="Работы"),#REF!,IF($U1505&lt;&gt;0,#REF!,#REF!)),1)*IF($AA1505=2024,IF(OR($M1505="Услуги",$M1505="Работы"),#REF!,IF($U1505&lt;&gt;0,#REF!,#REF!)),1)*IF($AA1505=2025,IF(OR($M1505="Услуги",$M1505="Работы"),#REF!,IF($U1505&lt;&gt;0,#REF!,#REF!)),1)</f>
        <v>#REF!</v>
      </c>
      <c r="AK1505" s="107">
        <v>23990</v>
      </c>
      <c r="AL1505" s="57">
        <v>0</v>
      </c>
      <c r="AM1505" s="57">
        <v>23990</v>
      </c>
      <c r="AN1505" s="54">
        <v>1</v>
      </c>
    </row>
    <row r="1506" spans="1:40" s="56" customFormat="1" ht="14.25" hidden="1" customHeight="1" x14ac:dyDescent="0.25">
      <c r="A1506" s="85">
        <v>1</v>
      </c>
      <c r="B1506" s="86" t="s">
        <v>88</v>
      </c>
      <c r="C1506" s="142" t="s">
        <v>437</v>
      </c>
      <c r="D1506" s="85" t="s">
        <v>184</v>
      </c>
      <c r="E1506" s="85" t="s">
        <v>420</v>
      </c>
      <c r="F1506" s="85"/>
      <c r="G1506" s="87" t="e">
        <f>VLOOKUP(D1506,#REF!,2,FALSE)</f>
        <v>#REF!</v>
      </c>
      <c r="H1506" s="87" t="s">
        <v>432</v>
      </c>
      <c r="I1506" s="87"/>
      <c r="J1506" s="86" t="s">
        <v>404</v>
      </c>
      <c r="K1506" s="87" t="str">
        <f t="shared" si="446"/>
        <v>Защита сегментов АСУ ТП Филиал «Ириклинская ГРЭС» АО «Интер РАО – Электрогенерация»</v>
      </c>
      <c r="L1506" s="99" t="s">
        <v>410</v>
      </c>
      <c r="M1506" s="90" t="s">
        <v>528</v>
      </c>
      <c r="N1506" s="85" t="s">
        <v>411</v>
      </c>
      <c r="O1506" s="85" t="s">
        <v>412</v>
      </c>
      <c r="P1506" s="86">
        <v>1</v>
      </c>
      <c r="Q1506" s="100">
        <v>1075</v>
      </c>
      <c r="R1506" s="97">
        <v>0.2</v>
      </c>
      <c r="S1506" s="98">
        <v>1290</v>
      </c>
      <c r="T1506" s="95">
        <f t="shared" si="440"/>
        <v>215</v>
      </c>
      <c r="U1506" s="98">
        <v>0</v>
      </c>
      <c r="V1506" s="95">
        <f t="shared" si="441"/>
        <v>0</v>
      </c>
      <c r="W1506" s="95">
        <f t="shared" si="442"/>
        <v>0</v>
      </c>
      <c r="X1506" s="98">
        <v>1290</v>
      </c>
      <c r="Y1506" s="95">
        <f t="shared" si="443"/>
        <v>215</v>
      </c>
      <c r="Z1506" s="95">
        <f t="shared" si="444"/>
        <v>1075</v>
      </c>
      <c r="AA1506" s="243">
        <f>2025</f>
        <v>2025</v>
      </c>
      <c r="AB1506" s="247" t="e">
        <f t="shared" si="445"/>
        <v>#REF!</v>
      </c>
      <c r="AC1506" s="96" t="e">
        <f>S1506*IF($AA1506=2021,IF(OR($M1506="Услуги",$M1506="Работы"),#REF!,IF($U1506&lt;&gt;0,#REF!,#REF!)),1)*IF($AA1506=2022,IF(OR($M1506="Услуги",$M1506="Работы"),#REF!,IF($U1506&lt;&gt;0,#REF!,#REF!)),1)*IF($AA1506=2023,IF(OR($M1506="Услуги",$M1506="Работы"),#REF!,IF($U1506&lt;&gt;0,#REF!,#REF!)),1)*IF($AA1506=2024,IF(OR($M1506="Услуги",$M1506="Работы"),#REF!,IF($U1506&lt;&gt;0,#REF!,#REF!)),1)*IF($AA1506=2025,IF(OR($M1506="Услуги",$M1506="Работы"),#REF!,IF($U1506&lt;&gt;0,#REF!,#REF!)),1)</f>
        <v>#REF!</v>
      </c>
      <c r="AD1506" s="96" t="e">
        <f>T1506*IF($AA1506=2021,IF(OR($M1506="Услуги",$M1506="Работы"),#REF!,IF($U1506&lt;&gt;0,#REF!,#REF!)),1)*IF($AA1506=2022,IF(OR($M1506="Услуги",$M1506="Работы"),#REF!,IF($U1506&lt;&gt;0,#REF!,#REF!)),1)*IF($AA1506=2023,IF(OR($M1506="Услуги",$M1506="Работы"),#REF!,IF($U1506&lt;&gt;0,#REF!,#REF!)),1)*IF($AA1506=2024,IF(OR($M1506="Услуги",$M1506="Работы"),#REF!,IF($U1506&lt;&gt;0,#REF!,#REF!)),1)*IF($AA1506=2025,IF(OR($M1506="Услуги",$M1506="Работы"),#REF!,IF($U1506&lt;&gt;0,#REF!,#REF!)),1)</f>
        <v>#REF!</v>
      </c>
      <c r="AE1506" s="96" t="e">
        <f>U1506*IF($AA1506=2021,IF(OR($M1506="Услуги",$M1506="Работы"),#REF!,IF($U1506&lt;&gt;0,#REF!,#REF!)),1)*IF($AA1506=2022,IF(OR($M1506="Услуги",$M1506="Работы"),#REF!,IF($U1506&lt;&gt;0,#REF!,#REF!)),1)*IF($AA1506=2023,IF(OR($M1506="Услуги",$M1506="Работы"),#REF!,IF($U1506&lt;&gt;0,#REF!,#REF!)),1)*IF($AA1506=2024,IF(OR($M1506="Услуги",$M1506="Работы"),#REF!,IF($U1506&lt;&gt;0,#REF!,#REF!)),1)*IF($AA1506=2025,IF(OR($M1506="Услуги",$M1506="Работы"),#REF!,IF($U1506&lt;&gt;0,#REF!,#REF!)),1)</f>
        <v>#REF!</v>
      </c>
      <c r="AF1506" s="96" t="e">
        <f>V1506*IF($AA1506=2021,IF(OR($M1506="Услуги",$M1506="Работы"),#REF!,IF($U1506&lt;&gt;0,#REF!,#REF!)),1)*IF($AA1506=2022,IF(OR($M1506="Услуги",$M1506="Работы"),#REF!,IF($U1506&lt;&gt;0,#REF!,#REF!)),1)*IF($AA1506=2023,IF(OR($M1506="Услуги",$M1506="Работы"),#REF!,IF($U1506&lt;&gt;0,#REF!,#REF!)),1)*IF($AA1506=2024,IF(OR($M1506="Услуги",$M1506="Работы"),#REF!,IF($U1506&lt;&gt;0,#REF!,#REF!)),1)*IF($AA1506=2025,IF(OR($M1506="Услуги",$M1506="Работы"),#REF!,IF($U1506&lt;&gt;0,#REF!,#REF!)),1)</f>
        <v>#REF!</v>
      </c>
      <c r="AG1506" s="96" t="e">
        <f>W1506*IF($AA1506=2021,IF(OR($M1506="Услуги",$M1506="Работы"),#REF!,IF($U1506&lt;&gt;0,#REF!,#REF!)),1)*IF($AA1506=2022,IF(OR($M1506="Услуги",$M1506="Работы"),#REF!,IF($U1506&lt;&gt;0,#REF!,#REF!)),1)*IF($AA1506=2023,IF(OR($M1506="Услуги",$M1506="Работы"),#REF!,IF($U1506&lt;&gt;0,#REF!,#REF!)),1)*IF($AA1506=2024,IF(OR($M1506="Услуги",$M1506="Работы"),#REF!,IF($U1506&lt;&gt;0,#REF!,#REF!)),1)*IF($AA1506=2025,IF(OR($M1506="Услуги",$M1506="Работы"),#REF!,IF($U1506&lt;&gt;0,#REF!,#REF!)),1)</f>
        <v>#REF!</v>
      </c>
      <c r="AH1506" s="96" t="e">
        <f>X1506*IF($AA1506=2021,IF(OR($M1506="Услуги",$M1506="Работы"),#REF!,IF($U1506&lt;&gt;0,#REF!,#REF!)),1)*IF($AA1506=2022,IF(OR($M1506="Услуги",$M1506="Работы"),#REF!,IF($U1506&lt;&gt;0,#REF!,#REF!)),1)*IF($AA1506=2023,IF(OR($M1506="Услуги",$M1506="Работы"),#REF!,IF($U1506&lt;&gt;0,#REF!,#REF!)),1)*IF($AA1506=2024,IF(OR($M1506="Услуги",$M1506="Работы"),#REF!,IF($U1506&lt;&gt;0,#REF!,#REF!)),1)*IF($AA1506=2025,IF(OR($M1506="Услуги",$M1506="Работы"),#REF!,IF($U1506&lt;&gt;0,#REF!,#REF!)),1)</f>
        <v>#REF!</v>
      </c>
      <c r="AI1506" s="96" t="e">
        <f>Y1506*IF($AA1506=2021,IF(OR($M1506="Услуги",$M1506="Работы"),#REF!,IF($U1506&lt;&gt;0,#REF!,#REF!)),1)*IF($AA1506=2022,IF(OR($M1506="Услуги",$M1506="Работы"),#REF!,IF($U1506&lt;&gt;0,#REF!,#REF!)),1)*IF($AA1506=2023,IF(OR($M1506="Услуги",$M1506="Работы"),#REF!,IF($U1506&lt;&gt;0,#REF!,#REF!)),1)*IF($AA1506=2024,IF(OR($M1506="Услуги",$M1506="Работы"),#REF!,IF($U1506&lt;&gt;0,#REF!,#REF!)),1)*IF($AA1506=2025,IF(OR($M1506="Услуги",$M1506="Работы"),#REF!,IF($U1506&lt;&gt;0,#REF!,#REF!)),1)</f>
        <v>#REF!</v>
      </c>
      <c r="AJ1506" s="96" t="e">
        <f>Z1506*IF($AA1506=2021,IF(OR($M1506="Услуги",$M1506="Работы"),#REF!,IF($U1506&lt;&gt;0,#REF!,#REF!)),1)*IF($AA1506=2022,IF(OR($M1506="Услуги",$M1506="Работы"),#REF!,IF($U1506&lt;&gt;0,#REF!,#REF!)),1)*IF($AA1506=2023,IF(OR($M1506="Услуги",$M1506="Работы"),#REF!,IF($U1506&lt;&gt;0,#REF!,#REF!)),1)*IF($AA1506=2024,IF(OR($M1506="Услуги",$M1506="Работы"),#REF!,IF($U1506&lt;&gt;0,#REF!,#REF!)),1)*IF($AA1506=2025,IF(OR($M1506="Услуги",$M1506="Работы"),#REF!,IF($U1506&lt;&gt;0,#REF!,#REF!)),1)</f>
        <v>#REF!</v>
      </c>
      <c r="AK1506" s="107">
        <v>1290</v>
      </c>
      <c r="AL1506" s="57">
        <v>0</v>
      </c>
      <c r="AM1506" s="57">
        <v>1290</v>
      </c>
      <c r="AN1506" s="54">
        <v>1</v>
      </c>
    </row>
    <row r="1507" spans="1:40" s="56" customFormat="1" ht="14.25" hidden="1" customHeight="1" x14ac:dyDescent="0.25">
      <c r="A1507" s="85">
        <v>1</v>
      </c>
      <c r="B1507" s="86" t="s">
        <v>88</v>
      </c>
      <c r="C1507" s="142" t="s">
        <v>437</v>
      </c>
      <c r="D1507" s="85" t="s">
        <v>184</v>
      </c>
      <c r="E1507" s="85" t="s">
        <v>420</v>
      </c>
      <c r="F1507" s="85"/>
      <c r="G1507" s="87" t="e">
        <f>VLOOKUP(D1507,#REF!,2,FALSE)</f>
        <v>#REF!</v>
      </c>
      <c r="H1507" s="87" t="s">
        <v>432</v>
      </c>
      <c r="I1507" s="87"/>
      <c r="J1507" s="86" t="s">
        <v>404</v>
      </c>
      <c r="K1507" s="87" t="str">
        <f t="shared" si="446"/>
        <v>Защита сегментов АСУ ТП Филиал «Ириклинская ГРЭС» АО «Интер РАО – Электрогенерация»</v>
      </c>
      <c r="L1507" s="99" t="s">
        <v>413</v>
      </c>
      <c r="M1507" s="90" t="s">
        <v>528</v>
      </c>
      <c r="N1507" s="85"/>
      <c r="O1507" s="85" t="s">
        <v>414</v>
      </c>
      <c r="P1507" s="86">
        <v>5</v>
      </c>
      <c r="Q1507" s="100">
        <v>9541.6666666666679</v>
      </c>
      <c r="R1507" s="97">
        <v>0.2</v>
      </c>
      <c r="S1507" s="98">
        <v>57250.000000000007</v>
      </c>
      <c r="T1507" s="95">
        <f t="shared" si="440"/>
        <v>9541.6666666666697</v>
      </c>
      <c r="U1507" s="98">
        <v>0</v>
      </c>
      <c r="V1507" s="95">
        <f t="shared" si="441"/>
        <v>0</v>
      </c>
      <c r="W1507" s="95">
        <f t="shared" si="442"/>
        <v>0</v>
      </c>
      <c r="X1507" s="98">
        <v>57250.000000000007</v>
      </c>
      <c r="Y1507" s="95">
        <f t="shared" si="443"/>
        <v>9541.6666666666697</v>
      </c>
      <c r="Z1507" s="95">
        <f t="shared" si="444"/>
        <v>47708.333333333336</v>
      </c>
      <c r="AA1507" s="243">
        <f>2025</f>
        <v>2025</v>
      </c>
      <c r="AB1507" s="247" t="e">
        <f t="shared" si="445"/>
        <v>#REF!</v>
      </c>
      <c r="AC1507" s="96" t="e">
        <f>S1507*IF($AA1507=2021,IF(OR($M1507="Услуги",$M1507="Работы"),#REF!,IF($U1507&lt;&gt;0,#REF!,#REF!)),1)*IF($AA1507=2022,IF(OR($M1507="Услуги",$M1507="Работы"),#REF!,IF($U1507&lt;&gt;0,#REF!,#REF!)),1)*IF($AA1507=2023,IF(OR($M1507="Услуги",$M1507="Работы"),#REF!,IF($U1507&lt;&gt;0,#REF!,#REF!)),1)*IF($AA1507=2024,IF(OR($M1507="Услуги",$M1507="Работы"),#REF!,IF($U1507&lt;&gt;0,#REF!,#REF!)),1)*IF($AA1507=2025,IF(OR($M1507="Услуги",$M1507="Работы"),#REF!,IF($U1507&lt;&gt;0,#REF!,#REF!)),1)</f>
        <v>#REF!</v>
      </c>
      <c r="AD1507" s="96" t="e">
        <f>T1507*IF($AA1507=2021,IF(OR($M1507="Услуги",$M1507="Работы"),#REF!,IF($U1507&lt;&gt;0,#REF!,#REF!)),1)*IF($AA1507=2022,IF(OR($M1507="Услуги",$M1507="Работы"),#REF!,IF($U1507&lt;&gt;0,#REF!,#REF!)),1)*IF($AA1507=2023,IF(OR($M1507="Услуги",$M1507="Работы"),#REF!,IF($U1507&lt;&gt;0,#REF!,#REF!)),1)*IF($AA1507=2024,IF(OR($M1507="Услуги",$M1507="Работы"),#REF!,IF($U1507&lt;&gt;0,#REF!,#REF!)),1)*IF($AA1507=2025,IF(OR($M1507="Услуги",$M1507="Работы"),#REF!,IF($U1507&lt;&gt;0,#REF!,#REF!)),1)</f>
        <v>#REF!</v>
      </c>
      <c r="AE1507" s="96" t="e">
        <f>U1507*IF($AA1507=2021,IF(OR($M1507="Услуги",$M1507="Работы"),#REF!,IF($U1507&lt;&gt;0,#REF!,#REF!)),1)*IF($AA1507=2022,IF(OR($M1507="Услуги",$M1507="Работы"),#REF!,IF($U1507&lt;&gt;0,#REF!,#REF!)),1)*IF($AA1507=2023,IF(OR($M1507="Услуги",$M1507="Работы"),#REF!,IF($U1507&lt;&gt;0,#REF!,#REF!)),1)*IF($AA1507=2024,IF(OR($M1507="Услуги",$M1507="Работы"),#REF!,IF($U1507&lt;&gt;0,#REF!,#REF!)),1)*IF($AA1507=2025,IF(OR($M1507="Услуги",$M1507="Работы"),#REF!,IF($U1507&lt;&gt;0,#REF!,#REF!)),1)</f>
        <v>#REF!</v>
      </c>
      <c r="AF1507" s="96" t="e">
        <f>V1507*IF($AA1507=2021,IF(OR($M1507="Услуги",$M1507="Работы"),#REF!,IF($U1507&lt;&gt;0,#REF!,#REF!)),1)*IF($AA1507=2022,IF(OR($M1507="Услуги",$M1507="Работы"),#REF!,IF($U1507&lt;&gt;0,#REF!,#REF!)),1)*IF($AA1507=2023,IF(OR($M1507="Услуги",$M1507="Работы"),#REF!,IF($U1507&lt;&gt;0,#REF!,#REF!)),1)*IF($AA1507=2024,IF(OR($M1507="Услуги",$M1507="Работы"),#REF!,IF($U1507&lt;&gt;0,#REF!,#REF!)),1)*IF($AA1507=2025,IF(OR($M1507="Услуги",$M1507="Работы"),#REF!,IF($U1507&lt;&gt;0,#REF!,#REF!)),1)</f>
        <v>#REF!</v>
      </c>
      <c r="AG1507" s="96" t="e">
        <f>W1507*IF($AA1507=2021,IF(OR($M1507="Услуги",$M1507="Работы"),#REF!,IF($U1507&lt;&gt;0,#REF!,#REF!)),1)*IF($AA1507=2022,IF(OR($M1507="Услуги",$M1507="Работы"),#REF!,IF($U1507&lt;&gt;0,#REF!,#REF!)),1)*IF($AA1507=2023,IF(OR($M1507="Услуги",$M1507="Работы"),#REF!,IF($U1507&lt;&gt;0,#REF!,#REF!)),1)*IF($AA1507=2024,IF(OR($M1507="Услуги",$M1507="Работы"),#REF!,IF($U1507&lt;&gt;0,#REF!,#REF!)),1)*IF($AA1507=2025,IF(OR($M1507="Услуги",$M1507="Работы"),#REF!,IF($U1507&lt;&gt;0,#REF!,#REF!)),1)</f>
        <v>#REF!</v>
      </c>
      <c r="AH1507" s="96" t="e">
        <f>X1507*IF($AA1507=2021,IF(OR($M1507="Услуги",$M1507="Работы"),#REF!,IF($U1507&lt;&gt;0,#REF!,#REF!)),1)*IF($AA1507=2022,IF(OR($M1507="Услуги",$M1507="Работы"),#REF!,IF($U1507&lt;&gt;0,#REF!,#REF!)),1)*IF($AA1507=2023,IF(OR($M1507="Услуги",$M1507="Работы"),#REF!,IF($U1507&lt;&gt;0,#REF!,#REF!)),1)*IF($AA1507=2024,IF(OR($M1507="Услуги",$M1507="Работы"),#REF!,IF($U1507&lt;&gt;0,#REF!,#REF!)),1)*IF($AA1507=2025,IF(OR($M1507="Услуги",$M1507="Работы"),#REF!,IF($U1507&lt;&gt;0,#REF!,#REF!)),1)</f>
        <v>#REF!</v>
      </c>
      <c r="AI1507" s="96" t="e">
        <f>Y1507*IF($AA1507=2021,IF(OR($M1507="Услуги",$M1507="Работы"),#REF!,IF($U1507&lt;&gt;0,#REF!,#REF!)),1)*IF($AA1507=2022,IF(OR($M1507="Услуги",$M1507="Работы"),#REF!,IF($U1507&lt;&gt;0,#REF!,#REF!)),1)*IF($AA1507=2023,IF(OR($M1507="Услуги",$M1507="Работы"),#REF!,IF($U1507&lt;&gt;0,#REF!,#REF!)),1)*IF($AA1507=2024,IF(OR($M1507="Услуги",$M1507="Работы"),#REF!,IF($U1507&lt;&gt;0,#REF!,#REF!)),1)*IF($AA1507=2025,IF(OR($M1507="Услуги",$M1507="Работы"),#REF!,IF($U1507&lt;&gt;0,#REF!,#REF!)),1)</f>
        <v>#REF!</v>
      </c>
      <c r="AJ1507" s="96" t="e">
        <f>Z1507*IF($AA1507=2021,IF(OR($M1507="Услуги",$M1507="Работы"),#REF!,IF($U1507&lt;&gt;0,#REF!,#REF!)),1)*IF($AA1507=2022,IF(OR($M1507="Услуги",$M1507="Работы"),#REF!,IF($U1507&lt;&gt;0,#REF!,#REF!)),1)*IF($AA1507=2023,IF(OR($M1507="Услуги",$M1507="Работы"),#REF!,IF($U1507&lt;&gt;0,#REF!,#REF!)),1)*IF($AA1507=2024,IF(OR($M1507="Услуги",$M1507="Работы"),#REF!,IF($U1507&lt;&gt;0,#REF!,#REF!)),1)*IF($AA1507=2025,IF(OR($M1507="Услуги",$M1507="Работы"),#REF!,IF($U1507&lt;&gt;0,#REF!,#REF!)),1)</f>
        <v>#REF!</v>
      </c>
      <c r="AK1507" s="107">
        <v>57250.000000000007</v>
      </c>
      <c r="AL1507" s="57">
        <v>0</v>
      </c>
      <c r="AM1507" s="57">
        <v>57250.000000000007</v>
      </c>
      <c r="AN1507" s="54">
        <v>5</v>
      </c>
    </row>
    <row r="1508" spans="1:40" s="56" customFormat="1" ht="14.25" hidden="1" customHeight="1" x14ac:dyDescent="0.25">
      <c r="A1508" s="85">
        <v>1</v>
      </c>
      <c r="B1508" s="86" t="s">
        <v>88</v>
      </c>
      <c r="C1508" s="142" t="s">
        <v>437</v>
      </c>
      <c r="D1508" s="85" t="s">
        <v>184</v>
      </c>
      <c r="E1508" s="85" t="s">
        <v>420</v>
      </c>
      <c r="F1508" s="85"/>
      <c r="G1508" s="87" t="e">
        <f>VLOOKUP(D1508,#REF!,2,FALSE)</f>
        <v>#REF!</v>
      </c>
      <c r="H1508" s="87" t="s">
        <v>432</v>
      </c>
      <c r="I1508" s="87"/>
      <c r="J1508" s="86" t="s">
        <v>404</v>
      </c>
      <c r="K1508" s="87" t="str">
        <f t="shared" si="446"/>
        <v>Защита сегментов АСУ ТП Филиал «Ириклинская ГРЭС» АО «Интер РАО – Электрогенерация»</v>
      </c>
      <c r="L1508" s="99" t="s">
        <v>230</v>
      </c>
      <c r="M1508" s="90" t="s">
        <v>528</v>
      </c>
      <c r="N1508" s="85" t="s">
        <v>415</v>
      </c>
      <c r="O1508" s="85" t="s">
        <v>416</v>
      </c>
      <c r="P1508" s="86">
        <v>2</v>
      </c>
      <c r="Q1508" s="100">
        <v>56100</v>
      </c>
      <c r="R1508" s="97">
        <v>0.2</v>
      </c>
      <c r="S1508" s="98">
        <v>134640</v>
      </c>
      <c r="T1508" s="95">
        <f t="shared" si="440"/>
        <v>22440</v>
      </c>
      <c r="U1508" s="98">
        <v>134640</v>
      </c>
      <c r="V1508" s="95">
        <f t="shared" si="441"/>
        <v>22440</v>
      </c>
      <c r="W1508" s="95">
        <f t="shared" si="442"/>
        <v>112200</v>
      </c>
      <c r="X1508" s="98"/>
      <c r="Y1508" s="95">
        <f t="shared" si="443"/>
        <v>0</v>
      </c>
      <c r="Z1508" s="95">
        <f t="shared" si="444"/>
        <v>0</v>
      </c>
      <c r="AA1508" s="244">
        <f>Приоритеты!$D$64</f>
        <v>2024</v>
      </c>
      <c r="AB1508" s="247" t="e">
        <f t="shared" si="445"/>
        <v>#REF!</v>
      </c>
      <c r="AC1508" s="96" t="e">
        <f>S1508*IF($AA1508=2021,IF(OR($M1508="Услуги",$M1508="Работы"),#REF!,IF($U1508&lt;&gt;0,#REF!,#REF!)),1)*IF($AA1508=2022,IF(OR($M1508="Услуги",$M1508="Работы"),#REF!,IF($U1508&lt;&gt;0,#REF!,#REF!)),1)*IF($AA1508=2023,IF(OR($M1508="Услуги",$M1508="Работы"),#REF!,IF($U1508&lt;&gt;0,#REF!,#REF!)),1)*IF($AA1508=2024,IF(OR($M1508="Услуги",$M1508="Работы"),#REF!,IF($U1508&lt;&gt;0,#REF!,#REF!)),1)*IF($AA1508=2025,IF(OR($M1508="Услуги",$M1508="Работы"),#REF!,IF($U1508&lt;&gt;0,#REF!,#REF!)),1)</f>
        <v>#REF!</v>
      </c>
      <c r="AD1508" s="96" t="e">
        <f>T1508*IF($AA1508=2021,IF(OR($M1508="Услуги",$M1508="Работы"),#REF!,IF($U1508&lt;&gt;0,#REF!,#REF!)),1)*IF($AA1508=2022,IF(OR($M1508="Услуги",$M1508="Работы"),#REF!,IF($U1508&lt;&gt;0,#REF!,#REF!)),1)*IF($AA1508=2023,IF(OR($M1508="Услуги",$M1508="Работы"),#REF!,IF($U1508&lt;&gt;0,#REF!,#REF!)),1)*IF($AA1508=2024,IF(OR($M1508="Услуги",$M1508="Работы"),#REF!,IF($U1508&lt;&gt;0,#REF!,#REF!)),1)*IF($AA1508=2025,IF(OR($M1508="Услуги",$M1508="Работы"),#REF!,IF($U1508&lt;&gt;0,#REF!,#REF!)),1)</f>
        <v>#REF!</v>
      </c>
      <c r="AE1508" s="96" t="e">
        <f>U1508*IF($AA1508=2021,IF(OR($M1508="Услуги",$M1508="Работы"),#REF!,IF($U1508&lt;&gt;0,#REF!,#REF!)),1)*IF($AA1508=2022,IF(OR($M1508="Услуги",$M1508="Работы"),#REF!,IF($U1508&lt;&gt;0,#REF!,#REF!)),1)*IF($AA1508=2023,IF(OR($M1508="Услуги",$M1508="Работы"),#REF!,IF($U1508&lt;&gt;0,#REF!,#REF!)),1)*IF($AA1508=2024,IF(OR($M1508="Услуги",$M1508="Работы"),#REF!,IF($U1508&lt;&gt;0,#REF!,#REF!)),1)*IF($AA1508=2025,IF(OR($M1508="Услуги",$M1508="Работы"),#REF!,IF($U1508&lt;&gt;0,#REF!,#REF!)),1)</f>
        <v>#REF!</v>
      </c>
      <c r="AF1508" s="96" t="e">
        <f>V1508*IF($AA1508=2021,IF(OR($M1508="Услуги",$M1508="Работы"),#REF!,IF($U1508&lt;&gt;0,#REF!,#REF!)),1)*IF($AA1508=2022,IF(OR($M1508="Услуги",$M1508="Работы"),#REF!,IF($U1508&lt;&gt;0,#REF!,#REF!)),1)*IF($AA1508=2023,IF(OR($M1508="Услуги",$M1508="Работы"),#REF!,IF($U1508&lt;&gt;0,#REF!,#REF!)),1)*IF($AA1508=2024,IF(OR($M1508="Услуги",$M1508="Работы"),#REF!,IF($U1508&lt;&gt;0,#REF!,#REF!)),1)*IF($AA1508=2025,IF(OR($M1508="Услуги",$M1508="Работы"),#REF!,IF($U1508&lt;&gt;0,#REF!,#REF!)),1)</f>
        <v>#REF!</v>
      </c>
      <c r="AG1508" s="96" t="e">
        <f>W1508*IF($AA1508=2021,IF(OR($M1508="Услуги",$M1508="Работы"),#REF!,IF($U1508&lt;&gt;0,#REF!,#REF!)),1)*IF($AA1508=2022,IF(OR($M1508="Услуги",$M1508="Работы"),#REF!,IF($U1508&lt;&gt;0,#REF!,#REF!)),1)*IF($AA1508=2023,IF(OR($M1508="Услуги",$M1508="Работы"),#REF!,IF($U1508&lt;&gt;0,#REF!,#REF!)),1)*IF($AA1508=2024,IF(OR($M1508="Услуги",$M1508="Работы"),#REF!,IF($U1508&lt;&gt;0,#REF!,#REF!)),1)*IF($AA1508=2025,IF(OR($M1508="Услуги",$M1508="Работы"),#REF!,IF($U1508&lt;&gt;0,#REF!,#REF!)),1)</f>
        <v>#REF!</v>
      </c>
      <c r="AH1508" s="96" t="e">
        <f>X1508*IF($AA1508=2021,IF(OR($M1508="Услуги",$M1508="Работы"),#REF!,IF($U1508&lt;&gt;0,#REF!,#REF!)),1)*IF($AA1508=2022,IF(OR($M1508="Услуги",$M1508="Работы"),#REF!,IF($U1508&lt;&gt;0,#REF!,#REF!)),1)*IF($AA1508=2023,IF(OR($M1508="Услуги",$M1508="Работы"),#REF!,IF($U1508&lt;&gt;0,#REF!,#REF!)),1)*IF($AA1508=2024,IF(OR($M1508="Услуги",$M1508="Работы"),#REF!,IF($U1508&lt;&gt;0,#REF!,#REF!)),1)*IF($AA1508=2025,IF(OR($M1508="Услуги",$M1508="Работы"),#REF!,IF($U1508&lt;&gt;0,#REF!,#REF!)),1)</f>
        <v>#REF!</v>
      </c>
      <c r="AI1508" s="96" t="e">
        <f>Y1508*IF($AA1508=2021,IF(OR($M1508="Услуги",$M1508="Работы"),#REF!,IF($U1508&lt;&gt;0,#REF!,#REF!)),1)*IF($AA1508=2022,IF(OR($M1508="Услуги",$M1508="Работы"),#REF!,IF($U1508&lt;&gt;0,#REF!,#REF!)),1)*IF($AA1508=2023,IF(OR($M1508="Услуги",$M1508="Работы"),#REF!,IF($U1508&lt;&gt;0,#REF!,#REF!)),1)*IF($AA1508=2024,IF(OR($M1508="Услуги",$M1508="Работы"),#REF!,IF($U1508&lt;&gt;0,#REF!,#REF!)),1)*IF($AA1508=2025,IF(OR($M1508="Услуги",$M1508="Работы"),#REF!,IF($U1508&lt;&gt;0,#REF!,#REF!)),1)</f>
        <v>#REF!</v>
      </c>
      <c r="AJ1508" s="96" t="e">
        <f>Z1508*IF($AA1508=2021,IF(OR($M1508="Услуги",$M1508="Работы"),#REF!,IF($U1508&lt;&gt;0,#REF!,#REF!)),1)*IF($AA1508=2022,IF(OR($M1508="Услуги",$M1508="Работы"),#REF!,IF($U1508&lt;&gt;0,#REF!,#REF!)),1)*IF($AA1508=2023,IF(OR($M1508="Услуги",$M1508="Работы"),#REF!,IF($U1508&lt;&gt;0,#REF!,#REF!)),1)*IF($AA1508=2024,IF(OR($M1508="Услуги",$M1508="Работы"),#REF!,IF($U1508&lt;&gt;0,#REF!,#REF!)),1)*IF($AA1508=2025,IF(OR($M1508="Услуги",$M1508="Работы"),#REF!,IF($U1508&lt;&gt;0,#REF!,#REF!)),1)</f>
        <v>#REF!</v>
      </c>
      <c r="AK1508" s="107">
        <v>134640</v>
      </c>
      <c r="AL1508" s="57">
        <v>134640</v>
      </c>
      <c r="AM1508" s="57">
        <v>0</v>
      </c>
      <c r="AN1508" s="54">
        <v>2</v>
      </c>
    </row>
    <row r="1509" spans="1:40" s="56" customFormat="1" ht="14.25" hidden="1" customHeight="1" x14ac:dyDescent="0.25">
      <c r="A1509" s="85">
        <v>1</v>
      </c>
      <c r="B1509" s="86" t="s">
        <v>88</v>
      </c>
      <c r="C1509" s="142" t="s">
        <v>437</v>
      </c>
      <c r="D1509" s="85" t="s">
        <v>185</v>
      </c>
      <c r="E1509" s="85" t="s">
        <v>420</v>
      </c>
      <c r="F1509" s="85" t="s">
        <v>432</v>
      </c>
      <c r="G1509" s="87" t="e">
        <f>VLOOKUP(D1509,#REF!,2,FALSE)</f>
        <v>#REF!</v>
      </c>
      <c r="H1509" s="87" t="s">
        <v>432</v>
      </c>
      <c r="I1509" s="87"/>
      <c r="J1509" s="86" t="s">
        <v>404</v>
      </c>
      <c r="K1509" s="87" t="str">
        <f t="shared" si="446"/>
        <v>Защита сегментов АСУ ТП Филиал «Калининградская ТЭЦ-2» АО «Интер РАО – Электрогенерация»</v>
      </c>
      <c r="L1509" s="99" t="s">
        <v>144</v>
      </c>
      <c r="M1509" s="90" t="s">
        <v>528</v>
      </c>
      <c r="N1509" s="85" t="s">
        <v>405</v>
      </c>
      <c r="O1509" s="85" t="s">
        <v>406</v>
      </c>
      <c r="P1509" s="86">
        <v>1</v>
      </c>
      <c r="Q1509" s="98">
        <v>122300</v>
      </c>
      <c r="R1509" s="97">
        <v>0.2</v>
      </c>
      <c r="S1509" s="98">
        <v>122300</v>
      </c>
      <c r="T1509" s="95">
        <f t="shared" si="440"/>
        <v>20383.333333333336</v>
      </c>
      <c r="U1509" s="98">
        <v>122300</v>
      </c>
      <c r="V1509" s="95">
        <f t="shared" si="441"/>
        <v>20383.333333333336</v>
      </c>
      <c r="W1509" s="95">
        <f t="shared" si="442"/>
        <v>101916.66666666666</v>
      </c>
      <c r="X1509" s="98"/>
      <c r="Y1509" s="95">
        <f t="shared" si="443"/>
        <v>0</v>
      </c>
      <c r="Z1509" s="95">
        <f t="shared" si="444"/>
        <v>0</v>
      </c>
      <c r="AA1509" s="243">
        <f>Приоритеты!$D$65</f>
        <v>2022</v>
      </c>
      <c r="AB1509" s="247" t="e">
        <f t="shared" si="445"/>
        <v>#REF!</v>
      </c>
      <c r="AC1509" s="96" t="e">
        <f>S1509*IF($AA1509=2021,IF(OR($M1509="Услуги",$M1509="Работы"),#REF!,IF($U1509&lt;&gt;0,#REF!,#REF!)),1)*IF($AA1509=2022,IF(OR($M1509="Услуги",$M1509="Работы"),#REF!,IF($U1509&lt;&gt;0,#REF!,#REF!)),1)*IF($AA1509=2023,IF(OR($M1509="Услуги",$M1509="Работы"),#REF!,IF($U1509&lt;&gt;0,#REF!,#REF!)),1)*IF($AA1509=2024,IF(OR($M1509="Услуги",$M1509="Работы"),#REF!,IF($U1509&lt;&gt;0,#REF!,#REF!)),1)*IF($AA1509=2025,IF(OR($M1509="Услуги",$M1509="Работы"),#REF!,IF($U1509&lt;&gt;0,#REF!,#REF!)),1)</f>
        <v>#REF!</v>
      </c>
      <c r="AD1509" s="96" t="e">
        <f>T1509*IF($AA1509=2021,IF(OR($M1509="Услуги",$M1509="Работы"),#REF!,IF($U1509&lt;&gt;0,#REF!,#REF!)),1)*IF($AA1509=2022,IF(OR($M1509="Услуги",$M1509="Работы"),#REF!,IF($U1509&lt;&gt;0,#REF!,#REF!)),1)*IF($AA1509=2023,IF(OR($M1509="Услуги",$M1509="Работы"),#REF!,IF($U1509&lt;&gt;0,#REF!,#REF!)),1)*IF($AA1509=2024,IF(OR($M1509="Услуги",$M1509="Работы"),#REF!,IF($U1509&lt;&gt;0,#REF!,#REF!)),1)*IF($AA1509=2025,IF(OR($M1509="Услуги",$M1509="Работы"),#REF!,IF($U1509&lt;&gt;0,#REF!,#REF!)),1)</f>
        <v>#REF!</v>
      </c>
      <c r="AE1509" s="96" t="e">
        <f>U1509*IF($AA1509=2021,IF(OR($M1509="Услуги",$M1509="Работы"),#REF!,IF($U1509&lt;&gt;0,#REF!,#REF!)),1)*IF($AA1509=2022,IF(OR($M1509="Услуги",$M1509="Работы"),#REF!,IF($U1509&lt;&gt;0,#REF!,#REF!)),1)*IF($AA1509=2023,IF(OR($M1509="Услуги",$M1509="Работы"),#REF!,IF($U1509&lt;&gt;0,#REF!,#REF!)),1)*IF($AA1509=2024,IF(OR($M1509="Услуги",$M1509="Работы"),#REF!,IF($U1509&lt;&gt;0,#REF!,#REF!)),1)*IF($AA1509=2025,IF(OR($M1509="Услуги",$M1509="Работы"),#REF!,IF($U1509&lt;&gt;0,#REF!,#REF!)),1)</f>
        <v>#REF!</v>
      </c>
      <c r="AF1509" s="96" t="e">
        <f>V1509*IF($AA1509=2021,IF(OR($M1509="Услуги",$M1509="Работы"),#REF!,IF($U1509&lt;&gt;0,#REF!,#REF!)),1)*IF($AA1509=2022,IF(OR($M1509="Услуги",$M1509="Работы"),#REF!,IF($U1509&lt;&gt;0,#REF!,#REF!)),1)*IF($AA1509=2023,IF(OR($M1509="Услуги",$M1509="Работы"),#REF!,IF($U1509&lt;&gt;0,#REF!,#REF!)),1)*IF($AA1509=2024,IF(OR($M1509="Услуги",$M1509="Работы"),#REF!,IF($U1509&lt;&gt;0,#REF!,#REF!)),1)*IF($AA1509=2025,IF(OR($M1509="Услуги",$M1509="Работы"),#REF!,IF($U1509&lt;&gt;0,#REF!,#REF!)),1)</f>
        <v>#REF!</v>
      </c>
      <c r="AG1509" s="96" t="e">
        <f>W1509*IF($AA1509=2021,IF(OR($M1509="Услуги",$M1509="Работы"),#REF!,IF($U1509&lt;&gt;0,#REF!,#REF!)),1)*IF($AA1509=2022,IF(OR($M1509="Услуги",$M1509="Работы"),#REF!,IF($U1509&lt;&gt;0,#REF!,#REF!)),1)*IF($AA1509=2023,IF(OR($M1509="Услуги",$M1509="Работы"),#REF!,IF($U1509&lt;&gt;0,#REF!,#REF!)),1)*IF($AA1509=2024,IF(OR($M1509="Услуги",$M1509="Работы"),#REF!,IF($U1509&lt;&gt;0,#REF!,#REF!)),1)*IF($AA1509=2025,IF(OR($M1509="Услуги",$M1509="Работы"),#REF!,IF($U1509&lt;&gt;0,#REF!,#REF!)),1)</f>
        <v>#REF!</v>
      </c>
      <c r="AH1509" s="96" t="e">
        <f>X1509*IF($AA1509=2021,IF(OR($M1509="Услуги",$M1509="Работы"),#REF!,IF($U1509&lt;&gt;0,#REF!,#REF!)),1)*IF($AA1509=2022,IF(OR($M1509="Услуги",$M1509="Работы"),#REF!,IF($U1509&lt;&gt;0,#REF!,#REF!)),1)*IF($AA1509=2023,IF(OR($M1509="Услуги",$M1509="Работы"),#REF!,IF($U1509&lt;&gt;0,#REF!,#REF!)),1)*IF($AA1509=2024,IF(OR($M1509="Услуги",$M1509="Работы"),#REF!,IF($U1509&lt;&gt;0,#REF!,#REF!)),1)*IF($AA1509=2025,IF(OR($M1509="Услуги",$M1509="Работы"),#REF!,IF($U1509&lt;&gt;0,#REF!,#REF!)),1)</f>
        <v>#REF!</v>
      </c>
      <c r="AI1509" s="96" t="e">
        <f>Y1509*IF($AA1509=2021,IF(OR($M1509="Услуги",$M1509="Работы"),#REF!,IF($U1509&lt;&gt;0,#REF!,#REF!)),1)*IF($AA1509=2022,IF(OR($M1509="Услуги",$M1509="Работы"),#REF!,IF($U1509&lt;&gt;0,#REF!,#REF!)),1)*IF($AA1509=2023,IF(OR($M1509="Услуги",$M1509="Работы"),#REF!,IF($U1509&lt;&gt;0,#REF!,#REF!)),1)*IF($AA1509=2024,IF(OR($M1509="Услуги",$M1509="Работы"),#REF!,IF($U1509&lt;&gt;0,#REF!,#REF!)),1)*IF($AA1509=2025,IF(OR($M1509="Услуги",$M1509="Работы"),#REF!,IF($U1509&lt;&gt;0,#REF!,#REF!)),1)</f>
        <v>#REF!</v>
      </c>
      <c r="AJ1509" s="96" t="e">
        <f>Z1509*IF($AA1509=2021,IF(OR($M1509="Услуги",$M1509="Работы"),#REF!,IF($U1509&lt;&gt;0,#REF!,#REF!)),1)*IF($AA1509=2022,IF(OR($M1509="Услуги",$M1509="Работы"),#REF!,IF($U1509&lt;&gt;0,#REF!,#REF!)),1)*IF($AA1509=2023,IF(OR($M1509="Услуги",$M1509="Работы"),#REF!,IF($U1509&lt;&gt;0,#REF!,#REF!)),1)*IF($AA1509=2024,IF(OR($M1509="Услуги",$M1509="Работы"),#REF!,IF($U1509&lt;&gt;0,#REF!,#REF!)),1)*IF($AA1509=2025,IF(OR($M1509="Услуги",$M1509="Работы"),#REF!,IF($U1509&lt;&gt;0,#REF!,#REF!)),1)</f>
        <v>#REF!</v>
      </c>
      <c r="AK1509" s="107">
        <v>122300</v>
      </c>
      <c r="AL1509" s="57">
        <v>122300</v>
      </c>
      <c r="AM1509" s="57">
        <v>0</v>
      </c>
      <c r="AN1509" s="54">
        <v>1</v>
      </c>
    </row>
    <row r="1510" spans="1:40" s="56" customFormat="1" ht="14.25" hidden="1" customHeight="1" x14ac:dyDescent="0.25">
      <c r="A1510" s="85">
        <v>1</v>
      </c>
      <c r="B1510" s="86" t="s">
        <v>88</v>
      </c>
      <c r="C1510" s="142" t="s">
        <v>437</v>
      </c>
      <c r="D1510" s="85" t="s">
        <v>185</v>
      </c>
      <c r="E1510" s="85" t="s">
        <v>420</v>
      </c>
      <c r="F1510" s="85" t="s">
        <v>432</v>
      </c>
      <c r="G1510" s="87" t="e">
        <f>VLOOKUP(D1510,#REF!,2,FALSE)</f>
        <v>#REF!</v>
      </c>
      <c r="H1510" s="87" t="s">
        <v>432</v>
      </c>
      <c r="I1510" s="87"/>
      <c r="J1510" s="86" t="s">
        <v>404</v>
      </c>
      <c r="K1510" s="87" t="str">
        <f t="shared" si="446"/>
        <v>Защита сегментов АСУ ТП Филиал «Калининградская ТЭЦ-2» АО «Интер РАО – Электрогенерация»</v>
      </c>
      <c r="L1510" s="99" t="s">
        <v>396</v>
      </c>
      <c r="M1510" s="86" t="s">
        <v>4</v>
      </c>
      <c r="N1510" s="85" t="s">
        <v>397</v>
      </c>
      <c r="O1510" s="85" t="s">
        <v>398</v>
      </c>
      <c r="P1510" s="86">
        <v>1</v>
      </c>
      <c r="Q1510" s="100">
        <v>14500</v>
      </c>
      <c r="R1510" s="97">
        <v>0</v>
      </c>
      <c r="S1510" s="98">
        <v>14500</v>
      </c>
      <c r="T1510" s="95">
        <f t="shared" si="440"/>
        <v>0</v>
      </c>
      <c r="U1510" s="98">
        <v>0</v>
      </c>
      <c r="V1510" s="95">
        <f t="shared" si="441"/>
        <v>0</v>
      </c>
      <c r="W1510" s="95">
        <f t="shared" si="442"/>
        <v>0</v>
      </c>
      <c r="X1510" s="98">
        <v>14500</v>
      </c>
      <c r="Y1510" s="95">
        <f t="shared" si="443"/>
        <v>0</v>
      </c>
      <c r="Z1510" s="95">
        <f t="shared" si="444"/>
        <v>14500</v>
      </c>
      <c r="AA1510" s="243">
        <f>Приоритеты!$D$65</f>
        <v>2022</v>
      </c>
      <c r="AB1510" s="247" t="e">
        <f t="shared" si="445"/>
        <v>#REF!</v>
      </c>
      <c r="AC1510" s="96" t="e">
        <f>S1510*IF($AA1510=2021,IF(OR($M1510="Услуги",$M1510="Работы"),#REF!,IF($U1510&lt;&gt;0,#REF!,#REF!)),1)*IF($AA1510=2022,IF(OR($M1510="Услуги",$M1510="Работы"),#REF!,IF($U1510&lt;&gt;0,#REF!,#REF!)),1)*IF($AA1510=2023,IF(OR($M1510="Услуги",$M1510="Работы"),#REF!,IF($U1510&lt;&gt;0,#REF!,#REF!)),1)*IF($AA1510=2024,IF(OR($M1510="Услуги",$M1510="Работы"),#REF!,IF($U1510&lt;&gt;0,#REF!,#REF!)),1)*IF($AA1510=2025,IF(OR($M1510="Услуги",$M1510="Работы"),#REF!,IF($U1510&lt;&gt;0,#REF!,#REF!)),1)</f>
        <v>#REF!</v>
      </c>
      <c r="AD1510" s="96" t="e">
        <f>T1510*IF($AA1510=2021,IF(OR($M1510="Услуги",$M1510="Работы"),#REF!,IF($U1510&lt;&gt;0,#REF!,#REF!)),1)*IF($AA1510=2022,IF(OR($M1510="Услуги",$M1510="Работы"),#REF!,IF($U1510&lt;&gt;0,#REF!,#REF!)),1)*IF($AA1510=2023,IF(OR($M1510="Услуги",$M1510="Работы"),#REF!,IF($U1510&lt;&gt;0,#REF!,#REF!)),1)*IF($AA1510=2024,IF(OR($M1510="Услуги",$M1510="Работы"),#REF!,IF($U1510&lt;&gt;0,#REF!,#REF!)),1)*IF($AA1510=2025,IF(OR($M1510="Услуги",$M1510="Работы"),#REF!,IF($U1510&lt;&gt;0,#REF!,#REF!)),1)</f>
        <v>#REF!</v>
      </c>
      <c r="AE1510" s="96" t="e">
        <f>U1510*IF($AA1510=2021,IF(OR($M1510="Услуги",$M1510="Работы"),#REF!,IF($U1510&lt;&gt;0,#REF!,#REF!)),1)*IF($AA1510=2022,IF(OR($M1510="Услуги",$M1510="Работы"),#REF!,IF($U1510&lt;&gt;0,#REF!,#REF!)),1)*IF($AA1510=2023,IF(OR($M1510="Услуги",$M1510="Работы"),#REF!,IF($U1510&lt;&gt;0,#REF!,#REF!)),1)*IF($AA1510=2024,IF(OR($M1510="Услуги",$M1510="Работы"),#REF!,IF($U1510&lt;&gt;0,#REF!,#REF!)),1)*IF($AA1510=2025,IF(OR($M1510="Услуги",$M1510="Работы"),#REF!,IF($U1510&lt;&gt;0,#REF!,#REF!)),1)</f>
        <v>#REF!</v>
      </c>
      <c r="AF1510" s="96" t="e">
        <f>V1510*IF($AA1510=2021,IF(OR($M1510="Услуги",$M1510="Работы"),#REF!,IF($U1510&lt;&gt;0,#REF!,#REF!)),1)*IF($AA1510=2022,IF(OR($M1510="Услуги",$M1510="Работы"),#REF!,IF($U1510&lt;&gt;0,#REF!,#REF!)),1)*IF($AA1510=2023,IF(OR($M1510="Услуги",$M1510="Работы"),#REF!,IF($U1510&lt;&gt;0,#REF!,#REF!)),1)*IF($AA1510=2024,IF(OR($M1510="Услуги",$M1510="Работы"),#REF!,IF($U1510&lt;&gt;0,#REF!,#REF!)),1)*IF($AA1510=2025,IF(OR($M1510="Услуги",$M1510="Работы"),#REF!,IF($U1510&lt;&gt;0,#REF!,#REF!)),1)</f>
        <v>#REF!</v>
      </c>
      <c r="AG1510" s="96" t="e">
        <f>W1510*IF($AA1510=2021,IF(OR($M1510="Услуги",$M1510="Работы"),#REF!,IF($U1510&lt;&gt;0,#REF!,#REF!)),1)*IF($AA1510=2022,IF(OR($M1510="Услуги",$M1510="Работы"),#REF!,IF($U1510&lt;&gt;0,#REF!,#REF!)),1)*IF($AA1510=2023,IF(OR($M1510="Услуги",$M1510="Работы"),#REF!,IF($U1510&lt;&gt;0,#REF!,#REF!)),1)*IF($AA1510=2024,IF(OR($M1510="Услуги",$M1510="Работы"),#REF!,IF($U1510&lt;&gt;0,#REF!,#REF!)),1)*IF($AA1510=2025,IF(OR($M1510="Услуги",$M1510="Работы"),#REF!,IF($U1510&lt;&gt;0,#REF!,#REF!)),1)</f>
        <v>#REF!</v>
      </c>
      <c r="AH1510" s="96" t="e">
        <f>X1510*IF($AA1510=2021,IF(OR($M1510="Услуги",$M1510="Работы"),#REF!,IF($U1510&lt;&gt;0,#REF!,#REF!)),1)*IF($AA1510=2022,IF(OR($M1510="Услуги",$M1510="Работы"),#REF!,IF($U1510&lt;&gt;0,#REF!,#REF!)),1)*IF($AA1510=2023,IF(OR($M1510="Услуги",$M1510="Работы"),#REF!,IF($U1510&lt;&gt;0,#REF!,#REF!)),1)*IF($AA1510=2024,IF(OR($M1510="Услуги",$M1510="Работы"),#REF!,IF($U1510&lt;&gt;0,#REF!,#REF!)),1)*IF($AA1510=2025,IF(OR($M1510="Услуги",$M1510="Работы"),#REF!,IF($U1510&lt;&gt;0,#REF!,#REF!)),1)</f>
        <v>#REF!</v>
      </c>
      <c r="AI1510" s="96" t="e">
        <f>Y1510*IF($AA1510=2021,IF(OR($M1510="Услуги",$M1510="Работы"),#REF!,IF($U1510&lt;&gt;0,#REF!,#REF!)),1)*IF($AA1510=2022,IF(OR($M1510="Услуги",$M1510="Работы"),#REF!,IF($U1510&lt;&gt;0,#REF!,#REF!)),1)*IF($AA1510=2023,IF(OR($M1510="Услуги",$M1510="Работы"),#REF!,IF($U1510&lt;&gt;0,#REF!,#REF!)),1)*IF($AA1510=2024,IF(OR($M1510="Услуги",$M1510="Работы"),#REF!,IF($U1510&lt;&gt;0,#REF!,#REF!)),1)*IF($AA1510=2025,IF(OR($M1510="Услуги",$M1510="Работы"),#REF!,IF($U1510&lt;&gt;0,#REF!,#REF!)),1)</f>
        <v>#REF!</v>
      </c>
      <c r="AJ1510" s="96" t="e">
        <f>Z1510*IF($AA1510=2021,IF(OR($M1510="Услуги",$M1510="Работы"),#REF!,IF($U1510&lt;&gt;0,#REF!,#REF!)),1)*IF($AA1510=2022,IF(OR($M1510="Услуги",$M1510="Работы"),#REF!,IF($U1510&lt;&gt;0,#REF!,#REF!)),1)*IF($AA1510=2023,IF(OR($M1510="Услуги",$M1510="Работы"),#REF!,IF($U1510&lt;&gt;0,#REF!,#REF!)),1)*IF($AA1510=2024,IF(OR($M1510="Услуги",$M1510="Работы"),#REF!,IF($U1510&lt;&gt;0,#REF!,#REF!)),1)*IF($AA1510=2025,IF(OR($M1510="Услуги",$M1510="Работы"),#REF!,IF($U1510&lt;&gt;0,#REF!,#REF!)),1)</f>
        <v>#REF!</v>
      </c>
      <c r="AK1510" s="107">
        <v>14500</v>
      </c>
      <c r="AL1510" s="57">
        <v>0</v>
      </c>
      <c r="AM1510" s="57">
        <v>14500</v>
      </c>
      <c r="AN1510" s="54">
        <v>1</v>
      </c>
    </row>
    <row r="1511" spans="1:40" s="56" customFormat="1" ht="14.25" hidden="1" customHeight="1" x14ac:dyDescent="0.25">
      <c r="A1511" s="85">
        <v>1</v>
      </c>
      <c r="B1511" s="86" t="s">
        <v>88</v>
      </c>
      <c r="C1511" s="142" t="s">
        <v>437</v>
      </c>
      <c r="D1511" s="85" t="s">
        <v>185</v>
      </c>
      <c r="E1511" s="85" t="s">
        <v>420</v>
      </c>
      <c r="F1511" s="85" t="s">
        <v>432</v>
      </c>
      <c r="G1511" s="87" t="e">
        <f>VLOOKUP(D1511,#REF!,2,FALSE)</f>
        <v>#REF!</v>
      </c>
      <c r="H1511" s="87" t="s">
        <v>432</v>
      </c>
      <c r="I1511" s="87"/>
      <c r="J1511" s="86" t="s">
        <v>404</v>
      </c>
      <c r="K1511" s="87" t="str">
        <f t="shared" si="446"/>
        <v>Защита сегментов АСУ ТП Филиал «Калининградская ТЭЦ-2» АО «Интер РАО – Электрогенерация»</v>
      </c>
      <c r="L1511" s="99" t="s">
        <v>124</v>
      </c>
      <c r="M1511" s="86" t="s">
        <v>4</v>
      </c>
      <c r="N1511" s="85" t="s">
        <v>321</v>
      </c>
      <c r="O1511" s="85" t="s">
        <v>399</v>
      </c>
      <c r="P1511" s="86">
        <v>1</v>
      </c>
      <c r="Q1511" s="100">
        <v>1910</v>
      </c>
      <c r="R1511" s="97">
        <v>0</v>
      </c>
      <c r="S1511" s="98">
        <v>1910</v>
      </c>
      <c r="T1511" s="95">
        <f t="shared" si="440"/>
        <v>0</v>
      </c>
      <c r="U1511" s="98">
        <v>0</v>
      </c>
      <c r="V1511" s="95">
        <f t="shared" si="441"/>
        <v>0</v>
      </c>
      <c r="W1511" s="95">
        <f t="shared" si="442"/>
        <v>0</v>
      </c>
      <c r="X1511" s="98">
        <v>1910</v>
      </c>
      <c r="Y1511" s="95">
        <f t="shared" si="443"/>
        <v>0</v>
      </c>
      <c r="Z1511" s="95">
        <f t="shared" si="444"/>
        <v>1910</v>
      </c>
      <c r="AA1511" s="243">
        <f>Приоритеты!$D$65</f>
        <v>2022</v>
      </c>
      <c r="AB1511" s="247" t="e">
        <f t="shared" si="445"/>
        <v>#REF!</v>
      </c>
      <c r="AC1511" s="96" t="e">
        <f>S1511*IF($AA1511=2021,IF(OR($M1511="Услуги",$M1511="Работы"),#REF!,IF($U1511&lt;&gt;0,#REF!,#REF!)),1)*IF($AA1511=2022,IF(OR($M1511="Услуги",$M1511="Работы"),#REF!,IF($U1511&lt;&gt;0,#REF!,#REF!)),1)*IF($AA1511=2023,IF(OR($M1511="Услуги",$M1511="Работы"),#REF!,IF($U1511&lt;&gt;0,#REF!,#REF!)),1)*IF($AA1511=2024,IF(OR($M1511="Услуги",$M1511="Работы"),#REF!,IF($U1511&lt;&gt;0,#REF!,#REF!)),1)*IF($AA1511=2025,IF(OR($M1511="Услуги",$M1511="Работы"),#REF!,IF($U1511&lt;&gt;0,#REF!,#REF!)),1)</f>
        <v>#REF!</v>
      </c>
      <c r="AD1511" s="96" t="e">
        <f>T1511*IF($AA1511=2021,IF(OR($M1511="Услуги",$M1511="Работы"),#REF!,IF($U1511&lt;&gt;0,#REF!,#REF!)),1)*IF($AA1511=2022,IF(OR($M1511="Услуги",$M1511="Работы"),#REF!,IF($U1511&lt;&gt;0,#REF!,#REF!)),1)*IF($AA1511=2023,IF(OR($M1511="Услуги",$M1511="Работы"),#REF!,IF($U1511&lt;&gt;0,#REF!,#REF!)),1)*IF($AA1511=2024,IF(OR($M1511="Услуги",$M1511="Работы"),#REF!,IF($U1511&lt;&gt;0,#REF!,#REF!)),1)*IF($AA1511=2025,IF(OR($M1511="Услуги",$M1511="Работы"),#REF!,IF($U1511&lt;&gt;0,#REF!,#REF!)),1)</f>
        <v>#REF!</v>
      </c>
      <c r="AE1511" s="96" t="e">
        <f>U1511*IF($AA1511=2021,IF(OR($M1511="Услуги",$M1511="Работы"),#REF!,IF($U1511&lt;&gt;0,#REF!,#REF!)),1)*IF($AA1511=2022,IF(OR($M1511="Услуги",$M1511="Работы"),#REF!,IF($U1511&lt;&gt;0,#REF!,#REF!)),1)*IF($AA1511=2023,IF(OR($M1511="Услуги",$M1511="Работы"),#REF!,IF($U1511&lt;&gt;0,#REF!,#REF!)),1)*IF($AA1511=2024,IF(OR($M1511="Услуги",$M1511="Работы"),#REF!,IF($U1511&lt;&gt;0,#REF!,#REF!)),1)*IF($AA1511=2025,IF(OR($M1511="Услуги",$M1511="Работы"),#REF!,IF($U1511&lt;&gt;0,#REF!,#REF!)),1)</f>
        <v>#REF!</v>
      </c>
      <c r="AF1511" s="96" t="e">
        <f>V1511*IF($AA1511=2021,IF(OR($M1511="Услуги",$M1511="Работы"),#REF!,IF($U1511&lt;&gt;0,#REF!,#REF!)),1)*IF($AA1511=2022,IF(OR($M1511="Услуги",$M1511="Работы"),#REF!,IF($U1511&lt;&gt;0,#REF!,#REF!)),1)*IF($AA1511=2023,IF(OR($M1511="Услуги",$M1511="Работы"),#REF!,IF($U1511&lt;&gt;0,#REF!,#REF!)),1)*IF($AA1511=2024,IF(OR($M1511="Услуги",$M1511="Работы"),#REF!,IF($U1511&lt;&gt;0,#REF!,#REF!)),1)*IF($AA1511=2025,IF(OR($M1511="Услуги",$M1511="Работы"),#REF!,IF($U1511&lt;&gt;0,#REF!,#REF!)),1)</f>
        <v>#REF!</v>
      </c>
      <c r="AG1511" s="96" t="e">
        <f>W1511*IF($AA1511=2021,IF(OR($M1511="Услуги",$M1511="Работы"),#REF!,IF($U1511&lt;&gt;0,#REF!,#REF!)),1)*IF($AA1511=2022,IF(OR($M1511="Услуги",$M1511="Работы"),#REF!,IF($U1511&lt;&gt;0,#REF!,#REF!)),1)*IF($AA1511=2023,IF(OR($M1511="Услуги",$M1511="Работы"),#REF!,IF($U1511&lt;&gt;0,#REF!,#REF!)),1)*IF($AA1511=2024,IF(OR($M1511="Услуги",$M1511="Работы"),#REF!,IF($U1511&lt;&gt;0,#REF!,#REF!)),1)*IF($AA1511=2025,IF(OR($M1511="Услуги",$M1511="Работы"),#REF!,IF($U1511&lt;&gt;0,#REF!,#REF!)),1)</f>
        <v>#REF!</v>
      </c>
      <c r="AH1511" s="96" t="e">
        <f>X1511*IF($AA1511=2021,IF(OR($M1511="Услуги",$M1511="Работы"),#REF!,IF($U1511&lt;&gt;0,#REF!,#REF!)),1)*IF($AA1511=2022,IF(OR($M1511="Услуги",$M1511="Работы"),#REF!,IF($U1511&lt;&gt;0,#REF!,#REF!)),1)*IF($AA1511=2023,IF(OR($M1511="Услуги",$M1511="Работы"),#REF!,IF($U1511&lt;&gt;0,#REF!,#REF!)),1)*IF($AA1511=2024,IF(OR($M1511="Услуги",$M1511="Работы"),#REF!,IF($U1511&lt;&gt;0,#REF!,#REF!)),1)*IF($AA1511=2025,IF(OR($M1511="Услуги",$M1511="Работы"),#REF!,IF($U1511&lt;&gt;0,#REF!,#REF!)),1)</f>
        <v>#REF!</v>
      </c>
      <c r="AI1511" s="96" t="e">
        <f>Y1511*IF($AA1511=2021,IF(OR($M1511="Услуги",$M1511="Работы"),#REF!,IF($U1511&lt;&gt;0,#REF!,#REF!)),1)*IF($AA1511=2022,IF(OR($M1511="Услуги",$M1511="Работы"),#REF!,IF($U1511&lt;&gt;0,#REF!,#REF!)),1)*IF($AA1511=2023,IF(OR($M1511="Услуги",$M1511="Работы"),#REF!,IF($U1511&lt;&gt;0,#REF!,#REF!)),1)*IF($AA1511=2024,IF(OR($M1511="Услуги",$M1511="Работы"),#REF!,IF($U1511&lt;&gt;0,#REF!,#REF!)),1)*IF($AA1511=2025,IF(OR($M1511="Услуги",$M1511="Работы"),#REF!,IF($U1511&lt;&gt;0,#REF!,#REF!)),1)</f>
        <v>#REF!</v>
      </c>
      <c r="AJ1511" s="96" t="e">
        <f>Z1511*IF($AA1511=2021,IF(OR($M1511="Услуги",$M1511="Работы"),#REF!,IF($U1511&lt;&gt;0,#REF!,#REF!)),1)*IF($AA1511=2022,IF(OR($M1511="Услуги",$M1511="Работы"),#REF!,IF($U1511&lt;&gt;0,#REF!,#REF!)),1)*IF($AA1511=2023,IF(OR($M1511="Услуги",$M1511="Работы"),#REF!,IF($U1511&lt;&gt;0,#REF!,#REF!)),1)*IF($AA1511=2024,IF(OR($M1511="Услуги",$M1511="Работы"),#REF!,IF($U1511&lt;&gt;0,#REF!,#REF!)),1)*IF($AA1511=2025,IF(OR($M1511="Услуги",$M1511="Работы"),#REF!,IF($U1511&lt;&gt;0,#REF!,#REF!)),1)</f>
        <v>#REF!</v>
      </c>
      <c r="AK1511" s="107">
        <v>1910</v>
      </c>
      <c r="AL1511" s="57">
        <v>0</v>
      </c>
      <c r="AM1511" s="57">
        <v>1910</v>
      </c>
      <c r="AN1511" s="54">
        <v>1</v>
      </c>
    </row>
    <row r="1512" spans="1:40" s="56" customFormat="1" ht="14.25" hidden="1" customHeight="1" x14ac:dyDescent="0.25">
      <c r="A1512" s="85">
        <v>1</v>
      </c>
      <c r="B1512" s="86" t="s">
        <v>88</v>
      </c>
      <c r="C1512" s="142" t="s">
        <v>437</v>
      </c>
      <c r="D1512" s="85" t="s">
        <v>185</v>
      </c>
      <c r="E1512" s="85" t="s">
        <v>420</v>
      </c>
      <c r="F1512" s="85" t="s">
        <v>432</v>
      </c>
      <c r="G1512" s="87" t="e">
        <f>VLOOKUP(D1512,#REF!,2,FALSE)</f>
        <v>#REF!</v>
      </c>
      <c r="H1512" s="87" t="s">
        <v>432</v>
      </c>
      <c r="I1512" s="87"/>
      <c r="J1512" s="86" t="s">
        <v>404</v>
      </c>
      <c r="K1512" s="87" t="str">
        <f t="shared" si="446"/>
        <v>Защита сегментов АСУ ТП Филиал «Калининградская ТЭЦ-2» АО «Интер РАО – Электрогенерация»</v>
      </c>
      <c r="L1512" s="99" t="s">
        <v>407</v>
      </c>
      <c r="M1512" s="90" t="s">
        <v>528</v>
      </c>
      <c r="N1512" s="85" t="s">
        <v>408</v>
      </c>
      <c r="O1512" s="85" t="s">
        <v>409</v>
      </c>
      <c r="P1512" s="86">
        <v>1</v>
      </c>
      <c r="Q1512" s="100">
        <v>19991.666666666668</v>
      </c>
      <c r="R1512" s="97">
        <v>0.2</v>
      </c>
      <c r="S1512" s="98">
        <v>23990</v>
      </c>
      <c r="T1512" s="95">
        <f t="shared" si="440"/>
        <v>3998.3333333333339</v>
      </c>
      <c r="U1512" s="98">
        <v>0</v>
      </c>
      <c r="V1512" s="95">
        <f t="shared" si="441"/>
        <v>0</v>
      </c>
      <c r="W1512" s="95">
        <f t="shared" si="442"/>
        <v>0</v>
      </c>
      <c r="X1512" s="98">
        <v>23990</v>
      </c>
      <c r="Y1512" s="95">
        <f t="shared" si="443"/>
        <v>3998.3333333333339</v>
      </c>
      <c r="Z1512" s="95">
        <f t="shared" si="444"/>
        <v>19991.666666666664</v>
      </c>
      <c r="AA1512" s="243">
        <f>Приоритеты!$D$65</f>
        <v>2022</v>
      </c>
      <c r="AB1512" s="247" t="e">
        <f t="shared" si="445"/>
        <v>#REF!</v>
      </c>
      <c r="AC1512" s="96" t="e">
        <f>S1512*IF($AA1512=2021,IF(OR($M1512="Услуги",$M1512="Работы"),#REF!,IF($U1512&lt;&gt;0,#REF!,#REF!)),1)*IF($AA1512=2022,IF(OR($M1512="Услуги",$M1512="Работы"),#REF!,IF($U1512&lt;&gt;0,#REF!,#REF!)),1)*IF($AA1512=2023,IF(OR($M1512="Услуги",$M1512="Работы"),#REF!,IF($U1512&lt;&gt;0,#REF!,#REF!)),1)*IF($AA1512=2024,IF(OR($M1512="Услуги",$M1512="Работы"),#REF!,IF($U1512&lt;&gt;0,#REF!,#REF!)),1)*IF($AA1512=2025,IF(OR($M1512="Услуги",$M1512="Работы"),#REF!,IF($U1512&lt;&gt;0,#REF!,#REF!)),1)</f>
        <v>#REF!</v>
      </c>
      <c r="AD1512" s="96" t="e">
        <f>T1512*IF($AA1512=2021,IF(OR($M1512="Услуги",$M1512="Работы"),#REF!,IF($U1512&lt;&gt;0,#REF!,#REF!)),1)*IF($AA1512=2022,IF(OR($M1512="Услуги",$M1512="Работы"),#REF!,IF($U1512&lt;&gt;0,#REF!,#REF!)),1)*IF($AA1512=2023,IF(OR($M1512="Услуги",$M1512="Работы"),#REF!,IF($U1512&lt;&gt;0,#REF!,#REF!)),1)*IF($AA1512=2024,IF(OR($M1512="Услуги",$M1512="Работы"),#REF!,IF($U1512&lt;&gt;0,#REF!,#REF!)),1)*IF($AA1512=2025,IF(OR($M1512="Услуги",$M1512="Работы"),#REF!,IF($U1512&lt;&gt;0,#REF!,#REF!)),1)</f>
        <v>#REF!</v>
      </c>
      <c r="AE1512" s="96" t="e">
        <f>U1512*IF($AA1512=2021,IF(OR($M1512="Услуги",$M1512="Работы"),#REF!,IF($U1512&lt;&gt;0,#REF!,#REF!)),1)*IF($AA1512=2022,IF(OR($M1512="Услуги",$M1512="Работы"),#REF!,IF($U1512&lt;&gt;0,#REF!,#REF!)),1)*IF($AA1512=2023,IF(OR($M1512="Услуги",$M1512="Работы"),#REF!,IF($U1512&lt;&gt;0,#REF!,#REF!)),1)*IF($AA1512=2024,IF(OR($M1512="Услуги",$M1512="Работы"),#REF!,IF($U1512&lt;&gt;0,#REF!,#REF!)),1)*IF($AA1512=2025,IF(OR($M1512="Услуги",$M1512="Работы"),#REF!,IF($U1512&lt;&gt;0,#REF!,#REF!)),1)</f>
        <v>#REF!</v>
      </c>
      <c r="AF1512" s="96" t="e">
        <f>V1512*IF($AA1512=2021,IF(OR($M1512="Услуги",$M1512="Работы"),#REF!,IF($U1512&lt;&gt;0,#REF!,#REF!)),1)*IF($AA1512=2022,IF(OR($M1512="Услуги",$M1512="Работы"),#REF!,IF($U1512&lt;&gt;0,#REF!,#REF!)),1)*IF($AA1512=2023,IF(OR($M1512="Услуги",$M1512="Работы"),#REF!,IF($U1512&lt;&gt;0,#REF!,#REF!)),1)*IF($AA1512=2024,IF(OR($M1512="Услуги",$M1512="Работы"),#REF!,IF($U1512&lt;&gt;0,#REF!,#REF!)),1)*IF($AA1512=2025,IF(OR($M1512="Услуги",$M1512="Работы"),#REF!,IF($U1512&lt;&gt;0,#REF!,#REF!)),1)</f>
        <v>#REF!</v>
      </c>
      <c r="AG1512" s="96" t="e">
        <f>W1512*IF($AA1512=2021,IF(OR($M1512="Услуги",$M1512="Работы"),#REF!,IF($U1512&lt;&gt;0,#REF!,#REF!)),1)*IF($AA1512=2022,IF(OR($M1512="Услуги",$M1512="Работы"),#REF!,IF($U1512&lt;&gt;0,#REF!,#REF!)),1)*IF($AA1512=2023,IF(OR($M1512="Услуги",$M1512="Работы"),#REF!,IF($U1512&lt;&gt;0,#REF!,#REF!)),1)*IF($AA1512=2024,IF(OR($M1512="Услуги",$M1512="Работы"),#REF!,IF($U1512&lt;&gt;0,#REF!,#REF!)),1)*IF($AA1512=2025,IF(OR($M1512="Услуги",$M1512="Работы"),#REF!,IF($U1512&lt;&gt;0,#REF!,#REF!)),1)</f>
        <v>#REF!</v>
      </c>
      <c r="AH1512" s="96" t="e">
        <f>X1512*IF($AA1512=2021,IF(OR($M1512="Услуги",$M1512="Работы"),#REF!,IF($U1512&lt;&gt;0,#REF!,#REF!)),1)*IF($AA1512=2022,IF(OR($M1512="Услуги",$M1512="Работы"),#REF!,IF($U1512&lt;&gt;0,#REF!,#REF!)),1)*IF($AA1512=2023,IF(OR($M1512="Услуги",$M1512="Работы"),#REF!,IF($U1512&lt;&gt;0,#REF!,#REF!)),1)*IF($AA1512=2024,IF(OR($M1512="Услуги",$M1512="Работы"),#REF!,IF($U1512&lt;&gt;0,#REF!,#REF!)),1)*IF($AA1512=2025,IF(OR($M1512="Услуги",$M1512="Работы"),#REF!,IF($U1512&lt;&gt;0,#REF!,#REF!)),1)</f>
        <v>#REF!</v>
      </c>
      <c r="AI1512" s="96" t="e">
        <f>Y1512*IF($AA1512=2021,IF(OR($M1512="Услуги",$M1512="Работы"),#REF!,IF($U1512&lt;&gt;0,#REF!,#REF!)),1)*IF($AA1512=2022,IF(OR($M1512="Услуги",$M1512="Работы"),#REF!,IF($U1512&lt;&gt;0,#REF!,#REF!)),1)*IF($AA1512=2023,IF(OR($M1512="Услуги",$M1512="Работы"),#REF!,IF($U1512&lt;&gt;0,#REF!,#REF!)),1)*IF($AA1512=2024,IF(OR($M1512="Услуги",$M1512="Работы"),#REF!,IF($U1512&lt;&gt;0,#REF!,#REF!)),1)*IF($AA1512=2025,IF(OR($M1512="Услуги",$M1512="Работы"),#REF!,IF($U1512&lt;&gt;0,#REF!,#REF!)),1)</f>
        <v>#REF!</v>
      </c>
      <c r="AJ1512" s="96" t="e">
        <f>Z1512*IF($AA1512=2021,IF(OR($M1512="Услуги",$M1512="Работы"),#REF!,IF($U1512&lt;&gt;0,#REF!,#REF!)),1)*IF($AA1512=2022,IF(OR($M1512="Услуги",$M1512="Работы"),#REF!,IF($U1512&lt;&gt;0,#REF!,#REF!)),1)*IF($AA1512=2023,IF(OR($M1512="Услуги",$M1512="Работы"),#REF!,IF($U1512&lt;&gt;0,#REF!,#REF!)),1)*IF($AA1512=2024,IF(OR($M1512="Услуги",$M1512="Работы"),#REF!,IF($U1512&lt;&gt;0,#REF!,#REF!)),1)*IF($AA1512=2025,IF(OR($M1512="Услуги",$M1512="Работы"),#REF!,IF($U1512&lt;&gt;0,#REF!,#REF!)),1)</f>
        <v>#REF!</v>
      </c>
      <c r="AK1512" s="107">
        <v>23990</v>
      </c>
      <c r="AL1512" s="57">
        <v>0</v>
      </c>
      <c r="AM1512" s="57">
        <v>23990</v>
      </c>
      <c r="AN1512" s="54">
        <v>1</v>
      </c>
    </row>
    <row r="1513" spans="1:40" s="56" customFormat="1" ht="14.25" hidden="1" customHeight="1" x14ac:dyDescent="0.25">
      <c r="A1513" s="85">
        <v>1</v>
      </c>
      <c r="B1513" s="86" t="s">
        <v>88</v>
      </c>
      <c r="C1513" s="142" t="s">
        <v>437</v>
      </c>
      <c r="D1513" s="85" t="s">
        <v>185</v>
      </c>
      <c r="E1513" s="85" t="s">
        <v>420</v>
      </c>
      <c r="F1513" s="85" t="s">
        <v>432</v>
      </c>
      <c r="G1513" s="87" t="e">
        <f>VLOOKUP(D1513,#REF!,2,FALSE)</f>
        <v>#REF!</v>
      </c>
      <c r="H1513" s="87" t="s">
        <v>432</v>
      </c>
      <c r="I1513" s="87"/>
      <c r="J1513" s="86" t="s">
        <v>404</v>
      </c>
      <c r="K1513" s="87" t="str">
        <f t="shared" si="446"/>
        <v>Защита сегментов АСУ ТП Филиал «Калининградская ТЭЦ-2» АО «Интер РАО – Электрогенерация»</v>
      </c>
      <c r="L1513" s="99" t="s">
        <v>410</v>
      </c>
      <c r="M1513" s="90" t="s">
        <v>528</v>
      </c>
      <c r="N1513" s="85" t="s">
        <v>411</v>
      </c>
      <c r="O1513" s="85" t="s">
        <v>412</v>
      </c>
      <c r="P1513" s="86">
        <v>1</v>
      </c>
      <c r="Q1513" s="100">
        <v>1075</v>
      </c>
      <c r="R1513" s="97">
        <v>0.2</v>
      </c>
      <c r="S1513" s="98">
        <v>1290</v>
      </c>
      <c r="T1513" s="95">
        <f t="shared" si="440"/>
        <v>215</v>
      </c>
      <c r="U1513" s="98">
        <v>0</v>
      </c>
      <c r="V1513" s="95">
        <f t="shared" si="441"/>
        <v>0</v>
      </c>
      <c r="W1513" s="95">
        <f t="shared" si="442"/>
        <v>0</v>
      </c>
      <c r="X1513" s="98">
        <v>1290</v>
      </c>
      <c r="Y1513" s="95">
        <f t="shared" si="443"/>
        <v>215</v>
      </c>
      <c r="Z1513" s="95">
        <f t="shared" si="444"/>
        <v>1075</v>
      </c>
      <c r="AA1513" s="243">
        <f>Приоритеты!$D$65</f>
        <v>2022</v>
      </c>
      <c r="AB1513" s="247" t="e">
        <f t="shared" si="445"/>
        <v>#REF!</v>
      </c>
      <c r="AC1513" s="96" t="e">
        <f>S1513*IF($AA1513=2021,IF(OR($M1513="Услуги",$M1513="Работы"),#REF!,IF($U1513&lt;&gt;0,#REF!,#REF!)),1)*IF($AA1513=2022,IF(OR($M1513="Услуги",$M1513="Работы"),#REF!,IF($U1513&lt;&gt;0,#REF!,#REF!)),1)*IF($AA1513=2023,IF(OR($M1513="Услуги",$M1513="Работы"),#REF!,IF($U1513&lt;&gt;0,#REF!,#REF!)),1)*IF($AA1513=2024,IF(OR($M1513="Услуги",$M1513="Работы"),#REF!,IF($U1513&lt;&gt;0,#REF!,#REF!)),1)*IF($AA1513=2025,IF(OR($M1513="Услуги",$M1513="Работы"),#REF!,IF($U1513&lt;&gt;0,#REF!,#REF!)),1)</f>
        <v>#REF!</v>
      </c>
      <c r="AD1513" s="96" t="e">
        <f>T1513*IF($AA1513=2021,IF(OR($M1513="Услуги",$M1513="Работы"),#REF!,IF($U1513&lt;&gt;0,#REF!,#REF!)),1)*IF($AA1513=2022,IF(OR($M1513="Услуги",$M1513="Работы"),#REF!,IF($U1513&lt;&gt;0,#REF!,#REF!)),1)*IF($AA1513=2023,IF(OR($M1513="Услуги",$M1513="Работы"),#REF!,IF($U1513&lt;&gt;0,#REF!,#REF!)),1)*IF($AA1513=2024,IF(OR($M1513="Услуги",$M1513="Работы"),#REF!,IF($U1513&lt;&gt;0,#REF!,#REF!)),1)*IF($AA1513=2025,IF(OR($M1513="Услуги",$M1513="Работы"),#REF!,IF($U1513&lt;&gt;0,#REF!,#REF!)),1)</f>
        <v>#REF!</v>
      </c>
      <c r="AE1513" s="96" t="e">
        <f>U1513*IF($AA1513=2021,IF(OR($M1513="Услуги",$M1513="Работы"),#REF!,IF($U1513&lt;&gt;0,#REF!,#REF!)),1)*IF($AA1513=2022,IF(OR($M1513="Услуги",$M1513="Работы"),#REF!,IF($U1513&lt;&gt;0,#REF!,#REF!)),1)*IF($AA1513=2023,IF(OR($M1513="Услуги",$M1513="Работы"),#REF!,IF($U1513&lt;&gt;0,#REF!,#REF!)),1)*IF($AA1513=2024,IF(OR($M1513="Услуги",$M1513="Работы"),#REF!,IF($U1513&lt;&gt;0,#REF!,#REF!)),1)*IF($AA1513=2025,IF(OR($M1513="Услуги",$M1513="Работы"),#REF!,IF($U1513&lt;&gt;0,#REF!,#REF!)),1)</f>
        <v>#REF!</v>
      </c>
      <c r="AF1513" s="96" t="e">
        <f>V1513*IF($AA1513=2021,IF(OR($M1513="Услуги",$M1513="Работы"),#REF!,IF($U1513&lt;&gt;0,#REF!,#REF!)),1)*IF($AA1513=2022,IF(OR($M1513="Услуги",$M1513="Работы"),#REF!,IF($U1513&lt;&gt;0,#REF!,#REF!)),1)*IF($AA1513=2023,IF(OR($M1513="Услуги",$M1513="Работы"),#REF!,IF($U1513&lt;&gt;0,#REF!,#REF!)),1)*IF($AA1513=2024,IF(OR($M1513="Услуги",$M1513="Работы"),#REF!,IF($U1513&lt;&gt;0,#REF!,#REF!)),1)*IF($AA1513=2025,IF(OR($M1513="Услуги",$M1513="Работы"),#REF!,IF($U1513&lt;&gt;0,#REF!,#REF!)),1)</f>
        <v>#REF!</v>
      </c>
      <c r="AG1513" s="96" t="e">
        <f>W1513*IF($AA1513=2021,IF(OR($M1513="Услуги",$M1513="Работы"),#REF!,IF($U1513&lt;&gt;0,#REF!,#REF!)),1)*IF($AA1513=2022,IF(OR($M1513="Услуги",$M1513="Работы"),#REF!,IF($U1513&lt;&gt;0,#REF!,#REF!)),1)*IF($AA1513=2023,IF(OR($M1513="Услуги",$M1513="Работы"),#REF!,IF($U1513&lt;&gt;0,#REF!,#REF!)),1)*IF($AA1513=2024,IF(OR($M1513="Услуги",$M1513="Работы"),#REF!,IF($U1513&lt;&gt;0,#REF!,#REF!)),1)*IF($AA1513=2025,IF(OR($M1513="Услуги",$M1513="Работы"),#REF!,IF($U1513&lt;&gt;0,#REF!,#REF!)),1)</f>
        <v>#REF!</v>
      </c>
      <c r="AH1513" s="96" t="e">
        <f>X1513*IF($AA1513=2021,IF(OR($M1513="Услуги",$M1513="Работы"),#REF!,IF($U1513&lt;&gt;0,#REF!,#REF!)),1)*IF($AA1513=2022,IF(OR($M1513="Услуги",$M1513="Работы"),#REF!,IF($U1513&lt;&gt;0,#REF!,#REF!)),1)*IF($AA1513=2023,IF(OR($M1513="Услуги",$M1513="Работы"),#REF!,IF($U1513&lt;&gt;0,#REF!,#REF!)),1)*IF($AA1513=2024,IF(OR($M1513="Услуги",$M1513="Работы"),#REF!,IF($U1513&lt;&gt;0,#REF!,#REF!)),1)*IF($AA1513=2025,IF(OR($M1513="Услуги",$M1513="Работы"),#REF!,IF($U1513&lt;&gt;0,#REF!,#REF!)),1)</f>
        <v>#REF!</v>
      </c>
      <c r="AI1513" s="96" t="e">
        <f>Y1513*IF($AA1513=2021,IF(OR($M1513="Услуги",$M1513="Работы"),#REF!,IF($U1513&lt;&gt;0,#REF!,#REF!)),1)*IF($AA1513=2022,IF(OR($M1513="Услуги",$M1513="Работы"),#REF!,IF($U1513&lt;&gt;0,#REF!,#REF!)),1)*IF($AA1513=2023,IF(OR($M1513="Услуги",$M1513="Работы"),#REF!,IF($U1513&lt;&gt;0,#REF!,#REF!)),1)*IF($AA1513=2024,IF(OR($M1513="Услуги",$M1513="Работы"),#REF!,IF($U1513&lt;&gt;0,#REF!,#REF!)),1)*IF($AA1513=2025,IF(OR($M1513="Услуги",$M1513="Работы"),#REF!,IF($U1513&lt;&gt;0,#REF!,#REF!)),1)</f>
        <v>#REF!</v>
      </c>
      <c r="AJ1513" s="96" t="e">
        <f>Z1513*IF($AA1513=2021,IF(OR($M1513="Услуги",$M1513="Работы"),#REF!,IF($U1513&lt;&gt;0,#REF!,#REF!)),1)*IF($AA1513=2022,IF(OR($M1513="Услуги",$M1513="Работы"),#REF!,IF($U1513&lt;&gt;0,#REF!,#REF!)),1)*IF($AA1513=2023,IF(OR($M1513="Услуги",$M1513="Работы"),#REF!,IF($U1513&lt;&gt;0,#REF!,#REF!)),1)*IF($AA1513=2024,IF(OR($M1513="Услуги",$M1513="Работы"),#REF!,IF($U1513&lt;&gt;0,#REF!,#REF!)),1)*IF($AA1513=2025,IF(OR($M1513="Услуги",$M1513="Работы"),#REF!,IF($U1513&lt;&gt;0,#REF!,#REF!)),1)</f>
        <v>#REF!</v>
      </c>
      <c r="AK1513" s="107">
        <v>1290</v>
      </c>
      <c r="AL1513" s="57">
        <v>0</v>
      </c>
      <c r="AM1513" s="57">
        <v>1290</v>
      </c>
      <c r="AN1513" s="54">
        <v>1</v>
      </c>
    </row>
    <row r="1514" spans="1:40" s="56" customFormat="1" ht="14.25" hidden="1" customHeight="1" x14ac:dyDescent="0.25">
      <c r="A1514" s="85">
        <v>1</v>
      </c>
      <c r="B1514" s="86" t="s">
        <v>88</v>
      </c>
      <c r="C1514" s="142" t="s">
        <v>437</v>
      </c>
      <c r="D1514" s="85" t="s">
        <v>185</v>
      </c>
      <c r="E1514" s="85" t="s">
        <v>420</v>
      </c>
      <c r="F1514" s="85" t="s">
        <v>432</v>
      </c>
      <c r="G1514" s="87" t="e">
        <f>VLOOKUP(D1514,#REF!,2,FALSE)</f>
        <v>#REF!</v>
      </c>
      <c r="H1514" s="87" t="s">
        <v>432</v>
      </c>
      <c r="I1514" s="87"/>
      <c r="J1514" s="86" t="s">
        <v>404</v>
      </c>
      <c r="K1514" s="87" t="str">
        <f t="shared" si="446"/>
        <v>Защита сегментов АСУ ТП Филиал «Калининградская ТЭЦ-2» АО «Интер РАО – Электрогенерация»</v>
      </c>
      <c r="L1514" s="99" t="s">
        <v>413</v>
      </c>
      <c r="M1514" s="90" t="s">
        <v>528</v>
      </c>
      <c r="N1514" s="85"/>
      <c r="O1514" s="85" t="s">
        <v>414</v>
      </c>
      <c r="P1514" s="86">
        <v>2</v>
      </c>
      <c r="Q1514" s="100">
        <v>9541.6666666666679</v>
      </c>
      <c r="R1514" s="97">
        <v>0.2</v>
      </c>
      <c r="S1514" s="98">
        <v>22900.000000000004</v>
      </c>
      <c r="T1514" s="95">
        <f t="shared" ref="T1514:T1577" si="447">S1514/1.2*$R1514</f>
        <v>3816.6666666666674</v>
      </c>
      <c r="U1514" s="98">
        <v>0</v>
      </c>
      <c r="V1514" s="95">
        <f t="shared" ref="V1514:V1577" si="448">U1514/1.2*$R1514</f>
        <v>0</v>
      </c>
      <c r="W1514" s="95">
        <f t="shared" ref="W1514:W1577" si="449">U1514-V1514</f>
        <v>0</v>
      </c>
      <c r="X1514" s="98">
        <v>22900.000000000004</v>
      </c>
      <c r="Y1514" s="95">
        <f t="shared" ref="Y1514:Y1577" si="450">X1514/1.2*$R1514</f>
        <v>3816.6666666666674</v>
      </c>
      <c r="Z1514" s="95">
        <f t="shared" ref="Z1514:Z1577" si="451">X1514-Y1514</f>
        <v>19083.333333333336</v>
      </c>
      <c r="AA1514" s="243">
        <f>Приоритеты!$D$65</f>
        <v>2022</v>
      </c>
      <c r="AB1514" s="247" t="e">
        <f t="shared" si="445"/>
        <v>#REF!</v>
      </c>
      <c r="AC1514" s="96" t="e">
        <f>S1514*IF($AA1514=2021,IF(OR($M1514="Услуги",$M1514="Работы"),#REF!,IF($U1514&lt;&gt;0,#REF!,#REF!)),1)*IF($AA1514=2022,IF(OR($M1514="Услуги",$M1514="Работы"),#REF!,IF($U1514&lt;&gt;0,#REF!,#REF!)),1)*IF($AA1514=2023,IF(OR($M1514="Услуги",$M1514="Работы"),#REF!,IF($U1514&lt;&gt;0,#REF!,#REF!)),1)*IF($AA1514=2024,IF(OR($M1514="Услуги",$M1514="Работы"),#REF!,IF($U1514&lt;&gt;0,#REF!,#REF!)),1)*IF($AA1514=2025,IF(OR($M1514="Услуги",$M1514="Работы"),#REF!,IF($U1514&lt;&gt;0,#REF!,#REF!)),1)</f>
        <v>#REF!</v>
      </c>
      <c r="AD1514" s="96" t="e">
        <f>T1514*IF($AA1514=2021,IF(OR($M1514="Услуги",$M1514="Работы"),#REF!,IF($U1514&lt;&gt;0,#REF!,#REF!)),1)*IF($AA1514=2022,IF(OR($M1514="Услуги",$M1514="Работы"),#REF!,IF($U1514&lt;&gt;0,#REF!,#REF!)),1)*IF($AA1514=2023,IF(OR($M1514="Услуги",$M1514="Работы"),#REF!,IF($U1514&lt;&gt;0,#REF!,#REF!)),1)*IF($AA1514=2024,IF(OR($M1514="Услуги",$M1514="Работы"),#REF!,IF($U1514&lt;&gt;0,#REF!,#REF!)),1)*IF($AA1514=2025,IF(OR($M1514="Услуги",$M1514="Работы"),#REF!,IF($U1514&lt;&gt;0,#REF!,#REF!)),1)</f>
        <v>#REF!</v>
      </c>
      <c r="AE1514" s="96" t="e">
        <f>U1514*IF($AA1514=2021,IF(OR($M1514="Услуги",$M1514="Работы"),#REF!,IF($U1514&lt;&gt;0,#REF!,#REF!)),1)*IF($AA1514=2022,IF(OR($M1514="Услуги",$M1514="Работы"),#REF!,IF($U1514&lt;&gt;0,#REF!,#REF!)),1)*IF($AA1514=2023,IF(OR($M1514="Услуги",$M1514="Работы"),#REF!,IF($U1514&lt;&gt;0,#REF!,#REF!)),1)*IF($AA1514=2024,IF(OR($M1514="Услуги",$M1514="Работы"),#REF!,IF($U1514&lt;&gt;0,#REF!,#REF!)),1)*IF($AA1514=2025,IF(OR($M1514="Услуги",$M1514="Работы"),#REF!,IF($U1514&lt;&gt;0,#REF!,#REF!)),1)</f>
        <v>#REF!</v>
      </c>
      <c r="AF1514" s="96" t="e">
        <f>V1514*IF($AA1514=2021,IF(OR($M1514="Услуги",$M1514="Работы"),#REF!,IF($U1514&lt;&gt;0,#REF!,#REF!)),1)*IF($AA1514=2022,IF(OR($M1514="Услуги",$M1514="Работы"),#REF!,IF($U1514&lt;&gt;0,#REF!,#REF!)),1)*IF($AA1514=2023,IF(OR($M1514="Услуги",$M1514="Работы"),#REF!,IF($U1514&lt;&gt;0,#REF!,#REF!)),1)*IF($AA1514=2024,IF(OR($M1514="Услуги",$M1514="Работы"),#REF!,IF($U1514&lt;&gt;0,#REF!,#REF!)),1)*IF($AA1514=2025,IF(OR($M1514="Услуги",$M1514="Работы"),#REF!,IF($U1514&lt;&gt;0,#REF!,#REF!)),1)</f>
        <v>#REF!</v>
      </c>
      <c r="AG1514" s="96" t="e">
        <f>W1514*IF($AA1514=2021,IF(OR($M1514="Услуги",$M1514="Работы"),#REF!,IF($U1514&lt;&gt;0,#REF!,#REF!)),1)*IF($AA1514=2022,IF(OR($M1514="Услуги",$M1514="Работы"),#REF!,IF($U1514&lt;&gt;0,#REF!,#REF!)),1)*IF($AA1514=2023,IF(OR($M1514="Услуги",$M1514="Работы"),#REF!,IF($U1514&lt;&gt;0,#REF!,#REF!)),1)*IF($AA1514=2024,IF(OR($M1514="Услуги",$M1514="Работы"),#REF!,IF($U1514&lt;&gt;0,#REF!,#REF!)),1)*IF($AA1514=2025,IF(OR($M1514="Услуги",$M1514="Работы"),#REF!,IF($U1514&lt;&gt;0,#REF!,#REF!)),1)</f>
        <v>#REF!</v>
      </c>
      <c r="AH1514" s="96" t="e">
        <f>X1514*IF($AA1514=2021,IF(OR($M1514="Услуги",$M1514="Работы"),#REF!,IF($U1514&lt;&gt;0,#REF!,#REF!)),1)*IF($AA1514=2022,IF(OR($M1514="Услуги",$M1514="Работы"),#REF!,IF($U1514&lt;&gt;0,#REF!,#REF!)),1)*IF($AA1514=2023,IF(OR($M1514="Услуги",$M1514="Работы"),#REF!,IF($U1514&lt;&gt;0,#REF!,#REF!)),1)*IF($AA1514=2024,IF(OR($M1514="Услуги",$M1514="Работы"),#REF!,IF($U1514&lt;&gt;0,#REF!,#REF!)),1)*IF($AA1514=2025,IF(OR($M1514="Услуги",$M1514="Работы"),#REF!,IF($U1514&lt;&gt;0,#REF!,#REF!)),1)</f>
        <v>#REF!</v>
      </c>
      <c r="AI1514" s="96" t="e">
        <f>Y1514*IF($AA1514=2021,IF(OR($M1514="Услуги",$M1514="Работы"),#REF!,IF($U1514&lt;&gt;0,#REF!,#REF!)),1)*IF($AA1514=2022,IF(OR($M1514="Услуги",$M1514="Работы"),#REF!,IF($U1514&lt;&gt;0,#REF!,#REF!)),1)*IF($AA1514=2023,IF(OR($M1514="Услуги",$M1514="Работы"),#REF!,IF($U1514&lt;&gt;0,#REF!,#REF!)),1)*IF($AA1514=2024,IF(OR($M1514="Услуги",$M1514="Работы"),#REF!,IF($U1514&lt;&gt;0,#REF!,#REF!)),1)*IF($AA1514=2025,IF(OR($M1514="Услуги",$M1514="Работы"),#REF!,IF($U1514&lt;&gt;0,#REF!,#REF!)),1)</f>
        <v>#REF!</v>
      </c>
      <c r="AJ1514" s="96" t="e">
        <f>Z1514*IF($AA1514=2021,IF(OR($M1514="Услуги",$M1514="Работы"),#REF!,IF($U1514&lt;&gt;0,#REF!,#REF!)),1)*IF($AA1514=2022,IF(OR($M1514="Услуги",$M1514="Работы"),#REF!,IF($U1514&lt;&gt;0,#REF!,#REF!)),1)*IF($AA1514=2023,IF(OR($M1514="Услуги",$M1514="Работы"),#REF!,IF($U1514&lt;&gt;0,#REF!,#REF!)),1)*IF($AA1514=2024,IF(OR($M1514="Услуги",$M1514="Работы"),#REF!,IF($U1514&lt;&gt;0,#REF!,#REF!)),1)*IF($AA1514=2025,IF(OR($M1514="Услуги",$M1514="Работы"),#REF!,IF($U1514&lt;&gt;0,#REF!,#REF!)),1)</f>
        <v>#REF!</v>
      </c>
      <c r="AK1514" s="107">
        <v>22900.000000000004</v>
      </c>
      <c r="AL1514" s="57">
        <v>0</v>
      </c>
      <c r="AM1514" s="57">
        <v>22900.000000000004</v>
      </c>
      <c r="AN1514" s="54">
        <v>2</v>
      </c>
    </row>
    <row r="1515" spans="1:40" s="56" customFormat="1" ht="14.25" hidden="1" customHeight="1" x14ac:dyDescent="0.25">
      <c r="A1515" s="85">
        <v>1</v>
      </c>
      <c r="B1515" s="86" t="s">
        <v>88</v>
      </c>
      <c r="C1515" s="142" t="s">
        <v>437</v>
      </c>
      <c r="D1515" s="85" t="s">
        <v>185</v>
      </c>
      <c r="E1515" s="85" t="s">
        <v>420</v>
      </c>
      <c r="F1515" s="85" t="s">
        <v>432</v>
      </c>
      <c r="G1515" s="87" t="e">
        <f>VLOOKUP(D1515,#REF!,2,FALSE)</f>
        <v>#REF!</v>
      </c>
      <c r="H1515" s="87" t="s">
        <v>432</v>
      </c>
      <c r="I1515" s="87"/>
      <c r="J1515" s="86" t="s">
        <v>404</v>
      </c>
      <c r="K1515" s="87" t="str">
        <f t="shared" si="446"/>
        <v>Защита сегментов АСУ ТП Филиал «Калининградская ТЭЦ-2» АО «Интер РАО – Электрогенерация»</v>
      </c>
      <c r="L1515" s="99" t="s">
        <v>230</v>
      </c>
      <c r="M1515" s="90" t="s">
        <v>528</v>
      </c>
      <c r="N1515" s="85" t="s">
        <v>415</v>
      </c>
      <c r="O1515" s="85" t="s">
        <v>416</v>
      </c>
      <c r="P1515" s="86">
        <v>2</v>
      </c>
      <c r="Q1515" s="100">
        <v>56100</v>
      </c>
      <c r="R1515" s="97">
        <v>0.2</v>
      </c>
      <c r="S1515" s="98">
        <v>134640</v>
      </c>
      <c r="T1515" s="95">
        <f t="shared" si="447"/>
        <v>22440</v>
      </c>
      <c r="U1515" s="98">
        <v>134640</v>
      </c>
      <c r="V1515" s="95">
        <f t="shared" si="448"/>
        <v>22440</v>
      </c>
      <c r="W1515" s="95">
        <f t="shared" si="449"/>
        <v>112200</v>
      </c>
      <c r="X1515" s="98"/>
      <c r="Y1515" s="95">
        <f t="shared" si="450"/>
        <v>0</v>
      </c>
      <c r="Z1515" s="95">
        <f t="shared" si="451"/>
        <v>0</v>
      </c>
      <c r="AA1515" s="243">
        <f>Приоритеты!$D$65</f>
        <v>2022</v>
      </c>
      <c r="AB1515" s="247" t="e">
        <f t="shared" si="445"/>
        <v>#REF!</v>
      </c>
      <c r="AC1515" s="96" t="e">
        <f>S1515*IF($AA1515=2021,IF(OR($M1515="Услуги",$M1515="Работы"),#REF!,IF($U1515&lt;&gt;0,#REF!,#REF!)),1)*IF($AA1515=2022,IF(OR($M1515="Услуги",$M1515="Работы"),#REF!,IF($U1515&lt;&gt;0,#REF!,#REF!)),1)*IF($AA1515=2023,IF(OR($M1515="Услуги",$M1515="Работы"),#REF!,IF($U1515&lt;&gt;0,#REF!,#REF!)),1)*IF($AA1515=2024,IF(OR($M1515="Услуги",$M1515="Работы"),#REF!,IF($U1515&lt;&gt;0,#REF!,#REF!)),1)*IF($AA1515=2025,IF(OR($M1515="Услуги",$M1515="Работы"),#REF!,IF($U1515&lt;&gt;0,#REF!,#REF!)),1)</f>
        <v>#REF!</v>
      </c>
      <c r="AD1515" s="96" t="e">
        <f>T1515*IF($AA1515=2021,IF(OR($M1515="Услуги",$M1515="Работы"),#REF!,IF($U1515&lt;&gt;0,#REF!,#REF!)),1)*IF($AA1515=2022,IF(OR($M1515="Услуги",$M1515="Работы"),#REF!,IF($U1515&lt;&gt;0,#REF!,#REF!)),1)*IF($AA1515=2023,IF(OR($M1515="Услуги",$M1515="Работы"),#REF!,IF($U1515&lt;&gt;0,#REF!,#REF!)),1)*IF($AA1515=2024,IF(OR($M1515="Услуги",$M1515="Работы"),#REF!,IF($U1515&lt;&gt;0,#REF!,#REF!)),1)*IF($AA1515=2025,IF(OR($M1515="Услуги",$M1515="Работы"),#REF!,IF($U1515&lt;&gt;0,#REF!,#REF!)),1)</f>
        <v>#REF!</v>
      </c>
      <c r="AE1515" s="96" t="e">
        <f>U1515*IF($AA1515=2021,IF(OR($M1515="Услуги",$M1515="Работы"),#REF!,IF($U1515&lt;&gt;0,#REF!,#REF!)),1)*IF($AA1515=2022,IF(OR($M1515="Услуги",$M1515="Работы"),#REF!,IF($U1515&lt;&gt;0,#REF!,#REF!)),1)*IF($AA1515=2023,IF(OR($M1515="Услуги",$M1515="Работы"),#REF!,IF($U1515&lt;&gt;0,#REF!,#REF!)),1)*IF($AA1515=2024,IF(OR($M1515="Услуги",$M1515="Работы"),#REF!,IF($U1515&lt;&gt;0,#REF!,#REF!)),1)*IF($AA1515=2025,IF(OR($M1515="Услуги",$M1515="Работы"),#REF!,IF($U1515&lt;&gt;0,#REF!,#REF!)),1)</f>
        <v>#REF!</v>
      </c>
      <c r="AF1515" s="96" t="e">
        <f>V1515*IF($AA1515=2021,IF(OR($M1515="Услуги",$M1515="Работы"),#REF!,IF($U1515&lt;&gt;0,#REF!,#REF!)),1)*IF($AA1515=2022,IF(OR($M1515="Услуги",$M1515="Работы"),#REF!,IF($U1515&lt;&gt;0,#REF!,#REF!)),1)*IF($AA1515=2023,IF(OR($M1515="Услуги",$M1515="Работы"),#REF!,IF($U1515&lt;&gt;0,#REF!,#REF!)),1)*IF($AA1515=2024,IF(OR($M1515="Услуги",$M1515="Работы"),#REF!,IF($U1515&lt;&gt;0,#REF!,#REF!)),1)*IF($AA1515=2025,IF(OR($M1515="Услуги",$M1515="Работы"),#REF!,IF($U1515&lt;&gt;0,#REF!,#REF!)),1)</f>
        <v>#REF!</v>
      </c>
      <c r="AG1515" s="96" t="e">
        <f>W1515*IF($AA1515=2021,IF(OR($M1515="Услуги",$M1515="Работы"),#REF!,IF($U1515&lt;&gt;0,#REF!,#REF!)),1)*IF($AA1515=2022,IF(OR($M1515="Услуги",$M1515="Работы"),#REF!,IF($U1515&lt;&gt;0,#REF!,#REF!)),1)*IF($AA1515=2023,IF(OR($M1515="Услуги",$M1515="Работы"),#REF!,IF($U1515&lt;&gt;0,#REF!,#REF!)),1)*IF($AA1515=2024,IF(OR($M1515="Услуги",$M1515="Работы"),#REF!,IF($U1515&lt;&gt;0,#REF!,#REF!)),1)*IF($AA1515=2025,IF(OR($M1515="Услуги",$M1515="Работы"),#REF!,IF($U1515&lt;&gt;0,#REF!,#REF!)),1)</f>
        <v>#REF!</v>
      </c>
      <c r="AH1515" s="96" t="e">
        <f>X1515*IF($AA1515=2021,IF(OR($M1515="Услуги",$M1515="Работы"),#REF!,IF($U1515&lt;&gt;0,#REF!,#REF!)),1)*IF($AA1515=2022,IF(OR($M1515="Услуги",$M1515="Работы"),#REF!,IF($U1515&lt;&gt;0,#REF!,#REF!)),1)*IF($AA1515=2023,IF(OR($M1515="Услуги",$M1515="Работы"),#REF!,IF($U1515&lt;&gt;0,#REF!,#REF!)),1)*IF($AA1515=2024,IF(OR($M1515="Услуги",$M1515="Работы"),#REF!,IF($U1515&lt;&gt;0,#REF!,#REF!)),1)*IF($AA1515=2025,IF(OR($M1515="Услуги",$M1515="Работы"),#REF!,IF($U1515&lt;&gt;0,#REF!,#REF!)),1)</f>
        <v>#REF!</v>
      </c>
      <c r="AI1515" s="96" t="e">
        <f>Y1515*IF($AA1515=2021,IF(OR($M1515="Услуги",$M1515="Работы"),#REF!,IF($U1515&lt;&gt;0,#REF!,#REF!)),1)*IF($AA1515=2022,IF(OR($M1515="Услуги",$M1515="Работы"),#REF!,IF($U1515&lt;&gt;0,#REF!,#REF!)),1)*IF($AA1515=2023,IF(OR($M1515="Услуги",$M1515="Работы"),#REF!,IF($U1515&lt;&gt;0,#REF!,#REF!)),1)*IF($AA1515=2024,IF(OR($M1515="Услуги",$M1515="Работы"),#REF!,IF($U1515&lt;&gt;0,#REF!,#REF!)),1)*IF($AA1515=2025,IF(OR($M1515="Услуги",$M1515="Работы"),#REF!,IF($U1515&lt;&gt;0,#REF!,#REF!)),1)</f>
        <v>#REF!</v>
      </c>
      <c r="AJ1515" s="96" t="e">
        <f>Z1515*IF($AA1515=2021,IF(OR($M1515="Услуги",$M1515="Работы"),#REF!,IF($U1515&lt;&gt;0,#REF!,#REF!)),1)*IF($AA1515=2022,IF(OR($M1515="Услуги",$M1515="Работы"),#REF!,IF($U1515&lt;&gt;0,#REF!,#REF!)),1)*IF($AA1515=2023,IF(OR($M1515="Услуги",$M1515="Работы"),#REF!,IF($U1515&lt;&gt;0,#REF!,#REF!)),1)*IF($AA1515=2024,IF(OR($M1515="Услуги",$M1515="Работы"),#REF!,IF($U1515&lt;&gt;0,#REF!,#REF!)),1)*IF($AA1515=2025,IF(OR($M1515="Услуги",$M1515="Работы"),#REF!,IF($U1515&lt;&gt;0,#REF!,#REF!)),1)</f>
        <v>#REF!</v>
      </c>
      <c r="AK1515" s="107">
        <v>134640</v>
      </c>
      <c r="AL1515" s="57">
        <v>134640</v>
      </c>
      <c r="AM1515" s="57">
        <v>0</v>
      </c>
      <c r="AN1515" s="54">
        <v>2</v>
      </c>
    </row>
    <row r="1516" spans="1:40" s="56" customFormat="1" ht="14.25" hidden="1" customHeight="1" x14ac:dyDescent="0.25">
      <c r="A1516" s="85">
        <v>1</v>
      </c>
      <c r="B1516" s="86" t="s">
        <v>88</v>
      </c>
      <c r="C1516" s="142" t="s">
        <v>437</v>
      </c>
      <c r="D1516" s="85" t="s">
        <v>191</v>
      </c>
      <c r="E1516" s="85" t="s">
        <v>420</v>
      </c>
      <c r="F1516" s="85" t="s">
        <v>432</v>
      </c>
      <c r="G1516" s="87" t="e">
        <f>VLOOKUP(D1516,#REF!,2,FALSE)</f>
        <v>#REF!</v>
      </c>
      <c r="H1516" s="87" t="s">
        <v>432</v>
      </c>
      <c r="I1516" s="87"/>
      <c r="J1516" s="86" t="s">
        <v>404</v>
      </c>
      <c r="K1516" s="87" t="str">
        <f t="shared" si="446"/>
        <v>Защита сегментов АСУ ТП Филиал «Костромская ГРЭС» АО «Интер РАО – Электрогенерация»</v>
      </c>
      <c r="L1516" s="99" t="s">
        <v>144</v>
      </c>
      <c r="M1516" s="90" t="s">
        <v>528</v>
      </c>
      <c r="N1516" s="85" t="s">
        <v>405</v>
      </c>
      <c r="O1516" s="85" t="s">
        <v>406</v>
      </c>
      <c r="P1516" s="86">
        <v>1</v>
      </c>
      <c r="Q1516" s="100">
        <v>101916.66666666667</v>
      </c>
      <c r="R1516" s="97">
        <v>0.2</v>
      </c>
      <c r="S1516" s="98">
        <v>122300</v>
      </c>
      <c r="T1516" s="95">
        <f t="shared" si="447"/>
        <v>20383.333333333336</v>
      </c>
      <c r="U1516" s="98">
        <v>122300</v>
      </c>
      <c r="V1516" s="95">
        <f t="shared" si="448"/>
        <v>20383.333333333336</v>
      </c>
      <c r="W1516" s="95">
        <f t="shared" si="449"/>
        <v>101916.66666666666</v>
      </c>
      <c r="X1516" s="98"/>
      <c r="Y1516" s="95">
        <f t="shared" si="450"/>
        <v>0</v>
      </c>
      <c r="Z1516" s="95">
        <f t="shared" si="451"/>
        <v>0</v>
      </c>
      <c r="AA1516" s="243">
        <f>Приоритеты!$D$66</f>
        <v>2021</v>
      </c>
      <c r="AB1516" s="247" t="e">
        <f t="shared" si="445"/>
        <v>#REF!</v>
      </c>
      <c r="AC1516" s="96" t="e">
        <f>S1516*IF($AA1516=2021,IF(OR($M1516="Услуги",$M1516="Работы"),#REF!,IF($U1516&lt;&gt;0,#REF!,#REF!)),1)*IF($AA1516=2022,IF(OR($M1516="Услуги",$M1516="Работы"),#REF!,IF($U1516&lt;&gt;0,#REF!,#REF!)),1)*IF($AA1516=2023,IF(OR($M1516="Услуги",$M1516="Работы"),#REF!,IF($U1516&lt;&gt;0,#REF!,#REF!)),1)*IF($AA1516=2024,IF(OR($M1516="Услуги",$M1516="Работы"),#REF!,IF($U1516&lt;&gt;0,#REF!,#REF!)),1)*IF($AA1516=2025,IF(OR($M1516="Услуги",$M1516="Работы"),#REF!,IF($U1516&lt;&gt;0,#REF!,#REF!)),1)</f>
        <v>#REF!</v>
      </c>
      <c r="AD1516" s="96" t="e">
        <f>T1516*IF($AA1516=2021,IF(OR($M1516="Услуги",$M1516="Работы"),#REF!,IF($U1516&lt;&gt;0,#REF!,#REF!)),1)*IF($AA1516=2022,IF(OR($M1516="Услуги",$M1516="Работы"),#REF!,IF($U1516&lt;&gt;0,#REF!,#REF!)),1)*IF($AA1516=2023,IF(OR($M1516="Услуги",$M1516="Работы"),#REF!,IF($U1516&lt;&gt;0,#REF!,#REF!)),1)*IF($AA1516=2024,IF(OR($M1516="Услуги",$M1516="Работы"),#REF!,IF($U1516&lt;&gt;0,#REF!,#REF!)),1)*IF($AA1516=2025,IF(OR($M1516="Услуги",$M1516="Работы"),#REF!,IF($U1516&lt;&gt;0,#REF!,#REF!)),1)</f>
        <v>#REF!</v>
      </c>
      <c r="AE1516" s="96" t="e">
        <f>U1516*IF($AA1516=2021,IF(OR($M1516="Услуги",$M1516="Работы"),#REF!,IF($U1516&lt;&gt;0,#REF!,#REF!)),1)*IF($AA1516=2022,IF(OR($M1516="Услуги",$M1516="Работы"),#REF!,IF($U1516&lt;&gt;0,#REF!,#REF!)),1)*IF($AA1516=2023,IF(OR($M1516="Услуги",$M1516="Работы"),#REF!,IF($U1516&lt;&gt;0,#REF!,#REF!)),1)*IF($AA1516=2024,IF(OR($M1516="Услуги",$M1516="Работы"),#REF!,IF($U1516&lt;&gt;0,#REF!,#REF!)),1)*IF($AA1516=2025,IF(OR($M1516="Услуги",$M1516="Работы"),#REF!,IF($U1516&lt;&gt;0,#REF!,#REF!)),1)</f>
        <v>#REF!</v>
      </c>
      <c r="AF1516" s="96" t="e">
        <f>V1516*IF($AA1516=2021,IF(OR($M1516="Услуги",$M1516="Работы"),#REF!,IF($U1516&lt;&gt;0,#REF!,#REF!)),1)*IF($AA1516=2022,IF(OR($M1516="Услуги",$M1516="Работы"),#REF!,IF($U1516&lt;&gt;0,#REF!,#REF!)),1)*IF($AA1516=2023,IF(OR($M1516="Услуги",$M1516="Работы"),#REF!,IF($U1516&lt;&gt;0,#REF!,#REF!)),1)*IF($AA1516=2024,IF(OR($M1516="Услуги",$M1516="Работы"),#REF!,IF($U1516&lt;&gt;0,#REF!,#REF!)),1)*IF($AA1516=2025,IF(OR($M1516="Услуги",$M1516="Работы"),#REF!,IF($U1516&lt;&gt;0,#REF!,#REF!)),1)</f>
        <v>#REF!</v>
      </c>
      <c r="AG1516" s="96" t="e">
        <f>W1516*IF($AA1516=2021,IF(OR($M1516="Услуги",$M1516="Работы"),#REF!,IF($U1516&lt;&gt;0,#REF!,#REF!)),1)*IF($AA1516=2022,IF(OR($M1516="Услуги",$M1516="Работы"),#REF!,IF($U1516&lt;&gt;0,#REF!,#REF!)),1)*IF($AA1516=2023,IF(OR($M1516="Услуги",$M1516="Работы"),#REF!,IF($U1516&lt;&gt;0,#REF!,#REF!)),1)*IF($AA1516=2024,IF(OR($M1516="Услуги",$M1516="Работы"),#REF!,IF($U1516&lt;&gt;0,#REF!,#REF!)),1)*IF($AA1516=2025,IF(OR($M1516="Услуги",$M1516="Работы"),#REF!,IF($U1516&lt;&gt;0,#REF!,#REF!)),1)</f>
        <v>#REF!</v>
      </c>
      <c r="AH1516" s="96" t="e">
        <f>X1516*IF($AA1516=2021,IF(OR($M1516="Услуги",$M1516="Работы"),#REF!,IF($U1516&lt;&gt;0,#REF!,#REF!)),1)*IF($AA1516=2022,IF(OR($M1516="Услуги",$M1516="Работы"),#REF!,IF($U1516&lt;&gt;0,#REF!,#REF!)),1)*IF($AA1516=2023,IF(OR($M1516="Услуги",$M1516="Работы"),#REF!,IF($U1516&lt;&gt;0,#REF!,#REF!)),1)*IF($AA1516=2024,IF(OR($M1516="Услуги",$M1516="Работы"),#REF!,IF($U1516&lt;&gt;0,#REF!,#REF!)),1)*IF($AA1516=2025,IF(OR($M1516="Услуги",$M1516="Работы"),#REF!,IF($U1516&lt;&gt;0,#REF!,#REF!)),1)</f>
        <v>#REF!</v>
      </c>
      <c r="AI1516" s="96" t="e">
        <f>Y1516*IF($AA1516=2021,IF(OR($M1516="Услуги",$M1516="Работы"),#REF!,IF($U1516&lt;&gt;0,#REF!,#REF!)),1)*IF($AA1516=2022,IF(OR($M1516="Услуги",$M1516="Работы"),#REF!,IF($U1516&lt;&gt;0,#REF!,#REF!)),1)*IF($AA1516=2023,IF(OR($M1516="Услуги",$M1516="Работы"),#REF!,IF($U1516&lt;&gt;0,#REF!,#REF!)),1)*IF($AA1516=2024,IF(OR($M1516="Услуги",$M1516="Работы"),#REF!,IF($U1516&lt;&gt;0,#REF!,#REF!)),1)*IF($AA1516=2025,IF(OR($M1516="Услуги",$M1516="Работы"),#REF!,IF($U1516&lt;&gt;0,#REF!,#REF!)),1)</f>
        <v>#REF!</v>
      </c>
      <c r="AJ1516" s="96" t="e">
        <f>Z1516*IF($AA1516=2021,IF(OR($M1516="Услуги",$M1516="Работы"),#REF!,IF($U1516&lt;&gt;0,#REF!,#REF!)),1)*IF($AA1516=2022,IF(OR($M1516="Услуги",$M1516="Работы"),#REF!,IF($U1516&lt;&gt;0,#REF!,#REF!)),1)*IF($AA1516=2023,IF(OR($M1516="Услуги",$M1516="Работы"),#REF!,IF($U1516&lt;&gt;0,#REF!,#REF!)),1)*IF($AA1516=2024,IF(OR($M1516="Услуги",$M1516="Работы"),#REF!,IF($U1516&lt;&gt;0,#REF!,#REF!)),1)*IF($AA1516=2025,IF(OR($M1516="Услуги",$M1516="Работы"),#REF!,IF($U1516&lt;&gt;0,#REF!,#REF!)),1)</f>
        <v>#REF!</v>
      </c>
      <c r="AK1516" s="107">
        <v>122300</v>
      </c>
      <c r="AL1516" s="57">
        <v>122300</v>
      </c>
      <c r="AM1516" s="57">
        <v>0</v>
      </c>
      <c r="AN1516" s="54">
        <v>1</v>
      </c>
    </row>
    <row r="1517" spans="1:40" s="56" customFormat="1" ht="14.25" hidden="1" customHeight="1" x14ac:dyDescent="0.25">
      <c r="A1517" s="85">
        <v>1</v>
      </c>
      <c r="B1517" s="86" t="s">
        <v>88</v>
      </c>
      <c r="C1517" s="142" t="s">
        <v>437</v>
      </c>
      <c r="D1517" s="85" t="s">
        <v>191</v>
      </c>
      <c r="E1517" s="85" t="s">
        <v>420</v>
      </c>
      <c r="F1517" s="85" t="s">
        <v>432</v>
      </c>
      <c r="G1517" s="87" t="e">
        <f>VLOOKUP(D1517,#REF!,2,FALSE)</f>
        <v>#REF!</v>
      </c>
      <c r="H1517" s="87" t="s">
        <v>432</v>
      </c>
      <c r="I1517" s="87"/>
      <c r="J1517" s="86" t="s">
        <v>404</v>
      </c>
      <c r="K1517" s="87" t="str">
        <f t="shared" si="446"/>
        <v>Защита сегментов АСУ ТП Филиал «Костромская ГРЭС» АО «Интер РАО – Электрогенерация»</v>
      </c>
      <c r="L1517" s="99" t="s">
        <v>396</v>
      </c>
      <c r="M1517" s="86" t="s">
        <v>4</v>
      </c>
      <c r="N1517" s="85" t="s">
        <v>397</v>
      </c>
      <c r="O1517" s="85" t="s">
        <v>398</v>
      </c>
      <c r="P1517" s="86">
        <v>1</v>
      </c>
      <c r="Q1517" s="100">
        <v>14500</v>
      </c>
      <c r="R1517" s="97">
        <v>0</v>
      </c>
      <c r="S1517" s="98">
        <v>14500</v>
      </c>
      <c r="T1517" s="95">
        <f t="shared" si="447"/>
        <v>0</v>
      </c>
      <c r="U1517" s="98">
        <v>0</v>
      </c>
      <c r="V1517" s="95">
        <f t="shared" si="448"/>
        <v>0</v>
      </c>
      <c r="W1517" s="95">
        <f t="shared" si="449"/>
        <v>0</v>
      </c>
      <c r="X1517" s="98">
        <v>14500</v>
      </c>
      <c r="Y1517" s="95">
        <f t="shared" si="450"/>
        <v>0</v>
      </c>
      <c r="Z1517" s="95">
        <f t="shared" si="451"/>
        <v>14500</v>
      </c>
      <c r="AA1517" s="243">
        <f>Приоритеты!$D$66</f>
        <v>2021</v>
      </c>
      <c r="AB1517" s="247" t="e">
        <f t="shared" si="445"/>
        <v>#REF!</v>
      </c>
      <c r="AC1517" s="96" t="e">
        <f>S1517*IF($AA1517=2021,IF(OR($M1517="Услуги",$M1517="Работы"),#REF!,IF($U1517&lt;&gt;0,#REF!,#REF!)),1)*IF($AA1517=2022,IF(OR($M1517="Услуги",$M1517="Работы"),#REF!,IF($U1517&lt;&gt;0,#REF!,#REF!)),1)*IF($AA1517=2023,IF(OR($M1517="Услуги",$M1517="Работы"),#REF!,IF($U1517&lt;&gt;0,#REF!,#REF!)),1)*IF($AA1517=2024,IF(OR($M1517="Услуги",$M1517="Работы"),#REF!,IF($U1517&lt;&gt;0,#REF!,#REF!)),1)*IF($AA1517=2025,IF(OR($M1517="Услуги",$M1517="Работы"),#REF!,IF($U1517&lt;&gt;0,#REF!,#REF!)),1)</f>
        <v>#REF!</v>
      </c>
      <c r="AD1517" s="96" t="e">
        <f>T1517*IF($AA1517=2021,IF(OR($M1517="Услуги",$M1517="Работы"),#REF!,IF($U1517&lt;&gt;0,#REF!,#REF!)),1)*IF($AA1517=2022,IF(OR($M1517="Услуги",$M1517="Работы"),#REF!,IF($U1517&lt;&gt;0,#REF!,#REF!)),1)*IF($AA1517=2023,IF(OR($M1517="Услуги",$M1517="Работы"),#REF!,IF($U1517&lt;&gt;0,#REF!,#REF!)),1)*IF($AA1517=2024,IF(OR($M1517="Услуги",$M1517="Работы"),#REF!,IF($U1517&lt;&gt;0,#REF!,#REF!)),1)*IF($AA1517=2025,IF(OR($M1517="Услуги",$M1517="Работы"),#REF!,IF($U1517&lt;&gt;0,#REF!,#REF!)),1)</f>
        <v>#REF!</v>
      </c>
      <c r="AE1517" s="96" t="e">
        <f>U1517*IF($AA1517=2021,IF(OR($M1517="Услуги",$M1517="Работы"),#REF!,IF($U1517&lt;&gt;0,#REF!,#REF!)),1)*IF($AA1517=2022,IF(OR($M1517="Услуги",$M1517="Работы"),#REF!,IF($U1517&lt;&gt;0,#REF!,#REF!)),1)*IF($AA1517=2023,IF(OR($M1517="Услуги",$M1517="Работы"),#REF!,IF($U1517&lt;&gt;0,#REF!,#REF!)),1)*IF($AA1517=2024,IF(OR($M1517="Услуги",$M1517="Работы"),#REF!,IF($U1517&lt;&gt;0,#REF!,#REF!)),1)*IF($AA1517=2025,IF(OR($M1517="Услуги",$M1517="Работы"),#REF!,IF($U1517&lt;&gt;0,#REF!,#REF!)),1)</f>
        <v>#REF!</v>
      </c>
      <c r="AF1517" s="96" t="e">
        <f>V1517*IF($AA1517=2021,IF(OR($M1517="Услуги",$M1517="Работы"),#REF!,IF($U1517&lt;&gt;0,#REF!,#REF!)),1)*IF($AA1517=2022,IF(OR($M1517="Услуги",$M1517="Работы"),#REF!,IF($U1517&lt;&gt;0,#REF!,#REF!)),1)*IF($AA1517=2023,IF(OR($M1517="Услуги",$M1517="Работы"),#REF!,IF($U1517&lt;&gt;0,#REF!,#REF!)),1)*IF($AA1517=2024,IF(OR($M1517="Услуги",$M1517="Работы"),#REF!,IF($U1517&lt;&gt;0,#REF!,#REF!)),1)*IF($AA1517=2025,IF(OR($M1517="Услуги",$M1517="Работы"),#REF!,IF($U1517&lt;&gt;0,#REF!,#REF!)),1)</f>
        <v>#REF!</v>
      </c>
      <c r="AG1517" s="96" t="e">
        <f>W1517*IF($AA1517=2021,IF(OR($M1517="Услуги",$M1517="Работы"),#REF!,IF($U1517&lt;&gt;0,#REF!,#REF!)),1)*IF($AA1517=2022,IF(OR($M1517="Услуги",$M1517="Работы"),#REF!,IF($U1517&lt;&gt;0,#REF!,#REF!)),1)*IF($AA1517=2023,IF(OR($M1517="Услуги",$M1517="Работы"),#REF!,IF($U1517&lt;&gt;0,#REF!,#REF!)),1)*IF($AA1517=2024,IF(OR($M1517="Услуги",$M1517="Работы"),#REF!,IF($U1517&lt;&gt;0,#REF!,#REF!)),1)*IF($AA1517=2025,IF(OR($M1517="Услуги",$M1517="Работы"),#REF!,IF($U1517&lt;&gt;0,#REF!,#REF!)),1)</f>
        <v>#REF!</v>
      </c>
      <c r="AH1517" s="96" t="e">
        <f>X1517*IF($AA1517=2021,IF(OR($M1517="Услуги",$M1517="Работы"),#REF!,IF($U1517&lt;&gt;0,#REF!,#REF!)),1)*IF($AA1517=2022,IF(OR($M1517="Услуги",$M1517="Работы"),#REF!,IF($U1517&lt;&gt;0,#REF!,#REF!)),1)*IF($AA1517=2023,IF(OR($M1517="Услуги",$M1517="Работы"),#REF!,IF($U1517&lt;&gt;0,#REF!,#REF!)),1)*IF($AA1517=2024,IF(OR($M1517="Услуги",$M1517="Работы"),#REF!,IF($U1517&lt;&gt;0,#REF!,#REF!)),1)*IF($AA1517=2025,IF(OR($M1517="Услуги",$M1517="Работы"),#REF!,IF($U1517&lt;&gt;0,#REF!,#REF!)),1)</f>
        <v>#REF!</v>
      </c>
      <c r="AI1517" s="96" t="e">
        <f>Y1517*IF($AA1517=2021,IF(OR($M1517="Услуги",$M1517="Работы"),#REF!,IF($U1517&lt;&gt;0,#REF!,#REF!)),1)*IF($AA1517=2022,IF(OR($M1517="Услуги",$M1517="Работы"),#REF!,IF($U1517&lt;&gt;0,#REF!,#REF!)),1)*IF($AA1517=2023,IF(OR($M1517="Услуги",$M1517="Работы"),#REF!,IF($U1517&lt;&gt;0,#REF!,#REF!)),1)*IF($AA1517=2024,IF(OR($M1517="Услуги",$M1517="Работы"),#REF!,IF($U1517&lt;&gt;0,#REF!,#REF!)),1)*IF($AA1517=2025,IF(OR($M1517="Услуги",$M1517="Работы"),#REF!,IF($U1517&lt;&gt;0,#REF!,#REF!)),1)</f>
        <v>#REF!</v>
      </c>
      <c r="AJ1517" s="96" t="e">
        <f>Z1517*IF($AA1517=2021,IF(OR($M1517="Услуги",$M1517="Работы"),#REF!,IF($U1517&lt;&gt;0,#REF!,#REF!)),1)*IF($AA1517=2022,IF(OR($M1517="Услуги",$M1517="Работы"),#REF!,IF($U1517&lt;&gt;0,#REF!,#REF!)),1)*IF($AA1517=2023,IF(OR($M1517="Услуги",$M1517="Работы"),#REF!,IF($U1517&lt;&gt;0,#REF!,#REF!)),1)*IF($AA1517=2024,IF(OR($M1517="Услуги",$M1517="Работы"),#REF!,IF($U1517&lt;&gt;0,#REF!,#REF!)),1)*IF($AA1517=2025,IF(OR($M1517="Услуги",$M1517="Работы"),#REF!,IF($U1517&lt;&gt;0,#REF!,#REF!)),1)</f>
        <v>#REF!</v>
      </c>
      <c r="AK1517" s="107">
        <v>14500</v>
      </c>
      <c r="AL1517" s="57">
        <v>0</v>
      </c>
      <c r="AM1517" s="57">
        <v>14500</v>
      </c>
      <c r="AN1517" s="54">
        <v>1</v>
      </c>
    </row>
    <row r="1518" spans="1:40" s="56" customFormat="1" ht="14.25" hidden="1" customHeight="1" x14ac:dyDescent="0.25">
      <c r="A1518" s="85">
        <v>1</v>
      </c>
      <c r="B1518" s="86" t="s">
        <v>88</v>
      </c>
      <c r="C1518" s="142" t="s">
        <v>437</v>
      </c>
      <c r="D1518" s="85" t="s">
        <v>191</v>
      </c>
      <c r="E1518" s="85" t="s">
        <v>420</v>
      </c>
      <c r="F1518" s="85" t="s">
        <v>432</v>
      </c>
      <c r="G1518" s="87" t="e">
        <f>VLOOKUP(D1518,#REF!,2,FALSE)</f>
        <v>#REF!</v>
      </c>
      <c r="H1518" s="87" t="s">
        <v>432</v>
      </c>
      <c r="I1518" s="87"/>
      <c r="J1518" s="86" t="s">
        <v>404</v>
      </c>
      <c r="K1518" s="87" t="str">
        <f t="shared" si="446"/>
        <v>Защита сегментов АСУ ТП Филиал «Костромская ГРЭС» АО «Интер РАО – Электрогенерация»</v>
      </c>
      <c r="L1518" s="99" t="s">
        <v>124</v>
      </c>
      <c r="M1518" s="86" t="s">
        <v>4</v>
      </c>
      <c r="N1518" s="85" t="s">
        <v>321</v>
      </c>
      <c r="O1518" s="85" t="s">
        <v>399</v>
      </c>
      <c r="P1518" s="86">
        <v>1</v>
      </c>
      <c r="Q1518" s="100">
        <v>1910</v>
      </c>
      <c r="R1518" s="97">
        <v>0</v>
      </c>
      <c r="S1518" s="98">
        <v>1910</v>
      </c>
      <c r="T1518" s="95">
        <f t="shared" si="447"/>
        <v>0</v>
      </c>
      <c r="U1518" s="98">
        <v>0</v>
      </c>
      <c r="V1518" s="95">
        <f t="shared" si="448"/>
        <v>0</v>
      </c>
      <c r="W1518" s="95">
        <f t="shared" si="449"/>
        <v>0</v>
      </c>
      <c r="X1518" s="98">
        <v>1910</v>
      </c>
      <c r="Y1518" s="95">
        <f t="shared" si="450"/>
        <v>0</v>
      </c>
      <c r="Z1518" s="95">
        <f t="shared" si="451"/>
        <v>1910</v>
      </c>
      <c r="AA1518" s="243">
        <f>Приоритеты!$D$66</f>
        <v>2021</v>
      </c>
      <c r="AB1518" s="247" t="e">
        <f t="shared" si="445"/>
        <v>#REF!</v>
      </c>
      <c r="AC1518" s="96" t="e">
        <f>S1518*IF($AA1518=2021,IF(OR($M1518="Услуги",$M1518="Работы"),#REF!,IF($U1518&lt;&gt;0,#REF!,#REF!)),1)*IF($AA1518=2022,IF(OR($M1518="Услуги",$M1518="Работы"),#REF!,IF($U1518&lt;&gt;0,#REF!,#REF!)),1)*IF($AA1518=2023,IF(OR($M1518="Услуги",$M1518="Работы"),#REF!,IF($U1518&lt;&gt;0,#REF!,#REF!)),1)*IF($AA1518=2024,IF(OR($M1518="Услуги",$M1518="Работы"),#REF!,IF($U1518&lt;&gt;0,#REF!,#REF!)),1)*IF($AA1518=2025,IF(OR($M1518="Услуги",$M1518="Работы"),#REF!,IF($U1518&lt;&gt;0,#REF!,#REF!)),1)</f>
        <v>#REF!</v>
      </c>
      <c r="AD1518" s="96" t="e">
        <f>T1518*IF($AA1518=2021,IF(OR($M1518="Услуги",$M1518="Работы"),#REF!,IF($U1518&lt;&gt;0,#REF!,#REF!)),1)*IF($AA1518=2022,IF(OR($M1518="Услуги",$M1518="Работы"),#REF!,IF($U1518&lt;&gt;0,#REF!,#REF!)),1)*IF($AA1518=2023,IF(OR($M1518="Услуги",$M1518="Работы"),#REF!,IF($U1518&lt;&gt;0,#REF!,#REF!)),1)*IF($AA1518=2024,IF(OR($M1518="Услуги",$M1518="Работы"),#REF!,IF($U1518&lt;&gt;0,#REF!,#REF!)),1)*IF($AA1518=2025,IF(OR($M1518="Услуги",$M1518="Работы"),#REF!,IF($U1518&lt;&gt;0,#REF!,#REF!)),1)</f>
        <v>#REF!</v>
      </c>
      <c r="AE1518" s="96" t="e">
        <f>U1518*IF($AA1518=2021,IF(OR($M1518="Услуги",$M1518="Работы"),#REF!,IF($U1518&lt;&gt;0,#REF!,#REF!)),1)*IF($AA1518=2022,IF(OR($M1518="Услуги",$M1518="Работы"),#REF!,IF($U1518&lt;&gt;0,#REF!,#REF!)),1)*IF($AA1518=2023,IF(OR($M1518="Услуги",$M1518="Работы"),#REF!,IF($U1518&lt;&gt;0,#REF!,#REF!)),1)*IF($AA1518=2024,IF(OR($M1518="Услуги",$M1518="Работы"),#REF!,IF($U1518&lt;&gt;0,#REF!,#REF!)),1)*IF($AA1518=2025,IF(OR($M1518="Услуги",$M1518="Работы"),#REF!,IF($U1518&lt;&gt;0,#REF!,#REF!)),1)</f>
        <v>#REF!</v>
      </c>
      <c r="AF1518" s="96" t="e">
        <f>V1518*IF($AA1518=2021,IF(OR($M1518="Услуги",$M1518="Работы"),#REF!,IF($U1518&lt;&gt;0,#REF!,#REF!)),1)*IF($AA1518=2022,IF(OR($M1518="Услуги",$M1518="Работы"),#REF!,IF($U1518&lt;&gt;0,#REF!,#REF!)),1)*IF($AA1518=2023,IF(OR($M1518="Услуги",$M1518="Работы"),#REF!,IF($U1518&lt;&gt;0,#REF!,#REF!)),1)*IF($AA1518=2024,IF(OR($M1518="Услуги",$M1518="Работы"),#REF!,IF($U1518&lt;&gt;0,#REF!,#REF!)),1)*IF($AA1518=2025,IF(OR($M1518="Услуги",$M1518="Работы"),#REF!,IF($U1518&lt;&gt;0,#REF!,#REF!)),1)</f>
        <v>#REF!</v>
      </c>
      <c r="AG1518" s="96" t="e">
        <f>W1518*IF($AA1518=2021,IF(OR($M1518="Услуги",$M1518="Работы"),#REF!,IF($U1518&lt;&gt;0,#REF!,#REF!)),1)*IF($AA1518=2022,IF(OR($M1518="Услуги",$M1518="Работы"),#REF!,IF($U1518&lt;&gt;0,#REF!,#REF!)),1)*IF($AA1518=2023,IF(OR($M1518="Услуги",$M1518="Работы"),#REF!,IF($U1518&lt;&gt;0,#REF!,#REF!)),1)*IF($AA1518=2024,IF(OR($M1518="Услуги",$M1518="Работы"),#REF!,IF($U1518&lt;&gt;0,#REF!,#REF!)),1)*IF($AA1518=2025,IF(OR($M1518="Услуги",$M1518="Работы"),#REF!,IF($U1518&lt;&gt;0,#REF!,#REF!)),1)</f>
        <v>#REF!</v>
      </c>
      <c r="AH1518" s="96" t="e">
        <f>X1518*IF($AA1518=2021,IF(OR($M1518="Услуги",$M1518="Работы"),#REF!,IF($U1518&lt;&gt;0,#REF!,#REF!)),1)*IF($AA1518=2022,IF(OR($M1518="Услуги",$M1518="Работы"),#REF!,IF($U1518&lt;&gt;0,#REF!,#REF!)),1)*IF($AA1518=2023,IF(OR($M1518="Услуги",$M1518="Работы"),#REF!,IF($U1518&lt;&gt;0,#REF!,#REF!)),1)*IF($AA1518=2024,IF(OR($M1518="Услуги",$M1518="Работы"),#REF!,IF($U1518&lt;&gt;0,#REF!,#REF!)),1)*IF($AA1518=2025,IF(OR($M1518="Услуги",$M1518="Работы"),#REF!,IF($U1518&lt;&gt;0,#REF!,#REF!)),1)</f>
        <v>#REF!</v>
      </c>
      <c r="AI1518" s="96" t="e">
        <f>Y1518*IF($AA1518=2021,IF(OR($M1518="Услуги",$M1518="Работы"),#REF!,IF($U1518&lt;&gt;0,#REF!,#REF!)),1)*IF($AA1518=2022,IF(OR($M1518="Услуги",$M1518="Работы"),#REF!,IF($U1518&lt;&gt;0,#REF!,#REF!)),1)*IF($AA1518=2023,IF(OR($M1518="Услуги",$M1518="Работы"),#REF!,IF($U1518&lt;&gt;0,#REF!,#REF!)),1)*IF($AA1518=2024,IF(OR($M1518="Услуги",$M1518="Работы"),#REF!,IF($U1518&lt;&gt;0,#REF!,#REF!)),1)*IF($AA1518=2025,IF(OR($M1518="Услуги",$M1518="Работы"),#REF!,IF($U1518&lt;&gt;0,#REF!,#REF!)),1)</f>
        <v>#REF!</v>
      </c>
      <c r="AJ1518" s="96" t="e">
        <f>Z1518*IF($AA1518=2021,IF(OR($M1518="Услуги",$M1518="Работы"),#REF!,IF($U1518&lt;&gt;0,#REF!,#REF!)),1)*IF($AA1518=2022,IF(OR($M1518="Услуги",$M1518="Работы"),#REF!,IF($U1518&lt;&gt;0,#REF!,#REF!)),1)*IF($AA1518=2023,IF(OR($M1518="Услуги",$M1518="Работы"),#REF!,IF($U1518&lt;&gt;0,#REF!,#REF!)),1)*IF($AA1518=2024,IF(OR($M1518="Услуги",$M1518="Работы"),#REF!,IF($U1518&lt;&gt;0,#REF!,#REF!)),1)*IF($AA1518=2025,IF(OR($M1518="Услуги",$M1518="Работы"),#REF!,IF($U1518&lt;&gt;0,#REF!,#REF!)),1)</f>
        <v>#REF!</v>
      </c>
      <c r="AK1518" s="107">
        <v>1910</v>
      </c>
      <c r="AL1518" s="57">
        <v>0</v>
      </c>
      <c r="AM1518" s="57">
        <v>1910</v>
      </c>
      <c r="AN1518" s="54">
        <v>1</v>
      </c>
    </row>
    <row r="1519" spans="1:40" s="56" customFormat="1" ht="14.25" hidden="1" customHeight="1" x14ac:dyDescent="0.25">
      <c r="A1519" s="85">
        <v>1</v>
      </c>
      <c r="B1519" s="86" t="s">
        <v>88</v>
      </c>
      <c r="C1519" s="142" t="s">
        <v>437</v>
      </c>
      <c r="D1519" s="85" t="s">
        <v>191</v>
      </c>
      <c r="E1519" s="85" t="s">
        <v>420</v>
      </c>
      <c r="F1519" s="85" t="s">
        <v>432</v>
      </c>
      <c r="G1519" s="87" t="e">
        <f>VLOOKUP(D1519,#REF!,2,FALSE)</f>
        <v>#REF!</v>
      </c>
      <c r="H1519" s="87" t="s">
        <v>432</v>
      </c>
      <c r="I1519" s="87"/>
      <c r="J1519" s="86" t="s">
        <v>404</v>
      </c>
      <c r="K1519" s="87" t="str">
        <f t="shared" si="446"/>
        <v>Защита сегментов АСУ ТП Филиал «Костромская ГРЭС» АО «Интер РАО – Электрогенерация»</v>
      </c>
      <c r="L1519" s="99" t="s">
        <v>407</v>
      </c>
      <c r="M1519" s="90" t="s">
        <v>528</v>
      </c>
      <c r="N1519" s="85" t="s">
        <v>408</v>
      </c>
      <c r="O1519" s="85" t="s">
        <v>409</v>
      </c>
      <c r="P1519" s="86">
        <v>1</v>
      </c>
      <c r="Q1519" s="100">
        <v>19991.666666666668</v>
      </c>
      <c r="R1519" s="97">
        <v>0.2</v>
      </c>
      <c r="S1519" s="98">
        <v>23990</v>
      </c>
      <c r="T1519" s="95">
        <f t="shared" si="447"/>
        <v>3998.3333333333339</v>
      </c>
      <c r="U1519" s="98">
        <v>0</v>
      </c>
      <c r="V1519" s="95">
        <f t="shared" si="448"/>
        <v>0</v>
      </c>
      <c r="W1519" s="95">
        <f t="shared" si="449"/>
        <v>0</v>
      </c>
      <c r="X1519" s="98">
        <v>23990</v>
      </c>
      <c r="Y1519" s="95">
        <f t="shared" si="450"/>
        <v>3998.3333333333339</v>
      </c>
      <c r="Z1519" s="95">
        <f t="shared" si="451"/>
        <v>19991.666666666664</v>
      </c>
      <c r="AA1519" s="243">
        <f>Приоритеты!$D$66</f>
        <v>2021</v>
      </c>
      <c r="AB1519" s="247" t="e">
        <f t="shared" si="445"/>
        <v>#REF!</v>
      </c>
      <c r="AC1519" s="96" t="e">
        <f>S1519*IF($AA1519=2021,IF(OR($M1519="Услуги",$M1519="Работы"),#REF!,IF($U1519&lt;&gt;0,#REF!,#REF!)),1)*IF($AA1519=2022,IF(OR($M1519="Услуги",$M1519="Работы"),#REF!,IF($U1519&lt;&gt;0,#REF!,#REF!)),1)*IF($AA1519=2023,IF(OR($M1519="Услуги",$M1519="Работы"),#REF!,IF($U1519&lt;&gt;0,#REF!,#REF!)),1)*IF($AA1519=2024,IF(OR($M1519="Услуги",$M1519="Работы"),#REF!,IF($U1519&lt;&gt;0,#REF!,#REF!)),1)*IF($AA1519=2025,IF(OR($M1519="Услуги",$M1519="Работы"),#REF!,IF($U1519&lt;&gt;0,#REF!,#REF!)),1)</f>
        <v>#REF!</v>
      </c>
      <c r="AD1519" s="96" t="e">
        <f>T1519*IF($AA1519=2021,IF(OR($M1519="Услуги",$M1519="Работы"),#REF!,IF($U1519&lt;&gt;0,#REF!,#REF!)),1)*IF($AA1519=2022,IF(OR($M1519="Услуги",$M1519="Работы"),#REF!,IF($U1519&lt;&gt;0,#REF!,#REF!)),1)*IF($AA1519=2023,IF(OR($M1519="Услуги",$M1519="Работы"),#REF!,IF($U1519&lt;&gt;0,#REF!,#REF!)),1)*IF($AA1519=2024,IF(OR($M1519="Услуги",$M1519="Работы"),#REF!,IF($U1519&lt;&gt;0,#REF!,#REF!)),1)*IF($AA1519=2025,IF(OR($M1519="Услуги",$M1519="Работы"),#REF!,IF($U1519&lt;&gt;0,#REF!,#REF!)),1)</f>
        <v>#REF!</v>
      </c>
      <c r="AE1519" s="96" t="e">
        <f>U1519*IF($AA1519=2021,IF(OR($M1519="Услуги",$M1519="Работы"),#REF!,IF($U1519&lt;&gt;0,#REF!,#REF!)),1)*IF($AA1519=2022,IF(OR($M1519="Услуги",$M1519="Работы"),#REF!,IF($U1519&lt;&gt;0,#REF!,#REF!)),1)*IF($AA1519=2023,IF(OR($M1519="Услуги",$M1519="Работы"),#REF!,IF($U1519&lt;&gt;0,#REF!,#REF!)),1)*IF($AA1519=2024,IF(OR($M1519="Услуги",$M1519="Работы"),#REF!,IF($U1519&lt;&gt;0,#REF!,#REF!)),1)*IF($AA1519=2025,IF(OR($M1519="Услуги",$M1519="Работы"),#REF!,IF($U1519&lt;&gt;0,#REF!,#REF!)),1)</f>
        <v>#REF!</v>
      </c>
      <c r="AF1519" s="96" t="e">
        <f>V1519*IF($AA1519=2021,IF(OR($M1519="Услуги",$M1519="Работы"),#REF!,IF($U1519&lt;&gt;0,#REF!,#REF!)),1)*IF($AA1519=2022,IF(OR($M1519="Услуги",$M1519="Работы"),#REF!,IF($U1519&lt;&gt;0,#REF!,#REF!)),1)*IF($AA1519=2023,IF(OR($M1519="Услуги",$M1519="Работы"),#REF!,IF($U1519&lt;&gt;0,#REF!,#REF!)),1)*IF($AA1519=2024,IF(OR($M1519="Услуги",$M1519="Работы"),#REF!,IF($U1519&lt;&gt;0,#REF!,#REF!)),1)*IF($AA1519=2025,IF(OR($M1519="Услуги",$M1519="Работы"),#REF!,IF($U1519&lt;&gt;0,#REF!,#REF!)),1)</f>
        <v>#REF!</v>
      </c>
      <c r="AG1519" s="96" t="e">
        <f>W1519*IF($AA1519=2021,IF(OR($M1519="Услуги",$M1519="Работы"),#REF!,IF($U1519&lt;&gt;0,#REF!,#REF!)),1)*IF($AA1519=2022,IF(OR($M1519="Услуги",$M1519="Работы"),#REF!,IF($U1519&lt;&gt;0,#REF!,#REF!)),1)*IF($AA1519=2023,IF(OR($M1519="Услуги",$M1519="Работы"),#REF!,IF($U1519&lt;&gt;0,#REF!,#REF!)),1)*IF($AA1519=2024,IF(OR($M1519="Услуги",$M1519="Работы"),#REF!,IF($U1519&lt;&gt;0,#REF!,#REF!)),1)*IF($AA1519=2025,IF(OR($M1519="Услуги",$M1519="Работы"),#REF!,IF($U1519&lt;&gt;0,#REF!,#REF!)),1)</f>
        <v>#REF!</v>
      </c>
      <c r="AH1519" s="96" t="e">
        <f>X1519*IF($AA1519=2021,IF(OR($M1519="Услуги",$M1519="Работы"),#REF!,IF($U1519&lt;&gt;0,#REF!,#REF!)),1)*IF($AA1519=2022,IF(OR($M1519="Услуги",$M1519="Работы"),#REF!,IF($U1519&lt;&gt;0,#REF!,#REF!)),1)*IF($AA1519=2023,IF(OR($M1519="Услуги",$M1519="Работы"),#REF!,IF($U1519&lt;&gt;0,#REF!,#REF!)),1)*IF($AA1519=2024,IF(OR($M1519="Услуги",$M1519="Работы"),#REF!,IF($U1519&lt;&gt;0,#REF!,#REF!)),1)*IF($AA1519=2025,IF(OR($M1519="Услуги",$M1519="Работы"),#REF!,IF($U1519&lt;&gt;0,#REF!,#REF!)),1)</f>
        <v>#REF!</v>
      </c>
      <c r="AI1519" s="96" t="e">
        <f>Y1519*IF($AA1519=2021,IF(OR($M1519="Услуги",$M1519="Работы"),#REF!,IF($U1519&lt;&gt;0,#REF!,#REF!)),1)*IF($AA1519=2022,IF(OR($M1519="Услуги",$M1519="Работы"),#REF!,IF($U1519&lt;&gt;0,#REF!,#REF!)),1)*IF($AA1519=2023,IF(OR($M1519="Услуги",$M1519="Работы"),#REF!,IF($U1519&lt;&gt;0,#REF!,#REF!)),1)*IF($AA1519=2024,IF(OR($M1519="Услуги",$M1519="Работы"),#REF!,IF($U1519&lt;&gt;0,#REF!,#REF!)),1)*IF($AA1519=2025,IF(OR($M1519="Услуги",$M1519="Работы"),#REF!,IF($U1519&lt;&gt;0,#REF!,#REF!)),1)</f>
        <v>#REF!</v>
      </c>
      <c r="AJ1519" s="96" t="e">
        <f>Z1519*IF($AA1519=2021,IF(OR($M1519="Услуги",$M1519="Работы"),#REF!,IF($U1519&lt;&gt;0,#REF!,#REF!)),1)*IF($AA1519=2022,IF(OR($M1519="Услуги",$M1519="Работы"),#REF!,IF($U1519&lt;&gt;0,#REF!,#REF!)),1)*IF($AA1519=2023,IF(OR($M1519="Услуги",$M1519="Работы"),#REF!,IF($U1519&lt;&gt;0,#REF!,#REF!)),1)*IF($AA1519=2024,IF(OR($M1519="Услуги",$M1519="Работы"),#REF!,IF($U1519&lt;&gt;0,#REF!,#REF!)),1)*IF($AA1519=2025,IF(OR($M1519="Услуги",$M1519="Работы"),#REF!,IF($U1519&lt;&gt;0,#REF!,#REF!)),1)</f>
        <v>#REF!</v>
      </c>
      <c r="AK1519" s="107">
        <v>23990</v>
      </c>
      <c r="AL1519" s="57">
        <v>0</v>
      </c>
      <c r="AM1519" s="57">
        <v>23990</v>
      </c>
      <c r="AN1519" s="54">
        <v>1</v>
      </c>
    </row>
    <row r="1520" spans="1:40" s="56" customFormat="1" ht="14.25" hidden="1" customHeight="1" x14ac:dyDescent="0.25">
      <c r="A1520" s="85">
        <v>1</v>
      </c>
      <c r="B1520" s="86" t="s">
        <v>88</v>
      </c>
      <c r="C1520" s="142" t="s">
        <v>437</v>
      </c>
      <c r="D1520" s="85" t="s">
        <v>191</v>
      </c>
      <c r="E1520" s="85" t="s">
        <v>420</v>
      </c>
      <c r="F1520" s="85" t="s">
        <v>432</v>
      </c>
      <c r="G1520" s="87" t="e">
        <f>VLOOKUP(D1520,#REF!,2,FALSE)</f>
        <v>#REF!</v>
      </c>
      <c r="H1520" s="87" t="s">
        <v>432</v>
      </c>
      <c r="I1520" s="87"/>
      <c r="J1520" s="86" t="s">
        <v>404</v>
      </c>
      <c r="K1520" s="87" t="str">
        <f t="shared" si="446"/>
        <v>Защита сегментов АСУ ТП Филиал «Костромская ГРЭС» АО «Интер РАО – Электрогенерация»</v>
      </c>
      <c r="L1520" s="99" t="s">
        <v>410</v>
      </c>
      <c r="M1520" s="90" t="s">
        <v>528</v>
      </c>
      <c r="N1520" s="85" t="s">
        <v>411</v>
      </c>
      <c r="O1520" s="85" t="s">
        <v>412</v>
      </c>
      <c r="P1520" s="86">
        <v>1</v>
      </c>
      <c r="Q1520" s="100">
        <v>1075</v>
      </c>
      <c r="R1520" s="97">
        <v>0.2</v>
      </c>
      <c r="S1520" s="98">
        <v>1290</v>
      </c>
      <c r="T1520" s="95">
        <f t="shared" si="447"/>
        <v>215</v>
      </c>
      <c r="U1520" s="98">
        <v>0</v>
      </c>
      <c r="V1520" s="95">
        <f t="shared" si="448"/>
        <v>0</v>
      </c>
      <c r="W1520" s="95">
        <f t="shared" si="449"/>
        <v>0</v>
      </c>
      <c r="X1520" s="98">
        <v>1290</v>
      </c>
      <c r="Y1520" s="95">
        <f t="shared" si="450"/>
        <v>215</v>
      </c>
      <c r="Z1520" s="95">
        <f t="shared" si="451"/>
        <v>1075</v>
      </c>
      <c r="AA1520" s="243">
        <f>Приоритеты!$D$66</f>
        <v>2021</v>
      </c>
      <c r="AB1520" s="247" t="e">
        <f t="shared" si="445"/>
        <v>#REF!</v>
      </c>
      <c r="AC1520" s="96" t="e">
        <f>S1520*IF($AA1520=2021,IF(OR($M1520="Услуги",$M1520="Работы"),#REF!,IF($U1520&lt;&gt;0,#REF!,#REF!)),1)*IF($AA1520=2022,IF(OR($M1520="Услуги",$M1520="Работы"),#REF!,IF($U1520&lt;&gt;0,#REF!,#REF!)),1)*IF($AA1520=2023,IF(OR($M1520="Услуги",$M1520="Работы"),#REF!,IF($U1520&lt;&gt;0,#REF!,#REF!)),1)*IF($AA1520=2024,IF(OR($M1520="Услуги",$M1520="Работы"),#REF!,IF($U1520&lt;&gt;0,#REF!,#REF!)),1)*IF($AA1520=2025,IF(OR($M1520="Услуги",$M1520="Работы"),#REF!,IF($U1520&lt;&gt;0,#REF!,#REF!)),1)</f>
        <v>#REF!</v>
      </c>
      <c r="AD1520" s="96" t="e">
        <f>T1520*IF($AA1520=2021,IF(OR($M1520="Услуги",$M1520="Работы"),#REF!,IF($U1520&lt;&gt;0,#REF!,#REF!)),1)*IF($AA1520=2022,IF(OR($M1520="Услуги",$M1520="Работы"),#REF!,IF($U1520&lt;&gt;0,#REF!,#REF!)),1)*IF($AA1520=2023,IF(OR($M1520="Услуги",$M1520="Работы"),#REF!,IF($U1520&lt;&gt;0,#REF!,#REF!)),1)*IF($AA1520=2024,IF(OR($M1520="Услуги",$M1520="Работы"),#REF!,IF($U1520&lt;&gt;0,#REF!,#REF!)),1)*IF($AA1520=2025,IF(OR($M1520="Услуги",$M1520="Работы"),#REF!,IF($U1520&lt;&gt;0,#REF!,#REF!)),1)</f>
        <v>#REF!</v>
      </c>
      <c r="AE1520" s="96" t="e">
        <f>U1520*IF($AA1520=2021,IF(OR($M1520="Услуги",$M1520="Работы"),#REF!,IF($U1520&lt;&gt;0,#REF!,#REF!)),1)*IF($AA1520=2022,IF(OR($M1520="Услуги",$M1520="Работы"),#REF!,IF($U1520&lt;&gt;0,#REF!,#REF!)),1)*IF($AA1520=2023,IF(OR($M1520="Услуги",$M1520="Работы"),#REF!,IF($U1520&lt;&gt;0,#REF!,#REF!)),1)*IF($AA1520=2024,IF(OR($M1520="Услуги",$M1520="Работы"),#REF!,IF($U1520&lt;&gt;0,#REF!,#REF!)),1)*IF($AA1520=2025,IF(OR($M1520="Услуги",$M1520="Работы"),#REF!,IF($U1520&lt;&gt;0,#REF!,#REF!)),1)</f>
        <v>#REF!</v>
      </c>
      <c r="AF1520" s="96" t="e">
        <f>V1520*IF($AA1520=2021,IF(OR($M1520="Услуги",$M1520="Работы"),#REF!,IF($U1520&lt;&gt;0,#REF!,#REF!)),1)*IF($AA1520=2022,IF(OR($M1520="Услуги",$M1520="Работы"),#REF!,IF($U1520&lt;&gt;0,#REF!,#REF!)),1)*IF($AA1520=2023,IF(OR($M1520="Услуги",$M1520="Работы"),#REF!,IF($U1520&lt;&gt;0,#REF!,#REF!)),1)*IF($AA1520=2024,IF(OR($M1520="Услуги",$M1520="Работы"),#REF!,IF($U1520&lt;&gt;0,#REF!,#REF!)),1)*IF($AA1520=2025,IF(OR($M1520="Услуги",$M1520="Работы"),#REF!,IF($U1520&lt;&gt;0,#REF!,#REF!)),1)</f>
        <v>#REF!</v>
      </c>
      <c r="AG1520" s="96" t="e">
        <f>W1520*IF($AA1520=2021,IF(OR($M1520="Услуги",$M1520="Работы"),#REF!,IF($U1520&lt;&gt;0,#REF!,#REF!)),1)*IF($AA1520=2022,IF(OR($M1520="Услуги",$M1520="Работы"),#REF!,IF($U1520&lt;&gt;0,#REF!,#REF!)),1)*IF($AA1520=2023,IF(OR($M1520="Услуги",$M1520="Работы"),#REF!,IF($U1520&lt;&gt;0,#REF!,#REF!)),1)*IF($AA1520=2024,IF(OR($M1520="Услуги",$M1520="Работы"),#REF!,IF($U1520&lt;&gt;0,#REF!,#REF!)),1)*IF($AA1520=2025,IF(OR($M1520="Услуги",$M1520="Работы"),#REF!,IF($U1520&lt;&gt;0,#REF!,#REF!)),1)</f>
        <v>#REF!</v>
      </c>
      <c r="AH1520" s="96" t="e">
        <f>X1520*IF($AA1520=2021,IF(OR($M1520="Услуги",$M1520="Работы"),#REF!,IF($U1520&lt;&gt;0,#REF!,#REF!)),1)*IF($AA1520=2022,IF(OR($M1520="Услуги",$M1520="Работы"),#REF!,IF($U1520&lt;&gt;0,#REF!,#REF!)),1)*IF($AA1520=2023,IF(OR($M1520="Услуги",$M1520="Работы"),#REF!,IF($U1520&lt;&gt;0,#REF!,#REF!)),1)*IF($AA1520=2024,IF(OR($M1520="Услуги",$M1520="Работы"),#REF!,IF($U1520&lt;&gt;0,#REF!,#REF!)),1)*IF($AA1520=2025,IF(OR($M1520="Услуги",$M1520="Работы"),#REF!,IF($U1520&lt;&gt;0,#REF!,#REF!)),1)</f>
        <v>#REF!</v>
      </c>
      <c r="AI1520" s="96" t="e">
        <f>Y1520*IF($AA1520=2021,IF(OR($M1520="Услуги",$M1520="Работы"),#REF!,IF($U1520&lt;&gt;0,#REF!,#REF!)),1)*IF($AA1520=2022,IF(OR($M1520="Услуги",$M1520="Работы"),#REF!,IF($U1520&lt;&gt;0,#REF!,#REF!)),1)*IF($AA1520=2023,IF(OR($M1520="Услуги",$M1520="Работы"),#REF!,IF($U1520&lt;&gt;0,#REF!,#REF!)),1)*IF($AA1520=2024,IF(OR($M1520="Услуги",$M1520="Работы"),#REF!,IF($U1520&lt;&gt;0,#REF!,#REF!)),1)*IF($AA1520=2025,IF(OR($M1520="Услуги",$M1520="Работы"),#REF!,IF($U1520&lt;&gt;0,#REF!,#REF!)),1)</f>
        <v>#REF!</v>
      </c>
      <c r="AJ1520" s="96" t="e">
        <f>Z1520*IF($AA1520=2021,IF(OR($M1520="Услуги",$M1520="Работы"),#REF!,IF($U1520&lt;&gt;0,#REF!,#REF!)),1)*IF($AA1520=2022,IF(OR($M1520="Услуги",$M1520="Работы"),#REF!,IF($U1520&lt;&gt;0,#REF!,#REF!)),1)*IF($AA1520=2023,IF(OR($M1520="Услуги",$M1520="Работы"),#REF!,IF($U1520&lt;&gt;0,#REF!,#REF!)),1)*IF($AA1520=2024,IF(OR($M1520="Услуги",$M1520="Работы"),#REF!,IF($U1520&lt;&gt;0,#REF!,#REF!)),1)*IF($AA1520=2025,IF(OR($M1520="Услуги",$M1520="Работы"),#REF!,IF($U1520&lt;&gt;0,#REF!,#REF!)),1)</f>
        <v>#REF!</v>
      </c>
      <c r="AK1520" s="107">
        <v>1290</v>
      </c>
      <c r="AL1520" s="57">
        <v>0</v>
      </c>
      <c r="AM1520" s="57">
        <v>1290</v>
      </c>
      <c r="AN1520" s="54">
        <v>1</v>
      </c>
    </row>
    <row r="1521" spans="1:40" s="56" customFormat="1" ht="14.25" hidden="1" customHeight="1" x14ac:dyDescent="0.25">
      <c r="A1521" s="85">
        <v>1</v>
      </c>
      <c r="B1521" s="86" t="s">
        <v>88</v>
      </c>
      <c r="C1521" s="142" t="s">
        <v>437</v>
      </c>
      <c r="D1521" s="85" t="s">
        <v>191</v>
      </c>
      <c r="E1521" s="85" t="s">
        <v>420</v>
      </c>
      <c r="F1521" s="85" t="s">
        <v>432</v>
      </c>
      <c r="G1521" s="87" t="e">
        <f>VLOOKUP(D1521,#REF!,2,FALSE)</f>
        <v>#REF!</v>
      </c>
      <c r="H1521" s="87" t="s">
        <v>432</v>
      </c>
      <c r="I1521" s="87"/>
      <c r="J1521" s="86" t="s">
        <v>404</v>
      </c>
      <c r="K1521" s="87" t="str">
        <f t="shared" si="446"/>
        <v>Защита сегментов АСУ ТП Филиал «Костромская ГРЭС» АО «Интер РАО – Электрогенерация»</v>
      </c>
      <c r="L1521" s="99" t="s">
        <v>413</v>
      </c>
      <c r="M1521" s="90" t="s">
        <v>528</v>
      </c>
      <c r="N1521" s="85"/>
      <c r="O1521" s="85" t="s">
        <v>414</v>
      </c>
      <c r="P1521" s="86">
        <v>2</v>
      </c>
      <c r="Q1521" s="100">
        <v>9541.6666666666679</v>
      </c>
      <c r="R1521" s="97">
        <v>0.2</v>
      </c>
      <c r="S1521" s="98">
        <v>22900.000000000004</v>
      </c>
      <c r="T1521" s="95">
        <f t="shared" si="447"/>
        <v>3816.6666666666674</v>
      </c>
      <c r="U1521" s="98">
        <v>0</v>
      </c>
      <c r="V1521" s="95">
        <f t="shared" si="448"/>
        <v>0</v>
      </c>
      <c r="W1521" s="95">
        <f t="shared" si="449"/>
        <v>0</v>
      </c>
      <c r="X1521" s="98">
        <v>22900.000000000004</v>
      </c>
      <c r="Y1521" s="95">
        <f t="shared" si="450"/>
        <v>3816.6666666666674</v>
      </c>
      <c r="Z1521" s="95">
        <f t="shared" si="451"/>
        <v>19083.333333333336</v>
      </c>
      <c r="AA1521" s="243">
        <f>Приоритеты!$D$66</f>
        <v>2021</v>
      </c>
      <c r="AB1521" s="247" t="e">
        <f t="shared" si="445"/>
        <v>#REF!</v>
      </c>
      <c r="AC1521" s="96" t="e">
        <f>S1521*IF($AA1521=2021,IF(OR($M1521="Услуги",$M1521="Работы"),#REF!,IF($U1521&lt;&gt;0,#REF!,#REF!)),1)*IF($AA1521=2022,IF(OR($M1521="Услуги",$M1521="Работы"),#REF!,IF($U1521&lt;&gt;0,#REF!,#REF!)),1)*IF($AA1521=2023,IF(OR($M1521="Услуги",$M1521="Работы"),#REF!,IF($U1521&lt;&gt;0,#REF!,#REF!)),1)*IF($AA1521=2024,IF(OR($M1521="Услуги",$M1521="Работы"),#REF!,IF($U1521&lt;&gt;0,#REF!,#REF!)),1)*IF($AA1521=2025,IF(OR($M1521="Услуги",$M1521="Работы"),#REF!,IF($U1521&lt;&gt;0,#REF!,#REF!)),1)</f>
        <v>#REF!</v>
      </c>
      <c r="AD1521" s="96" t="e">
        <f>T1521*IF($AA1521=2021,IF(OR($M1521="Услуги",$M1521="Работы"),#REF!,IF($U1521&lt;&gt;0,#REF!,#REF!)),1)*IF($AA1521=2022,IF(OR($M1521="Услуги",$M1521="Работы"),#REF!,IF($U1521&lt;&gt;0,#REF!,#REF!)),1)*IF($AA1521=2023,IF(OR($M1521="Услуги",$M1521="Работы"),#REF!,IF($U1521&lt;&gt;0,#REF!,#REF!)),1)*IF($AA1521=2024,IF(OR($M1521="Услуги",$M1521="Работы"),#REF!,IF($U1521&lt;&gt;0,#REF!,#REF!)),1)*IF($AA1521=2025,IF(OR($M1521="Услуги",$M1521="Работы"),#REF!,IF($U1521&lt;&gt;0,#REF!,#REF!)),1)</f>
        <v>#REF!</v>
      </c>
      <c r="AE1521" s="96" t="e">
        <f>U1521*IF($AA1521=2021,IF(OR($M1521="Услуги",$M1521="Работы"),#REF!,IF($U1521&lt;&gt;0,#REF!,#REF!)),1)*IF($AA1521=2022,IF(OR($M1521="Услуги",$M1521="Работы"),#REF!,IF($U1521&lt;&gt;0,#REF!,#REF!)),1)*IF($AA1521=2023,IF(OR($M1521="Услуги",$M1521="Работы"),#REF!,IF($U1521&lt;&gt;0,#REF!,#REF!)),1)*IF($AA1521=2024,IF(OR($M1521="Услуги",$M1521="Работы"),#REF!,IF($U1521&lt;&gt;0,#REF!,#REF!)),1)*IF($AA1521=2025,IF(OR($M1521="Услуги",$M1521="Работы"),#REF!,IF($U1521&lt;&gt;0,#REF!,#REF!)),1)</f>
        <v>#REF!</v>
      </c>
      <c r="AF1521" s="96" t="e">
        <f>V1521*IF($AA1521=2021,IF(OR($M1521="Услуги",$M1521="Работы"),#REF!,IF($U1521&lt;&gt;0,#REF!,#REF!)),1)*IF($AA1521=2022,IF(OR($M1521="Услуги",$M1521="Работы"),#REF!,IF($U1521&lt;&gt;0,#REF!,#REF!)),1)*IF($AA1521=2023,IF(OR($M1521="Услуги",$M1521="Работы"),#REF!,IF($U1521&lt;&gt;0,#REF!,#REF!)),1)*IF($AA1521=2024,IF(OR($M1521="Услуги",$M1521="Работы"),#REF!,IF($U1521&lt;&gt;0,#REF!,#REF!)),1)*IF($AA1521=2025,IF(OR($M1521="Услуги",$M1521="Работы"),#REF!,IF($U1521&lt;&gt;0,#REF!,#REF!)),1)</f>
        <v>#REF!</v>
      </c>
      <c r="AG1521" s="96" t="e">
        <f>W1521*IF($AA1521=2021,IF(OR($M1521="Услуги",$M1521="Работы"),#REF!,IF($U1521&lt;&gt;0,#REF!,#REF!)),1)*IF($AA1521=2022,IF(OR($M1521="Услуги",$M1521="Работы"),#REF!,IF($U1521&lt;&gt;0,#REF!,#REF!)),1)*IF($AA1521=2023,IF(OR($M1521="Услуги",$M1521="Работы"),#REF!,IF($U1521&lt;&gt;0,#REF!,#REF!)),1)*IF($AA1521=2024,IF(OR($M1521="Услуги",$M1521="Работы"),#REF!,IF($U1521&lt;&gt;0,#REF!,#REF!)),1)*IF($AA1521=2025,IF(OR($M1521="Услуги",$M1521="Работы"),#REF!,IF($U1521&lt;&gt;0,#REF!,#REF!)),1)</f>
        <v>#REF!</v>
      </c>
      <c r="AH1521" s="96" t="e">
        <f>X1521*IF($AA1521=2021,IF(OR($M1521="Услуги",$M1521="Работы"),#REF!,IF($U1521&lt;&gt;0,#REF!,#REF!)),1)*IF($AA1521=2022,IF(OR($M1521="Услуги",$M1521="Работы"),#REF!,IF($U1521&lt;&gt;0,#REF!,#REF!)),1)*IF($AA1521=2023,IF(OR($M1521="Услуги",$M1521="Работы"),#REF!,IF($U1521&lt;&gt;0,#REF!,#REF!)),1)*IF($AA1521=2024,IF(OR($M1521="Услуги",$M1521="Работы"),#REF!,IF($U1521&lt;&gt;0,#REF!,#REF!)),1)*IF($AA1521=2025,IF(OR($M1521="Услуги",$M1521="Работы"),#REF!,IF($U1521&lt;&gt;0,#REF!,#REF!)),1)</f>
        <v>#REF!</v>
      </c>
      <c r="AI1521" s="96" t="e">
        <f>Y1521*IF($AA1521=2021,IF(OR($M1521="Услуги",$M1521="Работы"),#REF!,IF($U1521&lt;&gt;0,#REF!,#REF!)),1)*IF($AA1521=2022,IF(OR($M1521="Услуги",$M1521="Работы"),#REF!,IF($U1521&lt;&gt;0,#REF!,#REF!)),1)*IF($AA1521=2023,IF(OR($M1521="Услуги",$M1521="Работы"),#REF!,IF($U1521&lt;&gt;0,#REF!,#REF!)),1)*IF($AA1521=2024,IF(OR($M1521="Услуги",$M1521="Работы"),#REF!,IF($U1521&lt;&gt;0,#REF!,#REF!)),1)*IF($AA1521=2025,IF(OR($M1521="Услуги",$M1521="Работы"),#REF!,IF($U1521&lt;&gt;0,#REF!,#REF!)),1)</f>
        <v>#REF!</v>
      </c>
      <c r="AJ1521" s="96" t="e">
        <f>Z1521*IF($AA1521=2021,IF(OR($M1521="Услуги",$M1521="Работы"),#REF!,IF($U1521&lt;&gt;0,#REF!,#REF!)),1)*IF($AA1521=2022,IF(OR($M1521="Услуги",$M1521="Работы"),#REF!,IF($U1521&lt;&gt;0,#REF!,#REF!)),1)*IF($AA1521=2023,IF(OR($M1521="Услуги",$M1521="Работы"),#REF!,IF($U1521&lt;&gt;0,#REF!,#REF!)),1)*IF($AA1521=2024,IF(OR($M1521="Услуги",$M1521="Работы"),#REF!,IF($U1521&lt;&gt;0,#REF!,#REF!)),1)*IF($AA1521=2025,IF(OR($M1521="Услуги",$M1521="Работы"),#REF!,IF($U1521&lt;&gt;0,#REF!,#REF!)),1)</f>
        <v>#REF!</v>
      </c>
      <c r="AK1521" s="107">
        <v>22900.000000000004</v>
      </c>
      <c r="AL1521" s="57">
        <v>0</v>
      </c>
      <c r="AM1521" s="57">
        <v>22900.000000000004</v>
      </c>
      <c r="AN1521" s="54">
        <v>2</v>
      </c>
    </row>
    <row r="1522" spans="1:40" s="56" customFormat="1" ht="14.25" hidden="1" customHeight="1" x14ac:dyDescent="0.25">
      <c r="A1522" s="85">
        <v>1</v>
      </c>
      <c r="B1522" s="86" t="s">
        <v>88</v>
      </c>
      <c r="C1522" s="142" t="s">
        <v>437</v>
      </c>
      <c r="D1522" s="85" t="s">
        <v>191</v>
      </c>
      <c r="E1522" s="85" t="s">
        <v>420</v>
      </c>
      <c r="F1522" s="85" t="s">
        <v>432</v>
      </c>
      <c r="G1522" s="87" t="e">
        <f>VLOOKUP(D1522,#REF!,2,FALSE)</f>
        <v>#REF!</v>
      </c>
      <c r="H1522" s="87" t="s">
        <v>432</v>
      </c>
      <c r="I1522" s="87"/>
      <c r="J1522" s="86" t="s">
        <v>404</v>
      </c>
      <c r="K1522" s="87" t="str">
        <f t="shared" si="446"/>
        <v>Защита сегментов АСУ ТП Филиал «Костромская ГРЭС» АО «Интер РАО – Электрогенерация»</v>
      </c>
      <c r="L1522" s="99" t="s">
        <v>230</v>
      </c>
      <c r="M1522" s="90" t="s">
        <v>528</v>
      </c>
      <c r="N1522" s="85" t="s">
        <v>415</v>
      </c>
      <c r="O1522" s="85" t="s">
        <v>416</v>
      </c>
      <c r="P1522" s="86">
        <v>2</v>
      </c>
      <c r="Q1522" s="100">
        <v>56100</v>
      </c>
      <c r="R1522" s="97">
        <v>0.2</v>
      </c>
      <c r="S1522" s="98">
        <v>134640</v>
      </c>
      <c r="T1522" s="95">
        <f t="shared" si="447"/>
        <v>22440</v>
      </c>
      <c r="U1522" s="98">
        <v>134640</v>
      </c>
      <c r="V1522" s="95">
        <f t="shared" si="448"/>
        <v>22440</v>
      </c>
      <c r="W1522" s="95">
        <f t="shared" si="449"/>
        <v>112200</v>
      </c>
      <c r="X1522" s="98"/>
      <c r="Y1522" s="95">
        <f t="shared" si="450"/>
        <v>0</v>
      </c>
      <c r="Z1522" s="95">
        <f t="shared" si="451"/>
        <v>0</v>
      </c>
      <c r="AA1522" s="243">
        <f>Приоритеты!$D$66</f>
        <v>2021</v>
      </c>
      <c r="AB1522" s="247" t="e">
        <f t="shared" si="445"/>
        <v>#REF!</v>
      </c>
      <c r="AC1522" s="96" t="e">
        <f>S1522*IF($AA1522=2021,IF(OR($M1522="Услуги",$M1522="Работы"),#REF!,IF($U1522&lt;&gt;0,#REF!,#REF!)),1)*IF($AA1522=2022,IF(OR($M1522="Услуги",$M1522="Работы"),#REF!,IF($U1522&lt;&gt;0,#REF!,#REF!)),1)*IF($AA1522=2023,IF(OR($M1522="Услуги",$M1522="Работы"),#REF!,IF($U1522&lt;&gt;0,#REF!,#REF!)),1)*IF($AA1522=2024,IF(OR($M1522="Услуги",$M1522="Работы"),#REF!,IF($U1522&lt;&gt;0,#REF!,#REF!)),1)*IF($AA1522=2025,IF(OR($M1522="Услуги",$M1522="Работы"),#REF!,IF($U1522&lt;&gt;0,#REF!,#REF!)),1)</f>
        <v>#REF!</v>
      </c>
      <c r="AD1522" s="96" t="e">
        <f>T1522*IF($AA1522=2021,IF(OR($M1522="Услуги",$M1522="Работы"),#REF!,IF($U1522&lt;&gt;0,#REF!,#REF!)),1)*IF($AA1522=2022,IF(OR($M1522="Услуги",$M1522="Работы"),#REF!,IF($U1522&lt;&gt;0,#REF!,#REF!)),1)*IF($AA1522=2023,IF(OR($M1522="Услуги",$M1522="Работы"),#REF!,IF($U1522&lt;&gt;0,#REF!,#REF!)),1)*IF($AA1522=2024,IF(OR($M1522="Услуги",$M1522="Работы"),#REF!,IF($U1522&lt;&gt;0,#REF!,#REF!)),1)*IF($AA1522=2025,IF(OR($M1522="Услуги",$M1522="Работы"),#REF!,IF($U1522&lt;&gt;0,#REF!,#REF!)),1)</f>
        <v>#REF!</v>
      </c>
      <c r="AE1522" s="96" t="e">
        <f>U1522*IF($AA1522=2021,IF(OR($M1522="Услуги",$M1522="Работы"),#REF!,IF($U1522&lt;&gt;0,#REF!,#REF!)),1)*IF($AA1522=2022,IF(OR($M1522="Услуги",$M1522="Работы"),#REF!,IF($U1522&lt;&gt;0,#REF!,#REF!)),1)*IF($AA1522=2023,IF(OR($M1522="Услуги",$M1522="Работы"),#REF!,IF($U1522&lt;&gt;0,#REF!,#REF!)),1)*IF($AA1522=2024,IF(OR($M1522="Услуги",$M1522="Работы"),#REF!,IF($U1522&lt;&gt;0,#REF!,#REF!)),1)*IF($AA1522=2025,IF(OR($M1522="Услуги",$M1522="Работы"),#REF!,IF($U1522&lt;&gt;0,#REF!,#REF!)),1)</f>
        <v>#REF!</v>
      </c>
      <c r="AF1522" s="96" t="e">
        <f>V1522*IF($AA1522=2021,IF(OR($M1522="Услуги",$M1522="Работы"),#REF!,IF($U1522&lt;&gt;0,#REF!,#REF!)),1)*IF($AA1522=2022,IF(OR($M1522="Услуги",$M1522="Работы"),#REF!,IF($U1522&lt;&gt;0,#REF!,#REF!)),1)*IF($AA1522=2023,IF(OR($M1522="Услуги",$M1522="Работы"),#REF!,IF($U1522&lt;&gt;0,#REF!,#REF!)),1)*IF($AA1522=2024,IF(OR($M1522="Услуги",$M1522="Работы"),#REF!,IF($U1522&lt;&gt;0,#REF!,#REF!)),1)*IF($AA1522=2025,IF(OR($M1522="Услуги",$M1522="Работы"),#REF!,IF($U1522&lt;&gt;0,#REF!,#REF!)),1)</f>
        <v>#REF!</v>
      </c>
      <c r="AG1522" s="96" t="e">
        <f>W1522*IF($AA1522=2021,IF(OR($M1522="Услуги",$M1522="Работы"),#REF!,IF($U1522&lt;&gt;0,#REF!,#REF!)),1)*IF($AA1522=2022,IF(OR($M1522="Услуги",$M1522="Работы"),#REF!,IF($U1522&lt;&gt;0,#REF!,#REF!)),1)*IF($AA1522=2023,IF(OR($M1522="Услуги",$M1522="Работы"),#REF!,IF($U1522&lt;&gt;0,#REF!,#REF!)),1)*IF($AA1522=2024,IF(OR($M1522="Услуги",$M1522="Работы"),#REF!,IF($U1522&lt;&gt;0,#REF!,#REF!)),1)*IF($AA1522=2025,IF(OR($M1522="Услуги",$M1522="Работы"),#REF!,IF($U1522&lt;&gt;0,#REF!,#REF!)),1)</f>
        <v>#REF!</v>
      </c>
      <c r="AH1522" s="96" t="e">
        <f>X1522*IF($AA1522=2021,IF(OR($M1522="Услуги",$M1522="Работы"),#REF!,IF($U1522&lt;&gt;0,#REF!,#REF!)),1)*IF($AA1522=2022,IF(OR($M1522="Услуги",$M1522="Работы"),#REF!,IF($U1522&lt;&gt;0,#REF!,#REF!)),1)*IF($AA1522=2023,IF(OR($M1522="Услуги",$M1522="Работы"),#REF!,IF($U1522&lt;&gt;0,#REF!,#REF!)),1)*IF($AA1522=2024,IF(OR($M1522="Услуги",$M1522="Работы"),#REF!,IF($U1522&lt;&gt;0,#REF!,#REF!)),1)*IF($AA1522=2025,IF(OR($M1522="Услуги",$M1522="Работы"),#REF!,IF($U1522&lt;&gt;0,#REF!,#REF!)),1)</f>
        <v>#REF!</v>
      </c>
      <c r="AI1522" s="96" t="e">
        <f>Y1522*IF($AA1522=2021,IF(OR($M1522="Услуги",$M1522="Работы"),#REF!,IF($U1522&lt;&gt;0,#REF!,#REF!)),1)*IF($AA1522=2022,IF(OR($M1522="Услуги",$M1522="Работы"),#REF!,IF($U1522&lt;&gt;0,#REF!,#REF!)),1)*IF($AA1522=2023,IF(OR($M1522="Услуги",$M1522="Работы"),#REF!,IF($U1522&lt;&gt;0,#REF!,#REF!)),1)*IF($AA1522=2024,IF(OR($M1522="Услуги",$M1522="Работы"),#REF!,IF($U1522&lt;&gt;0,#REF!,#REF!)),1)*IF($AA1522=2025,IF(OR($M1522="Услуги",$M1522="Работы"),#REF!,IF($U1522&lt;&gt;0,#REF!,#REF!)),1)</f>
        <v>#REF!</v>
      </c>
      <c r="AJ1522" s="96" t="e">
        <f>Z1522*IF($AA1522=2021,IF(OR($M1522="Услуги",$M1522="Работы"),#REF!,IF($U1522&lt;&gt;0,#REF!,#REF!)),1)*IF($AA1522=2022,IF(OR($M1522="Услуги",$M1522="Работы"),#REF!,IF($U1522&lt;&gt;0,#REF!,#REF!)),1)*IF($AA1522=2023,IF(OR($M1522="Услуги",$M1522="Работы"),#REF!,IF($U1522&lt;&gt;0,#REF!,#REF!)),1)*IF($AA1522=2024,IF(OR($M1522="Услуги",$M1522="Работы"),#REF!,IF($U1522&lt;&gt;0,#REF!,#REF!)),1)*IF($AA1522=2025,IF(OR($M1522="Услуги",$M1522="Работы"),#REF!,IF($U1522&lt;&gt;0,#REF!,#REF!)),1)</f>
        <v>#REF!</v>
      </c>
      <c r="AK1522" s="107">
        <v>134640</v>
      </c>
      <c r="AL1522" s="57">
        <v>134640</v>
      </c>
      <c r="AM1522" s="57">
        <v>0</v>
      </c>
      <c r="AN1522" s="54">
        <v>2</v>
      </c>
    </row>
    <row r="1523" spans="1:40" s="56" customFormat="1" ht="14.25" hidden="1" customHeight="1" x14ac:dyDescent="0.25">
      <c r="A1523" s="85">
        <v>1</v>
      </c>
      <c r="B1523" s="86" t="s">
        <v>88</v>
      </c>
      <c r="C1523" s="142" t="s">
        <v>437</v>
      </c>
      <c r="D1523" s="85" t="s">
        <v>200</v>
      </c>
      <c r="E1523" s="85" t="s">
        <v>420</v>
      </c>
      <c r="F1523" s="85" t="s">
        <v>432</v>
      </c>
      <c r="G1523" s="87" t="e">
        <f>VLOOKUP(D1523,#REF!,2,FALSE)</f>
        <v>#REF!</v>
      </c>
      <c r="H1523" s="87" t="s">
        <v>432</v>
      </c>
      <c r="I1523" s="87"/>
      <c r="J1523" s="86" t="s">
        <v>404</v>
      </c>
      <c r="K1523" s="87" t="str">
        <f t="shared" si="446"/>
        <v>Защита сегментов АСУ ТП Филиал «Пермская ГРЭС» АО «Интер РАО – Электрогенерация»</v>
      </c>
      <c r="L1523" s="99" t="s">
        <v>144</v>
      </c>
      <c r="M1523" s="90" t="s">
        <v>528</v>
      </c>
      <c r="N1523" s="85" t="s">
        <v>405</v>
      </c>
      <c r="O1523" s="85" t="s">
        <v>406</v>
      </c>
      <c r="P1523" s="86">
        <v>1</v>
      </c>
      <c r="Q1523" s="100">
        <v>101916.66666666667</v>
      </c>
      <c r="R1523" s="97">
        <v>0.2</v>
      </c>
      <c r="S1523" s="98">
        <v>122300</v>
      </c>
      <c r="T1523" s="95">
        <f t="shared" si="447"/>
        <v>20383.333333333336</v>
      </c>
      <c r="U1523" s="98">
        <v>122300</v>
      </c>
      <c r="V1523" s="95">
        <f t="shared" si="448"/>
        <v>20383.333333333336</v>
      </c>
      <c r="W1523" s="95">
        <f t="shared" si="449"/>
        <v>101916.66666666666</v>
      </c>
      <c r="X1523" s="98"/>
      <c r="Y1523" s="95">
        <f t="shared" si="450"/>
        <v>0</v>
      </c>
      <c r="Z1523" s="95">
        <f t="shared" si="451"/>
        <v>0</v>
      </c>
      <c r="AA1523" s="243">
        <f>Приоритеты!$D$67</f>
        <v>2021</v>
      </c>
      <c r="AB1523" s="247" t="e">
        <f t="shared" si="445"/>
        <v>#REF!</v>
      </c>
      <c r="AC1523" s="96" t="e">
        <f>S1523*IF($AA1523=2021,IF(OR($M1523="Услуги",$M1523="Работы"),#REF!,IF($U1523&lt;&gt;0,#REF!,#REF!)),1)*IF($AA1523=2022,IF(OR($M1523="Услуги",$M1523="Работы"),#REF!,IF($U1523&lt;&gt;0,#REF!,#REF!)),1)*IF($AA1523=2023,IF(OR($M1523="Услуги",$M1523="Работы"),#REF!,IF($U1523&lt;&gt;0,#REF!,#REF!)),1)*IF($AA1523=2024,IF(OR($M1523="Услуги",$M1523="Работы"),#REF!,IF($U1523&lt;&gt;0,#REF!,#REF!)),1)*IF($AA1523=2025,IF(OR($M1523="Услуги",$M1523="Работы"),#REF!,IF($U1523&lt;&gt;0,#REF!,#REF!)),1)</f>
        <v>#REF!</v>
      </c>
      <c r="AD1523" s="96" t="e">
        <f>T1523*IF($AA1523=2021,IF(OR($M1523="Услуги",$M1523="Работы"),#REF!,IF($U1523&lt;&gt;0,#REF!,#REF!)),1)*IF($AA1523=2022,IF(OR($M1523="Услуги",$M1523="Работы"),#REF!,IF($U1523&lt;&gt;0,#REF!,#REF!)),1)*IF($AA1523=2023,IF(OR($M1523="Услуги",$M1523="Работы"),#REF!,IF($U1523&lt;&gt;0,#REF!,#REF!)),1)*IF($AA1523=2024,IF(OR($M1523="Услуги",$M1523="Работы"),#REF!,IF($U1523&lt;&gt;0,#REF!,#REF!)),1)*IF($AA1523=2025,IF(OR($M1523="Услуги",$M1523="Работы"),#REF!,IF($U1523&lt;&gt;0,#REF!,#REF!)),1)</f>
        <v>#REF!</v>
      </c>
      <c r="AE1523" s="96" t="e">
        <f>U1523*IF($AA1523=2021,IF(OR($M1523="Услуги",$M1523="Работы"),#REF!,IF($U1523&lt;&gt;0,#REF!,#REF!)),1)*IF($AA1523=2022,IF(OR($M1523="Услуги",$M1523="Работы"),#REF!,IF($U1523&lt;&gt;0,#REF!,#REF!)),1)*IF($AA1523=2023,IF(OR($M1523="Услуги",$M1523="Работы"),#REF!,IF($U1523&lt;&gt;0,#REF!,#REF!)),1)*IF($AA1523=2024,IF(OR($M1523="Услуги",$M1523="Работы"),#REF!,IF($U1523&lt;&gt;0,#REF!,#REF!)),1)*IF($AA1523=2025,IF(OR($M1523="Услуги",$M1523="Работы"),#REF!,IF($U1523&lt;&gt;0,#REF!,#REF!)),1)</f>
        <v>#REF!</v>
      </c>
      <c r="AF1523" s="96" t="e">
        <f>V1523*IF($AA1523=2021,IF(OR($M1523="Услуги",$M1523="Работы"),#REF!,IF($U1523&lt;&gt;0,#REF!,#REF!)),1)*IF($AA1523=2022,IF(OR($M1523="Услуги",$M1523="Работы"),#REF!,IF($U1523&lt;&gt;0,#REF!,#REF!)),1)*IF($AA1523=2023,IF(OR($M1523="Услуги",$M1523="Работы"),#REF!,IF($U1523&lt;&gt;0,#REF!,#REF!)),1)*IF($AA1523=2024,IF(OR($M1523="Услуги",$M1523="Работы"),#REF!,IF($U1523&lt;&gt;0,#REF!,#REF!)),1)*IF($AA1523=2025,IF(OR($M1523="Услуги",$M1523="Работы"),#REF!,IF($U1523&lt;&gt;0,#REF!,#REF!)),1)</f>
        <v>#REF!</v>
      </c>
      <c r="AG1523" s="96" t="e">
        <f>W1523*IF($AA1523=2021,IF(OR($M1523="Услуги",$M1523="Работы"),#REF!,IF($U1523&lt;&gt;0,#REF!,#REF!)),1)*IF($AA1523=2022,IF(OR($M1523="Услуги",$M1523="Работы"),#REF!,IF($U1523&lt;&gt;0,#REF!,#REF!)),1)*IF($AA1523=2023,IF(OR($M1523="Услуги",$M1523="Работы"),#REF!,IF($U1523&lt;&gt;0,#REF!,#REF!)),1)*IF($AA1523=2024,IF(OR($M1523="Услуги",$M1523="Работы"),#REF!,IF($U1523&lt;&gt;0,#REF!,#REF!)),1)*IF($AA1523=2025,IF(OR($M1523="Услуги",$M1523="Работы"),#REF!,IF($U1523&lt;&gt;0,#REF!,#REF!)),1)</f>
        <v>#REF!</v>
      </c>
      <c r="AH1523" s="96" t="e">
        <f>X1523*IF($AA1523=2021,IF(OR($M1523="Услуги",$M1523="Работы"),#REF!,IF($U1523&lt;&gt;0,#REF!,#REF!)),1)*IF($AA1523=2022,IF(OR($M1523="Услуги",$M1523="Работы"),#REF!,IF($U1523&lt;&gt;0,#REF!,#REF!)),1)*IF($AA1523=2023,IF(OR($M1523="Услуги",$M1523="Работы"),#REF!,IF($U1523&lt;&gt;0,#REF!,#REF!)),1)*IF($AA1523=2024,IF(OR($M1523="Услуги",$M1523="Работы"),#REF!,IF($U1523&lt;&gt;0,#REF!,#REF!)),1)*IF($AA1523=2025,IF(OR($M1523="Услуги",$M1523="Работы"),#REF!,IF($U1523&lt;&gt;0,#REF!,#REF!)),1)</f>
        <v>#REF!</v>
      </c>
      <c r="AI1523" s="96" t="e">
        <f>Y1523*IF($AA1523=2021,IF(OR($M1523="Услуги",$M1523="Работы"),#REF!,IF($U1523&lt;&gt;0,#REF!,#REF!)),1)*IF($AA1523=2022,IF(OR($M1523="Услуги",$M1523="Работы"),#REF!,IF($U1523&lt;&gt;0,#REF!,#REF!)),1)*IF($AA1523=2023,IF(OR($M1523="Услуги",$M1523="Работы"),#REF!,IF($U1523&lt;&gt;0,#REF!,#REF!)),1)*IF($AA1523=2024,IF(OR($M1523="Услуги",$M1523="Работы"),#REF!,IF($U1523&lt;&gt;0,#REF!,#REF!)),1)*IF($AA1523=2025,IF(OR($M1523="Услуги",$M1523="Работы"),#REF!,IF($U1523&lt;&gt;0,#REF!,#REF!)),1)</f>
        <v>#REF!</v>
      </c>
      <c r="AJ1523" s="96" t="e">
        <f>Z1523*IF($AA1523=2021,IF(OR($M1523="Услуги",$M1523="Работы"),#REF!,IF($U1523&lt;&gt;0,#REF!,#REF!)),1)*IF($AA1523=2022,IF(OR($M1523="Услуги",$M1523="Работы"),#REF!,IF($U1523&lt;&gt;0,#REF!,#REF!)),1)*IF($AA1523=2023,IF(OR($M1523="Услуги",$M1523="Работы"),#REF!,IF($U1523&lt;&gt;0,#REF!,#REF!)),1)*IF($AA1523=2024,IF(OR($M1523="Услуги",$M1523="Работы"),#REF!,IF($U1523&lt;&gt;0,#REF!,#REF!)),1)*IF($AA1523=2025,IF(OR($M1523="Услуги",$M1523="Работы"),#REF!,IF($U1523&lt;&gt;0,#REF!,#REF!)),1)</f>
        <v>#REF!</v>
      </c>
      <c r="AK1523" s="107">
        <v>122300</v>
      </c>
      <c r="AL1523" s="57">
        <v>122300</v>
      </c>
      <c r="AM1523" s="57">
        <v>0</v>
      </c>
      <c r="AN1523" s="54">
        <v>1</v>
      </c>
    </row>
    <row r="1524" spans="1:40" s="56" customFormat="1" ht="14.25" hidden="1" customHeight="1" x14ac:dyDescent="0.25">
      <c r="A1524" s="85">
        <v>1</v>
      </c>
      <c r="B1524" s="86" t="s">
        <v>88</v>
      </c>
      <c r="C1524" s="142" t="s">
        <v>437</v>
      </c>
      <c r="D1524" s="85" t="s">
        <v>200</v>
      </c>
      <c r="E1524" s="85" t="s">
        <v>420</v>
      </c>
      <c r="F1524" s="85" t="s">
        <v>432</v>
      </c>
      <c r="G1524" s="87" t="e">
        <f>VLOOKUP(D1524,#REF!,2,FALSE)</f>
        <v>#REF!</v>
      </c>
      <c r="H1524" s="87" t="s">
        <v>432</v>
      </c>
      <c r="I1524" s="87"/>
      <c r="J1524" s="86" t="s">
        <v>404</v>
      </c>
      <c r="K1524" s="87" t="str">
        <f t="shared" si="446"/>
        <v>Защита сегментов АСУ ТП Филиал «Пермская ГРЭС» АО «Интер РАО – Электрогенерация»</v>
      </c>
      <c r="L1524" s="99" t="s">
        <v>396</v>
      </c>
      <c r="M1524" s="86" t="s">
        <v>4</v>
      </c>
      <c r="N1524" s="85" t="s">
        <v>397</v>
      </c>
      <c r="O1524" s="85" t="s">
        <v>398</v>
      </c>
      <c r="P1524" s="86">
        <v>1</v>
      </c>
      <c r="Q1524" s="100">
        <v>14500</v>
      </c>
      <c r="R1524" s="97">
        <v>0</v>
      </c>
      <c r="S1524" s="98">
        <v>14500</v>
      </c>
      <c r="T1524" s="95">
        <f t="shared" si="447"/>
        <v>0</v>
      </c>
      <c r="U1524" s="98">
        <v>0</v>
      </c>
      <c r="V1524" s="95">
        <f t="shared" si="448"/>
        <v>0</v>
      </c>
      <c r="W1524" s="95">
        <f t="shared" si="449"/>
        <v>0</v>
      </c>
      <c r="X1524" s="98">
        <v>14500</v>
      </c>
      <c r="Y1524" s="95">
        <f t="shared" si="450"/>
        <v>0</v>
      </c>
      <c r="Z1524" s="95">
        <f t="shared" si="451"/>
        <v>14500</v>
      </c>
      <c r="AA1524" s="243">
        <f>Приоритеты!$D$67</f>
        <v>2021</v>
      </c>
      <c r="AB1524" s="247" t="e">
        <f t="shared" si="445"/>
        <v>#REF!</v>
      </c>
      <c r="AC1524" s="96" t="e">
        <f>S1524*IF($AA1524=2021,IF(OR($M1524="Услуги",$M1524="Работы"),#REF!,IF($U1524&lt;&gt;0,#REF!,#REF!)),1)*IF($AA1524=2022,IF(OR($M1524="Услуги",$M1524="Работы"),#REF!,IF($U1524&lt;&gt;0,#REF!,#REF!)),1)*IF($AA1524=2023,IF(OR($M1524="Услуги",$M1524="Работы"),#REF!,IF($U1524&lt;&gt;0,#REF!,#REF!)),1)*IF($AA1524=2024,IF(OR($M1524="Услуги",$M1524="Работы"),#REF!,IF($U1524&lt;&gt;0,#REF!,#REF!)),1)*IF($AA1524=2025,IF(OR($M1524="Услуги",$M1524="Работы"),#REF!,IF($U1524&lt;&gt;0,#REF!,#REF!)),1)</f>
        <v>#REF!</v>
      </c>
      <c r="AD1524" s="96" t="e">
        <f>T1524*IF($AA1524=2021,IF(OR($M1524="Услуги",$M1524="Работы"),#REF!,IF($U1524&lt;&gt;0,#REF!,#REF!)),1)*IF($AA1524=2022,IF(OR($M1524="Услуги",$M1524="Работы"),#REF!,IF($U1524&lt;&gt;0,#REF!,#REF!)),1)*IF($AA1524=2023,IF(OR($M1524="Услуги",$M1524="Работы"),#REF!,IF($U1524&lt;&gt;0,#REF!,#REF!)),1)*IF($AA1524=2024,IF(OR($M1524="Услуги",$M1524="Работы"),#REF!,IF($U1524&lt;&gt;0,#REF!,#REF!)),1)*IF($AA1524=2025,IF(OR($M1524="Услуги",$M1524="Работы"),#REF!,IF($U1524&lt;&gt;0,#REF!,#REF!)),1)</f>
        <v>#REF!</v>
      </c>
      <c r="AE1524" s="96" t="e">
        <f>U1524*IF($AA1524=2021,IF(OR($M1524="Услуги",$M1524="Работы"),#REF!,IF($U1524&lt;&gt;0,#REF!,#REF!)),1)*IF($AA1524=2022,IF(OR($M1524="Услуги",$M1524="Работы"),#REF!,IF($U1524&lt;&gt;0,#REF!,#REF!)),1)*IF($AA1524=2023,IF(OR($M1524="Услуги",$M1524="Работы"),#REF!,IF($U1524&lt;&gt;0,#REF!,#REF!)),1)*IF($AA1524=2024,IF(OR($M1524="Услуги",$M1524="Работы"),#REF!,IF($U1524&lt;&gt;0,#REF!,#REF!)),1)*IF($AA1524=2025,IF(OR($M1524="Услуги",$M1524="Работы"),#REF!,IF($U1524&lt;&gt;0,#REF!,#REF!)),1)</f>
        <v>#REF!</v>
      </c>
      <c r="AF1524" s="96" t="e">
        <f>V1524*IF($AA1524=2021,IF(OR($M1524="Услуги",$M1524="Работы"),#REF!,IF($U1524&lt;&gt;0,#REF!,#REF!)),1)*IF($AA1524=2022,IF(OR($M1524="Услуги",$M1524="Работы"),#REF!,IF($U1524&lt;&gt;0,#REF!,#REF!)),1)*IF($AA1524=2023,IF(OR($M1524="Услуги",$M1524="Работы"),#REF!,IF($U1524&lt;&gt;0,#REF!,#REF!)),1)*IF($AA1524=2024,IF(OR($M1524="Услуги",$M1524="Работы"),#REF!,IF($U1524&lt;&gt;0,#REF!,#REF!)),1)*IF($AA1524=2025,IF(OR($M1524="Услуги",$M1524="Работы"),#REF!,IF($U1524&lt;&gt;0,#REF!,#REF!)),1)</f>
        <v>#REF!</v>
      </c>
      <c r="AG1524" s="96" t="e">
        <f>W1524*IF($AA1524=2021,IF(OR($M1524="Услуги",$M1524="Работы"),#REF!,IF($U1524&lt;&gt;0,#REF!,#REF!)),1)*IF($AA1524=2022,IF(OR($M1524="Услуги",$M1524="Работы"),#REF!,IF($U1524&lt;&gt;0,#REF!,#REF!)),1)*IF($AA1524=2023,IF(OR($M1524="Услуги",$M1524="Работы"),#REF!,IF($U1524&lt;&gt;0,#REF!,#REF!)),1)*IF($AA1524=2024,IF(OR($M1524="Услуги",$M1524="Работы"),#REF!,IF($U1524&lt;&gt;0,#REF!,#REF!)),1)*IF($AA1524=2025,IF(OR($M1524="Услуги",$M1524="Работы"),#REF!,IF($U1524&lt;&gt;0,#REF!,#REF!)),1)</f>
        <v>#REF!</v>
      </c>
      <c r="AH1524" s="96" t="e">
        <f>X1524*IF($AA1524=2021,IF(OR($M1524="Услуги",$M1524="Работы"),#REF!,IF($U1524&lt;&gt;0,#REF!,#REF!)),1)*IF($AA1524=2022,IF(OR($M1524="Услуги",$M1524="Работы"),#REF!,IF($U1524&lt;&gt;0,#REF!,#REF!)),1)*IF($AA1524=2023,IF(OR($M1524="Услуги",$M1524="Работы"),#REF!,IF($U1524&lt;&gt;0,#REF!,#REF!)),1)*IF($AA1524=2024,IF(OR($M1524="Услуги",$M1524="Работы"),#REF!,IF($U1524&lt;&gt;0,#REF!,#REF!)),1)*IF($AA1524=2025,IF(OR($M1524="Услуги",$M1524="Работы"),#REF!,IF($U1524&lt;&gt;0,#REF!,#REF!)),1)</f>
        <v>#REF!</v>
      </c>
      <c r="AI1524" s="96" t="e">
        <f>Y1524*IF($AA1524=2021,IF(OR($M1524="Услуги",$M1524="Работы"),#REF!,IF($U1524&lt;&gt;0,#REF!,#REF!)),1)*IF($AA1524=2022,IF(OR($M1524="Услуги",$M1524="Работы"),#REF!,IF($U1524&lt;&gt;0,#REF!,#REF!)),1)*IF($AA1524=2023,IF(OR($M1524="Услуги",$M1524="Работы"),#REF!,IF($U1524&lt;&gt;0,#REF!,#REF!)),1)*IF($AA1524=2024,IF(OR($M1524="Услуги",$M1524="Работы"),#REF!,IF($U1524&lt;&gt;0,#REF!,#REF!)),1)*IF($AA1524=2025,IF(OR($M1524="Услуги",$M1524="Работы"),#REF!,IF($U1524&lt;&gt;0,#REF!,#REF!)),1)</f>
        <v>#REF!</v>
      </c>
      <c r="AJ1524" s="96" t="e">
        <f>Z1524*IF($AA1524=2021,IF(OR($M1524="Услуги",$M1524="Работы"),#REF!,IF($U1524&lt;&gt;0,#REF!,#REF!)),1)*IF($AA1524=2022,IF(OR($M1524="Услуги",$M1524="Работы"),#REF!,IF($U1524&lt;&gt;0,#REF!,#REF!)),1)*IF($AA1524=2023,IF(OR($M1524="Услуги",$M1524="Работы"),#REF!,IF($U1524&lt;&gt;0,#REF!,#REF!)),1)*IF($AA1524=2024,IF(OR($M1524="Услуги",$M1524="Работы"),#REF!,IF($U1524&lt;&gt;0,#REF!,#REF!)),1)*IF($AA1524=2025,IF(OR($M1524="Услуги",$M1524="Работы"),#REF!,IF($U1524&lt;&gt;0,#REF!,#REF!)),1)</f>
        <v>#REF!</v>
      </c>
      <c r="AK1524" s="107">
        <v>14500</v>
      </c>
      <c r="AL1524" s="57">
        <v>0</v>
      </c>
      <c r="AM1524" s="57">
        <v>14500</v>
      </c>
      <c r="AN1524" s="54">
        <v>1</v>
      </c>
    </row>
    <row r="1525" spans="1:40" s="56" customFormat="1" ht="14.25" hidden="1" customHeight="1" x14ac:dyDescent="0.25">
      <c r="A1525" s="85">
        <v>1</v>
      </c>
      <c r="B1525" s="86" t="s">
        <v>88</v>
      </c>
      <c r="C1525" s="215" t="s">
        <v>437</v>
      </c>
      <c r="D1525" s="85" t="s">
        <v>200</v>
      </c>
      <c r="E1525" s="85" t="s">
        <v>420</v>
      </c>
      <c r="F1525" s="85" t="s">
        <v>432</v>
      </c>
      <c r="G1525" s="87" t="e">
        <f>VLOOKUP(D1525,#REF!,2,FALSE)</f>
        <v>#REF!</v>
      </c>
      <c r="H1525" s="87" t="s">
        <v>432</v>
      </c>
      <c r="I1525" s="87"/>
      <c r="J1525" s="86" t="s">
        <v>404</v>
      </c>
      <c r="K1525" s="87" t="str">
        <f t="shared" si="446"/>
        <v>Защита сегментов АСУ ТП Филиал «Пермская ГРЭС» АО «Интер РАО – Электрогенерация»</v>
      </c>
      <c r="L1525" s="99" t="s">
        <v>124</v>
      </c>
      <c r="M1525" s="86" t="s">
        <v>4</v>
      </c>
      <c r="N1525" s="85" t="s">
        <v>321</v>
      </c>
      <c r="O1525" s="85" t="s">
        <v>399</v>
      </c>
      <c r="P1525" s="86">
        <v>1</v>
      </c>
      <c r="Q1525" s="100">
        <v>1910</v>
      </c>
      <c r="R1525" s="97">
        <v>0</v>
      </c>
      <c r="S1525" s="98">
        <v>1910</v>
      </c>
      <c r="T1525" s="95">
        <f t="shared" si="447"/>
        <v>0</v>
      </c>
      <c r="U1525" s="98">
        <v>0</v>
      </c>
      <c r="V1525" s="95">
        <f t="shared" si="448"/>
        <v>0</v>
      </c>
      <c r="W1525" s="95">
        <f t="shared" si="449"/>
        <v>0</v>
      </c>
      <c r="X1525" s="98">
        <v>1910</v>
      </c>
      <c r="Y1525" s="95">
        <f t="shared" si="450"/>
        <v>0</v>
      </c>
      <c r="Z1525" s="95">
        <f t="shared" si="451"/>
        <v>1910</v>
      </c>
      <c r="AA1525" s="243">
        <f>Приоритеты!$D$67</f>
        <v>2021</v>
      </c>
      <c r="AB1525" s="247" t="e">
        <f t="shared" si="445"/>
        <v>#REF!</v>
      </c>
      <c r="AC1525" s="96" t="e">
        <f>S1525*IF($AA1525=2021,IF(OR($M1525="Услуги",$M1525="Работы"),#REF!,IF($U1525&lt;&gt;0,#REF!,#REF!)),1)*IF($AA1525=2022,IF(OR($M1525="Услуги",$M1525="Работы"),#REF!,IF($U1525&lt;&gt;0,#REF!,#REF!)),1)*IF($AA1525=2023,IF(OR($M1525="Услуги",$M1525="Работы"),#REF!,IF($U1525&lt;&gt;0,#REF!,#REF!)),1)*IF($AA1525=2024,IF(OR($M1525="Услуги",$M1525="Работы"),#REF!,IF($U1525&lt;&gt;0,#REF!,#REF!)),1)*IF($AA1525=2025,IF(OR($M1525="Услуги",$M1525="Работы"),#REF!,IF($U1525&lt;&gt;0,#REF!,#REF!)),1)</f>
        <v>#REF!</v>
      </c>
      <c r="AD1525" s="96" t="e">
        <f>T1525*IF($AA1525=2021,IF(OR($M1525="Услуги",$M1525="Работы"),#REF!,IF($U1525&lt;&gt;0,#REF!,#REF!)),1)*IF($AA1525=2022,IF(OR($M1525="Услуги",$M1525="Работы"),#REF!,IF($U1525&lt;&gt;0,#REF!,#REF!)),1)*IF($AA1525=2023,IF(OR($M1525="Услуги",$M1525="Работы"),#REF!,IF($U1525&lt;&gt;0,#REF!,#REF!)),1)*IF($AA1525=2024,IF(OR($M1525="Услуги",$M1525="Работы"),#REF!,IF($U1525&lt;&gt;0,#REF!,#REF!)),1)*IF($AA1525=2025,IF(OR($M1525="Услуги",$M1525="Работы"),#REF!,IF($U1525&lt;&gt;0,#REF!,#REF!)),1)</f>
        <v>#REF!</v>
      </c>
      <c r="AE1525" s="96" t="e">
        <f>U1525*IF($AA1525=2021,IF(OR($M1525="Услуги",$M1525="Работы"),#REF!,IF($U1525&lt;&gt;0,#REF!,#REF!)),1)*IF($AA1525=2022,IF(OR($M1525="Услуги",$M1525="Работы"),#REF!,IF($U1525&lt;&gt;0,#REF!,#REF!)),1)*IF($AA1525=2023,IF(OR($M1525="Услуги",$M1525="Работы"),#REF!,IF($U1525&lt;&gt;0,#REF!,#REF!)),1)*IF($AA1525=2024,IF(OR($M1525="Услуги",$M1525="Работы"),#REF!,IF($U1525&lt;&gt;0,#REF!,#REF!)),1)*IF($AA1525=2025,IF(OR($M1525="Услуги",$M1525="Работы"),#REF!,IF($U1525&lt;&gt;0,#REF!,#REF!)),1)</f>
        <v>#REF!</v>
      </c>
      <c r="AF1525" s="96" t="e">
        <f>V1525*IF($AA1525=2021,IF(OR($M1525="Услуги",$M1525="Работы"),#REF!,IF($U1525&lt;&gt;0,#REF!,#REF!)),1)*IF($AA1525=2022,IF(OR($M1525="Услуги",$M1525="Работы"),#REF!,IF($U1525&lt;&gt;0,#REF!,#REF!)),1)*IF($AA1525=2023,IF(OR($M1525="Услуги",$M1525="Работы"),#REF!,IF($U1525&lt;&gt;0,#REF!,#REF!)),1)*IF($AA1525=2024,IF(OR($M1525="Услуги",$M1525="Работы"),#REF!,IF($U1525&lt;&gt;0,#REF!,#REF!)),1)*IF($AA1525=2025,IF(OR($M1525="Услуги",$M1525="Работы"),#REF!,IF($U1525&lt;&gt;0,#REF!,#REF!)),1)</f>
        <v>#REF!</v>
      </c>
      <c r="AG1525" s="96" t="e">
        <f>W1525*IF($AA1525=2021,IF(OR($M1525="Услуги",$M1525="Работы"),#REF!,IF($U1525&lt;&gt;0,#REF!,#REF!)),1)*IF($AA1525=2022,IF(OR($M1525="Услуги",$M1525="Работы"),#REF!,IF($U1525&lt;&gt;0,#REF!,#REF!)),1)*IF($AA1525=2023,IF(OR($M1525="Услуги",$M1525="Работы"),#REF!,IF($U1525&lt;&gt;0,#REF!,#REF!)),1)*IF($AA1525=2024,IF(OR($M1525="Услуги",$M1525="Работы"),#REF!,IF($U1525&lt;&gt;0,#REF!,#REF!)),1)*IF($AA1525=2025,IF(OR($M1525="Услуги",$M1525="Работы"),#REF!,IF($U1525&lt;&gt;0,#REF!,#REF!)),1)</f>
        <v>#REF!</v>
      </c>
      <c r="AH1525" s="96" t="e">
        <f>X1525*IF($AA1525=2021,IF(OR($M1525="Услуги",$M1525="Работы"),#REF!,IF($U1525&lt;&gt;0,#REF!,#REF!)),1)*IF($AA1525=2022,IF(OR($M1525="Услуги",$M1525="Работы"),#REF!,IF($U1525&lt;&gt;0,#REF!,#REF!)),1)*IF($AA1525=2023,IF(OR($M1525="Услуги",$M1525="Работы"),#REF!,IF($U1525&lt;&gt;0,#REF!,#REF!)),1)*IF($AA1525=2024,IF(OR($M1525="Услуги",$M1525="Работы"),#REF!,IF($U1525&lt;&gt;0,#REF!,#REF!)),1)*IF($AA1525=2025,IF(OR($M1525="Услуги",$M1525="Работы"),#REF!,IF($U1525&lt;&gt;0,#REF!,#REF!)),1)</f>
        <v>#REF!</v>
      </c>
      <c r="AI1525" s="96" t="e">
        <f>Y1525*IF($AA1525=2021,IF(OR($M1525="Услуги",$M1525="Работы"),#REF!,IF($U1525&lt;&gt;0,#REF!,#REF!)),1)*IF($AA1525=2022,IF(OR($M1525="Услуги",$M1525="Работы"),#REF!,IF($U1525&lt;&gt;0,#REF!,#REF!)),1)*IF($AA1525=2023,IF(OR($M1525="Услуги",$M1525="Работы"),#REF!,IF($U1525&lt;&gt;0,#REF!,#REF!)),1)*IF($AA1525=2024,IF(OR($M1525="Услуги",$M1525="Работы"),#REF!,IF($U1525&lt;&gt;0,#REF!,#REF!)),1)*IF($AA1525=2025,IF(OR($M1525="Услуги",$M1525="Работы"),#REF!,IF($U1525&lt;&gt;0,#REF!,#REF!)),1)</f>
        <v>#REF!</v>
      </c>
      <c r="AJ1525" s="96" t="e">
        <f>Z1525*IF($AA1525=2021,IF(OR($M1525="Услуги",$M1525="Работы"),#REF!,IF($U1525&lt;&gt;0,#REF!,#REF!)),1)*IF($AA1525=2022,IF(OR($M1525="Услуги",$M1525="Работы"),#REF!,IF($U1525&lt;&gt;0,#REF!,#REF!)),1)*IF($AA1525=2023,IF(OR($M1525="Услуги",$M1525="Работы"),#REF!,IF($U1525&lt;&gt;0,#REF!,#REF!)),1)*IF($AA1525=2024,IF(OR($M1525="Услуги",$M1525="Работы"),#REF!,IF($U1525&lt;&gt;0,#REF!,#REF!)),1)*IF($AA1525=2025,IF(OR($M1525="Услуги",$M1525="Работы"),#REF!,IF($U1525&lt;&gt;0,#REF!,#REF!)),1)</f>
        <v>#REF!</v>
      </c>
      <c r="AK1525" s="107">
        <v>1910</v>
      </c>
      <c r="AL1525" s="57">
        <v>0</v>
      </c>
      <c r="AM1525" s="57">
        <v>1910</v>
      </c>
      <c r="AN1525" s="54">
        <v>1</v>
      </c>
    </row>
    <row r="1526" spans="1:40" s="56" customFormat="1" ht="14.25" hidden="1" customHeight="1" x14ac:dyDescent="0.25">
      <c r="A1526" s="85">
        <v>1</v>
      </c>
      <c r="B1526" s="86" t="s">
        <v>88</v>
      </c>
      <c r="C1526" s="215" t="s">
        <v>437</v>
      </c>
      <c r="D1526" s="85" t="s">
        <v>200</v>
      </c>
      <c r="E1526" s="85" t="s">
        <v>420</v>
      </c>
      <c r="F1526" s="85" t="s">
        <v>432</v>
      </c>
      <c r="G1526" s="87" t="e">
        <f>VLOOKUP(D1526,#REF!,2,FALSE)</f>
        <v>#REF!</v>
      </c>
      <c r="H1526" s="87" t="s">
        <v>432</v>
      </c>
      <c r="I1526" s="87"/>
      <c r="J1526" s="86" t="s">
        <v>404</v>
      </c>
      <c r="K1526" s="87" t="str">
        <f t="shared" si="446"/>
        <v>Защита сегментов АСУ ТП Филиал «Пермская ГРЭС» АО «Интер РАО – Электрогенерация»</v>
      </c>
      <c r="L1526" s="99" t="s">
        <v>407</v>
      </c>
      <c r="M1526" s="90" t="s">
        <v>528</v>
      </c>
      <c r="N1526" s="85" t="s">
        <v>408</v>
      </c>
      <c r="O1526" s="85" t="s">
        <v>409</v>
      </c>
      <c r="P1526" s="86">
        <v>1</v>
      </c>
      <c r="Q1526" s="100">
        <v>19991.666666666668</v>
      </c>
      <c r="R1526" s="97">
        <v>0.2</v>
      </c>
      <c r="S1526" s="98">
        <v>23990</v>
      </c>
      <c r="T1526" s="95">
        <f t="shared" si="447"/>
        <v>3998.3333333333339</v>
      </c>
      <c r="U1526" s="98">
        <v>0</v>
      </c>
      <c r="V1526" s="95">
        <f t="shared" si="448"/>
        <v>0</v>
      </c>
      <c r="W1526" s="95">
        <f t="shared" si="449"/>
        <v>0</v>
      </c>
      <c r="X1526" s="98">
        <v>23990</v>
      </c>
      <c r="Y1526" s="95">
        <f t="shared" si="450"/>
        <v>3998.3333333333339</v>
      </c>
      <c r="Z1526" s="95">
        <f t="shared" si="451"/>
        <v>19991.666666666664</v>
      </c>
      <c r="AA1526" s="243">
        <f>Приоритеты!$D$67</f>
        <v>2021</v>
      </c>
      <c r="AB1526" s="247" t="e">
        <f t="shared" si="445"/>
        <v>#REF!</v>
      </c>
      <c r="AC1526" s="96" t="e">
        <f>S1526*IF($AA1526=2021,IF(OR($M1526="Услуги",$M1526="Работы"),#REF!,IF($U1526&lt;&gt;0,#REF!,#REF!)),1)*IF($AA1526=2022,IF(OR($M1526="Услуги",$M1526="Работы"),#REF!,IF($U1526&lt;&gt;0,#REF!,#REF!)),1)*IF($AA1526=2023,IF(OR($M1526="Услуги",$M1526="Работы"),#REF!,IF($U1526&lt;&gt;0,#REF!,#REF!)),1)*IF($AA1526=2024,IF(OR($M1526="Услуги",$M1526="Работы"),#REF!,IF($U1526&lt;&gt;0,#REF!,#REF!)),1)*IF($AA1526=2025,IF(OR($M1526="Услуги",$M1526="Работы"),#REF!,IF($U1526&lt;&gt;0,#REF!,#REF!)),1)</f>
        <v>#REF!</v>
      </c>
      <c r="AD1526" s="96" t="e">
        <f>T1526*IF($AA1526=2021,IF(OR($M1526="Услуги",$M1526="Работы"),#REF!,IF($U1526&lt;&gt;0,#REF!,#REF!)),1)*IF($AA1526=2022,IF(OR($M1526="Услуги",$M1526="Работы"),#REF!,IF($U1526&lt;&gt;0,#REF!,#REF!)),1)*IF($AA1526=2023,IF(OR($M1526="Услуги",$M1526="Работы"),#REF!,IF($U1526&lt;&gt;0,#REF!,#REF!)),1)*IF($AA1526=2024,IF(OR($M1526="Услуги",$M1526="Работы"),#REF!,IF($U1526&lt;&gt;0,#REF!,#REF!)),1)*IF($AA1526=2025,IF(OR($M1526="Услуги",$M1526="Работы"),#REF!,IF($U1526&lt;&gt;0,#REF!,#REF!)),1)</f>
        <v>#REF!</v>
      </c>
      <c r="AE1526" s="96" t="e">
        <f>U1526*IF($AA1526=2021,IF(OR($M1526="Услуги",$M1526="Работы"),#REF!,IF($U1526&lt;&gt;0,#REF!,#REF!)),1)*IF($AA1526=2022,IF(OR($M1526="Услуги",$M1526="Работы"),#REF!,IF($U1526&lt;&gt;0,#REF!,#REF!)),1)*IF($AA1526=2023,IF(OR($M1526="Услуги",$M1526="Работы"),#REF!,IF($U1526&lt;&gt;0,#REF!,#REF!)),1)*IF($AA1526=2024,IF(OR($M1526="Услуги",$M1526="Работы"),#REF!,IF($U1526&lt;&gt;0,#REF!,#REF!)),1)*IF($AA1526=2025,IF(OR($M1526="Услуги",$M1526="Работы"),#REF!,IF($U1526&lt;&gt;0,#REF!,#REF!)),1)</f>
        <v>#REF!</v>
      </c>
      <c r="AF1526" s="96" t="e">
        <f>V1526*IF($AA1526=2021,IF(OR($M1526="Услуги",$M1526="Работы"),#REF!,IF($U1526&lt;&gt;0,#REF!,#REF!)),1)*IF($AA1526=2022,IF(OR($M1526="Услуги",$M1526="Работы"),#REF!,IF($U1526&lt;&gt;0,#REF!,#REF!)),1)*IF($AA1526=2023,IF(OR($M1526="Услуги",$M1526="Работы"),#REF!,IF($U1526&lt;&gt;0,#REF!,#REF!)),1)*IF($AA1526=2024,IF(OR($M1526="Услуги",$M1526="Работы"),#REF!,IF($U1526&lt;&gt;0,#REF!,#REF!)),1)*IF($AA1526=2025,IF(OR($M1526="Услуги",$M1526="Работы"),#REF!,IF($U1526&lt;&gt;0,#REF!,#REF!)),1)</f>
        <v>#REF!</v>
      </c>
      <c r="AG1526" s="96" t="e">
        <f>W1526*IF($AA1526=2021,IF(OR($M1526="Услуги",$M1526="Работы"),#REF!,IF($U1526&lt;&gt;0,#REF!,#REF!)),1)*IF($AA1526=2022,IF(OR($M1526="Услуги",$M1526="Работы"),#REF!,IF($U1526&lt;&gt;0,#REF!,#REF!)),1)*IF($AA1526=2023,IF(OR($M1526="Услуги",$M1526="Работы"),#REF!,IF($U1526&lt;&gt;0,#REF!,#REF!)),1)*IF($AA1526=2024,IF(OR($M1526="Услуги",$M1526="Работы"),#REF!,IF($U1526&lt;&gt;0,#REF!,#REF!)),1)*IF($AA1526=2025,IF(OR($M1526="Услуги",$M1526="Работы"),#REF!,IF($U1526&lt;&gt;0,#REF!,#REF!)),1)</f>
        <v>#REF!</v>
      </c>
      <c r="AH1526" s="96" t="e">
        <f>X1526*IF($AA1526=2021,IF(OR($M1526="Услуги",$M1526="Работы"),#REF!,IF($U1526&lt;&gt;0,#REF!,#REF!)),1)*IF($AA1526=2022,IF(OR($M1526="Услуги",$M1526="Работы"),#REF!,IF($U1526&lt;&gt;0,#REF!,#REF!)),1)*IF($AA1526=2023,IF(OR($M1526="Услуги",$M1526="Работы"),#REF!,IF($U1526&lt;&gt;0,#REF!,#REF!)),1)*IF($AA1526=2024,IF(OR($M1526="Услуги",$M1526="Работы"),#REF!,IF($U1526&lt;&gt;0,#REF!,#REF!)),1)*IF($AA1526=2025,IF(OR($M1526="Услуги",$M1526="Работы"),#REF!,IF($U1526&lt;&gt;0,#REF!,#REF!)),1)</f>
        <v>#REF!</v>
      </c>
      <c r="AI1526" s="96" t="e">
        <f>Y1526*IF($AA1526=2021,IF(OR($M1526="Услуги",$M1526="Работы"),#REF!,IF($U1526&lt;&gt;0,#REF!,#REF!)),1)*IF($AA1526=2022,IF(OR($M1526="Услуги",$M1526="Работы"),#REF!,IF($U1526&lt;&gt;0,#REF!,#REF!)),1)*IF($AA1526=2023,IF(OR($M1526="Услуги",$M1526="Работы"),#REF!,IF($U1526&lt;&gt;0,#REF!,#REF!)),1)*IF($AA1526=2024,IF(OR($M1526="Услуги",$M1526="Работы"),#REF!,IF($U1526&lt;&gt;0,#REF!,#REF!)),1)*IF($AA1526=2025,IF(OR($M1526="Услуги",$M1526="Работы"),#REF!,IF($U1526&lt;&gt;0,#REF!,#REF!)),1)</f>
        <v>#REF!</v>
      </c>
      <c r="AJ1526" s="96" t="e">
        <f>Z1526*IF($AA1526=2021,IF(OR($M1526="Услуги",$M1526="Работы"),#REF!,IF($U1526&lt;&gt;0,#REF!,#REF!)),1)*IF($AA1526=2022,IF(OR($M1526="Услуги",$M1526="Работы"),#REF!,IF($U1526&lt;&gt;0,#REF!,#REF!)),1)*IF($AA1526=2023,IF(OR($M1526="Услуги",$M1526="Работы"),#REF!,IF($U1526&lt;&gt;0,#REF!,#REF!)),1)*IF($AA1526=2024,IF(OR($M1526="Услуги",$M1526="Работы"),#REF!,IF($U1526&lt;&gt;0,#REF!,#REF!)),1)*IF($AA1526=2025,IF(OR($M1526="Услуги",$M1526="Работы"),#REF!,IF($U1526&lt;&gt;0,#REF!,#REF!)),1)</f>
        <v>#REF!</v>
      </c>
      <c r="AK1526" s="107">
        <v>23990</v>
      </c>
      <c r="AL1526" s="57">
        <v>0</v>
      </c>
      <c r="AM1526" s="57">
        <v>23990</v>
      </c>
      <c r="AN1526" s="54">
        <v>1</v>
      </c>
    </row>
    <row r="1527" spans="1:40" s="56" customFormat="1" ht="14.25" hidden="1" customHeight="1" x14ac:dyDescent="0.25">
      <c r="A1527" s="85">
        <v>1</v>
      </c>
      <c r="B1527" s="86" t="s">
        <v>88</v>
      </c>
      <c r="C1527" s="215" t="s">
        <v>437</v>
      </c>
      <c r="D1527" s="85" t="s">
        <v>200</v>
      </c>
      <c r="E1527" s="85" t="s">
        <v>420</v>
      </c>
      <c r="F1527" s="85" t="s">
        <v>432</v>
      </c>
      <c r="G1527" s="87" t="e">
        <f>VLOOKUP(D1527,#REF!,2,FALSE)</f>
        <v>#REF!</v>
      </c>
      <c r="H1527" s="87" t="s">
        <v>432</v>
      </c>
      <c r="I1527" s="87"/>
      <c r="J1527" s="86" t="s">
        <v>404</v>
      </c>
      <c r="K1527" s="87" t="str">
        <f t="shared" si="446"/>
        <v>Защита сегментов АСУ ТП Филиал «Пермская ГРЭС» АО «Интер РАО – Электрогенерация»</v>
      </c>
      <c r="L1527" s="99" t="s">
        <v>410</v>
      </c>
      <c r="M1527" s="90" t="s">
        <v>528</v>
      </c>
      <c r="N1527" s="85" t="s">
        <v>411</v>
      </c>
      <c r="O1527" s="85" t="s">
        <v>412</v>
      </c>
      <c r="P1527" s="86">
        <v>1</v>
      </c>
      <c r="Q1527" s="100">
        <v>1075</v>
      </c>
      <c r="R1527" s="97">
        <v>0.2</v>
      </c>
      <c r="S1527" s="98">
        <v>1290</v>
      </c>
      <c r="T1527" s="95">
        <f t="shared" si="447"/>
        <v>215</v>
      </c>
      <c r="U1527" s="98">
        <v>0</v>
      </c>
      <c r="V1527" s="95">
        <f t="shared" si="448"/>
        <v>0</v>
      </c>
      <c r="W1527" s="95">
        <f t="shared" si="449"/>
        <v>0</v>
      </c>
      <c r="X1527" s="98">
        <v>1290</v>
      </c>
      <c r="Y1527" s="95">
        <f t="shared" si="450"/>
        <v>215</v>
      </c>
      <c r="Z1527" s="95">
        <f t="shared" si="451"/>
        <v>1075</v>
      </c>
      <c r="AA1527" s="243">
        <f>Приоритеты!$D$67</f>
        <v>2021</v>
      </c>
      <c r="AB1527" s="247" t="e">
        <f t="shared" si="445"/>
        <v>#REF!</v>
      </c>
      <c r="AC1527" s="96" t="e">
        <f>S1527*IF($AA1527=2021,IF(OR($M1527="Услуги",$M1527="Работы"),#REF!,IF($U1527&lt;&gt;0,#REF!,#REF!)),1)*IF($AA1527=2022,IF(OR($M1527="Услуги",$M1527="Работы"),#REF!,IF($U1527&lt;&gt;0,#REF!,#REF!)),1)*IF($AA1527=2023,IF(OR($M1527="Услуги",$M1527="Работы"),#REF!,IF($U1527&lt;&gt;0,#REF!,#REF!)),1)*IF($AA1527=2024,IF(OR($M1527="Услуги",$M1527="Работы"),#REF!,IF($U1527&lt;&gt;0,#REF!,#REF!)),1)*IF($AA1527=2025,IF(OR($M1527="Услуги",$M1527="Работы"),#REF!,IF($U1527&lt;&gt;0,#REF!,#REF!)),1)</f>
        <v>#REF!</v>
      </c>
      <c r="AD1527" s="96" t="e">
        <f>T1527*IF($AA1527=2021,IF(OR($M1527="Услуги",$M1527="Работы"),#REF!,IF($U1527&lt;&gt;0,#REF!,#REF!)),1)*IF($AA1527=2022,IF(OR($M1527="Услуги",$M1527="Работы"),#REF!,IF($U1527&lt;&gt;0,#REF!,#REF!)),1)*IF($AA1527=2023,IF(OR($M1527="Услуги",$M1527="Работы"),#REF!,IF($U1527&lt;&gt;0,#REF!,#REF!)),1)*IF($AA1527=2024,IF(OR($M1527="Услуги",$M1527="Работы"),#REF!,IF($U1527&lt;&gt;0,#REF!,#REF!)),1)*IF($AA1527=2025,IF(OR($M1527="Услуги",$M1527="Работы"),#REF!,IF($U1527&lt;&gt;0,#REF!,#REF!)),1)</f>
        <v>#REF!</v>
      </c>
      <c r="AE1527" s="96" t="e">
        <f>U1527*IF($AA1527=2021,IF(OR($M1527="Услуги",$M1527="Работы"),#REF!,IF($U1527&lt;&gt;0,#REF!,#REF!)),1)*IF($AA1527=2022,IF(OR($M1527="Услуги",$M1527="Работы"),#REF!,IF($U1527&lt;&gt;0,#REF!,#REF!)),1)*IF($AA1527=2023,IF(OR($M1527="Услуги",$M1527="Работы"),#REF!,IF($U1527&lt;&gt;0,#REF!,#REF!)),1)*IF($AA1527=2024,IF(OR($M1527="Услуги",$M1527="Работы"),#REF!,IF($U1527&lt;&gt;0,#REF!,#REF!)),1)*IF($AA1527=2025,IF(OR($M1527="Услуги",$M1527="Работы"),#REF!,IF($U1527&lt;&gt;0,#REF!,#REF!)),1)</f>
        <v>#REF!</v>
      </c>
      <c r="AF1527" s="96" t="e">
        <f>V1527*IF($AA1527=2021,IF(OR($M1527="Услуги",$M1527="Работы"),#REF!,IF($U1527&lt;&gt;0,#REF!,#REF!)),1)*IF($AA1527=2022,IF(OR($M1527="Услуги",$M1527="Работы"),#REF!,IF($U1527&lt;&gt;0,#REF!,#REF!)),1)*IF($AA1527=2023,IF(OR($M1527="Услуги",$M1527="Работы"),#REF!,IF($U1527&lt;&gt;0,#REF!,#REF!)),1)*IF($AA1527=2024,IF(OR($M1527="Услуги",$M1527="Работы"),#REF!,IF($U1527&lt;&gt;0,#REF!,#REF!)),1)*IF($AA1527=2025,IF(OR($M1527="Услуги",$M1527="Работы"),#REF!,IF($U1527&lt;&gt;0,#REF!,#REF!)),1)</f>
        <v>#REF!</v>
      </c>
      <c r="AG1527" s="96" t="e">
        <f>W1527*IF($AA1527=2021,IF(OR($M1527="Услуги",$M1527="Работы"),#REF!,IF($U1527&lt;&gt;0,#REF!,#REF!)),1)*IF($AA1527=2022,IF(OR($M1527="Услуги",$M1527="Работы"),#REF!,IF($U1527&lt;&gt;0,#REF!,#REF!)),1)*IF($AA1527=2023,IF(OR($M1527="Услуги",$M1527="Работы"),#REF!,IF($U1527&lt;&gt;0,#REF!,#REF!)),1)*IF($AA1527=2024,IF(OR($M1527="Услуги",$M1527="Работы"),#REF!,IF($U1527&lt;&gt;0,#REF!,#REF!)),1)*IF($AA1527=2025,IF(OR($M1527="Услуги",$M1527="Работы"),#REF!,IF($U1527&lt;&gt;0,#REF!,#REF!)),1)</f>
        <v>#REF!</v>
      </c>
      <c r="AH1527" s="96" t="e">
        <f>X1527*IF($AA1527=2021,IF(OR($M1527="Услуги",$M1527="Работы"),#REF!,IF($U1527&lt;&gt;0,#REF!,#REF!)),1)*IF($AA1527=2022,IF(OR($M1527="Услуги",$M1527="Работы"),#REF!,IF($U1527&lt;&gt;0,#REF!,#REF!)),1)*IF($AA1527=2023,IF(OR($M1527="Услуги",$M1527="Работы"),#REF!,IF($U1527&lt;&gt;0,#REF!,#REF!)),1)*IF($AA1527=2024,IF(OR($M1527="Услуги",$M1527="Работы"),#REF!,IF($U1527&lt;&gt;0,#REF!,#REF!)),1)*IF($AA1527=2025,IF(OR($M1527="Услуги",$M1527="Работы"),#REF!,IF($U1527&lt;&gt;0,#REF!,#REF!)),1)</f>
        <v>#REF!</v>
      </c>
      <c r="AI1527" s="96" t="e">
        <f>Y1527*IF($AA1527=2021,IF(OR($M1527="Услуги",$M1527="Работы"),#REF!,IF($U1527&lt;&gt;0,#REF!,#REF!)),1)*IF($AA1527=2022,IF(OR($M1527="Услуги",$M1527="Работы"),#REF!,IF($U1527&lt;&gt;0,#REF!,#REF!)),1)*IF($AA1527=2023,IF(OR($M1527="Услуги",$M1527="Работы"),#REF!,IF($U1527&lt;&gt;0,#REF!,#REF!)),1)*IF($AA1527=2024,IF(OR($M1527="Услуги",$M1527="Работы"),#REF!,IF($U1527&lt;&gt;0,#REF!,#REF!)),1)*IF($AA1527=2025,IF(OR($M1527="Услуги",$M1527="Работы"),#REF!,IF($U1527&lt;&gt;0,#REF!,#REF!)),1)</f>
        <v>#REF!</v>
      </c>
      <c r="AJ1527" s="96" t="e">
        <f>Z1527*IF($AA1527=2021,IF(OR($M1527="Услуги",$M1527="Работы"),#REF!,IF($U1527&lt;&gt;0,#REF!,#REF!)),1)*IF($AA1527=2022,IF(OR($M1527="Услуги",$M1527="Работы"),#REF!,IF($U1527&lt;&gt;0,#REF!,#REF!)),1)*IF($AA1527=2023,IF(OR($M1527="Услуги",$M1527="Работы"),#REF!,IF($U1527&lt;&gt;0,#REF!,#REF!)),1)*IF($AA1527=2024,IF(OR($M1527="Услуги",$M1527="Работы"),#REF!,IF($U1527&lt;&gt;0,#REF!,#REF!)),1)*IF($AA1527=2025,IF(OR($M1527="Услуги",$M1527="Работы"),#REF!,IF($U1527&lt;&gt;0,#REF!,#REF!)),1)</f>
        <v>#REF!</v>
      </c>
      <c r="AK1527" s="107">
        <v>1290</v>
      </c>
      <c r="AL1527" s="57">
        <v>0</v>
      </c>
      <c r="AM1527" s="57">
        <v>1290</v>
      </c>
      <c r="AN1527" s="54">
        <v>1</v>
      </c>
    </row>
    <row r="1528" spans="1:40" s="56" customFormat="1" ht="14.25" hidden="1" customHeight="1" x14ac:dyDescent="0.25">
      <c r="A1528" s="85">
        <v>1</v>
      </c>
      <c r="B1528" s="86" t="s">
        <v>88</v>
      </c>
      <c r="C1528" s="215" t="s">
        <v>437</v>
      </c>
      <c r="D1528" s="85" t="s">
        <v>200</v>
      </c>
      <c r="E1528" s="85" t="s">
        <v>420</v>
      </c>
      <c r="F1528" s="85" t="s">
        <v>432</v>
      </c>
      <c r="G1528" s="87" t="e">
        <f>VLOOKUP(D1528,#REF!,2,FALSE)</f>
        <v>#REF!</v>
      </c>
      <c r="H1528" s="87" t="s">
        <v>432</v>
      </c>
      <c r="I1528" s="87"/>
      <c r="J1528" s="86" t="s">
        <v>404</v>
      </c>
      <c r="K1528" s="87" t="str">
        <f t="shared" si="446"/>
        <v>Защита сегментов АСУ ТП Филиал «Пермская ГРЭС» АО «Интер РАО – Электрогенерация»</v>
      </c>
      <c r="L1528" s="99" t="s">
        <v>413</v>
      </c>
      <c r="M1528" s="90" t="s">
        <v>528</v>
      </c>
      <c r="N1528" s="85"/>
      <c r="O1528" s="85" t="s">
        <v>414</v>
      </c>
      <c r="P1528" s="86">
        <v>4</v>
      </c>
      <c r="Q1528" s="100">
        <v>9541.6666666666679</v>
      </c>
      <c r="R1528" s="97">
        <v>0.2</v>
      </c>
      <c r="S1528" s="98">
        <v>45800.000000000007</v>
      </c>
      <c r="T1528" s="95">
        <f t="shared" si="447"/>
        <v>7633.3333333333348</v>
      </c>
      <c r="U1528" s="98">
        <v>0</v>
      </c>
      <c r="V1528" s="95">
        <f t="shared" si="448"/>
        <v>0</v>
      </c>
      <c r="W1528" s="95">
        <f t="shared" si="449"/>
        <v>0</v>
      </c>
      <c r="X1528" s="98">
        <v>45800.000000000007</v>
      </c>
      <c r="Y1528" s="95">
        <f t="shared" si="450"/>
        <v>7633.3333333333348</v>
      </c>
      <c r="Z1528" s="95">
        <f t="shared" si="451"/>
        <v>38166.666666666672</v>
      </c>
      <c r="AA1528" s="243">
        <f>Приоритеты!$D$67</f>
        <v>2021</v>
      </c>
      <c r="AB1528" s="247" t="e">
        <f t="shared" si="445"/>
        <v>#REF!</v>
      </c>
      <c r="AC1528" s="96" t="e">
        <f>S1528*IF($AA1528=2021,IF(OR($M1528="Услуги",$M1528="Работы"),#REF!,IF($U1528&lt;&gt;0,#REF!,#REF!)),1)*IF($AA1528=2022,IF(OR($M1528="Услуги",$M1528="Работы"),#REF!,IF($U1528&lt;&gt;0,#REF!,#REF!)),1)*IF($AA1528=2023,IF(OR($M1528="Услуги",$M1528="Работы"),#REF!,IF($U1528&lt;&gt;0,#REF!,#REF!)),1)*IF($AA1528=2024,IF(OR($M1528="Услуги",$M1528="Работы"),#REF!,IF($U1528&lt;&gt;0,#REF!,#REF!)),1)*IF($AA1528=2025,IF(OR($M1528="Услуги",$M1528="Работы"),#REF!,IF($U1528&lt;&gt;0,#REF!,#REF!)),1)</f>
        <v>#REF!</v>
      </c>
      <c r="AD1528" s="96" t="e">
        <f>T1528*IF($AA1528=2021,IF(OR($M1528="Услуги",$M1528="Работы"),#REF!,IF($U1528&lt;&gt;0,#REF!,#REF!)),1)*IF($AA1528=2022,IF(OR($M1528="Услуги",$M1528="Работы"),#REF!,IF($U1528&lt;&gt;0,#REF!,#REF!)),1)*IF($AA1528=2023,IF(OR($M1528="Услуги",$M1528="Работы"),#REF!,IF($U1528&lt;&gt;0,#REF!,#REF!)),1)*IF($AA1528=2024,IF(OR($M1528="Услуги",$M1528="Работы"),#REF!,IF($U1528&lt;&gt;0,#REF!,#REF!)),1)*IF($AA1528=2025,IF(OR($M1528="Услуги",$M1528="Работы"),#REF!,IF($U1528&lt;&gt;0,#REF!,#REF!)),1)</f>
        <v>#REF!</v>
      </c>
      <c r="AE1528" s="96" t="e">
        <f>U1528*IF($AA1528=2021,IF(OR($M1528="Услуги",$M1528="Работы"),#REF!,IF($U1528&lt;&gt;0,#REF!,#REF!)),1)*IF($AA1528=2022,IF(OR($M1528="Услуги",$M1528="Работы"),#REF!,IF($U1528&lt;&gt;0,#REF!,#REF!)),1)*IF($AA1528=2023,IF(OR($M1528="Услуги",$M1528="Работы"),#REF!,IF($U1528&lt;&gt;0,#REF!,#REF!)),1)*IF($AA1528=2024,IF(OR($M1528="Услуги",$M1528="Работы"),#REF!,IF($U1528&lt;&gt;0,#REF!,#REF!)),1)*IF($AA1528=2025,IF(OR($M1528="Услуги",$M1528="Работы"),#REF!,IF($U1528&lt;&gt;0,#REF!,#REF!)),1)</f>
        <v>#REF!</v>
      </c>
      <c r="AF1528" s="96" t="e">
        <f>V1528*IF($AA1528=2021,IF(OR($M1528="Услуги",$M1528="Работы"),#REF!,IF($U1528&lt;&gt;0,#REF!,#REF!)),1)*IF($AA1528=2022,IF(OR($M1528="Услуги",$M1528="Работы"),#REF!,IF($U1528&lt;&gt;0,#REF!,#REF!)),1)*IF($AA1528=2023,IF(OR($M1528="Услуги",$M1528="Работы"),#REF!,IF($U1528&lt;&gt;0,#REF!,#REF!)),1)*IF($AA1528=2024,IF(OR($M1528="Услуги",$M1528="Работы"),#REF!,IF($U1528&lt;&gt;0,#REF!,#REF!)),1)*IF($AA1528=2025,IF(OR($M1528="Услуги",$M1528="Работы"),#REF!,IF($U1528&lt;&gt;0,#REF!,#REF!)),1)</f>
        <v>#REF!</v>
      </c>
      <c r="AG1528" s="96" t="e">
        <f>W1528*IF($AA1528=2021,IF(OR($M1528="Услуги",$M1528="Работы"),#REF!,IF($U1528&lt;&gt;0,#REF!,#REF!)),1)*IF($AA1528=2022,IF(OR($M1528="Услуги",$M1528="Работы"),#REF!,IF($U1528&lt;&gt;0,#REF!,#REF!)),1)*IF($AA1528=2023,IF(OR($M1528="Услуги",$M1528="Работы"),#REF!,IF($U1528&lt;&gt;0,#REF!,#REF!)),1)*IF($AA1528=2024,IF(OR($M1528="Услуги",$M1528="Работы"),#REF!,IF($U1528&lt;&gt;0,#REF!,#REF!)),1)*IF($AA1528=2025,IF(OR($M1528="Услуги",$M1528="Работы"),#REF!,IF($U1528&lt;&gt;0,#REF!,#REF!)),1)</f>
        <v>#REF!</v>
      </c>
      <c r="AH1528" s="96" t="e">
        <f>X1528*IF($AA1528=2021,IF(OR($M1528="Услуги",$M1528="Работы"),#REF!,IF($U1528&lt;&gt;0,#REF!,#REF!)),1)*IF($AA1528=2022,IF(OR($M1528="Услуги",$M1528="Работы"),#REF!,IF($U1528&lt;&gt;0,#REF!,#REF!)),1)*IF($AA1528=2023,IF(OR($M1528="Услуги",$M1528="Работы"),#REF!,IF($U1528&lt;&gt;0,#REF!,#REF!)),1)*IF($AA1528=2024,IF(OR($M1528="Услуги",$M1528="Работы"),#REF!,IF($U1528&lt;&gt;0,#REF!,#REF!)),1)*IF($AA1528=2025,IF(OR($M1528="Услуги",$M1528="Работы"),#REF!,IF($U1528&lt;&gt;0,#REF!,#REF!)),1)</f>
        <v>#REF!</v>
      </c>
      <c r="AI1528" s="96" t="e">
        <f>Y1528*IF($AA1528=2021,IF(OR($M1528="Услуги",$M1528="Работы"),#REF!,IF($U1528&lt;&gt;0,#REF!,#REF!)),1)*IF($AA1528=2022,IF(OR($M1528="Услуги",$M1528="Работы"),#REF!,IF($U1528&lt;&gt;0,#REF!,#REF!)),1)*IF($AA1528=2023,IF(OR($M1528="Услуги",$M1528="Работы"),#REF!,IF($U1528&lt;&gt;0,#REF!,#REF!)),1)*IF($AA1528=2024,IF(OR($M1528="Услуги",$M1528="Работы"),#REF!,IF($U1528&lt;&gt;0,#REF!,#REF!)),1)*IF($AA1528=2025,IF(OR($M1528="Услуги",$M1528="Работы"),#REF!,IF($U1528&lt;&gt;0,#REF!,#REF!)),1)</f>
        <v>#REF!</v>
      </c>
      <c r="AJ1528" s="96" t="e">
        <f>Z1528*IF($AA1528=2021,IF(OR($M1528="Услуги",$M1528="Работы"),#REF!,IF($U1528&lt;&gt;0,#REF!,#REF!)),1)*IF($AA1528=2022,IF(OR($M1528="Услуги",$M1528="Работы"),#REF!,IF($U1528&lt;&gt;0,#REF!,#REF!)),1)*IF($AA1528=2023,IF(OR($M1528="Услуги",$M1528="Работы"),#REF!,IF($U1528&lt;&gt;0,#REF!,#REF!)),1)*IF($AA1528=2024,IF(OR($M1528="Услуги",$M1528="Работы"),#REF!,IF($U1528&lt;&gt;0,#REF!,#REF!)),1)*IF($AA1528=2025,IF(OR($M1528="Услуги",$M1528="Работы"),#REF!,IF($U1528&lt;&gt;0,#REF!,#REF!)),1)</f>
        <v>#REF!</v>
      </c>
      <c r="AK1528" s="107">
        <v>45800.000000000007</v>
      </c>
      <c r="AL1528" s="57">
        <v>0</v>
      </c>
      <c r="AM1528" s="57">
        <v>45800.000000000007</v>
      </c>
      <c r="AN1528" s="54">
        <v>4</v>
      </c>
    </row>
    <row r="1529" spans="1:40" s="56" customFormat="1" ht="14.25" hidden="1" customHeight="1" x14ac:dyDescent="0.25">
      <c r="A1529" s="85">
        <v>1</v>
      </c>
      <c r="B1529" s="86" t="s">
        <v>88</v>
      </c>
      <c r="C1529" s="215" t="s">
        <v>437</v>
      </c>
      <c r="D1529" s="85" t="s">
        <v>200</v>
      </c>
      <c r="E1529" s="85" t="s">
        <v>420</v>
      </c>
      <c r="F1529" s="85" t="s">
        <v>432</v>
      </c>
      <c r="G1529" s="87" t="e">
        <f>VLOOKUP(D1529,#REF!,2,FALSE)</f>
        <v>#REF!</v>
      </c>
      <c r="H1529" s="87" t="s">
        <v>432</v>
      </c>
      <c r="I1529" s="87"/>
      <c r="J1529" s="86" t="s">
        <v>404</v>
      </c>
      <c r="K1529" s="87" t="str">
        <f t="shared" si="446"/>
        <v>Защита сегментов АСУ ТП Филиал «Пермская ГРЭС» АО «Интер РАО – Электрогенерация»</v>
      </c>
      <c r="L1529" s="99" t="s">
        <v>230</v>
      </c>
      <c r="M1529" s="90" t="s">
        <v>528</v>
      </c>
      <c r="N1529" s="85" t="s">
        <v>415</v>
      </c>
      <c r="O1529" s="85" t="s">
        <v>416</v>
      </c>
      <c r="P1529" s="86">
        <v>2</v>
      </c>
      <c r="Q1529" s="100">
        <v>56100</v>
      </c>
      <c r="R1529" s="97">
        <v>0.2</v>
      </c>
      <c r="S1529" s="98">
        <v>134640</v>
      </c>
      <c r="T1529" s="95">
        <f t="shared" si="447"/>
        <v>22440</v>
      </c>
      <c r="U1529" s="98">
        <v>134640</v>
      </c>
      <c r="V1529" s="95">
        <f t="shared" si="448"/>
        <v>22440</v>
      </c>
      <c r="W1529" s="95">
        <f t="shared" si="449"/>
        <v>112200</v>
      </c>
      <c r="X1529" s="98"/>
      <c r="Y1529" s="95">
        <f t="shared" si="450"/>
        <v>0</v>
      </c>
      <c r="Z1529" s="95">
        <f t="shared" si="451"/>
        <v>0</v>
      </c>
      <c r="AA1529" s="243">
        <f>Приоритеты!$D$67</f>
        <v>2021</v>
      </c>
      <c r="AB1529" s="247" t="e">
        <f t="shared" si="445"/>
        <v>#REF!</v>
      </c>
      <c r="AC1529" s="96" t="e">
        <f>S1529*IF($AA1529=2021,IF(OR($M1529="Услуги",$M1529="Работы"),#REF!,IF($U1529&lt;&gt;0,#REF!,#REF!)),1)*IF($AA1529=2022,IF(OR($M1529="Услуги",$M1529="Работы"),#REF!,IF($U1529&lt;&gt;0,#REF!,#REF!)),1)*IF($AA1529=2023,IF(OR($M1529="Услуги",$M1529="Работы"),#REF!,IF($U1529&lt;&gt;0,#REF!,#REF!)),1)*IF($AA1529=2024,IF(OR($M1529="Услуги",$M1529="Работы"),#REF!,IF($U1529&lt;&gt;0,#REF!,#REF!)),1)*IF($AA1529=2025,IF(OR($M1529="Услуги",$M1529="Работы"),#REF!,IF($U1529&lt;&gt;0,#REF!,#REF!)),1)</f>
        <v>#REF!</v>
      </c>
      <c r="AD1529" s="96" t="e">
        <f>T1529*IF($AA1529=2021,IF(OR($M1529="Услуги",$M1529="Работы"),#REF!,IF($U1529&lt;&gt;0,#REF!,#REF!)),1)*IF($AA1529=2022,IF(OR($M1529="Услуги",$M1529="Работы"),#REF!,IF($U1529&lt;&gt;0,#REF!,#REF!)),1)*IF($AA1529=2023,IF(OR($M1529="Услуги",$M1529="Работы"),#REF!,IF($U1529&lt;&gt;0,#REF!,#REF!)),1)*IF($AA1529=2024,IF(OR($M1529="Услуги",$M1529="Работы"),#REF!,IF($U1529&lt;&gt;0,#REF!,#REF!)),1)*IF($AA1529=2025,IF(OR($M1529="Услуги",$M1529="Работы"),#REF!,IF($U1529&lt;&gt;0,#REF!,#REF!)),1)</f>
        <v>#REF!</v>
      </c>
      <c r="AE1529" s="96" t="e">
        <f>U1529*IF($AA1529=2021,IF(OR($M1529="Услуги",$M1529="Работы"),#REF!,IF($U1529&lt;&gt;0,#REF!,#REF!)),1)*IF($AA1529=2022,IF(OR($M1529="Услуги",$M1529="Работы"),#REF!,IF($U1529&lt;&gt;0,#REF!,#REF!)),1)*IF($AA1529=2023,IF(OR($M1529="Услуги",$M1529="Работы"),#REF!,IF($U1529&lt;&gt;0,#REF!,#REF!)),1)*IF($AA1529=2024,IF(OR($M1529="Услуги",$M1529="Работы"),#REF!,IF($U1529&lt;&gt;0,#REF!,#REF!)),1)*IF($AA1529=2025,IF(OR($M1529="Услуги",$M1529="Работы"),#REF!,IF($U1529&lt;&gt;0,#REF!,#REF!)),1)</f>
        <v>#REF!</v>
      </c>
      <c r="AF1529" s="96" t="e">
        <f>V1529*IF($AA1529=2021,IF(OR($M1529="Услуги",$M1529="Работы"),#REF!,IF($U1529&lt;&gt;0,#REF!,#REF!)),1)*IF($AA1529=2022,IF(OR($M1529="Услуги",$M1529="Работы"),#REF!,IF($U1529&lt;&gt;0,#REF!,#REF!)),1)*IF($AA1529=2023,IF(OR($M1529="Услуги",$M1529="Работы"),#REF!,IF($U1529&lt;&gt;0,#REF!,#REF!)),1)*IF($AA1529=2024,IF(OR($M1529="Услуги",$M1529="Работы"),#REF!,IF($U1529&lt;&gt;0,#REF!,#REF!)),1)*IF($AA1529=2025,IF(OR($M1529="Услуги",$M1529="Работы"),#REF!,IF($U1529&lt;&gt;0,#REF!,#REF!)),1)</f>
        <v>#REF!</v>
      </c>
      <c r="AG1529" s="96" t="e">
        <f>W1529*IF($AA1529=2021,IF(OR($M1529="Услуги",$M1529="Работы"),#REF!,IF($U1529&lt;&gt;0,#REF!,#REF!)),1)*IF($AA1529=2022,IF(OR($M1529="Услуги",$M1529="Работы"),#REF!,IF($U1529&lt;&gt;0,#REF!,#REF!)),1)*IF($AA1529=2023,IF(OR($M1529="Услуги",$M1529="Работы"),#REF!,IF($U1529&lt;&gt;0,#REF!,#REF!)),1)*IF($AA1529=2024,IF(OR($M1529="Услуги",$M1529="Работы"),#REF!,IF($U1529&lt;&gt;0,#REF!,#REF!)),1)*IF($AA1529=2025,IF(OR($M1529="Услуги",$M1529="Работы"),#REF!,IF($U1529&lt;&gt;0,#REF!,#REF!)),1)</f>
        <v>#REF!</v>
      </c>
      <c r="AH1529" s="96" t="e">
        <f>X1529*IF($AA1529=2021,IF(OR($M1529="Услуги",$M1529="Работы"),#REF!,IF($U1529&lt;&gt;0,#REF!,#REF!)),1)*IF($AA1529=2022,IF(OR($M1529="Услуги",$M1529="Работы"),#REF!,IF($U1529&lt;&gt;0,#REF!,#REF!)),1)*IF($AA1529=2023,IF(OR($M1529="Услуги",$M1529="Работы"),#REF!,IF($U1529&lt;&gt;0,#REF!,#REF!)),1)*IF($AA1529=2024,IF(OR($M1529="Услуги",$M1529="Работы"),#REF!,IF($U1529&lt;&gt;0,#REF!,#REF!)),1)*IF($AA1529=2025,IF(OR($M1529="Услуги",$M1529="Работы"),#REF!,IF($U1529&lt;&gt;0,#REF!,#REF!)),1)</f>
        <v>#REF!</v>
      </c>
      <c r="AI1529" s="96" t="e">
        <f>Y1529*IF($AA1529=2021,IF(OR($M1529="Услуги",$M1529="Работы"),#REF!,IF($U1529&lt;&gt;0,#REF!,#REF!)),1)*IF($AA1529=2022,IF(OR($M1529="Услуги",$M1529="Работы"),#REF!,IF($U1529&lt;&gt;0,#REF!,#REF!)),1)*IF($AA1529=2023,IF(OR($M1529="Услуги",$M1529="Работы"),#REF!,IF($U1529&lt;&gt;0,#REF!,#REF!)),1)*IF($AA1529=2024,IF(OR($M1529="Услуги",$M1529="Работы"),#REF!,IF($U1529&lt;&gt;0,#REF!,#REF!)),1)*IF($AA1529=2025,IF(OR($M1529="Услуги",$M1529="Работы"),#REF!,IF($U1529&lt;&gt;0,#REF!,#REF!)),1)</f>
        <v>#REF!</v>
      </c>
      <c r="AJ1529" s="96" t="e">
        <f>Z1529*IF($AA1529=2021,IF(OR($M1529="Услуги",$M1529="Работы"),#REF!,IF($U1529&lt;&gt;0,#REF!,#REF!)),1)*IF($AA1529=2022,IF(OR($M1529="Услуги",$M1529="Работы"),#REF!,IF($U1529&lt;&gt;0,#REF!,#REF!)),1)*IF($AA1529=2023,IF(OR($M1529="Услуги",$M1529="Работы"),#REF!,IF($U1529&lt;&gt;0,#REF!,#REF!)),1)*IF($AA1529=2024,IF(OR($M1529="Услуги",$M1529="Работы"),#REF!,IF($U1529&lt;&gt;0,#REF!,#REF!)),1)*IF($AA1529=2025,IF(OR($M1529="Услуги",$M1529="Работы"),#REF!,IF($U1529&lt;&gt;0,#REF!,#REF!)),1)</f>
        <v>#REF!</v>
      </c>
      <c r="AK1529" s="107">
        <v>134640</v>
      </c>
      <c r="AL1529" s="57">
        <v>134640</v>
      </c>
      <c r="AM1529" s="57">
        <v>0</v>
      </c>
      <c r="AN1529" s="54">
        <v>2</v>
      </c>
    </row>
    <row r="1530" spans="1:40" s="56" customFormat="1" ht="14.25" hidden="1" customHeight="1" x14ac:dyDescent="0.25">
      <c r="A1530" s="85">
        <v>1</v>
      </c>
      <c r="B1530" s="86" t="s">
        <v>88</v>
      </c>
      <c r="C1530" s="215" t="s">
        <v>437</v>
      </c>
      <c r="D1530" s="85" t="s">
        <v>203</v>
      </c>
      <c r="E1530" s="85" t="s">
        <v>420</v>
      </c>
      <c r="F1530" s="85"/>
      <c r="G1530" s="87" t="e">
        <f>VLOOKUP(D1530,#REF!,2,FALSE)</f>
        <v>#REF!</v>
      </c>
      <c r="H1530" s="85"/>
      <c r="I1530" s="85"/>
      <c r="J1530" s="86" t="s">
        <v>404</v>
      </c>
      <c r="K1530" s="87" t="str">
        <f t="shared" si="446"/>
        <v>Защита сегментов АСУ ТП Филиал «Печорская ГРЭС» АО «Интер РАО – Электрогенерация»</v>
      </c>
      <c r="L1530" s="99" t="s">
        <v>144</v>
      </c>
      <c r="M1530" s="90" t="s">
        <v>528</v>
      </c>
      <c r="N1530" s="85" t="s">
        <v>405</v>
      </c>
      <c r="O1530" s="85" t="s">
        <v>406</v>
      </c>
      <c r="P1530" s="86">
        <v>1</v>
      </c>
      <c r="Q1530" s="100">
        <v>101916.66666666667</v>
      </c>
      <c r="R1530" s="97">
        <v>0.2</v>
      </c>
      <c r="S1530" s="98">
        <v>122300</v>
      </c>
      <c r="T1530" s="95">
        <f t="shared" si="447"/>
        <v>20383.333333333336</v>
      </c>
      <c r="U1530" s="98">
        <v>122300</v>
      </c>
      <c r="V1530" s="95">
        <f t="shared" si="448"/>
        <v>20383.333333333336</v>
      </c>
      <c r="W1530" s="95">
        <f t="shared" si="449"/>
        <v>101916.66666666666</v>
      </c>
      <c r="X1530" s="98"/>
      <c r="Y1530" s="95">
        <f t="shared" si="450"/>
        <v>0</v>
      </c>
      <c r="Z1530" s="95">
        <f t="shared" si="451"/>
        <v>0</v>
      </c>
      <c r="AA1530" s="243">
        <f>Приоритеты!$D$68</f>
        <v>2024</v>
      </c>
      <c r="AB1530" s="247" t="e">
        <f t="shared" si="445"/>
        <v>#REF!</v>
      </c>
      <c r="AC1530" s="96" t="e">
        <f>S1530*IF($AA1530=2021,IF(OR($M1530="Услуги",$M1530="Работы"),#REF!,IF($U1530&lt;&gt;0,#REF!,#REF!)),1)*IF($AA1530=2022,IF(OR($M1530="Услуги",$M1530="Работы"),#REF!,IF($U1530&lt;&gt;0,#REF!,#REF!)),1)*IF($AA1530=2023,IF(OR($M1530="Услуги",$M1530="Работы"),#REF!,IF($U1530&lt;&gt;0,#REF!,#REF!)),1)*IF($AA1530=2024,IF(OR($M1530="Услуги",$M1530="Работы"),#REF!,IF($U1530&lt;&gt;0,#REF!,#REF!)),1)*IF($AA1530=2025,IF(OR($M1530="Услуги",$M1530="Работы"),#REF!,IF($U1530&lt;&gt;0,#REF!,#REF!)),1)</f>
        <v>#REF!</v>
      </c>
      <c r="AD1530" s="96" t="e">
        <f>T1530*IF($AA1530=2021,IF(OR($M1530="Услуги",$M1530="Работы"),#REF!,IF($U1530&lt;&gt;0,#REF!,#REF!)),1)*IF($AA1530=2022,IF(OR($M1530="Услуги",$M1530="Работы"),#REF!,IF($U1530&lt;&gt;0,#REF!,#REF!)),1)*IF($AA1530=2023,IF(OR($M1530="Услуги",$M1530="Работы"),#REF!,IF($U1530&lt;&gt;0,#REF!,#REF!)),1)*IF($AA1530=2024,IF(OR($M1530="Услуги",$M1530="Работы"),#REF!,IF($U1530&lt;&gt;0,#REF!,#REF!)),1)*IF($AA1530=2025,IF(OR($M1530="Услуги",$M1530="Работы"),#REF!,IF($U1530&lt;&gt;0,#REF!,#REF!)),1)</f>
        <v>#REF!</v>
      </c>
      <c r="AE1530" s="96" t="e">
        <f>U1530*IF($AA1530=2021,IF(OR($M1530="Услуги",$M1530="Работы"),#REF!,IF($U1530&lt;&gt;0,#REF!,#REF!)),1)*IF($AA1530=2022,IF(OR($M1530="Услуги",$M1530="Работы"),#REF!,IF($U1530&lt;&gt;0,#REF!,#REF!)),1)*IF($AA1530=2023,IF(OR($M1530="Услуги",$M1530="Работы"),#REF!,IF($U1530&lt;&gt;0,#REF!,#REF!)),1)*IF($AA1530=2024,IF(OR($M1530="Услуги",$M1530="Работы"),#REF!,IF($U1530&lt;&gt;0,#REF!,#REF!)),1)*IF($AA1530=2025,IF(OR($M1530="Услуги",$M1530="Работы"),#REF!,IF($U1530&lt;&gt;0,#REF!,#REF!)),1)</f>
        <v>#REF!</v>
      </c>
      <c r="AF1530" s="96" t="e">
        <f>V1530*IF($AA1530=2021,IF(OR($M1530="Услуги",$M1530="Работы"),#REF!,IF($U1530&lt;&gt;0,#REF!,#REF!)),1)*IF($AA1530=2022,IF(OR($M1530="Услуги",$M1530="Работы"),#REF!,IF($U1530&lt;&gt;0,#REF!,#REF!)),1)*IF($AA1530=2023,IF(OR($M1530="Услуги",$M1530="Работы"),#REF!,IF($U1530&lt;&gt;0,#REF!,#REF!)),1)*IF($AA1530=2024,IF(OR($M1530="Услуги",$M1530="Работы"),#REF!,IF($U1530&lt;&gt;0,#REF!,#REF!)),1)*IF($AA1530=2025,IF(OR($M1530="Услуги",$M1530="Работы"),#REF!,IF($U1530&lt;&gt;0,#REF!,#REF!)),1)</f>
        <v>#REF!</v>
      </c>
      <c r="AG1530" s="96" t="e">
        <f>W1530*IF($AA1530=2021,IF(OR($M1530="Услуги",$M1530="Работы"),#REF!,IF($U1530&lt;&gt;0,#REF!,#REF!)),1)*IF($AA1530=2022,IF(OR($M1530="Услуги",$M1530="Работы"),#REF!,IF($U1530&lt;&gt;0,#REF!,#REF!)),1)*IF($AA1530=2023,IF(OR($M1530="Услуги",$M1530="Работы"),#REF!,IF($U1530&lt;&gt;0,#REF!,#REF!)),1)*IF($AA1530=2024,IF(OR($M1530="Услуги",$M1530="Работы"),#REF!,IF($U1530&lt;&gt;0,#REF!,#REF!)),1)*IF($AA1530=2025,IF(OR($M1530="Услуги",$M1530="Работы"),#REF!,IF($U1530&lt;&gt;0,#REF!,#REF!)),1)</f>
        <v>#REF!</v>
      </c>
      <c r="AH1530" s="96" t="e">
        <f>X1530*IF($AA1530=2021,IF(OR($M1530="Услуги",$M1530="Работы"),#REF!,IF($U1530&lt;&gt;0,#REF!,#REF!)),1)*IF($AA1530=2022,IF(OR($M1530="Услуги",$M1530="Работы"),#REF!,IF($U1530&lt;&gt;0,#REF!,#REF!)),1)*IF($AA1530=2023,IF(OR($M1530="Услуги",$M1530="Работы"),#REF!,IF($U1530&lt;&gt;0,#REF!,#REF!)),1)*IF($AA1530=2024,IF(OR($M1530="Услуги",$M1530="Работы"),#REF!,IF($U1530&lt;&gt;0,#REF!,#REF!)),1)*IF($AA1530=2025,IF(OR($M1530="Услуги",$M1530="Работы"),#REF!,IF($U1530&lt;&gt;0,#REF!,#REF!)),1)</f>
        <v>#REF!</v>
      </c>
      <c r="AI1530" s="96" t="e">
        <f>Y1530*IF($AA1530=2021,IF(OR($M1530="Услуги",$M1530="Работы"),#REF!,IF($U1530&lt;&gt;0,#REF!,#REF!)),1)*IF($AA1530=2022,IF(OR($M1530="Услуги",$M1530="Работы"),#REF!,IF($U1530&lt;&gt;0,#REF!,#REF!)),1)*IF($AA1530=2023,IF(OR($M1530="Услуги",$M1530="Работы"),#REF!,IF($U1530&lt;&gt;0,#REF!,#REF!)),1)*IF($AA1530=2024,IF(OR($M1530="Услуги",$M1530="Работы"),#REF!,IF($U1530&lt;&gt;0,#REF!,#REF!)),1)*IF($AA1530=2025,IF(OR($M1530="Услуги",$M1530="Работы"),#REF!,IF($U1530&lt;&gt;0,#REF!,#REF!)),1)</f>
        <v>#REF!</v>
      </c>
      <c r="AJ1530" s="96" t="e">
        <f>Z1530*IF($AA1530=2021,IF(OR($M1530="Услуги",$M1530="Работы"),#REF!,IF($U1530&lt;&gt;0,#REF!,#REF!)),1)*IF($AA1530=2022,IF(OR($M1530="Услуги",$M1530="Работы"),#REF!,IF($U1530&lt;&gt;0,#REF!,#REF!)),1)*IF($AA1530=2023,IF(OR($M1530="Услуги",$M1530="Работы"),#REF!,IF($U1530&lt;&gt;0,#REF!,#REF!)),1)*IF($AA1530=2024,IF(OR($M1530="Услуги",$M1530="Работы"),#REF!,IF($U1530&lt;&gt;0,#REF!,#REF!)),1)*IF($AA1530=2025,IF(OR($M1530="Услуги",$M1530="Работы"),#REF!,IF($U1530&lt;&gt;0,#REF!,#REF!)),1)</f>
        <v>#REF!</v>
      </c>
      <c r="AK1530" s="107">
        <v>122300</v>
      </c>
      <c r="AL1530" s="57">
        <v>122300</v>
      </c>
      <c r="AM1530" s="57">
        <v>0</v>
      </c>
      <c r="AN1530" s="54">
        <v>1</v>
      </c>
    </row>
    <row r="1531" spans="1:40" s="56" customFormat="1" ht="14.25" hidden="1" customHeight="1" x14ac:dyDescent="0.25">
      <c r="A1531" s="85">
        <v>1</v>
      </c>
      <c r="B1531" s="86" t="s">
        <v>88</v>
      </c>
      <c r="C1531" s="215" t="s">
        <v>437</v>
      </c>
      <c r="D1531" s="85" t="s">
        <v>203</v>
      </c>
      <c r="E1531" s="85" t="s">
        <v>420</v>
      </c>
      <c r="F1531" s="85"/>
      <c r="G1531" s="87" t="e">
        <f>VLOOKUP(D1531,#REF!,2,FALSE)</f>
        <v>#REF!</v>
      </c>
      <c r="H1531" s="85"/>
      <c r="I1531" s="85"/>
      <c r="J1531" s="86" t="s">
        <v>404</v>
      </c>
      <c r="K1531" s="87" t="str">
        <f t="shared" si="446"/>
        <v>Защита сегментов АСУ ТП Филиал «Печорская ГРЭС» АО «Интер РАО – Электрогенерация»</v>
      </c>
      <c r="L1531" s="99" t="s">
        <v>396</v>
      </c>
      <c r="M1531" s="86" t="s">
        <v>4</v>
      </c>
      <c r="N1531" s="85" t="s">
        <v>397</v>
      </c>
      <c r="O1531" s="85" t="s">
        <v>398</v>
      </c>
      <c r="P1531" s="86">
        <v>1</v>
      </c>
      <c r="Q1531" s="100">
        <v>14500</v>
      </c>
      <c r="R1531" s="97">
        <v>0</v>
      </c>
      <c r="S1531" s="98">
        <v>14500</v>
      </c>
      <c r="T1531" s="95">
        <f t="shared" si="447"/>
        <v>0</v>
      </c>
      <c r="U1531" s="98">
        <v>0</v>
      </c>
      <c r="V1531" s="95">
        <f t="shared" si="448"/>
        <v>0</v>
      </c>
      <c r="W1531" s="95">
        <f t="shared" si="449"/>
        <v>0</v>
      </c>
      <c r="X1531" s="98">
        <v>14500</v>
      </c>
      <c r="Y1531" s="95">
        <f t="shared" si="450"/>
        <v>0</v>
      </c>
      <c r="Z1531" s="95">
        <f t="shared" si="451"/>
        <v>14500</v>
      </c>
      <c r="AA1531" s="243">
        <f>Приоритеты!$D$68</f>
        <v>2024</v>
      </c>
      <c r="AB1531" s="247" t="e">
        <f t="shared" si="445"/>
        <v>#REF!</v>
      </c>
      <c r="AC1531" s="96" t="e">
        <f>S1531*IF($AA1531=2021,IF(OR($M1531="Услуги",$M1531="Работы"),#REF!,IF($U1531&lt;&gt;0,#REF!,#REF!)),1)*IF($AA1531=2022,IF(OR($M1531="Услуги",$M1531="Работы"),#REF!,IF($U1531&lt;&gt;0,#REF!,#REF!)),1)*IF($AA1531=2023,IF(OR($M1531="Услуги",$M1531="Работы"),#REF!,IF($U1531&lt;&gt;0,#REF!,#REF!)),1)*IF($AA1531=2024,IF(OR($M1531="Услуги",$M1531="Работы"),#REF!,IF($U1531&lt;&gt;0,#REF!,#REF!)),1)*IF($AA1531=2025,IF(OR($M1531="Услуги",$M1531="Работы"),#REF!,IF($U1531&lt;&gt;0,#REF!,#REF!)),1)</f>
        <v>#REF!</v>
      </c>
      <c r="AD1531" s="96" t="e">
        <f>T1531*IF($AA1531=2021,IF(OR($M1531="Услуги",$M1531="Работы"),#REF!,IF($U1531&lt;&gt;0,#REF!,#REF!)),1)*IF($AA1531=2022,IF(OR($M1531="Услуги",$M1531="Работы"),#REF!,IF($U1531&lt;&gt;0,#REF!,#REF!)),1)*IF($AA1531=2023,IF(OR($M1531="Услуги",$M1531="Работы"),#REF!,IF($U1531&lt;&gt;0,#REF!,#REF!)),1)*IF($AA1531=2024,IF(OR($M1531="Услуги",$M1531="Работы"),#REF!,IF($U1531&lt;&gt;0,#REF!,#REF!)),1)*IF($AA1531=2025,IF(OR($M1531="Услуги",$M1531="Работы"),#REF!,IF($U1531&lt;&gt;0,#REF!,#REF!)),1)</f>
        <v>#REF!</v>
      </c>
      <c r="AE1531" s="96" t="e">
        <f>U1531*IF($AA1531=2021,IF(OR($M1531="Услуги",$M1531="Работы"),#REF!,IF($U1531&lt;&gt;0,#REF!,#REF!)),1)*IF($AA1531=2022,IF(OR($M1531="Услуги",$M1531="Работы"),#REF!,IF($U1531&lt;&gt;0,#REF!,#REF!)),1)*IF($AA1531=2023,IF(OR($M1531="Услуги",$M1531="Работы"),#REF!,IF($U1531&lt;&gt;0,#REF!,#REF!)),1)*IF($AA1531=2024,IF(OR($M1531="Услуги",$M1531="Работы"),#REF!,IF($U1531&lt;&gt;0,#REF!,#REF!)),1)*IF($AA1531=2025,IF(OR($M1531="Услуги",$M1531="Работы"),#REF!,IF($U1531&lt;&gt;0,#REF!,#REF!)),1)</f>
        <v>#REF!</v>
      </c>
      <c r="AF1531" s="96" t="e">
        <f>V1531*IF($AA1531=2021,IF(OR($M1531="Услуги",$M1531="Работы"),#REF!,IF($U1531&lt;&gt;0,#REF!,#REF!)),1)*IF($AA1531=2022,IF(OR($M1531="Услуги",$M1531="Работы"),#REF!,IF($U1531&lt;&gt;0,#REF!,#REF!)),1)*IF($AA1531=2023,IF(OR($M1531="Услуги",$M1531="Работы"),#REF!,IF($U1531&lt;&gt;0,#REF!,#REF!)),1)*IF($AA1531=2024,IF(OR($M1531="Услуги",$M1531="Работы"),#REF!,IF($U1531&lt;&gt;0,#REF!,#REF!)),1)*IF($AA1531=2025,IF(OR($M1531="Услуги",$M1531="Работы"),#REF!,IF($U1531&lt;&gt;0,#REF!,#REF!)),1)</f>
        <v>#REF!</v>
      </c>
      <c r="AG1531" s="96" t="e">
        <f>W1531*IF($AA1531=2021,IF(OR($M1531="Услуги",$M1531="Работы"),#REF!,IF($U1531&lt;&gt;0,#REF!,#REF!)),1)*IF($AA1531=2022,IF(OR($M1531="Услуги",$M1531="Работы"),#REF!,IF($U1531&lt;&gt;0,#REF!,#REF!)),1)*IF($AA1531=2023,IF(OR($M1531="Услуги",$M1531="Работы"),#REF!,IF($U1531&lt;&gt;0,#REF!,#REF!)),1)*IF($AA1531=2024,IF(OR($M1531="Услуги",$M1531="Работы"),#REF!,IF($U1531&lt;&gt;0,#REF!,#REF!)),1)*IF($AA1531=2025,IF(OR($M1531="Услуги",$M1531="Работы"),#REF!,IF($U1531&lt;&gt;0,#REF!,#REF!)),1)</f>
        <v>#REF!</v>
      </c>
      <c r="AH1531" s="96" t="e">
        <f>X1531*IF($AA1531=2021,IF(OR($M1531="Услуги",$M1531="Работы"),#REF!,IF($U1531&lt;&gt;0,#REF!,#REF!)),1)*IF($AA1531=2022,IF(OR($M1531="Услуги",$M1531="Работы"),#REF!,IF($U1531&lt;&gt;0,#REF!,#REF!)),1)*IF($AA1531=2023,IF(OR($M1531="Услуги",$M1531="Работы"),#REF!,IF($U1531&lt;&gt;0,#REF!,#REF!)),1)*IF($AA1531=2024,IF(OR($M1531="Услуги",$M1531="Работы"),#REF!,IF($U1531&lt;&gt;0,#REF!,#REF!)),1)*IF($AA1531=2025,IF(OR($M1531="Услуги",$M1531="Работы"),#REF!,IF($U1531&lt;&gt;0,#REF!,#REF!)),1)</f>
        <v>#REF!</v>
      </c>
      <c r="AI1531" s="96" t="e">
        <f>Y1531*IF($AA1531=2021,IF(OR($M1531="Услуги",$M1531="Работы"),#REF!,IF($U1531&lt;&gt;0,#REF!,#REF!)),1)*IF($AA1531=2022,IF(OR($M1531="Услуги",$M1531="Работы"),#REF!,IF($U1531&lt;&gt;0,#REF!,#REF!)),1)*IF($AA1531=2023,IF(OR($M1531="Услуги",$M1531="Работы"),#REF!,IF($U1531&lt;&gt;0,#REF!,#REF!)),1)*IF($AA1531=2024,IF(OR($M1531="Услуги",$M1531="Работы"),#REF!,IF($U1531&lt;&gt;0,#REF!,#REF!)),1)*IF($AA1531=2025,IF(OR($M1531="Услуги",$M1531="Работы"),#REF!,IF($U1531&lt;&gt;0,#REF!,#REF!)),1)</f>
        <v>#REF!</v>
      </c>
      <c r="AJ1531" s="96" t="e">
        <f>Z1531*IF($AA1531=2021,IF(OR($M1531="Услуги",$M1531="Работы"),#REF!,IF($U1531&lt;&gt;0,#REF!,#REF!)),1)*IF($AA1531=2022,IF(OR($M1531="Услуги",$M1531="Работы"),#REF!,IF($U1531&lt;&gt;0,#REF!,#REF!)),1)*IF($AA1531=2023,IF(OR($M1531="Услуги",$M1531="Работы"),#REF!,IF($U1531&lt;&gt;0,#REF!,#REF!)),1)*IF($AA1531=2024,IF(OR($M1531="Услуги",$M1531="Работы"),#REF!,IF($U1531&lt;&gt;0,#REF!,#REF!)),1)*IF($AA1531=2025,IF(OR($M1531="Услуги",$M1531="Работы"),#REF!,IF($U1531&lt;&gt;0,#REF!,#REF!)),1)</f>
        <v>#REF!</v>
      </c>
      <c r="AK1531" s="107">
        <v>14500</v>
      </c>
      <c r="AL1531" s="57">
        <v>0</v>
      </c>
      <c r="AM1531" s="57">
        <v>14500</v>
      </c>
      <c r="AN1531" s="54">
        <v>1</v>
      </c>
    </row>
    <row r="1532" spans="1:40" s="56" customFormat="1" ht="14.25" hidden="1" customHeight="1" x14ac:dyDescent="0.25">
      <c r="A1532" s="85">
        <v>1</v>
      </c>
      <c r="B1532" s="86" t="s">
        <v>88</v>
      </c>
      <c r="C1532" s="215" t="s">
        <v>437</v>
      </c>
      <c r="D1532" s="85" t="s">
        <v>203</v>
      </c>
      <c r="E1532" s="85" t="s">
        <v>420</v>
      </c>
      <c r="F1532" s="85"/>
      <c r="G1532" s="87" t="e">
        <f>VLOOKUP(D1532,#REF!,2,FALSE)</f>
        <v>#REF!</v>
      </c>
      <c r="H1532" s="85"/>
      <c r="I1532" s="85"/>
      <c r="J1532" s="86" t="s">
        <v>404</v>
      </c>
      <c r="K1532" s="87" t="str">
        <f t="shared" si="446"/>
        <v>Защита сегментов АСУ ТП Филиал «Печорская ГРЭС» АО «Интер РАО – Электрогенерация»</v>
      </c>
      <c r="L1532" s="99" t="s">
        <v>124</v>
      </c>
      <c r="M1532" s="86" t="s">
        <v>4</v>
      </c>
      <c r="N1532" s="85" t="s">
        <v>321</v>
      </c>
      <c r="O1532" s="85" t="s">
        <v>399</v>
      </c>
      <c r="P1532" s="86">
        <v>1</v>
      </c>
      <c r="Q1532" s="100">
        <v>1910</v>
      </c>
      <c r="R1532" s="97">
        <v>0</v>
      </c>
      <c r="S1532" s="98">
        <v>1910</v>
      </c>
      <c r="T1532" s="95">
        <f t="shared" si="447"/>
        <v>0</v>
      </c>
      <c r="U1532" s="98">
        <v>0</v>
      </c>
      <c r="V1532" s="95">
        <f t="shared" si="448"/>
        <v>0</v>
      </c>
      <c r="W1532" s="95">
        <f t="shared" si="449"/>
        <v>0</v>
      </c>
      <c r="X1532" s="98">
        <v>1910</v>
      </c>
      <c r="Y1532" s="95">
        <f t="shared" si="450"/>
        <v>0</v>
      </c>
      <c r="Z1532" s="95">
        <f t="shared" si="451"/>
        <v>1910</v>
      </c>
      <c r="AA1532" s="243">
        <f>Приоритеты!$D$68</f>
        <v>2024</v>
      </c>
      <c r="AB1532" s="247" t="e">
        <f t="shared" si="445"/>
        <v>#REF!</v>
      </c>
      <c r="AC1532" s="96" t="e">
        <f>S1532*IF($AA1532=2021,IF(OR($M1532="Услуги",$M1532="Работы"),#REF!,IF($U1532&lt;&gt;0,#REF!,#REF!)),1)*IF($AA1532=2022,IF(OR($M1532="Услуги",$M1532="Работы"),#REF!,IF($U1532&lt;&gt;0,#REF!,#REF!)),1)*IF($AA1532=2023,IF(OR($M1532="Услуги",$M1532="Работы"),#REF!,IF($U1532&lt;&gt;0,#REF!,#REF!)),1)*IF($AA1532=2024,IF(OR($M1532="Услуги",$M1532="Работы"),#REF!,IF($U1532&lt;&gt;0,#REF!,#REF!)),1)*IF($AA1532=2025,IF(OR($M1532="Услуги",$M1532="Работы"),#REF!,IF($U1532&lt;&gt;0,#REF!,#REF!)),1)</f>
        <v>#REF!</v>
      </c>
      <c r="AD1532" s="96" t="e">
        <f>T1532*IF($AA1532=2021,IF(OR($M1532="Услуги",$M1532="Работы"),#REF!,IF($U1532&lt;&gt;0,#REF!,#REF!)),1)*IF($AA1532=2022,IF(OR($M1532="Услуги",$M1532="Работы"),#REF!,IF($U1532&lt;&gt;0,#REF!,#REF!)),1)*IF($AA1532=2023,IF(OR($M1532="Услуги",$M1532="Работы"),#REF!,IF($U1532&lt;&gt;0,#REF!,#REF!)),1)*IF($AA1532=2024,IF(OR($M1532="Услуги",$M1532="Работы"),#REF!,IF($U1532&lt;&gt;0,#REF!,#REF!)),1)*IF($AA1532=2025,IF(OR($M1532="Услуги",$M1532="Работы"),#REF!,IF($U1532&lt;&gt;0,#REF!,#REF!)),1)</f>
        <v>#REF!</v>
      </c>
      <c r="AE1532" s="96" t="e">
        <f>U1532*IF($AA1532=2021,IF(OR($M1532="Услуги",$M1532="Работы"),#REF!,IF($U1532&lt;&gt;0,#REF!,#REF!)),1)*IF($AA1532=2022,IF(OR($M1532="Услуги",$M1532="Работы"),#REF!,IF($U1532&lt;&gt;0,#REF!,#REF!)),1)*IF($AA1532=2023,IF(OR($M1532="Услуги",$M1532="Работы"),#REF!,IF($U1532&lt;&gt;0,#REF!,#REF!)),1)*IF($AA1532=2024,IF(OR($M1532="Услуги",$M1532="Работы"),#REF!,IF($U1532&lt;&gt;0,#REF!,#REF!)),1)*IF($AA1532=2025,IF(OR($M1532="Услуги",$M1532="Работы"),#REF!,IF($U1532&lt;&gt;0,#REF!,#REF!)),1)</f>
        <v>#REF!</v>
      </c>
      <c r="AF1532" s="96" t="e">
        <f>V1532*IF($AA1532=2021,IF(OR($M1532="Услуги",$M1532="Работы"),#REF!,IF($U1532&lt;&gt;0,#REF!,#REF!)),1)*IF($AA1532=2022,IF(OR($M1532="Услуги",$M1532="Работы"),#REF!,IF($U1532&lt;&gt;0,#REF!,#REF!)),1)*IF($AA1532=2023,IF(OR($M1532="Услуги",$M1532="Работы"),#REF!,IF($U1532&lt;&gt;0,#REF!,#REF!)),1)*IF($AA1532=2024,IF(OR($M1532="Услуги",$M1532="Работы"),#REF!,IF($U1532&lt;&gt;0,#REF!,#REF!)),1)*IF($AA1532=2025,IF(OR($M1532="Услуги",$M1532="Работы"),#REF!,IF($U1532&lt;&gt;0,#REF!,#REF!)),1)</f>
        <v>#REF!</v>
      </c>
      <c r="AG1532" s="96" t="e">
        <f>W1532*IF($AA1532=2021,IF(OR($M1532="Услуги",$M1532="Работы"),#REF!,IF($U1532&lt;&gt;0,#REF!,#REF!)),1)*IF($AA1532=2022,IF(OR($M1532="Услуги",$M1532="Работы"),#REF!,IF($U1532&lt;&gt;0,#REF!,#REF!)),1)*IF($AA1532=2023,IF(OR($M1532="Услуги",$M1532="Работы"),#REF!,IF($U1532&lt;&gt;0,#REF!,#REF!)),1)*IF($AA1532=2024,IF(OR($M1532="Услуги",$M1532="Работы"),#REF!,IF($U1532&lt;&gt;0,#REF!,#REF!)),1)*IF($AA1532=2025,IF(OR($M1532="Услуги",$M1532="Работы"),#REF!,IF($U1532&lt;&gt;0,#REF!,#REF!)),1)</f>
        <v>#REF!</v>
      </c>
      <c r="AH1532" s="96" t="e">
        <f>X1532*IF($AA1532=2021,IF(OR($M1532="Услуги",$M1532="Работы"),#REF!,IF($U1532&lt;&gt;0,#REF!,#REF!)),1)*IF($AA1532=2022,IF(OR($M1532="Услуги",$M1532="Работы"),#REF!,IF($U1532&lt;&gt;0,#REF!,#REF!)),1)*IF($AA1532=2023,IF(OR($M1532="Услуги",$M1532="Работы"),#REF!,IF($U1532&lt;&gt;0,#REF!,#REF!)),1)*IF($AA1532=2024,IF(OR($M1532="Услуги",$M1532="Работы"),#REF!,IF($U1532&lt;&gt;0,#REF!,#REF!)),1)*IF($AA1532=2025,IF(OR($M1532="Услуги",$M1532="Работы"),#REF!,IF($U1532&lt;&gt;0,#REF!,#REF!)),1)</f>
        <v>#REF!</v>
      </c>
      <c r="AI1532" s="96" t="e">
        <f>Y1532*IF($AA1532=2021,IF(OR($M1532="Услуги",$M1532="Работы"),#REF!,IF($U1532&lt;&gt;0,#REF!,#REF!)),1)*IF($AA1532=2022,IF(OR($M1532="Услуги",$M1532="Работы"),#REF!,IF($U1532&lt;&gt;0,#REF!,#REF!)),1)*IF($AA1532=2023,IF(OR($M1532="Услуги",$M1532="Работы"),#REF!,IF($U1532&lt;&gt;0,#REF!,#REF!)),1)*IF($AA1532=2024,IF(OR($M1532="Услуги",$M1532="Работы"),#REF!,IF($U1532&lt;&gt;0,#REF!,#REF!)),1)*IF($AA1532=2025,IF(OR($M1532="Услуги",$M1532="Работы"),#REF!,IF($U1532&lt;&gt;0,#REF!,#REF!)),1)</f>
        <v>#REF!</v>
      </c>
      <c r="AJ1532" s="96" t="e">
        <f>Z1532*IF($AA1532=2021,IF(OR($M1532="Услуги",$M1532="Работы"),#REF!,IF($U1532&lt;&gt;0,#REF!,#REF!)),1)*IF($AA1532=2022,IF(OR($M1532="Услуги",$M1532="Работы"),#REF!,IF($U1532&lt;&gt;0,#REF!,#REF!)),1)*IF($AA1532=2023,IF(OR($M1532="Услуги",$M1532="Работы"),#REF!,IF($U1532&lt;&gt;0,#REF!,#REF!)),1)*IF($AA1532=2024,IF(OR($M1532="Услуги",$M1532="Работы"),#REF!,IF($U1532&lt;&gt;0,#REF!,#REF!)),1)*IF($AA1532=2025,IF(OR($M1532="Услуги",$M1532="Работы"),#REF!,IF($U1532&lt;&gt;0,#REF!,#REF!)),1)</f>
        <v>#REF!</v>
      </c>
      <c r="AK1532" s="107">
        <v>1910</v>
      </c>
      <c r="AL1532" s="57">
        <v>0</v>
      </c>
      <c r="AM1532" s="57">
        <v>1910</v>
      </c>
      <c r="AN1532" s="54">
        <v>1</v>
      </c>
    </row>
    <row r="1533" spans="1:40" s="56" customFormat="1" ht="14.25" hidden="1" customHeight="1" x14ac:dyDescent="0.25">
      <c r="A1533" s="85">
        <v>1</v>
      </c>
      <c r="B1533" s="86" t="s">
        <v>88</v>
      </c>
      <c r="C1533" s="215" t="s">
        <v>437</v>
      </c>
      <c r="D1533" s="85" t="s">
        <v>203</v>
      </c>
      <c r="E1533" s="85" t="s">
        <v>420</v>
      </c>
      <c r="F1533" s="85"/>
      <c r="G1533" s="87" t="e">
        <f>VLOOKUP(D1533,#REF!,2,FALSE)</f>
        <v>#REF!</v>
      </c>
      <c r="H1533" s="85"/>
      <c r="I1533" s="85"/>
      <c r="J1533" s="86" t="s">
        <v>404</v>
      </c>
      <c r="K1533" s="87" t="str">
        <f t="shared" si="446"/>
        <v>Защита сегментов АСУ ТП Филиал «Печорская ГРЭС» АО «Интер РАО – Электрогенерация»</v>
      </c>
      <c r="L1533" s="99" t="s">
        <v>407</v>
      </c>
      <c r="M1533" s="90" t="s">
        <v>528</v>
      </c>
      <c r="N1533" s="85" t="s">
        <v>408</v>
      </c>
      <c r="O1533" s="85" t="s">
        <v>409</v>
      </c>
      <c r="P1533" s="86">
        <v>1</v>
      </c>
      <c r="Q1533" s="100">
        <v>19991.666666666668</v>
      </c>
      <c r="R1533" s="97">
        <v>0.2</v>
      </c>
      <c r="S1533" s="98">
        <v>23990</v>
      </c>
      <c r="T1533" s="95">
        <f t="shared" si="447"/>
        <v>3998.3333333333339</v>
      </c>
      <c r="U1533" s="98">
        <v>0</v>
      </c>
      <c r="V1533" s="95">
        <f t="shared" si="448"/>
        <v>0</v>
      </c>
      <c r="W1533" s="95">
        <f t="shared" si="449"/>
        <v>0</v>
      </c>
      <c r="X1533" s="98">
        <v>23990</v>
      </c>
      <c r="Y1533" s="95">
        <f t="shared" si="450"/>
        <v>3998.3333333333339</v>
      </c>
      <c r="Z1533" s="95">
        <f t="shared" si="451"/>
        <v>19991.666666666664</v>
      </c>
      <c r="AA1533" s="243">
        <f>Приоритеты!$D$68</f>
        <v>2024</v>
      </c>
      <c r="AB1533" s="247" t="e">
        <f t="shared" si="445"/>
        <v>#REF!</v>
      </c>
      <c r="AC1533" s="96" t="e">
        <f>S1533*IF($AA1533=2021,IF(OR($M1533="Услуги",$M1533="Работы"),#REF!,IF($U1533&lt;&gt;0,#REF!,#REF!)),1)*IF($AA1533=2022,IF(OR($M1533="Услуги",$M1533="Работы"),#REF!,IF($U1533&lt;&gt;0,#REF!,#REF!)),1)*IF($AA1533=2023,IF(OR($M1533="Услуги",$M1533="Работы"),#REF!,IF($U1533&lt;&gt;0,#REF!,#REF!)),1)*IF($AA1533=2024,IF(OR($M1533="Услуги",$M1533="Работы"),#REF!,IF($U1533&lt;&gt;0,#REF!,#REF!)),1)*IF($AA1533=2025,IF(OR($M1533="Услуги",$M1533="Работы"),#REF!,IF($U1533&lt;&gt;0,#REF!,#REF!)),1)</f>
        <v>#REF!</v>
      </c>
      <c r="AD1533" s="96" t="e">
        <f>T1533*IF($AA1533=2021,IF(OR($M1533="Услуги",$M1533="Работы"),#REF!,IF($U1533&lt;&gt;0,#REF!,#REF!)),1)*IF($AA1533=2022,IF(OR($M1533="Услуги",$M1533="Работы"),#REF!,IF($U1533&lt;&gt;0,#REF!,#REF!)),1)*IF($AA1533=2023,IF(OR($M1533="Услуги",$M1533="Работы"),#REF!,IF($U1533&lt;&gt;0,#REF!,#REF!)),1)*IF($AA1533=2024,IF(OR($M1533="Услуги",$M1533="Работы"),#REF!,IF($U1533&lt;&gt;0,#REF!,#REF!)),1)*IF($AA1533=2025,IF(OR($M1533="Услуги",$M1533="Работы"),#REF!,IF($U1533&lt;&gt;0,#REF!,#REF!)),1)</f>
        <v>#REF!</v>
      </c>
      <c r="AE1533" s="96" t="e">
        <f>U1533*IF($AA1533=2021,IF(OR($M1533="Услуги",$M1533="Работы"),#REF!,IF($U1533&lt;&gt;0,#REF!,#REF!)),1)*IF($AA1533=2022,IF(OR($M1533="Услуги",$M1533="Работы"),#REF!,IF($U1533&lt;&gt;0,#REF!,#REF!)),1)*IF($AA1533=2023,IF(OR($M1533="Услуги",$M1533="Работы"),#REF!,IF($U1533&lt;&gt;0,#REF!,#REF!)),1)*IF($AA1533=2024,IF(OR($M1533="Услуги",$M1533="Работы"),#REF!,IF($U1533&lt;&gt;0,#REF!,#REF!)),1)*IF($AA1533=2025,IF(OR($M1533="Услуги",$M1533="Работы"),#REF!,IF($U1533&lt;&gt;0,#REF!,#REF!)),1)</f>
        <v>#REF!</v>
      </c>
      <c r="AF1533" s="96" t="e">
        <f>V1533*IF($AA1533=2021,IF(OR($M1533="Услуги",$M1533="Работы"),#REF!,IF($U1533&lt;&gt;0,#REF!,#REF!)),1)*IF($AA1533=2022,IF(OR($M1533="Услуги",$M1533="Работы"),#REF!,IF($U1533&lt;&gt;0,#REF!,#REF!)),1)*IF($AA1533=2023,IF(OR($M1533="Услуги",$M1533="Работы"),#REF!,IF($U1533&lt;&gt;0,#REF!,#REF!)),1)*IF($AA1533=2024,IF(OR($M1533="Услуги",$M1533="Работы"),#REF!,IF($U1533&lt;&gt;0,#REF!,#REF!)),1)*IF($AA1533=2025,IF(OR($M1533="Услуги",$M1533="Работы"),#REF!,IF($U1533&lt;&gt;0,#REF!,#REF!)),1)</f>
        <v>#REF!</v>
      </c>
      <c r="AG1533" s="96" t="e">
        <f>W1533*IF($AA1533=2021,IF(OR($M1533="Услуги",$M1533="Работы"),#REF!,IF($U1533&lt;&gt;0,#REF!,#REF!)),1)*IF($AA1533=2022,IF(OR($M1533="Услуги",$M1533="Работы"),#REF!,IF($U1533&lt;&gt;0,#REF!,#REF!)),1)*IF($AA1533=2023,IF(OR($M1533="Услуги",$M1533="Работы"),#REF!,IF($U1533&lt;&gt;0,#REF!,#REF!)),1)*IF($AA1533=2024,IF(OR($M1533="Услуги",$M1533="Работы"),#REF!,IF($U1533&lt;&gt;0,#REF!,#REF!)),1)*IF($AA1533=2025,IF(OR($M1533="Услуги",$M1533="Работы"),#REF!,IF($U1533&lt;&gt;0,#REF!,#REF!)),1)</f>
        <v>#REF!</v>
      </c>
      <c r="AH1533" s="96" t="e">
        <f>X1533*IF($AA1533=2021,IF(OR($M1533="Услуги",$M1533="Работы"),#REF!,IF($U1533&lt;&gt;0,#REF!,#REF!)),1)*IF($AA1533=2022,IF(OR($M1533="Услуги",$M1533="Работы"),#REF!,IF($U1533&lt;&gt;0,#REF!,#REF!)),1)*IF($AA1533=2023,IF(OR($M1533="Услуги",$M1533="Работы"),#REF!,IF($U1533&lt;&gt;0,#REF!,#REF!)),1)*IF($AA1533=2024,IF(OR($M1533="Услуги",$M1533="Работы"),#REF!,IF($U1533&lt;&gt;0,#REF!,#REF!)),1)*IF($AA1533=2025,IF(OR($M1533="Услуги",$M1533="Работы"),#REF!,IF($U1533&lt;&gt;0,#REF!,#REF!)),1)</f>
        <v>#REF!</v>
      </c>
      <c r="AI1533" s="96" t="e">
        <f>Y1533*IF($AA1533=2021,IF(OR($M1533="Услуги",$M1533="Работы"),#REF!,IF($U1533&lt;&gt;0,#REF!,#REF!)),1)*IF($AA1533=2022,IF(OR($M1533="Услуги",$M1533="Работы"),#REF!,IF($U1533&lt;&gt;0,#REF!,#REF!)),1)*IF($AA1533=2023,IF(OR($M1533="Услуги",$M1533="Работы"),#REF!,IF($U1533&lt;&gt;0,#REF!,#REF!)),1)*IF($AA1533=2024,IF(OR($M1533="Услуги",$M1533="Работы"),#REF!,IF($U1533&lt;&gt;0,#REF!,#REF!)),1)*IF($AA1533=2025,IF(OR($M1533="Услуги",$M1533="Работы"),#REF!,IF($U1533&lt;&gt;0,#REF!,#REF!)),1)</f>
        <v>#REF!</v>
      </c>
      <c r="AJ1533" s="96" t="e">
        <f>Z1533*IF($AA1533=2021,IF(OR($M1533="Услуги",$M1533="Работы"),#REF!,IF($U1533&lt;&gt;0,#REF!,#REF!)),1)*IF($AA1533=2022,IF(OR($M1533="Услуги",$M1533="Работы"),#REF!,IF($U1533&lt;&gt;0,#REF!,#REF!)),1)*IF($AA1533=2023,IF(OR($M1533="Услуги",$M1533="Работы"),#REF!,IF($U1533&lt;&gt;0,#REF!,#REF!)),1)*IF($AA1533=2024,IF(OR($M1533="Услуги",$M1533="Работы"),#REF!,IF($U1533&lt;&gt;0,#REF!,#REF!)),1)*IF($AA1533=2025,IF(OR($M1533="Услуги",$M1533="Работы"),#REF!,IF($U1533&lt;&gt;0,#REF!,#REF!)),1)</f>
        <v>#REF!</v>
      </c>
      <c r="AK1533" s="107">
        <v>23990</v>
      </c>
      <c r="AL1533" s="57">
        <v>0</v>
      </c>
      <c r="AM1533" s="57">
        <v>23990</v>
      </c>
      <c r="AN1533" s="54">
        <v>1</v>
      </c>
    </row>
    <row r="1534" spans="1:40" s="56" customFormat="1" ht="14.25" hidden="1" customHeight="1" x14ac:dyDescent="0.25">
      <c r="A1534" s="85">
        <v>1</v>
      </c>
      <c r="B1534" s="86" t="s">
        <v>88</v>
      </c>
      <c r="C1534" s="215" t="s">
        <v>437</v>
      </c>
      <c r="D1534" s="85" t="s">
        <v>203</v>
      </c>
      <c r="E1534" s="85" t="s">
        <v>420</v>
      </c>
      <c r="F1534" s="85"/>
      <c r="G1534" s="87" t="e">
        <f>VLOOKUP(D1534,#REF!,2,FALSE)</f>
        <v>#REF!</v>
      </c>
      <c r="H1534" s="85"/>
      <c r="I1534" s="85"/>
      <c r="J1534" s="86" t="s">
        <v>404</v>
      </c>
      <c r="K1534" s="87" t="str">
        <f t="shared" si="446"/>
        <v>Защита сегментов АСУ ТП Филиал «Печорская ГРЭС» АО «Интер РАО – Электрогенерация»</v>
      </c>
      <c r="L1534" s="99" t="s">
        <v>410</v>
      </c>
      <c r="M1534" s="90" t="s">
        <v>528</v>
      </c>
      <c r="N1534" s="85" t="s">
        <v>411</v>
      </c>
      <c r="O1534" s="85" t="s">
        <v>412</v>
      </c>
      <c r="P1534" s="86">
        <v>1</v>
      </c>
      <c r="Q1534" s="100">
        <v>1075</v>
      </c>
      <c r="R1534" s="97">
        <v>0.2</v>
      </c>
      <c r="S1534" s="98">
        <v>1290</v>
      </c>
      <c r="T1534" s="95">
        <f t="shared" si="447"/>
        <v>215</v>
      </c>
      <c r="U1534" s="98">
        <v>0</v>
      </c>
      <c r="V1534" s="95">
        <f t="shared" si="448"/>
        <v>0</v>
      </c>
      <c r="W1534" s="95">
        <f t="shared" si="449"/>
        <v>0</v>
      </c>
      <c r="X1534" s="98">
        <v>1290</v>
      </c>
      <c r="Y1534" s="95">
        <f t="shared" si="450"/>
        <v>215</v>
      </c>
      <c r="Z1534" s="95">
        <f t="shared" si="451"/>
        <v>1075</v>
      </c>
      <c r="AA1534" s="243">
        <f>Приоритеты!$D$68</f>
        <v>2024</v>
      </c>
      <c r="AB1534" s="247" t="e">
        <f t="shared" si="445"/>
        <v>#REF!</v>
      </c>
      <c r="AC1534" s="96" t="e">
        <f>S1534*IF($AA1534=2021,IF(OR($M1534="Услуги",$M1534="Работы"),#REF!,IF($U1534&lt;&gt;0,#REF!,#REF!)),1)*IF($AA1534=2022,IF(OR($M1534="Услуги",$M1534="Работы"),#REF!,IF($U1534&lt;&gt;0,#REF!,#REF!)),1)*IF($AA1534=2023,IF(OR($M1534="Услуги",$M1534="Работы"),#REF!,IF($U1534&lt;&gt;0,#REF!,#REF!)),1)*IF($AA1534=2024,IF(OR($M1534="Услуги",$M1534="Работы"),#REF!,IF($U1534&lt;&gt;0,#REF!,#REF!)),1)*IF($AA1534=2025,IF(OR($M1534="Услуги",$M1534="Работы"),#REF!,IF($U1534&lt;&gt;0,#REF!,#REF!)),1)</f>
        <v>#REF!</v>
      </c>
      <c r="AD1534" s="96" t="e">
        <f>T1534*IF($AA1534=2021,IF(OR($M1534="Услуги",$M1534="Работы"),#REF!,IF($U1534&lt;&gt;0,#REF!,#REF!)),1)*IF($AA1534=2022,IF(OR($M1534="Услуги",$M1534="Работы"),#REF!,IF($U1534&lt;&gt;0,#REF!,#REF!)),1)*IF($AA1534=2023,IF(OR($M1534="Услуги",$M1534="Работы"),#REF!,IF($U1534&lt;&gt;0,#REF!,#REF!)),1)*IF($AA1534=2024,IF(OR($M1534="Услуги",$M1534="Работы"),#REF!,IF($U1534&lt;&gt;0,#REF!,#REF!)),1)*IF($AA1534=2025,IF(OR($M1534="Услуги",$M1534="Работы"),#REF!,IF($U1534&lt;&gt;0,#REF!,#REF!)),1)</f>
        <v>#REF!</v>
      </c>
      <c r="AE1534" s="96" t="e">
        <f>U1534*IF($AA1534=2021,IF(OR($M1534="Услуги",$M1534="Работы"),#REF!,IF($U1534&lt;&gt;0,#REF!,#REF!)),1)*IF($AA1534=2022,IF(OR($M1534="Услуги",$M1534="Работы"),#REF!,IF($U1534&lt;&gt;0,#REF!,#REF!)),1)*IF($AA1534=2023,IF(OR($M1534="Услуги",$M1534="Работы"),#REF!,IF($U1534&lt;&gt;0,#REF!,#REF!)),1)*IF($AA1534=2024,IF(OR($M1534="Услуги",$M1534="Работы"),#REF!,IF($U1534&lt;&gt;0,#REF!,#REF!)),1)*IF($AA1534=2025,IF(OR($M1534="Услуги",$M1534="Работы"),#REF!,IF($U1534&lt;&gt;0,#REF!,#REF!)),1)</f>
        <v>#REF!</v>
      </c>
      <c r="AF1534" s="96" t="e">
        <f>V1534*IF($AA1534=2021,IF(OR($M1534="Услуги",$M1534="Работы"),#REF!,IF($U1534&lt;&gt;0,#REF!,#REF!)),1)*IF($AA1534=2022,IF(OR($M1534="Услуги",$M1534="Работы"),#REF!,IF($U1534&lt;&gt;0,#REF!,#REF!)),1)*IF($AA1534=2023,IF(OR($M1534="Услуги",$M1534="Работы"),#REF!,IF($U1534&lt;&gt;0,#REF!,#REF!)),1)*IF($AA1534=2024,IF(OR($M1534="Услуги",$M1534="Работы"),#REF!,IF($U1534&lt;&gt;0,#REF!,#REF!)),1)*IF($AA1534=2025,IF(OR($M1534="Услуги",$M1534="Работы"),#REF!,IF($U1534&lt;&gt;0,#REF!,#REF!)),1)</f>
        <v>#REF!</v>
      </c>
      <c r="AG1534" s="96" t="e">
        <f>W1534*IF($AA1534=2021,IF(OR($M1534="Услуги",$M1534="Работы"),#REF!,IF($U1534&lt;&gt;0,#REF!,#REF!)),1)*IF($AA1534=2022,IF(OR($M1534="Услуги",$M1534="Работы"),#REF!,IF($U1534&lt;&gt;0,#REF!,#REF!)),1)*IF($AA1534=2023,IF(OR($M1534="Услуги",$M1534="Работы"),#REF!,IF($U1534&lt;&gt;0,#REF!,#REF!)),1)*IF($AA1534=2024,IF(OR($M1534="Услуги",$M1534="Работы"),#REF!,IF($U1534&lt;&gt;0,#REF!,#REF!)),1)*IF($AA1534=2025,IF(OR($M1534="Услуги",$M1534="Работы"),#REF!,IF($U1534&lt;&gt;0,#REF!,#REF!)),1)</f>
        <v>#REF!</v>
      </c>
      <c r="AH1534" s="96" t="e">
        <f>X1534*IF($AA1534=2021,IF(OR($M1534="Услуги",$M1534="Работы"),#REF!,IF($U1534&lt;&gt;0,#REF!,#REF!)),1)*IF($AA1534=2022,IF(OR($M1534="Услуги",$M1534="Работы"),#REF!,IF($U1534&lt;&gt;0,#REF!,#REF!)),1)*IF($AA1534=2023,IF(OR($M1534="Услуги",$M1534="Работы"),#REF!,IF($U1534&lt;&gt;0,#REF!,#REF!)),1)*IF($AA1534=2024,IF(OR($M1534="Услуги",$M1534="Работы"),#REF!,IF($U1534&lt;&gt;0,#REF!,#REF!)),1)*IF($AA1534=2025,IF(OR($M1534="Услуги",$M1534="Работы"),#REF!,IF($U1534&lt;&gt;0,#REF!,#REF!)),1)</f>
        <v>#REF!</v>
      </c>
      <c r="AI1534" s="96" t="e">
        <f>Y1534*IF($AA1534=2021,IF(OR($M1534="Услуги",$M1534="Работы"),#REF!,IF($U1534&lt;&gt;0,#REF!,#REF!)),1)*IF($AA1534=2022,IF(OR($M1534="Услуги",$M1534="Работы"),#REF!,IF($U1534&lt;&gt;0,#REF!,#REF!)),1)*IF($AA1534=2023,IF(OR($M1534="Услуги",$M1534="Работы"),#REF!,IF($U1534&lt;&gt;0,#REF!,#REF!)),1)*IF($AA1534=2024,IF(OR($M1534="Услуги",$M1534="Работы"),#REF!,IF($U1534&lt;&gt;0,#REF!,#REF!)),1)*IF($AA1534=2025,IF(OR($M1534="Услуги",$M1534="Работы"),#REF!,IF($U1534&lt;&gt;0,#REF!,#REF!)),1)</f>
        <v>#REF!</v>
      </c>
      <c r="AJ1534" s="96" t="e">
        <f>Z1534*IF($AA1534=2021,IF(OR($M1534="Услуги",$M1534="Работы"),#REF!,IF($U1534&lt;&gt;0,#REF!,#REF!)),1)*IF($AA1534=2022,IF(OR($M1534="Услуги",$M1534="Работы"),#REF!,IF($U1534&lt;&gt;0,#REF!,#REF!)),1)*IF($AA1534=2023,IF(OR($M1534="Услуги",$M1534="Работы"),#REF!,IF($U1534&lt;&gt;0,#REF!,#REF!)),1)*IF($AA1534=2024,IF(OR($M1534="Услуги",$M1534="Работы"),#REF!,IF($U1534&lt;&gt;0,#REF!,#REF!)),1)*IF($AA1534=2025,IF(OR($M1534="Услуги",$M1534="Работы"),#REF!,IF($U1534&lt;&gt;0,#REF!,#REF!)),1)</f>
        <v>#REF!</v>
      </c>
      <c r="AK1534" s="107">
        <v>1290</v>
      </c>
      <c r="AL1534" s="57">
        <v>0</v>
      </c>
      <c r="AM1534" s="57">
        <v>1290</v>
      </c>
      <c r="AN1534" s="54">
        <v>1</v>
      </c>
    </row>
    <row r="1535" spans="1:40" s="56" customFormat="1" ht="14.25" hidden="1" customHeight="1" x14ac:dyDescent="0.25">
      <c r="A1535" s="85">
        <v>1</v>
      </c>
      <c r="B1535" s="86" t="s">
        <v>88</v>
      </c>
      <c r="C1535" s="215" t="s">
        <v>437</v>
      </c>
      <c r="D1535" s="85" t="s">
        <v>203</v>
      </c>
      <c r="E1535" s="85" t="s">
        <v>420</v>
      </c>
      <c r="F1535" s="85"/>
      <c r="G1535" s="87" t="e">
        <f>VLOOKUP(D1535,#REF!,2,FALSE)</f>
        <v>#REF!</v>
      </c>
      <c r="H1535" s="85"/>
      <c r="I1535" s="85"/>
      <c r="J1535" s="86" t="s">
        <v>404</v>
      </c>
      <c r="K1535" s="87" t="str">
        <f t="shared" si="446"/>
        <v>Защита сегментов АСУ ТП Филиал «Печорская ГРЭС» АО «Интер РАО – Электрогенерация»</v>
      </c>
      <c r="L1535" s="99" t="s">
        <v>413</v>
      </c>
      <c r="M1535" s="90" t="s">
        <v>528</v>
      </c>
      <c r="N1535" s="85"/>
      <c r="O1535" s="85" t="s">
        <v>414</v>
      </c>
      <c r="P1535" s="86">
        <v>1</v>
      </c>
      <c r="Q1535" s="100">
        <v>9541.6666666666679</v>
      </c>
      <c r="R1535" s="97">
        <v>0.2</v>
      </c>
      <c r="S1535" s="98">
        <v>11450.000000000002</v>
      </c>
      <c r="T1535" s="95">
        <f t="shared" si="447"/>
        <v>1908.3333333333337</v>
      </c>
      <c r="U1535" s="98">
        <v>0</v>
      </c>
      <c r="V1535" s="95">
        <f t="shared" si="448"/>
        <v>0</v>
      </c>
      <c r="W1535" s="95">
        <f t="shared" si="449"/>
        <v>0</v>
      </c>
      <c r="X1535" s="98">
        <v>11450.000000000002</v>
      </c>
      <c r="Y1535" s="95">
        <f t="shared" si="450"/>
        <v>1908.3333333333337</v>
      </c>
      <c r="Z1535" s="95">
        <f t="shared" si="451"/>
        <v>9541.6666666666679</v>
      </c>
      <c r="AA1535" s="243">
        <f>Приоритеты!$D$68</f>
        <v>2024</v>
      </c>
      <c r="AB1535" s="247" t="e">
        <f t="shared" si="445"/>
        <v>#REF!</v>
      </c>
      <c r="AC1535" s="96" t="e">
        <f>S1535*IF($AA1535=2021,IF(OR($M1535="Услуги",$M1535="Работы"),#REF!,IF($U1535&lt;&gt;0,#REF!,#REF!)),1)*IF($AA1535=2022,IF(OR($M1535="Услуги",$M1535="Работы"),#REF!,IF($U1535&lt;&gt;0,#REF!,#REF!)),1)*IF($AA1535=2023,IF(OR($M1535="Услуги",$M1535="Работы"),#REF!,IF($U1535&lt;&gt;0,#REF!,#REF!)),1)*IF($AA1535=2024,IF(OR($M1535="Услуги",$M1535="Работы"),#REF!,IF($U1535&lt;&gt;0,#REF!,#REF!)),1)*IF($AA1535=2025,IF(OR($M1535="Услуги",$M1535="Работы"),#REF!,IF($U1535&lt;&gt;0,#REF!,#REF!)),1)</f>
        <v>#REF!</v>
      </c>
      <c r="AD1535" s="96" t="e">
        <f>T1535*IF($AA1535=2021,IF(OR($M1535="Услуги",$M1535="Работы"),#REF!,IF($U1535&lt;&gt;0,#REF!,#REF!)),1)*IF($AA1535=2022,IF(OR($M1535="Услуги",$M1535="Работы"),#REF!,IF($U1535&lt;&gt;0,#REF!,#REF!)),1)*IF($AA1535=2023,IF(OR($M1535="Услуги",$M1535="Работы"),#REF!,IF($U1535&lt;&gt;0,#REF!,#REF!)),1)*IF($AA1535=2024,IF(OR($M1535="Услуги",$M1535="Работы"),#REF!,IF($U1535&lt;&gt;0,#REF!,#REF!)),1)*IF($AA1535=2025,IF(OR($M1535="Услуги",$M1535="Работы"),#REF!,IF($U1535&lt;&gt;0,#REF!,#REF!)),1)</f>
        <v>#REF!</v>
      </c>
      <c r="AE1535" s="96" t="e">
        <f>U1535*IF($AA1535=2021,IF(OR($M1535="Услуги",$M1535="Работы"),#REF!,IF($U1535&lt;&gt;0,#REF!,#REF!)),1)*IF($AA1535=2022,IF(OR($M1535="Услуги",$M1535="Работы"),#REF!,IF($U1535&lt;&gt;0,#REF!,#REF!)),1)*IF($AA1535=2023,IF(OR($M1535="Услуги",$M1535="Работы"),#REF!,IF($U1535&lt;&gt;0,#REF!,#REF!)),1)*IF($AA1535=2024,IF(OR($M1535="Услуги",$M1535="Работы"),#REF!,IF($U1535&lt;&gt;0,#REF!,#REF!)),1)*IF($AA1535=2025,IF(OR($M1535="Услуги",$M1535="Работы"),#REF!,IF($U1535&lt;&gt;0,#REF!,#REF!)),1)</f>
        <v>#REF!</v>
      </c>
      <c r="AF1535" s="96" t="e">
        <f>V1535*IF($AA1535=2021,IF(OR($M1535="Услуги",$M1535="Работы"),#REF!,IF($U1535&lt;&gt;0,#REF!,#REF!)),1)*IF($AA1535=2022,IF(OR($M1535="Услуги",$M1535="Работы"),#REF!,IF($U1535&lt;&gt;0,#REF!,#REF!)),1)*IF($AA1535=2023,IF(OR($M1535="Услуги",$M1535="Работы"),#REF!,IF($U1535&lt;&gt;0,#REF!,#REF!)),1)*IF($AA1535=2024,IF(OR($M1535="Услуги",$M1535="Работы"),#REF!,IF($U1535&lt;&gt;0,#REF!,#REF!)),1)*IF($AA1535=2025,IF(OR($M1535="Услуги",$M1535="Работы"),#REF!,IF($U1535&lt;&gt;0,#REF!,#REF!)),1)</f>
        <v>#REF!</v>
      </c>
      <c r="AG1535" s="96" t="e">
        <f>W1535*IF($AA1535=2021,IF(OR($M1535="Услуги",$M1535="Работы"),#REF!,IF($U1535&lt;&gt;0,#REF!,#REF!)),1)*IF($AA1535=2022,IF(OR($M1535="Услуги",$M1535="Работы"),#REF!,IF($U1535&lt;&gt;0,#REF!,#REF!)),1)*IF($AA1535=2023,IF(OR($M1535="Услуги",$M1535="Работы"),#REF!,IF($U1535&lt;&gt;0,#REF!,#REF!)),1)*IF($AA1535=2024,IF(OR($M1535="Услуги",$M1535="Работы"),#REF!,IF($U1535&lt;&gt;0,#REF!,#REF!)),1)*IF($AA1535=2025,IF(OR($M1535="Услуги",$M1535="Работы"),#REF!,IF($U1535&lt;&gt;0,#REF!,#REF!)),1)</f>
        <v>#REF!</v>
      </c>
      <c r="AH1535" s="96" t="e">
        <f>X1535*IF($AA1535=2021,IF(OR($M1535="Услуги",$M1535="Работы"),#REF!,IF($U1535&lt;&gt;0,#REF!,#REF!)),1)*IF($AA1535=2022,IF(OR($M1535="Услуги",$M1535="Работы"),#REF!,IF($U1535&lt;&gt;0,#REF!,#REF!)),1)*IF($AA1535=2023,IF(OR($M1535="Услуги",$M1535="Работы"),#REF!,IF($U1535&lt;&gt;0,#REF!,#REF!)),1)*IF($AA1535=2024,IF(OR($M1535="Услуги",$M1535="Работы"),#REF!,IF($U1535&lt;&gt;0,#REF!,#REF!)),1)*IF($AA1535=2025,IF(OR($M1535="Услуги",$M1535="Работы"),#REF!,IF($U1535&lt;&gt;0,#REF!,#REF!)),1)</f>
        <v>#REF!</v>
      </c>
      <c r="AI1535" s="96" t="e">
        <f>Y1535*IF($AA1535=2021,IF(OR($M1535="Услуги",$M1535="Работы"),#REF!,IF($U1535&lt;&gt;0,#REF!,#REF!)),1)*IF($AA1535=2022,IF(OR($M1535="Услуги",$M1535="Работы"),#REF!,IF($U1535&lt;&gt;0,#REF!,#REF!)),1)*IF($AA1535=2023,IF(OR($M1535="Услуги",$M1535="Работы"),#REF!,IF($U1535&lt;&gt;0,#REF!,#REF!)),1)*IF($AA1535=2024,IF(OR($M1535="Услуги",$M1535="Работы"),#REF!,IF($U1535&lt;&gt;0,#REF!,#REF!)),1)*IF($AA1535=2025,IF(OR($M1535="Услуги",$M1535="Работы"),#REF!,IF($U1535&lt;&gt;0,#REF!,#REF!)),1)</f>
        <v>#REF!</v>
      </c>
      <c r="AJ1535" s="96" t="e">
        <f>Z1535*IF($AA1535=2021,IF(OR($M1535="Услуги",$M1535="Работы"),#REF!,IF($U1535&lt;&gt;0,#REF!,#REF!)),1)*IF($AA1535=2022,IF(OR($M1535="Услуги",$M1535="Работы"),#REF!,IF($U1535&lt;&gt;0,#REF!,#REF!)),1)*IF($AA1535=2023,IF(OR($M1535="Услуги",$M1535="Работы"),#REF!,IF($U1535&lt;&gt;0,#REF!,#REF!)),1)*IF($AA1535=2024,IF(OR($M1535="Услуги",$M1535="Работы"),#REF!,IF($U1535&lt;&gt;0,#REF!,#REF!)),1)*IF($AA1535=2025,IF(OR($M1535="Услуги",$M1535="Работы"),#REF!,IF($U1535&lt;&gt;0,#REF!,#REF!)),1)</f>
        <v>#REF!</v>
      </c>
      <c r="AK1535" s="107">
        <v>11450.000000000002</v>
      </c>
      <c r="AL1535" s="57">
        <v>0</v>
      </c>
      <c r="AM1535" s="57">
        <v>11450.000000000002</v>
      </c>
      <c r="AN1535" s="54">
        <v>1</v>
      </c>
    </row>
    <row r="1536" spans="1:40" s="56" customFormat="1" ht="14.25" hidden="1" customHeight="1" x14ac:dyDescent="0.25">
      <c r="A1536" s="85">
        <v>1</v>
      </c>
      <c r="B1536" s="86" t="s">
        <v>88</v>
      </c>
      <c r="C1536" s="215" t="s">
        <v>437</v>
      </c>
      <c r="D1536" s="85" t="s">
        <v>203</v>
      </c>
      <c r="E1536" s="85" t="s">
        <v>420</v>
      </c>
      <c r="F1536" s="85"/>
      <c r="G1536" s="87" t="e">
        <f>VLOOKUP(D1536,#REF!,2,FALSE)</f>
        <v>#REF!</v>
      </c>
      <c r="H1536" s="85"/>
      <c r="I1536" s="85"/>
      <c r="J1536" s="86" t="s">
        <v>404</v>
      </c>
      <c r="K1536" s="87" t="str">
        <f t="shared" si="446"/>
        <v>Защита сегментов АСУ ТП Филиал «Печорская ГРЭС» АО «Интер РАО – Электрогенерация»</v>
      </c>
      <c r="L1536" s="99" t="s">
        <v>230</v>
      </c>
      <c r="M1536" s="90" t="s">
        <v>528</v>
      </c>
      <c r="N1536" s="85" t="s">
        <v>415</v>
      </c>
      <c r="O1536" s="85" t="s">
        <v>416</v>
      </c>
      <c r="P1536" s="86">
        <v>2</v>
      </c>
      <c r="Q1536" s="100">
        <v>56100</v>
      </c>
      <c r="R1536" s="97">
        <v>0.2</v>
      </c>
      <c r="S1536" s="98">
        <v>134640</v>
      </c>
      <c r="T1536" s="95">
        <f t="shared" si="447"/>
        <v>22440</v>
      </c>
      <c r="U1536" s="98">
        <v>134640</v>
      </c>
      <c r="V1536" s="95">
        <f t="shared" si="448"/>
        <v>22440</v>
      </c>
      <c r="W1536" s="95">
        <f t="shared" si="449"/>
        <v>112200</v>
      </c>
      <c r="X1536" s="98"/>
      <c r="Y1536" s="95">
        <f t="shared" si="450"/>
        <v>0</v>
      </c>
      <c r="Z1536" s="95">
        <f t="shared" si="451"/>
        <v>0</v>
      </c>
      <c r="AA1536" s="243">
        <f>Приоритеты!$D$68</f>
        <v>2024</v>
      </c>
      <c r="AB1536" s="247" t="e">
        <f t="shared" si="445"/>
        <v>#REF!</v>
      </c>
      <c r="AC1536" s="96" t="e">
        <f>S1536*IF($AA1536=2021,IF(OR($M1536="Услуги",$M1536="Работы"),#REF!,IF($U1536&lt;&gt;0,#REF!,#REF!)),1)*IF($AA1536=2022,IF(OR($M1536="Услуги",$M1536="Работы"),#REF!,IF($U1536&lt;&gt;0,#REF!,#REF!)),1)*IF($AA1536=2023,IF(OR($M1536="Услуги",$M1536="Работы"),#REF!,IF($U1536&lt;&gt;0,#REF!,#REF!)),1)*IF($AA1536=2024,IF(OR($M1536="Услуги",$M1536="Работы"),#REF!,IF($U1536&lt;&gt;0,#REF!,#REF!)),1)*IF($AA1536=2025,IF(OR($M1536="Услуги",$M1536="Работы"),#REF!,IF($U1536&lt;&gt;0,#REF!,#REF!)),1)</f>
        <v>#REF!</v>
      </c>
      <c r="AD1536" s="96" t="e">
        <f>T1536*IF($AA1536=2021,IF(OR($M1536="Услуги",$M1536="Работы"),#REF!,IF($U1536&lt;&gt;0,#REF!,#REF!)),1)*IF($AA1536=2022,IF(OR($M1536="Услуги",$M1536="Работы"),#REF!,IF($U1536&lt;&gt;0,#REF!,#REF!)),1)*IF($AA1536=2023,IF(OR($M1536="Услуги",$M1536="Работы"),#REF!,IF($U1536&lt;&gt;0,#REF!,#REF!)),1)*IF($AA1536=2024,IF(OR($M1536="Услуги",$M1536="Работы"),#REF!,IF($U1536&lt;&gt;0,#REF!,#REF!)),1)*IF($AA1536=2025,IF(OR($M1536="Услуги",$M1536="Работы"),#REF!,IF($U1536&lt;&gt;0,#REF!,#REF!)),1)</f>
        <v>#REF!</v>
      </c>
      <c r="AE1536" s="96" t="e">
        <f>U1536*IF($AA1536=2021,IF(OR($M1536="Услуги",$M1536="Работы"),#REF!,IF($U1536&lt;&gt;0,#REF!,#REF!)),1)*IF($AA1536=2022,IF(OR($M1536="Услуги",$M1536="Работы"),#REF!,IF($U1536&lt;&gt;0,#REF!,#REF!)),1)*IF($AA1536=2023,IF(OR($M1536="Услуги",$M1536="Работы"),#REF!,IF($U1536&lt;&gt;0,#REF!,#REF!)),1)*IF($AA1536=2024,IF(OR($M1536="Услуги",$M1536="Работы"),#REF!,IF($U1536&lt;&gt;0,#REF!,#REF!)),1)*IF($AA1536=2025,IF(OR($M1536="Услуги",$M1536="Работы"),#REF!,IF($U1536&lt;&gt;0,#REF!,#REF!)),1)</f>
        <v>#REF!</v>
      </c>
      <c r="AF1536" s="96" t="e">
        <f>V1536*IF($AA1536=2021,IF(OR($M1536="Услуги",$M1536="Работы"),#REF!,IF($U1536&lt;&gt;0,#REF!,#REF!)),1)*IF($AA1536=2022,IF(OR($M1536="Услуги",$M1536="Работы"),#REF!,IF($U1536&lt;&gt;0,#REF!,#REF!)),1)*IF($AA1536=2023,IF(OR($M1536="Услуги",$M1536="Работы"),#REF!,IF($U1536&lt;&gt;0,#REF!,#REF!)),1)*IF($AA1536=2024,IF(OR($M1536="Услуги",$M1536="Работы"),#REF!,IF($U1536&lt;&gt;0,#REF!,#REF!)),1)*IF($AA1536=2025,IF(OR($M1536="Услуги",$M1536="Работы"),#REF!,IF($U1536&lt;&gt;0,#REF!,#REF!)),1)</f>
        <v>#REF!</v>
      </c>
      <c r="AG1536" s="96" t="e">
        <f>W1536*IF($AA1536=2021,IF(OR($M1536="Услуги",$M1536="Работы"),#REF!,IF($U1536&lt;&gt;0,#REF!,#REF!)),1)*IF($AA1536=2022,IF(OR($M1536="Услуги",$M1536="Работы"),#REF!,IF($U1536&lt;&gt;0,#REF!,#REF!)),1)*IF($AA1536=2023,IF(OR($M1536="Услуги",$M1536="Работы"),#REF!,IF($U1536&lt;&gt;0,#REF!,#REF!)),1)*IF($AA1536=2024,IF(OR($M1536="Услуги",$M1536="Работы"),#REF!,IF($U1536&lt;&gt;0,#REF!,#REF!)),1)*IF($AA1536=2025,IF(OR($M1536="Услуги",$M1536="Работы"),#REF!,IF($U1536&lt;&gt;0,#REF!,#REF!)),1)</f>
        <v>#REF!</v>
      </c>
      <c r="AH1536" s="96" t="e">
        <f>X1536*IF($AA1536=2021,IF(OR($M1536="Услуги",$M1536="Работы"),#REF!,IF($U1536&lt;&gt;0,#REF!,#REF!)),1)*IF($AA1536=2022,IF(OR($M1536="Услуги",$M1536="Работы"),#REF!,IF($U1536&lt;&gt;0,#REF!,#REF!)),1)*IF($AA1536=2023,IF(OR($M1536="Услуги",$M1536="Работы"),#REF!,IF($U1536&lt;&gt;0,#REF!,#REF!)),1)*IF($AA1536=2024,IF(OR($M1536="Услуги",$M1536="Работы"),#REF!,IF($U1536&lt;&gt;0,#REF!,#REF!)),1)*IF($AA1536=2025,IF(OR($M1536="Услуги",$M1536="Работы"),#REF!,IF($U1536&lt;&gt;0,#REF!,#REF!)),1)</f>
        <v>#REF!</v>
      </c>
      <c r="AI1536" s="96" t="e">
        <f>Y1536*IF($AA1536=2021,IF(OR($M1536="Услуги",$M1536="Работы"),#REF!,IF($U1536&lt;&gt;0,#REF!,#REF!)),1)*IF($AA1536=2022,IF(OR($M1536="Услуги",$M1536="Работы"),#REF!,IF($U1536&lt;&gt;0,#REF!,#REF!)),1)*IF($AA1536=2023,IF(OR($M1536="Услуги",$M1536="Работы"),#REF!,IF($U1536&lt;&gt;0,#REF!,#REF!)),1)*IF($AA1536=2024,IF(OR($M1536="Услуги",$M1536="Работы"),#REF!,IF($U1536&lt;&gt;0,#REF!,#REF!)),1)*IF($AA1536=2025,IF(OR($M1536="Услуги",$M1536="Работы"),#REF!,IF($U1536&lt;&gt;0,#REF!,#REF!)),1)</f>
        <v>#REF!</v>
      </c>
      <c r="AJ1536" s="96" t="e">
        <f>Z1536*IF($AA1536=2021,IF(OR($M1536="Услуги",$M1536="Работы"),#REF!,IF($U1536&lt;&gt;0,#REF!,#REF!)),1)*IF($AA1536=2022,IF(OR($M1536="Услуги",$M1536="Работы"),#REF!,IF($U1536&lt;&gt;0,#REF!,#REF!)),1)*IF($AA1536=2023,IF(OR($M1536="Услуги",$M1536="Работы"),#REF!,IF($U1536&lt;&gt;0,#REF!,#REF!)),1)*IF($AA1536=2024,IF(OR($M1536="Услуги",$M1536="Работы"),#REF!,IF($U1536&lt;&gt;0,#REF!,#REF!)),1)*IF($AA1536=2025,IF(OR($M1536="Услуги",$M1536="Работы"),#REF!,IF($U1536&lt;&gt;0,#REF!,#REF!)),1)</f>
        <v>#REF!</v>
      </c>
      <c r="AK1536" s="107">
        <v>134640</v>
      </c>
      <c r="AL1536" s="57">
        <v>134640</v>
      </c>
      <c r="AM1536" s="57">
        <v>0</v>
      </c>
      <c r="AN1536" s="54">
        <v>2</v>
      </c>
    </row>
    <row r="1537" spans="1:40" s="56" customFormat="1" ht="14.25" hidden="1" customHeight="1" x14ac:dyDescent="0.25">
      <c r="A1537" s="85">
        <v>1</v>
      </c>
      <c r="B1537" s="86" t="s">
        <v>88</v>
      </c>
      <c r="C1537" s="215" t="s">
        <v>437</v>
      </c>
      <c r="D1537" s="85" t="s">
        <v>211</v>
      </c>
      <c r="E1537" s="85" t="s">
        <v>420</v>
      </c>
      <c r="F1537" s="85"/>
      <c r="G1537" s="87" t="e">
        <f>VLOOKUP(D1537,#REF!,2,FALSE)</f>
        <v>#REF!</v>
      </c>
      <c r="H1537" s="87" t="s">
        <v>432</v>
      </c>
      <c r="I1537" s="87"/>
      <c r="J1537" s="86" t="s">
        <v>404</v>
      </c>
      <c r="K1537" s="87" t="str">
        <f t="shared" si="446"/>
        <v>Защита сегментов АСУ ТП Филиал «Северо-Западная ТЭЦ им. А.Г. Бориса» АО «Интер РАО – Электрогенерация»</v>
      </c>
      <c r="L1537" s="99" t="s">
        <v>144</v>
      </c>
      <c r="M1537" s="90" t="s">
        <v>528</v>
      </c>
      <c r="N1537" s="85" t="s">
        <v>405</v>
      </c>
      <c r="O1537" s="85" t="s">
        <v>406</v>
      </c>
      <c r="P1537" s="86">
        <v>1</v>
      </c>
      <c r="Q1537" s="98">
        <v>122300</v>
      </c>
      <c r="R1537" s="97">
        <v>0.2</v>
      </c>
      <c r="S1537" s="98">
        <v>122300</v>
      </c>
      <c r="T1537" s="95">
        <f t="shared" si="447"/>
        <v>20383.333333333336</v>
      </c>
      <c r="U1537" s="98">
        <v>122300</v>
      </c>
      <c r="V1537" s="95">
        <f t="shared" si="448"/>
        <v>20383.333333333336</v>
      </c>
      <c r="W1537" s="95">
        <f t="shared" si="449"/>
        <v>101916.66666666666</v>
      </c>
      <c r="X1537" s="98"/>
      <c r="Y1537" s="95">
        <f t="shared" si="450"/>
        <v>0</v>
      </c>
      <c r="Z1537" s="95">
        <f t="shared" si="451"/>
        <v>0</v>
      </c>
      <c r="AA1537" s="244">
        <f>Приоритеты!$D$69</f>
        <v>2022</v>
      </c>
      <c r="AB1537" s="247" t="e">
        <f t="shared" si="445"/>
        <v>#REF!</v>
      </c>
      <c r="AC1537" s="96" t="e">
        <f>S1537*IF($AA1537=2021,IF(OR($M1537="Услуги",$M1537="Работы"),#REF!,IF($U1537&lt;&gt;0,#REF!,#REF!)),1)*IF($AA1537=2022,IF(OR($M1537="Услуги",$M1537="Работы"),#REF!,IF($U1537&lt;&gt;0,#REF!,#REF!)),1)*IF($AA1537=2023,IF(OR($M1537="Услуги",$M1537="Работы"),#REF!,IF($U1537&lt;&gt;0,#REF!,#REF!)),1)*IF($AA1537=2024,IF(OR($M1537="Услуги",$M1537="Работы"),#REF!,IF($U1537&lt;&gt;0,#REF!,#REF!)),1)*IF($AA1537=2025,IF(OR($M1537="Услуги",$M1537="Работы"),#REF!,IF($U1537&lt;&gt;0,#REF!,#REF!)),1)</f>
        <v>#REF!</v>
      </c>
      <c r="AD1537" s="96" t="e">
        <f>T1537*IF($AA1537=2021,IF(OR($M1537="Услуги",$M1537="Работы"),#REF!,IF($U1537&lt;&gt;0,#REF!,#REF!)),1)*IF($AA1537=2022,IF(OR($M1537="Услуги",$M1537="Работы"),#REF!,IF($U1537&lt;&gt;0,#REF!,#REF!)),1)*IF($AA1537=2023,IF(OR($M1537="Услуги",$M1537="Работы"),#REF!,IF($U1537&lt;&gt;0,#REF!,#REF!)),1)*IF($AA1537=2024,IF(OR($M1537="Услуги",$M1537="Работы"),#REF!,IF($U1537&lt;&gt;0,#REF!,#REF!)),1)*IF($AA1537=2025,IF(OR($M1537="Услуги",$M1537="Работы"),#REF!,IF($U1537&lt;&gt;0,#REF!,#REF!)),1)</f>
        <v>#REF!</v>
      </c>
      <c r="AE1537" s="96" t="e">
        <f>U1537*IF($AA1537=2021,IF(OR($M1537="Услуги",$M1537="Работы"),#REF!,IF($U1537&lt;&gt;0,#REF!,#REF!)),1)*IF($AA1537=2022,IF(OR($M1537="Услуги",$M1537="Работы"),#REF!,IF($U1537&lt;&gt;0,#REF!,#REF!)),1)*IF($AA1537=2023,IF(OR($M1537="Услуги",$M1537="Работы"),#REF!,IF($U1537&lt;&gt;0,#REF!,#REF!)),1)*IF($AA1537=2024,IF(OR($M1537="Услуги",$M1537="Работы"),#REF!,IF($U1537&lt;&gt;0,#REF!,#REF!)),1)*IF($AA1537=2025,IF(OR($M1537="Услуги",$M1537="Работы"),#REF!,IF($U1537&lt;&gt;0,#REF!,#REF!)),1)</f>
        <v>#REF!</v>
      </c>
      <c r="AF1537" s="96" t="e">
        <f>V1537*IF($AA1537=2021,IF(OR($M1537="Услуги",$M1537="Работы"),#REF!,IF($U1537&lt;&gt;0,#REF!,#REF!)),1)*IF($AA1537=2022,IF(OR($M1537="Услуги",$M1537="Работы"),#REF!,IF($U1537&lt;&gt;0,#REF!,#REF!)),1)*IF($AA1537=2023,IF(OR($M1537="Услуги",$M1537="Работы"),#REF!,IF($U1537&lt;&gt;0,#REF!,#REF!)),1)*IF($AA1537=2024,IF(OR($M1537="Услуги",$M1537="Работы"),#REF!,IF($U1537&lt;&gt;0,#REF!,#REF!)),1)*IF($AA1537=2025,IF(OR($M1537="Услуги",$M1537="Работы"),#REF!,IF($U1537&lt;&gt;0,#REF!,#REF!)),1)</f>
        <v>#REF!</v>
      </c>
      <c r="AG1537" s="96" t="e">
        <f>W1537*IF($AA1537=2021,IF(OR($M1537="Услуги",$M1537="Работы"),#REF!,IF($U1537&lt;&gt;0,#REF!,#REF!)),1)*IF($AA1537=2022,IF(OR($M1537="Услуги",$M1537="Работы"),#REF!,IF($U1537&lt;&gt;0,#REF!,#REF!)),1)*IF($AA1537=2023,IF(OR($M1537="Услуги",$M1537="Работы"),#REF!,IF($U1537&lt;&gt;0,#REF!,#REF!)),1)*IF($AA1537=2024,IF(OR($M1537="Услуги",$M1537="Работы"),#REF!,IF($U1537&lt;&gt;0,#REF!,#REF!)),1)*IF($AA1537=2025,IF(OR($M1537="Услуги",$M1537="Работы"),#REF!,IF($U1537&lt;&gt;0,#REF!,#REF!)),1)</f>
        <v>#REF!</v>
      </c>
      <c r="AH1537" s="96" t="e">
        <f>X1537*IF($AA1537=2021,IF(OR($M1537="Услуги",$M1537="Работы"),#REF!,IF($U1537&lt;&gt;0,#REF!,#REF!)),1)*IF($AA1537=2022,IF(OR($M1537="Услуги",$M1537="Работы"),#REF!,IF($U1537&lt;&gt;0,#REF!,#REF!)),1)*IF($AA1537=2023,IF(OR($M1537="Услуги",$M1537="Работы"),#REF!,IF($U1537&lt;&gt;0,#REF!,#REF!)),1)*IF($AA1537=2024,IF(OR($M1537="Услуги",$M1537="Работы"),#REF!,IF($U1537&lt;&gt;0,#REF!,#REF!)),1)*IF($AA1537=2025,IF(OR($M1537="Услуги",$M1537="Работы"),#REF!,IF($U1537&lt;&gt;0,#REF!,#REF!)),1)</f>
        <v>#REF!</v>
      </c>
      <c r="AI1537" s="96" t="e">
        <f>Y1537*IF($AA1537=2021,IF(OR($M1537="Услуги",$M1537="Работы"),#REF!,IF($U1537&lt;&gt;0,#REF!,#REF!)),1)*IF($AA1537=2022,IF(OR($M1537="Услуги",$M1537="Работы"),#REF!,IF($U1537&lt;&gt;0,#REF!,#REF!)),1)*IF($AA1537=2023,IF(OR($M1537="Услуги",$M1537="Работы"),#REF!,IF($U1537&lt;&gt;0,#REF!,#REF!)),1)*IF($AA1537=2024,IF(OR($M1537="Услуги",$M1537="Работы"),#REF!,IF($U1537&lt;&gt;0,#REF!,#REF!)),1)*IF($AA1537=2025,IF(OR($M1537="Услуги",$M1537="Работы"),#REF!,IF($U1537&lt;&gt;0,#REF!,#REF!)),1)</f>
        <v>#REF!</v>
      </c>
      <c r="AJ1537" s="96" t="e">
        <f>Z1537*IF($AA1537=2021,IF(OR($M1537="Услуги",$M1537="Работы"),#REF!,IF($U1537&lt;&gt;0,#REF!,#REF!)),1)*IF($AA1537=2022,IF(OR($M1537="Услуги",$M1537="Работы"),#REF!,IF($U1537&lt;&gt;0,#REF!,#REF!)),1)*IF($AA1537=2023,IF(OR($M1537="Услуги",$M1537="Работы"),#REF!,IF($U1537&lt;&gt;0,#REF!,#REF!)),1)*IF($AA1537=2024,IF(OR($M1537="Услуги",$M1537="Работы"),#REF!,IF($U1537&lt;&gt;0,#REF!,#REF!)),1)*IF($AA1537=2025,IF(OR($M1537="Услуги",$M1537="Работы"),#REF!,IF($U1537&lt;&gt;0,#REF!,#REF!)),1)</f>
        <v>#REF!</v>
      </c>
      <c r="AK1537" s="107">
        <v>122300</v>
      </c>
      <c r="AL1537" s="57">
        <v>122300</v>
      </c>
      <c r="AM1537" s="57">
        <v>0</v>
      </c>
      <c r="AN1537" s="54">
        <v>1</v>
      </c>
    </row>
    <row r="1538" spans="1:40" s="56" customFormat="1" ht="14.25" hidden="1" customHeight="1" x14ac:dyDescent="0.25">
      <c r="A1538" s="85">
        <v>1</v>
      </c>
      <c r="B1538" s="86" t="s">
        <v>88</v>
      </c>
      <c r="C1538" s="215" t="s">
        <v>437</v>
      </c>
      <c r="D1538" s="85" t="s">
        <v>211</v>
      </c>
      <c r="E1538" s="85" t="s">
        <v>420</v>
      </c>
      <c r="F1538" s="85"/>
      <c r="G1538" s="87" t="e">
        <f>VLOOKUP(D1538,#REF!,2,FALSE)</f>
        <v>#REF!</v>
      </c>
      <c r="H1538" s="87" t="s">
        <v>432</v>
      </c>
      <c r="I1538" s="87"/>
      <c r="J1538" s="86" t="s">
        <v>404</v>
      </c>
      <c r="K1538" s="87" t="str">
        <f t="shared" si="446"/>
        <v>Защита сегментов АСУ ТП Филиал «Северо-Западная ТЭЦ им. А.Г. Бориса» АО «Интер РАО – Электрогенерация»</v>
      </c>
      <c r="L1538" s="99" t="s">
        <v>396</v>
      </c>
      <c r="M1538" s="86" t="s">
        <v>4</v>
      </c>
      <c r="N1538" s="85" t="s">
        <v>397</v>
      </c>
      <c r="O1538" s="85" t="s">
        <v>398</v>
      </c>
      <c r="P1538" s="86">
        <v>1</v>
      </c>
      <c r="Q1538" s="100">
        <v>14500</v>
      </c>
      <c r="R1538" s="97">
        <v>0</v>
      </c>
      <c r="S1538" s="98">
        <v>14500</v>
      </c>
      <c r="T1538" s="95">
        <f t="shared" si="447"/>
        <v>0</v>
      </c>
      <c r="U1538" s="98">
        <v>0</v>
      </c>
      <c r="V1538" s="95">
        <f t="shared" si="448"/>
        <v>0</v>
      </c>
      <c r="W1538" s="95">
        <f t="shared" si="449"/>
        <v>0</v>
      </c>
      <c r="X1538" s="98">
        <v>14500</v>
      </c>
      <c r="Y1538" s="95">
        <f t="shared" si="450"/>
        <v>0</v>
      </c>
      <c r="Z1538" s="95">
        <f t="shared" si="451"/>
        <v>14500</v>
      </c>
      <c r="AA1538" s="243">
        <f>Приоритеты!$D$69</f>
        <v>2022</v>
      </c>
      <c r="AB1538" s="247" t="e">
        <f t="shared" si="445"/>
        <v>#REF!</v>
      </c>
      <c r="AC1538" s="96" t="e">
        <f>S1538*IF($AA1538=2021,IF(OR($M1538="Услуги",$M1538="Работы"),#REF!,IF($U1538&lt;&gt;0,#REF!,#REF!)),1)*IF($AA1538=2022,IF(OR($M1538="Услуги",$M1538="Работы"),#REF!,IF($U1538&lt;&gt;0,#REF!,#REF!)),1)*IF($AA1538=2023,IF(OR($M1538="Услуги",$M1538="Работы"),#REF!,IF($U1538&lt;&gt;0,#REF!,#REF!)),1)*IF($AA1538=2024,IF(OR($M1538="Услуги",$M1538="Работы"),#REF!,IF($U1538&lt;&gt;0,#REF!,#REF!)),1)*IF($AA1538=2025,IF(OR($M1538="Услуги",$M1538="Работы"),#REF!,IF($U1538&lt;&gt;0,#REF!,#REF!)),1)</f>
        <v>#REF!</v>
      </c>
      <c r="AD1538" s="96" t="e">
        <f>T1538*IF($AA1538=2021,IF(OR($M1538="Услуги",$M1538="Работы"),#REF!,IF($U1538&lt;&gt;0,#REF!,#REF!)),1)*IF($AA1538=2022,IF(OR($M1538="Услуги",$M1538="Работы"),#REF!,IF($U1538&lt;&gt;0,#REF!,#REF!)),1)*IF($AA1538=2023,IF(OR($M1538="Услуги",$M1538="Работы"),#REF!,IF($U1538&lt;&gt;0,#REF!,#REF!)),1)*IF($AA1538=2024,IF(OR($M1538="Услуги",$M1538="Работы"),#REF!,IF($U1538&lt;&gt;0,#REF!,#REF!)),1)*IF($AA1538=2025,IF(OR($M1538="Услуги",$M1538="Работы"),#REF!,IF($U1538&lt;&gt;0,#REF!,#REF!)),1)</f>
        <v>#REF!</v>
      </c>
      <c r="AE1538" s="96" t="e">
        <f>U1538*IF($AA1538=2021,IF(OR($M1538="Услуги",$M1538="Работы"),#REF!,IF($U1538&lt;&gt;0,#REF!,#REF!)),1)*IF($AA1538=2022,IF(OR($M1538="Услуги",$M1538="Работы"),#REF!,IF($U1538&lt;&gt;0,#REF!,#REF!)),1)*IF($AA1538=2023,IF(OR($M1538="Услуги",$M1538="Работы"),#REF!,IF($U1538&lt;&gt;0,#REF!,#REF!)),1)*IF($AA1538=2024,IF(OR($M1538="Услуги",$M1538="Работы"),#REF!,IF($U1538&lt;&gt;0,#REF!,#REF!)),1)*IF($AA1538=2025,IF(OR($M1538="Услуги",$M1538="Работы"),#REF!,IF($U1538&lt;&gt;0,#REF!,#REF!)),1)</f>
        <v>#REF!</v>
      </c>
      <c r="AF1538" s="96" t="e">
        <f>V1538*IF($AA1538=2021,IF(OR($M1538="Услуги",$M1538="Работы"),#REF!,IF($U1538&lt;&gt;0,#REF!,#REF!)),1)*IF($AA1538=2022,IF(OR($M1538="Услуги",$M1538="Работы"),#REF!,IF($U1538&lt;&gt;0,#REF!,#REF!)),1)*IF($AA1538=2023,IF(OR($M1538="Услуги",$M1538="Работы"),#REF!,IF($U1538&lt;&gt;0,#REF!,#REF!)),1)*IF($AA1538=2024,IF(OR($M1538="Услуги",$M1538="Работы"),#REF!,IF($U1538&lt;&gt;0,#REF!,#REF!)),1)*IF($AA1538=2025,IF(OR($M1538="Услуги",$M1538="Работы"),#REF!,IF($U1538&lt;&gt;0,#REF!,#REF!)),1)</f>
        <v>#REF!</v>
      </c>
      <c r="AG1538" s="96" t="e">
        <f>W1538*IF($AA1538=2021,IF(OR($M1538="Услуги",$M1538="Работы"),#REF!,IF($U1538&lt;&gt;0,#REF!,#REF!)),1)*IF($AA1538=2022,IF(OR($M1538="Услуги",$M1538="Работы"),#REF!,IF($U1538&lt;&gt;0,#REF!,#REF!)),1)*IF($AA1538=2023,IF(OR($M1538="Услуги",$M1538="Работы"),#REF!,IF($U1538&lt;&gt;0,#REF!,#REF!)),1)*IF($AA1538=2024,IF(OR($M1538="Услуги",$M1538="Работы"),#REF!,IF($U1538&lt;&gt;0,#REF!,#REF!)),1)*IF($AA1538=2025,IF(OR($M1538="Услуги",$M1538="Работы"),#REF!,IF($U1538&lt;&gt;0,#REF!,#REF!)),1)</f>
        <v>#REF!</v>
      </c>
      <c r="AH1538" s="96" t="e">
        <f>X1538*IF($AA1538=2021,IF(OR($M1538="Услуги",$M1538="Работы"),#REF!,IF($U1538&lt;&gt;0,#REF!,#REF!)),1)*IF($AA1538=2022,IF(OR($M1538="Услуги",$M1538="Работы"),#REF!,IF($U1538&lt;&gt;0,#REF!,#REF!)),1)*IF($AA1538=2023,IF(OR($M1538="Услуги",$M1538="Работы"),#REF!,IF($U1538&lt;&gt;0,#REF!,#REF!)),1)*IF($AA1538=2024,IF(OR($M1538="Услуги",$M1538="Работы"),#REF!,IF($U1538&lt;&gt;0,#REF!,#REF!)),1)*IF($AA1538=2025,IF(OR($M1538="Услуги",$M1538="Работы"),#REF!,IF($U1538&lt;&gt;0,#REF!,#REF!)),1)</f>
        <v>#REF!</v>
      </c>
      <c r="AI1538" s="96" t="e">
        <f>Y1538*IF($AA1538=2021,IF(OR($M1538="Услуги",$M1538="Работы"),#REF!,IF($U1538&lt;&gt;0,#REF!,#REF!)),1)*IF($AA1538=2022,IF(OR($M1538="Услуги",$M1538="Работы"),#REF!,IF($U1538&lt;&gt;0,#REF!,#REF!)),1)*IF($AA1538=2023,IF(OR($M1538="Услуги",$M1538="Работы"),#REF!,IF($U1538&lt;&gt;0,#REF!,#REF!)),1)*IF($AA1538=2024,IF(OR($M1538="Услуги",$M1538="Работы"),#REF!,IF($U1538&lt;&gt;0,#REF!,#REF!)),1)*IF($AA1538=2025,IF(OR($M1538="Услуги",$M1538="Работы"),#REF!,IF($U1538&lt;&gt;0,#REF!,#REF!)),1)</f>
        <v>#REF!</v>
      </c>
      <c r="AJ1538" s="96" t="e">
        <f>Z1538*IF($AA1538=2021,IF(OR($M1538="Услуги",$M1538="Работы"),#REF!,IF($U1538&lt;&gt;0,#REF!,#REF!)),1)*IF($AA1538=2022,IF(OR($M1538="Услуги",$M1538="Работы"),#REF!,IF($U1538&lt;&gt;0,#REF!,#REF!)),1)*IF($AA1538=2023,IF(OR($M1538="Услуги",$M1538="Работы"),#REF!,IF($U1538&lt;&gt;0,#REF!,#REF!)),1)*IF($AA1538=2024,IF(OR($M1538="Услуги",$M1538="Работы"),#REF!,IF($U1538&lt;&gt;0,#REF!,#REF!)),1)*IF($AA1538=2025,IF(OR($M1538="Услуги",$M1538="Работы"),#REF!,IF($U1538&lt;&gt;0,#REF!,#REF!)),1)</f>
        <v>#REF!</v>
      </c>
      <c r="AK1538" s="107">
        <v>14500</v>
      </c>
      <c r="AL1538" s="57">
        <v>0</v>
      </c>
      <c r="AM1538" s="57">
        <v>14500</v>
      </c>
      <c r="AN1538" s="54">
        <v>1</v>
      </c>
    </row>
    <row r="1539" spans="1:40" s="56" customFormat="1" ht="14.25" hidden="1" customHeight="1" x14ac:dyDescent="0.25">
      <c r="A1539" s="85">
        <v>1</v>
      </c>
      <c r="B1539" s="86" t="s">
        <v>88</v>
      </c>
      <c r="C1539" s="215" t="s">
        <v>437</v>
      </c>
      <c r="D1539" s="85" t="s">
        <v>211</v>
      </c>
      <c r="E1539" s="85" t="s">
        <v>420</v>
      </c>
      <c r="F1539" s="85"/>
      <c r="G1539" s="87" t="e">
        <f>VLOOKUP(D1539,#REF!,2,FALSE)</f>
        <v>#REF!</v>
      </c>
      <c r="H1539" s="87" t="s">
        <v>432</v>
      </c>
      <c r="I1539" s="87"/>
      <c r="J1539" s="86" t="s">
        <v>404</v>
      </c>
      <c r="K1539" s="87" t="str">
        <f t="shared" si="446"/>
        <v>Защита сегментов АСУ ТП Филиал «Северо-Западная ТЭЦ им. А.Г. Бориса» АО «Интер РАО – Электрогенерация»</v>
      </c>
      <c r="L1539" s="99" t="s">
        <v>124</v>
      </c>
      <c r="M1539" s="86" t="s">
        <v>4</v>
      </c>
      <c r="N1539" s="85" t="s">
        <v>321</v>
      </c>
      <c r="O1539" s="85" t="s">
        <v>399</v>
      </c>
      <c r="P1539" s="86">
        <v>1</v>
      </c>
      <c r="Q1539" s="100">
        <v>1910</v>
      </c>
      <c r="R1539" s="97">
        <v>0</v>
      </c>
      <c r="S1539" s="98">
        <v>1910</v>
      </c>
      <c r="T1539" s="95">
        <f t="shared" si="447"/>
        <v>0</v>
      </c>
      <c r="U1539" s="98">
        <v>0</v>
      </c>
      <c r="V1539" s="95">
        <f t="shared" si="448"/>
        <v>0</v>
      </c>
      <c r="W1539" s="95">
        <f t="shared" si="449"/>
        <v>0</v>
      </c>
      <c r="X1539" s="98">
        <v>1910</v>
      </c>
      <c r="Y1539" s="95">
        <f t="shared" si="450"/>
        <v>0</v>
      </c>
      <c r="Z1539" s="95">
        <f t="shared" si="451"/>
        <v>1910</v>
      </c>
      <c r="AA1539" s="243">
        <f>Приоритеты!$D$69</f>
        <v>2022</v>
      </c>
      <c r="AB1539" s="247" t="e">
        <f t="shared" ref="AB1539:AB1602" si="452">AC1539-AE1539-AH1539</f>
        <v>#REF!</v>
      </c>
      <c r="AC1539" s="96" t="e">
        <f>S1539*IF($AA1539=2021,IF(OR($M1539="Услуги",$M1539="Работы"),#REF!,IF($U1539&lt;&gt;0,#REF!,#REF!)),1)*IF($AA1539=2022,IF(OR($M1539="Услуги",$M1539="Работы"),#REF!,IF($U1539&lt;&gt;0,#REF!,#REF!)),1)*IF($AA1539=2023,IF(OR($M1539="Услуги",$M1539="Работы"),#REF!,IF($U1539&lt;&gt;0,#REF!,#REF!)),1)*IF($AA1539=2024,IF(OR($M1539="Услуги",$M1539="Работы"),#REF!,IF($U1539&lt;&gt;0,#REF!,#REF!)),1)*IF($AA1539=2025,IF(OR($M1539="Услуги",$M1539="Работы"),#REF!,IF($U1539&lt;&gt;0,#REF!,#REF!)),1)</f>
        <v>#REF!</v>
      </c>
      <c r="AD1539" s="96" t="e">
        <f>T1539*IF($AA1539=2021,IF(OR($M1539="Услуги",$M1539="Работы"),#REF!,IF($U1539&lt;&gt;0,#REF!,#REF!)),1)*IF($AA1539=2022,IF(OR($M1539="Услуги",$M1539="Работы"),#REF!,IF($U1539&lt;&gt;0,#REF!,#REF!)),1)*IF($AA1539=2023,IF(OR($M1539="Услуги",$M1539="Работы"),#REF!,IF($U1539&lt;&gt;0,#REF!,#REF!)),1)*IF($AA1539=2024,IF(OR($M1539="Услуги",$M1539="Работы"),#REF!,IF($U1539&lt;&gt;0,#REF!,#REF!)),1)*IF($AA1539=2025,IF(OR($M1539="Услуги",$M1539="Работы"),#REF!,IF($U1539&lt;&gt;0,#REF!,#REF!)),1)</f>
        <v>#REF!</v>
      </c>
      <c r="AE1539" s="96" t="e">
        <f>U1539*IF($AA1539=2021,IF(OR($M1539="Услуги",$M1539="Работы"),#REF!,IF($U1539&lt;&gt;0,#REF!,#REF!)),1)*IF($AA1539=2022,IF(OR($M1539="Услуги",$M1539="Работы"),#REF!,IF($U1539&lt;&gt;0,#REF!,#REF!)),1)*IF($AA1539=2023,IF(OR($M1539="Услуги",$M1539="Работы"),#REF!,IF($U1539&lt;&gt;0,#REF!,#REF!)),1)*IF($AA1539=2024,IF(OR($M1539="Услуги",$M1539="Работы"),#REF!,IF($U1539&lt;&gt;0,#REF!,#REF!)),1)*IF($AA1539=2025,IF(OR($M1539="Услуги",$M1539="Работы"),#REF!,IF($U1539&lt;&gt;0,#REF!,#REF!)),1)</f>
        <v>#REF!</v>
      </c>
      <c r="AF1539" s="96" t="e">
        <f>V1539*IF($AA1539=2021,IF(OR($M1539="Услуги",$M1539="Работы"),#REF!,IF($U1539&lt;&gt;0,#REF!,#REF!)),1)*IF($AA1539=2022,IF(OR($M1539="Услуги",$M1539="Работы"),#REF!,IF($U1539&lt;&gt;0,#REF!,#REF!)),1)*IF($AA1539=2023,IF(OR($M1539="Услуги",$M1539="Работы"),#REF!,IF($U1539&lt;&gt;0,#REF!,#REF!)),1)*IF($AA1539=2024,IF(OR($M1539="Услуги",$M1539="Работы"),#REF!,IF($U1539&lt;&gt;0,#REF!,#REF!)),1)*IF($AA1539=2025,IF(OR($M1539="Услуги",$M1539="Работы"),#REF!,IF($U1539&lt;&gt;0,#REF!,#REF!)),1)</f>
        <v>#REF!</v>
      </c>
      <c r="AG1539" s="96" t="e">
        <f>W1539*IF($AA1539=2021,IF(OR($M1539="Услуги",$M1539="Работы"),#REF!,IF($U1539&lt;&gt;0,#REF!,#REF!)),1)*IF($AA1539=2022,IF(OR($M1539="Услуги",$M1539="Работы"),#REF!,IF($U1539&lt;&gt;0,#REF!,#REF!)),1)*IF($AA1539=2023,IF(OR($M1539="Услуги",$M1539="Работы"),#REF!,IF($U1539&lt;&gt;0,#REF!,#REF!)),1)*IF($AA1539=2024,IF(OR($M1539="Услуги",$M1539="Работы"),#REF!,IF($U1539&lt;&gt;0,#REF!,#REF!)),1)*IF($AA1539=2025,IF(OR($M1539="Услуги",$M1539="Работы"),#REF!,IF($U1539&lt;&gt;0,#REF!,#REF!)),1)</f>
        <v>#REF!</v>
      </c>
      <c r="AH1539" s="96" t="e">
        <f>X1539*IF($AA1539=2021,IF(OR($M1539="Услуги",$M1539="Работы"),#REF!,IF($U1539&lt;&gt;0,#REF!,#REF!)),1)*IF($AA1539=2022,IF(OR($M1539="Услуги",$M1539="Работы"),#REF!,IF($U1539&lt;&gt;0,#REF!,#REF!)),1)*IF($AA1539=2023,IF(OR($M1539="Услуги",$M1539="Работы"),#REF!,IF($U1539&lt;&gt;0,#REF!,#REF!)),1)*IF($AA1539=2024,IF(OR($M1539="Услуги",$M1539="Работы"),#REF!,IF($U1539&lt;&gt;0,#REF!,#REF!)),1)*IF($AA1539=2025,IF(OR($M1539="Услуги",$M1539="Работы"),#REF!,IF($U1539&lt;&gt;0,#REF!,#REF!)),1)</f>
        <v>#REF!</v>
      </c>
      <c r="AI1539" s="96" t="e">
        <f>Y1539*IF($AA1539=2021,IF(OR($M1539="Услуги",$M1539="Работы"),#REF!,IF($U1539&lt;&gt;0,#REF!,#REF!)),1)*IF($AA1539=2022,IF(OR($M1539="Услуги",$M1539="Работы"),#REF!,IF($U1539&lt;&gt;0,#REF!,#REF!)),1)*IF($AA1539=2023,IF(OR($M1539="Услуги",$M1539="Работы"),#REF!,IF($U1539&lt;&gt;0,#REF!,#REF!)),1)*IF($AA1539=2024,IF(OR($M1539="Услуги",$M1539="Работы"),#REF!,IF($U1539&lt;&gt;0,#REF!,#REF!)),1)*IF($AA1539=2025,IF(OR($M1539="Услуги",$M1539="Работы"),#REF!,IF($U1539&lt;&gt;0,#REF!,#REF!)),1)</f>
        <v>#REF!</v>
      </c>
      <c r="AJ1539" s="96" t="e">
        <f>Z1539*IF($AA1539=2021,IF(OR($M1539="Услуги",$M1539="Работы"),#REF!,IF($U1539&lt;&gt;0,#REF!,#REF!)),1)*IF($AA1539=2022,IF(OR($M1539="Услуги",$M1539="Работы"),#REF!,IF($U1539&lt;&gt;0,#REF!,#REF!)),1)*IF($AA1539=2023,IF(OR($M1539="Услуги",$M1539="Работы"),#REF!,IF($U1539&lt;&gt;0,#REF!,#REF!)),1)*IF($AA1539=2024,IF(OR($M1539="Услуги",$M1539="Работы"),#REF!,IF($U1539&lt;&gt;0,#REF!,#REF!)),1)*IF($AA1539=2025,IF(OR($M1539="Услуги",$M1539="Работы"),#REF!,IF($U1539&lt;&gt;0,#REF!,#REF!)),1)</f>
        <v>#REF!</v>
      </c>
      <c r="AK1539" s="107">
        <v>1910</v>
      </c>
      <c r="AL1539" s="57">
        <v>0</v>
      </c>
      <c r="AM1539" s="57">
        <v>1910</v>
      </c>
      <c r="AN1539" s="54">
        <v>1</v>
      </c>
    </row>
    <row r="1540" spans="1:40" s="56" customFormat="1" ht="14.25" hidden="1" customHeight="1" x14ac:dyDescent="0.25">
      <c r="A1540" s="85">
        <v>1</v>
      </c>
      <c r="B1540" s="86" t="s">
        <v>88</v>
      </c>
      <c r="C1540" s="215" t="s">
        <v>437</v>
      </c>
      <c r="D1540" s="85" t="s">
        <v>211</v>
      </c>
      <c r="E1540" s="85" t="s">
        <v>420</v>
      </c>
      <c r="F1540" s="85"/>
      <c r="G1540" s="87" t="e">
        <f>VLOOKUP(D1540,#REF!,2,FALSE)</f>
        <v>#REF!</v>
      </c>
      <c r="H1540" s="87" t="s">
        <v>432</v>
      </c>
      <c r="I1540" s="87"/>
      <c r="J1540" s="86" t="s">
        <v>404</v>
      </c>
      <c r="K1540" s="87" t="str">
        <f t="shared" si="446"/>
        <v>Защита сегментов АСУ ТП Филиал «Северо-Западная ТЭЦ им. А.Г. Бориса» АО «Интер РАО – Электрогенерация»</v>
      </c>
      <c r="L1540" s="99" t="s">
        <v>407</v>
      </c>
      <c r="M1540" s="90" t="s">
        <v>528</v>
      </c>
      <c r="N1540" s="85" t="s">
        <v>408</v>
      </c>
      <c r="O1540" s="85" t="s">
        <v>409</v>
      </c>
      <c r="P1540" s="86">
        <v>1</v>
      </c>
      <c r="Q1540" s="100">
        <v>19991.666666666668</v>
      </c>
      <c r="R1540" s="97">
        <v>0.2</v>
      </c>
      <c r="S1540" s="98">
        <v>23990</v>
      </c>
      <c r="T1540" s="95">
        <f t="shared" si="447"/>
        <v>3998.3333333333339</v>
      </c>
      <c r="U1540" s="98">
        <v>0</v>
      </c>
      <c r="V1540" s="95">
        <f t="shared" si="448"/>
        <v>0</v>
      </c>
      <c r="W1540" s="95">
        <f t="shared" si="449"/>
        <v>0</v>
      </c>
      <c r="X1540" s="98">
        <v>23990</v>
      </c>
      <c r="Y1540" s="95">
        <f t="shared" si="450"/>
        <v>3998.3333333333339</v>
      </c>
      <c r="Z1540" s="95">
        <f t="shared" si="451"/>
        <v>19991.666666666664</v>
      </c>
      <c r="AA1540" s="243">
        <f>Приоритеты!$D$69</f>
        <v>2022</v>
      </c>
      <c r="AB1540" s="247" t="e">
        <f t="shared" si="452"/>
        <v>#REF!</v>
      </c>
      <c r="AC1540" s="96" t="e">
        <f>S1540*IF($AA1540=2021,IF(OR($M1540="Услуги",$M1540="Работы"),#REF!,IF($U1540&lt;&gt;0,#REF!,#REF!)),1)*IF($AA1540=2022,IF(OR($M1540="Услуги",$M1540="Работы"),#REF!,IF($U1540&lt;&gt;0,#REF!,#REF!)),1)*IF($AA1540=2023,IF(OR($M1540="Услуги",$M1540="Работы"),#REF!,IF($U1540&lt;&gt;0,#REF!,#REF!)),1)*IF($AA1540=2024,IF(OR($M1540="Услуги",$M1540="Работы"),#REF!,IF($U1540&lt;&gt;0,#REF!,#REF!)),1)*IF($AA1540=2025,IF(OR($M1540="Услуги",$M1540="Работы"),#REF!,IF($U1540&lt;&gt;0,#REF!,#REF!)),1)</f>
        <v>#REF!</v>
      </c>
      <c r="AD1540" s="96" t="e">
        <f>T1540*IF($AA1540=2021,IF(OR($M1540="Услуги",$M1540="Работы"),#REF!,IF($U1540&lt;&gt;0,#REF!,#REF!)),1)*IF($AA1540=2022,IF(OR($M1540="Услуги",$M1540="Работы"),#REF!,IF($U1540&lt;&gt;0,#REF!,#REF!)),1)*IF($AA1540=2023,IF(OR($M1540="Услуги",$M1540="Работы"),#REF!,IF($U1540&lt;&gt;0,#REF!,#REF!)),1)*IF($AA1540=2024,IF(OR($M1540="Услуги",$M1540="Работы"),#REF!,IF($U1540&lt;&gt;0,#REF!,#REF!)),1)*IF($AA1540=2025,IF(OR($M1540="Услуги",$M1540="Работы"),#REF!,IF($U1540&lt;&gt;0,#REF!,#REF!)),1)</f>
        <v>#REF!</v>
      </c>
      <c r="AE1540" s="96" t="e">
        <f>U1540*IF($AA1540=2021,IF(OR($M1540="Услуги",$M1540="Работы"),#REF!,IF($U1540&lt;&gt;0,#REF!,#REF!)),1)*IF($AA1540=2022,IF(OR($M1540="Услуги",$M1540="Работы"),#REF!,IF($U1540&lt;&gt;0,#REF!,#REF!)),1)*IF($AA1540=2023,IF(OR($M1540="Услуги",$M1540="Работы"),#REF!,IF($U1540&lt;&gt;0,#REF!,#REF!)),1)*IF($AA1540=2024,IF(OR($M1540="Услуги",$M1540="Работы"),#REF!,IF($U1540&lt;&gt;0,#REF!,#REF!)),1)*IF($AA1540=2025,IF(OR($M1540="Услуги",$M1540="Работы"),#REF!,IF($U1540&lt;&gt;0,#REF!,#REF!)),1)</f>
        <v>#REF!</v>
      </c>
      <c r="AF1540" s="96" t="e">
        <f>V1540*IF($AA1540=2021,IF(OR($M1540="Услуги",$M1540="Работы"),#REF!,IF($U1540&lt;&gt;0,#REF!,#REF!)),1)*IF($AA1540=2022,IF(OR($M1540="Услуги",$M1540="Работы"),#REF!,IF($U1540&lt;&gt;0,#REF!,#REF!)),1)*IF($AA1540=2023,IF(OR($M1540="Услуги",$M1540="Работы"),#REF!,IF($U1540&lt;&gt;0,#REF!,#REF!)),1)*IF($AA1540=2024,IF(OR($M1540="Услуги",$M1540="Работы"),#REF!,IF($U1540&lt;&gt;0,#REF!,#REF!)),1)*IF($AA1540=2025,IF(OR($M1540="Услуги",$M1540="Работы"),#REF!,IF($U1540&lt;&gt;0,#REF!,#REF!)),1)</f>
        <v>#REF!</v>
      </c>
      <c r="AG1540" s="96" t="e">
        <f>W1540*IF($AA1540=2021,IF(OR($M1540="Услуги",$M1540="Работы"),#REF!,IF($U1540&lt;&gt;0,#REF!,#REF!)),1)*IF($AA1540=2022,IF(OR($M1540="Услуги",$M1540="Работы"),#REF!,IF($U1540&lt;&gt;0,#REF!,#REF!)),1)*IF($AA1540=2023,IF(OR($M1540="Услуги",$M1540="Работы"),#REF!,IF($U1540&lt;&gt;0,#REF!,#REF!)),1)*IF($AA1540=2024,IF(OR($M1540="Услуги",$M1540="Работы"),#REF!,IF($U1540&lt;&gt;0,#REF!,#REF!)),1)*IF($AA1540=2025,IF(OR($M1540="Услуги",$M1540="Работы"),#REF!,IF($U1540&lt;&gt;0,#REF!,#REF!)),1)</f>
        <v>#REF!</v>
      </c>
      <c r="AH1540" s="96" t="e">
        <f>X1540*IF($AA1540=2021,IF(OR($M1540="Услуги",$M1540="Работы"),#REF!,IF($U1540&lt;&gt;0,#REF!,#REF!)),1)*IF($AA1540=2022,IF(OR($M1540="Услуги",$M1540="Работы"),#REF!,IF($U1540&lt;&gt;0,#REF!,#REF!)),1)*IF($AA1540=2023,IF(OR($M1540="Услуги",$M1540="Работы"),#REF!,IF($U1540&lt;&gt;0,#REF!,#REF!)),1)*IF($AA1540=2024,IF(OR($M1540="Услуги",$M1540="Работы"),#REF!,IF($U1540&lt;&gt;0,#REF!,#REF!)),1)*IF($AA1540=2025,IF(OR($M1540="Услуги",$M1540="Работы"),#REF!,IF($U1540&lt;&gt;0,#REF!,#REF!)),1)</f>
        <v>#REF!</v>
      </c>
      <c r="AI1540" s="96" t="e">
        <f>Y1540*IF($AA1540=2021,IF(OR($M1540="Услуги",$M1540="Работы"),#REF!,IF($U1540&lt;&gt;0,#REF!,#REF!)),1)*IF($AA1540=2022,IF(OR($M1540="Услуги",$M1540="Работы"),#REF!,IF($U1540&lt;&gt;0,#REF!,#REF!)),1)*IF($AA1540=2023,IF(OR($M1540="Услуги",$M1540="Работы"),#REF!,IF($U1540&lt;&gt;0,#REF!,#REF!)),1)*IF($AA1540=2024,IF(OR($M1540="Услуги",$M1540="Работы"),#REF!,IF($U1540&lt;&gt;0,#REF!,#REF!)),1)*IF($AA1540=2025,IF(OR($M1540="Услуги",$M1540="Работы"),#REF!,IF($U1540&lt;&gt;0,#REF!,#REF!)),1)</f>
        <v>#REF!</v>
      </c>
      <c r="AJ1540" s="96" t="e">
        <f>Z1540*IF($AA1540=2021,IF(OR($M1540="Услуги",$M1540="Работы"),#REF!,IF($U1540&lt;&gt;0,#REF!,#REF!)),1)*IF($AA1540=2022,IF(OR($M1540="Услуги",$M1540="Работы"),#REF!,IF($U1540&lt;&gt;0,#REF!,#REF!)),1)*IF($AA1540=2023,IF(OR($M1540="Услуги",$M1540="Работы"),#REF!,IF($U1540&lt;&gt;0,#REF!,#REF!)),1)*IF($AA1540=2024,IF(OR($M1540="Услуги",$M1540="Работы"),#REF!,IF($U1540&lt;&gt;0,#REF!,#REF!)),1)*IF($AA1540=2025,IF(OR($M1540="Услуги",$M1540="Работы"),#REF!,IF($U1540&lt;&gt;0,#REF!,#REF!)),1)</f>
        <v>#REF!</v>
      </c>
      <c r="AK1540" s="107">
        <v>23990</v>
      </c>
      <c r="AL1540" s="57">
        <v>0</v>
      </c>
      <c r="AM1540" s="57">
        <v>23990</v>
      </c>
      <c r="AN1540" s="54">
        <v>1</v>
      </c>
    </row>
    <row r="1541" spans="1:40" s="56" customFormat="1" ht="14.25" hidden="1" customHeight="1" x14ac:dyDescent="0.25">
      <c r="A1541" s="85">
        <v>1</v>
      </c>
      <c r="B1541" s="86" t="s">
        <v>88</v>
      </c>
      <c r="C1541" s="215" t="s">
        <v>437</v>
      </c>
      <c r="D1541" s="85" t="s">
        <v>211</v>
      </c>
      <c r="E1541" s="85" t="s">
        <v>420</v>
      </c>
      <c r="F1541" s="85"/>
      <c r="G1541" s="87" t="e">
        <f>VLOOKUP(D1541,#REF!,2,FALSE)</f>
        <v>#REF!</v>
      </c>
      <c r="H1541" s="87" t="s">
        <v>432</v>
      </c>
      <c r="I1541" s="87"/>
      <c r="J1541" s="86" t="s">
        <v>404</v>
      </c>
      <c r="K1541" s="87" t="str">
        <f t="shared" si="446"/>
        <v>Защита сегментов АСУ ТП Филиал «Северо-Западная ТЭЦ им. А.Г. Бориса» АО «Интер РАО – Электрогенерация»</v>
      </c>
      <c r="L1541" s="99" t="s">
        <v>410</v>
      </c>
      <c r="M1541" s="90" t="s">
        <v>528</v>
      </c>
      <c r="N1541" s="85" t="s">
        <v>411</v>
      </c>
      <c r="O1541" s="85" t="s">
        <v>412</v>
      </c>
      <c r="P1541" s="86">
        <v>1</v>
      </c>
      <c r="Q1541" s="100">
        <v>1075</v>
      </c>
      <c r="R1541" s="97">
        <v>0.2</v>
      </c>
      <c r="S1541" s="98">
        <v>1290</v>
      </c>
      <c r="T1541" s="95">
        <f t="shared" si="447"/>
        <v>215</v>
      </c>
      <c r="U1541" s="98">
        <v>0</v>
      </c>
      <c r="V1541" s="95">
        <f t="shared" si="448"/>
        <v>0</v>
      </c>
      <c r="W1541" s="95">
        <f t="shared" si="449"/>
        <v>0</v>
      </c>
      <c r="X1541" s="98">
        <v>1290</v>
      </c>
      <c r="Y1541" s="95">
        <f t="shared" si="450"/>
        <v>215</v>
      </c>
      <c r="Z1541" s="95">
        <f t="shared" si="451"/>
        <v>1075</v>
      </c>
      <c r="AA1541" s="243">
        <f>Приоритеты!$D$69</f>
        <v>2022</v>
      </c>
      <c r="AB1541" s="247" t="e">
        <f t="shared" si="452"/>
        <v>#REF!</v>
      </c>
      <c r="AC1541" s="96" t="e">
        <f>S1541*IF($AA1541=2021,IF(OR($M1541="Услуги",$M1541="Работы"),#REF!,IF($U1541&lt;&gt;0,#REF!,#REF!)),1)*IF($AA1541=2022,IF(OR($M1541="Услуги",$M1541="Работы"),#REF!,IF($U1541&lt;&gt;0,#REF!,#REF!)),1)*IF($AA1541=2023,IF(OR($M1541="Услуги",$M1541="Работы"),#REF!,IF($U1541&lt;&gt;0,#REF!,#REF!)),1)*IF($AA1541=2024,IF(OR($M1541="Услуги",$M1541="Работы"),#REF!,IF($U1541&lt;&gt;0,#REF!,#REF!)),1)*IF($AA1541=2025,IF(OR($M1541="Услуги",$M1541="Работы"),#REF!,IF($U1541&lt;&gt;0,#REF!,#REF!)),1)</f>
        <v>#REF!</v>
      </c>
      <c r="AD1541" s="96" t="e">
        <f>T1541*IF($AA1541=2021,IF(OR($M1541="Услуги",$M1541="Работы"),#REF!,IF($U1541&lt;&gt;0,#REF!,#REF!)),1)*IF($AA1541=2022,IF(OR($M1541="Услуги",$M1541="Работы"),#REF!,IF($U1541&lt;&gt;0,#REF!,#REF!)),1)*IF($AA1541=2023,IF(OR($M1541="Услуги",$M1541="Работы"),#REF!,IF($U1541&lt;&gt;0,#REF!,#REF!)),1)*IF($AA1541=2024,IF(OR($M1541="Услуги",$M1541="Работы"),#REF!,IF($U1541&lt;&gt;0,#REF!,#REF!)),1)*IF($AA1541=2025,IF(OR($M1541="Услуги",$M1541="Работы"),#REF!,IF($U1541&lt;&gt;0,#REF!,#REF!)),1)</f>
        <v>#REF!</v>
      </c>
      <c r="AE1541" s="96" t="e">
        <f>U1541*IF($AA1541=2021,IF(OR($M1541="Услуги",$M1541="Работы"),#REF!,IF($U1541&lt;&gt;0,#REF!,#REF!)),1)*IF($AA1541=2022,IF(OR($M1541="Услуги",$M1541="Работы"),#REF!,IF($U1541&lt;&gt;0,#REF!,#REF!)),1)*IF($AA1541=2023,IF(OR($M1541="Услуги",$M1541="Работы"),#REF!,IF($U1541&lt;&gt;0,#REF!,#REF!)),1)*IF($AA1541=2024,IF(OR($M1541="Услуги",$M1541="Работы"),#REF!,IF($U1541&lt;&gt;0,#REF!,#REF!)),1)*IF($AA1541=2025,IF(OR($M1541="Услуги",$M1541="Работы"),#REF!,IF($U1541&lt;&gt;0,#REF!,#REF!)),1)</f>
        <v>#REF!</v>
      </c>
      <c r="AF1541" s="96" t="e">
        <f>V1541*IF($AA1541=2021,IF(OR($M1541="Услуги",$M1541="Работы"),#REF!,IF($U1541&lt;&gt;0,#REF!,#REF!)),1)*IF($AA1541=2022,IF(OR($M1541="Услуги",$M1541="Работы"),#REF!,IF($U1541&lt;&gt;0,#REF!,#REF!)),1)*IF($AA1541=2023,IF(OR($M1541="Услуги",$M1541="Работы"),#REF!,IF($U1541&lt;&gt;0,#REF!,#REF!)),1)*IF($AA1541=2024,IF(OR($M1541="Услуги",$M1541="Работы"),#REF!,IF($U1541&lt;&gt;0,#REF!,#REF!)),1)*IF($AA1541=2025,IF(OR($M1541="Услуги",$M1541="Работы"),#REF!,IF($U1541&lt;&gt;0,#REF!,#REF!)),1)</f>
        <v>#REF!</v>
      </c>
      <c r="AG1541" s="96" t="e">
        <f>W1541*IF($AA1541=2021,IF(OR($M1541="Услуги",$M1541="Работы"),#REF!,IF($U1541&lt;&gt;0,#REF!,#REF!)),1)*IF($AA1541=2022,IF(OR($M1541="Услуги",$M1541="Работы"),#REF!,IF($U1541&lt;&gt;0,#REF!,#REF!)),1)*IF($AA1541=2023,IF(OR($M1541="Услуги",$M1541="Работы"),#REF!,IF($U1541&lt;&gt;0,#REF!,#REF!)),1)*IF($AA1541=2024,IF(OR($M1541="Услуги",$M1541="Работы"),#REF!,IF($U1541&lt;&gt;0,#REF!,#REF!)),1)*IF($AA1541=2025,IF(OR($M1541="Услуги",$M1541="Работы"),#REF!,IF($U1541&lt;&gt;0,#REF!,#REF!)),1)</f>
        <v>#REF!</v>
      </c>
      <c r="AH1541" s="96" t="e">
        <f>X1541*IF($AA1541=2021,IF(OR($M1541="Услуги",$M1541="Работы"),#REF!,IF($U1541&lt;&gt;0,#REF!,#REF!)),1)*IF($AA1541=2022,IF(OR($M1541="Услуги",$M1541="Работы"),#REF!,IF($U1541&lt;&gt;0,#REF!,#REF!)),1)*IF($AA1541=2023,IF(OR($M1541="Услуги",$M1541="Работы"),#REF!,IF($U1541&lt;&gt;0,#REF!,#REF!)),1)*IF($AA1541=2024,IF(OR($M1541="Услуги",$M1541="Работы"),#REF!,IF($U1541&lt;&gt;0,#REF!,#REF!)),1)*IF($AA1541=2025,IF(OR($M1541="Услуги",$M1541="Работы"),#REF!,IF($U1541&lt;&gt;0,#REF!,#REF!)),1)</f>
        <v>#REF!</v>
      </c>
      <c r="AI1541" s="96" t="e">
        <f>Y1541*IF($AA1541=2021,IF(OR($M1541="Услуги",$M1541="Работы"),#REF!,IF($U1541&lt;&gt;0,#REF!,#REF!)),1)*IF($AA1541=2022,IF(OR($M1541="Услуги",$M1541="Работы"),#REF!,IF($U1541&lt;&gt;0,#REF!,#REF!)),1)*IF($AA1541=2023,IF(OR($M1541="Услуги",$M1541="Работы"),#REF!,IF($U1541&lt;&gt;0,#REF!,#REF!)),1)*IF($AA1541=2024,IF(OR($M1541="Услуги",$M1541="Работы"),#REF!,IF($U1541&lt;&gt;0,#REF!,#REF!)),1)*IF($AA1541=2025,IF(OR($M1541="Услуги",$M1541="Работы"),#REF!,IF($U1541&lt;&gt;0,#REF!,#REF!)),1)</f>
        <v>#REF!</v>
      </c>
      <c r="AJ1541" s="96" t="e">
        <f>Z1541*IF($AA1541=2021,IF(OR($M1541="Услуги",$M1541="Работы"),#REF!,IF($U1541&lt;&gt;0,#REF!,#REF!)),1)*IF($AA1541=2022,IF(OR($M1541="Услуги",$M1541="Работы"),#REF!,IF($U1541&lt;&gt;0,#REF!,#REF!)),1)*IF($AA1541=2023,IF(OR($M1541="Услуги",$M1541="Работы"),#REF!,IF($U1541&lt;&gt;0,#REF!,#REF!)),1)*IF($AA1541=2024,IF(OR($M1541="Услуги",$M1541="Работы"),#REF!,IF($U1541&lt;&gt;0,#REF!,#REF!)),1)*IF($AA1541=2025,IF(OR($M1541="Услуги",$M1541="Работы"),#REF!,IF($U1541&lt;&gt;0,#REF!,#REF!)),1)</f>
        <v>#REF!</v>
      </c>
      <c r="AK1541" s="107">
        <v>1290</v>
      </c>
      <c r="AL1541" s="57">
        <v>0</v>
      </c>
      <c r="AM1541" s="57">
        <v>1290</v>
      </c>
      <c r="AN1541" s="54">
        <v>1</v>
      </c>
    </row>
    <row r="1542" spans="1:40" s="56" customFormat="1" ht="14.25" hidden="1" customHeight="1" x14ac:dyDescent="0.25">
      <c r="A1542" s="85">
        <v>1</v>
      </c>
      <c r="B1542" s="86" t="s">
        <v>88</v>
      </c>
      <c r="C1542" s="215" t="s">
        <v>437</v>
      </c>
      <c r="D1542" s="85" t="s">
        <v>211</v>
      </c>
      <c r="E1542" s="85" t="s">
        <v>420</v>
      </c>
      <c r="F1542" s="85"/>
      <c r="G1542" s="87" t="e">
        <f>VLOOKUP(D1542,#REF!,2,FALSE)</f>
        <v>#REF!</v>
      </c>
      <c r="H1542" s="87" t="s">
        <v>432</v>
      </c>
      <c r="I1542" s="87"/>
      <c r="J1542" s="86" t="s">
        <v>404</v>
      </c>
      <c r="K1542" s="87" t="str">
        <f t="shared" si="446"/>
        <v>Защита сегментов АСУ ТП Филиал «Северо-Западная ТЭЦ им. А.Г. Бориса» АО «Интер РАО – Электрогенерация»</v>
      </c>
      <c r="L1542" s="99" t="s">
        <v>413</v>
      </c>
      <c r="M1542" s="90" t="s">
        <v>528</v>
      </c>
      <c r="N1542" s="85"/>
      <c r="O1542" s="85" t="s">
        <v>414</v>
      </c>
      <c r="P1542" s="86">
        <v>2</v>
      </c>
      <c r="Q1542" s="100">
        <v>9541.6666666666679</v>
      </c>
      <c r="R1542" s="97">
        <v>0.2</v>
      </c>
      <c r="S1542" s="98">
        <v>22900.000000000004</v>
      </c>
      <c r="T1542" s="95">
        <f t="shared" si="447"/>
        <v>3816.6666666666674</v>
      </c>
      <c r="U1542" s="98">
        <v>0</v>
      </c>
      <c r="V1542" s="95">
        <f t="shared" si="448"/>
        <v>0</v>
      </c>
      <c r="W1542" s="95">
        <f t="shared" si="449"/>
        <v>0</v>
      </c>
      <c r="X1542" s="98">
        <v>22900.000000000004</v>
      </c>
      <c r="Y1542" s="95">
        <f t="shared" si="450"/>
        <v>3816.6666666666674</v>
      </c>
      <c r="Z1542" s="95">
        <f t="shared" si="451"/>
        <v>19083.333333333336</v>
      </c>
      <c r="AA1542" s="243">
        <f>Приоритеты!$D$69</f>
        <v>2022</v>
      </c>
      <c r="AB1542" s="247" t="e">
        <f t="shared" si="452"/>
        <v>#REF!</v>
      </c>
      <c r="AC1542" s="96" t="e">
        <f>S1542*IF($AA1542=2021,IF(OR($M1542="Услуги",$M1542="Работы"),#REF!,IF($U1542&lt;&gt;0,#REF!,#REF!)),1)*IF($AA1542=2022,IF(OR($M1542="Услуги",$M1542="Работы"),#REF!,IF($U1542&lt;&gt;0,#REF!,#REF!)),1)*IF($AA1542=2023,IF(OR($M1542="Услуги",$M1542="Работы"),#REF!,IF($U1542&lt;&gt;0,#REF!,#REF!)),1)*IF($AA1542=2024,IF(OR($M1542="Услуги",$M1542="Работы"),#REF!,IF($U1542&lt;&gt;0,#REF!,#REF!)),1)*IF($AA1542=2025,IF(OR($M1542="Услуги",$M1542="Работы"),#REF!,IF($U1542&lt;&gt;0,#REF!,#REF!)),1)</f>
        <v>#REF!</v>
      </c>
      <c r="AD1542" s="96" t="e">
        <f>T1542*IF($AA1542=2021,IF(OR($M1542="Услуги",$M1542="Работы"),#REF!,IF($U1542&lt;&gt;0,#REF!,#REF!)),1)*IF($AA1542=2022,IF(OR($M1542="Услуги",$M1542="Работы"),#REF!,IF($U1542&lt;&gt;0,#REF!,#REF!)),1)*IF($AA1542=2023,IF(OR($M1542="Услуги",$M1542="Работы"),#REF!,IF($U1542&lt;&gt;0,#REF!,#REF!)),1)*IF($AA1542=2024,IF(OR($M1542="Услуги",$M1542="Работы"),#REF!,IF($U1542&lt;&gt;0,#REF!,#REF!)),1)*IF($AA1542=2025,IF(OR($M1542="Услуги",$M1542="Работы"),#REF!,IF($U1542&lt;&gt;0,#REF!,#REF!)),1)</f>
        <v>#REF!</v>
      </c>
      <c r="AE1542" s="96" t="e">
        <f>U1542*IF($AA1542=2021,IF(OR($M1542="Услуги",$M1542="Работы"),#REF!,IF($U1542&lt;&gt;0,#REF!,#REF!)),1)*IF($AA1542=2022,IF(OR($M1542="Услуги",$M1542="Работы"),#REF!,IF($U1542&lt;&gt;0,#REF!,#REF!)),1)*IF($AA1542=2023,IF(OR($M1542="Услуги",$M1542="Работы"),#REF!,IF($U1542&lt;&gt;0,#REF!,#REF!)),1)*IF($AA1542=2024,IF(OR($M1542="Услуги",$M1542="Работы"),#REF!,IF($U1542&lt;&gt;0,#REF!,#REF!)),1)*IF($AA1542=2025,IF(OR($M1542="Услуги",$M1542="Работы"),#REF!,IF($U1542&lt;&gt;0,#REF!,#REF!)),1)</f>
        <v>#REF!</v>
      </c>
      <c r="AF1542" s="96" t="e">
        <f>V1542*IF($AA1542=2021,IF(OR($M1542="Услуги",$M1542="Работы"),#REF!,IF($U1542&lt;&gt;0,#REF!,#REF!)),1)*IF($AA1542=2022,IF(OR($M1542="Услуги",$M1542="Работы"),#REF!,IF($U1542&lt;&gt;0,#REF!,#REF!)),1)*IF($AA1542=2023,IF(OR($M1542="Услуги",$M1542="Работы"),#REF!,IF($U1542&lt;&gt;0,#REF!,#REF!)),1)*IF($AA1542=2024,IF(OR($M1542="Услуги",$M1542="Работы"),#REF!,IF($U1542&lt;&gt;0,#REF!,#REF!)),1)*IF($AA1542=2025,IF(OR($M1542="Услуги",$M1542="Работы"),#REF!,IF($U1542&lt;&gt;0,#REF!,#REF!)),1)</f>
        <v>#REF!</v>
      </c>
      <c r="AG1542" s="96" t="e">
        <f>W1542*IF($AA1542=2021,IF(OR($M1542="Услуги",$M1542="Работы"),#REF!,IF($U1542&lt;&gt;0,#REF!,#REF!)),1)*IF($AA1542=2022,IF(OR($M1542="Услуги",$M1542="Работы"),#REF!,IF($U1542&lt;&gt;0,#REF!,#REF!)),1)*IF($AA1542=2023,IF(OR($M1542="Услуги",$M1542="Работы"),#REF!,IF($U1542&lt;&gt;0,#REF!,#REF!)),1)*IF($AA1542=2024,IF(OR($M1542="Услуги",$M1542="Работы"),#REF!,IF($U1542&lt;&gt;0,#REF!,#REF!)),1)*IF($AA1542=2025,IF(OR($M1542="Услуги",$M1542="Работы"),#REF!,IF($U1542&lt;&gt;0,#REF!,#REF!)),1)</f>
        <v>#REF!</v>
      </c>
      <c r="AH1542" s="96" t="e">
        <f>X1542*IF($AA1542=2021,IF(OR($M1542="Услуги",$M1542="Работы"),#REF!,IF($U1542&lt;&gt;0,#REF!,#REF!)),1)*IF($AA1542=2022,IF(OR($M1542="Услуги",$M1542="Работы"),#REF!,IF($U1542&lt;&gt;0,#REF!,#REF!)),1)*IF($AA1542=2023,IF(OR($M1542="Услуги",$M1542="Работы"),#REF!,IF($U1542&lt;&gt;0,#REF!,#REF!)),1)*IF($AA1542=2024,IF(OR($M1542="Услуги",$M1542="Работы"),#REF!,IF($U1542&lt;&gt;0,#REF!,#REF!)),1)*IF($AA1542=2025,IF(OR($M1542="Услуги",$M1542="Работы"),#REF!,IF($U1542&lt;&gt;0,#REF!,#REF!)),1)</f>
        <v>#REF!</v>
      </c>
      <c r="AI1542" s="96" t="e">
        <f>Y1542*IF($AA1542=2021,IF(OR($M1542="Услуги",$M1542="Работы"),#REF!,IF($U1542&lt;&gt;0,#REF!,#REF!)),1)*IF($AA1542=2022,IF(OR($M1542="Услуги",$M1542="Работы"),#REF!,IF($U1542&lt;&gt;0,#REF!,#REF!)),1)*IF($AA1542=2023,IF(OR($M1542="Услуги",$M1542="Работы"),#REF!,IF($U1542&lt;&gt;0,#REF!,#REF!)),1)*IF($AA1542=2024,IF(OR($M1542="Услуги",$M1542="Работы"),#REF!,IF($U1542&lt;&gt;0,#REF!,#REF!)),1)*IF($AA1542=2025,IF(OR($M1542="Услуги",$M1542="Работы"),#REF!,IF($U1542&lt;&gt;0,#REF!,#REF!)),1)</f>
        <v>#REF!</v>
      </c>
      <c r="AJ1542" s="96" t="e">
        <f>Z1542*IF($AA1542=2021,IF(OR($M1542="Услуги",$M1542="Работы"),#REF!,IF($U1542&lt;&gt;0,#REF!,#REF!)),1)*IF($AA1542=2022,IF(OR($M1542="Услуги",$M1542="Работы"),#REF!,IF($U1542&lt;&gt;0,#REF!,#REF!)),1)*IF($AA1542=2023,IF(OR($M1542="Услуги",$M1542="Работы"),#REF!,IF($U1542&lt;&gt;0,#REF!,#REF!)),1)*IF($AA1542=2024,IF(OR($M1542="Услуги",$M1542="Работы"),#REF!,IF($U1542&lt;&gt;0,#REF!,#REF!)),1)*IF($AA1542=2025,IF(OR($M1542="Услуги",$M1542="Работы"),#REF!,IF($U1542&lt;&gt;0,#REF!,#REF!)),1)</f>
        <v>#REF!</v>
      </c>
      <c r="AK1542" s="107">
        <v>22900.000000000004</v>
      </c>
      <c r="AL1542" s="57">
        <v>0</v>
      </c>
      <c r="AM1542" s="57">
        <v>22900.000000000004</v>
      </c>
      <c r="AN1542" s="54">
        <v>2</v>
      </c>
    </row>
    <row r="1543" spans="1:40" s="56" customFormat="1" ht="14.25" hidden="1" customHeight="1" x14ac:dyDescent="0.25">
      <c r="A1543" s="85">
        <v>1</v>
      </c>
      <c r="B1543" s="86" t="s">
        <v>88</v>
      </c>
      <c r="C1543" s="215" t="s">
        <v>437</v>
      </c>
      <c r="D1543" s="85" t="s">
        <v>211</v>
      </c>
      <c r="E1543" s="85" t="s">
        <v>420</v>
      </c>
      <c r="F1543" s="85"/>
      <c r="G1543" s="87" t="e">
        <f>VLOOKUP(D1543,#REF!,2,FALSE)</f>
        <v>#REF!</v>
      </c>
      <c r="H1543" s="87" t="s">
        <v>432</v>
      </c>
      <c r="I1543" s="87"/>
      <c r="J1543" s="86" t="s">
        <v>404</v>
      </c>
      <c r="K1543" s="87" t="str">
        <f t="shared" si="446"/>
        <v>Защита сегментов АСУ ТП Филиал «Северо-Западная ТЭЦ им. А.Г. Бориса» АО «Интер РАО – Электрогенерация»</v>
      </c>
      <c r="L1543" s="99" t="s">
        <v>230</v>
      </c>
      <c r="M1543" s="90" t="s">
        <v>528</v>
      </c>
      <c r="N1543" s="85" t="s">
        <v>415</v>
      </c>
      <c r="O1543" s="85" t="s">
        <v>416</v>
      </c>
      <c r="P1543" s="86">
        <v>2</v>
      </c>
      <c r="Q1543" s="100">
        <v>56100</v>
      </c>
      <c r="R1543" s="97">
        <v>0.2</v>
      </c>
      <c r="S1543" s="98">
        <v>134640</v>
      </c>
      <c r="T1543" s="95">
        <f t="shared" si="447"/>
        <v>22440</v>
      </c>
      <c r="U1543" s="98">
        <v>134640</v>
      </c>
      <c r="V1543" s="95">
        <f t="shared" si="448"/>
        <v>22440</v>
      </c>
      <c r="W1543" s="95">
        <f t="shared" si="449"/>
        <v>112200</v>
      </c>
      <c r="X1543" s="98"/>
      <c r="Y1543" s="95">
        <f t="shared" si="450"/>
        <v>0</v>
      </c>
      <c r="Z1543" s="95">
        <f t="shared" si="451"/>
        <v>0</v>
      </c>
      <c r="AA1543" s="244">
        <f>Приоритеты!$D$69</f>
        <v>2022</v>
      </c>
      <c r="AB1543" s="247" t="e">
        <f t="shared" si="452"/>
        <v>#REF!</v>
      </c>
      <c r="AC1543" s="96" t="e">
        <f>S1543*IF($AA1543=2021,IF(OR($M1543="Услуги",$M1543="Работы"),#REF!,IF($U1543&lt;&gt;0,#REF!,#REF!)),1)*IF($AA1543=2022,IF(OR($M1543="Услуги",$M1543="Работы"),#REF!,IF($U1543&lt;&gt;0,#REF!,#REF!)),1)*IF($AA1543=2023,IF(OR($M1543="Услуги",$M1543="Работы"),#REF!,IF($U1543&lt;&gt;0,#REF!,#REF!)),1)*IF($AA1543=2024,IF(OR($M1543="Услуги",$M1543="Работы"),#REF!,IF($U1543&lt;&gt;0,#REF!,#REF!)),1)*IF($AA1543=2025,IF(OR($M1543="Услуги",$M1543="Работы"),#REF!,IF($U1543&lt;&gt;0,#REF!,#REF!)),1)</f>
        <v>#REF!</v>
      </c>
      <c r="AD1543" s="96" t="e">
        <f>T1543*IF($AA1543=2021,IF(OR($M1543="Услуги",$M1543="Работы"),#REF!,IF($U1543&lt;&gt;0,#REF!,#REF!)),1)*IF($AA1543=2022,IF(OR($M1543="Услуги",$M1543="Работы"),#REF!,IF($U1543&lt;&gt;0,#REF!,#REF!)),1)*IF($AA1543=2023,IF(OR($M1543="Услуги",$M1543="Работы"),#REF!,IF($U1543&lt;&gt;0,#REF!,#REF!)),1)*IF($AA1543=2024,IF(OR($M1543="Услуги",$M1543="Работы"),#REF!,IF($U1543&lt;&gt;0,#REF!,#REF!)),1)*IF($AA1543=2025,IF(OR($M1543="Услуги",$M1543="Работы"),#REF!,IF($U1543&lt;&gt;0,#REF!,#REF!)),1)</f>
        <v>#REF!</v>
      </c>
      <c r="AE1543" s="96" t="e">
        <f>U1543*IF($AA1543=2021,IF(OR($M1543="Услуги",$M1543="Работы"),#REF!,IF($U1543&lt;&gt;0,#REF!,#REF!)),1)*IF($AA1543=2022,IF(OR($M1543="Услуги",$M1543="Работы"),#REF!,IF($U1543&lt;&gt;0,#REF!,#REF!)),1)*IF($AA1543=2023,IF(OR($M1543="Услуги",$M1543="Работы"),#REF!,IF($U1543&lt;&gt;0,#REF!,#REF!)),1)*IF($AA1543=2024,IF(OR($M1543="Услуги",$M1543="Работы"),#REF!,IF($U1543&lt;&gt;0,#REF!,#REF!)),1)*IF($AA1543=2025,IF(OR($M1543="Услуги",$M1543="Работы"),#REF!,IF($U1543&lt;&gt;0,#REF!,#REF!)),1)</f>
        <v>#REF!</v>
      </c>
      <c r="AF1543" s="96" t="e">
        <f>V1543*IF($AA1543=2021,IF(OR($M1543="Услуги",$M1543="Работы"),#REF!,IF($U1543&lt;&gt;0,#REF!,#REF!)),1)*IF($AA1543=2022,IF(OR($M1543="Услуги",$M1543="Работы"),#REF!,IF($U1543&lt;&gt;0,#REF!,#REF!)),1)*IF($AA1543=2023,IF(OR($M1543="Услуги",$M1543="Работы"),#REF!,IF($U1543&lt;&gt;0,#REF!,#REF!)),1)*IF($AA1543=2024,IF(OR($M1543="Услуги",$M1543="Работы"),#REF!,IF($U1543&lt;&gt;0,#REF!,#REF!)),1)*IF($AA1543=2025,IF(OR($M1543="Услуги",$M1543="Работы"),#REF!,IF($U1543&lt;&gt;0,#REF!,#REF!)),1)</f>
        <v>#REF!</v>
      </c>
      <c r="AG1543" s="96" t="e">
        <f>W1543*IF($AA1543=2021,IF(OR($M1543="Услуги",$M1543="Работы"),#REF!,IF($U1543&lt;&gt;0,#REF!,#REF!)),1)*IF($AA1543=2022,IF(OR($M1543="Услуги",$M1543="Работы"),#REF!,IF($U1543&lt;&gt;0,#REF!,#REF!)),1)*IF($AA1543=2023,IF(OR($M1543="Услуги",$M1543="Работы"),#REF!,IF($U1543&lt;&gt;0,#REF!,#REF!)),1)*IF($AA1543=2024,IF(OR($M1543="Услуги",$M1543="Работы"),#REF!,IF($U1543&lt;&gt;0,#REF!,#REF!)),1)*IF($AA1543=2025,IF(OR($M1543="Услуги",$M1543="Работы"),#REF!,IF($U1543&lt;&gt;0,#REF!,#REF!)),1)</f>
        <v>#REF!</v>
      </c>
      <c r="AH1543" s="96" t="e">
        <f>X1543*IF($AA1543=2021,IF(OR($M1543="Услуги",$M1543="Работы"),#REF!,IF($U1543&lt;&gt;0,#REF!,#REF!)),1)*IF($AA1543=2022,IF(OR($M1543="Услуги",$M1543="Работы"),#REF!,IF($U1543&lt;&gt;0,#REF!,#REF!)),1)*IF($AA1543=2023,IF(OR($M1543="Услуги",$M1543="Работы"),#REF!,IF($U1543&lt;&gt;0,#REF!,#REF!)),1)*IF($AA1543=2024,IF(OR($M1543="Услуги",$M1543="Работы"),#REF!,IF($U1543&lt;&gt;0,#REF!,#REF!)),1)*IF($AA1543=2025,IF(OR($M1543="Услуги",$M1543="Работы"),#REF!,IF($U1543&lt;&gt;0,#REF!,#REF!)),1)</f>
        <v>#REF!</v>
      </c>
      <c r="AI1543" s="96" t="e">
        <f>Y1543*IF($AA1543=2021,IF(OR($M1543="Услуги",$M1543="Работы"),#REF!,IF($U1543&lt;&gt;0,#REF!,#REF!)),1)*IF($AA1543=2022,IF(OR($M1543="Услуги",$M1543="Работы"),#REF!,IF($U1543&lt;&gt;0,#REF!,#REF!)),1)*IF($AA1543=2023,IF(OR($M1543="Услуги",$M1543="Работы"),#REF!,IF($U1543&lt;&gt;0,#REF!,#REF!)),1)*IF($AA1543=2024,IF(OR($M1543="Услуги",$M1543="Работы"),#REF!,IF($U1543&lt;&gt;0,#REF!,#REF!)),1)*IF($AA1543=2025,IF(OR($M1543="Услуги",$M1543="Работы"),#REF!,IF($U1543&lt;&gt;0,#REF!,#REF!)),1)</f>
        <v>#REF!</v>
      </c>
      <c r="AJ1543" s="96" t="e">
        <f>Z1543*IF($AA1543=2021,IF(OR($M1543="Услуги",$M1543="Работы"),#REF!,IF($U1543&lt;&gt;0,#REF!,#REF!)),1)*IF($AA1543=2022,IF(OR($M1543="Услуги",$M1543="Работы"),#REF!,IF($U1543&lt;&gt;0,#REF!,#REF!)),1)*IF($AA1543=2023,IF(OR($M1543="Услуги",$M1543="Работы"),#REF!,IF($U1543&lt;&gt;0,#REF!,#REF!)),1)*IF($AA1543=2024,IF(OR($M1543="Услуги",$M1543="Работы"),#REF!,IF($U1543&lt;&gt;0,#REF!,#REF!)),1)*IF($AA1543=2025,IF(OR($M1543="Услуги",$M1543="Работы"),#REF!,IF($U1543&lt;&gt;0,#REF!,#REF!)),1)</f>
        <v>#REF!</v>
      </c>
      <c r="AK1543" s="107">
        <v>134640</v>
      </c>
      <c r="AL1543" s="57">
        <v>134640</v>
      </c>
      <c r="AM1543" s="57">
        <v>0</v>
      </c>
      <c r="AN1543" s="54">
        <v>2</v>
      </c>
    </row>
    <row r="1544" spans="1:40" s="56" customFormat="1" ht="14.25" hidden="1" customHeight="1" x14ac:dyDescent="0.25">
      <c r="A1544" s="85">
        <v>1</v>
      </c>
      <c r="B1544" s="86" t="s">
        <v>88</v>
      </c>
      <c r="C1544" s="215" t="s">
        <v>437</v>
      </c>
      <c r="D1544" s="85" t="s">
        <v>212</v>
      </c>
      <c r="E1544" s="85" t="s">
        <v>420</v>
      </c>
      <c r="F1544" s="85"/>
      <c r="G1544" s="87" t="e">
        <f>VLOOKUP(D1544,#REF!,2,FALSE)</f>
        <v>#REF!</v>
      </c>
      <c r="H1544" s="85"/>
      <c r="I1544" s="85"/>
      <c r="J1544" s="86" t="s">
        <v>404</v>
      </c>
      <c r="K1544" s="87" t="str">
        <f t="shared" si="446"/>
        <v>Защита сегментов АСУ ТП Филиал «Сочинская ТЭС» АО «Интер РАО – Электрогенерация»</v>
      </c>
      <c r="L1544" s="99" t="s">
        <v>144</v>
      </c>
      <c r="M1544" s="90" t="s">
        <v>528</v>
      </c>
      <c r="N1544" s="85" t="s">
        <v>405</v>
      </c>
      <c r="O1544" s="85" t="s">
        <v>406</v>
      </c>
      <c r="P1544" s="86">
        <v>1</v>
      </c>
      <c r="Q1544" s="100">
        <v>101916.66666666667</v>
      </c>
      <c r="R1544" s="97">
        <v>0.2</v>
      </c>
      <c r="S1544" s="98">
        <v>122300</v>
      </c>
      <c r="T1544" s="95">
        <f t="shared" si="447"/>
        <v>20383.333333333336</v>
      </c>
      <c r="U1544" s="98">
        <v>122300</v>
      </c>
      <c r="V1544" s="95">
        <f t="shared" si="448"/>
        <v>20383.333333333336</v>
      </c>
      <c r="W1544" s="95">
        <f t="shared" si="449"/>
        <v>101916.66666666666</v>
      </c>
      <c r="X1544" s="98"/>
      <c r="Y1544" s="95">
        <f t="shared" si="450"/>
        <v>0</v>
      </c>
      <c r="Z1544" s="95">
        <f t="shared" si="451"/>
        <v>0</v>
      </c>
      <c r="AA1544" s="243">
        <f>Приоритеты!$D$70</f>
        <v>2024</v>
      </c>
      <c r="AB1544" s="247" t="e">
        <f t="shared" si="452"/>
        <v>#REF!</v>
      </c>
      <c r="AC1544" s="96" t="e">
        <f>S1544*IF($AA1544=2021,IF(OR($M1544="Услуги",$M1544="Работы"),#REF!,IF($U1544&lt;&gt;0,#REF!,#REF!)),1)*IF($AA1544=2022,IF(OR($M1544="Услуги",$M1544="Работы"),#REF!,IF($U1544&lt;&gt;0,#REF!,#REF!)),1)*IF($AA1544=2023,IF(OR($M1544="Услуги",$M1544="Работы"),#REF!,IF($U1544&lt;&gt;0,#REF!,#REF!)),1)*IF($AA1544=2024,IF(OR($M1544="Услуги",$M1544="Работы"),#REF!,IF($U1544&lt;&gt;0,#REF!,#REF!)),1)*IF($AA1544=2025,IF(OR($M1544="Услуги",$M1544="Работы"),#REF!,IF($U1544&lt;&gt;0,#REF!,#REF!)),1)</f>
        <v>#REF!</v>
      </c>
      <c r="AD1544" s="96" t="e">
        <f>T1544*IF($AA1544=2021,IF(OR($M1544="Услуги",$M1544="Работы"),#REF!,IF($U1544&lt;&gt;0,#REF!,#REF!)),1)*IF($AA1544=2022,IF(OR($M1544="Услуги",$M1544="Работы"),#REF!,IF($U1544&lt;&gt;0,#REF!,#REF!)),1)*IF($AA1544=2023,IF(OR($M1544="Услуги",$M1544="Работы"),#REF!,IF($U1544&lt;&gt;0,#REF!,#REF!)),1)*IF($AA1544=2024,IF(OR($M1544="Услуги",$M1544="Работы"),#REF!,IF($U1544&lt;&gt;0,#REF!,#REF!)),1)*IF($AA1544=2025,IF(OR($M1544="Услуги",$M1544="Работы"),#REF!,IF($U1544&lt;&gt;0,#REF!,#REF!)),1)</f>
        <v>#REF!</v>
      </c>
      <c r="AE1544" s="96" t="e">
        <f>U1544*IF($AA1544=2021,IF(OR($M1544="Услуги",$M1544="Работы"),#REF!,IF($U1544&lt;&gt;0,#REF!,#REF!)),1)*IF($AA1544=2022,IF(OR($M1544="Услуги",$M1544="Работы"),#REF!,IF($U1544&lt;&gt;0,#REF!,#REF!)),1)*IF($AA1544=2023,IF(OR($M1544="Услуги",$M1544="Работы"),#REF!,IF($U1544&lt;&gt;0,#REF!,#REF!)),1)*IF($AA1544=2024,IF(OR($M1544="Услуги",$M1544="Работы"),#REF!,IF($U1544&lt;&gt;0,#REF!,#REF!)),1)*IF($AA1544=2025,IF(OR($M1544="Услуги",$M1544="Работы"),#REF!,IF($U1544&lt;&gt;0,#REF!,#REF!)),1)</f>
        <v>#REF!</v>
      </c>
      <c r="AF1544" s="96" t="e">
        <f>V1544*IF($AA1544=2021,IF(OR($M1544="Услуги",$M1544="Работы"),#REF!,IF($U1544&lt;&gt;0,#REF!,#REF!)),1)*IF($AA1544=2022,IF(OR($M1544="Услуги",$M1544="Работы"),#REF!,IF($U1544&lt;&gt;0,#REF!,#REF!)),1)*IF($AA1544=2023,IF(OR($M1544="Услуги",$M1544="Работы"),#REF!,IF($U1544&lt;&gt;0,#REF!,#REF!)),1)*IF($AA1544=2024,IF(OR($M1544="Услуги",$M1544="Работы"),#REF!,IF($U1544&lt;&gt;0,#REF!,#REF!)),1)*IF($AA1544=2025,IF(OR($M1544="Услуги",$M1544="Работы"),#REF!,IF($U1544&lt;&gt;0,#REF!,#REF!)),1)</f>
        <v>#REF!</v>
      </c>
      <c r="AG1544" s="96" t="e">
        <f>W1544*IF($AA1544=2021,IF(OR($M1544="Услуги",$M1544="Работы"),#REF!,IF($U1544&lt;&gt;0,#REF!,#REF!)),1)*IF($AA1544=2022,IF(OR($M1544="Услуги",$M1544="Работы"),#REF!,IF($U1544&lt;&gt;0,#REF!,#REF!)),1)*IF($AA1544=2023,IF(OR($M1544="Услуги",$M1544="Работы"),#REF!,IF($U1544&lt;&gt;0,#REF!,#REF!)),1)*IF($AA1544=2024,IF(OR($M1544="Услуги",$M1544="Работы"),#REF!,IF($U1544&lt;&gt;0,#REF!,#REF!)),1)*IF($AA1544=2025,IF(OR($M1544="Услуги",$M1544="Работы"),#REF!,IF($U1544&lt;&gt;0,#REF!,#REF!)),1)</f>
        <v>#REF!</v>
      </c>
      <c r="AH1544" s="96" t="e">
        <f>X1544*IF($AA1544=2021,IF(OR($M1544="Услуги",$M1544="Работы"),#REF!,IF($U1544&lt;&gt;0,#REF!,#REF!)),1)*IF($AA1544=2022,IF(OR($M1544="Услуги",$M1544="Работы"),#REF!,IF($U1544&lt;&gt;0,#REF!,#REF!)),1)*IF($AA1544=2023,IF(OR($M1544="Услуги",$M1544="Работы"),#REF!,IF($U1544&lt;&gt;0,#REF!,#REF!)),1)*IF($AA1544=2024,IF(OR($M1544="Услуги",$M1544="Работы"),#REF!,IF($U1544&lt;&gt;0,#REF!,#REF!)),1)*IF($AA1544=2025,IF(OR($M1544="Услуги",$M1544="Работы"),#REF!,IF($U1544&lt;&gt;0,#REF!,#REF!)),1)</f>
        <v>#REF!</v>
      </c>
      <c r="AI1544" s="96" t="e">
        <f>Y1544*IF($AA1544=2021,IF(OR($M1544="Услуги",$M1544="Работы"),#REF!,IF($U1544&lt;&gt;0,#REF!,#REF!)),1)*IF($AA1544=2022,IF(OR($M1544="Услуги",$M1544="Работы"),#REF!,IF($U1544&lt;&gt;0,#REF!,#REF!)),1)*IF($AA1544=2023,IF(OR($M1544="Услуги",$M1544="Работы"),#REF!,IF($U1544&lt;&gt;0,#REF!,#REF!)),1)*IF($AA1544=2024,IF(OR($M1544="Услуги",$M1544="Работы"),#REF!,IF($U1544&lt;&gt;0,#REF!,#REF!)),1)*IF($AA1544=2025,IF(OR($M1544="Услуги",$M1544="Работы"),#REF!,IF($U1544&lt;&gt;0,#REF!,#REF!)),1)</f>
        <v>#REF!</v>
      </c>
      <c r="AJ1544" s="96" t="e">
        <f>Z1544*IF($AA1544=2021,IF(OR($M1544="Услуги",$M1544="Работы"),#REF!,IF($U1544&lt;&gt;0,#REF!,#REF!)),1)*IF($AA1544=2022,IF(OR($M1544="Услуги",$M1544="Работы"),#REF!,IF($U1544&lt;&gt;0,#REF!,#REF!)),1)*IF($AA1544=2023,IF(OR($M1544="Услуги",$M1544="Работы"),#REF!,IF($U1544&lt;&gt;0,#REF!,#REF!)),1)*IF($AA1544=2024,IF(OR($M1544="Услуги",$M1544="Работы"),#REF!,IF($U1544&lt;&gt;0,#REF!,#REF!)),1)*IF($AA1544=2025,IF(OR($M1544="Услуги",$M1544="Работы"),#REF!,IF($U1544&lt;&gt;0,#REF!,#REF!)),1)</f>
        <v>#REF!</v>
      </c>
      <c r="AK1544" s="107">
        <v>122300</v>
      </c>
      <c r="AL1544" s="57">
        <v>122300</v>
      </c>
      <c r="AM1544" s="57">
        <v>0</v>
      </c>
      <c r="AN1544" s="54">
        <v>1</v>
      </c>
    </row>
    <row r="1545" spans="1:40" s="56" customFormat="1" ht="14.25" hidden="1" customHeight="1" x14ac:dyDescent="0.25">
      <c r="A1545" s="85">
        <v>1</v>
      </c>
      <c r="B1545" s="86" t="s">
        <v>88</v>
      </c>
      <c r="C1545" s="215" t="s">
        <v>437</v>
      </c>
      <c r="D1545" s="85" t="s">
        <v>212</v>
      </c>
      <c r="E1545" s="85" t="s">
        <v>420</v>
      </c>
      <c r="F1545" s="85"/>
      <c r="G1545" s="87" t="e">
        <f>VLOOKUP(D1545,#REF!,2,FALSE)</f>
        <v>#REF!</v>
      </c>
      <c r="H1545" s="85"/>
      <c r="I1545" s="85"/>
      <c r="J1545" s="86" t="s">
        <v>404</v>
      </c>
      <c r="K1545" s="87" t="str">
        <f t="shared" si="446"/>
        <v>Защита сегментов АСУ ТП Филиал «Сочинская ТЭС» АО «Интер РАО – Электрогенерация»</v>
      </c>
      <c r="L1545" s="99" t="s">
        <v>396</v>
      </c>
      <c r="M1545" s="86" t="s">
        <v>4</v>
      </c>
      <c r="N1545" s="85" t="s">
        <v>397</v>
      </c>
      <c r="O1545" s="85" t="s">
        <v>398</v>
      </c>
      <c r="P1545" s="86">
        <v>1</v>
      </c>
      <c r="Q1545" s="100">
        <v>14500</v>
      </c>
      <c r="R1545" s="97">
        <v>0</v>
      </c>
      <c r="S1545" s="98">
        <v>14500</v>
      </c>
      <c r="T1545" s="95">
        <f t="shared" si="447"/>
        <v>0</v>
      </c>
      <c r="U1545" s="98">
        <v>0</v>
      </c>
      <c r="V1545" s="95">
        <f t="shared" si="448"/>
        <v>0</v>
      </c>
      <c r="W1545" s="95">
        <f t="shared" si="449"/>
        <v>0</v>
      </c>
      <c r="X1545" s="98">
        <v>14500</v>
      </c>
      <c r="Y1545" s="95">
        <f t="shared" si="450"/>
        <v>0</v>
      </c>
      <c r="Z1545" s="95">
        <f t="shared" si="451"/>
        <v>14500</v>
      </c>
      <c r="AA1545" s="243">
        <f>Приоритеты!$D$70</f>
        <v>2024</v>
      </c>
      <c r="AB1545" s="247" t="e">
        <f t="shared" si="452"/>
        <v>#REF!</v>
      </c>
      <c r="AC1545" s="96" t="e">
        <f>S1545*IF($AA1545=2021,IF(OR($M1545="Услуги",$M1545="Работы"),#REF!,IF($U1545&lt;&gt;0,#REF!,#REF!)),1)*IF($AA1545=2022,IF(OR($M1545="Услуги",$M1545="Работы"),#REF!,IF($U1545&lt;&gt;0,#REF!,#REF!)),1)*IF($AA1545=2023,IF(OR($M1545="Услуги",$M1545="Работы"),#REF!,IF($U1545&lt;&gt;0,#REF!,#REF!)),1)*IF($AA1545=2024,IF(OR($M1545="Услуги",$M1545="Работы"),#REF!,IF($U1545&lt;&gt;0,#REF!,#REF!)),1)*IF($AA1545=2025,IF(OR($M1545="Услуги",$M1545="Работы"),#REF!,IF($U1545&lt;&gt;0,#REF!,#REF!)),1)</f>
        <v>#REF!</v>
      </c>
      <c r="AD1545" s="96" t="e">
        <f>T1545*IF($AA1545=2021,IF(OR($M1545="Услуги",$M1545="Работы"),#REF!,IF($U1545&lt;&gt;0,#REF!,#REF!)),1)*IF($AA1545=2022,IF(OR($M1545="Услуги",$M1545="Работы"),#REF!,IF($U1545&lt;&gt;0,#REF!,#REF!)),1)*IF($AA1545=2023,IF(OR($M1545="Услуги",$M1545="Работы"),#REF!,IF($U1545&lt;&gt;0,#REF!,#REF!)),1)*IF($AA1545=2024,IF(OR($M1545="Услуги",$M1545="Работы"),#REF!,IF($U1545&lt;&gt;0,#REF!,#REF!)),1)*IF($AA1545=2025,IF(OR($M1545="Услуги",$M1545="Работы"),#REF!,IF($U1545&lt;&gt;0,#REF!,#REF!)),1)</f>
        <v>#REF!</v>
      </c>
      <c r="AE1545" s="96" t="e">
        <f>U1545*IF($AA1545=2021,IF(OR($M1545="Услуги",$M1545="Работы"),#REF!,IF($U1545&lt;&gt;0,#REF!,#REF!)),1)*IF($AA1545=2022,IF(OR($M1545="Услуги",$M1545="Работы"),#REF!,IF($U1545&lt;&gt;0,#REF!,#REF!)),1)*IF($AA1545=2023,IF(OR($M1545="Услуги",$M1545="Работы"),#REF!,IF($U1545&lt;&gt;0,#REF!,#REF!)),1)*IF($AA1545=2024,IF(OR($M1545="Услуги",$M1545="Работы"),#REF!,IF($U1545&lt;&gt;0,#REF!,#REF!)),1)*IF($AA1545=2025,IF(OR($M1545="Услуги",$M1545="Работы"),#REF!,IF($U1545&lt;&gt;0,#REF!,#REF!)),1)</f>
        <v>#REF!</v>
      </c>
      <c r="AF1545" s="96" t="e">
        <f>V1545*IF($AA1545=2021,IF(OR($M1545="Услуги",$M1545="Работы"),#REF!,IF($U1545&lt;&gt;0,#REF!,#REF!)),1)*IF($AA1545=2022,IF(OR($M1545="Услуги",$M1545="Работы"),#REF!,IF($U1545&lt;&gt;0,#REF!,#REF!)),1)*IF($AA1545=2023,IF(OR($M1545="Услуги",$M1545="Работы"),#REF!,IF($U1545&lt;&gt;0,#REF!,#REF!)),1)*IF($AA1545=2024,IF(OR($M1545="Услуги",$M1545="Работы"),#REF!,IF($U1545&lt;&gt;0,#REF!,#REF!)),1)*IF($AA1545=2025,IF(OR($M1545="Услуги",$M1545="Работы"),#REF!,IF($U1545&lt;&gt;0,#REF!,#REF!)),1)</f>
        <v>#REF!</v>
      </c>
      <c r="AG1545" s="96" t="e">
        <f>W1545*IF($AA1545=2021,IF(OR($M1545="Услуги",$M1545="Работы"),#REF!,IF($U1545&lt;&gt;0,#REF!,#REF!)),1)*IF($AA1545=2022,IF(OR($M1545="Услуги",$M1545="Работы"),#REF!,IF($U1545&lt;&gt;0,#REF!,#REF!)),1)*IF($AA1545=2023,IF(OR($M1545="Услуги",$M1545="Работы"),#REF!,IF($U1545&lt;&gt;0,#REF!,#REF!)),1)*IF($AA1545=2024,IF(OR($M1545="Услуги",$M1545="Работы"),#REF!,IF($U1545&lt;&gt;0,#REF!,#REF!)),1)*IF($AA1545=2025,IF(OR($M1545="Услуги",$M1545="Работы"),#REF!,IF($U1545&lt;&gt;0,#REF!,#REF!)),1)</f>
        <v>#REF!</v>
      </c>
      <c r="AH1545" s="96" t="e">
        <f>X1545*IF($AA1545=2021,IF(OR($M1545="Услуги",$M1545="Работы"),#REF!,IF($U1545&lt;&gt;0,#REF!,#REF!)),1)*IF($AA1545=2022,IF(OR($M1545="Услуги",$M1545="Работы"),#REF!,IF($U1545&lt;&gt;0,#REF!,#REF!)),1)*IF($AA1545=2023,IF(OR($M1545="Услуги",$M1545="Работы"),#REF!,IF($U1545&lt;&gt;0,#REF!,#REF!)),1)*IF($AA1545=2024,IF(OR($M1545="Услуги",$M1545="Работы"),#REF!,IF($U1545&lt;&gt;0,#REF!,#REF!)),1)*IF($AA1545=2025,IF(OR($M1545="Услуги",$M1545="Работы"),#REF!,IF($U1545&lt;&gt;0,#REF!,#REF!)),1)</f>
        <v>#REF!</v>
      </c>
      <c r="AI1545" s="96" t="e">
        <f>Y1545*IF($AA1545=2021,IF(OR($M1545="Услуги",$M1545="Работы"),#REF!,IF($U1545&lt;&gt;0,#REF!,#REF!)),1)*IF($AA1545=2022,IF(OR($M1545="Услуги",$M1545="Работы"),#REF!,IF($U1545&lt;&gt;0,#REF!,#REF!)),1)*IF($AA1545=2023,IF(OR($M1545="Услуги",$M1545="Работы"),#REF!,IF($U1545&lt;&gt;0,#REF!,#REF!)),1)*IF($AA1545=2024,IF(OR($M1545="Услуги",$M1545="Работы"),#REF!,IF($U1545&lt;&gt;0,#REF!,#REF!)),1)*IF($AA1545=2025,IF(OR($M1545="Услуги",$M1545="Работы"),#REF!,IF($U1545&lt;&gt;0,#REF!,#REF!)),1)</f>
        <v>#REF!</v>
      </c>
      <c r="AJ1545" s="96" t="e">
        <f>Z1545*IF($AA1545=2021,IF(OR($M1545="Услуги",$M1545="Работы"),#REF!,IF($U1545&lt;&gt;0,#REF!,#REF!)),1)*IF($AA1545=2022,IF(OR($M1545="Услуги",$M1545="Работы"),#REF!,IF($U1545&lt;&gt;0,#REF!,#REF!)),1)*IF($AA1545=2023,IF(OR($M1545="Услуги",$M1545="Работы"),#REF!,IF($U1545&lt;&gt;0,#REF!,#REF!)),1)*IF($AA1545=2024,IF(OR($M1545="Услуги",$M1545="Работы"),#REF!,IF($U1545&lt;&gt;0,#REF!,#REF!)),1)*IF($AA1545=2025,IF(OR($M1545="Услуги",$M1545="Работы"),#REF!,IF($U1545&lt;&gt;0,#REF!,#REF!)),1)</f>
        <v>#REF!</v>
      </c>
      <c r="AK1545" s="107">
        <v>14500</v>
      </c>
      <c r="AL1545" s="57">
        <v>0</v>
      </c>
      <c r="AM1545" s="57">
        <v>14500</v>
      </c>
      <c r="AN1545" s="54">
        <v>1</v>
      </c>
    </row>
    <row r="1546" spans="1:40" s="56" customFormat="1" ht="14.25" hidden="1" customHeight="1" x14ac:dyDescent="0.25">
      <c r="A1546" s="85">
        <v>1</v>
      </c>
      <c r="B1546" s="86" t="s">
        <v>88</v>
      </c>
      <c r="C1546" s="215" t="s">
        <v>437</v>
      </c>
      <c r="D1546" s="85" t="s">
        <v>212</v>
      </c>
      <c r="E1546" s="85" t="s">
        <v>420</v>
      </c>
      <c r="F1546" s="85"/>
      <c r="G1546" s="87" t="e">
        <f>VLOOKUP(D1546,#REF!,2,FALSE)</f>
        <v>#REF!</v>
      </c>
      <c r="H1546" s="85"/>
      <c r="I1546" s="85"/>
      <c r="J1546" s="86" t="s">
        <v>404</v>
      </c>
      <c r="K1546" s="87" t="str">
        <f t="shared" si="446"/>
        <v>Защита сегментов АСУ ТП Филиал «Сочинская ТЭС» АО «Интер РАО – Электрогенерация»</v>
      </c>
      <c r="L1546" s="99" t="s">
        <v>124</v>
      </c>
      <c r="M1546" s="86" t="s">
        <v>4</v>
      </c>
      <c r="N1546" s="85" t="s">
        <v>321</v>
      </c>
      <c r="O1546" s="85" t="s">
        <v>399</v>
      </c>
      <c r="P1546" s="86">
        <v>1</v>
      </c>
      <c r="Q1546" s="100">
        <v>1910</v>
      </c>
      <c r="R1546" s="97">
        <v>0</v>
      </c>
      <c r="S1546" s="98">
        <v>1910</v>
      </c>
      <c r="T1546" s="95">
        <f t="shared" si="447"/>
        <v>0</v>
      </c>
      <c r="U1546" s="98">
        <v>0</v>
      </c>
      <c r="V1546" s="95">
        <f t="shared" si="448"/>
        <v>0</v>
      </c>
      <c r="W1546" s="95">
        <f t="shared" si="449"/>
        <v>0</v>
      </c>
      <c r="X1546" s="98">
        <v>1910</v>
      </c>
      <c r="Y1546" s="95">
        <f t="shared" si="450"/>
        <v>0</v>
      </c>
      <c r="Z1546" s="95">
        <f t="shared" si="451"/>
        <v>1910</v>
      </c>
      <c r="AA1546" s="243">
        <f>Приоритеты!$D$70</f>
        <v>2024</v>
      </c>
      <c r="AB1546" s="247" t="e">
        <f t="shared" si="452"/>
        <v>#REF!</v>
      </c>
      <c r="AC1546" s="96" t="e">
        <f>S1546*IF($AA1546=2021,IF(OR($M1546="Услуги",$M1546="Работы"),#REF!,IF($U1546&lt;&gt;0,#REF!,#REF!)),1)*IF($AA1546=2022,IF(OR($M1546="Услуги",$M1546="Работы"),#REF!,IF($U1546&lt;&gt;0,#REF!,#REF!)),1)*IF($AA1546=2023,IF(OR($M1546="Услуги",$M1546="Работы"),#REF!,IF($U1546&lt;&gt;0,#REF!,#REF!)),1)*IF($AA1546=2024,IF(OR($M1546="Услуги",$M1546="Работы"),#REF!,IF($U1546&lt;&gt;0,#REF!,#REF!)),1)*IF($AA1546=2025,IF(OR($M1546="Услуги",$M1546="Работы"),#REF!,IF($U1546&lt;&gt;0,#REF!,#REF!)),1)</f>
        <v>#REF!</v>
      </c>
      <c r="AD1546" s="96" t="e">
        <f>T1546*IF($AA1546=2021,IF(OR($M1546="Услуги",$M1546="Работы"),#REF!,IF($U1546&lt;&gt;0,#REF!,#REF!)),1)*IF($AA1546=2022,IF(OR($M1546="Услуги",$M1546="Работы"),#REF!,IF($U1546&lt;&gt;0,#REF!,#REF!)),1)*IF($AA1546=2023,IF(OR($M1546="Услуги",$M1546="Работы"),#REF!,IF($U1546&lt;&gt;0,#REF!,#REF!)),1)*IF($AA1546=2024,IF(OR($M1546="Услуги",$M1546="Работы"),#REF!,IF($U1546&lt;&gt;0,#REF!,#REF!)),1)*IF($AA1546=2025,IF(OR($M1546="Услуги",$M1546="Работы"),#REF!,IF($U1546&lt;&gt;0,#REF!,#REF!)),1)</f>
        <v>#REF!</v>
      </c>
      <c r="AE1546" s="96" t="e">
        <f>U1546*IF($AA1546=2021,IF(OR($M1546="Услуги",$M1546="Работы"),#REF!,IF($U1546&lt;&gt;0,#REF!,#REF!)),1)*IF($AA1546=2022,IF(OR($M1546="Услуги",$M1546="Работы"),#REF!,IF($U1546&lt;&gt;0,#REF!,#REF!)),1)*IF($AA1546=2023,IF(OR($M1546="Услуги",$M1546="Работы"),#REF!,IF($U1546&lt;&gt;0,#REF!,#REF!)),1)*IF($AA1546=2024,IF(OR($M1546="Услуги",$M1546="Работы"),#REF!,IF($U1546&lt;&gt;0,#REF!,#REF!)),1)*IF($AA1546=2025,IF(OR($M1546="Услуги",$M1546="Работы"),#REF!,IF($U1546&lt;&gt;0,#REF!,#REF!)),1)</f>
        <v>#REF!</v>
      </c>
      <c r="AF1546" s="96" t="e">
        <f>V1546*IF($AA1546=2021,IF(OR($M1546="Услуги",$M1546="Работы"),#REF!,IF($U1546&lt;&gt;0,#REF!,#REF!)),1)*IF($AA1546=2022,IF(OR($M1546="Услуги",$M1546="Работы"),#REF!,IF($U1546&lt;&gt;0,#REF!,#REF!)),1)*IF($AA1546=2023,IF(OR($M1546="Услуги",$M1546="Работы"),#REF!,IF($U1546&lt;&gt;0,#REF!,#REF!)),1)*IF($AA1546=2024,IF(OR($M1546="Услуги",$M1546="Работы"),#REF!,IF($U1546&lt;&gt;0,#REF!,#REF!)),1)*IF($AA1546=2025,IF(OR($M1546="Услуги",$M1546="Работы"),#REF!,IF($U1546&lt;&gt;0,#REF!,#REF!)),1)</f>
        <v>#REF!</v>
      </c>
      <c r="AG1546" s="96" t="e">
        <f>W1546*IF($AA1546=2021,IF(OR($M1546="Услуги",$M1546="Работы"),#REF!,IF($U1546&lt;&gt;0,#REF!,#REF!)),1)*IF($AA1546=2022,IF(OR($M1546="Услуги",$M1546="Работы"),#REF!,IF($U1546&lt;&gt;0,#REF!,#REF!)),1)*IF($AA1546=2023,IF(OR($M1546="Услуги",$M1546="Работы"),#REF!,IF($U1546&lt;&gt;0,#REF!,#REF!)),1)*IF($AA1546=2024,IF(OR($M1546="Услуги",$M1546="Работы"),#REF!,IF($U1546&lt;&gt;0,#REF!,#REF!)),1)*IF($AA1546=2025,IF(OR($M1546="Услуги",$M1546="Работы"),#REF!,IF($U1546&lt;&gt;0,#REF!,#REF!)),1)</f>
        <v>#REF!</v>
      </c>
      <c r="AH1546" s="96" t="e">
        <f>X1546*IF($AA1546=2021,IF(OR($M1546="Услуги",$M1546="Работы"),#REF!,IF($U1546&lt;&gt;0,#REF!,#REF!)),1)*IF($AA1546=2022,IF(OR($M1546="Услуги",$M1546="Работы"),#REF!,IF($U1546&lt;&gt;0,#REF!,#REF!)),1)*IF($AA1546=2023,IF(OR($M1546="Услуги",$M1546="Работы"),#REF!,IF($U1546&lt;&gt;0,#REF!,#REF!)),1)*IF($AA1546=2024,IF(OR($M1546="Услуги",$M1546="Работы"),#REF!,IF($U1546&lt;&gt;0,#REF!,#REF!)),1)*IF($AA1546=2025,IF(OR($M1546="Услуги",$M1546="Работы"),#REF!,IF($U1546&lt;&gt;0,#REF!,#REF!)),1)</f>
        <v>#REF!</v>
      </c>
      <c r="AI1546" s="96" t="e">
        <f>Y1546*IF($AA1546=2021,IF(OR($M1546="Услуги",$M1546="Работы"),#REF!,IF($U1546&lt;&gt;0,#REF!,#REF!)),1)*IF($AA1546=2022,IF(OR($M1546="Услуги",$M1546="Работы"),#REF!,IF($U1546&lt;&gt;0,#REF!,#REF!)),1)*IF($AA1546=2023,IF(OR($M1546="Услуги",$M1546="Работы"),#REF!,IF($U1546&lt;&gt;0,#REF!,#REF!)),1)*IF($AA1546=2024,IF(OR($M1546="Услуги",$M1546="Работы"),#REF!,IF($U1546&lt;&gt;0,#REF!,#REF!)),1)*IF($AA1546=2025,IF(OR($M1546="Услуги",$M1546="Работы"),#REF!,IF($U1546&lt;&gt;0,#REF!,#REF!)),1)</f>
        <v>#REF!</v>
      </c>
      <c r="AJ1546" s="96" t="e">
        <f>Z1546*IF($AA1546=2021,IF(OR($M1546="Услуги",$M1546="Работы"),#REF!,IF($U1546&lt;&gt;0,#REF!,#REF!)),1)*IF($AA1546=2022,IF(OR($M1546="Услуги",$M1546="Работы"),#REF!,IF($U1546&lt;&gt;0,#REF!,#REF!)),1)*IF($AA1546=2023,IF(OR($M1546="Услуги",$M1546="Работы"),#REF!,IF($U1546&lt;&gt;0,#REF!,#REF!)),1)*IF($AA1546=2024,IF(OR($M1546="Услуги",$M1546="Работы"),#REF!,IF($U1546&lt;&gt;0,#REF!,#REF!)),1)*IF($AA1546=2025,IF(OR($M1546="Услуги",$M1546="Работы"),#REF!,IF($U1546&lt;&gt;0,#REF!,#REF!)),1)</f>
        <v>#REF!</v>
      </c>
      <c r="AK1546" s="107">
        <v>1910</v>
      </c>
      <c r="AL1546" s="57">
        <v>0</v>
      </c>
      <c r="AM1546" s="57">
        <v>1910</v>
      </c>
      <c r="AN1546" s="54">
        <v>1</v>
      </c>
    </row>
    <row r="1547" spans="1:40" s="56" customFormat="1" ht="14.25" hidden="1" customHeight="1" x14ac:dyDescent="0.25">
      <c r="A1547" s="85">
        <v>1</v>
      </c>
      <c r="B1547" s="86" t="s">
        <v>88</v>
      </c>
      <c r="C1547" s="215" t="s">
        <v>437</v>
      </c>
      <c r="D1547" s="85" t="s">
        <v>212</v>
      </c>
      <c r="E1547" s="85" t="s">
        <v>420</v>
      </c>
      <c r="F1547" s="85"/>
      <c r="G1547" s="87" t="e">
        <f>VLOOKUP(D1547,#REF!,2,FALSE)</f>
        <v>#REF!</v>
      </c>
      <c r="H1547" s="85"/>
      <c r="I1547" s="85"/>
      <c r="J1547" s="86" t="s">
        <v>404</v>
      </c>
      <c r="K1547" s="87" t="str">
        <f t="shared" si="446"/>
        <v>Защита сегментов АСУ ТП Филиал «Сочинская ТЭС» АО «Интер РАО – Электрогенерация»</v>
      </c>
      <c r="L1547" s="99" t="s">
        <v>407</v>
      </c>
      <c r="M1547" s="90" t="s">
        <v>528</v>
      </c>
      <c r="N1547" s="85" t="s">
        <v>408</v>
      </c>
      <c r="O1547" s="85" t="s">
        <v>409</v>
      </c>
      <c r="P1547" s="86">
        <v>1</v>
      </c>
      <c r="Q1547" s="100">
        <v>19991.666666666668</v>
      </c>
      <c r="R1547" s="97">
        <v>0.2</v>
      </c>
      <c r="S1547" s="98">
        <v>23990</v>
      </c>
      <c r="T1547" s="95">
        <f t="shared" si="447"/>
        <v>3998.3333333333339</v>
      </c>
      <c r="U1547" s="98">
        <v>0</v>
      </c>
      <c r="V1547" s="95">
        <f t="shared" si="448"/>
        <v>0</v>
      </c>
      <c r="W1547" s="95">
        <f t="shared" si="449"/>
        <v>0</v>
      </c>
      <c r="X1547" s="98">
        <v>23990</v>
      </c>
      <c r="Y1547" s="95">
        <f t="shared" si="450"/>
        <v>3998.3333333333339</v>
      </c>
      <c r="Z1547" s="95">
        <f t="shared" si="451"/>
        <v>19991.666666666664</v>
      </c>
      <c r="AA1547" s="243">
        <f>Приоритеты!$D$70</f>
        <v>2024</v>
      </c>
      <c r="AB1547" s="247" t="e">
        <f t="shared" si="452"/>
        <v>#REF!</v>
      </c>
      <c r="AC1547" s="96" t="e">
        <f>S1547*IF($AA1547=2021,IF(OR($M1547="Услуги",$M1547="Работы"),#REF!,IF($U1547&lt;&gt;0,#REF!,#REF!)),1)*IF($AA1547=2022,IF(OR($M1547="Услуги",$M1547="Работы"),#REF!,IF($U1547&lt;&gt;0,#REF!,#REF!)),1)*IF($AA1547=2023,IF(OR($M1547="Услуги",$M1547="Работы"),#REF!,IF($U1547&lt;&gt;0,#REF!,#REF!)),1)*IF($AA1547=2024,IF(OR($M1547="Услуги",$M1547="Работы"),#REF!,IF($U1547&lt;&gt;0,#REF!,#REF!)),1)*IF($AA1547=2025,IF(OR($M1547="Услуги",$M1547="Работы"),#REF!,IF($U1547&lt;&gt;0,#REF!,#REF!)),1)</f>
        <v>#REF!</v>
      </c>
      <c r="AD1547" s="96" t="e">
        <f>T1547*IF($AA1547=2021,IF(OR($M1547="Услуги",$M1547="Работы"),#REF!,IF($U1547&lt;&gt;0,#REF!,#REF!)),1)*IF($AA1547=2022,IF(OR($M1547="Услуги",$M1547="Работы"),#REF!,IF($U1547&lt;&gt;0,#REF!,#REF!)),1)*IF($AA1547=2023,IF(OR($M1547="Услуги",$M1547="Работы"),#REF!,IF($U1547&lt;&gt;0,#REF!,#REF!)),1)*IF($AA1547=2024,IF(OR($M1547="Услуги",$M1547="Работы"),#REF!,IF($U1547&lt;&gt;0,#REF!,#REF!)),1)*IF($AA1547=2025,IF(OR($M1547="Услуги",$M1547="Работы"),#REF!,IF($U1547&lt;&gt;0,#REF!,#REF!)),1)</f>
        <v>#REF!</v>
      </c>
      <c r="AE1547" s="96" t="e">
        <f>U1547*IF($AA1547=2021,IF(OR($M1547="Услуги",$M1547="Работы"),#REF!,IF($U1547&lt;&gt;0,#REF!,#REF!)),1)*IF($AA1547=2022,IF(OR($M1547="Услуги",$M1547="Работы"),#REF!,IF($U1547&lt;&gt;0,#REF!,#REF!)),1)*IF($AA1547=2023,IF(OR($M1547="Услуги",$M1547="Работы"),#REF!,IF($U1547&lt;&gt;0,#REF!,#REF!)),1)*IF($AA1547=2024,IF(OR($M1547="Услуги",$M1547="Работы"),#REF!,IF($U1547&lt;&gt;0,#REF!,#REF!)),1)*IF($AA1547=2025,IF(OR($M1547="Услуги",$M1547="Работы"),#REF!,IF($U1547&lt;&gt;0,#REF!,#REF!)),1)</f>
        <v>#REF!</v>
      </c>
      <c r="AF1547" s="96" t="e">
        <f>V1547*IF($AA1547=2021,IF(OR($M1547="Услуги",$M1547="Работы"),#REF!,IF($U1547&lt;&gt;0,#REF!,#REF!)),1)*IF($AA1547=2022,IF(OR($M1547="Услуги",$M1547="Работы"),#REF!,IF($U1547&lt;&gt;0,#REF!,#REF!)),1)*IF($AA1547=2023,IF(OR($M1547="Услуги",$M1547="Работы"),#REF!,IF($U1547&lt;&gt;0,#REF!,#REF!)),1)*IF($AA1547=2024,IF(OR($M1547="Услуги",$M1547="Работы"),#REF!,IF($U1547&lt;&gt;0,#REF!,#REF!)),1)*IF($AA1547=2025,IF(OR($M1547="Услуги",$M1547="Работы"),#REF!,IF($U1547&lt;&gt;0,#REF!,#REF!)),1)</f>
        <v>#REF!</v>
      </c>
      <c r="AG1547" s="96" t="e">
        <f>W1547*IF($AA1547=2021,IF(OR($M1547="Услуги",$M1547="Работы"),#REF!,IF($U1547&lt;&gt;0,#REF!,#REF!)),1)*IF($AA1547=2022,IF(OR($M1547="Услуги",$M1547="Работы"),#REF!,IF($U1547&lt;&gt;0,#REF!,#REF!)),1)*IF($AA1547=2023,IF(OR($M1547="Услуги",$M1547="Работы"),#REF!,IF($U1547&lt;&gt;0,#REF!,#REF!)),1)*IF($AA1547=2024,IF(OR($M1547="Услуги",$M1547="Работы"),#REF!,IF($U1547&lt;&gt;0,#REF!,#REF!)),1)*IF($AA1547=2025,IF(OR($M1547="Услуги",$M1547="Работы"),#REF!,IF($U1547&lt;&gt;0,#REF!,#REF!)),1)</f>
        <v>#REF!</v>
      </c>
      <c r="AH1547" s="96" t="e">
        <f>X1547*IF($AA1547=2021,IF(OR($M1547="Услуги",$M1547="Работы"),#REF!,IF($U1547&lt;&gt;0,#REF!,#REF!)),1)*IF($AA1547=2022,IF(OR($M1547="Услуги",$M1547="Работы"),#REF!,IF($U1547&lt;&gt;0,#REF!,#REF!)),1)*IF($AA1547=2023,IF(OR($M1547="Услуги",$M1547="Работы"),#REF!,IF($U1547&lt;&gt;0,#REF!,#REF!)),1)*IF($AA1547=2024,IF(OR($M1547="Услуги",$M1547="Работы"),#REF!,IF($U1547&lt;&gt;0,#REF!,#REF!)),1)*IF($AA1547=2025,IF(OR($M1547="Услуги",$M1547="Работы"),#REF!,IF($U1547&lt;&gt;0,#REF!,#REF!)),1)</f>
        <v>#REF!</v>
      </c>
      <c r="AI1547" s="96" t="e">
        <f>Y1547*IF($AA1547=2021,IF(OR($M1547="Услуги",$M1547="Работы"),#REF!,IF($U1547&lt;&gt;0,#REF!,#REF!)),1)*IF($AA1547=2022,IF(OR($M1547="Услуги",$M1547="Работы"),#REF!,IF($U1547&lt;&gt;0,#REF!,#REF!)),1)*IF($AA1547=2023,IF(OR($M1547="Услуги",$M1547="Работы"),#REF!,IF($U1547&lt;&gt;0,#REF!,#REF!)),1)*IF($AA1547=2024,IF(OR($M1547="Услуги",$M1547="Работы"),#REF!,IF($U1547&lt;&gt;0,#REF!,#REF!)),1)*IF($AA1547=2025,IF(OR($M1547="Услуги",$M1547="Работы"),#REF!,IF($U1547&lt;&gt;0,#REF!,#REF!)),1)</f>
        <v>#REF!</v>
      </c>
      <c r="AJ1547" s="96" t="e">
        <f>Z1547*IF($AA1547=2021,IF(OR($M1547="Услуги",$M1547="Работы"),#REF!,IF($U1547&lt;&gt;0,#REF!,#REF!)),1)*IF($AA1547=2022,IF(OR($M1547="Услуги",$M1547="Работы"),#REF!,IF($U1547&lt;&gt;0,#REF!,#REF!)),1)*IF($AA1547=2023,IF(OR($M1547="Услуги",$M1547="Работы"),#REF!,IF($U1547&lt;&gt;0,#REF!,#REF!)),1)*IF($AA1547=2024,IF(OR($M1547="Услуги",$M1547="Работы"),#REF!,IF($U1547&lt;&gt;0,#REF!,#REF!)),1)*IF($AA1547=2025,IF(OR($M1547="Услуги",$M1547="Работы"),#REF!,IF($U1547&lt;&gt;0,#REF!,#REF!)),1)</f>
        <v>#REF!</v>
      </c>
      <c r="AK1547" s="107">
        <v>23990</v>
      </c>
      <c r="AL1547" s="57">
        <v>0</v>
      </c>
      <c r="AM1547" s="57">
        <v>23990</v>
      </c>
      <c r="AN1547" s="54">
        <v>1</v>
      </c>
    </row>
    <row r="1548" spans="1:40" s="56" customFormat="1" ht="14.25" hidden="1" customHeight="1" x14ac:dyDescent="0.25">
      <c r="A1548" s="85">
        <v>1</v>
      </c>
      <c r="B1548" s="86" t="s">
        <v>88</v>
      </c>
      <c r="C1548" s="215" t="s">
        <v>437</v>
      </c>
      <c r="D1548" s="85" t="s">
        <v>212</v>
      </c>
      <c r="E1548" s="85" t="s">
        <v>420</v>
      </c>
      <c r="F1548" s="85"/>
      <c r="G1548" s="87" t="e">
        <f>VLOOKUP(D1548,#REF!,2,FALSE)</f>
        <v>#REF!</v>
      </c>
      <c r="H1548" s="85"/>
      <c r="I1548" s="85"/>
      <c r="J1548" s="86" t="s">
        <v>404</v>
      </c>
      <c r="K1548" s="87" t="str">
        <f t="shared" si="446"/>
        <v>Защита сегментов АСУ ТП Филиал «Сочинская ТЭС» АО «Интер РАО – Электрогенерация»</v>
      </c>
      <c r="L1548" s="99" t="s">
        <v>410</v>
      </c>
      <c r="M1548" s="90" t="s">
        <v>528</v>
      </c>
      <c r="N1548" s="85" t="s">
        <v>411</v>
      </c>
      <c r="O1548" s="85" t="s">
        <v>412</v>
      </c>
      <c r="P1548" s="86">
        <v>1</v>
      </c>
      <c r="Q1548" s="100">
        <v>1075</v>
      </c>
      <c r="R1548" s="97">
        <v>0.2</v>
      </c>
      <c r="S1548" s="98">
        <v>1290</v>
      </c>
      <c r="T1548" s="95">
        <f t="shared" si="447"/>
        <v>215</v>
      </c>
      <c r="U1548" s="98">
        <v>0</v>
      </c>
      <c r="V1548" s="95">
        <f t="shared" si="448"/>
        <v>0</v>
      </c>
      <c r="W1548" s="95">
        <f t="shared" si="449"/>
        <v>0</v>
      </c>
      <c r="X1548" s="98">
        <v>1290</v>
      </c>
      <c r="Y1548" s="95">
        <f t="shared" si="450"/>
        <v>215</v>
      </c>
      <c r="Z1548" s="95">
        <f t="shared" si="451"/>
        <v>1075</v>
      </c>
      <c r="AA1548" s="243">
        <f>Приоритеты!$D$70</f>
        <v>2024</v>
      </c>
      <c r="AB1548" s="247" t="e">
        <f t="shared" si="452"/>
        <v>#REF!</v>
      </c>
      <c r="AC1548" s="96" t="e">
        <f>S1548*IF($AA1548=2021,IF(OR($M1548="Услуги",$M1548="Работы"),#REF!,IF($U1548&lt;&gt;0,#REF!,#REF!)),1)*IF($AA1548=2022,IF(OR($M1548="Услуги",$M1548="Работы"),#REF!,IF($U1548&lt;&gt;0,#REF!,#REF!)),1)*IF($AA1548=2023,IF(OR($M1548="Услуги",$M1548="Работы"),#REF!,IF($U1548&lt;&gt;0,#REF!,#REF!)),1)*IF($AA1548=2024,IF(OR($M1548="Услуги",$M1548="Работы"),#REF!,IF($U1548&lt;&gt;0,#REF!,#REF!)),1)*IF($AA1548=2025,IF(OR($M1548="Услуги",$M1548="Работы"),#REF!,IF($U1548&lt;&gt;0,#REF!,#REF!)),1)</f>
        <v>#REF!</v>
      </c>
      <c r="AD1548" s="96" t="e">
        <f>T1548*IF($AA1548=2021,IF(OR($M1548="Услуги",$M1548="Работы"),#REF!,IF($U1548&lt;&gt;0,#REF!,#REF!)),1)*IF($AA1548=2022,IF(OR($M1548="Услуги",$M1548="Работы"),#REF!,IF($U1548&lt;&gt;0,#REF!,#REF!)),1)*IF($AA1548=2023,IF(OR($M1548="Услуги",$M1548="Работы"),#REF!,IF($U1548&lt;&gt;0,#REF!,#REF!)),1)*IF($AA1548=2024,IF(OR($M1548="Услуги",$M1548="Работы"),#REF!,IF($U1548&lt;&gt;0,#REF!,#REF!)),1)*IF($AA1548=2025,IF(OR($M1548="Услуги",$M1548="Работы"),#REF!,IF($U1548&lt;&gt;0,#REF!,#REF!)),1)</f>
        <v>#REF!</v>
      </c>
      <c r="AE1548" s="96" t="e">
        <f>U1548*IF($AA1548=2021,IF(OR($M1548="Услуги",$M1548="Работы"),#REF!,IF($U1548&lt;&gt;0,#REF!,#REF!)),1)*IF($AA1548=2022,IF(OR($M1548="Услуги",$M1548="Работы"),#REF!,IF($U1548&lt;&gt;0,#REF!,#REF!)),1)*IF($AA1548=2023,IF(OR($M1548="Услуги",$M1548="Работы"),#REF!,IF($U1548&lt;&gt;0,#REF!,#REF!)),1)*IF($AA1548=2024,IF(OR($M1548="Услуги",$M1548="Работы"),#REF!,IF($U1548&lt;&gt;0,#REF!,#REF!)),1)*IF($AA1548=2025,IF(OR($M1548="Услуги",$M1548="Работы"),#REF!,IF($U1548&lt;&gt;0,#REF!,#REF!)),1)</f>
        <v>#REF!</v>
      </c>
      <c r="AF1548" s="96" t="e">
        <f>V1548*IF($AA1548=2021,IF(OR($M1548="Услуги",$M1548="Работы"),#REF!,IF($U1548&lt;&gt;0,#REF!,#REF!)),1)*IF($AA1548=2022,IF(OR($M1548="Услуги",$M1548="Работы"),#REF!,IF($U1548&lt;&gt;0,#REF!,#REF!)),1)*IF($AA1548=2023,IF(OR($M1548="Услуги",$M1548="Работы"),#REF!,IF($U1548&lt;&gt;0,#REF!,#REF!)),1)*IF($AA1548=2024,IF(OR($M1548="Услуги",$M1548="Работы"),#REF!,IF($U1548&lt;&gt;0,#REF!,#REF!)),1)*IF($AA1548=2025,IF(OR($M1548="Услуги",$M1548="Работы"),#REF!,IF($U1548&lt;&gt;0,#REF!,#REF!)),1)</f>
        <v>#REF!</v>
      </c>
      <c r="AG1548" s="96" t="e">
        <f>W1548*IF($AA1548=2021,IF(OR($M1548="Услуги",$M1548="Работы"),#REF!,IF($U1548&lt;&gt;0,#REF!,#REF!)),1)*IF($AA1548=2022,IF(OR($M1548="Услуги",$M1548="Работы"),#REF!,IF($U1548&lt;&gt;0,#REF!,#REF!)),1)*IF($AA1548=2023,IF(OR($M1548="Услуги",$M1548="Работы"),#REF!,IF($U1548&lt;&gt;0,#REF!,#REF!)),1)*IF($AA1548=2024,IF(OR($M1548="Услуги",$M1548="Работы"),#REF!,IF($U1548&lt;&gt;0,#REF!,#REF!)),1)*IF($AA1548=2025,IF(OR($M1548="Услуги",$M1548="Работы"),#REF!,IF($U1548&lt;&gt;0,#REF!,#REF!)),1)</f>
        <v>#REF!</v>
      </c>
      <c r="AH1548" s="96" t="e">
        <f>X1548*IF($AA1548=2021,IF(OR($M1548="Услуги",$M1548="Работы"),#REF!,IF($U1548&lt;&gt;0,#REF!,#REF!)),1)*IF($AA1548=2022,IF(OR($M1548="Услуги",$M1548="Работы"),#REF!,IF($U1548&lt;&gt;0,#REF!,#REF!)),1)*IF($AA1548=2023,IF(OR($M1548="Услуги",$M1548="Работы"),#REF!,IF($U1548&lt;&gt;0,#REF!,#REF!)),1)*IF($AA1548=2024,IF(OR($M1548="Услуги",$M1548="Работы"),#REF!,IF($U1548&lt;&gt;0,#REF!,#REF!)),1)*IF($AA1548=2025,IF(OR($M1548="Услуги",$M1548="Работы"),#REF!,IF($U1548&lt;&gt;0,#REF!,#REF!)),1)</f>
        <v>#REF!</v>
      </c>
      <c r="AI1548" s="96" t="e">
        <f>Y1548*IF($AA1548=2021,IF(OR($M1548="Услуги",$M1548="Работы"),#REF!,IF($U1548&lt;&gt;0,#REF!,#REF!)),1)*IF($AA1548=2022,IF(OR($M1548="Услуги",$M1548="Работы"),#REF!,IF($U1548&lt;&gt;0,#REF!,#REF!)),1)*IF($AA1548=2023,IF(OR($M1548="Услуги",$M1548="Работы"),#REF!,IF($U1548&lt;&gt;0,#REF!,#REF!)),1)*IF($AA1548=2024,IF(OR($M1548="Услуги",$M1548="Работы"),#REF!,IF($U1548&lt;&gt;0,#REF!,#REF!)),1)*IF($AA1548=2025,IF(OR($M1548="Услуги",$M1548="Работы"),#REF!,IF($U1548&lt;&gt;0,#REF!,#REF!)),1)</f>
        <v>#REF!</v>
      </c>
      <c r="AJ1548" s="96" t="e">
        <f>Z1548*IF($AA1548=2021,IF(OR($M1548="Услуги",$M1548="Работы"),#REF!,IF($U1548&lt;&gt;0,#REF!,#REF!)),1)*IF($AA1548=2022,IF(OR($M1548="Услуги",$M1548="Работы"),#REF!,IF($U1548&lt;&gt;0,#REF!,#REF!)),1)*IF($AA1548=2023,IF(OR($M1548="Услуги",$M1548="Работы"),#REF!,IF($U1548&lt;&gt;0,#REF!,#REF!)),1)*IF($AA1548=2024,IF(OR($M1548="Услуги",$M1548="Работы"),#REF!,IF($U1548&lt;&gt;0,#REF!,#REF!)),1)*IF($AA1548=2025,IF(OR($M1548="Услуги",$M1548="Работы"),#REF!,IF($U1548&lt;&gt;0,#REF!,#REF!)),1)</f>
        <v>#REF!</v>
      </c>
      <c r="AK1548" s="107">
        <v>1290</v>
      </c>
      <c r="AL1548" s="57">
        <v>0</v>
      </c>
      <c r="AM1548" s="57">
        <v>1290</v>
      </c>
      <c r="AN1548" s="54">
        <v>1</v>
      </c>
    </row>
    <row r="1549" spans="1:40" s="56" customFormat="1" ht="14.25" hidden="1" customHeight="1" x14ac:dyDescent="0.25">
      <c r="A1549" s="85">
        <v>1</v>
      </c>
      <c r="B1549" s="86" t="s">
        <v>88</v>
      </c>
      <c r="C1549" s="215" t="s">
        <v>437</v>
      </c>
      <c r="D1549" s="85" t="s">
        <v>212</v>
      </c>
      <c r="E1549" s="85" t="s">
        <v>420</v>
      </c>
      <c r="F1549" s="85"/>
      <c r="G1549" s="87" t="e">
        <f>VLOOKUP(D1549,#REF!,2,FALSE)</f>
        <v>#REF!</v>
      </c>
      <c r="H1549" s="85"/>
      <c r="I1549" s="85"/>
      <c r="J1549" s="86" t="s">
        <v>404</v>
      </c>
      <c r="K1549" s="87" t="str">
        <f t="shared" si="446"/>
        <v>Защита сегментов АСУ ТП Филиал «Сочинская ТЭС» АО «Интер РАО – Электрогенерация»</v>
      </c>
      <c r="L1549" s="99" t="s">
        <v>413</v>
      </c>
      <c r="M1549" s="90" t="s">
        <v>528</v>
      </c>
      <c r="N1549" s="85"/>
      <c r="O1549" s="85" t="s">
        <v>414</v>
      </c>
      <c r="P1549" s="86">
        <v>2</v>
      </c>
      <c r="Q1549" s="100">
        <v>9541.6666666666679</v>
      </c>
      <c r="R1549" s="97">
        <v>0.2</v>
      </c>
      <c r="S1549" s="98">
        <v>22900.000000000004</v>
      </c>
      <c r="T1549" s="95">
        <f t="shared" si="447"/>
        <v>3816.6666666666674</v>
      </c>
      <c r="U1549" s="98">
        <v>0</v>
      </c>
      <c r="V1549" s="95">
        <f t="shared" si="448"/>
        <v>0</v>
      </c>
      <c r="W1549" s="95">
        <f t="shared" si="449"/>
        <v>0</v>
      </c>
      <c r="X1549" s="98">
        <v>22900.000000000004</v>
      </c>
      <c r="Y1549" s="95">
        <f t="shared" si="450"/>
        <v>3816.6666666666674</v>
      </c>
      <c r="Z1549" s="95">
        <f t="shared" si="451"/>
        <v>19083.333333333336</v>
      </c>
      <c r="AA1549" s="243">
        <f>Приоритеты!$D$70</f>
        <v>2024</v>
      </c>
      <c r="AB1549" s="247" t="e">
        <f t="shared" si="452"/>
        <v>#REF!</v>
      </c>
      <c r="AC1549" s="96" t="e">
        <f>S1549*IF($AA1549=2021,IF(OR($M1549="Услуги",$M1549="Работы"),#REF!,IF($U1549&lt;&gt;0,#REF!,#REF!)),1)*IF($AA1549=2022,IF(OR($M1549="Услуги",$M1549="Работы"),#REF!,IF($U1549&lt;&gt;0,#REF!,#REF!)),1)*IF($AA1549=2023,IF(OR($M1549="Услуги",$M1549="Работы"),#REF!,IF($U1549&lt;&gt;0,#REF!,#REF!)),1)*IF($AA1549=2024,IF(OR($M1549="Услуги",$M1549="Работы"),#REF!,IF($U1549&lt;&gt;0,#REF!,#REF!)),1)*IF($AA1549=2025,IF(OR($M1549="Услуги",$M1549="Работы"),#REF!,IF($U1549&lt;&gt;0,#REF!,#REF!)),1)</f>
        <v>#REF!</v>
      </c>
      <c r="AD1549" s="96" t="e">
        <f>T1549*IF($AA1549=2021,IF(OR($M1549="Услуги",$M1549="Работы"),#REF!,IF($U1549&lt;&gt;0,#REF!,#REF!)),1)*IF($AA1549=2022,IF(OR($M1549="Услуги",$M1549="Работы"),#REF!,IF($U1549&lt;&gt;0,#REF!,#REF!)),1)*IF($AA1549=2023,IF(OR($M1549="Услуги",$M1549="Работы"),#REF!,IF($U1549&lt;&gt;0,#REF!,#REF!)),1)*IF($AA1549=2024,IF(OR($M1549="Услуги",$M1549="Работы"),#REF!,IF($U1549&lt;&gt;0,#REF!,#REF!)),1)*IF($AA1549=2025,IF(OR($M1549="Услуги",$M1549="Работы"),#REF!,IF($U1549&lt;&gt;0,#REF!,#REF!)),1)</f>
        <v>#REF!</v>
      </c>
      <c r="AE1549" s="96" t="e">
        <f>U1549*IF($AA1549=2021,IF(OR($M1549="Услуги",$M1549="Работы"),#REF!,IF($U1549&lt;&gt;0,#REF!,#REF!)),1)*IF($AA1549=2022,IF(OR($M1549="Услуги",$M1549="Работы"),#REF!,IF($U1549&lt;&gt;0,#REF!,#REF!)),1)*IF($AA1549=2023,IF(OR($M1549="Услуги",$M1549="Работы"),#REF!,IF($U1549&lt;&gt;0,#REF!,#REF!)),1)*IF($AA1549=2024,IF(OR($M1549="Услуги",$M1549="Работы"),#REF!,IF($U1549&lt;&gt;0,#REF!,#REF!)),1)*IF($AA1549=2025,IF(OR($M1549="Услуги",$M1549="Работы"),#REF!,IF($U1549&lt;&gt;0,#REF!,#REF!)),1)</f>
        <v>#REF!</v>
      </c>
      <c r="AF1549" s="96" t="e">
        <f>V1549*IF($AA1549=2021,IF(OR($M1549="Услуги",$M1549="Работы"),#REF!,IF($U1549&lt;&gt;0,#REF!,#REF!)),1)*IF($AA1549=2022,IF(OR($M1549="Услуги",$M1549="Работы"),#REF!,IF($U1549&lt;&gt;0,#REF!,#REF!)),1)*IF($AA1549=2023,IF(OR($M1549="Услуги",$M1549="Работы"),#REF!,IF($U1549&lt;&gt;0,#REF!,#REF!)),1)*IF($AA1549=2024,IF(OR($M1549="Услуги",$M1549="Работы"),#REF!,IF($U1549&lt;&gt;0,#REF!,#REF!)),1)*IF($AA1549=2025,IF(OR($M1549="Услуги",$M1549="Работы"),#REF!,IF($U1549&lt;&gt;0,#REF!,#REF!)),1)</f>
        <v>#REF!</v>
      </c>
      <c r="AG1549" s="96" t="e">
        <f>W1549*IF($AA1549=2021,IF(OR($M1549="Услуги",$M1549="Работы"),#REF!,IF($U1549&lt;&gt;0,#REF!,#REF!)),1)*IF($AA1549=2022,IF(OR($M1549="Услуги",$M1549="Работы"),#REF!,IF($U1549&lt;&gt;0,#REF!,#REF!)),1)*IF($AA1549=2023,IF(OR($M1549="Услуги",$M1549="Работы"),#REF!,IF($U1549&lt;&gt;0,#REF!,#REF!)),1)*IF($AA1549=2024,IF(OR($M1549="Услуги",$M1549="Работы"),#REF!,IF($U1549&lt;&gt;0,#REF!,#REF!)),1)*IF($AA1549=2025,IF(OR($M1549="Услуги",$M1549="Работы"),#REF!,IF($U1549&lt;&gt;0,#REF!,#REF!)),1)</f>
        <v>#REF!</v>
      </c>
      <c r="AH1549" s="96" t="e">
        <f>X1549*IF($AA1549=2021,IF(OR($M1549="Услуги",$M1549="Работы"),#REF!,IF($U1549&lt;&gt;0,#REF!,#REF!)),1)*IF($AA1549=2022,IF(OR($M1549="Услуги",$M1549="Работы"),#REF!,IF($U1549&lt;&gt;0,#REF!,#REF!)),1)*IF($AA1549=2023,IF(OR($M1549="Услуги",$M1549="Работы"),#REF!,IF($U1549&lt;&gt;0,#REF!,#REF!)),1)*IF($AA1549=2024,IF(OR($M1549="Услуги",$M1549="Работы"),#REF!,IF($U1549&lt;&gt;0,#REF!,#REF!)),1)*IF($AA1549=2025,IF(OR($M1549="Услуги",$M1549="Работы"),#REF!,IF($U1549&lt;&gt;0,#REF!,#REF!)),1)</f>
        <v>#REF!</v>
      </c>
      <c r="AI1549" s="96" t="e">
        <f>Y1549*IF($AA1549=2021,IF(OR($M1549="Услуги",$M1549="Работы"),#REF!,IF($U1549&lt;&gt;0,#REF!,#REF!)),1)*IF($AA1549=2022,IF(OR($M1549="Услуги",$M1549="Работы"),#REF!,IF($U1549&lt;&gt;0,#REF!,#REF!)),1)*IF($AA1549=2023,IF(OR($M1549="Услуги",$M1549="Работы"),#REF!,IF($U1549&lt;&gt;0,#REF!,#REF!)),1)*IF($AA1549=2024,IF(OR($M1549="Услуги",$M1549="Работы"),#REF!,IF($U1549&lt;&gt;0,#REF!,#REF!)),1)*IF($AA1549=2025,IF(OR($M1549="Услуги",$M1549="Работы"),#REF!,IF($U1549&lt;&gt;0,#REF!,#REF!)),1)</f>
        <v>#REF!</v>
      </c>
      <c r="AJ1549" s="96" t="e">
        <f>Z1549*IF($AA1549=2021,IF(OR($M1549="Услуги",$M1549="Работы"),#REF!,IF($U1549&lt;&gt;0,#REF!,#REF!)),1)*IF($AA1549=2022,IF(OR($M1549="Услуги",$M1549="Работы"),#REF!,IF($U1549&lt;&gt;0,#REF!,#REF!)),1)*IF($AA1549=2023,IF(OR($M1549="Услуги",$M1549="Работы"),#REF!,IF($U1549&lt;&gt;0,#REF!,#REF!)),1)*IF($AA1549=2024,IF(OR($M1549="Услуги",$M1549="Работы"),#REF!,IF($U1549&lt;&gt;0,#REF!,#REF!)),1)*IF($AA1549=2025,IF(OR($M1549="Услуги",$M1549="Работы"),#REF!,IF($U1549&lt;&gt;0,#REF!,#REF!)),1)</f>
        <v>#REF!</v>
      </c>
      <c r="AK1549" s="107">
        <v>22900.000000000004</v>
      </c>
      <c r="AL1549" s="57">
        <v>0</v>
      </c>
      <c r="AM1549" s="57">
        <v>22900.000000000004</v>
      </c>
      <c r="AN1549" s="54">
        <v>2</v>
      </c>
    </row>
    <row r="1550" spans="1:40" s="56" customFormat="1" ht="14.25" hidden="1" customHeight="1" x14ac:dyDescent="0.25">
      <c r="A1550" s="85">
        <v>1</v>
      </c>
      <c r="B1550" s="86" t="s">
        <v>88</v>
      </c>
      <c r="C1550" s="215" t="s">
        <v>437</v>
      </c>
      <c r="D1550" s="85" t="s">
        <v>212</v>
      </c>
      <c r="E1550" s="85" t="s">
        <v>420</v>
      </c>
      <c r="F1550" s="85"/>
      <c r="G1550" s="87" t="e">
        <f>VLOOKUP(D1550,#REF!,2,FALSE)</f>
        <v>#REF!</v>
      </c>
      <c r="H1550" s="85"/>
      <c r="I1550" s="85"/>
      <c r="J1550" s="86" t="s">
        <v>404</v>
      </c>
      <c r="K1550" s="87" t="str">
        <f t="shared" si="446"/>
        <v>Защита сегментов АСУ ТП Филиал «Сочинская ТЭС» АО «Интер РАО – Электрогенерация»</v>
      </c>
      <c r="L1550" s="99" t="s">
        <v>230</v>
      </c>
      <c r="M1550" s="90" t="s">
        <v>528</v>
      </c>
      <c r="N1550" s="85" t="s">
        <v>415</v>
      </c>
      <c r="O1550" s="85" t="s">
        <v>416</v>
      </c>
      <c r="P1550" s="86">
        <v>2</v>
      </c>
      <c r="Q1550" s="100">
        <v>56100</v>
      </c>
      <c r="R1550" s="97">
        <v>0.2</v>
      </c>
      <c r="S1550" s="98">
        <v>134640</v>
      </c>
      <c r="T1550" s="95">
        <f t="shared" si="447"/>
        <v>22440</v>
      </c>
      <c r="U1550" s="98">
        <v>134640</v>
      </c>
      <c r="V1550" s="95">
        <f t="shared" si="448"/>
        <v>22440</v>
      </c>
      <c r="W1550" s="95">
        <f t="shared" si="449"/>
        <v>112200</v>
      </c>
      <c r="X1550" s="98"/>
      <c r="Y1550" s="95">
        <f t="shared" si="450"/>
        <v>0</v>
      </c>
      <c r="Z1550" s="95">
        <f t="shared" si="451"/>
        <v>0</v>
      </c>
      <c r="AA1550" s="243">
        <f>Приоритеты!$D$70</f>
        <v>2024</v>
      </c>
      <c r="AB1550" s="247" t="e">
        <f t="shared" si="452"/>
        <v>#REF!</v>
      </c>
      <c r="AC1550" s="96" t="e">
        <f>S1550*IF($AA1550=2021,IF(OR($M1550="Услуги",$M1550="Работы"),#REF!,IF($U1550&lt;&gt;0,#REF!,#REF!)),1)*IF($AA1550=2022,IF(OR($M1550="Услуги",$M1550="Работы"),#REF!,IF($U1550&lt;&gt;0,#REF!,#REF!)),1)*IF($AA1550=2023,IF(OR($M1550="Услуги",$M1550="Работы"),#REF!,IF($U1550&lt;&gt;0,#REF!,#REF!)),1)*IF($AA1550=2024,IF(OR($M1550="Услуги",$M1550="Работы"),#REF!,IF($U1550&lt;&gt;0,#REF!,#REF!)),1)*IF($AA1550=2025,IF(OR($M1550="Услуги",$M1550="Работы"),#REF!,IF($U1550&lt;&gt;0,#REF!,#REF!)),1)</f>
        <v>#REF!</v>
      </c>
      <c r="AD1550" s="96" t="e">
        <f>T1550*IF($AA1550=2021,IF(OR($M1550="Услуги",$M1550="Работы"),#REF!,IF($U1550&lt;&gt;0,#REF!,#REF!)),1)*IF($AA1550=2022,IF(OR($M1550="Услуги",$M1550="Работы"),#REF!,IF($U1550&lt;&gt;0,#REF!,#REF!)),1)*IF($AA1550=2023,IF(OR($M1550="Услуги",$M1550="Работы"),#REF!,IF($U1550&lt;&gt;0,#REF!,#REF!)),1)*IF($AA1550=2024,IF(OR($M1550="Услуги",$M1550="Работы"),#REF!,IF($U1550&lt;&gt;0,#REF!,#REF!)),1)*IF($AA1550=2025,IF(OR($M1550="Услуги",$M1550="Работы"),#REF!,IF($U1550&lt;&gt;0,#REF!,#REF!)),1)</f>
        <v>#REF!</v>
      </c>
      <c r="AE1550" s="96" t="e">
        <f>U1550*IF($AA1550=2021,IF(OR($M1550="Услуги",$M1550="Работы"),#REF!,IF($U1550&lt;&gt;0,#REF!,#REF!)),1)*IF($AA1550=2022,IF(OR($M1550="Услуги",$M1550="Работы"),#REF!,IF($U1550&lt;&gt;0,#REF!,#REF!)),1)*IF($AA1550=2023,IF(OR($M1550="Услуги",$M1550="Работы"),#REF!,IF($U1550&lt;&gt;0,#REF!,#REF!)),1)*IF($AA1550=2024,IF(OR($M1550="Услуги",$M1550="Работы"),#REF!,IF($U1550&lt;&gt;0,#REF!,#REF!)),1)*IF($AA1550=2025,IF(OR($M1550="Услуги",$M1550="Работы"),#REF!,IF($U1550&lt;&gt;0,#REF!,#REF!)),1)</f>
        <v>#REF!</v>
      </c>
      <c r="AF1550" s="96" t="e">
        <f>V1550*IF($AA1550=2021,IF(OR($M1550="Услуги",$M1550="Работы"),#REF!,IF($U1550&lt;&gt;0,#REF!,#REF!)),1)*IF($AA1550=2022,IF(OR($M1550="Услуги",$M1550="Работы"),#REF!,IF($U1550&lt;&gt;0,#REF!,#REF!)),1)*IF($AA1550=2023,IF(OR($M1550="Услуги",$M1550="Работы"),#REF!,IF($U1550&lt;&gt;0,#REF!,#REF!)),1)*IF($AA1550=2024,IF(OR($M1550="Услуги",$M1550="Работы"),#REF!,IF($U1550&lt;&gt;0,#REF!,#REF!)),1)*IF($AA1550=2025,IF(OR($M1550="Услуги",$M1550="Работы"),#REF!,IF($U1550&lt;&gt;0,#REF!,#REF!)),1)</f>
        <v>#REF!</v>
      </c>
      <c r="AG1550" s="96" t="e">
        <f>W1550*IF($AA1550=2021,IF(OR($M1550="Услуги",$M1550="Работы"),#REF!,IF($U1550&lt;&gt;0,#REF!,#REF!)),1)*IF($AA1550=2022,IF(OR($M1550="Услуги",$M1550="Работы"),#REF!,IF($U1550&lt;&gt;0,#REF!,#REF!)),1)*IF($AA1550=2023,IF(OR($M1550="Услуги",$M1550="Работы"),#REF!,IF($U1550&lt;&gt;0,#REF!,#REF!)),1)*IF($AA1550=2024,IF(OR($M1550="Услуги",$M1550="Работы"),#REF!,IF($U1550&lt;&gt;0,#REF!,#REF!)),1)*IF($AA1550=2025,IF(OR($M1550="Услуги",$M1550="Работы"),#REF!,IF($U1550&lt;&gt;0,#REF!,#REF!)),1)</f>
        <v>#REF!</v>
      </c>
      <c r="AH1550" s="96" t="e">
        <f>X1550*IF($AA1550=2021,IF(OR($M1550="Услуги",$M1550="Работы"),#REF!,IF($U1550&lt;&gt;0,#REF!,#REF!)),1)*IF($AA1550=2022,IF(OR($M1550="Услуги",$M1550="Работы"),#REF!,IF($U1550&lt;&gt;0,#REF!,#REF!)),1)*IF($AA1550=2023,IF(OR($M1550="Услуги",$M1550="Работы"),#REF!,IF($U1550&lt;&gt;0,#REF!,#REF!)),1)*IF($AA1550=2024,IF(OR($M1550="Услуги",$M1550="Работы"),#REF!,IF($U1550&lt;&gt;0,#REF!,#REF!)),1)*IF($AA1550=2025,IF(OR($M1550="Услуги",$M1550="Работы"),#REF!,IF($U1550&lt;&gt;0,#REF!,#REF!)),1)</f>
        <v>#REF!</v>
      </c>
      <c r="AI1550" s="96" t="e">
        <f>Y1550*IF($AA1550=2021,IF(OR($M1550="Услуги",$M1550="Работы"),#REF!,IF($U1550&lt;&gt;0,#REF!,#REF!)),1)*IF($AA1550=2022,IF(OR($M1550="Услуги",$M1550="Работы"),#REF!,IF($U1550&lt;&gt;0,#REF!,#REF!)),1)*IF($AA1550=2023,IF(OR($M1550="Услуги",$M1550="Работы"),#REF!,IF($U1550&lt;&gt;0,#REF!,#REF!)),1)*IF($AA1550=2024,IF(OR($M1550="Услуги",$M1550="Работы"),#REF!,IF($U1550&lt;&gt;0,#REF!,#REF!)),1)*IF($AA1550=2025,IF(OR($M1550="Услуги",$M1550="Работы"),#REF!,IF($U1550&lt;&gt;0,#REF!,#REF!)),1)</f>
        <v>#REF!</v>
      </c>
      <c r="AJ1550" s="96" t="e">
        <f>Z1550*IF($AA1550=2021,IF(OR($M1550="Услуги",$M1550="Работы"),#REF!,IF($U1550&lt;&gt;0,#REF!,#REF!)),1)*IF($AA1550=2022,IF(OR($M1550="Услуги",$M1550="Работы"),#REF!,IF($U1550&lt;&gt;0,#REF!,#REF!)),1)*IF($AA1550=2023,IF(OR($M1550="Услуги",$M1550="Работы"),#REF!,IF($U1550&lt;&gt;0,#REF!,#REF!)),1)*IF($AA1550=2024,IF(OR($M1550="Услуги",$M1550="Работы"),#REF!,IF($U1550&lt;&gt;0,#REF!,#REF!)),1)*IF($AA1550=2025,IF(OR($M1550="Услуги",$M1550="Работы"),#REF!,IF($U1550&lt;&gt;0,#REF!,#REF!)),1)</f>
        <v>#REF!</v>
      </c>
      <c r="AK1550" s="107">
        <v>134640</v>
      </c>
      <c r="AL1550" s="57">
        <v>134640</v>
      </c>
      <c r="AM1550" s="57">
        <v>0</v>
      </c>
      <c r="AN1550" s="54">
        <v>2</v>
      </c>
    </row>
    <row r="1551" spans="1:40" s="56" customFormat="1" ht="14.25" hidden="1" customHeight="1" x14ac:dyDescent="0.25">
      <c r="A1551" s="85">
        <v>1</v>
      </c>
      <c r="B1551" s="86" t="s">
        <v>88</v>
      </c>
      <c r="C1551" s="215" t="s">
        <v>437</v>
      </c>
      <c r="D1551" s="85" t="s">
        <v>215</v>
      </c>
      <c r="E1551" s="85" t="s">
        <v>420</v>
      </c>
      <c r="F1551" s="85" t="s">
        <v>432</v>
      </c>
      <c r="G1551" s="87" t="e">
        <f>VLOOKUP(D1551,#REF!,2,FALSE)</f>
        <v>#REF!</v>
      </c>
      <c r="H1551" s="87" t="s">
        <v>432</v>
      </c>
      <c r="I1551" s="87"/>
      <c r="J1551" s="86" t="s">
        <v>404</v>
      </c>
      <c r="K1551" s="87" t="str">
        <f t="shared" si="446"/>
        <v>Защита сегментов АСУ ТП Филиал «Уренгойская ГРЭС» АО «Интер РАО – Электрогенерация»</v>
      </c>
      <c r="L1551" s="99" t="s">
        <v>144</v>
      </c>
      <c r="M1551" s="90" t="s">
        <v>528</v>
      </c>
      <c r="N1551" s="85" t="s">
        <v>405</v>
      </c>
      <c r="O1551" s="85" t="s">
        <v>406</v>
      </c>
      <c r="P1551" s="86">
        <v>1</v>
      </c>
      <c r="Q1551" s="98">
        <v>122300</v>
      </c>
      <c r="R1551" s="97">
        <v>0.2</v>
      </c>
      <c r="S1551" s="98">
        <v>122300</v>
      </c>
      <c r="T1551" s="95">
        <f t="shared" si="447"/>
        <v>20383.333333333336</v>
      </c>
      <c r="U1551" s="98">
        <v>122300</v>
      </c>
      <c r="V1551" s="95">
        <f t="shared" si="448"/>
        <v>20383.333333333336</v>
      </c>
      <c r="W1551" s="95">
        <f t="shared" si="449"/>
        <v>101916.66666666666</v>
      </c>
      <c r="X1551" s="98"/>
      <c r="Y1551" s="95">
        <f t="shared" si="450"/>
        <v>0</v>
      </c>
      <c r="Z1551" s="95">
        <f t="shared" si="451"/>
        <v>0</v>
      </c>
      <c r="AA1551" s="243">
        <f>Приоритеты!$D$71</f>
        <v>2023</v>
      </c>
      <c r="AB1551" s="247" t="e">
        <f t="shared" si="452"/>
        <v>#REF!</v>
      </c>
      <c r="AC1551" s="96" t="e">
        <f>S1551*IF($AA1551=2021,IF(OR($M1551="Услуги",$M1551="Работы"),#REF!,IF($U1551&lt;&gt;0,#REF!,#REF!)),1)*IF($AA1551=2022,IF(OR($M1551="Услуги",$M1551="Работы"),#REF!,IF($U1551&lt;&gt;0,#REF!,#REF!)),1)*IF($AA1551=2023,IF(OR($M1551="Услуги",$M1551="Работы"),#REF!,IF($U1551&lt;&gt;0,#REF!,#REF!)),1)*IF($AA1551=2024,IF(OR($M1551="Услуги",$M1551="Работы"),#REF!,IF($U1551&lt;&gt;0,#REF!,#REF!)),1)*IF($AA1551=2025,IF(OR($M1551="Услуги",$M1551="Работы"),#REF!,IF($U1551&lt;&gt;0,#REF!,#REF!)),1)</f>
        <v>#REF!</v>
      </c>
      <c r="AD1551" s="96" t="e">
        <f>T1551*IF($AA1551=2021,IF(OR($M1551="Услуги",$M1551="Работы"),#REF!,IF($U1551&lt;&gt;0,#REF!,#REF!)),1)*IF($AA1551=2022,IF(OR($M1551="Услуги",$M1551="Работы"),#REF!,IF($U1551&lt;&gt;0,#REF!,#REF!)),1)*IF($AA1551=2023,IF(OR($M1551="Услуги",$M1551="Работы"),#REF!,IF($U1551&lt;&gt;0,#REF!,#REF!)),1)*IF($AA1551=2024,IF(OR($M1551="Услуги",$M1551="Работы"),#REF!,IF($U1551&lt;&gt;0,#REF!,#REF!)),1)*IF($AA1551=2025,IF(OR($M1551="Услуги",$M1551="Работы"),#REF!,IF($U1551&lt;&gt;0,#REF!,#REF!)),1)</f>
        <v>#REF!</v>
      </c>
      <c r="AE1551" s="96" t="e">
        <f>U1551*IF($AA1551=2021,IF(OR($M1551="Услуги",$M1551="Работы"),#REF!,IF($U1551&lt;&gt;0,#REF!,#REF!)),1)*IF($AA1551=2022,IF(OR($M1551="Услуги",$M1551="Работы"),#REF!,IF($U1551&lt;&gt;0,#REF!,#REF!)),1)*IF($AA1551=2023,IF(OR($M1551="Услуги",$M1551="Работы"),#REF!,IF($U1551&lt;&gt;0,#REF!,#REF!)),1)*IF($AA1551=2024,IF(OR($M1551="Услуги",$M1551="Работы"),#REF!,IF($U1551&lt;&gt;0,#REF!,#REF!)),1)*IF($AA1551=2025,IF(OR($M1551="Услуги",$M1551="Работы"),#REF!,IF($U1551&lt;&gt;0,#REF!,#REF!)),1)</f>
        <v>#REF!</v>
      </c>
      <c r="AF1551" s="96" t="e">
        <f>V1551*IF($AA1551=2021,IF(OR($M1551="Услуги",$M1551="Работы"),#REF!,IF($U1551&lt;&gt;0,#REF!,#REF!)),1)*IF($AA1551=2022,IF(OR($M1551="Услуги",$M1551="Работы"),#REF!,IF($U1551&lt;&gt;0,#REF!,#REF!)),1)*IF($AA1551=2023,IF(OR($M1551="Услуги",$M1551="Работы"),#REF!,IF($U1551&lt;&gt;0,#REF!,#REF!)),1)*IF($AA1551=2024,IF(OR($M1551="Услуги",$M1551="Работы"),#REF!,IF($U1551&lt;&gt;0,#REF!,#REF!)),1)*IF($AA1551=2025,IF(OR($M1551="Услуги",$M1551="Работы"),#REF!,IF($U1551&lt;&gt;0,#REF!,#REF!)),1)</f>
        <v>#REF!</v>
      </c>
      <c r="AG1551" s="96" t="e">
        <f>W1551*IF($AA1551=2021,IF(OR($M1551="Услуги",$M1551="Работы"),#REF!,IF($U1551&lt;&gt;0,#REF!,#REF!)),1)*IF($AA1551=2022,IF(OR($M1551="Услуги",$M1551="Работы"),#REF!,IF($U1551&lt;&gt;0,#REF!,#REF!)),1)*IF($AA1551=2023,IF(OR($M1551="Услуги",$M1551="Работы"),#REF!,IF($U1551&lt;&gt;0,#REF!,#REF!)),1)*IF($AA1551=2024,IF(OR($M1551="Услуги",$M1551="Работы"),#REF!,IF($U1551&lt;&gt;0,#REF!,#REF!)),1)*IF($AA1551=2025,IF(OR($M1551="Услуги",$M1551="Работы"),#REF!,IF($U1551&lt;&gt;0,#REF!,#REF!)),1)</f>
        <v>#REF!</v>
      </c>
      <c r="AH1551" s="96" t="e">
        <f>X1551*IF($AA1551=2021,IF(OR($M1551="Услуги",$M1551="Работы"),#REF!,IF($U1551&lt;&gt;0,#REF!,#REF!)),1)*IF($AA1551=2022,IF(OR($M1551="Услуги",$M1551="Работы"),#REF!,IF($U1551&lt;&gt;0,#REF!,#REF!)),1)*IF($AA1551=2023,IF(OR($M1551="Услуги",$M1551="Работы"),#REF!,IF($U1551&lt;&gt;0,#REF!,#REF!)),1)*IF($AA1551=2024,IF(OR($M1551="Услуги",$M1551="Работы"),#REF!,IF($U1551&lt;&gt;0,#REF!,#REF!)),1)*IF($AA1551=2025,IF(OR($M1551="Услуги",$M1551="Работы"),#REF!,IF($U1551&lt;&gt;0,#REF!,#REF!)),1)</f>
        <v>#REF!</v>
      </c>
      <c r="AI1551" s="96" t="e">
        <f>Y1551*IF($AA1551=2021,IF(OR($M1551="Услуги",$M1551="Работы"),#REF!,IF($U1551&lt;&gt;0,#REF!,#REF!)),1)*IF($AA1551=2022,IF(OR($M1551="Услуги",$M1551="Работы"),#REF!,IF($U1551&lt;&gt;0,#REF!,#REF!)),1)*IF($AA1551=2023,IF(OR($M1551="Услуги",$M1551="Работы"),#REF!,IF($U1551&lt;&gt;0,#REF!,#REF!)),1)*IF($AA1551=2024,IF(OR($M1551="Услуги",$M1551="Работы"),#REF!,IF($U1551&lt;&gt;0,#REF!,#REF!)),1)*IF($AA1551=2025,IF(OR($M1551="Услуги",$M1551="Работы"),#REF!,IF($U1551&lt;&gt;0,#REF!,#REF!)),1)</f>
        <v>#REF!</v>
      </c>
      <c r="AJ1551" s="96" t="e">
        <f>Z1551*IF($AA1551=2021,IF(OR($M1551="Услуги",$M1551="Работы"),#REF!,IF($U1551&lt;&gt;0,#REF!,#REF!)),1)*IF($AA1551=2022,IF(OR($M1551="Услуги",$M1551="Работы"),#REF!,IF($U1551&lt;&gt;0,#REF!,#REF!)),1)*IF($AA1551=2023,IF(OR($M1551="Услуги",$M1551="Работы"),#REF!,IF($U1551&lt;&gt;0,#REF!,#REF!)),1)*IF($AA1551=2024,IF(OR($M1551="Услуги",$M1551="Работы"),#REF!,IF($U1551&lt;&gt;0,#REF!,#REF!)),1)*IF($AA1551=2025,IF(OR($M1551="Услуги",$M1551="Работы"),#REF!,IF($U1551&lt;&gt;0,#REF!,#REF!)),1)</f>
        <v>#REF!</v>
      </c>
      <c r="AK1551" s="107">
        <v>122300</v>
      </c>
      <c r="AL1551" s="57">
        <v>122300</v>
      </c>
      <c r="AM1551" s="57">
        <v>0</v>
      </c>
      <c r="AN1551" s="54">
        <v>1</v>
      </c>
    </row>
    <row r="1552" spans="1:40" s="56" customFormat="1" ht="14.25" hidden="1" customHeight="1" x14ac:dyDescent="0.25">
      <c r="A1552" s="85">
        <v>1</v>
      </c>
      <c r="B1552" s="86" t="s">
        <v>88</v>
      </c>
      <c r="C1552" s="215" t="s">
        <v>437</v>
      </c>
      <c r="D1552" s="85" t="s">
        <v>215</v>
      </c>
      <c r="E1552" s="85" t="s">
        <v>420</v>
      </c>
      <c r="F1552" s="85" t="s">
        <v>432</v>
      </c>
      <c r="G1552" s="87" t="e">
        <f>VLOOKUP(D1552,#REF!,2,FALSE)</f>
        <v>#REF!</v>
      </c>
      <c r="H1552" s="87" t="s">
        <v>432</v>
      </c>
      <c r="I1552" s="87"/>
      <c r="J1552" s="86" t="s">
        <v>404</v>
      </c>
      <c r="K1552" s="87" t="str">
        <f t="shared" si="446"/>
        <v>Защита сегментов АСУ ТП Филиал «Уренгойская ГРЭС» АО «Интер РАО – Электрогенерация»</v>
      </c>
      <c r="L1552" s="99" t="s">
        <v>396</v>
      </c>
      <c r="M1552" s="86" t="s">
        <v>4</v>
      </c>
      <c r="N1552" s="85" t="s">
        <v>397</v>
      </c>
      <c r="O1552" s="85" t="s">
        <v>398</v>
      </c>
      <c r="P1552" s="86">
        <v>1</v>
      </c>
      <c r="Q1552" s="100">
        <v>14500</v>
      </c>
      <c r="R1552" s="97">
        <v>0</v>
      </c>
      <c r="S1552" s="98">
        <v>14500</v>
      </c>
      <c r="T1552" s="95">
        <f t="shared" si="447"/>
        <v>0</v>
      </c>
      <c r="U1552" s="98">
        <v>0</v>
      </c>
      <c r="V1552" s="95">
        <f t="shared" si="448"/>
        <v>0</v>
      </c>
      <c r="W1552" s="95">
        <f t="shared" si="449"/>
        <v>0</v>
      </c>
      <c r="X1552" s="98">
        <v>14500</v>
      </c>
      <c r="Y1552" s="95">
        <f t="shared" si="450"/>
        <v>0</v>
      </c>
      <c r="Z1552" s="95">
        <f t="shared" si="451"/>
        <v>14500</v>
      </c>
      <c r="AA1552" s="243">
        <f>Приоритеты!$D$71</f>
        <v>2023</v>
      </c>
      <c r="AB1552" s="247" t="e">
        <f t="shared" si="452"/>
        <v>#REF!</v>
      </c>
      <c r="AC1552" s="96" t="e">
        <f>S1552*IF($AA1552=2021,IF(OR($M1552="Услуги",$M1552="Работы"),#REF!,IF($U1552&lt;&gt;0,#REF!,#REF!)),1)*IF($AA1552=2022,IF(OR($M1552="Услуги",$M1552="Работы"),#REF!,IF($U1552&lt;&gt;0,#REF!,#REF!)),1)*IF($AA1552=2023,IF(OR($M1552="Услуги",$M1552="Работы"),#REF!,IF($U1552&lt;&gt;0,#REF!,#REF!)),1)*IF($AA1552=2024,IF(OR($M1552="Услуги",$M1552="Работы"),#REF!,IF($U1552&lt;&gt;0,#REF!,#REF!)),1)*IF($AA1552=2025,IF(OR($M1552="Услуги",$M1552="Работы"),#REF!,IF($U1552&lt;&gt;0,#REF!,#REF!)),1)</f>
        <v>#REF!</v>
      </c>
      <c r="AD1552" s="96" t="e">
        <f>T1552*IF($AA1552=2021,IF(OR($M1552="Услуги",$M1552="Работы"),#REF!,IF($U1552&lt;&gt;0,#REF!,#REF!)),1)*IF($AA1552=2022,IF(OR($M1552="Услуги",$M1552="Работы"),#REF!,IF($U1552&lt;&gt;0,#REF!,#REF!)),1)*IF($AA1552=2023,IF(OR($M1552="Услуги",$M1552="Работы"),#REF!,IF($U1552&lt;&gt;0,#REF!,#REF!)),1)*IF($AA1552=2024,IF(OR($M1552="Услуги",$M1552="Работы"),#REF!,IF($U1552&lt;&gt;0,#REF!,#REF!)),1)*IF($AA1552=2025,IF(OR($M1552="Услуги",$M1552="Работы"),#REF!,IF($U1552&lt;&gt;0,#REF!,#REF!)),1)</f>
        <v>#REF!</v>
      </c>
      <c r="AE1552" s="96" t="e">
        <f>U1552*IF($AA1552=2021,IF(OR($M1552="Услуги",$M1552="Работы"),#REF!,IF($U1552&lt;&gt;0,#REF!,#REF!)),1)*IF($AA1552=2022,IF(OR($M1552="Услуги",$M1552="Работы"),#REF!,IF($U1552&lt;&gt;0,#REF!,#REF!)),1)*IF($AA1552=2023,IF(OR($M1552="Услуги",$M1552="Работы"),#REF!,IF($U1552&lt;&gt;0,#REF!,#REF!)),1)*IF($AA1552=2024,IF(OR($M1552="Услуги",$M1552="Работы"),#REF!,IF($U1552&lt;&gt;0,#REF!,#REF!)),1)*IF($AA1552=2025,IF(OR($M1552="Услуги",$M1552="Работы"),#REF!,IF($U1552&lt;&gt;0,#REF!,#REF!)),1)</f>
        <v>#REF!</v>
      </c>
      <c r="AF1552" s="96" t="e">
        <f>V1552*IF($AA1552=2021,IF(OR($M1552="Услуги",$M1552="Работы"),#REF!,IF($U1552&lt;&gt;0,#REF!,#REF!)),1)*IF($AA1552=2022,IF(OR($M1552="Услуги",$M1552="Работы"),#REF!,IF($U1552&lt;&gt;0,#REF!,#REF!)),1)*IF($AA1552=2023,IF(OR($M1552="Услуги",$M1552="Работы"),#REF!,IF($U1552&lt;&gt;0,#REF!,#REF!)),1)*IF($AA1552=2024,IF(OR($M1552="Услуги",$M1552="Работы"),#REF!,IF($U1552&lt;&gt;0,#REF!,#REF!)),1)*IF($AA1552=2025,IF(OR($M1552="Услуги",$M1552="Работы"),#REF!,IF($U1552&lt;&gt;0,#REF!,#REF!)),1)</f>
        <v>#REF!</v>
      </c>
      <c r="AG1552" s="96" t="e">
        <f>W1552*IF($AA1552=2021,IF(OR($M1552="Услуги",$M1552="Работы"),#REF!,IF($U1552&lt;&gt;0,#REF!,#REF!)),1)*IF($AA1552=2022,IF(OR($M1552="Услуги",$M1552="Работы"),#REF!,IF($U1552&lt;&gt;0,#REF!,#REF!)),1)*IF($AA1552=2023,IF(OR($M1552="Услуги",$M1552="Работы"),#REF!,IF($U1552&lt;&gt;0,#REF!,#REF!)),1)*IF($AA1552=2024,IF(OR($M1552="Услуги",$M1552="Работы"),#REF!,IF($U1552&lt;&gt;0,#REF!,#REF!)),1)*IF($AA1552=2025,IF(OR($M1552="Услуги",$M1552="Работы"),#REF!,IF($U1552&lt;&gt;0,#REF!,#REF!)),1)</f>
        <v>#REF!</v>
      </c>
      <c r="AH1552" s="96" t="e">
        <f>X1552*IF($AA1552=2021,IF(OR($M1552="Услуги",$M1552="Работы"),#REF!,IF($U1552&lt;&gt;0,#REF!,#REF!)),1)*IF($AA1552=2022,IF(OR($M1552="Услуги",$M1552="Работы"),#REF!,IF($U1552&lt;&gt;0,#REF!,#REF!)),1)*IF($AA1552=2023,IF(OR($M1552="Услуги",$M1552="Работы"),#REF!,IF($U1552&lt;&gt;0,#REF!,#REF!)),1)*IF($AA1552=2024,IF(OR($M1552="Услуги",$M1552="Работы"),#REF!,IF($U1552&lt;&gt;0,#REF!,#REF!)),1)*IF($AA1552=2025,IF(OR($M1552="Услуги",$M1552="Работы"),#REF!,IF($U1552&lt;&gt;0,#REF!,#REF!)),1)</f>
        <v>#REF!</v>
      </c>
      <c r="AI1552" s="96" t="e">
        <f>Y1552*IF($AA1552=2021,IF(OR($M1552="Услуги",$M1552="Работы"),#REF!,IF($U1552&lt;&gt;0,#REF!,#REF!)),1)*IF($AA1552=2022,IF(OR($M1552="Услуги",$M1552="Работы"),#REF!,IF($U1552&lt;&gt;0,#REF!,#REF!)),1)*IF($AA1552=2023,IF(OR($M1552="Услуги",$M1552="Работы"),#REF!,IF($U1552&lt;&gt;0,#REF!,#REF!)),1)*IF($AA1552=2024,IF(OR($M1552="Услуги",$M1552="Работы"),#REF!,IF($U1552&lt;&gt;0,#REF!,#REF!)),1)*IF($AA1552=2025,IF(OR($M1552="Услуги",$M1552="Работы"),#REF!,IF($U1552&lt;&gt;0,#REF!,#REF!)),1)</f>
        <v>#REF!</v>
      </c>
      <c r="AJ1552" s="96" t="e">
        <f>Z1552*IF($AA1552=2021,IF(OR($M1552="Услуги",$M1552="Работы"),#REF!,IF($U1552&lt;&gt;0,#REF!,#REF!)),1)*IF($AA1552=2022,IF(OR($M1552="Услуги",$M1552="Работы"),#REF!,IF($U1552&lt;&gt;0,#REF!,#REF!)),1)*IF($AA1552=2023,IF(OR($M1552="Услуги",$M1552="Работы"),#REF!,IF($U1552&lt;&gt;0,#REF!,#REF!)),1)*IF($AA1552=2024,IF(OR($M1552="Услуги",$M1552="Работы"),#REF!,IF($U1552&lt;&gt;0,#REF!,#REF!)),1)*IF($AA1552=2025,IF(OR($M1552="Услуги",$M1552="Работы"),#REF!,IF($U1552&lt;&gt;0,#REF!,#REF!)),1)</f>
        <v>#REF!</v>
      </c>
      <c r="AK1552" s="107">
        <v>14500</v>
      </c>
      <c r="AL1552" s="57">
        <v>0</v>
      </c>
      <c r="AM1552" s="57">
        <v>14500</v>
      </c>
      <c r="AN1552" s="54">
        <v>1</v>
      </c>
    </row>
    <row r="1553" spans="1:40" s="56" customFormat="1" ht="14.25" hidden="1" customHeight="1" x14ac:dyDescent="0.25">
      <c r="A1553" s="85">
        <v>1</v>
      </c>
      <c r="B1553" s="86" t="s">
        <v>88</v>
      </c>
      <c r="C1553" s="215" t="s">
        <v>437</v>
      </c>
      <c r="D1553" s="85" t="s">
        <v>215</v>
      </c>
      <c r="E1553" s="85" t="s">
        <v>420</v>
      </c>
      <c r="F1553" s="85" t="s">
        <v>432</v>
      </c>
      <c r="G1553" s="87" t="e">
        <f>VLOOKUP(D1553,#REF!,2,FALSE)</f>
        <v>#REF!</v>
      </c>
      <c r="H1553" s="87" t="s">
        <v>432</v>
      </c>
      <c r="I1553" s="87"/>
      <c r="J1553" s="86" t="s">
        <v>404</v>
      </c>
      <c r="K1553" s="87" t="str">
        <f t="shared" si="446"/>
        <v>Защита сегментов АСУ ТП Филиал «Уренгойская ГРЭС» АО «Интер РАО – Электрогенерация»</v>
      </c>
      <c r="L1553" s="99" t="s">
        <v>124</v>
      </c>
      <c r="M1553" s="86" t="s">
        <v>4</v>
      </c>
      <c r="N1553" s="85" t="s">
        <v>321</v>
      </c>
      <c r="O1553" s="85" t="s">
        <v>399</v>
      </c>
      <c r="P1553" s="86">
        <v>1</v>
      </c>
      <c r="Q1553" s="100">
        <v>1910</v>
      </c>
      <c r="R1553" s="97">
        <v>0</v>
      </c>
      <c r="S1553" s="98">
        <v>1910</v>
      </c>
      <c r="T1553" s="95">
        <f t="shared" si="447"/>
        <v>0</v>
      </c>
      <c r="U1553" s="98">
        <v>0</v>
      </c>
      <c r="V1553" s="95">
        <f t="shared" si="448"/>
        <v>0</v>
      </c>
      <c r="W1553" s="95">
        <f t="shared" si="449"/>
        <v>0</v>
      </c>
      <c r="X1553" s="98">
        <v>1910</v>
      </c>
      <c r="Y1553" s="95">
        <f t="shared" si="450"/>
        <v>0</v>
      </c>
      <c r="Z1553" s="95">
        <f t="shared" si="451"/>
        <v>1910</v>
      </c>
      <c r="AA1553" s="243">
        <f>Приоритеты!$D$71</f>
        <v>2023</v>
      </c>
      <c r="AB1553" s="247" t="e">
        <f t="shared" si="452"/>
        <v>#REF!</v>
      </c>
      <c r="AC1553" s="96" t="e">
        <f>S1553*IF($AA1553=2021,IF(OR($M1553="Услуги",$M1553="Работы"),#REF!,IF($U1553&lt;&gt;0,#REF!,#REF!)),1)*IF($AA1553=2022,IF(OR($M1553="Услуги",$M1553="Работы"),#REF!,IF($U1553&lt;&gt;0,#REF!,#REF!)),1)*IF($AA1553=2023,IF(OR($M1553="Услуги",$M1553="Работы"),#REF!,IF($U1553&lt;&gt;0,#REF!,#REF!)),1)*IF($AA1553=2024,IF(OR($M1553="Услуги",$M1553="Работы"),#REF!,IF($U1553&lt;&gt;0,#REF!,#REF!)),1)*IF($AA1553=2025,IF(OR($M1553="Услуги",$M1553="Работы"),#REF!,IF($U1553&lt;&gt;0,#REF!,#REF!)),1)</f>
        <v>#REF!</v>
      </c>
      <c r="AD1553" s="96" t="e">
        <f>T1553*IF($AA1553=2021,IF(OR($M1553="Услуги",$M1553="Работы"),#REF!,IF($U1553&lt;&gt;0,#REF!,#REF!)),1)*IF($AA1553=2022,IF(OR($M1553="Услуги",$M1553="Работы"),#REF!,IF($U1553&lt;&gt;0,#REF!,#REF!)),1)*IF($AA1553=2023,IF(OR($M1553="Услуги",$M1553="Работы"),#REF!,IF($U1553&lt;&gt;0,#REF!,#REF!)),1)*IF($AA1553=2024,IF(OR($M1553="Услуги",$M1553="Работы"),#REF!,IF($U1553&lt;&gt;0,#REF!,#REF!)),1)*IF($AA1553=2025,IF(OR($M1553="Услуги",$M1553="Работы"),#REF!,IF($U1553&lt;&gt;0,#REF!,#REF!)),1)</f>
        <v>#REF!</v>
      </c>
      <c r="AE1553" s="96" t="e">
        <f>U1553*IF($AA1553=2021,IF(OR($M1553="Услуги",$M1553="Работы"),#REF!,IF($U1553&lt;&gt;0,#REF!,#REF!)),1)*IF($AA1553=2022,IF(OR($M1553="Услуги",$M1553="Работы"),#REF!,IF($U1553&lt;&gt;0,#REF!,#REF!)),1)*IF($AA1553=2023,IF(OR($M1553="Услуги",$M1553="Работы"),#REF!,IF($U1553&lt;&gt;0,#REF!,#REF!)),1)*IF($AA1553=2024,IF(OR($M1553="Услуги",$M1553="Работы"),#REF!,IF($U1553&lt;&gt;0,#REF!,#REF!)),1)*IF($AA1553=2025,IF(OR($M1553="Услуги",$M1553="Работы"),#REF!,IF($U1553&lt;&gt;0,#REF!,#REF!)),1)</f>
        <v>#REF!</v>
      </c>
      <c r="AF1553" s="96" t="e">
        <f>V1553*IF($AA1553=2021,IF(OR($M1553="Услуги",$M1553="Работы"),#REF!,IF($U1553&lt;&gt;0,#REF!,#REF!)),1)*IF($AA1553=2022,IF(OR($M1553="Услуги",$M1553="Работы"),#REF!,IF($U1553&lt;&gt;0,#REF!,#REF!)),1)*IF($AA1553=2023,IF(OR($M1553="Услуги",$M1553="Работы"),#REF!,IF($U1553&lt;&gt;0,#REF!,#REF!)),1)*IF($AA1553=2024,IF(OR($M1553="Услуги",$M1553="Работы"),#REF!,IF($U1553&lt;&gt;0,#REF!,#REF!)),1)*IF($AA1553=2025,IF(OR($M1553="Услуги",$M1553="Работы"),#REF!,IF($U1553&lt;&gt;0,#REF!,#REF!)),1)</f>
        <v>#REF!</v>
      </c>
      <c r="AG1553" s="96" t="e">
        <f>W1553*IF($AA1553=2021,IF(OR($M1553="Услуги",$M1553="Работы"),#REF!,IF($U1553&lt;&gt;0,#REF!,#REF!)),1)*IF($AA1553=2022,IF(OR($M1553="Услуги",$M1553="Работы"),#REF!,IF($U1553&lt;&gt;0,#REF!,#REF!)),1)*IF($AA1553=2023,IF(OR($M1553="Услуги",$M1553="Работы"),#REF!,IF($U1553&lt;&gt;0,#REF!,#REF!)),1)*IF($AA1553=2024,IF(OR($M1553="Услуги",$M1553="Работы"),#REF!,IF($U1553&lt;&gt;0,#REF!,#REF!)),1)*IF($AA1553=2025,IF(OR($M1553="Услуги",$M1553="Работы"),#REF!,IF($U1553&lt;&gt;0,#REF!,#REF!)),1)</f>
        <v>#REF!</v>
      </c>
      <c r="AH1553" s="96" t="e">
        <f>X1553*IF($AA1553=2021,IF(OR($M1553="Услуги",$M1553="Работы"),#REF!,IF($U1553&lt;&gt;0,#REF!,#REF!)),1)*IF($AA1553=2022,IF(OR($M1553="Услуги",$M1553="Работы"),#REF!,IF($U1553&lt;&gt;0,#REF!,#REF!)),1)*IF($AA1553=2023,IF(OR($M1553="Услуги",$M1553="Работы"),#REF!,IF($U1553&lt;&gt;0,#REF!,#REF!)),1)*IF($AA1553=2024,IF(OR($M1553="Услуги",$M1553="Работы"),#REF!,IF($U1553&lt;&gt;0,#REF!,#REF!)),1)*IF($AA1553=2025,IF(OR($M1553="Услуги",$M1553="Работы"),#REF!,IF($U1553&lt;&gt;0,#REF!,#REF!)),1)</f>
        <v>#REF!</v>
      </c>
      <c r="AI1553" s="96" t="e">
        <f>Y1553*IF($AA1553=2021,IF(OR($M1553="Услуги",$M1553="Работы"),#REF!,IF($U1553&lt;&gt;0,#REF!,#REF!)),1)*IF($AA1553=2022,IF(OR($M1553="Услуги",$M1553="Работы"),#REF!,IF($U1553&lt;&gt;0,#REF!,#REF!)),1)*IF($AA1553=2023,IF(OR($M1553="Услуги",$M1553="Работы"),#REF!,IF($U1553&lt;&gt;0,#REF!,#REF!)),1)*IF($AA1553=2024,IF(OR($M1553="Услуги",$M1553="Работы"),#REF!,IF($U1553&lt;&gt;0,#REF!,#REF!)),1)*IF($AA1553=2025,IF(OR($M1553="Услуги",$M1553="Работы"),#REF!,IF($U1553&lt;&gt;0,#REF!,#REF!)),1)</f>
        <v>#REF!</v>
      </c>
      <c r="AJ1553" s="96" t="e">
        <f>Z1553*IF($AA1553=2021,IF(OR($M1553="Услуги",$M1553="Работы"),#REF!,IF($U1553&lt;&gt;0,#REF!,#REF!)),1)*IF($AA1553=2022,IF(OR($M1553="Услуги",$M1553="Работы"),#REF!,IF($U1553&lt;&gt;0,#REF!,#REF!)),1)*IF($AA1553=2023,IF(OR($M1553="Услуги",$M1553="Работы"),#REF!,IF($U1553&lt;&gt;0,#REF!,#REF!)),1)*IF($AA1553=2024,IF(OR($M1553="Услуги",$M1553="Работы"),#REF!,IF($U1553&lt;&gt;0,#REF!,#REF!)),1)*IF($AA1553=2025,IF(OR($M1553="Услуги",$M1553="Работы"),#REF!,IF($U1553&lt;&gt;0,#REF!,#REF!)),1)</f>
        <v>#REF!</v>
      </c>
      <c r="AK1553" s="107">
        <v>1910</v>
      </c>
      <c r="AL1553" s="57">
        <v>0</v>
      </c>
      <c r="AM1553" s="57">
        <v>1910</v>
      </c>
      <c r="AN1553" s="54">
        <v>1</v>
      </c>
    </row>
    <row r="1554" spans="1:40" s="56" customFormat="1" ht="14.25" hidden="1" customHeight="1" x14ac:dyDescent="0.25">
      <c r="A1554" s="85">
        <v>1</v>
      </c>
      <c r="B1554" s="86" t="s">
        <v>88</v>
      </c>
      <c r="C1554" s="215" t="s">
        <v>437</v>
      </c>
      <c r="D1554" s="85" t="s">
        <v>215</v>
      </c>
      <c r="E1554" s="85" t="s">
        <v>420</v>
      </c>
      <c r="F1554" s="85" t="s">
        <v>432</v>
      </c>
      <c r="G1554" s="87" t="e">
        <f>VLOOKUP(D1554,#REF!,2,FALSE)</f>
        <v>#REF!</v>
      </c>
      <c r="H1554" s="87" t="s">
        <v>432</v>
      </c>
      <c r="I1554" s="87"/>
      <c r="J1554" s="86" t="s">
        <v>404</v>
      </c>
      <c r="K1554" s="87" t="str">
        <f t="shared" si="446"/>
        <v>Защита сегментов АСУ ТП Филиал «Уренгойская ГРЭС» АО «Интер РАО – Электрогенерация»</v>
      </c>
      <c r="L1554" s="99" t="s">
        <v>407</v>
      </c>
      <c r="M1554" s="90" t="s">
        <v>528</v>
      </c>
      <c r="N1554" s="85" t="s">
        <v>408</v>
      </c>
      <c r="O1554" s="85" t="s">
        <v>409</v>
      </c>
      <c r="P1554" s="86">
        <v>1</v>
      </c>
      <c r="Q1554" s="100">
        <v>19991.666666666668</v>
      </c>
      <c r="R1554" s="97">
        <v>0.2</v>
      </c>
      <c r="S1554" s="98">
        <v>23990</v>
      </c>
      <c r="T1554" s="95">
        <f t="shared" si="447"/>
        <v>3998.3333333333339</v>
      </c>
      <c r="U1554" s="98">
        <v>0</v>
      </c>
      <c r="V1554" s="95">
        <f t="shared" si="448"/>
        <v>0</v>
      </c>
      <c r="W1554" s="95">
        <f t="shared" si="449"/>
        <v>0</v>
      </c>
      <c r="X1554" s="98">
        <v>23990</v>
      </c>
      <c r="Y1554" s="95">
        <f t="shared" si="450"/>
        <v>3998.3333333333339</v>
      </c>
      <c r="Z1554" s="95">
        <f t="shared" si="451"/>
        <v>19991.666666666664</v>
      </c>
      <c r="AA1554" s="243">
        <f>Приоритеты!$D$71</f>
        <v>2023</v>
      </c>
      <c r="AB1554" s="247" t="e">
        <f t="shared" si="452"/>
        <v>#REF!</v>
      </c>
      <c r="AC1554" s="96" t="e">
        <f>S1554*IF($AA1554=2021,IF(OR($M1554="Услуги",$M1554="Работы"),#REF!,IF($U1554&lt;&gt;0,#REF!,#REF!)),1)*IF($AA1554=2022,IF(OR($M1554="Услуги",$M1554="Работы"),#REF!,IF($U1554&lt;&gt;0,#REF!,#REF!)),1)*IF($AA1554=2023,IF(OR($M1554="Услуги",$M1554="Работы"),#REF!,IF($U1554&lt;&gt;0,#REF!,#REF!)),1)*IF($AA1554=2024,IF(OR($M1554="Услуги",$M1554="Работы"),#REF!,IF($U1554&lt;&gt;0,#REF!,#REF!)),1)*IF($AA1554=2025,IF(OR($M1554="Услуги",$M1554="Работы"),#REF!,IF($U1554&lt;&gt;0,#REF!,#REF!)),1)</f>
        <v>#REF!</v>
      </c>
      <c r="AD1554" s="96" t="e">
        <f>T1554*IF($AA1554=2021,IF(OR($M1554="Услуги",$M1554="Работы"),#REF!,IF($U1554&lt;&gt;0,#REF!,#REF!)),1)*IF($AA1554=2022,IF(OR($M1554="Услуги",$M1554="Работы"),#REF!,IF($U1554&lt;&gt;0,#REF!,#REF!)),1)*IF($AA1554=2023,IF(OR($M1554="Услуги",$M1554="Работы"),#REF!,IF($U1554&lt;&gt;0,#REF!,#REF!)),1)*IF($AA1554=2024,IF(OR($M1554="Услуги",$M1554="Работы"),#REF!,IF($U1554&lt;&gt;0,#REF!,#REF!)),1)*IF($AA1554=2025,IF(OR($M1554="Услуги",$M1554="Работы"),#REF!,IF($U1554&lt;&gt;0,#REF!,#REF!)),1)</f>
        <v>#REF!</v>
      </c>
      <c r="AE1554" s="96" t="e">
        <f>U1554*IF($AA1554=2021,IF(OR($M1554="Услуги",$M1554="Работы"),#REF!,IF($U1554&lt;&gt;0,#REF!,#REF!)),1)*IF($AA1554=2022,IF(OR($M1554="Услуги",$M1554="Работы"),#REF!,IF($U1554&lt;&gt;0,#REF!,#REF!)),1)*IF($AA1554=2023,IF(OR($M1554="Услуги",$M1554="Работы"),#REF!,IF($U1554&lt;&gt;0,#REF!,#REF!)),1)*IF($AA1554=2024,IF(OR($M1554="Услуги",$M1554="Работы"),#REF!,IF($U1554&lt;&gt;0,#REF!,#REF!)),1)*IF($AA1554=2025,IF(OR($M1554="Услуги",$M1554="Работы"),#REF!,IF($U1554&lt;&gt;0,#REF!,#REF!)),1)</f>
        <v>#REF!</v>
      </c>
      <c r="AF1554" s="96" t="e">
        <f>V1554*IF($AA1554=2021,IF(OR($M1554="Услуги",$M1554="Работы"),#REF!,IF($U1554&lt;&gt;0,#REF!,#REF!)),1)*IF($AA1554=2022,IF(OR($M1554="Услуги",$M1554="Работы"),#REF!,IF($U1554&lt;&gt;0,#REF!,#REF!)),1)*IF($AA1554=2023,IF(OR($M1554="Услуги",$M1554="Работы"),#REF!,IF($U1554&lt;&gt;0,#REF!,#REF!)),1)*IF($AA1554=2024,IF(OR($M1554="Услуги",$M1554="Работы"),#REF!,IF($U1554&lt;&gt;0,#REF!,#REF!)),1)*IF($AA1554=2025,IF(OR($M1554="Услуги",$M1554="Работы"),#REF!,IF($U1554&lt;&gt;0,#REF!,#REF!)),1)</f>
        <v>#REF!</v>
      </c>
      <c r="AG1554" s="96" t="e">
        <f>W1554*IF($AA1554=2021,IF(OR($M1554="Услуги",$M1554="Работы"),#REF!,IF($U1554&lt;&gt;0,#REF!,#REF!)),1)*IF($AA1554=2022,IF(OR($M1554="Услуги",$M1554="Работы"),#REF!,IF($U1554&lt;&gt;0,#REF!,#REF!)),1)*IF($AA1554=2023,IF(OR($M1554="Услуги",$M1554="Работы"),#REF!,IF($U1554&lt;&gt;0,#REF!,#REF!)),1)*IF($AA1554=2024,IF(OR($M1554="Услуги",$M1554="Работы"),#REF!,IF($U1554&lt;&gt;0,#REF!,#REF!)),1)*IF($AA1554=2025,IF(OR($M1554="Услуги",$M1554="Работы"),#REF!,IF($U1554&lt;&gt;0,#REF!,#REF!)),1)</f>
        <v>#REF!</v>
      </c>
      <c r="AH1554" s="96" t="e">
        <f>X1554*IF($AA1554=2021,IF(OR($M1554="Услуги",$M1554="Работы"),#REF!,IF($U1554&lt;&gt;0,#REF!,#REF!)),1)*IF($AA1554=2022,IF(OR($M1554="Услуги",$M1554="Работы"),#REF!,IF($U1554&lt;&gt;0,#REF!,#REF!)),1)*IF($AA1554=2023,IF(OR($M1554="Услуги",$M1554="Работы"),#REF!,IF($U1554&lt;&gt;0,#REF!,#REF!)),1)*IF($AA1554=2024,IF(OR($M1554="Услуги",$M1554="Работы"),#REF!,IF($U1554&lt;&gt;0,#REF!,#REF!)),1)*IF($AA1554=2025,IF(OR($M1554="Услуги",$M1554="Работы"),#REF!,IF($U1554&lt;&gt;0,#REF!,#REF!)),1)</f>
        <v>#REF!</v>
      </c>
      <c r="AI1554" s="96" t="e">
        <f>Y1554*IF($AA1554=2021,IF(OR($M1554="Услуги",$M1554="Работы"),#REF!,IF($U1554&lt;&gt;0,#REF!,#REF!)),1)*IF($AA1554=2022,IF(OR($M1554="Услуги",$M1554="Работы"),#REF!,IF($U1554&lt;&gt;0,#REF!,#REF!)),1)*IF($AA1554=2023,IF(OR($M1554="Услуги",$M1554="Работы"),#REF!,IF($U1554&lt;&gt;0,#REF!,#REF!)),1)*IF($AA1554=2024,IF(OR($M1554="Услуги",$M1554="Работы"),#REF!,IF($U1554&lt;&gt;0,#REF!,#REF!)),1)*IF($AA1554=2025,IF(OR($M1554="Услуги",$M1554="Работы"),#REF!,IF($U1554&lt;&gt;0,#REF!,#REF!)),1)</f>
        <v>#REF!</v>
      </c>
      <c r="AJ1554" s="96" t="e">
        <f>Z1554*IF($AA1554=2021,IF(OR($M1554="Услуги",$M1554="Работы"),#REF!,IF($U1554&lt;&gt;0,#REF!,#REF!)),1)*IF($AA1554=2022,IF(OR($M1554="Услуги",$M1554="Работы"),#REF!,IF($U1554&lt;&gt;0,#REF!,#REF!)),1)*IF($AA1554=2023,IF(OR($M1554="Услуги",$M1554="Работы"),#REF!,IF($U1554&lt;&gt;0,#REF!,#REF!)),1)*IF($AA1554=2024,IF(OR($M1554="Услуги",$M1554="Работы"),#REF!,IF($U1554&lt;&gt;0,#REF!,#REF!)),1)*IF($AA1554=2025,IF(OR($M1554="Услуги",$M1554="Работы"),#REF!,IF($U1554&lt;&gt;0,#REF!,#REF!)),1)</f>
        <v>#REF!</v>
      </c>
      <c r="AK1554" s="107">
        <v>23990</v>
      </c>
      <c r="AL1554" s="57">
        <v>0</v>
      </c>
      <c r="AM1554" s="57">
        <v>23990</v>
      </c>
      <c r="AN1554" s="54">
        <v>1</v>
      </c>
    </row>
    <row r="1555" spans="1:40" s="56" customFormat="1" ht="14.25" hidden="1" customHeight="1" x14ac:dyDescent="0.25">
      <c r="A1555" s="85">
        <v>1</v>
      </c>
      <c r="B1555" s="86" t="s">
        <v>88</v>
      </c>
      <c r="C1555" s="215" t="s">
        <v>437</v>
      </c>
      <c r="D1555" s="85" t="s">
        <v>215</v>
      </c>
      <c r="E1555" s="85" t="s">
        <v>420</v>
      </c>
      <c r="F1555" s="85" t="s">
        <v>432</v>
      </c>
      <c r="G1555" s="87" t="e">
        <f>VLOOKUP(D1555,#REF!,2,FALSE)</f>
        <v>#REF!</v>
      </c>
      <c r="H1555" s="87" t="s">
        <v>432</v>
      </c>
      <c r="I1555" s="87"/>
      <c r="J1555" s="86" t="s">
        <v>404</v>
      </c>
      <c r="K1555" s="87" t="str">
        <f t="shared" si="446"/>
        <v>Защита сегментов АСУ ТП Филиал «Уренгойская ГРЭС» АО «Интер РАО – Электрогенерация»</v>
      </c>
      <c r="L1555" s="99" t="s">
        <v>410</v>
      </c>
      <c r="M1555" s="90" t="s">
        <v>528</v>
      </c>
      <c r="N1555" s="85" t="s">
        <v>411</v>
      </c>
      <c r="O1555" s="85" t="s">
        <v>412</v>
      </c>
      <c r="P1555" s="86">
        <v>1</v>
      </c>
      <c r="Q1555" s="100">
        <v>1075</v>
      </c>
      <c r="R1555" s="97">
        <v>0.2</v>
      </c>
      <c r="S1555" s="98">
        <v>1290</v>
      </c>
      <c r="T1555" s="95">
        <f t="shared" si="447"/>
        <v>215</v>
      </c>
      <c r="U1555" s="98">
        <v>0</v>
      </c>
      <c r="V1555" s="95">
        <f t="shared" si="448"/>
        <v>0</v>
      </c>
      <c r="W1555" s="95">
        <f t="shared" si="449"/>
        <v>0</v>
      </c>
      <c r="X1555" s="98">
        <v>1290</v>
      </c>
      <c r="Y1555" s="95">
        <f t="shared" si="450"/>
        <v>215</v>
      </c>
      <c r="Z1555" s="95">
        <f t="shared" si="451"/>
        <v>1075</v>
      </c>
      <c r="AA1555" s="243">
        <f>Приоритеты!$D$71</f>
        <v>2023</v>
      </c>
      <c r="AB1555" s="247" t="e">
        <f t="shared" si="452"/>
        <v>#REF!</v>
      </c>
      <c r="AC1555" s="96" t="e">
        <f>S1555*IF($AA1555=2021,IF(OR($M1555="Услуги",$M1555="Работы"),#REF!,IF($U1555&lt;&gt;0,#REF!,#REF!)),1)*IF($AA1555=2022,IF(OR($M1555="Услуги",$M1555="Работы"),#REF!,IF($U1555&lt;&gt;0,#REF!,#REF!)),1)*IF($AA1555=2023,IF(OR($M1555="Услуги",$M1555="Работы"),#REF!,IF($U1555&lt;&gt;0,#REF!,#REF!)),1)*IF($AA1555=2024,IF(OR($M1555="Услуги",$M1555="Работы"),#REF!,IF($U1555&lt;&gt;0,#REF!,#REF!)),1)*IF($AA1555=2025,IF(OR($M1555="Услуги",$M1555="Работы"),#REF!,IF($U1555&lt;&gt;0,#REF!,#REF!)),1)</f>
        <v>#REF!</v>
      </c>
      <c r="AD1555" s="96" t="e">
        <f>T1555*IF($AA1555=2021,IF(OR($M1555="Услуги",$M1555="Работы"),#REF!,IF($U1555&lt;&gt;0,#REF!,#REF!)),1)*IF($AA1555=2022,IF(OR($M1555="Услуги",$M1555="Работы"),#REF!,IF($U1555&lt;&gt;0,#REF!,#REF!)),1)*IF($AA1555=2023,IF(OR($M1555="Услуги",$M1555="Работы"),#REF!,IF($U1555&lt;&gt;0,#REF!,#REF!)),1)*IF($AA1555=2024,IF(OR($M1555="Услуги",$M1555="Работы"),#REF!,IF($U1555&lt;&gt;0,#REF!,#REF!)),1)*IF($AA1555=2025,IF(OR($M1555="Услуги",$M1555="Работы"),#REF!,IF($U1555&lt;&gt;0,#REF!,#REF!)),1)</f>
        <v>#REF!</v>
      </c>
      <c r="AE1555" s="96" t="e">
        <f>U1555*IF($AA1555=2021,IF(OR($M1555="Услуги",$M1555="Работы"),#REF!,IF($U1555&lt;&gt;0,#REF!,#REF!)),1)*IF($AA1555=2022,IF(OR($M1555="Услуги",$M1555="Работы"),#REF!,IF($U1555&lt;&gt;0,#REF!,#REF!)),1)*IF($AA1555=2023,IF(OR($M1555="Услуги",$M1555="Работы"),#REF!,IF($U1555&lt;&gt;0,#REF!,#REF!)),1)*IF($AA1555=2024,IF(OR($M1555="Услуги",$M1555="Работы"),#REF!,IF($U1555&lt;&gt;0,#REF!,#REF!)),1)*IF($AA1555=2025,IF(OR($M1555="Услуги",$M1555="Работы"),#REF!,IF($U1555&lt;&gt;0,#REF!,#REF!)),1)</f>
        <v>#REF!</v>
      </c>
      <c r="AF1555" s="96" t="e">
        <f>V1555*IF($AA1555=2021,IF(OR($M1555="Услуги",$M1555="Работы"),#REF!,IF($U1555&lt;&gt;0,#REF!,#REF!)),1)*IF($AA1555=2022,IF(OR($M1555="Услуги",$M1555="Работы"),#REF!,IF($U1555&lt;&gt;0,#REF!,#REF!)),1)*IF($AA1555=2023,IF(OR($M1555="Услуги",$M1555="Работы"),#REF!,IF($U1555&lt;&gt;0,#REF!,#REF!)),1)*IF($AA1555=2024,IF(OR($M1555="Услуги",$M1555="Работы"),#REF!,IF($U1555&lt;&gt;0,#REF!,#REF!)),1)*IF($AA1555=2025,IF(OR($M1555="Услуги",$M1555="Работы"),#REF!,IF($U1555&lt;&gt;0,#REF!,#REF!)),1)</f>
        <v>#REF!</v>
      </c>
      <c r="AG1555" s="96" t="e">
        <f>W1555*IF($AA1555=2021,IF(OR($M1555="Услуги",$M1555="Работы"),#REF!,IF($U1555&lt;&gt;0,#REF!,#REF!)),1)*IF($AA1555=2022,IF(OR($M1555="Услуги",$M1555="Работы"),#REF!,IF($U1555&lt;&gt;0,#REF!,#REF!)),1)*IF($AA1555=2023,IF(OR($M1555="Услуги",$M1555="Работы"),#REF!,IF($U1555&lt;&gt;0,#REF!,#REF!)),1)*IF($AA1555=2024,IF(OR($M1555="Услуги",$M1555="Работы"),#REF!,IF($U1555&lt;&gt;0,#REF!,#REF!)),1)*IF($AA1555=2025,IF(OR($M1555="Услуги",$M1555="Работы"),#REF!,IF($U1555&lt;&gt;0,#REF!,#REF!)),1)</f>
        <v>#REF!</v>
      </c>
      <c r="AH1555" s="96" t="e">
        <f>X1555*IF($AA1555=2021,IF(OR($M1555="Услуги",$M1555="Работы"),#REF!,IF($U1555&lt;&gt;0,#REF!,#REF!)),1)*IF($AA1555=2022,IF(OR($M1555="Услуги",$M1555="Работы"),#REF!,IF($U1555&lt;&gt;0,#REF!,#REF!)),1)*IF($AA1555=2023,IF(OR($M1555="Услуги",$M1555="Работы"),#REF!,IF($U1555&lt;&gt;0,#REF!,#REF!)),1)*IF($AA1555=2024,IF(OR($M1555="Услуги",$M1555="Работы"),#REF!,IF($U1555&lt;&gt;0,#REF!,#REF!)),1)*IF($AA1555=2025,IF(OR($M1555="Услуги",$M1555="Работы"),#REF!,IF($U1555&lt;&gt;0,#REF!,#REF!)),1)</f>
        <v>#REF!</v>
      </c>
      <c r="AI1555" s="96" t="e">
        <f>Y1555*IF($AA1555=2021,IF(OR($M1555="Услуги",$M1555="Работы"),#REF!,IF($U1555&lt;&gt;0,#REF!,#REF!)),1)*IF($AA1555=2022,IF(OR($M1555="Услуги",$M1555="Работы"),#REF!,IF($U1555&lt;&gt;0,#REF!,#REF!)),1)*IF($AA1555=2023,IF(OR($M1555="Услуги",$M1555="Работы"),#REF!,IF($U1555&lt;&gt;0,#REF!,#REF!)),1)*IF($AA1555=2024,IF(OR($M1555="Услуги",$M1555="Работы"),#REF!,IF($U1555&lt;&gt;0,#REF!,#REF!)),1)*IF($AA1555=2025,IF(OR($M1555="Услуги",$M1555="Работы"),#REF!,IF($U1555&lt;&gt;0,#REF!,#REF!)),1)</f>
        <v>#REF!</v>
      </c>
      <c r="AJ1555" s="96" t="e">
        <f>Z1555*IF($AA1555=2021,IF(OR($M1555="Услуги",$M1555="Работы"),#REF!,IF($U1555&lt;&gt;0,#REF!,#REF!)),1)*IF($AA1555=2022,IF(OR($M1555="Услуги",$M1555="Работы"),#REF!,IF($U1555&lt;&gt;0,#REF!,#REF!)),1)*IF($AA1555=2023,IF(OR($M1555="Услуги",$M1555="Работы"),#REF!,IF($U1555&lt;&gt;0,#REF!,#REF!)),1)*IF($AA1555=2024,IF(OR($M1555="Услуги",$M1555="Работы"),#REF!,IF($U1555&lt;&gt;0,#REF!,#REF!)),1)*IF($AA1555=2025,IF(OR($M1555="Услуги",$M1555="Работы"),#REF!,IF($U1555&lt;&gt;0,#REF!,#REF!)),1)</f>
        <v>#REF!</v>
      </c>
      <c r="AK1555" s="107">
        <v>1290</v>
      </c>
      <c r="AL1555" s="57">
        <v>0</v>
      </c>
      <c r="AM1555" s="57">
        <v>1290</v>
      </c>
      <c r="AN1555" s="54">
        <v>1</v>
      </c>
    </row>
    <row r="1556" spans="1:40" s="56" customFormat="1" ht="14.25" hidden="1" customHeight="1" x14ac:dyDescent="0.25">
      <c r="A1556" s="85">
        <v>1</v>
      </c>
      <c r="B1556" s="86" t="s">
        <v>88</v>
      </c>
      <c r="C1556" s="215" t="s">
        <v>437</v>
      </c>
      <c r="D1556" s="85" t="s">
        <v>215</v>
      </c>
      <c r="E1556" s="85" t="s">
        <v>420</v>
      </c>
      <c r="F1556" s="85" t="s">
        <v>432</v>
      </c>
      <c r="G1556" s="87" t="e">
        <f>VLOOKUP(D1556,#REF!,2,FALSE)</f>
        <v>#REF!</v>
      </c>
      <c r="H1556" s="87" t="s">
        <v>432</v>
      </c>
      <c r="I1556" s="87"/>
      <c r="J1556" s="86" t="s">
        <v>404</v>
      </c>
      <c r="K1556" s="87" t="str">
        <f t="shared" si="446"/>
        <v>Защита сегментов АСУ ТП Филиал «Уренгойская ГРЭС» АО «Интер РАО – Электрогенерация»</v>
      </c>
      <c r="L1556" s="99" t="s">
        <v>413</v>
      </c>
      <c r="M1556" s="90" t="s">
        <v>528</v>
      </c>
      <c r="N1556" s="85"/>
      <c r="O1556" s="85" t="s">
        <v>414</v>
      </c>
      <c r="P1556" s="86">
        <v>1</v>
      </c>
      <c r="Q1556" s="100">
        <v>9541.6666666666679</v>
      </c>
      <c r="R1556" s="97">
        <v>0.2</v>
      </c>
      <c r="S1556" s="98">
        <v>11450.000000000002</v>
      </c>
      <c r="T1556" s="95">
        <f t="shared" si="447"/>
        <v>1908.3333333333337</v>
      </c>
      <c r="U1556" s="98">
        <v>0</v>
      </c>
      <c r="V1556" s="95">
        <f t="shared" si="448"/>
        <v>0</v>
      </c>
      <c r="W1556" s="95">
        <f t="shared" si="449"/>
        <v>0</v>
      </c>
      <c r="X1556" s="98">
        <v>11450.000000000002</v>
      </c>
      <c r="Y1556" s="95">
        <f t="shared" si="450"/>
        <v>1908.3333333333337</v>
      </c>
      <c r="Z1556" s="95">
        <f t="shared" si="451"/>
        <v>9541.6666666666679</v>
      </c>
      <c r="AA1556" s="243">
        <f>Приоритеты!$D$71</f>
        <v>2023</v>
      </c>
      <c r="AB1556" s="247" t="e">
        <f t="shared" si="452"/>
        <v>#REF!</v>
      </c>
      <c r="AC1556" s="96" t="e">
        <f>S1556*IF($AA1556=2021,IF(OR($M1556="Услуги",$M1556="Работы"),#REF!,IF($U1556&lt;&gt;0,#REF!,#REF!)),1)*IF($AA1556=2022,IF(OR($M1556="Услуги",$M1556="Работы"),#REF!,IF($U1556&lt;&gt;0,#REF!,#REF!)),1)*IF($AA1556=2023,IF(OR($M1556="Услуги",$M1556="Работы"),#REF!,IF($U1556&lt;&gt;0,#REF!,#REF!)),1)*IF($AA1556=2024,IF(OR($M1556="Услуги",$M1556="Работы"),#REF!,IF($U1556&lt;&gt;0,#REF!,#REF!)),1)*IF($AA1556=2025,IF(OR($M1556="Услуги",$M1556="Работы"),#REF!,IF($U1556&lt;&gt;0,#REF!,#REF!)),1)</f>
        <v>#REF!</v>
      </c>
      <c r="AD1556" s="96" t="e">
        <f>T1556*IF($AA1556=2021,IF(OR($M1556="Услуги",$M1556="Работы"),#REF!,IF($U1556&lt;&gt;0,#REF!,#REF!)),1)*IF($AA1556=2022,IF(OR($M1556="Услуги",$M1556="Работы"),#REF!,IF($U1556&lt;&gt;0,#REF!,#REF!)),1)*IF($AA1556=2023,IF(OR($M1556="Услуги",$M1556="Работы"),#REF!,IF($U1556&lt;&gt;0,#REF!,#REF!)),1)*IF($AA1556=2024,IF(OR($M1556="Услуги",$M1556="Работы"),#REF!,IF($U1556&lt;&gt;0,#REF!,#REF!)),1)*IF($AA1556=2025,IF(OR($M1556="Услуги",$M1556="Работы"),#REF!,IF($U1556&lt;&gt;0,#REF!,#REF!)),1)</f>
        <v>#REF!</v>
      </c>
      <c r="AE1556" s="96" t="e">
        <f>U1556*IF($AA1556=2021,IF(OR($M1556="Услуги",$M1556="Работы"),#REF!,IF($U1556&lt;&gt;0,#REF!,#REF!)),1)*IF($AA1556=2022,IF(OR($M1556="Услуги",$M1556="Работы"),#REF!,IF($U1556&lt;&gt;0,#REF!,#REF!)),1)*IF($AA1556=2023,IF(OR($M1556="Услуги",$M1556="Работы"),#REF!,IF($U1556&lt;&gt;0,#REF!,#REF!)),1)*IF($AA1556=2024,IF(OR($M1556="Услуги",$M1556="Работы"),#REF!,IF($U1556&lt;&gt;0,#REF!,#REF!)),1)*IF($AA1556=2025,IF(OR($M1556="Услуги",$M1556="Работы"),#REF!,IF($U1556&lt;&gt;0,#REF!,#REF!)),1)</f>
        <v>#REF!</v>
      </c>
      <c r="AF1556" s="96" t="e">
        <f>V1556*IF($AA1556=2021,IF(OR($M1556="Услуги",$M1556="Работы"),#REF!,IF($U1556&lt;&gt;0,#REF!,#REF!)),1)*IF($AA1556=2022,IF(OR($M1556="Услуги",$M1556="Работы"),#REF!,IF($U1556&lt;&gt;0,#REF!,#REF!)),1)*IF($AA1556=2023,IF(OR($M1556="Услуги",$M1556="Работы"),#REF!,IF($U1556&lt;&gt;0,#REF!,#REF!)),1)*IF($AA1556=2024,IF(OR($M1556="Услуги",$M1556="Работы"),#REF!,IF($U1556&lt;&gt;0,#REF!,#REF!)),1)*IF($AA1556=2025,IF(OR($M1556="Услуги",$M1556="Работы"),#REF!,IF($U1556&lt;&gt;0,#REF!,#REF!)),1)</f>
        <v>#REF!</v>
      </c>
      <c r="AG1556" s="96" t="e">
        <f>W1556*IF($AA1556=2021,IF(OR($M1556="Услуги",$M1556="Работы"),#REF!,IF($U1556&lt;&gt;0,#REF!,#REF!)),1)*IF($AA1556=2022,IF(OR($M1556="Услуги",$M1556="Работы"),#REF!,IF($U1556&lt;&gt;0,#REF!,#REF!)),1)*IF($AA1556=2023,IF(OR($M1556="Услуги",$M1556="Работы"),#REF!,IF($U1556&lt;&gt;0,#REF!,#REF!)),1)*IF($AA1556=2024,IF(OR($M1556="Услуги",$M1556="Работы"),#REF!,IF($U1556&lt;&gt;0,#REF!,#REF!)),1)*IF($AA1556=2025,IF(OR($M1556="Услуги",$M1556="Работы"),#REF!,IF($U1556&lt;&gt;0,#REF!,#REF!)),1)</f>
        <v>#REF!</v>
      </c>
      <c r="AH1556" s="96" t="e">
        <f>X1556*IF($AA1556=2021,IF(OR($M1556="Услуги",$M1556="Работы"),#REF!,IF($U1556&lt;&gt;0,#REF!,#REF!)),1)*IF($AA1556=2022,IF(OR($M1556="Услуги",$M1556="Работы"),#REF!,IF($U1556&lt;&gt;0,#REF!,#REF!)),1)*IF($AA1556=2023,IF(OR($M1556="Услуги",$M1556="Работы"),#REF!,IF($U1556&lt;&gt;0,#REF!,#REF!)),1)*IF($AA1556=2024,IF(OR($M1556="Услуги",$M1556="Работы"),#REF!,IF($U1556&lt;&gt;0,#REF!,#REF!)),1)*IF($AA1556=2025,IF(OR($M1556="Услуги",$M1556="Работы"),#REF!,IF($U1556&lt;&gt;0,#REF!,#REF!)),1)</f>
        <v>#REF!</v>
      </c>
      <c r="AI1556" s="96" t="e">
        <f>Y1556*IF($AA1556=2021,IF(OR($M1556="Услуги",$M1556="Работы"),#REF!,IF($U1556&lt;&gt;0,#REF!,#REF!)),1)*IF($AA1556=2022,IF(OR($M1556="Услуги",$M1556="Работы"),#REF!,IF($U1556&lt;&gt;0,#REF!,#REF!)),1)*IF($AA1556=2023,IF(OR($M1556="Услуги",$M1556="Работы"),#REF!,IF($U1556&lt;&gt;0,#REF!,#REF!)),1)*IF($AA1556=2024,IF(OR($M1556="Услуги",$M1556="Работы"),#REF!,IF($U1556&lt;&gt;0,#REF!,#REF!)),1)*IF($AA1556=2025,IF(OR($M1556="Услуги",$M1556="Работы"),#REF!,IF($U1556&lt;&gt;0,#REF!,#REF!)),1)</f>
        <v>#REF!</v>
      </c>
      <c r="AJ1556" s="96" t="e">
        <f>Z1556*IF($AA1556=2021,IF(OR($M1556="Услуги",$M1556="Работы"),#REF!,IF($U1556&lt;&gt;0,#REF!,#REF!)),1)*IF($AA1556=2022,IF(OR($M1556="Услуги",$M1556="Работы"),#REF!,IF($U1556&lt;&gt;0,#REF!,#REF!)),1)*IF($AA1556=2023,IF(OR($M1556="Услуги",$M1556="Работы"),#REF!,IF($U1556&lt;&gt;0,#REF!,#REF!)),1)*IF($AA1556=2024,IF(OR($M1556="Услуги",$M1556="Работы"),#REF!,IF($U1556&lt;&gt;0,#REF!,#REF!)),1)*IF($AA1556=2025,IF(OR($M1556="Услуги",$M1556="Работы"),#REF!,IF($U1556&lt;&gt;0,#REF!,#REF!)),1)</f>
        <v>#REF!</v>
      </c>
      <c r="AK1556" s="107">
        <v>11450.000000000002</v>
      </c>
      <c r="AL1556" s="57">
        <v>0</v>
      </c>
      <c r="AM1556" s="57">
        <v>11450.000000000002</v>
      </c>
      <c r="AN1556" s="54">
        <v>1</v>
      </c>
    </row>
    <row r="1557" spans="1:40" s="56" customFormat="1" ht="14.25" hidden="1" customHeight="1" x14ac:dyDescent="0.25">
      <c r="A1557" s="85">
        <v>1</v>
      </c>
      <c r="B1557" s="86" t="s">
        <v>88</v>
      </c>
      <c r="C1557" s="215" t="s">
        <v>437</v>
      </c>
      <c r="D1557" s="85" t="s">
        <v>215</v>
      </c>
      <c r="E1557" s="85" t="s">
        <v>420</v>
      </c>
      <c r="F1557" s="85" t="s">
        <v>432</v>
      </c>
      <c r="G1557" s="87" t="e">
        <f>VLOOKUP(D1557,#REF!,2,FALSE)</f>
        <v>#REF!</v>
      </c>
      <c r="H1557" s="87" t="s">
        <v>432</v>
      </c>
      <c r="I1557" s="87"/>
      <c r="J1557" s="86" t="s">
        <v>404</v>
      </c>
      <c r="K1557" s="87" t="str">
        <f t="shared" si="446"/>
        <v>Защита сегментов АСУ ТП Филиал «Уренгойская ГРЭС» АО «Интер РАО – Электрогенерация»</v>
      </c>
      <c r="L1557" s="99" t="s">
        <v>230</v>
      </c>
      <c r="M1557" s="90" t="s">
        <v>528</v>
      </c>
      <c r="N1557" s="85" t="s">
        <v>415</v>
      </c>
      <c r="O1557" s="85" t="s">
        <v>416</v>
      </c>
      <c r="P1557" s="86">
        <v>2</v>
      </c>
      <c r="Q1557" s="100">
        <v>56100</v>
      </c>
      <c r="R1557" s="97">
        <v>0.2</v>
      </c>
      <c r="S1557" s="98">
        <v>134640</v>
      </c>
      <c r="T1557" s="95">
        <f t="shared" si="447"/>
        <v>22440</v>
      </c>
      <c r="U1557" s="98">
        <v>134640</v>
      </c>
      <c r="V1557" s="95">
        <f t="shared" si="448"/>
        <v>22440</v>
      </c>
      <c r="W1557" s="95">
        <f t="shared" si="449"/>
        <v>112200</v>
      </c>
      <c r="X1557" s="98"/>
      <c r="Y1557" s="95">
        <f t="shared" si="450"/>
        <v>0</v>
      </c>
      <c r="Z1557" s="95">
        <f t="shared" si="451"/>
        <v>0</v>
      </c>
      <c r="AA1557" s="243">
        <f>Приоритеты!$D$71</f>
        <v>2023</v>
      </c>
      <c r="AB1557" s="247" t="e">
        <f t="shared" si="452"/>
        <v>#REF!</v>
      </c>
      <c r="AC1557" s="96" t="e">
        <f>S1557*IF($AA1557=2021,IF(OR($M1557="Услуги",$M1557="Работы"),#REF!,IF($U1557&lt;&gt;0,#REF!,#REF!)),1)*IF($AA1557=2022,IF(OR($M1557="Услуги",$M1557="Работы"),#REF!,IF($U1557&lt;&gt;0,#REF!,#REF!)),1)*IF($AA1557=2023,IF(OR($M1557="Услуги",$M1557="Работы"),#REF!,IF($U1557&lt;&gt;0,#REF!,#REF!)),1)*IF($AA1557=2024,IF(OR($M1557="Услуги",$M1557="Работы"),#REF!,IF($U1557&lt;&gt;0,#REF!,#REF!)),1)*IF($AA1557=2025,IF(OR($M1557="Услуги",$M1557="Работы"),#REF!,IF($U1557&lt;&gt;0,#REF!,#REF!)),1)</f>
        <v>#REF!</v>
      </c>
      <c r="AD1557" s="96" t="e">
        <f>T1557*IF($AA1557=2021,IF(OR($M1557="Услуги",$M1557="Работы"),#REF!,IF($U1557&lt;&gt;0,#REF!,#REF!)),1)*IF($AA1557=2022,IF(OR($M1557="Услуги",$M1557="Работы"),#REF!,IF($U1557&lt;&gt;0,#REF!,#REF!)),1)*IF($AA1557=2023,IF(OR($M1557="Услуги",$M1557="Работы"),#REF!,IF($U1557&lt;&gt;0,#REF!,#REF!)),1)*IF($AA1557=2024,IF(OR($M1557="Услуги",$M1557="Работы"),#REF!,IF($U1557&lt;&gt;0,#REF!,#REF!)),1)*IF($AA1557=2025,IF(OR($M1557="Услуги",$M1557="Работы"),#REF!,IF($U1557&lt;&gt;0,#REF!,#REF!)),1)</f>
        <v>#REF!</v>
      </c>
      <c r="AE1557" s="96" t="e">
        <f>U1557*IF($AA1557=2021,IF(OR($M1557="Услуги",$M1557="Работы"),#REF!,IF($U1557&lt;&gt;0,#REF!,#REF!)),1)*IF($AA1557=2022,IF(OR($M1557="Услуги",$M1557="Работы"),#REF!,IF($U1557&lt;&gt;0,#REF!,#REF!)),1)*IF($AA1557=2023,IF(OR($M1557="Услуги",$M1557="Работы"),#REF!,IF($U1557&lt;&gt;0,#REF!,#REF!)),1)*IF($AA1557=2024,IF(OR($M1557="Услуги",$M1557="Работы"),#REF!,IF($U1557&lt;&gt;0,#REF!,#REF!)),1)*IF($AA1557=2025,IF(OR($M1557="Услуги",$M1557="Работы"),#REF!,IF($U1557&lt;&gt;0,#REF!,#REF!)),1)</f>
        <v>#REF!</v>
      </c>
      <c r="AF1557" s="96" t="e">
        <f>V1557*IF($AA1557=2021,IF(OR($M1557="Услуги",$M1557="Работы"),#REF!,IF($U1557&lt;&gt;0,#REF!,#REF!)),1)*IF($AA1557=2022,IF(OR($M1557="Услуги",$M1557="Работы"),#REF!,IF($U1557&lt;&gt;0,#REF!,#REF!)),1)*IF($AA1557=2023,IF(OR($M1557="Услуги",$M1557="Работы"),#REF!,IF($U1557&lt;&gt;0,#REF!,#REF!)),1)*IF($AA1557=2024,IF(OR($M1557="Услуги",$M1557="Работы"),#REF!,IF($U1557&lt;&gt;0,#REF!,#REF!)),1)*IF($AA1557=2025,IF(OR($M1557="Услуги",$M1557="Работы"),#REF!,IF($U1557&lt;&gt;0,#REF!,#REF!)),1)</f>
        <v>#REF!</v>
      </c>
      <c r="AG1557" s="96" t="e">
        <f>W1557*IF($AA1557=2021,IF(OR($M1557="Услуги",$M1557="Работы"),#REF!,IF($U1557&lt;&gt;0,#REF!,#REF!)),1)*IF($AA1557=2022,IF(OR($M1557="Услуги",$M1557="Работы"),#REF!,IF($U1557&lt;&gt;0,#REF!,#REF!)),1)*IF($AA1557=2023,IF(OR($M1557="Услуги",$M1557="Работы"),#REF!,IF($U1557&lt;&gt;0,#REF!,#REF!)),1)*IF($AA1557=2024,IF(OR($M1557="Услуги",$M1557="Работы"),#REF!,IF($U1557&lt;&gt;0,#REF!,#REF!)),1)*IF($AA1557=2025,IF(OR($M1557="Услуги",$M1557="Работы"),#REF!,IF($U1557&lt;&gt;0,#REF!,#REF!)),1)</f>
        <v>#REF!</v>
      </c>
      <c r="AH1557" s="96" t="e">
        <f>X1557*IF($AA1557=2021,IF(OR($M1557="Услуги",$M1557="Работы"),#REF!,IF($U1557&lt;&gt;0,#REF!,#REF!)),1)*IF($AA1557=2022,IF(OR($M1557="Услуги",$M1557="Работы"),#REF!,IF($U1557&lt;&gt;0,#REF!,#REF!)),1)*IF($AA1557=2023,IF(OR($M1557="Услуги",$M1557="Работы"),#REF!,IF($U1557&lt;&gt;0,#REF!,#REF!)),1)*IF($AA1557=2024,IF(OR($M1557="Услуги",$M1557="Работы"),#REF!,IF($U1557&lt;&gt;0,#REF!,#REF!)),1)*IF($AA1557=2025,IF(OR($M1557="Услуги",$M1557="Работы"),#REF!,IF($U1557&lt;&gt;0,#REF!,#REF!)),1)</f>
        <v>#REF!</v>
      </c>
      <c r="AI1557" s="96" t="e">
        <f>Y1557*IF($AA1557=2021,IF(OR($M1557="Услуги",$M1557="Работы"),#REF!,IF($U1557&lt;&gt;0,#REF!,#REF!)),1)*IF($AA1557=2022,IF(OR($M1557="Услуги",$M1557="Работы"),#REF!,IF($U1557&lt;&gt;0,#REF!,#REF!)),1)*IF($AA1557=2023,IF(OR($M1557="Услуги",$M1557="Работы"),#REF!,IF($U1557&lt;&gt;0,#REF!,#REF!)),1)*IF($AA1557=2024,IF(OR($M1557="Услуги",$M1557="Работы"),#REF!,IF($U1557&lt;&gt;0,#REF!,#REF!)),1)*IF($AA1557=2025,IF(OR($M1557="Услуги",$M1557="Работы"),#REF!,IF($U1557&lt;&gt;0,#REF!,#REF!)),1)</f>
        <v>#REF!</v>
      </c>
      <c r="AJ1557" s="96" t="e">
        <f>Z1557*IF($AA1557=2021,IF(OR($M1557="Услуги",$M1557="Работы"),#REF!,IF($U1557&lt;&gt;0,#REF!,#REF!)),1)*IF($AA1557=2022,IF(OR($M1557="Услуги",$M1557="Работы"),#REF!,IF($U1557&lt;&gt;0,#REF!,#REF!)),1)*IF($AA1557=2023,IF(OR($M1557="Услуги",$M1557="Работы"),#REF!,IF($U1557&lt;&gt;0,#REF!,#REF!)),1)*IF($AA1557=2024,IF(OR($M1557="Услуги",$M1557="Работы"),#REF!,IF($U1557&lt;&gt;0,#REF!,#REF!)),1)*IF($AA1557=2025,IF(OR($M1557="Услуги",$M1557="Работы"),#REF!,IF($U1557&lt;&gt;0,#REF!,#REF!)),1)</f>
        <v>#REF!</v>
      </c>
      <c r="AK1557" s="107">
        <v>134640</v>
      </c>
      <c r="AL1557" s="57">
        <v>134640</v>
      </c>
      <c r="AM1557" s="57">
        <v>0</v>
      </c>
      <c r="AN1557" s="54">
        <v>2</v>
      </c>
    </row>
    <row r="1558" spans="1:40" s="56" customFormat="1" ht="14.25" hidden="1" customHeight="1" x14ac:dyDescent="0.25">
      <c r="A1558" s="85">
        <v>1</v>
      </c>
      <c r="B1558" s="86" t="s">
        <v>88</v>
      </c>
      <c r="C1558" s="215" t="s">
        <v>437</v>
      </c>
      <c r="D1558" s="85" t="s">
        <v>216</v>
      </c>
      <c r="E1558" s="85" t="s">
        <v>420</v>
      </c>
      <c r="F1558" s="85"/>
      <c r="G1558" s="87" t="e">
        <f>VLOOKUP(D1558,#REF!,2,FALSE)</f>
        <v>#REF!</v>
      </c>
      <c r="H1558" s="87" t="s">
        <v>432</v>
      </c>
      <c r="I1558" s="87"/>
      <c r="J1558" s="86" t="s">
        <v>404</v>
      </c>
      <c r="K1558" s="87" t="str">
        <f t="shared" si="446"/>
        <v>Защита сегментов АСУ ТП Филиал «Харанорская ГРЭС» АО «Интер РАО – Электрогенерация»</v>
      </c>
      <c r="L1558" s="99" t="s">
        <v>144</v>
      </c>
      <c r="M1558" s="90" t="s">
        <v>528</v>
      </c>
      <c r="N1558" s="85" t="s">
        <v>405</v>
      </c>
      <c r="O1558" s="85" t="s">
        <v>406</v>
      </c>
      <c r="P1558" s="86">
        <v>1</v>
      </c>
      <c r="Q1558" s="98">
        <v>122300</v>
      </c>
      <c r="R1558" s="97">
        <v>0.2</v>
      </c>
      <c r="S1558" s="98">
        <v>122300</v>
      </c>
      <c r="T1558" s="95">
        <f t="shared" si="447"/>
        <v>20383.333333333336</v>
      </c>
      <c r="U1558" s="98">
        <v>122300</v>
      </c>
      <c r="V1558" s="95">
        <f t="shared" si="448"/>
        <v>20383.333333333336</v>
      </c>
      <c r="W1558" s="95">
        <f t="shared" si="449"/>
        <v>101916.66666666666</v>
      </c>
      <c r="X1558" s="98"/>
      <c r="Y1558" s="95">
        <f t="shared" si="450"/>
        <v>0</v>
      </c>
      <c r="Z1558" s="95">
        <f t="shared" si="451"/>
        <v>0</v>
      </c>
      <c r="AA1558" s="243">
        <f>Приоритеты!$D$72</f>
        <v>2022</v>
      </c>
      <c r="AB1558" s="247" t="e">
        <f t="shared" si="452"/>
        <v>#REF!</v>
      </c>
      <c r="AC1558" s="96" t="e">
        <f>S1558*IF($AA1558=2021,IF(OR($M1558="Услуги",$M1558="Работы"),#REF!,IF($U1558&lt;&gt;0,#REF!,#REF!)),1)*IF($AA1558=2022,IF(OR($M1558="Услуги",$M1558="Работы"),#REF!,IF($U1558&lt;&gt;0,#REF!,#REF!)),1)*IF($AA1558=2023,IF(OR($M1558="Услуги",$M1558="Работы"),#REF!,IF($U1558&lt;&gt;0,#REF!,#REF!)),1)*IF($AA1558=2024,IF(OR($M1558="Услуги",$M1558="Работы"),#REF!,IF($U1558&lt;&gt;0,#REF!,#REF!)),1)*IF($AA1558=2025,IF(OR($M1558="Услуги",$M1558="Работы"),#REF!,IF($U1558&lt;&gt;0,#REF!,#REF!)),1)</f>
        <v>#REF!</v>
      </c>
      <c r="AD1558" s="96" t="e">
        <f>T1558*IF($AA1558=2021,IF(OR($M1558="Услуги",$M1558="Работы"),#REF!,IF($U1558&lt;&gt;0,#REF!,#REF!)),1)*IF($AA1558=2022,IF(OR($M1558="Услуги",$M1558="Работы"),#REF!,IF($U1558&lt;&gt;0,#REF!,#REF!)),1)*IF($AA1558=2023,IF(OR($M1558="Услуги",$M1558="Работы"),#REF!,IF($U1558&lt;&gt;0,#REF!,#REF!)),1)*IF($AA1558=2024,IF(OR($M1558="Услуги",$M1558="Работы"),#REF!,IF($U1558&lt;&gt;0,#REF!,#REF!)),1)*IF($AA1558=2025,IF(OR($M1558="Услуги",$M1558="Работы"),#REF!,IF($U1558&lt;&gt;0,#REF!,#REF!)),1)</f>
        <v>#REF!</v>
      </c>
      <c r="AE1558" s="96" t="e">
        <f>U1558*IF($AA1558=2021,IF(OR($M1558="Услуги",$M1558="Работы"),#REF!,IF($U1558&lt;&gt;0,#REF!,#REF!)),1)*IF($AA1558=2022,IF(OR($M1558="Услуги",$M1558="Работы"),#REF!,IF($U1558&lt;&gt;0,#REF!,#REF!)),1)*IF($AA1558=2023,IF(OR($M1558="Услуги",$M1558="Работы"),#REF!,IF($U1558&lt;&gt;0,#REF!,#REF!)),1)*IF($AA1558=2024,IF(OR($M1558="Услуги",$M1558="Работы"),#REF!,IF($U1558&lt;&gt;0,#REF!,#REF!)),1)*IF($AA1558=2025,IF(OR($M1558="Услуги",$M1558="Работы"),#REF!,IF($U1558&lt;&gt;0,#REF!,#REF!)),1)</f>
        <v>#REF!</v>
      </c>
      <c r="AF1558" s="96" t="e">
        <f>V1558*IF($AA1558=2021,IF(OR($M1558="Услуги",$M1558="Работы"),#REF!,IF($U1558&lt;&gt;0,#REF!,#REF!)),1)*IF($AA1558=2022,IF(OR($M1558="Услуги",$M1558="Работы"),#REF!,IF($U1558&lt;&gt;0,#REF!,#REF!)),1)*IF($AA1558=2023,IF(OR($M1558="Услуги",$M1558="Работы"),#REF!,IF($U1558&lt;&gt;0,#REF!,#REF!)),1)*IF($AA1558=2024,IF(OR($M1558="Услуги",$M1558="Работы"),#REF!,IF($U1558&lt;&gt;0,#REF!,#REF!)),1)*IF($AA1558=2025,IF(OR($M1558="Услуги",$M1558="Работы"),#REF!,IF($U1558&lt;&gt;0,#REF!,#REF!)),1)</f>
        <v>#REF!</v>
      </c>
      <c r="AG1558" s="96" t="e">
        <f>W1558*IF($AA1558=2021,IF(OR($M1558="Услуги",$M1558="Работы"),#REF!,IF($U1558&lt;&gt;0,#REF!,#REF!)),1)*IF($AA1558=2022,IF(OR($M1558="Услуги",$M1558="Работы"),#REF!,IF($U1558&lt;&gt;0,#REF!,#REF!)),1)*IF($AA1558=2023,IF(OR($M1558="Услуги",$M1558="Работы"),#REF!,IF($U1558&lt;&gt;0,#REF!,#REF!)),1)*IF($AA1558=2024,IF(OR($M1558="Услуги",$M1558="Работы"),#REF!,IF($U1558&lt;&gt;0,#REF!,#REF!)),1)*IF($AA1558=2025,IF(OR($M1558="Услуги",$M1558="Работы"),#REF!,IF($U1558&lt;&gt;0,#REF!,#REF!)),1)</f>
        <v>#REF!</v>
      </c>
      <c r="AH1558" s="96" t="e">
        <f>X1558*IF($AA1558=2021,IF(OR($M1558="Услуги",$M1558="Работы"),#REF!,IF($U1558&lt;&gt;0,#REF!,#REF!)),1)*IF($AA1558=2022,IF(OR($M1558="Услуги",$M1558="Работы"),#REF!,IF($U1558&lt;&gt;0,#REF!,#REF!)),1)*IF($AA1558=2023,IF(OR($M1558="Услуги",$M1558="Работы"),#REF!,IF($U1558&lt;&gt;0,#REF!,#REF!)),1)*IF($AA1558=2024,IF(OR($M1558="Услуги",$M1558="Работы"),#REF!,IF($U1558&lt;&gt;0,#REF!,#REF!)),1)*IF($AA1558=2025,IF(OR($M1558="Услуги",$M1558="Работы"),#REF!,IF($U1558&lt;&gt;0,#REF!,#REF!)),1)</f>
        <v>#REF!</v>
      </c>
      <c r="AI1558" s="96" t="e">
        <f>Y1558*IF($AA1558=2021,IF(OR($M1558="Услуги",$M1558="Работы"),#REF!,IF($U1558&lt;&gt;0,#REF!,#REF!)),1)*IF($AA1558=2022,IF(OR($M1558="Услуги",$M1558="Работы"),#REF!,IF($U1558&lt;&gt;0,#REF!,#REF!)),1)*IF($AA1558=2023,IF(OR($M1558="Услуги",$M1558="Работы"),#REF!,IF($U1558&lt;&gt;0,#REF!,#REF!)),1)*IF($AA1558=2024,IF(OR($M1558="Услуги",$M1558="Работы"),#REF!,IF($U1558&lt;&gt;0,#REF!,#REF!)),1)*IF($AA1558=2025,IF(OR($M1558="Услуги",$M1558="Работы"),#REF!,IF($U1558&lt;&gt;0,#REF!,#REF!)),1)</f>
        <v>#REF!</v>
      </c>
      <c r="AJ1558" s="96" t="e">
        <f>Z1558*IF($AA1558=2021,IF(OR($M1558="Услуги",$M1558="Работы"),#REF!,IF($U1558&lt;&gt;0,#REF!,#REF!)),1)*IF($AA1558=2022,IF(OR($M1558="Услуги",$M1558="Работы"),#REF!,IF($U1558&lt;&gt;0,#REF!,#REF!)),1)*IF($AA1558=2023,IF(OR($M1558="Услуги",$M1558="Работы"),#REF!,IF($U1558&lt;&gt;0,#REF!,#REF!)),1)*IF($AA1558=2024,IF(OR($M1558="Услуги",$M1558="Работы"),#REF!,IF($U1558&lt;&gt;0,#REF!,#REF!)),1)*IF($AA1558=2025,IF(OR($M1558="Услуги",$M1558="Работы"),#REF!,IF($U1558&lt;&gt;0,#REF!,#REF!)),1)</f>
        <v>#REF!</v>
      </c>
      <c r="AK1558" s="107">
        <v>122300</v>
      </c>
      <c r="AL1558" s="57">
        <v>122300</v>
      </c>
      <c r="AM1558" s="57">
        <v>0</v>
      </c>
      <c r="AN1558" s="54">
        <v>1</v>
      </c>
    </row>
    <row r="1559" spans="1:40" s="56" customFormat="1" ht="14.25" hidden="1" customHeight="1" x14ac:dyDescent="0.25">
      <c r="A1559" s="85">
        <v>1</v>
      </c>
      <c r="B1559" s="86" t="s">
        <v>88</v>
      </c>
      <c r="C1559" s="215" t="s">
        <v>437</v>
      </c>
      <c r="D1559" s="85" t="s">
        <v>216</v>
      </c>
      <c r="E1559" s="85" t="s">
        <v>420</v>
      </c>
      <c r="F1559" s="85"/>
      <c r="G1559" s="87" t="e">
        <f>VLOOKUP(D1559,#REF!,2,FALSE)</f>
        <v>#REF!</v>
      </c>
      <c r="H1559" s="87" t="s">
        <v>432</v>
      </c>
      <c r="I1559" s="87"/>
      <c r="J1559" s="86" t="s">
        <v>404</v>
      </c>
      <c r="K1559" s="87" t="str">
        <f t="shared" si="446"/>
        <v>Защита сегментов АСУ ТП Филиал «Харанорская ГРЭС» АО «Интер РАО – Электрогенерация»</v>
      </c>
      <c r="L1559" s="99" t="s">
        <v>396</v>
      </c>
      <c r="M1559" s="86" t="s">
        <v>4</v>
      </c>
      <c r="N1559" s="85" t="s">
        <v>397</v>
      </c>
      <c r="O1559" s="85" t="s">
        <v>398</v>
      </c>
      <c r="P1559" s="86">
        <v>1</v>
      </c>
      <c r="Q1559" s="100">
        <v>14500</v>
      </c>
      <c r="R1559" s="97">
        <v>0</v>
      </c>
      <c r="S1559" s="98">
        <v>14500</v>
      </c>
      <c r="T1559" s="95">
        <f t="shared" si="447"/>
        <v>0</v>
      </c>
      <c r="U1559" s="98">
        <v>0</v>
      </c>
      <c r="V1559" s="95">
        <f t="shared" si="448"/>
        <v>0</v>
      </c>
      <c r="W1559" s="95">
        <f t="shared" si="449"/>
        <v>0</v>
      </c>
      <c r="X1559" s="98">
        <v>14500</v>
      </c>
      <c r="Y1559" s="95">
        <f t="shared" si="450"/>
        <v>0</v>
      </c>
      <c r="Z1559" s="95">
        <f t="shared" si="451"/>
        <v>14500</v>
      </c>
      <c r="AA1559" s="243">
        <f>Приоритеты!$D$72</f>
        <v>2022</v>
      </c>
      <c r="AB1559" s="247" t="e">
        <f t="shared" si="452"/>
        <v>#REF!</v>
      </c>
      <c r="AC1559" s="96" t="e">
        <f>S1559*IF($AA1559=2021,IF(OR($M1559="Услуги",$M1559="Работы"),#REF!,IF($U1559&lt;&gt;0,#REF!,#REF!)),1)*IF($AA1559=2022,IF(OR($M1559="Услуги",$M1559="Работы"),#REF!,IF($U1559&lt;&gt;0,#REF!,#REF!)),1)*IF($AA1559=2023,IF(OR($M1559="Услуги",$M1559="Работы"),#REF!,IF($U1559&lt;&gt;0,#REF!,#REF!)),1)*IF($AA1559=2024,IF(OR($M1559="Услуги",$M1559="Работы"),#REF!,IF($U1559&lt;&gt;0,#REF!,#REF!)),1)*IF($AA1559=2025,IF(OR($M1559="Услуги",$M1559="Работы"),#REF!,IF($U1559&lt;&gt;0,#REF!,#REF!)),1)</f>
        <v>#REF!</v>
      </c>
      <c r="AD1559" s="96" t="e">
        <f>T1559*IF($AA1559=2021,IF(OR($M1559="Услуги",$M1559="Работы"),#REF!,IF($U1559&lt;&gt;0,#REF!,#REF!)),1)*IF($AA1559=2022,IF(OR($M1559="Услуги",$M1559="Работы"),#REF!,IF($U1559&lt;&gt;0,#REF!,#REF!)),1)*IF($AA1559=2023,IF(OR($M1559="Услуги",$M1559="Работы"),#REF!,IF($U1559&lt;&gt;0,#REF!,#REF!)),1)*IF($AA1559=2024,IF(OR($M1559="Услуги",$M1559="Работы"),#REF!,IF($U1559&lt;&gt;0,#REF!,#REF!)),1)*IF($AA1559=2025,IF(OR($M1559="Услуги",$M1559="Работы"),#REF!,IF($U1559&lt;&gt;0,#REF!,#REF!)),1)</f>
        <v>#REF!</v>
      </c>
      <c r="AE1559" s="96" t="e">
        <f>U1559*IF($AA1559=2021,IF(OR($M1559="Услуги",$M1559="Работы"),#REF!,IF($U1559&lt;&gt;0,#REF!,#REF!)),1)*IF($AA1559=2022,IF(OR($M1559="Услуги",$M1559="Работы"),#REF!,IF($U1559&lt;&gt;0,#REF!,#REF!)),1)*IF($AA1559=2023,IF(OR($M1559="Услуги",$M1559="Работы"),#REF!,IF($U1559&lt;&gt;0,#REF!,#REF!)),1)*IF($AA1559=2024,IF(OR($M1559="Услуги",$M1559="Работы"),#REF!,IF($U1559&lt;&gt;0,#REF!,#REF!)),1)*IF($AA1559=2025,IF(OR($M1559="Услуги",$M1559="Работы"),#REF!,IF($U1559&lt;&gt;0,#REF!,#REF!)),1)</f>
        <v>#REF!</v>
      </c>
      <c r="AF1559" s="96" t="e">
        <f>V1559*IF($AA1559=2021,IF(OR($M1559="Услуги",$M1559="Работы"),#REF!,IF($U1559&lt;&gt;0,#REF!,#REF!)),1)*IF($AA1559=2022,IF(OR($M1559="Услуги",$M1559="Работы"),#REF!,IF($U1559&lt;&gt;0,#REF!,#REF!)),1)*IF($AA1559=2023,IF(OR($M1559="Услуги",$M1559="Работы"),#REF!,IF($U1559&lt;&gt;0,#REF!,#REF!)),1)*IF($AA1559=2024,IF(OR($M1559="Услуги",$M1559="Работы"),#REF!,IF($U1559&lt;&gt;0,#REF!,#REF!)),1)*IF($AA1559=2025,IF(OR($M1559="Услуги",$M1559="Работы"),#REF!,IF($U1559&lt;&gt;0,#REF!,#REF!)),1)</f>
        <v>#REF!</v>
      </c>
      <c r="AG1559" s="96" t="e">
        <f>W1559*IF($AA1559=2021,IF(OR($M1559="Услуги",$M1559="Работы"),#REF!,IF($U1559&lt;&gt;0,#REF!,#REF!)),1)*IF($AA1559=2022,IF(OR($M1559="Услуги",$M1559="Работы"),#REF!,IF($U1559&lt;&gt;0,#REF!,#REF!)),1)*IF($AA1559=2023,IF(OR($M1559="Услуги",$M1559="Работы"),#REF!,IF($U1559&lt;&gt;0,#REF!,#REF!)),1)*IF($AA1559=2024,IF(OR($M1559="Услуги",$M1559="Работы"),#REF!,IF($U1559&lt;&gt;0,#REF!,#REF!)),1)*IF($AA1559=2025,IF(OR($M1559="Услуги",$M1559="Работы"),#REF!,IF($U1559&lt;&gt;0,#REF!,#REF!)),1)</f>
        <v>#REF!</v>
      </c>
      <c r="AH1559" s="96" t="e">
        <f>X1559*IF($AA1559=2021,IF(OR($M1559="Услуги",$M1559="Работы"),#REF!,IF($U1559&lt;&gt;0,#REF!,#REF!)),1)*IF($AA1559=2022,IF(OR($M1559="Услуги",$M1559="Работы"),#REF!,IF($U1559&lt;&gt;0,#REF!,#REF!)),1)*IF($AA1559=2023,IF(OR($M1559="Услуги",$M1559="Работы"),#REF!,IF($U1559&lt;&gt;0,#REF!,#REF!)),1)*IF($AA1559=2024,IF(OR($M1559="Услуги",$M1559="Работы"),#REF!,IF($U1559&lt;&gt;0,#REF!,#REF!)),1)*IF($AA1559=2025,IF(OR($M1559="Услуги",$M1559="Работы"),#REF!,IF($U1559&lt;&gt;0,#REF!,#REF!)),1)</f>
        <v>#REF!</v>
      </c>
      <c r="AI1559" s="96" t="e">
        <f>Y1559*IF($AA1559=2021,IF(OR($M1559="Услуги",$M1559="Работы"),#REF!,IF($U1559&lt;&gt;0,#REF!,#REF!)),1)*IF($AA1559=2022,IF(OR($M1559="Услуги",$M1559="Работы"),#REF!,IF($U1559&lt;&gt;0,#REF!,#REF!)),1)*IF($AA1559=2023,IF(OR($M1559="Услуги",$M1559="Работы"),#REF!,IF($U1559&lt;&gt;0,#REF!,#REF!)),1)*IF($AA1559=2024,IF(OR($M1559="Услуги",$M1559="Работы"),#REF!,IF($U1559&lt;&gt;0,#REF!,#REF!)),1)*IF($AA1559=2025,IF(OR($M1559="Услуги",$M1559="Работы"),#REF!,IF($U1559&lt;&gt;0,#REF!,#REF!)),1)</f>
        <v>#REF!</v>
      </c>
      <c r="AJ1559" s="96" t="e">
        <f>Z1559*IF($AA1559=2021,IF(OR($M1559="Услуги",$M1559="Работы"),#REF!,IF($U1559&lt;&gt;0,#REF!,#REF!)),1)*IF($AA1559=2022,IF(OR($M1559="Услуги",$M1559="Работы"),#REF!,IF($U1559&lt;&gt;0,#REF!,#REF!)),1)*IF($AA1559=2023,IF(OR($M1559="Услуги",$M1559="Работы"),#REF!,IF($U1559&lt;&gt;0,#REF!,#REF!)),1)*IF($AA1559=2024,IF(OR($M1559="Услуги",$M1559="Работы"),#REF!,IF($U1559&lt;&gt;0,#REF!,#REF!)),1)*IF($AA1559=2025,IF(OR($M1559="Услуги",$M1559="Работы"),#REF!,IF($U1559&lt;&gt;0,#REF!,#REF!)),1)</f>
        <v>#REF!</v>
      </c>
      <c r="AK1559" s="107">
        <v>14500</v>
      </c>
      <c r="AL1559" s="57">
        <v>0</v>
      </c>
      <c r="AM1559" s="57">
        <v>14500</v>
      </c>
      <c r="AN1559" s="54">
        <v>1</v>
      </c>
    </row>
    <row r="1560" spans="1:40" s="56" customFormat="1" ht="14.25" hidden="1" customHeight="1" x14ac:dyDescent="0.25">
      <c r="A1560" s="85">
        <v>1</v>
      </c>
      <c r="B1560" s="86" t="s">
        <v>88</v>
      </c>
      <c r="C1560" s="215" t="s">
        <v>437</v>
      </c>
      <c r="D1560" s="85" t="s">
        <v>216</v>
      </c>
      <c r="E1560" s="85" t="s">
        <v>420</v>
      </c>
      <c r="F1560" s="85"/>
      <c r="G1560" s="87" t="e">
        <f>VLOOKUP(D1560,#REF!,2,FALSE)</f>
        <v>#REF!</v>
      </c>
      <c r="H1560" s="87" t="s">
        <v>432</v>
      </c>
      <c r="I1560" s="87"/>
      <c r="J1560" s="86" t="s">
        <v>404</v>
      </c>
      <c r="K1560" s="87" t="str">
        <f t="shared" si="446"/>
        <v>Защита сегментов АСУ ТП Филиал «Харанорская ГРЭС» АО «Интер РАО – Электрогенерация»</v>
      </c>
      <c r="L1560" s="99" t="s">
        <v>124</v>
      </c>
      <c r="M1560" s="86" t="s">
        <v>4</v>
      </c>
      <c r="N1560" s="85" t="s">
        <v>321</v>
      </c>
      <c r="O1560" s="85" t="s">
        <v>399</v>
      </c>
      <c r="P1560" s="86">
        <v>1</v>
      </c>
      <c r="Q1560" s="100">
        <v>1910</v>
      </c>
      <c r="R1560" s="97">
        <v>0</v>
      </c>
      <c r="S1560" s="98">
        <v>1910</v>
      </c>
      <c r="T1560" s="95">
        <f t="shared" si="447"/>
        <v>0</v>
      </c>
      <c r="U1560" s="98">
        <v>0</v>
      </c>
      <c r="V1560" s="95">
        <f t="shared" si="448"/>
        <v>0</v>
      </c>
      <c r="W1560" s="95">
        <f t="shared" si="449"/>
        <v>0</v>
      </c>
      <c r="X1560" s="98">
        <v>1910</v>
      </c>
      <c r="Y1560" s="95">
        <f t="shared" si="450"/>
        <v>0</v>
      </c>
      <c r="Z1560" s="95">
        <f t="shared" si="451"/>
        <v>1910</v>
      </c>
      <c r="AA1560" s="243">
        <f>Приоритеты!$D$72</f>
        <v>2022</v>
      </c>
      <c r="AB1560" s="247" t="e">
        <f t="shared" si="452"/>
        <v>#REF!</v>
      </c>
      <c r="AC1560" s="96" t="e">
        <f>S1560*IF($AA1560=2021,IF(OR($M1560="Услуги",$M1560="Работы"),#REF!,IF($U1560&lt;&gt;0,#REF!,#REF!)),1)*IF($AA1560=2022,IF(OR($M1560="Услуги",$M1560="Работы"),#REF!,IF($U1560&lt;&gt;0,#REF!,#REF!)),1)*IF($AA1560=2023,IF(OR($M1560="Услуги",$M1560="Работы"),#REF!,IF($U1560&lt;&gt;0,#REF!,#REF!)),1)*IF($AA1560=2024,IF(OR($M1560="Услуги",$M1560="Работы"),#REF!,IF($U1560&lt;&gt;0,#REF!,#REF!)),1)*IF($AA1560=2025,IF(OR($M1560="Услуги",$M1560="Работы"),#REF!,IF($U1560&lt;&gt;0,#REF!,#REF!)),1)</f>
        <v>#REF!</v>
      </c>
      <c r="AD1560" s="96" t="e">
        <f>T1560*IF($AA1560=2021,IF(OR($M1560="Услуги",$M1560="Работы"),#REF!,IF($U1560&lt;&gt;0,#REF!,#REF!)),1)*IF($AA1560=2022,IF(OR($M1560="Услуги",$M1560="Работы"),#REF!,IF($U1560&lt;&gt;0,#REF!,#REF!)),1)*IF($AA1560=2023,IF(OR($M1560="Услуги",$M1560="Работы"),#REF!,IF($U1560&lt;&gt;0,#REF!,#REF!)),1)*IF($AA1560=2024,IF(OR($M1560="Услуги",$M1560="Работы"),#REF!,IF($U1560&lt;&gt;0,#REF!,#REF!)),1)*IF($AA1560=2025,IF(OR($M1560="Услуги",$M1560="Работы"),#REF!,IF($U1560&lt;&gt;0,#REF!,#REF!)),1)</f>
        <v>#REF!</v>
      </c>
      <c r="AE1560" s="96" t="e">
        <f>U1560*IF($AA1560=2021,IF(OR($M1560="Услуги",$M1560="Работы"),#REF!,IF($U1560&lt;&gt;0,#REF!,#REF!)),1)*IF($AA1560=2022,IF(OR($M1560="Услуги",$M1560="Работы"),#REF!,IF($U1560&lt;&gt;0,#REF!,#REF!)),1)*IF($AA1560=2023,IF(OR($M1560="Услуги",$M1560="Работы"),#REF!,IF($U1560&lt;&gt;0,#REF!,#REF!)),1)*IF($AA1560=2024,IF(OR($M1560="Услуги",$M1560="Работы"),#REF!,IF($U1560&lt;&gt;0,#REF!,#REF!)),1)*IF($AA1560=2025,IF(OR($M1560="Услуги",$M1560="Работы"),#REF!,IF($U1560&lt;&gt;0,#REF!,#REF!)),1)</f>
        <v>#REF!</v>
      </c>
      <c r="AF1560" s="96" t="e">
        <f>V1560*IF($AA1560=2021,IF(OR($M1560="Услуги",$M1560="Работы"),#REF!,IF($U1560&lt;&gt;0,#REF!,#REF!)),1)*IF($AA1560=2022,IF(OR($M1560="Услуги",$M1560="Работы"),#REF!,IF($U1560&lt;&gt;0,#REF!,#REF!)),1)*IF($AA1560=2023,IF(OR($M1560="Услуги",$M1560="Работы"),#REF!,IF($U1560&lt;&gt;0,#REF!,#REF!)),1)*IF($AA1560=2024,IF(OR($M1560="Услуги",$M1560="Работы"),#REF!,IF($U1560&lt;&gt;0,#REF!,#REF!)),1)*IF($AA1560=2025,IF(OR($M1560="Услуги",$M1560="Работы"),#REF!,IF($U1560&lt;&gt;0,#REF!,#REF!)),1)</f>
        <v>#REF!</v>
      </c>
      <c r="AG1560" s="96" t="e">
        <f>W1560*IF($AA1560=2021,IF(OR($M1560="Услуги",$M1560="Работы"),#REF!,IF($U1560&lt;&gt;0,#REF!,#REF!)),1)*IF($AA1560=2022,IF(OR($M1560="Услуги",$M1560="Работы"),#REF!,IF($U1560&lt;&gt;0,#REF!,#REF!)),1)*IF($AA1560=2023,IF(OR($M1560="Услуги",$M1560="Работы"),#REF!,IF($U1560&lt;&gt;0,#REF!,#REF!)),1)*IF($AA1560=2024,IF(OR($M1560="Услуги",$M1560="Работы"),#REF!,IF($U1560&lt;&gt;0,#REF!,#REF!)),1)*IF($AA1560=2025,IF(OR($M1560="Услуги",$M1560="Работы"),#REF!,IF($U1560&lt;&gt;0,#REF!,#REF!)),1)</f>
        <v>#REF!</v>
      </c>
      <c r="AH1560" s="96" t="e">
        <f>X1560*IF($AA1560=2021,IF(OR($M1560="Услуги",$M1560="Работы"),#REF!,IF($U1560&lt;&gt;0,#REF!,#REF!)),1)*IF($AA1560=2022,IF(OR($M1560="Услуги",$M1560="Работы"),#REF!,IF($U1560&lt;&gt;0,#REF!,#REF!)),1)*IF($AA1560=2023,IF(OR($M1560="Услуги",$M1560="Работы"),#REF!,IF($U1560&lt;&gt;0,#REF!,#REF!)),1)*IF($AA1560=2024,IF(OR($M1560="Услуги",$M1560="Работы"),#REF!,IF($U1560&lt;&gt;0,#REF!,#REF!)),1)*IF($AA1560=2025,IF(OR($M1560="Услуги",$M1560="Работы"),#REF!,IF($U1560&lt;&gt;0,#REF!,#REF!)),1)</f>
        <v>#REF!</v>
      </c>
      <c r="AI1560" s="96" t="e">
        <f>Y1560*IF($AA1560=2021,IF(OR($M1560="Услуги",$M1560="Работы"),#REF!,IF($U1560&lt;&gt;0,#REF!,#REF!)),1)*IF($AA1560=2022,IF(OR($M1560="Услуги",$M1560="Работы"),#REF!,IF($U1560&lt;&gt;0,#REF!,#REF!)),1)*IF($AA1560=2023,IF(OR($M1560="Услуги",$M1560="Работы"),#REF!,IF($U1560&lt;&gt;0,#REF!,#REF!)),1)*IF($AA1560=2024,IF(OR($M1560="Услуги",$M1560="Работы"),#REF!,IF($U1560&lt;&gt;0,#REF!,#REF!)),1)*IF($AA1560=2025,IF(OR($M1560="Услуги",$M1560="Работы"),#REF!,IF($U1560&lt;&gt;0,#REF!,#REF!)),1)</f>
        <v>#REF!</v>
      </c>
      <c r="AJ1560" s="96" t="e">
        <f>Z1560*IF($AA1560=2021,IF(OR($M1560="Услуги",$M1560="Работы"),#REF!,IF($U1560&lt;&gt;0,#REF!,#REF!)),1)*IF($AA1560=2022,IF(OR($M1560="Услуги",$M1560="Работы"),#REF!,IF($U1560&lt;&gt;0,#REF!,#REF!)),1)*IF($AA1560=2023,IF(OR($M1560="Услуги",$M1560="Работы"),#REF!,IF($U1560&lt;&gt;0,#REF!,#REF!)),1)*IF($AA1560=2024,IF(OR($M1560="Услуги",$M1560="Работы"),#REF!,IF($U1560&lt;&gt;0,#REF!,#REF!)),1)*IF($AA1560=2025,IF(OR($M1560="Услуги",$M1560="Работы"),#REF!,IF($U1560&lt;&gt;0,#REF!,#REF!)),1)</f>
        <v>#REF!</v>
      </c>
      <c r="AK1560" s="107">
        <v>1910</v>
      </c>
      <c r="AL1560" s="57">
        <v>0</v>
      </c>
      <c r="AM1560" s="57">
        <v>1910</v>
      </c>
      <c r="AN1560" s="54">
        <v>1</v>
      </c>
    </row>
    <row r="1561" spans="1:40" s="56" customFormat="1" ht="14.25" hidden="1" customHeight="1" x14ac:dyDescent="0.25">
      <c r="A1561" s="85">
        <v>1</v>
      </c>
      <c r="B1561" s="86" t="s">
        <v>88</v>
      </c>
      <c r="C1561" s="215" t="s">
        <v>437</v>
      </c>
      <c r="D1561" s="85" t="s">
        <v>216</v>
      </c>
      <c r="E1561" s="85" t="s">
        <v>420</v>
      </c>
      <c r="F1561" s="85"/>
      <c r="G1561" s="87" t="e">
        <f>VLOOKUP(D1561,#REF!,2,FALSE)</f>
        <v>#REF!</v>
      </c>
      <c r="H1561" s="87" t="s">
        <v>432</v>
      </c>
      <c r="I1561" s="87"/>
      <c r="J1561" s="86" t="s">
        <v>404</v>
      </c>
      <c r="K1561" s="87" t="str">
        <f t="shared" si="446"/>
        <v>Защита сегментов АСУ ТП Филиал «Харанорская ГРЭС» АО «Интер РАО – Электрогенерация»</v>
      </c>
      <c r="L1561" s="99" t="s">
        <v>407</v>
      </c>
      <c r="M1561" s="90" t="s">
        <v>528</v>
      </c>
      <c r="N1561" s="85" t="s">
        <v>408</v>
      </c>
      <c r="O1561" s="85" t="s">
        <v>409</v>
      </c>
      <c r="P1561" s="86">
        <v>1</v>
      </c>
      <c r="Q1561" s="100">
        <v>19991.666666666668</v>
      </c>
      <c r="R1561" s="97">
        <v>0.2</v>
      </c>
      <c r="S1561" s="98">
        <v>23990</v>
      </c>
      <c r="T1561" s="95">
        <f t="shared" si="447"/>
        <v>3998.3333333333339</v>
      </c>
      <c r="U1561" s="98">
        <v>0</v>
      </c>
      <c r="V1561" s="95">
        <f t="shared" si="448"/>
        <v>0</v>
      </c>
      <c r="W1561" s="95">
        <f t="shared" si="449"/>
        <v>0</v>
      </c>
      <c r="X1561" s="98">
        <v>23990</v>
      </c>
      <c r="Y1561" s="95">
        <f t="shared" si="450"/>
        <v>3998.3333333333339</v>
      </c>
      <c r="Z1561" s="95">
        <f t="shared" si="451"/>
        <v>19991.666666666664</v>
      </c>
      <c r="AA1561" s="243">
        <f>Приоритеты!$D$72</f>
        <v>2022</v>
      </c>
      <c r="AB1561" s="247" t="e">
        <f t="shared" si="452"/>
        <v>#REF!</v>
      </c>
      <c r="AC1561" s="96" t="e">
        <f>S1561*IF($AA1561=2021,IF(OR($M1561="Услуги",$M1561="Работы"),#REF!,IF($U1561&lt;&gt;0,#REF!,#REF!)),1)*IF($AA1561=2022,IF(OR($M1561="Услуги",$M1561="Работы"),#REF!,IF($U1561&lt;&gt;0,#REF!,#REF!)),1)*IF($AA1561=2023,IF(OR($M1561="Услуги",$M1561="Работы"),#REF!,IF($U1561&lt;&gt;0,#REF!,#REF!)),1)*IF($AA1561=2024,IF(OR($M1561="Услуги",$M1561="Работы"),#REF!,IF($U1561&lt;&gt;0,#REF!,#REF!)),1)*IF($AA1561=2025,IF(OR($M1561="Услуги",$M1561="Работы"),#REF!,IF($U1561&lt;&gt;0,#REF!,#REF!)),1)</f>
        <v>#REF!</v>
      </c>
      <c r="AD1561" s="96" t="e">
        <f>T1561*IF($AA1561=2021,IF(OR($M1561="Услуги",$M1561="Работы"),#REF!,IF($U1561&lt;&gt;0,#REF!,#REF!)),1)*IF($AA1561=2022,IF(OR($M1561="Услуги",$M1561="Работы"),#REF!,IF($U1561&lt;&gt;0,#REF!,#REF!)),1)*IF($AA1561=2023,IF(OR($M1561="Услуги",$M1561="Работы"),#REF!,IF($U1561&lt;&gt;0,#REF!,#REF!)),1)*IF($AA1561=2024,IF(OR($M1561="Услуги",$M1561="Работы"),#REF!,IF($U1561&lt;&gt;0,#REF!,#REF!)),1)*IF($AA1561=2025,IF(OR($M1561="Услуги",$M1561="Работы"),#REF!,IF($U1561&lt;&gt;0,#REF!,#REF!)),1)</f>
        <v>#REF!</v>
      </c>
      <c r="AE1561" s="96" t="e">
        <f>U1561*IF($AA1561=2021,IF(OR($M1561="Услуги",$M1561="Работы"),#REF!,IF($U1561&lt;&gt;0,#REF!,#REF!)),1)*IF($AA1561=2022,IF(OR($M1561="Услуги",$M1561="Работы"),#REF!,IF($U1561&lt;&gt;0,#REF!,#REF!)),1)*IF($AA1561=2023,IF(OR($M1561="Услуги",$M1561="Работы"),#REF!,IF($U1561&lt;&gt;0,#REF!,#REF!)),1)*IF($AA1561=2024,IF(OR($M1561="Услуги",$M1561="Работы"),#REF!,IF($U1561&lt;&gt;0,#REF!,#REF!)),1)*IF($AA1561=2025,IF(OR($M1561="Услуги",$M1561="Работы"),#REF!,IF($U1561&lt;&gt;0,#REF!,#REF!)),1)</f>
        <v>#REF!</v>
      </c>
      <c r="AF1561" s="96" t="e">
        <f>V1561*IF($AA1561=2021,IF(OR($M1561="Услуги",$M1561="Работы"),#REF!,IF($U1561&lt;&gt;0,#REF!,#REF!)),1)*IF($AA1561=2022,IF(OR($M1561="Услуги",$M1561="Работы"),#REF!,IF($U1561&lt;&gt;0,#REF!,#REF!)),1)*IF($AA1561=2023,IF(OR($M1561="Услуги",$M1561="Работы"),#REF!,IF($U1561&lt;&gt;0,#REF!,#REF!)),1)*IF($AA1561=2024,IF(OR($M1561="Услуги",$M1561="Работы"),#REF!,IF($U1561&lt;&gt;0,#REF!,#REF!)),1)*IF($AA1561=2025,IF(OR($M1561="Услуги",$M1561="Работы"),#REF!,IF($U1561&lt;&gt;0,#REF!,#REF!)),1)</f>
        <v>#REF!</v>
      </c>
      <c r="AG1561" s="96" t="e">
        <f>W1561*IF($AA1561=2021,IF(OR($M1561="Услуги",$M1561="Работы"),#REF!,IF($U1561&lt;&gt;0,#REF!,#REF!)),1)*IF($AA1561=2022,IF(OR($M1561="Услуги",$M1561="Работы"),#REF!,IF($U1561&lt;&gt;0,#REF!,#REF!)),1)*IF($AA1561=2023,IF(OR($M1561="Услуги",$M1561="Работы"),#REF!,IF($U1561&lt;&gt;0,#REF!,#REF!)),1)*IF($AA1561=2024,IF(OR($M1561="Услуги",$M1561="Работы"),#REF!,IF($U1561&lt;&gt;0,#REF!,#REF!)),1)*IF($AA1561=2025,IF(OR($M1561="Услуги",$M1561="Работы"),#REF!,IF($U1561&lt;&gt;0,#REF!,#REF!)),1)</f>
        <v>#REF!</v>
      </c>
      <c r="AH1561" s="96" t="e">
        <f>X1561*IF($AA1561=2021,IF(OR($M1561="Услуги",$M1561="Работы"),#REF!,IF($U1561&lt;&gt;0,#REF!,#REF!)),1)*IF($AA1561=2022,IF(OR($M1561="Услуги",$M1561="Работы"),#REF!,IF($U1561&lt;&gt;0,#REF!,#REF!)),1)*IF($AA1561=2023,IF(OR($M1561="Услуги",$M1561="Работы"),#REF!,IF($U1561&lt;&gt;0,#REF!,#REF!)),1)*IF($AA1561=2024,IF(OR($M1561="Услуги",$M1561="Работы"),#REF!,IF($U1561&lt;&gt;0,#REF!,#REF!)),1)*IF($AA1561=2025,IF(OR($M1561="Услуги",$M1561="Работы"),#REF!,IF($U1561&lt;&gt;0,#REF!,#REF!)),1)</f>
        <v>#REF!</v>
      </c>
      <c r="AI1561" s="96" t="e">
        <f>Y1561*IF($AA1561=2021,IF(OR($M1561="Услуги",$M1561="Работы"),#REF!,IF($U1561&lt;&gt;0,#REF!,#REF!)),1)*IF($AA1561=2022,IF(OR($M1561="Услуги",$M1561="Работы"),#REF!,IF($U1561&lt;&gt;0,#REF!,#REF!)),1)*IF($AA1561=2023,IF(OR($M1561="Услуги",$M1561="Работы"),#REF!,IF($U1561&lt;&gt;0,#REF!,#REF!)),1)*IF($AA1561=2024,IF(OR($M1561="Услуги",$M1561="Работы"),#REF!,IF($U1561&lt;&gt;0,#REF!,#REF!)),1)*IF($AA1561=2025,IF(OR($M1561="Услуги",$M1561="Работы"),#REF!,IF($U1561&lt;&gt;0,#REF!,#REF!)),1)</f>
        <v>#REF!</v>
      </c>
      <c r="AJ1561" s="96" t="e">
        <f>Z1561*IF($AA1561=2021,IF(OR($M1561="Услуги",$M1561="Работы"),#REF!,IF($U1561&lt;&gt;0,#REF!,#REF!)),1)*IF($AA1561=2022,IF(OR($M1561="Услуги",$M1561="Работы"),#REF!,IF($U1561&lt;&gt;0,#REF!,#REF!)),1)*IF($AA1561=2023,IF(OR($M1561="Услуги",$M1561="Работы"),#REF!,IF($U1561&lt;&gt;0,#REF!,#REF!)),1)*IF($AA1561=2024,IF(OR($M1561="Услуги",$M1561="Работы"),#REF!,IF($U1561&lt;&gt;0,#REF!,#REF!)),1)*IF($AA1561=2025,IF(OR($M1561="Услуги",$M1561="Работы"),#REF!,IF($U1561&lt;&gt;0,#REF!,#REF!)),1)</f>
        <v>#REF!</v>
      </c>
      <c r="AK1561" s="107">
        <v>23990</v>
      </c>
      <c r="AL1561" s="57">
        <v>0</v>
      </c>
      <c r="AM1561" s="57">
        <v>23990</v>
      </c>
      <c r="AN1561" s="54">
        <v>1</v>
      </c>
    </row>
    <row r="1562" spans="1:40" s="56" customFormat="1" ht="14.25" hidden="1" customHeight="1" x14ac:dyDescent="0.25">
      <c r="A1562" s="85">
        <v>1</v>
      </c>
      <c r="B1562" s="86" t="s">
        <v>88</v>
      </c>
      <c r="C1562" s="215" t="s">
        <v>437</v>
      </c>
      <c r="D1562" s="85" t="s">
        <v>216</v>
      </c>
      <c r="E1562" s="85" t="s">
        <v>420</v>
      </c>
      <c r="F1562" s="85"/>
      <c r="G1562" s="87" t="e">
        <f>VLOOKUP(D1562,#REF!,2,FALSE)</f>
        <v>#REF!</v>
      </c>
      <c r="H1562" s="87" t="s">
        <v>432</v>
      </c>
      <c r="I1562" s="87"/>
      <c r="J1562" s="86" t="s">
        <v>404</v>
      </c>
      <c r="K1562" s="87" t="str">
        <f t="shared" si="446"/>
        <v>Защита сегментов АСУ ТП Филиал «Харанорская ГРЭС» АО «Интер РАО – Электрогенерация»</v>
      </c>
      <c r="L1562" s="99" t="s">
        <v>410</v>
      </c>
      <c r="M1562" s="90" t="s">
        <v>528</v>
      </c>
      <c r="N1562" s="85" t="s">
        <v>411</v>
      </c>
      <c r="O1562" s="85" t="s">
        <v>412</v>
      </c>
      <c r="P1562" s="86">
        <v>1</v>
      </c>
      <c r="Q1562" s="100">
        <v>1075</v>
      </c>
      <c r="R1562" s="97">
        <v>0.2</v>
      </c>
      <c r="S1562" s="98">
        <v>1290</v>
      </c>
      <c r="T1562" s="95">
        <f t="shared" si="447"/>
        <v>215</v>
      </c>
      <c r="U1562" s="98">
        <v>0</v>
      </c>
      <c r="V1562" s="95">
        <f t="shared" si="448"/>
        <v>0</v>
      </c>
      <c r="W1562" s="95">
        <f t="shared" si="449"/>
        <v>0</v>
      </c>
      <c r="X1562" s="98">
        <v>1290</v>
      </c>
      <c r="Y1562" s="95">
        <f t="shared" si="450"/>
        <v>215</v>
      </c>
      <c r="Z1562" s="95">
        <f t="shared" si="451"/>
        <v>1075</v>
      </c>
      <c r="AA1562" s="243">
        <f>Приоритеты!$D$72</f>
        <v>2022</v>
      </c>
      <c r="AB1562" s="247" t="e">
        <f t="shared" si="452"/>
        <v>#REF!</v>
      </c>
      <c r="AC1562" s="96" t="e">
        <f>S1562*IF($AA1562=2021,IF(OR($M1562="Услуги",$M1562="Работы"),#REF!,IF($U1562&lt;&gt;0,#REF!,#REF!)),1)*IF($AA1562=2022,IF(OR($M1562="Услуги",$M1562="Работы"),#REF!,IF($U1562&lt;&gt;0,#REF!,#REF!)),1)*IF($AA1562=2023,IF(OR($M1562="Услуги",$M1562="Работы"),#REF!,IF($U1562&lt;&gt;0,#REF!,#REF!)),1)*IF($AA1562=2024,IF(OR($M1562="Услуги",$M1562="Работы"),#REF!,IF($U1562&lt;&gt;0,#REF!,#REF!)),1)*IF($AA1562=2025,IF(OR($M1562="Услуги",$M1562="Работы"),#REF!,IF($U1562&lt;&gt;0,#REF!,#REF!)),1)</f>
        <v>#REF!</v>
      </c>
      <c r="AD1562" s="96" t="e">
        <f>T1562*IF($AA1562=2021,IF(OR($M1562="Услуги",$M1562="Работы"),#REF!,IF($U1562&lt;&gt;0,#REF!,#REF!)),1)*IF($AA1562=2022,IF(OR($M1562="Услуги",$M1562="Работы"),#REF!,IF($U1562&lt;&gt;0,#REF!,#REF!)),1)*IF($AA1562=2023,IF(OR($M1562="Услуги",$M1562="Работы"),#REF!,IF($U1562&lt;&gt;0,#REF!,#REF!)),1)*IF($AA1562=2024,IF(OR($M1562="Услуги",$M1562="Работы"),#REF!,IF($U1562&lt;&gt;0,#REF!,#REF!)),1)*IF($AA1562=2025,IF(OR($M1562="Услуги",$M1562="Работы"),#REF!,IF($U1562&lt;&gt;0,#REF!,#REF!)),1)</f>
        <v>#REF!</v>
      </c>
      <c r="AE1562" s="96" t="e">
        <f>U1562*IF($AA1562=2021,IF(OR($M1562="Услуги",$M1562="Работы"),#REF!,IF($U1562&lt;&gt;0,#REF!,#REF!)),1)*IF($AA1562=2022,IF(OR($M1562="Услуги",$M1562="Работы"),#REF!,IF($U1562&lt;&gt;0,#REF!,#REF!)),1)*IF($AA1562=2023,IF(OR($M1562="Услуги",$M1562="Работы"),#REF!,IF($U1562&lt;&gt;0,#REF!,#REF!)),1)*IF($AA1562=2024,IF(OR($M1562="Услуги",$M1562="Работы"),#REF!,IF($U1562&lt;&gt;0,#REF!,#REF!)),1)*IF($AA1562=2025,IF(OR($M1562="Услуги",$M1562="Работы"),#REF!,IF($U1562&lt;&gt;0,#REF!,#REF!)),1)</f>
        <v>#REF!</v>
      </c>
      <c r="AF1562" s="96" t="e">
        <f>V1562*IF($AA1562=2021,IF(OR($M1562="Услуги",$M1562="Работы"),#REF!,IF($U1562&lt;&gt;0,#REF!,#REF!)),1)*IF($AA1562=2022,IF(OR($M1562="Услуги",$M1562="Работы"),#REF!,IF($U1562&lt;&gt;0,#REF!,#REF!)),1)*IF($AA1562=2023,IF(OR($M1562="Услуги",$M1562="Работы"),#REF!,IF($U1562&lt;&gt;0,#REF!,#REF!)),1)*IF($AA1562=2024,IF(OR($M1562="Услуги",$M1562="Работы"),#REF!,IF($U1562&lt;&gt;0,#REF!,#REF!)),1)*IF($AA1562=2025,IF(OR($M1562="Услуги",$M1562="Работы"),#REF!,IF($U1562&lt;&gt;0,#REF!,#REF!)),1)</f>
        <v>#REF!</v>
      </c>
      <c r="AG1562" s="96" t="e">
        <f>W1562*IF($AA1562=2021,IF(OR($M1562="Услуги",$M1562="Работы"),#REF!,IF($U1562&lt;&gt;0,#REF!,#REF!)),1)*IF($AA1562=2022,IF(OR($M1562="Услуги",$M1562="Работы"),#REF!,IF($U1562&lt;&gt;0,#REF!,#REF!)),1)*IF($AA1562=2023,IF(OR($M1562="Услуги",$M1562="Работы"),#REF!,IF($U1562&lt;&gt;0,#REF!,#REF!)),1)*IF($AA1562=2024,IF(OR($M1562="Услуги",$M1562="Работы"),#REF!,IF($U1562&lt;&gt;0,#REF!,#REF!)),1)*IF($AA1562=2025,IF(OR($M1562="Услуги",$M1562="Работы"),#REF!,IF($U1562&lt;&gt;0,#REF!,#REF!)),1)</f>
        <v>#REF!</v>
      </c>
      <c r="AH1562" s="96" t="e">
        <f>X1562*IF($AA1562=2021,IF(OR($M1562="Услуги",$M1562="Работы"),#REF!,IF($U1562&lt;&gt;0,#REF!,#REF!)),1)*IF($AA1562=2022,IF(OR($M1562="Услуги",$M1562="Работы"),#REF!,IF($U1562&lt;&gt;0,#REF!,#REF!)),1)*IF($AA1562=2023,IF(OR($M1562="Услуги",$M1562="Работы"),#REF!,IF($U1562&lt;&gt;0,#REF!,#REF!)),1)*IF($AA1562=2024,IF(OR($M1562="Услуги",$M1562="Работы"),#REF!,IF($U1562&lt;&gt;0,#REF!,#REF!)),1)*IF($AA1562=2025,IF(OR($M1562="Услуги",$M1562="Работы"),#REF!,IF($U1562&lt;&gt;0,#REF!,#REF!)),1)</f>
        <v>#REF!</v>
      </c>
      <c r="AI1562" s="96" t="e">
        <f>Y1562*IF($AA1562=2021,IF(OR($M1562="Услуги",$M1562="Работы"),#REF!,IF($U1562&lt;&gt;0,#REF!,#REF!)),1)*IF($AA1562=2022,IF(OR($M1562="Услуги",$M1562="Работы"),#REF!,IF($U1562&lt;&gt;0,#REF!,#REF!)),1)*IF($AA1562=2023,IF(OR($M1562="Услуги",$M1562="Работы"),#REF!,IF($U1562&lt;&gt;0,#REF!,#REF!)),1)*IF($AA1562=2024,IF(OR($M1562="Услуги",$M1562="Работы"),#REF!,IF($U1562&lt;&gt;0,#REF!,#REF!)),1)*IF($AA1562=2025,IF(OR($M1562="Услуги",$M1562="Работы"),#REF!,IF($U1562&lt;&gt;0,#REF!,#REF!)),1)</f>
        <v>#REF!</v>
      </c>
      <c r="AJ1562" s="96" t="e">
        <f>Z1562*IF($AA1562=2021,IF(OR($M1562="Услуги",$M1562="Работы"),#REF!,IF($U1562&lt;&gt;0,#REF!,#REF!)),1)*IF($AA1562=2022,IF(OR($M1562="Услуги",$M1562="Работы"),#REF!,IF($U1562&lt;&gt;0,#REF!,#REF!)),1)*IF($AA1562=2023,IF(OR($M1562="Услуги",$M1562="Работы"),#REF!,IF($U1562&lt;&gt;0,#REF!,#REF!)),1)*IF($AA1562=2024,IF(OR($M1562="Услуги",$M1562="Работы"),#REF!,IF($U1562&lt;&gt;0,#REF!,#REF!)),1)*IF($AA1562=2025,IF(OR($M1562="Услуги",$M1562="Работы"),#REF!,IF($U1562&lt;&gt;0,#REF!,#REF!)),1)</f>
        <v>#REF!</v>
      </c>
      <c r="AK1562" s="107">
        <v>1290</v>
      </c>
      <c r="AL1562" s="57">
        <v>0</v>
      </c>
      <c r="AM1562" s="57">
        <v>1290</v>
      </c>
      <c r="AN1562" s="54">
        <v>1</v>
      </c>
    </row>
    <row r="1563" spans="1:40" s="56" customFormat="1" ht="14.25" hidden="1" customHeight="1" x14ac:dyDescent="0.25">
      <c r="A1563" s="85">
        <v>1</v>
      </c>
      <c r="B1563" s="86" t="s">
        <v>88</v>
      </c>
      <c r="C1563" s="215" t="s">
        <v>437</v>
      </c>
      <c r="D1563" s="85" t="s">
        <v>216</v>
      </c>
      <c r="E1563" s="85" t="s">
        <v>420</v>
      </c>
      <c r="F1563" s="85"/>
      <c r="G1563" s="87" t="e">
        <f>VLOOKUP(D1563,#REF!,2,FALSE)</f>
        <v>#REF!</v>
      </c>
      <c r="H1563" s="87" t="s">
        <v>432</v>
      </c>
      <c r="I1563" s="87"/>
      <c r="J1563" s="86" t="s">
        <v>404</v>
      </c>
      <c r="K1563" s="87" t="str">
        <f t="shared" si="446"/>
        <v>Защита сегментов АСУ ТП Филиал «Харанорская ГРЭС» АО «Интер РАО – Электрогенерация»</v>
      </c>
      <c r="L1563" s="99" t="s">
        <v>413</v>
      </c>
      <c r="M1563" s="90" t="s">
        <v>528</v>
      </c>
      <c r="N1563" s="85"/>
      <c r="O1563" s="85" t="s">
        <v>414</v>
      </c>
      <c r="P1563" s="86">
        <v>3</v>
      </c>
      <c r="Q1563" s="100">
        <v>9541.6666666666679</v>
      </c>
      <c r="R1563" s="97">
        <v>0.2</v>
      </c>
      <c r="S1563" s="98">
        <v>34350.000000000007</v>
      </c>
      <c r="T1563" s="95">
        <f t="shared" si="447"/>
        <v>5725.0000000000018</v>
      </c>
      <c r="U1563" s="98">
        <v>0</v>
      </c>
      <c r="V1563" s="95">
        <f t="shared" si="448"/>
        <v>0</v>
      </c>
      <c r="W1563" s="95">
        <f t="shared" si="449"/>
        <v>0</v>
      </c>
      <c r="X1563" s="98">
        <v>34350.000000000007</v>
      </c>
      <c r="Y1563" s="95">
        <f t="shared" si="450"/>
        <v>5725.0000000000018</v>
      </c>
      <c r="Z1563" s="95">
        <f t="shared" si="451"/>
        <v>28625.000000000007</v>
      </c>
      <c r="AA1563" s="243">
        <f>Приоритеты!$D$72</f>
        <v>2022</v>
      </c>
      <c r="AB1563" s="247" t="e">
        <f t="shared" si="452"/>
        <v>#REF!</v>
      </c>
      <c r="AC1563" s="96" t="e">
        <f>S1563*IF($AA1563=2021,IF(OR($M1563="Услуги",$M1563="Работы"),#REF!,IF($U1563&lt;&gt;0,#REF!,#REF!)),1)*IF($AA1563=2022,IF(OR($M1563="Услуги",$M1563="Работы"),#REF!,IF($U1563&lt;&gt;0,#REF!,#REF!)),1)*IF($AA1563=2023,IF(OR($M1563="Услуги",$M1563="Работы"),#REF!,IF($U1563&lt;&gt;0,#REF!,#REF!)),1)*IF($AA1563=2024,IF(OR($M1563="Услуги",$M1563="Работы"),#REF!,IF($U1563&lt;&gt;0,#REF!,#REF!)),1)*IF($AA1563=2025,IF(OR($M1563="Услуги",$M1563="Работы"),#REF!,IF($U1563&lt;&gt;0,#REF!,#REF!)),1)</f>
        <v>#REF!</v>
      </c>
      <c r="AD1563" s="96" t="e">
        <f>T1563*IF($AA1563=2021,IF(OR($M1563="Услуги",$M1563="Работы"),#REF!,IF($U1563&lt;&gt;0,#REF!,#REF!)),1)*IF($AA1563=2022,IF(OR($M1563="Услуги",$M1563="Работы"),#REF!,IF($U1563&lt;&gt;0,#REF!,#REF!)),1)*IF($AA1563=2023,IF(OR($M1563="Услуги",$M1563="Работы"),#REF!,IF($U1563&lt;&gt;0,#REF!,#REF!)),1)*IF($AA1563=2024,IF(OR($M1563="Услуги",$M1563="Работы"),#REF!,IF($U1563&lt;&gt;0,#REF!,#REF!)),1)*IF($AA1563=2025,IF(OR($M1563="Услуги",$M1563="Работы"),#REF!,IF($U1563&lt;&gt;0,#REF!,#REF!)),1)</f>
        <v>#REF!</v>
      </c>
      <c r="AE1563" s="96" t="e">
        <f>U1563*IF($AA1563=2021,IF(OR($M1563="Услуги",$M1563="Работы"),#REF!,IF($U1563&lt;&gt;0,#REF!,#REF!)),1)*IF($AA1563=2022,IF(OR($M1563="Услуги",$M1563="Работы"),#REF!,IF($U1563&lt;&gt;0,#REF!,#REF!)),1)*IF($AA1563=2023,IF(OR($M1563="Услуги",$M1563="Работы"),#REF!,IF($U1563&lt;&gt;0,#REF!,#REF!)),1)*IF($AA1563=2024,IF(OR($M1563="Услуги",$M1563="Работы"),#REF!,IF($U1563&lt;&gt;0,#REF!,#REF!)),1)*IF($AA1563=2025,IF(OR($M1563="Услуги",$M1563="Работы"),#REF!,IF($U1563&lt;&gt;0,#REF!,#REF!)),1)</f>
        <v>#REF!</v>
      </c>
      <c r="AF1563" s="96" t="e">
        <f>V1563*IF($AA1563=2021,IF(OR($M1563="Услуги",$M1563="Работы"),#REF!,IF($U1563&lt;&gt;0,#REF!,#REF!)),1)*IF($AA1563=2022,IF(OR($M1563="Услуги",$M1563="Работы"),#REF!,IF($U1563&lt;&gt;0,#REF!,#REF!)),1)*IF($AA1563=2023,IF(OR($M1563="Услуги",$M1563="Работы"),#REF!,IF($U1563&lt;&gt;0,#REF!,#REF!)),1)*IF($AA1563=2024,IF(OR($M1563="Услуги",$M1563="Работы"),#REF!,IF($U1563&lt;&gt;0,#REF!,#REF!)),1)*IF($AA1563=2025,IF(OR($M1563="Услуги",$M1563="Работы"),#REF!,IF($U1563&lt;&gt;0,#REF!,#REF!)),1)</f>
        <v>#REF!</v>
      </c>
      <c r="AG1563" s="96" t="e">
        <f>W1563*IF($AA1563=2021,IF(OR($M1563="Услуги",$M1563="Работы"),#REF!,IF($U1563&lt;&gt;0,#REF!,#REF!)),1)*IF($AA1563=2022,IF(OR($M1563="Услуги",$M1563="Работы"),#REF!,IF($U1563&lt;&gt;0,#REF!,#REF!)),1)*IF($AA1563=2023,IF(OR($M1563="Услуги",$M1563="Работы"),#REF!,IF($U1563&lt;&gt;0,#REF!,#REF!)),1)*IF($AA1563=2024,IF(OR($M1563="Услуги",$M1563="Работы"),#REF!,IF($U1563&lt;&gt;0,#REF!,#REF!)),1)*IF($AA1563=2025,IF(OR($M1563="Услуги",$M1563="Работы"),#REF!,IF($U1563&lt;&gt;0,#REF!,#REF!)),1)</f>
        <v>#REF!</v>
      </c>
      <c r="AH1563" s="96" t="e">
        <f>X1563*IF($AA1563=2021,IF(OR($M1563="Услуги",$M1563="Работы"),#REF!,IF($U1563&lt;&gt;0,#REF!,#REF!)),1)*IF($AA1563=2022,IF(OR($M1563="Услуги",$M1563="Работы"),#REF!,IF($U1563&lt;&gt;0,#REF!,#REF!)),1)*IF($AA1563=2023,IF(OR($M1563="Услуги",$M1563="Работы"),#REF!,IF($U1563&lt;&gt;0,#REF!,#REF!)),1)*IF($AA1563=2024,IF(OR($M1563="Услуги",$M1563="Работы"),#REF!,IF($U1563&lt;&gt;0,#REF!,#REF!)),1)*IF($AA1563=2025,IF(OR($M1563="Услуги",$M1563="Работы"),#REF!,IF($U1563&lt;&gt;0,#REF!,#REF!)),1)</f>
        <v>#REF!</v>
      </c>
      <c r="AI1563" s="96" t="e">
        <f>Y1563*IF($AA1563=2021,IF(OR($M1563="Услуги",$M1563="Работы"),#REF!,IF($U1563&lt;&gt;0,#REF!,#REF!)),1)*IF($AA1563=2022,IF(OR($M1563="Услуги",$M1563="Работы"),#REF!,IF($U1563&lt;&gt;0,#REF!,#REF!)),1)*IF($AA1563=2023,IF(OR($M1563="Услуги",$M1563="Работы"),#REF!,IF($U1563&lt;&gt;0,#REF!,#REF!)),1)*IF($AA1563=2024,IF(OR($M1563="Услуги",$M1563="Работы"),#REF!,IF($U1563&lt;&gt;0,#REF!,#REF!)),1)*IF($AA1563=2025,IF(OR($M1563="Услуги",$M1563="Работы"),#REF!,IF($U1563&lt;&gt;0,#REF!,#REF!)),1)</f>
        <v>#REF!</v>
      </c>
      <c r="AJ1563" s="96" t="e">
        <f>Z1563*IF($AA1563=2021,IF(OR($M1563="Услуги",$M1563="Работы"),#REF!,IF($U1563&lt;&gt;0,#REF!,#REF!)),1)*IF($AA1563=2022,IF(OR($M1563="Услуги",$M1563="Работы"),#REF!,IF($U1563&lt;&gt;0,#REF!,#REF!)),1)*IF($AA1563=2023,IF(OR($M1563="Услуги",$M1563="Работы"),#REF!,IF($U1563&lt;&gt;0,#REF!,#REF!)),1)*IF($AA1563=2024,IF(OR($M1563="Услуги",$M1563="Работы"),#REF!,IF($U1563&lt;&gt;0,#REF!,#REF!)),1)*IF($AA1563=2025,IF(OR($M1563="Услуги",$M1563="Работы"),#REF!,IF($U1563&lt;&gt;0,#REF!,#REF!)),1)</f>
        <v>#REF!</v>
      </c>
      <c r="AK1563" s="107">
        <v>34350.000000000007</v>
      </c>
      <c r="AL1563" s="57">
        <v>0</v>
      </c>
      <c r="AM1563" s="57">
        <v>34350.000000000007</v>
      </c>
      <c r="AN1563" s="54">
        <v>3</v>
      </c>
    </row>
    <row r="1564" spans="1:40" s="56" customFormat="1" ht="14.25" hidden="1" customHeight="1" x14ac:dyDescent="0.25">
      <c r="A1564" s="85">
        <v>1</v>
      </c>
      <c r="B1564" s="86" t="s">
        <v>88</v>
      </c>
      <c r="C1564" s="215" t="s">
        <v>437</v>
      </c>
      <c r="D1564" s="85" t="s">
        <v>216</v>
      </c>
      <c r="E1564" s="85" t="s">
        <v>420</v>
      </c>
      <c r="F1564" s="85"/>
      <c r="G1564" s="87" t="e">
        <f>VLOOKUP(D1564,#REF!,2,FALSE)</f>
        <v>#REF!</v>
      </c>
      <c r="H1564" s="87" t="s">
        <v>432</v>
      </c>
      <c r="I1564" s="87"/>
      <c r="J1564" s="86" t="s">
        <v>404</v>
      </c>
      <c r="K1564" s="87" t="str">
        <f t="shared" si="446"/>
        <v>Защита сегментов АСУ ТП Филиал «Харанорская ГРЭС» АО «Интер РАО – Электрогенерация»</v>
      </c>
      <c r="L1564" s="99" t="s">
        <v>230</v>
      </c>
      <c r="M1564" s="90" t="s">
        <v>528</v>
      </c>
      <c r="N1564" s="85" t="s">
        <v>415</v>
      </c>
      <c r="O1564" s="85" t="s">
        <v>416</v>
      </c>
      <c r="P1564" s="86">
        <v>2</v>
      </c>
      <c r="Q1564" s="100">
        <v>56100</v>
      </c>
      <c r="R1564" s="97">
        <v>0.2</v>
      </c>
      <c r="S1564" s="98">
        <v>134640</v>
      </c>
      <c r="T1564" s="95">
        <f t="shared" si="447"/>
        <v>22440</v>
      </c>
      <c r="U1564" s="98">
        <v>134640</v>
      </c>
      <c r="V1564" s="95">
        <f t="shared" si="448"/>
        <v>22440</v>
      </c>
      <c r="W1564" s="95">
        <f t="shared" si="449"/>
        <v>112200</v>
      </c>
      <c r="X1564" s="98"/>
      <c r="Y1564" s="95">
        <f t="shared" si="450"/>
        <v>0</v>
      </c>
      <c r="Z1564" s="95">
        <f t="shared" si="451"/>
        <v>0</v>
      </c>
      <c r="AA1564" s="243">
        <f>Приоритеты!$D$72</f>
        <v>2022</v>
      </c>
      <c r="AB1564" s="247" t="e">
        <f t="shared" si="452"/>
        <v>#REF!</v>
      </c>
      <c r="AC1564" s="96" t="e">
        <f>S1564*IF($AA1564=2021,IF(OR($M1564="Услуги",$M1564="Работы"),#REF!,IF($U1564&lt;&gt;0,#REF!,#REF!)),1)*IF($AA1564=2022,IF(OR($M1564="Услуги",$M1564="Работы"),#REF!,IF($U1564&lt;&gt;0,#REF!,#REF!)),1)*IF($AA1564=2023,IF(OR($M1564="Услуги",$M1564="Работы"),#REF!,IF($U1564&lt;&gt;0,#REF!,#REF!)),1)*IF($AA1564=2024,IF(OR($M1564="Услуги",$M1564="Работы"),#REF!,IF($U1564&lt;&gt;0,#REF!,#REF!)),1)*IF($AA1564=2025,IF(OR($M1564="Услуги",$M1564="Работы"),#REF!,IF($U1564&lt;&gt;0,#REF!,#REF!)),1)</f>
        <v>#REF!</v>
      </c>
      <c r="AD1564" s="96" t="e">
        <f>T1564*IF($AA1564=2021,IF(OR($M1564="Услуги",$M1564="Работы"),#REF!,IF($U1564&lt;&gt;0,#REF!,#REF!)),1)*IF($AA1564=2022,IF(OR($M1564="Услуги",$M1564="Работы"),#REF!,IF($U1564&lt;&gt;0,#REF!,#REF!)),1)*IF($AA1564=2023,IF(OR($M1564="Услуги",$M1564="Работы"),#REF!,IF($U1564&lt;&gt;0,#REF!,#REF!)),1)*IF($AA1564=2024,IF(OR($M1564="Услуги",$M1564="Работы"),#REF!,IF($U1564&lt;&gt;0,#REF!,#REF!)),1)*IF($AA1564=2025,IF(OR($M1564="Услуги",$M1564="Работы"),#REF!,IF($U1564&lt;&gt;0,#REF!,#REF!)),1)</f>
        <v>#REF!</v>
      </c>
      <c r="AE1564" s="96" t="e">
        <f>U1564*IF($AA1564=2021,IF(OR($M1564="Услуги",$M1564="Работы"),#REF!,IF($U1564&lt;&gt;0,#REF!,#REF!)),1)*IF($AA1564=2022,IF(OR($M1564="Услуги",$M1564="Работы"),#REF!,IF($U1564&lt;&gt;0,#REF!,#REF!)),1)*IF($AA1564=2023,IF(OR($M1564="Услуги",$M1564="Работы"),#REF!,IF($U1564&lt;&gt;0,#REF!,#REF!)),1)*IF($AA1564=2024,IF(OR($M1564="Услуги",$M1564="Работы"),#REF!,IF($U1564&lt;&gt;0,#REF!,#REF!)),1)*IF($AA1564=2025,IF(OR($M1564="Услуги",$M1564="Работы"),#REF!,IF($U1564&lt;&gt;0,#REF!,#REF!)),1)</f>
        <v>#REF!</v>
      </c>
      <c r="AF1564" s="96" t="e">
        <f>V1564*IF($AA1564=2021,IF(OR($M1564="Услуги",$M1564="Работы"),#REF!,IF($U1564&lt;&gt;0,#REF!,#REF!)),1)*IF($AA1564=2022,IF(OR($M1564="Услуги",$M1564="Работы"),#REF!,IF($U1564&lt;&gt;0,#REF!,#REF!)),1)*IF($AA1564=2023,IF(OR($M1564="Услуги",$M1564="Работы"),#REF!,IF($U1564&lt;&gt;0,#REF!,#REF!)),1)*IF($AA1564=2024,IF(OR($M1564="Услуги",$M1564="Работы"),#REF!,IF($U1564&lt;&gt;0,#REF!,#REF!)),1)*IF($AA1564=2025,IF(OR($M1564="Услуги",$M1564="Работы"),#REF!,IF($U1564&lt;&gt;0,#REF!,#REF!)),1)</f>
        <v>#REF!</v>
      </c>
      <c r="AG1564" s="96" t="e">
        <f>W1564*IF($AA1564=2021,IF(OR($M1564="Услуги",$M1564="Работы"),#REF!,IF($U1564&lt;&gt;0,#REF!,#REF!)),1)*IF($AA1564=2022,IF(OR($M1564="Услуги",$M1564="Работы"),#REF!,IF($U1564&lt;&gt;0,#REF!,#REF!)),1)*IF($AA1564=2023,IF(OR($M1564="Услуги",$M1564="Работы"),#REF!,IF($U1564&lt;&gt;0,#REF!,#REF!)),1)*IF($AA1564=2024,IF(OR($M1564="Услуги",$M1564="Работы"),#REF!,IF($U1564&lt;&gt;0,#REF!,#REF!)),1)*IF($AA1564=2025,IF(OR($M1564="Услуги",$M1564="Работы"),#REF!,IF($U1564&lt;&gt;0,#REF!,#REF!)),1)</f>
        <v>#REF!</v>
      </c>
      <c r="AH1564" s="96" t="e">
        <f>X1564*IF($AA1564=2021,IF(OR($M1564="Услуги",$M1564="Работы"),#REF!,IF($U1564&lt;&gt;0,#REF!,#REF!)),1)*IF($AA1564=2022,IF(OR($M1564="Услуги",$M1564="Работы"),#REF!,IF($U1564&lt;&gt;0,#REF!,#REF!)),1)*IF($AA1564=2023,IF(OR($M1564="Услуги",$M1564="Работы"),#REF!,IF($U1564&lt;&gt;0,#REF!,#REF!)),1)*IF($AA1564=2024,IF(OR($M1564="Услуги",$M1564="Работы"),#REF!,IF($U1564&lt;&gt;0,#REF!,#REF!)),1)*IF($AA1564=2025,IF(OR($M1564="Услуги",$M1564="Работы"),#REF!,IF($U1564&lt;&gt;0,#REF!,#REF!)),1)</f>
        <v>#REF!</v>
      </c>
      <c r="AI1564" s="96" t="e">
        <f>Y1564*IF($AA1564=2021,IF(OR($M1564="Услуги",$M1564="Работы"),#REF!,IF($U1564&lt;&gt;0,#REF!,#REF!)),1)*IF($AA1564=2022,IF(OR($M1564="Услуги",$M1564="Работы"),#REF!,IF($U1564&lt;&gt;0,#REF!,#REF!)),1)*IF($AA1564=2023,IF(OR($M1564="Услуги",$M1564="Работы"),#REF!,IF($U1564&lt;&gt;0,#REF!,#REF!)),1)*IF($AA1564=2024,IF(OR($M1564="Услуги",$M1564="Работы"),#REF!,IF($U1564&lt;&gt;0,#REF!,#REF!)),1)*IF($AA1564=2025,IF(OR($M1564="Услуги",$M1564="Работы"),#REF!,IF($U1564&lt;&gt;0,#REF!,#REF!)),1)</f>
        <v>#REF!</v>
      </c>
      <c r="AJ1564" s="96" t="e">
        <f>Z1564*IF($AA1564=2021,IF(OR($M1564="Услуги",$M1564="Работы"),#REF!,IF($U1564&lt;&gt;0,#REF!,#REF!)),1)*IF($AA1564=2022,IF(OR($M1564="Услуги",$M1564="Работы"),#REF!,IF($U1564&lt;&gt;0,#REF!,#REF!)),1)*IF($AA1564=2023,IF(OR($M1564="Услуги",$M1564="Работы"),#REF!,IF($U1564&lt;&gt;0,#REF!,#REF!)),1)*IF($AA1564=2024,IF(OR($M1564="Услуги",$M1564="Работы"),#REF!,IF($U1564&lt;&gt;0,#REF!,#REF!)),1)*IF($AA1564=2025,IF(OR($M1564="Услуги",$M1564="Работы"),#REF!,IF($U1564&lt;&gt;0,#REF!,#REF!)),1)</f>
        <v>#REF!</v>
      </c>
      <c r="AK1564" s="107">
        <v>134640</v>
      </c>
      <c r="AL1564" s="57">
        <v>134640</v>
      </c>
      <c r="AM1564" s="57">
        <v>0</v>
      </c>
      <c r="AN1564" s="54">
        <v>2</v>
      </c>
    </row>
    <row r="1565" spans="1:40" s="56" customFormat="1" ht="14.25" hidden="1" customHeight="1" x14ac:dyDescent="0.25">
      <c r="A1565" s="85">
        <v>1</v>
      </c>
      <c r="B1565" s="86" t="s">
        <v>88</v>
      </c>
      <c r="C1565" s="215" t="s">
        <v>437</v>
      </c>
      <c r="D1565" s="85" t="s">
        <v>217</v>
      </c>
      <c r="E1565" s="85" t="s">
        <v>420</v>
      </c>
      <c r="F1565" s="85" t="s">
        <v>432</v>
      </c>
      <c r="G1565" s="87" t="e">
        <f>VLOOKUP(D1565,#REF!,2,FALSE)</f>
        <v>#REF!</v>
      </c>
      <c r="H1565" s="87" t="s">
        <v>432</v>
      </c>
      <c r="I1565" s="87"/>
      <c r="J1565" s="86" t="s">
        <v>404</v>
      </c>
      <c r="K1565" s="87" t="str">
        <f t="shared" ref="K1565:K1586" si="453">CONCATENATE(C1565," ",D1565)</f>
        <v>Защита сегментов АСУ ТП Филиал «Черепетская ГРЭС имени Д.Г. Жимерина» АО «Интер РАО – Электрогенерация»</v>
      </c>
      <c r="L1565" s="99" t="s">
        <v>144</v>
      </c>
      <c r="M1565" s="90" t="s">
        <v>528</v>
      </c>
      <c r="N1565" s="85" t="s">
        <v>405</v>
      </c>
      <c r="O1565" s="85" t="s">
        <v>406</v>
      </c>
      <c r="P1565" s="86">
        <v>1</v>
      </c>
      <c r="Q1565" s="100">
        <v>101916.66666666667</v>
      </c>
      <c r="R1565" s="97">
        <v>0.2</v>
      </c>
      <c r="S1565" s="98">
        <v>122300</v>
      </c>
      <c r="T1565" s="95">
        <f t="shared" si="447"/>
        <v>20383.333333333336</v>
      </c>
      <c r="U1565" s="98">
        <v>122300</v>
      </c>
      <c r="V1565" s="95">
        <f t="shared" si="448"/>
        <v>20383.333333333336</v>
      </c>
      <c r="W1565" s="95">
        <f t="shared" si="449"/>
        <v>101916.66666666666</v>
      </c>
      <c r="X1565" s="98"/>
      <c r="Y1565" s="95">
        <f t="shared" si="450"/>
        <v>0</v>
      </c>
      <c r="Z1565" s="95">
        <f t="shared" si="451"/>
        <v>0</v>
      </c>
      <c r="AA1565" s="243">
        <f>Приоритеты!$D$73</f>
        <v>2023</v>
      </c>
      <c r="AB1565" s="247" t="e">
        <f t="shared" si="452"/>
        <v>#REF!</v>
      </c>
      <c r="AC1565" s="96" t="e">
        <f>S1565*IF($AA1565=2021,IF(OR($M1565="Услуги",$M1565="Работы"),#REF!,IF($U1565&lt;&gt;0,#REF!,#REF!)),1)*IF($AA1565=2022,IF(OR($M1565="Услуги",$M1565="Работы"),#REF!,IF($U1565&lt;&gt;0,#REF!,#REF!)),1)*IF($AA1565=2023,IF(OR($M1565="Услуги",$M1565="Работы"),#REF!,IF($U1565&lt;&gt;0,#REF!,#REF!)),1)*IF($AA1565=2024,IF(OR($M1565="Услуги",$M1565="Работы"),#REF!,IF($U1565&lt;&gt;0,#REF!,#REF!)),1)*IF($AA1565=2025,IF(OR($M1565="Услуги",$M1565="Работы"),#REF!,IF($U1565&lt;&gt;0,#REF!,#REF!)),1)</f>
        <v>#REF!</v>
      </c>
      <c r="AD1565" s="96" t="e">
        <f>T1565*IF($AA1565=2021,IF(OR($M1565="Услуги",$M1565="Работы"),#REF!,IF($U1565&lt;&gt;0,#REF!,#REF!)),1)*IF($AA1565=2022,IF(OR($M1565="Услуги",$M1565="Работы"),#REF!,IF($U1565&lt;&gt;0,#REF!,#REF!)),1)*IF($AA1565=2023,IF(OR($M1565="Услуги",$M1565="Работы"),#REF!,IF($U1565&lt;&gt;0,#REF!,#REF!)),1)*IF($AA1565=2024,IF(OR($M1565="Услуги",$M1565="Работы"),#REF!,IF($U1565&lt;&gt;0,#REF!,#REF!)),1)*IF($AA1565=2025,IF(OR($M1565="Услуги",$M1565="Работы"),#REF!,IF($U1565&lt;&gt;0,#REF!,#REF!)),1)</f>
        <v>#REF!</v>
      </c>
      <c r="AE1565" s="96" t="e">
        <f>U1565*IF($AA1565=2021,IF(OR($M1565="Услуги",$M1565="Работы"),#REF!,IF($U1565&lt;&gt;0,#REF!,#REF!)),1)*IF($AA1565=2022,IF(OR($M1565="Услуги",$M1565="Работы"),#REF!,IF($U1565&lt;&gt;0,#REF!,#REF!)),1)*IF($AA1565=2023,IF(OR($M1565="Услуги",$M1565="Работы"),#REF!,IF($U1565&lt;&gt;0,#REF!,#REF!)),1)*IF($AA1565=2024,IF(OR($M1565="Услуги",$M1565="Работы"),#REF!,IF($U1565&lt;&gt;0,#REF!,#REF!)),1)*IF($AA1565=2025,IF(OR($M1565="Услуги",$M1565="Работы"),#REF!,IF($U1565&lt;&gt;0,#REF!,#REF!)),1)</f>
        <v>#REF!</v>
      </c>
      <c r="AF1565" s="96" t="e">
        <f>V1565*IF($AA1565=2021,IF(OR($M1565="Услуги",$M1565="Работы"),#REF!,IF($U1565&lt;&gt;0,#REF!,#REF!)),1)*IF($AA1565=2022,IF(OR($M1565="Услуги",$M1565="Работы"),#REF!,IF($U1565&lt;&gt;0,#REF!,#REF!)),1)*IF($AA1565=2023,IF(OR($M1565="Услуги",$M1565="Работы"),#REF!,IF($U1565&lt;&gt;0,#REF!,#REF!)),1)*IF($AA1565=2024,IF(OR($M1565="Услуги",$M1565="Работы"),#REF!,IF($U1565&lt;&gt;0,#REF!,#REF!)),1)*IF($AA1565=2025,IF(OR($M1565="Услуги",$M1565="Работы"),#REF!,IF($U1565&lt;&gt;0,#REF!,#REF!)),1)</f>
        <v>#REF!</v>
      </c>
      <c r="AG1565" s="96" t="e">
        <f>W1565*IF($AA1565=2021,IF(OR($M1565="Услуги",$M1565="Работы"),#REF!,IF($U1565&lt;&gt;0,#REF!,#REF!)),1)*IF($AA1565=2022,IF(OR($M1565="Услуги",$M1565="Работы"),#REF!,IF($U1565&lt;&gt;0,#REF!,#REF!)),1)*IF($AA1565=2023,IF(OR($M1565="Услуги",$M1565="Работы"),#REF!,IF($U1565&lt;&gt;0,#REF!,#REF!)),1)*IF($AA1565=2024,IF(OR($M1565="Услуги",$M1565="Работы"),#REF!,IF($U1565&lt;&gt;0,#REF!,#REF!)),1)*IF($AA1565=2025,IF(OR($M1565="Услуги",$M1565="Работы"),#REF!,IF($U1565&lt;&gt;0,#REF!,#REF!)),1)</f>
        <v>#REF!</v>
      </c>
      <c r="AH1565" s="96" t="e">
        <f>X1565*IF($AA1565=2021,IF(OR($M1565="Услуги",$M1565="Работы"),#REF!,IF($U1565&lt;&gt;0,#REF!,#REF!)),1)*IF($AA1565=2022,IF(OR($M1565="Услуги",$M1565="Работы"),#REF!,IF($U1565&lt;&gt;0,#REF!,#REF!)),1)*IF($AA1565=2023,IF(OR($M1565="Услуги",$M1565="Работы"),#REF!,IF($U1565&lt;&gt;0,#REF!,#REF!)),1)*IF($AA1565=2024,IF(OR($M1565="Услуги",$M1565="Работы"),#REF!,IF($U1565&lt;&gt;0,#REF!,#REF!)),1)*IF($AA1565=2025,IF(OR($M1565="Услуги",$M1565="Работы"),#REF!,IF($U1565&lt;&gt;0,#REF!,#REF!)),1)</f>
        <v>#REF!</v>
      </c>
      <c r="AI1565" s="96" t="e">
        <f>Y1565*IF($AA1565=2021,IF(OR($M1565="Услуги",$M1565="Работы"),#REF!,IF($U1565&lt;&gt;0,#REF!,#REF!)),1)*IF($AA1565=2022,IF(OR($M1565="Услуги",$M1565="Работы"),#REF!,IF($U1565&lt;&gt;0,#REF!,#REF!)),1)*IF($AA1565=2023,IF(OR($M1565="Услуги",$M1565="Работы"),#REF!,IF($U1565&lt;&gt;0,#REF!,#REF!)),1)*IF($AA1565=2024,IF(OR($M1565="Услуги",$M1565="Работы"),#REF!,IF($U1565&lt;&gt;0,#REF!,#REF!)),1)*IF($AA1565=2025,IF(OR($M1565="Услуги",$M1565="Работы"),#REF!,IF($U1565&lt;&gt;0,#REF!,#REF!)),1)</f>
        <v>#REF!</v>
      </c>
      <c r="AJ1565" s="96" t="e">
        <f>Z1565*IF($AA1565=2021,IF(OR($M1565="Услуги",$M1565="Работы"),#REF!,IF($U1565&lt;&gt;0,#REF!,#REF!)),1)*IF($AA1565=2022,IF(OR($M1565="Услуги",$M1565="Работы"),#REF!,IF($U1565&lt;&gt;0,#REF!,#REF!)),1)*IF($AA1565=2023,IF(OR($M1565="Услуги",$M1565="Работы"),#REF!,IF($U1565&lt;&gt;0,#REF!,#REF!)),1)*IF($AA1565=2024,IF(OR($M1565="Услуги",$M1565="Работы"),#REF!,IF($U1565&lt;&gt;0,#REF!,#REF!)),1)*IF($AA1565=2025,IF(OR($M1565="Услуги",$M1565="Работы"),#REF!,IF($U1565&lt;&gt;0,#REF!,#REF!)),1)</f>
        <v>#REF!</v>
      </c>
      <c r="AK1565" s="107">
        <v>122300</v>
      </c>
      <c r="AL1565" s="57">
        <v>122300</v>
      </c>
      <c r="AM1565" s="57">
        <v>0</v>
      </c>
      <c r="AN1565" s="54">
        <v>1</v>
      </c>
    </row>
    <row r="1566" spans="1:40" s="56" customFormat="1" ht="14.25" hidden="1" customHeight="1" x14ac:dyDescent="0.25">
      <c r="A1566" s="85">
        <v>1</v>
      </c>
      <c r="B1566" s="86" t="s">
        <v>88</v>
      </c>
      <c r="C1566" s="215" t="s">
        <v>437</v>
      </c>
      <c r="D1566" s="85" t="s">
        <v>217</v>
      </c>
      <c r="E1566" s="85" t="s">
        <v>420</v>
      </c>
      <c r="F1566" s="85" t="s">
        <v>432</v>
      </c>
      <c r="G1566" s="87" t="e">
        <f>VLOOKUP(D1566,#REF!,2,FALSE)</f>
        <v>#REF!</v>
      </c>
      <c r="H1566" s="87" t="s">
        <v>432</v>
      </c>
      <c r="I1566" s="87"/>
      <c r="J1566" s="86" t="s">
        <v>404</v>
      </c>
      <c r="K1566" s="87" t="str">
        <f t="shared" si="453"/>
        <v>Защита сегментов АСУ ТП Филиал «Черепетская ГРЭС имени Д.Г. Жимерина» АО «Интер РАО – Электрогенерация»</v>
      </c>
      <c r="L1566" s="99" t="s">
        <v>396</v>
      </c>
      <c r="M1566" s="86" t="s">
        <v>4</v>
      </c>
      <c r="N1566" s="85" t="s">
        <v>397</v>
      </c>
      <c r="O1566" s="85" t="s">
        <v>398</v>
      </c>
      <c r="P1566" s="86">
        <v>1</v>
      </c>
      <c r="Q1566" s="100">
        <v>14500</v>
      </c>
      <c r="R1566" s="97">
        <v>0</v>
      </c>
      <c r="S1566" s="98">
        <v>14500</v>
      </c>
      <c r="T1566" s="95">
        <f t="shared" si="447"/>
        <v>0</v>
      </c>
      <c r="U1566" s="98">
        <v>0</v>
      </c>
      <c r="V1566" s="95">
        <f t="shared" si="448"/>
        <v>0</v>
      </c>
      <c r="W1566" s="95">
        <f t="shared" si="449"/>
        <v>0</v>
      </c>
      <c r="X1566" s="98">
        <v>14500</v>
      </c>
      <c r="Y1566" s="95">
        <f t="shared" si="450"/>
        <v>0</v>
      </c>
      <c r="Z1566" s="95">
        <f t="shared" si="451"/>
        <v>14500</v>
      </c>
      <c r="AA1566" s="243">
        <f>Приоритеты!$D$73</f>
        <v>2023</v>
      </c>
      <c r="AB1566" s="247" t="e">
        <f t="shared" si="452"/>
        <v>#REF!</v>
      </c>
      <c r="AC1566" s="96" t="e">
        <f>S1566*IF($AA1566=2021,IF(OR($M1566="Услуги",$M1566="Работы"),#REF!,IF($U1566&lt;&gt;0,#REF!,#REF!)),1)*IF($AA1566=2022,IF(OR($M1566="Услуги",$M1566="Работы"),#REF!,IF($U1566&lt;&gt;0,#REF!,#REF!)),1)*IF($AA1566=2023,IF(OR($M1566="Услуги",$M1566="Работы"),#REF!,IF($U1566&lt;&gt;0,#REF!,#REF!)),1)*IF($AA1566=2024,IF(OR($M1566="Услуги",$M1566="Работы"),#REF!,IF($U1566&lt;&gt;0,#REF!,#REF!)),1)*IF($AA1566=2025,IF(OR($M1566="Услуги",$M1566="Работы"),#REF!,IF($U1566&lt;&gt;0,#REF!,#REF!)),1)</f>
        <v>#REF!</v>
      </c>
      <c r="AD1566" s="96" t="e">
        <f>T1566*IF($AA1566=2021,IF(OR($M1566="Услуги",$M1566="Работы"),#REF!,IF($U1566&lt;&gt;0,#REF!,#REF!)),1)*IF($AA1566=2022,IF(OR($M1566="Услуги",$M1566="Работы"),#REF!,IF($U1566&lt;&gt;0,#REF!,#REF!)),1)*IF($AA1566=2023,IF(OR($M1566="Услуги",$M1566="Работы"),#REF!,IF($U1566&lt;&gt;0,#REF!,#REF!)),1)*IF($AA1566=2024,IF(OR($M1566="Услуги",$M1566="Работы"),#REF!,IF($U1566&lt;&gt;0,#REF!,#REF!)),1)*IF($AA1566=2025,IF(OR($M1566="Услуги",$M1566="Работы"),#REF!,IF($U1566&lt;&gt;0,#REF!,#REF!)),1)</f>
        <v>#REF!</v>
      </c>
      <c r="AE1566" s="96" t="e">
        <f>U1566*IF($AA1566=2021,IF(OR($M1566="Услуги",$M1566="Работы"),#REF!,IF($U1566&lt;&gt;0,#REF!,#REF!)),1)*IF($AA1566=2022,IF(OR($M1566="Услуги",$M1566="Работы"),#REF!,IF($U1566&lt;&gt;0,#REF!,#REF!)),1)*IF($AA1566=2023,IF(OR($M1566="Услуги",$M1566="Работы"),#REF!,IF($U1566&lt;&gt;0,#REF!,#REF!)),1)*IF($AA1566=2024,IF(OR($M1566="Услуги",$M1566="Работы"),#REF!,IF($U1566&lt;&gt;0,#REF!,#REF!)),1)*IF($AA1566=2025,IF(OR($M1566="Услуги",$M1566="Работы"),#REF!,IF($U1566&lt;&gt;0,#REF!,#REF!)),1)</f>
        <v>#REF!</v>
      </c>
      <c r="AF1566" s="96" t="e">
        <f>V1566*IF($AA1566=2021,IF(OR($M1566="Услуги",$M1566="Работы"),#REF!,IF($U1566&lt;&gt;0,#REF!,#REF!)),1)*IF($AA1566=2022,IF(OR($M1566="Услуги",$M1566="Работы"),#REF!,IF($U1566&lt;&gt;0,#REF!,#REF!)),1)*IF($AA1566=2023,IF(OR($M1566="Услуги",$M1566="Работы"),#REF!,IF($U1566&lt;&gt;0,#REF!,#REF!)),1)*IF($AA1566=2024,IF(OR($M1566="Услуги",$M1566="Работы"),#REF!,IF($U1566&lt;&gt;0,#REF!,#REF!)),1)*IF($AA1566=2025,IF(OR($M1566="Услуги",$M1566="Работы"),#REF!,IF($U1566&lt;&gt;0,#REF!,#REF!)),1)</f>
        <v>#REF!</v>
      </c>
      <c r="AG1566" s="96" t="e">
        <f>W1566*IF($AA1566=2021,IF(OR($M1566="Услуги",$M1566="Работы"),#REF!,IF($U1566&lt;&gt;0,#REF!,#REF!)),1)*IF($AA1566=2022,IF(OR($M1566="Услуги",$M1566="Работы"),#REF!,IF($U1566&lt;&gt;0,#REF!,#REF!)),1)*IF($AA1566=2023,IF(OR($M1566="Услуги",$M1566="Работы"),#REF!,IF($U1566&lt;&gt;0,#REF!,#REF!)),1)*IF($AA1566=2024,IF(OR($M1566="Услуги",$M1566="Работы"),#REF!,IF($U1566&lt;&gt;0,#REF!,#REF!)),1)*IF($AA1566=2025,IF(OR($M1566="Услуги",$M1566="Работы"),#REF!,IF($U1566&lt;&gt;0,#REF!,#REF!)),1)</f>
        <v>#REF!</v>
      </c>
      <c r="AH1566" s="96" t="e">
        <f>X1566*IF($AA1566=2021,IF(OR($M1566="Услуги",$M1566="Работы"),#REF!,IF($U1566&lt;&gt;0,#REF!,#REF!)),1)*IF($AA1566=2022,IF(OR($M1566="Услуги",$M1566="Работы"),#REF!,IF($U1566&lt;&gt;0,#REF!,#REF!)),1)*IF($AA1566=2023,IF(OR($M1566="Услуги",$M1566="Работы"),#REF!,IF($U1566&lt;&gt;0,#REF!,#REF!)),1)*IF($AA1566=2024,IF(OR($M1566="Услуги",$M1566="Работы"),#REF!,IF($U1566&lt;&gt;0,#REF!,#REF!)),1)*IF($AA1566=2025,IF(OR($M1566="Услуги",$M1566="Работы"),#REF!,IF($U1566&lt;&gt;0,#REF!,#REF!)),1)</f>
        <v>#REF!</v>
      </c>
      <c r="AI1566" s="96" t="e">
        <f>Y1566*IF($AA1566=2021,IF(OR($M1566="Услуги",$M1566="Работы"),#REF!,IF($U1566&lt;&gt;0,#REF!,#REF!)),1)*IF($AA1566=2022,IF(OR($M1566="Услуги",$M1566="Работы"),#REF!,IF($U1566&lt;&gt;0,#REF!,#REF!)),1)*IF($AA1566=2023,IF(OR($M1566="Услуги",$M1566="Работы"),#REF!,IF($U1566&lt;&gt;0,#REF!,#REF!)),1)*IF($AA1566=2024,IF(OR($M1566="Услуги",$M1566="Работы"),#REF!,IF($U1566&lt;&gt;0,#REF!,#REF!)),1)*IF($AA1566=2025,IF(OR($M1566="Услуги",$M1566="Работы"),#REF!,IF($U1566&lt;&gt;0,#REF!,#REF!)),1)</f>
        <v>#REF!</v>
      </c>
      <c r="AJ1566" s="96" t="e">
        <f>Z1566*IF($AA1566=2021,IF(OR($M1566="Услуги",$M1566="Работы"),#REF!,IF($U1566&lt;&gt;0,#REF!,#REF!)),1)*IF($AA1566=2022,IF(OR($M1566="Услуги",$M1566="Работы"),#REF!,IF($U1566&lt;&gt;0,#REF!,#REF!)),1)*IF($AA1566=2023,IF(OR($M1566="Услуги",$M1566="Работы"),#REF!,IF($U1566&lt;&gt;0,#REF!,#REF!)),1)*IF($AA1566=2024,IF(OR($M1566="Услуги",$M1566="Работы"),#REF!,IF($U1566&lt;&gt;0,#REF!,#REF!)),1)*IF($AA1566=2025,IF(OR($M1566="Услуги",$M1566="Работы"),#REF!,IF($U1566&lt;&gt;0,#REF!,#REF!)),1)</f>
        <v>#REF!</v>
      </c>
      <c r="AK1566" s="107">
        <v>14500</v>
      </c>
      <c r="AL1566" s="57">
        <v>0</v>
      </c>
      <c r="AM1566" s="57">
        <v>14500</v>
      </c>
      <c r="AN1566" s="54">
        <v>1</v>
      </c>
    </row>
    <row r="1567" spans="1:40" s="56" customFormat="1" ht="14.25" hidden="1" customHeight="1" x14ac:dyDescent="0.25">
      <c r="A1567" s="85">
        <v>1</v>
      </c>
      <c r="B1567" s="86" t="s">
        <v>88</v>
      </c>
      <c r="C1567" s="215" t="s">
        <v>437</v>
      </c>
      <c r="D1567" s="85" t="s">
        <v>217</v>
      </c>
      <c r="E1567" s="85" t="s">
        <v>420</v>
      </c>
      <c r="F1567" s="85" t="s">
        <v>432</v>
      </c>
      <c r="G1567" s="87" t="e">
        <f>VLOOKUP(D1567,#REF!,2,FALSE)</f>
        <v>#REF!</v>
      </c>
      <c r="H1567" s="87" t="s">
        <v>432</v>
      </c>
      <c r="I1567" s="87"/>
      <c r="J1567" s="86" t="s">
        <v>404</v>
      </c>
      <c r="K1567" s="87" t="str">
        <f t="shared" si="453"/>
        <v>Защита сегментов АСУ ТП Филиал «Черепетская ГРЭС имени Д.Г. Жимерина» АО «Интер РАО – Электрогенерация»</v>
      </c>
      <c r="L1567" s="99" t="s">
        <v>124</v>
      </c>
      <c r="M1567" s="86" t="s">
        <v>4</v>
      </c>
      <c r="N1567" s="85" t="s">
        <v>321</v>
      </c>
      <c r="O1567" s="85" t="s">
        <v>399</v>
      </c>
      <c r="P1567" s="86">
        <v>1</v>
      </c>
      <c r="Q1567" s="100">
        <v>1910</v>
      </c>
      <c r="R1567" s="97">
        <v>0</v>
      </c>
      <c r="S1567" s="98">
        <v>1910</v>
      </c>
      <c r="T1567" s="95">
        <f t="shared" si="447"/>
        <v>0</v>
      </c>
      <c r="U1567" s="98">
        <v>0</v>
      </c>
      <c r="V1567" s="95">
        <f t="shared" si="448"/>
        <v>0</v>
      </c>
      <c r="W1567" s="95">
        <f t="shared" si="449"/>
        <v>0</v>
      </c>
      <c r="X1567" s="98">
        <v>1910</v>
      </c>
      <c r="Y1567" s="95">
        <f t="shared" si="450"/>
        <v>0</v>
      </c>
      <c r="Z1567" s="95">
        <f t="shared" si="451"/>
        <v>1910</v>
      </c>
      <c r="AA1567" s="243">
        <f>Приоритеты!$D$73</f>
        <v>2023</v>
      </c>
      <c r="AB1567" s="247" t="e">
        <f t="shared" si="452"/>
        <v>#REF!</v>
      </c>
      <c r="AC1567" s="96" t="e">
        <f>S1567*IF($AA1567=2021,IF(OR($M1567="Услуги",$M1567="Работы"),#REF!,IF($U1567&lt;&gt;0,#REF!,#REF!)),1)*IF($AA1567=2022,IF(OR($M1567="Услуги",$M1567="Работы"),#REF!,IF($U1567&lt;&gt;0,#REF!,#REF!)),1)*IF($AA1567=2023,IF(OR($M1567="Услуги",$M1567="Работы"),#REF!,IF($U1567&lt;&gt;0,#REF!,#REF!)),1)*IF($AA1567=2024,IF(OR($M1567="Услуги",$M1567="Работы"),#REF!,IF($U1567&lt;&gt;0,#REF!,#REF!)),1)*IF($AA1567=2025,IF(OR($M1567="Услуги",$M1567="Работы"),#REF!,IF($U1567&lt;&gt;0,#REF!,#REF!)),1)</f>
        <v>#REF!</v>
      </c>
      <c r="AD1567" s="96" t="e">
        <f>T1567*IF($AA1567=2021,IF(OR($M1567="Услуги",$M1567="Работы"),#REF!,IF($U1567&lt;&gt;0,#REF!,#REF!)),1)*IF($AA1567=2022,IF(OR($M1567="Услуги",$M1567="Работы"),#REF!,IF($U1567&lt;&gt;0,#REF!,#REF!)),1)*IF($AA1567=2023,IF(OR($M1567="Услуги",$M1567="Работы"),#REF!,IF($U1567&lt;&gt;0,#REF!,#REF!)),1)*IF($AA1567=2024,IF(OR($M1567="Услуги",$M1567="Работы"),#REF!,IF($U1567&lt;&gt;0,#REF!,#REF!)),1)*IF($AA1567=2025,IF(OR($M1567="Услуги",$M1567="Работы"),#REF!,IF($U1567&lt;&gt;0,#REF!,#REF!)),1)</f>
        <v>#REF!</v>
      </c>
      <c r="AE1567" s="96" t="e">
        <f>U1567*IF($AA1567=2021,IF(OR($M1567="Услуги",$M1567="Работы"),#REF!,IF($U1567&lt;&gt;0,#REF!,#REF!)),1)*IF($AA1567=2022,IF(OR($M1567="Услуги",$M1567="Работы"),#REF!,IF($U1567&lt;&gt;0,#REF!,#REF!)),1)*IF($AA1567=2023,IF(OR($M1567="Услуги",$M1567="Работы"),#REF!,IF($U1567&lt;&gt;0,#REF!,#REF!)),1)*IF($AA1567=2024,IF(OR($M1567="Услуги",$M1567="Работы"),#REF!,IF($U1567&lt;&gt;0,#REF!,#REF!)),1)*IF($AA1567=2025,IF(OR($M1567="Услуги",$M1567="Работы"),#REF!,IF($U1567&lt;&gt;0,#REF!,#REF!)),1)</f>
        <v>#REF!</v>
      </c>
      <c r="AF1567" s="96" t="e">
        <f>V1567*IF($AA1567=2021,IF(OR($M1567="Услуги",$M1567="Работы"),#REF!,IF($U1567&lt;&gt;0,#REF!,#REF!)),1)*IF($AA1567=2022,IF(OR($M1567="Услуги",$M1567="Работы"),#REF!,IF($U1567&lt;&gt;0,#REF!,#REF!)),1)*IF($AA1567=2023,IF(OR($M1567="Услуги",$M1567="Работы"),#REF!,IF($U1567&lt;&gt;0,#REF!,#REF!)),1)*IF($AA1567=2024,IF(OR($M1567="Услуги",$M1567="Работы"),#REF!,IF($U1567&lt;&gt;0,#REF!,#REF!)),1)*IF($AA1567=2025,IF(OR($M1567="Услуги",$M1567="Работы"),#REF!,IF($U1567&lt;&gt;0,#REF!,#REF!)),1)</f>
        <v>#REF!</v>
      </c>
      <c r="AG1567" s="96" t="e">
        <f>W1567*IF($AA1567=2021,IF(OR($M1567="Услуги",$M1567="Работы"),#REF!,IF($U1567&lt;&gt;0,#REF!,#REF!)),1)*IF($AA1567=2022,IF(OR($M1567="Услуги",$M1567="Работы"),#REF!,IF($U1567&lt;&gt;0,#REF!,#REF!)),1)*IF($AA1567=2023,IF(OR($M1567="Услуги",$M1567="Работы"),#REF!,IF($U1567&lt;&gt;0,#REF!,#REF!)),1)*IF($AA1567=2024,IF(OR($M1567="Услуги",$M1567="Работы"),#REF!,IF($U1567&lt;&gt;0,#REF!,#REF!)),1)*IF($AA1567=2025,IF(OR($M1567="Услуги",$M1567="Работы"),#REF!,IF($U1567&lt;&gt;0,#REF!,#REF!)),1)</f>
        <v>#REF!</v>
      </c>
      <c r="AH1567" s="96" t="e">
        <f>X1567*IF($AA1567=2021,IF(OR($M1567="Услуги",$M1567="Работы"),#REF!,IF($U1567&lt;&gt;0,#REF!,#REF!)),1)*IF($AA1567=2022,IF(OR($M1567="Услуги",$M1567="Работы"),#REF!,IF($U1567&lt;&gt;0,#REF!,#REF!)),1)*IF($AA1567=2023,IF(OR($M1567="Услуги",$M1567="Работы"),#REF!,IF($U1567&lt;&gt;0,#REF!,#REF!)),1)*IF($AA1567=2024,IF(OR($M1567="Услуги",$M1567="Работы"),#REF!,IF($U1567&lt;&gt;0,#REF!,#REF!)),1)*IF($AA1567=2025,IF(OR($M1567="Услуги",$M1567="Работы"),#REF!,IF($U1567&lt;&gt;0,#REF!,#REF!)),1)</f>
        <v>#REF!</v>
      </c>
      <c r="AI1567" s="96" t="e">
        <f>Y1567*IF($AA1567=2021,IF(OR($M1567="Услуги",$M1567="Работы"),#REF!,IF($U1567&lt;&gt;0,#REF!,#REF!)),1)*IF($AA1567=2022,IF(OR($M1567="Услуги",$M1567="Работы"),#REF!,IF($U1567&lt;&gt;0,#REF!,#REF!)),1)*IF($AA1567=2023,IF(OR($M1567="Услуги",$M1567="Работы"),#REF!,IF($U1567&lt;&gt;0,#REF!,#REF!)),1)*IF($AA1567=2024,IF(OR($M1567="Услуги",$M1567="Работы"),#REF!,IF($U1567&lt;&gt;0,#REF!,#REF!)),1)*IF($AA1567=2025,IF(OR($M1567="Услуги",$M1567="Работы"),#REF!,IF($U1567&lt;&gt;0,#REF!,#REF!)),1)</f>
        <v>#REF!</v>
      </c>
      <c r="AJ1567" s="96" t="e">
        <f>Z1567*IF($AA1567=2021,IF(OR($M1567="Услуги",$M1567="Работы"),#REF!,IF($U1567&lt;&gt;0,#REF!,#REF!)),1)*IF($AA1567=2022,IF(OR($M1567="Услуги",$M1567="Работы"),#REF!,IF($U1567&lt;&gt;0,#REF!,#REF!)),1)*IF($AA1567=2023,IF(OR($M1567="Услуги",$M1567="Работы"),#REF!,IF($U1567&lt;&gt;0,#REF!,#REF!)),1)*IF($AA1567=2024,IF(OR($M1567="Услуги",$M1567="Работы"),#REF!,IF($U1567&lt;&gt;0,#REF!,#REF!)),1)*IF($AA1567=2025,IF(OR($M1567="Услуги",$M1567="Работы"),#REF!,IF($U1567&lt;&gt;0,#REF!,#REF!)),1)</f>
        <v>#REF!</v>
      </c>
      <c r="AK1567" s="107">
        <v>1910</v>
      </c>
      <c r="AL1567" s="57">
        <v>0</v>
      </c>
      <c r="AM1567" s="57">
        <v>1910</v>
      </c>
      <c r="AN1567" s="54">
        <v>1</v>
      </c>
    </row>
    <row r="1568" spans="1:40" s="56" customFormat="1" ht="14.25" hidden="1" customHeight="1" x14ac:dyDescent="0.25">
      <c r="A1568" s="85">
        <v>1</v>
      </c>
      <c r="B1568" s="86" t="s">
        <v>88</v>
      </c>
      <c r="C1568" s="215" t="s">
        <v>437</v>
      </c>
      <c r="D1568" s="85" t="s">
        <v>217</v>
      </c>
      <c r="E1568" s="85" t="s">
        <v>420</v>
      </c>
      <c r="F1568" s="85" t="s">
        <v>432</v>
      </c>
      <c r="G1568" s="87" t="e">
        <f>VLOOKUP(D1568,#REF!,2,FALSE)</f>
        <v>#REF!</v>
      </c>
      <c r="H1568" s="87" t="s">
        <v>432</v>
      </c>
      <c r="I1568" s="87"/>
      <c r="J1568" s="86" t="s">
        <v>404</v>
      </c>
      <c r="K1568" s="87" t="str">
        <f t="shared" si="453"/>
        <v>Защита сегментов АСУ ТП Филиал «Черепетская ГРЭС имени Д.Г. Жимерина» АО «Интер РАО – Электрогенерация»</v>
      </c>
      <c r="L1568" s="99" t="s">
        <v>407</v>
      </c>
      <c r="M1568" s="90" t="s">
        <v>528</v>
      </c>
      <c r="N1568" s="85" t="s">
        <v>408</v>
      </c>
      <c r="O1568" s="85" t="s">
        <v>409</v>
      </c>
      <c r="P1568" s="86">
        <v>1</v>
      </c>
      <c r="Q1568" s="100">
        <v>19991.666666666668</v>
      </c>
      <c r="R1568" s="97">
        <v>0.2</v>
      </c>
      <c r="S1568" s="98">
        <v>23990</v>
      </c>
      <c r="T1568" s="95">
        <f t="shared" si="447"/>
        <v>3998.3333333333339</v>
      </c>
      <c r="U1568" s="98">
        <v>0</v>
      </c>
      <c r="V1568" s="95">
        <f t="shared" si="448"/>
        <v>0</v>
      </c>
      <c r="W1568" s="95">
        <f t="shared" si="449"/>
        <v>0</v>
      </c>
      <c r="X1568" s="98">
        <v>23990</v>
      </c>
      <c r="Y1568" s="95">
        <f t="shared" si="450"/>
        <v>3998.3333333333339</v>
      </c>
      <c r="Z1568" s="95">
        <f t="shared" si="451"/>
        <v>19991.666666666664</v>
      </c>
      <c r="AA1568" s="243">
        <f>Приоритеты!$D$73</f>
        <v>2023</v>
      </c>
      <c r="AB1568" s="247" t="e">
        <f t="shared" si="452"/>
        <v>#REF!</v>
      </c>
      <c r="AC1568" s="96" t="e">
        <f>S1568*IF($AA1568=2021,IF(OR($M1568="Услуги",$M1568="Работы"),#REF!,IF($U1568&lt;&gt;0,#REF!,#REF!)),1)*IF($AA1568=2022,IF(OR($M1568="Услуги",$M1568="Работы"),#REF!,IF($U1568&lt;&gt;0,#REF!,#REF!)),1)*IF($AA1568=2023,IF(OR($M1568="Услуги",$M1568="Работы"),#REF!,IF($U1568&lt;&gt;0,#REF!,#REF!)),1)*IF($AA1568=2024,IF(OR($M1568="Услуги",$M1568="Работы"),#REF!,IF($U1568&lt;&gt;0,#REF!,#REF!)),1)*IF($AA1568=2025,IF(OR($M1568="Услуги",$M1568="Работы"),#REF!,IF($U1568&lt;&gt;0,#REF!,#REF!)),1)</f>
        <v>#REF!</v>
      </c>
      <c r="AD1568" s="96" t="e">
        <f>T1568*IF($AA1568=2021,IF(OR($M1568="Услуги",$M1568="Работы"),#REF!,IF($U1568&lt;&gt;0,#REF!,#REF!)),1)*IF($AA1568=2022,IF(OR($M1568="Услуги",$M1568="Работы"),#REF!,IF($U1568&lt;&gt;0,#REF!,#REF!)),1)*IF($AA1568=2023,IF(OR($M1568="Услуги",$M1568="Работы"),#REF!,IF($U1568&lt;&gt;0,#REF!,#REF!)),1)*IF($AA1568=2024,IF(OR($M1568="Услуги",$M1568="Работы"),#REF!,IF($U1568&lt;&gt;0,#REF!,#REF!)),1)*IF($AA1568=2025,IF(OR($M1568="Услуги",$M1568="Работы"),#REF!,IF($U1568&lt;&gt;0,#REF!,#REF!)),1)</f>
        <v>#REF!</v>
      </c>
      <c r="AE1568" s="96" t="e">
        <f>U1568*IF($AA1568=2021,IF(OR($M1568="Услуги",$M1568="Работы"),#REF!,IF($U1568&lt;&gt;0,#REF!,#REF!)),1)*IF($AA1568=2022,IF(OR($M1568="Услуги",$M1568="Работы"),#REF!,IF($U1568&lt;&gt;0,#REF!,#REF!)),1)*IF($AA1568=2023,IF(OR($M1568="Услуги",$M1568="Работы"),#REF!,IF($U1568&lt;&gt;0,#REF!,#REF!)),1)*IF($AA1568=2024,IF(OR($M1568="Услуги",$M1568="Работы"),#REF!,IF($U1568&lt;&gt;0,#REF!,#REF!)),1)*IF($AA1568=2025,IF(OR($M1568="Услуги",$M1568="Работы"),#REF!,IF($U1568&lt;&gt;0,#REF!,#REF!)),1)</f>
        <v>#REF!</v>
      </c>
      <c r="AF1568" s="96" t="e">
        <f>V1568*IF($AA1568=2021,IF(OR($M1568="Услуги",$M1568="Работы"),#REF!,IF($U1568&lt;&gt;0,#REF!,#REF!)),1)*IF($AA1568=2022,IF(OR($M1568="Услуги",$M1568="Работы"),#REF!,IF($U1568&lt;&gt;0,#REF!,#REF!)),1)*IF($AA1568=2023,IF(OR($M1568="Услуги",$M1568="Работы"),#REF!,IF($U1568&lt;&gt;0,#REF!,#REF!)),1)*IF($AA1568=2024,IF(OR($M1568="Услуги",$M1568="Работы"),#REF!,IF($U1568&lt;&gt;0,#REF!,#REF!)),1)*IF($AA1568=2025,IF(OR($M1568="Услуги",$M1568="Работы"),#REF!,IF($U1568&lt;&gt;0,#REF!,#REF!)),1)</f>
        <v>#REF!</v>
      </c>
      <c r="AG1568" s="96" t="e">
        <f>W1568*IF($AA1568=2021,IF(OR($M1568="Услуги",$M1568="Работы"),#REF!,IF($U1568&lt;&gt;0,#REF!,#REF!)),1)*IF($AA1568=2022,IF(OR($M1568="Услуги",$M1568="Работы"),#REF!,IF($U1568&lt;&gt;0,#REF!,#REF!)),1)*IF($AA1568=2023,IF(OR($M1568="Услуги",$M1568="Работы"),#REF!,IF($U1568&lt;&gt;0,#REF!,#REF!)),1)*IF($AA1568=2024,IF(OR($M1568="Услуги",$M1568="Работы"),#REF!,IF($U1568&lt;&gt;0,#REF!,#REF!)),1)*IF($AA1568=2025,IF(OR($M1568="Услуги",$M1568="Работы"),#REF!,IF($U1568&lt;&gt;0,#REF!,#REF!)),1)</f>
        <v>#REF!</v>
      </c>
      <c r="AH1568" s="96" t="e">
        <f>X1568*IF($AA1568=2021,IF(OR($M1568="Услуги",$M1568="Работы"),#REF!,IF($U1568&lt;&gt;0,#REF!,#REF!)),1)*IF($AA1568=2022,IF(OR($M1568="Услуги",$M1568="Работы"),#REF!,IF($U1568&lt;&gt;0,#REF!,#REF!)),1)*IF($AA1568=2023,IF(OR($M1568="Услуги",$M1568="Работы"),#REF!,IF($U1568&lt;&gt;0,#REF!,#REF!)),1)*IF($AA1568=2024,IF(OR($M1568="Услуги",$M1568="Работы"),#REF!,IF($U1568&lt;&gt;0,#REF!,#REF!)),1)*IF($AA1568=2025,IF(OR($M1568="Услуги",$M1568="Работы"),#REF!,IF($U1568&lt;&gt;0,#REF!,#REF!)),1)</f>
        <v>#REF!</v>
      </c>
      <c r="AI1568" s="96" t="e">
        <f>Y1568*IF($AA1568=2021,IF(OR($M1568="Услуги",$M1568="Работы"),#REF!,IF($U1568&lt;&gt;0,#REF!,#REF!)),1)*IF($AA1568=2022,IF(OR($M1568="Услуги",$M1568="Работы"),#REF!,IF($U1568&lt;&gt;0,#REF!,#REF!)),1)*IF($AA1568=2023,IF(OR($M1568="Услуги",$M1568="Работы"),#REF!,IF($U1568&lt;&gt;0,#REF!,#REF!)),1)*IF($AA1568=2024,IF(OR($M1568="Услуги",$M1568="Работы"),#REF!,IF($U1568&lt;&gt;0,#REF!,#REF!)),1)*IF($AA1568=2025,IF(OR($M1568="Услуги",$M1568="Работы"),#REF!,IF($U1568&lt;&gt;0,#REF!,#REF!)),1)</f>
        <v>#REF!</v>
      </c>
      <c r="AJ1568" s="96" t="e">
        <f>Z1568*IF($AA1568=2021,IF(OR($M1568="Услуги",$M1568="Работы"),#REF!,IF($U1568&lt;&gt;0,#REF!,#REF!)),1)*IF($AA1568=2022,IF(OR($M1568="Услуги",$M1568="Работы"),#REF!,IF($U1568&lt;&gt;0,#REF!,#REF!)),1)*IF($AA1568=2023,IF(OR($M1568="Услуги",$M1568="Работы"),#REF!,IF($U1568&lt;&gt;0,#REF!,#REF!)),1)*IF($AA1568=2024,IF(OR($M1568="Услуги",$M1568="Работы"),#REF!,IF($U1568&lt;&gt;0,#REF!,#REF!)),1)*IF($AA1568=2025,IF(OR($M1568="Услуги",$M1568="Работы"),#REF!,IF($U1568&lt;&gt;0,#REF!,#REF!)),1)</f>
        <v>#REF!</v>
      </c>
      <c r="AK1568" s="107">
        <v>23990</v>
      </c>
      <c r="AL1568" s="57">
        <v>0</v>
      </c>
      <c r="AM1568" s="57">
        <v>23990</v>
      </c>
      <c r="AN1568" s="54">
        <v>1</v>
      </c>
    </row>
    <row r="1569" spans="1:40" s="56" customFormat="1" ht="14.25" hidden="1" customHeight="1" x14ac:dyDescent="0.25">
      <c r="A1569" s="85">
        <v>1</v>
      </c>
      <c r="B1569" s="86" t="s">
        <v>88</v>
      </c>
      <c r="C1569" s="215" t="s">
        <v>437</v>
      </c>
      <c r="D1569" s="85" t="s">
        <v>217</v>
      </c>
      <c r="E1569" s="85" t="s">
        <v>420</v>
      </c>
      <c r="F1569" s="85" t="s">
        <v>432</v>
      </c>
      <c r="G1569" s="87" t="e">
        <f>VLOOKUP(D1569,#REF!,2,FALSE)</f>
        <v>#REF!</v>
      </c>
      <c r="H1569" s="87" t="s">
        <v>432</v>
      </c>
      <c r="I1569" s="87"/>
      <c r="J1569" s="86" t="s">
        <v>404</v>
      </c>
      <c r="K1569" s="87" t="str">
        <f t="shared" si="453"/>
        <v>Защита сегментов АСУ ТП Филиал «Черепетская ГРЭС имени Д.Г. Жимерина» АО «Интер РАО – Электрогенерация»</v>
      </c>
      <c r="L1569" s="99" t="s">
        <v>410</v>
      </c>
      <c r="M1569" s="90" t="s">
        <v>528</v>
      </c>
      <c r="N1569" s="85" t="s">
        <v>411</v>
      </c>
      <c r="O1569" s="85" t="s">
        <v>412</v>
      </c>
      <c r="P1569" s="86">
        <v>1</v>
      </c>
      <c r="Q1569" s="100">
        <v>1075</v>
      </c>
      <c r="R1569" s="97">
        <v>0.2</v>
      </c>
      <c r="S1569" s="98">
        <v>1290</v>
      </c>
      <c r="T1569" s="95">
        <f t="shared" si="447"/>
        <v>215</v>
      </c>
      <c r="U1569" s="98">
        <v>0</v>
      </c>
      <c r="V1569" s="95">
        <f t="shared" si="448"/>
        <v>0</v>
      </c>
      <c r="W1569" s="95">
        <f t="shared" si="449"/>
        <v>0</v>
      </c>
      <c r="X1569" s="98">
        <v>1290</v>
      </c>
      <c r="Y1569" s="95">
        <f t="shared" si="450"/>
        <v>215</v>
      </c>
      <c r="Z1569" s="95">
        <f t="shared" si="451"/>
        <v>1075</v>
      </c>
      <c r="AA1569" s="243">
        <f>Приоритеты!$D$73</f>
        <v>2023</v>
      </c>
      <c r="AB1569" s="247" t="e">
        <f t="shared" si="452"/>
        <v>#REF!</v>
      </c>
      <c r="AC1569" s="96" t="e">
        <f>S1569*IF($AA1569=2021,IF(OR($M1569="Услуги",$M1569="Работы"),#REF!,IF($U1569&lt;&gt;0,#REF!,#REF!)),1)*IF($AA1569=2022,IF(OR($M1569="Услуги",$M1569="Работы"),#REF!,IF($U1569&lt;&gt;0,#REF!,#REF!)),1)*IF($AA1569=2023,IF(OR($M1569="Услуги",$M1569="Работы"),#REF!,IF($U1569&lt;&gt;0,#REF!,#REF!)),1)*IF($AA1569=2024,IF(OR($M1569="Услуги",$M1569="Работы"),#REF!,IF($U1569&lt;&gt;0,#REF!,#REF!)),1)*IF($AA1569=2025,IF(OR($M1569="Услуги",$M1569="Работы"),#REF!,IF($U1569&lt;&gt;0,#REF!,#REF!)),1)</f>
        <v>#REF!</v>
      </c>
      <c r="AD1569" s="96" t="e">
        <f>T1569*IF($AA1569=2021,IF(OR($M1569="Услуги",$M1569="Работы"),#REF!,IF($U1569&lt;&gt;0,#REF!,#REF!)),1)*IF($AA1569=2022,IF(OR($M1569="Услуги",$M1569="Работы"),#REF!,IF($U1569&lt;&gt;0,#REF!,#REF!)),1)*IF($AA1569=2023,IF(OR($M1569="Услуги",$M1569="Работы"),#REF!,IF($U1569&lt;&gt;0,#REF!,#REF!)),1)*IF($AA1569=2024,IF(OR($M1569="Услуги",$M1569="Работы"),#REF!,IF($U1569&lt;&gt;0,#REF!,#REF!)),1)*IF($AA1569=2025,IF(OR($M1569="Услуги",$M1569="Работы"),#REF!,IF($U1569&lt;&gt;0,#REF!,#REF!)),1)</f>
        <v>#REF!</v>
      </c>
      <c r="AE1569" s="96" t="e">
        <f>U1569*IF($AA1569=2021,IF(OR($M1569="Услуги",$M1569="Работы"),#REF!,IF($U1569&lt;&gt;0,#REF!,#REF!)),1)*IF($AA1569=2022,IF(OR($M1569="Услуги",$M1569="Работы"),#REF!,IF($U1569&lt;&gt;0,#REF!,#REF!)),1)*IF($AA1569=2023,IF(OR($M1569="Услуги",$M1569="Работы"),#REF!,IF($U1569&lt;&gt;0,#REF!,#REF!)),1)*IF($AA1569=2024,IF(OR($M1569="Услуги",$M1569="Работы"),#REF!,IF($U1569&lt;&gt;0,#REF!,#REF!)),1)*IF($AA1569=2025,IF(OR($M1569="Услуги",$M1569="Работы"),#REF!,IF($U1569&lt;&gt;0,#REF!,#REF!)),1)</f>
        <v>#REF!</v>
      </c>
      <c r="AF1569" s="96" t="e">
        <f>V1569*IF($AA1569=2021,IF(OR($M1569="Услуги",$M1569="Работы"),#REF!,IF($U1569&lt;&gt;0,#REF!,#REF!)),1)*IF($AA1569=2022,IF(OR($M1569="Услуги",$M1569="Работы"),#REF!,IF($U1569&lt;&gt;0,#REF!,#REF!)),1)*IF($AA1569=2023,IF(OR($M1569="Услуги",$M1569="Работы"),#REF!,IF($U1569&lt;&gt;0,#REF!,#REF!)),1)*IF($AA1569=2024,IF(OR($M1569="Услуги",$M1569="Работы"),#REF!,IF($U1569&lt;&gt;0,#REF!,#REF!)),1)*IF($AA1569=2025,IF(OR($M1569="Услуги",$M1569="Работы"),#REF!,IF($U1569&lt;&gt;0,#REF!,#REF!)),1)</f>
        <v>#REF!</v>
      </c>
      <c r="AG1569" s="96" t="e">
        <f>W1569*IF($AA1569=2021,IF(OR($M1569="Услуги",$M1569="Работы"),#REF!,IF($U1569&lt;&gt;0,#REF!,#REF!)),1)*IF($AA1569=2022,IF(OR($M1569="Услуги",$M1569="Работы"),#REF!,IF($U1569&lt;&gt;0,#REF!,#REF!)),1)*IF($AA1569=2023,IF(OR($M1569="Услуги",$M1569="Работы"),#REF!,IF($U1569&lt;&gt;0,#REF!,#REF!)),1)*IF($AA1569=2024,IF(OR($M1569="Услуги",$M1569="Работы"),#REF!,IF($U1569&lt;&gt;0,#REF!,#REF!)),1)*IF($AA1569=2025,IF(OR($M1569="Услуги",$M1569="Работы"),#REF!,IF($U1569&lt;&gt;0,#REF!,#REF!)),1)</f>
        <v>#REF!</v>
      </c>
      <c r="AH1569" s="96" t="e">
        <f>X1569*IF($AA1569=2021,IF(OR($M1569="Услуги",$M1569="Работы"),#REF!,IF($U1569&lt;&gt;0,#REF!,#REF!)),1)*IF($AA1569=2022,IF(OR($M1569="Услуги",$M1569="Работы"),#REF!,IF($U1569&lt;&gt;0,#REF!,#REF!)),1)*IF($AA1569=2023,IF(OR($M1569="Услуги",$M1569="Работы"),#REF!,IF($U1569&lt;&gt;0,#REF!,#REF!)),1)*IF($AA1569=2024,IF(OR($M1569="Услуги",$M1569="Работы"),#REF!,IF($U1569&lt;&gt;0,#REF!,#REF!)),1)*IF($AA1569=2025,IF(OR($M1569="Услуги",$M1569="Работы"),#REF!,IF($U1569&lt;&gt;0,#REF!,#REF!)),1)</f>
        <v>#REF!</v>
      </c>
      <c r="AI1569" s="96" t="e">
        <f>Y1569*IF($AA1569=2021,IF(OR($M1569="Услуги",$M1569="Работы"),#REF!,IF($U1569&lt;&gt;0,#REF!,#REF!)),1)*IF($AA1569=2022,IF(OR($M1569="Услуги",$M1569="Работы"),#REF!,IF($U1569&lt;&gt;0,#REF!,#REF!)),1)*IF($AA1569=2023,IF(OR($M1569="Услуги",$M1569="Работы"),#REF!,IF($U1569&lt;&gt;0,#REF!,#REF!)),1)*IF($AA1569=2024,IF(OR($M1569="Услуги",$M1569="Работы"),#REF!,IF($U1569&lt;&gt;0,#REF!,#REF!)),1)*IF($AA1569=2025,IF(OR($M1569="Услуги",$M1569="Работы"),#REF!,IF($U1569&lt;&gt;0,#REF!,#REF!)),1)</f>
        <v>#REF!</v>
      </c>
      <c r="AJ1569" s="96" t="e">
        <f>Z1569*IF($AA1569=2021,IF(OR($M1569="Услуги",$M1569="Работы"),#REF!,IF($U1569&lt;&gt;0,#REF!,#REF!)),1)*IF($AA1569=2022,IF(OR($M1569="Услуги",$M1569="Работы"),#REF!,IF($U1569&lt;&gt;0,#REF!,#REF!)),1)*IF($AA1569=2023,IF(OR($M1569="Услуги",$M1569="Работы"),#REF!,IF($U1569&lt;&gt;0,#REF!,#REF!)),1)*IF($AA1569=2024,IF(OR($M1569="Услуги",$M1569="Работы"),#REF!,IF($U1569&lt;&gt;0,#REF!,#REF!)),1)*IF($AA1569=2025,IF(OR($M1569="Услуги",$M1569="Работы"),#REF!,IF($U1569&lt;&gt;0,#REF!,#REF!)),1)</f>
        <v>#REF!</v>
      </c>
      <c r="AK1569" s="107">
        <v>1290</v>
      </c>
      <c r="AL1569" s="57">
        <v>0</v>
      </c>
      <c r="AM1569" s="57">
        <v>1290</v>
      </c>
      <c r="AN1569" s="54">
        <v>1</v>
      </c>
    </row>
    <row r="1570" spans="1:40" s="56" customFormat="1" ht="14.25" hidden="1" customHeight="1" x14ac:dyDescent="0.25">
      <c r="A1570" s="85">
        <v>1</v>
      </c>
      <c r="B1570" s="86" t="s">
        <v>88</v>
      </c>
      <c r="C1570" s="215" t="s">
        <v>437</v>
      </c>
      <c r="D1570" s="85" t="s">
        <v>217</v>
      </c>
      <c r="E1570" s="85" t="s">
        <v>420</v>
      </c>
      <c r="F1570" s="85" t="s">
        <v>432</v>
      </c>
      <c r="G1570" s="87" t="e">
        <f>VLOOKUP(D1570,#REF!,2,FALSE)</f>
        <v>#REF!</v>
      </c>
      <c r="H1570" s="87" t="s">
        <v>432</v>
      </c>
      <c r="I1570" s="87"/>
      <c r="J1570" s="86" t="s">
        <v>404</v>
      </c>
      <c r="K1570" s="87" t="str">
        <f t="shared" si="453"/>
        <v>Защита сегментов АСУ ТП Филиал «Черепетская ГРЭС имени Д.Г. Жимерина» АО «Интер РАО – Электрогенерация»</v>
      </c>
      <c r="L1570" s="99" t="s">
        <v>413</v>
      </c>
      <c r="M1570" s="90" t="s">
        <v>528</v>
      </c>
      <c r="N1570" s="85"/>
      <c r="O1570" s="85" t="s">
        <v>414</v>
      </c>
      <c r="P1570" s="86">
        <v>2</v>
      </c>
      <c r="Q1570" s="100">
        <v>9541.6666666666679</v>
      </c>
      <c r="R1570" s="97">
        <v>0.2</v>
      </c>
      <c r="S1570" s="98">
        <v>22900.000000000004</v>
      </c>
      <c r="T1570" s="95">
        <f t="shared" si="447"/>
        <v>3816.6666666666674</v>
      </c>
      <c r="U1570" s="98">
        <v>0</v>
      </c>
      <c r="V1570" s="95">
        <f t="shared" si="448"/>
        <v>0</v>
      </c>
      <c r="W1570" s="95">
        <f t="shared" si="449"/>
        <v>0</v>
      </c>
      <c r="X1570" s="98">
        <v>22900.000000000004</v>
      </c>
      <c r="Y1570" s="95">
        <f t="shared" si="450"/>
        <v>3816.6666666666674</v>
      </c>
      <c r="Z1570" s="95">
        <f t="shared" si="451"/>
        <v>19083.333333333336</v>
      </c>
      <c r="AA1570" s="243">
        <f>Приоритеты!$D$73</f>
        <v>2023</v>
      </c>
      <c r="AB1570" s="247" t="e">
        <f t="shared" si="452"/>
        <v>#REF!</v>
      </c>
      <c r="AC1570" s="96" t="e">
        <f>S1570*IF($AA1570=2021,IF(OR($M1570="Услуги",$M1570="Работы"),#REF!,IF($U1570&lt;&gt;0,#REF!,#REF!)),1)*IF($AA1570=2022,IF(OR($M1570="Услуги",$M1570="Работы"),#REF!,IF($U1570&lt;&gt;0,#REF!,#REF!)),1)*IF($AA1570=2023,IF(OR($M1570="Услуги",$M1570="Работы"),#REF!,IF($U1570&lt;&gt;0,#REF!,#REF!)),1)*IF($AA1570=2024,IF(OR($M1570="Услуги",$M1570="Работы"),#REF!,IF($U1570&lt;&gt;0,#REF!,#REF!)),1)*IF($AA1570=2025,IF(OR($M1570="Услуги",$M1570="Работы"),#REF!,IF($U1570&lt;&gt;0,#REF!,#REF!)),1)</f>
        <v>#REF!</v>
      </c>
      <c r="AD1570" s="96" t="e">
        <f>T1570*IF($AA1570=2021,IF(OR($M1570="Услуги",$M1570="Работы"),#REF!,IF($U1570&lt;&gt;0,#REF!,#REF!)),1)*IF($AA1570=2022,IF(OR($M1570="Услуги",$M1570="Работы"),#REF!,IF($U1570&lt;&gt;0,#REF!,#REF!)),1)*IF($AA1570=2023,IF(OR($M1570="Услуги",$M1570="Работы"),#REF!,IF($U1570&lt;&gt;0,#REF!,#REF!)),1)*IF($AA1570=2024,IF(OR($M1570="Услуги",$M1570="Работы"),#REF!,IF($U1570&lt;&gt;0,#REF!,#REF!)),1)*IF($AA1570=2025,IF(OR($M1570="Услуги",$M1570="Работы"),#REF!,IF($U1570&lt;&gt;0,#REF!,#REF!)),1)</f>
        <v>#REF!</v>
      </c>
      <c r="AE1570" s="96" t="e">
        <f>U1570*IF($AA1570=2021,IF(OR($M1570="Услуги",$M1570="Работы"),#REF!,IF($U1570&lt;&gt;0,#REF!,#REF!)),1)*IF($AA1570=2022,IF(OR($M1570="Услуги",$M1570="Работы"),#REF!,IF($U1570&lt;&gt;0,#REF!,#REF!)),1)*IF($AA1570=2023,IF(OR($M1570="Услуги",$M1570="Работы"),#REF!,IF($U1570&lt;&gt;0,#REF!,#REF!)),1)*IF($AA1570=2024,IF(OR($M1570="Услуги",$M1570="Работы"),#REF!,IF($U1570&lt;&gt;0,#REF!,#REF!)),1)*IF($AA1570=2025,IF(OR($M1570="Услуги",$M1570="Работы"),#REF!,IF($U1570&lt;&gt;0,#REF!,#REF!)),1)</f>
        <v>#REF!</v>
      </c>
      <c r="AF1570" s="96" t="e">
        <f>V1570*IF($AA1570=2021,IF(OR($M1570="Услуги",$M1570="Работы"),#REF!,IF($U1570&lt;&gt;0,#REF!,#REF!)),1)*IF($AA1570=2022,IF(OR($M1570="Услуги",$M1570="Работы"),#REF!,IF($U1570&lt;&gt;0,#REF!,#REF!)),1)*IF($AA1570=2023,IF(OR($M1570="Услуги",$M1570="Работы"),#REF!,IF($U1570&lt;&gt;0,#REF!,#REF!)),1)*IF($AA1570=2024,IF(OR($M1570="Услуги",$M1570="Работы"),#REF!,IF($U1570&lt;&gt;0,#REF!,#REF!)),1)*IF($AA1570=2025,IF(OR($M1570="Услуги",$M1570="Работы"),#REF!,IF($U1570&lt;&gt;0,#REF!,#REF!)),1)</f>
        <v>#REF!</v>
      </c>
      <c r="AG1570" s="96" t="e">
        <f>W1570*IF($AA1570=2021,IF(OR($M1570="Услуги",$M1570="Работы"),#REF!,IF($U1570&lt;&gt;0,#REF!,#REF!)),1)*IF($AA1570=2022,IF(OR($M1570="Услуги",$M1570="Работы"),#REF!,IF($U1570&lt;&gt;0,#REF!,#REF!)),1)*IF($AA1570=2023,IF(OR($M1570="Услуги",$M1570="Работы"),#REF!,IF($U1570&lt;&gt;0,#REF!,#REF!)),1)*IF($AA1570=2024,IF(OR($M1570="Услуги",$M1570="Работы"),#REF!,IF($U1570&lt;&gt;0,#REF!,#REF!)),1)*IF($AA1570=2025,IF(OR($M1570="Услуги",$M1570="Работы"),#REF!,IF($U1570&lt;&gt;0,#REF!,#REF!)),1)</f>
        <v>#REF!</v>
      </c>
      <c r="AH1570" s="96" t="e">
        <f>X1570*IF($AA1570=2021,IF(OR($M1570="Услуги",$M1570="Работы"),#REF!,IF($U1570&lt;&gt;0,#REF!,#REF!)),1)*IF($AA1570=2022,IF(OR($M1570="Услуги",$M1570="Работы"),#REF!,IF($U1570&lt;&gt;0,#REF!,#REF!)),1)*IF($AA1570=2023,IF(OR($M1570="Услуги",$M1570="Работы"),#REF!,IF($U1570&lt;&gt;0,#REF!,#REF!)),1)*IF($AA1570=2024,IF(OR($M1570="Услуги",$M1570="Работы"),#REF!,IF($U1570&lt;&gt;0,#REF!,#REF!)),1)*IF($AA1570=2025,IF(OR($M1570="Услуги",$M1570="Работы"),#REF!,IF($U1570&lt;&gt;0,#REF!,#REF!)),1)</f>
        <v>#REF!</v>
      </c>
      <c r="AI1570" s="96" t="e">
        <f>Y1570*IF($AA1570=2021,IF(OR($M1570="Услуги",$M1570="Работы"),#REF!,IF($U1570&lt;&gt;0,#REF!,#REF!)),1)*IF($AA1570=2022,IF(OR($M1570="Услуги",$M1570="Работы"),#REF!,IF($U1570&lt;&gt;0,#REF!,#REF!)),1)*IF($AA1570=2023,IF(OR($M1570="Услуги",$M1570="Работы"),#REF!,IF($U1570&lt;&gt;0,#REF!,#REF!)),1)*IF($AA1570=2024,IF(OR($M1570="Услуги",$M1570="Работы"),#REF!,IF($U1570&lt;&gt;0,#REF!,#REF!)),1)*IF($AA1570=2025,IF(OR($M1570="Услуги",$M1570="Работы"),#REF!,IF($U1570&lt;&gt;0,#REF!,#REF!)),1)</f>
        <v>#REF!</v>
      </c>
      <c r="AJ1570" s="96" t="e">
        <f>Z1570*IF($AA1570=2021,IF(OR($M1570="Услуги",$M1570="Работы"),#REF!,IF($U1570&lt;&gt;0,#REF!,#REF!)),1)*IF($AA1570=2022,IF(OR($M1570="Услуги",$M1570="Работы"),#REF!,IF($U1570&lt;&gt;0,#REF!,#REF!)),1)*IF($AA1570=2023,IF(OR($M1570="Услуги",$M1570="Работы"),#REF!,IF($U1570&lt;&gt;0,#REF!,#REF!)),1)*IF($AA1570=2024,IF(OR($M1570="Услуги",$M1570="Работы"),#REF!,IF($U1570&lt;&gt;0,#REF!,#REF!)),1)*IF($AA1570=2025,IF(OR($M1570="Услуги",$M1570="Работы"),#REF!,IF($U1570&lt;&gt;0,#REF!,#REF!)),1)</f>
        <v>#REF!</v>
      </c>
      <c r="AK1570" s="107">
        <v>22900.000000000004</v>
      </c>
      <c r="AL1570" s="57">
        <v>0</v>
      </c>
      <c r="AM1570" s="57">
        <v>22900.000000000004</v>
      </c>
      <c r="AN1570" s="54">
        <v>2</v>
      </c>
    </row>
    <row r="1571" spans="1:40" s="56" customFormat="1" ht="14.25" hidden="1" customHeight="1" x14ac:dyDescent="0.25">
      <c r="A1571" s="85">
        <v>1</v>
      </c>
      <c r="B1571" s="86" t="s">
        <v>88</v>
      </c>
      <c r="C1571" s="215" t="s">
        <v>437</v>
      </c>
      <c r="D1571" s="85" t="s">
        <v>217</v>
      </c>
      <c r="E1571" s="85" t="s">
        <v>420</v>
      </c>
      <c r="F1571" s="85" t="s">
        <v>432</v>
      </c>
      <c r="G1571" s="87" t="e">
        <f>VLOOKUP(D1571,#REF!,2,FALSE)</f>
        <v>#REF!</v>
      </c>
      <c r="H1571" s="87" t="s">
        <v>432</v>
      </c>
      <c r="I1571" s="87"/>
      <c r="J1571" s="86" t="s">
        <v>404</v>
      </c>
      <c r="K1571" s="87" t="str">
        <f t="shared" si="453"/>
        <v>Защита сегментов АСУ ТП Филиал «Черепетская ГРЭС имени Д.Г. Жимерина» АО «Интер РАО – Электрогенерация»</v>
      </c>
      <c r="L1571" s="99" t="s">
        <v>230</v>
      </c>
      <c r="M1571" s="90" t="s">
        <v>528</v>
      </c>
      <c r="N1571" s="85" t="s">
        <v>415</v>
      </c>
      <c r="O1571" s="85" t="s">
        <v>416</v>
      </c>
      <c r="P1571" s="86">
        <v>2</v>
      </c>
      <c r="Q1571" s="100">
        <v>56100</v>
      </c>
      <c r="R1571" s="97">
        <v>0.2</v>
      </c>
      <c r="S1571" s="98">
        <v>134640</v>
      </c>
      <c r="T1571" s="95">
        <f t="shared" si="447"/>
        <v>22440</v>
      </c>
      <c r="U1571" s="98">
        <v>134640</v>
      </c>
      <c r="V1571" s="95">
        <f t="shared" si="448"/>
        <v>22440</v>
      </c>
      <c r="W1571" s="95">
        <f t="shared" si="449"/>
        <v>112200</v>
      </c>
      <c r="X1571" s="98"/>
      <c r="Y1571" s="95">
        <f t="shared" si="450"/>
        <v>0</v>
      </c>
      <c r="Z1571" s="95">
        <f t="shared" si="451"/>
        <v>0</v>
      </c>
      <c r="AA1571" s="243">
        <f>Приоритеты!$D$73</f>
        <v>2023</v>
      </c>
      <c r="AB1571" s="247" t="e">
        <f t="shared" si="452"/>
        <v>#REF!</v>
      </c>
      <c r="AC1571" s="96" t="e">
        <f>S1571*IF($AA1571=2021,IF(OR($M1571="Услуги",$M1571="Работы"),#REF!,IF($U1571&lt;&gt;0,#REF!,#REF!)),1)*IF($AA1571=2022,IF(OR($M1571="Услуги",$M1571="Работы"),#REF!,IF($U1571&lt;&gt;0,#REF!,#REF!)),1)*IF($AA1571=2023,IF(OR($M1571="Услуги",$M1571="Работы"),#REF!,IF($U1571&lt;&gt;0,#REF!,#REF!)),1)*IF($AA1571=2024,IF(OR($M1571="Услуги",$M1571="Работы"),#REF!,IF($U1571&lt;&gt;0,#REF!,#REF!)),1)*IF($AA1571=2025,IF(OR($M1571="Услуги",$M1571="Работы"),#REF!,IF($U1571&lt;&gt;0,#REF!,#REF!)),1)</f>
        <v>#REF!</v>
      </c>
      <c r="AD1571" s="96" t="e">
        <f>T1571*IF($AA1571=2021,IF(OR($M1571="Услуги",$M1571="Работы"),#REF!,IF($U1571&lt;&gt;0,#REF!,#REF!)),1)*IF($AA1571=2022,IF(OR($M1571="Услуги",$M1571="Работы"),#REF!,IF($U1571&lt;&gt;0,#REF!,#REF!)),1)*IF($AA1571=2023,IF(OR($M1571="Услуги",$M1571="Работы"),#REF!,IF($U1571&lt;&gt;0,#REF!,#REF!)),1)*IF($AA1571=2024,IF(OR($M1571="Услуги",$M1571="Работы"),#REF!,IF($U1571&lt;&gt;0,#REF!,#REF!)),1)*IF($AA1571=2025,IF(OR($M1571="Услуги",$M1571="Работы"),#REF!,IF($U1571&lt;&gt;0,#REF!,#REF!)),1)</f>
        <v>#REF!</v>
      </c>
      <c r="AE1571" s="96" t="e">
        <f>U1571*IF($AA1571=2021,IF(OR($M1571="Услуги",$M1571="Работы"),#REF!,IF($U1571&lt;&gt;0,#REF!,#REF!)),1)*IF($AA1571=2022,IF(OR($M1571="Услуги",$M1571="Работы"),#REF!,IF($U1571&lt;&gt;0,#REF!,#REF!)),1)*IF($AA1571=2023,IF(OR($M1571="Услуги",$M1571="Работы"),#REF!,IF($U1571&lt;&gt;0,#REF!,#REF!)),1)*IF($AA1571=2024,IF(OR($M1571="Услуги",$M1571="Работы"),#REF!,IF($U1571&lt;&gt;0,#REF!,#REF!)),1)*IF($AA1571=2025,IF(OR($M1571="Услуги",$M1571="Работы"),#REF!,IF($U1571&lt;&gt;0,#REF!,#REF!)),1)</f>
        <v>#REF!</v>
      </c>
      <c r="AF1571" s="96" t="e">
        <f>V1571*IF($AA1571=2021,IF(OR($M1571="Услуги",$M1571="Работы"),#REF!,IF($U1571&lt;&gt;0,#REF!,#REF!)),1)*IF($AA1571=2022,IF(OR($M1571="Услуги",$M1571="Работы"),#REF!,IF($U1571&lt;&gt;0,#REF!,#REF!)),1)*IF($AA1571=2023,IF(OR($M1571="Услуги",$M1571="Работы"),#REF!,IF($U1571&lt;&gt;0,#REF!,#REF!)),1)*IF($AA1571=2024,IF(OR($M1571="Услуги",$M1571="Работы"),#REF!,IF($U1571&lt;&gt;0,#REF!,#REF!)),1)*IF($AA1571=2025,IF(OR($M1571="Услуги",$M1571="Работы"),#REF!,IF($U1571&lt;&gt;0,#REF!,#REF!)),1)</f>
        <v>#REF!</v>
      </c>
      <c r="AG1571" s="96" t="e">
        <f>W1571*IF($AA1571=2021,IF(OR($M1571="Услуги",$M1571="Работы"),#REF!,IF($U1571&lt;&gt;0,#REF!,#REF!)),1)*IF($AA1571=2022,IF(OR($M1571="Услуги",$M1571="Работы"),#REF!,IF($U1571&lt;&gt;0,#REF!,#REF!)),1)*IF($AA1571=2023,IF(OR($M1571="Услуги",$M1571="Работы"),#REF!,IF($U1571&lt;&gt;0,#REF!,#REF!)),1)*IF($AA1571=2024,IF(OR($M1571="Услуги",$M1571="Работы"),#REF!,IF($U1571&lt;&gt;0,#REF!,#REF!)),1)*IF($AA1571=2025,IF(OR($M1571="Услуги",$M1571="Работы"),#REF!,IF($U1571&lt;&gt;0,#REF!,#REF!)),1)</f>
        <v>#REF!</v>
      </c>
      <c r="AH1571" s="96" t="e">
        <f>X1571*IF($AA1571=2021,IF(OR($M1571="Услуги",$M1571="Работы"),#REF!,IF($U1571&lt;&gt;0,#REF!,#REF!)),1)*IF($AA1571=2022,IF(OR($M1571="Услуги",$M1571="Работы"),#REF!,IF($U1571&lt;&gt;0,#REF!,#REF!)),1)*IF($AA1571=2023,IF(OR($M1571="Услуги",$M1571="Работы"),#REF!,IF($U1571&lt;&gt;0,#REF!,#REF!)),1)*IF($AA1571=2024,IF(OR($M1571="Услуги",$M1571="Работы"),#REF!,IF($U1571&lt;&gt;0,#REF!,#REF!)),1)*IF($AA1571=2025,IF(OR($M1571="Услуги",$M1571="Работы"),#REF!,IF($U1571&lt;&gt;0,#REF!,#REF!)),1)</f>
        <v>#REF!</v>
      </c>
      <c r="AI1571" s="96" t="e">
        <f>Y1571*IF($AA1571=2021,IF(OR($M1571="Услуги",$M1571="Работы"),#REF!,IF($U1571&lt;&gt;0,#REF!,#REF!)),1)*IF($AA1571=2022,IF(OR($M1571="Услуги",$M1571="Работы"),#REF!,IF($U1571&lt;&gt;0,#REF!,#REF!)),1)*IF($AA1571=2023,IF(OR($M1571="Услуги",$M1571="Работы"),#REF!,IF($U1571&lt;&gt;0,#REF!,#REF!)),1)*IF($AA1571=2024,IF(OR($M1571="Услуги",$M1571="Работы"),#REF!,IF($U1571&lt;&gt;0,#REF!,#REF!)),1)*IF($AA1571=2025,IF(OR($M1571="Услуги",$M1571="Работы"),#REF!,IF($U1571&lt;&gt;0,#REF!,#REF!)),1)</f>
        <v>#REF!</v>
      </c>
      <c r="AJ1571" s="96" t="e">
        <f>Z1571*IF($AA1571=2021,IF(OR($M1571="Услуги",$M1571="Работы"),#REF!,IF($U1571&lt;&gt;0,#REF!,#REF!)),1)*IF($AA1571=2022,IF(OR($M1571="Услуги",$M1571="Работы"),#REF!,IF($U1571&lt;&gt;0,#REF!,#REF!)),1)*IF($AA1571=2023,IF(OR($M1571="Услуги",$M1571="Работы"),#REF!,IF($U1571&lt;&gt;0,#REF!,#REF!)),1)*IF($AA1571=2024,IF(OR($M1571="Услуги",$M1571="Работы"),#REF!,IF($U1571&lt;&gt;0,#REF!,#REF!)),1)*IF($AA1571=2025,IF(OR($M1571="Услуги",$M1571="Работы"),#REF!,IF($U1571&lt;&gt;0,#REF!,#REF!)),1)</f>
        <v>#REF!</v>
      </c>
      <c r="AK1571" s="107">
        <v>134640</v>
      </c>
      <c r="AL1571" s="57">
        <v>134640</v>
      </c>
      <c r="AM1571" s="57">
        <v>0</v>
      </c>
      <c r="AN1571" s="54">
        <v>2</v>
      </c>
    </row>
    <row r="1572" spans="1:40" s="56" customFormat="1" ht="14.25" hidden="1" customHeight="1" x14ac:dyDescent="0.25">
      <c r="A1572" s="85">
        <v>1</v>
      </c>
      <c r="B1572" s="86" t="s">
        <v>88</v>
      </c>
      <c r="C1572" s="215" t="s">
        <v>437</v>
      </c>
      <c r="D1572" s="85" t="s">
        <v>218</v>
      </c>
      <c r="E1572" s="85" t="s">
        <v>420</v>
      </c>
      <c r="F1572" s="85" t="s">
        <v>432</v>
      </c>
      <c r="G1572" s="87" t="e">
        <f>VLOOKUP(D1572,#REF!,2,FALSE)</f>
        <v>#REF!</v>
      </c>
      <c r="H1572" s="87" t="s">
        <v>432</v>
      </c>
      <c r="I1572" s="87"/>
      <c r="J1572" s="86" t="s">
        <v>404</v>
      </c>
      <c r="K1572" s="87" t="str">
        <f t="shared" si="453"/>
        <v>Защита сегментов АСУ ТП Филиал «Южноуральская ГРЭС» АО «Интер РАО – Электрогенерация»</v>
      </c>
      <c r="L1572" s="99" t="s">
        <v>144</v>
      </c>
      <c r="M1572" s="90" t="s">
        <v>528</v>
      </c>
      <c r="N1572" s="85" t="s">
        <v>405</v>
      </c>
      <c r="O1572" s="85" t="s">
        <v>406</v>
      </c>
      <c r="P1572" s="86">
        <v>1</v>
      </c>
      <c r="Q1572" s="100">
        <v>101916.66666666667</v>
      </c>
      <c r="R1572" s="97">
        <v>0.2</v>
      </c>
      <c r="S1572" s="98">
        <v>122300</v>
      </c>
      <c r="T1572" s="95">
        <f t="shared" si="447"/>
        <v>20383.333333333336</v>
      </c>
      <c r="U1572" s="98">
        <v>122300</v>
      </c>
      <c r="V1572" s="95">
        <f t="shared" si="448"/>
        <v>20383.333333333336</v>
      </c>
      <c r="W1572" s="95">
        <f t="shared" si="449"/>
        <v>101916.66666666666</v>
      </c>
      <c r="X1572" s="98"/>
      <c r="Y1572" s="95">
        <f t="shared" si="450"/>
        <v>0</v>
      </c>
      <c r="Z1572" s="95">
        <f t="shared" si="451"/>
        <v>0</v>
      </c>
      <c r="AA1572" s="243">
        <f>Приоритеты!$D$74</f>
        <v>2023</v>
      </c>
      <c r="AB1572" s="247" t="e">
        <f t="shared" si="452"/>
        <v>#REF!</v>
      </c>
      <c r="AC1572" s="96" t="e">
        <f>S1572*IF($AA1572=2021,IF(OR($M1572="Услуги",$M1572="Работы"),#REF!,IF($U1572&lt;&gt;0,#REF!,#REF!)),1)*IF($AA1572=2022,IF(OR($M1572="Услуги",$M1572="Работы"),#REF!,IF($U1572&lt;&gt;0,#REF!,#REF!)),1)*IF($AA1572=2023,IF(OR($M1572="Услуги",$M1572="Работы"),#REF!,IF($U1572&lt;&gt;0,#REF!,#REF!)),1)*IF($AA1572=2024,IF(OR($M1572="Услуги",$M1572="Работы"),#REF!,IF($U1572&lt;&gt;0,#REF!,#REF!)),1)*IF($AA1572=2025,IF(OR($M1572="Услуги",$M1572="Работы"),#REF!,IF($U1572&lt;&gt;0,#REF!,#REF!)),1)</f>
        <v>#REF!</v>
      </c>
      <c r="AD1572" s="96" t="e">
        <f>T1572*IF($AA1572=2021,IF(OR($M1572="Услуги",$M1572="Работы"),#REF!,IF($U1572&lt;&gt;0,#REF!,#REF!)),1)*IF($AA1572=2022,IF(OR($M1572="Услуги",$M1572="Работы"),#REF!,IF($U1572&lt;&gt;0,#REF!,#REF!)),1)*IF($AA1572=2023,IF(OR($M1572="Услуги",$M1572="Работы"),#REF!,IF($U1572&lt;&gt;0,#REF!,#REF!)),1)*IF($AA1572=2024,IF(OR($M1572="Услуги",$M1572="Работы"),#REF!,IF($U1572&lt;&gt;0,#REF!,#REF!)),1)*IF($AA1572=2025,IF(OR($M1572="Услуги",$M1572="Работы"),#REF!,IF($U1572&lt;&gt;0,#REF!,#REF!)),1)</f>
        <v>#REF!</v>
      </c>
      <c r="AE1572" s="96" t="e">
        <f>U1572*IF($AA1572=2021,IF(OR($M1572="Услуги",$M1572="Работы"),#REF!,IF($U1572&lt;&gt;0,#REF!,#REF!)),1)*IF($AA1572=2022,IF(OR($M1572="Услуги",$M1572="Работы"),#REF!,IF($U1572&lt;&gt;0,#REF!,#REF!)),1)*IF($AA1572=2023,IF(OR($M1572="Услуги",$M1572="Работы"),#REF!,IF($U1572&lt;&gt;0,#REF!,#REF!)),1)*IF($AA1572=2024,IF(OR($M1572="Услуги",$M1572="Работы"),#REF!,IF($U1572&lt;&gt;0,#REF!,#REF!)),1)*IF($AA1572=2025,IF(OR($M1572="Услуги",$M1572="Работы"),#REF!,IF($U1572&lt;&gt;0,#REF!,#REF!)),1)</f>
        <v>#REF!</v>
      </c>
      <c r="AF1572" s="96" t="e">
        <f>V1572*IF($AA1572=2021,IF(OR($M1572="Услуги",$M1572="Работы"),#REF!,IF($U1572&lt;&gt;0,#REF!,#REF!)),1)*IF($AA1572=2022,IF(OR($M1572="Услуги",$M1572="Работы"),#REF!,IF($U1572&lt;&gt;0,#REF!,#REF!)),1)*IF($AA1572=2023,IF(OR($M1572="Услуги",$M1572="Работы"),#REF!,IF($U1572&lt;&gt;0,#REF!,#REF!)),1)*IF($AA1572=2024,IF(OR($M1572="Услуги",$M1572="Работы"),#REF!,IF($U1572&lt;&gt;0,#REF!,#REF!)),1)*IF($AA1572=2025,IF(OR($M1572="Услуги",$M1572="Работы"),#REF!,IF($U1572&lt;&gt;0,#REF!,#REF!)),1)</f>
        <v>#REF!</v>
      </c>
      <c r="AG1572" s="96" t="e">
        <f>W1572*IF($AA1572=2021,IF(OR($M1572="Услуги",$M1572="Работы"),#REF!,IF($U1572&lt;&gt;0,#REF!,#REF!)),1)*IF($AA1572=2022,IF(OR($M1572="Услуги",$M1572="Работы"),#REF!,IF($U1572&lt;&gt;0,#REF!,#REF!)),1)*IF($AA1572=2023,IF(OR($M1572="Услуги",$M1572="Работы"),#REF!,IF($U1572&lt;&gt;0,#REF!,#REF!)),1)*IF($AA1572=2024,IF(OR($M1572="Услуги",$M1572="Работы"),#REF!,IF($U1572&lt;&gt;0,#REF!,#REF!)),1)*IF($AA1572=2025,IF(OR($M1572="Услуги",$M1572="Работы"),#REF!,IF($U1572&lt;&gt;0,#REF!,#REF!)),1)</f>
        <v>#REF!</v>
      </c>
      <c r="AH1572" s="96" t="e">
        <f>X1572*IF($AA1572=2021,IF(OR($M1572="Услуги",$M1572="Работы"),#REF!,IF($U1572&lt;&gt;0,#REF!,#REF!)),1)*IF($AA1572=2022,IF(OR($M1572="Услуги",$M1572="Работы"),#REF!,IF($U1572&lt;&gt;0,#REF!,#REF!)),1)*IF($AA1572=2023,IF(OR($M1572="Услуги",$M1572="Работы"),#REF!,IF($U1572&lt;&gt;0,#REF!,#REF!)),1)*IF($AA1572=2024,IF(OR($M1572="Услуги",$M1572="Работы"),#REF!,IF($U1572&lt;&gt;0,#REF!,#REF!)),1)*IF($AA1572=2025,IF(OR($M1572="Услуги",$M1572="Работы"),#REF!,IF($U1572&lt;&gt;0,#REF!,#REF!)),1)</f>
        <v>#REF!</v>
      </c>
      <c r="AI1572" s="96" t="e">
        <f>Y1572*IF($AA1572=2021,IF(OR($M1572="Услуги",$M1572="Работы"),#REF!,IF($U1572&lt;&gt;0,#REF!,#REF!)),1)*IF($AA1572=2022,IF(OR($M1572="Услуги",$M1572="Работы"),#REF!,IF($U1572&lt;&gt;0,#REF!,#REF!)),1)*IF($AA1572=2023,IF(OR($M1572="Услуги",$M1572="Работы"),#REF!,IF($U1572&lt;&gt;0,#REF!,#REF!)),1)*IF($AA1572=2024,IF(OR($M1572="Услуги",$M1572="Работы"),#REF!,IF($U1572&lt;&gt;0,#REF!,#REF!)),1)*IF($AA1572=2025,IF(OR($M1572="Услуги",$M1572="Работы"),#REF!,IF($U1572&lt;&gt;0,#REF!,#REF!)),1)</f>
        <v>#REF!</v>
      </c>
      <c r="AJ1572" s="96" t="e">
        <f>Z1572*IF($AA1572=2021,IF(OR($M1572="Услуги",$M1572="Работы"),#REF!,IF($U1572&lt;&gt;0,#REF!,#REF!)),1)*IF($AA1572=2022,IF(OR($M1572="Услуги",$M1572="Работы"),#REF!,IF($U1572&lt;&gt;0,#REF!,#REF!)),1)*IF($AA1572=2023,IF(OR($M1572="Услуги",$M1572="Работы"),#REF!,IF($U1572&lt;&gt;0,#REF!,#REF!)),1)*IF($AA1572=2024,IF(OR($M1572="Услуги",$M1572="Работы"),#REF!,IF($U1572&lt;&gt;0,#REF!,#REF!)),1)*IF($AA1572=2025,IF(OR($M1572="Услуги",$M1572="Работы"),#REF!,IF($U1572&lt;&gt;0,#REF!,#REF!)),1)</f>
        <v>#REF!</v>
      </c>
      <c r="AK1572" s="107">
        <v>122300</v>
      </c>
      <c r="AL1572" s="57">
        <v>122300</v>
      </c>
      <c r="AM1572" s="57">
        <v>0</v>
      </c>
      <c r="AN1572" s="54">
        <v>1</v>
      </c>
    </row>
    <row r="1573" spans="1:40" s="56" customFormat="1" ht="14.25" hidden="1" customHeight="1" x14ac:dyDescent="0.25">
      <c r="A1573" s="85">
        <v>1</v>
      </c>
      <c r="B1573" s="86" t="s">
        <v>88</v>
      </c>
      <c r="C1573" s="215" t="s">
        <v>437</v>
      </c>
      <c r="D1573" s="85" t="s">
        <v>218</v>
      </c>
      <c r="E1573" s="85" t="s">
        <v>420</v>
      </c>
      <c r="F1573" s="85" t="s">
        <v>432</v>
      </c>
      <c r="G1573" s="87" t="e">
        <f>VLOOKUP(D1573,#REF!,2,FALSE)</f>
        <v>#REF!</v>
      </c>
      <c r="H1573" s="87" t="s">
        <v>432</v>
      </c>
      <c r="I1573" s="87"/>
      <c r="J1573" s="86" t="s">
        <v>404</v>
      </c>
      <c r="K1573" s="87" t="str">
        <f t="shared" si="453"/>
        <v>Защита сегментов АСУ ТП Филиал «Южноуральская ГРЭС» АО «Интер РАО – Электрогенерация»</v>
      </c>
      <c r="L1573" s="99" t="s">
        <v>396</v>
      </c>
      <c r="M1573" s="86" t="s">
        <v>4</v>
      </c>
      <c r="N1573" s="85" t="s">
        <v>397</v>
      </c>
      <c r="O1573" s="85" t="s">
        <v>398</v>
      </c>
      <c r="P1573" s="86">
        <v>1</v>
      </c>
      <c r="Q1573" s="100">
        <v>14500</v>
      </c>
      <c r="R1573" s="97">
        <v>0</v>
      </c>
      <c r="S1573" s="98">
        <v>14500</v>
      </c>
      <c r="T1573" s="95">
        <f t="shared" si="447"/>
        <v>0</v>
      </c>
      <c r="U1573" s="98">
        <v>0</v>
      </c>
      <c r="V1573" s="95">
        <f t="shared" si="448"/>
        <v>0</v>
      </c>
      <c r="W1573" s="95">
        <f t="shared" si="449"/>
        <v>0</v>
      </c>
      <c r="X1573" s="98">
        <v>14500</v>
      </c>
      <c r="Y1573" s="95">
        <f t="shared" si="450"/>
        <v>0</v>
      </c>
      <c r="Z1573" s="95">
        <f t="shared" si="451"/>
        <v>14500</v>
      </c>
      <c r="AA1573" s="243">
        <f>Приоритеты!$D$74</f>
        <v>2023</v>
      </c>
      <c r="AB1573" s="247" t="e">
        <f t="shared" si="452"/>
        <v>#REF!</v>
      </c>
      <c r="AC1573" s="96" t="e">
        <f>S1573*IF($AA1573=2021,IF(OR($M1573="Услуги",$M1573="Работы"),#REF!,IF($U1573&lt;&gt;0,#REF!,#REF!)),1)*IF($AA1573=2022,IF(OR($M1573="Услуги",$M1573="Работы"),#REF!,IF($U1573&lt;&gt;0,#REF!,#REF!)),1)*IF($AA1573=2023,IF(OR($M1573="Услуги",$M1573="Работы"),#REF!,IF($U1573&lt;&gt;0,#REF!,#REF!)),1)*IF($AA1573=2024,IF(OR($M1573="Услуги",$M1573="Работы"),#REF!,IF($U1573&lt;&gt;0,#REF!,#REF!)),1)*IF($AA1573=2025,IF(OR($M1573="Услуги",$M1573="Работы"),#REF!,IF($U1573&lt;&gt;0,#REF!,#REF!)),1)</f>
        <v>#REF!</v>
      </c>
      <c r="AD1573" s="96" t="e">
        <f>T1573*IF($AA1573=2021,IF(OR($M1573="Услуги",$M1573="Работы"),#REF!,IF($U1573&lt;&gt;0,#REF!,#REF!)),1)*IF($AA1573=2022,IF(OR($M1573="Услуги",$M1573="Работы"),#REF!,IF($U1573&lt;&gt;0,#REF!,#REF!)),1)*IF($AA1573=2023,IF(OR($M1573="Услуги",$M1573="Работы"),#REF!,IF($U1573&lt;&gt;0,#REF!,#REF!)),1)*IF($AA1573=2024,IF(OR($M1573="Услуги",$M1573="Работы"),#REF!,IF($U1573&lt;&gt;0,#REF!,#REF!)),1)*IF($AA1573=2025,IF(OR($M1573="Услуги",$M1573="Работы"),#REF!,IF($U1573&lt;&gt;0,#REF!,#REF!)),1)</f>
        <v>#REF!</v>
      </c>
      <c r="AE1573" s="96" t="e">
        <f>U1573*IF($AA1573=2021,IF(OR($M1573="Услуги",$M1573="Работы"),#REF!,IF($U1573&lt;&gt;0,#REF!,#REF!)),1)*IF($AA1573=2022,IF(OR($M1573="Услуги",$M1573="Работы"),#REF!,IF($U1573&lt;&gt;0,#REF!,#REF!)),1)*IF($AA1573=2023,IF(OR($M1573="Услуги",$M1573="Работы"),#REF!,IF($U1573&lt;&gt;0,#REF!,#REF!)),1)*IF($AA1573=2024,IF(OR($M1573="Услуги",$M1573="Работы"),#REF!,IF($U1573&lt;&gt;0,#REF!,#REF!)),1)*IF($AA1573=2025,IF(OR($M1573="Услуги",$M1573="Работы"),#REF!,IF($U1573&lt;&gt;0,#REF!,#REF!)),1)</f>
        <v>#REF!</v>
      </c>
      <c r="AF1573" s="96" t="e">
        <f>V1573*IF($AA1573=2021,IF(OR($M1573="Услуги",$M1573="Работы"),#REF!,IF($U1573&lt;&gt;0,#REF!,#REF!)),1)*IF($AA1573=2022,IF(OR($M1573="Услуги",$M1573="Работы"),#REF!,IF($U1573&lt;&gt;0,#REF!,#REF!)),1)*IF($AA1573=2023,IF(OR($M1573="Услуги",$M1573="Работы"),#REF!,IF($U1573&lt;&gt;0,#REF!,#REF!)),1)*IF($AA1573=2024,IF(OR($M1573="Услуги",$M1573="Работы"),#REF!,IF($U1573&lt;&gt;0,#REF!,#REF!)),1)*IF($AA1573=2025,IF(OR($M1573="Услуги",$M1573="Работы"),#REF!,IF($U1573&lt;&gt;0,#REF!,#REF!)),1)</f>
        <v>#REF!</v>
      </c>
      <c r="AG1573" s="96" t="e">
        <f>W1573*IF($AA1573=2021,IF(OR($M1573="Услуги",$M1573="Работы"),#REF!,IF($U1573&lt;&gt;0,#REF!,#REF!)),1)*IF($AA1573=2022,IF(OR($M1573="Услуги",$M1573="Работы"),#REF!,IF($U1573&lt;&gt;0,#REF!,#REF!)),1)*IF($AA1573=2023,IF(OR($M1573="Услуги",$M1573="Работы"),#REF!,IF($U1573&lt;&gt;0,#REF!,#REF!)),1)*IF($AA1573=2024,IF(OR($M1573="Услуги",$M1573="Работы"),#REF!,IF($U1573&lt;&gt;0,#REF!,#REF!)),1)*IF($AA1573=2025,IF(OR($M1573="Услуги",$M1573="Работы"),#REF!,IF($U1573&lt;&gt;0,#REF!,#REF!)),1)</f>
        <v>#REF!</v>
      </c>
      <c r="AH1573" s="96" t="e">
        <f>X1573*IF($AA1573=2021,IF(OR($M1573="Услуги",$M1573="Работы"),#REF!,IF($U1573&lt;&gt;0,#REF!,#REF!)),1)*IF($AA1573=2022,IF(OR($M1573="Услуги",$M1573="Работы"),#REF!,IF($U1573&lt;&gt;0,#REF!,#REF!)),1)*IF($AA1573=2023,IF(OR($M1573="Услуги",$M1573="Работы"),#REF!,IF($U1573&lt;&gt;0,#REF!,#REF!)),1)*IF($AA1573=2024,IF(OR($M1573="Услуги",$M1573="Работы"),#REF!,IF($U1573&lt;&gt;0,#REF!,#REF!)),1)*IF($AA1573=2025,IF(OR($M1573="Услуги",$M1573="Работы"),#REF!,IF($U1573&lt;&gt;0,#REF!,#REF!)),1)</f>
        <v>#REF!</v>
      </c>
      <c r="AI1573" s="96" t="e">
        <f>Y1573*IF($AA1573=2021,IF(OR($M1573="Услуги",$M1573="Работы"),#REF!,IF($U1573&lt;&gt;0,#REF!,#REF!)),1)*IF($AA1573=2022,IF(OR($M1573="Услуги",$M1573="Работы"),#REF!,IF($U1573&lt;&gt;0,#REF!,#REF!)),1)*IF($AA1573=2023,IF(OR($M1573="Услуги",$M1573="Работы"),#REF!,IF($U1573&lt;&gt;0,#REF!,#REF!)),1)*IF($AA1573=2024,IF(OR($M1573="Услуги",$M1573="Работы"),#REF!,IF($U1573&lt;&gt;0,#REF!,#REF!)),1)*IF($AA1573=2025,IF(OR($M1573="Услуги",$M1573="Работы"),#REF!,IF($U1573&lt;&gt;0,#REF!,#REF!)),1)</f>
        <v>#REF!</v>
      </c>
      <c r="AJ1573" s="96" t="e">
        <f>Z1573*IF($AA1573=2021,IF(OR($M1573="Услуги",$M1573="Работы"),#REF!,IF($U1573&lt;&gt;0,#REF!,#REF!)),1)*IF($AA1573=2022,IF(OR($M1573="Услуги",$M1573="Работы"),#REF!,IF($U1573&lt;&gt;0,#REF!,#REF!)),1)*IF($AA1573=2023,IF(OR($M1573="Услуги",$M1573="Работы"),#REF!,IF($U1573&lt;&gt;0,#REF!,#REF!)),1)*IF($AA1573=2024,IF(OR($M1573="Услуги",$M1573="Работы"),#REF!,IF($U1573&lt;&gt;0,#REF!,#REF!)),1)*IF($AA1573=2025,IF(OR($M1573="Услуги",$M1573="Работы"),#REF!,IF($U1573&lt;&gt;0,#REF!,#REF!)),1)</f>
        <v>#REF!</v>
      </c>
      <c r="AK1573" s="107">
        <v>14500</v>
      </c>
      <c r="AL1573" s="57">
        <v>0</v>
      </c>
      <c r="AM1573" s="57">
        <v>14500</v>
      </c>
      <c r="AN1573" s="54">
        <v>1</v>
      </c>
    </row>
    <row r="1574" spans="1:40" s="56" customFormat="1" ht="14.25" hidden="1" customHeight="1" x14ac:dyDescent="0.25">
      <c r="A1574" s="85">
        <v>1</v>
      </c>
      <c r="B1574" s="86" t="s">
        <v>88</v>
      </c>
      <c r="C1574" s="215" t="s">
        <v>437</v>
      </c>
      <c r="D1574" s="85" t="s">
        <v>218</v>
      </c>
      <c r="E1574" s="85" t="s">
        <v>420</v>
      </c>
      <c r="F1574" s="85" t="s">
        <v>432</v>
      </c>
      <c r="G1574" s="87" t="e">
        <f>VLOOKUP(D1574,#REF!,2,FALSE)</f>
        <v>#REF!</v>
      </c>
      <c r="H1574" s="87" t="s">
        <v>432</v>
      </c>
      <c r="I1574" s="87"/>
      <c r="J1574" s="86" t="s">
        <v>404</v>
      </c>
      <c r="K1574" s="87" t="str">
        <f t="shared" si="453"/>
        <v>Защита сегментов АСУ ТП Филиал «Южноуральская ГРЭС» АО «Интер РАО – Электрогенерация»</v>
      </c>
      <c r="L1574" s="99" t="s">
        <v>124</v>
      </c>
      <c r="M1574" s="86" t="s">
        <v>4</v>
      </c>
      <c r="N1574" s="85" t="s">
        <v>321</v>
      </c>
      <c r="O1574" s="85" t="s">
        <v>399</v>
      </c>
      <c r="P1574" s="86">
        <v>1</v>
      </c>
      <c r="Q1574" s="100">
        <v>1910</v>
      </c>
      <c r="R1574" s="97">
        <v>0</v>
      </c>
      <c r="S1574" s="98">
        <v>1910</v>
      </c>
      <c r="T1574" s="95">
        <f t="shared" si="447"/>
        <v>0</v>
      </c>
      <c r="U1574" s="98">
        <v>0</v>
      </c>
      <c r="V1574" s="95">
        <f t="shared" si="448"/>
        <v>0</v>
      </c>
      <c r="W1574" s="95">
        <f t="shared" si="449"/>
        <v>0</v>
      </c>
      <c r="X1574" s="98">
        <v>1910</v>
      </c>
      <c r="Y1574" s="95">
        <f t="shared" si="450"/>
        <v>0</v>
      </c>
      <c r="Z1574" s="95">
        <f t="shared" si="451"/>
        <v>1910</v>
      </c>
      <c r="AA1574" s="243">
        <f>Приоритеты!$D$74</f>
        <v>2023</v>
      </c>
      <c r="AB1574" s="247" t="e">
        <f t="shared" si="452"/>
        <v>#REF!</v>
      </c>
      <c r="AC1574" s="96" t="e">
        <f>S1574*IF($AA1574=2021,IF(OR($M1574="Услуги",$M1574="Работы"),#REF!,IF($U1574&lt;&gt;0,#REF!,#REF!)),1)*IF($AA1574=2022,IF(OR($M1574="Услуги",$M1574="Работы"),#REF!,IF($U1574&lt;&gt;0,#REF!,#REF!)),1)*IF($AA1574=2023,IF(OR($M1574="Услуги",$M1574="Работы"),#REF!,IF($U1574&lt;&gt;0,#REF!,#REF!)),1)*IF($AA1574=2024,IF(OR($M1574="Услуги",$M1574="Работы"),#REF!,IF($U1574&lt;&gt;0,#REF!,#REF!)),1)*IF($AA1574=2025,IF(OR($M1574="Услуги",$M1574="Работы"),#REF!,IF($U1574&lt;&gt;0,#REF!,#REF!)),1)</f>
        <v>#REF!</v>
      </c>
      <c r="AD1574" s="96" t="e">
        <f>T1574*IF($AA1574=2021,IF(OR($M1574="Услуги",$M1574="Работы"),#REF!,IF($U1574&lt;&gt;0,#REF!,#REF!)),1)*IF($AA1574=2022,IF(OR($M1574="Услуги",$M1574="Работы"),#REF!,IF($U1574&lt;&gt;0,#REF!,#REF!)),1)*IF($AA1574=2023,IF(OR($M1574="Услуги",$M1574="Работы"),#REF!,IF($U1574&lt;&gt;0,#REF!,#REF!)),1)*IF($AA1574=2024,IF(OR($M1574="Услуги",$M1574="Работы"),#REF!,IF($U1574&lt;&gt;0,#REF!,#REF!)),1)*IF($AA1574=2025,IF(OR($M1574="Услуги",$M1574="Работы"),#REF!,IF($U1574&lt;&gt;0,#REF!,#REF!)),1)</f>
        <v>#REF!</v>
      </c>
      <c r="AE1574" s="96" t="e">
        <f>U1574*IF($AA1574=2021,IF(OR($M1574="Услуги",$M1574="Работы"),#REF!,IF($U1574&lt;&gt;0,#REF!,#REF!)),1)*IF($AA1574=2022,IF(OR($M1574="Услуги",$M1574="Работы"),#REF!,IF($U1574&lt;&gt;0,#REF!,#REF!)),1)*IF($AA1574=2023,IF(OR($M1574="Услуги",$M1574="Работы"),#REF!,IF($U1574&lt;&gt;0,#REF!,#REF!)),1)*IF($AA1574=2024,IF(OR($M1574="Услуги",$M1574="Работы"),#REF!,IF($U1574&lt;&gt;0,#REF!,#REF!)),1)*IF($AA1574=2025,IF(OR($M1574="Услуги",$M1574="Работы"),#REF!,IF($U1574&lt;&gt;0,#REF!,#REF!)),1)</f>
        <v>#REF!</v>
      </c>
      <c r="AF1574" s="96" t="e">
        <f>V1574*IF($AA1574=2021,IF(OR($M1574="Услуги",$M1574="Работы"),#REF!,IF($U1574&lt;&gt;0,#REF!,#REF!)),1)*IF($AA1574=2022,IF(OR($M1574="Услуги",$M1574="Работы"),#REF!,IF($U1574&lt;&gt;0,#REF!,#REF!)),1)*IF($AA1574=2023,IF(OR($M1574="Услуги",$M1574="Работы"),#REF!,IF($U1574&lt;&gt;0,#REF!,#REF!)),1)*IF($AA1574=2024,IF(OR($M1574="Услуги",$M1574="Работы"),#REF!,IF($U1574&lt;&gt;0,#REF!,#REF!)),1)*IF($AA1574=2025,IF(OR($M1574="Услуги",$M1574="Работы"),#REF!,IF($U1574&lt;&gt;0,#REF!,#REF!)),1)</f>
        <v>#REF!</v>
      </c>
      <c r="AG1574" s="96" t="e">
        <f>W1574*IF($AA1574=2021,IF(OR($M1574="Услуги",$M1574="Работы"),#REF!,IF($U1574&lt;&gt;0,#REF!,#REF!)),1)*IF($AA1574=2022,IF(OR($M1574="Услуги",$M1574="Работы"),#REF!,IF($U1574&lt;&gt;0,#REF!,#REF!)),1)*IF($AA1574=2023,IF(OR($M1574="Услуги",$M1574="Работы"),#REF!,IF($U1574&lt;&gt;0,#REF!,#REF!)),1)*IF($AA1574=2024,IF(OR($M1574="Услуги",$M1574="Работы"),#REF!,IF($U1574&lt;&gt;0,#REF!,#REF!)),1)*IF($AA1574=2025,IF(OR($M1574="Услуги",$M1574="Работы"),#REF!,IF($U1574&lt;&gt;0,#REF!,#REF!)),1)</f>
        <v>#REF!</v>
      </c>
      <c r="AH1574" s="96" t="e">
        <f>X1574*IF($AA1574=2021,IF(OR($M1574="Услуги",$M1574="Работы"),#REF!,IF($U1574&lt;&gt;0,#REF!,#REF!)),1)*IF($AA1574=2022,IF(OR($M1574="Услуги",$M1574="Работы"),#REF!,IF($U1574&lt;&gt;0,#REF!,#REF!)),1)*IF($AA1574=2023,IF(OR($M1574="Услуги",$M1574="Работы"),#REF!,IF($U1574&lt;&gt;0,#REF!,#REF!)),1)*IF($AA1574=2024,IF(OR($M1574="Услуги",$M1574="Работы"),#REF!,IF($U1574&lt;&gt;0,#REF!,#REF!)),1)*IF($AA1574=2025,IF(OR($M1574="Услуги",$M1574="Работы"),#REF!,IF($U1574&lt;&gt;0,#REF!,#REF!)),1)</f>
        <v>#REF!</v>
      </c>
      <c r="AI1574" s="96" t="e">
        <f>Y1574*IF($AA1574=2021,IF(OR($M1574="Услуги",$M1574="Работы"),#REF!,IF($U1574&lt;&gt;0,#REF!,#REF!)),1)*IF($AA1574=2022,IF(OR($M1574="Услуги",$M1574="Работы"),#REF!,IF($U1574&lt;&gt;0,#REF!,#REF!)),1)*IF($AA1574=2023,IF(OR($M1574="Услуги",$M1574="Работы"),#REF!,IF($U1574&lt;&gt;0,#REF!,#REF!)),1)*IF($AA1574=2024,IF(OR($M1574="Услуги",$M1574="Работы"),#REF!,IF($U1574&lt;&gt;0,#REF!,#REF!)),1)*IF($AA1574=2025,IF(OR($M1574="Услуги",$M1574="Работы"),#REF!,IF($U1574&lt;&gt;0,#REF!,#REF!)),1)</f>
        <v>#REF!</v>
      </c>
      <c r="AJ1574" s="96" t="e">
        <f>Z1574*IF($AA1574=2021,IF(OR($M1574="Услуги",$M1574="Работы"),#REF!,IF($U1574&lt;&gt;0,#REF!,#REF!)),1)*IF($AA1574=2022,IF(OR($M1574="Услуги",$M1574="Работы"),#REF!,IF($U1574&lt;&gt;0,#REF!,#REF!)),1)*IF($AA1574=2023,IF(OR($M1574="Услуги",$M1574="Работы"),#REF!,IF($U1574&lt;&gt;0,#REF!,#REF!)),1)*IF($AA1574=2024,IF(OR($M1574="Услуги",$M1574="Работы"),#REF!,IF($U1574&lt;&gt;0,#REF!,#REF!)),1)*IF($AA1574=2025,IF(OR($M1574="Услуги",$M1574="Работы"),#REF!,IF($U1574&lt;&gt;0,#REF!,#REF!)),1)</f>
        <v>#REF!</v>
      </c>
      <c r="AK1574" s="107">
        <v>1910</v>
      </c>
      <c r="AL1574" s="57">
        <v>0</v>
      </c>
      <c r="AM1574" s="57">
        <v>1910</v>
      </c>
      <c r="AN1574" s="54">
        <v>1</v>
      </c>
    </row>
    <row r="1575" spans="1:40" s="56" customFormat="1" ht="14.25" hidden="1" customHeight="1" x14ac:dyDescent="0.25">
      <c r="A1575" s="85">
        <v>1</v>
      </c>
      <c r="B1575" s="86" t="s">
        <v>88</v>
      </c>
      <c r="C1575" s="215" t="s">
        <v>437</v>
      </c>
      <c r="D1575" s="85" t="s">
        <v>218</v>
      </c>
      <c r="E1575" s="85" t="s">
        <v>420</v>
      </c>
      <c r="F1575" s="85" t="s">
        <v>432</v>
      </c>
      <c r="G1575" s="87" t="e">
        <f>VLOOKUP(D1575,#REF!,2,FALSE)</f>
        <v>#REF!</v>
      </c>
      <c r="H1575" s="87" t="s">
        <v>432</v>
      </c>
      <c r="I1575" s="87"/>
      <c r="J1575" s="86" t="s">
        <v>404</v>
      </c>
      <c r="K1575" s="87" t="str">
        <f t="shared" si="453"/>
        <v>Защита сегментов АСУ ТП Филиал «Южноуральская ГРЭС» АО «Интер РАО – Электрогенерация»</v>
      </c>
      <c r="L1575" s="99" t="s">
        <v>407</v>
      </c>
      <c r="M1575" s="90" t="s">
        <v>528</v>
      </c>
      <c r="N1575" s="85" t="s">
        <v>408</v>
      </c>
      <c r="O1575" s="85" t="s">
        <v>409</v>
      </c>
      <c r="P1575" s="86">
        <v>1</v>
      </c>
      <c r="Q1575" s="100">
        <v>19991.666666666668</v>
      </c>
      <c r="R1575" s="97">
        <v>0.2</v>
      </c>
      <c r="S1575" s="98">
        <v>23990</v>
      </c>
      <c r="T1575" s="95">
        <f t="shared" si="447"/>
        <v>3998.3333333333339</v>
      </c>
      <c r="U1575" s="98">
        <v>0</v>
      </c>
      <c r="V1575" s="95">
        <f t="shared" si="448"/>
        <v>0</v>
      </c>
      <c r="W1575" s="95">
        <f t="shared" si="449"/>
        <v>0</v>
      </c>
      <c r="X1575" s="98">
        <v>23990</v>
      </c>
      <c r="Y1575" s="95">
        <f t="shared" si="450"/>
        <v>3998.3333333333339</v>
      </c>
      <c r="Z1575" s="95">
        <f t="shared" si="451"/>
        <v>19991.666666666664</v>
      </c>
      <c r="AA1575" s="243">
        <f>Приоритеты!$D$74</f>
        <v>2023</v>
      </c>
      <c r="AB1575" s="247" t="e">
        <f t="shared" si="452"/>
        <v>#REF!</v>
      </c>
      <c r="AC1575" s="96" t="e">
        <f>S1575*IF($AA1575=2021,IF(OR($M1575="Услуги",$M1575="Работы"),#REF!,IF($U1575&lt;&gt;0,#REF!,#REF!)),1)*IF($AA1575=2022,IF(OR($M1575="Услуги",$M1575="Работы"),#REF!,IF($U1575&lt;&gt;0,#REF!,#REF!)),1)*IF($AA1575=2023,IF(OR($M1575="Услуги",$M1575="Работы"),#REF!,IF($U1575&lt;&gt;0,#REF!,#REF!)),1)*IF($AA1575=2024,IF(OR($M1575="Услуги",$M1575="Работы"),#REF!,IF($U1575&lt;&gt;0,#REF!,#REF!)),1)*IF($AA1575=2025,IF(OR($M1575="Услуги",$M1575="Работы"),#REF!,IF($U1575&lt;&gt;0,#REF!,#REF!)),1)</f>
        <v>#REF!</v>
      </c>
      <c r="AD1575" s="96" t="e">
        <f>T1575*IF($AA1575=2021,IF(OR($M1575="Услуги",$M1575="Работы"),#REF!,IF($U1575&lt;&gt;0,#REF!,#REF!)),1)*IF($AA1575=2022,IF(OR($M1575="Услуги",$M1575="Работы"),#REF!,IF($U1575&lt;&gt;0,#REF!,#REF!)),1)*IF($AA1575=2023,IF(OR($M1575="Услуги",$M1575="Работы"),#REF!,IF($U1575&lt;&gt;0,#REF!,#REF!)),1)*IF($AA1575=2024,IF(OR($M1575="Услуги",$M1575="Работы"),#REF!,IF($U1575&lt;&gt;0,#REF!,#REF!)),1)*IF($AA1575=2025,IF(OR($M1575="Услуги",$M1575="Работы"),#REF!,IF($U1575&lt;&gt;0,#REF!,#REF!)),1)</f>
        <v>#REF!</v>
      </c>
      <c r="AE1575" s="96" t="e">
        <f>U1575*IF($AA1575=2021,IF(OR($M1575="Услуги",$M1575="Работы"),#REF!,IF($U1575&lt;&gt;0,#REF!,#REF!)),1)*IF($AA1575=2022,IF(OR($M1575="Услуги",$M1575="Работы"),#REF!,IF($U1575&lt;&gt;0,#REF!,#REF!)),1)*IF($AA1575=2023,IF(OR($M1575="Услуги",$M1575="Работы"),#REF!,IF($U1575&lt;&gt;0,#REF!,#REF!)),1)*IF($AA1575=2024,IF(OR($M1575="Услуги",$M1575="Работы"),#REF!,IF($U1575&lt;&gt;0,#REF!,#REF!)),1)*IF($AA1575=2025,IF(OR($M1575="Услуги",$M1575="Работы"),#REF!,IF($U1575&lt;&gt;0,#REF!,#REF!)),1)</f>
        <v>#REF!</v>
      </c>
      <c r="AF1575" s="96" t="e">
        <f>V1575*IF($AA1575=2021,IF(OR($M1575="Услуги",$M1575="Работы"),#REF!,IF($U1575&lt;&gt;0,#REF!,#REF!)),1)*IF($AA1575=2022,IF(OR($M1575="Услуги",$M1575="Работы"),#REF!,IF($U1575&lt;&gt;0,#REF!,#REF!)),1)*IF($AA1575=2023,IF(OR($M1575="Услуги",$M1575="Работы"),#REF!,IF($U1575&lt;&gt;0,#REF!,#REF!)),1)*IF($AA1575=2024,IF(OR($M1575="Услуги",$M1575="Работы"),#REF!,IF($U1575&lt;&gt;0,#REF!,#REF!)),1)*IF($AA1575=2025,IF(OR($M1575="Услуги",$M1575="Работы"),#REF!,IF($U1575&lt;&gt;0,#REF!,#REF!)),1)</f>
        <v>#REF!</v>
      </c>
      <c r="AG1575" s="96" t="e">
        <f>W1575*IF($AA1575=2021,IF(OR($M1575="Услуги",$M1575="Работы"),#REF!,IF($U1575&lt;&gt;0,#REF!,#REF!)),1)*IF($AA1575=2022,IF(OR($M1575="Услуги",$M1575="Работы"),#REF!,IF($U1575&lt;&gt;0,#REF!,#REF!)),1)*IF($AA1575=2023,IF(OR($M1575="Услуги",$M1575="Работы"),#REF!,IF($U1575&lt;&gt;0,#REF!,#REF!)),1)*IF($AA1575=2024,IF(OR($M1575="Услуги",$M1575="Работы"),#REF!,IF($U1575&lt;&gt;0,#REF!,#REF!)),1)*IF($AA1575=2025,IF(OR($M1575="Услуги",$M1575="Работы"),#REF!,IF($U1575&lt;&gt;0,#REF!,#REF!)),1)</f>
        <v>#REF!</v>
      </c>
      <c r="AH1575" s="96" t="e">
        <f>X1575*IF($AA1575=2021,IF(OR($M1575="Услуги",$M1575="Работы"),#REF!,IF($U1575&lt;&gt;0,#REF!,#REF!)),1)*IF($AA1575=2022,IF(OR($M1575="Услуги",$M1575="Работы"),#REF!,IF($U1575&lt;&gt;0,#REF!,#REF!)),1)*IF($AA1575=2023,IF(OR($M1575="Услуги",$M1575="Работы"),#REF!,IF($U1575&lt;&gt;0,#REF!,#REF!)),1)*IF($AA1575=2024,IF(OR($M1575="Услуги",$M1575="Работы"),#REF!,IF($U1575&lt;&gt;0,#REF!,#REF!)),1)*IF($AA1575=2025,IF(OR($M1575="Услуги",$M1575="Работы"),#REF!,IF($U1575&lt;&gt;0,#REF!,#REF!)),1)</f>
        <v>#REF!</v>
      </c>
      <c r="AI1575" s="96" t="e">
        <f>Y1575*IF($AA1575=2021,IF(OR($M1575="Услуги",$M1575="Работы"),#REF!,IF($U1575&lt;&gt;0,#REF!,#REF!)),1)*IF($AA1575=2022,IF(OR($M1575="Услуги",$M1575="Работы"),#REF!,IF($U1575&lt;&gt;0,#REF!,#REF!)),1)*IF($AA1575=2023,IF(OR($M1575="Услуги",$M1575="Работы"),#REF!,IF($U1575&lt;&gt;0,#REF!,#REF!)),1)*IF($AA1575=2024,IF(OR($M1575="Услуги",$M1575="Работы"),#REF!,IF($U1575&lt;&gt;0,#REF!,#REF!)),1)*IF($AA1575=2025,IF(OR($M1575="Услуги",$M1575="Работы"),#REF!,IF($U1575&lt;&gt;0,#REF!,#REF!)),1)</f>
        <v>#REF!</v>
      </c>
      <c r="AJ1575" s="96" t="e">
        <f>Z1575*IF($AA1575=2021,IF(OR($M1575="Услуги",$M1575="Работы"),#REF!,IF($U1575&lt;&gt;0,#REF!,#REF!)),1)*IF($AA1575=2022,IF(OR($M1575="Услуги",$M1575="Работы"),#REF!,IF($U1575&lt;&gt;0,#REF!,#REF!)),1)*IF($AA1575=2023,IF(OR($M1575="Услуги",$M1575="Работы"),#REF!,IF($U1575&lt;&gt;0,#REF!,#REF!)),1)*IF($AA1575=2024,IF(OR($M1575="Услуги",$M1575="Работы"),#REF!,IF($U1575&lt;&gt;0,#REF!,#REF!)),1)*IF($AA1575=2025,IF(OR($M1575="Услуги",$M1575="Работы"),#REF!,IF($U1575&lt;&gt;0,#REF!,#REF!)),1)</f>
        <v>#REF!</v>
      </c>
      <c r="AK1575" s="107">
        <v>23990</v>
      </c>
      <c r="AL1575" s="57">
        <v>0</v>
      </c>
      <c r="AM1575" s="57">
        <v>23990</v>
      </c>
      <c r="AN1575" s="54">
        <v>1</v>
      </c>
    </row>
    <row r="1576" spans="1:40" s="56" customFormat="1" ht="14.25" hidden="1" customHeight="1" x14ac:dyDescent="0.25">
      <c r="A1576" s="85">
        <v>1</v>
      </c>
      <c r="B1576" s="86" t="s">
        <v>88</v>
      </c>
      <c r="C1576" s="215" t="s">
        <v>437</v>
      </c>
      <c r="D1576" s="85" t="s">
        <v>218</v>
      </c>
      <c r="E1576" s="85" t="s">
        <v>420</v>
      </c>
      <c r="F1576" s="85" t="s">
        <v>432</v>
      </c>
      <c r="G1576" s="87" t="e">
        <f>VLOOKUP(D1576,#REF!,2,FALSE)</f>
        <v>#REF!</v>
      </c>
      <c r="H1576" s="87" t="s">
        <v>432</v>
      </c>
      <c r="I1576" s="87"/>
      <c r="J1576" s="86" t="s">
        <v>404</v>
      </c>
      <c r="K1576" s="87" t="str">
        <f t="shared" si="453"/>
        <v>Защита сегментов АСУ ТП Филиал «Южноуральская ГРЭС» АО «Интер РАО – Электрогенерация»</v>
      </c>
      <c r="L1576" s="99" t="s">
        <v>410</v>
      </c>
      <c r="M1576" s="90" t="s">
        <v>528</v>
      </c>
      <c r="N1576" s="85" t="s">
        <v>411</v>
      </c>
      <c r="O1576" s="85" t="s">
        <v>412</v>
      </c>
      <c r="P1576" s="86">
        <v>1</v>
      </c>
      <c r="Q1576" s="100">
        <v>1075</v>
      </c>
      <c r="R1576" s="97">
        <v>0.2</v>
      </c>
      <c r="S1576" s="98">
        <v>1290</v>
      </c>
      <c r="T1576" s="95">
        <f t="shared" si="447"/>
        <v>215</v>
      </c>
      <c r="U1576" s="98">
        <v>0</v>
      </c>
      <c r="V1576" s="95">
        <f t="shared" si="448"/>
        <v>0</v>
      </c>
      <c r="W1576" s="95">
        <f t="shared" si="449"/>
        <v>0</v>
      </c>
      <c r="X1576" s="98">
        <v>1290</v>
      </c>
      <c r="Y1576" s="95">
        <f t="shared" si="450"/>
        <v>215</v>
      </c>
      <c r="Z1576" s="95">
        <f t="shared" si="451"/>
        <v>1075</v>
      </c>
      <c r="AA1576" s="243">
        <f>Приоритеты!$D$74</f>
        <v>2023</v>
      </c>
      <c r="AB1576" s="247" t="e">
        <f t="shared" si="452"/>
        <v>#REF!</v>
      </c>
      <c r="AC1576" s="96" t="e">
        <f>S1576*IF($AA1576=2021,IF(OR($M1576="Услуги",$M1576="Работы"),#REF!,IF($U1576&lt;&gt;0,#REF!,#REF!)),1)*IF($AA1576=2022,IF(OR($M1576="Услуги",$M1576="Работы"),#REF!,IF($U1576&lt;&gt;0,#REF!,#REF!)),1)*IF($AA1576=2023,IF(OR($M1576="Услуги",$M1576="Работы"),#REF!,IF($U1576&lt;&gt;0,#REF!,#REF!)),1)*IF($AA1576=2024,IF(OR($M1576="Услуги",$M1576="Работы"),#REF!,IF($U1576&lt;&gt;0,#REF!,#REF!)),1)*IF($AA1576=2025,IF(OR($M1576="Услуги",$M1576="Работы"),#REF!,IF($U1576&lt;&gt;0,#REF!,#REF!)),1)</f>
        <v>#REF!</v>
      </c>
      <c r="AD1576" s="96" t="e">
        <f>T1576*IF($AA1576=2021,IF(OR($M1576="Услуги",$M1576="Работы"),#REF!,IF($U1576&lt;&gt;0,#REF!,#REF!)),1)*IF($AA1576=2022,IF(OR($M1576="Услуги",$M1576="Работы"),#REF!,IF($U1576&lt;&gt;0,#REF!,#REF!)),1)*IF($AA1576=2023,IF(OR($M1576="Услуги",$M1576="Работы"),#REF!,IF($U1576&lt;&gt;0,#REF!,#REF!)),1)*IF($AA1576=2024,IF(OR($M1576="Услуги",$M1576="Работы"),#REF!,IF($U1576&lt;&gt;0,#REF!,#REF!)),1)*IF($AA1576=2025,IF(OR($M1576="Услуги",$M1576="Работы"),#REF!,IF($U1576&lt;&gt;0,#REF!,#REF!)),1)</f>
        <v>#REF!</v>
      </c>
      <c r="AE1576" s="96" t="e">
        <f>U1576*IF($AA1576=2021,IF(OR($M1576="Услуги",$M1576="Работы"),#REF!,IF($U1576&lt;&gt;0,#REF!,#REF!)),1)*IF($AA1576=2022,IF(OR($M1576="Услуги",$M1576="Работы"),#REF!,IF($U1576&lt;&gt;0,#REF!,#REF!)),1)*IF($AA1576=2023,IF(OR($M1576="Услуги",$M1576="Работы"),#REF!,IF($U1576&lt;&gt;0,#REF!,#REF!)),1)*IF($AA1576=2024,IF(OR($M1576="Услуги",$M1576="Работы"),#REF!,IF($U1576&lt;&gt;0,#REF!,#REF!)),1)*IF($AA1576=2025,IF(OR($M1576="Услуги",$M1576="Работы"),#REF!,IF($U1576&lt;&gt;0,#REF!,#REF!)),1)</f>
        <v>#REF!</v>
      </c>
      <c r="AF1576" s="96" t="e">
        <f>V1576*IF($AA1576=2021,IF(OR($M1576="Услуги",$M1576="Работы"),#REF!,IF($U1576&lt;&gt;0,#REF!,#REF!)),1)*IF($AA1576=2022,IF(OR($M1576="Услуги",$M1576="Работы"),#REF!,IF($U1576&lt;&gt;0,#REF!,#REF!)),1)*IF($AA1576=2023,IF(OR($M1576="Услуги",$M1576="Работы"),#REF!,IF($U1576&lt;&gt;0,#REF!,#REF!)),1)*IF($AA1576=2024,IF(OR($M1576="Услуги",$M1576="Работы"),#REF!,IF($U1576&lt;&gt;0,#REF!,#REF!)),1)*IF($AA1576=2025,IF(OR($M1576="Услуги",$M1576="Работы"),#REF!,IF($U1576&lt;&gt;0,#REF!,#REF!)),1)</f>
        <v>#REF!</v>
      </c>
      <c r="AG1576" s="96" t="e">
        <f>W1576*IF($AA1576=2021,IF(OR($M1576="Услуги",$M1576="Работы"),#REF!,IF($U1576&lt;&gt;0,#REF!,#REF!)),1)*IF($AA1576=2022,IF(OR($M1576="Услуги",$M1576="Работы"),#REF!,IF($U1576&lt;&gt;0,#REF!,#REF!)),1)*IF($AA1576=2023,IF(OR($M1576="Услуги",$M1576="Работы"),#REF!,IF($U1576&lt;&gt;0,#REF!,#REF!)),1)*IF($AA1576=2024,IF(OR($M1576="Услуги",$M1576="Работы"),#REF!,IF($U1576&lt;&gt;0,#REF!,#REF!)),1)*IF($AA1576=2025,IF(OR($M1576="Услуги",$M1576="Работы"),#REF!,IF($U1576&lt;&gt;0,#REF!,#REF!)),1)</f>
        <v>#REF!</v>
      </c>
      <c r="AH1576" s="96" t="e">
        <f>X1576*IF($AA1576=2021,IF(OR($M1576="Услуги",$M1576="Работы"),#REF!,IF($U1576&lt;&gt;0,#REF!,#REF!)),1)*IF($AA1576=2022,IF(OR($M1576="Услуги",$M1576="Работы"),#REF!,IF($U1576&lt;&gt;0,#REF!,#REF!)),1)*IF($AA1576=2023,IF(OR($M1576="Услуги",$M1576="Работы"),#REF!,IF($U1576&lt;&gt;0,#REF!,#REF!)),1)*IF($AA1576=2024,IF(OR($M1576="Услуги",$M1576="Работы"),#REF!,IF($U1576&lt;&gt;0,#REF!,#REF!)),1)*IF($AA1576=2025,IF(OR($M1576="Услуги",$M1576="Работы"),#REF!,IF($U1576&lt;&gt;0,#REF!,#REF!)),1)</f>
        <v>#REF!</v>
      </c>
      <c r="AI1576" s="96" t="e">
        <f>Y1576*IF($AA1576=2021,IF(OR($M1576="Услуги",$M1576="Работы"),#REF!,IF($U1576&lt;&gt;0,#REF!,#REF!)),1)*IF($AA1576=2022,IF(OR($M1576="Услуги",$M1576="Работы"),#REF!,IF($U1576&lt;&gt;0,#REF!,#REF!)),1)*IF($AA1576=2023,IF(OR($M1576="Услуги",$M1576="Работы"),#REF!,IF($U1576&lt;&gt;0,#REF!,#REF!)),1)*IF($AA1576=2024,IF(OR($M1576="Услуги",$M1576="Работы"),#REF!,IF($U1576&lt;&gt;0,#REF!,#REF!)),1)*IF($AA1576=2025,IF(OR($M1576="Услуги",$M1576="Работы"),#REF!,IF($U1576&lt;&gt;0,#REF!,#REF!)),1)</f>
        <v>#REF!</v>
      </c>
      <c r="AJ1576" s="96" t="e">
        <f>Z1576*IF($AA1576=2021,IF(OR($M1576="Услуги",$M1576="Работы"),#REF!,IF($U1576&lt;&gt;0,#REF!,#REF!)),1)*IF($AA1576=2022,IF(OR($M1576="Услуги",$M1576="Работы"),#REF!,IF($U1576&lt;&gt;0,#REF!,#REF!)),1)*IF($AA1576=2023,IF(OR($M1576="Услуги",$M1576="Работы"),#REF!,IF($U1576&lt;&gt;0,#REF!,#REF!)),1)*IF($AA1576=2024,IF(OR($M1576="Услуги",$M1576="Работы"),#REF!,IF($U1576&lt;&gt;0,#REF!,#REF!)),1)*IF($AA1576=2025,IF(OR($M1576="Услуги",$M1576="Работы"),#REF!,IF($U1576&lt;&gt;0,#REF!,#REF!)),1)</f>
        <v>#REF!</v>
      </c>
      <c r="AK1576" s="107">
        <v>1290</v>
      </c>
      <c r="AL1576" s="57">
        <v>0</v>
      </c>
      <c r="AM1576" s="57">
        <v>1290</v>
      </c>
      <c r="AN1576" s="54">
        <v>1</v>
      </c>
    </row>
    <row r="1577" spans="1:40" s="56" customFormat="1" ht="14.25" hidden="1" customHeight="1" x14ac:dyDescent="0.25">
      <c r="A1577" s="85">
        <v>1</v>
      </c>
      <c r="B1577" s="86" t="s">
        <v>88</v>
      </c>
      <c r="C1577" s="215" t="s">
        <v>437</v>
      </c>
      <c r="D1577" s="85" t="s">
        <v>218</v>
      </c>
      <c r="E1577" s="85" t="s">
        <v>420</v>
      </c>
      <c r="F1577" s="85" t="s">
        <v>432</v>
      </c>
      <c r="G1577" s="87" t="e">
        <f>VLOOKUP(D1577,#REF!,2,FALSE)</f>
        <v>#REF!</v>
      </c>
      <c r="H1577" s="87" t="s">
        <v>432</v>
      </c>
      <c r="I1577" s="87"/>
      <c r="J1577" s="86" t="s">
        <v>404</v>
      </c>
      <c r="K1577" s="87" t="str">
        <f t="shared" si="453"/>
        <v>Защита сегментов АСУ ТП Филиал «Южноуральская ГРЭС» АО «Интер РАО – Электрогенерация»</v>
      </c>
      <c r="L1577" s="99" t="s">
        <v>413</v>
      </c>
      <c r="M1577" s="90" t="s">
        <v>528</v>
      </c>
      <c r="N1577" s="85"/>
      <c r="O1577" s="85" t="s">
        <v>414</v>
      </c>
      <c r="P1577" s="86">
        <v>2</v>
      </c>
      <c r="Q1577" s="100">
        <v>9541.6666666666679</v>
      </c>
      <c r="R1577" s="97">
        <v>0.2</v>
      </c>
      <c r="S1577" s="98">
        <v>22900.000000000004</v>
      </c>
      <c r="T1577" s="95">
        <f t="shared" si="447"/>
        <v>3816.6666666666674</v>
      </c>
      <c r="U1577" s="98">
        <v>0</v>
      </c>
      <c r="V1577" s="95">
        <f t="shared" si="448"/>
        <v>0</v>
      </c>
      <c r="W1577" s="95">
        <f t="shared" si="449"/>
        <v>0</v>
      </c>
      <c r="X1577" s="98">
        <v>22900.000000000004</v>
      </c>
      <c r="Y1577" s="95">
        <f t="shared" si="450"/>
        <v>3816.6666666666674</v>
      </c>
      <c r="Z1577" s="95">
        <f t="shared" si="451"/>
        <v>19083.333333333336</v>
      </c>
      <c r="AA1577" s="243">
        <f>Приоритеты!$D$74</f>
        <v>2023</v>
      </c>
      <c r="AB1577" s="247" t="e">
        <f t="shared" si="452"/>
        <v>#REF!</v>
      </c>
      <c r="AC1577" s="96" t="e">
        <f>S1577*IF($AA1577=2021,IF(OR($M1577="Услуги",$M1577="Работы"),#REF!,IF($U1577&lt;&gt;0,#REF!,#REF!)),1)*IF($AA1577=2022,IF(OR($M1577="Услуги",$M1577="Работы"),#REF!,IF($U1577&lt;&gt;0,#REF!,#REF!)),1)*IF($AA1577=2023,IF(OR($M1577="Услуги",$M1577="Работы"),#REF!,IF($U1577&lt;&gt;0,#REF!,#REF!)),1)*IF($AA1577=2024,IF(OR($M1577="Услуги",$M1577="Работы"),#REF!,IF($U1577&lt;&gt;0,#REF!,#REF!)),1)*IF($AA1577=2025,IF(OR($M1577="Услуги",$M1577="Работы"),#REF!,IF($U1577&lt;&gt;0,#REF!,#REF!)),1)</f>
        <v>#REF!</v>
      </c>
      <c r="AD1577" s="96" t="e">
        <f>T1577*IF($AA1577=2021,IF(OR($M1577="Услуги",$M1577="Работы"),#REF!,IF($U1577&lt;&gt;0,#REF!,#REF!)),1)*IF($AA1577=2022,IF(OR($M1577="Услуги",$M1577="Работы"),#REF!,IF($U1577&lt;&gt;0,#REF!,#REF!)),1)*IF($AA1577=2023,IF(OR($M1577="Услуги",$M1577="Работы"),#REF!,IF($U1577&lt;&gt;0,#REF!,#REF!)),1)*IF($AA1577=2024,IF(OR($M1577="Услуги",$M1577="Работы"),#REF!,IF($U1577&lt;&gt;0,#REF!,#REF!)),1)*IF($AA1577=2025,IF(OR($M1577="Услуги",$M1577="Работы"),#REF!,IF($U1577&lt;&gt;0,#REF!,#REF!)),1)</f>
        <v>#REF!</v>
      </c>
      <c r="AE1577" s="96" t="e">
        <f>U1577*IF($AA1577=2021,IF(OR($M1577="Услуги",$M1577="Работы"),#REF!,IF($U1577&lt;&gt;0,#REF!,#REF!)),1)*IF($AA1577=2022,IF(OR($M1577="Услуги",$M1577="Работы"),#REF!,IF($U1577&lt;&gt;0,#REF!,#REF!)),1)*IF($AA1577=2023,IF(OR($M1577="Услуги",$M1577="Работы"),#REF!,IF($U1577&lt;&gt;0,#REF!,#REF!)),1)*IF($AA1577=2024,IF(OR($M1577="Услуги",$M1577="Работы"),#REF!,IF($U1577&lt;&gt;0,#REF!,#REF!)),1)*IF($AA1577=2025,IF(OR($M1577="Услуги",$M1577="Работы"),#REF!,IF($U1577&lt;&gt;0,#REF!,#REF!)),1)</f>
        <v>#REF!</v>
      </c>
      <c r="AF1577" s="96" t="e">
        <f>V1577*IF($AA1577=2021,IF(OR($M1577="Услуги",$M1577="Работы"),#REF!,IF($U1577&lt;&gt;0,#REF!,#REF!)),1)*IF($AA1577=2022,IF(OR($M1577="Услуги",$M1577="Работы"),#REF!,IF($U1577&lt;&gt;0,#REF!,#REF!)),1)*IF($AA1577=2023,IF(OR($M1577="Услуги",$M1577="Работы"),#REF!,IF($U1577&lt;&gt;0,#REF!,#REF!)),1)*IF($AA1577=2024,IF(OR($M1577="Услуги",$M1577="Работы"),#REF!,IF($U1577&lt;&gt;0,#REF!,#REF!)),1)*IF($AA1577=2025,IF(OR($M1577="Услуги",$M1577="Работы"),#REF!,IF($U1577&lt;&gt;0,#REF!,#REF!)),1)</f>
        <v>#REF!</v>
      </c>
      <c r="AG1577" s="96" t="e">
        <f>W1577*IF($AA1577=2021,IF(OR($M1577="Услуги",$M1577="Работы"),#REF!,IF($U1577&lt;&gt;0,#REF!,#REF!)),1)*IF($AA1577=2022,IF(OR($M1577="Услуги",$M1577="Работы"),#REF!,IF($U1577&lt;&gt;0,#REF!,#REF!)),1)*IF($AA1577=2023,IF(OR($M1577="Услуги",$M1577="Работы"),#REF!,IF($U1577&lt;&gt;0,#REF!,#REF!)),1)*IF($AA1577=2024,IF(OR($M1577="Услуги",$M1577="Работы"),#REF!,IF($U1577&lt;&gt;0,#REF!,#REF!)),1)*IF($AA1577=2025,IF(OR($M1577="Услуги",$M1577="Работы"),#REF!,IF($U1577&lt;&gt;0,#REF!,#REF!)),1)</f>
        <v>#REF!</v>
      </c>
      <c r="AH1577" s="96" t="e">
        <f>X1577*IF($AA1577=2021,IF(OR($M1577="Услуги",$M1577="Работы"),#REF!,IF($U1577&lt;&gt;0,#REF!,#REF!)),1)*IF($AA1577=2022,IF(OR($M1577="Услуги",$M1577="Работы"),#REF!,IF($U1577&lt;&gt;0,#REF!,#REF!)),1)*IF($AA1577=2023,IF(OR($M1577="Услуги",$M1577="Работы"),#REF!,IF($U1577&lt;&gt;0,#REF!,#REF!)),1)*IF($AA1577=2024,IF(OR($M1577="Услуги",$M1577="Работы"),#REF!,IF($U1577&lt;&gt;0,#REF!,#REF!)),1)*IF($AA1577=2025,IF(OR($M1577="Услуги",$M1577="Работы"),#REF!,IF($U1577&lt;&gt;0,#REF!,#REF!)),1)</f>
        <v>#REF!</v>
      </c>
      <c r="AI1577" s="96" t="e">
        <f>Y1577*IF($AA1577=2021,IF(OR($M1577="Услуги",$M1577="Работы"),#REF!,IF($U1577&lt;&gt;0,#REF!,#REF!)),1)*IF($AA1577=2022,IF(OR($M1577="Услуги",$M1577="Работы"),#REF!,IF($U1577&lt;&gt;0,#REF!,#REF!)),1)*IF($AA1577=2023,IF(OR($M1577="Услуги",$M1577="Работы"),#REF!,IF($U1577&lt;&gt;0,#REF!,#REF!)),1)*IF($AA1577=2024,IF(OR($M1577="Услуги",$M1577="Работы"),#REF!,IF($U1577&lt;&gt;0,#REF!,#REF!)),1)*IF($AA1577=2025,IF(OR($M1577="Услуги",$M1577="Работы"),#REF!,IF($U1577&lt;&gt;0,#REF!,#REF!)),1)</f>
        <v>#REF!</v>
      </c>
      <c r="AJ1577" s="96" t="e">
        <f>Z1577*IF($AA1577=2021,IF(OR($M1577="Услуги",$M1577="Работы"),#REF!,IF($U1577&lt;&gt;0,#REF!,#REF!)),1)*IF($AA1577=2022,IF(OR($M1577="Услуги",$M1577="Работы"),#REF!,IF($U1577&lt;&gt;0,#REF!,#REF!)),1)*IF($AA1577=2023,IF(OR($M1577="Услуги",$M1577="Работы"),#REF!,IF($U1577&lt;&gt;0,#REF!,#REF!)),1)*IF($AA1577=2024,IF(OR($M1577="Услуги",$M1577="Работы"),#REF!,IF($U1577&lt;&gt;0,#REF!,#REF!)),1)*IF($AA1577=2025,IF(OR($M1577="Услуги",$M1577="Работы"),#REF!,IF($U1577&lt;&gt;0,#REF!,#REF!)),1)</f>
        <v>#REF!</v>
      </c>
      <c r="AK1577" s="107">
        <v>22900.000000000004</v>
      </c>
      <c r="AL1577" s="57">
        <v>0</v>
      </c>
      <c r="AM1577" s="57">
        <v>22900.000000000004</v>
      </c>
      <c r="AN1577" s="54">
        <v>2</v>
      </c>
    </row>
    <row r="1578" spans="1:40" s="56" customFormat="1" ht="14.25" hidden="1" customHeight="1" x14ac:dyDescent="0.25">
      <c r="A1578" s="85">
        <v>1</v>
      </c>
      <c r="B1578" s="86" t="s">
        <v>88</v>
      </c>
      <c r="C1578" s="215" t="s">
        <v>437</v>
      </c>
      <c r="D1578" s="85" t="s">
        <v>218</v>
      </c>
      <c r="E1578" s="85" t="s">
        <v>420</v>
      </c>
      <c r="F1578" s="85" t="s">
        <v>432</v>
      </c>
      <c r="G1578" s="87" t="e">
        <f>VLOOKUP(D1578,#REF!,2,FALSE)</f>
        <v>#REF!</v>
      </c>
      <c r="H1578" s="87" t="s">
        <v>432</v>
      </c>
      <c r="I1578" s="87"/>
      <c r="J1578" s="86" t="s">
        <v>404</v>
      </c>
      <c r="K1578" s="87" t="str">
        <f t="shared" si="453"/>
        <v>Защита сегментов АСУ ТП Филиал «Южноуральская ГРЭС» АО «Интер РАО – Электрогенерация»</v>
      </c>
      <c r="L1578" s="99" t="s">
        <v>230</v>
      </c>
      <c r="M1578" s="90" t="s">
        <v>528</v>
      </c>
      <c r="N1578" s="85" t="s">
        <v>415</v>
      </c>
      <c r="O1578" s="85" t="s">
        <v>416</v>
      </c>
      <c r="P1578" s="86">
        <v>2</v>
      </c>
      <c r="Q1578" s="100">
        <v>56100</v>
      </c>
      <c r="R1578" s="97">
        <v>0.2</v>
      </c>
      <c r="S1578" s="98">
        <v>134640</v>
      </c>
      <c r="T1578" s="95">
        <f t="shared" ref="T1578:T1634" si="454">S1578/1.2*$R1578</f>
        <v>22440</v>
      </c>
      <c r="U1578" s="98">
        <v>134640</v>
      </c>
      <c r="V1578" s="95">
        <f t="shared" ref="V1578:V1634" si="455">U1578/1.2*$R1578</f>
        <v>22440</v>
      </c>
      <c r="W1578" s="95">
        <f t="shared" ref="W1578:W1634" si="456">U1578-V1578</f>
        <v>112200</v>
      </c>
      <c r="X1578" s="98"/>
      <c r="Y1578" s="95">
        <f t="shared" ref="Y1578:Y1634" si="457">X1578/1.2*$R1578</f>
        <v>0</v>
      </c>
      <c r="Z1578" s="95">
        <f t="shared" ref="Z1578:Z1634" si="458">X1578-Y1578</f>
        <v>0</v>
      </c>
      <c r="AA1578" s="243">
        <f>Приоритеты!$D$74</f>
        <v>2023</v>
      </c>
      <c r="AB1578" s="247" t="e">
        <f t="shared" si="452"/>
        <v>#REF!</v>
      </c>
      <c r="AC1578" s="96" t="e">
        <f>S1578*IF($AA1578=2021,IF(OR($M1578="Услуги",$M1578="Работы"),#REF!,IF($U1578&lt;&gt;0,#REF!,#REF!)),1)*IF($AA1578=2022,IF(OR($M1578="Услуги",$M1578="Работы"),#REF!,IF($U1578&lt;&gt;0,#REF!,#REF!)),1)*IF($AA1578=2023,IF(OR($M1578="Услуги",$M1578="Работы"),#REF!,IF($U1578&lt;&gt;0,#REF!,#REF!)),1)*IF($AA1578=2024,IF(OR($M1578="Услуги",$M1578="Работы"),#REF!,IF($U1578&lt;&gt;0,#REF!,#REF!)),1)*IF($AA1578=2025,IF(OR($M1578="Услуги",$M1578="Работы"),#REF!,IF($U1578&lt;&gt;0,#REF!,#REF!)),1)</f>
        <v>#REF!</v>
      </c>
      <c r="AD1578" s="96" t="e">
        <f>T1578*IF($AA1578=2021,IF(OR($M1578="Услуги",$M1578="Работы"),#REF!,IF($U1578&lt;&gt;0,#REF!,#REF!)),1)*IF($AA1578=2022,IF(OR($M1578="Услуги",$M1578="Работы"),#REF!,IF($U1578&lt;&gt;0,#REF!,#REF!)),1)*IF($AA1578=2023,IF(OR($M1578="Услуги",$M1578="Работы"),#REF!,IF($U1578&lt;&gt;0,#REF!,#REF!)),1)*IF($AA1578=2024,IF(OR($M1578="Услуги",$M1578="Работы"),#REF!,IF($U1578&lt;&gt;0,#REF!,#REF!)),1)*IF($AA1578=2025,IF(OR($M1578="Услуги",$M1578="Работы"),#REF!,IF($U1578&lt;&gt;0,#REF!,#REF!)),1)</f>
        <v>#REF!</v>
      </c>
      <c r="AE1578" s="96" t="e">
        <f>U1578*IF($AA1578=2021,IF(OR($M1578="Услуги",$M1578="Работы"),#REF!,IF($U1578&lt;&gt;0,#REF!,#REF!)),1)*IF($AA1578=2022,IF(OR($M1578="Услуги",$M1578="Работы"),#REF!,IF($U1578&lt;&gt;0,#REF!,#REF!)),1)*IF($AA1578=2023,IF(OR($M1578="Услуги",$M1578="Работы"),#REF!,IF($U1578&lt;&gt;0,#REF!,#REF!)),1)*IF($AA1578=2024,IF(OR($M1578="Услуги",$M1578="Работы"),#REF!,IF($U1578&lt;&gt;0,#REF!,#REF!)),1)*IF($AA1578=2025,IF(OR($M1578="Услуги",$M1578="Работы"),#REF!,IF($U1578&lt;&gt;0,#REF!,#REF!)),1)</f>
        <v>#REF!</v>
      </c>
      <c r="AF1578" s="96" t="e">
        <f>V1578*IF($AA1578=2021,IF(OR($M1578="Услуги",$M1578="Работы"),#REF!,IF($U1578&lt;&gt;0,#REF!,#REF!)),1)*IF($AA1578=2022,IF(OR($M1578="Услуги",$M1578="Работы"),#REF!,IF($U1578&lt;&gt;0,#REF!,#REF!)),1)*IF($AA1578=2023,IF(OR($M1578="Услуги",$M1578="Работы"),#REF!,IF($U1578&lt;&gt;0,#REF!,#REF!)),1)*IF($AA1578=2024,IF(OR($M1578="Услуги",$M1578="Работы"),#REF!,IF($U1578&lt;&gt;0,#REF!,#REF!)),1)*IF($AA1578=2025,IF(OR($M1578="Услуги",$M1578="Работы"),#REF!,IF($U1578&lt;&gt;0,#REF!,#REF!)),1)</f>
        <v>#REF!</v>
      </c>
      <c r="AG1578" s="96" t="e">
        <f>W1578*IF($AA1578=2021,IF(OR($M1578="Услуги",$M1578="Работы"),#REF!,IF($U1578&lt;&gt;0,#REF!,#REF!)),1)*IF($AA1578=2022,IF(OR($M1578="Услуги",$M1578="Работы"),#REF!,IF($U1578&lt;&gt;0,#REF!,#REF!)),1)*IF($AA1578=2023,IF(OR($M1578="Услуги",$M1578="Работы"),#REF!,IF($U1578&lt;&gt;0,#REF!,#REF!)),1)*IF($AA1578=2024,IF(OR($M1578="Услуги",$M1578="Работы"),#REF!,IF($U1578&lt;&gt;0,#REF!,#REF!)),1)*IF($AA1578=2025,IF(OR($M1578="Услуги",$M1578="Работы"),#REF!,IF($U1578&lt;&gt;0,#REF!,#REF!)),1)</f>
        <v>#REF!</v>
      </c>
      <c r="AH1578" s="96" t="e">
        <f>X1578*IF($AA1578=2021,IF(OR($M1578="Услуги",$M1578="Работы"),#REF!,IF($U1578&lt;&gt;0,#REF!,#REF!)),1)*IF($AA1578=2022,IF(OR($M1578="Услуги",$M1578="Работы"),#REF!,IF($U1578&lt;&gt;0,#REF!,#REF!)),1)*IF($AA1578=2023,IF(OR($M1578="Услуги",$M1578="Работы"),#REF!,IF($U1578&lt;&gt;0,#REF!,#REF!)),1)*IF($AA1578=2024,IF(OR($M1578="Услуги",$M1578="Работы"),#REF!,IF($U1578&lt;&gt;0,#REF!,#REF!)),1)*IF($AA1578=2025,IF(OR($M1578="Услуги",$M1578="Работы"),#REF!,IF($U1578&lt;&gt;0,#REF!,#REF!)),1)</f>
        <v>#REF!</v>
      </c>
      <c r="AI1578" s="96" t="e">
        <f>Y1578*IF($AA1578=2021,IF(OR($M1578="Услуги",$M1578="Работы"),#REF!,IF($U1578&lt;&gt;0,#REF!,#REF!)),1)*IF($AA1578=2022,IF(OR($M1578="Услуги",$M1578="Работы"),#REF!,IF($U1578&lt;&gt;0,#REF!,#REF!)),1)*IF($AA1578=2023,IF(OR($M1578="Услуги",$M1578="Работы"),#REF!,IF($U1578&lt;&gt;0,#REF!,#REF!)),1)*IF($AA1578=2024,IF(OR($M1578="Услуги",$M1578="Работы"),#REF!,IF($U1578&lt;&gt;0,#REF!,#REF!)),1)*IF($AA1578=2025,IF(OR($M1578="Услуги",$M1578="Работы"),#REF!,IF($U1578&lt;&gt;0,#REF!,#REF!)),1)</f>
        <v>#REF!</v>
      </c>
      <c r="AJ1578" s="96" t="e">
        <f>Z1578*IF($AA1578=2021,IF(OR($M1578="Услуги",$M1578="Работы"),#REF!,IF($U1578&lt;&gt;0,#REF!,#REF!)),1)*IF($AA1578=2022,IF(OR($M1578="Услуги",$M1578="Работы"),#REF!,IF($U1578&lt;&gt;0,#REF!,#REF!)),1)*IF($AA1578=2023,IF(OR($M1578="Услуги",$M1578="Работы"),#REF!,IF($U1578&lt;&gt;0,#REF!,#REF!)),1)*IF($AA1578=2024,IF(OR($M1578="Услуги",$M1578="Работы"),#REF!,IF($U1578&lt;&gt;0,#REF!,#REF!)),1)*IF($AA1578=2025,IF(OR($M1578="Услуги",$M1578="Работы"),#REF!,IF($U1578&lt;&gt;0,#REF!,#REF!)),1)</f>
        <v>#REF!</v>
      </c>
      <c r="AK1578" s="107">
        <v>134640</v>
      </c>
      <c r="AL1578" s="57">
        <v>134640</v>
      </c>
      <c r="AM1578" s="57">
        <v>0</v>
      </c>
      <c r="AN1578" s="54">
        <v>2</v>
      </c>
    </row>
    <row r="1579" spans="1:40" s="56" customFormat="1" ht="14.25" hidden="1" customHeight="1" x14ac:dyDescent="0.25">
      <c r="A1579" s="85">
        <v>1</v>
      </c>
      <c r="B1579" s="86" t="s">
        <v>88</v>
      </c>
      <c r="C1579" s="215" t="s">
        <v>437</v>
      </c>
      <c r="D1579" s="85" t="s">
        <v>188</v>
      </c>
      <c r="E1579" s="85" t="s">
        <v>420</v>
      </c>
      <c r="F1579" s="85" t="s">
        <v>432</v>
      </c>
      <c r="G1579" s="87" t="e">
        <f>VLOOKUP(D1579,#REF!,2,FALSE)</f>
        <v>#REF!</v>
      </c>
      <c r="H1579" s="88"/>
      <c r="I1579" s="88"/>
      <c r="J1579" s="86" t="s">
        <v>404</v>
      </c>
      <c r="K1579" s="87" t="str">
        <f t="shared" si="453"/>
        <v>Защита сегментов АСУ ТП Филиал Каширская ГРЭС АО «Интер РАО – Электрогенерация»</v>
      </c>
      <c r="L1579" s="99" t="s">
        <v>144</v>
      </c>
      <c r="M1579" s="90" t="s">
        <v>528</v>
      </c>
      <c r="N1579" s="85" t="s">
        <v>405</v>
      </c>
      <c r="O1579" s="85" t="s">
        <v>406</v>
      </c>
      <c r="P1579" s="86">
        <v>1</v>
      </c>
      <c r="Q1579" s="100">
        <v>101916.66666666667</v>
      </c>
      <c r="R1579" s="97">
        <v>0.2</v>
      </c>
      <c r="S1579" s="98">
        <v>122300</v>
      </c>
      <c r="T1579" s="95">
        <f t="shared" si="454"/>
        <v>20383.333333333336</v>
      </c>
      <c r="U1579" s="98">
        <v>122300</v>
      </c>
      <c r="V1579" s="95">
        <f t="shared" si="455"/>
        <v>20383.333333333336</v>
      </c>
      <c r="W1579" s="95">
        <f t="shared" si="456"/>
        <v>101916.66666666666</v>
      </c>
      <c r="X1579" s="98"/>
      <c r="Y1579" s="95">
        <f t="shared" si="457"/>
        <v>0</v>
      </c>
      <c r="Z1579" s="95">
        <f t="shared" si="458"/>
        <v>0</v>
      </c>
      <c r="AA1579" s="243">
        <f>Приоритеты!$D$75</f>
        <v>2023</v>
      </c>
      <c r="AB1579" s="247" t="e">
        <f t="shared" si="452"/>
        <v>#REF!</v>
      </c>
      <c r="AC1579" s="96" t="e">
        <f>S1579*IF($AA1579=2021,IF(OR($M1579="Услуги",$M1579="Работы"),#REF!,IF($U1579&lt;&gt;0,#REF!,#REF!)),1)*IF($AA1579=2022,IF(OR($M1579="Услуги",$M1579="Работы"),#REF!,IF($U1579&lt;&gt;0,#REF!,#REF!)),1)*IF($AA1579=2023,IF(OR($M1579="Услуги",$M1579="Работы"),#REF!,IF($U1579&lt;&gt;0,#REF!,#REF!)),1)*IF($AA1579=2024,IF(OR($M1579="Услуги",$M1579="Работы"),#REF!,IF($U1579&lt;&gt;0,#REF!,#REF!)),1)*IF($AA1579=2025,IF(OR($M1579="Услуги",$M1579="Работы"),#REF!,IF($U1579&lt;&gt;0,#REF!,#REF!)),1)</f>
        <v>#REF!</v>
      </c>
      <c r="AD1579" s="96" t="e">
        <f>T1579*IF($AA1579=2021,IF(OR($M1579="Услуги",$M1579="Работы"),#REF!,IF($U1579&lt;&gt;0,#REF!,#REF!)),1)*IF($AA1579=2022,IF(OR($M1579="Услуги",$M1579="Работы"),#REF!,IF($U1579&lt;&gt;0,#REF!,#REF!)),1)*IF($AA1579=2023,IF(OR($M1579="Услуги",$M1579="Работы"),#REF!,IF($U1579&lt;&gt;0,#REF!,#REF!)),1)*IF($AA1579=2024,IF(OR($M1579="Услуги",$M1579="Работы"),#REF!,IF($U1579&lt;&gt;0,#REF!,#REF!)),1)*IF($AA1579=2025,IF(OR($M1579="Услуги",$M1579="Работы"),#REF!,IF($U1579&lt;&gt;0,#REF!,#REF!)),1)</f>
        <v>#REF!</v>
      </c>
      <c r="AE1579" s="96" t="e">
        <f>U1579*IF($AA1579=2021,IF(OR($M1579="Услуги",$M1579="Работы"),#REF!,IF($U1579&lt;&gt;0,#REF!,#REF!)),1)*IF($AA1579=2022,IF(OR($M1579="Услуги",$M1579="Работы"),#REF!,IF($U1579&lt;&gt;0,#REF!,#REF!)),1)*IF($AA1579=2023,IF(OR($M1579="Услуги",$M1579="Работы"),#REF!,IF($U1579&lt;&gt;0,#REF!,#REF!)),1)*IF($AA1579=2024,IF(OR($M1579="Услуги",$M1579="Работы"),#REF!,IF($U1579&lt;&gt;0,#REF!,#REF!)),1)*IF($AA1579=2025,IF(OR($M1579="Услуги",$M1579="Работы"),#REF!,IF($U1579&lt;&gt;0,#REF!,#REF!)),1)</f>
        <v>#REF!</v>
      </c>
      <c r="AF1579" s="96" t="e">
        <f>V1579*IF($AA1579=2021,IF(OR($M1579="Услуги",$M1579="Работы"),#REF!,IF($U1579&lt;&gt;0,#REF!,#REF!)),1)*IF($AA1579=2022,IF(OR($M1579="Услуги",$M1579="Работы"),#REF!,IF($U1579&lt;&gt;0,#REF!,#REF!)),1)*IF($AA1579=2023,IF(OR($M1579="Услуги",$M1579="Работы"),#REF!,IF($U1579&lt;&gt;0,#REF!,#REF!)),1)*IF($AA1579=2024,IF(OR($M1579="Услуги",$M1579="Работы"),#REF!,IF($U1579&lt;&gt;0,#REF!,#REF!)),1)*IF($AA1579=2025,IF(OR($M1579="Услуги",$M1579="Работы"),#REF!,IF($U1579&lt;&gt;0,#REF!,#REF!)),1)</f>
        <v>#REF!</v>
      </c>
      <c r="AG1579" s="96" t="e">
        <f>W1579*IF($AA1579=2021,IF(OR($M1579="Услуги",$M1579="Работы"),#REF!,IF($U1579&lt;&gt;0,#REF!,#REF!)),1)*IF($AA1579=2022,IF(OR($M1579="Услуги",$M1579="Работы"),#REF!,IF($U1579&lt;&gt;0,#REF!,#REF!)),1)*IF($AA1579=2023,IF(OR($M1579="Услуги",$M1579="Работы"),#REF!,IF($U1579&lt;&gt;0,#REF!,#REF!)),1)*IF($AA1579=2024,IF(OR($M1579="Услуги",$M1579="Работы"),#REF!,IF($U1579&lt;&gt;0,#REF!,#REF!)),1)*IF($AA1579=2025,IF(OR($M1579="Услуги",$M1579="Работы"),#REF!,IF($U1579&lt;&gt;0,#REF!,#REF!)),1)</f>
        <v>#REF!</v>
      </c>
      <c r="AH1579" s="96" t="e">
        <f>X1579*IF($AA1579=2021,IF(OR($M1579="Услуги",$M1579="Работы"),#REF!,IF($U1579&lt;&gt;0,#REF!,#REF!)),1)*IF($AA1579=2022,IF(OR($M1579="Услуги",$M1579="Работы"),#REF!,IF($U1579&lt;&gt;0,#REF!,#REF!)),1)*IF($AA1579=2023,IF(OR($M1579="Услуги",$M1579="Работы"),#REF!,IF($U1579&lt;&gt;0,#REF!,#REF!)),1)*IF($AA1579=2024,IF(OR($M1579="Услуги",$M1579="Работы"),#REF!,IF($U1579&lt;&gt;0,#REF!,#REF!)),1)*IF($AA1579=2025,IF(OR($M1579="Услуги",$M1579="Работы"),#REF!,IF($U1579&lt;&gt;0,#REF!,#REF!)),1)</f>
        <v>#REF!</v>
      </c>
      <c r="AI1579" s="96" t="e">
        <f>Y1579*IF($AA1579=2021,IF(OR($M1579="Услуги",$M1579="Работы"),#REF!,IF($U1579&lt;&gt;0,#REF!,#REF!)),1)*IF($AA1579=2022,IF(OR($M1579="Услуги",$M1579="Работы"),#REF!,IF($U1579&lt;&gt;0,#REF!,#REF!)),1)*IF($AA1579=2023,IF(OR($M1579="Услуги",$M1579="Работы"),#REF!,IF($U1579&lt;&gt;0,#REF!,#REF!)),1)*IF($AA1579=2024,IF(OR($M1579="Услуги",$M1579="Работы"),#REF!,IF($U1579&lt;&gt;0,#REF!,#REF!)),1)*IF($AA1579=2025,IF(OR($M1579="Услуги",$M1579="Работы"),#REF!,IF($U1579&lt;&gt;0,#REF!,#REF!)),1)</f>
        <v>#REF!</v>
      </c>
      <c r="AJ1579" s="96" t="e">
        <f>Z1579*IF($AA1579=2021,IF(OR($M1579="Услуги",$M1579="Работы"),#REF!,IF($U1579&lt;&gt;0,#REF!,#REF!)),1)*IF($AA1579=2022,IF(OR($M1579="Услуги",$M1579="Работы"),#REF!,IF($U1579&lt;&gt;0,#REF!,#REF!)),1)*IF($AA1579=2023,IF(OR($M1579="Услуги",$M1579="Работы"),#REF!,IF($U1579&lt;&gt;0,#REF!,#REF!)),1)*IF($AA1579=2024,IF(OR($M1579="Услуги",$M1579="Работы"),#REF!,IF($U1579&lt;&gt;0,#REF!,#REF!)),1)*IF($AA1579=2025,IF(OR($M1579="Услуги",$M1579="Работы"),#REF!,IF($U1579&lt;&gt;0,#REF!,#REF!)),1)</f>
        <v>#REF!</v>
      </c>
      <c r="AK1579" s="107">
        <v>122300</v>
      </c>
      <c r="AL1579" s="57">
        <v>122300</v>
      </c>
      <c r="AM1579" s="57">
        <v>0</v>
      </c>
      <c r="AN1579" s="54">
        <v>1</v>
      </c>
    </row>
    <row r="1580" spans="1:40" s="56" customFormat="1" ht="14.25" hidden="1" customHeight="1" x14ac:dyDescent="0.25">
      <c r="A1580" s="85">
        <v>1</v>
      </c>
      <c r="B1580" s="86" t="s">
        <v>88</v>
      </c>
      <c r="C1580" s="215" t="s">
        <v>437</v>
      </c>
      <c r="D1580" s="85" t="s">
        <v>188</v>
      </c>
      <c r="E1580" s="85" t="s">
        <v>420</v>
      </c>
      <c r="F1580" s="85" t="s">
        <v>432</v>
      </c>
      <c r="G1580" s="87" t="e">
        <f>VLOOKUP(D1580,#REF!,2,FALSE)</f>
        <v>#REF!</v>
      </c>
      <c r="H1580" s="88"/>
      <c r="I1580" s="88"/>
      <c r="J1580" s="86" t="s">
        <v>404</v>
      </c>
      <c r="K1580" s="87" t="str">
        <f t="shared" si="453"/>
        <v>Защита сегментов АСУ ТП Филиал Каширская ГРЭС АО «Интер РАО – Электрогенерация»</v>
      </c>
      <c r="L1580" s="99" t="s">
        <v>396</v>
      </c>
      <c r="M1580" s="86" t="s">
        <v>4</v>
      </c>
      <c r="N1580" s="85" t="s">
        <v>397</v>
      </c>
      <c r="O1580" s="85" t="s">
        <v>398</v>
      </c>
      <c r="P1580" s="86">
        <v>1</v>
      </c>
      <c r="Q1580" s="100">
        <v>14500</v>
      </c>
      <c r="R1580" s="97">
        <v>0</v>
      </c>
      <c r="S1580" s="98">
        <v>14500</v>
      </c>
      <c r="T1580" s="95">
        <f t="shared" si="454"/>
        <v>0</v>
      </c>
      <c r="U1580" s="98">
        <v>0</v>
      </c>
      <c r="V1580" s="95">
        <f t="shared" si="455"/>
        <v>0</v>
      </c>
      <c r="W1580" s="95">
        <f t="shared" si="456"/>
        <v>0</v>
      </c>
      <c r="X1580" s="98">
        <v>14500</v>
      </c>
      <c r="Y1580" s="95">
        <f t="shared" si="457"/>
        <v>0</v>
      </c>
      <c r="Z1580" s="95">
        <f t="shared" si="458"/>
        <v>14500</v>
      </c>
      <c r="AA1580" s="243">
        <f>Приоритеты!$D$75</f>
        <v>2023</v>
      </c>
      <c r="AB1580" s="247" t="e">
        <f t="shared" si="452"/>
        <v>#REF!</v>
      </c>
      <c r="AC1580" s="96" t="e">
        <f>S1580*IF($AA1580=2021,IF(OR($M1580="Услуги",$M1580="Работы"),#REF!,IF($U1580&lt;&gt;0,#REF!,#REF!)),1)*IF($AA1580=2022,IF(OR($M1580="Услуги",$M1580="Работы"),#REF!,IF($U1580&lt;&gt;0,#REF!,#REF!)),1)*IF($AA1580=2023,IF(OR($M1580="Услуги",$M1580="Работы"),#REF!,IF($U1580&lt;&gt;0,#REF!,#REF!)),1)*IF($AA1580=2024,IF(OR($M1580="Услуги",$M1580="Работы"),#REF!,IF($U1580&lt;&gt;0,#REF!,#REF!)),1)*IF($AA1580=2025,IF(OR($M1580="Услуги",$M1580="Работы"),#REF!,IF($U1580&lt;&gt;0,#REF!,#REF!)),1)</f>
        <v>#REF!</v>
      </c>
      <c r="AD1580" s="96" t="e">
        <f>T1580*IF($AA1580=2021,IF(OR($M1580="Услуги",$M1580="Работы"),#REF!,IF($U1580&lt;&gt;0,#REF!,#REF!)),1)*IF($AA1580=2022,IF(OR($M1580="Услуги",$M1580="Работы"),#REF!,IF($U1580&lt;&gt;0,#REF!,#REF!)),1)*IF($AA1580=2023,IF(OR($M1580="Услуги",$M1580="Работы"),#REF!,IF($U1580&lt;&gt;0,#REF!,#REF!)),1)*IF($AA1580=2024,IF(OR($M1580="Услуги",$M1580="Работы"),#REF!,IF($U1580&lt;&gt;0,#REF!,#REF!)),1)*IF($AA1580=2025,IF(OR($M1580="Услуги",$M1580="Работы"),#REF!,IF($U1580&lt;&gt;0,#REF!,#REF!)),1)</f>
        <v>#REF!</v>
      </c>
      <c r="AE1580" s="96" t="e">
        <f>U1580*IF($AA1580=2021,IF(OR($M1580="Услуги",$M1580="Работы"),#REF!,IF($U1580&lt;&gt;0,#REF!,#REF!)),1)*IF($AA1580=2022,IF(OR($M1580="Услуги",$M1580="Работы"),#REF!,IF($U1580&lt;&gt;0,#REF!,#REF!)),1)*IF($AA1580=2023,IF(OR($M1580="Услуги",$M1580="Работы"),#REF!,IF($U1580&lt;&gt;0,#REF!,#REF!)),1)*IF($AA1580=2024,IF(OR($M1580="Услуги",$M1580="Работы"),#REF!,IF($U1580&lt;&gt;0,#REF!,#REF!)),1)*IF($AA1580=2025,IF(OR($M1580="Услуги",$M1580="Работы"),#REF!,IF($U1580&lt;&gt;0,#REF!,#REF!)),1)</f>
        <v>#REF!</v>
      </c>
      <c r="AF1580" s="96" t="e">
        <f>V1580*IF($AA1580=2021,IF(OR($M1580="Услуги",$M1580="Работы"),#REF!,IF($U1580&lt;&gt;0,#REF!,#REF!)),1)*IF($AA1580=2022,IF(OR($M1580="Услуги",$M1580="Работы"),#REF!,IF($U1580&lt;&gt;0,#REF!,#REF!)),1)*IF($AA1580=2023,IF(OR($M1580="Услуги",$M1580="Работы"),#REF!,IF($U1580&lt;&gt;0,#REF!,#REF!)),1)*IF($AA1580=2024,IF(OR($M1580="Услуги",$M1580="Работы"),#REF!,IF($U1580&lt;&gt;0,#REF!,#REF!)),1)*IF($AA1580=2025,IF(OR($M1580="Услуги",$M1580="Работы"),#REF!,IF($U1580&lt;&gt;0,#REF!,#REF!)),1)</f>
        <v>#REF!</v>
      </c>
      <c r="AG1580" s="96" t="e">
        <f>W1580*IF($AA1580=2021,IF(OR($M1580="Услуги",$M1580="Работы"),#REF!,IF($U1580&lt;&gt;0,#REF!,#REF!)),1)*IF($AA1580=2022,IF(OR($M1580="Услуги",$M1580="Работы"),#REF!,IF($U1580&lt;&gt;0,#REF!,#REF!)),1)*IF($AA1580=2023,IF(OR($M1580="Услуги",$M1580="Работы"),#REF!,IF($U1580&lt;&gt;0,#REF!,#REF!)),1)*IF($AA1580=2024,IF(OR($M1580="Услуги",$M1580="Работы"),#REF!,IF($U1580&lt;&gt;0,#REF!,#REF!)),1)*IF($AA1580=2025,IF(OR($M1580="Услуги",$M1580="Работы"),#REF!,IF($U1580&lt;&gt;0,#REF!,#REF!)),1)</f>
        <v>#REF!</v>
      </c>
      <c r="AH1580" s="96" t="e">
        <f>X1580*IF($AA1580=2021,IF(OR($M1580="Услуги",$M1580="Работы"),#REF!,IF($U1580&lt;&gt;0,#REF!,#REF!)),1)*IF($AA1580=2022,IF(OR($M1580="Услуги",$M1580="Работы"),#REF!,IF($U1580&lt;&gt;0,#REF!,#REF!)),1)*IF($AA1580=2023,IF(OR($M1580="Услуги",$M1580="Работы"),#REF!,IF($U1580&lt;&gt;0,#REF!,#REF!)),1)*IF($AA1580=2024,IF(OR($M1580="Услуги",$M1580="Работы"),#REF!,IF($U1580&lt;&gt;0,#REF!,#REF!)),1)*IF($AA1580=2025,IF(OR($M1580="Услуги",$M1580="Работы"),#REF!,IF($U1580&lt;&gt;0,#REF!,#REF!)),1)</f>
        <v>#REF!</v>
      </c>
      <c r="AI1580" s="96" t="e">
        <f>Y1580*IF($AA1580=2021,IF(OR($M1580="Услуги",$M1580="Работы"),#REF!,IF($U1580&lt;&gt;0,#REF!,#REF!)),1)*IF($AA1580=2022,IF(OR($M1580="Услуги",$M1580="Работы"),#REF!,IF($U1580&lt;&gt;0,#REF!,#REF!)),1)*IF($AA1580=2023,IF(OR($M1580="Услуги",$M1580="Работы"),#REF!,IF($U1580&lt;&gt;0,#REF!,#REF!)),1)*IF($AA1580=2024,IF(OR($M1580="Услуги",$M1580="Работы"),#REF!,IF($U1580&lt;&gt;0,#REF!,#REF!)),1)*IF($AA1580=2025,IF(OR($M1580="Услуги",$M1580="Работы"),#REF!,IF($U1580&lt;&gt;0,#REF!,#REF!)),1)</f>
        <v>#REF!</v>
      </c>
      <c r="AJ1580" s="96" t="e">
        <f>Z1580*IF($AA1580=2021,IF(OR($M1580="Услуги",$M1580="Работы"),#REF!,IF($U1580&lt;&gt;0,#REF!,#REF!)),1)*IF($AA1580=2022,IF(OR($M1580="Услуги",$M1580="Работы"),#REF!,IF($U1580&lt;&gt;0,#REF!,#REF!)),1)*IF($AA1580=2023,IF(OR($M1580="Услуги",$M1580="Работы"),#REF!,IF($U1580&lt;&gt;0,#REF!,#REF!)),1)*IF($AA1580=2024,IF(OR($M1580="Услуги",$M1580="Работы"),#REF!,IF($U1580&lt;&gt;0,#REF!,#REF!)),1)*IF($AA1580=2025,IF(OR($M1580="Услуги",$M1580="Работы"),#REF!,IF($U1580&lt;&gt;0,#REF!,#REF!)),1)</f>
        <v>#REF!</v>
      </c>
      <c r="AK1580" s="107">
        <v>14500</v>
      </c>
      <c r="AL1580" s="57">
        <v>0</v>
      </c>
      <c r="AM1580" s="57">
        <v>14500</v>
      </c>
      <c r="AN1580" s="54">
        <v>1</v>
      </c>
    </row>
    <row r="1581" spans="1:40" s="56" customFormat="1" ht="14.25" hidden="1" customHeight="1" x14ac:dyDescent="0.25">
      <c r="A1581" s="85">
        <v>1</v>
      </c>
      <c r="B1581" s="86" t="s">
        <v>88</v>
      </c>
      <c r="C1581" s="215" t="s">
        <v>437</v>
      </c>
      <c r="D1581" s="85" t="s">
        <v>188</v>
      </c>
      <c r="E1581" s="85" t="s">
        <v>420</v>
      </c>
      <c r="F1581" s="85" t="s">
        <v>432</v>
      </c>
      <c r="G1581" s="87" t="e">
        <f>VLOOKUP(D1581,#REF!,2,FALSE)</f>
        <v>#REF!</v>
      </c>
      <c r="H1581" s="88"/>
      <c r="I1581" s="88"/>
      <c r="J1581" s="86" t="s">
        <v>404</v>
      </c>
      <c r="K1581" s="87" t="str">
        <f t="shared" si="453"/>
        <v>Защита сегментов АСУ ТП Филиал Каширская ГРЭС АО «Интер РАО – Электрогенерация»</v>
      </c>
      <c r="L1581" s="99" t="s">
        <v>124</v>
      </c>
      <c r="M1581" s="86" t="s">
        <v>4</v>
      </c>
      <c r="N1581" s="85" t="s">
        <v>321</v>
      </c>
      <c r="O1581" s="85" t="s">
        <v>399</v>
      </c>
      <c r="P1581" s="86">
        <v>1</v>
      </c>
      <c r="Q1581" s="100">
        <v>1910</v>
      </c>
      <c r="R1581" s="97">
        <v>0</v>
      </c>
      <c r="S1581" s="98">
        <v>1910</v>
      </c>
      <c r="T1581" s="95">
        <f t="shared" si="454"/>
        <v>0</v>
      </c>
      <c r="U1581" s="98">
        <v>0</v>
      </c>
      <c r="V1581" s="95">
        <f t="shared" si="455"/>
        <v>0</v>
      </c>
      <c r="W1581" s="95">
        <f t="shared" si="456"/>
        <v>0</v>
      </c>
      <c r="X1581" s="98">
        <v>1910</v>
      </c>
      <c r="Y1581" s="95">
        <f t="shared" si="457"/>
        <v>0</v>
      </c>
      <c r="Z1581" s="95">
        <f t="shared" si="458"/>
        <v>1910</v>
      </c>
      <c r="AA1581" s="243">
        <f>Приоритеты!$D$75</f>
        <v>2023</v>
      </c>
      <c r="AB1581" s="247" t="e">
        <f t="shared" si="452"/>
        <v>#REF!</v>
      </c>
      <c r="AC1581" s="96" t="e">
        <f>S1581*IF($AA1581=2021,IF(OR($M1581="Услуги",$M1581="Работы"),#REF!,IF($U1581&lt;&gt;0,#REF!,#REF!)),1)*IF($AA1581=2022,IF(OR($M1581="Услуги",$M1581="Работы"),#REF!,IF($U1581&lt;&gt;0,#REF!,#REF!)),1)*IF($AA1581=2023,IF(OR($M1581="Услуги",$M1581="Работы"),#REF!,IF($U1581&lt;&gt;0,#REF!,#REF!)),1)*IF($AA1581=2024,IF(OR($M1581="Услуги",$M1581="Работы"),#REF!,IF($U1581&lt;&gt;0,#REF!,#REF!)),1)*IF($AA1581=2025,IF(OR($M1581="Услуги",$M1581="Работы"),#REF!,IF($U1581&lt;&gt;0,#REF!,#REF!)),1)</f>
        <v>#REF!</v>
      </c>
      <c r="AD1581" s="96" t="e">
        <f>T1581*IF($AA1581=2021,IF(OR($M1581="Услуги",$M1581="Работы"),#REF!,IF($U1581&lt;&gt;0,#REF!,#REF!)),1)*IF($AA1581=2022,IF(OR($M1581="Услуги",$M1581="Работы"),#REF!,IF($U1581&lt;&gt;0,#REF!,#REF!)),1)*IF($AA1581=2023,IF(OR($M1581="Услуги",$M1581="Работы"),#REF!,IF($U1581&lt;&gt;0,#REF!,#REF!)),1)*IF($AA1581=2024,IF(OR($M1581="Услуги",$M1581="Работы"),#REF!,IF($U1581&lt;&gt;0,#REF!,#REF!)),1)*IF($AA1581=2025,IF(OR($M1581="Услуги",$M1581="Работы"),#REF!,IF($U1581&lt;&gt;0,#REF!,#REF!)),1)</f>
        <v>#REF!</v>
      </c>
      <c r="AE1581" s="96" t="e">
        <f>U1581*IF($AA1581=2021,IF(OR($M1581="Услуги",$M1581="Работы"),#REF!,IF($U1581&lt;&gt;0,#REF!,#REF!)),1)*IF($AA1581=2022,IF(OR($M1581="Услуги",$M1581="Работы"),#REF!,IF($U1581&lt;&gt;0,#REF!,#REF!)),1)*IF($AA1581=2023,IF(OR($M1581="Услуги",$M1581="Работы"),#REF!,IF($U1581&lt;&gt;0,#REF!,#REF!)),1)*IF($AA1581=2024,IF(OR($M1581="Услуги",$M1581="Работы"),#REF!,IF($U1581&lt;&gt;0,#REF!,#REF!)),1)*IF($AA1581=2025,IF(OR($M1581="Услуги",$M1581="Работы"),#REF!,IF($U1581&lt;&gt;0,#REF!,#REF!)),1)</f>
        <v>#REF!</v>
      </c>
      <c r="AF1581" s="96" t="e">
        <f>V1581*IF($AA1581=2021,IF(OR($M1581="Услуги",$M1581="Работы"),#REF!,IF($U1581&lt;&gt;0,#REF!,#REF!)),1)*IF($AA1581=2022,IF(OR($M1581="Услуги",$M1581="Работы"),#REF!,IF($U1581&lt;&gt;0,#REF!,#REF!)),1)*IF($AA1581=2023,IF(OR($M1581="Услуги",$M1581="Работы"),#REF!,IF($U1581&lt;&gt;0,#REF!,#REF!)),1)*IF($AA1581=2024,IF(OR($M1581="Услуги",$M1581="Работы"),#REF!,IF($U1581&lt;&gt;0,#REF!,#REF!)),1)*IF($AA1581=2025,IF(OR($M1581="Услуги",$M1581="Работы"),#REF!,IF($U1581&lt;&gt;0,#REF!,#REF!)),1)</f>
        <v>#REF!</v>
      </c>
      <c r="AG1581" s="96" t="e">
        <f>W1581*IF($AA1581=2021,IF(OR($M1581="Услуги",$M1581="Работы"),#REF!,IF($U1581&lt;&gt;0,#REF!,#REF!)),1)*IF($AA1581=2022,IF(OR($M1581="Услуги",$M1581="Работы"),#REF!,IF($U1581&lt;&gt;0,#REF!,#REF!)),1)*IF($AA1581=2023,IF(OR($M1581="Услуги",$M1581="Работы"),#REF!,IF($U1581&lt;&gt;0,#REF!,#REF!)),1)*IF($AA1581=2024,IF(OR($M1581="Услуги",$M1581="Работы"),#REF!,IF($U1581&lt;&gt;0,#REF!,#REF!)),1)*IF($AA1581=2025,IF(OR($M1581="Услуги",$M1581="Работы"),#REF!,IF($U1581&lt;&gt;0,#REF!,#REF!)),1)</f>
        <v>#REF!</v>
      </c>
      <c r="AH1581" s="96" t="e">
        <f>X1581*IF($AA1581=2021,IF(OR($M1581="Услуги",$M1581="Работы"),#REF!,IF($U1581&lt;&gt;0,#REF!,#REF!)),1)*IF($AA1581=2022,IF(OR($M1581="Услуги",$M1581="Работы"),#REF!,IF($U1581&lt;&gt;0,#REF!,#REF!)),1)*IF($AA1581=2023,IF(OR($M1581="Услуги",$M1581="Работы"),#REF!,IF($U1581&lt;&gt;0,#REF!,#REF!)),1)*IF($AA1581=2024,IF(OR($M1581="Услуги",$M1581="Работы"),#REF!,IF($U1581&lt;&gt;0,#REF!,#REF!)),1)*IF($AA1581=2025,IF(OR($M1581="Услуги",$M1581="Работы"),#REF!,IF($U1581&lt;&gt;0,#REF!,#REF!)),1)</f>
        <v>#REF!</v>
      </c>
      <c r="AI1581" s="96" t="e">
        <f>Y1581*IF($AA1581=2021,IF(OR($M1581="Услуги",$M1581="Работы"),#REF!,IF($U1581&lt;&gt;0,#REF!,#REF!)),1)*IF($AA1581=2022,IF(OR($M1581="Услуги",$M1581="Работы"),#REF!,IF($U1581&lt;&gt;0,#REF!,#REF!)),1)*IF($AA1581=2023,IF(OR($M1581="Услуги",$M1581="Работы"),#REF!,IF($U1581&lt;&gt;0,#REF!,#REF!)),1)*IF($AA1581=2024,IF(OR($M1581="Услуги",$M1581="Работы"),#REF!,IF($U1581&lt;&gt;0,#REF!,#REF!)),1)*IF($AA1581=2025,IF(OR($M1581="Услуги",$M1581="Работы"),#REF!,IF($U1581&lt;&gt;0,#REF!,#REF!)),1)</f>
        <v>#REF!</v>
      </c>
      <c r="AJ1581" s="96" t="e">
        <f>Z1581*IF($AA1581=2021,IF(OR($M1581="Услуги",$M1581="Работы"),#REF!,IF($U1581&lt;&gt;0,#REF!,#REF!)),1)*IF($AA1581=2022,IF(OR($M1581="Услуги",$M1581="Работы"),#REF!,IF($U1581&lt;&gt;0,#REF!,#REF!)),1)*IF($AA1581=2023,IF(OR($M1581="Услуги",$M1581="Работы"),#REF!,IF($U1581&lt;&gt;0,#REF!,#REF!)),1)*IF($AA1581=2024,IF(OR($M1581="Услуги",$M1581="Работы"),#REF!,IF($U1581&lt;&gt;0,#REF!,#REF!)),1)*IF($AA1581=2025,IF(OR($M1581="Услуги",$M1581="Работы"),#REF!,IF($U1581&lt;&gt;0,#REF!,#REF!)),1)</f>
        <v>#REF!</v>
      </c>
      <c r="AK1581" s="107">
        <v>1910</v>
      </c>
      <c r="AL1581" s="57">
        <v>0</v>
      </c>
      <c r="AM1581" s="57">
        <v>1910</v>
      </c>
      <c r="AN1581" s="54">
        <v>1</v>
      </c>
    </row>
    <row r="1582" spans="1:40" s="56" customFormat="1" ht="14.25" hidden="1" customHeight="1" x14ac:dyDescent="0.25">
      <c r="A1582" s="85">
        <v>1</v>
      </c>
      <c r="B1582" s="86" t="s">
        <v>88</v>
      </c>
      <c r="C1582" s="215" t="s">
        <v>437</v>
      </c>
      <c r="D1582" s="85" t="s">
        <v>188</v>
      </c>
      <c r="E1582" s="85" t="s">
        <v>420</v>
      </c>
      <c r="F1582" s="85" t="s">
        <v>432</v>
      </c>
      <c r="G1582" s="87" t="e">
        <f>VLOOKUP(D1582,#REF!,2,FALSE)</f>
        <v>#REF!</v>
      </c>
      <c r="H1582" s="88"/>
      <c r="I1582" s="88"/>
      <c r="J1582" s="86" t="s">
        <v>404</v>
      </c>
      <c r="K1582" s="87" t="str">
        <f t="shared" si="453"/>
        <v>Защита сегментов АСУ ТП Филиал Каширская ГРЭС АО «Интер РАО – Электрогенерация»</v>
      </c>
      <c r="L1582" s="99" t="s">
        <v>407</v>
      </c>
      <c r="M1582" s="90" t="s">
        <v>528</v>
      </c>
      <c r="N1582" s="85" t="s">
        <v>408</v>
      </c>
      <c r="O1582" s="85" t="s">
        <v>409</v>
      </c>
      <c r="P1582" s="86">
        <v>1</v>
      </c>
      <c r="Q1582" s="100">
        <v>19991.666666666668</v>
      </c>
      <c r="R1582" s="97">
        <v>0.2</v>
      </c>
      <c r="S1582" s="98">
        <v>23990</v>
      </c>
      <c r="T1582" s="95">
        <f t="shared" si="454"/>
        <v>3998.3333333333339</v>
      </c>
      <c r="U1582" s="98">
        <v>0</v>
      </c>
      <c r="V1582" s="95">
        <f t="shared" si="455"/>
        <v>0</v>
      </c>
      <c r="W1582" s="95">
        <f t="shared" si="456"/>
        <v>0</v>
      </c>
      <c r="X1582" s="98">
        <v>23990</v>
      </c>
      <c r="Y1582" s="95">
        <f t="shared" si="457"/>
        <v>3998.3333333333339</v>
      </c>
      <c r="Z1582" s="95">
        <f t="shared" si="458"/>
        <v>19991.666666666664</v>
      </c>
      <c r="AA1582" s="243">
        <f>Приоритеты!$D$75</f>
        <v>2023</v>
      </c>
      <c r="AB1582" s="247" t="e">
        <f t="shared" si="452"/>
        <v>#REF!</v>
      </c>
      <c r="AC1582" s="96" t="e">
        <f>S1582*IF($AA1582=2021,IF(OR($M1582="Услуги",$M1582="Работы"),#REF!,IF($U1582&lt;&gt;0,#REF!,#REF!)),1)*IF($AA1582=2022,IF(OR($M1582="Услуги",$M1582="Работы"),#REF!,IF($U1582&lt;&gt;0,#REF!,#REF!)),1)*IF($AA1582=2023,IF(OR($M1582="Услуги",$M1582="Работы"),#REF!,IF($U1582&lt;&gt;0,#REF!,#REF!)),1)*IF($AA1582=2024,IF(OR($M1582="Услуги",$M1582="Работы"),#REF!,IF($U1582&lt;&gt;0,#REF!,#REF!)),1)*IF($AA1582=2025,IF(OR($M1582="Услуги",$M1582="Работы"),#REF!,IF($U1582&lt;&gt;0,#REF!,#REF!)),1)</f>
        <v>#REF!</v>
      </c>
      <c r="AD1582" s="96" t="e">
        <f>T1582*IF($AA1582=2021,IF(OR($M1582="Услуги",$M1582="Работы"),#REF!,IF($U1582&lt;&gt;0,#REF!,#REF!)),1)*IF($AA1582=2022,IF(OR($M1582="Услуги",$M1582="Работы"),#REF!,IF($U1582&lt;&gt;0,#REF!,#REF!)),1)*IF($AA1582=2023,IF(OR($M1582="Услуги",$M1582="Работы"),#REF!,IF($U1582&lt;&gt;0,#REF!,#REF!)),1)*IF($AA1582=2024,IF(OR($M1582="Услуги",$M1582="Работы"),#REF!,IF($U1582&lt;&gt;0,#REF!,#REF!)),1)*IF($AA1582=2025,IF(OR($M1582="Услуги",$M1582="Работы"),#REF!,IF($U1582&lt;&gt;0,#REF!,#REF!)),1)</f>
        <v>#REF!</v>
      </c>
      <c r="AE1582" s="96" t="e">
        <f>U1582*IF($AA1582=2021,IF(OR($M1582="Услуги",$M1582="Работы"),#REF!,IF($U1582&lt;&gt;0,#REF!,#REF!)),1)*IF($AA1582=2022,IF(OR($M1582="Услуги",$M1582="Работы"),#REF!,IF($U1582&lt;&gt;0,#REF!,#REF!)),1)*IF($AA1582=2023,IF(OR($M1582="Услуги",$M1582="Работы"),#REF!,IF($U1582&lt;&gt;0,#REF!,#REF!)),1)*IF($AA1582=2024,IF(OR($M1582="Услуги",$M1582="Работы"),#REF!,IF($U1582&lt;&gt;0,#REF!,#REF!)),1)*IF($AA1582=2025,IF(OR($M1582="Услуги",$M1582="Работы"),#REF!,IF($U1582&lt;&gt;0,#REF!,#REF!)),1)</f>
        <v>#REF!</v>
      </c>
      <c r="AF1582" s="96" t="e">
        <f>V1582*IF($AA1582=2021,IF(OR($M1582="Услуги",$M1582="Работы"),#REF!,IF($U1582&lt;&gt;0,#REF!,#REF!)),1)*IF($AA1582=2022,IF(OR($M1582="Услуги",$M1582="Работы"),#REF!,IF($U1582&lt;&gt;0,#REF!,#REF!)),1)*IF($AA1582=2023,IF(OR($M1582="Услуги",$M1582="Работы"),#REF!,IF($U1582&lt;&gt;0,#REF!,#REF!)),1)*IF($AA1582=2024,IF(OR($M1582="Услуги",$M1582="Работы"),#REF!,IF($U1582&lt;&gt;0,#REF!,#REF!)),1)*IF($AA1582=2025,IF(OR($M1582="Услуги",$M1582="Работы"),#REF!,IF($U1582&lt;&gt;0,#REF!,#REF!)),1)</f>
        <v>#REF!</v>
      </c>
      <c r="AG1582" s="96" t="e">
        <f>W1582*IF($AA1582=2021,IF(OR($M1582="Услуги",$M1582="Работы"),#REF!,IF($U1582&lt;&gt;0,#REF!,#REF!)),1)*IF($AA1582=2022,IF(OR($M1582="Услуги",$M1582="Работы"),#REF!,IF($U1582&lt;&gt;0,#REF!,#REF!)),1)*IF($AA1582=2023,IF(OR($M1582="Услуги",$M1582="Работы"),#REF!,IF($U1582&lt;&gt;0,#REF!,#REF!)),1)*IF($AA1582=2024,IF(OR($M1582="Услуги",$M1582="Работы"),#REF!,IF($U1582&lt;&gt;0,#REF!,#REF!)),1)*IF($AA1582=2025,IF(OR($M1582="Услуги",$M1582="Работы"),#REF!,IF($U1582&lt;&gt;0,#REF!,#REF!)),1)</f>
        <v>#REF!</v>
      </c>
      <c r="AH1582" s="96" t="e">
        <f>X1582*IF($AA1582=2021,IF(OR($M1582="Услуги",$M1582="Работы"),#REF!,IF($U1582&lt;&gt;0,#REF!,#REF!)),1)*IF($AA1582=2022,IF(OR($M1582="Услуги",$M1582="Работы"),#REF!,IF($U1582&lt;&gt;0,#REF!,#REF!)),1)*IF($AA1582=2023,IF(OR($M1582="Услуги",$M1582="Работы"),#REF!,IF($U1582&lt;&gt;0,#REF!,#REF!)),1)*IF($AA1582=2024,IF(OR($M1582="Услуги",$M1582="Работы"),#REF!,IF($U1582&lt;&gt;0,#REF!,#REF!)),1)*IF($AA1582=2025,IF(OR($M1582="Услуги",$M1582="Работы"),#REF!,IF($U1582&lt;&gt;0,#REF!,#REF!)),1)</f>
        <v>#REF!</v>
      </c>
      <c r="AI1582" s="96" t="e">
        <f>Y1582*IF($AA1582=2021,IF(OR($M1582="Услуги",$M1582="Работы"),#REF!,IF($U1582&lt;&gt;0,#REF!,#REF!)),1)*IF($AA1582=2022,IF(OR($M1582="Услуги",$M1582="Работы"),#REF!,IF($U1582&lt;&gt;0,#REF!,#REF!)),1)*IF($AA1582=2023,IF(OR($M1582="Услуги",$M1582="Работы"),#REF!,IF($U1582&lt;&gt;0,#REF!,#REF!)),1)*IF($AA1582=2024,IF(OR($M1582="Услуги",$M1582="Работы"),#REF!,IF($U1582&lt;&gt;0,#REF!,#REF!)),1)*IF($AA1582=2025,IF(OR($M1582="Услуги",$M1582="Работы"),#REF!,IF($U1582&lt;&gt;0,#REF!,#REF!)),1)</f>
        <v>#REF!</v>
      </c>
      <c r="AJ1582" s="96" t="e">
        <f>Z1582*IF($AA1582=2021,IF(OR($M1582="Услуги",$M1582="Работы"),#REF!,IF($U1582&lt;&gt;0,#REF!,#REF!)),1)*IF($AA1582=2022,IF(OR($M1582="Услуги",$M1582="Работы"),#REF!,IF($U1582&lt;&gt;0,#REF!,#REF!)),1)*IF($AA1582=2023,IF(OR($M1582="Услуги",$M1582="Работы"),#REF!,IF($U1582&lt;&gt;0,#REF!,#REF!)),1)*IF($AA1582=2024,IF(OR($M1582="Услуги",$M1582="Работы"),#REF!,IF($U1582&lt;&gt;0,#REF!,#REF!)),1)*IF($AA1582=2025,IF(OR($M1582="Услуги",$M1582="Работы"),#REF!,IF($U1582&lt;&gt;0,#REF!,#REF!)),1)</f>
        <v>#REF!</v>
      </c>
      <c r="AK1582" s="107">
        <v>23990</v>
      </c>
      <c r="AL1582" s="57">
        <v>0</v>
      </c>
      <c r="AM1582" s="57">
        <v>23990</v>
      </c>
      <c r="AN1582" s="54">
        <v>1</v>
      </c>
    </row>
    <row r="1583" spans="1:40" s="56" customFormat="1" ht="14.25" hidden="1" customHeight="1" x14ac:dyDescent="0.25">
      <c r="A1583" s="85">
        <v>1</v>
      </c>
      <c r="B1583" s="86" t="s">
        <v>88</v>
      </c>
      <c r="C1583" s="215" t="s">
        <v>437</v>
      </c>
      <c r="D1583" s="85" t="s">
        <v>188</v>
      </c>
      <c r="E1583" s="85" t="s">
        <v>420</v>
      </c>
      <c r="F1583" s="85" t="s">
        <v>432</v>
      </c>
      <c r="G1583" s="87" t="e">
        <f>VLOOKUP(D1583,#REF!,2,FALSE)</f>
        <v>#REF!</v>
      </c>
      <c r="H1583" s="88"/>
      <c r="I1583" s="88"/>
      <c r="J1583" s="86" t="s">
        <v>404</v>
      </c>
      <c r="K1583" s="87" t="str">
        <f t="shared" si="453"/>
        <v>Защита сегментов АСУ ТП Филиал Каширская ГРЭС АО «Интер РАО – Электрогенерация»</v>
      </c>
      <c r="L1583" s="99" t="s">
        <v>410</v>
      </c>
      <c r="M1583" s="90" t="s">
        <v>528</v>
      </c>
      <c r="N1583" s="85" t="s">
        <v>411</v>
      </c>
      <c r="O1583" s="85" t="s">
        <v>412</v>
      </c>
      <c r="P1583" s="86">
        <v>1</v>
      </c>
      <c r="Q1583" s="100">
        <v>1075</v>
      </c>
      <c r="R1583" s="97">
        <v>0.2</v>
      </c>
      <c r="S1583" s="98">
        <v>1290</v>
      </c>
      <c r="T1583" s="95">
        <f t="shared" si="454"/>
        <v>215</v>
      </c>
      <c r="U1583" s="98">
        <v>0</v>
      </c>
      <c r="V1583" s="95">
        <f t="shared" si="455"/>
        <v>0</v>
      </c>
      <c r="W1583" s="95">
        <f t="shared" si="456"/>
        <v>0</v>
      </c>
      <c r="X1583" s="98">
        <v>1290</v>
      </c>
      <c r="Y1583" s="95">
        <f t="shared" si="457"/>
        <v>215</v>
      </c>
      <c r="Z1583" s="95">
        <f t="shared" si="458"/>
        <v>1075</v>
      </c>
      <c r="AA1583" s="243">
        <f>Приоритеты!$D$75</f>
        <v>2023</v>
      </c>
      <c r="AB1583" s="247" t="e">
        <f t="shared" si="452"/>
        <v>#REF!</v>
      </c>
      <c r="AC1583" s="96" t="e">
        <f>S1583*IF($AA1583=2021,IF(OR($M1583="Услуги",$M1583="Работы"),#REF!,IF($U1583&lt;&gt;0,#REF!,#REF!)),1)*IF($AA1583=2022,IF(OR($M1583="Услуги",$M1583="Работы"),#REF!,IF($U1583&lt;&gt;0,#REF!,#REF!)),1)*IF($AA1583=2023,IF(OR($M1583="Услуги",$M1583="Работы"),#REF!,IF($U1583&lt;&gt;0,#REF!,#REF!)),1)*IF($AA1583=2024,IF(OR($M1583="Услуги",$M1583="Работы"),#REF!,IF($U1583&lt;&gt;0,#REF!,#REF!)),1)*IF($AA1583=2025,IF(OR($M1583="Услуги",$M1583="Работы"),#REF!,IF($U1583&lt;&gt;0,#REF!,#REF!)),1)</f>
        <v>#REF!</v>
      </c>
      <c r="AD1583" s="96" t="e">
        <f>T1583*IF($AA1583=2021,IF(OR($M1583="Услуги",$M1583="Работы"),#REF!,IF($U1583&lt;&gt;0,#REF!,#REF!)),1)*IF($AA1583=2022,IF(OR($M1583="Услуги",$M1583="Работы"),#REF!,IF($U1583&lt;&gt;0,#REF!,#REF!)),1)*IF($AA1583=2023,IF(OR($M1583="Услуги",$M1583="Работы"),#REF!,IF($U1583&lt;&gt;0,#REF!,#REF!)),1)*IF($AA1583=2024,IF(OR($M1583="Услуги",$M1583="Работы"),#REF!,IF($U1583&lt;&gt;0,#REF!,#REF!)),1)*IF($AA1583=2025,IF(OR($M1583="Услуги",$M1583="Работы"),#REF!,IF($U1583&lt;&gt;0,#REF!,#REF!)),1)</f>
        <v>#REF!</v>
      </c>
      <c r="AE1583" s="96" t="e">
        <f>U1583*IF($AA1583=2021,IF(OR($M1583="Услуги",$M1583="Работы"),#REF!,IF($U1583&lt;&gt;0,#REF!,#REF!)),1)*IF($AA1583=2022,IF(OR($M1583="Услуги",$M1583="Работы"),#REF!,IF($U1583&lt;&gt;0,#REF!,#REF!)),1)*IF($AA1583=2023,IF(OR($M1583="Услуги",$M1583="Работы"),#REF!,IF($U1583&lt;&gt;0,#REF!,#REF!)),1)*IF($AA1583=2024,IF(OR($M1583="Услуги",$M1583="Работы"),#REF!,IF($U1583&lt;&gt;0,#REF!,#REF!)),1)*IF($AA1583=2025,IF(OR($M1583="Услуги",$M1583="Работы"),#REF!,IF($U1583&lt;&gt;0,#REF!,#REF!)),1)</f>
        <v>#REF!</v>
      </c>
      <c r="AF1583" s="96" t="e">
        <f>V1583*IF($AA1583=2021,IF(OR($M1583="Услуги",$M1583="Работы"),#REF!,IF($U1583&lt;&gt;0,#REF!,#REF!)),1)*IF($AA1583=2022,IF(OR($M1583="Услуги",$M1583="Работы"),#REF!,IF($U1583&lt;&gt;0,#REF!,#REF!)),1)*IF($AA1583=2023,IF(OR($M1583="Услуги",$M1583="Работы"),#REF!,IF($U1583&lt;&gt;0,#REF!,#REF!)),1)*IF($AA1583=2024,IF(OR($M1583="Услуги",$M1583="Работы"),#REF!,IF($U1583&lt;&gt;0,#REF!,#REF!)),1)*IF($AA1583=2025,IF(OR($M1583="Услуги",$M1583="Работы"),#REF!,IF($U1583&lt;&gt;0,#REF!,#REF!)),1)</f>
        <v>#REF!</v>
      </c>
      <c r="AG1583" s="96" t="e">
        <f>W1583*IF($AA1583=2021,IF(OR($M1583="Услуги",$M1583="Работы"),#REF!,IF($U1583&lt;&gt;0,#REF!,#REF!)),1)*IF($AA1583=2022,IF(OR($M1583="Услуги",$M1583="Работы"),#REF!,IF($U1583&lt;&gt;0,#REF!,#REF!)),1)*IF($AA1583=2023,IF(OR($M1583="Услуги",$M1583="Работы"),#REF!,IF($U1583&lt;&gt;0,#REF!,#REF!)),1)*IF($AA1583=2024,IF(OR($M1583="Услуги",$M1583="Работы"),#REF!,IF($U1583&lt;&gt;0,#REF!,#REF!)),1)*IF($AA1583=2025,IF(OR($M1583="Услуги",$M1583="Работы"),#REF!,IF($U1583&lt;&gt;0,#REF!,#REF!)),1)</f>
        <v>#REF!</v>
      </c>
      <c r="AH1583" s="96" t="e">
        <f>X1583*IF($AA1583=2021,IF(OR($M1583="Услуги",$M1583="Работы"),#REF!,IF($U1583&lt;&gt;0,#REF!,#REF!)),1)*IF($AA1583=2022,IF(OR($M1583="Услуги",$M1583="Работы"),#REF!,IF($U1583&lt;&gt;0,#REF!,#REF!)),1)*IF($AA1583=2023,IF(OR($M1583="Услуги",$M1583="Работы"),#REF!,IF($U1583&lt;&gt;0,#REF!,#REF!)),1)*IF($AA1583=2024,IF(OR($M1583="Услуги",$M1583="Работы"),#REF!,IF($U1583&lt;&gt;0,#REF!,#REF!)),1)*IF($AA1583=2025,IF(OR($M1583="Услуги",$M1583="Работы"),#REF!,IF($U1583&lt;&gt;0,#REF!,#REF!)),1)</f>
        <v>#REF!</v>
      </c>
      <c r="AI1583" s="96" t="e">
        <f>Y1583*IF($AA1583=2021,IF(OR($M1583="Услуги",$M1583="Работы"),#REF!,IF($U1583&lt;&gt;0,#REF!,#REF!)),1)*IF($AA1583=2022,IF(OR($M1583="Услуги",$M1583="Работы"),#REF!,IF($U1583&lt;&gt;0,#REF!,#REF!)),1)*IF($AA1583=2023,IF(OR($M1583="Услуги",$M1583="Работы"),#REF!,IF($U1583&lt;&gt;0,#REF!,#REF!)),1)*IF($AA1583=2024,IF(OR($M1583="Услуги",$M1583="Работы"),#REF!,IF($U1583&lt;&gt;0,#REF!,#REF!)),1)*IF($AA1583=2025,IF(OR($M1583="Услуги",$M1583="Работы"),#REF!,IF($U1583&lt;&gt;0,#REF!,#REF!)),1)</f>
        <v>#REF!</v>
      </c>
      <c r="AJ1583" s="96" t="e">
        <f>Z1583*IF($AA1583=2021,IF(OR($M1583="Услуги",$M1583="Работы"),#REF!,IF($U1583&lt;&gt;0,#REF!,#REF!)),1)*IF($AA1583=2022,IF(OR($M1583="Услуги",$M1583="Работы"),#REF!,IF($U1583&lt;&gt;0,#REF!,#REF!)),1)*IF($AA1583=2023,IF(OR($M1583="Услуги",$M1583="Работы"),#REF!,IF($U1583&lt;&gt;0,#REF!,#REF!)),1)*IF($AA1583=2024,IF(OR($M1583="Услуги",$M1583="Работы"),#REF!,IF($U1583&lt;&gt;0,#REF!,#REF!)),1)*IF($AA1583=2025,IF(OR($M1583="Услуги",$M1583="Работы"),#REF!,IF($U1583&lt;&gt;0,#REF!,#REF!)),1)</f>
        <v>#REF!</v>
      </c>
      <c r="AK1583" s="107">
        <v>1290</v>
      </c>
      <c r="AL1583" s="57">
        <v>0</v>
      </c>
      <c r="AM1583" s="57">
        <v>1290</v>
      </c>
      <c r="AN1583" s="54">
        <v>1</v>
      </c>
    </row>
    <row r="1584" spans="1:40" s="56" customFormat="1" ht="14.25" hidden="1" customHeight="1" x14ac:dyDescent="0.25">
      <c r="A1584" s="85">
        <v>1</v>
      </c>
      <c r="B1584" s="86" t="s">
        <v>88</v>
      </c>
      <c r="C1584" s="215" t="s">
        <v>437</v>
      </c>
      <c r="D1584" s="85" t="s">
        <v>188</v>
      </c>
      <c r="E1584" s="85" t="s">
        <v>420</v>
      </c>
      <c r="F1584" s="85" t="s">
        <v>432</v>
      </c>
      <c r="G1584" s="87" t="e">
        <f>VLOOKUP(D1584,#REF!,2,FALSE)</f>
        <v>#REF!</v>
      </c>
      <c r="H1584" s="88"/>
      <c r="I1584" s="88"/>
      <c r="J1584" s="86" t="s">
        <v>404</v>
      </c>
      <c r="K1584" s="87" t="str">
        <f t="shared" si="453"/>
        <v>Защита сегментов АСУ ТП Филиал Каширская ГРЭС АО «Интер РАО – Электрогенерация»</v>
      </c>
      <c r="L1584" s="99" t="s">
        <v>413</v>
      </c>
      <c r="M1584" s="90" t="s">
        <v>528</v>
      </c>
      <c r="N1584" s="85"/>
      <c r="O1584" s="85" t="s">
        <v>414</v>
      </c>
      <c r="P1584" s="86">
        <v>1</v>
      </c>
      <c r="Q1584" s="100">
        <v>9541.6666666666679</v>
      </c>
      <c r="R1584" s="97">
        <v>0.2</v>
      </c>
      <c r="S1584" s="98">
        <v>11450.000000000002</v>
      </c>
      <c r="T1584" s="95">
        <f t="shared" si="454"/>
        <v>1908.3333333333337</v>
      </c>
      <c r="U1584" s="98">
        <v>0</v>
      </c>
      <c r="V1584" s="95">
        <f t="shared" si="455"/>
        <v>0</v>
      </c>
      <c r="W1584" s="95">
        <f t="shared" si="456"/>
        <v>0</v>
      </c>
      <c r="X1584" s="98">
        <v>11450.000000000002</v>
      </c>
      <c r="Y1584" s="95">
        <f t="shared" si="457"/>
        <v>1908.3333333333337</v>
      </c>
      <c r="Z1584" s="95">
        <f t="shared" si="458"/>
        <v>9541.6666666666679</v>
      </c>
      <c r="AA1584" s="243">
        <f>Приоритеты!$D$75</f>
        <v>2023</v>
      </c>
      <c r="AB1584" s="247" t="e">
        <f t="shared" si="452"/>
        <v>#REF!</v>
      </c>
      <c r="AC1584" s="96" t="e">
        <f>S1584*IF($AA1584=2021,IF(OR($M1584="Услуги",$M1584="Работы"),#REF!,IF($U1584&lt;&gt;0,#REF!,#REF!)),1)*IF($AA1584=2022,IF(OR($M1584="Услуги",$M1584="Работы"),#REF!,IF($U1584&lt;&gt;0,#REF!,#REF!)),1)*IF($AA1584=2023,IF(OR($M1584="Услуги",$M1584="Работы"),#REF!,IF($U1584&lt;&gt;0,#REF!,#REF!)),1)*IF($AA1584=2024,IF(OR($M1584="Услуги",$M1584="Работы"),#REF!,IF($U1584&lt;&gt;0,#REF!,#REF!)),1)*IF($AA1584=2025,IF(OR($M1584="Услуги",$M1584="Работы"),#REF!,IF($U1584&lt;&gt;0,#REF!,#REF!)),1)</f>
        <v>#REF!</v>
      </c>
      <c r="AD1584" s="96" t="e">
        <f>T1584*IF($AA1584=2021,IF(OR($M1584="Услуги",$M1584="Работы"),#REF!,IF($U1584&lt;&gt;0,#REF!,#REF!)),1)*IF($AA1584=2022,IF(OR($M1584="Услуги",$M1584="Работы"),#REF!,IF($U1584&lt;&gt;0,#REF!,#REF!)),1)*IF($AA1584=2023,IF(OR($M1584="Услуги",$M1584="Работы"),#REF!,IF($U1584&lt;&gt;0,#REF!,#REF!)),1)*IF($AA1584=2024,IF(OR($M1584="Услуги",$M1584="Работы"),#REF!,IF($U1584&lt;&gt;0,#REF!,#REF!)),1)*IF($AA1584=2025,IF(OR($M1584="Услуги",$M1584="Работы"),#REF!,IF($U1584&lt;&gt;0,#REF!,#REF!)),1)</f>
        <v>#REF!</v>
      </c>
      <c r="AE1584" s="96" t="e">
        <f>U1584*IF($AA1584=2021,IF(OR($M1584="Услуги",$M1584="Работы"),#REF!,IF($U1584&lt;&gt;0,#REF!,#REF!)),1)*IF($AA1584=2022,IF(OR($M1584="Услуги",$M1584="Работы"),#REF!,IF($U1584&lt;&gt;0,#REF!,#REF!)),1)*IF($AA1584=2023,IF(OR($M1584="Услуги",$M1584="Работы"),#REF!,IF($U1584&lt;&gt;0,#REF!,#REF!)),1)*IF($AA1584=2024,IF(OR($M1584="Услуги",$M1584="Работы"),#REF!,IF($U1584&lt;&gt;0,#REF!,#REF!)),1)*IF($AA1584=2025,IF(OR($M1584="Услуги",$M1584="Работы"),#REF!,IF($U1584&lt;&gt;0,#REF!,#REF!)),1)</f>
        <v>#REF!</v>
      </c>
      <c r="AF1584" s="96" t="e">
        <f>V1584*IF($AA1584=2021,IF(OR($M1584="Услуги",$M1584="Работы"),#REF!,IF($U1584&lt;&gt;0,#REF!,#REF!)),1)*IF($AA1584=2022,IF(OR($M1584="Услуги",$M1584="Работы"),#REF!,IF($U1584&lt;&gt;0,#REF!,#REF!)),1)*IF($AA1584=2023,IF(OR($M1584="Услуги",$M1584="Работы"),#REF!,IF($U1584&lt;&gt;0,#REF!,#REF!)),1)*IF($AA1584=2024,IF(OR($M1584="Услуги",$M1584="Работы"),#REF!,IF($U1584&lt;&gt;0,#REF!,#REF!)),1)*IF($AA1584=2025,IF(OR($M1584="Услуги",$M1584="Работы"),#REF!,IF($U1584&lt;&gt;0,#REF!,#REF!)),1)</f>
        <v>#REF!</v>
      </c>
      <c r="AG1584" s="96" t="e">
        <f>W1584*IF($AA1584=2021,IF(OR($M1584="Услуги",$M1584="Работы"),#REF!,IF($U1584&lt;&gt;0,#REF!,#REF!)),1)*IF($AA1584=2022,IF(OR($M1584="Услуги",$M1584="Работы"),#REF!,IF($U1584&lt;&gt;0,#REF!,#REF!)),1)*IF($AA1584=2023,IF(OR($M1584="Услуги",$M1584="Работы"),#REF!,IF($U1584&lt;&gt;0,#REF!,#REF!)),1)*IF($AA1584=2024,IF(OR($M1584="Услуги",$M1584="Работы"),#REF!,IF($U1584&lt;&gt;0,#REF!,#REF!)),1)*IF($AA1584=2025,IF(OR($M1584="Услуги",$M1584="Работы"),#REF!,IF($U1584&lt;&gt;0,#REF!,#REF!)),1)</f>
        <v>#REF!</v>
      </c>
      <c r="AH1584" s="96" t="e">
        <f>X1584*IF($AA1584=2021,IF(OR($M1584="Услуги",$M1584="Работы"),#REF!,IF($U1584&lt;&gt;0,#REF!,#REF!)),1)*IF($AA1584=2022,IF(OR($M1584="Услуги",$M1584="Работы"),#REF!,IF($U1584&lt;&gt;0,#REF!,#REF!)),1)*IF($AA1584=2023,IF(OR($M1584="Услуги",$M1584="Работы"),#REF!,IF($U1584&lt;&gt;0,#REF!,#REF!)),1)*IF($AA1584=2024,IF(OR($M1584="Услуги",$M1584="Работы"),#REF!,IF($U1584&lt;&gt;0,#REF!,#REF!)),1)*IF($AA1584=2025,IF(OR($M1584="Услуги",$M1584="Работы"),#REF!,IF($U1584&lt;&gt;0,#REF!,#REF!)),1)</f>
        <v>#REF!</v>
      </c>
      <c r="AI1584" s="96" t="e">
        <f>Y1584*IF($AA1584=2021,IF(OR($M1584="Услуги",$M1584="Работы"),#REF!,IF($U1584&lt;&gt;0,#REF!,#REF!)),1)*IF($AA1584=2022,IF(OR($M1584="Услуги",$M1584="Работы"),#REF!,IF($U1584&lt;&gt;0,#REF!,#REF!)),1)*IF($AA1584=2023,IF(OR($M1584="Услуги",$M1584="Работы"),#REF!,IF($U1584&lt;&gt;0,#REF!,#REF!)),1)*IF($AA1584=2024,IF(OR($M1584="Услуги",$M1584="Работы"),#REF!,IF($U1584&lt;&gt;0,#REF!,#REF!)),1)*IF($AA1584=2025,IF(OR($M1584="Услуги",$M1584="Работы"),#REF!,IF($U1584&lt;&gt;0,#REF!,#REF!)),1)</f>
        <v>#REF!</v>
      </c>
      <c r="AJ1584" s="96" t="e">
        <f>Z1584*IF($AA1584=2021,IF(OR($M1584="Услуги",$M1584="Работы"),#REF!,IF($U1584&lt;&gt;0,#REF!,#REF!)),1)*IF($AA1584=2022,IF(OR($M1584="Услуги",$M1584="Работы"),#REF!,IF($U1584&lt;&gt;0,#REF!,#REF!)),1)*IF($AA1584=2023,IF(OR($M1584="Услуги",$M1584="Работы"),#REF!,IF($U1584&lt;&gt;0,#REF!,#REF!)),1)*IF($AA1584=2024,IF(OR($M1584="Услуги",$M1584="Работы"),#REF!,IF($U1584&lt;&gt;0,#REF!,#REF!)),1)*IF($AA1584=2025,IF(OR($M1584="Услуги",$M1584="Работы"),#REF!,IF($U1584&lt;&gt;0,#REF!,#REF!)),1)</f>
        <v>#REF!</v>
      </c>
      <c r="AK1584" s="107">
        <v>11450.000000000002</v>
      </c>
      <c r="AL1584" s="57">
        <v>0</v>
      </c>
      <c r="AM1584" s="57">
        <v>11450.000000000002</v>
      </c>
      <c r="AN1584" s="54">
        <v>1</v>
      </c>
    </row>
    <row r="1585" spans="1:40" s="56" customFormat="1" ht="14.25" hidden="1" customHeight="1" x14ac:dyDescent="0.25">
      <c r="A1585" s="85">
        <v>1</v>
      </c>
      <c r="B1585" s="86" t="s">
        <v>88</v>
      </c>
      <c r="C1585" s="215" t="s">
        <v>437</v>
      </c>
      <c r="D1585" s="85" t="s">
        <v>188</v>
      </c>
      <c r="E1585" s="85" t="s">
        <v>420</v>
      </c>
      <c r="F1585" s="85" t="s">
        <v>432</v>
      </c>
      <c r="G1585" s="87" t="e">
        <f>VLOOKUP(D1585,#REF!,2,FALSE)</f>
        <v>#REF!</v>
      </c>
      <c r="H1585" s="88"/>
      <c r="I1585" s="88"/>
      <c r="J1585" s="86" t="s">
        <v>404</v>
      </c>
      <c r="K1585" s="87" t="str">
        <f t="shared" si="453"/>
        <v>Защита сегментов АСУ ТП Филиал Каширская ГРЭС АО «Интер РАО – Электрогенерация»</v>
      </c>
      <c r="L1585" s="99" t="s">
        <v>230</v>
      </c>
      <c r="M1585" s="90" t="s">
        <v>528</v>
      </c>
      <c r="N1585" s="85" t="s">
        <v>415</v>
      </c>
      <c r="O1585" s="85" t="s">
        <v>416</v>
      </c>
      <c r="P1585" s="86">
        <v>2</v>
      </c>
      <c r="Q1585" s="100">
        <v>56100</v>
      </c>
      <c r="R1585" s="97">
        <v>0.2</v>
      </c>
      <c r="S1585" s="98">
        <v>134640</v>
      </c>
      <c r="T1585" s="95">
        <f t="shared" si="454"/>
        <v>22440</v>
      </c>
      <c r="U1585" s="98">
        <v>134640</v>
      </c>
      <c r="V1585" s="95">
        <f t="shared" si="455"/>
        <v>22440</v>
      </c>
      <c r="W1585" s="95">
        <f t="shared" si="456"/>
        <v>112200</v>
      </c>
      <c r="X1585" s="98"/>
      <c r="Y1585" s="95">
        <f t="shared" si="457"/>
        <v>0</v>
      </c>
      <c r="Z1585" s="95">
        <f t="shared" si="458"/>
        <v>0</v>
      </c>
      <c r="AA1585" s="243">
        <f>Приоритеты!$D$75</f>
        <v>2023</v>
      </c>
      <c r="AB1585" s="247" t="e">
        <f t="shared" si="452"/>
        <v>#REF!</v>
      </c>
      <c r="AC1585" s="96" t="e">
        <f>S1585*IF($AA1585=2021,IF(OR($M1585="Услуги",$M1585="Работы"),#REF!,IF($U1585&lt;&gt;0,#REF!,#REF!)),1)*IF($AA1585=2022,IF(OR($M1585="Услуги",$M1585="Работы"),#REF!,IF($U1585&lt;&gt;0,#REF!,#REF!)),1)*IF($AA1585=2023,IF(OR($M1585="Услуги",$M1585="Работы"),#REF!,IF($U1585&lt;&gt;0,#REF!,#REF!)),1)*IF($AA1585=2024,IF(OR($M1585="Услуги",$M1585="Работы"),#REF!,IF($U1585&lt;&gt;0,#REF!,#REF!)),1)*IF($AA1585=2025,IF(OR($M1585="Услуги",$M1585="Работы"),#REF!,IF($U1585&lt;&gt;0,#REF!,#REF!)),1)</f>
        <v>#REF!</v>
      </c>
      <c r="AD1585" s="96" t="e">
        <f>T1585*IF($AA1585=2021,IF(OR($M1585="Услуги",$M1585="Работы"),#REF!,IF($U1585&lt;&gt;0,#REF!,#REF!)),1)*IF($AA1585=2022,IF(OR($M1585="Услуги",$M1585="Работы"),#REF!,IF($U1585&lt;&gt;0,#REF!,#REF!)),1)*IF($AA1585=2023,IF(OR($M1585="Услуги",$M1585="Работы"),#REF!,IF($U1585&lt;&gt;0,#REF!,#REF!)),1)*IF($AA1585=2024,IF(OR($M1585="Услуги",$M1585="Работы"),#REF!,IF($U1585&lt;&gt;0,#REF!,#REF!)),1)*IF($AA1585=2025,IF(OR($M1585="Услуги",$M1585="Работы"),#REF!,IF($U1585&lt;&gt;0,#REF!,#REF!)),1)</f>
        <v>#REF!</v>
      </c>
      <c r="AE1585" s="96" t="e">
        <f>U1585*IF($AA1585=2021,IF(OR($M1585="Услуги",$M1585="Работы"),#REF!,IF($U1585&lt;&gt;0,#REF!,#REF!)),1)*IF($AA1585=2022,IF(OR($M1585="Услуги",$M1585="Работы"),#REF!,IF($U1585&lt;&gt;0,#REF!,#REF!)),1)*IF($AA1585=2023,IF(OR($M1585="Услуги",$M1585="Работы"),#REF!,IF($U1585&lt;&gt;0,#REF!,#REF!)),1)*IF($AA1585=2024,IF(OR($M1585="Услуги",$M1585="Работы"),#REF!,IF($U1585&lt;&gt;0,#REF!,#REF!)),1)*IF($AA1585=2025,IF(OR($M1585="Услуги",$M1585="Работы"),#REF!,IF($U1585&lt;&gt;0,#REF!,#REF!)),1)</f>
        <v>#REF!</v>
      </c>
      <c r="AF1585" s="96" t="e">
        <f>V1585*IF($AA1585=2021,IF(OR($M1585="Услуги",$M1585="Работы"),#REF!,IF($U1585&lt;&gt;0,#REF!,#REF!)),1)*IF($AA1585=2022,IF(OR($M1585="Услуги",$M1585="Работы"),#REF!,IF($U1585&lt;&gt;0,#REF!,#REF!)),1)*IF($AA1585=2023,IF(OR($M1585="Услуги",$M1585="Работы"),#REF!,IF($U1585&lt;&gt;0,#REF!,#REF!)),1)*IF($AA1585=2024,IF(OR($M1585="Услуги",$M1585="Работы"),#REF!,IF($U1585&lt;&gt;0,#REF!,#REF!)),1)*IF($AA1585=2025,IF(OR($M1585="Услуги",$M1585="Работы"),#REF!,IF($U1585&lt;&gt;0,#REF!,#REF!)),1)</f>
        <v>#REF!</v>
      </c>
      <c r="AG1585" s="96" t="e">
        <f>W1585*IF($AA1585=2021,IF(OR($M1585="Услуги",$M1585="Работы"),#REF!,IF($U1585&lt;&gt;0,#REF!,#REF!)),1)*IF($AA1585=2022,IF(OR($M1585="Услуги",$M1585="Работы"),#REF!,IF($U1585&lt;&gt;0,#REF!,#REF!)),1)*IF($AA1585=2023,IF(OR($M1585="Услуги",$M1585="Работы"),#REF!,IF($U1585&lt;&gt;0,#REF!,#REF!)),1)*IF($AA1585=2024,IF(OR($M1585="Услуги",$M1585="Работы"),#REF!,IF($U1585&lt;&gt;0,#REF!,#REF!)),1)*IF($AA1585=2025,IF(OR($M1585="Услуги",$M1585="Работы"),#REF!,IF($U1585&lt;&gt;0,#REF!,#REF!)),1)</f>
        <v>#REF!</v>
      </c>
      <c r="AH1585" s="96" t="e">
        <f>X1585*IF($AA1585=2021,IF(OR($M1585="Услуги",$M1585="Работы"),#REF!,IF($U1585&lt;&gt;0,#REF!,#REF!)),1)*IF($AA1585=2022,IF(OR($M1585="Услуги",$M1585="Работы"),#REF!,IF($U1585&lt;&gt;0,#REF!,#REF!)),1)*IF($AA1585=2023,IF(OR($M1585="Услуги",$M1585="Работы"),#REF!,IF($U1585&lt;&gt;0,#REF!,#REF!)),1)*IF($AA1585=2024,IF(OR($M1585="Услуги",$M1585="Работы"),#REF!,IF($U1585&lt;&gt;0,#REF!,#REF!)),1)*IF($AA1585=2025,IF(OR($M1585="Услуги",$M1585="Работы"),#REF!,IF($U1585&lt;&gt;0,#REF!,#REF!)),1)</f>
        <v>#REF!</v>
      </c>
      <c r="AI1585" s="96" t="e">
        <f>Y1585*IF($AA1585=2021,IF(OR($M1585="Услуги",$M1585="Работы"),#REF!,IF($U1585&lt;&gt;0,#REF!,#REF!)),1)*IF($AA1585=2022,IF(OR($M1585="Услуги",$M1585="Работы"),#REF!,IF($U1585&lt;&gt;0,#REF!,#REF!)),1)*IF($AA1585=2023,IF(OR($M1585="Услуги",$M1585="Работы"),#REF!,IF($U1585&lt;&gt;0,#REF!,#REF!)),1)*IF($AA1585=2024,IF(OR($M1585="Услуги",$M1585="Работы"),#REF!,IF($U1585&lt;&gt;0,#REF!,#REF!)),1)*IF($AA1585=2025,IF(OR($M1585="Услуги",$M1585="Работы"),#REF!,IF($U1585&lt;&gt;0,#REF!,#REF!)),1)</f>
        <v>#REF!</v>
      </c>
      <c r="AJ1585" s="96" t="e">
        <f>Z1585*IF($AA1585=2021,IF(OR($M1585="Услуги",$M1585="Работы"),#REF!,IF($U1585&lt;&gt;0,#REF!,#REF!)),1)*IF($AA1585=2022,IF(OR($M1585="Услуги",$M1585="Работы"),#REF!,IF($U1585&lt;&gt;0,#REF!,#REF!)),1)*IF($AA1585=2023,IF(OR($M1585="Услуги",$M1585="Работы"),#REF!,IF($U1585&lt;&gt;0,#REF!,#REF!)),1)*IF($AA1585=2024,IF(OR($M1585="Услуги",$M1585="Работы"),#REF!,IF($U1585&lt;&gt;0,#REF!,#REF!)),1)*IF($AA1585=2025,IF(OR($M1585="Услуги",$M1585="Работы"),#REF!,IF($U1585&lt;&gt;0,#REF!,#REF!)),1)</f>
        <v>#REF!</v>
      </c>
      <c r="AK1585" s="107">
        <v>134640</v>
      </c>
      <c r="AL1585" s="57">
        <v>134640</v>
      </c>
      <c r="AM1585" s="57">
        <v>0</v>
      </c>
      <c r="AN1585" s="54">
        <v>2</v>
      </c>
    </row>
    <row r="1586" spans="1:40" s="56" customFormat="1" ht="14.25" hidden="1" customHeight="1" x14ac:dyDescent="0.25">
      <c r="A1586" s="85">
        <v>1</v>
      </c>
      <c r="B1586" s="86" t="s">
        <v>88</v>
      </c>
      <c r="C1586" s="215" t="s">
        <v>437</v>
      </c>
      <c r="D1586" s="85" t="s">
        <v>12</v>
      </c>
      <c r="E1586" s="85" t="s">
        <v>420</v>
      </c>
      <c r="F1586" s="85" t="s">
        <v>432</v>
      </c>
      <c r="G1586" s="87" t="e">
        <f>VLOOKUP(D1586,#REF!,2,FALSE)</f>
        <v>#REF!</v>
      </c>
      <c r="H1586" s="87" t="s">
        <v>432</v>
      </c>
      <c r="I1586" s="87"/>
      <c r="J1586" s="86" t="s">
        <v>159</v>
      </c>
      <c r="K1586" s="87" t="str">
        <f t="shared" si="453"/>
        <v>Защита сегментов АСУ ТП АО «Нижневартовская ГРЭС»</v>
      </c>
      <c r="L1586" s="99" t="s">
        <v>96</v>
      </c>
      <c r="M1586" s="90" t="s">
        <v>532</v>
      </c>
      <c r="N1586" s="85" t="s">
        <v>381</v>
      </c>
      <c r="O1586" s="85" t="s">
        <v>382</v>
      </c>
      <c r="P1586" s="86">
        <v>1</v>
      </c>
      <c r="Q1586" s="100">
        <v>632500</v>
      </c>
      <c r="R1586" s="97">
        <v>0.2</v>
      </c>
      <c r="S1586" s="98">
        <v>759000</v>
      </c>
      <c r="T1586" s="95">
        <f t="shared" si="454"/>
        <v>126500</v>
      </c>
      <c r="U1586" s="98">
        <v>0</v>
      </c>
      <c r="V1586" s="95">
        <f t="shared" si="455"/>
        <v>0</v>
      </c>
      <c r="W1586" s="95">
        <f t="shared" si="456"/>
        <v>0</v>
      </c>
      <c r="X1586" s="98">
        <v>759000</v>
      </c>
      <c r="Y1586" s="95">
        <f t="shared" si="457"/>
        <v>126500</v>
      </c>
      <c r="Z1586" s="95">
        <f t="shared" si="458"/>
        <v>632500</v>
      </c>
      <c r="AA1586" s="243">
        <f>Приоритеты!$D$11+2</f>
        <v>2025</v>
      </c>
      <c r="AB1586" s="247" t="e">
        <f t="shared" si="452"/>
        <v>#REF!</v>
      </c>
      <c r="AC1586" s="96" t="e">
        <f>S1586*IF($AA1586=2021,IF(OR($M1586="Услуги",$M1586="Работы"),#REF!,IF($U1586&lt;&gt;0,#REF!,#REF!)),1)*IF($AA1586=2022,IF(OR($M1586="Услуги",$M1586="Работы"),#REF!,IF($U1586&lt;&gt;0,#REF!,#REF!)),1)*IF($AA1586=2023,IF(OR($M1586="Услуги",$M1586="Работы"),#REF!,IF($U1586&lt;&gt;0,#REF!,#REF!)),1)*IF($AA1586=2024,IF(OR($M1586="Услуги",$M1586="Работы"),#REF!,IF($U1586&lt;&gt;0,#REF!,#REF!)),1)*IF($AA1586=2025,IF(OR($M1586="Услуги",$M1586="Работы"),#REF!,IF($U1586&lt;&gt;0,#REF!,#REF!)),1)</f>
        <v>#REF!</v>
      </c>
      <c r="AD1586" s="96" t="e">
        <f>T1586*IF($AA1586=2021,IF(OR($M1586="Услуги",$M1586="Работы"),#REF!,IF($U1586&lt;&gt;0,#REF!,#REF!)),1)*IF($AA1586=2022,IF(OR($M1586="Услуги",$M1586="Работы"),#REF!,IF($U1586&lt;&gt;0,#REF!,#REF!)),1)*IF($AA1586=2023,IF(OR($M1586="Услуги",$M1586="Работы"),#REF!,IF($U1586&lt;&gt;0,#REF!,#REF!)),1)*IF($AA1586=2024,IF(OR($M1586="Услуги",$M1586="Работы"),#REF!,IF($U1586&lt;&gt;0,#REF!,#REF!)),1)*IF($AA1586=2025,IF(OR($M1586="Услуги",$M1586="Работы"),#REF!,IF($U1586&lt;&gt;0,#REF!,#REF!)),1)</f>
        <v>#REF!</v>
      </c>
      <c r="AE1586" s="96" t="e">
        <f>U1586*IF($AA1586=2021,IF(OR($M1586="Услуги",$M1586="Работы"),#REF!,IF($U1586&lt;&gt;0,#REF!,#REF!)),1)*IF($AA1586=2022,IF(OR($M1586="Услуги",$M1586="Работы"),#REF!,IF($U1586&lt;&gt;0,#REF!,#REF!)),1)*IF($AA1586=2023,IF(OR($M1586="Услуги",$M1586="Работы"),#REF!,IF($U1586&lt;&gt;0,#REF!,#REF!)),1)*IF($AA1586=2024,IF(OR($M1586="Услуги",$M1586="Работы"),#REF!,IF($U1586&lt;&gt;0,#REF!,#REF!)),1)*IF($AA1586=2025,IF(OR($M1586="Услуги",$M1586="Работы"),#REF!,IF($U1586&lt;&gt;0,#REF!,#REF!)),1)</f>
        <v>#REF!</v>
      </c>
      <c r="AF1586" s="96" t="e">
        <f>V1586*IF($AA1586=2021,IF(OR($M1586="Услуги",$M1586="Работы"),#REF!,IF($U1586&lt;&gt;0,#REF!,#REF!)),1)*IF($AA1586=2022,IF(OR($M1586="Услуги",$M1586="Работы"),#REF!,IF($U1586&lt;&gt;0,#REF!,#REF!)),1)*IF($AA1586=2023,IF(OR($M1586="Услуги",$M1586="Работы"),#REF!,IF($U1586&lt;&gt;0,#REF!,#REF!)),1)*IF($AA1586=2024,IF(OR($M1586="Услуги",$M1586="Работы"),#REF!,IF($U1586&lt;&gt;0,#REF!,#REF!)),1)*IF($AA1586=2025,IF(OR($M1586="Услуги",$M1586="Работы"),#REF!,IF($U1586&lt;&gt;0,#REF!,#REF!)),1)</f>
        <v>#REF!</v>
      </c>
      <c r="AG1586" s="96" t="e">
        <f>W1586*IF($AA1586=2021,IF(OR($M1586="Услуги",$M1586="Работы"),#REF!,IF($U1586&lt;&gt;0,#REF!,#REF!)),1)*IF($AA1586=2022,IF(OR($M1586="Услуги",$M1586="Работы"),#REF!,IF($U1586&lt;&gt;0,#REF!,#REF!)),1)*IF($AA1586=2023,IF(OR($M1586="Услуги",$M1586="Работы"),#REF!,IF($U1586&lt;&gt;0,#REF!,#REF!)),1)*IF($AA1586=2024,IF(OR($M1586="Услуги",$M1586="Работы"),#REF!,IF($U1586&lt;&gt;0,#REF!,#REF!)),1)*IF($AA1586=2025,IF(OR($M1586="Услуги",$M1586="Работы"),#REF!,IF($U1586&lt;&gt;0,#REF!,#REF!)),1)</f>
        <v>#REF!</v>
      </c>
      <c r="AH1586" s="96" t="e">
        <f>X1586*IF($AA1586=2021,IF(OR($M1586="Услуги",$M1586="Работы"),#REF!,IF($U1586&lt;&gt;0,#REF!,#REF!)),1)*IF($AA1586=2022,IF(OR($M1586="Услуги",$M1586="Работы"),#REF!,IF($U1586&lt;&gt;0,#REF!,#REF!)),1)*IF($AA1586=2023,IF(OR($M1586="Услуги",$M1586="Работы"),#REF!,IF($U1586&lt;&gt;0,#REF!,#REF!)),1)*IF($AA1586=2024,IF(OR($M1586="Услуги",$M1586="Работы"),#REF!,IF($U1586&lt;&gt;0,#REF!,#REF!)),1)*IF($AA1586=2025,IF(OR($M1586="Услуги",$M1586="Работы"),#REF!,IF($U1586&lt;&gt;0,#REF!,#REF!)),1)</f>
        <v>#REF!</v>
      </c>
      <c r="AI1586" s="96" t="e">
        <f>Y1586*IF($AA1586=2021,IF(OR($M1586="Услуги",$M1586="Работы"),#REF!,IF($U1586&lt;&gt;0,#REF!,#REF!)),1)*IF($AA1586=2022,IF(OR($M1586="Услуги",$M1586="Работы"),#REF!,IF($U1586&lt;&gt;0,#REF!,#REF!)),1)*IF($AA1586=2023,IF(OR($M1586="Услуги",$M1586="Работы"),#REF!,IF($U1586&lt;&gt;0,#REF!,#REF!)),1)*IF($AA1586=2024,IF(OR($M1586="Услуги",$M1586="Работы"),#REF!,IF($U1586&lt;&gt;0,#REF!,#REF!)),1)*IF($AA1586=2025,IF(OR($M1586="Услуги",$M1586="Работы"),#REF!,IF($U1586&lt;&gt;0,#REF!,#REF!)),1)</f>
        <v>#REF!</v>
      </c>
      <c r="AJ1586" s="96" t="e">
        <f>Z1586*IF($AA1586=2021,IF(OR($M1586="Услуги",$M1586="Работы"),#REF!,IF($U1586&lt;&gt;0,#REF!,#REF!)),1)*IF($AA1586=2022,IF(OR($M1586="Услуги",$M1586="Работы"),#REF!,IF($U1586&lt;&gt;0,#REF!,#REF!)),1)*IF($AA1586=2023,IF(OR($M1586="Услуги",$M1586="Работы"),#REF!,IF($U1586&lt;&gt;0,#REF!,#REF!)),1)*IF($AA1586=2024,IF(OR($M1586="Услуги",$M1586="Работы"),#REF!,IF($U1586&lt;&gt;0,#REF!,#REF!)),1)*IF($AA1586=2025,IF(OR($M1586="Услуги",$M1586="Работы"),#REF!,IF($U1586&lt;&gt;0,#REF!,#REF!)),1)</f>
        <v>#REF!</v>
      </c>
      <c r="AK1586" s="107">
        <v>759000</v>
      </c>
      <c r="AL1586" s="57">
        <v>0</v>
      </c>
      <c r="AM1586" s="57">
        <v>759000</v>
      </c>
      <c r="AN1586" s="54">
        <v>1</v>
      </c>
    </row>
    <row r="1587" spans="1:40" s="56" customFormat="1" ht="14.25" hidden="1" customHeight="1" x14ac:dyDescent="0.25">
      <c r="A1587" s="85">
        <v>1</v>
      </c>
      <c r="B1587" s="86" t="s">
        <v>88</v>
      </c>
      <c r="C1587" s="215" t="s">
        <v>542</v>
      </c>
      <c r="D1587" s="85" t="s">
        <v>12</v>
      </c>
      <c r="E1587" s="85" t="s">
        <v>420</v>
      </c>
      <c r="F1587" s="85" t="s">
        <v>432</v>
      </c>
      <c r="G1587" s="87" t="e">
        <f>VLOOKUP(D1587,#REF!,2,FALSE)</f>
        <v>#REF!</v>
      </c>
      <c r="H1587" s="87" t="s">
        <v>432</v>
      </c>
      <c r="I1587" s="87"/>
      <c r="J1587" s="86" t="s">
        <v>123</v>
      </c>
      <c r="K1587" s="87" t="str">
        <f xml:space="preserve"> CONCATENATE(C1587," ",D1587)</f>
        <v>Реализация систем защиты ОКИИ АО «Нижневартовская ГРЭС»</v>
      </c>
      <c r="L1587" s="99" t="s">
        <v>124</v>
      </c>
      <c r="M1587" s="90" t="s">
        <v>532</v>
      </c>
      <c r="N1587" s="85" t="s">
        <v>139</v>
      </c>
      <c r="O1587" s="85" t="s">
        <v>140</v>
      </c>
      <c r="P1587" s="86">
        <v>1</v>
      </c>
      <c r="Q1587" s="100">
        <v>1314591.6000000001</v>
      </c>
      <c r="R1587" s="97">
        <v>0.2</v>
      </c>
      <c r="S1587" s="98">
        <v>1577509.92</v>
      </c>
      <c r="T1587" s="95">
        <f t="shared" si="454"/>
        <v>262918.32</v>
      </c>
      <c r="U1587" s="98">
        <v>0</v>
      </c>
      <c r="V1587" s="95">
        <f t="shared" si="455"/>
        <v>0</v>
      </c>
      <c r="W1587" s="95">
        <f t="shared" si="456"/>
        <v>0</v>
      </c>
      <c r="X1587" s="98">
        <v>1577509.92</v>
      </c>
      <c r="Y1587" s="95">
        <f t="shared" si="457"/>
        <v>262918.32</v>
      </c>
      <c r="Z1587" s="95">
        <f t="shared" si="458"/>
        <v>1314591.5999999999</v>
      </c>
      <c r="AA1587" s="243">
        <f>Приоритеты!$D$11+2</f>
        <v>2025</v>
      </c>
      <c r="AB1587" s="247" t="e">
        <f t="shared" si="452"/>
        <v>#REF!</v>
      </c>
      <c r="AC1587" s="96" t="e">
        <f>S1587*IF($AA1587=2021,IF(OR($M1587="Услуги",$M1587="Работы"),#REF!,IF($U1587&lt;&gt;0,#REF!,#REF!)),1)*IF($AA1587=2022,IF(OR($M1587="Услуги",$M1587="Работы"),#REF!,IF($U1587&lt;&gt;0,#REF!,#REF!)),1)*IF($AA1587=2023,IF(OR($M1587="Услуги",$M1587="Работы"),#REF!,IF($U1587&lt;&gt;0,#REF!,#REF!)),1)*IF($AA1587=2024,IF(OR($M1587="Услуги",$M1587="Работы"),#REF!,IF($U1587&lt;&gt;0,#REF!,#REF!)),1)*IF($AA1587=2025,IF(OR($M1587="Услуги",$M1587="Работы"),#REF!,IF($U1587&lt;&gt;0,#REF!,#REF!)),1)</f>
        <v>#REF!</v>
      </c>
      <c r="AD1587" s="96" t="e">
        <f>T1587*IF($AA1587=2021,IF(OR($M1587="Услуги",$M1587="Работы"),#REF!,IF($U1587&lt;&gt;0,#REF!,#REF!)),1)*IF($AA1587=2022,IF(OR($M1587="Услуги",$M1587="Работы"),#REF!,IF($U1587&lt;&gt;0,#REF!,#REF!)),1)*IF($AA1587=2023,IF(OR($M1587="Услуги",$M1587="Работы"),#REF!,IF($U1587&lt;&gt;0,#REF!,#REF!)),1)*IF($AA1587=2024,IF(OR($M1587="Услуги",$M1587="Работы"),#REF!,IF($U1587&lt;&gt;0,#REF!,#REF!)),1)*IF($AA1587=2025,IF(OR($M1587="Услуги",$M1587="Работы"),#REF!,IF($U1587&lt;&gt;0,#REF!,#REF!)),1)</f>
        <v>#REF!</v>
      </c>
      <c r="AE1587" s="96" t="e">
        <f>U1587*IF($AA1587=2021,IF(OR($M1587="Услуги",$M1587="Работы"),#REF!,IF($U1587&lt;&gt;0,#REF!,#REF!)),1)*IF($AA1587=2022,IF(OR($M1587="Услуги",$M1587="Работы"),#REF!,IF($U1587&lt;&gt;0,#REF!,#REF!)),1)*IF($AA1587=2023,IF(OR($M1587="Услуги",$M1587="Работы"),#REF!,IF($U1587&lt;&gt;0,#REF!,#REF!)),1)*IF($AA1587=2024,IF(OR($M1587="Услуги",$M1587="Работы"),#REF!,IF($U1587&lt;&gt;0,#REF!,#REF!)),1)*IF($AA1587=2025,IF(OR($M1587="Услуги",$M1587="Работы"),#REF!,IF($U1587&lt;&gt;0,#REF!,#REF!)),1)</f>
        <v>#REF!</v>
      </c>
      <c r="AF1587" s="96" t="e">
        <f>V1587*IF($AA1587=2021,IF(OR($M1587="Услуги",$M1587="Работы"),#REF!,IF($U1587&lt;&gt;0,#REF!,#REF!)),1)*IF($AA1587=2022,IF(OR($M1587="Услуги",$M1587="Работы"),#REF!,IF($U1587&lt;&gt;0,#REF!,#REF!)),1)*IF($AA1587=2023,IF(OR($M1587="Услуги",$M1587="Работы"),#REF!,IF($U1587&lt;&gt;0,#REF!,#REF!)),1)*IF($AA1587=2024,IF(OR($M1587="Услуги",$M1587="Работы"),#REF!,IF($U1587&lt;&gt;0,#REF!,#REF!)),1)*IF($AA1587=2025,IF(OR($M1587="Услуги",$M1587="Работы"),#REF!,IF($U1587&lt;&gt;0,#REF!,#REF!)),1)</f>
        <v>#REF!</v>
      </c>
      <c r="AG1587" s="96" t="e">
        <f>W1587*IF($AA1587=2021,IF(OR($M1587="Услуги",$M1587="Работы"),#REF!,IF($U1587&lt;&gt;0,#REF!,#REF!)),1)*IF($AA1587=2022,IF(OR($M1587="Услуги",$M1587="Работы"),#REF!,IF($U1587&lt;&gt;0,#REF!,#REF!)),1)*IF($AA1587=2023,IF(OR($M1587="Услуги",$M1587="Работы"),#REF!,IF($U1587&lt;&gt;0,#REF!,#REF!)),1)*IF($AA1587=2024,IF(OR($M1587="Услуги",$M1587="Работы"),#REF!,IF($U1587&lt;&gt;0,#REF!,#REF!)),1)*IF($AA1587=2025,IF(OR($M1587="Услуги",$M1587="Работы"),#REF!,IF($U1587&lt;&gt;0,#REF!,#REF!)),1)</f>
        <v>#REF!</v>
      </c>
      <c r="AH1587" s="96" t="e">
        <f>X1587*IF($AA1587=2021,IF(OR($M1587="Услуги",$M1587="Работы"),#REF!,IF($U1587&lt;&gt;0,#REF!,#REF!)),1)*IF($AA1587=2022,IF(OR($M1587="Услуги",$M1587="Работы"),#REF!,IF($U1587&lt;&gt;0,#REF!,#REF!)),1)*IF($AA1587=2023,IF(OR($M1587="Услуги",$M1587="Работы"),#REF!,IF($U1587&lt;&gt;0,#REF!,#REF!)),1)*IF($AA1587=2024,IF(OR($M1587="Услуги",$M1587="Работы"),#REF!,IF($U1587&lt;&gt;0,#REF!,#REF!)),1)*IF($AA1587=2025,IF(OR($M1587="Услуги",$M1587="Работы"),#REF!,IF($U1587&lt;&gt;0,#REF!,#REF!)),1)</f>
        <v>#REF!</v>
      </c>
      <c r="AI1587" s="96" t="e">
        <f>Y1587*IF($AA1587=2021,IF(OR($M1587="Услуги",$M1587="Работы"),#REF!,IF($U1587&lt;&gt;0,#REF!,#REF!)),1)*IF($AA1587=2022,IF(OR($M1587="Услуги",$M1587="Работы"),#REF!,IF($U1587&lt;&gt;0,#REF!,#REF!)),1)*IF($AA1587=2023,IF(OR($M1587="Услуги",$M1587="Работы"),#REF!,IF($U1587&lt;&gt;0,#REF!,#REF!)),1)*IF($AA1587=2024,IF(OR($M1587="Услуги",$M1587="Работы"),#REF!,IF($U1587&lt;&gt;0,#REF!,#REF!)),1)*IF($AA1587=2025,IF(OR($M1587="Услуги",$M1587="Работы"),#REF!,IF($U1587&lt;&gt;0,#REF!,#REF!)),1)</f>
        <v>#REF!</v>
      </c>
      <c r="AJ1587" s="96" t="e">
        <f>Z1587*IF($AA1587=2021,IF(OR($M1587="Услуги",$M1587="Работы"),#REF!,IF($U1587&lt;&gt;0,#REF!,#REF!)),1)*IF($AA1587=2022,IF(OR($M1587="Услуги",$M1587="Работы"),#REF!,IF($U1587&lt;&gt;0,#REF!,#REF!)),1)*IF($AA1587=2023,IF(OR($M1587="Услуги",$M1587="Работы"),#REF!,IF($U1587&lt;&gt;0,#REF!,#REF!)),1)*IF($AA1587=2024,IF(OR($M1587="Услуги",$M1587="Работы"),#REF!,IF($U1587&lt;&gt;0,#REF!,#REF!)),1)*IF($AA1587=2025,IF(OR($M1587="Услуги",$M1587="Работы"),#REF!,IF($U1587&lt;&gt;0,#REF!,#REF!)),1)</f>
        <v>#REF!</v>
      </c>
      <c r="AK1587" s="107">
        <v>1577509.92</v>
      </c>
      <c r="AL1587" s="57">
        <v>0</v>
      </c>
      <c r="AM1587" s="57">
        <v>1577509.92</v>
      </c>
      <c r="AN1587" s="54">
        <v>1</v>
      </c>
    </row>
    <row r="1588" spans="1:40" s="56" customFormat="1" ht="14.25" hidden="1" customHeight="1" x14ac:dyDescent="0.25">
      <c r="A1588" s="85">
        <v>1</v>
      </c>
      <c r="B1588" s="86" t="s">
        <v>88</v>
      </c>
      <c r="C1588" s="215" t="s">
        <v>437</v>
      </c>
      <c r="D1588" s="85" t="s">
        <v>12</v>
      </c>
      <c r="E1588" s="85" t="s">
        <v>420</v>
      </c>
      <c r="F1588" s="85" t="s">
        <v>432</v>
      </c>
      <c r="G1588" s="87" t="e">
        <f>VLOOKUP(D1588,#REF!,2,FALSE)</f>
        <v>#REF!</v>
      </c>
      <c r="H1588" s="87" t="s">
        <v>432</v>
      </c>
      <c r="I1588" s="87"/>
      <c r="J1588" s="86" t="s">
        <v>159</v>
      </c>
      <c r="K1588" s="87" t="str">
        <f>CONCATENATE(C1588," ",D1588)</f>
        <v>Защита сегментов АСУ ТП АО «Нижневартовская ГРЭС»</v>
      </c>
      <c r="L1588" s="99" t="s">
        <v>96</v>
      </c>
      <c r="M1588" s="90" t="s">
        <v>532</v>
      </c>
      <c r="N1588" s="85" t="s">
        <v>381</v>
      </c>
      <c r="O1588" s="85" t="s">
        <v>382</v>
      </c>
      <c r="P1588" s="86">
        <v>1</v>
      </c>
      <c r="Q1588" s="100">
        <v>632500</v>
      </c>
      <c r="R1588" s="97">
        <v>0.2</v>
      </c>
      <c r="S1588" s="98">
        <v>759000</v>
      </c>
      <c r="T1588" s="95">
        <f t="shared" si="454"/>
        <v>126500</v>
      </c>
      <c r="U1588" s="98">
        <v>0</v>
      </c>
      <c r="V1588" s="95">
        <f t="shared" si="455"/>
        <v>0</v>
      </c>
      <c r="W1588" s="95">
        <f t="shared" si="456"/>
        <v>0</v>
      </c>
      <c r="X1588" s="98">
        <v>759000</v>
      </c>
      <c r="Y1588" s="95">
        <f t="shared" si="457"/>
        <v>126500</v>
      </c>
      <c r="Z1588" s="95">
        <f t="shared" si="458"/>
        <v>632500</v>
      </c>
      <c r="AA1588" s="243">
        <f>Приоритеты!$D$11+3</f>
        <v>2026</v>
      </c>
      <c r="AB1588" s="247">
        <f t="shared" si="452"/>
        <v>0</v>
      </c>
      <c r="AC1588" s="96">
        <f>S1588*IF($AA1588=2021,IF(OR($M1588="Услуги",$M1588="Работы"),#REF!,IF($U1588&lt;&gt;0,#REF!,#REF!)),1)*IF($AA1588=2022,IF(OR($M1588="Услуги",$M1588="Работы"),#REF!,IF($U1588&lt;&gt;0,#REF!,#REF!)),1)*IF($AA1588=2023,IF(OR($M1588="Услуги",$M1588="Работы"),#REF!,IF($U1588&lt;&gt;0,#REF!,#REF!)),1)*IF($AA1588=2024,IF(OR($M1588="Услуги",$M1588="Работы"),#REF!,IF($U1588&lt;&gt;0,#REF!,#REF!)),1)*IF($AA1588=2025,IF(OR($M1588="Услуги",$M1588="Работы"),#REF!,IF($U1588&lt;&gt;0,#REF!,#REF!)),1)</f>
        <v>759000</v>
      </c>
      <c r="AD1588" s="96">
        <f>T1588*IF($AA1588=2021,IF(OR($M1588="Услуги",$M1588="Работы"),#REF!,IF($U1588&lt;&gt;0,#REF!,#REF!)),1)*IF($AA1588=2022,IF(OR($M1588="Услуги",$M1588="Работы"),#REF!,IF($U1588&lt;&gt;0,#REF!,#REF!)),1)*IF($AA1588=2023,IF(OR($M1588="Услуги",$M1588="Работы"),#REF!,IF($U1588&lt;&gt;0,#REF!,#REF!)),1)*IF($AA1588=2024,IF(OR($M1588="Услуги",$M1588="Работы"),#REF!,IF($U1588&lt;&gt;0,#REF!,#REF!)),1)*IF($AA1588=2025,IF(OR($M1588="Услуги",$M1588="Работы"),#REF!,IF($U1588&lt;&gt;0,#REF!,#REF!)),1)</f>
        <v>126500</v>
      </c>
      <c r="AE1588" s="96">
        <f>U1588*IF($AA1588=2021,IF(OR($M1588="Услуги",$M1588="Работы"),#REF!,IF($U1588&lt;&gt;0,#REF!,#REF!)),1)*IF($AA1588=2022,IF(OR($M1588="Услуги",$M1588="Работы"),#REF!,IF($U1588&lt;&gt;0,#REF!,#REF!)),1)*IF($AA1588=2023,IF(OR($M1588="Услуги",$M1588="Работы"),#REF!,IF($U1588&lt;&gt;0,#REF!,#REF!)),1)*IF($AA1588=2024,IF(OR($M1588="Услуги",$M1588="Работы"),#REF!,IF($U1588&lt;&gt;0,#REF!,#REF!)),1)*IF($AA1588=2025,IF(OR($M1588="Услуги",$M1588="Работы"),#REF!,IF($U1588&lt;&gt;0,#REF!,#REF!)),1)</f>
        <v>0</v>
      </c>
      <c r="AF1588" s="96">
        <f>V1588*IF($AA1588=2021,IF(OR($M1588="Услуги",$M1588="Работы"),#REF!,IF($U1588&lt;&gt;0,#REF!,#REF!)),1)*IF($AA1588=2022,IF(OR($M1588="Услуги",$M1588="Работы"),#REF!,IF($U1588&lt;&gt;0,#REF!,#REF!)),1)*IF($AA1588=2023,IF(OR($M1588="Услуги",$M1588="Работы"),#REF!,IF($U1588&lt;&gt;0,#REF!,#REF!)),1)*IF($AA1588=2024,IF(OR($M1588="Услуги",$M1588="Работы"),#REF!,IF($U1588&lt;&gt;0,#REF!,#REF!)),1)*IF($AA1588=2025,IF(OR($M1588="Услуги",$M1588="Работы"),#REF!,IF($U1588&lt;&gt;0,#REF!,#REF!)),1)</f>
        <v>0</v>
      </c>
      <c r="AG1588" s="96">
        <f>W1588*IF($AA1588=2021,IF(OR($M1588="Услуги",$M1588="Работы"),#REF!,IF($U1588&lt;&gt;0,#REF!,#REF!)),1)*IF($AA1588=2022,IF(OR($M1588="Услуги",$M1588="Работы"),#REF!,IF($U1588&lt;&gt;0,#REF!,#REF!)),1)*IF($AA1588=2023,IF(OR($M1588="Услуги",$M1588="Работы"),#REF!,IF($U1588&lt;&gt;0,#REF!,#REF!)),1)*IF($AA1588=2024,IF(OR($M1588="Услуги",$M1588="Работы"),#REF!,IF($U1588&lt;&gt;0,#REF!,#REF!)),1)*IF($AA1588=2025,IF(OR($M1588="Услуги",$M1588="Работы"),#REF!,IF($U1588&lt;&gt;0,#REF!,#REF!)),1)</f>
        <v>0</v>
      </c>
      <c r="AH1588" s="96">
        <f>X1588*IF($AA1588=2021,IF(OR($M1588="Услуги",$M1588="Работы"),#REF!,IF($U1588&lt;&gt;0,#REF!,#REF!)),1)*IF($AA1588=2022,IF(OR($M1588="Услуги",$M1588="Работы"),#REF!,IF($U1588&lt;&gt;0,#REF!,#REF!)),1)*IF($AA1588=2023,IF(OR($M1588="Услуги",$M1588="Работы"),#REF!,IF($U1588&lt;&gt;0,#REF!,#REF!)),1)*IF($AA1588=2024,IF(OR($M1588="Услуги",$M1588="Работы"),#REF!,IF($U1588&lt;&gt;0,#REF!,#REF!)),1)*IF($AA1588=2025,IF(OR($M1588="Услуги",$M1588="Работы"),#REF!,IF($U1588&lt;&gt;0,#REF!,#REF!)),1)</f>
        <v>759000</v>
      </c>
      <c r="AI1588" s="96">
        <f>Y1588*IF($AA1588=2021,IF(OR($M1588="Услуги",$M1588="Работы"),#REF!,IF($U1588&lt;&gt;0,#REF!,#REF!)),1)*IF($AA1588=2022,IF(OR($M1588="Услуги",$M1588="Работы"),#REF!,IF($U1588&lt;&gt;0,#REF!,#REF!)),1)*IF($AA1588=2023,IF(OR($M1588="Услуги",$M1588="Работы"),#REF!,IF($U1588&lt;&gt;0,#REF!,#REF!)),1)*IF($AA1588=2024,IF(OR($M1588="Услуги",$M1588="Работы"),#REF!,IF($U1588&lt;&gt;0,#REF!,#REF!)),1)*IF($AA1588=2025,IF(OR($M1588="Услуги",$M1588="Работы"),#REF!,IF($U1588&lt;&gt;0,#REF!,#REF!)),1)</f>
        <v>126500</v>
      </c>
      <c r="AJ1588" s="96">
        <f>Z1588*IF($AA1588=2021,IF(OR($M1588="Услуги",$M1588="Работы"),#REF!,IF($U1588&lt;&gt;0,#REF!,#REF!)),1)*IF($AA1588=2022,IF(OR($M1588="Услуги",$M1588="Работы"),#REF!,IF($U1588&lt;&gt;0,#REF!,#REF!)),1)*IF($AA1588=2023,IF(OR($M1588="Услуги",$M1588="Работы"),#REF!,IF($U1588&lt;&gt;0,#REF!,#REF!)),1)*IF($AA1588=2024,IF(OR($M1588="Услуги",$M1588="Работы"),#REF!,IF($U1588&lt;&gt;0,#REF!,#REF!)),1)*IF($AA1588=2025,IF(OR($M1588="Услуги",$M1588="Работы"),#REF!,IF($U1588&lt;&gt;0,#REF!,#REF!)),1)</f>
        <v>632500</v>
      </c>
      <c r="AK1588" s="107">
        <v>759000</v>
      </c>
      <c r="AL1588" s="57">
        <v>0</v>
      </c>
      <c r="AM1588" s="57">
        <v>759000</v>
      </c>
      <c r="AN1588" s="54">
        <v>1</v>
      </c>
    </row>
    <row r="1589" spans="1:40" s="56" customFormat="1" ht="14.25" hidden="1" customHeight="1" x14ac:dyDescent="0.25">
      <c r="A1589" s="85">
        <v>1</v>
      </c>
      <c r="B1589" s="86" t="s">
        <v>88</v>
      </c>
      <c r="C1589" s="215" t="s">
        <v>542</v>
      </c>
      <c r="D1589" s="85" t="s">
        <v>12</v>
      </c>
      <c r="E1589" s="85" t="s">
        <v>420</v>
      </c>
      <c r="F1589" s="85" t="s">
        <v>432</v>
      </c>
      <c r="G1589" s="87" t="e">
        <f>VLOOKUP(D1589,#REF!,2,FALSE)</f>
        <v>#REF!</v>
      </c>
      <c r="H1589" s="87" t="s">
        <v>432</v>
      </c>
      <c r="I1589" s="87"/>
      <c r="J1589" s="86" t="s">
        <v>123</v>
      </c>
      <c r="K1589" s="87" t="str">
        <f xml:space="preserve"> CONCATENATE(C1589," ",D1589)</f>
        <v>Реализация систем защиты ОКИИ АО «Нижневартовская ГРЭС»</v>
      </c>
      <c r="L1589" s="99" t="s">
        <v>124</v>
      </c>
      <c r="M1589" s="90" t="s">
        <v>532</v>
      </c>
      <c r="N1589" s="85" t="s">
        <v>139</v>
      </c>
      <c r="O1589" s="85" t="s">
        <v>140</v>
      </c>
      <c r="P1589" s="86">
        <v>1</v>
      </c>
      <c r="Q1589" s="100">
        <v>1314591.6000000001</v>
      </c>
      <c r="R1589" s="97">
        <v>0.2</v>
      </c>
      <c r="S1589" s="98">
        <v>1577509.92</v>
      </c>
      <c r="T1589" s="95">
        <f t="shared" si="454"/>
        <v>262918.32</v>
      </c>
      <c r="U1589" s="98">
        <v>0</v>
      </c>
      <c r="V1589" s="95">
        <f t="shared" si="455"/>
        <v>0</v>
      </c>
      <c r="W1589" s="95">
        <f t="shared" si="456"/>
        <v>0</v>
      </c>
      <c r="X1589" s="98">
        <v>1577509.92</v>
      </c>
      <c r="Y1589" s="95">
        <f t="shared" si="457"/>
        <v>262918.32</v>
      </c>
      <c r="Z1589" s="95">
        <f t="shared" si="458"/>
        <v>1314591.5999999999</v>
      </c>
      <c r="AA1589" s="243">
        <f>Приоритеты!$D$11+3</f>
        <v>2026</v>
      </c>
      <c r="AB1589" s="247">
        <f t="shared" si="452"/>
        <v>0</v>
      </c>
      <c r="AC1589" s="96">
        <f>S1589*IF($AA1589=2021,IF(OR($M1589="Услуги",$M1589="Работы"),#REF!,IF($U1589&lt;&gt;0,#REF!,#REF!)),1)*IF($AA1589=2022,IF(OR($M1589="Услуги",$M1589="Работы"),#REF!,IF($U1589&lt;&gt;0,#REF!,#REF!)),1)*IF($AA1589=2023,IF(OR($M1589="Услуги",$M1589="Работы"),#REF!,IF($U1589&lt;&gt;0,#REF!,#REF!)),1)*IF($AA1589=2024,IF(OR($M1589="Услуги",$M1589="Работы"),#REF!,IF($U1589&lt;&gt;0,#REF!,#REF!)),1)*IF($AA1589=2025,IF(OR($M1589="Услуги",$M1589="Работы"),#REF!,IF($U1589&lt;&gt;0,#REF!,#REF!)),1)</f>
        <v>1577509.92</v>
      </c>
      <c r="AD1589" s="96">
        <f>T1589*IF($AA1589=2021,IF(OR($M1589="Услуги",$M1589="Работы"),#REF!,IF($U1589&lt;&gt;0,#REF!,#REF!)),1)*IF($AA1589=2022,IF(OR($M1589="Услуги",$M1589="Работы"),#REF!,IF($U1589&lt;&gt;0,#REF!,#REF!)),1)*IF($AA1589=2023,IF(OR($M1589="Услуги",$M1589="Работы"),#REF!,IF($U1589&lt;&gt;0,#REF!,#REF!)),1)*IF($AA1589=2024,IF(OR($M1589="Услуги",$M1589="Работы"),#REF!,IF($U1589&lt;&gt;0,#REF!,#REF!)),1)*IF($AA1589=2025,IF(OR($M1589="Услуги",$M1589="Работы"),#REF!,IF($U1589&lt;&gt;0,#REF!,#REF!)),1)</f>
        <v>262918.32</v>
      </c>
      <c r="AE1589" s="96">
        <f>U1589*IF($AA1589=2021,IF(OR($M1589="Услуги",$M1589="Работы"),#REF!,IF($U1589&lt;&gt;0,#REF!,#REF!)),1)*IF($AA1589=2022,IF(OR($M1589="Услуги",$M1589="Работы"),#REF!,IF($U1589&lt;&gt;0,#REF!,#REF!)),1)*IF($AA1589=2023,IF(OR($M1589="Услуги",$M1589="Работы"),#REF!,IF($U1589&lt;&gt;0,#REF!,#REF!)),1)*IF($AA1589=2024,IF(OR($M1589="Услуги",$M1589="Работы"),#REF!,IF($U1589&lt;&gt;0,#REF!,#REF!)),1)*IF($AA1589=2025,IF(OR($M1589="Услуги",$M1589="Работы"),#REF!,IF($U1589&lt;&gt;0,#REF!,#REF!)),1)</f>
        <v>0</v>
      </c>
      <c r="AF1589" s="96">
        <f>V1589*IF($AA1589=2021,IF(OR($M1589="Услуги",$M1589="Работы"),#REF!,IF($U1589&lt;&gt;0,#REF!,#REF!)),1)*IF($AA1589=2022,IF(OR($M1589="Услуги",$M1589="Работы"),#REF!,IF($U1589&lt;&gt;0,#REF!,#REF!)),1)*IF($AA1589=2023,IF(OR($M1589="Услуги",$M1589="Работы"),#REF!,IF($U1589&lt;&gt;0,#REF!,#REF!)),1)*IF($AA1589=2024,IF(OR($M1589="Услуги",$M1589="Работы"),#REF!,IF($U1589&lt;&gt;0,#REF!,#REF!)),1)*IF($AA1589=2025,IF(OR($M1589="Услуги",$M1589="Работы"),#REF!,IF($U1589&lt;&gt;0,#REF!,#REF!)),1)</f>
        <v>0</v>
      </c>
      <c r="AG1589" s="96">
        <f>W1589*IF($AA1589=2021,IF(OR($M1589="Услуги",$M1589="Работы"),#REF!,IF($U1589&lt;&gt;0,#REF!,#REF!)),1)*IF($AA1589=2022,IF(OR($M1589="Услуги",$M1589="Работы"),#REF!,IF($U1589&lt;&gt;0,#REF!,#REF!)),1)*IF($AA1589=2023,IF(OR($M1589="Услуги",$M1589="Работы"),#REF!,IF($U1589&lt;&gt;0,#REF!,#REF!)),1)*IF($AA1589=2024,IF(OR($M1589="Услуги",$M1589="Работы"),#REF!,IF($U1589&lt;&gt;0,#REF!,#REF!)),1)*IF($AA1589=2025,IF(OR($M1589="Услуги",$M1589="Работы"),#REF!,IF($U1589&lt;&gt;0,#REF!,#REF!)),1)</f>
        <v>0</v>
      </c>
      <c r="AH1589" s="96">
        <f>X1589*IF($AA1589=2021,IF(OR($M1589="Услуги",$M1589="Работы"),#REF!,IF($U1589&lt;&gt;0,#REF!,#REF!)),1)*IF($AA1589=2022,IF(OR($M1589="Услуги",$M1589="Работы"),#REF!,IF($U1589&lt;&gt;0,#REF!,#REF!)),1)*IF($AA1589=2023,IF(OR($M1589="Услуги",$M1589="Работы"),#REF!,IF($U1589&lt;&gt;0,#REF!,#REF!)),1)*IF($AA1589=2024,IF(OR($M1589="Услуги",$M1589="Работы"),#REF!,IF($U1589&lt;&gt;0,#REF!,#REF!)),1)*IF($AA1589=2025,IF(OR($M1589="Услуги",$M1589="Работы"),#REF!,IF($U1589&lt;&gt;0,#REF!,#REF!)),1)</f>
        <v>1577509.92</v>
      </c>
      <c r="AI1589" s="96">
        <f>Y1589*IF($AA1589=2021,IF(OR($M1589="Услуги",$M1589="Работы"),#REF!,IF($U1589&lt;&gt;0,#REF!,#REF!)),1)*IF($AA1589=2022,IF(OR($M1589="Услуги",$M1589="Работы"),#REF!,IF($U1589&lt;&gt;0,#REF!,#REF!)),1)*IF($AA1589=2023,IF(OR($M1589="Услуги",$M1589="Работы"),#REF!,IF($U1589&lt;&gt;0,#REF!,#REF!)),1)*IF($AA1589=2024,IF(OR($M1589="Услуги",$M1589="Работы"),#REF!,IF($U1589&lt;&gt;0,#REF!,#REF!)),1)*IF($AA1589=2025,IF(OR($M1589="Услуги",$M1589="Работы"),#REF!,IF($U1589&lt;&gt;0,#REF!,#REF!)),1)</f>
        <v>262918.32</v>
      </c>
      <c r="AJ1589" s="96">
        <f>Z1589*IF($AA1589=2021,IF(OR($M1589="Услуги",$M1589="Работы"),#REF!,IF($U1589&lt;&gt;0,#REF!,#REF!)),1)*IF($AA1589=2022,IF(OR($M1589="Услуги",$M1589="Работы"),#REF!,IF($U1589&lt;&gt;0,#REF!,#REF!)),1)*IF($AA1589=2023,IF(OR($M1589="Услуги",$M1589="Работы"),#REF!,IF($U1589&lt;&gt;0,#REF!,#REF!)),1)*IF($AA1589=2024,IF(OR($M1589="Услуги",$M1589="Работы"),#REF!,IF($U1589&lt;&gt;0,#REF!,#REF!)),1)*IF($AA1589=2025,IF(OR($M1589="Услуги",$M1589="Работы"),#REF!,IF($U1589&lt;&gt;0,#REF!,#REF!)),1)</f>
        <v>1314591.5999999999</v>
      </c>
      <c r="AK1589" s="107">
        <v>1577509.92</v>
      </c>
      <c r="AL1589" s="57">
        <v>0</v>
      </c>
      <c r="AM1589" s="57">
        <v>1577509.92</v>
      </c>
      <c r="AN1589" s="54">
        <v>1</v>
      </c>
    </row>
    <row r="1590" spans="1:40" s="56" customFormat="1" ht="14.25" hidden="1" customHeight="1" x14ac:dyDescent="0.25">
      <c r="A1590" s="85">
        <v>1</v>
      </c>
      <c r="B1590" s="86" t="s">
        <v>88</v>
      </c>
      <c r="C1590" s="215" t="s">
        <v>437</v>
      </c>
      <c r="D1590" s="85" t="s">
        <v>12</v>
      </c>
      <c r="E1590" s="85" t="s">
        <v>420</v>
      </c>
      <c r="F1590" s="85" t="s">
        <v>432</v>
      </c>
      <c r="G1590" s="87" t="e">
        <f>VLOOKUP(D1590,#REF!,2,FALSE)</f>
        <v>#REF!</v>
      </c>
      <c r="H1590" s="87" t="s">
        <v>432</v>
      </c>
      <c r="I1590" s="87"/>
      <c r="J1590" s="86" t="s">
        <v>159</v>
      </c>
      <c r="K1590" s="87" t="str">
        <f>CONCATENATE(C1590," ",D1590)</f>
        <v>Защита сегментов АСУ ТП АО «Нижневартовская ГРЭС»</v>
      </c>
      <c r="L1590" s="99" t="s">
        <v>96</v>
      </c>
      <c r="M1590" s="90" t="s">
        <v>532</v>
      </c>
      <c r="N1590" s="85" t="s">
        <v>381</v>
      </c>
      <c r="O1590" s="85" t="s">
        <v>382</v>
      </c>
      <c r="P1590" s="86">
        <v>1</v>
      </c>
      <c r="Q1590" s="100">
        <v>632500</v>
      </c>
      <c r="R1590" s="97">
        <v>0.2</v>
      </c>
      <c r="S1590" s="98">
        <v>759000</v>
      </c>
      <c r="T1590" s="95">
        <f t="shared" si="454"/>
        <v>126500</v>
      </c>
      <c r="U1590" s="98">
        <v>0</v>
      </c>
      <c r="V1590" s="95">
        <f t="shared" si="455"/>
        <v>0</v>
      </c>
      <c r="W1590" s="95">
        <f t="shared" si="456"/>
        <v>0</v>
      </c>
      <c r="X1590" s="98">
        <v>759000</v>
      </c>
      <c r="Y1590" s="95">
        <f t="shared" si="457"/>
        <v>126500</v>
      </c>
      <c r="Z1590" s="95">
        <f t="shared" si="458"/>
        <v>632500</v>
      </c>
      <c r="AA1590" s="243">
        <f>Приоритеты!$D$11+4</f>
        <v>2027</v>
      </c>
      <c r="AB1590" s="247">
        <f t="shared" si="452"/>
        <v>0</v>
      </c>
      <c r="AC1590" s="96">
        <f>S1590*IF($AA1590=2021,IF(OR($M1590="Услуги",$M1590="Работы"),#REF!,IF($U1590&lt;&gt;0,#REF!,#REF!)),1)*IF($AA1590=2022,IF(OR($M1590="Услуги",$M1590="Работы"),#REF!,IF($U1590&lt;&gt;0,#REF!,#REF!)),1)*IF($AA1590=2023,IF(OR($M1590="Услуги",$M1590="Работы"),#REF!,IF($U1590&lt;&gt;0,#REF!,#REF!)),1)*IF($AA1590=2024,IF(OR($M1590="Услуги",$M1590="Работы"),#REF!,IF($U1590&lt;&gt;0,#REF!,#REF!)),1)*IF($AA1590=2025,IF(OR($M1590="Услуги",$M1590="Работы"),#REF!,IF($U1590&lt;&gt;0,#REF!,#REF!)),1)</f>
        <v>759000</v>
      </c>
      <c r="AD1590" s="96">
        <f>T1590*IF($AA1590=2021,IF(OR($M1590="Услуги",$M1590="Работы"),#REF!,IF($U1590&lt;&gt;0,#REF!,#REF!)),1)*IF($AA1590=2022,IF(OR($M1590="Услуги",$M1590="Работы"),#REF!,IF($U1590&lt;&gt;0,#REF!,#REF!)),1)*IF($AA1590=2023,IF(OR($M1590="Услуги",$M1590="Работы"),#REF!,IF($U1590&lt;&gt;0,#REF!,#REF!)),1)*IF($AA1590=2024,IF(OR($M1590="Услуги",$M1590="Работы"),#REF!,IF($U1590&lt;&gt;0,#REF!,#REF!)),1)*IF($AA1590=2025,IF(OR($M1590="Услуги",$M1590="Работы"),#REF!,IF($U1590&lt;&gt;0,#REF!,#REF!)),1)</f>
        <v>126500</v>
      </c>
      <c r="AE1590" s="96">
        <f>U1590*IF($AA1590=2021,IF(OR($M1590="Услуги",$M1590="Работы"),#REF!,IF($U1590&lt;&gt;0,#REF!,#REF!)),1)*IF($AA1590=2022,IF(OR($M1590="Услуги",$M1590="Работы"),#REF!,IF($U1590&lt;&gt;0,#REF!,#REF!)),1)*IF($AA1590=2023,IF(OR($M1590="Услуги",$M1590="Работы"),#REF!,IF($U1590&lt;&gt;0,#REF!,#REF!)),1)*IF($AA1590=2024,IF(OR($M1590="Услуги",$M1590="Работы"),#REF!,IF($U1590&lt;&gt;0,#REF!,#REF!)),1)*IF($AA1590=2025,IF(OR($M1590="Услуги",$M1590="Работы"),#REF!,IF($U1590&lt;&gt;0,#REF!,#REF!)),1)</f>
        <v>0</v>
      </c>
      <c r="AF1590" s="96">
        <f>V1590*IF($AA1590=2021,IF(OR($M1590="Услуги",$M1590="Работы"),#REF!,IF($U1590&lt;&gt;0,#REF!,#REF!)),1)*IF($AA1590=2022,IF(OR($M1590="Услуги",$M1590="Работы"),#REF!,IF($U1590&lt;&gt;0,#REF!,#REF!)),1)*IF($AA1590=2023,IF(OR($M1590="Услуги",$M1590="Работы"),#REF!,IF($U1590&lt;&gt;0,#REF!,#REF!)),1)*IF($AA1590=2024,IF(OR($M1590="Услуги",$M1590="Работы"),#REF!,IF($U1590&lt;&gt;0,#REF!,#REF!)),1)*IF($AA1590=2025,IF(OR($M1590="Услуги",$M1590="Работы"),#REF!,IF($U1590&lt;&gt;0,#REF!,#REF!)),1)</f>
        <v>0</v>
      </c>
      <c r="AG1590" s="96">
        <f>W1590*IF($AA1590=2021,IF(OR($M1590="Услуги",$M1590="Работы"),#REF!,IF($U1590&lt;&gt;0,#REF!,#REF!)),1)*IF($AA1590=2022,IF(OR($M1590="Услуги",$M1590="Работы"),#REF!,IF($U1590&lt;&gt;0,#REF!,#REF!)),1)*IF($AA1590=2023,IF(OR($M1590="Услуги",$M1590="Работы"),#REF!,IF($U1590&lt;&gt;0,#REF!,#REF!)),1)*IF($AA1590=2024,IF(OR($M1590="Услуги",$M1590="Работы"),#REF!,IF($U1590&lt;&gt;0,#REF!,#REF!)),1)*IF($AA1590=2025,IF(OR($M1590="Услуги",$M1590="Работы"),#REF!,IF($U1590&lt;&gt;0,#REF!,#REF!)),1)</f>
        <v>0</v>
      </c>
      <c r="AH1590" s="96">
        <f>X1590*IF($AA1590=2021,IF(OR($M1590="Услуги",$M1590="Работы"),#REF!,IF($U1590&lt;&gt;0,#REF!,#REF!)),1)*IF($AA1590=2022,IF(OR($M1590="Услуги",$M1590="Работы"),#REF!,IF($U1590&lt;&gt;0,#REF!,#REF!)),1)*IF($AA1590=2023,IF(OR($M1590="Услуги",$M1590="Работы"),#REF!,IF($U1590&lt;&gt;0,#REF!,#REF!)),1)*IF($AA1590=2024,IF(OR($M1590="Услуги",$M1590="Работы"),#REF!,IF($U1590&lt;&gt;0,#REF!,#REF!)),1)*IF($AA1590=2025,IF(OR($M1590="Услуги",$M1590="Работы"),#REF!,IF($U1590&lt;&gt;0,#REF!,#REF!)),1)</f>
        <v>759000</v>
      </c>
      <c r="AI1590" s="96">
        <f>Y1590*IF($AA1590=2021,IF(OR($M1590="Услуги",$M1590="Работы"),#REF!,IF($U1590&lt;&gt;0,#REF!,#REF!)),1)*IF($AA1590=2022,IF(OR($M1590="Услуги",$M1590="Работы"),#REF!,IF($U1590&lt;&gt;0,#REF!,#REF!)),1)*IF($AA1590=2023,IF(OR($M1590="Услуги",$M1590="Работы"),#REF!,IF($U1590&lt;&gt;0,#REF!,#REF!)),1)*IF($AA1590=2024,IF(OR($M1590="Услуги",$M1590="Работы"),#REF!,IF($U1590&lt;&gt;0,#REF!,#REF!)),1)*IF($AA1590=2025,IF(OR($M1590="Услуги",$M1590="Работы"),#REF!,IF($U1590&lt;&gt;0,#REF!,#REF!)),1)</f>
        <v>126500</v>
      </c>
      <c r="AJ1590" s="96">
        <f>Z1590*IF($AA1590=2021,IF(OR($M1590="Услуги",$M1590="Работы"),#REF!,IF($U1590&lt;&gt;0,#REF!,#REF!)),1)*IF($AA1590=2022,IF(OR($M1590="Услуги",$M1590="Работы"),#REF!,IF($U1590&lt;&gt;0,#REF!,#REF!)),1)*IF($AA1590=2023,IF(OR($M1590="Услуги",$M1590="Работы"),#REF!,IF($U1590&lt;&gt;0,#REF!,#REF!)),1)*IF($AA1590=2024,IF(OR($M1590="Услуги",$M1590="Работы"),#REF!,IF($U1590&lt;&gt;0,#REF!,#REF!)),1)*IF($AA1590=2025,IF(OR($M1590="Услуги",$M1590="Работы"),#REF!,IF($U1590&lt;&gt;0,#REF!,#REF!)),1)</f>
        <v>632500</v>
      </c>
      <c r="AK1590" s="107">
        <v>759000</v>
      </c>
      <c r="AL1590" s="57">
        <v>0</v>
      </c>
      <c r="AM1590" s="57">
        <v>759000</v>
      </c>
      <c r="AN1590" s="54">
        <v>1</v>
      </c>
    </row>
    <row r="1591" spans="1:40" s="56" customFormat="1" ht="14.25" hidden="1" customHeight="1" x14ac:dyDescent="0.25">
      <c r="A1591" s="85">
        <v>1</v>
      </c>
      <c r="B1591" s="86" t="s">
        <v>88</v>
      </c>
      <c r="C1591" s="215" t="s">
        <v>542</v>
      </c>
      <c r="D1591" s="85" t="s">
        <v>12</v>
      </c>
      <c r="E1591" s="85" t="s">
        <v>420</v>
      </c>
      <c r="F1591" s="85" t="s">
        <v>432</v>
      </c>
      <c r="G1591" s="87" t="e">
        <f>VLOOKUP(D1591,#REF!,2,FALSE)</f>
        <v>#REF!</v>
      </c>
      <c r="H1591" s="87" t="s">
        <v>432</v>
      </c>
      <c r="I1591" s="87"/>
      <c r="J1591" s="86" t="s">
        <v>123</v>
      </c>
      <c r="K1591" s="87" t="str">
        <f xml:space="preserve"> CONCATENATE(C1591," ",D1591)</f>
        <v>Реализация систем защиты ОКИИ АО «Нижневартовская ГРЭС»</v>
      </c>
      <c r="L1591" s="99" t="s">
        <v>124</v>
      </c>
      <c r="M1591" s="90" t="s">
        <v>532</v>
      </c>
      <c r="N1591" s="85" t="s">
        <v>139</v>
      </c>
      <c r="O1591" s="85" t="s">
        <v>140</v>
      </c>
      <c r="P1591" s="86">
        <v>1</v>
      </c>
      <c r="Q1591" s="100">
        <v>1314591.6000000001</v>
      </c>
      <c r="R1591" s="97">
        <v>0.2</v>
      </c>
      <c r="S1591" s="98">
        <v>1577509.92</v>
      </c>
      <c r="T1591" s="95">
        <f t="shared" si="454"/>
        <v>262918.32</v>
      </c>
      <c r="U1591" s="98">
        <v>0</v>
      </c>
      <c r="V1591" s="95">
        <f t="shared" si="455"/>
        <v>0</v>
      </c>
      <c r="W1591" s="95">
        <f t="shared" si="456"/>
        <v>0</v>
      </c>
      <c r="X1591" s="98">
        <v>1577509.92</v>
      </c>
      <c r="Y1591" s="95">
        <f t="shared" si="457"/>
        <v>262918.32</v>
      </c>
      <c r="Z1591" s="95">
        <f t="shared" si="458"/>
        <v>1314591.5999999999</v>
      </c>
      <c r="AA1591" s="243">
        <f>Приоритеты!$D$11+4</f>
        <v>2027</v>
      </c>
      <c r="AB1591" s="247">
        <f t="shared" si="452"/>
        <v>0</v>
      </c>
      <c r="AC1591" s="96">
        <f>S1591*IF($AA1591=2021,IF(OR($M1591="Услуги",$M1591="Работы"),#REF!,IF($U1591&lt;&gt;0,#REF!,#REF!)),1)*IF($AA1591=2022,IF(OR($M1591="Услуги",$M1591="Работы"),#REF!,IF($U1591&lt;&gt;0,#REF!,#REF!)),1)*IF($AA1591=2023,IF(OR($M1591="Услуги",$M1591="Работы"),#REF!,IF($U1591&lt;&gt;0,#REF!,#REF!)),1)*IF($AA1591=2024,IF(OR($M1591="Услуги",$M1591="Работы"),#REF!,IF($U1591&lt;&gt;0,#REF!,#REF!)),1)*IF($AA1591=2025,IF(OR($M1591="Услуги",$M1591="Работы"),#REF!,IF($U1591&lt;&gt;0,#REF!,#REF!)),1)</f>
        <v>1577509.92</v>
      </c>
      <c r="AD1591" s="96">
        <f>T1591*IF($AA1591=2021,IF(OR($M1591="Услуги",$M1591="Работы"),#REF!,IF($U1591&lt;&gt;0,#REF!,#REF!)),1)*IF($AA1591=2022,IF(OR($M1591="Услуги",$M1591="Работы"),#REF!,IF($U1591&lt;&gt;0,#REF!,#REF!)),1)*IF($AA1591=2023,IF(OR($M1591="Услуги",$M1591="Работы"),#REF!,IF($U1591&lt;&gt;0,#REF!,#REF!)),1)*IF($AA1591=2024,IF(OR($M1591="Услуги",$M1591="Работы"),#REF!,IF($U1591&lt;&gt;0,#REF!,#REF!)),1)*IF($AA1591=2025,IF(OR($M1591="Услуги",$M1591="Работы"),#REF!,IF($U1591&lt;&gt;0,#REF!,#REF!)),1)</f>
        <v>262918.32</v>
      </c>
      <c r="AE1591" s="96">
        <f>U1591*IF($AA1591=2021,IF(OR($M1591="Услуги",$M1591="Работы"),#REF!,IF($U1591&lt;&gt;0,#REF!,#REF!)),1)*IF($AA1591=2022,IF(OR($M1591="Услуги",$M1591="Работы"),#REF!,IF($U1591&lt;&gt;0,#REF!,#REF!)),1)*IF($AA1591=2023,IF(OR($M1591="Услуги",$M1591="Работы"),#REF!,IF($U1591&lt;&gt;0,#REF!,#REF!)),1)*IF($AA1591=2024,IF(OR($M1591="Услуги",$M1591="Работы"),#REF!,IF($U1591&lt;&gt;0,#REF!,#REF!)),1)*IF($AA1591=2025,IF(OR($M1591="Услуги",$M1591="Работы"),#REF!,IF($U1591&lt;&gt;0,#REF!,#REF!)),1)</f>
        <v>0</v>
      </c>
      <c r="AF1591" s="96">
        <f>V1591*IF($AA1591=2021,IF(OR($M1591="Услуги",$M1591="Работы"),#REF!,IF($U1591&lt;&gt;0,#REF!,#REF!)),1)*IF($AA1591=2022,IF(OR($M1591="Услуги",$M1591="Работы"),#REF!,IF($U1591&lt;&gt;0,#REF!,#REF!)),1)*IF($AA1591=2023,IF(OR($M1591="Услуги",$M1591="Работы"),#REF!,IF($U1591&lt;&gt;0,#REF!,#REF!)),1)*IF($AA1591=2024,IF(OR($M1591="Услуги",$M1591="Работы"),#REF!,IF($U1591&lt;&gt;0,#REF!,#REF!)),1)*IF($AA1591=2025,IF(OR($M1591="Услуги",$M1591="Работы"),#REF!,IF($U1591&lt;&gt;0,#REF!,#REF!)),1)</f>
        <v>0</v>
      </c>
      <c r="AG1591" s="96">
        <f>W1591*IF($AA1591=2021,IF(OR($M1591="Услуги",$M1591="Работы"),#REF!,IF($U1591&lt;&gt;0,#REF!,#REF!)),1)*IF($AA1591=2022,IF(OR($M1591="Услуги",$M1591="Работы"),#REF!,IF($U1591&lt;&gt;0,#REF!,#REF!)),1)*IF($AA1591=2023,IF(OR($M1591="Услуги",$M1591="Работы"),#REF!,IF($U1591&lt;&gt;0,#REF!,#REF!)),1)*IF($AA1591=2024,IF(OR($M1591="Услуги",$M1591="Работы"),#REF!,IF($U1591&lt;&gt;0,#REF!,#REF!)),1)*IF($AA1591=2025,IF(OR($M1591="Услуги",$M1591="Работы"),#REF!,IF($U1591&lt;&gt;0,#REF!,#REF!)),1)</f>
        <v>0</v>
      </c>
      <c r="AH1591" s="96">
        <f>X1591*IF($AA1591=2021,IF(OR($M1591="Услуги",$M1591="Работы"),#REF!,IF($U1591&lt;&gt;0,#REF!,#REF!)),1)*IF($AA1591=2022,IF(OR($M1591="Услуги",$M1591="Работы"),#REF!,IF($U1591&lt;&gt;0,#REF!,#REF!)),1)*IF($AA1591=2023,IF(OR($M1591="Услуги",$M1591="Работы"),#REF!,IF($U1591&lt;&gt;0,#REF!,#REF!)),1)*IF($AA1591=2024,IF(OR($M1591="Услуги",$M1591="Работы"),#REF!,IF($U1591&lt;&gt;0,#REF!,#REF!)),1)*IF($AA1591=2025,IF(OR($M1591="Услуги",$M1591="Работы"),#REF!,IF($U1591&lt;&gt;0,#REF!,#REF!)),1)</f>
        <v>1577509.92</v>
      </c>
      <c r="AI1591" s="96">
        <f>Y1591*IF($AA1591=2021,IF(OR($M1591="Услуги",$M1591="Работы"),#REF!,IF($U1591&lt;&gt;0,#REF!,#REF!)),1)*IF($AA1591=2022,IF(OR($M1591="Услуги",$M1591="Работы"),#REF!,IF($U1591&lt;&gt;0,#REF!,#REF!)),1)*IF($AA1591=2023,IF(OR($M1591="Услуги",$M1591="Работы"),#REF!,IF($U1591&lt;&gt;0,#REF!,#REF!)),1)*IF($AA1591=2024,IF(OR($M1591="Услуги",$M1591="Работы"),#REF!,IF($U1591&lt;&gt;0,#REF!,#REF!)),1)*IF($AA1591=2025,IF(OR($M1591="Услуги",$M1591="Работы"),#REF!,IF($U1591&lt;&gt;0,#REF!,#REF!)),1)</f>
        <v>262918.32</v>
      </c>
      <c r="AJ1591" s="96">
        <f>Z1591*IF($AA1591=2021,IF(OR($M1591="Услуги",$M1591="Работы"),#REF!,IF($U1591&lt;&gt;0,#REF!,#REF!)),1)*IF($AA1591=2022,IF(OR($M1591="Услуги",$M1591="Работы"),#REF!,IF($U1591&lt;&gt;0,#REF!,#REF!)),1)*IF($AA1591=2023,IF(OR($M1591="Услуги",$M1591="Работы"),#REF!,IF($U1591&lt;&gt;0,#REF!,#REF!)),1)*IF($AA1591=2024,IF(OR($M1591="Услуги",$M1591="Работы"),#REF!,IF($U1591&lt;&gt;0,#REF!,#REF!)),1)*IF($AA1591=2025,IF(OR($M1591="Услуги",$M1591="Работы"),#REF!,IF($U1591&lt;&gt;0,#REF!,#REF!)),1)</f>
        <v>1314591.5999999999</v>
      </c>
      <c r="AK1591" s="107">
        <v>1577509.92</v>
      </c>
      <c r="AL1591" s="57">
        <v>0</v>
      </c>
      <c r="AM1591" s="57">
        <v>1577509.92</v>
      </c>
      <c r="AN1591" s="54">
        <v>1</v>
      </c>
    </row>
    <row r="1592" spans="1:40" s="56" customFormat="1" ht="14.25" hidden="1" customHeight="1" x14ac:dyDescent="0.25">
      <c r="A1592" s="85">
        <v>1</v>
      </c>
      <c r="B1592" s="86" t="s">
        <v>88</v>
      </c>
      <c r="C1592" s="215" t="s">
        <v>542</v>
      </c>
      <c r="D1592" s="85" t="s">
        <v>20</v>
      </c>
      <c r="E1592" s="85" t="s">
        <v>422</v>
      </c>
      <c r="F1592" s="85" t="s">
        <v>432</v>
      </c>
      <c r="G1592" s="87" t="e">
        <f>VLOOKUP(D1592,#REF!,2,FALSE)</f>
        <v>#REF!</v>
      </c>
      <c r="H1592" s="87" t="s">
        <v>432</v>
      </c>
      <c r="I1592" s="87"/>
      <c r="J1592" s="86" t="s">
        <v>123</v>
      </c>
      <c r="K1592" s="87" t="str">
        <f xml:space="preserve"> CONCATENATE(C1592," ",D1592)</f>
        <v>Реализация систем защиты ОКИИ ООО «БашРТС»</v>
      </c>
      <c r="L1592" s="99" t="s">
        <v>124</v>
      </c>
      <c r="M1592" s="90" t="s">
        <v>532</v>
      </c>
      <c r="N1592" s="85" t="s">
        <v>139</v>
      </c>
      <c r="O1592" s="85" t="s">
        <v>140</v>
      </c>
      <c r="P1592" s="86">
        <v>1</v>
      </c>
      <c r="Q1592" s="100">
        <v>1449600</v>
      </c>
      <c r="R1592" s="97">
        <v>0.2</v>
      </c>
      <c r="S1592" s="98">
        <v>1739520</v>
      </c>
      <c r="T1592" s="95">
        <f t="shared" si="454"/>
        <v>289920</v>
      </c>
      <c r="U1592" s="98">
        <v>0</v>
      </c>
      <c r="V1592" s="95">
        <f t="shared" si="455"/>
        <v>0</v>
      </c>
      <c r="W1592" s="95">
        <f t="shared" si="456"/>
        <v>0</v>
      </c>
      <c r="X1592" s="98">
        <v>1739520</v>
      </c>
      <c r="Y1592" s="95">
        <f t="shared" si="457"/>
        <v>289920</v>
      </c>
      <c r="Z1592" s="95">
        <f t="shared" si="458"/>
        <v>1449600</v>
      </c>
      <c r="AA1592" s="243">
        <f>Приоритеты!$D$26+1</f>
        <v>2024</v>
      </c>
      <c r="AB1592" s="247" t="e">
        <f t="shared" si="452"/>
        <v>#REF!</v>
      </c>
      <c r="AC1592" s="96" t="e">
        <f>S1592*IF($AA1592=2021,IF(OR($M1592="Услуги",$M1592="Работы"),#REF!,IF($U1592&lt;&gt;0,#REF!,#REF!)),1)*IF($AA1592=2022,IF(OR($M1592="Услуги",$M1592="Работы"),#REF!,IF($U1592&lt;&gt;0,#REF!,#REF!)),1)*IF($AA1592=2023,IF(OR($M1592="Услуги",$M1592="Работы"),#REF!,IF($U1592&lt;&gt;0,#REF!,#REF!)),1)*IF($AA1592=2024,IF(OR($M1592="Услуги",$M1592="Работы"),#REF!,IF($U1592&lt;&gt;0,#REF!,#REF!)),1)*IF($AA1592=2025,IF(OR($M1592="Услуги",$M1592="Работы"),#REF!,IF($U1592&lt;&gt;0,#REF!,#REF!)),1)</f>
        <v>#REF!</v>
      </c>
      <c r="AD1592" s="96" t="e">
        <f>T1592*IF($AA1592=2021,IF(OR($M1592="Услуги",$M1592="Работы"),#REF!,IF($U1592&lt;&gt;0,#REF!,#REF!)),1)*IF($AA1592=2022,IF(OR($M1592="Услуги",$M1592="Работы"),#REF!,IF($U1592&lt;&gt;0,#REF!,#REF!)),1)*IF($AA1592=2023,IF(OR($M1592="Услуги",$M1592="Работы"),#REF!,IF($U1592&lt;&gt;0,#REF!,#REF!)),1)*IF($AA1592=2024,IF(OR($M1592="Услуги",$M1592="Работы"),#REF!,IF($U1592&lt;&gt;0,#REF!,#REF!)),1)*IF($AA1592=2025,IF(OR($M1592="Услуги",$M1592="Работы"),#REF!,IF($U1592&lt;&gt;0,#REF!,#REF!)),1)</f>
        <v>#REF!</v>
      </c>
      <c r="AE1592" s="96" t="e">
        <f>U1592*IF($AA1592=2021,IF(OR($M1592="Услуги",$M1592="Работы"),#REF!,IF($U1592&lt;&gt;0,#REF!,#REF!)),1)*IF($AA1592=2022,IF(OR($M1592="Услуги",$M1592="Работы"),#REF!,IF($U1592&lt;&gt;0,#REF!,#REF!)),1)*IF($AA1592=2023,IF(OR($M1592="Услуги",$M1592="Работы"),#REF!,IF($U1592&lt;&gt;0,#REF!,#REF!)),1)*IF($AA1592=2024,IF(OR($M1592="Услуги",$M1592="Работы"),#REF!,IF($U1592&lt;&gt;0,#REF!,#REF!)),1)*IF($AA1592=2025,IF(OR($M1592="Услуги",$M1592="Работы"),#REF!,IF($U1592&lt;&gt;0,#REF!,#REF!)),1)</f>
        <v>#REF!</v>
      </c>
      <c r="AF1592" s="96" t="e">
        <f>V1592*IF($AA1592=2021,IF(OR($M1592="Услуги",$M1592="Работы"),#REF!,IF($U1592&lt;&gt;0,#REF!,#REF!)),1)*IF($AA1592=2022,IF(OR($M1592="Услуги",$M1592="Работы"),#REF!,IF($U1592&lt;&gt;0,#REF!,#REF!)),1)*IF($AA1592=2023,IF(OR($M1592="Услуги",$M1592="Работы"),#REF!,IF($U1592&lt;&gt;0,#REF!,#REF!)),1)*IF($AA1592=2024,IF(OR($M1592="Услуги",$M1592="Работы"),#REF!,IF($U1592&lt;&gt;0,#REF!,#REF!)),1)*IF($AA1592=2025,IF(OR($M1592="Услуги",$M1592="Работы"),#REF!,IF($U1592&lt;&gt;0,#REF!,#REF!)),1)</f>
        <v>#REF!</v>
      </c>
      <c r="AG1592" s="96" t="e">
        <f>W1592*IF($AA1592=2021,IF(OR($M1592="Услуги",$M1592="Работы"),#REF!,IF($U1592&lt;&gt;0,#REF!,#REF!)),1)*IF($AA1592=2022,IF(OR($M1592="Услуги",$M1592="Работы"),#REF!,IF($U1592&lt;&gt;0,#REF!,#REF!)),1)*IF($AA1592=2023,IF(OR($M1592="Услуги",$M1592="Работы"),#REF!,IF($U1592&lt;&gt;0,#REF!,#REF!)),1)*IF($AA1592=2024,IF(OR($M1592="Услуги",$M1592="Работы"),#REF!,IF($U1592&lt;&gt;0,#REF!,#REF!)),1)*IF($AA1592=2025,IF(OR($M1592="Услуги",$M1592="Работы"),#REF!,IF($U1592&lt;&gt;0,#REF!,#REF!)),1)</f>
        <v>#REF!</v>
      </c>
      <c r="AH1592" s="96" t="e">
        <f>X1592*IF($AA1592=2021,IF(OR($M1592="Услуги",$M1592="Работы"),#REF!,IF($U1592&lt;&gt;0,#REF!,#REF!)),1)*IF($AA1592=2022,IF(OR($M1592="Услуги",$M1592="Работы"),#REF!,IF($U1592&lt;&gt;0,#REF!,#REF!)),1)*IF($AA1592=2023,IF(OR($M1592="Услуги",$M1592="Работы"),#REF!,IF($U1592&lt;&gt;0,#REF!,#REF!)),1)*IF($AA1592=2024,IF(OR($M1592="Услуги",$M1592="Работы"),#REF!,IF($U1592&lt;&gt;0,#REF!,#REF!)),1)*IF($AA1592=2025,IF(OR($M1592="Услуги",$M1592="Работы"),#REF!,IF($U1592&lt;&gt;0,#REF!,#REF!)),1)</f>
        <v>#REF!</v>
      </c>
      <c r="AI1592" s="96" t="e">
        <f>Y1592*IF($AA1592=2021,IF(OR($M1592="Услуги",$M1592="Работы"),#REF!,IF($U1592&lt;&gt;0,#REF!,#REF!)),1)*IF($AA1592=2022,IF(OR($M1592="Услуги",$M1592="Работы"),#REF!,IF($U1592&lt;&gt;0,#REF!,#REF!)),1)*IF($AA1592=2023,IF(OR($M1592="Услуги",$M1592="Работы"),#REF!,IF($U1592&lt;&gt;0,#REF!,#REF!)),1)*IF($AA1592=2024,IF(OR($M1592="Услуги",$M1592="Работы"),#REF!,IF($U1592&lt;&gt;0,#REF!,#REF!)),1)*IF($AA1592=2025,IF(OR($M1592="Услуги",$M1592="Работы"),#REF!,IF($U1592&lt;&gt;0,#REF!,#REF!)),1)</f>
        <v>#REF!</v>
      </c>
      <c r="AJ1592" s="96" t="e">
        <f>Z1592*IF($AA1592=2021,IF(OR($M1592="Услуги",$M1592="Работы"),#REF!,IF($U1592&lt;&gt;0,#REF!,#REF!)),1)*IF($AA1592=2022,IF(OR($M1592="Услуги",$M1592="Работы"),#REF!,IF($U1592&lt;&gt;0,#REF!,#REF!)),1)*IF($AA1592=2023,IF(OR($M1592="Услуги",$M1592="Работы"),#REF!,IF($U1592&lt;&gt;0,#REF!,#REF!)),1)*IF($AA1592=2024,IF(OR($M1592="Услуги",$M1592="Работы"),#REF!,IF($U1592&lt;&gt;0,#REF!,#REF!)),1)*IF($AA1592=2025,IF(OR($M1592="Услуги",$M1592="Работы"),#REF!,IF($U1592&lt;&gt;0,#REF!,#REF!)),1)</f>
        <v>#REF!</v>
      </c>
      <c r="AK1592" s="107"/>
      <c r="AL1592" s="57"/>
      <c r="AM1592" s="57"/>
      <c r="AN1592" s="54">
        <v>1</v>
      </c>
    </row>
    <row r="1593" spans="1:40" s="56" customFormat="1" ht="14.25" hidden="1" customHeight="1" x14ac:dyDescent="0.25">
      <c r="A1593" s="85">
        <v>1</v>
      </c>
      <c r="B1593" s="86" t="s">
        <v>88</v>
      </c>
      <c r="C1593" s="215" t="s">
        <v>437</v>
      </c>
      <c r="D1593" s="85" t="s">
        <v>20</v>
      </c>
      <c r="E1593" s="85" t="s">
        <v>422</v>
      </c>
      <c r="F1593" s="85" t="s">
        <v>432</v>
      </c>
      <c r="G1593" s="87" t="e">
        <f>VLOOKUP(D1593,#REF!,2,FALSE)</f>
        <v>#REF!</v>
      </c>
      <c r="H1593" s="87" t="s">
        <v>432</v>
      </c>
      <c r="I1593" s="87"/>
      <c r="J1593" s="86" t="s">
        <v>97</v>
      </c>
      <c r="K1593" s="87" t="str">
        <f>CONCATENATE(C1593," ",D1593)</f>
        <v>Защита сегментов АСУ ТП ООО «БашРТС»</v>
      </c>
      <c r="L1593" s="99" t="s">
        <v>98</v>
      </c>
      <c r="M1593" s="90" t="s">
        <v>532</v>
      </c>
      <c r="N1593" s="85" t="s">
        <v>99</v>
      </c>
      <c r="O1593" s="85" t="s">
        <v>100</v>
      </c>
      <c r="P1593" s="86">
        <v>2</v>
      </c>
      <c r="Q1593" s="100">
        <v>118733.33</v>
      </c>
      <c r="R1593" s="97">
        <v>0.2</v>
      </c>
      <c r="S1593" s="98">
        <v>284959.99200000003</v>
      </c>
      <c r="T1593" s="95">
        <f t="shared" si="454"/>
        <v>47493.332000000009</v>
      </c>
      <c r="U1593" s="98">
        <v>0</v>
      </c>
      <c r="V1593" s="95">
        <f t="shared" si="455"/>
        <v>0</v>
      </c>
      <c r="W1593" s="95">
        <f t="shared" si="456"/>
        <v>0</v>
      </c>
      <c r="X1593" s="98">
        <v>284959.99200000003</v>
      </c>
      <c r="Y1593" s="95">
        <f t="shared" si="457"/>
        <v>47493.332000000009</v>
      </c>
      <c r="Z1593" s="95">
        <f t="shared" si="458"/>
        <v>237466.66000000003</v>
      </c>
      <c r="AA1593" s="243">
        <f>Приоритеты!$D$26+1</f>
        <v>2024</v>
      </c>
      <c r="AB1593" s="247" t="e">
        <f t="shared" si="452"/>
        <v>#REF!</v>
      </c>
      <c r="AC1593" s="96" t="e">
        <f>S1593*IF($AA1593=2021,IF(OR($M1593="Услуги",$M1593="Работы"),#REF!,IF($U1593&lt;&gt;0,#REF!,#REF!)),1)*IF($AA1593=2022,IF(OR($M1593="Услуги",$M1593="Работы"),#REF!,IF($U1593&lt;&gt;0,#REF!,#REF!)),1)*IF($AA1593=2023,IF(OR($M1593="Услуги",$M1593="Работы"),#REF!,IF($U1593&lt;&gt;0,#REF!,#REF!)),1)*IF($AA1593=2024,IF(OR($M1593="Услуги",$M1593="Работы"),#REF!,IF($U1593&lt;&gt;0,#REF!,#REF!)),1)*IF($AA1593=2025,IF(OR($M1593="Услуги",$M1593="Работы"),#REF!,IF($U1593&lt;&gt;0,#REF!,#REF!)),1)</f>
        <v>#REF!</v>
      </c>
      <c r="AD1593" s="96" t="e">
        <f>T1593*IF($AA1593=2021,IF(OR($M1593="Услуги",$M1593="Работы"),#REF!,IF($U1593&lt;&gt;0,#REF!,#REF!)),1)*IF($AA1593=2022,IF(OR($M1593="Услуги",$M1593="Работы"),#REF!,IF($U1593&lt;&gt;0,#REF!,#REF!)),1)*IF($AA1593=2023,IF(OR($M1593="Услуги",$M1593="Работы"),#REF!,IF($U1593&lt;&gt;0,#REF!,#REF!)),1)*IF($AA1593=2024,IF(OR($M1593="Услуги",$M1593="Работы"),#REF!,IF($U1593&lt;&gt;0,#REF!,#REF!)),1)*IF($AA1593=2025,IF(OR($M1593="Услуги",$M1593="Работы"),#REF!,IF($U1593&lt;&gt;0,#REF!,#REF!)),1)</f>
        <v>#REF!</v>
      </c>
      <c r="AE1593" s="96" t="e">
        <f>U1593*IF($AA1593=2021,IF(OR($M1593="Услуги",$M1593="Работы"),#REF!,IF($U1593&lt;&gt;0,#REF!,#REF!)),1)*IF($AA1593=2022,IF(OR($M1593="Услуги",$M1593="Работы"),#REF!,IF($U1593&lt;&gt;0,#REF!,#REF!)),1)*IF($AA1593=2023,IF(OR($M1593="Услуги",$M1593="Работы"),#REF!,IF($U1593&lt;&gt;0,#REF!,#REF!)),1)*IF($AA1593=2024,IF(OR($M1593="Услуги",$M1593="Работы"),#REF!,IF($U1593&lt;&gt;0,#REF!,#REF!)),1)*IF($AA1593=2025,IF(OR($M1593="Услуги",$M1593="Работы"),#REF!,IF($U1593&lt;&gt;0,#REF!,#REF!)),1)</f>
        <v>#REF!</v>
      </c>
      <c r="AF1593" s="96" t="e">
        <f>V1593*IF($AA1593=2021,IF(OR($M1593="Услуги",$M1593="Работы"),#REF!,IF($U1593&lt;&gt;0,#REF!,#REF!)),1)*IF($AA1593=2022,IF(OR($M1593="Услуги",$M1593="Работы"),#REF!,IF($U1593&lt;&gt;0,#REF!,#REF!)),1)*IF($AA1593=2023,IF(OR($M1593="Услуги",$M1593="Работы"),#REF!,IF($U1593&lt;&gt;0,#REF!,#REF!)),1)*IF($AA1593=2024,IF(OR($M1593="Услуги",$M1593="Работы"),#REF!,IF($U1593&lt;&gt;0,#REF!,#REF!)),1)*IF($AA1593=2025,IF(OR($M1593="Услуги",$M1593="Работы"),#REF!,IF($U1593&lt;&gt;0,#REF!,#REF!)),1)</f>
        <v>#REF!</v>
      </c>
      <c r="AG1593" s="96" t="e">
        <f>W1593*IF($AA1593=2021,IF(OR($M1593="Услуги",$M1593="Работы"),#REF!,IF($U1593&lt;&gt;0,#REF!,#REF!)),1)*IF($AA1593=2022,IF(OR($M1593="Услуги",$M1593="Работы"),#REF!,IF($U1593&lt;&gt;0,#REF!,#REF!)),1)*IF($AA1593=2023,IF(OR($M1593="Услуги",$M1593="Работы"),#REF!,IF($U1593&lt;&gt;0,#REF!,#REF!)),1)*IF($AA1593=2024,IF(OR($M1593="Услуги",$M1593="Работы"),#REF!,IF($U1593&lt;&gt;0,#REF!,#REF!)),1)*IF($AA1593=2025,IF(OR($M1593="Услуги",$M1593="Работы"),#REF!,IF($U1593&lt;&gt;0,#REF!,#REF!)),1)</f>
        <v>#REF!</v>
      </c>
      <c r="AH1593" s="96" t="e">
        <f>X1593*IF($AA1593=2021,IF(OR($M1593="Услуги",$M1593="Работы"),#REF!,IF($U1593&lt;&gt;0,#REF!,#REF!)),1)*IF($AA1593=2022,IF(OR($M1593="Услуги",$M1593="Работы"),#REF!,IF($U1593&lt;&gt;0,#REF!,#REF!)),1)*IF($AA1593=2023,IF(OR($M1593="Услуги",$M1593="Работы"),#REF!,IF($U1593&lt;&gt;0,#REF!,#REF!)),1)*IF($AA1593=2024,IF(OR($M1593="Услуги",$M1593="Работы"),#REF!,IF($U1593&lt;&gt;0,#REF!,#REF!)),1)*IF($AA1593=2025,IF(OR($M1593="Услуги",$M1593="Работы"),#REF!,IF($U1593&lt;&gt;0,#REF!,#REF!)),1)</f>
        <v>#REF!</v>
      </c>
      <c r="AI1593" s="96" t="e">
        <f>Y1593*IF($AA1593=2021,IF(OR($M1593="Услуги",$M1593="Работы"),#REF!,IF($U1593&lt;&gt;0,#REF!,#REF!)),1)*IF($AA1593=2022,IF(OR($M1593="Услуги",$M1593="Работы"),#REF!,IF($U1593&lt;&gt;0,#REF!,#REF!)),1)*IF($AA1593=2023,IF(OR($M1593="Услуги",$M1593="Работы"),#REF!,IF($U1593&lt;&gt;0,#REF!,#REF!)),1)*IF($AA1593=2024,IF(OR($M1593="Услуги",$M1593="Работы"),#REF!,IF($U1593&lt;&gt;0,#REF!,#REF!)),1)*IF($AA1593=2025,IF(OR($M1593="Услуги",$M1593="Работы"),#REF!,IF($U1593&lt;&gt;0,#REF!,#REF!)),1)</f>
        <v>#REF!</v>
      </c>
      <c r="AJ1593" s="96" t="e">
        <f>Z1593*IF($AA1593=2021,IF(OR($M1593="Услуги",$M1593="Работы"),#REF!,IF($U1593&lt;&gt;0,#REF!,#REF!)),1)*IF($AA1593=2022,IF(OR($M1593="Услуги",$M1593="Работы"),#REF!,IF($U1593&lt;&gt;0,#REF!,#REF!)),1)*IF($AA1593=2023,IF(OR($M1593="Услуги",$M1593="Работы"),#REF!,IF($U1593&lt;&gt;0,#REF!,#REF!)),1)*IF($AA1593=2024,IF(OR($M1593="Услуги",$M1593="Работы"),#REF!,IF($U1593&lt;&gt;0,#REF!,#REF!)),1)*IF($AA1593=2025,IF(OR($M1593="Услуги",$M1593="Работы"),#REF!,IF($U1593&lt;&gt;0,#REF!,#REF!)),1)</f>
        <v>#REF!</v>
      </c>
      <c r="AK1593" s="107"/>
      <c r="AL1593" s="57"/>
      <c r="AM1593" s="57"/>
      <c r="AN1593" s="54">
        <v>2</v>
      </c>
    </row>
    <row r="1594" spans="1:40" s="56" customFormat="1" ht="14.25" hidden="1" customHeight="1" x14ac:dyDescent="0.25">
      <c r="A1594" s="85">
        <v>1</v>
      </c>
      <c r="B1594" s="86" t="s">
        <v>88</v>
      </c>
      <c r="C1594" s="215" t="s">
        <v>437</v>
      </c>
      <c r="D1594" s="85" t="s">
        <v>20</v>
      </c>
      <c r="E1594" s="85" t="s">
        <v>422</v>
      </c>
      <c r="F1594" s="85" t="s">
        <v>432</v>
      </c>
      <c r="G1594" s="87" t="e">
        <f>VLOOKUP(D1594,#REF!,2,FALSE)</f>
        <v>#REF!</v>
      </c>
      <c r="H1594" s="87" t="s">
        <v>432</v>
      </c>
      <c r="I1594" s="87"/>
      <c r="J1594" s="86" t="s">
        <v>97</v>
      </c>
      <c r="K1594" s="87" t="str">
        <f>CONCATENATE(C1594," ",D1594)</f>
        <v>Защита сегментов АСУ ТП ООО «БашРТС»</v>
      </c>
      <c r="L1594" s="99" t="s">
        <v>98</v>
      </c>
      <c r="M1594" s="90" t="s">
        <v>532</v>
      </c>
      <c r="N1594" s="85" t="s">
        <v>198</v>
      </c>
      <c r="O1594" s="85" t="s">
        <v>199</v>
      </c>
      <c r="P1594" s="86">
        <v>2</v>
      </c>
      <c r="Q1594" s="100">
        <v>36533.33</v>
      </c>
      <c r="R1594" s="97">
        <v>0.2</v>
      </c>
      <c r="S1594" s="98">
        <v>87679.991999999998</v>
      </c>
      <c r="T1594" s="95">
        <f t="shared" si="454"/>
        <v>14613.332000000002</v>
      </c>
      <c r="U1594" s="98">
        <v>0</v>
      </c>
      <c r="V1594" s="95">
        <f t="shared" si="455"/>
        <v>0</v>
      </c>
      <c r="W1594" s="95">
        <f t="shared" si="456"/>
        <v>0</v>
      </c>
      <c r="X1594" s="98">
        <v>87679.991999999998</v>
      </c>
      <c r="Y1594" s="95">
        <f t="shared" si="457"/>
        <v>14613.332000000002</v>
      </c>
      <c r="Z1594" s="95">
        <f t="shared" si="458"/>
        <v>73066.66</v>
      </c>
      <c r="AA1594" s="243">
        <f>Приоритеты!$D$26+1</f>
        <v>2024</v>
      </c>
      <c r="AB1594" s="247" t="e">
        <f t="shared" si="452"/>
        <v>#REF!</v>
      </c>
      <c r="AC1594" s="96" t="e">
        <f>S1594*IF($AA1594=2021,IF(OR($M1594="Услуги",$M1594="Работы"),#REF!,IF($U1594&lt;&gt;0,#REF!,#REF!)),1)*IF($AA1594=2022,IF(OR($M1594="Услуги",$M1594="Работы"),#REF!,IF($U1594&lt;&gt;0,#REF!,#REF!)),1)*IF($AA1594=2023,IF(OR($M1594="Услуги",$M1594="Работы"),#REF!,IF($U1594&lt;&gt;0,#REF!,#REF!)),1)*IF($AA1594=2024,IF(OR($M1594="Услуги",$M1594="Работы"),#REF!,IF($U1594&lt;&gt;0,#REF!,#REF!)),1)*IF($AA1594=2025,IF(OR($M1594="Услуги",$M1594="Работы"),#REF!,IF($U1594&lt;&gt;0,#REF!,#REF!)),1)</f>
        <v>#REF!</v>
      </c>
      <c r="AD1594" s="96" t="e">
        <f>T1594*IF($AA1594=2021,IF(OR($M1594="Услуги",$M1594="Работы"),#REF!,IF($U1594&lt;&gt;0,#REF!,#REF!)),1)*IF($AA1594=2022,IF(OR($M1594="Услуги",$M1594="Работы"),#REF!,IF($U1594&lt;&gt;0,#REF!,#REF!)),1)*IF($AA1594=2023,IF(OR($M1594="Услуги",$M1594="Работы"),#REF!,IF($U1594&lt;&gt;0,#REF!,#REF!)),1)*IF($AA1594=2024,IF(OR($M1594="Услуги",$M1594="Работы"),#REF!,IF($U1594&lt;&gt;0,#REF!,#REF!)),1)*IF($AA1594=2025,IF(OR($M1594="Услуги",$M1594="Работы"),#REF!,IF($U1594&lt;&gt;0,#REF!,#REF!)),1)</f>
        <v>#REF!</v>
      </c>
      <c r="AE1594" s="96" t="e">
        <f>U1594*IF($AA1594=2021,IF(OR($M1594="Услуги",$M1594="Работы"),#REF!,IF($U1594&lt;&gt;0,#REF!,#REF!)),1)*IF($AA1594=2022,IF(OR($M1594="Услуги",$M1594="Работы"),#REF!,IF($U1594&lt;&gt;0,#REF!,#REF!)),1)*IF($AA1594=2023,IF(OR($M1594="Услуги",$M1594="Работы"),#REF!,IF($U1594&lt;&gt;0,#REF!,#REF!)),1)*IF($AA1594=2024,IF(OR($M1594="Услуги",$M1594="Работы"),#REF!,IF($U1594&lt;&gt;0,#REF!,#REF!)),1)*IF($AA1594=2025,IF(OR($M1594="Услуги",$M1594="Работы"),#REF!,IF($U1594&lt;&gt;0,#REF!,#REF!)),1)</f>
        <v>#REF!</v>
      </c>
      <c r="AF1594" s="96" t="e">
        <f>V1594*IF($AA1594=2021,IF(OR($M1594="Услуги",$M1594="Работы"),#REF!,IF($U1594&lt;&gt;0,#REF!,#REF!)),1)*IF($AA1594=2022,IF(OR($M1594="Услуги",$M1594="Работы"),#REF!,IF($U1594&lt;&gt;0,#REF!,#REF!)),1)*IF($AA1594=2023,IF(OR($M1594="Услуги",$M1594="Работы"),#REF!,IF($U1594&lt;&gt;0,#REF!,#REF!)),1)*IF($AA1594=2024,IF(OR($M1594="Услуги",$M1594="Работы"),#REF!,IF($U1594&lt;&gt;0,#REF!,#REF!)),1)*IF($AA1594=2025,IF(OR($M1594="Услуги",$M1594="Работы"),#REF!,IF($U1594&lt;&gt;0,#REF!,#REF!)),1)</f>
        <v>#REF!</v>
      </c>
      <c r="AG1594" s="96" t="e">
        <f>W1594*IF($AA1594=2021,IF(OR($M1594="Услуги",$M1594="Работы"),#REF!,IF($U1594&lt;&gt;0,#REF!,#REF!)),1)*IF($AA1594=2022,IF(OR($M1594="Услуги",$M1594="Работы"),#REF!,IF($U1594&lt;&gt;0,#REF!,#REF!)),1)*IF($AA1594=2023,IF(OR($M1594="Услуги",$M1594="Работы"),#REF!,IF($U1594&lt;&gt;0,#REF!,#REF!)),1)*IF($AA1594=2024,IF(OR($M1594="Услуги",$M1594="Работы"),#REF!,IF($U1594&lt;&gt;0,#REF!,#REF!)),1)*IF($AA1594=2025,IF(OR($M1594="Услуги",$M1594="Работы"),#REF!,IF($U1594&lt;&gt;0,#REF!,#REF!)),1)</f>
        <v>#REF!</v>
      </c>
      <c r="AH1594" s="96" t="e">
        <f>X1594*IF($AA1594=2021,IF(OR($M1594="Услуги",$M1594="Работы"),#REF!,IF($U1594&lt;&gt;0,#REF!,#REF!)),1)*IF($AA1594=2022,IF(OR($M1594="Услуги",$M1594="Работы"),#REF!,IF($U1594&lt;&gt;0,#REF!,#REF!)),1)*IF($AA1594=2023,IF(OR($M1594="Услуги",$M1594="Работы"),#REF!,IF($U1594&lt;&gt;0,#REF!,#REF!)),1)*IF($AA1594=2024,IF(OR($M1594="Услуги",$M1594="Работы"),#REF!,IF($U1594&lt;&gt;0,#REF!,#REF!)),1)*IF($AA1594=2025,IF(OR($M1594="Услуги",$M1594="Работы"),#REF!,IF($U1594&lt;&gt;0,#REF!,#REF!)),1)</f>
        <v>#REF!</v>
      </c>
      <c r="AI1594" s="96" t="e">
        <f>Y1594*IF($AA1594=2021,IF(OR($M1594="Услуги",$M1594="Работы"),#REF!,IF($U1594&lt;&gt;0,#REF!,#REF!)),1)*IF($AA1594=2022,IF(OR($M1594="Услуги",$M1594="Работы"),#REF!,IF($U1594&lt;&gt;0,#REF!,#REF!)),1)*IF($AA1594=2023,IF(OR($M1594="Услуги",$M1594="Работы"),#REF!,IF($U1594&lt;&gt;0,#REF!,#REF!)),1)*IF($AA1594=2024,IF(OR($M1594="Услуги",$M1594="Работы"),#REF!,IF($U1594&lt;&gt;0,#REF!,#REF!)),1)*IF($AA1594=2025,IF(OR($M1594="Услуги",$M1594="Работы"),#REF!,IF($U1594&lt;&gt;0,#REF!,#REF!)),1)</f>
        <v>#REF!</v>
      </c>
      <c r="AJ1594" s="96" t="e">
        <f>Z1594*IF($AA1594=2021,IF(OR($M1594="Услуги",$M1594="Работы"),#REF!,IF($U1594&lt;&gt;0,#REF!,#REF!)),1)*IF($AA1594=2022,IF(OR($M1594="Услуги",$M1594="Работы"),#REF!,IF($U1594&lt;&gt;0,#REF!,#REF!)),1)*IF($AA1594=2023,IF(OR($M1594="Услуги",$M1594="Работы"),#REF!,IF($U1594&lt;&gt;0,#REF!,#REF!)),1)*IF($AA1594=2024,IF(OR($M1594="Услуги",$M1594="Работы"),#REF!,IF($U1594&lt;&gt;0,#REF!,#REF!)),1)*IF($AA1594=2025,IF(OR($M1594="Услуги",$M1594="Работы"),#REF!,IF($U1594&lt;&gt;0,#REF!,#REF!)),1)</f>
        <v>#REF!</v>
      </c>
      <c r="AK1594" s="107"/>
      <c r="AL1594" s="57"/>
      <c r="AM1594" s="57"/>
      <c r="AN1594" s="54">
        <v>2</v>
      </c>
    </row>
    <row r="1595" spans="1:40" s="56" customFormat="1" ht="14.25" hidden="1" customHeight="1" x14ac:dyDescent="0.25">
      <c r="A1595" s="85">
        <v>1</v>
      </c>
      <c r="B1595" s="86" t="s">
        <v>88</v>
      </c>
      <c r="C1595" s="215" t="s">
        <v>542</v>
      </c>
      <c r="D1595" s="85" t="s">
        <v>20</v>
      </c>
      <c r="E1595" s="85" t="s">
        <v>422</v>
      </c>
      <c r="F1595" s="85" t="s">
        <v>432</v>
      </c>
      <c r="G1595" s="87" t="e">
        <f>VLOOKUP(D1595,#REF!,2,FALSE)</f>
        <v>#REF!</v>
      </c>
      <c r="H1595" s="87" t="s">
        <v>432</v>
      </c>
      <c r="I1595" s="87"/>
      <c r="J1595" s="86" t="s">
        <v>123</v>
      </c>
      <c r="K1595" s="87" t="str">
        <f xml:space="preserve"> CONCATENATE(C1595," ",D1595)</f>
        <v>Реализация систем защиты ОКИИ ООО «БашРТС»</v>
      </c>
      <c r="L1595" s="99" t="s">
        <v>124</v>
      </c>
      <c r="M1595" s="90" t="s">
        <v>532</v>
      </c>
      <c r="N1595" s="85" t="s">
        <v>139</v>
      </c>
      <c r="O1595" s="85" t="s">
        <v>140</v>
      </c>
      <c r="P1595" s="86">
        <v>1</v>
      </c>
      <c r="Q1595" s="100">
        <v>1449600</v>
      </c>
      <c r="R1595" s="97">
        <v>0.2</v>
      </c>
      <c r="S1595" s="98">
        <v>1739520</v>
      </c>
      <c r="T1595" s="95">
        <f t="shared" si="454"/>
        <v>289920</v>
      </c>
      <c r="U1595" s="98">
        <v>0</v>
      </c>
      <c r="V1595" s="95">
        <f t="shared" si="455"/>
        <v>0</v>
      </c>
      <c r="W1595" s="95">
        <f t="shared" si="456"/>
        <v>0</v>
      </c>
      <c r="X1595" s="98">
        <v>1739520</v>
      </c>
      <c r="Y1595" s="95">
        <f t="shared" si="457"/>
        <v>289920</v>
      </c>
      <c r="Z1595" s="95">
        <f t="shared" si="458"/>
        <v>1449600</v>
      </c>
      <c r="AA1595" s="243">
        <f>Приоритеты!$D$26+2</f>
        <v>2025</v>
      </c>
      <c r="AB1595" s="247" t="e">
        <f t="shared" si="452"/>
        <v>#REF!</v>
      </c>
      <c r="AC1595" s="96" t="e">
        <f>S1595*IF($AA1595=2021,IF(OR($M1595="Услуги",$M1595="Работы"),#REF!,IF($U1595&lt;&gt;0,#REF!,#REF!)),1)*IF($AA1595=2022,IF(OR($M1595="Услуги",$M1595="Работы"),#REF!,IF($U1595&lt;&gt;0,#REF!,#REF!)),1)*IF($AA1595=2023,IF(OR($M1595="Услуги",$M1595="Работы"),#REF!,IF($U1595&lt;&gt;0,#REF!,#REF!)),1)*IF($AA1595=2024,IF(OR($M1595="Услуги",$M1595="Работы"),#REF!,IF($U1595&lt;&gt;0,#REF!,#REF!)),1)*IF($AA1595=2025,IF(OR($M1595="Услуги",$M1595="Работы"),#REF!,IF($U1595&lt;&gt;0,#REF!,#REF!)),1)</f>
        <v>#REF!</v>
      </c>
      <c r="AD1595" s="96" t="e">
        <f>T1595*IF($AA1595=2021,IF(OR($M1595="Услуги",$M1595="Работы"),#REF!,IF($U1595&lt;&gt;0,#REF!,#REF!)),1)*IF($AA1595=2022,IF(OR($M1595="Услуги",$M1595="Работы"),#REF!,IF($U1595&lt;&gt;0,#REF!,#REF!)),1)*IF($AA1595=2023,IF(OR($M1595="Услуги",$M1595="Работы"),#REF!,IF($U1595&lt;&gt;0,#REF!,#REF!)),1)*IF($AA1595=2024,IF(OR($M1595="Услуги",$M1595="Работы"),#REF!,IF($U1595&lt;&gt;0,#REF!,#REF!)),1)*IF($AA1595=2025,IF(OR($M1595="Услуги",$M1595="Работы"),#REF!,IF($U1595&lt;&gt;0,#REF!,#REF!)),1)</f>
        <v>#REF!</v>
      </c>
      <c r="AE1595" s="96" t="e">
        <f>U1595*IF($AA1595=2021,IF(OR($M1595="Услуги",$M1595="Работы"),#REF!,IF($U1595&lt;&gt;0,#REF!,#REF!)),1)*IF($AA1595=2022,IF(OR($M1595="Услуги",$M1595="Работы"),#REF!,IF($U1595&lt;&gt;0,#REF!,#REF!)),1)*IF($AA1595=2023,IF(OR($M1595="Услуги",$M1595="Работы"),#REF!,IF($U1595&lt;&gt;0,#REF!,#REF!)),1)*IF($AA1595=2024,IF(OR($M1595="Услуги",$M1595="Работы"),#REF!,IF($U1595&lt;&gt;0,#REF!,#REF!)),1)*IF($AA1595=2025,IF(OR($M1595="Услуги",$M1595="Работы"),#REF!,IF($U1595&lt;&gt;0,#REF!,#REF!)),1)</f>
        <v>#REF!</v>
      </c>
      <c r="AF1595" s="96" t="e">
        <f>V1595*IF($AA1595=2021,IF(OR($M1595="Услуги",$M1595="Работы"),#REF!,IF($U1595&lt;&gt;0,#REF!,#REF!)),1)*IF($AA1595=2022,IF(OR($M1595="Услуги",$M1595="Работы"),#REF!,IF($U1595&lt;&gt;0,#REF!,#REF!)),1)*IF($AA1595=2023,IF(OR($M1595="Услуги",$M1595="Работы"),#REF!,IF($U1595&lt;&gt;0,#REF!,#REF!)),1)*IF($AA1595=2024,IF(OR($M1595="Услуги",$M1595="Работы"),#REF!,IF($U1595&lt;&gt;0,#REF!,#REF!)),1)*IF($AA1595=2025,IF(OR($M1595="Услуги",$M1595="Работы"),#REF!,IF($U1595&lt;&gt;0,#REF!,#REF!)),1)</f>
        <v>#REF!</v>
      </c>
      <c r="AG1595" s="96" t="e">
        <f>W1595*IF($AA1595=2021,IF(OR($M1595="Услуги",$M1595="Работы"),#REF!,IF($U1595&lt;&gt;0,#REF!,#REF!)),1)*IF($AA1595=2022,IF(OR($M1595="Услуги",$M1595="Работы"),#REF!,IF($U1595&lt;&gt;0,#REF!,#REF!)),1)*IF($AA1595=2023,IF(OR($M1595="Услуги",$M1595="Работы"),#REF!,IF($U1595&lt;&gt;0,#REF!,#REF!)),1)*IF($AA1595=2024,IF(OR($M1595="Услуги",$M1595="Работы"),#REF!,IF($U1595&lt;&gt;0,#REF!,#REF!)),1)*IF($AA1595=2025,IF(OR($M1595="Услуги",$M1595="Работы"),#REF!,IF($U1595&lt;&gt;0,#REF!,#REF!)),1)</f>
        <v>#REF!</v>
      </c>
      <c r="AH1595" s="96" t="e">
        <f>X1595*IF($AA1595=2021,IF(OR($M1595="Услуги",$M1595="Работы"),#REF!,IF($U1595&lt;&gt;0,#REF!,#REF!)),1)*IF($AA1595=2022,IF(OR($M1595="Услуги",$M1595="Работы"),#REF!,IF($U1595&lt;&gt;0,#REF!,#REF!)),1)*IF($AA1595=2023,IF(OR($M1595="Услуги",$M1595="Работы"),#REF!,IF($U1595&lt;&gt;0,#REF!,#REF!)),1)*IF($AA1595=2024,IF(OR($M1595="Услуги",$M1595="Работы"),#REF!,IF($U1595&lt;&gt;0,#REF!,#REF!)),1)*IF($AA1595=2025,IF(OR($M1595="Услуги",$M1595="Работы"),#REF!,IF($U1595&lt;&gt;0,#REF!,#REF!)),1)</f>
        <v>#REF!</v>
      </c>
      <c r="AI1595" s="96" t="e">
        <f>Y1595*IF($AA1595=2021,IF(OR($M1595="Услуги",$M1595="Работы"),#REF!,IF($U1595&lt;&gt;0,#REF!,#REF!)),1)*IF($AA1595=2022,IF(OR($M1595="Услуги",$M1595="Работы"),#REF!,IF($U1595&lt;&gt;0,#REF!,#REF!)),1)*IF($AA1595=2023,IF(OR($M1595="Услуги",$M1595="Работы"),#REF!,IF($U1595&lt;&gt;0,#REF!,#REF!)),1)*IF($AA1595=2024,IF(OR($M1595="Услуги",$M1595="Работы"),#REF!,IF($U1595&lt;&gt;0,#REF!,#REF!)),1)*IF($AA1595=2025,IF(OR($M1595="Услуги",$M1595="Работы"),#REF!,IF($U1595&lt;&gt;0,#REF!,#REF!)),1)</f>
        <v>#REF!</v>
      </c>
      <c r="AJ1595" s="96" t="e">
        <f>Z1595*IF($AA1595=2021,IF(OR($M1595="Услуги",$M1595="Работы"),#REF!,IF($U1595&lt;&gt;0,#REF!,#REF!)),1)*IF($AA1595=2022,IF(OR($M1595="Услуги",$M1595="Работы"),#REF!,IF($U1595&lt;&gt;0,#REF!,#REF!)),1)*IF($AA1595=2023,IF(OR($M1595="Услуги",$M1595="Работы"),#REF!,IF($U1595&lt;&gt;0,#REF!,#REF!)),1)*IF($AA1595=2024,IF(OR($M1595="Услуги",$M1595="Работы"),#REF!,IF($U1595&lt;&gt;0,#REF!,#REF!)),1)*IF($AA1595=2025,IF(OR($M1595="Услуги",$M1595="Работы"),#REF!,IF($U1595&lt;&gt;0,#REF!,#REF!)),1)</f>
        <v>#REF!</v>
      </c>
      <c r="AK1595" s="107"/>
      <c r="AL1595" s="57"/>
      <c r="AM1595" s="57"/>
      <c r="AN1595" s="54">
        <v>1</v>
      </c>
    </row>
    <row r="1596" spans="1:40" s="56" customFormat="1" ht="14.25" hidden="1" customHeight="1" x14ac:dyDescent="0.25">
      <c r="A1596" s="85">
        <v>1</v>
      </c>
      <c r="B1596" s="86" t="s">
        <v>88</v>
      </c>
      <c r="C1596" s="215" t="s">
        <v>437</v>
      </c>
      <c r="D1596" s="85" t="s">
        <v>20</v>
      </c>
      <c r="E1596" s="85" t="s">
        <v>422</v>
      </c>
      <c r="F1596" s="85" t="s">
        <v>432</v>
      </c>
      <c r="G1596" s="87" t="e">
        <f>VLOOKUP(D1596,#REF!,2,FALSE)</f>
        <v>#REF!</v>
      </c>
      <c r="H1596" s="87" t="s">
        <v>432</v>
      </c>
      <c r="I1596" s="87"/>
      <c r="J1596" s="86" t="s">
        <v>97</v>
      </c>
      <c r="K1596" s="87" t="str">
        <f>CONCATENATE(C1596," ",D1596)</f>
        <v>Защита сегментов АСУ ТП ООО «БашРТС»</v>
      </c>
      <c r="L1596" s="99" t="s">
        <v>98</v>
      </c>
      <c r="M1596" s="90" t="s">
        <v>532</v>
      </c>
      <c r="N1596" s="85" t="s">
        <v>99</v>
      </c>
      <c r="O1596" s="85" t="s">
        <v>100</v>
      </c>
      <c r="P1596" s="86">
        <v>2</v>
      </c>
      <c r="Q1596" s="100">
        <v>118733.33</v>
      </c>
      <c r="R1596" s="97">
        <v>0.2</v>
      </c>
      <c r="S1596" s="98">
        <v>284959.99200000003</v>
      </c>
      <c r="T1596" s="95">
        <f t="shared" si="454"/>
        <v>47493.332000000009</v>
      </c>
      <c r="U1596" s="98">
        <v>0</v>
      </c>
      <c r="V1596" s="95">
        <f t="shared" si="455"/>
        <v>0</v>
      </c>
      <c r="W1596" s="95">
        <f t="shared" si="456"/>
        <v>0</v>
      </c>
      <c r="X1596" s="98">
        <v>284959.99200000003</v>
      </c>
      <c r="Y1596" s="95">
        <f t="shared" si="457"/>
        <v>47493.332000000009</v>
      </c>
      <c r="Z1596" s="95">
        <f t="shared" si="458"/>
        <v>237466.66000000003</v>
      </c>
      <c r="AA1596" s="243">
        <f>Приоритеты!$D$26+2</f>
        <v>2025</v>
      </c>
      <c r="AB1596" s="247" t="e">
        <f t="shared" si="452"/>
        <v>#REF!</v>
      </c>
      <c r="AC1596" s="96" t="e">
        <f>S1596*IF($AA1596=2021,IF(OR($M1596="Услуги",$M1596="Работы"),#REF!,IF($U1596&lt;&gt;0,#REF!,#REF!)),1)*IF($AA1596=2022,IF(OR($M1596="Услуги",$M1596="Работы"),#REF!,IF($U1596&lt;&gt;0,#REF!,#REF!)),1)*IF($AA1596=2023,IF(OR($M1596="Услуги",$M1596="Работы"),#REF!,IF($U1596&lt;&gt;0,#REF!,#REF!)),1)*IF($AA1596=2024,IF(OR($M1596="Услуги",$M1596="Работы"),#REF!,IF($U1596&lt;&gt;0,#REF!,#REF!)),1)*IF($AA1596=2025,IF(OR($M1596="Услуги",$M1596="Работы"),#REF!,IF($U1596&lt;&gt;0,#REF!,#REF!)),1)</f>
        <v>#REF!</v>
      </c>
      <c r="AD1596" s="96" t="e">
        <f>T1596*IF($AA1596=2021,IF(OR($M1596="Услуги",$M1596="Работы"),#REF!,IF($U1596&lt;&gt;0,#REF!,#REF!)),1)*IF($AA1596=2022,IF(OR($M1596="Услуги",$M1596="Работы"),#REF!,IF($U1596&lt;&gt;0,#REF!,#REF!)),1)*IF($AA1596=2023,IF(OR($M1596="Услуги",$M1596="Работы"),#REF!,IF($U1596&lt;&gt;0,#REF!,#REF!)),1)*IF($AA1596=2024,IF(OR($M1596="Услуги",$M1596="Работы"),#REF!,IF($U1596&lt;&gt;0,#REF!,#REF!)),1)*IF($AA1596=2025,IF(OR($M1596="Услуги",$M1596="Работы"),#REF!,IF($U1596&lt;&gt;0,#REF!,#REF!)),1)</f>
        <v>#REF!</v>
      </c>
      <c r="AE1596" s="96" t="e">
        <f>U1596*IF($AA1596=2021,IF(OR($M1596="Услуги",$M1596="Работы"),#REF!,IF($U1596&lt;&gt;0,#REF!,#REF!)),1)*IF($AA1596=2022,IF(OR($M1596="Услуги",$M1596="Работы"),#REF!,IF($U1596&lt;&gt;0,#REF!,#REF!)),1)*IF($AA1596=2023,IF(OR($M1596="Услуги",$M1596="Работы"),#REF!,IF($U1596&lt;&gt;0,#REF!,#REF!)),1)*IF($AA1596=2024,IF(OR($M1596="Услуги",$M1596="Работы"),#REF!,IF($U1596&lt;&gt;0,#REF!,#REF!)),1)*IF($AA1596=2025,IF(OR($M1596="Услуги",$M1596="Работы"),#REF!,IF($U1596&lt;&gt;0,#REF!,#REF!)),1)</f>
        <v>#REF!</v>
      </c>
      <c r="AF1596" s="96" t="e">
        <f>V1596*IF($AA1596=2021,IF(OR($M1596="Услуги",$M1596="Работы"),#REF!,IF($U1596&lt;&gt;0,#REF!,#REF!)),1)*IF($AA1596=2022,IF(OR($M1596="Услуги",$M1596="Работы"),#REF!,IF($U1596&lt;&gt;0,#REF!,#REF!)),1)*IF($AA1596=2023,IF(OR($M1596="Услуги",$M1596="Работы"),#REF!,IF($U1596&lt;&gt;0,#REF!,#REF!)),1)*IF($AA1596=2024,IF(OR($M1596="Услуги",$M1596="Работы"),#REF!,IF($U1596&lt;&gt;0,#REF!,#REF!)),1)*IF($AA1596=2025,IF(OR($M1596="Услуги",$M1596="Работы"),#REF!,IF($U1596&lt;&gt;0,#REF!,#REF!)),1)</f>
        <v>#REF!</v>
      </c>
      <c r="AG1596" s="96" t="e">
        <f>W1596*IF($AA1596=2021,IF(OR($M1596="Услуги",$M1596="Работы"),#REF!,IF($U1596&lt;&gt;0,#REF!,#REF!)),1)*IF($AA1596=2022,IF(OR($M1596="Услуги",$M1596="Работы"),#REF!,IF($U1596&lt;&gt;0,#REF!,#REF!)),1)*IF($AA1596=2023,IF(OR($M1596="Услуги",$M1596="Работы"),#REF!,IF($U1596&lt;&gt;0,#REF!,#REF!)),1)*IF($AA1596=2024,IF(OR($M1596="Услуги",$M1596="Работы"),#REF!,IF($U1596&lt;&gt;0,#REF!,#REF!)),1)*IF($AA1596=2025,IF(OR($M1596="Услуги",$M1596="Работы"),#REF!,IF($U1596&lt;&gt;0,#REF!,#REF!)),1)</f>
        <v>#REF!</v>
      </c>
      <c r="AH1596" s="96" t="e">
        <f>X1596*IF($AA1596=2021,IF(OR($M1596="Услуги",$M1596="Работы"),#REF!,IF($U1596&lt;&gt;0,#REF!,#REF!)),1)*IF($AA1596=2022,IF(OR($M1596="Услуги",$M1596="Работы"),#REF!,IF($U1596&lt;&gt;0,#REF!,#REF!)),1)*IF($AA1596=2023,IF(OR($M1596="Услуги",$M1596="Работы"),#REF!,IF($U1596&lt;&gt;0,#REF!,#REF!)),1)*IF($AA1596=2024,IF(OR($M1596="Услуги",$M1596="Работы"),#REF!,IF($U1596&lt;&gt;0,#REF!,#REF!)),1)*IF($AA1596=2025,IF(OR($M1596="Услуги",$M1596="Работы"),#REF!,IF($U1596&lt;&gt;0,#REF!,#REF!)),1)</f>
        <v>#REF!</v>
      </c>
      <c r="AI1596" s="96" t="e">
        <f>Y1596*IF($AA1596=2021,IF(OR($M1596="Услуги",$M1596="Работы"),#REF!,IF($U1596&lt;&gt;0,#REF!,#REF!)),1)*IF($AA1596=2022,IF(OR($M1596="Услуги",$M1596="Работы"),#REF!,IF($U1596&lt;&gt;0,#REF!,#REF!)),1)*IF($AA1596=2023,IF(OR($M1596="Услуги",$M1596="Работы"),#REF!,IF($U1596&lt;&gt;0,#REF!,#REF!)),1)*IF($AA1596=2024,IF(OR($M1596="Услуги",$M1596="Работы"),#REF!,IF($U1596&lt;&gt;0,#REF!,#REF!)),1)*IF($AA1596=2025,IF(OR($M1596="Услуги",$M1596="Работы"),#REF!,IF($U1596&lt;&gt;0,#REF!,#REF!)),1)</f>
        <v>#REF!</v>
      </c>
      <c r="AJ1596" s="96" t="e">
        <f>Z1596*IF($AA1596=2021,IF(OR($M1596="Услуги",$M1596="Работы"),#REF!,IF($U1596&lt;&gt;0,#REF!,#REF!)),1)*IF($AA1596=2022,IF(OR($M1596="Услуги",$M1596="Работы"),#REF!,IF($U1596&lt;&gt;0,#REF!,#REF!)),1)*IF($AA1596=2023,IF(OR($M1596="Услуги",$M1596="Работы"),#REF!,IF($U1596&lt;&gt;0,#REF!,#REF!)),1)*IF($AA1596=2024,IF(OR($M1596="Услуги",$M1596="Работы"),#REF!,IF($U1596&lt;&gt;0,#REF!,#REF!)),1)*IF($AA1596=2025,IF(OR($M1596="Услуги",$M1596="Работы"),#REF!,IF($U1596&lt;&gt;0,#REF!,#REF!)),1)</f>
        <v>#REF!</v>
      </c>
      <c r="AK1596" s="107"/>
      <c r="AL1596" s="57"/>
      <c r="AM1596" s="57"/>
      <c r="AN1596" s="54">
        <v>2</v>
      </c>
    </row>
    <row r="1597" spans="1:40" s="56" customFormat="1" ht="14.25" hidden="1" customHeight="1" x14ac:dyDescent="0.25">
      <c r="A1597" s="85">
        <v>1</v>
      </c>
      <c r="B1597" s="86" t="s">
        <v>88</v>
      </c>
      <c r="C1597" s="215" t="s">
        <v>437</v>
      </c>
      <c r="D1597" s="85" t="s">
        <v>20</v>
      </c>
      <c r="E1597" s="85" t="s">
        <v>422</v>
      </c>
      <c r="F1597" s="85" t="s">
        <v>432</v>
      </c>
      <c r="G1597" s="87" t="e">
        <f>VLOOKUP(D1597,#REF!,2,FALSE)</f>
        <v>#REF!</v>
      </c>
      <c r="H1597" s="87" t="s">
        <v>432</v>
      </c>
      <c r="I1597" s="87"/>
      <c r="J1597" s="86" t="s">
        <v>97</v>
      </c>
      <c r="K1597" s="87" t="str">
        <f>CONCATENATE(C1597," ",D1597)</f>
        <v>Защита сегментов АСУ ТП ООО «БашРТС»</v>
      </c>
      <c r="L1597" s="99" t="s">
        <v>98</v>
      </c>
      <c r="M1597" s="90" t="s">
        <v>532</v>
      </c>
      <c r="N1597" s="85" t="s">
        <v>198</v>
      </c>
      <c r="O1597" s="85" t="s">
        <v>199</v>
      </c>
      <c r="P1597" s="86">
        <v>2</v>
      </c>
      <c r="Q1597" s="100">
        <v>36533.33</v>
      </c>
      <c r="R1597" s="97">
        <v>0.2</v>
      </c>
      <c r="S1597" s="98">
        <v>87679.991999999998</v>
      </c>
      <c r="T1597" s="95">
        <f t="shared" si="454"/>
        <v>14613.332000000002</v>
      </c>
      <c r="U1597" s="98">
        <v>0</v>
      </c>
      <c r="V1597" s="95">
        <f t="shared" si="455"/>
        <v>0</v>
      </c>
      <c r="W1597" s="95">
        <f t="shared" si="456"/>
        <v>0</v>
      </c>
      <c r="X1597" s="98">
        <v>87679.991999999998</v>
      </c>
      <c r="Y1597" s="95">
        <f t="shared" si="457"/>
        <v>14613.332000000002</v>
      </c>
      <c r="Z1597" s="95">
        <f t="shared" si="458"/>
        <v>73066.66</v>
      </c>
      <c r="AA1597" s="243">
        <f>Приоритеты!$D$26+2</f>
        <v>2025</v>
      </c>
      <c r="AB1597" s="247" t="e">
        <f t="shared" si="452"/>
        <v>#REF!</v>
      </c>
      <c r="AC1597" s="96" t="e">
        <f>S1597*IF($AA1597=2021,IF(OR($M1597="Услуги",$M1597="Работы"),#REF!,IF($U1597&lt;&gt;0,#REF!,#REF!)),1)*IF($AA1597=2022,IF(OR($M1597="Услуги",$M1597="Работы"),#REF!,IF($U1597&lt;&gt;0,#REF!,#REF!)),1)*IF($AA1597=2023,IF(OR($M1597="Услуги",$M1597="Работы"),#REF!,IF($U1597&lt;&gt;0,#REF!,#REF!)),1)*IF($AA1597=2024,IF(OR($M1597="Услуги",$M1597="Работы"),#REF!,IF($U1597&lt;&gt;0,#REF!,#REF!)),1)*IF($AA1597=2025,IF(OR($M1597="Услуги",$M1597="Работы"),#REF!,IF($U1597&lt;&gt;0,#REF!,#REF!)),1)</f>
        <v>#REF!</v>
      </c>
      <c r="AD1597" s="96" t="e">
        <f>T1597*IF($AA1597=2021,IF(OR($M1597="Услуги",$M1597="Работы"),#REF!,IF($U1597&lt;&gt;0,#REF!,#REF!)),1)*IF($AA1597=2022,IF(OR($M1597="Услуги",$M1597="Работы"),#REF!,IF($U1597&lt;&gt;0,#REF!,#REF!)),1)*IF($AA1597=2023,IF(OR($M1597="Услуги",$M1597="Работы"),#REF!,IF($U1597&lt;&gt;0,#REF!,#REF!)),1)*IF($AA1597=2024,IF(OR($M1597="Услуги",$M1597="Работы"),#REF!,IF($U1597&lt;&gt;0,#REF!,#REF!)),1)*IF($AA1597=2025,IF(OR($M1597="Услуги",$M1597="Работы"),#REF!,IF($U1597&lt;&gt;0,#REF!,#REF!)),1)</f>
        <v>#REF!</v>
      </c>
      <c r="AE1597" s="96" t="e">
        <f>U1597*IF($AA1597=2021,IF(OR($M1597="Услуги",$M1597="Работы"),#REF!,IF($U1597&lt;&gt;0,#REF!,#REF!)),1)*IF($AA1597=2022,IF(OR($M1597="Услуги",$M1597="Работы"),#REF!,IF($U1597&lt;&gt;0,#REF!,#REF!)),1)*IF($AA1597=2023,IF(OR($M1597="Услуги",$M1597="Работы"),#REF!,IF($U1597&lt;&gt;0,#REF!,#REF!)),1)*IF($AA1597=2024,IF(OR($M1597="Услуги",$M1597="Работы"),#REF!,IF($U1597&lt;&gt;0,#REF!,#REF!)),1)*IF($AA1597=2025,IF(OR($M1597="Услуги",$M1597="Работы"),#REF!,IF($U1597&lt;&gt;0,#REF!,#REF!)),1)</f>
        <v>#REF!</v>
      </c>
      <c r="AF1597" s="96" t="e">
        <f>V1597*IF($AA1597=2021,IF(OR($M1597="Услуги",$M1597="Работы"),#REF!,IF($U1597&lt;&gt;0,#REF!,#REF!)),1)*IF($AA1597=2022,IF(OR($M1597="Услуги",$M1597="Работы"),#REF!,IF($U1597&lt;&gt;0,#REF!,#REF!)),1)*IF($AA1597=2023,IF(OR($M1597="Услуги",$M1597="Работы"),#REF!,IF($U1597&lt;&gt;0,#REF!,#REF!)),1)*IF($AA1597=2024,IF(OR($M1597="Услуги",$M1597="Работы"),#REF!,IF($U1597&lt;&gt;0,#REF!,#REF!)),1)*IF($AA1597=2025,IF(OR($M1597="Услуги",$M1597="Работы"),#REF!,IF($U1597&lt;&gt;0,#REF!,#REF!)),1)</f>
        <v>#REF!</v>
      </c>
      <c r="AG1597" s="96" t="e">
        <f>W1597*IF($AA1597=2021,IF(OR($M1597="Услуги",$M1597="Работы"),#REF!,IF($U1597&lt;&gt;0,#REF!,#REF!)),1)*IF($AA1597=2022,IF(OR($M1597="Услуги",$M1597="Работы"),#REF!,IF($U1597&lt;&gt;0,#REF!,#REF!)),1)*IF($AA1597=2023,IF(OR($M1597="Услуги",$M1597="Работы"),#REF!,IF($U1597&lt;&gt;0,#REF!,#REF!)),1)*IF($AA1597=2024,IF(OR($M1597="Услуги",$M1597="Работы"),#REF!,IF($U1597&lt;&gt;0,#REF!,#REF!)),1)*IF($AA1597=2025,IF(OR($M1597="Услуги",$M1597="Работы"),#REF!,IF($U1597&lt;&gt;0,#REF!,#REF!)),1)</f>
        <v>#REF!</v>
      </c>
      <c r="AH1597" s="96" t="e">
        <f>X1597*IF($AA1597=2021,IF(OR($M1597="Услуги",$M1597="Работы"),#REF!,IF($U1597&lt;&gt;0,#REF!,#REF!)),1)*IF($AA1597=2022,IF(OR($M1597="Услуги",$M1597="Работы"),#REF!,IF($U1597&lt;&gt;0,#REF!,#REF!)),1)*IF($AA1597=2023,IF(OR($M1597="Услуги",$M1597="Работы"),#REF!,IF($U1597&lt;&gt;0,#REF!,#REF!)),1)*IF($AA1597=2024,IF(OR($M1597="Услуги",$M1597="Работы"),#REF!,IF($U1597&lt;&gt;0,#REF!,#REF!)),1)*IF($AA1597=2025,IF(OR($M1597="Услуги",$M1597="Работы"),#REF!,IF($U1597&lt;&gt;0,#REF!,#REF!)),1)</f>
        <v>#REF!</v>
      </c>
      <c r="AI1597" s="96" t="e">
        <f>Y1597*IF($AA1597=2021,IF(OR($M1597="Услуги",$M1597="Работы"),#REF!,IF($U1597&lt;&gt;0,#REF!,#REF!)),1)*IF($AA1597=2022,IF(OR($M1597="Услуги",$M1597="Работы"),#REF!,IF($U1597&lt;&gt;0,#REF!,#REF!)),1)*IF($AA1597=2023,IF(OR($M1597="Услуги",$M1597="Работы"),#REF!,IF($U1597&lt;&gt;0,#REF!,#REF!)),1)*IF($AA1597=2024,IF(OR($M1597="Услуги",$M1597="Работы"),#REF!,IF($U1597&lt;&gt;0,#REF!,#REF!)),1)*IF($AA1597=2025,IF(OR($M1597="Услуги",$M1597="Работы"),#REF!,IF($U1597&lt;&gt;0,#REF!,#REF!)),1)</f>
        <v>#REF!</v>
      </c>
      <c r="AJ1597" s="96" t="e">
        <f>Z1597*IF($AA1597=2021,IF(OR($M1597="Услуги",$M1597="Работы"),#REF!,IF($U1597&lt;&gt;0,#REF!,#REF!)),1)*IF($AA1597=2022,IF(OR($M1597="Услуги",$M1597="Работы"),#REF!,IF($U1597&lt;&gt;0,#REF!,#REF!)),1)*IF($AA1597=2023,IF(OR($M1597="Услуги",$M1597="Работы"),#REF!,IF($U1597&lt;&gt;0,#REF!,#REF!)),1)*IF($AA1597=2024,IF(OR($M1597="Услуги",$M1597="Работы"),#REF!,IF($U1597&lt;&gt;0,#REF!,#REF!)),1)*IF($AA1597=2025,IF(OR($M1597="Услуги",$M1597="Работы"),#REF!,IF($U1597&lt;&gt;0,#REF!,#REF!)),1)</f>
        <v>#REF!</v>
      </c>
      <c r="AK1597" s="107"/>
      <c r="AL1597" s="57"/>
      <c r="AM1597" s="57"/>
      <c r="AN1597" s="54">
        <v>2</v>
      </c>
    </row>
    <row r="1598" spans="1:40" s="56" customFormat="1" ht="14.25" hidden="1" customHeight="1" x14ac:dyDescent="0.25">
      <c r="A1598" s="85">
        <v>1</v>
      </c>
      <c r="B1598" s="86" t="s">
        <v>88</v>
      </c>
      <c r="C1598" s="215" t="s">
        <v>542</v>
      </c>
      <c r="D1598" s="85" t="s">
        <v>20</v>
      </c>
      <c r="E1598" s="85" t="s">
        <v>422</v>
      </c>
      <c r="F1598" s="85" t="s">
        <v>432</v>
      </c>
      <c r="G1598" s="87" t="e">
        <f>VLOOKUP(D1598,#REF!,2,FALSE)</f>
        <v>#REF!</v>
      </c>
      <c r="H1598" s="87" t="s">
        <v>432</v>
      </c>
      <c r="I1598" s="87"/>
      <c r="J1598" s="86" t="s">
        <v>123</v>
      </c>
      <c r="K1598" s="87" t="str">
        <f xml:space="preserve"> CONCATENATE(C1598," ",D1598)</f>
        <v>Реализация систем защиты ОКИИ ООО «БашРТС»</v>
      </c>
      <c r="L1598" s="99" t="s">
        <v>124</v>
      </c>
      <c r="M1598" s="90" t="s">
        <v>532</v>
      </c>
      <c r="N1598" s="85" t="s">
        <v>139</v>
      </c>
      <c r="O1598" s="85" t="s">
        <v>140</v>
      </c>
      <c r="P1598" s="86">
        <v>1</v>
      </c>
      <c r="Q1598" s="100">
        <v>1449600</v>
      </c>
      <c r="R1598" s="97">
        <v>0.2</v>
      </c>
      <c r="S1598" s="98">
        <v>1739520</v>
      </c>
      <c r="T1598" s="95">
        <f t="shared" si="454"/>
        <v>289920</v>
      </c>
      <c r="U1598" s="98">
        <v>0</v>
      </c>
      <c r="V1598" s="95">
        <f t="shared" si="455"/>
        <v>0</v>
      </c>
      <c r="W1598" s="95">
        <f t="shared" si="456"/>
        <v>0</v>
      </c>
      <c r="X1598" s="98">
        <v>1739520</v>
      </c>
      <c r="Y1598" s="95">
        <f t="shared" si="457"/>
        <v>289920</v>
      </c>
      <c r="Z1598" s="95">
        <f t="shared" si="458"/>
        <v>1449600</v>
      </c>
      <c r="AA1598" s="243">
        <f>Приоритеты!$D$26+3</f>
        <v>2026</v>
      </c>
      <c r="AB1598" s="247">
        <f t="shared" si="452"/>
        <v>0</v>
      </c>
      <c r="AC1598" s="96">
        <f>S1598*IF($AA1598=2021,IF(OR($M1598="Услуги",$M1598="Работы"),#REF!,IF($U1598&lt;&gt;0,#REF!,#REF!)),1)*IF($AA1598=2022,IF(OR($M1598="Услуги",$M1598="Работы"),#REF!,IF($U1598&lt;&gt;0,#REF!,#REF!)),1)*IF($AA1598=2023,IF(OR($M1598="Услуги",$M1598="Работы"),#REF!,IF($U1598&lt;&gt;0,#REF!,#REF!)),1)*IF($AA1598=2024,IF(OR($M1598="Услуги",$M1598="Работы"),#REF!,IF($U1598&lt;&gt;0,#REF!,#REF!)),1)*IF($AA1598=2025,IF(OR($M1598="Услуги",$M1598="Работы"),#REF!,IF($U1598&lt;&gt;0,#REF!,#REF!)),1)</f>
        <v>1739520</v>
      </c>
      <c r="AD1598" s="96">
        <f>T1598*IF($AA1598=2021,IF(OR($M1598="Услуги",$M1598="Работы"),#REF!,IF($U1598&lt;&gt;0,#REF!,#REF!)),1)*IF($AA1598=2022,IF(OR($M1598="Услуги",$M1598="Работы"),#REF!,IF($U1598&lt;&gt;0,#REF!,#REF!)),1)*IF($AA1598=2023,IF(OR($M1598="Услуги",$M1598="Работы"),#REF!,IF($U1598&lt;&gt;0,#REF!,#REF!)),1)*IF($AA1598=2024,IF(OR($M1598="Услуги",$M1598="Работы"),#REF!,IF($U1598&lt;&gt;0,#REF!,#REF!)),1)*IF($AA1598=2025,IF(OR($M1598="Услуги",$M1598="Работы"),#REF!,IF($U1598&lt;&gt;0,#REF!,#REF!)),1)</f>
        <v>289920</v>
      </c>
      <c r="AE1598" s="96">
        <f>U1598*IF($AA1598=2021,IF(OR($M1598="Услуги",$M1598="Работы"),#REF!,IF($U1598&lt;&gt;0,#REF!,#REF!)),1)*IF($AA1598=2022,IF(OR($M1598="Услуги",$M1598="Работы"),#REF!,IF($U1598&lt;&gt;0,#REF!,#REF!)),1)*IF($AA1598=2023,IF(OR($M1598="Услуги",$M1598="Работы"),#REF!,IF($U1598&lt;&gt;0,#REF!,#REF!)),1)*IF($AA1598=2024,IF(OR($M1598="Услуги",$M1598="Работы"),#REF!,IF($U1598&lt;&gt;0,#REF!,#REF!)),1)*IF($AA1598=2025,IF(OR($M1598="Услуги",$M1598="Работы"),#REF!,IF($U1598&lt;&gt;0,#REF!,#REF!)),1)</f>
        <v>0</v>
      </c>
      <c r="AF1598" s="96">
        <f>V1598*IF($AA1598=2021,IF(OR($M1598="Услуги",$M1598="Работы"),#REF!,IF($U1598&lt;&gt;0,#REF!,#REF!)),1)*IF($AA1598=2022,IF(OR($M1598="Услуги",$M1598="Работы"),#REF!,IF($U1598&lt;&gt;0,#REF!,#REF!)),1)*IF($AA1598=2023,IF(OR($M1598="Услуги",$M1598="Работы"),#REF!,IF($U1598&lt;&gt;0,#REF!,#REF!)),1)*IF($AA1598=2024,IF(OR($M1598="Услуги",$M1598="Работы"),#REF!,IF($U1598&lt;&gt;0,#REF!,#REF!)),1)*IF($AA1598=2025,IF(OR($M1598="Услуги",$M1598="Работы"),#REF!,IF($U1598&lt;&gt;0,#REF!,#REF!)),1)</f>
        <v>0</v>
      </c>
      <c r="AG1598" s="96">
        <f>W1598*IF($AA1598=2021,IF(OR($M1598="Услуги",$M1598="Работы"),#REF!,IF($U1598&lt;&gt;0,#REF!,#REF!)),1)*IF($AA1598=2022,IF(OR($M1598="Услуги",$M1598="Работы"),#REF!,IF($U1598&lt;&gt;0,#REF!,#REF!)),1)*IF($AA1598=2023,IF(OR($M1598="Услуги",$M1598="Работы"),#REF!,IF($U1598&lt;&gt;0,#REF!,#REF!)),1)*IF($AA1598=2024,IF(OR($M1598="Услуги",$M1598="Работы"),#REF!,IF($U1598&lt;&gt;0,#REF!,#REF!)),1)*IF($AA1598=2025,IF(OR($M1598="Услуги",$M1598="Работы"),#REF!,IF($U1598&lt;&gt;0,#REF!,#REF!)),1)</f>
        <v>0</v>
      </c>
      <c r="AH1598" s="96">
        <f>X1598*IF($AA1598=2021,IF(OR($M1598="Услуги",$M1598="Работы"),#REF!,IF($U1598&lt;&gt;0,#REF!,#REF!)),1)*IF($AA1598=2022,IF(OR($M1598="Услуги",$M1598="Работы"),#REF!,IF($U1598&lt;&gt;0,#REF!,#REF!)),1)*IF($AA1598=2023,IF(OR($M1598="Услуги",$M1598="Работы"),#REF!,IF($U1598&lt;&gt;0,#REF!,#REF!)),1)*IF($AA1598=2024,IF(OR($M1598="Услуги",$M1598="Работы"),#REF!,IF($U1598&lt;&gt;0,#REF!,#REF!)),1)*IF($AA1598=2025,IF(OR($M1598="Услуги",$M1598="Работы"),#REF!,IF($U1598&lt;&gt;0,#REF!,#REF!)),1)</f>
        <v>1739520</v>
      </c>
      <c r="AI1598" s="96">
        <f>Y1598*IF($AA1598=2021,IF(OR($M1598="Услуги",$M1598="Работы"),#REF!,IF($U1598&lt;&gt;0,#REF!,#REF!)),1)*IF($AA1598=2022,IF(OR($M1598="Услуги",$M1598="Работы"),#REF!,IF($U1598&lt;&gt;0,#REF!,#REF!)),1)*IF($AA1598=2023,IF(OR($M1598="Услуги",$M1598="Работы"),#REF!,IF($U1598&lt;&gt;0,#REF!,#REF!)),1)*IF($AA1598=2024,IF(OR($M1598="Услуги",$M1598="Работы"),#REF!,IF($U1598&lt;&gt;0,#REF!,#REF!)),1)*IF($AA1598=2025,IF(OR($M1598="Услуги",$M1598="Работы"),#REF!,IF($U1598&lt;&gt;0,#REF!,#REF!)),1)</f>
        <v>289920</v>
      </c>
      <c r="AJ1598" s="96">
        <f>Z1598*IF($AA1598=2021,IF(OR($M1598="Услуги",$M1598="Работы"),#REF!,IF($U1598&lt;&gt;0,#REF!,#REF!)),1)*IF($AA1598=2022,IF(OR($M1598="Услуги",$M1598="Работы"),#REF!,IF($U1598&lt;&gt;0,#REF!,#REF!)),1)*IF($AA1598=2023,IF(OR($M1598="Услуги",$M1598="Работы"),#REF!,IF($U1598&lt;&gt;0,#REF!,#REF!)),1)*IF($AA1598=2024,IF(OR($M1598="Услуги",$M1598="Работы"),#REF!,IF($U1598&lt;&gt;0,#REF!,#REF!)),1)*IF($AA1598=2025,IF(OR($M1598="Услуги",$M1598="Работы"),#REF!,IF($U1598&lt;&gt;0,#REF!,#REF!)),1)</f>
        <v>1449600</v>
      </c>
      <c r="AK1598" s="107"/>
      <c r="AL1598" s="57"/>
      <c r="AM1598" s="57"/>
      <c r="AN1598" s="54">
        <v>1</v>
      </c>
    </row>
    <row r="1599" spans="1:40" s="56" customFormat="1" ht="14.25" hidden="1" customHeight="1" x14ac:dyDescent="0.25">
      <c r="A1599" s="85">
        <v>1</v>
      </c>
      <c r="B1599" s="86" t="s">
        <v>88</v>
      </c>
      <c r="C1599" s="215" t="s">
        <v>437</v>
      </c>
      <c r="D1599" s="85" t="s">
        <v>20</v>
      </c>
      <c r="E1599" s="85" t="s">
        <v>422</v>
      </c>
      <c r="F1599" s="85" t="s">
        <v>432</v>
      </c>
      <c r="G1599" s="87" t="e">
        <f>VLOOKUP(D1599,#REF!,2,FALSE)</f>
        <v>#REF!</v>
      </c>
      <c r="H1599" s="87" t="s">
        <v>432</v>
      </c>
      <c r="I1599" s="87"/>
      <c r="J1599" s="86" t="s">
        <v>97</v>
      </c>
      <c r="K1599" s="87" t="str">
        <f>CONCATENATE(C1599," ",D1599)</f>
        <v>Защита сегментов АСУ ТП ООО «БашРТС»</v>
      </c>
      <c r="L1599" s="99" t="s">
        <v>98</v>
      </c>
      <c r="M1599" s="90" t="s">
        <v>532</v>
      </c>
      <c r="N1599" s="85" t="s">
        <v>99</v>
      </c>
      <c r="O1599" s="85" t="s">
        <v>100</v>
      </c>
      <c r="P1599" s="86">
        <v>2</v>
      </c>
      <c r="Q1599" s="100">
        <v>118733.33</v>
      </c>
      <c r="R1599" s="97">
        <v>0.2</v>
      </c>
      <c r="S1599" s="98">
        <v>284959.99200000003</v>
      </c>
      <c r="T1599" s="95">
        <f t="shared" si="454"/>
        <v>47493.332000000009</v>
      </c>
      <c r="U1599" s="98">
        <v>0</v>
      </c>
      <c r="V1599" s="95">
        <f t="shared" si="455"/>
        <v>0</v>
      </c>
      <c r="W1599" s="95">
        <f t="shared" si="456"/>
        <v>0</v>
      </c>
      <c r="X1599" s="98">
        <v>284959.99200000003</v>
      </c>
      <c r="Y1599" s="95">
        <f t="shared" si="457"/>
        <v>47493.332000000009</v>
      </c>
      <c r="Z1599" s="95">
        <f t="shared" si="458"/>
        <v>237466.66000000003</v>
      </c>
      <c r="AA1599" s="243">
        <f>Приоритеты!$D$26+3</f>
        <v>2026</v>
      </c>
      <c r="AB1599" s="247">
        <f t="shared" si="452"/>
        <v>0</v>
      </c>
      <c r="AC1599" s="96">
        <f>S1599*IF($AA1599=2021,IF(OR($M1599="Услуги",$M1599="Работы"),#REF!,IF($U1599&lt;&gt;0,#REF!,#REF!)),1)*IF($AA1599=2022,IF(OR($M1599="Услуги",$M1599="Работы"),#REF!,IF($U1599&lt;&gt;0,#REF!,#REF!)),1)*IF($AA1599=2023,IF(OR($M1599="Услуги",$M1599="Работы"),#REF!,IF($U1599&lt;&gt;0,#REF!,#REF!)),1)*IF($AA1599=2024,IF(OR($M1599="Услуги",$M1599="Работы"),#REF!,IF($U1599&lt;&gt;0,#REF!,#REF!)),1)*IF($AA1599=2025,IF(OR($M1599="Услуги",$M1599="Работы"),#REF!,IF($U1599&lt;&gt;0,#REF!,#REF!)),1)</f>
        <v>284959.99200000003</v>
      </c>
      <c r="AD1599" s="96">
        <f>T1599*IF($AA1599=2021,IF(OR($M1599="Услуги",$M1599="Работы"),#REF!,IF($U1599&lt;&gt;0,#REF!,#REF!)),1)*IF($AA1599=2022,IF(OR($M1599="Услуги",$M1599="Работы"),#REF!,IF($U1599&lt;&gt;0,#REF!,#REF!)),1)*IF($AA1599=2023,IF(OR($M1599="Услуги",$M1599="Работы"),#REF!,IF($U1599&lt;&gt;0,#REF!,#REF!)),1)*IF($AA1599=2024,IF(OR($M1599="Услуги",$M1599="Работы"),#REF!,IF($U1599&lt;&gt;0,#REF!,#REF!)),1)*IF($AA1599=2025,IF(OR($M1599="Услуги",$M1599="Работы"),#REF!,IF($U1599&lt;&gt;0,#REF!,#REF!)),1)</f>
        <v>47493.332000000009</v>
      </c>
      <c r="AE1599" s="96">
        <f>U1599*IF($AA1599=2021,IF(OR($M1599="Услуги",$M1599="Работы"),#REF!,IF($U1599&lt;&gt;0,#REF!,#REF!)),1)*IF($AA1599=2022,IF(OR($M1599="Услуги",$M1599="Работы"),#REF!,IF($U1599&lt;&gt;0,#REF!,#REF!)),1)*IF($AA1599=2023,IF(OR($M1599="Услуги",$M1599="Работы"),#REF!,IF($U1599&lt;&gt;0,#REF!,#REF!)),1)*IF($AA1599=2024,IF(OR($M1599="Услуги",$M1599="Работы"),#REF!,IF($U1599&lt;&gt;0,#REF!,#REF!)),1)*IF($AA1599=2025,IF(OR($M1599="Услуги",$M1599="Работы"),#REF!,IF($U1599&lt;&gt;0,#REF!,#REF!)),1)</f>
        <v>0</v>
      </c>
      <c r="AF1599" s="96">
        <f>V1599*IF($AA1599=2021,IF(OR($M1599="Услуги",$M1599="Работы"),#REF!,IF($U1599&lt;&gt;0,#REF!,#REF!)),1)*IF($AA1599=2022,IF(OR($M1599="Услуги",$M1599="Работы"),#REF!,IF($U1599&lt;&gt;0,#REF!,#REF!)),1)*IF($AA1599=2023,IF(OR($M1599="Услуги",$M1599="Работы"),#REF!,IF($U1599&lt;&gt;0,#REF!,#REF!)),1)*IF($AA1599=2024,IF(OR($M1599="Услуги",$M1599="Работы"),#REF!,IF($U1599&lt;&gt;0,#REF!,#REF!)),1)*IF($AA1599=2025,IF(OR($M1599="Услуги",$M1599="Работы"),#REF!,IF($U1599&lt;&gt;0,#REF!,#REF!)),1)</f>
        <v>0</v>
      </c>
      <c r="AG1599" s="96">
        <f>W1599*IF($AA1599=2021,IF(OR($M1599="Услуги",$M1599="Работы"),#REF!,IF($U1599&lt;&gt;0,#REF!,#REF!)),1)*IF($AA1599=2022,IF(OR($M1599="Услуги",$M1599="Работы"),#REF!,IF($U1599&lt;&gt;0,#REF!,#REF!)),1)*IF($AA1599=2023,IF(OR($M1599="Услуги",$M1599="Работы"),#REF!,IF($U1599&lt;&gt;0,#REF!,#REF!)),1)*IF($AA1599=2024,IF(OR($M1599="Услуги",$M1599="Работы"),#REF!,IF($U1599&lt;&gt;0,#REF!,#REF!)),1)*IF($AA1599=2025,IF(OR($M1599="Услуги",$M1599="Работы"),#REF!,IF($U1599&lt;&gt;0,#REF!,#REF!)),1)</f>
        <v>0</v>
      </c>
      <c r="AH1599" s="96">
        <f>X1599*IF($AA1599=2021,IF(OR($M1599="Услуги",$M1599="Работы"),#REF!,IF($U1599&lt;&gt;0,#REF!,#REF!)),1)*IF($AA1599=2022,IF(OR($M1599="Услуги",$M1599="Работы"),#REF!,IF($U1599&lt;&gt;0,#REF!,#REF!)),1)*IF($AA1599=2023,IF(OR($M1599="Услуги",$M1599="Работы"),#REF!,IF($U1599&lt;&gt;0,#REF!,#REF!)),1)*IF($AA1599=2024,IF(OR($M1599="Услуги",$M1599="Работы"),#REF!,IF($U1599&lt;&gt;0,#REF!,#REF!)),1)*IF($AA1599=2025,IF(OR($M1599="Услуги",$M1599="Работы"),#REF!,IF($U1599&lt;&gt;0,#REF!,#REF!)),1)</f>
        <v>284959.99200000003</v>
      </c>
      <c r="AI1599" s="96">
        <f>Y1599*IF($AA1599=2021,IF(OR($M1599="Услуги",$M1599="Работы"),#REF!,IF($U1599&lt;&gt;0,#REF!,#REF!)),1)*IF($AA1599=2022,IF(OR($M1599="Услуги",$M1599="Работы"),#REF!,IF($U1599&lt;&gt;0,#REF!,#REF!)),1)*IF($AA1599=2023,IF(OR($M1599="Услуги",$M1599="Работы"),#REF!,IF($U1599&lt;&gt;0,#REF!,#REF!)),1)*IF($AA1599=2024,IF(OR($M1599="Услуги",$M1599="Работы"),#REF!,IF($U1599&lt;&gt;0,#REF!,#REF!)),1)*IF($AA1599=2025,IF(OR($M1599="Услуги",$M1599="Работы"),#REF!,IF($U1599&lt;&gt;0,#REF!,#REF!)),1)</f>
        <v>47493.332000000009</v>
      </c>
      <c r="AJ1599" s="96">
        <f>Z1599*IF($AA1599=2021,IF(OR($M1599="Услуги",$M1599="Работы"),#REF!,IF($U1599&lt;&gt;0,#REF!,#REF!)),1)*IF($AA1599=2022,IF(OR($M1599="Услуги",$M1599="Работы"),#REF!,IF($U1599&lt;&gt;0,#REF!,#REF!)),1)*IF($AA1599=2023,IF(OR($M1599="Услуги",$M1599="Работы"),#REF!,IF($U1599&lt;&gt;0,#REF!,#REF!)),1)*IF($AA1599=2024,IF(OR($M1599="Услуги",$M1599="Работы"),#REF!,IF($U1599&lt;&gt;0,#REF!,#REF!)),1)*IF($AA1599=2025,IF(OR($M1599="Услуги",$M1599="Работы"),#REF!,IF($U1599&lt;&gt;0,#REF!,#REF!)),1)</f>
        <v>237466.66000000003</v>
      </c>
      <c r="AK1599" s="107"/>
      <c r="AL1599" s="57"/>
      <c r="AM1599" s="57"/>
      <c r="AN1599" s="54">
        <v>2</v>
      </c>
    </row>
    <row r="1600" spans="1:40" s="56" customFormat="1" ht="14.25" hidden="1" customHeight="1" x14ac:dyDescent="0.25">
      <c r="A1600" s="85">
        <v>1</v>
      </c>
      <c r="B1600" s="86" t="s">
        <v>88</v>
      </c>
      <c r="C1600" s="215" t="s">
        <v>437</v>
      </c>
      <c r="D1600" s="85" t="s">
        <v>20</v>
      </c>
      <c r="E1600" s="85" t="s">
        <v>422</v>
      </c>
      <c r="F1600" s="85" t="s">
        <v>432</v>
      </c>
      <c r="G1600" s="87" t="e">
        <f>VLOOKUP(D1600,#REF!,2,FALSE)</f>
        <v>#REF!</v>
      </c>
      <c r="H1600" s="87" t="s">
        <v>432</v>
      </c>
      <c r="I1600" s="87"/>
      <c r="J1600" s="86" t="s">
        <v>97</v>
      </c>
      <c r="K1600" s="87" t="str">
        <f>CONCATENATE(C1600," ",D1600)</f>
        <v>Защита сегментов АСУ ТП ООО «БашРТС»</v>
      </c>
      <c r="L1600" s="99" t="s">
        <v>98</v>
      </c>
      <c r="M1600" s="90" t="s">
        <v>532</v>
      </c>
      <c r="N1600" s="85" t="s">
        <v>198</v>
      </c>
      <c r="O1600" s="85" t="s">
        <v>199</v>
      </c>
      <c r="P1600" s="86">
        <v>2</v>
      </c>
      <c r="Q1600" s="100">
        <v>36533.33</v>
      </c>
      <c r="R1600" s="97">
        <v>0.2</v>
      </c>
      <c r="S1600" s="98">
        <v>87679.991999999998</v>
      </c>
      <c r="T1600" s="95">
        <f t="shared" si="454"/>
        <v>14613.332000000002</v>
      </c>
      <c r="U1600" s="98">
        <v>0</v>
      </c>
      <c r="V1600" s="95">
        <f t="shared" si="455"/>
        <v>0</v>
      </c>
      <c r="W1600" s="95">
        <f t="shared" si="456"/>
        <v>0</v>
      </c>
      <c r="X1600" s="98">
        <v>87679.991999999998</v>
      </c>
      <c r="Y1600" s="95">
        <f t="shared" si="457"/>
        <v>14613.332000000002</v>
      </c>
      <c r="Z1600" s="95">
        <f t="shared" si="458"/>
        <v>73066.66</v>
      </c>
      <c r="AA1600" s="243">
        <f>Приоритеты!$D$26+3</f>
        <v>2026</v>
      </c>
      <c r="AB1600" s="247">
        <f t="shared" si="452"/>
        <v>0</v>
      </c>
      <c r="AC1600" s="96">
        <f>S1600*IF($AA1600=2021,IF(OR($M1600="Услуги",$M1600="Работы"),#REF!,IF($U1600&lt;&gt;0,#REF!,#REF!)),1)*IF($AA1600=2022,IF(OR($M1600="Услуги",$M1600="Работы"),#REF!,IF($U1600&lt;&gt;0,#REF!,#REF!)),1)*IF($AA1600=2023,IF(OR($M1600="Услуги",$M1600="Работы"),#REF!,IF($U1600&lt;&gt;0,#REF!,#REF!)),1)*IF($AA1600=2024,IF(OR($M1600="Услуги",$M1600="Работы"),#REF!,IF($U1600&lt;&gt;0,#REF!,#REF!)),1)*IF($AA1600=2025,IF(OR($M1600="Услуги",$M1600="Работы"),#REF!,IF($U1600&lt;&gt;0,#REF!,#REF!)),1)</f>
        <v>87679.991999999998</v>
      </c>
      <c r="AD1600" s="96">
        <f>T1600*IF($AA1600=2021,IF(OR($M1600="Услуги",$M1600="Работы"),#REF!,IF($U1600&lt;&gt;0,#REF!,#REF!)),1)*IF($AA1600=2022,IF(OR($M1600="Услуги",$M1600="Работы"),#REF!,IF($U1600&lt;&gt;0,#REF!,#REF!)),1)*IF($AA1600=2023,IF(OR($M1600="Услуги",$M1600="Работы"),#REF!,IF($U1600&lt;&gt;0,#REF!,#REF!)),1)*IF($AA1600=2024,IF(OR($M1600="Услуги",$M1600="Работы"),#REF!,IF($U1600&lt;&gt;0,#REF!,#REF!)),1)*IF($AA1600=2025,IF(OR($M1600="Услуги",$M1600="Работы"),#REF!,IF($U1600&lt;&gt;0,#REF!,#REF!)),1)</f>
        <v>14613.332000000002</v>
      </c>
      <c r="AE1600" s="96">
        <f>U1600*IF($AA1600=2021,IF(OR($M1600="Услуги",$M1600="Работы"),#REF!,IF($U1600&lt;&gt;0,#REF!,#REF!)),1)*IF($AA1600=2022,IF(OR($M1600="Услуги",$M1600="Работы"),#REF!,IF($U1600&lt;&gt;0,#REF!,#REF!)),1)*IF($AA1600=2023,IF(OR($M1600="Услуги",$M1600="Работы"),#REF!,IF($U1600&lt;&gt;0,#REF!,#REF!)),1)*IF($AA1600=2024,IF(OR($M1600="Услуги",$M1600="Работы"),#REF!,IF($U1600&lt;&gt;0,#REF!,#REF!)),1)*IF($AA1600=2025,IF(OR($M1600="Услуги",$M1600="Работы"),#REF!,IF($U1600&lt;&gt;0,#REF!,#REF!)),1)</f>
        <v>0</v>
      </c>
      <c r="AF1600" s="96">
        <f>V1600*IF($AA1600=2021,IF(OR($M1600="Услуги",$M1600="Работы"),#REF!,IF($U1600&lt;&gt;0,#REF!,#REF!)),1)*IF($AA1600=2022,IF(OR($M1600="Услуги",$M1600="Работы"),#REF!,IF($U1600&lt;&gt;0,#REF!,#REF!)),1)*IF($AA1600=2023,IF(OR($M1600="Услуги",$M1600="Работы"),#REF!,IF($U1600&lt;&gt;0,#REF!,#REF!)),1)*IF($AA1600=2024,IF(OR($M1600="Услуги",$M1600="Работы"),#REF!,IF($U1600&lt;&gt;0,#REF!,#REF!)),1)*IF($AA1600=2025,IF(OR($M1600="Услуги",$M1600="Работы"),#REF!,IF($U1600&lt;&gt;0,#REF!,#REF!)),1)</f>
        <v>0</v>
      </c>
      <c r="AG1600" s="96">
        <f>W1600*IF($AA1600=2021,IF(OR($M1600="Услуги",$M1600="Работы"),#REF!,IF($U1600&lt;&gt;0,#REF!,#REF!)),1)*IF($AA1600=2022,IF(OR($M1600="Услуги",$M1600="Работы"),#REF!,IF($U1600&lt;&gt;0,#REF!,#REF!)),1)*IF($AA1600=2023,IF(OR($M1600="Услуги",$M1600="Работы"),#REF!,IF($U1600&lt;&gt;0,#REF!,#REF!)),1)*IF($AA1600=2024,IF(OR($M1600="Услуги",$M1600="Работы"),#REF!,IF($U1600&lt;&gt;0,#REF!,#REF!)),1)*IF($AA1600=2025,IF(OR($M1600="Услуги",$M1600="Работы"),#REF!,IF($U1600&lt;&gt;0,#REF!,#REF!)),1)</f>
        <v>0</v>
      </c>
      <c r="AH1600" s="96">
        <f>X1600*IF($AA1600=2021,IF(OR($M1600="Услуги",$M1600="Работы"),#REF!,IF($U1600&lt;&gt;0,#REF!,#REF!)),1)*IF($AA1600=2022,IF(OR($M1600="Услуги",$M1600="Работы"),#REF!,IF($U1600&lt;&gt;0,#REF!,#REF!)),1)*IF($AA1600=2023,IF(OR($M1600="Услуги",$M1600="Работы"),#REF!,IF($U1600&lt;&gt;0,#REF!,#REF!)),1)*IF($AA1600=2024,IF(OR($M1600="Услуги",$M1600="Работы"),#REF!,IF($U1600&lt;&gt;0,#REF!,#REF!)),1)*IF($AA1600=2025,IF(OR($M1600="Услуги",$M1600="Работы"),#REF!,IF($U1600&lt;&gt;0,#REF!,#REF!)),1)</f>
        <v>87679.991999999998</v>
      </c>
      <c r="AI1600" s="96">
        <f>Y1600*IF($AA1600=2021,IF(OR($M1600="Услуги",$M1600="Работы"),#REF!,IF($U1600&lt;&gt;0,#REF!,#REF!)),1)*IF($AA1600=2022,IF(OR($M1600="Услуги",$M1600="Работы"),#REF!,IF($U1600&lt;&gt;0,#REF!,#REF!)),1)*IF($AA1600=2023,IF(OR($M1600="Услуги",$M1600="Работы"),#REF!,IF($U1600&lt;&gt;0,#REF!,#REF!)),1)*IF($AA1600=2024,IF(OR($M1600="Услуги",$M1600="Работы"),#REF!,IF($U1600&lt;&gt;0,#REF!,#REF!)),1)*IF($AA1600=2025,IF(OR($M1600="Услуги",$M1600="Работы"),#REF!,IF($U1600&lt;&gt;0,#REF!,#REF!)),1)</f>
        <v>14613.332000000002</v>
      </c>
      <c r="AJ1600" s="96">
        <f>Z1600*IF($AA1600=2021,IF(OR($M1600="Услуги",$M1600="Работы"),#REF!,IF($U1600&lt;&gt;0,#REF!,#REF!)),1)*IF($AA1600=2022,IF(OR($M1600="Услуги",$M1600="Работы"),#REF!,IF($U1600&lt;&gt;0,#REF!,#REF!)),1)*IF($AA1600=2023,IF(OR($M1600="Услуги",$M1600="Работы"),#REF!,IF($U1600&lt;&gt;0,#REF!,#REF!)),1)*IF($AA1600=2024,IF(OR($M1600="Услуги",$M1600="Работы"),#REF!,IF($U1600&lt;&gt;0,#REF!,#REF!)),1)*IF($AA1600=2025,IF(OR($M1600="Услуги",$M1600="Работы"),#REF!,IF($U1600&lt;&gt;0,#REF!,#REF!)),1)</f>
        <v>73066.66</v>
      </c>
      <c r="AK1600" s="107"/>
      <c r="AL1600" s="57"/>
      <c r="AM1600" s="57"/>
      <c r="AN1600" s="54">
        <v>2</v>
      </c>
    </row>
    <row r="1601" spans="1:40" s="56" customFormat="1" ht="14.25" hidden="1" customHeight="1" x14ac:dyDescent="0.25">
      <c r="A1601" s="85">
        <v>1</v>
      </c>
      <c r="B1601" s="86" t="s">
        <v>88</v>
      </c>
      <c r="C1601" s="215" t="s">
        <v>542</v>
      </c>
      <c r="D1601" s="85" t="s">
        <v>20</v>
      </c>
      <c r="E1601" s="85" t="s">
        <v>422</v>
      </c>
      <c r="F1601" s="85" t="s">
        <v>432</v>
      </c>
      <c r="G1601" s="87" t="e">
        <f>VLOOKUP(D1601,#REF!,2,FALSE)</f>
        <v>#REF!</v>
      </c>
      <c r="H1601" s="87" t="s">
        <v>432</v>
      </c>
      <c r="I1601" s="87"/>
      <c r="J1601" s="86" t="s">
        <v>123</v>
      </c>
      <c r="K1601" s="87" t="str">
        <f xml:space="preserve"> CONCATENATE(C1601," ",D1601)</f>
        <v>Реализация систем защиты ОКИИ ООО «БашРТС»</v>
      </c>
      <c r="L1601" s="99" t="s">
        <v>124</v>
      </c>
      <c r="M1601" s="90" t="s">
        <v>532</v>
      </c>
      <c r="N1601" s="85" t="s">
        <v>139</v>
      </c>
      <c r="O1601" s="85" t="s">
        <v>140</v>
      </c>
      <c r="P1601" s="86">
        <v>1</v>
      </c>
      <c r="Q1601" s="100">
        <v>1449600</v>
      </c>
      <c r="R1601" s="97">
        <v>0.2</v>
      </c>
      <c r="S1601" s="98">
        <v>1739520</v>
      </c>
      <c r="T1601" s="95">
        <f t="shared" si="454"/>
        <v>289920</v>
      </c>
      <c r="U1601" s="98">
        <v>0</v>
      </c>
      <c r="V1601" s="95">
        <f t="shared" si="455"/>
        <v>0</v>
      </c>
      <c r="W1601" s="95">
        <f t="shared" si="456"/>
        <v>0</v>
      </c>
      <c r="X1601" s="98">
        <v>1739520</v>
      </c>
      <c r="Y1601" s="95">
        <f t="shared" si="457"/>
        <v>289920</v>
      </c>
      <c r="Z1601" s="95">
        <f t="shared" si="458"/>
        <v>1449600</v>
      </c>
      <c r="AA1601" s="243">
        <f>Приоритеты!$D$26+4</f>
        <v>2027</v>
      </c>
      <c r="AB1601" s="247">
        <f t="shared" si="452"/>
        <v>0</v>
      </c>
      <c r="AC1601" s="96">
        <f>S1601*IF($AA1601=2021,IF(OR($M1601="Услуги",$M1601="Работы"),#REF!,IF($U1601&lt;&gt;0,#REF!,#REF!)),1)*IF($AA1601=2022,IF(OR($M1601="Услуги",$M1601="Работы"),#REF!,IF($U1601&lt;&gt;0,#REF!,#REF!)),1)*IF($AA1601=2023,IF(OR($M1601="Услуги",$M1601="Работы"),#REF!,IF($U1601&lt;&gt;0,#REF!,#REF!)),1)*IF($AA1601=2024,IF(OR($M1601="Услуги",$M1601="Работы"),#REF!,IF($U1601&lt;&gt;0,#REF!,#REF!)),1)*IF($AA1601=2025,IF(OR($M1601="Услуги",$M1601="Работы"),#REF!,IF($U1601&lt;&gt;0,#REF!,#REF!)),1)</f>
        <v>1739520</v>
      </c>
      <c r="AD1601" s="96">
        <f>T1601*IF($AA1601=2021,IF(OR($M1601="Услуги",$M1601="Работы"),#REF!,IF($U1601&lt;&gt;0,#REF!,#REF!)),1)*IF($AA1601=2022,IF(OR($M1601="Услуги",$M1601="Работы"),#REF!,IF($U1601&lt;&gt;0,#REF!,#REF!)),1)*IF($AA1601=2023,IF(OR($M1601="Услуги",$M1601="Работы"),#REF!,IF($U1601&lt;&gt;0,#REF!,#REF!)),1)*IF($AA1601=2024,IF(OR($M1601="Услуги",$M1601="Работы"),#REF!,IF($U1601&lt;&gt;0,#REF!,#REF!)),1)*IF($AA1601=2025,IF(OR($M1601="Услуги",$M1601="Работы"),#REF!,IF($U1601&lt;&gt;0,#REF!,#REF!)),1)</f>
        <v>289920</v>
      </c>
      <c r="AE1601" s="96">
        <f>U1601*IF($AA1601=2021,IF(OR($M1601="Услуги",$M1601="Работы"),#REF!,IF($U1601&lt;&gt;0,#REF!,#REF!)),1)*IF($AA1601=2022,IF(OR($M1601="Услуги",$M1601="Работы"),#REF!,IF($U1601&lt;&gt;0,#REF!,#REF!)),1)*IF($AA1601=2023,IF(OR($M1601="Услуги",$M1601="Работы"),#REF!,IF($U1601&lt;&gt;0,#REF!,#REF!)),1)*IF($AA1601=2024,IF(OR($M1601="Услуги",$M1601="Работы"),#REF!,IF($U1601&lt;&gt;0,#REF!,#REF!)),1)*IF($AA1601=2025,IF(OR($M1601="Услуги",$M1601="Работы"),#REF!,IF($U1601&lt;&gt;0,#REF!,#REF!)),1)</f>
        <v>0</v>
      </c>
      <c r="AF1601" s="96">
        <f>V1601*IF($AA1601=2021,IF(OR($M1601="Услуги",$M1601="Работы"),#REF!,IF($U1601&lt;&gt;0,#REF!,#REF!)),1)*IF($AA1601=2022,IF(OR($M1601="Услуги",$M1601="Работы"),#REF!,IF($U1601&lt;&gt;0,#REF!,#REF!)),1)*IF($AA1601=2023,IF(OR($M1601="Услуги",$M1601="Работы"),#REF!,IF($U1601&lt;&gt;0,#REF!,#REF!)),1)*IF($AA1601=2024,IF(OR($M1601="Услуги",$M1601="Работы"),#REF!,IF($U1601&lt;&gt;0,#REF!,#REF!)),1)*IF($AA1601=2025,IF(OR($M1601="Услуги",$M1601="Работы"),#REF!,IF($U1601&lt;&gt;0,#REF!,#REF!)),1)</f>
        <v>0</v>
      </c>
      <c r="AG1601" s="96">
        <f>W1601*IF($AA1601=2021,IF(OR($M1601="Услуги",$M1601="Работы"),#REF!,IF($U1601&lt;&gt;0,#REF!,#REF!)),1)*IF($AA1601=2022,IF(OR($M1601="Услуги",$M1601="Работы"),#REF!,IF($U1601&lt;&gt;0,#REF!,#REF!)),1)*IF($AA1601=2023,IF(OR($M1601="Услуги",$M1601="Работы"),#REF!,IF($U1601&lt;&gt;0,#REF!,#REF!)),1)*IF($AA1601=2024,IF(OR($M1601="Услуги",$M1601="Работы"),#REF!,IF($U1601&lt;&gt;0,#REF!,#REF!)),1)*IF($AA1601=2025,IF(OR($M1601="Услуги",$M1601="Работы"),#REF!,IF($U1601&lt;&gt;0,#REF!,#REF!)),1)</f>
        <v>0</v>
      </c>
      <c r="AH1601" s="96">
        <f>X1601*IF($AA1601=2021,IF(OR($M1601="Услуги",$M1601="Работы"),#REF!,IF($U1601&lt;&gt;0,#REF!,#REF!)),1)*IF($AA1601=2022,IF(OR($M1601="Услуги",$M1601="Работы"),#REF!,IF($U1601&lt;&gt;0,#REF!,#REF!)),1)*IF($AA1601=2023,IF(OR($M1601="Услуги",$M1601="Работы"),#REF!,IF($U1601&lt;&gt;0,#REF!,#REF!)),1)*IF($AA1601=2024,IF(OR($M1601="Услуги",$M1601="Работы"),#REF!,IF($U1601&lt;&gt;0,#REF!,#REF!)),1)*IF($AA1601=2025,IF(OR($M1601="Услуги",$M1601="Работы"),#REF!,IF($U1601&lt;&gt;0,#REF!,#REF!)),1)</f>
        <v>1739520</v>
      </c>
      <c r="AI1601" s="96">
        <f>Y1601*IF($AA1601=2021,IF(OR($M1601="Услуги",$M1601="Работы"),#REF!,IF($U1601&lt;&gt;0,#REF!,#REF!)),1)*IF($AA1601=2022,IF(OR($M1601="Услуги",$M1601="Работы"),#REF!,IF($U1601&lt;&gt;0,#REF!,#REF!)),1)*IF($AA1601=2023,IF(OR($M1601="Услуги",$M1601="Работы"),#REF!,IF($U1601&lt;&gt;0,#REF!,#REF!)),1)*IF($AA1601=2024,IF(OR($M1601="Услуги",$M1601="Работы"),#REF!,IF($U1601&lt;&gt;0,#REF!,#REF!)),1)*IF($AA1601=2025,IF(OR($M1601="Услуги",$M1601="Работы"),#REF!,IF($U1601&lt;&gt;0,#REF!,#REF!)),1)</f>
        <v>289920</v>
      </c>
      <c r="AJ1601" s="96">
        <f>Z1601*IF($AA1601=2021,IF(OR($M1601="Услуги",$M1601="Работы"),#REF!,IF($U1601&lt;&gt;0,#REF!,#REF!)),1)*IF($AA1601=2022,IF(OR($M1601="Услуги",$M1601="Работы"),#REF!,IF($U1601&lt;&gt;0,#REF!,#REF!)),1)*IF($AA1601=2023,IF(OR($M1601="Услуги",$M1601="Работы"),#REF!,IF($U1601&lt;&gt;0,#REF!,#REF!)),1)*IF($AA1601=2024,IF(OR($M1601="Услуги",$M1601="Работы"),#REF!,IF($U1601&lt;&gt;0,#REF!,#REF!)),1)*IF($AA1601=2025,IF(OR($M1601="Услуги",$M1601="Работы"),#REF!,IF($U1601&lt;&gt;0,#REF!,#REF!)),1)</f>
        <v>1449600</v>
      </c>
      <c r="AK1601" s="107"/>
      <c r="AL1601" s="57"/>
      <c r="AM1601" s="57"/>
      <c r="AN1601" s="54">
        <v>1</v>
      </c>
    </row>
    <row r="1602" spans="1:40" s="56" customFormat="1" ht="14.25" hidden="1" customHeight="1" x14ac:dyDescent="0.25">
      <c r="A1602" s="85">
        <v>1</v>
      </c>
      <c r="B1602" s="86" t="s">
        <v>88</v>
      </c>
      <c r="C1602" s="215" t="s">
        <v>437</v>
      </c>
      <c r="D1602" s="85" t="s">
        <v>20</v>
      </c>
      <c r="E1602" s="85" t="s">
        <v>422</v>
      </c>
      <c r="F1602" s="85" t="s">
        <v>432</v>
      </c>
      <c r="G1602" s="87" t="e">
        <f>VLOOKUP(D1602,#REF!,2,FALSE)</f>
        <v>#REF!</v>
      </c>
      <c r="H1602" s="87" t="s">
        <v>432</v>
      </c>
      <c r="I1602" s="87"/>
      <c r="J1602" s="86" t="s">
        <v>97</v>
      </c>
      <c r="K1602" s="87" t="str">
        <f>CONCATENATE(C1602," ",D1602)</f>
        <v>Защита сегментов АСУ ТП ООО «БашРТС»</v>
      </c>
      <c r="L1602" s="99" t="s">
        <v>98</v>
      </c>
      <c r="M1602" s="90" t="s">
        <v>532</v>
      </c>
      <c r="N1602" s="85" t="s">
        <v>99</v>
      </c>
      <c r="O1602" s="85" t="s">
        <v>100</v>
      </c>
      <c r="P1602" s="86">
        <v>2</v>
      </c>
      <c r="Q1602" s="100">
        <v>118733.33</v>
      </c>
      <c r="R1602" s="97">
        <v>0.2</v>
      </c>
      <c r="S1602" s="98">
        <v>284959.99200000003</v>
      </c>
      <c r="T1602" s="95">
        <f t="shared" si="454"/>
        <v>47493.332000000009</v>
      </c>
      <c r="U1602" s="98">
        <v>0</v>
      </c>
      <c r="V1602" s="95">
        <f t="shared" si="455"/>
        <v>0</v>
      </c>
      <c r="W1602" s="95">
        <f t="shared" si="456"/>
        <v>0</v>
      </c>
      <c r="X1602" s="98">
        <v>284959.99200000003</v>
      </c>
      <c r="Y1602" s="95">
        <f t="shared" si="457"/>
        <v>47493.332000000009</v>
      </c>
      <c r="Z1602" s="95">
        <f t="shared" si="458"/>
        <v>237466.66000000003</v>
      </c>
      <c r="AA1602" s="243">
        <f>Приоритеты!$D$26+4</f>
        <v>2027</v>
      </c>
      <c r="AB1602" s="247">
        <f t="shared" si="452"/>
        <v>0</v>
      </c>
      <c r="AC1602" s="96">
        <f>S1602*IF($AA1602=2021,IF(OR($M1602="Услуги",$M1602="Работы"),#REF!,IF($U1602&lt;&gt;0,#REF!,#REF!)),1)*IF($AA1602=2022,IF(OR($M1602="Услуги",$M1602="Работы"),#REF!,IF($U1602&lt;&gt;0,#REF!,#REF!)),1)*IF($AA1602=2023,IF(OR($M1602="Услуги",$M1602="Работы"),#REF!,IF($U1602&lt;&gt;0,#REF!,#REF!)),1)*IF($AA1602=2024,IF(OR($M1602="Услуги",$M1602="Работы"),#REF!,IF($U1602&lt;&gt;0,#REF!,#REF!)),1)*IF($AA1602=2025,IF(OR($M1602="Услуги",$M1602="Работы"),#REF!,IF($U1602&lt;&gt;0,#REF!,#REF!)),1)</f>
        <v>284959.99200000003</v>
      </c>
      <c r="AD1602" s="96">
        <f>T1602*IF($AA1602=2021,IF(OR($M1602="Услуги",$M1602="Работы"),#REF!,IF($U1602&lt;&gt;0,#REF!,#REF!)),1)*IF($AA1602=2022,IF(OR($M1602="Услуги",$M1602="Работы"),#REF!,IF($U1602&lt;&gt;0,#REF!,#REF!)),1)*IF($AA1602=2023,IF(OR($M1602="Услуги",$M1602="Работы"),#REF!,IF($U1602&lt;&gt;0,#REF!,#REF!)),1)*IF($AA1602=2024,IF(OR($M1602="Услуги",$M1602="Работы"),#REF!,IF($U1602&lt;&gt;0,#REF!,#REF!)),1)*IF($AA1602=2025,IF(OR($M1602="Услуги",$M1602="Работы"),#REF!,IF($U1602&lt;&gt;0,#REF!,#REF!)),1)</f>
        <v>47493.332000000009</v>
      </c>
      <c r="AE1602" s="96">
        <f>U1602*IF($AA1602=2021,IF(OR($M1602="Услуги",$M1602="Работы"),#REF!,IF($U1602&lt;&gt;0,#REF!,#REF!)),1)*IF($AA1602=2022,IF(OR($M1602="Услуги",$M1602="Работы"),#REF!,IF($U1602&lt;&gt;0,#REF!,#REF!)),1)*IF($AA1602=2023,IF(OR($M1602="Услуги",$M1602="Работы"),#REF!,IF($U1602&lt;&gt;0,#REF!,#REF!)),1)*IF($AA1602=2024,IF(OR($M1602="Услуги",$M1602="Работы"),#REF!,IF($U1602&lt;&gt;0,#REF!,#REF!)),1)*IF($AA1602=2025,IF(OR($M1602="Услуги",$M1602="Работы"),#REF!,IF($U1602&lt;&gt;0,#REF!,#REF!)),1)</f>
        <v>0</v>
      </c>
      <c r="AF1602" s="96">
        <f>V1602*IF($AA1602=2021,IF(OR($M1602="Услуги",$M1602="Работы"),#REF!,IF($U1602&lt;&gt;0,#REF!,#REF!)),1)*IF($AA1602=2022,IF(OR($M1602="Услуги",$M1602="Работы"),#REF!,IF($U1602&lt;&gt;0,#REF!,#REF!)),1)*IF($AA1602=2023,IF(OR($M1602="Услуги",$M1602="Работы"),#REF!,IF($U1602&lt;&gt;0,#REF!,#REF!)),1)*IF($AA1602=2024,IF(OR($M1602="Услуги",$M1602="Работы"),#REF!,IF($U1602&lt;&gt;0,#REF!,#REF!)),1)*IF($AA1602=2025,IF(OR($M1602="Услуги",$M1602="Работы"),#REF!,IF($U1602&lt;&gt;0,#REF!,#REF!)),1)</f>
        <v>0</v>
      </c>
      <c r="AG1602" s="96">
        <f>W1602*IF($AA1602=2021,IF(OR($M1602="Услуги",$M1602="Работы"),#REF!,IF($U1602&lt;&gt;0,#REF!,#REF!)),1)*IF($AA1602=2022,IF(OR($M1602="Услуги",$M1602="Работы"),#REF!,IF($U1602&lt;&gt;0,#REF!,#REF!)),1)*IF($AA1602=2023,IF(OR($M1602="Услуги",$M1602="Работы"),#REF!,IF($U1602&lt;&gt;0,#REF!,#REF!)),1)*IF($AA1602=2024,IF(OR($M1602="Услуги",$M1602="Работы"),#REF!,IF($U1602&lt;&gt;0,#REF!,#REF!)),1)*IF($AA1602=2025,IF(OR($M1602="Услуги",$M1602="Работы"),#REF!,IF($U1602&lt;&gt;0,#REF!,#REF!)),1)</f>
        <v>0</v>
      </c>
      <c r="AH1602" s="96">
        <f>X1602*IF($AA1602=2021,IF(OR($M1602="Услуги",$M1602="Работы"),#REF!,IF($U1602&lt;&gt;0,#REF!,#REF!)),1)*IF($AA1602=2022,IF(OR($M1602="Услуги",$M1602="Работы"),#REF!,IF($U1602&lt;&gt;0,#REF!,#REF!)),1)*IF($AA1602=2023,IF(OR($M1602="Услуги",$M1602="Работы"),#REF!,IF($U1602&lt;&gt;0,#REF!,#REF!)),1)*IF($AA1602=2024,IF(OR($M1602="Услуги",$M1602="Работы"),#REF!,IF($U1602&lt;&gt;0,#REF!,#REF!)),1)*IF($AA1602=2025,IF(OR($M1602="Услуги",$M1602="Работы"),#REF!,IF($U1602&lt;&gt;0,#REF!,#REF!)),1)</f>
        <v>284959.99200000003</v>
      </c>
      <c r="AI1602" s="96">
        <f>Y1602*IF($AA1602=2021,IF(OR($M1602="Услуги",$M1602="Работы"),#REF!,IF($U1602&lt;&gt;0,#REF!,#REF!)),1)*IF($AA1602=2022,IF(OR($M1602="Услуги",$M1602="Работы"),#REF!,IF($U1602&lt;&gt;0,#REF!,#REF!)),1)*IF($AA1602=2023,IF(OR($M1602="Услуги",$M1602="Работы"),#REF!,IF($U1602&lt;&gt;0,#REF!,#REF!)),1)*IF($AA1602=2024,IF(OR($M1602="Услуги",$M1602="Работы"),#REF!,IF($U1602&lt;&gt;0,#REF!,#REF!)),1)*IF($AA1602=2025,IF(OR($M1602="Услуги",$M1602="Работы"),#REF!,IF($U1602&lt;&gt;0,#REF!,#REF!)),1)</f>
        <v>47493.332000000009</v>
      </c>
      <c r="AJ1602" s="96">
        <f>Z1602*IF($AA1602=2021,IF(OR($M1602="Услуги",$M1602="Работы"),#REF!,IF($U1602&lt;&gt;0,#REF!,#REF!)),1)*IF($AA1602=2022,IF(OR($M1602="Услуги",$M1602="Работы"),#REF!,IF($U1602&lt;&gt;0,#REF!,#REF!)),1)*IF($AA1602=2023,IF(OR($M1602="Услуги",$M1602="Работы"),#REF!,IF($U1602&lt;&gt;0,#REF!,#REF!)),1)*IF($AA1602=2024,IF(OR($M1602="Услуги",$M1602="Работы"),#REF!,IF($U1602&lt;&gt;0,#REF!,#REF!)),1)*IF($AA1602=2025,IF(OR($M1602="Услуги",$M1602="Работы"),#REF!,IF($U1602&lt;&gt;0,#REF!,#REF!)),1)</f>
        <v>237466.66000000003</v>
      </c>
      <c r="AK1602" s="107"/>
      <c r="AL1602" s="57"/>
      <c r="AM1602" s="57"/>
      <c r="AN1602" s="54">
        <v>2</v>
      </c>
    </row>
    <row r="1603" spans="1:40" s="56" customFormat="1" ht="14.25" hidden="1" customHeight="1" x14ac:dyDescent="0.25">
      <c r="A1603" s="85">
        <v>1</v>
      </c>
      <c r="B1603" s="86" t="s">
        <v>88</v>
      </c>
      <c r="C1603" s="215" t="s">
        <v>437</v>
      </c>
      <c r="D1603" s="85" t="s">
        <v>20</v>
      </c>
      <c r="E1603" s="85" t="s">
        <v>422</v>
      </c>
      <c r="F1603" s="85" t="s">
        <v>432</v>
      </c>
      <c r="G1603" s="87" t="e">
        <f>VLOOKUP(D1603,#REF!,2,FALSE)</f>
        <v>#REF!</v>
      </c>
      <c r="H1603" s="87" t="s">
        <v>432</v>
      </c>
      <c r="I1603" s="87"/>
      <c r="J1603" s="86" t="s">
        <v>97</v>
      </c>
      <c r="K1603" s="87" t="str">
        <f>CONCATENATE(C1603," ",D1603)</f>
        <v>Защита сегментов АСУ ТП ООО «БашРТС»</v>
      </c>
      <c r="L1603" s="99" t="s">
        <v>98</v>
      </c>
      <c r="M1603" s="90" t="s">
        <v>532</v>
      </c>
      <c r="N1603" s="85" t="s">
        <v>198</v>
      </c>
      <c r="O1603" s="85" t="s">
        <v>199</v>
      </c>
      <c r="P1603" s="86">
        <v>2</v>
      </c>
      <c r="Q1603" s="100">
        <v>36533.33</v>
      </c>
      <c r="R1603" s="97">
        <v>0.2</v>
      </c>
      <c r="S1603" s="98">
        <v>87679.991999999998</v>
      </c>
      <c r="T1603" s="95">
        <f t="shared" si="454"/>
        <v>14613.332000000002</v>
      </c>
      <c r="U1603" s="98">
        <v>0</v>
      </c>
      <c r="V1603" s="95">
        <f t="shared" si="455"/>
        <v>0</v>
      </c>
      <c r="W1603" s="95">
        <f t="shared" si="456"/>
        <v>0</v>
      </c>
      <c r="X1603" s="98">
        <v>87679.991999999998</v>
      </c>
      <c r="Y1603" s="95">
        <f t="shared" si="457"/>
        <v>14613.332000000002</v>
      </c>
      <c r="Z1603" s="95">
        <f t="shared" si="458"/>
        <v>73066.66</v>
      </c>
      <c r="AA1603" s="243">
        <f>Приоритеты!$D$26+4</f>
        <v>2027</v>
      </c>
      <c r="AB1603" s="247">
        <f t="shared" ref="AB1603:AB1664" si="459">AC1603-AE1603-AH1603</f>
        <v>0</v>
      </c>
      <c r="AC1603" s="96">
        <f>S1603*IF($AA1603=2021,IF(OR($M1603="Услуги",$M1603="Работы"),#REF!,IF($U1603&lt;&gt;0,#REF!,#REF!)),1)*IF($AA1603=2022,IF(OR($M1603="Услуги",$M1603="Работы"),#REF!,IF($U1603&lt;&gt;0,#REF!,#REF!)),1)*IF($AA1603=2023,IF(OR($M1603="Услуги",$M1603="Работы"),#REF!,IF($U1603&lt;&gt;0,#REF!,#REF!)),1)*IF($AA1603=2024,IF(OR($M1603="Услуги",$M1603="Работы"),#REF!,IF($U1603&lt;&gt;0,#REF!,#REF!)),1)*IF($AA1603=2025,IF(OR($M1603="Услуги",$M1603="Работы"),#REF!,IF($U1603&lt;&gt;0,#REF!,#REF!)),1)</f>
        <v>87679.991999999998</v>
      </c>
      <c r="AD1603" s="96">
        <f>T1603*IF($AA1603=2021,IF(OR($M1603="Услуги",$M1603="Работы"),#REF!,IF($U1603&lt;&gt;0,#REF!,#REF!)),1)*IF($AA1603=2022,IF(OR($M1603="Услуги",$M1603="Работы"),#REF!,IF($U1603&lt;&gt;0,#REF!,#REF!)),1)*IF($AA1603=2023,IF(OR($M1603="Услуги",$M1603="Работы"),#REF!,IF($U1603&lt;&gt;0,#REF!,#REF!)),1)*IF($AA1603=2024,IF(OR($M1603="Услуги",$M1603="Работы"),#REF!,IF($U1603&lt;&gt;0,#REF!,#REF!)),1)*IF($AA1603=2025,IF(OR($M1603="Услуги",$M1603="Работы"),#REF!,IF($U1603&lt;&gt;0,#REF!,#REF!)),1)</f>
        <v>14613.332000000002</v>
      </c>
      <c r="AE1603" s="96">
        <f>U1603*IF($AA1603=2021,IF(OR($M1603="Услуги",$M1603="Работы"),#REF!,IF($U1603&lt;&gt;0,#REF!,#REF!)),1)*IF($AA1603=2022,IF(OR($M1603="Услуги",$M1603="Работы"),#REF!,IF($U1603&lt;&gt;0,#REF!,#REF!)),1)*IF($AA1603=2023,IF(OR($M1603="Услуги",$M1603="Работы"),#REF!,IF($U1603&lt;&gt;0,#REF!,#REF!)),1)*IF($AA1603=2024,IF(OR($M1603="Услуги",$M1603="Работы"),#REF!,IF($U1603&lt;&gt;0,#REF!,#REF!)),1)*IF($AA1603=2025,IF(OR($M1603="Услуги",$M1603="Работы"),#REF!,IF($U1603&lt;&gt;0,#REF!,#REF!)),1)</f>
        <v>0</v>
      </c>
      <c r="AF1603" s="96">
        <f>V1603*IF($AA1603=2021,IF(OR($M1603="Услуги",$M1603="Работы"),#REF!,IF($U1603&lt;&gt;0,#REF!,#REF!)),1)*IF($AA1603=2022,IF(OR($M1603="Услуги",$M1603="Работы"),#REF!,IF($U1603&lt;&gt;0,#REF!,#REF!)),1)*IF($AA1603=2023,IF(OR($M1603="Услуги",$M1603="Работы"),#REF!,IF($U1603&lt;&gt;0,#REF!,#REF!)),1)*IF($AA1603=2024,IF(OR($M1603="Услуги",$M1603="Работы"),#REF!,IF($U1603&lt;&gt;0,#REF!,#REF!)),1)*IF($AA1603=2025,IF(OR($M1603="Услуги",$M1603="Работы"),#REF!,IF($U1603&lt;&gt;0,#REF!,#REF!)),1)</f>
        <v>0</v>
      </c>
      <c r="AG1603" s="96">
        <f>W1603*IF($AA1603=2021,IF(OR($M1603="Услуги",$M1603="Работы"),#REF!,IF($U1603&lt;&gt;0,#REF!,#REF!)),1)*IF($AA1603=2022,IF(OR($M1603="Услуги",$M1603="Работы"),#REF!,IF($U1603&lt;&gt;0,#REF!,#REF!)),1)*IF($AA1603=2023,IF(OR($M1603="Услуги",$M1603="Работы"),#REF!,IF($U1603&lt;&gt;0,#REF!,#REF!)),1)*IF($AA1603=2024,IF(OR($M1603="Услуги",$M1603="Работы"),#REF!,IF($U1603&lt;&gt;0,#REF!,#REF!)),1)*IF($AA1603=2025,IF(OR($M1603="Услуги",$M1603="Работы"),#REF!,IF($U1603&lt;&gt;0,#REF!,#REF!)),1)</f>
        <v>0</v>
      </c>
      <c r="AH1603" s="96">
        <f>X1603*IF($AA1603=2021,IF(OR($M1603="Услуги",$M1603="Работы"),#REF!,IF($U1603&lt;&gt;0,#REF!,#REF!)),1)*IF($AA1603=2022,IF(OR($M1603="Услуги",$M1603="Работы"),#REF!,IF($U1603&lt;&gt;0,#REF!,#REF!)),1)*IF($AA1603=2023,IF(OR($M1603="Услуги",$M1603="Работы"),#REF!,IF($U1603&lt;&gt;0,#REF!,#REF!)),1)*IF($AA1603=2024,IF(OR($M1603="Услуги",$M1603="Работы"),#REF!,IF($U1603&lt;&gt;0,#REF!,#REF!)),1)*IF($AA1603=2025,IF(OR($M1603="Услуги",$M1603="Работы"),#REF!,IF($U1603&lt;&gt;0,#REF!,#REF!)),1)</f>
        <v>87679.991999999998</v>
      </c>
      <c r="AI1603" s="96">
        <f>Y1603*IF($AA1603=2021,IF(OR($M1603="Услуги",$M1603="Работы"),#REF!,IF($U1603&lt;&gt;0,#REF!,#REF!)),1)*IF($AA1603=2022,IF(OR($M1603="Услуги",$M1603="Работы"),#REF!,IF($U1603&lt;&gt;0,#REF!,#REF!)),1)*IF($AA1603=2023,IF(OR($M1603="Услуги",$M1603="Работы"),#REF!,IF($U1603&lt;&gt;0,#REF!,#REF!)),1)*IF($AA1603=2024,IF(OR($M1603="Услуги",$M1603="Работы"),#REF!,IF($U1603&lt;&gt;0,#REF!,#REF!)),1)*IF($AA1603=2025,IF(OR($M1603="Услуги",$M1603="Работы"),#REF!,IF($U1603&lt;&gt;0,#REF!,#REF!)),1)</f>
        <v>14613.332000000002</v>
      </c>
      <c r="AJ1603" s="96">
        <f>Z1603*IF($AA1603=2021,IF(OR($M1603="Услуги",$M1603="Работы"),#REF!,IF($U1603&lt;&gt;0,#REF!,#REF!)),1)*IF($AA1603=2022,IF(OR($M1603="Услуги",$M1603="Работы"),#REF!,IF($U1603&lt;&gt;0,#REF!,#REF!)),1)*IF($AA1603=2023,IF(OR($M1603="Услуги",$M1603="Работы"),#REF!,IF($U1603&lt;&gt;0,#REF!,#REF!)),1)*IF($AA1603=2024,IF(OR($M1603="Услуги",$M1603="Работы"),#REF!,IF($U1603&lt;&gt;0,#REF!,#REF!)),1)*IF($AA1603=2025,IF(OR($M1603="Услуги",$M1603="Работы"),#REF!,IF($U1603&lt;&gt;0,#REF!,#REF!)),1)</f>
        <v>73066.66</v>
      </c>
      <c r="AK1603" s="107"/>
      <c r="AL1603" s="57"/>
      <c r="AM1603" s="57"/>
      <c r="AN1603" s="54">
        <v>2</v>
      </c>
    </row>
    <row r="1604" spans="1:40" s="56" customFormat="1" ht="14.25" hidden="1" customHeight="1" x14ac:dyDescent="0.25">
      <c r="A1604" s="85">
        <v>1</v>
      </c>
      <c r="B1604" s="86" t="s">
        <v>88</v>
      </c>
      <c r="C1604" s="215" t="s">
        <v>437</v>
      </c>
      <c r="D1604" s="85" t="s">
        <v>164</v>
      </c>
      <c r="E1604" s="85" t="s">
        <v>420</v>
      </c>
      <c r="F1604" s="85" t="s">
        <v>432</v>
      </c>
      <c r="G1604" s="87" t="e">
        <f>VLOOKUP(D1604,#REF!,2,FALSE)</f>
        <v>#REF!</v>
      </c>
      <c r="H1604" s="87" t="s">
        <v>432</v>
      </c>
      <c r="I1604" s="87"/>
      <c r="J1604" s="86" t="s">
        <v>159</v>
      </c>
      <c r="K1604" s="87" t="str">
        <f>CONCATENATE(C1604," ",D1604)</f>
        <v>Защита сегментов АСУ ТП Филиал «Верхнетагильская ГРЭС» АО «Интер РАО – Электрогенерация»</v>
      </c>
      <c r="L1604" s="99" t="s">
        <v>96</v>
      </c>
      <c r="M1604" s="90" t="s">
        <v>532</v>
      </c>
      <c r="N1604" s="85" t="s">
        <v>381</v>
      </c>
      <c r="O1604" s="85" t="s">
        <v>382</v>
      </c>
      <c r="P1604" s="86">
        <v>1</v>
      </c>
      <c r="Q1604" s="100">
        <v>316250</v>
      </c>
      <c r="R1604" s="97">
        <v>0.2</v>
      </c>
      <c r="S1604" s="98">
        <v>379500</v>
      </c>
      <c r="T1604" s="95">
        <f t="shared" si="454"/>
        <v>63250</v>
      </c>
      <c r="U1604" s="98">
        <v>0</v>
      </c>
      <c r="V1604" s="95">
        <f t="shared" si="455"/>
        <v>0</v>
      </c>
      <c r="W1604" s="95">
        <f t="shared" si="456"/>
        <v>0</v>
      </c>
      <c r="X1604" s="98">
        <v>379500</v>
      </c>
      <c r="Y1604" s="95">
        <f t="shared" si="457"/>
        <v>63250</v>
      </c>
      <c r="Z1604" s="95">
        <f t="shared" si="458"/>
        <v>316250</v>
      </c>
      <c r="AA1604" s="243">
        <f>Приоритеты!$D$60+2</f>
        <v>2024</v>
      </c>
      <c r="AB1604" s="247" t="e">
        <f t="shared" si="459"/>
        <v>#REF!</v>
      </c>
      <c r="AC1604" s="96" t="e">
        <f>S1604*IF($AA1604=2021,IF(OR($M1604="Услуги",$M1604="Работы"),#REF!,IF($U1604&lt;&gt;0,#REF!,#REF!)),1)*IF($AA1604=2022,IF(OR($M1604="Услуги",$M1604="Работы"),#REF!,IF($U1604&lt;&gt;0,#REF!,#REF!)),1)*IF($AA1604=2023,IF(OR($M1604="Услуги",$M1604="Работы"),#REF!,IF($U1604&lt;&gt;0,#REF!,#REF!)),1)*IF($AA1604=2024,IF(OR($M1604="Услуги",$M1604="Работы"),#REF!,IF($U1604&lt;&gt;0,#REF!,#REF!)),1)*IF($AA1604=2025,IF(OR($M1604="Услуги",$M1604="Работы"),#REF!,IF($U1604&lt;&gt;0,#REF!,#REF!)),1)</f>
        <v>#REF!</v>
      </c>
      <c r="AD1604" s="96" t="e">
        <f>T1604*IF($AA1604=2021,IF(OR($M1604="Услуги",$M1604="Работы"),#REF!,IF($U1604&lt;&gt;0,#REF!,#REF!)),1)*IF($AA1604=2022,IF(OR($M1604="Услуги",$M1604="Работы"),#REF!,IF($U1604&lt;&gt;0,#REF!,#REF!)),1)*IF($AA1604=2023,IF(OR($M1604="Услуги",$M1604="Работы"),#REF!,IF($U1604&lt;&gt;0,#REF!,#REF!)),1)*IF($AA1604=2024,IF(OR($M1604="Услуги",$M1604="Работы"),#REF!,IF($U1604&lt;&gt;0,#REF!,#REF!)),1)*IF($AA1604=2025,IF(OR($M1604="Услуги",$M1604="Работы"),#REF!,IF($U1604&lt;&gt;0,#REF!,#REF!)),1)</f>
        <v>#REF!</v>
      </c>
      <c r="AE1604" s="96" t="e">
        <f>U1604*IF($AA1604=2021,IF(OR($M1604="Услуги",$M1604="Работы"),#REF!,IF($U1604&lt;&gt;0,#REF!,#REF!)),1)*IF($AA1604=2022,IF(OR($M1604="Услуги",$M1604="Работы"),#REF!,IF($U1604&lt;&gt;0,#REF!,#REF!)),1)*IF($AA1604=2023,IF(OR($M1604="Услуги",$M1604="Работы"),#REF!,IF($U1604&lt;&gt;0,#REF!,#REF!)),1)*IF($AA1604=2024,IF(OR($M1604="Услуги",$M1604="Работы"),#REF!,IF($U1604&lt;&gt;0,#REF!,#REF!)),1)*IF($AA1604=2025,IF(OR($M1604="Услуги",$M1604="Работы"),#REF!,IF($U1604&lt;&gt;0,#REF!,#REF!)),1)</f>
        <v>#REF!</v>
      </c>
      <c r="AF1604" s="96" t="e">
        <f>V1604*IF($AA1604=2021,IF(OR($M1604="Услуги",$M1604="Работы"),#REF!,IF($U1604&lt;&gt;0,#REF!,#REF!)),1)*IF($AA1604=2022,IF(OR($M1604="Услуги",$M1604="Работы"),#REF!,IF($U1604&lt;&gt;0,#REF!,#REF!)),1)*IF($AA1604=2023,IF(OR($M1604="Услуги",$M1604="Работы"),#REF!,IF($U1604&lt;&gt;0,#REF!,#REF!)),1)*IF($AA1604=2024,IF(OR($M1604="Услуги",$M1604="Работы"),#REF!,IF($U1604&lt;&gt;0,#REF!,#REF!)),1)*IF($AA1604=2025,IF(OR($M1604="Услуги",$M1604="Работы"),#REF!,IF($U1604&lt;&gt;0,#REF!,#REF!)),1)</f>
        <v>#REF!</v>
      </c>
      <c r="AG1604" s="96" t="e">
        <f>W1604*IF($AA1604=2021,IF(OR($M1604="Услуги",$M1604="Работы"),#REF!,IF($U1604&lt;&gt;0,#REF!,#REF!)),1)*IF($AA1604=2022,IF(OR($M1604="Услуги",$M1604="Работы"),#REF!,IF($U1604&lt;&gt;0,#REF!,#REF!)),1)*IF($AA1604=2023,IF(OR($M1604="Услуги",$M1604="Работы"),#REF!,IF($U1604&lt;&gt;0,#REF!,#REF!)),1)*IF($AA1604=2024,IF(OR($M1604="Услуги",$M1604="Работы"),#REF!,IF($U1604&lt;&gt;0,#REF!,#REF!)),1)*IF($AA1604=2025,IF(OR($M1604="Услуги",$M1604="Работы"),#REF!,IF($U1604&lt;&gt;0,#REF!,#REF!)),1)</f>
        <v>#REF!</v>
      </c>
      <c r="AH1604" s="96" t="e">
        <f>X1604*IF($AA1604=2021,IF(OR($M1604="Услуги",$M1604="Работы"),#REF!,IF($U1604&lt;&gt;0,#REF!,#REF!)),1)*IF($AA1604=2022,IF(OR($M1604="Услуги",$M1604="Работы"),#REF!,IF($U1604&lt;&gt;0,#REF!,#REF!)),1)*IF($AA1604=2023,IF(OR($M1604="Услуги",$M1604="Работы"),#REF!,IF($U1604&lt;&gt;0,#REF!,#REF!)),1)*IF($AA1604=2024,IF(OR($M1604="Услуги",$M1604="Работы"),#REF!,IF($U1604&lt;&gt;0,#REF!,#REF!)),1)*IF($AA1604=2025,IF(OR($M1604="Услуги",$M1604="Работы"),#REF!,IF($U1604&lt;&gt;0,#REF!,#REF!)),1)</f>
        <v>#REF!</v>
      </c>
      <c r="AI1604" s="96" t="e">
        <f>Y1604*IF($AA1604=2021,IF(OR($M1604="Услуги",$M1604="Работы"),#REF!,IF($U1604&lt;&gt;0,#REF!,#REF!)),1)*IF($AA1604=2022,IF(OR($M1604="Услуги",$M1604="Работы"),#REF!,IF($U1604&lt;&gt;0,#REF!,#REF!)),1)*IF($AA1604=2023,IF(OR($M1604="Услуги",$M1604="Работы"),#REF!,IF($U1604&lt;&gt;0,#REF!,#REF!)),1)*IF($AA1604=2024,IF(OR($M1604="Услуги",$M1604="Работы"),#REF!,IF($U1604&lt;&gt;0,#REF!,#REF!)),1)*IF($AA1604=2025,IF(OR($M1604="Услуги",$M1604="Работы"),#REF!,IF($U1604&lt;&gt;0,#REF!,#REF!)),1)</f>
        <v>#REF!</v>
      </c>
      <c r="AJ1604" s="96" t="e">
        <f>Z1604*IF($AA1604=2021,IF(OR($M1604="Услуги",$M1604="Работы"),#REF!,IF($U1604&lt;&gt;0,#REF!,#REF!)),1)*IF($AA1604=2022,IF(OR($M1604="Услуги",$M1604="Работы"),#REF!,IF($U1604&lt;&gt;0,#REF!,#REF!)),1)*IF($AA1604=2023,IF(OR($M1604="Услуги",$M1604="Работы"),#REF!,IF($U1604&lt;&gt;0,#REF!,#REF!)),1)*IF($AA1604=2024,IF(OR($M1604="Услуги",$M1604="Работы"),#REF!,IF($U1604&lt;&gt;0,#REF!,#REF!)),1)*IF($AA1604=2025,IF(OR($M1604="Услуги",$M1604="Работы"),#REF!,IF($U1604&lt;&gt;0,#REF!,#REF!)),1)</f>
        <v>#REF!</v>
      </c>
      <c r="AK1604" s="107"/>
      <c r="AL1604" s="57"/>
      <c r="AM1604" s="57"/>
      <c r="AN1604" s="54">
        <v>1</v>
      </c>
    </row>
    <row r="1605" spans="1:40" s="56" customFormat="1" ht="14.25" hidden="1" customHeight="1" x14ac:dyDescent="0.25">
      <c r="A1605" s="85">
        <v>1</v>
      </c>
      <c r="B1605" s="86" t="s">
        <v>88</v>
      </c>
      <c r="C1605" s="215" t="s">
        <v>542</v>
      </c>
      <c r="D1605" s="85" t="s">
        <v>164</v>
      </c>
      <c r="E1605" s="85" t="s">
        <v>420</v>
      </c>
      <c r="F1605" s="85" t="s">
        <v>432</v>
      </c>
      <c r="G1605" s="87" t="e">
        <f>VLOOKUP(D1605,#REF!,2,FALSE)</f>
        <v>#REF!</v>
      </c>
      <c r="H1605" s="87" t="s">
        <v>432</v>
      </c>
      <c r="I1605" s="87"/>
      <c r="J1605" s="86" t="s">
        <v>123</v>
      </c>
      <c r="K1605" s="87" t="str">
        <f xml:space="preserve"> CONCATENATE(C1605," ",D1605)</f>
        <v>Реализация систем защиты ОКИИ Филиал «Верхнетагильская ГРЭС» АО «Интер РАО – Электрогенерация»</v>
      </c>
      <c r="L1605" s="99" t="s">
        <v>124</v>
      </c>
      <c r="M1605" s="90" t="s">
        <v>532</v>
      </c>
      <c r="N1605" s="85" t="s">
        <v>139</v>
      </c>
      <c r="O1605" s="85" t="s">
        <v>140</v>
      </c>
      <c r="P1605" s="86">
        <v>1</v>
      </c>
      <c r="Q1605" s="100">
        <v>395148</v>
      </c>
      <c r="R1605" s="97">
        <v>0.2</v>
      </c>
      <c r="S1605" s="98">
        <v>474177.6</v>
      </c>
      <c r="T1605" s="95">
        <f t="shared" si="454"/>
        <v>79029.600000000006</v>
      </c>
      <c r="U1605" s="98">
        <v>0</v>
      </c>
      <c r="V1605" s="95">
        <f t="shared" si="455"/>
        <v>0</v>
      </c>
      <c r="W1605" s="95">
        <f t="shared" si="456"/>
        <v>0</v>
      </c>
      <c r="X1605" s="98">
        <v>474177.6</v>
      </c>
      <c r="Y1605" s="95">
        <f t="shared" si="457"/>
        <v>79029.600000000006</v>
      </c>
      <c r="Z1605" s="95">
        <f t="shared" si="458"/>
        <v>395148</v>
      </c>
      <c r="AA1605" s="243">
        <f>Приоритеты!$D$60+2</f>
        <v>2024</v>
      </c>
      <c r="AB1605" s="247" t="e">
        <f t="shared" si="459"/>
        <v>#REF!</v>
      </c>
      <c r="AC1605" s="96" t="e">
        <f>S1605*IF($AA1605=2021,IF(OR($M1605="Услуги",$M1605="Работы"),#REF!,IF($U1605&lt;&gt;0,#REF!,#REF!)),1)*IF($AA1605=2022,IF(OR($M1605="Услуги",$M1605="Работы"),#REF!,IF($U1605&lt;&gt;0,#REF!,#REF!)),1)*IF($AA1605=2023,IF(OR($M1605="Услуги",$M1605="Работы"),#REF!,IF($U1605&lt;&gt;0,#REF!,#REF!)),1)*IF($AA1605=2024,IF(OR($M1605="Услуги",$M1605="Работы"),#REF!,IF($U1605&lt;&gt;0,#REF!,#REF!)),1)*IF($AA1605=2025,IF(OR($M1605="Услуги",$M1605="Работы"),#REF!,IF($U1605&lt;&gt;0,#REF!,#REF!)),1)</f>
        <v>#REF!</v>
      </c>
      <c r="AD1605" s="96" t="e">
        <f>T1605*IF($AA1605=2021,IF(OR($M1605="Услуги",$M1605="Работы"),#REF!,IF($U1605&lt;&gt;0,#REF!,#REF!)),1)*IF($AA1605=2022,IF(OR($M1605="Услуги",$M1605="Работы"),#REF!,IF($U1605&lt;&gt;0,#REF!,#REF!)),1)*IF($AA1605=2023,IF(OR($M1605="Услуги",$M1605="Работы"),#REF!,IF($U1605&lt;&gt;0,#REF!,#REF!)),1)*IF($AA1605=2024,IF(OR($M1605="Услуги",$M1605="Работы"),#REF!,IF($U1605&lt;&gt;0,#REF!,#REF!)),1)*IF($AA1605=2025,IF(OR($M1605="Услуги",$M1605="Работы"),#REF!,IF($U1605&lt;&gt;0,#REF!,#REF!)),1)</f>
        <v>#REF!</v>
      </c>
      <c r="AE1605" s="96" t="e">
        <f>U1605*IF($AA1605=2021,IF(OR($M1605="Услуги",$M1605="Работы"),#REF!,IF($U1605&lt;&gt;0,#REF!,#REF!)),1)*IF($AA1605=2022,IF(OR($M1605="Услуги",$M1605="Работы"),#REF!,IF($U1605&lt;&gt;0,#REF!,#REF!)),1)*IF($AA1605=2023,IF(OR($M1605="Услуги",$M1605="Работы"),#REF!,IF($U1605&lt;&gt;0,#REF!,#REF!)),1)*IF($AA1605=2024,IF(OR($M1605="Услуги",$M1605="Работы"),#REF!,IF($U1605&lt;&gt;0,#REF!,#REF!)),1)*IF($AA1605=2025,IF(OR($M1605="Услуги",$M1605="Работы"),#REF!,IF($U1605&lt;&gt;0,#REF!,#REF!)),1)</f>
        <v>#REF!</v>
      </c>
      <c r="AF1605" s="96" t="e">
        <f>V1605*IF($AA1605=2021,IF(OR($M1605="Услуги",$M1605="Работы"),#REF!,IF($U1605&lt;&gt;0,#REF!,#REF!)),1)*IF($AA1605=2022,IF(OR($M1605="Услуги",$M1605="Работы"),#REF!,IF($U1605&lt;&gt;0,#REF!,#REF!)),1)*IF($AA1605=2023,IF(OR($M1605="Услуги",$M1605="Работы"),#REF!,IF($U1605&lt;&gt;0,#REF!,#REF!)),1)*IF($AA1605=2024,IF(OR($M1605="Услуги",$M1605="Работы"),#REF!,IF($U1605&lt;&gt;0,#REF!,#REF!)),1)*IF($AA1605=2025,IF(OR($M1605="Услуги",$M1605="Работы"),#REF!,IF($U1605&lt;&gt;0,#REF!,#REF!)),1)</f>
        <v>#REF!</v>
      </c>
      <c r="AG1605" s="96" t="e">
        <f>W1605*IF($AA1605=2021,IF(OR($M1605="Услуги",$M1605="Работы"),#REF!,IF($U1605&lt;&gt;0,#REF!,#REF!)),1)*IF($AA1605=2022,IF(OR($M1605="Услуги",$M1605="Работы"),#REF!,IF($U1605&lt;&gt;0,#REF!,#REF!)),1)*IF($AA1605=2023,IF(OR($M1605="Услуги",$M1605="Работы"),#REF!,IF($U1605&lt;&gt;0,#REF!,#REF!)),1)*IF($AA1605=2024,IF(OR($M1605="Услуги",$M1605="Работы"),#REF!,IF($U1605&lt;&gt;0,#REF!,#REF!)),1)*IF($AA1605=2025,IF(OR($M1605="Услуги",$M1605="Работы"),#REF!,IF($U1605&lt;&gt;0,#REF!,#REF!)),1)</f>
        <v>#REF!</v>
      </c>
      <c r="AH1605" s="96" t="e">
        <f>X1605*IF($AA1605=2021,IF(OR($M1605="Услуги",$M1605="Работы"),#REF!,IF($U1605&lt;&gt;0,#REF!,#REF!)),1)*IF($AA1605=2022,IF(OR($M1605="Услуги",$M1605="Работы"),#REF!,IF($U1605&lt;&gt;0,#REF!,#REF!)),1)*IF($AA1605=2023,IF(OR($M1605="Услуги",$M1605="Работы"),#REF!,IF($U1605&lt;&gt;0,#REF!,#REF!)),1)*IF($AA1605=2024,IF(OR($M1605="Услуги",$M1605="Работы"),#REF!,IF($U1605&lt;&gt;0,#REF!,#REF!)),1)*IF($AA1605=2025,IF(OR($M1605="Услуги",$M1605="Работы"),#REF!,IF($U1605&lt;&gt;0,#REF!,#REF!)),1)</f>
        <v>#REF!</v>
      </c>
      <c r="AI1605" s="96" t="e">
        <f>Y1605*IF($AA1605=2021,IF(OR($M1605="Услуги",$M1605="Работы"),#REF!,IF($U1605&lt;&gt;0,#REF!,#REF!)),1)*IF($AA1605=2022,IF(OR($M1605="Услуги",$M1605="Работы"),#REF!,IF($U1605&lt;&gt;0,#REF!,#REF!)),1)*IF($AA1605=2023,IF(OR($M1605="Услуги",$M1605="Работы"),#REF!,IF($U1605&lt;&gt;0,#REF!,#REF!)),1)*IF($AA1605=2024,IF(OR($M1605="Услуги",$M1605="Работы"),#REF!,IF($U1605&lt;&gt;0,#REF!,#REF!)),1)*IF($AA1605=2025,IF(OR($M1605="Услуги",$M1605="Работы"),#REF!,IF($U1605&lt;&gt;0,#REF!,#REF!)),1)</f>
        <v>#REF!</v>
      </c>
      <c r="AJ1605" s="96" t="e">
        <f>Z1605*IF($AA1605=2021,IF(OR($M1605="Услуги",$M1605="Работы"),#REF!,IF($U1605&lt;&gt;0,#REF!,#REF!)),1)*IF($AA1605=2022,IF(OR($M1605="Услуги",$M1605="Работы"),#REF!,IF($U1605&lt;&gt;0,#REF!,#REF!)),1)*IF($AA1605=2023,IF(OR($M1605="Услуги",$M1605="Работы"),#REF!,IF($U1605&lt;&gt;0,#REF!,#REF!)),1)*IF($AA1605=2024,IF(OR($M1605="Услуги",$M1605="Работы"),#REF!,IF($U1605&lt;&gt;0,#REF!,#REF!)),1)*IF($AA1605=2025,IF(OR($M1605="Услуги",$M1605="Работы"),#REF!,IF($U1605&lt;&gt;0,#REF!,#REF!)),1)</f>
        <v>#REF!</v>
      </c>
      <c r="AK1605" s="107"/>
      <c r="AL1605" s="57"/>
      <c r="AM1605" s="57"/>
      <c r="AN1605" s="54">
        <v>1</v>
      </c>
    </row>
    <row r="1606" spans="1:40" s="56" customFormat="1" ht="14.25" hidden="1" customHeight="1" x14ac:dyDescent="0.25">
      <c r="A1606" s="85">
        <v>1</v>
      </c>
      <c r="B1606" s="86" t="s">
        <v>88</v>
      </c>
      <c r="C1606" s="215" t="s">
        <v>437</v>
      </c>
      <c r="D1606" s="85" t="s">
        <v>164</v>
      </c>
      <c r="E1606" s="85" t="s">
        <v>420</v>
      </c>
      <c r="F1606" s="85" t="s">
        <v>432</v>
      </c>
      <c r="G1606" s="87" t="e">
        <f>VLOOKUP(D1606,#REF!,2,FALSE)</f>
        <v>#REF!</v>
      </c>
      <c r="H1606" s="87" t="s">
        <v>432</v>
      </c>
      <c r="I1606" s="87"/>
      <c r="J1606" s="86" t="s">
        <v>97</v>
      </c>
      <c r="K1606" s="87" t="str">
        <f>CONCATENATE(C1606," ",D1606)</f>
        <v>Защита сегментов АСУ ТП Филиал «Верхнетагильская ГРЭС» АО «Интер РАО – Электрогенерация»</v>
      </c>
      <c r="L1606" s="99" t="s">
        <v>98</v>
      </c>
      <c r="M1606" s="90" t="s">
        <v>532</v>
      </c>
      <c r="N1606" s="85" t="s">
        <v>99</v>
      </c>
      <c r="O1606" s="85" t="s">
        <v>100</v>
      </c>
      <c r="P1606" s="86">
        <v>2</v>
      </c>
      <c r="Q1606" s="100">
        <v>118733.33</v>
      </c>
      <c r="R1606" s="97">
        <v>0.2</v>
      </c>
      <c r="S1606" s="98">
        <v>284959.99200000003</v>
      </c>
      <c r="T1606" s="95">
        <f t="shared" si="454"/>
        <v>47493.332000000009</v>
      </c>
      <c r="U1606" s="98">
        <v>0</v>
      </c>
      <c r="V1606" s="95">
        <f t="shared" si="455"/>
        <v>0</v>
      </c>
      <c r="W1606" s="95">
        <f t="shared" si="456"/>
        <v>0</v>
      </c>
      <c r="X1606" s="98">
        <v>284959.99200000003</v>
      </c>
      <c r="Y1606" s="95">
        <f t="shared" si="457"/>
        <v>47493.332000000009</v>
      </c>
      <c r="Z1606" s="95">
        <f t="shared" si="458"/>
        <v>237466.66000000003</v>
      </c>
      <c r="AA1606" s="243">
        <f>Приоритеты!$D$60+2</f>
        <v>2024</v>
      </c>
      <c r="AB1606" s="247" t="e">
        <f t="shared" si="459"/>
        <v>#REF!</v>
      </c>
      <c r="AC1606" s="96" t="e">
        <f>S1606*IF($AA1606=2021,IF(OR($M1606="Услуги",$M1606="Работы"),#REF!,IF($U1606&lt;&gt;0,#REF!,#REF!)),1)*IF($AA1606=2022,IF(OR($M1606="Услуги",$M1606="Работы"),#REF!,IF($U1606&lt;&gt;0,#REF!,#REF!)),1)*IF($AA1606=2023,IF(OR($M1606="Услуги",$M1606="Работы"),#REF!,IF($U1606&lt;&gt;0,#REF!,#REF!)),1)*IF($AA1606=2024,IF(OR($M1606="Услуги",$M1606="Работы"),#REF!,IF($U1606&lt;&gt;0,#REF!,#REF!)),1)*IF($AA1606=2025,IF(OR($M1606="Услуги",$M1606="Работы"),#REF!,IF($U1606&lt;&gt;0,#REF!,#REF!)),1)</f>
        <v>#REF!</v>
      </c>
      <c r="AD1606" s="96" t="e">
        <f>T1606*IF($AA1606=2021,IF(OR($M1606="Услуги",$M1606="Работы"),#REF!,IF($U1606&lt;&gt;0,#REF!,#REF!)),1)*IF($AA1606=2022,IF(OR($M1606="Услуги",$M1606="Работы"),#REF!,IF($U1606&lt;&gt;0,#REF!,#REF!)),1)*IF($AA1606=2023,IF(OR($M1606="Услуги",$M1606="Работы"),#REF!,IF($U1606&lt;&gt;0,#REF!,#REF!)),1)*IF($AA1606=2024,IF(OR($M1606="Услуги",$M1606="Работы"),#REF!,IF($U1606&lt;&gt;0,#REF!,#REF!)),1)*IF($AA1606=2025,IF(OR($M1606="Услуги",$M1606="Работы"),#REF!,IF($U1606&lt;&gt;0,#REF!,#REF!)),1)</f>
        <v>#REF!</v>
      </c>
      <c r="AE1606" s="96" t="e">
        <f>U1606*IF($AA1606=2021,IF(OR($M1606="Услуги",$M1606="Работы"),#REF!,IF($U1606&lt;&gt;0,#REF!,#REF!)),1)*IF($AA1606=2022,IF(OR($M1606="Услуги",$M1606="Работы"),#REF!,IF($U1606&lt;&gt;0,#REF!,#REF!)),1)*IF($AA1606=2023,IF(OR($M1606="Услуги",$M1606="Работы"),#REF!,IF($U1606&lt;&gt;0,#REF!,#REF!)),1)*IF($AA1606=2024,IF(OR($M1606="Услуги",$M1606="Работы"),#REF!,IF($U1606&lt;&gt;0,#REF!,#REF!)),1)*IF($AA1606=2025,IF(OR($M1606="Услуги",$M1606="Работы"),#REF!,IF($U1606&lt;&gt;0,#REF!,#REF!)),1)</f>
        <v>#REF!</v>
      </c>
      <c r="AF1606" s="96" t="e">
        <f>V1606*IF($AA1606=2021,IF(OR($M1606="Услуги",$M1606="Работы"),#REF!,IF($U1606&lt;&gt;0,#REF!,#REF!)),1)*IF($AA1606=2022,IF(OR($M1606="Услуги",$M1606="Работы"),#REF!,IF($U1606&lt;&gt;0,#REF!,#REF!)),1)*IF($AA1606=2023,IF(OR($M1606="Услуги",$M1606="Работы"),#REF!,IF($U1606&lt;&gt;0,#REF!,#REF!)),1)*IF($AA1606=2024,IF(OR($M1606="Услуги",$M1606="Работы"),#REF!,IF($U1606&lt;&gt;0,#REF!,#REF!)),1)*IF($AA1606=2025,IF(OR($M1606="Услуги",$M1606="Работы"),#REF!,IF($U1606&lt;&gt;0,#REF!,#REF!)),1)</f>
        <v>#REF!</v>
      </c>
      <c r="AG1606" s="96" t="e">
        <f>W1606*IF($AA1606=2021,IF(OR($M1606="Услуги",$M1606="Работы"),#REF!,IF($U1606&lt;&gt;0,#REF!,#REF!)),1)*IF($AA1606=2022,IF(OR($M1606="Услуги",$M1606="Работы"),#REF!,IF($U1606&lt;&gt;0,#REF!,#REF!)),1)*IF($AA1606=2023,IF(OR($M1606="Услуги",$M1606="Работы"),#REF!,IF($U1606&lt;&gt;0,#REF!,#REF!)),1)*IF($AA1606=2024,IF(OR($M1606="Услуги",$M1606="Работы"),#REF!,IF($U1606&lt;&gt;0,#REF!,#REF!)),1)*IF($AA1606=2025,IF(OR($M1606="Услуги",$M1606="Работы"),#REF!,IF($U1606&lt;&gt;0,#REF!,#REF!)),1)</f>
        <v>#REF!</v>
      </c>
      <c r="AH1606" s="96" t="e">
        <f>X1606*IF($AA1606=2021,IF(OR($M1606="Услуги",$M1606="Работы"),#REF!,IF($U1606&lt;&gt;0,#REF!,#REF!)),1)*IF($AA1606=2022,IF(OR($M1606="Услуги",$M1606="Работы"),#REF!,IF($U1606&lt;&gt;0,#REF!,#REF!)),1)*IF($AA1606=2023,IF(OR($M1606="Услуги",$M1606="Работы"),#REF!,IF($U1606&lt;&gt;0,#REF!,#REF!)),1)*IF($AA1606=2024,IF(OR($M1606="Услуги",$M1606="Работы"),#REF!,IF($U1606&lt;&gt;0,#REF!,#REF!)),1)*IF($AA1606=2025,IF(OR($M1606="Услуги",$M1606="Работы"),#REF!,IF($U1606&lt;&gt;0,#REF!,#REF!)),1)</f>
        <v>#REF!</v>
      </c>
      <c r="AI1606" s="96" t="e">
        <f>Y1606*IF($AA1606=2021,IF(OR($M1606="Услуги",$M1606="Работы"),#REF!,IF($U1606&lt;&gt;0,#REF!,#REF!)),1)*IF($AA1606=2022,IF(OR($M1606="Услуги",$M1606="Работы"),#REF!,IF($U1606&lt;&gt;0,#REF!,#REF!)),1)*IF($AA1606=2023,IF(OR($M1606="Услуги",$M1606="Работы"),#REF!,IF($U1606&lt;&gt;0,#REF!,#REF!)),1)*IF($AA1606=2024,IF(OR($M1606="Услуги",$M1606="Работы"),#REF!,IF($U1606&lt;&gt;0,#REF!,#REF!)),1)*IF($AA1606=2025,IF(OR($M1606="Услуги",$M1606="Работы"),#REF!,IF($U1606&lt;&gt;0,#REF!,#REF!)),1)</f>
        <v>#REF!</v>
      </c>
      <c r="AJ1606" s="96" t="e">
        <f>Z1606*IF($AA1606=2021,IF(OR($M1606="Услуги",$M1606="Работы"),#REF!,IF($U1606&lt;&gt;0,#REF!,#REF!)),1)*IF($AA1606=2022,IF(OR($M1606="Услуги",$M1606="Работы"),#REF!,IF($U1606&lt;&gt;0,#REF!,#REF!)),1)*IF($AA1606=2023,IF(OR($M1606="Услуги",$M1606="Работы"),#REF!,IF($U1606&lt;&gt;0,#REF!,#REF!)),1)*IF($AA1606=2024,IF(OR($M1606="Услуги",$M1606="Работы"),#REF!,IF($U1606&lt;&gt;0,#REF!,#REF!)),1)*IF($AA1606=2025,IF(OR($M1606="Услуги",$M1606="Работы"),#REF!,IF($U1606&lt;&gt;0,#REF!,#REF!)),1)</f>
        <v>#REF!</v>
      </c>
      <c r="AK1606" s="107"/>
      <c r="AL1606" s="57"/>
      <c r="AM1606" s="57"/>
      <c r="AN1606" s="54">
        <v>2</v>
      </c>
    </row>
    <row r="1607" spans="1:40" s="56" customFormat="1" ht="14.25" hidden="1" customHeight="1" x14ac:dyDescent="0.25">
      <c r="A1607" s="85">
        <v>1</v>
      </c>
      <c r="B1607" s="86" t="s">
        <v>88</v>
      </c>
      <c r="C1607" s="215" t="s">
        <v>437</v>
      </c>
      <c r="D1607" s="85" t="s">
        <v>164</v>
      </c>
      <c r="E1607" s="85" t="s">
        <v>420</v>
      </c>
      <c r="F1607" s="85" t="s">
        <v>432</v>
      </c>
      <c r="G1607" s="87" t="e">
        <f>VLOOKUP(D1607,#REF!,2,FALSE)</f>
        <v>#REF!</v>
      </c>
      <c r="H1607" s="87" t="s">
        <v>432</v>
      </c>
      <c r="I1607" s="87"/>
      <c r="J1607" s="86" t="s">
        <v>97</v>
      </c>
      <c r="K1607" s="87" t="str">
        <f>CONCATENATE(C1607," ",D1607)</f>
        <v>Защита сегментов АСУ ТП Филиал «Верхнетагильская ГРЭС» АО «Интер РАО – Электрогенерация»</v>
      </c>
      <c r="L1607" s="99" t="s">
        <v>98</v>
      </c>
      <c r="M1607" s="90" t="s">
        <v>532</v>
      </c>
      <c r="N1607" s="85" t="s">
        <v>198</v>
      </c>
      <c r="O1607" s="85" t="s">
        <v>199</v>
      </c>
      <c r="P1607" s="86">
        <v>2</v>
      </c>
      <c r="Q1607" s="100">
        <v>36533.33</v>
      </c>
      <c r="R1607" s="97">
        <v>0.2</v>
      </c>
      <c r="S1607" s="98">
        <v>87679.991999999998</v>
      </c>
      <c r="T1607" s="95">
        <f t="shared" si="454"/>
        <v>14613.332000000002</v>
      </c>
      <c r="U1607" s="98">
        <v>0</v>
      </c>
      <c r="V1607" s="95">
        <f t="shared" si="455"/>
        <v>0</v>
      </c>
      <c r="W1607" s="95">
        <f t="shared" si="456"/>
        <v>0</v>
      </c>
      <c r="X1607" s="98">
        <v>87679.991999999998</v>
      </c>
      <c r="Y1607" s="95">
        <f t="shared" si="457"/>
        <v>14613.332000000002</v>
      </c>
      <c r="Z1607" s="95">
        <f t="shared" si="458"/>
        <v>73066.66</v>
      </c>
      <c r="AA1607" s="243">
        <f>Приоритеты!$D$60+2</f>
        <v>2024</v>
      </c>
      <c r="AB1607" s="247" t="e">
        <f t="shared" si="459"/>
        <v>#REF!</v>
      </c>
      <c r="AC1607" s="96" t="e">
        <f>S1607*IF($AA1607=2021,IF(OR($M1607="Услуги",$M1607="Работы"),#REF!,IF($U1607&lt;&gt;0,#REF!,#REF!)),1)*IF($AA1607=2022,IF(OR($M1607="Услуги",$M1607="Работы"),#REF!,IF($U1607&lt;&gt;0,#REF!,#REF!)),1)*IF($AA1607=2023,IF(OR($M1607="Услуги",$M1607="Работы"),#REF!,IF($U1607&lt;&gt;0,#REF!,#REF!)),1)*IF($AA1607=2024,IF(OR($M1607="Услуги",$M1607="Работы"),#REF!,IF($U1607&lt;&gt;0,#REF!,#REF!)),1)*IF($AA1607=2025,IF(OR($M1607="Услуги",$M1607="Работы"),#REF!,IF($U1607&lt;&gt;0,#REF!,#REF!)),1)</f>
        <v>#REF!</v>
      </c>
      <c r="AD1607" s="96" t="e">
        <f>T1607*IF($AA1607=2021,IF(OR($M1607="Услуги",$M1607="Работы"),#REF!,IF($U1607&lt;&gt;0,#REF!,#REF!)),1)*IF($AA1607=2022,IF(OR($M1607="Услуги",$M1607="Работы"),#REF!,IF($U1607&lt;&gt;0,#REF!,#REF!)),1)*IF($AA1607=2023,IF(OR($M1607="Услуги",$M1607="Работы"),#REF!,IF($U1607&lt;&gt;0,#REF!,#REF!)),1)*IF($AA1607=2024,IF(OR($M1607="Услуги",$M1607="Работы"),#REF!,IF($U1607&lt;&gt;0,#REF!,#REF!)),1)*IF($AA1607=2025,IF(OR($M1607="Услуги",$M1607="Работы"),#REF!,IF($U1607&lt;&gt;0,#REF!,#REF!)),1)</f>
        <v>#REF!</v>
      </c>
      <c r="AE1607" s="96" t="e">
        <f>U1607*IF($AA1607=2021,IF(OR($M1607="Услуги",$M1607="Работы"),#REF!,IF($U1607&lt;&gt;0,#REF!,#REF!)),1)*IF($AA1607=2022,IF(OR($M1607="Услуги",$M1607="Работы"),#REF!,IF($U1607&lt;&gt;0,#REF!,#REF!)),1)*IF($AA1607=2023,IF(OR($M1607="Услуги",$M1607="Работы"),#REF!,IF($U1607&lt;&gt;0,#REF!,#REF!)),1)*IF($AA1607=2024,IF(OR($M1607="Услуги",$M1607="Работы"),#REF!,IF($U1607&lt;&gt;0,#REF!,#REF!)),1)*IF($AA1607=2025,IF(OR($M1607="Услуги",$M1607="Работы"),#REF!,IF($U1607&lt;&gt;0,#REF!,#REF!)),1)</f>
        <v>#REF!</v>
      </c>
      <c r="AF1607" s="96" t="e">
        <f>V1607*IF($AA1607=2021,IF(OR($M1607="Услуги",$M1607="Работы"),#REF!,IF($U1607&lt;&gt;0,#REF!,#REF!)),1)*IF($AA1607=2022,IF(OR($M1607="Услуги",$M1607="Работы"),#REF!,IF($U1607&lt;&gt;0,#REF!,#REF!)),1)*IF($AA1607=2023,IF(OR($M1607="Услуги",$M1607="Работы"),#REF!,IF($U1607&lt;&gt;0,#REF!,#REF!)),1)*IF($AA1607=2024,IF(OR($M1607="Услуги",$M1607="Работы"),#REF!,IF($U1607&lt;&gt;0,#REF!,#REF!)),1)*IF($AA1607=2025,IF(OR($M1607="Услуги",$M1607="Работы"),#REF!,IF($U1607&lt;&gt;0,#REF!,#REF!)),1)</f>
        <v>#REF!</v>
      </c>
      <c r="AG1607" s="96" t="e">
        <f>W1607*IF($AA1607=2021,IF(OR($M1607="Услуги",$M1607="Работы"),#REF!,IF($U1607&lt;&gt;0,#REF!,#REF!)),1)*IF($AA1607=2022,IF(OR($M1607="Услуги",$M1607="Работы"),#REF!,IF($U1607&lt;&gt;0,#REF!,#REF!)),1)*IF($AA1607=2023,IF(OR($M1607="Услуги",$M1607="Работы"),#REF!,IF($U1607&lt;&gt;0,#REF!,#REF!)),1)*IF($AA1607=2024,IF(OR($M1607="Услуги",$M1607="Работы"),#REF!,IF($U1607&lt;&gt;0,#REF!,#REF!)),1)*IF($AA1607=2025,IF(OR($M1607="Услуги",$M1607="Работы"),#REF!,IF($U1607&lt;&gt;0,#REF!,#REF!)),1)</f>
        <v>#REF!</v>
      </c>
      <c r="AH1607" s="96" t="e">
        <f>X1607*IF($AA1607=2021,IF(OR($M1607="Услуги",$M1607="Работы"),#REF!,IF($U1607&lt;&gt;0,#REF!,#REF!)),1)*IF($AA1607=2022,IF(OR($M1607="Услуги",$M1607="Работы"),#REF!,IF($U1607&lt;&gt;0,#REF!,#REF!)),1)*IF($AA1607=2023,IF(OR($M1607="Услуги",$M1607="Работы"),#REF!,IF($U1607&lt;&gt;0,#REF!,#REF!)),1)*IF($AA1607=2024,IF(OR($M1607="Услуги",$M1607="Работы"),#REF!,IF($U1607&lt;&gt;0,#REF!,#REF!)),1)*IF($AA1607=2025,IF(OR($M1607="Услуги",$M1607="Работы"),#REF!,IF($U1607&lt;&gt;0,#REF!,#REF!)),1)</f>
        <v>#REF!</v>
      </c>
      <c r="AI1607" s="96" t="e">
        <f>Y1607*IF($AA1607=2021,IF(OR($M1607="Услуги",$M1607="Работы"),#REF!,IF($U1607&lt;&gt;0,#REF!,#REF!)),1)*IF($AA1607=2022,IF(OR($M1607="Услуги",$M1607="Работы"),#REF!,IF($U1607&lt;&gt;0,#REF!,#REF!)),1)*IF($AA1607=2023,IF(OR($M1607="Услуги",$M1607="Работы"),#REF!,IF($U1607&lt;&gt;0,#REF!,#REF!)),1)*IF($AA1607=2024,IF(OR($M1607="Услуги",$M1607="Работы"),#REF!,IF($U1607&lt;&gt;0,#REF!,#REF!)),1)*IF($AA1607=2025,IF(OR($M1607="Услуги",$M1607="Работы"),#REF!,IF($U1607&lt;&gt;0,#REF!,#REF!)),1)</f>
        <v>#REF!</v>
      </c>
      <c r="AJ1607" s="96" t="e">
        <f>Z1607*IF($AA1607=2021,IF(OR($M1607="Услуги",$M1607="Работы"),#REF!,IF($U1607&lt;&gt;0,#REF!,#REF!)),1)*IF($AA1607=2022,IF(OR($M1607="Услуги",$M1607="Работы"),#REF!,IF($U1607&lt;&gt;0,#REF!,#REF!)),1)*IF($AA1607=2023,IF(OR($M1607="Услуги",$M1607="Работы"),#REF!,IF($U1607&lt;&gt;0,#REF!,#REF!)),1)*IF($AA1607=2024,IF(OR($M1607="Услуги",$M1607="Работы"),#REF!,IF($U1607&lt;&gt;0,#REF!,#REF!)),1)*IF($AA1607=2025,IF(OR($M1607="Услуги",$M1607="Работы"),#REF!,IF($U1607&lt;&gt;0,#REF!,#REF!)),1)</f>
        <v>#REF!</v>
      </c>
      <c r="AK1607" s="107"/>
      <c r="AL1607" s="57"/>
      <c r="AM1607" s="57"/>
      <c r="AN1607" s="54">
        <v>2</v>
      </c>
    </row>
    <row r="1608" spans="1:40" s="56" customFormat="1" ht="14.25" hidden="1" customHeight="1" x14ac:dyDescent="0.25">
      <c r="A1608" s="85">
        <v>1</v>
      </c>
      <c r="B1608" s="86" t="s">
        <v>88</v>
      </c>
      <c r="C1608" s="215" t="s">
        <v>437</v>
      </c>
      <c r="D1608" s="85" t="s">
        <v>164</v>
      </c>
      <c r="E1608" s="85" t="s">
        <v>420</v>
      </c>
      <c r="F1608" s="85" t="s">
        <v>432</v>
      </c>
      <c r="G1608" s="87" t="e">
        <f>VLOOKUP(D1608,#REF!,2,FALSE)</f>
        <v>#REF!</v>
      </c>
      <c r="H1608" s="87" t="s">
        <v>432</v>
      </c>
      <c r="I1608" s="87"/>
      <c r="J1608" s="86" t="s">
        <v>159</v>
      </c>
      <c r="K1608" s="87" t="str">
        <f>CONCATENATE(C1608," ",D1608)</f>
        <v>Защита сегментов АСУ ТП Филиал «Верхнетагильская ГРЭС» АО «Интер РАО – Электрогенерация»</v>
      </c>
      <c r="L1608" s="99" t="s">
        <v>96</v>
      </c>
      <c r="M1608" s="90" t="s">
        <v>532</v>
      </c>
      <c r="N1608" s="85" t="s">
        <v>381</v>
      </c>
      <c r="O1608" s="85" t="s">
        <v>382</v>
      </c>
      <c r="P1608" s="86">
        <v>1</v>
      </c>
      <c r="Q1608" s="100">
        <v>316250</v>
      </c>
      <c r="R1608" s="97">
        <v>0.2</v>
      </c>
      <c r="S1608" s="98">
        <v>379500</v>
      </c>
      <c r="T1608" s="95">
        <f t="shared" si="454"/>
        <v>63250</v>
      </c>
      <c r="U1608" s="98">
        <v>0</v>
      </c>
      <c r="V1608" s="95">
        <f t="shared" si="455"/>
        <v>0</v>
      </c>
      <c r="W1608" s="95">
        <f t="shared" si="456"/>
        <v>0</v>
      </c>
      <c r="X1608" s="98">
        <v>379500</v>
      </c>
      <c r="Y1608" s="95">
        <f t="shared" si="457"/>
        <v>63250</v>
      </c>
      <c r="Z1608" s="95">
        <f t="shared" si="458"/>
        <v>316250</v>
      </c>
      <c r="AA1608" s="243">
        <f>Приоритеты!$D$60+3</f>
        <v>2025</v>
      </c>
      <c r="AB1608" s="247" t="e">
        <f t="shared" si="459"/>
        <v>#REF!</v>
      </c>
      <c r="AC1608" s="96" t="e">
        <f>S1608*IF($AA1608=2021,IF(OR($M1608="Услуги",$M1608="Работы"),#REF!,IF($U1608&lt;&gt;0,#REF!,#REF!)),1)*IF($AA1608=2022,IF(OR($M1608="Услуги",$M1608="Работы"),#REF!,IF($U1608&lt;&gt;0,#REF!,#REF!)),1)*IF($AA1608=2023,IF(OR($M1608="Услуги",$M1608="Работы"),#REF!,IF($U1608&lt;&gt;0,#REF!,#REF!)),1)*IF($AA1608=2024,IF(OR($M1608="Услуги",$M1608="Работы"),#REF!,IF($U1608&lt;&gt;0,#REF!,#REF!)),1)*IF($AA1608=2025,IF(OR($M1608="Услуги",$M1608="Работы"),#REF!,IF($U1608&lt;&gt;0,#REF!,#REF!)),1)</f>
        <v>#REF!</v>
      </c>
      <c r="AD1608" s="96" t="e">
        <f>T1608*IF($AA1608=2021,IF(OR($M1608="Услуги",$M1608="Работы"),#REF!,IF($U1608&lt;&gt;0,#REF!,#REF!)),1)*IF($AA1608=2022,IF(OR($M1608="Услуги",$M1608="Работы"),#REF!,IF($U1608&lt;&gt;0,#REF!,#REF!)),1)*IF($AA1608=2023,IF(OR($M1608="Услуги",$M1608="Работы"),#REF!,IF($U1608&lt;&gt;0,#REF!,#REF!)),1)*IF($AA1608=2024,IF(OR($M1608="Услуги",$M1608="Работы"),#REF!,IF($U1608&lt;&gt;0,#REF!,#REF!)),1)*IF($AA1608=2025,IF(OR($M1608="Услуги",$M1608="Работы"),#REF!,IF($U1608&lt;&gt;0,#REF!,#REF!)),1)</f>
        <v>#REF!</v>
      </c>
      <c r="AE1608" s="96" t="e">
        <f>U1608*IF($AA1608=2021,IF(OR($M1608="Услуги",$M1608="Работы"),#REF!,IF($U1608&lt;&gt;0,#REF!,#REF!)),1)*IF($AA1608=2022,IF(OR($M1608="Услуги",$M1608="Работы"),#REF!,IF($U1608&lt;&gt;0,#REF!,#REF!)),1)*IF($AA1608=2023,IF(OR($M1608="Услуги",$M1608="Работы"),#REF!,IF($U1608&lt;&gt;0,#REF!,#REF!)),1)*IF($AA1608=2024,IF(OR($M1608="Услуги",$M1608="Работы"),#REF!,IF($U1608&lt;&gt;0,#REF!,#REF!)),1)*IF($AA1608=2025,IF(OR($M1608="Услуги",$M1608="Работы"),#REF!,IF($U1608&lt;&gt;0,#REF!,#REF!)),1)</f>
        <v>#REF!</v>
      </c>
      <c r="AF1608" s="96" t="e">
        <f>V1608*IF($AA1608=2021,IF(OR($M1608="Услуги",$M1608="Работы"),#REF!,IF($U1608&lt;&gt;0,#REF!,#REF!)),1)*IF($AA1608=2022,IF(OR($M1608="Услуги",$M1608="Работы"),#REF!,IF($U1608&lt;&gt;0,#REF!,#REF!)),1)*IF($AA1608=2023,IF(OR($M1608="Услуги",$M1608="Работы"),#REF!,IF($U1608&lt;&gt;0,#REF!,#REF!)),1)*IF($AA1608=2024,IF(OR($M1608="Услуги",$M1608="Работы"),#REF!,IF($U1608&lt;&gt;0,#REF!,#REF!)),1)*IF($AA1608=2025,IF(OR($M1608="Услуги",$M1608="Работы"),#REF!,IF($U1608&lt;&gt;0,#REF!,#REF!)),1)</f>
        <v>#REF!</v>
      </c>
      <c r="AG1608" s="96" t="e">
        <f>W1608*IF($AA1608=2021,IF(OR($M1608="Услуги",$M1608="Работы"),#REF!,IF($U1608&lt;&gt;0,#REF!,#REF!)),1)*IF($AA1608=2022,IF(OR($M1608="Услуги",$M1608="Работы"),#REF!,IF($U1608&lt;&gt;0,#REF!,#REF!)),1)*IF($AA1608=2023,IF(OR($M1608="Услуги",$M1608="Работы"),#REF!,IF($U1608&lt;&gt;0,#REF!,#REF!)),1)*IF($AA1608=2024,IF(OR($M1608="Услуги",$M1608="Работы"),#REF!,IF($U1608&lt;&gt;0,#REF!,#REF!)),1)*IF($AA1608=2025,IF(OR($M1608="Услуги",$M1608="Работы"),#REF!,IF($U1608&lt;&gt;0,#REF!,#REF!)),1)</f>
        <v>#REF!</v>
      </c>
      <c r="AH1608" s="96" t="e">
        <f>X1608*IF($AA1608=2021,IF(OR($M1608="Услуги",$M1608="Работы"),#REF!,IF($U1608&lt;&gt;0,#REF!,#REF!)),1)*IF($AA1608=2022,IF(OR($M1608="Услуги",$M1608="Работы"),#REF!,IF($U1608&lt;&gt;0,#REF!,#REF!)),1)*IF($AA1608=2023,IF(OR($M1608="Услуги",$M1608="Работы"),#REF!,IF($U1608&lt;&gt;0,#REF!,#REF!)),1)*IF($AA1608=2024,IF(OR($M1608="Услуги",$M1608="Работы"),#REF!,IF($U1608&lt;&gt;0,#REF!,#REF!)),1)*IF($AA1608=2025,IF(OR($M1608="Услуги",$M1608="Работы"),#REF!,IF($U1608&lt;&gt;0,#REF!,#REF!)),1)</f>
        <v>#REF!</v>
      </c>
      <c r="AI1608" s="96" t="e">
        <f>Y1608*IF($AA1608=2021,IF(OR($M1608="Услуги",$M1608="Работы"),#REF!,IF($U1608&lt;&gt;0,#REF!,#REF!)),1)*IF($AA1608=2022,IF(OR($M1608="Услуги",$M1608="Работы"),#REF!,IF($U1608&lt;&gt;0,#REF!,#REF!)),1)*IF($AA1608=2023,IF(OR($M1608="Услуги",$M1608="Работы"),#REF!,IF($U1608&lt;&gt;0,#REF!,#REF!)),1)*IF($AA1608=2024,IF(OR($M1608="Услуги",$M1608="Работы"),#REF!,IF($U1608&lt;&gt;0,#REF!,#REF!)),1)*IF($AA1608=2025,IF(OR($M1608="Услуги",$M1608="Работы"),#REF!,IF($U1608&lt;&gt;0,#REF!,#REF!)),1)</f>
        <v>#REF!</v>
      </c>
      <c r="AJ1608" s="96" t="e">
        <f>Z1608*IF($AA1608=2021,IF(OR($M1608="Услуги",$M1608="Работы"),#REF!,IF($U1608&lt;&gt;0,#REF!,#REF!)),1)*IF($AA1608=2022,IF(OR($M1608="Услуги",$M1608="Работы"),#REF!,IF($U1608&lt;&gt;0,#REF!,#REF!)),1)*IF($AA1608=2023,IF(OR($M1608="Услуги",$M1608="Работы"),#REF!,IF($U1608&lt;&gt;0,#REF!,#REF!)),1)*IF($AA1608=2024,IF(OR($M1608="Услуги",$M1608="Работы"),#REF!,IF($U1608&lt;&gt;0,#REF!,#REF!)),1)*IF($AA1608=2025,IF(OR($M1608="Услуги",$M1608="Работы"),#REF!,IF($U1608&lt;&gt;0,#REF!,#REF!)),1)</f>
        <v>#REF!</v>
      </c>
      <c r="AK1608" s="107"/>
      <c r="AL1608" s="57"/>
      <c r="AM1608" s="57"/>
      <c r="AN1608" s="54">
        <v>1</v>
      </c>
    </row>
    <row r="1609" spans="1:40" s="56" customFormat="1" ht="14.25" hidden="1" customHeight="1" x14ac:dyDescent="0.25">
      <c r="A1609" s="85">
        <v>1</v>
      </c>
      <c r="B1609" s="86" t="s">
        <v>88</v>
      </c>
      <c r="C1609" s="215" t="s">
        <v>542</v>
      </c>
      <c r="D1609" s="85" t="s">
        <v>164</v>
      </c>
      <c r="E1609" s="85" t="s">
        <v>420</v>
      </c>
      <c r="F1609" s="85" t="s">
        <v>432</v>
      </c>
      <c r="G1609" s="87" t="e">
        <f>VLOOKUP(D1609,#REF!,2,FALSE)</f>
        <v>#REF!</v>
      </c>
      <c r="H1609" s="87" t="s">
        <v>432</v>
      </c>
      <c r="I1609" s="87"/>
      <c r="J1609" s="86" t="s">
        <v>123</v>
      </c>
      <c r="K1609" s="87" t="str">
        <f xml:space="preserve"> CONCATENATE(C1609," ",D1609)</f>
        <v>Реализация систем защиты ОКИИ Филиал «Верхнетагильская ГРЭС» АО «Интер РАО – Электрогенерация»</v>
      </c>
      <c r="L1609" s="99" t="s">
        <v>124</v>
      </c>
      <c r="M1609" s="90" t="s">
        <v>532</v>
      </c>
      <c r="N1609" s="85" t="s">
        <v>139</v>
      </c>
      <c r="O1609" s="85" t="s">
        <v>140</v>
      </c>
      <c r="P1609" s="86">
        <v>1</v>
      </c>
      <c r="Q1609" s="100">
        <v>395148</v>
      </c>
      <c r="R1609" s="97">
        <v>0.2</v>
      </c>
      <c r="S1609" s="98">
        <v>474177.6</v>
      </c>
      <c r="T1609" s="95">
        <f t="shared" si="454"/>
        <v>79029.600000000006</v>
      </c>
      <c r="U1609" s="98">
        <v>0</v>
      </c>
      <c r="V1609" s="95">
        <f t="shared" si="455"/>
        <v>0</v>
      </c>
      <c r="W1609" s="95">
        <f t="shared" si="456"/>
        <v>0</v>
      </c>
      <c r="X1609" s="98">
        <v>474177.6</v>
      </c>
      <c r="Y1609" s="95">
        <f t="shared" si="457"/>
        <v>79029.600000000006</v>
      </c>
      <c r="Z1609" s="95">
        <f t="shared" si="458"/>
        <v>395148</v>
      </c>
      <c r="AA1609" s="243">
        <f>Приоритеты!$D$60+3</f>
        <v>2025</v>
      </c>
      <c r="AB1609" s="247" t="e">
        <f t="shared" si="459"/>
        <v>#REF!</v>
      </c>
      <c r="AC1609" s="96" t="e">
        <f>S1609*IF($AA1609=2021,IF(OR($M1609="Услуги",$M1609="Работы"),#REF!,IF($U1609&lt;&gt;0,#REF!,#REF!)),1)*IF($AA1609=2022,IF(OR($M1609="Услуги",$M1609="Работы"),#REF!,IF($U1609&lt;&gt;0,#REF!,#REF!)),1)*IF($AA1609=2023,IF(OR($M1609="Услуги",$M1609="Работы"),#REF!,IF($U1609&lt;&gt;0,#REF!,#REF!)),1)*IF($AA1609=2024,IF(OR($M1609="Услуги",$M1609="Работы"),#REF!,IF($U1609&lt;&gt;0,#REF!,#REF!)),1)*IF($AA1609=2025,IF(OR($M1609="Услуги",$M1609="Работы"),#REF!,IF($U1609&lt;&gt;0,#REF!,#REF!)),1)</f>
        <v>#REF!</v>
      </c>
      <c r="AD1609" s="96" t="e">
        <f>T1609*IF($AA1609=2021,IF(OR($M1609="Услуги",$M1609="Работы"),#REF!,IF($U1609&lt;&gt;0,#REF!,#REF!)),1)*IF($AA1609=2022,IF(OR($M1609="Услуги",$M1609="Работы"),#REF!,IF($U1609&lt;&gt;0,#REF!,#REF!)),1)*IF($AA1609=2023,IF(OR($M1609="Услуги",$M1609="Работы"),#REF!,IF($U1609&lt;&gt;0,#REF!,#REF!)),1)*IF($AA1609=2024,IF(OR($M1609="Услуги",$M1609="Работы"),#REF!,IF($U1609&lt;&gt;0,#REF!,#REF!)),1)*IF($AA1609=2025,IF(OR($M1609="Услуги",$M1609="Работы"),#REF!,IF($U1609&lt;&gt;0,#REF!,#REF!)),1)</f>
        <v>#REF!</v>
      </c>
      <c r="AE1609" s="96" t="e">
        <f>U1609*IF($AA1609=2021,IF(OR($M1609="Услуги",$M1609="Работы"),#REF!,IF($U1609&lt;&gt;0,#REF!,#REF!)),1)*IF($AA1609=2022,IF(OR($M1609="Услуги",$M1609="Работы"),#REF!,IF($U1609&lt;&gt;0,#REF!,#REF!)),1)*IF($AA1609=2023,IF(OR($M1609="Услуги",$M1609="Работы"),#REF!,IF($U1609&lt;&gt;0,#REF!,#REF!)),1)*IF($AA1609=2024,IF(OR($M1609="Услуги",$M1609="Работы"),#REF!,IF($U1609&lt;&gt;0,#REF!,#REF!)),1)*IF($AA1609=2025,IF(OR($M1609="Услуги",$M1609="Работы"),#REF!,IF($U1609&lt;&gt;0,#REF!,#REF!)),1)</f>
        <v>#REF!</v>
      </c>
      <c r="AF1609" s="96" t="e">
        <f>V1609*IF($AA1609=2021,IF(OR($M1609="Услуги",$M1609="Работы"),#REF!,IF($U1609&lt;&gt;0,#REF!,#REF!)),1)*IF($AA1609=2022,IF(OR($M1609="Услуги",$M1609="Работы"),#REF!,IF($U1609&lt;&gt;0,#REF!,#REF!)),1)*IF($AA1609=2023,IF(OR($M1609="Услуги",$M1609="Работы"),#REF!,IF($U1609&lt;&gt;0,#REF!,#REF!)),1)*IF($AA1609=2024,IF(OR($M1609="Услуги",$M1609="Работы"),#REF!,IF($U1609&lt;&gt;0,#REF!,#REF!)),1)*IF($AA1609=2025,IF(OR($M1609="Услуги",$M1609="Работы"),#REF!,IF($U1609&lt;&gt;0,#REF!,#REF!)),1)</f>
        <v>#REF!</v>
      </c>
      <c r="AG1609" s="96" t="e">
        <f>W1609*IF($AA1609=2021,IF(OR($M1609="Услуги",$M1609="Работы"),#REF!,IF($U1609&lt;&gt;0,#REF!,#REF!)),1)*IF($AA1609=2022,IF(OR($M1609="Услуги",$M1609="Работы"),#REF!,IF($U1609&lt;&gt;0,#REF!,#REF!)),1)*IF($AA1609=2023,IF(OR($M1609="Услуги",$M1609="Работы"),#REF!,IF($U1609&lt;&gt;0,#REF!,#REF!)),1)*IF($AA1609=2024,IF(OR($M1609="Услуги",$M1609="Работы"),#REF!,IF($U1609&lt;&gt;0,#REF!,#REF!)),1)*IF($AA1609=2025,IF(OR($M1609="Услуги",$M1609="Работы"),#REF!,IF($U1609&lt;&gt;0,#REF!,#REF!)),1)</f>
        <v>#REF!</v>
      </c>
      <c r="AH1609" s="96" t="e">
        <f>X1609*IF($AA1609=2021,IF(OR($M1609="Услуги",$M1609="Работы"),#REF!,IF($U1609&lt;&gt;0,#REF!,#REF!)),1)*IF($AA1609=2022,IF(OR($M1609="Услуги",$M1609="Работы"),#REF!,IF($U1609&lt;&gt;0,#REF!,#REF!)),1)*IF($AA1609=2023,IF(OR($M1609="Услуги",$M1609="Работы"),#REF!,IF($U1609&lt;&gt;0,#REF!,#REF!)),1)*IF($AA1609=2024,IF(OR($M1609="Услуги",$M1609="Работы"),#REF!,IF($U1609&lt;&gt;0,#REF!,#REF!)),1)*IF($AA1609=2025,IF(OR($M1609="Услуги",$M1609="Работы"),#REF!,IF($U1609&lt;&gt;0,#REF!,#REF!)),1)</f>
        <v>#REF!</v>
      </c>
      <c r="AI1609" s="96" t="e">
        <f>Y1609*IF($AA1609=2021,IF(OR($M1609="Услуги",$M1609="Работы"),#REF!,IF($U1609&lt;&gt;0,#REF!,#REF!)),1)*IF($AA1609=2022,IF(OR($M1609="Услуги",$M1609="Работы"),#REF!,IF($U1609&lt;&gt;0,#REF!,#REF!)),1)*IF($AA1609=2023,IF(OR($M1609="Услуги",$M1609="Работы"),#REF!,IF($U1609&lt;&gt;0,#REF!,#REF!)),1)*IF($AA1609=2024,IF(OR($M1609="Услуги",$M1609="Работы"),#REF!,IF($U1609&lt;&gt;0,#REF!,#REF!)),1)*IF($AA1609=2025,IF(OR($M1609="Услуги",$M1609="Работы"),#REF!,IF($U1609&lt;&gt;0,#REF!,#REF!)),1)</f>
        <v>#REF!</v>
      </c>
      <c r="AJ1609" s="96" t="e">
        <f>Z1609*IF($AA1609=2021,IF(OR($M1609="Услуги",$M1609="Работы"),#REF!,IF($U1609&lt;&gt;0,#REF!,#REF!)),1)*IF($AA1609=2022,IF(OR($M1609="Услуги",$M1609="Работы"),#REF!,IF($U1609&lt;&gt;0,#REF!,#REF!)),1)*IF($AA1609=2023,IF(OR($M1609="Услуги",$M1609="Работы"),#REF!,IF($U1609&lt;&gt;0,#REF!,#REF!)),1)*IF($AA1609=2024,IF(OR($M1609="Услуги",$M1609="Работы"),#REF!,IF($U1609&lt;&gt;0,#REF!,#REF!)),1)*IF($AA1609=2025,IF(OR($M1609="Услуги",$M1609="Работы"),#REF!,IF($U1609&lt;&gt;0,#REF!,#REF!)),1)</f>
        <v>#REF!</v>
      </c>
      <c r="AK1609" s="107"/>
      <c r="AL1609" s="57"/>
      <c r="AM1609" s="57"/>
      <c r="AN1609" s="54">
        <v>1</v>
      </c>
    </row>
    <row r="1610" spans="1:40" s="56" customFormat="1" ht="14.25" hidden="1" customHeight="1" x14ac:dyDescent="0.25">
      <c r="A1610" s="85">
        <v>1</v>
      </c>
      <c r="B1610" s="86" t="s">
        <v>88</v>
      </c>
      <c r="C1610" s="215" t="s">
        <v>437</v>
      </c>
      <c r="D1610" s="85" t="s">
        <v>164</v>
      </c>
      <c r="E1610" s="85" t="s">
        <v>420</v>
      </c>
      <c r="F1610" s="85" t="s">
        <v>432</v>
      </c>
      <c r="G1610" s="87" t="e">
        <f>VLOOKUP(D1610,#REF!,2,FALSE)</f>
        <v>#REF!</v>
      </c>
      <c r="H1610" s="87" t="s">
        <v>432</v>
      </c>
      <c r="I1610" s="87"/>
      <c r="J1610" s="86" t="s">
        <v>97</v>
      </c>
      <c r="K1610" s="87" t="str">
        <f>CONCATENATE(C1610," ",D1610)</f>
        <v>Защита сегментов АСУ ТП Филиал «Верхнетагильская ГРЭС» АО «Интер РАО – Электрогенерация»</v>
      </c>
      <c r="L1610" s="99" t="s">
        <v>98</v>
      </c>
      <c r="M1610" s="90" t="s">
        <v>532</v>
      </c>
      <c r="N1610" s="85" t="s">
        <v>99</v>
      </c>
      <c r="O1610" s="85" t="s">
        <v>100</v>
      </c>
      <c r="P1610" s="86">
        <v>2</v>
      </c>
      <c r="Q1610" s="100">
        <v>118733.33</v>
      </c>
      <c r="R1610" s="97">
        <v>0.2</v>
      </c>
      <c r="S1610" s="98">
        <v>284959.99200000003</v>
      </c>
      <c r="T1610" s="95">
        <f t="shared" si="454"/>
        <v>47493.332000000009</v>
      </c>
      <c r="U1610" s="98">
        <v>0</v>
      </c>
      <c r="V1610" s="95">
        <f t="shared" si="455"/>
        <v>0</v>
      </c>
      <c r="W1610" s="95">
        <f t="shared" si="456"/>
        <v>0</v>
      </c>
      <c r="X1610" s="98">
        <v>284959.99200000003</v>
      </c>
      <c r="Y1610" s="95">
        <f t="shared" si="457"/>
        <v>47493.332000000009</v>
      </c>
      <c r="Z1610" s="95">
        <f t="shared" si="458"/>
        <v>237466.66000000003</v>
      </c>
      <c r="AA1610" s="243">
        <f>Приоритеты!$D$60+3</f>
        <v>2025</v>
      </c>
      <c r="AB1610" s="247" t="e">
        <f t="shared" si="459"/>
        <v>#REF!</v>
      </c>
      <c r="AC1610" s="96" t="e">
        <f>S1610*IF($AA1610=2021,IF(OR($M1610="Услуги",$M1610="Работы"),#REF!,IF($U1610&lt;&gt;0,#REF!,#REF!)),1)*IF($AA1610=2022,IF(OR($M1610="Услуги",$M1610="Работы"),#REF!,IF($U1610&lt;&gt;0,#REF!,#REF!)),1)*IF($AA1610=2023,IF(OR($M1610="Услуги",$M1610="Работы"),#REF!,IF($U1610&lt;&gt;0,#REF!,#REF!)),1)*IF($AA1610=2024,IF(OR($M1610="Услуги",$M1610="Работы"),#REF!,IF($U1610&lt;&gt;0,#REF!,#REF!)),1)*IF($AA1610=2025,IF(OR($M1610="Услуги",$M1610="Работы"),#REF!,IF($U1610&lt;&gt;0,#REF!,#REF!)),1)</f>
        <v>#REF!</v>
      </c>
      <c r="AD1610" s="96" t="e">
        <f>T1610*IF($AA1610=2021,IF(OR($M1610="Услуги",$M1610="Работы"),#REF!,IF($U1610&lt;&gt;0,#REF!,#REF!)),1)*IF($AA1610=2022,IF(OR($M1610="Услуги",$M1610="Работы"),#REF!,IF($U1610&lt;&gt;0,#REF!,#REF!)),1)*IF($AA1610=2023,IF(OR($M1610="Услуги",$M1610="Работы"),#REF!,IF($U1610&lt;&gt;0,#REF!,#REF!)),1)*IF($AA1610=2024,IF(OR($M1610="Услуги",$M1610="Работы"),#REF!,IF($U1610&lt;&gt;0,#REF!,#REF!)),1)*IF($AA1610=2025,IF(OR($M1610="Услуги",$M1610="Работы"),#REF!,IF($U1610&lt;&gt;0,#REF!,#REF!)),1)</f>
        <v>#REF!</v>
      </c>
      <c r="AE1610" s="96" t="e">
        <f>U1610*IF($AA1610=2021,IF(OR($M1610="Услуги",$M1610="Работы"),#REF!,IF($U1610&lt;&gt;0,#REF!,#REF!)),1)*IF($AA1610=2022,IF(OR($M1610="Услуги",$M1610="Работы"),#REF!,IF($U1610&lt;&gt;0,#REF!,#REF!)),1)*IF($AA1610=2023,IF(OR($M1610="Услуги",$M1610="Работы"),#REF!,IF($U1610&lt;&gt;0,#REF!,#REF!)),1)*IF($AA1610=2024,IF(OR($M1610="Услуги",$M1610="Работы"),#REF!,IF($U1610&lt;&gt;0,#REF!,#REF!)),1)*IF($AA1610=2025,IF(OR($M1610="Услуги",$M1610="Работы"),#REF!,IF($U1610&lt;&gt;0,#REF!,#REF!)),1)</f>
        <v>#REF!</v>
      </c>
      <c r="AF1610" s="96" t="e">
        <f>V1610*IF($AA1610=2021,IF(OR($M1610="Услуги",$M1610="Работы"),#REF!,IF($U1610&lt;&gt;0,#REF!,#REF!)),1)*IF($AA1610=2022,IF(OR($M1610="Услуги",$M1610="Работы"),#REF!,IF($U1610&lt;&gt;0,#REF!,#REF!)),1)*IF($AA1610=2023,IF(OR($M1610="Услуги",$M1610="Работы"),#REF!,IF($U1610&lt;&gt;0,#REF!,#REF!)),1)*IF($AA1610=2024,IF(OR($M1610="Услуги",$M1610="Работы"),#REF!,IF($U1610&lt;&gt;0,#REF!,#REF!)),1)*IF($AA1610=2025,IF(OR($M1610="Услуги",$M1610="Работы"),#REF!,IF($U1610&lt;&gt;0,#REF!,#REF!)),1)</f>
        <v>#REF!</v>
      </c>
      <c r="AG1610" s="96" t="e">
        <f>W1610*IF($AA1610=2021,IF(OR($M1610="Услуги",$M1610="Работы"),#REF!,IF($U1610&lt;&gt;0,#REF!,#REF!)),1)*IF($AA1610=2022,IF(OR($M1610="Услуги",$M1610="Работы"),#REF!,IF($U1610&lt;&gt;0,#REF!,#REF!)),1)*IF($AA1610=2023,IF(OR($M1610="Услуги",$M1610="Работы"),#REF!,IF($U1610&lt;&gt;0,#REF!,#REF!)),1)*IF($AA1610=2024,IF(OR($M1610="Услуги",$M1610="Работы"),#REF!,IF($U1610&lt;&gt;0,#REF!,#REF!)),1)*IF($AA1610=2025,IF(OR($M1610="Услуги",$M1610="Работы"),#REF!,IF($U1610&lt;&gt;0,#REF!,#REF!)),1)</f>
        <v>#REF!</v>
      </c>
      <c r="AH1610" s="96" t="e">
        <f>X1610*IF($AA1610=2021,IF(OR($M1610="Услуги",$M1610="Работы"),#REF!,IF($U1610&lt;&gt;0,#REF!,#REF!)),1)*IF($AA1610=2022,IF(OR($M1610="Услуги",$M1610="Работы"),#REF!,IF($U1610&lt;&gt;0,#REF!,#REF!)),1)*IF($AA1610=2023,IF(OR($M1610="Услуги",$M1610="Работы"),#REF!,IF($U1610&lt;&gt;0,#REF!,#REF!)),1)*IF($AA1610=2024,IF(OR($M1610="Услуги",$M1610="Работы"),#REF!,IF($U1610&lt;&gt;0,#REF!,#REF!)),1)*IF($AA1610=2025,IF(OR($M1610="Услуги",$M1610="Работы"),#REF!,IF($U1610&lt;&gt;0,#REF!,#REF!)),1)</f>
        <v>#REF!</v>
      </c>
      <c r="AI1610" s="96" t="e">
        <f>Y1610*IF($AA1610=2021,IF(OR($M1610="Услуги",$M1610="Работы"),#REF!,IF($U1610&lt;&gt;0,#REF!,#REF!)),1)*IF($AA1610=2022,IF(OR($M1610="Услуги",$M1610="Работы"),#REF!,IF($U1610&lt;&gt;0,#REF!,#REF!)),1)*IF($AA1610=2023,IF(OR($M1610="Услуги",$M1610="Работы"),#REF!,IF($U1610&lt;&gt;0,#REF!,#REF!)),1)*IF($AA1610=2024,IF(OR($M1610="Услуги",$M1610="Работы"),#REF!,IF($U1610&lt;&gt;0,#REF!,#REF!)),1)*IF($AA1610=2025,IF(OR($M1610="Услуги",$M1610="Работы"),#REF!,IF($U1610&lt;&gt;0,#REF!,#REF!)),1)</f>
        <v>#REF!</v>
      </c>
      <c r="AJ1610" s="96" t="e">
        <f>Z1610*IF($AA1610=2021,IF(OR($M1610="Услуги",$M1610="Работы"),#REF!,IF($U1610&lt;&gt;0,#REF!,#REF!)),1)*IF($AA1610=2022,IF(OR($M1610="Услуги",$M1610="Работы"),#REF!,IF($U1610&lt;&gt;0,#REF!,#REF!)),1)*IF($AA1610=2023,IF(OR($M1610="Услуги",$M1610="Работы"),#REF!,IF($U1610&lt;&gt;0,#REF!,#REF!)),1)*IF($AA1610=2024,IF(OR($M1610="Услуги",$M1610="Работы"),#REF!,IF($U1610&lt;&gt;0,#REF!,#REF!)),1)*IF($AA1610=2025,IF(OR($M1610="Услуги",$M1610="Работы"),#REF!,IF($U1610&lt;&gt;0,#REF!,#REF!)),1)</f>
        <v>#REF!</v>
      </c>
      <c r="AK1610" s="107"/>
      <c r="AL1610" s="57"/>
      <c r="AM1610" s="57"/>
      <c r="AN1610" s="54">
        <v>2</v>
      </c>
    </row>
    <row r="1611" spans="1:40" s="56" customFormat="1" ht="14.25" hidden="1" customHeight="1" x14ac:dyDescent="0.25">
      <c r="A1611" s="85">
        <v>1</v>
      </c>
      <c r="B1611" s="86" t="s">
        <v>88</v>
      </c>
      <c r="C1611" s="215" t="s">
        <v>437</v>
      </c>
      <c r="D1611" s="85" t="s">
        <v>164</v>
      </c>
      <c r="E1611" s="85" t="s">
        <v>420</v>
      </c>
      <c r="F1611" s="85" t="s">
        <v>432</v>
      </c>
      <c r="G1611" s="87" t="e">
        <f>VLOOKUP(D1611,#REF!,2,FALSE)</f>
        <v>#REF!</v>
      </c>
      <c r="H1611" s="87" t="s">
        <v>432</v>
      </c>
      <c r="I1611" s="87"/>
      <c r="J1611" s="86" t="s">
        <v>97</v>
      </c>
      <c r="K1611" s="87" t="str">
        <f>CONCATENATE(C1611," ",D1611)</f>
        <v>Защита сегментов АСУ ТП Филиал «Верхнетагильская ГРЭС» АО «Интер РАО – Электрогенерация»</v>
      </c>
      <c r="L1611" s="99" t="s">
        <v>98</v>
      </c>
      <c r="M1611" s="90" t="s">
        <v>532</v>
      </c>
      <c r="N1611" s="85" t="s">
        <v>198</v>
      </c>
      <c r="O1611" s="85" t="s">
        <v>199</v>
      </c>
      <c r="P1611" s="86">
        <v>2</v>
      </c>
      <c r="Q1611" s="100">
        <v>36533.33</v>
      </c>
      <c r="R1611" s="97">
        <v>0.2</v>
      </c>
      <c r="S1611" s="98">
        <v>87679.991999999998</v>
      </c>
      <c r="T1611" s="95">
        <f t="shared" si="454"/>
        <v>14613.332000000002</v>
      </c>
      <c r="U1611" s="98">
        <v>0</v>
      </c>
      <c r="V1611" s="95">
        <f t="shared" si="455"/>
        <v>0</v>
      </c>
      <c r="W1611" s="95">
        <f t="shared" si="456"/>
        <v>0</v>
      </c>
      <c r="X1611" s="98">
        <v>87679.991999999998</v>
      </c>
      <c r="Y1611" s="95">
        <f t="shared" si="457"/>
        <v>14613.332000000002</v>
      </c>
      <c r="Z1611" s="95">
        <f t="shared" si="458"/>
        <v>73066.66</v>
      </c>
      <c r="AA1611" s="243">
        <f>Приоритеты!$D$60+3</f>
        <v>2025</v>
      </c>
      <c r="AB1611" s="247" t="e">
        <f t="shared" si="459"/>
        <v>#REF!</v>
      </c>
      <c r="AC1611" s="96" t="e">
        <f>S1611*IF($AA1611=2021,IF(OR($M1611="Услуги",$M1611="Работы"),#REF!,IF($U1611&lt;&gt;0,#REF!,#REF!)),1)*IF($AA1611=2022,IF(OR($M1611="Услуги",$M1611="Работы"),#REF!,IF($U1611&lt;&gt;0,#REF!,#REF!)),1)*IF($AA1611=2023,IF(OR($M1611="Услуги",$M1611="Работы"),#REF!,IF($U1611&lt;&gt;0,#REF!,#REF!)),1)*IF($AA1611=2024,IF(OR($M1611="Услуги",$M1611="Работы"),#REF!,IF($U1611&lt;&gt;0,#REF!,#REF!)),1)*IF($AA1611=2025,IF(OR($M1611="Услуги",$M1611="Работы"),#REF!,IF($U1611&lt;&gt;0,#REF!,#REF!)),1)</f>
        <v>#REF!</v>
      </c>
      <c r="AD1611" s="96" t="e">
        <f>T1611*IF($AA1611=2021,IF(OR($M1611="Услуги",$M1611="Работы"),#REF!,IF($U1611&lt;&gt;0,#REF!,#REF!)),1)*IF($AA1611=2022,IF(OR($M1611="Услуги",$M1611="Работы"),#REF!,IF($U1611&lt;&gt;0,#REF!,#REF!)),1)*IF($AA1611=2023,IF(OR($M1611="Услуги",$M1611="Работы"),#REF!,IF($U1611&lt;&gt;0,#REF!,#REF!)),1)*IF($AA1611=2024,IF(OR($M1611="Услуги",$M1611="Работы"),#REF!,IF($U1611&lt;&gt;0,#REF!,#REF!)),1)*IF($AA1611=2025,IF(OR($M1611="Услуги",$M1611="Работы"),#REF!,IF($U1611&lt;&gt;0,#REF!,#REF!)),1)</f>
        <v>#REF!</v>
      </c>
      <c r="AE1611" s="96" t="e">
        <f>U1611*IF($AA1611=2021,IF(OR($M1611="Услуги",$M1611="Работы"),#REF!,IF($U1611&lt;&gt;0,#REF!,#REF!)),1)*IF($AA1611=2022,IF(OR($M1611="Услуги",$M1611="Работы"),#REF!,IF($U1611&lt;&gt;0,#REF!,#REF!)),1)*IF($AA1611=2023,IF(OR($M1611="Услуги",$M1611="Работы"),#REF!,IF($U1611&lt;&gt;0,#REF!,#REF!)),1)*IF($AA1611=2024,IF(OR($M1611="Услуги",$M1611="Работы"),#REF!,IF($U1611&lt;&gt;0,#REF!,#REF!)),1)*IF($AA1611=2025,IF(OR($M1611="Услуги",$M1611="Работы"),#REF!,IF($U1611&lt;&gt;0,#REF!,#REF!)),1)</f>
        <v>#REF!</v>
      </c>
      <c r="AF1611" s="96" t="e">
        <f>V1611*IF($AA1611=2021,IF(OR($M1611="Услуги",$M1611="Работы"),#REF!,IF($U1611&lt;&gt;0,#REF!,#REF!)),1)*IF($AA1611=2022,IF(OR($M1611="Услуги",$M1611="Работы"),#REF!,IF($U1611&lt;&gt;0,#REF!,#REF!)),1)*IF($AA1611=2023,IF(OR($M1611="Услуги",$M1611="Работы"),#REF!,IF($U1611&lt;&gt;0,#REF!,#REF!)),1)*IF($AA1611=2024,IF(OR($M1611="Услуги",$M1611="Работы"),#REF!,IF($U1611&lt;&gt;0,#REF!,#REF!)),1)*IF($AA1611=2025,IF(OR($M1611="Услуги",$M1611="Работы"),#REF!,IF($U1611&lt;&gt;0,#REF!,#REF!)),1)</f>
        <v>#REF!</v>
      </c>
      <c r="AG1611" s="96" t="e">
        <f>W1611*IF($AA1611=2021,IF(OR($M1611="Услуги",$M1611="Работы"),#REF!,IF($U1611&lt;&gt;0,#REF!,#REF!)),1)*IF($AA1611=2022,IF(OR($M1611="Услуги",$M1611="Работы"),#REF!,IF($U1611&lt;&gt;0,#REF!,#REF!)),1)*IF($AA1611=2023,IF(OR($M1611="Услуги",$M1611="Работы"),#REF!,IF($U1611&lt;&gt;0,#REF!,#REF!)),1)*IF($AA1611=2024,IF(OR($M1611="Услуги",$M1611="Работы"),#REF!,IF($U1611&lt;&gt;0,#REF!,#REF!)),1)*IF($AA1611=2025,IF(OR($M1611="Услуги",$M1611="Работы"),#REF!,IF($U1611&lt;&gt;0,#REF!,#REF!)),1)</f>
        <v>#REF!</v>
      </c>
      <c r="AH1611" s="96" t="e">
        <f>X1611*IF($AA1611=2021,IF(OR($M1611="Услуги",$M1611="Работы"),#REF!,IF($U1611&lt;&gt;0,#REF!,#REF!)),1)*IF($AA1611=2022,IF(OR($M1611="Услуги",$M1611="Работы"),#REF!,IF($U1611&lt;&gt;0,#REF!,#REF!)),1)*IF($AA1611=2023,IF(OR($M1611="Услуги",$M1611="Работы"),#REF!,IF($U1611&lt;&gt;0,#REF!,#REF!)),1)*IF($AA1611=2024,IF(OR($M1611="Услуги",$M1611="Работы"),#REF!,IF($U1611&lt;&gt;0,#REF!,#REF!)),1)*IF($AA1611=2025,IF(OR($M1611="Услуги",$M1611="Работы"),#REF!,IF($U1611&lt;&gt;0,#REF!,#REF!)),1)</f>
        <v>#REF!</v>
      </c>
      <c r="AI1611" s="96" t="e">
        <f>Y1611*IF($AA1611=2021,IF(OR($M1611="Услуги",$M1611="Работы"),#REF!,IF($U1611&lt;&gt;0,#REF!,#REF!)),1)*IF($AA1611=2022,IF(OR($M1611="Услуги",$M1611="Работы"),#REF!,IF($U1611&lt;&gt;0,#REF!,#REF!)),1)*IF($AA1611=2023,IF(OR($M1611="Услуги",$M1611="Работы"),#REF!,IF($U1611&lt;&gt;0,#REF!,#REF!)),1)*IF($AA1611=2024,IF(OR($M1611="Услуги",$M1611="Работы"),#REF!,IF($U1611&lt;&gt;0,#REF!,#REF!)),1)*IF($AA1611=2025,IF(OR($M1611="Услуги",$M1611="Работы"),#REF!,IF($U1611&lt;&gt;0,#REF!,#REF!)),1)</f>
        <v>#REF!</v>
      </c>
      <c r="AJ1611" s="96" t="e">
        <f>Z1611*IF($AA1611=2021,IF(OR($M1611="Услуги",$M1611="Работы"),#REF!,IF($U1611&lt;&gt;0,#REF!,#REF!)),1)*IF($AA1611=2022,IF(OR($M1611="Услуги",$M1611="Работы"),#REF!,IF($U1611&lt;&gt;0,#REF!,#REF!)),1)*IF($AA1611=2023,IF(OR($M1611="Услуги",$M1611="Работы"),#REF!,IF($U1611&lt;&gt;0,#REF!,#REF!)),1)*IF($AA1611=2024,IF(OR($M1611="Услуги",$M1611="Работы"),#REF!,IF($U1611&lt;&gt;0,#REF!,#REF!)),1)*IF($AA1611=2025,IF(OR($M1611="Услуги",$M1611="Работы"),#REF!,IF($U1611&lt;&gt;0,#REF!,#REF!)),1)</f>
        <v>#REF!</v>
      </c>
      <c r="AK1611" s="107"/>
      <c r="AL1611" s="57"/>
      <c r="AM1611" s="57"/>
      <c r="AN1611" s="54">
        <v>2</v>
      </c>
    </row>
    <row r="1612" spans="1:40" s="56" customFormat="1" ht="14.25" hidden="1" customHeight="1" x14ac:dyDescent="0.25">
      <c r="A1612" s="85">
        <v>1</v>
      </c>
      <c r="B1612" s="86" t="s">
        <v>88</v>
      </c>
      <c r="C1612" s="215" t="s">
        <v>437</v>
      </c>
      <c r="D1612" s="85" t="s">
        <v>164</v>
      </c>
      <c r="E1612" s="85" t="s">
        <v>420</v>
      </c>
      <c r="F1612" s="85" t="s">
        <v>432</v>
      </c>
      <c r="G1612" s="87" t="e">
        <f>VLOOKUP(D1612,#REF!,2,FALSE)</f>
        <v>#REF!</v>
      </c>
      <c r="H1612" s="87" t="s">
        <v>432</v>
      </c>
      <c r="I1612" s="87"/>
      <c r="J1612" s="86" t="s">
        <v>159</v>
      </c>
      <c r="K1612" s="87" t="str">
        <f>CONCATENATE(C1612," ",D1612)</f>
        <v>Защита сегментов АСУ ТП Филиал «Верхнетагильская ГРЭС» АО «Интер РАО – Электрогенерация»</v>
      </c>
      <c r="L1612" s="99" t="s">
        <v>96</v>
      </c>
      <c r="M1612" s="90" t="s">
        <v>532</v>
      </c>
      <c r="N1612" s="85" t="s">
        <v>381</v>
      </c>
      <c r="O1612" s="85" t="s">
        <v>382</v>
      </c>
      <c r="P1612" s="86">
        <v>1</v>
      </c>
      <c r="Q1612" s="100">
        <v>316250</v>
      </c>
      <c r="R1612" s="97">
        <v>0.2</v>
      </c>
      <c r="S1612" s="98">
        <v>379500</v>
      </c>
      <c r="T1612" s="95">
        <f t="shared" si="454"/>
        <v>63250</v>
      </c>
      <c r="U1612" s="98">
        <v>0</v>
      </c>
      <c r="V1612" s="95">
        <f t="shared" si="455"/>
        <v>0</v>
      </c>
      <c r="W1612" s="95">
        <f t="shared" si="456"/>
        <v>0</v>
      </c>
      <c r="X1612" s="98">
        <v>379500</v>
      </c>
      <c r="Y1612" s="95">
        <f t="shared" si="457"/>
        <v>63250</v>
      </c>
      <c r="Z1612" s="95">
        <f t="shared" si="458"/>
        <v>316250</v>
      </c>
      <c r="AA1612" s="243">
        <f>Приоритеты!$D$60+4</f>
        <v>2026</v>
      </c>
      <c r="AB1612" s="247">
        <f t="shared" si="459"/>
        <v>0</v>
      </c>
      <c r="AC1612" s="96">
        <f>S1612*IF($AA1612=2021,IF(OR($M1612="Услуги",$M1612="Работы"),#REF!,IF($U1612&lt;&gt;0,#REF!,#REF!)),1)*IF($AA1612=2022,IF(OR($M1612="Услуги",$M1612="Работы"),#REF!,IF($U1612&lt;&gt;0,#REF!,#REF!)),1)*IF($AA1612=2023,IF(OR($M1612="Услуги",$M1612="Работы"),#REF!,IF($U1612&lt;&gt;0,#REF!,#REF!)),1)*IF($AA1612=2024,IF(OR($M1612="Услуги",$M1612="Работы"),#REF!,IF($U1612&lt;&gt;0,#REF!,#REF!)),1)*IF($AA1612=2025,IF(OR($M1612="Услуги",$M1612="Работы"),#REF!,IF($U1612&lt;&gt;0,#REF!,#REF!)),1)</f>
        <v>379500</v>
      </c>
      <c r="AD1612" s="96">
        <f>T1612*IF($AA1612=2021,IF(OR($M1612="Услуги",$M1612="Работы"),#REF!,IF($U1612&lt;&gt;0,#REF!,#REF!)),1)*IF($AA1612=2022,IF(OR($M1612="Услуги",$M1612="Работы"),#REF!,IF($U1612&lt;&gt;0,#REF!,#REF!)),1)*IF($AA1612=2023,IF(OR($M1612="Услуги",$M1612="Работы"),#REF!,IF($U1612&lt;&gt;0,#REF!,#REF!)),1)*IF($AA1612=2024,IF(OR($M1612="Услуги",$M1612="Работы"),#REF!,IF($U1612&lt;&gt;0,#REF!,#REF!)),1)*IF($AA1612=2025,IF(OR($M1612="Услуги",$M1612="Работы"),#REF!,IF($U1612&lt;&gt;0,#REF!,#REF!)),1)</f>
        <v>63250</v>
      </c>
      <c r="AE1612" s="96">
        <f>U1612*IF($AA1612=2021,IF(OR($M1612="Услуги",$M1612="Работы"),#REF!,IF($U1612&lt;&gt;0,#REF!,#REF!)),1)*IF($AA1612=2022,IF(OR($M1612="Услуги",$M1612="Работы"),#REF!,IF($U1612&lt;&gt;0,#REF!,#REF!)),1)*IF($AA1612=2023,IF(OR($M1612="Услуги",$M1612="Работы"),#REF!,IF($U1612&lt;&gt;0,#REF!,#REF!)),1)*IF($AA1612=2024,IF(OR($M1612="Услуги",$M1612="Работы"),#REF!,IF($U1612&lt;&gt;0,#REF!,#REF!)),1)*IF($AA1612=2025,IF(OR($M1612="Услуги",$M1612="Работы"),#REF!,IF($U1612&lt;&gt;0,#REF!,#REF!)),1)</f>
        <v>0</v>
      </c>
      <c r="AF1612" s="96">
        <f>V1612*IF($AA1612=2021,IF(OR($M1612="Услуги",$M1612="Работы"),#REF!,IF($U1612&lt;&gt;0,#REF!,#REF!)),1)*IF($AA1612=2022,IF(OR($M1612="Услуги",$M1612="Работы"),#REF!,IF($U1612&lt;&gt;0,#REF!,#REF!)),1)*IF($AA1612=2023,IF(OR($M1612="Услуги",$M1612="Работы"),#REF!,IF($U1612&lt;&gt;0,#REF!,#REF!)),1)*IF($AA1612=2024,IF(OR($M1612="Услуги",$M1612="Работы"),#REF!,IF($U1612&lt;&gt;0,#REF!,#REF!)),1)*IF($AA1612=2025,IF(OR($M1612="Услуги",$M1612="Работы"),#REF!,IF($U1612&lt;&gt;0,#REF!,#REF!)),1)</f>
        <v>0</v>
      </c>
      <c r="AG1612" s="96">
        <f>W1612*IF($AA1612=2021,IF(OR($M1612="Услуги",$M1612="Работы"),#REF!,IF($U1612&lt;&gt;0,#REF!,#REF!)),1)*IF($AA1612=2022,IF(OR($M1612="Услуги",$M1612="Работы"),#REF!,IF($U1612&lt;&gt;0,#REF!,#REF!)),1)*IF($AA1612=2023,IF(OR($M1612="Услуги",$M1612="Работы"),#REF!,IF($U1612&lt;&gt;0,#REF!,#REF!)),1)*IF($AA1612=2024,IF(OR($M1612="Услуги",$M1612="Работы"),#REF!,IF($U1612&lt;&gt;0,#REF!,#REF!)),1)*IF($AA1612=2025,IF(OR($M1612="Услуги",$M1612="Работы"),#REF!,IF($U1612&lt;&gt;0,#REF!,#REF!)),1)</f>
        <v>0</v>
      </c>
      <c r="AH1612" s="96">
        <f>X1612*IF($AA1612=2021,IF(OR($M1612="Услуги",$M1612="Работы"),#REF!,IF($U1612&lt;&gt;0,#REF!,#REF!)),1)*IF($AA1612=2022,IF(OR($M1612="Услуги",$M1612="Работы"),#REF!,IF($U1612&lt;&gt;0,#REF!,#REF!)),1)*IF($AA1612=2023,IF(OR($M1612="Услуги",$M1612="Работы"),#REF!,IF($U1612&lt;&gt;0,#REF!,#REF!)),1)*IF($AA1612=2024,IF(OR($M1612="Услуги",$M1612="Работы"),#REF!,IF($U1612&lt;&gt;0,#REF!,#REF!)),1)*IF($AA1612=2025,IF(OR($M1612="Услуги",$M1612="Работы"),#REF!,IF($U1612&lt;&gt;0,#REF!,#REF!)),1)</f>
        <v>379500</v>
      </c>
      <c r="AI1612" s="96">
        <f>Y1612*IF($AA1612=2021,IF(OR($M1612="Услуги",$M1612="Работы"),#REF!,IF($U1612&lt;&gt;0,#REF!,#REF!)),1)*IF($AA1612=2022,IF(OR($M1612="Услуги",$M1612="Работы"),#REF!,IF($U1612&lt;&gt;0,#REF!,#REF!)),1)*IF($AA1612=2023,IF(OR($M1612="Услуги",$M1612="Работы"),#REF!,IF($U1612&lt;&gt;0,#REF!,#REF!)),1)*IF($AA1612=2024,IF(OR($M1612="Услуги",$M1612="Работы"),#REF!,IF($U1612&lt;&gt;0,#REF!,#REF!)),1)*IF($AA1612=2025,IF(OR($M1612="Услуги",$M1612="Работы"),#REF!,IF($U1612&lt;&gt;0,#REF!,#REF!)),1)</f>
        <v>63250</v>
      </c>
      <c r="AJ1612" s="96">
        <f>Z1612*IF($AA1612=2021,IF(OR($M1612="Услуги",$M1612="Работы"),#REF!,IF($U1612&lt;&gt;0,#REF!,#REF!)),1)*IF($AA1612=2022,IF(OR($M1612="Услуги",$M1612="Работы"),#REF!,IF($U1612&lt;&gt;0,#REF!,#REF!)),1)*IF($AA1612=2023,IF(OR($M1612="Услуги",$M1612="Работы"),#REF!,IF($U1612&lt;&gt;0,#REF!,#REF!)),1)*IF($AA1612=2024,IF(OR($M1612="Услуги",$M1612="Работы"),#REF!,IF($U1612&lt;&gt;0,#REF!,#REF!)),1)*IF($AA1612=2025,IF(OR($M1612="Услуги",$M1612="Работы"),#REF!,IF($U1612&lt;&gt;0,#REF!,#REF!)),1)</f>
        <v>316250</v>
      </c>
      <c r="AK1612" s="107"/>
      <c r="AL1612" s="57"/>
      <c r="AM1612" s="57"/>
      <c r="AN1612" s="54">
        <v>1</v>
      </c>
    </row>
    <row r="1613" spans="1:40" s="56" customFormat="1" ht="14.25" hidden="1" customHeight="1" x14ac:dyDescent="0.25">
      <c r="A1613" s="85">
        <v>1</v>
      </c>
      <c r="B1613" s="86" t="s">
        <v>88</v>
      </c>
      <c r="C1613" s="215" t="s">
        <v>542</v>
      </c>
      <c r="D1613" s="85" t="s">
        <v>164</v>
      </c>
      <c r="E1613" s="85" t="s">
        <v>420</v>
      </c>
      <c r="F1613" s="85" t="s">
        <v>432</v>
      </c>
      <c r="G1613" s="87" t="e">
        <f>VLOOKUP(D1613,#REF!,2,FALSE)</f>
        <v>#REF!</v>
      </c>
      <c r="H1613" s="87" t="s">
        <v>432</v>
      </c>
      <c r="I1613" s="87"/>
      <c r="J1613" s="86" t="s">
        <v>123</v>
      </c>
      <c r="K1613" s="87" t="str">
        <f xml:space="preserve"> CONCATENATE(C1613," ",D1613)</f>
        <v>Реализация систем защиты ОКИИ Филиал «Верхнетагильская ГРЭС» АО «Интер РАО – Электрогенерация»</v>
      </c>
      <c r="L1613" s="99" t="s">
        <v>124</v>
      </c>
      <c r="M1613" s="90" t="s">
        <v>532</v>
      </c>
      <c r="N1613" s="85" t="s">
        <v>139</v>
      </c>
      <c r="O1613" s="85" t="s">
        <v>140</v>
      </c>
      <c r="P1613" s="86">
        <v>1</v>
      </c>
      <c r="Q1613" s="100">
        <v>395148</v>
      </c>
      <c r="R1613" s="97">
        <v>0.2</v>
      </c>
      <c r="S1613" s="98">
        <v>474177.6</v>
      </c>
      <c r="T1613" s="95">
        <f t="shared" si="454"/>
        <v>79029.600000000006</v>
      </c>
      <c r="U1613" s="98">
        <v>0</v>
      </c>
      <c r="V1613" s="95">
        <f t="shared" si="455"/>
        <v>0</v>
      </c>
      <c r="W1613" s="95">
        <f t="shared" si="456"/>
        <v>0</v>
      </c>
      <c r="X1613" s="98">
        <v>474177.6</v>
      </c>
      <c r="Y1613" s="95">
        <f t="shared" si="457"/>
        <v>79029.600000000006</v>
      </c>
      <c r="Z1613" s="95">
        <f t="shared" si="458"/>
        <v>395148</v>
      </c>
      <c r="AA1613" s="243">
        <f>Приоритеты!$D$60+4</f>
        <v>2026</v>
      </c>
      <c r="AB1613" s="247">
        <f t="shared" si="459"/>
        <v>0</v>
      </c>
      <c r="AC1613" s="96">
        <f>S1613*IF($AA1613=2021,IF(OR($M1613="Услуги",$M1613="Работы"),#REF!,IF($U1613&lt;&gt;0,#REF!,#REF!)),1)*IF($AA1613=2022,IF(OR($M1613="Услуги",$M1613="Работы"),#REF!,IF($U1613&lt;&gt;0,#REF!,#REF!)),1)*IF($AA1613=2023,IF(OR($M1613="Услуги",$M1613="Работы"),#REF!,IF($U1613&lt;&gt;0,#REF!,#REF!)),1)*IF($AA1613=2024,IF(OR($M1613="Услуги",$M1613="Работы"),#REF!,IF($U1613&lt;&gt;0,#REF!,#REF!)),1)*IF($AA1613=2025,IF(OR($M1613="Услуги",$M1613="Работы"),#REF!,IF($U1613&lt;&gt;0,#REF!,#REF!)),1)</f>
        <v>474177.6</v>
      </c>
      <c r="AD1613" s="96">
        <f>T1613*IF($AA1613=2021,IF(OR($M1613="Услуги",$M1613="Работы"),#REF!,IF($U1613&lt;&gt;0,#REF!,#REF!)),1)*IF($AA1613=2022,IF(OR($M1613="Услуги",$M1613="Работы"),#REF!,IF($U1613&lt;&gt;0,#REF!,#REF!)),1)*IF($AA1613=2023,IF(OR($M1613="Услуги",$M1613="Работы"),#REF!,IF($U1613&lt;&gt;0,#REF!,#REF!)),1)*IF($AA1613=2024,IF(OR($M1613="Услуги",$M1613="Работы"),#REF!,IF($U1613&lt;&gt;0,#REF!,#REF!)),1)*IF($AA1613=2025,IF(OR($M1613="Услуги",$M1613="Работы"),#REF!,IF($U1613&lt;&gt;0,#REF!,#REF!)),1)</f>
        <v>79029.600000000006</v>
      </c>
      <c r="AE1613" s="96">
        <f>U1613*IF($AA1613=2021,IF(OR($M1613="Услуги",$M1613="Работы"),#REF!,IF($U1613&lt;&gt;0,#REF!,#REF!)),1)*IF($AA1613=2022,IF(OR($M1613="Услуги",$M1613="Работы"),#REF!,IF($U1613&lt;&gt;0,#REF!,#REF!)),1)*IF($AA1613=2023,IF(OR($M1613="Услуги",$M1613="Работы"),#REF!,IF($U1613&lt;&gt;0,#REF!,#REF!)),1)*IF($AA1613=2024,IF(OR($M1613="Услуги",$M1613="Работы"),#REF!,IF($U1613&lt;&gt;0,#REF!,#REF!)),1)*IF($AA1613=2025,IF(OR($M1613="Услуги",$M1613="Работы"),#REF!,IF($U1613&lt;&gt;0,#REF!,#REF!)),1)</f>
        <v>0</v>
      </c>
      <c r="AF1613" s="96">
        <f>V1613*IF($AA1613=2021,IF(OR($M1613="Услуги",$M1613="Работы"),#REF!,IF($U1613&lt;&gt;0,#REF!,#REF!)),1)*IF($AA1613=2022,IF(OR($M1613="Услуги",$M1613="Работы"),#REF!,IF($U1613&lt;&gt;0,#REF!,#REF!)),1)*IF($AA1613=2023,IF(OR($M1613="Услуги",$M1613="Работы"),#REF!,IF($U1613&lt;&gt;0,#REF!,#REF!)),1)*IF($AA1613=2024,IF(OR($M1613="Услуги",$M1613="Работы"),#REF!,IF($U1613&lt;&gt;0,#REF!,#REF!)),1)*IF($AA1613=2025,IF(OR($M1613="Услуги",$M1613="Работы"),#REF!,IF($U1613&lt;&gt;0,#REF!,#REF!)),1)</f>
        <v>0</v>
      </c>
      <c r="AG1613" s="96">
        <f>W1613*IF($AA1613=2021,IF(OR($M1613="Услуги",$M1613="Работы"),#REF!,IF($U1613&lt;&gt;0,#REF!,#REF!)),1)*IF($AA1613=2022,IF(OR($M1613="Услуги",$M1613="Работы"),#REF!,IF($U1613&lt;&gt;0,#REF!,#REF!)),1)*IF($AA1613=2023,IF(OR($M1613="Услуги",$M1613="Работы"),#REF!,IF($U1613&lt;&gt;0,#REF!,#REF!)),1)*IF($AA1613=2024,IF(OR($M1613="Услуги",$M1613="Работы"),#REF!,IF($U1613&lt;&gt;0,#REF!,#REF!)),1)*IF($AA1613=2025,IF(OR($M1613="Услуги",$M1613="Работы"),#REF!,IF($U1613&lt;&gt;0,#REF!,#REF!)),1)</f>
        <v>0</v>
      </c>
      <c r="AH1613" s="96">
        <f>X1613*IF($AA1613=2021,IF(OR($M1613="Услуги",$M1613="Работы"),#REF!,IF($U1613&lt;&gt;0,#REF!,#REF!)),1)*IF($AA1613=2022,IF(OR($M1613="Услуги",$M1613="Работы"),#REF!,IF($U1613&lt;&gt;0,#REF!,#REF!)),1)*IF($AA1613=2023,IF(OR($M1613="Услуги",$M1613="Работы"),#REF!,IF($U1613&lt;&gt;0,#REF!,#REF!)),1)*IF($AA1613=2024,IF(OR($M1613="Услуги",$M1613="Работы"),#REF!,IF($U1613&lt;&gt;0,#REF!,#REF!)),1)*IF($AA1613=2025,IF(OR($M1613="Услуги",$M1613="Работы"),#REF!,IF($U1613&lt;&gt;0,#REF!,#REF!)),1)</f>
        <v>474177.6</v>
      </c>
      <c r="AI1613" s="96">
        <f>Y1613*IF($AA1613=2021,IF(OR($M1613="Услуги",$M1613="Работы"),#REF!,IF($U1613&lt;&gt;0,#REF!,#REF!)),1)*IF($AA1613=2022,IF(OR($M1613="Услуги",$M1613="Работы"),#REF!,IF($U1613&lt;&gt;0,#REF!,#REF!)),1)*IF($AA1613=2023,IF(OR($M1613="Услуги",$M1613="Работы"),#REF!,IF($U1613&lt;&gt;0,#REF!,#REF!)),1)*IF($AA1613=2024,IF(OR($M1613="Услуги",$M1613="Работы"),#REF!,IF($U1613&lt;&gt;0,#REF!,#REF!)),1)*IF($AA1613=2025,IF(OR($M1613="Услуги",$M1613="Работы"),#REF!,IF($U1613&lt;&gt;0,#REF!,#REF!)),1)</f>
        <v>79029.600000000006</v>
      </c>
      <c r="AJ1613" s="96">
        <f>Z1613*IF($AA1613=2021,IF(OR($M1613="Услуги",$M1613="Работы"),#REF!,IF($U1613&lt;&gt;0,#REF!,#REF!)),1)*IF($AA1613=2022,IF(OR($M1613="Услуги",$M1613="Работы"),#REF!,IF($U1613&lt;&gt;0,#REF!,#REF!)),1)*IF($AA1613=2023,IF(OR($M1613="Услуги",$M1613="Работы"),#REF!,IF($U1613&lt;&gt;0,#REF!,#REF!)),1)*IF($AA1613=2024,IF(OR($M1613="Услуги",$M1613="Работы"),#REF!,IF($U1613&lt;&gt;0,#REF!,#REF!)),1)*IF($AA1613=2025,IF(OR($M1613="Услуги",$M1613="Работы"),#REF!,IF($U1613&lt;&gt;0,#REF!,#REF!)),1)</f>
        <v>395148</v>
      </c>
      <c r="AK1613" s="107"/>
      <c r="AL1613" s="57"/>
      <c r="AM1613" s="57"/>
      <c r="AN1613" s="54">
        <v>1</v>
      </c>
    </row>
    <row r="1614" spans="1:40" s="56" customFormat="1" ht="14.25" hidden="1" customHeight="1" x14ac:dyDescent="0.25">
      <c r="A1614" s="85">
        <v>1</v>
      </c>
      <c r="B1614" s="86" t="s">
        <v>88</v>
      </c>
      <c r="C1614" s="215" t="s">
        <v>437</v>
      </c>
      <c r="D1614" s="85" t="s">
        <v>164</v>
      </c>
      <c r="E1614" s="85" t="s">
        <v>420</v>
      </c>
      <c r="F1614" s="85" t="s">
        <v>432</v>
      </c>
      <c r="G1614" s="87" t="e">
        <f>VLOOKUP(D1614,#REF!,2,FALSE)</f>
        <v>#REF!</v>
      </c>
      <c r="H1614" s="87" t="s">
        <v>432</v>
      </c>
      <c r="I1614" s="87"/>
      <c r="J1614" s="86" t="s">
        <v>97</v>
      </c>
      <c r="K1614" s="87" t="str">
        <f>CONCATENATE(C1614," ",D1614)</f>
        <v>Защита сегментов АСУ ТП Филиал «Верхнетагильская ГРЭС» АО «Интер РАО – Электрогенерация»</v>
      </c>
      <c r="L1614" s="99" t="s">
        <v>98</v>
      </c>
      <c r="M1614" s="90" t="s">
        <v>532</v>
      </c>
      <c r="N1614" s="85" t="s">
        <v>99</v>
      </c>
      <c r="O1614" s="85" t="s">
        <v>100</v>
      </c>
      <c r="P1614" s="86">
        <v>2</v>
      </c>
      <c r="Q1614" s="100">
        <v>118733.33</v>
      </c>
      <c r="R1614" s="97">
        <v>0.2</v>
      </c>
      <c r="S1614" s="98">
        <v>284959.99200000003</v>
      </c>
      <c r="T1614" s="95">
        <f t="shared" si="454"/>
        <v>47493.332000000009</v>
      </c>
      <c r="U1614" s="98">
        <v>0</v>
      </c>
      <c r="V1614" s="95">
        <f t="shared" si="455"/>
        <v>0</v>
      </c>
      <c r="W1614" s="95">
        <f t="shared" si="456"/>
        <v>0</v>
      </c>
      <c r="X1614" s="98">
        <v>284959.99200000003</v>
      </c>
      <c r="Y1614" s="95">
        <f t="shared" si="457"/>
        <v>47493.332000000009</v>
      </c>
      <c r="Z1614" s="95">
        <f t="shared" si="458"/>
        <v>237466.66000000003</v>
      </c>
      <c r="AA1614" s="243">
        <f>Приоритеты!$D$60+4</f>
        <v>2026</v>
      </c>
      <c r="AB1614" s="247">
        <f t="shared" si="459"/>
        <v>0</v>
      </c>
      <c r="AC1614" s="96">
        <f>S1614*IF($AA1614=2021,IF(OR($M1614="Услуги",$M1614="Работы"),#REF!,IF($U1614&lt;&gt;0,#REF!,#REF!)),1)*IF($AA1614=2022,IF(OR($M1614="Услуги",$M1614="Работы"),#REF!,IF($U1614&lt;&gt;0,#REF!,#REF!)),1)*IF($AA1614=2023,IF(OR($M1614="Услуги",$M1614="Работы"),#REF!,IF($U1614&lt;&gt;0,#REF!,#REF!)),1)*IF($AA1614=2024,IF(OR($M1614="Услуги",$M1614="Работы"),#REF!,IF($U1614&lt;&gt;0,#REF!,#REF!)),1)*IF($AA1614=2025,IF(OR($M1614="Услуги",$M1614="Работы"),#REF!,IF($U1614&lt;&gt;0,#REF!,#REF!)),1)</f>
        <v>284959.99200000003</v>
      </c>
      <c r="AD1614" s="96">
        <f>T1614*IF($AA1614=2021,IF(OR($M1614="Услуги",$M1614="Работы"),#REF!,IF($U1614&lt;&gt;0,#REF!,#REF!)),1)*IF($AA1614=2022,IF(OR($M1614="Услуги",$M1614="Работы"),#REF!,IF($U1614&lt;&gt;0,#REF!,#REF!)),1)*IF($AA1614=2023,IF(OR($M1614="Услуги",$M1614="Работы"),#REF!,IF($U1614&lt;&gt;0,#REF!,#REF!)),1)*IF($AA1614=2024,IF(OR($M1614="Услуги",$M1614="Работы"),#REF!,IF($U1614&lt;&gt;0,#REF!,#REF!)),1)*IF($AA1614=2025,IF(OR($M1614="Услуги",$M1614="Работы"),#REF!,IF($U1614&lt;&gt;0,#REF!,#REF!)),1)</f>
        <v>47493.332000000009</v>
      </c>
      <c r="AE1614" s="96">
        <f>U1614*IF($AA1614=2021,IF(OR($M1614="Услуги",$M1614="Работы"),#REF!,IF($U1614&lt;&gt;0,#REF!,#REF!)),1)*IF($AA1614=2022,IF(OR($M1614="Услуги",$M1614="Работы"),#REF!,IF($U1614&lt;&gt;0,#REF!,#REF!)),1)*IF($AA1614=2023,IF(OR($M1614="Услуги",$M1614="Работы"),#REF!,IF($U1614&lt;&gt;0,#REF!,#REF!)),1)*IF($AA1614=2024,IF(OR($M1614="Услуги",$M1614="Работы"),#REF!,IF($U1614&lt;&gt;0,#REF!,#REF!)),1)*IF($AA1614=2025,IF(OR($M1614="Услуги",$M1614="Работы"),#REF!,IF($U1614&lt;&gt;0,#REF!,#REF!)),1)</f>
        <v>0</v>
      </c>
      <c r="AF1614" s="96">
        <f>V1614*IF($AA1614=2021,IF(OR($M1614="Услуги",$M1614="Работы"),#REF!,IF($U1614&lt;&gt;0,#REF!,#REF!)),1)*IF($AA1614=2022,IF(OR($M1614="Услуги",$M1614="Работы"),#REF!,IF($U1614&lt;&gt;0,#REF!,#REF!)),1)*IF($AA1614=2023,IF(OR($M1614="Услуги",$M1614="Работы"),#REF!,IF($U1614&lt;&gt;0,#REF!,#REF!)),1)*IF($AA1614=2024,IF(OR($M1614="Услуги",$M1614="Работы"),#REF!,IF($U1614&lt;&gt;0,#REF!,#REF!)),1)*IF($AA1614=2025,IF(OR($M1614="Услуги",$M1614="Работы"),#REF!,IF($U1614&lt;&gt;0,#REF!,#REF!)),1)</f>
        <v>0</v>
      </c>
      <c r="AG1614" s="96">
        <f>W1614*IF($AA1614=2021,IF(OR($M1614="Услуги",$M1614="Работы"),#REF!,IF($U1614&lt;&gt;0,#REF!,#REF!)),1)*IF($AA1614=2022,IF(OR($M1614="Услуги",$M1614="Работы"),#REF!,IF($U1614&lt;&gt;0,#REF!,#REF!)),1)*IF($AA1614=2023,IF(OR($M1614="Услуги",$M1614="Работы"),#REF!,IF($U1614&lt;&gt;0,#REF!,#REF!)),1)*IF($AA1614=2024,IF(OR($M1614="Услуги",$M1614="Работы"),#REF!,IF($U1614&lt;&gt;0,#REF!,#REF!)),1)*IF($AA1614=2025,IF(OR($M1614="Услуги",$M1614="Работы"),#REF!,IF($U1614&lt;&gt;0,#REF!,#REF!)),1)</f>
        <v>0</v>
      </c>
      <c r="AH1614" s="96">
        <f>X1614*IF($AA1614=2021,IF(OR($M1614="Услуги",$M1614="Работы"),#REF!,IF($U1614&lt;&gt;0,#REF!,#REF!)),1)*IF($AA1614=2022,IF(OR($M1614="Услуги",$M1614="Работы"),#REF!,IF($U1614&lt;&gt;0,#REF!,#REF!)),1)*IF($AA1614=2023,IF(OR($M1614="Услуги",$M1614="Работы"),#REF!,IF($U1614&lt;&gt;0,#REF!,#REF!)),1)*IF($AA1614=2024,IF(OR($M1614="Услуги",$M1614="Работы"),#REF!,IF($U1614&lt;&gt;0,#REF!,#REF!)),1)*IF($AA1614=2025,IF(OR($M1614="Услуги",$M1614="Работы"),#REF!,IF($U1614&lt;&gt;0,#REF!,#REF!)),1)</f>
        <v>284959.99200000003</v>
      </c>
      <c r="AI1614" s="96">
        <f>Y1614*IF($AA1614=2021,IF(OR($M1614="Услуги",$M1614="Работы"),#REF!,IF($U1614&lt;&gt;0,#REF!,#REF!)),1)*IF($AA1614=2022,IF(OR($M1614="Услуги",$M1614="Работы"),#REF!,IF($U1614&lt;&gt;0,#REF!,#REF!)),1)*IF($AA1614=2023,IF(OR($M1614="Услуги",$M1614="Работы"),#REF!,IF($U1614&lt;&gt;0,#REF!,#REF!)),1)*IF($AA1614=2024,IF(OR($M1614="Услуги",$M1614="Работы"),#REF!,IF($U1614&lt;&gt;0,#REF!,#REF!)),1)*IF($AA1614=2025,IF(OR($M1614="Услуги",$M1614="Работы"),#REF!,IF($U1614&lt;&gt;0,#REF!,#REF!)),1)</f>
        <v>47493.332000000009</v>
      </c>
      <c r="AJ1614" s="96">
        <f>Z1614*IF($AA1614=2021,IF(OR($M1614="Услуги",$M1614="Работы"),#REF!,IF($U1614&lt;&gt;0,#REF!,#REF!)),1)*IF($AA1614=2022,IF(OR($M1614="Услуги",$M1614="Работы"),#REF!,IF($U1614&lt;&gt;0,#REF!,#REF!)),1)*IF($AA1614=2023,IF(OR($M1614="Услуги",$M1614="Работы"),#REF!,IF($U1614&lt;&gt;0,#REF!,#REF!)),1)*IF($AA1614=2024,IF(OR($M1614="Услуги",$M1614="Работы"),#REF!,IF($U1614&lt;&gt;0,#REF!,#REF!)),1)*IF($AA1614=2025,IF(OR($M1614="Услуги",$M1614="Работы"),#REF!,IF($U1614&lt;&gt;0,#REF!,#REF!)),1)</f>
        <v>237466.66000000003</v>
      </c>
      <c r="AK1614" s="107"/>
      <c r="AL1614" s="57"/>
      <c r="AM1614" s="57"/>
      <c r="AN1614" s="54">
        <v>2</v>
      </c>
    </row>
    <row r="1615" spans="1:40" s="56" customFormat="1" ht="14.25" hidden="1" customHeight="1" x14ac:dyDescent="0.25">
      <c r="A1615" s="85">
        <v>1</v>
      </c>
      <c r="B1615" s="86" t="s">
        <v>88</v>
      </c>
      <c r="C1615" s="215" t="s">
        <v>437</v>
      </c>
      <c r="D1615" s="85" t="s">
        <v>164</v>
      </c>
      <c r="E1615" s="85" t="s">
        <v>420</v>
      </c>
      <c r="F1615" s="85" t="s">
        <v>432</v>
      </c>
      <c r="G1615" s="87" t="e">
        <f>VLOOKUP(D1615,#REF!,2,FALSE)</f>
        <v>#REF!</v>
      </c>
      <c r="H1615" s="87" t="s">
        <v>432</v>
      </c>
      <c r="I1615" s="87"/>
      <c r="J1615" s="86" t="s">
        <v>97</v>
      </c>
      <c r="K1615" s="87" t="str">
        <f>CONCATENATE(C1615," ",D1615)</f>
        <v>Защита сегментов АСУ ТП Филиал «Верхнетагильская ГРЭС» АО «Интер РАО – Электрогенерация»</v>
      </c>
      <c r="L1615" s="99" t="s">
        <v>98</v>
      </c>
      <c r="M1615" s="90" t="s">
        <v>532</v>
      </c>
      <c r="N1615" s="85" t="s">
        <v>198</v>
      </c>
      <c r="O1615" s="85" t="s">
        <v>199</v>
      </c>
      <c r="P1615" s="86">
        <v>2</v>
      </c>
      <c r="Q1615" s="100">
        <v>36533.33</v>
      </c>
      <c r="R1615" s="97">
        <v>0.2</v>
      </c>
      <c r="S1615" s="98">
        <v>87679.991999999998</v>
      </c>
      <c r="T1615" s="95">
        <f t="shared" si="454"/>
        <v>14613.332000000002</v>
      </c>
      <c r="U1615" s="98">
        <v>0</v>
      </c>
      <c r="V1615" s="95">
        <f t="shared" si="455"/>
        <v>0</v>
      </c>
      <c r="W1615" s="95">
        <f t="shared" si="456"/>
        <v>0</v>
      </c>
      <c r="X1615" s="98">
        <v>87679.991999999998</v>
      </c>
      <c r="Y1615" s="95">
        <f t="shared" si="457"/>
        <v>14613.332000000002</v>
      </c>
      <c r="Z1615" s="95">
        <f t="shared" si="458"/>
        <v>73066.66</v>
      </c>
      <c r="AA1615" s="243">
        <f>Приоритеты!$D$60+4</f>
        <v>2026</v>
      </c>
      <c r="AB1615" s="247">
        <f t="shared" si="459"/>
        <v>0</v>
      </c>
      <c r="AC1615" s="96">
        <f>S1615*IF($AA1615=2021,IF(OR($M1615="Услуги",$M1615="Работы"),#REF!,IF($U1615&lt;&gt;0,#REF!,#REF!)),1)*IF($AA1615=2022,IF(OR($M1615="Услуги",$M1615="Работы"),#REF!,IF($U1615&lt;&gt;0,#REF!,#REF!)),1)*IF($AA1615=2023,IF(OR($M1615="Услуги",$M1615="Работы"),#REF!,IF($U1615&lt;&gt;0,#REF!,#REF!)),1)*IF($AA1615=2024,IF(OR($M1615="Услуги",$M1615="Работы"),#REF!,IF($U1615&lt;&gt;0,#REF!,#REF!)),1)*IF($AA1615=2025,IF(OR($M1615="Услуги",$M1615="Работы"),#REF!,IF($U1615&lt;&gt;0,#REF!,#REF!)),1)</f>
        <v>87679.991999999998</v>
      </c>
      <c r="AD1615" s="96">
        <f>T1615*IF($AA1615=2021,IF(OR($M1615="Услуги",$M1615="Работы"),#REF!,IF($U1615&lt;&gt;0,#REF!,#REF!)),1)*IF($AA1615=2022,IF(OR($M1615="Услуги",$M1615="Работы"),#REF!,IF($U1615&lt;&gt;0,#REF!,#REF!)),1)*IF($AA1615=2023,IF(OR($M1615="Услуги",$M1615="Работы"),#REF!,IF($U1615&lt;&gt;0,#REF!,#REF!)),1)*IF($AA1615=2024,IF(OR($M1615="Услуги",$M1615="Работы"),#REF!,IF($U1615&lt;&gt;0,#REF!,#REF!)),1)*IF($AA1615=2025,IF(OR($M1615="Услуги",$M1615="Работы"),#REF!,IF($U1615&lt;&gt;0,#REF!,#REF!)),1)</f>
        <v>14613.332000000002</v>
      </c>
      <c r="AE1615" s="96">
        <f>U1615*IF($AA1615=2021,IF(OR($M1615="Услуги",$M1615="Работы"),#REF!,IF($U1615&lt;&gt;0,#REF!,#REF!)),1)*IF($AA1615=2022,IF(OR($M1615="Услуги",$M1615="Работы"),#REF!,IF($U1615&lt;&gt;0,#REF!,#REF!)),1)*IF($AA1615=2023,IF(OR($M1615="Услуги",$M1615="Работы"),#REF!,IF($U1615&lt;&gt;0,#REF!,#REF!)),1)*IF($AA1615=2024,IF(OR($M1615="Услуги",$M1615="Работы"),#REF!,IF($U1615&lt;&gt;0,#REF!,#REF!)),1)*IF($AA1615=2025,IF(OR($M1615="Услуги",$M1615="Работы"),#REF!,IF($U1615&lt;&gt;0,#REF!,#REF!)),1)</f>
        <v>0</v>
      </c>
      <c r="AF1615" s="96">
        <f>V1615*IF($AA1615=2021,IF(OR($M1615="Услуги",$M1615="Работы"),#REF!,IF($U1615&lt;&gt;0,#REF!,#REF!)),1)*IF($AA1615=2022,IF(OR($M1615="Услуги",$M1615="Работы"),#REF!,IF($U1615&lt;&gt;0,#REF!,#REF!)),1)*IF($AA1615=2023,IF(OR($M1615="Услуги",$M1615="Работы"),#REF!,IF($U1615&lt;&gt;0,#REF!,#REF!)),1)*IF($AA1615=2024,IF(OR($M1615="Услуги",$M1615="Работы"),#REF!,IF($U1615&lt;&gt;0,#REF!,#REF!)),1)*IF($AA1615=2025,IF(OR($M1615="Услуги",$M1615="Работы"),#REF!,IF($U1615&lt;&gt;0,#REF!,#REF!)),1)</f>
        <v>0</v>
      </c>
      <c r="AG1615" s="96">
        <f>W1615*IF($AA1615=2021,IF(OR($M1615="Услуги",$M1615="Работы"),#REF!,IF($U1615&lt;&gt;0,#REF!,#REF!)),1)*IF($AA1615=2022,IF(OR($M1615="Услуги",$M1615="Работы"),#REF!,IF($U1615&lt;&gt;0,#REF!,#REF!)),1)*IF($AA1615=2023,IF(OR($M1615="Услуги",$M1615="Работы"),#REF!,IF($U1615&lt;&gt;0,#REF!,#REF!)),1)*IF($AA1615=2024,IF(OR($M1615="Услуги",$M1615="Работы"),#REF!,IF($U1615&lt;&gt;0,#REF!,#REF!)),1)*IF($AA1615=2025,IF(OR($M1615="Услуги",$M1615="Работы"),#REF!,IF($U1615&lt;&gt;0,#REF!,#REF!)),1)</f>
        <v>0</v>
      </c>
      <c r="AH1615" s="96">
        <f>X1615*IF($AA1615=2021,IF(OR($M1615="Услуги",$M1615="Работы"),#REF!,IF($U1615&lt;&gt;0,#REF!,#REF!)),1)*IF($AA1615=2022,IF(OR($M1615="Услуги",$M1615="Работы"),#REF!,IF($U1615&lt;&gt;0,#REF!,#REF!)),1)*IF($AA1615=2023,IF(OR($M1615="Услуги",$M1615="Работы"),#REF!,IF($U1615&lt;&gt;0,#REF!,#REF!)),1)*IF($AA1615=2024,IF(OR($M1615="Услуги",$M1615="Работы"),#REF!,IF($U1615&lt;&gt;0,#REF!,#REF!)),1)*IF($AA1615=2025,IF(OR($M1615="Услуги",$M1615="Работы"),#REF!,IF($U1615&lt;&gt;0,#REF!,#REF!)),1)</f>
        <v>87679.991999999998</v>
      </c>
      <c r="AI1615" s="96">
        <f>Y1615*IF($AA1615=2021,IF(OR($M1615="Услуги",$M1615="Работы"),#REF!,IF($U1615&lt;&gt;0,#REF!,#REF!)),1)*IF($AA1615=2022,IF(OR($M1615="Услуги",$M1615="Работы"),#REF!,IF($U1615&lt;&gt;0,#REF!,#REF!)),1)*IF($AA1615=2023,IF(OR($M1615="Услуги",$M1615="Работы"),#REF!,IF($U1615&lt;&gt;0,#REF!,#REF!)),1)*IF($AA1615=2024,IF(OR($M1615="Услуги",$M1615="Работы"),#REF!,IF($U1615&lt;&gt;0,#REF!,#REF!)),1)*IF($AA1615=2025,IF(OR($M1615="Услуги",$M1615="Работы"),#REF!,IF($U1615&lt;&gt;0,#REF!,#REF!)),1)</f>
        <v>14613.332000000002</v>
      </c>
      <c r="AJ1615" s="96">
        <f>Z1615*IF($AA1615=2021,IF(OR($M1615="Услуги",$M1615="Работы"),#REF!,IF($U1615&lt;&gt;0,#REF!,#REF!)),1)*IF($AA1615=2022,IF(OR($M1615="Услуги",$M1615="Работы"),#REF!,IF($U1615&lt;&gt;0,#REF!,#REF!)),1)*IF($AA1615=2023,IF(OR($M1615="Услуги",$M1615="Работы"),#REF!,IF($U1615&lt;&gt;0,#REF!,#REF!)),1)*IF($AA1615=2024,IF(OR($M1615="Услуги",$M1615="Работы"),#REF!,IF($U1615&lt;&gt;0,#REF!,#REF!)),1)*IF($AA1615=2025,IF(OR($M1615="Услуги",$M1615="Работы"),#REF!,IF($U1615&lt;&gt;0,#REF!,#REF!)),1)</f>
        <v>73066.66</v>
      </c>
      <c r="AK1615" s="107"/>
      <c r="AL1615" s="57"/>
      <c r="AM1615" s="57"/>
      <c r="AN1615" s="54">
        <v>2</v>
      </c>
    </row>
    <row r="1616" spans="1:40" s="56" customFormat="1" ht="14.25" hidden="1" customHeight="1" x14ac:dyDescent="0.25">
      <c r="A1616" s="85">
        <v>1</v>
      </c>
      <c r="B1616" s="86" t="s">
        <v>88</v>
      </c>
      <c r="C1616" s="215" t="s">
        <v>437</v>
      </c>
      <c r="D1616" s="85" t="s">
        <v>200</v>
      </c>
      <c r="E1616" s="85" t="s">
        <v>420</v>
      </c>
      <c r="F1616" s="85" t="s">
        <v>432</v>
      </c>
      <c r="G1616" s="87" t="e">
        <f>VLOOKUP(D1616,#REF!,2,FALSE)</f>
        <v>#REF!</v>
      </c>
      <c r="H1616" s="87" t="s">
        <v>432</v>
      </c>
      <c r="I1616" s="87"/>
      <c r="J1616" s="86" t="s">
        <v>159</v>
      </c>
      <c r="K1616" s="87" t="str">
        <f>CONCATENATE(C1616," ",D1616)</f>
        <v>Защита сегментов АСУ ТП Филиал «Пермская ГРЭС» АО «Интер РАО – Электрогенерация»</v>
      </c>
      <c r="L1616" s="99" t="s">
        <v>96</v>
      </c>
      <c r="M1616" s="90" t="s">
        <v>532</v>
      </c>
      <c r="N1616" s="85" t="s">
        <v>381</v>
      </c>
      <c r="O1616" s="85" t="s">
        <v>382</v>
      </c>
      <c r="P1616" s="86">
        <v>1</v>
      </c>
      <c r="Q1616" s="100">
        <v>632500</v>
      </c>
      <c r="R1616" s="97">
        <v>0.2</v>
      </c>
      <c r="S1616" s="98">
        <v>759000</v>
      </c>
      <c r="T1616" s="95">
        <f t="shared" si="454"/>
        <v>126500</v>
      </c>
      <c r="U1616" s="98">
        <v>0</v>
      </c>
      <c r="V1616" s="95">
        <f t="shared" si="455"/>
        <v>0</v>
      </c>
      <c r="W1616" s="95">
        <f t="shared" si="456"/>
        <v>0</v>
      </c>
      <c r="X1616" s="98">
        <v>759000</v>
      </c>
      <c r="Y1616" s="95">
        <f t="shared" si="457"/>
        <v>126500</v>
      </c>
      <c r="Z1616" s="95">
        <f t="shared" si="458"/>
        <v>632500</v>
      </c>
      <c r="AA1616" s="243">
        <f>Приоритеты!$D$67+2</f>
        <v>2023</v>
      </c>
      <c r="AB1616" s="247" t="e">
        <f t="shared" si="459"/>
        <v>#REF!</v>
      </c>
      <c r="AC1616" s="96" t="e">
        <f>S1616*IF($AA1616=2021,IF(OR($M1616="Услуги",$M1616="Работы"),#REF!,IF($U1616&lt;&gt;0,#REF!,#REF!)),1)*IF($AA1616=2022,IF(OR($M1616="Услуги",$M1616="Работы"),#REF!,IF($U1616&lt;&gt;0,#REF!,#REF!)),1)*IF($AA1616=2023,IF(OR($M1616="Услуги",$M1616="Работы"),#REF!,IF($U1616&lt;&gt;0,#REF!,#REF!)),1)*IF($AA1616=2024,IF(OR($M1616="Услуги",$M1616="Работы"),#REF!,IF($U1616&lt;&gt;0,#REF!,#REF!)),1)*IF($AA1616=2025,IF(OR($M1616="Услуги",$M1616="Работы"),#REF!,IF($U1616&lt;&gt;0,#REF!,#REF!)),1)</f>
        <v>#REF!</v>
      </c>
      <c r="AD1616" s="96" t="e">
        <f>T1616*IF($AA1616=2021,IF(OR($M1616="Услуги",$M1616="Работы"),#REF!,IF($U1616&lt;&gt;0,#REF!,#REF!)),1)*IF($AA1616=2022,IF(OR($M1616="Услуги",$M1616="Работы"),#REF!,IF($U1616&lt;&gt;0,#REF!,#REF!)),1)*IF($AA1616=2023,IF(OR($M1616="Услуги",$M1616="Работы"),#REF!,IF($U1616&lt;&gt;0,#REF!,#REF!)),1)*IF($AA1616=2024,IF(OR($M1616="Услуги",$M1616="Работы"),#REF!,IF($U1616&lt;&gt;0,#REF!,#REF!)),1)*IF($AA1616=2025,IF(OR($M1616="Услуги",$M1616="Работы"),#REF!,IF($U1616&lt;&gt;0,#REF!,#REF!)),1)</f>
        <v>#REF!</v>
      </c>
      <c r="AE1616" s="96" t="e">
        <f>U1616*IF($AA1616=2021,IF(OR($M1616="Услуги",$M1616="Работы"),#REF!,IF($U1616&lt;&gt;0,#REF!,#REF!)),1)*IF($AA1616=2022,IF(OR($M1616="Услуги",$M1616="Работы"),#REF!,IF($U1616&lt;&gt;0,#REF!,#REF!)),1)*IF($AA1616=2023,IF(OR($M1616="Услуги",$M1616="Работы"),#REF!,IF($U1616&lt;&gt;0,#REF!,#REF!)),1)*IF($AA1616=2024,IF(OR($M1616="Услуги",$M1616="Работы"),#REF!,IF($U1616&lt;&gt;0,#REF!,#REF!)),1)*IF($AA1616=2025,IF(OR($M1616="Услуги",$M1616="Работы"),#REF!,IF($U1616&lt;&gt;0,#REF!,#REF!)),1)</f>
        <v>#REF!</v>
      </c>
      <c r="AF1616" s="96" t="e">
        <f>V1616*IF($AA1616=2021,IF(OR($M1616="Услуги",$M1616="Работы"),#REF!,IF($U1616&lt;&gt;0,#REF!,#REF!)),1)*IF($AA1616=2022,IF(OR($M1616="Услуги",$M1616="Работы"),#REF!,IF($U1616&lt;&gt;0,#REF!,#REF!)),1)*IF($AA1616=2023,IF(OR($M1616="Услуги",$M1616="Работы"),#REF!,IF($U1616&lt;&gt;0,#REF!,#REF!)),1)*IF($AA1616=2024,IF(OR($M1616="Услуги",$M1616="Работы"),#REF!,IF($U1616&lt;&gt;0,#REF!,#REF!)),1)*IF($AA1616=2025,IF(OR($M1616="Услуги",$M1616="Работы"),#REF!,IF($U1616&lt;&gt;0,#REF!,#REF!)),1)</f>
        <v>#REF!</v>
      </c>
      <c r="AG1616" s="96" t="e">
        <f>W1616*IF($AA1616=2021,IF(OR($M1616="Услуги",$M1616="Работы"),#REF!,IF($U1616&lt;&gt;0,#REF!,#REF!)),1)*IF($AA1616=2022,IF(OR($M1616="Услуги",$M1616="Работы"),#REF!,IF($U1616&lt;&gt;0,#REF!,#REF!)),1)*IF($AA1616=2023,IF(OR($M1616="Услуги",$M1616="Работы"),#REF!,IF($U1616&lt;&gt;0,#REF!,#REF!)),1)*IF($AA1616=2024,IF(OR($M1616="Услуги",$M1616="Работы"),#REF!,IF($U1616&lt;&gt;0,#REF!,#REF!)),1)*IF($AA1616=2025,IF(OR($M1616="Услуги",$M1616="Работы"),#REF!,IF($U1616&lt;&gt;0,#REF!,#REF!)),1)</f>
        <v>#REF!</v>
      </c>
      <c r="AH1616" s="96" t="e">
        <f>X1616*IF($AA1616=2021,IF(OR($M1616="Услуги",$M1616="Работы"),#REF!,IF($U1616&lt;&gt;0,#REF!,#REF!)),1)*IF($AA1616=2022,IF(OR($M1616="Услуги",$M1616="Работы"),#REF!,IF($U1616&lt;&gt;0,#REF!,#REF!)),1)*IF($AA1616=2023,IF(OR($M1616="Услуги",$M1616="Работы"),#REF!,IF($U1616&lt;&gt;0,#REF!,#REF!)),1)*IF($AA1616=2024,IF(OR($M1616="Услуги",$M1616="Работы"),#REF!,IF($U1616&lt;&gt;0,#REF!,#REF!)),1)*IF($AA1616=2025,IF(OR($M1616="Услуги",$M1616="Работы"),#REF!,IF($U1616&lt;&gt;0,#REF!,#REF!)),1)</f>
        <v>#REF!</v>
      </c>
      <c r="AI1616" s="96" t="e">
        <f>Y1616*IF($AA1616=2021,IF(OR($M1616="Услуги",$M1616="Работы"),#REF!,IF($U1616&lt;&gt;0,#REF!,#REF!)),1)*IF($AA1616=2022,IF(OR($M1616="Услуги",$M1616="Работы"),#REF!,IF($U1616&lt;&gt;0,#REF!,#REF!)),1)*IF($AA1616=2023,IF(OR($M1616="Услуги",$M1616="Работы"),#REF!,IF($U1616&lt;&gt;0,#REF!,#REF!)),1)*IF($AA1616=2024,IF(OR($M1616="Услуги",$M1616="Работы"),#REF!,IF($U1616&lt;&gt;0,#REF!,#REF!)),1)*IF($AA1616=2025,IF(OR($M1616="Услуги",$M1616="Работы"),#REF!,IF($U1616&lt;&gt;0,#REF!,#REF!)),1)</f>
        <v>#REF!</v>
      </c>
      <c r="AJ1616" s="96" t="e">
        <f>Z1616*IF($AA1616=2021,IF(OR($M1616="Услуги",$M1616="Работы"),#REF!,IF($U1616&lt;&gt;0,#REF!,#REF!)),1)*IF($AA1616=2022,IF(OR($M1616="Услуги",$M1616="Работы"),#REF!,IF($U1616&lt;&gt;0,#REF!,#REF!)),1)*IF($AA1616=2023,IF(OR($M1616="Услуги",$M1616="Работы"),#REF!,IF($U1616&lt;&gt;0,#REF!,#REF!)),1)*IF($AA1616=2024,IF(OR($M1616="Услуги",$M1616="Работы"),#REF!,IF($U1616&lt;&gt;0,#REF!,#REF!)),1)*IF($AA1616=2025,IF(OR($M1616="Услуги",$M1616="Работы"),#REF!,IF($U1616&lt;&gt;0,#REF!,#REF!)),1)</f>
        <v>#REF!</v>
      </c>
      <c r="AK1616" s="107">
        <v>759000</v>
      </c>
      <c r="AL1616" s="57">
        <v>0</v>
      </c>
      <c r="AM1616" s="57">
        <v>759000</v>
      </c>
      <c r="AN1616" s="54">
        <v>1</v>
      </c>
    </row>
    <row r="1617" spans="1:40" s="56" customFormat="1" ht="14.25" hidden="1" customHeight="1" x14ac:dyDescent="0.25">
      <c r="A1617" s="85">
        <v>1</v>
      </c>
      <c r="B1617" s="86" t="s">
        <v>88</v>
      </c>
      <c r="C1617" s="215" t="s">
        <v>437</v>
      </c>
      <c r="D1617" s="85" t="s">
        <v>200</v>
      </c>
      <c r="E1617" s="85" t="s">
        <v>420</v>
      </c>
      <c r="F1617" s="85" t="s">
        <v>432</v>
      </c>
      <c r="G1617" s="87" t="e">
        <f>VLOOKUP(D1617,#REF!,2,FALSE)</f>
        <v>#REF!</v>
      </c>
      <c r="H1617" s="87" t="s">
        <v>432</v>
      </c>
      <c r="I1617" s="87"/>
      <c r="J1617" s="86" t="s">
        <v>97</v>
      </c>
      <c r="K1617" s="87" t="str">
        <f>CONCATENATE(C1617," ",D1617)</f>
        <v>Защита сегментов АСУ ТП Филиал «Пермская ГРЭС» АО «Интер РАО – Электрогенерация»</v>
      </c>
      <c r="L1617" s="99" t="s">
        <v>98</v>
      </c>
      <c r="M1617" s="90" t="s">
        <v>532</v>
      </c>
      <c r="N1617" s="85" t="s">
        <v>99</v>
      </c>
      <c r="O1617" s="85" t="s">
        <v>100</v>
      </c>
      <c r="P1617" s="86">
        <v>2</v>
      </c>
      <c r="Q1617" s="100">
        <v>118733.33</v>
      </c>
      <c r="R1617" s="97">
        <v>0.2</v>
      </c>
      <c r="S1617" s="98">
        <v>284959.99200000003</v>
      </c>
      <c r="T1617" s="95">
        <f t="shared" si="454"/>
        <v>47493.332000000009</v>
      </c>
      <c r="U1617" s="98">
        <v>0</v>
      </c>
      <c r="V1617" s="95">
        <f t="shared" si="455"/>
        <v>0</v>
      </c>
      <c r="W1617" s="95">
        <f t="shared" si="456"/>
        <v>0</v>
      </c>
      <c r="X1617" s="98">
        <v>284959.99200000003</v>
      </c>
      <c r="Y1617" s="95">
        <f t="shared" si="457"/>
        <v>47493.332000000009</v>
      </c>
      <c r="Z1617" s="95">
        <f t="shared" si="458"/>
        <v>237466.66000000003</v>
      </c>
      <c r="AA1617" s="243">
        <f>Приоритеты!$D$67+2</f>
        <v>2023</v>
      </c>
      <c r="AB1617" s="247" t="e">
        <f t="shared" si="459"/>
        <v>#REF!</v>
      </c>
      <c r="AC1617" s="96" t="e">
        <f>S1617*IF($AA1617=2021,IF(OR($M1617="Услуги",$M1617="Работы"),#REF!,IF($U1617&lt;&gt;0,#REF!,#REF!)),1)*IF($AA1617=2022,IF(OR($M1617="Услуги",$M1617="Работы"),#REF!,IF($U1617&lt;&gt;0,#REF!,#REF!)),1)*IF($AA1617=2023,IF(OR($M1617="Услуги",$M1617="Работы"),#REF!,IF($U1617&lt;&gt;0,#REF!,#REF!)),1)*IF($AA1617=2024,IF(OR($M1617="Услуги",$M1617="Работы"),#REF!,IF($U1617&lt;&gt;0,#REF!,#REF!)),1)*IF($AA1617=2025,IF(OR($M1617="Услуги",$M1617="Работы"),#REF!,IF($U1617&lt;&gt;0,#REF!,#REF!)),1)</f>
        <v>#REF!</v>
      </c>
      <c r="AD1617" s="96" t="e">
        <f>T1617*IF($AA1617=2021,IF(OR($M1617="Услуги",$M1617="Работы"),#REF!,IF($U1617&lt;&gt;0,#REF!,#REF!)),1)*IF($AA1617=2022,IF(OR($M1617="Услуги",$M1617="Работы"),#REF!,IF($U1617&lt;&gt;0,#REF!,#REF!)),1)*IF($AA1617=2023,IF(OR($M1617="Услуги",$M1617="Работы"),#REF!,IF($U1617&lt;&gt;0,#REF!,#REF!)),1)*IF($AA1617=2024,IF(OR($M1617="Услуги",$M1617="Работы"),#REF!,IF($U1617&lt;&gt;0,#REF!,#REF!)),1)*IF($AA1617=2025,IF(OR($M1617="Услуги",$M1617="Работы"),#REF!,IF($U1617&lt;&gt;0,#REF!,#REF!)),1)</f>
        <v>#REF!</v>
      </c>
      <c r="AE1617" s="96" t="e">
        <f>U1617*IF($AA1617=2021,IF(OR($M1617="Услуги",$M1617="Работы"),#REF!,IF($U1617&lt;&gt;0,#REF!,#REF!)),1)*IF($AA1617=2022,IF(OR($M1617="Услуги",$M1617="Работы"),#REF!,IF($U1617&lt;&gt;0,#REF!,#REF!)),1)*IF($AA1617=2023,IF(OR($M1617="Услуги",$M1617="Работы"),#REF!,IF($U1617&lt;&gt;0,#REF!,#REF!)),1)*IF($AA1617=2024,IF(OR($M1617="Услуги",$M1617="Работы"),#REF!,IF($U1617&lt;&gt;0,#REF!,#REF!)),1)*IF($AA1617=2025,IF(OR($M1617="Услуги",$M1617="Работы"),#REF!,IF($U1617&lt;&gt;0,#REF!,#REF!)),1)</f>
        <v>#REF!</v>
      </c>
      <c r="AF1617" s="96" t="e">
        <f>V1617*IF($AA1617=2021,IF(OR($M1617="Услуги",$M1617="Работы"),#REF!,IF($U1617&lt;&gt;0,#REF!,#REF!)),1)*IF($AA1617=2022,IF(OR($M1617="Услуги",$M1617="Работы"),#REF!,IF($U1617&lt;&gt;0,#REF!,#REF!)),1)*IF($AA1617=2023,IF(OR($M1617="Услуги",$M1617="Работы"),#REF!,IF($U1617&lt;&gt;0,#REF!,#REF!)),1)*IF($AA1617=2024,IF(OR($M1617="Услуги",$M1617="Работы"),#REF!,IF($U1617&lt;&gt;0,#REF!,#REF!)),1)*IF($AA1617=2025,IF(OR($M1617="Услуги",$M1617="Работы"),#REF!,IF($U1617&lt;&gt;0,#REF!,#REF!)),1)</f>
        <v>#REF!</v>
      </c>
      <c r="AG1617" s="96" t="e">
        <f>W1617*IF($AA1617=2021,IF(OR($M1617="Услуги",$M1617="Работы"),#REF!,IF($U1617&lt;&gt;0,#REF!,#REF!)),1)*IF($AA1617=2022,IF(OR($M1617="Услуги",$M1617="Работы"),#REF!,IF($U1617&lt;&gt;0,#REF!,#REF!)),1)*IF($AA1617=2023,IF(OR($M1617="Услуги",$M1617="Работы"),#REF!,IF($U1617&lt;&gt;0,#REF!,#REF!)),1)*IF($AA1617=2024,IF(OR($M1617="Услуги",$M1617="Работы"),#REF!,IF($U1617&lt;&gt;0,#REF!,#REF!)),1)*IF($AA1617=2025,IF(OR($M1617="Услуги",$M1617="Работы"),#REF!,IF($U1617&lt;&gt;0,#REF!,#REF!)),1)</f>
        <v>#REF!</v>
      </c>
      <c r="AH1617" s="96" t="e">
        <f>X1617*IF($AA1617=2021,IF(OR($M1617="Услуги",$M1617="Работы"),#REF!,IF($U1617&lt;&gt;0,#REF!,#REF!)),1)*IF($AA1617=2022,IF(OR($M1617="Услуги",$M1617="Работы"),#REF!,IF($U1617&lt;&gt;0,#REF!,#REF!)),1)*IF($AA1617=2023,IF(OR($M1617="Услуги",$M1617="Работы"),#REF!,IF($U1617&lt;&gt;0,#REF!,#REF!)),1)*IF($AA1617=2024,IF(OR($M1617="Услуги",$M1617="Работы"),#REF!,IF($U1617&lt;&gt;0,#REF!,#REF!)),1)*IF($AA1617=2025,IF(OR($M1617="Услуги",$M1617="Работы"),#REF!,IF($U1617&lt;&gt;0,#REF!,#REF!)),1)</f>
        <v>#REF!</v>
      </c>
      <c r="AI1617" s="96" t="e">
        <f>Y1617*IF($AA1617=2021,IF(OR($M1617="Услуги",$M1617="Работы"),#REF!,IF($U1617&lt;&gt;0,#REF!,#REF!)),1)*IF($AA1617=2022,IF(OR($M1617="Услуги",$M1617="Работы"),#REF!,IF($U1617&lt;&gt;0,#REF!,#REF!)),1)*IF($AA1617=2023,IF(OR($M1617="Услуги",$M1617="Работы"),#REF!,IF($U1617&lt;&gt;0,#REF!,#REF!)),1)*IF($AA1617=2024,IF(OR($M1617="Услуги",$M1617="Работы"),#REF!,IF($U1617&lt;&gt;0,#REF!,#REF!)),1)*IF($AA1617=2025,IF(OR($M1617="Услуги",$M1617="Работы"),#REF!,IF($U1617&lt;&gt;0,#REF!,#REF!)),1)</f>
        <v>#REF!</v>
      </c>
      <c r="AJ1617" s="96" t="e">
        <f>Z1617*IF($AA1617=2021,IF(OR($M1617="Услуги",$M1617="Работы"),#REF!,IF($U1617&lt;&gt;0,#REF!,#REF!)),1)*IF($AA1617=2022,IF(OR($M1617="Услуги",$M1617="Работы"),#REF!,IF($U1617&lt;&gt;0,#REF!,#REF!)),1)*IF($AA1617=2023,IF(OR($M1617="Услуги",$M1617="Работы"),#REF!,IF($U1617&lt;&gt;0,#REF!,#REF!)),1)*IF($AA1617=2024,IF(OR($M1617="Услуги",$M1617="Работы"),#REF!,IF($U1617&lt;&gt;0,#REF!,#REF!)),1)*IF($AA1617=2025,IF(OR($M1617="Услуги",$M1617="Работы"),#REF!,IF($U1617&lt;&gt;0,#REF!,#REF!)),1)</f>
        <v>#REF!</v>
      </c>
      <c r="AK1617" s="107">
        <v>284959.99200000003</v>
      </c>
      <c r="AL1617" s="57">
        <v>0</v>
      </c>
      <c r="AM1617" s="57">
        <v>284959.99200000003</v>
      </c>
      <c r="AN1617" s="54">
        <v>2</v>
      </c>
    </row>
    <row r="1618" spans="1:40" s="56" customFormat="1" ht="14.25" hidden="1" customHeight="1" x14ac:dyDescent="0.25">
      <c r="A1618" s="85">
        <v>1</v>
      </c>
      <c r="B1618" s="86" t="s">
        <v>88</v>
      </c>
      <c r="C1618" s="215" t="s">
        <v>437</v>
      </c>
      <c r="D1618" s="85" t="s">
        <v>200</v>
      </c>
      <c r="E1618" s="85" t="s">
        <v>420</v>
      </c>
      <c r="F1618" s="85" t="s">
        <v>432</v>
      </c>
      <c r="G1618" s="87" t="e">
        <f>VLOOKUP(D1618,#REF!,2,FALSE)</f>
        <v>#REF!</v>
      </c>
      <c r="H1618" s="87" t="s">
        <v>432</v>
      </c>
      <c r="I1618" s="87"/>
      <c r="J1618" s="86" t="s">
        <v>97</v>
      </c>
      <c r="K1618" s="87" t="str">
        <f>CONCATENATE(C1618," ",D1618)</f>
        <v>Защита сегментов АСУ ТП Филиал «Пермская ГРЭС» АО «Интер РАО – Электрогенерация»</v>
      </c>
      <c r="L1618" s="99" t="s">
        <v>98</v>
      </c>
      <c r="M1618" s="90" t="s">
        <v>532</v>
      </c>
      <c r="N1618" s="85" t="s">
        <v>198</v>
      </c>
      <c r="O1618" s="85" t="s">
        <v>199</v>
      </c>
      <c r="P1618" s="86">
        <v>2</v>
      </c>
      <c r="Q1618" s="100">
        <v>36533.33</v>
      </c>
      <c r="R1618" s="97">
        <v>0.2</v>
      </c>
      <c r="S1618" s="98">
        <v>87679.991999999998</v>
      </c>
      <c r="T1618" s="95">
        <f t="shared" si="454"/>
        <v>14613.332000000002</v>
      </c>
      <c r="U1618" s="98">
        <v>0</v>
      </c>
      <c r="V1618" s="95">
        <f t="shared" si="455"/>
        <v>0</v>
      </c>
      <c r="W1618" s="95">
        <f t="shared" si="456"/>
        <v>0</v>
      </c>
      <c r="X1618" s="98">
        <v>87679.991999999998</v>
      </c>
      <c r="Y1618" s="95">
        <f t="shared" si="457"/>
        <v>14613.332000000002</v>
      </c>
      <c r="Z1618" s="95">
        <f t="shared" si="458"/>
        <v>73066.66</v>
      </c>
      <c r="AA1618" s="243">
        <f>Приоритеты!$D$67+2</f>
        <v>2023</v>
      </c>
      <c r="AB1618" s="247" t="e">
        <f t="shared" si="459"/>
        <v>#REF!</v>
      </c>
      <c r="AC1618" s="96" t="e">
        <f>S1618*IF($AA1618=2021,IF(OR($M1618="Услуги",$M1618="Работы"),#REF!,IF($U1618&lt;&gt;0,#REF!,#REF!)),1)*IF($AA1618=2022,IF(OR($M1618="Услуги",$M1618="Работы"),#REF!,IF($U1618&lt;&gt;0,#REF!,#REF!)),1)*IF($AA1618=2023,IF(OR($M1618="Услуги",$M1618="Работы"),#REF!,IF($U1618&lt;&gt;0,#REF!,#REF!)),1)*IF($AA1618=2024,IF(OR($M1618="Услуги",$M1618="Работы"),#REF!,IF($U1618&lt;&gt;0,#REF!,#REF!)),1)*IF($AA1618=2025,IF(OR($M1618="Услуги",$M1618="Работы"),#REF!,IF($U1618&lt;&gt;0,#REF!,#REF!)),1)</f>
        <v>#REF!</v>
      </c>
      <c r="AD1618" s="96" t="e">
        <f>T1618*IF($AA1618=2021,IF(OR($M1618="Услуги",$M1618="Работы"),#REF!,IF($U1618&lt;&gt;0,#REF!,#REF!)),1)*IF($AA1618=2022,IF(OR($M1618="Услуги",$M1618="Работы"),#REF!,IF($U1618&lt;&gt;0,#REF!,#REF!)),1)*IF($AA1618=2023,IF(OR($M1618="Услуги",$M1618="Работы"),#REF!,IF($U1618&lt;&gt;0,#REF!,#REF!)),1)*IF($AA1618=2024,IF(OR($M1618="Услуги",$M1618="Работы"),#REF!,IF($U1618&lt;&gt;0,#REF!,#REF!)),1)*IF($AA1618=2025,IF(OR($M1618="Услуги",$M1618="Работы"),#REF!,IF($U1618&lt;&gt;0,#REF!,#REF!)),1)</f>
        <v>#REF!</v>
      </c>
      <c r="AE1618" s="96" t="e">
        <f>U1618*IF($AA1618=2021,IF(OR($M1618="Услуги",$M1618="Работы"),#REF!,IF($U1618&lt;&gt;0,#REF!,#REF!)),1)*IF($AA1618=2022,IF(OR($M1618="Услуги",$M1618="Работы"),#REF!,IF($U1618&lt;&gt;0,#REF!,#REF!)),1)*IF($AA1618=2023,IF(OR($M1618="Услуги",$M1618="Работы"),#REF!,IF($U1618&lt;&gt;0,#REF!,#REF!)),1)*IF($AA1618=2024,IF(OR($M1618="Услуги",$M1618="Работы"),#REF!,IF($U1618&lt;&gt;0,#REF!,#REF!)),1)*IF($AA1618=2025,IF(OR($M1618="Услуги",$M1618="Работы"),#REF!,IF($U1618&lt;&gt;0,#REF!,#REF!)),1)</f>
        <v>#REF!</v>
      </c>
      <c r="AF1618" s="96" t="e">
        <f>V1618*IF($AA1618=2021,IF(OR($M1618="Услуги",$M1618="Работы"),#REF!,IF($U1618&lt;&gt;0,#REF!,#REF!)),1)*IF($AA1618=2022,IF(OR($M1618="Услуги",$M1618="Работы"),#REF!,IF($U1618&lt;&gt;0,#REF!,#REF!)),1)*IF($AA1618=2023,IF(OR($M1618="Услуги",$M1618="Работы"),#REF!,IF($U1618&lt;&gt;0,#REF!,#REF!)),1)*IF($AA1618=2024,IF(OR($M1618="Услуги",$M1618="Работы"),#REF!,IF($U1618&lt;&gt;0,#REF!,#REF!)),1)*IF($AA1618=2025,IF(OR($M1618="Услуги",$M1618="Работы"),#REF!,IF($U1618&lt;&gt;0,#REF!,#REF!)),1)</f>
        <v>#REF!</v>
      </c>
      <c r="AG1618" s="96" t="e">
        <f>W1618*IF($AA1618=2021,IF(OR($M1618="Услуги",$M1618="Работы"),#REF!,IF($U1618&lt;&gt;0,#REF!,#REF!)),1)*IF($AA1618=2022,IF(OR($M1618="Услуги",$M1618="Работы"),#REF!,IF($U1618&lt;&gt;0,#REF!,#REF!)),1)*IF($AA1618=2023,IF(OR($M1618="Услуги",$M1618="Работы"),#REF!,IF($U1618&lt;&gt;0,#REF!,#REF!)),1)*IF($AA1618=2024,IF(OR($M1618="Услуги",$M1618="Работы"),#REF!,IF($U1618&lt;&gt;0,#REF!,#REF!)),1)*IF($AA1618=2025,IF(OR($M1618="Услуги",$M1618="Работы"),#REF!,IF($U1618&lt;&gt;0,#REF!,#REF!)),1)</f>
        <v>#REF!</v>
      </c>
      <c r="AH1618" s="96" t="e">
        <f>X1618*IF($AA1618=2021,IF(OR($M1618="Услуги",$M1618="Работы"),#REF!,IF($U1618&lt;&gt;0,#REF!,#REF!)),1)*IF($AA1618=2022,IF(OR($M1618="Услуги",$M1618="Работы"),#REF!,IF($U1618&lt;&gt;0,#REF!,#REF!)),1)*IF($AA1618=2023,IF(OR($M1618="Услуги",$M1618="Работы"),#REF!,IF($U1618&lt;&gt;0,#REF!,#REF!)),1)*IF($AA1618=2024,IF(OR($M1618="Услуги",$M1618="Работы"),#REF!,IF($U1618&lt;&gt;0,#REF!,#REF!)),1)*IF($AA1618=2025,IF(OR($M1618="Услуги",$M1618="Работы"),#REF!,IF($U1618&lt;&gt;0,#REF!,#REF!)),1)</f>
        <v>#REF!</v>
      </c>
      <c r="AI1618" s="96" t="e">
        <f>Y1618*IF($AA1618=2021,IF(OR($M1618="Услуги",$M1618="Работы"),#REF!,IF($U1618&lt;&gt;0,#REF!,#REF!)),1)*IF($AA1618=2022,IF(OR($M1618="Услуги",$M1618="Работы"),#REF!,IF($U1618&lt;&gt;0,#REF!,#REF!)),1)*IF($AA1618=2023,IF(OR($M1618="Услуги",$M1618="Работы"),#REF!,IF($U1618&lt;&gt;0,#REF!,#REF!)),1)*IF($AA1618=2024,IF(OR($M1618="Услуги",$M1618="Работы"),#REF!,IF($U1618&lt;&gt;0,#REF!,#REF!)),1)*IF($AA1618=2025,IF(OR($M1618="Услуги",$M1618="Работы"),#REF!,IF($U1618&lt;&gt;0,#REF!,#REF!)),1)</f>
        <v>#REF!</v>
      </c>
      <c r="AJ1618" s="96" t="e">
        <f>Z1618*IF($AA1618=2021,IF(OR($M1618="Услуги",$M1618="Работы"),#REF!,IF($U1618&lt;&gt;0,#REF!,#REF!)),1)*IF($AA1618=2022,IF(OR($M1618="Услуги",$M1618="Работы"),#REF!,IF($U1618&lt;&gt;0,#REF!,#REF!)),1)*IF($AA1618=2023,IF(OR($M1618="Услуги",$M1618="Работы"),#REF!,IF($U1618&lt;&gt;0,#REF!,#REF!)),1)*IF($AA1618=2024,IF(OR($M1618="Услуги",$M1618="Работы"),#REF!,IF($U1618&lt;&gt;0,#REF!,#REF!)),1)*IF($AA1618=2025,IF(OR($M1618="Услуги",$M1618="Работы"),#REF!,IF($U1618&lt;&gt;0,#REF!,#REF!)),1)</f>
        <v>#REF!</v>
      </c>
      <c r="AK1618" s="107">
        <v>87679.991999999998</v>
      </c>
      <c r="AL1618" s="57">
        <v>0</v>
      </c>
      <c r="AM1618" s="57">
        <v>87679.991999999998</v>
      </c>
      <c r="AN1618" s="54">
        <v>2</v>
      </c>
    </row>
    <row r="1619" spans="1:40" s="56" customFormat="1" ht="14.25" hidden="1" customHeight="1" x14ac:dyDescent="0.25">
      <c r="A1619" s="85">
        <v>1</v>
      </c>
      <c r="B1619" s="86" t="s">
        <v>88</v>
      </c>
      <c r="C1619" s="215" t="s">
        <v>542</v>
      </c>
      <c r="D1619" s="85" t="s">
        <v>200</v>
      </c>
      <c r="E1619" s="85" t="s">
        <v>420</v>
      </c>
      <c r="F1619" s="85" t="s">
        <v>432</v>
      </c>
      <c r="G1619" s="87" t="e">
        <f>VLOOKUP(D1619,#REF!,2,FALSE)</f>
        <v>#REF!</v>
      </c>
      <c r="H1619" s="87" t="s">
        <v>432</v>
      </c>
      <c r="I1619" s="87"/>
      <c r="J1619" s="86" t="s">
        <v>123</v>
      </c>
      <c r="K1619" s="87" t="str">
        <f xml:space="preserve"> CONCATENATE(C1619," ",D1619)</f>
        <v>Реализация систем защиты ОКИИ Филиал «Пермская ГРЭС» АО «Интер РАО – Электрогенерация»</v>
      </c>
      <c r="L1619" s="99" t="s">
        <v>124</v>
      </c>
      <c r="M1619" s="90" t="s">
        <v>532</v>
      </c>
      <c r="N1619" s="85" t="s">
        <v>139</v>
      </c>
      <c r="O1619" s="85" t="s">
        <v>140</v>
      </c>
      <c r="P1619" s="86">
        <v>1</v>
      </c>
      <c r="Q1619" s="100">
        <v>1405194</v>
      </c>
      <c r="R1619" s="97">
        <v>0.2</v>
      </c>
      <c r="S1619" s="98">
        <v>1686232.8</v>
      </c>
      <c r="T1619" s="95">
        <f t="shared" si="454"/>
        <v>281038.8</v>
      </c>
      <c r="U1619" s="98">
        <v>0</v>
      </c>
      <c r="V1619" s="95">
        <f t="shared" si="455"/>
        <v>0</v>
      </c>
      <c r="W1619" s="95">
        <f t="shared" si="456"/>
        <v>0</v>
      </c>
      <c r="X1619" s="98">
        <v>1686232.8</v>
      </c>
      <c r="Y1619" s="95">
        <f t="shared" si="457"/>
        <v>281038.8</v>
      </c>
      <c r="Z1619" s="95">
        <f t="shared" si="458"/>
        <v>1405194</v>
      </c>
      <c r="AA1619" s="243">
        <f>Приоритеты!$D$67+2</f>
        <v>2023</v>
      </c>
      <c r="AB1619" s="247" t="e">
        <f t="shared" si="459"/>
        <v>#REF!</v>
      </c>
      <c r="AC1619" s="96" t="e">
        <f>S1619*IF($AA1619=2021,IF(OR($M1619="Услуги",$M1619="Работы"),#REF!,IF($U1619&lt;&gt;0,#REF!,#REF!)),1)*IF($AA1619=2022,IF(OR($M1619="Услуги",$M1619="Работы"),#REF!,IF($U1619&lt;&gt;0,#REF!,#REF!)),1)*IF($AA1619=2023,IF(OR($M1619="Услуги",$M1619="Работы"),#REF!,IF($U1619&lt;&gt;0,#REF!,#REF!)),1)*IF($AA1619=2024,IF(OR($M1619="Услуги",$M1619="Работы"),#REF!,IF($U1619&lt;&gt;0,#REF!,#REF!)),1)*IF($AA1619=2025,IF(OR($M1619="Услуги",$M1619="Работы"),#REF!,IF($U1619&lt;&gt;0,#REF!,#REF!)),1)</f>
        <v>#REF!</v>
      </c>
      <c r="AD1619" s="96" t="e">
        <f>T1619*IF($AA1619=2021,IF(OR($M1619="Услуги",$M1619="Работы"),#REF!,IF($U1619&lt;&gt;0,#REF!,#REF!)),1)*IF($AA1619=2022,IF(OR($M1619="Услуги",$M1619="Работы"),#REF!,IF($U1619&lt;&gt;0,#REF!,#REF!)),1)*IF($AA1619=2023,IF(OR($M1619="Услуги",$M1619="Работы"),#REF!,IF($U1619&lt;&gt;0,#REF!,#REF!)),1)*IF($AA1619=2024,IF(OR($M1619="Услуги",$M1619="Работы"),#REF!,IF($U1619&lt;&gt;0,#REF!,#REF!)),1)*IF($AA1619=2025,IF(OR($M1619="Услуги",$M1619="Работы"),#REF!,IF($U1619&lt;&gt;0,#REF!,#REF!)),1)</f>
        <v>#REF!</v>
      </c>
      <c r="AE1619" s="96" t="e">
        <f>U1619*IF($AA1619=2021,IF(OR($M1619="Услуги",$M1619="Работы"),#REF!,IF($U1619&lt;&gt;0,#REF!,#REF!)),1)*IF($AA1619=2022,IF(OR($M1619="Услуги",$M1619="Работы"),#REF!,IF($U1619&lt;&gt;0,#REF!,#REF!)),1)*IF($AA1619=2023,IF(OR($M1619="Услуги",$M1619="Работы"),#REF!,IF($U1619&lt;&gt;0,#REF!,#REF!)),1)*IF($AA1619=2024,IF(OR($M1619="Услуги",$M1619="Работы"),#REF!,IF($U1619&lt;&gt;0,#REF!,#REF!)),1)*IF($AA1619=2025,IF(OR($M1619="Услуги",$M1619="Работы"),#REF!,IF($U1619&lt;&gt;0,#REF!,#REF!)),1)</f>
        <v>#REF!</v>
      </c>
      <c r="AF1619" s="96" t="e">
        <f>V1619*IF($AA1619=2021,IF(OR($M1619="Услуги",$M1619="Работы"),#REF!,IF($U1619&lt;&gt;0,#REF!,#REF!)),1)*IF($AA1619=2022,IF(OR($M1619="Услуги",$M1619="Работы"),#REF!,IF($U1619&lt;&gt;0,#REF!,#REF!)),1)*IF($AA1619=2023,IF(OR($M1619="Услуги",$M1619="Работы"),#REF!,IF($U1619&lt;&gt;0,#REF!,#REF!)),1)*IF($AA1619=2024,IF(OR($M1619="Услуги",$M1619="Работы"),#REF!,IF($U1619&lt;&gt;0,#REF!,#REF!)),1)*IF($AA1619=2025,IF(OR($M1619="Услуги",$M1619="Работы"),#REF!,IF($U1619&lt;&gt;0,#REF!,#REF!)),1)</f>
        <v>#REF!</v>
      </c>
      <c r="AG1619" s="96" t="e">
        <f>W1619*IF($AA1619=2021,IF(OR($M1619="Услуги",$M1619="Работы"),#REF!,IF($U1619&lt;&gt;0,#REF!,#REF!)),1)*IF($AA1619=2022,IF(OR($M1619="Услуги",$M1619="Работы"),#REF!,IF($U1619&lt;&gt;0,#REF!,#REF!)),1)*IF($AA1619=2023,IF(OR($M1619="Услуги",$M1619="Работы"),#REF!,IF($U1619&lt;&gt;0,#REF!,#REF!)),1)*IF($AA1619=2024,IF(OR($M1619="Услуги",$M1619="Работы"),#REF!,IF($U1619&lt;&gt;0,#REF!,#REF!)),1)*IF($AA1619=2025,IF(OR($M1619="Услуги",$M1619="Работы"),#REF!,IF($U1619&lt;&gt;0,#REF!,#REF!)),1)</f>
        <v>#REF!</v>
      </c>
      <c r="AH1619" s="96" t="e">
        <f>X1619*IF($AA1619=2021,IF(OR($M1619="Услуги",$M1619="Работы"),#REF!,IF($U1619&lt;&gt;0,#REF!,#REF!)),1)*IF($AA1619=2022,IF(OR($M1619="Услуги",$M1619="Работы"),#REF!,IF($U1619&lt;&gt;0,#REF!,#REF!)),1)*IF($AA1619=2023,IF(OR($M1619="Услуги",$M1619="Работы"),#REF!,IF($U1619&lt;&gt;0,#REF!,#REF!)),1)*IF($AA1619=2024,IF(OR($M1619="Услуги",$M1619="Работы"),#REF!,IF($U1619&lt;&gt;0,#REF!,#REF!)),1)*IF($AA1619=2025,IF(OR($M1619="Услуги",$M1619="Работы"),#REF!,IF($U1619&lt;&gt;0,#REF!,#REF!)),1)</f>
        <v>#REF!</v>
      </c>
      <c r="AI1619" s="96" t="e">
        <f>Y1619*IF($AA1619=2021,IF(OR($M1619="Услуги",$M1619="Работы"),#REF!,IF($U1619&lt;&gt;0,#REF!,#REF!)),1)*IF($AA1619=2022,IF(OR($M1619="Услуги",$M1619="Работы"),#REF!,IF($U1619&lt;&gt;0,#REF!,#REF!)),1)*IF($AA1619=2023,IF(OR($M1619="Услуги",$M1619="Работы"),#REF!,IF($U1619&lt;&gt;0,#REF!,#REF!)),1)*IF($AA1619=2024,IF(OR($M1619="Услуги",$M1619="Работы"),#REF!,IF($U1619&lt;&gt;0,#REF!,#REF!)),1)*IF($AA1619=2025,IF(OR($M1619="Услуги",$M1619="Работы"),#REF!,IF($U1619&lt;&gt;0,#REF!,#REF!)),1)</f>
        <v>#REF!</v>
      </c>
      <c r="AJ1619" s="96" t="e">
        <f>Z1619*IF($AA1619=2021,IF(OR($M1619="Услуги",$M1619="Работы"),#REF!,IF($U1619&lt;&gt;0,#REF!,#REF!)),1)*IF($AA1619=2022,IF(OR($M1619="Услуги",$M1619="Работы"),#REF!,IF($U1619&lt;&gt;0,#REF!,#REF!)),1)*IF($AA1619=2023,IF(OR($M1619="Услуги",$M1619="Работы"),#REF!,IF($U1619&lt;&gt;0,#REF!,#REF!)),1)*IF($AA1619=2024,IF(OR($M1619="Услуги",$M1619="Работы"),#REF!,IF($U1619&lt;&gt;0,#REF!,#REF!)),1)*IF($AA1619=2025,IF(OR($M1619="Услуги",$M1619="Работы"),#REF!,IF($U1619&lt;&gt;0,#REF!,#REF!)),1)</f>
        <v>#REF!</v>
      </c>
      <c r="AK1619" s="107">
        <v>1686232.8</v>
      </c>
      <c r="AL1619" s="57">
        <v>0</v>
      </c>
      <c r="AM1619" s="57">
        <v>1686232.8</v>
      </c>
      <c r="AN1619" s="54">
        <v>1</v>
      </c>
    </row>
    <row r="1620" spans="1:40" s="56" customFormat="1" ht="14.25" hidden="1" customHeight="1" x14ac:dyDescent="0.25">
      <c r="A1620" s="85">
        <v>1</v>
      </c>
      <c r="B1620" s="86" t="s">
        <v>88</v>
      </c>
      <c r="C1620" s="215" t="s">
        <v>437</v>
      </c>
      <c r="D1620" s="85" t="s">
        <v>200</v>
      </c>
      <c r="E1620" s="85" t="s">
        <v>420</v>
      </c>
      <c r="F1620" s="85" t="s">
        <v>432</v>
      </c>
      <c r="G1620" s="87" t="e">
        <f>VLOOKUP(D1620,#REF!,2,FALSE)</f>
        <v>#REF!</v>
      </c>
      <c r="H1620" s="87" t="s">
        <v>432</v>
      </c>
      <c r="I1620" s="87"/>
      <c r="J1620" s="86" t="s">
        <v>159</v>
      </c>
      <c r="K1620" s="87" t="str">
        <f>CONCATENATE(C1620," ",D1620)</f>
        <v>Защита сегментов АСУ ТП Филиал «Пермская ГРЭС» АО «Интер РАО – Электрогенерация»</v>
      </c>
      <c r="L1620" s="99" t="s">
        <v>96</v>
      </c>
      <c r="M1620" s="90" t="s">
        <v>532</v>
      </c>
      <c r="N1620" s="85" t="s">
        <v>381</v>
      </c>
      <c r="O1620" s="85" t="s">
        <v>382</v>
      </c>
      <c r="P1620" s="86">
        <v>1</v>
      </c>
      <c r="Q1620" s="100">
        <v>632500</v>
      </c>
      <c r="R1620" s="97">
        <v>0.2</v>
      </c>
      <c r="S1620" s="98">
        <v>759000</v>
      </c>
      <c r="T1620" s="95">
        <f t="shared" si="454"/>
        <v>126500</v>
      </c>
      <c r="U1620" s="98">
        <v>0</v>
      </c>
      <c r="V1620" s="95">
        <f t="shared" si="455"/>
        <v>0</v>
      </c>
      <c r="W1620" s="95">
        <f t="shared" si="456"/>
        <v>0</v>
      </c>
      <c r="X1620" s="98">
        <v>759000</v>
      </c>
      <c r="Y1620" s="95">
        <f t="shared" si="457"/>
        <v>126500</v>
      </c>
      <c r="Z1620" s="95">
        <f t="shared" si="458"/>
        <v>632500</v>
      </c>
      <c r="AA1620" s="243">
        <f>Приоритеты!$D$67+3</f>
        <v>2024</v>
      </c>
      <c r="AB1620" s="247" t="e">
        <f t="shared" si="459"/>
        <v>#REF!</v>
      </c>
      <c r="AC1620" s="96" t="e">
        <f>S1620*IF($AA1620=2021,IF(OR($M1620="Услуги",$M1620="Работы"),#REF!,IF($U1620&lt;&gt;0,#REF!,#REF!)),1)*IF($AA1620=2022,IF(OR($M1620="Услуги",$M1620="Работы"),#REF!,IF($U1620&lt;&gt;0,#REF!,#REF!)),1)*IF($AA1620=2023,IF(OR($M1620="Услуги",$M1620="Работы"),#REF!,IF($U1620&lt;&gt;0,#REF!,#REF!)),1)*IF($AA1620=2024,IF(OR($M1620="Услуги",$M1620="Работы"),#REF!,IF($U1620&lt;&gt;0,#REF!,#REF!)),1)*IF($AA1620=2025,IF(OR($M1620="Услуги",$M1620="Работы"),#REF!,IF($U1620&lt;&gt;0,#REF!,#REF!)),1)</f>
        <v>#REF!</v>
      </c>
      <c r="AD1620" s="96" t="e">
        <f>T1620*IF($AA1620=2021,IF(OR($M1620="Услуги",$M1620="Работы"),#REF!,IF($U1620&lt;&gt;0,#REF!,#REF!)),1)*IF($AA1620=2022,IF(OR($M1620="Услуги",$M1620="Работы"),#REF!,IF($U1620&lt;&gt;0,#REF!,#REF!)),1)*IF($AA1620=2023,IF(OR($M1620="Услуги",$M1620="Работы"),#REF!,IF($U1620&lt;&gt;0,#REF!,#REF!)),1)*IF($AA1620=2024,IF(OR($M1620="Услуги",$M1620="Работы"),#REF!,IF($U1620&lt;&gt;0,#REF!,#REF!)),1)*IF($AA1620=2025,IF(OR($M1620="Услуги",$M1620="Работы"),#REF!,IF($U1620&lt;&gt;0,#REF!,#REF!)),1)</f>
        <v>#REF!</v>
      </c>
      <c r="AE1620" s="96" t="e">
        <f>U1620*IF($AA1620=2021,IF(OR($M1620="Услуги",$M1620="Работы"),#REF!,IF($U1620&lt;&gt;0,#REF!,#REF!)),1)*IF($AA1620=2022,IF(OR($M1620="Услуги",$M1620="Работы"),#REF!,IF($U1620&lt;&gt;0,#REF!,#REF!)),1)*IF($AA1620=2023,IF(OR($M1620="Услуги",$M1620="Работы"),#REF!,IF($U1620&lt;&gt;0,#REF!,#REF!)),1)*IF($AA1620=2024,IF(OR($M1620="Услуги",$M1620="Работы"),#REF!,IF($U1620&lt;&gt;0,#REF!,#REF!)),1)*IF($AA1620=2025,IF(OR($M1620="Услуги",$M1620="Работы"),#REF!,IF($U1620&lt;&gt;0,#REF!,#REF!)),1)</f>
        <v>#REF!</v>
      </c>
      <c r="AF1620" s="96" t="e">
        <f>V1620*IF($AA1620=2021,IF(OR($M1620="Услуги",$M1620="Работы"),#REF!,IF($U1620&lt;&gt;0,#REF!,#REF!)),1)*IF($AA1620=2022,IF(OR($M1620="Услуги",$M1620="Работы"),#REF!,IF($U1620&lt;&gt;0,#REF!,#REF!)),1)*IF($AA1620=2023,IF(OR($M1620="Услуги",$M1620="Работы"),#REF!,IF($U1620&lt;&gt;0,#REF!,#REF!)),1)*IF($AA1620=2024,IF(OR($M1620="Услуги",$M1620="Работы"),#REF!,IF($U1620&lt;&gt;0,#REF!,#REF!)),1)*IF($AA1620=2025,IF(OR($M1620="Услуги",$M1620="Работы"),#REF!,IF($U1620&lt;&gt;0,#REF!,#REF!)),1)</f>
        <v>#REF!</v>
      </c>
      <c r="AG1620" s="96" t="e">
        <f>W1620*IF($AA1620=2021,IF(OR($M1620="Услуги",$M1620="Работы"),#REF!,IF($U1620&lt;&gt;0,#REF!,#REF!)),1)*IF($AA1620=2022,IF(OR($M1620="Услуги",$M1620="Работы"),#REF!,IF($U1620&lt;&gt;0,#REF!,#REF!)),1)*IF($AA1620=2023,IF(OR($M1620="Услуги",$M1620="Работы"),#REF!,IF($U1620&lt;&gt;0,#REF!,#REF!)),1)*IF($AA1620=2024,IF(OR($M1620="Услуги",$M1620="Работы"),#REF!,IF($U1620&lt;&gt;0,#REF!,#REF!)),1)*IF($AA1620=2025,IF(OR($M1620="Услуги",$M1620="Работы"),#REF!,IF($U1620&lt;&gt;0,#REF!,#REF!)),1)</f>
        <v>#REF!</v>
      </c>
      <c r="AH1620" s="96" t="e">
        <f>X1620*IF($AA1620=2021,IF(OR($M1620="Услуги",$M1620="Работы"),#REF!,IF($U1620&lt;&gt;0,#REF!,#REF!)),1)*IF($AA1620=2022,IF(OR($M1620="Услуги",$M1620="Работы"),#REF!,IF($U1620&lt;&gt;0,#REF!,#REF!)),1)*IF($AA1620=2023,IF(OR($M1620="Услуги",$M1620="Работы"),#REF!,IF($U1620&lt;&gt;0,#REF!,#REF!)),1)*IF($AA1620=2024,IF(OR($M1620="Услуги",$M1620="Работы"),#REF!,IF($U1620&lt;&gt;0,#REF!,#REF!)),1)*IF($AA1620=2025,IF(OR($M1620="Услуги",$M1620="Работы"),#REF!,IF($U1620&lt;&gt;0,#REF!,#REF!)),1)</f>
        <v>#REF!</v>
      </c>
      <c r="AI1620" s="96" t="e">
        <f>Y1620*IF($AA1620=2021,IF(OR($M1620="Услуги",$M1620="Работы"),#REF!,IF($U1620&lt;&gt;0,#REF!,#REF!)),1)*IF($AA1620=2022,IF(OR($M1620="Услуги",$M1620="Работы"),#REF!,IF($U1620&lt;&gt;0,#REF!,#REF!)),1)*IF($AA1620=2023,IF(OR($M1620="Услуги",$M1620="Работы"),#REF!,IF($U1620&lt;&gt;0,#REF!,#REF!)),1)*IF($AA1620=2024,IF(OR($M1620="Услуги",$M1620="Работы"),#REF!,IF($U1620&lt;&gt;0,#REF!,#REF!)),1)*IF($AA1620=2025,IF(OR($M1620="Услуги",$M1620="Работы"),#REF!,IF($U1620&lt;&gt;0,#REF!,#REF!)),1)</f>
        <v>#REF!</v>
      </c>
      <c r="AJ1620" s="96" t="e">
        <f>Z1620*IF($AA1620=2021,IF(OR($M1620="Услуги",$M1620="Работы"),#REF!,IF($U1620&lt;&gt;0,#REF!,#REF!)),1)*IF($AA1620=2022,IF(OR($M1620="Услуги",$M1620="Работы"),#REF!,IF($U1620&lt;&gt;0,#REF!,#REF!)),1)*IF($AA1620=2023,IF(OR($M1620="Услуги",$M1620="Работы"),#REF!,IF($U1620&lt;&gt;0,#REF!,#REF!)),1)*IF($AA1620=2024,IF(OR($M1620="Услуги",$M1620="Работы"),#REF!,IF($U1620&lt;&gt;0,#REF!,#REF!)),1)*IF($AA1620=2025,IF(OR($M1620="Услуги",$M1620="Работы"),#REF!,IF($U1620&lt;&gt;0,#REF!,#REF!)),1)</f>
        <v>#REF!</v>
      </c>
      <c r="AK1620" s="107">
        <v>759000</v>
      </c>
      <c r="AL1620" s="57">
        <v>0</v>
      </c>
      <c r="AM1620" s="57">
        <v>759000</v>
      </c>
      <c r="AN1620" s="54">
        <v>1</v>
      </c>
    </row>
    <row r="1621" spans="1:40" s="56" customFormat="1" ht="14.25" hidden="1" customHeight="1" x14ac:dyDescent="0.25">
      <c r="A1621" s="85">
        <v>1</v>
      </c>
      <c r="B1621" s="86" t="s">
        <v>88</v>
      </c>
      <c r="C1621" s="215" t="s">
        <v>437</v>
      </c>
      <c r="D1621" s="85" t="s">
        <v>200</v>
      </c>
      <c r="E1621" s="85" t="s">
        <v>420</v>
      </c>
      <c r="F1621" s="85" t="s">
        <v>432</v>
      </c>
      <c r="G1621" s="87" t="e">
        <f>VLOOKUP(D1621,#REF!,2,FALSE)</f>
        <v>#REF!</v>
      </c>
      <c r="H1621" s="87" t="s">
        <v>432</v>
      </c>
      <c r="I1621" s="87"/>
      <c r="J1621" s="86" t="s">
        <v>97</v>
      </c>
      <c r="K1621" s="87" t="str">
        <f>CONCATENATE(C1621," ",D1621)</f>
        <v>Защита сегментов АСУ ТП Филиал «Пермская ГРЭС» АО «Интер РАО – Электрогенерация»</v>
      </c>
      <c r="L1621" s="99" t="s">
        <v>98</v>
      </c>
      <c r="M1621" s="90" t="s">
        <v>532</v>
      </c>
      <c r="N1621" s="85" t="s">
        <v>99</v>
      </c>
      <c r="O1621" s="85" t="s">
        <v>100</v>
      </c>
      <c r="P1621" s="86">
        <v>2</v>
      </c>
      <c r="Q1621" s="100">
        <v>118733.33</v>
      </c>
      <c r="R1621" s="97">
        <v>0.2</v>
      </c>
      <c r="S1621" s="98">
        <v>284959.99200000003</v>
      </c>
      <c r="T1621" s="95">
        <f t="shared" si="454"/>
        <v>47493.332000000009</v>
      </c>
      <c r="U1621" s="98">
        <v>0</v>
      </c>
      <c r="V1621" s="95">
        <f t="shared" si="455"/>
        <v>0</v>
      </c>
      <c r="W1621" s="95">
        <f t="shared" si="456"/>
        <v>0</v>
      </c>
      <c r="X1621" s="98">
        <v>284959.99200000003</v>
      </c>
      <c r="Y1621" s="95">
        <f t="shared" si="457"/>
        <v>47493.332000000009</v>
      </c>
      <c r="Z1621" s="95">
        <f t="shared" si="458"/>
        <v>237466.66000000003</v>
      </c>
      <c r="AA1621" s="243">
        <f>Приоритеты!$D$67+3</f>
        <v>2024</v>
      </c>
      <c r="AB1621" s="247" t="e">
        <f t="shared" si="459"/>
        <v>#REF!</v>
      </c>
      <c r="AC1621" s="96" t="e">
        <f>S1621*IF($AA1621=2021,IF(OR($M1621="Услуги",$M1621="Работы"),#REF!,IF($U1621&lt;&gt;0,#REF!,#REF!)),1)*IF($AA1621=2022,IF(OR($M1621="Услуги",$M1621="Работы"),#REF!,IF($U1621&lt;&gt;0,#REF!,#REF!)),1)*IF($AA1621=2023,IF(OR($M1621="Услуги",$M1621="Работы"),#REF!,IF($U1621&lt;&gt;0,#REF!,#REF!)),1)*IF($AA1621=2024,IF(OR($M1621="Услуги",$M1621="Работы"),#REF!,IF($U1621&lt;&gt;0,#REF!,#REF!)),1)*IF($AA1621=2025,IF(OR($M1621="Услуги",$M1621="Работы"),#REF!,IF($U1621&lt;&gt;0,#REF!,#REF!)),1)</f>
        <v>#REF!</v>
      </c>
      <c r="AD1621" s="96" t="e">
        <f>T1621*IF($AA1621=2021,IF(OR($M1621="Услуги",$M1621="Работы"),#REF!,IF($U1621&lt;&gt;0,#REF!,#REF!)),1)*IF($AA1621=2022,IF(OR($M1621="Услуги",$M1621="Работы"),#REF!,IF($U1621&lt;&gt;0,#REF!,#REF!)),1)*IF($AA1621=2023,IF(OR($M1621="Услуги",$M1621="Работы"),#REF!,IF($U1621&lt;&gt;0,#REF!,#REF!)),1)*IF($AA1621=2024,IF(OR($M1621="Услуги",$M1621="Работы"),#REF!,IF($U1621&lt;&gt;0,#REF!,#REF!)),1)*IF($AA1621=2025,IF(OR($M1621="Услуги",$M1621="Работы"),#REF!,IF($U1621&lt;&gt;0,#REF!,#REF!)),1)</f>
        <v>#REF!</v>
      </c>
      <c r="AE1621" s="96" t="e">
        <f>U1621*IF($AA1621=2021,IF(OR($M1621="Услуги",$M1621="Работы"),#REF!,IF($U1621&lt;&gt;0,#REF!,#REF!)),1)*IF($AA1621=2022,IF(OR($M1621="Услуги",$M1621="Работы"),#REF!,IF($U1621&lt;&gt;0,#REF!,#REF!)),1)*IF($AA1621=2023,IF(OR($M1621="Услуги",$M1621="Работы"),#REF!,IF($U1621&lt;&gt;0,#REF!,#REF!)),1)*IF($AA1621=2024,IF(OR($M1621="Услуги",$M1621="Работы"),#REF!,IF($U1621&lt;&gt;0,#REF!,#REF!)),1)*IF($AA1621=2025,IF(OR($M1621="Услуги",$M1621="Работы"),#REF!,IF($U1621&lt;&gt;0,#REF!,#REF!)),1)</f>
        <v>#REF!</v>
      </c>
      <c r="AF1621" s="96" t="e">
        <f>V1621*IF($AA1621=2021,IF(OR($M1621="Услуги",$M1621="Работы"),#REF!,IF($U1621&lt;&gt;0,#REF!,#REF!)),1)*IF($AA1621=2022,IF(OR($M1621="Услуги",$M1621="Работы"),#REF!,IF($U1621&lt;&gt;0,#REF!,#REF!)),1)*IF($AA1621=2023,IF(OR($M1621="Услуги",$M1621="Работы"),#REF!,IF($U1621&lt;&gt;0,#REF!,#REF!)),1)*IF($AA1621=2024,IF(OR($M1621="Услуги",$M1621="Работы"),#REF!,IF($U1621&lt;&gt;0,#REF!,#REF!)),1)*IF($AA1621=2025,IF(OR($M1621="Услуги",$M1621="Работы"),#REF!,IF($U1621&lt;&gt;0,#REF!,#REF!)),1)</f>
        <v>#REF!</v>
      </c>
      <c r="AG1621" s="96" t="e">
        <f>W1621*IF($AA1621=2021,IF(OR($M1621="Услуги",$M1621="Работы"),#REF!,IF($U1621&lt;&gt;0,#REF!,#REF!)),1)*IF($AA1621=2022,IF(OR($M1621="Услуги",$M1621="Работы"),#REF!,IF($U1621&lt;&gt;0,#REF!,#REF!)),1)*IF($AA1621=2023,IF(OR($M1621="Услуги",$M1621="Работы"),#REF!,IF($U1621&lt;&gt;0,#REF!,#REF!)),1)*IF($AA1621=2024,IF(OR($M1621="Услуги",$M1621="Работы"),#REF!,IF($U1621&lt;&gt;0,#REF!,#REF!)),1)*IF($AA1621=2025,IF(OR($M1621="Услуги",$M1621="Работы"),#REF!,IF($U1621&lt;&gt;0,#REF!,#REF!)),1)</f>
        <v>#REF!</v>
      </c>
      <c r="AH1621" s="96" t="e">
        <f>X1621*IF($AA1621=2021,IF(OR($M1621="Услуги",$M1621="Работы"),#REF!,IF($U1621&lt;&gt;0,#REF!,#REF!)),1)*IF($AA1621=2022,IF(OR($M1621="Услуги",$M1621="Работы"),#REF!,IF($U1621&lt;&gt;0,#REF!,#REF!)),1)*IF($AA1621=2023,IF(OR($M1621="Услуги",$M1621="Работы"),#REF!,IF($U1621&lt;&gt;0,#REF!,#REF!)),1)*IF($AA1621=2024,IF(OR($M1621="Услуги",$M1621="Работы"),#REF!,IF($U1621&lt;&gt;0,#REF!,#REF!)),1)*IF($AA1621=2025,IF(OR($M1621="Услуги",$M1621="Работы"),#REF!,IF($U1621&lt;&gt;0,#REF!,#REF!)),1)</f>
        <v>#REF!</v>
      </c>
      <c r="AI1621" s="96" t="e">
        <f>Y1621*IF($AA1621=2021,IF(OR($M1621="Услуги",$M1621="Работы"),#REF!,IF($U1621&lt;&gt;0,#REF!,#REF!)),1)*IF($AA1621=2022,IF(OR($M1621="Услуги",$M1621="Работы"),#REF!,IF($U1621&lt;&gt;0,#REF!,#REF!)),1)*IF($AA1621=2023,IF(OR($M1621="Услуги",$M1621="Работы"),#REF!,IF($U1621&lt;&gt;0,#REF!,#REF!)),1)*IF($AA1621=2024,IF(OR($M1621="Услуги",$M1621="Работы"),#REF!,IF($U1621&lt;&gt;0,#REF!,#REF!)),1)*IF($AA1621=2025,IF(OR($M1621="Услуги",$M1621="Работы"),#REF!,IF($U1621&lt;&gt;0,#REF!,#REF!)),1)</f>
        <v>#REF!</v>
      </c>
      <c r="AJ1621" s="96" t="e">
        <f>Z1621*IF($AA1621=2021,IF(OR($M1621="Услуги",$M1621="Работы"),#REF!,IF($U1621&lt;&gt;0,#REF!,#REF!)),1)*IF($AA1621=2022,IF(OR($M1621="Услуги",$M1621="Работы"),#REF!,IF($U1621&lt;&gt;0,#REF!,#REF!)),1)*IF($AA1621=2023,IF(OR($M1621="Услуги",$M1621="Работы"),#REF!,IF($U1621&lt;&gt;0,#REF!,#REF!)),1)*IF($AA1621=2024,IF(OR($M1621="Услуги",$M1621="Работы"),#REF!,IF($U1621&lt;&gt;0,#REF!,#REF!)),1)*IF($AA1621=2025,IF(OR($M1621="Услуги",$M1621="Работы"),#REF!,IF($U1621&lt;&gt;0,#REF!,#REF!)),1)</f>
        <v>#REF!</v>
      </c>
      <c r="AK1621" s="107">
        <v>284959.99200000003</v>
      </c>
      <c r="AL1621" s="57">
        <v>0</v>
      </c>
      <c r="AM1621" s="57">
        <v>284959.99200000003</v>
      </c>
      <c r="AN1621" s="54">
        <v>2</v>
      </c>
    </row>
    <row r="1622" spans="1:40" s="56" customFormat="1" ht="14.25" hidden="1" customHeight="1" x14ac:dyDescent="0.25">
      <c r="A1622" s="85">
        <v>1</v>
      </c>
      <c r="B1622" s="86" t="s">
        <v>88</v>
      </c>
      <c r="C1622" s="215" t="s">
        <v>437</v>
      </c>
      <c r="D1622" s="85" t="s">
        <v>200</v>
      </c>
      <c r="E1622" s="85" t="s">
        <v>420</v>
      </c>
      <c r="F1622" s="85" t="s">
        <v>432</v>
      </c>
      <c r="G1622" s="87" t="e">
        <f>VLOOKUP(D1622,#REF!,2,FALSE)</f>
        <v>#REF!</v>
      </c>
      <c r="H1622" s="87" t="s">
        <v>432</v>
      </c>
      <c r="I1622" s="87"/>
      <c r="J1622" s="86" t="s">
        <v>97</v>
      </c>
      <c r="K1622" s="87" t="str">
        <f>CONCATENATE(C1622," ",D1622)</f>
        <v>Защита сегментов АСУ ТП Филиал «Пермская ГРЭС» АО «Интер РАО – Электрогенерация»</v>
      </c>
      <c r="L1622" s="99" t="s">
        <v>98</v>
      </c>
      <c r="M1622" s="90" t="s">
        <v>532</v>
      </c>
      <c r="N1622" s="85" t="s">
        <v>198</v>
      </c>
      <c r="O1622" s="85" t="s">
        <v>199</v>
      </c>
      <c r="P1622" s="86">
        <v>2</v>
      </c>
      <c r="Q1622" s="100">
        <v>36533.33</v>
      </c>
      <c r="R1622" s="97">
        <v>0.2</v>
      </c>
      <c r="S1622" s="98">
        <v>87679.991999999998</v>
      </c>
      <c r="T1622" s="95">
        <f t="shared" si="454"/>
        <v>14613.332000000002</v>
      </c>
      <c r="U1622" s="98">
        <v>0</v>
      </c>
      <c r="V1622" s="95">
        <f t="shared" si="455"/>
        <v>0</v>
      </c>
      <c r="W1622" s="95">
        <f t="shared" si="456"/>
        <v>0</v>
      </c>
      <c r="X1622" s="98">
        <v>87679.991999999998</v>
      </c>
      <c r="Y1622" s="95">
        <f t="shared" si="457"/>
        <v>14613.332000000002</v>
      </c>
      <c r="Z1622" s="95">
        <f t="shared" si="458"/>
        <v>73066.66</v>
      </c>
      <c r="AA1622" s="243">
        <f>Приоритеты!$D$67+3</f>
        <v>2024</v>
      </c>
      <c r="AB1622" s="247" t="e">
        <f t="shared" si="459"/>
        <v>#REF!</v>
      </c>
      <c r="AC1622" s="96" t="e">
        <f>S1622*IF($AA1622=2021,IF(OR($M1622="Услуги",$M1622="Работы"),#REF!,IF($U1622&lt;&gt;0,#REF!,#REF!)),1)*IF($AA1622=2022,IF(OR($M1622="Услуги",$M1622="Работы"),#REF!,IF($U1622&lt;&gt;0,#REF!,#REF!)),1)*IF($AA1622=2023,IF(OR($M1622="Услуги",$M1622="Работы"),#REF!,IF($U1622&lt;&gt;0,#REF!,#REF!)),1)*IF($AA1622=2024,IF(OR($M1622="Услуги",$M1622="Работы"),#REF!,IF($U1622&lt;&gt;0,#REF!,#REF!)),1)*IF($AA1622=2025,IF(OR($M1622="Услуги",$M1622="Работы"),#REF!,IF($U1622&lt;&gt;0,#REF!,#REF!)),1)</f>
        <v>#REF!</v>
      </c>
      <c r="AD1622" s="96" t="e">
        <f>T1622*IF($AA1622=2021,IF(OR($M1622="Услуги",$M1622="Работы"),#REF!,IF($U1622&lt;&gt;0,#REF!,#REF!)),1)*IF($AA1622=2022,IF(OR($M1622="Услуги",$M1622="Работы"),#REF!,IF($U1622&lt;&gt;0,#REF!,#REF!)),1)*IF($AA1622=2023,IF(OR($M1622="Услуги",$M1622="Работы"),#REF!,IF($U1622&lt;&gt;0,#REF!,#REF!)),1)*IF($AA1622=2024,IF(OR($M1622="Услуги",$M1622="Работы"),#REF!,IF($U1622&lt;&gt;0,#REF!,#REF!)),1)*IF($AA1622=2025,IF(OR($M1622="Услуги",$M1622="Работы"),#REF!,IF($U1622&lt;&gt;0,#REF!,#REF!)),1)</f>
        <v>#REF!</v>
      </c>
      <c r="AE1622" s="96" t="e">
        <f>U1622*IF($AA1622=2021,IF(OR($M1622="Услуги",$M1622="Работы"),#REF!,IF($U1622&lt;&gt;0,#REF!,#REF!)),1)*IF($AA1622=2022,IF(OR($M1622="Услуги",$M1622="Работы"),#REF!,IF($U1622&lt;&gt;0,#REF!,#REF!)),1)*IF($AA1622=2023,IF(OR($M1622="Услуги",$M1622="Работы"),#REF!,IF($U1622&lt;&gt;0,#REF!,#REF!)),1)*IF($AA1622=2024,IF(OR($M1622="Услуги",$M1622="Работы"),#REF!,IF($U1622&lt;&gt;0,#REF!,#REF!)),1)*IF($AA1622=2025,IF(OR($M1622="Услуги",$M1622="Работы"),#REF!,IF($U1622&lt;&gt;0,#REF!,#REF!)),1)</f>
        <v>#REF!</v>
      </c>
      <c r="AF1622" s="96" t="e">
        <f>V1622*IF($AA1622=2021,IF(OR($M1622="Услуги",$M1622="Работы"),#REF!,IF($U1622&lt;&gt;0,#REF!,#REF!)),1)*IF($AA1622=2022,IF(OR($M1622="Услуги",$M1622="Работы"),#REF!,IF($U1622&lt;&gt;0,#REF!,#REF!)),1)*IF($AA1622=2023,IF(OR($M1622="Услуги",$M1622="Работы"),#REF!,IF($U1622&lt;&gt;0,#REF!,#REF!)),1)*IF($AA1622=2024,IF(OR($M1622="Услуги",$M1622="Работы"),#REF!,IF($U1622&lt;&gt;0,#REF!,#REF!)),1)*IF($AA1622=2025,IF(OR($M1622="Услуги",$M1622="Работы"),#REF!,IF($U1622&lt;&gt;0,#REF!,#REF!)),1)</f>
        <v>#REF!</v>
      </c>
      <c r="AG1622" s="96" t="e">
        <f>W1622*IF($AA1622=2021,IF(OR($M1622="Услуги",$M1622="Работы"),#REF!,IF($U1622&lt;&gt;0,#REF!,#REF!)),1)*IF($AA1622=2022,IF(OR($M1622="Услуги",$M1622="Работы"),#REF!,IF($U1622&lt;&gt;0,#REF!,#REF!)),1)*IF($AA1622=2023,IF(OR($M1622="Услуги",$M1622="Работы"),#REF!,IF($U1622&lt;&gt;0,#REF!,#REF!)),1)*IF($AA1622=2024,IF(OR($M1622="Услуги",$M1622="Работы"),#REF!,IF($U1622&lt;&gt;0,#REF!,#REF!)),1)*IF($AA1622=2025,IF(OR($M1622="Услуги",$M1622="Работы"),#REF!,IF($U1622&lt;&gt;0,#REF!,#REF!)),1)</f>
        <v>#REF!</v>
      </c>
      <c r="AH1622" s="96" t="e">
        <f>X1622*IF($AA1622=2021,IF(OR($M1622="Услуги",$M1622="Работы"),#REF!,IF($U1622&lt;&gt;0,#REF!,#REF!)),1)*IF($AA1622=2022,IF(OR($M1622="Услуги",$M1622="Работы"),#REF!,IF($U1622&lt;&gt;0,#REF!,#REF!)),1)*IF($AA1622=2023,IF(OR($M1622="Услуги",$M1622="Работы"),#REF!,IF($U1622&lt;&gt;0,#REF!,#REF!)),1)*IF($AA1622=2024,IF(OR($M1622="Услуги",$M1622="Работы"),#REF!,IF($U1622&lt;&gt;0,#REF!,#REF!)),1)*IF($AA1622=2025,IF(OR($M1622="Услуги",$M1622="Работы"),#REF!,IF($U1622&lt;&gt;0,#REF!,#REF!)),1)</f>
        <v>#REF!</v>
      </c>
      <c r="AI1622" s="96" t="e">
        <f>Y1622*IF($AA1622=2021,IF(OR($M1622="Услуги",$M1622="Работы"),#REF!,IF($U1622&lt;&gt;0,#REF!,#REF!)),1)*IF($AA1622=2022,IF(OR($M1622="Услуги",$M1622="Работы"),#REF!,IF($U1622&lt;&gt;0,#REF!,#REF!)),1)*IF($AA1622=2023,IF(OR($M1622="Услуги",$M1622="Работы"),#REF!,IF($U1622&lt;&gt;0,#REF!,#REF!)),1)*IF($AA1622=2024,IF(OR($M1622="Услуги",$M1622="Работы"),#REF!,IF($U1622&lt;&gt;0,#REF!,#REF!)),1)*IF($AA1622=2025,IF(OR($M1622="Услуги",$M1622="Работы"),#REF!,IF($U1622&lt;&gt;0,#REF!,#REF!)),1)</f>
        <v>#REF!</v>
      </c>
      <c r="AJ1622" s="96" t="e">
        <f>Z1622*IF($AA1622=2021,IF(OR($M1622="Услуги",$M1622="Работы"),#REF!,IF($U1622&lt;&gt;0,#REF!,#REF!)),1)*IF($AA1622=2022,IF(OR($M1622="Услуги",$M1622="Работы"),#REF!,IF($U1622&lt;&gt;0,#REF!,#REF!)),1)*IF($AA1622=2023,IF(OR($M1622="Услуги",$M1622="Работы"),#REF!,IF($U1622&lt;&gt;0,#REF!,#REF!)),1)*IF($AA1622=2024,IF(OR($M1622="Услуги",$M1622="Работы"),#REF!,IF($U1622&lt;&gt;0,#REF!,#REF!)),1)*IF($AA1622=2025,IF(OR($M1622="Услуги",$M1622="Работы"),#REF!,IF($U1622&lt;&gt;0,#REF!,#REF!)),1)</f>
        <v>#REF!</v>
      </c>
      <c r="AK1622" s="107">
        <v>87679.991999999998</v>
      </c>
      <c r="AL1622" s="57">
        <v>0</v>
      </c>
      <c r="AM1622" s="57">
        <v>87679.991999999998</v>
      </c>
      <c r="AN1622" s="54">
        <v>2</v>
      </c>
    </row>
    <row r="1623" spans="1:40" s="56" customFormat="1" ht="14.25" hidden="1" customHeight="1" x14ac:dyDescent="0.25">
      <c r="A1623" s="85">
        <v>1</v>
      </c>
      <c r="B1623" s="86" t="s">
        <v>88</v>
      </c>
      <c r="C1623" s="215" t="s">
        <v>542</v>
      </c>
      <c r="D1623" s="85" t="s">
        <v>200</v>
      </c>
      <c r="E1623" s="85" t="s">
        <v>420</v>
      </c>
      <c r="F1623" s="85" t="s">
        <v>432</v>
      </c>
      <c r="G1623" s="87" t="e">
        <f>VLOOKUP(D1623,#REF!,2,FALSE)</f>
        <v>#REF!</v>
      </c>
      <c r="H1623" s="87" t="s">
        <v>432</v>
      </c>
      <c r="I1623" s="87"/>
      <c r="J1623" s="86" t="s">
        <v>123</v>
      </c>
      <c r="K1623" s="87" t="str">
        <f xml:space="preserve"> CONCATENATE(C1623," ",D1623)</f>
        <v>Реализация систем защиты ОКИИ Филиал «Пермская ГРЭС» АО «Интер РАО – Электрогенерация»</v>
      </c>
      <c r="L1623" s="99" t="s">
        <v>124</v>
      </c>
      <c r="M1623" s="90" t="s">
        <v>532</v>
      </c>
      <c r="N1623" s="85" t="s">
        <v>139</v>
      </c>
      <c r="O1623" s="85" t="s">
        <v>140</v>
      </c>
      <c r="P1623" s="86">
        <v>1</v>
      </c>
      <c r="Q1623" s="100">
        <v>1405194</v>
      </c>
      <c r="R1623" s="97">
        <v>0.2</v>
      </c>
      <c r="S1623" s="98">
        <v>1686232.8</v>
      </c>
      <c r="T1623" s="95">
        <f t="shared" si="454"/>
        <v>281038.8</v>
      </c>
      <c r="U1623" s="98">
        <v>0</v>
      </c>
      <c r="V1623" s="95">
        <f t="shared" si="455"/>
        <v>0</v>
      </c>
      <c r="W1623" s="95">
        <f t="shared" si="456"/>
        <v>0</v>
      </c>
      <c r="X1623" s="98">
        <v>1686232.8</v>
      </c>
      <c r="Y1623" s="95">
        <f t="shared" si="457"/>
        <v>281038.8</v>
      </c>
      <c r="Z1623" s="95">
        <f t="shared" si="458"/>
        <v>1405194</v>
      </c>
      <c r="AA1623" s="243">
        <f>Приоритеты!$D$67+3</f>
        <v>2024</v>
      </c>
      <c r="AB1623" s="247" t="e">
        <f t="shared" si="459"/>
        <v>#REF!</v>
      </c>
      <c r="AC1623" s="96" t="e">
        <f>S1623*IF($AA1623=2021,IF(OR($M1623="Услуги",$M1623="Работы"),#REF!,IF($U1623&lt;&gt;0,#REF!,#REF!)),1)*IF($AA1623=2022,IF(OR($M1623="Услуги",$M1623="Работы"),#REF!,IF($U1623&lt;&gt;0,#REF!,#REF!)),1)*IF($AA1623=2023,IF(OR($M1623="Услуги",$M1623="Работы"),#REF!,IF($U1623&lt;&gt;0,#REF!,#REF!)),1)*IF($AA1623=2024,IF(OR($M1623="Услуги",$M1623="Работы"),#REF!,IF($U1623&lt;&gt;0,#REF!,#REF!)),1)*IF($AA1623=2025,IF(OR($M1623="Услуги",$M1623="Работы"),#REF!,IF($U1623&lt;&gt;0,#REF!,#REF!)),1)</f>
        <v>#REF!</v>
      </c>
      <c r="AD1623" s="96" t="e">
        <f>T1623*IF($AA1623=2021,IF(OR($M1623="Услуги",$M1623="Работы"),#REF!,IF($U1623&lt;&gt;0,#REF!,#REF!)),1)*IF($AA1623=2022,IF(OR($M1623="Услуги",$M1623="Работы"),#REF!,IF($U1623&lt;&gt;0,#REF!,#REF!)),1)*IF($AA1623=2023,IF(OR($M1623="Услуги",$M1623="Работы"),#REF!,IF($U1623&lt;&gt;0,#REF!,#REF!)),1)*IF($AA1623=2024,IF(OR($M1623="Услуги",$M1623="Работы"),#REF!,IF($U1623&lt;&gt;0,#REF!,#REF!)),1)*IF($AA1623=2025,IF(OR($M1623="Услуги",$M1623="Работы"),#REF!,IF($U1623&lt;&gt;0,#REF!,#REF!)),1)</f>
        <v>#REF!</v>
      </c>
      <c r="AE1623" s="96" t="e">
        <f>U1623*IF($AA1623=2021,IF(OR($M1623="Услуги",$M1623="Работы"),#REF!,IF($U1623&lt;&gt;0,#REF!,#REF!)),1)*IF($AA1623=2022,IF(OR($M1623="Услуги",$M1623="Работы"),#REF!,IF($U1623&lt;&gt;0,#REF!,#REF!)),1)*IF($AA1623=2023,IF(OR($M1623="Услуги",$M1623="Работы"),#REF!,IF($U1623&lt;&gt;0,#REF!,#REF!)),1)*IF($AA1623=2024,IF(OR($M1623="Услуги",$M1623="Работы"),#REF!,IF($U1623&lt;&gt;0,#REF!,#REF!)),1)*IF($AA1623=2025,IF(OR($M1623="Услуги",$M1623="Работы"),#REF!,IF($U1623&lt;&gt;0,#REF!,#REF!)),1)</f>
        <v>#REF!</v>
      </c>
      <c r="AF1623" s="96" t="e">
        <f>V1623*IF($AA1623=2021,IF(OR($M1623="Услуги",$M1623="Работы"),#REF!,IF($U1623&lt;&gt;0,#REF!,#REF!)),1)*IF($AA1623=2022,IF(OR($M1623="Услуги",$M1623="Работы"),#REF!,IF($U1623&lt;&gt;0,#REF!,#REF!)),1)*IF($AA1623=2023,IF(OR($M1623="Услуги",$M1623="Работы"),#REF!,IF($U1623&lt;&gt;0,#REF!,#REF!)),1)*IF($AA1623=2024,IF(OR($M1623="Услуги",$M1623="Работы"),#REF!,IF($U1623&lt;&gt;0,#REF!,#REF!)),1)*IF($AA1623=2025,IF(OR($M1623="Услуги",$M1623="Работы"),#REF!,IF($U1623&lt;&gt;0,#REF!,#REF!)),1)</f>
        <v>#REF!</v>
      </c>
      <c r="AG1623" s="96" t="e">
        <f>W1623*IF($AA1623=2021,IF(OR($M1623="Услуги",$M1623="Работы"),#REF!,IF($U1623&lt;&gt;0,#REF!,#REF!)),1)*IF($AA1623=2022,IF(OR($M1623="Услуги",$M1623="Работы"),#REF!,IF($U1623&lt;&gt;0,#REF!,#REF!)),1)*IF($AA1623=2023,IF(OR($M1623="Услуги",$M1623="Работы"),#REF!,IF($U1623&lt;&gt;0,#REF!,#REF!)),1)*IF($AA1623=2024,IF(OR($M1623="Услуги",$M1623="Работы"),#REF!,IF($U1623&lt;&gt;0,#REF!,#REF!)),1)*IF($AA1623=2025,IF(OR($M1623="Услуги",$M1623="Работы"),#REF!,IF($U1623&lt;&gt;0,#REF!,#REF!)),1)</f>
        <v>#REF!</v>
      </c>
      <c r="AH1623" s="96" t="e">
        <f>X1623*IF($AA1623=2021,IF(OR($M1623="Услуги",$M1623="Работы"),#REF!,IF($U1623&lt;&gt;0,#REF!,#REF!)),1)*IF($AA1623=2022,IF(OR($M1623="Услуги",$M1623="Работы"),#REF!,IF($U1623&lt;&gt;0,#REF!,#REF!)),1)*IF($AA1623=2023,IF(OR($M1623="Услуги",$M1623="Работы"),#REF!,IF($U1623&lt;&gt;0,#REF!,#REF!)),1)*IF($AA1623=2024,IF(OR($M1623="Услуги",$M1623="Работы"),#REF!,IF($U1623&lt;&gt;0,#REF!,#REF!)),1)*IF($AA1623=2025,IF(OR($M1623="Услуги",$M1623="Работы"),#REF!,IF($U1623&lt;&gt;0,#REF!,#REF!)),1)</f>
        <v>#REF!</v>
      </c>
      <c r="AI1623" s="96" t="e">
        <f>Y1623*IF($AA1623=2021,IF(OR($M1623="Услуги",$M1623="Работы"),#REF!,IF($U1623&lt;&gt;0,#REF!,#REF!)),1)*IF($AA1623=2022,IF(OR($M1623="Услуги",$M1623="Работы"),#REF!,IF($U1623&lt;&gt;0,#REF!,#REF!)),1)*IF($AA1623=2023,IF(OR($M1623="Услуги",$M1623="Работы"),#REF!,IF($U1623&lt;&gt;0,#REF!,#REF!)),1)*IF($AA1623=2024,IF(OR($M1623="Услуги",$M1623="Работы"),#REF!,IF($U1623&lt;&gt;0,#REF!,#REF!)),1)*IF($AA1623=2025,IF(OR($M1623="Услуги",$M1623="Работы"),#REF!,IF($U1623&lt;&gt;0,#REF!,#REF!)),1)</f>
        <v>#REF!</v>
      </c>
      <c r="AJ1623" s="96" t="e">
        <f>Z1623*IF($AA1623=2021,IF(OR($M1623="Услуги",$M1623="Работы"),#REF!,IF($U1623&lt;&gt;0,#REF!,#REF!)),1)*IF($AA1623=2022,IF(OR($M1623="Услуги",$M1623="Работы"),#REF!,IF($U1623&lt;&gt;0,#REF!,#REF!)),1)*IF($AA1623=2023,IF(OR($M1623="Услуги",$M1623="Работы"),#REF!,IF($U1623&lt;&gt;0,#REF!,#REF!)),1)*IF($AA1623=2024,IF(OR($M1623="Услуги",$M1623="Работы"),#REF!,IF($U1623&lt;&gt;0,#REF!,#REF!)),1)*IF($AA1623=2025,IF(OR($M1623="Услуги",$M1623="Работы"),#REF!,IF($U1623&lt;&gt;0,#REF!,#REF!)),1)</f>
        <v>#REF!</v>
      </c>
      <c r="AK1623" s="107">
        <v>1686232.8</v>
      </c>
      <c r="AL1623" s="57">
        <v>0</v>
      </c>
      <c r="AM1623" s="57">
        <v>1686232.8</v>
      </c>
      <c r="AN1623" s="54">
        <v>1</v>
      </c>
    </row>
    <row r="1624" spans="1:40" s="56" customFormat="1" ht="14.25" hidden="1" customHeight="1" x14ac:dyDescent="0.25">
      <c r="A1624" s="85">
        <v>1</v>
      </c>
      <c r="B1624" s="86" t="s">
        <v>88</v>
      </c>
      <c r="C1624" s="215" t="s">
        <v>437</v>
      </c>
      <c r="D1624" s="85" t="s">
        <v>200</v>
      </c>
      <c r="E1624" s="85" t="s">
        <v>420</v>
      </c>
      <c r="F1624" s="85" t="s">
        <v>432</v>
      </c>
      <c r="G1624" s="87" t="e">
        <f>VLOOKUP(D1624,#REF!,2,FALSE)</f>
        <v>#REF!</v>
      </c>
      <c r="H1624" s="87" t="s">
        <v>432</v>
      </c>
      <c r="I1624" s="87"/>
      <c r="J1624" s="86" t="s">
        <v>159</v>
      </c>
      <c r="K1624" s="87" t="str">
        <f>CONCATENATE(C1624," ",D1624)</f>
        <v>Защита сегментов АСУ ТП Филиал «Пермская ГРЭС» АО «Интер РАО – Электрогенерация»</v>
      </c>
      <c r="L1624" s="99" t="s">
        <v>96</v>
      </c>
      <c r="M1624" s="90" t="s">
        <v>532</v>
      </c>
      <c r="N1624" s="85" t="s">
        <v>381</v>
      </c>
      <c r="O1624" s="85" t="s">
        <v>382</v>
      </c>
      <c r="P1624" s="86">
        <v>1</v>
      </c>
      <c r="Q1624" s="100">
        <v>632500</v>
      </c>
      <c r="R1624" s="97">
        <v>0.2</v>
      </c>
      <c r="S1624" s="98">
        <v>759000</v>
      </c>
      <c r="T1624" s="95">
        <f t="shared" si="454"/>
        <v>126500</v>
      </c>
      <c r="U1624" s="98">
        <v>0</v>
      </c>
      <c r="V1624" s="95">
        <f t="shared" si="455"/>
        <v>0</v>
      </c>
      <c r="W1624" s="95">
        <f t="shared" si="456"/>
        <v>0</v>
      </c>
      <c r="X1624" s="98">
        <v>759000</v>
      </c>
      <c r="Y1624" s="95">
        <f t="shared" si="457"/>
        <v>126500</v>
      </c>
      <c r="Z1624" s="95">
        <f t="shared" si="458"/>
        <v>632500</v>
      </c>
      <c r="AA1624" s="243">
        <f>Приоритеты!$D$67+4</f>
        <v>2025</v>
      </c>
      <c r="AB1624" s="247" t="e">
        <f t="shared" si="459"/>
        <v>#REF!</v>
      </c>
      <c r="AC1624" s="96" t="e">
        <f>S1624*IF($AA1624=2021,IF(OR($M1624="Услуги",$M1624="Работы"),#REF!,IF($U1624&lt;&gt;0,#REF!,#REF!)),1)*IF($AA1624=2022,IF(OR($M1624="Услуги",$M1624="Работы"),#REF!,IF($U1624&lt;&gt;0,#REF!,#REF!)),1)*IF($AA1624=2023,IF(OR($M1624="Услуги",$M1624="Работы"),#REF!,IF($U1624&lt;&gt;0,#REF!,#REF!)),1)*IF($AA1624=2024,IF(OR($M1624="Услуги",$M1624="Работы"),#REF!,IF($U1624&lt;&gt;0,#REF!,#REF!)),1)*IF($AA1624=2025,IF(OR($M1624="Услуги",$M1624="Работы"),#REF!,IF($U1624&lt;&gt;0,#REF!,#REF!)),1)</f>
        <v>#REF!</v>
      </c>
      <c r="AD1624" s="96" t="e">
        <f>T1624*IF($AA1624=2021,IF(OR($M1624="Услуги",$M1624="Работы"),#REF!,IF($U1624&lt;&gt;0,#REF!,#REF!)),1)*IF($AA1624=2022,IF(OR($M1624="Услуги",$M1624="Работы"),#REF!,IF($U1624&lt;&gt;0,#REF!,#REF!)),1)*IF($AA1624=2023,IF(OR($M1624="Услуги",$M1624="Работы"),#REF!,IF($U1624&lt;&gt;0,#REF!,#REF!)),1)*IF($AA1624=2024,IF(OR($M1624="Услуги",$M1624="Работы"),#REF!,IF($U1624&lt;&gt;0,#REF!,#REF!)),1)*IF($AA1624=2025,IF(OR($M1624="Услуги",$M1624="Работы"),#REF!,IF($U1624&lt;&gt;0,#REF!,#REF!)),1)</f>
        <v>#REF!</v>
      </c>
      <c r="AE1624" s="96" t="e">
        <f>U1624*IF($AA1624=2021,IF(OR($M1624="Услуги",$M1624="Работы"),#REF!,IF($U1624&lt;&gt;0,#REF!,#REF!)),1)*IF($AA1624=2022,IF(OR($M1624="Услуги",$M1624="Работы"),#REF!,IF($U1624&lt;&gt;0,#REF!,#REF!)),1)*IF($AA1624=2023,IF(OR($M1624="Услуги",$M1624="Работы"),#REF!,IF($U1624&lt;&gt;0,#REF!,#REF!)),1)*IF($AA1624=2024,IF(OR($M1624="Услуги",$M1624="Работы"),#REF!,IF($U1624&lt;&gt;0,#REF!,#REF!)),1)*IF($AA1624=2025,IF(OR($M1624="Услуги",$M1624="Работы"),#REF!,IF($U1624&lt;&gt;0,#REF!,#REF!)),1)</f>
        <v>#REF!</v>
      </c>
      <c r="AF1624" s="96" t="e">
        <f>V1624*IF($AA1624=2021,IF(OR($M1624="Услуги",$M1624="Работы"),#REF!,IF($U1624&lt;&gt;0,#REF!,#REF!)),1)*IF($AA1624=2022,IF(OR($M1624="Услуги",$M1624="Работы"),#REF!,IF($U1624&lt;&gt;0,#REF!,#REF!)),1)*IF($AA1624=2023,IF(OR($M1624="Услуги",$M1624="Работы"),#REF!,IF($U1624&lt;&gt;0,#REF!,#REF!)),1)*IF($AA1624=2024,IF(OR($M1624="Услуги",$M1624="Работы"),#REF!,IF($U1624&lt;&gt;0,#REF!,#REF!)),1)*IF($AA1624=2025,IF(OR($M1624="Услуги",$M1624="Работы"),#REF!,IF($U1624&lt;&gt;0,#REF!,#REF!)),1)</f>
        <v>#REF!</v>
      </c>
      <c r="AG1624" s="96" t="e">
        <f>W1624*IF($AA1624=2021,IF(OR($M1624="Услуги",$M1624="Работы"),#REF!,IF($U1624&lt;&gt;0,#REF!,#REF!)),1)*IF($AA1624=2022,IF(OR($M1624="Услуги",$M1624="Работы"),#REF!,IF($U1624&lt;&gt;0,#REF!,#REF!)),1)*IF($AA1624=2023,IF(OR($M1624="Услуги",$M1624="Работы"),#REF!,IF($U1624&lt;&gt;0,#REF!,#REF!)),1)*IF($AA1624=2024,IF(OR($M1624="Услуги",$M1624="Работы"),#REF!,IF($U1624&lt;&gt;0,#REF!,#REF!)),1)*IF($AA1624=2025,IF(OR($M1624="Услуги",$M1624="Работы"),#REF!,IF($U1624&lt;&gt;0,#REF!,#REF!)),1)</f>
        <v>#REF!</v>
      </c>
      <c r="AH1624" s="96" t="e">
        <f>X1624*IF($AA1624=2021,IF(OR($M1624="Услуги",$M1624="Работы"),#REF!,IF($U1624&lt;&gt;0,#REF!,#REF!)),1)*IF($AA1624=2022,IF(OR($M1624="Услуги",$M1624="Работы"),#REF!,IF($U1624&lt;&gt;0,#REF!,#REF!)),1)*IF($AA1624=2023,IF(OR($M1624="Услуги",$M1624="Работы"),#REF!,IF($U1624&lt;&gt;0,#REF!,#REF!)),1)*IF($AA1624=2024,IF(OR($M1624="Услуги",$M1624="Работы"),#REF!,IF($U1624&lt;&gt;0,#REF!,#REF!)),1)*IF($AA1624=2025,IF(OR($M1624="Услуги",$M1624="Работы"),#REF!,IF($U1624&lt;&gt;0,#REF!,#REF!)),1)</f>
        <v>#REF!</v>
      </c>
      <c r="AI1624" s="96" t="e">
        <f>Y1624*IF($AA1624=2021,IF(OR($M1624="Услуги",$M1624="Работы"),#REF!,IF($U1624&lt;&gt;0,#REF!,#REF!)),1)*IF($AA1624=2022,IF(OR($M1624="Услуги",$M1624="Работы"),#REF!,IF($U1624&lt;&gt;0,#REF!,#REF!)),1)*IF($AA1624=2023,IF(OR($M1624="Услуги",$M1624="Работы"),#REF!,IF($U1624&lt;&gt;0,#REF!,#REF!)),1)*IF($AA1624=2024,IF(OR($M1624="Услуги",$M1624="Работы"),#REF!,IF($U1624&lt;&gt;0,#REF!,#REF!)),1)*IF($AA1624=2025,IF(OR($M1624="Услуги",$M1624="Работы"),#REF!,IF($U1624&lt;&gt;0,#REF!,#REF!)),1)</f>
        <v>#REF!</v>
      </c>
      <c r="AJ1624" s="96" t="e">
        <f>Z1624*IF($AA1624=2021,IF(OR($M1624="Услуги",$M1624="Работы"),#REF!,IF($U1624&lt;&gt;0,#REF!,#REF!)),1)*IF($AA1624=2022,IF(OR($M1624="Услуги",$M1624="Работы"),#REF!,IF($U1624&lt;&gt;0,#REF!,#REF!)),1)*IF($AA1624=2023,IF(OR($M1624="Услуги",$M1624="Работы"),#REF!,IF($U1624&lt;&gt;0,#REF!,#REF!)),1)*IF($AA1624=2024,IF(OR($M1624="Услуги",$M1624="Работы"),#REF!,IF($U1624&lt;&gt;0,#REF!,#REF!)),1)*IF($AA1624=2025,IF(OR($M1624="Услуги",$M1624="Работы"),#REF!,IF($U1624&lt;&gt;0,#REF!,#REF!)),1)</f>
        <v>#REF!</v>
      </c>
      <c r="AK1624" s="107">
        <v>759000</v>
      </c>
      <c r="AL1624" s="57">
        <v>0</v>
      </c>
      <c r="AM1624" s="57">
        <v>759000</v>
      </c>
      <c r="AN1624" s="54">
        <v>1</v>
      </c>
    </row>
    <row r="1625" spans="1:40" s="56" customFormat="1" ht="14.25" hidden="1" customHeight="1" x14ac:dyDescent="0.25">
      <c r="A1625" s="85">
        <v>1</v>
      </c>
      <c r="B1625" s="86" t="s">
        <v>88</v>
      </c>
      <c r="C1625" s="215" t="s">
        <v>437</v>
      </c>
      <c r="D1625" s="85" t="s">
        <v>200</v>
      </c>
      <c r="E1625" s="85" t="s">
        <v>420</v>
      </c>
      <c r="F1625" s="85" t="s">
        <v>432</v>
      </c>
      <c r="G1625" s="87" t="e">
        <f>VLOOKUP(D1625,#REF!,2,FALSE)</f>
        <v>#REF!</v>
      </c>
      <c r="H1625" s="87" t="s">
        <v>432</v>
      </c>
      <c r="I1625" s="87"/>
      <c r="J1625" s="86" t="s">
        <v>97</v>
      </c>
      <c r="K1625" s="87" t="str">
        <f>CONCATENATE(C1625," ",D1625)</f>
        <v>Защита сегментов АСУ ТП Филиал «Пермская ГРЭС» АО «Интер РАО – Электрогенерация»</v>
      </c>
      <c r="L1625" s="99" t="s">
        <v>98</v>
      </c>
      <c r="M1625" s="90" t="s">
        <v>532</v>
      </c>
      <c r="N1625" s="85" t="s">
        <v>99</v>
      </c>
      <c r="O1625" s="85" t="s">
        <v>100</v>
      </c>
      <c r="P1625" s="86">
        <v>2</v>
      </c>
      <c r="Q1625" s="100">
        <v>118733.33</v>
      </c>
      <c r="R1625" s="97">
        <v>0.2</v>
      </c>
      <c r="S1625" s="98">
        <v>284959.99200000003</v>
      </c>
      <c r="T1625" s="95">
        <f t="shared" si="454"/>
        <v>47493.332000000009</v>
      </c>
      <c r="U1625" s="98">
        <v>0</v>
      </c>
      <c r="V1625" s="95">
        <f t="shared" si="455"/>
        <v>0</v>
      </c>
      <c r="W1625" s="95">
        <f t="shared" si="456"/>
        <v>0</v>
      </c>
      <c r="X1625" s="98">
        <v>284959.99200000003</v>
      </c>
      <c r="Y1625" s="95">
        <f t="shared" si="457"/>
        <v>47493.332000000009</v>
      </c>
      <c r="Z1625" s="95">
        <f t="shared" si="458"/>
        <v>237466.66000000003</v>
      </c>
      <c r="AA1625" s="243">
        <f>Приоритеты!$D$67+4</f>
        <v>2025</v>
      </c>
      <c r="AB1625" s="247" t="e">
        <f t="shared" si="459"/>
        <v>#REF!</v>
      </c>
      <c r="AC1625" s="96" t="e">
        <f>S1625*IF($AA1625=2021,IF(OR($M1625="Услуги",$M1625="Работы"),#REF!,IF($U1625&lt;&gt;0,#REF!,#REF!)),1)*IF($AA1625=2022,IF(OR($M1625="Услуги",$M1625="Работы"),#REF!,IF($U1625&lt;&gt;0,#REF!,#REF!)),1)*IF($AA1625=2023,IF(OR($M1625="Услуги",$M1625="Работы"),#REF!,IF($U1625&lt;&gt;0,#REF!,#REF!)),1)*IF($AA1625=2024,IF(OR($M1625="Услуги",$M1625="Работы"),#REF!,IF($U1625&lt;&gt;0,#REF!,#REF!)),1)*IF($AA1625=2025,IF(OR($M1625="Услуги",$M1625="Работы"),#REF!,IF($U1625&lt;&gt;0,#REF!,#REF!)),1)</f>
        <v>#REF!</v>
      </c>
      <c r="AD1625" s="96" t="e">
        <f>T1625*IF($AA1625=2021,IF(OR($M1625="Услуги",$M1625="Работы"),#REF!,IF($U1625&lt;&gt;0,#REF!,#REF!)),1)*IF($AA1625=2022,IF(OR($M1625="Услуги",$M1625="Работы"),#REF!,IF($U1625&lt;&gt;0,#REF!,#REF!)),1)*IF($AA1625=2023,IF(OR($M1625="Услуги",$M1625="Работы"),#REF!,IF($U1625&lt;&gt;0,#REF!,#REF!)),1)*IF($AA1625=2024,IF(OR($M1625="Услуги",$M1625="Работы"),#REF!,IF($U1625&lt;&gt;0,#REF!,#REF!)),1)*IF($AA1625=2025,IF(OR($M1625="Услуги",$M1625="Работы"),#REF!,IF($U1625&lt;&gt;0,#REF!,#REF!)),1)</f>
        <v>#REF!</v>
      </c>
      <c r="AE1625" s="96" t="e">
        <f>U1625*IF($AA1625=2021,IF(OR($M1625="Услуги",$M1625="Работы"),#REF!,IF($U1625&lt;&gt;0,#REF!,#REF!)),1)*IF($AA1625=2022,IF(OR($M1625="Услуги",$M1625="Работы"),#REF!,IF($U1625&lt;&gt;0,#REF!,#REF!)),1)*IF($AA1625=2023,IF(OR($M1625="Услуги",$M1625="Работы"),#REF!,IF($U1625&lt;&gt;0,#REF!,#REF!)),1)*IF($AA1625=2024,IF(OR($M1625="Услуги",$M1625="Работы"),#REF!,IF($U1625&lt;&gt;0,#REF!,#REF!)),1)*IF($AA1625=2025,IF(OR($M1625="Услуги",$M1625="Работы"),#REF!,IF($U1625&lt;&gt;0,#REF!,#REF!)),1)</f>
        <v>#REF!</v>
      </c>
      <c r="AF1625" s="96" t="e">
        <f>V1625*IF($AA1625=2021,IF(OR($M1625="Услуги",$M1625="Работы"),#REF!,IF($U1625&lt;&gt;0,#REF!,#REF!)),1)*IF($AA1625=2022,IF(OR($M1625="Услуги",$M1625="Работы"),#REF!,IF($U1625&lt;&gt;0,#REF!,#REF!)),1)*IF($AA1625=2023,IF(OR($M1625="Услуги",$M1625="Работы"),#REF!,IF($U1625&lt;&gt;0,#REF!,#REF!)),1)*IF($AA1625=2024,IF(OR($M1625="Услуги",$M1625="Работы"),#REF!,IF($U1625&lt;&gt;0,#REF!,#REF!)),1)*IF($AA1625=2025,IF(OR($M1625="Услуги",$M1625="Работы"),#REF!,IF($U1625&lt;&gt;0,#REF!,#REF!)),1)</f>
        <v>#REF!</v>
      </c>
      <c r="AG1625" s="96" t="e">
        <f>W1625*IF($AA1625=2021,IF(OR($M1625="Услуги",$M1625="Работы"),#REF!,IF($U1625&lt;&gt;0,#REF!,#REF!)),1)*IF($AA1625=2022,IF(OR($M1625="Услуги",$M1625="Работы"),#REF!,IF($U1625&lt;&gt;0,#REF!,#REF!)),1)*IF($AA1625=2023,IF(OR($M1625="Услуги",$M1625="Работы"),#REF!,IF($U1625&lt;&gt;0,#REF!,#REF!)),1)*IF($AA1625=2024,IF(OR($M1625="Услуги",$M1625="Работы"),#REF!,IF($U1625&lt;&gt;0,#REF!,#REF!)),1)*IF($AA1625=2025,IF(OR($M1625="Услуги",$M1625="Работы"),#REF!,IF($U1625&lt;&gt;0,#REF!,#REF!)),1)</f>
        <v>#REF!</v>
      </c>
      <c r="AH1625" s="96" t="e">
        <f>X1625*IF($AA1625=2021,IF(OR($M1625="Услуги",$M1625="Работы"),#REF!,IF($U1625&lt;&gt;0,#REF!,#REF!)),1)*IF($AA1625=2022,IF(OR($M1625="Услуги",$M1625="Работы"),#REF!,IF($U1625&lt;&gt;0,#REF!,#REF!)),1)*IF($AA1625=2023,IF(OR($M1625="Услуги",$M1625="Работы"),#REF!,IF($U1625&lt;&gt;0,#REF!,#REF!)),1)*IF($AA1625=2024,IF(OR($M1625="Услуги",$M1625="Работы"),#REF!,IF($U1625&lt;&gt;0,#REF!,#REF!)),1)*IF($AA1625=2025,IF(OR($M1625="Услуги",$M1625="Работы"),#REF!,IF($U1625&lt;&gt;0,#REF!,#REF!)),1)</f>
        <v>#REF!</v>
      </c>
      <c r="AI1625" s="96" t="e">
        <f>Y1625*IF($AA1625=2021,IF(OR($M1625="Услуги",$M1625="Работы"),#REF!,IF($U1625&lt;&gt;0,#REF!,#REF!)),1)*IF($AA1625=2022,IF(OR($M1625="Услуги",$M1625="Работы"),#REF!,IF($U1625&lt;&gt;0,#REF!,#REF!)),1)*IF($AA1625=2023,IF(OR($M1625="Услуги",$M1625="Работы"),#REF!,IF($U1625&lt;&gt;0,#REF!,#REF!)),1)*IF($AA1625=2024,IF(OR($M1625="Услуги",$M1625="Работы"),#REF!,IF($U1625&lt;&gt;0,#REF!,#REF!)),1)*IF($AA1625=2025,IF(OR($M1625="Услуги",$M1625="Работы"),#REF!,IF($U1625&lt;&gt;0,#REF!,#REF!)),1)</f>
        <v>#REF!</v>
      </c>
      <c r="AJ1625" s="96" t="e">
        <f>Z1625*IF($AA1625=2021,IF(OR($M1625="Услуги",$M1625="Работы"),#REF!,IF($U1625&lt;&gt;0,#REF!,#REF!)),1)*IF($AA1625=2022,IF(OR($M1625="Услуги",$M1625="Работы"),#REF!,IF($U1625&lt;&gt;0,#REF!,#REF!)),1)*IF($AA1625=2023,IF(OR($M1625="Услуги",$M1625="Работы"),#REF!,IF($U1625&lt;&gt;0,#REF!,#REF!)),1)*IF($AA1625=2024,IF(OR($M1625="Услуги",$M1625="Работы"),#REF!,IF($U1625&lt;&gt;0,#REF!,#REF!)),1)*IF($AA1625=2025,IF(OR($M1625="Услуги",$M1625="Работы"),#REF!,IF($U1625&lt;&gt;0,#REF!,#REF!)),1)</f>
        <v>#REF!</v>
      </c>
      <c r="AK1625" s="107">
        <v>284959.99200000003</v>
      </c>
      <c r="AL1625" s="57">
        <v>0</v>
      </c>
      <c r="AM1625" s="57">
        <v>284959.99200000003</v>
      </c>
      <c r="AN1625" s="54">
        <v>2</v>
      </c>
    </row>
    <row r="1626" spans="1:40" s="56" customFormat="1" ht="14.25" hidden="1" customHeight="1" x14ac:dyDescent="0.25">
      <c r="A1626" s="85">
        <v>1</v>
      </c>
      <c r="B1626" s="86" t="s">
        <v>88</v>
      </c>
      <c r="C1626" s="215" t="s">
        <v>437</v>
      </c>
      <c r="D1626" s="85" t="s">
        <v>200</v>
      </c>
      <c r="E1626" s="85" t="s">
        <v>420</v>
      </c>
      <c r="F1626" s="85" t="s">
        <v>432</v>
      </c>
      <c r="G1626" s="87" t="e">
        <f>VLOOKUP(D1626,#REF!,2,FALSE)</f>
        <v>#REF!</v>
      </c>
      <c r="H1626" s="87" t="s">
        <v>432</v>
      </c>
      <c r="I1626" s="87"/>
      <c r="J1626" s="86" t="s">
        <v>97</v>
      </c>
      <c r="K1626" s="87" t="str">
        <f>CONCATENATE(C1626," ",D1626)</f>
        <v>Защита сегментов АСУ ТП Филиал «Пермская ГРЭС» АО «Интер РАО – Электрогенерация»</v>
      </c>
      <c r="L1626" s="99" t="s">
        <v>98</v>
      </c>
      <c r="M1626" s="90" t="s">
        <v>532</v>
      </c>
      <c r="N1626" s="85" t="s">
        <v>198</v>
      </c>
      <c r="O1626" s="85" t="s">
        <v>199</v>
      </c>
      <c r="P1626" s="86">
        <v>2</v>
      </c>
      <c r="Q1626" s="100">
        <v>36533.33</v>
      </c>
      <c r="R1626" s="97">
        <v>0.2</v>
      </c>
      <c r="S1626" s="98">
        <v>87679.991999999998</v>
      </c>
      <c r="T1626" s="95">
        <f t="shared" si="454"/>
        <v>14613.332000000002</v>
      </c>
      <c r="U1626" s="98">
        <v>0</v>
      </c>
      <c r="V1626" s="95">
        <f t="shared" si="455"/>
        <v>0</v>
      </c>
      <c r="W1626" s="95">
        <f t="shared" si="456"/>
        <v>0</v>
      </c>
      <c r="X1626" s="98">
        <v>87679.991999999998</v>
      </c>
      <c r="Y1626" s="95">
        <f t="shared" si="457"/>
        <v>14613.332000000002</v>
      </c>
      <c r="Z1626" s="95">
        <f t="shared" si="458"/>
        <v>73066.66</v>
      </c>
      <c r="AA1626" s="243">
        <f>Приоритеты!$D$67+4</f>
        <v>2025</v>
      </c>
      <c r="AB1626" s="247" t="e">
        <f t="shared" si="459"/>
        <v>#REF!</v>
      </c>
      <c r="AC1626" s="96" t="e">
        <f>S1626*IF($AA1626=2021,IF(OR($M1626="Услуги",$M1626="Работы"),#REF!,IF($U1626&lt;&gt;0,#REF!,#REF!)),1)*IF($AA1626=2022,IF(OR($M1626="Услуги",$M1626="Работы"),#REF!,IF($U1626&lt;&gt;0,#REF!,#REF!)),1)*IF($AA1626=2023,IF(OR($M1626="Услуги",$M1626="Работы"),#REF!,IF($U1626&lt;&gt;0,#REF!,#REF!)),1)*IF($AA1626=2024,IF(OR($M1626="Услуги",$M1626="Работы"),#REF!,IF($U1626&lt;&gt;0,#REF!,#REF!)),1)*IF($AA1626=2025,IF(OR($M1626="Услуги",$M1626="Работы"),#REF!,IF($U1626&lt;&gt;0,#REF!,#REF!)),1)</f>
        <v>#REF!</v>
      </c>
      <c r="AD1626" s="96" t="e">
        <f>T1626*IF($AA1626=2021,IF(OR($M1626="Услуги",$M1626="Работы"),#REF!,IF($U1626&lt;&gt;0,#REF!,#REF!)),1)*IF($AA1626=2022,IF(OR($M1626="Услуги",$M1626="Работы"),#REF!,IF($U1626&lt;&gt;0,#REF!,#REF!)),1)*IF($AA1626=2023,IF(OR($M1626="Услуги",$M1626="Работы"),#REF!,IF($U1626&lt;&gt;0,#REF!,#REF!)),1)*IF($AA1626=2024,IF(OR($M1626="Услуги",$M1626="Работы"),#REF!,IF($U1626&lt;&gt;0,#REF!,#REF!)),1)*IF($AA1626=2025,IF(OR($M1626="Услуги",$M1626="Работы"),#REF!,IF($U1626&lt;&gt;0,#REF!,#REF!)),1)</f>
        <v>#REF!</v>
      </c>
      <c r="AE1626" s="96" t="e">
        <f>U1626*IF($AA1626=2021,IF(OR($M1626="Услуги",$M1626="Работы"),#REF!,IF($U1626&lt;&gt;0,#REF!,#REF!)),1)*IF($AA1626=2022,IF(OR($M1626="Услуги",$M1626="Работы"),#REF!,IF($U1626&lt;&gt;0,#REF!,#REF!)),1)*IF($AA1626=2023,IF(OR($M1626="Услуги",$M1626="Работы"),#REF!,IF($U1626&lt;&gt;0,#REF!,#REF!)),1)*IF($AA1626=2024,IF(OR($M1626="Услуги",$M1626="Работы"),#REF!,IF($U1626&lt;&gt;0,#REF!,#REF!)),1)*IF($AA1626=2025,IF(OR($M1626="Услуги",$M1626="Работы"),#REF!,IF($U1626&lt;&gt;0,#REF!,#REF!)),1)</f>
        <v>#REF!</v>
      </c>
      <c r="AF1626" s="96" t="e">
        <f>V1626*IF($AA1626=2021,IF(OR($M1626="Услуги",$M1626="Работы"),#REF!,IF($U1626&lt;&gt;0,#REF!,#REF!)),1)*IF($AA1626=2022,IF(OR($M1626="Услуги",$M1626="Работы"),#REF!,IF($U1626&lt;&gt;0,#REF!,#REF!)),1)*IF($AA1626=2023,IF(OR($M1626="Услуги",$M1626="Работы"),#REF!,IF($U1626&lt;&gt;0,#REF!,#REF!)),1)*IF($AA1626=2024,IF(OR($M1626="Услуги",$M1626="Работы"),#REF!,IF($U1626&lt;&gt;0,#REF!,#REF!)),1)*IF($AA1626=2025,IF(OR($M1626="Услуги",$M1626="Работы"),#REF!,IF($U1626&lt;&gt;0,#REF!,#REF!)),1)</f>
        <v>#REF!</v>
      </c>
      <c r="AG1626" s="96" t="e">
        <f>W1626*IF($AA1626=2021,IF(OR($M1626="Услуги",$M1626="Работы"),#REF!,IF($U1626&lt;&gt;0,#REF!,#REF!)),1)*IF($AA1626=2022,IF(OR($M1626="Услуги",$M1626="Работы"),#REF!,IF($U1626&lt;&gt;0,#REF!,#REF!)),1)*IF($AA1626=2023,IF(OR($M1626="Услуги",$M1626="Работы"),#REF!,IF($U1626&lt;&gt;0,#REF!,#REF!)),1)*IF($AA1626=2024,IF(OR($M1626="Услуги",$M1626="Работы"),#REF!,IF($U1626&lt;&gt;0,#REF!,#REF!)),1)*IF($AA1626=2025,IF(OR($M1626="Услуги",$M1626="Работы"),#REF!,IF($U1626&lt;&gt;0,#REF!,#REF!)),1)</f>
        <v>#REF!</v>
      </c>
      <c r="AH1626" s="96" t="e">
        <f>X1626*IF($AA1626=2021,IF(OR($M1626="Услуги",$M1626="Работы"),#REF!,IF($U1626&lt;&gt;0,#REF!,#REF!)),1)*IF($AA1626=2022,IF(OR($M1626="Услуги",$M1626="Работы"),#REF!,IF($U1626&lt;&gt;0,#REF!,#REF!)),1)*IF($AA1626=2023,IF(OR($M1626="Услуги",$M1626="Работы"),#REF!,IF($U1626&lt;&gt;0,#REF!,#REF!)),1)*IF($AA1626=2024,IF(OR($M1626="Услуги",$M1626="Работы"),#REF!,IF($U1626&lt;&gt;0,#REF!,#REF!)),1)*IF($AA1626=2025,IF(OR($M1626="Услуги",$M1626="Работы"),#REF!,IF($U1626&lt;&gt;0,#REF!,#REF!)),1)</f>
        <v>#REF!</v>
      </c>
      <c r="AI1626" s="96" t="e">
        <f>Y1626*IF($AA1626=2021,IF(OR($M1626="Услуги",$M1626="Работы"),#REF!,IF($U1626&lt;&gt;0,#REF!,#REF!)),1)*IF($AA1626=2022,IF(OR($M1626="Услуги",$M1626="Работы"),#REF!,IF($U1626&lt;&gt;0,#REF!,#REF!)),1)*IF($AA1626=2023,IF(OR($M1626="Услуги",$M1626="Работы"),#REF!,IF($U1626&lt;&gt;0,#REF!,#REF!)),1)*IF($AA1626=2024,IF(OR($M1626="Услуги",$M1626="Работы"),#REF!,IF($U1626&lt;&gt;0,#REF!,#REF!)),1)*IF($AA1626=2025,IF(OR($M1626="Услуги",$M1626="Работы"),#REF!,IF($U1626&lt;&gt;0,#REF!,#REF!)),1)</f>
        <v>#REF!</v>
      </c>
      <c r="AJ1626" s="96" t="e">
        <f>Z1626*IF($AA1626=2021,IF(OR($M1626="Услуги",$M1626="Работы"),#REF!,IF($U1626&lt;&gt;0,#REF!,#REF!)),1)*IF($AA1626=2022,IF(OR($M1626="Услуги",$M1626="Работы"),#REF!,IF($U1626&lt;&gt;0,#REF!,#REF!)),1)*IF($AA1626=2023,IF(OR($M1626="Услуги",$M1626="Работы"),#REF!,IF($U1626&lt;&gt;0,#REF!,#REF!)),1)*IF($AA1626=2024,IF(OR($M1626="Услуги",$M1626="Работы"),#REF!,IF($U1626&lt;&gt;0,#REF!,#REF!)),1)*IF($AA1626=2025,IF(OR($M1626="Услуги",$M1626="Работы"),#REF!,IF($U1626&lt;&gt;0,#REF!,#REF!)),1)</f>
        <v>#REF!</v>
      </c>
      <c r="AK1626" s="107">
        <v>87679.991999999998</v>
      </c>
      <c r="AL1626" s="57">
        <v>0</v>
      </c>
      <c r="AM1626" s="57">
        <v>87679.991999999998</v>
      </c>
      <c r="AN1626" s="54">
        <v>2</v>
      </c>
    </row>
    <row r="1627" spans="1:40" s="56" customFormat="1" ht="14.25" hidden="1" customHeight="1" x14ac:dyDescent="0.25">
      <c r="A1627" s="85">
        <v>1</v>
      </c>
      <c r="B1627" s="86" t="s">
        <v>88</v>
      </c>
      <c r="C1627" s="215" t="s">
        <v>542</v>
      </c>
      <c r="D1627" s="85" t="s">
        <v>200</v>
      </c>
      <c r="E1627" s="85" t="s">
        <v>420</v>
      </c>
      <c r="F1627" s="85" t="s">
        <v>432</v>
      </c>
      <c r="G1627" s="87" t="e">
        <f>VLOOKUP(D1627,#REF!,2,FALSE)</f>
        <v>#REF!</v>
      </c>
      <c r="H1627" s="87" t="s">
        <v>432</v>
      </c>
      <c r="I1627" s="87"/>
      <c r="J1627" s="86" t="s">
        <v>123</v>
      </c>
      <c r="K1627" s="87" t="str">
        <f xml:space="preserve"> CONCATENATE(C1627," ",D1627)</f>
        <v>Реализация систем защиты ОКИИ Филиал «Пермская ГРЭС» АО «Интер РАО – Электрогенерация»</v>
      </c>
      <c r="L1627" s="99" t="s">
        <v>124</v>
      </c>
      <c r="M1627" s="90" t="s">
        <v>532</v>
      </c>
      <c r="N1627" s="85" t="s">
        <v>139</v>
      </c>
      <c r="O1627" s="85" t="s">
        <v>140</v>
      </c>
      <c r="P1627" s="86">
        <v>1</v>
      </c>
      <c r="Q1627" s="100">
        <v>1405194</v>
      </c>
      <c r="R1627" s="97">
        <v>0.2</v>
      </c>
      <c r="S1627" s="98">
        <v>1686232.8</v>
      </c>
      <c r="T1627" s="95">
        <f t="shared" si="454"/>
        <v>281038.8</v>
      </c>
      <c r="U1627" s="98">
        <v>0</v>
      </c>
      <c r="V1627" s="95">
        <f t="shared" si="455"/>
        <v>0</v>
      </c>
      <c r="W1627" s="95">
        <f t="shared" si="456"/>
        <v>0</v>
      </c>
      <c r="X1627" s="98">
        <v>1686232.8</v>
      </c>
      <c r="Y1627" s="95">
        <f t="shared" si="457"/>
        <v>281038.8</v>
      </c>
      <c r="Z1627" s="95">
        <f t="shared" si="458"/>
        <v>1405194</v>
      </c>
      <c r="AA1627" s="243">
        <f>Приоритеты!$D$67+4</f>
        <v>2025</v>
      </c>
      <c r="AB1627" s="247" t="e">
        <f t="shared" si="459"/>
        <v>#REF!</v>
      </c>
      <c r="AC1627" s="96" t="e">
        <f>S1627*IF($AA1627=2021,IF(OR($M1627="Услуги",$M1627="Работы"),#REF!,IF($U1627&lt;&gt;0,#REF!,#REF!)),1)*IF($AA1627=2022,IF(OR($M1627="Услуги",$M1627="Работы"),#REF!,IF($U1627&lt;&gt;0,#REF!,#REF!)),1)*IF($AA1627=2023,IF(OR($M1627="Услуги",$M1627="Работы"),#REF!,IF($U1627&lt;&gt;0,#REF!,#REF!)),1)*IF($AA1627=2024,IF(OR($M1627="Услуги",$M1627="Работы"),#REF!,IF($U1627&lt;&gt;0,#REF!,#REF!)),1)*IF($AA1627=2025,IF(OR($M1627="Услуги",$M1627="Работы"),#REF!,IF($U1627&lt;&gt;0,#REF!,#REF!)),1)</f>
        <v>#REF!</v>
      </c>
      <c r="AD1627" s="96" t="e">
        <f>T1627*IF($AA1627=2021,IF(OR($M1627="Услуги",$M1627="Работы"),#REF!,IF($U1627&lt;&gt;0,#REF!,#REF!)),1)*IF($AA1627=2022,IF(OR($M1627="Услуги",$M1627="Работы"),#REF!,IF($U1627&lt;&gt;0,#REF!,#REF!)),1)*IF($AA1627=2023,IF(OR($M1627="Услуги",$M1627="Работы"),#REF!,IF($U1627&lt;&gt;0,#REF!,#REF!)),1)*IF($AA1627=2024,IF(OR($M1627="Услуги",$M1627="Работы"),#REF!,IF($U1627&lt;&gt;0,#REF!,#REF!)),1)*IF($AA1627=2025,IF(OR($M1627="Услуги",$M1627="Работы"),#REF!,IF($U1627&lt;&gt;0,#REF!,#REF!)),1)</f>
        <v>#REF!</v>
      </c>
      <c r="AE1627" s="96" t="e">
        <f>U1627*IF($AA1627=2021,IF(OR($M1627="Услуги",$M1627="Работы"),#REF!,IF($U1627&lt;&gt;0,#REF!,#REF!)),1)*IF($AA1627=2022,IF(OR($M1627="Услуги",$M1627="Работы"),#REF!,IF($U1627&lt;&gt;0,#REF!,#REF!)),1)*IF($AA1627=2023,IF(OR($M1627="Услуги",$M1627="Работы"),#REF!,IF($U1627&lt;&gt;0,#REF!,#REF!)),1)*IF($AA1627=2024,IF(OR($M1627="Услуги",$M1627="Работы"),#REF!,IF($U1627&lt;&gt;0,#REF!,#REF!)),1)*IF($AA1627=2025,IF(OR($M1627="Услуги",$M1627="Работы"),#REF!,IF($U1627&lt;&gt;0,#REF!,#REF!)),1)</f>
        <v>#REF!</v>
      </c>
      <c r="AF1627" s="96" t="e">
        <f>V1627*IF($AA1627=2021,IF(OR($M1627="Услуги",$M1627="Работы"),#REF!,IF($U1627&lt;&gt;0,#REF!,#REF!)),1)*IF($AA1627=2022,IF(OR($M1627="Услуги",$M1627="Работы"),#REF!,IF($U1627&lt;&gt;0,#REF!,#REF!)),1)*IF($AA1627=2023,IF(OR($M1627="Услуги",$M1627="Работы"),#REF!,IF($U1627&lt;&gt;0,#REF!,#REF!)),1)*IF($AA1627=2024,IF(OR($M1627="Услуги",$M1627="Работы"),#REF!,IF($U1627&lt;&gt;0,#REF!,#REF!)),1)*IF($AA1627=2025,IF(OR($M1627="Услуги",$M1627="Работы"),#REF!,IF($U1627&lt;&gt;0,#REF!,#REF!)),1)</f>
        <v>#REF!</v>
      </c>
      <c r="AG1627" s="96" t="e">
        <f>W1627*IF($AA1627=2021,IF(OR($M1627="Услуги",$M1627="Работы"),#REF!,IF($U1627&lt;&gt;0,#REF!,#REF!)),1)*IF($AA1627=2022,IF(OR($M1627="Услуги",$M1627="Работы"),#REF!,IF($U1627&lt;&gt;0,#REF!,#REF!)),1)*IF($AA1627=2023,IF(OR($M1627="Услуги",$M1627="Работы"),#REF!,IF($U1627&lt;&gt;0,#REF!,#REF!)),1)*IF($AA1627=2024,IF(OR($M1627="Услуги",$M1627="Работы"),#REF!,IF($U1627&lt;&gt;0,#REF!,#REF!)),1)*IF($AA1627=2025,IF(OR($M1627="Услуги",$M1627="Работы"),#REF!,IF($U1627&lt;&gt;0,#REF!,#REF!)),1)</f>
        <v>#REF!</v>
      </c>
      <c r="AH1627" s="96" t="e">
        <f>X1627*IF($AA1627=2021,IF(OR($M1627="Услуги",$M1627="Работы"),#REF!,IF($U1627&lt;&gt;0,#REF!,#REF!)),1)*IF($AA1627=2022,IF(OR($M1627="Услуги",$M1627="Работы"),#REF!,IF($U1627&lt;&gt;0,#REF!,#REF!)),1)*IF($AA1627=2023,IF(OR($M1627="Услуги",$M1627="Работы"),#REF!,IF($U1627&lt;&gt;0,#REF!,#REF!)),1)*IF($AA1627=2024,IF(OR($M1627="Услуги",$M1627="Работы"),#REF!,IF($U1627&lt;&gt;0,#REF!,#REF!)),1)*IF($AA1627=2025,IF(OR($M1627="Услуги",$M1627="Работы"),#REF!,IF($U1627&lt;&gt;0,#REF!,#REF!)),1)</f>
        <v>#REF!</v>
      </c>
      <c r="AI1627" s="96" t="e">
        <f>Y1627*IF($AA1627=2021,IF(OR($M1627="Услуги",$M1627="Работы"),#REF!,IF($U1627&lt;&gt;0,#REF!,#REF!)),1)*IF($AA1627=2022,IF(OR($M1627="Услуги",$M1627="Работы"),#REF!,IF($U1627&lt;&gt;0,#REF!,#REF!)),1)*IF($AA1627=2023,IF(OR($M1627="Услуги",$M1627="Работы"),#REF!,IF($U1627&lt;&gt;0,#REF!,#REF!)),1)*IF($AA1627=2024,IF(OR($M1627="Услуги",$M1627="Работы"),#REF!,IF($U1627&lt;&gt;0,#REF!,#REF!)),1)*IF($AA1627=2025,IF(OR($M1627="Услуги",$M1627="Работы"),#REF!,IF($U1627&lt;&gt;0,#REF!,#REF!)),1)</f>
        <v>#REF!</v>
      </c>
      <c r="AJ1627" s="96" t="e">
        <f>Z1627*IF($AA1627=2021,IF(OR($M1627="Услуги",$M1627="Работы"),#REF!,IF($U1627&lt;&gt;0,#REF!,#REF!)),1)*IF($AA1627=2022,IF(OR($M1627="Услуги",$M1627="Работы"),#REF!,IF($U1627&lt;&gt;0,#REF!,#REF!)),1)*IF($AA1627=2023,IF(OR($M1627="Услуги",$M1627="Работы"),#REF!,IF($U1627&lt;&gt;0,#REF!,#REF!)),1)*IF($AA1627=2024,IF(OR($M1627="Услуги",$M1627="Работы"),#REF!,IF($U1627&lt;&gt;0,#REF!,#REF!)),1)*IF($AA1627=2025,IF(OR($M1627="Услуги",$M1627="Работы"),#REF!,IF($U1627&lt;&gt;0,#REF!,#REF!)),1)</f>
        <v>#REF!</v>
      </c>
      <c r="AK1627" s="107">
        <v>1686232.8</v>
      </c>
      <c r="AL1627" s="57">
        <v>0</v>
      </c>
      <c r="AM1627" s="57">
        <v>1686232.8</v>
      </c>
      <c r="AN1627" s="54">
        <v>1</v>
      </c>
    </row>
    <row r="1628" spans="1:40" s="56" customFormat="1" ht="16.5" customHeight="1" x14ac:dyDescent="0.25">
      <c r="A1628" s="85">
        <v>1</v>
      </c>
      <c r="B1628" s="86" t="s">
        <v>86</v>
      </c>
      <c r="C1628" s="215" t="s">
        <v>543</v>
      </c>
      <c r="D1628" s="158" t="s">
        <v>13</v>
      </c>
      <c r="E1628" s="86" t="s">
        <v>421</v>
      </c>
      <c r="F1628" s="72"/>
      <c r="G1628" s="87" t="s">
        <v>608</v>
      </c>
      <c r="H1628" s="72"/>
      <c r="I1628" s="72"/>
      <c r="J1628" s="86" t="s">
        <v>367</v>
      </c>
      <c r="K1628" s="87" t="str">
        <f t="shared" ref="K1628:K1634" si="460">CONCATENATE(C1628," ",D1628)</f>
        <v>Реализация защиты систем обработки ПДн АО «Петербургская сбытовая компания»</v>
      </c>
      <c r="L1628" s="99" t="s">
        <v>98</v>
      </c>
      <c r="M1628" s="90" t="s">
        <v>528</v>
      </c>
      <c r="N1628" s="85" t="s">
        <v>634</v>
      </c>
      <c r="O1628" s="85" t="s">
        <v>637</v>
      </c>
      <c r="P1628" s="86">
        <v>1</v>
      </c>
      <c r="Q1628" s="19">
        <v>4060000</v>
      </c>
      <c r="R1628" s="97">
        <v>0.2</v>
      </c>
      <c r="S1628" s="98">
        <f>U1628+X1628</f>
        <v>4060000</v>
      </c>
      <c r="T1628" s="95">
        <f t="shared" si="454"/>
        <v>676666.66666666674</v>
      </c>
      <c r="U1628" s="19">
        <v>4060000</v>
      </c>
      <c r="V1628" s="95">
        <f t="shared" si="455"/>
        <v>676666.66666666674</v>
      </c>
      <c r="W1628" s="95">
        <f t="shared" si="456"/>
        <v>3383333.333333333</v>
      </c>
      <c r="X1628" s="104"/>
      <c r="Y1628" s="95">
        <f t="shared" si="457"/>
        <v>0</v>
      </c>
      <c r="Z1628" s="95">
        <f t="shared" si="458"/>
        <v>0</v>
      </c>
      <c r="AA1628" s="266">
        <v>2025</v>
      </c>
      <c r="AB1628" s="247">
        <f t="shared" si="459"/>
        <v>0</v>
      </c>
      <c r="AC1628" s="330">
        <f t="shared" ref="AC1628:AC1629" si="461">AE1628</f>
        <v>6306375.376445761</v>
      </c>
      <c r="AD1628" s="330">
        <f t="shared" ref="AD1628:AD1629" si="462">AF1628</f>
        <v>1051062.5627409602</v>
      </c>
      <c r="AE1628" s="330">
        <f>U1628*Справочники!G4*Справочники!H4*Справочники!I4*Справочники!J4*Справочники!K4</f>
        <v>6306375.376445761</v>
      </c>
      <c r="AF1628" s="331">
        <f t="shared" ref="AF1628:AF1629" si="463">AE1628/1.2*$R1628</f>
        <v>1051062.5627409602</v>
      </c>
      <c r="AG1628" s="330">
        <f t="shared" ref="AG1628:AG1629" si="464">AE1628-AF1628</f>
        <v>5255312.8137048008</v>
      </c>
      <c r="AH1628" s="96"/>
      <c r="AI1628" s="96"/>
      <c r="AJ1628" s="96"/>
      <c r="AK1628" s="107">
        <v>13832775</v>
      </c>
      <c r="AL1628" s="57">
        <v>13832775</v>
      </c>
      <c r="AM1628" s="57" t="s">
        <v>289</v>
      </c>
      <c r="AN1628" s="54">
        <v>1</v>
      </c>
    </row>
    <row r="1629" spans="1:40" s="56" customFormat="1" ht="16.5" customHeight="1" x14ac:dyDescent="0.25">
      <c r="A1629" s="85">
        <v>1</v>
      </c>
      <c r="B1629" s="86" t="s">
        <v>86</v>
      </c>
      <c r="C1629" s="215" t="s">
        <v>543</v>
      </c>
      <c r="D1629" s="158" t="s">
        <v>13</v>
      </c>
      <c r="E1629" s="86" t="s">
        <v>421</v>
      </c>
      <c r="F1629" s="72"/>
      <c r="G1629" s="87" t="s">
        <v>608</v>
      </c>
      <c r="H1629" s="72"/>
      <c r="I1629" s="72"/>
      <c r="J1629" s="86" t="s">
        <v>367</v>
      </c>
      <c r="K1629" s="87" t="str">
        <f t="shared" si="460"/>
        <v>Реализация защиты систем обработки ПДн АО «Петербургская сбытовая компания»</v>
      </c>
      <c r="L1629" s="99" t="s">
        <v>98</v>
      </c>
      <c r="M1629" s="102" t="s">
        <v>4</v>
      </c>
      <c r="N1629" s="85" t="s">
        <v>635</v>
      </c>
      <c r="O1629" s="85" t="s">
        <v>638</v>
      </c>
      <c r="P1629" s="86">
        <v>2</v>
      </c>
      <c r="Q1629" s="100">
        <v>3836000</v>
      </c>
      <c r="R1629" s="97">
        <v>0.2</v>
      </c>
      <c r="S1629" s="98">
        <f t="shared" ref="S1629:S1634" si="465">U1629+X1629</f>
        <v>7672000</v>
      </c>
      <c r="T1629" s="95">
        <f t="shared" si="454"/>
        <v>1278666.666666667</v>
      </c>
      <c r="U1629" s="98">
        <f>Q1629*P1629</f>
        <v>7672000</v>
      </c>
      <c r="V1629" s="95">
        <f t="shared" si="455"/>
        <v>1278666.666666667</v>
      </c>
      <c r="W1629" s="95">
        <f t="shared" si="456"/>
        <v>6393333.333333333</v>
      </c>
      <c r="X1629" s="104"/>
      <c r="Y1629" s="95">
        <f t="shared" si="457"/>
        <v>0</v>
      </c>
      <c r="Z1629" s="95">
        <f t="shared" si="458"/>
        <v>0</v>
      </c>
      <c r="AA1629" s="266">
        <v>2025</v>
      </c>
      <c r="AB1629" s="247">
        <f t="shared" si="459"/>
        <v>0</v>
      </c>
      <c r="AC1629" s="330">
        <f t="shared" si="461"/>
        <v>11916874.849283712</v>
      </c>
      <c r="AD1629" s="330">
        <f t="shared" si="462"/>
        <v>1986145.8082139522</v>
      </c>
      <c r="AE1629" s="330">
        <f>U1629*Справочники!G4*Справочники!H4*Справочники!I4*Справочники!J4*Справочники!K4</f>
        <v>11916874.849283712</v>
      </c>
      <c r="AF1629" s="331">
        <f t="shared" si="463"/>
        <v>1986145.8082139522</v>
      </c>
      <c r="AG1629" s="330">
        <f t="shared" si="464"/>
        <v>9930729.0410697591</v>
      </c>
      <c r="AH1629" s="96"/>
      <c r="AI1629" s="96"/>
      <c r="AJ1629" s="96"/>
      <c r="AK1629" s="107">
        <v>4623750</v>
      </c>
      <c r="AL1629" s="57">
        <v>4623750</v>
      </c>
      <c r="AM1629" s="57" t="s">
        <v>289</v>
      </c>
      <c r="AN1629" s="54">
        <v>3</v>
      </c>
    </row>
    <row r="1630" spans="1:40" s="56" customFormat="1" ht="15" customHeight="1" x14ac:dyDescent="0.25">
      <c r="A1630" s="85">
        <v>1</v>
      </c>
      <c r="B1630" s="86" t="s">
        <v>86</v>
      </c>
      <c r="C1630" s="215" t="s">
        <v>543</v>
      </c>
      <c r="D1630" s="158" t="s">
        <v>13</v>
      </c>
      <c r="E1630" s="86" t="s">
        <v>421</v>
      </c>
      <c r="F1630" s="72"/>
      <c r="G1630" s="87" t="s">
        <v>608</v>
      </c>
      <c r="H1630" s="72"/>
      <c r="I1630" s="72"/>
      <c r="J1630" s="86" t="s">
        <v>367</v>
      </c>
      <c r="K1630" s="87" t="str">
        <f t="shared" si="460"/>
        <v>Реализация защиты систем обработки ПДн АО «Петербургская сбытовая компания»</v>
      </c>
      <c r="L1630" s="99" t="s">
        <v>98</v>
      </c>
      <c r="M1630" s="90" t="s">
        <v>532</v>
      </c>
      <c r="N1630" s="85" t="s">
        <v>636</v>
      </c>
      <c r="O1630" s="85" t="s">
        <v>639</v>
      </c>
      <c r="P1630" s="86">
        <v>0</v>
      </c>
      <c r="Q1630" s="100"/>
      <c r="R1630" s="97">
        <v>0.2</v>
      </c>
      <c r="S1630" s="98">
        <f t="shared" si="465"/>
        <v>0</v>
      </c>
      <c r="T1630" s="95">
        <f t="shared" si="454"/>
        <v>0</v>
      </c>
      <c r="U1630" s="104">
        <v>0</v>
      </c>
      <c r="V1630" s="95">
        <f t="shared" si="455"/>
        <v>0</v>
      </c>
      <c r="W1630" s="95">
        <f t="shared" si="456"/>
        <v>0</v>
      </c>
      <c r="X1630" s="100"/>
      <c r="Y1630" s="95">
        <f t="shared" si="457"/>
        <v>0</v>
      </c>
      <c r="Z1630" s="95">
        <f t="shared" si="458"/>
        <v>0</v>
      </c>
      <c r="AA1630" s="266">
        <v>2025</v>
      </c>
      <c r="AB1630" s="247">
        <f t="shared" si="459"/>
        <v>0</v>
      </c>
      <c r="AC1630" s="96"/>
      <c r="AD1630" s="96"/>
      <c r="AE1630" s="96"/>
      <c r="AF1630" s="96"/>
      <c r="AG1630" s="96"/>
      <c r="AH1630" s="96"/>
      <c r="AI1630" s="96"/>
      <c r="AJ1630" s="96"/>
      <c r="AK1630" s="107">
        <v>4147503.75</v>
      </c>
      <c r="AL1630" s="57" t="s">
        <v>289</v>
      </c>
      <c r="AM1630" s="57">
        <v>4147503.75</v>
      </c>
      <c r="AN1630" s="54">
        <v>1</v>
      </c>
    </row>
    <row r="1631" spans="1:40" s="56" customFormat="1" ht="17.25" hidden="1" customHeight="1" x14ac:dyDescent="0.25">
      <c r="A1631" s="85">
        <v>1</v>
      </c>
      <c r="B1631" s="86" t="s">
        <v>86</v>
      </c>
      <c r="C1631" s="215" t="s">
        <v>543</v>
      </c>
      <c r="D1631" s="158" t="s">
        <v>13</v>
      </c>
      <c r="E1631" s="86" t="s">
        <v>421</v>
      </c>
      <c r="F1631" s="72"/>
      <c r="G1631" s="87" t="s">
        <v>608</v>
      </c>
      <c r="H1631" s="72"/>
      <c r="I1631" s="72"/>
      <c r="J1631" s="86" t="s">
        <v>367</v>
      </c>
      <c r="K1631" s="87" t="str">
        <f t="shared" si="460"/>
        <v>Реализация защиты систем обработки ПДн АО «Петербургская сбытовая компания»</v>
      </c>
      <c r="L1631" s="99" t="s">
        <v>98</v>
      </c>
      <c r="M1631" s="90" t="s">
        <v>532</v>
      </c>
      <c r="N1631" s="85" t="s">
        <v>636</v>
      </c>
      <c r="O1631" s="85" t="s">
        <v>639</v>
      </c>
      <c r="P1631" s="86"/>
      <c r="Q1631" s="100"/>
      <c r="R1631" s="97">
        <v>0.2</v>
      </c>
      <c r="S1631" s="98">
        <f t="shared" si="465"/>
        <v>0</v>
      </c>
      <c r="T1631" s="95">
        <f t="shared" si="454"/>
        <v>0</v>
      </c>
      <c r="U1631" s="104">
        <v>0</v>
      </c>
      <c r="V1631" s="95">
        <f t="shared" si="455"/>
        <v>0</v>
      </c>
      <c r="W1631" s="95">
        <f t="shared" si="456"/>
        <v>0</v>
      </c>
      <c r="X1631" s="100"/>
      <c r="Y1631" s="95">
        <f t="shared" si="457"/>
        <v>0</v>
      </c>
      <c r="Z1631" s="95">
        <f t="shared" si="458"/>
        <v>0</v>
      </c>
      <c r="AA1631" s="244">
        <f>AA1630+1</f>
        <v>2026</v>
      </c>
      <c r="AB1631" s="247">
        <f t="shared" si="459"/>
        <v>0</v>
      </c>
      <c r="AC1631" s="96">
        <f>S1631*IF($AA1631=2021,IF(OR($M1631="Услуги",$M1631="Работы"),#REF!,IF($U1631&lt;&gt;0,#REF!,#REF!)),1)*IF($AA1631=2022,IF(OR($M1631="Услуги",$M1631="Работы"),#REF!,IF($U1631&lt;&gt;0,#REF!,#REF!)),1)*IF($AA1631=2023,IF(OR($M1631="Услуги",$M1631="Работы"),#REF!,IF($U1631&lt;&gt;0,#REF!,#REF!)),1)*IF($AA1631=2024,IF(OR($M1631="Услуги",$M1631="Работы"),#REF!,IF($U1631&lt;&gt;0,#REF!,#REF!)),1)*IF($AA1631=2025,IF(OR($M1631="Услуги",$M1631="Работы"),#REF!,IF($U1631&lt;&gt;0,#REF!,#REF!)),1)</f>
        <v>0</v>
      </c>
      <c r="AD1631" s="96">
        <f>T1631*IF($AA1631=2021,IF(OR($M1631="Услуги",$M1631="Работы"),#REF!,IF($U1631&lt;&gt;0,#REF!,#REF!)),1)*IF($AA1631=2022,IF(OR($M1631="Услуги",$M1631="Работы"),#REF!,IF($U1631&lt;&gt;0,#REF!,#REF!)),1)*IF($AA1631=2023,IF(OR($M1631="Услуги",$M1631="Работы"),#REF!,IF($U1631&lt;&gt;0,#REF!,#REF!)),1)*IF($AA1631=2024,IF(OR($M1631="Услуги",$M1631="Работы"),#REF!,IF($U1631&lt;&gt;0,#REF!,#REF!)),1)*IF($AA1631=2025,IF(OR($M1631="Услуги",$M1631="Работы"),#REF!,IF($U1631&lt;&gt;0,#REF!,#REF!)),1)</f>
        <v>0</v>
      </c>
      <c r="AE1631" s="96">
        <f>U1631*IF($AA1631=2021,IF(OR($M1631="Услуги",$M1631="Работы"),#REF!,IF($U1631&lt;&gt;0,#REF!,#REF!)),1)*IF($AA1631=2022,IF(OR($M1631="Услуги",$M1631="Работы"),#REF!,IF($U1631&lt;&gt;0,#REF!,#REF!)),1)*IF($AA1631=2023,IF(OR($M1631="Услуги",$M1631="Работы"),#REF!,IF($U1631&lt;&gt;0,#REF!,#REF!)),1)*IF($AA1631=2024,IF(OR($M1631="Услуги",$M1631="Работы"),#REF!,IF($U1631&lt;&gt;0,#REF!,#REF!)),1)*IF($AA1631=2025,IF(OR($M1631="Услуги",$M1631="Работы"),#REF!,IF($U1631&lt;&gt;0,#REF!,#REF!)),1)</f>
        <v>0</v>
      </c>
      <c r="AF1631" s="96">
        <f>V1631*IF($AA1631=2021,IF(OR($M1631="Услуги",$M1631="Работы"),#REF!,IF($U1631&lt;&gt;0,#REF!,#REF!)),1)*IF($AA1631=2022,IF(OR($M1631="Услуги",$M1631="Работы"),#REF!,IF($U1631&lt;&gt;0,#REF!,#REF!)),1)*IF($AA1631=2023,IF(OR($M1631="Услуги",$M1631="Работы"),#REF!,IF($U1631&lt;&gt;0,#REF!,#REF!)),1)*IF($AA1631=2024,IF(OR($M1631="Услуги",$M1631="Работы"),#REF!,IF($U1631&lt;&gt;0,#REF!,#REF!)),1)*IF($AA1631=2025,IF(OR($M1631="Услуги",$M1631="Работы"),#REF!,IF($U1631&lt;&gt;0,#REF!,#REF!)),1)</f>
        <v>0</v>
      </c>
      <c r="AG1631" s="96">
        <f>W1631*IF($AA1631=2021,IF(OR($M1631="Услуги",$M1631="Работы"),#REF!,IF($U1631&lt;&gt;0,#REF!,#REF!)),1)*IF($AA1631=2022,IF(OR($M1631="Услуги",$M1631="Работы"),#REF!,IF($U1631&lt;&gt;0,#REF!,#REF!)),1)*IF($AA1631=2023,IF(OR($M1631="Услуги",$M1631="Работы"),#REF!,IF($U1631&lt;&gt;0,#REF!,#REF!)),1)*IF($AA1631=2024,IF(OR($M1631="Услуги",$M1631="Работы"),#REF!,IF($U1631&lt;&gt;0,#REF!,#REF!)),1)*IF($AA1631=2025,IF(OR($M1631="Услуги",$M1631="Работы"),#REF!,IF($U1631&lt;&gt;0,#REF!,#REF!)),1)</f>
        <v>0</v>
      </c>
      <c r="AH1631" s="96">
        <f>X1631*IF($AA1631=2021,IF(OR($M1631="Услуги",$M1631="Работы"),#REF!,IF($U1631&lt;&gt;0,#REF!,#REF!)),1)*IF($AA1631=2022,IF(OR($M1631="Услуги",$M1631="Работы"),#REF!,IF($U1631&lt;&gt;0,#REF!,#REF!)),1)*IF($AA1631=2023,IF(OR($M1631="Услуги",$M1631="Работы"),#REF!,IF($U1631&lt;&gt;0,#REF!,#REF!)),1)*IF($AA1631=2024,IF(OR($M1631="Услуги",$M1631="Работы"),#REF!,IF($U1631&lt;&gt;0,#REF!,#REF!)),1)*IF($AA1631=2025,IF(OR($M1631="Услуги",$M1631="Работы"),#REF!,IF($U1631&lt;&gt;0,#REF!,#REF!)),1)</f>
        <v>0</v>
      </c>
      <c r="AI1631" s="96">
        <f>Y1631*IF($AA1631=2021,IF(OR($M1631="Услуги",$M1631="Работы"),#REF!,IF($U1631&lt;&gt;0,#REF!,#REF!)),1)*IF($AA1631=2022,IF(OR($M1631="Услуги",$M1631="Работы"),#REF!,IF($U1631&lt;&gt;0,#REF!,#REF!)),1)*IF($AA1631=2023,IF(OR($M1631="Услуги",$M1631="Работы"),#REF!,IF($U1631&lt;&gt;0,#REF!,#REF!)),1)*IF($AA1631=2024,IF(OR($M1631="Услуги",$M1631="Работы"),#REF!,IF($U1631&lt;&gt;0,#REF!,#REF!)),1)*IF($AA1631=2025,IF(OR($M1631="Услуги",$M1631="Работы"),#REF!,IF($U1631&lt;&gt;0,#REF!,#REF!)),1)</f>
        <v>0</v>
      </c>
      <c r="AJ1631" s="96">
        <f>Z1631*IF($AA1631=2021,IF(OR($M1631="Услуги",$M1631="Работы"),#REF!,IF($U1631&lt;&gt;0,#REF!,#REF!)),1)*IF($AA1631=2022,IF(OR($M1631="Услуги",$M1631="Работы"),#REF!,IF($U1631&lt;&gt;0,#REF!,#REF!)),1)*IF($AA1631=2023,IF(OR($M1631="Услуги",$M1631="Работы"),#REF!,IF($U1631&lt;&gt;0,#REF!,#REF!)),1)*IF($AA1631=2024,IF(OR($M1631="Услуги",$M1631="Работы"),#REF!,IF($U1631&lt;&gt;0,#REF!,#REF!)),1)*IF($AA1631=2025,IF(OR($M1631="Услуги",$M1631="Работы"),#REF!,IF($U1631&lt;&gt;0,#REF!,#REF!)),1)</f>
        <v>0</v>
      </c>
      <c r="AK1631" s="107">
        <v>4147503.75</v>
      </c>
      <c r="AL1631" s="57" t="s">
        <v>289</v>
      </c>
      <c r="AM1631" s="57">
        <v>4147503.75</v>
      </c>
      <c r="AN1631" s="54">
        <v>1</v>
      </c>
    </row>
    <row r="1632" spans="1:40" s="56" customFormat="1" ht="18.75" hidden="1" customHeight="1" x14ac:dyDescent="0.25">
      <c r="A1632" s="85">
        <v>1</v>
      </c>
      <c r="B1632" s="86" t="s">
        <v>86</v>
      </c>
      <c r="C1632" s="215" t="s">
        <v>543</v>
      </c>
      <c r="D1632" s="158" t="s">
        <v>13</v>
      </c>
      <c r="E1632" s="86" t="s">
        <v>421</v>
      </c>
      <c r="F1632" s="72"/>
      <c r="G1632" s="87" t="s">
        <v>608</v>
      </c>
      <c r="H1632" s="72"/>
      <c r="I1632" s="72"/>
      <c r="J1632" s="86" t="s">
        <v>367</v>
      </c>
      <c r="K1632" s="87" t="str">
        <f t="shared" si="460"/>
        <v>Реализация защиты систем обработки ПДн АО «Петербургская сбытовая компания»</v>
      </c>
      <c r="L1632" s="99" t="s">
        <v>98</v>
      </c>
      <c r="M1632" s="90" t="s">
        <v>532</v>
      </c>
      <c r="N1632" s="85" t="s">
        <v>636</v>
      </c>
      <c r="O1632" s="85" t="s">
        <v>639</v>
      </c>
      <c r="P1632" s="86"/>
      <c r="Q1632" s="100"/>
      <c r="R1632" s="97">
        <v>0.2</v>
      </c>
      <c r="S1632" s="98">
        <f t="shared" si="465"/>
        <v>0</v>
      </c>
      <c r="T1632" s="95">
        <f t="shared" si="454"/>
        <v>0</v>
      </c>
      <c r="U1632" s="104">
        <v>0</v>
      </c>
      <c r="V1632" s="95">
        <f t="shared" si="455"/>
        <v>0</v>
      </c>
      <c r="W1632" s="95">
        <f t="shared" si="456"/>
        <v>0</v>
      </c>
      <c r="X1632" s="100"/>
      <c r="Y1632" s="95">
        <f t="shared" si="457"/>
        <v>0</v>
      </c>
      <c r="Z1632" s="95">
        <f t="shared" si="458"/>
        <v>0</v>
      </c>
      <c r="AA1632" s="244">
        <f>AA1631+1</f>
        <v>2027</v>
      </c>
      <c r="AB1632" s="247">
        <f t="shared" si="459"/>
        <v>0</v>
      </c>
      <c r="AC1632" s="96">
        <f>S1632*IF($AA1632=2021,IF(OR($M1632="Услуги",$M1632="Работы"),#REF!,IF($U1632&lt;&gt;0,#REF!,#REF!)),1)*IF($AA1632=2022,IF(OR($M1632="Услуги",$M1632="Работы"),#REF!,IF($U1632&lt;&gt;0,#REF!,#REF!)),1)*IF($AA1632=2023,IF(OR($M1632="Услуги",$M1632="Работы"),#REF!,IF($U1632&lt;&gt;0,#REF!,#REF!)),1)*IF($AA1632=2024,IF(OR($M1632="Услуги",$M1632="Работы"),#REF!,IF($U1632&lt;&gt;0,#REF!,#REF!)),1)*IF($AA1632=2025,IF(OR($M1632="Услуги",$M1632="Работы"),#REF!,IF($U1632&lt;&gt;0,#REF!,#REF!)),1)</f>
        <v>0</v>
      </c>
      <c r="AD1632" s="96">
        <f>T1632*IF($AA1632=2021,IF(OR($M1632="Услуги",$M1632="Работы"),#REF!,IF($U1632&lt;&gt;0,#REF!,#REF!)),1)*IF($AA1632=2022,IF(OR($M1632="Услуги",$M1632="Работы"),#REF!,IF($U1632&lt;&gt;0,#REF!,#REF!)),1)*IF($AA1632=2023,IF(OR($M1632="Услуги",$M1632="Работы"),#REF!,IF($U1632&lt;&gt;0,#REF!,#REF!)),1)*IF($AA1632=2024,IF(OR($M1632="Услуги",$M1632="Работы"),#REF!,IF($U1632&lt;&gt;0,#REF!,#REF!)),1)*IF($AA1632=2025,IF(OR($M1632="Услуги",$M1632="Работы"),#REF!,IF($U1632&lt;&gt;0,#REF!,#REF!)),1)</f>
        <v>0</v>
      </c>
      <c r="AE1632" s="96">
        <f>U1632*IF($AA1632=2021,IF(OR($M1632="Услуги",$M1632="Работы"),#REF!,IF($U1632&lt;&gt;0,#REF!,#REF!)),1)*IF($AA1632=2022,IF(OR($M1632="Услуги",$M1632="Работы"),#REF!,IF($U1632&lt;&gt;0,#REF!,#REF!)),1)*IF($AA1632=2023,IF(OR($M1632="Услуги",$M1632="Работы"),#REF!,IF($U1632&lt;&gt;0,#REF!,#REF!)),1)*IF($AA1632=2024,IF(OR($M1632="Услуги",$M1632="Работы"),#REF!,IF($U1632&lt;&gt;0,#REF!,#REF!)),1)*IF($AA1632=2025,IF(OR($M1632="Услуги",$M1632="Работы"),#REF!,IF($U1632&lt;&gt;0,#REF!,#REF!)),1)</f>
        <v>0</v>
      </c>
      <c r="AF1632" s="96">
        <f>V1632*IF($AA1632=2021,IF(OR($M1632="Услуги",$M1632="Работы"),#REF!,IF($U1632&lt;&gt;0,#REF!,#REF!)),1)*IF($AA1632=2022,IF(OR($M1632="Услуги",$M1632="Работы"),#REF!,IF($U1632&lt;&gt;0,#REF!,#REF!)),1)*IF($AA1632=2023,IF(OR($M1632="Услуги",$M1632="Работы"),#REF!,IF($U1632&lt;&gt;0,#REF!,#REF!)),1)*IF($AA1632=2024,IF(OR($M1632="Услуги",$M1632="Работы"),#REF!,IF($U1632&lt;&gt;0,#REF!,#REF!)),1)*IF($AA1632=2025,IF(OR($M1632="Услуги",$M1632="Работы"),#REF!,IF($U1632&lt;&gt;0,#REF!,#REF!)),1)</f>
        <v>0</v>
      </c>
      <c r="AG1632" s="96">
        <f>W1632*IF($AA1632=2021,IF(OR($M1632="Услуги",$M1632="Работы"),#REF!,IF($U1632&lt;&gt;0,#REF!,#REF!)),1)*IF($AA1632=2022,IF(OR($M1632="Услуги",$M1632="Работы"),#REF!,IF($U1632&lt;&gt;0,#REF!,#REF!)),1)*IF($AA1632=2023,IF(OR($M1632="Услуги",$M1632="Работы"),#REF!,IF($U1632&lt;&gt;0,#REF!,#REF!)),1)*IF($AA1632=2024,IF(OR($M1632="Услуги",$M1632="Работы"),#REF!,IF($U1632&lt;&gt;0,#REF!,#REF!)),1)*IF($AA1632=2025,IF(OR($M1632="Услуги",$M1632="Работы"),#REF!,IF($U1632&lt;&gt;0,#REF!,#REF!)),1)</f>
        <v>0</v>
      </c>
      <c r="AH1632" s="96">
        <f>X1632*IF($AA1632=2021,IF(OR($M1632="Услуги",$M1632="Работы"),#REF!,IF($U1632&lt;&gt;0,#REF!,#REF!)),1)*IF($AA1632=2022,IF(OR($M1632="Услуги",$M1632="Работы"),#REF!,IF($U1632&lt;&gt;0,#REF!,#REF!)),1)*IF($AA1632=2023,IF(OR($M1632="Услуги",$M1632="Работы"),#REF!,IF($U1632&lt;&gt;0,#REF!,#REF!)),1)*IF($AA1632=2024,IF(OR($M1632="Услуги",$M1632="Работы"),#REF!,IF($U1632&lt;&gt;0,#REF!,#REF!)),1)*IF($AA1632=2025,IF(OR($M1632="Услуги",$M1632="Работы"),#REF!,IF($U1632&lt;&gt;0,#REF!,#REF!)),1)</f>
        <v>0</v>
      </c>
      <c r="AI1632" s="96">
        <f>Y1632*IF($AA1632=2021,IF(OR($M1632="Услуги",$M1632="Работы"),#REF!,IF($U1632&lt;&gt;0,#REF!,#REF!)),1)*IF($AA1632=2022,IF(OR($M1632="Услуги",$M1632="Работы"),#REF!,IF($U1632&lt;&gt;0,#REF!,#REF!)),1)*IF($AA1632=2023,IF(OR($M1632="Услуги",$M1632="Работы"),#REF!,IF($U1632&lt;&gt;0,#REF!,#REF!)),1)*IF($AA1632=2024,IF(OR($M1632="Услуги",$M1632="Работы"),#REF!,IF($U1632&lt;&gt;0,#REF!,#REF!)),1)*IF($AA1632=2025,IF(OR($M1632="Услуги",$M1632="Работы"),#REF!,IF($U1632&lt;&gt;0,#REF!,#REF!)),1)</f>
        <v>0</v>
      </c>
      <c r="AJ1632" s="96">
        <f>Z1632*IF($AA1632=2021,IF(OR($M1632="Услуги",$M1632="Работы"),#REF!,IF($U1632&lt;&gt;0,#REF!,#REF!)),1)*IF($AA1632=2022,IF(OR($M1632="Услуги",$M1632="Работы"),#REF!,IF($U1632&lt;&gt;0,#REF!,#REF!)),1)*IF($AA1632=2023,IF(OR($M1632="Услуги",$M1632="Работы"),#REF!,IF($U1632&lt;&gt;0,#REF!,#REF!)),1)*IF($AA1632=2024,IF(OR($M1632="Услуги",$M1632="Работы"),#REF!,IF($U1632&lt;&gt;0,#REF!,#REF!)),1)*IF($AA1632=2025,IF(OR($M1632="Услуги",$M1632="Работы"),#REF!,IF($U1632&lt;&gt;0,#REF!,#REF!)),1)</f>
        <v>0</v>
      </c>
      <c r="AK1632" s="107">
        <v>4147503.75</v>
      </c>
      <c r="AL1632" s="57" t="s">
        <v>289</v>
      </c>
      <c r="AM1632" s="57">
        <v>4147503.75</v>
      </c>
      <c r="AN1632" s="54">
        <v>1</v>
      </c>
    </row>
    <row r="1633" spans="1:40" s="56" customFormat="1" ht="16.5" hidden="1" customHeight="1" x14ac:dyDescent="0.25">
      <c r="A1633" s="85">
        <v>1</v>
      </c>
      <c r="B1633" s="86" t="s">
        <v>86</v>
      </c>
      <c r="C1633" s="215" t="s">
        <v>543</v>
      </c>
      <c r="D1633" s="158" t="s">
        <v>13</v>
      </c>
      <c r="E1633" s="86" t="s">
        <v>421</v>
      </c>
      <c r="F1633" s="72"/>
      <c r="G1633" s="87" t="s">
        <v>608</v>
      </c>
      <c r="H1633" s="72"/>
      <c r="I1633" s="72"/>
      <c r="J1633" s="86" t="s">
        <v>367</v>
      </c>
      <c r="K1633" s="87" t="str">
        <f t="shared" si="460"/>
        <v>Реализация защиты систем обработки ПДн АО «Петербургская сбытовая компания»</v>
      </c>
      <c r="L1633" s="99" t="s">
        <v>98</v>
      </c>
      <c r="M1633" s="90" t="s">
        <v>532</v>
      </c>
      <c r="N1633" s="85" t="s">
        <v>636</v>
      </c>
      <c r="O1633" s="85" t="s">
        <v>639</v>
      </c>
      <c r="P1633" s="86"/>
      <c r="Q1633" s="100"/>
      <c r="R1633" s="97">
        <v>0.2</v>
      </c>
      <c r="S1633" s="98">
        <f t="shared" si="465"/>
        <v>0</v>
      </c>
      <c r="T1633" s="95">
        <f t="shared" si="454"/>
        <v>0</v>
      </c>
      <c r="U1633" s="104">
        <v>0</v>
      </c>
      <c r="V1633" s="95">
        <f t="shared" si="455"/>
        <v>0</v>
      </c>
      <c r="W1633" s="95">
        <f t="shared" si="456"/>
        <v>0</v>
      </c>
      <c r="X1633" s="100"/>
      <c r="Y1633" s="95">
        <f t="shared" si="457"/>
        <v>0</v>
      </c>
      <c r="Z1633" s="95">
        <f t="shared" si="458"/>
        <v>0</v>
      </c>
      <c r="AA1633" s="244">
        <f>AA1632+1</f>
        <v>2028</v>
      </c>
      <c r="AB1633" s="247">
        <f t="shared" si="459"/>
        <v>0</v>
      </c>
      <c r="AC1633" s="96">
        <f>S1633*IF($AA1633=2021,IF(OR($M1633="Услуги",$M1633="Работы"),#REF!,IF($U1633&lt;&gt;0,#REF!,#REF!)),1)*IF($AA1633=2022,IF(OR($M1633="Услуги",$M1633="Работы"),#REF!,IF($U1633&lt;&gt;0,#REF!,#REF!)),1)*IF($AA1633=2023,IF(OR($M1633="Услуги",$M1633="Работы"),#REF!,IF($U1633&lt;&gt;0,#REF!,#REF!)),1)*IF($AA1633=2024,IF(OR($M1633="Услуги",$M1633="Работы"),#REF!,IF($U1633&lt;&gt;0,#REF!,#REF!)),1)*IF($AA1633=2025,IF(OR($M1633="Услуги",$M1633="Работы"),#REF!,IF($U1633&lt;&gt;0,#REF!,#REF!)),1)</f>
        <v>0</v>
      </c>
      <c r="AD1633" s="96">
        <f>T1633*IF($AA1633=2021,IF(OR($M1633="Услуги",$M1633="Работы"),#REF!,IF($U1633&lt;&gt;0,#REF!,#REF!)),1)*IF($AA1633=2022,IF(OR($M1633="Услуги",$M1633="Работы"),#REF!,IF($U1633&lt;&gt;0,#REF!,#REF!)),1)*IF($AA1633=2023,IF(OR($M1633="Услуги",$M1633="Работы"),#REF!,IF($U1633&lt;&gt;0,#REF!,#REF!)),1)*IF($AA1633=2024,IF(OR($M1633="Услуги",$M1633="Работы"),#REF!,IF($U1633&lt;&gt;0,#REF!,#REF!)),1)*IF($AA1633=2025,IF(OR($M1633="Услуги",$M1633="Работы"),#REF!,IF($U1633&lt;&gt;0,#REF!,#REF!)),1)</f>
        <v>0</v>
      </c>
      <c r="AE1633" s="96">
        <f>U1633*IF($AA1633=2021,IF(OR($M1633="Услуги",$M1633="Работы"),#REF!,IF($U1633&lt;&gt;0,#REF!,#REF!)),1)*IF($AA1633=2022,IF(OR($M1633="Услуги",$M1633="Работы"),#REF!,IF($U1633&lt;&gt;0,#REF!,#REF!)),1)*IF($AA1633=2023,IF(OR($M1633="Услуги",$M1633="Работы"),#REF!,IF($U1633&lt;&gt;0,#REF!,#REF!)),1)*IF($AA1633=2024,IF(OR($M1633="Услуги",$M1633="Работы"),#REF!,IF($U1633&lt;&gt;0,#REF!,#REF!)),1)*IF($AA1633=2025,IF(OR($M1633="Услуги",$M1633="Работы"),#REF!,IF($U1633&lt;&gt;0,#REF!,#REF!)),1)</f>
        <v>0</v>
      </c>
      <c r="AF1633" s="96">
        <f>V1633*IF($AA1633=2021,IF(OR($M1633="Услуги",$M1633="Работы"),#REF!,IF($U1633&lt;&gt;0,#REF!,#REF!)),1)*IF($AA1633=2022,IF(OR($M1633="Услуги",$M1633="Работы"),#REF!,IF($U1633&lt;&gt;0,#REF!,#REF!)),1)*IF($AA1633=2023,IF(OR($M1633="Услуги",$M1633="Работы"),#REF!,IF($U1633&lt;&gt;0,#REF!,#REF!)),1)*IF($AA1633=2024,IF(OR($M1633="Услуги",$M1633="Работы"),#REF!,IF($U1633&lt;&gt;0,#REF!,#REF!)),1)*IF($AA1633=2025,IF(OR($M1633="Услуги",$M1633="Работы"),#REF!,IF($U1633&lt;&gt;0,#REF!,#REF!)),1)</f>
        <v>0</v>
      </c>
      <c r="AG1633" s="96">
        <f>W1633*IF($AA1633=2021,IF(OR($M1633="Услуги",$M1633="Работы"),#REF!,IF($U1633&lt;&gt;0,#REF!,#REF!)),1)*IF($AA1633=2022,IF(OR($M1633="Услуги",$M1633="Работы"),#REF!,IF($U1633&lt;&gt;0,#REF!,#REF!)),1)*IF($AA1633=2023,IF(OR($M1633="Услуги",$M1633="Работы"),#REF!,IF($U1633&lt;&gt;0,#REF!,#REF!)),1)*IF($AA1633=2024,IF(OR($M1633="Услуги",$M1633="Работы"),#REF!,IF($U1633&lt;&gt;0,#REF!,#REF!)),1)*IF($AA1633=2025,IF(OR($M1633="Услуги",$M1633="Работы"),#REF!,IF($U1633&lt;&gt;0,#REF!,#REF!)),1)</f>
        <v>0</v>
      </c>
      <c r="AH1633" s="96">
        <f>X1633*IF($AA1633=2021,IF(OR($M1633="Услуги",$M1633="Работы"),#REF!,IF($U1633&lt;&gt;0,#REF!,#REF!)),1)*IF($AA1633=2022,IF(OR($M1633="Услуги",$M1633="Работы"),#REF!,IF($U1633&lt;&gt;0,#REF!,#REF!)),1)*IF($AA1633=2023,IF(OR($M1633="Услуги",$M1633="Работы"),#REF!,IF($U1633&lt;&gt;0,#REF!,#REF!)),1)*IF($AA1633=2024,IF(OR($M1633="Услуги",$M1633="Работы"),#REF!,IF($U1633&lt;&gt;0,#REF!,#REF!)),1)*IF($AA1633=2025,IF(OR($M1633="Услуги",$M1633="Работы"),#REF!,IF($U1633&lt;&gt;0,#REF!,#REF!)),1)</f>
        <v>0</v>
      </c>
      <c r="AI1633" s="96">
        <f>Y1633*IF($AA1633=2021,IF(OR($M1633="Услуги",$M1633="Работы"),#REF!,IF($U1633&lt;&gt;0,#REF!,#REF!)),1)*IF($AA1633=2022,IF(OR($M1633="Услуги",$M1633="Работы"),#REF!,IF($U1633&lt;&gt;0,#REF!,#REF!)),1)*IF($AA1633=2023,IF(OR($M1633="Услуги",$M1633="Работы"),#REF!,IF($U1633&lt;&gt;0,#REF!,#REF!)),1)*IF($AA1633=2024,IF(OR($M1633="Услуги",$M1633="Работы"),#REF!,IF($U1633&lt;&gt;0,#REF!,#REF!)),1)*IF($AA1633=2025,IF(OR($M1633="Услуги",$M1633="Работы"),#REF!,IF($U1633&lt;&gt;0,#REF!,#REF!)),1)</f>
        <v>0</v>
      </c>
      <c r="AJ1633" s="96">
        <f>Z1633*IF($AA1633=2021,IF(OR($M1633="Услуги",$M1633="Работы"),#REF!,IF($U1633&lt;&gt;0,#REF!,#REF!)),1)*IF($AA1633=2022,IF(OR($M1633="Услуги",$M1633="Работы"),#REF!,IF($U1633&lt;&gt;0,#REF!,#REF!)),1)*IF($AA1633=2023,IF(OR($M1633="Услуги",$M1633="Работы"),#REF!,IF($U1633&lt;&gt;0,#REF!,#REF!)),1)*IF($AA1633=2024,IF(OR($M1633="Услуги",$M1633="Работы"),#REF!,IF($U1633&lt;&gt;0,#REF!,#REF!)),1)*IF($AA1633=2025,IF(OR($M1633="Услуги",$M1633="Работы"),#REF!,IF($U1633&lt;&gt;0,#REF!,#REF!)),1)</f>
        <v>0</v>
      </c>
      <c r="AK1633" s="107">
        <v>4147503.75</v>
      </c>
      <c r="AL1633" s="57" t="s">
        <v>289</v>
      </c>
      <c r="AM1633" s="57">
        <v>4147503.75</v>
      </c>
      <c r="AN1633" s="54">
        <v>1</v>
      </c>
    </row>
    <row r="1634" spans="1:40" s="56" customFormat="1" ht="15.75" hidden="1" customHeight="1" x14ac:dyDescent="0.25">
      <c r="A1634" s="85">
        <v>1</v>
      </c>
      <c r="B1634" s="86" t="s">
        <v>86</v>
      </c>
      <c r="C1634" s="215" t="s">
        <v>543</v>
      </c>
      <c r="D1634" s="158" t="s">
        <v>13</v>
      </c>
      <c r="E1634" s="86" t="s">
        <v>421</v>
      </c>
      <c r="F1634" s="72"/>
      <c r="G1634" s="87" t="s">
        <v>608</v>
      </c>
      <c r="H1634" s="72"/>
      <c r="I1634" s="72"/>
      <c r="J1634" s="86" t="s">
        <v>367</v>
      </c>
      <c r="K1634" s="87" t="str">
        <f t="shared" si="460"/>
        <v>Реализация защиты систем обработки ПДн АО «Петербургская сбытовая компания»</v>
      </c>
      <c r="L1634" s="99" t="s">
        <v>98</v>
      </c>
      <c r="M1634" s="90" t="s">
        <v>532</v>
      </c>
      <c r="N1634" s="85" t="s">
        <v>636</v>
      </c>
      <c r="O1634" s="85" t="s">
        <v>639</v>
      </c>
      <c r="P1634" s="86"/>
      <c r="Q1634" s="100"/>
      <c r="R1634" s="97">
        <v>0.2</v>
      </c>
      <c r="S1634" s="98">
        <f t="shared" si="465"/>
        <v>0</v>
      </c>
      <c r="T1634" s="95">
        <f t="shared" si="454"/>
        <v>0</v>
      </c>
      <c r="U1634" s="104">
        <v>0</v>
      </c>
      <c r="V1634" s="95">
        <f t="shared" si="455"/>
        <v>0</v>
      </c>
      <c r="W1634" s="95">
        <f t="shared" si="456"/>
        <v>0</v>
      </c>
      <c r="X1634" s="100"/>
      <c r="Y1634" s="95">
        <f t="shared" si="457"/>
        <v>0</v>
      </c>
      <c r="Z1634" s="95">
        <f t="shared" si="458"/>
        <v>0</v>
      </c>
      <c r="AA1634" s="244">
        <f>AA1633+1</f>
        <v>2029</v>
      </c>
      <c r="AB1634" s="247">
        <f t="shared" si="459"/>
        <v>0</v>
      </c>
      <c r="AC1634" s="96">
        <f>S1634*IF($AA1634=2021,IF(OR($M1634="Услуги",$M1634="Работы"),#REF!,IF($U1634&lt;&gt;0,#REF!,#REF!)),1)*IF($AA1634=2022,IF(OR($M1634="Услуги",$M1634="Работы"),#REF!,IF($U1634&lt;&gt;0,#REF!,#REF!)),1)*IF($AA1634=2023,IF(OR($M1634="Услуги",$M1634="Работы"),#REF!,IF($U1634&lt;&gt;0,#REF!,#REF!)),1)*IF($AA1634=2024,IF(OR($M1634="Услуги",$M1634="Работы"),#REF!,IF($U1634&lt;&gt;0,#REF!,#REF!)),1)*IF($AA1634=2025,IF(OR($M1634="Услуги",$M1634="Работы"),#REF!,IF($U1634&lt;&gt;0,#REF!,#REF!)),1)</f>
        <v>0</v>
      </c>
      <c r="AD1634" s="96">
        <f>T1634*IF($AA1634=2021,IF(OR($M1634="Услуги",$M1634="Работы"),#REF!,IF($U1634&lt;&gt;0,#REF!,#REF!)),1)*IF($AA1634=2022,IF(OR($M1634="Услуги",$M1634="Работы"),#REF!,IF($U1634&lt;&gt;0,#REF!,#REF!)),1)*IF($AA1634=2023,IF(OR($M1634="Услуги",$M1634="Работы"),#REF!,IF($U1634&lt;&gt;0,#REF!,#REF!)),1)*IF($AA1634=2024,IF(OR($M1634="Услуги",$M1634="Работы"),#REF!,IF($U1634&lt;&gt;0,#REF!,#REF!)),1)*IF($AA1634=2025,IF(OR($M1634="Услуги",$M1634="Работы"),#REF!,IF($U1634&lt;&gt;0,#REF!,#REF!)),1)</f>
        <v>0</v>
      </c>
      <c r="AE1634" s="96">
        <f>U1634*IF($AA1634=2021,IF(OR($M1634="Услуги",$M1634="Работы"),#REF!,IF($U1634&lt;&gt;0,#REF!,#REF!)),1)*IF($AA1634=2022,IF(OR($M1634="Услуги",$M1634="Работы"),#REF!,IF($U1634&lt;&gt;0,#REF!,#REF!)),1)*IF($AA1634=2023,IF(OR($M1634="Услуги",$M1634="Работы"),#REF!,IF($U1634&lt;&gt;0,#REF!,#REF!)),1)*IF($AA1634=2024,IF(OR($M1634="Услуги",$M1634="Работы"),#REF!,IF($U1634&lt;&gt;0,#REF!,#REF!)),1)*IF($AA1634=2025,IF(OR($M1634="Услуги",$M1634="Работы"),#REF!,IF($U1634&lt;&gt;0,#REF!,#REF!)),1)</f>
        <v>0</v>
      </c>
      <c r="AF1634" s="96">
        <f>V1634*IF($AA1634=2021,IF(OR($M1634="Услуги",$M1634="Работы"),#REF!,IF($U1634&lt;&gt;0,#REF!,#REF!)),1)*IF($AA1634=2022,IF(OR($M1634="Услуги",$M1634="Работы"),#REF!,IF($U1634&lt;&gt;0,#REF!,#REF!)),1)*IF($AA1634=2023,IF(OR($M1634="Услуги",$M1634="Работы"),#REF!,IF($U1634&lt;&gt;0,#REF!,#REF!)),1)*IF($AA1634=2024,IF(OR($M1634="Услуги",$M1634="Работы"),#REF!,IF($U1634&lt;&gt;0,#REF!,#REF!)),1)*IF($AA1634=2025,IF(OR($M1634="Услуги",$M1634="Работы"),#REF!,IF($U1634&lt;&gt;0,#REF!,#REF!)),1)</f>
        <v>0</v>
      </c>
      <c r="AG1634" s="96">
        <f>W1634*IF($AA1634=2021,IF(OR($M1634="Услуги",$M1634="Работы"),#REF!,IF($U1634&lt;&gt;0,#REF!,#REF!)),1)*IF($AA1634=2022,IF(OR($M1634="Услуги",$M1634="Работы"),#REF!,IF($U1634&lt;&gt;0,#REF!,#REF!)),1)*IF($AA1634=2023,IF(OR($M1634="Услуги",$M1634="Работы"),#REF!,IF($U1634&lt;&gt;0,#REF!,#REF!)),1)*IF($AA1634=2024,IF(OR($M1634="Услуги",$M1634="Работы"),#REF!,IF($U1634&lt;&gt;0,#REF!,#REF!)),1)*IF($AA1634=2025,IF(OR($M1634="Услуги",$M1634="Работы"),#REF!,IF($U1634&lt;&gt;0,#REF!,#REF!)),1)</f>
        <v>0</v>
      </c>
      <c r="AH1634" s="96">
        <f>X1634*IF($AA1634=2021,IF(OR($M1634="Услуги",$M1634="Работы"),#REF!,IF($U1634&lt;&gt;0,#REF!,#REF!)),1)*IF($AA1634=2022,IF(OR($M1634="Услуги",$M1634="Работы"),#REF!,IF($U1634&lt;&gt;0,#REF!,#REF!)),1)*IF($AA1634=2023,IF(OR($M1634="Услуги",$M1634="Работы"),#REF!,IF($U1634&lt;&gt;0,#REF!,#REF!)),1)*IF($AA1634=2024,IF(OR($M1634="Услуги",$M1634="Работы"),#REF!,IF($U1634&lt;&gt;0,#REF!,#REF!)),1)*IF($AA1634=2025,IF(OR($M1634="Услуги",$M1634="Работы"),#REF!,IF($U1634&lt;&gt;0,#REF!,#REF!)),1)</f>
        <v>0</v>
      </c>
      <c r="AI1634" s="96">
        <f>Y1634*IF($AA1634=2021,IF(OR($M1634="Услуги",$M1634="Работы"),#REF!,IF($U1634&lt;&gt;0,#REF!,#REF!)),1)*IF($AA1634=2022,IF(OR($M1634="Услуги",$M1634="Работы"),#REF!,IF($U1634&lt;&gt;0,#REF!,#REF!)),1)*IF($AA1634=2023,IF(OR($M1634="Услуги",$M1634="Работы"),#REF!,IF($U1634&lt;&gt;0,#REF!,#REF!)),1)*IF($AA1634=2024,IF(OR($M1634="Услуги",$M1634="Работы"),#REF!,IF($U1634&lt;&gt;0,#REF!,#REF!)),1)*IF($AA1634=2025,IF(OR($M1634="Услуги",$M1634="Работы"),#REF!,IF($U1634&lt;&gt;0,#REF!,#REF!)),1)</f>
        <v>0</v>
      </c>
      <c r="AJ1634" s="96">
        <f>Z1634*IF($AA1634=2021,IF(OR($M1634="Услуги",$M1634="Работы"),#REF!,IF($U1634&lt;&gt;0,#REF!,#REF!)),1)*IF($AA1634=2022,IF(OR($M1634="Услуги",$M1634="Работы"),#REF!,IF($U1634&lt;&gt;0,#REF!,#REF!)),1)*IF($AA1634=2023,IF(OR($M1634="Услуги",$M1634="Работы"),#REF!,IF($U1634&lt;&gt;0,#REF!,#REF!)),1)*IF($AA1634=2024,IF(OR($M1634="Услуги",$M1634="Работы"),#REF!,IF($U1634&lt;&gt;0,#REF!,#REF!)),1)*IF($AA1634=2025,IF(OR($M1634="Услуги",$M1634="Работы"),#REF!,IF($U1634&lt;&gt;0,#REF!,#REF!)),1)</f>
        <v>0</v>
      </c>
      <c r="AK1634" s="107">
        <v>4147503.75</v>
      </c>
      <c r="AL1634" s="57" t="s">
        <v>289</v>
      </c>
      <c r="AM1634" s="57">
        <v>4147503.75</v>
      </c>
      <c r="AN1634" s="54">
        <v>1</v>
      </c>
    </row>
    <row r="1635" spans="1:40" s="56" customFormat="1" ht="14.25" hidden="1" customHeight="1" x14ac:dyDescent="0.25">
      <c r="A1635" s="85">
        <v>1</v>
      </c>
      <c r="B1635" s="86" t="s">
        <v>88</v>
      </c>
      <c r="C1635" s="215" t="s">
        <v>437</v>
      </c>
      <c r="D1635" s="85" t="s">
        <v>173</v>
      </c>
      <c r="E1635" s="85" t="s">
        <v>420</v>
      </c>
      <c r="F1635" s="85" t="s">
        <v>432</v>
      </c>
      <c r="G1635" s="87" t="e">
        <f>VLOOKUP(D1635,#REF!,2,FALSE)</f>
        <v>#REF!</v>
      </c>
      <c r="H1635" s="87" t="s">
        <v>432</v>
      </c>
      <c r="I1635" s="87"/>
      <c r="J1635" s="86" t="s">
        <v>159</v>
      </c>
      <c r="K1635" s="87" t="str">
        <f>CONCATENATE(C1635," ",D1635)</f>
        <v>Защита сегментов АСУ ТП Филиал «Гусиноозёрская ГРЭС» АО «Интер РАО – Электрогенерация»</v>
      </c>
      <c r="L1635" s="99" t="s">
        <v>96</v>
      </c>
      <c r="M1635" s="90" t="s">
        <v>532</v>
      </c>
      <c r="N1635" s="85" t="s">
        <v>381</v>
      </c>
      <c r="O1635" s="85" t="s">
        <v>382</v>
      </c>
      <c r="P1635" s="86">
        <v>1</v>
      </c>
      <c r="Q1635" s="100">
        <v>316250</v>
      </c>
      <c r="R1635" s="97">
        <v>0.2</v>
      </c>
      <c r="S1635" s="98">
        <v>379500</v>
      </c>
      <c r="T1635" s="95">
        <f t="shared" ref="T1635:T1666" si="466">S1635/1.2*$R1635</f>
        <v>63250</v>
      </c>
      <c r="U1635" s="98">
        <v>0</v>
      </c>
      <c r="V1635" s="95">
        <f t="shared" ref="V1635:V1666" si="467">U1635/1.2*$R1635</f>
        <v>0</v>
      </c>
      <c r="W1635" s="95">
        <f t="shared" ref="W1635:W1664" si="468">U1635-V1635</f>
        <v>0</v>
      </c>
      <c r="X1635" s="98">
        <v>379500</v>
      </c>
      <c r="Y1635" s="95">
        <f t="shared" ref="Y1635:Y1666" si="469">X1635/1.2*$R1635</f>
        <v>63250</v>
      </c>
      <c r="Z1635" s="95">
        <f t="shared" ref="Z1635:Z1666" si="470">X1635-Y1635</f>
        <v>316250</v>
      </c>
      <c r="AA1635" s="243">
        <f>Приоритеты!$D$61+1</f>
        <v>2023</v>
      </c>
      <c r="AB1635" s="247" t="e">
        <f t="shared" si="459"/>
        <v>#REF!</v>
      </c>
      <c r="AC1635" s="96" t="e">
        <f>S1635*IF($AA1635=2021,IF(OR($M1635="Услуги",$M1635="Работы"),#REF!,IF($U1635&lt;&gt;0,#REF!,#REF!)),1)*IF($AA1635=2022,IF(OR($M1635="Услуги",$M1635="Работы"),#REF!,IF($U1635&lt;&gt;0,#REF!,#REF!)),1)*IF($AA1635=2023,IF(OR($M1635="Услуги",$M1635="Работы"),#REF!,IF($U1635&lt;&gt;0,#REF!,#REF!)),1)*IF($AA1635=2024,IF(OR($M1635="Услуги",$M1635="Работы"),#REF!,IF($U1635&lt;&gt;0,#REF!,#REF!)),1)*IF($AA1635=2025,IF(OR($M1635="Услуги",$M1635="Работы"),#REF!,IF($U1635&lt;&gt;0,#REF!,#REF!)),1)</f>
        <v>#REF!</v>
      </c>
      <c r="AD1635" s="96" t="e">
        <f>T1635*IF($AA1635=2021,IF(OR($M1635="Услуги",$M1635="Работы"),#REF!,IF($U1635&lt;&gt;0,#REF!,#REF!)),1)*IF($AA1635=2022,IF(OR($M1635="Услуги",$M1635="Работы"),#REF!,IF($U1635&lt;&gt;0,#REF!,#REF!)),1)*IF($AA1635=2023,IF(OR($M1635="Услуги",$M1635="Работы"),#REF!,IF($U1635&lt;&gt;0,#REF!,#REF!)),1)*IF($AA1635=2024,IF(OR($M1635="Услуги",$M1635="Работы"),#REF!,IF($U1635&lt;&gt;0,#REF!,#REF!)),1)*IF($AA1635=2025,IF(OR($M1635="Услуги",$M1635="Работы"),#REF!,IF($U1635&lt;&gt;0,#REF!,#REF!)),1)</f>
        <v>#REF!</v>
      </c>
      <c r="AE1635" s="96" t="e">
        <f>U1635*IF($AA1635=2021,IF(OR($M1635="Услуги",$M1635="Работы"),#REF!,IF($U1635&lt;&gt;0,#REF!,#REF!)),1)*IF($AA1635=2022,IF(OR($M1635="Услуги",$M1635="Работы"),#REF!,IF($U1635&lt;&gt;0,#REF!,#REF!)),1)*IF($AA1635=2023,IF(OR($M1635="Услуги",$M1635="Работы"),#REF!,IF($U1635&lt;&gt;0,#REF!,#REF!)),1)*IF($AA1635=2024,IF(OR($M1635="Услуги",$M1635="Работы"),#REF!,IF($U1635&lt;&gt;0,#REF!,#REF!)),1)*IF($AA1635=2025,IF(OR($M1635="Услуги",$M1635="Работы"),#REF!,IF($U1635&lt;&gt;0,#REF!,#REF!)),1)</f>
        <v>#REF!</v>
      </c>
      <c r="AF1635" s="96" t="e">
        <f>V1635*IF($AA1635=2021,IF(OR($M1635="Услуги",$M1635="Работы"),#REF!,IF($U1635&lt;&gt;0,#REF!,#REF!)),1)*IF($AA1635=2022,IF(OR($M1635="Услуги",$M1635="Работы"),#REF!,IF($U1635&lt;&gt;0,#REF!,#REF!)),1)*IF($AA1635=2023,IF(OR($M1635="Услуги",$M1635="Работы"),#REF!,IF($U1635&lt;&gt;0,#REF!,#REF!)),1)*IF($AA1635=2024,IF(OR($M1635="Услуги",$M1635="Работы"),#REF!,IF($U1635&lt;&gt;0,#REF!,#REF!)),1)*IF($AA1635=2025,IF(OR($M1635="Услуги",$M1635="Работы"),#REF!,IF($U1635&lt;&gt;0,#REF!,#REF!)),1)</f>
        <v>#REF!</v>
      </c>
      <c r="AG1635" s="96" t="e">
        <f>W1635*IF($AA1635=2021,IF(OR($M1635="Услуги",$M1635="Работы"),#REF!,IF($U1635&lt;&gt;0,#REF!,#REF!)),1)*IF($AA1635=2022,IF(OR($M1635="Услуги",$M1635="Работы"),#REF!,IF($U1635&lt;&gt;0,#REF!,#REF!)),1)*IF($AA1635=2023,IF(OR($M1635="Услуги",$M1635="Работы"),#REF!,IF($U1635&lt;&gt;0,#REF!,#REF!)),1)*IF($AA1635=2024,IF(OR($M1635="Услуги",$M1635="Работы"),#REF!,IF($U1635&lt;&gt;0,#REF!,#REF!)),1)*IF($AA1635=2025,IF(OR($M1635="Услуги",$M1635="Работы"),#REF!,IF($U1635&lt;&gt;0,#REF!,#REF!)),1)</f>
        <v>#REF!</v>
      </c>
      <c r="AH1635" s="96" t="e">
        <f>X1635*IF($AA1635=2021,IF(OR($M1635="Услуги",$M1635="Работы"),#REF!,IF($U1635&lt;&gt;0,#REF!,#REF!)),1)*IF($AA1635=2022,IF(OR($M1635="Услуги",$M1635="Работы"),#REF!,IF($U1635&lt;&gt;0,#REF!,#REF!)),1)*IF($AA1635=2023,IF(OR($M1635="Услуги",$M1635="Работы"),#REF!,IF($U1635&lt;&gt;0,#REF!,#REF!)),1)*IF($AA1635=2024,IF(OR($M1635="Услуги",$M1635="Работы"),#REF!,IF($U1635&lt;&gt;0,#REF!,#REF!)),1)*IF($AA1635=2025,IF(OR($M1635="Услуги",$M1635="Работы"),#REF!,IF($U1635&lt;&gt;0,#REF!,#REF!)),1)</f>
        <v>#REF!</v>
      </c>
      <c r="AI1635" s="96" t="e">
        <f>Y1635*IF($AA1635=2021,IF(OR($M1635="Услуги",$M1635="Работы"),#REF!,IF($U1635&lt;&gt;0,#REF!,#REF!)),1)*IF($AA1635=2022,IF(OR($M1635="Услуги",$M1635="Работы"),#REF!,IF($U1635&lt;&gt;0,#REF!,#REF!)),1)*IF($AA1635=2023,IF(OR($M1635="Услуги",$M1635="Работы"),#REF!,IF($U1635&lt;&gt;0,#REF!,#REF!)),1)*IF($AA1635=2024,IF(OR($M1635="Услуги",$M1635="Работы"),#REF!,IF($U1635&lt;&gt;0,#REF!,#REF!)),1)*IF($AA1635=2025,IF(OR($M1635="Услуги",$M1635="Работы"),#REF!,IF($U1635&lt;&gt;0,#REF!,#REF!)),1)</f>
        <v>#REF!</v>
      </c>
      <c r="AJ1635" s="96" t="e">
        <f>Z1635*IF($AA1635=2021,IF(OR($M1635="Услуги",$M1635="Работы"),#REF!,IF($U1635&lt;&gt;0,#REF!,#REF!)),1)*IF($AA1635=2022,IF(OR($M1635="Услуги",$M1635="Работы"),#REF!,IF($U1635&lt;&gt;0,#REF!,#REF!)),1)*IF($AA1635=2023,IF(OR($M1635="Услуги",$M1635="Работы"),#REF!,IF($U1635&lt;&gt;0,#REF!,#REF!)),1)*IF($AA1635=2024,IF(OR($M1635="Услуги",$M1635="Работы"),#REF!,IF($U1635&lt;&gt;0,#REF!,#REF!)),1)*IF($AA1635=2025,IF(OR($M1635="Услуги",$M1635="Работы"),#REF!,IF($U1635&lt;&gt;0,#REF!,#REF!)),1)</f>
        <v>#REF!</v>
      </c>
      <c r="AK1635" s="107">
        <v>379500</v>
      </c>
      <c r="AL1635" s="57">
        <v>0</v>
      </c>
      <c r="AM1635" s="57">
        <v>379500</v>
      </c>
      <c r="AN1635" s="54">
        <v>1</v>
      </c>
    </row>
    <row r="1636" spans="1:40" s="56" customFormat="1" ht="14.25" hidden="1" customHeight="1" x14ac:dyDescent="0.25">
      <c r="A1636" s="85">
        <v>1</v>
      </c>
      <c r="B1636" s="86" t="s">
        <v>88</v>
      </c>
      <c r="C1636" s="215" t="s">
        <v>542</v>
      </c>
      <c r="D1636" s="85" t="s">
        <v>173</v>
      </c>
      <c r="E1636" s="85" t="s">
        <v>420</v>
      </c>
      <c r="F1636" s="85" t="s">
        <v>432</v>
      </c>
      <c r="G1636" s="87" t="e">
        <f>VLOOKUP(D1636,#REF!,2,FALSE)</f>
        <v>#REF!</v>
      </c>
      <c r="H1636" s="87" t="s">
        <v>432</v>
      </c>
      <c r="I1636" s="87"/>
      <c r="J1636" s="86" t="s">
        <v>123</v>
      </c>
      <c r="K1636" s="87" t="str">
        <f xml:space="preserve"> CONCATENATE(C1636," ",D1636)</f>
        <v>Реализация систем защиты ОКИИ Филиал «Гусиноозёрская ГРЭС» АО «Интер РАО – Электрогенерация»</v>
      </c>
      <c r="L1636" s="99" t="s">
        <v>124</v>
      </c>
      <c r="M1636" s="90" t="s">
        <v>532</v>
      </c>
      <c r="N1636" s="85" t="s">
        <v>139</v>
      </c>
      <c r="O1636" s="85" t="s">
        <v>140</v>
      </c>
      <c r="P1636" s="86">
        <v>1</v>
      </c>
      <c r="Q1636" s="100">
        <v>656052.6</v>
      </c>
      <c r="R1636" s="97">
        <v>0.2</v>
      </c>
      <c r="S1636" s="98">
        <v>787263.12</v>
      </c>
      <c r="T1636" s="95">
        <f t="shared" si="466"/>
        <v>131210.51999999999</v>
      </c>
      <c r="U1636" s="98">
        <v>0</v>
      </c>
      <c r="V1636" s="95">
        <f t="shared" si="467"/>
        <v>0</v>
      </c>
      <c r="W1636" s="95">
        <f t="shared" si="468"/>
        <v>0</v>
      </c>
      <c r="X1636" s="98">
        <v>787263.12</v>
      </c>
      <c r="Y1636" s="95">
        <f t="shared" si="469"/>
        <v>131210.51999999999</v>
      </c>
      <c r="Z1636" s="95">
        <f t="shared" si="470"/>
        <v>656052.6</v>
      </c>
      <c r="AA1636" s="243">
        <f>Приоритеты!$D$61+1</f>
        <v>2023</v>
      </c>
      <c r="AB1636" s="247" t="e">
        <f t="shared" si="459"/>
        <v>#REF!</v>
      </c>
      <c r="AC1636" s="96" t="e">
        <f>S1636*IF($AA1636=2021,IF(OR($M1636="Услуги",$M1636="Работы"),#REF!,IF($U1636&lt;&gt;0,#REF!,#REF!)),1)*IF($AA1636=2022,IF(OR($M1636="Услуги",$M1636="Работы"),#REF!,IF($U1636&lt;&gt;0,#REF!,#REF!)),1)*IF($AA1636=2023,IF(OR($M1636="Услуги",$M1636="Работы"),#REF!,IF($U1636&lt;&gt;0,#REF!,#REF!)),1)*IF($AA1636=2024,IF(OR($M1636="Услуги",$M1636="Работы"),#REF!,IF($U1636&lt;&gt;0,#REF!,#REF!)),1)*IF($AA1636=2025,IF(OR($M1636="Услуги",$M1636="Работы"),#REF!,IF($U1636&lt;&gt;0,#REF!,#REF!)),1)</f>
        <v>#REF!</v>
      </c>
      <c r="AD1636" s="96" t="e">
        <f>T1636*IF($AA1636=2021,IF(OR($M1636="Услуги",$M1636="Работы"),#REF!,IF($U1636&lt;&gt;0,#REF!,#REF!)),1)*IF($AA1636=2022,IF(OR($M1636="Услуги",$M1636="Работы"),#REF!,IF($U1636&lt;&gt;0,#REF!,#REF!)),1)*IF($AA1636=2023,IF(OR($M1636="Услуги",$M1636="Работы"),#REF!,IF($U1636&lt;&gt;0,#REF!,#REF!)),1)*IF($AA1636=2024,IF(OR($M1636="Услуги",$M1636="Работы"),#REF!,IF($U1636&lt;&gt;0,#REF!,#REF!)),1)*IF($AA1636=2025,IF(OR($M1636="Услуги",$M1636="Работы"),#REF!,IF($U1636&lt;&gt;0,#REF!,#REF!)),1)</f>
        <v>#REF!</v>
      </c>
      <c r="AE1636" s="96" t="e">
        <f>U1636*IF($AA1636=2021,IF(OR($M1636="Услуги",$M1636="Работы"),#REF!,IF($U1636&lt;&gt;0,#REF!,#REF!)),1)*IF($AA1636=2022,IF(OR($M1636="Услуги",$M1636="Работы"),#REF!,IF($U1636&lt;&gt;0,#REF!,#REF!)),1)*IF($AA1636=2023,IF(OR($M1636="Услуги",$M1636="Работы"),#REF!,IF($U1636&lt;&gt;0,#REF!,#REF!)),1)*IF($AA1636=2024,IF(OR($M1636="Услуги",$M1636="Работы"),#REF!,IF($U1636&lt;&gt;0,#REF!,#REF!)),1)*IF($AA1636=2025,IF(OR($M1636="Услуги",$M1636="Работы"),#REF!,IF($U1636&lt;&gt;0,#REF!,#REF!)),1)</f>
        <v>#REF!</v>
      </c>
      <c r="AF1636" s="96" t="e">
        <f>V1636*IF($AA1636=2021,IF(OR($M1636="Услуги",$M1636="Работы"),#REF!,IF($U1636&lt;&gt;0,#REF!,#REF!)),1)*IF($AA1636=2022,IF(OR($M1636="Услуги",$M1636="Работы"),#REF!,IF($U1636&lt;&gt;0,#REF!,#REF!)),1)*IF($AA1636=2023,IF(OR($M1636="Услуги",$M1636="Работы"),#REF!,IF($U1636&lt;&gt;0,#REF!,#REF!)),1)*IF($AA1636=2024,IF(OR($M1636="Услуги",$M1636="Работы"),#REF!,IF($U1636&lt;&gt;0,#REF!,#REF!)),1)*IF($AA1636=2025,IF(OR($M1636="Услуги",$M1636="Работы"),#REF!,IF($U1636&lt;&gt;0,#REF!,#REF!)),1)</f>
        <v>#REF!</v>
      </c>
      <c r="AG1636" s="96" t="e">
        <f>W1636*IF($AA1636=2021,IF(OR($M1636="Услуги",$M1636="Работы"),#REF!,IF($U1636&lt;&gt;0,#REF!,#REF!)),1)*IF($AA1636=2022,IF(OR($M1636="Услуги",$M1636="Работы"),#REF!,IF($U1636&lt;&gt;0,#REF!,#REF!)),1)*IF($AA1636=2023,IF(OR($M1636="Услуги",$M1636="Работы"),#REF!,IF($U1636&lt;&gt;0,#REF!,#REF!)),1)*IF($AA1636=2024,IF(OR($M1636="Услуги",$M1636="Работы"),#REF!,IF($U1636&lt;&gt;0,#REF!,#REF!)),1)*IF($AA1636=2025,IF(OR($M1636="Услуги",$M1636="Работы"),#REF!,IF($U1636&lt;&gt;0,#REF!,#REF!)),1)</f>
        <v>#REF!</v>
      </c>
      <c r="AH1636" s="96" t="e">
        <f>X1636*IF($AA1636=2021,IF(OR($M1636="Услуги",$M1636="Работы"),#REF!,IF($U1636&lt;&gt;0,#REF!,#REF!)),1)*IF($AA1636=2022,IF(OR($M1636="Услуги",$M1636="Работы"),#REF!,IF($U1636&lt;&gt;0,#REF!,#REF!)),1)*IF($AA1636=2023,IF(OR($M1636="Услуги",$M1636="Работы"),#REF!,IF($U1636&lt;&gt;0,#REF!,#REF!)),1)*IF($AA1636=2024,IF(OR($M1636="Услуги",$M1636="Работы"),#REF!,IF($U1636&lt;&gt;0,#REF!,#REF!)),1)*IF($AA1636=2025,IF(OR($M1636="Услуги",$M1636="Работы"),#REF!,IF($U1636&lt;&gt;0,#REF!,#REF!)),1)</f>
        <v>#REF!</v>
      </c>
      <c r="AI1636" s="96" t="e">
        <f>Y1636*IF($AA1636=2021,IF(OR($M1636="Услуги",$M1636="Работы"),#REF!,IF($U1636&lt;&gt;0,#REF!,#REF!)),1)*IF($AA1636=2022,IF(OR($M1636="Услуги",$M1636="Работы"),#REF!,IF($U1636&lt;&gt;0,#REF!,#REF!)),1)*IF($AA1636=2023,IF(OR($M1636="Услуги",$M1636="Работы"),#REF!,IF($U1636&lt;&gt;0,#REF!,#REF!)),1)*IF($AA1636=2024,IF(OR($M1636="Услуги",$M1636="Работы"),#REF!,IF($U1636&lt;&gt;0,#REF!,#REF!)),1)*IF($AA1636=2025,IF(OR($M1636="Услуги",$M1636="Работы"),#REF!,IF($U1636&lt;&gt;0,#REF!,#REF!)),1)</f>
        <v>#REF!</v>
      </c>
      <c r="AJ1636" s="96" t="e">
        <f>Z1636*IF($AA1636=2021,IF(OR($M1636="Услуги",$M1636="Работы"),#REF!,IF($U1636&lt;&gt;0,#REF!,#REF!)),1)*IF($AA1636=2022,IF(OR($M1636="Услуги",$M1636="Работы"),#REF!,IF($U1636&lt;&gt;0,#REF!,#REF!)),1)*IF($AA1636=2023,IF(OR($M1636="Услуги",$M1636="Работы"),#REF!,IF($U1636&lt;&gt;0,#REF!,#REF!)),1)*IF($AA1636=2024,IF(OR($M1636="Услуги",$M1636="Работы"),#REF!,IF($U1636&lt;&gt;0,#REF!,#REF!)),1)*IF($AA1636=2025,IF(OR($M1636="Услуги",$M1636="Работы"),#REF!,IF($U1636&lt;&gt;0,#REF!,#REF!)),1)</f>
        <v>#REF!</v>
      </c>
      <c r="AK1636" s="107">
        <v>787263.12</v>
      </c>
      <c r="AL1636" s="57">
        <v>0</v>
      </c>
      <c r="AM1636" s="57">
        <v>787263.12</v>
      </c>
      <c r="AN1636" s="54">
        <v>1</v>
      </c>
    </row>
    <row r="1637" spans="1:40" s="56" customFormat="1" ht="14.25" hidden="1" customHeight="1" x14ac:dyDescent="0.25">
      <c r="A1637" s="85">
        <v>1</v>
      </c>
      <c r="B1637" s="86" t="s">
        <v>88</v>
      </c>
      <c r="C1637" s="215" t="s">
        <v>437</v>
      </c>
      <c r="D1637" s="85" t="s">
        <v>173</v>
      </c>
      <c r="E1637" s="85" t="s">
        <v>420</v>
      </c>
      <c r="F1637" s="85" t="s">
        <v>432</v>
      </c>
      <c r="G1637" s="87" t="e">
        <f>VLOOKUP(D1637,#REF!,2,FALSE)</f>
        <v>#REF!</v>
      </c>
      <c r="H1637" s="87" t="s">
        <v>432</v>
      </c>
      <c r="I1637" s="87"/>
      <c r="J1637" s="86" t="s">
        <v>97</v>
      </c>
      <c r="K1637" s="87" t="str">
        <f>CONCATENATE(C1637," ",D1637)</f>
        <v>Защита сегментов АСУ ТП Филиал «Гусиноозёрская ГРЭС» АО «Интер РАО – Электрогенерация»</v>
      </c>
      <c r="L1637" s="99" t="s">
        <v>98</v>
      </c>
      <c r="M1637" s="90" t="s">
        <v>532</v>
      </c>
      <c r="N1637" s="85" t="s">
        <v>99</v>
      </c>
      <c r="O1637" s="85" t="s">
        <v>100</v>
      </c>
      <c r="P1637" s="86">
        <v>2</v>
      </c>
      <c r="Q1637" s="100">
        <v>118733.33</v>
      </c>
      <c r="R1637" s="97">
        <v>0.2</v>
      </c>
      <c r="S1637" s="98">
        <v>284959.99200000003</v>
      </c>
      <c r="T1637" s="95">
        <f t="shared" si="466"/>
        <v>47493.332000000009</v>
      </c>
      <c r="U1637" s="98">
        <v>0</v>
      </c>
      <c r="V1637" s="95">
        <f t="shared" si="467"/>
        <v>0</v>
      </c>
      <c r="W1637" s="95">
        <f t="shared" si="468"/>
        <v>0</v>
      </c>
      <c r="X1637" s="98">
        <v>284959.99200000003</v>
      </c>
      <c r="Y1637" s="95">
        <f t="shared" si="469"/>
        <v>47493.332000000009</v>
      </c>
      <c r="Z1637" s="95">
        <f t="shared" si="470"/>
        <v>237466.66000000003</v>
      </c>
      <c r="AA1637" s="243">
        <f>Приоритеты!$D$61+1</f>
        <v>2023</v>
      </c>
      <c r="AB1637" s="247" t="e">
        <f t="shared" si="459"/>
        <v>#REF!</v>
      </c>
      <c r="AC1637" s="96" t="e">
        <f>S1637*IF($AA1637=2021,IF(OR($M1637="Услуги",$M1637="Работы"),#REF!,IF($U1637&lt;&gt;0,#REF!,#REF!)),1)*IF($AA1637=2022,IF(OR($M1637="Услуги",$M1637="Работы"),#REF!,IF($U1637&lt;&gt;0,#REF!,#REF!)),1)*IF($AA1637=2023,IF(OR($M1637="Услуги",$M1637="Работы"),#REF!,IF($U1637&lt;&gt;0,#REF!,#REF!)),1)*IF($AA1637=2024,IF(OR($M1637="Услуги",$M1637="Работы"),#REF!,IF($U1637&lt;&gt;0,#REF!,#REF!)),1)*IF($AA1637=2025,IF(OR($M1637="Услуги",$M1637="Работы"),#REF!,IF($U1637&lt;&gt;0,#REF!,#REF!)),1)</f>
        <v>#REF!</v>
      </c>
      <c r="AD1637" s="96" t="e">
        <f>T1637*IF($AA1637=2021,IF(OR($M1637="Услуги",$M1637="Работы"),#REF!,IF($U1637&lt;&gt;0,#REF!,#REF!)),1)*IF($AA1637=2022,IF(OR($M1637="Услуги",$M1637="Работы"),#REF!,IF($U1637&lt;&gt;0,#REF!,#REF!)),1)*IF($AA1637=2023,IF(OR($M1637="Услуги",$M1637="Работы"),#REF!,IF($U1637&lt;&gt;0,#REF!,#REF!)),1)*IF($AA1637=2024,IF(OR($M1637="Услуги",$M1637="Работы"),#REF!,IF($U1637&lt;&gt;0,#REF!,#REF!)),1)*IF($AA1637=2025,IF(OR($M1637="Услуги",$M1637="Работы"),#REF!,IF($U1637&lt;&gt;0,#REF!,#REF!)),1)</f>
        <v>#REF!</v>
      </c>
      <c r="AE1637" s="96" t="e">
        <f>U1637*IF($AA1637=2021,IF(OR($M1637="Услуги",$M1637="Работы"),#REF!,IF($U1637&lt;&gt;0,#REF!,#REF!)),1)*IF($AA1637=2022,IF(OR($M1637="Услуги",$M1637="Работы"),#REF!,IF($U1637&lt;&gt;0,#REF!,#REF!)),1)*IF($AA1637=2023,IF(OR($M1637="Услуги",$M1637="Работы"),#REF!,IF($U1637&lt;&gt;0,#REF!,#REF!)),1)*IF($AA1637=2024,IF(OR($M1637="Услуги",$M1637="Работы"),#REF!,IF($U1637&lt;&gt;0,#REF!,#REF!)),1)*IF($AA1637=2025,IF(OR($M1637="Услуги",$M1637="Работы"),#REF!,IF($U1637&lt;&gt;0,#REF!,#REF!)),1)</f>
        <v>#REF!</v>
      </c>
      <c r="AF1637" s="96" t="e">
        <f>V1637*IF($AA1637=2021,IF(OR($M1637="Услуги",$M1637="Работы"),#REF!,IF($U1637&lt;&gt;0,#REF!,#REF!)),1)*IF($AA1637=2022,IF(OR($M1637="Услуги",$M1637="Работы"),#REF!,IF($U1637&lt;&gt;0,#REF!,#REF!)),1)*IF($AA1637=2023,IF(OR($M1637="Услуги",$M1637="Работы"),#REF!,IF($U1637&lt;&gt;0,#REF!,#REF!)),1)*IF($AA1637=2024,IF(OR($M1637="Услуги",$M1637="Работы"),#REF!,IF($U1637&lt;&gt;0,#REF!,#REF!)),1)*IF($AA1637=2025,IF(OR($M1637="Услуги",$M1637="Работы"),#REF!,IF($U1637&lt;&gt;0,#REF!,#REF!)),1)</f>
        <v>#REF!</v>
      </c>
      <c r="AG1637" s="96" t="e">
        <f>W1637*IF($AA1637=2021,IF(OR($M1637="Услуги",$M1637="Работы"),#REF!,IF($U1637&lt;&gt;0,#REF!,#REF!)),1)*IF($AA1637=2022,IF(OR($M1637="Услуги",$M1637="Работы"),#REF!,IF($U1637&lt;&gt;0,#REF!,#REF!)),1)*IF($AA1637=2023,IF(OR($M1637="Услуги",$M1637="Работы"),#REF!,IF($U1637&lt;&gt;0,#REF!,#REF!)),1)*IF($AA1637=2024,IF(OR($M1637="Услуги",$M1637="Работы"),#REF!,IF($U1637&lt;&gt;0,#REF!,#REF!)),1)*IF($AA1637=2025,IF(OR($M1637="Услуги",$M1637="Работы"),#REF!,IF($U1637&lt;&gt;0,#REF!,#REF!)),1)</f>
        <v>#REF!</v>
      </c>
      <c r="AH1637" s="96" t="e">
        <f>X1637*IF($AA1637=2021,IF(OR($M1637="Услуги",$M1637="Работы"),#REF!,IF($U1637&lt;&gt;0,#REF!,#REF!)),1)*IF($AA1637=2022,IF(OR($M1637="Услуги",$M1637="Работы"),#REF!,IF($U1637&lt;&gt;0,#REF!,#REF!)),1)*IF($AA1637=2023,IF(OR($M1637="Услуги",$M1637="Работы"),#REF!,IF($U1637&lt;&gt;0,#REF!,#REF!)),1)*IF($AA1637=2024,IF(OR($M1637="Услуги",$M1637="Работы"),#REF!,IF($U1637&lt;&gt;0,#REF!,#REF!)),1)*IF($AA1637=2025,IF(OR($M1637="Услуги",$M1637="Работы"),#REF!,IF($U1637&lt;&gt;0,#REF!,#REF!)),1)</f>
        <v>#REF!</v>
      </c>
      <c r="AI1637" s="96" t="e">
        <f>Y1637*IF($AA1637=2021,IF(OR($M1637="Услуги",$M1637="Работы"),#REF!,IF($U1637&lt;&gt;0,#REF!,#REF!)),1)*IF($AA1637=2022,IF(OR($M1637="Услуги",$M1637="Работы"),#REF!,IF($U1637&lt;&gt;0,#REF!,#REF!)),1)*IF($AA1637=2023,IF(OR($M1637="Услуги",$M1637="Работы"),#REF!,IF($U1637&lt;&gt;0,#REF!,#REF!)),1)*IF($AA1637=2024,IF(OR($M1637="Услуги",$M1637="Работы"),#REF!,IF($U1637&lt;&gt;0,#REF!,#REF!)),1)*IF($AA1637=2025,IF(OR($M1637="Услуги",$M1637="Работы"),#REF!,IF($U1637&lt;&gt;0,#REF!,#REF!)),1)</f>
        <v>#REF!</v>
      </c>
      <c r="AJ1637" s="96" t="e">
        <f>Z1637*IF($AA1637=2021,IF(OR($M1637="Услуги",$M1637="Работы"),#REF!,IF($U1637&lt;&gt;0,#REF!,#REF!)),1)*IF($AA1637=2022,IF(OR($M1637="Услуги",$M1637="Работы"),#REF!,IF($U1637&lt;&gt;0,#REF!,#REF!)),1)*IF($AA1637=2023,IF(OR($M1637="Услуги",$M1637="Работы"),#REF!,IF($U1637&lt;&gt;0,#REF!,#REF!)),1)*IF($AA1637=2024,IF(OR($M1637="Услуги",$M1637="Работы"),#REF!,IF($U1637&lt;&gt;0,#REF!,#REF!)),1)*IF($AA1637=2025,IF(OR($M1637="Услуги",$M1637="Работы"),#REF!,IF($U1637&lt;&gt;0,#REF!,#REF!)),1)</f>
        <v>#REF!</v>
      </c>
      <c r="AK1637" s="107">
        <v>284959.99200000003</v>
      </c>
      <c r="AL1637" s="57">
        <v>0</v>
      </c>
      <c r="AM1637" s="57">
        <v>284959.99200000003</v>
      </c>
      <c r="AN1637" s="54">
        <v>2</v>
      </c>
    </row>
    <row r="1638" spans="1:40" s="56" customFormat="1" ht="14.25" hidden="1" customHeight="1" x14ac:dyDescent="0.25">
      <c r="A1638" s="85">
        <v>1</v>
      </c>
      <c r="B1638" s="86" t="s">
        <v>88</v>
      </c>
      <c r="C1638" s="215" t="s">
        <v>437</v>
      </c>
      <c r="D1638" s="85" t="s">
        <v>173</v>
      </c>
      <c r="E1638" s="85" t="s">
        <v>420</v>
      </c>
      <c r="F1638" s="85" t="s">
        <v>432</v>
      </c>
      <c r="G1638" s="87" t="e">
        <f>VLOOKUP(D1638,#REF!,2,FALSE)</f>
        <v>#REF!</v>
      </c>
      <c r="H1638" s="87" t="s">
        <v>432</v>
      </c>
      <c r="I1638" s="87"/>
      <c r="J1638" s="86" t="s">
        <v>97</v>
      </c>
      <c r="K1638" s="87" t="str">
        <f>CONCATENATE(C1638," ",D1638)</f>
        <v>Защита сегментов АСУ ТП Филиал «Гусиноозёрская ГРЭС» АО «Интер РАО – Электрогенерация»</v>
      </c>
      <c r="L1638" s="99" t="s">
        <v>98</v>
      </c>
      <c r="M1638" s="90" t="s">
        <v>532</v>
      </c>
      <c r="N1638" s="85" t="s">
        <v>198</v>
      </c>
      <c r="O1638" s="85" t="s">
        <v>199</v>
      </c>
      <c r="P1638" s="86">
        <v>2</v>
      </c>
      <c r="Q1638" s="100">
        <v>36533.33</v>
      </c>
      <c r="R1638" s="97">
        <v>0.2</v>
      </c>
      <c r="S1638" s="98">
        <v>87679.991999999998</v>
      </c>
      <c r="T1638" s="95">
        <f t="shared" si="466"/>
        <v>14613.332000000002</v>
      </c>
      <c r="U1638" s="98">
        <v>0</v>
      </c>
      <c r="V1638" s="95">
        <f t="shared" si="467"/>
        <v>0</v>
      </c>
      <c r="W1638" s="95">
        <f t="shared" si="468"/>
        <v>0</v>
      </c>
      <c r="X1638" s="98">
        <v>87679.991999999998</v>
      </c>
      <c r="Y1638" s="95">
        <f t="shared" si="469"/>
        <v>14613.332000000002</v>
      </c>
      <c r="Z1638" s="95">
        <f t="shared" si="470"/>
        <v>73066.66</v>
      </c>
      <c r="AA1638" s="243">
        <f>Приоритеты!$D$61+1</f>
        <v>2023</v>
      </c>
      <c r="AB1638" s="247" t="e">
        <f t="shared" si="459"/>
        <v>#REF!</v>
      </c>
      <c r="AC1638" s="96" t="e">
        <f>S1638*IF($AA1638=2021,IF(OR($M1638="Услуги",$M1638="Работы"),#REF!,IF($U1638&lt;&gt;0,#REF!,#REF!)),1)*IF($AA1638=2022,IF(OR($M1638="Услуги",$M1638="Работы"),#REF!,IF($U1638&lt;&gt;0,#REF!,#REF!)),1)*IF($AA1638=2023,IF(OR($M1638="Услуги",$M1638="Работы"),#REF!,IF($U1638&lt;&gt;0,#REF!,#REF!)),1)*IF($AA1638=2024,IF(OR($M1638="Услуги",$M1638="Работы"),#REF!,IF($U1638&lt;&gt;0,#REF!,#REF!)),1)*IF($AA1638=2025,IF(OR($M1638="Услуги",$M1638="Работы"),#REF!,IF($U1638&lt;&gt;0,#REF!,#REF!)),1)</f>
        <v>#REF!</v>
      </c>
      <c r="AD1638" s="96" t="e">
        <f>T1638*IF($AA1638=2021,IF(OR($M1638="Услуги",$M1638="Работы"),#REF!,IF($U1638&lt;&gt;0,#REF!,#REF!)),1)*IF($AA1638=2022,IF(OR($M1638="Услуги",$M1638="Работы"),#REF!,IF($U1638&lt;&gt;0,#REF!,#REF!)),1)*IF($AA1638=2023,IF(OR($M1638="Услуги",$M1638="Работы"),#REF!,IF($U1638&lt;&gt;0,#REF!,#REF!)),1)*IF($AA1638=2024,IF(OR($M1638="Услуги",$M1638="Работы"),#REF!,IF($U1638&lt;&gt;0,#REF!,#REF!)),1)*IF($AA1638=2025,IF(OR($M1638="Услуги",$M1638="Работы"),#REF!,IF($U1638&lt;&gt;0,#REF!,#REF!)),1)</f>
        <v>#REF!</v>
      </c>
      <c r="AE1638" s="96" t="e">
        <f>U1638*IF($AA1638=2021,IF(OR($M1638="Услуги",$M1638="Работы"),#REF!,IF($U1638&lt;&gt;0,#REF!,#REF!)),1)*IF($AA1638=2022,IF(OR($M1638="Услуги",$M1638="Работы"),#REF!,IF($U1638&lt;&gt;0,#REF!,#REF!)),1)*IF($AA1638=2023,IF(OR($M1638="Услуги",$M1638="Работы"),#REF!,IF($U1638&lt;&gt;0,#REF!,#REF!)),1)*IF($AA1638=2024,IF(OR($M1638="Услуги",$M1638="Работы"),#REF!,IF($U1638&lt;&gt;0,#REF!,#REF!)),1)*IF($AA1638=2025,IF(OR($M1638="Услуги",$M1638="Работы"),#REF!,IF($U1638&lt;&gt;0,#REF!,#REF!)),1)</f>
        <v>#REF!</v>
      </c>
      <c r="AF1638" s="96" t="e">
        <f>V1638*IF($AA1638=2021,IF(OR($M1638="Услуги",$M1638="Работы"),#REF!,IF($U1638&lt;&gt;0,#REF!,#REF!)),1)*IF($AA1638=2022,IF(OR($M1638="Услуги",$M1638="Работы"),#REF!,IF($U1638&lt;&gt;0,#REF!,#REF!)),1)*IF($AA1638=2023,IF(OR($M1638="Услуги",$M1638="Работы"),#REF!,IF($U1638&lt;&gt;0,#REF!,#REF!)),1)*IF($AA1638=2024,IF(OR($M1638="Услуги",$M1638="Работы"),#REF!,IF($U1638&lt;&gt;0,#REF!,#REF!)),1)*IF($AA1638=2025,IF(OR($M1638="Услуги",$M1638="Работы"),#REF!,IF($U1638&lt;&gt;0,#REF!,#REF!)),1)</f>
        <v>#REF!</v>
      </c>
      <c r="AG1638" s="96" t="e">
        <f>W1638*IF($AA1638=2021,IF(OR($M1638="Услуги",$M1638="Работы"),#REF!,IF($U1638&lt;&gt;0,#REF!,#REF!)),1)*IF($AA1638=2022,IF(OR($M1638="Услуги",$M1638="Работы"),#REF!,IF($U1638&lt;&gt;0,#REF!,#REF!)),1)*IF($AA1638=2023,IF(OR($M1638="Услуги",$M1638="Работы"),#REF!,IF($U1638&lt;&gt;0,#REF!,#REF!)),1)*IF($AA1638=2024,IF(OR($M1638="Услуги",$M1638="Работы"),#REF!,IF($U1638&lt;&gt;0,#REF!,#REF!)),1)*IF($AA1638=2025,IF(OR($M1638="Услуги",$M1638="Работы"),#REF!,IF($U1638&lt;&gt;0,#REF!,#REF!)),1)</f>
        <v>#REF!</v>
      </c>
      <c r="AH1638" s="96" t="e">
        <f>X1638*IF($AA1638=2021,IF(OR($M1638="Услуги",$M1638="Работы"),#REF!,IF($U1638&lt;&gt;0,#REF!,#REF!)),1)*IF($AA1638=2022,IF(OR($M1638="Услуги",$M1638="Работы"),#REF!,IF($U1638&lt;&gt;0,#REF!,#REF!)),1)*IF($AA1638=2023,IF(OR($M1638="Услуги",$M1638="Работы"),#REF!,IF($U1638&lt;&gt;0,#REF!,#REF!)),1)*IF($AA1638=2024,IF(OR($M1638="Услуги",$M1638="Работы"),#REF!,IF($U1638&lt;&gt;0,#REF!,#REF!)),1)*IF($AA1638=2025,IF(OR($M1638="Услуги",$M1638="Работы"),#REF!,IF($U1638&lt;&gt;0,#REF!,#REF!)),1)</f>
        <v>#REF!</v>
      </c>
      <c r="AI1638" s="96" t="e">
        <f>Y1638*IF($AA1638=2021,IF(OR($M1638="Услуги",$M1638="Работы"),#REF!,IF($U1638&lt;&gt;0,#REF!,#REF!)),1)*IF($AA1638=2022,IF(OR($M1638="Услуги",$M1638="Работы"),#REF!,IF($U1638&lt;&gt;0,#REF!,#REF!)),1)*IF($AA1638=2023,IF(OR($M1638="Услуги",$M1638="Работы"),#REF!,IF($U1638&lt;&gt;0,#REF!,#REF!)),1)*IF($AA1638=2024,IF(OR($M1638="Услуги",$M1638="Работы"),#REF!,IF($U1638&lt;&gt;0,#REF!,#REF!)),1)*IF($AA1638=2025,IF(OR($M1638="Услуги",$M1638="Работы"),#REF!,IF($U1638&lt;&gt;0,#REF!,#REF!)),1)</f>
        <v>#REF!</v>
      </c>
      <c r="AJ1638" s="96" t="e">
        <f>Z1638*IF($AA1638=2021,IF(OR($M1638="Услуги",$M1638="Работы"),#REF!,IF($U1638&lt;&gt;0,#REF!,#REF!)),1)*IF($AA1638=2022,IF(OR($M1638="Услуги",$M1638="Работы"),#REF!,IF($U1638&lt;&gt;0,#REF!,#REF!)),1)*IF($AA1638=2023,IF(OR($M1638="Услуги",$M1638="Работы"),#REF!,IF($U1638&lt;&gt;0,#REF!,#REF!)),1)*IF($AA1638=2024,IF(OR($M1638="Услуги",$M1638="Работы"),#REF!,IF($U1638&lt;&gt;0,#REF!,#REF!)),1)*IF($AA1638=2025,IF(OR($M1638="Услуги",$M1638="Работы"),#REF!,IF($U1638&lt;&gt;0,#REF!,#REF!)),1)</f>
        <v>#REF!</v>
      </c>
      <c r="AK1638" s="107">
        <v>87679.991999999998</v>
      </c>
      <c r="AL1638" s="57">
        <v>0</v>
      </c>
      <c r="AM1638" s="57">
        <v>87679.991999999998</v>
      </c>
      <c r="AN1638" s="54">
        <v>2</v>
      </c>
    </row>
    <row r="1639" spans="1:40" s="56" customFormat="1" ht="14.25" hidden="1" customHeight="1" x14ac:dyDescent="0.25">
      <c r="A1639" s="85">
        <v>1</v>
      </c>
      <c r="B1639" s="86" t="s">
        <v>88</v>
      </c>
      <c r="C1639" s="215" t="s">
        <v>437</v>
      </c>
      <c r="D1639" s="85" t="s">
        <v>173</v>
      </c>
      <c r="E1639" s="85" t="s">
        <v>420</v>
      </c>
      <c r="F1639" s="85" t="s">
        <v>432</v>
      </c>
      <c r="G1639" s="87" t="e">
        <f>VLOOKUP(D1639,#REF!,2,FALSE)</f>
        <v>#REF!</v>
      </c>
      <c r="H1639" s="87" t="s">
        <v>432</v>
      </c>
      <c r="I1639" s="87"/>
      <c r="J1639" s="86" t="s">
        <v>159</v>
      </c>
      <c r="K1639" s="87" t="str">
        <f>CONCATENATE(C1639," ",D1639)</f>
        <v>Защита сегментов АСУ ТП Филиал «Гусиноозёрская ГРЭС» АО «Интер РАО – Электрогенерация»</v>
      </c>
      <c r="L1639" s="99" t="s">
        <v>96</v>
      </c>
      <c r="M1639" s="90" t="s">
        <v>532</v>
      </c>
      <c r="N1639" s="85" t="s">
        <v>381</v>
      </c>
      <c r="O1639" s="85" t="s">
        <v>382</v>
      </c>
      <c r="P1639" s="86">
        <v>1</v>
      </c>
      <c r="Q1639" s="100">
        <v>316250</v>
      </c>
      <c r="R1639" s="97">
        <v>0.2</v>
      </c>
      <c r="S1639" s="98">
        <v>379500</v>
      </c>
      <c r="T1639" s="95">
        <f t="shared" si="466"/>
        <v>63250</v>
      </c>
      <c r="U1639" s="98">
        <v>0</v>
      </c>
      <c r="V1639" s="95">
        <f t="shared" si="467"/>
        <v>0</v>
      </c>
      <c r="W1639" s="95">
        <f t="shared" si="468"/>
        <v>0</v>
      </c>
      <c r="X1639" s="98">
        <v>379500</v>
      </c>
      <c r="Y1639" s="95">
        <f t="shared" si="469"/>
        <v>63250</v>
      </c>
      <c r="Z1639" s="95">
        <f t="shared" si="470"/>
        <v>316250</v>
      </c>
      <c r="AA1639" s="243">
        <f>Приоритеты!$D$61+2</f>
        <v>2024</v>
      </c>
      <c r="AB1639" s="247" t="e">
        <f t="shared" si="459"/>
        <v>#REF!</v>
      </c>
      <c r="AC1639" s="96" t="e">
        <f>S1639*IF($AA1639=2021,IF(OR($M1639="Услуги",$M1639="Работы"),#REF!,IF($U1639&lt;&gt;0,#REF!,#REF!)),1)*IF($AA1639=2022,IF(OR($M1639="Услуги",$M1639="Работы"),#REF!,IF($U1639&lt;&gt;0,#REF!,#REF!)),1)*IF($AA1639=2023,IF(OR($M1639="Услуги",$M1639="Работы"),#REF!,IF($U1639&lt;&gt;0,#REF!,#REF!)),1)*IF($AA1639=2024,IF(OR($M1639="Услуги",$M1639="Работы"),#REF!,IF($U1639&lt;&gt;0,#REF!,#REF!)),1)*IF($AA1639=2025,IF(OR($M1639="Услуги",$M1639="Работы"),#REF!,IF($U1639&lt;&gt;0,#REF!,#REF!)),1)</f>
        <v>#REF!</v>
      </c>
      <c r="AD1639" s="96" t="e">
        <f>T1639*IF($AA1639=2021,IF(OR($M1639="Услуги",$M1639="Работы"),#REF!,IF($U1639&lt;&gt;0,#REF!,#REF!)),1)*IF($AA1639=2022,IF(OR($M1639="Услуги",$M1639="Работы"),#REF!,IF($U1639&lt;&gt;0,#REF!,#REF!)),1)*IF($AA1639=2023,IF(OR($M1639="Услуги",$M1639="Работы"),#REF!,IF($U1639&lt;&gt;0,#REF!,#REF!)),1)*IF($AA1639=2024,IF(OR($M1639="Услуги",$M1639="Работы"),#REF!,IF($U1639&lt;&gt;0,#REF!,#REF!)),1)*IF($AA1639=2025,IF(OR($M1639="Услуги",$M1639="Работы"),#REF!,IF($U1639&lt;&gt;0,#REF!,#REF!)),1)</f>
        <v>#REF!</v>
      </c>
      <c r="AE1639" s="96" t="e">
        <f>U1639*IF($AA1639=2021,IF(OR($M1639="Услуги",$M1639="Работы"),#REF!,IF($U1639&lt;&gt;0,#REF!,#REF!)),1)*IF($AA1639=2022,IF(OR($M1639="Услуги",$M1639="Работы"),#REF!,IF($U1639&lt;&gt;0,#REF!,#REF!)),1)*IF($AA1639=2023,IF(OR($M1639="Услуги",$M1639="Работы"),#REF!,IF($U1639&lt;&gt;0,#REF!,#REF!)),1)*IF($AA1639=2024,IF(OR($M1639="Услуги",$M1639="Работы"),#REF!,IF($U1639&lt;&gt;0,#REF!,#REF!)),1)*IF($AA1639=2025,IF(OR($M1639="Услуги",$M1639="Работы"),#REF!,IF($U1639&lt;&gt;0,#REF!,#REF!)),1)</f>
        <v>#REF!</v>
      </c>
      <c r="AF1639" s="96" t="e">
        <f>V1639*IF($AA1639=2021,IF(OR($M1639="Услуги",$M1639="Работы"),#REF!,IF($U1639&lt;&gt;0,#REF!,#REF!)),1)*IF($AA1639=2022,IF(OR($M1639="Услуги",$M1639="Работы"),#REF!,IF($U1639&lt;&gt;0,#REF!,#REF!)),1)*IF($AA1639=2023,IF(OR($M1639="Услуги",$M1639="Работы"),#REF!,IF($U1639&lt;&gt;0,#REF!,#REF!)),1)*IF($AA1639=2024,IF(OR($M1639="Услуги",$M1639="Работы"),#REF!,IF($U1639&lt;&gt;0,#REF!,#REF!)),1)*IF($AA1639=2025,IF(OR($M1639="Услуги",$M1639="Работы"),#REF!,IF($U1639&lt;&gt;0,#REF!,#REF!)),1)</f>
        <v>#REF!</v>
      </c>
      <c r="AG1639" s="96" t="e">
        <f>W1639*IF($AA1639=2021,IF(OR($M1639="Услуги",$M1639="Работы"),#REF!,IF($U1639&lt;&gt;0,#REF!,#REF!)),1)*IF($AA1639=2022,IF(OR($M1639="Услуги",$M1639="Работы"),#REF!,IF($U1639&lt;&gt;0,#REF!,#REF!)),1)*IF($AA1639=2023,IF(OR($M1639="Услуги",$M1639="Работы"),#REF!,IF($U1639&lt;&gt;0,#REF!,#REF!)),1)*IF($AA1639=2024,IF(OR($M1639="Услуги",$M1639="Работы"),#REF!,IF($U1639&lt;&gt;0,#REF!,#REF!)),1)*IF($AA1639=2025,IF(OR($M1639="Услуги",$M1639="Работы"),#REF!,IF($U1639&lt;&gt;0,#REF!,#REF!)),1)</f>
        <v>#REF!</v>
      </c>
      <c r="AH1639" s="96" t="e">
        <f>X1639*IF($AA1639=2021,IF(OR($M1639="Услуги",$M1639="Работы"),#REF!,IF($U1639&lt;&gt;0,#REF!,#REF!)),1)*IF($AA1639=2022,IF(OR($M1639="Услуги",$M1639="Работы"),#REF!,IF($U1639&lt;&gt;0,#REF!,#REF!)),1)*IF($AA1639=2023,IF(OR($M1639="Услуги",$M1639="Работы"),#REF!,IF($U1639&lt;&gt;0,#REF!,#REF!)),1)*IF($AA1639=2024,IF(OR($M1639="Услуги",$M1639="Работы"),#REF!,IF($U1639&lt;&gt;0,#REF!,#REF!)),1)*IF($AA1639=2025,IF(OR($M1639="Услуги",$M1639="Работы"),#REF!,IF($U1639&lt;&gt;0,#REF!,#REF!)),1)</f>
        <v>#REF!</v>
      </c>
      <c r="AI1639" s="96" t="e">
        <f>Y1639*IF($AA1639=2021,IF(OR($M1639="Услуги",$M1639="Работы"),#REF!,IF($U1639&lt;&gt;0,#REF!,#REF!)),1)*IF($AA1639=2022,IF(OR($M1639="Услуги",$M1639="Работы"),#REF!,IF($U1639&lt;&gt;0,#REF!,#REF!)),1)*IF($AA1639=2023,IF(OR($M1639="Услуги",$M1639="Работы"),#REF!,IF($U1639&lt;&gt;0,#REF!,#REF!)),1)*IF($AA1639=2024,IF(OR($M1639="Услуги",$M1639="Работы"),#REF!,IF($U1639&lt;&gt;0,#REF!,#REF!)),1)*IF($AA1639=2025,IF(OR($M1639="Услуги",$M1639="Работы"),#REF!,IF($U1639&lt;&gt;0,#REF!,#REF!)),1)</f>
        <v>#REF!</v>
      </c>
      <c r="AJ1639" s="96" t="e">
        <f>Z1639*IF($AA1639=2021,IF(OR($M1639="Услуги",$M1639="Работы"),#REF!,IF($U1639&lt;&gt;0,#REF!,#REF!)),1)*IF($AA1639=2022,IF(OR($M1639="Услуги",$M1639="Работы"),#REF!,IF($U1639&lt;&gt;0,#REF!,#REF!)),1)*IF($AA1639=2023,IF(OR($M1639="Услуги",$M1639="Работы"),#REF!,IF($U1639&lt;&gt;0,#REF!,#REF!)),1)*IF($AA1639=2024,IF(OR($M1639="Услуги",$M1639="Работы"),#REF!,IF($U1639&lt;&gt;0,#REF!,#REF!)),1)*IF($AA1639=2025,IF(OR($M1639="Услуги",$M1639="Работы"),#REF!,IF($U1639&lt;&gt;0,#REF!,#REF!)),1)</f>
        <v>#REF!</v>
      </c>
      <c r="AK1639" s="107">
        <v>379500</v>
      </c>
      <c r="AL1639" s="57">
        <v>0</v>
      </c>
      <c r="AM1639" s="57">
        <v>379500</v>
      </c>
      <c r="AN1639" s="54">
        <v>1</v>
      </c>
    </row>
    <row r="1640" spans="1:40" s="56" customFormat="1" ht="14.25" hidden="1" customHeight="1" x14ac:dyDescent="0.25">
      <c r="A1640" s="85">
        <v>1</v>
      </c>
      <c r="B1640" s="86" t="s">
        <v>88</v>
      </c>
      <c r="C1640" s="215" t="s">
        <v>542</v>
      </c>
      <c r="D1640" s="85" t="s">
        <v>173</v>
      </c>
      <c r="E1640" s="85" t="s">
        <v>420</v>
      </c>
      <c r="F1640" s="85" t="s">
        <v>432</v>
      </c>
      <c r="G1640" s="87" t="e">
        <f>VLOOKUP(D1640,#REF!,2,FALSE)</f>
        <v>#REF!</v>
      </c>
      <c r="H1640" s="87" t="s">
        <v>432</v>
      </c>
      <c r="I1640" s="87"/>
      <c r="J1640" s="86" t="s">
        <v>123</v>
      </c>
      <c r="K1640" s="87" t="str">
        <f xml:space="preserve"> CONCATENATE(C1640," ",D1640)</f>
        <v>Реализация систем защиты ОКИИ Филиал «Гусиноозёрская ГРЭС» АО «Интер РАО – Электрогенерация»</v>
      </c>
      <c r="L1640" s="99" t="s">
        <v>124</v>
      </c>
      <c r="M1640" s="90" t="s">
        <v>532</v>
      </c>
      <c r="N1640" s="85" t="s">
        <v>139</v>
      </c>
      <c r="O1640" s="85" t="s">
        <v>140</v>
      </c>
      <c r="P1640" s="86">
        <v>1</v>
      </c>
      <c r="Q1640" s="100">
        <v>656052.6</v>
      </c>
      <c r="R1640" s="97">
        <v>0.2</v>
      </c>
      <c r="S1640" s="98">
        <v>787263.12</v>
      </c>
      <c r="T1640" s="95">
        <f t="shared" si="466"/>
        <v>131210.51999999999</v>
      </c>
      <c r="U1640" s="98">
        <v>0</v>
      </c>
      <c r="V1640" s="95">
        <f t="shared" si="467"/>
        <v>0</v>
      </c>
      <c r="W1640" s="95">
        <f t="shared" si="468"/>
        <v>0</v>
      </c>
      <c r="X1640" s="98">
        <v>787263.12</v>
      </c>
      <c r="Y1640" s="95">
        <f t="shared" si="469"/>
        <v>131210.51999999999</v>
      </c>
      <c r="Z1640" s="95">
        <f t="shared" si="470"/>
        <v>656052.6</v>
      </c>
      <c r="AA1640" s="243">
        <f>Приоритеты!$D$61+2</f>
        <v>2024</v>
      </c>
      <c r="AB1640" s="247" t="e">
        <f t="shared" si="459"/>
        <v>#REF!</v>
      </c>
      <c r="AC1640" s="96" t="e">
        <f>S1640*IF($AA1640=2021,IF(OR($M1640="Услуги",$M1640="Работы"),#REF!,IF($U1640&lt;&gt;0,#REF!,#REF!)),1)*IF($AA1640=2022,IF(OR($M1640="Услуги",$M1640="Работы"),#REF!,IF($U1640&lt;&gt;0,#REF!,#REF!)),1)*IF($AA1640=2023,IF(OR($M1640="Услуги",$M1640="Работы"),#REF!,IF($U1640&lt;&gt;0,#REF!,#REF!)),1)*IF($AA1640=2024,IF(OR($M1640="Услуги",$M1640="Работы"),#REF!,IF($U1640&lt;&gt;0,#REF!,#REF!)),1)*IF($AA1640=2025,IF(OR($M1640="Услуги",$M1640="Работы"),#REF!,IF($U1640&lt;&gt;0,#REF!,#REF!)),1)</f>
        <v>#REF!</v>
      </c>
      <c r="AD1640" s="96" t="e">
        <f>T1640*IF($AA1640=2021,IF(OR($M1640="Услуги",$M1640="Работы"),#REF!,IF($U1640&lt;&gt;0,#REF!,#REF!)),1)*IF($AA1640=2022,IF(OR($M1640="Услуги",$M1640="Работы"),#REF!,IF($U1640&lt;&gt;0,#REF!,#REF!)),1)*IF($AA1640=2023,IF(OR($M1640="Услуги",$M1640="Работы"),#REF!,IF($U1640&lt;&gt;0,#REF!,#REF!)),1)*IF($AA1640=2024,IF(OR($M1640="Услуги",$M1640="Работы"),#REF!,IF($U1640&lt;&gt;0,#REF!,#REF!)),1)*IF($AA1640=2025,IF(OR($M1640="Услуги",$M1640="Работы"),#REF!,IF($U1640&lt;&gt;0,#REF!,#REF!)),1)</f>
        <v>#REF!</v>
      </c>
      <c r="AE1640" s="96" t="e">
        <f>U1640*IF($AA1640=2021,IF(OR($M1640="Услуги",$M1640="Работы"),#REF!,IF($U1640&lt;&gt;0,#REF!,#REF!)),1)*IF($AA1640=2022,IF(OR($M1640="Услуги",$M1640="Работы"),#REF!,IF($U1640&lt;&gt;0,#REF!,#REF!)),1)*IF($AA1640=2023,IF(OR($M1640="Услуги",$M1640="Работы"),#REF!,IF($U1640&lt;&gt;0,#REF!,#REF!)),1)*IF($AA1640=2024,IF(OR($M1640="Услуги",$M1640="Работы"),#REF!,IF($U1640&lt;&gt;0,#REF!,#REF!)),1)*IF($AA1640=2025,IF(OR($M1640="Услуги",$M1640="Работы"),#REF!,IF($U1640&lt;&gt;0,#REF!,#REF!)),1)</f>
        <v>#REF!</v>
      </c>
      <c r="AF1640" s="96" t="e">
        <f>V1640*IF($AA1640=2021,IF(OR($M1640="Услуги",$M1640="Работы"),#REF!,IF($U1640&lt;&gt;0,#REF!,#REF!)),1)*IF($AA1640=2022,IF(OR($M1640="Услуги",$M1640="Работы"),#REF!,IF($U1640&lt;&gt;0,#REF!,#REF!)),1)*IF($AA1640=2023,IF(OR($M1640="Услуги",$M1640="Работы"),#REF!,IF($U1640&lt;&gt;0,#REF!,#REF!)),1)*IF($AA1640=2024,IF(OR($M1640="Услуги",$M1640="Работы"),#REF!,IF($U1640&lt;&gt;0,#REF!,#REF!)),1)*IF($AA1640=2025,IF(OR($M1640="Услуги",$M1640="Работы"),#REF!,IF($U1640&lt;&gt;0,#REF!,#REF!)),1)</f>
        <v>#REF!</v>
      </c>
      <c r="AG1640" s="96" t="e">
        <f>W1640*IF($AA1640=2021,IF(OR($M1640="Услуги",$M1640="Работы"),#REF!,IF($U1640&lt;&gt;0,#REF!,#REF!)),1)*IF($AA1640=2022,IF(OR($M1640="Услуги",$M1640="Работы"),#REF!,IF($U1640&lt;&gt;0,#REF!,#REF!)),1)*IF($AA1640=2023,IF(OR($M1640="Услуги",$M1640="Работы"),#REF!,IF($U1640&lt;&gt;0,#REF!,#REF!)),1)*IF($AA1640=2024,IF(OR($M1640="Услуги",$M1640="Работы"),#REF!,IF($U1640&lt;&gt;0,#REF!,#REF!)),1)*IF($AA1640=2025,IF(OR($M1640="Услуги",$M1640="Работы"),#REF!,IF($U1640&lt;&gt;0,#REF!,#REF!)),1)</f>
        <v>#REF!</v>
      </c>
      <c r="AH1640" s="96" t="e">
        <f>X1640*IF($AA1640=2021,IF(OR($M1640="Услуги",$M1640="Работы"),#REF!,IF($U1640&lt;&gt;0,#REF!,#REF!)),1)*IF($AA1640=2022,IF(OR($M1640="Услуги",$M1640="Работы"),#REF!,IF($U1640&lt;&gt;0,#REF!,#REF!)),1)*IF($AA1640=2023,IF(OR($M1640="Услуги",$M1640="Работы"),#REF!,IF($U1640&lt;&gt;0,#REF!,#REF!)),1)*IF($AA1640=2024,IF(OR($M1640="Услуги",$M1640="Работы"),#REF!,IF($U1640&lt;&gt;0,#REF!,#REF!)),1)*IF($AA1640=2025,IF(OR($M1640="Услуги",$M1640="Работы"),#REF!,IF($U1640&lt;&gt;0,#REF!,#REF!)),1)</f>
        <v>#REF!</v>
      </c>
      <c r="AI1640" s="96" t="e">
        <f>Y1640*IF($AA1640=2021,IF(OR($M1640="Услуги",$M1640="Работы"),#REF!,IF($U1640&lt;&gt;0,#REF!,#REF!)),1)*IF($AA1640=2022,IF(OR($M1640="Услуги",$M1640="Работы"),#REF!,IF($U1640&lt;&gt;0,#REF!,#REF!)),1)*IF($AA1640=2023,IF(OR($M1640="Услуги",$M1640="Работы"),#REF!,IF($U1640&lt;&gt;0,#REF!,#REF!)),1)*IF($AA1640=2024,IF(OR($M1640="Услуги",$M1640="Работы"),#REF!,IF($U1640&lt;&gt;0,#REF!,#REF!)),1)*IF($AA1640=2025,IF(OR($M1640="Услуги",$M1640="Работы"),#REF!,IF($U1640&lt;&gt;0,#REF!,#REF!)),1)</f>
        <v>#REF!</v>
      </c>
      <c r="AJ1640" s="96" t="e">
        <f>Z1640*IF($AA1640=2021,IF(OR($M1640="Услуги",$M1640="Работы"),#REF!,IF($U1640&lt;&gt;0,#REF!,#REF!)),1)*IF($AA1640=2022,IF(OR($M1640="Услуги",$M1640="Работы"),#REF!,IF($U1640&lt;&gt;0,#REF!,#REF!)),1)*IF($AA1640=2023,IF(OR($M1640="Услуги",$M1640="Работы"),#REF!,IF($U1640&lt;&gt;0,#REF!,#REF!)),1)*IF($AA1640=2024,IF(OR($M1640="Услуги",$M1640="Работы"),#REF!,IF($U1640&lt;&gt;0,#REF!,#REF!)),1)*IF($AA1640=2025,IF(OR($M1640="Услуги",$M1640="Работы"),#REF!,IF($U1640&lt;&gt;0,#REF!,#REF!)),1)</f>
        <v>#REF!</v>
      </c>
      <c r="AK1640" s="107">
        <v>787263.12</v>
      </c>
      <c r="AL1640" s="57">
        <v>0</v>
      </c>
      <c r="AM1640" s="57">
        <v>787263.12</v>
      </c>
      <c r="AN1640" s="54">
        <v>1</v>
      </c>
    </row>
    <row r="1641" spans="1:40" s="56" customFormat="1" ht="14.25" hidden="1" customHeight="1" x14ac:dyDescent="0.25">
      <c r="A1641" s="85">
        <v>1</v>
      </c>
      <c r="B1641" s="86" t="s">
        <v>88</v>
      </c>
      <c r="C1641" s="215" t="s">
        <v>437</v>
      </c>
      <c r="D1641" s="85" t="s">
        <v>173</v>
      </c>
      <c r="E1641" s="85" t="s">
        <v>420</v>
      </c>
      <c r="F1641" s="85" t="s">
        <v>432</v>
      </c>
      <c r="G1641" s="87" t="e">
        <f>VLOOKUP(D1641,#REF!,2,FALSE)</f>
        <v>#REF!</v>
      </c>
      <c r="H1641" s="87" t="s">
        <v>432</v>
      </c>
      <c r="I1641" s="87"/>
      <c r="J1641" s="86" t="s">
        <v>97</v>
      </c>
      <c r="K1641" s="87" t="str">
        <f>CONCATENATE(C1641," ",D1641)</f>
        <v>Защита сегментов АСУ ТП Филиал «Гусиноозёрская ГРЭС» АО «Интер РАО – Электрогенерация»</v>
      </c>
      <c r="L1641" s="99" t="s">
        <v>98</v>
      </c>
      <c r="M1641" s="90" t="s">
        <v>532</v>
      </c>
      <c r="N1641" s="85" t="s">
        <v>99</v>
      </c>
      <c r="O1641" s="85" t="s">
        <v>100</v>
      </c>
      <c r="P1641" s="86">
        <v>2</v>
      </c>
      <c r="Q1641" s="100">
        <v>118733.33</v>
      </c>
      <c r="R1641" s="97">
        <v>0.2</v>
      </c>
      <c r="S1641" s="98">
        <v>284959.99200000003</v>
      </c>
      <c r="T1641" s="95">
        <f t="shared" si="466"/>
        <v>47493.332000000009</v>
      </c>
      <c r="U1641" s="98">
        <v>0</v>
      </c>
      <c r="V1641" s="95">
        <f t="shared" si="467"/>
        <v>0</v>
      </c>
      <c r="W1641" s="95">
        <f t="shared" si="468"/>
        <v>0</v>
      </c>
      <c r="X1641" s="98">
        <v>284959.99200000003</v>
      </c>
      <c r="Y1641" s="95">
        <f t="shared" si="469"/>
        <v>47493.332000000009</v>
      </c>
      <c r="Z1641" s="95">
        <f t="shared" si="470"/>
        <v>237466.66000000003</v>
      </c>
      <c r="AA1641" s="243">
        <f>Приоритеты!$D$61+2</f>
        <v>2024</v>
      </c>
      <c r="AB1641" s="247" t="e">
        <f t="shared" si="459"/>
        <v>#REF!</v>
      </c>
      <c r="AC1641" s="96" t="e">
        <f>S1641*IF($AA1641=2021,IF(OR($M1641="Услуги",$M1641="Работы"),#REF!,IF($U1641&lt;&gt;0,#REF!,#REF!)),1)*IF($AA1641=2022,IF(OR($M1641="Услуги",$M1641="Работы"),#REF!,IF($U1641&lt;&gt;0,#REF!,#REF!)),1)*IF($AA1641=2023,IF(OR($M1641="Услуги",$M1641="Работы"),#REF!,IF($U1641&lt;&gt;0,#REF!,#REF!)),1)*IF($AA1641=2024,IF(OR($M1641="Услуги",$M1641="Работы"),#REF!,IF($U1641&lt;&gt;0,#REF!,#REF!)),1)*IF($AA1641=2025,IF(OR($M1641="Услуги",$M1641="Работы"),#REF!,IF($U1641&lt;&gt;0,#REF!,#REF!)),1)</f>
        <v>#REF!</v>
      </c>
      <c r="AD1641" s="96" t="e">
        <f>T1641*IF($AA1641=2021,IF(OR($M1641="Услуги",$M1641="Работы"),#REF!,IF($U1641&lt;&gt;0,#REF!,#REF!)),1)*IF($AA1641=2022,IF(OR($M1641="Услуги",$M1641="Работы"),#REF!,IF($U1641&lt;&gt;0,#REF!,#REF!)),1)*IF($AA1641=2023,IF(OR($M1641="Услуги",$M1641="Работы"),#REF!,IF($U1641&lt;&gt;0,#REF!,#REF!)),1)*IF($AA1641=2024,IF(OR($M1641="Услуги",$M1641="Работы"),#REF!,IF($U1641&lt;&gt;0,#REF!,#REF!)),1)*IF($AA1641=2025,IF(OR($M1641="Услуги",$M1641="Работы"),#REF!,IF($U1641&lt;&gt;0,#REF!,#REF!)),1)</f>
        <v>#REF!</v>
      </c>
      <c r="AE1641" s="96" t="e">
        <f>U1641*IF($AA1641=2021,IF(OR($M1641="Услуги",$M1641="Работы"),#REF!,IF($U1641&lt;&gt;0,#REF!,#REF!)),1)*IF($AA1641=2022,IF(OR($M1641="Услуги",$M1641="Работы"),#REF!,IF($U1641&lt;&gt;0,#REF!,#REF!)),1)*IF($AA1641=2023,IF(OR($M1641="Услуги",$M1641="Работы"),#REF!,IF($U1641&lt;&gt;0,#REF!,#REF!)),1)*IF($AA1641=2024,IF(OR($M1641="Услуги",$M1641="Работы"),#REF!,IF($U1641&lt;&gt;0,#REF!,#REF!)),1)*IF($AA1641=2025,IF(OR($M1641="Услуги",$M1641="Работы"),#REF!,IF($U1641&lt;&gt;0,#REF!,#REF!)),1)</f>
        <v>#REF!</v>
      </c>
      <c r="AF1641" s="96" t="e">
        <f>V1641*IF($AA1641=2021,IF(OR($M1641="Услуги",$M1641="Работы"),#REF!,IF($U1641&lt;&gt;0,#REF!,#REF!)),1)*IF($AA1641=2022,IF(OR($M1641="Услуги",$M1641="Работы"),#REF!,IF($U1641&lt;&gt;0,#REF!,#REF!)),1)*IF($AA1641=2023,IF(OR($M1641="Услуги",$M1641="Работы"),#REF!,IF($U1641&lt;&gt;0,#REF!,#REF!)),1)*IF($AA1641=2024,IF(OR($M1641="Услуги",$M1641="Работы"),#REF!,IF($U1641&lt;&gt;0,#REF!,#REF!)),1)*IF($AA1641=2025,IF(OR($M1641="Услуги",$M1641="Работы"),#REF!,IF($U1641&lt;&gt;0,#REF!,#REF!)),1)</f>
        <v>#REF!</v>
      </c>
      <c r="AG1641" s="96" t="e">
        <f>W1641*IF($AA1641=2021,IF(OR($M1641="Услуги",$M1641="Работы"),#REF!,IF($U1641&lt;&gt;0,#REF!,#REF!)),1)*IF($AA1641=2022,IF(OR($M1641="Услуги",$M1641="Работы"),#REF!,IF($U1641&lt;&gt;0,#REF!,#REF!)),1)*IF($AA1641=2023,IF(OR($M1641="Услуги",$M1641="Работы"),#REF!,IF($U1641&lt;&gt;0,#REF!,#REF!)),1)*IF($AA1641=2024,IF(OR($M1641="Услуги",$M1641="Работы"),#REF!,IF($U1641&lt;&gt;0,#REF!,#REF!)),1)*IF($AA1641=2025,IF(OR($M1641="Услуги",$M1641="Работы"),#REF!,IF($U1641&lt;&gt;0,#REF!,#REF!)),1)</f>
        <v>#REF!</v>
      </c>
      <c r="AH1641" s="96" t="e">
        <f>X1641*IF($AA1641=2021,IF(OR($M1641="Услуги",$M1641="Работы"),#REF!,IF($U1641&lt;&gt;0,#REF!,#REF!)),1)*IF($AA1641=2022,IF(OR($M1641="Услуги",$M1641="Работы"),#REF!,IF($U1641&lt;&gt;0,#REF!,#REF!)),1)*IF($AA1641=2023,IF(OR($M1641="Услуги",$M1641="Работы"),#REF!,IF($U1641&lt;&gt;0,#REF!,#REF!)),1)*IF($AA1641=2024,IF(OR($M1641="Услуги",$M1641="Работы"),#REF!,IF($U1641&lt;&gt;0,#REF!,#REF!)),1)*IF($AA1641=2025,IF(OR($M1641="Услуги",$M1641="Работы"),#REF!,IF($U1641&lt;&gt;0,#REF!,#REF!)),1)</f>
        <v>#REF!</v>
      </c>
      <c r="AI1641" s="96" t="e">
        <f>Y1641*IF($AA1641=2021,IF(OR($M1641="Услуги",$M1641="Работы"),#REF!,IF($U1641&lt;&gt;0,#REF!,#REF!)),1)*IF($AA1641=2022,IF(OR($M1641="Услуги",$M1641="Работы"),#REF!,IF($U1641&lt;&gt;0,#REF!,#REF!)),1)*IF($AA1641=2023,IF(OR($M1641="Услуги",$M1641="Работы"),#REF!,IF($U1641&lt;&gt;0,#REF!,#REF!)),1)*IF($AA1641=2024,IF(OR($M1641="Услуги",$M1641="Работы"),#REF!,IF($U1641&lt;&gt;0,#REF!,#REF!)),1)*IF($AA1641=2025,IF(OR($M1641="Услуги",$M1641="Работы"),#REF!,IF($U1641&lt;&gt;0,#REF!,#REF!)),1)</f>
        <v>#REF!</v>
      </c>
      <c r="AJ1641" s="96" t="e">
        <f>Z1641*IF($AA1641=2021,IF(OR($M1641="Услуги",$M1641="Работы"),#REF!,IF($U1641&lt;&gt;0,#REF!,#REF!)),1)*IF($AA1641=2022,IF(OR($M1641="Услуги",$M1641="Работы"),#REF!,IF($U1641&lt;&gt;0,#REF!,#REF!)),1)*IF($AA1641=2023,IF(OR($M1641="Услуги",$M1641="Работы"),#REF!,IF($U1641&lt;&gt;0,#REF!,#REF!)),1)*IF($AA1641=2024,IF(OR($M1641="Услуги",$M1641="Работы"),#REF!,IF($U1641&lt;&gt;0,#REF!,#REF!)),1)*IF($AA1641=2025,IF(OR($M1641="Услуги",$M1641="Работы"),#REF!,IF($U1641&lt;&gt;0,#REF!,#REF!)),1)</f>
        <v>#REF!</v>
      </c>
      <c r="AK1641" s="107">
        <v>284959.99200000003</v>
      </c>
      <c r="AL1641" s="57">
        <v>0</v>
      </c>
      <c r="AM1641" s="57">
        <v>284959.99200000003</v>
      </c>
      <c r="AN1641" s="54">
        <v>2</v>
      </c>
    </row>
    <row r="1642" spans="1:40" s="56" customFormat="1" ht="14.25" hidden="1" customHeight="1" x14ac:dyDescent="0.25">
      <c r="A1642" s="85">
        <v>1</v>
      </c>
      <c r="B1642" s="86" t="s">
        <v>88</v>
      </c>
      <c r="C1642" s="215" t="s">
        <v>437</v>
      </c>
      <c r="D1642" s="85" t="s">
        <v>173</v>
      </c>
      <c r="E1642" s="85" t="s">
        <v>420</v>
      </c>
      <c r="F1642" s="85" t="s">
        <v>432</v>
      </c>
      <c r="G1642" s="87" t="e">
        <f>VLOOKUP(D1642,#REF!,2,FALSE)</f>
        <v>#REF!</v>
      </c>
      <c r="H1642" s="87" t="s">
        <v>432</v>
      </c>
      <c r="I1642" s="87"/>
      <c r="J1642" s="86" t="s">
        <v>97</v>
      </c>
      <c r="K1642" s="87" t="str">
        <f>CONCATENATE(C1642," ",D1642)</f>
        <v>Защита сегментов АСУ ТП Филиал «Гусиноозёрская ГРЭС» АО «Интер РАО – Электрогенерация»</v>
      </c>
      <c r="L1642" s="99" t="s">
        <v>98</v>
      </c>
      <c r="M1642" s="90" t="s">
        <v>532</v>
      </c>
      <c r="N1642" s="85" t="s">
        <v>198</v>
      </c>
      <c r="O1642" s="85" t="s">
        <v>199</v>
      </c>
      <c r="P1642" s="86">
        <v>2</v>
      </c>
      <c r="Q1642" s="100">
        <v>36533.33</v>
      </c>
      <c r="R1642" s="97">
        <v>0.2</v>
      </c>
      <c r="S1642" s="98">
        <v>87679.991999999998</v>
      </c>
      <c r="T1642" s="95">
        <f t="shared" si="466"/>
        <v>14613.332000000002</v>
      </c>
      <c r="U1642" s="98">
        <v>0</v>
      </c>
      <c r="V1642" s="95">
        <f t="shared" si="467"/>
        <v>0</v>
      </c>
      <c r="W1642" s="95">
        <f t="shared" si="468"/>
        <v>0</v>
      </c>
      <c r="X1642" s="98">
        <v>87679.991999999998</v>
      </c>
      <c r="Y1642" s="95">
        <f t="shared" si="469"/>
        <v>14613.332000000002</v>
      </c>
      <c r="Z1642" s="95">
        <f t="shared" si="470"/>
        <v>73066.66</v>
      </c>
      <c r="AA1642" s="243">
        <f>Приоритеты!$D$61+2</f>
        <v>2024</v>
      </c>
      <c r="AB1642" s="247" t="e">
        <f t="shared" si="459"/>
        <v>#REF!</v>
      </c>
      <c r="AC1642" s="96" t="e">
        <f>S1642*IF($AA1642=2021,IF(OR($M1642="Услуги",$M1642="Работы"),#REF!,IF($U1642&lt;&gt;0,#REF!,#REF!)),1)*IF($AA1642=2022,IF(OR($M1642="Услуги",$M1642="Работы"),#REF!,IF($U1642&lt;&gt;0,#REF!,#REF!)),1)*IF($AA1642=2023,IF(OR($M1642="Услуги",$M1642="Работы"),#REF!,IF($U1642&lt;&gt;0,#REF!,#REF!)),1)*IF($AA1642=2024,IF(OR($M1642="Услуги",$M1642="Работы"),#REF!,IF($U1642&lt;&gt;0,#REF!,#REF!)),1)*IF($AA1642=2025,IF(OR($M1642="Услуги",$M1642="Работы"),#REF!,IF($U1642&lt;&gt;0,#REF!,#REF!)),1)</f>
        <v>#REF!</v>
      </c>
      <c r="AD1642" s="96" t="e">
        <f>T1642*IF($AA1642=2021,IF(OR($M1642="Услуги",$M1642="Работы"),#REF!,IF($U1642&lt;&gt;0,#REF!,#REF!)),1)*IF($AA1642=2022,IF(OR($M1642="Услуги",$M1642="Работы"),#REF!,IF($U1642&lt;&gt;0,#REF!,#REF!)),1)*IF($AA1642=2023,IF(OR($M1642="Услуги",$M1642="Работы"),#REF!,IF($U1642&lt;&gt;0,#REF!,#REF!)),1)*IF($AA1642=2024,IF(OR($M1642="Услуги",$M1642="Работы"),#REF!,IF($U1642&lt;&gt;0,#REF!,#REF!)),1)*IF($AA1642=2025,IF(OR($M1642="Услуги",$M1642="Работы"),#REF!,IF($U1642&lt;&gt;0,#REF!,#REF!)),1)</f>
        <v>#REF!</v>
      </c>
      <c r="AE1642" s="96" t="e">
        <f>U1642*IF($AA1642=2021,IF(OR($M1642="Услуги",$M1642="Работы"),#REF!,IF($U1642&lt;&gt;0,#REF!,#REF!)),1)*IF($AA1642=2022,IF(OR($M1642="Услуги",$M1642="Работы"),#REF!,IF($U1642&lt;&gt;0,#REF!,#REF!)),1)*IF($AA1642=2023,IF(OR($M1642="Услуги",$M1642="Работы"),#REF!,IF($U1642&lt;&gt;0,#REF!,#REF!)),1)*IF($AA1642=2024,IF(OR($M1642="Услуги",$M1642="Работы"),#REF!,IF($U1642&lt;&gt;0,#REF!,#REF!)),1)*IF($AA1642=2025,IF(OR($M1642="Услуги",$M1642="Работы"),#REF!,IF($U1642&lt;&gt;0,#REF!,#REF!)),1)</f>
        <v>#REF!</v>
      </c>
      <c r="AF1642" s="96" t="e">
        <f>V1642*IF($AA1642=2021,IF(OR($M1642="Услуги",$M1642="Работы"),#REF!,IF($U1642&lt;&gt;0,#REF!,#REF!)),1)*IF($AA1642=2022,IF(OR($M1642="Услуги",$M1642="Работы"),#REF!,IF($U1642&lt;&gt;0,#REF!,#REF!)),1)*IF($AA1642=2023,IF(OR($M1642="Услуги",$M1642="Работы"),#REF!,IF($U1642&lt;&gt;0,#REF!,#REF!)),1)*IF($AA1642=2024,IF(OR($M1642="Услуги",$M1642="Работы"),#REF!,IF($U1642&lt;&gt;0,#REF!,#REF!)),1)*IF($AA1642=2025,IF(OR($M1642="Услуги",$M1642="Работы"),#REF!,IF($U1642&lt;&gt;0,#REF!,#REF!)),1)</f>
        <v>#REF!</v>
      </c>
      <c r="AG1642" s="96" t="e">
        <f>W1642*IF($AA1642=2021,IF(OR($M1642="Услуги",$M1642="Работы"),#REF!,IF($U1642&lt;&gt;0,#REF!,#REF!)),1)*IF($AA1642=2022,IF(OR($M1642="Услуги",$M1642="Работы"),#REF!,IF($U1642&lt;&gt;0,#REF!,#REF!)),1)*IF($AA1642=2023,IF(OR($M1642="Услуги",$M1642="Работы"),#REF!,IF($U1642&lt;&gt;0,#REF!,#REF!)),1)*IF($AA1642=2024,IF(OR($M1642="Услуги",$M1642="Работы"),#REF!,IF($U1642&lt;&gt;0,#REF!,#REF!)),1)*IF($AA1642=2025,IF(OR($M1642="Услуги",$M1642="Работы"),#REF!,IF($U1642&lt;&gt;0,#REF!,#REF!)),1)</f>
        <v>#REF!</v>
      </c>
      <c r="AH1642" s="96" t="e">
        <f>X1642*IF($AA1642=2021,IF(OR($M1642="Услуги",$M1642="Работы"),#REF!,IF($U1642&lt;&gt;0,#REF!,#REF!)),1)*IF($AA1642=2022,IF(OR($M1642="Услуги",$M1642="Работы"),#REF!,IF($U1642&lt;&gt;0,#REF!,#REF!)),1)*IF($AA1642=2023,IF(OR($M1642="Услуги",$M1642="Работы"),#REF!,IF($U1642&lt;&gt;0,#REF!,#REF!)),1)*IF($AA1642=2024,IF(OR($M1642="Услуги",$M1642="Работы"),#REF!,IF($U1642&lt;&gt;0,#REF!,#REF!)),1)*IF($AA1642=2025,IF(OR($M1642="Услуги",$M1642="Работы"),#REF!,IF($U1642&lt;&gt;0,#REF!,#REF!)),1)</f>
        <v>#REF!</v>
      </c>
      <c r="AI1642" s="96" t="e">
        <f>Y1642*IF($AA1642=2021,IF(OR($M1642="Услуги",$M1642="Работы"),#REF!,IF($U1642&lt;&gt;0,#REF!,#REF!)),1)*IF($AA1642=2022,IF(OR($M1642="Услуги",$M1642="Работы"),#REF!,IF($U1642&lt;&gt;0,#REF!,#REF!)),1)*IF($AA1642=2023,IF(OR($M1642="Услуги",$M1642="Работы"),#REF!,IF($U1642&lt;&gt;0,#REF!,#REF!)),1)*IF($AA1642=2024,IF(OR($M1642="Услуги",$M1642="Работы"),#REF!,IF($U1642&lt;&gt;0,#REF!,#REF!)),1)*IF($AA1642=2025,IF(OR($M1642="Услуги",$M1642="Работы"),#REF!,IF($U1642&lt;&gt;0,#REF!,#REF!)),1)</f>
        <v>#REF!</v>
      </c>
      <c r="AJ1642" s="96" t="e">
        <f>Z1642*IF($AA1642=2021,IF(OR($M1642="Услуги",$M1642="Работы"),#REF!,IF($U1642&lt;&gt;0,#REF!,#REF!)),1)*IF($AA1642=2022,IF(OR($M1642="Услуги",$M1642="Работы"),#REF!,IF($U1642&lt;&gt;0,#REF!,#REF!)),1)*IF($AA1642=2023,IF(OR($M1642="Услуги",$M1642="Работы"),#REF!,IF($U1642&lt;&gt;0,#REF!,#REF!)),1)*IF($AA1642=2024,IF(OR($M1642="Услуги",$M1642="Работы"),#REF!,IF($U1642&lt;&gt;0,#REF!,#REF!)),1)*IF($AA1642=2025,IF(OR($M1642="Услуги",$M1642="Работы"),#REF!,IF($U1642&lt;&gt;0,#REF!,#REF!)),1)</f>
        <v>#REF!</v>
      </c>
      <c r="AK1642" s="107">
        <v>87679.991999999998</v>
      </c>
      <c r="AL1642" s="57">
        <v>0</v>
      </c>
      <c r="AM1642" s="57">
        <v>87679.991999999998</v>
      </c>
      <c r="AN1642" s="54">
        <v>2</v>
      </c>
    </row>
    <row r="1643" spans="1:40" s="56" customFormat="1" ht="14.25" hidden="1" customHeight="1" x14ac:dyDescent="0.25">
      <c r="A1643" s="85">
        <v>1</v>
      </c>
      <c r="B1643" s="86" t="s">
        <v>88</v>
      </c>
      <c r="C1643" s="215" t="s">
        <v>437</v>
      </c>
      <c r="D1643" s="85" t="s">
        <v>173</v>
      </c>
      <c r="E1643" s="85" t="s">
        <v>420</v>
      </c>
      <c r="F1643" s="85" t="s">
        <v>432</v>
      </c>
      <c r="G1643" s="87" t="e">
        <f>VLOOKUP(D1643,#REF!,2,FALSE)</f>
        <v>#REF!</v>
      </c>
      <c r="H1643" s="87" t="s">
        <v>432</v>
      </c>
      <c r="I1643" s="87"/>
      <c r="J1643" s="86" t="s">
        <v>159</v>
      </c>
      <c r="K1643" s="87" t="str">
        <f>CONCATENATE(C1643," ",D1643)</f>
        <v>Защита сегментов АСУ ТП Филиал «Гусиноозёрская ГРЭС» АО «Интер РАО – Электрогенерация»</v>
      </c>
      <c r="L1643" s="99" t="s">
        <v>96</v>
      </c>
      <c r="M1643" s="90" t="s">
        <v>532</v>
      </c>
      <c r="N1643" s="85" t="s">
        <v>381</v>
      </c>
      <c r="O1643" s="85" t="s">
        <v>382</v>
      </c>
      <c r="P1643" s="86">
        <v>1</v>
      </c>
      <c r="Q1643" s="100">
        <v>316250</v>
      </c>
      <c r="R1643" s="97">
        <v>0.2</v>
      </c>
      <c r="S1643" s="98">
        <v>379500</v>
      </c>
      <c r="T1643" s="95">
        <f t="shared" si="466"/>
        <v>63250</v>
      </c>
      <c r="U1643" s="98">
        <v>0</v>
      </c>
      <c r="V1643" s="95">
        <f t="shared" si="467"/>
        <v>0</v>
      </c>
      <c r="W1643" s="95">
        <f t="shared" si="468"/>
        <v>0</v>
      </c>
      <c r="X1643" s="98">
        <v>379500</v>
      </c>
      <c r="Y1643" s="95">
        <f t="shared" si="469"/>
        <v>63250</v>
      </c>
      <c r="Z1643" s="95">
        <f t="shared" si="470"/>
        <v>316250</v>
      </c>
      <c r="AA1643" s="243">
        <f>Приоритеты!$D$61+3</f>
        <v>2025</v>
      </c>
      <c r="AB1643" s="247" t="e">
        <f t="shared" si="459"/>
        <v>#REF!</v>
      </c>
      <c r="AC1643" s="96" t="e">
        <f>S1643*IF($AA1643=2021,IF(OR($M1643="Услуги",$M1643="Работы"),#REF!,IF($U1643&lt;&gt;0,#REF!,#REF!)),1)*IF($AA1643=2022,IF(OR($M1643="Услуги",$M1643="Работы"),#REF!,IF($U1643&lt;&gt;0,#REF!,#REF!)),1)*IF($AA1643=2023,IF(OR($M1643="Услуги",$M1643="Работы"),#REF!,IF($U1643&lt;&gt;0,#REF!,#REF!)),1)*IF($AA1643=2024,IF(OR($M1643="Услуги",$M1643="Работы"),#REF!,IF($U1643&lt;&gt;0,#REF!,#REF!)),1)*IF($AA1643=2025,IF(OR($M1643="Услуги",$M1643="Работы"),#REF!,IF($U1643&lt;&gt;0,#REF!,#REF!)),1)</f>
        <v>#REF!</v>
      </c>
      <c r="AD1643" s="96" t="e">
        <f>T1643*IF($AA1643=2021,IF(OR($M1643="Услуги",$M1643="Работы"),#REF!,IF($U1643&lt;&gt;0,#REF!,#REF!)),1)*IF($AA1643=2022,IF(OR($M1643="Услуги",$M1643="Работы"),#REF!,IF($U1643&lt;&gt;0,#REF!,#REF!)),1)*IF($AA1643=2023,IF(OR($M1643="Услуги",$M1643="Работы"),#REF!,IF($U1643&lt;&gt;0,#REF!,#REF!)),1)*IF($AA1643=2024,IF(OR($M1643="Услуги",$M1643="Работы"),#REF!,IF($U1643&lt;&gt;0,#REF!,#REF!)),1)*IF($AA1643=2025,IF(OR($M1643="Услуги",$M1643="Работы"),#REF!,IF($U1643&lt;&gt;0,#REF!,#REF!)),1)</f>
        <v>#REF!</v>
      </c>
      <c r="AE1643" s="96" t="e">
        <f>U1643*IF($AA1643=2021,IF(OR($M1643="Услуги",$M1643="Работы"),#REF!,IF($U1643&lt;&gt;0,#REF!,#REF!)),1)*IF($AA1643=2022,IF(OR($M1643="Услуги",$M1643="Работы"),#REF!,IF($U1643&lt;&gt;0,#REF!,#REF!)),1)*IF($AA1643=2023,IF(OR($M1643="Услуги",$M1643="Работы"),#REF!,IF($U1643&lt;&gt;0,#REF!,#REF!)),1)*IF($AA1643=2024,IF(OR($M1643="Услуги",$M1643="Работы"),#REF!,IF($U1643&lt;&gt;0,#REF!,#REF!)),1)*IF($AA1643=2025,IF(OR($M1643="Услуги",$M1643="Работы"),#REF!,IF($U1643&lt;&gt;0,#REF!,#REF!)),1)</f>
        <v>#REF!</v>
      </c>
      <c r="AF1643" s="96" t="e">
        <f>V1643*IF($AA1643=2021,IF(OR($M1643="Услуги",$M1643="Работы"),#REF!,IF($U1643&lt;&gt;0,#REF!,#REF!)),1)*IF($AA1643=2022,IF(OR($M1643="Услуги",$M1643="Работы"),#REF!,IF($U1643&lt;&gt;0,#REF!,#REF!)),1)*IF($AA1643=2023,IF(OR($M1643="Услуги",$M1643="Работы"),#REF!,IF($U1643&lt;&gt;0,#REF!,#REF!)),1)*IF($AA1643=2024,IF(OR($M1643="Услуги",$M1643="Работы"),#REF!,IF($U1643&lt;&gt;0,#REF!,#REF!)),1)*IF($AA1643=2025,IF(OR($M1643="Услуги",$M1643="Работы"),#REF!,IF($U1643&lt;&gt;0,#REF!,#REF!)),1)</f>
        <v>#REF!</v>
      </c>
      <c r="AG1643" s="96" t="e">
        <f>W1643*IF($AA1643=2021,IF(OR($M1643="Услуги",$M1643="Работы"),#REF!,IF($U1643&lt;&gt;0,#REF!,#REF!)),1)*IF($AA1643=2022,IF(OR($M1643="Услуги",$M1643="Работы"),#REF!,IF($U1643&lt;&gt;0,#REF!,#REF!)),1)*IF($AA1643=2023,IF(OR($M1643="Услуги",$M1643="Работы"),#REF!,IF($U1643&lt;&gt;0,#REF!,#REF!)),1)*IF($AA1643=2024,IF(OR($M1643="Услуги",$M1643="Работы"),#REF!,IF($U1643&lt;&gt;0,#REF!,#REF!)),1)*IF($AA1643=2025,IF(OR($M1643="Услуги",$M1643="Работы"),#REF!,IF($U1643&lt;&gt;0,#REF!,#REF!)),1)</f>
        <v>#REF!</v>
      </c>
      <c r="AH1643" s="96" t="e">
        <f>X1643*IF($AA1643=2021,IF(OR($M1643="Услуги",$M1643="Работы"),#REF!,IF($U1643&lt;&gt;0,#REF!,#REF!)),1)*IF($AA1643=2022,IF(OR($M1643="Услуги",$M1643="Работы"),#REF!,IF($U1643&lt;&gt;0,#REF!,#REF!)),1)*IF($AA1643=2023,IF(OR($M1643="Услуги",$M1643="Работы"),#REF!,IF($U1643&lt;&gt;0,#REF!,#REF!)),1)*IF($AA1643=2024,IF(OR($M1643="Услуги",$M1643="Работы"),#REF!,IF($U1643&lt;&gt;0,#REF!,#REF!)),1)*IF($AA1643=2025,IF(OR($M1643="Услуги",$M1643="Работы"),#REF!,IF($U1643&lt;&gt;0,#REF!,#REF!)),1)</f>
        <v>#REF!</v>
      </c>
      <c r="AI1643" s="96" t="e">
        <f>Y1643*IF($AA1643=2021,IF(OR($M1643="Услуги",$M1643="Работы"),#REF!,IF($U1643&lt;&gt;0,#REF!,#REF!)),1)*IF($AA1643=2022,IF(OR($M1643="Услуги",$M1643="Работы"),#REF!,IF($U1643&lt;&gt;0,#REF!,#REF!)),1)*IF($AA1643=2023,IF(OR($M1643="Услуги",$M1643="Работы"),#REF!,IF($U1643&lt;&gt;0,#REF!,#REF!)),1)*IF($AA1643=2024,IF(OR($M1643="Услуги",$M1643="Работы"),#REF!,IF($U1643&lt;&gt;0,#REF!,#REF!)),1)*IF($AA1643=2025,IF(OR($M1643="Услуги",$M1643="Работы"),#REF!,IF($U1643&lt;&gt;0,#REF!,#REF!)),1)</f>
        <v>#REF!</v>
      </c>
      <c r="AJ1643" s="96" t="e">
        <f>Z1643*IF($AA1643=2021,IF(OR($M1643="Услуги",$M1643="Работы"),#REF!,IF($U1643&lt;&gt;0,#REF!,#REF!)),1)*IF($AA1643=2022,IF(OR($M1643="Услуги",$M1643="Работы"),#REF!,IF($U1643&lt;&gt;0,#REF!,#REF!)),1)*IF($AA1643=2023,IF(OR($M1643="Услуги",$M1643="Работы"),#REF!,IF($U1643&lt;&gt;0,#REF!,#REF!)),1)*IF($AA1643=2024,IF(OR($M1643="Услуги",$M1643="Работы"),#REF!,IF($U1643&lt;&gt;0,#REF!,#REF!)),1)*IF($AA1643=2025,IF(OR($M1643="Услуги",$M1643="Работы"),#REF!,IF($U1643&lt;&gt;0,#REF!,#REF!)),1)</f>
        <v>#REF!</v>
      </c>
      <c r="AK1643" s="107">
        <v>379500</v>
      </c>
      <c r="AL1643" s="57">
        <v>0</v>
      </c>
      <c r="AM1643" s="57">
        <v>379500</v>
      </c>
      <c r="AN1643" s="54">
        <v>1</v>
      </c>
    </row>
    <row r="1644" spans="1:40" s="56" customFormat="1" ht="14.25" hidden="1" customHeight="1" x14ac:dyDescent="0.25">
      <c r="A1644" s="85">
        <v>1</v>
      </c>
      <c r="B1644" s="86" t="s">
        <v>88</v>
      </c>
      <c r="C1644" s="215" t="s">
        <v>542</v>
      </c>
      <c r="D1644" s="85" t="s">
        <v>173</v>
      </c>
      <c r="E1644" s="85" t="s">
        <v>420</v>
      </c>
      <c r="F1644" s="85" t="s">
        <v>432</v>
      </c>
      <c r="G1644" s="87" t="e">
        <f>VLOOKUP(D1644,#REF!,2,FALSE)</f>
        <v>#REF!</v>
      </c>
      <c r="H1644" s="87" t="s">
        <v>432</v>
      </c>
      <c r="I1644" s="87"/>
      <c r="J1644" s="86" t="s">
        <v>123</v>
      </c>
      <c r="K1644" s="87" t="str">
        <f xml:space="preserve"> CONCATENATE(C1644," ",D1644)</f>
        <v>Реализация систем защиты ОКИИ Филиал «Гусиноозёрская ГРЭС» АО «Интер РАО – Электрогенерация»</v>
      </c>
      <c r="L1644" s="99" t="s">
        <v>124</v>
      </c>
      <c r="M1644" s="90" t="s">
        <v>532</v>
      </c>
      <c r="N1644" s="85" t="s">
        <v>139</v>
      </c>
      <c r="O1644" s="85" t="s">
        <v>140</v>
      </c>
      <c r="P1644" s="86">
        <v>1</v>
      </c>
      <c r="Q1644" s="100">
        <v>656052.6</v>
      </c>
      <c r="R1644" s="97">
        <v>0.2</v>
      </c>
      <c r="S1644" s="98">
        <v>787263.12</v>
      </c>
      <c r="T1644" s="95">
        <f t="shared" si="466"/>
        <v>131210.51999999999</v>
      </c>
      <c r="U1644" s="98">
        <v>0</v>
      </c>
      <c r="V1644" s="95">
        <f t="shared" si="467"/>
        <v>0</v>
      </c>
      <c r="W1644" s="95">
        <f t="shared" si="468"/>
        <v>0</v>
      </c>
      <c r="X1644" s="98">
        <v>787263.12</v>
      </c>
      <c r="Y1644" s="95">
        <f t="shared" si="469"/>
        <v>131210.51999999999</v>
      </c>
      <c r="Z1644" s="95">
        <f t="shared" si="470"/>
        <v>656052.6</v>
      </c>
      <c r="AA1644" s="243">
        <f>Приоритеты!$D$61+3</f>
        <v>2025</v>
      </c>
      <c r="AB1644" s="247" t="e">
        <f t="shared" si="459"/>
        <v>#REF!</v>
      </c>
      <c r="AC1644" s="96" t="e">
        <f>S1644*IF($AA1644=2021,IF(OR($M1644="Услуги",$M1644="Работы"),#REF!,IF($U1644&lt;&gt;0,#REF!,#REF!)),1)*IF($AA1644=2022,IF(OR($M1644="Услуги",$M1644="Работы"),#REF!,IF($U1644&lt;&gt;0,#REF!,#REF!)),1)*IF($AA1644=2023,IF(OR($M1644="Услуги",$M1644="Работы"),#REF!,IF($U1644&lt;&gt;0,#REF!,#REF!)),1)*IF($AA1644=2024,IF(OR($M1644="Услуги",$M1644="Работы"),#REF!,IF($U1644&lt;&gt;0,#REF!,#REF!)),1)*IF($AA1644=2025,IF(OR($M1644="Услуги",$M1644="Работы"),#REF!,IF($U1644&lt;&gt;0,#REF!,#REF!)),1)</f>
        <v>#REF!</v>
      </c>
      <c r="AD1644" s="96" t="e">
        <f>T1644*IF($AA1644=2021,IF(OR($M1644="Услуги",$M1644="Работы"),#REF!,IF($U1644&lt;&gt;0,#REF!,#REF!)),1)*IF($AA1644=2022,IF(OR($M1644="Услуги",$M1644="Работы"),#REF!,IF($U1644&lt;&gt;0,#REF!,#REF!)),1)*IF($AA1644=2023,IF(OR($M1644="Услуги",$M1644="Работы"),#REF!,IF($U1644&lt;&gt;0,#REF!,#REF!)),1)*IF($AA1644=2024,IF(OR($M1644="Услуги",$M1644="Работы"),#REF!,IF($U1644&lt;&gt;0,#REF!,#REF!)),1)*IF($AA1644=2025,IF(OR($M1644="Услуги",$M1644="Работы"),#REF!,IF($U1644&lt;&gt;0,#REF!,#REF!)),1)</f>
        <v>#REF!</v>
      </c>
      <c r="AE1644" s="96" t="e">
        <f>U1644*IF($AA1644=2021,IF(OR($M1644="Услуги",$M1644="Работы"),#REF!,IF($U1644&lt;&gt;0,#REF!,#REF!)),1)*IF($AA1644=2022,IF(OR($M1644="Услуги",$M1644="Работы"),#REF!,IF($U1644&lt;&gt;0,#REF!,#REF!)),1)*IF($AA1644=2023,IF(OR($M1644="Услуги",$M1644="Работы"),#REF!,IF($U1644&lt;&gt;0,#REF!,#REF!)),1)*IF($AA1644=2024,IF(OR($M1644="Услуги",$M1644="Работы"),#REF!,IF($U1644&lt;&gt;0,#REF!,#REF!)),1)*IF($AA1644=2025,IF(OR($M1644="Услуги",$M1644="Работы"),#REF!,IF($U1644&lt;&gt;0,#REF!,#REF!)),1)</f>
        <v>#REF!</v>
      </c>
      <c r="AF1644" s="96" t="e">
        <f>V1644*IF($AA1644=2021,IF(OR($M1644="Услуги",$M1644="Работы"),#REF!,IF($U1644&lt;&gt;0,#REF!,#REF!)),1)*IF($AA1644=2022,IF(OR($M1644="Услуги",$M1644="Работы"),#REF!,IF($U1644&lt;&gt;0,#REF!,#REF!)),1)*IF($AA1644=2023,IF(OR($M1644="Услуги",$M1644="Работы"),#REF!,IF($U1644&lt;&gt;0,#REF!,#REF!)),1)*IF($AA1644=2024,IF(OR($M1644="Услуги",$M1644="Работы"),#REF!,IF($U1644&lt;&gt;0,#REF!,#REF!)),1)*IF($AA1644=2025,IF(OR($M1644="Услуги",$M1644="Работы"),#REF!,IF($U1644&lt;&gt;0,#REF!,#REF!)),1)</f>
        <v>#REF!</v>
      </c>
      <c r="AG1644" s="96" t="e">
        <f>W1644*IF($AA1644=2021,IF(OR($M1644="Услуги",$M1644="Работы"),#REF!,IF($U1644&lt;&gt;0,#REF!,#REF!)),1)*IF($AA1644=2022,IF(OR($M1644="Услуги",$M1644="Работы"),#REF!,IF($U1644&lt;&gt;0,#REF!,#REF!)),1)*IF($AA1644=2023,IF(OR($M1644="Услуги",$M1644="Работы"),#REF!,IF($U1644&lt;&gt;0,#REF!,#REF!)),1)*IF($AA1644=2024,IF(OR($M1644="Услуги",$M1644="Работы"),#REF!,IF($U1644&lt;&gt;0,#REF!,#REF!)),1)*IF($AA1644=2025,IF(OR($M1644="Услуги",$M1644="Работы"),#REF!,IF($U1644&lt;&gt;0,#REF!,#REF!)),1)</f>
        <v>#REF!</v>
      </c>
      <c r="AH1644" s="96" t="e">
        <f>X1644*IF($AA1644=2021,IF(OR($M1644="Услуги",$M1644="Работы"),#REF!,IF($U1644&lt;&gt;0,#REF!,#REF!)),1)*IF($AA1644=2022,IF(OR($M1644="Услуги",$M1644="Работы"),#REF!,IF($U1644&lt;&gt;0,#REF!,#REF!)),1)*IF($AA1644=2023,IF(OR($M1644="Услуги",$M1644="Работы"),#REF!,IF($U1644&lt;&gt;0,#REF!,#REF!)),1)*IF($AA1644=2024,IF(OR($M1644="Услуги",$M1644="Работы"),#REF!,IF($U1644&lt;&gt;0,#REF!,#REF!)),1)*IF($AA1644=2025,IF(OR($M1644="Услуги",$M1644="Работы"),#REF!,IF($U1644&lt;&gt;0,#REF!,#REF!)),1)</f>
        <v>#REF!</v>
      </c>
      <c r="AI1644" s="96" t="e">
        <f>Y1644*IF($AA1644=2021,IF(OR($M1644="Услуги",$M1644="Работы"),#REF!,IF($U1644&lt;&gt;0,#REF!,#REF!)),1)*IF($AA1644=2022,IF(OR($M1644="Услуги",$M1644="Работы"),#REF!,IF($U1644&lt;&gt;0,#REF!,#REF!)),1)*IF($AA1644=2023,IF(OR($M1644="Услуги",$M1644="Работы"),#REF!,IF($U1644&lt;&gt;0,#REF!,#REF!)),1)*IF($AA1644=2024,IF(OR($M1644="Услуги",$M1644="Работы"),#REF!,IF($U1644&lt;&gt;0,#REF!,#REF!)),1)*IF($AA1644=2025,IF(OR($M1644="Услуги",$M1644="Работы"),#REF!,IF($U1644&lt;&gt;0,#REF!,#REF!)),1)</f>
        <v>#REF!</v>
      </c>
      <c r="AJ1644" s="96" t="e">
        <f>Z1644*IF($AA1644=2021,IF(OR($M1644="Услуги",$M1644="Работы"),#REF!,IF($U1644&lt;&gt;0,#REF!,#REF!)),1)*IF($AA1644=2022,IF(OR($M1644="Услуги",$M1644="Работы"),#REF!,IF($U1644&lt;&gt;0,#REF!,#REF!)),1)*IF($AA1644=2023,IF(OR($M1644="Услуги",$M1644="Работы"),#REF!,IF($U1644&lt;&gt;0,#REF!,#REF!)),1)*IF($AA1644=2024,IF(OR($M1644="Услуги",$M1644="Работы"),#REF!,IF($U1644&lt;&gt;0,#REF!,#REF!)),1)*IF($AA1644=2025,IF(OR($M1644="Услуги",$M1644="Работы"),#REF!,IF($U1644&lt;&gt;0,#REF!,#REF!)),1)</f>
        <v>#REF!</v>
      </c>
      <c r="AK1644" s="107">
        <v>787263.12</v>
      </c>
      <c r="AL1644" s="57">
        <v>0</v>
      </c>
      <c r="AM1644" s="57">
        <v>787263.12</v>
      </c>
      <c r="AN1644" s="54">
        <v>1</v>
      </c>
    </row>
    <row r="1645" spans="1:40" s="56" customFormat="1" ht="14.25" hidden="1" customHeight="1" x14ac:dyDescent="0.25">
      <c r="A1645" s="85">
        <v>1</v>
      </c>
      <c r="B1645" s="86" t="s">
        <v>88</v>
      </c>
      <c r="C1645" s="215" t="s">
        <v>437</v>
      </c>
      <c r="D1645" s="85" t="s">
        <v>173</v>
      </c>
      <c r="E1645" s="85" t="s">
        <v>420</v>
      </c>
      <c r="F1645" s="85" t="s">
        <v>432</v>
      </c>
      <c r="G1645" s="87" t="e">
        <f>VLOOKUP(D1645,#REF!,2,FALSE)</f>
        <v>#REF!</v>
      </c>
      <c r="H1645" s="87" t="s">
        <v>432</v>
      </c>
      <c r="I1645" s="87"/>
      <c r="J1645" s="86" t="s">
        <v>97</v>
      </c>
      <c r="K1645" s="87" t="str">
        <f>CONCATENATE(C1645," ",D1645)</f>
        <v>Защита сегментов АСУ ТП Филиал «Гусиноозёрская ГРЭС» АО «Интер РАО – Электрогенерация»</v>
      </c>
      <c r="L1645" s="99" t="s">
        <v>98</v>
      </c>
      <c r="M1645" s="90" t="s">
        <v>532</v>
      </c>
      <c r="N1645" s="85" t="s">
        <v>99</v>
      </c>
      <c r="O1645" s="85" t="s">
        <v>100</v>
      </c>
      <c r="P1645" s="86">
        <v>2</v>
      </c>
      <c r="Q1645" s="100">
        <v>118733.33</v>
      </c>
      <c r="R1645" s="97">
        <v>0.2</v>
      </c>
      <c r="S1645" s="98">
        <v>284959.99200000003</v>
      </c>
      <c r="T1645" s="95">
        <f t="shared" si="466"/>
        <v>47493.332000000009</v>
      </c>
      <c r="U1645" s="98">
        <v>0</v>
      </c>
      <c r="V1645" s="95">
        <f t="shared" si="467"/>
        <v>0</v>
      </c>
      <c r="W1645" s="95">
        <f t="shared" si="468"/>
        <v>0</v>
      </c>
      <c r="X1645" s="98">
        <v>284959.99200000003</v>
      </c>
      <c r="Y1645" s="95">
        <f t="shared" si="469"/>
        <v>47493.332000000009</v>
      </c>
      <c r="Z1645" s="95">
        <f t="shared" si="470"/>
        <v>237466.66000000003</v>
      </c>
      <c r="AA1645" s="243">
        <f>Приоритеты!$D$61+3</f>
        <v>2025</v>
      </c>
      <c r="AB1645" s="247" t="e">
        <f t="shared" si="459"/>
        <v>#REF!</v>
      </c>
      <c r="AC1645" s="96" t="e">
        <f>S1645*IF($AA1645=2021,IF(OR($M1645="Услуги",$M1645="Работы"),#REF!,IF($U1645&lt;&gt;0,#REF!,#REF!)),1)*IF($AA1645=2022,IF(OR($M1645="Услуги",$M1645="Работы"),#REF!,IF($U1645&lt;&gt;0,#REF!,#REF!)),1)*IF($AA1645=2023,IF(OR($M1645="Услуги",$M1645="Работы"),#REF!,IF($U1645&lt;&gt;0,#REF!,#REF!)),1)*IF($AA1645=2024,IF(OR($M1645="Услуги",$M1645="Работы"),#REF!,IF($U1645&lt;&gt;0,#REF!,#REF!)),1)*IF($AA1645=2025,IF(OR($M1645="Услуги",$M1645="Работы"),#REF!,IF($U1645&lt;&gt;0,#REF!,#REF!)),1)</f>
        <v>#REF!</v>
      </c>
      <c r="AD1645" s="96" t="e">
        <f>T1645*IF($AA1645=2021,IF(OR($M1645="Услуги",$M1645="Работы"),#REF!,IF($U1645&lt;&gt;0,#REF!,#REF!)),1)*IF($AA1645=2022,IF(OR($M1645="Услуги",$M1645="Работы"),#REF!,IF($U1645&lt;&gt;0,#REF!,#REF!)),1)*IF($AA1645=2023,IF(OR($M1645="Услуги",$M1645="Работы"),#REF!,IF($U1645&lt;&gt;0,#REF!,#REF!)),1)*IF($AA1645=2024,IF(OR($M1645="Услуги",$M1645="Работы"),#REF!,IF($U1645&lt;&gt;0,#REF!,#REF!)),1)*IF($AA1645=2025,IF(OR($M1645="Услуги",$M1645="Работы"),#REF!,IF($U1645&lt;&gt;0,#REF!,#REF!)),1)</f>
        <v>#REF!</v>
      </c>
      <c r="AE1645" s="96" t="e">
        <f>U1645*IF($AA1645=2021,IF(OR($M1645="Услуги",$M1645="Работы"),#REF!,IF($U1645&lt;&gt;0,#REF!,#REF!)),1)*IF($AA1645=2022,IF(OR($M1645="Услуги",$M1645="Работы"),#REF!,IF($U1645&lt;&gt;0,#REF!,#REF!)),1)*IF($AA1645=2023,IF(OR($M1645="Услуги",$M1645="Работы"),#REF!,IF($U1645&lt;&gt;0,#REF!,#REF!)),1)*IF($AA1645=2024,IF(OR($M1645="Услуги",$M1645="Работы"),#REF!,IF($U1645&lt;&gt;0,#REF!,#REF!)),1)*IF($AA1645=2025,IF(OR($M1645="Услуги",$M1645="Работы"),#REF!,IF($U1645&lt;&gt;0,#REF!,#REF!)),1)</f>
        <v>#REF!</v>
      </c>
      <c r="AF1645" s="96" t="e">
        <f>V1645*IF($AA1645=2021,IF(OR($M1645="Услуги",$M1645="Работы"),#REF!,IF($U1645&lt;&gt;0,#REF!,#REF!)),1)*IF($AA1645=2022,IF(OR($M1645="Услуги",$M1645="Работы"),#REF!,IF($U1645&lt;&gt;0,#REF!,#REF!)),1)*IF($AA1645=2023,IF(OR($M1645="Услуги",$M1645="Работы"),#REF!,IF($U1645&lt;&gt;0,#REF!,#REF!)),1)*IF($AA1645=2024,IF(OR($M1645="Услуги",$M1645="Работы"),#REF!,IF($U1645&lt;&gt;0,#REF!,#REF!)),1)*IF($AA1645=2025,IF(OR($M1645="Услуги",$M1645="Работы"),#REF!,IF($U1645&lt;&gt;0,#REF!,#REF!)),1)</f>
        <v>#REF!</v>
      </c>
      <c r="AG1645" s="96" t="e">
        <f>W1645*IF($AA1645=2021,IF(OR($M1645="Услуги",$M1645="Работы"),#REF!,IF($U1645&lt;&gt;0,#REF!,#REF!)),1)*IF($AA1645=2022,IF(OR($M1645="Услуги",$M1645="Работы"),#REF!,IF($U1645&lt;&gt;0,#REF!,#REF!)),1)*IF($AA1645=2023,IF(OR($M1645="Услуги",$M1645="Работы"),#REF!,IF($U1645&lt;&gt;0,#REF!,#REF!)),1)*IF($AA1645=2024,IF(OR($M1645="Услуги",$M1645="Работы"),#REF!,IF($U1645&lt;&gt;0,#REF!,#REF!)),1)*IF($AA1645=2025,IF(OR($M1645="Услуги",$M1645="Работы"),#REF!,IF($U1645&lt;&gt;0,#REF!,#REF!)),1)</f>
        <v>#REF!</v>
      </c>
      <c r="AH1645" s="96" t="e">
        <f>X1645*IF($AA1645=2021,IF(OR($M1645="Услуги",$M1645="Работы"),#REF!,IF($U1645&lt;&gt;0,#REF!,#REF!)),1)*IF($AA1645=2022,IF(OR($M1645="Услуги",$M1645="Работы"),#REF!,IF($U1645&lt;&gt;0,#REF!,#REF!)),1)*IF($AA1645=2023,IF(OR($M1645="Услуги",$M1645="Работы"),#REF!,IF($U1645&lt;&gt;0,#REF!,#REF!)),1)*IF($AA1645=2024,IF(OR($M1645="Услуги",$M1645="Работы"),#REF!,IF($U1645&lt;&gt;0,#REF!,#REF!)),1)*IF($AA1645=2025,IF(OR($M1645="Услуги",$M1645="Работы"),#REF!,IF($U1645&lt;&gt;0,#REF!,#REF!)),1)</f>
        <v>#REF!</v>
      </c>
      <c r="AI1645" s="96" t="e">
        <f>Y1645*IF($AA1645=2021,IF(OR($M1645="Услуги",$M1645="Работы"),#REF!,IF($U1645&lt;&gt;0,#REF!,#REF!)),1)*IF($AA1645=2022,IF(OR($M1645="Услуги",$M1645="Работы"),#REF!,IF($U1645&lt;&gt;0,#REF!,#REF!)),1)*IF($AA1645=2023,IF(OR($M1645="Услуги",$M1645="Работы"),#REF!,IF($U1645&lt;&gt;0,#REF!,#REF!)),1)*IF($AA1645=2024,IF(OR($M1645="Услуги",$M1645="Работы"),#REF!,IF($U1645&lt;&gt;0,#REF!,#REF!)),1)*IF($AA1645=2025,IF(OR($M1645="Услуги",$M1645="Работы"),#REF!,IF($U1645&lt;&gt;0,#REF!,#REF!)),1)</f>
        <v>#REF!</v>
      </c>
      <c r="AJ1645" s="96" t="e">
        <f>Z1645*IF($AA1645=2021,IF(OR($M1645="Услуги",$M1645="Работы"),#REF!,IF($U1645&lt;&gt;0,#REF!,#REF!)),1)*IF($AA1645=2022,IF(OR($M1645="Услуги",$M1645="Работы"),#REF!,IF($U1645&lt;&gt;0,#REF!,#REF!)),1)*IF($AA1645=2023,IF(OR($M1645="Услуги",$M1645="Работы"),#REF!,IF($U1645&lt;&gt;0,#REF!,#REF!)),1)*IF($AA1645=2024,IF(OR($M1645="Услуги",$M1645="Работы"),#REF!,IF($U1645&lt;&gt;0,#REF!,#REF!)),1)*IF($AA1645=2025,IF(OR($M1645="Услуги",$M1645="Работы"),#REF!,IF($U1645&lt;&gt;0,#REF!,#REF!)),1)</f>
        <v>#REF!</v>
      </c>
      <c r="AK1645" s="107">
        <v>284959.99200000003</v>
      </c>
      <c r="AL1645" s="57">
        <v>0</v>
      </c>
      <c r="AM1645" s="57">
        <v>284959.99200000003</v>
      </c>
      <c r="AN1645" s="54">
        <v>2</v>
      </c>
    </row>
    <row r="1646" spans="1:40" s="56" customFormat="1" ht="14.25" hidden="1" customHeight="1" x14ac:dyDescent="0.25">
      <c r="A1646" s="85">
        <v>1</v>
      </c>
      <c r="B1646" s="86" t="s">
        <v>88</v>
      </c>
      <c r="C1646" s="215" t="s">
        <v>437</v>
      </c>
      <c r="D1646" s="85" t="s">
        <v>173</v>
      </c>
      <c r="E1646" s="85" t="s">
        <v>420</v>
      </c>
      <c r="F1646" s="85" t="s">
        <v>432</v>
      </c>
      <c r="G1646" s="87" t="e">
        <f>VLOOKUP(D1646,#REF!,2,FALSE)</f>
        <v>#REF!</v>
      </c>
      <c r="H1646" s="87" t="s">
        <v>432</v>
      </c>
      <c r="I1646" s="87"/>
      <c r="J1646" s="86" t="s">
        <v>97</v>
      </c>
      <c r="K1646" s="87" t="str">
        <f>CONCATENATE(C1646," ",D1646)</f>
        <v>Защита сегментов АСУ ТП Филиал «Гусиноозёрская ГРЭС» АО «Интер РАО – Электрогенерация»</v>
      </c>
      <c r="L1646" s="99" t="s">
        <v>98</v>
      </c>
      <c r="M1646" s="90" t="s">
        <v>532</v>
      </c>
      <c r="N1646" s="85" t="s">
        <v>198</v>
      </c>
      <c r="O1646" s="85" t="s">
        <v>199</v>
      </c>
      <c r="P1646" s="86">
        <v>2</v>
      </c>
      <c r="Q1646" s="100">
        <v>36533.33</v>
      </c>
      <c r="R1646" s="97">
        <v>0.2</v>
      </c>
      <c r="S1646" s="98">
        <v>87679.991999999998</v>
      </c>
      <c r="T1646" s="95">
        <f t="shared" si="466"/>
        <v>14613.332000000002</v>
      </c>
      <c r="U1646" s="98">
        <v>0</v>
      </c>
      <c r="V1646" s="95">
        <f t="shared" si="467"/>
        <v>0</v>
      </c>
      <c r="W1646" s="95">
        <f t="shared" si="468"/>
        <v>0</v>
      </c>
      <c r="X1646" s="98">
        <v>87679.991999999998</v>
      </c>
      <c r="Y1646" s="95">
        <f t="shared" si="469"/>
        <v>14613.332000000002</v>
      </c>
      <c r="Z1646" s="95">
        <f t="shared" si="470"/>
        <v>73066.66</v>
      </c>
      <c r="AA1646" s="243">
        <f>Приоритеты!$D$61+3</f>
        <v>2025</v>
      </c>
      <c r="AB1646" s="247" t="e">
        <f t="shared" si="459"/>
        <v>#REF!</v>
      </c>
      <c r="AC1646" s="96" t="e">
        <f>S1646*IF($AA1646=2021,IF(OR($M1646="Услуги",$M1646="Работы"),#REF!,IF($U1646&lt;&gt;0,#REF!,#REF!)),1)*IF($AA1646=2022,IF(OR($M1646="Услуги",$M1646="Работы"),#REF!,IF($U1646&lt;&gt;0,#REF!,#REF!)),1)*IF($AA1646=2023,IF(OR($M1646="Услуги",$M1646="Работы"),#REF!,IF($U1646&lt;&gt;0,#REF!,#REF!)),1)*IF($AA1646=2024,IF(OR($M1646="Услуги",$M1646="Работы"),#REF!,IF($U1646&lt;&gt;0,#REF!,#REF!)),1)*IF($AA1646=2025,IF(OR($M1646="Услуги",$M1646="Работы"),#REF!,IF($U1646&lt;&gt;0,#REF!,#REF!)),1)</f>
        <v>#REF!</v>
      </c>
      <c r="AD1646" s="96" t="e">
        <f>T1646*IF($AA1646=2021,IF(OR($M1646="Услуги",$M1646="Работы"),#REF!,IF($U1646&lt;&gt;0,#REF!,#REF!)),1)*IF($AA1646=2022,IF(OR($M1646="Услуги",$M1646="Работы"),#REF!,IF($U1646&lt;&gt;0,#REF!,#REF!)),1)*IF($AA1646=2023,IF(OR($M1646="Услуги",$M1646="Работы"),#REF!,IF($U1646&lt;&gt;0,#REF!,#REF!)),1)*IF($AA1646=2024,IF(OR($M1646="Услуги",$M1646="Работы"),#REF!,IF($U1646&lt;&gt;0,#REF!,#REF!)),1)*IF($AA1646=2025,IF(OR($M1646="Услуги",$M1646="Работы"),#REF!,IF($U1646&lt;&gt;0,#REF!,#REF!)),1)</f>
        <v>#REF!</v>
      </c>
      <c r="AE1646" s="96" t="e">
        <f>U1646*IF($AA1646=2021,IF(OR($M1646="Услуги",$M1646="Работы"),#REF!,IF($U1646&lt;&gt;0,#REF!,#REF!)),1)*IF($AA1646=2022,IF(OR($M1646="Услуги",$M1646="Работы"),#REF!,IF($U1646&lt;&gt;0,#REF!,#REF!)),1)*IF($AA1646=2023,IF(OR($M1646="Услуги",$M1646="Работы"),#REF!,IF($U1646&lt;&gt;0,#REF!,#REF!)),1)*IF($AA1646=2024,IF(OR($M1646="Услуги",$M1646="Работы"),#REF!,IF($U1646&lt;&gt;0,#REF!,#REF!)),1)*IF($AA1646=2025,IF(OR($M1646="Услуги",$M1646="Работы"),#REF!,IF($U1646&lt;&gt;0,#REF!,#REF!)),1)</f>
        <v>#REF!</v>
      </c>
      <c r="AF1646" s="96" t="e">
        <f>V1646*IF($AA1646=2021,IF(OR($M1646="Услуги",$M1646="Работы"),#REF!,IF($U1646&lt;&gt;0,#REF!,#REF!)),1)*IF($AA1646=2022,IF(OR($M1646="Услуги",$M1646="Работы"),#REF!,IF($U1646&lt;&gt;0,#REF!,#REF!)),1)*IF($AA1646=2023,IF(OR($M1646="Услуги",$M1646="Работы"),#REF!,IF($U1646&lt;&gt;0,#REF!,#REF!)),1)*IF($AA1646=2024,IF(OR($M1646="Услуги",$M1646="Работы"),#REF!,IF($U1646&lt;&gt;0,#REF!,#REF!)),1)*IF($AA1646=2025,IF(OR($M1646="Услуги",$M1646="Работы"),#REF!,IF($U1646&lt;&gt;0,#REF!,#REF!)),1)</f>
        <v>#REF!</v>
      </c>
      <c r="AG1646" s="96" t="e">
        <f>W1646*IF($AA1646=2021,IF(OR($M1646="Услуги",$M1646="Работы"),#REF!,IF($U1646&lt;&gt;0,#REF!,#REF!)),1)*IF($AA1646=2022,IF(OR($M1646="Услуги",$M1646="Работы"),#REF!,IF($U1646&lt;&gt;0,#REF!,#REF!)),1)*IF($AA1646=2023,IF(OR($M1646="Услуги",$M1646="Работы"),#REF!,IF($U1646&lt;&gt;0,#REF!,#REF!)),1)*IF($AA1646=2024,IF(OR($M1646="Услуги",$M1646="Работы"),#REF!,IF($U1646&lt;&gt;0,#REF!,#REF!)),1)*IF($AA1646=2025,IF(OR($M1646="Услуги",$M1646="Работы"),#REF!,IF($U1646&lt;&gt;0,#REF!,#REF!)),1)</f>
        <v>#REF!</v>
      </c>
      <c r="AH1646" s="96" t="e">
        <f>X1646*IF($AA1646=2021,IF(OR($M1646="Услуги",$M1646="Работы"),#REF!,IF($U1646&lt;&gt;0,#REF!,#REF!)),1)*IF($AA1646=2022,IF(OR($M1646="Услуги",$M1646="Работы"),#REF!,IF($U1646&lt;&gt;0,#REF!,#REF!)),1)*IF($AA1646=2023,IF(OR($M1646="Услуги",$M1646="Работы"),#REF!,IF($U1646&lt;&gt;0,#REF!,#REF!)),1)*IF($AA1646=2024,IF(OR($M1646="Услуги",$M1646="Работы"),#REF!,IF($U1646&lt;&gt;0,#REF!,#REF!)),1)*IF($AA1646=2025,IF(OR($M1646="Услуги",$M1646="Работы"),#REF!,IF($U1646&lt;&gt;0,#REF!,#REF!)),1)</f>
        <v>#REF!</v>
      </c>
      <c r="AI1646" s="96" t="e">
        <f>Y1646*IF($AA1646=2021,IF(OR($M1646="Услуги",$M1646="Работы"),#REF!,IF($U1646&lt;&gt;0,#REF!,#REF!)),1)*IF($AA1646=2022,IF(OR($M1646="Услуги",$M1646="Работы"),#REF!,IF($U1646&lt;&gt;0,#REF!,#REF!)),1)*IF($AA1646=2023,IF(OR($M1646="Услуги",$M1646="Работы"),#REF!,IF($U1646&lt;&gt;0,#REF!,#REF!)),1)*IF($AA1646=2024,IF(OR($M1646="Услуги",$M1646="Работы"),#REF!,IF($U1646&lt;&gt;0,#REF!,#REF!)),1)*IF($AA1646=2025,IF(OR($M1646="Услуги",$M1646="Работы"),#REF!,IF($U1646&lt;&gt;0,#REF!,#REF!)),1)</f>
        <v>#REF!</v>
      </c>
      <c r="AJ1646" s="96" t="e">
        <f>Z1646*IF($AA1646=2021,IF(OR($M1646="Услуги",$M1646="Работы"),#REF!,IF($U1646&lt;&gt;0,#REF!,#REF!)),1)*IF($AA1646=2022,IF(OR($M1646="Услуги",$M1646="Работы"),#REF!,IF($U1646&lt;&gt;0,#REF!,#REF!)),1)*IF($AA1646=2023,IF(OR($M1646="Услуги",$M1646="Работы"),#REF!,IF($U1646&lt;&gt;0,#REF!,#REF!)),1)*IF($AA1646=2024,IF(OR($M1646="Услуги",$M1646="Работы"),#REF!,IF($U1646&lt;&gt;0,#REF!,#REF!)),1)*IF($AA1646=2025,IF(OR($M1646="Услуги",$M1646="Работы"),#REF!,IF($U1646&lt;&gt;0,#REF!,#REF!)),1)</f>
        <v>#REF!</v>
      </c>
      <c r="AK1646" s="107">
        <v>87679.991999999998</v>
      </c>
      <c r="AL1646" s="57">
        <v>0</v>
      </c>
      <c r="AM1646" s="57">
        <v>87679.991999999998</v>
      </c>
      <c r="AN1646" s="54">
        <v>2</v>
      </c>
    </row>
    <row r="1647" spans="1:40" s="56" customFormat="1" ht="14.25" hidden="1" customHeight="1" x14ac:dyDescent="0.25">
      <c r="A1647" s="85">
        <v>1</v>
      </c>
      <c r="B1647" s="86" t="s">
        <v>88</v>
      </c>
      <c r="C1647" s="215" t="s">
        <v>437</v>
      </c>
      <c r="D1647" s="85" t="s">
        <v>173</v>
      </c>
      <c r="E1647" s="85" t="s">
        <v>420</v>
      </c>
      <c r="F1647" s="85" t="s">
        <v>432</v>
      </c>
      <c r="G1647" s="87" t="e">
        <f>VLOOKUP(D1647,#REF!,2,FALSE)</f>
        <v>#REF!</v>
      </c>
      <c r="H1647" s="87" t="s">
        <v>432</v>
      </c>
      <c r="I1647" s="87"/>
      <c r="J1647" s="86" t="s">
        <v>159</v>
      </c>
      <c r="K1647" s="87" t="str">
        <f>CONCATENATE(C1647," ",D1647)</f>
        <v>Защита сегментов АСУ ТП Филиал «Гусиноозёрская ГРЭС» АО «Интер РАО – Электрогенерация»</v>
      </c>
      <c r="L1647" s="99" t="s">
        <v>96</v>
      </c>
      <c r="M1647" s="90" t="s">
        <v>532</v>
      </c>
      <c r="N1647" s="85" t="s">
        <v>381</v>
      </c>
      <c r="O1647" s="85" t="s">
        <v>382</v>
      </c>
      <c r="P1647" s="86">
        <v>1</v>
      </c>
      <c r="Q1647" s="100">
        <v>316250</v>
      </c>
      <c r="R1647" s="97">
        <v>0.2</v>
      </c>
      <c r="S1647" s="98">
        <v>379500</v>
      </c>
      <c r="T1647" s="95">
        <f t="shared" si="466"/>
        <v>63250</v>
      </c>
      <c r="U1647" s="98">
        <v>0</v>
      </c>
      <c r="V1647" s="95">
        <f t="shared" si="467"/>
        <v>0</v>
      </c>
      <c r="W1647" s="95">
        <f t="shared" si="468"/>
        <v>0</v>
      </c>
      <c r="X1647" s="98">
        <v>379500</v>
      </c>
      <c r="Y1647" s="95">
        <f t="shared" si="469"/>
        <v>63250</v>
      </c>
      <c r="Z1647" s="95">
        <f t="shared" si="470"/>
        <v>316250</v>
      </c>
      <c r="AA1647" s="243">
        <f>Приоритеты!$D$61+4</f>
        <v>2026</v>
      </c>
      <c r="AB1647" s="247">
        <f t="shared" si="459"/>
        <v>0</v>
      </c>
      <c r="AC1647" s="96">
        <f>S1647*IF($AA1647=2021,IF(OR($M1647="Услуги",$M1647="Работы"),#REF!,IF($U1647&lt;&gt;0,#REF!,#REF!)),1)*IF($AA1647=2022,IF(OR($M1647="Услуги",$M1647="Работы"),#REF!,IF($U1647&lt;&gt;0,#REF!,#REF!)),1)*IF($AA1647=2023,IF(OR($M1647="Услуги",$M1647="Работы"),#REF!,IF($U1647&lt;&gt;0,#REF!,#REF!)),1)*IF($AA1647=2024,IF(OR($M1647="Услуги",$M1647="Работы"),#REF!,IF($U1647&lt;&gt;0,#REF!,#REF!)),1)*IF($AA1647=2025,IF(OR($M1647="Услуги",$M1647="Работы"),#REF!,IF($U1647&lt;&gt;0,#REF!,#REF!)),1)</f>
        <v>379500</v>
      </c>
      <c r="AD1647" s="96">
        <f>T1647*IF($AA1647=2021,IF(OR($M1647="Услуги",$M1647="Работы"),#REF!,IF($U1647&lt;&gt;0,#REF!,#REF!)),1)*IF($AA1647=2022,IF(OR($M1647="Услуги",$M1647="Работы"),#REF!,IF($U1647&lt;&gt;0,#REF!,#REF!)),1)*IF($AA1647=2023,IF(OR($M1647="Услуги",$M1647="Работы"),#REF!,IF($U1647&lt;&gt;0,#REF!,#REF!)),1)*IF($AA1647=2024,IF(OR($M1647="Услуги",$M1647="Работы"),#REF!,IF($U1647&lt;&gt;0,#REF!,#REF!)),1)*IF($AA1647=2025,IF(OR($M1647="Услуги",$M1647="Работы"),#REF!,IF($U1647&lt;&gt;0,#REF!,#REF!)),1)</f>
        <v>63250</v>
      </c>
      <c r="AE1647" s="96">
        <f>U1647*IF($AA1647=2021,IF(OR($M1647="Услуги",$M1647="Работы"),#REF!,IF($U1647&lt;&gt;0,#REF!,#REF!)),1)*IF($AA1647=2022,IF(OR($M1647="Услуги",$M1647="Работы"),#REF!,IF($U1647&lt;&gt;0,#REF!,#REF!)),1)*IF($AA1647=2023,IF(OR($M1647="Услуги",$M1647="Работы"),#REF!,IF($U1647&lt;&gt;0,#REF!,#REF!)),1)*IF($AA1647=2024,IF(OR($M1647="Услуги",$M1647="Работы"),#REF!,IF($U1647&lt;&gt;0,#REF!,#REF!)),1)*IF($AA1647=2025,IF(OR($M1647="Услуги",$M1647="Работы"),#REF!,IF($U1647&lt;&gt;0,#REF!,#REF!)),1)</f>
        <v>0</v>
      </c>
      <c r="AF1647" s="96">
        <f>V1647*IF($AA1647=2021,IF(OR($M1647="Услуги",$M1647="Работы"),#REF!,IF($U1647&lt;&gt;0,#REF!,#REF!)),1)*IF($AA1647=2022,IF(OR($M1647="Услуги",$M1647="Работы"),#REF!,IF($U1647&lt;&gt;0,#REF!,#REF!)),1)*IF($AA1647=2023,IF(OR($M1647="Услуги",$M1647="Работы"),#REF!,IF($U1647&lt;&gt;0,#REF!,#REF!)),1)*IF($AA1647=2024,IF(OR($M1647="Услуги",$M1647="Работы"),#REF!,IF($U1647&lt;&gt;0,#REF!,#REF!)),1)*IF($AA1647=2025,IF(OR($M1647="Услуги",$M1647="Работы"),#REF!,IF($U1647&lt;&gt;0,#REF!,#REF!)),1)</f>
        <v>0</v>
      </c>
      <c r="AG1647" s="96">
        <f>W1647*IF($AA1647=2021,IF(OR($M1647="Услуги",$M1647="Работы"),#REF!,IF($U1647&lt;&gt;0,#REF!,#REF!)),1)*IF($AA1647=2022,IF(OR($M1647="Услуги",$M1647="Работы"),#REF!,IF($U1647&lt;&gt;0,#REF!,#REF!)),1)*IF($AA1647=2023,IF(OR($M1647="Услуги",$M1647="Работы"),#REF!,IF($U1647&lt;&gt;0,#REF!,#REF!)),1)*IF($AA1647=2024,IF(OR($M1647="Услуги",$M1647="Работы"),#REF!,IF($U1647&lt;&gt;0,#REF!,#REF!)),1)*IF($AA1647=2025,IF(OR($M1647="Услуги",$M1647="Работы"),#REF!,IF($U1647&lt;&gt;0,#REF!,#REF!)),1)</f>
        <v>0</v>
      </c>
      <c r="AH1647" s="96">
        <f>X1647*IF($AA1647=2021,IF(OR($M1647="Услуги",$M1647="Работы"),#REF!,IF($U1647&lt;&gt;0,#REF!,#REF!)),1)*IF($AA1647=2022,IF(OR($M1647="Услуги",$M1647="Работы"),#REF!,IF($U1647&lt;&gt;0,#REF!,#REF!)),1)*IF($AA1647=2023,IF(OR($M1647="Услуги",$M1647="Работы"),#REF!,IF($U1647&lt;&gt;0,#REF!,#REF!)),1)*IF($AA1647=2024,IF(OR($M1647="Услуги",$M1647="Работы"),#REF!,IF($U1647&lt;&gt;0,#REF!,#REF!)),1)*IF($AA1647=2025,IF(OR($M1647="Услуги",$M1647="Работы"),#REF!,IF($U1647&lt;&gt;0,#REF!,#REF!)),1)</f>
        <v>379500</v>
      </c>
      <c r="AI1647" s="96">
        <f>Y1647*IF($AA1647=2021,IF(OR($M1647="Услуги",$M1647="Работы"),#REF!,IF($U1647&lt;&gt;0,#REF!,#REF!)),1)*IF($AA1647=2022,IF(OR($M1647="Услуги",$M1647="Работы"),#REF!,IF($U1647&lt;&gt;0,#REF!,#REF!)),1)*IF($AA1647=2023,IF(OR($M1647="Услуги",$M1647="Работы"),#REF!,IF($U1647&lt;&gt;0,#REF!,#REF!)),1)*IF($AA1647=2024,IF(OR($M1647="Услуги",$M1647="Работы"),#REF!,IF($U1647&lt;&gt;0,#REF!,#REF!)),1)*IF($AA1647=2025,IF(OR($M1647="Услуги",$M1647="Работы"),#REF!,IF($U1647&lt;&gt;0,#REF!,#REF!)),1)</f>
        <v>63250</v>
      </c>
      <c r="AJ1647" s="96">
        <f>Z1647*IF($AA1647=2021,IF(OR($M1647="Услуги",$M1647="Работы"),#REF!,IF($U1647&lt;&gt;0,#REF!,#REF!)),1)*IF($AA1647=2022,IF(OR($M1647="Услуги",$M1647="Работы"),#REF!,IF($U1647&lt;&gt;0,#REF!,#REF!)),1)*IF($AA1647=2023,IF(OR($M1647="Услуги",$M1647="Работы"),#REF!,IF($U1647&lt;&gt;0,#REF!,#REF!)),1)*IF($AA1647=2024,IF(OR($M1647="Услуги",$M1647="Работы"),#REF!,IF($U1647&lt;&gt;0,#REF!,#REF!)),1)*IF($AA1647=2025,IF(OR($M1647="Услуги",$M1647="Работы"),#REF!,IF($U1647&lt;&gt;0,#REF!,#REF!)),1)</f>
        <v>316250</v>
      </c>
      <c r="AK1647" s="107">
        <v>379500</v>
      </c>
      <c r="AL1647" s="57">
        <v>0</v>
      </c>
      <c r="AM1647" s="57">
        <v>379500</v>
      </c>
      <c r="AN1647" s="54">
        <v>1</v>
      </c>
    </row>
    <row r="1648" spans="1:40" s="56" customFormat="1" ht="14.25" hidden="1" customHeight="1" x14ac:dyDescent="0.25">
      <c r="A1648" s="85">
        <v>1</v>
      </c>
      <c r="B1648" s="86" t="s">
        <v>88</v>
      </c>
      <c r="C1648" s="215" t="s">
        <v>542</v>
      </c>
      <c r="D1648" s="85" t="s">
        <v>173</v>
      </c>
      <c r="E1648" s="85" t="s">
        <v>420</v>
      </c>
      <c r="F1648" s="85" t="s">
        <v>432</v>
      </c>
      <c r="G1648" s="87" t="e">
        <f>VLOOKUP(D1648,#REF!,2,FALSE)</f>
        <v>#REF!</v>
      </c>
      <c r="H1648" s="87" t="s">
        <v>432</v>
      </c>
      <c r="I1648" s="87"/>
      <c r="J1648" s="86" t="s">
        <v>123</v>
      </c>
      <c r="K1648" s="87" t="str">
        <f xml:space="preserve"> CONCATENATE(C1648," ",D1648)</f>
        <v>Реализация систем защиты ОКИИ Филиал «Гусиноозёрская ГРЭС» АО «Интер РАО – Электрогенерация»</v>
      </c>
      <c r="L1648" s="99" t="s">
        <v>124</v>
      </c>
      <c r="M1648" s="90" t="s">
        <v>532</v>
      </c>
      <c r="N1648" s="85" t="s">
        <v>139</v>
      </c>
      <c r="O1648" s="85" t="s">
        <v>140</v>
      </c>
      <c r="P1648" s="86">
        <v>1</v>
      </c>
      <c r="Q1648" s="100">
        <v>656052.6</v>
      </c>
      <c r="R1648" s="97">
        <v>0.2</v>
      </c>
      <c r="S1648" s="98">
        <v>787263.12</v>
      </c>
      <c r="T1648" s="95">
        <f t="shared" si="466"/>
        <v>131210.51999999999</v>
      </c>
      <c r="U1648" s="98">
        <v>0</v>
      </c>
      <c r="V1648" s="95">
        <f t="shared" si="467"/>
        <v>0</v>
      </c>
      <c r="W1648" s="95">
        <f t="shared" si="468"/>
        <v>0</v>
      </c>
      <c r="X1648" s="98">
        <v>787263.12</v>
      </c>
      <c r="Y1648" s="95">
        <f t="shared" si="469"/>
        <v>131210.51999999999</v>
      </c>
      <c r="Z1648" s="95">
        <f t="shared" si="470"/>
        <v>656052.6</v>
      </c>
      <c r="AA1648" s="243">
        <f>Приоритеты!$D$61+4</f>
        <v>2026</v>
      </c>
      <c r="AB1648" s="247">
        <f t="shared" si="459"/>
        <v>0</v>
      </c>
      <c r="AC1648" s="96">
        <f>S1648*IF($AA1648=2021,IF(OR($M1648="Услуги",$M1648="Работы"),#REF!,IF($U1648&lt;&gt;0,#REF!,#REF!)),1)*IF($AA1648=2022,IF(OR($M1648="Услуги",$M1648="Работы"),#REF!,IF($U1648&lt;&gt;0,#REF!,#REF!)),1)*IF($AA1648=2023,IF(OR($M1648="Услуги",$M1648="Работы"),#REF!,IF($U1648&lt;&gt;0,#REF!,#REF!)),1)*IF($AA1648=2024,IF(OR($M1648="Услуги",$M1648="Работы"),#REF!,IF($U1648&lt;&gt;0,#REF!,#REF!)),1)*IF($AA1648=2025,IF(OR($M1648="Услуги",$M1648="Работы"),#REF!,IF($U1648&lt;&gt;0,#REF!,#REF!)),1)</f>
        <v>787263.12</v>
      </c>
      <c r="AD1648" s="96">
        <f>T1648*IF($AA1648=2021,IF(OR($M1648="Услуги",$M1648="Работы"),#REF!,IF($U1648&lt;&gt;0,#REF!,#REF!)),1)*IF($AA1648=2022,IF(OR($M1648="Услуги",$M1648="Работы"),#REF!,IF($U1648&lt;&gt;0,#REF!,#REF!)),1)*IF($AA1648=2023,IF(OR($M1648="Услуги",$M1648="Работы"),#REF!,IF($U1648&lt;&gt;0,#REF!,#REF!)),1)*IF($AA1648=2024,IF(OR($M1648="Услуги",$M1648="Работы"),#REF!,IF($U1648&lt;&gt;0,#REF!,#REF!)),1)*IF($AA1648=2025,IF(OR($M1648="Услуги",$M1648="Работы"),#REF!,IF($U1648&lt;&gt;0,#REF!,#REF!)),1)</f>
        <v>131210.51999999999</v>
      </c>
      <c r="AE1648" s="96">
        <f>U1648*IF($AA1648=2021,IF(OR($M1648="Услуги",$M1648="Работы"),#REF!,IF($U1648&lt;&gt;0,#REF!,#REF!)),1)*IF($AA1648=2022,IF(OR($M1648="Услуги",$M1648="Работы"),#REF!,IF($U1648&lt;&gt;0,#REF!,#REF!)),1)*IF($AA1648=2023,IF(OR($M1648="Услуги",$M1648="Работы"),#REF!,IF($U1648&lt;&gt;0,#REF!,#REF!)),1)*IF($AA1648=2024,IF(OR($M1648="Услуги",$M1648="Работы"),#REF!,IF($U1648&lt;&gt;0,#REF!,#REF!)),1)*IF($AA1648=2025,IF(OR($M1648="Услуги",$M1648="Работы"),#REF!,IF($U1648&lt;&gt;0,#REF!,#REF!)),1)</f>
        <v>0</v>
      </c>
      <c r="AF1648" s="96">
        <f>V1648*IF($AA1648=2021,IF(OR($M1648="Услуги",$M1648="Работы"),#REF!,IF($U1648&lt;&gt;0,#REF!,#REF!)),1)*IF($AA1648=2022,IF(OR($M1648="Услуги",$M1648="Работы"),#REF!,IF($U1648&lt;&gt;0,#REF!,#REF!)),1)*IF($AA1648=2023,IF(OR($M1648="Услуги",$M1648="Работы"),#REF!,IF($U1648&lt;&gt;0,#REF!,#REF!)),1)*IF($AA1648=2024,IF(OR($M1648="Услуги",$M1648="Работы"),#REF!,IF($U1648&lt;&gt;0,#REF!,#REF!)),1)*IF($AA1648=2025,IF(OR($M1648="Услуги",$M1648="Работы"),#REF!,IF($U1648&lt;&gt;0,#REF!,#REF!)),1)</f>
        <v>0</v>
      </c>
      <c r="AG1648" s="96">
        <f>W1648*IF($AA1648=2021,IF(OR($M1648="Услуги",$M1648="Работы"),#REF!,IF($U1648&lt;&gt;0,#REF!,#REF!)),1)*IF($AA1648=2022,IF(OR($M1648="Услуги",$M1648="Работы"),#REF!,IF($U1648&lt;&gt;0,#REF!,#REF!)),1)*IF($AA1648=2023,IF(OR($M1648="Услуги",$M1648="Работы"),#REF!,IF($U1648&lt;&gt;0,#REF!,#REF!)),1)*IF($AA1648=2024,IF(OR($M1648="Услуги",$M1648="Работы"),#REF!,IF($U1648&lt;&gt;0,#REF!,#REF!)),1)*IF($AA1648=2025,IF(OR($M1648="Услуги",$M1648="Работы"),#REF!,IF($U1648&lt;&gt;0,#REF!,#REF!)),1)</f>
        <v>0</v>
      </c>
      <c r="AH1648" s="96">
        <f>X1648*IF($AA1648=2021,IF(OR($M1648="Услуги",$M1648="Работы"),#REF!,IF($U1648&lt;&gt;0,#REF!,#REF!)),1)*IF($AA1648=2022,IF(OR($M1648="Услуги",$M1648="Работы"),#REF!,IF($U1648&lt;&gt;0,#REF!,#REF!)),1)*IF($AA1648=2023,IF(OR($M1648="Услуги",$M1648="Работы"),#REF!,IF($U1648&lt;&gt;0,#REF!,#REF!)),1)*IF($AA1648=2024,IF(OR($M1648="Услуги",$M1648="Работы"),#REF!,IF($U1648&lt;&gt;0,#REF!,#REF!)),1)*IF($AA1648=2025,IF(OR($M1648="Услуги",$M1648="Работы"),#REF!,IF($U1648&lt;&gt;0,#REF!,#REF!)),1)</f>
        <v>787263.12</v>
      </c>
      <c r="AI1648" s="96">
        <f>Y1648*IF($AA1648=2021,IF(OR($M1648="Услуги",$M1648="Работы"),#REF!,IF($U1648&lt;&gt;0,#REF!,#REF!)),1)*IF($AA1648=2022,IF(OR($M1648="Услуги",$M1648="Работы"),#REF!,IF($U1648&lt;&gt;0,#REF!,#REF!)),1)*IF($AA1648=2023,IF(OR($M1648="Услуги",$M1648="Работы"),#REF!,IF($U1648&lt;&gt;0,#REF!,#REF!)),1)*IF($AA1648=2024,IF(OR($M1648="Услуги",$M1648="Работы"),#REF!,IF($U1648&lt;&gt;0,#REF!,#REF!)),1)*IF($AA1648=2025,IF(OR($M1648="Услуги",$M1648="Работы"),#REF!,IF($U1648&lt;&gt;0,#REF!,#REF!)),1)</f>
        <v>131210.51999999999</v>
      </c>
      <c r="AJ1648" s="96">
        <f>Z1648*IF($AA1648=2021,IF(OR($M1648="Услуги",$M1648="Работы"),#REF!,IF($U1648&lt;&gt;0,#REF!,#REF!)),1)*IF($AA1648=2022,IF(OR($M1648="Услуги",$M1648="Работы"),#REF!,IF($U1648&lt;&gt;0,#REF!,#REF!)),1)*IF($AA1648=2023,IF(OR($M1648="Услуги",$M1648="Работы"),#REF!,IF($U1648&lt;&gt;0,#REF!,#REF!)),1)*IF($AA1648=2024,IF(OR($M1648="Услуги",$M1648="Работы"),#REF!,IF($U1648&lt;&gt;0,#REF!,#REF!)),1)*IF($AA1648=2025,IF(OR($M1648="Услуги",$M1648="Работы"),#REF!,IF($U1648&lt;&gt;0,#REF!,#REF!)),1)</f>
        <v>656052.6</v>
      </c>
      <c r="AK1648" s="107">
        <v>787263.12</v>
      </c>
      <c r="AL1648" s="57">
        <v>0</v>
      </c>
      <c r="AM1648" s="57">
        <v>787263.12</v>
      </c>
      <c r="AN1648" s="54">
        <v>1</v>
      </c>
    </row>
    <row r="1649" spans="1:40" s="56" customFormat="1" ht="14.25" hidden="1" customHeight="1" x14ac:dyDescent="0.25">
      <c r="A1649" s="85">
        <v>1</v>
      </c>
      <c r="B1649" s="86" t="s">
        <v>88</v>
      </c>
      <c r="C1649" s="215" t="s">
        <v>437</v>
      </c>
      <c r="D1649" s="85" t="s">
        <v>173</v>
      </c>
      <c r="E1649" s="85" t="s">
        <v>420</v>
      </c>
      <c r="F1649" s="85" t="s">
        <v>432</v>
      </c>
      <c r="G1649" s="87" t="e">
        <f>VLOOKUP(D1649,#REF!,2,FALSE)</f>
        <v>#REF!</v>
      </c>
      <c r="H1649" s="87" t="s">
        <v>432</v>
      </c>
      <c r="I1649" s="87"/>
      <c r="J1649" s="86" t="s">
        <v>97</v>
      </c>
      <c r="K1649" s="87" t="str">
        <f>CONCATENATE(C1649," ",D1649)</f>
        <v>Защита сегментов АСУ ТП Филиал «Гусиноозёрская ГРЭС» АО «Интер РАО – Электрогенерация»</v>
      </c>
      <c r="L1649" s="99" t="s">
        <v>98</v>
      </c>
      <c r="M1649" s="90" t="s">
        <v>532</v>
      </c>
      <c r="N1649" s="85" t="s">
        <v>99</v>
      </c>
      <c r="O1649" s="85" t="s">
        <v>100</v>
      </c>
      <c r="P1649" s="86">
        <v>2</v>
      </c>
      <c r="Q1649" s="100">
        <v>118733.33</v>
      </c>
      <c r="R1649" s="97">
        <v>0.2</v>
      </c>
      <c r="S1649" s="98">
        <v>284959.99200000003</v>
      </c>
      <c r="T1649" s="95">
        <f t="shared" si="466"/>
        <v>47493.332000000009</v>
      </c>
      <c r="U1649" s="98">
        <v>0</v>
      </c>
      <c r="V1649" s="95">
        <f t="shared" si="467"/>
        <v>0</v>
      </c>
      <c r="W1649" s="95">
        <f t="shared" si="468"/>
        <v>0</v>
      </c>
      <c r="X1649" s="98">
        <v>284959.99200000003</v>
      </c>
      <c r="Y1649" s="95">
        <f t="shared" si="469"/>
        <v>47493.332000000009</v>
      </c>
      <c r="Z1649" s="95">
        <f t="shared" si="470"/>
        <v>237466.66000000003</v>
      </c>
      <c r="AA1649" s="243">
        <f>Приоритеты!$D$61+4</f>
        <v>2026</v>
      </c>
      <c r="AB1649" s="247">
        <f t="shared" si="459"/>
        <v>0</v>
      </c>
      <c r="AC1649" s="96">
        <f>S1649*IF($AA1649=2021,IF(OR($M1649="Услуги",$M1649="Работы"),#REF!,IF($U1649&lt;&gt;0,#REF!,#REF!)),1)*IF($AA1649=2022,IF(OR($M1649="Услуги",$M1649="Работы"),#REF!,IF($U1649&lt;&gt;0,#REF!,#REF!)),1)*IF($AA1649=2023,IF(OR($M1649="Услуги",$M1649="Работы"),#REF!,IF($U1649&lt;&gt;0,#REF!,#REF!)),1)*IF($AA1649=2024,IF(OR($M1649="Услуги",$M1649="Работы"),#REF!,IF($U1649&lt;&gt;0,#REF!,#REF!)),1)*IF($AA1649=2025,IF(OR($M1649="Услуги",$M1649="Работы"),#REF!,IF($U1649&lt;&gt;0,#REF!,#REF!)),1)</f>
        <v>284959.99200000003</v>
      </c>
      <c r="AD1649" s="96">
        <f>T1649*IF($AA1649=2021,IF(OR($M1649="Услуги",$M1649="Работы"),#REF!,IF($U1649&lt;&gt;0,#REF!,#REF!)),1)*IF($AA1649=2022,IF(OR($M1649="Услуги",$M1649="Работы"),#REF!,IF($U1649&lt;&gt;0,#REF!,#REF!)),1)*IF($AA1649=2023,IF(OR($M1649="Услуги",$M1649="Работы"),#REF!,IF($U1649&lt;&gt;0,#REF!,#REF!)),1)*IF($AA1649=2024,IF(OR($M1649="Услуги",$M1649="Работы"),#REF!,IF($U1649&lt;&gt;0,#REF!,#REF!)),1)*IF($AA1649=2025,IF(OR($M1649="Услуги",$M1649="Работы"),#REF!,IF($U1649&lt;&gt;0,#REF!,#REF!)),1)</f>
        <v>47493.332000000009</v>
      </c>
      <c r="AE1649" s="96">
        <f>U1649*IF($AA1649=2021,IF(OR($M1649="Услуги",$M1649="Работы"),#REF!,IF($U1649&lt;&gt;0,#REF!,#REF!)),1)*IF($AA1649=2022,IF(OR($M1649="Услуги",$M1649="Работы"),#REF!,IF($U1649&lt;&gt;0,#REF!,#REF!)),1)*IF($AA1649=2023,IF(OR($M1649="Услуги",$M1649="Работы"),#REF!,IF($U1649&lt;&gt;0,#REF!,#REF!)),1)*IF($AA1649=2024,IF(OR($M1649="Услуги",$M1649="Работы"),#REF!,IF($U1649&lt;&gt;0,#REF!,#REF!)),1)*IF($AA1649=2025,IF(OR($M1649="Услуги",$M1649="Работы"),#REF!,IF($U1649&lt;&gt;0,#REF!,#REF!)),1)</f>
        <v>0</v>
      </c>
      <c r="AF1649" s="96">
        <f>V1649*IF($AA1649=2021,IF(OR($M1649="Услуги",$M1649="Работы"),#REF!,IF($U1649&lt;&gt;0,#REF!,#REF!)),1)*IF($AA1649=2022,IF(OR($M1649="Услуги",$M1649="Работы"),#REF!,IF($U1649&lt;&gt;0,#REF!,#REF!)),1)*IF($AA1649=2023,IF(OR($M1649="Услуги",$M1649="Работы"),#REF!,IF($U1649&lt;&gt;0,#REF!,#REF!)),1)*IF($AA1649=2024,IF(OR($M1649="Услуги",$M1649="Работы"),#REF!,IF($U1649&lt;&gt;0,#REF!,#REF!)),1)*IF($AA1649=2025,IF(OR($M1649="Услуги",$M1649="Работы"),#REF!,IF($U1649&lt;&gt;0,#REF!,#REF!)),1)</f>
        <v>0</v>
      </c>
      <c r="AG1649" s="96">
        <f>W1649*IF($AA1649=2021,IF(OR($M1649="Услуги",$M1649="Работы"),#REF!,IF($U1649&lt;&gt;0,#REF!,#REF!)),1)*IF($AA1649=2022,IF(OR($M1649="Услуги",$M1649="Работы"),#REF!,IF($U1649&lt;&gt;0,#REF!,#REF!)),1)*IF($AA1649=2023,IF(OR($M1649="Услуги",$M1649="Работы"),#REF!,IF($U1649&lt;&gt;0,#REF!,#REF!)),1)*IF($AA1649=2024,IF(OR($M1649="Услуги",$M1649="Работы"),#REF!,IF($U1649&lt;&gt;0,#REF!,#REF!)),1)*IF($AA1649=2025,IF(OR($M1649="Услуги",$M1649="Работы"),#REF!,IF($U1649&lt;&gt;0,#REF!,#REF!)),1)</f>
        <v>0</v>
      </c>
      <c r="AH1649" s="96">
        <f>X1649*IF($AA1649=2021,IF(OR($M1649="Услуги",$M1649="Работы"),#REF!,IF($U1649&lt;&gt;0,#REF!,#REF!)),1)*IF($AA1649=2022,IF(OR($M1649="Услуги",$M1649="Работы"),#REF!,IF($U1649&lt;&gt;0,#REF!,#REF!)),1)*IF($AA1649=2023,IF(OR($M1649="Услуги",$M1649="Работы"),#REF!,IF($U1649&lt;&gt;0,#REF!,#REF!)),1)*IF($AA1649=2024,IF(OR($M1649="Услуги",$M1649="Работы"),#REF!,IF($U1649&lt;&gt;0,#REF!,#REF!)),1)*IF($AA1649=2025,IF(OR($M1649="Услуги",$M1649="Работы"),#REF!,IF($U1649&lt;&gt;0,#REF!,#REF!)),1)</f>
        <v>284959.99200000003</v>
      </c>
      <c r="AI1649" s="96">
        <f>Y1649*IF($AA1649=2021,IF(OR($M1649="Услуги",$M1649="Работы"),#REF!,IF($U1649&lt;&gt;0,#REF!,#REF!)),1)*IF($AA1649=2022,IF(OR($M1649="Услуги",$M1649="Работы"),#REF!,IF($U1649&lt;&gt;0,#REF!,#REF!)),1)*IF($AA1649=2023,IF(OR($M1649="Услуги",$M1649="Работы"),#REF!,IF($U1649&lt;&gt;0,#REF!,#REF!)),1)*IF($AA1649=2024,IF(OR($M1649="Услуги",$M1649="Работы"),#REF!,IF($U1649&lt;&gt;0,#REF!,#REF!)),1)*IF($AA1649=2025,IF(OR($M1649="Услуги",$M1649="Работы"),#REF!,IF($U1649&lt;&gt;0,#REF!,#REF!)),1)</f>
        <v>47493.332000000009</v>
      </c>
      <c r="AJ1649" s="96">
        <f>Z1649*IF($AA1649=2021,IF(OR($M1649="Услуги",$M1649="Работы"),#REF!,IF($U1649&lt;&gt;0,#REF!,#REF!)),1)*IF($AA1649=2022,IF(OR($M1649="Услуги",$M1649="Работы"),#REF!,IF($U1649&lt;&gt;0,#REF!,#REF!)),1)*IF($AA1649=2023,IF(OR($M1649="Услуги",$M1649="Работы"),#REF!,IF($U1649&lt;&gt;0,#REF!,#REF!)),1)*IF($AA1649=2024,IF(OR($M1649="Услуги",$M1649="Работы"),#REF!,IF($U1649&lt;&gt;0,#REF!,#REF!)),1)*IF($AA1649=2025,IF(OR($M1649="Услуги",$M1649="Работы"),#REF!,IF($U1649&lt;&gt;0,#REF!,#REF!)),1)</f>
        <v>237466.66000000003</v>
      </c>
      <c r="AK1649" s="107">
        <v>284959.99200000003</v>
      </c>
      <c r="AL1649" s="57">
        <v>0</v>
      </c>
      <c r="AM1649" s="57">
        <v>284959.99200000003</v>
      </c>
      <c r="AN1649" s="54">
        <v>2</v>
      </c>
    </row>
    <row r="1650" spans="1:40" s="56" customFormat="1" ht="14.25" hidden="1" customHeight="1" x14ac:dyDescent="0.25">
      <c r="A1650" s="85">
        <v>1</v>
      </c>
      <c r="B1650" s="86" t="s">
        <v>88</v>
      </c>
      <c r="C1650" s="215" t="s">
        <v>437</v>
      </c>
      <c r="D1650" s="85" t="s">
        <v>173</v>
      </c>
      <c r="E1650" s="85" t="s">
        <v>420</v>
      </c>
      <c r="F1650" s="85" t="s">
        <v>432</v>
      </c>
      <c r="G1650" s="87" t="e">
        <f>VLOOKUP(D1650,#REF!,2,FALSE)</f>
        <v>#REF!</v>
      </c>
      <c r="H1650" s="87" t="s">
        <v>432</v>
      </c>
      <c r="I1650" s="87"/>
      <c r="J1650" s="86" t="s">
        <v>97</v>
      </c>
      <c r="K1650" s="87" t="str">
        <f>CONCATENATE(C1650," ",D1650)</f>
        <v>Защита сегментов АСУ ТП Филиал «Гусиноозёрская ГРЭС» АО «Интер РАО – Электрогенерация»</v>
      </c>
      <c r="L1650" s="99" t="s">
        <v>98</v>
      </c>
      <c r="M1650" s="90" t="s">
        <v>532</v>
      </c>
      <c r="N1650" s="85" t="s">
        <v>198</v>
      </c>
      <c r="O1650" s="85" t="s">
        <v>199</v>
      </c>
      <c r="P1650" s="86">
        <v>2</v>
      </c>
      <c r="Q1650" s="100">
        <v>36533.33</v>
      </c>
      <c r="R1650" s="97">
        <v>0.2</v>
      </c>
      <c r="S1650" s="98">
        <v>87679.991999999998</v>
      </c>
      <c r="T1650" s="95">
        <f t="shared" si="466"/>
        <v>14613.332000000002</v>
      </c>
      <c r="U1650" s="98">
        <v>0</v>
      </c>
      <c r="V1650" s="95">
        <f t="shared" si="467"/>
        <v>0</v>
      </c>
      <c r="W1650" s="95">
        <f t="shared" si="468"/>
        <v>0</v>
      </c>
      <c r="X1650" s="98">
        <v>87679.991999999998</v>
      </c>
      <c r="Y1650" s="95">
        <f t="shared" si="469"/>
        <v>14613.332000000002</v>
      </c>
      <c r="Z1650" s="95">
        <f t="shared" si="470"/>
        <v>73066.66</v>
      </c>
      <c r="AA1650" s="243">
        <f>Приоритеты!$D$61+4</f>
        <v>2026</v>
      </c>
      <c r="AB1650" s="247">
        <f t="shared" si="459"/>
        <v>0</v>
      </c>
      <c r="AC1650" s="96">
        <f>S1650*IF($AA1650=2021,IF(OR($M1650="Услуги",$M1650="Работы"),#REF!,IF($U1650&lt;&gt;0,#REF!,#REF!)),1)*IF($AA1650=2022,IF(OR($M1650="Услуги",$M1650="Работы"),#REF!,IF($U1650&lt;&gt;0,#REF!,#REF!)),1)*IF($AA1650=2023,IF(OR($M1650="Услуги",$M1650="Работы"),#REF!,IF($U1650&lt;&gt;0,#REF!,#REF!)),1)*IF($AA1650=2024,IF(OR($M1650="Услуги",$M1650="Работы"),#REF!,IF($U1650&lt;&gt;0,#REF!,#REF!)),1)*IF($AA1650=2025,IF(OR($M1650="Услуги",$M1650="Работы"),#REF!,IF($U1650&lt;&gt;0,#REF!,#REF!)),1)</f>
        <v>87679.991999999998</v>
      </c>
      <c r="AD1650" s="96">
        <f>T1650*IF($AA1650=2021,IF(OR($M1650="Услуги",$M1650="Работы"),#REF!,IF($U1650&lt;&gt;0,#REF!,#REF!)),1)*IF($AA1650=2022,IF(OR($M1650="Услуги",$M1650="Работы"),#REF!,IF($U1650&lt;&gt;0,#REF!,#REF!)),1)*IF($AA1650=2023,IF(OR($M1650="Услуги",$M1650="Работы"),#REF!,IF($U1650&lt;&gt;0,#REF!,#REF!)),1)*IF($AA1650=2024,IF(OR($M1650="Услуги",$M1650="Работы"),#REF!,IF($U1650&lt;&gt;0,#REF!,#REF!)),1)*IF($AA1650=2025,IF(OR($M1650="Услуги",$M1650="Работы"),#REF!,IF($U1650&lt;&gt;0,#REF!,#REF!)),1)</f>
        <v>14613.332000000002</v>
      </c>
      <c r="AE1650" s="96">
        <f>U1650*IF($AA1650=2021,IF(OR($M1650="Услуги",$M1650="Работы"),#REF!,IF($U1650&lt;&gt;0,#REF!,#REF!)),1)*IF($AA1650=2022,IF(OR($M1650="Услуги",$M1650="Работы"),#REF!,IF($U1650&lt;&gt;0,#REF!,#REF!)),1)*IF($AA1650=2023,IF(OR($M1650="Услуги",$M1650="Работы"),#REF!,IF($U1650&lt;&gt;0,#REF!,#REF!)),1)*IF($AA1650=2024,IF(OR($M1650="Услуги",$M1650="Работы"),#REF!,IF($U1650&lt;&gt;0,#REF!,#REF!)),1)*IF($AA1650=2025,IF(OR($M1650="Услуги",$M1650="Работы"),#REF!,IF($U1650&lt;&gt;0,#REF!,#REF!)),1)</f>
        <v>0</v>
      </c>
      <c r="AF1650" s="96">
        <f>V1650*IF($AA1650=2021,IF(OR($M1650="Услуги",$M1650="Работы"),#REF!,IF($U1650&lt;&gt;0,#REF!,#REF!)),1)*IF($AA1650=2022,IF(OR($M1650="Услуги",$M1650="Работы"),#REF!,IF($U1650&lt;&gt;0,#REF!,#REF!)),1)*IF($AA1650=2023,IF(OR($M1650="Услуги",$M1650="Работы"),#REF!,IF($U1650&lt;&gt;0,#REF!,#REF!)),1)*IF($AA1650=2024,IF(OR($M1650="Услуги",$M1650="Работы"),#REF!,IF($U1650&lt;&gt;0,#REF!,#REF!)),1)*IF($AA1650=2025,IF(OR($M1650="Услуги",$M1650="Работы"),#REF!,IF($U1650&lt;&gt;0,#REF!,#REF!)),1)</f>
        <v>0</v>
      </c>
      <c r="AG1650" s="96">
        <f>W1650*IF($AA1650=2021,IF(OR($M1650="Услуги",$M1650="Работы"),#REF!,IF($U1650&lt;&gt;0,#REF!,#REF!)),1)*IF($AA1650=2022,IF(OR($M1650="Услуги",$M1650="Работы"),#REF!,IF($U1650&lt;&gt;0,#REF!,#REF!)),1)*IF($AA1650=2023,IF(OR($M1650="Услуги",$M1650="Работы"),#REF!,IF($U1650&lt;&gt;0,#REF!,#REF!)),1)*IF($AA1650=2024,IF(OR($M1650="Услуги",$M1650="Работы"),#REF!,IF($U1650&lt;&gt;0,#REF!,#REF!)),1)*IF($AA1650=2025,IF(OR($M1650="Услуги",$M1650="Работы"),#REF!,IF($U1650&lt;&gt;0,#REF!,#REF!)),1)</f>
        <v>0</v>
      </c>
      <c r="AH1650" s="96">
        <f>X1650*IF($AA1650=2021,IF(OR($M1650="Услуги",$M1650="Работы"),#REF!,IF($U1650&lt;&gt;0,#REF!,#REF!)),1)*IF($AA1650=2022,IF(OR($M1650="Услуги",$M1650="Работы"),#REF!,IF($U1650&lt;&gt;0,#REF!,#REF!)),1)*IF($AA1650=2023,IF(OR($M1650="Услуги",$M1650="Работы"),#REF!,IF($U1650&lt;&gt;0,#REF!,#REF!)),1)*IF($AA1650=2024,IF(OR($M1650="Услуги",$M1650="Работы"),#REF!,IF($U1650&lt;&gt;0,#REF!,#REF!)),1)*IF($AA1650=2025,IF(OR($M1650="Услуги",$M1650="Работы"),#REF!,IF($U1650&lt;&gt;0,#REF!,#REF!)),1)</f>
        <v>87679.991999999998</v>
      </c>
      <c r="AI1650" s="96">
        <f>Y1650*IF($AA1650=2021,IF(OR($M1650="Услуги",$M1650="Работы"),#REF!,IF($U1650&lt;&gt;0,#REF!,#REF!)),1)*IF($AA1650=2022,IF(OR($M1650="Услуги",$M1650="Работы"),#REF!,IF($U1650&lt;&gt;0,#REF!,#REF!)),1)*IF($AA1650=2023,IF(OR($M1650="Услуги",$M1650="Работы"),#REF!,IF($U1650&lt;&gt;0,#REF!,#REF!)),1)*IF($AA1650=2024,IF(OR($M1650="Услуги",$M1650="Работы"),#REF!,IF($U1650&lt;&gt;0,#REF!,#REF!)),1)*IF($AA1650=2025,IF(OR($M1650="Услуги",$M1650="Работы"),#REF!,IF($U1650&lt;&gt;0,#REF!,#REF!)),1)</f>
        <v>14613.332000000002</v>
      </c>
      <c r="AJ1650" s="96">
        <f>Z1650*IF($AA1650=2021,IF(OR($M1650="Услуги",$M1650="Работы"),#REF!,IF($U1650&lt;&gt;0,#REF!,#REF!)),1)*IF($AA1650=2022,IF(OR($M1650="Услуги",$M1650="Работы"),#REF!,IF($U1650&lt;&gt;0,#REF!,#REF!)),1)*IF($AA1650=2023,IF(OR($M1650="Услуги",$M1650="Работы"),#REF!,IF($U1650&lt;&gt;0,#REF!,#REF!)),1)*IF($AA1650=2024,IF(OR($M1650="Услуги",$M1650="Работы"),#REF!,IF($U1650&lt;&gt;0,#REF!,#REF!)),1)*IF($AA1650=2025,IF(OR($M1650="Услуги",$M1650="Работы"),#REF!,IF($U1650&lt;&gt;0,#REF!,#REF!)),1)</f>
        <v>73066.66</v>
      </c>
      <c r="AK1650" s="107">
        <v>87679.991999999998</v>
      </c>
      <c r="AL1650" s="57">
        <v>0</v>
      </c>
      <c r="AM1650" s="57">
        <v>87679.991999999998</v>
      </c>
      <c r="AN1650" s="54">
        <v>2</v>
      </c>
    </row>
    <row r="1651" spans="1:40" s="304" customFormat="1" ht="14.25" hidden="1" customHeight="1" x14ac:dyDescent="0.25">
      <c r="A1651" s="302">
        <v>1</v>
      </c>
      <c r="B1651" s="289" t="s">
        <v>86</v>
      </c>
      <c r="C1651" s="303" t="s">
        <v>543</v>
      </c>
      <c r="D1651" s="302" t="s">
        <v>13</v>
      </c>
      <c r="E1651" s="289" t="s">
        <v>421</v>
      </c>
      <c r="F1651" s="302"/>
      <c r="G1651" s="87" t="s">
        <v>608</v>
      </c>
      <c r="H1651" s="291" t="s">
        <v>432</v>
      </c>
      <c r="I1651" s="291"/>
      <c r="J1651" s="289" t="s">
        <v>97</v>
      </c>
      <c r="K1651" s="291" t="str">
        <f t="shared" ref="K1651:K1657" si="471">CONCATENATE("Защита ЦОД"," ",D1651)</f>
        <v>Защита ЦОД АО «Петербургская сбытовая компания»</v>
      </c>
      <c r="L1651" s="292" t="s">
        <v>98</v>
      </c>
      <c r="M1651" s="293" t="s">
        <v>528</v>
      </c>
      <c r="N1651" s="302" t="s">
        <v>652</v>
      </c>
      <c r="O1651" s="302" t="s">
        <v>647</v>
      </c>
      <c r="P1651" s="289">
        <v>2</v>
      </c>
      <c r="Q1651" s="294">
        <f>U1651/P1651</f>
        <v>6747810</v>
      </c>
      <c r="R1651" s="295">
        <v>0.2</v>
      </c>
      <c r="S1651" s="296">
        <f>Q1651*P1651</f>
        <v>13495620</v>
      </c>
      <c r="T1651" s="297">
        <f t="shared" si="466"/>
        <v>2249270</v>
      </c>
      <c r="U1651" s="296">
        <v>13495620</v>
      </c>
      <c r="V1651" s="297">
        <f t="shared" si="467"/>
        <v>2249270</v>
      </c>
      <c r="W1651" s="297">
        <f t="shared" si="468"/>
        <v>11246350</v>
      </c>
      <c r="X1651" s="298"/>
      <c r="Y1651" s="297">
        <f t="shared" si="469"/>
        <v>0</v>
      </c>
      <c r="Z1651" s="297">
        <f t="shared" si="470"/>
        <v>0</v>
      </c>
      <c r="AA1651" s="299">
        <f>Приоритеты!$F$13</f>
        <v>2021</v>
      </c>
      <c r="AB1651" s="300">
        <f t="shared" si="459"/>
        <v>0</v>
      </c>
      <c r="AC1651" s="329">
        <f t="shared" ref="AC1651:AC1655" si="472">S1651</f>
        <v>13495620</v>
      </c>
      <c r="AD1651" s="329">
        <f t="shared" ref="AD1651:AD1655" si="473">T1651</f>
        <v>2249270</v>
      </c>
      <c r="AE1651" s="329">
        <f t="shared" ref="AE1651:AE1655" si="474">U1651</f>
        <v>13495620</v>
      </c>
      <c r="AF1651" s="329">
        <f t="shared" ref="AF1651:AF1655" si="475">V1651</f>
        <v>2249270</v>
      </c>
      <c r="AG1651" s="329">
        <f t="shared" ref="AG1651:AG1655" si="476">W1651</f>
        <v>11246350</v>
      </c>
      <c r="AH1651" s="329">
        <f t="shared" ref="AH1651:AH1655" si="477">X1651</f>
        <v>0</v>
      </c>
      <c r="AI1651" s="329">
        <f t="shared" ref="AI1651:AI1655" si="478">Y1651</f>
        <v>0</v>
      </c>
      <c r="AJ1651" s="329">
        <f t="shared" ref="AJ1651:AJ1655" si="479">Z1651</f>
        <v>0</v>
      </c>
      <c r="AK1651" s="109">
        <v>17280000</v>
      </c>
      <c r="AL1651" s="55">
        <v>17280000</v>
      </c>
      <c r="AM1651" s="55" t="s">
        <v>289</v>
      </c>
      <c r="AN1651" s="59">
        <v>2</v>
      </c>
    </row>
    <row r="1652" spans="1:40" s="304" customFormat="1" ht="14.25" hidden="1" customHeight="1" x14ac:dyDescent="0.25">
      <c r="A1652" s="302">
        <v>1</v>
      </c>
      <c r="B1652" s="289" t="s">
        <v>86</v>
      </c>
      <c r="C1652" s="303" t="s">
        <v>543</v>
      </c>
      <c r="D1652" s="302" t="s">
        <v>13</v>
      </c>
      <c r="E1652" s="289" t="s">
        <v>421</v>
      </c>
      <c r="F1652" s="302"/>
      <c r="G1652" s="87" t="s">
        <v>608</v>
      </c>
      <c r="H1652" s="291" t="s">
        <v>432</v>
      </c>
      <c r="I1652" s="291"/>
      <c r="J1652" s="289" t="s">
        <v>97</v>
      </c>
      <c r="K1652" s="291" t="str">
        <f t="shared" si="471"/>
        <v>Защита ЦОД АО «Петербургская сбытовая компания»</v>
      </c>
      <c r="L1652" s="292" t="s">
        <v>98</v>
      </c>
      <c r="M1652" s="293" t="s">
        <v>532</v>
      </c>
      <c r="N1652" s="302" t="s">
        <v>653</v>
      </c>
      <c r="O1652" s="302" t="s">
        <v>649</v>
      </c>
      <c r="P1652" s="289">
        <v>2</v>
      </c>
      <c r="Q1652" s="294">
        <f>X1652/P1652</f>
        <v>3133728</v>
      </c>
      <c r="R1652" s="295">
        <v>0.2</v>
      </c>
      <c r="S1652" s="296">
        <f>Q1652*P1652</f>
        <v>6267456</v>
      </c>
      <c r="T1652" s="297">
        <f t="shared" si="466"/>
        <v>1044576</v>
      </c>
      <c r="U1652" s="298">
        <v>0</v>
      </c>
      <c r="V1652" s="297">
        <f t="shared" si="467"/>
        <v>0</v>
      </c>
      <c r="W1652" s="297">
        <f t="shared" si="468"/>
        <v>0</v>
      </c>
      <c r="X1652" s="296">
        <v>6267456</v>
      </c>
      <c r="Y1652" s="297">
        <f t="shared" si="469"/>
        <v>1044576</v>
      </c>
      <c r="Z1652" s="297">
        <f t="shared" si="470"/>
        <v>5222880</v>
      </c>
      <c r="AA1652" s="299">
        <f>Приоритеты!$F$13</f>
        <v>2021</v>
      </c>
      <c r="AB1652" s="300">
        <f t="shared" si="459"/>
        <v>0</v>
      </c>
      <c r="AC1652" s="329">
        <f t="shared" si="472"/>
        <v>6267456</v>
      </c>
      <c r="AD1652" s="329">
        <f t="shared" si="473"/>
        <v>1044576</v>
      </c>
      <c r="AE1652" s="329">
        <f t="shared" si="474"/>
        <v>0</v>
      </c>
      <c r="AF1652" s="329">
        <f t="shared" si="475"/>
        <v>0</v>
      </c>
      <c r="AG1652" s="329">
        <f t="shared" si="476"/>
        <v>0</v>
      </c>
      <c r="AH1652" s="329">
        <f t="shared" si="477"/>
        <v>6267456</v>
      </c>
      <c r="AI1652" s="329">
        <f t="shared" si="478"/>
        <v>1044576</v>
      </c>
      <c r="AJ1652" s="329">
        <f t="shared" si="479"/>
        <v>5222880</v>
      </c>
      <c r="AK1652" s="109">
        <v>10296000</v>
      </c>
      <c r="AL1652" s="55" t="s">
        <v>289</v>
      </c>
      <c r="AM1652" s="55">
        <v>10296000</v>
      </c>
      <c r="AN1652" s="59">
        <v>2</v>
      </c>
    </row>
    <row r="1653" spans="1:40" s="304" customFormat="1" ht="14.25" hidden="1" customHeight="1" x14ac:dyDescent="0.25">
      <c r="A1653" s="302">
        <v>1</v>
      </c>
      <c r="B1653" s="289" t="s">
        <v>86</v>
      </c>
      <c r="C1653" s="303" t="s">
        <v>543</v>
      </c>
      <c r="D1653" s="302" t="s">
        <v>13</v>
      </c>
      <c r="E1653" s="289" t="s">
        <v>421</v>
      </c>
      <c r="F1653" s="302"/>
      <c r="G1653" s="87" t="s">
        <v>608</v>
      </c>
      <c r="H1653" s="291" t="s">
        <v>432</v>
      </c>
      <c r="I1653" s="291"/>
      <c r="J1653" s="289" t="s">
        <v>97</v>
      </c>
      <c r="K1653" s="291" t="str">
        <f t="shared" si="471"/>
        <v>Защита ЦОД АО «Петербургская сбытовая компания»</v>
      </c>
      <c r="L1653" s="292" t="s">
        <v>98</v>
      </c>
      <c r="M1653" s="293" t="s">
        <v>528</v>
      </c>
      <c r="N1653" s="302" t="s">
        <v>302</v>
      </c>
      <c r="O1653" s="302" t="s">
        <v>302</v>
      </c>
      <c r="P1653" s="289">
        <v>0</v>
      </c>
      <c r="Q1653" s="294">
        <v>0</v>
      </c>
      <c r="R1653" s="295">
        <v>0.2</v>
      </c>
      <c r="S1653" s="296">
        <f t="shared" ref="S1653:S1657" si="480">Q1653*P1653</f>
        <v>0</v>
      </c>
      <c r="T1653" s="297">
        <f t="shared" si="466"/>
        <v>0</v>
      </c>
      <c r="U1653" s="296">
        <v>0</v>
      </c>
      <c r="V1653" s="297">
        <f t="shared" si="467"/>
        <v>0</v>
      </c>
      <c r="W1653" s="297">
        <f t="shared" si="468"/>
        <v>0</v>
      </c>
      <c r="X1653" s="298"/>
      <c r="Y1653" s="297">
        <f t="shared" si="469"/>
        <v>0</v>
      </c>
      <c r="Z1653" s="297">
        <f t="shared" si="470"/>
        <v>0</v>
      </c>
      <c r="AA1653" s="299">
        <f>Приоритеты!$F$13</f>
        <v>2021</v>
      </c>
      <c r="AB1653" s="300">
        <f t="shared" si="459"/>
        <v>0</v>
      </c>
      <c r="AC1653" s="329">
        <f t="shared" si="472"/>
        <v>0</v>
      </c>
      <c r="AD1653" s="329">
        <f t="shared" si="473"/>
        <v>0</v>
      </c>
      <c r="AE1653" s="329">
        <f t="shared" si="474"/>
        <v>0</v>
      </c>
      <c r="AF1653" s="329">
        <f t="shared" si="475"/>
        <v>0</v>
      </c>
      <c r="AG1653" s="329">
        <f t="shared" si="476"/>
        <v>0</v>
      </c>
      <c r="AH1653" s="329">
        <f t="shared" si="477"/>
        <v>0</v>
      </c>
      <c r="AI1653" s="329">
        <f t="shared" si="478"/>
        <v>0</v>
      </c>
      <c r="AJ1653" s="329">
        <f t="shared" si="479"/>
        <v>0</v>
      </c>
      <c r="AK1653" s="109">
        <v>1728000</v>
      </c>
      <c r="AL1653" s="55">
        <v>1728000</v>
      </c>
      <c r="AM1653" s="55" t="s">
        <v>289</v>
      </c>
      <c r="AN1653" s="59">
        <v>2</v>
      </c>
    </row>
    <row r="1654" spans="1:40" s="58" customFormat="1" ht="14.25" hidden="1" customHeight="1" x14ac:dyDescent="0.25">
      <c r="A1654" s="60">
        <v>1</v>
      </c>
      <c r="B1654" s="86" t="s">
        <v>86</v>
      </c>
      <c r="C1654" s="215" t="s">
        <v>543</v>
      </c>
      <c r="D1654" s="60" t="s">
        <v>13</v>
      </c>
      <c r="E1654" s="86" t="s">
        <v>421</v>
      </c>
      <c r="F1654" s="60"/>
      <c r="G1654" s="87" t="s">
        <v>608</v>
      </c>
      <c r="H1654" s="87" t="s">
        <v>432</v>
      </c>
      <c r="I1654" s="87"/>
      <c r="J1654" s="86" t="s">
        <v>97</v>
      </c>
      <c r="K1654" s="87" t="str">
        <f t="shared" si="471"/>
        <v>Защита ЦОД АО «Петербургская сбытовая компания»</v>
      </c>
      <c r="L1654" s="99" t="s">
        <v>98</v>
      </c>
      <c r="M1654" s="90" t="s">
        <v>532</v>
      </c>
      <c r="N1654" s="60" t="s">
        <v>428</v>
      </c>
      <c r="O1654" s="60" t="s">
        <v>429</v>
      </c>
      <c r="P1654" s="86">
        <v>0</v>
      </c>
      <c r="Q1654" s="100"/>
      <c r="R1654" s="97">
        <v>0.2</v>
      </c>
      <c r="S1654" s="98">
        <f t="shared" si="480"/>
        <v>0</v>
      </c>
      <c r="T1654" s="95">
        <f t="shared" si="466"/>
        <v>0</v>
      </c>
      <c r="U1654" s="104">
        <v>0</v>
      </c>
      <c r="V1654" s="95">
        <f t="shared" si="467"/>
        <v>0</v>
      </c>
      <c r="W1654" s="95">
        <f t="shared" si="468"/>
        <v>0</v>
      </c>
      <c r="X1654" s="98"/>
      <c r="Y1654" s="95">
        <f t="shared" si="469"/>
        <v>0</v>
      </c>
      <c r="Z1654" s="95">
        <f t="shared" si="470"/>
        <v>0</v>
      </c>
      <c r="AA1654" s="244">
        <f>AA1653+1</f>
        <v>2022</v>
      </c>
      <c r="AB1654" s="247">
        <f t="shared" si="459"/>
        <v>0</v>
      </c>
      <c r="AC1654" s="96">
        <f t="shared" si="472"/>
        <v>0</v>
      </c>
      <c r="AD1654" s="96">
        <f t="shared" si="473"/>
        <v>0</v>
      </c>
      <c r="AE1654" s="96">
        <f t="shared" si="474"/>
        <v>0</v>
      </c>
      <c r="AF1654" s="96">
        <f t="shared" si="475"/>
        <v>0</v>
      </c>
      <c r="AG1654" s="96">
        <f t="shared" si="476"/>
        <v>0</v>
      </c>
      <c r="AH1654" s="96">
        <f t="shared" si="477"/>
        <v>0</v>
      </c>
      <c r="AI1654" s="96">
        <f t="shared" si="478"/>
        <v>0</v>
      </c>
      <c r="AJ1654" s="96">
        <f t="shared" si="479"/>
        <v>0</v>
      </c>
      <c r="AK1654" s="109">
        <v>10296000</v>
      </c>
      <c r="AL1654" s="55" t="s">
        <v>289</v>
      </c>
      <c r="AM1654" s="55">
        <v>10296000</v>
      </c>
      <c r="AN1654" s="59">
        <v>2</v>
      </c>
    </row>
    <row r="1655" spans="1:40" s="58" customFormat="1" ht="14.25" hidden="1" customHeight="1" x14ac:dyDescent="0.25">
      <c r="A1655" s="60">
        <v>1</v>
      </c>
      <c r="B1655" s="86" t="s">
        <v>86</v>
      </c>
      <c r="C1655" s="215" t="s">
        <v>543</v>
      </c>
      <c r="D1655" s="60" t="s">
        <v>13</v>
      </c>
      <c r="E1655" s="86" t="s">
        <v>421</v>
      </c>
      <c r="F1655" s="60"/>
      <c r="G1655" s="87" t="s">
        <v>608</v>
      </c>
      <c r="H1655" s="87" t="s">
        <v>432</v>
      </c>
      <c r="I1655" s="87"/>
      <c r="J1655" s="86" t="s">
        <v>97</v>
      </c>
      <c r="K1655" s="87" t="str">
        <f t="shared" si="471"/>
        <v>Защита ЦОД АО «Петербургская сбытовая компания»</v>
      </c>
      <c r="L1655" s="99" t="s">
        <v>98</v>
      </c>
      <c r="M1655" s="90" t="s">
        <v>532</v>
      </c>
      <c r="N1655" s="60" t="s">
        <v>428</v>
      </c>
      <c r="O1655" s="60" t="s">
        <v>429</v>
      </c>
      <c r="P1655" s="86">
        <v>0</v>
      </c>
      <c r="Q1655" s="100"/>
      <c r="R1655" s="97">
        <v>0.2</v>
      </c>
      <c r="S1655" s="98">
        <f t="shared" si="480"/>
        <v>0</v>
      </c>
      <c r="T1655" s="95">
        <f t="shared" si="466"/>
        <v>0</v>
      </c>
      <c r="U1655" s="104">
        <v>0</v>
      </c>
      <c r="V1655" s="95">
        <f t="shared" si="467"/>
        <v>0</v>
      </c>
      <c r="W1655" s="95">
        <f t="shared" si="468"/>
        <v>0</v>
      </c>
      <c r="X1655" s="98">
        <f>S1655</f>
        <v>0</v>
      </c>
      <c r="Y1655" s="95">
        <f t="shared" si="469"/>
        <v>0</v>
      </c>
      <c r="Z1655" s="95">
        <f t="shared" si="470"/>
        <v>0</v>
      </c>
      <c r="AA1655" s="244">
        <f>AA1654+1</f>
        <v>2023</v>
      </c>
      <c r="AB1655" s="247">
        <f t="shared" si="459"/>
        <v>0</v>
      </c>
      <c r="AC1655" s="96">
        <f t="shared" si="472"/>
        <v>0</v>
      </c>
      <c r="AD1655" s="96">
        <f t="shared" si="473"/>
        <v>0</v>
      </c>
      <c r="AE1655" s="96">
        <f t="shared" si="474"/>
        <v>0</v>
      </c>
      <c r="AF1655" s="96">
        <f t="shared" si="475"/>
        <v>0</v>
      </c>
      <c r="AG1655" s="96">
        <f t="shared" si="476"/>
        <v>0</v>
      </c>
      <c r="AH1655" s="96">
        <f t="shared" si="477"/>
        <v>0</v>
      </c>
      <c r="AI1655" s="96">
        <f t="shared" si="478"/>
        <v>0</v>
      </c>
      <c r="AJ1655" s="96">
        <f t="shared" si="479"/>
        <v>0</v>
      </c>
      <c r="AK1655" s="109">
        <v>10296000</v>
      </c>
      <c r="AL1655" s="55" t="s">
        <v>289</v>
      </c>
      <c r="AM1655" s="55">
        <v>10296000</v>
      </c>
      <c r="AN1655" s="59">
        <v>2</v>
      </c>
    </row>
    <row r="1656" spans="1:40" s="58" customFormat="1" ht="14.25" hidden="1" customHeight="1" x14ac:dyDescent="0.25">
      <c r="A1656" s="60">
        <v>1</v>
      </c>
      <c r="B1656" s="86" t="s">
        <v>86</v>
      </c>
      <c r="C1656" s="215" t="s">
        <v>543</v>
      </c>
      <c r="D1656" s="60" t="s">
        <v>13</v>
      </c>
      <c r="E1656" s="86" t="s">
        <v>421</v>
      </c>
      <c r="F1656" s="60"/>
      <c r="G1656" s="87" t="s">
        <v>608</v>
      </c>
      <c r="H1656" s="87" t="s">
        <v>432</v>
      </c>
      <c r="I1656" s="87"/>
      <c r="J1656" s="86" t="s">
        <v>97</v>
      </c>
      <c r="K1656" s="87" t="str">
        <f t="shared" si="471"/>
        <v>Защита ЦОД АО «Петербургская сбытовая компания»</v>
      </c>
      <c r="L1656" s="99" t="s">
        <v>98</v>
      </c>
      <c r="M1656" s="90" t="s">
        <v>532</v>
      </c>
      <c r="N1656" s="60" t="s">
        <v>428</v>
      </c>
      <c r="O1656" s="60" t="s">
        <v>429</v>
      </c>
      <c r="P1656" s="86">
        <v>0</v>
      </c>
      <c r="Q1656" s="100"/>
      <c r="R1656" s="97">
        <v>0.2</v>
      </c>
      <c r="S1656" s="98">
        <f t="shared" si="480"/>
        <v>0</v>
      </c>
      <c r="T1656" s="95">
        <f t="shared" si="466"/>
        <v>0</v>
      </c>
      <c r="U1656" s="104">
        <v>0</v>
      </c>
      <c r="V1656" s="95">
        <f t="shared" si="467"/>
        <v>0</v>
      </c>
      <c r="W1656" s="95">
        <f t="shared" si="468"/>
        <v>0</v>
      </c>
      <c r="X1656" s="98">
        <f>S1656</f>
        <v>0</v>
      </c>
      <c r="Y1656" s="95">
        <f t="shared" si="469"/>
        <v>0</v>
      </c>
      <c r="Z1656" s="95">
        <f t="shared" si="470"/>
        <v>0</v>
      </c>
      <c r="AA1656" s="244">
        <f>AA1655+1</f>
        <v>2024</v>
      </c>
      <c r="AB1656" s="247">
        <f t="shared" si="459"/>
        <v>0</v>
      </c>
      <c r="AC1656" s="96"/>
      <c r="AD1656" s="96"/>
      <c r="AE1656" s="96"/>
      <c r="AF1656" s="96"/>
      <c r="AG1656" s="96"/>
      <c r="AH1656" s="96"/>
      <c r="AI1656" s="96"/>
      <c r="AJ1656" s="96"/>
      <c r="AK1656" s="109">
        <v>10296000</v>
      </c>
      <c r="AL1656" s="55" t="s">
        <v>289</v>
      </c>
      <c r="AM1656" s="55">
        <v>10296000</v>
      </c>
      <c r="AN1656" s="59">
        <v>2</v>
      </c>
    </row>
    <row r="1657" spans="1:40" s="58" customFormat="1" ht="14.25" customHeight="1" x14ac:dyDescent="0.25">
      <c r="A1657" s="60">
        <v>1</v>
      </c>
      <c r="B1657" s="86" t="s">
        <v>86</v>
      </c>
      <c r="C1657" s="215" t="s">
        <v>543</v>
      </c>
      <c r="D1657" s="60" t="s">
        <v>13</v>
      </c>
      <c r="E1657" s="86" t="s">
        <v>421</v>
      </c>
      <c r="F1657" s="60"/>
      <c r="G1657" s="87" t="s">
        <v>608</v>
      </c>
      <c r="H1657" s="87" t="s">
        <v>432</v>
      </c>
      <c r="I1657" s="87"/>
      <c r="J1657" s="86" t="s">
        <v>97</v>
      </c>
      <c r="K1657" s="87" t="str">
        <f t="shared" si="471"/>
        <v>Защита ЦОД АО «Петербургская сбытовая компания»</v>
      </c>
      <c r="L1657" s="99" t="s">
        <v>98</v>
      </c>
      <c r="M1657" s="90" t="s">
        <v>532</v>
      </c>
      <c r="N1657" s="60" t="s">
        <v>428</v>
      </c>
      <c r="O1657" s="60" t="s">
        <v>429</v>
      </c>
      <c r="P1657" s="86">
        <v>0</v>
      </c>
      <c r="Q1657" s="100"/>
      <c r="R1657" s="97">
        <v>0.2</v>
      </c>
      <c r="S1657" s="98">
        <f t="shared" si="480"/>
        <v>0</v>
      </c>
      <c r="T1657" s="95">
        <f t="shared" si="466"/>
        <v>0</v>
      </c>
      <c r="U1657" s="104">
        <v>0</v>
      </c>
      <c r="V1657" s="95">
        <f t="shared" si="467"/>
        <v>0</v>
      </c>
      <c r="W1657" s="95">
        <f t="shared" si="468"/>
        <v>0</v>
      </c>
      <c r="X1657" s="98">
        <f>S1657</f>
        <v>0</v>
      </c>
      <c r="Y1657" s="95">
        <f t="shared" si="469"/>
        <v>0</v>
      </c>
      <c r="Z1657" s="95">
        <f t="shared" si="470"/>
        <v>0</v>
      </c>
      <c r="AA1657" s="244">
        <f>AA1656+1</f>
        <v>2025</v>
      </c>
      <c r="AB1657" s="247">
        <f t="shared" si="459"/>
        <v>0</v>
      </c>
      <c r="AC1657" s="96"/>
      <c r="AD1657" s="96"/>
      <c r="AE1657" s="96"/>
      <c r="AF1657" s="96"/>
      <c r="AG1657" s="96"/>
      <c r="AH1657" s="96"/>
      <c r="AI1657" s="96"/>
      <c r="AJ1657" s="96"/>
      <c r="AK1657" s="109">
        <v>10296000</v>
      </c>
      <c r="AL1657" s="55" t="s">
        <v>289</v>
      </c>
      <c r="AM1657" s="55">
        <v>10296000</v>
      </c>
      <c r="AN1657" s="59">
        <v>2</v>
      </c>
    </row>
    <row r="1658" spans="1:40" s="56" customFormat="1" ht="15" hidden="1" customHeight="1" x14ac:dyDescent="0.25">
      <c r="A1658" s="85">
        <v>1</v>
      </c>
      <c r="B1658" s="86" t="s">
        <v>88</v>
      </c>
      <c r="C1658" s="215" t="s">
        <v>542</v>
      </c>
      <c r="D1658" s="87" t="s">
        <v>39</v>
      </c>
      <c r="E1658" s="85" t="s">
        <v>420</v>
      </c>
      <c r="F1658" s="72"/>
      <c r="G1658" s="87" t="e">
        <f>VLOOKUP(D1658,#REF!,2,FALSE)</f>
        <v>#REF!</v>
      </c>
      <c r="H1658" s="72"/>
      <c r="I1658" s="72"/>
      <c r="J1658" s="86" t="s">
        <v>143</v>
      </c>
      <c r="K1658" s="87" t="str">
        <f xml:space="preserve"> CONCATENATE(C1658," ",D1658)</f>
        <v>Реализация систем защиты ОКИИ ООО «Интер РАО – Управление электрогенерацией»</v>
      </c>
      <c r="L1658" s="99" t="s">
        <v>144</v>
      </c>
      <c r="M1658" s="90" t="s">
        <v>528</v>
      </c>
      <c r="N1658" s="85" t="s">
        <v>145</v>
      </c>
      <c r="O1658" s="85" t="s">
        <v>146</v>
      </c>
      <c r="P1658" s="86">
        <v>1</v>
      </c>
      <c r="Q1658" s="100">
        <v>151200</v>
      </c>
      <c r="R1658" s="97">
        <v>0.2</v>
      </c>
      <c r="S1658" s="98">
        <v>181440</v>
      </c>
      <c r="T1658" s="95">
        <f t="shared" si="466"/>
        <v>30240</v>
      </c>
      <c r="U1658" s="98">
        <v>181440</v>
      </c>
      <c r="V1658" s="95">
        <f t="shared" si="467"/>
        <v>30240</v>
      </c>
      <c r="W1658" s="95">
        <f t="shared" si="468"/>
        <v>151200</v>
      </c>
      <c r="X1658" s="98"/>
      <c r="Y1658" s="95">
        <f t="shared" si="469"/>
        <v>0</v>
      </c>
      <c r="Z1658" s="95">
        <f t="shared" si="470"/>
        <v>0</v>
      </c>
      <c r="AA1658" s="243">
        <v>2021</v>
      </c>
      <c r="AB1658" s="247" t="e">
        <f t="shared" si="459"/>
        <v>#REF!</v>
      </c>
      <c r="AC1658" s="96" t="e">
        <f>S1658*IF($AA1658=2021,IF(OR($M1658="Услуги",$M1658="Работы"),#REF!,IF($U1658&lt;&gt;0,#REF!,#REF!)),1)*IF($AA1658=2022,IF(OR($M1658="Услуги",$M1658="Работы"),#REF!,IF($U1658&lt;&gt;0,#REF!,#REF!)),1)*IF($AA1658=2023,IF(OR($M1658="Услуги",$M1658="Работы"),#REF!,IF($U1658&lt;&gt;0,#REF!,#REF!)),1)*IF($AA1658=2024,IF(OR($M1658="Услуги",$M1658="Работы"),#REF!,IF($U1658&lt;&gt;0,#REF!,#REF!)),1)*IF($AA1658=2025,IF(OR($M1658="Услуги",$M1658="Работы"),#REF!,IF($U1658&lt;&gt;0,#REF!,#REF!)),1)</f>
        <v>#REF!</v>
      </c>
      <c r="AD1658" s="96" t="e">
        <f>T1658*IF($AA1658=2021,IF(OR($M1658="Услуги",$M1658="Работы"),#REF!,IF($U1658&lt;&gt;0,#REF!,#REF!)),1)*IF($AA1658=2022,IF(OR($M1658="Услуги",$M1658="Работы"),#REF!,IF($U1658&lt;&gt;0,#REF!,#REF!)),1)*IF($AA1658=2023,IF(OR($M1658="Услуги",$M1658="Работы"),#REF!,IF($U1658&lt;&gt;0,#REF!,#REF!)),1)*IF($AA1658=2024,IF(OR($M1658="Услуги",$M1658="Работы"),#REF!,IF($U1658&lt;&gt;0,#REF!,#REF!)),1)*IF($AA1658=2025,IF(OR($M1658="Услуги",$M1658="Работы"),#REF!,IF($U1658&lt;&gt;0,#REF!,#REF!)),1)</f>
        <v>#REF!</v>
      </c>
      <c r="AE1658" s="96" t="e">
        <f>U1658*IF($AA1658=2021,IF(OR($M1658="Услуги",$M1658="Работы"),#REF!,IF($U1658&lt;&gt;0,#REF!,#REF!)),1)*IF($AA1658=2022,IF(OR($M1658="Услуги",$M1658="Работы"),#REF!,IF($U1658&lt;&gt;0,#REF!,#REF!)),1)*IF($AA1658=2023,IF(OR($M1658="Услуги",$M1658="Работы"),#REF!,IF($U1658&lt;&gt;0,#REF!,#REF!)),1)*IF($AA1658=2024,IF(OR($M1658="Услуги",$M1658="Работы"),#REF!,IF($U1658&lt;&gt;0,#REF!,#REF!)),1)*IF($AA1658=2025,IF(OR($M1658="Услуги",$M1658="Работы"),#REF!,IF($U1658&lt;&gt;0,#REF!,#REF!)),1)</f>
        <v>#REF!</v>
      </c>
      <c r="AF1658" s="96" t="e">
        <f>V1658*IF($AA1658=2021,IF(OR($M1658="Услуги",$M1658="Работы"),#REF!,IF($U1658&lt;&gt;0,#REF!,#REF!)),1)*IF($AA1658=2022,IF(OR($M1658="Услуги",$M1658="Работы"),#REF!,IF($U1658&lt;&gt;0,#REF!,#REF!)),1)*IF($AA1658=2023,IF(OR($M1658="Услуги",$M1658="Работы"),#REF!,IF($U1658&lt;&gt;0,#REF!,#REF!)),1)*IF($AA1658=2024,IF(OR($M1658="Услуги",$M1658="Работы"),#REF!,IF($U1658&lt;&gt;0,#REF!,#REF!)),1)*IF($AA1658=2025,IF(OR($M1658="Услуги",$M1658="Работы"),#REF!,IF($U1658&lt;&gt;0,#REF!,#REF!)),1)</f>
        <v>#REF!</v>
      </c>
      <c r="AG1658" s="96" t="e">
        <f>W1658*IF($AA1658=2021,IF(OR($M1658="Услуги",$M1658="Работы"),#REF!,IF($U1658&lt;&gt;0,#REF!,#REF!)),1)*IF($AA1658=2022,IF(OR($M1658="Услуги",$M1658="Работы"),#REF!,IF($U1658&lt;&gt;0,#REF!,#REF!)),1)*IF($AA1658=2023,IF(OR($M1658="Услуги",$M1658="Работы"),#REF!,IF($U1658&lt;&gt;0,#REF!,#REF!)),1)*IF($AA1658=2024,IF(OR($M1658="Услуги",$M1658="Работы"),#REF!,IF($U1658&lt;&gt;0,#REF!,#REF!)),1)*IF($AA1658=2025,IF(OR($M1658="Услуги",$M1658="Работы"),#REF!,IF($U1658&lt;&gt;0,#REF!,#REF!)),1)</f>
        <v>#REF!</v>
      </c>
      <c r="AH1658" s="96" t="e">
        <f>X1658*IF($AA1658=2021,IF(OR($M1658="Услуги",$M1658="Работы"),#REF!,IF($U1658&lt;&gt;0,#REF!,#REF!)),1)*IF($AA1658=2022,IF(OR($M1658="Услуги",$M1658="Работы"),#REF!,IF($U1658&lt;&gt;0,#REF!,#REF!)),1)*IF($AA1658=2023,IF(OR($M1658="Услуги",$M1658="Работы"),#REF!,IF($U1658&lt;&gt;0,#REF!,#REF!)),1)*IF($AA1658=2024,IF(OR($M1658="Услуги",$M1658="Работы"),#REF!,IF($U1658&lt;&gt;0,#REF!,#REF!)),1)*IF($AA1658=2025,IF(OR($M1658="Услуги",$M1658="Работы"),#REF!,IF($U1658&lt;&gt;0,#REF!,#REF!)),1)</f>
        <v>#REF!</v>
      </c>
      <c r="AI1658" s="96" t="e">
        <f>Y1658*IF($AA1658=2021,IF(OR($M1658="Услуги",$M1658="Работы"),#REF!,IF($U1658&lt;&gt;0,#REF!,#REF!)),1)*IF($AA1658=2022,IF(OR($M1658="Услуги",$M1658="Работы"),#REF!,IF($U1658&lt;&gt;0,#REF!,#REF!)),1)*IF($AA1658=2023,IF(OR($M1658="Услуги",$M1658="Работы"),#REF!,IF($U1658&lt;&gt;0,#REF!,#REF!)),1)*IF($AA1658=2024,IF(OR($M1658="Услуги",$M1658="Работы"),#REF!,IF($U1658&lt;&gt;0,#REF!,#REF!)),1)*IF($AA1658=2025,IF(OR($M1658="Услуги",$M1658="Работы"),#REF!,IF($U1658&lt;&gt;0,#REF!,#REF!)),1)</f>
        <v>#REF!</v>
      </c>
      <c r="AJ1658" s="96" t="e">
        <f>Z1658*IF($AA1658=2021,IF(OR($M1658="Услуги",$M1658="Работы"),#REF!,IF($U1658&lt;&gt;0,#REF!,#REF!)),1)*IF($AA1658=2022,IF(OR($M1658="Услуги",$M1658="Работы"),#REF!,IF($U1658&lt;&gt;0,#REF!,#REF!)),1)*IF($AA1658=2023,IF(OR($M1658="Услуги",$M1658="Работы"),#REF!,IF($U1658&lt;&gt;0,#REF!,#REF!)),1)*IF($AA1658=2024,IF(OR($M1658="Услуги",$M1658="Работы"),#REF!,IF($U1658&lt;&gt;0,#REF!,#REF!)),1)*IF($AA1658=2025,IF(OR($M1658="Услуги",$M1658="Работы"),#REF!,IF($U1658&lt;&gt;0,#REF!,#REF!)),1)</f>
        <v>#REF!</v>
      </c>
      <c r="AK1658" s="107">
        <v>181440</v>
      </c>
      <c r="AL1658" s="57">
        <v>181440</v>
      </c>
      <c r="AM1658" s="57">
        <v>0</v>
      </c>
      <c r="AN1658" s="54">
        <v>1</v>
      </c>
    </row>
    <row r="1659" spans="1:40" s="56" customFormat="1" ht="15" hidden="1" customHeight="1" x14ac:dyDescent="0.25">
      <c r="A1659" s="85">
        <v>1</v>
      </c>
      <c r="B1659" s="86" t="s">
        <v>88</v>
      </c>
      <c r="C1659" s="215" t="s">
        <v>542</v>
      </c>
      <c r="D1659" s="87" t="s">
        <v>39</v>
      </c>
      <c r="E1659" s="85" t="s">
        <v>420</v>
      </c>
      <c r="F1659" s="72"/>
      <c r="G1659" s="87" t="e">
        <f>VLOOKUP(D1659,#REF!,2,FALSE)</f>
        <v>#REF!</v>
      </c>
      <c r="H1659" s="72"/>
      <c r="I1659" s="72"/>
      <c r="J1659" s="86" t="s">
        <v>143</v>
      </c>
      <c r="K1659" s="87" t="str">
        <f xml:space="preserve"> CONCATENATE(C1659," ",D1659)</f>
        <v>Реализация систем защиты ОКИИ ООО «Интер РАО – Управление электрогенерацией»</v>
      </c>
      <c r="L1659" s="99" t="s">
        <v>96</v>
      </c>
      <c r="M1659" s="86" t="s">
        <v>4</v>
      </c>
      <c r="N1659" s="85" t="s">
        <v>147</v>
      </c>
      <c r="O1659" s="85" t="s">
        <v>148</v>
      </c>
      <c r="P1659" s="86">
        <v>1</v>
      </c>
      <c r="Q1659" s="100">
        <v>2340000</v>
      </c>
      <c r="R1659" s="97">
        <v>0</v>
      </c>
      <c r="S1659" s="98">
        <v>2340000</v>
      </c>
      <c r="T1659" s="95">
        <f t="shared" si="466"/>
        <v>0</v>
      </c>
      <c r="U1659" s="98">
        <v>0</v>
      </c>
      <c r="V1659" s="95">
        <f t="shared" si="467"/>
        <v>0</v>
      </c>
      <c r="W1659" s="95">
        <f t="shared" si="468"/>
        <v>0</v>
      </c>
      <c r="X1659" s="98">
        <v>2340000</v>
      </c>
      <c r="Y1659" s="95">
        <f t="shared" si="469"/>
        <v>0</v>
      </c>
      <c r="Z1659" s="95">
        <f t="shared" si="470"/>
        <v>2340000</v>
      </c>
      <c r="AA1659" s="243">
        <v>2021</v>
      </c>
      <c r="AB1659" s="247" t="e">
        <f t="shared" si="459"/>
        <v>#REF!</v>
      </c>
      <c r="AC1659" s="96" t="e">
        <f>S1659*IF($AA1659=2021,IF(OR($M1659="Услуги",$M1659="Работы"),#REF!,IF($U1659&lt;&gt;0,#REF!,#REF!)),1)*IF($AA1659=2022,IF(OR($M1659="Услуги",$M1659="Работы"),#REF!,IF($U1659&lt;&gt;0,#REF!,#REF!)),1)*IF($AA1659=2023,IF(OR($M1659="Услуги",$M1659="Работы"),#REF!,IF($U1659&lt;&gt;0,#REF!,#REF!)),1)*IF($AA1659=2024,IF(OR($M1659="Услуги",$M1659="Работы"),#REF!,IF($U1659&lt;&gt;0,#REF!,#REF!)),1)*IF($AA1659=2025,IF(OR($M1659="Услуги",$M1659="Работы"),#REF!,IF($U1659&lt;&gt;0,#REF!,#REF!)),1)</f>
        <v>#REF!</v>
      </c>
      <c r="AD1659" s="96" t="e">
        <f>T1659*IF($AA1659=2021,IF(OR($M1659="Услуги",$M1659="Работы"),#REF!,IF($U1659&lt;&gt;0,#REF!,#REF!)),1)*IF($AA1659=2022,IF(OR($M1659="Услуги",$M1659="Работы"),#REF!,IF($U1659&lt;&gt;0,#REF!,#REF!)),1)*IF($AA1659=2023,IF(OR($M1659="Услуги",$M1659="Работы"),#REF!,IF($U1659&lt;&gt;0,#REF!,#REF!)),1)*IF($AA1659=2024,IF(OR($M1659="Услуги",$M1659="Работы"),#REF!,IF($U1659&lt;&gt;0,#REF!,#REF!)),1)*IF($AA1659=2025,IF(OR($M1659="Услуги",$M1659="Работы"),#REF!,IF($U1659&lt;&gt;0,#REF!,#REF!)),1)</f>
        <v>#REF!</v>
      </c>
      <c r="AE1659" s="96" t="e">
        <f>U1659*IF($AA1659=2021,IF(OR($M1659="Услуги",$M1659="Работы"),#REF!,IF($U1659&lt;&gt;0,#REF!,#REF!)),1)*IF($AA1659=2022,IF(OR($M1659="Услуги",$M1659="Работы"),#REF!,IF($U1659&lt;&gt;0,#REF!,#REF!)),1)*IF($AA1659=2023,IF(OR($M1659="Услуги",$M1659="Работы"),#REF!,IF($U1659&lt;&gt;0,#REF!,#REF!)),1)*IF($AA1659=2024,IF(OR($M1659="Услуги",$M1659="Работы"),#REF!,IF($U1659&lt;&gt;0,#REF!,#REF!)),1)*IF($AA1659=2025,IF(OR($M1659="Услуги",$M1659="Работы"),#REF!,IF($U1659&lt;&gt;0,#REF!,#REF!)),1)</f>
        <v>#REF!</v>
      </c>
      <c r="AF1659" s="96" t="e">
        <f>V1659*IF($AA1659=2021,IF(OR($M1659="Услуги",$M1659="Работы"),#REF!,IF($U1659&lt;&gt;0,#REF!,#REF!)),1)*IF($AA1659=2022,IF(OR($M1659="Услуги",$M1659="Работы"),#REF!,IF($U1659&lt;&gt;0,#REF!,#REF!)),1)*IF($AA1659=2023,IF(OR($M1659="Услуги",$M1659="Работы"),#REF!,IF($U1659&lt;&gt;0,#REF!,#REF!)),1)*IF($AA1659=2024,IF(OR($M1659="Услуги",$M1659="Работы"),#REF!,IF($U1659&lt;&gt;0,#REF!,#REF!)),1)*IF($AA1659=2025,IF(OR($M1659="Услуги",$M1659="Работы"),#REF!,IF($U1659&lt;&gt;0,#REF!,#REF!)),1)</f>
        <v>#REF!</v>
      </c>
      <c r="AG1659" s="96" t="e">
        <f>W1659*IF($AA1659=2021,IF(OR($M1659="Услуги",$M1659="Работы"),#REF!,IF($U1659&lt;&gt;0,#REF!,#REF!)),1)*IF($AA1659=2022,IF(OR($M1659="Услуги",$M1659="Работы"),#REF!,IF($U1659&lt;&gt;0,#REF!,#REF!)),1)*IF($AA1659=2023,IF(OR($M1659="Услуги",$M1659="Работы"),#REF!,IF($U1659&lt;&gt;0,#REF!,#REF!)),1)*IF($AA1659=2024,IF(OR($M1659="Услуги",$M1659="Работы"),#REF!,IF($U1659&lt;&gt;0,#REF!,#REF!)),1)*IF($AA1659=2025,IF(OR($M1659="Услуги",$M1659="Работы"),#REF!,IF($U1659&lt;&gt;0,#REF!,#REF!)),1)</f>
        <v>#REF!</v>
      </c>
      <c r="AH1659" s="96" t="e">
        <f>X1659*IF($AA1659=2021,IF(OR($M1659="Услуги",$M1659="Работы"),#REF!,IF($U1659&lt;&gt;0,#REF!,#REF!)),1)*IF($AA1659=2022,IF(OR($M1659="Услуги",$M1659="Работы"),#REF!,IF($U1659&lt;&gt;0,#REF!,#REF!)),1)*IF($AA1659=2023,IF(OR($M1659="Услуги",$M1659="Работы"),#REF!,IF($U1659&lt;&gt;0,#REF!,#REF!)),1)*IF($AA1659=2024,IF(OR($M1659="Услуги",$M1659="Работы"),#REF!,IF($U1659&lt;&gt;0,#REF!,#REF!)),1)*IF($AA1659=2025,IF(OR($M1659="Услуги",$M1659="Работы"),#REF!,IF($U1659&lt;&gt;0,#REF!,#REF!)),1)</f>
        <v>#REF!</v>
      </c>
      <c r="AI1659" s="96" t="e">
        <f>Y1659*IF($AA1659=2021,IF(OR($M1659="Услуги",$M1659="Работы"),#REF!,IF($U1659&lt;&gt;0,#REF!,#REF!)),1)*IF($AA1659=2022,IF(OR($M1659="Услуги",$M1659="Работы"),#REF!,IF($U1659&lt;&gt;0,#REF!,#REF!)),1)*IF($AA1659=2023,IF(OR($M1659="Услуги",$M1659="Работы"),#REF!,IF($U1659&lt;&gt;0,#REF!,#REF!)),1)*IF($AA1659=2024,IF(OR($M1659="Услуги",$M1659="Работы"),#REF!,IF($U1659&lt;&gt;0,#REF!,#REF!)),1)*IF($AA1659=2025,IF(OR($M1659="Услуги",$M1659="Работы"),#REF!,IF($U1659&lt;&gt;0,#REF!,#REF!)),1)</f>
        <v>#REF!</v>
      </c>
      <c r="AJ1659" s="96" t="e">
        <f>Z1659*IF($AA1659=2021,IF(OR($M1659="Услуги",$M1659="Работы"),#REF!,IF($U1659&lt;&gt;0,#REF!,#REF!)),1)*IF($AA1659=2022,IF(OR($M1659="Услуги",$M1659="Работы"),#REF!,IF($U1659&lt;&gt;0,#REF!,#REF!)),1)*IF($AA1659=2023,IF(OR($M1659="Услуги",$M1659="Работы"),#REF!,IF($U1659&lt;&gt;0,#REF!,#REF!)),1)*IF($AA1659=2024,IF(OR($M1659="Услуги",$M1659="Работы"),#REF!,IF($U1659&lt;&gt;0,#REF!,#REF!)),1)*IF($AA1659=2025,IF(OR($M1659="Услуги",$M1659="Работы"),#REF!,IF($U1659&lt;&gt;0,#REF!,#REF!)),1)</f>
        <v>#REF!</v>
      </c>
      <c r="AK1659" s="107">
        <v>2340000</v>
      </c>
      <c r="AL1659" s="57">
        <v>0</v>
      </c>
      <c r="AM1659" s="57">
        <v>2340000</v>
      </c>
      <c r="AN1659" s="54">
        <v>1</v>
      </c>
    </row>
    <row r="1660" spans="1:40" s="56" customFormat="1" ht="15" hidden="1" customHeight="1" x14ac:dyDescent="0.25">
      <c r="A1660" s="85">
        <v>1</v>
      </c>
      <c r="B1660" s="86" t="s">
        <v>88</v>
      </c>
      <c r="C1660" s="215" t="s">
        <v>542</v>
      </c>
      <c r="D1660" s="87" t="s">
        <v>39</v>
      </c>
      <c r="E1660" s="85" t="s">
        <v>420</v>
      </c>
      <c r="F1660" s="72"/>
      <c r="G1660" s="87" t="e">
        <f>VLOOKUP(D1660,#REF!,2,FALSE)</f>
        <v>#REF!</v>
      </c>
      <c r="H1660" s="72"/>
      <c r="I1660" s="72"/>
      <c r="J1660" s="86" t="s">
        <v>143</v>
      </c>
      <c r="K1660" s="87" t="str">
        <f xml:space="preserve"> CONCATENATE(C1660," ",D1660)</f>
        <v>Реализация систем защиты ОКИИ ООО «Интер РАО – Управление электрогенерацией»</v>
      </c>
      <c r="L1660" s="99" t="s">
        <v>96</v>
      </c>
      <c r="M1660" s="86" t="s">
        <v>4</v>
      </c>
      <c r="N1660" s="85" t="s">
        <v>149</v>
      </c>
      <c r="O1660" s="85" t="s">
        <v>150</v>
      </c>
      <c r="P1660" s="86">
        <v>1</v>
      </c>
      <c r="Q1660" s="100">
        <v>90000</v>
      </c>
      <c r="R1660" s="97">
        <v>0</v>
      </c>
      <c r="S1660" s="98">
        <v>90000</v>
      </c>
      <c r="T1660" s="95">
        <f t="shared" si="466"/>
        <v>0</v>
      </c>
      <c r="U1660" s="98">
        <v>0</v>
      </c>
      <c r="V1660" s="95">
        <f t="shared" si="467"/>
        <v>0</v>
      </c>
      <c r="W1660" s="95">
        <f t="shared" si="468"/>
        <v>0</v>
      </c>
      <c r="X1660" s="98">
        <v>90000</v>
      </c>
      <c r="Y1660" s="95">
        <f t="shared" si="469"/>
        <v>0</v>
      </c>
      <c r="Z1660" s="95">
        <f t="shared" si="470"/>
        <v>90000</v>
      </c>
      <c r="AA1660" s="243">
        <v>2021</v>
      </c>
      <c r="AB1660" s="247" t="e">
        <f t="shared" si="459"/>
        <v>#REF!</v>
      </c>
      <c r="AC1660" s="96" t="e">
        <f>S1660*IF($AA1660=2021,IF(OR($M1660="Услуги",$M1660="Работы"),#REF!,IF($U1660&lt;&gt;0,#REF!,#REF!)),1)*IF($AA1660=2022,IF(OR($M1660="Услуги",$M1660="Работы"),#REF!,IF($U1660&lt;&gt;0,#REF!,#REF!)),1)*IF($AA1660=2023,IF(OR($M1660="Услуги",$M1660="Работы"),#REF!,IF($U1660&lt;&gt;0,#REF!,#REF!)),1)*IF($AA1660=2024,IF(OR($M1660="Услуги",$M1660="Работы"),#REF!,IF($U1660&lt;&gt;0,#REF!,#REF!)),1)*IF($AA1660=2025,IF(OR($M1660="Услуги",$M1660="Работы"),#REF!,IF($U1660&lt;&gt;0,#REF!,#REF!)),1)</f>
        <v>#REF!</v>
      </c>
      <c r="AD1660" s="96" t="e">
        <f>T1660*IF($AA1660=2021,IF(OR($M1660="Услуги",$M1660="Работы"),#REF!,IF($U1660&lt;&gt;0,#REF!,#REF!)),1)*IF($AA1660=2022,IF(OR($M1660="Услуги",$M1660="Работы"),#REF!,IF($U1660&lt;&gt;0,#REF!,#REF!)),1)*IF($AA1660=2023,IF(OR($M1660="Услуги",$M1660="Работы"),#REF!,IF($U1660&lt;&gt;0,#REF!,#REF!)),1)*IF($AA1660=2024,IF(OR($M1660="Услуги",$M1660="Работы"),#REF!,IF($U1660&lt;&gt;0,#REF!,#REF!)),1)*IF($AA1660=2025,IF(OR($M1660="Услуги",$M1660="Работы"),#REF!,IF($U1660&lt;&gt;0,#REF!,#REF!)),1)</f>
        <v>#REF!</v>
      </c>
      <c r="AE1660" s="96" t="e">
        <f>U1660*IF($AA1660=2021,IF(OR($M1660="Услуги",$M1660="Работы"),#REF!,IF($U1660&lt;&gt;0,#REF!,#REF!)),1)*IF($AA1660=2022,IF(OR($M1660="Услуги",$M1660="Работы"),#REF!,IF($U1660&lt;&gt;0,#REF!,#REF!)),1)*IF($AA1660=2023,IF(OR($M1660="Услуги",$M1660="Работы"),#REF!,IF($U1660&lt;&gt;0,#REF!,#REF!)),1)*IF($AA1660=2024,IF(OR($M1660="Услуги",$M1660="Работы"),#REF!,IF($U1660&lt;&gt;0,#REF!,#REF!)),1)*IF($AA1660=2025,IF(OR($M1660="Услуги",$M1660="Работы"),#REF!,IF($U1660&lt;&gt;0,#REF!,#REF!)),1)</f>
        <v>#REF!</v>
      </c>
      <c r="AF1660" s="96" t="e">
        <f>V1660*IF($AA1660=2021,IF(OR($M1660="Услуги",$M1660="Работы"),#REF!,IF($U1660&lt;&gt;0,#REF!,#REF!)),1)*IF($AA1660=2022,IF(OR($M1660="Услуги",$M1660="Работы"),#REF!,IF($U1660&lt;&gt;0,#REF!,#REF!)),1)*IF($AA1660=2023,IF(OR($M1660="Услуги",$M1660="Работы"),#REF!,IF($U1660&lt;&gt;0,#REF!,#REF!)),1)*IF($AA1660=2024,IF(OR($M1660="Услуги",$M1660="Работы"),#REF!,IF($U1660&lt;&gt;0,#REF!,#REF!)),1)*IF($AA1660=2025,IF(OR($M1660="Услуги",$M1660="Работы"),#REF!,IF($U1660&lt;&gt;0,#REF!,#REF!)),1)</f>
        <v>#REF!</v>
      </c>
      <c r="AG1660" s="96" t="e">
        <f>W1660*IF($AA1660=2021,IF(OR($M1660="Услуги",$M1660="Работы"),#REF!,IF($U1660&lt;&gt;0,#REF!,#REF!)),1)*IF($AA1660=2022,IF(OR($M1660="Услуги",$M1660="Работы"),#REF!,IF($U1660&lt;&gt;0,#REF!,#REF!)),1)*IF($AA1660=2023,IF(OR($M1660="Услуги",$M1660="Работы"),#REF!,IF($U1660&lt;&gt;0,#REF!,#REF!)),1)*IF($AA1660=2024,IF(OR($M1660="Услуги",$M1660="Работы"),#REF!,IF($U1660&lt;&gt;0,#REF!,#REF!)),1)*IF($AA1660=2025,IF(OR($M1660="Услуги",$M1660="Работы"),#REF!,IF($U1660&lt;&gt;0,#REF!,#REF!)),1)</f>
        <v>#REF!</v>
      </c>
      <c r="AH1660" s="96" t="e">
        <f>X1660*IF($AA1660=2021,IF(OR($M1660="Услуги",$M1660="Работы"),#REF!,IF($U1660&lt;&gt;0,#REF!,#REF!)),1)*IF($AA1660=2022,IF(OR($M1660="Услуги",$M1660="Работы"),#REF!,IF($U1660&lt;&gt;0,#REF!,#REF!)),1)*IF($AA1660=2023,IF(OR($M1660="Услуги",$M1660="Работы"),#REF!,IF($U1660&lt;&gt;0,#REF!,#REF!)),1)*IF($AA1660=2024,IF(OR($M1660="Услуги",$M1660="Работы"),#REF!,IF($U1660&lt;&gt;0,#REF!,#REF!)),1)*IF($AA1660=2025,IF(OR($M1660="Услуги",$M1660="Работы"),#REF!,IF($U1660&lt;&gt;0,#REF!,#REF!)),1)</f>
        <v>#REF!</v>
      </c>
      <c r="AI1660" s="96" t="e">
        <f>Y1660*IF($AA1660=2021,IF(OR($M1660="Услуги",$M1660="Работы"),#REF!,IF($U1660&lt;&gt;0,#REF!,#REF!)),1)*IF($AA1660=2022,IF(OR($M1660="Услуги",$M1660="Работы"),#REF!,IF($U1660&lt;&gt;0,#REF!,#REF!)),1)*IF($AA1660=2023,IF(OR($M1660="Услуги",$M1660="Работы"),#REF!,IF($U1660&lt;&gt;0,#REF!,#REF!)),1)*IF($AA1660=2024,IF(OR($M1660="Услуги",$M1660="Работы"),#REF!,IF($U1660&lt;&gt;0,#REF!,#REF!)),1)*IF($AA1660=2025,IF(OR($M1660="Услуги",$M1660="Работы"),#REF!,IF($U1660&lt;&gt;0,#REF!,#REF!)),1)</f>
        <v>#REF!</v>
      </c>
      <c r="AJ1660" s="96" t="e">
        <f>Z1660*IF($AA1660=2021,IF(OR($M1660="Услуги",$M1660="Работы"),#REF!,IF($U1660&lt;&gt;0,#REF!,#REF!)),1)*IF($AA1660=2022,IF(OR($M1660="Услуги",$M1660="Работы"),#REF!,IF($U1660&lt;&gt;0,#REF!,#REF!)),1)*IF($AA1660=2023,IF(OR($M1660="Услуги",$M1660="Работы"),#REF!,IF($U1660&lt;&gt;0,#REF!,#REF!)),1)*IF($AA1660=2024,IF(OR($M1660="Услуги",$M1660="Работы"),#REF!,IF($U1660&lt;&gt;0,#REF!,#REF!)),1)*IF($AA1660=2025,IF(OR($M1660="Услуги",$M1660="Работы"),#REF!,IF($U1660&lt;&gt;0,#REF!,#REF!)),1)</f>
        <v>#REF!</v>
      </c>
      <c r="AK1660" s="107">
        <v>90000</v>
      </c>
      <c r="AL1660" s="57">
        <v>0</v>
      </c>
      <c r="AM1660" s="57">
        <v>90000</v>
      </c>
      <c r="AN1660" s="54">
        <v>1</v>
      </c>
    </row>
    <row r="1661" spans="1:40" s="56" customFormat="1" ht="14.25" hidden="1" customHeight="1" x14ac:dyDescent="0.25">
      <c r="A1661" s="85">
        <v>1</v>
      </c>
      <c r="B1661" s="86" t="s">
        <v>88</v>
      </c>
      <c r="C1661" s="215" t="s">
        <v>437</v>
      </c>
      <c r="D1661" s="85" t="s">
        <v>181</v>
      </c>
      <c r="E1661" s="85" t="s">
        <v>420</v>
      </c>
      <c r="F1661" s="85" t="s">
        <v>432</v>
      </c>
      <c r="G1661" s="87" t="e">
        <f>VLOOKUP(D1661,#REF!,2,FALSE)</f>
        <v>#REF!</v>
      </c>
      <c r="H1661" s="87" t="s">
        <v>432</v>
      </c>
      <c r="I1661" s="87"/>
      <c r="J1661" s="86" t="s">
        <v>159</v>
      </c>
      <c r="K1661" s="87" t="str">
        <f>CONCATENATE(C1661," ",D1661)</f>
        <v>Защита сегментов АСУ ТП Филиал «Ивановские ПГУ» АО «Интер РАО – Электрогенерация»</v>
      </c>
      <c r="L1661" s="99" t="s">
        <v>96</v>
      </c>
      <c r="M1661" s="90" t="s">
        <v>532</v>
      </c>
      <c r="N1661" s="85" t="s">
        <v>381</v>
      </c>
      <c r="O1661" s="85" t="s">
        <v>382</v>
      </c>
      <c r="P1661" s="86">
        <v>1</v>
      </c>
      <c r="Q1661" s="100">
        <v>316250</v>
      </c>
      <c r="R1661" s="97">
        <v>0.2</v>
      </c>
      <c r="S1661" s="98">
        <v>379500</v>
      </c>
      <c r="T1661" s="95">
        <f t="shared" si="466"/>
        <v>63250</v>
      </c>
      <c r="U1661" s="98">
        <v>0</v>
      </c>
      <c r="V1661" s="95">
        <f t="shared" si="467"/>
        <v>0</v>
      </c>
      <c r="W1661" s="95">
        <f t="shared" si="468"/>
        <v>0</v>
      </c>
      <c r="X1661" s="98">
        <v>379500</v>
      </c>
      <c r="Y1661" s="95">
        <f t="shared" si="469"/>
        <v>63250</v>
      </c>
      <c r="Z1661" s="95">
        <f t="shared" si="470"/>
        <v>316250</v>
      </c>
      <c r="AA1661" s="243">
        <f>Приоритеты!$D$63+1</f>
        <v>2023</v>
      </c>
      <c r="AB1661" s="247" t="e">
        <f t="shared" si="459"/>
        <v>#REF!</v>
      </c>
      <c r="AC1661" s="96" t="e">
        <f>S1661*IF($AA1661=2021,IF(OR($M1661="Услуги",$M1661="Работы"),#REF!,IF($U1661&lt;&gt;0,#REF!,#REF!)),1)*IF($AA1661=2022,IF(OR($M1661="Услуги",$M1661="Работы"),#REF!,IF($U1661&lt;&gt;0,#REF!,#REF!)),1)*IF($AA1661=2023,IF(OR($M1661="Услуги",$M1661="Работы"),#REF!,IF($U1661&lt;&gt;0,#REF!,#REF!)),1)*IF($AA1661=2024,IF(OR($M1661="Услуги",$M1661="Работы"),#REF!,IF($U1661&lt;&gt;0,#REF!,#REF!)),1)*IF($AA1661=2025,IF(OR($M1661="Услуги",$M1661="Работы"),#REF!,IF($U1661&lt;&gt;0,#REF!,#REF!)),1)</f>
        <v>#REF!</v>
      </c>
      <c r="AD1661" s="96" t="e">
        <f>T1661*IF($AA1661=2021,IF(OR($M1661="Услуги",$M1661="Работы"),#REF!,IF($U1661&lt;&gt;0,#REF!,#REF!)),1)*IF($AA1661=2022,IF(OR($M1661="Услуги",$M1661="Работы"),#REF!,IF($U1661&lt;&gt;0,#REF!,#REF!)),1)*IF($AA1661=2023,IF(OR($M1661="Услуги",$M1661="Работы"),#REF!,IF($U1661&lt;&gt;0,#REF!,#REF!)),1)*IF($AA1661=2024,IF(OR($M1661="Услуги",$M1661="Работы"),#REF!,IF($U1661&lt;&gt;0,#REF!,#REF!)),1)*IF($AA1661=2025,IF(OR($M1661="Услуги",$M1661="Работы"),#REF!,IF($U1661&lt;&gt;0,#REF!,#REF!)),1)</f>
        <v>#REF!</v>
      </c>
      <c r="AE1661" s="96" t="e">
        <f>U1661*IF($AA1661=2021,IF(OR($M1661="Услуги",$M1661="Работы"),#REF!,IF($U1661&lt;&gt;0,#REF!,#REF!)),1)*IF($AA1661=2022,IF(OR($M1661="Услуги",$M1661="Работы"),#REF!,IF($U1661&lt;&gt;0,#REF!,#REF!)),1)*IF($AA1661=2023,IF(OR($M1661="Услуги",$M1661="Работы"),#REF!,IF($U1661&lt;&gt;0,#REF!,#REF!)),1)*IF($AA1661=2024,IF(OR($M1661="Услуги",$M1661="Работы"),#REF!,IF($U1661&lt;&gt;0,#REF!,#REF!)),1)*IF($AA1661=2025,IF(OR($M1661="Услуги",$M1661="Работы"),#REF!,IF($U1661&lt;&gt;0,#REF!,#REF!)),1)</f>
        <v>#REF!</v>
      </c>
      <c r="AF1661" s="96" t="e">
        <f>V1661*IF($AA1661=2021,IF(OR($M1661="Услуги",$M1661="Работы"),#REF!,IF($U1661&lt;&gt;0,#REF!,#REF!)),1)*IF($AA1661=2022,IF(OR($M1661="Услуги",$M1661="Работы"),#REF!,IF($U1661&lt;&gt;0,#REF!,#REF!)),1)*IF($AA1661=2023,IF(OR($M1661="Услуги",$M1661="Работы"),#REF!,IF($U1661&lt;&gt;0,#REF!,#REF!)),1)*IF($AA1661=2024,IF(OR($M1661="Услуги",$M1661="Работы"),#REF!,IF($U1661&lt;&gt;0,#REF!,#REF!)),1)*IF($AA1661=2025,IF(OR($M1661="Услуги",$M1661="Работы"),#REF!,IF($U1661&lt;&gt;0,#REF!,#REF!)),1)</f>
        <v>#REF!</v>
      </c>
      <c r="AG1661" s="96" t="e">
        <f>W1661*IF($AA1661=2021,IF(OR($M1661="Услуги",$M1661="Работы"),#REF!,IF($U1661&lt;&gt;0,#REF!,#REF!)),1)*IF($AA1661=2022,IF(OR($M1661="Услуги",$M1661="Работы"),#REF!,IF($U1661&lt;&gt;0,#REF!,#REF!)),1)*IF($AA1661=2023,IF(OR($M1661="Услуги",$M1661="Работы"),#REF!,IF($U1661&lt;&gt;0,#REF!,#REF!)),1)*IF($AA1661=2024,IF(OR($M1661="Услуги",$M1661="Работы"),#REF!,IF($U1661&lt;&gt;0,#REF!,#REF!)),1)*IF($AA1661=2025,IF(OR($M1661="Услуги",$M1661="Работы"),#REF!,IF($U1661&lt;&gt;0,#REF!,#REF!)),1)</f>
        <v>#REF!</v>
      </c>
      <c r="AH1661" s="96" t="e">
        <f>X1661*IF($AA1661=2021,IF(OR($M1661="Услуги",$M1661="Работы"),#REF!,IF($U1661&lt;&gt;0,#REF!,#REF!)),1)*IF($AA1661=2022,IF(OR($M1661="Услуги",$M1661="Работы"),#REF!,IF($U1661&lt;&gt;0,#REF!,#REF!)),1)*IF($AA1661=2023,IF(OR($M1661="Услуги",$M1661="Работы"),#REF!,IF($U1661&lt;&gt;0,#REF!,#REF!)),1)*IF($AA1661=2024,IF(OR($M1661="Услуги",$M1661="Работы"),#REF!,IF($U1661&lt;&gt;0,#REF!,#REF!)),1)*IF($AA1661=2025,IF(OR($M1661="Услуги",$M1661="Работы"),#REF!,IF($U1661&lt;&gt;0,#REF!,#REF!)),1)</f>
        <v>#REF!</v>
      </c>
      <c r="AI1661" s="96" t="e">
        <f>Y1661*IF($AA1661=2021,IF(OR($M1661="Услуги",$M1661="Работы"),#REF!,IF($U1661&lt;&gt;0,#REF!,#REF!)),1)*IF($AA1661=2022,IF(OR($M1661="Услуги",$M1661="Работы"),#REF!,IF($U1661&lt;&gt;0,#REF!,#REF!)),1)*IF($AA1661=2023,IF(OR($M1661="Услуги",$M1661="Работы"),#REF!,IF($U1661&lt;&gt;0,#REF!,#REF!)),1)*IF($AA1661=2024,IF(OR($M1661="Услуги",$M1661="Работы"),#REF!,IF($U1661&lt;&gt;0,#REF!,#REF!)),1)*IF($AA1661=2025,IF(OR($M1661="Услуги",$M1661="Работы"),#REF!,IF($U1661&lt;&gt;0,#REF!,#REF!)),1)</f>
        <v>#REF!</v>
      </c>
      <c r="AJ1661" s="96" t="e">
        <f>Z1661*IF($AA1661=2021,IF(OR($M1661="Услуги",$M1661="Работы"),#REF!,IF($U1661&lt;&gt;0,#REF!,#REF!)),1)*IF($AA1661=2022,IF(OR($M1661="Услуги",$M1661="Работы"),#REF!,IF($U1661&lt;&gt;0,#REF!,#REF!)),1)*IF($AA1661=2023,IF(OR($M1661="Услуги",$M1661="Работы"),#REF!,IF($U1661&lt;&gt;0,#REF!,#REF!)),1)*IF($AA1661=2024,IF(OR($M1661="Услуги",$M1661="Работы"),#REF!,IF($U1661&lt;&gt;0,#REF!,#REF!)),1)*IF($AA1661=2025,IF(OR($M1661="Услуги",$M1661="Работы"),#REF!,IF($U1661&lt;&gt;0,#REF!,#REF!)),1)</f>
        <v>#REF!</v>
      </c>
      <c r="AK1661" s="107">
        <v>379500</v>
      </c>
      <c r="AL1661" s="57">
        <v>0</v>
      </c>
      <c r="AM1661" s="57">
        <v>379500</v>
      </c>
      <c r="AN1661" s="54">
        <v>1</v>
      </c>
    </row>
    <row r="1662" spans="1:40" s="56" customFormat="1" ht="14.25" hidden="1" customHeight="1" x14ac:dyDescent="0.25">
      <c r="A1662" s="85">
        <v>1</v>
      </c>
      <c r="B1662" s="86" t="s">
        <v>88</v>
      </c>
      <c r="C1662" s="215" t="s">
        <v>542</v>
      </c>
      <c r="D1662" s="85" t="s">
        <v>181</v>
      </c>
      <c r="E1662" s="85" t="s">
        <v>420</v>
      </c>
      <c r="F1662" s="85" t="s">
        <v>432</v>
      </c>
      <c r="G1662" s="87" t="e">
        <f>VLOOKUP(D1662,#REF!,2,FALSE)</f>
        <v>#REF!</v>
      </c>
      <c r="H1662" s="87" t="s">
        <v>432</v>
      </c>
      <c r="I1662" s="87"/>
      <c r="J1662" s="86" t="s">
        <v>123</v>
      </c>
      <c r="K1662" s="87" t="str">
        <f xml:space="preserve"> CONCATENATE(C1662," ",D1662)</f>
        <v>Реализация систем защиты ОКИИ Филиал «Ивановские ПГУ» АО «Интер РАО – Электрогенерация»</v>
      </c>
      <c r="L1662" s="99" t="s">
        <v>124</v>
      </c>
      <c r="M1662" s="90" t="s">
        <v>532</v>
      </c>
      <c r="N1662" s="85" t="s">
        <v>139</v>
      </c>
      <c r="O1662" s="85" t="s">
        <v>140</v>
      </c>
      <c r="P1662" s="86">
        <v>1</v>
      </c>
      <c r="Q1662" s="100">
        <v>657774.9</v>
      </c>
      <c r="R1662" s="97">
        <v>0.2</v>
      </c>
      <c r="S1662" s="98">
        <v>789329.88</v>
      </c>
      <c r="T1662" s="95">
        <f t="shared" si="466"/>
        <v>131554.98000000001</v>
      </c>
      <c r="U1662" s="98">
        <v>0</v>
      </c>
      <c r="V1662" s="95">
        <f t="shared" si="467"/>
        <v>0</v>
      </c>
      <c r="W1662" s="95">
        <f t="shared" si="468"/>
        <v>0</v>
      </c>
      <c r="X1662" s="98">
        <v>789329.88</v>
      </c>
      <c r="Y1662" s="95">
        <f t="shared" si="469"/>
        <v>131554.98000000001</v>
      </c>
      <c r="Z1662" s="95">
        <f t="shared" si="470"/>
        <v>657774.9</v>
      </c>
      <c r="AA1662" s="243">
        <f>Приоритеты!$D$63+1</f>
        <v>2023</v>
      </c>
      <c r="AB1662" s="247" t="e">
        <f t="shared" si="459"/>
        <v>#REF!</v>
      </c>
      <c r="AC1662" s="96" t="e">
        <f>S1662*IF($AA1662=2021,IF(OR($M1662="Услуги",$M1662="Работы"),#REF!,IF($U1662&lt;&gt;0,#REF!,#REF!)),1)*IF($AA1662=2022,IF(OR($M1662="Услуги",$M1662="Работы"),#REF!,IF($U1662&lt;&gt;0,#REF!,#REF!)),1)*IF($AA1662=2023,IF(OR($M1662="Услуги",$M1662="Работы"),#REF!,IF($U1662&lt;&gt;0,#REF!,#REF!)),1)*IF($AA1662=2024,IF(OR($M1662="Услуги",$M1662="Работы"),#REF!,IF($U1662&lt;&gt;0,#REF!,#REF!)),1)*IF($AA1662=2025,IF(OR($M1662="Услуги",$M1662="Работы"),#REF!,IF($U1662&lt;&gt;0,#REF!,#REF!)),1)</f>
        <v>#REF!</v>
      </c>
      <c r="AD1662" s="96" t="e">
        <f>T1662*IF($AA1662=2021,IF(OR($M1662="Услуги",$M1662="Работы"),#REF!,IF($U1662&lt;&gt;0,#REF!,#REF!)),1)*IF($AA1662=2022,IF(OR($M1662="Услуги",$M1662="Работы"),#REF!,IF($U1662&lt;&gt;0,#REF!,#REF!)),1)*IF($AA1662=2023,IF(OR($M1662="Услуги",$M1662="Работы"),#REF!,IF($U1662&lt;&gt;0,#REF!,#REF!)),1)*IF($AA1662=2024,IF(OR($M1662="Услуги",$M1662="Работы"),#REF!,IF($U1662&lt;&gt;0,#REF!,#REF!)),1)*IF($AA1662=2025,IF(OR($M1662="Услуги",$M1662="Работы"),#REF!,IF($U1662&lt;&gt;0,#REF!,#REF!)),1)</f>
        <v>#REF!</v>
      </c>
      <c r="AE1662" s="96" t="e">
        <f>U1662*IF($AA1662=2021,IF(OR($M1662="Услуги",$M1662="Работы"),#REF!,IF($U1662&lt;&gt;0,#REF!,#REF!)),1)*IF($AA1662=2022,IF(OR($M1662="Услуги",$M1662="Работы"),#REF!,IF($U1662&lt;&gt;0,#REF!,#REF!)),1)*IF($AA1662=2023,IF(OR($M1662="Услуги",$M1662="Работы"),#REF!,IF($U1662&lt;&gt;0,#REF!,#REF!)),1)*IF($AA1662=2024,IF(OR($M1662="Услуги",$M1662="Работы"),#REF!,IF($U1662&lt;&gt;0,#REF!,#REF!)),1)*IF($AA1662=2025,IF(OR($M1662="Услуги",$M1662="Работы"),#REF!,IF($U1662&lt;&gt;0,#REF!,#REF!)),1)</f>
        <v>#REF!</v>
      </c>
      <c r="AF1662" s="96" t="e">
        <f>V1662*IF($AA1662=2021,IF(OR($M1662="Услуги",$M1662="Работы"),#REF!,IF($U1662&lt;&gt;0,#REF!,#REF!)),1)*IF($AA1662=2022,IF(OR($M1662="Услуги",$M1662="Работы"),#REF!,IF($U1662&lt;&gt;0,#REF!,#REF!)),1)*IF($AA1662=2023,IF(OR($M1662="Услуги",$M1662="Работы"),#REF!,IF($U1662&lt;&gt;0,#REF!,#REF!)),1)*IF($AA1662=2024,IF(OR($M1662="Услуги",$M1662="Работы"),#REF!,IF($U1662&lt;&gt;0,#REF!,#REF!)),1)*IF($AA1662=2025,IF(OR($M1662="Услуги",$M1662="Работы"),#REF!,IF($U1662&lt;&gt;0,#REF!,#REF!)),1)</f>
        <v>#REF!</v>
      </c>
      <c r="AG1662" s="96" t="e">
        <f>W1662*IF($AA1662=2021,IF(OR($M1662="Услуги",$M1662="Работы"),#REF!,IF($U1662&lt;&gt;0,#REF!,#REF!)),1)*IF($AA1662=2022,IF(OR($M1662="Услуги",$M1662="Работы"),#REF!,IF($U1662&lt;&gt;0,#REF!,#REF!)),1)*IF($AA1662=2023,IF(OR($M1662="Услуги",$M1662="Работы"),#REF!,IF($U1662&lt;&gt;0,#REF!,#REF!)),1)*IF($AA1662=2024,IF(OR($M1662="Услуги",$M1662="Работы"),#REF!,IF($U1662&lt;&gt;0,#REF!,#REF!)),1)*IF($AA1662=2025,IF(OR($M1662="Услуги",$M1662="Работы"),#REF!,IF($U1662&lt;&gt;0,#REF!,#REF!)),1)</f>
        <v>#REF!</v>
      </c>
      <c r="AH1662" s="96" t="e">
        <f>X1662*IF($AA1662=2021,IF(OR($M1662="Услуги",$M1662="Работы"),#REF!,IF($U1662&lt;&gt;0,#REF!,#REF!)),1)*IF($AA1662=2022,IF(OR($M1662="Услуги",$M1662="Работы"),#REF!,IF($U1662&lt;&gt;0,#REF!,#REF!)),1)*IF($AA1662=2023,IF(OR($M1662="Услуги",$M1662="Работы"),#REF!,IF($U1662&lt;&gt;0,#REF!,#REF!)),1)*IF($AA1662=2024,IF(OR($M1662="Услуги",$M1662="Работы"),#REF!,IF($U1662&lt;&gt;0,#REF!,#REF!)),1)*IF($AA1662=2025,IF(OR($M1662="Услуги",$M1662="Работы"),#REF!,IF($U1662&lt;&gt;0,#REF!,#REF!)),1)</f>
        <v>#REF!</v>
      </c>
      <c r="AI1662" s="96" t="e">
        <f>Y1662*IF($AA1662=2021,IF(OR($M1662="Услуги",$M1662="Работы"),#REF!,IF($U1662&lt;&gt;0,#REF!,#REF!)),1)*IF($AA1662=2022,IF(OR($M1662="Услуги",$M1662="Работы"),#REF!,IF($U1662&lt;&gt;0,#REF!,#REF!)),1)*IF($AA1662=2023,IF(OR($M1662="Услуги",$M1662="Работы"),#REF!,IF($U1662&lt;&gt;0,#REF!,#REF!)),1)*IF($AA1662=2024,IF(OR($M1662="Услуги",$M1662="Работы"),#REF!,IF($U1662&lt;&gt;0,#REF!,#REF!)),1)*IF($AA1662=2025,IF(OR($M1662="Услуги",$M1662="Работы"),#REF!,IF($U1662&lt;&gt;0,#REF!,#REF!)),1)</f>
        <v>#REF!</v>
      </c>
      <c r="AJ1662" s="96" t="e">
        <f>Z1662*IF($AA1662=2021,IF(OR($M1662="Услуги",$M1662="Работы"),#REF!,IF($U1662&lt;&gt;0,#REF!,#REF!)),1)*IF($AA1662=2022,IF(OR($M1662="Услуги",$M1662="Работы"),#REF!,IF($U1662&lt;&gt;0,#REF!,#REF!)),1)*IF($AA1662=2023,IF(OR($M1662="Услуги",$M1662="Работы"),#REF!,IF($U1662&lt;&gt;0,#REF!,#REF!)),1)*IF($AA1662=2024,IF(OR($M1662="Услуги",$M1662="Работы"),#REF!,IF($U1662&lt;&gt;0,#REF!,#REF!)),1)*IF($AA1662=2025,IF(OR($M1662="Услуги",$M1662="Работы"),#REF!,IF($U1662&lt;&gt;0,#REF!,#REF!)),1)</f>
        <v>#REF!</v>
      </c>
      <c r="AK1662" s="107">
        <v>789329.88</v>
      </c>
      <c r="AL1662" s="57">
        <v>0</v>
      </c>
      <c r="AM1662" s="57">
        <v>789329.88</v>
      </c>
      <c r="AN1662" s="54">
        <v>1</v>
      </c>
    </row>
    <row r="1663" spans="1:40" s="56" customFormat="1" ht="14.25" hidden="1" customHeight="1" x14ac:dyDescent="0.25">
      <c r="A1663" s="85">
        <v>1</v>
      </c>
      <c r="B1663" s="86" t="s">
        <v>88</v>
      </c>
      <c r="C1663" s="215" t="s">
        <v>437</v>
      </c>
      <c r="D1663" s="85" t="s">
        <v>181</v>
      </c>
      <c r="E1663" s="85" t="s">
        <v>420</v>
      </c>
      <c r="F1663" s="85" t="s">
        <v>432</v>
      </c>
      <c r="G1663" s="87" t="e">
        <f>VLOOKUP(D1663,#REF!,2,FALSE)</f>
        <v>#REF!</v>
      </c>
      <c r="H1663" s="87" t="s">
        <v>432</v>
      </c>
      <c r="I1663" s="87"/>
      <c r="J1663" s="86" t="s">
        <v>97</v>
      </c>
      <c r="K1663" s="87" t="str">
        <f>CONCATENATE(C1663," ",D1663)</f>
        <v>Защита сегментов АСУ ТП Филиал «Ивановские ПГУ» АО «Интер РАО – Электрогенерация»</v>
      </c>
      <c r="L1663" s="99" t="s">
        <v>98</v>
      </c>
      <c r="M1663" s="90" t="s">
        <v>532</v>
      </c>
      <c r="N1663" s="85" t="s">
        <v>99</v>
      </c>
      <c r="O1663" s="85" t="s">
        <v>100</v>
      </c>
      <c r="P1663" s="86">
        <v>2</v>
      </c>
      <c r="Q1663" s="100">
        <v>118733.33</v>
      </c>
      <c r="R1663" s="97">
        <v>0.2</v>
      </c>
      <c r="S1663" s="98">
        <v>284959.99200000003</v>
      </c>
      <c r="T1663" s="95">
        <f t="shared" si="466"/>
        <v>47493.332000000009</v>
      </c>
      <c r="U1663" s="98">
        <v>0</v>
      </c>
      <c r="V1663" s="95">
        <f t="shared" si="467"/>
        <v>0</v>
      </c>
      <c r="W1663" s="95">
        <f t="shared" si="468"/>
        <v>0</v>
      </c>
      <c r="X1663" s="98">
        <v>284959.99200000003</v>
      </c>
      <c r="Y1663" s="95">
        <f t="shared" si="469"/>
        <v>47493.332000000009</v>
      </c>
      <c r="Z1663" s="95">
        <f t="shared" si="470"/>
        <v>237466.66000000003</v>
      </c>
      <c r="AA1663" s="243">
        <f>Приоритеты!$D$63+1</f>
        <v>2023</v>
      </c>
      <c r="AB1663" s="247" t="e">
        <f t="shared" si="459"/>
        <v>#REF!</v>
      </c>
      <c r="AC1663" s="96" t="e">
        <f>S1663*IF($AA1663=2021,IF(OR($M1663="Услуги",$M1663="Работы"),#REF!,IF($U1663&lt;&gt;0,#REF!,#REF!)),1)*IF($AA1663=2022,IF(OR($M1663="Услуги",$M1663="Работы"),#REF!,IF($U1663&lt;&gt;0,#REF!,#REF!)),1)*IF($AA1663=2023,IF(OR($M1663="Услуги",$M1663="Работы"),#REF!,IF($U1663&lt;&gt;0,#REF!,#REF!)),1)*IF($AA1663=2024,IF(OR($M1663="Услуги",$M1663="Работы"),#REF!,IF($U1663&lt;&gt;0,#REF!,#REF!)),1)*IF($AA1663=2025,IF(OR($M1663="Услуги",$M1663="Работы"),#REF!,IF($U1663&lt;&gt;0,#REF!,#REF!)),1)</f>
        <v>#REF!</v>
      </c>
      <c r="AD1663" s="96" t="e">
        <f>T1663*IF($AA1663=2021,IF(OR($M1663="Услуги",$M1663="Работы"),#REF!,IF($U1663&lt;&gt;0,#REF!,#REF!)),1)*IF($AA1663=2022,IF(OR($M1663="Услуги",$M1663="Работы"),#REF!,IF($U1663&lt;&gt;0,#REF!,#REF!)),1)*IF($AA1663=2023,IF(OR($M1663="Услуги",$M1663="Работы"),#REF!,IF($U1663&lt;&gt;0,#REF!,#REF!)),1)*IF($AA1663=2024,IF(OR($M1663="Услуги",$M1663="Работы"),#REF!,IF($U1663&lt;&gt;0,#REF!,#REF!)),1)*IF($AA1663=2025,IF(OR($M1663="Услуги",$M1663="Работы"),#REF!,IF($U1663&lt;&gt;0,#REF!,#REF!)),1)</f>
        <v>#REF!</v>
      </c>
      <c r="AE1663" s="96" t="e">
        <f>U1663*IF($AA1663=2021,IF(OR($M1663="Услуги",$M1663="Работы"),#REF!,IF($U1663&lt;&gt;0,#REF!,#REF!)),1)*IF($AA1663=2022,IF(OR($M1663="Услуги",$M1663="Работы"),#REF!,IF($U1663&lt;&gt;0,#REF!,#REF!)),1)*IF($AA1663=2023,IF(OR($M1663="Услуги",$M1663="Работы"),#REF!,IF($U1663&lt;&gt;0,#REF!,#REF!)),1)*IF($AA1663=2024,IF(OR($M1663="Услуги",$M1663="Работы"),#REF!,IF($U1663&lt;&gt;0,#REF!,#REF!)),1)*IF($AA1663=2025,IF(OR($M1663="Услуги",$M1663="Работы"),#REF!,IF($U1663&lt;&gt;0,#REF!,#REF!)),1)</f>
        <v>#REF!</v>
      </c>
      <c r="AF1663" s="96" t="e">
        <f>V1663*IF($AA1663=2021,IF(OR($M1663="Услуги",$M1663="Работы"),#REF!,IF($U1663&lt;&gt;0,#REF!,#REF!)),1)*IF($AA1663=2022,IF(OR($M1663="Услуги",$M1663="Работы"),#REF!,IF($U1663&lt;&gt;0,#REF!,#REF!)),1)*IF($AA1663=2023,IF(OR($M1663="Услуги",$M1663="Работы"),#REF!,IF($U1663&lt;&gt;0,#REF!,#REF!)),1)*IF($AA1663=2024,IF(OR($M1663="Услуги",$M1663="Работы"),#REF!,IF($U1663&lt;&gt;0,#REF!,#REF!)),1)*IF($AA1663=2025,IF(OR($M1663="Услуги",$M1663="Работы"),#REF!,IF($U1663&lt;&gt;0,#REF!,#REF!)),1)</f>
        <v>#REF!</v>
      </c>
      <c r="AG1663" s="96" t="e">
        <f>W1663*IF($AA1663=2021,IF(OR($M1663="Услуги",$M1663="Работы"),#REF!,IF($U1663&lt;&gt;0,#REF!,#REF!)),1)*IF($AA1663=2022,IF(OR($M1663="Услуги",$M1663="Работы"),#REF!,IF($U1663&lt;&gt;0,#REF!,#REF!)),1)*IF($AA1663=2023,IF(OR($M1663="Услуги",$M1663="Работы"),#REF!,IF($U1663&lt;&gt;0,#REF!,#REF!)),1)*IF($AA1663=2024,IF(OR($M1663="Услуги",$M1663="Работы"),#REF!,IF($U1663&lt;&gt;0,#REF!,#REF!)),1)*IF($AA1663=2025,IF(OR($M1663="Услуги",$M1663="Работы"),#REF!,IF($U1663&lt;&gt;0,#REF!,#REF!)),1)</f>
        <v>#REF!</v>
      </c>
      <c r="AH1663" s="96" t="e">
        <f>X1663*IF($AA1663=2021,IF(OR($M1663="Услуги",$M1663="Работы"),#REF!,IF($U1663&lt;&gt;0,#REF!,#REF!)),1)*IF($AA1663=2022,IF(OR($M1663="Услуги",$M1663="Работы"),#REF!,IF($U1663&lt;&gt;0,#REF!,#REF!)),1)*IF($AA1663=2023,IF(OR($M1663="Услуги",$M1663="Работы"),#REF!,IF($U1663&lt;&gt;0,#REF!,#REF!)),1)*IF($AA1663=2024,IF(OR($M1663="Услуги",$M1663="Работы"),#REF!,IF($U1663&lt;&gt;0,#REF!,#REF!)),1)*IF($AA1663=2025,IF(OR($M1663="Услуги",$M1663="Работы"),#REF!,IF($U1663&lt;&gt;0,#REF!,#REF!)),1)</f>
        <v>#REF!</v>
      </c>
      <c r="AI1663" s="96" t="e">
        <f>Y1663*IF($AA1663=2021,IF(OR($M1663="Услуги",$M1663="Работы"),#REF!,IF($U1663&lt;&gt;0,#REF!,#REF!)),1)*IF($AA1663=2022,IF(OR($M1663="Услуги",$M1663="Работы"),#REF!,IF($U1663&lt;&gt;0,#REF!,#REF!)),1)*IF($AA1663=2023,IF(OR($M1663="Услуги",$M1663="Работы"),#REF!,IF($U1663&lt;&gt;0,#REF!,#REF!)),1)*IF($AA1663=2024,IF(OR($M1663="Услуги",$M1663="Работы"),#REF!,IF($U1663&lt;&gt;0,#REF!,#REF!)),1)*IF($AA1663=2025,IF(OR($M1663="Услуги",$M1663="Работы"),#REF!,IF($U1663&lt;&gt;0,#REF!,#REF!)),1)</f>
        <v>#REF!</v>
      </c>
      <c r="AJ1663" s="96" t="e">
        <f>Z1663*IF($AA1663=2021,IF(OR($M1663="Услуги",$M1663="Работы"),#REF!,IF($U1663&lt;&gt;0,#REF!,#REF!)),1)*IF($AA1663=2022,IF(OR($M1663="Услуги",$M1663="Работы"),#REF!,IF($U1663&lt;&gt;0,#REF!,#REF!)),1)*IF($AA1663=2023,IF(OR($M1663="Услуги",$M1663="Работы"),#REF!,IF($U1663&lt;&gt;0,#REF!,#REF!)),1)*IF($AA1663=2024,IF(OR($M1663="Услуги",$M1663="Работы"),#REF!,IF($U1663&lt;&gt;0,#REF!,#REF!)),1)*IF($AA1663=2025,IF(OR($M1663="Услуги",$M1663="Работы"),#REF!,IF($U1663&lt;&gt;0,#REF!,#REF!)),1)</f>
        <v>#REF!</v>
      </c>
      <c r="AK1663" s="107">
        <v>284959.99200000003</v>
      </c>
      <c r="AL1663" s="57">
        <v>0</v>
      </c>
      <c r="AM1663" s="57">
        <v>284959.99200000003</v>
      </c>
      <c r="AN1663" s="54">
        <v>2</v>
      </c>
    </row>
    <row r="1664" spans="1:40" s="56" customFormat="1" ht="14.25" hidden="1" customHeight="1" x14ac:dyDescent="0.25">
      <c r="A1664" s="85">
        <v>1</v>
      </c>
      <c r="B1664" s="86" t="s">
        <v>88</v>
      </c>
      <c r="C1664" s="215" t="s">
        <v>437</v>
      </c>
      <c r="D1664" s="85" t="s">
        <v>181</v>
      </c>
      <c r="E1664" s="85" t="s">
        <v>420</v>
      </c>
      <c r="F1664" s="85" t="s">
        <v>432</v>
      </c>
      <c r="G1664" s="87" t="e">
        <f>VLOOKUP(D1664,#REF!,2,FALSE)</f>
        <v>#REF!</v>
      </c>
      <c r="H1664" s="87" t="s">
        <v>432</v>
      </c>
      <c r="I1664" s="87"/>
      <c r="J1664" s="86" t="s">
        <v>97</v>
      </c>
      <c r="K1664" s="87" t="str">
        <f>CONCATENATE(C1664," ",D1664)</f>
        <v>Защита сегментов АСУ ТП Филиал «Ивановские ПГУ» АО «Интер РАО – Электрогенерация»</v>
      </c>
      <c r="L1664" s="99" t="s">
        <v>98</v>
      </c>
      <c r="M1664" s="90" t="s">
        <v>532</v>
      </c>
      <c r="N1664" s="85" t="s">
        <v>198</v>
      </c>
      <c r="O1664" s="85" t="s">
        <v>199</v>
      </c>
      <c r="P1664" s="86">
        <v>2</v>
      </c>
      <c r="Q1664" s="100">
        <v>36533.33</v>
      </c>
      <c r="R1664" s="97">
        <v>0.2</v>
      </c>
      <c r="S1664" s="98">
        <v>87679.991999999998</v>
      </c>
      <c r="T1664" s="95">
        <f t="shared" si="466"/>
        <v>14613.332000000002</v>
      </c>
      <c r="U1664" s="98">
        <v>0</v>
      </c>
      <c r="V1664" s="95">
        <f t="shared" si="467"/>
        <v>0</v>
      </c>
      <c r="W1664" s="95">
        <f t="shared" si="468"/>
        <v>0</v>
      </c>
      <c r="X1664" s="98">
        <v>87679.991999999998</v>
      </c>
      <c r="Y1664" s="95">
        <f t="shared" si="469"/>
        <v>14613.332000000002</v>
      </c>
      <c r="Z1664" s="95">
        <f t="shared" si="470"/>
        <v>73066.66</v>
      </c>
      <c r="AA1664" s="243">
        <f>Приоритеты!$D$63+1</f>
        <v>2023</v>
      </c>
      <c r="AB1664" s="247" t="e">
        <f t="shared" si="459"/>
        <v>#REF!</v>
      </c>
      <c r="AC1664" s="96" t="e">
        <f>S1664*IF($AA1664=2021,IF(OR($M1664="Услуги",$M1664="Работы"),#REF!,IF($U1664&lt;&gt;0,#REF!,#REF!)),1)*IF($AA1664=2022,IF(OR($M1664="Услуги",$M1664="Работы"),#REF!,IF($U1664&lt;&gt;0,#REF!,#REF!)),1)*IF($AA1664=2023,IF(OR($M1664="Услуги",$M1664="Работы"),#REF!,IF($U1664&lt;&gt;0,#REF!,#REF!)),1)*IF($AA1664=2024,IF(OR($M1664="Услуги",$M1664="Работы"),#REF!,IF($U1664&lt;&gt;0,#REF!,#REF!)),1)*IF($AA1664=2025,IF(OR($M1664="Услуги",$M1664="Работы"),#REF!,IF($U1664&lt;&gt;0,#REF!,#REF!)),1)</f>
        <v>#REF!</v>
      </c>
      <c r="AD1664" s="96" t="e">
        <f>T1664*IF($AA1664=2021,IF(OR($M1664="Услуги",$M1664="Работы"),#REF!,IF($U1664&lt;&gt;0,#REF!,#REF!)),1)*IF($AA1664=2022,IF(OR($M1664="Услуги",$M1664="Работы"),#REF!,IF($U1664&lt;&gt;0,#REF!,#REF!)),1)*IF($AA1664=2023,IF(OR($M1664="Услуги",$M1664="Работы"),#REF!,IF($U1664&lt;&gt;0,#REF!,#REF!)),1)*IF($AA1664=2024,IF(OR($M1664="Услуги",$M1664="Работы"),#REF!,IF($U1664&lt;&gt;0,#REF!,#REF!)),1)*IF($AA1664=2025,IF(OR($M1664="Услуги",$M1664="Работы"),#REF!,IF($U1664&lt;&gt;0,#REF!,#REF!)),1)</f>
        <v>#REF!</v>
      </c>
      <c r="AE1664" s="96" t="e">
        <f>U1664*IF($AA1664=2021,IF(OR($M1664="Услуги",$M1664="Работы"),#REF!,IF($U1664&lt;&gt;0,#REF!,#REF!)),1)*IF($AA1664=2022,IF(OR($M1664="Услуги",$M1664="Работы"),#REF!,IF($U1664&lt;&gt;0,#REF!,#REF!)),1)*IF($AA1664=2023,IF(OR($M1664="Услуги",$M1664="Работы"),#REF!,IF($U1664&lt;&gt;0,#REF!,#REF!)),1)*IF($AA1664=2024,IF(OR($M1664="Услуги",$M1664="Работы"),#REF!,IF($U1664&lt;&gt;0,#REF!,#REF!)),1)*IF($AA1664=2025,IF(OR($M1664="Услуги",$M1664="Работы"),#REF!,IF($U1664&lt;&gt;0,#REF!,#REF!)),1)</f>
        <v>#REF!</v>
      </c>
      <c r="AF1664" s="96" t="e">
        <f>V1664*IF($AA1664=2021,IF(OR($M1664="Услуги",$M1664="Работы"),#REF!,IF($U1664&lt;&gt;0,#REF!,#REF!)),1)*IF($AA1664=2022,IF(OR($M1664="Услуги",$M1664="Работы"),#REF!,IF($U1664&lt;&gt;0,#REF!,#REF!)),1)*IF($AA1664=2023,IF(OR($M1664="Услуги",$M1664="Работы"),#REF!,IF($U1664&lt;&gt;0,#REF!,#REF!)),1)*IF($AA1664=2024,IF(OR($M1664="Услуги",$M1664="Работы"),#REF!,IF($U1664&lt;&gt;0,#REF!,#REF!)),1)*IF($AA1664=2025,IF(OR($M1664="Услуги",$M1664="Работы"),#REF!,IF($U1664&lt;&gt;0,#REF!,#REF!)),1)</f>
        <v>#REF!</v>
      </c>
      <c r="AG1664" s="96" t="e">
        <f>W1664*IF($AA1664=2021,IF(OR($M1664="Услуги",$M1664="Работы"),#REF!,IF($U1664&lt;&gt;0,#REF!,#REF!)),1)*IF($AA1664=2022,IF(OR($M1664="Услуги",$M1664="Работы"),#REF!,IF($U1664&lt;&gt;0,#REF!,#REF!)),1)*IF($AA1664=2023,IF(OR($M1664="Услуги",$M1664="Работы"),#REF!,IF($U1664&lt;&gt;0,#REF!,#REF!)),1)*IF($AA1664=2024,IF(OR($M1664="Услуги",$M1664="Работы"),#REF!,IF($U1664&lt;&gt;0,#REF!,#REF!)),1)*IF($AA1664=2025,IF(OR($M1664="Услуги",$M1664="Работы"),#REF!,IF($U1664&lt;&gt;0,#REF!,#REF!)),1)</f>
        <v>#REF!</v>
      </c>
      <c r="AH1664" s="96" t="e">
        <f>X1664*IF($AA1664=2021,IF(OR($M1664="Услуги",$M1664="Работы"),#REF!,IF($U1664&lt;&gt;0,#REF!,#REF!)),1)*IF($AA1664=2022,IF(OR($M1664="Услуги",$M1664="Работы"),#REF!,IF($U1664&lt;&gt;0,#REF!,#REF!)),1)*IF($AA1664=2023,IF(OR($M1664="Услуги",$M1664="Работы"),#REF!,IF($U1664&lt;&gt;0,#REF!,#REF!)),1)*IF($AA1664=2024,IF(OR($M1664="Услуги",$M1664="Работы"),#REF!,IF($U1664&lt;&gt;0,#REF!,#REF!)),1)*IF($AA1664=2025,IF(OR($M1664="Услуги",$M1664="Работы"),#REF!,IF($U1664&lt;&gt;0,#REF!,#REF!)),1)</f>
        <v>#REF!</v>
      </c>
      <c r="AI1664" s="96" t="e">
        <f>Y1664*IF($AA1664=2021,IF(OR($M1664="Услуги",$M1664="Работы"),#REF!,IF($U1664&lt;&gt;0,#REF!,#REF!)),1)*IF($AA1664=2022,IF(OR($M1664="Услуги",$M1664="Работы"),#REF!,IF($U1664&lt;&gt;0,#REF!,#REF!)),1)*IF($AA1664=2023,IF(OR($M1664="Услуги",$M1664="Работы"),#REF!,IF($U1664&lt;&gt;0,#REF!,#REF!)),1)*IF($AA1664=2024,IF(OR($M1664="Услуги",$M1664="Работы"),#REF!,IF($U1664&lt;&gt;0,#REF!,#REF!)),1)*IF($AA1664=2025,IF(OR($M1664="Услуги",$M1664="Работы"),#REF!,IF($U1664&lt;&gt;0,#REF!,#REF!)),1)</f>
        <v>#REF!</v>
      </c>
      <c r="AJ1664" s="96" t="e">
        <f>Z1664*IF($AA1664=2021,IF(OR($M1664="Услуги",$M1664="Работы"),#REF!,IF($U1664&lt;&gt;0,#REF!,#REF!)),1)*IF($AA1664=2022,IF(OR($M1664="Услуги",$M1664="Работы"),#REF!,IF($U1664&lt;&gt;0,#REF!,#REF!)),1)*IF($AA1664=2023,IF(OR($M1664="Услуги",$M1664="Работы"),#REF!,IF($U1664&lt;&gt;0,#REF!,#REF!)),1)*IF($AA1664=2024,IF(OR($M1664="Услуги",$M1664="Работы"),#REF!,IF($U1664&lt;&gt;0,#REF!,#REF!)),1)*IF($AA1664=2025,IF(OR($M1664="Услуги",$M1664="Работы"),#REF!,IF($U1664&lt;&gt;0,#REF!,#REF!)),1)</f>
        <v>#REF!</v>
      </c>
      <c r="AK1664" s="107">
        <v>87679.991999999998</v>
      </c>
      <c r="AL1664" s="57">
        <v>0</v>
      </c>
      <c r="AM1664" s="57">
        <v>87679.991999999998</v>
      </c>
      <c r="AN1664" s="54">
        <v>2</v>
      </c>
    </row>
    <row r="1665" spans="1:40" s="56" customFormat="1" ht="14.25" hidden="1" customHeight="1" x14ac:dyDescent="0.25">
      <c r="A1665" s="85">
        <v>1</v>
      </c>
      <c r="B1665" s="86" t="s">
        <v>88</v>
      </c>
      <c r="C1665" s="215" t="s">
        <v>437</v>
      </c>
      <c r="D1665" s="85" t="s">
        <v>181</v>
      </c>
      <c r="E1665" s="85" t="s">
        <v>420</v>
      </c>
      <c r="F1665" s="85" t="s">
        <v>432</v>
      </c>
      <c r="G1665" s="87" t="e">
        <f>VLOOKUP(D1665,#REF!,2,FALSE)</f>
        <v>#REF!</v>
      </c>
      <c r="H1665" s="87" t="s">
        <v>432</v>
      </c>
      <c r="I1665" s="87"/>
      <c r="J1665" s="86" t="s">
        <v>159</v>
      </c>
      <c r="K1665" s="87" t="str">
        <f>CONCATENATE(C1665," ",D1665)</f>
        <v>Защита сегментов АСУ ТП Филиал «Ивановские ПГУ» АО «Интер РАО – Электрогенерация»</v>
      </c>
      <c r="L1665" s="99" t="s">
        <v>96</v>
      </c>
      <c r="M1665" s="90" t="s">
        <v>532</v>
      </c>
      <c r="N1665" s="85" t="s">
        <v>381</v>
      </c>
      <c r="O1665" s="85" t="s">
        <v>382</v>
      </c>
      <c r="P1665" s="86">
        <v>1</v>
      </c>
      <c r="Q1665" s="100">
        <v>316250</v>
      </c>
      <c r="R1665" s="97">
        <v>0.2</v>
      </c>
      <c r="S1665" s="98">
        <v>379500</v>
      </c>
      <c r="T1665" s="95">
        <f t="shared" si="466"/>
        <v>63250</v>
      </c>
      <c r="U1665" s="98">
        <v>0</v>
      </c>
      <c r="V1665" s="95">
        <f t="shared" si="467"/>
        <v>0</v>
      </c>
      <c r="W1665" s="95">
        <f t="shared" ref="W1665:W1692" si="481">U1665-V1665</f>
        <v>0</v>
      </c>
      <c r="X1665" s="98">
        <v>379500</v>
      </c>
      <c r="Y1665" s="95">
        <f t="shared" si="469"/>
        <v>63250</v>
      </c>
      <c r="Z1665" s="95">
        <f t="shared" si="470"/>
        <v>316250</v>
      </c>
      <c r="AA1665" s="243">
        <f>Приоритеты!$D$63+2</f>
        <v>2024</v>
      </c>
      <c r="AB1665" s="247" t="e">
        <f t="shared" ref="AB1665:AB1692" si="482">AC1665-AE1665-AH1665</f>
        <v>#REF!</v>
      </c>
      <c r="AC1665" s="96" t="e">
        <f>S1665*IF($AA1665=2021,IF(OR($M1665="Услуги",$M1665="Работы"),#REF!,IF($U1665&lt;&gt;0,#REF!,#REF!)),1)*IF($AA1665=2022,IF(OR($M1665="Услуги",$M1665="Работы"),#REF!,IF($U1665&lt;&gt;0,#REF!,#REF!)),1)*IF($AA1665=2023,IF(OR($M1665="Услуги",$M1665="Работы"),#REF!,IF($U1665&lt;&gt;0,#REF!,#REF!)),1)*IF($AA1665=2024,IF(OR($M1665="Услуги",$M1665="Работы"),#REF!,IF($U1665&lt;&gt;0,#REF!,#REF!)),1)*IF($AA1665=2025,IF(OR($M1665="Услуги",$M1665="Работы"),#REF!,IF($U1665&lt;&gt;0,#REF!,#REF!)),1)</f>
        <v>#REF!</v>
      </c>
      <c r="AD1665" s="96" t="e">
        <f>T1665*IF($AA1665=2021,IF(OR($M1665="Услуги",$M1665="Работы"),#REF!,IF($U1665&lt;&gt;0,#REF!,#REF!)),1)*IF($AA1665=2022,IF(OR($M1665="Услуги",$M1665="Работы"),#REF!,IF($U1665&lt;&gt;0,#REF!,#REF!)),1)*IF($AA1665=2023,IF(OR($M1665="Услуги",$M1665="Работы"),#REF!,IF($U1665&lt;&gt;0,#REF!,#REF!)),1)*IF($AA1665=2024,IF(OR($M1665="Услуги",$M1665="Работы"),#REF!,IF($U1665&lt;&gt;0,#REF!,#REF!)),1)*IF($AA1665=2025,IF(OR($M1665="Услуги",$M1665="Работы"),#REF!,IF($U1665&lt;&gt;0,#REF!,#REF!)),1)</f>
        <v>#REF!</v>
      </c>
      <c r="AE1665" s="96" t="e">
        <f>U1665*IF($AA1665=2021,IF(OR($M1665="Услуги",$M1665="Работы"),#REF!,IF($U1665&lt;&gt;0,#REF!,#REF!)),1)*IF($AA1665=2022,IF(OR($M1665="Услуги",$M1665="Работы"),#REF!,IF($U1665&lt;&gt;0,#REF!,#REF!)),1)*IF($AA1665=2023,IF(OR($M1665="Услуги",$M1665="Работы"),#REF!,IF($U1665&lt;&gt;0,#REF!,#REF!)),1)*IF($AA1665=2024,IF(OR($M1665="Услуги",$M1665="Работы"),#REF!,IF($U1665&lt;&gt;0,#REF!,#REF!)),1)*IF($AA1665=2025,IF(OR($M1665="Услуги",$M1665="Работы"),#REF!,IF($U1665&lt;&gt;0,#REF!,#REF!)),1)</f>
        <v>#REF!</v>
      </c>
      <c r="AF1665" s="96" t="e">
        <f>V1665*IF($AA1665=2021,IF(OR($M1665="Услуги",$M1665="Работы"),#REF!,IF($U1665&lt;&gt;0,#REF!,#REF!)),1)*IF($AA1665=2022,IF(OR($M1665="Услуги",$M1665="Работы"),#REF!,IF($U1665&lt;&gt;0,#REF!,#REF!)),1)*IF($AA1665=2023,IF(OR($M1665="Услуги",$M1665="Работы"),#REF!,IF($U1665&lt;&gt;0,#REF!,#REF!)),1)*IF($AA1665=2024,IF(OR($M1665="Услуги",$M1665="Работы"),#REF!,IF($U1665&lt;&gt;0,#REF!,#REF!)),1)*IF($AA1665=2025,IF(OR($M1665="Услуги",$M1665="Работы"),#REF!,IF($U1665&lt;&gt;0,#REF!,#REF!)),1)</f>
        <v>#REF!</v>
      </c>
      <c r="AG1665" s="96" t="e">
        <f>W1665*IF($AA1665=2021,IF(OR($M1665="Услуги",$M1665="Работы"),#REF!,IF($U1665&lt;&gt;0,#REF!,#REF!)),1)*IF($AA1665=2022,IF(OR($M1665="Услуги",$M1665="Работы"),#REF!,IF($U1665&lt;&gt;0,#REF!,#REF!)),1)*IF($AA1665=2023,IF(OR($M1665="Услуги",$M1665="Работы"),#REF!,IF($U1665&lt;&gt;0,#REF!,#REF!)),1)*IF($AA1665=2024,IF(OR($M1665="Услуги",$M1665="Работы"),#REF!,IF($U1665&lt;&gt;0,#REF!,#REF!)),1)*IF($AA1665=2025,IF(OR($M1665="Услуги",$M1665="Работы"),#REF!,IF($U1665&lt;&gt;0,#REF!,#REF!)),1)</f>
        <v>#REF!</v>
      </c>
      <c r="AH1665" s="96" t="e">
        <f>X1665*IF($AA1665=2021,IF(OR($M1665="Услуги",$M1665="Работы"),#REF!,IF($U1665&lt;&gt;0,#REF!,#REF!)),1)*IF($AA1665=2022,IF(OR($M1665="Услуги",$M1665="Работы"),#REF!,IF($U1665&lt;&gt;0,#REF!,#REF!)),1)*IF($AA1665=2023,IF(OR($M1665="Услуги",$M1665="Работы"),#REF!,IF($U1665&lt;&gt;0,#REF!,#REF!)),1)*IF($AA1665=2024,IF(OR($M1665="Услуги",$M1665="Работы"),#REF!,IF($U1665&lt;&gt;0,#REF!,#REF!)),1)*IF($AA1665=2025,IF(OR($M1665="Услуги",$M1665="Работы"),#REF!,IF($U1665&lt;&gt;0,#REF!,#REF!)),1)</f>
        <v>#REF!</v>
      </c>
      <c r="AI1665" s="96" t="e">
        <f>Y1665*IF($AA1665=2021,IF(OR($M1665="Услуги",$M1665="Работы"),#REF!,IF($U1665&lt;&gt;0,#REF!,#REF!)),1)*IF($AA1665=2022,IF(OR($M1665="Услуги",$M1665="Работы"),#REF!,IF($U1665&lt;&gt;0,#REF!,#REF!)),1)*IF($AA1665=2023,IF(OR($M1665="Услуги",$M1665="Работы"),#REF!,IF($U1665&lt;&gt;0,#REF!,#REF!)),1)*IF($AA1665=2024,IF(OR($M1665="Услуги",$M1665="Работы"),#REF!,IF($U1665&lt;&gt;0,#REF!,#REF!)),1)*IF($AA1665=2025,IF(OR($M1665="Услуги",$M1665="Работы"),#REF!,IF($U1665&lt;&gt;0,#REF!,#REF!)),1)</f>
        <v>#REF!</v>
      </c>
      <c r="AJ1665" s="96" t="e">
        <f>Z1665*IF($AA1665=2021,IF(OR($M1665="Услуги",$M1665="Работы"),#REF!,IF($U1665&lt;&gt;0,#REF!,#REF!)),1)*IF($AA1665=2022,IF(OR($M1665="Услуги",$M1665="Работы"),#REF!,IF($U1665&lt;&gt;0,#REF!,#REF!)),1)*IF($AA1665=2023,IF(OR($M1665="Услуги",$M1665="Работы"),#REF!,IF($U1665&lt;&gt;0,#REF!,#REF!)),1)*IF($AA1665=2024,IF(OR($M1665="Услуги",$M1665="Работы"),#REF!,IF($U1665&lt;&gt;0,#REF!,#REF!)),1)*IF($AA1665=2025,IF(OR($M1665="Услуги",$M1665="Работы"),#REF!,IF($U1665&lt;&gt;0,#REF!,#REF!)),1)</f>
        <v>#REF!</v>
      </c>
      <c r="AK1665" s="107">
        <v>379500</v>
      </c>
      <c r="AL1665" s="57">
        <v>0</v>
      </c>
      <c r="AM1665" s="57">
        <v>379500</v>
      </c>
      <c r="AN1665" s="54">
        <v>1</v>
      </c>
    </row>
    <row r="1666" spans="1:40" s="56" customFormat="1" ht="14.25" hidden="1" customHeight="1" x14ac:dyDescent="0.25">
      <c r="A1666" s="85">
        <v>1</v>
      </c>
      <c r="B1666" s="86" t="s">
        <v>88</v>
      </c>
      <c r="C1666" s="215" t="s">
        <v>542</v>
      </c>
      <c r="D1666" s="85" t="s">
        <v>181</v>
      </c>
      <c r="E1666" s="85" t="s">
        <v>420</v>
      </c>
      <c r="F1666" s="85" t="s">
        <v>432</v>
      </c>
      <c r="G1666" s="87" t="e">
        <f>VLOOKUP(D1666,#REF!,2,FALSE)</f>
        <v>#REF!</v>
      </c>
      <c r="H1666" s="87" t="s">
        <v>432</v>
      </c>
      <c r="I1666" s="87"/>
      <c r="J1666" s="86" t="s">
        <v>123</v>
      </c>
      <c r="K1666" s="87" t="str">
        <f xml:space="preserve"> CONCATENATE(C1666," ",D1666)</f>
        <v>Реализация систем защиты ОКИИ Филиал «Ивановские ПГУ» АО «Интер РАО – Электрогенерация»</v>
      </c>
      <c r="L1666" s="99" t="s">
        <v>124</v>
      </c>
      <c r="M1666" s="90" t="s">
        <v>532</v>
      </c>
      <c r="N1666" s="85" t="s">
        <v>139</v>
      </c>
      <c r="O1666" s="85" t="s">
        <v>140</v>
      </c>
      <c r="P1666" s="86">
        <v>1</v>
      </c>
      <c r="Q1666" s="100">
        <v>657774.9</v>
      </c>
      <c r="R1666" s="97">
        <v>0.2</v>
      </c>
      <c r="S1666" s="98">
        <v>789329.88</v>
      </c>
      <c r="T1666" s="95">
        <f t="shared" si="466"/>
        <v>131554.98000000001</v>
      </c>
      <c r="U1666" s="98">
        <v>0</v>
      </c>
      <c r="V1666" s="95">
        <f t="shared" si="467"/>
        <v>0</v>
      </c>
      <c r="W1666" s="95">
        <f t="shared" si="481"/>
        <v>0</v>
      </c>
      <c r="X1666" s="98">
        <v>789329.88</v>
      </c>
      <c r="Y1666" s="95">
        <f t="shared" si="469"/>
        <v>131554.98000000001</v>
      </c>
      <c r="Z1666" s="95">
        <f t="shared" si="470"/>
        <v>657774.9</v>
      </c>
      <c r="AA1666" s="243">
        <f>Приоритеты!$D$63+2</f>
        <v>2024</v>
      </c>
      <c r="AB1666" s="247" t="e">
        <f t="shared" si="482"/>
        <v>#REF!</v>
      </c>
      <c r="AC1666" s="96" t="e">
        <f>S1666*IF($AA1666=2021,IF(OR($M1666="Услуги",$M1666="Работы"),#REF!,IF($U1666&lt;&gt;0,#REF!,#REF!)),1)*IF($AA1666=2022,IF(OR($M1666="Услуги",$M1666="Работы"),#REF!,IF($U1666&lt;&gt;0,#REF!,#REF!)),1)*IF($AA1666=2023,IF(OR($M1666="Услуги",$M1666="Работы"),#REF!,IF($U1666&lt;&gt;0,#REF!,#REF!)),1)*IF($AA1666=2024,IF(OR($M1666="Услуги",$M1666="Работы"),#REF!,IF($U1666&lt;&gt;0,#REF!,#REF!)),1)*IF($AA1666=2025,IF(OR($M1666="Услуги",$M1666="Работы"),#REF!,IF($U1666&lt;&gt;0,#REF!,#REF!)),1)</f>
        <v>#REF!</v>
      </c>
      <c r="AD1666" s="96" t="e">
        <f>T1666*IF($AA1666=2021,IF(OR($M1666="Услуги",$M1666="Работы"),#REF!,IF($U1666&lt;&gt;0,#REF!,#REF!)),1)*IF($AA1666=2022,IF(OR($M1666="Услуги",$M1666="Работы"),#REF!,IF($U1666&lt;&gt;0,#REF!,#REF!)),1)*IF($AA1666=2023,IF(OR($M1666="Услуги",$M1666="Работы"),#REF!,IF($U1666&lt;&gt;0,#REF!,#REF!)),1)*IF($AA1666=2024,IF(OR($M1666="Услуги",$M1666="Работы"),#REF!,IF($U1666&lt;&gt;0,#REF!,#REF!)),1)*IF($AA1666=2025,IF(OR($M1666="Услуги",$M1666="Работы"),#REF!,IF($U1666&lt;&gt;0,#REF!,#REF!)),1)</f>
        <v>#REF!</v>
      </c>
      <c r="AE1666" s="96" t="e">
        <f>U1666*IF($AA1666=2021,IF(OR($M1666="Услуги",$M1666="Работы"),#REF!,IF($U1666&lt;&gt;0,#REF!,#REF!)),1)*IF($AA1666=2022,IF(OR($M1666="Услуги",$M1666="Работы"),#REF!,IF($U1666&lt;&gt;0,#REF!,#REF!)),1)*IF($AA1666=2023,IF(OR($M1666="Услуги",$M1666="Работы"),#REF!,IF($U1666&lt;&gt;0,#REF!,#REF!)),1)*IF($AA1666=2024,IF(OR($M1666="Услуги",$M1666="Работы"),#REF!,IF($U1666&lt;&gt;0,#REF!,#REF!)),1)*IF($AA1666=2025,IF(OR($M1666="Услуги",$M1666="Работы"),#REF!,IF($U1666&lt;&gt;0,#REF!,#REF!)),1)</f>
        <v>#REF!</v>
      </c>
      <c r="AF1666" s="96" t="e">
        <f>V1666*IF($AA1666=2021,IF(OR($M1666="Услуги",$M1666="Работы"),#REF!,IF($U1666&lt;&gt;0,#REF!,#REF!)),1)*IF($AA1666=2022,IF(OR($M1666="Услуги",$M1666="Работы"),#REF!,IF($U1666&lt;&gt;0,#REF!,#REF!)),1)*IF($AA1666=2023,IF(OR($M1666="Услуги",$M1666="Работы"),#REF!,IF($U1666&lt;&gt;0,#REF!,#REF!)),1)*IF($AA1666=2024,IF(OR($M1666="Услуги",$M1666="Работы"),#REF!,IF($U1666&lt;&gt;0,#REF!,#REF!)),1)*IF($AA1666=2025,IF(OR($M1666="Услуги",$M1666="Работы"),#REF!,IF($U1666&lt;&gt;0,#REF!,#REF!)),1)</f>
        <v>#REF!</v>
      </c>
      <c r="AG1666" s="96" t="e">
        <f>W1666*IF($AA1666=2021,IF(OR($M1666="Услуги",$M1666="Работы"),#REF!,IF($U1666&lt;&gt;0,#REF!,#REF!)),1)*IF($AA1666=2022,IF(OR($M1666="Услуги",$M1666="Работы"),#REF!,IF($U1666&lt;&gt;0,#REF!,#REF!)),1)*IF($AA1666=2023,IF(OR($M1666="Услуги",$M1666="Работы"),#REF!,IF($U1666&lt;&gt;0,#REF!,#REF!)),1)*IF($AA1666=2024,IF(OR($M1666="Услуги",$M1666="Работы"),#REF!,IF($U1666&lt;&gt;0,#REF!,#REF!)),1)*IF($AA1666=2025,IF(OR($M1666="Услуги",$M1666="Работы"),#REF!,IF($U1666&lt;&gt;0,#REF!,#REF!)),1)</f>
        <v>#REF!</v>
      </c>
      <c r="AH1666" s="96" t="e">
        <f>X1666*IF($AA1666=2021,IF(OR($M1666="Услуги",$M1666="Работы"),#REF!,IF($U1666&lt;&gt;0,#REF!,#REF!)),1)*IF($AA1666=2022,IF(OR($M1666="Услуги",$M1666="Работы"),#REF!,IF($U1666&lt;&gt;0,#REF!,#REF!)),1)*IF($AA1666=2023,IF(OR($M1666="Услуги",$M1666="Работы"),#REF!,IF($U1666&lt;&gt;0,#REF!,#REF!)),1)*IF($AA1666=2024,IF(OR($M1666="Услуги",$M1666="Работы"),#REF!,IF($U1666&lt;&gt;0,#REF!,#REF!)),1)*IF($AA1666=2025,IF(OR($M1666="Услуги",$M1666="Работы"),#REF!,IF($U1666&lt;&gt;0,#REF!,#REF!)),1)</f>
        <v>#REF!</v>
      </c>
      <c r="AI1666" s="96" t="e">
        <f>Y1666*IF($AA1666=2021,IF(OR($M1666="Услуги",$M1666="Работы"),#REF!,IF($U1666&lt;&gt;0,#REF!,#REF!)),1)*IF($AA1666=2022,IF(OR($M1666="Услуги",$M1666="Работы"),#REF!,IF($U1666&lt;&gt;0,#REF!,#REF!)),1)*IF($AA1666=2023,IF(OR($M1666="Услуги",$M1666="Работы"),#REF!,IF($U1666&lt;&gt;0,#REF!,#REF!)),1)*IF($AA1666=2024,IF(OR($M1666="Услуги",$M1666="Работы"),#REF!,IF($U1666&lt;&gt;0,#REF!,#REF!)),1)*IF($AA1666=2025,IF(OR($M1666="Услуги",$M1666="Работы"),#REF!,IF($U1666&lt;&gt;0,#REF!,#REF!)),1)</f>
        <v>#REF!</v>
      </c>
      <c r="AJ1666" s="96" t="e">
        <f>Z1666*IF($AA1666=2021,IF(OR($M1666="Услуги",$M1666="Работы"),#REF!,IF($U1666&lt;&gt;0,#REF!,#REF!)),1)*IF($AA1666=2022,IF(OR($M1666="Услуги",$M1666="Работы"),#REF!,IF($U1666&lt;&gt;0,#REF!,#REF!)),1)*IF($AA1666=2023,IF(OR($M1666="Услуги",$M1666="Работы"),#REF!,IF($U1666&lt;&gt;0,#REF!,#REF!)),1)*IF($AA1666=2024,IF(OR($M1666="Услуги",$M1666="Работы"),#REF!,IF($U1666&lt;&gt;0,#REF!,#REF!)),1)*IF($AA1666=2025,IF(OR($M1666="Услуги",$M1666="Работы"),#REF!,IF($U1666&lt;&gt;0,#REF!,#REF!)),1)</f>
        <v>#REF!</v>
      </c>
      <c r="AK1666" s="107">
        <v>789329.88</v>
      </c>
      <c r="AL1666" s="57">
        <v>0</v>
      </c>
      <c r="AM1666" s="57">
        <v>789329.88</v>
      </c>
      <c r="AN1666" s="54">
        <v>1</v>
      </c>
    </row>
    <row r="1667" spans="1:40" s="56" customFormat="1" ht="14.25" hidden="1" customHeight="1" x14ac:dyDescent="0.25">
      <c r="A1667" s="85">
        <v>1</v>
      </c>
      <c r="B1667" s="86" t="s">
        <v>88</v>
      </c>
      <c r="C1667" s="215" t="s">
        <v>437</v>
      </c>
      <c r="D1667" s="85" t="s">
        <v>181</v>
      </c>
      <c r="E1667" s="85" t="s">
        <v>420</v>
      </c>
      <c r="F1667" s="85" t="s">
        <v>432</v>
      </c>
      <c r="G1667" s="87" t="e">
        <f>VLOOKUP(D1667,#REF!,2,FALSE)</f>
        <v>#REF!</v>
      </c>
      <c r="H1667" s="87" t="s">
        <v>432</v>
      </c>
      <c r="I1667" s="87"/>
      <c r="J1667" s="86" t="s">
        <v>97</v>
      </c>
      <c r="K1667" s="87" t="str">
        <f>CONCATENATE(C1667," ",D1667)</f>
        <v>Защита сегментов АСУ ТП Филиал «Ивановские ПГУ» АО «Интер РАО – Электрогенерация»</v>
      </c>
      <c r="L1667" s="99" t="s">
        <v>98</v>
      </c>
      <c r="M1667" s="90" t="s">
        <v>532</v>
      </c>
      <c r="N1667" s="85" t="s">
        <v>99</v>
      </c>
      <c r="O1667" s="85" t="s">
        <v>100</v>
      </c>
      <c r="P1667" s="86">
        <v>2</v>
      </c>
      <c r="Q1667" s="100">
        <v>118733.33</v>
      </c>
      <c r="R1667" s="97">
        <v>0.2</v>
      </c>
      <c r="S1667" s="98">
        <v>284959.99200000003</v>
      </c>
      <c r="T1667" s="95">
        <f t="shared" ref="T1667:T1692" si="483">S1667/1.2*$R1667</f>
        <v>47493.332000000009</v>
      </c>
      <c r="U1667" s="98">
        <v>0</v>
      </c>
      <c r="V1667" s="95">
        <f t="shared" ref="V1667:V1692" si="484">U1667/1.2*$R1667</f>
        <v>0</v>
      </c>
      <c r="W1667" s="95">
        <f t="shared" si="481"/>
        <v>0</v>
      </c>
      <c r="X1667" s="98">
        <v>284959.99200000003</v>
      </c>
      <c r="Y1667" s="95">
        <f t="shared" ref="Y1667:Y1692" si="485">X1667/1.2*$R1667</f>
        <v>47493.332000000009</v>
      </c>
      <c r="Z1667" s="95">
        <f t="shared" ref="Z1667:Z1692" si="486">X1667-Y1667</f>
        <v>237466.66000000003</v>
      </c>
      <c r="AA1667" s="243">
        <f>Приоритеты!$D$63+2</f>
        <v>2024</v>
      </c>
      <c r="AB1667" s="247" t="e">
        <f t="shared" si="482"/>
        <v>#REF!</v>
      </c>
      <c r="AC1667" s="96" t="e">
        <f>S1667*IF($AA1667=2021,IF(OR($M1667="Услуги",$M1667="Работы"),#REF!,IF($U1667&lt;&gt;0,#REF!,#REF!)),1)*IF($AA1667=2022,IF(OR($M1667="Услуги",$M1667="Работы"),#REF!,IF($U1667&lt;&gt;0,#REF!,#REF!)),1)*IF($AA1667=2023,IF(OR($M1667="Услуги",$M1667="Работы"),#REF!,IF($U1667&lt;&gt;0,#REF!,#REF!)),1)*IF($AA1667=2024,IF(OR($M1667="Услуги",$M1667="Работы"),#REF!,IF($U1667&lt;&gt;0,#REF!,#REF!)),1)*IF($AA1667=2025,IF(OR($M1667="Услуги",$M1667="Работы"),#REF!,IF($U1667&lt;&gt;0,#REF!,#REF!)),1)</f>
        <v>#REF!</v>
      </c>
      <c r="AD1667" s="96" t="e">
        <f>T1667*IF($AA1667=2021,IF(OR($M1667="Услуги",$M1667="Работы"),#REF!,IF($U1667&lt;&gt;0,#REF!,#REF!)),1)*IF($AA1667=2022,IF(OR($M1667="Услуги",$M1667="Работы"),#REF!,IF($U1667&lt;&gt;0,#REF!,#REF!)),1)*IF($AA1667=2023,IF(OR($M1667="Услуги",$M1667="Работы"),#REF!,IF($U1667&lt;&gt;0,#REF!,#REF!)),1)*IF($AA1667=2024,IF(OR($M1667="Услуги",$M1667="Работы"),#REF!,IF($U1667&lt;&gt;0,#REF!,#REF!)),1)*IF($AA1667=2025,IF(OR($M1667="Услуги",$M1667="Работы"),#REF!,IF($U1667&lt;&gt;0,#REF!,#REF!)),1)</f>
        <v>#REF!</v>
      </c>
      <c r="AE1667" s="96" t="e">
        <f>U1667*IF($AA1667=2021,IF(OR($M1667="Услуги",$M1667="Работы"),#REF!,IF($U1667&lt;&gt;0,#REF!,#REF!)),1)*IF($AA1667=2022,IF(OR($M1667="Услуги",$M1667="Работы"),#REF!,IF($U1667&lt;&gt;0,#REF!,#REF!)),1)*IF($AA1667=2023,IF(OR($M1667="Услуги",$M1667="Работы"),#REF!,IF($U1667&lt;&gt;0,#REF!,#REF!)),1)*IF($AA1667=2024,IF(OR($M1667="Услуги",$M1667="Работы"),#REF!,IF($U1667&lt;&gt;0,#REF!,#REF!)),1)*IF($AA1667=2025,IF(OR($M1667="Услуги",$M1667="Работы"),#REF!,IF($U1667&lt;&gt;0,#REF!,#REF!)),1)</f>
        <v>#REF!</v>
      </c>
      <c r="AF1667" s="96" t="e">
        <f>V1667*IF($AA1667=2021,IF(OR($M1667="Услуги",$M1667="Работы"),#REF!,IF($U1667&lt;&gt;0,#REF!,#REF!)),1)*IF($AA1667=2022,IF(OR($M1667="Услуги",$M1667="Работы"),#REF!,IF($U1667&lt;&gt;0,#REF!,#REF!)),1)*IF($AA1667=2023,IF(OR($M1667="Услуги",$M1667="Работы"),#REF!,IF($U1667&lt;&gt;0,#REF!,#REF!)),1)*IF($AA1667=2024,IF(OR($M1667="Услуги",$M1667="Работы"),#REF!,IF($U1667&lt;&gt;0,#REF!,#REF!)),1)*IF($AA1667=2025,IF(OR($M1667="Услуги",$M1667="Работы"),#REF!,IF($U1667&lt;&gt;0,#REF!,#REF!)),1)</f>
        <v>#REF!</v>
      </c>
      <c r="AG1667" s="96" t="e">
        <f>W1667*IF($AA1667=2021,IF(OR($M1667="Услуги",$M1667="Работы"),#REF!,IF($U1667&lt;&gt;0,#REF!,#REF!)),1)*IF($AA1667=2022,IF(OR($M1667="Услуги",$M1667="Работы"),#REF!,IF($U1667&lt;&gt;0,#REF!,#REF!)),1)*IF($AA1667=2023,IF(OR($M1667="Услуги",$M1667="Работы"),#REF!,IF($U1667&lt;&gt;0,#REF!,#REF!)),1)*IF($AA1667=2024,IF(OR($M1667="Услуги",$M1667="Работы"),#REF!,IF($U1667&lt;&gt;0,#REF!,#REF!)),1)*IF($AA1667=2025,IF(OR($M1667="Услуги",$M1667="Работы"),#REF!,IF($U1667&lt;&gt;0,#REF!,#REF!)),1)</f>
        <v>#REF!</v>
      </c>
      <c r="AH1667" s="96" t="e">
        <f>X1667*IF($AA1667=2021,IF(OR($M1667="Услуги",$M1667="Работы"),#REF!,IF($U1667&lt;&gt;0,#REF!,#REF!)),1)*IF($AA1667=2022,IF(OR($M1667="Услуги",$M1667="Работы"),#REF!,IF($U1667&lt;&gt;0,#REF!,#REF!)),1)*IF($AA1667=2023,IF(OR($M1667="Услуги",$M1667="Работы"),#REF!,IF($U1667&lt;&gt;0,#REF!,#REF!)),1)*IF($AA1667=2024,IF(OR($M1667="Услуги",$M1667="Работы"),#REF!,IF($U1667&lt;&gt;0,#REF!,#REF!)),1)*IF($AA1667=2025,IF(OR($M1667="Услуги",$M1667="Работы"),#REF!,IF($U1667&lt;&gt;0,#REF!,#REF!)),1)</f>
        <v>#REF!</v>
      </c>
      <c r="AI1667" s="96" t="e">
        <f>Y1667*IF($AA1667=2021,IF(OR($M1667="Услуги",$M1667="Работы"),#REF!,IF($U1667&lt;&gt;0,#REF!,#REF!)),1)*IF($AA1667=2022,IF(OR($M1667="Услуги",$M1667="Работы"),#REF!,IF($U1667&lt;&gt;0,#REF!,#REF!)),1)*IF($AA1667=2023,IF(OR($M1667="Услуги",$M1667="Работы"),#REF!,IF($U1667&lt;&gt;0,#REF!,#REF!)),1)*IF($AA1667=2024,IF(OR($M1667="Услуги",$M1667="Работы"),#REF!,IF($U1667&lt;&gt;0,#REF!,#REF!)),1)*IF($AA1667=2025,IF(OR($M1667="Услуги",$M1667="Работы"),#REF!,IF($U1667&lt;&gt;0,#REF!,#REF!)),1)</f>
        <v>#REF!</v>
      </c>
      <c r="AJ1667" s="96" t="e">
        <f>Z1667*IF($AA1667=2021,IF(OR($M1667="Услуги",$M1667="Работы"),#REF!,IF($U1667&lt;&gt;0,#REF!,#REF!)),1)*IF($AA1667=2022,IF(OR($M1667="Услуги",$M1667="Работы"),#REF!,IF($U1667&lt;&gt;0,#REF!,#REF!)),1)*IF($AA1667=2023,IF(OR($M1667="Услуги",$M1667="Работы"),#REF!,IF($U1667&lt;&gt;0,#REF!,#REF!)),1)*IF($AA1667=2024,IF(OR($M1667="Услуги",$M1667="Работы"),#REF!,IF($U1667&lt;&gt;0,#REF!,#REF!)),1)*IF($AA1667=2025,IF(OR($M1667="Услуги",$M1667="Работы"),#REF!,IF($U1667&lt;&gt;0,#REF!,#REF!)),1)</f>
        <v>#REF!</v>
      </c>
      <c r="AK1667" s="107">
        <v>284959.99200000003</v>
      </c>
      <c r="AL1667" s="57">
        <v>0</v>
      </c>
      <c r="AM1667" s="57">
        <v>284959.99200000003</v>
      </c>
      <c r="AN1667" s="54">
        <v>2</v>
      </c>
    </row>
    <row r="1668" spans="1:40" s="56" customFormat="1" ht="14.25" hidden="1" customHeight="1" x14ac:dyDescent="0.25">
      <c r="A1668" s="85">
        <v>1</v>
      </c>
      <c r="B1668" s="86" t="s">
        <v>88</v>
      </c>
      <c r="C1668" s="215" t="s">
        <v>437</v>
      </c>
      <c r="D1668" s="85" t="s">
        <v>181</v>
      </c>
      <c r="E1668" s="85" t="s">
        <v>420</v>
      </c>
      <c r="F1668" s="85" t="s">
        <v>432</v>
      </c>
      <c r="G1668" s="87" t="e">
        <f>VLOOKUP(D1668,#REF!,2,FALSE)</f>
        <v>#REF!</v>
      </c>
      <c r="H1668" s="87" t="s">
        <v>432</v>
      </c>
      <c r="I1668" s="87"/>
      <c r="J1668" s="86" t="s">
        <v>97</v>
      </c>
      <c r="K1668" s="87" t="str">
        <f>CONCATENATE(C1668," ",D1668)</f>
        <v>Защита сегментов АСУ ТП Филиал «Ивановские ПГУ» АО «Интер РАО – Электрогенерация»</v>
      </c>
      <c r="L1668" s="99" t="s">
        <v>98</v>
      </c>
      <c r="M1668" s="90" t="s">
        <v>532</v>
      </c>
      <c r="N1668" s="85" t="s">
        <v>198</v>
      </c>
      <c r="O1668" s="85" t="s">
        <v>199</v>
      </c>
      <c r="P1668" s="86">
        <v>2</v>
      </c>
      <c r="Q1668" s="100">
        <v>36533.33</v>
      </c>
      <c r="R1668" s="97">
        <v>0.2</v>
      </c>
      <c r="S1668" s="98">
        <v>87679.991999999998</v>
      </c>
      <c r="T1668" s="95">
        <f t="shared" si="483"/>
        <v>14613.332000000002</v>
      </c>
      <c r="U1668" s="98">
        <v>0</v>
      </c>
      <c r="V1668" s="95">
        <f t="shared" si="484"/>
        <v>0</v>
      </c>
      <c r="W1668" s="95">
        <f t="shared" si="481"/>
        <v>0</v>
      </c>
      <c r="X1668" s="98">
        <v>87679.991999999998</v>
      </c>
      <c r="Y1668" s="95">
        <f t="shared" si="485"/>
        <v>14613.332000000002</v>
      </c>
      <c r="Z1668" s="95">
        <f t="shared" si="486"/>
        <v>73066.66</v>
      </c>
      <c r="AA1668" s="243">
        <f>Приоритеты!$D$63+2</f>
        <v>2024</v>
      </c>
      <c r="AB1668" s="247" t="e">
        <f t="shared" si="482"/>
        <v>#REF!</v>
      </c>
      <c r="AC1668" s="96" t="e">
        <f>S1668*IF($AA1668=2021,IF(OR($M1668="Услуги",$M1668="Работы"),#REF!,IF($U1668&lt;&gt;0,#REF!,#REF!)),1)*IF($AA1668=2022,IF(OR($M1668="Услуги",$M1668="Работы"),#REF!,IF($U1668&lt;&gt;0,#REF!,#REF!)),1)*IF($AA1668=2023,IF(OR($M1668="Услуги",$M1668="Работы"),#REF!,IF($U1668&lt;&gt;0,#REF!,#REF!)),1)*IF($AA1668=2024,IF(OR($M1668="Услуги",$M1668="Работы"),#REF!,IF($U1668&lt;&gt;0,#REF!,#REF!)),1)*IF($AA1668=2025,IF(OR($M1668="Услуги",$M1668="Работы"),#REF!,IF($U1668&lt;&gt;0,#REF!,#REF!)),1)</f>
        <v>#REF!</v>
      </c>
      <c r="AD1668" s="96" t="e">
        <f>T1668*IF($AA1668=2021,IF(OR($M1668="Услуги",$M1668="Работы"),#REF!,IF($U1668&lt;&gt;0,#REF!,#REF!)),1)*IF($AA1668=2022,IF(OR($M1668="Услуги",$M1668="Работы"),#REF!,IF($U1668&lt;&gt;0,#REF!,#REF!)),1)*IF($AA1668=2023,IF(OR($M1668="Услуги",$M1668="Работы"),#REF!,IF($U1668&lt;&gt;0,#REF!,#REF!)),1)*IF($AA1668=2024,IF(OR($M1668="Услуги",$M1668="Работы"),#REF!,IF($U1668&lt;&gt;0,#REF!,#REF!)),1)*IF($AA1668=2025,IF(OR($M1668="Услуги",$M1668="Работы"),#REF!,IF($U1668&lt;&gt;0,#REF!,#REF!)),1)</f>
        <v>#REF!</v>
      </c>
      <c r="AE1668" s="96" t="e">
        <f>U1668*IF($AA1668=2021,IF(OR($M1668="Услуги",$M1668="Работы"),#REF!,IF($U1668&lt;&gt;0,#REF!,#REF!)),1)*IF($AA1668=2022,IF(OR($M1668="Услуги",$M1668="Работы"),#REF!,IF($U1668&lt;&gt;0,#REF!,#REF!)),1)*IF($AA1668=2023,IF(OR($M1668="Услуги",$M1668="Работы"),#REF!,IF($U1668&lt;&gt;0,#REF!,#REF!)),1)*IF($AA1668=2024,IF(OR($M1668="Услуги",$M1668="Работы"),#REF!,IF($U1668&lt;&gt;0,#REF!,#REF!)),1)*IF($AA1668=2025,IF(OR($M1668="Услуги",$M1668="Работы"),#REF!,IF($U1668&lt;&gt;0,#REF!,#REF!)),1)</f>
        <v>#REF!</v>
      </c>
      <c r="AF1668" s="96" t="e">
        <f>V1668*IF($AA1668=2021,IF(OR($M1668="Услуги",$M1668="Работы"),#REF!,IF($U1668&lt;&gt;0,#REF!,#REF!)),1)*IF($AA1668=2022,IF(OR($M1668="Услуги",$M1668="Работы"),#REF!,IF($U1668&lt;&gt;0,#REF!,#REF!)),1)*IF($AA1668=2023,IF(OR($M1668="Услуги",$M1668="Работы"),#REF!,IF($U1668&lt;&gt;0,#REF!,#REF!)),1)*IF($AA1668=2024,IF(OR($M1668="Услуги",$M1668="Работы"),#REF!,IF($U1668&lt;&gt;0,#REF!,#REF!)),1)*IF($AA1668=2025,IF(OR($M1668="Услуги",$M1668="Работы"),#REF!,IF($U1668&lt;&gt;0,#REF!,#REF!)),1)</f>
        <v>#REF!</v>
      </c>
      <c r="AG1668" s="96" t="e">
        <f>W1668*IF($AA1668=2021,IF(OR($M1668="Услуги",$M1668="Работы"),#REF!,IF($U1668&lt;&gt;0,#REF!,#REF!)),1)*IF($AA1668=2022,IF(OR($M1668="Услуги",$M1668="Работы"),#REF!,IF($U1668&lt;&gt;0,#REF!,#REF!)),1)*IF($AA1668=2023,IF(OR($M1668="Услуги",$M1668="Работы"),#REF!,IF($U1668&lt;&gt;0,#REF!,#REF!)),1)*IF($AA1668=2024,IF(OR($M1668="Услуги",$M1668="Работы"),#REF!,IF($U1668&lt;&gt;0,#REF!,#REF!)),1)*IF($AA1668=2025,IF(OR($M1668="Услуги",$M1668="Работы"),#REF!,IF($U1668&lt;&gt;0,#REF!,#REF!)),1)</f>
        <v>#REF!</v>
      </c>
      <c r="AH1668" s="96" t="e">
        <f>X1668*IF($AA1668=2021,IF(OR($M1668="Услуги",$M1668="Работы"),#REF!,IF($U1668&lt;&gt;0,#REF!,#REF!)),1)*IF($AA1668=2022,IF(OR($M1668="Услуги",$M1668="Работы"),#REF!,IF($U1668&lt;&gt;0,#REF!,#REF!)),1)*IF($AA1668=2023,IF(OR($M1668="Услуги",$M1668="Работы"),#REF!,IF($U1668&lt;&gt;0,#REF!,#REF!)),1)*IF($AA1668=2024,IF(OR($M1668="Услуги",$M1668="Работы"),#REF!,IF($U1668&lt;&gt;0,#REF!,#REF!)),1)*IF($AA1668=2025,IF(OR($M1668="Услуги",$M1668="Работы"),#REF!,IF($U1668&lt;&gt;0,#REF!,#REF!)),1)</f>
        <v>#REF!</v>
      </c>
      <c r="AI1668" s="96" t="e">
        <f>Y1668*IF($AA1668=2021,IF(OR($M1668="Услуги",$M1668="Работы"),#REF!,IF($U1668&lt;&gt;0,#REF!,#REF!)),1)*IF($AA1668=2022,IF(OR($M1668="Услуги",$M1668="Работы"),#REF!,IF($U1668&lt;&gt;0,#REF!,#REF!)),1)*IF($AA1668=2023,IF(OR($M1668="Услуги",$M1668="Работы"),#REF!,IF($U1668&lt;&gt;0,#REF!,#REF!)),1)*IF($AA1668=2024,IF(OR($M1668="Услуги",$M1668="Работы"),#REF!,IF($U1668&lt;&gt;0,#REF!,#REF!)),1)*IF($AA1668=2025,IF(OR($M1668="Услуги",$M1668="Работы"),#REF!,IF($U1668&lt;&gt;0,#REF!,#REF!)),1)</f>
        <v>#REF!</v>
      </c>
      <c r="AJ1668" s="96" t="e">
        <f>Z1668*IF($AA1668=2021,IF(OR($M1668="Услуги",$M1668="Работы"),#REF!,IF($U1668&lt;&gt;0,#REF!,#REF!)),1)*IF($AA1668=2022,IF(OR($M1668="Услуги",$M1668="Работы"),#REF!,IF($U1668&lt;&gt;0,#REF!,#REF!)),1)*IF($AA1668=2023,IF(OR($M1668="Услуги",$M1668="Работы"),#REF!,IF($U1668&lt;&gt;0,#REF!,#REF!)),1)*IF($AA1668=2024,IF(OR($M1668="Услуги",$M1668="Работы"),#REF!,IF($U1668&lt;&gt;0,#REF!,#REF!)),1)*IF($AA1668=2025,IF(OR($M1668="Услуги",$M1668="Работы"),#REF!,IF($U1668&lt;&gt;0,#REF!,#REF!)),1)</f>
        <v>#REF!</v>
      </c>
      <c r="AK1668" s="107">
        <v>87679.991999999998</v>
      </c>
      <c r="AL1668" s="57">
        <v>0</v>
      </c>
      <c r="AM1668" s="57">
        <v>87679.991999999998</v>
      </c>
      <c r="AN1668" s="54">
        <v>2</v>
      </c>
    </row>
    <row r="1669" spans="1:40" s="56" customFormat="1" ht="14.25" hidden="1" customHeight="1" x14ac:dyDescent="0.25">
      <c r="A1669" s="85">
        <v>1</v>
      </c>
      <c r="B1669" s="86" t="s">
        <v>88</v>
      </c>
      <c r="C1669" s="215" t="s">
        <v>437</v>
      </c>
      <c r="D1669" s="85" t="s">
        <v>181</v>
      </c>
      <c r="E1669" s="85" t="s">
        <v>420</v>
      </c>
      <c r="F1669" s="85" t="s">
        <v>432</v>
      </c>
      <c r="G1669" s="87" t="e">
        <f>VLOOKUP(D1669,#REF!,2,FALSE)</f>
        <v>#REF!</v>
      </c>
      <c r="H1669" s="87" t="s">
        <v>432</v>
      </c>
      <c r="I1669" s="87"/>
      <c r="J1669" s="86" t="s">
        <v>159</v>
      </c>
      <c r="K1669" s="87" t="str">
        <f>CONCATENATE(C1669," ",D1669)</f>
        <v>Защита сегментов АСУ ТП Филиал «Ивановские ПГУ» АО «Интер РАО – Электрогенерация»</v>
      </c>
      <c r="L1669" s="99" t="s">
        <v>96</v>
      </c>
      <c r="M1669" s="90" t="s">
        <v>532</v>
      </c>
      <c r="N1669" s="85" t="s">
        <v>381</v>
      </c>
      <c r="O1669" s="85" t="s">
        <v>382</v>
      </c>
      <c r="P1669" s="86">
        <v>1</v>
      </c>
      <c r="Q1669" s="100">
        <v>316250</v>
      </c>
      <c r="R1669" s="97">
        <v>0.2</v>
      </c>
      <c r="S1669" s="98">
        <v>379500</v>
      </c>
      <c r="T1669" s="95">
        <f t="shared" si="483"/>
        <v>63250</v>
      </c>
      <c r="U1669" s="98">
        <v>0</v>
      </c>
      <c r="V1669" s="95">
        <f t="shared" si="484"/>
        <v>0</v>
      </c>
      <c r="W1669" s="95">
        <f t="shared" si="481"/>
        <v>0</v>
      </c>
      <c r="X1669" s="98">
        <v>379500</v>
      </c>
      <c r="Y1669" s="95">
        <f t="shared" si="485"/>
        <v>63250</v>
      </c>
      <c r="Z1669" s="95">
        <f t="shared" si="486"/>
        <v>316250</v>
      </c>
      <c r="AA1669" s="243">
        <f>Приоритеты!$D$63+3</f>
        <v>2025</v>
      </c>
      <c r="AB1669" s="247" t="e">
        <f t="shared" si="482"/>
        <v>#REF!</v>
      </c>
      <c r="AC1669" s="96" t="e">
        <f>S1669*IF($AA1669=2021,IF(OR($M1669="Услуги",$M1669="Работы"),#REF!,IF($U1669&lt;&gt;0,#REF!,#REF!)),1)*IF($AA1669=2022,IF(OR($M1669="Услуги",$M1669="Работы"),#REF!,IF($U1669&lt;&gt;0,#REF!,#REF!)),1)*IF($AA1669=2023,IF(OR($M1669="Услуги",$M1669="Работы"),#REF!,IF($U1669&lt;&gt;0,#REF!,#REF!)),1)*IF($AA1669=2024,IF(OR($M1669="Услуги",$M1669="Работы"),#REF!,IF($U1669&lt;&gt;0,#REF!,#REF!)),1)*IF($AA1669=2025,IF(OR($M1669="Услуги",$M1669="Работы"),#REF!,IF($U1669&lt;&gt;0,#REF!,#REF!)),1)</f>
        <v>#REF!</v>
      </c>
      <c r="AD1669" s="96" t="e">
        <f>T1669*IF($AA1669=2021,IF(OR($M1669="Услуги",$M1669="Работы"),#REF!,IF($U1669&lt;&gt;0,#REF!,#REF!)),1)*IF($AA1669=2022,IF(OR($M1669="Услуги",$M1669="Работы"),#REF!,IF($U1669&lt;&gt;0,#REF!,#REF!)),1)*IF($AA1669=2023,IF(OR($M1669="Услуги",$M1669="Работы"),#REF!,IF($U1669&lt;&gt;0,#REF!,#REF!)),1)*IF($AA1669=2024,IF(OR($M1669="Услуги",$M1669="Работы"),#REF!,IF($U1669&lt;&gt;0,#REF!,#REF!)),1)*IF($AA1669=2025,IF(OR($M1669="Услуги",$M1669="Работы"),#REF!,IF($U1669&lt;&gt;0,#REF!,#REF!)),1)</f>
        <v>#REF!</v>
      </c>
      <c r="AE1669" s="96" t="e">
        <f>U1669*IF($AA1669=2021,IF(OR($M1669="Услуги",$M1669="Работы"),#REF!,IF($U1669&lt;&gt;0,#REF!,#REF!)),1)*IF($AA1669=2022,IF(OR($M1669="Услуги",$M1669="Работы"),#REF!,IF($U1669&lt;&gt;0,#REF!,#REF!)),1)*IF($AA1669=2023,IF(OR($M1669="Услуги",$M1669="Работы"),#REF!,IF($U1669&lt;&gt;0,#REF!,#REF!)),1)*IF($AA1669=2024,IF(OR($M1669="Услуги",$M1669="Работы"),#REF!,IF($U1669&lt;&gt;0,#REF!,#REF!)),1)*IF($AA1669=2025,IF(OR($M1669="Услуги",$M1669="Работы"),#REF!,IF($U1669&lt;&gt;0,#REF!,#REF!)),1)</f>
        <v>#REF!</v>
      </c>
      <c r="AF1669" s="96" t="e">
        <f>V1669*IF($AA1669=2021,IF(OR($M1669="Услуги",$M1669="Работы"),#REF!,IF($U1669&lt;&gt;0,#REF!,#REF!)),1)*IF($AA1669=2022,IF(OR($M1669="Услуги",$M1669="Работы"),#REF!,IF($U1669&lt;&gt;0,#REF!,#REF!)),1)*IF($AA1669=2023,IF(OR($M1669="Услуги",$M1669="Работы"),#REF!,IF($U1669&lt;&gt;0,#REF!,#REF!)),1)*IF($AA1669=2024,IF(OR($M1669="Услуги",$M1669="Работы"),#REF!,IF($U1669&lt;&gt;0,#REF!,#REF!)),1)*IF($AA1669=2025,IF(OR($M1669="Услуги",$M1669="Работы"),#REF!,IF($U1669&lt;&gt;0,#REF!,#REF!)),1)</f>
        <v>#REF!</v>
      </c>
      <c r="AG1669" s="96" t="e">
        <f>W1669*IF($AA1669=2021,IF(OR($M1669="Услуги",$M1669="Работы"),#REF!,IF($U1669&lt;&gt;0,#REF!,#REF!)),1)*IF($AA1669=2022,IF(OR($M1669="Услуги",$M1669="Работы"),#REF!,IF($U1669&lt;&gt;0,#REF!,#REF!)),1)*IF($AA1669=2023,IF(OR($M1669="Услуги",$M1669="Работы"),#REF!,IF($U1669&lt;&gt;0,#REF!,#REF!)),1)*IF($AA1669=2024,IF(OR($M1669="Услуги",$M1669="Работы"),#REF!,IF($U1669&lt;&gt;0,#REF!,#REF!)),1)*IF($AA1669=2025,IF(OR($M1669="Услуги",$M1669="Работы"),#REF!,IF($U1669&lt;&gt;0,#REF!,#REF!)),1)</f>
        <v>#REF!</v>
      </c>
      <c r="AH1669" s="96" t="e">
        <f>X1669*IF($AA1669=2021,IF(OR($M1669="Услуги",$M1669="Работы"),#REF!,IF($U1669&lt;&gt;0,#REF!,#REF!)),1)*IF($AA1669=2022,IF(OR($M1669="Услуги",$M1669="Работы"),#REF!,IF($U1669&lt;&gt;0,#REF!,#REF!)),1)*IF($AA1669=2023,IF(OR($M1669="Услуги",$M1669="Работы"),#REF!,IF($U1669&lt;&gt;0,#REF!,#REF!)),1)*IF($AA1669=2024,IF(OR($M1669="Услуги",$M1669="Работы"),#REF!,IF($U1669&lt;&gt;0,#REF!,#REF!)),1)*IF($AA1669=2025,IF(OR($M1669="Услуги",$M1669="Работы"),#REF!,IF($U1669&lt;&gt;0,#REF!,#REF!)),1)</f>
        <v>#REF!</v>
      </c>
      <c r="AI1669" s="96" t="e">
        <f>Y1669*IF($AA1669=2021,IF(OR($M1669="Услуги",$M1669="Работы"),#REF!,IF($U1669&lt;&gt;0,#REF!,#REF!)),1)*IF($AA1669=2022,IF(OR($M1669="Услуги",$M1669="Работы"),#REF!,IF($U1669&lt;&gt;0,#REF!,#REF!)),1)*IF($AA1669=2023,IF(OR($M1669="Услуги",$M1669="Работы"),#REF!,IF($U1669&lt;&gt;0,#REF!,#REF!)),1)*IF($AA1669=2024,IF(OR($M1669="Услуги",$M1669="Работы"),#REF!,IF($U1669&lt;&gt;0,#REF!,#REF!)),1)*IF($AA1669=2025,IF(OR($M1669="Услуги",$M1669="Работы"),#REF!,IF($U1669&lt;&gt;0,#REF!,#REF!)),1)</f>
        <v>#REF!</v>
      </c>
      <c r="AJ1669" s="96" t="e">
        <f>Z1669*IF($AA1669=2021,IF(OR($M1669="Услуги",$M1669="Работы"),#REF!,IF($U1669&lt;&gt;0,#REF!,#REF!)),1)*IF($AA1669=2022,IF(OR($M1669="Услуги",$M1669="Работы"),#REF!,IF($U1669&lt;&gt;0,#REF!,#REF!)),1)*IF($AA1669=2023,IF(OR($M1669="Услуги",$M1669="Работы"),#REF!,IF($U1669&lt;&gt;0,#REF!,#REF!)),1)*IF($AA1669=2024,IF(OR($M1669="Услуги",$M1669="Работы"),#REF!,IF($U1669&lt;&gt;0,#REF!,#REF!)),1)*IF($AA1669=2025,IF(OR($M1669="Услуги",$M1669="Работы"),#REF!,IF($U1669&lt;&gt;0,#REF!,#REF!)),1)</f>
        <v>#REF!</v>
      </c>
      <c r="AK1669" s="107">
        <v>379500</v>
      </c>
      <c r="AL1669" s="57">
        <v>0</v>
      </c>
      <c r="AM1669" s="57">
        <v>379500</v>
      </c>
      <c r="AN1669" s="54">
        <v>1</v>
      </c>
    </row>
    <row r="1670" spans="1:40" s="56" customFormat="1" ht="14.25" hidden="1" customHeight="1" x14ac:dyDescent="0.25">
      <c r="A1670" s="85">
        <v>1</v>
      </c>
      <c r="B1670" s="86" t="s">
        <v>88</v>
      </c>
      <c r="C1670" s="215" t="s">
        <v>542</v>
      </c>
      <c r="D1670" s="85" t="s">
        <v>181</v>
      </c>
      <c r="E1670" s="85" t="s">
        <v>420</v>
      </c>
      <c r="F1670" s="85" t="s">
        <v>432</v>
      </c>
      <c r="G1670" s="87" t="e">
        <f>VLOOKUP(D1670,#REF!,2,FALSE)</f>
        <v>#REF!</v>
      </c>
      <c r="H1670" s="87" t="s">
        <v>432</v>
      </c>
      <c r="I1670" s="87"/>
      <c r="J1670" s="86" t="s">
        <v>123</v>
      </c>
      <c r="K1670" s="87" t="str">
        <f xml:space="preserve"> CONCATENATE(C1670," ",D1670)</f>
        <v>Реализация систем защиты ОКИИ Филиал «Ивановские ПГУ» АО «Интер РАО – Электрогенерация»</v>
      </c>
      <c r="L1670" s="99" t="s">
        <v>124</v>
      </c>
      <c r="M1670" s="90" t="s">
        <v>532</v>
      </c>
      <c r="N1670" s="85" t="s">
        <v>139</v>
      </c>
      <c r="O1670" s="85" t="s">
        <v>140</v>
      </c>
      <c r="P1670" s="86">
        <v>1</v>
      </c>
      <c r="Q1670" s="100">
        <v>657774.9</v>
      </c>
      <c r="R1670" s="97">
        <v>0.2</v>
      </c>
      <c r="S1670" s="98">
        <v>789329.88</v>
      </c>
      <c r="T1670" s="95">
        <f t="shared" si="483"/>
        <v>131554.98000000001</v>
      </c>
      <c r="U1670" s="98">
        <v>0</v>
      </c>
      <c r="V1670" s="95">
        <f t="shared" si="484"/>
        <v>0</v>
      </c>
      <c r="W1670" s="95">
        <f t="shared" si="481"/>
        <v>0</v>
      </c>
      <c r="X1670" s="98">
        <v>789329.88</v>
      </c>
      <c r="Y1670" s="95">
        <f t="shared" si="485"/>
        <v>131554.98000000001</v>
      </c>
      <c r="Z1670" s="95">
        <f t="shared" si="486"/>
        <v>657774.9</v>
      </c>
      <c r="AA1670" s="243">
        <f>Приоритеты!$D$63+3</f>
        <v>2025</v>
      </c>
      <c r="AB1670" s="247" t="e">
        <f t="shared" si="482"/>
        <v>#REF!</v>
      </c>
      <c r="AC1670" s="96" t="e">
        <f>S1670*IF($AA1670=2021,IF(OR($M1670="Услуги",$M1670="Работы"),#REF!,IF($U1670&lt;&gt;0,#REF!,#REF!)),1)*IF($AA1670=2022,IF(OR($M1670="Услуги",$M1670="Работы"),#REF!,IF($U1670&lt;&gt;0,#REF!,#REF!)),1)*IF($AA1670=2023,IF(OR($M1670="Услуги",$M1670="Работы"),#REF!,IF($U1670&lt;&gt;0,#REF!,#REF!)),1)*IF($AA1670=2024,IF(OR($M1670="Услуги",$M1670="Работы"),#REF!,IF($U1670&lt;&gt;0,#REF!,#REF!)),1)*IF($AA1670=2025,IF(OR($M1670="Услуги",$M1670="Работы"),#REF!,IF($U1670&lt;&gt;0,#REF!,#REF!)),1)</f>
        <v>#REF!</v>
      </c>
      <c r="AD1670" s="96" t="e">
        <f>T1670*IF($AA1670=2021,IF(OR($M1670="Услуги",$M1670="Работы"),#REF!,IF($U1670&lt;&gt;0,#REF!,#REF!)),1)*IF($AA1670=2022,IF(OR($M1670="Услуги",$M1670="Работы"),#REF!,IF($U1670&lt;&gt;0,#REF!,#REF!)),1)*IF($AA1670=2023,IF(OR($M1670="Услуги",$M1670="Работы"),#REF!,IF($U1670&lt;&gt;0,#REF!,#REF!)),1)*IF($AA1670=2024,IF(OR($M1670="Услуги",$M1670="Работы"),#REF!,IF($U1670&lt;&gt;0,#REF!,#REF!)),1)*IF($AA1670=2025,IF(OR($M1670="Услуги",$M1670="Работы"),#REF!,IF($U1670&lt;&gt;0,#REF!,#REF!)),1)</f>
        <v>#REF!</v>
      </c>
      <c r="AE1670" s="96" t="e">
        <f>U1670*IF($AA1670=2021,IF(OR($M1670="Услуги",$M1670="Работы"),#REF!,IF($U1670&lt;&gt;0,#REF!,#REF!)),1)*IF($AA1670=2022,IF(OR($M1670="Услуги",$M1670="Работы"),#REF!,IF($U1670&lt;&gt;0,#REF!,#REF!)),1)*IF($AA1670=2023,IF(OR($M1670="Услуги",$M1670="Работы"),#REF!,IF($U1670&lt;&gt;0,#REF!,#REF!)),1)*IF($AA1670=2024,IF(OR($M1670="Услуги",$M1670="Работы"),#REF!,IF($U1670&lt;&gt;0,#REF!,#REF!)),1)*IF($AA1670=2025,IF(OR($M1670="Услуги",$M1670="Работы"),#REF!,IF($U1670&lt;&gt;0,#REF!,#REF!)),1)</f>
        <v>#REF!</v>
      </c>
      <c r="AF1670" s="96" t="e">
        <f>V1670*IF($AA1670=2021,IF(OR($M1670="Услуги",$M1670="Работы"),#REF!,IF($U1670&lt;&gt;0,#REF!,#REF!)),1)*IF($AA1670=2022,IF(OR($M1670="Услуги",$M1670="Работы"),#REF!,IF($U1670&lt;&gt;0,#REF!,#REF!)),1)*IF($AA1670=2023,IF(OR($M1670="Услуги",$M1670="Работы"),#REF!,IF($U1670&lt;&gt;0,#REF!,#REF!)),1)*IF($AA1670=2024,IF(OR($M1670="Услуги",$M1670="Работы"),#REF!,IF($U1670&lt;&gt;0,#REF!,#REF!)),1)*IF($AA1670=2025,IF(OR($M1670="Услуги",$M1670="Работы"),#REF!,IF($U1670&lt;&gt;0,#REF!,#REF!)),1)</f>
        <v>#REF!</v>
      </c>
      <c r="AG1670" s="96" t="e">
        <f>W1670*IF($AA1670=2021,IF(OR($M1670="Услуги",$M1670="Работы"),#REF!,IF($U1670&lt;&gt;0,#REF!,#REF!)),1)*IF($AA1670=2022,IF(OR($M1670="Услуги",$M1670="Работы"),#REF!,IF($U1670&lt;&gt;0,#REF!,#REF!)),1)*IF($AA1670=2023,IF(OR($M1670="Услуги",$M1670="Работы"),#REF!,IF($U1670&lt;&gt;0,#REF!,#REF!)),1)*IF($AA1670=2024,IF(OR($M1670="Услуги",$M1670="Работы"),#REF!,IF($U1670&lt;&gt;0,#REF!,#REF!)),1)*IF($AA1670=2025,IF(OR($M1670="Услуги",$M1670="Работы"),#REF!,IF($U1670&lt;&gt;0,#REF!,#REF!)),1)</f>
        <v>#REF!</v>
      </c>
      <c r="AH1670" s="96" t="e">
        <f>X1670*IF($AA1670=2021,IF(OR($M1670="Услуги",$M1670="Работы"),#REF!,IF($U1670&lt;&gt;0,#REF!,#REF!)),1)*IF($AA1670=2022,IF(OR($M1670="Услуги",$M1670="Работы"),#REF!,IF($U1670&lt;&gt;0,#REF!,#REF!)),1)*IF($AA1670=2023,IF(OR($M1670="Услуги",$M1670="Работы"),#REF!,IF($U1670&lt;&gt;0,#REF!,#REF!)),1)*IF($AA1670=2024,IF(OR($M1670="Услуги",$M1670="Работы"),#REF!,IF($U1670&lt;&gt;0,#REF!,#REF!)),1)*IF($AA1670=2025,IF(OR($M1670="Услуги",$M1670="Работы"),#REF!,IF($U1670&lt;&gt;0,#REF!,#REF!)),1)</f>
        <v>#REF!</v>
      </c>
      <c r="AI1670" s="96" t="e">
        <f>Y1670*IF($AA1670=2021,IF(OR($M1670="Услуги",$M1670="Работы"),#REF!,IF($U1670&lt;&gt;0,#REF!,#REF!)),1)*IF($AA1670=2022,IF(OR($M1670="Услуги",$M1670="Работы"),#REF!,IF($U1670&lt;&gt;0,#REF!,#REF!)),1)*IF($AA1670=2023,IF(OR($M1670="Услуги",$M1670="Работы"),#REF!,IF($U1670&lt;&gt;0,#REF!,#REF!)),1)*IF($AA1670=2024,IF(OR($M1670="Услуги",$M1670="Работы"),#REF!,IF($U1670&lt;&gt;0,#REF!,#REF!)),1)*IF($AA1670=2025,IF(OR($M1670="Услуги",$M1670="Работы"),#REF!,IF($U1670&lt;&gt;0,#REF!,#REF!)),1)</f>
        <v>#REF!</v>
      </c>
      <c r="AJ1670" s="96" t="e">
        <f>Z1670*IF($AA1670=2021,IF(OR($M1670="Услуги",$M1670="Работы"),#REF!,IF($U1670&lt;&gt;0,#REF!,#REF!)),1)*IF($AA1670=2022,IF(OR($M1670="Услуги",$M1670="Работы"),#REF!,IF($U1670&lt;&gt;0,#REF!,#REF!)),1)*IF($AA1670=2023,IF(OR($M1670="Услуги",$M1670="Работы"),#REF!,IF($U1670&lt;&gt;0,#REF!,#REF!)),1)*IF($AA1670=2024,IF(OR($M1670="Услуги",$M1670="Работы"),#REF!,IF($U1670&lt;&gt;0,#REF!,#REF!)),1)*IF($AA1670=2025,IF(OR($M1670="Услуги",$M1670="Работы"),#REF!,IF($U1670&lt;&gt;0,#REF!,#REF!)),1)</f>
        <v>#REF!</v>
      </c>
      <c r="AK1670" s="107">
        <v>789329.88</v>
      </c>
      <c r="AL1670" s="57">
        <v>0</v>
      </c>
      <c r="AM1670" s="57">
        <v>789329.88</v>
      </c>
      <c r="AN1670" s="54">
        <v>1</v>
      </c>
    </row>
    <row r="1671" spans="1:40" s="56" customFormat="1" ht="14.25" hidden="1" customHeight="1" x14ac:dyDescent="0.25">
      <c r="A1671" s="85">
        <v>1</v>
      </c>
      <c r="B1671" s="86" t="s">
        <v>88</v>
      </c>
      <c r="C1671" s="215" t="s">
        <v>437</v>
      </c>
      <c r="D1671" s="85" t="s">
        <v>181</v>
      </c>
      <c r="E1671" s="85" t="s">
        <v>420</v>
      </c>
      <c r="F1671" s="85" t="s">
        <v>432</v>
      </c>
      <c r="G1671" s="87" t="e">
        <f>VLOOKUP(D1671,#REF!,2,FALSE)</f>
        <v>#REF!</v>
      </c>
      <c r="H1671" s="87" t="s">
        <v>432</v>
      </c>
      <c r="I1671" s="87"/>
      <c r="J1671" s="86" t="s">
        <v>97</v>
      </c>
      <c r="K1671" s="87" t="str">
        <f>CONCATENATE(C1671," ",D1671)</f>
        <v>Защита сегментов АСУ ТП Филиал «Ивановские ПГУ» АО «Интер РАО – Электрогенерация»</v>
      </c>
      <c r="L1671" s="99" t="s">
        <v>98</v>
      </c>
      <c r="M1671" s="90" t="s">
        <v>532</v>
      </c>
      <c r="N1671" s="85" t="s">
        <v>99</v>
      </c>
      <c r="O1671" s="85" t="s">
        <v>100</v>
      </c>
      <c r="P1671" s="86">
        <v>2</v>
      </c>
      <c r="Q1671" s="100">
        <v>118733.33</v>
      </c>
      <c r="R1671" s="97">
        <v>0.2</v>
      </c>
      <c r="S1671" s="98">
        <v>284959.99200000003</v>
      </c>
      <c r="T1671" s="95">
        <f t="shared" si="483"/>
        <v>47493.332000000009</v>
      </c>
      <c r="U1671" s="98">
        <v>0</v>
      </c>
      <c r="V1671" s="95">
        <f t="shared" si="484"/>
        <v>0</v>
      </c>
      <c r="W1671" s="95">
        <f t="shared" si="481"/>
        <v>0</v>
      </c>
      <c r="X1671" s="98">
        <v>284959.99200000003</v>
      </c>
      <c r="Y1671" s="95">
        <f t="shared" si="485"/>
        <v>47493.332000000009</v>
      </c>
      <c r="Z1671" s="95">
        <f t="shared" si="486"/>
        <v>237466.66000000003</v>
      </c>
      <c r="AA1671" s="243">
        <f>Приоритеты!$D$63+3</f>
        <v>2025</v>
      </c>
      <c r="AB1671" s="247" t="e">
        <f t="shared" si="482"/>
        <v>#REF!</v>
      </c>
      <c r="AC1671" s="96" t="e">
        <f>S1671*IF($AA1671=2021,IF(OR($M1671="Услуги",$M1671="Работы"),#REF!,IF($U1671&lt;&gt;0,#REF!,#REF!)),1)*IF($AA1671=2022,IF(OR($M1671="Услуги",$M1671="Работы"),#REF!,IF($U1671&lt;&gt;0,#REF!,#REF!)),1)*IF($AA1671=2023,IF(OR($M1671="Услуги",$M1671="Работы"),#REF!,IF($U1671&lt;&gt;0,#REF!,#REF!)),1)*IF($AA1671=2024,IF(OR($M1671="Услуги",$M1671="Работы"),#REF!,IF($U1671&lt;&gt;0,#REF!,#REF!)),1)*IF($AA1671=2025,IF(OR($M1671="Услуги",$M1671="Работы"),#REF!,IF($U1671&lt;&gt;0,#REF!,#REF!)),1)</f>
        <v>#REF!</v>
      </c>
      <c r="AD1671" s="96" t="e">
        <f>T1671*IF($AA1671=2021,IF(OR($M1671="Услуги",$M1671="Работы"),#REF!,IF($U1671&lt;&gt;0,#REF!,#REF!)),1)*IF($AA1671=2022,IF(OR($M1671="Услуги",$M1671="Работы"),#REF!,IF($U1671&lt;&gt;0,#REF!,#REF!)),1)*IF($AA1671=2023,IF(OR($M1671="Услуги",$M1671="Работы"),#REF!,IF($U1671&lt;&gt;0,#REF!,#REF!)),1)*IF($AA1671=2024,IF(OR($M1671="Услуги",$M1671="Работы"),#REF!,IF($U1671&lt;&gt;0,#REF!,#REF!)),1)*IF($AA1671=2025,IF(OR($M1671="Услуги",$M1671="Работы"),#REF!,IF($U1671&lt;&gt;0,#REF!,#REF!)),1)</f>
        <v>#REF!</v>
      </c>
      <c r="AE1671" s="96" t="e">
        <f>U1671*IF($AA1671=2021,IF(OR($M1671="Услуги",$M1671="Работы"),#REF!,IF($U1671&lt;&gt;0,#REF!,#REF!)),1)*IF($AA1671=2022,IF(OR($M1671="Услуги",$M1671="Работы"),#REF!,IF($U1671&lt;&gt;0,#REF!,#REF!)),1)*IF($AA1671=2023,IF(OR($M1671="Услуги",$M1671="Работы"),#REF!,IF($U1671&lt;&gt;0,#REF!,#REF!)),1)*IF($AA1671=2024,IF(OR($M1671="Услуги",$M1671="Работы"),#REF!,IF($U1671&lt;&gt;0,#REF!,#REF!)),1)*IF($AA1671=2025,IF(OR($M1671="Услуги",$M1671="Работы"),#REF!,IF($U1671&lt;&gt;0,#REF!,#REF!)),1)</f>
        <v>#REF!</v>
      </c>
      <c r="AF1671" s="96" t="e">
        <f>V1671*IF($AA1671=2021,IF(OR($M1671="Услуги",$M1671="Работы"),#REF!,IF($U1671&lt;&gt;0,#REF!,#REF!)),1)*IF($AA1671=2022,IF(OR($M1671="Услуги",$M1671="Работы"),#REF!,IF($U1671&lt;&gt;0,#REF!,#REF!)),1)*IF($AA1671=2023,IF(OR($M1671="Услуги",$M1671="Работы"),#REF!,IF($U1671&lt;&gt;0,#REF!,#REF!)),1)*IF($AA1671=2024,IF(OR($M1671="Услуги",$M1671="Работы"),#REF!,IF($U1671&lt;&gt;0,#REF!,#REF!)),1)*IF($AA1671=2025,IF(OR($M1671="Услуги",$M1671="Работы"),#REF!,IF($U1671&lt;&gt;0,#REF!,#REF!)),1)</f>
        <v>#REF!</v>
      </c>
      <c r="AG1671" s="96" t="e">
        <f>W1671*IF($AA1671=2021,IF(OR($M1671="Услуги",$M1671="Работы"),#REF!,IF($U1671&lt;&gt;0,#REF!,#REF!)),1)*IF($AA1671=2022,IF(OR($M1671="Услуги",$M1671="Работы"),#REF!,IF($U1671&lt;&gt;0,#REF!,#REF!)),1)*IF($AA1671=2023,IF(OR($M1671="Услуги",$M1671="Работы"),#REF!,IF($U1671&lt;&gt;0,#REF!,#REF!)),1)*IF($AA1671=2024,IF(OR($M1671="Услуги",$M1671="Работы"),#REF!,IF($U1671&lt;&gt;0,#REF!,#REF!)),1)*IF($AA1671=2025,IF(OR($M1671="Услуги",$M1671="Работы"),#REF!,IF($U1671&lt;&gt;0,#REF!,#REF!)),1)</f>
        <v>#REF!</v>
      </c>
      <c r="AH1671" s="96" t="e">
        <f>X1671*IF($AA1671=2021,IF(OR($M1671="Услуги",$M1671="Работы"),#REF!,IF($U1671&lt;&gt;0,#REF!,#REF!)),1)*IF($AA1671=2022,IF(OR($M1671="Услуги",$M1671="Работы"),#REF!,IF($U1671&lt;&gt;0,#REF!,#REF!)),1)*IF($AA1671=2023,IF(OR($M1671="Услуги",$M1671="Работы"),#REF!,IF($U1671&lt;&gt;0,#REF!,#REF!)),1)*IF($AA1671=2024,IF(OR($M1671="Услуги",$M1671="Работы"),#REF!,IF($U1671&lt;&gt;0,#REF!,#REF!)),1)*IF($AA1671=2025,IF(OR($M1671="Услуги",$M1671="Работы"),#REF!,IF($U1671&lt;&gt;0,#REF!,#REF!)),1)</f>
        <v>#REF!</v>
      </c>
      <c r="AI1671" s="96" t="e">
        <f>Y1671*IF($AA1671=2021,IF(OR($M1671="Услуги",$M1671="Работы"),#REF!,IF($U1671&lt;&gt;0,#REF!,#REF!)),1)*IF($AA1671=2022,IF(OR($M1671="Услуги",$M1671="Работы"),#REF!,IF($U1671&lt;&gt;0,#REF!,#REF!)),1)*IF($AA1671=2023,IF(OR($M1671="Услуги",$M1671="Работы"),#REF!,IF($U1671&lt;&gt;0,#REF!,#REF!)),1)*IF($AA1671=2024,IF(OR($M1671="Услуги",$M1671="Работы"),#REF!,IF($U1671&lt;&gt;0,#REF!,#REF!)),1)*IF($AA1671=2025,IF(OR($M1671="Услуги",$M1671="Работы"),#REF!,IF($U1671&lt;&gt;0,#REF!,#REF!)),1)</f>
        <v>#REF!</v>
      </c>
      <c r="AJ1671" s="96" t="e">
        <f>Z1671*IF($AA1671=2021,IF(OR($M1671="Услуги",$M1671="Работы"),#REF!,IF($U1671&lt;&gt;0,#REF!,#REF!)),1)*IF($AA1671=2022,IF(OR($M1671="Услуги",$M1671="Работы"),#REF!,IF($U1671&lt;&gt;0,#REF!,#REF!)),1)*IF($AA1671=2023,IF(OR($M1671="Услуги",$M1671="Работы"),#REF!,IF($U1671&lt;&gt;0,#REF!,#REF!)),1)*IF($AA1671=2024,IF(OR($M1671="Услуги",$M1671="Работы"),#REF!,IF($U1671&lt;&gt;0,#REF!,#REF!)),1)*IF($AA1671=2025,IF(OR($M1671="Услуги",$M1671="Работы"),#REF!,IF($U1671&lt;&gt;0,#REF!,#REF!)),1)</f>
        <v>#REF!</v>
      </c>
      <c r="AK1671" s="107">
        <v>284959.99200000003</v>
      </c>
      <c r="AL1671" s="57">
        <v>0</v>
      </c>
      <c r="AM1671" s="57">
        <v>284959.99200000003</v>
      </c>
      <c r="AN1671" s="54">
        <v>2</v>
      </c>
    </row>
    <row r="1672" spans="1:40" s="56" customFormat="1" ht="14.25" hidden="1" customHeight="1" x14ac:dyDescent="0.25">
      <c r="A1672" s="85">
        <v>1</v>
      </c>
      <c r="B1672" s="86" t="s">
        <v>88</v>
      </c>
      <c r="C1672" s="215" t="s">
        <v>437</v>
      </c>
      <c r="D1672" s="85" t="s">
        <v>181</v>
      </c>
      <c r="E1672" s="85" t="s">
        <v>420</v>
      </c>
      <c r="F1672" s="85" t="s">
        <v>432</v>
      </c>
      <c r="G1672" s="87" t="e">
        <f>VLOOKUP(D1672,#REF!,2,FALSE)</f>
        <v>#REF!</v>
      </c>
      <c r="H1672" s="87" t="s">
        <v>432</v>
      </c>
      <c r="I1672" s="87"/>
      <c r="J1672" s="86" t="s">
        <v>97</v>
      </c>
      <c r="K1672" s="87" t="str">
        <f>CONCATENATE(C1672," ",D1672)</f>
        <v>Защита сегментов АСУ ТП Филиал «Ивановские ПГУ» АО «Интер РАО – Электрогенерация»</v>
      </c>
      <c r="L1672" s="99" t="s">
        <v>98</v>
      </c>
      <c r="M1672" s="90" t="s">
        <v>532</v>
      </c>
      <c r="N1672" s="85" t="s">
        <v>198</v>
      </c>
      <c r="O1672" s="85" t="s">
        <v>199</v>
      </c>
      <c r="P1672" s="86">
        <v>2</v>
      </c>
      <c r="Q1672" s="100">
        <v>36533.33</v>
      </c>
      <c r="R1672" s="97">
        <v>0.2</v>
      </c>
      <c r="S1672" s="98">
        <v>87679.991999999998</v>
      </c>
      <c r="T1672" s="95">
        <f t="shared" si="483"/>
        <v>14613.332000000002</v>
      </c>
      <c r="U1672" s="98">
        <v>0</v>
      </c>
      <c r="V1672" s="95">
        <f t="shared" si="484"/>
        <v>0</v>
      </c>
      <c r="W1672" s="95">
        <f t="shared" si="481"/>
        <v>0</v>
      </c>
      <c r="X1672" s="98">
        <v>87679.991999999998</v>
      </c>
      <c r="Y1672" s="95">
        <f t="shared" si="485"/>
        <v>14613.332000000002</v>
      </c>
      <c r="Z1672" s="95">
        <f t="shared" si="486"/>
        <v>73066.66</v>
      </c>
      <c r="AA1672" s="243">
        <f>Приоритеты!$D$63+3</f>
        <v>2025</v>
      </c>
      <c r="AB1672" s="247" t="e">
        <f t="shared" si="482"/>
        <v>#REF!</v>
      </c>
      <c r="AC1672" s="96" t="e">
        <f>S1672*IF($AA1672=2021,IF(OR($M1672="Услуги",$M1672="Работы"),#REF!,IF($U1672&lt;&gt;0,#REF!,#REF!)),1)*IF($AA1672=2022,IF(OR($M1672="Услуги",$M1672="Работы"),#REF!,IF($U1672&lt;&gt;0,#REF!,#REF!)),1)*IF($AA1672=2023,IF(OR($M1672="Услуги",$M1672="Работы"),#REF!,IF($U1672&lt;&gt;0,#REF!,#REF!)),1)*IF($AA1672=2024,IF(OR($M1672="Услуги",$M1672="Работы"),#REF!,IF($U1672&lt;&gt;0,#REF!,#REF!)),1)*IF($AA1672=2025,IF(OR($M1672="Услуги",$M1672="Работы"),#REF!,IF($U1672&lt;&gt;0,#REF!,#REF!)),1)</f>
        <v>#REF!</v>
      </c>
      <c r="AD1672" s="96" t="e">
        <f>T1672*IF($AA1672=2021,IF(OR($M1672="Услуги",$M1672="Работы"),#REF!,IF($U1672&lt;&gt;0,#REF!,#REF!)),1)*IF($AA1672=2022,IF(OR($M1672="Услуги",$M1672="Работы"),#REF!,IF($U1672&lt;&gt;0,#REF!,#REF!)),1)*IF($AA1672=2023,IF(OR($M1672="Услуги",$M1672="Работы"),#REF!,IF($U1672&lt;&gt;0,#REF!,#REF!)),1)*IF($AA1672=2024,IF(OR($M1672="Услуги",$M1672="Работы"),#REF!,IF($U1672&lt;&gt;0,#REF!,#REF!)),1)*IF($AA1672=2025,IF(OR($M1672="Услуги",$M1672="Работы"),#REF!,IF($U1672&lt;&gt;0,#REF!,#REF!)),1)</f>
        <v>#REF!</v>
      </c>
      <c r="AE1672" s="96" t="e">
        <f>U1672*IF($AA1672=2021,IF(OR($M1672="Услуги",$M1672="Работы"),#REF!,IF($U1672&lt;&gt;0,#REF!,#REF!)),1)*IF($AA1672=2022,IF(OR($M1672="Услуги",$M1672="Работы"),#REF!,IF($U1672&lt;&gt;0,#REF!,#REF!)),1)*IF($AA1672=2023,IF(OR($M1672="Услуги",$M1672="Работы"),#REF!,IF($U1672&lt;&gt;0,#REF!,#REF!)),1)*IF($AA1672=2024,IF(OR($M1672="Услуги",$M1672="Работы"),#REF!,IF($U1672&lt;&gt;0,#REF!,#REF!)),1)*IF($AA1672=2025,IF(OR($M1672="Услуги",$M1672="Работы"),#REF!,IF($U1672&lt;&gt;0,#REF!,#REF!)),1)</f>
        <v>#REF!</v>
      </c>
      <c r="AF1672" s="96" t="e">
        <f>V1672*IF($AA1672=2021,IF(OR($M1672="Услуги",$M1672="Работы"),#REF!,IF($U1672&lt;&gt;0,#REF!,#REF!)),1)*IF($AA1672=2022,IF(OR($M1672="Услуги",$M1672="Работы"),#REF!,IF($U1672&lt;&gt;0,#REF!,#REF!)),1)*IF($AA1672=2023,IF(OR($M1672="Услуги",$M1672="Работы"),#REF!,IF($U1672&lt;&gt;0,#REF!,#REF!)),1)*IF($AA1672=2024,IF(OR($M1672="Услуги",$M1672="Работы"),#REF!,IF($U1672&lt;&gt;0,#REF!,#REF!)),1)*IF($AA1672=2025,IF(OR($M1672="Услуги",$M1672="Работы"),#REF!,IF($U1672&lt;&gt;0,#REF!,#REF!)),1)</f>
        <v>#REF!</v>
      </c>
      <c r="AG1672" s="96" t="e">
        <f>W1672*IF($AA1672=2021,IF(OR($M1672="Услуги",$M1672="Работы"),#REF!,IF($U1672&lt;&gt;0,#REF!,#REF!)),1)*IF($AA1672=2022,IF(OR($M1672="Услуги",$M1672="Работы"),#REF!,IF($U1672&lt;&gt;0,#REF!,#REF!)),1)*IF($AA1672=2023,IF(OR($M1672="Услуги",$M1672="Работы"),#REF!,IF($U1672&lt;&gt;0,#REF!,#REF!)),1)*IF($AA1672=2024,IF(OR($M1672="Услуги",$M1672="Работы"),#REF!,IF($U1672&lt;&gt;0,#REF!,#REF!)),1)*IF($AA1672=2025,IF(OR($M1672="Услуги",$M1672="Работы"),#REF!,IF($U1672&lt;&gt;0,#REF!,#REF!)),1)</f>
        <v>#REF!</v>
      </c>
      <c r="AH1672" s="96" t="e">
        <f>X1672*IF($AA1672=2021,IF(OR($M1672="Услуги",$M1672="Работы"),#REF!,IF($U1672&lt;&gt;0,#REF!,#REF!)),1)*IF($AA1672=2022,IF(OR($M1672="Услуги",$M1672="Работы"),#REF!,IF($U1672&lt;&gt;0,#REF!,#REF!)),1)*IF($AA1672=2023,IF(OR($M1672="Услуги",$M1672="Работы"),#REF!,IF($U1672&lt;&gt;0,#REF!,#REF!)),1)*IF($AA1672=2024,IF(OR($M1672="Услуги",$M1672="Работы"),#REF!,IF($U1672&lt;&gt;0,#REF!,#REF!)),1)*IF($AA1672=2025,IF(OR($M1672="Услуги",$M1672="Работы"),#REF!,IF($U1672&lt;&gt;0,#REF!,#REF!)),1)</f>
        <v>#REF!</v>
      </c>
      <c r="AI1672" s="96" t="e">
        <f>Y1672*IF($AA1672=2021,IF(OR($M1672="Услуги",$M1672="Работы"),#REF!,IF($U1672&lt;&gt;0,#REF!,#REF!)),1)*IF($AA1672=2022,IF(OR($M1672="Услуги",$M1672="Работы"),#REF!,IF($U1672&lt;&gt;0,#REF!,#REF!)),1)*IF($AA1672=2023,IF(OR($M1672="Услуги",$M1672="Работы"),#REF!,IF($U1672&lt;&gt;0,#REF!,#REF!)),1)*IF($AA1672=2024,IF(OR($M1672="Услуги",$M1672="Работы"),#REF!,IF($U1672&lt;&gt;0,#REF!,#REF!)),1)*IF($AA1672=2025,IF(OR($M1672="Услуги",$M1672="Работы"),#REF!,IF($U1672&lt;&gt;0,#REF!,#REF!)),1)</f>
        <v>#REF!</v>
      </c>
      <c r="AJ1672" s="96" t="e">
        <f>Z1672*IF($AA1672=2021,IF(OR($M1672="Услуги",$M1672="Работы"),#REF!,IF($U1672&lt;&gt;0,#REF!,#REF!)),1)*IF($AA1672=2022,IF(OR($M1672="Услуги",$M1672="Работы"),#REF!,IF($U1672&lt;&gt;0,#REF!,#REF!)),1)*IF($AA1672=2023,IF(OR($M1672="Услуги",$M1672="Работы"),#REF!,IF($U1672&lt;&gt;0,#REF!,#REF!)),1)*IF($AA1672=2024,IF(OR($M1672="Услуги",$M1672="Работы"),#REF!,IF($U1672&lt;&gt;0,#REF!,#REF!)),1)*IF($AA1672=2025,IF(OR($M1672="Услуги",$M1672="Работы"),#REF!,IF($U1672&lt;&gt;0,#REF!,#REF!)),1)</f>
        <v>#REF!</v>
      </c>
      <c r="AK1672" s="107">
        <v>87679.991999999998</v>
      </c>
      <c r="AL1672" s="57">
        <v>0</v>
      </c>
      <c r="AM1672" s="57">
        <v>87679.991999999998</v>
      </c>
      <c r="AN1672" s="54">
        <v>2</v>
      </c>
    </row>
    <row r="1673" spans="1:40" s="56" customFormat="1" ht="14.25" hidden="1" customHeight="1" x14ac:dyDescent="0.25">
      <c r="A1673" s="85">
        <v>1</v>
      </c>
      <c r="B1673" s="86" t="s">
        <v>88</v>
      </c>
      <c r="C1673" s="215" t="s">
        <v>437</v>
      </c>
      <c r="D1673" s="85" t="s">
        <v>181</v>
      </c>
      <c r="E1673" s="85" t="s">
        <v>420</v>
      </c>
      <c r="F1673" s="85" t="s">
        <v>432</v>
      </c>
      <c r="G1673" s="87" t="e">
        <f>VLOOKUP(D1673,#REF!,2,FALSE)</f>
        <v>#REF!</v>
      </c>
      <c r="H1673" s="87" t="s">
        <v>432</v>
      </c>
      <c r="I1673" s="87"/>
      <c r="J1673" s="86" t="s">
        <v>159</v>
      </c>
      <c r="K1673" s="87" t="str">
        <f>CONCATENATE(C1673," ",D1673)</f>
        <v>Защита сегментов АСУ ТП Филиал «Ивановские ПГУ» АО «Интер РАО – Электрогенерация»</v>
      </c>
      <c r="L1673" s="99" t="s">
        <v>96</v>
      </c>
      <c r="M1673" s="90" t="s">
        <v>532</v>
      </c>
      <c r="N1673" s="85" t="s">
        <v>381</v>
      </c>
      <c r="O1673" s="85" t="s">
        <v>382</v>
      </c>
      <c r="P1673" s="86">
        <v>1</v>
      </c>
      <c r="Q1673" s="100">
        <v>316250</v>
      </c>
      <c r="R1673" s="97">
        <v>0.2</v>
      </c>
      <c r="S1673" s="98">
        <v>379500</v>
      </c>
      <c r="T1673" s="95">
        <f t="shared" si="483"/>
        <v>63250</v>
      </c>
      <c r="U1673" s="98">
        <v>0</v>
      </c>
      <c r="V1673" s="95">
        <f t="shared" si="484"/>
        <v>0</v>
      </c>
      <c r="W1673" s="95">
        <f t="shared" si="481"/>
        <v>0</v>
      </c>
      <c r="X1673" s="98">
        <v>379500</v>
      </c>
      <c r="Y1673" s="95">
        <f t="shared" si="485"/>
        <v>63250</v>
      </c>
      <c r="Z1673" s="95">
        <f t="shared" si="486"/>
        <v>316250</v>
      </c>
      <c r="AA1673" s="243">
        <f>Приоритеты!$D$63+4</f>
        <v>2026</v>
      </c>
      <c r="AB1673" s="247">
        <f t="shared" si="482"/>
        <v>0</v>
      </c>
      <c r="AC1673" s="96">
        <f>S1673*IF($AA1673=2021,IF(OR($M1673="Услуги",$M1673="Работы"),#REF!,IF($U1673&lt;&gt;0,#REF!,#REF!)),1)*IF($AA1673=2022,IF(OR($M1673="Услуги",$M1673="Работы"),#REF!,IF($U1673&lt;&gt;0,#REF!,#REF!)),1)*IF($AA1673=2023,IF(OR($M1673="Услуги",$M1673="Работы"),#REF!,IF($U1673&lt;&gt;0,#REF!,#REF!)),1)*IF($AA1673=2024,IF(OR($M1673="Услуги",$M1673="Работы"),#REF!,IF($U1673&lt;&gt;0,#REF!,#REF!)),1)*IF($AA1673=2025,IF(OR($M1673="Услуги",$M1673="Работы"),#REF!,IF($U1673&lt;&gt;0,#REF!,#REF!)),1)</f>
        <v>379500</v>
      </c>
      <c r="AD1673" s="96">
        <f>T1673*IF($AA1673=2021,IF(OR($M1673="Услуги",$M1673="Работы"),#REF!,IF($U1673&lt;&gt;0,#REF!,#REF!)),1)*IF($AA1673=2022,IF(OR($M1673="Услуги",$M1673="Работы"),#REF!,IF($U1673&lt;&gt;0,#REF!,#REF!)),1)*IF($AA1673=2023,IF(OR($M1673="Услуги",$M1673="Работы"),#REF!,IF($U1673&lt;&gt;0,#REF!,#REF!)),1)*IF($AA1673=2024,IF(OR($M1673="Услуги",$M1673="Работы"),#REF!,IF($U1673&lt;&gt;0,#REF!,#REF!)),1)*IF($AA1673=2025,IF(OR($M1673="Услуги",$M1673="Работы"),#REF!,IF($U1673&lt;&gt;0,#REF!,#REF!)),1)</f>
        <v>63250</v>
      </c>
      <c r="AE1673" s="96">
        <f>U1673*IF($AA1673=2021,IF(OR($M1673="Услуги",$M1673="Работы"),#REF!,IF($U1673&lt;&gt;0,#REF!,#REF!)),1)*IF($AA1673=2022,IF(OR($M1673="Услуги",$M1673="Работы"),#REF!,IF($U1673&lt;&gt;0,#REF!,#REF!)),1)*IF($AA1673=2023,IF(OR($M1673="Услуги",$M1673="Работы"),#REF!,IF($U1673&lt;&gt;0,#REF!,#REF!)),1)*IF($AA1673=2024,IF(OR($M1673="Услуги",$M1673="Работы"),#REF!,IF($U1673&lt;&gt;0,#REF!,#REF!)),1)*IF($AA1673=2025,IF(OR($M1673="Услуги",$M1673="Работы"),#REF!,IF($U1673&lt;&gt;0,#REF!,#REF!)),1)</f>
        <v>0</v>
      </c>
      <c r="AF1673" s="96">
        <f>V1673*IF($AA1673=2021,IF(OR($M1673="Услуги",$M1673="Работы"),#REF!,IF($U1673&lt;&gt;0,#REF!,#REF!)),1)*IF($AA1673=2022,IF(OR($M1673="Услуги",$M1673="Работы"),#REF!,IF($U1673&lt;&gt;0,#REF!,#REF!)),1)*IF($AA1673=2023,IF(OR($M1673="Услуги",$M1673="Работы"),#REF!,IF($U1673&lt;&gt;0,#REF!,#REF!)),1)*IF($AA1673=2024,IF(OR($M1673="Услуги",$M1673="Работы"),#REF!,IF($U1673&lt;&gt;0,#REF!,#REF!)),1)*IF($AA1673=2025,IF(OR($M1673="Услуги",$M1673="Работы"),#REF!,IF($U1673&lt;&gt;0,#REF!,#REF!)),1)</f>
        <v>0</v>
      </c>
      <c r="AG1673" s="96">
        <f>W1673*IF($AA1673=2021,IF(OR($M1673="Услуги",$M1673="Работы"),#REF!,IF($U1673&lt;&gt;0,#REF!,#REF!)),1)*IF($AA1673=2022,IF(OR($M1673="Услуги",$M1673="Работы"),#REF!,IF($U1673&lt;&gt;0,#REF!,#REF!)),1)*IF($AA1673=2023,IF(OR($M1673="Услуги",$M1673="Работы"),#REF!,IF($U1673&lt;&gt;0,#REF!,#REF!)),1)*IF($AA1673=2024,IF(OR($M1673="Услуги",$M1673="Работы"),#REF!,IF($U1673&lt;&gt;0,#REF!,#REF!)),1)*IF($AA1673=2025,IF(OR($M1673="Услуги",$M1673="Работы"),#REF!,IF($U1673&lt;&gt;0,#REF!,#REF!)),1)</f>
        <v>0</v>
      </c>
      <c r="AH1673" s="96">
        <f>X1673*IF($AA1673=2021,IF(OR($M1673="Услуги",$M1673="Работы"),#REF!,IF($U1673&lt;&gt;0,#REF!,#REF!)),1)*IF($AA1673=2022,IF(OR($M1673="Услуги",$M1673="Работы"),#REF!,IF($U1673&lt;&gt;0,#REF!,#REF!)),1)*IF($AA1673=2023,IF(OR($M1673="Услуги",$M1673="Работы"),#REF!,IF($U1673&lt;&gt;0,#REF!,#REF!)),1)*IF($AA1673=2024,IF(OR($M1673="Услуги",$M1673="Работы"),#REF!,IF($U1673&lt;&gt;0,#REF!,#REF!)),1)*IF($AA1673=2025,IF(OR($M1673="Услуги",$M1673="Работы"),#REF!,IF($U1673&lt;&gt;0,#REF!,#REF!)),1)</f>
        <v>379500</v>
      </c>
      <c r="AI1673" s="96">
        <f>Y1673*IF($AA1673=2021,IF(OR($M1673="Услуги",$M1673="Работы"),#REF!,IF($U1673&lt;&gt;0,#REF!,#REF!)),1)*IF($AA1673=2022,IF(OR($M1673="Услуги",$M1673="Работы"),#REF!,IF($U1673&lt;&gt;0,#REF!,#REF!)),1)*IF($AA1673=2023,IF(OR($M1673="Услуги",$M1673="Работы"),#REF!,IF($U1673&lt;&gt;0,#REF!,#REF!)),1)*IF($AA1673=2024,IF(OR($M1673="Услуги",$M1673="Работы"),#REF!,IF($U1673&lt;&gt;0,#REF!,#REF!)),1)*IF($AA1673=2025,IF(OR($M1673="Услуги",$M1673="Работы"),#REF!,IF($U1673&lt;&gt;0,#REF!,#REF!)),1)</f>
        <v>63250</v>
      </c>
      <c r="AJ1673" s="96">
        <f>Z1673*IF($AA1673=2021,IF(OR($M1673="Услуги",$M1673="Работы"),#REF!,IF($U1673&lt;&gt;0,#REF!,#REF!)),1)*IF($AA1673=2022,IF(OR($M1673="Услуги",$M1673="Работы"),#REF!,IF($U1673&lt;&gt;0,#REF!,#REF!)),1)*IF($AA1673=2023,IF(OR($M1673="Услуги",$M1673="Работы"),#REF!,IF($U1673&lt;&gt;0,#REF!,#REF!)),1)*IF($AA1673=2024,IF(OR($M1673="Услуги",$M1673="Работы"),#REF!,IF($U1673&lt;&gt;0,#REF!,#REF!)),1)*IF($AA1673=2025,IF(OR($M1673="Услуги",$M1673="Работы"),#REF!,IF($U1673&lt;&gt;0,#REF!,#REF!)),1)</f>
        <v>316250</v>
      </c>
      <c r="AK1673" s="107">
        <v>379500</v>
      </c>
      <c r="AL1673" s="57">
        <v>0</v>
      </c>
      <c r="AM1673" s="57">
        <v>379500</v>
      </c>
      <c r="AN1673" s="54">
        <v>1</v>
      </c>
    </row>
    <row r="1674" spans="1:40" s="56" customFormat="1" ht="14.25" hidden="1" customHeight="1" x14ac:dyDescent="0.25">
      <c r="A1674" s="85">
        <v>1</v>
      </c>
      <c r="B1674" s="86" t="s">
        <v>88</v>
      </c>
      <c r="C1674" s="215" t="s">
        <v>542</v>
      </c>
      <c r="D1674" s="85" t="s">
        <v>181</v>
      </c>
      <c r="E1674" s="85" t="s">
        <v>420</v>
      </c>
      <c r="F1674" s="85" t="s">
        <v>432</v>
      </c>
      <c r="G1674" s="87" t="e">
        <f>VLOOKUP(D1674,#REF!,2,FALSE)</f>
        <v>#REF!</v>
      </c>
      <c r="H1674" s="87" t="s">
        <v>432</v>
      </c>
      <c r="I1674" s="87"/>
      <c r="J1674" s="86" t="s">
        <v>123</v>
      </c>
      <c r="K1674" s="87" t="str">
        <f xml:space="preserve"> CONCATENATE(C1674," ",D1674)</f>
        <v>Реализация систем защиты ОКИИ Филиал «Ивановские ПГУ» АО «Интер РАО – Электрогенерация»</v>
      </c>
      <c r="L1674" s="99" t="s">
        <v>124</v>
      </c>
      <c r="M1674" s="90" t="s">
        <v>532</v>
      </c>
      <c r="N1674" s="85" t="s">
        <v>139</v>
      </c>
      <c r="O1674" s="85" t="s">
        <v>140</v>
      </c>
      <c r="P1674" s="86">
        <v>1</v>
      </c>
      <c r="Q1674" s="100">
        <v>657774.9</v>
      </c>
      <c r="R1674" s="97">
        <v>0.2</v>
      </c>
      <c r="S1674" s="98">
        <v>789329.88</v>
      </c>
      <c r="T1674" s="95">
        <f t="shared" si="483"/>
        <v>131554.98000000001</v>
      </c>
      <c r="U1674" s="98">
        <v>0</v>
      </c>
      <c r="V1674" s="95">
        <f t="shared" si="484"/>
        <v>0</v>
      </c>
      <c r="W1674" s="95">
        <f t="shared" si="481"/>
        <v>0</v>
      </c>
      <c r="X1674" s="98">
        <v>789329.88</v>
      </c>
      <c r="Y1674" s="95">
        <f t="shared" si="485"/>
        <v>131554.98000000001</v>
      </c>
      <c r="Z1674" s="95">
        <f t="shared" si="486"/>
        <v>657774.9</v>
      </c>
      <c r="AA1674" s="243">
        <f>Приоритеты!$D$63+4</f>
        <v>2026</v>
      </c>
      <c r="AB1674" s="247">
        <f t="shared" si="482"/>
        <v>0</v>
      </c>
      <c r="AC1674" s="96">
        <f>S1674*IF($AA1674=2021,IF(OR($M1674="Услуги",$M1674="Работы"),#REF!,IF($U1674&lt;&gt;0,#REF!,#REF!)),1)*IF($AA1674=2022,IF(OR($M1674="Услуги",$M1674="Работы"),#REF!,IF($U1674&lt;&gt;0,#REF!,#REF!)),1)*IF($AA1674=2023,IF(OR($M1674="Услуги",$M1674="Работы"),#REF!,IF($U1674&lt;&gt;0,#REF!,#REF!)),1)*IF($AA1674=2024,IF(OR($M1674="Услуги",$M1674="Работы"),#REF!,IF($U1674&lt;&gt;0,#REF!,#REF!)),1)*IF($AA1674=2025,IF(OR($M1674="Услуги",$M1674="Работы"),#REF!,IF($U1674&lt;&gt;0,#REF!,#REF!)),1)</f>
        <v>789329.88</v>
      </c>
      <c r="AD1674" s="96">
        <f>T1674*IF($AA1674=2021,IF(OR($M1674="Услуги",$M1674="Работы"),#REF!,IF($U1674&lt;&gt;0,#REF!,#REF!)),1)*IF($AA1674=2022,IF(OR($M1674="Услуги",$M1674="Работы"),#REF!,IF($U1674&lt;&gt;0,#REF!,#REF!)),1)*IF($AA1674=2023,IF(OR($M1674="Услуги",$M1674="Работы"),#REF!,IF($U1674&lt;&gt;0,#REF!,#REF!)),1)*IF($AA1674=2024,IF(OR($M1674="Услуги",$M1674="Работы"),#REF!,IF($U1674&lt;&gt;0,#REF!,#REF!)),1)*IF($AA1674=2025,IF(OR($M1674="Услуги",$M1674="Работы"),#REF!,IF($U1674&lt;&gt;0,#REF!,#REF!)),1)</f>
        <v>131554.98000000001</v>
      </c>
      <c r="AE1674" s="96">
        <f>U1674*IF($AA1674=2021,IF(OR($M1674="Услуги",$M1674="Работы"),#REF!,IF($U1674&lt;&gt;0,#REF!,#REF!)),1)*IF($AA1674=2022,IF(OR($M1674="Услуги",$M1674="Работы"),#REF!,IF($U1674&lt;&gt;0,#REF!,#REF!)),1)*IF($AA1674=2023,IF(OR($M1674="Услуги",$M1674="Работы"),#REF!,IF($U1674&lt;&gt;0,#REF!,#REF!)),1)*IF($AA1674=2024,IF(OR($M1674="Услуги",$M1674="Работы"),#REF!,IF($U1674&lt;&gt;0,#REF!,#REF!)),1)*IF($AA1674=2025,IF(OR($M1674="Услуги",$M1674="Работы"),#REF!,IF($U1674&lt;&gt;0,#REF!,#REF!)),1)</f>
        <v>0</v>
      </c>
      <c r="AF1674" s="96">
        <f>V1674*IF($AA1674=2021,IF(OR($M1674="Услуги",$M1674="Работы"),#REF!,IF($U1674&lt;&gt;0,#REF!,#REF!)),1)*IF($AA1674=2022,IF(OR($M1674="Услуги",$M1674="Работы"),#REF!,IF($U1674&lt;&gt;0,#REF!,#REF!)),1)*IF($AA1674=2023,IF(OR($M1674="Услуги",$M1674="Работы"),#REF!,IF($U1674&lt;&gt;0,#REF!,#REF!)),1)*IF($AA1674=2024,IF(OR($M1674="Услуги",$M1674="Работы"),#REF!,IF($U1674&lt;&gt;0,#REF!,#REF!)),1)*IF($AA1674=2025,IF(OR($M1674="Услуги",$M1674="Работы"),#REF!,IF($U1674&lt;&gt;0,#REF!,#REF!)),1)</f>
        <v>0</v>
      </c>
      <c r="AG1674" s="96">
        <f>W1674*IF($AA1674=2021,IF(OR($M1674="Услуги",$M1674="Работы"),#REF!,IF($U1674&lt;&gt;0,#REF!,#REF!)),1)*IF($AA1674=2022,IF(OR($M1674="Услуги",$M1674="Работы"),#REF!,IF($U1674&lt;&gt;0,#REF!,#REF!)),1)*IF($AA1674=2023,IF(OR($M1674="Услуги",$M1674="Работы"),#REF!,IF($U1674&lt;&gt;0,#REF!,#REF!)),1)*IF($AA1674=2024,IF(OR($M1674="Услуги",$M1674="Работы"),#REF!,IF($U1674&lt;&gt;0,#REF!,#REF!)),1)*IF($AA1674=2025,IF(OR($M1674="Услуги",$M1674="Работы"),#REF!,IF($U1674&lt;&gt;0,#REF!,#REF!)),1)</f>
        <v>0</v>
      </c>
      <c r="AH1674" s="96">
        <f>X1674*IF($AA1674=2021,IF(OR($M1674="Услуги",$M1674="Работы"),#REF!,IF($U1674&lt;&gt;0,#REF!,#REF!)),1)*IF($AA1674=2022,IF(OR($M1674="Услуги",$M1674="Работы"),#REF!,IF($U1674&lt;&gt;0,#REF!,#REF!)),1)*IF($AA1674=2023,IF(OR($M1674="Услуги",$M1674="Работы"),#REF!,IF($U1674&lt;&gt;0,#REF!,#REF!)),1)*IF($AA1674=2024,IF(OR($M1674="Услуги",$M1674="Работы"),#REF!,IF($U1674&lt;&gt;0,#REF!,#REF!)),1)*IF($AA1674=2025,IF(OR($M1674="Услуги",$M1674="Работы"),#REF!,IF($U1674&lt;&gt;0,#REF!,#REF!)),1)</f>
        <v>789329.88</v>
      </c>
      <c r="AI1674" s="96">
        <f>Y1674*IF($AA1674=2021,IF(OR($M1674="Услуги",$M1674="Работы"),#REF!,IF($U1674&lt;&gt;0,#REF!,#REF!)),1)*IF($AA1674=2022,IF(OR($M1674="Услуги",$M1674="Работы"),#REF!,IF($U1674&lt;&gt;0,#REF!,#REF!)),1)*IF($AA1674=2023,IF(OR($M1674="Услуги",$M1674="Работы"),#REF!,IF($U1674&lt;&gt;0,#REF!,#REF!)),1)*IF($AA1674=2024,IF(OR($M1674="Услуги",$M1674="Работы"),#REF!,IF($U1674&lt;&gt;0,#REF!,#REF!)),1)*IF($AA1674=2025,IF(OR($M1674="Услуги",$M1674="Работы"),#REF!,IF($U1674&lt;&gt;0,#REF!,#REF!)),1)</f>
        <v>131554.98000000001</v>
      </c>
      <c r="AJ1674" s="96">
        <f>Z1674*IF($AA1674=2021,IF(OR($M1674="Услуги",$M1674="Работы"),#REF!,IF($U1674&lt;&gt;0,#REF!,#REF!)),1)*IF($AA1674=2022,IF(OR($M1674="Услуги",$M1674="Работы"),#REF!,IF($U1674&lt;&gt;0,#REF!,#REF!)),1)*IF($AA1674=2023,IF(OR($M1674="Услуги",$M1674="Работы"),#REF!,IF($U1674&lt;&gt;0,#REF!,#REF!)),1)*IF($AA1674=2024,IF(OR($M1674="Услуги",$M1674="Работы"),#REF!,IF($U1674&lt;&gt;0,#REF!,#REF!)),1)*IF($AA1674=2025,IF(OR($M1674="Услуги",$M1674="Работы"),#REF!,IF($U1674&lt;&gt;0,#REF!,#REF!)),1)</f>
        <v>657774.9</v>
      </c>
      <c r="AK1674" s="107">
        <v>789329.88</v>
      </c>
      <c r="AL1674" s="57">
        <v>0</v>
      </c>
      <c r="AM1674" s="57">
        <v>789329.88</v>
      </c>
      <c r="AN1674" s="54">
        <v>1</v>
      </c>
    </row>
    <row r="1675" spans="1:40" s="56" customFormat="1" ht="14.25" hidden="1" customHeight="1" x14ac:dyDescent="0.25">
      <c r="A1675" s="85">
        <v>1</v>
      </c>
      <c r="B1675" s="86" t="s">
        <v>88</v>
      </c>
      <c r="C1675" s="215" t="s">
        <v>437</v>
      </c>
      <c r="D1675" s="85" t="s">
        <v>181</v>
      </c>
      <c r="E1675" s="85" t="s">
        <v>420</v>
      </c>
      <c r="F1675" s="85" t="s">
        <v>432</v>
      </c>
      <c r="G1675" s="87" t="e">
        <f>VLOOKUP(D1675,#REF!,2,FALSE)</f>
        <v>#REF!</v>
      </c>
      <c r="H1675" s="87" t="s">
        <v>432</v>
      </c>
      <c r="I1675" s="87"/>
      <c r="J1675" s="86" t="s">
        <v>97</v>
      </c>
      <c r="K1675" s="87" t="str">
        <f>CONCATENATE(C1675," ",D1675)</f>
        <v>Защита сегментов АСУ ТП Филиал «Ивановские ПГУ» АО «Интер РАО – Электрогенерация»</v>
      </c>
      <c r="L1675" s="99" t="s">
        <v>98</v>
      </c>
      <c r="M1675" s="90" t="s">
        <v>532</v>
      </c>
      <c r="N1675" s="85" t="s">
        <v>99</v>
      </c>
      <c r="O1675" s="85" t="s">
        <v>100</v>
      </c>
      <c r="P1675" s="86">
        <v>2</v>
      </c>
      <c r="Q1675" s="100">
        <v>118733.33</v>
      </c>
      <c r="R1675" s="97">
        <v>0.2</v>
      </c>
      <c r="S1675" s="98">
        <v>284959.99200000003</v>
      </c>
      <c r="T1675" s="95">
        <f t="shared" si="483"/>
        <v>47493.332000000009</v>
      </c>
      <c r="U1675" s="98">
        <v>0</v>
      </c>
      <c r="V1675" s="95">
        <f t="shared" si="484"/>
        <v>0</v>
      </c>
      <c r="W1675" s="95">
        <f t="shared" si="481"/>
        <v>0</v>
      </c>
      <c r="X1675" s="98">
        <v>284959.99200000003</v>
      </c>
      <c r="Y1675" s="95">
        <f t="shared" si="485"/>
        <v>47493.332000000009</v>
      </c>
      <c r="Z1675" s="95">
        <f t="shared" si="486"/>
        <v>237466.66000000003</v>
      </c>
      <c r="AA1675" s="243">
        <f>Приоритеты!$D$63+4</f>
        <v>2026</v>
      </c>
      <c r="AB1675" s="247">
        <f t="shared" si="482"/>
        <v>0</v>
      </c>
      <c r="AC1675" s="96">
        <f>S1675*IF($AA1675=2021,IF(OR($M1675="Услуги",$M1675="Работы"),#REF!,IF($U1675&lt;&gt;0,#REF!,#REF!)),1)*IF($AA1675=2022,IF(OR($M1675="Услуги",$M1675="Работы"),#REF!,IF($U1675&lt;&gt;0,#REF!,#REF!)),1)*IF($AA1675=2023,IF(OR($M1675="Услуги",$M1675="Работы"),#REF!,IF($U1675&lt;&gt;0,#REF!,#REF!)),1)*IF($AA1675=2024,IF(OR($M1675="Услуги",$M1675="Работы"),#REF!,IF($U1675&lt;&gt;0,#REF!,#REF!)),1)*IF($AA1675=2025,IF(OR($M1675="Услуги",$M1675="Работы"),#REF!,IF($U1675&lt;&gt;0,#REF!,#REF!)),1)</f>
        <v>284959.99200000003</v>
      </c>
      <c r="AD1675" s="96">
        <f>T1675*IF($AA1675=2021,IF(OR($M1675="Услуги",$M1675="Работы"),#REF!,IF($U1675&lt;&gt;0,#REF!,#REF!)),1)*IF($AA1675=2022,IF(OR($M1675="Услуги",$M1675="Работы"),#REF!,IF($U1675&lt;&gt;0,#REF!,#REF!)),1)*IF($AA1675=2023,IF(OR($M1675="Услуги",$M1675="Работы"),#REF!,IF($U1675&lt;&gt;0,#REF!,#REF!)),1)*IF($AA1675=2024,IF(OR($M1675="Услуги",$M1675="Работы"),#REF!,IF($U1675&lt;&gt;0,#REF!,#REF!)),1)*IF($AA1675=2025,IF(OR($M1675="Услуги",$M1675="Работы"),#REF!,IF($U1675&lt;&gt;0,#REF!,#REF!)),1)</f>
        <v>47493.332000000009</v>
      </c>
      <c r="AE1675" s="96">
        <f>U1675*IF($AA1675=2021,IF(OR($M1675="Услуги",$M1675="Работы"),#REF!,IF($U1675&lt;&gt;0,#REF!,#REF!)),1)*IF($AA1675=2022,IF(OR($M1675="Услуги",$M1675="Работы"),#REF!,IF($U1675&lt;&gt;0,#REF!,#REF!)),1)*IF($AA1675=2023,IF(OR($M1675="Услуги",$M1675="Работы"),#REF!,IF($U1675&lt;&gt;0,#REF!,#REF!)),1)*IF($AA1675=2024,IF(OR($M1675="Услуги",$M1675="Работы"),#REF!,IF($U1675&lt;&gt;0,#REF!,#REF!)),1)*IF($AA1675=2025,IF(OR($M1675="Услуги",$M1675="Работы"),#REF!,IF($U1675&lt;&gt;0,#REF!,#REF!)),1)</f>
        <v>0</v>
      </c>
      <c r="AF1675" s="96">
        <f>V1675*IF($AA1675=2021,IF(OR($M1675="Услуги",$M1675="Работы"),#REF!,IF($U1675&lt;&gt;0,#REF!,#REF!)),1)*IF($AA1675=2022,IF(OR($M1675="Услуги",$M1675="Работы"),#REF!,IF($U1675&lt;&gt;0,#REF!,#REF!)),1)*IF($AA1675=2023,IF(OR($M1675="Услуги",$M1675="Работы"),#REF!,IF($U1675&lt;&gt;0,#REF!,#REF!)),1)*IF($AA1675=2024,IF(OR($M1675="Услуги",$M1675="Работы"),#REF!,IF($U1675&lt;&gt;0,#REF!,#REF!)),1)*IF($AA1675=2025,IF(OR($M1675="Услуги",$M1675="Работы"),#REF!,IF($U1675&lt;&gt;0,#REF!,#REF!)),1)</f>
        <v>0</v>
      </c>
      <c r="AG1675" s="96">
        <f>W1675*IF($AA1675=2021,IF(OR($M1675="Услуги",$M1675="Работы"),#REF!,IF($U1675&lt;&gt;0,#REF!,#REF!)),1)*IF($AA1675=2022,IF(OR($M1675="Услуги",$M1675="Работы"),#REF!,IF($U1675&lt;&gt;0,#REF!,#REF!)),1)*IF($AA1675=2023,IF(OR($M1675="Услуги",$M1675="Работы"),#REF!,IF($U1675&lt;&gt;0,#REF!,#REF!)),1)*IF($AA1675=2024,IF(OR($M1675="Услуги",$M1675="Работы"),#REF!,IF($U1675&lt;&gt;0,#REF!,#REF!)),1)*IF($AA1675=2025,IF(OR($M1675="Услуги",$M1675="Работы"),#REF!,IF($U1675&lt;&gt;0,#REF!,#REF!)),1)</f>
        <v>0</v>
      </c>
      <c r="AH1675" s="96">
        <f>X1675*IF($AA1675=2021,IF(OR($M1675="Услуги",$M1675="Работы"),#REF!,IF($U1675&lt;&gt;0,#REF!,#REF!)),1)*IF($AA1675=2022,IF(OR($M1675="Услуги",$M1675="Работы"),#REF!,IF($U1675&lt;&gt;0,#REF!,#REF!)),1)*IF($AA1675=2023,IF(OR($M1675="Услуги",$M1675="Работы"),#REF!,IF($U1675&lt;&gt;0,#REF!,#REF!)),1)*IF($AA1675=2024,IF(OR($M1675="Услуги",$M1675="Работы"),#REF!,IF($U1675&lt;&gt;0,#REF!,#REF!)),1)*IF($AA1675=2025,IF(OR($M1675="Услуги",$M1675="Работы"),#REF!,IF($U1675&lt;&gt;0,#REF!,#REF!)),1)</f>
        <v>284959.99200000003</v>
      </c>
      <c r="AI1675" s="96">
        <f>Y1675*IF($AA1675=2021,IF(OR($M1675="Услуги",$M1675="Работы"),#REF!,IF($U1675&lt;&gt;0,#REF!,#REF!)),1)*IF($AA1675=2022,IF(OR($M1675="Услуги",$M1675="Работы"),#REF!,IF($U1675&lt;&gt;0,#REF!,#REF!)),1)*IF($AA1675=2023,IF(OR($M1675="Услуги",$M1675="Работы"),#REF!,IF($U1675&lt;&gt;0,#REF!,#REF!)),1)*IF($AA1675=2024,IF(OR($M1675="Услуги",$M1675="Работы"),#REF!,IF($U1675&lt;&gt;0,#REF!,#REF!)),1)*IF($AA1675=2025,IF(OR($M1675="Услуги",$M1675="Работы"),#REF!,IF($U1675&lt;&gt;0,#REF!,#REF!)),1)</f>
        <v>47493.332000000009</v>
      </c>
      <c r="AJ1675" s="96">
        <f>Z1675*IF($AA1675=2021,IF(OR($M1675="Услуги",$M1675="Работы"),#REF!,IF($U1675&lt;&gt;0,#REF!,#REF!)),1)*IF($AA1675=2022,IF(OR($M1675="Услуги",$M1675="Работы"),#REF!,IF($U1675&lt;&gt;0,#REF!,#REF!)),1)*IF($AA1675=2023,IF(OR($M1675="Услуги",$M1675="Работы"),#REF!,IF($U1675&lt;&gt;0,#REF!,#REF!)),1)*IF($AA1675=2024,IF(OR($M1675="Услуги",$M1675="Работы"),#REF!,IF($U1675&lt;&gt;0,#REF!,#REF!)),1)*IF($AA1675=2025,IF(OR($M1675="Услуги",$M1675="Работы"),#REF!,IF($U1675&lt;&gt;0,#REF!,#REF!)),1)</f>
        <v>237466.66000000003</v>
      </c>
      <c r="AK1675" s="107">
        <v>284959.99200000003</v>
      </c>
      <c r="AL1675" s="57">
        <v>0</v>
      </c>
      <c r="AM1675" s="57">
        <v>284959.99200000003</v>
      </c>
      <c r="AN1675" s="54">
        <v>2</v>
      </c>
    </row>
    <row r="1676" spans="1:40" s="56" customFormat="1" ht="14.25" hidden="1" customHeight="1" x14ac:dyDescent="0.25">
      <c r="A1676" s="85">
        <v>1</v>
      </c>
      <c r="B1676" s="86" t="s">
        <v>88</v>
      </c>
      <c r="C1676" s="215" t="s">
        <v>437</v>
      </c>
      <c r="D1676" s="85" t="s">
        <v>181</v>
      </c>
      <c r="E1676" s="85" t="s">
        <v>420</v>
      </c>
      <c r="F1676" s="85" t="s">
        <v>432</v>
      </c>
      <c r="G1676" s="87" t="e">
        <f>VLOOKUP(D1676,#REF!,2,FALSE)</f>
        <v>#REF!</v>
      </c>
      <c r="H1676" s="87" t="s">
        <v>432</v>
      </c>
      <c r="I1676" s="87"/>
      <c r="J1676" s="86" t="s">
        <v>97</v>
      </c>
      <c r="K1676" s="87" t="str">
        <f>CONCATENATE(C1676," ",D1676)</f>
        <v>Защита сегментов АСУ ТП Филиал «Ивановские ПГУ» АО «Интер РАО – Электрогенерация»</v>
      </c>
      <c r="L1676" s="99" t="s">
        <v>98</v>
      </c>
      <c r="M1676" s="90" t="s">
        <v>532</v>
      </c>
      <c r="N1676" s="85" t="s">
        <v>198</v>
      </c>
      <c r="O1676" s="85" t="s">
        <v>199</v>
      </c>
      <c r="P1676" s="86">
        <v>2</v>
      </c>
      <c r="Q1676" s="100">
        <v>36533.33</v>
      </c>
      <c r="R1676" s="97">
        <v>0.2</v>
      </c>
      <c r="S1676" s="98">
        <v>87679.991999999998</v>
      </c>
      <c r="T1676" s="95">
        <f t="shared" si="483"/>
        <v>14613.332000000002</v>
      </c>
      <c r="U1676" s="98">
        <v>0</v>
      </c>
      <c r="V1676" s="95">
        <f t="shared" si="484"/>
        <v>0</v>
      </c>
      <c r="W1676" s="95">
        <f t="shared" si="481"/>
        <v>0</v>
      </c>
      <c r="X1676" s="98">
        <v>87679.991999999998</v>
      </c>
      <c r="Y1676" s="95">
        <f t="shared" si="485"/>
        <v>14613.332000000002</v>
      </c>
      <c r="Z1676" s="95">
        <f t="shared" si="486"/>
        <v>73066.66</v>
      </c>
      <c r="AA1676" s="243">
        <f>Приоритеты!$D$63+4</f>
        <v>2026</v>
      </c>
      <c r="AB1676" s="247">
        <f t="shared" si="482"/>
        <v>0</v>
      </c>
      <c r="AC1676" s="96">
        <f>S1676*IF($AA1676=2021,IF(OR($M1676="Услуги",$M1676="Работы"),#REF!,IF($U1676&lt;&gt;0,#REF!,#REF!)),1)*IF($AA1676=2022,IF(OR($M1676="Услуги",$M1676="Работы"),#REF!,IF($U1676&lt;&gt;0,#REF!,#REF!)),1)*IF($AA1676=2023,IF(OR($M1676="Услуги",$M1676="Работы"),#REF!,IF($U1676&lt;&gt;0,#REF!,#REF!)),1)*IF($AA1676=2024,IF(OR($M1676="Услуги",$M1676="Работы"),#REF!,IF($U1676&lt;&gt;0,#REF!,#REF!)),1)*IF($AA1676=2025,IF(OR($M1676="Услуги",$M1676="Работы"),#REF!,IF($U1676&lt;&gt;0,#REF!,#REF!)),1)</f>
        <v>87679.991999999998</v>
      </c>
      <c r="AD1676" s="96">
        <f>T1676*IF($AA1676=2021,IF(OR($M1676="Услуги",$M1676="Работы"),#REF!,IF($U1676&lt;&gt;0,#REF!,#REF!)),1)*IF($AA1676=2022,IF(OR($M1676="Услуги",$M1676="Работы"),#REF!,IF($U1676&lt;&gt;0,#REF!,#REF!)),1)*IF($AA1676=2023,IF(OR($M1676="Услуги",$M1676="Работы"),#REF!,IF($U1676&lt;&gt;0,#REF!,#REF!)),1)*IF($AA1676=2024,IF(OR($M1676="Услуги",$M1676="Работы"),#REF!,IF($U1676&lt;&gt;0,#REF!,#REF!)),1)*IF($AA1676=2025,IF(OR($M1676="Услуги",$M1676="Работы"),#REF!,IF($U1676&lt;&gt;0,#REF!,#REF!)),1)</f>
        <v>14613.332000000002</v>
      </c>
      <c r="AE1676" s="96">
        <f>U1676*IF($AA1676=2021,IF(OR($M1676="Услуги",$M1676="Работы"),#REF!,IF($U1676&lt;&gt;0,#REF!,#REF!)),1)*IF($AA1676=2022,IF(OR($M1676="Услуги",$M1676="Работы"),#REF!,IF($U1676&lt;&gt;0,#REF!,#REF!)),1)*IF($AA1676=2023,IF(OR($M1676="Услуги",$M1676="Работы"),#REF!,IF($U1676&lt;&gt;0,#REF!,#REF!)),1)*IF($AA1676=2024,IF(OR($M1676="Услуги",$M1676="Работы"),#REF!,IF($U1676&lt;&gt;0,#REF!,#REF!)),1)*IF($AA1676=2025,IF(OR($M1676="Услуги",$M1676="Работы"),#REF!,IF($U1676&lt;&gt;0,#REF!,#REF!)),1)</f>
        <v>0</v>
      </c>
      <c r="AF1676" s="96">
        <f>V1676*IF($AA1676=2021,IF(OR($M1676="Услуги",$M1676="Работы"),#REF!,IF($U1676&lt;&gt;0,#REF!,#REF!)),1)*IF($AA1676=2022,IF(OR($M1676="Услуги",$M1676="Работы"),#REF!,IF($U1676&lt;&gt;0,#REF!,#REF!)),1)*IF($AA1676=2023,IF(OR($M1676="Услуги",$M1676="Работы"),#REF!,IF($U1676&lt;&gt;0,#REF!,#REF!)),1)*IF($AA1676=2024,IF(OR($M1676="Услуги",$M1676="Работы"),#REF!,IF($U1676&lt;&gt;0,#REF!,#REF!)),1)*IF($AA1676=2025,IF(OR($M1676="Услуги",$M1676="Работы"),#REF!,IF($U1676&lt;&gt;0,#REF!,#REF!)),1)</f>
        <v>0</v>
      </c>
      <c r="AG1676" s="96">
        <f>W1676*IF($AA1676=2021,IF(OR($M1676="Услуги",$M1676="Работы"),#REF!,IF($U1676&lt;&gt;0,#REF!,#REF!)),1)*IF($AA1676=2022,IF(OR($M1676="Услуги",$M1676="Работы"),#REF!,IF($U1676&lt;&gt;0,#REF!,#REF!)),1)*IF($AA1676=2023,IF(OR($M1676="Услуги",$M1676="Работы"),#REF!,IF($U1676&lt;&gt;0,#REF!,#REF!)),1)*IF($AA1676=2024,IF(OR($M1676="Услуги",$M1676="Работы"),#REF!,IF($U1676&lt;&gt;0,#REF!,#REF!)),1)*IF($AA1676=2025,IF(OR($M1676="Услуги",$M1676="Работы"),#REF!,IF($U1676&lt;&gt;0,#REF!,#REF!)),1)</f>
        <v>0</v>
      </c>
      <c r="AH1676" s="96">
        <f>X1676*IF($AA1676=2021,IF(OR($M1676="Услуги",$M1676="Работы"),#REF!,IF($U1676&lt;&gt;0,#REF!,#REF!)),1)*IF($AA1676=2022,IF(OR($M1676="Услуги",$M1676="Работы"),#REF!,IF($U1676&lt;&gt;0,#REF!,#REF!)),1)*IF($AA1676=2023,IF(OR($M1676="Услуги",$M1676="Работы"),#REF!,IF($U1676&lt;&gt;0,#REF!,#REF!)),1)*IF($AA1676=2024,IF(OR($M1676="Услуги",$M1676="Работы"),#REF!,IF($U1676&lt;&gt;0,#REF!,#REF!)),1)*IF($AA1676=2025,IF(OR($M1676="Услуги",$M1676="Работы"),#REF!,IF($U1676&lt;&gt;0,#REF!,#REF!)),1)</f>
        <v>87679.991999999998</v>
      </c>
      <c r="AI1676" s="96">
        <f>Y1676*IF($AA1676=2021,IF(OR($M1676="Услуги",$M1676="Работы"),#REF!,IF($U1676&lt;&gt;0,#REF!,#REF!)),1)*IF($AA1676=2022,IF(OR($M1676="Услуги",$M1676="Работы"),#REF!,IF($U1676&lt;&gt;0,#REF!,#REF!)),1)*IF($AA1676=2023,IF(OR($M1676="Услуги",$M1676="Работы"),#REF!,IF($U1676&lt;&gt;0,#REF!,#REF!)),1)*IF($AA1676=2024,IF(OR($M1676="Услуги",$M1676="Работы"),#REF!,IF($U1676&lt;&gt;0,#REF!,#REF!)),1)*IF($AA1676=2025,IF(OR($M1676="Услуги",$M1676="Работы"),#REF!,IF($U1676&lt;&gt;0,#REF!,#REF!)),1)</f>
        <v>14613.332000000002</v>
      </c>
      <c r="AJ1676" s="96">
        <f>Z1676*IF($AA1676=2021,IF(OR($M1676="Услуги",$M1676="Работы"),#REF!,IF($U1676&lt;&gt;0,#REF!,#REF!)),1)*IF($AA1676=2022,IF(OR($M1676="Услуги",$M1676="Работы"),#REF!,IF($U1676&lt;&gt;0,#REF!,#REF!)),1)*IF($AA1676=2023,IF(OR($M1676="Услуги",$M1676="Работы"),#REF!,IF($U1676&lt;&gt;0,#REF!,#REF!)),1)*IF($AA1676=2024,IF(OR($M1676="Услуги",$M1676="Работы"),#REF!,IF($U1676&lt;&gt;0,#REF!,#REF!)),1)*IF($AA1676=2025,IF(OR($M1676="Услуги",$M1676="Работы"),#REF!,IF($U1676&lt;&gt;0,#REF!,#REF!)),1)</f>
        <v>73066.66</v>
      </c>
      <c r="AK1676" s="107">
        <v>87679.991999999998</v>
      </c>
      <c r="AL1676" s="57">
        <v>0</v>
      </c>
      <c r="AM1676" s="57">
        <v>87679.991999999998</v>
      </c>
      <c r="AN1676" s="54">
        <v>2</v>
      </c>
    </row>
    <row r="1677" spans="1:40" s="56" customFormat="1" ht="14.25" hidden="1" customHeight="1" x14ac:dyDescent="0.25">
      <c r="A1677" s="85">
        <v>1</v>
      </c>
      <c r="B1677" s="86" t="s">
        <v>88</v>
      </c>
      <c r="C1677" s="215" t="s">
        <v>437</v>
      </c>
      <c r="D1677" s="85" t="s">
        <v>191</v>
      </c>
      <c r="E1677" s="85" t="s">
        <v>420</v>
      </c>
      <c r="F1677" s="85" t="s">
        <v>432</v>
      </c>
      <c r="G1677" s="87" t="e">
        <f>VLOOKUP(D1677,#REF!,2,FALSE)</f>
        <v>#REF!</v>
      </c>
      <c r="H1677" s="87" t="s">
        <v>432</v>
      </c>
      <c r="I1677" s="87"/>
      <c r="J1677" s="86" t="s">
        <v>159</v>
      </c>
      <c r="K1677" s="87" t="str">
        <f>CONCATENATE(C1677," ",D1677)</f>
        <v>Защита сегментов АСУ ТП Филиал «Костромская ГРЭС» АО «Интер РАО – Электрогенерация»</v>
      </c>
      <c r="L1677" s="99" t="s">
        <v>96</v>
      </c>
      <c r="M1677" s="90" t="s">
        <v>532</v>
      </c>
      <c r="N1677" s="85" t="s">
        <v>381</v>
      </c>
      <c r="O1677" s="85" t="s">
        <v>382</v>
      </c>
      <c r="P1677" s="86">
        <v>1</v>
      </c>
      <c r="Q1677" s="100">
        <v>632500</v>
      </c>
      <c r="R1677" s="97">
        <v>0.2</v>
      </c>
      <c r="S1677" s="98">
        <v>759000</v>
      </c>
      <c r="T1677" s="95">
        <f t="shared" si="483"/>
        <v>126500</v>
      </c>
      <c r="U1677" s="98">
        <v>0</v>
      </c>
      <c r="V1677" s="95">
        <f t="shared" si="484"/>
        <v>0</v>
      </c>
      <c r="W1677" s="95">
        <f t="shared" si="481"/>
        <v>0</v>
      </c>
      <c r="X1677" s="98">
        <v>759000</v>
      </c>
      <c r="Y1677" s="95">
        <f t="shared" si="485"/>
        <v>126500</v>
      </c>
      <c r="Z1677" s="95">
        <f t="shared" si="486"/>
        <v>632500</v>
      </c>
      <c r="AA1677" s="243">
        <f>Приоритеты!$D$66+1</f>
        <v>2022</v>
      </c>
      <c r="AB1677" s="247" t="e">
        <f t="shared" si="482"/>
        <v>#REF!</v>
      </c>
      <c r="AC1677" s="96" t="e">
        <f>S1677*IF($AA1677=2021,IF(OR($M1677="Услуги",$M1677="Работы"),#REF!,IF($U1677&lt;&gt;0,#REF!,#REF!)),1)*IF($AA1677=2022,IF(OR($M1677="Услуги",$M1677="Работы"),#REF!,IF($U1677&lt;&gt;0,#REF!,#REF!)),1)*IF($AA1677=2023,IF(OR($M1677="Услуги",$M1677="Работы"),#REF!,IF($U1677&lt;&gt;0,#REF!,#REF!)),1)*IF($AA1677=2024,IF(OR($M1677="Услуги",$M1677="Работы"),#REF!,IF($U1677&lt;&gt;0,#REF!,#REF!)),1)*IF($AA1677=2025,IF(OR($M1677="Услуги",$M1677="Работы"),#REF!,IF($U1677&lt;&gt;0,#REF!,#REF!)),1)</f>
        <v>#REF!</v>
      </c>
      <c r="AD1677" s="96" t="e">
        <f>T1677*IF($AA1677=2021,IF(OR($M1677="Услуги",$M1677="Работы"),#REF!,IF($U1677&lt;&gt;0,#REF!,#REF!)),1)*IF($AA1677=2022,IF(OR($M1677="Услуги",$M1677="Работы"),#REF!,IF($U1677&lt;&gt;0,#REF!,#REF!)),1)*IF($AA1677=2023,IF(OR($M1677="Услуги",$M1677="Работы"),#REF!,IF($U1677&lt;&gt;0,#REF!,#REF!)),1)*IF($AA1677=2024,IF(OR($M1677="Услуги",$M1677="Работы"),#REF!,IF($U1677&lt;&gt;0,#REF!,#REF!)),1)*IF($AA1677=2025,IF(OR($M1677="Услуги",$M1677="Работы"),#REF!,IF($U1677&lt;&gt;0,#REF!,#REF!)),1)</f>
        <v>#REF!</v>
      </c>
      <c r="AE1677" s="96" t="e">
        <f>U1677*IF($AA1677=2021,IF(OR($M1677="Услуги",$M1677="Работы"),#REF!,IF($U1677&lt;&gt;0,#REF!,#REF!)),1)*IF($AA1677=2022,IF(OR($M1677="Услуги",$M1677="Работы"),#REF!,IF($U1677&lt;&gt;0,#REF!,#REF!)),1)*IF($AA1677=2023,IF(OR($M1677="Услуги",$M1677="Работы"),#REF!,IF($U1677&lt;&gt;0,#REF!,#REF!)),1)*IF($AA1677=2024,IF(OR($M1677="Услуги",$M1677="Работы"),#REF!,IF($U1677&lt;&gt;0,#REF!,#REF!)),1)*IF($AA1677=2025,IF(OR($M1677="Услуги",$M1677="Работы"),#REF!,IF($U1677&lt;&gt;0,#REF!,#REF!)),1)</f>
        <v>#REF!</v>
      </c>
      <c r="AF1677" s="96" t="e">
        <f>V1677*IF($AA1677=2021,IF(OR($M1677="Услуги",$M1677="Работы"),#REF!,IF($U1677&lt;&gt;0,#REF!,#REF!)),1)*IF($AA1677=2022,IF(OR($M1677="Услуги",$M1677="Работы"),#REF!,IF($U1677&lt;&gt;0,#REF!,#REF!)),1)*IF($AA1677=2023,IF(OR($M1677="Услуги",$M1677="Работы"),#REF!,IF($U1677&lt;&gt;0,#REF!,#REF!)),1)*IF($AA1677=2024,IF(OR($M1677="Услуги",$M1677="Работы"),#REF!,IF($U1677&lt;&gt;0,#REF!,#REF!)),1)*IF($AA1677=2025,IF(OR($M1677="Услуги",$M1677="Работы"),#REF!,IF($U1677&lt;&gt;0,#REF!,#REF!)),1)</f>
        <v>#REF!</v>
      </c>
      <c r="AG1677" s="96" t="e">
        <f>W1677*IF($AA1677=2021,IF(OR($M1677="Услуги",$M1677="Работы"),#REF!,IF($U1677&lt;&gt;0,#REF!,#REF!)),1)*IF($AA1677=2022,IF(OR($M1677="Услуги",$M1677="Работы"),#REF!,IF($U1677&lt;&gt;0,#REF!,#REF!)),1)*IF($AA1677=2023,IF(OR($M1677="Услуги",$M1677="Работы"),#REF!,IF($U1677&lt;&gt;0,#REF!,#REF!)),1)*IF($AA1677=2024,IF(OR($M1677="Услуги",$M1677="Работы"),#REF!,IF($U1677&lt;&gt;0,#REF!,#REF!)),1)*IF($AA1677=2025,IF(OR($M1677="Услуги",$M1677="Работы"),#REF!,IF($U1677&lt;&gt;0,#REF!,#REF!)),1)</f>
        <v>#REF!</v>
      </c>
      <c r="AH1677" s="96" t="e">
        <f>X1677*IF($AA1677=2021,IF(OR($M1677="Услуги",$M1677="Работы"),#REF!,IF($U1677&lt;&gt;0,#REF!,#REF!)),1)*IF($AA1677=2022,IF(OR($M1677="Услуги",$M1677="Работы"),#REF!,IF($U1677&lt;&gt;0,#REF!,#REF!)),1)*IF($AA1677=2023,IF(OR($M1677="Услуги",$M1677="Работы"),#REF!,IF($U1677&lt;&gt;0,#REF!,#REF!)),1)*IF($AA1677=2024,IF(OR($M1677="Услуги",$M1677="Работы"),#REF!,IF($U1677&lt;&gt;0,#REF!,#REF!)),1)*IF($AA1677=2025,IF(OR($M1677="Услуги",$M1677="Работы"),#REF!,IF($U1677&lt;&gt;0,#REF!,#REF!)),1)</f>
        <v>#REF!</v>
      </c>
      <c r="AI1677" s="96" t="e">
        <f>Y1677*IF($AA1677=2021,IF(OR($M1677="Услуги",$M1677="Работы"),#REF!,IF($U1677&lt;&gt;0,#REF!,#REF!)),1)*IF($AA1677=2022,IF(OR($M1677="Услуги",$M1677="Работы"),#REF!,IF($U1677&lt;&gt;0,#REF!,#REF!)),1)*IF($AA1677=2023,IF(OR($M1677="Услуги",$M1677="Работы"),#REF!,IF($U1677&lt;&gt;0,#REF!,#REF!)),1)*IF($AA1677=2024,IF(OR($M1677="Услуги",$M1677="Работы"),#REF!,IF($U1677&lt;&gt;0,#REF!,#REF!)),1)*IF($AA1677=2025,IF(OR($M1677="Услуги",$M1677="Работы"),#REF!,IF($U1677&lt;&gt;0,#REF!,#REF!)),1)</f>
        <v>#REF!</v>
      </c>
      <c r="AJ1677" s="96" t="e">
        <f>Z1677*IF($AA1677=2021,IF(OR($M1677="Услуги",$M1677="Работы"),#REF!,IF($U1677&lt;&gt;0,#REF!,#REF!)),1)*IF($AA1677=2022,IF(OR($M1677="Услуги",$M1677="Работы"),#REF!,IF($U1677&lt;&gt;0,#REF!,#REF!)),1)*IF($AA1677=2023,IF(OR($M1677="Услуги",$M1677="Работы"),#REF!,IF($U1677&lt;&gt;0,#REF!,#REF!)),1)*IF($AA1677=2024,IF(OR($M1677="Услуги",$M1677="Работы"),#REF!,IF($U1677&lt;&gt;0,#REF!,#REF!)),1)*IF($AA1677=2025,IF(OR($M1677="Услуги",$M1677="Работы"),#REF!,IF($U1677&lt;&gt;0,#REF!,#REF!)),1)</f>
        <v>#REF!</v>
      </c>
      <c r="AK1677" s="107">
        <v>759000</v>
      </c>
      <c r="AL1677" s="57">
        <v>0</v>
      </c>
      <c r="AM1677" s="57">
        <v>759000</v>
      </c>
      <c r="AN1677" s="54">
        <v>1</v>
      </c>
    </row>
    <row r="1678" spans="1:40" s="56" customFormat="1" ht="14.25" hidden="1" customHeight="1" x14ac:dyDescent="0.25">
      <c r="A1678" s="85">
        <v>1</v>
      </c>
      <c r="B1678" s="86" t="s">
        <v>88</v>
      </c>
      <c r="C1678" s="215" t="s">
        <v>542</v>
      </c>
      <c r="D1678" s="85" t="s">
        <v>191</v>
      </c>
      <c r="E1678" s="85" t="s">
        <v>420</v>
      </c>
      <c r="F1678" s="85" t="s">
        <v>432</v>
      </c>
      <c r="G1678" s="87" t="e">
        <f>VLOOKUP(D1678,#REF!,2,FALSE)</f>
        <v>#REF!</v>
      </c>
      <c r="H1678" s="87" t="s">
        <v>432</v>
      </c>
      <c r="I1678" s="87"/>
      <c r="J1678" s="86" t="s">
        <v>123</v>
      </c>
      <c r="K1678" s="87" t="str">
        <f xml:space="preserve"> CONCATENATE(C1678," ",D1678)</f>
        <v>Реализация систем защиты ОКИИ Филиал «Костромская ГРЭС» АО «Интер РАО – Электрогенерация»</v>
      </c>
      <c r="L1678" s="99" t="s">
        <v>124</v>
      </c>
      <c r="M1678" s="90" t="s">
        <v>532</v>
      </c>
      <c r="N1678" s="85" t="s">
        <v>139</v>
      </c>
      <c r="O1678" s="85" t="s">
        <v>140</v>
      </c>
      <c r="P1678" s="86">
        <v>1</v>
      </c>
      <c r="Q1678" s="100">
        <v>1390200</v>
      </c>
      <c r="R1678" s="97">
        <v>0.2</v>
      </c>
      <c r="S1678" s="98">
        <v>1668240</v>
      </c>
      <c r="T1678" s="95">
        <f t="shared" si="483"/>
        <v>278040</v>
      </c>
      <c r="U1678" s="98">
        <v>0</v>
      </c>
      <c r="V1678" s="95">
        <f t="shared" si="484"/>
        <v>0</v>
      </c>
      <c r="W1678" s="95">
        <f t="shared" si="481"/>
        <v>0</v>
      </c>
      <c r="X1678" s="98">
        <v>1668240</v>
      </c>
      <c r="Y1678" s="95">
        <f t="shared" si="485"/>
        <v>278040</v>
      </c>
      <c r="Z1678" s="95">
        <f t="shared" si="486"/>
        <v>1390200</v>
      </c>
      <c r="AA1678" s="243">
        <f>Приоритеты!$D$66+1</f>
        <v>2022</v>
      </c>
      <c r="AB1678" s="247" t="e">
        <f t="shared" si="482"/>
        <v>#REF!</v>
      </c>
      <c r="AC1678" s="96" t="e">
        <f>S1678*IF($AA1678=2021,IF(OR($M1678="Услуги",$M1678="Работы"),#REF!,IF($U1678&lt;&gt;0,#REF!,#REF!)),1)*IF($AA1678=2022,IF(OR($M1678="Услуги",$M1678="Работы"),#REF!,IF($U1678&lt;&gt;0,#REF!,#REF!)),1)*IF($AA1678=2023,IF(OR($M1678="Услуги",$M1678="Работы"),#REF!,IF($U1678&lt;&gt;0,#REF!,#REF!)),1)*IF($AA1678=2024,IF(OR($M1678="Услуги",$M1678="Работы"),#REF!,IF($U1678&lt;&gt;0,#REF!,#REF!)),1)*IF($AA1678=2025,IF(OR($M1678="Услуги",$M1678="Работы"),#REF!,IF($U1678&lt;&gt;0,#REF!,#REF!)),1)</f>
        <v>#REF!</v>
      </c>
      <c r="AD1678" s="96" t="e">
        <f>T1678*IF($AA1678=2021,IF(OR($M1678="Услуги",$M1678="Работы"),#REF!,IF($U1678&lt;&gt;0,#REF!,#REF!)),1)*IF($AA1678=2022,IF(OR($M1678="Услуги",$M1678="Работы"),#REF!,IF($U1678&lt;&gt;0,#REF!,#REF!)),1)*IF($AA1678=2023,IF(OR($M1678="Услуги",$M1678="Работы"),#REF!,IF($U1678&lt;&gt;0,#REF!,#REF!)),1)*IF($AA1678=2024,IF(OR($M1678="Услуги",$M1678="Работы"),#REF!,IF($U1678&lt;&gt;0,#REF!,#REF!)),1)*IF($AA1678=2025,IF(OR($M1678="Услуги",$M1678="Работы"),#REF!,IF($U1678&lt;&gt;0,#REF!,#REF!)),1)</f>
        <v>#REF!</v>
      </c>
      <c r="AE1678" s="96" t="e">
        <f>U1678*IF($AA1678=2021,IF(OR($M1678="Услуги",$M1678="Работы"),#REF!,IF($U1678&lt;&gt;0,#REF!,#REF!)),1)*IF($AA1678=2022,IF(OR($M1678="Услуги",$M1678="Работы"),#REF!,IF($U1678&lt;&gt;0,#REF!,#REF!)),1)*IF($AA1678=2023,IF(OR($M1678="Услуги",$M1678="Работы"),#REF!,IF($U1678&lt;&gt;0,#REF!,#REF!)),1)*IF($AA1678=2024,IF(OR($M1678="Услуги",$M1678="Работы"),#REF!,IF($U1678&lt;&gt;0,#REF!,#REF!)),1)*IF($AA1678=2025,IF(OR($M1678="Услуги",$M1678="Работы"),#REF!,IF($U1678&lt;&gt;0,#REF!,#REF!)),1)</f>
        <v>#REF!</v>
      </c>
      <c r="AF1678" s="96" t="e">
        <f>V1678*IF($AA1678=2021,IF(OR($M1678="Услуги",$M1678="Работы"),#REF!,IF($U1678&lt;&gt;0,#REF!,#REF!)),1)*IF($AA1678=2022,IF(OR($M1678="Услуги",$M1678="Работы"),#REF!,IF($U1678&lt;&gt;0,#REF!,#REF!)),1)*IF($AA1678=2023,IF(OR($M1678="Услуги",$M1678="Работы"),#REF!,IF($U1678&lt;&gt;0,#REF!,#REF!)),1)*IF($AA1678=2024,IF(OR($M1678="Услуги",$M1678="Работы"),#REF!,IF($U1678&lt;&gt;0,#REF!,#REF!)),1)*IF($AA1678=2025,IF(OR($M1678="Услуги",$M1678="Работы"),#REF!,IF($U1678&lt;&gt;0,#REF!,#REF!)),1)</f>
        <v>#REF!</v>
      </c>
      <c r="AG1678" s="96" t="e">
        <f>W1678*IF($AA1678=2021,IF(OR($M1678="Услуги",$M1678="Работы"),#REF!,IF($U1678&lt;&gt;0,#REF!,#REF!)),1)*IF($AA1678=2022,IF(OR($M1678="Услуги",$M1678="Работы"),#REF!,IF($U1678&lt;&gt;0,#REF!,#REF!)),1)*IF($AA1678=2023,IF(OR($M1678="Услуги",$M1678="Работы"),#REF!,IF($U1678&lt;&gt;0,#REF!,#REF!)),1)*IF($AA1678=2024,IF(OR($M1678="Услуги",$M1678="Работы"),#REF!,IF($U1678&lt;&gt;0,#REF!,#REF!)),1)*IF($AA1678=2025,IF(OR($M1678="Услуги",$M1678="Работы"),#REF!,IF($U1678&lt;&gt;0,#REF!,#REF!)),1)</f>
        <v>#REF!</v>
      </c>
      <c r="AH1678" s="96" t="e">
        <f>X1678*IF($AA1678=2021,IF(OR($M1678="Услуги",$M1678="Работы"),#REF!,IF($U1678&lt;&gt;0,#REF!,#REF!)),1)*IF($AA1678=2022,IF(OR($M1678="Услуги",$M1678="Работы"),#REF!,IF($U1678&lt;&gt;0,#REF!,#REF!)),1)*IF($AA1678=2023,IF(OR($M1678="Услуги",$M1678="Работы"),#REF!,IF($U1678&lt;&gt;0,#REF!,#REF!)),1)*IF($AA1678=2024,IF(OR($M1678="Услуги",$M1678="Работы"),#REF!,IF($U1678&lt;&gt;0,#REF!,#REF!)),1)*IF($AA1678=2025,IF(OR($M1678="Услуги",$M1678="Работы"),#REF!,IF($U1678&lt;&gt;0,#REF!,#REF!)),1)</f>
        <v>#REF!</v>
      </c>
      <c r="AI1678" s="96" t="e">
        <f>Y1678*IF($AA1678=2021,IF(OR($M1678="Услуги",$M1678="Работы"),#REF!,IF($U1678&lt;&gt;0,#REF!,#REF!)),1)*IF($AA1678=2022,IF(OR($M1678="Услуги",$M1678="Работы"),#REF!,IF($U1678&lt;&gt;0,#REF!,#REF!)),1)*IF($AA1678=2023,IF(OR($M1678="Услуги",$M1678="Работы"),#REF!,IF($U1678&lt;&gt;0,#REF!,#REF!)),1)*IF($AA1678=2024,IF(OR($M1678="Услуги",$M1678="Работы"),#REF!,IF($U1678&lt;&gt;0,#REF!,#REF!)),1)*IF($AA1678=2025,IF(OR($M1678="Услуги",$M1678="Работы"),#REF!,IF($U1678&lt;&gt;0,#REF!,#REF!)),1)</f>
        <v>#REF!</v>
      </c>
      <c r="AJ1678" s="96" t="e">
        <f>Z1678*IF($AA1678=2021,IF(OR($M1678="Услуги",$M1678="Работы"),#REF!,IF($U1678&lt;&gt;0,#REF!,#REF!)),1)*IF($AA1678=2022,IF(OR($M1678="Услуги",$M1678="Работы"),#REF!,IF($U1678&lt;&gt;0,#REF!,#REF!)),1)*IF($AA1678=2023,IF(OR($M1678="Услуги",$M1678="Работы"),#REF!,IF($U1678&lt;&gt;0,#REF!,#REF!)),1)*IF($AA1678=2024,IF(OR($M1678="Услуги",$M1678="Работы"),#REF!,IF($U1678&lt;&gt;0,#REF!,#REF!)),1)*IF($AA1678=2025,IF(OR($M1678="Услуги",$M1678="Работы"),#REF!,IF($U1678&lt;&gt;0,#REF!,#REF!)),1)</f>
        <v>#REF!</v>
      </c>
      <c r="AK1678" s="107">
        <v>1668240</v>
      </c>
      <c r="AL1678" s="57">
        <v>0</v>
      </c>
      <c r="AM1678" s="57">
        <v>1668240</v>
      </c>
      <c r="AN1678" s="54">
        <v>1</v>
      </c>
    </row>
    <row r="1679" spans="1:40" s="56" customFormat="1" ht="14.25" hidden="1" customHeight="1" x14ac:dyDescent="0.25">
      <c r="A1679" s="85">
        <v>1</v>
      </c>
      <c r="B1679" s="86" t="s">
        <v>88</v>
      </c>
      <c r="C1679" s="215" t="s">
        <v>437</v>
      </c>
      <c r="D1679" s="85" t="s">
        <v>191</v>
      </c>
      <c r="E1679" s="85" t="s">
        <v>420</v>
      </c>
      <c r="F1679" s="85" t="s">
        <v>432</v>
      </c>
      <c r="G1679" s="87" t="e">
        <f>VLOOKUP(D1679,#REF!,2,FALSE)</f>
        <v>#REF!</v>
      </c>
      <c r="H1679" s="87" t="s">
        <v>432</v>
      </c>
      <c r="I1679" s="87"/>
      <c r="J1679" s="86" t="s">
        <v>97</v>
      </c>
      <c r="K1679" s="87" t="str">
        <f>CONCATENATE(C1679," ",D1679)</f>
        <v>Защита сегментов АСУ ТП Филиал «Костромская ГРЭС» АО «Интер РАО – Электрогенерация»</v>
      </c>
      <c r="L1679" s="99" t="s">
        <v>98</v>
      </c>
      <c r="M1679" s="90" t="s">
        <v>532</v>
      </c>
      <c r="N1679" s="85" t="s">
        <v>99</v>
      </c>
      <c r="O1679" s="85" t="s">
        <v>100</v>
      </c>
      <c r="P1679" s="86">
        <v>2</v>
      </c>
      <c r="Q1679" s="100">
        <v>118733.33</v>
      </c>
      <c r="R1679" s="97">
        <v>0.2</v>
      </c>
      <c r="S1679" s="98">
        <v>284959.99200000003</v>
      </c>
      <c r="T1679" s="95">
        <f t="shared" si="483"/>
        <v>47493.332000000009</v>
      </c>
      <c r="U1679" s="98">
        <v>0</v>
      </c>
      <c r="V1679" s="95">
        <f t="shared" si="484"/>
        <v>0</v>
      </c>
      <c r="W1679" s="95">
        <f t="shared" si="481"/>
        <v>0</v>
      </c>
      <c r="X1679" s="98">
        <v>284959.99200000003</v>
      </c>
      <c r="Y1679" s="95">
        <f t="shared" si="485"/>
        <v>47493.332000000009</v>
      </c>
      <c r="Z1679" s="95">
        <f t="shared" si="486"/>
        <v>237466.66000000003</v>
      </c>
      <c r="AA1679" s="243">
        <f>Приоритеты!$D$66+1</f>
        <v>2022</v>
      </c>
      <c r="AB1679" s="247" t="e">
        <f t="shared" si="482"/>
        <v>#REF!</v>
      </c>
      <c r="AC1679" s="96" t="e">
        <f>S1679*IF($AA1679=2021,IF(OR($M1679="Услуги",$M1679="Работы"),#REF!,IF($U1679&lt;&gt;0,#REF!,#REF!)),1)*IF($AA1679=2022,IF(OR($M1679="Услуги",$M1679="Работы"),#REF!,IF($U1679&lt;&gt;0,#REF!,#REF!)),1)*IF($AA1679=2023,IF(OR($M1679="Услуги",$M1679="Работы"),#REF!,IF($U1679&lt;&gt;0,#REF!,#REF!)),1)*IF($AA1679=2024,IF(OR($M1679="Услуги",$M1679="Работы"),#REF!,IF($U1679&lt;&gt;0,#REF!,#REF!)),1)*IF($AA1679=2025,IF(OR($M1679="Услуги",$M1679="Работы"),#REF!,IF($U1679&lt;&gt;0,#REF!,#REF!)),1)</f>
        <v>#REF!</v>
      </c>
      <c r="AD1679" s="96" t="e">
        <f>T1679*IF($AA1679=2021,IF(OR($M1679="Услуги",$M1679="Работы"),#REF!,IF($U1679&lt;&gt;0,#REF!,#REF!)),1)*IF($AA1679=2022,IF(OR($M1679="Услуги",$M1679="Работы"),#REF!,IF($U1679&lt;&gt;0,#REF!,#REF!)),1)*IF($AA1679=2023,IF(OR($M1679="Услуги",$M1679="Работы"),#REF!,IF($U1679&lt;&gt;0,#REF!,#REF!)),1)*IF($AA1679=2024,IF(OR($M1679="Услуги",$M1679="Работы"),#REF!,IF($U1679&lt;&gt;0,#REF!,#REF!)),1)*IF($AA1679=2025,IF(OR($M1679="Услуги",$M1679="Работы"),#REF!,IF($U1679&lt;&gt;0,#REF!,#REF!)),1)</f>
        <v>#REF!</v>
      </c>
      <c r="AE1679" s="96" t="e">
        <f>U1679*IF($AA1679=2021,IF(OR($M1679="Услуги",$M1679="Работы"),#REF!,IF($U1679&lt;&gt;0,#REF!,#REF!)),1)*IF($AA1679=2022,IF(OR($M1679="Услуги",$M1679="Работы"),#REF!,IF($U1679&lt;&gt;0,#REF!,#REF!)),1)*IF($AA1679=2023,IF(OR($M1679="Услуги",$M1679="Работы"),#REF!,IF($U1679&lt;&gt;0,#REF!,#REF!)),1)*IF($AA1679=2024,IF(OR($M1679="Услуги",$M1679="Работы"),#REF!,IF($U1679&lt;&gt;0,#REF!,#REF!)),1)*IF($AA1679=2025,IF(OR($M1679="Услуги",$M1679="Работы"),#REF!,IF($U1679&lt;&gt;0,#REF!,#REF!)),1)</f>
        <v>#REF!</v>
      </c>
      <c r="AF1679" s="96" t="e">
        <f>V1679*IF($AA1679=2021,IF(OR($M1679="Услуги",$M1679="Работы"),#REF!,IF($U1679&lt;&gt;0,#REF!,#REF!)),1)*IF($AA1679=2022,IF(OR($M1679="Услуги",$M1679="Работы"),#REF!,IF($U1679&lt;&gt;0,#REF!,#REF!)),1)*IF($AA1679=2023,IF(OR($M1679="Услуги",$M1679="Работы"),#REF!,IF($U1679&lt;&gt;0,#REF!,#REF!)),1)*IF($AA1679=2024,IF(OR($M1679="Услуги",$M1679="Работы"),#REF!,IF($U1679&lt;&gt;0,#REF!,#REF!)),1)*IF($AA1679=2025,IF(OR($M1679="Услуги",$M1679="Работы"),#REF!,IF($U1679&lt;&gt;0,#REF!,#REF!)),1)</f>
        <v>#REF!</v>
      </c>
      <c r="AG1679" s="96" t="e">
        <f>W1679*IF($AA1679=2021,IF(OR($M1679="Услуги",$M1679="Работы"),#REF!,IF($U1679&lt;&gt;0,#REF!,#REF!)),1)*IF($AA1679=2022,IF(OR($M1679="Услуги",$M1679="Работы"),#REF!,IF($U1679&lt;&gt;0,#REF!,#REF!)),1)*IF($AA1679=2023,IF(OR($M1679="Услуги",$M1679="Работы"),#REF!,IF($U1679&lt;&gt;0,#REF!,#REF!)),1)*IF($AA1679=2024,IF(OR($M1679="Услуги",$M1679="Работы"),#REF!,IF($U1679&lt;&gt;0,#REF!,#REF!)),1)*IF($AA1679=2025,IF(OR($M1679="Услуги",$M1679="Работы"),#REF!,IF($U1679&lt;&gt;0,#REF!,#REF!)),1)</f>
        <v>#REF!</v>
      </c>
      <c r="AH1679" s="96" t="e">
        <f>X1679*IF($AA1679=2021,IF(OR($M1679="Услуги",$M1679="Работы"),#REF!,IF($U1679&lt;&gt;0,#REF!,#REF!)),1)*IF($AA1679=2022,IF(OR($M1679="Услуги",$M1679="Работы"),#REF!,IF($U1679&lt;&gt;0,#REF!,#REF!)),1)*IF($AA1679=2023,IF(OR($M1679="Услуги",$M1679="Работы"),#REF!,IF($U1679&lt;&gt;0,#REF!,#REF!)),1)*IF($AA1679=2024,IF(OR($M1679="Услуги",$M1679="Работы"),#REF!,IF($U1679&lt;&gt;0,#REF!,#REF!)),1)*IF($AA1679=2025,IF(OR($M1679="Услуги",$M1679="Работы"),#REF!,IF($U1679&lt;&gt;0,#REF!,#REF!)),1)</f>
        <v>#REF!</v>
      </c>
      <c r="AI1679" s="96" t="e">
        <f>Y1679*IF($AA1679=2021,IF(OR($M1679="Услуги",$M1679="Работы"),#REF!,IF($U1679&lt;&gt;0,#REF!,#REF!)),1)*IF($AA1679=2022,IF(OR($M1679="Услуги",$M1679="Работы"),#REF!,IF($U1679&lt;&gt;0,#REF!,#REF!)),1)*IF($AA1679=2023,IF(OR($M1679="Услуги",$M1679="Работы"),#REF!,IF($U1679&lt;&gt;0,#REF!,#REF!)),1)*IF($AA1679=2024,IF(OR($M1679="Услуги",$M1679="Работы"),#REF!,IF($U1679&lt;&gt;0,#REF!,#REF!)),1)*IF($AA1679=2025,IF(OR($M1679="Услуги",$M1679="Работы"),#REF!,IF($U1679&lt;&gt;0,#REF!,#REF!)),1)</f>
        <v>#REF!</v>
      </c>
      <c r="AJ1679" s="96" t="e">
        <f>Z1679*IF($AA1679=2021,IF(OR($M1679="Услуги",$M1679="Работы"),#REF!,IF($U1679&lt;&gt;0,#REF!,#REF!)),1)*IF($AA1679=2022,IF(OR($M1679="Услуги",$M1679="Работы"),#REF!,IF($U1679&lt;&gt;0,#REF!,#REF!)),1)*IF($AA1679=2023,IF(OR($M1679="Услуги",$M1679="Работы"),#REF!,IF($U1679&lt;&gt;0,#REF!,#REF!)),1)*IF($AA1679=2024,IF(OR($M1679="Услуги",$M1679="Работы"),#REF!,IF($U1679&lt;&gt;0,#REF!,#REF!)),1)*IF($AA1679=2025,IF(OR($M1679="Услуги",$M1679="Работы"),#REF!,IF($U1679&lt;&gt;0,#REF!,#REF!)),1)</f>
        <v>#REF!</v>
      </c>
      <c r="AK1679" s="107">
        <v>284959.99200000003</v>
      </c>
      <c r="AL1679" s="57">
        <v>0</v>
      </c>
      <c r="AM1679" s="57">
        <v>284959.99200000003</v>
      </c>
      <c r="AN1679" s="54">
        <v>2</v>
      </c>
    </row>
    <row r="1680" spans="1:40" s="56" customFormat="1" ht="14.25" hidden="1" customHeight="1" x14ac:dyDescent="0.25">
      <c r="A1680" s="85">
        <v>1</v>
      </c>
      <c r="B1680" s="86" t="s">
        <v>88</v>
      </c>
      <c r="C1680" s="215" t="s">
        <v>437</v>
      </c>
      <c r="D1680" s="85" t="s">
        <v>191</v>
      </c>
      <c r="E1680" s="85" t="s">
        <v>420</v>
      </c>
      <c r="F1680" s="85" t="s">
        <v>432</v>
      </c>
      <c r="G1680" s="87" t="e">
        <f>VLOOKUP(D1680,#REF!,2,FALSE)</f>
        <v>#REF!</v>
      </c>
      <c r="H1680" s="87" t="s">
        <v>432</v>
      </c>
      <c r="I1680" s="87"/>
      <c r="J1680" s="86" t="s">
        <v>97</v>
      </c>
      <c r="K1680" s="87" t="str">
        <f>CONCATENATE(C1680," ",D1680)</f>
        <v>Защита сегментов АСУ ТП Филиал «Костромская ГРЭС» АО «Интер РАО – Электрогенерация»</v>
      </c>
      <c r="L1680" s="99" t="s">
        <v>98</v>
      </c>
      <c r="M1680" s="90" t="s">
        <v>532</v>
      </c>
      <c r="N1680" s="85" t="s">
        <v>198</v>
      </c>
      <c r="O1680" s="85" t="s">
        <v>199</v>
      </c>
      <c r="P1680" s="86">
        <v>2</v>
      </c>
      <c r="Q1680" s="100">
        <v>36533.33</v>
      </c>
      <c r="R1680" s="97">
        <v>0.2</v>
      </c>
      <c r="S1680" s="98">
        <v>87679.991999999998</v>
      </c>
      <c r="T1680" s="95">
        <f t="shared" si="483"/>
        <v>14613.332000000002</v>
      </c>
      <c r="U1680" s="98">
        <v>0</v>
      </c>
      <c r="V1680" s="95">
        <f t="shared" si="484"/>
        <v>0</v>
      </c>
      <c r="W1680" s="95">
        <f t="shared" si="481"/>
        <v>0</v>
      </c>
      <c r="X1680" s="98">
        <v>87679.991999999998</v>
      </c>
      <c r="Y1680" s="95">
        <f t="shared" si="485"/>
        <v>14613.332000000002</v>
      </c>
      <c r="Z1680" s="95">
        <f t="shared" si="486"/>
        <v>73066.66</v>
      </c>
      <c r="AA1680" s="243">
        <f>Приоритеты!$D$66+1</f>
        <v>2022</v>
      </c>
      <c r="AB1680" s="247" t="e">
        <f t="shared" si="482"/>
        <v>#REF!</v>
      </c>
      <c r="AC1680" s="96" t="e">
        <f>S1680*IF($AA1680=2021,IF(OR($M1680="Услуги",$M1680="Работы"),#REF!,IF($U1680&lt;&gt;0,#REF!,#REF!)),1)*IF($AA1680=2022,IF(OR($M1680="Услуги",$M1680="Работы"),#REF!,IF($U1680&lt;&gt;0,#REF!,#REF!)),1)*IF($AA1680=2023,IF(OR($M1680="Услуги",$M1680="Работы"),#REF!,IF($U1680&lt;&gt;0,#REF!,#REF!)),1)*IF($AA1680=2024,IF(OR($M1680="Услуги",$M1680="Работы"),#REF!,IF($U1680&lt;&gt;0,#REF!,#REF!)),1)*IF($AA1680=2025,IF(OR($M1680="Услуги",$M1680="Работы"),#REF!,IF($U1680&lt;&gt;0,#REF!,#REF!)),1)</f>
        <v>#REF!</v>
      </c>
      <c r="AD1680" s="96" t="e">
        <f>T1680*IF($AA1680=2021,IF(OR($M1680="Услуги",$M1680="Работы"),#REF!,IF($U1680&lt;&gt;0,#REF!,#REF!)),1)*IF($AA1680=2022,IF(OR($M1680="Услуги",$M1680="Работы"),#REF!,IF($U1680&lt;&gt;0,#REF!,#REF!)),1)*IF($AA1680=2023,IF(OR($M1680="Услуги",$M1680="Работы"),#REF!,IF($U1680&lt;&gt;0,#REF!,#REF!)),1)*IF($AA1680=2024,IF(OR($M1680="Услуги",$M1680="Работы"),#REF!,IF($U1680&lt;&gt;0,#REF!,#REF!)),1)*IF($AA1680=2025,IF(OR($M1680="Услуги",$M1680="Работы"),#REF!,IF($U1680&lt;&gt;0,#REF!,#REF!)),1)</f>
        <v>#REF!</v>
      </c>
      <c r="AE1680" s="96" t="e">
        <f>U1680*IF($AA1680=2021,IF(OR($M1680="Услуги",$M1680="Работы"),#REF!,IF($U1680&lt;&gt;0,#REF!,#REF!)),1)*IF($AA1680=2022,IF(OR($M1680="Услуги",$M1680="Работы"),#REF!,IF($U1680&lt;&gt;0,#REF!,#REF!)),1)*IF($AA1680=2023,IF(OR($M1680="Услуги",$M1680="Работы"),#REF!,IF($U1680&lt;&gt;0,#REF!,#REF!)),1)*IF($AA1680=2024,IF(OR($M1680="Услуги",$M1680="Работы"),#REF!,IF($U1680&lt;&gt;0,#REF!,#REF!)),1)*IF($AA1680=2025,IF(OR($M1680="Услуги",$M1680="Работы"),#REF!,IF($U1680&lt;&gt;0,#REF!,#REF!)),1)</f>
        <v>#REF!</v>
      </c>
      <c r="AF1680" s="96" t="e">
        <f>V1680*IF($AA1680=2021,IF(OR($M1680="Услуги",$M1680="Работы"),#REF!,IF($U1680&lt;&gt;0,#REF!,#REF!)),1)*IF($AA1680=2022,IF(OR($M1680="Услуги",$M1680="Работы"),#REF!,IF($U1680&lt;&gt;0,#REF!,#REF!)),1)*IF($AA1680=2023,IF(OR($M1680="Услуги",$M1680="Работы"),#REF!,IF($U1680&lt;&gt;0,#REF!,#REF!)),1)*IF($AA1680=2024,IF(OR($M1680="Услуги",$M1680="Работы"),#REF!,IF($U1680&lt;&gt;0,#REF!,#REF!)),1)*IF($AA1680=2025,IF(OR($M1680="Услуги",$M1680="Работы"),#REF!,IF($U1680&lt;&gt;0,#REF!,#REF!)),1)</f>
        <v>#REF!</v>
      </c>
      <c r="AG1680" s="96" t="e">
        <f>W1680*IF($AA1680=2021,IF(OR($M1680="Услуги",$M1680="Работы"),#REF!,IF($U1680&lt;&gt;0,#REF!,#REF!)),1)*IF($AA1680=2022,IF(OR($M1680="Услуги",$M1680="Работы"),#REF!,IF($U1680&lt;&gt;0,#REF!,#REF!)),1)*IF($AA1680=2023,IF(OR($M1680="Услуги",$M1680="Работы"),#REF!,IF($U1680&lt;&gt;0,#REF!,#REF!)),1)*IF($AA1680=2024,IF(OR($M1680="Услуги",$M1680="Работы"),#REF!,IF($U1680&lt;&gt;0,#REF!,#REF!)),1)*IF($AA1680=2025,IF(OR($M1680="Услуги",$M1680="Работы"),#REF!,IF($U1680&lt;&gt;0,#REF!,#REF!)),1)</f>
        <v>#REF!</v>
      </c>
      <c r="AH1680" s="96" t="e">
        <f>X1680*IF($AA1680=2021,IF(OR($M1680="Услуги",$M1680="Работы"),#REF!,IF($U1680&lt;&gt;0,#REF!,#REF!)),1)*IF($AA1680=2022,IF(OR($M1680="Услуги",$M1680="Работы"),#REF!,IF($U1680&lt;&gt;0,#REF!,#REF!)),1)*IF($AA1680=2023,IF(OR($M1680="Услуги",$M1680="Работы"),#REF!,IF($U1680&lt;&gt;0,#REF!,#REF!)),1)*IF($AA1680=2024,IF(OR($M1680="Услуги",$M1680="Работы"),#REF!,IF($U1680&lt;&gt;0,#REF!,#REF!)),1)*IF($AA1680=2025,IF(OR($M1680="Услуги",$M1680="Работы"),#REF!,IF($U1680&lt;&gt;0,#REF!,#REF!)),1)</f>
        <v>#REF!</v>
      </c>
      <c r="AI1680" s="96" t="e">
        <f>Y1680*IF($AA1680=2021,IF(OR($M1680="Услуги",$M1680="Работы"),#REF!,IF($U1680&lt;&gt;0,#REF!,#REF!)),1)*IF($AA1680=2022,IF(OR($M1680="Услуги",$M1680="Работы"),#REF!,IF($U1680&lt;&gt;0,#REF!,#REF!)),1)*IF($AA1680=2023,IF(OR($M1680="Услуги",$M1680="Работы"),#REF!,IF($U1680&lt;&gt;0,#REF!,#REF!)),1)*IF($AA1680=2024,IF(OR($M1680="Услуги",$M1680="Работы"),#REF!,IF($U1680&lt;&gt;0,#REF!,#REF!)),1)*IF($AA1680=2025,IF(OR($M1680="Услуги",$M1680="Работы"),#REF!,IF($U1680&lt;&gt;0,#REF!,#REF!)),1)</f>
        <v>#REF!</v>
      </c>
      <c r="AJ1680" s="96" t="e">
        <f>Z1680*IF($AA1680=2021,IF(OR($M1680="Услуги",$M1680="Работы"),#REF!,IF($U1680&lt;&gt;0,#REF!,#REF!)),1)*IF($AA1680=2022,IF(OR($M1680="Услуги",$M1680="Работы"),#REF!,IF($U1680&lt;&gt;0,#REF!,#REF!)),1)*IF($AA1680=2023,IF(OR($M1680="Услуги",$M1680="Работы"),#REF!,IF($U1680&lt;&gt;0,#REF!,#REF!)),1)*IF($AA1680=2024,IF(OR($M1680="Услуги",$M1680="Работы"),#REF!,IF($U1680&lt;&gt;0,#REF!,#REF!)),1)*IF($AA1680=2025,IF(OR($M1680="Услуги",$M1680="Работы"),#REF!,IF($U1680&lt;&gt;0,#REF!,#REF!)),1)</f>
        <v>#REF!</v>
      </c>
      <c r="AK1680" s="107">
        <v>87679.991999999998</v>
      </c>
      <c r="AL1680" s="57">
        <v>0</v>
      </c>
      <c r="AM1680" s="57">
        <v>87679.991999999998</v>
      </c>
      <c r="AN1680" s="54">
        <v>2</v>
      </c>
    </row>
    <row r="1681" spans="1:40" s="56" customFormat="1" ht="14.25" hidden="1" customHeight="1" x14ac:dyDescent="0.25">
      <c r="A1681" s="85">
        <v>1</v>
      </c>
      <c r="B1681" s="86" t="s">
        <v>88</v>
      </c>
      <c r="C1681" s="215" t="s">
        <v>437</v>
      </c>
      <c r="D1681" s="85" t="s">
        <v>191</v>
      </c>
      <c r="E1681" s="85" t="s">
        <v>420</v>
      </c>
      <c r="F1681" s="85" t="s">
        <v>432</v>
      </c>
      <c r="G1681" s="87" t="e">
        <f>VLOOKUP(D1681,#REF!,2,FALSE)</f>
        <v>#REF!</v>
      </c>
      <c r="H1681" s="87" t="s">
        <v>432</v>
      </c>
      <c r="I1681" s="87"/>
      <c r="J1681" s="86" t="s">
        <v>159</v>
      </c>
      <c r="K1681" s="87" t="str">
        <f>CONCATENATE(C1681," ",D1681)</f>
        <v>Защита сегментов АСУ ТП Филиал «Костромская ГРЭС» АО «Интер РАО – Электрогенерация»</v>
      </c>
      <c r="L1681" s="99" t="s">
        <v>96</v>
      </c>
      <c r="M1681" s="90" t="s">
        <v>532</v>
      </c>
      <c r="N1681" s="85" t="s">
        <v>381</v>
      </c>
      <c r="O1681" s="85" t="s">
        <v>382</v>
      </c>
      <c r="P1681" s="86">
        <v>1</v>
      </c>
      <c r="Q1681" s="100">
        <v>632500</v>
      </c>
      <c r="R1681" s="97">
        <v>0.2</v>
      </c>
      <c r="S1681" s="98">
        <v>759000</v>
      </c>
      <c r="T1681" s="95">
        <f t="shared" si="483"/>
        <v>126500</v>
      </c>
      <c r="U1681" s="98">
        <v>0</v>
      </c>
      <c r="V1681" s="95">
        <f t="shared" si="484"/>
        <v>0</v>
      </c>
      <c r="W1681" s="95">
        <f t="shared" si="481"/>
        <v>0</v>
      </c>
      <c r="X1681" s="98">
        <v>759000</v>
      </c>
      <c r="Y1681" s="95">
        <f t="shared" si="485"/>
        <v>126500</v>
      </c>
      <c r="Z1681" s="95">
        <f t="shared" si="486"/>
        <v>632500</v>
      </c>
      <c r="AA1681" s="243">
        <f>Приоритеты!$D$66+2</f>
        <v>2023</v>
      </c>
      <c r="AB1681" s="247" t="e">
        <f t="shared" si="482"/>
        <v>#REF!</v>
      </c>
      <c r="AC1681" s="96" t="e">
        <f>S1681*IF($AA1681=2021,IF(OR($M1681="Услуги",$M1681="Работы"),#REF!,IF($U1681&lt;&gt;0,#REF!,#REF!)),1)*IF($AA1681=2022,IF(OR($M1681="Услуги",$M1681="Работы"),#REF!,IF($U1681&lt;&gt;0,#REF!,#REF!)),1)*IF($AA1681=2023,IF(OR($M1681="Услуги",$M1681="Работы"),#REF!,IF($U1681&lt;&gt;0,#REF!,#REF!)),1)*IF($AA1681=2024,IF(OR($M1681="Услуги",$M1681="Работы"),#REF!,IF($U1681&lt;&gt;0,#REF!,#REF!)),1)*IF($AA1681=2025,IF(OR($M1681="Услуги",$M1681="Работы"),#REF!,IF($U1681&lt;&gt;0,#REF!,#REF!)),1)</f>
        <v>#REF!</v>
      </c>
      <c r="AD1681" s="96" t="e">
        <f>T1681*IF($AA1681=2021,IF(OR($M1681="Услуги",$M1681="Работы"),#REF!,IF($U1681&lt;&gt;0,#REF!,#REF!)),1)*IF($AA1681=2022,IF(OR($M1681="Услуги",$M1681="Работы"),#REF!,IF($U1681&lt;&gt;0,#REF!,#REF!)),1)*IF($AA1681=2023,IF(OR($M1681="Услуги",$M1681="Работы"),#REF!,IF($U1681&lt;&gt;0,#REF!,#REF!)),1)*IF($AA1681=2024,IF(OR($M1681="Услуги",$M1681="Работы"),#REF!,IF($U1681&lt;&gt;0,#REF!,#REF!)),1)*IF($AA1681=2025,IF(OR($M1681="Услуги",$M1681="Работы"),#REF!,IF($U1681&lt;&gt;0,#REF!,#REF!)),1)</f>
        <v>#REF!</v>
      </c>
      <c r="AE1681" s="96" t="e">
        <f>U1681*IF($AA1681=2021,IF(OR($M1681="Услуги",$M1681="Работы"),#REF!,IF($U1681&lt;&gt;0,#REF!,#REF!)),1)*IF($AA1681=2022,IF(OR($M1681="Услуги",$M1681="Работы"),#REF!,IF($U1681&lt;&gt;0,#REF!,#REF!)),1)*IF($AA1681=2023,IF(OR($M1681="Услуги",$M1681="Работы"),#REF!,IF($U1681&lt;&gt;0,#REF!,#REF!)),1)*IF($AA1681=2024,IF(OR($M1681="Услуги",$M1681="Работы"),#REF!,IF($U1681&lt;&gt;0,#REF!,#REF!)),1)*IF($AA1681=2025,IF(OR($M1681="Услуги",$M1681="Работы"),#REF!,IF($U1681&lt;&gt;0,#REF!,#REF!)),1)</f>
        <v>#REF!</v>
      </c>
      <c r="AF1681" s="96" t="e">
        <f>V1681*IF($AA1681=2021,IF(OR($M1681="Услуги",$M1681="Работы"),#REF!,IF($U1681&lt;&gt;0,#REF!,#REF!)),1)*IF($AA1681=2022,IF(OR($M1681="Услуги",$M1681="Работы"),#REF!,IF($U1681&lt;&gt;0,#REF!,#REF!)),1)*IF($AA1681=2023,IF(OR($M1681="Услуги",$M1681="Работы"),#REF!,IF($U1681&lt;&gt;0,#REF!,#REF!)),1)*IF($AA1681=2024,IF(OR($M1681="Услуги",$M1681="Работы"),#REF!,IF($U1681&lt;&gt;0,#REF!,#REF!)),1)*IF($AA1681=2025,IF(OR($M1681="Услуги",$M1681="Работы"),#REF!,IF($U1681&lt;&gt;0,#REF!,#REF!)),1)</f>
        <v>#REF!</v>
      </c>
      <c r="AG1681" s="96" t="e">
        <f>W1681*IF($AA1681=2021,IF(OR($M1681="Услуги",$M1681="Работы"),#REF!,IF($U1681&lt;&gt;0,#REF!,#REF!)),1)*IF($AA1681=2022,IF(OR($M1681="Услуги",$M1681="Работы"),#REF!,IF($U1681&lt;&gt;0,#REF!,#REF!)),1)*IF($AA1681=2023,IF(OR($M1681="Услуги",$M1681="Работы"),#REF!,IF($U1681&lt;&gt;0,#REF!,#REF!)),1)*IF($AA1681=2024,IF(OR($M1681="Услуги",$M1681="Работы"),#REF!,IF($U1681&lt;&gt;0,#REF!,#REF!)),1)*IF($AA1681=2025,IF(OR($M1681="Услуги",$M1681="Работы"),#REF!,IF($U1681&lt;&gt;0,#REF!,#REF!)),1)</f>
        <v>#REF!</v>
      </c>
      <c r="AH1681" s="96" t="e">
        <f>X1681*IF($AA1681=2021,IF(OR($M1681="Услуги",$M1681="Работы"),#REF!,IF($U1681&lt;&gt;0,#REF!,#REF!)),1)*IF($AA1681=2022,IF(OR($M1681="Услуги",$M1681="Работы"),#REF!,IF($U1681&lt;&gt;0,#REF!,#REF!)),1)*IF($AA1681=2023,IF(OR($M1681="Услуги",$M1681="Работы"),#REF!,IF($U1681&lt;&gt;0,#REF!,#REF!)),1)*IF($AA1681=2024,IF(OR($M1681="Услуги",$M1681="Работы"),#REF!,IF($U1681&lt;&gt;0,#REF!,#REF!)),1)*IF($AA1681=2025,IF(OR($M1681="Услуги",$M1681="Работы"),#REF!,IF($U1681&lt;&gt;0,#REF!,#REF!)),1)</f>
        <v>#REF!</v>
      </c>
      <c r="AI1681" s="96" t="e">
        <f>Y1681*IF($AA1681=2021,IF(OR($M1681="Услуги",$M1681="Работы"),#REF!,IF($U1681&lt;&gt;0,#REF!,#REF!)),1)*IF($AA1681=2022,IF(OR($M1681="Услуги",$M1681="Работы"),#REF!,IF($U1681&lt;&gt;0,#REF!,#REF!)),1)*IF($AA1681=2023,IF(OR($M1681="Услуги",$M1681="Работы"),#REF!,IF($U1681&lt;&gt;0,#REF!,#REF!)),1)*IF($AA1681=2024,IF(OR($M1681="Услуги",$M1681="Работы"),#REF!,IF($U1681&lt;&gt;0,#REF!,#REF!)),1)*IF($AA1681=2025,IF(OR($M1681="Услуги",$M1681="Работы"),#REF!,IF($U1681&lt;&gt;0,#REF!,#REF!)),1)</f>
        <v>#REF!</v>
      </c>
      <c r="AJ1681" s="96" t="e">
        <f>Z1681*IF($AA1681=2021,IF(OR($M1681="Услуги",$M1681="Работы"),#REF!,IF($U1681&lt;&gt;0,#REF!,#REF!)),1)*IF($AA1681=2022,IF(OR($M1681="Услуги",$M1681="Работы"),#REF!,IF($U1681&lt;&gt;0,#REF!,#REF!)),1)*IF($AA1681=2023,IF(OR($M1681="Услуги",$M1681="Работы"),#REF!,IF($U1681&lt;&gt;0,#REF!,#REF!)),1)*IF($AA1681=2024,IF(OR($M1681="Услуги",$M1681="Работы"),#REF!,IF($U1681&lt;&gt;0,#REF!,#REF!)),1)*IF($AA1681=2025,IF(OR($M1681="Услуги",$M1681="Работы"),#REF!,IF($U1681&lt;&gt;0,#REF!,#REF!)),1)</f>
        <v>#REF!</v>
      </c>
      <c r="AK1681" s="107">
        <v>759000</v>
      </c>
      <c r="AL1681" s="57">
        <v>0</v>
      </c>
      <c r="AM1681" s="57">
        <v>759000</v>
      </c>
      <c r="AN1681" s="54">
        <v>1</v>
      </c>
    </row>
    <row r="1682" spans="1:40" s="56" customFormat="1" ht="14.25" hidden="1" customHeight="1" x14ac:dyDescent="0.25">
      <c r="A1682" s="85">
        <v>1</v>
      </c>
      <c r="B1682" s="86" t="s">
        <v>88</v>
      </c>
      <c r="C1682" s="215" t="s">
        <v>542</v>
      </c>
      <c r="D1682" s="85" t="s">
        <v>191</v>
      </c>
      <c r="E1682" s="85" t="s">
        <v>420</v>
      </c>
      <c r="F1682" s="85" t="s">
        <v>432</v>
      </c>
      <c r="G1682" s="87" t="e">
        <f>VLOOKUP(D1682,#REF!,2,FALSE)</f>
        <v>#REF!</v>
      </c>
      <c r="H1682" s="87" t="s">
        <v>432</v>
      </c>
      <c r="I1682" s="87"/>
      <c r="J1682" s="86" t="s">
        <v>123</v>
      </c>
      <c r="K1682" s="87" t="str">
        <f xml:space="preserve"> CONCATENATE(C1682," ",D1682)</f>
        <v>Реализация систем защиты ОКИИ Филиал «Костромская ГРЭС» АО «Интер РАО – Электрогенерация»</v>
      </c>
      <c r="L1682" s="99" t="s">
        <v>124</v>
      </c>
      <c r="M1682" s="90" t="s">
        <v>532</v>
      </c>
      <c r="N1682" s="85" t="s">
        <v>139</v>
      </c>
      <c r="O1682" s="85" t="s">
        <v>140</v>
      </c>
      <c r="P1682" s="86">
        <v>1</v>
      </c>
      <c r="Q1682" s="100">
        <v>1390200</v>
      </c>
      <c r="R1682" s="97">
        <v>0.2</v>
      </c>
      <c r="S1682" s="98">
        <v>1668240</v>
      </c>
      <c r="T1682" s="95">
        <f t="shared" si="483"/>
        <v>278040</v>
      </c>
      <c r="U1682" s="98">
        <v>0</v>
      </c>
      <c r="V1682" s="95">
        <f t="shared" si="484"/>
        <v>0</v>
      </c>
      <c r="W1682" s="95">
        <f t="shared" si="481"/>
        <v>0</v>
      </c>
      <c r="X1682" s="98">
        <v>1668240</v>
      </c>
      <c r="Y1682" s="95">
        <f t="shared" si="485"/>
        <v>278040</v>
      </c>
      <c r="Z1682" s="95">
        <f t="shared" si="486"/>
        <v>1390200</v>
      </c>
      <c r="AA1682" s="243">
        <f>Приоритеты!$D$66+2</f>
        <v>2023</v>
      </c>
      <c r="AB1682" s="247" t="e">
        <f t="shared" si="482"/>
        <v>#REF!</v>
      </c>
      <c r="AC1682" s="96" t="e">
        <f>S1682*IF($AA1682=2021,IF(OR($M1682="Услуги",$M1682="Работы"),#REF!,IF($U1682&lt;&gt;0,#REF!,#REF!)),1)*IF($AA1682=2022,IF(OR($M1682="Услуги",$M1682="Работы"),#REF!,IF($U1682&lt;&gt;0,#REF!,#REF!)),1)*IF($AA1682=2023,IF(OR($M1682="Услуги",$M1682="Работы"),#REF!,IF($U1682&lt;&gt;0,#REF!,#REF!)),1)*IF($AA1682=2024,IF(OR($M1682="Услуги",$M1682="Работы"),#REF!,IF($U1682&lt;&gt;0,#REF!,#REF!)),1)*IF($AA1682=2025,IF(OR($M1682="Услуги",$M1682="Работы"),#REF!,IF($U1682&lt;&gt;0,#REF!,#REF!)),1)</f>
        <v>#REF!</v>
      </c>
      <c r="AD1682" s="96" t="e">
        <f>T1682*IF($AA1682=2021,IF(OR($M1682="Услуги",$M1682="Работы"),#REF!,IF($U1682&lt;&gt;0,#REF!,#REF!)),1)*IF($AA1682=2022,IF(OR($M1682="Услуги",$M1682="Работы"),#REF!,IF($U1682&lt;&gt;0,#REF!,#REF!)),1)*IF($AA1682=2023,IF(OR($M1682="Услуги",$M1682="Работы"),#REF!,IF($U1682&lt;&gt;0,#REF!,#REF!)),1)*IF($AA1682=2024,IF(OR($M1682="Услуги",$M1682="Работы"),#REF!,IF($U1682&lt;&gt;0,#REF!,#REF!)),1)*IF($AA1682=2025,IF(OR($M1682="Услуги",$M1682="Работы"),#REF!,IF($U1682&lt;&gt;0,#REF!,#REF!)),1)</f>
        <v>#REF!</v>
      </c>
      <c r="AE1682" s="96" t="e">
        <f>U1682*IF($AA1682=2021,IF(OR($M1682="Услуги",$M1682="Работы"),#REF!,IF($U1682&lt;&gt;0,#REF!,#REF!)),1)*IF($AA1682=2022,IF(OR($M1682="Услуги",$M1682="Работы"),#REF!,IF($U1682&lt;&gt;0,#REF!,#REF!)),1)*IF($AA1682=2023,IF(OR($M1682="Услуги",$M1682="Работы"),#REF!,IF($U1682&lt;&gt;0,#REF!,#REF!)),1)*IF($AA1682=2024,IF(OR($M1682="Услуги",$M1682="Работы"),#REF!,IF($U1682&lt;&gt;0,#REF!,#REF!)),1)*IF($AA1682=2025,IF(OR($M1682="Услуги",$M1682="Работы"),#REF!,IF($U1682&lt;&gt;0,#REF!,#REF!)),1)</f>
        <v>#REF!</v>
      </c>
      <c r="AF1682" s="96" t="e">
        <f>V1682*IF($AA1682=2021,IF(OR($M1682="Услуги",$M1682="Работы"),#REF!,IF($U1682&lt;&gt;0,#REF!,#REF!)),1)*IF($AA1682=2022,IF(OR($M1682="Услуги",$M1682="Работы"),#REF!,IF($U1682&lt;&gt;0,#REF!,#REF!)),1)*IF($AA1682=2023,IF(OR($M1682="Услуги",$M1682="Работы"),#REF!,IF($U1682&lt;&gt;0,#REF!,#REF!)),1)*IF($AA1682=2024,IF(OR($M1682="Услуги",$M1682="Работы"),#REF!,IF($U1682&lt;&gt;0,#REF!,#REF!)),1)*IF($AA1682=2025,IF(OR($M1682="Услуги",$M1682="Работы"),#REF!,IF($U1682&lt;&gt;0,#REF!,#REF!)),1)</f>
        <v>#REF!</v>
      </c>
      <c r="AG1682" s="96" t="e">
        <f>W1682*IF($AA1682=2021,IF(OR($M1682="Услуги",$M1682="Работы"),#REF!,IF($U1682&lt;&gt;0,#REF!,#REF!)),1)*IF($AA1682=2022,IF(OR($M1682="Услуги",$M1682="Работы"),#REF!,IF($U1682&lt;&gt;0,#REF!,#REF!)),1)*IF($AA1682=2023,IF(OR($M1682="Услуги",$M1682="Работы"),#REF!,IF($U1682&lt;&gt;0,#REF!,#REF!)),1)*IF($AA1682=2024,IF(OR($M1682="Услуги",$M1682="Работы"),#REF!,IF($U1682&lt;&gt;0,#REF!,#REF!)),1)*IF($AA1682=2025,IF(OR($M1682="Услуги",$M1682="Работы"),#REF!,IF($U1682&lt;&gt;0,#REF!,#REF!)),1)</f>
        <v>#REF!</v>
      </c>
      <c r="AH1682" s="96" t="e">
        <f>X1682*IF($AA1682=2021,IF(OR($M1682="Услуги",$M1682="Работы"),#REF!,IF($U1682&lt;&gt;0,#REF!,#REF!)),1)*IF($AA1682=2022,IF(OR($M1682="Услуги",$M1682="Работы"),#REF!,IF($U1682&lt;&gt;0,#REF!,#REF!)),1)*IF($AA1682=2023,IF(OR($M1682="Услуги",$M1682="Работы"),#REF!,IF($U1682&lt;&gt;0,#REF!,#REF!)),1)*IF($AA1682=2024,IF(OR($M1682="Услуги",$M1682="Работы"),#REF!,IF($U1682&lt;&gt;0,#REF!,#REF!)),1)*IF($AA1682=2025,IF(OR($M1682="Услуги",$M1682="Работы"),#REF!,IF($U1682&lt;&gt;0,#REF!,#REF!)),1)</f>
        <v>#REF!</v>
      </c>
      <c r="AI1682" s="96" t="e">
        <f>Y1682*IF($AA1682=2021,IF(OR($M1682="Услуги",$M1682="Работы"),#REF!,IF($U1682&lt;&gt;0,#REF!,#REF!)),1)*IF($AA1682=2022,IF(OR($M1682="Услуги",$M1682="Работы"),#REF!,IF($U1682&lt;&gt;0,#REF!,#REF!)),1)*IF($AA1682=2023,IF(OR($M1682="Услуги",$M1682="Работы"),#REF!,IF($U1682&lt;&gt;0,#REF!,#REF!)),1)*IF($AA1682=2024,IF(OR($M1682="Услуги",$M1682="Работы"),#REF!,IF($U1682&lt;&gt;0,#REF!,#REF!)),1)*IF($AA1682=2025,IF(OR($M1682="Услуги",$M1682="Работы"),#REF!,IF($U1682&lt;&gt;0,#REF!,#REF!)),1)</f>
        <v>#REF!</v>
      </c>
      <c r="AJ1682" s="96" t="e">
        <f>Z1682*IF($AA1682=2021,IF(OR($M1682="Услуги",$M1682="Работы"),#REF!,IF($U1682&lt;&gt;0,#REF!,#REF!)),1)*IF($AA1682=2022,IF(OR($M1682="Услуги",$M1682="Работы"),#REF!,IF($U1682&lt;&gt;0,#REF!,#REF!)),1)*IF($AA1682=2023,IF(OR($M1682="Услуги",$M1682="Работы"),#REF!,IF($U1682&lt;&gt;0,#REF!,#REF!)),1)*IF($AA1682=2024,IF(OR($M1682="Услуги",$M1682="Работы"),#REF!,IF($U1682&lt;&gt;0,#REF!,#REF!)),1)*IF($AA1682=2025,IF(OR($M1682="Услуги",$M1682="Работы"),#REF!,IF($U1682&lt;&gt;0,#REF!,#REF!)),1)</f>
        <v>#REF!</v>
      </c>
      <c r="AK1682" s="107">
        <v>1668240</v>
      </c>
      <c r="AL1682" s="57">
        <v>0</v>
      </c>
      <c r="AM1682" s="57">
        <v>1668240</v>
      </c>
      <c r="AN1682" s="54">
        <v>1</v>
      </c>
    </row>
    <row r="1683" spans="1:40" s="56" customFormat="1" ht="14.25" hidden="1" customHeight="1" x14ac:dyDescent="0.25">
      <c r="A1683" s="85">
        <v>1</v>
      </c>
      <c r="B1683" s="86" t="s">
        <v>88</v>
      </c>
      <c r="C1683" s="215" t="s">
        <v>437</v>
      </c>
      <c r="D1683" s="85" t="s">
        <v>191</v>
      </c>
      <c r="E1683" s="85" t="s">
        <v>420</v>
      </c>
      <c r="F1683" s="85" t="s">
        <v>432</v>
      </c>
      <c r="G1683" s="87" t="e">
        <f>VLOOKUP(D1683,#REF!,2,FALSE)</f>
        <v>#REF!</v>
      </c>
      <c r="H1683" s="87" t="s">
        <v>432</v>
      </c>
      <c r="I1683" s="87"/>
      <c r="J1683" s="86" t="s">
        <v>97</v>
      </c>
      <c r="K1683" s="87" t="str">
        <f>CONCATENATE(C1683," ",D1683)</f>
        <v>Защита сегментов АСУ ТП Филиал «Костромская ГРЭС» АО «Интер РАО – Электрогенерация»</v>
      </c>
      <c r="L1683" s="99" t="s">
        <v>98</v>
      </c>
      <c r="M1683" s="90" t="s">
        <v>532</v>
      </c>
      <c r="N1683" s="85" t="s">
        <v>99</v>
      </c>
      <c r="O1683" s="85" t="s">
        <v>100</v>
      </c>
      <c r="P1683" s="86">
        <v>2</v>
      </c>
      <c r="Q1683" s="100">
        <v>118733.33</v>
      </c>
      <c r="R1683" s="97">
        <v>0.2</v>
      </c>
      <c r="S1683" s="98">
        <v>284959.99200000003</v>
      </c>
      <c r="T1683" s="95">
        <f t="shared" si="483"/>
        <v>47493.332000000009</v>
      </c>
      <c r="U1683" s="98">
        <v>0</v>
      </c>
      <c r="V1683" s="95">
        <f t="shared" si="484"/>
        <v>0</v>
      </c>
      <c r="W1683" s="95">
        <f t="shared" si="481"/>
        <v>0</v>
      </c>
      <c r="X1683" s="98">
        <v>284959.99200000003</v>
      </c>
      <c r="Y1683" s="95">
        <f t="shared" si="485"/>
        <v>47493.332000000009</v>
      </c>
      <c r="Z1683" s="95">
        <f t="shared" si="486"/>
        <v>237466.66000000003</v>
      </c>
      <c r="AA1683" s="243">
        <f>Приоритеты!$D$66+2</f>
        <v>2023</v>
      </c>
      <c r="AB1683" s="247" t="e">
        <f t="shared" si="482"/>
        <v>#REF!</v>
      </c>
      <c r="AC1683" s="96" t="e">
        <f>S1683*IF($AA1683=2021,IF(OR($M1683="Услуги",$M1683="Работы"),#REF!,IF($U1683&lt;&gt;0,#REF!,#REF!)),1)*IF($AA1683=2022,IF(OR($M1683="Услуги",$M1683="Работы"),#REF!,IF($U1683&lt;&gt;0,#REF!,#REF!)),1)*IF($AA1683=2023,IF(OR($M1683="Услуги",$M1683="Работы"),#REF!,IF($U1683&lt;&gt;0,#REF!,#REF!)),1)*IF($AA1683=2024,IF(OR($M1683="Услуги",$M1683="Работы"),#REF!,IF($U1683&lt;&gt;0,#REF!,#REF!)),1)*IF($AA1683=2025,IF(OR($M1683="Услуги",$M1683="Работы"),#REF!,IF($U1683&lt;&gt;0,#REF!,#REF!)),1)</f>
        <v>#REF!</v>
      </c>
      <c r="AD1683" s="96" t="e">
        <f>T1683*IF($AA1683=2021,IF(OR($M1683="Услуги",$M1683="Работы"),#REF!,IF($U1683&lt;&gt;0,#REF!,#REF!)),1)*IF($AA1683=2022,IF(OR($M1683="Услуги",$M1683="Работы"),#REF!,IF($U1683&lt;&gt;0,#REF!,#REF!)),1)*IF($AA1683=2023,IF(OR($M1683="Услуги",$M1683="Работы"),#REF!,IF($U1683&lt;&gt;0,#REF!,#REF!)),1)*IF($AA1683=2024,IF(OR($M1683="Услуги",$M1683="Работы"),#REF!,IF($U1683&lt;&gt;0,#REF!,#REF!)),1)*IF($AA1683=2025,IF(OR($M1683="Услуги",$M1683="Работы"),#REF!,IF($U1683&lt;&gt;0,#REF!,#REF!)),1)</f>
        <v>#REF!</v>
      </c>
      <c r="AE1683" s="96" t="e">
        <f>U1683*IF($AA1683=2021,IF(OR($M1683="Услуги",$M1683="Работы"),#REF!,IF($U1683&lt;&gt;0,#REF!,#REF!)),1)*IF($AA1683=2022,IF(OR($M1683="Услуги",$M1683="Работы"),#REF!,IF($U1683&lt;&gt;0,#REF!,#REF!)),1)*IF($AA1683=2023,IF(OR($M1683="Услуги",$M1683="Работы"),#REF!,IF($U1683&lt;&gt;0,#REF!,#REF!)),1)*IF($AA1683=2024,IF(OR($M1683="Услуги",$M1683="Работы"),#REF!,IF($U1683&lt;&gt;0,#REF!,#REF!)),1)*IF($AA1683=2025,IF(OR($M1683="Услуги",$M1683="Работы"),#REF!,IF($U1683&lt;&gt;0,#REF!,#REF!)),1)</f>
        <v>#REF!</v>
      </c>
      <c r="AF1683" s="96" t="e">
        <f>V1683*IF($AA1683=2021,IF(OR($M1683="Услуги",$M1683="Работы"),#REF!,IF($U1683&lt;&gt;0,#REF!,#REF!)),1)*IF($AA1683=2022,IF(OR($M1683="Услуги",$M1683="Работы"),#REF!,IF($U1683&lt;&gt;0,#REF!,#REF!)),1)*IF($AA1683=2023,IF(OR($M1683="Услуги",$M1683="Работы"),#REF!,IF($U1683&lt;&gt;0,#REF!,#REF!)),1)*IF($AA1683=2024,IF(OR($M1683="Услуги",$M1683="Работы"),#REF!,IF($U1683&lt;&gt;0,#REF!,#REF!)),1)*IF($AA1683=2025,IF(OR($M1683="Услуги",$M1683="Работы"),#REF!,IF($U1683&lt;&gt;0,#REF!,#REF!)),1)</f>
        <v>#REF!</v>
      </c>
      <c r="AG1683" s="96" t="e">
        <f>W1683*IF($AA1683=2021,IF(OR($M1683="Услуги",$M1683="Работы"),#REF!,IF($U1683&lt;&gt;0,#REF!,#REF!)),1)*IF($AA1683=2022,IF(OR($M1683="Услуги",$M1683="Работы"),#REF!,IF($U1683&lt;&gt;0,#REF!,#REF!)),1)*IF($AA1683=2023,IF(OR($M1683="Услуги",$M1683="Работы"),#REF!,IF($U1683&lt;&gt;0,#REF!,#REF!)),1)*IF($AA1683=2024,IF(OR($M1683="Услуги",$M1683="Работы"),#REF!,IF($U1683&lt;&gt;0,#REF!,#REF!)),1)*IF($AA1683=2025,IF(OR($M1683="Услуги",$M1683="Работы"),#REF!,IF($U1683&lt;&gt;0,#REF!,#REF!)),1)</f>
        <v>#REF!</v>
      </c>
      <c r="AH1683" s="96" t="e">
        <f>X1683*IF($AA1683=2021,IF(OR($M1683="Услуги",$M1683="Работы"),#REF!,IF($U1683&lt;&gt;0,#REF!,#REF!)),1)*IF($AA1683=2022,IF(OR($M1683="Услуги",$M1683="Работы"),#REF!,IF($U1683&lt;&gt;0,#REF!,#REF!)),1)*IF($AA1683=2023,IF(OR($M1683="Услуги",$M1683="Работы"),#REF!,IF($U1683&lt;&gt;0,#REF!,#REF!)),1)*IF($AA1683=2024,IF(OR($M1683="Услуги",$M1683="Работы"),#REF!,IF($U1683&lt;&gt;0,#REF!,#REF!)),1)*IF($AA1683=2025,IF(OR($M1683="Услуги",$M1683="Работы"),#REF!,IF($U1683&lt;&gt;0,#REF!,#REF!)),1)</f>
        <v>#REF!</v>
      </c>
      <c r="AI1683" s="96" t="e">
        <f>Y1683*IF($AA1683=2021,IF(OR($M1683="Услуги",$M1683="Работы"),#REF!,IF($U1683&lt;&gt;0,#REF!,#REF!)),1)*IF($AA1683=2022,IF(OR($M1683="Услуги",$M1683="Работы"),#REF!,IF($U1683&lt;&gt;0,#REF!,#REF!)),1)*IF($AA1683=2023,IF(OR($M1683="Услуги",$M1683="Работы"),#REF!,IF($U1683&lt;&gt;0,#REF!,#REF!)),1)*IF($AA1683=2024,IF(OR($M1683="Услуги",$M1683="Работы"),#REF!,IF($U1683&lt;&gt;0,#REF!,#REF!)),1)*IF($AA1683=2025,IF(OR($M1683="Услуги",$M1683="Работы"),#REF!,IF($U1683&lt;&gt;0,#REF!,#REF!)),1)</f>
        <v>#REF!</v>
      </c>
      <c r="AJ1683" s="96" t="e">
        <f>Z1683*IF($AA1683=2021,IF(OR($M1683="Услуги",$M1683="Работы"),#REF!,IF($U1683&lt;&gt;0,#REF!,#REF!)),1)*IF($AA1683=2022,IF(OR($M1683="Услуги",$M1683="Работы"),#REF!,IF($U1683&lt;&gt;0,#REF!,#REF!)),1)*IF($AA1683=2023,IF(OR($M1683="Услуги",$M1683="Работы"),#REF!,IF($U1683&lt;&gt;0,#REF!,#REF!)),1)*IF($AA1683=2024,IF(OR($M1683="Услуги",$M1683="Работы"),#REF!,IF($U1683&lt;&gt;0,#REF!,#REF!)),1)*IF($AA1683=2025,IF(OR($M1683="Услуги",$M1683="Работы"),#REF!,IF($U1683&lt;&gt;0,#REF!,#REF!)),1)</f>
        <v>#REF!</v>
      </c>
      <c r="AK1683" s="107">
        <v>284959.99200000003</v>
      </c>
      <c r="AL1683" s="57">
        <v>0</v>
      </c>
      <c r="AM1683" s="57">
        <v>284959.99200000003</v>
      </c>
      <c r="AN1683" s="54">
        <v>2</v>
      </c>
    </row>
    <row r="1684" spans="1:40" s="56" customFormat="1" ht="14.25" hidden="1" customHeight="1" x14ac:dyDescent="0.25">
      <c r="A1684" s="85">
        <v>1</v>
      </c>
      <c r="B1684" s="86" t="s">
        <v>88</v>
      </c>
      <c r="C1684" s="215" t="s">
        <v>437</v>
      </c>
      <c r="D1684" s="85" t="s">
        <v>191</v>
      </c>
      <c r="E1684" s="85" t="s">
        <v>420</v>
      </c>
      <c r="F1684" s="85" t="s">
        <v>432</v>
      </c>
      <c r="G1684" s="87" t="e">
        <f>VLOOKUP(D1684,#REF!,2,FALSE)</f>
        <v>#REF!</v>
      </c>
      <c r="H1684" s="87" t="s">
        <v>432</v>
      </c>
      <c r="I1684" s="87"/>
      <c r="J1684" s="86" t="s">
        <v>97</v>
      </c>
      <c r="K1684" s="87" t="str">
        <f>CONCATENATE(C1684," ",D1684)</f>
        <v>Защита сегментов АСУ ТП Филиал «Костромская ГРЭС» АО «Интер РАО – Электрогенерация»</v>
      </c>
      <c r="L1684" s="99" t="s">
        <v>98</v>
      </c>
      <c r="M1684" s="90" t="s">
        <v>532</v>
      </c>
      <c r="N1684" s="85" t="s">
        <v>198</v>
      </c>
      <c r="O1684" s="85" t="s">
        <v>199</v>
      </c>
      <c r="P1684" s="86">
        <v>2</v>
      </c>
      <c r="Q1684" s="100">
        <v>36533.33</v>
      </c>
      <c r="R1684" s="97">
        <v>0.2</v>
      </c>
      <c r="S1684" s="98">
        <v>87679.991999999998</v>
      </c>
      <c r="T1684" s="95">
        <f t="shared" si="483"/>
        <v>14613.332000000002</v>
      </c>
      <c r="U1684" s="98">
        <v>0</v>
      </c>
      <c r="V1684" s="95">
        <f t="shared" si="484"/>
        <v>0</v>
      </c>
      <c r="W1684" s="95">
        <f t="shared" si="481"/>
        <v>0</v>
      </c>
      <c r="X1684" s="98">
        <v>87679.991999999998</v>
      </c>
      <c r="Y1684" s="95">
        <f t="shared" si="485"/>
        <v>14613.332000000002</v>
      </c>
      <c r="Z1684" s="95">
        <f t="shared" si="486"/>
        <v>73066.66</v>
      </c>
      <c r="AA1684" s="243">
        <f>Приоритеты!$D$66+2</f>
        <v>2023</v>
      </c>
      <c r="AB1684" s="247" t="e">
        <f t="shared" si="482"/>
        <v>#REF!</v>
      </c>
      <c r="AC1684" s="96" t="e">
        <f>S1684*IF($AA1684=2021,IF(OR($M1684="Услуги",$M1684="Работы"),#REF!,IF($U1684&lt;&gt;0,#REF!,#REF!)),1)*IF($AA1684=2022,IF(OR($M1684="Услуги",$M1684="Работы"),#REF!,IF($U1684&lt;&gt;0,#REF!,#REF!)),1)*IF($AA1684=2023,IF(OR($M1684="Услуги",$M1684="Работы"),#REF!,IF($U1684&lt;&gt;0,#REF!,#REF!)),1)*IF($AA1684=2024,IF(OR($M1684="Услуги",$M1684="Работы"),#REF!,IF($U1684&lt;&gt;0,#REF!,#REF!)),1)*IF($AA1684=2025,IF(OR($M1684="Услуги",$M1684="Работы"),#REF!,IF($U1684&lt;&gt;0,#REF!,#REF!)),1)</f>
        <v>#REF!</v>
      </c>
      <c r="AD1684" s="96" t="e">
        <f>T1684*IF($AA1684=2021,IF(OR($M1684="Услуги",$M1684="Работы"),#REF!,IF($U1684&lt;&gt;0,#REF!,#REF!)),1)*IF($AA1684=2022,IF(OR($M1684="Услуги",$M1684="Работы"),#REF!,IF($U1684&lt;&gt;0,#REF!,#REF!)),1)*IF($AA1684=2023,IF(OR($M1684="Услуги",$M1684="Работы"),#REF!,IF($U1684&lt;&gt;0,#REF!,#REF!)),1)*IF($AA1684=2024,IF(OR($M1684="Услуги",$M1684="Работы"),#REF!,IF($U1684&lt;&gt;0,#REF!,#REF!)),1)*IF($AA1684=2025,IF(OR($M1684="Услуги",$M1684="Работы"),#REF!,IF($U1684&lt;&gt;0,#REF!,#REF!)),1)</f>
        <v>#REF!</v>
      </c>
      <c r="AE1684" s="96" t="e">
        <f>U1684*IF($AA1684=2021,IF(OR($M1684="Услуги",$M1684="Работы"),#REF!,IF($U1684&lt;&gt;0,#REF!,#REF!)),1)*IF($AA1684=2022,IF(OR($M1684="Услуги",$M1684="Работы"),#REF!,IF($U1684&lt;&gt;0,#REF!,#REF!)),1)*IF($AA1684=2023,IF(OR($M1684="Услуги",$M1684="Работы"),#REF!,IF($U1684&lt;&gt;0,#REF!,#REF!)),1)*IF($AA1684=2024,IF(OR($M1684="Услуги",$M1684="Работы"),#REF!,IF($U1684&lt;&gt;0,#REF!,#REF!)),1)*IF($AA1684=2025,IF(OR($M1684="Услуги",$M1684="Работы"),#REF!,IF($U1684&lt;&gt;0,#REF!,#REF!)),1)</f>
        <v>#REF!</v>
      </c>
      <c r="AF1684" s="96" t="e">
        <f>V1684*IF($AA1684=2021,IF(OR($M1684="Услуги",$M1684="Работы"),#REF!,IF($U1684&lt;&gt;0,#REF!,#REF!)),1)*IF($AA1684=2022,IF(OR($M1684="Услуги",$M1684="Работы"),#REF!,IF($U1684&lt;&gt;0,#REF!,#REF!)),1)*IF($AA1684=2023,IF(OR($M1684="Услуги",$M1684="Работы"),#REF!,IF($U1684&lt;&gt;0,#REF!,#REF!)),1)*IF($AA1684=2024,IF(OR($M1684="Услуги",$M1684="Работы"),#REF!,IF($U1684&lt;&gt;0,#REF!,#REF!)),1)*IF($AA1684=2025,IF(OR($M1684="Услуги",$M1684="Работы"),#REF!,IF($U1684&lt;&gt;0,#REF!,#REF!)),1)</f>
        <v>#REF!</v>
      </c>
      <c r="AG1684" s="96" t="e">
        <f>W1684*IF($AA1684=2021,IF(OR($M1684="Услуги",$M1684="Работы"),#REF!,IF($U1684&lt;&gt;0,#REF!,#REF!)),1)*IF($AA1684=2022,IF(OR($M1684="Услуги",$M1684="Работы"),#REF!,IF($U1684&lt;&gt;0,#REF!,#REF!)),1)*IF($AA1684=2023,IF(OR($M1684="Услуги",$M1684="Работы"),#REF!,IF($U1684&lt;&gt;0,#REF!,#REF!)),1)*IF($AA1684=2024,IF(OR($M1684="Услуги",$M1684="Работы"),#REF!,IF($U1684&lt;&gt;0,#REF!,#REF!)),1)*IF($AA1684=2025,IF(OR($M1684="Услуги",$M1684="Работы"),#REF!,IF($U1684&lt;&gt;0,#REF!,#REF!)),1)</f>
        <v>#REF!</v>
      </c>
      <c r="AH1684" s="96" t="e">
        <f>X1684*IF($AA1684=2021,IF(OR($M1684="Услуги",$M1684="Работы"),#REF!,IF($U1684&lt;&gt;0,#REF!,#REF!)),1)*IF($AA1684=2022,IF(OR($M1684="Услуги",$M1684="Работы"),#REF!,IF($U1684&lt;&gt;0,#REF!,#REF!)),1)*IF($AA1684=2023,IF(OR($M1684="Услуги",$M1684="Работы"),#REF!,IF($U1684&lt;&gt;0,#REF!,#REF!)),1)*IF($AA1684=2024,IF(OR($M1684="Услуги",$M1684="Работы"),#REF!,IF($U1684&lt;&gt;0,#REF!,#REF!)),1)*IF($AA1684=2025,IF(OR($M1684="Услуги",$M1684="Работы"),#REF!,IF($U1684&lt;&gt;0,#REF!,#REF!)),1)</f>
        <v>#REF!</v>
      </c>
      <c r="AI1684" s="96" t="e">
        <f>Y1684*IF($AA1684=2021,IF(OR($M1684="Услуги",$M1684="Работы"),#REF!,IF($U1684&lt;&gt;0,#REF!,#REF!)),1)*IF($AA1684=2022,IF(OR($M1684="Услуги",$M1684="Работы"),#REF!,IF($U1684&lt;&gt;0,#REF!,#REF!)),1)*IF($AA1684=2023,IF(OR($M1684="Услуги",$M1684="Работы"),#REF!,IF($U1684&lt;&gt;0,#REF!,#REF!)),1)*IF($AA1684=2024,IF(OR($M1684="Услуги",$M1684="Работы"),#REF!,IF($U1684&lt;&gt;0,#REF!,#REF!)),1)*IF($AA1684=2025,IF(OR($M1684="Услуги",$M1684="Работы"),#REF!,IF($U1684&lt;&gt;0,#REF!,#REF!)),1)</f>
        <v>#REF!</v>
      </c>
      <c r="AJ1684" s="96" t="e">
        <f>Z1684*IF($AA1684=2021,IF(OR($M1684="Услуги",$M1684="Работы"),#REF!,IF($U1684&lt;&gt;0,#REF!,#REF!)),1)*IF($AA1684=2022,IF(OR($M1684="Услуги",$M1684="Работы"),#REF!,IF($U1684&lt;&gt;0,#REF!,#REF!)),1)*IF($AA1684=2023,IF(OR($M1684="Услуги",$M1684="Работы"),#REF!,IF($U1684&lt;&gt;0,#REF!,#REF!)),1)*IF($AA1684=2024,IF(OR($M1684="Услуги",$M1684="Работы"),#REF!,IF($U1684&lt;&gt;0,#REF!,#REF!)),1)*IF($AA1684=2025,IF(OR($M1684="Услуги",$M1684="Работы"),#REF!,IF($U1684&lt;&gt;0,#REF!,#REF!)),1)</f>
        <v>#REF!</v>
      </c>
      <c r="AK1684" s="107">
        <v>87679.991999999998</v>
      </c>
      <c r="AL1684" s="57">
        <v>0</v>
      </c>
      <c r="AM1684" s="57">
        <v>87679.991999999998</v>
      </c>
      <c r="AN1684" s="54">
        <v>2</v>
      </c>
    </row>
    <row r="1685" spans="1:40" s="56" customFormat="1" ht="14.25" hidden="1" customHeight="1" x14ac:dyDescent="0.25">
      <c r="A1685" s="85">
        <v>1</v>
      </c>
      <c r="B1685" s="86" t="s">
        <v>88</v>
      </c>
      <c r="C1685" s="215" t="s">
        <v>437</v>
      </c>
      <c r="D1685" s="85" t="s">
        <v>191</v>
      </c>
      <c r="E1685" s="85" t="s">
        <v>420</v>
      </c>
      <c r="F1685" s="85" t="s">
        <v>432</v>
      </c>
      <c r="G1685" s="87" t="e">
        <f>VLOOKUP(D1685,#REF!,2,FALSE)</f>
        <v>#REF!</v>
      </c>
      <c r="H1685" s="87" t="s">
        <v>432</v>
      </c>
      <c r="I1685" s="87"/>
      <c r="J1685" s="86" t="s">
        <v>159</v>
      </c>
      <c r="K1685" s="87" t="str">
        <f>CONCATENATE(C1685," ",D1685)</f>
        <v>Защита сегментов АСУ ТП Филиал «Костромская ГРЭС» АО «Интер РАО – Электрогенерация»</v>
      </c>
      <c r="L1685" s="99" t="s">
        <v>96</v>
      </c>
      <c r="M1685" s="90" t="s">
        <v>532</v>
      </c>
      <c r="N1685" s="85" t="s">
        <v>381</v>
      </c>
      <c r="O1685" s="85" t="s">
        <v>382</v>
      </c>
      <c r="P1685" s="86">
        <v>1</v>
      </c>
      <c r="Q1685" s="100">
        <v>632500</v>
      </c>
      <c r="R1685" s="97">
        <v>0.2</v>
      </c>
      <c r="S1685" s="98">
        <v>759000</v>
      </c>
      <c r="T1685" s="95">
        <f t="shared" si="483"/>
        <v>126500</v>
      </c>
      <c r="U1685" s="98">
        <v>0</v>
      </c>
      <c r="V1685" s="95">
        <f t="shared" si="484"/>
        <v>0</v>
      </c>
      <c r="W1685" s="95">
        <f t="shared" si="481"/>
        <v>0</v>
      </c>
      <c r="X1685" s="98">
        <v>759000</v>
      </c>
      <c r="Y1685" s="95">
        <f t="shared" si="485"/>
        <v>126500</v>
      </c>
      <c r="Z1685" s="95">
        <f t="shared" si="486"/>
        <v>632500</v>
      </c>
      <c r="AA1685" s="243">
        <f>Приоритеты!$D$66+3</f>
        <v>2024</v>
      </c>
      <c r="AB1685" s="247" t="e">
        <f t="shared" si="482"/>
        <v>#REF!</v>
      </c>
      <c r="AC1685" s="96" t="e">
        <f>S1685*IF($AA1685=2021,IF(OR($M1685="Услуги",$M1685="Работы"),#REF!,IF($U1685&lt;&gt;0,#REF!,#REF!)),1)*IF($AA1685=2022,IF(OR($M1685="Услуги",$M1685="Работы"),#REF!,IF($U1685&lt;&gt;0,#REF!,#REF!)),1)*IF($AA1685=2023,IF(OR($M1685="Услуги",$M1685="Работы"),#REF!,IF($U1685&lt;&gt;0,#REF!,#REF!)),1)*IF($AA1685=2024,IF(OR($M1685="Услуги",$M1685="Работы"),#REF!,IF($U1685&lt;&gt;0,#REF!,#REF!)),1)*IF($AA1685=2025,IF(OR($M1685="Услуги",$M1685="Работы"),#REF!,IF($U1685&lt;&gt;0,#REF!,#REF!)),1)</f>
        <v>#REF!</v>
      </c>
      <c r="AD1685" s="96" t="e">
        <f>T1685*IF($AA1685=2021,IF(OR($M1685="Услуги",$M1685="Работы"),#REF!,IF($U1685&lt;&gt;0,#REF!,#REF!)),1)*IF($AA1685=2022,IF(OR($M1685="Услуги",$M1685="Работы"),#REF!,IF($U1685&lt;&gt;0,#REF!,#REF!)),1)*IF($AA1685=2023,IF(OR($M1685="Услуги",$M1685="Работы"),#REF!,IF($U1685&lt;&gt;0,#REF!,#REF!)),1)*IF($AA1685=2024,IF(OR($M1685="Услуги",$M1685="Работы"),#REF!,IF($U1685&lt;&gt;0,#REF!,#REF!)),1)*IF($AA1685=2025,IF(OR($M1685="Услуги",$M1685="Работы"),#REF!,IF($U1685&lt;&gt;0,#REF!,#REF!)),1)</f>
        <v>#REF!</v>
      </c>
      <c r="AE1685" s="96" t="e">
        <f>U1685*IF($AA1685=2021,IF(OR($M1685="Услуги",$M1685="Работы"),#REF!,IF($U1685&lt;&gt;0,#REF!,#REF!)),1)*IF($AA1685=2022,IF(OR($M1685="Услуги",$M1685="Работы"),#REF!,IF($U1685&lt;&gt;0,#REF!,#REF!)),1)*IF($AA1685=2023,IF(OR($M1685="Услуги",$M1685="Работы"),#REF!,IF($U1685&lt;&gt;0,#REF!,#REF!)),1)*IF($AA1685=2024,IF(OR($M1685="Услуги",$M1685="Работы"),#REF!,IF($U1685&lt;&gt;0,#REF!,#REF!)),1)*IF($AA1685=2025,IF(OR($M1685="Услуги",$M1685="Работы"),#REF!,IF($U1685&lt;&gt;0,#REF!,#REF!)),1)</f>
        <v>#REF!</v>
      </c>
      <c r="AF1685" s="96" t="e">
        <f>V1685*IF($AA1685=2021,IF(OR($M1685="Услуги",$M1685="Работы"),#REF!,IF($U1685&lt;&gt;0,#REF!,#REF!)),1)*IF($AA1685=2022,IF(OR($M1685="Услуги",$M1685="Работы"),#REF!,IF($U1685&lt;&gt;0,#REF!,#REF!)),1)*IF($AA1685=2023,IF(OR($M1685="Услуги",$M1685="Работы"),#REF!,IF($U1685&lt;&gt;0,#REF!,#REF!)),1)*IF($AA1685=2024,IF(OR($M1685="Услуги",$M1685="Работы"),#REF!,IF($U1685&lt;&gt;0,#REF!,#REF!)),1)*IF($AA1685=2025,IF(OR($M1685="Услуги",$M1685="Работы"),#REF!,IF($U1685&lt;&gt;0,#REF!,#REF!)),1)</f>
        <v>#REF!</v>
      </c>
      <c r="AG1685" s="96" t="e">
        <f>W1685*IF($AA1685=2021,IF(OR($M1685="Услуги",$M1685="Работы"),#REF!,IF($U1685&lt;&gt;0,#REF!,#REF!)),1)*IF($AA1685=2022,IF(OR($M1685="Услуги",$M1685="Работы"),#REF!,IF($U1685&lt;&gt;0,#REF!,#REF!)),1)*IF($AA1685=2023,IF(OR($M1685="Услуги",$M1685="Работы"),#REF!,IF($U1685&lt;&gt;0,#REF!,#REF!)),1)*IF($AA1685=2024,IF(OR($M1685="Услуги",$M1685="Работы"),#REF!,IF($U1685&lt;&gt;0,#REF!,#REF!)),1)*IF($AA1685=2025,IF(OR($M1685="Услуги",$M1685="Работы"),#REF!,IF($U1685&lt;&gt;0,#REF!,#REF!)),1)</f>
        <v>#REF!</v>
      </c>
      <c r="AH1685" s="96" t="e">
        <f>X1685*IF($AA1685=2021,IF(OR($M1685="Услуги",$M1685="Работы"),#REF!,IF($U1685&lt;&gt;0,#REF!,#REF!)),1)*IF($AA1685=2022,IF(OR($M1685="Услуги",$M1685="Работы"),#REF!,IF($U1685&lt;&gt;0,#REF!,#REF!)),1)*IF($AA1685=2023,IF(OR($M1685="Услуги",$M1685="Работы"),#REF!,IF($U1685&lt;&gt;0,#REF!,#REF!)),1)*IF($AA1685=2024,IF(OR($M1685="Услуги",$M1685="Работы"),#REF!,IF($U1685&lt;&gt;0,#REF!,#REF!)),1)*IF($AA1685=2025,IF(OR($M1685="Услуги",$M1685="Работы"),#REF!,IF($U1685&lt;&gt;0,#REF!,#REF!)),1)</f>
        <v>#REF!</v>
      </c>
      <c r="AI1685" s="96" t="e">
        <f>Y1685*IF($AA1685=2021,IF(OR($M1685="Услуги",$M1685="Работы"),#REF!,IF($U1685&lt;&gt;0,#REF!,#REF!)),1)*IF($AA1685=2022,IF(OR($M1685="Услуги",$M1685="Работы"),#REF!,IF($U1685&lt;&gt;0,#REF!,#REF!)),1)*IF($AA1685=2023,IF(OR($M1685="Услуги",$M1685="Работы"),#REF!,IF($U1685&lt;&gt;0,#REF!,#REF!)),1)*IF($AA1685=2024,IF(OR($M1685="Услуги",$M1685="Работы"),#REF!,IF($U1685&lt;&gt;0,#REF!,#REF!)),1)*IF($AA1685=2025,IF(OR($M1685="Услуги",$M1685="Работы"),#REF!,IF($U1685&lt;&gt;0,#REF!,#REF!)),1)</f>
        <v>#REF!</v>
      </c>
      <c r="AJ1685" s="96" t="e">
        <f>Z1685*IF($AA1685=2021,IF(OR($M1685="Услуги",$M1685="Работы"),#REF!,IF($U1685&lt;&gt;0,#REF!,#REF!)),1)*IF($AA1685=2022,IF(OR($M1685="Услуги",$M1685="Работы"),#REF!,IF($U1685&lt;&gt;0,#REF!,#REF!)),1)*IF($AA1685=2023,IF(OR($M1685="Услуги",$M1685="Работы"),#REF!,IF($U1685&lt;&gt;0,#REF!,#REF!)),1)*IF($AA1685=2024,IF(OR($M1685="Услуги",$M1685="Работы"),#REF!,IF($U1685&lt;&gt;0,#REF!,#REF!)),1)*IF($AA1685=2025,IF(OR($M1685="Услуги",$M1685="Работы"),#REF!,IF($U1685&lt;&gt;0,#REF!,#REF!)),1)</f>
        <v>#REF!</v>
      </c>
      <c r="AK1685" s="107">
        <v>759000</v>
      </c>
      <c r="AL1685" s="57">
        <v>0</v>
      </c>
      <c r="AM1685" s="57">
        <v>759000</v>
      </c>
      <c r="AN1685" s="54">
        <v>1</v>
      </c>
    </row>
    <row r="1686" spans="1:40" s="56" customFormat="1" ht="14.25" hidden="1" customHeight="1" x14ac:dyDescent="0.25">
      <c r="A1686" s="85">
        <v>1</v>
      </c>
      <c r="B1686" s="86" t="s">
        <v>88</v>
      </c>
      <c r="C1686" s="215" t="s">
        <v>542</v>
      </c>
      <c r="D1686" s="85" t="s">
        <v>191</v>
      </c>
      <c r="E1686" s="85" t="s">
        <v>420</v>
      </c>
      <c r="F1686" s="85" t="s">
        <v>432</v>
      </c>
      <c r="G1686" s="87" t="e">
        <f>VLOOKUP(D1686,#REF!,2,FALSE)</f>
        <v>#REF!</v>
      </c>
      <c r="H1686" s="87" t="s">
        <v>432</v>
      </c>
      <c r="I1686" s="87"/>
      <c r="J1686" s="86" t="s">
        <v>123</v>
      </c>
      <c r="K1686" s="87" t="str">
        <f xml:space="preserve"> CONCATENATE(C1686," ",D1686)</f>
        <v>Реализация систем защиты ОКИИ Филиал «Костромская ГРЭС» АО «Интер РАО – Электрогенерация»</v>
      </c>
      <c r="L1686" s="99" t="s">
        <v>124</v>
      </c>
      <c r="M1686" s="90" t="s">
        <v>532</v>
      </c>
      <c r="N1686" s="85" t="s">
        <v>139</v>
      </c>
      <c r="O1686" s="85" t="s">
        <v>140</v>
      </c>
      <c r="P1686" s="86">
        <v>1</v>
      </c>
      <c r="Q1686" s="100">
        <v>1390200</v>
      </c>
      <c r="R1686" s="97">
        <v>0.2</v>
      </c>
      <c r="S1686" s="98">
        <v>1668240</v>
      </c>
      <c r="T1686" s="95">
        <f t="shared" si="483"/>
        <v>278040</v>
      </c>
      <c r="U1686" s="98">
        <v>0</v>
      </c>
      <c r="V1686" s="95">
        <f t="shared" si="484"/>
        <v>0</v>
      </c>
      <c r="W1686" s="95">
        <f t="shared" si="481"/>
        <v>0</v>
      </c>
      <c r="X1686" s="98">
        <v>1668240</v>
      </c>
      <c r="Y1686" s="95">
        <f t="shared" si="485"/>
        <v>278040</v>
      </c>
      <c r="Z1686" s="95">
        <f t="shared" si="486"/>
        <v>1390200</v>
      </c>
      <c r="AA1686" s="243">
        <f>Приоритеты!$D$66+3</f>
        <v>2024</v>
      </c>
      <c r="AB1686" s="247" t="e">
        <f t="shared" si="482"/>
        <v>#REF!</v>
      </c>
      <c r="AC1686" s="96" t="e">
        <f>S1686*IF($AA1686=2021,IF(OR($M1686="Услуги",$M1686="Работы"),#REF!,IF($U1686&lt;&gt;0,#REF!,#REF!)),1)*IF($AA1686=2022,IF(OR($M1686="Услуги",$M1686="Работы"),#REF!,IF($U1686&lt;&gt;0,#REF!,#REF!)),1)*IF($AA1686=2023,IF(OR($M1686="Услуги",$M1686="Работы"),#REF!,IF($U1686&lt;&gt;0,#REF!,#REF!)),1)*IF($AA1686=2024,IF(OR($M1686="Услуги",$M1686="Работы"),#REF!,IF($U1686&lt;&gt;0,#REF!,#REF!)),1)*IF($AA1686=2025,IF(OR($M1686="Услуги",$M1686="Работы"),#REF!,IF($U1686&lt;&gt;0,#REF!,#REF!)),1)</f>
        <v>#REF!</v>
      </c>
      <c r="AD1686" s="96" t="e">
        <f>T1686*IF($AA1686=2021,IF(OR($M1686="Услуги",$M1686="Работы"),#REF!,IF($U1686&lt;&gt;0,#REF!,#REF!)),1)*IF($AA1686=2022,IF(OR($M1686="Услуги",$M1686="Работы"),#REF!,IF($U1686&lt;&gt;0,#REF!,#REF!)),1)*IF($AA1686=2023,IF(OR($M1686="Услуги",$M1686="Работы"),#REF!,IF($U1686&lt;&gt;0,#REF!,#REF!)),1)*IF($AA1686=2024,IF(OR($M1686="Услуги",$M1686="Работы"),#REF!,IF($U1686&lt;&gt;0,#REF!,#REF!)),1)*IF($AA1686=2025,IF(OR($M1686="Услуги",$M1686="Работы"),#REF!,IF($U1686&lt;&gt;0,#REF!,#REF!)),1)</f>
        <v>#REF!</v>
      </c>
      <c r="AE1686" s="96" t="e">
        <f>U1686*IF($AA1686=2021,IF(OR($M1686="Услуги",$M1686="Работы"),#REF!,IF($U1686&lt;&gt;0,#REF!,#REF!)),1)*IF($AA1686=2022,IF(OR($M1686="Услуги",$M1686="Работы"),#REF!,IF($U1686&lt;&gt;0,#REF!,#REF!)),1)*IF($AA1686=2023,IF(OR($M1686="Услуги",$M1686="Работы"),#REF!,IF($U1686&lt;&gt;0,#REF!,#REF!)),1)*IF($AA1686=2024,IF(OR($M1686="Услуги",$M1686="Работы"),#REF!,IF($U1686&lt;&gt;0,#REF!,#REF!)),1)*IF($AA1686=2025,IF(OR($M1686="Услуги",$M1686="Работы"),#REF!,IF($U1686&lt;&gt;0,#REF!,#REF!)),1)</f>
        <v>#REF!</v>
      </c>
      <c r="AF1686" s="96" t="e">
        <f>V1686*IF($AA1686=2021,IF(OR($M1686="Услуги",$M1686="Работы"),#REF!,IF($U1686&lt;&gt;0,#REF!,#REF!)),1)*IF($AA1686=2022,IF(OR($M1686="Услуги",$M1686="Работы"),#REF!,IF($U1686&lt;&gt;0,#REF!,#REF!)),1)*IF($AA1686=2023,IF(OR($M1686="Услуги",$M1686="Работы"),#REF!,IF($U1686&lt;&gt;0,#REF!,#REF!)),1)*IF($AA1686=2024,IF(OR($M1686="Услуги",$M1686="Работы"),#REF!,IF($U1686&lt;&gt;0,#REF!,#REF!)),1)*IF($AA1686=2025,IF(OR($M1686="Услуги",$M1686="Работы"),#REF!,IF($U1686&lt;&gt;0,#REF!,#REF!)),1)</f>
        <v>#REF!</v>
      </c>
      <c r="AG1686" s="96" t="e">
        <f>W1686*IF($AA1686=2021,IF(OR($M1686="Услуги",$M1686="Работы"),#REF!,IF($U1686&lt;&gt;0,#REF!,#REF!)),1)*IF($AA1686=2022,IF(OR($M1686="Услуги",$M1686="Работы"),#REF!,IF($U1686&lt;&gt;0,#REF!,#REF!)),1)*IF($AA1686=2023,IF(OR($M1686="Услуги",$M1686="Работы"),#REF!,IF($U1686&lt;&gt;0,#REF!,#REF!)),1)*IF($AA1686=2024,IF(OR($M1686="Услуги",$M1686="Работы"),#REF!,IF($U1686&lt;&gt;0,#REF!,#REF!)),1)*IF($AA1686=2025,IF(OR($M1686="Услуги",$M1686="Работы"),#REF!,IF($U1686&lt;&gt;0,#REF!,#REF!)),1)</f>
        <v>#REF!</v>
      </c>
      <c r="AH1686" s="96" t="e">
        <f>X1686*IF($AA1686=2021,IF(OR($M1686="Услуги",$M1686="Работы"),#REF!,IF($U1686&lt;&gt;0,#REF!,#REF!)),1)*IF($AA1686=2022,IF(OR($M1686="Услуги",$M1686="Работы"),#REF!,IF($U1686&lt;&gt;0,#REF!,#REF!)),1)*IF($AA1686=2023,IF(OR($M1686="Услуги",$M1686="Работы"),#REF!,IF($U1686&lt;&gt;0,#REF!,#REF!)),1)*IF($AA1686=2024,IF(OR($M1686="Услуги",$M1686="Работы"),#REF!,IF($U1686&lt;&gt;0,#REF!,#REF!)),1)*IF($AA1686=2025,IF(OR($M1686="Услуги",$M1686="Работы"),#REF!,IF($U1686&lt;&gt;0,#REF!,#REF!)),1)</f>
        <v>#REF!</v>
      </c>
      <c r="AI1686" s="96" t="e">
        <f>Y1686*IF($AA1686=2021,IF(OR($M1686="Услуги",$M1686="Работы"),#REF!,IF($U1686&lt;&gt;0,#REF!,#REF!)),1)*IF($AA1686=2022,IF(OR($M1686="Услуги",$M1686="Работы"),#REF!,IF($U1686&lt;&gt;0,#REF!,#REF!)),1)*IF($AA1686=2023,IF(OR($M1686="Услуги",$M1686="Работы"),#REF!,IF($U1686&lt;&gt;0,#REF!,#REF!)),1)*IF($AA1686=2024,IF(OR($M1686="Услуги",$M1686="Работы"),#REF!,IF($U1686&lt;&gt;0,#REF!,#REF!)),1)*IF($AA1686=2025,IF(OR($M1686="Услуги",$M1686="Работы"),#REF!,IF($U1686&lt;&gt;0,#REF!,#REF!)),1)</f>
        <v>#REF!</v>
      </c>
      <c r="AJ1686" s="96" t="e">
        <f>Z1686*IF($AA1686=2021,IF(OR($M1686="Услуги",$M1686="Работы"),#REF!,IF($U1686&lt;&gt;0,#REF!,#REF!)),1)*IF($AA1686=2022,IF(OR($M1686="Услуги",$M1686="Работы"),#REF!,IF($U1686&lt;&gt;0,#REF!,#REF!)),1)*IF($AA1686=2023,IF(OR($M1686="Услуги",$M1686="Работы"),#REF!,IF($U1686&lt;&gt;0,#REF!,#REF!)),1)*IF($AA1686=2024,IF(OR($M1686="Услуги",$M1686="Работы"),#REF!,IF($U1686&lt;&gt;0,#REF!,#REF!)),1)*IF($AA1686=2025,IF(OR($M1686="Услуги",$M1686="Работы"),#REF!,IF($U1686&lt;&gt;0,#REF!,#REF!)),1)</f>
        <v>#REF!</v>
      </c>
      <c r="AK1686" s="107">
        <v>1668240</v>
      </c>
      <c r="AL1686" s="57">
        <v>0</v>
      </c>
      <c r="AM1686" s="57">
        <v>1668240</v>
      </c>
      <c r="AN1686" s="54">
        <v>1</v>
      </c>
    </row>
    <row r="1687" spans="1:40" s="56" customFormat="1" ht="14.25" hidden="1" customHeight="1" x14ac:dyDescent="0.25">
      <c r="A1687" s="85">
        <v>1</v>
      </c>
      <c r="B1687" s="86" t="s">
        <v>88</v>
      </c>
      <c r="C1687" s="215" t="s">
        <v>437</v>
      </c>
      <c r="D1687" s="85" t="s">
        <v>191</v>
      </c>
      <c r="E1687" s="85" t="s">
        <v>420</v>
      </c>
      <c r="F1687" s="85" t="s">
        <v>432</v>
      </c>
      <c r="G1687" s="87" t="e">
        <f>VLOOKUP(D1687,#REF!,2,FALSE)</f>
        <v>#REF!</v>
      </c>
      <c r="H1687" s="87" t="s">
        <v>432</v>
      </c>
      <c r="I1687" s="87"/>
      <c r="J1687" s="86" t="s">
        <v>97</v>
      </c>
      <c r="K1687" s="87" t="str">
        <f>CONCATENATE(C1687," ",D1687)</f>
        <v>Защита сегментов АСУ ТП Филиал «Костромская ГРЭС» АО «Интер РАО – Электрогенерация»</v>
      </c>
      <c r="L1687" s="99" t="s">
        <v>98</v>
      </c>
      <c r="M1687" s="90" t="s">
        <v>532</v>
      </c>
      <c r="N1687" s="85" t="s">
        <v>99</v>
      </c>
      <c r="O1687" s="85" t="s">
        <v>100</v>
      </c>
      <c r="P1687" s="86">
        <v>2</v>
      </c>
      <c r="Q1687" s="100">
        <v>118733.33</v>
      </c>
      <c r="R1687" s="97">
        <v>0.2</v>
      </c>
      <c r="S1687" s="98">
        <v>284959.99200000003</v>
      </c>
      <c r="T1687" s="95">
        <f t="shared" si="483"/>
        <v>47493.332000000009</v>
      </c>
      <c r="U1687" s="98">
        <v>0</v>
      </c>
      <c r="V1687" s="95">
        <f t="shared" si="484"/>
        <v>0</v>
      </c>
      <c r="W1687" s="95">
        <f t="shared" si="481"/>
        <v>0</v>
      </c>
      <c r="X1687" s="98">
        <v>284959.99200000003</v>
      </c>
      <c r="Y1687" s="95">
        <f t="shared" si="485"/>
        <v>47493.332000000009</v>
      </c>
      <c r="Z1687" s="95">
        <f t="shared" si="486"/>
        <v>237466.66000000003</v>
      </c>
      <c r="AA1687" s="243">
        <f>Приоритеты!$D$66+3</f>
        <v>2024</v>
      </c>
      <c r="AB1687" s="247" t="e">
        <f t="shared" si="482"/>
        <v>#REF!</v>
      </c>
      <c r="AC1687" s="96" t="e">
        <f>S1687*IF($AA1687=2021,IF(OR($M1687="Услуги",$M1687="Работы"),#REF!,IF($U1687&lt;&gt;0,#REF!,#REF!)),1)*IF($AA1687=2022,IF(OR($M1687="Услуги",$M1687="Работы"),#REF!,IF($U1687&lt;&gt;0,#REF!,#REF!)),1)*IF($AA1687=2023,IF(OR($M1687="Услуги",$M1687="Работы"),#REF!,IF($U1687&lt;&gt;0,#REF!,#REF!)),1)*IF($AA1687=2024,IF(OR($M1687="Услуги",$M1687="Работы"),#REF!,IF($U1687&lt;&gt;0,#REF!,#REF!)),1)*IF($AA1687=2025,IF(OR($M1687="Услуги",$M1687="Работы"),#REF!,IF($U1687&lt;&gt;0,#REF!,#REF!)),1)</f>
        <v>#REF!</v>
      </c>
      <c r="AD1687" s="96" t="e">
        <f>T1687*IF($AA1687=2021,IF(OR($M1687="Услуги",$M1687="Работы"),#REF!,IF($U1687&lt;&gt;0,#REF!,#REF!)),1)*IF($AA1687=2022,IF(OR($M1687="Услуги",$M1687="Работы"),#REF!,IF($U1687&lt;&gt;0,#REF!,#REF!)),1)*IF($AA1687=2023,IF(OR($M1687="Услуги",$M1687="Работы"),#REF!,IF($U1687&lt;&gt;0,#REF!,#REF!)),1)*IF($AA1687=2024,IF(OR($M1687="Услуги",$M1687="Работы"),#REF!,IF($U1687&lt;&gt;0,#REF!,#REF!)),1)*IF($AA1687=2025,IF(OR($M1687="Услуги",$M1687="Работы"),#REF!,IF($U1687&lt;&gt;0,#REF!,#REF!)),1)</f>
        <v>#REF!</v>
      </c>
      <c r="AE1687" s="96" t="e">
        <f>U1687*IF($AA1687=2021,IF(OR($M1687="Услуги",$M1687="Работы"),#REF!,IF($U1687&lt;&gt;0,#REF!,#REF!)),1)*IF($AA1687=2022,IF(OR($M1687="Услуги",$M1687="Работы"),#REF!,IF($U1687&lt;&gt;0,#REF!,#REF!)),1)*IF($AA1687=2023,IF(OR($M1687="Услуги",$M1687="Работы"),#REF!,IF($U1687&lt;&gt;0,#REF!,#REF!)),1)*IF($AA1687=2024,IF(OR($M1687="Услуги",$M1687="Работы"),#REF!,IF($U1687&lt;&gt;0,#REF!,#REF!)),1)*IF($AA1687=2025,IF(OR($M1687="Услуги",$M1687="Работы"),#REF!,IF($U1687&lt;&gt;0,#REF!,#REF!)),1)</f>
        <v>#REF!</v>
      </c>
      <c r="AF1687" s="96" t="e">
        <f>V1687*IF($AA1687=2021,IF(OR($M1687="Услуги",$M1687="Работы"),#REF!,IF($U1687&lt;&gt;0,#REF!,#REF!)),1)*IF($AA1687=2022,IF(OR($M1687="Услуги",$M1687="Работы"),#REF!,IF($U1687&lt;&gt;0,#REF!,#REF!)),1)*IF($AA1687=2023,IF(OR($M1687="Услуги",$M1687="Работы"),#REF!,IF($U1687&lt;&gt;0,#REF!,#REF!)),1)*IF($AA1687=2024,IF(OR($M1687="Услуги",$M1687="Работы"),#REF!,IF($U1687&lt;&gt;0,#REF!,#REF!)),1)*IF($AA1687=2025,IF(OR($M1687="Услуги",$M1687="Работы"),#REF!,IF($U1687&lt;&gt;0,#REF!,#REF!)),1)</f>
        <v>#REF!</v>
      </c>
      <c r="AG1687" s="96" t="e">
        <f>W1687*IF($AA1687=2021,IF(OR($M1687="Услуги",$M1687="Работы"),#REF!,IF($U1687&lt;&gt;0,#REF!,#REF!)),1)*IF($AA1687=2022,IF(OR($M1687="Услуги",$M1687="Работы"),#REF!,IF($U1687&lt;&gt;0,#REF!,#REF!)),1)*IF($AA1687=2023,IF(OR($M1687="Услуги",$M1687="Работы"),#REF!,IF($U1687&lt;&gt;0,#REF!,#REF!)),1)*IF($AA1687=2024,IF(OR($M1687="Услуги",$M1687="Работы"),#REF!,IF($U1687&lt;&gt;0,#REF!,#REF!)),1)*IF($AA1687=2025,IF(OR($M1687="Услуги",$M1687="Работы"),#REF!,IF($U1687&lt;&gt;0,#REF!,#REF!)),1)</f>
        <v>#REF!</v>
      </c>
      <c r="AH1687" s="96" t="e">
        <f>X1687*IF($AA1687=2021,IF(OR($M1687="Услуги",$M1687="Работы"),#REF!,IF($U1687&lt;&gt;0,#REF!,#REF!)),1)*IF($AA1687=2022,IF(OR($M1687="Услуги",$M1687="Работы"),#REF!,IF($U1687&lt;&gt;0,#REF!,#REF!)),1)*IF($AA1687=2023,IF(OR($M1687="Услуги",$M1687="Работы"),#REF!,IF($U1687&lt;&gt;0,#REF!,#REF!)),1)*IF($AA1687=2024,IF(OR($M1687="Услуги",$M1687="Работы"),#REF!,IF($U1687&lt;&gt;0,#REF!,#REF!)),1)*IF($AA1687=2025,IF(OR($M1687="Услуги",$M1687="Работы"),#REF!,IF($U1687&lt;&gt;0,#REF!,#REF!)),1)</f>
        <v>#REF!</v>
      </c>
      <c r="AI1687" s="96" t="e">
        <f>Y1687*IF($AA1687=2021,IF(OR($M1687="Услуги",$M1687="Работы"),#REF!,IF($U1687&lt;&gt;0,#REF!,#REF!)),1)*IF($AA1687=2022,IF(OR($M1687="Услуги",$M1687="Работы"),#REF!,IF($U1687&lt;&gt;0,#REF!,#REF!)),1)*IF($AA1687=2023,IF(OR($M1687="Услуги",$M1687="Работы"),#REF!,IF($U1687&lt;&gt;0,#REF!,#REF!)),1)*IF($AA1687=2024,IF(OR($M1687="Услуги",$M1687="Работы"),#REF!,IF($U1687&lt;&gt;0,#REF!,#REF!)),1)*IF($AA1687=2025,IF(OR($M1687="Услуги",$M1687="Работы"),#REF!,IF($U1687&lt;&gt;0,#REF!,#REF!)),1)</f>
        <v>#REF!</v>
      </c>
      <c r="AJ1687" s="96" t="e">
        <f>Z1687*IF($AA1687=2021,IF(OR($M1687="Услуги",$M1687="Работы"),#REF!,IF($U1687&lt;&gt;0,#REF!,#REF!)),1)*IF($AA1687=2022,IF(OR($M1687="Услуги",$M1687="Работы"),#REF!,IF($U1687&lt;&gt;0,#REF!,#REF!)),1)*IF($AA1687=2023,IF(OR($M1687="Услуги",$M1687="Работы"),#REF!,IF($U1687&lt;&gt;0,#REF!,#REF!)),1)*IF($AA1687=2024,IF(OR($M1687="Услуги",$M1687="Работы"),#REF!,IF($U1687&lt;&gt;0,#REF!,#REF!)),1)*IF($AA1687=2025,IF(OR($M1687="Услуги",$M1687="Работы"),#REF!,IF($U1687&lt;&gt;0,#REF!,#REF!)),1)</f>
        <v>#REF!</v>
      </c>
      <c r="AK1687" s="107">
        <v>284959.99200000003</v>
      </c>
      <c r="AL1687" s="57">
        <v>0</v>
      </c>
      <c r="AM1687" s="57">
        <v>284959.99200000003</v>
      </c>
      <c r="AN1687" s="54">
        <v>2</v>
      </c>
    </row>
    <row r="1688" spans="1:40" s="56" customFormat="1" ht="14.25" hidden="1" customHeight="1" x14ac:dyDescent="0.25">
      <c r="A1688" s="85">
        <v>1</v>
      </c>
      <c r="B1688" s="86" t="s">
        <v>88</v>
      </c>
      <c r="C1688" s="215" t="s">
        <v>437</v>
      </c>
      <c r="D1688" s="85" t="s">
        <v>191</v>
      </c>
      <c r="E1688" s="85" t="s">
        <v>420</v>
      </c>
      <c r="F1688" s="85" t="s">
        <v>432</v>
      </c>
      <c r="G1688" s="87" t="e">
        <f>VLOOKUP(D1688,#REF!,2,FALSE)</f>
        <v>#REF!</v>
      </c>
      <c r="H1688" s="87" t="s">
        <v>432</v>
      </c>
      <c r="I1688" s="87"/>
      <c r="J1688" s="86" t="s">
        <v>97</v>
      </c>
      <c r="K1688" s="87" t="str">
        <f>CONCATENATE(C1688," ",D1688)</f>
        <v>Защита сегментов АСУ ТП Филиал «Костромская ГРЭС» АО «Интер РАО – Электрогенерация»</v>
      </c>
      <c r="L1688" s="99" t="s">
        <v>98</v>
      </c>
      <c r="M1688" s="90" t="s">
        <v>532</v>
      </c>
      <c r="N1688" s="85" t="s">
        <v>198</v>
      </c>
      <c r="O1688" s="85" t="s">
        <v>199</v>
      </c>
      <c r="P1688" s="86">
        <v>2</v>
      </c>
      <c r="Q1688" s="100">
        <v>36533.33</v>
      </c>
      <c r="R1688" s="97">
        <v>0.2</v>
      </c>
      <c r="S1688" s="98">
        <v>87679.991999999998</v>
      </c>
      <c r="T1688" s="95">
        <f t="shared" si="483"/>
        <v>14613.332000000002</v>
      </c>
      <c r="U1688" s="98">
        <v>0</v>
      </c>
      <c r="V1688" s="95">
        <f t="shared" si="484"/>
        <v>0</v>
      </c>
      <c r="W1688" s="95">
        <f t="shared" si="481"/>
        <v>0</v>
      </c>
      <c r="X1688" s="98">
        <v>87679.991999999998</v>
      </c>
      <c r="Y1688" s="95">
        <f t="shared" si="485"/>
        <v>14613.332000000002</v>
      </c>
      <c r="Z1688" s="95">
        <f t="shared" si="486"/>
        <v>73066.66</v>
      </c>
      <c r="AA1688" s="243">
        <f>Приоритеты!$D$66+3</f>
        <v>2024</v>
      </c>
      <c r="AB1688" s="247" t="e">
        <f t="shared" si="482"/>
        <v>#REF!</v>
      </c>
      <c r="AC1688" s="96" t="e">
        <f>S1688*IF($AA1688=2021,IF(OR($M1688="Услуги",$M1688="Работы"),#REF!,IF($U1688&lt;&gt;0,#REF!,#REF!)),1)*IF($AA1688=2022,IF(OR($M1688="Услуги",$M1688="Работы"),#REF!,IF($U1688&lt;&gt;0,#REF!,#REF!)),1)*IF($AA1688=2023,IF(OR($M1688="Услуги",$M1688="Работы"),#REF!,IF($U1688&lt;&gt;0,#REF!,#REF!)),1)*IF($AA1688=2024,IF(OR($M1688="Услуги",$M1688="Работы"),#REF!,IF($U1688&lt;&gt;0,#REF!,#REF!)),1)*IF($AA1688=2025,IF(OR($M1688="Услуги",$M1688="Работы"),#REF!,IF($U1688&lt;&gt;0,#REF!,#REF!)),1)</f>
        <v>#REF!</v>
      </c>
      <c r="AD1688" s="96" t="e">
        <f>T1688*IF($AA1688=2021,IF(OR($M1688="Услуги",$M1688="Работы"),#REF!,IF($U1688&lt;&gt;0,#REF!,#REF!)),1)*IF($AA1688=2022,IF(OR($M1688="Услуги",$M1688="Работы"),#REF!,IF($U1688&lt;&gt;0,#REF!,#REF!)),1)*IF($AA1688=2023,IF(OR($M1688="Услуги",$M1688="Работы"),#REF!,IF($U1688&lt;&gt;0,#REF!,#REF!)),1)*IF($AA1688=2024,IF(OR($M1688="Услуги",$M1688="Работы"),#REF!,IF($U1688&lt;&gt;0,#REF!,#REF!)),1)*IF($AA1688=2025,IF(OR($M1688="Услуги",$M1688="Работы"),#REF!,IF($U1688&lt;&gt;0,#REF!,#REF!)),1)</f>
        <v>#REF!</v>
      </c>
      <c r="AE1688" s="96" t="e">
        <f>U1688*IF($AA1688=2021,IF(OR($M1688="Услуги",$M1688="Работы"),#REF!,IF($U1688&lt;&gt;0,#REF!,#REF!)),1)*IF($AA1688=2022,IF(OR($M1688="Услуги",$M1688="Работы"),#REF!,IF($U1688&lt;&gt;0,#REF!,#REF!)),1)*IF($AA1688=2023,IF(OR($M1688="Услуги",$M1688="Работы"),#REF!,IF($U1688&lt;&gt;0,#REF!,#REF!)),1)*IF($AA1688=2024,IF(OR($M1688="Услуги",$M1688="Работы"),#REF!,IF($U1688&lt;&gt;0,#REF!,#REF!)),1)*IF($AA1688=2025,IF(OR($M1688="Услуги",$M1688="Работы"),#REF!,IF($U1688&lt;&gt;0,#REF!,#REF!)),1)</f>
        <v>#REF!</v>
      </c>
      <c r="AF1688" s="96" t="e">
        <f>V1688*IF($AA1688=2021,IF(OR($M1688="Услуги",$M1688="Работы"),#REF!,IF($U1688&lt;&gt;0,#REF!,#REF!)),1)*IF($AA1688=2022,IF(OR($M1688="Услуги",$M1688="Работы"),#REF!,IF($U1688&lt;&gt;0,#REF!,#REF!)),1)*IF($AA1688=2023,IF(OR($M1688="Услуги",$M1688="Работы"),#REF!,IF($U1688&lt;&gt;0,#REF!,#REF!)),1)*IF($AA1688=2024,IF(OR($M1688="Услуги",$M1688="Работы"),#REF!,IF($U1688&lt;&gt;0,#REF!,#REF!)),1)*IF($AA1688=2025,IF(OR($M1688="Услуги",$M1688="Работы"),#REF!,IF($U1688&lt;&gt;0,#REF!,#REF!)),1)</f>
        <v>#REF!</v>
      </c>
      <c r="AG1688" s="96" t="e">
        <f>W1688*IF($AA1688=2021,IF(OR($M1688="Услуги",$M1688="Работы"),#REF!,IF($U1688&lt;&gt;0,#REF!,#REF!)),1)*IF($AA1688=2022,IF(OR($M1688="Услуги",$M1688="Работы"),#REF!,IF($U1688&lt;&gt;0,#REF!,#REF!)),1)*IF($AA1688=2023,IF(OR($M1688="Услуги",$M1688="Работы"),#REF!,IF($U1688&lt;&gt;0,#REF!,#REF!)),1)*IF($AA1688=2024,IF(OR($M1688="Услуги",$M1688="Работы"),#REF!,IF($U1688&lt;&gt;0,#REF!,#REF!)),1)*IF($AA1688=2025,IF(OR($M1688="Услуги",$M1688="Работы"),#REF!,IF($U1688&lt;&gt;0,#REF!,#REF!)),1)</f>
        <v>#REF!</v>
      </c>
      <c r="AH1688" s="96" t="e">
        <f>X1688*IF($AA1688=2021,IF(OR($M1688="Услуги",$M1688="Работы"),#REF!,IF($U1688&lt;&gt;0,#REF!,#REF!)),1)*IF($AA1688=2022,IF(OR($M1688="Услуги",$M1688="Работы"),#REF!,IF($U1688&lt;&gt;0,#REF!,#REF!)),1)*IF($AA1688=2023,IF(OR($M1688="Услуги",$M1688="Работы"),#REF!,IF($U1688&lt;&gt;0,#REF!,#REF!)),1)*IF($AA1688=2024,IF(OR($M1688="Услуги",$M1688="Работы"),#REF!,IF($U1688&lt;&gt;0,#REF!,#REF!)),1)*IF($AA1688=2025,IF(OR($M1688="Услуги",$M1688="Работы"),#REF!,IF($U1688&lt;&gt;0,#REF!,#REF!)),1)</f>
        <v>#REF!</v>
      </c>
      <c r="AI1688" s="96" t="e">
        <f>Y1688*IF($AA1688=2021,IF(OR($M1688="Услуги",$M1688="Работы"),#REF!,IF($U1688&lt;&gt;0,#REF!,#REF!)),1)*IF($AA1688=2022,IF(OR($M1688="Услуги",$M1688="Работы"),#REF!,IF($U1688&lt;&gt;0,#REF!,#REF!)),1)*IF($AA1688=2023,IF(OR($M1688="Услуги",$M1688="Работы"),#REF!,IF($U1688&lt;&gt;0,#REF!,#REF!)),1)*IF($AA1688=2024,IF(OR($M1688="Услуги",$M1688="Работы"),#REF!,IF($U1688&lt;&gt;0,#REF!,#REF!)),1)*IF($AA1688=2025,IF(OR($M1688="Услуги",$M1688="Работы"),#REF!,IF($U1688&lt;&gt;0,#REF!,#REF!)),1)</f>
        <v>#REF!</v>
      </c>
      <c r="AJ1688" s="96" t="e">
        <f>Z1688*IF($AA1688=2021,IF(OR($M1688="Услуги",$M1688="Работы"),#REF!,IF($U1688&lt;&gt;0,#REF!,#REF!)),1)*IF($AA1688=2022,IF(OR($M1688="Услуги",$M1688="Работы"),#REF!,IF($U1688&lt;&gt;0,#REF!,#REF!)),1)*IF($AA1688=2023,IF(OR($M1688="Услуги",$M1688="Работы"),#REF!,IF($U1688&lt;&gt;0,#REF!,#REF!)),1)*IF($AA1688=2024,IF(OR($M1688="Услуги",$M1688="Работы"),#REF!,IF($U1688&lt;&gt;0,#REF!,#REF!)),1)*IF($AA1688=2025,IF(OR($M1688="Услуги",$M1688="Работы"),#REF!,IF($U1688&lt;&gt;0,#REF!,#REF!)),1)</f>
        <v>#REF!</v>
      </c>
      <c r="AK1688" s="107">
        <v>87679.991999999998</v>
      </c>
      <c r="AL1688" s="57">
        <v>0</v>
      </c>
      <c r="AM1688" s="57">
        <v>87679.991999999998</v>
      </c>
      <c r="AN1688" s="54">
        <v>2</v>
      </c>
    </row>
    <row r="1689" spans="1:40" s="56" customFormat="1" ht="14.25" hidden="1" customHeight="1" x14ac:dyDescent="0.25">
      <c r="A1689" s="85">
        <v>1</v>
      </c>
      <c r="B1689" s="86" t="s">
        <v>88</v>
      </c>
      <c r="C1689" s="215" t="s">
        <v>437</v>
      </c>
      <c r="D1689" s="85" t="s">
        <v>191</v>
      </c>
      <c r="E1689" s="85" t="s">
        <v>420</v>
      </c>
      <c r="F1689" s="85" t="s">
        <v>432</v>
      </c>
      <c r="G1689" s="87" t="e">
        <f>VLOOKUP(D1689,#REF!,2,FALSE)</f>
        <v>#REF!</v>
      </c>
      <c r="H1689" s="87" t="s">
        <v>432</v>
      </c>
      <c r="I1689" s="87"/>
      <c r="J1689" s="86" t="s">
        <v>159</v>
      </c>
      <c r="K1689" s="87" t="str">
        <f>CONCATENATE(C1689," ",D1689)</f>
        <v>Защита сегментов АСУ ТП Филиал «Костромская ГРЭС» АО «Интер РАО – Электрогенерация»</v>
      </c>
      <c r="L1689" s="99" t="s">
        <v>96</v>
      </c>
      <c r="M1689" s="90" t="s">
        <v>532</v>
      </c>
      <c r="N1689" s="85" t="s">
        <v>381</v>
      </c>
      <c r="O1689" s="85" t="s">
        <v>382</v>
      </c>
      <c r="P1689" s="86">
        <v>1</v>
      </c>
      <c r="Q1689" s="100">
        <v>632500</v>
      </c>
      <c r="R1689" s="97">
        <v>0.2</v>
      </c>
      <c r="S1689" s="98">
        <v>759000</v>
      </c>
      <c r="T1689" s="95">
        <f t="shared" si="483"/>
        <v>126500</v>
      </c>
      <c r="U1689" s="98">
        <v>0</v>
      </c>
      <c r="V1689" s="95">
        <f t="shared" si="484"/>
        <v>0</v>
      </c>
      <c r="W1689" s="95">
        <f t="shared" si="481"/>
        <v>0</v>
      </c>
      <c r="X1689" s="98">
        <v>759000</v>
      </c>
      <c r="Y1689" s="95">
        <f t="shared" si="485"/>
        <v>126500</v>
      </c>
      <c r="Z1689" s="95">
        <f t="shared" si="486"/>
        <v>632500</v>
      </c>
      <c r="AA1689" s="243">
        <f>Приоритеты!$D$66+4</f>
        <v>2025</v>
      </c>
      <c r="AB1689" s="247" t="e">
        <f t="shared" si="482"/>
        <v>#REF!</v>
      </c>
      <c r="AC1689" s="96" t="e">
        <f>S1689*IF($AA1689=2021,IF(OR($M1689="Услуги",$M1689="Работы"),#REF!,IF($U1689&lt;&gt;0,#REF!,#REF!)),1)*IF($AA1689=2022,IF(OR($M1689="Услуги",$M1689="Работы"),#REF!,IF($U1689&lt;&gt;0,#REF!,#REF!)),1)*IF($AA1689=2023,IF(OR($M1689="Услуги",$M1689="Работы"),#REF!,IF($U1689&lt;&gt;0,#REF!,#REF!)),1)*IF($AA1689=2024,IF(OR($M1689="Услуги",$M1689="Работы"),#REF!,IF($U1689&lt;&gt;0,#REF!,#REF!)),1)*IF($AA1689=2025,IF(OR($M1689="Услуги",$M1689="Работы"),#REF!,IF($U1689&lt;&gt;0,#REF!,#REF!)),1)</f>
        <v>#REF!</v>
      </c>
      <c r="AD1689" s="96" t="e">
        <f>T1689*IF($AA1689=2021,IF(OR($M1689="Услуги",$M1689="Работы"),#REF!,IF($U1689&lt;&gt;0,#REF!,#REF!)),1)*IF($AA1689=2022,IF(OR($M1689="Услуги",$M1689="Работы"),#REF!,IF($U1689&lt;&gt;0,#REF!,#REF!)),1)*IF($AA1689=2023,IF(OR($M1689="Услуги",$M1689="Работы"),#REF!,IF($U1689&lt;&gt;0,#REF!,#REF!)),1)*IF($AA1689=2024,IF(OR($M1689="Услуги",$M1689="Работы"),#REF!,IF($U1689&lt;&gt;0,#REF!,#REF!)),1)*IF($AA1689=2025,IF(OR($M1689="Услуги",$M1689="Работы"),#REF!,IF($U1689&lt;&gt;0,#REF!,#REF!)),1)</f>
        <v>#REF!</v>
      </c>
      <c r="AE1689" s="96" t="e">
        <f>U1689*IF($AA1689=2021,IF(OR($M1689="Услуги",$M1689="Работы"),#REF!,IF($U1689&lt;&gt;0,#REF!,#REF!)),1)*IF($AA1689=2022,IF(OR($M1689="Услуги",$M1689="Работы"),#REF!,IF($U1689&lt;&gt;0,#REF!,#REF!)),1)*IF($AA1689=2023,IF(OR($M1689="Услуги",$M1689="Работы"),#REF!,IF($U1689&lt;&gt;0,#REF!,#REF!)),1)*IF($AA1689=2024,IF(OR($M1689="Услуги",$M1689="Работы"),#REF!,IF($U1689&lt;&gt;0,#REF!,#REF!)),1)*IF($AA1689=2025,IF(OR($M1689="Услуги",$M1689="Работы"),#REF!,IF($U1689&lt;&gt;0,#REF!,#REF!)),1)</f>
        <v>#REF!</v>
      </c>
      <c r="AF1689" s="96" t="e">
        <f>V1689*IF($AA1689=2021,IF(OR($M1689="Услуги",$M1689="Работы"),#REF!,IF($U1689&lt;&gt;0,#REF!,#REF!)),1)*IF($AA1689=2022,IF(OR($M1689="Услуги",$M1689="Работы"),#REF!,IF($U1689&lt;&gt;0,#REF!,#REF!)),1)*IF($AA1689=2023,IF(OR($M1689="Услуги",$M1689="Работы"),#REF!,IF($U1689&lt;&gt;0,#REF!,#REF!)),1)*IF($AA1689=2024,IF(OR($M1689="Услуги",$M1689="Работы"),#REF!,IF($U1689&lt;&gt;0,#REF!,#REF!)),1)*IF($AA1689=2025,IF(OR($M1689="Услуги",$M1689="Работы"),#REF!,IF($U1689&lt;&gt;0,#REF!,#REF!)),1)</f>
        <v>#REF!</v>
      </c>
      <c r="AG1689" s="96" t="e">
        <f>W1689*IF($AA1689=2021,IF(OR($M1689="Услуги",$M1689="Работы"),#REF!,IF($U1689&lt;&gt;0,#REF!,#REF!)),1)*IF($AA1689=2022,IF(OR($M1689="Услуги",$M1689="Работы"),#REF!,IF($U1689&lt;&gt;0,#REF!,#REF!)),1)*IF($AA1689=2023,IF(OR($M1689="Услуги",$M1689="Работы"),#REF!,IF($U1689&lt;&gt;0,#REF!,#REF!)),1)*IF($AA1689=2024,IF(OR($M1689="Услуги",$M1689="Работы"),#REF!,IF($U1689&lt;&gt;0,#REF!,#REF!)),1)*IF($AA1689=2025,IF(OR($M1689="Услуги",$M1689="Работы"),#REF!,IF($U1689&lt;&gt;0,#REF!,#REF!)),1)</f>
        <v>#REF!</v>
      </c>
      <c r="AH1689" s="96" t="e">
        <f>X1689*IF($AA1689=2021,IF(OR($M1689="Услуги",$M1689="Работы"),#REF!,IF($U1689&lt;&gt;0,#REF!,#REF!)),1)*IF($AA1689=2022,IF(OR($M1689="Услуги",$M1689="Работы"),#REF!,IF($U1689&lt;&gt;0,#REF!,#REF!)),1)*IF($AA1689=2023,IF(OR($M1689="Услуги",$M1689="Работы"),#REF!,IF($U1689&lt;&gt;0,#REF!,#REF!)),1)*IF($AA1689=2024,IF(OR($M1689="Услуги",$M1689="Работы"),#REF!,IF($U1689&lt;&gt;0,#REF!,#REF!)),1)*IF($AA1689=2025,IF(OR($M1689="Услуги",$M1689="Работы"),#REF!,IF($U1689&lt;&gt;0,#REF!,#REF!)),1)</f>
        <v>#REF!</v>
      </c>
      <c r="AI1689" s="96" t="e">
        <f>Y1689*IF($AA1689=2021,IF(OR($M1689="Услуги",$M1689="Работы"),#REF!,IF($U1689&lt;&gt;0,#REF!,#REF!)),1)*IF($AA1689=2022,IF(OR($M1689="Услуги",$M1689="Работы"),#REF!,IF($U1689&lt;&gt;0,#REF!,#REF!)),1)*IF($AA1689=2023,IF(OR($M1689="Услуги",$M1689="Работы"),#REF!,IF($U1689&lt;&gt;0,#REF!,#REF!)),1)*IF($AA1689=2024,IF(OR($M1689="Услуги",$M1689="Работы"),#REF!,IF($U1689&lt;&gt;0,#REF!,#REF!)),1)*IF($AA1689=2025,IF(OR($M1689="Услуги",$M1689="Работы"),#REF!,IF($U1689&lt;&gt;0,#REF!,#REF!)),1)</f>
        <v>#REF!</v>
      </c>
      <c r="AJ1689" s="96" t="e">
        <f>Z1689*IF($AA1689=2021,IF(OR($M1689="Услуги",$M1689="Работы"),#REF!,IF($U1689&lt;&gt;0,#REF!,#REF!)),1)*IF($AA1689=2022,IF(OR($M1689="Услуги",$M1689="Работы"),#REF!,IF($U1689&lt;&gt;0,#REF!,#REF!)),1)*IF($AA1689=2023,IF(OR($M1689="Услуги",$M1689="Работы"),#REF!,IF($U1689&lt;&gt;0,#REF!,#REF!)),1)*IF($AA1689=2024,IF(OR($M1689="Услуги",$M1689="Работы"),#REF!,IF($U1689&lt;&gt;0,#REF!,#REF!)),1)*IF($AA1689=2025,IF(OR($M1689="Услуги",$M1689="Работы"),#REF!,IF($U1689&lt;&gt;0,#REF!,#REF!)),1)</f>
        <v>#REF!</v>
      </c>
      <c r="AK1689" s="107">
        <v>759000</v>
      </c>
      <c r="AL1689" s="57">
        <v>0</v>
      </c>
      <c r="AM1689" s="57">
        <v>759000</v>
      </c>
      <c r="AN1689" s="54">
        <v>1</v>
      </c>
    </row>
    <row r="1690" spans="1:40" s="56" customFormat="1" ht="14.25" hidden="1" customHeight="1" x14ac:dyDescent="0.25">
      <c r="A1690" s="85">
        <v>1</v>
      </c>
      <c r="B1690" s="86" t="s">
        <v>88</v>
      </c>
      <c r="C1690" s="215" t="s">
        <v>542</v>
      </c>
      <c r="D1690" s="85" t="s">
        <v>191</v>
      </c>
      <c r="E1690" s="85" t="s">
        <v>420</v>
      </c>
      <c r="F1690" s="85" t="s">
        <v>432</v>
      </c>
      <c r="G1690" s="87" t="e">
        <f>VLOOKUP(D1690,#REF!,2,FALSE)</f>
        <v>#REF!</v>
      </c>
      <c r="H1690" s="87" t="s">
        <v>432</v>
      </c>
      <c r="I1690" s="87"/>
      <c r="J1690" s="86" t="s">
        <v>123</v>
      </c>
      <c r="K1690" s="87" t="str">
        <f xml:space="preserve"> CONCATENATE(C1690," ",D1690)</f>
        <v>Реализация систем защиты ОКИИ Филиал «Костромская ГРЭС» АО «Интер РАО – Электрогенерация»</v>
      </c>
      <c r="L1690" s="99" t="s">
        <v>124</v>
      </c>
      <c r="M1690" s="90" t="s">
        <v>532</v>
      </c>
      <c r="N1690" s="85" t="s">
        <v>139</v>
      </c>
      <c r="O1690" s="85" t="s">
        <v>140</v>
      </c>
      <c r="P1690" s="86">
        <v>1</v>
      </c>
      <c r="Q1690" s="100">
        <v>1390200</v>
      </c>
      <c r="R1690" s="97">
        <v>0.2</v>
      </c>
      <c r="S1690" s="98">
        <v>1668240</v>
      </c>
      <c r="T1690" s="95">
        <f t="shared" si="483"/>
        <v>278040</v>
      </c>
      <c r="U1690" s="98">
        <v>0</v>
      </c>
      <c r="V1690" s="95">
        <f t="shared" si="484"/>
        <v>0</v>
      </c>
      <c r="W1690" s="95">
        <f t="shared" si="481"/>
        <v>0</v>
      </c>
      <c r="X1690" s="98">
        <v>1668240</v>
      </c>
      <c r="Y1690" s="95">
        <f t="shared" si="485"/>
        <v>278040</v>
      </c>
      <c r="Z1690" s="95">
        <f t="shared" si="486"/>
        <v>1390200</v>
      </c>
      <c r="AA1690" s="243">
        <f>Приоритеты!$D$66+4</f>
        <v>2025</v>
      </c>
      <c r="AB1690" s="247" t="e">
        <f t="shared" si="482"/>
        <v>#REF!</v>
      </c>
      <c r="AC1690" s="96" t="e">
        <f>S1690*IF($AA1690=2021,IF(OR($M1690="Услуги",$M1690="Работы"),#REF!,IF($U1690&lt;&gt;0,#REF!,#REF!)),1)*IF($AA1690=2022,IF(OR($M1690="Услуги",$M1690="Работы"),#REF!,IF($U1690&lt;&gt;0,#REF!,#REF!)),1)*IF($AA1690=2023,IF(OR($M1690="Услуги",$M1690="Работы"),#REF!,IF($U1690&lt;&gt;0,#REF!,#REF!)),1)*IF($AA1690=2024,IF(OR($M1690="Услуги",$M1690="Работы"),#REF!,IF($U1690&lt;&gt;0,#REF!,#REF!)),1)*IF($AA1690=2025,IF(OR($M1690="Услуги",$M1690="Работы"),#REF!,IF($U1690&lt;&gt;0,#REF!,#REF!)),1)</f>
        <v>#REF!</v>
      </c>
      <c r="AD1690" s="96" t="e">
        <f>T1690*IF($AA1690=2021,IF(OR($M1690="Услуги",$M1690="Работы"),#REF!,IF($U1690&lt;&gt;0,#REF!,#REF!)),1)*IF($AA1690=2022,IF(OR($M1690="Услуги",$M1690="Работы"),#REF!,IF($U1690&lt;&gt;0,#REF!,#REF!)),1)*IF($AA1690=2023,IF(OR($M1690="Услуги",$M1690="Работы"),#REF!,IF($U1690&lt;&gt;0,#REF!,#REF!)),1)*IF($AA1690=2024,IF(OR($M1690="Услуги",$M1690="Работы"),#REF!,IF($U1690&lt;&gt;0,#REF!,#REF!)),1)*IF($AA1690=2025,IF(OR($M1690="Услуги",$M1690="Работы"),#REF!,IF($U1690&lt;&gt;0,#REF!,#REF!)),1)</f>
        <v>#REF!</v>
      </c>
      <c r="AE1690" s="96" t="e">
        <f>U1690*IF($AA1690=2021,IF(OR($M1690="Услуги",$M1690="Работы"),#REF!,IF($U1690&lt;&gt;0,#REF!,#REF!)),1)*IF($AA1690=2022,IF(OR($M1690="Услуги",$M1690="Работы"),#REF!,IF($U1690&lt;&gt;0,#REF!,#REF!)),1)*IF($AA1690=2023,IF(OR($M1690="Услуги",$M1690="Работы"),#REF!,IF($U1690&lt;&gt;0,#REF!,#REF!)),1)*IF($AA1690=2024,IF(OR($M1690="Услуги",$M1690="Работы"),#REF!,IF($U1690&lt;&gt;0,#REF!,#REF!)),1)*IF($AA1690=2025,IF(OR($M1690="Услуги",$M1690="Работы"),#REF!,IF($U1690&lt;&gt;0,#REF!,#REF!)),1)</f>
        <v>#REF!</v>
      </c>
      <c r="AF1690" s="96" t="e">
        <f>V1690*IF($AA1690=2021,IF(OR($M1690="Услуги",$M1690="Работы"),#REF!,IF($U1690&lt;&gt;0,#REF!,#REF!)),1)*IF($AA1690=2022,IF(OR($M1690="Услуги",$M1690="Работы"),#REF!,IF($U1690&lt;&gt;0,#REF!,#REF!)),1)*IF($AA1690=2023,IF(OR($M1690="Услуги",$M1690="Работы"),#REF!,IF($U1690&lt;&gt;0,#REF!,#REF!)),1)*IF($AA1690=2024,IF(OR($M1690="Услуги",$M1690="Работы"),#REF!,IF($U1690&lt;&gt;0,#REF!,#REF!)),1)*IF($AA1690=2025,IF(OR($M1690="Услуги",$M1690="Работы"),#REF!,IF($U1690&lt;&gt;0,#REF!,#REF!)),1)</f>
        <v>#REF!</v>
      </c>
      <c r="AG1690" s="96" t="e">
        <f>W1690*IF($AA1690=2021,IF(OR($M1690="Услуги",$M1690="Работы"),#REF!,IF($U1690&lt;&gt;0,#REF!,#REF!)),1)*IF($AA1690=2022,IF(OR($M1690="Услуги",$M1690="Работы"),#REF!,IF($U1690&lt;&gt;0,#REF!,#REF!)),1)*IF($AA1690=2023,IF(OR($M1690="Услуги",$M1690="Работы"),#REF!,IF($U1690&lt;&gt;0,#REF!,#REF!)),1)*IF($AA1690=2024,IF(OR($M1690="Услуги",$M1690="Работы"),#REF!,IF($U1690&lt;&gt;0,#REF!,#REF!)),1)*IF($AA1690=2025,IF(OR($M1690="Услуги",$M1690="Работы"),#REF!,IF($U1690&lt;&gt;0,#REF!,#REF!)),1)</f>
        <v>#REF!</v>
      </c>
      <c r="AH1690" s="96" t="e">
        <f>X1690*IF($AA1690=2021,IF(OR($M1690="Услуги",$M1690="Работы"),#REF!,IF($U1690&lt;&gt;0,#REF!,#REF!)),1)*IF($AA1690=2022,IF(OR($M1690="Услуги",$M1690="Работы"),#REF!,IF($U1690&lt;&gt;0,#REF!,#REF!)),1)*IF($AA1690=2023,IF(OR($M1690="Услуги",$M1690="Работы"),#REF!,IF($U1690&lt;&gt;0,#REF!,#REF!)),1)*IF($AA1690=2024,IF(OR($M1690="Услуги",$M1690="Работы"),#REF!,IF($U1690&lt;&gt;0,#REF!,#REF!)),1)*IF($AA1690=2025,IF(OR($M1690="Услуги",$M1690="Работы"),#REF!,IF($U1690&lt;&gt;0,#REF!,#REF!)),1)</f>
        <v>#REF!</v>
      </c>
      <c r="AI1690" s="96" t="e">
        <f>Y1690*IF($AA1690=2021,IF(OR($M1690="Услуги",$M1690="Работы"),#REF!,IF($U1690&lt;&gt;0,#REF!,#REF!)),1)*IF($AA1690=2022,IF(OR($M1690="Услуги",$M1690="Работы"),#REF!,IF($U1690&lt;&gt;0,#REF!,#REF!)),1)*IF($AA1690=2023,IF(OR($M1690="Услуги",$M1690="Работы"),#REF!,IF($U1690&lt;&gt;0,#REF!,#REF!)),1)*IF($AA1690=2024,IF(OR($M1690="Услуги",$M1690="Работы"),#REF!,IF($U1690&lt;&gt;0,#REF!,#REF!)),1)*IF($AA1690=2025,IF(OR($M1690="Услуги",$M1690="Работы"),#REF!,IF($U1690&lt;&gt;0,#REF!,#REF!)),1)</f>
        <v>#REF!</v>
      </c>
      <c r="AJ1690" s="96" t="e">
        <f>Z1690*IF($AA1690=2021,IF(OR($M1690="Услуги",$M1690="Работы"),#REF!,IF($U1690&lt;&gt;0,#REF!,#REF!)),1)*IF($AA1690=2022,IF(OR($M1690="Услуги",$M1690="Работы"),#REF!,IF($U1690&lt;&gt;0,#REF!,#REF!)),1)*IF($AA1690=2023,IF(OR($M1690="Услуги",$M1690="Работы"),#REF!,IF($U1690&lt;&gt;0,#REF!,#REF!)),1)*IF($AA1690=2024,IF(OR($M1690="Услуги",$M1690="Работы"),#REF!,IF($U1690&lt;&gt;0,#REF!,#REF!)),1)*IF($AA1690=2025,IF(OR($M1690="Услуги",$M1690="Работы"),#REF!,IF($U1690&lt;&gt;0,#REF!,#REF!)),1)</f>
        <v>#REF!</v>
      </c>
      <c r="AK1690" s="107">
        <v>1668240</v>
      </c>
      <c r="AL1690" s="57">
        <v>0</v>
      </c>
      <c r="AM1690" s="57">
        <v>1668240</v>
      </c>
      <c r="AN1690" s="54">
        <v>1</v>
      </c>
    </row>
    <row r="1691" spans="1:40" s="56" customFormat="1" ht="14.25" hidden="1" customHeight="1" x14ac:dyDescent="0.25">
      <c r="A1691" s="85">
        <v>1</v>
      </c>
      <c r="B1691" s="86" t="s">
        <v>88</v>
      </c>
      <c r="C1691" s="215" t="s">
        <v>437</v>
      </c>
      <c r="D1691" s="85" t="s">
        <v>191</v>
      </c>
      <c r="E1691" s="85" t="s">
        <v>420</v>
      </c>
      <c r="F1691" s="85" t="s">
        <v>432</v>
      </c>
      <c r="G1691" s="87" t="e">
        <f>VLOOKUP(D1691,#REF!,2,FALSE)</f>
        <v>#REF!</v>
      </c>
      <c r="H1691" s="87" t="s">
        <v>432</v>
      </c>
      <c r="I1691" s="87"/>
      <c r="J1691" s="86" t="s">
        <v>97</v>
      </c>
      <c r="K1691" s="87" t="str">
        <f>CONCATENATE(C1691," ",D1691)</f>
        <v>Защита сегментов АСУ ТП Филиал «Костромская ГРЭС» АО «Интер РАО – Электрогенерация»</v>
      </c>
      <c r="L1691" s="99" t="s">
        <v>98</v>
      </c>
      <c r="M1691" s="90" t="s">
        <v>532</v>
      </c>
      <c r="N1691" s="85" t="s">
        <v>99</v>
      </c>
      <c r="O1691" s="85" t="s">
        <v>100</v>
      </c>
      <c r="P1691" s="86">
        <v>2</v>
      </c>
      <c r="Q1691" s="100">
        <v>118733.33</v>
      </c>
      <c r="R1691" s="97">
        <v>0.2</v>
      </c>
      <c r="S1691" s="98">
        <v>284959.99200000003</v>
      </c>
      <c r="T1691" s="95">
        <f t="shared" si="483"/>
        <v>47493.332000000009</v>
      </c>
      <c r="U1691" s="98">
        <v>0</v>
      </c>
      <c r="V1691" s="95">
        <f t="shared" si="484"/>
        <v>0</v>
      </c>
      <c r="W1691" s="95">
        <f t="shared" si="481"/>
        <v>0</v>
      </c>
      <c r="X1691" s="98">
        <v>284959.99200000003</v>
      </c>
      <c r="Y1691" s="95">
        <f t="shared" si="485"/>
        <v>47493.332000000009</v>
      </c>
      <c r="Z1691" s="95">
        <f t="shared" si="486"/>
        <v>237466.66000000003</v>
      </c>
      <c r="AA1691" s="243">
        <f>Приоритеты!$D$66+4</f>
        <v>2025</v>
      </c>
      <c r="AB1691" s="247" t="e">
        <f t="shared" si="482"/>
        <v>#REF!</v>
      </c>
      <c r="AC1691" s="96" t="e">
        <f>S1691*IF($AA1691=2021,IF(OR($M1691="Услуги",$M1691="Работы"),#REF!,IF($U1691&lt;&gt;0,#REF!,#REF!)),1)*IF($AA1691=2022,IF(OR($M1691="Услуги",$M1691="Работы"),#REF!,IF($U1691&lt;&gt;0,#REF!,#REF!)),1)*IF($AA1691=2023,IF(OR($M1691="Услуги",$M1691="Работы"),#REF!,IF($U1691&lt;&gt;0,#REF!,#REF!)),1)*IF($AA1691=2024,IF(OR($M1691="Услуги",$M1691="Работы"),#REF!,IF($U1691&lt;&gt;0,#REF!,#REF!)),1)*IF($AA1691=2025,IF(OR($M1691="Услуги",$M1691="Работы"),#REF!,IF($U1691&lt;&gt;0,#REF!,#REF!)),1)</f>
        <v>#REF!</v>
      </c>
      <c r="AD1691" s="96" t="e">
        <f>T1691*IF($AA1691=2021,IF(OR($M1691="Услуги",$M1691="Работы"),#REF!,IF($U1691&lt;&gt;0,#REF!,#REF!)),1)*IF($AA1691=2022,IF(OR($M1691="Услуги",$M1691="Работы"),#REF!,IF($U1691&lt;&gt;0,#REF!,#REF!)),1)*IF($AA1691=2023,IF(OR($M1691="Услуги",$M1691="Работы"),#REF!,IF($U1691&lt;&gt;0,#REF!,#REF!)),1)*IF($AA1691=2024,IF(OR($M1691="Услуги",$M1691="Работы"),#REF!,IF($U1691&lt;&gt;0,#REF!,#REF!)),1)*IF($AA1691=2025,IF(OR($M1691="Услуги",$M1691="Работы"),#REF!,IF($U1691&lt;&gt;0,#REF!,#REF!)),1)</f>
        <v>#REF!</v>
      </c>
      <c r="AE1691" s="96" t="e">
        <f>U1691*IF($AA1691=2021,IF(OR($M1691="Услуги",$M1691="Работы"),#REF!,IF($U1691&lt;&gt;0,#REF!,#REF!)),1)*IF($AA1691=2022,IF(OR($M1691="Услуги",$M1691="Работы"),#REF!,IF($U1691&lt;&gt;0,#REF!,#REF!)),1)*IF($AA1691=2023,IF(OR($M1691="Услуги",$M1691="Работы"),#REF!,IF($U1691&lt;&gt;0,#REF!,#REF!)),1)*IF($AA1691=2024,IF(OR($M1691="Услуги",$M1691="Работы"),#REF!,IF($U1691&lt;&gt;0,#REF!,#REF!)),1)*IF($AA1691=2025,IF(OR($M1691="Услуги",$M1691="Работы"),#REF!,IF($U1691&lt;&gt;0,#REF!,#REF!)),1)</f>
        <v>#REF!</v>
      </c>
      <c r="AF1691" s="96" t="e">
        <f>V1691*IF($AA1691=2021,IF(OR($M1691="Услуги",$M1691="Работы"),#REF!,IF($U1691&lt;&gt;0,#REF!,#REF!)),1)*IF($AA1691=2022,IF(OR($M1691="Услуги",$M1691="Работы"),#REF!,IF($U1691&lt;&gt;0,#REF!,#REF!)),1)*IF($AA1691=2023,IF(OR($M1691="Услуги",$M1691="Работы"),#REF!,IF($U1691&lt;&gt;0,#REF!,#REF!)),1)*IF($AA1691=2024,IF(OR($M1691="Услуги",$M1691="Работы"),#REF!,IF($U1691&lt;&gt;0,#REF!,#REF!)),1)*IF($AA1691=2025,IF(OR($M1691="Услуги",$M1691="Работы"),#REF!,IF($U1691&lt;&gt;0,#REF!,#REF!)),1)</f>
        <v>#REF!</v>
      </c>
      <c r="AG1691" s="96" t="e">
        <f>W1691*IF($AA1691=2021,IF(OR($M1691="Услуги",$M1691="Работы"),#REF!,IF($U1691&lt;&gt;0,#REF!,#REF!)),1)*IF($AA1691=2022,IF(OR($M1691="Услуги",$M1691="Работы"),#REF!,IF($U1691&lt;&gt;0,#REF!,#REF!)),1)*IF($AA1691=2023,IF(OR($M1691="Услуги",$M1691="Работы"),#REF!,IF($U1691&lt;&gt;0,#REF!,#REF!)),1)*IF($AA1691=2024,IF(OR($M1691="Услуги",$M1691="Работы"),#REF!,IF($U1691&lt;&gt;0,#REF!,#REF!)),1)*IF($AA1691=2025,IF(OR($M1691="Услуги",$M1691="Работы"),#REF!,IF($U1691&lt;&gt;0,#REF!,#REF!)),1)</f>
        <v>#REF!</v>
      </c>
      <c r="AH1691" s="96" t="e">
        <f>X1691*IF($AA1691=2021,IF(OR($M1691="Услуги",$M1691="Работы"),#REF!,IF($U1691&lt;&gt;0,#REF!,#REF!)),1)*IF($AA1691=2022,IF(OR($M1691="Услуги",$M1691="Работы"),#REF!,IF($U1691&lt;&gt;0,#REF!,#REF!)),1)*IF($AA1691=2023,IF(OR($M1691="Услуги",$M1691="Работы"),#REF!,IF($U1691&lt;&gt;0,#REF!,#REF!)),1)*IF($AA1691=2024,IF(OR($M1691="Услуги",$M1691="Работы"),#REF!,IF($U1691&lt;&gt;0,#REF!,#REF!)),1)*IF($AA1691=2025,IF(OR($M1691="Услуги",$M1691="Работы"),#REF!,IF($U1691&lt;&gt;0,#REF!,#REF!)),1)</f>
        <v>#REF!</v>
      </c>
      <c r="AI1691" s="96" t="e">
        <f>Y1691*IF($AA1691=2021,IF(OR($M1691="Услуги",$M1691="Работы"),#REF!,IF($U1691&lt;&gt;0,#REF!,#REF!)),1)*IF($AA1691=2022,IF(OR($M1691="Услуги",$M1691="Работы"),#REF!,IF($U1691&lt;&gt;0,#REF!,#REF!)),1)*IF($AA1691=2023,IF(OR($M1691="Услуги",$M1691="Работы"),#REF!,IF($U1691&lt;&gt;0,#REF!,#REF!)),1)*IF($AA1691=2024,IF(OR($M1691="Услуги",$M1691="Работы"),#REF!,IF($U1691&lt;&gt;0,#REF!,#REF!)),1)*IF($AA1691=2025,IF(OR($M1691="Услуги",$M1691="Работы"),#REF!,IF($U1691&lt;&gt;0,#REF!,#REF!)),1)</f>
        <v>#REF!</v>
      </c>
      <c r="AJ1691" s="96" t="e">
        <f>Z1691*IF($AA1691=2021,IF(OR($M1691="Услуги",$M1691="Работы"),#REF!,IF($U1691&lt;&gt;0,#REF!,#REF!)),1)*IF($AA1691=2022,IF(OR($M1691="Услуги",$M1691="Работы"),#REF!,IF($U1691&lt;&gt;0,#REF!,#REF!)),1)*IF($AA1691=2023,IF(OR($M1691="Услуги",$M1691="Работы"),#REF!,IF($U1691&lt;&gt;0,#REF!,#REF!)),1)*IF($AA1691=2024,IF(OR($M1691="Услуги",$M1691="Работы"),#REF!,IF($U1691&lt;&gt;0,#REF!,#REF!)),1)*IF($AA1691=2025,IF(OR($M1691="Услуги",$M1691="Работы"),#REF!,IF($U1691&lt;&gt;0,#REF!,#REF!)),1)</f>
        <v>#REF!</v>
      </c>
      <c r="AK1691" s="107">
        <v>284959.99200000003</v>
      </c>
      <c r="AL1691" s="57">
        <v>0</v>
      </c>
      <c r="AM1691" s="57">
        <v>284959.99200000003</v>
      </c>
      <c r="AN1691" s="54">
        <v>2</v>
      </c>
    </row>
    <row r="1692" spans="1:40" s="56" customFormat="1" ht="14.25" hidden="1" customHeight="1" x14ac:dyDescent="0.25">
      <c r="A1692" s="85">
        <v>1</v>
      </c>
      <c r="B1692" s="86" t="s">
        <v>88</v>
      </c>
      <c r="C1692" s="215" t="s">
        <v>437</v>
      </c>
      <c r="D1692" s="85" t="s">
        <v>191</v>
      </c>
      <c r="E1692" s="85" t="s">
        <v>420</v>
      </c>
      <c r="F1692" s="85" t="s">
        <v>432</v>
      </c>
      <c r="G1692" s="87" t="e">
        <f>VLOOKUP(D1692,#REF!,2,FALSE)</f>
        <v>#REF!</v>
      </c>
      <c r="H1692" s="87" t="s">
        <v>432</v>
      </c>
      <c r="I1692" s="87"/>
      <c r="J1692" s="86" t="s">
        <v>97</v>
      </c>
      <c r="K1692" s="87" t="str">
        <f>CONCATENATE(C1692," ",D1692)</f>
        <v>Защита сегментов АСУ ТП Филиал «Костромская ГРЭС» АО «Интер РАО – Электрогенерация»</v>
      </c>
      <c r="L1692" s="99" t="s">
        <v>98</v>
      </c>
      <c r="M1692" s="90" t="s">
        <v>532</v>
      </c>
      <c r="N1692" s="85" t="s">
        <v>198</v>
      </c>
      <c r="O1692" s="85" t="s">
        <v>199</v>
      </c>
      <c r="P1692" s="86">
        <v>2</v>
      </c>
      <c r="Q1692" s="100">
        <v>36533.33</v>
      </c>
      <c r="R1692" s="97">
        <v>0.2</v>
      </c>
      <c r="S1692" s="98">
        <v>87679.991999999998</v>
      </c>
      <c r="T1692" s="95">
        <f t="shared" si="483"/>
        <v>14613.332000000002</v>
      </c>
      <c r="U1692" s="98">
        <v>0</v>
      </c>
      <c r="V1692" s="95">
        <f t="shared" si="484"/>
        <v>0</v>
      </c>
      <c r="W1692" s="95">
        <f t="shared" si="481"/>
        <v>0</v>
      </c>
      <c r="X1692" s="98">
        <v>87679.991999999998</v>
      </c>
      <c r="Y1692" s="95">
        <f t="shared" si="485"/>
        <v>14613.332000000002</v>
      </c>
      <c r="Z1692" s="95">
        <f t="shared" si="486"/>
        <v>73066.66</v>
      </c>
      <c r="AA1692" s="243">
        <f>Приоритеты!$D$66+4</f>
        <v>2025</v>
      </c>
      <c r="AB1692" s="247" t="e">
        <f t="shared" si="482"/>
        <v>#REF!</v>
      </c>
      <c r="AC1692" s="96" t="e">
        <f>S1692*IF($AA1692=2021,IF(OR($M1692="Услуги",$M1692="Работы"),#REF!,IF($U1692&lt;&gt;0,#REF!,#REF!)),1)*IF($AA1692=2022,IF(OR($M1692="Услуги",$M1692="Работы"),#REF!,IF($U1692&lt;&gt;0,#REF!,#REF!)),1)*IF($AA1692=2023,IF(OR($M1692="Услуги",$M1692="Работы"),#REF!,IF($U1692&lt;&gt;0,#REF!,#REF!)),1)*IF($AA1692=2024,IF(OR($M1692="Услуги",$M1692="Работы"),#REF!,IF($U1692&lt;&gt;0,#REF!,#REF!)),1)*IF($AA1692=2025,IF(OR($M1692="Услуги",$M1692="Работы"),#REF!,IF($U1692&lt;&gt;0,#REF!,#REF!)),1)</f>
        <v>#REF!</v>
      </c>
      <c r="AD1692" s="96" t="e">
        <f>T1692*IF($AA1692=2021,IF(OR($M1692="Услуги",$M1692="Работы"),#REF!,IF($U1692&lt;&gt;0,#REF!,#REF!)),1)*IF($AA1692=2022,IF(OR($M1692="Услуги",$M1692="Работы"),#REF!,IF($U1692&lt;&gt;0,#REF!,#REF!)),1)*IF($AA1692=2023,IF(OR($M1692="Услуги",$M1692="Работы"),#REF!,IF($U1692&lt;&gt;0,#REF!,#REF!)),1)*IF($AA1692=2024,IF(OR($M1692="Услуги",$M1692="Работы"),#REF!,IF($U1692&lt;&gt;0,#REF!,#REF!)),1)*IF($AA1692=2025,IF(OR($M1692="Услуги",$M1692="Работы"),#REF!,IF($U1692&lt;&gt;0,#REF!,#REF!)),1)</f>
        <v>#REF!</v>
      </c>
      <c r="AE1692" s="96" t="e">
        <f>U1692*IF($AA1692=2021,IF(OR($M1692="Услуги",$M1692="Работы"),#REF!,IF($U1692&lt;&gt;0,#REF!,#REF!)),1)*IF($AA1692=2022,IF(OR($M1692="Услуги",$M1692="Работы"),#REF!,IF($U1692&lt;&gt;0,#REF!,#REF!)),1)*IF($AA1692=2023,IF(OR($M1692="Услуги",$M1692="Работы"),#REF!,IF($U1692&lt;&gt;0,#REF!,#REF!)),1)*IF($AA1692=2024,IF(OR($M1692="Услуги",$M1692="Работы"),#REF!,IF($U1692&lt;&gt;0,#REF!,#REF!)),1)*IF($AA1692=2025,IF(OR($M1692="Услуги",$M1692="Работы"),#REF!,IF($U1692&lt;&gt;0,#REF!,#REF!)),1)</f>
        <v>#REF!</v>
      </c>
      <c r="AF1692" s="96" t="e">
        <f>V1692*IF($AA1692=2021,IF(OR($M1692="Услуги",$M1692="Работы"),#REF!,IF($U1692&lt;&gt;0,#REF!,#REF!)),1)*IF($AA1692=2022,IF(OR($M1692="Услуги",$M1692="Работы"),#REF!,IF($U1692&lt;&gt;0,#REF!,#REF!)),1)*IF($AA1692=2023,IF(OR($M1692="Услуги",$M1692="Работы"),#REF!,IF($U1692&lt;&gt;0,#REF!,#REF!)),1)*IF($AA1692=2024,IF(OR($M1692="Услуги",$M1692="Работы"),#REF!,IF($U1692&lt;&gt;0,#REF!,#REF!)),1)*IF($AA1692=2025,IF(OR($M1692="Услуги",$M1692="Работы"),#REF!,IF($U1692&lt;&gt;0,#REF!,#REF!)),1)</f>
        <v>#REF!</v>
      </c>
      <c r="AG1692" s="96" t="e">
        <f>W1692*IF($AA1692=2021,IF(OR($M1692="Услуги",$M1692="Работы"),#REF!,IF($U1692&lt;&gt;0,#REF!,#REF!)),1)*IF($AA1692=2022,IF(OR($M1692="Услуги",$M1692="Работы"),#REF!,IF($U1692&lt;&gt;0,#REF!,#REF!)),1)*IF($AA1692=2023,IF(OR($M1692="Услуги",$M1692="Работы"),#REF!,IF($U1692&lt;&gt;0,#REF!,#REF!)),1)*IF($AA1692=2024,IF(OR($M1692="Услуги",$M1692="Работы"),#REF!,IF($U1692&lt;&gt;0,#REF!,#REF!)),1)*IF($AA1692=2025,IF(OR($M1692="Услуги",$M1692="Работы"),#REF!,IF($U1692&lt;&gt;0,#REF!,#REF!)),1)</f>
        <v>#REF!</v>
      </c>
      <c r="AH1692" s="96" t="e">
        <f>X1692*IF($AA1692=2021,IF(OR($M1692="Услуги",$M1692="Работы"),#REF!,IF($U1692&lt;&gt;0,#REF!,#REF!)),1)*IF($AA1692=2022,IF(OR($M1692="Услуги",$M1692="Работы"),#REF!,IF($U1692&lt;&gt;0,#REF!,#REF!)),1)*IF($AA1692=2023,IF(OR($M1692="Услуги",$M1692="Работы"),#REF!,IF($U1692&lt;&gt;0,#REF!,#REF!)),1)*IF($AA1692=2024,IF(OR($M1692="Услуги",$M1692="Работы"),#REF!,IF($U1692&lt;&gt;0,#REF!,#REF!)),1)*IF($AA1692=2025,IF(OR($M1692="Услуги",$M1692="Работы"),#REF!,IF($U1692&lt;&gt;0,#REF!,#REF!)),1)</f>
        <v>#REF!</v>
      </c>
      <c r="AI1692" s="96" t="e">
        <f>Y1692*IF($AA1692=2021,IF(OR($M1692="Услуги",$M1692="Работы"),#REF!,IF($U1692&lt;&gt;0,#REF!,#REF!)),1)*IF($AA1692=2022,IF(OR($M1692="Услуги",$M1692="Работы"),#REF!,IF($U1692&lt;&gt;0,#REF!,#REF!)),1)*IF($AA1692=2023,IF(OR($M1692="Услуги",$M1692="Работы"),#REF!,IF($U1692&lt;&gt;0,#REF!,#REF!)),1)*IF($AA1692=2024,IF(OR($M1692="Услуги",$M1692="Работы"),#REF!,IF($U1692&lt;&gt;0,#REF!,#REF!)),1)*IF($AA1692=2025,IF(OR($M1692="Услуги",$M1692="Работы"),#REF!,IF($U1692&lt;&gt;0,#REF!,#REF!)),1)</f>
        <v>#REF!</v>
      </c>
      <c r="AJ1692" s="96" t="e">
        <f>Z1692*IF($AA1692=2021,IF(OR($M1692="Услуги",$M1692="Работы"),#REF!,IF($U1692&lt;&gt;0,#REF!,#REF!)),1)*IF($AA1692=2022,IF(OR($M1692="Услуги",$M1692="Работы"),#REF!,IF($U1692&lt;&gt;0,#REF!,#REF!)),1)*IF($AA1692=2023,IF(OR($M1692="Услуги",$M1692="Работы"),#REF!,IF($U1692&lt;&gt;0,#REF!,#REF!)),1)*IF($AA1692=2024,IF(OR($M1692="Услуги",$M1692="Работы"),#REF!,IF($U1692&lt;&gt;0,#REF!,#REF!)),1)*IF($AA1692=2025,IF(OR($M1692="Услуги",$M1692="Работы"),#REF!,IF($U1692&lt;&gt;0,#REF!,#REF!)),1)</f>
        <v>#REF!</v>
      </c>
      <c r="AK1692" s="107">
        <v>87679.991999999998</v>
      </c>
      <c r="AL1692" s="57">
        <v>0</v>
      </c>
      <c r="AM1692" s="57">
        <v>87679.991999999998</v>
      </c>
      <c r="AN1692" s="54">
        <v>2</v>
      </c>
    </row>
    <row r="1693" spans="1:40" s="56" customFormat="1" ht="14.25" hidden="1" customHeight="1" x14ac:dyDescent="0.25">
      <c r="A1693" s="85">
        <v>1</v>
      </c>
      <c r="B1693" s="86" t="s">
        <v>88</v>
      </c>
      <c r="C1693" s="215" t="s">
        <v>437</v>
      </c>
      <c r="D1693" s="85" t="s">
        <v>185</v>
      </c>
      <c r="E1693" s="85" t="s">
        <v>420</v>
      </c>
      <c r="F1693" s="85" t="s">
        <v>432</v>
      </c>
      <c r="G1693" s="87" t="e">
        <f>VLOOKUP(D1693,#REF!,2,FALSE)</f>
        <v>#REF!</v>
      </c>
      <c r="H1693" s="87" t="s">
        <v>432</v>
      </c>
      <c r="I1693" s="87"/>
      <c r="J1693" s="86" t="s">
        <v>159</v>
      </c>
      <c r="K1693" s="87" t="str">
        <f>CONCATENATE(C1693," ",D1693)</f>
        <v>Защита сегментов АСУ ТП Филиал «Калининградская ТЭЦ-2» АО «Интер РАО – Электрогенерация»</v>
      </c>
      <c r="L1693" s="99" t="s">
        <v>96</v>
      </c>
      <c r="M1693" s="90" t="s">
        <v>532</v>
      </c>
      <c r="N1693" s="85" t="s">
        <v>381</v>
      </c>
      <c r="O1693" s="85" t="s">
        <v>382</v>
      </c>
      <c r="P1693" s="86">
        <v>1</v>
      </c>
      <c r="Q1693" s="100">
        <v>316250</v>
      </c>
      <c r="R1693" s="97">
        <v>0.2</v>
      </c>
      <c r="S1693" s="98">
        <v>379500</v>
      </c>
      <c r="T1693" s="95">
        <f t="shared" ref="T1693:T1730" si="487">S1693/1.2*$R1693</f>
        <v>63250</v>
      </c>
      <c r="U1693" s="98">
        <v>0</v>
      </c>
      <c r="V1693" s="95">
        <f t="shared" ref="V1693:V1730" si="488">U1693/1.2*$R1693</f>
        <v>0</v>
      </c>
      <c r="W1693" s="95">
        <f t="shared" ref="W1693:W1728" si="489">U1693-V1693</f>
        <v>0</v>
      </c>
      <c r="X1693" s="98">
        <v>379500</v>
      </c>
      <c r="Y1693" s="95">
        <f t="shared" ref="Y1693:Y1730" si="490">X1693/1.2*$R1693</f>
        <v>63250</v>
      </c>
      <c r="Z1693" s="95">
        <f t="shared" ref="Z1693:Z1730" si="491">X1693-Y1693</f>
        <v>316250</v>
      </c>
      <c r="AA1693" s="243">
        <f>Приоритеты!$D$65+1</f>
        <v>2023</v>
      </c>
      <c r="AB1693" s="247" t="e">
        <f t="shared" ref="AB1693:AB1728" si="492">AC1693-AE1693-AH1693</f>
        <v>#REF!</v>
      </c>
      <c r="AC1693" s="96" t="e">
        <f>S1693*IF($AA1693=2021,IF(OR($M1693="Услуги",$M1693="Работы"),#REF!,IF($U1693&lt;&gt;0,#REF!,#REF!)),1)*IF($AA1693=2022,IF(OR($M1693="Услуги",$M1693="Работы"),#REF!,IF($U1693&lt;&gt;0,#REF!,#REF!)),1)*IF($AA1693=2023,IF(OR($M1693="Услуги",$M1693="Работы"),#REF!,IF($U1693&lt;&gt;0,#REF!,#REF!)),1)*IF($AA1693=2024,IF(OR($M1693="Услуги",$M1693="Работы"),#REF!,IF($U1693&lt;&gt;0,#REF!,#REF!)),1)*IF($AA1693=2025,IF(OR($M1693="Услуги",$M1693="Работы"),#REF!,IF($U1693&lt;&gt;0,#REF!,#REF!)),1)</f>
        <v>#REF!</v>
      </c>
      <c r="AD1693" s="96" t="e">
        <f>T1693*IF($AA1693=2021,IF(OR($M1693="Услуги",$M1693="Работы"),#REF!,IF($U1693&lt;&gt;0,#REF!,#REF!)),1)*IF($AA1693=2022,IF(OR($M1693="Услуги",$M1693="Работы"),#REF!,IF($U1693&lt;&gt;0,#REF!,#REF!)),1)*IF($AA1693=2023,IF(OR($M1693="Услуги",$M1693="Работы"),#REF!,IF($U1693&lt;&gt;0,#REF!,#REF!)),1)*IF($AA1693=2024,IF(OR($M1693="Услуги",$M1693="Работы"),#REF!,IF($U1693&lt;&gt;0,#REF!,#REF!)),1)*IF($AA1693=2025,IF(OR($M1693="Услуги",$M1693="Работы"),#REF!,IF($U1693&lt;&gt;0,#REF!,#REF!)),1)</f>
        <v>#REF!</v>
      </c>
      <c r="AE1693" s="96" t="e">
        <f>U1693*IF($AA1693=2021,IF(OR($M1693="Услуги",$M1693="Работы"),#REF!,IF($U1693&lt;&gt;0,#REF!,#REF!)),1)*IF($AA1693=2022,IF(OR($M1693="Услуги",$M1693="Работы"),#REF!,IF($U1693&lt;&gt;0,#REF!,#REF!)),1)*IF($AA1693=2023,IF(OR($M1693="Услуги",$M1693="Работы"),#REF!,IF($U1693&lt;&gt;0,#REF!,#REF!)),1)*IF($AA1693=2024,IF(OR($M1693="Услуги",$M1693="Работы"),#REF!,IF($U1693&lt;&gt;0,#REF!,#REF!)),1)*IF($AA1693=2025,IF(OR($M1693="Услуги",$M1693="Работы"),#REF!,IF($U1693&lt;&gt;0,#REF!,#REF!)),1)</f>
        <v>#REF!</v>
      </c>
      <c r="AF1693" s="96" t="e">
        <f>V1693*IF($AA1693=2021,IF(OR($M1693="Услуги",$M1693="Работы"),#REF!,IF($U1693&lt;&gt;0,#REF!,#REF!)),1)*IF($AA1693=2022,IF(OR($M1693="Услуги",$M1693="Работы"),#REF!,IF($U1693&lt;&gt;0,#REF!,#REF!)),1)*IF($AA1693=2023,IF(OR($M1693="Услуги",$M1693="Работы"),#REF!,IF($U1693&lt;&gt;0,#REF!,#REF!)),1)*IF($AA1693=2024,IF(OR($M1693="Услуги",$M1693="Работы"),#REF!,IF($U1693&lt;&gt;0,#REF!,#REF!)),1)*IF($AA1693=2025,IF(OR($M1693="Услуги",$M1693="Работы"),#REF!,IF($U1693&lt;&gt;0,#REF!,#REF!)),1)</f>
        <v>#REF!</v>
      </c>
      <c r="AG1693" s="96" t="e">
        <f>W1693*IF($AA1693=2021,IF(OR($M1693="Услуги",$M1693="Работы"),#REF!,IF($U1693&lt;&gt;0,#REF!,#REF!)),1)*IF($AA1693=2022,IF(OR($M1693="Услуги",$M1693="Работы"),#REF!,IF($U1693&lt;&gt;0,#REF!,#REF!)),1)*IF($AA1693=2023,IF(OR($M1693="Услуги",$M1693="Работы"),#REF!,IF($U1693&lt;&gt;0,#REF!,#REF!)),1)*IF($AA1693=2024,IF(OR($M1693="Услуги",$M1693="Работы"),#REF!,IF($U1693&lt;&gt;0,#REF!,#REF!)),1)*IF($AA1693=2025,IF(OR($M1693="Услуги",$M1693="Работы"),#REF!,IF($U1693&lt;&gt;0,#REF!,#REF!)),1)</f>
        <v>#REF!</v>
      </c>
      <c r="AH1693" s="96" t="e">
        <f>X1693*IF($AA1693=2021,IF(OR($M1693="Услуги",$M1693="Работы"),#REF!,IF($U1693&lt;&gt;0,#REF!,#REF!)),1)*IF($AA1693=2022,IF(OR($M1693="Услуги",$M1693="Работы"),#REF!,IF($U1693&lt;&gt;0,#REF!,#REF!)),1)*IF($AA1693=2023,IF(OR($M1693="Услуги",$M1693="Работы"),#REF!,IF($U1693&lt;&gt;0,#REF!,#REF!)),1)*IF($AA1693=2024,IF(OR($M1693="Услуги",$M1693="Работы"),#REF!,IF($U1693&lt;&gt;0,#REF!,#REF!)),1)*IF($AA1693=2025,IF(OR($M1693="Услуги",$M1693="Работы"),#REF!,IF($U1693&lt;&gt;0,#REF!,#REF!)),1)</f>
        <v>#REF!</v>
      </c>
      <c r="AI1693" s="96" t="e">
        <f>Y1693*IF($AA1693=2021,IF(OR($M1693="Услуги",$M1693="Работы"),#REF!,IF($U1693&lt;&gt;0,#REF!,#REF!)),1)*IF($AA1693=2022,IF(OR($M1693="Услуги",$M1693="Работы"),#REF!,IF($U1693&lt;&gt;0,#REF!,#REF!)),1)*IF($AA1693=2023,IF(OR($M1693="Услуги",$M1693="Работы"),#REF!,IF($U1693&lt;&gt;0,#REF!,#REF!)),1)*IF($AA1693=2024,IF(OR($M1693="Услуги",$M1693="Работы"),#REF!,IF($U1693&lt;&gt;0,#REF!,#REF!)),1)*IF($AA1693=2025,IF(OR($M1693="Услуги",$M1693="Работы"),#REF!,IF($U1693&lt;&gt;0,#REF!,#REF!)),1)</f>
        <v>#REF!</v>
      </c>
      <c r="AJ1693" s="96" t="e">
        <f>Z1693*IF($AA1693=2021,IF(OR($M1693="Услуги",$M1693="Работы"),#REF!,IF($U1693&lt;&gt;0,#REF!,#REF!)),1)*IF($AA1693=2022,IF(OR($M1693="Услуги",$M1693="Работы"),#REF!,IF($U1693&lt;&gt;0,#REF!,#REF!)),1)*IF($AA1693=2023,IF(OR($M1693="Услуги",$M1693="Работы"),#REF!,IF($U1693&lt;&gt;0,#REF!,#REF!)),1)*IF($AA1693=2024,IF(OR($M1693="Услуги",$M1693="Работы"),#REF!,IF($U1693&lt;&gt;0,#REF!,#REF!)),1)*IF($AA1693=2025,IF(OR($M1693="Услуги",$M1693="Работы"),#REF!,IF($U1693&lt;&gt;0,#REF!,#REF!)),1)</f>
        <v>#REF!</v>
      </c>
      <c r="AK1693" s="107">
        <v>379500</v>
      </c>
      <c r="AL1693" s="57">
        <v>0</v>
      </c>
      <c r="AM1693" s="57">
        <v>379500</v>
      </c>
      <c r="AN1693" s="54">
        <v>1</v>
      </c>
    </row>
    <row r="1694" spans="1:40" s="56" customFormat="1" ht="14.25" hidden="1" customHeight="1" x14ac:dyDescent="0.25">
      <c r="A1694" s="85">
        <v>1</v>
      </c>
      <c r="B1694" s="86" t="s">
        <v>88</v>
      </c>
      <c r="C1694" s="215" t="s">
        <v>542</v>
      </c>
      <c r="D1694" s="85" t="s">
        <v>185</v>
      </c>
      <c r="E1694" s="85" t="s">
        <v>420</v>
      </c>
      <c r="F1694" s="85" t="s">
        <v>432</v>
      </c>
      <c r="G1694" s="87" t="e">
        <f>VLOOKUP(D1694,#REF!,2,FALSE)</f>
        <v>#REF!</v>
      </c>
      <c r="H1694" s="87" t="s">
        <v>432</v>
      </c>
      <c r="I1694" s="87"/>
      <c r="J1694" s="86" t="s">
        <v>123</v>
      </c>
      <c r="K1694" s="87" t="str">
        <f xml:space="preserve"> CONCATENATE(C1694," ",D1694)</f>
        <v>Реализация систем защиты ОКИИ Филиал «Калининградская ТЭЦ-2» АО «Интер РАО – Электрогенерация»</v>
      </c>
      <c r="L1694" s="99" t="s">
        <v>124</v>
      </c>
      <c r="M1694" s="90" t="s">
        <v>532</v>
      </c>
      <c r="N1694" s="85" t="s">
        <v>139</v>
      </c>
      <c r="O1694" s="85" t="s">
        <v>140</v>
      </c>
      <c r="P1694" s="86">
        <v>1</v>
      </c>
      <c r="Q1694" s="100">
        <v>1036108.2</v>
      </c>
      <c r="R1694" s="97">
        <v>0.2</v>
      </c>
      <c r="S1694" s="98">
        <v>1243329.8400000001</v>
      </c>
      <c r="T1694" s="95">
        <f t="shared" si="487"/>
        <v>207221.64</v>
      </c>
      <c r="U1694" s="98">
        <v>0</v>
      </c>
      <c r="V1694" s="95">
        <f t="shared" si="488"/>
        <v>0</v>
      </c>
      <c r="W1694" s="95">
        <f t="shared" si="489"/>
        <v>0</v>
      </c>
      <c r="X1694" s="98">
        <v>1243329.8400000001</v>
      </c>
      <c r="Y1694" s="95">
        <f t="shared" si="490"/>
        <v>207221.64</v>
      </c>
      <c r="Z1694" s="95">
        <f t="shared" si="491"/>
        <v>1036108.2000000001</v>
      </c>
      <c r="AA1694" s="243">
        <f>Приоритеты!$D$65+1</f>
        <v>2023</v>
      </c>
      <c r="AB1694" s="247" t="e">
        <f t="shared" si="492"/>
        <v>#REF!</v>
      </c>
      <c r="AC1694" s="96" t="e">
        <f>S1694*IF($AA1694=2021,IF(OR($M1694="Услуги",$M1694="Работы"),#REF!,IF($U1694&lt;&gt;0,#REF!,#REF!)),1)*IF($AA1694=2022,IF(OR($M1694="Услуги",$M1694="Работы"),#REF!,IF($U1694&lt;&gt;0,#REF!,#REF!)),1)*IF($AA1694=2023,IF(OR($M1694="Услуги",$M1694="Работы"),#REF!,IF($U1694&lt;&gt;0,#REF!,#REF!)),1)*IF($AA1694=2024,IF(OR($M1694="Услуги",$M1694="Работы"),#REF!,IF($U1694&lt;&gt;0,#REF!,#REF!)),1)*IF($AA1694=2025,IF(OR($M1694="Услуги",$M1694="Работы"),#REF!,IF($U1694&lt;&gt;0,#REF!,#REF!)),1)</f>
        <v>#REF!</v>
      </c>
      <c r="AD1694" s="96" t="e">
        <f>T1694*IF($AA1694=2021,IF(OR($M1694="Услуги",$M1694="Работы"),#REF!,IF($U1694&lt;&gt;0,#REF!,#REF!)),1)*IF($AA1694=2022,IF(OR($M1694="Услуги",$M1694="Работы"),#REF!,IF($U1694&lt;&gt;0,#REF!,#REF!)),1)*IF($AA1694=2023,IF(OR($M1694="Услуги",$M1694="Работы"),#REF!,IF($U1694&lt;&gt;0,#REF!,#REF!)),1)*IF($AA1694=2024,IF(OR($M1694="Услуги",$M1694="Работы"),#REF!,IF($U1694&lt;&gt;0,#REF!,#REF!)),1)*IF($AA1694=2025,IF(OR($M1694="Услуги",$M1694="Работы"),#REF!,IF($U1694&lt;&gt;0,#REF!,#REF!)),1)</f>
        <v>#REF!</v>
      </c>
      <c r="AE1694" s="96" t="e">
        <f>U1694*IF($AA1694=2021,IF(OR($M1694="Услуги",$M1694="Работы"),#REF!,IF($U1694&lt;&gt;0,#REF!,#REF!)),1)*IF($AA1694=2022,IF(OR($M1694="Услуги",$M1694="Работы"),#REF!,IF($U1694&lt;&gt;0,#REF!,#REF!)),1)*IF($AA1694=2023,IF(OR($M1694="Услуги",$M1694="Работы"),#REF!,IF($U1694&lt;&gt;0,#REF!,#REF!)),1)*IF($AA1694=2024,IF(OR($M1694="Услуги",$M1694="Работы"),#REF!,IF($U1694&lt;&gt;0,#REF!,#REF!)),1)*IF($AA1694=2025,IF(OR($M1694="Услуги",$M1694="Работы"),#REF!,IF($U1694&lt;&gt;0,#REF!,#REF!)),1)</f>
        <v>#REF!</v>
      </c>
      <c r="AF1694" s="96" t="e">
        <f>V1694*IF($AA1694=2021,IF(OR($M1694="Услуги",$M1694="Работы"),#REF!,IF($U1694&lt;&gt;0,#REF!,#REF!)),1)*IF($AA1694=2022,IF(OR($M1694="Услуги",$M1694="Работы"),#REF!,IF($U1694&lt;&gt;0,#REF!,#REF!)),1)*IF($AA1694=2023,IF(OR($M1694="Услуги",$M1694="Работы"),#REF!,IF($U1694&lt;&gt;0,#REF!,#REF!)),1)*IF($AA1694=2024,IF(OR($M1694="Услуги",$M1694="Работы"),#REF!,IF($U1694&lt;&gt;0,#REF!,#REF!)),1)*IF($AA1694=2025,IF(OR($M1694="Услуги",$M1694="Работы"),#REF!,IF($U1694&lt;&gt;0,#REF!,#REF!)),1)</f>
        <v>#REF!</v>
      </c>
      <c r="AG1694" s="96" t="e">
        <f>W1694*IF($AA1694=2021,IF(OR($M1694="Услуги",$M1694="Работы"),#REF!,IF($U1694&lt;&gt;0,#REF!,#REF!)),1)*IF($AA1694=2022,IF(OR($M1694="Услуги",$M1694="Работы"),#REF!,IF($U1694&lt;&gt;0,#REF!,#REF!)),1)*IF($AA1694=2023,IF(OR($M1694="Услуги",$M1694="Работы"),#REF!,IF($U1694&lt;&gt;0,#REF!,#REF!)),1)*IF($AA1694=2024,IF(OR($M1694="Услуги",$M1694="Работы"),#REF!,IF($U1694&lt;&gt;0,#REF!,#REF!)),1)*IF($AA1694=2025,IF(OR($M1694="Услуги",$M1694="Работы"),#REF!,IF($U1694&lt;&gt;0,#REF!,#REF!)),1)</f>
        <v>#REF!</v>
      </c>
      <c r="AH1694" s="96" t="e">
        <f>X1694*IF($AA1694=2021,IF(OR($M1694="Услуги",$M1694="Работы"),#REF!,IF($U1694&lt;&gt;0,#REF!,#REF!)),1)*IF($AA1694=2022,IF(OR($M1694="Услуги",$M1694="Работы"),#REF!,IF($U1694&lt;&gt;0,#REF!,#REF!)),1)*IF($AA1694=2023,IF(OR($M1694="Услуги",$M1694="Работы"),#REF!,IF($U1694&lt;&gt;0,#REF!,#REF!)),1)*IF($AA1694=2024,IF(OR($M1694="Услуги",$M1694="Работы"),#REF!,IF($U1694&lt;&gt;0,#REF!,#REF!)),1)*IF($AA1694=2025,IF(OR($M1694="Услуги",$M1694="Работы"),#REF!,IF($U1694&lt;&gt;0,#REF!,#REF!)),1)</f>
        <v>#REF!</v>
      </c>
      <c r="AI1694" s="96" t="e">
        <f>Y1694*IF($AA1694=2021,IF(OR($M1694="Услуги",$M1694="Работы"),#REF!,IF($U1694&lt;&gt;0,#REF!,#REF!)),1)*IF($AA1694=2022,IF(OR($M1694="Услуги",$M1694="Работы"),#REF!,IF($U1694&lt;&gt;0,#REF!,#REF!)),1)*IF($AA1694=2023,IF(OR($M1694="Услуги",$M1694="Работы"),#REF!,IF($U1694&lt;&gt;0,#REF!,#REF!)),1)*IF($AA1694=2024,IF(OR($M1694="Услуги",$M1694="Работы"),#REF!,IF($U1694&lt;&gt;0,#REF!,#REF!)),1)*IF($AA1694=2025,IF(OR($M1694="Услуги",$M1694="Работы"),#REF!,IF($U1694&lt;&gt;0,#REF!,#REF!)),1)</f>
        <v>#REF!</v>
      </c>
      <c r="AJ1694" s="96" t="e">
        <f>Z1694*IF($AA1694=2021,IF(OR($M1694="Услуги",$M1694="Работы"),#REF!,IF($U1694&lt;&gt;0,#REF!,#REF!)),1)*IF($AA1694=2022,IF(OR($M1694="Услуги",$M1694="Работы"),#REF!,IF($U1694&lt;&gt;0,#REF!,#REF!)),1)*IF($AA1694=2023,IF(OR($M1694="Услуги",$M1694="Работы"),#REF!,IF($U1694&lt;&gt;0,#REF!,#REF!)),1)*IF($AA1694=2024,IF(OR($M1694="Услуги",$M1694="Работы"),#REF!,IF($U1694&lt;&gt;0,#REF!,#REF!)),1)*IF($AA1694=2025,IF(OR($M1694="Услуги",$M1694="Работы"),#REF!,IF($U1694&lt;&gt;0,#REF!,#REF!)),1)</f>
        <v>#REF!</v>
      </c>
      <c r="AK1694" s="107">
        <v>1243329.8400000001</v>
      </c>
      <c r="AL1694" s="57">
        <v>0</v>
      </c>
      <c r="AM1694" s="57">
        <v>1243329.8400000001</v>
      </c>
      <c r="AN1694" s="54">
        <v>1</v>
      </c>
    </row>
    <row r="1695" spans="1:40" s="56" customFormat="1" ht="14.25" hidden="1" customHeight="1" x14ac:dyDescent="0.25">
      <c r="A1695" s="85">
        <v>1</v>
      </c>
      <c r="B1695" s="86" t="s">
        <v>88</v>
      </c>
      <c r="C1695" s="215" t="s">
        <v>437</v>
      </c>
      <c r="D1695" s="85" t="s">
        <v>185</v>
      </c>
      <c r="E1695" s="85" t="s">
        <v>420</v>
      </c>
      <c r="F1695" s="85" t="s">
        <v>432</v>
      </c>
      <c r="G1695" s="87" t="e">
        <f>VLOOKUP(D1695,#REF!,2,FALSE)</f>
        <v>#REF!</v>
      </c>
      <c r="H1695" s="87" t="s">
        <v>432</v>
      </c>
      <c r="I1695" s="87"/>
      <c r="J1695" s="86" t="s">
        <v>97</v>
      </c>
      <c r="K1695" s="87" t="str">
        <f>CONCATENATE(C1695," ",D1695)</f>
        <v>Защита сегментов АСУ ТП Филиал «Калининградская ТЭЦ-2» АО «Интер РАО – Электрогенерация»</v>
      </c>
      <c r="L1695" s="99" t="s">
        <v>98</v>
      </c>
      <c r="M1695" s="90" t="s">
        <v>532</v>
      </c>
      <c r="N1695" s="85" t="s">
        <v>99</v>
      </c>
      <c r="O1695" s="85" t="s">
        <v>100</v>
      </c>
      <c r="P1695" s="86">
        <v>2</v>
      </c>
      <c r="Q1695" s="100">
        <v>118733.33</v>
      </c>
      <c r="R1695" s="97">
        <v>0.2</v>
      </c>
      <c r="S1695" s="98">
        <v>284959.99200000003</v>
      </c>
      <c r="T1695" s="95">
        <f t="shared" si="487"/>
        <v>47493.332000000009</v>
      </c>
      <c r="U1695" s="98">
        <v>0</v>
      </c>
      <c r="V1695" s="95">
        <f t="shared" si="488"/>
        <v>0</v>
      </c>
      <c r="W1695" s="95">
        <f t="shared" si="489"/>
        <v>0</v>
      </c>
      <c r="X1695" s="98">
        <v>284959.99200000003</v>
      </c>
      <c r="Y1695" s="95">
        <f t="shared" si="490"/>
        <v>47493.332000000009</v>
      </c>
      <c r="Z1695" s="95">
        <f t="shared" si="491"/>
        <v>237466.66000000003</v>
      </c>
      <c r="AA1695" s="243">
        <f>Приоритеты!$D$65+1</f>
        <v>2023</v>
      </c>
      <c r="AB1695" s="247" t="e">
        <f t="shared" si="492"/>
        <v>#REF!</v>
      </c>
      <c r="AC1695" s="96" t="e">
        <f>S1695*IF($AA1695=2021,IF(OR($M1695="Услуги",$M1695="Работы"),#REF!,IF($U1695&lt;&gt;0,#REF!,#REF!)),1)*IF($AA1695=2022,IF(OR($M1695="Услуги",$M1695="Работы"),#REF!,IF($U1695&lt;&gt;0,#REF!,#REF!)),1)*IF($AA1695=2023,IF(OR($M1695="Услуги",$M1695="Работы"),#REF!,IF($U1695&lt;&gt;0,#REF!,#REF!)),1)*IF($AA1695=2024,IF(OR($M1695="Услуги",$M1695="Работы"),#REF!,IF($U1695&lt;&gt;0,#REF!,#REF!)),1)*IF($AA1695=2025,IF(OR($M1695="Услуги",$M1695="Работы"),#REF!,IF($U1695&lt;&gt;0,#REF!,#REF!)),1)</f>
        <v>#REF!</v>
      </c>
      <c r="AD1695" s="96" t="e">
        <f>T1695*IF($AA1695=2021,IF(OR($M1695="Услуги",$M1695="Работы"),#REF!,IF($U1695&lt;&gt;0,#REF!,#REF!)),1)*IF($AA1695=2022,IF(OR($M1695="Услуги",$M1695="Работы"),#REF!,IF($U1695&lt;&gt;0,#REF!,#REF!)),1)*IF($AA1695=2023,IF(OR($M1695="Услуги",$M1695="Работы"),#REF!,IF($U1695&lt;&gt;0,#REF!,#REF!)),1)*IF($AA1695=2024,IF(OR($M1695="Услуги",$M1695="Работы"),#REF!,IF($U1695&lt;&gt;0,#REF!,#REF!)),1)*IF($AA1695=2025,IF(OR($M1695="Услуги",$M1695="Работы"),#REF!,IF($U1695&lt;&gt;0,#REF!,#REF!)),1)</f>
        <v>#REF!</v>
      </c>
      <c r="AE1695" s="96" t="e">
        <f>U1695*IF($AA1695=2021,IF(OR($M1695="Услуги",$M1695="Работы"),#REF!,IF($U1695&lt;&gt;0,#REF!,#REF!)),1)*IF($AA1695=2022,IF(OR($M1695="Услуги",$M1695="Работы"),#REF!,IF($U1695&lt;&gt;0,#REF!,#REF!)),1)*IF($AA1695=2023,IF(OR($M1695="Услуги",$M1695="Работы"),#REF!,IF($U1695&lt;&gt;0,#REF!,#REF!)),1)*IF($AA1695=2024,IF(OR($M1695="Услуги",$M1695="Работы"),#REF!,IF($U1695&lt;&gt;0,#REF!,#REF!)),1)*IF($AA1695=2025,IF(OR($M1695="Услуги",$M1695="Работы"),#REF!,IF($U1695&lt;&gt;0,#REF!,#REF!)),1)</f>
        <v>#REF!</v>
      </c>
      <c r="AF1695" s="96" t="e">
        <f>V1695*IF($AA1695=2021,IF(OR($M1695="Услуги",$M1695="Работы"),#REF!,IF($U1695&lt;&gt;0,#REF!,#REF!)),1)*IF($AA1695=2022,IF(OR($M1695="Услуги",$M1695="Работы"),#REF!,IF($U1695&lt;&gt;0,#REF!,#REF!)),1)*IF($AA1695=2023,IF(OR($M1695="Услуги",$M1695="Работы"),#REF!,IF($U1695&lt;&gt;0,#REF!,#REF!)),1)*IF($AA1695=2024,IF(OR($M1695="Услуги",$M1695="Работы"),#REF!,IF($U1695&lt;&gt;0,#REF!,#REF!)),1)*IF($AA1695=2025,IF(OR($M1695="Услуги",$M1695="Работы"),#REF!,IF($U1695&lt;&gt;0,#REF!,#REF!)),1)</f>
        <v>#REF!</v>
      </c>
      <c r="AG1695" s="96" t="e">
        <f>W1695*IF($AA1695=2021,IF(OR($M1695="Услуги",$M1695="Работы"),#REF!,IF($U1695&lt;&gt;0,#REF!,#REF!)),1)*IF($AA1695=2022,IF(OR($M1695="Услуги",$M1695="Работы"),#REF!,IF($U1695&lt;&gt;0,#REF!,#REF!)),1)*IF($AA1695=2023,IF(OR($M1695="Услуги",$M1695="Работы"),#REF!,IF($U1695&lt;&gt;0,#REF!,#REF!)),1)*IF($AA1695=2024,IF(OR($M1695="Услуги",$M1695="Работы"),#REF!,IF($U1695&lt;&gt;0,#REF!,#REF!)),1)*IF($AA1695=2025,IF(OR($M1695="Услуги",$M1695="Работы"),#REF!,IF($U1695&lt;&gt;0,#REF!,#REF!)),1)</f>
        <v>#REF!</v>
      </c>
      <c r="AH1695" s="96" t="e">
        <f>X1695*IF($AA1695=2021,IF(OR($M1695="Услуги",$M1695="Работы"),#REF!,IF($U1695&lt;&gt;0,#REF!,#REF!)),1)*IF($AA1695=2022,IF(OR($M1695="Услуги",$M1695="Работы"),#REF!,IF($U1695&lt;&gt;0,#REF!,#REF!)),1)*IF($AA1695=2023,IF(OR($M1695="Услуги",$M1695="Работы"),#REF!,IF($U1695&lt;&gt;0,#REF!,#REF!)),1)*IF($AA1695=2024,IF(OR($M1695="Услуги",$M1695="Работы"),#REF!,IF($U1695&lt;&gt;0,#REF!,#REF!)),1)*IF($AA1695=2025,IF(OR($M1695="Услуги",$M1695="Работы"),#REF!,IF($U1695&lt;&gt;0,#REF!,#REF!)),1)</f>
        <v>#REF!</v>
      </c>
      <c r="AI1695" s="96" t="e">
        <f>Y1695*IF($AA1695=2021,IF(OR($M1695="Услуги",$M1695="Работы"),#REF!,IF($U1695&lt;&gt;0,#REF!,#REF!)),1)*IF($AA1695=2022,IF(OR($M1695="Услуги",$M1695="Работы"),#REF!,IF($U1695&lt;&gt;0,#REF!,#REF!)),1)*IF($AA1695=2023,IF(OR($M1695="Услуги",$M1695="Работы"),#REF!,IF($U1695&lt;&gt;0,#REF!,#REF!)),1)*IF($AA1695=2024,IF(OR($M1695="Услуги",$M1695="Работы"),#REF!,IF($U1695&lt;&gt;0,#REF!,#REF!)),1)*IF($AA1695=2025,IF(OR($M1695="Услуги",$M1695="Работы"),#REF!,IF($U1695&lt;&gt;0,#REF!,#REF!)),1)</f>
        <v>#REF!</v>
      </c>
      <c r="AJ1695" s="96" t="e">
        <f>Z1695*IF($AA1695=2021,IF(OR($M1695="Услуги",$M1695="Работы"),#REF!,IF($U1695&lt;&gt;0,#REF!,#REF!)),1)*IF($AA1695=2022,IF(OR($M1695="Услуги",$M1695="Работы"),#REF!,IF($U1695&lt;&gt;0,#REF!,#REF!)),1)*IF($AA1695=2023,IF(OR($M1695="Услуги",$M1695="Работы"),#REF!,IF($U1695&lt;&gt;0,#REF!,#REF!)),1)*IF($AA1695=2024,IF(OR($M1695="Услуги",$M1695="Работы"),#REF!,IF($U1695&lt;&gt;0,#REF!,#REF!)),1)*IF($AA1695=2025,IF(OR($M1695="Услуги",$M1695="Работы"),#REF!,IF($U1695&lt;&gt;0,#REF!,#REF!)),1)</f>
        <v>#REF!</v>
      </c>
      <c r="AK1695" s="107">
        <v>284959.99200000003</v>
      </c>
      <c r="AL1695" s="57">
        <v>0</v>
      </c>
      <c r="AM1695" s="57">
        <v>284959.99200000003</v>
      </c>
      <c r="AN1695" s="54">
        <v>2</v>
      </c>
    </row>
    <row r="1696" spans="1:40" s="56" customFormat="1" ht="14.25" hidden="1" customHeight="1" x14ac:dyDescent="0.25">
      <c r="A1696" s="85">
        <v>1</v>
      </c>
      <c r="B1696" s="86" t="s">
        <v>88</v>
      </c>
      <c r="C1696" s="215" t="s">
        <v>437</v>
      </c>
      <c r="D1696" s="85" t="s">
        <v>185</v>
      </c>
      <c r="E1696" s="85" t="s">
        <v>420</v>
      </c>
      <c r="F1696" s="85" t="s">
        <v>432</v>
      </c>
      <c r="G1696" s="87" t="e">
        <f>VLOOKUP(D1696,#REF!,2,FALSE)</f>
        <v>#REF!</v>
      </c>
      <c r="H1696" s="87" t="s">
        <v>432</v>
      </c>
      <c r="I1696" s="87"/>
      <c r="J1696" s="86" t="s">
        <v>97</v>
      </c>
      <c r="K1696" s="87" t="str">
        <f>CONCATENATE(C1696," ",D1696)</f>
        <v>Защита сегментов АСУ ТП Филиал «Калининградская ТЭЦ-2» АО «Интер РАО – Электрогенерация»</v>
      </c>
      <c r="L1696" s="99" t="s">
        <v>98</v>
      </c>
      <c r="M1696" s="90" t="s">
        <v>532</v>
      </c>
      <c r="N1696" s="85" t="s">
        <v>198</v>
      </c>
      <c r="O1696" s="85" t="s">
        <v>199</v>
      </c>
      <c r="P1696" s="86">
        <v>2</v>
      </c>
      <c r="Q1696" s="100">
        <v>36533.33</v>
      </c>
      <c r="R1696" s="97">
        <v>0.2</v>
      </c>
      <c r="S1696" s="98">
        <v>87679.991999999998</v>
      </c>
      <c r="T1696" s="95">
        <f t="shared" si="487"/>
        <v>14613.332000000002</v>
      </c>
      <c r="U1696" s="98">
        <v>0</v>
      </c>
      <c r="V1696" s="95">
        <f t="shared" si="488"/>
        <v>0</v>
      </c>
      <c r="W1696" s="95">
        <f t="shared" si="489"/>
        <v>0</v>
      </c>
      <c r="X1696" s="98">
        <v>87679.991999999998</v>
      </c>
      <c r="Y1696" s="95">
        <f t="shared" si="490"/>
        <v>14613.332000000002</v>
      </c>
      <c r="Z1696" s="95">
        <f t="shared" si="491"/>
        <v>73066.66</v>
      </c>
      <c r="AA1696" s="243">
        <f>Приоритеты!$D$65+1</f>
        <v>2023</v>
      </c>
      <c r="AB1696" s="247" t="e">
        <f t="shared" si="492"/>
        <v>#REF!</v>
      </c>
      <c r="AC1696" s="96" t="e">
        <f>S1696*IF($AA1696=2021,IF(OR($M1696="Услуги",$M1696="Работы"),#REF!,IF($U1696&lt;&gt;0,#REF!,#REF!)),1)*IF($AA1696=2022,IF(OR($M1696="Услуги",$M1696="Работы"),#REF!,IF($U1696&lt;&gt;0,#REF!,#REF!)),1)*IF($AA1696=2023,IF(OR($M1696="Услуги",$M1696="Работы"),#REF!,IF($U1696&lt;&gt;0,#REF!,#REF!)),1)*IF($AA1696=2024,IF(OR($M1696="Услуги",$M1696="Работы"),#REF!,IF($U1696&lt;&gt;0,#REF!,#REF!)),1)*IF($AA1696=2025,IF(OR($M1696="Услуги",$M1696="Работы"),#REF!,IF($U1696&lt;&gt;0,#REF!,#REF!)),1)</f>
        <v>#REF!</v>
      </c>
      <c r="AD1696" s="96" t="e">
        <f>T1696*IF($AA1696=2021,IF(OR($M1696="Услуги",$M1696="Работы"),#REF!,IF($U1696&lt;&gt;0,#REF!,#REF!)),1)*IF($AA1696=2022,IF(OR($M1696="Услуги",$M1696="Работы"),#REF!,IF($U1696&lt;&gt;0,#REF!,#REF!)),1)*IF($AA1696=2023,IF(OR($M1696="Услуги",$M1696="Работы"),#REF!,IF($U1696&lt;&gt;0,#REF!,#REF!)),1)*IF($AA1696=2024,IF(OR($M1696="Услуги",$M1696="Работы"),#REF!,IF($U1696&lt;&gt;0,#REF!,#REF!)),1)*IF($AA1696=2025,IF(OR($M1696="Услуги",$M1696="Работы"),#REF!,IF($U1696&lt;&gt;0,#REF!,#REF!)),1)</f>
        <v>#REF!</v>
      </c>
      <c r="AE1696" s="96" t="e">
        <f>U1696*IF($AA1696=2021,IF(OR($M1696="Услуги",$M1696="Работы"),#REF!,IF($U1696&lt;&gt;0,#REF!,#REF!)),1)*IF($AA1696=2022,IF(OR($M1696="Услуги",$M1696="Работы"),#REF!,IF($U1696&lt;&gt;0,#REF!,#REF!)),1)*IF($AA1696=2023,IF(OR($M1696="Услуги",$M1696="Работы"),#REF!,IF($U1696&lt;&gt;0,#REF!,#REF!)),1)*IF($AA1696=2024,IF(OR($M1696="Услуги",$M1696="Работы"),#REF!,IF($U1696&lt;&gt;0,#REF!,#REF!)),1)*IF($AA1696=2025,IF(OR($M1696="Услуги",$M1696="Работы"),#REF!,IF($U1696&lt;&gt;0,#REF!,#REF!)),1)</f>
        <v>#REF!</v>
      </c>
      <c r="AF1696" s="96" t="e">
        <f>V1696*IF($AA1696=2021,IF(OR($M1696="Услуги",$M1696="Работы"),#REF!,IF($U1696&lt;&gt;0,#REF!,#REF!)),1)*IF($AA1696=2022,IF(OR($M1696="Услуги",$M1696="Работы"),#REF!,IF($U1696&lt;&gt;0,#REF!,#REF!)),1)*IF($AA1696=2023,IF(OR($M1696="Услуги",$M1696="Работы"),#REF!,IF($U1696&lt;&gt;0,#REF!,#REF!)),1)*IF($AA1696=2024,IF(OR($M1696="Услуги",$M1696="Работы"),#REF!,IF($U1696&lt;&gt;0,#REF!,#REF!)),1)*IF($AA1696=2025,IF(OR($M1696="Услуги",$M1696="Работы"),#REF!,IF($U1696&lt;&gt;0,#REF!,#REF!)),1)</f>
        <v>#REF!</v>
      </c>
      <c r="AG1696" s="96" t="e">
        <f>W1696*IF($AA1696=2021,IF(OR($M1696="Услуги",$M1696="Работы"),#REF!,IF($U1696&lt;&gt;0,#REF!,#REF!)),1)*IF($AA1696=2022,IF(OR($M1696="Услуги",$M1696="Работы"),#REF!,IF($U1696&lt;&gt;0,#REF!,#REF!)),1)*IF($AA1696=2023,IF(OR($M1696="Услуги",$M1696="Работы"),#REF!,IF($U1696&lt;&gt;0,#REF!,#REF!)),1)*IF($AA1696=2024,IF(OR($M1696="Услуги",$M1696="Работы"),#REF!,IF($U1696&lt;&gt;0,#REF!,#REF!)),1)*IF($AA1696=2025,IF(OR($M1696="Услуги",$M1696="Работы"),#REF!,IF($U1696&lt;&gt;0,#REF!,#REF!)),1)</f>
        <v>#REF!</v>
      </c>
      <c r="AH1696" s="96" t="e">
        <f>X1696*IF($AA1696=2021,IF(OR($M1696="Услуги",$M1696="Работы"),#REF!,IF($U1696&lt;&gt;0,#REF!,#REF!)),1)*IF($AA1696=2022,IF(OR($M1696="Услуги",$M1696="Работы"),#REF!,IF($U1696&lt;&gt;0,#REF!,#REF!)),1)*IF($AA1696=2023,IF(OR($M1696="Услуги",$M1696="Работы"),#REF!,IF($U1696&lt;&gt;0,#REF!,#REF!)),1)*IF($AA1696=2024,IF(OR($M1696="Услуги",$M1696="Работы"),#REF!,IF($U1696&lt;&gt;0,#REF!,#REF!)),1)*IF($AA1696=2025,IF(OR($M1696="Услуги",$M1696="Работы"),#REF!,IF($U1696&lt;&gt;0,#REF!,#REF!)),1)</f>
        <v>#REF!</v>
      </c>
      <c r="AI1696" s="96" t="e">
        <f>Y1696*IF($AA1696=2021,IF(OR($M1696="Услуги",$M1696="Работы"),#REF!,IF($U1696&lt;&gt;0,#REF!,#REF!)),1)*IF($AA1696=2022,IF(OR($M1696="Услуги",$M1696="Работы"),#REF!,IF($U1696&lt;&gt;0,#REF!,#REF!)),1)*IF($AA1696=2023,IF(OR($M1696="Услуги",$M1696="Работы"),#REF!,IF($U1696&lt;&gt;0,#REF!,#REF!)),1)*IF($AA1696=2024,IF(OR($M1696="Услуги",$M1696="Работы"),#REF!,IF($U1696&lt;&gt;0,#REF!,#REF!)),1)*IF($AA1696=2025,IF(OR($M1696="Услуги",$M1696="Работы"),#REF!,IF($U1696&lt;&gt;0,#REF!,#REF!)),1)</f>
        <v>#REF!</v>
      </c>
      <c r="AJ1696" s="96" t="e">
        <f>Z1696*IF($AA1696=2021,IF(OR($M1696="Услуги",$M1696="Работы"),#REF!,IF($U1696&lt;&gt;0,#REF!,#REF!)),1)*IF($AA1696=2022,IF(OR($M1696="Услуги",$M1696="Работы"),#REF!,IF($U1696&lt;&gt;0,#REF!,#REF!)),1)*IF($AA1696=2023,IF(OR($M1696="Услуги",$M1696="Работы"),#REF!,IF($U1696&lt;&gt;0,#REF!,#REF!)),1)*IF($AA1696=2024,IF(OR($M1696="Услуги",$M1696="Работы"),#REF!,IF($U1696&lt;&gt;0,#REF!,#REF!)),1)*IF($AA1696=2025,IF(OR($M1696="Услуги",$M1696="Работы"),#REF!,IF($U1696&lt;&gt;0,#REF!,#REF!)),1)</f>
        <v>#REF!</v>
      </c>
      <c r="AK1696" s="107">
        <v>87679.991999999998</v>
      </c>
      <c r="AL1696" s="57">
        <v>0</v>
      </c>
      <c r="AM1696" s="57">
        <v>87679.991999999998</v>
      </c>
      <c r="AN1696" s="54">
        <v>2</v>
      </c>
    </row>
    <row r="1697" spans="1:40" s="56" customFormat="1" ht="14.25" hidden="1" customHeight="1" x14ac:dyDescent="0.25">
      <c r="A1697" s="85">
        <v>1</v>
      </c>
      <c r="B1697" s="86" t="s">
        <v>88</v>
      </c>
      <c r="C1697" s="215" t="s">
        <v>437</v>
      </c>
      <c r="D1697" s="85" t="s">
        <v>185</v>
      </c>
      <c r="E1697" s="85" t="s">
        <v>420</v>
      </c>
      <c r="F1697" s="85" t="s">
        <v>432</v>
      </c>
      <c r="G1697" s="87" t="e">
        <f>VLOOKUP(D1697,#REF!,2,FALSE)</f>
        <v>#REF!</v>
      </c>
      <c r="H1697" s="87" t="s">
        <v>432</v>
      </c>
      <c r="I1697" s="87"/>
      <c r="J1697" s="86" t="s">
        <v>159</v>
      </c>
      <c r="K1697" s="87" t="str">
        <f>CONCATENATE(C1697," ",D1697)</f>
        <v>Защита сегментов АСУ ТП Филиал «Калининградская ТЭЦ-2» АО «Интер РАО – Электрогенерация»</v>
      </c>
      <c r="L1697" s="99" t="s">
        <v>96</v>
      </c>
      <c r="M1697" s="90" t="s">
        <v>532</v>
      </c>
      <c r="N1697" s="85" t="s">
        <v>381</v>
      </c>
      <c r="O1697" s="85" t="s">
        <v>382</v>
      </c>
      <c r="P1697" s="86">
        <v>1</v>
      </c>
      <c r="Q1697" s="100">
        <v>316250</v>
      </c>
      <c r="R1697" s="97">
        <v>0.2</v>
      </c>
      <c r="S1697" s="98">
        <v>379500</v>
      </c>
      <c r="T1697" s="95">
        <f t="shared" si="487"/>
        <v>63250</v>
      </c>
      <c r="U1697" s="98">
        <v>0</v>
      </c>
      <c r="V1697" s="95">
        <f t="shared" si="488"/>
        <v>0</v>
      </c>
      <c r="W1697" s="95">
        <f t="shared" si="489"/>
        <v>0</v>
      </c>
      <c r="X1697" s="98">
        <v>379500</v>
      </c>
      <c r="Y1697" s="95">
        <f t="shared" si="490"/>
        <v>63250</v>
      </c>
      <c r="Z1697" s="95">
        <f t="shared" si="491"/>
        <v>316250</v>
      </c>
      <c r="AA1697" s="243">
        <f>Приоритеты!$D$65+2</f>
        <v>2024</v>
      </c>
      <c r="AB1697" s="247" t="e">
        <f t="shared" si="492"/>
        <v>#REF!</v>
      </c>
      <c r="AC1697" s="96" t="e">
        <f>S1697*IF($AA1697=2021,IF(OR($M1697="Услуги",$M1697="Работы"),#REF!,IF($U1697&lt;&gt;0,#REF!,#REF!)),1)*IF($AA1697=2022,IF(OR($M1697="Услуги",$M1697="Работы"),#REF!,IF($U1697&lt;&gt;0,#REF!,#REF!)),1)*IF($AA1697=2023,IF(OR($M1697="Услуги",$M1697="Работы"),#REF!,IF($U1697&lt;&gt;0,#REF!,#REF!)),1)*IF($AA1697=2024,IF(OR($M1697="Услуги",$M1697="Работы"),#REF!,IF($U1697&lt;&gt;0,#REF!,#REF!)),1)*IF($AA1697=2025,IF(OR($M1697="Услуги",$M1697="Работы"),#REF!,IF($U1697&lt;&gt;0,#REF!,#REF!)),1)</f>
        <v>#REF!</v>
      </c>
      <c r="AD1697" s="96" t="e">
        <f>T1697*IF($AA1697=2021,IF(OR($M1697="Услуги",$M1697="Работы"),#REF!,IF($U1697&lt;&gt;0,#REF!,#REF!)),1)*IF($AA1697=2022,IF(OR($M1697="Услуги",$M1697="Работы"),#REF!,IF($U1697&lt;&gt;0,#REF!,#REF!)),1)*IF($AA1697=2023,IF(OR($M1697="Услуги",$M1697="Работы"),#REF!,IF($U1697&lt;&gt;0,#REF!,#REF!)),1)*IF($AA1697=2024,IF(OR($M1697="Услуги",$M1697="Работы"),#REF!,IF($U1697&lt;&gt;0,#REF!,#REF!)),1)*IF($AA1697=2025,IF(OR($M1697="Услуги",$M1697="Работы"),#REF!,IF($U1697&lt;&gt;0,#REF!,#REF!)),1)</f>
        <v>#REF!</v>
      </c>
      <c r="AE1697" s="96" t="e">
        <f>U1697*IF($AA1697=2021,IF(OR($M1697="Услуги",$M1697="Работы"),#REF!,IF($U1697&lt;&gt;0,#REF!,#REF!)),1)*IF($AA1697=2022,IF(OR($M1697="Услуги",$M1697="Работы"),#REF!,IF($U1697&lt;&gt;0,#REF!,#REF!)),1)*IF($AA1697=2023,IF(OR($M1697="Услуги",$M1697="Работы"),#REF!,IF($U1697&lt;&gt;0,#REF!,#REF!)),1)*IF($AA1697=2024,IF(OR($M1697="Услуги",$M1697="Работы"),#REF!,IF($U1697&lt;&gt;0,#REF!,#REF!)),1)*IF($AA1697=2025,IF(OR($M1697="Услуги",$M1697="Работы"),#REF!,IF($U1697&lt;&gt;0,#REF!,#REF!)),1)</f>
        <v>#REF!</v>
      </c>
      <c r="AF1697" s="96" t="e">
        <f>V1697*IF($AA1697=2021,IF(OR($M1697="Услуги",$M1697="Работы"),#REF!,IF($U1697&lt;&gt;0,#REF!,#REF!)),1)*IF($AA1697=2022,IF(OR($M1697="Услуги",$M1697="Работы"),#REF!,IF($U1697&lt;&gt;0,#REF!,#REF!)),1)*IF($AA1697=2023,IF(OR($M1697="Услуги",$M1697="Работы"),#REF!,IF($U1697&lt;&gt;0,#REF!,#REF!)),1)*IF($AA1697=2024,IF(OR($M1697="Услуги",$M1697="Работы"),#REF!,IF($U1697&lt;&gt;0,#REF!,#REF!)),1)*IF($AA1697=2025,IF(OR($M1697="Услуги",$M1697="Работы"),#REF!,IF($U1697&lt;&gt;0,#REF!,#REF!)),1)</f>
        <v>#REF!</v>
      </c>
      <c r="AG1697" s="96" t="e">
        <f>W1697*IF($AA1697=2021,IF(OR($M1697="Услуги",$M1697="Работы"),#REF!,IF($U1697&lt;&gt;0,#REF!,#REF!)),1)*IF($AA1697=2022,IF(OR($M1697="Услуги",$M1697="Работы"),#REF!,IF($U1697&lt;&gt;0,#REF!,#REF!)),1)*IF($AA1697=2023,IF(OR($M1697="Услуги",$M1697="Работы"),#REF!,IF($U1697&lt;&gt;0,#REF!,#REF!)),1)*IF($AA1697=2024,IF(OR($M1697="Услуги",$M1697="Работы"),#REF!,IF($U1697&lt;&gt;0,#REF!,#REF!)),1)*IF($AA1697=2025,IF(OR($M1697="Услуги",$M1697="Работы"),#REF!,IF($U1697&lt;&gt;0,#REF!,#REF!)),1)</f>
        <v>#REF!</v>
      </c>
      <c r="AH1697" s="96" t="e">
        <f>X1697*IF($AA1697=2021,IF(OR($M1697="Услуги",$M1697="Работы"),#REF!,IF($U1697&lt;&gt;0,#REF!,#REF!)),1)*IF($AA1697=2022,IF(OR($M1697="Услуги",$M1697="Работы"),#REF!,IF($U1697&lt;&gt;0,#REF!,#REF!)),1)*IF($AA1697=2023,IF(OR($M1697="Услуги",$M1697="Работы"),#REF!,IF($U1697&lt;&gt;0,#REF!,#REF!)),1)*IF($AA1697=2024,IF(OR($M1697="Услуги",$M1697="Работы"),#REF!,IF($U1697&lt;&gt;0,#REF!,#REF!)),1)*IF($AA1697=2025,IF(OR($M1697="Услуги",$M1697="Работы"),#REF!,IF($U1697&lt;&gt;0,#REF!,#REF!)),1)</f>
        <v>#REF!</v>
      </c>
      <c r="AI1697" s="96" t="e">
        <f>Y1697*IF($AA1697=2021,IF(OR($M1697="Услуги",$M1697="Работы"),#REF!,IF($U1697&lt;&gt;0,#REF!,#REF!)),1)*IF($AA1697=2022,IF(OR($M1697="Услуги",$M1697="Работы"),#REF!,IF($U1697&lt;&gt;0,#REF!,#REF!)),1)*IF($AA1697=2023,IF(OR($M1697="Услуги",$M1697="Работы"),#REF!,IF($U1697&lt;&gt;0,#REF!,#REF!)),1)*IF($AA1697=2024,IF(OR($M1697="Услуги",$M1697="Работы"),#REF!,IF($U1697&lt;&gt;0,#REF!,#REF!)),1)*IF($AA1697=2025,IF(OR($M1697="Услуги",$M1697="Работы"),#REF!,IF($U1697&lt;&gt;0,#REF!,#REF!)),1)</f>
        <v>#REF!</v>
      </c>
      <c r="AJ1697" s="96" t="e">
        <f>Z1697*IF($AA1697=2021,IF(OR($M1697="Услуги",$M1697="Работы"),#REF!,IF($U1697&lt;&gt;0,#REF!,#REF!)),1)*IF($AA1697=2022,IF(OR($M1697="Услуги",$M1697="Работы"),#REF!,IF($U1697&lt;&gt;0,#REF!,#REF!)),1)*IF($AA1697=2023,IF(OR($M1697="Услуги",$M1697="Работы"),#REF!,IF($U1697&lt;&gt;0,#REF!,#REF!)),1)*IF($AA1697=2024,IF(OR($M1697="Услуги",$M1697="Работы"),#REF!,IF($U1697&lt;&gt;0,#REF!,#REF!)),1)*IF($AA1697=2025,IF(OR($M1697="Услуги",$M1697="Работы"),#REF!,IF($U1697&lt;&gt;0,#REF!,#REF!)),1)</f>
        <v>#REF!</v>
      </c>
      <c r="AK1697" s="107">
        <v>379500</v>
      </c>
      <c r="AL1697" s="57">
        <v>0</v>
      </c>
      <c r="AM1697" s="57">
        <v>379500</v>
      </c>
      <c r="AN1697" s="54">
        <v>1</v>
      </c>
    </row>
    <row r="1698" spans="1:40" s="56" customFormat="1" ht="14.25" hidden="1" customHeight="1" x14ac:dyDescent="0.25">
      <c r="A1698" s="85">
        <v>1</v>
      </c>
      <c r="B1698" s="86" t="s">
        <v>88</v>
      </c>
      <c r="C1698" s="215" t="s">
        <v>542</v>
      </c>
      <c r="D1698" s="85" t="s">
        <v>185</v>
      </c>
      <c r="E1698" s="85" t="s">
        <v>420</v>
      </c>
      <c r="F1698" s="85" t="s">
        <v>432</v>
      </c>
      <c r="G1698" s="87" t="e">
        <f>VLOOKUP(D1698,#REF!,2,FALSE)</f>
        <v>#REF!</v>
      </c>
      <c r="H1698" s="87" t="s">
        <v>432</v>
      </c>
      <c r="I1698" s="87"/>
      <c r="J1698" s="86" t="s">
        <v>123</v>
      </c>
      <c r="K1698" s="87" t="str">
        <f xml:space="preserve"> CONCATENATE(C1698," ",D1698)</f>
        <v>Реализация систем защиты ОКИИ Филиал «Калининградская ТЭЦ-2» АО «Интер РАО – Электрогенерация»</v>
      </c>
      <c r="L1698" s="99" t="s">
        <v>124</v>
      </c>
      <c r="M1698" s="90" t="s">
        <v>532</v>
      </c>
      <c r="N1698" s="85" t="s">
        <v>139</v>
      </c>
      <c r="O1698" s="85" t="s">
        <v>140</v>
      </c>
      <c r="P1698" s="86">
        <v>1</v>
      </c>
      <c r="Q1698" s="100">
        <v>1036108.2</v>
      </c>
      <c r="R1698" s="97">
        <v>0.2</v>
      </c>
      <c r="S1698" s="98">
        <v>1243329.8400000001</v>
      </c>
      <c r="T1698" s="95">
        <f t="shared" si="487"/>
        <v>207221.64</v>
      </c>
      <c r="U1698" s="98">
        <v>0</v>
      </c>
      <c r="V1698" s="95">
        <f t="shared" si="488"/>
        <v>0</v>
      </c>
      <c r="W1698" s="95">
        <f t="shared" si="489"/>
        <v>0</v>
      </c>
      <c r="X1698" s="98">
        <v>1243329.8400000001</v>
      </c>
      <c r="Y1698" s="95">
        <f t="shared" si="490"/>
        <v>207221.64</v>
      </c>
      <c r="Z1698" s="95">
        <f t="shared" si="491"/>
        <v>1036108.2000000001</v>
      </c>
      <c r="AA1698" s="243">
        <f>Приоритеты!$D$65+2</f>
        <v>2024</v>
      </c>
      <c r="AB1698" s="247" t="e">
        <f t="shared" si="492"/>
        <v>#REF!</v>
      </c>
      <c r="AC1698" s="96" t="e">
        <f>S1698*IF($AA1698=2021,IF(OR($M1698="Услуги",$M1698="Работы"),#REF!,IF($U1698&lt;&gt;0,#REF!,#REF!)),1)*IF($AA1698=2022,IF(OR($M1698="Услуги",$M1698="Работы"),#REF!,IF($U1698&lt;&gt;0,#REF!,#REF!)),1)*IF($AA1698=2023,IF(OR($M1698="Услуги",$M1698="Работы"),#REF!,IF($U1698&lt;&gt;0,#REF!,#REF!)),1)*IF($AA1698=2024,IF(OR($M1698="Услуги",$M1698="Работы"),#REF!,IF($U1698&lt;&gt;0,#REF!,#REF!)),1)*IF($AA1698=2025,IF(OR($M1698="Услуги",$M1698="Работы"),#REF!,IF($U1698&lt;&gt;0,#REF!,#REF!)),1)</f>
        <v>#REF!</v>
      </c>
      <c r="AD1698" s="96" t="e">
        <f>T1698*IF($AA1698=2021,IF(OR($M1698="Услуги",$M1698="Работы"),#REF!,IF($U1698&lt;&gt;0,#REF!,#REF!)),1)*IF($AA1698=2022,IF(OR($M1698="Услуги",$M1698="Работы"),#REF!,IF($U1698&lt;&gt;0,#REF!,#REF!)),1)*IF($AA1698=2023,IF(OR($M1698="Услуги",$M1698="Работы"),#REF!,IF($U1698&lt;&gt;0,#REF!,#REF!)),1)*IF($AA1698=2024,IF(OR($M1698="Услуги",$M1698="Работы"),#REF!,IF($U1698&lt;&gt;0,#REF!,#REF!)),1)*IF($AA1698=2025,IF(OR($M1698="Услуги",$M1698="Работы"),#REF!,IF($U1698&lt;&gt;0,#REF!,#REF!)),1)</f>
        <v>#REF!</v>
      </c>
      <c r="AE1698" s="96" t="e">
        <f>U1698*IF($AA1698=2021,IF(OR($M1698="Услуги",$M1698="Работы"),#REF!,IF($U1698&lt;&gt;0,#REF!,#REF!)),1)*IF($AA1698=2022,IF(OR($M1698="Услуги",$M1698="Работы"),#REF!,IF($U1698&lt;&gt;0,#REF!,#REF!)),1)*IF($AA1698=2023,IF(OR($M1698="Услуги",$M1698="Работы"),#REF!,IF($U1698&lt;&gt;0,#REF!,#REF!)),1)*IF($AA1698=2024,IF(OR($M1698="Услуги",$M1698="Работы"),#REF!,IF($U1698&lt;&gt;0,#REF!,#REF!)),1)*IF($AA1698=2025,IF(OR($M1698="Услуги",$M1698="Работы"),#REF!,IF($U1698&lt;&gt;0,#REF!,#REF!)),1)</f>
        <v>#REF!</v>
      </c>
      <c r="AF1698" s="96" t="e">
        <f>V1698*IF($AA1698=2021,IF(OR($M1698="Услуги",$M1698="Работы"),#REF!,IF($U1698&lt;&gt;0,#REF!,#REF!)),1)*IF($AA1698=2022,IF(OR($M1698="Услуги",$M1698="Работы"),#REF!,IF($U1698&lt;&gt;0,#REF!,#REF!)),1)*IF($AA1698=2023,IF(OR($M1698="Услуги",$M1698="Работы"),#REF!,IF($U1698&lt;&gt;0,#REF!,#REF!)),1)*IF($AA1698=2024,IF(OR($M1698="Услуги",$M1698="Работы"),#REF!,IF($U1698&lt;&gt;0,#REF!,#REF!)),1)*IF($AA1698=2025,IF(OR($M1698="Услуги",$M1698="Работы"),#REF!,IF($U1698&lt;&gt;0,#REF!,#REF!)),1)</f>
        <v>#REF!</v>
      </c>
      <c r="AG1698" s="96" t="e">
        <f>W1698*IF($AA1698=2021,IF(OR($M1698="Услуги",$M1698="Работы"),#REF!,IF($U1698&lt;&gt;0,#REF!,#REF!)),1)*IF($AA1698=2022,IF(OR($M1698="Услуги",$M1698="Работы"),#REF!,IF($U1698&lt;&gt;0,#REF!,#REF!)),1)*IF($AA1698=2023,IF(OR($M1698="Услуги",$M1698="Работы"),#REF!,IF($U1698&lt;&gt;0,#REF!,#REF!)),1)*IF($AA1698=2024,IF(OR($M1698="Услуги",$M1698="Работы"),#REF!,IF($U1698&lt;&gt;0,#REF!,#REF!)),1)*IF($AA1698=2025,IF(OR($M1698="Услуги",$M1698="Работы"),#REF!,IF($U1698&lt;&gt;0,#REF!,#REF!)),1)</f>
        <v>#REF!</v>
      </c>
      <c r="AH1698" s="96" t="e">
        <f>X1698*IF($AA1698=2021,IF(OR($M1698="Услуги",$M1698="Работы"),#REF!,IF($U1698&lt;&gt;0,#REF!,#REF!)),1)*IF($AA1698=2022,IF(OR($M1698="Услуги",$M1698="Работы"),#REF!,IF($U1698&lt;&gt;0,#REF!,#REF!)),1)*IF($AA1698=2023,IF(OR($M1698="Услуги",$M1698="Работы"),#REF!,IF($U1698&lt;&gt;0,#REF!,#REF!)),1)*IF($AA1698=2024,IF(OR($M1698="Услуги",$M1698="Работы"),#REF!,IF($U1698&lt;&gt;0,#REF!,#REF!)),1)*IF($AA1698=2025,IF(OR($M1698="Услуги",$M1698="Работы"),#REF!,IF($U1698&lt;&gt;0,#REF!,#REF!)),1)</f>
        <v>#REF!</v>
      </c>
      <c r="AI1698" s="96" t="e">
        <f>Y1698*IF($AA1698=2021,IF(OR($M1698="Услуги",$M1698="Работы"),#REF!,IF($U1698&lt;&gt;0,#REF!,#REF!)),1)*IF($AA1698=2022,IF(OR($M1698="Услуги",$M1698="Работы"),#REF!,IF($U1698&lt;&gt;0,#REF!,#REF!)),1)*IF($AA1698=2023,IF(OR($M1698="Услуги",$M1698="Работы"),#REF!,IF($U1698&lt;&gt;0,#REF!,#REF!)),1)*IF($AA1698=2024,IF(OR($M1698="Услуги",$M1698="Работы"),#REF!,IF($U1698&lt;&gt;0,#REF!,#REF!)),1)*IF($AA1698=2025,IF(OR($M1698="Услуги",$M1698="Работы"),#REF!,IF($U1698&lt;&gt;0,#REF!,#REF!)),1)</f>
        <v>#REF!</v>
      </c>
      <c r="AJ1698" s="96" t="e">
        <f>Z1698*IF($AA1698=2021,IF(OR($M1698="Услуги",$M1698="Работы"),#REF!,IF($U1698&lt;&gt;0,#REF!,#REF!)),1)*IF($AA1698=2022,IF(OR($M1698="Услуги",$M1698="Работы"),#REF!,IF($U1698&lt;&gt;0,#REF!,#REF!)),1)*IF($AA1698=2023,IF(OR($M1698="Услуги",$M1698="Работы"),#REF!,IF($U1698&lt;&gt;0,#REF!,#REF!)),1)*IF($AA1698=2024,IF(OR($M1698="Услуги",$M1698="Работы"),#REF!,IF($U1698&lt;&gt;0,#REF!,#REF!)),1)*IF($AA1698=2025,IF(OR($M1698="Услуги",$M1698="Работы"),#REF!,IF($U1698&lt;&gt;0,#REF!,#REF!)),1)</f>
        <v>#REF!</v>
      </c>
      <c r="AK1698" s="107">
        <v>1243329.8400000001</v>
      </c>
      <c r="AL1698" s="57">
        <v>0</v>
      </c>
      <c r="AM1698" s="57">
        <v>1243329.8400000001</v>
      </c>
      <c r="AN1698" s="54">
        <v>1</v>
      </c>
    </row>
    <row r="1699" spans="1:40" s="56" customFormat="1" ht="14.25" hidden="1" customHeight="1" x14ac:dyDescent="0.25">
      <c r="A1699" s="85">
        <v>1</v>
      </c>
      <c r="B1699" s="86" t="s">
        <v>88</v>
      </c>
      <c r="C1699" s="215" t="s">
        <v>437</v>
      </c>
      <c r="D1699" s="85" t="s">
        <v>185</v>
      </c>
      <c r="E1699" s="85" t="s">
        <v>420</v>
      </c>
      <c r="F1699" s="85" t="s">
        <v>432</v>
      </c>
      <c r="G1699" s="87" t="e">
        <f>VLOOKUP(D1699,#REF!,2,FALSE)</f>
        <v>#REF!</v>
      </c>
      <c r="H1699" s="87" t="s">
        <v>432</v>
      </c>
      <c r="I1699" s="87"/>
      <c r="J1699" s="86" t="s">
        <v>97</v>
      </c>
      <c r="K1699" s="87" t="str">
        <f>CONCATENATE(C1699," ",D1699)</f>
        <v>Защита сегментов АСУ ТП Филиал «Калининградская ТЭЦ-2» АО «Интер РАО – Электрогенерация»</v>
      </c>
      <c r="L1699" s="99" t="s">
        <v>98</v>
      </c>
      <c r="M1699" s="90" t="s">
        <v>532</v>
      </c>
      <c r="N1699" s="85" t="s">
        <v>99</v>
      </c>
      <c r="O1699" s="85" t="s">
        <v>100</v>
      </c>
      <c r="P1699" s="86">
        <v>2</v>
      </c>
      <c r="Q1699" s="100">
        <v>118733.33</v>
      </c>
      <c r="R1699" s="97">
        <v>0.2</v>
      </c>
      <c r="S1699" s="98">
        <v>284959.99200000003</v>
      </c>
      <c r="T1699" s="95">
        <f t="shared" si="487"/>
        <v>47493.332000000009</v>
      </c>
      <c r="U1699" s="98">
        <v>0</v>
      </c>
      <c r="V1699" s="95">
        <f t="shared" si="488"/>
        <v>0</v>
      </c>
      <c r="W1699" s="95">
        <f t="shared" si="489"/>
        <v>0</v>
      </c>
      <c r="X1699" s="98">
        <v>284959.99200000003</v>
      </c>
      <c r="Y1699" s="95">
        <f t="shared" si="490"/>
        <v>47493.332000000009</v>
      </c>
      <c r="Z1699" s="95">
        <f t="shared" si="491"/>
        <v>237466.66000000003</v>
      </c>
      <c r="AA1699" s="243">
        <f>Приоритеты!$D$65+2</f>
        <v>2024</v>
      </c>
      <c r="AB1699" s="247" t="e">
        <f t="shared" si="492"/>
        <v>#REF!</v>
      </c>
      <c r="AC1699" s="96" t="e">
        <f>S1699*IF($AA1699=2021,IF(OR($M1699="Услуги",$M1699="Работы"),#REF!,IF($U1699&lt;&gt;0,#REF!,#REF!)),1)*IF($AA1699=2022,IF(OR($M1699="Услуги",$M1699="Работы"),#REF!,IF($U1699&lt;&gt;0,#REF!,#REF!)),1)*IF($AA1699=2023,IF(OR($M1699="Услуги",$M1699="Работы"),#REF!,IF($U1699&lt;&gt;0,#REF!,#REF!)),1)*IF($AA1699=2024,IF(OR($M1699="Услуги",$M1699="Работы"),#REF!,IF($U1699&lt;&gt;0,#REF!,#REF!)),1)*IF($AA1699=2025,IF(OR($M1699="Услуги",$M1699="Работы"),#REF!,IF($U1699&lt;&gt;0,#REF!,#REF!)),1)</f>
        <v>#REF!</v>
      </c>
      <c r="AD1699" s="96" t="e">
        <f>T1699*IF($AA1699=2021,IF(OR($M1699="Услуги",$M1699="Работы"),#REF!,IF($U1699&lt;&gt;0,#REF!,#REF!)),1)*IF($AA1699=2022,IF(OR($M1699="Услуги",$M1699="Работы"),#REF!,IF($U1699&lt;&gt;0,#REF!,#REF!)),1)*IF($AA1699=2023,IF(OR($M1699="Услуги",$M1699="Работы"),#REF!,IF($U1699&lt;&gt;0,#REF!,#REF!)),1)*IF($AA1699=2024,IF(OR($M1699="Услуги",$M1699="Работы"),#REF!,IF($U1699&lt;&gt;0,#REF!,#REF!)),1)*IF($AA1699=2025,IF(OR($M1699="Услуги",$M1699="Работы"),#REF!,IF($U1699&lt;&gt;0,#REF!,#REF!)),1)</f>
        <v>#REF!</v>
      </c>
      <c r="AE1699" s="96" t="e">
        <f>U1699*IF($AA1699=2021,IF(OR($M1699="Услуги",$M1699="Работы"),#REF!,IF($U1699&lt;&gt;0,#REF!,#REF!)),1)*IF($AA1699=2022,IF(OR($M1699="Услуги",$M1699="Работы"),#REF!,IF($U1699&lt;&gt;0,#REF!,#REF!)),1)*IF($AA1699=2023,IF(OR($M1699="Услуги",$M1699="Работы"),#REF!,IF($U1699&lt;&gt;0,#REF!,#REF!)),1)*IF($AA1699=2024,IF(OR($M1699="Услуги",$M1699="Работы"),#REF!,IF($U1699&lt;&gt;0,#REF!,#REF!)),1)*IF($AA1699=2025,IF(OR($M1699="Услуги",$M1699="Работы"),#REF!,IF($U1699&lt;&gt;0,#REF!,#REF!)),1)</f>
        <v>#REF!</v>
      </c>
      <c r="AF1699" s="96" t="e">
        <f>V1699*IF($AA1699=2021,IF(OR($M1699="Услуги",$M1699="Работы"),#REF!,IF($U1699&lt;&gt;0,#REF!,#REF!)),1)*IF($AA1699=2022,IF(OR($M1699="Услуги",$M1699="Работы"),#REF!,IF($U1699&lt;&gt;0,#REF!,#REF!)),1)*IF($AA1699=2023,IF(OR($M1699="Услуги",$M1699="Работы"),#REF!,IF($U1699&lt;&gt;0,#REF!,#REF!)),1)*IF($AA1699=2024,IF(OR($M1699="Услуги",$M1699="Работы"),#REF!,IF($U1699&lt;&gt;0,#REF!,#REF!)),1)*IF($AA1699=2025,IF(OR($M1699="Услуги",$M1699="Работы"),#REF!,IF($U1699&lt;&gt;0,#REF!,#REF!)),1)</f>
        <v>#REF!</v>
      </c>
      <c r="AG1699" s="96" t="e">
        <f>W1699*IF($AA1699=2021,IF(OR($M1699="Услуги",$M1699="Работы"),#REF!,IF($U1699&lt;&gt;0,#REF!,#REF!)),1)*IF($AA1699=2022,IF(OR($M1699="Услуги",$M1699="Работы"),#REF!,IF($U1699&lt;&gt;0,#REF!,#REF!)),1)*IF($AA1699=2023,IF(OR($M1699="Услуги",$M1699="Работы"),#REF!,IF($U1699&lt;&gt;0,#REF!,#REF!)),1)*IF($AA1699=2024,IF(OR($M1699="Услуги",$M1699="Работы"),#REF!,IF($U1699&lt;&gt;0,#REF!,#REF!)),1)*IF($AA1699=2025,IF(OR($M1699="Услуги",$M1699="Работы"),#REF!,IF($U1699&lt;&gt;0,#REF!,#REF!)),1)</f>
        <v>#REF!</v>
      </c>
      <c r="AH1699" s="96" t="e">
        <f>X1699*IF($AA1699=2021,IF(OR($M1699="Услуги",$M1699="Работы"),#REF!,IF($U1699&lt;&gt;0,#REF!,#REF!)),1)*IF($AA1699=2022,IF(OR($M1699="Услуги",$M1699="Работы"),#REF!,IF($U1699&lt;&gt;0,#REF!,#REF!)),1)*IF($AA1699=2023,IF(OR($M1699="Услуги",$M1699="Работы"),#REF!,IF($U1699&lt;&gt;0,#REF!,#REF!)),1)*IF($AA1699=2024,IF(OR($M1699="Услуги",$M1699="Работы"),#REF!,IF($U1699&lt;&gt;0,#REF!,#REF!)),1)*IF($AA1699=2025,IF(OR($M1699="Услуги",$M1699="Работы"),#REF!,IF($U1699&lt;&gt;0,#REF!,#REF!)),1)</f>
        <v>#REF!</v>
      </c>
      <c r="AI1699" s="96" t="e">
        <f>Y1699*IF($AA1699=2021,IF(OR($M1699="Услуги",$M1699="Работы"),#REF!,IF($U1699&lt;&gt;0,#REF!,#REF!)),1)*IF($AA1699=2022,IF(OR($M1699="Услуги",$M1699="Работы"),#REF!,IF($U1699&lt;&gt;0,#REF!,#REF!)),1)*IF($AA1699=2023,IF(OR($M1699="Услуги",$M1699="Работы"),#REF!,IF($U1699&lt;&gt;0,#REF!,#REF!)),1)*IF($AA1699=2024,IF(OR($M1699="Услуги",$M1699="Работы"),#REF!,IF($U1699&lt;&gt;0,#REF!,#REF!)),1)*IF($AA1699=2025,IF(OR($M1699="Услуги",$M1699="Работы"),#REF!,IF($U1699&lt;&gt;0,#REF!,#REF!)),1)</f>
        <v>#REF!</v>
      </c>
      <c r="AJ1699" s="96" t="e">
        <f>Z1699*IF($AA1699=2021,IF(OR($M1699="Услуги",$M1699="Работы"),#REF!,IF($U1699&lt;&gt;0,#REF!,#REF!)),1)*IF($AA1699=2022,IF(OR($M1699="Услуги",$M1699="Работы"),#REF!,IF($U1699&lt;&gt;0,#REF!,#REF!)),1)*IF($AA1699=2023,IF(OR($M1699="Услуги",$M1699="Работы"),#REF!,IF($U1699&lt;&gt;0,#REF!,#REF!)),1)*IF($AA1699=2024,IF(OR($M1699="Услуги",$M1699="Работы"),#REF!,IF($U1699&lt;&gt;0,#REF!,#REF!)),1)*IF($AA1699=2025,IF(OR($M1699="Услуги",$M1699="Работы"),#REF!,IF($U1699&lt;&gt;0,#REF!,#REF!)),1)</f>
        <v>#REF!</v>
      </c>
      <c r="AK1699" s="107">
        <v>284959.99200000003</v>
      </c>
      <c r="AL1699" s="57">
        <v>0</v>
      </c>
      <c r="AM1699" s="57">
        <v>284959.99200000003</v>
      </c>
      <c r="AN1699" s="54">
        <v>2</v>
      </c>
    </row>
    <row r="1700" spans="1:40" s="56" customFormat="1" ht="14.25" hidden="1" customHeight="1" x14ac:dyDescent="0.25">
      <c r="A1700" s="85">
        <v>1</v>
      </c>
      <c r="B1700" s="86" t="s">
        <v>88</v>
      </c>
      <c r="C1700" s="215" t="s">
        <v>437</v>
      </c>
      <c r="D1700" s="85" t="s">
        <v>185</v>
      </c>
      <c r="E1700" s="85" t="s">
        <v>420</v>
      </c>
      <c r="F1700" s="85" t="s">
        <v>432</v>
      </c>
      <c r="G1700" s="87" t="e">
        <f>VLOOKUP(D1700,#REF!,2,FALSE)</f>
        <v>#REF!</v>
      </c>
      <c r="H1700" s="87" t="s">
        <v>432</v>
      </c>
      <c r="I1700" s="87"/>
      <c r="J1700" s="86" t="s">
        <v>97</v>
      </c>
      <c r="K1700" s="87" t="str">
        <f>CONCATENATE(C1700," ",D1700)</f>
        <v>Защита сегментов АСУ ТП Филиал «Калининградская ТЭЦ-2» АО «Интер РАО – Электрогенерация»</v>
      </c>
      <c r="L1700" s="99" t="s">
        <v>98</v>
      </c>
      <c r="M1700" s="90" t="s">
        <v>532</v>
      </c>
      <c r="N1700" s="85" t="s">
        <v>198</v>
      </c>
      <c r="O1700" s="85" t="s">
        <v>199</v>
      </c>
      <c r="P1700" s="86">
        <v>2</v>
      </c>
      <c r="Q1700" s="100">
        <v>36533.33</v>
      </c>
      <c r="R1700" s="97">
        <v>0.2</v>
      </c>
      <c r="S1700" s="98">
        <v>87679.991999999998</v>
      </c>
      <c r="T1700" s="95">
        <f t="shared" si="487"/>
        <v>14613.332000000002</v>
      </c>
      <c r="U1700" s="98">
        <v>0</v>
      </c>
      <c r="V1700" s="95">
        <f t="shared" si="488"/>
        <v>0</v>
      </c>
      <c r="W1700" s="95">
        <f t="shared" si="489"/>
        <v>0</v>
      </c>
      <c r="X1700" s="98">
        <v>87679.991999999998</v>
      </c>
      <c r="Y1700" s="95">
        <f t="shared" si="490"/>
        <v>14613.332000000002</v>
      </c>
      <c r="Z1700" s="95">
        <f t="shared" si="491"/>
        <v>73066.66</v>
      </c>
      <c r="AA1700" s="243">
        <f>Приоритеты!$D$65+2</f>
        <v>2024</v>
      </c>
      <c r="AB1700" s="247" t="e">
        <f t="shared" si="492"/>
        <v>#REF!</v>
      </c>
      <c r="AC1700" s="96" t="e">
        <f>S1700*IF($AA1700=2021,IF(OR($M1700="Услуги",$M1700="Работы"),#REF!,IF($U1700&lt;&gt;0,#REF!,#REF!)),1)*IF($AA1700=2022,IF(OR($M1700="Услуги",$M1700="Работы"),#REF!,IF($U1700&lt;&gt;0,#REF!,#REF!)),1)*IF($AA1700=2023,IF(OR($M1700="Услуги",$M1700="Работы"),#REF!,IF($U1700&lt;&gt;0,#REF!,#REF!)),1)*IF($AA1700=2024,IF(OR($M1700="Услуги",$M1700="Работы"),#REF!,IF($U1700&lt;&gt;0,#REF!,#REF!)),1)*IF($AA1700=2025,IF(OR($M1700="Услуги",$M1700="Работы"),#REF!,IF($U1700&lt;&gt;0,#REF!,#REF!)),1)</f>
        <v>#REF!</v>
      </c>
      <c r="AD1700" s="96" t="e">
        <f>T1700*IF($AA1700=2021,IF(OR($M1700="Услуги",$M1700="Работы"),#REF!,IF($U1700&lt;&gt;0,#REF!,#REF!)),1)*IF($AA1700=2022,IF(OR($M1700="Услуги",$M1700="Работы"),#REF!,IF($U1700&lt;&gt;0,#REF!,#REF!)),1)*IF($AA1700=2023,IF(OR($M1700="Услуги",$M1700="Работы"),#REF!,IF($U1700&lt;&gt;0,#REF!,#REF!)),1)*IF($AA1700=2024,IF(OR($M1700="Услуги",$M1700="Работы"),#REF!,IF($U1700&lt;&gt;0,#REF!,#REF!)),1)*IF($AA1700=2025,IF(OR($M1700="Услуги",$M1700="Работы"),#REF!,IF($U1700&lt;&gt;0,#REF!,#REF!)),1)</f>
        <v>#REF!</v>
      </c>
      <c r="AE1700" s="96" t="e">
        <f>U1700*IF($AA1700=2021,IF(OR($M1700="Услуги",$M1700="Работы"),#REF!,IF($U1700&lt;&gt;0,#REF!,#REF!)),1)*IF($AA1700=2022,IF(OR($M1700="Услуги",$M1700="Работы"),#REF!,IF($U1700&lt;&gt;0,#REF!,#REF!)),1)*IF($AA1700=2023,IF(OR($M1700="Услуги",$M1700="Работы"),#REF!,IF($U1700&lt;&gt;0,#REF!,#REF!)),1)*IF($AA1700=2024,IF(OR($M1700="Услуги",$M1700="Работы"),#REF!,IF($U1700&lt;&gt;0,#REF!,#REF!)),1)*IF($AA1700=2025,IF(OR($M1700="Услуги",$M1700="Работы"),#REF!,IF($U1700&lt;&gt;0,#REF!,#REF!)),1)</f>
        <v>#REF!</v>
      </c>
      <c r="AF1700" s="96" t="e">
        <f>V1700*IF($AA1700=2021,IF(OR($M1700="Услуги",$M1700="Работы"),#REF!,IF($U1700&lt;&gt;0,#REF!,#REF!)),1)*IF($AA1700=2022,IF(OR($M1700="Услуги",$M1700="Работы"),#REF!,IF($U1700&lt;&gt;0,#REF!,#REF!)),1)*IF($AA1700=2023,IF(OR($M1700="Услуги",$M1700="Работы"),#REF!,IF($U1700&lt;&gt;0,#REF!,#REF!)),1)*IF($AA1700=2024,IF(OR($M1700="Услуги",$M1700="Работы"),#REF!,IF($U1700&lt;&gt;0,#REF!,#REF!)),1)*IF($AA1700=2025,IF(OR($M1700="Услуги",$M1700="Работы"),#REF!,IF($U1700&lt;&gt;0,#REF!,#REF!)),1)</f>
        <v>#REF!</v>
      </c>
      <c r="AG1700" s="96" t="e">
        <f>W1700*IF($AA1700=2021,IF(OR($M1700="Услуги",$M1700="Работы"),#REF!,IF($U1700&lt;&gt;0,#REF!,#REF!)),1)*IF($AA1700=2022,IF(OR($M1700="Услуги",$M1700="Работы"),#REF!,IF($U1700&lt;&gt;0,#REF!,#REF!)),1)*IF($AA1700=2023,IF(OR($M1700="Услуги",$M1700="Работы"),#REF!,IF($U1700&lt;&gt;0,#REF!,#REF!)),1)*IF($AA1700=2024,IF(OR($M1700="Услуги",$M1700="Работы"),#REF!,IF($U1700&lt;&gt;0,#REF!,#REF!)),1)*IF($AA1700=2025,IF(OR($M1700="Услуги",$M1700="Работы"),#REF!,IF($U1700&lt;&gt;0,#REF!,#REF!)),1)</f>
        <v>#REF!</v>
      </c>
      <c r="AH1700" s="96" t="e">
        <f>X1700*IF($AA1700=2021,IF(OR($M1700="Услуги",$M1700="Работы"),#REF!,IF($U1700&lt;&gt;0,#REF!,#REF!)),1)*IF($AA1700=2022,IF(OR($M1700="Услуги",$M1700="Работы"),#REF!,IF($U1700&lt;&gt;0,#REF!,#REF!)),1)*IF($AA1700=2023,IF(OR($M1700="Услуги",$M1700="Работы"),#REF!,IF($U1700&lt;&gt;0,#REF!,#REF!)),1)*IF($AA1700=2024,IF(OR($M1700="Услуги",$M1700="Работы"),#REF!,IF($U1700&lt;&gt;0,#REF!,#REF!)),1)*IF($AA1700=2025,IF(OR($M1700="Услуги",$M1700="Работы"),#REF!,IF($U1700&lt;&gt;0,#REF!,#REF!)),1)</f>
        <v>#REF!</v>
      </c>
      <c r="AI1700" s="96" t="e">
        <f>Y1700*IF($AA1700=2021,IF(OR($M1700="Услуги",$M1700="Работы"),#REF!,IF($U1700&lt;&gt;0,#REF!,#REF!)),1)*IF($AA1700=2022,IF(OR($M1700="Услуги",$M1700="Работы"),#REF!,IF($U1700&lt;&gt;0,#REF!,#REF!)),1)*IF($AA1700=2023,IF(OR($M1700="Услуги",$M1700="Работы"),#REF!,IF($U1700&lt;&gt;0,#REF!,#REF!)),1)*IF($AA1700=2024,IF(OR($M1700="Услуги",$M1700="Работы"),#REF!,IF($U1700&lt;&gt;0,#REF!,#REF!)),1)*IF($AA1700=2025,IF(OR($M1700="Услуги",$M1700="Работы"),#REF!,IF($U1700&lt;&gt;0,#REF!,#REF!)),1)</f>
        <v>#REF!</v>
      </c>
      <c r="AJ1700" s="96" t="e">
        <f>Z1700*IF($AA1700=2021,IF(OR($M1700="Услуги",$M1700="Работы"),#REF!,IF($U1700&lt;&gt;0,#REF!,#REF!)),1)*IF($AA1700=2022,IF(OR($M1700="Услуги",$M1700="Работы"),#REF!,IF($U1700&lt;&gt;0,#REF!,#REF!)),1)*IF($AA1700=2023,IF(OR($M1700="Услуги",$M1700="Работы"),#REF!,IF($U1700&lt;&gt;0,#REF!,#REF!)),1)*IF($AA1700=2024,IF(OR($M1700="Услуги",$M1700="Работы"),#REF!,IF($U1700&lt;&gt;0,#REF!,#REF!)),1)*IF($AA1700=2025,IF(OR($M1700="Услуги",$M1700="Работы"),#REF!,IF($U1700&lt;&gt;0,#REF!,#REF!)),1)</f>
        <v>#REF!</v>
      </c>
      <c r="AK1700" s="107">
        <v>87679.991999999998</v>
      </c>
      <c r="AL1700" s="57">
        <v>0</v>
      </c>
      <c r="AM1700" s="57">
        <v>87679.991999999998</v>
      </c>
      <c r="AN1700" s="54">
        <v>2</v>
      </c>
    </row>
    <row r="1701" spans="1:40" s="56" customFormat="1" ht="14.25" hidden="1" customHeight="1" x14ac:dyDescent="0.25">
      <c r="A1701" s="85">
        <v>1</v>
      </c>
      <c r="B1701" s="86" t="s">
        <v>88</v>
      </c>
      <c r="C1701" s="215" t="s">
        <v>437</v>
      </c>
      <c r="D1701" s="85" t="s">
        <v>185</v>
      </c>
      <c r="E1701" s="85" t="s">
        <v>420</v>
      </c>
      <c r="F1701" s="85" t="s">
        <v>432</v>
      </c>
      <c r="G1701" s="87" t="e">
        <f>VLOOKUP(D1701,#REF!,2,FALSE)</f>
        <v>#REF!</v>
      </c>
      <c r="H1701" s="87" t="s">
        <v>432</v>
      </c>
      <c r="I1701" s="87"/>
      <c r="J1701" s="86" t="s">
        <v>159</v>
      </c>
      <c r="K1701" s="87" t="str">
        <f>CONCATENATE(C1701," ",D1701)</f>
        <v>Защита сегментов АСУ ТП Филиал «Калининградская ТЭЦ-2» АО «Интер РАО – Электрогенерация»</v>
      </c>
      <c r="L1701" s="99" t="s">
        <v>96</v>
      </c>
      <c r="M1701" s="90" t="s">
        <v>532</v>
      </c>
      <c r="N1701" s="85" t="s">
        <v>381</v>
      </c>
      <c r="O1701" s="85" t="s">
        <v>382</v>
      </c>
      <c r="P1701" s="86">
        <v>1</v>
      </c>
      <c r="Q1701" s="100">
        <v>316250</v>
      </c>
      <c r="R1701" s="97">
        <v>0.2</v>
      </c>
      <c r="S1701" s="98">
        <v>379500</v>
      </c>
      <c r="T1701" s="95">
        <f t="shared" si="487"/>
        <v>63250</v>
      </c>
      <c r="U1701" s="98">
        <v>0</v>
      </c>
      <c r="V1701" s="95">
        <f t="shared" si="488"/>
        <v>0</v>
      </c>
      <c r="W1701" s="95">
        <f t="shared" si="489"/>
        <v>0</v>
      </c>
      <c r="X1701" s="98">
        <v>379500</v>
      </c>
      <c r="Y1701" s="95">
        <f t="shared" si="490"/>
        <v>63250</v>
      </c>
      <c r="Z1701" s="95">
        <f t="shared" si="491"/>
        <v>316250</v>
      </c>
      <c r="AA1701" s="243">
        <f>Приоритеты!$D$65+3</f>
        <v>2025</v>
      </c>
      <c r="AB1701" s="247" t="e">
        <f t="shared" si="492"/>
        <v>#REF!</v>
      </c>
      <c r="AC1701" s="96" t="e">
        <f>S1701*IF($AA1701=2021,IF(OR($M1701="Услуги",$M1701="Работы"),#REF!,IF($U1701&lt;&gt;0,#REF!,#REF!)),1)*IF($AA1701=2022,IF(OR($M1701="Услуги",$M1701="Работы"),#REF!,IF($U1701&lt;&gt;0,#REF!,#REF!)),1)*IF($AA1701=2023,IF(OR($M1701="Услуги",$M1701="Работы"),#REF!,IF($U1701&lt;&gt;0,#REF!,#REF!)),1)*IF($AA1701=2024,IF(OR($M1701="Услуги",$M1701="Работы"),#REF!,IF($U1701&lt;&gt;0,#REF!,#REF!)),1)*IF($AA1701=2025,IF(OR($M1701="Услуги",$M1701="Работы"),#REF!,IF($U1701&lt;&gt;0,#REF!,#REF!)),1)</f>
        <v>#REF!</v>
      </c>
      <c r="AD1701" s="96" t="e">
        <f>T1701*IF($AA1701=2021,IF(OR($M1701="Услуги",$M1701="Работы"),#REF!,IF($U1701&lt;&gt;0,#REF!,#REF!)),1)*IF($AA1701=2022,IF(OR($M1701="Услуги",$M1701="Работы"),#REF!,IF($U1701&lt;&gt;0,#REF!,#REF!)),1)*IF($AA1701=2023,IF(OR($M1701="Услуги",$M1701="Работы"),#REF!,IF($U1701&lt;&gt;0,#REF!,#REF!)),1)*IF($AA1701=2024,IF(OR($M1701="Услуги",$M1701="Работы"),#REF!,IF($U1701&lt;&gt;0,#REF!,#REF!)),1)*IF($AA1701=2025,IF(OR($M1701="Услуги",$M1701="Работы"),#REF!,IF($U1701&lt;&gt;0,#REF!,#REF!)),1)</f>
        <v>#REF!</v>
      </c>
      <c r="AE1701" s="96" t="e">
        <f>U1701*IF($AA1701=2021,IF(OR($M1701="Услуги",$M1701="Работы"),#REF!,IF($U1701&lt;&gt;0,#REF!,#REF!)),1)*IF($AA1701=2022,IF(OR($M1701="Услуги",$M1701="Работы"),#REF!,IF($U1701&lt;&gt;0,#REF!,#REF!)),1)*IF($AA1701=2023,IF(OR($M1701="Услуги",$M1701="Работы"),#REF!,IF($U1701&lt;&gt;0,#REF!,#REF!)),1)*IF($AA1701=2024,IF(OR($M1701="Услуги",$M1701="Работы"),#REF!,IF($U1701&lt;&gt;0,#REF!,#REF!)),1)*IF($AA1701=2025,IF(OR($M1701="Услуги",$M1701="Работы"),#REF!,IF($U1701&lt;&gt;0,#REF!,#REF!)),1)</f>
        <v>#REF!</v>
      </c>
      <c r="AF1701" s="96" t="e">
        <f>V1701*IF($AA1701=2021,IF(OR($M1701="Услуги",$M1701="Работы"),#REF!,IF($U1701&lt;&gt;0,#REF!,#REF!)),1)*IF($AA1701=2022,IF(OR($M1701="Услуги",$M1701="Работы"),#REF!,IF($U1701&lt;&gt;0,#REF!,#REF!)),1)*IF($AA1701=2023,IF(OR($M1701="Услуги",$M1701="Работы"),#REF!,IF($U1701&lt;&gt;0,#REF!,#REF!)),1)*IF($AA1701=2024,IF(OR($M1701="Услуги",$M1701="Работы"),#REF!,IF($U1701&lt;&gt;0,#REF!,#REF!)),1)*IF($AA1701=2025,IF(OR($M1701="Услуги",$M1701="Работы"),#REF!,IF($U1701&lt;&gt;0,#REF!,#REF!)),1)</f>
        <v>#REF!</v>
      </c>
      <c r="AG1701" s="96" t="e">
        <f>W1701*IF($AA1701=2021,IF(OR($M1701="Услуги",$M1701="Работы"),#REF!,IF($U1701&lt;&gt;0,#REF!,#REF!)),1)*IF($AA1701=2022,IF(OR($M1701="Услуги",$M1701="Работы"),#REF!,IF($U1701&lt;&gt;0,#REF!,#REF!)),1)*IF($AA1701=2023,IF(OR($M1701="Услуги",$M1701="Работы"),#REF!,IF($U1701&lt;&gt;0,#REF!,#REF!)),1)*IF($AA1701=2024,IF(OR($M1701="Услуги",$M1701="Работы"),#REF!,IF($U1701&lt;&gt;0,#REF!,#REF!)),1)*IF($AA1701=2025,IF(OR($M1701="Услуги",$M1701="Работы"),#REF!,IF($U1701&lt;&gt;0,#REF!,#REF!)),1)</f>
        <v>#REF!</v>
      </c>
      <c r="AH1701" s="96" t="e">
        <f>X1701*IF($AA1701=2021,IF(OR($M1701="Услуги",$M1701="Работы"),#REF!,IF($U1701&lt;&gt;0,#REF!,#REF!)),1)*IF($AA1701=2022,IF(OR($M1701="Услуги",$M1701="Работы"),#REF!,IF($U1701&lt;&gt;0,#REF!,#REF!)),1)*IF($AA1701=2023,IF(OR($M1701="Услуги",$M1701="Работы"),#REF!,IF($U1701&lt;&gt;0,#REF!,#REF!)),1)*IF($AA1701=2024,IF(OR($M1701="Услуги",$M1701="Работы"),#REF!,IF($U1701&lt;&gt;0,#REF!,#REF!)),1)*IF($AA1701=2025,IF(OR($M1701="Услуги",$M1701="Работы"),#REF!,IF($U1701&lt;&gt;0,#REF!,#REF!)),1)</f>
        <v>#REF!</v>
      </c>
      <c r="AI1701" s="96" t="e">
        <f>Y1701*IF($AA1701=2021,IF(OR($M1701="Услуги",$M1701="Работы"),#REF!,IF($U1701&lt;&gt;0,#REF!,#REF!)),1)*IF($AA1701=2022,IF(OR($M1701="Услуги",$M1701="Работы"),#REF!,IF($U1701&lt;&gt;0,#REF!,#REF!)),1)*IF($AA1701=2023,IF(OR($M1701="Услуги",$M1701="Работы"),#REF!,IF($U1701&lt;&gt;0,#REF!,#REF!)),1)*IF($AA1701=2024,IF(OR($M1701="Услуги",$M1701="Работы"),#REF!,IF($U1701&lt;&gt;0,#REF!,#REF!)),1)*IF($AA1701=2025,IF(OR($M1701="Услуги",$M1701="Работы"),#REF!,IF($U1701&lt;&gt;0,#REF!,#REF!)),1)</f>
        <v>#REF!</v>
      </c>
      <c r="AJ1701" s="96" t="e">
        <f>Z1701*IF($AA1701=2021,IF(OR($M1701="Услуги",$M1701="Работы"),#REF!,IF($U1701&lt;&gt;0,#REF!,#REF!)),1)*IF($AA1701=2022,IF(OR($M1701="Услуги",$M1701="Работы"),#REF!,IF($U1701&lt;&gt;0,#REF!,#REF!)),1)*IF($AA1701=2023,IF(OR($M1701="Услуги",$M1701="Работы"),#REF!,IF($U1701&lt;&gt;0,#REF!,#REF!)),1)*IF($AA1701=2024,IF(OR($M1701="Услуги",$M1701="Работы"),#REF!,IF($U1701&lt;&gt;0,#REF!,#REF!)),1)*IF($AA1701=2025,IF(OR($M1701="Услуги",$M1701="Работы"),#REF!,IF($U1701&lt;&gt;0,#REF!,#REF!)),1)</f>
        <v>#REF!</v>
      </c>
      <c r="AK1701" s="107">
        <v>379500</v>
      </c>
      <c r="AL1701" s="57">
        <v>0</v>
      </c>
      <c r="AM1701" s="57">
        <v>379500</v>
      </c>
      <c r="AN1701" s="54">
        <v>1</v>
      </c>
    </row>
    <row r="1702" spans="1:40" s="56" customFormat="1" ht="14.25" hidden="1" customHeight="1" x14ac:dyDescent="0.25">
      <c r="A1702" s="85">
        <v>1</v>
      </c>
      <c r="B1702" s="86" t="s">
        <v>88</v>
      </c>
      <c r="C1702" s="215" t="s">
        <v>542</v>
      </c>
      <c r="D1702" s="85" t="s">
        <v>185</v>
      </c>
      <c r="E1702" s="85" t="s">
        <v>420</v>
      </c>
      <c r="F1702" s="85" t="s">
        <v>432</v>
      </c>
      <c r="G1702" s="87" t="e">
        <f>VLOOKUP(D1702,#REF!,2,FALSE)</f>
        <v>#REF!</v>
      </c>
      <c r="H1702" s="87" t="s">
        <v>432</v>
      </c>
      <c r="I1702" s="87"/>
      <c r="J1702" s="86" t="s">
        <v>123</v>
      </c>
      <c r="K1702" s="87" t="str">
        <f xml:space="preserve"> CONCATENATE(C1702," ",D1702)</f>
        <v>Реализация систем защиты ОКИИ Филиал «Калининградская ТЭЦ-2» АО «Интер РАО – Электрогенерация»</v>
      </c>
      <c r="L1702" s="99" t="s">
        <v>124</v>
      </c>
      <c r="M1702" s="90" t="s">
        <v>532</v>
      </c>
      <c r="N1702" s="85" t="s">
        <v>139</v>
      </c>
      <c r="O1702" s="85" t="s">
        <v>140</v>
      </c>
      <c r="P1702" s="86">
        <v>1</v>
      </c>
      <c r="Q1702" s="100">
        <v>1036108.2</v>
      </c>
      <c r="R1702" s="97">
        <v>0.2</v>
      </c>
      <c r="S1702" s="98">
        <v>1243329.8400000001</v>
      </c>
      <c r="T1702" s="95">
        <f t="shared" si="487"/>
        <v>207221.64</v>
      </c>
      <c r="U1702" s="98">
        <v>0</v>
      </c>
      <c r="V1702" s="95">
        <f t="shared" si="488"/>
        <v>0</v>
      </c>
      <c r="W1702" s="95">
        <f t="shared" si="489"/>
        <v>0</v>
      </c>
      <c r="X1702" s="98">
        <v>1243329.8400000001</v>
      </c>
      <c r="Y1702" s="95">
        <f t="shared" si="490"/>
        <v>207221.64</v>
      </c>
      <c r="Z1702" s="95">
        <f t="shared" si="491"/>
        <v>1036108.2000000001</v>
      </c>
      <c r="AA1702" s="243">
        <f>Приоритеты!$D$65+3</f>
        <v>2025</v>
      </c>
      <c r="AB1702" s="247" t="e">
        <f t="shared" si="492"/>
        <v>#REF!</v>
      </c>
      <c r="AC1702" s="96" t="e">
        <f>S1702*IF($AA1702=2021,IF(OR($M1702="Услуги",$M1702="Работы"),#REF!,IF($U1702&lt;&gt;0,#REF!,#REF!)),1)*IF($AA1702=2022,IF(OR($M1702="Услуги",$M1702="Работы"),#REF!,IF($U1702&lt;&gt;0,#REF!,#REF!)),1)*IF($AA1702=2023,IF(OR($M1702="Услуги",$M1702="Работы"),#REF!,IF($U1702&lt;&gt;0,#REF!,#REF!)),1)*IF($AA1702=2024,IF(OR($M1702="Услуги",$M1702="Работы"),#REF!,IF($U1702&lt;&gt;0,#REF!,#REF!)),1)*IF($AA1702=2025,IF(OR($M1702="Услуги",$M1702="Работы"),#REF!,IF($U1702&lt;&gt;0,#REF!,#REF!)),1)</f>
        <v>#REF!</v>
      </c>
      <c r="AD1702" s="96" t="e">
        <f>T1702*IF($AA1702=2021,IF(OR($M1702="Услуги",$M1702="Работы"),#REF!,IF($U1702&lt;&gt;0,#REF!,#REF!)),1)*IF($AA1702=2022,IF(OR($M1702="Услуги",$M1702="Работы"),#REF!,IF($U1702&lt;&gt;0,#REF!,#REF!)),1)*IF($AA1702=2023,IF(OR($M1702="Услуги",$M1702="Работы"),#REF!,IF($U1702&lt;&gt;0,#REF!,#REF!)),1)*IF($AA1702=2024,IF(OR($M1702="Услуги",$M1702="Работы"),#REF!,IF($U1702&lt;&gt;0,#REF!,#REF!)),1)*IF($AA1702=2025,IF(OR($M1702="Услуги",$M1702="Работы"),#REF!,IF($U1702&lt;&gt;0,#REF!,#REF!)),1)</f>
        <v>#REF!</v>
      </c>
      <c r="AE1702" s="96" t="e">
        <f>U1702*IF($AA1702=2021,IF(OR($M1702="Услуги",$M1702="Работы"),#REF!,IF($U1702&lt;&gt;0,#REF!,#REF!)),1)*IF($AA1702=2022,IF(OR($M1702="Услуги",$M1702="Работы"),#REF!,IF($U1702&lt;&gt;0,#REF!,#REF!)),1)*IF($AA1702=2023,IF(OR($M1702="Услуги",$M1702="Работы"),#REF!,IF($U1702&lt;&gt;0,#REF!,#REF!)),1)*IF($AA1702=2024,IF(OR($M1702="Услуги",$M1702="Работы"),#REF!,IF($U1702&lt;&gt;0,#REF!,#REF!)),1)*IF($AA1702=2025,IF(OR($M1702="Услуги",$M1702="Работы"),#REF!,IF($U1702&lt;&gt;0,#REF!,#REF!)),1)</f>
        <v>#REF!</v>
      </c>
      <c r="AF1702" s="96" t="e">
        <f>V1702*IF($AA1702=2021,IF(OR($M1702="Услуги",$M1702="Работы"),#REF!,IF($U1702&lt;&gt;0,#REF!,#REF!)),1)*IF($AA1702=2022,IF(OR($M1702="Услуги",$M1702="Работы"),#REF!,IF($U1702&lt;&gt;0,#REF!,#REF!)),1)*IF($AA1702=2023,IF(OR($M1702="Услуги",$M1702="Работы"),#REF!,IF($U1702&lt;&gt;0,#REF!,#REF!)),1)*IF($AA1702=2024,IF(OR($M1702="Услуги",$M1702="Работы"),#REF!,IF($U1702&lt;&gt;0,#REF!,#REF!)),1)*IF($AA1702=2025,IF(OR($M1702="Услуги",$M1702="Работы"),#REF!,IF($U1702&lt;&gt;0,#REF!,#REF!)),1)</f>
        <v>#REF!</v>
      </c>
      <c r="AG1702" s="96" t="e">
        <f>W1702*IF($AA1702=2021,IF(OR($M1702="Услуги",$M1702="Работы"),#REF!,IF($U1702&lt;&gt;0,#REF!,#REF!)),1)*IF($AA1702=2022,IF(OR($M1702="Услуги",$M1702="Работы"),#REF!,IF($U1702&lt;&gt;0,#REF!,#REF!)),1)*IF($AA1702=2023,IF(OR($M1702="Услуги",$M1702="Работы"),#REF!,IF($U1702&lt;&gt;0,#REF!,#REF!)),1)*IF($AA1702=2024,IF(OR($M1702="Услуги",$M1702="Работы"),#REF!,IF($U1702&lt;&gt;0,#REF!,#REF!)),1)*IF($AA1702=2025,IF(OR($M1702="Услуги",$M1702="Работы"),#REF!,IF($U1702&lt;&gt;0,#REF!,#REF!)),1)</f>
        <v>#REF!</v>
      </c>
      <c r="AH1702" s="96" t="e">
        <f>X1702*IF($AA1702=2021,IF(OR($M1702="Услуги",$M1702="Работы"),#REF!,IF($U1702&lt;&gt;0,#REF!,#REF!)),1)*IF($AA1702=2022,IF(OR($M1702="Услуги",$M1702="Работы"),#REF!,IF($U1702&lt;&gt;0,#REF!,#REF!)),1)*IF($AA1702=2023,IF(OR($M1702="Услуги",$M1702="Работы"),#REF!,IF($U1702&lt;&gt;0,#REF!,#REF!)),1)*IF($AA1702=2024,IF(OR($M1702="Услуги",$M1702="Работы"),#REF!,IF($U1702&lt;&gt;0,#REF!,#REF!)),1)*IF($AA1702=2025,IF(OR($M1702="Услуги",$M1702="Работы"),#REF!,IF($U1702&lt;&gt;0,#REF!,#REF!)),1)</f>
        <v>#REF!</v>
      </c>
      <c r="AI1702" s="96" t="e">
        <f>Y1702*IF($AA1702=2021,IF(OR($M1702="Услуги",$M1702="Работы"),#REF!,IF($U1702&lt;&gt;0,#REF!,#REF!)),1)*IF($AA1702=2022,IF(OR($M1702="Услуги",$M1702="Работы"),#REF!,IF($U1702&lt;&gt;0,#REF!,#REF!)),1)*IF($AA1702=2023,IF(OR($M1702="Услуги",$M1702="Работы"),#REF!,IF($U1702&lt;&gt;0,#REF!,#REF!)),1)*IF($AA1702=2024,IF(OR($M1702="Услуги",$M1702="Работы"),#REF!,IF($U1702&lt;&gt;0,#REF!,#REF!)),1)*IF($AA1702=2025,IF(OR($M1702="Услуги",$M1702="Работы"),#REF!,IF($U1702&lt;&gt;0,#REF!,#REF!)),1)</f>
        <v>#REF!</v>
      </c>
      <c r="AJ1702" s="96" t="e">
        <f>Z1702*IF($AA1702=2021,IF(OR($M1702="Услуги",$M1702="Работы"),#REF!,IF($U1702&lt;&gt;0,#REF!,#REF!)),1)*IF($AA1702=2022,IF(OR($M1702="Услуги",$M1702="Работы"),#REF!,IF($U1702&lt;&gt;0,#REF!,#REF!)),1)*IF($AA1702=2023,IF(OR($M1702="Услуги",$M1702="Работы"),#REF!,IF($U1702&lt;&gt;0,#REF!,#REF!)),1)*IF($AA1702=2024,IF(OR($M1702="Услуги",$M1702="Работы"),#REF!,IF($U1702&lt;&gt;0,#REF!,#REF!)),1)*IF($AA1702=2025,IF(OR($M1702="Услуги",$M1702="Работы"),#REF!,IF($U1702&lt;&gt;0,#REF!,#REF!)),1)</f>
        <v>#REF!</v>
      </c>
      <c r="AK1702" s="107">
        <v>1243329.8400000001</v>
      </c>
      <c r="AL1702" s="57">
        <v>0</v>
      </c>
      <c r="AM1702" s="57">
        <v>1243329.8400000001</v>
      </c>
      <c r="AN1702" s="54">
        <v>1</v>
      </c>
    </row>
    <row r="1703" spans="1:40" s="56" customFormat="1" ht="14.25" hidden="1" customHeight="1" x14ac:dyDescent="0.25">
      <c r="A1703" s="85">
        <v>1</v>
      </c>
      <c r="B1703" s="86" t="s">
        <v>88</v>
      </c>
      <c r="C1703" s="215" t="s">
        <v>437</v>
      </c>
      <c r="D1703" s="85" t="s">
        <v>185</v>
      </c>
      <c r="E1703" s="85" t="s">
        <v>420</v>
      </c>
      <c r="F1703" s="85" t="s">
        <v>432</v>
      </c>
      <c r="G1703" s="87" t="e">
        <f>VLOOKUP(D1703,#REF!,2,FALSE)</f>
        <v>#REF!</v>
      </c>
      <c r="H1703" s="87" t="s">
        <v>432</v>
      </c>
      <c r="I1703" s="87"/>
      <c r="J1703" s="86" t="s">
        <v>97</v>
      </c>
      <c r="K1703" s="87" t="str">
        <f>CONCATENATE(C1703," ",D1703)</f>
        <v>Защита сегментов АСУ ТП Филиал «Калининградская ТЭЦ-2» АО «Интер РАО – Электрогенерация»</v>
      </c>
      <c r="L1703" s="99" t="s">
        <v>98</v>
      </c>
      <c r="M1703" s="90" t="s">
        <v>532</v>
      </c>
      <c r="N1703" s="85" t="s">
        <v>99</v>
      </c>
      <c r="O1703" s="85" t="s">
        <v>100</v>
      </c>
      <c r="P1703" s="86">
        <v>2</v>
      </c>
      <c r="Q1703" s="100">
        <v>118733.33</v>
      </c>
      <c r="R1703" s="97">
        <v>0.2</v>
      </c>
      <c r="S1703" s="98">
        <v>284959.99200000003</v>
      </c>
      <c r="T1703" s="95">
        <f t="shared" si="487"/>
        <v>47493.332000000009</v>
      </c>
      <c r="U1703" s="98">
        <v>0</v>
      </c>
      <c r="V1703" s="95">
        <f t="shared" si="488"/>
        <v>0</v>
      </c>
      <c r="W1703" s="95">
        <f t="shared" si="489"/>
        <v>0</v>
      </c>
      <c r="X1703" s="98">
        <v>284959.99200000003</v>
      </c>
      <c r="Y1703" s="95">
        <f t="shared" si="490"/>
        <v>47493.332000000009</v>
      </c>
      <c r="Z1703" s="95">
        <f t="shared" si="491"/>
        <v>237466.66000000003</v>
      </c>
      <c r="AA1703" s="243">
        <f>Приоритеты!$D$65+3</f>
        <v>2025</v>
      </c>
      <c r="AB1703" s="247" t="e">
        <f t="shared" si="492"/>
        <v>#REF!</v>
      </c>
      <c r="AC1703" s="96" t="e">
        <f>S1703*IF($AA1703=2021,IF(OR($M1703="Услуги",$M1703="Работы"),#REF!,IF($U1703&lt;&gt;0,#REF!,#REF!)),1)*IF($AA1703=2022,IF(OR($M1703="Услуги",$M1703="Работы"),#REF!,IF($U1703&lt;&gt;0,#REF!,#REF!)),1)*IF($AA1703=2023,IF(OR($M1703="Услуги",$M1703="Работы"),#REF!,IF($U1703&lt;&gt;0,#REF!,#REF!)),1)*IF($AA1703=2024,IF(OR($M1703="Услуги",$M1703="Работы"),#REF!,IF($U1703&lt;&gt;0,#REF!,#REF!)),1)*IF($AA1703=2025,IF(OR($M1703="Услуги",$M1703="Работы"),#REF!,IF($U1703&lt;&gt;0,#REF!,#REF!)),1)</f>
        <v>#REF!</v>
      </c>
      <c r="AD1703" s="96" t="e">
        <f>T1703*IF($AA1703=2021,IF(OR($M1703="Услуги",$M1703="Работы"),#REF!,IF($U1703&lt;&gt;0,#REF!,#REF!)),1)*IF($AA1703=2022,IF(OR($M1703="Услуги",$M1703="Работы"),#REF!,IF($U1703&lt;&gt;0,#REF!,#REF!)),1)*IF($AA1703=2023,IF(OR($M1703="Услуги",$M1703="Работы"),#REF!,IF($U1703&lt;&gt;0,#REF!,#REF!)),1)*IF($AA1703=2024,IF(OR($M1703="Услуги",$M1703="Работы"),#REF!,IF($U1703&lt;&gt;0,#REF!,#REF!)),1)*IF($AA1703=2025,IF(OR($M1703="Услуги",$M1703="Работы"),#REF!,IF($U1703&lt;&gt;0,#REF!,#REF!)),1)</f>
        <v>#REF!</v>
      </c>
      <c r="AE1703" s="96" t="e">
        <f>U1703*IF($AA1703=2021,IF(OR($M1703="Услуги",$M1703="Работы"),#REF!,IF($U1703&lt;&gt;0,#REF!,#REF!)),1)*IF($AA1703=2022,IF(OR($M1703="Услуги",$M1703="Работы"),#REF!,IF($U1703&lt;&gt;0,#REF!,#REF!)),1)*IF($AA1703=2023,IF(OR($M1703="Услуги",$M1703="Работы"),#REF!,IF($U1703&lt;&gt;0,#REF!,#REF!)),1)*IF($AA1703=2024,IF(OR($M1703="Услуги",$M1703="Работы"),#REF!,IF($U1703&lt;&gt;0,#REF!,#REF!)),1)*IF($AA1703=2025,IF(OR($M1703="Услуги",$M1703="Работы"),#REF!,IF($U1703&lt;&gt;0,#REF!,#REF!)),1)</f>
        <v>#REF!</v>
      </c>
      <c r="AF1703" s="96" t="e">
        <f>V1703*IF($AA1703=2021,IF(OR($M1703="Услуги",$M1703="Работы"),#REF!,IF($U1703&lt;&gt;0,#REF!,#REF!)),1)*IF($AA1703=2022,IF(OR($M1703="Услуги",$M1703="Работы"),#REF!,IF($U1703&lt;&gt;0,#REF!,#REF!)),1)*IF($AA1703=2023,IF(OR($M1703="Услуги",$M1703="Работы"),#REF!,IF($U1703&lt;&gt;0,#REF!,#REF!)),1)*IF($AA1703=2024,IF(OR($M1703="Услуги",$M1703="Работы"),#REF!,IF($U1703&lt;&gt;0,#REF!,#REF!)),1)*IF($AA1703=2025,IF(OR($M1703="Услуги",$M1703="Работы"),#REF!,IF($U1703&lt;&gt;0,#REF!,#REF!)),1)</f>
        <v>#REF!</v>
      </c>
      <c r="AG1703" s="96" t="e">
        <f>W1703*IF($AA1703=2021,IF(OR($M1703="Услуги",$M1703="Работы"),#REF!,IF($U1703&lt;&gt;0,#REF!,#REF!)),1)*IF($AA1703=2022,IF(OR($M1703="Услуги",$M1703="Работы"),#REF!,IF($U1703&lt;&gt;0,#REF!,#REF!)),1)*IF($AA1703=2023,IF(OR($M1703="Услуги",$M1703="Работы"),#REF!,IF($U1703&lt;&gt;0,#REF!,#REF!)),1)*IF($AA1703=2024,IF(OR($M1703="Услуги",$M1703="Работы"),#REF!,IF($U1703&lt;&gt;0,#REF!,#REF!)),1)*IF($AA1703=2025,IF(OR($M1703="Услуги",$M1703="Работы"),#REF!,IF($U1703&lt;&gt;0,#REF!,#REF!)),1)</f>
        <v>#REF!</v>
      </c>
      <c r="AH1703" s="96" t="e">
        <f>X1703*IF($AA1703=2021,IF(OR($M1703="Услуги",$M1703="Работы"),#REF!,IF($U1703&lt;&gt;0,#REF!,#REF!)),1)*IF($AA1703=2022,IF(OR($M1703="Услуги",$M1703="Работы"),#REF!,IF($U1703&lt;&gt;0,#REF!,#REF!)),1)*IF($AA1703=2023,IF(OR($M1703="Услуги",$M1703="Работы"),#REF!,IF($U1703&lt;&gt;0,#REF!,#REF!)),1)*IF($AA1703=2024,IF(OR($M1703="Услуги",$M1703="Работы"),#REF!,IF($U1703&lt;&gt;0,#REF!,#REF!)),1)*IF($AA1703=2025,IF(OR($M1703="Услуги",$M1703="Работы"),#REF!,IF($U1703&lt;&gt;0,#REF!,#REF!)),1)</f>
        <v>#REF!</v>
      </c>
      <c r="AI1703" s="96" t="e">
        <f>Y1703*IF($AA1703=2021,IF(OR($M1703="Услуги",$M1703="Работы"),#REF!,IF($U1703&lt;&gt;0,#REF!,#REF!)),1)*IF($AA1703=2022,IF(OR($M1703="Услуги",$M1703="Работы"),#REF!,IF($U1703&lt;&gt;0,#REF!,#REF!)),1)*IF($AA1703=2023,IF(OR($M1703="Услуги",$M1703="Работы"),#REF!,IF($U1703&lt;&gt;0,#REF!,#REF!)),1)*IF($AA1703=2024,IF(OR($M1703="Услуги",$M1703="Работы"),#REF!,IF($U1703&lt;&gt;0,#REF!,#REF!)),1)*IF($AA1703=2025,IF(OR($M1703="Услуги",$M1703="Работы"),#REF!,IF($U1703&lt;&gt;0,#REF!,#REF!)),1)</f>
        <v>#REF!</v>
      </c>
      <c r="AJ1703" s="96" t="e">
        <f>Z1703*IF($AA1703=2021,IF(OR($M1703="Услуги",$M1703="Работы"),#REF!,IF($U1703&lt;&gt;0,#REF!,#REF!)),1)*IF($AA1703=2022,IF(OR($M1703="Услуги",$M1703="Работы"),#REF!,IF($U1703&lt;&gt;0,#REF!,#REF!)),1)*IF($AA1703=2023,IF(OR($M1703="Услуги",$M1703="Работы"),#REF!,IF($U1703&lt;&gt;0,#REF!,#REF!)),1)*IF($AA1703=2024,IF(OR($M1703="Услуги",$M1703="Работы"),#REF!,IF($U1703&lt;&gt;0,#REF!,#REF!)),1)*IF($AA1703=2025,IF(OR($M1703="Услуги",$M1703="Работы"),#REF!,IF($U1703&lt;&gt;0,#REF!,#REF!)),1)</f>
        <v>#REF!</v>
      </c>
      <c r="AK1703" s="107">
        <v>284959.99200000003</v>
      </c>
      <c r="AL1703" s="57">
        <v>0</v>
      </c>
      <c r="AM1703" s="57">
        <v>284959.99200000003</v>
      </c>
      <c r="AN1703" s="54">
        <v>2</v>
      </c>
    </row>
    <row r="1704" spans="1:40" s="56" customFormat="1" ht="14.25" hidden="1" customHeight="1" x14ac:dyDescent="0.25">
      <c r="A1704" s="85">
        <v>1</v>
      </c>
      <c r="B1704" s="86" t="s">
        <v>88</v>
      </c>
      <c r="C1704" s="215" t="s">
        <v>437</v>
      </c>
      <c r="D1704" s="85" t="s">
        <v>185</v>
      </c>
      <c r="E1704" s="85" t="s">
        <v>420</v>
      </c>
      <c r="F1704" s="85" t="s">
        <v>432</v>
      </c>
      <c r="G1704" s="87" t="e">
        <f>VLOOKUP(D1704,#REF!,2,FALSE)</f>
        <v>#REF!</v>
      </c>
      <c r="H1704" s="87" t="s">
        <v>432</v>
      </c>
      <c r="I1704" s="87"/>
      <c r="J1704" s="86" t="s">
        <v>97</v>
      </c>
      <c r="K1704" s="87" t="str">
        <f>CONCATENATE(C1704," ",D1704)</f>
        <v>Защита сегментов АСУ ТП Филиал «Калининградская ТЭЦ-2» АО «Интер РАО – Электрогенерация»</v>
      </c>
      <c r="L1704" s="99" t="s">
        <v>98</v>
      </c>
      <c r="M1704" s="90" t="s">
        <v>532</v>
      </c>
      <c r="N1704" s="85" t="s">
        <v>198</v>
      </c>
      <c r="O1704" s="85" t="s">
        <v>199</v>
      </c>
      <c r="P1704" s="86">
        <v>2</v>
      </c>
      <c r="Q1704" s="100">
        <v>36533.33</v>
      </c>
      <c r="R1704" s="97">
        <v>0.2</v>
      </c>
      <c r="S1704" s="98">
        <v>87679.991999999998</v>
      </c>
      <c r="T1704" s="95">
        <f t="shared" si="487"/>
        <v>14613.332000000002</v>
      </c>
      <c r="U1704" s="98">
        <v>0</v>
      </c>
      <c r="V1704" s="95">
        <f t="shared" si="488"/>
        <v>0</v>
      </c>
      <c r="W1704" s="95">
        <f t="shared" si="489"/>
        <v>0</v>
      </c>
      <c r="X1704" s="98">
        <v>87679.991999999998</v>
      </c>
      <c r="Y1704" s="95">
        <f t="shared" si="490"/>
        <v>14613.332000000002</v>
      </c>
      <c r="Z1704" s="95">
        <f t="shared" si="491"/>
        <v>73066.66</v>
      </c>
      <c r="AA1704" s="243">
        <f>Приоритеты!$D$65+3</f>
        <v>2025</v>
      </c>
      <c r="AB1704" s="247" t="e">
        <f t="shared" si="492"/>
        <v>#REF!</v>
      </c>
      <c r="AC1704" s="96" t="e">
        <f>S1704*IF($AA1704=2021,IF(OR($M1704="Услуги",$M1704="Работы"),#REF!,IF($U1704&lt;&gt;0,#REF!,#REF!)),1)*IF($AA1704=2022,IF(OR($M1704="Услуги",$M1704="Работы"),#REF!,IF($U1704&lt;&gt;0,#REF!,#REF!)),1)*IF($AA1704=2023,IF(OR($M1704="Услуги",$M1704="Работы"),#REF!,IF($U1704&lt;&gt;0,#REF!,#REF!)),1)*IF($AA1704=2024,IF(OR($M1704="Услуги",$M1704="Работы"),#REF!,IF($U1704&lt;&gt;0,#REF!,#REF!)),1)*IF($AA1704=2025,IF(OR($M1704="Услуги",$M1704="Работы"),#REF!,IF($U1704&lt;&gt;0,#REF!,#REF!)),1)</f>
        <v>#REF!</v>
      </c>
      <c r="AD1704" s="96" t="e">
        <f>T1704*IF($AA1704=2021,IF(OR($M1704="Услуги",$M1704="Работы"),#REF!,IF($U1704&lt;&gt;0,#REF!,#REF!)),1)*IF($AA1704=2022,IF(OR($M1704="Услуги",$M1704="Работы"),#REF!,IF($U1704&lt;&gt;0,#REF!,#REF!)),1)*IF($AA1704=2023,IF(OR($M1704="Услуги",$M1704="Работы"),#REF!,IF($U1704&lt;&gt;0,#REF!,#REF!)),1)*IF($AA1704=2024,IF(OR($M1704="Услуги",$M1704="Работы"),#REF!,IF($U1704&lt;&gt;0,#REF!,#REF!)),1)*IF($AA1704=2025,IF(OR($M1704="Услуги",$M1704="Работы"),#REF!,IF($U1704&lt;&gt;0,#REF!,#REF!)),1)</f>
        <v>#REF!</v>
      </c>
      <c r="AE1704" s="96" t="e">
        <f>U1704*IF($AA1704=2021,IF(OR($M1704="Услуги",$M1704="Работы"),#REF!,IF($U1704&lt;&gt;0,#REF!,#REF!)),1)*IF($AA1704=2022,IF(OR($M1704="Услуги",$M1704="Работы"),#REF!,IF($U1704&lt;&gt;0,#REF!,#REF!)),1)*IF($AA1704=2023,IF(OR($M1704="Услуги",$M1704="Работы"),#REF!,IF($U1704&lt;&gt;0,#REF!,#REF!)),1)*IF($AA1704=2024,IF(OR($M1704="Услуги",$M1704="Работы"),#REF!,IF($U1704&lt;&gt;0,#REF!,#REF!)),1)*IF($AA1704=2025,IF(OR($M1704="Услуги",$M1704="Работы"),#REF!,IF($U1704&lt;&gt;0,#REF!,#REF!)),1)</f>
        <v>#REF!</v>
      </c>
      <c r="AF1704" s="96" t="e">
        <f>V1704*IF($AA1704=2021,IF(OR($M1704="Услуги",$M1704="Работы"),#REF!,IF($U1704&lt;&gt;0,#REF!,#REF!)),1)*IF($AA1704=2022,IF(OR($M1704="Услуги",$M1704="Работы"),#REF!,IF($U1704&lt;&gt;0,#REF!,#REF!)),1)*IF($AA1704=2023,IF(OR($M1704="Услуги",$M1704="Работы"),#REF!,IF($U1704&lt;&gt;0,#REF!,#REF!)),1)*IF($AA1704=2024,IF(OR($M1704="Услуги",$M1704="Работы"),#REF!,IF($U1704&lt;&gt;0,#REF!,#REF!)),1)*IF($AA1704=2025,IF(OR($M1704="Услуги",$M1704="Работы"),#REF!,IF($U1704&lt;&gt;0,#REF!,#REF!)),1)</f>
        <v>#REF!</v>
      </c>
      <c r="AG1704" s="96" t="e">
        <f>W1704*IF($AA1704=2021,IF(OR($M1704="Услуги",$M1704="Работы"),#REF!,IF($U1704&lt;&gt;0,#REF!,#REF!)),1)*IF($AA1704=2022,IF(OR($M1704="Услуги",$M1704="Работы"),#REF!,IF($U1704&lt;&gt;0,#REF!,#REF!)),1)*IF($AA1704=2023,IF(OR($M1704="Услуги",$M1704="Работы"),#REF!,IF($U1704&lt;&gt;0,#REF!,#REF!)),1)*IF($AA1704=2024,IF(OR($M1704="Услуги",$M1704="Работы"),#REF!,IF($U1704&lt;&gt;0,#REF!,#REF!)),1)*IF($AA1704=2025,IF(OR($M1704="Услуги",$M1704="Работы"),#REF!,IF($U1704&lt;&gt;0,#REF!,#REF!)),1)</f>
        <v>#REF!</v>
      </c>
      <c r="AH1704" s="96" t="e">
        <f>X1704*IF($AA1704=2021,IF(OR($M1704="Услуги",$M1704="Работы"),#REF!,IF($U1704&lt;&gt;0,#REF!,#REF!)),1)*IF($AA1704=2022,IF(OR($M1704="Услуги",$M1704="Работы"),#REF!,IF($U1704&lt;&gt;0,#REF!,#REF!)),1)*IF($AA1704=2023,IF(OR($M1704="Услуги",$M1704="Работы"),#REF!,IF($U1704&lt;&gt;0,#REF!,#REF!)),1)*IF($AA1704=2024,IF(OR($M1704="Услуги",$M1704="Работы"),#REF!,IF($U1704&lt;&gt;0,#REF!,#REF!)),1)*IF($AA1704=2025,IF(OR($M1704="Услуги",$M1704="Работы"),#REF!,IF($U1704&lt;&gt;0,#REF!,#REF!)),1)</f>
        <v>#REF!</v>
      </c>
      <c r="AI1704" s="96" t="e">
        <f>Y1704*IF($AA1704=2021,IF(OR($M1704="Услуги",$M1704="Работы"),#REF!,IF($U1704&lt;&gt;0,#REF!,#REF!)),1)*IF($AA1704=2022,IF(OR($M1704="Услуги",$M1704="Работы"),#REF!,IF($U1704&lt;&gt;0,#REF!,#REF!)),1)*IF($AA1704=2023,IF(OR($M1704="Услуги",$M1704="Работы"),#REF!,IF($U1704&lt;&gt;0,#REF!,#REF!)),1)*IF($AA1704=2024,IF(OR($M1704="Услуги",$M1704="Работы"),#REF!,IF($U1704&lt;&gt;0,#REF!,#REF!)),1)*IF($AA1704=2025,IF(OR($M1704="Услуги",$M1704="Работы"),#REF!,IF($U1704&lt;&gt;0,#REF!,#REF!)),1)</f>
        <v>#REF!</v>
      </c>
      <c r="AJ1704" s="96" t="e">
        <f>Z1704*IF($AA1704=2021,IF(OR($M1704="Услуги",$M1704="Работы"),#REF!,IF($U1704&lt;&gt;0,#REF!,#REF!)),1)*IF($AA1704=2022,IF(OR($M1704="Услуги",$M1704="Работы"),#REF!,IF($U1704&lt;&gt;0,#REF!,#REF!)),1)*IF($AA1704=2023,IF(OR($M1704="Услуги",$M1704="Работы"),#REF!,IF($U1704&lt;&gt;0,#REF!,#REF!)),1)*IF($AA1704=2024,IF(OR($M1704="Услуги",$M1704="Работы"),#REF!,IF($U1704&lt;&gt;0,#REF!,#REF!)),1)*IF($AA1704=2025,IF(OR($M1704="Услуги",$M1704="Работы"),#REF!,IF($U1704&lt;&gt;0,#REF!,#REF!)),1)</f>
        <v>#REF!</v>
      </c>
      <c r="AK1704" s="107">
        <v>87679.991999999998</v>
      </c>
      <c r="AL1704" s="57">
        <v>0</v>
      </c>
      <c r="AM1704" s="57">
        <v>87679.991999999998</v>
      </c>
      <c r="AN1704" s="54">
        <v>2</v>
      </c>
    </row>
    <row r="1705" spans="1:40" s="56" customFormat="1" ht="14.25" hidden="1" customHeight="1" x14ac:dyDescent="0.25">
      <c r="A1705" s="85">
        <v>1</v>
      </c>
      <c r="B1705" s="86" t="s">
        <v>88</v>
      </c>
      <c r="C1705" s="215" t="s">
        <v>437</v>
      </c>
      <c r="D1705" s="85" t="s">
        <v>185</v>
      </c>
      <c r="E1705" s="85" t="s">
        <v>420</v>
      </c>
      <c r="F1705" s="85" t="s">
        <v>432</v>
      </c>
      <c r="G1705" s="87" t="e">
        <f>VLOOKUP(D1705,#REF!,2,FALSE)</f>
        <v>#REF!</v>
      </c>
      <c r="H1705" s="87" t="s">
        <v>432</v>
      </c>
      <c r="I1705" s="87"/>
      <c r="J1705" s="86" t="s">
        <v>159</v>
      </c>
      <c r="K1705" s="87" t="str">
        <f>CONCATENATE(C1705," ",D1705)</f>
        <v>Защита сегментов АСУ ТП Филиал «Калининградская ТЭЦ-2» АО «Интер РАО – Электрогенерация»</v>
      </c>
      <c r="L1705" s="99" t="s">
        <v>96</v>
      </c>
      <c r="M1705" s="90" t="s">
        <v>532</v>
      </c>
      <c r="N1705" s="85" t="s">
        <v>381</v>
      </c>
      <c r="O1705" s="85" t="s">
        <v>382</v>
      </c>
      <c r="P1705" s="86">
        <v>1</v>
      </c>
      <c r="Q1705" s="100">
        <v>316250</v>
      </c>
      <c r="R1705" s="97">
        <v>0.2</v>
      </c>
      <c r="S1705" s="98">
        <v>379500</v>
      </c>
      <c r="T1705" s="95">
        <f t="shared" si="487"/>
        <v>63250</v>
      </c>
      <c r="U1705" s="98">
        <v>0</v>
      </c>
      <c r="V1705" s="95">
        <f t="shared" si="488"/>
        <v>0</v>
      </c>
      <c r="W1705" s="95">
        <f t="shared" si="489"/>
        <v>0</v>
      </c>
      <c r="X1705" s="98">
        <v>379500</v>
      </c>
      <c r="Y1705" s="95">
        <f t="shared" si="490"/>
        <v>63250</v>
      </c>
      <c r="Z1705" s="95">
        <f t="shared" si="491"/>
        <v>316250</v>
      </c>
      <c r="AA1705" s="243">
        <f>Приоритеты!$D$65+4</f>
        <v>2026</v>
      </c>
      <c r="AB1705" s="247">
        <f t="shared" si="492"/>
        <v>0</v>
      </c>
      <c r="AC1705" s="96">
        <f>S1705*IF($AA1705=2021,IF(OR($M1705="Услуги",$M1705="Работы"),#REF!,IF($U1705&lt;&gt;0,#REF!,#REF!)),1)*IF($AA1705=2022,IF(OR($M1705="Услуги",$M1705="Работы"),#REF!,IF($U1705&lt;&gt;0,#REF!,#REF!)),1)*IF($AA1705=2023,IF(OR($M1705="Услуги",$M1705="Работы"),#REF!,IF($U1705&lt;&gt;0,#REF!,#REF!)),1)*IF($AA1705=2024,IF(OR($M1705="Услуги",$M1705="Работы"),#REF!,IF($U1705&lt;&gt;0,#REF!,#REF!)),1)*IF($AA1705=2025,IF(OR($M1705="Услуги",$M1705="Работы"),#REF!,IF($U1705&lt;&gt;0,#REF!,#REF!)),1)</f>
        <v>379500</v>
      </c>
      <c r="AD1705" s="96">
        <f>T1705*IF($AA1705=2021,IF(OR($M1705="Услуги",$M1705="Работы"),#REF!,IF($U1705&lt;&gt;0,#REF!,#REF!)),1)*IF($AA1705=2022,IF(OR($M1705="Услуги",$M1705="Работы"),#REF!,IF($U1705&lt;&gt;0,#REF!,#REF!)),1)*IF($AA1705=2023,IF(OR($M1705="Услуги",$M1705="Работы"),#REF!,IF($U1705&lt;&gt;0,#REF!,#REF!)),1)*IF($AA1705=2024,IF(OR($M1705="Услуги",$M1705="Работы"),#REF!,IF($U1705&lt;&gt;0,#REF!,#REF!)),1)*IF($AA1705=2025,IF(OR($M1705="Услуги",$M1705="Работы"),#REF!,IF($U1705&lt;&gt;0,#REF!,#REF!)),1)</f>
        <v>63250</v>
      </c>
      <c r="AE1705" s="96">
        <f>U1705*IF($AA1705=2021,IF(OR($M1705="Услуги",$M1705="Работы"),#REF!,IF($U1705&lt;&gt;0,#REF!,#REF!)),1)*IF($AA1705=2022,IF(OR($M1705="Услуги",$M1705="Работы"),#REF!,IF($U1705&lt;&gt;0,#REF!,#REF!)),1)*IF($AA1705=2023,IF(OR($M1705="Услуги",$M1705="Работы"),#REF!,IF($U1705&lt;&gt;0,#REF!,#REF!)),1)*IF($AA1705=2024,IF(OR($M1705="Услуги",$M1705="Работы"),#REF!,IF($U1705&lt;&gt;0,#REF!,#REF!)),1)*IF($AA1705=2025,IF(OR($M1705="Услуги",$M1705="Работы"),#REF!,IF($U1705&lt;&gt;0,#REF!,#REF!)),1)</f>
        <v>0</v>
      </c>
      <c r="AF1705" s="96">
        <f>V1705*IF($AA1705=2021,IF(OR($M1705="Услуги",$M1705="Работы"),#REF!,IF($U1705&lt;&gt;0,#REF!,#REF!)),1)*IF($AA1705=2022,IF(OR($M1705="Услуги",$M1705="Работы"),#REF!,IF($U1705&lt;&gt;0,#REF!,#REF!)),1)*IF($AA1705=2023,IF(OR($M1705="Услуги",$M1705="Работы"),#REF!,IF($U1705&lt;&gt;0,#REF!,#REF!)),1)*IF($AA1705=2024,IF(OR($M1705="Услуги",$M1705="Работы"),#REF!,IF($U1705&lt;&gt;0,#REF!,#REF!)),1)*IF($AA1705=2025,IF(OR($M1705="Услуги",$M1705="Работы"),#REF!,IF($U1705&lt;&gt;0,#REF!,#REF!)),1)</f>
        <v>0</v>
      </c>
      <c r="AG1705" s="96">
        <f>W1705*IF($AA1705=2021,IF(OR($M1705="Услуги",$M1705="Работы"),#REF!,IF($U1705&lt;&gt;0,#REF!,#REF!)),1)*IF($AA1705=2022,IF(OR($M1705="Услуги",$M1705="Работы"),#REF!,IF($U1705&lt;&gt;0,#REF!,#REF!)),1)*IF($AA1705=2023,IF(OR($M1705="Услуги",$M1705="Работы"),#REF!,IF($U1705&lt;&gt;0,#REF!,#REF!)),1)*IF($AA1705=2024,IF(OR($M1705="Услуги",$M1705="Работы"),#REF!,IF($U1705&lt;&gt;0,#REF!,#REF!)),1)*IF($AA1705=2025,IF(OR($M1705="Услуги",$M1705="Работы"),#REF!,IF($U1705&lt;&gt;0,#REF!,#REF!)),1)</f>
        <v>0</v>
      </c>
      <c r="AH1705" s="96">
        <f>X1705*IF($AA1705=2021,IF(OR($M1705="Услуги",$M1705="Работы"),#REF!,IF($U1705&lt;&gt;0,#REF!,#REF!)),1)*IF($AA1705=2022,IF(OR($M1705="Услуги",$M1705="Работы"),#REF!,IF($U1705&lt;&gt;0,#REF!,#REF!)),1)*IF($AA1705=2023,IF(OR($M1705="Услуги",$M1705="Работы"),#REF!,IF($U1705&lt;&gt;0,#REF!,#REF!)),1)*IF($AA1705=2024,IF(OR($M1705="Услуги",$M1705="Работы"),#REF!,IF($U1705&lt;&gt;0,#REF!,#REF!)),1)*IF($AA1705=2025,IF(OR($M1705="Услуги",$M1705="Работы"),#REF!,IF($U1705&lt;&gt;0,#REF!,#REF!)),1)</f>
        <v>379500</v>
      </c>
      <c r="AI1705" s="96">
        <f>Y1705*IF($AA1705=2021,IF(OR($M1705="Услуги",$M1705="Работы"),#REF!,IF($U1705&lt;&gt;0,#REF!,#REF!)),1)*IF($AA1705=2022,IF(OR($M1705="Услуги",$M1705="Работы"),#REF!,IF($U1705&lt;&gt;0,#REF!,#REF!)),1)*IF($AA1705=2023,IF(OR($M1705="Услуги",$M1705="Работы"),#REF!,IF($U1705&lt;&gt;0,#REF!,#REF!)),1)*IF($AA1705=2024,IF(OR($M1705="Услуги",$M1705="Работы"),#REF!,IF($U1705&lt;&gt;0,#REF!,#REF!)),1)*IF($AA1705=2025,IF(OR($M1705="Услуги",$M1705="Работы"),#REF!,IF($U1705&lt;&gt;0,#REF!,#REF!)),1)</f>
        <v>63250</v>
      </c>
      <c r="AJ1705" s="96">
        <f>Z1705*IF($AA1705=2021,IF(OR($M1705="Услуги",$M1705="Работы"),#REF!,IF($U1705&lt;&gt;0,#REF!,#REF!)),1)*IF($AA1705=2022,IF(OR($M1705="Услуги",$M1705="Работы"),#REF!,IF($U1705&lt;&gt;0,#REF!,#REF!)),1)*IF($AA1705=2023,IF(OR($M1705="Услуги",$M1705="Работы"),#REF!,IF($U1705&lt;&gt;0,#REF!,#REF!)),1)*IF($AA1705=2024,IF(OR($M1705="Услуги",$M1705="Работы"),#REF!,IF($U1705&lt;&gt;0,#REF!,#REF!)),1)*IF($AA1705=2025,IF(OR($M1705="Услуги",$M1705="Работы"),#REF!,IF($U1705&lt;&gt;0,#REF!,#REF!)),1)</f>
        <v>316250</v>
      </c>
      <c r="AK1705" s="107">
        <v>379500</v>
      </c>
      <c r="AL1705" s="57">
        <v>0</v>
      </c>
      <c r="AM1705" s="57">
        <v>379500</v>
      </c>
      <c r="AN1705" s="54">
        <v>1</v>
      </c>
    </row>
    <row r="1706" spans="1:40" s="56" customFormat="1" ht="14.25" hidden="1" customHeight="1" x14ac:dyDescent="0.25">
      <c r="A1706" s="85">
        <v>1</v>
      </c>
      <c r="B1706" s="86" t="s">
        <v>88</v>
      </c>
      <c r="C1706" s="215" t="s">
        <v>542</v>
      </c>
      <c r="D1706" s="85" t="s">
        <v>185</v>
      </c>
      <c r="E1706" s="85" t="s">
        <v>420</v>
      </c>
      <c r="F1706" s="85" t="s">
        <v>432</v>
      </c>
      <c r="G1706" s="87" t="e">
        <f>VLOOKUP(D1706,#REF!,2,FALSE)</f>
        <v>#REF!</v>
      </c>
      <c r="H1706" s="87" t="s">
        <v>432</v>
      </c>
      <c r="I1706" s="87"/>
      <c r="J1706" s="86" t="s">
        <v>123</v>
      </c>
      <c r="K1706" s="87" t="str">
        <f xml:space="preserve"> CONCATENATE(C1706," ",D1706)</f>
        <v>Реализация систем защиты ОКИИ Филиал «Калининградская ТЭЦ-2» АО «Интер РАО – Электрогенерация»</v>
      </c>
      <c r="L1706" s="99" t="s">
        <v>124</v>
      </c>
      <c r="M1706" s="90" t="s">
        <v>532</v>
      </c>
      <c r="N1706" s="85" t="s">
        <v>139</v>
      </c>
      <c r="O1706" s="85" t="s">
        <v>140</v>
      </c>
      <c r="P1706" s="86">
        <v>1</v>
      </c>
      <c r="Q1706" s="100">
        <v>1036108.2</v>
      </c>
      <c r="R1706" s="97">
        <v>0.2</v>
      </c>
      <c r="S1706" s="98">
        <v>1243329.8400000001</v>
      </c>
      <c r="T1706" s="95">
        <f t="shared" si="487"/>
        <v>207221.64</v>
      </c>
      <c r="U1706" s="98">
        <v>0</v>
      </c>
      <c r="V1706" s="95">
        <f t="shared" si="488"/>
        <v>0</v>
      </c>
      <c r="W1706" s="95">
        <f t="shared" si="489"/>
        <v>0</v>
      </c>
      <c r="X1706" s="98">
        <v>1243329.8400000001</v>
      </c>
      <c r="Y1706" s="95">
        <f t="shared" si="490"/>
        <v>207221.64</v>
      </c>
      <c r="Z1706" s="95">
        <f t="shared" si="491"/>
        <v>1036108.2000000001</v>
      </c>
      <c r="AA1706" s="243">
        <f>Приоритеты!$D$65+4</f>
        <v>2026</v>
      </c>
      <c r="AB1706" s="247">
        <f t="shared" si="492"/>
        <v>0</v>
      </c>
      <c r="AC1706" s="96">
        <f>S1706*IF($AA1706=2021,IF(OR($M1706="Услуги",$M1706="Работы"),#REF!,IF($U1706&lt;&gt;0,#REF!,#REF!)),1)*IF($AA1706=2022,IF(OR($M1706="Услуги",$M1706="Работы"),#REF!,IF($U1706&lt;&gt;0,#REF!,#REF!)),1)*IF($AA1706=2023,IF(OR($M1706="Услуги",$M1706="Работы"),#REF!,IF($U1706&lt;&gt;0,#REF!,#REF!)),1)*IF($AA1706=2024,IF(OR($M1706="Услуги",$M1706="Работы"),#REF!,IF($U1706&lt;&gt;0,#REF!,#REF!)),1)*IF($AA1706=2025,IF(OR($M1706="Услуги",$M1706="Работы"),#REF!,IF($U1706&lt;&gt;0,#REF!,#REF!)),1)</f>
        <v>1243329.8400000001</v>
      </c>
      <c r="AD1706" s="96">
        <f>T1706*IF($AA1706=2021,IF(OR($M1706="Услуги",$M1706="Работы"),#REF!,IF($U1706&lt;&gt;0,#REF!,#REF!)),1)*IF($AA1706=2022,IF(OR($M1706="Услуги",$M1706="Работы"),#REF!,IF($U1706&lt;&gt;0,#REF!,#REF!)),1)*IF($AA1706=2023,IF(OR($M1706="Услуги",$M1706="Работы"),#REF!,IF($U1706&lt;&gt;0,#REF!,#REF!)),1)*IF($AA1706=2024,IF(OR($M1706="Услуги",$M1706="Работы"),#REF!,IF($U1706&lt;&gt;0,#REF!,#REF!)),1)*IF($AA1706=2025,IF(OR($M1706="Услуги",$M1706="Работы"),#REF!,IF($U1706&lt;&gt;0,#REF!,#REF!)),1)</f>
        <v>207221.64</v>
      </c>
      <c r="AE1706" s="96">
        <f>U1706*IF($AA1706=2021,IF(OR($M1706="Услуги",$M1706="Работы"),#REF!,IF($U1706&lt;&gt;0,#REF!,#REF!)),1)*IF($AA1706=2022,IF(OR($M1706="Услуги",$M1706="Работы"),#REF!,IF($U1706&lt;&gt;0,#REF!,#REF!)),1)*IF($AA1706=2023,IF(OR($M1706="Услуги",$M1706="Работы"),#REF!,IF($U1706&lt;&gt;0,#REF!,#REF!)),1)*IF($AA1706=2024,IF(OR($M1706="Услуги",$M1706="Работы"),#REF!,IF($U1706&lt;&gt;0,#REF!,#REF!)),1)*IF($AA1706=2025,IF(OR($M1706="Услуги",$M1706="Работы"),#REF!,IF($U1706&lt;&gt;0,#REF!,#REF!)),1)</f>
        <v>0</v>
      </c>
      <c r="AF1706" s="96">
        <f>V1706*IF($AA1706=2021,IF(OR($M1706="Услуги",$M1706="Работы"),#REF!,IF($U1706&lt;&gt;0,#REF!,#REF!)),1)*IF($AA1706=2022,IF(OR($M1706="Услуги",$M1706="Работы"),#REF!,IF($U1706&lt;&gt;0,#REF!,#REF!)),1)*IF($AA1706=2023,IF(OR($M1706="Услуги",$M1706="Работы"),#REF!,IF($U1706&lt;&gt;0,#REF!,#REF!)),1)*IF($AA1706=2024,IF(OR($M1706="Услуги",$M1706="Работы"),#REF!,IF($U1706&lt;&gt;0,#REF!,#REF!)),1)*IF($AA1706=2025,IF(OR($M1706="Услуги",$M1706="Работы"),#REF!,IF($U1706&lt;&gt;0,#REF!,#REF!)),1)</f>
        <v>0</v>
      </c>
      <c r="AG1706" s="96">
        <f>W1706*IF($AA1706=2021,IF(OR($M1706="Услуги",$M1706="Работы"),#REF!,IF($U1706&lt;&gt;0,#REF!,#REF!)),1)*IF($AA1706=2022,IF(OR($M1706="Услуги",$M1706="Работы"),#REF!,IF($U1706&lt;&gt;0,#REF!,#REF!)),1)*IF($AA1706=2023,IF(OR($M1706="Услуги",$M1706="Работы"),#REF!,IF($U1706&lt;&gt;0,#REF!,#REF!)),1)*IF($AA1706=2024,IF(OR($M1706="Услуги",$M1706="Работы"),#REF!,IF($U1706&lt;&gt;0,#REF!,#REF!)),1)*IF($AA1706=2025,IF(OR($M1706="Услуги",$M1706="Работы"),#REF!,IF($U1706&lt;&gt;0,#REF!,#REF!)),1)</f>
        <v>0</v>
      </c>
      <c r="AH1706" s="96">
        <f>X1706*IF($AA1706=2021,IF(OR($M1706="Услуги",$M1706="Работы"),#REF!,IF($U1706&lt;&gt;0,#REF!,#REF!)),1)*IF($AA1706=2022,IF(OR($M1706="Услуги",$M1706="Работы"),#REF!,IF($U1706&lt;&gt;0,#REF!,#REF!)),1)*IF($AA1706=2023,IF(OR($M1706="Услуги",$M1706="Работы"),#REF!,IF($U1706&lt;&gt;0,#REF!,#REF!)),1)*IF($AA1706=2024,IF(OR($M1706="Услуги",$M1706="Работы"),#REF!,IF($U1706&lt;&gt;0,#REF!,#REF!)),1)*IF($AA1706=2025,IF(OR($M1706="Услуги",$M1706="Работы"),#REF!,IF($U1706&lt;&gt;0,#REF!,#REF!)),1)</f>
        <v>1243329.8400000001</v>
      </c>
      <c r="AI1706" s="96">
        <f>Y1706*IF($AA1706=2021,IF(OR($M1706="Услуги",$M1706="Работы"),#REF!,IF($U1706&lt;&gt;0,#REF!,#REF!)),1)*IF($AA1706=2022,IF(OR($M1706="Услуги",$M1706="Работы"),#REF!,IF($U1706&lt;&gt;0,#REF!,#REF!)),1)*IF($AA1706=2023,IF(OR($M1706="Услуги",$M1706="Работы"),#REF!,IF($U1706&lt;&gt;0,#REF!,#REF!)),1)*IF($AA1706=2024,IF(OR($M1706="Услуги",$M1706="Работы"),#REF!,IF($U1706&lt;&gt;0,#REF!,#REF!)),1)*IF($AA1706=2025,IF(OR($M1706="Услуги",$M1706="Работы"),#REF!,IF($U1706&lt;&gt;0,#REF!,#REF!)),1)</f>
        <v>207221.64</v>
      </c>
      <c r="AJ1706" s="96">
        <f>Z1706*IF($AA1706=2021,IF(OR($M1706="Услуги",$M1706="Работы"),#REF!,IF($U1706&lt;&gt;0,#REF!,#REF!)),1)*IF($AA1706=2022,IF(OR($M1706="Услуги",$M1706="Работы"),#REF!,IF($U1706&lt;&gt;0,#REF!,#REF!)),1)*IF($AA1706=2023,IF(OR($M1706="Услуги",$M1706="Работы"),#REF!,IF($U1706&lt;&gt;0,#REF!,#REF!)),1)*IF($AA1706=2024,IF(OR($M1706="Услуги",$M1706="Работы"),#REF!,IF($U1706&lt;&gt;0,#REF!,#REF!)),1)*IF($AA1706=2025,IF(OR($M1706="Услуги",$M1706="Работы"),#REF!,IF($U1706&lt;&gt;0,#REF!,#REF!)),1)</f>
        <v>1036108.2000000001</v>
      </c>
      <c r="AK1706" s="107">
        <v>1243329.8400000001</v>
      </c>
      <c r="AL1706" s="57">
        <v>0</v>
      </c>
      <c r="AM1706" s="57">
        <v>1243329.8400000001</v>
      </c>
      <c r="AN1706" s="54">
        <v>1</v>
      </c>
    </row>
    <row r="1707" spans="1:40" s="56" customFormat="1" ht="14.25" hidden="1" customHeight="1" x14ac:dyDescent="0.25">
      <c r="A1707" s="85">
        <v>1</v>
      </c>
      <c r="B1707" s="86" t="s">
        <v>88</v>
      </c>
      <c r="C1707" s="215" t="s">
        <v>437</v>
      </c>
      <c r="D1707" s="85" t="s">
        <v>185</v>
      </c>
      <c r="E1707" s="85" t="s">
        <v>420</v>
      </c>
      <c r="F1707" s="85" t="s">
        <v>432</v>
      </c>
      <c r="G1707" s="87" t="e">
        <f>VLOOKUP(D1707,#REF!,2,FALSE)</f>
        <v>#REF!</v>
      </c>
      <c r="H1707" s="87" t="s">
        <v>432</v>
      </c>
      <c r="I1707" s="87"/>
      <c r="J1707" s="86" t="s">
        <v>97</v>
      </c>
      <c r="K1707" s="87" t="str">
        <f>CONCATENATE(C1707," ",D1707)</f>
        <v>Защита сегментов АСУ ТП Филиал «Калининградская ТЭЦ-2» АО «Интер РАО – Электрогенерация»</v>
      </c>
      <c r="L1707" s="99" t="s">
        <v>98</v>
      </c>
      <c r="M1707" s="90" t="s">
        <v>532</v>
      </c>
      <c r="N1707" s="85" t="s">
        <v>99</v>
      </c>
      <c r="O1707" s="85" t="s">
        <v>100</v>
      </c>
      <c r="P1707" s="86">
        <v>2</v>
      </c>
      <c r="Q1707" s="100">
        <v>118733.33</v>
      </c>
      <c r="R1707" s="97">
        <v>0.2</v>
      </c>
      <c r="S1707" s="98">
        <v>284959.99200000003</v>
      </c>
      <c r="T1707" s="95">
        <f t="shared" si="487"/>
        <v>47493.332000000009</v>
      </c>
      <c r="U1707" s="98">
        <v>0</v>
      </c>
      <c r="V1707" s="95">
        <f t="shared" si="488"/>
        <v>0</v>
      </c>
      <c r="W1707" s="95">
        <f t="shared" si="489"/>
        <v>0</v>
      </c>
      <c r="X1707" s="98">
        <v>284959.99200000003</v>
      </c>
      <c r="Y1707" s="95">
        <f t="shared" si="490"/>
        <v>47493.332000000009</v>
      </c>
      <c r="Z1707" s="95">
        <f t="shared" si="491"/>
        <v>237466.66000000003</v>
      </c>
      <c r="AA1707" s="243">
        <f>Приоритеты!$D$65+4</f>
        <v>2026</v>
      </c>
      <c r="AB1707" s="247">
        <f t="shared" si="492"/>
        <v>0</v>
      </c>
      <c r="AC1707" s="96">
        <f>S1707*IF($AA1707=2021,IF(OR($M1707="Услуги",$M1707="Работы"),#REF!,IF($U1707&lt;&gt;0,#REF!,#REF!)),1)*IF($AA1707=2022,IF(OR($M1707="Услуги",$M1707="Работы"),#REF!,IF($U1707&lt;&gt;0,#REF!,#REF!)),1)*IF($AA1707=2023,IF(OR($M1707="Услуги",$M1707="Работы"),#REF!,IF($U1707&lt;&gt;0,#REF!,#REF!)),1)*IF($AA1707=2024,IF(OR($M1707="Услуги",$M1707="Работы"),#REF!,IF($U1707&lt;&gt;0,#REF!,#REF!)),1)*IF($AA1707=2025,IF(OR($M1707="Услуги",$M1707="Работы"),#REF!,IF($U1707&lt;&gt;0,#REF!,#REF!)),1)</f>
        <v>284959.99200000003</v>
      </c>
      <c r="AD1707" s="96">
        <f>T1707*IF($AA1707=2021,IF(OR($M1707="Услуги",$M1707="Работы"),#REF!,IF($U1707&lt;&gt;0,#REF!,#REF!)),1)*IF($AA1707=2022,IF(OR($M1707="Услуги",$M1707="Работы"),#REF!,IF($U1707&lt;&gt;0,#REF!,#REF!)),1)*IF($AA1707=2023,IF(OR($M1707="Услуги",$M1707="Работы"),#REF!,IF($U1707&lt;&gt;0,#REF!,#REF!)),1)*IF($AA1707=2024,IF(OR($M1707="Услуги",$M1707="Работы"),#REF!,IF($U1707&lt;&gt;0,#REF!,#REF!)),1)*IF($AA1707=2025,IF(OR($M1707="Услуги",$M1707="Работы"),#REF!,IF($U1707&lt;&gt;0,#REF!,#REF!)),1)</f>
        <v>47493.332000000009</v>
      </c>
      <c r="AE1707" s="96">
        <f>U1707*IF($AA1707=2021,IF(OR($M1707="Услуги",$M1707="Работы"),#REF!,IF($U1707&lt;&gt;0,#REF!,#REF!)),1)*IF($AA1707=2022,IF(OR($M1707="Услуги",$M1707="Работы"),#REF!,IF($U1707&lt;&gt;0,#REF!,#REF!)),1)*IF($AA1707=2023,IF(OR($M1707="Услуги",$M1707="Работы"),#REF!,IF($U1707&lt;&gt;0,#REF!,#REF!)),1)*IF($AA1707=2024,IF(OR($M1707="Услуги",$M1707="Работы"),#REF!,IF($U1707&lt;&gt;0,#REF!,#REF!)),1)*IF($AA1707=2025,IF(OR($M1707="Услуги",$M1707="Работы"),#REF!,IF($U1707&lt;&gt;0,#REF!,#REF!)),1)</f>
        <v>0</v>
      </c>
      <c r="AF1707" s="96">
        <f>V1707*IF($AA1707=2021,IF(OR($M1707="Услуги",$M1707="Работы"),#REF!,IF($U1707&lt;&gt;0,#REF!,#REF!)),1)*IF($AA1707=2022,IF(OR($M1707="Услуги",$M1707="Работы"),#REF!,IF($U1707&lt;&gt;0,#REF!,#REF!)),1)*IF($AA1707=2023,IF(OR($M1707="Услуги",$M1707="Работы"),#REF!,IF($U1707&lt;&gt;0,#REF!,#REF!)),1)*IF($AA1707=2024,IF(OR($M1707="Услуги",$M1707="Работы"),#REF!,IF($U1707&lt;&gt;0,#REF!,#REF!)),1)*IF($AA1707=2025,IF(OR($M1707="Услуги",$M1707="Работы"),#REF!,IF($U1707&lt;&gt;0,#REF!,#REF!)),1)</f>
        <v>0</v>
      </c>
      <c r="AG1707" s="96">
        <f>W1707*IF($AA1707=2021,IF(OR($M1707="Услуги",$M1707="Работы"),#REF!,IF($U1707&lt;&gt;0,#REF!,#REF!)),1)*IF($AA1707=2022,IF(OR($M1707="Услуги",$M1707="Работы"),#REF!,IF($U1707&lt;&gt;0,#REF!,#REF!)),1)*IF($AA1707=2023,IF(OR($M1707="Услуги",$M1707="Работы"),#REF!,IF($U1707&lt;&gt;0,#REF!,#REF!)),1)*IF($AA1707=2024,IF(OR($M1707="Услуги",$M1707="Работы"),#REF!,IF($U1707&lt;&gt;0,#REF!,#REF!)),1)*IF($AA1707=2025,IF(OR($M1707="Услуги",$M1707="Работы"),#REF!,IF($U1707&lt;&gt;0,#REF!,#REF!)),1)</f>
        <v>0</v>
      </c>
      <c r="AH1707" s="96">
        <f>X1707*IF($AA1707=2021,IF(OR($M1707="Услуги",$M1707="Работы"),#REF!,IF($U1707&lt;&gt;0,#REF!,#REF!)),1)*IF($AA1707=2022,IF(OR($M1707="Услуги",$M1707="Работы"),#REF!,IF($U1707&lt;&gt;0,#REF!,#REF!)),1)*IF($AA1707=2023,IF(OR($M1707="Услуги",$M1707="Работы"),#REF!,IF($U1707&lt;&gt;0,#REF!,#REF!)),1)*IF($AA1707=2024,IF(OR($M1707="Услуги",$M1707="Работы"),#REF!,IF($U1707&lt;&gt;0,#REF!,#REF!)),1)*IF($AA1707=2025,IF(OR($M1707="Услуги",$M1707="Работы"),#REF!,IF($U1707&lt;&gt;0,#REF!,#REF!)),1)</f>
        <v>284959.99200000003</v>
      </c>
      <c r="AI1707" s="96">
        <f>Y1707*IF($AA1707=2021,IF(OR($M1707="Услуги",$M1707="Работы"),#REF!,IF($U1707&lt;&gt;0,#REF!,#REF!)),1)*IF($AA1707=2022,IF(OR($M1707="Услуги",$M1707="Работы"),#REF!,IF($U1707&lt;&gt;0,#REF!,#REF!)),1)*IF($AA1707=2023,IF(OR($M1707="Услуги",$M1707="Работы"),#REF!,IF($U1707&lt;&gt;0,#REF!,#REF!)),1)*IF($AA1707=2024,IF(OR($M1707="Услуги",$M1707="Работы"),#REF!,IF($U1707&lt;&gt;0,#REF!,#REF!)),1)*IF($AA1707=2025,IF(OR($M1707="Услуги",$M1707="Работы"),#REF!,IF($U1707&lt;&gt;0,#REF!,#REF!)),1)</f>
        <v>47493.332000000009</v>
      </c>
      <c r="AJ1707" s="96">
        <f>Z1707*IF($AA1707=2021,IF(OR($M1707="Услуги",$M1707="Работы"),#REF!,IF($U1707&lt;&gt;0,#REF!,#REF!)),1)*IF($AA1707=2022,IF(OR($M1707="Услуги",$M1707="Работы"),#REF!,IF($U1707&lt;&gt;0,#REF!,#REF!)),1)*IF($AA1707=2023,IF(OR($M1707="Услуги",$M1707="Работы"),#REF!,IF($U1707&lt;&gt;0,#REF!,#REF!)),1)*IF($AA1707=2024,IF(OR($M1707="Услуги",$M1707="Работы"),#REF!,IF($U1707&lt;&gt;0,#REF!,#REF!)),1)*IF($AA1707=2025,IF(OR($M1707="Услуги",$M1707="Работы"),#REF!,IF($U1707&lt;&gt;0,#REF!,#REF!)),1)</f>
        <v>237466.66000000003</v>
      </c>
      <c r="AK1707" s="107">
        <v>284959.99200000003</v>
      </c>
      <c r="AL1707" s="57">
        <v>0</v>
      </c>
      <c r="AM1707" s="57">
        <v>284959.99200000003</v>
      </c>
      <c r="AN1707" s="54">
        <v>2</v>
      </c>
    </row>
    <row r="1708" spans="1:40" s="56" customFormat="1" ht="14.25" hidden="1" customHeight="1" x14ac:dyDescent="0.25">
      <c r="A1708" s="85">
        <v>1</v>
      </c>
      <c r="B1708" s="86" t="s">
        <v>88</v>
      </c>
      <c r="C1708" s="215" t="s">
        <v>437</v>
      </c>
      <c r="D1708" s="85" t="s">
        <v>185</v>
      </c>
      <c r="E1708" s="85" t="s">
        <v>420</v>
      </c>
      <c r="F1708" s="85" t="s">
        <v>432</v>
      </c>
      <c r="G1708" s="87" t="e">
        <f>VLOOKUP(D1708,#REF!,2,FALSE)</f>
        <v>#REF!</v>
      </c>
      <c r="H1708" s="87" t="s">
        <v>432</v>
      </c>
      <c r="I1708" s="87"/>
      <c r="J1708" s="86" t="s">
        <v>97</v>
      </c>
      <c r="K1708" s="87" t="str">
        <f>CONCATENATE(C1708," ",D1708)</f>
        <v>Защита сегментов АСУ ТП Филиал «Калининградская ТЭЦ-2» АО «Интер РАО – Электрогенерация»</v>
      </c>
      <c r="L1708" s="99" t="s">
        <v>98</v>
      </c>
      <c r="M1708" s="90" t="s">
        <v>532</v>
      </c>
      <c r="N1708" s="85" t="s">
        <v>198</v>
      </c>
      <c r="O1708" s="85" t="s">
        <v>199</v>
      </c>
      <c r="P1708" s="86">
        <v>2</v>
      </c>
      <c r="Q1708" s="100">
        <v>36533.33</v>
      </c>
      <c r="R1708" s="97">
        <v>0.2</v>
      </c>
      <c r="S1708" s="98">
        <v>87679.991999999998</v>
      </c>
      <c r="T1708" s="95">
        <f t="shared" si="487"/>
        <v>14613.332000000002</v>
      </c>
      <c r="U1708" s="98">
        <v>0</v>
      </c>
      <c r="V1708" s="95">
        <f t="shared" si="488"/>
        <v>0</v>
      </c>
      <c r="W1708" s="95">
        <f t="shared" si="489"/>
        <v>0</v>
      </c>
      <c r="X1708" s="98">
        <v>87679.991999999998</v>
      </c>
      <c r="Y1708" s="95">
        <f t="shared" si="490"/>
        <v>14613.332000000002</v>
      </c>
      <c r="Z1708" s="95">
        <f t="shared" si="491"/>
        <v>73066.66</v>
      </c>
      <c r="AA1708" s="243">
        <f>Приоритеты!$D$65+4</f>
        <v>2026</v>
      </c>
      <c r="AB1708" s="247">
        <f t="shared" si="492"/>
        <v>0</v>
      </c>
      <c r="AC1708" s="96">
        <f>S1708*IF($AA1708=2021,IF(OR($M1708="Услуги",$M1708="Работы"),#REF!,IF($U1708&lt;&gt;0,#REF!,#REF!)),1)*IF($AA1708=2022,IF(OR($M1708="Услуги",$M1708="Работы"),#REF!,IF($U1708&lt;&gt;0,#REF!,#REF!)),1)*IF($AA1708=2023,IF(OR($M1708="Услуги",$M1708="Работы"),#REF!,IF($U1708&lt;&gt;0,#REF!,#REF!)),1)*IF($AA1708=2024,IF(OR($M1708="Услуги",$M1708="Работы"),#REF!,IF($U1708&lt;&gt;0,#REF!,#REF!)),1)*IF($AA1708=2025,IF(OR($M1708="Услуги",$M1708="Работы"),#REF!,IF($U1708&lt;&gt;0,#REF!,#REF!)),1)</f>
        <v>87679.991999999998</v>
      </c>
      <c r="AD1708" s="96">
        <f>T1708*IF($AA1708=2021,IF(OR($M1708="Услуги",$M1708="Работы"),#REF!,IF($U1708&lt;&gt;0,#REF!,#REF!)),1)*IF($AA1708=2022,IF(OR($M1708="Услуги",$M1708="Работы"),#REF!,IF($U1708&lt;&gt;0,#REF!,#REF!)),1)*IF($AA1708=2023,IF(OR($M1708="Услуги",$M1708="Работы"),#REF!,IF($U1708&lt;&gt;0,#REF!,#REF!)),1)*IF($AA1708=2024,IF(OR($M1708="Услуги",$M1708="Работы"),#REF!,IF($U1708&lt;&gt;0,#REF!,#REF!)),1)*IF($AA1708=2025,IF(OR($M1708="Услуги",$M1708="Работы"),#REF!,IF($U1708&lt;&gt;0,#REF!,#REF!)),1)</f>
        <v>14613.332000000002</v>
      </c>
      <c r="AE1708" s="96">
        <f>U1708*IF($AA1708=2021,IF(OR($M1708="Услуги",$M1708="Работы"),#REF!,IF($U1708&lt;&gt;0,#REF!,#REF!)),1)*IF($AA1708=2022,IF(OR($M1708="Услуги",$M1708="Работы"),#REF!,IF($U1708&lt;&gt;0,#REF!,#REF!)),1)*IF($AA1708=2023,IF(OR($M1708="Услуги",$M1708="Работы"),#REF!,IF($U1708&lt;&gt;0,#REF!,#REF!)),1)*IF($AA1708=2024,IF(OR($M1708="Услуги",$M1708="Работы"),#REF!,IF($U1708&lt;&gt;0,#REF!,#REF!)),1)*IF($AA1708=2025,IF(OR($M1708="Услуги",$M1708="Работы"),#REF!,IF($U1708&lt;&gt;0,#REF!,#REF!)),1)</f>
        <v>0</v>
      </c>
      <c r="AF1708" s="96">
        <f>V1708*IF($AA1708=2021,IF(OR($M1708="Услуги",$M1708="Работы"),#REF!,IF($U1708&lt;&gt;0,#REF!,#REF!)),1)*IF($AA1708=2022,IF(OR($M1708="Услуги",$M1708="Работы"),#REF!,IF($U1708&lt;&gt;0,#REF!,#REF!)),1)*IF($AA1708=2023,IF(OR($M1708="Услуги",$M1708="Работы"),#REF!,IF($U1708&lt;&gt;0,#REF!,#REF!)),1)*IF($AA1708=2024,IF(OR($M1708="Услуги",$M1708="Работы"),#REF!,IF($U1708&lt;&gt;0,#REF!,#REF!)),1)*IF($AA1708=2025,IF(OR($M1708="Услуги",$M1708="Работы"),#REF!,IF($U1708&lt;&gt;0,#REF!,#REF!)),1)</f>
        <v>0</v>
      </c>
      <c r="AG1708" s="96">
        <f>W1708*IF($AA1708=2021,IF(OR($M1708="Услуги",$M1708="Работы"),#REF!,IF($U1708&lt;&gt;0,#REF!,#REF!)),1)*IF($AA1708=2022,IF(OR($M1708="Услуги",$M1708="Работы"),#REF!,IF($U1708&lt;&gt;0,#REF!,#REF!)),1)*IF($AA1708=2023,IF(OR($M1708="Услуги",$M1708="Работы"),#REF!,IF($U1708&lt;&gt;0,#REF!,#REF!)),1)*IF($AA1708=2024,IF(OR($M1708="Услуги",$M1708="Работы"),#REF!,IF($U1708&lt;&gt;0,#REF!,#REF!)),1)*IF($AA1708=2025,IF(OR($M1708="Услуги",$M1708="Работы"),#REF!,IF($U1708&lt;&gt;0,#REF!,#REF!)),1)</f>
        <v>0</v>
      </c>
      <c r="AH1708" s="96">
        <f>X1708*IF($AA1708=2021,IF(OR($M1708="Услуги",$M1708="Работы"),#REF!,IF($U1708&lt;&gt;0,#REF!,#REF!)),1)*IF($AA1708=2022,IF(OR($M1708="Услуги",$M1708="Работы"),#REF!,IF($U1708&lt;&gt;0,#REF!,#REF!)),1)*IF($AA1708=2023,IF(OR($M1708="Услуги",$M1708="Работы"),#REF!,IF($U1708&lt;&gt;0,#REF!,#REF!)),1)*IF($AA1708=2024,IF(OR($M1708="Услуги",$M1708="Работы"),#REF!,IF($U1708&lt;&gt;0,#REF!,#REF!)),1)*IF($AA1708=2025,IF(OR($M1708="Услуги",$M1708="Работы"),#REF!,IF($U1708&lt;&gt;0,#REF!,#REF!)),1)</f>
        <v>87679.991999999998</v>
      </c>
      <c r="AI1708" s="96">
        <f>Y1708*IF($AA1708=2021,IF(OR($M1708="Услуги",$M1708="Работы"),#REF!,IF($U1708&lt;&gt;0,#REF!,#REF!)),1)*IF($AA1708=2022,IF(OR($M1708="Услуги",$M1708="Работы"),#REF!,IF($U1708&lt;&gt;0,#REF!,#REF!)),1)*IF($AA1708=2023,IF(OR($M1708="Услуги",$M1708="Работы"),#REF!,IF($U1708&lt;&gt;0,#REF!,#REF!)),1)*IF($AA1708=2024,IF(OR($M1708="Услуги",$M1708="Работы"),#REF!,IF($U1708&lt;&gt;0,#REF!,#REF!)),1)*IF($AA1708=2025,IF(OR($M1708="Услуги",$M1708="Работы"),#REF!,IF($U1708&lt;&gt;0,#REF!,#REF!)),1)</f>
        <v>14613.332000000002</v>
      </c>
      <c r="AJ1708" s="96">
        <f>Z1708*IF($AA1708=2021,IF(OR($M1708="Услуги",$M1708="Работы"),#REF!,IF($U1708&lt;&gt;0,#REF!,#REF!)),1)*IF($AA1708=2022,IF(OR($M1708="Услуги",$M1708="Работы"),#REF!,IF($U1708&lt;&gt;0,#REF!,#REF!)),1)*IF($AA1708=2023,IF(OR($M1708="Услуги",$M1708="Работы"),#REF!,IF($U1708&lt;&gt;0,#REF!,#REF!)),1)*IF($AA1708=2024,IF(OR($M1708="Услуги",$M1708="Работы"),#REF!,IF($U1708&lt;&gt;0,#REF!,#REF!)),1)*IF($AA1708=2025,IF(OR($M1708="Услуги",$M1708="Работы"),#REF!,IF($U1708&lt;&gt;0,#REF!,#REF!)),1)</f>
        <v>73066.66</v>
      </c>
      <c r="AK1708" s="107">
        <v>87679.991999999998</v>
      </c>
      <c r="AL1708" s="57">
        <v>0</v>
      </c>
      <c r="AM1708" s="57">
        <v>87679.991999999998</v>
      </c>
      <c r="AN1708" s="54">
        <v>2</v>
      </c>
    </row>
    <row r="1709" spans="1:40" s="56" customFormat="1" ht="14.25" hidden="1" customHeight="1" x14ac:dyDescent="0.25">
      <c r="A1709" s="85">
        <v>1</v>
      </c>
      <c r="B1709" s="86" t="s">
        <v>88</v>
      </c>
      <c r="C1709" s="215" t="s">
        <v>437</v>
      </c>
      <c r="D1709" s="85" t="s">
        <v>188</v>
      </c>
      <c r="E1709" s="85" t="s">
        <v>420</v>
      </c>
      <c r="F1709" s="85" t="s">
        <v>432</v>
      </c>
      <c r="G1709" s="87" t="e">
        <f>VLOOKUP(D1709,#REF!,2,FALSE)</f>
        <v>#REF!</v>
      </c>
      <c r="H1709" s="60"/>
      <c r="I1709" s="60"/>
      <c r="J1709" s="86" t="s">
        <v>159</v>
      </c>
      <c r="K1709" s="87" t="str">
        <f>CONCATENATE(C1709," ",D1709)</f>
        <v>Защита сегментов АСУ ТП Филиал Каширская ГРЭС АО «Интер РАО – Электрогенерация»</v>
      </c>
      <c r="L1709" s="99" t="s">
        <v>96</v>
      </c>
      <c r="M1709" s="90" t="s">
        <v>532</v>
      </c>
      <c r="N1709" s="85" t="s">
        <v>381</v>
      </c>
      <c r="O1709" s="85" t="s">
        <v>382</v>
      </c>
      <c r="P1709" s="86">
        <v>1</v>
      </c>
      <c r="Q1709" s="100">
        <v>316250</v>
      </c>
      <c r="R1709" s="97">
        <v>0.2</v>
      </c>
      <c r="S1709" s="98">
        <v>379500</v>
      </c>
      <c r="T1709" s="95">
        <f t="shared" si="487"/>
        <v>63250</v>
      </c>
      <c r="U1709" s="98">
        <v>0</v>
      </c>
      <c r="V1709" s="95">
        <f t="shared" si="488"/>
        <v>0</v>
      </c>
      <c r="W1709" s="95">
        <f t="shared" si="489"/>
        <v>0</v>
      </c>
      <c r="X1709" s="98">
        <v>379500</v>
      </c>
      <c r="Y1709" s="95">
        <f t="shared" si="490"/>
        <v>63250</v>
      </c>
      <c r="Z1709" s="95">
        <f t="shared" si="491"/>
        <v>316250</v>
      </c>
      <c r="AA1709" s="243">
        <f>Приоритеты!$D$75+1</f>
        <v>2024</v>
      </c>
      <c r="AB1709" s="247" t="e">
        <f t="shared" si="492"/>
        <v>#REF!</v>
      </c>
      <c r="AC1709" s="96" t="e">
        <f>S1709*IF($AA1709=2021,IF(OR($M1709="Услуги",$M1709="Работы"),#REF!,IF($U1709&lt;&gt;0,#REF!,#REF!)),1)*IF($AA1709=2022,IF(OR($M1709="Услуги",$M1709="Работы"),#REF!,IF($U1709&lt;&gt;0,#REF!,#REF!)),1)*IF($AA1709=2023,IF(OR($M1709="Услуги",$M1709="Работы"),#REF!,IF($U1709&lt;&gt;0,#REF!,#REF!)),1)*IF($AA1709=2024,IF(OR($M1709="Услуги",$M1709="Работы"),#REF!,IF($U1709&lt;&gt;0,#REF!,#REF!)),1)*IF($AA1709=2025,IF(OR($M1709="Услуги",$M1709="Работы"),#REF!,IF($U1709&lt;&gt;0,#REF!,#REF!)),1)</f>
        <v>#REF!</v>
      </c>
      <c r="AD1709" s="96" t="e">
        <f>T1709*IF($AA1709=2021,IF(OR($M1709="Услуги",$M1709="Работы"),#REF!,IF($U1709&lt;&gt;0,#REF!,#REF!)),1)*IF($AA1709=2022,IF(OR($M1709="Услуги",$M1709="Работы"),#REF!,IF($U1709&lt;&gt;0,#REF!,#REF!)),1)*IF($AA1709=2023,IF(OR($M1709="Услуги",$M1709="Работы"),#REF!,IF($U1709&lt;&gt;0,#REF!,#REF!)),1)*IF($AA1709=2024,IF(OR($M1709="Услуги",$M1709="Работы"),#REF!,IF($U1709&lt;&gt;0,#REF!,#REF!)),1)*IF($AA1709=2025,IF(OR($M1709="Услуги",$M1709="Работы"),#REF!,IF($U1709&lt;&gt;0,#REF!,#REF!)),1)</f>
        <v>#REF!</v>
      </c>
      <c r="AE1709" s="96" t="e">
        <f>U1709*IF($AA1709=2021,IF(OR($M1709="Услуги",$M1709="Работы"),#REF!,IF($U1709&lt;&gt;0,#REF!,#REF!)),1)*IF($AA1709=2022,IF(OR($M1709="Услуги",$M1709="Работы"),#REF!,IF($U1709&lt;&gt;0,#REF!,#REF!)),1)*IF($AA1709=2023,IF(OR($M1709="Услуги",$M1709="Работы"),#REF!,IF($U1709&lt;&gt;0,#REF!,#REF!)),1)*IF($AA1709=2024,IF(OR($M1709="Услуги",$M1709="Работы"),#REF!,IF($U1709&lt;&gt;0,#REF!,#REF!)),1)*IF($AA1709=2025,IF(OR($M1709="Услуги",$M1709="Работы"),#REF!,IF($U1709&lt;&gt;0,#REF!,#REF!)),1)</f>
        <v>#REF!</v>
      </c>
      <c r="AF1709" s="96" t="e">
        <f>V1709*IF($AA1709=2021,IF(OR($M1709="Услуги",$M1709="Работы"),#REF!,IF($U1709&lt;&gt;0,#REF!,#REF!)),1)*IF($AA1709=2022,IF(OR($M1709="Услуги",$M1709="Работы"),#REF!,IF($U1709&lt;&gt;0,#REF!,#REF!)),1)*IF($AA1709=2023,IF(OR($M1709="Услуги",$M1709="Работы"),#REF!,IF($U1709&lt;&gt;0,#REF!,#REF!)),1)*IF($AA1709=2024,IF(OR($M1709="Услуги",$M1709="Работы"),#REF!,IF($U1709&lt;&gt;0,#REF!,#REF!)),1)*IF($AA1709=2025,IF(OR($M1709="Услуги",$M1709="Работы"),#REF!,IF($U1709&lt;&gt;0,#REF!,#REF!)),1)</f>
        <v>#REF!</v>
      </c>
      <c r="AG1709" s="96" t="e">
        <f>W1709*IF($AA1709=2021,IF(OR($M1709="Услуги",$M1709="Работы"),#REF!,IF($U1709&lt;&gt;0,#REF!,#REF!)),1)*IF($AA1709=2022,IF(OR($M1709="Услуги",$M1709="Работы"),#REF!,IF($U1709&lt;&gt;0,#REF!,#REF!)),1)*IF($AA1709=2023,IF(OR($M1709="Услуги",$M1709="Работы"),#REF!,IF($U1709&lt;&gt;0,#REF!,#REF!)),1)*IF($AA1709=2024,IF(OR($M1709="Услуги",$M1709="Работы"),#REF!,IF($U1709&lt;&gt;0,#REF!,#REF!)),1)*IF($AA1709=2025,IF(OR($M1709="Услуги",$M1709="Работы"),#REF!,IF($U1709&lt;&gt;0,#REF!,#REF!)),1)</f>
        <v>#REF!</v>
      </c>
      <c r="AH1709" s="96" t="e">
        <f>X1709*IF($AA1709=2021,IF(OR($M1709="Услуги",$M1709="Работы"),#REF!,IF($U1709&lt;&gt;0,#REF!,#REF!)),1)*IF($AA1709=2022,IF(OR($M1709="Услуги",$M1709="Работы"),#REF!,IF($U1709&lt;&gt;0,#REF!,#REF!)),1)*IF($AA1709=2023,IF(OR($M1709="Услуги",$M1709="Работы"),#REF!,IF($U1709&lt;&gt;0,#REF!,#REF!)),1)*IF($AA1709=2024,IF(OR($M1709="Услуги",$M1709="Работы"),#REF!,IF($U1709&lt;&gt;0,#REF!,#REF!)),1)*IF($AA1709=2025,IF(OR($M1709="Услуги",$M1709="Работы"),#REF!,IF($U1709&lt;&gt;0,#REF!,#REF!)),1)</f>
        <v>#REF!</v>
      </c>
      <c r="AI1709" s="96" t="e">
        <f>Y1709*IF($AA1709=2021,IF(OR($M1709="Услуги",$M1709="Работы"),#REF!,IF($U1709&lt;&gt;0,#REF!,#REF!)),1)*IF($AA1709=2022,IF(OR($M1709="Услуги",$M1709="Работы"),#REF!,IF($U1709&lt;&gt;0,#REF!,#REF!)),1)*IF($AA1709=2023,IF(OR($M1709="Услуги",$M1709="Работы"),#REF!,IF($U1709&lt;&gt;0,#REF!,#REF!)),1)*IF($AA1709=2024,IF(OR($M1709="Услуги",$M1709="Работы"),#REF!,IF($U1709&lt;&gt;0,#REF!,#REF!)),1)*IF($AA1709=2025,IF(OR($M1709="Услуги",$M1709="Работы"),#REF!,IF($U1709&lt;&gt;0,#REF!,#REF!)),1)</f>
        <v>#REF!</v>
      </c>
      <c r="AJ1709" s="96" t="e">
        <f>Z1709*IF($AA1709=2021,IF(OR($M1709="Услуги",$M1709="Работы"),#REF!,IF($U1709&lt;&gt;0,#REF!,#REF!)),1)*IF($AA1709=2022,IF(OR($M1709="Услуги",$M1709="Работы"),#REF!,IF($U1709&lt;&gt;0,#REF!,#REF!)),1)*IF($AA1709=2023,IF(OR($M1709="Услуги",$M1709="Работы"),#REF!,IF($U1709&lt;&gt;0,#REF!,#REF!)),1)*IF($AA1709=2024,IF(OR($M1709="Услуги",$M1709="Работы"),#REF!,IF($U1709&lt;&gt;0,#REF!,#REF!)),1)*IF($AA1709=2025,IF(OR($M1709="Услуги",$M1709="Работы"),#REF!,IF($U1709&lt;&gt;0,#REF!,#REF!)),1)</f>
        <v>#REF!</v>
      </c>
      <c r="AK1709" s="107">
        <v>379500</v>
      </c>
      <c r="AL1709" s="57">
        <v>0</v>
      </c>
      <c r="AM1709" s="57">
        <v>379500</v>
      </c>
      <c r="AN1709" s="54">
        <v>1</v>
      </c>
    </row>
    <row r="1710" spans="1:40" s="56" customFormat="1" ht="14.25" hidden="1" customHeight="1" x14ac:dyDescent="0.25">
      <c r="A1710" s="85">
        <v>1</v>
      </c>
      <c r="B1710" s="86" t="s">
        <v>88</v>
      </c>
      <c r="C1710" s="215" t="s">
        <v>542</v>
      </c>
      <c r="D1710" s="85" t="s">
        <v>188</v>
      </c>
      <c r="E1710" s="85" t="s">
        <v>420</v>
      </c>
      <c r="F1710" s="85" t="s">
        <v>432</v>
      </c>
      <c r="G1710" s="87" t="e">
        <f>VLOOKUP(D1710,#REF!,2,FALSE)</f>
        <v>#REF!</v>
      </c>
      <c r="H1710" s="60"/>
      <c r="I1710" s="60"/>
      <c r="J1710" s="86" t="s">
        <v>123</v>
      </c>
      <c r="K1710" s="87" t="str">
        <f xml:space="preserve"> CONCATENATE(C1710," ",D1710)</f>
        <v>Реализация систем защиты ОКИИ Филиал Каширская ГРЭС АО «Интер РАО – Электрогенерация»</v>
      </c>
      <c r="L1710" s="99" t="s">
        <v>124</v>
      </c>
      <c r="M1710" s="90" t="s">
        <v>532</v>
      </c>
      <c r="N1710" s="85" t="s">
        <v>139</v>
      </c>
      <c r="O1710" s="85" t="s">
        <v>140</v>
      </c>
      <c r="P1710" s="86">
        <v>1</v>
      </c>
      <c r="Q1710" s="100">
        <v>394290.6</v>
      </c>
      <c r="R1710" s="97">
        <v>0.2</v>
      </c>
      <c r="S1710" s="98">
        <v>473148.72</v>
      </c>
      <c r="T1710" s="95">
        <f t="shared" si="487"/>
        <v>78858.12</v>
      </c>
      <c r="U1710" s="98">
        <v>0</v>
      </c>
      <c r="V1710" s="95">
        <f t="shared" si="488"/>
        <v>0</v>
      </c>
      <c r="W1710" s="95">
        <f t="shared" si="489"/>
        <v>0</v>
      </c>
      <c r="X1710" s="98">
        <v>473148.72</v>
      </c>
      <c r="Y1710" s="95">
        <f t="shared" si="490"/>
        <v>78858.12</v>
      </c>
      <c r="Z1710" s="95">
        <f t="shared" si="491"/>
        <v>394290.6</v>
      </c>
      <c r="AA1710" s="243">
        <f>Приоритеты!$D$75+1</f>
        <v>2024</v>
      </c>
      <c r="AB1710" s="247" t="e">
        <f t="shared" si="492"/>
        <v>#REF!</v>
      </c>
      <c r="AC1710" s="96" t="e">
        <f>S1710*IF($AA1710=2021,IF(OR($M1710="Услуги",$M1710="Работы"),#REF!,IF($U1710&lt;&gt;0,#REF!,#REF!)),1)*IF($AA1710=2022,IF(OR($M1710="Услуги",$M1710="Работы"),#REF!,IF($U1710&lt;&gt;0,#REF!,#REF!)),1)*IF($AA1710=2023,IF(OR($M1710="Услуги",$M1710="Работы"),#REF!,IF($U1710&lt;&gt;0,#REF!,#REF!)),1)*IF($AA1710=2024,IF(OR($M1710="Услуги",$M1710="Работы"),#REF!,IF($U1710&lt;&gt;0,#REF!,#REF!)),1)*IF($AA1710=2025,IF(OR($M1710="Услуги",$M1710="Работы"),#REF!,IF($U1710&lt;&gt;0,#REF!,#REF!)),1)</f>
        <v>#REF!</v>
      </c>
      <c r="AD1710" s="96" t="e">
        <f>T1710*IF($AA1710=2021,IF(OR($M1710="Услуги",$M1710="Работы"),#REF!,IF($U1710&lt;&gt;0,#REF!,#REF!)),1)*IF($AA1710=2022,IF(OR($M1710="Услуги",$M1710="Работы"),#REF!,IF($U1710&lt;&gt;0,#REF!,#REF!)),1)*IF($AA1710=2023,IF(OR($M1710="Услуги",$M1710="Работы"),#REF!,IF($U1710&lt;&gt;0,#REF!,#REF!)),1)*IF($AA1710=2024,IF(OR($M1710="Услуги",$M1710="Работы"),#REF!,IF($U1710&lt;&gt;0,#REF!,#REF!)),1)*IF($AA1710=2025,IF(OR($M1710="Услуги",$M1710="Работы"),#REF!,IF($U1710&lt;&gt;0,#REF!,#REF!)),1)</f>
        <v>#REF!</v>
      </c>
      <c r="AE1710" s="96" t="e">
        <f>U1710*IF($AA1710=2021,IF(OR($M1710="Услуги",$M1710="Работы"),#REF!,IF($U1710&lt;&gt;0,#REF!,#REF!)),1)*IF($AA1710=2022,IF(OR($M1710="Услуги",$M1710="Работы"),#REF!,IF($U1710&lt;&gt;0,#REF!,#REF!)),1)*IF($AA1710=2023,IF(OR($M1710="Услуги",$M1710="Работы"),#REF!,IF($U1710&lt;&gt;0,#REF!,#REF!)),1)*IF($AA1710=2024,IF(OR($M1710="Услуги",$M1710="Работы"),#REF!,IF($U1710&lt;&gt;0,#REF!,#REF!)),1)*IF($AA1710=2025,IF(OR($M1710="Услуги",$M1710="Работы"),#REF!,IF($U1710&lt;&gt;0,#REF!,#REF!)),1)</f>
        <v>#REF!</v>
      </c>
      <c r="AF1710" s="96" t="e">
        <f>V1710*IF($AA1710=2021,IF(OR($M1710="Услуги",$M1710="Работы"),#REF!,IF($U1710&lt;&gt;0,#REF!,#REF!)),1)*IF($AA1710=2022,IF(OR($M1710="Услуги",$M1710="Работы"),#REF!,IF($U1710&lt;&gt;0,#REF!,#REF!)),1)*IF($AA1710=2023,IF(OR($M1710="Услуги",$M1710="Работы"),#REF!,IF($U1710&lt;&gt;0,#REF!,#REF!)),1)*IF($AA1710=2024,IF(OR($M1710="Услуги",$M1710="Работы"),#REF!,IF($U1710&lt;&gt;0,#REF!,#REF!)),1)*IF($AA1710=2025,IF(OR($M1710="Услуги",$M1710="Работы"),#REF!,IF($U1710&lt;&gt;0,#REF!,#REF!)),1)</f>
        <v>#REF!</v>
      </c>
      <c r="AG1710" s="96" t="e">
        <f>W1710*IF($AA1710=2021,IF(OR($M1710="Услуги",$M1710="Работы"),#REF!,IF($U1710&lt;&gt;0,#REF!,#REF!)),1)*IF($AA1710=2022,IF(OR($M1710="Услуги",$M1710="Работы"),#REF!,IF($U1710&lt;&gt;0,#REF!,#REF!)),1)*IF($AA1710=2023,IF(OR($M1710="Услуги",$M1710="Работы"),#REF!,IF($U1710&lt;&gt;0,#REF!,#REF!)),1)*IF($AA1710=2024,IF(OR($M1710="Услуги",$M1710="Работы"),#REF!,IF($U1710&lt;&gt;0,#REF!,#REF!)),1)*IF($AA1710=2025,IF(OR($M1710="Услуги",$M1710="Работы"),#REF!,IF($U1710&lt;&gt;0,#REF!,#REF!)),1)</f>
        <v>#REF!</v>
      </c>
      <c r="AH1710" s="96" t="e">
        <f>X1710*IF($AA1710=2021,IF(OR($M1710="Услуги",$M1710="Работы"),#REF!,IF($U1710&lt;&gt;0,#REF!,#REF!)),1)*IF($AA1710=2022,IF(OR($M1710="Услуги",$M1710="Работы"),#REF!,IF($U1710&lt;&gt;0,#REF!,#REF!)),1)*IF($AA1710=2023,IF(OR($M1710="Услуги",$M1710="Работы"),#REF!,IF($U1710&lt;&gt;0,#REF!,#REF!)),1)*IF($AA1710=2024,IF(OR($M1710="Услуги",$M1710="Работы"),#REF!,IF($U1710&lt;&gt;0,#REF!,#REF!)),1)*IF($AA1710=2025,IF(OR($M1710="Услуги",$M1710="Работы"),#REF!,IF($U1710&lt;&gt;0,#REF!,#REF!)),1)</f>
        <v>#REF!</v>
      </c>
      <c r="AI1710" s="96" t="e">
        <f>Y1710*IF($AA1710=2021,IF(OR($M1710="Услуги",$M1710="Работы"),#REF!,IF($U1710&lt;&gt;0,#REF!,#REF!)),1)*IF($AA1710=2022,IF(OR($M1710="Услуги",$M1710="Работы"),#REF!,IF($U1710&lt;&gt;0,#REF!,#REF!)),1)*IF($AA1710=2023,IF(OR($M1710="Услуги",$M1710="Работы"),#REF!,IF($U1710&lt;&gt;0,#REF!,#REF!)),1)*IF($AA1710=2024,IF(OR($M1710="Услуги",$M1710="Работы"),#REF!,IF($U1710&lt;&gt;0,#REF!,#REF!)),1)*IF($AA1710=2025,IF(OR($M1710="Услуги",$M1710="Работы"),#REF!,IF($U1710&lt;&gt;0,#REF!,#REF!)),1)</f>
        <v>#REF!</v>
      </c>
      <c r="AJ1710" s="96" t="e">
        <f>Z1710*IF($AA1710=2021,IF(OR($M1710="Услуги",$M1710="Работы"),#REF!,IF($U1710&lt;&gt;0,#REF!,#REF!)),1)*IF($AA1710=2022,IF(OR($M1710="Услуги",$M1710="Работы"),#REF!,IF($U1710&lt;&gt;0,#REF!,#REF!)),1)*IF($AA1710=2023,IF(OR($M1710="Услуги",$M1710="Работы"),#REF!,IF($U1710&lt;&gt;0,#REF!,#REF!)),1)*IF($AA1710=2024,IF(OR($M1710="Услуги",$M1710="Работы"),#REF!,IF($U1710&lt;&gt;0,#REF!,#REF!)),1)*IF($AA1710=2025,IF(OR($M1710="Услуги",$M1710="Работы"),#REF!,IF($U1710&lt;&gt;0,#REF!,#REF!)),1)</f>
        <v>#REF!</v>
      </c>
      <c r="AK1710" s="107">
        <v>473148.72</v>
      </c>
      <c r="AL1710" s="57">
        <v>0</v>
      </c>
      <c r="AM1710" s="57">
        <v>473148.72</v>
      </c>
      <c r="AN1710" s="54">
        <v>1</v>
      </c>
    </row>
    <row r="1711" spans="1:40" s="56" customFormat="1" ht="14.25" hidden="1" customHeight="1" x14ac:dyDescent="0.25">
      <c r="A1711" s="85">
        <v>1</v>
      </c>
      <c r="B1711" s="86" t="s">
        <v>88</v>
      </c>
      <c r="C1711" s="215" t="s">
        <v>437</v>
      </c>
      <c r="D1711" s="85" t="s">
        <v>188</v>
      </c>
      <c r="E1711" s="85" t="s">
        <v>420</v>
      </c>
      <c r="F1711" s="85" t="s">
        <v>432</v>
      </c>
      <c r="G1711" s="87" t="e">
        <f>VLOOKUP(D1711,#REF!,2,FALSE)</f>
        <v>#REF!</v>
      </c>
      <c r="H1711" s="60"/>
      <c r="I1711" s="60"/>
      <c r="J1711" s="86" t="s">
        <v>97</v>
      </c>
      <c r="K1711" s="87" t="str">
        <f>CONCATENATE(C1711," ",D1711)</f>
        <v>Защита сегментов АСУ ТП Филиал Каширская ГРЭС АО «Интер РАО – Электрогенерация»</v>
      </c>
      <c r="L1711" s="99" t="s">
        <v>98</v>
      </c>
      <c r="M1711" s="90" t="s">
        <v>532</v>
      </c>
      <c r="N1711" s="85" t="s">
        <v>99</v>
      </c>
      <c r="O1711" s="85" t="s">
        <v>100</v>
      </c>
      <c r="P1711" s="86">
        <v>2</v>
      </c>
      <c r="Q1711" s="100">
        <v>118733.33</v>
      </c>
      <c r="R1711" s="97">
        <v>0.2</v>
      </c>
      <c r="S1711" s="98">
        <v>284959.99200000003</v>
      </c>
      <c r="T1711" s="95">
        <f t="shared" si="487"/>
        <v>47493.332000000009</v>
      </c>
      <c r="U1711" s="98">
        <v>0</v>
      </c>
      <c r="V1711" s="95">
        <f t="shared" si="488"/>
        <v>0</v>
      </c>
      <c r="W1711" s="95">
        <f t="shared" si="489"/>
        <v>0</v>
      </c>
      <c r="X1711" s="98">
        <v>284959.99200000003</v>
      </c>
      <c r="Y1711" s="95">
        <f t="shared" si="490"/>
        <v>47493.332000000009</v>
      </c>
      <c r="Z1711" s="95">
        <f t="shared" si="491"/>
        <v>237466.66000000003</v>
      </c>
      <c r="AA1711" s="243">
        <f>Приоритеты!$D$75+1</f>
        <v>2024</v>
      </c>
      <c r="AB1711" s="247" t="e">
        <f t="shared" si="492"/>
        <v>#REF!</v>
      </c>
      <c r="AC1711" s="96" t="e">
        <f>S1711*IF($AA1711=2021,IF(OR($M1711="Услуги",$M1711="Работы"),#REF!,IF($U1711&lt;&gt;0,#REF!,#REF!)),1)*IF($AA1711=2022,IF(OR($M1711="Услуги",$M1711="Работы"),#REF!,IF($U1711&lt;&gt;0,#REF!,#REF!)),1)*IF($AA1711=2023,IF(OR($M1711="Услуги",$M1711="Работы"),#REF!,IF($U1711&lt;&gt;0,#REF!,#REF!)),1)*IF($AA1711=2024,IF(OR($M1711="Услуги",$M1711="Работы"),#REF!,IF($U1711&lt;&gt;0,#REF!,#REF!)),1)*IF($AA1711=2025,IF(OR($M1711="Услуги",$M1711="Работы"),#REF!,IF($U1711&lt;&gt;0,#REF!,#REF!)),1)</f>
        <v>#REF!</v>
      </c>
      <c r="AD1711" s="96" t="e">
        <f>T1711*IF($AA1711=2021,IF(OR($M1711="Услуги",$M1711="Работы"),#REF!,IF($U1711&lt;&gt;0,#REF!,#REF!)),1)*IF($AA1711=2022,IF(OR($M1711="Услуги",$M1711="Работы"),#REF!,IF($U1711&lt;&gt;0,#REF!,#REF!)),1)*IF($AA1711=2023,IF(OR($M1711="Услуги",$M1711="Работы"),#REF!,IF($U1711&lt;&gt;0,#REF!,#REF!)),1)*IF($AA1711=2024,IF(OR($M1711="Услуги",$M1711="Работы"),#REF!,IF($U1711&lt;&gt;0,#REF!,#REF!)),1)*IF($AA1711=2025,IF(OR($M1711="Услуги",$M1711="Работы"),#REF!,IF($U1711&lt;&gt;0,#REF!,#REF!)),1)</f>
        <v>#REF!</v>
      </c>
      <c r="AE1711" s="96" t="e">
        <f>U1711*IF($AA1711=2021,IF(OR($M1711="Услуги",$M1711="Работы"),#REF!,IF($U1711&lt;&gt;0,#REF!,#REF!)),1)*IF($AA1711=2022,IF(OR($M1711="Услуги",$M1711="Работы"),#REF!,IF($U1711&lt;&gt;0,#REF!,#REF!)),1)*IF($AA1711=2023,IF(OR($M1711="Услуги",$M1711="Работы"),#REF!,IF($U1711&lt;&gt;0,#REF!,#REF!)),1)*IF($AA1711=2024,IF(OR($M1711="Услуги",$M1711="Работы"),#REF!,IF($U1711&lt;&gt;0,#REF!,#REF!)),1)*IF($AA1711=2025,IF(OR($M1711="Услуги",$M1711="Работы"),#REF!,IF($U1711&lt;&gt;0,#REF!,#REF!)),1)</f>
        <v>#REF!</v>
      </c>
      <c r="AF1711" s="96" t="e">
        <f>V1711*IF($AA1711=2021,IF(OR($M1711="Услуги",$M1711="Работы"),#REF!,IF($U1711&lt;&gt;0,#REF!,#REF!)),1)*IF($AA1711=2022,IF(OR($M1711="Услуги",$M1711="Работы"),#REF!,IF($U1711&lt;&gt;0,#REF!,#REF!)),1)*IF($AA1711=2023,IF(OR($M1711="Услуги",$M1711="Работы"),#REF!,IF($U1711&lt;&gt;0,#REF!,#REF!)),1)*IF($AA1711=2024,IF(OR($M1711="Услуги",$M1711="Работы"),#REF!,IF($U1711&lt;&gt;0,#REF!,#REF!)),1)*IF($AA1711=2025,IF(OR($M1711="Услуги",$M1711="Работы"),#REF!,IF($U1711&lt;&gt;0,#REF!,#REF!)),1)</f>
        <v>#REF!</v>
      </c>
      <c r="AG1711" s="96" t="e">
        <f>W1711*IF($AA1711=2021,IF(OR($M1711="Услуги",$M1711="Работы"),#REF!,IF($U1711&lt;&gt;0,#REF!,#REF!)),1)*IF($AA1711=2022,IF(OR($M1711="Услуги",$M1711="Работы"),#REF!,IF($U1711&lt;&gt;0,#REF!,#REF!)),1)*IF($AA1711=2023,IF(OR($M1711="Услуги",$M1711="Работы"),#REF!,IF($U1711&lt;&gt;0,#REF!,#REF!)),1)*IF($AA1711=2024,IF(OR($M1711="Услуги",$M1711="Работы"),#REF!,IF($U1711&lt;&gt;0,#REF!,#REF!)),1)*IF($AA1711=2025,IF(OR($M1711="Услуги",$M1711="Работы"),#REF!,IF($U1711&lt;&gt;0,#REF!,#REF!)),1)</f>
        <v>#REF!</v>
      </c>
      <c r="AH1711" s="96" t="e">
        <f>X1711*IF($AA1711=2021,IF(OR($M1711="Услуги",$M1711="Работы"),#REF!,IF($U1711&lt;&gt;0,#REF!,#REF!)),1)*IF($AA1711=2022,IF(OR($M1711="Услуги",$M1711="Работы"),#REF!,IF($U1711&lt;&gt;0,#REF!,#REF!)),1)*IF($AA1711=2023,IF(OR($M1711="Услуги",$M1711="Работы"),#REF!,IF($U1711&lt;&gt;0,#REF!,#REF!)),1)*IF($AA1711=2024,IF(OR($M1711="Услуги",$M1711="Работы"),#REF!,IF($U1711&lt;&gt;0,#REF!,#REF!)),1)*IF($AA1711=2025,IF(OR($M1711="Услуги",$M1711="Работы"),#REF!,IF($U1711&lt;&gt;0,#REF!,#REF!)),1)</f>
        <v>#REF!</v>
      </c>
      <c r="AI1711" s="96" t="e">
        <f>Y1711*IF($AA1711=2021,IF(OR($M1711="Услуги",$M1711="Работы"),#REF!,IF($U1711&lt;&gt;0,#REF!,#REF!)),1)*IF($AA1711=2022,IF(OR($M1711="Услуги",$M1711="Работы"),#REF!,IF($U1711&lt;&gt;0,#REF!,#REF!)),1)*IF($AA1711=2023,IF(OR($M1711="Услуги",$M1711="Работы"),#REF!,IF($U1711&lt;&gt;0,#REF!,#REF!)),1)*IF($AA1711=2024,IF(OR($M1711="Услуги",$M1711="Работы"),#REF!,IF($U1711&lt;&gt;0,#REF!,#REF!)),1)*IF($AA1711=2025,IF(OR($M1711="Услуги",$M1711="Работы"),#REF!,IF($U1711&lt;&gt;0,#REF!,#REF!)),1)</f>
        <v>#REF!</v>
      </c>
      <c r="AJ1711" s="96" t="e">
        <f>Z1711*IF($AA1711=2021,IF(OR($M1711="Услуги",$M1711="Работы"),#REF!,IF($U1711&lt;&gt;0,#REF!,#REF!)),1)*IF($AA1711=2022,IF(OR($M1711="Услуги",$M1711="Работы"),#REF!,IF($U1711&lt;&gt;0,#REF!,#REF!)),1)*IF($AA1711=2023,IF(OR($M1711="Услуги",$M1711="Работы"),#REF!,IF($U1711&lt;&gt;0,#REF!,#REF!)),1)*IF($AA1711=2024,IF(OR($M1711="Услуги",$M1711="Работы"),#REF!,IF($U1711&lt;&gt;0,#REF!,#REF!)),1)*IF($AA1711=2025,IF(OR($M1711="Услуги",$M1711="Работы"),#REF!,IF($U1711&lt;&gt;0,#REF!,#REF!)),1)</f>
        <v>#REF!</v>
      </c>
      <c r="AK1711" s="107">
        <v>284959.99200000003</v>
      </c>
      <c r="AL1711" s="57">
        <v>0</v>
      </c>
      <c r="AM1711" s="57">
        <v>284959.99200000003</v>
      </c>
      <c r="AN1711" s="54">
        <v>2</v>
      </c>
    </row>
    <row r="1712" spans="1:40" s="56" customFormat="1" ht="14.25" hidden="1" customHeight="1" x14ac:dyDescent="0.25">
      <c r="A1712" s="85">
        <v>1</v>
      </c>
      <c r="B1712" s="86" t="s">
        <v>88</v>
      </c>
      <c r="C1712" s="215" t="s">
        <v>437</v>
      </c>
      <c r="D1712" s="85" t="s">
        <v>188</v>
      </c>
      <c r="E1712" s="85" t="s">
        <v>420</v>
      </c>
      <c r="F1712" s="85" t="s">
        <v>432</v>
      </c>
      <c r="G1712" s="87" t="e">
        <f>VLOOKUP(D1712,#REF!,2,FALSE)</f>
        <v>#REF!</v>
      </c>
      <c r="H1712" s="60"/>
      <c r="I1712" s="60"/>
      <c r="J1712" s="86" t="s">
        <v>97</v>
      </c>
      <c r="K1712" s="87" t="str">
        <f>CONCATENATE(C1712," ",D1712)</f>
        <v>Защита сегментов АСУ ТП Филиал Каширская ГРЭС АО «Интер РАО – Электрогенерация»</v>
      </c>
      <c r="L1712" s="99" t="s">
        <v>98</v>
      </c>
      <c r="M1712" s="90" t="s">
        <v>532</v>
      </c>
      <c r="N1712" s="85" t="s">
        <v>198</v>
      </c>
      <c r="O1712" s="85" t="s">
        <v>199</v>
      </c>
      <c r="P1712" s="86">
        <v>2</v>
      </c>
      <c r="Q1712" s="100">
        <v>36533.33</v>
      </c>
      <c r="R1712" s="97">
        <v>0.2</v>
      </c>
      <c r="S1712" s="98">
        <v>87679.991999999998</v>
      </c>
      <c r="T1712" s="95">
        <f t="shared" si="487"/>
        <v>14613.332000000002</v>
      </c>
      <c r="U1712" s="98">
        <v>0</v>
      </c>
      <c r="V1712" s="95">
        <f t="shared" si="488"/>
        <v>0</v>
      </c>
      <c r="W1712" s="95">
        <f t="shared" si="489"/>
        <v>0</v>
      </c>
      <c r="X1712" s="98">
        <v>87679.991999999998</v>
      </c>
      <c r="Y1712" s="95">
        <f t="shared" si="490"/>
        <v>14613.332000000002</v>
      </c>
      <c r="Z1712" s="95">
        <f t="shared" si="491"/>
        <v>73066.66</v>
      </c>
      <c r="AA1712" s="243">
        <f>Приоритеты!$D$75+1</f>
        <v>2024</v>
      </c>
      <c r="AB1712" s="247" t="e">
        <f t="shared" si="492"/>
        <v>#REF!</v>
      </c>
      <c r="AC1712" s="96" t="e">
        <f>S1712*IF($AA1712=2021,IF(OR($M1712="Услуги",$M1712="Работы"),#REF!,IF($U1712&lt;&gt;0,#REF!,#REF!)),1)*IF($AA1712=2022,IF(OR($M1712="Услуги",$M1712="Работы"),#REF!,IF($U1712&lt;&gt;0,#REF!,#REF!)),1)*IF($AA1712=2023,IF(OR($M1712="Услуги",$M1712="Работы"),#REF!,IF($U1712&lt;&gt;0,#REF!,#REF!)),1)*IF($AA1712=2024,IF(OR($M1712="Услуги",$M1712="Работы"),#REF!,IF($U1712&lt;&gt;0,#REF!,#REF!)),1)*IF($AA1712=2025,IF(OR($M1712="Услуги",$M1712="Работы"),#REF!,IF($U1712&lt;&gt;0,#REF!,#REF!)),1)</f>
        <v>#REF!</v>
      </c>
      <c r="AD1712" s="96" t="e">
        <f>T1712*IF($AA1712=2021,IF(OR($M1712="Услуги",$M1712="Работы"),#REF!,IF($U1712&lt;&gt;0,#REF!,#REF!)),1)*IF($AA1712=2022,IF(OR($M1712="Услуги",$M1712="Работы"),#REF!,IF($U1712&lt;&gt;0,#REF!,#REF!)),1)*IF($AA1712=2023,IF(OR($M1712="Услуги",$M1712="Работы"),#REF!,IF($U1712&lt;&gt;0,#REF!,#REF!)),1)*IF($AA1712=2024,IF(OR($M1712="Услуги",$M1712="Работы"),#REF!,IF($U1712&lt;&gt;0,#REF!,#REF!)),1)*IF($AA1712=2025,IF(OR($M1712="Услуги",$M1712="Работы"),#REF!,IF($U1712&lt;&gt;0,#REF!,#REF!)),1)</f>
        <v>#REF!</v>
      </c>
      <c r="AE1712" s="96" t="e">
        <f>U1712*IF($AA1712=2021,IF(OR($M1712="Услуги",$M1712="Работы"),#REF!,IF($U1712&lt;&gt;0,#REF!,#REF!)),1)*IF($AA1712=2022,IF(OR($M1712="Услуги",$M1712="Работы"),#REF!,IF($U1712&lt;&gt;0,#REF!,#REF!)),1)*IF($AA1712=2023,IF(OR($M1712="Услуги",$M1712="Работы"),#REF!,IF($U1712&lt;&gt;0,#REF!,#REF!)),1)*IF($AA1712=2024,IF(OR($M1712="Услуги",$M1712="Работы"),#REF!,IF($U1712&lt;&gt;0,#REF!,#REF!)),1)*IF($AA1712=2025,IF(OR($M1712="Услуги",$M1712="Работы"),#REF!,IF($U1712&lt;&gt;0,#REF!,#REF!)),1)</f>
        <v>#REF!</v>
      </c>
      <c r="AF1712" s="96" t="e">
        <f>V1712*IF($AA1712=2021,IF(OR($M1712="Услуги",$M1712="Работы"),#REF!,IF($U1712&lt;&gt;0,#REF!,#REF!)),1)*IF($AA1712=2022,IF(OR($M1712="Услуги",$M1712="Работы"),#REF!,IF($U1712&lt;&gt;0,#REF!,#REF!)),1)*IF($AA1712=2023,IF(OR($M1712="Услуги",$M1712="Работы"),#REF!,IF($U1712&lt;&gt;0,#REF!,#REF!)),1)*IF($AA1712=2024,IF(OR($M1712="Услуги",$M1712="Работы"),#REF!,IF($U1712&lt;&gt;0,#REF!,#REF!)),1)*IF($AA1712=2025,IF(OR($M1712="Услуги",$M1712="Работы"),#REF!,IF($U1712&lt;&gt;0,#REF!,#REF!)),1)</f>
        <v>#REF!</v>
      </c>
      <c r="AG1712" s="96" t="e">
        <f>W1712*IF($AA1712=2021,IF(OR($M1712="Услуги",$M1712="Работы"),#REF!,IF($U1712&lt;&gt;0,#REF!,#REF!)),1)*IF($AA1712=2022,IF(OR($M1712="Услуги",$M1712="Работы"),#REF!,IF($U1712&lt;&gt;0,#REF!,#REF!)),1)*IF($AA1712=2023,IF(OR($M1712="Услуги",$M1712="Работы"),#REF!,IF($U1712&lt;&gt;0,#REF!,#REF!)),1)*IF($AA1712=2024,IF(OR($M1712="Услуги",$M1712="Работы"),#REF!,IF($U1712&lt;&gt;0,#REF!,#REF!)),1)*IF($AA1712=2025,IF(OR($M1712="Услуги",$M1712="Работы"),#REF!,IF($U1712&lt;&gt;0,#REF!,#REF!)),1)</f>
        <v>#REF!</v>
      </c>
      <c r="AH1712" s="96" t="e">
        <f>X1712*IF($AA1712=2021,IF(OR($M1712="Услуги",$M1712="Работы"),#REF!,IF($U1712&lt;&gt;0,#REF!,#REF!)),1)*IF($AA1712=2022,IF(OR($M1712="Услуги",$M1712="Работы"),#REF!,IF($U1712&lt;&gt;0,#REF!,#REF!)),1)*IF($AA1712=2023,IF(OR($M1712="Услуги",$M1712="Работы"),#REF!,IF($U1712&lt;&gt;0,#REF!,#REF!)),1)*IF($AA1712=2024,IF(OR($M1712="Услуги",$M1712="Работы"),#REF!,IF($U1712&lt;&gt;0,#REF!,#REF!)),1)*IF($AA1712=2025,IF(OR($M1712="Услуги",$M1712="Работы"),#REF!,IF($U1712&lt;&gt;0,#REF!,#REF!)),1)</f>
        <v>#REF!</v>
      </c>
      <c r="AI1712" s="96" t="e">
        <f>Y1712*IF($AA1712=2021,IF(OR($M1712="Услуги",$M1712="Работы"),#REF!,IF($U1712&lt;&gt;0,#REF!,#REF!)),1)*IF($AA1712=2022,IF(OR($M1712="Услуги",$M1712="Работы"),#REF!,IF($U1712&lt;&gt;0,#REF!,#REF!)),1)*IF($AA1712=2023,IF(OR($M1712="Услуги",$M1712="Работы"),#REF!,IF($U1712&lt;&gt;0,#REF!,#REF!)),1)*IF($AA1712=2024,IF(OR($M1712="Услуги",$M1712="Работы"),#REF!,IF($U1712&lt;&gt;0,#REF!,#REF!)),1)*IF($AA1712=2025,IF(OR($M1712="Услуги",$M1712="Работы"),#REF!,IF($U1712&lt;&gt;0,#REF!,#REF!)),1)</f>
        <v>#REF!</v>
      </c>
      <c r="AJ1712" s="96" t="e">
        <f>Z1712*IF($AA1712=2021,IF(OR($M1712="Услуги",$M1712="Работы"),#REF!,IF($U1712&lt;&gt;0,#REF!,#REF!)),1)*IF($AA1712=2022,IF(OR($M1712="Услуги",$M1712="Работы"),#REF!,IF($U1712&lt;&gt;0,#REF!,#REF!)),1)*IF($AA1712=2023,IF(OR($M1712="Услуги",$M1712="Работы"),#REF!,IF($U1712&lt;&gt;0,#REF!,#REF!)),1)*IF($AA1712=2024,IF(OR($M1712="Услуги",$M1712="Работы"),#REF!,IF($U1712&lt;&gt;0,#REF!,#REF!)),1)*IF($AA1712=2025,IF(OR($M1712="Услуги",$M1712="Работы"),#REF!,IF($U1712&lt;&gt;0,#REF!,#REF!)),1)</f>
        <v>#REF!</v>
      </c>
      <c r="AK1712" s="107">
        <v>87679.991999999998</v>
      </c>
      <c r="AL1712" s="57">
        <v>0</v>
      </c>
      <c r="AM1712" s="57">
        <v>87679.991999999998</v>
      </c>
      <c r="AN1712" s="54">
        <v>2</v>
      </c>
    </row>
    <row r="1713" spans="1:40" s="56" customFormat="1" ht="14.25" hidden="1" customHeight="1" x14ac:dyDescent="0.25">
      <c r="A1713" s="85">
        <v>1</v>
      </c>
      <c r="B1713" s="86" t="s">
        <v>88</v>
      </c>
      <c r="C1713" s="215" t="s">
        <v>437</v>
      </c>
      <c r="D1713" s="85" t="s">
        <v>188</v>
      </c>
      <c r="E1713" s="85" t="s">
        <v>420</v>
      </c>
      <c r="F1713" s="85" t="s">
        <v>432</v>
      </c>
      <c r="G1713" s="87" t="e">
        <f>VLOOKUP(D1713,#REF!,2,FALSE)</f>
        <v>#REF!</v>
      </c>
      <c r="H1713" s="60"/>
      <c r="I1713" s="60"/>
      <c r="J1713" s="86" t="s">
        <v>159</v>
      </c>
      <c r="K1713" s="87" t="str">
        <f>CONCATENATE(C1713," ",D1713)</f>
        <v>Защита сегментов АСУ ТП Филиал Каширская ГРЭС АО «Интер РАО – Электрогенерация»</v>
      </c>
      <c r="L1713" s="99" t="s">
        <v>96</v>
      </c>
      <c r="M1713" s="90" t="s">
        <v>532</v>
      </c>
      <c r="N1713" s="85" t="s">
        <v>381</v>
      </c>
      <c r="O1713" s="85" t="s">
        <v>382</v>
      </c>
      <c r="P1713" s="86">
        <v>1</v>
      </c>
      <c r="Q1713" s="100">
        <v>316250</v>
      </c>
      <c r="R1713" s="97">
        <v>0.2</v>
      </c>
      <c r="S1713" s="98">
        <v>379500</v>
      </c>
      <c r="T1713" s="95">
        <f t="shared" si="487"/>
        <v>63250</v>
      </c>
      <c r="U1713" s="98">
        <v>0</v>
      </c>
      <c r="V1713" s="95">
        <f t="shared" si="488"/>
        <v>0</v>
      </c>
      <c r="W1713" s="95">
        <f t="shared" si="489"/>
        <v>0</v>
      </c>
      <c r="X1713" s="98">
        <v>379500</v>
      </c>
      <c r="Y1713" s="95">
        <f t="shared" si="490"/>
        <v>63250</v>
      </c>
      <c r="Z1713" s="95">
        <f t="shared" si="491"/>
        <v>316250</v>
      </c>
      <c r="AA1713" s="243">
        <f>Приоритеты!$D$75+2</f>
        <v>2025</v>
      </c>
      <c r="AB1713" s="247" t="e">
        <f t="shared" si="492"/>
        <v>#REF!</v>
      </c>
      <c r="AC1713" s="96" t="e">
        <f>S1713*IF($AA1713=2021,IF(OR($M1713="Услуги",$M1713="Работы"),#REF!,IF($U1713&lt;&gt;0,#REF!,#REF!)),1)*IF($AA1713=2022,IF(OR($M1713="Услуги",$M1713="Работы"),#REF!,IF($U1713&lt;&gt;0,#REF!,#REF!)),1)*IF($AA1713=2023,IF(OR($M1713="Услуги",$M1713="Работы"),#REF!,IF($U1713&lt;&gt;0,#REF!,#REF!)),1)*IF($AA1713=2024,IF(OR($M1713="Услуги",$M1713="Работы"),#REF!,IF($U1713&lt;&gt;0,#REF!,#REF!)),1)*IF($AA1713=2025,IF(OR($M1713="Услуги",$M1713="Работы"),#REF!,IF($U1713&lt;&gt;0,#REF!,#REF!)),1)</f>
        <v>#REF!</v>
      </c>
      <c r="AD1713" s="96" t="e">
        <f>T1713*IF($AA1713=2021,IF(OR($M1713="Услуги",$M1713="Работы"),#REF!,IF($U1713&lt;&gt;0,#REF!,#REF!)),1)*IF($AA1713=2022,IF(OR($M1713="Услуги",$M1713="Работы"),#REF!,IF($U1713&lt;&gt;0,#REF!,#REF!)),1)*IF($AA1713=2023,IF(OR($M1713="Услуги",$M1713="Работы"),#REF!,IF($U1713&lt;&gt;0,#REF!,#REF!)),1)*IF($AA1713=2024,IF(OR($M1713="Услуги",$M1713="Работы"),#REF!,IF($U1713&lt;&gt;0,#REF!,#REF!)),1)*IF($AA1713=2025,IF(OR($M1713="Услуги",$M1713="Работы"),#REF!,IF($U1713&lt;&gt;0,#REF!,#REF!)),1)</f>
        <v>#REF!</v>
      </c>
      <c r="AE1713" s="96" t="e">
        <f>U1713*IF($AA1713=2021,IF(OR($M1713="Услуги",$M1713="Работы"),#REF!,IF($U1713&lt;&gt;0,#REF!,#REF!)),1)*IF($AA1713=2022,IF(OR($M1713="Услуги",$M1713="Работы"),#REF!,IF($U1713&lt;&gt;0,#REF!,#REF!)),1)*IF($AA1713=2023,IF(OR($M1713="Услуги",$M1713="Работы"),#REF!,IF($U1713&lt;&gt;0,#REF!,#REF!)),1)*IF($AA1713=2024,IF(OR($M1713="Услуги",$M1713="Работы"),#REF!,IF($U1713&lt;&gt;0,#REF!,#REF!)),1)*IF($AA1713=2025,IF(OR($M1713="Услуги",$M1713="Работы"),#REF!,IF($U1713&lt;&gt;0,#REF!,#REF!)),1)</f>
        <v>#REF!</v>
      </c>
      <c r="AF1713" s="96" t="e">
        <f>V1713*IF($AA1713=2021,IF(OR($M1713="Услуги",$M1713="Работы"),#REF!,IF($U1713&lt;&gt;0,#REF!,#REF!)),1)*IF($AA1713=2022,IF(OR($M1713="Услуги",$M1713="Работы"),#REF!,IF($U1713&lt;&gt;0,#REF!,#REF!)),1)*IF($AA1713=2023,IF(OR($M1713="Услуги",$M1713="Работы"),#REF!,IF($U1713&lt;&gt;0,#REF!,#REF!)),1)*IF($AA1713=2024,IF(OR($M1713="Услуги",$M1713="Работы"),#REF!,IF($U1713&lt;&gt;0,#REF!,#REF!)),1)*IF($AA1713=2025,IF(OR($M1713="Услуги",$M1713="Работы"),#REF!,IF($U1713&lt;&gt;0,#REF!,#REF!)),1)</f>
        <v>#REF!</v>
      </c>
      <c r="AG1713" s="96" t="e">
        <f>W1713*IF($AA1713=2021,IF(OR($M1713="Услуги",$M1713="Работы"),#REF!,IF($U1713&lt;&gt;0,#REF!,#REF!)),1)*IF($AA1713=2022,IF(OR($M1713="Услуги",$M1713="Работы"),#REF!,IF($U1713&lt;&gt;0,#REF!,#REF!)),1)*IF($AA1713=2023,IF(OR($M1713="Услуги",$M1713="Работы"),#REF!,IF($U1713&lt;&gt;0,#REF!,#REF!)),1)*IF($AA1713=2024,IF(OR($M1713="Услуги",$M1713="Работы"),#REF!,IF($U1713&lt;&gt;0,#REF!,#REF!)),1)*IF($AA1713=2025,IF(OR($M1713="Услуги",$M1713="Работы"),#REF!,IF($U1713&lt;&gt;0,#REF!,#REF!)),1)</f>
        <v>#REF!</v>
      </c>
      <c r="AH1713" s="96" t="e">
        <f>X1713*IF($AA1713=2021,IF(OR($M1713="Услуги",$M1713="Работы"),#REF!,IF($U1713&lt;&gt;0,#REF!,#REF!)),1)*IF($AA1713=2022,IF(OR($M1713="Услуги",$M1713="Работы"),#REF!,IF($U1713&lt;&gt;0,#REF!,#REF!)),1)*IF($AA1713=2023,IF(OR($M1713="Услуги",$M1713="Работы"),#REF!,IF($U1713&lt;&gt;0,#REF!,#REF!)),1)*IF($AA1713=2024,IF(OR($M1713="Услуги",$M1713="Работы"),#REF!,IF($U1713&lt;&gt;0,#REF!,#REF!)),1)*IF($AA1713=2025,IF(OR($M1713="Услуги",$M1713="Работы"),#REF!,IF($U1713&lt;&gt;0,#REF!,#REF!)),1)</f>
        <v>#REF!</v>
      </c>
      <c r="AI1713" s="96" t="e">
        <f>Y1713*IF($AA1713=2021,IF(OR($M1713="Услуги",$M1713="Работы"),#REF!,IF($U1713&lt;&gt;0,#REF!,#REF!)),1)*IF($AA1713=2022,IF(OR($M1713="Услуги",$M1713="Работы"),#REF!,IF($U1713&lt;&gt;0,#REF!,#REF!)),1)*IF($AA1713=2023,IF(OR($M1713="Услуги",$M1713="Работы"),#REF!,IF($U1713&lt;&gt;0,#REF!,#REF!)),1)*IF($AA1713=2024,IF(OR($M1713="Услуги",$M1713="Работы"),#REF!,IF($U1713&lt;&gt;0,#REF!,#REF!)),1)*IF($AA1713=2025,IF(OR($M1713="Услуги",$M1713="Работы"),#REF!,IF($U1713&lt;&gt;0,#REF!,#REF!)),1)</f>
        <v>#REF!</v>
      </c>
      <c r="AJ1713" s="96" t="e">
        <f>Z1713*IF($AA1713=2021,IF(OR($M1713="Услуги",$M1713="Работы"),#REF!,IF($U1713&lt;&gt;0,#REF!,#REF!)),1)*IF($AA1713=2022,IF(OR($M1713="Услуги",$M1713="Работы"),#REF!,IF($U1713&lt;&gt;0,#REF!,#REF!)),1)*IF($AA1713=2023,IF(OR($M1713="Услуги",$M1713="Работы"),#REF!,IF($U1713&lt;&gt;0,#REF!,#REF!)),1)*IF($AA1713=2024,IF(OR($M1713="Услуги",$M1713="Работы"),#REF!,IF($U1713&lt;&gt;0,#REF!,#REF!)),1)*IF($AA1713=2025,IF(OR($M1713="Услуги",$M1713="Работы"),#REF!,IF($U1713&lt;&gt;0,#REF!,#REF!)),1)</f>
        <v>#REF!</v>
      </c>
      <c r="AK1713" s="107">
        <v>379500</v>
      </c>
      <c r="AL1713" s="57">
        <v>0</v>
      </c>
      <c r="AM1713" s="57">
        <v>379500</v>
      </c>
      <c r="AN1713" s="54">
        <v>1</v>
      </c>
    </row>
    <row r="1714" spans="1:40" s="56" customFormat="1" ht="14.25" hidden="1" customHeight="1" x14ac:dyDescent="0.25">
      <c r="A1714" s="85">
        <v>1</v>
      </c>
      <c r="B1714" s="86" t="s">
        <v>88</v>
      </c>
      <c r="C1714" s="215" t="s">
        <v>542</v>
      </c>
      <c r="D1714" s="85" t="s">
        <v>188</v>
      </c>
      <c r="E1714" s="85" t="s">
        <v>420</v>
      </c>
      <c r="F1714" s="85" t="s">
        <v>432</v>
      </c>
      <c r="G1714" s="87" t="e">
        <f>VLOOKUP(D1714,#REF!,2,FALSE)</f>
        <v>#REF!</v>
      </c>
      <c r="H1714" s="60"/>
      <c r="I1714" s="60"/>
      <c r="J1714" s="86" t="s">
        <v>123</v>
      </c>
      <c r="K1714" s="87" t="str">
        <f xml:space="preserve"> CONCATENATE(C1714," ",D1714)</f>
        <v>Реализация систем защиты ОКИИ Филиал Каширская ГРЭС АО «Интер РАО – Электрогенерация»</v>
      </c>
      <c r="L1714" s="99" t="s">
        <v>124</v>
      </c>
      <c r="M1714" s="90" t="s">
        <v>532</v>
      </c>
      <c r="N1714" s="85" t="s">
        <v>139</v>
      </c>
      <c r="O1714" s="85" t="s">
        <v>140</v>
      </c>
      <c r="P1714" s="86">
        <v>1</v>
      </c>
      <c r="Q1714" s="100">
        <v>394290.6</v>
      </c>
      <c r="R1714" s="97">
        <v>0.2</v>
      </c>
      <c r="S1714" s="98">
        <v>473148.72</v>
      </c>
      <c r="T1714" s="95">
        <f t="shared" si="487"/>
        <v>78858.12</v>
      </c>
      <c r="U1714" s="98">
        <v>0</v>
      </c>
      <c r="V1714" s="95">
        <f t="shared" si="488"/>
        <v>0</v>
      </c>
      <c r="W1714" s="95">
        <f t="shared" si="489"/>
        <v>0</v>
      </c>
      <c r="X1714" s="98">
        <v>473148.72</v>
      </c>
      <c r="Y1714" s="95">
        <f t="shared" si="490"/>
        <v>78858.12</v>
      </c>
      <c r="Z1714" s="95">
        <f t="shared" si="491"/>
        <v>394290.6</v>
      </c>
      <c r="AA1714" s="243">
        <f>Приоритеты!$D$75+2</f>
        <v>2025</v>
      </c>
      <c r="AB1714" s="247" t="e">
        <f t="shared" si="492"/>
        <v>#REF!</v>
      </c>
      <c r="AC1714" s="96" t="e">
        <f>S1714*IF($AA1714=2021,IF(OR($M1714="Услуги",$M1714="Работы"),#REF!,IF($U1714&lt;&gt;0,#REF!,#REF!)),1)*IF($AA1714=2022,IF(OR($M1714="Услуги",$M1714="Работы"),#REF!,IF($U1714&lt;&gt;0,#REF!,#REF!)),1)*IF($AA1714=2023,IF(OR($M1714="Услуги",$M1714="Работы"),#REF!,IF($U1714&lt;&gt;0,#REF!,#REF!)),1)*IF($AA1714=2024,IF(OR($M1714="Услуги",$M1714="Работы"),#REF!,IF($U1714&lt;&gt;0,#REF!,#REF!)),1)*IF($AA1714=2025,IF(OR($M1714="Услуги",$M1714="Работы"),#REF!,IF($U1714&lt;&gt;0,#REF!,#REF!)),1)</f>
        <v>#REF!</v>
      </c>
      <c r="AD1714" s="96" t="e">
        <f>T1714*IF($AA1714=2021,IF(OR($M1714="Услуги",$M1714="Работы"),#REF!,IF($U1714&lt;&gt;0,#REF!,#REF!)),1)*IF($AA1714=2022,IF(OR($M1714="Услуги",$M1714="Работы"),#REF!,IF($U1714&lt;&gt;0,#REF!,#REF!)),1)*IF($AA1714=2023,IF(OR($M1714="Услуги",$M1714="Работы"),#REF!,IF($U1714&lt;&gt;0,#REF!,#REF!)),1)*IF($AA1714=2024,IF(OR($M1714="Услуги",$M1714="Работы"),#REF!,IF($U1714&lt;&gt;0,#REF!,#REF!)),1)*IF($AA1714=2025,IF(OR($M1714="Услуги",$M1714="Работы"),#REF!,IF($U1714&lt;&gt;0,#REF!,#REF!)),1)</f>
        <v>#REF!</v>
      </c>
      <c r="AE1714" s="96" t="e">
        <f>U1714*IF($AA1714=2021,IF(OR($M1714="Услуги",$M1714="Работы"),#REF!,IF($U1714&lt;&gt;0,#REF!,#REF!)),1)*IF($AA1714=2022,IF(OR($M1714="Услуги",$M1714="Работы"),#REF!,IF($U1714&lt;&gt;0,#REF!,#REF!)),1)*IF($AA1714=2023,IF(OR($M1714="Услуги",$M1714="Работы"),#REF!,IF($U1714&lt;&gt;0,#REF!,#REF!)),1)*IF($AA1714=2024,IF(OR($M1714="Услуги",$M1714="Работы"),#REF!,IF($U1714&lt;&gt;0,#REF!,#REF!)),1)*IF($AA1714=2025,IF(OR($M1714="Услуги",$M1714="Работы"),#REF!,IF($U1714&lt;&gt;0,#REF!,#REF!)),1)</f>
        <v>#REF!</v>
      </c>
      <c r="AF1714" s="96" t="e">
        <f>V1714*IF($AA1714=2021,IF(OR($M1714="Услуги",$M1714="Работы"),#REF!,IF($U1714&lt;&gt;0,#REF!,#REF!)),1)*IF($AA1714=2022,IF(OR($M1714="Услуги",$M1714="Работы"),#REF!,IF($U1714&lt;&gt;0,#REF!,#REF!)),1)*IF($AA1714=2023,IF(OR($M1714="Услуги",$M1714="Работы"),#REF!,IF($U1714&lt;&gt;0,#REF!,#REF!)),1)*IF($AA1714=2024,IF(OR($M1714="Услуги",$M1714="Работы"),#REF!,IF($U1714&lt;&gt;0,#REF!,#REF!)),1)*IF($AA1714=2025,IF(OR($M1714="Услуги",$M1714="Работы"),#REF!,IF($U1714&lt;&gt;0,#REF!,#REF!)),1)</f>
        <v>#REF!</v>
      </c>
      <c r="AG1714" s="96" t="e">
        <f>W1714*IF($AA1714=2021,IF(OR($M1714="Услуги",$M1714="Работы"),#REF!,IF($U1714&lt;&gt;0,#REF!,#REF!)),1)*IF($AA1714=2022,IF(OR($M1714="Услуги",$M1714="Работы"),#REF!,IF($U1714&lt;&gt;0,#REF!,#REF!)),1)*IF($AA1714=2023,IF(OR($M1714="Услуги",$M1714="Работы"),#REF!,IF($U1714&lt;&gt;0,#REF!,#REF!)),1)*IF($AA1714=2024,IF(OR($M1714="Услуги",$M1714="Работы"),#REF!,IF($U1714&lt;&gt;0,#REF!,#REF!)),1)*IF($AA1714=2025,IF(OR($M1714="Услуги",$M1714="Работы"),#REF!,IF($U1714&lt;&gt;0,#REF!,#REF!)),1)</f>
        <v>#REF!</v>
      </c>
      <c r="AH1714" s="96" t="e">
        <f>X1714*IF($AA1714=2021,IF(OR($M1714="Услуги",$M1714="Работы"),#REF!,IF($U1714&lt;&gt;0,#REF!,#REF!)),1)*IF($AA1714=2022,IF(OR($M1714="Услуги",$M1714="Работы"),#REF!,IF($U1714&lt;&gt;0,#REF!,#REF!)),1)*IF($AA1714=2023,IF(OR($M1714="Услуги",$M1714="Работы"),#REF!,IF($U1714&lt;&gt;0,#REF!,#REF!)),1)*IF($AA1714=2024,IF(OR($M1714="Услуги",$M1714="Работы"),#REF!,IF($U1714&lt;&gt;0,#REF!,#REF!)),1)*IF($AA1714=2025,IF(OR($M1714="Услуги",$M1714="Работы"),#REF!,IF($U1714&lt;&gt;0,#REF!,#REF!)),1)</f>
        <v>#REF!</v>
      </c>
      <c r="AI1714" s="96" t="e">
        <f>Y1714*IF($AA1714=2021,IF(OR($M1714="Услуги",$M1714="Работы"),#REF!,IF($U1714&lt;&gt;0,#REF!,#REF!)),1)*IF($AA1714=2022,IF(OR($M1714="Услуги",$M1714="Работы"),#REF!,IF($U1714&lt;&gt;0,#REF!,#REF!)),1)*IF($AA1714=2023,IF(OR($M1714="Услуги",$M1714="Работы"),#REF!,IF($U1714&lt;&gt;0,#REF!,#REF!)),1)*IF($AA1714=2024,IF(OR($M1714="Услуги",$M1714="Работы"),#REF!,IF($U1714&lt;&gt;0,#REF!,#REF!)),1)*IF($AA1714=2025,IF(OR($M1714="Услуги",$M1714="Работы"),#REF!,IF($U1714&lt;&gt;0,#REF!,#REF!)),1)</f>
        <v>#REF!</v>
      </c>
      <c r="AJ1714" s="96" t="e">
        <f>Z1714*IF($AA1714=2021,IF(OR($M1714="Услуги",$M1714="Работы"),#REF!,IF($U1714&lt;&gt;0,#REF!,#REF!)),1)*IF($AA1714=2022,IF(OR($M1714="Услуги",$M1714="Работы"),#REF!,IF($U1714&lt;&gt;0,#REF!,#REF!)),1)*IF($AA1714=2023,IF(OR($M1714="Услуги",$M1714="Работы"),#REF!,IF($U1714&lt;&gt;0,#REF!,#REF!)),1)*IF($AA1714=2024,IF(OR($M1714="Услуги",$M1714="Работы"),#REF!,IF($U1714&lt;&gt;0,#REF!,#REF!)),1)*IF($AA1714=2025,IF(OR($M1714="Услуги",$M1714="Работы"),#REF!,IF($U1714&lt;&gt;0,#REF!,#REF!)),1)</f>
        <v>#REF!</v>
      </c>
      <c r="AK1714" s="107">
        <v>473148.72</v>
      </c>
      <c r="AL1714" s="57">
        <v>0</v>
      </c>
      <c r="AM1714" s="57">
        <v>473148.72</v>
      </c>
      <c r="AN1714" s="54">
        <v>1</v>
      </c>
    </row>
    <row r="1715" spans="1:40" s="56" customFormat="1" ht="14.25" hidden="1" customHeight="1" x14ac:dyDescent="0.25">
      <c r="A1715" s="85">
        <v>1</v>
      </c>
      <c r="B1715" s="86" t="s">
        <v>88</v>
      </c>
      <c r="C1715" s="215" t="s">
        <v>437</v>
      </c>
      <c r="D1715" s="85" t="s">
        <v>188</v>
      </c>
      <c r="E1715" s="85" t="s">
        <v>420</v>
      </c>
      <c r="F1715" s="85" t="s">
        <v>432</v>
      </c>
      <c r="G1715" s="87" t="e">
        <f>VLOOKUP(D1715,#REF!,2,FALSE)</f>
        <v>#REF!</v>
      </c>
      <c r="H1715" s="60"/>
      <c r="I1715" s="60"/>
      <c r="J1715" s="86" t="s">
        <v>97</v>
      </c>
      <c r="K1715" s="87" t="str">
        <f>CONCATENATE(C1715," ",D1715)</f>
        <v>Защита сегментов АСУ ТП Филиал Каширская ГРЭС АО «Интер РАО – Электрогенерация»</v>
      </c>
      <c r="L1715" s="99" t="s">
        <v>98</v>
      </c>
      <c r="M1715" s="90" t="s">
        <v>532</v>
      </c>
      <c r="N1715" s="85" t="s">
        <v>99</v>
      </c>
      <c r="O1715" s="85" t="s">
        <v>100</v>
      </c>
      <c r="P1715" s="86">
        <v>2</v>
      </c>
      <c r="Q1715" s="100">
        <v>118733.33</v>
      </c>
      <c r="R1715" s="97">
        <v>0.2</v>
      </c>
      <c r="S1715" s="98">
        <v>284959.99200000003</v>
      </c>
      <c r="T1715" s="95">
        <f t="shared" si="487"/>
        <v>47493.332000000009</v>
      </c>
      <c r="U1715" s="98">
        <v>0</v>
      </c>
      <c r="V1715" s="95">
        <f t="shared" si="488"/>
        <v>0</v>
      </c>
      <c r="W1715" s="95">
        <f t="shared" si="489"/>
        <v>0</v>
      </c>
      <c r="X1715" s="98">
        <v>284959.99200000003</v>
      </c>
      <c r="Y1715" s="95">
        <f t="shared" si="490"/>
        <v>47493.332000000009</v>
      </c>
      <c r="Z1715" s="95">
        <f t="shared" si="491"/>
        <v>237466.66000000003</v>
      </c>
      <c r="AA1715" s="243">
        <f>Приоритеты!$D$75+2</f>
        <v>2025</v>
      </c>
      <c r="AB1715" s="247" t="e">
        <f t="shared" si="492"/>
        <v>#REF!</v>
      </c>
      <c r="AC1715" s="96" t="e">
        <f>S1715*IF($AA1715=2021,IF(OR($M1715="Услуги",$M1715="Работы"),#REF!,IF($U1715&lt;&gt;0,#REF!,#REF!)),1)*IF($AA1715=2022,IF(OR($M1715="Услуги",$M1715="Работы"),#REF!,IF($U1715&lt;&gt;0,#REF!,#REF!)),1)*IF($AA1715=2023,IF(OR($M1715="Услуги",$M1715="Работы"),#REF!,IF($U1715&lt;&gt;0,#REF!,#REF!)),1)*IF($AA1715=2024,IF(OR($M1715="Услуги",$M1715="Работы"),#REF!,IF($U1715&lt;&gt;0,#REF!,#REF!)),1)*IF($AA1715=2025,IF(OR($M1715="Услуги",$M1715="Работы"),#REF!,IF($U1715&lt;&gt;0,#REF!,#REF!)),1)</f>
        <v>#REF!</v>
      </c>
      <c r="AD1715" s="96" t="e">
        <f>T1715*IF($AA1715=2021,IF(OR($M1715="Услуги",$M1715="Работы"),#REF!,IF($U1715&lt;&gt;0,#REF!,#REF!)),1)*IF($AA1715=2022,IF(OR($M1715="Услуги",$M1715="Работы"),#REF!,IF($U1715&lt;&gt;0,#REF!,#REF!)),1)*IF($AA1715=2023,IF(OR($M1715="Услуги",$M1715="Работы"),#REF!,IF($U1715&lt;&gt;0,#REF!,#REF!)),1)*IF($AA1715=2024,IF(OR($M1715="Услуги",$M1715="Работы"),#REF!,IF($U1715&lt;&gt;0,#REF!,#REF!)),1)*IF($AA1715=2025,IF(OR($M1715="Услуги",$M1715="Работы"),#REF!,IF($U1715&lt;&gt;0,#REF!,#REF!)),1)</f>
        <v>#REF!</v>
      </c>
      <c r="AE1715" s="96" t="e">
        <f>U1715*IF($AA1715=2021,IF(OR($M1715="Услуги",$M1715="Работы"),#REF!,IF($U1715&lt;&gt;0,#REF!,#REF!)),1)*IF($AA1715=2022,IF(OR($M1715="Услуги",$M1715="Работы"),#REF!,IF($U1715&lt;&gt;0,#REF!,#REF!)),1)*IF($AA1715=2023,IF(OR($M1715="Услуги",$M1715="Работы"),#REF!,IF($U1715&lt;&gt;0,#REF!,#REF!)),1)*IF($AA1715=2024,IF(OR($M1715="Услуги",$M1715="Работы"),#REF!,IF($U1715&lt;&gt;0,#REF!,#REF!)),1)*IF($AA1715=2025,IF(OR($M1715="Услуги",$M1715="Работы"),#REF!,IF($U1715&lt;&gt;0,#REF!,#REF!)),1)</f>
        <v>#REF!</v>
      </c>
      <c r="AF1715" s="96" t="e">
        <f>V1715*IF($AA1715=2021,IF(OR($M1715="Услуги",$M1715="Работы"),#REF!,IF($U1715&lt;&gt;0,#REF!,#REF!)),1)*IF($AA1715=2022,IF(OR($M1715="Услуги",$M1715="Работы"),#REF!,IF($U1715&lt;&gt;0,#REF!,#REF!)),1)*IF($AA1715=2023,IF(OR($M1715="Услуги",$M1715="Работы"),#REF!,IF($U1715&lt;&gt;0,#REF!,#REF!)),1)*IF($AA1715=2024,IF(OR($M1715="Услуги",$M1715="Работы"),#REF!,IF($U1715&lt;&gt;0,#REF!,#REF!)),1)*IF($AA1715=2025,IF(OR($M1715="Услуги",$M1715="Работы"),#REF!,IF($U1715&lt;&gt;0,#REF!,#REF!)),1)</f>
        <v>#REF!</v>
      </c>
      <c r="AG1715" s="96" t="e">
        <f>W1715*IF($AA1715=2021,IF(OR($M1715="Услуги",$M1715="Работы"),#REF!,IF($U1715&lt;&gt;0,#REF!,#REF!)),1)*IF($AA1715=2022,IF(OR($M1715="Услуги",$M1715="Работы"),#REF!,IF($U1715&lt;&gt;0,#REF!,#REF!)),1)*IF($AA1715=2023,IF(OR($M1715="Услуги",$M1715="Работы"),#REF!,IF($U1715&lt;&gt;0,#REF!,#REF!)),1)*IF($AA1715=2024,IF(OR($M1715="Услуги",$M1715="Работы"),#REF!,IF($U1715&lt;&gt;0,#REF!,#REF!)),1)*IF($AA1715=2025,IF(OR($M1715="Услуги",$M1715="Работы"),#REF!,IF($U1715&lt;&gt;0,#REF!,#REF!)),1)</f>
        <v>#REF!</v>
      </c>
      <c r="AH1715" s="96" t="e">
        <f>X1715*IF($AA1715=2021,IF(OR($M1715="Услуги",$M1715="Работы"),#REF!,IF($U1715&lt;&gt;0,#REF!,#REF!)),1)*IF($AA1715=2022,IF(OR($M1715="Услуги",$M1715="Работы"),#REF!,IF($U1715&lt;&gt;0,#REF!,#REF!)),1)*IF($AA1715=2023,IF(OR($M1715="Услуги",$M1715="Работы"),#REF!,IF($U1715&lt;&gt;0,#REF!,#REF!)),1)*IF($AA1715=2024,IF(OR($M1715="Услуги",$M1715="Работы"),#REF!,IF($U1715&lt;&gt;0,#REF!,#REF!)),1)*IF($AA1715=2025,IF(OR($M1715="Услуги",$M1715="Работы"),#REF!,IF($U1715&lt;&gt;0,#REF!,#REF!)),1)</f>
        <v>#REF!</v>
      </c>
      <c r="AI1715" s="96" t="e">
        <f>Y1715*IF($AA1715=2021,IF(OR($M1715="Услуги",$M1715="Работы"),#REF!,IF($U1715&lt;&gt;0,#REF!,#REF!)),1)*IF($AA1715=2022,IF(OR($M1715="Услуги",$M1715="Работы"),#REF!,IF($U1715&lt;&gt;0,#REF!,#REF!)),1)*IF($AA1715=2023,IF(OR($M1715="Услуги",$M1715="Работы"),#REF!,IF($U1715&lt;&gt;0,#REF!,#REF!)),1)*IF($AA1715=2024,IF(OR($M1715="Услуги",$M1715="Работы"),#REF!,IF($U1715&lt;&gt;0,#REF!,#REF!)),1)*IF($AA1715=2025,IF(OR($M1715="Услуги",$M1715="Работы"),#REF!,IF($U1715&lt;&gt;0,#REF!,#REF!)),1)</f>
        <v>#REF!</v>
      </c>
      <c r="AJ1715" s="96" t="e">
        <f>Z1715*IF($AA1715=2021,IF(OR($M1715="Услуги",$M1715="Работы"),#REF!,IF($U1715&lt;&gt;0,#REF!,#REF!)),1)*IF($AA1715=2022,IF(OR($M1715="Услуги",$M1715="Работы"),#REF!,IF($U1715&lt;&gt;0,#REF!,#REF!)),1)*IF($AA1715=2023,IF(OR($M1715="Услуги",$M1715="Работы"),#REF!,IF($U1715&lt;&gt;0,#REF!,#REF!)),1)*IF($AA1715=2024,IF(OR($M1715="Услуги",$M1715="Работы"),#REF!,IF($U1715&lt;&gt;0,#REF!,#REF!)),1)*IF($AA1715=2025,IF(OR($M1715="Услуги",$M1715="Работы"),#REF!,IF($U1715&lt;&gt;0,#REF!,#REF!)),1)</f>
        <v>#REF!</v>
      </c>
      <c r="AK1715" s="107">
        <v>284959.99200000003</v>
      </c>
      <c r="AL1715" s="57">
        <v>0</v>
      </c>
      <c r="AM1715" s="57">
        <v>284959.99200000003</v>
      </c>
      <c r="AN1715" s="54">
        <v>2</v>
      </c>
    </row>
    <row r="1716" spans="1:40" s="56" customFormat="1" ht="14.25" hidden="1" customHeight="1" x14ac:dyDescent="0.25">
      <c r="A1716" s="85">
        <v>1</v>
      </c>
      <c r="B1716" s="86" t="s">
        <v>88</v>
      </c>
      <c r="C1716" s="215" t="s">
        <v>437</v>
      </c>
      <c r="D1716" s="85" t="s">
        <v>188</v>
      </c>
      <c r="E1716" s="85" t="s">
        <v>420</v>
      </c>
      <c r="F1716" s="85" t="s">
        <v>432</v>
      </c>
      <c r="G1716" s="87" t="e">
        <f>VLOOKUP(D1716,#REF!,2,FALSE)</f>
        <v>#REF!</v>
      </c>
      <c r="H1716" s="60"/>
      <c r="I1716" s="60"/>
      <c r="J1716" s="86" t="s">
        <v>97</v>
      </c>
      <c r="K1716" s="87" t="str">
        <f>CONCATENATE(C1716," ",D1716)</f>
        <v>Защита сегментов АСУ ТП Филиал Каширская ГРЭС АО «Интер РАО – Электрогенерация»</v>
      </c>
      <c r="L1716" s="99" t="s">
        <v>98</v>
      </c>
      <c r="M1716" s="90" t="s">
        <v>532</v>
      </c>
      <c r="N1716" s="85" t="s">
        <v>198</v>
      </c>
      <c r="O1716" s="85" t="s">
        <v>199</v>
      </c>
      <c r="P1716" s="86">
        <v>2</v>
      </c>
      <c r="Q1716" s="100">
        <v>36533.33</v>
      </c>
      <c r="R1716" s="97">
        <v>0.2</v>
      </c>
      <c r="S1716" s="98">
        <v>87679.991999999998</v>
      </c>
      <c r="T1716" s="95">
        <f t="shared" si="487"/>
        <v>14613.332000000002</v>
      </c>
      <c r="U1716" s="98">
        <v>0</v>
      </c>
      <c r="V1716" s="95">
        <f t="shared" si="488"/>
        <v>0</v>
      </c>
      <c r="W1716" s="95">
        <f t="shared" si="489"/>
        <v>0</v>
      </c>
      <c r="X1716" s="98">
        <v>87679.991999999998</v>
      </c>
      <c r="Y1716" s="95">
        <f t="shared" si="490"/>
        <v>14613.332000000002</v>
      </c>
      <c r="Z1716" s="95">
        <f t="shared" si="491"/>
        <v>73066.66</v>
      </c>
      <c r="AA1716" s="243">
        <f>Приоритеты!$D$75+2</f>
        <v>2025</v>
      </c>
      <c r="AB1716" s="247" t="e">
        <f t="shared" si="492"/>
        <v>#REF!</v>
      </c>
      <c r="AC1716" s="96" t="e">
        <f>S1716*IF($AA1716=2021,IF(OR($M1716="Услуги",$M1716="Работы"),#REF!,IF($U1716&lt;&gt;0,#REF!,#REF!)),1)*IF($AA1716=2022,IF(OR($M1716="Услуги",$M1716="Работы"),#REF!,IF($U1716&lt;&gt;0,#REF!,#REF!)),1)*IF($AA1716=2023,IF(OR($M1716="Услуги",$M1716="Работы"),#REF!,IF($U1716&lt;&gt;0,#REF!,#REF!)),1)*IF($AA1716=2024,IF(OR($M1716="Услуги",$M1716="Работы"),#REF!,IF($U1716&lt;&gt;0,#REF!,#REF!)),1)*IF($AA1716=2025,IF(OR($M1716="Услуги",$M1716="Работы"),#REF!,IF($U1716&lt;&gt;0,#REF!,#REF!)),1)</f>
        <v>#REF!</v>
      </c>
      <c r="AD1716" s="96" t="e">
        <f>T1716*IF($AA1716=2021,IF(OR($M1716="Услуги",$M1716="Работы"),#REF!,IF($U1716&lt;&gt;0,#REF!,#REF!)),1)*IF($AA1716=2022,IF(OR($M1716="Услуги",$M1716="Работы"),#REF!,IF($U1716&lt;&gt;0,#REF!,#REF!)),1)*IF($AA1716=2023,IF(OR($M1716="Услуги",$M1716="Работы"),#REF!,IF($U1716&lt;&gt;0,#REF!,#REF!)),1)*IF($AA1716=2024,IF(OR($M1716="Услуги",$M1716="Работы"),#REF!,IF($U1716&lt;&gt;0,#REF!,#REF!)),1)*IF($AA1716=2025,IF(OR($M1716="Услуги",$M1716="Работы"),#REF!,IF($U1716&lt;&gt;0,#REF!,#REF!)),1)</f>
        <v>#REF!</v>
      </c>
      <c r="AE1716" s="96" t="e">
        <f>U1716*IF($AA1716=2021,IF(OR($M1716="Услуги",$M1716="Работы"),#REF!,IF($U1716&lt;&gt;0,#REF!,#REF!)),1)*IF($AA1716=2022,IF(OR($M1716="Услуги",$M1716="Работы"),#REF!,IF($U1716&lt;&gt;0,#REF!,#REF!)),1)*IF($AA1716=2023,IF(OR($M1716="Услуги",$M1716="Работы"),#REF!,IF($U1716&lt;&gt;0,#REF!,#REF!)),1)*IF($AA1716=2024,IF(OR($M1716="Услуги",$M1716="Работы"),#REF!,IF($U1716&lt;&gt;0,#REF!,#REF!)),1)*IF($AA1716=2025,IF(OR($M1716="Услуги",$M1716="Работы"),#REF!,IF($U1716&lt;&gt;0,#REF!,#REF!)),1)</f>
        <v>#REF!</v>
      </c>
      <c r="AF1716" s="96" t="e">
        <f>V1716*IF($AA1716=2021,IF(OR($M1716="Услуги",$M1716="Работы"),#REF!,IF($U1716&lt;&gt;0,#REF!,#REF!)),1)*IF($AA1716=2022,IF(OR($M1716="Услуги",$M1716="Работы"),#REF!,IF($U1716&lt;&gt;0,#REF!,#REF!)),1)*IF($AA1716=2023,IF(OR($M1716="Услуги",$M1716="Работы"),#REF!,IF($U1716&lt;&gt;0,#REF!,#REF!)),1)*IF($AA1716=2024,IF(OR($M1716="Услуги",$M1716="Работы"),#REF!,IF($U1716&lt;&gt;0,#REF!,#REF!)),1)*IF($AA1716=2025,IF(OR($M1716="Услуги",$M1716="Работы"),#REF!,IF($U1716&lt;&gt;0,#REF!,#REF!)),1)</f>
        <v>#REF!</v>
      </c>
      <c r="AG1716" s="96" t="e">
        <f>W1716*IF($AA1716=2021,IF(OR($M1716="Услуги",$M1716="Работы"),#REF!,IF($U1716&lt;&gt;0,#REF!,#REF!)),1)*IF($AA1716=2022,IF(OR($M1716="Услуги",$M1716="Работы"),#REF!,IF($U1716&lt;&gt;0,#REF!,#REF!)),1)*IF($AA1716=2023,IF(OR($M1716="Услуги",$M1716="Работы"),#REF!,IF($U1716&lt;&gt;0,#REF!,#REF!)),1)*IF($AA1716=2024,IF(OR($M1716="Услуги",$M1716="Работы"),#REF!,IF($U1716&lt;&gt;0,#REF!,#REF!)),1)*IF($AA1716=2025,IF(OR($M1716="Услуги",$M1716="Работы"),#REF!,IF($U1716&lt;&gt;0,#REF!,#REF!)),1)</f>
        <v>#REF!</v>
      </c>
      <c r="AH1716" s="96" t="e">
        <f>X1716*IF($AA1716=2021,IF(OR($M1716="Услуги",$M1716="Работы"),#REF!,IF($U1716&lt;&gt;0,#REF!,#REF!)),1)*IF($AA1716=2022,IF(OR($M1716="Услуги",$M1716="Работы"),#REF!,IF($U1716&lt;&gt;0,#REF!,#REF!)),1)*IF($AA1716=2023,IF(OR($M1716="Услуги",$M1716="Работы"),#REF!,IF($U1716&lt;&gt;0,#REF!,#REF!)),1)*IF($AA1716=2024,IF(OR($M1716="Услуги",$M1716="Работы"),#REF!,IF($U1716&lt;&gt;0,#REF!,#REF!)),1)*IF($AA1716=2025,IF(OR($M1716="Услуги",$M1716="Работы"),#REF!,IF($U1716&lt;&gt;0,#REF!,#REF!)),1)</f>
        <v>#REF!</v>
      </c>
      <c r="AI1716" s="96" t="e">
        <f>Y1716*IF($AA1716=2021,IF(OR($M1716="Услуги",$M1716="Работы"),#REF!,IF($U1716&lt;&gt;0,#REF!,#REF!)),1)*IF($AA1716=2022,IF(OR($M1716="Услуги",$M1716="Работы"),#REF!,IF($U1716&lt;&gt;0,#REF!,#REF!)),1)*IF($AA1716=2023,IF(OR($M1716="Услуги",$M1716="Работы"),#REF!,IF($U1716&lt;&gt;0,#REF!,#REF!)),1)*IF($AA1716=2024,IF(OR($M1716="Услуги",$M1716="Работы"),#REF!,IF($U1716&lt;&gt;0,#REF!,#REF!)),1)*IF($AA1716=2025,IF(OR($M1716="Услуги",$M1716="Работы"),#REF!,IF($U1716&lt;&gt;0,#REF!,#REF!)),1)</f>
        <v>#REF!</v>
      </c>
      <c r="AJ1716" s="96" t="e">
        <f>Z1716*IF($AA1716=2021,IF(OR($M1716="Услуги",$M1716="Работы"),#REF!,IF($U1716&lt;&gt;0,#REF!,#REF!)),1)*IF($AA1716=2022,IF(OR($M1716="Услуги",$M1716="Работы"),#REF!,IF($U1716&lt;&gt;0,#REF!,#REF!)),1)*IF($AA1716=2023,IF(OR($M1716="Услуги",$M1716="Работы"),#REF!,IF($U1716&lt;&gt;0,#REF!,#REF!)),1)*IF($AA1716=2024,IF(OR($M1716="Услуги",$M1716="Работы"),#REF!,IF($U1716&lt;&gt;0,#REF!,#REF!)),1)*IF($AA1716=2025,IF(OR($M1716="Услуги",$M1716="Работы"),#REF!,IF($U1716&lt;&gt;0,#REF!,#REF!)),1)</f>
        <v>#REF!</v>
      </c>
      <c r="AK1716" s="107">
        <v>87679.991999999998</v>
      </c>
      <c r="AL1716" s="57">
        <v>0</v>
      </c>
      <c r="AM1716" s="57">
        <v>87679.991999999998</v>
      </c>
      <c r="AN1716" s="54">
        <v>2</v>
      </c>
    </row>
    <row r="1717" spans="1:40" s="56" customFormat="1" ht="14.25" hidden="1" customHeight="1" x14ac:dyDescent="0.25">
      <c r="A1717" s="85">
        <v>1</v>
      </c>
      <c r="B1717" s="86" t="s">
        <v>88</v>
      </c>
      <c r="C1717" s="215" t="s">
        <v>437</v>
      </c>
      <c r="D1717" s="85" t="s">
        <v>188</v>
      </c>
      <c r="E1717" s="85" t="s">
        <v>420</v>
      </c>
      <c r="F1717" s="85" t="s">
        <v>432</v>
      </c>
      <c r="G1717" s="87" t="e">
        <f>VLOOKUP(D1717,#REF!,2,FALSE)</f>
        <v>#REF!</v>
      </c>
      <c r="H1717" s="60"/>
      <c r="I1717" s="60"/>
      <c r="J1717" s="86" t="s">
        <v>159</v>
      </c>
      <c r="K1717" s="87" t="str">
        <f>CONCATENATE(C1717," ",D1717)</f>
        <v>Защита сегментов АСУ ТП Филиал Каширская ГРЭС АО «Интер РАО – Электрогенерация»</v>
      </c>
      <c r="L1717" s="99" t="s">
        <v>96</v>
      </c>
      <c r="M1717" s="90" t="s">
        <v>532</v>
      </c>
      <c r="N1717" s="85" t="s">
        <v>381</v>
      </c>
      <c r="O1717" s="85" t="s">
        <v>382</v>
      </c>
      <c r="P1717" s="86">
        <v>1</v>
      </c>
      <c r="Q1717" s="100">
        <v>316250</v>
      </c>
      <c r="R1717" s="97">
        <v>0.2</v>
      </c>
      <c r="S1717" s="98">
        <v>379500</v>
      </c>
      <c r="T1717" s="95">
        <f t="shared" si="487"/>
        <v>63250</v>
      </c>
      <c r="U1717" s="98">
        <v>0</v>
      </c>
      <c r="V1717" s="95">
        <f t="shared" si="488"/>
        <v>0</v>
      </c>
      <c r="W1717" s="95">
        <f t="shared" si="489"/>
        <v>0</v>
      </c>
      <c r="X1717" s="98">
        <v>379500</v>
      </c>
      <c r="Y1717" s="95">
        <f t="shared" si="490"/>
        <v>63250</v>
      </c>
      <c r="Z1717" s="95">
        <f t="shared" si="491"/>
        <v>316250</v>
      </c>
      <c r="AA1717" s="243">
        <f>Приоритеты!$D$75+3</f>
        <v>2026</v>
      </c>
      <c r="AB1717" s="247">
        <f t="shared" si="492"/>
        <v>0</v>
      </c>
      <c r="AC1717" s="96">
        <f>S1717*IF($AA1717=2021,IF(OR($M1717="Услуги",$M1717="Работы"),#REF!,IF($U1717&lt;&gt;0,#REF!,#REF!)),1)*IF($AA1717=2022,IF(OR($M1717="Услуги",$M1717="Работы"),#REF!,IF($U1717&lt;&gt;0,#REF!,#REF!)),1)*IF($AA1717=2023,IF(OR($M1717="Услуги",$M1717="Работы"),#REF!,IF($U1717&lt;&gt;0,#REF!,#REF!)),1)*IF($AA1717=2024,IF(OR($M1717="Услуги",$M1717="Работы"),#REF!,IF($U1717&lt;&gt;0,#REF!,#REF!)),1)*IF($AA1717=2025,IF(OR($M1717="Услуги",$M1717="Работы"),#REF!,IF($U1717&lt;&gt;0,#REF!,#REF!)),1)</f>
        <v>379500</v>
      </c>
      <c r="AD1717" s="96">
        <f>T1717*IF($AA1717=2021,IF(OR($M1717="Услуги",$M1717="Работы"),#REF!,IF($U1717&lt;&gt;0,#REF!,#REF!)),1)*IF($AA1717=2022,IF(OR($M1717="Услуги",$M1717="Работы"),#REF!,IF($U1717&lt;&gt;0,#REF!,#REF!)),1)*IF($AA1717=2023,IF(OR($M1717="Услуги",$M1717="Работы"),#REF!,IF($U1717&lt;&gt;0,#REF!,#REF!)),1)*IF($AA1717=2024,IF(OR($M1717="Услуги",$M1717="Работы"),#REF!,IF($U1717&lt;&gt;0,#REF!,#REF!)),1)*IF($AA1717=2025,IF(OR($M1717="Услуги",$M1717="Работы"),#REF!,IF($U1717&lt;&gt;0,#REF!,#REF!)),1)</f>
        <v>63250</v>
      </c>
      <c r="AE1717" s="96">
        <f>U1717*IF($AA1717=2021,IF(OR($M1717="Услуги",$M1717="Работы"),#REF!,IF($U1717&lt;&gt;0,#REF!,#REF!)),1)*IF($AA1717=2022,IF(OR($M1717="Услуги",$M1717="Работы"),#REF!,IF($U1717&lt;&gt;0,#REF!,#REF!)),1)*IF($AA1717=2023,IF(OR($M1717="Услуги",$M1717="Работы"),#REF!,IF($U1717&lt;&gt;0,#REF!,#REF!)),1)*IF($AA1717=2024,IF(OR($M1717="Услуги",$M1717="Работы"),#REF!,IF($U1717&lt;&gt;0,#REF!,#REF!)),1)*IF($AA1717=2025,IF(OR($M1717="Услуги",$M1717="Работы"),#REF!,IF($U1717&lt;&gt;0,#REF!,#REF!)),1)</f>
        <v>0</v>
      </c>
      <c r="AF1717" s="96">
        <f>V1717*IF($AA1717=2021,IF(OR($M1717="Услуги",$M1717="Работы"),#REF!,IF($U1717&lt;&gt;0,#REF!,#REF!)),1)*IF($AA1717=2022,IF(OR($M1717="Услуги",$M1717="Работы"),#REF!,IF($U1717&lt;&gt;0,#REF!,#REF!)),1)*IF($AA1717=2023,IF(OR($M1717="Услуги",$M1717="Работы"),#REF!,IF($U1717&lt;&gt;0,#REF!,#REF!)),1)*IF($AA1717=2024,IF(OR($M1717="Услуги",$M1717="Работы"),#REF!,IF($U1717&lt;&gt;0,#REF!,#REF!)),1)*IF($AA1717=2025,IF(OR($M1717="Услуги",$M1717="Работы"),#REF!,IF($U1717&lt;&gt;0,#REF!,#REF!)),1)</f>
        <v>0</v>
      </c>
      <c r="AG1717" s="96">
        <f>W1717*IF($AA1717=2021,IF(OR($M1717="Услуги",$M1717="Работы"),#REF!,IF($U1717&lt;&gt;0,#REF!,#REF!)),1)*IF($AA1717=2022,IF(OR($M1717="Услуги",$M1717="Работы"),#REF!,IF($U1717&lt;&gt;0,#REF!,#REF!)),1)*IF($AA1717=2023,IF(OR($M1717="Услуги",$M1717="Работы"),#REF!,IF($U1717&lt;&gt;0,#REF!,#REF!)),1)*IF($AA1717=2024,IF(OR($M1717="Услуги",$M1717="Работы"),#REF!,IF($U1717&lt;&gt;0,#REF!,#REF!)),1)*IF($AA1717=2025,IF(OR($M1717="Услуги",$M1717="Работы"),#REF!,IF($U1717&lt;&gt;0,#REF!,#REF!)),1)</f>
        <v>0</v>
      </c>
      <c r="AH1717" s="96">
        <f>X1717*IF($AA1717=2021,IF(OR($M1717="Услуги",$M1717="Работы"),#REF!,IF($U1717&lt;&gt;0,#REF!,#REF!)),1)*IF($AA1717=2022,IF(OR($M1717="Услуги",$M1717="Работы"),#REF!,IF($U1717&lt;&gt;0,#REF!,#REF!)),1)*IF($AA1717=2023,IF(OR($M1717="Услуги",$M1717="Работы"),#REF!,IF($U1717&lt;&gt;0,#REF!,#REF!)),1)*IF($AA1717=2024,IF(OR($M1717="Услуги",$M1717="Работы"),#REF!,IF($U1717&lt;&gt;0,#REF!,#REF!)),1)*IF($AA1717=2025,IF(OR($M1717="Услуги",$M1717="Работы"),#REF!,IF($U1717&lt;&gt;0,#REF!,#REF!)),1)</f>
        <v>379500</v>
      </c>
      <c r="AI1717" s="96">
        <f>Y1717*IF($AA1717=2021,IF(OR($M1717="Услуги",$M1717="Работы"),#REF!,IF($U1717&lt;&gt;0,#REF!,#REF!)),1)*IF($AA1717=2022,IF(OR($M1717="Услуги",$M1717="Работы"),#REF!,IF($U1717&lt;&gt;0,#REF!,#REF!)),1)*IF($AA1717=2023,IF(OR($M1717="Услуги",$M1717="Работы"),#REF!,IF($U1717&lt;&gt;0,#REF!,#REF!)),1)*IF($AA1717=2024,IF(OR($M1717="Услуги",$M1717="Работы"),#REF!,IF($U1717&lt;&gt;0,#REF!,#REF!)),1)*IF($AA1717=2025,IF(OR($M1717="Услуги",$M1717="Работы"),#REF!,IF($U1717&lt;&gt;0,#REF!,#REF!)),1)</f>
        <v>63250</v>
      </c>
      <c r="AJ1717" s="96">
        <f>Z1717*IF($AA1717=2021,IF(OR($M1717="Услуги",$M1717="Работы"),#REF!,IF($U1717&lt;&gt;0,#REF!,#REF!)),1)*IF($AA1717=2022,IF(OR($M1717="Услуги",$M1717="Работы"),#REF!,IF($U1717&lt;&gt;0,#REF!,#REF!)),1)*IF($AA1717=2023,IF(OR($M1717="Услуги",$M1717="Работы"),#REF!,IF($U1717&lt;&gt;0,#REF!,#REF!)),1)*IF($AA1717=2024,IF(OR($M1717="Услуги",$M1717="Работы"),#REF!,IF($U1717&lt;&gt;0,#REF!,#REF!)),1)*IF($AA1717=2025,IF(OR($M1717="Услуги",$M1717="Работы"),#REF!,IF($U1717&lt;&gt;0,#REF!,#REF!)),1)</f>
        <v>316250</v>
      </c>
      <c r="AK1717" s="107">
        <v>379500</v>
      </c>
      <c r="AL1717" s="57">
        <v>0</v>
      </c>
      <c r="AM1717" s="57">
        <v>379500</v>
      </c>
      <c r="AN1717" s="54">
        <v>1</v>
      </c>
    </row>
    <row r="1718" spans="1:40" s="56" customFormat="1" ht="14.25" hidden="1" customHeight="1" x14ac:dyDescent="0.25">
      <c r="A1718" s="85">
        <v>1</v>
      </c>
      <c r="B1718" s="86" t="s">
        <v>88</v>
      </c>
      <c r="C1718" s="215" t="s">
        <v>542</v>
      </c>
      <c r="D1718" s="85" t="s">
        <v>188</v>
      </c>
      <c r="E1718" s="85" t="s">
        <v>420</v>
      </c>
      <c r="F1718" s="85" t="s">
        <v>432</v>
      </c>
      <c r="G1718" s="87" t="e">
        <f>VLOOKUP(D1718,#REF!,2,FALSE)</f>
        <v>#REF!</v>
      </c>
      <c r="H1718" s="60"/>
      <c r="I1718" s="60"/>
      <c r="J1718" s="86" t="s">
        <v>123</v>
      </c>
      <c r="K1718" s="87" t="str">
        <f xml:space="preserve"> CONCATENATE(C1718," ",D1718)</f>
        <v>Реализация систем защиты ОКИИ Филиал Каширская ГРЭС АО «Интер РАО – Электрогенерация»</v>
      </c>
      <c r="L1718" s="99" t="s">
        <v>124</v>
      </c>
      <c r="M1718" s="90" t="s">
        <v>532</v>
      </c>
      <c r="N1718" s="85" t="s">
        <v>139</v>
      </c>
      <c r="O1718" s="85" t="s">
        <v>140</v>
      </c>
      <c r="P1718" s="86">
        <v>1</v>
      </c>
      <c r="Q1718" s="100">
        <v>394290.6</v>
      </c>
      <c r="R1718" s="97">
        <v>0.2</v>
      </c>
      <c r="S1718" s="98">
        <v>473148.72</v>
      </c>
      <c r="T1718" s="95">
        <f t="shared" si="487"/>
        <v>78858.12</v>
      </c>
      <c r="U1718" s="98">
        <v>0</v>
      </c>
      <c r="V1718" s="95">
        <f t="shared" si="488"/>
        <v>0</v>
      </c>
      <c r="W1718" s="95">
        <f t="shared" si="489"/>
        <v>0</v>
      </c>
      <c r="X1718" s="98">
        <v>473148.72</v>
      </c>
      <c r="Y1718" s="95">
        <f t="shared" si="490"/>
        <v>78858.12</v>
      </c>
      <c r="Z1718" s="95">
        <f t="shared" si="491"/>
        <v>394290.6</v>
      </c>
      <c r="AA1718" s="243">
        <f>Приоритеты!$D$75+3</f>
        <v>2026</v>
      </c>
      <c r="AB1718" s="247">
        <f t="shared" si="492"/>
        <v>0</v>
      </c>
      <c r="AC1718" s="96">
        <f>S1718*IF($AA1718=2021,IF(OR($M1718="Услуги",$M1718="Работы"),#REF!,IF($U1718&lt;&gt;0,#REF!,#REF!)),1)*IF($AA1718=2022,IF(OR($M1718="Услуги",$M1718="Работы"),#REF!,IF($U1718&lt;&gt;0,#REF!,#REF!)),1)*IF($AA1718=2023,IF(OR($M1718="Услуги",$M1718="Работы"),#REF!,IF($U1718&lt;&gt;0,#REF!,#REF!)),1)*IF($AA1718=2024,IF(OR($M1718="Услуги",$M1718="Работы"),#REF!,IF($U1718&lt;&gt;0,#REF!,#REF!)),1)*IF($AA1718=2025,IF(OR($M1718="Услуги",$M1718="Работы"),#REF!,IF($U1718&lt;&gt;0,#REF!,#REF!)),1)</f>
        <v>473148.72</v>
      </c>
      <c r="AD1718" s="96">
        <f>T1718*IF($AA1718=2021,IF(OR($M1718="Услуги",$M1718="Работы"),#REF!,IF($U1718&lt;&gt;0,#REF!,#REF!)),1)*IF($AA1718=2022,IF(OR($M1718="Услуги",$M1718="Работы"),#REF!,IF($U1718&lt;&gt;0,#REF!,#REF!)),1)*IF($AA1718=2023,IF(OR($M1718="Услуги",$M1718="Работы"),#REF!,IF($U1718&lt;&gt;0,#REF!,#REF!)),1)*IF($AA1718=2024,IF(OR($M1718="Услуги",$M1718="Работы"),#REF!,IF($U1718&lt;&gt;0,#REF!,#REF!)),1)*IF($AA1718=2025,IF(OR($M1718="Услуги",$M1718="Работы"),#REF!,IF($U1718&lt;&gt;0,#REF!,#REF!)),1)</f>
        <v>78858.12</v>
      </c>
      <c r="AE1718" s="96">
        <f>U1718*IF($AA1718=2021,IF(OR($M1718="Услуги",$M1718="Работы"),#REF!,IF($U1718&lt;&gt;0,#REF!,#REF!)),1)*IF($AA1718=2022,IF(OR($M1718="Услуги",$M1718="Работы"),#REF!,IF($U1718&lt;&gt;0,#REF!,#REF!)),1)*IF($AA1718=2023,IF(OR($M1718="Услуги",$M1718="Работы"),#REF!,IF($U1718&lt;&gt;0,#REF!,#REF!)),1)*IF($AA1718=2024,IF(OR($M1718="Услуги",$M1718="Работы"),#REF!,IF($U1718&lt;&gt;0,#REF!,#REF!)),1)*IF($AA1718=2025,IF(OR($M1718="Услуги",$M1718="Работы"),#REF!,IF($U1718&lt;&gt;0,#REF!,#REF!)),1)</f>
        <v>0</v>
      </c>
      <c r="AF1718" s="96">
        <f>V1718*IF($AA1718=2021,IF(OR($M1718="Услуги",$M1718="Работы"),#REF!,IF($U1718&lt;&gt;0,#REF!,#REF!)),1)*IF($AA1718=2022,IF(OR($M1718="Услуги",$M1718="Работы"),#REF!,IF($U1718&lt;&gt;0,#REF!,#REF!)),1)*IF($AA1718=2023,IF(OR($M1718="Услуги",$M1718="Работы"),#REF!,IF($U1718&lt;&gt;0,#REF!,#REF!)),1)*IF($AA1718=2024,IF(OR($M1718="Услуги",$M1718="Работы"),#REF!,IF($U1718&lt;&gt;0,#REF!,#REF!)),1)*IF($AA1718=2025,IF(OR($M1718="Услуги",$M1718="Работы"),#REF!,IF($U1718&lt;&gt;0,#REF!,#REF!)),1)</f>
        <v>0</v>
      </c>
      <c r="AG1718" s="96">
        <f>W1718*IF($AA1718=2021,IF(OR($M1718="Услуги",$M1718="Работы"),#REF!,IF($U1718&lt;&gt;0,#REF!,#REF!)),1)*IF($AA1718=2022,IF(OR($M1718="Услуги",$M1718="Работы"),#REF!,IF($U1718&lt;&gt;0,#REF!,#REF!)),1)*IF($AA1718=2023,IF(OR($M1718="Услуги",$M1718="Работы"),#REF!,IF($U1718&lt;&gt;0,#REF!,#REF!)),1)*IF($AA1718=2024,IF(OR($M1718="Услуги",$M1718="Работы"),#REF!,IF($U1718&lt;&gt;0,#REF!,#REF!)),1)*IF($AA1718=2025,IF(OR($M1718="Услуги",$M1718="Работы"),#REF!,IF($U1718&lt;&gt;0,#REF!,#REF!)),1)</f>
        <v>0</v>
      </c>
      <c r="AH1718" s="96">
        <f>X1718*IF($AA1718=2021,IF(OR($M1718="Услуги",$M1718="Работы"),#REF!,IF($U1718&lt;&gt;0,#REF!,#REF!)),1)*IF($AA1718=2022,IF(OR($M1718="Услуги",$M1718="Работы"),#REF!,IF($U1718&lt;&gt;0,#REF!,#REF!)),1)*IF($AA1718=2023,IF(OR($M1718="Услуги",$M1718="Работы"),#REF!,IF($U1718&lt;&gt;0,#REF!,#REF!)),1)*IF($AA1718=2024,IF(OR($M1718="Услуги",$M1718="Работы"),#REF!,IF($U1718&lt;&gt;0,#REF!,#REF!)),1)*IF($AA1718=2025,IF(OR($M1718="Услуги",$M1718="Работы"),#REF!,IF($U1718&lt;&gt;0,#REF!,#REF!)),1)</f>
        <v>473148.72</v>
      </c>
      <c r="AI1718" s="96">
        <f>Y1718*IF($AA1718=2021,IF(OR($M1718="Услуги",$M1718="Работы"),#REF!,IF($U1718&lt;&gt;0,#REF!,#REF!)),1)*IF($AA1718=2022,IF(OR($M1718="Услуги",$M1718="Работы"),#REF!,IF($U1718&lt;&gt;0,#REF!,#REF!)),1)*IF($AA1718=2023,IF(OR($M1718="Услуги",$M1718="Работы"),#REF!,IF($U1718&lt;&gt;0,#REF!,#REF!)),1)*IF($AA1718=2024,IF(OR($M1718="Услуги",$M1718="Работы"),#REF!,IF($U1718&lt;&gt;0,#REF!,#REF!)),1)*IF($AA1718=2025,IF(OR($M1718="Услуги",$M1718="Работы"),#REF!,IF($U1718&lt;&gt;0,#REF!,#REF!)),1)</f>
        <v>78858.12</v>
      </c>
      <c r="AJ1718" s="96">
        <f>Z1718*IF($AA1718=2021,IF(OR($M1718="Услуги",$M1718="Работы"),#REF!,IF($U1718&lt;&gt;0,#REF!,#REF!)),1)*IF($AA1718=2022,IF(OR($M1718="Услуги",$M1718="Работы"),#REF!,IF($U1718&lt;&gt;0,#REF!,#REF!)),1)*IF($AA1718=2023,IF(OR($M1718="Услуги",$M1718="Работы"),#REF!,IF($U1718&lt;&gt;0,#REF!,#REF!)),1)*IF($AA1718=2024,IF(OR($M1718="Услуги",$M1718="Работы"),#REF!,IF($U1718&lt;&gt;0,#REF!,#REF!)),1)*IF($AA1718=2025,IF(OR($M1718="Услуги",$M1718="Работы"),#REF!,IF($U1718&lt;&gt;0,#REF!,#REF!)),1)</f>
        <v>394290.6</v>
      </c>
      <c r="AK1718" s="107">
        <v>473148.72</v>
      </c>
      <c r="AL1718" s="57">
        <v>0</v>
      </c>
      <c r="AM1718" s="57">
        <v>473148.72</v>
      </c>
      <c r="AN1718" s="54">
        <v>1</v>
      </c>
    </row>
    <row r="1719" spans="1:40" s="56" customFormat="1" ht="14.25" hidden="1" customHeight="1" x14ac:dyDescent="0.25">
      <c r="A1719" s="85">
        <v>1</v>
      </c>
      <c r="B1719" s="86" t="s">
        <v>88</v>
      </c>
      <c r="C1719" s="215" t="s">
        <v>437</v>
      </c>
      <c r="D1719" s="85" t="s">
        <v>188</v>
      </c>
      <c r="E1719" s="85" t="s">
        <v>420</v>
      </c>
      <c r="F1719" s="85" t="s">
        <v>432</v>
      </c>
      <c r="G1719" s="87" t="e">
        <f>VLOOKUP(D1719,#REF!,2,FALSE)</f>
        <v>#REF!</v>
      </c>
      <c r="H1719" s="60"/>
      <c r="I1719" s="60"/>
      <c r="J1719" s="86" t="s">
        <v>97</v>
      </c>
      <c r="K1719" s="87" t="str">
        <f>CONCATENATE(C1719," ",D1719)</f>
        <v>Защита сегментов АСУ ТП Филиал Каширская ГРЭС АО «Интер РАО – Электрогенерация»</v>
      </c>
      <c r="L1719" s="99" t="s">
        <v>98</v>
      </c>
      <c r="M1719" s="90" t="s">
        <v>532</v>
      </c>
      <c r="N1719" s="85" t="s">
        <v>99</v>
      </c>
      <c r="O1719" s="85" t="s">
        <v>100</v>
      </c>
      <c r="P1719" s="86">
        <v>2</v>
      </c>
      <c r="Q1719" s="100">
        <v>118733.33</v>
      </c>
      <c r="R1719" s="97">
        <v>0.2</v>
      </c>
      <c r="S1719" s="98">
        <v>284959.99200000003</v>
      </c>
      <c r="T1719" s="95">
        <f t="shared" si="487"/>
        <v>47493.332000000009</v>
      </c>
      <c r="U1719" s="98">
        <v>0</v>
      </c>
      <c r="V1719" s="95">
        <f t="shared" si="488"/>
        <v>0</v>
      </c>
      <c r="W1719" s="95">
        <f t="shared" si="489"/>
        <v>0</v>
      </c>
      <c r="X1719" s="98">
        <v>284959.99200000003</v>
      </c>
      <c r="Y1719" s="95">
        <f t="shared" si="490"/>
        <v>47493.332000000009</v>
      </c>
      <c r="Z1719" s="95">
        <f t="shared" si="491"/>
        <v>237466.66000000003</v>
      </c>
      <c r="AA1719" s="243">
        <f>Приоритеты!$D$75+3</f>
        <v>2026</v>
      </c>
      <c r="AB1719" s="247">
        <f t="shared" si="492"/>
        <v>0</v>
      </c>
      <c r="AC1719" s="96">
        <f>S1719*IF($AA1719=2021,IF(OR($M1719="Услуги",$M1719="Работы"),#REF!,IF($U1719&lt;&gt;0,#REF!,#REF!)),1)*IF($AA1719=2022,IF(OR($M1719="Услуги",$M1719="Работы"),#REF!,IF($U1719&lt;&gt;0,#REF!,#REF!)),1)*IF($AA1719=2023,IF(OR($M1719="Услуги",$M1719="Работы"),#REF!,IF($U1719&lt;&gt;0,#REF!,#REF!)),1)*IF($AA1719=2024,IF(OR($M1719="Услуги",$M1719="Работы"),#REF!,IF($U1719&lt;&gt;0,#REF!,#REF!)),1)*IF($AA1719=2025,IF(OR($M1719="Услуги",$M1719="Работы"),#REF!,IF($U1719&lt;&gt;0,#REF!,#REF!)),1)</f>
        <v>284959.99200000003</v>
      </c>
      <c r="AD1719" s="96">
        <f>T1719*IF($AA1719=2021,IF(OR($M1719="Услуги",$M1719="Работы"),#REF!,IF($U1719&lt;&gt;0,#REF!,#REF!)),1)*IF($AA1719=2022,IF(OR($M1719="Услуги",$M1719="Работы"),#REF!,IF($U1719&lt;&gt;0,#REF!,#REF!)),1)*IF($AA1719=2023,IF(OR($M1719="Услуги",$M1719="Работы"),#REF!,IF($U1719&lt;&gt;0,#REF!,#REF!)),1)*IF($AA1719=2024,IF(OR($M1719="Услуги",$M1719="Работы"),#REF!,IF($U1719&lt;&gt;0,#REF!,#REF!)),1)*IF($AA1719=2025,IF(OR($M1719="Услуги",$M1719="Работы"),#REF!,IF($U1719&lt;&gt;0,#REF!,#REF!)),1)</f>
        <v>47493.332000000009</v>
      </c>
      <c r="AE1719" s="96">
        <f>U1719*IF($AA1719=2021,IF(OR($M1719="Услуги",$M1719="Работы"),#REF!,IF($U1719&lt;&gt;0,#REF!,#REF!)),1)*IF($AA1719=2022,IF(OR($M1719="Услуги",$M1719="Работы"),#REF!,IF($U1719&lt;&gt;0,#REF!,#REF!)),1)*IF($AA1719=2023,IF(OR($M1719="Услуги",$M1719="Работы"),#REF!,IF($U1719&lt;&gt;0,#REF!,#REF!)),1)*IF($AA1719=2024,IF(OR($M1719="Услуги",$M1719="Работы"),#REF!,IF($U1719&lt;&gt;0,#REF!,#REF!)),1)*IF($AA1719=2025,IF(OR($M1719="Услуги",$M1719="Работы"),#REF!,IF($U1719&lt;&gt;0,#REF!,#REF!)),1)</f>
        <v>0</v>
      </c>
      <c r="AF1719" s="96">
        <f>V1719*IF($AA1719=2021,IF(OR($M1719="Услуги",$M1719="Работы"),#REF!,IF($U1719&lt;&gt;0,#REF!,#REF!)),1)*IF($AA1719=2022,IF(OR($M1719="Услуги",$M1719="Работы"),#REF!,IF($U1719&lt;&gt;0,#REF!,#REF!)),1)*IF($AA1719=2023,IF(OR($M1719="Услуги",$M1719="Работы"),#REF!,IF($U1719&lt;&gt;0,#REF!,#REF!)),1)*IF($AA1719=2024,IF(OR($M1719="Услуги",$M1719="Работы"),#REF!,IF($U1719&lt;&gt;0,#REF!,#REF!)),1)*IF($AA1719=2025,IF(OR($M1719="Услуги",$M1719="Работы"),#REF!,IF($U1719&lt;&gt;0,#REF!,#REF!)),1)</f>
        <v>0</v>
      </c>
      <c r="AG1719" s="96">
        <f>W1719*IF($AA1719=2021,IF(OR($M1719="Услуги",$M1719="Работы"),#REF!,IF($U1719&lt;&gt;0,#REF!,#REF!)),1)*IF($AA1719=2022,IF(OR($M1719="Услуги",$M1719="Работы"),#REF!,IF($U1719&lt;&gt;0,#REF!,#REF!)),1)*IF($AA1719=2023,IF(OR($M1719="Услуги",$M1719="Работы"),#REF!,IF($U1719&lt;&gt;0,#REF!,#REF!)),1)*IF($AA1719=2024,IF(OR($M1719="Услуги",$M1719="Работы"),#REF!,IF($U1719&lt;&gt;0,#REF!,#REF!)),1)*IF($AA1719=2025,IF(OR($M1719="Услуги",$M1719="Работы"),#REF!,IF($U1719&lt;&gt;0,#REF!,#REF!)),1)</f>
        <v>0</v>
      </c>
      <c r="AH1719" s="96">
        <f>X1719*IF($AA1719=2021,IF(OR($M1719="Услуги",$M1719="Работы"),#REF!,IF($U1719&lt;&gt;0,#REF!,#REF!)),1)*IF($AA1719=2022,IF(OR($M1719="Услуги",$M1719="Работы"),#REF!,IF($U1719&lt;&gt;0,#REF!,#REF!)),1)*IF($AA1719=2023,IF(OR($M1719="Услуги",$M1719="Работы"),#REF!,IF($U1719&lt;&gt;0,#REF!,#REF!)),1)*IF($AA1719=2024,IF(OR($M1719="Услуги",$M1719="Работы"),#REF!,IF($U1719&lt;&gt;0,#REF!,#REF!)),1)*IF($AA1719=2025,IF(OR($M1719="Услуги",$M1719="Работы"),#REF!,IF($U1719&lt;&gt;0,#REF!,#REF!)),1)</f>
        <v>284959.99200000003</v>
      </c>
      <c r="AI1719" s="96">
        <f>Y1719*IF($AA1719=2021,IF(OR($M1719="Услуги",$M1719="Работы"),#REF!,IF($U1719&lt;&gt;0,#REF!,#REF!)),1)*IF($AA1719=2022,IF(OR($M1719="Услуги",$M1719="Работы"),#REF!,IF($U1719&lt;&gt;0,#REF!,#REF!)),1)*IF($AA1719=2023,IF(OR($M1719="Услуги",$M1719="Работы"),#REF!,IF($U1719&lt;&gt;0,#REF!,#REF!)),1)*IF($AA1719=2024,IF(OR($M1719="Услуги",$M1719="Работы"),#REF!,IF($U1719&lt;&gt;0,#REF!,#REF!)),1)*IF($AA1719=2025,IF(OR($M1719="Услуги",$M1719="Работы"),#REF!,IF($U1719&lt;&gt;0,#REF!,#REF!)),1)</f>
        <v>47493.332000000009</v>
      </c>
      <c r="AJ1719" s="96">
        <f>Z1719*IF($AA1719=2021,IF(OR($M1719="Услуги",$M1719="Работы"),#REF!,IF($U1719&lt;&gt;0,#REF!,#REF!)),1)*IF($AA1719=2022,IF(OR($M1719="Услуги",$M1719="Работы"),#REF!,IF($U1719&lt;&gt;0,#REF!,#REF!)),1)*IF($AA1719=2023,IF(OR($M1719="Услуги",$M1719="Работы"),#REF!,IF($U1719&lt;&gt;0,#REF!,#REF!)),1)*IF($AA1719=2024,IF(OR($M1719="Услуги",$M1719="Работы"),#REF!,IF($U1719&lt;&gt;0,#REF!,#REF!)),1)*IF($AA1719=2025,IF(OR($M1719="Услуги",$M1719="Работы"),#REF!,IF($U1719&lt;&gt;0,#REF!,#REF!)),1)</f>
        <v>237466.66000000003</v>
      </c>
      <c r="AK1719" s="107">
        <v>284959.99200000003</v>
      </c>
      <c r="AL1719" s="57">
        <v>0</v>
      </c>
      <c r="AM1719" s="57">
        <v>284959.99200000003</v>
      </c>
      <c r="AN1719" s="54">
        <v>2</v>
      </c>
    </row>
    <row r="1720" spans="1:40" s="56" customFormat="1" ht="14.25" hidden="1" customHeight="1" x14ac:dyDescent="0.25">
      <c r="A1720" s="85">
        <v>1</v>
      </c>
      <c r="B1720" s="86" t="s">
        <v>88</v>
      </c>
      <c r="C1720" s="215" t="s">
        <v>437</v>
      </c>
      <c r="D1720" s="85" t="s">
        <v>188</v>
      </c>
      <c r="E1720" s="85" t="s">
        <v>420</v>
      </c>
      <c r="F1720" s="85" t="s">
        <v>432</v>
      </c>
      <c r="G1720" s="87" t="e">
        <f>VLOOKUP(D1720,#REF!,2,FALSE)</f>
        <v>#REF!</v>
      </c>
      <c r="H1720" s="60"/>
      <c r="I1720" s="60"/>
      <c r="J1720" s="86" t="s">
        <v>97</v>
      </c>
      <c r="K1720" s="87" t="str">
        <f>CONCATENATE(C1720," ",D1720)</f>
        <v>Защита сегментов АСУ ТП Филиал Каширская ГРЭС АО «Интер РАО – Электрогенерация»</v>
      </c>
      <c r="L1720" s="99" t="s">
        <v>98</v>
      </c>
      <c r="M1720" s="90" t="s">
        <v>532</v>
      </c>
      <c r="N1720" s="85" t="s">
        <v>198</v>
      </c>
      <c r="O1720" s="85" t="s">
        <v>199</v>
      </c>
      <c r="P1720" s="86">
        <v>2</v>
      </c>
      <c r="Q1720" s="100">
        <v>36533.33</v>
      </c>
      <c r="R1720" s="97">
        <v>0.2</v>
      </c>
      <c r="S1720" s="98">
        <v>87679.991999999998</v>
      </c>
      <c r="T1720" s="95">
        <f t="shared" si="487"/>
        <v>14613.332000000002</v>
      </c>
      <c r="U1720" s="98">
        <v>0</v>
      </c>
      <c r="V1720" s="95">
        <f t="shared" si="488"/>
        <v>0</v>
      </c>
      <c r="W1720" s="95">
        <f t="shared" si="489"/>
        <v>0</v>
      </c>
      <c r="X1720" s="98">
        <v>87679.991999999998</v>
      </c>
      <c r="Y1720" s="95">
        <f t="shared" si="490"/>
        <v>14613.332000000002</v>
      </c>
      <c r="Z1720" s="95">
        <f t="shared" si="491"/>
        <v>73066.66</v>
      </c>
      <c r="AA1720" s="243">
        <f>Приоритеты!$D$75+3</f>
        <v>2026</v>
      </c>
      <c r="AB1720" s="247">
        <f t="shared" si="492"/>
        <v>0</v>
      </c>
      <c r="AC1720" s="96">
        <f>S1720*IF($AA1720=2021,IF(OR($M1720="Услуги",$M1720="Работы"),#REF!,IF($U1720&lt;&gt;0,#REF!,#REF!)),1)*IF($AA1720=2022,IF(OR($M1720="Услуги",$M1720="Работы"),#REF!,IF($U1720&lt;&gt;0,#REF!,#REF!)),1)*IF($AA1720=2023,IF(OR($M1720="Услуги",$M1720="Работы"),#REF!,IF($U1720&lt;&gt;0,#REF!,#REF!)),1)*IF($AA1720=2024,IF(OR($M1720="Услуги",$M1720="Работы"),#REF!,IF($U1720&lt;&gt;0,#REF!,#REF!)),1)*IF($AA1720=2025,IF(OR($M1720="Услуги",$M1720="Работы"),#REF!,IF($U1720&lt;&gt;0,#REF!,#REF!)),1)</f>
        <v>87679.991999999998</v>
      </c>
      <c r="AD1720" s="96">
        <f>T1720*IF($AA1720=2021,IF(OR($M1720="Услуги",$M1720="Работы"),#REF!,IF($U1720&lt;&gt;0,#REF!,#REF!)),1)*IF($AA1720=2022,IF(OR($M1720="Услуги",$M1720="Работы"),#REF!,IF($U1720&lt;&gt;0,#REF!,#REF!)),1)*IF($AA1720=2023,IF(OR($M1720="Услуги",$M1720="Работы"),#REF!,IF($U1720&lt;&gt;0,#REF!,#REF!)),1)*IF($AA1720=2024,IF(OR($M1720="Услуги",$M1720="Работы"),#REF!,IF($U1720&lt;&gt;0,#REF!,#REF!)),1)*IF($AA1720=2025,IF(OR($M1720="Услуги",$M1720="Работы"),#REF!,IF($U1720&lt;&gt;0,#REF!,#REF!)),1)</f>
        <v>14613.332000000002</v>
      </c>
      <c r="AE1720" s="96">
        <f>U1720*IF($AA1720=2021,IF(OR($M1720="Услуги",$M1720="Работы"),#REF!,IF($U1720&lt;&gt;0,#REF!,#REF!)),1)*IF($AA1720=2022,IF(OR($M1720="Услуги",$M1720="Работы"),#REF!,IF($U1720&lt;&gt;0,#REF!,#REF!)),1)*IF($AA1720=2023,IF(OR($M1720="Услуги",$M1720="Работы"),#REF!,IF($U1720&lt;&gt;0,#REF!,#REF!)),1)*IF($AA1720=2024,IF(OR($M1720="Услуги",$M1720="Работы"),#REF!,IF($U1720&lt;&gt;0,#REF!,#REF!)),1)*IF($AA1720=2025,IF(OR($M1720="Услуги",$M1720="Работы"),#REF!,IF($U1720&lt;&gt;0,#REF!,#REF!)),1)</f>
        <v>0</v>
      </c>
      <c r="AF1720" s="96">
        <f>V1720*IF($AA1720=2021,IF(OR($M1720="Услуги",$M1720="Работы"),#REF!,IF($U1720&lt;&gt;0,#REF!,#REF!)),1)*IF($AA1720=2022,IF(OR($M1720="Услуги",$M1720="Работы"),#REF!,IF($U1720&lt;&gt;0,#REF!,#REF!)),1)*IF($AA1720=2023,IF(OR($M1720="Услуги",$M1720="Работы"),#REF!,IF($U1720&lt;&gt;0,#REF!,#REF!)),1)*IF($AA1720=2024,IF(OR($M1720="Услуги",$M1720="Работы"),#REF!,IF($U1720&lt;&gt;0,#REF!,#REF!)),1)*IF($AA1720=2025,IF(OR($M1720="Услуги",$M1720="Работы"),#REF!,IF($U1720&lt;&gt;0,#REF!,#REF!)),1)</f>
        <v>0</v>
      </c>
      <c r="AG1720" s="96">
        <f>W1720*IF($AA1720=2021,IF(OR($M1720="Услуги",$M1720="Работы"),#REF!,IF($U1720&lt;&gt;0,#REF!,#REF!)),1)*IF($AA1720=2022,IF(OR($M1720="Услуги",$M1720="Работы"),#REF!,IF($U1720&lt;&gt;0,#REF!,#REF!)),1)*IF($AA1720=2023,IF(OR($M1720="Услуги",$M1720="Работы"),#REF!,IF($U1720&lt;&gt;0,#REF!,#REF!)),1)*IF($AA1720=2024,IF(OR($M1720="Услуги",$M1720="Работы"),#REF!,IF($U1720&lt;&gt;0,#REF!,#REF!)),1)*IF($AA1720=2025,IF(OR($M1720="Услуги",$M1720="Работы"),#REF!,IF($U1720&lt;&gt;0,#REF!,#REF!)),1)</f>
        <v>0</v>
      </c>
      <c r="AH1720" s="96">
        <f>X1720*IF($AA1720=2021,IF(OR($M1720="Услуги",$M1720="Работы"),#REF!,IF($U1720&lt;&gt;0,#REF!,#REF!)),1)*IF($AA1720=2022,IF(OR($M1720="Услуги",$M1720="Работы"),#REF!,IF($U1720&lt;&gt;0,#REF!,#REF!)),1)*IF($AA1720=2023,IF(OR($M1720="Услуги",$M1720="Работы"),#REF!,IF($U1720&lt;&gt;0,#REF!,#REF!)),1)*IF($AA1720=2024,IF(OR($M1720="Услуги",$M1720="Работы"),#REF!,IF($U1720&lt;&gt;0,#REF!,#REF!)),1)*IF($AA1720=2025,IF(OR($M1720="Услуги",$M1720="Работы"),#REF!,IF($U1720&lt;&gt;0,#REF!,#REF!)),1)</f>
        <v>87679.991999999998</v>
      </c>
      <c r="AI1720" s="96">
        <f>Y1720*IF($AA1720=2021,IF(OR($M1720="Услуги",$M1720="Работы"),#REF!,IF($U1720&lt;&gt;0,#REF!,#REF!)),1)*IF($AA1720=2022,IF(OR($M1720="Услуги",$M1720="Работы"),#REF!,IF($U1720&lt;&gt;0,#REF!,#REF!)),1)*IF($AA1720=2023,IF(OR($M1720="Услуги",$M1720="Работы"),#REF!,IF($U1720&lt;&gt;0,#REF!,#REF!)),1)*IF($AA1720=2024,IF(OR($M1720="Услуги",$M1720="Работы"),#REF!,IF($U1720&lt;&gt;0,#REF!,#REF!)),1)*IF($AA1720=2025,IF(OR($M1720="Услуги",$M1720="Работы"),#REF!,IF($U1720&lt;&gt;0,#REF!,#REF!)),1)</f>
        <v>14613.332000000002</v>
      </c>
      <c r="AJ1720" s="96">
        <f>Z1720*IF($AA1720=2021,IF(OR($M1720="Услуги",$M1720="Работы"),#REF!,IF($U1720&lt;&gt;0,#REF!,#REF!)),1)*IF($AA1720=2022,IF(OR($M1720="Услуги",$M1720="Работы"),#REF!,IF($U1720&lt;&gt;0,#REF!,#REF!)),1)*IF($AA1720=2023,IF(OR($M1720="Услуги",$M1720="Работы"),#REF!,IF($U1720&lt;&gt;0,#REF!,#REF!)),1)*IF($AA1720=2024,IF(OR($M1720="Услуги",$M1720="Работы"),#REF!,IF($U1720&lt;&gt;0,#REF!,#REF!)),1)*IF($AA1720=2025,IF(OR($M1720="Услуги",$M1720="Работы"),#REF!,IF($U1720&lt;&gt;0,#REF!,#REF!)),1)</f>
        <v>73066.66</v>
      </c>
      <c r="AK1720" s="107">
        <v>87679.991999999998</v>
      </c>
      <c r="AL1720" s="57">
        <v>0</v>
      </c>
      <c r="AM1720" s="57">
        <v>87679.991999999998</v>
      </c>
      <c r="AN1720" s="54">
        <v>2</v>
      </c>
    </row>
    <row r="1721" spans="1:40" s="56" customFormat="1" ht="14.25" hidden="1" customHeight="1" x14ac:dyDescent="0.25">
      <c r="A1721" s="85">
        <v>1</v>
      </c>
      <c r="B1721" s="86" t="s">
        <v>88</v>
      </c>
      <c r="C1721" s="215" t="s">
        <v>437</v>
      </c>
      <c r="D1721" s="85" t="s">
        <v>188</v>
      </c>
      <c r="E1721" s="85" t="s">
        <v>420</v>
      </c>
      <c r="F1721" s="85" t="s">
        <v>432</v>
      </c>
      <c r="G1721" s="87" t="e">
        <f>VLOOKUP(D1721,#REF!,2,FALSE)</f>
        <v>#REF!</v>
      </c>
      <c r="H1721" s="60"/>
      <c r="I1721" s="60"/>
      <c r="J1721" s="86" t="s">
        <v>159</v>
      </c>
      <c r="K1721" s="87" t="str">
        <f>CONCATENATE(C1721," ",D1721)</f>
        <v>Защита сегментов АСУ ТП Филиал Каширская ГРЭС АО «Интер РАО – Электрогенерация»</v>
      </c>
      <c r="L1721" s="99" t="s">
        <v>96</v>
      </c>
      <c r="M1721" s="90" t="s">
        <v>532</v>
      </c>
      <c r="N1721" s="85" t="s">
        <v>381</v>
      </c>
      <c r="O1721" s="85" t="s">
        <v>382</v>
      </c>
      <c r="P1721" s="86">
        <v>1</v>
      </c>
      <c r="Q1721" s="100">
        <v>316250</v>
      </c>
      <c r="R1721" s="97">
        <v>0.2</v>
      </c>
      <c r="S1721" s="98">
        <v>379500</v>
      </c>
      <c r="T1721" s="95">
        <f t="shared" si="487"/>
        <v>63250</v>
      </c>
      <c r="U1721" s="98">
        <v>0</v>
      </c>
      <c r="V1721" s="95">
        <f t="shared" si="488"/>
        <v>0</v>
      </c>
      <c r="W1721" s="95">
        <f t="shared" si="489"/>
        <v>0</v>
      </c>
      <c r="X1721" s="98">
        <v>379500</v>
      </c>
      <c r="Y1721" s="95">
        <f t="shared" si="490"/>
        <v>63250</v>
      </c>
      <c r="Z1721" s="95">
        <f t="shared" si="491"/>
        <v>316250</v>
      </c>
      <c r="AA1721" s="243">
        <f>Приоритеты!$D$75+4</f>
        <v>2027</v>
      </c>
      <c r="AB1721" s="247">
        <f t="shared" si="492"/>
        <v>0</v>
      </c>
      <c r="AC1721" s="96">
        <f>S1721*IF($AA1721=2021,IF(OR($M1721="Услуги",$M1721="Работы"),#REF!,IF($U1721&lt;&gt;0,#REF!,#REF!)),1)*IF($AA1721=2022,IF(OR($M1721="Услуги",$M1721="Работы"),#REF!,IF($U1721&lt;&gt;0,#REF!,#REF!)),1)*IF($AA1721=2023,IF(OR($M1721="Услуги",$M1721="Работы"),#REF!,IF($U1721&lt;&gt;0,#REF!,#REF!)),1)*IF($AA1721=2024,IF(OR($M1721="Услуги",$M1721="Работы"),#REF!,IF($U1721&lt;&gt;0,#REF!,#REF!)),1)*IF($AA1721=2025,IF(OR($M1721="Услуги",$M1721="Работы"),#REF!,IF($U1721&lt;&gt;0,#REF!,#REF!)),1)</f>
        <v>379500</v>
      </c>
      <c r="AD1721" s="96">
        <f>T1721*IF($AA1721=2021,IF(OR($M1721="Услуги",$M1721="Работы"),#REF!,IF($U1721&lt;&gt;0,#REF!,#REF!)),1)*IF($AA1721=2022,IF(OR($M1721="Услуги",$M1721="Работы"),#REF!,IF($U1721&lt;&gt;0,#REF!,#REF!)),1)*IF($AA1721=2023,IF(OR($M1721="Услуги",$M1721="Работы"),#REF!,IF($U1721&lt;&gt;0,#REF!,#REF!)),1)*IF($AA1721=2024,IF(OR($M1721="Услуги",$M1721="Работы"),#REF!,IF($U1721&lt;&gt;0,#REF!,#REF!)),1)*IF($AA1721=2025,IF(OR($M1721="Услуги",$M1721="Работы"),#REF!,IF($U1721&lt;&gt;0,#REF!,#REF!)),1)</f>
        <v>63250</v>
      </c>
      <c r="AE1721" s="96">
        <f>U1721*IF($AA1721=2021,IF(OR($M1721="Услуги",$M1721="Работы"),#REF!,IF($U1721&lt;&gt;0,#REF!,#REF!)),1)*IF($AA1721=2022,IF(OR($M1721="Услуги",$M1721="Работы"),#REF!,IF($U1721&lt;&gt;0,#REF!,#REF!)),1)*IF($AA1721=2023,IF(OR($M1721="Услуги",$M1721="Работы"),#REF!,IF($U1721&lt;&gt;0,#REF!,#REF!)),1)*IF($AA1721=2024,IF(OR($M1721="Услуги",$M1721="Работы"),#REF!,IF($U1721&lt;&gt;0,#REF!,#REF!)),1)*IF($AA1721=2025,IF(OR($M1721="Услуги",$M1721="Работы"),#REF!,IF($U1721&lt;&gt;0,#REF!,#REF!)),1)</f>
        <v>0</v>
      </c>
      <c r="AF1721" s="96">
        <f>V1721*IF($AA1721=2021,IF(OR($M1721="Услуги",$M1721="Работы"),#REF!,IF($U1721&lt;&gt;0,#REF!,#REF!)),1)*IF($AA1721=2022,IF(OR($M1721="Услуги",$M1721="Работы"),#REF!,IF($U1721&lt;&gt;0,#REF!,#REF!)),1)*IF($AA1721=2023,IF(OR($M1721="Услуги",$M1721="Работы"),#REF!,IF($U1721&lt;&gt;0,#REF!,#REF!)),1)*IF($AA1721=2024,IF(OR($M1721="Услуги",$M1721="Работы"),#REF!,IF($U1721&lt;&gt;0,#REF!,#REF!)),1)*IF($AA1721=2025,IF(OR($M1721="Услуги",$M1721="Работы"),#REF!,IF($U1721&lt;&gt;0,#REF!,#REF!)),1)</f>
        <v>0</v>
      </c>
      <c r="AG1721" s="96">
        <f>W1721*IF($AA1721=2021,IF(OR($M1721="Услуги",$M1721="Работы"),#REF!,IF($U1721&lt;&gt;0,#REF!,#REF!)),1)*IF($AA1721=2022,IF(OR($M1721="Услуги",$M1721="Работы"),#REF!,IF($U1721&lt;&gt;0,#REF!,#REF!)),1)*IF($AA1721=2023,IF(OR($M1721="Услуги",$M1721="Работы"),#REF!,IF($U1721&lt;&gt;0,#REF!,#REF!)),1)*IF($AA1721=2024,IF(OR($M1721="Услуги",$M1721="Работы"),#REF!,IF($U1721&lt;&gt;0,#REF!,#REF!)),1)*IF($AA1721=2025,IF(OR($M1721="Услуги",$M1721="Работы"),#REF!,IF($U1721&lt;&gt;0,#REF!,#REF!)),1)</f>
        <v>0</v>
      </c>
      <c r="AH1721" s="96">
        <f>X1721*IF($AA1721=2021,IF(OR($M1721="Услуги",$M1721="Работы"),#REF!,IF($U1721&lt;&gt;0,#REF!,#REF!)),1)*IF($AA1721=2022,IF(OR($M1721="Услуги",$M1721="Работы"),#REF!,IF($U1721&lt;&gt;0,#REF!,#REF!)),1)*IF($AA1721=2023,IF(OR($M1721="Услуги",$M1721="Работы"),#REF!,IF($U1721&lt;&gt;0,#REF!,#REF!)),1)*IF($AA1721=2024,IF(OR($M1721="Услуги",$M1721="Работы"),#REF!,IF($U1721&lt;&gt;0,#REF!,#REF!)),1)*IF($AA1721=2025,IF(OR($M1721="Услуги",$M1721="Работы"),#REF!,IF($U1721&lt;&gt;0,#REF!,#REF!)),1)</f>
        <v>379500</v>
      </c>
      <c r="AI1721" s="96">
        <f>Y1721*IF($AA1721=2021,IF(OR($M1721="Услуги",$M1721="Работы"),#REF!,IF($U1721&lt;&gt;0,#REF!,#REF!)),1)*IF($AA1721=2022,IF(OR($M1721="Услуги",$M1721="Работы"),#REF!,IF($U1721&lt;&gt;0,#REF!,#REF!)),1)*IF($AA1721=2023,IF(OR($M1721="Услуги",$M1721="Работы"),#REF!,IF($U1721&lt;&gt;0,#REF!,#REF!)),1)*IF($AA1721=2024,IF(OR($M1721="Услуги",$M1721="Работы"),#REF!,IF($U1721&lt;&gt;0,#REF!,#REF!)),1)*IF($AA1721=2025,IF(OR($M1721="Услуги",$M1721="Работы"),#REF!,IF($U1721&lt;&gt;0,#REF!,#REF!)),1)</f>
        <v>63250</v>
      </c>
      <c r="AJ1721" s="96">
        <f>Z1721*IF($AA1721=2021,IF(OR($M1721="Услуги",$M1721="Работы"),#REF!,IF($U1721&lt;&gt;0,#REF!,#REF!)),1)*IF($AA1721=2022,IF(OR($M1721="Услуги",$M1721="Работы"),#REF!,IF($U1721&lt;&gt;0,#REF!,#REF!)),1)*IF($AA1721=2023,IF(OR($M1721="Услуги",$M1721="Работы"),#REF!,IF($U1721&lt;&gt;0,#REF!,#REF!)),1)*IF($AA1721=2024,IF(OR($M1721="Услуги",$M1721="Работы"),#REF!,IF($U1721&lt;&gt;0,#REF!,#REF!)),1)*IF($AA1721=2025,IF(OR($M1721="Услуги",$M1721="Работы"),#REF!,IF($U1721&lt;&gt;0,#REF!,#REF!)),1)</f>
        <v>316250</v>
      </c>
      <c r="AK1721" s="107">
        <v>379500</v>
      </c>
      <c r="AL1721" s="57">
        <v>0</v>
      </c>
      <c r="AM1721" s="57">
        <v>379500</v>
      </c>
      <c r="AN1721" s="54">
        <v>1</v>
      </c>
    </row>
    <row r="1722" spans="1:40" s="56" customFormat="1" ht="14.25" hidden="1" customHeight="1" x14ac:dyDescent="0.25">
      <c r="A1722" s="85">
        <v>1</v>
      </c>
      <c r="B1722" s="86" t="s">
        <v>88</v>
      </c>
      <c r="C1722" s="215" t="s">
        <v>542</v>
      </c>
      <c r="D1722" s="85" t="s">
        <v>188</v>
      </c>
      <c r="E1722" s="85" t="s">
        <v>420</v>
      </c>
      <c r="F1722" s="85" t="s">
        <v>432</v>
      </c>
      <c r="G1722" s="87" t="e">
        <f>VLOOKUP(D1722,#REF!,2,FALSE)</f>
        <v>#REF!</v>
      </c>
      <c r="H1722" s="60"/>
      <c r="I1722" s="60"/>
      <c r="J1722" s="86" t="s">
        <v>123</v>
      </c>
      <c r="K1722" s="87" t="str">
        <f xml:space="preserve"> CONCATENATE(C1722," ",D1722)</f>
        <v>Реализация систем защиты ОКИИ Филиал Каширская ГРЭС АО «Интер РАО – Электрогенерация»</v>
      </c>
      <c r="L1722" s="99" t="s">
        <v>124</v>
      </c>
      <c r="M1722" s="90" t="s">
        <v>532</v>
      </c>
      <c r="N1722" s="85" t="s">
        <v>139</v>
      </c>
      <c r="O1722" s="85" t="s">
        <v>140</v>
      </c>
      <c r="P1722" s="86">
        <v>1</v>
      </c>
      <c r="Q1722" s="100">
        <v>394290.6</v>
      </c>
      <c r="R1722" s="97">
        <v>0.2</v>
      </c>
      <c r="S1722" s="98">
        <v>473148.72</v>
      </c>
      <c r="T1722" s="95">
        <f t="shared" si="487"/>
        <v>78858.12</v>
      </c>
      <c r="U1722" s="98">
        <v>0</v>
      </c>
      <c r="V1722" s="95">
        <f t="shared" si="488"/>
        <v>0</v>
      </c>
      <c r="W1722" s="95">
        <f t="shared" si="489"/>
        <v>0</v>
      </c>
      <c r="X1722" s="98">
        <v>473148.72</v>
      </c>
      <c r="Y1722" s="95">
        <f t="shared" si="490"/>
        <v>78858.12</v>
      </c>
      <c r="Z1722" s="95">
        <f t="shared" si="491"/>
        <v>394290.6</v>
      </c>
      <c r="AA1722" s="243">
        <f>Приоритеты!$D$75+4</f>
        <v>2027</v>
      </c>
      <c r="AB1722" s="247">
        <f t="shared" si="492"/>
        <v>0</v>
      </c>
      <c r="AC1722" s="96">
        <f>S1722*IF($AA1722=2021,IF(OR($M1722="Услуги",$M1722="Работы"),#REF!,IF($U1722&lt;&gt;0,#REF!,#REF!)),1)*IF($AA1722=2022,IF(OR($M1722="Услуги",$M1722="Работы"),#REF!,IF($U1722&lt;&gt;0,#REF!,#REF!)),1)*IF($AA1722=2023,IF(OR($M1722="Услуги",$M1722="Работы"),#REF!,IF($U1722&lt;&gt;0,#REF!,#REF!)),1)*IF($AA1722=2024,IF(OR($M1722="Услуги",$M1722="Работы"),#REF!,IF($U1722&lt;&gt;0,#REF!,#REF!)),1)*IF($AA1722=2025,IF(OR($M1722="Услуги",$M1722="Работы"),#REF!,IF($U1722&lt;&gt;0,#REF!,#REF!)),1)</f>
        <v>473148.72</v>
      </c>
      <c r="AD1722" s="96">
        <f>T1722*IF($AA1722=2021,IF(OR($M1722="Услуги",$M1722="Работы"),#REF!,IF($U1722&lt;&gt;0,#REF!,#REF!)),1)*IF($AA1722=2022,IF(OR($M1722="Услуги",$M1722="Работы"),#REF!,IF($U1722&lt;&gt;0,#REF!,#REF!)),1)*IF($AA1722=2023,IF(OR($M1722="Услуги",$M1722="Работы"),#REF!,IF($U1722&lt;&gt;0,#REF!,#REF!)),1)*IF($AA1722=2024,IF(OR($M1722="Услуги",$M1722="Работы"),#REF!,IF($U1722&lt;&gt;0,#REF!,#REF!)),1)*IF($AA1722=2025,IF(OR($M1722="Услуги",$M1722="Работы"),#REF!,IF($U1722&lt;&gt;0,#REF!,#REF!)),1)</f>
        <v>78858.12</v>
      </c>
      <c r="AE1722" s="96">
        <f>U1722*IF($AA1722=2021,IF(OR($M1722="Услуги",$M1722="Работы"),#REF!,IF($U1722&lt;&gt;0,#REF!,#REF!)),1)*IF($AA1722=2022,IF(OR($M1722="Услуги",$M1722="Работы"),#REF!,IF($U1722&lt;&gt;0,#REF!,#REF!)),1)*IF($AA1722=2023,IF(OR($M1722="Услуги",$M1722="Работы"),#REF!,IF($U1722&lt;&gt;0,#REF!,#REF!)),1)*IF($AA1722=2024,IF(OR($M1722="Услуги",$M1722="Работы"),#REF!,IF($U1722&lt;&gt;0,#REF!,#REF!)),1)*IF($AA1722=2025,IF(OR($M1722="Услуги",$M1722="Работы"),#REF!,IF($U1722&lt;&gt;0,#REF!,#REF!)),1)</f>
        <v>0</v>
      </c>
      <c r="AF1722" s="96">
        <f>V1722*IF($AA1722=2021,IF(OR($M1722="Услуги",$M1722="Работы"),#REF!,IF($U1722&lt;&gt;0,#REF!,#REF!)),1)*IF($AA1722=2022,IF(OR($M1722="Услуги",$M1722="Работы"),#REF!,IF($U1722&lt;&gt;0,#REF!,#REF!)),1)*IF($AA1722=2023,IF(OR($M1722="Услуги",$M1722="Работы"),#REF!,IF($U1722&lt;&gt;0,#REF!,#REF!)),1)*IF($AA1722=2024,IF(OR($M1722="Услуги",$M1722="Работы"),#REF!,IF($U1722&lt;&gt;0,#REF!,#REF!)),1)*IF($AA1722=2025,IF(OR($M1722="Услуги",$M1722="Работы"),#REF!,IF($U1722&lt;&gt;0,#REF!,#REF!)),1)</f>
        <v>0</v>
      </c>
      <c r="AG1722" s="96">
        <f>W1722*IF($AA1722=2021,IF(OR($M1722="Услуги",$M1722="Работы"),#REF!,IF($U1722&lt;&gt;0,#REF!,#REF!)),1)*IF($AA1722=2022,IF(OR($M1722="Услуги",$M1722="Работы"),#REF!,IF($U1722&lt;&gt;0,#REF!,#REF!)),1)*IF($AA1722=2023,IF(OR($M1722="Услуги",$M1722="Работы"),#REF!,IF($U1722&lt;&gt;0,#REF!,#REF!)),1)*IF($AA1722=2024,IF(OR($M1722="Услуги",$M1722="Работы"),#REF!,IF($U1722&lt;&gt;0,#REF!,#REF!)),1)*IF($AA1722=2025,IF(OR($M1722="Услуги",$M1722="Работы"),#REF!,IF($U1722&lt;&gt;0,#REF!,#REF!)),1)</f>
        <v>0</v>
      </c>
      <c r="AH1722" s="96">
        <f>X1722*IF($AA1722=2021,IF(OR($M1722="Услуги",$M1722="Работы"),#REF!,IF($U1722&lt;&gt;0,#REF!,#REF!)),1)*IF($AA1722=2022,IF(OR($M1722="Услуги",$M1722="Работы"),#REF!,IF($U1722&lt;&gt;0,#REF!,#REF!)),1)*IF($AA1722=2023,IF(OR($M1722="Услуги",$M1722="Работы"),#REF!,IF($U1722&lt;&gt;0,#REF!,#REF!)),1)*IF($AA1722=2024,IF(OR($M1722="Услуги",$M1722="Работы"),#REF!,IF($U1722&lt;&gt;0,#REF!,#REF!)),1)*IF($AA1722=2025,IF(OR($M1722="Услуги",$M1722="Работы"),#REF!,IF($U1722&lt;&gt;0,#REF!,#REF!)),1)</f>
        <v>473148.72</v>
      </c>
      <c r="AI1722" s="96">
        <f>Y1722*IF($AA1722=2021,IF(OR($M1722="Услуги",$M1722="Работы"),#REF!,IF($U1722&lt;&gt;0,#REF!,#REF!)),1)*IF($AA1722=2022,IF(OR($M1722="Услуги",$M1722="Работы"),#REF!,IF($U1722&lt;&gt;0,#REF!,#REF!)),1)*IF($AA1722=2023,IF(OR($M1722="Услуги",$M1722="Работы"),#REF!,IF($U1722&lt;&gt;0,#REF!,#REF!)),1)*IF($AA1722=2024,IF(OR($M1722="Услуги",$M1722="Работы"),#REF!,IF($U1722&lt;&gt;0,#REF!,#REF!)),1)*IF($AA1722=2025,IF(OR($M1722="Услуги",$M1722="Работы"),#REF!,IF($U1722&lt;&gt;0,#REF!,#REF!)),1)</f>
        <v>78858.12</v>
      </c>
      <c r="AJ1722" s="96">
        <f>Z1722*IF($AA1722=2021,IF(OR($M1722="Услуги",$M1722="Работы"),#REF!,IF($U1722&lt;&gt;0,#REF!,#REF!)),1)*IF($AA1722=2022,IF(OR($M1722="Услуги",$M1722="Работы"),#REF!,IF($U1722&lt;&gt;0,#REF!,#REF!)),1)*IF($AA1722=2023,IF(OR($M1722="Услуги",$M1722="Работы"),#REF!,IF($U1722&lt;&gt;0,#REF!,#REF!)),1)*IF($AA1722=2024,IF(OR($M1722="Услуги",$M1722="Работы"),#REF!,IF($U1722&lt;&gt;0,#REF!,#REF!)),1)*IF($AA1722=2025,IF(OR($M1722="Услуги",$M1722="Работы"),#REF!,IF($U1722&lt;&gt;0,#REF!,#REF!)),1)</f>
        <v>394290.6</v>
      </c>
      <c r="AK1722" s="107">
        <v>473148.72</v>
      </c>
      <c r="AL1722" s="57">
        <v>0</v>
      </c>
      <c r="AM1722" s="57">
        <v>473148.72</v>
      </c>
      <c r="AN1722" s="54">
        <v>1</v>
      </c>
    </row>
    <row r="1723" spans="1:40" s="56" customFormat="1" ht="14.25" hidden="1" customHeight="1" x14ac:dyDescent="0.25">
      <c r="A1723" s="85">
        <v>1</v>
      </c>
      <c r="B1723" s="86" t="s">
        <v>88</v>
      </c>
      <c r="C1723" s="215" t="s">
        <v>437</v>
      </c>
      <c r="D1723" s="85" t="s">
        <v>188</v>
      </c>
      <c r="E1723" s="85" t="s">
        <v>420</v>
      </c>
      <c r="F1723" s="85" t="s">
        <v>432</v>
      </c>
      <c r="G1723" s="87" t="e">
        <f>VLOOKUP(D1723,#REF!,2,FALSE)</f>
        <v>#REF!</v>
      </c>
      <c r="H1723" s="60"/>
      <c r="I1723" s="60"/>
      <c r="J1723" s="86" t="s">
        <v>97</v>
      </c>
      <c r="K1723" s="87" t="str">
        <f>CONCATENATE(C1723," ",D1723)</f>
        <v>Защита сегментов АСУ ТП Филиал Каширская ГРЭС АО «Интер РАО – Электрогенерация»</v>
      </c>
      <c r="L1723" s="99" t="s">
        <v>98</v>
      </c>
      <c r="M1723" s="90" t="s">
        <v>532</v>
      </c>
      <c r="N1723" s="85" t="s">
        <v>99</v>
      </c>
      <c r="O1723" s="85" t="s">
        <v>100</v>
      </c>
      <c r="P1723" s="86">
        <v>2</v>
      </c>
      <c r="Q1723" s="100">
        <v>118733.33</v>
      </c>
      <c r="R1723" s="97">
        <v>0.2</v>
      </c>
      <c r="S1723" s="98">
        <v>284959.99200000003</v>
      </c>
      <c r="T1723" s="95">
        <f t="shared" si="487"/>
        <v>47493.332000000009</v>
      </c>
      <c r="U1723" s="98">
        <v>0</v>
      </c>
      <c r="V1723" s="95">
        <f t="shared" si="488"/>
        <v>0</v>
      </c>
      <c r="W1723" s="95">
        <f t="shared" si="489"/>
        <v>0</v>
      </c>
      <c r="X1723" s="98">
        <v>284959.99200000003</v>
      </c>
      <c r="Y1723" s="95">
        <f t="shared" si="490"/>
        <v>47493.332000000009</v>
      </c>
      <c r="Z1723" s="95">
        <f t="shared" si="491"/>
        <v>237466.66000000003</v>
      </c>
      <c r="AA1723" s="243">
        <f>Приоритеты!$D$75+4</f>
        <v>2027</v>
      </c>
      <c r="AB1723" s="247">
        <f t="shared" si="492"/>
        <v>0</v>
      </c>
      <c r="AC1723" s="96">
        <f>S1723*IF($AA1723=2021,IF(OR($M1723="Услуги",$M1723="Работы"),#REF!,IF($U1723&lt;&gt;0,#REF!,#REF!)),1)*IF($AA1723=2022,IF(OR($M1723="Услуги",$M1723="Работы"),#REF!,IF($U1723&lt;&gt;0,#REF!,#REF!)),1)*IF($AA1723=2023,IF(OR($M1723="Услуги",$M1723="Работы"),#REF!,IF($U1723&lt;&gt;0,#REF!,#REF!)),1)*IF($AA1723=2024,IF(OR($M1723="Услуги",$M1723="Работы"),#REF!,IF($U1723&lt;&gt;0,#REF!,#REF!)),1)*IF($AA1723=2025,IF(OR($M1723="Услуги",$M1723="Работы"),#REF!,IF($U1723&lt;&gt;0,#REF!,#REF!)),1)</f>
        <v>284959.99200000003</v>
      </c>
      <c r="AD1723" s="96">
        <f>T1723*IF($AA1723=2021,IF(OR($M1723="Услуги",$M1723="Работы"),#REF!,IF($U1723&lt;&gt;0,#REF!,#REF!)),1)*IF($AA1723=2022,IF(OR($M1723="Услуги",$M1723="Работы"),#REF!,IF($U1723&lt;&gt;0,#REF!,#REF!)),1)*IF($AA1723=2023,IF(OR($M1723="Услуги",$M1723="Работы"),#REF!,IF($U1723&lt;&gt;0,#REF!,#REF!)),1)*IF($AA1723=2024,IF(OR($M1723="Услуги",$M1723="Работы"),#REF!,IF($U1723&lt;&gt;0,#REF!,#REF!)),1)*IF($AA1723=2025,IF(OR($M1723="Услуги",$M1723="Работы"),#REF!,IF($U1723&lt;&gt;0,#REF!,#REF!)),1)</f>
        <v>47493.332000000009</v>
      </c>
      <c r="AE1723" s="96">
        <f>U1723*IF($AA1723=2021,IF(OR($M1723="Услуги",$M1723="Работы"),#REF!,IF($U1723&lt;&gt;0,#REF!,#REF!)),1)*IF($AA1723=2022,IF(OR($M1723="Услуги",$M1723="Работы"),#REF!,IF($U1723&lt;&gt;0,#REF!,#REF!)),1)*IF($AA1723=2023,IF(OR($M1723="Услуги",$M1723="Работы"),#REF!,IF($U1723&lt;&gt;0,#REF!,#REF!)),1)*IF($AA1723=2024,IF(OR($M1723="Услуги",$M1723="Работы"),#REF!,IF($U1723&lt;&gt;0,#REF!,#REF!)),1)*IF($AA1723=2025,IF(OR($M1723="Услуги",$M1723="Работы"),#REF!,IF($U1723&lt;&gt;0,#REF!,#REF!)),1)</f>
        <v>0</v>
      </c>
      <c r="AF1723" s="96">
        <f>V1723*IF($AA1723=2021,IF(OR($M1723="Услуги",$M1723="Работы"),#REF!,IF($U1723&lt;&gt;0,#REF!,#REF!)),1)*IF($AA1723=2022,IF(OR($M1723="Услуги",$M1723="Работы"),#REF!,IF($U1723&lt;&gt;0,#REF!,#REF!)),1)*IF($AA1723=2023,IF(OR($M1723="Услуги",$M1723="Работы"),#REF!,IF($U1723&lt;&gt;0,#REF!,#REF!)),1)*IF($AA1723=2024,IF(OR($M1723="Услуги",$M1723="Работы"),#REF!,IF($U1723&lt;&gt;0,#REF!,#REF!)),1)*IF($AA1723=2025,IF(OR($M1723="Услуги",$M1723="Работы"),#REF!,IF($U1723&lt;&gt;0,#REF!,#REF!)),1)</f>
        <v>0</v>
      </c>
      <c r="AG1723" s="96">
        <f>W1723*IF($AA1723=2021,IF(OR($M1723="Услуги",$M1723="Работы"),#REF!,IF($U1723&lt;&gt;0,#REF!,#REF!)),1)*IF($AA1723=2022,IF(OR($M1723="Услуги",$M1723="Работы"),#REF!,IF($U1723&lt;&gt;0,#REF!,#REF!)),1)*IF($AA1723=2023,IF(OR($M1723="Услуги",$M1723="Работы"),#REF!,IF($U1723&lt;&gt;0,#REF!,#REF!)),1)*IF($AA1723=2024,IF(OR($M1723="Услуги",$M1723="Работы"),#REF!,IF($U1723&lt;&gt;0,#REF!,#REF!)),1)*IF($AA1723=2025,IF(OR($M1723="Услуги",$M1723="Работы"),#REF!,IF($U1723&lt;&gt;0,#REF!,#REF!)),1)</f>
        <v>0</v>
      </c>
      <c r="AH1723" s="96">
        <f>X1723*IF($AA1723=2021,IF(OR($M1723="Услуги",$M1723="Работы"),#REF!,IF($U1723&lt;&gt;0,#REF!,#REF!)),1)*IF($AA1723=2022,IF(OR($M1723="Услуги",$M1723="Работы"),#REF!,IF($U1723&lt;&gt;0,#REF!,#REF!)),1)*IF($AA1723=2023,IF(OR($M1723="Услуги",$M1723="Работы"),#REF!,IF($U1723&lt;&gt;0,#REF!,#REF!)),1)*IF($AA1723=2024,IF(OR($M1723="Услуги",$M1723="Работы"),#REF!,IF($U1723&lt;&gt;0,#REF!,#REF!)),1)*IF($AA1723=2025,IF(OR($M1723="Услуги",$M1723="Работы"),#REF!,IF($U1723&lt;&gt;0,#REF!,#REF!)),1)</f>
        <v>284959.99200000003</v>
      </c>
      <c r="AI1723" s="96">
        <f>Y1723*IF($AA1723=2021,IF(OR($M1723="Услуги",$M1723="Работы"),#REF!,IF($U1723&lt;&gt;0,#REF!,#REF!)),1)*IF($AA1723=2022,IF(OR($M1723="Услуги",$M1723="Работы"),#REF!,IF($U1723&lt;&gt;0,#REF!,#REF!)),1)*IF($AA1723=2023,IF(OR($M1723="Услуги",$M1723="Работы"),#REF!,IF($U1723&lt;&gt;0,#REF!,#REF!)),1)*IF($AA1723=2024,IF(OR($M1723="Услуги",$M1723="Работы"),#REF!,IF($U1723&lt;&gt;0,#REF!,#REF!)),1)*IF($AA1723=2025,IF(OR($M1723="Услуги",$M1723="Работы"),#REF!,IF($U1723&lt;&gt;0,#REF!,#REF!)),1)</f>
        <v>47493.332000000009</v>
      </c>
      <c r="AJ1723" s="96">
        <f>Z1723*IF($AA1723=2021,IF(OR($M1723="Услуги",$M1723="Работы"),#REF!,IF($U1723&lt;&gt;0,#REF!,#REF!)),1)*IF($AA1723=2022,IF(OR($M1723="Услуги",$M1723="Работы"),#REF!,IF($U1723&lt;&gt;0,#REF!,#REF!)),1)*IF($AA1723=2023,IF(OR($M1723="Услуги",$M1723="Работы"),#REF!,IF($U1723&lt;&gt;0,#REF!,#REF!)),1)*IF($AA1723=2024,IF(OR($M1723="Услуги",$M1723="Работы"),#REF!,IF($U1723&lt;&gt;0,#REF!,#REF!)),1)*IF($AA1723=2025,IF(OR($M1723="Услуги",$M1723="Работы"),#REF!,IF($U1723&lt;&gt;0,#REF!,#REF!)),1)</f>
        <v>237466.66000000003</v>
      </c>
      <c r="AK1723" s="107">
        <v>284959.99200000003</v>
      </c>
      <c r="AL1723" s="57">
        <v>0</v>
      </c>
      <c r="AM1723" s="57">
        <v>284959.99200000003</v>
      </c>
      <c r="AN1723" s="54">
        <v>2</v>
      </c>
    </row>
    <row r="1724" spans="1:40" s="56" customFormat="1" ht="14.25" hidden="1" customHeight="1" x14ac:dyDescent="0.25">
      <c r="A1724" s="85">
        <v>1</v>
      </c>
      <c r="B1724" s="86" t="s">
        <v>88</v>
      </c>
      <c r="C1724" s="215" t="s">
        <v>437</v>
      </c>
      <c r="D1724" s="85" t="s">
        <v>188</v>
      </c>
      <c r="E1724" s="85" t="s">
        <v>420</v>
      </c>
      <c r="F1724" s="85" t="s">
        <v>432</v>
      </c>
      <c r="G1724" s="87" t="e">
        <f>VLOOKUP(D1724,#REF!,2,FALSE)</f>
        <v>#REF!</v>
      </c>
      <c r="H1724" s="60"/>
      <c r="I1724" s="60"/>
      <c r="J1724" s="86" t="s">
        <v>97</v>
      </c>
      <c r="K1724" s="87" t="str">
        <f>CONCATENATE(C1724," ",D1724)</f>
        <v>Защита сегментов АСУ ТП Филиал Каширская ГРЭС АО «Интер РАО – Электрогенерация»</v>
      </c>
      <c r="L1724" s="99" t="s">
        <v>98</v>
      </c>
      <c r="M1724" s="90" t="s">
        <v>532</v>
      </c>
      <c r="N1724" s="85" t="s">
        <v>198</v>
      </c>
      <c r="O1724" s="85" t="s">
        <v>199</v>
      </c>
      <c r="P1724" s="86">
        <v>2</v>
      </c>
      <c r="Q1724" s="100">
        <v>36533.33</v>
      </c>
      <c r="R1724" s="97">
        <v>0.2</v>
      </c>
      <c r="S1724" s="98">
        <v>87679.991999999998</v>
      </c>
      <c r="T1724" s="95">
        <f t="shared" si="487"/>
        <v>14613.332000000002</v>
      </c>
      <c r="U1724" s="98">
        <v>0</v>
      </c>
      <c r="V1724" s="95">
        <f t="shared" si="488"/>
        <v>0</v>
      </c>
      <c r="W1724" s="95">
        <f t="shared" si="489"/>
        <v>0</v>
      </c>
      <c r="X1724" s="98">
        <v>87679.991999999998</v>
      </c>
      <c r="Y1724" s="95">
        <f t="shared" si="490"/>
        <v>14613.332000000002</v>
      </c>
      <c r="Z1724" s="95">
        <f t="shared" si="491"/>
        <v>73066.66</v>
      </c>
      <c r="AA1724" s="243">
        <f>Приоритеты!$D$75+4</f>
        <v>2027</v>
      </c>
      <c r="AB1724" s="247">
        <f t="shared" si="492"/>
        <v>0</v>
      </c>
      <c r="AC1724" s="96">
        <f>S1724*IF($AA1724=2021,IF(OR($M1724="Услуги",$M1724="Работы"),#REF!,IF($U1724&lt;&gt;0,#REF!,#REF!)),1)*IF($AA1724=2022,IF(OR($M1724="Услуги",$M1724="Работы"),#REF!,IF($U1724&lt;&gt;0,#REF!,#REF!)),1)*IF($AA1724=2023,IF(OR($M1724="Услуги",$M1724="Работы"),#REF!,IF($U1724&lt;&gt;0,#REF!,#REF!)),1)*IF($AA1724=2024,IF(OR($M1724="Услуги",$M1724="Работы"),#REF!,IF($U1724&lt;&gt;0,#REF!,#REF!)),1)*IF($AA1724=2025,IF(OR($M1724="Услуги",$M1724="Работы"),#REF!,IF($U1724&lt;&gt;0,#REF!,#REF!)),1)</f>
        <v>87679.991999999998</v>
      </c>
      <c r="AD1724" s="96">
        <f>T1724*IF($AA1724=2021,IF(OR($M1724="Услуги",$M1724="Работы"),#REF!,IF($U1724&lt;&gt;0,#REF!,#REF!)),1)*IF($AA1724=2022,IF(OR($M1724="Услуги",$M1724="Работы"),#REF!,IF($U1724&lt;&gt;0,#REF!,#REF!)),1)*IF($AA1724=2023,IF(OR($M1724="Услуги",$M1724="Работы"),#REF!,IF($U1724&lt;&gt;0,#REF!,#REF!)),1)*IF($AA1724=2024,IF(OR($M1724="Услуги",$M1724="Работы"),#REF!,IF($U1724&lt;&gt;0,#REF!,#REF!)),1)*IF($AA1724=2025,IF(OR($M1724="Услуги",$M1724="Работы"),#REF!,IF($U1724&lt;&gt;0,#REF!,#REF!)),1)</f>
        <v>14613.332000000002</v>
      </c>
      <c r="AE1724" s="96">
        <f>U1724*IF($AA1724=2021,IF(OR($M1724="Услуги",$M1724="Работы"),#REF!,IF($U1724&lt;&gt;0,#REF!,#REF!)),1)*IF($AA1724=2022,IF(OR($M1724="Услуги",$M1724="Работы"),#REF!,IF($U1724&lt;&gt;0,#REF!,#REF!)),1)*IF($AA1724=2023,IF(OR($M1724="Услуги",$M1724="Работы"),#REF!,IF($U1724&lt;&gt;0,#REF!,#REF!)),1)*IF($AA1724=2024,IF(OR($M1724="Услуги",$M1724="Работы"),#REF!,IF($U1724&lt;&gt;0,#REF!,#REF!)),1)*IF($AA1724=2025,IF(OR($M1724="Услуги",$M1724="Работы"),#REF!,IF($U1724&lt;&gt;0,#REF!,#REF!)),1)</f>
        <v>0</v>
      </c>
      <c r="AF1724" s="96">
        <f>V1724*IF($AA1724=2021,IF(OR($M1724="Услуги",$M1724="Работы"),#REF!,IF($U1724&lt;&gt;0,#REF!,#REF!)),1)*IF($AA1724=2022,IF(OR($M1724="Услуги",$M1724="Работы"),#REF!,IF($U1724&lt;&gt;0,#REF!,#REF!)),1)*IF($AA1724=2023,IF(OR($M1724="Услуги",$M1724="Работы"),#REF!,IF($U1724&lt;&gt;0,#REF!,#REF!)),1)*IF($AA1724=2024,IF(OR($M1724="Услуги",$M1724="Работы"),#REF!,IF($U1724&lt;&gt;0,#REF!,#REF!)),1)*IF($AA1724=2025,IF(OR($M1724="Услуги",$M1724="Работы"),#REF!,IF($U1724&lt;&gt;0,#REF!,#REF!)),1)</f>
        <v>0</v>
      </c>
      <c r="AG1724" s="96">
        <f>W1724*IF($AA1724=2021,IF(OR($M1724="Услуги",$M1724="Работы"),#REF!,IF($U1724&lt;&gt;0,#REF!,#REF!)),1)*IF($AA1724=2022,IF(OR($M1724="Услуги",$M1724="Работы"),#REF!,IF($U1724&lt;&gt;0,#REF!,#REF!)),1)*IF($AA1724=2023,IF(OR($M1724="Услуги",$M1724="Работы"),#REF!,IF($U1724&lt;&gt;0,#REF!,#REF!)),1)*IF($AA1724=2024,IF(OR($M1724="Услуги",$M1724="Работы"),#REF!,IF($U1724&lt;&gt;0,#REF!,#REF!)),1)*IF($AA1724=2025,IF(OR($M1724="Услуги",$M1724="Работы"),#REF!,IF($U1724&lt;&gt;0,#REF!,#REF!)),1)</f>
        <v>0</v>
      </c>
      <c r="AH1724" s="96">
        <f>X1724*IF($AA1724=2021,IF(OR($M1724="Услуги",$M1724="Работы"),#REF!,IF($U1724&lt;&gt;0,#REF!,#REF!)),1)*IF($AA1724=2022,IF(OR($M1724="Услуги",$M1724="Работы"),#REF!,IF($U1724&lt;&gt;0,#REF!,#REF!)),1)*IF($AA1724=2023,IF(OR($M1724="Услуги",$M1724="Работы"),#REF!,IF($U1724&lt;&gt;0,#REF!,#REF!)),1)*IF($AA1724=2024,IF(OR($M1724="Услуги",$M1724="Работы"),#REF!,IF($U1724&lt;&gt;0,#REF!,#REF!)),1)*IF($AA1724=2025,IF(OR($M1724="Услуги",$M1724="Работы"),#REF!,IF($U1724&lt;&gt;0,#REF!,#REF!)),1)</f>
        <v>87679.991999999998</v>
      </c>
      <c r="AI1724" s="96">
        <f>Y1724*IF($AA1724=2021,IF(OR($M1724="Услуги",$M1724="Работы"),#REF!,IF($U1724&lt;&gt;0,#REF!,#REF!)),1)*IF($AA1724=2022,IF(OR($M1724="Услуги",$M1724="Работы"),#REF!,IF($U1724&lt;&gt;0,#REF!,#REF!)),1)*IF($AA1724=2023,IF(OR($M1724="Услуги",$M1724="Работы"),#REF!,IF($U1724&lt;&gt;0,#REF!,#REF!)),1)*IF($AA1724=2024,IF(OR($M1724="Услуги",$M1724="Работы"),#REF!,IF($U1724&lt;&gt;0,#REF!,#REF!)),1)*IF($AA1724=2025,IF(OR($M1724="Услуги",$M1724="Работы"),#REF!,IF($U1724&lt;&gt;0,#REF!,#REF!)),1)</f>
        <v>14613.332000000002</v>
      </c>
      <c r="AJ1724" s="96">
        <f>Z1724*IF($AA1724=2021,IF(OR($M1724="Услуги",$M1724="Работы"),#REF!,IF($U1724&lt;&gt;0,#REF!,#REF!)),1)*IF($AA1724=2022,IF(OR($M1724="Услуги",$M1724="Работы"),#REF!,IF($U1724&lt;&gt;0,#REF!,#REF!)),1)*IF($AA1724=2023,IF(OR($M1724="Услуги",$M1724="Работы"),#REF!,IF($U1724&lt;&gt;0,#REF!,#REF!)),1)*IF($AA1724=2024,IF(OR($M1724="Услуги",$M1724="Работы"),#REF!,IF($U1724&lt;&gt;0,#REF!,#REF!)),1)*IF($AA1724=2025,IF(OR($M1724="Услуги",$M1724="Работы"),#REF!,IF($U1724&lt;&gt;0,#REF!,#REF!)),1)</f>
        <v>73066.66</v>
      </c>
      <c r="AK1724" s="107">
        <v>87679.991999999998</v>
      </c>
      <c r="AL1724" s="57">
        <v>0</v>
      </c>
      <c r="AM1724" s="57">
        <v>87679.991999999998</v>
      </c>
      <c r="AN1724" s="54">
        <v>2</v>
      </c>
    </row>
    <row r="1725" spans="1:40" s="56" customFormat="1" ht="14.25" hidden="1" customHeight="1" x14ac:dyDescent="0.25">
      <c r="A1725" s="85">
        <v>1</v>
      </c>
      <c r="B1725" s="86" t="s">
        <v>88</v>
      </c>
      <c r="C1725" s="215" t="s">
        <v>437</v>
      </c>
      <c r="D1725" s="85" t="s">
        <v>215</v>
      </c>
      <c r="E1725" s="85" t="s">
        <v>420</v>
      </c>
      <c r="F1725" s="85" t="s">
        <v>432</v>
      </c>
      <c r="G1725" s="87" t="e">
        <f>VLOOKUP(D1725,#REF!,2,FALSE)</f>
        <v>#REF!</v>
      </c>
      <c r="H1725" s="87" t="s">
        <v>432</v>
      </c>
      <c r="I1725" s="87"/>
      <c r="J1725" s="86" t="s">
        <v>159</v>
      </c>
      <c r="K1725" s="87" t="str">
        <f>CONCATENATE(C1725," ",D1725)</f>
        <v>Защита сегментов АСУ ТП Филиал «Уренгойская ГРЭС» АО «Интер РАО – Электрогенерация»</v>
      </c>
      <c r="L1725" s="99" t="s">
        <v>96</v>
      </c>
      <c r="M1725" s="90" t="s">
        <v>532</v>
      </c>
      <c r="N1725" s="85" t="s">
        <v>381</v>
      </c>
      <c r="O1725" s="85" t="s">
        <v>382</v>
      </c>
      <c r="P1725" s="86">
        <v>1</v>
      </c>
      <c r="Q1725" s="100">
        <v>316250</v>
      </c>
      <c r="R1725" s="97">
        <v>0.2</v>
      </c>
      <c r="S1725" s="98">
        <v>379500</v>
      </c>
      <c r="T1725" s="95">
        <f t="shared" si="487"/>
        <v>63250</v>
      </c>
      <c r="U1725" s="98">
        <v>0</v>
      </c>
      <c r="V1725" s="95">
        <f t="shared" si="488"/>
        <v>0</v>
      </c>
      <c r="W1725" s="95">
        <f t="shared" si="489"/>
        <v>0</v>
      </c>
      <c r="X1725" s="98">
        <v>379500</v>
      </c>
      <c r="Y1725" s="95">
        <f t="shared" si="490"/>
        <v>63250</v>
      </c>
      <c r="Z1725" s="95">
        <f t="shared" si="491"/>
        <v>316250</v>
      </c>
      <c r="AA1725" s="243">
        <f>Приоритеты!$D$71+1</f>
        <v>2024</v>
      </c>
      <c r="AB1725" s="247" t="e">
        <f t="shared" si="492"/>
        <v>#REF!</v>
      </c>
      <c r="AC1725" s="96" t="e">
        <f>S1725*IF($AA1725=2021,IF(OR($M1725="Услуги",$M1725="Работы"),#REF!,IF($U1725&lt;&gt;0,#REF!,#REF!)),1)*IF($AA1725=2022,IF(OR($M1725="Услуги",$M1725="Работы"),#REF!,IF($U1725&lt;&gt;0,#REF!,#REF!)),1)*IF($AA1725=2023,IF(OR($M1725="Услуги",$M1725="Работы"),#REF!,IF($U1725&lt;&gt;0,#REF!,#REF!)),1)*IF($AA1725=2024,IF(OR($M1725="Услуги",$M1725="Работы"),#REF!,IF($U1725&lt;&gt;0,#REF!,#REF!)),1)*IF($AA1725=2025,IF(OR($M1725="Услуги",$M1725="Работы"),#REF!,IF($U1725&lt;&gt;0,#REF!,#REF!)),1)</f>
        <v>#REF!</v>
      </c>
      <c r="AD1725" s="96" t="e">
        <f>T1725*IF($AA1725=2021,IF(OR($M1725="Услуги",$M1725="Работы"),#REF!,IF($U1725&lt;&gt;0,#REF!,#REF!)),1)*IF($AA1725=2022,IF(OR($M1725="Услуги",$M1725="Работы"),#REF!,IF($U1725&lt;&gt;0,#REF!,#REF!)),1)*IF($AA1725=2023,IF(OR($M1725="Услуги",$M1725="Работы"),#REF!,IF($U1725&lt;&gt;0,#REF!,#REF!)),1)*IF($AA1725=2024,IF(OR($M1725="Услуги",$M1725="Работы"),#REF!,IF($U1725&lt;&gt;0,#REF!,#REF!)),1)*IF($AA1725=2025,IF(OR($M1725="Услуги",$M1725="Работы"),#REF!,IF($U1725&lt;&gt;0,#REF!,#REF!)),1)</f>
        <v>#REF!</v>
      </c>
      <c r="AE1725" s="96" t="e">
        <f>U1725*IF($AA1725=2021,IF(OR($M1725="Услуги",$M1725="Работы"),#REF!,IF($U1725&lt;&gt;0,#REF!,#REF!)),1)*IF($AA1725=2022,IF(OR($M1725="Услуги",$M1725="Работы"),#REF!,IF($U1725&lt;&gt;0,#REF!,#REF!)),1)*IF($AA1725=2023,IF(OR($M1725="Услуги",$M1725="Работы"),#REF!,IF($U1725&lt;&gt;0,#REF!,#REF!)),1)*IF($AA1725=2024,IF(OR($M1725="Услуги",$M1725="Работы"),#REF!,IF($U1725&lt;&gt;0,#REF!,#REF!)),1)*IF($AA1725=2025,IF(OR($M1725="Услуги",$M1725="Работы"),#REF!,IF($U1725&lt;&gt;0,#REF!,#REF!)),1)</f>
        <v>#REF!</v>
      </c>
      <c r="AF1725" s="96" t="e">
        <f>V1725*IF($AA1725=2021,IF(OR($M1725="Услуги",$M1725="Работы"),#REF!,IF($U1725&lt;&gt;0,#REF!,#REF!)),1)*IF($AA1725=2022,IF(OR($M1725="Услуги",$M1725="Работы"),#REF!,IF($U1725&lt;&gt;0,#REF!,#REF!)),1)*IF($AA1725=2023,IF(OR($M1725="Услуги",$M1725="Работы"),#REF!,IF($U1725&lt;&gt;0,#REF!,#REF!)),1)*IF($AA1725=2024,IF(OR($M1725="Услуги",$M1725="Работы"),#REF!,IF($U1725&lt;&gt;0,#REF!,#REF!)),1)*IF($AA1725=2025,IF(OR($M1725="Услуги",$M1725="Работы"),#REF!,IF($U1725&lt;&gt;0,#REF!,#REF!)),1)</f>
        <v>#REF!</v>
      </c>
      <c r="AG1725" s="96" t="e">
        <f>W1725*IF($AA1725=2021,IF(OR($M1725="Услуги",$M1725="Работы"),#REF!,IF($U1725&lt;&gt;0,#REF!,#REF!)),1)*IF($AA1725=2022,IF(OR($M1725="Услуги",$M1725="Работы"),#REF!,IF($U1725&lt;&gt;0,#REF!,#REF!)),1)*IF($AA1725=2023,IF(OR($M1725="Услуги",$M1725="Работы"),#REF!,IF($U1725&lt;&gt;0,#REF!,#REF!)),1)*IF($AA1725=2024,IF(OR($M1725="Услуги",$M1725="Работы"),#REF!,IF($U1725&lt;&gt;0,#REF!,#REF!)),1)*IF($AA1725=2025,IF(OR($M1725="Услуги",$M1725="Работы"),#REF!,IF($U1725&lt;&gt;0,#REF!,#REF!)),1)</f>
        <v>#REF!</v>
      </c>
      <c r="AH1725" s="96" t="e">
        <f>X1725*IF($AA1725=2021,IF(OR($M1725="Услуги",$M1725="Работы"),#REF!,IF($U1725&lt;&gt;0,#REF!,#REF!)),1)*IF($AA1725=2022,IF(OR($M1725="Услуги",$M1725="Работы"),#REF!,IF($U1725&lt;&gt;0,#REF!,#REF!)),1)*IF($AA1725=2023,IF(OR($M1725="Услуги",$M1725="Работы"),#REF!,IF($U1725&lt;&gt;0,#REF!,#REF!)),1)*IF($AA1725=2024,IF(OR($M1725="Услуги",$M1725="Работы"),#REF!,IF($U1725&lt;&gt;0,#REF!,#REF!)),1)*IF($AA1725=2025,IF(OR($M1725="Услуги",$M1725="Работы"),#REF!,IF($U1725&lt;&gt;0,#REF!,#REF!)),1)</f>
        <v>#REF!</v>
      </c>
      <c r="AI1725" s="96" t="e">
        <f>Y1725*IF($AA1725=2021,IF(OR($M1725="Услуги",$M1725="Работы"),#REF!,IF($U1725&lt;&gt;0,#REF!,#REF!)),1)*IF($AA1725=2022,IF(OR($M1725="Услуги",$M1725="Работы"),#REF!,IF($U1725&lt;&gt;0,#REF!,#REF!)),1)*IF($AA1725=2023,IF(OR($M1725="Услуги",$M1725="Работы"),#REF!,IF($U1725&lt;&gt;0,#REF!,#REF!)),1)*IF($AA1725=2024,IF(OR($M1725="Услуги",$M1725="Работы"),#REF!,IF($U1725&lt;&gt;0,#REF!,#REF!)),1)*IF($AA1725=2025,IF(OR($M1725="Услуги",$M1725="Работы"),#REF!,IF($U1725&lt;&gt;0,#REF!,#REF!)),1)</f>
        <v>#REF!</v>
      </c>
      <c r="AJ1725" s="96" t="e">
        <f>Z1725*IF($AA1725=2021,IF(OR($M1725="Услуги",$M1725="Работы"),#REF!,IF($U1725&lt;&gt;0,#REF!,#REF!)),1)*IF($AA1725=2022,IF(OR($M1725="Услуги",$M1725="Работы"),#REF!,IF($U1725&lt;&gt;0,#REF!,#REF!)),1)*IF($AA1725=2023,IF(OR($M1725="Услуги",$M1725="Работы"),#REF!,IF($U1725&lt;&gt;0,#REF!,#REF!)),1)*IF($AA1725=2024,IF(OR($M1725="Услуги",$M1725="Работы"),#REF!,IF($U1725&lt;&gt;0,#REF!,#REF!)),1)*IF($AA1725=2025,IF(OR($M1725="Услуги",$M1725="Работы"),#REF!,IF($U1725&lt;&gt;0,#REF!,#REF!)),1)</f>
        <v>#REF!</v>
      </c>
      <c r="AK1725" s="107">
        <v>379500</v>
      </c>
      <c r="AL1725" s="57">
        <v>0</v>
      </c>
      <c r="AM1725" s="57">
        <v>379500</v>
      </c>
      <c r="AN1725" s="54">
        <v>1</v>
      </c>
    </row>
    <row r="1726" spans="1:40" s="56" customFormat="1" ht="14.25" hidden="1" customHeight="1" x14ac:dyDescent="0.25">
      <c r="A1726" s="85">
        <v>1</v>
      </c>
      <c r="B1726" s="86" t="s">
        <v>88</v>
      </c>
      <c r="C1726" s="215" t="s">
        <v>542</v>
      </c>
      <c r="D1726" s="85" t="s">
        <v>215</v>
      </c>
      <c r="E1726" s="85" t="s">
        <v>420</v>
      </c>
      <c r="F1726" s="85" t="s">
        <v>432</v>
      </c>
      <c r="G1726" s="87" t="e">
        <f>VLOOKUP(D1726,#REF!,2,FALSE)</f>
        <v>#REF!</v>
      </c>
      <c r="H1726" s="87" t="s">
        <v>432</v>
      </c>
      <c r="I1726" s="87"/>
      <c r="J1726" s="86" t="s">
        <v>123</v>
      </c>
      <c r="K1726" s="87" t="str">
        <f xml:space="preserve"> CONCATENATE(C1726," ",D1726)</f>
        <v>Реализация систем защиты ОКИИ Филиал «Уренгойская ГРЭС» АО «Интер РАО – Электрогенерация»</v>
      </c>
      <c r="L1726" s="99" t="s">
        <v>124</v>
      </c>
      <c r="M1726" s="90" t="s">
        <v>532</v>
      </c>
      <c r="N1726" s="85" t="s">
        <v>139</v>
      </c>
      <c r="O1726" s="85" t="s">
        <v>140</v>
      </c>
      <c r="P1726" s="86">
        <v>1</v>
      </c>
      <c r="Q1726" s="100">
        <v>521984.1</v>
      </c>
      <c r="R1726" s="97">
        <v>0.2</v>
      </c>
      <c r="S1726" s="98">
        <v>626380.92000000004</v>
      </c>
      <c r="T1726" s="95">
        <f t="shared" si="487"/>
        <v>104396.82</v>
      </c>
      <c r="U1726" s="98">
        <v>0</v>
      </c>
      <c r="V1726" s="95">
        <f t="shared" si="488"/>
        <v>0</v>
      </c>
      <c r="W1726" s="95">
        <f t="shared" si="489"/>
        <v>0</v>
      </c>
      <c r="X1726" s="98">
        <v>626380.92000000004</v>
      </c>
      <c r="Y1726" s="95">
        <f t="shared" si="490"/>
        <v>104396.82</v>
      </c>
      <c r="Z1726" s="95">
        <f t="shared" si="491"/>
        <v>521984.10000000003</v>
      </c>
      <c r="AA1726" s="243">
        <f>Приоритеты!$D$71+1</f>
        <v>2024</v>
      </c>
      <c r="AB1726" s="247" t="e">
        <f t="shared" si="492"/>
        <v>#REF!</v>
      </c>
      <c r="AC1726" s="96" t="e">
        <f>S1726*IF($AA1726=2021,IF(OR($M1726="Услуги",$M1726="Работы"),#REF!,IF($U1726&lt;&gt;0,#REF!,#REF!)),1)*IF($AA1726=2022,IF(OR($M1726="Услуги",$M1726="Работы"),#REF!,IF($U1726&lt;&gt;0,#REF!,#REF!)),1)*IF($AA1726=2023,IF(OR($M1726="Услуги",$M1726="Работы"),#REF!,IF($U1726&lt;&gt;0,#REF!,#REF!)),1)*IF($AA1726=2024,IF(OR($M1726="Услуги",$M1726="Работы"),#REF!,IF($U1726&lt;&gt;0,#REF!,#REF!)),1)*IF($AA1726=2025,IF(OR($M1726="Услуги",$M1726="Работы"),#REF!,IF($U1726&lt;&gt;0,#REF!,#REF!)),1)</f>
        <v>#REF!</v>
      </c>
      <c r="AD1726" s="96" t="e">
        <f>T1726*IF($AA1726=2021,IF(OR($M1726="Услуги",$M1726="Работы"),#REF!,IF($U1726&lt;&gt;0,#REF!,#REF!)),1)*IF($AA1726=2022,IF(OR($M1726="Услуги",$M1726="Работы"),#REF!,IF($U1726&lt;&gt;0,#REF!,#REF!)),1)*IF($AA1726=2023,IF(OR($M1726="Услуги",$M1726="Работы"),#REF!,IF($U1726&lt;&gt;0,#REF!,#REF!)),1)*IF($AA1726=2024,IF(OR($M1726="Услуги",$M1726="Работы"),#REF!,IF($U1726&lt;&gt;0,#REF!,#REF!)),1)*IF($AA1726=2025,IF(OR($M1726="Услуги",$M1726="Работы"),#REF!,IF($U1726&lt;&gt;0,#REF!,#REF!)),1)</f>
        <v>#REF!</v>
      </c>
      <c r="AE1726" s="96" t="e">
        <f>U1726*IF($AA1726=2021,IF(OR($M1726="Услуги",$M1726="Работы"),#REF!,IF($U1726&lt;&gt;0,#REF!,#REF!)),1)*IF($AA1726=2022,IF(OR($M1726="Услуги",$M1726="Работы"),#REF!,IF($U1726&lt;&gt;0,#REF!,#REF!)),1)*IF($AA1726=2023,IF(OR($M1726="Услуги",$M1726="Работы"),#REF!,IF($U1726&lt;&gt;0,#REF!,#REF!)),1)*IF($AA1726=2024,IF(OR($M1726="Услуги",$M1726="Работы"),#REF!,IF($U1726&lt;&gt;0,#REF!,#REF!)),1)*IF($AA1726=2025,IF(OR($M1726="Услуги",$M1726="Работы"),#REF!,IF($U1726&lt;&gt;0,#REF!,#REF!)),1)</f>
        <v>#REF!</v>
      </c>
      <c r="AF1726" s="96" t="e">
        <f>V1726*IF($AA1726=2021,IF(OR($M1726="Услуги",$M1726="Работы"),#REF!,IF($U1726&lt;&gt;0,#REF!,#REF!)),1)*IF($AA1726=2022,IF(OR($M1726="Услуги",$M1726="Работы"),#REF!,IF($U1726&lt;&gt;0,#REF!,#REF!)),1)*IF($AA1726=2023,IF(OR($M1726="Услуги",$M1726="Работы"),#REF!,IF($U1726&lt;&gt;0,#REF!,#REF!)),1)*IF($AA1726=2024,IF(OR($M1726="Услуги",$M1726="Работы"),#REF!,IF($U1726&lt;&gt;0,#REF!,#REF!)),1)*IF($AA1726=2025,IF(OR($M1726="Услуги",$M1726="Работы"),#REF!,IF($U1726&lt;&gt;0,#REF!,#REF!)),1)</f>
        <v>#REF!</v>
      </c>
      <c r="AG1726" s="96" t="e">
        <f>W1726*IF($AA1726=2021,IF(OR($M1726="Услуги",$M1726="Работы"),#REF!,IF($U1726&lt;&gt;0,#REF!,#REF!)),1)*IF($AA1726=2022,IF(OR($M1726="Услуги",$M1726="Работы"),#REF!,IF($U1726&lt;&gt;0,#REF!,#REF!)),1)*IF($AA1726=2023,IF(OR($M1726="Услуги",$M1726="Работы"),#REF!,IF($U1726&lt;&gt;0,#REF!,#REF!)),1)*IF($AA1726=2024,IF(OR($M1726="Услуги",$M1726="Работы"),#REF!,IF($U1726&lt;&gt;0,#REF!,#REF!)),1)*IF($AA1726=2025,IF(OR($M1726="Услуги",$M1726="Работы"),#REF!,IF($U1726&lt;&gt;0,#REF!,#REF!)),1)</f>
        <v>#REF!</v>
      </c>
      <c r="AH1726" s="96" t="e">
        <f>X1726*IF($AA1726=2021,IF(OR($M1726="Услуги",$M1726="Работы"),#REF!,IF($U1726&lt;&gt;0,#REF!,#REF!)),1)*IF($AA1726=2022,IF(OR($M1726="Услуги",$M1726="Работы"),#REF!,IF($U1726&lt;&gt;0,#REF!,#REF!)),1)*IF($AA1726=2023,IF(OR($M1726="Услуги",$M1726="Работы"),#REF!,IF($U1726&lt;&gt;0,#REF!,#REF!)),1)*IF($AA1726=2024,IF(OR($M1726="Услуги",$M1726="Работы"),#REF!,IF($U1726&lt;&gt;0,#REF!,#REF!)),1)*IF($AA1726=2025,IF(OR($M1726="Услуги",$M1726="Работы"),#REF!,IF($U1726&lt;&gt;0,#REF!,#REF!)),1)</f>
        <v>#REF!</v>
      </c>
      <c r="AI1726" s="96" t="e">
        <f>Y1726*IF($AA1726=2021,IF(OR($M1726="Услуги",$M1726="Работы"),#REF!,IF($U1726&lt;&gt;0,#REF!,#REF!)),1)*IF($AA1726=2022,IF(OR($M1726="Услуги",$M1726="Работы"),#REF!,IF($U1726&lt;&gt;0,#REF!,#REF!)),1)*IF($AA1726=2023,IF(OR($M1726="Услуги",$M1726="Работы"),#REF!,IF($U1726&lt;&gt;0,#REF!,#REF!)),1)*IF($AA1726=2024,IF(OR($M1726="Услуги",$M1726="Работы"),#REF!,IF($U1726&lt;&gt;0,#REF!,#REF!)),1)*IF($AA1726=2025,IF(OR($M1726="Услуги",$M1726="Работы"),#REF!,IF($U1726&lt;&gt;0,#REF!,#REF!)),1)</f>
        <v>#REF!</v>
      </c>
      <c r="AJ1726" s="96" t="e">
        <f>Z1726*IF($AA1726=2021,IF(OR($M1726="Услуги",$M1726="Работы"),#REF!,IF($U1726&lt;&gt;0,#REF!,#REF!)),1)*IF($AA1726=2022,IF(OR($M1726="Услуги",$M1726="Работы"),#REF!,IF($U1726&lt;&gt;0,#REF!,#REF!)),1)*IF($AA1726=2023,IF(OR($M1726="Услуги",$M1726="Работы"),#REF!,IF($U1726&lt;&gt;0,#REF!,#REF!)),1)*IF($AA1726=2024,IF(OR($M1726="Услуги",$M1726="Работы"),#REF!,IF($U1726&lt;&gt;0,#REF!,#REF!)),1)*IF($AA1726=2025,IF(OR($M1726="Услуги",$M1726="Работы"),#REF!,IF($U1726&lt;&gt;0,#REF!,#REF!)),1)</f>
        <v>#REF!</v>
      </c>
      <c r="AK1726" s="107">
        <v>626380.92000000004</v>
      </c>
      <c r="AL1726" s="57">
        <v>0</v>
      </c>
      <c r="AM1726" s="57">
        <v>626380.92000000004</v>
      </c>
      <c r="AN1726" s="54">
        <v>1</v>
      </c>
    </row>
    <row r="1727" spans="1:40" s="56" customFormat="1" ht="14.25" hidden="1" customHeight="1" x14ac:dyDescent="0.25">
      <c r="A1727" s="85">
        <v>1</v>
      </c>
      <c r="B1727" s="86" t="s">
        <v>88</v>
      </c>
      <c r="C1727" s="215" t="s">
        <v>437</v>
      </c>
      <c r="D1727" s="85" t="s">
        <v>215</v>
      </c>
      <c r="E1727" s="85" t="s">
        <v>420</v>
      </c>
      <c r="F1727" s="85" t="s">
        <v>432</v>
      </c>
      <c r="G1727" s="87" t="e">
        <f>VLOOKUP(D1727,#REF!,2,FALSE)</f>
        <v>#REF!</v>
      </c>
      <c r="H1727" s="87" t="s">
        <v>432</v>
      </c>
      <c r="I1727" s="87"/>
      <c r="J1727" s="86" t="s">
        <v>97</v>
      </c>
      <c r="K1727" s="87" t="str">
        <f>CONCATENATE(C1727," ",D1727)</f>
        <v>Защита сегментов АСУ ТП Филиал «Уренгойская ГРЭС» АО «Интер РАО – Электрогенерация»</v>
      </c>
      <c r="L1727" s="99" t="s">
        <v>98</v>
      </c>
      <c r="M1727" s="90" t="s">
        <v>532</v>
      </c>
      <c r="N1727" s="85" t="s">
        <v>99</v>
      </c>
      <c r="O1727" s="85" t="s">
        <v>100</v>
      </c>
      <c r="P1727" s="86">
        <v>2</v>
      </c>
      <c r="Q1727" s="100">
        <v>118733.33</v>
      </c>
      <c r="R1727" s="97">
        <v>0.2</v>
      </c>
      <c r="S1727" s="98">
        <v>284959.99200000003</v>
      </c>
      <c r="T1727" s="95">
        <f t="shared" si="487"/>
        <v>47493.332000000009</v>
      </c>
      <c r="U1727" s="98">
        <v>0</v>
      </c>
      <c r="V1727" s="95">
        <f t="shared" si="488"/>
        <v>0</v>
      </c>
      <c r="W1727" s="95">
        <f t="shared" si="489"/>
        <v>0</v>
      </c>
      <c r="X1727" s="98">
        <v>284959.99200000003</v>
      </c>
      <c r="Y1727" s="95">
        <f t="shared" si="490"/>
        <v>47493.332000000009</v>
      </c>
      <c r="Z1727" s="95">
        <f t="shared" si="491"/>
        <v>237466.66000000003</v>
      </c>
      <c r="AA1727" s="243">
        <f>Приоритеты!$D$71+1</f>
        <v>2024</v>
      </c>
      <c r="AB1727" s="247" t="e">
        <f t="shared" si="492"/>
        <v>#REF!</v>
      </c>
      <c r="AC1727" s="96" t="e">
        <f>S1727*IF($AA1727=2021,IF(OR($M1727="Услуги",$M1727="Работы"),#REF!,IF($U1727&lt;&gt;0,#REF!,#REF!)),1)*IF($AA1727=2022,IF(OR($M1727="Услуги",$M1727="Работы"),#REF!,IF($U1727&lt;&gt;0,#REF!,#REF!)),1)*IF($AA1727=2023,IF(OR($M1727="Услуги",$M1727="Работы"),#REF!,IF($U1727&lt;&gt;0,#REF!,#REF!)),1)*IF($AA1727=2024,IF(OR($M1727="Услуги",$M1727="Работы"),#REF!,IF($U1727&lt;&gt;0,#REF!,#REF!)),1)*IF($AA1727=2025,IF(OR($M1727="Услуги",$M1727="Работы"),#REF!,IF($U1727&lt;&gt;0,#REF!,#REF!)),1)</f>
        <v>#REF!</v>
      </c>
      <c r="AD1727" s="96" t="e">
        <f>T1727*IF($AA1727=2021,IF(OR($M1727="Услуги",$M1727="Работы"),#REF!,IF($U1727&lt;&gt;0,#REF!,#REF!)),1)*IF($AA1727=2022,IF(OR($M1727="Услуги",$M1727="Работы"),#REF!,IF($U1727&lt;&gt;0,#REF!,#REF!)),1)*IF($AA1727=2023,IF(OR($M1727="Услуги",$M1727="Работы"),#REF!,IF($U1727&lt;&gt;0,#REF!,#REF!)),1)*IF($AA1727=2024,IF(OR($M1727="Услуги",$M1727="Работы"),#REF!,IF($U1727&lt;&gt;0,#REF!,#REF!)),1)*IF($AA1727=2025,IF(OR($M1727="Услуги",$M1727="Работы"),#REF!,IF($U1727&lt;&gt;0,#REF!,#REF!)),1)</f>
        <v>#REF!</v>
      </c>
      <c r="AE1727" s="96" t="e">
        <f>U1727*IF($AA1727=2021,IF(OR($M1727="Услуги",$M1727="Работы"),#REF!,IF($U1727&lt;&gt;0,#REF!,#REF!)),1)*IF($AA1727=2022,IF(OR($M1727="Услуги",$M1727="Работы"),#REF!,IF($U1727&lt;&gt;0,#REF!,#REF!)),1)*IF($AA1727=2023,IF(OR($M1727="Услуги",$M1727="Работы"),#REF!,IF($U1727&lt;&gt;0,#REF!,#REF!)),1)*IF($AA1727=2024,IF(OR($M1727="Услуги",$M1727="Работы"),#REF!,IF($U1727&lt;&gt;0,#REF!,#REF!)),1)*IF($AA1727=2025,IF(OR($M1727="Услуги",$M1727="Работы"),#REF!,IF($U1727&lt;&gt;0,#REF!,#REF!)),1)</f>
        <v>#REF!</v>
      </c>
      <c r="AF1727" s="96" t="e">
        <f>V1727*IF($AA1727=2021,IF(OR($M1727="Услуги",$M1727="Работы"),#REF!,IF($U1727&lt;&gt;0,#REF!,#REF!)),1)*IF($AA1727=2022,IF(OR($M1727="Услуги",$M1727="Работы"),#REF!,IF($U1727&lt;&gt;0,#REF!,#REF!)),1)*IF($AA1727=2023,IF(OR($M1727="Услуги",$M1727="Работы"),#REF!,IF($U1727&lt;&gt;0,#REF!,#REF!)),1)*IF($AA1727=2024,IF(OR($M1727="Услуги",$M1727="Работы"),#REF!,IF($U1727&lt;&gt;0,#REF!,#REF!)),1)*IF($AA1727=2025,IF(OR($M1727="Услуги",$M1727="Работы"),#REF!,IF($U1727&lt;&gt;0,#REF!,#REF!)),1)</f>
        <v>#REF!</v>
      </c>
      <c r="AG1727" s="96" t="e">
        <f>W1727*IF($AA1727=2021,IF(OR($M1727="Услуги",$M1727="Работы"),#REF!,IF($U1727&lt;&gt;0,#REF!,#REF!)),1)*IF($AA1727=2022,IF(OR($M1727="Услуги",$M1727="Работы"),#REF!,IF($U1727&lt;&gt;0,#REF!,#REF!)),1)*IF($AA1727=2023,IF(OR($M1727="Услуги",$M1727="Работы"),#REF!,IF($U1727&lt;&gt;0,#REF!,#REF!)),1)*IF($AA1727=2024,IF(OR($M1727="Услуги",$M1727="Работы"),#REF!,IF($U1727&lt;&gt;0,#REF!,#REF!)),1)*IF($AA1727=2025,IF(OR($M1727="Услуги",$M1727="Работы"),#REF!,IF($U1727&lt;&gt;0,#REF!,#REF!)),1)</f>
        <v>#REF!</v>
      </c>
      <c r="AH1727" s="96" t="e">
        <f>X1727*IF($AA1727=2021,IF(OR($M1727="Услуги",$M1727="Работы"),#REF!,IF($U1727&lt;&gt;0,#REF!,#REF!)),1)*IF($AA1727=2022,IF(OR($M1727="Услуги",$M1727="Работы"),#REF!,IF($U1727&lt;&gt;0,#REF!,#REF!)),1)*IF($AA1727=2023,IF(OR($M1727="Услуги",$M1727="Работы"),#REF!,IF($U1727&lt;&gt;0,#REF!,#REF!)),1)*IF($AA1727=2024,IF(OR($M1727="Услуги",$M1727="Работы"),#REF!,IF($U1727&lt;&gt;0,#REF!,#REF!)),1)*IF($AA1727=2025,IF(OR($M1727="Услуги",$M1727="Работы"),#REF!,IF($U1727&lt;&gt;0,#REF!,#REF!)),1)</f>
        <v>#REF!</v>
      </c>
      <c r="AI1727" s="96" t="e">
        <f>Y1727*IF($AA1727=2021,IF(OR($M1727="Услуги",$M1727="Работы"),#REF!,IF($U1727&lt;&gt;0,#REF!,#REF!)),1)*IF($AA1727=2022,IF(OR($M1727="Услуги",$M1727="Работы"),#REF!,IF($U1727&lt;&gt;0,#REF!,#REF!)),1)*IF($AA1727=2023,IF(OR($M1727="Услуги",$M1727="Работы"),#REF!,IF($U1727&lt;&gt;0,#REF!,#REF!)),1)*IF($AA1727=2024,IF(OR($M1727="Услуги",$M1727="Работы"),#REF!,IF($U1727&lt;&gt;0,#REF!,#REF!)),1)*IF($AA1727=2025,IF(OR($M1727="Услуги",$M1727="Работы"),#REF!,IF($U1727&lt;&gt;0,#REF!,#REF!)),1)</f>
        <v>#REF!</v>
      </c>
      <c r="AJ1727" s="96" t="e">
        <f>Z1727*IF($AA1727=2021,IF(OR($M1727="Услуги",$M1727="Работы"),#REF!,IF($U1727&lt;&gt;0,#REF!,#REF!)),1)*IF($AA1727=2022,IF(OR($M1727="Услуги",$M1727="Работы"),#REF!,IF($U1727&lt;&gt;0,#REF!,#REF!)),1)*IF($AA1727=2023,IF(OR($M1727="Услуги",$M1727="Работы"),#REF!,IF($U1727&lt;&gt;0,#REF!,#REF!)),1)*IF($AA1727=2024,IF(OR($M1727="Услуги",$M1727="Работы"),#REF!,IF($U1727&lt;&gt;0,#REF!,#REF!)),1)*IF($AA1727=2025,IF(OR($M1727="Услуги",$M1727="Работы"),#REF!,IF($U1727&lt;&gt;0,#REF!,#REF!)),1)</f>
        <v>#REF!</v>
      </c>
      <c r="AK1727" s="107">
        <v>284959.99200000003</v>
      </c>
      <c r="AL1727" s="57">
        <v>0</v>
      </c>
      <c r="AM1727" s="57">
        <v>284959.99200000003</v>
      </c>
      <c r="AN1727" s="54">
        <v>2</v>
      </c>
    </row>
    <row r="1728" spans="1:40" s="56" customFormat="1" ht="14.25" hidden="1" customHeight="1" x14ac:dyDescent="0.25">
      <c r="A1728" s="85">
        <v>1</v>
      </c>
      <c r="B1728" s="86" t="s">
        <v>88</v>
      </c>
      <c r="C1728" s="215" t="s">
        <v>437</v>
      </c>
      <c r="D1728" s="85" t="s">
        <v>215</v>
      </c>
      <c r="E1728" s="85" t="s">
        <v>420</v>
      </c>
      <c r="F1728" s="85" t="s">
        <v>432</v>
      </c>
      <c r="G1728" s="87" t="e">
        <f>VLOOKUP(D1728,#REF!,2,FALSE)</f>
        <v>#REF!</v>
      </c>
      <c r="H1728" s="87" t="s">
        <v>432</v>
      </c>
      <c r="I1728" s="87"/>
      <c r="J1728" s="86" t="s">
        <v>97</v>
      </c>
      <c r="K1728" s="87" t="str">
        <f>CONCATENATE(C1728," ",D1728)</f>
        <v>Защита сегментов АСУ ТП Филиал «Уренгойская ГРЭС» АО «Интер РАО – Электрогенерация»</v>
      </c>
      <c r="L1728" s="99" t="s">
        <v>98</v>
      </c>
      <c r="M1728" s="90" t="s">
        <v>532</v>
      </c>
      <c r="N1728" s="85" t="s">
        <v>198</v>
      </c>
      <c r="O1728" s="85" t="s">
        <v>199</v>
      </c>
      <c r="P1728" s="86">
        <v>2</v>
      </c>
      <c r="Q1728" s="100">
        <v>36533.33</v>
      </c>
      <c r="R1728" s="97">
        <v>0.2</v>
      </c>
      <c r="S1728" s="98">
        <v>87679.991999999998</v>
      </c>
      <c r="T1728" s="95">
        <f t="shared" si="487"/>
        <v>14613.332000000002</v>
      </c>
      <c r="U1728" s="98">
        <v>0</v>
      </c>
      <c r="V1728" s="95">
        <f t="shared" si="488"/>
        <v>0</v>
      </c>
      <c r="W1728" s="95">
        <f t="shared" si="489"/>
        <v>0</v>
      </c>
      <c r="X1728" s="98">
        <v>87679.991999999998</v>
      </c>
      <c r="Y1728" s="95">
        <f t="shared" si="490"/>
        <v>14613.332000000002</v>
      </c>
      <c r="Z1728" s="95">
        <f t="shared" si="491"/>
        <v>73066.66</v>
      </c>
      <c r="AA1728" s="243">
        <f>Приоритеты!$D$71+1</f>
        <v>2024</v>
      </c>
      <c r="AB1728" s="247" t="e">
        <f t="shared" si="492"/>
        <v>#REF!</v>
      </c>
      <c r="AC1728" s="96" t="e">
        <f>S1728*IF($AA1728=2021,IF(OR($M1728="Услуги",$M1728="Работы"),#REF!,IF($U1728&lt;&gt;0,#REF!,#REF!)),1)*IF($AA1728=2022,IF(OR($M1728="Услуги",$M1728="Работы"),#REF!,IF($U1728&lt;&gt;0,#REF!,#REF!)),1)*IF($AA1728=2023,IF(OR($M1728="Услуги",$M1728="Работы"),#REF!,IF($U1728&lt;&gt;0,#REF!,#REF!)),1)*IF($AA1728=2024,IF(OR($M1728="Услуги",$M1728="Работы"),#REF!,IF($U1728&lt;&gt;0,#REF!,#REF!)),1)*IF($AA1728=2025,IF(OR($M1728="Услуги",$M1728="Работы"),#REF!,IF($U1728&lt;&gt;0,#REF!,#REF!)),1)</f>
        <v>#REF!</v>
      </c>
      <c r="AD1728" s="96" t="e">
        <f>T1728*IF($AA1728=2021,IF(OR($M1728="Услуги",$M1728="Работы"),#REF!,IF($U1728&lt;&gt;0,#REF!,#REF!)),1)*IF($AA1728=2022,IF(OR($M1728="Услуги",$M1728="Работы"),#REF!,IF($U1728&lt;&gt;0,#REF!,#REF!)),1)*IF($AA1728=2023,IF(OR($M1728="Услуги",$M1728="Работы"),#REF!,IF($U1728&lt;&gt;0,#REF!,#REF!)),1)*IF($AA1728=2024,IF(OR($M1728="Услуги",$M1728="Работы"),#REF!,IF($U1728&lt;&gt;0,#REF!,#REF!)),1)*IF($AA1728=2025,IF(OR($M1728="Услуги",$M1728="Работы"),#REF!,IF($U1728&lt;&gt;0,#REF!,#REF!)),1)</f>
        <v>#REF!</v>
      </c>
      <c r="AE1728" s="96" t="e">
        <f>U1728*IF($AA1728=2021,IF(OR($M1728="Услуги",$M1728="Работы"),#REF!,IF($U1728&lt;&gt;0,#REF!,#REF!)),1)*IF($AA1728=2022,IF(OR($M1728="Услуги",$M1728="Работы"),#REF!,IF($U1728&lt;&gt;0,#REF!,#REF!)),1)*IF($AA1728=2023,IF(OR($M1728="Услуги",$M1728="Работы"),#REF!,IF($U1728&lt;&gt;0,#REF!,#REF!)),1)*IF($AA1728=2024,IF(OR($M1728="Услуги",$M1728="Работы"),#REF!,IF($U1728&lt;&gt;0,#REF!,#REF!)),1)*IF($AA1728=2025,IF(OR($M1728="Услуги",$M1728="Работы"),#REF!,IF($U1728&lt;&gt;0,#REF!,#REF!)),1)</f>
        <v>#REF!</v>
      </c>
      <c r="AF1728" s="96" t="e">
        <f>V1728*IF($AA1728=2021,IF(OR($M1728="Услуги",$M1728="Работы"),#REF!,IF($U1728&lt;&gt;0,#REF!,#REF!)),1)*IF($AA1728=2022,IF(OR($M1728="Услуги",$M1728="Работы"),#REF!,IF($U1728&lt;&gt;0,#REF!,#REF!)),1)*IF($AA1728=2023,IF(OR($M1728="Услуги",$M1728="Работы"),#REF!,IF($U1728&lt;&gt;0,#REF!,#REF!)),1)*IF($AA1728=2024,IF(OR($M1728="Услуги",$M1728="Работы"),#REF!,IF($U1728&lt;&gt;0,#REF!,#REF!)),1)*IF($AA1728=2025,IF(OR($M1728="Услуги",$M1728="Работы"),#REF!,IF($U1728&lt;&gt;0,#REF!,#REF!)),1)</f>
        <v>#REF!</v>
      </c>
      <c r="AG1728" s="96" t="e">
        <f>W1728*IF($AA1728=2021,IF(OR($M1728="Услуги",$M1728="Работы"),#REF!,IF($U1728&lt;&gt;0,#REF!,#REF!)),1)*IF($AA1728=2022,IF(OR($M1728="Услуги",$M1728="Работы"),#REF!,IF($U1728&lt;&gt;0,#REF!,#REF!)),1)*IF($AA1728=2023,IF(OR($M1728="Услуги",$M1728="Работы"),#REF!,IF($U1728&lt;&gt;0,#REF!,#REF!)),1)*IF($AA1728=2024,IF(OR($M1728="Услуги",$M1728="Работы"),#REF!,IF($U1728&lt;&gt;0,#REF!,#REF!)),1)*IF($AA1728=2025,IF(OR($M1728="Услуги",$M1728="Работы"),#REF!,IF($U1728&lt;&gt;0,#REF!,#REF!)),1)</f>
        <v>#REF!</v>
      </c>
      <c r="AH1728" s="96" t="e">
        <f>X1728*IF($AA1728=2021,IF(OR($M1728="Услуги",$M1728="Работы"),#REF!,IF($U1728&lt;&gt;0,#REF!,#REF!)),1)*IF($AA1728=2022,IF(OR($M1728="Услуги",$M1728="Работы"),#REF!,IF($U1728&lt;&gt;0,#REF!,#REF!)),1)*IF($AA1728=2023,IF(OR($M1728="Услуги",$M1728="Работы"),#REF!,IF($U1728&lt;&gt;0,#REF!,#REF!)),1)*IF($AA1728=2024,IF(OR($M1728="Услуги",$M1728="Работы"),#REF!,IF($U1728&lt;&gt;0,#REF!,#REF!)),1)*IF($AA1728=2025,IF(OR($M1728="Услуги",$M1728="Работы"),#REF!,IF($U1728&lt;&gt;0,#REF!,#REF!)),1)</f>
        <v>#REF!</v>
      </c>
      <c r="AI1728" s="96" t="e">
        <f>Y1728*IF($AA1728=2021,IF(OR($M1728="Услуги",$M1728="Работы"),#REF!,IF($U1728&lt;&gt;0,#REF!,#REF!)),1)*IF($AA1728=2022,IF(OR($M1728="Услуги",$M1728="Работы"),#REF!,IF($U1728&lt;&gt;0,#REF!,#REF!)),1)*IF($AA1728=2023,IF(OR($M1728="Услуги",$M1728="Работы"),#REF!,IF($U1728&lt;&gt;0,#REF!,#REF!)),1)*IF($AA1728=2024,IF(OR($M1728="Услуги",$M1728="Работы"),#REF!,IF($U1728&lt;&gt;0,#REF!,#REF!)),1)*IF($AA1728=2025,IF(OR($M1728="Услуги",$M1728="Работы"),#REF!,IF($U1728&lt;&gt;0,#REF!,#REF!)),1)</f>
        <v>#REF!</v>
      </c>
      <c r="AJ1728" s="96" t="e">
        <f>Z1728*IF($AA1728=2021,IF(OR($M1728="Услуги",$M1728="Работы"),#REF!,IF($U1728&lt;&gt;0,#REF!,#REF!)),1)*IF($AA1728=2022,IF(OR($M1728="Услуги",$M1728="Работы"),#REF!,IF($U1728&lt;&gt;0,#REF!,#REF!)),1)*IF($AA1728=2023,IF(OR($M1728="Услуги",$M1728="Работы"),#REF!,IF($U1728&lt;&gt;0,#REF!,#REF!)),1)*IF($AA1728=2024,IF(OR($M1728="Услуги",$M1728="Работы"),#REF!,IF($U1728&lt;&gt;0,#REF!,#REF!)),1)*IF($AA1728=2025,IF(OR($M1728="Услуги",$M1728="Работы"),#REF!,IF($U1728&lt;&gt;0,#REF!,#REF!)),1)</f>
        <v>#REF!</v>
      </c>
      <c r="AK1728" s="107">
        <v>87679.991999999998</v>
      </c>
      <c r="AL1728" s="57">
        <v>0</v>
      </c>
      <c r="AM1728" s="57">
        <v>87679.991999999998</v>
      </c>
      <c r="AN1728" s="54">
        <v>2</v>
      </c>
    </row>
    <row r="1729" spans="1:40" s="56" customFormat="1" ht="14.25" hidden="1" customHeight="1" x14ac:dyDescent="0.25">
      <c r="A1729" s="85">
        <v>1</v>
      </c>
      <c r="B1729" s="86" t="s">
        <v>88</v>
      </c>
      <c r="C1729" s="215" t="s">
        <v>437</v>
      </c>
      <c r="D1729" s="85" t="s">
        <v>215</v>
      </c>
      <c r="E1729" s="85" t="s">
        <v>420</v>
      </c>
      <c r="F1729" s="85" t="s">
        <v>432</v>
      </c>
      <c r="G1729" s="87" t="e">
        <f>VLOOKUP(D1729,#REF!,2,FALSE)</f>
        <v>#REF!</v>
      </c>
      <c r="H1729" s="87" t="s">
        <v>432</v>
      </c>
      <c r="I1729" s="87"/>
      <c r="J1729" s="86" t="s">
        <v>159</v>
      </c>
      <c r="K1729" s="87" t="str">
        <f>CONCATENATE(C1729," ",D1729)</f>
        <v>Защита сегментов АСУ ТП Филиал «Уренгойская ГРЭС» АО «Интер РАО – Электрогенерация»</v>
      </c>
      <c r="L1729" s="99" t="s">
        <v>96</v>
      </c>
      <c r="M1729" s="90" t="s">
        <v>532</v>
      </c>
      <c r="N1729" s="85" t="s">
        <v>381</v>
      </c>
      <c r="O1729" s="85" t="s">
        <v>382</v>
      </c>
      <c r="P1729" s="86">
        <v>1</v>
      </c>
      <c r="Q1729" s="100">
        <v>316250</v>
      </c>
      <c r="R1729" s="97">
        <v>0.2</v>
      </c>
      <c r="S1729" s="98">
        <v>379500</v>
      </c>
      <c r="T1729" s="95">
        <f t="shared" si="487"/>
        <v>63250</v>
      </c>
      <c r="U1729" s="98">
        <v>0</v>
      </c>
      <c r="V1729" s="95">
        <f t="shared" si="488"/>
        <v>0</v>
      </c>
      <c r="W1729" s="95">
        <f t="shared" ref="W1729:W1792" si="493">U1729-V1729</f>
        <v>0</v>
      </c>
      <c r="X1729" s="98">
        <v>379500</v>
      </c>
      <c r="Y1729" s="95">
        <f t="shared" si="490"/>
        <v>63250</v>
      </c>
      <c r="Z1729" s="95">
        <f t="shared" si="491"/>
        <v>316250</v>
      </c>
      <c r="AA1729" s="243">
        <f>Приоритеты!$D$71+2</f>
        <v>2025</v>
      </c>
      <c r="AB1729" s="247" t="e">
        <f t="shared" ref="AB1729:AB1792" si="494">AC1729-AE1729-AH1729</f>
        <v>#REF!</v>
      </c>
      <c r="AC1729" s="96" t="e">
        <f>S1729*IF($AA1729=2021,IF(OR($M1729="Услуги",$M1729="Работы"),#REF!,IF($U1729&lt;&gt;0,#REF!,#REF!)),1)*IF($AA1729=2022,IF(OR($M1729="Услуги",$M1729="Работы"),#REF!,IF($U1729&lt;&gt;0,#REF!,#REF!)),1)*IF($AA1729=2023,IF(OR($M1729="Услуги",$M1729="Работы"),#REF!,IF($U1729&lt;&gt;0,#REF!,#REF!)),1)*IF($AA1729=2024,IF(OR($M1729="Услуги",$M1729="Работы"),#REF!,IF($U1729&lt;&gt;0,#REF!,#REF!)),1)*IF($AA1729=2025,IF(OR($M1729="Услуги",$M1729="Работы"),#REF!,IF($U1729&lt;&gt;0,#REF!,#REF!)),1)</f>
        <v>#REF!</v>
      </c>
      <c r="AD1729" s="96" t="e">
        <f>T1729*IF($AA1729=2021,IF(OR($M1729="Услуги",$M1729="Работы"),#REF!,IF($U1729&lt;&gt;0,#REF!,#REF!)),1)*IF($AA1729=2022,IF(OR($M1729="Услуги",$M1729="Работы"),#REF!,IF($U1729&lt;&gt;0,#REF!,#REF!)),1)*IF($AA1729=2023,IF(OR($M1729="Услуги",$M1729="Работы"),#REF!,IF($U1729&lt;&gt;0,#REF!,#REF!)),1)*IF($AA1729=2024,IF(OR($M1729="Услуги",$M1729="Работы"),#REF!,IF($U1729&lt;&gt;0,#REF!,#REF!)),1)*IF($AA1729=2025,IF(OR($M1729="Услуги",$M1729="Работы"),#REF!,IF($U1729&lt;&gt;0,#REF!,#REF!)),1)</f>
        <v>#REF!</v>
      </c>
      <c r="AE1729" s="96" t="e">
        <f>U1729*IF($AA1729=2021,IF(OR($M1729="Услуги",$M1729="Работы"),#REF!,IF($U1729&lt;&gt;0,#REF!,#REF!)),1)*IF($AA1729=2022,IF(OR($M1729="Услуги",$M1729="Работы"),#REF!,IF($U1729&lt;&gt;0,#REF!,#REF!)),1)*IF($AA1729=2023,IF(OR($M1729="Услуги",$M1729="Работы"),#REF!,IF($U1729&lt;&gt;0,#REF!,#REF!)),1)*IF($AA1729=2024,IF(OR($M1729="Услуги",$M1729="Работы"),#REF!,IF($U1729&lt;&gt;0,#REF!,#REF!)),1)*IF($AA1729=2025,IF(OR($M1729="Услуги",$M1729="Работы"),#REF!,IF($U1729&lt;&gt;0,#REF!,#REF!)),1)</f>
        <v>#REF!</v>
      </c>
      <c r="AF1729" s="96" t="e">
        <f>V1729*IF($AA1729=2021,IF(OR($M1729="Услуги",$M1729="Работы"),#REF!,IF($U1729&lt;&gt;0,#REF!,#REF!)),1)*IF($AA1729=2022,IF(OR($M1729="Услуги",$M1729="Работы"),#REF!,IF($U1729&lt;&gt;0,#REF!,#REF!)),1)*IF($AA1729=2023,IF(OR($M1729="Услуги",$M1729="Работы"),#REF!,IF($U1729&lt;&gt;0,#REF!,#REF!)),1)*IF($AA1729=2024,IF(OR($M1729="Услуги",$M1729="Работы"),#REF!,IF($U1729&lt;&gt;0,#REF!,#REF!)),1)*IF($AA1729=2025,IF(OR($M1729="Услуги",$M1729="Работы"),#REF!,IF($U1729&lt;&gt;0,#REF!,#REF!)),1)</f>
        <v>#REF!</v>
      </c>
      <c r="AG1729" s="96" t="e">
        <f>W1729*IF($AA1729=2021,IF(OR($M1729="Услуги",$M1729="Работы"),#REF!,IF($U1729&lt;&gt;0,#REF!,#REF!)),1)*IF($AA1729=2022,IF(OR($M1729="Услуги",$M1729="Работы"),#REF!,IF($U1729&lt;&gt;0,#REF!,#REF!)),1)*IF($AA1729=2023,IF(OR($M1729="Услуги",$M1729="Работы"),#REF!,IF($U1729&lt;&gt;0,#REF!,#REF!)),1)*IF($AA1729=2024,IF(OR($M1729="Услуги",$M1729="Работы"),#REF!,IF($U1729&lt;&gt;0,#REF!,#REF!)),1)*IF($AA1729=2025,IF(OR($M1729="Услуги",$M1729="Работы"),#REF!,IF($U1729&lt;&gt;0,#REF!,#REF!)),1)</f>
        <v>#REF!</v>
      </c>
      <c r="AH1729" s="96" t="e">
        <f>X1729*IF($AA1729=2021,IF(OR($M1729="Услуги",$M1729="Работы"),#REF!,IF($U1729&lt;&gt;0,#REF!,#REF!)),1)*IF($AA1729=2022,IF(OR($M1729="Услуги",$M1729="Работы"),#REF!,IF($U1729&lt;&gt;0,#REF!,#REF!)),1)*IF($AA1729=2023,IF(OR($M1729="Услуги",$M1729="Работы"),#REF!,IF($U1729&lt;&gt;0,#REF!,#REF!)),1)*IF($AA1729=2024,IF(OR($M1729="Услуги",$M1729="Работы"),#REF!,IF($U1729&lt;&gt;0,#REF!,#REF!)),1)*IF($AA1729=2025,IF(OR($M1729="Услуги",$M1729="Работы"),#REF!,IF($U1729&lt;&gt;0,#REF!,#REF!)),1)</f>
        <v>#REF!</v>
      </c>
      <c r="AI1729" s="96" t="e">
        <f>Y1729*IF($AA1729=2021,IF(OR($M1729="Услуги",$M1729="Работы"),#REF!,IF($U1729&lt;&gt;0,#REF!,#REF!)),1)*IF($AA1729=2022,IF(OR($M1729="Услуги",$M1729="Работы"),#REF!,IF($U1729&lt;&gt;0,#REF!,#REF!)),1)*IF($AA1729=2023,IF(OR($M1729="Услуги",$M1729="Работы"),#REF!,IF($U1729&lt;&gt;0,#REF!,#REF!)),1)*IF($AA1729=2024,IF(OR($M1729="Услуги",$M1729="Работы"),#REF!,IF($U1729&lt;&gt;0,#REF!,#REF!)),1)*IF($AA1729=2025,IF(OR($M1729="Услуги",$M1729="Работы"),#REF!,IF($U1729&lt;&gt;0,#REF!,#REF!)),1)</f>
        <v>#REF!</v>
      </c>
      <c r="AJ1729" s="96" t="e">
        <f>Z1729*IF($AA1729=2021,IF(OR($M1729="Услуги",$M1729="Работы"),#REF!,IF($U1729&lt;&gt;0,#REF!,#REF!)),1)*IF($AA1729=2022,IF(OR($M1729="Услуги",$M1729="Работы"),#REF!,IF($U1729&lt;&gt;0,#REF!,#REF!)),1)*IF($AA1729=2023,IF(OR($M1729="Услуги",$M1729="Работы"),#REF!,IF($U1729&lt;&gt;0,#REF!,#REF!)),1)*IF($AA1729=2024,IF(OR($M1729="Услуги",$M1729="Работы"),#REF!,IF($U1729&lt;&gt;0,#REF!,#REF!)),1)*IF($AA1729=2025,IF(OR($M1729="Услуги",$M1729="Работы"),#REF!,IF($U1729&lt;&gt;0,#REF!,#REF!)),1)</f>
        <v>#REF!</v>
      </c>
      <c r="AK1729" s="107">
        <v>379500</v>
      </c>
      <c r="AL1729" s="57">
        <v>0</v>
      </c>
      <c r="AM1729" s="57">
        <v>379500</v>
      </c>
      <c r="AN1729" s="54">
        <v>1</v>
      </c>
    </row>
    <row r="1730" spans="1:40" s="56" customFormat="1" ht="14.25" hidden="1" customHeight="1" x14ac:dyDescent="0.25">
      <c r="A1730" s="85">
        <v>1</v>
      </c>
      <c r="B1730" s="86" t="s">
        <v>88</v>
      </c>
      <c r="C1730" s="215" t="s">
        <v>542</v>
      </c>
      <c r="D1730" s="85" t="s">
        <v>215</v>
      </c>
      <c r="E1730" s="85" t="s">
        <v>420</v>
      </c>
      <c r="F1730" s="85" t="s">
        <v>432</v>
      </c>
      <c r="G1730" s="87" t="e">
        <f>VLOOKUP(D1730,#REF!,2,FALSE)</f>
        <v>#REF!</v>
      </c>
      <c r="H1730" s="87" t="s">
        <v>432</v>
      </c>
      <c r="I1730" s="87"/>
      <c r="J1730" s="86" t="s">
        <v>123</v>
      </c>
      <c r="K1730" s="87" t="str">
        <f xml:space="preserve"> CONCATENATE(C1730," ",D1730)</f>
        <v>Реализация систем защиты ОКИИ Филиал «Уренгойская ГРЭС» АО «Интер РАО – Электрогенерация»</v>
      </c>
      <c r="L1730" s="99" t="s">
        <v>124</v>
      </c>
      <c r="M1730" s="90" t="s">
        <v>532</v>
      </c>
      <c r="N1730" s="85" t="s">
        <v>139</v>
      </c>
      <c r="O1730" s="85" t="s">
        <v>140</v>
      </c>
      <c r="P1730" s="86">
        <v>1</v>
      </c>
      <c r="Q1730" s="100">
        <v>521984.1</v>
      </c>
      <c r="R1730" s="97">
        <v>0.2</v>
      </c>
      <c r="S1730" s="98">
        <v>626380.92000000004</v>
      </c>
      <c r="T1730" s="95">
        <f t="shared" si="487"/>
        <v>104396.82</v>
      </c>
      <c r="U1730" s="98">
        <v>0</v>
      </c>
      <c r="V1730" s="95">
        <f t="shared" si="488"/>
        <v>0</v>
      </c>
      <c r="W1730" s="95">
        <f t="shared" si="493"/>
        <v>0</v>
      </c>
      <c r="X1730" s="98">
        <v>626380.92000000004</v>
      </c>
      <c r="Y1730" s="95">
        <f t="shared" si="490"/>
        <v>104396.82</v>
      </c>
      <c r="Z1730" s="95">
        <f t="shared" si="491"/>
        <v>521984.10000000003</v>
      </c>
      <c r="AA1730" s="243">
        <f>Приоритеты!$D$71+2</f>
        <v>2025</v>
      </c>
      <c r="AB1730" s="247" t="e">
        <f t="shared" si="494"/>
        <v>#REF!</v>
      </c>
      <c r="AC1730" s="96" t="e">
        <f>S1730*IF($AA1730=2021,IF(OR($M1730="Услуги",$M1730="Работы"),#REF!,IF($U1730&lt;&gt;0,#REF!,#REF!)),1)*IF($AA1730=2022,IF(OR($M1730="Услуги",$M1730="Работы"),#REF!,IF($U1730&lt;&gt;0,#REF!,#REF!)),1)*IF($AA1730=2023,IF(OR($M1730="Услуги",$M1730="Работы"),#REF!,IF($U1730&lt;&gt;0,#REF!,#REF!)),1)*IF($AA1730=2024,IF(OR($M1730="Услуги",$M1730="Работы"),#REF!,IF($U1730&lt;&gt;0,#REF!,#REF!)),1)*IF($AA1730=2025,IF(OR($M1730="Услуги",$M1730="Работы"),#REF!,IF($U1730&lt;&gt;0,#REF!,#REF!)),1)</f>
        <v>#REF!</v>
      </c>
      <c r="AD1730" s="96" t="e">
        <f>T1730*IF($AA1730=2021,IF(OR($M1730="Услуги",$M1730="Работы"),#REF!,IF($U1730&lt;&gt;0,#REF!,#REF!)),1)*IF($AA1730=2022,IF(OR($M1730="Услуги",$M1730="Работы"),#REF!,IF($U1730&lt;&gt;0,#REF!,#REF!)),1)*IF($AA1730=2023,IF(OR($M1730="Услуги",$M1730="Работы"),#REF!,IF($U1730&lt;&gt;0,#REF!,#REF!)),1)*IF($AA1730=2024,IF(OR($M1730="Услуги",$M1730="Работы"),#REF!,IF($U1730&lt;&gt;0,#REF!,#REF!)),1)*IF($AA1730=2025,IF(OR($M1730="Услуги",$M1730="Работы"),#REF!,IF($U1730&lt;&gt;0,#REF!,#REF!)),1)</f>
        <v>#REF!</v>
      </c>
      <c r="AE1730" s="96" t="e">
        <f>U1730*IF($AA1730=2021,IF(OR($M1730="Услуги",$M1730="Работы"),#REF!,IF($U1730&lt;&gt;0,#REF!,#REF!)),1)*IF($AA1730=2022,IF(OR($M1730="Услуги",$M1730="Работы"),#REF!,IF($U1730&lt;&gt;0,#REF!,#REF!)),1)*IF($AA1730=2023,IF(OR($M1730="Услуги",$M1730="Работы"),#REF!,IF($U1730&lt;&gt;0,#REF!,#REF!)),1)*IF($AA1730=2024,IF(OR($M1730="Услуги",$M1730="Работы"),#REF!,IF($U1730&lt;&gt;0,#REF!,#REF!)),1)*IF($AA1730=2025,IF(OR($M1730="Услуги",$M1730="Работы"),#REF!,IF($U1730&lt;&gt;0,#REF!,#REF!)),1)</f>
        <v>#REF!</v>
      </c>
      <c r="AF1730" s="96" t="e">
        <f>V1730*IF($AA1730=2021,IF(OR($M1730="Услуги",$M1730="Работы"),#REF!,IF($U1730&lt;&gt;0,#REF!,#REF!)),1)*IF($AA1730=2022,IF(OR($M1730="Услуги",$M1730="Работы"),#REF!,IF($U1730&lt;&gt;0,#REF!,#REF!)),1)*IF($AA1730=2023,IF(OR($M1730="Услуги",$M1730="Работы"),#REF!,IF($U1730&lt;&gt;0,#REF!,#REF!)),1)*IF($AA1730=2024,IF(OR($M1730="Услуги",$M1730="Работы"),#REF!,IF($U1730&lt;&gt;0,#REF!,#REF!)),1)*IF($AA1730=2025,IF(OR($M1730="Услуги",$M1730="Работы"),#REF!,IF($U1730&lt;&gt;0,#REF!,#REF!)),1)</f>
        <v>#REF!</v>
      </c>
      <c r="AG1730" s="96" t="e">
        <f>W1730*IF($AA1730=2021,IF(OR($M1730="Услуги",$M1730="Работы"),#REF!,IF($U1730&lt;&gt;0,#REF!,#REF!)),1)*IF($AA1730=2022,IF(OR($M1730="Услуги",$M1730="Работы"),#REF!,IF($U1730&lt;&gt;0,#REF!,#REF!)),1)*IF($AA1730=2023,IF(OR($M1730="Услуги",$M1730="Работы"),#REF!,IF($U1730&lt;&gt;0,#REF!,#REF!)),1)*IF($AA1730=2024,IF(OR($M1730="Услуги",$M1730="Работы"),#REF!,IF($U1730&lt;&gt;0,#REF!,#REF!)),1)*IF($AA1730=2025,IF(OR($M1730="Услуги",$M1730="Работы"),#REF!,IF($U1730&lt;&gt;0,#REF!,#REF!)),1)</f>
        <v>#REF!</v>
      </c>
      <c r="AH1730" s="96" t="e">
        <f>X1730*IF($AA1730=2021,IF(OR($M1730="Услуги",$M1730="Работы"),#REF!,IF($U1730&lt;&gt;0,#REF!,#REF!)),1)*IF($AA1730=2022,IF(OR($M1730="Услуги",$M1730="Работы"),#REF!,IF($U1730&lt;&gt;0,#REF!,#REF!)),1)*IF($AA1730=2023,IF(OR($M1730="Услуги",$M1730="Работы"),#REF!,IF($U1730&lt;&gt;0,#REF!,#REF!)),1)*IF($AA1730=2024,IF(OR($M1730="Услуги",$M1730="Работы"),#REF!,IF($U1730&lt;&gt;0,#REF!,#REF!)),1)*IF($AA1730=2025,IF(OR($M1730="Услуги",$M1730="Работы"),#REF!,IF($U1730&lt;&gt;0,#REF!,#REF!)),1)</f>
        <v>#REF!</v>
      </c>
      <c r="AI1730" s="96" t="e">
        <f>Y1730*IF($AA1730=2021,IF(OR($M1730="Услуги",$M1730="Работы"),#REF!,IF($U1730&lt;&gt;0,#REF!,#REF!)),1)*IF($AA1730=2022,IF(OR($M1730="Услуги",$M1730="Работы"),#REF!,IF($U1730&lt;&gt;0,#REF!,#REF!)),1)*IF($AA1730=2023,IF(OR($M1730="Услуги",$M1730="Работы"),#REF!,IF($U1730&lt;&gt;0,#REF!,#REF!)),1)*IF($AA1730=2024,IF(OR($M1730="Услуги",$M1730="Работы"),#REF!,IF($U1730&lt;&gt;0,#REF!,#REF!)),1)*IF($AA1730=2025,IF(OR($M1730="Услуги",$M1730="Работы"),#REF!,IF($U1730&lt;&gt;0,#REF!,#REF!)),1)</f>
        <v>#REF!</v>
      </c>
      <c r="AJ1730" s="96" t="e">
        <f>Z1730*IF($AA1730=2021,IF(OR($M1730="Услуги",$M1730="Работы"),#REF!,IF($U1730&lt;&gt;0,#REF!,#REF!)),1)*IF($AA1730=2022,IF(OR($M1730="Услуги",$M1730="Работы"),#REF!,IF($U1730&lt;&gt;0,#REF!,#REF!)),1)*IF($AA1730=2023,IF(OR($M1730="Услуги",$M1730="Работы"),#REF!,IF($U1730&lt;&gt;0,#REF!,#REF!)),1)*IF($AA1730=2024,IF(OR($M1730="Услуги",$M1730="Работы"),#REF!,IF($U1730&lt;&gt;0,#REF!,#REF!)),1)*IF($AA1730=2025,IF(OR($M1730="Услуги",$M1730="Работы"),#REF!,IF($U1730&lt;&gt;0,#REF!,#REF!)),1)</f>
        <v>#REF!</v>
      </c>
      <c r="AK1730" s="107">
        <v>626380.92000000004</v>
      </c>
      <c r="AL1730" s="57">
        <v>0</v>
      </c>
      <c r="AM1730" s="57">
        <v>626380.92000000004</v>
      </c>
      <c r="AN1730" s="54">
        <v>1</v>
      </c>
    </row>
    <row r="1731" spans="1:40" s="56" customFormat="1" ht="14.25" hidden="1" customHeight="1" x14ac:dyDescent="0.25">
      <c r="A1731" s="85">
        <v>1</v>
      </c>
      <c r="B1731" s="86" t="s">
        <v>88</v>
      </c>
      <c r="C1731" s="215" t="s">
        <v>437</v>
      </c>
      <c r="D1731" s="85" t="s">
        <v>215</v>
      </c>
      <c r="E1731" s="85" t="s">
        <v>420</v>
      </c>
      <c r="F1731" s="85" t="s">
        <v>432</v>
      </c>
      <c r="G1731" s="87" t="e">
        <f>VLOOKUP(D1731,#REF!,2,FALSE)</f>
        <v>#REF!</v>
      </c>
      <c r="H1731" s="87" t="s">
        <v>432</v>
      </c>
      <c r="I1731" s="87"/>
      <c r="J1731" s="86" t="s">
        <v>97</v>
      </c>
      <c r="K1731" s="87" t="str">
        <f>CONCATENATE(C1731," ",D1731)</f>
        <v>Защита сегментов АСУ ТП Филиал «Уренгойская ГРЭС» АО «Интер РАО – Электрогенерация»</v>
      </c>
      <c r="L1731" s="99" t="s">
        <v>98</v>
      </c>
      <c r="M1731" s="90" t="s">
        <v>532</v>
      </c>
      <c r="N1731" s="85" t="s">
        <v>99</v>
      </c>
      <c r="O1731" s="85" t="s">
        <v>100</v>
      </c>
      <c r="P1731" s="86">
        <v>2</v>
      </c>
      <c r="Q1731" s="100">
        <v>118733.33</v>
      </c>
      <c r="R1731" s="97">
        <v>0.2</v>
      </c>
      <c r="S1731" s="98">
        <v>284959.99200000003</v>
      </c>
      <c r="T1731" s="95">
        <f t="shared" ref="T1731:T1794" si="495">S1731/1.2*$R1731</f>
        <v>47493.332000000009</v>
      </c>
      <c r="U1731" s="98">
        <v>0</v>
      </c>
      <c r="V1731" s="95">
        <f t="shared" ref="V1731:V1794" si="496">U1731/1.2*$R1731</f>
        <v>0</v>
      </c>
      <c r="W1731" s="95">
        <f t="shared" si="493"/>
        <v>0</v>
      </c>
      <c r="X1731" s="98">
        <v>284959.99200000003</v>
      </c>
      <c r="Y1731" s="95">
        <f t="shared" ref="Y1731:Y1794" si="497">X1731/1.2*$R1731</f>
        <v>47493.332000000009</v>
      </c>
      <c r="Z1731" s="95">
        <f t="shared" ref="Z1731:Z1794" si="498">X1731-Y1731</f>
        <v>237466.66000000003</v>
      </c>
      <c r="AA1731" s="243">
        <f>Приоритеты!$D$71+2</f>
        <v>2025</v>
      </c>
      <c r="AB1731" s="247" t="e">
        <f t="shared" si="494"/>
        <v>#REF!</v>
      </c>
      <c r="AC1731" s="96" t="e">
        <f>S1731*IF($AA1731=2021,IF(OR($M1731="Услуги",$M1731="Работы"),#REF!,IF($U1731&lt;&gt;0,#REF!,#REF!)),1)*IF($AA1731=2022,IF(OR($M1731="Услуги",$M1731="Работы"),#REF!,IF($U1731&lt;&gt;0,#REF!,#REF!)),1)*IF($AA1731=2023,IF(OR($M1731="Услуги",$M1731="Работы"),#REF!,IF($U1731&lt;&gt;0,#REF!,#REF!)),1)*IF($AA1731=2024,IF(OR($M1731="Услуги",$M1731="Работы"),#REF!,IF($U1731&lt;&gt;0,#REF!,#REF!)),1)*IF($AA1731=2025,IF(OR($M1731="Услуги",$M1731="Работы"),#REF!,IF($U1731&lt;&gt;0,#REF!,#REF!)),1)</f>
        <v>#REF!</v>
      </c>
      <c r="AD1731" s="96" t="e">
        <f>T1731*IF($AA1731=2021,IF(OR($M1731="Услуги",$M1731="Работы"),#REF!,IF($U1731&lt;&gt;0,#REF!,#REF!)),1)*IF($AA1731=2022,IF(OR($M1731="Услуги",$M1731="Работы"),#REF!,IF($U1731&lt;&gt;0,#REF!,#REF!)),1)*IF($AA1731=2023,IF(OR($M1731="Услуги",$M1731="Работы"),#REF!,IF($U1731&lt;&gt;0,#REF!,#REF!)),1)*IF($AA1731=2024,IF(OR($M1731="Услуги",$M1731="Работы"),#REF!,IF($U1731&lt;&gt;0,#REF!,#REF!)),1)*IF($AA1731=2025,IF(OR($M1731="Услуги",$M1731="Работы"),#REF!,IF($U1731&lt;&gt;0,#REF!,#REF!)),1)</f>
        <v>#REF!</v>
      </c>
      <c r="AE1731" s="96" t="e">
        <f>U1731*IF($AA1731=2021,IF(OR($M1731="Услуги",$M1731="Работы"),#REF!,IF($U1731&lt;&gt;0,#REF!,#REF!)),1)*IF($AA1731=2022,IF(OR($M1731="Услуги",$M1731="Работы"),#REF!,IF($U1731&lt;&gt;0,#REF!,#REF!)),1)*IF($AA1731=2023,IF(OR($M1731="Услуги",$M1731="Работы"),#REF!,IF($U1731&lt;&gt;0,#REF!,#REF!)),1)*IF($AA1731=2024,IF(OR($M1731="Услуги",$M1731="Работы"),#REF!,IF($U1731&lt;&gt;0,#REF!,#REF!)),1)*IF($AA1731=2025,IF(OR($M1731="Услуги",$M1731="Работы"),#REF!,IF($U1731&lt;&gt;0,#REF!,#REF!)),1)</f>
        <v>#REF!</v>
      </c>
      <c r="AF1731" s="96" t="e">
        <f>V1731*IF($AA1731=2021,IF(OR($M1731="Услуги",$M1731="Работы"),#REF!,IF($U1731&lt;&gt;0,#REF!,#REF!)),1)*IF($AA1731=2022,IF(OR($M1731="Услуги",$M1731="Работы"),#REF!,IF($U1731&lt;&gt;0,#REF!,#REF!)),1)*IF($AA1731=2023,IF(OR($M1731="Услуги",$M1731="Работы"),#REF!,IF($U1731&lt;&gt;0,#REF!,#REF!)),1)*IF($AA1731=2024,IF(OR($M1731="Услуги",$M1731="Работы"),#REF!,IF($U1731&lt;&gt;0,#REF!,#REF!)),1)*IF($AA1731=2025,IF(OR($M1731="Услуги",$M1731="Работы"),#REF!,IF($U1731&lt;&gt;0,#REF!,#REF!)),1)</f>
        <v>#REF!</v>
      </c>
      <c r="AG1731" s="96" t="e">
        <f>W1731*IF($AA1731=2021,IF(OR($M1731="Услуги",$M1731="Работы"),#REF!,IF($U1731&lt;&gt;0,#REF!,#REF!)),1)*IF($AA1731=2022,IF(OR($M1731="Услуги",$M1731="Работы"),#REF!,IF($U1731&lt;&gt;0,#REF!,#REF!)),1)*IF($AA1731=2023,IF(OR($M1731="Услуги",$M1731="Работы"),#REF!,IF($U1731&lt;&gt;0,#REF!,#REF!)),1)*IF($AA1731=2024,IF(OR($M1731="Услуги",$M1731="Работы"),#REF!,IF($U1731&lt;&gt;0,#REF!,#REF!)),1)*IF($AA1731=2025,IF(OR($M1731="Услуги",$M1731="Работы"),#REF!,IF($U1731&lt;&gt;0,#REF!,#REF!)),1)</f>
        <v>#REF!</v>
      </c>
      <c r="AH1731" s="96" t="e">
        <f>X1731*IF($AA1731=2021,IF(OR($M1731="Услуги",$M1731="Работы"),#REF!,IF($U1731&lt;&gt;0,#REF!,#REF!)),1)*IF($AA1731=2022,IF(OR($M1731="Услуги",$M1731="Работы"),#REF!,IF($U1731&lt;&gt;0,#REF!,#REF!)),1)*IF($AA1731=2023,IF(OR($M1731="Услуги",$M1731="Работы"),#REF!,IF($U1731&lt;&gt;0,#REF!,#REF!)),1)*IF($AA1731=2024,IF(OR($M1731="Услуги",$M1731="Работы"),#REF!,IF($U1731&lt;&gt;0,#REF!,#REF!)),1)*IF($AA1731=2025,IF(OR($M1731="Услуги",$M1731="Работы"),#REF!,IF($U1731&lt;&gt;0,#REF!,#REF!)),1)</f>
        <v>#REF!</v>
      </c>
      <c r="AI1731" s="96" t="e">
        <f>Y1731*IF($AA1731=2021,IF(OR($M1731="Услуги",$M1731="Работы"),#REF!,IF($U1731&lt;&gt;0,#REF!,#REF!)),1)*IF($AA1731=2022,IF(OR($M1731="Услуги",$M1731="Работы"),#REF!,IF($U1731&lt;&gt;0,#REF!,#REF!)),1)*IF($AA1731=2023,IF(OR($M1731="Услуги",$M1731="Работы"),#REF!,IF($U1731&lt;&gt;0,#REF!,#REF!)),1)*IF($AA1731=2024,IF(OR($M1731="Услуги",$M1731="Работы"),#REF!,IF($U1731&lt;&gt;0,#REF!,#REF!)),1)*IF($AA1731=2025,IF(OR($M1731="Услуги",$M1731="Работы"),#REF!,IF($U1731&lt;&gt;0,#REF!,#REF!)),1)</f>
        <v>#REF!</v>
      </c>
      <c r="AJ1731" s="96" t="e">
        <f>Z1731*IF($AA1731=2021,IF(OR($M1731="Услуги",$M1731="Работы"),#REF!,IF($U1731&lt;&gt;0,#REF!,#REF!)),1)*IF($AA1731=2022,IF(OR($M1731="Услуги",$M1731="Работы"),#REF!,IF($U1731&lt;&gt;0,#REF!,#REF!)),1)*IF($AA1731=2023,IF(OR($M1731="Услуги",$M1731="Работы"),#REF!,IF($U1731&lt;&gt;0,#REF!,#REF!)),1)*IF($AA1731=2024,IF(OR($M1731="Услуги",$M1731="Работы"),#REF!,IF($U1731&lt;&gt;0,#REF!,#REF!)),1)*IF($AA1731=2025,IF(OR($M1731="Услуги",$M1731="Работы"),#REF!,IF($U1731&lt;&gt;0,#REF!,#REF!)),1)</f>
        <v>#REF!</v>
      </c>
      <c r="AK1731" s="107">
        <v>284959.99200000003</v>
      </c>
      <c r="AL1731" s="57">
        <v>0</v>
      </c>
      <c r="AM1731" s="57">
        <v>284959.99200000003</v>
      </c>
      <c r="AN1731" s="54">
        <v>2</v>
      </c>
    </row>
    <row r="1732" spans="1:40" s="56" customFormat="1" ht="14.25" hidden="1" customHeight="1" x14ac:dyDescent="0.25">
      <c r="A1732" s="85">
        <v>1</v>
      </c>
      <c r="B1732" s="86" t="s">
        <v>88</v>
      </c>
      <c r="C1732" s="215" t="s">
        <v>437</v>
      </c>
      <c r="D1732" s="85" t="s">
        <v>215</v>
      </c>
      <c r="E1732" s="85" t="s">
        <v>420</v>
      </c>
      <c r="F1732" s="85" t="s">
        <v>432</v>
      </c>
      <c r="G1732" s="87" t="e">
        <f>VLOOKUP(D1732,#REF!,2,FALSE)</f>
        <v>#REF!</v>
      </c>
      <c r="H1732" s="87" t="s">
        <v>432</v>
      </c>
      <c r="I1732" s="87"/>
      <c r="J1732" s="86" t="s">
        <v>97</v>
      </c>
      <c r="K1732" s="87" t="str">
        <f>CONCATENATE(C1732," ",D1732)</f>
        <v>Защита сегментов АСУ ТП Филиал «Уренгойская ГРЭС» АО «Интер РАО – Электрогенерация»</v>
      </c>
      <c r="L1732" s="99" t="s">
        <v>98</v>
      </c>
      <c r="M1732" s="90" t="s">
        <v>532</v>
      </c>
      <c r="N1732" s="85" t="s">
        <v>198</v>
      </c>
      <c r="O1732" s="85" t="s">
        <v>199</v>
      </c>
      <c r="P1732" s="86">
        <v>2</v>
      </c>
      <c r="Q1732" s="100">
        <v>36533.33</v>
      </c>
      <c r="R1732" s="97">
        <v>0.2</v>
      </c>
      <c r="S1732" s="98">
        <v>87679.991999999998</v>
      </c>
      <c r="T1732" s="95">
        <f t="shared" si="495"/>
        <v>14613.332000000002</v>
      </c>
      <c r="U1732" s="98">
        <v>0</v>
      </c>
      <c r="V1732" s="95">
        <f t="shared" si="496"/>
        <v>0</v>
      </c>
      <c r="W1732" s="95">
        <f t="shared" si="493"/>
        <v>0</v>
      </c>
      <c r="X1732" s="98">
        <v>87679.991999999998</v>
      </c>
      <c r="Y1732" s="95">
        <f t="shared" si="497"/>
        <v>14613.332000000002</v>
      </c>
      <c r="Z1732" s="95">
        <f t="shared" si="498"/>
        <v>73066.66</v>
      </c>
      <c r="AA1732" s="243">
        <f>Приоритеты!$D$71+2</f>
        <v>2025</v>
      </c>
      <c r="AB1732" s="247" t="e">
        <f t="shared" si="494"/>
        <v>#REF!</v>
      </c>
      <c r="AC1732" s="96" t="e">
        <f>S1732*IF($AA1732=2021,IF(OR($M1732="Услуги",$M1732="Работы"),#REF!,IF($U1732&lt;&gt;0,#REF!,#REF!)),1)*IF($AA1732=2022,IF(OR($M1732="Услуги",$M1732="Работы"),#REF!,IF($U1732&lt;&gt;0,#REF!,#REF!)),1)*IF($AA1732=2023,IF(OR($M1732="Услуги",$M1732="Работы"),#REF!,IF($U1732&lt;&gt;0,#REF!,#REF!)),1)*IF($AA1732=2024,IF(OR($M1732="Услуги",$M1732="Работы"),#REF!,IF($U1732&lt;&gt;0,#REF!,#REF!)),1)*IF($AA1732=2025,IF(OR($M1732="Услуги",$M1732="Работы"),#REF!,IF($U1732&lt;&gt;0,#REF!,#REF!)),1)</f>
        <v>#REF!</v>
      </c>
      <c r="AD1732" s="96" t="e">
        <f>T1732*IF($AA1732=2021,IF(OR($M1732="Услуги",$M1732="Работы"),#REF!,IF($U1732&lt;&gt;0,#REF!,#REF!)),1)*IF($AA1732=2022,IF(OR($M1732="Услуги",$M1732="Работы"),#REF!,IF($U1732&lt;&gt;0,#REF!,#REF!)),1)*IF($AA1732=2023,IF(OR($M1732="Услуги",$M1732="Работы"),#REF!,IF($U1732&lt;&gt;0,#REF!,#REF!)),1)*IF($AA1732=2024,IF(OR($M1732="Услуги",$M1732="Работы"),#REF!,IF($U1732&lt;&gt;0,#REF!,#REF!)),1)*IF($AA1732=2025,IF(OR($M1732="Услуги",$M1732="Работы"),#REF!,IF($U1732&lt;&gt;0,#REF!,#REF!)),1)</f>
        <v>#REF!</v>
      </c>
      <c r="AE1732" s="96" t="e">
        <f>U1732*IF($AA1732=2021,IF(OR($M1732="Услуги",$M1732="Работы"),#REF!,IF($U1732&lt;&gt;0,#REF!,#REF!)),1)*IF($AA1732=2022,IF(OR($M1732="Услуги",$M1732="Работы"),#REF!,IF($U1732&lt;&gt;0,#REF!,#REF!)),1)*IF($AA1732=2023,IF(OR($M1732="Услуги",$M1732="Работы"),#REF!,IF($U1732&lt;&gt;0,#REF!,#REF!)),1)*IF($AA1732=2024,IF(OR($M1732="Услуги",$M1732="Работы"),#REF!,IF($U1732&lt;&gt;0,#REF!,#REF!)),1)*IF($AA1732=2025,IF(OR($M1732="Услуги",$M1732="Работы"),#REF!,IF($U1732&lt;&gt;0,#REF!,#REF!)),1)</f>
        <v>#REF!</v>
      </c>
      <c r="AF1732" s="96" t="e">
        <f>V1732*IF($AA1732=2021,IF(OR($M1732="Услуги",$M1732="Работы"),#REF!,IF($U1732&lt;&gt;0,#REF!,#REF!)),1)*IF($AA1732=2022,IF(OR($M1732="Услуги",$M1732="Работы"),#REF!,IF($U1732&lt;&gt;0,#REF!,#REF!)),1)*IF($AA1732=2023,IF(OR($M1732="Услуги",$M1732="Работы"),#REF!,IF($U1732&lt;&gt;0,#REF!,#REF!)),1)*IF($AA1732=2024,IF(OR($M1732="Услуги",$M1732="Работы"),#REF!,IF($U1732&lt;&gt;0,#REF!,#REF!)),1)*IF($AA1732=2025,IF(OR($M1732="Услуги",$M1732="Работы"),#REF!,IF($U1732&lt;&gt;0,#REF!,#REF!)),1)</f>
        <v>#REF!</v>
      </c>
      <c r="AG1732" s="96" t="e">
        <f>W1732*IF($AA1732=2021,IF(OR($M1732="Услуги",$M1732="Работы"),#REF!,IF($U1732&lt;&gt;0,#REF!,#REF!)),1)*IF($AA1732=2022,IF(OR($M1732="Услуги",$M1732="Работы"),#REF!,IF($U1732&lt;&gt;0,#REF!,#REF!)),1)*IF($AA1732=2023,IF(OR($M1732="Услуги",$M1732="Работы"),#REF!,IF($U1732&lt;&gt;0,#REF!,#REF!)),1)*IF($AA1732=2024,IF(OR($M1732="Услуги",$M1732="Работы"),#REF!,IF($U1732&lt;&gt;0,#REF!,#REF!)),1)*IF($AA1732=2025,IF(OR($M1732="Услуги",$M1732="Работы"),#REF!,IF($U1732&lt;&gt;0,#REF!,#REF!)),1)</f>
        <v>#REF!</v>
      </c>
      <c r="AH1732" s="96" t="e">
        <f>X1732*IF($AA1732=2021,IF(OR($M1732="Услуги",$M1732="Работы"),#REF!,IF($U1732&lt;&gt;0,#REF!,#REF!)),1)*IF($AA1732=2022,IF(OR($M1732="Услуги",$M1732="Работы"),#REF!,IF($U1732&lt;&gt;0,#REF!,#REF!)),1)*IF($AA1732=2023,IF(OR($M1732="Услуги",$M1732="Работы"),#REF!,IF($U1732&lt;&gt;0,#REF!,#REF!)),1)*IF($AA1732=2024,IF(OR($M1732="Услуги",$M1732="Работы"),#REF!,IF($U1732&lt;&gt;0,#REF!,#REF!)),1)*IF($AA1732=2025,IF(OR($M1732="Услуги",$M1732="Работы"),#REF!,IF($U1732&lt;&gt;0,#REF!,#REF!)),1)</f>
        <v>#REF!</v>
      </c>
      <c r="AI1732" s="96" t="e">
        <f>Y1732*IF($AA1732=2021,IF(OR($M1732="Услуги",$M1732="Работы"),#REF!,IF($U1732&lt;&gt;0,#REF!,#REF!)),1)*IF($AA1732=2022,IF(OR($M1732="Услуги",$M1732="Работы"),#REF!,IF($U1732&lt;&gt;0,#REF!,#REF!)),1)*IF($AA1732=2023,IF(OR($M1732="Услуги",$M1732="Работы"),#REF!,IF($U1732&lt;&gt;0,#REF!,#REF!)),1)*IF($AA1732=2024,IF(OR($M1732="Услуги",$M1732="Работы"),#REF!,IF($U1732&lt;&gt;0,#REF!,#REF!)),1)*IF($AA1732=2025,IF(OR($M1732="Услуги",$M1732="Работы"),#REF!,IF($U1732&lt;&gt;0,#REF!,#REF!)),1)</f>
        <v>#REF!</v>
      </c>
      <c r="AJ1732" s="96" t="e">
        <f>Z1732*IF($AA1732=2021,IF(OR($M1732="Услуги",$M1732="Работы"),#REF!,IF($U1732&lt;&gt;0,#REF!,#REF!)),1)*IF($AA1732=2022,IF(OR($M1732="Услуги",$M1732="Работы"),#REF!,IF($U1732&lt;&gt;0,#REF!,#REF!)),1)*IF($AA1732=2023,IF(OR($M1732="Услуги",$M1732="Работы"),#REF!,IF($U1732&lt;&gt;0,#REF!,#REF!)),1)*IF($AA1732=2024,IF(OR($M1732="Услуги",$M1732="Работы"),#REF!,IF($U1732&lt;&gt;0,#REF!,#REF!)),1)*IF($AA1732=2025,IF(OR($M1732="Услуги",$M1732="Работы"),#REF!,IF($U1732&lt;&gt;0,#REF!,#REF!)),1)</f>
        <v>#REF!</v>
      </c>
      <c r="AK1732" s="107">
        <v>87679.991999999998</v>
      </c>
      <c r="AL1732" s="57">
        <v>0</v>
      </c>
      <c r="AM1732" s="57">
        <v>87679.991999999998</v>
      </c>
      <c r="AN1732" s="54">
        <v>2</v>
      </c>
    </row>
    <row r="1733" spans="1:40" s="56" customFormat="1" ht="14.25" hidden="1" customHeight="1" x14ac:dyDescent="0.25">
      <c r="A1733" s="85">
        <v>1</v>
      </c>
      <c r="B1733" s="86" t="s">
        <v>88</v>
      </c>
      <c r="C1733" s="215" t="s">
        <v>437</v>
      </c>
      <c r="D1733" s="85" t="s">
        <v>215</v>
      </c>
      <c r="E1733" s="85" t="s">
        <v>420</v>
      </c>
      <c r="F1733" s="85" t="s">
        <v>432</v>
      </c>
      <c r="G1733" s="87" t="e">
        <f>VLOOKUP(D1733,#REF!,2,FALSE)</f>
        <v>#REF!</v>
      </c>
      <c r="H1733" s="87" t="s">
        <v>432</v>
      </c>
      <c r="I1733" s="87"/>
      <c r="J1733" s="86" t="s">
        <v>159</v>
      </c>
      <c r="K1733" s="87" t="str">
        <f>CONCATENATE(C1733," ",D1733)</f>
        <v>Защита сегментов АСУ ТП Филиал «Уренгойская ГРЭС» АО «Интер РАО – Электрогенерация»</v>
      </c>
      <c r="L1733" s="99" t="s">
        <v>96</v>
      </c>
      <c r="M1733" s="90" t="s">
        <v>532</v>
      </c>
      <c r="N1733" s="85" t="s">
        <v>381</v>
      </c>
      <c r="O1733" s="85" t="s">
        <v>382</v>
      </c>
      <c r="P1733" s="86">
        <v>1</v>
      </c>
      <c r="Q1733" s="100">
        <v>316250</v>
      </c>
      <c r="R1733" s="97">
        <v>0.2</v>
      </c>
      <c r="S1733" s="98">
        <v>379500</v>
      </c>
      <c r="T1733" s="95">
        <f t="shared" si="495"/>
        <v>63250</v>
      </c>
      <c r="U1733" s="98">
        <v>0</v>
      </c>
      <c r="V1733" s="95">
        <f t="shared" si="496"/>
        <v>0</v>
      </c>
      <c r="W1733" s="95">
        <f t="shared" si="493"/>
        <v>0</v>
      </c>
      <c r="X1733" s="98">
        <v>379500</v>
      </c>
      <c r="Y1733" s="95">
        <f t="shared" si="497"/>
        <v>63250</v>
      </c>
      <c r="Z1733" s="95">
        <f t="shared" si="498"/>
        <v>316250</v>
      </c>
      <c r="AA1733" s="243">
        <f>Приоритеты!$D$71+3</f>
        <v>2026</v>
      </c>
      <c r="AB1733" s="247">
        <f t="shared" si="494"/>
        <v>0</v>
      </c>
      <c r="AC1733" s="96">
        <f>S1733*IF($AA1733=2021,IF(OR($M1733="Услуги",$M1733="Работы"),#REF!,IF($U1733&lt;&gt;0,#REF!,#REF!)),1)*IF($AA1733=2022,IF(OR($M1733="Услуги",$M1733="Работы"),#REF!,IF($U1733&lt;&gt;0,#REF!,#REF!)),1)*IF($AA1733=2023,IF(OR($M1733="Услуги",$M1733="Работы"),#REF!,IF($U1733&lt;&gt;0,#REF!,#REF!)),1)*IF($AA1733=2024,IF(OR($M1733="Услуги",$M1733="Работы"),#REF!,IF($U1733&lt;&gt;0,#REF!,#REF!)),1)*IF($AA1733=2025,IF(OR($M1733="Услуги",$M1733="Работы"),#REF!,IF($U1733&lt;&gt;0,#REF!,#REF!)),1)</f>
        <v>379500</v>
      </c>
      <c r="AD1733" s="96">
        <f>T1733*IF($AA1733=2021,IF(OR($M1733="Услуги",$M1733="Работы"),#REF!,IF($U1733&lt;&gt;0,#REF!,#REF!)),1)*IF($AA1733=2022,IF(OR($M1733="Услуги",$M1733="Работы"),#REF!,IF($U1733&lt;&gt;0,#REF!,#REF!)),1)*IF($AA1733=2023,IF(OR($M1733="Услуги",$M1733="Работы"),#REF!,IF($U1733&lt;&gt;0,#REF!,#REF!)),1)*IF($AA1733=2024,IF(OR($M1733="Услуги",$M1733="Работы"),#REF!,IF($U1733&lt;&gt;0,#REF!,#REF!)),1)*IF($AA1733=2025,IF(OR($M1733="Услуги",$M1733="Работы"),#REF!,IF($U1733&lt;&gt;0,#REF!,#REF!)),1)</f>
        <v>63250</v>
      </c>
      <c r="AE1733" s="96">
        <f>U1733*IF($AA1733=2021,IF(OR($M1733="Услуги",$M1733="Работы"),#REF!,IF($U1733&lt;&gt;0,#REF!,#REF!)),1)*IF($AA1733=2022,IF(OR($M1733="Услуги",$M1733="Работы"),#REF!,IF($U1733&lt;&gt;0,#REF!,#REF!)),1)*IF($AA1733=2023,IF(OR($M1733="Услуги",$M1733="Работы"),#REF!,IF($U1733&lt;&gt;0,#REF!,#REF!)),1)*IF($AA1733=2024,IF(OR($M1733="Услуги",$M1733="Работы"),#REF!,IF($U1733&lt;&gt;0,#REF!,#REF!)),1)*IF($AA1733=2025,IF(OR($M1733="Услуги",$M1733="Работы"),#REF!,IF($U1733&lt;&gt;0,#REF!,#REF!)),1)</f>
        <v>0</v>
      </c>
      <c r="AF1733" s="96">
        <f>V1733*IF($AA1733=2021,IF(OR($M1733="Услуги",$M1733="Работы"),#REF!,IF($U1733&lt;&gt;0,#REF!,#REF!)),1)*IF($AA1733=2022,IF(OR($M1733="Услуги",$M1733="Работы"),#REF!,IF($U1733&lt;&gt;0,#REF!,#REF!)),1)*IF($AA1733=2023,IF(OR($M1733="Услуги",$M1733="Работы"),#REF!,IF($U1733&lt;&gt;0,#REF!,#REF!)),1)*IF($AA1733=2024,IF(OR($M1733="Услуги",$M1733="Работы"),#REF!,IF($U1733&lt;&gt;0,#REF!,#REF!)),1)*IF($AA1733=2025,IF(OR($M1733="Услуги",$M1733="Работы"),#REF!,IF($U1733&lt;&gt;0,#REF!,#REF!)),1)</f>
        <v>0</v>
      </c>
      <c r="AG1733" s="96">
        <f>W1733*IF($AA1733=2021,IF(OR($M1733="Услуги",$M1733="Работы"),#REF!,IF($U1733&lt;&gt;0,#REF!,#REF!)),1)*IF($AA1733=2022,IF(OR($M1733="Услуги",$M1733="Работы"),#REF!,IF($U1733&lt;&gt;0,#REF!,#REF!)),1)*IF($AA1733=2023,IF(OR($M1733="Услуги",$M1733="Работы"),#REF!,IF($U1733&lt;&gt;0,#REF!,#REF!)),1)*IF($AA1733=2024,IF(OR($M1733="Услуги",$M1733="Работы"),#REF!,IF($U1733&lt;&gt;0,#REF!,#REF!)),1)*IF($AA1733=2025,IF(OR($M1733="Услуги",$M1733="Работы"),#REF!,IF($U1733&lt;&gt;0,#REF!,#REF!)),1)</f>
        <v>0</v>
      </c>
      <c r="AH1733" s="96">
        <f>X1733*IF($AA1733=2021,IF(OR($M1733="Услуги",$M1733="Работы"),#REF!,IF($U1733&lt;&gt;0,#REF!,#REF!)),1)*IF($AA1733=2022,IF(OR($M1733="Услуги",$M1733="Работы"),#REF!,IF($U1733&lt;&gt;0,#REF!,#REF!)),1)*IF($AA1733=2023,IF(OR($M1733="Услуги",$M1733="Работы"),#REF!,IF($U1733&lt;&gt;0,#REF!,#REF!)),1)*IF($AA1733=2024,IF(OR($M1733="Услуги",$M1733="Работы"),#REF!,IF($U1733&lt;&gt;0,#REF!,#REF!)),1)*IF($AA1733=2025,IF(OR($M1733="Услуги",$M1733="Работы"),#REF!,IF($U1733&lt;&gt;0,#REF!,#REF!)),1)</f>
        <v>379500</v>
      </c>
      <c r="AI1733" s="96">
        <f>Y1733*IF($AA1733=2021,IF(OR($M1733="Услуги",$M1733="Работы"),#REF!,IF($U1733&lt;&gt;0,#REF!,#REF!)),1)*IF($AA1733=2022,IF(OR($M1733="Услуги",$M1733="Работы"),#REF!,IF($U1733&lt;&gt;0,#REF!,#REF!)),1)*IF($AA1733=2023,IF(OR($M1733="Услуги",$M1733="Работы"),#REF!,IF($U1733&lt;&gt;0,#REF!,#REF!)),1)*IF($AA1733=2024,IF(OR($M1733="Услуги",$M1733="Работы"),#REF!,IF($U1733&lt;&gt;0,#REF!,#REF!)),1)*IF($AA1733=2025,IF(OR($M1733="Услуги",$M1733="Работы"),#REF!,IF($U1733&lt;&gt;0,#REF!,#REF!)),1)</f>
        <v>63250</v>
      </c>
      <c r="AJ1733" s="96">
        <f>Z1733*IF($AA1733=2021,IF(OR($M1733="Услуги",$M1733="Работы"),#REF!,IF($U1733&lt;&gt;0,#REF!,#REF!)),1)*IF($AA1733=2022,IF(OR($M1733="Услуги",$M1733="Работы"),#REF!,IF($U1733&lt;&gt;0,#REF!,#REF!)),1)*IF($AA1733=2023,IF(OR($M1733="Услуги",$M1733="Работы"),#REF!,IF($U1733&lt;&gt;0,#REF!,#REF!)),1)*IF($AA1733=2024,IF(OR($M1733="Услуги",$M1733="Работы"),#REF!,IF($U1733&lt;&gt;0,#REF!,#REF!)),1)*IF($AA1733=2025,IF(OR($M1733="Услуги",$M1733="Работы"),#REF!,IF($U1733&lt;&gt;0,#REF!,#REF!)),1)</f>
        <v>316250</v>
      </c>
      <c r="AK1733" s="107">
        <v>379500</v>
      </c>
      <c r="AL1733" s="57">
        <v>0</v>
      </c>
      <c r="AM1733" s="57">
        <v>379500</v>
      </c>
      <c r="AN1733" s="54">
        <v>1</v>
      </c>
    </row>
    <row r="1734" spans="1:40" s="56" customFormat="1" ht="14.25" hidden="1" customHeight="1" x14ac:dyDescent="0.25">
      <c r="A1734" s="85">
        <v>1</v>
      </c>
      <c r="B1734" s="86" t="s">
        <v>88</v>
      </c>
      <c r="C1734" s="215" t="s">
        <v>542</v>
      </c>
      <c r="D1734" s="85" t="s">
        <v>215</v>
      </c>
      <c r="E1734" s="85" t="s">
        <v>420</v>
      </c>
      <c r="F1734" s="85" t="s">
        <v>432</v>
      </c>
      <c r="G1734" s="87" t="e">
        <f>VLOOKUP(D1734,#REF!,2,FALSE)</f>
        <v>#REF!</v>
      </c>
      <c r="H1734" s="87" t="s">
        <v>432</v>
      </c>
      <c r="I1734" s="87"/>
      <c r="J1734" s="86" t="s">
        <v>123</v>
      </c>
      <c r="K1734" s="87" t="str">
        <f xml:space="preserve"> CONCATENATE(C1734," ",D1734)</f>
        <v>Реализация систем защиты ОКИИ Филиал «Уренгойская ГРЭС» АО «Интер РАО – Электрогенерация»</v>
      </c>
      <c r="L1734" s="99" t="s">
        <v>124</v>
      </c>
      <c r="M1734" s="90" t="s">
        <v>532</v>
      </c>
      <c r="N1734" s="85" t="s">
        <v>139</v>
      </c>
      <c r="O1734" s="85" t="s">
        <v>140</v>
      </c>
      <c r="P1734" s="86">
        <v>1</v>
      </c>
      <c r="Q1734" s="100">
        <v>521984.1</v>
      </c>
      <c r="R1734" s="97">
        <v>0.2</v>
      </c>
      <c r="S1734" s="98">
        <v>626380.92000000004</v>
      </c>
      <c r="T1734" s="95">
        <f t="shared" si="495"/>
        <v>104396.82</v>
      </c>
      <c r="U1734" s="98">
        <v>0</v>
      </c>
      <c r="V1734" s="95">
        <f t="shared" si="496"/>
        <v>0</v>
      </c>
      <c r="W1734" s="95">
        <f t="shared" si="493"/>
        <v>0</v>
      </c>
      <c r="X1734" s="98">
        <v>626380.92000000004</v>
      </c>
      <c r="Y1734" s="95">
        <f t="shared" si="497"/>
        <v>104396.82</v>
      </c>
      <c r="Z1734" s="95">
        <f t="shared" si="498"/>
        <v>521984.10000000003</v>
      </c>
      <c r="AA1734" s="243">
        <f>Приоритеты!$D$71+3</f>
        <v>2026</v>
      </c>
      <c r="AB1734" s="247">
        <f t="shared" si="494"/>
        <v>0</v>
      </c>
      <c r="AC1734" s="96">
        <f>S1734*IF($AA1734=2021,IF(OR($M1734="Услуги",$M1734="Работы"),#REF!,IF($U1734&lt;&gt;0,#REF!,#REF!)),1)*IF($AA1734=2022,IF(OR($M1734="Услуги",$M1734="Работы"),#REF!,IF($U1734&lt;&gt;0,#REF!,#REF!)),1)*IF($AA1734=2023,IF(OR($M1734="Услуги",$M1734="Работы"),#REF!,IF($U1734&lt;&gt;0,#REF!,#REF!)),1)*IF($AA1734=2024,IF(OR($M1734="Услуги",$M1734="Работы"),#REF!,IF($U1734&lt;&gt;0,#REF!,#REF!)),1)*IF($AA1734=2025,IF(OR($M1734="Услуги",$M1734="Работы"),#REF!,IF($U1734&lt;&gt;0,#REF!,#REF!)),1)</f>
        <v>626380.92000000004</v>
      </c>
      <c r="AD1734" s="96">
        <f>T1734*IF($AA1734=2021,IF(OR($M1734="Услуги",$M1734="Работы"),#REF!,IF($U1734&lt;&gt;0,#REF!,#REF!)),1)*IF($AA1734=2022,IF(OR($M1734="Услуги",$M1734="Работы"),#REF!,IF($U1734&lt;&gt;0,#REF!,#REF!)),1)*IF($AA1734=2023,IF(OR($M1734="Услуги",$M1734="Работы"),#REF!,IF($U1734&lt;&gt;0,#REF!,#REF!)),1)*IF($AA1734=2024,IF(OR($M1734="Услуги",$M1734="Работы"),#REF!,IF($U1734&lt;&gt;0,#REF!,#REF!)),1)*IF($AA1734=2025,IF(OR($M1734="Услуги",$M1734="Работы"),#REF!,IF($U1734&lt;&gt;0,#REF!,#REF!)),1)</f>
        <v>104396.82</v>
      </c>
      <c r="AE1734" s="96">
        <f>U1734*IF($AA1734=2021,IF(OR($M1734="Услуги",$M1734="Работы"),#REF!,IF($U1734&lt;&gt;0,#REF!,#REF!)),1)*IF($AA1734=2022,IF(OR($M1734="Услуги",$M1734="Работы"),#REF!,IF($U1734&lt;&gt;0,#REF!,#REF!)),1)*IF($AA1734=2023,IF(OR($M1734="Услуги",$M1734="Работы"),#REF!,IF($U1734&lt;&gt;0,#REF!,#REF!)),1)*IF($AA1734=2024,IF(OR($M1734="Услуги",$M1734="Работы"),#REF!,IF($U1734&lt;&gt;0,#REF!,#REF!)),1)*IF($AA1734=2025,IF(OR($M1734="Услуги",$M1734="Работы"),#REF!,IF($U1734&lt;&gt;0,#REF!,#REF!)),1)</f>
        <v>0</v>
      </c>
      <c r="AF1734" s="96">
        <f>V1734*IF($AA1734=2021,IF(OR($M1734="Услуги",$M1734="Работы"),#REF!,IF($U1734&lt;&gt;0,#REF!,#REF!)),1)*IF($AA1734=2022,IF(OR($M1734="Услуги",$M1734="Работы"),#REF!,IF($U1734&lt;&gt;0,#REF!,#REF!)),1)*IF($AA1734=2023,IF(OR($M1734="Услуги",$M1734="Работы"),#REF!,IF($U1734&lt;&gt;0,#REF!,#REF!)),1)*IF($AA1734=2024,IF(OR($M1734="Услуги",$M1734="Работы"),#REF!,IF($U1734&lt;&gt;0,#REF!,#REF!)),1)*IF($AA1734=2025,IF(OR($M1734="Услуги",$M1734="Работы"),#REF!,IF($U1734&lt;&gt;0,#REF!,#REF!)),1)</f>
        <v>0</v>
      </c>
      <c r="AG1734" s="96">
        <f>W1734*IF($AA1734=2021,IF(OR($M1734="Услуги",$M1734="Работы"),#REF!,IF($U1734&lt;&gt;0,#REF!,#REF!)),1)*IF($AA1734=2022,IF(OR($M1734="Услуги",$M1734="Работы"),#REF!,IF($U1734&lt;&gt;0,#REF!,#REF!)),1)*IF($AA1734=2023,IF(OR($M1734="Услуги",$M1734="Работы"),#REF!,IF($U1734&lt;&gt;0,#REF!,#REF!)),1)*IF($AA1734=2024,IF(OR($M1734="Услуги",$M1734="Работы"),#REF!,IF($U1734&lt;&gt;0,#REF!,#REF!)),1)*IF($AA1734=2025,IF(OR($M1734="Услуги",$M1734="Работы"),#REF!,IF($U1734&lt;&gt;0,#REF!,#REF!)),1)</f>
        <v>0</v>
      </c>
      <c r="AH1734" s="96">
        <f>X1734*IF($AA1734=2021,IF(OR($M1734="Услуги",$M1734="Работы"),#REF!,IF($U1734&lt;&gt;0,#REF!,#REF!)),1)*IF($AA1734=2022,IF(OR($M1734="Услуги",$M1734="Работы"),#REF!,IF($U1734&lt;&gt;0,#REF!,#REF!)),1)*IF($AA1734=2023,IF(OR($M1734="Услуги",$M1734="Работы"),#REF!,IF($U1734&lt;&gt;0,#REF!,#REF!)),1)*IF($AA1734=2024,IF(OR($M1734="Услуги",$M1734="Работы"),#REF!,IF($U1734&lt;&gt;0,#REF!,#REF!)),1)*IF($AA1734=2025,IF(OR($M1734="Услуги",$M1734="Работы"),#REF!,IF($U1734&lt;&gt;0,#REF!,#REF!)),1)</f>
        <v>626380.92000000004</v>
      </c>
      <c r="AI1734" s="96">
        <f>Y1734*IF($AA1734=2021,IF(OR($M1734="Услуги",$M1734="Работы"),#REF!,IF($U1734&lt;&gt;0,#REF!,#REF!)),1)*IF($AA1734=2022,IF(OR($M1734="Услуги",$M1734="Работы"),#REF!,IF($U1734&lt;&gt;0,#REF!,#REF!)),1)*IF($AA1734=2023,IF(OR($M1734="Услуги",$M1734="Работы"),#REF!,IF($U1734&lt;&gt;0,#REF!,#REF!)),1)*IF($AA1734=2024,IF(OR($M1734="Услуги",$M1734="Работы"),#REF!,IF($U1734&lt;&gt;0,#REF!,#REF!)),1)*IF($AA1734=2025,IF(OR($M1734="Услуги",$M1734="Работы"),#REF!,IF($U1734&lt;&gt;0,#REF!,#REF!)),1)</f>
        <v>104396.82</v>
      </c>
      <c r="AJ1734" s="96">
        <f>Z1734*IF($AA1734=2021,IF(OR($M1734="Услуги",$M1734="Работы"),#REF!,IF($U1734&lt;&gt;0,#REF!,#REF!)),1)*IF($AA1734=2022,IF(OR($M1734="Услуги",$M1734="Работы"),#REF!,IF($U1734&lt;&gt;0,#REF!,#REF!)),1)*IF($AA1734=2023,IF(OR($M1734="Услуги",$M1734="Работы"),#REF!,IF($U1734&lt;&gt;0,#REF!,#REF!)),1)*IF($AA1734=2024,IF(OR($M1734="Услуги",$M1734="Работы"),#REF!,IF($U1734&lt;&gt;0,#REF!,#REF!)),1)*IF($AA1734=2025,IF(OR($M1734="Услуги",$M1734="Работы"),#REF!,IF($U1734&lt;&gt;0,#REF!,#REF!)),1)</f>
        <v>521984.10000000003</v>
      </c>
      <c r="AK1734" s="107">
        <v>626380.92000000004</v>
      </c>
      <c r="AL1734" s="57">
        <v>0</v>
      </c>
      <c r="AM1734" s="57">
        <v>626380.92000000004</v>
      </c>
      <c r="AN1734" s="54">
        <v>1</v>
      </c>
    </row>
    <row r="1735" spans="1:40" s="56" customFormat="1" ht="14.25" hidden="1" customHeight="1" x14ac:dyDescent="0.25">
      <c r="A1735" s="85">
        <v>1</v>
      </c>
      <c r="B1735" s="86" t="s">
        <v>88</v>
      </c>
      <c r="C1735" s="215" t="s">
        <v>437</v>
      </c>
      <c r="D1735" s="85" t="s">
        <v>215</v>
      </c>
      <c r="E1735" s="85" t="s">
        <v>420</v>
      </c>
      <c r="F1735" s="85" t="s">
        <v>432</v>
      </c>
      <c r="G1735" s="87" t="e">
        <f>VLOOKUP(D1735,#REF!,2,FALSE)</f>
        <v>#REF!</v>
      </c>
      <c r="H1735" s="87" t="s">
        <v>432</v>
      </c>
      <c r="I1735" s="87"/>
      <c r="J1735" s="86" t="s">
        <v>97</v>
      </c>
      <c r="K1735" s="87" t="str">
        <f>CONCATENATE(C1735," ",D1735)</f>
        <v>Защита сегментов АСУ ТП Филиал «Уренгойская ГРЭС» АО «Интер РАО – Электрогенерация»</v>
      </c>
      <c r="L1735" s="99" t="s">
        <v>98</v>
      </c>
      <c r="M1735" s="90" t="s">
        <v>532</v>
      </c>
      <c r="N1735" s="85" t="s">
        <v>99</v>
      </c>
      <c r="O1735" s="85" t="s">
        <v>100</v>
      </c>
      <c r="P1735" s="86">
        <v>2</v>
      </c>
      <c r="Q1735" s="100">
        <v>118733.33</v>
      </c>
      <c r="R1735" s="97">
        <v>0.2</v>
      </c>
      <c r="S1735" s="98">
        <v>284959.99200000003</v>
      </c>
      <c r="T1735" s="95">
        <f t="shared" si="495"/>
        <v>47493.332000000009</v>
      </c>
      <c r="U1735" s="98">
        <v>0</v>
      </c>
      <c r="V1735" s="95">
        <f t="shared" si="496"/>
        <v>0</v>
      </c>
      <c r="W1735" s="95">
        <f t="shared" si="493"/>
        <v>0</v>
      </c>
      <c r="X1735" s="98">
        <v>284959.99200000003</v>
      </c>
      <c r="Y1735" s="95">
        <f t="shared" si="497"/>
        <v>47493.332000000009</v>
      </c>
      <c r="Z1735" s="95">
        <f t="shared" si="498"/>
        <v>237466.66000000003</v>
      </c>
      <c r="AA1735" s="243">
        <f>Приоритеты!$D$71+3</f>
        <v>2026</v>
      </c>
      <c r="AB1735" s="247">
        <f t="shared" si="494"/>
        <v>0</v>
      </c>
      <c r="AC1735" s="96">
        <f>S1735*IF($AA1735=2021,IF(OR($M1735="Услуги",$M1735="Работы"),#REF!,IF($U1735&lt;&gt;0,#REF!,#REF!)),1)*IF($AA1735=2022,IF(OR($M1735="Услуги",$M1735="Работы"),#REF!,IF($U1735&lt;&gt;0,#REF!,#REF!)),1)*IF($AA1735=2023,IF(OR($M1735="Услуги",$M1735="Работы"),#REF!,IF($U1735&lt;&gt;0,#REF!,#REF!)),1)*IF($AA1735=2024,IF(OR($M1735="Услуги",$M1735="Работы"),#REF!,IF($U1735&lt;&gt;0,#REF!,#REF!)),1)*IF($AA1735=2025,IF(OR($M1735="Услуги",$M1735="Работы"),#REF!,IF($U1735&lt;&gt;0,#REF!,#REF!)),1)</f>
        <v>284959.99200000003</v>
      </c>
      <c r="AD1735" s="96">
        <f>T1735*IF($AA1735=2021,IF(OR($M1735="Услуги",$M1735="Работы"),#REF!,IF($U1735&lt;&gt;0,#REF!,#REF!)),1)*IF($AA1735=2022,IF(OR($M1735="Услуги",$M1735="Работы"),#REF!,IF($U1735&lt;&gt;0,#REF!,#REF!)),1)*IF($AA1735=2023,IF(OR($M1735="Услуги",$M1735="Работы"),#REF!,IF($U1735&lt;&gt;0,#REF!,#REF!)),1)*IF($AA1735=2024,IF(OR($M1735="Услуги",$M1735="Работы"),#REF!,IF($U1735&lt;&gt;0,#REF!,#REF!)),1)*IF($AA1735=2025,IF(OR($M1735="Услуги",$M1735="Работы"),#REF!,IF($U1735&lt;&gt;0,#REF!,#REF!)),1)</f>
        <v>47493.332000000009</v>
      </c>
      <c r="AE1735" s="96">
        <f>U1735*IF($AA1735=2021,IF(OR($M1735="Услуги",$M1735="Работы"),#REF!,IF($U1735&lt;&gt;0,#REF!,#REF!)),1)*IF($AA1735=2022,IF(OR($M1735="Услуги",$M1735="Работы"),#REF!,IF($U1735&lt;&gt;0,#REF!,#REF!)),1)*IF($AA1735=2023,IF(OR($M1735="Услуги",$M1735="Работы"),#REF!,IF($U1735&lt;&gt;0,#REF!,#REF!)),1)*IF($AA1735=2024,IF(OR($M1735="Услуги",$M1735="Работы"),#REF!,IF($U1735&lt;&gt;0,#REF!,#REF!)),1)*IF($AA1735=2025,IF(OR($M1735="Услуги",$M1735="Работы"),#REF!,IF($U1735&lt;&gt;0,#REF!,#REF!)),1)</f>
        <v>0</v>
      </c>
      <c r="AF1735" s="96">
        <f>V1735*IF($AA1735=2021,IF(OR($M1735="Услуги",$M1735="Работы"),#REF!,IF($U1735&lt;&gt;0,#REF!,#REF!)),1)*IF($AA1735=2022,IF(OR($M1735="Услуги",$M1735="Работы"),#REF!,IF($U1735&lt;&gt;0,#REF!,#REF!)),1)*IF($AA1735=2023,IF(OR($M1735="Услуги",$M1735="Работы"),#REF!,IF($U1735&lt;&gt;0,#REF!,#REF!)),1)*IF($AA1735=2024,IF(OR($M1735="Услуги",$M1735="Работы"),#REF!,IF($U1735&lt;&gt;0,#REF!,#REF!)),1)*IF($AA1735=2025,IF(OR($M1735="Услуги",$M1735="Работы"),#REF!,IF($U1735&lt;&gt;0,#REF!,#REF!)),1)</f>
        <v>0</v>
      </c>
      <c r="AG1735" s="96">
        <f>W1735*IF($AA1735=2021,IF(OR($M1735="Услуги",$M1735="Работы"),#REF!,IF($U1735&lt;&gt;0,#REF!,#REF!)),1)*IF($AA1735=2022,IF(OR($M1735="Услуги",$M1735="Работы"),#REF!,IF($U1735&lt;&gt;0,#REF!,#REF!)),1)*IF($AA1735=2023,IF(OR($M1735="Услуги",$M1735="Работы"),#REF!,IF($U1735&lt;&gt;0,#REF!,#REF!)),1)*IF($AA1735=2024,IF(OR($M1735="Услуги",$M1735="Работы"),#REF!,IF($U1735&lt;&gt;0,#REF!,#REF!)),1)*IF($AA1735=2025,IF(OR($M1735="Услуги",$M1735="Работы"),#REF!,IF($U1735&lt;&gt;0,#REF!,#REF!)),1)</f>
        <v>0</v>
      </c>
      <c r="AH1735" s="96">
        <f>X1735*IF($AA1735=2021,IF(OR($M1735="Услуги",$M1735="Работы"),#REF!,IF($U1735&lt;&gt;0,#REF!,#REF!)),1)*IF($AA1735=2022,IF(OR($M1735="Услуги",$M1735="Работы"),#REF!,IF($U1735&lt;&gt;0,#REF!,#REF!)),1)*IF($AA1735=2023,IF(OR($M1735="Услуги",$M1735="Работы"),#REF!,IF($U1735&lt;&gt;0,#REF!,#REF!)),1)*IF($AA1735=2024,IF(OR($M1735="Услуги",$M1735="Работы"),#REF!,IF($U1735&lt;&gt;0,#REF!,#REF!)),1)*IF($AA1735=2025,IF(OR($M1735="Услуги",$M1735="Работы"),#REF!,IF($U1735&lt;&gt;0,#REF!,#REF!)),1)</f>
        <v>284959.99200000003</v>
      </c>
      <c r="AI1735" s="96">
        <f>Y1735*IF($AA1735=2021,IF(OR($M1735="Услуги",$M1735="Работы"),#REF!,IF($U1735&lt;&gt;0,#REF!,#REF!)),1)*IF($AA1735=2022,IF(OR($M1735="Услуги",$M1735="Работы"),#REF!,IF($U1735&lt;&gt;0,#REF!,#REF!)),1)*IF($AA1735=2023,IF(OR($M1735="Услуги",$M1735="Работы"),#REF!,IF($U1735&lt;&gt;0,#REF!,#REF!)),1)*IF($AA1735=2024,IF(OR($M1735="Услуги",$M1735="Работы"),#REF!,IF($U1735&lt;&gt;0,#REF!,#REF!)),1)*IF($AA1735=2025,IF(OR($M1735="Услуги",$M1735="Работы"),#REF!,IF($U1735&lt;&gt;0,#REF!,#REF!)),1)</f>
        <v>47493.332000000009</v>
      </c>
      <c r="AJ1735" s="96">
        <f>Z1735*IF($AA1735=2021,IF(OR($M1735="Услуги",$M1735="Работы"),#REF!,IF($U1735&lt;&gt;0,#REF!,#REF!)),1)*IF($AA1735=2022,IF(OR($M1735="Услуги",$M1735="Работы"),#REF!,IF($U1735&lt;&gt;0,#REF!,#REF!)),1)*IF($AA1735=2023,IF(OR($M1735="Услуги",$M1735="Работы"),#REF!,IF($U1735&lt;&gt;0,#REF!,#REF!)),1)*IF($AA1735=2024,IF(OR($M1735="Услуги",$M1735="Работы"),#REF!,IF($U1735&lt;&gt;0,#REF!,#REF!)),1)*IF($AA1735=2025,IF(OR($M1735="Услуги",$M1735="Работы"),#REF!,IF($U1735&lt;&gt;0,#REF!,#REF!)),1)</f>
        <v>237466.66000000003</v>
      </c>
      <c r="AK1735" s="107">
        <v>284959.99200000003</v>
      </c>
      <c r="AL1735" s="57">
        <v>0</v>
      </c>
      <c r="AM1735" s="57">
        <v>284959.99200000003</v>
      </c>
      <c r="AN1735" s="54">
        <v>2</v>
      </c>
    </row>
    <row r="1736" spans="1:40" s="56" customFormat="1" ht="14.25" hidden="1" customHeight="1" x14ac:dyDescent="0.25">
      <c r="A1736" s="85">
        <v>1</v>
      </c>
      <c r="B1736" s="86" t="s">
        <v>88</v>
      </c>
      <c r="C1736" s="215" t="s">
        <v>437</v>
      </c>
      <c r="D1736" s="85" t="s">
        <v>215</v>
      </c>
      <c r="E1736" s="85" t="s">
        <v>420</v>
      </c>
      <c r="F1736" s="85" t="s">
        <v>432</v>
      </c>
      <c r="G1736" s="87" t="e">
        <f>VLOOKUP(D1736,#REF!,2,FALSE)</f>
        <v>#REF!</v>
      </c>
      <c r="H1736" s="87" t="s">
        <v>432</v>
      </c>
      <c r="I1736" s="87"/>
      <c r="J1736" s="86" t="s">
        <v>97</v>
      </c>
      <c r="K1736" s="87" t="str">
        <f>CONCATENATE(C1736," ",D1736)</f>
        <v>Защита сегментов АСУ ТП Филиал «Уренгойская ГРЭС» АО «Интер РАО – Электрогенерация»</v>
      </c>
      <c r="L1736" s="99" t="s">
        <v>98</v>
      </c>
      <c r="M1736" s="90" t="s">
        <v>532</v>
      </c>
      <c r="N1736" s="85" t="s">
        <v>198</v>
      </c>
      <c r="O1736" s="85" t="s">
        <v>199</v>
      </c>
      <c r="P1736" s="86">
        <v>2</v>
      </c>
      <c r="Q1736" s="100">
        <v>36533.33</v>
      </c>
      <c r="R1736" s="97">
        <v>0.2</v>
      </c>
      <c r="S1736" s="98">
        <v>87679.991999999998</v>
      </c>
      <c r="T1736" s="95">
        <f t="shared" si="495"/>
        <v>14613.332000000002</v>
      </c>
      <c r="U1736" s="98">
        <v>0</v>
      </c>
      <c r="V1736" s="95">
        <f t="shared" si="496"/>
        <v>0</v>
      </c>
      <c r="W1736" s="95">
        <f t="shared" si="493"/>
        <v>0</v>
      </c>
      <c r="X1736" s="98">
        <v>87679.991999999998</v>
      </c>
      <c r="Y1736" s="95">
        <f t="shared" si="497"/>
        <v>14613.332000000002</v>
      </c>
      <c r="Z1736" s="95">
        <f t="shared" si="498"/>
        <v>73066.66</v>
      </c>
      <c r="AA1736" s="243">
        <f>Приоритеты!$D$71+3</f>
        <v>2026</v>
      </c>
      <c r="AB1736" s="247">
        <f t="shared" si="494"/>
        <v>0</v>
      </c>
      <c r="AC1736" s="96">
        <f>S1736*IF($AA1736=2021,IF(OR($M1736="Услуги",$M1736="Работы"),#REF!,IF($U1736&lt;&gt;0,#REF!,#REF!)),1)*IF($AA1736=2022,IF(OR($M1736="Услуги",$M1736="Работы"),#REF!,IF($U1736&lt;&gt;0,#REF!,#REF!)),1)*IF($AA1736=2023,IF(OR($M1736="Услуги",$M1736="Работы"),#REF!,IF($U1736&lt;&gt;0,#REF!,#REF!)),1)*IF($AA1736=2024,IF(OR($M1736="Услуги",$M1736="Работы"),#REF!,IF($U1736&lt;&gt;0,#REF!,#REF!)),1)*IF($AA1736=2025,IF(OR($M1736="Услуги",$M1736="Работы"),#REF!,IF($U1736&lt;&gt;0,#REF!,#REF!)),1)</f>
        <v>87679.991999999998</v>
      </c>
      <c r="AD1736" s="96">
        <f>T1736*IF($AA1736=2021,IF(OR($M1736="Услуги",$M1736="Работы"),#REF!,IF($U1736&lt;&gt;0,#REF!,#REF!)),1)*IF($AA1736=2022,IF(OR($M1736="Услуги",$M1736="Работы"),#REF!,IF($U1736&lt;&gt;0,#REF!,#REF!)),1)*IF($AA1736=2023,IF(OR($M1736="Услуги",$M1736="Работы"),#REF!,IF($U1736&lt;&gt;0,#REF!,#REF!)),1)*IF($AA1736=2024,IF(OR($M1736="Услуги",$M1736="Работы"),#REF!,IF($U1736&lt;&gt;0,#REF!,#REF!)),1)*IF($AA1736=2025,IF(OR($M1736="Услуги",$M1736="Работы"),#REF!,IF($U1736&lt;&gt;0,#REF!,#REF!)),1)</f>
        <v>14613.332000000002</v>
      </c>
      <c r="AE1736" s="96">
        <f>U1736*IF($AA1736=2021,IF(OR($M1736="Услуги",$M1736="Работы"),#REF!,IF($U1736&lt;&gt;0,#REF!,#REF!)),1)*IF($AA1736=2022,IF(OR($M1736="Услуги",$M1736="Работы"),#REF!,IF($U1736&lt;&gt;0,#REF!,#REF!)),1)*IF($AA1736=2023,IF(OR($M1736="Услуги",$M1736="Работы"),#REF!,IF($U1736&lt;&gt;0,#REF!,#REF!)),1)*IF($AA1736=2024,IF(OR($M1736="Услуги",$M1736="Работы"),#REF!,IF($U1736&lt;&gt;0,#REF!,#REF!)),1)*IF($AA1736=2025,IF(OR($M1736="Услуги",$M1736="Работы"),#REF!,IF($U1736&lt;&gt;0,#REF!,#REF!)),1)</f>
        <v>0</v>
      </c>
      <c r="AF1736" s="96">
        <f>V1736*IF($AA1736=2021,IF(OR($M1736="Услуги",$M1736="Работы"),#REF!,IF($U1736&lt;&gt;0,#REF!,#REF!)),1)*IF($AA1736=2022,IF(OR($M1736="Услуги",$M1736="Работы"),#REF!,IF($U1736&lt;&gt;0,#REF!,#REF!)),1)*IF($AA1736=2023,IF(OR($M1736="Услуги",$M1736="Работы"),#REF!,IF($U1736&lt;&gt;0,#REF!,#REF!)),1)*IF($AA1736=2024,IF(OR($M1736="Услуги",$M1736="Работы"),#REF!,IF($U1736&lt;&gt;0,#REF!,#REF!)),1)*IF($AA1736=2025,IF(OR($M1736="Услуги",$M1736="Работы"),#REF!,IF($U1736&lt;&gt;0,#REF!,#REF!)),1)</f>
        <v>0</v>
      </c>
      <c r="AG1736" s="96">
        <f>W1736*IF($AA1736=2021,IF(OR($M1736="Услуги",$M1736="Работы"),#REF!,IF($U1736&lt;&gt;0,#REF!,#REF!)),1)*IF($AA1736=2022,IF(OR($M1736="Услуги",$M1736="Работы"),#REF!,IF($U1736&lt;&gt;0,#REF!,#REF!)),1)*IF($AA1736=2023,IF(OR($M1736="Услуги",$M1736="Работы"),#REF!,IF($U1736&lt;&gt;0,#REF!,#REF!)),1)*IF($AA1736=2024,IF(OR($M1736="Услуги",$M1736="Работы"),#REF!,IF($U1736&lt;&gt;0,#REF!,#REF!)),1)*IF($AA1736=2025,IF(OR($M1736="Услуги",$M1736="Работы"),#REF!,IF($U1736&lt;&gt;0,#REF!,#REF!)),1)</f>
        <v>0</v>
      </c>
      <c r="AH1736" s="96">
        <f>X1736*IF($AA1736=2021,IF(OR($M1736="Услуги",$M1736="Работы"),#REF!,IF($U1736&lt;&gt;0,#REF!,#REF!)),1)*IF($AA1736=2022,IF(OR($M1736="Услуги",$M1736="Работы"),#REF!,IF($U1736&lt;&gt;0,#REF!,#REF!)),1)*IF($AA1736=2023,IF(OR($M1736="Услуги",$M1736="Работы"),#REF!,IF($U1736&lt;&gt;0,#REF!,#REF!)),1)*IF($AA1736=2024,IF(OR($M1736="Услуги",$M1736="Работы"),#REF!,IF($U1736&lt;&gt;0,#REF!,#REF!)),1)*IF($AA1736=2025,IF(OR($M1736="Услуги",$M1736="Работы"),#REF!,IF($U1736&lt;&gt;0,#REF!,#REF!)),1)</f>
        <v>87679.991999999998</v>
      </c>
      <c r="AI1736" s="96">
        <f>Y1736*IF($AA1736=2021,IF(OR($M1736="Услуги",$M1736="Работы"),#REF!,IF($U1736&lt;&gt;0,#REF!,#REF!)),1)*IF($AA1736=2022,IF(OR($M1736="Услуги",$M1736="Работы"),#REF!,IF($U1736&lt;&gt;0,#REF!,#REF!)),1)*IF($AA1736=2023,IF(OR($M1736="Услуги",$M1736="Работы"),#REF!,IF($U1736&lt;&gt;0,#REF!,#REF!)),1)*IF($AA1736=2024,IF(OR($M1736="Услуги",$M1736="Работы"),#REF!,IF($U1736&lt;&gt;0,#REF!,#REF!)),1)*IF($AA1736=2025,IF(OR($M1736="Услуги",$M1736="Работы"),#REF!,IF($U1736&lt;&gt;0,#REF!,#REF!)),1)</f>
        <v>14613.332000000002</v>
      </c>
      <c r="AJ1736" s="96">
        <f>Z1736*IF($AA1736=2021,IF(OR($M1736="Услуги",$M1736="Работы"),#REF!,IF($U1736&lt;&gt;0,#REF!,#REF!)),1)*IF($AA1736=2022,IF(OR($M1736="Услуги",$M1736="Работы"),#REF!,IF($U1736&lt;&gt;0,#REF!,#REF!)),1)*IF($AA1736=2023,IF(OR($M1736="Услуги",$M1736="Работы"),#REF!,IF($U1736&lt;&gt;0,#REF!,#REF!)),1)*IF($AA1736=2024,IF(OR($M1736="Услуги",$M1736="Работы"),#REF!,IF($U1736&lt;&gt;0,#REF!,#REF!)),1)*IF($AA1736=2025,IF(OR($M1736="Услуги",$M1736="Работы"),#REF!,IF($U1736&lt;&gt;0,#REF!,#REF!)),1)</f>
        <v>73066.66</v>
      </c>
      <c r="AK1736" s="107">
        <v>87679.991999999998</v>
      </c>
      <c r="AL1736" s="57">
        <v>0</v>
      </c>
      <c r="AM1736" s="57">
        <v>87679.991999999998</v>
      </c>
      <c r="AN1736" s="54">
        <v>2</v>
      </c>
    </row>
    <row r="1737" spans="1:40" s="56" customFormat="1" ht="14.25" hidden="1" customHeight="1" x14ac:dyDescent="0.25">
      <c r="A1737" s="85">
        <v>1</v>
      </c>
      <c r="B1737" s="86" t="s">
        <v>88</v>
      </c>
      <c r="C1737" s="215" t="s">
        <v>437</v>
      </c>
      <c r="D1737" s="85" t="s">
        <v>215</v>
      </c>
      <c r="E1737" s="85" t="s">
        <v>420</v>
      </c>
      <c r="F1737" s="85" t="s">
        <v>432</v>
      </c>
      <c r="G1737" s="87" t="e">
        <f>VLOOKUP(D1737,#REF!,2,FALSE)</f>
        <v>#REF!</v>
      </c>
      <c r="H1737" s="87" t="s">
        <v>432</v>
      </c>
      <c r="I1737" s="87"/>
      <c r="J1737" s="86" t="s">
        <v>159</v>
      </c>
      <c r="K1737" s="87" t="str">
        <f>CONCATENATE(C1737," ",D1737)</f>
        <v>Защита сегментов АСУ ТП Филиал «Уренгойская ГРЭС» АО «Интер РАО – Электрогенерация»</v>
      </c>
      <c r="L1737" s="99" t="s">
        <v>96</v>
      </c>
      <c r="M1737" s="90" t="s">
        <v>532</v>
      </c>
      <c r="N1737" s="85" t="s">
        <v>381</v>
      </c>
      <c r="O1737" s="85" t="s">
        <v>382</v>
      </c>
      <c r="P1737" s="86">
        <v>1</v>
      </c>
      <c r="Q1737" s="100">
        <v>316250</v>
      </c>
      <c r="R1737" s="97">
        <v>0.2</v>
      </c>
      <c r="S1737" s="98">
        <v>379500</v>
      </c>
      <c r="T1737" s="95">
        <f t="shared" si="495"/>
        <v>63250</v>
      </c>
      <c r="U1737" s="98">
        <v>0</v>
      </c>
      <c r="V1737" s="95">
        <f t="shared" si="496"/>
        <v>0</v>
      </c>
      <c r="W1737" s="95">
        <f t="shared" si="493"/>
        <v>0</v>
      </c>
      <c r="X1737" s="98">
        <v>379500</v>
      </c>
      <c r="Y1737" s="95">
        <f t="shared" si="497"/>
        <v>63250</v>
      </c>
      <c r="Z1737" s="95">
        <f t="shared" si="498"/>
        <v>316250</v>
      </c>
      <c r="AA1737" s="243">
        <f>Приоритеты!$D$71+4</f>
        <v>2027</v>
      </c>
      <c r="AB1737" s="247">
        <f t="shared" si="494"/>
        <v>0</v>
      </c>
      <c r="AC1737" s="96">
        <f>S1737*IF($AA1737=2021,IF(OR($M1737="Услуги",$M1737="Работы"),#REF!,IF($U1737&lt;&gt;0,#REF!,#REF!)),1)*IF($AA1737=2022,IF(OR($M1737="Услуги",$M1737="Работы"),#REF!,IF($U1737&lt;&gt;0,#REF!,#REF!)),1)*IF($AA1737=2023,IF(OR($M1737="Услуги",$M1737="Работы"),#REF!,IF($U1737&lt;&gt;0,#REF!,#REF!)),1)*IF($AA1737=2024,IF(OR($M1737="Услуги",$M1737="Работы"),#REF!,IF($U1737&lt;&gt;0,#REF!,#REF!)),1)*IF($AA1737=2025,IF(OR($M1737="Услуги",$M1737="Работы"),#REF!,IF($U1737&lt;&gt;0,#REF!,#REF!)),1)</f>
        <v>379500</v>
      </c>
      <c r="AD1737" s="96">
        <f>T1737*IF($AA1737=2021,IF(OR($M1737="Услуги",$M1737="Работы"),#REF!,IF($U1737&lt;&gt;0,#REF!,#REF!)),1)*IF($AA1737=2022,IF(OR($M1737="Услуги",$M1737="Работы"),#REF!,IF($U1737&lt;&gt;0,#REF!,#REF!)),1)*IF($AA1737=2023,IF(OR($M1737="Услуги",$M1737="Работы"),#REF!,IF($U1737&lt;&gt;0,#REF!,#REF!)),1)*IF($AA1737=2024,IF(OR($M1737="Услуги",$M1737="Работы"),#REF!,IF($U1737&lt;&gt;0,#REF!,#REF!)),1)*IF($AA1737=2025,IF(OR($M1737="Услуги",$M1737="Работы"),#REF!,IF($U1737&lt;&gt;0,#REF!,#REF!)),1)</f>
        <v>63250</v>
      </c>
      <c r="AE1737" s="96">
        <f>U1737*IF($AA1737=2021,IF(OR($M1737="Услуги",$M1737="Работы"),#REF!,IF($U1737&lt;&gt;0,#REF!,#REF!)),1)*IF($AA1737=2022,IF(OR($M1737="Услуги",$M1737="Работы"),#REF!,IF($U1737&lt;&gt;0,#REF!,#REF!)),1)*IF($AA1737=2023,IF(OR($M1737="Услуги",$M1737="Работы"),#REF!,IF($U1737&lt;&gt;0,#REF!,#REF!)),1)*IF($AA1737=2024,IF(OR($M1737="Услуги",$M1737="Работы"),#REF!,IF($U1737&lt;&gt;0,#REF!,#REF!)),1)*IF($AA1737=2025,IF(OR($M1737="Услуги",$M1737="Работы"),#REF!,IF($U1737&lt;&gt;0,#REF!,#REF!)),1)</f>
        <v>0</v>
      </c>
      <c r="AF1737" s="96">
        <f>V1737*IF($AA1737=2021,IF(OR($M1737="Услуги",$M1737="Работы"),#REF!,IF($U1737&lt;&gt;0,#REF!,#REF!)),1)*IF($AA1737=2022,IF(OR($M1737="Услуги",$M1737="Работы"),#REF!,IF($U1737&lt;&gt;0,#REF!,#REF!)),1)*IF($AA1737=2023,IF(OR($M1737="Услуги",$M1737="Работы"),#REF!,IF($U1737&lt;&gt;0,#REF!,#REF!)),1)*IF($AA1737=2024,IF(OR($M1737="Услуги",$M1737="Работы"),#REF!,IF($U1737&lt;&gt;0,#REF!,#REF!)),1)*IF($AA1737=2025,IF(OR($M1737="Услуги",$M1737="Работы"),#REF!,IF($U1737&lt;&gt;0,#REF!,#REF!)),1)</f>
        <v>0</v>
      </c>
      <c r="AG1737" s="96">
        <f>W1737*IF($AA1737=2021,IF(OR($M1737="Услуги",$M1737="Работы"),#REF!,IF($U1737&lt;&gt;0,#REF!,#REF!)),1)*IF($AA1737=2022,IF(OR($M1737="Услуги",$M1737="Работы"),#REF!,IF($U1737&lt;&gt;0,#REF!,#REF!)),1)*IF($AA1737=2023,IF(OR($M1737="Услуги",$M1737="Работы"),#REF!,IF($U1737&lt;&gt;0,#REF!,#REF!)),1)*IF($AA1737=2024,IF(OR($M1737="Услуги",$M1737="Работы"),#REF!,IF($U1737&lt;&gt;0,#REF!,#REF!)),1)*IF($AA1737=2025,IF(OR($M1737="Услуги",$M1737="Работы"),#REF!,IF($U1737&lt;&gt;0,#REF!,#REF!)),1)</f>
        <v>0</v>
      </c>
      <c r="AH1737" s="96">
        <f>X1737*IF($AA1737=2021,IF(OR($M1737="Услуги",$M1737="Работы"),#REF!,IF($U1737&lt;&gt;0,#REF!,#REF!)),1)*IF($AA1737=2022,IF(OR($M1737="Услуги",$M1737="Работы"),#REF!,IF($U1737&lt;&gt;0,#REF!,#REF!)),1)*IF($AA1737=2023,IF(OR($M1737="Услуги",$M1737="Работы"),#REF!,IF($U1737&lt;&gt;0,#REF!,#REF!)),1)*IF($AA1737=2024,IF(OR($M1737="Услуги",$M1737="Работы"),#REF!,IF($U1737&lt;&gt;0,#REF!,#REF!)),1)*IF($AA1737=2025,IF(OR($M1737="Услуги",$M1737="Работы"),#REF!,IF($U1737&lt;&gt;0,#REF!,#REF!)),1)</f>
        <v>379500</v>
      </c>
      <c r="AI1737" s="96">
        <f>Y1737*IF($AA1737=2021,IF(OR($M1737="Услуги",$M1737="Работы"),#REF!,IF($U1737&lt;&gt;0,#REF!,#REF!)),1)*IF($AA1737=2022,IF(OR($M1737="Услуги",$M1737="Работы"),#REF!,IF($U1737&lt;&gt;0,#REF!,#REF!)),1)*IF($AA1737=2023,IF(OR($M1737="Услуги",$M1737="Работы"),#REF!,IF($U1737&lt;&gt;0,#REF!,#REF!)),1)*IF($AA1737=2024,IF(OR($M1737="Услуги",$M1737="Работы"),#REF!,IF($U1737&lt;&gt;0,#REF!,#REF!)),1)*IF($AA1737=2025,IF(OR($M1737="Услуги",$M1737="Работы"),#REF!,IF($U1737&lt;&gt;0,#REF!,#REF!)),1)</f>
        <v>63250</v>
      </c>
      <c r="AJ1737" s="96">
        <f>Z1737*IF($AA1737=2021,IF(OR($M1737="Услуги",$M1737="Работы"),#REF!,IF($U1737&lt;&gt;0,#REF!,#REF!)),1)*IF($AA1737=2022,IF(OR($M1737="Услуги",$M1737="Работы"),#REF!,IF($U1737&lt;&gt;0,#REF!,#REF!)),1)*IF($AA1737=2023,IF(OR($M1737="Услуги",$M1737="Работы"),#REF!,IF($U1737&lt;&gt;0,#REF!,#REF!)),1)*IF($AA1737=2024,IF(OR($M1737="Услуги",$M1737="Работы"),#REF!,IF($U1737&lt;&gt;0,#REF!,#REF!)),1)*IF($AA1737=2025,IF(OR($M1737="Услуги",$M1737="Работы"),#REF!,IF($U1737&lt;&gt;0,#REF!,#REF!)),1)</f>
        <v>316250</v>
      </c>
      <c r="AK1737" s="107">
        <v>379500</v>
      </c>
      <c r="AL1737" s="57">
        <v>0</v>
      </c>
      <c r="AM1737" s="57">
        <v>379500</v>
      </c>
      <c r="AN1737" s="54">
        <v>1</v>
      </c>
    </row>
    <row r="1738" spans="1:40" s="56" customFormat="1" ht="14.25" hidden="1" customHeight="1" x14ac:dyDescent="0.25">
      <c r="A1738" s="85">
        <v>1</v>
      </c>
      <c r="B1738" s="86" t="s">
        <v>88</v>
      </c>
      <c r="C1738" s="215" t="s">
        <v>542</v>
      </c>
      <c r="D1738" s="85" t="s">
        <v>215</v>
      </c>
      <c r="E1738" s="85" t="s">
        <v>420</v>
      </c>
      <c r="F1738" s="85" t="s">
        <v>432</v>
      </c>
      <c r="G1738" s="87" t="e">
        <f>VLOOKUP(D1738,#REF!,2,FALSE)</f>
        <v>#REF!</v>
      </c>
      <c r="H1738" s="87" t="s">
        <v>432</v>
      </c>
      <c r="I1738" s="87"/>
      <c r="J1738" s="86" t="s">
        <v>123</v>
      </c>
      <c r="K1738" s="87" t="str">
        <f xml:space="preserve"> CONCATENATE(C1738," ",D1738)</f>
        <v>Реализация систем защиты ОКИИ Филиал «Уренгойская ГРЭС» АО «Интер РАО – Электрогенерация»</v>
      </c>
      <c r="L1738" s="99" t="s">
        <v>124</v>
      </c>
      <c r="M1738" s="90" t="s">
        <v>532</v>
      </c>
      <c r="N1738" s="85" t="s">
        <v>139</v>
      </c>
      <c r="O1738" s="85" t="s">
        <v>140</v>
      </c>
      <c r="P1738" s="86">
        <v>1</v>
      </c>
      <c r="Q1738" s="100">
        <v>521984.1</v>
      </c>
      <c r="R1738" s="97">
        <v>0.2</v>
      </c>
      <c r="S1738" s="98">
        <v>626380.92000000004</v>
      </c>
      <c r="T1738" s="95">
        <f t="shared" si="495"/>
        <v>104396.82</v>
      </c>
      <c r="U1738" s="98">
        <v>0</v>
      </c>
      <c r="V1738" s="95">
        <f t="shared" si="496"/>
        <v>0</v>
      </c>
      <c r="W1738" s="95">
        <f t="shared" si="493"/>
        <v>0</v>
      </c>
      <c r="X1738" s="98">
        <v>626380.92000000004</v>
      </c>
      <c r="Y1738" s="95">
        <f t="shared" si="497"/>
        <v>104396.82</v>
      </c>
      <c r="Z1738" s="95">
        <f t="shared" si="498"/>
        <v>521984.10000000003</v>
      </c>
      <c r="AA1738" s="243">
        <f>Приоритеты!$D$71+4</f>
        <v>2027</v>
      </c>
      <c r="AB1738" s="247">
        <f t="shared" si="494"/>
        <v>0</v>
      </c>
      <c r="AC1738" s="96">
        <f>S1738*IF($AA1738=2021,IF(OR($M1738="Услуги",$M1738="Работы"),#REF!,IF($U1738&lt;&gt;0,#REF!,#REF!)),1)*IF($AA1738=2022,IF(OR($M1738="Услуги",$M1738="Работы"),#REF!,IF($U1738&lt;&gt;0,#REF!,#REF!)),1)*IF($AA1738=2023,IF(OR($M1738="Услуги",$M1738="Работы"),#REF!,IF($U1738&lt;&gt;0,#REF!,#REF!)),1)*IF($AA1738=2024,IF(OR($M1738="Услуги",$M1738="Работы"),#REF!,IF($U1738&lt;&gt;0,#REF!,#REF!)),1)*IF($AA1738=2025,IF(OR($M1738="Услуги",$M1738="Работы"),#REF!,IF($U1738&lt;&gt;0,#REF!,#REF!)),1)</f>
        <v>626380.92000000004</v>
      </c>
      <c r="AD1738" s="96">
        <f>T1738*IF($AA1738=2021,IF(OR($M1738="Услуги",$M1738="Работы"),#REF!,IF($U1738&lt;&gt;0,#REF!,#REF!)),1)*IF($AA1738=2022,IF(OR($M1738="Услуги",$M1738="Работы"),#REF!,IF($U1738&lt;&gt;0,#REF!,#REF!)),1)*IF($AA1738=2023,IF(OR($M1738="Услуги",$M1738="Работы"),#REF!,IF($U1738&lt;&gt;0,#REF!,#REF!)),1)*IF($AA1738=2024,IF(OR($M1738="Услуги",$M1738="Работы"),#REF!,IF($U1738&lt;&gt;0,#REF!,#REF!)),1)*IF($AA1738=2025,IF(OR($M1738="Услуги",$M1738="Работы"),#REF!,IF($U1738&lt;&gt;0,#REF!,#REF!)),1)</f>
        <v>104396.82</v>
      </c>
      <c r="AE1738" s="96">
        <f>U1738*IF($AA1738=2021,IF(OR($M1738="Услуги",$M1738="Работы"),#REF!,IF($U1738&lt;&gt;0,#REF!,#REF!)),1)*IF($AA1738=2022,IF(OR($M1738="Услуги",$M1738="Работы"),#REF!,IF($U1738&lt;&gt;0,#REF!,#REF!)),1)*IF($AA1738=2023,IF(OR($M1738="Услуги",$M1738="Работы"),#REF!,IF($U1738&lt;&gt;0,#REF!,#REF!)),1)*IF($AA1738=2024,IF(OR($M1738="Услуги",$M1738="Работы"),#REF!,IF($U1738&lt;&gt;0,#REF!,#REF!)),1)*IF($AA1738=2025,IF(OR($M1738="Услуги",$M1738="Работы"),#REF!,IF($U1738&lt;&gt;0,#REF!,#REF!)),1)</f>
        <v>0</v>
      </c>
      <c r="AF1738" s="96">
        <f>V1738*IF($AA1738=2021,IF(OR($M1738="Услуги",$M1738="Работы"),#REF!,IF($U1738&lt;&gt;0,#REF!,#REF!)),1)*IF($AA1738=2022,IF(OR($M1738="Услуги",$M1738="Работы"),#REF!,IF($U1738&lt;&gt;0,#REF!,#REF!)),1)*IF($AA1738=2023,IF(OR($M1738="Услуги",$M1738="Работы"),#REF!,IF($U1738&lt;&gt;0,#REF!,#REF!)),1)*IF($AA1738=2024,IF(OR($M1738="Услуги",$M1738="Работы"),#REF!,IF($U1738&lt;&gt;0,#REF!,#REF!)),1)*IF($AA1738=2025,IF(OR($M1738="Услуги",$M1738="Работы"),#REF!,IF($U1738&lt;&gt;0,#REF!,#REF!)),1)</f>
        <v>0</v>
      </c>
      <c r="AG1738" s="96">
        <f>W1738*IF($AA1738=2021,IF(OR($M1738="Услуги",$M1738="Работы"),#REF!,IF($U1738&lt;&gt;0,#REF!,#REF!)),1)*IF($AA1738=2022,IF(OR($M1738="Услуги",$M1738="Работы"),#REF!,IF($U1738&lt;&gt;0,#REF!,#REF!)),1)*IF($AA1738=2023,IF(OR($M1738="Услуги",$M1738="Работы"),#REF!,IF($U1738&lt;&gt;0,#REF!,#REF!)),1)*IF($AA1738=2024,IF(OR($M1738="Услуги",$M1738="Работы"),#REF!,IF($U1738&lt;&gt;0,#REF!,#REF!)),1)*IF($AA1738=2025,IF(OR($M1738="Услуги",$M1738="Работы"),#REF!,IF($U1738&lt;&gt;0,#REF!,#REF!)),1)</f>
        <v>0</v>
      </c>
      <c r="AH1738" s="96">
        <f>X1738*IF($AA1738=2021,IF(OR($M1738="Услуги",$M1738="Работы"),#REF!,IF($U1738&lt;&gt;0,#REF!,#REF!)),1)*IF($AA1738=2022,IF(OR($M1738="Услуги",$M1738="Работы"),#REF!,IF($U1738&lt;&gt;0,#REF!,#REF!)),1)*IF($AA1738=2023,IF(OR($M1738="Услуги",$M1738="Работы"),#REF!,IF($U1738&lt;&gt;0,#REF!,#REF!)),1)*IF($AA1738=2024,IF(OR($M1738="Услуги",$M1738="Работы"),#REF!,IF($U1738&lt;&gt;0,#REF!,#REF!)),1)*IF($AA1738=2025,IF(OR($M1738="Услуги",$M1738="Работы"),#REF!,IF($U1738&lt;&gt;0,#REF!,#REF!)),1)</f>
        <v>626380.92000000004</v>
      </c>
      <c r="AI1738" s="96">
        <f>Y1738*IF($AA1738=2021,IF(OR($M1738="Услуги",$M1738="Работы"),#REF!,IF($U1738&lt;&gt;0,#REF!,#REF!)),1)*IF($AA1738=2022,IF(OR($M1738="Услуги",$M1738="Работы"),#REF!,IF($U1738&lt;&gt;0,#REF!,#REF!)),1)*IF($AA1738=2023,IF(OR($M1738="Услуги",$M1738="Работы"),#REF!,IF($U1738&lt;&gt;0,#REF!,#REF!)),1)*IF($AA1738=2024,IF(OR($M1738="Услуги",$M1738="Работы"),#REF!,IF($U1738&lt;&gt;0,#REF!,#REF!)),1)*IF($AA1738=2025,IF(OR($M1738="Услуги",$M1738="Работы"),#REF!,IF($U1738&lt;&gt;0,#REF!,#REF!)),1)</f>
        <v>104396.82</v>
      </c>
      <c r="AJ1738" s="96">
        <f>Z1738*IF($AA1738=2021,IF(OR($M1738="Услуги",$M1738="Работы"),#REF!,IF($U1738&lt;&gt;0,#REF!,#REF!)),1)*IF($AA1738=2022,IF(OR($M1738="Услуги",$M1738="Работы"),#REF!,IF($U1738&lt;&gt;0,#REF!,#REF!)),1)*IF($AA1738=2023,IF(OR($M1738="Услуги",$M1738="Работы"),#REF!,IF($U1738&lt;&gt;0,#REF!,#REF!)),1)*IF($AA1738=2024,IF(OR($M1738="Услуги",$M1738="Работы"),#REF!,IF($U1738&lt;&gt;0,#REF!,#REF!)),1)*IF($AA1738=2025,IF(OR($M1738="Услуги",$M1738="Работы"),#REF!,IF($U1738&lt;&gt;0,#REF!,#REF!)),1)</f>
        <v>521984.10000000003</v>
      </c>
      <c r="AK1738" s="107">
        <v>626380.92000000004</v>
      </c>
      <c r="AL1738" s="57">
        <v>0</v>
      </c>
      <c r="AM1738" s="57">
        <v>626380.92000000004</v>
      </c>
      <c r="AN1738" s="54">
        <v>1</v>
      </c>
    </row>
    <row r="1739" spans="1:40" s="56" customFormat="1" ht="14.25" hidden="1" customHeight="1" x14ac:dyDescent="0.25">
      <c r="A1739" s="85">
        <v>1</v>
      </c>
      <c r="B1739" s="86" t="s">
        <v>88</v>
      </c>
      <c r="C1739" s="215" t="s">
        <v>437</v>
      </c>
      <c r="D1739" s="85" t="s">
        <v>215</v>
      </c>
      <c r="E1739" s="85" t="s">
        <v>420</v>
      </c>
      <c r="F1739" s="85" t="s">
        <v>432</v>
      </c>
      <c r="G1739" s="87" t="e">
        <f>VLOOKUP(D1739,#REF!,2,FALSE)</f>
        <v>#REF!</v>
      </c>
      <c r="H1739" s="87" t="s">
        <v>432</v>
      </c>
      <c r="I1739" s="87"/>
      <c r="J1739" s="86" t="s">
        <v>97</v>
      </c>
      <c r="K1739" s="87" t="str">
        <f>CONCATENATE(C1739," ",D1739)</f>
        <v>Защита сегментов АСУ ТП Филиал «Уренгойская ГРЭС» АО «Интер РАО – Электрогенерация»</v>
      </c>
      <c r="L1739" s="99" t="s">
        <v>98</v>
      </c>
      <c r="M1739" s="90" t="s">
        <v>532</v>
      </c>
      <c r="N1739" s="85" t="s">
        <v>99</v>
      </c>
      <c r="O1739" s="85" t="s">
        <v>100</v>
      </c>
      <c r="P1739" s="86">
        <v>2</v>
      </c>
      <c r="Q1739" s="100">
        <v>118733.33</v>
      </c>
      <c r="R1739" s="97">
        <v>0.2</v>
      </c>
      <c r="S1739" s="98">
        <v>284959.99200000003</v>
      </c>
      <c r="T1739" s="95">
        <f t="shared" si="495"/>
        <v>47493.332000000009</v>
      </c>
      <c r="U1739" s="98">
        <v>0</v>
      </c>
      <c r="V1739" s="95">
        <f t="shared" si="496"/>
        <v>0</v>
      </c>
      <c r="W1739" s="95">
        <f t="shared" si="493"/>
        <v>0</v>
      </c>
      <c r="X1739" s="98">
        <v>284959.99200000003</v>
      </c>
      <c r="Y1739" s="95">
        <f t="shared" si="497"/>
        <v>47493.332000000009</v>
      </c>
      <c r="Z1739" s="95">
        <f t="shared" si="498"/>
        <v>237466.66000000003</v>
      </c>
      <c r="AA1739" s="243">
        <f>Приоритеты!$D$71+4</f>
        <v>2027</v>
      </c>
      <c r="AB1739" s="247">
        <f t="shared" si="494"/>
        <v>0</v>
      </c>
      <c r="AC1739" s="96">
        <f>S1739*IF($AA1739=2021,IF(OR($M1739="Услуги",$M1739="Работы"),#REF!,IF($U1739&lt;&gt;0,#REF!,#REF!)),1)*IF($AA1739=2022,IF(OR($M1739="Услуги",$M1739="Работы"),#REF!,IF($U1739&lt;&gt;0,#REF!,#REF!)),1)*IF($AA1739=2023,IF(OR($M1739="Услуги",$M1739="Работы"),#REF!,IF($U1739&lt;&gt;0,#REF!,#REF!)),1)*IF($AA1739=2024,IF(OR($M1739="Услуги",$M1739="Работы"),#REF!,IF($U1739&lt;&gt;0,#REF!,#REF!)),1)*IF($AA1739=2025,IF(OR($M1739="Услуги",$M1739="Работы"),#REF!,IF($U1739&lt;&gt;0,#REF!,#REF!)),1)</f>
        <v>284959.99200000003</v>
      </c>
      <c r="AD1739" s="96">
        <f>T1739*IF($AA1739=2021,IF(OR($M1739="Услуги",$M1739="Работы"),#REF!,IF($U1739&lt;&gt;0,#REF!,#REF!)),1)*IF($AA1739=2022,IF(OR($M1739="Услуги",$M1739="Работы"),#REF!,IF($U1739&lt;&gt;0,#REF!,#REF!)),1)*IF($AA1739=2023,IF(OR($M1739="Услуги",$M1739="Работы"),#REF!,IF($U1739&lt;&gt;0,#REF!,#REF!)),1)*IF($AA1739=2024,IF(OR($M1739="Услуги",$M1739="Работы"),#REF!,IF($U1739&lt;&gt;0,#REF!,#REF!)),1)*IF($AA1739=2025,IF(OR($M1739="Услуги",$M1739="Работы"),#REF!,IF($U1739&lt;&gt;0,#REF!,#REF!)),1)</f>
        <v>47493.332000000009</v>
      </c>
      <c r="AE1739" s="96">
        <f>U1739*IF($AA1739=2021,IF(OR($M1739="Услуги",$M1739="Работы"),#REF!,IF($U1739&lt;&gt;0,#REF!,#REF!)),1)*IF($AA1739=2022,IF(OR($M1739="Услуги",$M1739="Работы"),#REF!,IF($U1739&lt;&gt;0,#REF!,#REF!)),1)*IF($AA1739=2023,IF(OR($M1739="Услуги",$M1739="Работы"),#REF!,IF($U1739&lt;&gt;0,#REF!,#REF!)),1)*IF($AA1739=2024,IF(OR($M1739="Услуги",$M1739="Работы"),#REF!,IF($U1739&lt;&gt;0,#REF!,#REF!)),1)*IF($AA1739=2025,IF(OR($M1739="Услуги",$M1739="Работы"),#REF!,IF($U1739&lt;&gt;0,#REF!,#REF!)),1)</f>
        <v>0</v>
      </c>
      <c r="AF1739" s="96">
        <f>V1739*IF($AA1739=2021,IF(OR($M1739="Услуги",$M1739="Работы"),#REF!,IF($U1739&lt;&gt;0,#REF!,#REF!)),1)*IF($AA1739=2022,IF(OR($M1739="Услуги",$M1739="Работы"),#REF!,IF($U1739&lt;&gt;0,#REF!,#REF!)),1)*IF($AA1739=2023,IF(OR($M1739="Услуги",$M1739="Работы"),#REF!,IF($U1739&lt;&gt;0,#REF!,#REF!)),1)*IF($AA1739=2024,IF(OR($M1739="Услуги",$M1739="Работы"),#REF!,IF($U1739&lt;&gt;0,#REF!,#REF!)),1)*IF($AA1739=2025,IF(OR($M1739="Услуги",$M1739="Работы"),#REF!,IF($U1739&lt;&gt;0,#REF!,#REF!)),1)</f>
        <v>0</v>
      </c>
      <c r="AG1739" s="96">
        <f>W1739*IF($AA1739=2021,IF(OR($M1739="Услуги",$M1739="Работы"),#REF!,IF($U1739&lt;&gt;0,#REF!,#REF!)),1)*IF($AA1739=2022,IF(OR($M1739="Услуги",$M1739="Работы"),#REF!,IF($U1739&lt;&gt;0,#REF!,#REF!)),1)*IF($AA1739=2023,IF(OR($M1739="Услуги",$M1739="Работы"),#REF!,IF($U1739&lt;&gt;0,#REF!,#REF!)),1)*IF($AA1739=2024,IF(OR($M1739="Услуги",$M1739="Работы"),#REF!,IF($U1739&lt;&gt;0,#REF!,#REF!)),1)*IF($AA1739=2025,IF(OR($M1739="Услуги",$M1739="Работы"),#REF!,IF($U1739&lt;&gt;0,#REF!,#REF!)),1)</f>
        <v>0</v>
      </c>
      <c r="AH1739" s="96">
        <f>X1739*IF($AA1739=2021,IF(OR($M1739="Услуги",$M1739="Работы"),#REF!,IF($U1739&lt;&gt;0,#REF!,#REF!)),1)*IF($AA1739=2022,IF(OR($M1739="Услуги",$M1739="Работы"),#REF!,IF($U1739&lt;&gt;0,#REF!,#REF!)),1)*IF($AA1739=2023,IF(OR($M1739="Услуги",$M1739="Работы"),#REF!,IF($U1739&lt;&gt;0,#REF!,#REF!)),1)*IF($AA1739=2024,IF(OR($M1739="Услуги",$M1739="Работы"),#REF!,IF($U1739&lt;&gt;0,#REF!,#REF!)),1)*IF($AA1739=2025,IF(OR($M1739="Услуги",$M1739="Работы"),#REF!,IF($U1739&lt;&gt;0,#REF!,#REF!)),1)</f>
        <v>284959.99200000003</v>
      </c>
      <c r="AI1739" s="96">
        <f>Y1739*IF($AA1739=2021,IF(OR($M1739="Услуги",$M1739="Работы"),#REF!,IF($U1739&lt;&gt;0,#REF!,#REF!)),1)*IF($AA1739=2022,IF(OR($M1739="Услуги",$M1739="Работы"),#REF!,IF($U1739&lt;&gt;0,#REF!,#REF!)),1)*IF($AA1739=2023,IF(OR($M1739="Услуги",$M1739="Работы"),#REF!,IF($U1739&lt;&gt;0,#REF!,#REF!)),1)*IF($AA1739=2024,IF(OR($M1739="Услуги",$M1739="Работы"),#REF!,IF($U1739&lt;&gt;0,#REF!,#REF!)),1)*IF($AA1739=2025,IF(OR($M1739="Услуги",$M1739="Работы"),#REF!,IF($U1739&lt;&gt;0,#REF!,#REF!)),1)</f>
        <v>47493.332000000009</v>
      </c>
      <c r="AJ1739" s="96">
        <f>Z1739*IF($AA1739=2021,IF(OR($M1739="Услуги",$M1739="Работы"),#REF!,IF($U1739&lt;&gt;0,#REF!,#REF!)),1)*IF($AA1739=2022,IF(OR($M1739="Услуги",$M1739="Работы"),#REF!,IF($U1739&lt;&gt;0,#REF!,#REF!)),1)*IF($AA1739=2023,IF(OR($M1739="Услуги",$M1739="Работы"),#REF!,IF($U1739&lt;&gt;0,#REF!,#REF!)),1)*IF($AA1739=2024,IF(OR($M1739="Услуги",$M1739="Работы"),#REF!,IF($U1739&lt;&gt;0,#REF!,#REF!)),1)*IF($AA1739=2025,IF(OR($M1739="Услуги",$M1739="Работы"),#REF!,IF($U1739&lt;&gt;0,#REF!,#REF!)),1)</f>
        <v>237466.66000000003</v>
      </c>
      <c r="AK1739" s="107">
        <v>284959.99200000003</v>
      </c>
      <c r="AL1739" s="57">
        <v>0</v>
      </c>
      <c r="AM1739" s="57">
        <v>284959.99200000003</v>
      </c>
      <c r="AN1739" s="54">
        <v>2</v>
      </c>
    </row>
    <row r="1740" spans="1:40" s="56" customFormat="1" ht="14.25" hidden="1" customHeight="1" x14ac:dyDescent="0.25">
      <c r="A1740" s="85">
        <v>1</v>
      </c>
      <c r="B1740" s="86" t="s">
        <v>88</v>
      </c>
      <c r="C1740" s="215" t="s">
        <v>437</v>
      </c>
      <c r="D1740" s="85" t="s">
        <v>215</v>
      </c>
      <c r="E1740" s="85" t="s">
        <v>420</v>
      </c>
      <c r="F1740" s="85" t="s">
        <v>432</v>
      </c>
      <c r="G1740" s="87" t="e">
        <f>VLOOKUP(D1740,#REF!,2,FALSE)</f>
        <v>#REF!</v>
      </c>
      <c r="H1740" s="87" t="s">
        <v>432</v>
      </c>
      <c r="I1740" s="87"/>
      <c r="J1740" s="86" t="s">
        <v>97</v>
      </c>
      <c r="K1740" s="87" t="str">
        <f>CONCATENATE(C1740," ",D1740)</f>
        <v>Защита сегментов АСУ ТП Филиал «Уренгойская ГРЭС» АО «Интер РАО – Электрогенерация»</v>
      </c>
      <c r="L1740" s="99" t="s">
        <v>98</v>
      </c>
      <c r="M1740" s="90" t="s">
        <v>532</v>
      </c>
      <c r="N1740" s="85" t="s">
        <v>198</v>
      </c>
      <c r="O1740" s="85" t="s">
        <v>199</v>
      </c>
      <c r="P1740" s="86">
        <v>2</v>
      </c>
      <c r="Q1740" s="100">
        <v>36533.33</v>
      </c>
      <c r="R1740" s="97">
        <v>0.2</v>
      </c>
      <c r="S1740" s="98">
        <v>87679.991999999998</v>
      </c>
      <c r="T1740" s="95">
        <f t="shared" si="495"/>
        <v>14613.332000000002</v>
      </c>
      <c r="U1740" s="98">
        <v>0</v>
      </c>
      <c r="V1740" s="95">
        <f t="shared" si="496"/>
        <v>0</v>
      </c>
      <c r="W1740" s="95">
        <f t="shared" si="493"/>
        <v>0</v>
      </c>
      <c r="X1740" s="98">
        <v>87679.991999999998</v>
      </c>
      <c r="Y1740" s="95">
        <f t="shared" si="497"/>
        <v>14613.332000000002</v>
      </c>
      <c r="Z1740" s="95">
        <f t="shared" si="498"/>
        <v>73066.66</v>
      </c>
      <c r="AA1740" s="243">
        <f>Приоритеты!$D$71+4</f>
        <v>2027</v>
      </c>
      <c r="AB1740" s="247">
        <f t="shared" si="494"/>
        <v>0</v>
      </c>
      <c r="AC1740" s="96">
        <f>S1740*IF($AA1740=2021,IF(OR($M1740="Услуги",$M1740="Работы"),#REF!,IF($U1740&lt;&gt;0,#REF!,#REF!)),1)*IF($AA1740=2022,IF(OR($M1740="Услуги",$M1740="Работы"),#REF!,IF($U1740&lt;&gt;0,#REF!,#REF!)),1)*IF($AA1740=2023,IF(OR($M1740="Услуги",$M1740="Работы"),#REF!,IF($U1740&lt;&gt;0,#REF!,#REF!)),1)*IF($AA1740=2024,IF(OR($M1740="Услуги",$M1740="Работы"),#REF!,IF($U1740&lt;&gt;0,#REF!,#REF!)),1)*IF($AA1740=2025,IF(OR($M1740="Услуги",$M1740="Работы"),#REF!,IF($U1740&lt;&gt;0,#REF!,#REF!)),1)</f>
        <v>87679.991999999998</v>
      </c>
      <c r="AD1740" s="96">
        <f>T1740*IF($AA1740=2021,IF(OR($M1740="Услуги",$M1740="Работы"),#REF!,IF($U1740&lt;&gt;0,#REF!,#REF!)),1)*IF($AA1740=2022,IF(OR($M1740="Услуги",$M1740="Работы"),#REF!,IF($U1740&lt;&gt;0,#REF!,#REF!)),1)*IF($AA1740=2023,IF(OR($M1740="Услуги",$M1740="Работы"),#REF!,IF($U1740&lt;&gt;0,#REF!,#REF!)),1)*IF($AA1740=2024,IF(OR($M1740="Услуги",$M1740="Работы"),#REF!,IF($U1740&lt;&gt;0,#REF!,#REF!)),1)*IF($AA1740=2025,IF(OR($M1740="Услуги",$M1740="Работы"),#REF!,IF($U1740&lt;&gt;0,#REF!,#REF!)),1)</f>
        <v>14613.332000000002</v>
      </c>
      <c r="AE1740" s="96">
        <f>U1740*IF($AA1740=2021,IF(OR($M1740="Услуги",$M1740="Работы"),#REF!,IF($U1740&lt;&gt;0,#REF!,#REF!)),1)*IF($AA1740=2022,IF(OR($M1740="Услуги",$M1740="Работы"),#REF!,IF($U1740&lt;&gt;0,#REF!,#REF!)),1)*IF($AA1740=2023,IF(OR($M1740="Услуги",$M1740="Работы"),#REF!,IF($U1740&lt;&gt;0,#REF!,#REF!)),1)*IF($AA1740=2024,IF(OR($M1740="Услуги",$M1740="Работы"),#REF!,IF($U1740&lt;&gt;0,#REF!,#REF!)),1)*IF($AA1740=2025,IF(OR($M1740="Услуги",$M1740="Работы"),#REF!,IF($U1740&lt;&gt;0,#REF!,#REF!)),1)</f>
        <v>0</v>
      </c>
      <c r="AF1740" s="96">
        <f>V1740*IF($AA1740=2021,IF(OR($M1740="Услуги",$M1740="Работы"),#REF!,IF($U1740&lt;&gt;0,#REF!,#REF!)),1)*IF($AA1740=2022,IF(OR($M1740="Услуги",$M1740="Работы"),#REF!,IF($U1740&lt;&gt;0,#REF!,#REF!)),1)*IF($AA1740=2023,IF(OR($M1740="Услуги",$M1740="Работы"),#REF!,IF($U1740&lt;&gt;0,#REF!,#REF!)),1)*IF($AA1740=2024,IF(OR($M1740="Услуги",$M1740="Работы"),#REF!,IF($U1740&lt;&gt;0,#REF!,#REF!)),1)*IF($AA1740=2025,IF(OR($M1740="Услуги",$M1740="Работы"),#REF!,IF($U1740&lt;&gt;0,#REF!,#REF!)),1)</f>
        <v>0</v>
      </c>
      <c r="AG1740" s="96">
        <f>W1740*IF($AA1740=2021,IF(OR($M1740="Услуги",$M1740="Работы"),#REF!,IF($U1740&lt;&gt;0,#REF!,#REF!)),1)*IF($AA1740=2022,IF(OR($M1740="Услуги",$M1740="Работы"),#REF!,IF($U1740&lt;&gt;0,#REF!,#REF!)),1)*IF($AA1740=2023,IF(OR($M1740="Услуги",$M1740="Работы"),#REF!,IF($U1740&lt;&gt;0,#REF!,#REF!)),1)*IF($AA1740=2024,IF(OR($M1740="Услуги",$M1740="Работы"),#REF!,IF($U1740&lt;&gt;0,#REF!,#REF!)),1)*IF($AA1740=2025,IF(OR($M1740="Услуги",$M1740="Работы"),#REF!,IF($U1740&lt;&gt;0,#REF!,#REF!)),1)</f>
        <v>0</v>
      </c>
      <c r="AH1740" s="96">
        <f>X1740*IF($AA1740=2021,IF(OR($M1740="Услуги",$M1740="Работы"),#REF!,IF($U1740&lt;&gt;0,#REF!,#REF!)),1)*IF($AA1740=2022,IF(OR($M1740="Услуги",$M1740="Работы"),#REF!,IF($U1740&lt;&gt;0,#REF!,#REF!)),1)*IF($AA1740=2023,IF(OR($M1740="Услуги",$M1740="Работы"),#REF!,IF($U1740&lt;&gt;0,#REF!,#REF!)),1)*IF($AA1740=2024,IF(OR($M1740="Услуги",$M1740="Работы"),#REF!,IF($U1740&lt;&gt;0,#REF!,#REF!)),1)*IF($AA1740=2025,IF(OR($M1740="Услуги",$M1740="Работы"),#REF!,IF($U1740&lt;&gt;0,#REF!,#REF!)),1)</f>
        <v>87679.991999999998</v>
      </c>
      <c r="AI1740" s="96">
        <f>Y1740*IF($AA1740=2021,IF(OR($M1740="Услуги",$M1740="Работы"),#REF!,IF($U1740&lt;&gt;0,#REF!,#REF!)),1)*IF($AA1740=2022,IF(OR($M1740="Услуги",$M1740="Работы"),#REF!,IF($U1740&lt;&gt;0,#REF!,#REF!)),1)*IF($AA1740=2023,IF(OR($M1740="Услуги",$M1740="Работы"),#REF!,IF($U1740&lt;&gt;0,#REF!,#REF!)),1)*IF($AA1740=2024,IF(OR($M1740="Услуги",$M1740="Работы"),#REF!,IF($U1740&lt;&gt;0,#REF!,#REF!)),1)*IF($AA1740=2025,IF(OR($M1740="Услуги",$M1740="Работы"),#REF!,IF($U1740&lt;&gt;0,#REF!,#REF!)),1)</f>
        <v>14613.332000000002</v>
      </c>
      <c r="AJ1740" s="96">
        <f>Z1740*IF($AA1740=2021,IF(OR($M1740="Услуги",$M1740="Работы"),#REF!,IF($U1740&lt;&gt;0,#REF!,#REF!)),1)*IF($AA1740=2022,IF(OR($M1740="Услуги",$M1740="Работы"),#REF!,IF($U1740&lt;&gt;0,#REF!,#REF!)),1)*IF($AA1740=2023,IF(OR($M1740="Услуги",$M1740="Работы"),#REF!,IF($U1740&lt;&gt;0,#REF!,#REF!)),1)*IF($AA1740=2024,IF(OR($M1740="Услуги",$M1740="Работы"),#REF!,IF($U1740&lt;&gt;0,#REF!,#REF!)),1)*IF($AA1740=2025,IF(OR($M1740="Услуги",$M1740="Работы"),#REF!,IF($U1740&lt;&gt;0,#REF!,#REF!)),1)</f>
        <v>73066.66</v>
      </c>
      <c r="AK1740" s="107">
        <v>87679.991999999998</v>
      </c>
      <c r="AL1740" s="57">
        <v>0</v>
      </c>
      <c r="AM1740" s="57">
        <v>87679.991999999998</v>
      </c>
      <c r="AN1740" s="54">
        <v>2</v>
      </c>
    </row>
    <row r="1741" spans="1:40" s="56" customFormat="1" ht="14.25" hidden="1" customHeight="1" x14ac:dyDescent="0.25">
      <c r="A1741" s="85">
        <v>1</v>
      </c>
      <c r="B1741" s="86" t="s">
        <v>88</v>
      </c>
      <c r="C1741" s="215" t="s">
        <v>437</v>
      </c>
      <c r="D1741" s="85" t="s">
        <v>217</v>
      </c>
      <c r="E1741" s="85" t="s">
        <v>420</v>
      </c>
      <c r="F1741" s="85" t="s">
        <v>432</v>
      </c>
      <c r="G1741" s="87" t="e">
        <f>VLOOKUP(D1741,#REF!,2,FALSE)</f>
        <v>#REF!</v>
      </c>
      <c r="H1741" s="87" t="s">
        <v>432</v>
      </c>
      <c r="I1741" s="87"/>
      <c r="J1741" s="86" t="s">
        <v>159</v>
      </c>
      <c r="K1741" s="87" t="str">
        <f>CONCATENATE(C1741," ",D1741)</f>
        <v>Защита сегментов АСУ ТП Филиал «Черепетская ГРЭС имени Д.Г. Жимерина» АО «Интер РАО – Электрогенерация»</v>
      </c>
      <c r="L1741" s="99" t="s">
        <v>96</v>
      </c>
      <c r="M1741" s="90" t="s">
        <v>532</v>
      </c>
      <c r="N1741" s="85" t="s">
        <v>381</v>
      </c>
      <c r="O1741" s="85" t="s">
        <v>382</v>
      </c>
      <c r="P1741" s="86">
        <v>1</v>
      </c>
      <c r="Q1741" s="100">
        <v>316250</v>
      </c>
      <c r="R1741" s="97">
        <v>0.2</v>
      </c>
      <c r="S1741" s="98">
        <v>379500</v>
      </c>
      <c r="T1741" s="95">
        <f t="shared" si="495"/>
        <v>63250</v>
      </c>
      <c r="U1741" s="98">
        <v>0</v>
      </c>
      <c r="V1741" s="95">
        <f t="shared" si="496"/>
        <v>0</v>
      </c>
      <c r="W1741" s="95">
        <f t="shared" si="493"/>
        <v>0</v>
      </c>
      <c r="X1741" s="98">
        <v>379500</v>
      </c>
      <c r="Y1741" s="95">
        <f t="shared" si="497"/>
        <v>63250</v>
      </c>
      <c r="Z1741" s="95">
        <f t="shared" si="498"/>
        <v>316250</v>
      </c>
      <c r="AA1741" s="243">
        <f>Приоритеты!$D$73+1</f>
        <v>2024</v>
      </c>
      <c r="AB1741" s="247" t="e">
        <f t="shared" si="494"/>
        <v>#REF!</v>
      </c>
      <c r="AC1741" s="96" t="e">
        <f>S1741*IF($AA1741=2021,IF(OR($M1741="Услуги",$M1741="Работы"),#REF!,IF($U1741&lt;&gt;0,#REF!,#REF!)),1)*IF($AA1741=2022,IF(OR($M1741="Услуги",$M1741="Работы"),#REF!,IF($U1741&lt;&gt;0,#REF!,#REF!)),1)*IF($AA1741=2023,IF(OR($M1741="Услуги",$M1741="Работы"),#REF!,IF($U1741&lt;&gt;0,#REF!,#REF!)),1)*IF($AA1741=2024,IF(OR($M1741="Услуги",$M1741="Работы"),#REF!,IF($U1741&lt;&gt;0,#REF!,#REF!)),1)*IF($AA1741=2025,IF(OR($M1741="Услуги",$M1741="Работы"),#REF!,IF($U1741&lt;&gt;0,#REF!,#REF!)),1)</f>
        <v>#REF!</v>
      </c>
      <c r="AD1741" s="96" t="e">
        <f>T1741*IF($AA1741=2021,IF(OR($M1741="Услуги",$M1741="Работы"),#REF!,IF($U1741&lt;&gt;0,#REF!,#REF!)),1)*IF($AA1741=2022,IF(OR($M1741="Услуги",$M1741="Работы"),#REF!,IF($U1741&lt;&gt;0,#REF!,#REF!)),1)*IF($AA1741=2023,IF(OR($M1741="Услуги",$M1741="Работы"),#REF!,IF($U1741&lt;&gt;0,#REF!,#REF!)),1)*IF($AA1741=2024,IF(OR($M1741="Услуги",$M1741="Работы"),#REF!,IF($U1741&lt;&gt;0,#REF!,#REF!)),1)*IF($AA1741=2025,IF(OR($M1741="Услуги",$M1741="Работы"),#REF!,IF($U1741&lt;&gt;0,#REF!,#REF!)),1)</f>
        <v>#REF!</v>
      </c>
      <c r="AE1741" s="96" t="e">
        <f>U1741*IF($AA1741=2021,IF(OR($M1741="Услуги",$M1741="Работы"),#REF!,IF($U1741&lt;&gt;0,#REF!,#REF!)),1)*IF($AA1741=2022,IF(OR($M1741="Услуги",$M1741="Работы"),#REF!,IF($U1741&lt;&gt;0,#REF!,#REF!)),1)*IF($AA1741=2023,IF(OR($M1741="Услуги",$M1741="Работы"),#REF!,IF($U1741&lt;&gt;0,#REF!,#REF!)),1)*IF($AA1741=2024,IF(OR($M1741="Услуги",$M1741="Работы"),#REF!,IF($U1741&lt;&gt;0,#REF!,#REF!)),1)*IF($AA1741=2025,IF(OR($M1741="Услуги",$M1741="Работы"),#REF!,IF($U1741&lt;&gt;0,#REF!,#REF!)),1)</f>
        <v>#REF!</v>
      </c>
      <c r="AF1741" s="96" t="e">
        <f>V1741*IF($AA1741=2021,IF(OR($M1741="Услуги",$M1741="Работы"),#REF!,IF($U1741&lt;&gt;0,#REF!,#REF!)),1)*IF($AA1741=2022,IF(OR($M1741="Услуги",$M1741="Работы"),#REF!,IF($U1741&lt;&gt;0,#REF!,#REF!)),1)*IF($AA1741=2023,IF(OR($M1741="Услуги",$M1741="Работы"),#REF!,IF($U1741&lt;&gt;0,#REF!,#REF!)),1)*IF($AA1741=2024,IF(OR($M1741="Услуги",$M1741="Работы"),#REF!,IF($U1741&lt;&gt;0,#REF!,#REF!)),1)*IF($AA1741=2025,IF(OR($M1741="Услуги",$M1741="Работы"),#REF!,IF($U1741&lt;&gt;0,#REF!,#REF!)),1)</f>
        <v>#REF!</v>
      </c>
      <c r="AG1741" s="96" t="e">
        <f>W1741*IF($AA1741=2021,IF(OR($M1741="Услуги",$M1741="Работы"),#REF!,IF($U1741&lt;&gt;0,#REF!,#REF!)),1)*IF($AA1741=2022,IF(OR($M1741="Услуги",$M1741="Работы"),#REF!,IF($U1741&lt;&gt;0,#REF!,#REF!)),1)*IF($AA1741=2023,IF(OR($M1741="Услуги",$M1741="Работы"),#REF!,IF($U1741&lt;&gt;0,#REF!,#REF!)),1)*IF($AA1741=2024,IF(OR($M1741="Услуги",$M1741="Работы"),#REF!,IF($U1741&lt;&gt;0,#REF!,#REF!)),1)*IF($AA1741=2025,IF(OR($M1741="Услуги",$M1741="Работы"),#REF!,IF($U1741&lt;&gt;0,#REF!,#REF!)),1)</f>
        <v>#REF!</v>
      </c>
      <c r="AH1741" s="96" t="e">
        <f>X1741*IF($AA1741=2021,IF(OR($M1741="Услуги",$M1741="Работы"),#REF!,IF($U1741&lt;&gt;0,#REF!,#REF!)),1)*IF($AA1741=2022,IF(OR($M1741="Услуги",$M1741="Работы"),#REF!,IF($U1741&lt;&gt;0,#REF!,#REF!)),1)*IF($AA1741=2023,IF(OR($M1741="Услуги",$M1741="Работы"),#REF!,IF($U1741&lt;&gt;0,#REF!,#REF!)),1)*IF($AA1741=2024,IF(OR($M1741="Услуги",$M1741="Работы"),#REF!,IF($U1741&lt;&gt;0,#REF!,#REF!)),1)*IF($AA1741=2025,IF(OR($M1741="Услуги",$M1741="Работы"),#REF!,IF($U1741&lt;&gt;0,#REF!,#REF!)),1)</f>
        <v>#REF!</v>
      </c>
      <c r="AI1741" s="96" t="e">
        <f>Y1741*IF($AA1741=2021,IF(OR($M1741="Услуги",$M1741="Работы"),#REF!,IF($U1741&lt;&gt;0,#REF!,#REF!)),1)*IF($AA1741=2022,IF(OR($M1741="Услуги",$M1741="Работы"),#REF!,IF($U1741&lt;&gt;0,#REF!,#REF!)),1)*IF($AA1741=2023,IF(OR($M1741="Услуги",$M1741="Работы"),#REF!,IF($U1741&lt;&gt;0,#REF!,#REF!)),1)*IF($AA1741=2024,IF(OR($M1741="Услуги",$M1741="Работы"),#REF!,IF($U1741&lt;&gt;0,#REF!,#REF!)),1)*IF($AA1741=2025,IF(OR($M1741="Услуги",$M1741="Работы"),#REF!,IF($U1741&lt;&gt;0,#REF!,#REF!)),1)</f>
        <v>#REF!</v>
      </c>
      <c r="AJ1741" s="96" t="e">
        <f>Z1741*IF($AA1741=2021,IF(OR($M1741="Услуги",$M1741="Работы"),#REF!,IF($U1741&lt;&gt;0,#REF!,#REF!)),1)*IF($AA1741=2022,IF(OR($M1741="Услуги",$M1741="Работы"),#REF!,IF($U1741&lt;&gt;0,#REF!,#REF!)),1)*IF($AA1741=2023,IF(OR($M1741="Услуги",$M1741="Работы"),#REF!,IF($U1741&lt;&gt;0,#REF!,#REF!)),1)*IF($AA1741=2024,IF(OR($M1741="Услуги",$M1741="Работы"),#REF!,IF($U1741&lt;&gt;0,#REF!,#REF!)),1)*IF($AA1741=2025,IF(OR($M1741="Услуги",$M1741="Работы"),#REF!,IF($U1741&lt;&gt;0,#REF!,#REF!)),1)</f>
        <v>#REF!</v>
      </c>
      <c r="AK1741" s="107">
        <v>379500</v>
      </c>
      <c r="AL1741" s="57">
        <v>0</v>
      </c>
      <c r="AM1741" s="57">
        <v>379500</v>
      </c>
      <c r="AN1741" s="54">
        <v>1</v>
      </c>
    </row>
    <row r="1742" spans="1:40" s="56" customFormat="1" ht="14.25" hidden="1" customHeight="1" x14ac:dyDescent="0.25">
      <c r="A1742" s="85">
        <v>1</v>
      </c>
      <c r="B1742" s="86" t="s">
        <v>88</v>
      </c>
      <c r="C1742" s="215" t="s">
        <v>542</v>
      </c>
      <c r="D1742" s="85" t="s">
        <v>217</v>
      </c>
      <c r="E1742" s="85" t="s">
        <v>420</v>
      </c>
      <c r="F1742" s="85" t="s">
        <v>432</v>
      </c>
      <c r="G1742" s="87" t="e">
        <f>VLOOKUP(D1742,#REF!,2,FALSE)</f>
        <v>#REF!</v>
      </c>
      <c r="H1742" s="87" t="s">
        <v>432</v>
      </c>
      <c r="I1742" s="87"/>
      <c r="J1742" s="86" t="s">
        <v>123</v>
      </c>
      <c r="K1742" s="87" t="str">
        <f xml:space="preserve"> CONCATENATE(C1742," ",D1742)</f>
        <v>Реализация систем защиты ОКИИ Филиал «Черепетская ГРЭС имени Д.Г. Жимерина» АО «Интер РАО – Электрогенерация»</v>
      </c>
      <c r="L1742" s="99" t="s">
        <v>124</v>
      </c>
      <c r="M1742" s="90" t="s">
        <v>532</v>
      </c>
      <c r="N1742" s="85" t="s">
        <v>139</v>
      </c>
      <c r="O1742" s="85" t="s">
        <v>140</v>
      </c>
      <c r="P1742" s="86">
        <v>1</v>
      </c>
      <c r="Q1742" s="100">
        <v>867699.6</v>
      </c>
      <c r="R1742" s="97">
        <v>0.2</v>
      </c>
      <c r="S1742" s="98">
        <v>1041239.52</v>
      </c>
      <c r="T1742" s="95">
        <f t="shared" si="495"/>
        <v>173539.92000000004</v>
      </c>
      <c r="U1742" s="98">
        <v>0</v>
      </c>
      <c r="V1742" s="95">
        <f t="shared" si="496"/>
        <v>0</v>
      </c>
      <c r="W1742" s="95">
        <f t="shared" si="493"/>
        <v>0</v>
      </c>
      <c r="X1742" s="98">
        <v>1041239.52</v>
      </c>
      <c r="Y1742" s="95">
        <f t="shared" si="497"/>
        <v>173539.92000000004</v>
      </c>
      <c r="Z1742" s="95">
        <f t="shared" si="498"/>
        <v>867699.6</v>
      </c>
      <c r="AA1742" s="243">
        <f>Приоритеты!$D$73+1</f>
        <v>2024</v>
      </c>
      <c r="AB1742" s="247" t="e">
        <f t="shared" si="494"/>
        <v>#REF!</v>
      </c>
      <c r="AC1742" s="96" t="e">
        <f>S1742*IF($AA1742=2021,IF(OR($M1742="Услуги",$M1742="Работы"),#REF!,IF($U1742&lt;&gt;0,#REF!,#REF!)),1)*IF($AA1742=2022,IF(OR($M1742="Услуги",$M1742="Работы"),#REF!,IF($U1742&lt;&gt;0,#REF!,#REF!)),1)*IF($AA1742=2023,IF(OR($M1742="Услуги",$M1742="Работы"),#REF!,IF($U1742&lt;&gt;0,#REF!,#REF!)),1)*IF($AA1742=2024,IF(OR($M1742="Услуги",$M1742="Работы"),#REF!,IF($U1742&lt;&gt;0,#REF!,#REF!)),1)*IF($AA1742=2025,IF(OR($M1742="Услуги",$M1742="Работы"),#REF!,IF($U1742&lt;&gt;0,#REF!,#REF!)),1)</f>
        <v>#REF!</v>
      </c>
      <c r="AD1742" s="96" t="e">
        <f>T1742*IF($AA1742=2021,IF(OR($M1742="Услуги",$M1742="Работы"),#REF!,IF($U1742&lt;&gt;0,#REF!,#REF!)),1)*IF($AA1742=2022,IF(OR($M1742="Услуги",$M1742="Работы"),#REF!,IF($U1742&lt;&gt;0,#REF!,#REF!)),1)*IF($AA1742=2023,IF(OR($M1742="Услуги",$M1742="Работы"),#REF!,IF($U1742&lt;&gt;0,#REF!,#REF!)),1)*IF($AA1742=2024,IF(OR($M1742="Услуги",$M1742="Работы"),#REF!,IF($U1742&lt;&gt;0,#REF!,#REF!)),1)*IF($AA1742=2025,IF(OR($M1742="Услуги",$M1742="Работы"),#REF!,IF($U1742&lt;&gt;0,#REF!,#REF!)),1)</f>
        <v>#REF!</v>
      </c>
      <c r="AE1742" s="96" t="e">
        <f>U1742*IF($AA1742=2021,IF(OR($M1742="Услуги",$M1742="Работы"),#REF!,IF($U1742&lt;&gt;0,#REF!,#REF!)),1)*IF($AA1742=2022,IF(OR($M1742="Услуги",$M1742="Работы"),#REF!,IF($U1742&lt;&gt;0,#REF!,#REF!)),1)*IF($AA1742=2023,IF(OR($M1742="Услуги",$M1742="Работы"),#REF!,IF($U1742&lt;&gt;0,#REF!,#REF!)),1)*IF($AA1742=2024,IF(OR($M1742="Услуги",$M1742="Работы"),#REF!,IF($U1742&lt;&gt;0,#REF!,#REF!)),1)*IF($AA1742=2025,IF(OR($M1742="Услуги",$M1742="Работы"),#REF!,IF($U1742&lt;&gt;0,#REF!,#REF!)),1)</f>
        <v>#REF!</v>
      </c>
      <c r="AF1742" s="96" t="e">
        <f>V1742*IF($AA1742=2021,IF(OR($M1742="Услуги",$M1742="Работы"),#REF!,IF($U1742&lt;&gt;0,#REF!,#REF!)),1)*IF($AA1742=2022,IF(OR($M1742="Услуги",$M1742="Работы"),#REF!,IF($U1742&lt;&gt;0,#REF!,#REF!)),1)*IF($AA1742=2023,IF(OR($M1742="Услуги",$M1742="Работы"),#REF!,IF($U1742&lt;&gt;0,#REF!,#REF!)),1)*IF($AA1742=2024,IF(OR($M1742="Услуги",$M1742="Работы"),#REF!,IF($U1742&lt;&gt;0,#REF!,#REF!)),1)*IF($AA1742=2025,IF(OR($M1742="Услуги",$M1742="Работы"),#REF!,IF($U1742&lt;&gt;0,#REF!,#REF!)),1)</f>
        <v>#REF!</v>
      </c>
      <c r="AG1742" s="96" t="e">
        <f>W1742*IF($AA1742=2021,IF(OR($M1742="Услуги",$M1742="Работы"),#REF!,IF($U1742&lt;&gt;0,#REF!,#REF!)),1)*IF($AA1742=2022,IF(OR($M1742="Услуги",$M1742="Работы"),#REF!,IF($U1742&lt;&gt;0,#REF!,#REF!)),1)*IF($AA1742=2023,IF(OR($M1742="Услуги",$M1742="Работы"),#REF!,IF($U1742&lt;&gt;0,#REF!,#REF!)),1)*IF($AA1742=2024,IF(OR($M1742="Услуги",$M1742="Работы"),#REF!,IF($U1742&lt;&gt;0,#REF!,#REF!)),1)*IF($AA1742=2025,IF(OR($M1742="Услуги",$M1742="Работы"),#REF!,IF($U1742&lt;&gt;0,#REF!,#REF!)),1)</f>
        <v>#REF!</v>
      </c>
      <c r="AH1742" s="96" t="e">
        <f>X1742*IF($AA1742=2021,IF(OR($M1742="Услуги",$M1742="Работы"),#REF!,IF($U1742&lt;&gt;0,#REF!,#REF!)),1)*IF($AA1742=2022,IF(OR($M1742="Услуги",$M1742="Работы"),#REF!,IF($U1742&lt;&gt;0,#REF!,#REF!)),1)*IF($AA1742=2023,IF(OR($M1742="Услуги",$M1742="Работы"),#REF!,IF($U1742&lt;&gt;0,#REF!,#REF!)),1)*IF($AA1742=2024,IF(OR($M1742="Услуги",$M1742="Работы"),#REF!,IF($U1742&lt;&gt;0,#REF!,#REF!)),1)*IF($AA1742=2025,IF(OR($M1742="Услуги",$M1742="Работы"),#REF!,IF($U1742&lt;&gt;0,#REF!,#REF!)),1)</f>
        <v>#REF!</v>
      </c>
      <c r="AI1742" s="96" t="e">
        <f>Y1742*IF($AA1742=2021,IF(OR($M1742="Услуги",$M1742="Работы"),#REF!,IF($U1742&lt;&gt;0,#REF!,#REF!)),1)*IF($AA1742=2022,IF(OR($M1742="Услуги",$M1742="Работы"),#REF!,IF($U1742&lt;&gt;0,#REF!,#REF!)),1)*IF($AA1742=2023,IF(OR($M1742="Услуги",$M1742="Работы"),#REF!,IF($U1742&lt;&gt;0,#REF!,#REF!)),1)*IF($AA1742=2024,IF(OR($M1742="Услуги",$M1742="Работы"),#REF!,IF($U1742&lt;&gt;0,#REF!,#REF!)),1)*IF($AA1742=2025,IF(OR($M1742="Услуги",$M1742="Работы"),#REF!,IF($U1742&lt;&gt;0,#REF!,#REF!)),1)</f>
        <v>#REF!</v>
      </c>
      <c r="AJ1742" s="96" t="e">
        <f>Z1742*IF($AA1742=2021,IF(OR($M1742="Услуги",$M1742="Работы"),#REF!,IF($U1742&lt;&gt;0,#REF!,#REF!)),1)*IF($AA1742=2022,IF(OR($M1742="Услуги",$M1742="Работы"),#REF!,IF($U1742&lt;&gt;0,#REF!,#REF!)),1)*IF($AA1742=2023,IF(OR($M1742="Услуги",$M1742="Работы"),#REF!,IF($U1742&lt;&gt;0,#REF!,#REF!)),1)*IF($AA1742=2024,IF(OR($M1742="Услуги",$M1742="Работы"),#REF!,IF($U1742&lt;&gt;0,#REF!,#REF!)),1)*IF($AA1742=2025,IF(OR($M1742="Услуги",$M1742="Работы"),#REF!,IF($U1742&lt;&gt;0,#REF!,#REF!)),1)</f>
        <v>#REF!</v>
      </c>
      <c r="AK1742" s="107">
        <v>1041239.52</v>
      </c>
      <c r="AL1742" s="57">
        <v>0</v>
      </c>
      <c r="AM1742" s="57">
        <v>1041239.52</v>
      </c>
      <c r="AN1742" s="54">
        <v>1</v>
      </c>
    </row>
    <row r="1743" spans="1:40" s="56" customFormat="1" ht="14.25" hidden="1" customHeight="1" x14ac:dyDescent="0.25">
      <c r="A1743" s="85">
        <v>1</v>
      </c>
      <c r="B1743" s="86" t="s">
        <v>88</v>
      </c>
      <c r="C1743" s="215" t="s">
        <v>437</v>
      </c>
      <c r="D1743" s="85" t="s">
        <v>217</v>
      </c>
      <c r="E1743" s="85" t="s">
        <v>420</v>
      </c>
      <c r="F1743" s="85" t="s">
        <v>432</v>
      </c>
      <c r="G1743" s="87" t="e">
        <f>VLOOKUP(D1743,#REF!,2,FALSE)</f>
        <v>#REF!</v>
      </c>
      <c r="H1743" s="87" t="s">
        <v>432</v>
      </c>
      <c r="I1743" s="87"/>
      <c r="J1743" s="86" t="s">
        <v>97</v>
      </c>
      <c r="K1743" s="87" t="str">
        <f>CONCATENATE(C1743," ",D1743)</f>
        <v>Защита сегментов АСУ ТП Филиал «Черепетская ГРЭС имени Д.Г. Жимерина» АО «Интер РАО – Электрогенерация»</v>
      </c>
      <c r="L1743" s="99" t="s">
        <v>98</v>
      </c>
      <c r="M1743" s="90" t="s">
        <v>532</v>
      </c>
      <c r="N1743" s="85" t="s">
        <v>99</v>
      </c>
      <c r="O1743" s="85" t="s">
        <v>100</v>
      </c>
      <c r="P1743" s="86">
        <v>2</v>
      </c>
      <c r="Q1743" s="100">
        <v>118733.33</v>
      </c>
      <c r="R1743" s="97">
        <v>0.2</v>
      </c>
      <c r="S1743" s="98">
        <v>284959.99200000003</v>
      </c>
      <c r="T1743" s="95">
        <f t="shared" si="495"/>
        <v>47493.332000000009</v>
      </c>
      <c r="U1743" s="98">
        <v>0</v>
      </c>
      <c r="V1743" s="95">
        <f t="shared" si="496"/>
        <v>0</v>
      </c>
      <c r="W1743" s="95">
        <f t="shared" si="493"/>
        <v>0</v>
      </c>
      <c r="X1743" s="98">
        <v>284959.99200000003</v>
      </c>
      <c r="Y1743" s="95">
        <f t="shared" si="497"/>
        <v>47493.332000000009</v>
      </c>
      <c r="Z1743" s="95">
        <f t="shared" si="498"/>
        <v>237466.66000000003</v>
      </c>
      <c r="AA1743" s="243">
        <f>Приоритеты!$D$73+1</f>
        <v>2024</v>
      </c>
      <c r="AB1743" s="247" t="e">
        <f t="shared" si="494"/>
        <v>#REF!</v>
      </c>
      <c r="AC1743" s="96" t="e">
        <f>S1743*IF($AA1743=2021,IF(OR($M1743="Услуги",$M1743="Работы"),#REF!,IF($U1743&lt;&gt;0,#REF!,#REF!)),1)*IF($AA1743=2022,IF(OR($M1743="Услуги",$M1743="Работы"),#REF!,IF($U1743&lt;&gt;0,#REF!,#REF!)),1)*IF($AA1743=2023,IF(OR($M1743="Услуги",$M1743="Работы"),#REF!,IF($U1743&lt;&gt;0,#REF!,#REF!)),1)*IF($AA1743=2024,IF(OR($M1743="Услуги",$M1743="Работы"),#REF!,IF($U1743&lt;&gt;0,#REF!,#REF!)),1)*IF($AA1743=2025,IF(OR($M1743="Услуги",$M1743="Работы"),#REF!,IF($U1743&lt;&gt;0,#REF!,#REF!)),1)</f>
        <v>#REF!</v>
      </c>
      <c r="AD1743" s="96" t="e">
        <f>T1743*IF($AA1743=2021,IF(OR($M1743="Услуги",$M1743="Работы"),#REF!,IF($U1743&lt;&gt;0,#REF!,#REF!)),1)*IF($AA1743=2022,IF(OR($M1743="Услуги",$M1743="Работы"),#REF!,IF($U1743&lt;&gt;0,#REF!,#REF!)),1)*IF($AA1743=2023,IF(OR($M1743="Услуги",$M1743="Работы"),#REF!,IF($U1743&lt;&gt;0,#REF!,#REF!)),1)*IF($AA1743=2024,IF(OR($M1743="Услуги",$M1743="Работы"),#REF!,IF($U1743&lt;&gt;0,#REF!,#REF!)),1)*IF($AA1743=2025,IF(OR($M1743="Услуги",$M1743="Работы"),#REF!,IF($U1743&lt;&gt;0,#REF!,#REF!)),1)</f>
        <v>#REF!</v>
      </c>
      <c r="AE1743" s="96" t="e">
        <f>U1743*IF($AA1743=2021,IF(OR($M1743="Услуги",$M1743="Работы"),#REF!,IF($U1743&lt;&gt;0,#REF!,#REF!)),1)*IF($AA1743=2022,IF(OR($M1743="Услуги",$M1743="Работы"),#REF!,IF($U1743&lt;&gt;0,#REF!,#REF!)),1)*IF($AA1743=2023,IF(OR($M1743="Услуги",$M1743="Работы"),#REF!,IF($U1743&lt;&gt;0,#REF!,#REF!)),1)*IF($AA1743=2024,IF(OR($M1743="Услуги",$M1743="Работы"),#REF!,IF($U1743&lt;&gt;0,#REF!,#REF!)),1)*IF($AA1743=2025,IF(OR($M1743="Услуги",$M1743="Работы"),#REF!,IF($U1743&lt;&gt;0,#REF!,#REF!)),1)</f>
        <v>#REF!</v>
      </c>
      <c r="AF1743" s="96" t="e">
        <f>V1743*IF($AA1743=2021,IF(OR($M1743="Услуги",$M1743="Работы"),#REF!,IF($U1743&lt;&gt;0,#REF!,#REF!)),1)*IF($AA1743=2022,IF(OR($M1743="Услуги",$M1743="Работы"),#REF!,IF($U1743&lt;&gt;0,#REF!,#REF!)),1)*IF($AA1743=2023,IF(OR($M1743="Услуги",$M1743="Работы"),#REF!,IF($U1743&lt;&gt;0,#REF!,#REF!)),1)*IF($AA1743=2024,IF(OR($M1743="Услуги",$M1743="Работы"),#REF!,IF($U1743&lt;&gt;0,#REF!,#REF!)),1)*IF($AA1743=2025,IF(OR($M1743="Услуги",$M1743="Работы"),#REF!,IF($U1743&lt;&gt;0,#REF!,#REF!)),1)</f>
        <v>#REF!</v>
      </c>
      <c r="AG1743" s="96" t="e">
        <f>W1743*IF($AA1743=2021,IF(OR($M1743="Услуги",$M1743="Работы"),#REF!,IF($U1743&lt;&gt;0,#REF!,#REF!)),1)*IF($AA1743=2022,IF(OR($M1743="Услуги",$M1743="Работы"),#REF!,IF($U1743&lt;&gt;0,#REF!,#REF!)),1)*IF($AA1743=2023,IF(OR($M1743="Услуги",$M1743="Работы"),#REF!,IF($U1743&lt;&gt;0,#REF!,#REF!)),1)*IF($AA1743=2024,IF(OR($M1743="Услуги",$M1743="Работы"),#REF!,IF($U1743&lt;&gt;0,#REF!,#REF!)),1)*IF($AA1743=2025,IF(OR($M1743="Услуги",$M1743="Работы"),#REF!,IF($U1743&lt;&gt;0,#REF!,#REF!)),1)</f>
        <v>#REF!</v>
      </c>
      <c r="AH1743" s="96" t="e">
        <f>X1743*IF($AA1743=2021,IF(OR($M1743="Услуги",$M1743="Работы"),#REF!,IF($U1743&lt;&gt;0,#REF!,#REF!)),1)*IF($AA1743=2022,IF(OR($M1743="Услуги",$M1743="Работы"),#REF!,IF($U1743&lt;&gt;0,#REF!,#REF!)),1)*IF($AA1743=2023,IF(OR($M1743="Услуги",$M1743="Работы"),#REF!,IF($U1743&lt;&gt;0,#REF!,#REF!)),1)*IF($AA1743=2024,IF(OR($M1743="Услуги",$M1743="Работы"),#REF!,IF($U1743&lt;&gt;0,#REF!,#REF!)),1)*IF($AA1743=2025,IF(OR($M1743="Услуги",$M1743="Работы"),#REF!,IF($U1743&lt;&gt;0,#REF!,#REF!)),1)</f>
        <v>#REF!</v>
      </c>
      <c r="AI1743" s="96" t="e">
        <f>Y1743*IF($AA1743=2021,IF(OR($M1743="Услуги",$M1743="Работы"),#REF!,IF($U1743&lt;&gt;0,#REF!,#REF!)),1)*IF($AA1743=2022,IF(OR($M1743="Услуги",$M1743="Работы"),#REF!,IF($U1743&lt;&gt;0,#REF!,#REF!)),1)*IF($AA1743=2023,IF(OR($M1743="Услуги",$M1743="Работы"),#REF!,IF($U1743&lt;&gt;0,#REF!,#REF!)),1)*IF($AA1743=2024,IF(OR($M1743="Услуги",$M1743="Работы"),#REF!,IF($U1743&lt;&gt;0,#REF!,#REF!)),1)*IF($AA1743=2025,IF(OR($M1743="Услуги",$M1743="Работы"),#REF!,IF($U1743&lt;&gt;0,#REF!,#REF!)),1)</f>
        <v>#REF!</v>
      </c>
      <c r="AJ1743" s="96" t="e">
        <f>Z1743*IF($AA1743=2021,IF(OR($M1743="Услуги",$M1743="Работы"),#REF!,IF($U1743&lt;&gt;0,#REF!,#REF!)),1)*IF($AA1743=2022,IF(OR($M1743="Услуги",$M1743="Работы"),#REF!,IF($U1743&lt;&gt;0,#REF!,#REF!)),1)*IF($AA1743=2023,IF(OR($M1743="Услуги",$M1743="Работы"),#REF!,IF($U1743&lt;&gt;0,#REF!,#REF!)),1)*IF($AA1743=2024,IF(OR($M1743="Услуги",$M1743="Работы"),#REF!,IF($U1743&lt;&gt;0,#REF!,#REF!)),1)*IF($AA1743=2025,IF(OR($M1743="Услуги",$M1743="Работы"),#REF!,IF($U1743&lt;&gt;0,#REF!,#REF!)),1)</f>
        <v>#REF!</v>
      </c>
      <c r="AK1743" s="107">
        <v>284959.99200000003</v>
      </c>
      <c r="AL1743" s="57">
        <v>0</v>
      </c>
      <c r="AM1743" s="57">
        <v>284959.99200000003</v>
      </c>
      <c r="AN1743" s="54">
        <v>2</v>
      </c>
    </row>
    <row r="1744" spans="1:40" s="56" customFormat="1" ht="14.25" hidden="1" customHeight="1" x14ac:dyDescent="0.25">
      <c r="A1744" s="85">
        <v>1</v>
      </c>
      <c r="B1744" s="86" t="s">
        <v>88</v>
      </c>
      <c r="C1744" s="215" t="s">
        <v>437</v>
      </c>
      <c r="D1744" s="85" t="s">
        <v>217</v>
      </c>
      <c r="E1744" s="85" t="s">
        <v>420</v>
      </c>
      <c r="F1744" s="85" t="s">
        <v>432</v>
      </c>
      <c r="G1744" s="87" t="e">
        <f>VLOOKUP(D1744,#REF!,2,FALSE)</f>
        <v>#REF!</v>
      </c>
      <c r="H1744" s="87" t="s">
        <v>432</v>
      </c>
      <c r="I1744" s="87"/>
      <c r="J1744" s="86" t="s">
        <v>97</v>
      </c>
      <c r="K1744" s="87" t="str">
        <f>CONCATENATE(C1744," ",D1744)</f>
        <v>Защита сегментов АСУ ТП Филиал «Черепетская ГРЭС имени Д.Г. Жимерина» АО «Интер РАО – Электрогенерация»</v>
      </c>
      <c r="L1744" s="99" t="s">
        <v>98</v>
      </c>
      <c r="M1744" s="90" t="s">
        <v>532</v>
      </c>
      <c r="N1744" s="85" t="s">
        <v>198</v>
      </c>
      <c r="O1744" s="85" t="s">
        <v>199</v>
      </c>
      <c r="P1744" s="86">
        <v>2</v>
      </c>
      <c r="Q1744" s="100">
        <v>36533.33</v>
      </c>
      <c r="R1744" s="97">
        <v>0.2</v>
      </c>
      <c r="S1744" s="98">
        <v>87679.991999999998</v>
      </c>
      <c r="T1744" s="95">
        <f t="shared" si="495"/>
        <v>14613.332000000002</v>
      </c>
      <c r="U1744" s="98">
        <v>0</v>
      </c>
      <c r="V1744" s="95">
        <f t="shared" si="496"/>
        <v>0</v>
      </c>
      <c r="W1744" s="95">
        <f t="shared" si="493"/>
        <v>0</v>
      </c>
      <c r="X1744" s="98">
        <v>87679.991999999998</v>
      </c>
      <c r="Y1744" s="95">
        <f t="shared" si="497"/>
        <v>14613.332000000002</v>
      </c>
      <c r="Z1744" s="95">
        <f t="shared" si="498"/>
        <v>73066.66</v>
      </c>
      <c r="AA1744" s="243">
        <f>Приоритеты!$D$73+1</f>
        <v>2024</v>
      </c>
      <c r="AB1744" s="247" t="e">
        <f t="shared" si="494"/>
        <v>#REF!</v>
      </c>
      <c r="AC1744" s="96" t="e">
        <f>S1744*IF($AA1744=2021,IF(OR($M1744="Услуги",$M1744="Работы"),#REF!,IF($U1744&lt;&gt;0,#REF!,#REF!)),1)*IF($AA1744=2022,IF(OR($M1744="Услуги",$M1744="Работы"),#REF!,IF($U1744&lt;&gt;0,#REF!,#REF!)),1)*IF($AA1744=2023,IF(OR($M1744="Услуги",$M1744="Работы"),#REF!,IF($U1744&lt;&gt;0,#REF!,#REF!)),1)*IF($AA1744=2024,IF(OR($M1744="Услуги",$M1744="Работы"),#REF!,IF($U1744&lt;&gt;0,#REF!,#REF!)),1)*IF($AA1744=2025,IF(OR($M1744="Услуги",$M1744="Работы"),#REF!,IF($U1744&lt;&gt;0,#REF!,#REF!)),1)</f>
        <v>#REF!</v>
      </c>
      <c r="AD1744" s="96" t="e">
        <f>T1744*IF($AA1744=2021,IF(OR($M1744="Услуги",$M1744="Работы"),#REF!,IF($U1744&lt;&gt;0,#REF!,#REF!)),1)*IF($AA1744=2022,IF(OR($M1744="Услуги",$M1744="Работы"),#REF!,IF($U1744&lt;&gt;0,#REF!,#REF!)),1)*IF($AA1744=2023,IF(OR($M1744="Услуги",$M1744="Работы"),#REF!,IF($U1744&lt;&gt;0,#REF!,#REF!)),1)*IF($AA1744=2024,IF(OR($M1744="Услуги",$M1744="Работы"),#REF!,IF($U1744&lt;&gt;0,#REF!,#REF!)),1)*IF($AA1744=2025,IF(OR($M1744="Услуги",$M1744="Работы"),#REF!,IF($U1744&lt;&gt;0,#REF!,#REF!)),1)</f>
        <v>#REF!</v>
      </c>
      <c r="AE1744" s="96" t="e">
        <f>U1744*IF($AA1744=2021,IF(OR($M1744="Услуги",$M1744="Работы"),#REF!,IF($U1744&lt;&gt;0,#REF!,#REF!)),1)*IF($AA1744=2022,IF(OR($M1744="Услуги",$M1744="Работы"),#REF!,IF($U1744&lt;&gt;0,#REF!,#REF!)),1)*IF($AA1744=2023,IF(OR($M1744="Услуги",$M1744="Работы"),#REF!,IF($U1744&lt;&gt;0,#REF!,#REF!)),1)*IF($AA1744=2024,IF(OR($M1744="Услуги",$M1744="Работы"),#REF!,IF($U1744&lt;&gt;0,#REF!,#REF!)),1)*IF($AA1744=2025,IF(OR($M1744="Услуги",$M1744="Работы"),#REF!,IF($U1744&lt;&gt;0,#REF!,#REF!)),1)</f>
        <v>#REF!</v>
      </c>
      <c r="AF1744" s="96" t="e">
        <f>V1744*IF($AA1744=2021,IF(OR($M1744="Услуги",$M1744="Работы"),#REF!,IF($U1744&lt;&gt;0,#REF!,#REF!)),1)*IF($AA1744=2022,IF(OR($M1744="Услуги",$M1744="Работы"),#REF!,IF($U1744&lt;&gt;0,#REF!,#REF!)),1)*IF($AA1744=2023,IF(OR($M1744="Услуги",$M1744="Работы"),#REF!,IF($U1744&lt;&gt;0,#REF!,#REF!)),1)*IF($AA1744=2024,IF(OR($M1744="Услуги",$M1744="Работы"),#REF!,IF($U1744&lt;&gt;0,#REF!,#REF!)),1)*IF($AA1744=2025,IF(OR($M1744="Услуги",$M1744="Работы"),#REF!,IF($U1744&lt;&gt;0,#REF!,#REF!)),1)</f>
        <v>#REF!</v>
      </c>
      <c r="AG1744" s="96" t="e">
        <f>W1744*IF($AA1744=2021,IF(OR($M1744="Услуги",$M1744="Работы"),#REF!,IF($U1744&lt;&gt;0,#REF!,#REF!)),1)*IF($AA1744=2022,IF(OR($M1744="Услуги",$M1744="Работы"),#REF!,IF($U1744&lt;&gt;0,#REF!,#REF!)),1)*IF($AA1744=2023,IF(OR($M1744="Услуги",$M1744="Работы"),#REF!,IF($U1744&lt;&gt;0,#REF!,#REF!)),1)*IF($AA1744=2024,IF(OR($M1744="Услуги",$M1744="Работы"),#REF!,IF($U1744&lt;&gt;0,#REF!,#REF!)),1)*IF($AA1744=2025,IF(OR($M1744="Услуги",$M1744="Работы"),#REF!,IF($U1744&lt;&gt;0,#REF!,#REF!)),1)</f>
        <v>#REF!</v>
      </c>
      <c r="AH1744" s="96" t="e">
        <f>X1744*IF($AA1744=2021,IF(OR($M1744="Услуги",$M1744="Работы"),#REF!,IF($U1744&lt;&gt;0,#REF!,#REF!)),1)*IF($AA1744=2022,IF(OR($M1744="Услуги",$M1744="Работы"),#REF!,IF($U1744&lt;&gt;0,#REF!,#REF!)),1)*IF($AA1744=2023,IF(OR($M1744="Услуги",$M1744="Работы"),#REF!,IF($U1744&lt;&gt;0,#REF!,#REF!)),1)*IF($AA1744=2024,IF(OR($M1744="Услуги",$M1744="Работы"),#REF!,IF($U1744&lt;&gt;0,#REF!,#REF!)),1)*IF($AA1744=2025,IF(OR($M1744="Услуги",$M1744="Работы"),#REF!,IF($U1744&lt;&gt;0,#REF!,#REF!)),1)</f>
        <v>#REF!</v>
      </c>
      <c r="AI1744" s="96" t="e">
        <f>Y1744*IF($AA1744=2021,IF(OR($M1744="Услуги",$M1744="Работы"),#REF!,IF($U1744&lt;&gt;0,#REF!,#REF!)),1)*IF($AA1744=2022,IF(OR($M1744="Услуги",$M1744="Работы"),#REF!,IF($U1744&lt;&gt;0,#REF!,#REF!)),1)*IF($AA1744=2023,IF(OR($M1744="Услуги",$M1744="Работы"),#REF!,IF($U1744&lt;&gt;0,#REF!,#REF!)),1)*IF($AA1744=2024,IF(OR($M1744="Услуги",$M1744="Работы"),#REF!,IF($U1744&lt;&gt;0,#REF!,#REF!)),1)*IF($AA1744=2025,IF(OR($M1744="Услуги",$M1744="Работы"),#REF!,IF($U1744&lt;&gt;0,#REF!,#REF!)),1)</f>
        <v>#REF!</v>
      </c>
      <c r="AJ1744" s="96" t="e">
        <f>Z1744*IF($AA1744=2021,IF(OR($M1744="Услуги",$M1744="Работы"),#REF!,IF($U1744&lt;&gt;0,#REF!,#REF!)),1)*IF($AA1744=2022,IF(OR($M1744="Услуги",$M1744="Работы"),#REF!,IF($U1744&lt;&gt;0,#REF!,#REF!)),1)*IF($AA1744=2023,IF(OR($M1744="Услуги",$M1744="Работы"),#REF!,IF($U1744&lt;&gt;0,#REF!,#REF!)),1)*IF($AA1744=2024,IF(OR($M1744="Услуги",$M1744="Работы"),#REF!,IF($U1744&lt;&gt;0,#REF!,#REF!)),1)*IF($AA1744=2025,IF(OR($M1744="Услуги",$M1744="Работы"),#REF!,IF($U1744&lt;&gt;0,#REF!,#REF!)),1)</f>
        <v>#REF!</v>
      </c>
      <c r="AK1744" s="107">
        <v>87679.991999999998</v>
      </c>
      <c r="AL1744" s="57">
        <v>0</v>
      </c>
      <c r="AM1744" s="57">
        <v>87679.991999999998</v>
      </c>
      <c r="AN1744" s="54">
        <v>2</v>
      </c>
    </row>
    <row r="1745" spans="1:40" s="56" customFormat="1" ht="14.25" hidden="1" customHeight="1" x14ac:dyDescent="0.25">
      <c r="A1745" s="85">
        <v>1</v>
      </c>
      <c r="B1745" s="86" t="s">
        <v>88</v>
      </c>
      <c r="C1745" s="215" t="s">
        <v>437</v>
      </c>
      <c r="D1745" s="85" t="s">
        <v>217</v>
      </c>
      <c r="E1745" s="85" t="s">
        <v>420</v>
      </c>
      <c r="F1745" s="85" t="s">
        <v>432</v>
      </c>
      <c r="G1745" s="87" t="e">
        <f>VLOOKUP(D1745,#REF!,2,FALSE)</f>
        <v>#REF!</v>
      </c>
      <c r="H1745" s="87" t="s">
        <v>432</v>
      </c>
      <c r="I1745" s="87"/>
      <c r="J1745" s="86" t="s">
        <v>159</v>
      </c>
      <c r="K1745" s="87" t="str">
        <f>CONCATENATE(C1745," ",D1745)</f>
        <v>Защита сегментов АСУ ТП Филиал «Черепетская ГРЭС имени Д.Г. Жимерина» АО «Интер РАО – Электрогенерация»</v>
      </c>
      <c r="L1745" s="99" t="s">
        <v>96</v>
      </c>
      <c r="M1745" s="90" t="s">
        <v>532</v>
      </c>
      <c r="N1745" s="85" t="s">
        <v>381</v>
      </c>
      <c r="O1745" s="85" t="s">
        <v>382</v>
      </c>
      <c r="P1745" s="86">
        <v>1</v>
      </c>
      <c r="Q1745" s="100">
        <v>316250</v>
      </c>
      <c r="R1745" s="97">
        <v>0.2</v>
      </c>
      <c r="S1745" s="98">
        <v>379500</v>
      </c>
      <c r="T1745" s="95">
        <f t="shared" si="495"/>
        <v>63250</v>
      </c>
      <c r="U1745" s="98">
        <v>0</v>
      </c>
      <c r="V1745" s="95">
        <f t="shared" si="496"/>
        <v>0</v>
      </c>
      <c r="W1745" s="95">
        <f t="shared" si="493"/>
        <v>0</v>
      </c>
      <c r="X1745" s="98">
        <v>379500</v>
      </c>
      <c r="Y1745" s="95">
        <f t="shared" si="497"/>
        <v>63250</v>
      </c>
      <c r="Z1745" s="95">
        <f t="shared" si="498"/>
        <v>316250</v>
      </c>
      <c r="AA1745" s="243">
        <f>Приоритеты!$D$73+2</f>
        <v>2025</v>
      </c>
      <c r="AB1745" s="247" t="e">
        <f t="shared" si="494"/>
        <v>#REF!</v>
      </c>
      <c r="AC1745" s="96" t="e">
        <f>S1745*IF($AA1745=2021,IF(OR($M1745="Услуги",$M1745="Работы"),#REF!,IF($U1745&lt;&gt;0,#REF!,#REF!)),1)*IF($AA1745=2022,IF(OR($M1745="Услуги",$M1745="Работы"),#REF!,IF($U1745&lt;&gt;0,#REF!,#REF!)),1)*IF($AA1745=2023,IF(OR($M1745="Услуги",$M1745="Работы"),#REF!,IF($U1745&lt;&gt;0,#REF!,#REF!)),1)*IF($AA1745=2024,IF(OR($M1745="Услуги",$M1745="Работы"),#REF!,IF($U1745&lt;&gt;0,#REF!,#REF!)),1)*IF($AA1745=2025,IF(OR($M1745="Услуги",$M1745="Работы"),#REF!,IF($U1745&lt;&gt;0,#REF!,#REF!)),1)</f>
        <v>#REF!</v>
      </c>
      <c r="AD1745" s="96" t="e">
        <f>T1745*IF($AA1745=2021,IF(OR($M1745="Услуги",$M1745="Работы"),#REF!,IF($U1745&lt;&gt;0,#REF!,#REF!)),1)*IF($AA1745=2022,IF(OR($M1745="Услуги",$M1745="Работы"),#REF!,IF($U1745&lt;&gt;0,#REF!,#REF!)),1)*IF($AA1745=2023,IF(OR($M1745="Услуги",$M1745="Работы"),#REF!,IF($U1745&lt;&gt;0,#REF!,#REF!)),1)*IF($AA1745=2024,IF(OR($M1745="Услуги",$M1745="Работы"),#REF!,IF($U1745&lt;&gt;0,#REF!,#REF!)),1)*IF($AA1745=2025,IF(OR($M1745="Услуги",$M1745="Работы"),#REF!,IF($U1745&lt;&gt;0,#REF!,#REF!)),1)</f>
        <v>#REF!</v>
      </c>
      <c r="AE1745" s="96" t="e">
        <f>U1745*IF($AA1745=2021,IF(OR($M1745="Услуги",$M1745="Работы"),#REF!,IF($U1745&lt;&gt;0,#REF!,#REF!)),1)*IF($AA1745=2022,IF(OR($M1745="Услуги",$M1745="Работы"),#REF!,IF($U1745&lt;&gt;0,#REF!,#REF!)),1)*IF($AA1745=2023,IF(OR($M1745="Услуги",$M1745="Работы"),#REF!,IF($U1745&lt;&gt;0,#REF!,#REF!)),1)*IF($AA1745=2024,IF(OR($M1745="Услуги",$M1745="Работы"),#REF!,IF($U1745&lt;&gt;0,#REF!,#REF!)),1)*IF($AA1745=2025,IF(OR($M1745="Услуги",$M1745="Работы"),#REF!,IF($U1745&lt;&gt;0,#REF!,#REF!)),1)</f>
        <v>#REF!</v>
      </c>
      <c r="AF1745" s="96" t="e">
        <f>V1745*IF($AA1745=2021,IF(OR($M1745="Услуги",$M1745="Работы"),#REF!,IF($U1745&lt;&gt;0,#REF!,#REF!)),1)*IF($AA1745=2022,IF(OR($M1745="Услуги",$M1745="Работы"),#REF!,IF($U1745&lt;&gt;0,#REF!,#REF!)),1)*IF($AA1745=2023,IF(OR($M1745="Услуги",$M1745="Работы"),#REF!,IF($U1745&lt;&gt;0,#REF!,#REF!)),1)*IF($AA1745=2024,IF(OR($M1745="Услуги",$M1745="Работы"),#REF!,IF($U1745&lt;&gt;0,#REF!,#REF!)),1)*IF($AA1745=2025,IF(OR($M1745="Услуги",$M1745="Работы"),#REF!,IF($U1745&lt;&gt;0,#REF!,#REF!)),1)</f>
        <v>#REF!</v>
      </c>
      <c r="AG1745" s="96" t="e">
        <f>W1745*IF($AA1745=2021,IF(OR($M1745="Услуги",$M1745="Работы"),#REF!,IF($U1745&lt;&gt;0,#REF!,#REF!)),1)*IF($AA1745=2022,IF(OR($M1745="Услуги",$M1745="Работы"),#REF!,IF($U1745&lt;&gt;0,#REF!,#REF!)),1)*IF($AA1745=2023,IF(OR($M1745="Услуги",$M1745="Работы"),#REF!,IF($U1745&lt;&gt;0,#REF!,#REF!)),1)*IF($AA1745=2024,IF(OR($M1745="Услуги",$M1745="Работы"),#REF!,IF($U1745&lt;&gt;0,#REF!,#REF!)),1)*IF($AA1745=2025,IF(OR($M1745="Услуги",$M1745="Работы"),#REF!,IF($U1745&lt;&gt;0,#REF!,#REF!)),1)</f>
        <v>#REF!</v>
      </c>
      <c r="AH1745" s="96" t="e">
        <f>X1745*IF($AA1745=2021,IF(OR($M1745="Услуги",$M1745="Работы"),#REF!,IF($U1745&lt;&gt;0,#REF!,#REF!)),1)*IF($AA1745=2022,IF(OR($M1745="Услуги",$M1745="Работы"),#REF!,IF($U1745&lt;&gt;0,#REF!,#REF!)),1)*IF($AA1745=2023,IF(OR($M1745="Услуги",$M1745="Работы"),#REF!,IF($U1745&lt;&gt;0,#REF!,#REF!)),1)*IF($AA1745=2024,IF(OR($M1745="Услуги",$M1745="Работы"),#REF!,IF($U1745&lt;&gt;0,#REF!,#REF!)),1)*IF($AA1745=2025,IF(OR($M1745="Услуги",$M1745="Работы"),#REF!,IF($U1745&lt;&gt;0,#REF!,#REF!)),1)</f>
        <v>#REF!</v>
      </c>
      <c r="AI1745" s="96" t="e">
        <f>Y1745*IF($AA1745=2021,IF(OR($M1745="Услуги",$M1745="Работы"),#REF!,IF($U1745&lt;&gt;0,#REF!,#REF!)),1)*IF($AA1745=2022,IF(OR($M1745="Услуги",$M1745="Работы"),#REF!,IF($U1745&lt;&gt;0,#REF!,#REF!)),1)*IF($AA1745=2023,IF(OR($M1745="Услуги",$M1745="Работы"),#REF!,IF($U1745&lt;&gt;0,#REF!,#REF!)),1)*IF($AA1745=2024,IF(OR($M1745="Услуги",$M1745="Работы"),#REF!,IF($U1745&lt;&gt;0,#REF!,#REF!)),1)*IF($AA1745=2025,IF(OR($M1745="Услуги",$M1745="Работы"),#REF!,IF($U1745&lt;&gt;0,#REF!,#REF!)),1)</f>
        <v>#REF!</v>
      </c>
      <c r="AJ1745" s="96" t="e">
        <f>Z1745*IF($AA1745=2021,IF(OR($M1745="Услуги",$M1745="Работы"),#REF!,IF($U1745&lt;&gt;0,#REF!,#REF!)),1)*IF($AA1745=2022,IF(OR($M1745="Услуги",$M1745="Работы"),#REF!,IF($U1745&lt;&gt;0,#REF!,#REF!)),1)*IF($AA1745=2023,IF(OR($M1745="Услуги",$M1745="Работы"),#REF!,IF($U1745&lt;&gt;0,#REF!,#REF!)),1)*IF($AA1745=2024,IF(OR($M1745="Услуги",$M1745="Работы"),#REF!,IF($U1745&lt;&gt;0,#REF!,#REF!)),1)*IF($AA1745=2025,IF(OR($M1745="Услуги",$M1745="Работы"),#REF!,IF($U1745&lt;&gt;0,#REF!,#REF!)),1)</f>
        <v>#REF!</v>
      </c>
      <c r="AK1745" s="107">
        <v>379500</v>
      </c>
      <c r="AL1745" s="57">
        <v>0</v>
      </c>
      <c r="AM1745" s="57">
        <v>379500</v>
      </c>
      <c r="AN1745" s="54">
        <v>1</v>
      </c>
    </row>
    <row r="1746" spans="1:40" s="56" customFormat="1" ht="14.25" hidden="1" customHeight="1" x14ac:dyDescent="0.25">
      <c r="A1746" s="85">
        <v>1</v>
      </c>
      <c r="B1746" s="86" t="s">
        <v>88</v>
      </c>
      <c r="C1746" s="215" t="s">
        <v>542</v>
      </c>
      <c r="D1746" s="85" t="s">
        <v>217</v>
      </c>
      <c r="E1746" s="85" t="s">
        <v>420</v>
      </c>
      <c r="F1746" s="85" t="s">
        <v>432</v>
      </c>
      <c r="G1746" s="87" t="e">
        <f>VLOOKUP(D1746,#REF!,2,FALSE)</f>
        <v>#REF!</v>
      </c>
      <c r="H1746" s="87" t="s">
        <v>432</v>
      </c>
      <c r="I1746" s="87"/>
      <c r="J1746" s="86" t="s">
        <v>123</v>
      </c>
      <c r="K1746" s="87" t="str">
        <f xml:space="preserve"> CONCATENATE(C1746," ",D1746)</f>
        <v>Реализация систем защиты ОКИИ Филиал «Черепетская ГРЭС имени Д.Г. Жимерина» АО «Интер РАО – Электрогенерация»</v>
      </c>
      <c r="L1746" s="99" t="s">
        <v>124</v>
      </c>
      <c r="M1746" s="90" t="s">
        <v>532</v>
      </c>
      <c r="N1746" s="85" t="s">
        <v>139</v>
      </c>
      <c r="O1746" s="85" t="s">
        <v>140</v>
      </c>
      <c r="P1746" s="86">
        <v>1</v>
      </c>
      <c r="Q1746" s="100">
        <v>867699.6</v>
      </c>
      <c r="R1746" s="97">
        <v>0.2</v>
      </c>
      <c r="S1746" s="98">
        <v>1041239.52</v>
      </c>
      <c r="T1746" s="95">
        <f t="shared" si="495"/>
        <v>173539.92000000004</v>
      </c>
      <c r="U1746" s="98">
        <v>0</v>
      </c>
      <c r="V1746" s="95">
        <f t="shared" si="496"/>
        <v>0</v>
      </c>
      <c r="W1746" s="95">
        <f t="shared" si="493"/>
        <v>0</v>
      </c>
      <c r="X1746" s="98">
        <v>1041239.52</v>
      </c>
      <c r="Y1746" s="95">
        <f t="shared" si="497"/>
        <v>173539.92000000004</v>
      </c>
      <c r="Z1746" s="95">
        <f t="shared" si="498"/>
        <v>867699.6</v>
      </c>
      <c r="AA1746" s="243">
        <f>Приоритеты!$D$73+2</f>
        <v>2025</v>
      </c>
      <c r="AB1746" s="247" t="e">
        <f t="shared" si="494"/>
        <v>#REF!</v>
      </c>
      <c r="AC1746" s="96" t="e">
        <f>S1746*IF($AA1746=2021,IF(OR($M1746="Услуги",$M1746="Работы"),#REF!,IF($U1746&lt;&gt;0,#REF!,#REF!)),1)*IF($AA1746=2022,IF(OR($M1746="Услуги",$M1746="Работы"),#REF!,IF($U1746&lt;&gt;0,#REF!,#REF!)),1)*IF($AA1746=2023,IF(OR($M1746="Услуги",$M1746="Работы"),#REF!,IF($U1746&lt;&gt;0,#REF!,#REF!)),1)*IF($AA1746=2024,IF(OR($M1746="Услуги",$M1746="Работы"),#REF!,IF($U1746&lt;&gt;0,#REF!,#REF!)),1)*IF($AA1746=2025,IF(OR($M1746="Услуги",$M1746="Работы"),#REF!,IF($U1746&lt;&gt;0,#REF!,#REF!)),1)</f>
        <v>#REF!</v>
      </c>
      <c r="AD1746" s="96" t="e">
        <f>T1746*IF($AA1746=2021,IF(OR($M1746="Услуги",$M1746="Работы"),#REF!,IF($U1746&lt;&gt;0,#REF!,#REF!)),1)*IF($AA1746=2022,IF(OR($M1746="Услуги",$M1746="Работы"),#REF!,IF($U1746&lt;&gt;0,#REF!,#REF!)),1)*IF($AA1746=2023,IF(OR($M1746="Услуги",$M1746="Работы"),#REF!,IF($U1746&lt;&gt;0,#REF!,#REF!)),1)*IF($AA1746=2024,IF(OR($M1746="Услуги",$M1746="Работы"),#REF!,IF($U1746&lt;&gt;0,#REF!,#REF!)),1)*IF($AA1746=2025,IF(OR($M1746="Услуги",$M1746="Работы"),#REF!,IF($U1746&lt;&gt;0,#REF!,#REF!)),1)</f>
        <v>#REF!</v>
      </c>
      <c r="AE1746" s="96" t="e">
        <f>U1746*IF($AA1746=2021,IF(OR($M1746="Услуги",$M1746="Работы"),#REF!,IF($U1746&lt;&gt;0,#REF!,#REF!)),1)*IF($AA1746=2022,IF(OR($M1746="Услуги",$M1746="Работы"),#REF!,IF($U1746&lt;&gt;0,#REF!,#REF!)),1)*IF($AA1746=2023,IF(OR($M1746="Услуги",$M1746="Работы"),#REF!,IF($U1746&lt;&gt;0,#REF!,#REF!)),1)*IF($AA1746=2024,IF(OR($M1746="Услуги",$M1746="Работы"),#REF!,IF($U1746&lt;&gt;0,#REF!,#REF!)),1)*IF($AA1746=2025,IF(OR($M1746="Услуги",$M1746="Работы"),#REF!,IF($U1746&lt;&gt;0,#REF!,#REF!)),1)</f>
        <v>#REF!</v>
      </c>
      <c r="AF1746" s="96" t="e">
        <f>V1746*IF($AA1746=2021,IF(OR($M1746="Услуги",$M1746="Работы"),#REF!,IF($U1746&lt;&gt;0,#REF!,#REF!)),1)*IF($AA1746=2022,IF(OR($M1746="Услуги",$M1746="Работы"),#REF!,IF($U1746&lt;&gt;0,#REF!,#REF!)),1)*IF($AA1746=2023,IF(OR($M1746="Услуги",$M1746="Работы"),#REF!,IF($U1746&lt;&gt;0,#REF!,#REF!)),1)*IF($AA1746=2024,IF(OR($M1746="Услуги",$M1746="Работы"),#REF!,IF($U1746&lt;&gt;0,#REF!,#REF!)),1)*IF($AA1746=2025,IF(OR($M1746="Услуги",$M1746="Работы"),#REF!,IF($U1746&lt;&gt;0,#REF!,#REF!)),1)</f>
        <v>#REF!</v>
      </c>
      <c r="AG1746" s="96" t="e">
        <f>W1746*IF($AA1746=2021,IF(OR($M1746="Услуги",$M1746="Работы"),#REF!,IF($U1746&lt;&gt;0,#REF!,#REF!)),1)*IF($AA1746=2022,IF(OR($M1746="Услуги",$M1746="Работы"),#REF!,IF($U1746&lt;&gt;0,#REF!,#REF!)),1)*IF($AA1746=2023,IF(OR($M1746="Услуги",$M1746="Работы"),#REF!,IF($U1746&lt;&gt;0,#REF!,#REF!)),1)*IF($AA1746=2024,IF(OR($M1746="Услуги",$M1746="Работы"),#REF!,IF($U1746&lt;&gt;0,#REF!,#REF!)),1)*IF($AA1746=2025,IF(OR($M1746="Услуги",$M1746="Работы"),#REF!,IF($U1746&lt;&gt;0,#REF!,#REF!)),1)</f>
        <v>#REF!</v>
      </c>
      <c r="AH1746" s="96" t="e">
        <f>X1746*IF($AA1746=2021,IF(OR($M1746="Услуги",$M1746="Работы"),#REF!,IF($U1746&lt;&gt;0,#REF!,#REF!)),1)*IF($AA1746=2022,IF(OR($M1746="Услуги",$M1746="Работы"),#REF!,IF($U1746&lt;&gt;0,#REF!,#REF!)),1)*IF($AA1746=2023,IF(OR($M1746="Услуги",$M1746="Работы"),#REF!,IF($U1746&lt;&gt;0,#REF!,#REF!)),1)*IF($AA1746=2024,IF(OR($M1746="Услуги",$M1746="Работы"),#REF!,IF($U1746&lt;&gt;0,#REF!,#REF!)),1)*IF($AA1746=2025,IF(OR($M1746="Услуги",$M1746="Работы"),#REF!,IF($U1746&lt;&gt;0,#REF!,#REF!)),1)</f>
        <v>#REF!</v>
      </c>
      <c r="AI1746" s="96" t="e">
        <f>Y1746*IF($AA1746=2021,IF(OR($M1746="Услуги",$M1746="Работы"),#REF!,IF($U1746&lt;&gt;0,#REF!,#REF!)),1)*IF($AA1746=2022,IF(OR($M1746="Услуги",$M1746="Работы"),#REF!,IF($U1746&lt;&gt;0,#REF!,#REF!)),1)*IF($AA1746=2023,IF(OR($M1746="Услуги",$M1746="Работы"),#REF!,IF($U1746&lt;&gt;0,#REF!,#REF!)),1)*IF($AA1746=2024,IF(OR($M1746="Услуги",$M1746="Работы"),#REF!,IF($U1746&lt;&gt;0,#REF!,#REF!)),1)*IF($AA1746=2025,IF(OR($M1746="Услуги",$M1746="Работы"),#REF!,IF($U1746&lt;&gt;0,#REF!,#REF!)),1)</f>
        <v>#REF!</v>
      </c>
      <c r="AJ1746" s="96" t="e">
        <f>Z1746*IF($AA1746=2021,IF(OR($M1746="Услуги",$M1746="Работы"),#REF!,IF($U1746&lt;&gt;0,#REF!,#REF!)),1)*IF($AA1746=2022,IF(OR($M1746="Услуги",$M1746="Работы"),#REF!,IF($U1746&lt;&gt;0,#REF!,#REF!)),1)*IF($AA1746=2023,IF(OR($M1746="Услуги",$M1746="Работы"),#REF!,IF($U1746&lt;&gt;0,#REF!,#REF!)),1)*IF($AA1746=2024,IF(OR($M1746="Услуги",$M1746="Работы"),#REF!,IF($U1746&lt;&gt;0,#REF!,#REF!)),1)*IF($AA1746=2025,IF(OR($M1746="Услуги",$M1746="Работы"),#REF!,IF($U1746&lt;&gt;0,#REF!,#REF!)),1)</f>
        <v>#REF!</v>
      </c>
      <c r="AK1746" s="107">
        <v>1041239.52</v>
      </c>
      <c r="AL1746" s="57">
        <v>0</v>
      </c>
      <c r="AM1746" s="57">
        <v>1041239.52</v>
      </c>
      <c r="AN1746" s="54">
        <v>1</v>
      </c>
    </row>
    <row r="1747" spans="1:40" s="56" customFormat="1" ht="14.25" hidden="1" customHeight="1" x14ac:dyDescent="0.25">
      <c r="A1747" s="85">
        <v>1</v>
      </c>
      <c r="B1747" s="86" t="s">
        <v>88</v>
      </c>
      <c r="C1747" s="215" t="s">
        <v>437</v>
      </c>
      <c r="D1747" s="85" t="s">
        <v>217</v>
      </c>
      <c r="E1747" s="85" t="s">
        <v>420</v>
      </c>
      <c r="F1747" s="85" t="s">
        <v>432</v>
      </c>
      <c r="G1747" s="87" t="e">
        <f>VLOOKUP(D1747,#REF!,2,FALSE)</f>
        <v>#REF!</v>
      </c>
      <c r="H1747" s="87" t="s">
        <v>432</v>
      </c>
      <c r="I1747" s="87"/>
      <c r="J1747" s="86" t="s">
        <v>97</v>
      </c>
      <c r="K1747" s="87" t="str">
        <f>CONCATENATE(C1747," ",D1747)</f>
        <v>Защита сегментов АСУ ТП Филиал «Черепетская ГРЭС имени Д.Г. Жимерина» АО «Интер РАО – Электрогенерация»</v>
      </c>
      <c r="L1747" s="99" t="s">
        <v>98</v>
      </c>
      <c r="M1747" s="90" t="s">
        <v>532</v>
      </c>
      <c r="N1747" s="85" t="s">
        <v>99</v>
      </c>
      <c r="O1747" s="85" t="s">
        <v>100</v>
      </c>
      <c r="P1747" s="86">
        <v>2</v>
      </c>
      <c r="Q1747" s="100">
        <v>118733.33</v>
      </c>
      <c r="R1747" s="97">
        <v>0.2</v>
      </c>
      <c r="S1747" s="98">
        <v>284959.99200000003</v>
      </c>
      <c r="T1747" s="95">
        <f t="shared" si="495"/>
        <v>47493.332000000009</v>
      </c>
      <c r="U1747" s="98">
        <v>0</v>
      </c>
      <c r="V1747" s="95">
        <f t="shared" si="496"/>
        <v>0</v>
      </c>
      <c r="W1747" s="95">
        <f t="shared" si="493"/>
        <v>0</v>
      </c>
      <c r="X1747" s="98">
        <v>284959.99200000003</v>
      </c>
      <c r="Y1747" s="95">
        <f t="shared" si="497"/>
        <v>47493.332000000009</v>
      </c>
      <c r="Z1747" s="95">
        <f t="shared" si="498"/>
        <v>237466.66000000003</v>
      </c>
      <c r="AA1747" s="243">
        <f>Приоритеты!$D$73+2</f>
        <v>2025</v>
      </c>
      <c r="AB1747" s="247" t="e">
        <f t="shared" si="494"/>
        <v>#REF!</v>
      </c>
      <c r="AC1747" s="96" t="e">
        <f>S1747*IF($AA1747=2021,IF(OR($M1747="Услуги",$M1747="Работы"),#REF!,IF($U1747&lt;&gt;0,#REF!,#REF!)),1)*IF($AA1747=2022,IF(OR($M1747="Услуги",$M1747="Работы"),#REF!,IF($U1747&lt;&gt;0,#REF!,#REF!)),1)*IF($AA1747=2023,IF(OR($M1747="Услуги",$M1747="Работы"),#REF!,IF($U1747&lt;&gt;0,#REF!,#REF!)),1)*IF($AA1747=2024,IF(OR($M1747="Услуги",$M1747="Работы"),#REF!,IF($U1747&lt;&gt;0,#REF!,#REF!)),1)*IF($AA1747=2025,IF(OR($M1747="Услуги",$M1747="Работы"),#REF!,IF($U1747&lt;&gt;0,#REF!,#REF!)),1)</f>
        <v>#REF!</v>
      </c>
      <c r="AD1747" s="96" t="e">
        <f>T1747*IF($AA1747=2021,IF(OR($M1747="Услуги",$M1747="Работы"),#REF!,IF($U1747&lt;&gt;0,#REF!,#REF!)),1)*IF($AA1747=2022,IF(OR($M1747="Услуги",$M1747="Работы"),#REF!,IF($U1747&lt;&gt;0,#REF!,#REF!)),1)*IF($AA1747=2023,IF(OR($M1747="Услуги",$M1747="Работы"),#REF!,IF($U1747&lt;&gt;0,#REF!,#REF!)),1)*IF($AA1747=2024,IF(OR($M1747="Услуги",$M1747="Работы"),#REF!,IF($U1747&lt;&gt;0,#REF!,#REF!)),1)*IF($AA1747=2025,IF(OR($M1747="Услуги",$M1747="Работы"),#REF!,IF($U1747&lt;&gt;0,#REF!,#REF!)),1)</f>
        <v>#REF!</v>
      </c>
      <c r="AE1747" s="96" t="e">
        <f>U1747*IF($AA1747=2021,IF(OR($M1747="Услуги",$M1747="Работы"),#REF!,IF($U1747&lt;&gt;0,#REF!,#REF!)),1)*IF($AA1747=2022,IF(OR($M1747="Услуги",$M1747="Работы"),#REF!,IF($U1747&lt;&gt;0,#REF!,#REF!)),1)*IF($AA1747=2023,IF(OR($M1747="Услуги",$M1747="Работы"),#REF!,IF($U1747&lt;&gt;0,#REF!,#REF!)),1)*IF($AA1747=2024,IF(OR($M1747="Услуги",$M1747="Работы"),#REF!,IF($U1747&lt;&gt;0,#REF!,#REF!)),1)*IF($AA1747=2025,IF(OR($M1747="Услуги",$M1747="Работы"),#REF!,IF($U1747&lt;&gt;0,#REF!,#REF!)),1)</f>
        <v>#REF!</v>
      </c>
      <c r="AF1747" s="96" t="e">
        <f>V1747*IF($AA1747=2021,IF(OR($M1747="Услуги",$M1747="Работы"),#REF!,IF($U1747&lt;&gt;0,#REF!,#REF!)),1)*IF($AA1747=2022,IF(OR($M1747="Услуги",$M1747="Работы"),#REF!,IF($U1747&lt;&gt;0,#REF!,#REF!)),1)*IF($AA1747=2023,IF(OR($M1747="Услуги",$M1747="Работы"),#REF!,IF($U1747&lt;&gt;0,#REF!,#REF!)),1)*IF($AA1747=2024,IF(OR($M1747="Услуги",$M1747="Работы"),#REF!,IF($U1747&lt;&gt;0,#REF!,#REF!)),1)*IF($AA1747=2025,IF(OR($M1747="Услуги",$M1747="Работы"),#REF!,IF($U1747&lt;&gt;0,#REF!,#REF!)),1)</f>
        <v>#REF!</v>
      </c>
      <c r="AG1747" s="96" t="e">
        <f>W1747*IF($AA1747=2021,IF(OR($M1747="Услуги",$M1747="Работы"),#REF!,IF($U1747&lt;&gt;0,#REF!,#REF!)),1)*IF($AA1747=2022,IF(OR($M1747="Услуги",$M1747="Работы"),#REF!,IF($U1747&lt;&gt;0,#REF!,#REF!)),1)*IF($AA1747=2023,IF(OR($M1747="Услуги",$M1747="Работы"),#REF!,IF($U1747&lt;&gt;0,#REF!,#REF!)),1)*IF($AA1747=2024,IF(OR($M1747="Услуги",$M1747="Работы"),#REF!,IF($U1747&lt;&gt;0,#REF!,#REF!)),1)*IF($AA1747=2025,IF(OR($M1747="Услуги",$M1747="Работы"),#REF!,IF($U1747&lt;&gt;0,#REF!,#REF!)),1)</f>
        <v>#REF!</v>
      </c>
      <c r="AH1747" s="96" t="e">
        <f>X1747*IF($AA1747=2021,IF(OR($M1747="Услуги",$M1747="Работы"),#REF!,IF($U1747&lt;&gt;0,#REF!,#REF!)),1)*IF($AA1747=2022,IF(OR($M1747="Услуги",$M1747="Работы"),#REF!,IF($U1747&lt;&gt;0,#REF!,#REF!)),1)*IF($AA1747=2023,IF(OR($M1747="Услуги",$M1747="Работы"),#REF!,IF($U1747&lt;&gt;0,#REF!,#REF!)),1)*IF($AA1747=2024,IF(OR($M1747="Услуги",$M1747="Работы"),#REF!,IF($U1747&lt;&gt;0,#REF!,#REF!)),1)*IF($AA1747=2025,IF(OR($M1747="Услуги",$M1747="Работы"),#REF!,IF($U1747&lt;&gt;0,#REF!,#REF!)),1)</f>
        <v>#REF!</v>
      </c>
      <c r="AI1747" s="96" t="e">
        <f>Y1747*IF($AA1747=2021,IF(OR($M1747="Услуги",$M1747="Работы"),#REF!,IF($U1747&lt;&gt;0,#REF!,#REF!)),1)*IF($AA1747=2022,IF(OR($M1747="Услуги",$M1747="Работы"),#REF!,IF($U1747&lt;&gt;0,#REF!,#REF!)),1)*IF($AA1747=2023,IF(OR($M1747="Услуги",$M1747="Работы"),#REF!,IF($U1747&lt;&gt;0,#REF!,#REF!)),1)*IF($AA1747=2024,IF(OR($M1747="Услуги",$M1747="Работы"),#REF!,IF($U1747&lt;&gt;0,#REF!,#REF!)),1)*IF($AA1747=2025,IF(OR($M1747="Услуги",$M1747="Работы"),#REF!,IF($U1747&lt;&gt;0,#REF!,#REF!)),1)</f>
        <v>#REF!</v>
      </c>
      <c r="AJ1747" s="96" t="e">
        <f>Z1747*IF($AA1747=2021,IF(OR($M1747="Услуги",$M1747="Работы"),#REF!,IF($U1747&lt;&gt;0,#REF!,#REF!)),1)*IF($AA1747=2022,IF(OR($M1747="Услуги",$M1747="Работы"),#REF!,IF($U1747&lt;&gt;0,#REF!,#REF!)),1)*IF($AA1747=2023,IF(OR($M1747="Услуги",$M1747="Работы"),#REF!,IF($U1747&lt;&gt;0,#REF!,#REF!)),1)*IF($AA1747=2024,IF(OR($M1747="Услуги",$M1747="Работы"),#REF!,IF($U1747&lt;&gt;0,#REF!,#REF!)),1)*IF($AA1747=2025,IF(OR($M1747="Услуги",$M1747="Работы"),#REF!,IF($U1747&lt;&gt;0,#REF!,#REF!)),1)</f>
        <v>#REF!</v>
      </c>
      <c r="AK1747" s="107">
        <v>284959.99200000003</v>
      </c>
      <c r="AL1747" s="57">
        <v>0</v>
      </c>
      <c r="AM1747" s="57">
        <v>284959.99200000003</v>
      </c>
      <c r="AN1747" s="54">
        <v>2</v>
      </c>
    </row>
    <row r="1748" spans="1:40" s="56" customFormat="1" ht="14.25" hidden="1" customHeight="1" x14ac:dyDescent="0.25">
      <c r="A1748" s="85">
        <v>1</v>
      </c>
      <c r="B1748" s="86" t="s">
        <v>88</v>
      </c>
      <c r="C1748" s="215" t="s">
        <v>437</v>
      </c>
      <c r="D1748" s="85" t="s">
        <v>217</v>
      </c>
      <c r="E1748" s="85" t="s">
        <v>420</v>
      </c>
      <c r="F1748" s="85" t="s">
        <v>432</v>
      </c>
      <c r="G1748" s="87" t="e">
        <f>VLOOKUP(D1748,#REF!,2,FALSE)</f>
        <v>#REF!</v>
      </c>
      <c r="H1748" s="87" t="s">
        <v>432</v>
      </c>
      <c r="I1748" s="87"/>
      <c r="J1748" s="86" t="s">
        <v>97</v>
      </c>
      <c r="K1748" s="87" t="str">
        <f>CONCATENATE(C1748," ",D1748)</f>
        <v>Защита сегментов АСУ ТП Филиал «Черепетская ГРЭС имени Д.Г. Жимерина» АО «Интер РАО – Электрогенерация»</v>
      </c>
      <c r="L1748" s="99" t="s">
        <v>98</v>
      </c>
      <c r="M1748" s="90" t="s">
        <v>532</v>
      </c>
      <c r="N1748" s="85" t="s">
        <v>198</v>
      </c>
      <c r="O1748" s="85" t="s">
        <v>199</v>
      </c>
      <c r="P1748" s="86">
        <v>2</v>
      </c>
      <c r="Q1748" s="100">
        <v>36533.33</v>
      </c>
      <c r="R1748" s="97">
        <v>0.2</v>
      </c>
      <c r="S1748" s="98">
        <v>87679.991999999998</v>
      </c>
      <c r="T1748" s="95">
        <f t="shared" si="495"/>
        <v>14613.332000000002</v>
      </c>
      <c r="U1748" s="98">
        <v>0</v>
      </c>
      <c r="V1748" s="95">
        <f t="shared" si="496"/>
        <v>0</v>
      </c>
      <c r="W1748" s="95">
        <f t="shared" si="493"/>
        <v>0</v>
      </c>
      <c r="X1748" s="98">
        <v>87679.991999999998</v>
      </c>
      <c r="Y1748" s="95">
        <f t="shared" si="497"/>
        <v>14613.332000000002</v>
      </c>
      <c r="Z1748" s="95">
        <f t="shared" si="498"/>
        <v>73066.66</v>
      </c>
      <c r="AA1748" s="243">
        <f>Приоритеты!$D$73+2</f>
        <v>2025</v>
      </c>
      <c r="AB1748" s="247" t="e">
        <f t="shared" si="494"/>
        <v>#REF!</v>
      </c>
      <c r="AC1748" s="96" t="e">
        <f>S1748*IF($AA1748=2021,IF(OR($M1748="Услуги",$M1748="Работы"),#REF!,IF($U1748&lt;&gt;0,#REF!,#REF!)),1)*IF($AA1748=2022,IF(OR($M1748="Услуги",$M1748="Работы"),#REF!,IF($U1748&lt;&gt;0,#REF!,#REF!)),1)*IF($AA1748=2023,IF(OR($M1748="Услуги",$M1748="Работы"),#REF!,IF($U1748&lt;&gt;0,#REF!,#REF!)),1)*IF($AA1748=2024,IF(OR($M1748="Услуги",$M1748="Работы"),#REF!,IF($U1748&lt;&gt;0,#REF!,#REF!)),1)*IF($AA1748=2025,IF(OR($M1748="Услуги",$M1748="Работы"),#REF!,IF($U1748&lt;&gt;0,#REF!,#REF!)),1)</f>
        <v>#REF!</v>
      </c>
      <c r="AD1748" s="96" t="e">
        <f>T1748*IF($AA1748=2021,IF(OR($M1748="Услуги",$M1748="Работы"),#REF!,IF($U1748&lt;&gt;0,#REF!,#REF!)),1)*IF($AA1748=2022,IF(OR($M1748="Услуги",$M1748="Работы"),#REF!,IF($U1748&lt;&gt;0,#REF!,#REF!)),1)*IF($AA1748=2023,IF(OR($M1748="Услуги",$M1748="Работы"),#REF!,IF($U1748&lt;&gt;0,#REF!,#REF!)),1)*IF($AA1748=2024,IF(OR($M1748="Услуги",$M1748="Работы"),#REF!,IF($U1748&lt;&gt;0,#REF!,#REF!)),1)*IF($AA1748=2025,IF(OR($M1748="Услуги",$M1748="Работы"),#REF!,IF($U1748&lt;&gt;0,#REF!,#REF!)),1)</f>
        <v>#REF!</v>
      </c>
      <c r="AE1748" s="96" t="e">
        <f>U1748*IF($AA1748=2021,IF(OR($M1748="Услуги",$M1748="Работы"),#REF!,IF($U1748&lt;&gt;0,#REF!,#REF!)),1)*IF($AA1748=2022,IF(OR($M1748="Услуги",$M1748="Работы"),#REF!,IF($U1748&lt;&gt;0,#REF!,#REF!)),1)*IF($AA1748=2023,IF(OR($M1748="Услуги",$M1748="Работы"),#REF!,IF($U1748&lt;&gt;0,#REF!,#REF!)),1)*IF($AA1748=2024,IF(OR($M1748="Услуги",$M1748="Работы"),#REF!,IF($U1748&lt;&gt;0,#REF!,#REF!)),1)*IF($AA1748=2025,IF(OR($M1748="Услуги",$M1748="Работы"),#REF!,IF($U1748&lt;&gt;0,#REF!,#REF!)),1)</f>
        <v>#REF!</v>
      </c>
      <c r="AF1748" s="96" t="e">
        <f>V1748*IF($AA1748=2021,IF(OR($M1748="Услуги",$M1748="Работы"),#REF!,IF($U1748&lt;&gt;0,#REF!,#REF!)),1)*IF($AA1748=2022,IF(OR($M1748="Услуги",$M1748="Работы"),#REF!,IF($U1748&lt;&gt;0,#REF!,#REF!)),1)*IF($AA1748=2023,IF(OR($M1748="Услуги",$M1748="Работы"),#REF!,IF($U1748&lt;&gt;0,#REF!,#REF!)),1)*IF($AA1748=2024,IF(OR($M1748="Услуги",$M1748="Работы"),#REF!,IF($U1748&lt;&gt;0,#REF!,#REF!)),1)*IF($AA1748=2025,IF(OR($M1748="Услуги",$M1748="Работы"),#REF!,IF($U1748&lt;&gt;0,#REF!,#REF!)),1)</f>
        <v>#REF!</v>
      </c>
      <c r="AG1748" s="96" t="e">
        <f>W1748*IF($AA1748=2021,IF(OR($M1748="Услуги",$M1748="Работы"),#REF!,IF($U1748&lt;&gt;0,#REF!,#REF!)),1)*IF($AA1748=2022,IF(OR($M1748="Услуги",$M1748="Работы"),#REF!,IF($U1748&lt;&gt;0,#REF!,#REF!)),1)*IF($AA1748=2023,IF(OR($M1748="Услуги",$M1748="Работы"),#REF!,IF($U1748&lt;&gt;0,#REF!,#REF!)),1)*IF($AA1748=2024,IF(OR($M1748="Услуги",$M1748="Работы"),#REF!,IF($U1748&lt;&gt;0,#REF!,#REF!)),1)*IF($AA1748=2025,IF(OR($M1748="Услуги",$M1748="Работы"),#REF!,IF($U1748&lt;&gt;0,#REF!,#REF!)),1)</f>
        <v>#REF!</v>
      </c>
      <c r="AH1748" s="96" t="e">
        <f>X1748*IF($AA1748=2021,IF(OR($M1748="Услуги",$M1748="Работы"),#REF!,IF($U1748&lt;&gt;0,#REF!,#REF!)),1)*IF($AA1748=2022,IF(OR($M1748="Услуги",$M1748="Работы"),#REF!,IF($U1748&lt;&gt;0,#REF!,#REF!)),1)*IF($AA1748=2023,IF(OR($M1748="Услуги",$M1748="Работы"),#REF!,IF($U1748&lt;&gt;0,#REF!,#REF!)),1)*IF($AA1748=2024,IF(OR($M1748="Услуги",$M1748="Работы"),#REF!,IF($U1748&lt;&gt;0,#REF!,#REF!)),1)*IF($AA1748=2025,IF(OR($M1748="Услуги",$M1748="Работы"),#REF!,IF($U1748&lt;&gt;0,#REF!,#REF!)),1)</f>
        <v>#REF!</v>
      </c>
      <c r="AI1748" s="96" t="e">
        <f>Y1748*IF($AA1748=2021,IF(OR($M1748="Услуги",$M1748="Работы"),#REF!,IF($U1748&lt;&gt;0,#REF!,#REF!)),1)*IF($AA1748=2022,IF(OR($M1748="Услуги",$M1748="Работы"),#REF!,IF($U1748&lt;&gt;0,#REF!,#REF!)),1)*IF($AA1748=2023,IF(OR($M1748="Услуги",$M1748="Работы"),#REF!,IF($U1748&lt;&gt;0,#REF!,#REF!)),1)*IF($AA1748=2024,IF(OR($M1748="Услуги",$M1748="Работы"),#REF!,IF($U1748&lt;&gt;0,#REF!,#REF!)),1)*IF($AA1748=2025,IF(OR($M1748="Услуги",$M1748="Работы"),#REF!,IF($U1748&lt;&gt;0,#REF!,#REF!)),1)</f>
        <v>#REF!</v>
      </c>
      <c r="AJ1748" s="96" t="e">
        <f>Z1748*IF($AA1748=2021,IF(OR($M1748="Услуги",$M1748="Работы"),#REF!,IF($U1748&lt;&gt;0,#REF!,#REF!)),1)*IF($AA1748=2022,IF(OR($M1748="Услуги",$M1748="Работы"),#REF!,IF($U1748&lt;&gt;0,#REF!,#REF!)),1)*IF($AA1748=2023,IF(OR($M1748="Услуги",$M1748="Работы"),#REF!,IF($U1748&lt;&gt;0,#REF!,#REF!)),1)*IF($AA1748=2024,IF(OR($M1748="Услуги",$M1748="Работы"),#REF!,IF($U1748&lt;&gt;0,#REF!,#REF!)),1)*IF($AA1748=2025,IF(OR($M1748="Услуги",$M1748="Работы"),#REF!,IF($U1748&lt;&gt;0,#REF!,#REF!)),1)</f>
        <v>#REF!</v>
      </c>
      <c r="AK1748" s="107">
        <v>87679.991999999998</v>
      </c>
      <c r="AL1748" s="57">
        <v>0</v>
      </c>
      <c r="AM1748" s="57">
        <v>87679.991999999998</v>
      </c>
      <c r="AN1748" s="54">
        <v>2</v>
      </c>
    </row>
    <row r="1749" spans="1:40" s="56" customFormat="1" ht="14.25" hidden="1" customHeight="1" x14ac:dyDescent="0.25">
      <c r="A1749" s="85">
        <v>1</v>
      </c>
      <c r="B1749" s="86" t="s">
        <v>88</v>
      </c>
      <c r="C1749" s="215" t="s">
        <v>437</v>
      </c>
      <c r="D1749" s="85" t="s">
        <v>217</v>
      </c>
      <c r="E1749" s="85" t="s">
        <v>420</v>
      </c>
      <c r="F1749" s="85" t="s">
        <v>432</v>
      </c>
      <c r="G1749" s="87" t="e">
        <f>VLOOKUP(D1749,#REF!,2,FALSE)</f>
        <v>#REF!</v>
      </c>
      <c r="H1749" s="87" t="s">
        <v>432</v>
      </c>
      <c r="I1749" s="87"/>
      <c r="J1749" s="86" t="s">
        <v>159</v>
      </c>
      <c r="K1749" s="87" t="str">
        <f>CONCATENATE(C1749," ",D1749)</f>
        <v>Защита сегментов АСУ ТП Филиал «Черепетская ГРЭС имени Д.Г. Жимерина» АО «Интер РАО – Электрогенерация»</v>
      </c>
      <c r="L1749" s="99" t="s">
        <v>96</v>
      </c>
      <c r="M1749" s="90" t="s">
        <v>532</v>
      </c>
      <c r="N1749" s="85" t="s">
        <v>381</v>
      </c>
      <c r="O1749" s="85" t="s">
        <v>382</v>
      </c>
      <c r="P1749" s="86">
        <v>1</v>
      </c>
      <c r="Q1749" s="100">
        <v>316250</v>
      </c>
      <c r="R1749" s="97">
        <v>0.2</v>
      </c>
      <c r="S1749" s="98">
        <v>379500</v>
      </c>
      <c r="T1749" s="95">
        <f t="shared" si="495"/>
        <v>63250</v>
      </c>
      <c r="U1749" s="98">
        <v>0</v>
      </c>
      <c r="V1749" s="95">
        <f t="shared" si="496"/>
        <v>0</v>
      </c>
      <c r="W1749" s="95">
        <f t="shared" si="493"/>
        <v>0</v>
      </c>
      <c r="X1749" s="98">
        <v>379500</v>
      </c>
      <c r="Y1749" s="95">
        <f t="shared" si="497"/>
        <v>63250</v>
      </c>
      <c r="Z1749" s="95">
        <f t="shared" si="498"/>
        <v>316250</v>
      </c>
      <c r="AA1749" s="243">
        <f>Приоритеты!$D$73+3</f>
        <v>2026</v>
      </c>
      <c r="AB1749" s="247">
        <f t="shared" si="494"/>
        <v>0</v>
      </c>
      <c r="AC1749" s="96">
        <f>S1749*IF($AA1749=2021,IF(OR($M1749="Услуги",$M1749="Работы"),#REF!,IF($U1749&lt;&gt;0,#REF!,#REF!)),1)*IF($AA1749=2022,IF(OR($M1749="Услуги",$M1749="Работы"),#REF!,IF($U1749&lt;&gt;0,#REF!,#REF!)),1)*IF($AA1749=2023,IF(OR($M1749="Услуги",$M1749="Работы"),#REF!,IF($U1749&lt;&gt;0,#REF!,#REF!)),1)*IF($AA1749=2024,IF(OR($M1749="Услуги",$M1749="Работы"),#REF!,IF($U1749&lt;&gt;0,#REF!,#REF!)),1)*IF($AA1749=2025,IF(OR($M1749="Услуги",$M1749="Работы"),#REF!,IF($U1749&lt;&gt;0,#REF!,#REF!)),1)</f>
        <v>379500</v>
      </c>
      <c r="AD1749" s="96">
        <f>T1749*IF($AA1749=2021,IF(OR($M1749="Услуги",$M1749="Работы"),#REF!,IF($U1749&lt;&gt;0,#REF!,#REF!)),1)*IF($AA1749=2022,IF(OR($M1749="Услуги",$M1749="Работы"),#REF!,IF($U1749&lt;&gt;0,#REF!,#REF!)),1)*IF($AA1749=2023,IF(OR($M1749="Услуги",$M1749="Работы"),#REF!,IF($U1749&lt;&gt;0,#REF!,#REF!)),1)*IF($AA1749=2024,IF(OR($M1749="Услуги",$M1749="Работы"),#REF!,IF($U1749&lt;&gt;0,#REF!,#REF!)),1)*IF($AA1749=2025,IF(OR($M1749="Услуги",$M1749="Работы"),#REF!,IF($U1749&lt;&gt;0,#REF!,#REF!)),1)</f>
        <v>63250</v>
      </c>
      <c r="AE1749" s="96">
        <f>U1749*IF($AA1749=2021,IF(OR($M1749="Услуги",$M1749="Работы"),#REF!,IF($U1749&lt;&gt;0,#REF!,#REF!)),1)*IF($AA1749=2022,IF(OR($M1749="Услуги",$M1749="Работы"),#REF!,IF($U1749&lt;&gt;0,#REF!,#REF!)),1)*IF($AA1749=2023,IF(OR($M1749="Услуги",$M1749="Работы"),#REF!,IF($U1749&lt;&gt;0,#REF!,#REF!)),1)*IF($AA1749=2024,IF(OR($M1749="Услуги",$M1749="Работы"),#REF!,IF($U1749&lt;&gt;0,#REF!,#REF!)),1)*IF($AA1749=2025,IF(OR($M1749="Услуги",$M1749="Работы"),#REF!,IF($U1749&lt;&gt;0,#REF!,#REF!)),1)</f>
        <v>0</v>
      </c>
      <c r="AF1749" s="96">
        <f>V1749*IF($AA1749=2021,IF(OR($M1749="Услуги",$M1749="Работы"),#REF!,IF($U1749&lt;&gt;0,#REF!,#REF!)),1)*IF($AA1749=2022,IF(OR($M1749="Услуги",$M1749="Работы"),#REF!,IF($U1749&lt;&gt;0,#REF!,#REF!)),1)*IF($AA1749=2023,IF(OR($M1749="Услуги",$M1749="Работы"),#REF!,IF($U1749&lt;&gt;0,#REF!,#REF!)),1)*IF($AA1749=2024,IF(OR($M1749="Услуги",$M1749="Работы"),#REF!,IF($U1749&lt;&gt;0,#REF!,#REF!)),1)*IF($AA1749=2025,IF(OR($M1749="Услуги",$M1749="Работы"),#REF!,IF($U1749&lt;&gt;0,#REF!,#REF!)),1)</f>
        <v>0</v>
      </c>
      <c r="AG1749" s="96">
        <f>W1749*IF($AA1749=2021,IF(OR($M1749="Услуги",$M1749="Работы"),#REF!,IF($U1749&lt;&gt;0,#REF!,#REF!)),1)*IF($AA1749=2022,IF(OR($M1749="Услуги",$M1749="Работы"),#REF!,IF($U1749&lt;&gt;0,#REF!,#REF!)),1)*IF($AA1749=2023,IF(OR($M1749="Услуги",$M1749="Работы"),#REF!,IF($U1749&lt;&gt;0,#REF!,#REF!)),1)*IF($AA1749=2024,IF(OR($M1749="Услуги",$M1749="Работы"),#REF!,IF($U1749&lt;&gt;0,#REF!,#REF!)),1)*IF($AA1749=2025,IF(OR($M1749="Услуги",$M1749="Работы"),#REF!,IF($U1749&lt;&gt;0,#REF!,#REF!)),1)</f>
        <v>0</v>
      </c>
      <c r="AH1749" s="96">
        <f>X1749*IF($AA1749=2021,IF(OR($M1749="Услуги",$M1749="Работы"),#REF!,IF($U1749&lt;&gt;0,#REF!,#REF!)),1)*IF($AA1749=2022,IF(OR($M1749="Услуги",$M1749="Работы"),#REF!,IF($U1749&lt;&gt;0,#REF!,#REF!)),1)*IF($AA1749=2023,IF(OR($M1749="Услуги",$M1749="Работы"),#REF!,IF($U1749&lt;&gt;0,#REF!,#REF!)),1)*IF($AA1749=2024,IF(OR($M1749="Услуги",$M1749="Работы"),#REF!,IF($U1749&lt;&gt;0,#REF!,#REF!)),1)*IF($AA1749=2025,IF(OR($M1749="Услуги",$M1749="Работы"),#REF!,IF($U1749&lt;&gt;0,#REF!,#REF!)),1)</f>
        <v>379500</v>
      </c>
      <c r="AI1749" s="96">
        <f>Y1749*IF($AA1749=2021,IF(OR($M1749="Услуги",$M1749="Работы"),#REF!,IF($U1749&lt;&gt;0,#REF!,#REF!)),1)*IF($AA1749=2022,IF(OR($M1749="Услуги",$M1749="Работы"),#REF!,IF($U1749&lt;&gt;0,#REF!,#REF!)),1)*IF($AA1749=2023,IF(OR($M1749="Услуги",$M1749="Работы"),#REF!,IF($U1749&lt;&gt;0,#REF!,#REF!)),1)*IF($AA1749=2024,IF(OR($M1749="Услуги",$M1749="Работы"),#REF!,IF($U1749&lt;&gt;0,#REF!,#REF!)),1)*IF($AA1749=2025,IF(OR($M1749="Услуги",$M1749="Работы"),#REF!,IF($U1749&lt;&gt;0,#REF!,#REF!)),1)</f>
        <v>63250</v>
      </c>
      <c r="AJ1749" s="96">
        <f>Z1749*IF($AA1749=2021,IF(OR($M1749="Услуги",$M1749="Работы"),#REF!,IF($U1749&lt;&gt;0,#REF!,#REF!)),1)*IF($AA1749=2022,IF(OR($M1749="Услуги",$M1749="Работы"),#REF!,IF($U1749&lt;&gt;0,#REF!,#REF!)),1)*IF($AA1749=2023,IF(OR($M1749="Услуги",$M1749="Работы"),#REF!,IF($U1749&lt;&gt;0,#REF!,#REF!)),1)*IF($AA1749=2024,IF(OR($M1749="Услуги",$M1749="Работы"),#REF!,IF($U1749&lt;&gt;0,#REF!,#REF!)),1)*IF($AA1749=2025,IF(OR($M1749="Услуги",$M1749="Работы"),#REF!,IF($U1749&lt;&gt;0,#REF!,#REF!)),1)</f>
        <v>316250</v>
      </c>
      <c r="AK1749" s="107">
        <v>379500</v>
      </c>
      <c r="AL1749" s="57">
        <v>0</v>
      </c>
      <c r="AM1749" s="57">
        <v>379500</v>
      </c>
      <c r="AN1749" s="54">
        <v>1</v>
      </c>
    </row>
    <row r="1750" spans="1:40" s="56" customFormat="1" ht="14.25" hidden="1" customHeight="1" x14ac:dyDescent="0.25">
      <c r="A1750" s="85">
        <v>1</v>
      </c>
      <c r="B1750" s="86" t="s">
        <v>88</v>
      </c>
      <c r="C1750" s="215" t="s">
        <v>542</v>
      </c>
      <c r="D1750" s="85" t="s">
        <v>217</v>
      </c>
      <c r="E1750" s="85" t="s">
        <v>420</v>
      </c>
      <c r="F1750" s="85" t="s">
        <v>432</v>
      </c>
      <c r="G1750" s="87" t="e">
        <f>VLOOKUP(D1750,#REF!,2,FALSE)</f>
        <v>#REF!</v>
      </c>
      <c r="H1750" s="87" t="s">
        <v>432</v>
      </c>
      <c r="I1750" s="87"/>
      <c r="J1750" s="86" t="s">
        <v>123</v>
      </c>
      <c r="K1750" s="87" t="str">
        <f xml:space="preserve"> CONCATENATE(C1750," ",D1750)</f>
        <v>Реализация систем защиты ОКИИ Филиал «Черепетская ГРЭС имени Д.Г. Жимерина» АО «Интер РАО – Электрогенерация»</v>
      </c>
      <c r="L1750" s="99" t="s">
        <v>124</v>
      </c>
      <c r="M1750" s="90" t="s">
        <v>532</v>
      </c>
      <c r="N1750" s="85" t="s">
        <v>139</v>
      </c>
      <c r="O1750" s="85" t="s">
        <v>140</v>
      </c>
      <c r="P1750" s="86">
        <v>1</v>
      </c>
      <c r="Q1750" s="100">
        <v>867699.6</v>
      </c>
      <c r="R1750" s="97">
        <v>0.2</v>
      </c>
      <c r="S1750" s="98">
        <v>1041239.52</v>
      </c>
      <c r="T1750" s="95">
        <f t="shared" si="495"/>
        <v>173539.92000000004</v>
      </c>
      <c r="U1750" s="98">
        <v>0</v>
      </c>
      <c r="V1750" s="95">
        <f t="shared" si="496"/>
        <v>0</v>
      </c>
      <c r="W1750" s="95">
        <f t="shared" si="493"/>
        <v>0</v>
      </c>
      <c r="X1750" s="98">
        <v>1041239.52</v>
      </c>
      <c r="Y1750" s="95">
        <f t="shared" si="497"/>
        <v>173539.92000000004</v>
      </c>
      <c r="Z1750" s="95">
        <f t="shared" si="498"/>
        <v>867699.6</v>
      </c>
      <c r="AA1750" s="243">
        <f>Приоритеты!$D$73+3</f>
        <v>2026</v>
      </c>
      <c r="AB1750" s="247">
        <f t="shared" si="494"/>
        <v>0</v>
      </c>
      <c r="AC1750" s="96">
        <f>S1750*IF($AA1750=2021,IF(OR($M1750="Услуги",$M1750="Работы"),#REF!,IF($U1750&lt;&gt;0,#REF!,#REF!)),1)*IF($AA1750=2022,IF(OR($M1750="Услуги",$M1750="Работы"),#REF!,IF($U1750&lt;&gt;0,#REF!,#REF!)),1)*IF($AA1750=2023,IF(OR($M1750="Услуги",$M1750="Работы"),#REF!,IF($U1750&lt;&gt;0,#REF!,#REF!)),1)*IF($AA1750=2024,IF(OR($M1750="Услуги",$M1750="Работы"),#REF!,IF($U1750&lt;&gt;0,#REF!,#REF!)),1)*IF($AA1750=2025,IF(OR($M1750="Услуги",$M1750="Работы"),#REF!,IF($U1750&lt;&gt;0,#REF!,#REF!)),1)</f>
        <v>1041239.52</v>
      </c>
      <c r="AD1750" s="96">
        <f>T1750*IF($AA1750=2021,IF(OR($M1750="Услуги",$M1750="Работы"),#REF!,IF($U1750&lt;&gt;0,#REF!,#REF!)),1)*IF($AA1750=2022,IF(OR($M1750="Услуги",$M1750="Работы"),#REF!,IF($U1750&lt;&gt;0,#REF!,#REF!)),1)*IF($AA1750=2023,IF(OR($M1750="Услуги",$M1750="Работы"),#REF!,IF($U1750&lt;&gt;0,#REF!,#REF!)),1)*IF($AA1750=2024,IF(OR($M1750="Услуги",$M1750="Работы"),#REF!,IF($U1750&lt;&gt;0,#REF!,#REF!)),1)*IF($AA1750=2025,IF(OR($M1750="Услуги",$M1750="Работы"),#REF!,IF($U1750&lt;&gt;0,#REF!,#REF!)),1)</f>
        <v>173539.92000000004</v>
      </c>
      <c r="AE1750" s="96">
        <f>U1750*IF($AA1750=2021,IF(OR($M1750="Услуги",$M1750="Работы"),#REF!,IF($U1750&lt;&gt;0,#REF!,#REF!)),1)*IF($AA1750=2022,IF(OR($M1750="Услуги",$M1750="Работы"),#REF!,IF($U1750&lt;&gt;0,#REF!,#REF!)),1)*IF($AA1750=2023,IF(OR($M1750="Услуги",$M1750="Работы"),#REF!,IF($U1750&lt;&gt;0,#REF!,#REF!)),1)*IF($AA1750=2024,IF(OR($M1750="Услуги",$M1750="Работы"),#REF!,IF($U1750&lt;&gt;0,#REF!,#REF!)),1)*IF($AA1750=2025,IF(OR($M1750="Услуги",$M1750="Работы"),#REF!,IF($U1750&lt;&gt;0,#REF!,#REF!)),1)</f>
        <v>0</v>
      </c>
      <c r="AF1750" s="96">
        <f>V1750*IF($AA1750=2021,IF(OR($M1750="Услуги",$M1750="Работы"),#REF!,IF($U1750&lt;&gt;0,#REF!,#REF!)),1)*IF($AA1750=2022,IF(OR($M1750="Услуги",$M1750="Работы"),#REF!,IF($U1750&lt;&gt;0,#REF!,#REF!)),1)*IF($AA1750=2023,IF(OR($M1750="Услуги",$M1750="Работы"),#REF!,IF($U1750&lt;&gt;0,#REF!,#REF!)),1)*IF($AA1750=2024,IF(OR($M1750="Услуги",$M1750="Работы"),#REF!,IF($U1750&lt;&gt;0,#REF!,#REF!)),1)*IF($AA1750=2025,IF(OR($M1750="Услуги",$M1750="Работы"),#REF!,IF($U1750&lt;&gt;0,#REF!,#REF!)),1)</f>
        <v>0</v>
      </c>
      <c r="AG1750" s="96">
        <f>W1750*IF($AA1750=2021,IF(OR($M1750="Услуги",$M1750="Работы"),#REF!,IF($U1750&lt;&gt;0,#REF!,#REF!)),1)*IF($AA1750=2022,IF(OR($M1750="Услуги",$M1750="Работы"),#REF!,IF($U1750&lt;&gt;0,#REF!,#REF!)),1)*IF($AA1750=2023,IF(OR($M1750="Услуги",$M1750="Работы"),#REF!,IF($U1750&lt;&gt;0,#REF!,#REF!)),1)*IF($AA1750=2024,IF(OR($M1750="Услуги",$M1750="Работы"),#REF!,IF($U1750&lt;&gt;0,#REF!,#REF!)),1)*IF($AA1750=2025,IF(OR($M1750="Услуги",$M1750="Работы"),#REF!,IF($U1750&lt;&gt;0,#REF!,#REF!)),1)</f>
        <v>0</v>
      </c>
      <c r="AH1750" s="96">
        <f>X1750*IF($AA1750=2021,IF(OR($M1750="Услуги",$M1750="Работы"),#REF!,IF($U1750&lt;&gt;0,#REF!,#REF!)),1)*IF($AA1750=2022,IF(OR($M1750="Услуги",$M1750="Работы"),#REF!,IF($U1750&lt;&gt;0,#REF!,#REF!)),1)*IF($AA1750=2023,IF(OR($M1750="Услуги",$M1750="Работы"),#REF!,IF($U1750&lt;&gt;0,#REF!,#REF!)),1)*IF($AA1750=2024,IF(OR($M1750="Услуги",$M1750="Работы"),#REF!,IF($U1750&lt;&gt;0,#REF!,#REF!)),1)*IF($AA1750=2025,IF(OR($M1750="Услуги",$M1750="Работы"),#REF!,IF($U1750&lt;&gt;0,#REF!,#REF!)),1)</f>
        <v>1041239.52</v>
      </c>
      <c r="AI1750" s="96">
        <f>Y1750*IF($AA1750=2021,IF(OR($M1750="Услуги",$M1750="Работы"),#REF!,IF($U1750&lt;&gt;0,#REF!,#REF!)),1)*IF($AA1750=2022,IF(OR($M1750="Услуги",$M1750="Работы"),#REF!,IF($U1750&lt;&gt;0,#REF!,#REF!)),1)*IF($AA1750=2023,IF(OR($M1750="Услуги",$M1750="Работы"),#REF!,IF($U1750&lt;&gt;0,#REF!,#REF!)),1)*IF($AA1750=2024,IF(OR($M1750="Услуги",$M1750="Работы"),#REF!,IF($U1750&lt;&gt;0,#REF!,#REF!)),1)*IF($AA1750=2025,IF(OR($M1750="Услуги",$M1750="Работы"),#REF!,IF($U1750&lt;&gt;0,#REF!,#REF!)),1)</f>
        <v>173539.92000000004</v>
      </c>
      <c r="AJ1750" s="96">
        <f>Z1750*IF($AA1750=2021,IF(OR($M1750="Услуги",$M1750="Работы"),#REF!,IF($U1750&lt;&gt;0,#REF!,#REF!)),1)*IF($AA1750=2022,IF(OR($M1750="Услуги",$M1750="Работы"),#REF!,IF($U1750&lt;&gt;0,#REF!,#REF!)),1)*IF($AA1750=2023,IF(OR($M1750="Услуги",$M1750="Работы"),#REF!,IF($U1750&lt;&gt;0,#REF!,#REF!)),1)*IF($AA1750=2024,IF(OR($M1750="Услуги",$M1750="Работы"),#REF!,IF($U1750&lt;&gt;0,#REF!,#REF!)),1)*IF($AA1750=2025,IF(OR($M1750="Услуги",$M1750="Работы"),#REF!,IF($U1750&lt;&gt;0,#REF!,#REF!)),1)</f>
        <v>867699.6</v>
      </c>
      <c r="AK1750" s="107">
        <v>1041239.52</v>
      </c>
      <c r="AL1750" s="57">
        <v>0</v>
      </c>
      <c r="AM1750" s="57">
        <v>1041239.52</v>
      </c>
      <c r="AN1750" s="54">
        <v>1</v>
      </c>
    </row>
    <row r="1751" spans="1:40" s="56" customFormat="1" ht="14.25" hidden="1" customHeight="1" x14ac:dyDescent="0.25">
      <c r="A1751" s="85">
        <v>1</v>
      </c>
      <c r="B1751" s="86" t="s">
        <v>88</v>
      </c>
      <c r="C1751" s="215" t="s">
        <v>437</v>
      </c>
      <c r="D1751" s="85" t="s">
        <v>217</v>
      </c>
      <c r="E1751" s="85" t="s">
        <v>420</v>
      </c>
      <c r="F1751" s="85" t="s">
        <v>432</v>
      </c>
      <c r="G1751" s="87" t="e">
        <f>VLOOKUP(D1751,#REF!,2,FALSE)</f>
        <v>#REF!</v>
      </c>
      <c r="H1751" s="87" t="s">
        <v>432</v>
      </c>
      <c r="I1751" s="87"/>
      <c r="J1751" s="86" t="s">
        <v>97</v>
      </c>
      <c r="K1751" s="87" t="str">
        <f>CONCATENATE(C1751," ",D1751)</f>
        <v>Защита сегментов АСУ ТП Филиал «Черепетская ГРЭС имени Д.Г. Жимерина» АО «Интер РАО – Электрогенерация»</v>
      </c>
      <c r="L1751" s="99" t="s">
        <v>98</v>
      </c>
      <c r="M1751" s="90" t="s">
        <v>532</v>
      </c>
      <c r="N1751" s="85" t="s">
        <v>99</v>
      </c>
      <c r="O1751" s="85" t="s">
        <v>100</v>
      </c>
      <c r="P1751" s="86">
        <v>2</v>
      </c>
      <c r="Q1751" s="100">
        <v>118733.33</v>
      </c>
      <c r="R1751" s="97">
        <v>0.2</v>
      </c>
      <c r="S1751" s="98">
        <v>284959.99200000003</v>
      </c>
      <c r="T1751" s="95">
        <f t="shared" si="495"/>
        <v>47493.332000000009</v>
      </c>
      <c r="U1751" s="98">
        <v>0</v>
      </c>
      <c r="V1751" s="95">
        <f t="shared" si="496"/>
        <v>0</v>
      </c>
      <c r="W1751" s="95">
        <f t="shared" si="493"/>
        <v>0</v>
      </c>
      <c r="X1751" s="98">
        <v>284959.99200000003</v>
      </c>
      <c r="Y1751" s="95">
        <f t="shared" si="497"/>
        <v>47493.332000000009</v>
      </c>
      <c r="Z1751" s="95">
        <f t="shared" si="498"/>
        <v>237466.66000000003</v>
      </c>
      <c r="AA1751" s="243">
        <f>Приоритеты!$D$73+3</f>
        <v>2026</v>
      </c>
      <c r="AB1751" s="247">
        <f t="shared" si="494"/>
        <v>0</v>
      </c>
      <c r="AC1751" s="96">
        <f>S1751*IF($AA1751=2021,IF(OR($M1751="Услуги",$M1751="Работы"),#REF!,IF($U1751&lt;&gt;0,#REF!,#REF!)),1)*IF($AA1751=2022,IF(OR($M1751="Услуги",$M1751="Работы"),#REF!,IF($U1751&lt;&gt;0,#REF!,#REF!)),1)*IF($AA1751=2023,IF(OR($M1751="Услуги",$M1751="Работы"),#REF!,IF($U1751&lt;&gt;0,#REF!,#REF!)),1)*IF($AA1751=2024,IF(OR($M1751="Услуги",$M1751="Работы"),#REF!,IF($U1751&lt;&gt;0,#REF!,#REF!)),1)*IF($AA1751=2025,IF(OR($M1751="Услуги",$M1751="Работы"),#REF!,IF($U1751&lt;&gt;0,#REF!,#REF!)),1)</f>
        <v>284959.99200000003</v>
      </c>
      <c r="AD1751" s="96">
        <f>T1751*IF($AA1751=2021,IF(OR($M1751="Услуги",$M1751="Работы"),#REF!,IF($U1751&lt;&gt;0,#REF!,#REF!)),1)*IF($AA1751=2022,IF(OR($M1751="Услуги",$M1751="Работы"),#REF!,IF($U1751&lt;&gt;0,#REF!,#REF!)),1)*IF($AA1751=2023,IF(OR($M1751="Услуги",$M1751="Работы"),#REF!,IF($U1751&lt;&gt;0,#REF!,#REF!)),1)*IF($AA1751=2024,IF(OR($M1751="Услуги",$M1751="Работы"),#REF!,IF($U1751&lt;&gt;0,#REF!,#REF!)),1)*IF($AA1751=2025,IF(OR($M1751="Услуги",$M1751="Работы"),#REF!,IF($U1751&lt;&gt;0,#REF!,#REF!)),1)</f>
        <v>47493.332000000009</v>
      </c>
      <c r="AE1751" s="96">
        <f>U1751*IF($AA1751=2021,IF(OR($M1751="Услуги",$M1751="Работы"),#REF!,IF($U1751&lt;&gt;0,#REF!,#REF!)),1)*IF($AA1751=2022,IF(OR($M1751="Услуги",$M1751="Работы"),#REF!,IF($U1751&lt;&gt;0,#REF!,#REF!)),1)*IF($AA1751=2023,IF(OR($M1751="Услуги",$M1751="Работы"),#REF!,IF($U1751&lt;&gt;0,#REF!,#REF!)),1)*IF($AA1751=2024,IF(OR($M1751="Услуги",$M1751="Работы"),#REF!,IF($U1751&lt;&gt;0,#REF!,#REF!)),1)*IF($AA1751=2025,IF(OR($M1751="Услуги",$M1751="Работы"),#REF!,IF($U1751&lt;&gt;0,#REF!,#REF!)),1)</f>
        <v>0</v>
      </c>
      <c r="AF1751" s="96">
        <f>V1751*IF($AA1751=2021,IF(OR($M1751="Услуги",$M1751="Работы"),#REF!,IF($U1751&lt;&gt;0,#REF!,#REF!)),1)*IF($AA1751=2022,IF(OR($M1751="Услуги",$M1751="Работы"),#REF!,IF($U1751&lt;&gt;0,#REF!,#REF!)),1)*IF($AA1751=2023,IF(OR($M1751="Услуги",$M1751="Работы"),#REF!,IF($U1751&lt;&gt;0,#REF!,#REF!)),1)*IF($AA1751=2024,IF(OR($M1751="Услуги",$M1751="Работы"),#REF!,IF($U1751&lt;&gt;0,#REF!,#REF!)),1)*IF($AA1751=2025,IF(OR($M1751="Услуги",$M1751="Работы"),#REF!,IF($U1751&lt;&gt;0,#REF!,#REF!)),1)</f>
        <v>0</v>
      </c>
      <c r="AG1751" s="96">
        <f>W1751*IF($AA1751=2021,IF(OR($M1751="Услуги",$M1751="Работы"),#REF!,IF($U1751&lt;&gt;0,#REF!,#REF!)),1)*IF($AA1751=2022,IF(OR($M1751="Услуги",$M1751="Работы"),#REF!,IF($U1751&lt;&gt;0,#REF!,#REF!)),1)*IF($AA1751=2023,IF(OR($M1751="Услуги",$M1751="Работы"),#REF!,IF($U1751&lt;&gt;0,#REF!,#REF!)),1)*IF($AA1751=2024,IF(OR($M1751="Услуги",$M1751="Работы"),#REF!,IF($U1751&lt;&gt;0,#REF!,#REF!)),1)*IF($AA1751=2025,IF(OR($M1751="Услуги",$M1751="Работы"),#REF!,IF($U1751&lt;&gt;0,#REF!,#REF!)),1)</f>
        <v>0</v>
      </c>
      <c r="AH1751" s="96">
        <f>X1751*IF($AA1751=2021,IF(OR($M1751="Услуги",$M1751="Работы"),#REF!,IF($U1751&lt;&gt;0,#REF!,#REF!)),1)*IF($AA1751=2022,IF(OR($M1751="Услуги",$M1751="Работы"),#REF!,IF($U1751&lt;&gt;0,#REF!,#REF!)),1)*IF($AA1751=2023,IF(OR($M1751="Услуги",$M1751="Работы"),#REF!,IF($U1751&lt;&gt;0,#REF!,#REF!)),1)*IF($AA1751=2024,IF(OR($M1751="Услуги",$M1751="Работы"),#REF!,IF($U1751&lt;&gt;0,#REF!,#REF!)),1)*IF($AA1751=2025,IF(OR($M1751="Услуги",$M1751="Работы"),#REF!,IF($U1751&lt;&gt;0,#REF!,#REF!)),1)</f>
        <v>284959.99200000003</v>
      </c>
      <c r="AI1751" s="96">
        <f>Y1751*IF($AA1751=2021,IF(OR($M1751="Услуги",$M1751="Работы"),#REF!,IF($U1751&lt;&gt;0,#REF!,#REF!)),1)*IF($AA1751=2022,IF(OR($M1751="Услуги",$M1751="Работы"),#REF!,IF($U1751&lt;&gt;0,#REF!,#REF!)),1)*IF($AA1751=2023,IF(OR($M1751="Услуги",$M1751="Работы"),#REF!,IF($U1751&lt;&gt;0,#REF!,#REF!)),1)*IF($AA1751=2024,IF(OR($M1751="Услуги",$M1751="Работы"),#REF!,IF($U1751&lt;&gt;0,#REF!,#REF!)),1)*IF($AA1751=2025,IF(OR($M1751="Услуги",$M1751="Работы"),#REF!,IF($U1751&lt;&gt;0,#REF!,#REF!)),1)</f>
        <v>47493.332000000009</v>
      </c>
      <c r="AJ1751" s="96">
        <f>Z1751*IF($AA1751=2021,IF(OR($M1751="Услуги",$M1751="Работы"),#REF!,IF($U1751&lt;&gt;0,#REF!,#REF!)),1)*IF($AA1751=2022,IF(OR($M1751="Услуги",$M1751="Работы"),#REF!,IF($U1751&lt;&gt;0,#REF!,#REF!)),1)*IF($AA1751=2023,IF(OR($M1751="Услуги",$M1751="Работы"),#REF!,IF($U1751&lt;&gt;0,#REF!,#REF!)),1)*IF($AA1751=2024,IF(OR($M1751="Услуги",$M1751="Работы"),#REF!,IF($U1751&lt;&gt;0,#REF!,#REF!)),1)*IF($AA1751=2025,IF(OR($M1751="Услуги",$M1751="Работы"),#REF!,IF($U1751&lt;&gt;0,#REF!,#REF!)),1)</f>
        <v>237466.66000000003</v>
      </c>
      <c r="AK1751" s="107">
        <v>284959.99200000003</v>
      </c>
      <c r="AL1751" s="57">
        <v>0</v>
      </c>
      <c r="AM1751" s="57">
        <v>284959.99200000003</v>
      </c>
      <c r="AN1751" s="54">
        <v>2</v>
      </c>
    </row>
    <row r="1752" spans="1:40" s="56" customFormat="1" ht="14.25" hidden="1" customHeight="1" x14ac:dyDescent="0.25">
      <c r="A1752" s="85">
        <v>1</v>
      </c>
      <c r="B1752" s="86" t="s">
        <v>88</v>
      </c>
      <c r="C1752" s="215" t="s">
        <v>437</v>
      </c>
      <c r="D1752" s="85" t="s">
        <v>217</v>
      </c>
      <c r="E1752" s="85" t="s">
        <v>420</v>
      </c>
      <c r="F1752" s="85" t="s">
        <v>432</v>
      </c>
      <c r="G1752" s="87" t="e">
        <f>VLOOKUP(D1752,#REF!,2,FALSE)</f>
        <v>#REF!</v>
      </c>
      <c r="H1752" s="87" t="s">
        <v>432</v>
      </c>
      <c r="I1752" s="87"/>
      <c r="J1752" s="86" t="s">
        <v>97</v>
      </c>
      <c r="K1752" s="87" t="str">
        <f>CONCATENATE(C1752," ",D1752)</f>
        <v>Защита сегментов АСУ ТП Филиал «Черепетская ГРЭС имени Д.Г. Жимерина» АО «Интер РАО – Электрогенерация»</v>
      </c>
      <c r="L1752" s="99" t="s">
        <v>98</v>
      </c>
      <c r="M1752" s="90" t="s">
        <v>532</v>
      </c>
      <c r="N1752" s="85" t="s">
        <v>198</v>
      </c>
      <c r="O1752" s="85" t="s">
        <v>199</v>
      </c>
      <c r="P1752" s="86">
        <v>2</v>
      </c>
      <c r="Q1752" s="100">
        <v>36533.33</v>
      </c>
      <c r="R1752" s="97">
        <v>0.2</v>
      </c>
      <c r="S1752" s="98">
        <v>87679.991999999998</v>
      </c>
      <c r="T1752" s="95">
        <f t="shared" si="495"/>
        <v>14613.332000000002</v>
      </c>
      <c r="U1752" s="98">
        <v>0</v>
      </c>
      <c r="V1752" s="95">
        <f t="shared" si="496"/>
        <v>0</v>
      </c>
      <c r="W1752" s="95">
        <f t="shared" si="493"/>
        <v>0</v>
      </c>
      <c r="X1752" s="98">
        <v>87679.991999999998</v>
      </c>
      <c r="Y1752" s="95">
        <f t="shared" si="497"/>
        <v>14613.332000000002</v>
      </c>
      <c r="Z1752" s="95">
        <f t="shared" si="498"/>
        <v>73066.66</v>
      </c>
      <c r="AA1752" s="243">
        <f>Приоритеты!$D$73+3</f>
        <v>2026</v>
      </c>
      <c r="AB1752" s="247">
        <f t="shared" si="494"/>
        <v>0</v>
      </c>
      <c r="AC1752" s="96">
        <f>S1752*IF($AA1752=2021,IF(OR($M1752="Услуги",$M1752="Работы"),#REF!,IF($U1752&lt;&gt;0,#REF!,#REF!)),1)*IF($AA1752=2022,IF(OR($M1752="Услуги",$M1752="Работы"),#REF!,IF($U1752&lt;&gt;0,#REF!,#REF!)),1)*IF($AA1752=2023,IF(OR($M1752="Услуги",$M1752="Работы"),#REF!,IF($U1752&lt;&gt;0,#REF!,#REF!)),1)*IF($AA1752=2024,IF(OR($M1752="Услуги",$M1752="Работы"),#REF!,IF($U1752&lt;&gt;0,#REF!,#REF!)),1)*IF($AA1752=2025,IF(OR($M1752="Услуги",$M1752="Работы"),#REF!,IF($U1752&lt;&gt;0,#REF!,#REF!)),1)</f>
        <v>87679.991999999998</v>
      </c>
      <c r="AD1752" s="96">
        <f>T1752*IF($AA1752=2021,IF(OR($M1752="Услуги",$M1752="Работы"),#REF!,IF($U1752&lt;&gt;0,#REF!,#REF!)),1)*IF($AA1752=2022,IF(OR($M1752="Услуги",$M1752="Работы"),#REF!,IF($U1752&lt;&gt;0,#REF!,#REF!)),1)*IF($AA1752=2023,IF(OR($M1752="Услуги",$M1752="Работы"),#REF!,IF($U1752&lt;&gt;0,#REF!,#REF!)),1)*IF($AA1752=2024,IF(OR($M1752="Услуги",$M1752="Работы"),#REF!,IF($U1752&lt;&gt;0,#REF!,#REF!)),1)*IF($AA1752=2025,IF(OR($M1752="Услуги",$M1752="Работы"),#REF!,IF($U1752&lt;&gt;0,#REF!,#REF!)),1)</f>
        <v>14613.332000000002</v>
      </c>
      <c r="AE1752" s="96">
        <f>U1752*IF($AA1752=2021,IF(OR($M1752="Услуги",$M1752="Работы"),#REF!,IF($U1752&lt;&gt;0,#REF!,#REF!)),1)*IF($AA1752=2022,IF(OR($M1752="Услуги",$M1752="Работы"),#REF!,IF($U1752&lt;&gt;0,#REF!,#REF!)),1)*IF($AA1752=2023,IF(OR($M1752="Услуги",$M1752="Работы"),#REF!,IF($U1752&lt;&gt;0,#REF!,#REF!)),1)*IF($AA1752=2024,IF(OR($M1752="Услуги",$M1752="Работы"),#REF!,IF($U1752&lt;&gt;0,#REF!,#REF!)),1)*IF($AA1752=2025,IF(OR($M1752="Услуги",$M1752="Работы"),#REF!,IF($U1752&lt;&gt;0,#REF!,#REF!)),1)</f>
        <v>0</v>
      </c>
      <c r="AF1752" s="96">
        <f>V1752*IF($AA1752=2021,IF(OR($M1752="Услуги",$M1752="Работы"),#REF!,IF($U1752&lt;&gt;0,#REF!,#REF!)),1)*IF($AA1752=2022,IF(OR($M1752="Услуги",$M1752="Работы"),#REF!,IF($U1752&lt;&gt;0,#REF!,#REF!)),1)*IF($AA1752=2023,IF(OR($M1752="Услуги",$M1752="Работы"),#REF!,IF($U1752&lt;&gt;0,#REF!,#REF!)),1)*IF($AA1752=2024,IF(OR($M1752="Услуги",$M1752="Работы"),#REF!,IF($U1752&lt;&gt;0,#REF!,#REF!)),1)*IF($AA1752=2025,IF(OR($M1752="Услуги",$M1752="Работы"),#REF!,IF($U1752&lt;&gt;0,#REF!,#REF!)),1)</f>
        <v>0</v>
      </c>
      <c r="AG1752" s="96">
        <f>W1752*IF($AA1752=2021,IF(OR($M1752="Услуги",$M1752="Работы"),#REF!,IF($U1752&lt;&gt;0,#REF!,#REF!)),1)*IF($AA1752=2022,IF(OR($M1752="Услуги",$M1752="Работы"),#REF!,IF($U1752&lt;&gt;0,#REF!,#REF!)),1)*IF($AA1752=2023,IF(OR($M1752="Услуги",$M1752="Работы"),#REF!,IF($U1752&lt;&gt;0,#REF!,#REF!)),1)*IF($AA1752=2024,IF(OR($M1752="Услуги",$M1752="Работы"),#REF!,IF($U1752&lt;&gt;0,#REF!,#REF!)),1)*IF($AA1752=2025,IF(OR($M1752="Услуги",$M1752="Работы"),#REF!,IF($U1752&lt;&gt;0,#REF!,#REF!)),1)</f>
        <v>0</v>
      </c>
      <c r="AH1752" s="96">
        <f>X1752*IF($AA1752=2021,IF(OR($M1752="Услуги",$M1752="Работы"),#REF!,IF($U1752&lt;&gt;0,#REF!,#REF!)),1)*IF($AA1752=2022,IF(OR($M1752="Услуги",$M1752="Работы"),#REF!,IF($U1752&lt;&gt;0,#REF!,#REF!)),1)*IF($AA1752=2023,IF(OR($M1752="Услуги",$M1752="Работы"),#REF!,IF($U1752&lt;&gt;0,#REF!,#REF!)),1)*IF($AA1752=2024,IF(OR($M1752="Услуги",$M1752="Работы"),#REF!,IF($U1752&lt;&gt;0,#REF!,#REF!)),1)*IF($AA1752=2025,IF(OR($M1752="Услуги",$M1752="Работы"),#REF!,IF($U1752&lt;&gt;0,#REF!,#REF!)),1)</f>
        <v>87679.991999999998</v>
      </c>
      <c r="AI1752" s="96">
        <f>Y1752*IF($AA1752=2021,IF(OR($M1752="Услуги",$M1752="Работы"),#REF!,IF($U1752&lt;&gt;0,#REF!,#REF!)),1)*IF($AA1752=2022,IF(OR($M1752="Услуги",$M1752="Работы"),#REF!,IF($U1752&lt;&gt;0,#REF!,#REF!)),1)*IF($AA1752=2023,IF(OR($M1752="Услуги",$M1752="Работы"),#REF!,IF($U1752&lt;&gt;0,#REF!,#REF!)),1)*IF($AA1752=2024,IF(OR($M1752="Услуги",$M1752="Работы"),#REF!,IF($U1752&lt;&gt;0,#REF!,#REF!)),1)*IF($AA1752=2025,IF(OR($M1752="Услуги",$M1752="Работы"),#REF!,IF($U1752&lt;&gt;0,#REF!,#REF!)),1)</f>
        <v>14613.332000000002</v>
      </c>
      <c r="AJ1752" s="96">
        <f>Z1752*IF($AA1752=2021,IF(OR($M1752="Услуги",$M1752="Работы"),#REF!,IF($U1752&lt;&gt;0,#REF!,#REF!)),1)*IF($AA1752=2022,IF(OR($M1752="Услуги",$M1752="Работы"),#REF!,IF($U1752&lt;&gt;0,#REF!,#REF!)),1)*IF($AA1752=2023,IF(OR($M1752="Услуги",$M1752="Работы"),#REF!,IF($U1752&lt;&gt;0,#REF!,#REF!)),1)*IF($AA1752=2024,IF(OR($M1752="Услуги",$M1752="Работы"),#REF!,IF($U1752&lt;&gt;0,#REF!,#REF!)),1)*IF($AA1752=2025,IF(OR($M1752="Услуги",$M1752="Работы"),#REF!,IF($U1752&lt;&gt;0,#REF!,#REF!)),1)</f>
        <v>73066.66</v>
      </c>
      <c r="AK1752" s="107">
        <v>87679.991999999998</v>
      </c>
      <c r="AL1752" s="57">
        <v>0</v>
      </c>
      <c r="AM1752" s="57">
        <v>87679.991999999998</v>
      </c>
      <c r="AN1752" s="54">
        <v>2</v>
      </c>
    </row>
    <row r="1753" spans="1:40" s="56" customFormat="1" ht="14.25" hidden="1" customHeight="1" x14ac:dyDescent="0.25">
      <c r="A1753" s="85">
        <v>1</v>
      </c>
      <c r="B1753" s="86" t="s">
        <v>88</v>
      </c>
      <c r="C1753" s="215" t="s">
        <v>437</v>
      </c>
      <c r="D1753" s="85" t="s">
        <v>217</v>
      </c>
      <c r="E1753" s="85" t="s">
        <v>420</v>
      </c>
      <c r="F1753" s="85" t="s">
        <v>432</v>
      </c>
      <c r="G1753" s="87" t="e">
        <f>VLOOKUP(D1753,#REF!,2,FALSE)</f>
        <v>#REF!</v>
      </c>
      <c r="H1753" s="87" t="s">
        <v>432</v>
      </c>
      <c r="I1753" s="87"/>
      <c r="J1753" s="86" t="s">
        <v>159</v>
      </c>
      <c r="K1753" s="87" t="str">
        <f>CONCATENATE(C1753," ",D1753)</f>
        <v>Защита сегментов АСУ ТП Филиал «Черепетская ГРЭС имени Д.Г. Жимерина» АО «Интер РАО – Электрогенерация»</v>
      </c>
      <c r="L1753" s="99" t="s">
        <v>96</v>
      </c>
      <c r="M1753" s="90" t="s">
        <v>532</v>
      </c>
      <c r="N1753" s="85" t="s">
        <v>381</v>
      </c>
      <c r="O1753" s="85" t="s">
        <v>382</v>
      </c>
      <c r="P1753" s="86">
        <v>1</v>
      </c>
      <c r="Q1753" s="100">
        <v>316250</v>
      </c>
      <c r="R1753" s="97">
        <v>0.2</v>
      </c>
      <c r="S1753" s="98">
        <v>379500</v>
      </c>
      <c r="T1753" s="95">
        <f t="shared" si="495"/>
        <v>63250</v>
      </c>
      <c r="U1753" s="98">
        <v>0</v>
      </c>
      <c r="V1753" s="95">
        <f t="shared" si="496"/>
        <v>0</v>
      </c>
      <c r="W1753" s="95">
        <f t="shared" si="493"/>
        <v>0</v>
      </c>
      <c r="X1753" s="98">
        <v>379500</v>
      </c>
      <c r="Y1753" s="95">
        <f t="shared" si="497"/>
        <v>63250</v>
      </c>
      <c r="Z1753" s="95">
        <f t="shared" si="498"/>
        <v>316250</v>
      </c>
      <c r="AA1753" s="243">
        <f>Приоритеты!$D$73+4</f>
        <v>2027</v>
      </c>
      <c r="AB1753" s="247">
        <f t="shared" si="494"/>
        <v>0</v>
      </c>
      <c r="AC1753" s="96">
        <f>S1753*IF($AA1753=2021,IF(OR($M1753="Услуги",$M1753="Работы"),#REF!,IF($U1753&lt;&gt;0,#REF!,#REF!)),1)*IF($AA1753=2022,IF(OR($M1753="Услуги",$M1753="Работы"),#REF!,IF($U1753&lt;&gt;0,#REF!,#REF!)),1)*IF($AA1753=2023,IF(OR($M1753="Услуги",$M1753="Работы"),#REF!,IF($U1753&lt;&gt;0,#REF!,#REF!)),1)*IF($AA1753=2024,IF(OR($M1753="Услуги",$M1753="Работы"),#REF!,IF($U1753&lt;&gt;0,#REF!,#REF!)),1)*IF($AA1753=2025,IF(OR($M1753="Услуги",$M1753="Работы"),#REF!,IF($U1753&lt;&gt;0,#REF!,#REF!)),1)</f>
        <v>379500</v>
      </c>
      <c r="AD1753" s="96">
        <f>T1753*IF($AA1753=2021,IF(OR($M1753="Услуги",$M1753="Работы"),#REF!,IF($U1753&lt;&gt;0,#REF!,#REF!)),1)*IF($AA1753=2022,IF(OR($M1753="Услуги",$M1753="Работы"),#REF!,IF($U1753&lt;&gt;0,#REF!,#REF!)),1)*IF($AA1753=2023,IF(OR($M1753="Услуги",$M1753="Работы"),#REF!,IF($U1753&lt;&gt;0,#REF!,#REF!)),1)*IF($AA1753=2024,IF(OR($M1753="Услуги",$M1753="Работы"),#REF!,IF($U1753&lt;&gt;0,#REF!,#REF!)),1)*IF($AA1753=2025,IF(OR($M1753="Услуги",$M1753="Работы"),#REF!,IF($U1753&lt;&gt;0,#REF!,#REF!)),1)</f>
        <v>63250</v>
      </c>
      <c r="AE1753" s="96">
        <f>U1753*IF($AA1753=2021,IF(OR($M1753="Услуги",$M1753="Работы"),#REF!,IF($U1753&lt;&gt;0,#REF!,#REF!)),1)*IF($AA1753=2022,IF(OR($M1753="Услуги",$M1753="Работы"),#REF!,IF($U1753&lt;&gt;0,#REF!,#REF!)),1)*IF($AA1753=2023,IF(OR($M1753="Услуги",$M1753="Работы"),#REF!,IF($U1753&lt;&gt;0,#REF!,#REF!)),1)*IF($AA1753=2024,IF(OR($M1753="Услуги",$M1753="Работы"),#REF!,IF($U1753&lt;&gt;0,#REF!,#REF!)),1)*IF($AA1753=2025,IF(OR($M1753="Услуги",$M1753="Работы"),#REF!,IF($U1753&lt;&gt;0,#REF!,#REF!)),1)</f>
        <v>0</v>
      </c>
      <c r="AF1753" s="96">
        <f>V1753*IF($AA1753=2021,IF(OR($M1753="Услуги",$M1753="Работы"),#REF!,IF($U1753&lt;&gt;0,#REF!,#REF!)),1)*IF($AA1753=2022,IF(OR($M1753="Услуги",$M1753="Работы"),#REF!,IF($U1753&lt;&gt;0,#REF!,#REF!)),1)*IF($AA1753=2023,IF(OR($M1753="Услуги",$M1753="Работы"),#REF!,IF($U1753&lt;&gt;0,#REF!,#REF!)),1)*IF($AA1753=2024,IF(OR($M1753="Услуги",$M1753="Работы"),#REF!,IF($U1753&lt;&gt;0,#REF!,#REF!)),1)*IF($AA1753=2025,IF(OR($M1753="Услуги",$M1753="Работы"),#REF!,IF($U1753&lt;&gt;0,#REF!,#REF!)),1)</f>
        <v>0</v>
      </c>
      <c r="AG1753" s="96">
        <f>W1753*IF($AA1753=2021,IF(OR($M1753="Услуги",$M1753="Работы"),#REF!,IF($U1753&lt;&gt;0,#REF!,#REF!)),1)*IF($AA1753=2022,IF(OR($M1753="Услуги",$M1753="Работы"),#REF!,IF($U1753&lt;&gt;0,#REF!,#REF!)),1)*IF($AA1753=2023,IF(OR($M1753="Услуги",$M1753="Работы"),#REF!,IF($U1753&lt;&gt;0,#REF!,#REF!)),1)*IF($AA1753=2024,IF(OR($M1753="Услуги",$M1753="Работы"),#REF!,IF($U1753&lt;&gt;0,#REF!,#REF!)),1)*IF($AA1753=2025,IF(OR($M1753="Услуги",$M1753="Работы"),#REF!,IF($U1753&lt;&gt;0,#REF!,#REF!)),1)</f>
        <v>0</v>
      </c>
      <c r="AH1753" s="96">
        <f>X1753*IF($AA1753=2021,IF(OR($M1753="Услуги",$M1753="Работы"),#REF!,IF($U1753&lt;&gt;0,#REF!,#REF!)),1)*IF($AA1753=2022,IF(OR($M1753="Услуги",$M1753="Работы"),#REF!,IF($U1753&lt;&gt;0,#REF!,#REF!)),1)*IF($AA1753=2023,IF(OR($M1753="Услуги",$M1753="Работы"),#REF!,IF($U1753&lt;&gt;0,#REF!,#REF!)),1)*IF($AA1753=2024,IF(OR($M1753="Услуги",$M1753="Работы"),#REF!,IF($U1753&lt;&gt;0,#REF!,#REF!)),1)*IF($AA1753=2025,IF(OR($M1753="Услуги",$M1753="Работы"),#REF!,IF($U1753&lt;&gt;0,#REF!,#REF!)),1)</f>
        <v>379500</v>
      </c>
      <c r="AI1753" s="96">
        <f>Y1753*IF($AA1753=2021,IF(OR($M1753="Услуги",$M1753="Работы"),#REF!,IF($U1753&lt;&gt;0,#REF!,#REF!)),1)*IF($AA1753=2022,IF(OR($M1753="Услуги",$M1753="Работы"),#REF!,IF($U1753&lt;&gt;0,#REF!,#REF!)),1)*IF($AA1753=2023,IF(OR($M1753="Услуги",$M1753="Работы"),#REF!,IF($U1753&lt;&gt;0,#REF!,#REF!)),1)*IF($AA1753=2024,IF(OR($M1753="Услуги",$M1753="Работы"),#REF!,IF($U1753&lt;&gt;0,#REF!,#REF!)),1)*IF($AA1753=2025,IF(OR($M1753="Услуги",$M1753="Работы"),#REF!,IF($U1753&lt;&gt;0,#REF!,#REF!)),1)</f>
        <v>63250</v>
      </c>
      <c r="AJ1753" s="96">
        <f>Z1753*IF($AA1753=2021,IF(OR($M1753="Услуги",$M1753="Работы"),#REF!,IF($U1753&lt;&gt;0,#REF!,#REF!)),1)*IF($AA1753=2022,IF(OR($M1753="Услуги",$M1753="Работы"),#REF!,IF($U1753&lt;&gt;0,#REF!,#REF!)),1)*IF($AA1753=2023,IF(OR($M1753="Услуги",$M1753="Работы"),#REF!,IF($U1753&lt;&gt;0,#REF!,#REF!)),1)*IF($AA1753=2024,IF(OR($M1753="Услуги",$M1753="Работы"),#REF!,IF($U1753&lt;&gt;0,#REF!,#REF!)),1)*IF($AA1753=2025,IF(OR($M1753="Услуги",$M1753="Работы"),#REF!,IF($U1753&lt;&gt;0,#REF!,#REF!)),1)</f>
        <v>316250</v>
      </c>
      <c r="AK1753" s="107">
        <v>379500</v>
      </c>
      <c r="AL1753" s="57">
        <v>0</v>
      </c>
      <c r="AM1753" s="57">
        <v>379500</v>
      </c>
      <c r="AN1753" s="54">
        <v>1</v>
      </c>
    </row>
    <row r="1754" spans="1:40" s="56" customFormat="1" ht="14.25" hidden="1" customHeight="1" x14ac:dyDescent="0.25">
      <c r="A1754" s="85">
        <v>1</v>
      </c>
      <c r="B1754" s="86" t="s">
        <v>88</v>
      </c>
      <c r="C1754" s="215" t="s">
        <v>542</v>
      </c>
      <c r="D1754" s="85" t="s">
        <v>217</v>
      </c>
      <c r="E1754" s="85" t="s">
        <v>420</v>
      </c>
      <c r="F1754" s="85" t="s">
        <v>432</v>
      </c>
      <c r="G1754" s="87" t="e">
        <f>VLOOKUP(D1754,#REF!,2,FALSE)</f>
        <v>#REF!</v>
      </c>
      <c r="H1754" s="87" t="s">
        <v>432</v>
      </c>
      <c r="I1754" s="87"/>
      <c r="J1754" s="86" t="s">
        <v>123</v>
      </c>
      <c r="K1754" s="87" t="str">
        <f xml:space="preserve"> CONCATENATE(C1754," ",D1754)</f>
        <v>Реализация систем защиты ОКИИ Филиал «Черепетская ГРЭС имени Д.Г. Жимерина» АО «Интер РАО – Электрогенерация»</v>
      </c>
      <c r="L1754" s="99" t="s">
        <v>124</v>
      </c>
      <c r="M1754" s="90" t="s">
        <v>532</v>
      </c>
      <c r="N1754" s="85" t="s">
        <v>139</v>
      </c>
      <c r="O1754" s="85" t="s">
        <v>140</v>
      </c>
      <c r="P1754" s="86">
        <v>1</v>
      </c>
      <c r="Q1754" s="100">
        <v>867699.6</v>
      </c>
      <c r="R1754" s="97">
        <v>0.2</v>
      </c>
      <c r="S1754" s="98">
        <v>1041239.52</v>
      </c>
      <c r="T1754" s="95">
        <f t="shared" si="495"/>
        <v>173539.92000000004</v>
      </c>
      <c r="U1754" s="98">
        <v>0</v>
      </c>
      <c r="V1754" s="95">
        <f t="shared" si="496"/>
        <v>0</v>
      </c>
      <c r="W1754" s="95">
        <f t="shared" si="493"/>
        <v>0</v>
      </c>
      <c r="X1754" s="98">
        <v>1041239.52</v>
      </c>
      <c r="Y1754" s="95">
        <f t="shared" si="497"/>
        <v>173539.92000000004</v>
      </c>
      <c r="Z1754" s="95">
        <f t="shared" si="498"/>
        <v>867699.6</v>
      </c>
      <c r="AA1754" s="243">
        <f>Приоритеты!$D$73+4</f>
        <v>2027</v>
      </c>
      <c r="AB1754" s="247">
        <f t="shared" si="494"/>
        <v>0</v>
      </c>
      <c r="AC1754" s="96">
        <f>S1754*IF($AA1754=2021,IF(OR($M1754="Услуги",$M1754="Работы"),#REF!,IF($U1754&lt;&gt;0,#REF!,#REF!)),1)*IF($AA1754=2022,IF(OR($M1754="Услуги",$M1754="Работы"),#REF!,IF($U1754&lt;&gt;0,#REF!,#REF!)),1)*IF($AA1754=2023,IF(OR($M1754="Услуги",$M1754="Работы"),#REF!,IF($U1754&lt;&gt;0,#REF!,#REF!)),1)*IF($AA1754=2024,IF(OR($M1754="Услуги",$M1754="Работы"),#REF!,IF($U1754&lt;&gt;0,#REF!,#REF!)),1)*IF($AA1754=2025,IF(OR($M1754="Услуги",$M1754="Работы"),#REF!,IF($U1754&lt;&gt;0,#REF!,#REF!)),1)</f>
        <v>1041239.52</v>
      </c>
      <c r="AD1754" s="96">
        <f>T1754*IF($AA1754=2021,IF(OR($M1754="Услуги",$M1754="Работы"),#REF!,IF($U1754&lt;&gt;0,#REF!,#REF!)),1)*IF($AA1754=2022,IF(OR($M1754="Услуги",$M1754="Работы"),#REF!,IF($U1754&lt;&gt;0,#REF!,#REF!)),1)*IF($AA1754=2023,IF(OR($M1754="Услуги",$M1754="Работы"),#REF!,IF($U1754&lt;&gt;0,#REF!,#REF!)),1)*IF($AA1754=2024,IF(OR($M1754="Услуги",$M1754="Работы"),#REF!,IF($U1754&lt;&gt;0,#REF!,#REF!)),1)*IF($AA1754=2025,IF(OR($M1754="Услуги",$M1754="Работы"),#REF!,IF($U1754&lt;&gt;0,#REF!,#REF!)),1)</f>
        <v>173539.92000000004</v>
      </c>
      <c r="AE1754" s="96">
        <f>U1754*IF($AA1754=2021,IF(OR($M1754="Услуги",$M1754="Работы"),#REF!,IF($U1754&lt;&gt;0,#REF!,#REF!)),1)*IF($AA1754=2022,IF(OR($M1754="Услуги",$M1754="Работы"),#REF!,IF($U1754&lt;&gt;0,#REF!,#REF!)),1)*IF($AA1754=2023,IF(OR($M1754="Услуги",$M1754="Работы"),#REF!,IF($U1754&lt;&gt;0,#REF!,#REF!)),1)*IF($AA1754=2024,IF(OR($M1754="Услуги",$M1754="Работы"),#REF!,IF($U1754&lt;&gt;0,#REF!,#REF!)),1)*IF($AA1754=2025,IF(OR($M1754="Услуги",$M1754="Работы"),#REF!,IF($U1754&lt;&gt;0,#REF!,#REF!)),1)</f>
        <v>0</v>
      </c>
      <c r="AF1754" s="96">
        <f>V1754*IF($AA1754=2021,IF(OR($M1754="Услуги",$M1754="Работы"),#REF!,IF($U1754&lt;&gt;0,#REF!,#REF!)),1)*IF($AA1754=2022,IF(OR($M1754="Услуги",$M1754="Работы"),#REF!,IF($U1754&lt;&gt;0,#REF!,#REF!)),1)*IF($AA1754=2023,IF(OR($M1754="Услуги",$M1754="Работы"),#REF!,IF($U1754&lt;&gt;0,#REF!,#REF!)),1)*IF($AA1754=2024,IF(OR($M1754="Услуги",$M1754="Работы"),#REF!,IF($U1754&lt;&gt;0,#REF!,#REF!)),1)*IF($AA1754=2025,IF(OR($M1754="Услуги",$M1754="Работы"),#REF!,IF($U1754&lt;&gt;0,#REF!,#REF!)),1)</f>
        <v>0</v>
      </c>
      <c r="AG1754" s="96">
        <f>W1754*IF($AA1754=2021,IF(OR($M1754="Услуги",$M1754="Работы"),#REF!,IF($U1754&lt;&gt;0,#REF!,#REF!)),1)*IF($AA1754=2022,IF(OR($M1754="Услуги",$M1754="Работы"),#REF!,IF($U1754&lt;&gt;0,#REF!,#REF!)),1)*IF($AA1754=2023,IF(OR($M1754="Услуги",$M1754="Работы"),#REF!,IF($U1754&lt;&gt;0,#REF!,#REF!)),1)*IF($AA1754=2024,IF(OR($M1754="Услуги",$M1754="Работы"),#REF!,IF($U1754&lt;&gt;0,#REF!,#REF!)),1)*IF($AA1754=2025,IF(OR($M1754="Услуги",$M1754="Работы"),#REF!,IF($U1754&lt;&gt;0,#REF!,#REF!)),1)</f>
        <v>0</v>
      </c>
      <c r="AH1754" s="96">
        <f>X1754*IF($AA1754=2021,IF(OR($M1754="Услуги",$M1754="Работы"),#REF!,IF($U1754&lt;&gt;0,#REF!,#REF!)),1)*IF($AA1754=2022,IF(OR($M1754="Услуги",$M1754="Работы"),#REF!,IF($U1754&lt;&gt;0,#REF!,#REF!)),1)*IF($AA1754=2023,IF(OR($M1754="Услуги",$M1754="Работы"),#REF!,IF($U1754&lt;&gt;0,#REF!,#REF!)),1)*IF($AA1754=2024,IF(OR($M1754="Услуги",$M1754="Работы"),#REF!,IF($U1754&lt;&gt;0,#REF!,#REF!)),1)*IF($AA1754=2025,IF(OR($M1754="Услуги",$M1754="Работы"),#REF!,IF($U1754&lt;&gt;0,#REF!,#REF!)),1)</f>
        <v>1041239.52</v>
      </c>
      <c r="AI1754" s="96">
        <f>Y1754*IF($AA1754=2021,IF(OR($M1754="Услуги",$M1754="Работы"),#REF!,IF($U1754&lt;&gt;0,#REF!,#REF!)),1)*IF($AA1754=2022,IF(OR($M1754="Услуги",$M1754="Работы"),#REF!,IF($U1754&lt;&gt;0,#REF!,#REF!)),1)*IF($AA1754=2023,IF(OR($M1754="Услуги",$M1754="Работы"),#REF!,IF($U1754&lt;&gt;0,#REF!,#REF!)),1)*IF($AA1754=2024,IF(OR($M1754="Услуги",$M1754="Работы"),#REF!,IF($U1754&lt;&gt;0,#REF!,#REF!)),1)*IF($AA1754=2025,IF(OR($M1754="Услуги",$M1754="Работы"),#REF!,IF($U1754&lt;&gt;0,#REF!,#REF!)),1)</f>
        <v>173539.92000000004</v>
      </c>
      <c r="AJ1754" s="96">
        <f>Z1754*IF($AA1754=2021,IF(OR($M1754="Услуги",$M1754="Работы"),#REF!,IF($U1754&lt;&gt;0,#REF!,#REF!)),1)*IF($AA1754=2022,IF(OR($M1754="Услуги",$M1754="Работы"),#REF!,IF($U1754&lt;&gt;0,#REF!,#REF!)),1)*IF($AA1754=2023,IF(OR($M1754="Услуги",$M1754="Работы"),#REF!,IF($U1754&lt;&gt;0,#REF!,#REF!)),1)*IF($AA1754=2024,IF(OR($M1754="Услуги",$M1754="Работы"),#REF!,IF($U1754&lt;&gt;0,#REF!,#REF!)),1)*IF($AA1754=2025,IF(OR($M1754="Услуги",$M1754="Работы"),#REF!,IF($U1754&lt;&gt;0,#REF!,#REF!)),1)</f>
        <v>867699.6</v>
      </c>
      <c r="AK1754" s="107">
        <v>1041239.52</v>
      </c>
      <c r="AL1754" s="57">
        <v>0</v>
      </c>
      <c r="AM1754" s="57">
        <v>1041239.52</v>
      </c>
      <c r="AN1754" s="54">
        <v>1</v>
      </c>
    </row>
    <row r="1755" spans="1:40" s="56" customFormat="1" ht="14.25" hidden="1" customHeight="1" x14ac:dyDescent="0.25">
      <c r="A1755" s="85">
        <v>1</v>
      </c>
      <c r="B1755" s="86" t="s">
        <v>88</v>
      </c>
      <c r="C1755" s="215" t="s">
        <v>437</v>
      </c>
      <c r="D1755" s="85" t="s">
        <v>217</v>
      </c>
      <c r="E1755" s="85" t="s">
        <v>420</v>
      </c>
      <c r="F1755" s="85" t="s">
        <v>432</v>
      </c>
      <c r="G1755" s="87" t="e">
        <f>VLOOKUP(D1755,#REF!,2,FALSE)</f>
        <v>#REF!</v>
      </c>
      <c r="H1755" s="87" t="s">
        <v>432</v>
      </c>
      <c r="I1755" s="87"/>
      <c r="J1755" s="86" t="s">
        <v>97</v>
      </c>
      <c r="K1755" s="87" t="str">
        <f>CONCATENATE(C1755," ",D1755)</f>
        <v>Защита сегментов АСУ ТП Филиал «Черепетская ГРЭС имени Д.Г. Жимерина» АО «Интер РАО – Электрогенерация»</v>
      </c>
      <c r="L1755" s="99" t="s">
        <v>98</v>
      </c>
      <c r="M1755" s="90" t="s">
        <v>532</v>
      </c>
      <c r="N1755" s="85" t="s">
        <v>99</v>
      </c>
      <c r="O1755" s="85" t="s">
        <v>100</v>
      </c>
      <c r="P1755" s="86">
        <v>2</v>
      </c>
      <c r="Q1755" s="100">
        <v>118733.33</v>
      </c>
      <c r="R1755" s="97">
        <v>0.2</v>
      </c>
      <c r="S1755" s="98">
        <v>284959.99200000003</v>
      </c>
      <c r="T1755" s="95">
        <f t="shared" si="495"/>
        <v>47493.332000000009</v>
      </c>
      <c r="U1755" s="98">
        <v>0</v>
      </c>
      <c r="V1755" s="95">
        <f t="shared" si="496"/>
        <v>0</v>
      </c>
      <c r="W1755" s="95">
        <f t="shared" si="493"/>
        <v>0</v>
      </c>
      <c r="X1755" s="98">
        <v>284959.99200000003</v>
      </c>
      <c r="Y1755" s="95">
        <f t="shared" si="497"/>
        <v>47493.332000000009</v>
      </c>
      <c r="Z1755" s="95">
        <f t="shared" si="498"/>
        <v>237466.66000000003</v>
      </c>
      <c r="AA1755" s="243">
        <f>Приоритеты!$D$73+4</f>
        <v>2027</v>
      </c>
      <c r="AB1755" s="247">
        <f t="shared" si="494"/>
        <v>0</v>
      </c>
      <c r="AC1755" s="96">
        <f>S1755*IF($AA1755=2021,IF(OR($M1755="Услуги",$M1755="Работы"),#REF!,IF($U1755&lt;&gt;0,#REF!,#REF!)),1)*IF($AA1755=2022,IF(OR($M1755="Услуги",$M1755="Работы"),#REF!,IF($U1755&lt;&gt;0,#REF!,#REF!)),1)*IF($AA1755=2023,IF(OR($M1755="Услуги",$M1755="Работы"),#REF!,IF($U1755&lt;&gt;0,#REF!,#REF!)),1)*IF($AA1755=2024,IF(OR($M1755="Услуги",$M1755="Работы"),#REF!,IF($U1755&lt;&gt;0,#REF!,#REF!)),1)*IF($AA1755=2025,IF(OR($M1755="Услуги",$M1755="Работы"),#REF!,IF($U1755&lt;&gt;0,#REF!,#REF!)),1)</f>
        <v>284959.99200000003</v>
      </c>
      <c r="AD1755" s="96">
        <f>T1755*IF($AA1755=2021,IF(OR($M1755="Услуги",$M1755="Работы"),#REF!,IF($U1755&lt;&gt;0,#REF!,#REF!)),1)*IF($AA1755=2022,IF(OR($M1755="Услуги",$M1755="Работы"),#REF!,IF($U1755&lt;&gt;0,#REF!,#REF!)),1)*IF($AA1755=2023,IF(OR($M1755="Услуги",$M1755="Работы"),#REF!,IF($U1755&lt;&gt;0,#REF!,#REF!)),1)*IF($AA1755=2024,IF(OR($M1755="Услуги",$M1755="Работы"),#REF!,IF($U1755&lt;&gt;0,#REF!,#REF!)),1)*IF($AA1755=2025,IF(OR($M1755="Услуги",$M1755="Работы"),#REF!,IF($U1755&lt;&gt;0,#REF!,#REF!)),1)</f>
        <v>47493.332000000009</v>
      </c>
      <c r="AE1755" s="96">
        <f>U1755*IF($AA1755=2021,IF(OR($M1755="Услуги",$M1755="Работы"),#REF!,IF($U1755&lt;&gt;0,#REF!,#REF!)),1)*IF($AA1755=2022,IF(OR($M1755="Услуги",$M1755="Работы"),#REF!,IF($U1755&lt;&gt;0,#REF!,#REF!)),1)*IF($AA1755=2023,IF(OR($M1755="Услуги",$M1755="Работы"),#REF!,IF($U1755&lt;&gt;0,#REF!,#REF!)),1)*IF($AA1755=2024,IF(OR($M1755="Услуги",$M1755="Работы"),#REF!,IF($U1755&lt;&gt;0,#REF!,#REF!)),1)*IF($AA1755=2025,IF(OR($M1755="Услуги",$M1755="Работы"),#REF!,IF($U1755&lt;&gt;0,#REF!,#REF!)),1)</f>
        <v>0</v>
      </c>
      <c r="AF1755" s="96">
        <f>V1755*IF($AA1755=2021,IF(OR($M1755="Услуги",$M1755="Работы"),#REF!,IF($U1755&lt;&gt;0,#REF!,#REF!)),1)*IF($AA1755=2022,IF(OR($M1755="Услуги",$M1755="Работы"),#REF!,IF($U1755&lt;&gt;0,#REF!,#REF!)),1)*IF($AA1755=2023,IF(OR($M1755="Услуги",$M1755="Работы"),#REF!,IF($U1755&lt;&gt;0,#REF!,#REF!)),1)*IF($AA1755=2024,IF(OR($M1755="Услуги",$M1755="Работы"),#REF!,IF($U1755&lt;&gt;0,#REF!,#REF!)),1)*IF($AA1755=2025,IF(OR($M1755="Услуги",$M1755="Работы"),#REF!,IF($U1755&lt;&gt;0,#REF!,#REF!)),1)</f>
        <v>0</v>
      </c>
      <c r="AG1755" s="96">
        <f>W1755*IF($AA1755=2021,IF(OR($M1755="Услуги",$M1755="Работы"),#REF!,IF($U1755&lt;&gt;0,#REF!,#REF!)),1)*IF($AA1755=2022,IF(OR($M1755="Услуги",$M1755="Работы"),#REF!,IF($U1755&lt;&gt;0,#REF!,#REF!)),1)*IF($AA1755=2023,IF(OR($M1755="Услуги",$M1755="Работы"),#REF!,IF($U1755&lt;&gt;0,#REF!,#REF!)),1)*IF($AA1755=2024,IF(OR($M1755="Услуги",$M1755="Работы"),#REF!,IF($U1755&lt;&gt;0,#REF!,#REF!)),1)*IF($AA1755=2025,IF(OR($M1755="Услуги",$M1755="Работы"),#REF!,IF($U1755&lt;&gt;0,#REF!,#REF!)),1)</f>
        <v>0</v>
      </c>
      <c r="AH1755" s="96">
        <f>X1755*IF($AA1755=2021,IF(OR($M1755="Услуги",$M1755="Работы"),#REF!,IF($U1755&lt;&gt;0,#REF!,#REF!)),1)*IF($AA1755=2022,IF(OR($M1755="Услуги",$M1755="Работы"),#REF!,IF($U1755&lt;&gt;0,#REF!,#REF!)),1)*IF($AA1755=2023,IF(OR($M1755="Услуги",$M1755="Работы"),#REF!,IF($U1755&lt;&gt;0,#REF!,#REF!)),1)*IF($AA1755=2024,IF(OR($M1755="Услуги",$M1755="Работы"),#REF!,IF($U1755&lt;&gt;0,#REF!,#REF!)),1)*IF($AA1755=2025,IF(OR($M1755="Услуги",$M1755="Работы"),#REF!,IF($U1755&lt;&gt;0,#REF!,#REF!)),1)</f>
        <v>284959.99200000003</v>
      </c>
      <c r="AI1755" s="96">
        <f>Y1755*IF($AA1755=2021,IF(OR($M1755="Услуги",$M1755="Работы"),#REF!,IF($U1755&lt;&gt;0,#REF!,#REF!)),1)*IF($AA1755=2022,IF(OR($M1755="Услуги",$M1755="Работы"),#REF!,IF($U1755&lt;&gt;0,#REF!,#REF!)),1)*IF($AA1755=2023,IF(OR($M1755="Услуги",$M1755="Работы"),#REF!,IF($U1755&lt;&gt;0,#REF!,#REF!)),1)*IF($AA1755=2024,IF(OR($M1755="Услуги",$M1755="Работы"),#REF!,IF($U1755&lt;&gt;0,#REF!,#REF!)),1)*IF($AA1755=2025,IF(OR($M1755="Услуги",$M1755="Работы"),#REF!,IF($U1755&lt;&gt;0,#REF!,#REF!)),1)</f>
        <v>47493.332000000009</v>
      </c>
      <c r="AJ1755" s="96">
        <f>Z1755*IF($AA1755=2021,IF(OR($M1755="Услуги",$M1755="Работы"),#REF!,IF($U1755&lt;&gt;0,#REF!,#REF!)),1)*IF($AA1755=2022,IF(OR($M1755="Услуги",$M1755="Работы"),#REF!,IF($U1755&lt;&gt;0,#REF!,#REF!)),1)*IF($AA1755=2023,IF(OR($M1755="Услуги",$M1755="Работы"),#REF!,IF($U1755&lt;&gt;0,#REF!,#REF!)),1)*IF($AA1755=2024,IF(OR($M1755="Услуги",$M1755="Работы"),#REF!,IF($U1755&lt;&gt;0,#REF!,#REF!)),1)*IF($AA1755=2025,IF(OR($M1755="Услуги",$M1755="Работы"),#REF!,IF($U1755&lt;&gt;0,#REF!,#REF!)),1)</f>
        <v>237466.66000000003</v>
      </c>
      <c r="AK1755" s="107">
        <v>284959.99200000003</v>
      </c>
      <c r="AL1755" s="57">
        <v>0</v>
      </c>
      <c r="AM1755" s="57">
        <v>284959.99200000003</v>
      </c>
      <c r="AN1755" s="54">
        <v>2</v>
      </c>
    </row>
    <row r="1756" spans="1:40" s="56" customFormat="1" ht="14.25" hidden="1" customHeight="1" x14ac:dyDescent="0.25">
      <c r="A1756" s="85">
        <v>1</v>
      </c>
      <c r="B1756" s="86" t="s">
        <v>88</v>
      </c>
      <c r="C1756" s="215" t="s">
        <v>437</v>
      </c>
      <c r="D1756" s="85" t="s">
        <v>217</v>
      </c>
      <c r="E1756" s="85" t="s">
        <v>420</v>
      </c>
      <c r="F1756" s="85" t="s">
        <v>432</v>
      </c>
      <c r="G1756" s="87" t="e">
        <f>VLOOKUP(D1756,#REF!,2,FALSE)</f>
        <v>#REF!</v>
      </c>
      <c r="H1756" s="87" t="s">
        <v>432</v>
      </c>
      <c r="I1756" s="87"/>
      <c r="J1756" s="86" t="s">
        <v>97</v>
      </c>
      <c r="K1756" s="87" t="str">
        <f>CONCATENATE(C1756," ",D1756)</f>
        <v>Защита сегментов АСУ ТП Филиал «Черепетская ГРЭС имени Д.Г. Жимерина» АО «Интер РАО – Электрогенерация»</v>
      </c>
      <c r="L1756" s="99" t="s">
        <v>98</v>
      </c>
      <c r="M1756" s="90" t="s">
        <v>532</v>
      </c>
      <c r="N1756" s="85" t="s">
        <v>198</v>
      </c>
      <c r="O1756" s="85" t="s">
        <v>199</v>
      </c>
      <c r="P1756" s="86">
        <v>2</v>
      </c>
      <c r="Q1756" s="100">
        <v>36533.33</v>
      </c>
      <c r="R1756" s="97">
        <v>0.2</v>
      </c>
      <c r="S1756" s="98">
        <v>87679.991999999998</v>
      </c>
      <c r="T1756" s="95">
        <f t="shared" si="495"/>
        <v>14613.332000000002</v>
      </c>
      <c r="U1756" s="98">
        <v>0</v>
      </c>
      <c r="V1756" s="95">
        <f t="shared" si="496"/>
        <v>0</v>
      </c>
      <c r="W1756" s="95">
        <f t="shared" si="493"/>
        <v>0</v>
      </c>
      <c r="X1756" s="98">
        <v>87679.991999999998</v>
      </c>
      <c r="Y1756" s="95">
        <f t="shared" si="497"/>
        <v>14613.332000000002</v>
      </c>
      <c r="Z1756" s="95">
        <f t="shared" si="498"/>
        <v>73066.66</v>
      </c>
      <c r="AA1756" s="243">
        <f>Приоритеты!$D$73+4</f>
        <v>2027</v>
      </c>
      <c r="AB1756" s="247">
        <f t="shared" si="494"/>
        <v>0</v>
      </c>
      <c r="AC1756" s="96">
        <f>S1756*IF($AA1756=2021,IF(OR($M1756="Услуги",$M1756="Работы"),#REF!,IF($U1756&lt;&gt;0,#REF!,#REF!)),1)*IF($AA1756=2022,IF(OR($M1756="Услуги",$M1756="Работы"),#REF!,IF($U1756&lt;&gt;0,#REF!,#REF!)),1)*IF($AA1756=2023,IF(OR($M1756="Услуги",$M1756="Работы"),#REF!,IF($U1756&lt;&gt;0,#REF!,#REF!)),1)*IF($AA1756=2024,IF(OR($M1756="Услуги",$M1756="Работы"),#REF!,IF($U1756&lt;&gt;0,#REF!,#REF!)),1)*IF($AA1756=2025,IF(OR($M1756="Услуги",$M1756="Работы"),#REF!,IF($U1756&lt;&gt;0,#REF!,#REF!)),1)</f>
        <v>87679.991999999998</v>
      </c>
      <c r="AD1756" s="96">
        <f>T1756*IF($AA1756=2021,IF(OR($M1756="Услуги",$M1756="Работы"),#REF!,IF($U1756&lt;&gt;0,#REF!,#REF!)),1)*IF($AA1756=2022,IF(OR($M1756="Услуги",$M1756="Работы"),#REF!,IF($U1756&lt;&gt;0,#REF!,#REF!)),1)*IF($AA1756=2023,IF(OR($M1756="Услуги",$M1756="Работы"),#REF!,IF($U1756&lt;&gt;0,#REF!,#REF!)),1)*IF($AA1756=2024,IF(OR($M1756="Услуги",$M1756="Работы"),#REF!,IF($U1756&lt;&gt;0,#REF!,#REF!)),1)*IF($AA1756=2025,IF(OR($M1756="Услуги",$M1756="Работы"),#REF!,IF($U1756&lt;&gt;0,#REF!,#REF!)),1)</f>
        <v>14613.332000000002</v>
      </c>
      <c r="AE1756" s="96">
        <f>U1756*IF($AA1756=2021,IF(OR($M1756="Услуги",$M1756="Работы"),#REF!,IF($U1756&lt;&gt;0,#REF!,#REF!)),1)*IF($AA1756=2022,IF(OR($M1756="Услуги",$M1756="Работы"),#REF!,IF($U1756&lt;&gt;0,#REF!,#REF!)),1)*IF($AA1756=2023,IF(OR($M1756="Услуги",$M1756="Работы"),#REF!,IF($U1756&lt;&gt;0,#REF!,#REF!)),1)*IF($AA1756=2024,IF(OR($M1756="Услуги",$M1756="Работы"),#REF!,IF($U1756&lt;&gt;0,#REF!,#REF!)),1)*IF($AA1756=2025,IF(OR($M1756="Услуги",$M1756="Работы"),#REF!,IF($U1756&lt;&gt;0,#REF!,#REF!)),1)</f>
        <v>0</v>
      </c>
      <c r="AF1756" s="96">
        <f>V1756*IF($AA1756=2021,IF(OR($M1756="Услуги",$M1756="Работы"),#REF!,IF($U1756&lt;&gt;0,#REF!,#REF!)),1)*IF($AA1756=2022,IF(OR($M1756="Услуги",$M1756="Работы"),#REF!,IF($U1756&lt;&gt;0,#REF!,#REF!)),1)*IF($AA1756=2023,IF(OR($M1756="Услуги",$M1756="Работы"),#REF!,IF($U1756&lt;&gt;0,#REF!,#REF!)),1)*IF($AA1756=2024,IF(OR($M1756="Услуги",$M1756="Работы"),#REF!,IF($U1756&lt;&gt;0,#REF!,#REF!)),1)*IF($AA1756=2025,IF(OR($M1756="Услуги",$M1756="Работы"),#REF!,IF($U1756&lt;&gt;0,#REF!,#REF!)),1)</f>
        <v>0</v>
      </c>
      <c r="AG1756" s="96">
        <f>W1756*IF($AA1756=2021,IF(OR($M1756="Услуги",$M1756="Работы"),#REF!,IF($U1756&lt;&gt;0,#REF!,#REF!)),1)*IF($AA1756=2022,IF(OR($M1756="Услуги",$M1756="Работы"),#REF!,IF($U1756&lt;&gt;0,#REF!,#REF!)),1)*IF($AA1756=2023,IF(OR($M1756="Услуги",$M1756="Работы"),#REF!,IF($U1756&lt;&gt;0,#REF!,#REF!)),1)*IF($AA1756=2024,IF(OR($M1756="Услуги",$M1756="Работы"),#REF!,IF($U1756&lt;&gt;0,#REF!,#REF!)),1)*IF($AA1756=2025,IF(OR($M1756="Услуги",$M1756="Работы"),#REF!,IF($U1756&lt;&gt;0,#REF!,#REF!)),1)</f>
        <v>0</v>
      </c>
      <c r="AH1756" s="96">
        <f>X1756*IF($AA1756=2021,IF(OR($M1756="Услуги",$M1756="Работы"),#REF!,IF($U1756&lt;&gt;0,#REF!,#REF!)),1)*IF($AA1756=2022,IF(OR($M1756="Услуги",$M1756="Работы"),#REF!,IF($U1756&lt;&gt;0,#REF!,#REF!)),1)*IF($AA1756=2023,IF(OR($M1756="Услуги",$M1756="Работы"),#REF!,IF($U1756&lt;&gt;0,#REF!,#REF!)),1)*IF($AA1756=2024,IF(OR($M1756="Услуги",$M1756="Работы"),#REF!,IF($U1756&lt;&gt;0,#REF!,#REF!)),1)*IF($AA1756=2025,IF(OR($M1756="Услуги",$M1756="Работы"),#REF!,IF($U1756&lt;&gt;0,#REF!,#REF!)),1)</f>
        <v>87679.991999999998</v>
      </c>
      <c r="AI1756" s="96">
        <f>Y1756*IF($AA1756=2021,IF(OR($M1756="Услуги",$M1756="Работы"),#REF!,IF($U1756&lt;&gt;0,#REF!,#REF!)),1)*IF($AA1756=2022,IF(OR($M1756="Услуги",$M1756="Работы"),#REF!,IF($U1756&lt;&gt;0,#REF!,#REF!)),1)*IF($AA1756=2023,IF(OR($M1756="Услуги",$M1756="Работы"),#REF!,IF($U1756&lt;&gt;0,#REF!,#REF!)),1)*IF($AA1756=2024,IF(OR($M1756="Услуги",$M1756="Работы"),#REF!,IF($U1756&lt;&gt;0,#REF!,#REF!)),1)*IF($AA1756=2025,IF(OR($M1756="Услуги",$M1756="Работы"),#REF!,IF($U1756&lt;&gt;0,#REF!,#REF!)),1)</f>
        <v>14613.332000000002</v>
      </c>
      <c r="AJ1756" s="96">
        <f>Z1756*IF($AA1756=2021,IF(OR($M1756="Услуги",$M1756="Работы"),#REF!,IF($U1756&lt;&gt;0,#REF!,#REF!)),1)*IF($AA1756=2022,IF(OR($M1756="Услуги",$M1756="Работы"),#REF!,IF($U1756&lt;&gt;0,#REF!,#REF!)),1)*IF($AA1756=2023,IF(OR($M1756="Услуги",$M1756="Работы"),#REF!,IF($U1756&lt;&gt;0,#REF!,#REF!)),1)*IF($AA1756=2024,IF(OR($M1756="Услуги",$M1756="Работы"),#REF!,IF($U1756&lt;&gt;0,#REF!,#REF!)),1)*IF($AA1756=2025,IF(OR($M1756="Услуги",$M1756="Работы"),#REF!,IF($U1756&lt;&gt;0,#REF!,#REF!)),1)</f>
        <v>73066.66</v>
      </c>
      <c r="AK1756" s="107">
        <v>87679.991999999998</v>
      </c>
      <c r="AL1756" s="57">
        <v>0</v>
      </c>
      <c r="AM1756" s="57">
        <v>87679.991999999998</v>
      </c>
      <c r="AN1756" s="54">
        <v>2</v>
      </c>
    </row>
    <row r="1757" spans="1:40" s="56" customFormat="1" ht="14.25" hidden="1" customHeight="1" x14ac:dyDescent="0.25">
      <c r="A1757" s="85">
        <v>1</v>
      </c>
      <c r="B1757" s="86" t="s">
        <v>88</v>
      </c>
      <c r="C1757" s="215" t="s">
        <v>437</v>
      </c>
      <c r="D1757" s="85" t="s">
        <v>218</v>
      </c>
      <c r="E1757" s="85" t="s">
        <v>420</v>
      </c>
      <c r="F1757" s="85" t="s">
        <v>432</v>
      </c>
      <c r="G1757" s="87" t="e">
        <f>VLOOKUP(D1757,#REF!,2,FALSE)</f>
        <v>#REF!</v>
      </c>
      <c r="H1757" s="87" t="s">
        <v>432</v>
      </c>
      <c r="I1757" s="87"/>
      <c r="J1757" s="86" t="s">
        <v>159</v>
      </c>
      <c r="K1757" s="87" t="str">
        <f>CONCATENATE(C1757," ",D1757)</f>
        <v>Защита сегментов АСУ ТП Филиал «Южноуральская ГРЭС» АО «Интер РАО – Электрогенерация»</v>
      </c>
      <c r="L1757" s="99" t="s">
        <v>96</v>
      </c>
      <c r="M1757" s="90" t="s">
        <v>532</v>
      </c>
      <c r="N1757" s="85" t="s">
        <v>381</v>
      </c>
      <c r="O1757" s="85" t="s">
        <v>382</v>
      </c>
      <c r="P1757" s="86">
        <v>1</v>
      </c>
      <c r="Q1757" s="100">
        <v>316250</v>
      </c>
      <c r="R1757" s="97">
        <v>0.2</v>
      </c>
      <c r="S1757" s="98">
        <v>379500</v>
      </c>
      <c r="T1757" s="95">
        <f t="shared" si="495"/>
        <v>63250</v>
      </c>
      <c r="U1757" s="98">
        <v>0</v>
      </c>
      <c r="V1757" s="95">
        <f t="shared" si="496"/>
        <v>0</v>
      </c>
      <c r="W1757" s="95">
        <f t="shared" si="493"/>
        <v>0</v>
      </c>
      <c r="X1757" s="98">
        <v>379500</v>
      </c>
      <c r="Y1757" s="95">
        <f t="shared" si="497"/>
        <v>63250</v>
      </c>
      <c r="Z1757" s="95">
        <f t="shared" si="498"/>
        <v>316250</v>
      </c>
      <c r="AA1757" s="243">
        <f>Приоритеты!$D$74+1</f>
        <v>2024</v>
      </c>
      <c r="AB1757" s="247" t="e">
        <f t="shared" si="494"/>
        <v>#REF!</v>
      </c>
      <c r="AC1757" s="96" t="e">
        <f>S1757*IF($AA1757=2021,IF(OR($M1757="Услуги",$M1757="Работы"),#REF!,IF($U1757&lt;&gt;0,#REF!,#REF!)),1)*IF($AA1757=2022,IF(OR($M1757="Услуги",$M1757="Работы"),#REF!,IF($U1757&lt;&gt;0,#REF!,#REF!)),1)*IF($AA1757=2023,IF(OR($M1757="Услуги",$M1757="Работы"),#REF!,IF($U1757&lt;&gt;0,#REF!,#REF!)),1)*IF($AA1757=2024,IF(OR($M1757="Услуги",$M1757="Работы"),#REF!,IF($U1757&lt;&gt;0,#REF!,#REF!)),1)*IF($AA1757=2025,IF(OR($M1757="Услуги",$M1757="Работы"),#REF!,IF($U1757&lt;&gt;0,#REF!,#REF!)),1)</f>
        <v>#REF!</v>
      </c>
      <c r="AD1757" s="96" t="e">
        <f>T1757*IF($AA1757=2021,IF(OR($M1757="Услуги",$M1757="Работы"),#REF!,IF($U1757&lt;&gt;0,#REF!,#REF!)),1)*IF($AA1757=2022,IF(OR($M1757="Услуги",$M1757="Работы"),#REF!,IF($U1757&lt;&gt;0,#REF!,#REF!)),1)*IF($AA1757=2023,IF(OR($M1757="Услуги",$M1757="Работы"),#REF!,IF($U1757&lt;&gt;0,#REF!,#REF!)),1)*IF($AA1757=2024,IF(OR($M1757="Услуги",$M1757="Работы"),#REF!,IF($U1757&lt;&gt;0,#REF!,#REF!)),1)*IF($AA1757=2025,IF(OR($M1757="Услуги",$M1757="Работы"),#REF!,IF($U1757&lt;&gt;0,#REF!,#REF!)),1)</f>
        <v>#REF!</v>
      </c>
      <c r="AE1757" s="96" t="e">
        <f>U1757*IF($AA1757=2021,IF(OR($M1757="Услуги",$M1757="Работы"),#REF!,IF($U1757&lt;&gt;0,#REF!,#REF!)),1)*IF($AA1757=2022,IF(OR($M1757="Услуги",$M1757="Работы"),#REF!,IF($U1757&lt;&gt;0,#REF!,#REF!)),1)*IF($AA1757=2023,IF(OR($M1757="Услуги",$M1757="Работы"),#REF!,IF($U1757&lt;&gt;0,#REF!,#REF!)),1)*IF($AA1757=2024,IF(OR($M1757="Услуги",$M1757="Работы"),#REF!,IF($U1757&lt;&gt;0,#REF!,#REF!)),1)*IF($AA1757=2025,IF(OR($M1757="Услуги",$M1757="Работы"),#REF!,IF($U1757&lt;&gt;0,#REF!,#REF!)),1)</f>
        <v>#REF!</v>
      </c>
      <c r="AF1757" s="96" t="e">
        <f>V1757*IF($AA1757=2021,IF(OR($M1757="Услуги",$M1757="Работы"),#REF!,IF($U1757&lt;&gt;0,#REF!,#REF!)),1)*IF($AA1757=2022,IF(OR($M1757="Услуги",$M1757="Работы"),#REF!,IF($U1757&lt;&gt;0,#REF!,#REF!)),1)*IF($AA1757=2023,IF(OR($M1757="Услуги",$M1757="Работы"),#REF!,IF($U1757&lt;&gt;0,#REF!,#REF!)),1)*IF($AA1757=2024,IF(OR($M1757="Услуги",$M1757="Работы"),#REF!,IF($U1757&lt;&gt;0,#REF!,#REF!)),1)*IF($AA1757=2025,IF(OR($M1757="Услуги",$M1757="Работы"),#REF!,IF($U1757&lt;&gt;0,#REF!,#REF!)),1)</f>
        <v>#REF!</v>
      </c>
      <c r="AG1757" s="96" t="e">
        <f>W1757*IF($AA1757=2021,IF(OR($M1757="Услуги",$M1757="Работы"),#REF!,IF($U1757&lt;&gt;0,#REF!,#REF!)),1)*IF($AA1757=2022,IF(OR($M1757="Услуги",$M1757="Работы"),#REF!,IF($U1757&lt;&gt;0,#REF!,#REF!)),1)*IF($AA1757=2023,IF(OR($M1757="Услуги",$M1757="Работы"),#REF!,IF($U1757&lt;&gt;0,#REF!,#REF!)),1)*IF($AA1757=2024,IF(OR($M1757="Услуги",$M1757="Работы"),#REF!,IF($U1757&lt;&gt;0,#REF!,#REF!)),1)*IF($AA1757=2025,IF(OR($M1757="Услуги",$M1757="Работы"),#REF!,IF($U1757&lt;&gt;0,#REF!,#REF!)),1)</f>
        <v>#REF!</v>
      </c>
      <c r="AH1757" s="96" t="e">
        <f>X1757*IF($AA1757=2021,IF(OR($M1757="Услуги",$M1757="Работы"),#REF!,IF($U1757&lt;&gt;0,#REF!,#REF!)),1)*IF($AA1757=2022,IF(OR($M1757="Услуги",$M1757="Работы"),#REF!,IF($U1757&lt;&gt;0,#REF!,#REF!)),1)*IF($AA1757=2023,IF(OR($M1757="Услуги",$M1757="Работы"),#REF!,IF($U1757&lt;&gt;0,#REF!,#REF!)),1)*IF($AA1757=2024,IF(OR($M1757="Услуги",$M1757="Работы"),#REF!,IF($U1757&lt;&gt;0,#REF!,#REF!)),1)*IF($AA1757=2025,IF(OR($M1757="Услуги",$M1757="Работы"),#REF!,IF($U1757&lt;&gt;0,#REF!,#REF!)),1)</f>
        <v>#REF!</v>
      </c>
      <c r="AI1757" s="96" t="e">
        <f>Y1757*IF($AA1757=2021,IF(OR($M1757="Услуги",$M1757="Работы"),#REF!,IF($U1757&lt;&gt;0,#REF!,#REF!)),1)*IF($AA1757=2022,IF(OR($M1757="Услуги",$M1757="Работы"),#REF!,IF($U1757&lt;&gt;0,#REF!,#REF!)),1)*IF($AA1757=2023,IF(OR($M1757="Услуги",$M1757="Работы"),#REF!,IF($U1757&lt;&gt;0,#REF!,#REF!)),1)*IF($AA1757=2024,IF(OR($M1757="Услуги",$M1757="Работы"),#REF!,IF($U1757&lt;&gt;0,#REF!,#REF!)),1)*IF($AA1757=2025,IF(OR($M1757="Услуги",$M1757="Работы"),#REF!,IF($U1757&lt;&gt;0,#REF!,#REF!)),1)</f>
        <v>#REF!</v>
      </c>
      <c r="AJ1757" s="96" t="e">
        <f>Z1757*IF($AA1757=2021,IF(OR($M1757="Услуги",$M1757="Работы"),#REF!,IF($U1757&lt;&gt;0,#REF!,#REF!)),1)*IF($AA1757=2022,IF(OR($M1757="Услуги",$M1757="Работы"),#REF!,IF($U1757&lt;&gt;0,#REF!,#REF!)),1)*IF($AA1757=2023,IF(OR($M1757="Услуги",$M1757="Работы"),#REF!,IF($U1757&lt;&gt;0,#REF!,#REF!)),1)*IF($AA1757=2024,IF(OR($M1757="Услуги",$M1757="Работы"),#REF!,IF($U1757&lt;&gt;0,#REF!,#REF!)),1)*IF($AA1757=2025,IF(OR($M1757="Услуги",$M1757="Работы"),#REF!,IF($U1757&lt;&gt;0,#REF!,#REF!)),1)</f>
        <v>#REF!</v>
      </c>
      <c r="AK1757" s="107">
        <v>379500</v>
      </c>
      <c r="AL1757" s="57">
        <v>0</v>
      </c>
      <c r="AM1757" s="57">
        <v>379500</v>
      </c>
      <c r="AN1757" s="54">
        <v>1</v>
      </c>
    </row>
    <row r="1758" spans="1:40" s="56" customFormat="1" ht="14.25" hidden="1" customHeight="1" x14ac:dyDescent="0.25">
      <c r="A1758" s="85">
        <v>1</v>
      </c>
      <c r="B1758" s="86" t="s">
        <v>88</v>
      </c>
      <c r="C1758" s="215" t="s">
        <v>542</v>
      </c>
      <c r="D1758" s="85" t="s">
        <v>218</v>
      </c>
      <c r="E1758" s="85" t="s">
        <v>420</v>
      </c>
      <c r="F1758" s="85" t="s">
        <v>432</v>
      </c>
      <c r="G1758" s="87" t="e">
        <f>VLOOKUP(D1758,#REF!,2,FALSE)</f>
        <v>#REF!</v>
      </c>
      <c r="H1758" s="87" t="s">
        <v>432</v>
      </c>
      <c r="I1758" s="87"/>
      <c r="J1758" s="86" t="s">
        <v>123</v>
      </c>
      <c r="K1758" s="87" t="str">
        <f xml:space="preserve"> CONCATENATE(C1758," ",D1758)</f>
        <v>Реализация систем защиты ОКИИ Филиал «Южноуральская ГРЭС» АО «Интер РАО – Электрогенерация»</v>
      </c>
      <c r="L1758" s="99" t="s">
        <v>124</v>
      </c>
      <c r="M1758" s="90" t="s">
        <v>532</v>
      </c>
      <c r="N1758" s="85" t="s">
        <v>139</v>
      </c>
      <c r="O1758" s="85" t="s">
        <v>140</v>
      </c>
      <c r="P1758" s="86">
        <v>1</v>
      </c>
      <c r="Q1758" s="100">
        <v>784794.6</v>
      </c>
      <c r="R1758" s="97">
        <v>0.2</v>
      </c>
      <c r="S1758" s="98">
        <v>941753.52</v>
      </c>
      <c r="T1758" s="95">
        <f t="shared" si="495"/>
        <v>156958.92000000001</v>
      </c>
      <c r="U1758" s="98">
        <v>0</v>
      </c>
      <c r="V1758" s="95">
        <f t="shared" si="496"/>
        <v>0</v>
      </c>
      <c r="W1758" s="95">
        <f t="shared" si="493"/>
        <v>0</v>
      </c>
      <c r="X1758" s="98">
        <v>941753.52</v>
      </c>
      <c r="Y1758" s="95">
        <f t="shared" si="497"/>
        <v>156958.92000000001</v>
      </c>
      <c r="Z1758" s="95">
        <f t="shared" si="498"/>
        <v>784794.6</v>
      </c>
      <c r="AA1758" s="243">
        <f>Приоритеты!$D$74+1</f>
        <v>2024</v>
      </c>
      <c r="AB1758" s="247" t="e">
        <f t="shared" si="494"/>
        <v>#REF!</v>
      </c>
      <c r="AC1758" s="96" t="e">
        <f>S1758*IF($AA1758=2021,IF(OR($M1758="Услуги",$M1758="Работы"),#REF!,IF($U1758&lt;&gt;0,#REF!,#REF!)),1)*IF($AA1758=2022,IF(OR($M1758="Услуги",$M1758="Работы"),#REF!,IF($U1758&lt;&gt;0,#REF!,#REF!)),1)*IF($AA1758=2023,IF(OR($M1758="Услуги",$M1758="Работы"),#REF!,IF($U1758&lt;&gt;0,#REF!,#REF!)),1)*IF($AA1758=2024,IF(OR($M1758="Услуги",$M1758="Работы"),#REF!,IF($U1758&lt;&gt;0,#REF!,#REF!)),1)*IF($AA1758=2025,IF(OR($M1758="Услуги",$M1758="Работы"),#REF!,IF($U1758&lt;&gt;0,#REF!,#REF!)),1)</f>
        <v>#REF!</v>
      </c>
      <c r="AD1758" s="96" t="e">
        <f>T1758*IF($AA1758=2021,IF(OR($M1758="Услуги",$M1758="Работы"),#REF!,IF($U1758&lt;&gt;0,#REF!,#REF!)),1)*IF($AA1758=2022,IF(OR($M1758="Услуги",$M1758="Работы"),#REF!,IF($U1758&lt;&gt;0,#REF!,#REF!)),1)*IF($AA1758=2023,IF(OR($M1758="Услуги",$M1758="Работы"),#REF!,IF($U1758&lt;&gt;0,#REF!,#REF!)),1)*IF($AA1758=2024,IF(OR($M1758="Услуги",$M1758="Работы"),#REF!,IF($U1758&lt;&gt;0,#REF!,#REF!)),1)*IF($AA1758=2025,IF(OR($M1758="Услуги",$M1758="Работы"),#REF!,IF($U1758&lt;&gt;0,#REF!,#REF!)),1)</f>
        <v>#REF!</v>
      </c>
      <c r="AE1758" s="96" t="e">
        <f>U1758*IF($AA1758=2021,IF(OR($M1758="Услуги",$M1758="Работы"),#REF!,IF($U1758&lt;&gt;0,#REF!,#REF!)),1)*IF($AA1758=2022,IF(OR($M1758="Услуги",$M1758="Работы"),#REF!,IF($U1758&lt;&gt;0,#REF!,#REF!)),1)*IF($AA1758=2023,IF(OR($M1758="Услуги",$M1758="Работы"),#REF!,IF($U1758&lt;&gt;0,#REF!,#REF!)),1)*IF($AA1758=2024,IF(OR($M1758="Услуги",$M1758="Работы"),#REF!,IF($U1758&lt;&gt;0,#REF!,#REF!)),1)*IF($AA1758=2025,IF(OR($M1758="Услуги",$M1758="Работы"),#REF!,IF($U1758&lt;&gt;0,#REF!,#REF!)),1)</f>
        <v>#REF!</v>
      </c>
      <c r="AF1758" s="96" t="e">
        <f>V1758*IF($AA1758=2021,IF(OR($M1758="Услуги",$M1758="Работы"),#REF!,IF($U1758&lt;&gt;0,#REF!,#REF!)),1)*IF($AA1758=2022,IF(OR($M1758="Услуги",$M1758="Работы"),#REF!,IF($U1758&lt;&gt;0,#REF!,#REF!)),1)*IF($AA1758=2023,IF(OR($M1758="Услуги",$M1758="Работы"),#REF!,IF($U1758&lt;&gt;0,#REF!,#REF!)),1)*IF($AA1758=2024,IF(OR($M1758="Услуги",$M1758="Работы"),#REF!,IF($U1758&lt;&gt;0,#REF!,#REF!)),1)*IF($AA1758=2025,IF(OR($M1758="Услуги",$M1758="Работы"),#REF!,IF($U1758&lt;&gt;0,#REF!,#REF!)),1)</f>
        <v>#REF!</v>
      </c>
      <c r="AG1758" s="96" t="e">
        <f>W1758*IF($AA1758=2021,IF(OR($M1758="Услуги",$M1758="Работы"),#REF!,IF($U1758&lt;&gt;0,#REF!,#REF!)),1)*IF($AA1758=2022,IF(OR($M1758="Услуги",$M1758="Работы"),#REF!,IF($U1758&lt;&gt;0,#REF!,#REF!)),1)*IF($AA1758=2023,IF(OR($M1758="Услуги",$M1758="Работы"),#REF!,IF($U1758&lt;&gt;0,#REF!,#REF!)),1)*IF($AA1758=2024,IF(OR($M1758="Услуги",$M1758="Работы"),#REF!,IF($U1758&lt;&gt;0,#REF!,#REF!)),1)*IF($AA1758=2025,IF(OR($M1758="Услуги",$M1758="Работы"),#REF!,IF($U1758&lt;&gt;0,#REF!,#REF!)),1)</f>
        <v>#REF!</v>
      </c>
      <c r="AH1758" s="96" t="e">
        <f>X1758*IF($AA1758=2021,IF(OR($M1758="Услуги",$M1758="Работы"),#REF!,IF($U1758&lt;&gt;0,#REF!,#REF!)),1)*IF($AA1758=2022,IF(OR($M1758="Услуги",$M1758="Работы"),#REF!,IF($U1758&lt;&gt;0,#REF!,#REF!)),1)*IF($AA1758=2023,IF(OR($M1758="Услуги",$M1758="Работы"),#REF!,IF($U1758&lt;&gt;0,#REF!,#REF!)),1)*IF($AA1758=2024,IF(OR($M1758="Услуги",$M1758="Работы"),#REF!,IF($U1758&lt;&gt;0,#REF!,#REF!)),1)*IF($AA1758=2025,IF(OR($M1758="Услуги",$M1758="Работы"),#REF!,IF($U1758&lt;&gt;0,#REF!,#REF!)),1)</f>
        <v>#REF!</v>
      </c>
      <c r="AI1758" s="96" t="e">
        <f>Y1758*IF($AA1758=2021,IF(OR($M1758="Услуги",$M1758="Работы"),#REF!,IF($U1758&lt;&gt;0,#REF!,#REF!)),1)*IF($AA1758=2022,IF(OR($M1758="Услуги",$M1758="Работы"),#REF!,IF($U1758&lt;&gt;0,#REF!,#REF!)),1)*IF($AA1758=2023,IF(OR($M1758="Услуги",$M1758="Работы"),#REF!,IF($U1758&lt;&gt;0,#REF!,#REF!)),1)*IF($AA1758=2024,IF(OR($M1758="Услуги",$M1758="Работы"),#REF!,IF($U1758&lt;&gt;0,#REF!,#REF!)),1)*IF($AA1758=2025,IF(OR($M1758="Услуги",$M1758="Работы"),#REF!,IF($U1758&lt;&gt;0,#REF!,#REF!)),1)</f>
        <v>#REF!</v>
      </c>
      <c r="AJ1758" s="96" t="e">
        <f>Z1758*IF($AA1758=2021,IF(OR($M1758="Услуги",$M1758="Работы"),#REF!,IF($U1758&lt;&gt;0,#REF!,#REF!)),1)*IF($AA1758=2022,IF(OR($M1758="Услуги",$M1758="Работы"),#REF!,IF($U1758&lt;&gt;0,#REF!,#REF!)),1)*IF($AA1758=2023,IF(OR($M1758="Услуги",$M1758="Работы"),#REF!,IF($U1758&lt;&gt;0,#REF!,#REF!)),1)*IF($AA1758=2024,IF(OR($M1758="Услуги",$M1758="Работы"),#REF!,IF($U1758&lt;&gt;0,#REF!,#REF!)),1)*IF($AA1758=2025,IF(OR($M1758="Услуги",$M1758="Работы"),#REF!,IF($U1758&lt;&gt;0,#REF!,#REF!)),1)</f>
        <v>#REF!</v>
      </c>
      <c r="AK1758" s="107">
        <v>941753.52</v>
      </c>
      <c r="AL1758" s="57">
        <v>0</v>
      </c>
      <c r="AM1758" s="57">
        <v>941753.52</v>
      </c>
      <c r="AN1758" s="54">
        <v>1</v>
      </c>
    </row>
    <row r="1759" spans="1:40" s="56" customFormat="1" ht="14.25" hidden="1" customHeight="1" x14ac:dyDescent="0.25">
      <c r="A1759" s="85">
        <v>1</v>
      </c>
      <c r="B1759" s="86" t="s">
        <v>88</v>
      </c>
      <c r="C1759" s="215" t="s">
        <v>437</v>
      </c>
      <c r="D1759" s="85" t="s">
        <v>218</v>
      </c>
      <c r="E1759" s="85" t="s">
        <v>420</v>
      </c>
      <c r="F1759" s="85" t="s">
        <v>432</v>
      </c>
      <c r="G1759" s="87" t="e">
        <f>VLOOKUP(D1759,#REF!,2,FALSE)</f>
        <v>#REF!</v>
      </c>
      <c r="H1759" s="87" t="s">
        <v>432</v>
      </c>
      <c r="I1759" s="87"/>
      <c r="J1759" s="86" t="s">
        <v>97</v>
      </c>
      <c r="K1759" s="87" t="str">
        <f>CONCATENATE(C1759," ",D1759)</f>
        <v>Защита сегментов АСУ ТП Филиал «Южноуральская ГРЭС» АО «Интер РАО – Электрогенерация»</v>
      </c>
      <c r="L1759" s="99" t="s">
        <v>98</v>
      </c>
      <c r="M1759" s="90" t="s">
        <v>532</v>
      </c>
      <c r="N1759" s="85" t="s">
        <v>99</v>
      </c>
      <c r="O1759" s="85" t="s">
        <v>100</v>
      </c>
      <c r="P1759" s="86">
        <v>2</v>
      </c>
      <c r="Q1759" s="100">
        <v>118733.33</v>
      </c>
      <c r="R1759" s="97">
        <v>0.2</v>
      </c>
      <c r="S1759" s="98">
        <v>284959.99200000003</v>
      </c>
      <c r="T1759" s="95">
        <f t="shared" si="495"/>
        <v>47493.332000000009</v>
      </c>
      <c r="U1759" s="98">
        <v>0</v>
      </c>
      <c r="V1759" s="95">
        <f t="shared" si="496"/>
        <v>0</v>
      </c>
      <c r="W1759" s="95">
        <f t="shared" si="493"/>
        <v>0</v>
      </c>
      <c r="X1759" s="98">
        <v>284959.99200000003</v>
      </c>
      <c r="Y1759" s="95">
        <f t="shared" si="497"/>
        <v>47493.332000000009</v>
      </c>
      <c r="Z1759" s="95">
        <f t="shared" si="498"/>
        <v>237466.66000000003</v>
      </c>
      <c r="AA1759" s="243">
        <f>Приоритеты!$D$74+1</f>
        <v>2024</v>
      </c>
      <c r="AB1759" s="247" t="e">
        <f t="shared" si="494"/>
        <v>#REF!</v>
      </c>
      <c r="AC1759" s="96" t="e">
        <f>S1759*IF($AA1759=2021,IF(OR($M1759="Услуги",$M1759="Работы"),#REF!,IF($U1759&lt;&gt;0,#REF!,#REF!)),1)*IF($AA1759=2022,IF(OR($M1759="Услуги",$M1759="Работы"),#REF!,IF($U1759&lt;&gt;0,#REF!,#REF!)),1)*IF($AA1759=2023,IF(OR($M1759="Услуги",$M1759="Работы"),#REF!,IF($U1759&lt;&gt;0,#REF!,#REF!)),1)*IF($AA1759=2024,IF(OR($M1759="Услуги",$M1759="Работы"),#REF!,IF($U1759&lt;&gt;0,#REF!,#REF!)),1)*IF($AA1759=2025,IF(OR($M1759="Услуги",$M1759="Работы"),#REF!,IF($U1759&lt;&gt;0,#REF!,#REF!)),1)</f>
        <v>#REF!</v>
      </c>
      <c r="AD1759" s="96" t="e">
        <f>T1759*IF($AA1759=2021,IF(OR($M1759="Услуги",$M1759="Работы"),#REF!,IF($U1759&lt;&gt;0,#REF!,#REF!)),1)*IF($AA1759=2022,IF(OR($M1759="Услуги",$M1759="Работы"),#REF!,IF($U1759&lt;&gt;0,#REF!,#REF!)),1)*IF($AA1759=2023,IF(OR($M1759="Услуги",$M1759="Работы"),#REF!,IF($U1759&lt;&gt;0,#REF!,#REF!)),1)*IF($AA1759=2024,IF(OR($M1759="Услуги",$M1759="Работы"),#REF!,IF($U1759&lt;&gt;0,#REF!,#REF!)),1)*IF($AA1759=2025,IF(OR($M1759="Услуги",$M1759="Работы"),#REF!,IF($U1759&lt;&gt;0,#REF!,#REF!)),1)</f>
        <v>#REF!</v>
      </c>
      <c r="AE1759" s="96" t="e">
        <f>U1759*IF($AA1759=2021,IF(OR($M1759="Услуги",$M1759="Работы"),#REF!,IF($U1759&lt;&gt;0,#REF!,#REF!)),1)*IF($AA1759=2022,IF(OR($M1759="Услуги",$M1759="Работы"),#REF!,IF($U1759&lt;&gt;0,#REF!,#REF!)),1)*IF($AA1759=2023,IF(OR($M1759="Услуги",$M1759="Работы"),#REF!,IF($U1759&lt;&gt;0,#REF!,#REF!)),1)*IF($AA1759=2024,IF(OR($M1759="Услуги",$M1759="Работы"),#REF!,IF($U1759&lt;&gt;0,#REF!,#REF!)),1)*IF($AA1759=2025,IF(OR($M1759="Услуги",$M1759="Работы"),#REF!,IF($U1759&lt;&gt;0,#REF!,#REF!)),1)</f>
        <v>#REF!</v>
      </c>
      <c r="AF1759" s="96" t="e">
        <f>V1759*IF($AA1759=2021,IF(OR($M1759="Услуги",$M1759="Работы"),#REF!,IF($U1759&lt;&gt;0,#REF!,#REF!)),1)*IF($AA1759=2022,IF(OR($M1759="Услуги",$M1759="Работы"),#REF!,IF($U1759&lt;&gt;0,#REF!,#REF!)),1)*IF($AA1759=2023,IF(OR($M1759="Услуги",$M1759="Работы"),#REF!,IF($U1759&lt;&gt;0,#REF!,#REF!)),1)*IF($AA1759=2024,IF(OR($M1759="Услуги",$M1759="Работы"),#REF!,IF($U1759&lt;&gt;0,#REF!,#REF!)),1)*IF($AA1759=2025,IF(OR($M1759="Услуги",$M1759="Работы"),#REF!,IF($U1759&lt;&gt;0,#REF!,#REF!)),1)</f>
        <v>#REF!</v>
      </c>
      <c r="AG1759" s="96" t="e">
        <f>W1759*IF($AA1759=2021,IF(OR($M1759="Услуги",$M1759="Работы"),#REF!,IF($U1759&lt;&gt;0,#REF!,#REF!)),1)*IF($AA1759=2022,IF(OR($M1759="Услуги",$M1759="Работы"),#REF!,IF($U1759&lt;&gt;0,#REF!,#REF!)),1)*IF($AA1759=2023,IF(OR($M1759="Услуги",$M1759="Работы"),#REF!,IF($U1759&lt;&gt;0,#REF!,#REF!)),1)*IF($AA1759=2024,IF(OR($M1759="Услуги",$M1759="Работы"),#REF!,IF($U1759&lt;&gt;0,#REF!,#REF!)),1)*IF($AA1759=2025,IF(OR($M1759="Услуги",$M1759="Работы"),#REF!,IF($U1759&lt;&gt;0,#REF!,#REF!)),1)</f>
        <v>#REF!</v>
      </c>
      <c r="AH1759" s="96" t="e">
        <f>X1759*IF($AA1759=2021,IF(OR($M1759="Услуги",$M1759="Работы"),#REF!,IF($U1759&lt;&gt;0,#REF!,#REF!)),1)*IF($AA1759=2022,IF(OR($M1759="Услуги",$M1759="Работы"),#REF!,IF($U1759&lt;&gt;0,#REF!,#REF!)),1)*IF($AA1759=2023,IF(OR($M1759="Услуги",$M1759="Работы"),#REF!,IF($U1759&lt;&gt;0,#REF!,#REF!)),1)*IF($AA1759=2024,IF(OR($M1759="Услуги",$M1759="Работы"),#REF!,IF($U1759&lt;&gt;0,#REF!,#REF!)),1)*IF($AA1759=2025,IF(OR($M1759="Услуги",$M1759="Работы"),#REF!,IF($U1759&lt;&gt;0,#REF!,#REF!)),1)</f>
        <v>#REF!</v>
      </c>
      <c r="AI1759" s="96" t="e">
        <f>Y1759*IF($AA1759=2021,IF(OR($M1759="Услуги",$M1759="Работы"),#REF!,IF($U1759&lt;&gt;0,#REF!,#REF!)),1)*IF($AA1759=2022,IF(OR($M1759="Услуги",$M1759="Работы"),#REF!,IF($U1759&lt;&gt;0,#REF!,#REF!)),1)*IF($AA1759=2023,IF(OR($M1759="Услуги",$M1759="Работы"),#REF!,IF($U1759&lt;&gt;0,#REF!,#REF!)),1)*IF($AA1759=2024,IF(OR($M1759="Услуги",$M1759="Работы"),#REF!,IF($U1759&lt;&gt;0,#REF!,#REF!)),1)*IF($AA1759=2025,IF(OR($M1759="Услуги",$M1759="Работы"),#REF!,IF($U1759&lt;&gt;0,#REF!,#REF!)),1)</f>
        <v>#REF!</v>
      </c>
      <c r="AJ1759" s="96" t="e">
        <f>Z1759*IF($AA1759=2021,IF(OR($M1759="Услуги",$M1759="Работы"),#REF!,IF($U1759&lt;&gt;0,#REF!,#REF!)),1)*IF($AA1759=2022,IF(OR($M1759="Услуги",$M1759="Работы"),#REF!,IF($U1759&lt;&gt;0,#REF!,#REF!)),1)*IF($AA1759=2023,IF(OR($M1759="Услуги",$M1759="Работы"),#REF!,IF($U1759&lt;&gt;0,#REF!,#REF!)),1)*IF($AA1759=2024,IF(OR($M1759="Услуги",$M1759="Работы"),#REF!,IF($U1759&lt;&gt;0,#REF!,#REF!)),1)*IF($AA1759=2025,IF(OR($M1759="Услуги",$M1759="Работы"),#REF!,IF($U1759&lt;&gt;0,#REF!,#REF!)),1)</f>
        <v>#REF!</v>
      </c>
      <c r="AK1759" s="107">
        <v>284959.99200000003</v>
      </c>
      <c r="AL1759" s="57">
        <v>0</v>
      </c>
      <c r="AM1759" s="57">
        <v>284959.99200000003</v>
      </c>
      <c r="AN1759" s="54">
        <v>2</v>
      </c>
    </row>
    <row r="1760" spans="1:40" s="56" customFormat="1" ht="14.25" hidden="1" customHeight="1" x14ac:dyDescent="0.25">
      <c r="A1760" s="85">
        <v>1</v>
      </c>
      <c r="B1760" s="86" t="s">
        <v>88</v>
      </c>
      <c r="C1760" s="215" t="s">
        <v>437</v>
      </c>
      <c r="D1760" s="85" t="s">
        <v>218</v>
      </c>
      <c r="E1760" s="85" t="s">
        <v>420</v>
      </c>
      <c r="F1760" s="85" t="s">
        <v>432</v>
      </c>
      <c r="G1760" s="87" t="e">
        <f>VLOOKUP(D1760,#REF!,2,FALSE)</f>
        <v>#REF!</v>
      </c>
      <c r="H1760" s="87" t="s">
        <v>432</v>
      </c>
      <c r="I1760" s="87"/>
      <c r="J1760" s="86" t="s">
        <v>97</v>
      </c>
      <c r="K1760" s="87" t="str">
        <f>CONCATENATE(C1760," ",D1760)</f>
        <v>Защита сегментов АСУ ТП Филиал «Южноуральская ГРЭС» АО «Интер РАО – Электрогенерация»</v>
      </c>
      <c r="L1760" s="99" t="s">
        <v>98</v>
      </c>
      <c r="M1760" s="90" t="s">
        <v>532</v>
      </c>
      <c r="N1760" s="85" t="s">
        <v>198</v>
      </c>
      <c r="O1760" s="85" t="s">
        <v>199</v>
      </c>
      <c r="P1760" s="86">
        <v>2</v>
      </c>
      <c r="Q1760" s="100">
        <v>36533.33</v>
      </c>
      <c r="R1760" s="97">
        <v>0.2</v>
      </c>
      <c r="S1760" s="98">
        <v>87679.991999999998</v>
      </c>
      <c r="T1760" s="95">
        <f t="shared" si="495"/>
        <v>14613.332000000002</v>
      </c>
      <c r="U1760" s="98">
        <v>0</v>
      </c>
      <c r="V1760" s="95">
        <f t="shared" si="496"/>
        <v>0</v>
      </c>
      <c r="W1760" s="95">
        <f t="shared" si="493"/>
        <v>0</v>
      </c>
      <c r="X1760" s="98">
        <v>87679.991999999998</v>
      </c>
      <c r="Y1760" s="95">
        <f t="shared" si="497"/>
        <v>14613.332000000002</v>
      </c>
      <c r="Z1760" s="95">
        <f t="shared" si="498"/>
        <v>73066.66</v>
      </c>
      <c r="AA1760" s="243">
        <f>Приоритеты!$D$74+1</f>
        <v>2024</v>
      </c>
      <c r="AB1760" s="247" t="e">
        <f t="shared" si="494"/>
        <v>#REF!</v>
      </c>
      <c r="AC1760" s="96" t="e">
        <f>S1760*IF($AA1760=2021,IF(OR($M1760="Услуги",$M1760="Работы"),#REF!,IF($U1760&lt;&gt;0,#REF!,#REF!)),1)*IF($AA1760=2022,IF(OR($M1760="Услуги",$M1760="Работы"),#REF!,IF($U1760&lt;&gt;0,#REF!,#REF!)),1)*IF($AA1760=2023,IF(OR($M1760="Услуги",$M1760="Работы"),#REF!,IF($U1760&lt;&gt;0,#REF!,#REF!)),1)*IF($AA1760=2024,IF(OR($M1760="Услуги",$M1760="Работы"),#REF!,IF($U1760&lt;&gt;0,#REF!,#REF!)),1)*IF($AA1760=2025,IF(OR($M1760="Услуги",$M1760="Работы"),#REF!,IF($U1760&lt;&gt;0,#REF!,#REF!)),1)</f>
        <v>#REF!</v>
      </c>
      <c r="AD1760" s="96" t="e">
        <f>T1760*IF($AA1760=2021,IF(OR($M1760="Услуги",$M1760="Работы"),#REF!,IF($U1760&lt;&gt;0,#REF!,#REF!)),1)*IF($AA1760=2022,IF(OR($M1760="Услуги",$M1760="Работы"),#REF!,IF($U1760&lt;&gt;0,#REF!,#REF!)),1)*IF($AA1760=2023,IF(OR($M1760="Услуги",$M1760="Работы"),#REF!,IF($U1760&lt;&gt;0,#REF!,#REF!)),1)*IF($AA1760=2024,IF(OR($M1760="Услуги",$M1760="Работы"),#REF!,IF($U1760&lt;&gt;0,#REF!,#REF!)),1)*IF($AA1760=2025,IF(OR($M1760="Услуги",$M1760="Работы"),#REF!,IF($U1760&lt;&gt;0,#REF!,#REF!)),1)</f>
        <v>#REF!</v>
      </c>
      <c r="AE1760" s="96" t="e">
        <f>U1760*IF($AA1760=2021,IF(OR($M1760="Услуги",$M1760="Работы"),#REF!,IF($U1760&lt;&gt;0,#REF!,#REF!)),1)*IF($AA1760=2022,IF(OR($M1760="Услуги",$M1760="Работы"),#REF!,IF($U1760&lt;&gt;0,#REF!,#REF!)),1)*IF($AA1760=2023,IF(OR($M1760="Услуги",$M1760="Работы"),#REF!,IF($U1760&lt;&gt;0,#REF!,#REF!)),1)*IF($AA1760=2024,IF(OR($M1760="Услуги",$M1760="Работы"),#REF!,IF($U1760&lt;&gt;0,#REF!,#REF!)),1)*IF($AA1760=2025,IF(OR($M1760="Услуги",$M1760="Работы"),#REF!,IF($U1760&lt;&gt;0,#REF!,#REF!)),1)</f>
        <v>#REF!</v>
      </c>
      <c r="AF1760" s="96" t="e">
        <f>V1760*IF($AA1760=2021,IF(OR($M1760="Услуги",$M1760="Работы"),#REF!,IF($U1760&lt;&gt;0,#REF!,#REF!)),1)*IF($AA1760=2022,IF(OR($M1760="Услуги",$M1760="Работы"),#REF!,IF($U1760&lt;&gt;0,#REF!,#REF!)),1)*IF($AA1760=2023,IF(OR($M1760="Услуги",$M1760="Работы"),#REF!,IF($U1760&lt;&gt;0,#REF!,#REF!)),1)*IF($AA1760=2024,IF(OR($M1760="Услуги",$M1760="Работы"),#REF!,IF($U1760&lt;&gt;0,#REF!,#REF!)),1)*IF($AA1760=2025,IF(OR($M1760="Услуги",$M1760="Работы"),#REF!,IF($U1760&lt;&gt;0,#REF!,#REF!)),1)</f>
        <v>#REF!</v>
      </c>
      <c r="AG1760" s="96" t="e">
        <f>W1760*IF($AA1760=2021,IF(OR($M1760="Услуги",$M1760="Работы"),#REF!,IF($U1760&lt;&gt;0,#REF!,#REF!)),1)*IF($AA1760=2022,IF(OR($M1760="Услуги",$M1760="Работы"),#REF!,IF($U1760&lt;&gt;0,#REF!,#REF!)),1)*IF($AA1760=2023,IF(OR($M1760="Услуги",$M1760="Работы"),#REF!,IF($U1760&lt;&gt;0,#REF!,#REF!)),1)*IF($AA1760=2024,IF(OR($M1760="Услуги",$M1760="Работы"),#REF!,IF($U1760&lt;&gt;0,#REF!,#REF!)),1)*IF($AA1760=2025,IF(OR($M1760="Услуги",$M1760="Работы"),#REF!,IF($U1760&lt;&gt;0,#REF!,#REF!)),1)</f>
        <v>#REF!</v>
      </c>
      <c r="AH1760" s="96" t="e">
        <f>X1760*IF($AA1760=2021,IF(OR($M1760="Услуги",$M1760="Работы"),#REF!,IF($U1760&lt;&gt;0,#REF!,#REF!)),1)*IF($AA1760=2022,IF(OR($M1760="Услуги",$M1760="Работы"),#REF!,IF($U1760&lt;&gt;0,#REF!,#REF!)),1)*IF($AA1760=2023,IF(OR($M1760="Услуги",$M1760="Работы"),#REF!,IF($U1760&lt;&gt;0,#REF!,#REF!)),1)*IF($AA1760=2024,IF(OR($M1760="Услуги",$M1760="Работы"),#REF!,IF($U1760&lt;&gt;0,#REF!,#REF!)),1)*IF($AA1760=2025,IF(OR($M1760="Услуги",$M1760="Работы"),#REF!,IF($U1760&lt;&gt;0,#REF!,#REF!)),1)</f>
        <v>#REF!</v>
      </c>
      <c r="AI1760" s="96" t="e">
        <f>Y1760*IF($AA1760=2021,IF(OR($M1760="Услуги",$M1760="Работы"),#REF!,IF($U1760&lt;&gt;0,#REF!,#REF!)),1)*IF($AA1760=2022,IF(OR($M1760="Услуги",$M1760="Работы"),#REF!,IF($U1760&lt;&gt;0,#REF!,#REF!)),1)*IF($AA1760=2023,IF(OR($M1760="Услуги",$M1760="Работы"),#REF!,IF($U1760&lt;&gt;0,#REF!,#REF!)),1)*IF($AA1760=2024,IF(OR($M1760="Услуги",$M1760="Работы"),#REF!,IF($U1760&lt;&gt;0,#REF!,#REF!)),1)*IF($AA1760=2025,IF(OR($M1760="Услуги",$M1760="Работы"),#REF!,IF($U1760&lt;&gt;0,#REF!,#REF!)),1)</f>
        <v>#REF!</v>
      </c>
      <c r="AJ1760" s="96" t="e">
        <f>Z1760*IF($AA1760=2021,IF(OR($M1760="Услуги",$M1760="Работы"),#REF!,IF($U1760&lt;&gt;0,#REF!,#REF!)),1)*IF($AA1760=2022,IF(OR($M1760="Услуги",$M1760="Работы"),#REF!,IF($U1760&lt;&gt;0,#REF!,#REF!)),1)*IF($AA1760=2023,IF(OR($M1760="Услуги",$M1760="Работы"),#REF!,IF($U1760&lt;&gt;0,#REF!,#REF!)),1)*IF($AA1760=2024,IF(OR($M1760="Услуги",$M1760="Работы"),#REF!,IF($U1760&lt;&gt;0,#REF!,#REF!)),1)*IF($AA1760=2025,IF(OR($M1760="Услуги",$M1760="Работы"),#REF!,IF($U1760&lt;&gt;0,#REF!,#REF!)),1)</f>
        <v>#REF!</v>
      </c>
      <c r="AK1760" s="107">
        <v>87679.991999999998</v>
      </c>
      <c r="AL1760" s="57">
        <v>0</v>
      </c>
      <c r="AM1760" s="57">
        <v>87679.991999999998</v>
      </c>
      <c r="AN1760" s="54">
        <v>2</v>
      </c>
    </row>
    <row r="1761" spans="1:40" s="56" customFormat="1" ht="14.25" hidden="1" customHeight="1" x14ac:dyDescent="0.25">
      <c r="A1761" s="85">
        <v>1</v>
      </c>
      <c r="B1761" s="86" t="s">
        <v>88</v>
      </c>
      <c r="C1761" s="215" t="s">
        <v>437</v>
      </c>
      <c r="D1761" s="85" t="s">
        <v>218</v>
      </c>
      <c r="E1761" s="85" t="s">
        <v>420</v>
      </c>
      <c r="F1761" s="85" t="s">
        <v>432</v>
      </c>
      <c r="G1761" s="87" t="e">
        <f>VLOOKUP(D1761,#REF!,2,FALSE)</f>
        <v>#REF!</v>
      </c>
      <c r="H1761" s="87" t="s">
        <v>432</v>
      </c>
      <c r="I1761" s="87"/>
      <c r="J1761" s="86" t="s">
        <v>159</v>
      </c>
      <c r="K1761" s="87" t="str">
        <f>CONCATENATE(C1761," ",D1761)</f>
        <v>Защита сегментов АСУ ТП Филиал «Южноуральская ГРЭС» АО «Интер РАО – Электрогенерация»</v>
      </c>
      <c r="L1761" s="99" t="s">
        <v>96</v>
      </c>
      <c r="M1761" s="90" t="s">
        <v>532</v>
      </c>
      <c r="N1761" s="85" t="s">
        <v>381</v>
      </c>
      <c r="O1761" s="85" t="s">
        <v>382</v>
      </c>
      <c r="P1761" s="86">
        <v>1</v>
      </c>
      <c r="Q1761" s="100">
        <v>316250</v>
      </c>
      <c r="R1761" s="97">
        <v>0.2</v>
      </c>
      <c r="S1761" s="98">
        <v>379500</v>
      </c>
      <c r="T1761" s="95">
        <f t="shared" si="495"/>
        <v>63250</v>
      </c>
      <c r="U1761" s="98">
        <v>0</v>
      </c>
      <c r="V1761" s="95">
        <f t="shared" si="496"/>
        <v>0</v>
      </c>
      <c r="W1761" s="95">
        <f t="shared" si="493"/>
        <v>0</v>
      </c>
      <c r="X1761" s="98">
        <v>379500</v>
      </c>
      <c r="Y1761" s="95">
        <f t="shared" si="497"/>
        <v>63250</v>
      </c>
      <c r="Z1761" s="95">
        <f t="shared" si="498"/>
        <v>316250</v>
      </c>
      <c r="AA1761" s="243">
        <f>Приоритеты!$D$74+2</f>
        <v>2025</v>
      </c>
      <c r="AB1761" s="247" t="e">
        <f t="shared" si="494"/>
        <v>#REF!</v>
      </c>
      <c r="AC1761" s="96" t="e">
        <f>S1761*IF($AA1761=2021,IF(OR($M1761="Услуги",$M1761="Работы"),#REF!,IF($U1761&lt;&gt;0,#REF!,#REF!)),1)*IF($AA1761=2022,IF(OR($M1761="Услуги",$M1761="Работы"),#REF!,IF($U1761&lt;&gt;0,#REF!,#REF!)),1)*IF($AA1761=2023,IF(OR($M1761="Услуги",$M1761="Работы"),#REF!,IF($U1761&lt;&gt;0,#REF!,#REF!)),1)*IF($AA1761=2024,IF(OR($M1761="Услуги",$M1761="Работы"),#REF!,IF($U1761&lt;&gt;0,#REF!,#REF!)),1)*IF($AA1761=2025,IF(OR($M1761="Услуги",$M1761="Работы"),#REF!,IF($U1761&lt;&gt;0,#REF!,#REF!)),1)</f>
        <v>#REF!</v>
      </c>
      <c r="AD1761" s="96" t="e">
        <f>T1761*IF($AA1761=2021,IF(OR($M1761="Услуги",$M1761="Работы"),#REF!,IF($U1761&lt;&gt;0,#REF!,#REF!)),1)*IF($AA1761=2022,IF(OR($M1761="Услуги",$M1761="Работы"),#REF!,IF($U1761&lt;&gt;0,#REF!,#REF!)),1)*IF($AA1761=2023,IF(OR($M1761="Услуги",$M1761="Работы"),#REF!,IF($U1761&lt;&gt;0,#REF!,#REF!)),1)*IF($AA1761=2024,IF(OR($M1761="Услуги",$M1761="Работы"),#REF!,IF($U1761&lt;&gt;0,#REF!,#REF!)),1)*IF($AA1761=2025,IF(OR($M1761="Услуги",$M1761="Работы"),#REF!,IF($U1761&lt;&gt;0,#REF!,#REF!)),1)</f>
        <v>#REF!</v>
      </c>
      <c r="AE1761" s="96" t="e">
        <f>U1761*IF($AA1761=2021,IF(OR($M1761="Услуги",$M1761="Работы"),#REF!,IF($U1761&lt;&gt;0,#REF!,#REF!)),1)*IF($AA1761=2022,IF(OR($M1761="Услуги",$M1761="Работы"),#REF!,IF($U1761&lt;&gt;0,#REF!,#REF!)),1)*IF($AA1761=2023,IF(OR($M1761="Услуги",$M1761="Работы"),#REF!,IF($U1761&lt;&gt;0,#REF!,#REF!)),1)*IF($AA1761=2024,IF(OR($M1761="Услуги",$M1761="Работы"),#REF!,IF($U1761&lt;&gt;0,#REF!,#REF!)),1)*IF($AA1761=2025,IF(OR($M1761="Услуги",$M1761="Работы"),#REF!,IF($U1761&lt;&gt;0,#REF!,#REF!)),1)</f>
        <v>#REF!</v>
      </c>
      <c r="AF1761" s="96" t="e">
        <f>V1761*IF($AA1761=2021,IF(OR($M1761="Услуги",$M1761="Работы"),#REF!,IF($U1761&lt;&gt;0,#REF!,#REF!)),1)*IF($AA1761=2022,IF(OR($M1761="Услуги",$M1761="Работы"),#REF!,IF($U1761&lt;&gt;0,#REF!,#REF!)),1)*IF($AA1761=2023,IF(OR($M1761="Услуги",$M1761="Работы"),#REF!,IF($U1761&lt;&gt;0,#REF!,#REF!)),1)*IF($AA1761=2024,IF(OR($M1761="Услуги",$M1761="Работы"),#REF!,IF($U1761&lt;&gt;0,#REF!,#REF!)),1)*IF($AA1761=2025,IF(OR($M1761="Услуги",$M1761="Работы"),#REF!,IF($U1761&lt;&gt;0,#REF!,#REF!)),1)</f>
        <v>#REF!</v>
      </c>
      <c r="AG1761" s="96" t="e">
        <f>W1761*IF($AA1761=2021,IF(OR($M1761="Услуги",$M1761="Работы"),#REF!,IF($U1761&lt;&gt;0,#REF!,#REF!)),1)*IF($AA1761=2022,IF(OR($M1761="Услуги",$M1761="Работы"),#REF!,IF($U1761&lt;&gt;0,#REF!,#REF!)),1)*IF($AA1761=2023,IF(OR($M1761="Услуги",$M1761="Работы"),#REF!,IF($U1761&lt;&gt;0,#REF!,#REF!)),1)*IF($AA1761=2024,IF(OR($M1761="Услуги",$M1761="Работы"),#REF!,IF($U1761&lt;&gt;0,#REF!,#REF!)),1)*IF($AA1761=2025,IF(OR($M1761="Услуги",$M1761="Работы"),#REF!,IF($U1761&lt;&gt;0,#REF!,#REF!)),1)</f>
        <v>#REF!</v>
      </c>
      <c r="AH1761" s="96" t="e">
        <f>X1761*IF($AA1761=2021,IF(OR($M1761="Услуги",$M1761="Работы"),#REF!,IF($U1761&lt;&gt;0,#REF!,#REF!)),1)*IF($AA1761=2022,IF(OR($M1761="Услуги",$M1761="Работы"),#REF!,IF($U1761&lt;&gt;0,#REF!,#REF!)),1)*IF($AA1761=2023,IF(OR($M1761="Услуги",$M1761="Работы"),#REF!,IF($U1761&lt;&gt;0,#REF!,#REF!)),1)*IF($AA1761=2024,IF(OR($M1761="Услуги",$M1761="Работы"),#REF!,IF($U1761&lt;&gt;0,#REF!,#REF!)),1)*IF($AA1761=2025,IF(OR($M1761="Услуги",$M1761="Работы"),#REF!,IF($U1761&lt;&gt;0,#REF!,#REF!)),1)</f>
        <v>#REF!</v>
      </c>
      <c r="AI1761" s="96" t="e">
        <f>Y1761*IF($AA1761=2021,IF(OR($M1761="Услуги",$M1761="Работы"),#REF!,IF($U1761&lt;&gt;0,#REF!,#REF!)),1)*IF($AA1761=2022,IF(OR($M1761="Услуги",$M1761="Работы"),#REF!,IF($U1761&lt;&gt;0,#REF!,#REF!)),1)*IF($AA1761=2023,IF(OR($M1761="Услуги",$M1761="Работы"),#REF!,IF($U1761&lt;&gt;0,#REF!,#REF!)),1)*IF($AA1761=2024,IF(OR($M1761="Услуги",$M1761="Работы"),#REF!,IF($U1761&lt;&gt;0,#REF!,#REF!)),1)*IF($AA1761=2025,IF(OR($M1761="Услуги",$M1761="Работы"),#REF!,IF($U1761&lt;&gt;0,#REF!,#REF!)),1)</f>
        <v>#REF!</v>
      </c>
      <c r="AJ1761" s="96" t="e">
        <f>Z1761*IF($AA1761=2021,IF(OR($M1761="Услуги",$M1761="Работы"),#REF!,IF($U1761&lt;&gt;0,#REF!,#REF!)),1)*IF($AA1761=2022,IF(OR($M1761="Услуги",$M1761="Работы"),#REF!,IF($U1761&lt;&gt;0,#REF!,#REF!)),1)*IF($AA1761=2023,IF(OR($M1761="Услуги",$M1761="Работы"),#REF!,IF($U1761&lt;&gt;0,#REF!,#REF!)),1)*IF($AA1761=2024,IF(OR($M1761="Услуги",$M1761="Работы"),#REF!,IF($U1761&lt;&gt;0,#REF!,#REF!)),1)*IF($AA1761=2025,IF(OR($M1761="Услуги",$M1761="Работы"),#REF!,IF($U1761&lt;&gt;0,#REF!,#REF!)),1)</f>
        <v>#REF!</v>
      </c>
      <c r="AK1761" s="107">
        <v>379500</v>
      </c>
      <c r="AL1761" s="57">
        <v>0</v>
      </c>
      <c r="AM1761" s="57">
        <v>379500</v>
      </c>
      <c r="AN1761" s="54">
        <v>1</v>
      </c>
    </row>
    <row r="1762" spans="1:40" s="56" customFormat="1" ht="14.25" hidden="1" customHeight="1" x14ac:dyDescent="0.25">
      <c r="A1762" s="85">
        <v>1</v>
      </c>
      <c r="B1762" s="86" t="s">
        <v>88</v>
      </c>
      <c r="C1762" s="215" t="s">
        <v>542</v>
      </c>
      <c r="D1762" s="85" t="s">
        <v>218</v>
      </c>
      <c r="E1762" s="85" t="s">
        <v>420</v>
      </c>
      <c r="F1762" s="85" t="s">
        <v>432</v>
      </c>
      <c r="G1762" s="87" t="e">
        <f>VLOOKUP(D1762,#REF!,2,FALSE)</f>
        <v>#REF!</v>
      </c>
      <c r="H1762" s="87" t="s">
        <v>432</v>
      </c>
      <c r="I1762" s="87"/>
      <c r="J1762" s="86" t="s">
        <v>123</v>
      </c>
      <c r="K1762" s="87" t="str">
        <f xml:space="preserve"> CONCATENATE(C1762," ",D1762)</f>
        <v>Реализация систем защиты ОКИИ Филиал «Южноуральская ГРЭС» АО «Интер РАО – Электрогенерация»</v>
      </c>
      <c r="L1762" s="99" t="s">
        <v>124</v>
      </c>
      <c r="M1762" s="90" t="s">
        <v>532</v>
      </c>
      <c r="N1762" s="85" t="s">
        <v>139</v>
      </c>
      <c r="O1762" s="85" t="s">
        <v>140</v>
      </c>
      <c r="P1762" s="86">
        <v>1</v>
      </c>
      <c r="Q1762" s="100">
        <v>784794.6</v>
      </c>
      <c r="R1762" s="97">
        <v>0.2</v>
      </c>
      <c r="S1762" s="98">
        <v>941753.52</v>
      </c>
      <c r="T1762" s="95">
        <f t="shared" si="495"/>
        <v>156958.92000000001</v>
      </c>
      <c r="U1762" s="98">
        <v>0</v>
      </c>
      <c r="V1762" s="95">
        <f t="shared" si="496"/>
        <v>0</v>
      </c>
      <c r="W1762" s="95">
        <f t="shared" si="493"/>
        <v>0</v>
      </c>
      <c r="X1762" s="98">
        <v>941753.52</v>
      </c>
      <c r="Y1762" s="95">
        <f t="shared" si="497"/>
        <v>156958.92000000001</v>
      </c>
      <c r="Z1762" s="95">
        <f t="shared" si="498"/>
        <v>784794.6</v>
      </c>
      <c r="AA1762" s="243">
        <f>Приоритеты!$D$74+2</f>
        <v>2025</v>
      </c>
      <c r="AB1762" s="247" t="e">
        <f t="shared" si="494"/>
        <v>#REF!</v>
      </c>
      <c r="AC1762" s="96" t="e">
        <f>S1762*IF($AA1762=2021,IF(OR($M1762="Услуги",$M1762="Работы"),#REF!,IF($U1762&lt;&gt;0,#REF!,#REF!)),1)*IF($AA1762=2022,IF(OR($M1762="Услуги",$M1762="Работы"),#REF!,IF($U1762&lt;&gt;0,#REF!,#REF!)),1)*IF($AA1762=2023,IF(OR($M1762="Услуги",$M1762="Работы"),#REF!,IF($U1762&lt;&gt;0,#REF!,#REF!)),1)*IF($AA1762=2024,IF(OR($M1762="Услуги",$M1762="Работы"),#REF!,IF($U1762&lt;&gt;0,#REF!,#REF!)),1)*IF($AA1762=2025,IF(OR($M1762="Услуги",$M1762="Работы"),#REF!,IF($U1762&lt;&gt;0,#REF!,#REF!)),1)</f>
        <v>#REF!</v>
      </c>
      <c r="AD1762" s="96" t="e">
        <f>T1762*IF($AA1762=2021,IF(OR($M1762="Услуги",$M1762="Работы"),#REF!,IF($U1762&lt;&gt;0,#REF!,#REF!)),1)*IF($AA1762=2022,IF(OR($M1762="Услуги",$M1762="Работы"),#REF!,IF($U1762&lt;&gt;0,#REF!,#REF!)),1)*IF($AA1762=2023,IF(OR($M1762="Услуги",$M1762="Работы"),#REF!,IF($U1762&lt;&gt;0,#REF!,#REF!)),1)*IF($AA1762=2024,IF(OR($M1762="Услуги",$M1762="Работы"),#REF!,IF($U1762&lt;&gt;0,#REF!,#REF!)),1)*IF($AA1762=2025,IF(OR($M1762="Услуги",$M1762="Работы"),#REF!,IF($U1762&lt;&gt;0,#REF!,#REF!)),1)</f>
        <v>#REF!</v>
      </c>
      <c r="AE1762" s="96" t="e">
        <f>U1762*IF($AA1762=2021,IF(OR($M1762="Услуги",$M1762="Работы"),#REF!,IF($U1762&lt;&gt;0,#REF!,#REF!)),1)*IF($AA1762=2022,IF(OR($M1762="Услуги",$M1762="Работы"),#REF!,IF($U1762&lt;&gt;0,#REF!,#REF!)),1)*IF($AA1762=2023,IF(OR($M1762="Услуги",$M1762="Работы"),#REF!,IF($U1762&lt;&gt;0,#REF!,#REF!)),1)*IF($AA1762=2024,IF(OR($M1762="Услуги",$M1762="Работы"),#REF!,IF($U1762&lt;&gt;0,#REF!,#REF!)),1)*IF($AA1762=2025,IF(OR($M1762="Услуги",$M1762="Работы"),#REF!,IF($U1762&lt;&gt;0,#REF!,#REF!)),1)</f>
        <v>#REF!</v>
      </c>
      <c r="AF1762" s="96" t="e">
        <f>V1762*IF($AA1762=2021,IF(OR($M1762="Услуги",$M1762="Работы"),#REF!,IF($U1762&lt;&gt;0,#REF!,#REF!)),1)*IF($AA1762=2022,IF(OR($M1762="Услуги",$M1762="Работы"),#REF!,IF($U1762&lt;&gt;0,#REF!,#REF!)),1)*IF($AA1762=2023,IF(OR($M1762="Услуги",$M1762="Работы"),#REF!,IF($U1762&lt;&gt;0,#REF!,#REF!)),1)*IF($AA1762=2024,IF(OR($M1762="Услуги",$M1762="Работы"),#REF!,IF($U1762&lt;&gt;0,#REF!,#REF!)),1)*IF($AA1762=2025,IF(OR($M1762="Услуги",$M1762="Работы"),#REF!,IF($U1762&lt;&gt;0,#REF!,#REF!)),1)</f>
        <v>#REF!</v>
      </c>
      <c r="AG1762" s="96" t="e">
        <f>W1762*IF($AA1762=2021,IF(OR($M1762="Услуги",$M1762="Работы"),#REF!,IF($U1762&lt;&gt;0,#REF!,#REF!)),1)*IF($AA1762=2022,IF(OR($M1762="Услуги",$M1762="Работы"),#REF!,IF($U1762&lt;&gt;0,#REF!,#REF!)),1)*IF($AA1762=2023,IF(OR($M1762="Услуги",$M1762="Работы"),#REF!,IF($U1762&lt;&gt;0,#REF!,#REF!)),1)*IF($AA1762=2024,IF(OR($M1762="Услуги",$M1762="Работы"),#REF!,IF($U1762&lt;&gt;0,#REF!,#REF!)),1)*IF($AA1762=2025,IF(OR($M1762="Услуги",$M1762="Работы"),#REF!,IF($U1762&lt;&gt;0,#REF!,#REF!)),1)</f>
        <v>#REF!</v>
      </c>
      <c r="AH1762" s="96" t="e">
        <f>X1762*IF($AA1762=2021,IF(OR($M1762="Услуги",$M1762="Работы"),#REF!,IF($U1762&lt;&gt;0,#REF!,#REF!)),1)*IF($AA1762=2022,IF(OR($M1762="Услуги",$M1762="Работы"),#REF!,IF($U1762&lt;&gt;0,#REF!,#REF!)),1)*IF($AA1762=2023,IF(OR($M1762="Услуги",$M1762="Работы"),#REF!,IF($U1762&lt;&gt;0,#REF!,#REF!)),1)*IF($AA1762=2024,IF(OR($M1762="Услуги",$M1762="Работы"),#REF!,IF($U1762&lt;&gt;0,#REF!,#REF!)),1)*IF($AA1762=2025,IF(OR($M1762="Услуги",$M1762="Работы"),#REF!,IF($U1762&lt;&gt;0,#REF!,#REF!)),1)</f>
        <v>#REF!</v>
      </c>
      <c r="AI1762" s="96" t="e">
        <f>Y1762*IF($AA1762=2021,IF(OR($M1762="Услуги",$M1762="Работы"),#REF!,IF($U1762&lt;&gt;0,#REF!,#REF!)),1)*IF($AA1762=2022,IF(OR($M1762="Услуги",$M1762="Работы"),#REF!,IF($U1762&lt;&gt;0,#REF!,#REF!)),1)*IF($AA1762=2023,IF(OR($M1762="Услуги",$M1762="Работы"),#REF!,IF($U1762&lt;&gt;0,#REF!,#REF!)),1)*IF($AA1762=2024,IF(OR($M1762="Услуги",$M1762="Работы"),#REF!,IF($U1762&lt;&gt;0,#REF!,#REF!)),1)*IF($AA1762=2025,IF(OR($M1762="Услуги",$M1762="Работы"),#REF!,IF($U1762&lt;&gt;0,#REF!,#REF!)),1)</f>
        <v>#REF!</v>
      </c>
      <c r="AJ1762" s="96" t="e">
        <f>Z1762*IF($AA1762=2021,IF(OR($M1762="Услуги",$M1762="Работы"),#REF!,IF($U1762&lt;&gt;0,#REF!,#REF!)),1)*IF($AA1762=2022,IF(OR($M1762="Услуги",$M1762="Работы"),#REF!,IF($U1762&lt;&gt;0,#REF!,#REF!)),1)*IF($AA1762=2023,IF(OR($M1762="Услуги",$M1762="Работы"),#REF!,IF($U1762&lt;&gt;0,#REF!,#REF!)),1)*IF($AA1762=2024,IF(OR($M1762="Услуги",$M1762="Работы"),#REF!,IF($U1762&lt;&gt;0,#REF!,#REF!)),1)*IF($AA1762=2025,IF(OR($M1762="Услуги",$M1762="Работы"),#REF!,IF($U1762&lt;&gt;0,#REF!,#REF!)),1)</f>
        <v>#REF!</v>
      </c>
      <c r="AK1762" s="107">
        <v>941753.52</v>
      </c>
      <c r="AL1762" s="57">
        <v>0</v>
      </c>
      <c r="AM1762" s="57">
        <v>941753.52</v>
      </c>
      <c r="AN1762" s="54">
        <v>1</v>
      </c>
    </row>
    <row r="1763" spans="1:40" s="56" customFormat="1" ht="14.25" hidden="1" customHeight="1" x14ac:dyDescent="0.25">
      <c r="A1763" s="85">
        <v>1</v>
      </c>
      <c r="B1763" s="86" t="s">
        <v>88</v>
      </c>
      <c r="C1763" s="215" t="s">
        <v>437</v>
      </c>
      <c r="D1763" s="85" t="s">
        <v>218</v>
      </c>
      <c r="E1763" s="85" t="s">
        <v>420</v>
      </c>
      <c r="F1763" s="85" t="s">
        <v>432</v>
      </c>
      <c r="G1763" s="87" t="e">
        <f>VLOOKUP(D1763,#REF!,2,FALSE)</f>
        <v>#REF!</v>
      </c>
      <c r="H1763" s="87" t="s">
        <v>432</v>
      </c>
      <c r="I1763" s="87"/>
      <c r="J1763" s="86" t="s">
        <v>97</v>
      </c>
      <c r="K1763" s="87" t="str">
        <f>CONCATENATE(C1763," ",D1763)</f>
        <v>Защита сегментов АСУ ТП Филиал «Южноуральская ГРЭС» АО «Интер РАО – Электрогенерация»</v>
      </c>
      <c r="L1763" s="99" t="s">
        <v>98</v>
      </c>
      <c r="M1763" s="90" t="s">
        <v>532</v>
      </c>
      <c r="N1763" s="85" t="s">
        <v>99</v>
      </c>
      <c r="O1763" s="85" t="s">
        <v>100</v>
      </c>
      <c r="P1763" s="86">
        <v>2</v>
      </c>
      <c r="Q1763" s="100">
        <v>118733.33</v>
      </c>
      <c r="R1763" s="97">
        <v>0.2</v>
      </c>
      <c r="S1763" s="98">
        <v>284959.99200000003</v>
      </c>
      <c r="T1763" s="95">
        <f t="shared" si="495"/>
        <v>47493.332000000009</v>
      </c>
      <c r="U1763" s="98">
        <v>0</v>
      </c>
      <c r="V1763" s="95">
        <f t="shared" si="496"/>
        <v>0</v>
      </c>
      <c r="W1763" s="95">
        <f t="shared" si="493"/>
        <v>0</v>
      </c>
      <c r="X1763" s="98">
        <v>284959.99200000003</v>
      </c>
      <c r="Y1763" s="95">
        <f t="shared" si="497"/>
        <v>47493.332000000009</v>
      </c>
      <c r="Z1763" s="95">
        <f t="shared" si="498"/>
        <v>237466.66000000003</v>
      </c>
      <c r="AA1763" s="243">
        <f>Приоритеты!$D$74+2</f>
        <v>2025</v>
      </c>
      <c r="AB1763" s="247" t="e">
        <f t="shared" si="494"/>
        <v>#REF!</v>
      </c>
      <c r="AC1763" s="96" t="e">
        <f>S1763*IF($AA1763=2021,IF(OR($M1763="Услуги",$M1763="Работы"),#REF!,IF($U1763&lt;&gt;0,#REF!,#REF!)),1)*IF($AA1763=2022,IF(OR($M1763="Услуги",$M1763="Работы"),#REF!,IF($U1763&lt;&gt;0,#REF!,#REF!)),1)*IF($AA1763=2023,IF(OR($M1763="Услуги",$M1763="Работы"),#REF!,IF($U1763&lt;&gt;0,#REF!,#REF!)),1)*IF($AA1763=2024,IF(OR($M1763="Услуги",$M1763="Работы"),#REF!,IF($U1763&lt;&gt;0,#REF!,#REF!)),1)*IF($AA1763=2025,IF(OR($M1763="Услуги",$M1763="Работы"),#REF!,IF($U1763&lt;&gt;0,#REF!,#REF!)),1)</f>
        <v>#REF!</v>
      </c>
      <c r="AD1763" s="96" t="e">
        <f>T1763*IF($AA1763=2021,IF(OR($M1763="Услуги",$M1763="Работы"),#REF!,IF($U1763&lt;&gt;0,#REF!,#REF!)),1)*IF($AA1763=2022,IF(OR($M1763="Услуги",$M1763="Работы"),#REF!,IF($U1763&lt;&gt;0,#REF!,#REF!)),1)*IF($AA1763=2023,IF(OR($M1763="Услуги",$M1763="Работы"),#REF!,IF($U1763&lt;&gt;0,#REF!,#REF!)),1)*IF($AA1763=2024,IF(OR($M1763="Услуги",$M1763="Работы"),#REF!,IF($U1763&lt;&gt;0,#REF!,#REF!)),1)*IF($AA1763=2025,IF(OR($M1763="Услуги",$M1763="Работы"),#REF!,IF($U1763&lt;&gt;0,#REF!,#REF!)),1)</f>
        <v>#REF!</v>
      </c>
      <c r="AE1763" s="96" t="e">
        <f>U1763*IF($AA1763=2021,IF(OR($M1763="Услуги",$M1763="Работы"),#REF!,IF($U1763&lt;&gt;0,#REF!,#REF!)),1)*IF($AA1763=2022,IF(OR($M1763="Услуги",$M1763="Работы"),#REF!,IF($U1763&lt;&gt;0,#REF!,#REF!)),1)*IF($AA1763=2023,IF(OR($M1763="Услуги",$M1763="Работы"),#REF!,IF($U1763&lt;&gt;0,#REF!,#REF!)),1)*IF($AA1763=2024,IF(OR($M1763="Услуги",$M1763="Работы"),#REF!,IF($U1763&lt;&gt;0,#REF!,#REF!)),1)*IF($AA1763=2025,IF(OR($M1763="Услуги",$M1763="Работы"),#REF!,IF($U1763&lt;&gt;0,#REF!,#REF!)),1)</f>
        <v>#REF!</v>
      </c>
      <c r="AF1763" s="96" t="e">
        <f>V1763*IF($AA1763=2021,IF(OR($M1763="Услуги",$M1763="Работы"),#REF!,IF($U1763&lt;&gt;0,#REF!,#REF!)),1)*IF($AA1763=2022,IF(OR($M1763="Услуги",$M1763="Работы"),#REF!,IF($U1763&lt;&gt;0,#REF!,#REF!)),1)*IF($AA1763=2023,IF(OR($M1763="Услуги",$M1763="Работы"),#REF!,IF($U1763&lt;&gt;0,#REF!,#REF!)),1)*IF($AA1763=2024,IF(OR($M1763="Услуги",$M1763="Работы"),#REF!,IF($U1763&lt;&gt;0,#REF!,#REF!)),1)*IF($AA1763=2025,IF(OR($M1763="Услуги",$M1763="Работы"),#REF!,IF($U1763&lt;&gt;0,#REF!,#REF!)),1)</f>
        <v>#REF!</v>
      </c>
      <c r="AG1763" s="96" t="e">
        <f>W1763*IF($AA1763=2021,IF(OR($M1763="Услуги",$M1763="Работы"),#REF!,IF($U1763&lt;&gt;0,#REF!,#REF!)),1)*IF($AA1763=2022,IF(OR($M1763="Услуги",$M1763="Работы"),#REF!,IF($U1763&lt;&gt;0,#REF!,#REF!)),1)*IF($AA1763=2023,IF(OR($M1763="Услуги",$M1763="Работы"),#REF!,IF($U1763&lt;&gt;0,#REF!,#REF!)),1)*IF($AA1763=2024,IF(OR($M1763="Услуги",$M1763="Работы"),#REF!,IF($U1763&lt;&gt;0,#REF!,#REF!)),1)*IF($AA1763=2025,IF(OR($M1763="Услуги",$M1763="Работы"),#REF!,IF($U1763&lt;&gt;0,#REF!,#REF!)),1)</f>
        <v>#REF!</v>
      </c>
      <c r="AH1763" s="96" t="e">
        <f>X1763*IF($AA1763=2021,IF(OR($M1763="Услуги",$M1763="Работы"),#REF!,IF($U1763&lt;&gt;0,#REF!,#REF!)),1)*IF($AA1763=2022,IF(OR($M1763="Услуги",$M1763="Работы"),#REF!,IF($U1763&lt;&gt;0,#REF!,#REF!)),1)*IF($AA1763=2023,IF(OR($M1763="Услуги",$M1763="Работы"),#REF!,IF($U1763&lt;&gt;0,#REF!,#REF!)),1)*IF($AA1763=2024,IF(OR($M1763="Услуги",$M1763="Работы"),#REF!,IF($U1763&lt;&gt;0,#REF!,#REF!)),1)*IF($AA1763=2025,IF(OR($M1763="Услуги",$M1763="Работы"),#REF!,IF($U1763&lt;&gt;0,#REF!,#REF!)),1)</f>
        <v>#REF!</v>
      </c>
      <c r="AI1763" s="96" t="e">
        <f>Y1763*IF($AA1763=2021,IF(OR($M1763="Услуги",$M1763="Работы"),#REF!,IF($U1763&lt;&gt;0,#REF!,#REF!)),1)*IF($AA1763=2022,IF(OR($M1763="Услуги",$M1763="Работы"),#REF!,IF($U1763&lt;&gt;0,#REF!,#REF!)),1)*IF($AA1763=2023,IF(OR($M1763="Услуги",$M1763="Работы"),#REF!,IF($U1763&lt;&gt;0,#REF!,#REF!)),1)*IF($AA1763=2024,IF(OR($M1763="Услуги",$M1763="Работы"),#REF!,IF($U1763&lt;&gt;0,#REF!,#REF!)),1)*IF($AA1763=2025,IF(OR($M1763="Услуги",$M1763="Работы"),#REF!,IF($U1763&lt;&gt;0,#REF!,#REF!)),1)</f>
        <v>#REF!</v>
      </c>
      <c r="AJ1763" s="96" t="e">
        <f>Z1763*IF($AA1763=2021,IF(OR($M1763="Услуги",$M1763="Работы"),#REF!,IF($U1763&lt;&gt;0,#REF!,#REF!)),1)*IF($AA1763=2022,IF(OR($M1763="Услуги",$M1763="Работы"),#REF!,IF($U1763&lt;&gt;0,#REF!,#REF!)),1)*IF($AA1763=2023,IF(OR($M1763="Услуги",$M1763="Работы"),#REF!,IF($U1763&lt;&gt;0,#REF!,#REF!)),1)*IF($AA1763=2024,IF(OR($M1763="Услуги",$M1763="Работы"),#REF!,IF($U1763&lt;&gt;0,#REF!,#REF!)),1)*IF($AA1763=2025,IF(OR($M1763="Услуги",$M1763="Работы"),#REF!,IF($U1763&lt;&gt;0,#REF!,#REF!)),1)</f>
        <v>#REF!</v>
      </c>
      <c r="AK1763" s="107">
        <v>284959.99200000003</v>
      </c>
      <c r="AL1763" s="57">
        <v>0</v>
      </c>
      <c r="AM1763" s="57">
        <v>284959.99200000003</v>
      </c>
      <c r="AN1763" s="54">
        <v>2</v>
      </c>
    </row>
    <row r="1764" spans="1:40" s="56" customFormat="1" ht="14.25" hidden="1" customHeight="1" x14ac:dyDescent="0.25">
      <c r="A1764" s="85">
        <v>1</v>
      </c>
      <c r="B1764" s="86" t="s">
        <v>88</v>
      </c>
      <c r="C1764" s="215" t="s">
        <v>437</v>
      </c>
      <c r="D1764" s="85" t="s">
        <v>218</v>
      </c>
      <c r="E1764" s="85" t="s">
        <v>420</v>
      </c>
      <c r="F1764" s="85" t="s">
        <v>432</v>
      </c>
      <c r="G1764" s="87" t="e">
        <f>VLOOKUP(D1764,#REF!,2,FALSE)</f>
        <v>#REF!</v>
      </c>
      <c r="H1764" s="87" t="s">
        <v>432</v>
      </c>
      <c r="I1764" s="87"/>
      <c r="J1764" s="86" t="s">
        <v>97</v>
      </c>
      <c r="K1764" s="87" t="str">
        <f>CONCATENATE(C1764," ",D1764)</f>
        <v>Защита сегментов АСУ ТП Филиал «Южноуральская ГРЭС» АО «Интер РАО – Электрогенерация»</v>
      </c>
      <c r="L1764" s="99" t="s">
        <v>98</v>
      </c>
      <c r="M1764" s="90" t="s">
        <v>532</v>
      </c>
      <c r="N1764" s="85" t="s">
        <v>198</v>
      </c>
      <c r="O1764" s="85" t="s">
        <v>199</v>
      </c>
      <c r="P1764" s="86">
        <v>2</v>
      </c>
      <c r="Q1764" s="100">
        <v>36533.33</v>
      </c>
      <c r="R1764" s="97">
        <v>0.2</v>
      </c>
      <c r="S1764" s="98">
        <v>87679.991999999998</v>
      </c>
      <c r="T1764" s="95">
        <f t="shared" si="495"/>
        <v>14613.332000000002</v>
      </c>
      <c r="U1764" s="98">
        <v>0</v>
      </c>
      <c r="V1764" s="95">
        <f t="shared" si="496"/>
        <v>0</v>
      </c>
      <c r="W1764" s="95">
        <f t="shared" si="493"/>
        <v>0</v>
      </c>
      <c r="X1764" s="98">
        <v>87679.991999999998</v>
      </c>
      <c r="Y1764" s="95">
        <f t="shared" si="497"/>
        <v>14613.332000000002</v>
      </c>
      <c r="Z1764" s="95">
        <f t="shared" si="498"/>
        <v>73066.66</v>
      </c>
      <c r="AA1764" s="243">
        <f>Приоритеты!$D$74+2</f>
        <v>2025</v>
      </c>
      <c r="AB1764" s="247" t="e">
        <f t="shared" si="494"/>
        <v>#REF!</v>
      </c>
      <c r="AC1764" s="96" t="e">
        <f>S1764*IF($AA1764=2021,IF(OR($M1764="Услуги",$M1764="Работы"),#REF!,IF($U1764&lt;&gt;0,#REF!,#REF!)),1)*IF($AA1764=2022,IF(OR($M1764="Услуги",$M1764="Работы"),#REF!,IF($U1764&lt;&gt;0,#REF!,#REF!)),1)*IF($AA1764=2023,IF(OR($M1764="Услуги",$M1764="Работы"),#REF!,IF($U1764&lt;&gt;0,#REF!,#REF!)),1)*IF($AA1764=2024,IF(OR($M1764="Услуги",$M1764="Работы"),#REF!,IF($U1764&lt;&gt;0,#REF!,#REF!)),1)*IF($AA1764=2025,IF(OR($M1764="Услуги",$M1764="Работы"),#REF!,IF($U1764&lt;&gt;0,#REF!,#REF!)),1)</f>
        <v>#REF!</v>
      </c>
      <c r="AD1764" s="96" t="e">
        <f>T1764*IF($AA1764=2021,IF(OR($M1764="Услуги",$M1764="Работы"),#REF!,IF($U1764&lt;&gt;0,#REF!,#REF!)),1)*IF($AA1764=2022,IF(OR($M1764="Услуги",$M1764="Работы"),#REF!,IF($U1764&lt;&gt;0,#REF!,#REF!)),1)*IF($AA1764=2023,IF(OR($M1764="Услуги",$M1764="Работы"),#REF!,IF($U1764&lt;&gt;0,#REF!,#REF!)),1)*IF($AA1764=2024,IF(OR($M1764="Услуги",$M1764="Работы"),#REF!,IF($U1764&lt;&gt;0,#REF!,#REF!)),1)*IF($AA1764=2025,IF(OR($M1764="Услуги",$M1764="Работы"),#REF!,IF($U1764&lt;&gt;0,#REF!,#REF!)),1)</f>
        <v>#REF!</v>
      </c>
      <c r="AE1764" s="96" t="e">
        <f>U1764*IF($AA1764=2021,IF(OR($M1764="Услуги",$M1764="Работы"),#REF!,IF($U1764&lt;&gt;0,#REF!,#REF!)),1)*IF($AA1764=2022,IF(OR($M1764="Услуги",$M1764="Работы"),#REF!,IF($U1764&lt;&gt;0,#REF!,#REF!)),1)*IF($AA1764=2023,IF(OR($M1764="Услуги",$M1764="Работы"),#REF!,IF($U1764&lt;&gt;0,#REF!,#REF!)),1)*IF($AA1764=2024,IF(OR($M1764="Услуги",$M1764="Работы"),#REF!,IF($U1764&lt;&gt;0,#REF!,#REF!)),1)*IF($AA1764=2025,IF(OR($M1764="Услуги",$M1764="Работы"),#REF!,IF($U1764&lt;&gt;0,#REF!,#REF!)),1)</f>
        <v>#REF!</v>
      </c>
      <c r="AF1764" s="96" t="e">
        <f>V1764*IF($AA1764=2021,IF(OR($M1764="Услуги",$M1764="Работы"),#REF!,IF($U1764&lt;&gt;0,#REF!,#REF!)),1)*IF($AA1764=2022,IF(OR($M1764="Услуги",$M1764="Работы"),#REF!,IF($U1764&lt;&gt;0,#REF!,#REF!)),1)*IF($AA1764=2023,IF(OR($M1764="Услуги",$M1764="Работы"),#REF!,IF($U1764&lt;&gt;0,#REF!,#REF!)),1)*IF($AA1764=2024,IF(OR($M1764="Услуги",$M1764="Работы"),#REF!,IF($U1764&lt;&gt;0,#REF!,#REF!)),1)*IF($AA1764=2025,IF(OR($M1764="Услуги",$M1764="Работы"),#REF!,IF($U1764&lt;&gt;0,#REF!,#REF!)),1)</f>
        <v>#REF!</v>
      </c>
      <c r="AG1764" s="96" t="e">
        <f>W1764*IF($AA1764=2021,IF(OR($M1764="Услуги",$M1764="Работы"),#REF!,IF($U1764&lt;&gt;0,#REF!,#REF!)),1)*IF($AA1764=2022,IF(OR($M1764="Услуги",$M1764="Работы"),#REF!,IF($U1764&lt;&gt;0,#REF!,#REF!)),1)*IF($AA1764=2023,IF(OR($M1764="Услуги",$M1764="Работы"),#REF!,IF($U1764&lt;&gt;0,#REF!,#REF!)),1)*IF($AA1764=2024,IF(OR($M1764="Услуги",$M1764="Работы"),#REF!,IF($U1764&lt;&gt;0,#REF!,#REF!)),1)*IF($AA1764=2025,IF(OR($M1764="Услуги",$M1764="Работы"),#REF!,IF($U1764&lt;&gt;0,#REF!,#REF!)),1)</f>
        <v>#REF!</v>
      </c>
      <c r="AH1764" s="96" t="e">
        <f>X1764*IF($AA1764=2021,IF(OR($M1764="Услуги",$M1764="Работы"),#REF!,IF($U1764&lt;&gt;0,#REF!,#REF!)),1)*IF($AA1764=2022,IF(OR($M1764="Услуги",$M1764="Работы"),#REF!,IF($U1764&lt;&gt;0,#REF!,#REF!)),1)*IF($AA1764=2023,IF(OR($M1764="Услуги",$M1764="Работы"),#REF!,IF($U1764&lt;&gt;0,#REF!,#REF!)),1)*IF($AA1764=2024,IF(OR($M1764="Услуги",$M1764="Работы"),#REF!,IF($U1764&lt;&gt;0,#REF!,#REF!)),1)*IF($AA1764=2025,IF(OR($M1764="Услуги",$M1764="Работы"),#REF!,IF($U1764&lt;&gt;0,#REF!,#REF!)),1)</f>
        <v>#REF!</v>
      </c>
      <c r="AI1764" s="96" t="e">
        <f>Y1764*IF($AA1764=2021,IF(OR($M1764="Услуги",$M1764="Работы"),#REF!,IF($U1764&lt;&gt;0,#REF!,#REF!)),1)*IF($AA1764=2022,IF(OR($M1764="Услуги",$M1764="Работы"),#REF!,IF($U1764&lt;&gt;0,#REF!,#REF!)),1)*IF($AA1764=2023,IF(OR($M1764="Услуги",$M1764="Работы"),#REF!,IF($U1764&lt;&gt;0,#REF!,#REF!)),1)*IF($AA1764=2024,IF(OR($M1764="Услуги",$M1764="Работы"),#REF!,IF($U1764&lt;&gt;0,#REF!,#REF!)),1)*IF($AA1764=2025,IF(OR($M1764="Услуги",$M1764="Работы"),#REF!,IF($U1764&lt;&gt;0,#REF!,#REF!)),1)</f>
        <v>#REF!</v>
      </c>
      <c r="AJ1764" s="96" t="e">
        <f>Z1764*IF($AA1764=2021,IF(OR($M1764="Услуги",$M1764="Работы"),#REF!,IF($U1764&lt;&gt;0,#REF!,#REF!)),1)*IF($AA1764=2022,IF(OR($M1764="Услуги",$M1764="Работы"),#REF!,IF($U1764&lt;&gt;0,#REF!,#REF!)),1)*IF($AA1764=2023,IF(OR($M1764="Услуги",$M1764="Работы"),#REF!,IF($U1764&lt;&gt;0,#REF!,#REF!)),1)*IF($AA1764=2024,IF(OR($M1764="Услуги",$M1764="Работы"),#REF!,IF($U1764&lt;&gt;0,#REF!,#REF!)),1)*IF($AA1764=2025,IF(OR($M1764="Услуги",$M1764="Работы"),#REF!,IF($U1764&lt;&gt;0,#REF!,#REF!)),1)</f>
        <v>#REF!</v>
      </c>
      <c r="AK1764" s="107">
        <v>87679.991999999998</v>
      </c>
      <c r="AL1764" s="57">
        <v>0</v>
      </c>
      <c r="AM1764" s="57">
        <v>87679.991999999998</v>
      </c>
      <c r="AN1764" s="54">
        <v>2</v>
      </c>
    </row>
    <row r="1765" spans="1:40" s="56" customFormat="1" ht="14.25" hidden="1" customHeight="1" x14ac:dyDescent="0.25">
      <c r="A1765" s="85">
        <v>1</v>
      </c>
      <c r="B1765" s="86" t="s">
        <v>88</v>
      </c>
      <c r="C1765" s="215" t="s">
        <v>437</v>
      </c>
      <c r="D1765" s="85" t="s">
        <v>218</v>
      </c>
      <c r="E1765" s="85" t="s">
        <v>420</v>
      </c>
      <c r="F1765" s="85" t="s">
        <v>432</v>
      </c>
      <c r="G1765" s="87" t="e">
        <f>VLOOKUP(D1765,#REF!,2,FALSE)</f>
        <v>#REF!</v>
      </c>
      <c r="H1765" s="87" t="s">
        <v>432</v>
      </c>
      <c r="I1765" s="87"/>
      <c r="J1765" s="86" t="s">
        <v>159</v>
      </c>
      <c r="K1765" s="87" t="str">
        <f>CONCATENATE(C1765," ",D1765)</f>
        <v>Защита сегментов АСУ ТП Филиал «Южноуральская ГРЭС» АО «Интер РАО – Электрогенерация»</v>
      </c>
      <c r="L1765" s="99" t="s">
        <v>96</v>
      </c>
      <c r="M1765" s="90" t="s">
        <v>532</v>
      </c>
      <c r="N1765" s="85" t="s">
        <v>381</v>
      </c>
      <c r="O1765" s="85" t="s">
        <v>382</v>
      </c>
      <c r="P1765" s="86">
        <v>1</v>
      </c>
      <c r="Q1765" s="100">
        <v>316250</v>
      </c>
      <c r="R1765" s="97">
        <v>0.2</v>
      </c>
      <c r="S1765" s="98">
        <v>379500</v>
      </c>
      <c r="T1765" s="95">
        <f t="shared" si="495"/>
        <v>63250</v>
      </c>
      <c r="U1765" s="98">
        <v>0</v>
      </c>
      <c r="V1765" s="95">
        <f t="shared" si="496"/>
        <v>0</v>
      </c>
      <c r="W1765" s="95">
        <f t="shared" si="493"/>
        <v>0</v>
      </c>
      <c r="X1765" s="98">
        <v>379500</v>
      </c>
      <c r="Y1765" s="95">
        <f t="shared" si="497"/>
        <v>63250</v>
      </c>
      <c r="Z1765" s="95">
        <f t="shared" si="498"/>
        <v>316250</v>
      </c>
      <c r="AA1765" s="243">
        <f>Приоритеты!$D$74+3</f>
        <v>2026</v>
      </c>
      <c r="AB1765" s="247">
        <f t="shared" si="494"/>
        <v>0</v>
      </c>
      <c r="AC1765" s="96">
        <f>S1765*IF($AA1765=2021,IF(OR($M1765="Услуги",$M1765="Работы"),#REF!,IF($U1765&lt;&gt;0,#REF!,#REF!)),1)*IF($AA1765=2022,IF(OR($M1765="Услуги",$M1765="Работы"),#REF!,IF($U1765&lt;&gt;0,#REF!,#REF!)),1)*IF($AA1765=2023,IF(OR($M1765="Услуги",$M1765="Работы"),#REF!,IF($U1765&lt;&gt;0,#REF!,#REF!)),1)*IF($AA1765=2024,IF(OR($M1765="Услуги",$M1765="Работы"),#REF!,IF($U1765&lt;&gt;0,#REF!,#REF!)),1)*IF($AA1765=2025,IF(OR($M1765="Услуги",$M1765="Работы"),#REF!,IF($U1765&lt;&gt;0,#REF!,#REF!)),1)</f>
        <v>379500</v>
      </c>
      <c r="AD1765" s="96">
        <f>T1765*IF($AA1765=2021,IF(OR($M1765="Услуги",$M1765="Работы"),#REF!,IF($U1765&lt;&gt;0,#REF!,#REF!)),1)*IF($AA1765=2022,IF(OR($M1765="Услуги",$M1765="Работы"),#REF!,IF($U1765&lt;&gt;0,#REF!,#REF!)),1)*IF($AA1765=2023,IF(OR($M1765="Услуги",$M1765="Работы"),#REF!,IF($U1765&lt;&gt;0,#REF!,#REF!)),1)*IF($AA1765=2024,IF(OR($M1765="Услуги",$M1765="Работы"),#REF!,IF($U1765&lt;&gt;0,#REF!,#REF!)),1)*IF($AA1765=2025,IF(OR($M1765="Услуги",$M1765="Работы"),#REF!,IF($U1765&lt;&gt;0,#REF!,#REF!)),1)</f>
        <v>63250</v>
      </c>
      <c r="AE1765" s="96">
        <f>U1765*IF($AA1765=2021,IF(OR($M1765="Услуги",$M1765="Работы"),#REF!,IF($U1765&lt;&gt;0,#REF!,#REF!)),1)*IF($AA1765=2022,IF(OR($M1765="Услуги",$M1765="Работы"),#REF!,IF($U1765&lt;&gt;0,#REF!,#REF!)),1)*IF($AA1765=2023,IF(OR($M1765="Услуги",$M1765="Работы"),#REF!,IF($U1765&lt;&gt;0,#REF!,#REF!)),1)*IF($AA1765=2024,IF(OR($M1765="Услуги",$M1765="Работы"),#REF!,IF($U1765&lt;&gt;0,#REF!,#REF!)),1)*IF($AA1765=2025,IF(OR($M1765="Услуги",$M1765="Работы"),#REF!,IF($U1765&lt;&gt;0,#REF!,#REF!)),1)</f>
        <v>0</v>
      </c>
      <c r="AF1765" s="96">
        <f>V1765*IF($AA1765=2021,IF(OR($M1765="Услуги",$M1765="Работы"),#REF!,IF($U1765&lt;&gt;0,#REF!,#REF!)),1)*IF($AA1765=2022,IF(OR($M1765="Услуги",$M1765="Работы"),#REF!,IF($U1765&lt;&gt;0,#REF!,#REF!)),1)*IF($AA1765=2023,IF(OR($M1765="Услуги",$M1765="Работы"),#REF!,IF($U1765&lt;&gt;0,#REF!,#REF!)),1)*IF($AA1765=2024,IF(OR($M1765="Услуги",$M1765="Работы"),#REF!,IF($U1765&lt;&gt;0,#REF!,#REF!)),1)*IF($AA1765=2025,IF(OR($M1765="Услуги",$M1765="Работы"),#REF!,IF($U1765&lt;&gt;0,#REF!,#REF!)),1)</f>
        <v>0</v>
      </c>
      <c r="AG1765" s="96">
        <f>W1765*IF($AA1765=2021,IF(OR($M1765="Услуги",$M1765="Работы"),#REF!,IF($U1765&lt;&gt;0,#REF!,#REF!)),1)*IF($AA1765=2022,IF(OR($M1765="Услуги",$M1765="Работы"),#REF!,IF($U1765&lt;&gt;0,#REF!,#REF!)),1)*IF($AA1765=2023,IF(OR($M1765="Услуги",$M1765="Работы"),#REF!,IF($U1765&lt;&gt;0,#REF!,#REF!)),1)*IF($AA1765=2024,IF(OR($M1765="Услуги",$M1765="Работы"),#REF!,IF($U1765&lt;&gt;0,#REF!,#REF!)),1)*IF($AA1765=2025,IF(OR($M1765="Услуги",$M1765="Работы"),#REF!,IF($U1765&lt;&gt;0,#REF!,#REF!)),1)</f>
        <v>0</v>
      </c>
      <c r="AH1765" s="96">
        <f>X1765*IF($AA1765=2021,IF(OR($M1765="Услуги",$M1765="Работы"),#REF!,IF($U1765&lt;&gt;0,#REF!,#REF!)),1)*IF($AA1765=2022,IF(OR($M1765="Услуги",$M1765="Работы"),#REF!,IF($U1765&lt;&gt;0,#REF!,#REF!)),1)*IF($AA1765=2023,IF(OR($M1765="Услуги",$M1765="Работы"),#REF!,IF($U1765&lt;&gt;0,#REF!,#REF!)),1)*IF($AA1765=2024,IF(OR($M1765="Услуги",$M1765="Работы"),#REF!,IF($U1765&lt;&gt;0,#REF!,#REF!)),1)*IF($AA1765=2025,IF(OR($M1765="Услуги",$M1765="Работы"),#REF!,IF($U1765&lt;&gt;0,#REF!,#REF!)),1)</f>
        <v>379500</v>
      </c>
      <c r="AI1765" s="96">
        <f>Y1765*IF($AA1765=2021,IF(OR($M1765="Услуги",$M1765="Работы"),#REF!,IF($U1765&lt;&gt;0,#REF!,#REF!)),1)*IF($AA1765=2022,IF(OR($M1765="Услуги",$M1765="Работы"),#REF!,IF($U1765&lt;&gt;0,#REF!,#REF!)),1)*IF($AA1765=2023,IF(OR($M1765="Услуги",$M1765="Работы"),#REF!,IF($U1765&lt;&gt;0,#REF!,#REF!)),1)*IF($AA1765=2024,IF(OR($M1765="Услуги",$M1765="Работы"),#REF!,IF($U1765&lt;&gt;0,#REF!,#REF!)),1)*IF($AA1765=2025,IF(OR($M1765="Услуги",$M1765="Работы"),#REF!,IF($U1765&lt;&gt;0,#REF!,#REF!)),1)</f>
        <v>63250</v>
      </c>
      <c r="AJ1765" s="96">
        <f>Z1765*IF($AA1765=2021,IF(OR($M1765="Услуги",$M1765="Работы"),#REF!,IF($U1765&lt;&gt;0,#REF!,#REF!)),1)*IF($AA1765=2022,IF(OR($M1765="Услуги",$M1765="Работы"),#REF!,IF($U1765&lt;&gt;0,#REF!,#REF!)),1)*IF($AA1765=2023,IF(OR($M1765="Услуги",$M1765="Работы"),#REF!,IF($U1765&lt;&gt;0,#REF!,#REF!)),1)*IF($AA1765=2024,IF(OR($M1765="Услуги",$M1765="Работы"),#REF!,IF($U1765&lt;&gt;0,#REF!,#REF!)),1)*IF($AA1765=2025,IF(OR($M1765="Услуги",$M1765="Работы"),#REF!,IF($U1765&lt;&gt;0,#REF!,#REF!)),1)</f>
        <v>316250</v>
      </c>
      <c r="AK1765" s="107">
        <v>379500</v>
      </c>
      <c r="AL1765" s="57">
        <v>0</v>
      </c>
      <c r="AM1765" s="57">
        <v>379500</v>
      </c>
      <c r="AN1765" s="54">
        <v>1</v>
      </c>
    </row>
    <row r="1766" spans="1:40" s="56" customFormat="1" ht="14.25" hidden="1" customHeight="1" x14ac:dyDescent="0.25">
      <c r="A1766" s="85">
        <v>1</v>
      </c>
      <c r="B1766" s="86" t="s">
        <v>88</v>
      </c>
      <c r="C1766" s="215" t="s">
        <v>542</v>
      </c>
      <c r="D1766" s="85" t="s">
        <v>218</v>
      </c>
      <c r="E1766" s="85" t="s">
        <v>420</v>
      </c>
      <c r="F1766" s="85" t="s">
        <v>432</v>
      </c>
      <c r="G1766" s="87" t="e">
        <f>VLOOKUP(D1766,#REF!,2,FALSE)</f>
        <v>#REF!</v>
      </c>
      <c r="H1766" s="87" t="s">
        <v>432</v>
      </c>
      <c r="I1766" s="87"/>
      <c r="J1766" s="86" t="s">
        <v>123</v>
      </c>
      <c r="K1766" s="87" t="str">
        <f xml:space="preserve"> CONCATENATE(C1766," ",D1766)</f>
        <v>Реализация систем защиты ОКИИ Филиал «Южноуральская ГРЭС» АО «Интер РАО – Электрогенерация»</v>
      </c>
      <c r="L1766" s="99" t="s">
        <v>124</v>
      </c>
      <c r="M1766" s="90" t="s">
        <v>532</v>
      </c>
      <c r="N1766" s="85" t="s">
        <v>139</v>
      </c>
      <c r="O1766" s="85" t="s">
        <v>140</v>
      </c>
      <c r="P1766" s="86">
        <v>1</v>
      </c>
      <c r="Q1766" s="100">
        <v>784794.6</v>
      </c>
      <c r="R1766" s="97">
        <v>0.2</v>
      </c>
      <c r="S1766" s="98">
        <v>941753.52</v>
      </c>
      <c r="T1766" s="95">
        <f t="shared" si="495"/>
        <v>156958.92000000001</v>
      </c>
      <c r="U1766" s="98">
        <v>0</v>
      </c>
      <c r="V1766" s="95">
        <f t="shared" si="496"/>
        <v>0</v>
      </c>
      <c r="W1766" s="95">
        <f t="shared" si="493"/>
        <v>0</v>
      </c>
      <c r="X1766" s="98">
        <v>941753.52</v>
      </c>
      <c r="Y1766" s="95">
        <f t="shared" si="497"/>
        <v>156958.92000000001</v>
      </c>
      <c r="Z1766" s="95">
        <f t="shared" si="498"/>
        <v>784794.6</v>
      </c>
      <c r="AA1766" s="243">
        <f>Приоритеты!$D$74+3</f>
        <v>2026</v>
      </c>
      <c r="AB1766" s="247">
        <f t="shared" si="494"/>
        <v>0</v>
      </c>
      <c r="AC1766" s="96">
        <f>S1766*IF($AA1766=2021,IF(OR($M1766="Услуги",$M1766="Работы"),#REF!,IF($U1766&lt;&gt;0,#REF!,#REF!)),1)*IF($AA1766=2022,IF(OR($M1766="Услуги",$M1766="Работы"),#REF!,IF($U1766&lt;&gt;0,#REF!,#REF!)),1)*IF($AA1766=2023,IF(OR($M1766="Услуги",$M1766="Работы"),#REF!,IF($U1766&lt;&gt;0,#REF!,#REF!)),1)*IF($AA1766=2024,IF(OR($M1766="Услуги",$M1766="Работы"),#REF!,IF($U1766&lt;&gt;0,#REF!,#REF!)),1)*IF($AA1766=2025,IF(OR($M1766="Услуги",$M1766="Работы"),#REF!,IF($U1766&lt;&gt;0,#REF!,#REF!)),1)</f>
        <v>941753.52</v>
      </c>
      <c r="AD1766" s="96">
        <f>T1766*IF($AA1766=2021,IF(OR($M1766="Услуги",$M1766="Работы"),#REF!,IF($U1766&lt;&gt;0,#REF!,#REF!)),1)*IF($AA1766=2022,IF(OR($M1766="Услуги",$M1766="Работы"),#REF!,IF($U1766&lt;&gt;0,#REF!,#REF!)),1)*IF($AA1766=2023,IF(OR($M1766="Услуги",$M1766="Работы"),#REF!,IF($U1766&lt;&gt;0,#REF!,#REF!)),1)*IF($AA1766=2024,IF(OR($M1766="Услуги",$M1766="Работы"),#REF!,IF($U1766&lt;&gt;0,#REF!,#REF!)),1)*IF($AA1766=2025,IF(OR($M1766="Услуги",$M1766="Работы"),#REF!,IF($U1766&lt;&gt;0,#REF!,#REF!)),1)</f>
        <v>156958.92000000001</v>
      </c>
      <c r="AE1766" s="96">
        <f>U1766*IF($AA1766=2021,IF(OR($M1766="Услуги",$M1766="Работы"),#REF!,IF($U1766&lt;&gt;0,#REF!,#REF!)),1)*IF($AA1766=2022,IF(OR($M1766="Услуги",$M1766="Работы"),#REF!,IF($U1766&lt;&gt;0,#REF!,#REF!)),1)*IF($AA1766=2023,IF(OR($M1766="Услуги",$M1766="Работы"),#REF!,IF($U1766&lt;&gt;0,#REF!,#REF!)),1)*IF($AA1766=2024,IF(OR($M1766="Услуги",$M1766="Работы"),#REF!,IF($U1766&lt;&gt;0,#REF!,#REF!)),1)*IF($AA1766=2025,IF(OR($M1766="Услуги",$M1766="Работы"),#REF!,IF($U1766&lt;&gt;0,#REF!,#REF!)),1)</f>
        <v>0</v>
      </c>
      <c r="AF1766" s="96">
        <f>V1766*IF($AA1766=2021,IF(OR($M1766="Услуги",$M1766="Работы"),#REF!,IF($U1766&lt;&gt;0,#REF!,#REF!)),1)*IF($AA1766=2022,IF(OR($M1766="Услуги",$M1766="Работы"),#REF!,IF($U1766&lt;&gt;0,#REF!,#REF!)),1)*IF($AA1766=2023,IF(OR($M1766="Услуги",$M1766="Работы"),#REF!,IF($U1766&lt;&gt;0,#REF!,#REF!)),1)*IF($AA1766=2024,IF(OR($M1766="Услуги",$M1766="Работы"),#REF!,IF($U1766&lt;&gt;0,#REF!,#REF!)),1)*IF($AA1766=2025,IF(OR($M1766="Услуги",$M1766="Работы"),#REF!,IF($U1766&lt;&gt;0,#REF!,#REF!)),1)</f>
        <v>0</v>
      </c>
      <c r="AG1766" s="96">
        <f>W1766*IF($AA1766=2021,IF(OR($M1766="Услуги",$M1766="Работы"),#REF!,IF($U1766&lt;&gt;0,#REF!,#REF!)),1)*IF($AA1766=2022,IF(OR($M1766="Услуги",$M1766="Работы"),#REF!,IF($U1766&lt;&gt;0,#REF!,#REF!)),1)*IF($AA1766=2023,IF(OR($M1766="Услуги",$M1766="Работы"),#REF!,IF($U1766&lt;&gt;0,#REF!,#REF!)),1)*IF($AA1766=2024,IF(OR($M1766="Услуги",$M1766="Работы"),#REF!,IF($U1766&lt;&gt;0,#REF!,#REF!)),1)*IF($AA1766=2025,IF(OR($M1766="Услуги",$M1766="Работы"),#REF!,IF($U1766&lt;&gt;0,#REF!,#REF!)),1)</f>
        <v>0</v>
      </c>
      <c r="AH1766" s="96">
        <f>X1766*IF($AA1766=2021,IF(OR($M1766="Услуги",$M1766="Работы"),#REF!,IF($U1766&lt;&gt;0,#REF!,#REF!)),1)*IF($AA1766=2022,IF(OR($M1766="Услуги",$M1766="Работы"),#REF!,IF($U1766&lt;&gt;0,#REF!,#REF!)),1)*IF($AA1766=2023,IF(OR($M1766="Услуги",$M1766="Работы"),#REF!,IF($U1766&lt;&gt;0,#REF!,#REF!)),1)*IF($AA1766=2024,IF(OR($M1766="Услуги",$M1766="Работы"),#REF!,IF($U1766&lt;&gt;0,#REF!,#REF!)),1)*IF($AA1766=2025,IF(OR($M1766="Услуги",$M1766="Работы"),#REF!,IF($U1766&lt;&gt;0,#REF!,#REF!)),1)</f>
        <v>941753.52</v>
      </c>
      <c r="AI1766" s="96">
        <f>Y1766*IF($AA1766=2021,IF(OR($M1766="Услуги",$M1766="Работы"),#REF!,IF($U1766&lt;&gt;0,#REF!,#REF!)),1)*IF($AA1766=2022,IF(OR($M1766="Услуги",$M1766="Работы"),#REF!,IF($U1766&lt;&gt;0,#REF!,#REF!)),1)*IF($AA1766=2023,IF(OR($M1766="Услуги",$M1766="Работы"),#REF!,IF($U1766&lt;&gt;0,#REF!,#REF!)),1)*IF($AA1766=2024,IF(OR($M1766="Услуги",$M1766="Работы"),#REF!,IF($U1766&lt;&gt;0,#REF!,#REF!)),1)*IF($AA1766=2025,IF(OR($M1766="Услуги",$M1766="Работы"),#REF!,IF($U1766&lt;&gt;0,#REF!,#REF!)),1)</f>
        <v>156958.92000000001</v>
      </c>
      <c r="AJ1766" s="96">
        <f>Z1766*IF($AA1766=2021,IF(OR($M1766="Услуги",$M1766="Работы"),#REF!,IF($U1766&lt;&gt;0,#REF!,#REF!)),1)*IF($AA1766=2022,IF(OR($M1766="Услуги",$M1766="Работы"),#REF!,IF($U1766&lt;&gt;0,#REF!,#REF!)),1)*IF($AA1766=2023,IF(OR($M1766="Услуги",$M1766="Работы"),#REF!,IF($U1766&lt;&gt;0,#REF!,#REF!)),1)*IF($AA1766=2024,IF(OR($M1766="Услуги",$M1766="Работы"),#REF!,IF($U1766&lt;&gt;0,#REF!,#REF!)),1)*IF($AA1766=2025,IF(OR($M1766="Услуги",$M1766="Работы"),#REF!,IF($U1766&lt;&gt;0,#REF!,#REF!)),1)</f>
        <v>784794.6</v>
      </c>
      <c r="AK1766" s="107">
        <v>941753.52</v>
      </c>
      <c r="AL1766" s="57">
        <v>0</v>
      </c>
      <c r="AM1766" s="57">
        <v>941753.52</v>
      </c>
      <c r="AN1766" s="54">
        <v>1</v>
      </c>
    </row>
    <row r="1767" spans="1:40" s="56" customFormat="1" ht="14.25" hidden="1" customHeight="1" x14ac:dyDescent="0.25">
      <c r="A1767" s="85">
        <v>1</v>
      </c>
      <c r="B1767" s="86" t="s">
        <v>88</v>
      </c>
      <c r="C1767" s="215" t="s">
        <v>437</v>
      </c>
      <c r="D1767" s="85" t="s">
        <v>218</v>
      </c>
      <c r="E1767" s="85" t="s">
        <v>420</v>
      </c>
      <c r="F1767" s="85" t="s">
        <v>432</v>
      </c>
      <c r="G1767" s="87" t="e">
        <f>VLOOKUP(D1767,#REF!,2,FALSE)</f>
        <v>#REF!</v>
      </c>
      <c r="H1767" s="87" t="s">
        <v>432</v>
      </c>
      <c r="I1767" s="87"/>
      <c r="J1767" s="86" t="s">
        <v>97</v>
      </c>
      <c r="K1767" s="87" t="str">
        <f>CONCATENATE(C1767," ",D1767)</f>
        <v>Защита сегментов АСУ ТП Филиал «Южноуральская ГРЭС» АО «Интер РАО – Электрогенерация»</v>
      </c>
      <c r="L1767" s="99" t="s">
        <v>98</v>
      </c>
      <c r="M1767" s="90" t="s">
        <v>532</v>
      </c>
      <c r="N1767" s="85" t="s">
        <v>99</v>
      </c>
      <c r="O1767" s="85" t="s">
        <v>100</v>
      </c>
      <c r="P1767" s="86">
        <v>2</v>
      </c>
      <c r="Q1767" s="100">
        <v>118733.33</v>
      </c>
      <c r="R1767" s="97">
        <v>0.2</v>
      </c>
      <c r="S1767" s="98">
        <v>284959.99200000003</v>
      </c>
      <c r="T1767" s="95">
        <f t="shared" si="495"/>
        <v>47493.332000000009</v>
      </c>
      <c r="U1767" s="98">
        <v>0</v>
      </c>
      <c r="V1767" s="95">
        <f t="shared" si="496"/>
        <v>0</v>
      </c>
      <c r="W1767" s="95">
        <f t="shared" si="493"/>
        <v>0</v>
      </c>
      <c r="X1767" s="98">
        <v>284959.99200000003</v>
      </c>
      <c r="Y1767" s="95">
        <f t="shared" si="497"/>
        <v>47493.332000000009</v>
      </c>
      <c r="Z1767" s="95">
        <f t="shared" si="498"/>
        <v>237466.66000000003</v>
      </c>
      <c r="AA1767" s="243">
        <f>Приоритеты!$D$74+3</f>
        <v>2026</v>
      </c>
      <c r="AB1767" s="247">
        <f t="shared" si="494"/>
        <v>0</v>
      </c>
      <c r="AC1767" s="96">
        <f>S1767*IF($AA1767=2021,IF(OR($M1767="Услуги",$M1767="Работы"),#REF!,IF($U1767&lt;&gt;0,#REF!,#REF!)),1)*IF($AA1767=2022,IF(OR($M1767="Услуги",$M1767="Работы"),#REF!,IF($U1767&lt;&gt;0,#REF!,#REF!)),1)*IF($AA1767=2023,IF(OR($M1767="Услуги",$M1767="Работы"),#REF!,IF($U1767&lt;&gt;0,#REF!,#REF!)),1)*IF($AA1767=2024,IF(OR($M1767="Услуги",$M1767="Работы"),#REF!,IF($U1767&lt;&gt;0,#REF!,#REF!)),1)*IF($AA1767=2025,IF(OR($M1767="Услуги",$M1767="Работы"),#REF!,IF($U1767&lt;&gt;0,#REF!,#REF!)),1)</f>
        <v>284959.99200000003</v>
      </c>
      <c r="AD1767" s="96">
        <f>T1767*IF($AA1767=2021,IF(OR($M1767="Услуги",$M1767="Работы"),#REF!,IF($U1767&lt;&gt;0,#REF!,#REF!)),1)*IF($AA1767=2022,IF(OR($M1767="Услуги",$M1767="Работы"),#REF!,IF($U1767&lt;&gt;0,#REF!,#REF!)),1)*IF($AA1767=2023,IF(OR($M1767="Услуги",$M1767="Работы"),#REF!,IF($U1767&lt;&gt;0,#REF!,#REF!)),1)*IF($AA1767=2024,IF(OR($M1767="Услуги",$M1767="Работы"),#REF!,IF($U1767&lt;&gt;0,#REF!,#REF!)),1)*IF($AA1767=2025,IF(OR($M1767="Услуги",$M1767="Работы"),#REF!,IF($U1767&lt;&gt;0,#REF!,#REF!)),1)</f>
        <v>47493.332000000009</v>
      </c>
      <c r="AE1767" s="96">
        <f>U1767*IF($AA1767=2021,IF(OR($M1767="Услуги",$M1767="Работы"),#REF!,IF($U1767&lt;&gt;0,#REF!,#REF!)),1)*IF($AA1767=2022,IF(OR($M1767="Услуги",$M1767="Работы"),#REF!,IF($U1767&lt;&gt;0,#REF!,#REF!)),1)*IF($AA1767=2023,IF(OR($M1767="Услуги",$M1767="Работы"),#REF!,IF($U1767&lt;&gt;0,#REF!,#REF!)),1)*IF($AA1767=2024,IF(OR($M1767="Услуги",$M1767="Работы"),#REF!,IF($U1767&lt;&gt;0,#REF!,#REF!)),1)*IF($AA1767=2025,IF(OR($M1767="Услуги",$M1767="Работы"),#REF!,IF($U1767&lt;&gt;0,#REF!,#REF!)),1)</f>
        <v>0</v>
      </c>
      <c r="AF1767" s="96">
        <f>V1767*IF($AA1767=2021,IF(OR($M1767="Услуги",$M1767="Работы"),#REF!,IF($U1767&lt;&gt;0,#REF!,#REF!)),1)*IF($AA1767=2022,IF(OR($M1767="Услуги",$M1767="Работы"),#REF!,IF($U1767&lt;&gt;0,#REF!,#REF!)),1)*IF($AA1767=2023,IF(OR($M1767="Услуги",$M1767="Работы"),#REF!,IF($U1767&lt;&gt;0,#REF!,#REF!)),1)*IF($AA1767=2024,IF(OR($M1767="Услуги",$M1767="Работы"),#REF!,IF($U1767&lt;&gt;0,#REF!,#REF!)),1)*IF($AA1767=2025,IF(OR($M1767="Услуги",$M1767="Работы"),#REF!,IF($U1767&lt;&gt;0,#REF!,#REF!)),1)</f>
        <v>0</v>
      </c>
      <c r="AG1767" s="96">
        <f>W1767*IF($AA1767=2021,IF(OR($M1767="Услуги",$M1767="Работы"),#REF!,IF($U1767&lt;&gt;0,#REF!,#REF!)),1)*IF($AA1767=2022,IF(OR($M1767="Услуги",$M1767="Работы"),#REF!,IF($U1767&lt;&gt;0,#REF!,#REF!)),1)*IF($AA1767=2023,IF(OR($M1767="Услуги",$M1767="Работы"),#REF!,IF($U1767&lt;&gt;0,#REF!,#REF!)),1)*IF($AA1767=2024,IF(OR($M1767="Услуги",$M1767="Работы"),#REF!,IF($U1767&lt;&gt;0,#REF!,#REF!)),1)*IF($AA1767=2025,IF(OR($M1767="Услуги",$M1767="Работы"),#REF!,IF($U1767&lt;&gt;0,#REF!,#REF!)),1)</f>
        <v>0</v>
      </c>
      <c r="AH1767" s="96">
        <f>X1767*IF($AA1767=2021,IF(OR($M1767="Услуги",$M1767="Работы"),#REF!,IF($U1767&lt;&gt;0,#REF!,#REF!)),1)*IF($AA1767=2022,IF(OR($M1767="Услуги",$M1767="Работы"),#REF!,IF($U1767&lt;&gt;0,#REF!,#REF!)),1)*IF($AA1767=2023,IF(OR($M1767="Услуги",$M1767="Работы"),#REF!,IF($U1767&lt;&gt;0,#REF!,#REF!)),1)*IF($AA1767=2024,IF(OR($M1767="Услуги",$M1767="Работы"),#REF!,IF($U1767&lt;&gt;0,#REF!,#REF!)),1)*IF($AA1767=2025,IF(OR($M1767="Услуги",$M1767="Работы"),#REF!,IF($U1767&lt;&gt;0,#REF!,#REF!)),1)</f>
        <v>284959.99200000003</v>
      </c>
      <c r="AI1767" s="96">
        <f>Y1767*IF($AA1767=2021,IF(OR($M1767="Услуги",$M1767="Работы"),#REF!,IF($U1767&lt;&gt;0,#REF!,#REF!)),1)*IF($AA1767=2022,IF(OR($M1767="Услуги",$M1767="Работы"),#REF!,IF($U1767&lt;&gt;0,#REF!,#REF!)),1)*IF($AA1767=2023,IF(OR($M1767="Услуги",$M1767="Работы"),#REF!,IF($U1767&lt;&gt;0,#REF!,#REF!)),1)*IF($AA1767=2024,IF(OR($M1767="Услуги",$M1767="Работы"),#REF!,IF($U1767&lt;&gt;0,#REF!,#REF!)),1)*IF($AA1767=2025,IF(OR($M1767="Услуги",$M1767="Работы"),#REF!,IF($U1767&lt;&gt;0,#REF!,#REF!)),1)</f>
        <v>47493.332000000009</v>
      </c>
      <c r="AJ1767" s="96">
        <f>Z1767*IF($AA1767=2021,IF(OR($M1767="Услуги",$M1767="Работы"),#REF!,IF($U1767&lt;&gt;0,#REF!,#REF!)),1)*IF($AA1767=2022,IF(OR($M1767="Услуги",$M1767="Работы"),#REF!,IF($U1767&lt;&gt;0,#REF!,#REF!)),1)*IF($AA1767=2023,IF(OR($M1767="Услуги",$M1767="Работы"),#REF!,IF($U1767&lt;&gt;0,#REF!,#REF!)),1)*IF($AA1767=2024,IF(OR($M1767="Услуги",$M1767="Работы"),#REF!,IF($U1767&lt;&gt;0,#REF!,#REF!)),1)*IF($AA1767=2025,IF(OR($M1767="Услуги",$M1767="Работы"),#REF!,IF($U1767&lt;&gt;0,#REF!,#REF!)),1)</f>
        <v>237466.66000000003</v>
      </c>
      <c r="AK1767" s="107">
        <v>284959.99200000003</v>
      </c>
      <c r="AL1767" s="57">
        <v>0</v>
      </c>
      <c r="AM1767" s="57">
        <v>284959.99200000003</v>
      </c>
      <c r="AN1767" s="54">
        <v>2</v>
      </c>
    </row>
    <row r="1768" spans="1:40" s="56" customFormat="1" ht="14.25" hidden="1" customHeight="1" x14ac:dyDescent="0.25">
      <c r="A1768" s="85">
        <v>1</v>
      </c>
      <c r="B1768" s="86" t="s">
        <v>88</v>
      </c>
      <c r="C1768" s="215" t="s">
        <v>437</v>
      </c>
      <c r="D1768" s="85" t="s">
        <v>218</v>
      </c>
      <c r="E1768" s="85" t="s">
        <v>420</v>
      </c>
      <c r="F1768" s="85" t="s">
        <v>432</v>
      </c>
      <c r="G1768" s="87" t="e">
        <f>VLOOKUP(D1768,#REF!,2,FALSE)</f>
        <v>#REF!</v>
      </c>
      <c r="H1768" s="87" t="s">
        <v>432</v>
      </c>
      <c r="I1768" s="87"/>
      <c r="J1768" s="86" t="s">
        <v>97</v>
      </c>
      <c r="K1768" s="87" t="str">
        <f>CONCATENATE(C1768," ",D1768)</f>
        <v>Защита сегментов АСУ ТП Филиал «Южноуральская ГРЭС» АО «Интер РАО – Электрогенерация»</v>
      </c>
      <c r="L1768" s="99" t="s">
        <v>98</v>
      </c>
      <c r="M1768" s="90" t="s">
        <v>532</v>
      </c>
      <c r="N1768" s="85" t="s">
        <v>198</v>
      </c>
      <c r="O1768" s="85" t="s">
        <v>199</v>
      </c>
      <c r="P1768" s="86">
        <v>2</v>
      </c>
      <c r="Q1768" s="100">
        <v>36533.33</v>
      </c>
      <c r="R1768" s="97">
        <v>0.2</v>
      </c>
      <c r="S1768" s="98">
        <v>87679.991999999998</v>
      </c>
      <c r="T1768" s="95">
        <f t="shared" si="495"/>
        <v>14613.332000000002</v>
      </c>
      <c r="U1768" s="98">
        <v>0</v>
      </c>
      <c r="V1768" s="95">
        <f t="shared" si="496"/>
        <v>0</v>
      </c>
      <c r="W1768" s="95">
        <f t="shared" si="493"/>
        <v>0</v>
      </c>
      <c r="X1768" s="98">
        <v>87679.991999999998</v>
      </c>
      <c r="Y1768" s="95">
        <f t="shared" si="497"/>
        <v>14613.332000000002</v>
      </c>
      <c r="Z1768" s="95">
        <f t="shared" si="498"/>
        <v>73066.66</v>
      </c>
      <c r="AA1768" s="243">
        <f>Приоритеты!$D$74+3</f>
        <v>2026</v>
      </c>
      <c r="AB1768" s="247">
        <f t="shared" si="494"/>
        <v>0</v>
      </c>
      <c r="AC1768" s="96">
        <f>S1768*IF($AA1768=2021,IF(OR($M1768="Услуги",$M1768="Работы"),#REF!,IF($U1768&lt;&gt;0,#REF!,#REF!)),1)*IF($AA1768=2022,IF(OR($M1768="Услуги",$M1768="Работы"),#REF!,IF($U1768&lt;&gt;0,#REF!,#REF!)),1)*IF($AA1768=2023,IF(OR($M1768="Услуги",$M1768="Работы"),#REF!,IF($U1768&lt;&gt;0,#REF!,#REF!)),1)*IF($AA1768=2024,IF(OR($M1768="Услуги",$M1768="Работы"),#REF!,IF($U1768&lt;&gt;0,#REF!,#REF!)),1)*IF($AA1768=2025,IF(OR($M1768="Услуги",$M1768="Работы"),#REF!,IF($U1768&lt;&gt;0,#REF!,#REF!)),1)</f>
        <v>87679.991999999998</v>
      </c>
      <c r="AD1768" s="96">
        <f>T1768*IF($AA1768=2021,IF(OR($M1768="Услуги",$M1768="Работы"),#REF!,IF($U1768&lt;&gt;0,#REF!,#REF!)),1)*IF($AA1768=2022,IF(OR($M1768="Услуги",$M1768="Работы"),#REF!,IF($U1768&lt;&gt;0,#REF!,#REF!)),1)*IF($AA1768=2023,IF(OR($M1768="Услуги",$M1768="Работы"),#REF!,IF($U1768&lt;&gt;0,#REF!,#REF!)),1)*IF($AA1768=2024,IF(OR($M1768="Услуги",$M1768="Работы"),#REF!,IF($U1768&lt;&gt;0,#REF!,#REF!)),1)*IF($AA1768=2025,IF(OR($M1768="Услуги",$M1768="Работы"),#REF!,IF($U1768&lt;&gt;0,#REF!,#REF!)),1)</f>
        <v>14613.332000000002</v>
      </c>
      <c r="AE1768" s="96">
        <f>U1768*IF($AA1768=2021,IF(OR($M1768="Услуги",$M1768="Работы"),#REF!,IF($U1768&lt;&gt;0,#REF!,#REF!)),1)*IF($AA1768=2022,IF(OR($M1768="Услуги",$M1768="Работы"),#REF!,IF($U1768&lt;&gt;0,#REF!,#REF!)),1)*IF($AA1768=2023,IF(OR($M1768="Услуги",$M1768="Работы"),#REF!,IF($U1768&lt;&gt;0,#REF!,#REF!)),1)*IF($AA1768=2024,IF(OR($M1768="Услуги",$M1768="Работы"),#REF!,IF($U1768&lt;&gt;0,#REF!,#REF!)),1)*IF($AA1768=2025,IF(OR($M1768="Услуги",$M1768="Работы"),#REF!,IF($U1768&lt;&gt;0,#REF!,#REF!)),1)</f>
        <v>0</v>
      </c>
      <c r="AF1768" s="96">
        <f>V1768*IF($AA1768=2021,IF(OR($M1768="Услуги",$M1768="Работы"),#REF!,IF($U1768&lt;&gt;0,#REF!,#REF!)),1)*IF($AA1768=2022,IF(OR($M1768="Услуги",$M1768="Работы"),#REF!,IF($U1768&lt;&gt;0,#REF!,#REF!)),1)*IF($AA1768=2023,IF(OR($M1768="Услуги",$M1768="Работы"),#REF!,IF($U1768&lt;&gt;0,#REF!,#REF!)),1)*IF($AA1768=2024,IF(OR($M1768="Услуги",$M1768="Работы"),#REF!,IF($U1768&lt;&gt;0,#REF!,#REF!)),1)*IF($AA1768=2025,IF(OR($M1768="Услуги",$M1768="Работы"),#REF!,IF($U1768&lt;&gt;0,#REF!,#REF!)),1)</f>
        <v>0</v>
      </c>
      <c r="AG1768" s="96">
        <f>W1768*IF($AA1768=2021,IF(OR($M1768="Услуги",$M1768="Работы"),#REF!,IF($U1768&lt;&gt;0,#REF!,#REF!)),1)*IF($AA1768=2022,IF(OR($M1768="Услуги",$M1768="Работы"),#REF!,IF($U1768&lt;&gt;0,#REF!,#REF!)),1)*IF($AA1768=2023,IF(OR($M1768="Услуги",$M1768="Работы"),#REF!,IF($U1768&lt;&gt;0,#REF!,#REF!)),1)*IF($AA1768=2024,IF(OR($M1768="Услуги",$M1768="Работы"),#REF!,IF($U1768&lt;&gt;0,#REF!,#REF!)),1)*IF($AA1768=2025,IF(OR($M1768="Услуги",$M1768="Работы"),#REF!,IF($U1768&lt;&gt;0,#REF!,#REF!)),1)</f>
        <v>0</v>
      </c>
      <c r="AH1768" s="96">
        <f>X1768*IF($AA1768=2021,IF(OR($M1768="Услуги",$M1768="Работы"),#REF!,IF($U1768&lt;&gt;0,#REF!,#REF!)),1)*IF($AA1768=2022,IF(OR($M1768="Услуги",$M1768="Работы"),#REF!,IF($U1768&lt;&gt;0,#REF!,#REF!)),1)*IF($AA1768=2023,IF(OR($M1768="Услуги",$M1768="Работы"),#REF!,IF($U1768&lt;&gt;0,#REF!,#REF!)),1)*IF($AA1768=2024,IF(OR($M1768="Услуги",$M1768="Работы"),#REF!,IF($U1768&lt;&gt;0,#REF!,#REF!)),1)*IF($AA1768=2025,IF(OR($M1768="Услуги",$M1768="Работы"),#REF!,IF($U1768&lt;&gt;0,#REF!,#REF!)),1)</f>
        <v>87679.991999999998</v>
      </c>
      <c r="AI1768" s="96">
        <f>Y1768*IF($AA1768=2021,IF(OR($M1768="Услуги",$M1768="Работы"),#REF!,IF($U1768&lt;&gt;0,#REF!,#REF!)),1)*IF($AA1768=2022,IF(OR($M1768="Услуги",$M1768="Работы"),#REF!,IF($U1768&lt;&gt;0,#REF!,#REF!)),1)*IF($AA1768=2023,IF(OR($M1768="Услуги",$M1768="Работы"),#REF!,IF($U1768&lt;&gt;0,#REF!,#REF!)),1)*IF($AA1768=2024,IF(OR($M1768="Услуги",$M1768="Работы"),#REF!,IF($U1768&lt;&gt;0,#REF!,#REF!)),1)*IF($AA1768=2025,IF(OR($M1768="Услуги",$M1768="Работы"),#REF!,IF($U1768&lt;&gt;0,#REF!,#REF!)),1)</f>
        <v>14613.332000000002</v>
      </c>
      <c r="AJ1768" s="96">
        <f>Z1768*IF($AA1768=2021,IF(OR($M1768="Услуги",$M1768="Работы"),#REF!,IF($U1768&lt;&gt;0,#REF!,#REF!)),1)*IF($AA1768=2022,IF(OR($M1768="Услуги",$M1768="Работы"),#REF!,IF($U1768&lt;&gt;0,#REF!,#REF!)),1)*IF($AA1768=2023,IF(OR($M1768="Услуги",$M1768="Работы"),#REF!,IF($U1768&lt;&gt;0,#REF!,#REF!)),1)*IF($AA1768=2024,IF(OR($M1768="Услуги",$M1768="Работы"),#REF!,IF($U1768&lt;&gt;0,#REF!,#REF!)),1)*IF($AA1768=2025,IF(OR($M1768="Услуги",$M1768="Работы"),#REF!,IF($U1768&lt;&gt;0,#REF!,#REF!)),1)</f>
        <v>73066.66</v>
      </c>
      <c r="AK1768" s="107">
        <v>87679.991999999998</v>
      </c>
      <c r="AL1768" s="57">
        <v>0</v>
      </c>
      <c r="AM1768" s="57">
        <v>87679.991999999998</v>
      </c>
      <c r="AN1768" s="54">
        <v>2</v>
      </c>
    </row>
    <row r="1769" spans="1:40" s="56" customFormat="1" ht="14.25" hidden="1" customHeight="1" x14ac:dyDescent="0.25">
      <c r="A1769" s="85">
        <v>1</v>
      </c>
      <c r="B1769" s="86" t="s">
        <v>88</v>
      </c>
      <c r="C1769" s="215" t="s">
        <v>437</v>
      </c>
      <c r="D1769" s="85" t="s">
        <v>218</v>
      </c>
      <c r="E1769" s="85" t="s">
        <v>420</v>
      </c>
      <c r="F1769" s="85" t="s">
        <v>432</v>
      </c>
      <c r="G1769" s="87" t="e">
        <f>VLOOKUP(D1769,#REF!,2,FALSE)</f>
        <v>#REF!</v>
      </c>
      <c r="H1769" s="87" t="s">
        <v>432</v>
      </c>
      <c r="I1769" s="87"/>
      <c r="J1769" s="86" t="s">
        <v>159</v>
      </c>
      <c r="K1769" s="87" t="str">
        <f>CONCATENATE(C1769," ",D1769)</f>
        <v>Защита сегментов АСУ ТП Филиал «Южноуральская ГРЭС» АО «Интер РАО – Электрогенерация»</v>
      </c>
      <c r="L1769" s="99" t="s">
        <v>96</v>
      </c>
      <c r="M1769" s="90" t="s">
        <v>532</v>
      </c>
      <c r="N1769" s="85" t="s">
        <v>381</v>
      </c>
      <c r="O1769" s="85" t="s">
        <v>382</v>
      </c>
      <c r="P1769" s="86">
        <v>1</v>
      </c>
      <c r="Q1769" s="100">
        <v>316250</v>
      </c>
      <c r="R1769" s="97">
        <v>0.2</v>
      </c>
      <c r="S1769" s="98">
        <v>379500</v>
      </c>
      <c r="T1769" s="95">
        <f t="shared" si="495"/>
        <v>63250</v>
      </c>
      <c r="U1769" s="98">
        <v>0</v>
      </c>
      <c r="V1769" s="95">
        <f t="shared" si="496"/>
        <v>0</v>
      </c>
      <c r="W1769" s="95">
        <f t="shared" si="493"/>
        <v>0</v>
      </c>
      <c r="X1769" s="98">
        <v>379500</v>
      </c>
      <c r="Y1769" s="95">
        <f t="shared" si="497"/>
        <v>63250</v>
      </c>
      <c r="Z1769" s="95">
        <f t="shared" si="498"/>
        <v>316250</v>
      </c>
      <c r="AA1769" s="243">
        <f>Приоритеты!$D$74+4</f>
        <v>2027</v>
      </c>
      <c r="AB1769" s="247">
        <f t="shared" si="494"/>
        <v>0</v>
      </c>
      <c r="AC1769" s="96">
        <f>S1769*IF($AA1769=2021,IF(OR($M1769="Услуги",$M1769="Работы"),#REF!,IF($U1769&lt;&gt;0,#REF!,#REF!)),1)*IF($AA1769=2022,IF(OR($M1769="Услуги",$M1769="Работы"),#REF!,IF($U1769&lt;&gt;0,#REF!,#REF!)),1)*IF($AA1769=2023,IF(OR($M1769="Услуги",$M1769="Работы"),#REF!,IF($U1769&lt;&gt;0,#REF!,#REF!)),1)*IF($AA1769=2024,IF(OR($M1769="Услуги",$M1769="Работы"),#REF!,IF($U1769&lt;&gt;0,#REF!,#REF!)),1)*IF($AA1769=2025,IF(OR($M1769="Услуги",$M1769="Работы"),#REF!,IF($U1769&lt;&gt;0,#REF!,#REF!)),1)</f>
        <v>379500</v>
      </c>
      <c r="AD1769" s="96">
        <f>T1769*IF($AA1769=2021,IF(OR($M1769="Услуги",$M1769="Работы"),#REF!,IF($U1769&lt;&gt;0,#REF!,#REF!)),1)*IF($AA1769=2022,IF(OR($M1769="Услуги",$M1769="Работы"),#REF!,IF($U1769&lt;&gt;0,#REF!,#REF!)),1)*IF($AA1769=2023,IF(OR($M1769="Услуги",$M1769="Работы"),#REF!,IF($U1769&lt;&gt;0,#REF!,#REF!)),1)*IF($AA1769=2024,IF(OR($M1769="Услуги",$M1769="Работы"),#REF!,IF($U1769&lt;&gt;0,#REF!,#REF!)),1)*IF($AA1769=2025,IF(OR($M1769="Услуги",$M1769="Работы"),#REF!,IF($U1769&lt;&gt;0,#REF!,#REF!)),1)</f>
        <v>63250</v>
      </c>
      <c r="AE1769" s="96">
        <f>U1769*IF($AA1769=2021,IF(OR($M1769="Услуги",$M1769="Работы"),#REF!,IF($U1769&lt;&gt;0,#REF!,#REF!)),1)*IF($AA1769=2022,IF(OR($M1769="Услуги",$M1769="Работы"),#REF!,IF($U1769&lt;&gt;0,#REF!,#REF!)),1)*IF($AA1769=2023,IF(OR($M1769="Услуги",$M1769="Работы"),#REF!,IF($U1769&lt;&gt;0,#REF!,#REF!)),1)*IF($AA1769=2024,IF(OR($M1769="Услуги",$M1769="Работы"),#REF!,IF($U1769&lt;&gt;0,#REF!,#REF!)),1)*IF($AA1769=2025,IF(OR($M1769="Услуги",$M1769="Работы"),#REF!,IF($U1769&lt;&gt;0,#REF!,#REF!)),1)</f>
        <v>0</v>
      </c>
      <c r="AF1769" s="96">
        <f>V1769*IF($AA1769=2021,IF(OR($M1769="Услуги",$M1769="Работы"),#REF!,IF($U1769&lt;&gt;0,#REF!,#REF!)),1)*IF($AA1769=2022,IF(OR($M1769="Услуги",$M1769="Работы"),#REF!,IF($U1769&lt;&gt;0,#REF!,#REF!)),1)*IF($AA1769=2023,IF(OR($M1769="Услуги",$M1769="Работы"),#REF!,IF($U1769&lt;&gt;0,#REF!,#REF!)),1)*IF($AA1769=2024,IF(OR($M1769="Услуги",$M1769="Работы"),#REF!,IF($U1769&lt;&gt;0,#REF!,#REF!)),1)*IF($AA1769=2025,IF(OR($M1769="Услуги",$M1769="Работы"),#REF!,IF($U1769&lt;&gt;0,#REF!,#REF!)),1)</f>
        <v>0</v>
      </c>
      <c r="AG1769" s="96">
        <f>W1769*IF($AA1769=2021,IF(OR($M1769="Услуги",$M1769="Работы"),#REF!,IF($U1769&lt;&gt;0,#REF!,#REF!)),1)*IF($AA1769=2022,IF(OR($M1769="Услуги",$M1769="Работы"),#REF!,IF($U1769&lt;&gt;0,#REF!,#REF!)),1)*IF($AA1769=2023,IF(OR($M1769="Услуги",$M1769="Работы"),#REF!,IF($U1769&lt;&gt;0,#REF!,#REF!)),1)*IF($AA1769=2024,IF(OR($M1769="Услуги",$M1769="Работы"),#REF!,IF($U1769&lt;&gt;0,#REF!,#REF!)),1)*IF($AA1769=2025,IF(OR($M1769="Услуги",$M1769="Работы"),#REF!,IF($U1769&lt;&gt;0,#REF!,#REF!)),1)</f>
        <v>0</v>
      </c>
      <c r="AH1769" s="96">
        <f>X1769*IF($AA1769=2021,IF(OR($M1769="Услуги",$M1769="Работы"),#REF!,IF($U1769&lt;&gt;0,#REF!,#REF!)),1)*IF($AA1769=2022,IF(OR($M1769="Услуги",$M1769="Работы"),#REF!,IF($U1769&lt;&gt;0,#REF!,#REF!)),1)*IF($AA1769=2023,IF(OR($M1769="Услуги",$M1769="Работы"),#REF!,IF($U1769&lt;&gt;0,#REF!,#REF!)),1)*IF($AA1769=2024,IF(OR($M1769="Услуги",$M1769="Работы"),#REF!,IF($U1769&lt;&gt;0,#REF!,#REF!)),1)*IF($AA1769=2025,IF(OR($M1769="Услуги",$M1769="Работы"),#REF!,IF($U1769&lt;&gt;0,#REF!,#REF!)),1)</f>
        <v>379500</v>
      </c>
      <c r="AI1769" s="96">
        <f>Y1769*IF($AA1769=2021,IF(OR($M1769="Услуги",$M1769="Работы"),#REF!,IF($U1769&lt;&gt;0,#REF!,#REF!)),1)*IF($AA1769=2022,IF(OR($M1769="Услуги",$M1769="Работы"),#REF!,IF($U1769&lt;&gt;0,#REF!,#REF!)),1)*IF($AA1769=2023,IF(OR($M1769="Услуги",$M1769="Работы"),#REF!,IF($U1769&lt;&gt;0,#REF!,#REF!)),1)*IF($AA1769=2024,IF(OR($M1769="Услуги",$M1769="Работы"),#REF!,IF($U1769&lt;&gt;0,#REF!,#REF!)),1)*IF($AA1769=2025,IF(OR($M1769="Услуги",$M1769="Работы"),#REF!,IF($U1769&lt;&gt;0,#REF!,#REF!)),1)</f>
        <v>63250</v>
      </c>
      <c r="AJ1769" s="96">
        <f>Z1769*IF($AA1769=2021,IF(OR($M1769="Услуги",$M1769="Работы"),#REF!,IF($U1769&lt;&gt;0,#REF!,#REF!)),1)*IF($AA1769=2022,IF(OR($M1769="Услуги",$M1769="Работы"),#REF!,IF($U1769&lt;&gt;0,#REF!,#REF!)),1)*IF($AA1769=2023,IF(OR($M1769="Услуги",$M1769="Работы"),#REF!,IF($U1769&lt;&gt;0,#REF!,#REF!)),1)*IF($AA1769=2024,IF(OR($M1769="Услуги",$M1769="Работы"),#REF!,IF($U1769&lt;&gt;0,#REF!,#REF!)),1)*IF($AA1769=2025,IF(OR($M1769="Услуги",$M1769="Работы"),#REF!,IF($U1769&lt;&gt;0,#REF!,#REF!)),1)</f>
        <v>316250</v>
      </c>
      <c r="AK1769" s="107">
        <v>379500</v>
      </c>
      <c r="AL1769" s="57">
        <v>0</v>
      </c>
      <c r="AM1769" s="57">
        <v>379500</v>
      </c>
      <c r="AN1769" s="54">
        <v>1</v>
      </c>
    </row>
    <row r="1770" spans="1:40" s="56" customFormat="1" ht="14.25" hidden="1" customHeight="1" x14ac:dyDescent="0.25">
      <c r="A1770" s="85">
        <v>1</v>
      </c>
      <c r="B1770" s="86" t="s">
        <v>88</v>
      </c>
      <c r="C1770" s="215" t="s">
        <v>542</v>
      </c>
      <c r="D1770" s="85" t="s">
        <v>218</v>
      </c>
      <c r="E1770" s="85" t="s">
        <v>420</v>
      </c>
      <c r="F1770" s="85" t="s">
        <v>432</v>
      </c>
      <c r="G1770" s="87" t="e">
        <f>VLOOKUP(D1770,#REF!,2,FALSE)</f>
        <v>#REF!</v>
      </c>
      <c r="H1770" s="87" t="s">
        <v>432</v>
      </c>
      <c r="I1770" s="87"/>
      <c r="J1770" s="86" t="s">
        <v>123</v>
      </c>
      <c r="K1770" s="87" t="str">
        <f xml:space="preserve"> CONCATENATE(C1770," ",D1770)</f>
        <v>Реализация систем защиты ОКИИ Филиал «Южноуральская ГРЭС» АО «Интер РАО – Электрогенерация»</v>
      </c>
      <c r="L1770" s="99" t="s">
        <v>124</v>
      </c>
      <c r="M1770" s="90" t="s">
        <v>532</v>
      </c>
      <c r="N1770" s="85" t="s">
        <v>139</v>
      </c>
      <c r="O1770" s="85" t="s">
        <v>140</v>
      </c>
      <c r="P1770" s="86">
        <v>1</v>
      </c>
      <c r="Q1770" s="100">
        <v>784794.6</v>
      </c>
      <c r="R1770" s="97">
        <v>0.2</v>
      </c>
      <c r="S1770" s="98">
        <v>941753.52</v>
      </c>
      <c r="T1770" s="95">
        <f t="shared" si="495"/>
        <v>156958.92000000001</v>
      </c>
      <c r="U1770" s="98">
        <v>0</v>
      </c>
      <c r="V1770" s="95">
        <f t="shared" si="496"/>
        <v>0</v>
      </c>
      <c r="W1770" s="95">
        <f t="shared" si="493"/>
        <v>0</v>
      </c>
      <c r="X1770" s="98">
        <v>941753.52</v>
      </c>
      <c r="Y1770" s="95">
        <f t="shared" si="497"/>
        <v>156958.92000000001</v>
      </c>
      <c r="Z1770" s="95">
        <f t="shared" si="498"/>
        <v>784794.6</v>
      </c>
      <c r="AA1770" s="243">
        <f>Приоритеты!$D$74+1</f>
        <v>2024</v>
      </c>
      <c r="AB1770" s="247" t="e">
        <f t="shared" si="494"/>
        <v>#REF!</v>
      </c>
      <c r="AC1770" s="96" t="e">
        <f>S1770*IF($AA1770=2021,IF(OR($M1770="Услуги",$M1770="Работы"),#REF!,IF($U1770&lt;&gt;0,#REF!,#REF!)),1)*IF($AA1770=2022,IF(OR($M1770="Услуги",$M1770="Работы"),#REF!,IF($U1770&lt;&gt;0,#REF!,#REF!)),1)*IF($AA1770=2023,IF(OR($M1770="Услуги",$M1770="Работы"),#REF!,IF($U1770&lt;&gt;0,#REF!,#REF!)),1)*IF($AA1770=2024,IF(OR($M1770="Услуги",$M1770="Работы"),#REF!,IF($U1770&lt;&gt;0,#REF!,#REF!)),1)*IF($AA1770=2025,IF(OR($M1770="Услуги",$M1770="Работы"),#REF!,IF($U1770&lt;&gt;0,#REF!,#REF!)),1)</f>
        <v>#REF!</v>
      </c>
      <c r="AD1770" s="96" t="e">
        <f>T1770*IF($AA1770=2021,IF(OR($M1770="Услуги",$M1770="Работы"),#REF!,IF($U1770&lt;&gt;0,#REF!,#REF!)),1)*IF($AA1770=2022,IF(OR($M1770="Услуги",$M1770="Работы"),#REF!,IF($U1770&lt;&gt;0,#REF!,#REF!)),1)*IF($AA1770=2023,IF(OR($M1770="Услуги",$M1770="Работы"),#REF!,IF($U1770&lt;&gt;0,#REF!,#REF!)),1)*IF($AA1770=2024,IF(OR($M1770="Услуги",$M1770="Работы"),#REF!,IF($U1770&lt;&gt;0,#REF!,#REF!)),1)*IF($AA1770=2025,IF(OR($M1770="Услуги",$M1770="Работы"),#REF!,IF($U1770&lt;&gt;0,#REF!,#REF!)),1)</f>
        <v>#REF!</v>
      </c>
      <c r="AE1770" s="96" t="e">
        <f>U1770*IF($AA1770=2021,IF(OR($M1770="Услуги",$M1770="Работы"),#REF!,IF($U1770&lt;&gt;0,#REF!,#REF!)),1)*IF($AA1770=2022,IF(OR($M1770="Услуги",$M1770="Работы"),#REF!,IF($U1770&lt;&gt;0,#REF!,#REF!)),1)*IF($AA1770=2023,IF(OR($M1770="Услуги",$M1770="Работы"),#REF!,IF($U1770&lt;&gt;0,#REF!,#REF!)),1)*IF($AA1770=2024,IF(OR($M1770="Услуги",$M1770="Работы"),#REF!,IF($U1770&lt;&gt;0,#REF!,#REF!)),1)*IF($AA1770=2025,IF(OR($M1770="Услуги",$M1770="Работы"),#REF!,IF($U1770&lt;&gt;0,#REF!,#REF!)),1)</f>
        <v>#REF!</v>
      </c>
      <c r="AF1770" s="96" t="e">
        <f>V1770*IF($AA1770=2021,IF(OR($M1770="Услуги",$M1770="Работы"),#REF!,IF($U1770&lt;&gt;0,#REF!,#REF!)),1)*IF($AA1770=2022,IF(OR($M1770="Услуги",$M1770="Работы"),#REF!,IF($U1770&lt;&gt;0,#REF!,#REF!)),1)*IF($AA1770=2023,IF(OR($M1770="Услуги",$M1770="Работы"),#REF!,IF($U1770&lt;&gt;0,#REF!,#REF!)),1)*IF($AA1770=2024,IF(OR($M1770="Услуги",$M1770="Работы"),#REF!,IF($U1770&lt;&gt;0,#REF!,#REF!)),1)*IF($AA1770=2025,IF(OR($M1770="Услуги",$M1770="Работы"),#REF!,IF($U1770&lt;&gt;0,#REF!,#REF!)),1)</f>
        <v>#REF!</v>
      </c>
      <c r="AG1770" s="96" t="e">
        <f>W1770*IF($AA1770=2021,IF(OR($M1770="Услуги",$M1770="Работы"),#REF!,IF($U1770&lt;&gt;0,#REF!,#REF!)),1)*IF($AA1770=2022,IF(OR($M1770="Услуги",$M1770="Работы"),#REF!,IF($U1770&lt;&gt;0,#REF!,#REF!)),1)*IF($AA1770=2023,IF(OR($M1770="Услуги",$M1770="Работы"),#REF!,IF($U1770&lt;&gt;0,#REF!,#REF!)),1)*IF($AA1770=2024,IF(OR($M1770="Услуги",$M1770="Работы"),#REF!,IF($U1770&lt;&gt;0,#REF!,#REF!)),1)*IF($AA1770=2025,IF(OR($M1770="Услуги",$M1770="Работы"),#REF!,IF($U1770&lt;&gt;0,#REF!,#REF!)),1)</f>
        <v>#REF!</v>
      </c>
      <c r="AH1770" s="96" t="e">
        <f>X1770*IF($AA1770=2021,IF(OR($M1770="Услуги",$M1770="Работы"),#REF!,IF($U1770&lt;&gt;0,#REF!,#REF!)),1)*IF($AA1770=2022,IF(OR($M1770="Услуги",$M1770="Работы"),#REF!,IF($U1770&lt;&gt;0,#REF!,#REF!)),1)*IF($AA1770=2023,IF(OR($M1770="Услуги",$M1770="Работы"),#REF!,IF($U1770&lt;&gt;0,#REF!,#REF!)),1)*IF($AA1770=2024,IF(OR($M1770="Услуги",$M1770="Работы"),#REF!,IF($U1770&lt;&gt;0,#REF!,#REF!)),1)*IF($AA1770=2025,IF(OR($M1770="Услуги",$M1770="Работы"),#REF!,IF($U1770&lt;&gt;0,#REF!,#REF!)),1)</f>
        <v>#REF!</v>
      </c>
      <c r="AI1770" s="96" t="e">
        <f>Y1770*IF($AA1770=2021,IF(OR($M1770="Услуги",$M1770="Работы"),#REF!,IF($U1770&lt;&gt;0,#REF!,#REF!)),1)*IF($AA1770=2022,IF(OR($M1770="Услуги",$M1770="Работы"),#REF!,IF($U1770&lt;&gt;0,#REF!,#REF!)),1)*IF($AA1770=2023,IF(OR($M1770="Услуги",$M1770="Работы"),#REF!,IF($U1770&lt;&gt;0,#REF!,#REF!)),1)*IF($AA1770=2024,IF(OR($M1770="Услуги",$M1770="Работы"),#REF!,IF($U1770&lt;&gt;0,#REF!,#REF!)),1)*IF($AA1770=2025,IF(OR($M1770="Услуги",$M1770="Работы"),#REF!,IF($U1770&lt;&gt;0,#REF!,#REF!)),1)</f>
        <v>#REF!</v>
      </c>
      <c r="AJ1770" s="96" t="e">
        <f>Z1770*IF($AA1770=2021,IF(OR($M1770="Услуги",$M1770="Работы"),#REF!,IF($U1770&lt;&gt;0,#REF!,#REF!)),1)*IF($AA1770=2022,IF(OR($M1770="Услуги",$M1770="Работы"),#REF!,IF($U1770&lt;&gt;0,#REF!,#REF!)),1)*IF($AA1770=2023,IF(OR($M1770="Услуги",$M1770="Работы"),#REF!,IF($U1770&lt;&gt;0,#REF!,#REF!)),1)*IF($AA1770=2024,IF(OR($M1770="Услуги",$M1770="Работы"),#REF!,IF($U1770&lt;&gt;0,#REF!,#REF!)),1)*IF($AA1770=2025,IF(OR($M1770="Услуги",$M1770="Работы"),#REF!,IF($U1770&lt;&gt;0,#REF!,#REF!)),1)</f>
        <v>#REF!</v>
      </c>
      <c r="AK1770" s="107">
        <v>941753.52</v>
      </c>
      <c r="AL1770" s="57">
        <v>0</v>
      </c>
      <c r="AM1770" s="57">
        <v>941753.52</v>
      </c>
      <c r="AN1770" s="54">
        <v>1</v>
      </c>
    </row>
    <row r="1771" spans="1:40" s="56" customFormat="1" ht="14.25" hidden="1" customHeight="1" x14ac:dyDescent="0.25">
      <c r="A1771" s="85">
        <v>1</v>
      </c>
      <c r="B1771" s="86" t="s">
        <v>88</v>
      </c>
      <c r="C1771" s="215" t="s">
        <v>437</v>
      </c>
      <c r="D1771" s="85" t="s">
        <v>218</v>
      </c>
      <c r="E1771" s="85" t="s">
        <v>420</v>
      </c>
      <c r="F1771" s="85" t="s">
        <v>432</v>
      </c>
      <c r="G1771" s="87" t="e">
        <f>VLOOKUP(D1771,#REF!,2,FALSE)</f>
        <v>#REF!</v>
      </c>
      <c r="H1771" s="87" t="s">
        <v>432</v>
      </c>
      <c r="I1771" s="87"/>
      <c r="J1771" s="86" t="s">
        <v>97</v>
      </c>
      <c r="K1771" s="87" t="str">
        <f>CONCATENATE(C1771," ",D1771)</f>
        <v>Защита сегментов АСУ ТП Филиал «Южноуральская ГРЭС» АО «Интер РАО – Электрогенерация»</v>
      </c>
      <c r="L1771" s="99" t="s">
        <v>98</v>
      </c>
      <c r="M1771" s="90" t="s">
        <v>532</v>
      </c>
      <c r="N1771" s="85" t="s">
        <v>99</v>
      </c>
      <c r="O1771" s="85" t="s">
        <v>100</v>
      </c>
      <c r="P1771" s="86">
        <v>2</v>
      </c>
      <c r="Q1771" s="100">
        <v>118733.33</v>
      </c>
      <c r="R1771" s="97">
        <v>0.2</v>
      </c>
      <c r="S1771" s="98">
        <v>284959.99200000003</v>
      </c>
      <c r="T1771" s="95">
        <f t="shared" si="495"/>
        <v>47493.332000000009</v>
      </c>
      <c r="U1771" s="98">
        <v>0</v>
      </c>
      <c r="V1771" s="95">
        <f t="shared" si="496"/>
        <v>0</v>
      </c>
      <c r="W1771" s="95">
        <f t="shared" si="493"/>
        <v>0</v>
      </c>
      <c r="X1771" s="98">
        <v>284959.99200000003</v>
      </c>
      <c r="Y1771" s="95">
        <f t="shared" si="497"/>
        <v>47493.332000000009</v>
      </c>
      <c r="Z1771" s="95">
        <f t="shared" si="498"/>
        <v>237466.66000000003</v>
      </c>
      <c r="AA1771" s="243">
        <f>Приоритеты!$D$74+1</f>
        <v>2024</v>
      </c>
      <c r="AB1771" s="247" t="e">
        <f t="shared" si="494"/>
        <v>#REF!</v>
      </c>
      <c r="AC1771" s="96" t="e">
        <f>S1771*IF($AA1771=2021,IF(OR($M1771="Услуги",$M1771="Работы"),#REF!,IF($U1771&lt;&gt;0,#REF!,#REF!)),1)*IF($AA1771=2022,IF(OR($M1771="Услуги",$M1771="Работы"),#REF!,IF($U1771&lt;&gt;0,#REF!,#REF!)),1)*IF($AA1771=2023,IF(OR($M1771="Услуги",$M1771="Работы"),#REF!,IF($U1771&lt;&gt;0,#REF!,#REF!)),1)*IF($AA1771=2024,IF(OR($M1771="Услуги",$M1771="Работы"),#REF!,IF($U1771&lt;&gt;0,#REF!,#REF!)),1)*IF($AA1771=2025,IF(OR($M1771="Услуги",$M1771="Работы"),#REF!,IF($U1771&lt;&gt;0,#REF!,#REF!)),1)</f>
        <v>#REF!</v>
      </c>
      <c r="AD1771" s="96" t="e">
        <f>T1771*IF($AA1771=2021,IF(OR($M1771="Услуги",$M1771="Работы"),#REF!,IF($U1771&lt;&gt;0,#REF!,#REF!)),1)*IF($AA1771=2022,IF(OR($M1771="Услуги",$M1771="Работы"),#REF!,IF($U1771&lt;&gt;0,#REF!,#REF!)),1)*IF($AA1771=2023,IF(OR($M1771="Услуги",$M1771="Работы"),#REF!,IF($U1771&lt;&gt;0,#REF!,#REF!)),1)*IF($AA1771=2024,IF(OR($M1771="Услуги",$M1771="Работы"),#REF!,IF($U1771&lt;&gt;0,#REF!,#REF!)),1)*IF($AA1771=2025,IF(OR($M1771="Услуги",$M1771="Работы"),#REF!,IF($U1771&lt;&gt;0,#REF!,#REF!)),1)</f>
        <v>#REF!</v>
      </c>
      <c r="AE1771" s="96" t="e">
        <f>U1771*IF($AA1771=2021,IF(OR($M1771="Услуги",$M1771="Работы"),#REF!,IF($U1771&lt;&gt;0,#REF!,#REF!)),1)*IF($AA1771=2022,IF(OR($M1771="Услуги",$M1771="Работы"),#REF!,IF($U1771&lt;&gt;0,#REF!,#REF!)),1)*IF($AA1771=2023,IF(OR($M1771="Услуги",$M1771="Работы"),#REF!,IF($U1771&lt;&gt;0,#REF!,#REF!)),1)*IF($AA1771=2024,IF(OR($M1771="Услуги",$M1771="Работы"),#REF!,IF($U1771&lt;&gt;0,#REF!,#REF!)),1)*IF($AA1771=2025,IF(OR($M1771="Услуги",$M1771="Работы"),#REF!,IF($U1771&lt;&gt;0,#REF!,#REF!)),1)</f>
        <v>#REF!</v>
      </c>
      <c r="AF1771" s="96" t="e">
        <f>V1771*IF($AA1771=2021,IF(OR($M1771="Услуги",$M1771="Работы"),#REF!,IF($U1771&lt;&gt;0,#REF!,#REF!)),1)*IF($AA1771=2022,IF(OR($M1771="Услуги",$M1771="Работы"),#REF!,IF($U1771&lt;&gt;0,#REF!,#REF!)),1)*IF($AA1771=2023,IF(OR($M1771="Услуги",$M1771="Работы"),#REF!,IF($U1771&lt;&gt;0,#REF!,#REF!)),1)*IF($AA1771=2024,IF(OR($M1771="Услуги",$M1771="Работы"),#REF!,IF($U1771&lt;&gt;0,#REF!,#REF!)),1)*IF($AA1771=2025,IF(OR($M1771="Услуги",$M1771="Работы"),#REF!,IF($U1771&lt;&gt;0,#REF!,#REF!)),1)</f>
        <v>#REF!</v>
      </c>
      <c r="AG1771" s="96" t="e">
        <f>W1771*IF($AA1771=2021,IF(OR($M1771="Услуги",$M1771="Работы"),#REF!,IF($U1771&lt;&gt;0,#REF!,#REF!)),1)*IF($AA1771=2022,IF(OR($M1771="Услуги",$M1771="Работы"),#REF!,IF($U1771&lt;&gt;0,#REF!,#REF!)),1)*IF($AA1771=2023,IF(OR($M1771="Услуги",$M1771="Работы"),#REF!,IF($U1771&lt;&gt;0,#REF!,#REF!)),1)*IF($AA1771=2024,IF(OR($M1771="Услуги",$M1771="Работы"),#REF!,IF($U1771&lt;&gt;0,#REF!,#REF!)),1)*IF($AA1771=2025,IF(OR($M1771="Услуги",$M1771="Работы"),#REF!,IF($U1771&lt;&gt;0,#REF!,#REF!)),1)</f>
        <v>#REF!</v>
      </c>
      <c r="AH1771" s="96" t="e">
        <f>X1771*IF($AA1771=2021,IF(OR($M1771="Услуги",$M1771="Работы"),#REF!,IF($U1771&lt;&gt;0,#REF!,#REF!)),1)*IF($AA1771=2022,IF(OR($M1771="Услуги",$M1771="Работы"),#REF!,IF($U1771&lt;&gt;0,#REF!,#REF!)),1)*IF($AA1771=2023,IF(OR($M1771="Услуги",$M1771="Работы"),#REF!,IF($U1771&lt;&gt;0,#REF!,#REF!)),1)*IF($AA1771=2024,IF(OR($M1771="Услуги",$M1771="Работы"),#REF!,IF($U1771&lt;&gt;0,#REF!,#REF!)),1)*IF($AA1771=2025,IF(OR($M1771="Услуги",$M1771="Работы"),#REF!,IF($U1771&lt;&gt;0,#REF!,#REF!)),1)</f>
        <v>#REF!</v>
      </c>
      <c r="AI1771" s="96" t="e">
        <f>Y1771*IF($AA1771=2021,IF(OR($M1771="Услуги",$M1771="Работы"),#REF!,IF($U1771&lt;&gt;0,#REF!,#REF!)),1)*IF($AA1771=2022,IF(OR($M1771="Услуги",$M1771="Работы"),#REF!,IF($U1771&lt;&gt;0,#REF!,#REF!)),1)*IF($AA1771=2023,IF(OR($M1771="Услуги",$M1771="Работы"),#REF!,IF($U1771&lt;&gt;0,#REF!,#REF!)),1)*IF($AA1771=2024,IF(OR($M1771="Услуги",$M1771="Работы"),#REF!,IF($U1771&lt;&gt;0,#REF!,#REF!)),1)*IF($AA1771=2025,IF(OR($M1771="Услуги",$M1771="Работы"),#REF!,IF($U1771&lt;&gt;0,#REF!,#REF!)),1)</f>
        <v>#REF!</v>
      </c>
      <c r="AJ1771" s="96" t="e">
        <f>Z1771*IF($AA1771=2021,IF(OR($M1771="Услуги",$M1771="Работы"),#REF!,IF($U1771&lt;&gt;0,#REF!,#REF!)),1)*IF($AA1771=2022,IF(OR($M1771="Услуги",$M1771="Работы"),#REF!,IF($U1771&lt;&gt;0,#REF!,#REF!)),1)*IF($AA1771=2023,IF(OR($M1771="Услуги",$M1771="Работы"),#REF!,IF($U1771&lt;&gt;0,#REF!,#REF!)),1)*IF($AA1771=2024,IF(OR($M1771="Услуги",$M1771="Работы"),#REF!,IF($U1771&lt;&gt;0,#REF!,#REF!)),1)*IF($AA1771=2025,IF(OR($M1771="Услуги",$M1771="Работы"),#REF!,IF($U1771&lt;&gt;0,#REF!,#REF!)),1)</f>
        <v>#REF!</v>
      </c>
      <c r="AK1771" s="107">
        <v>284959.99200000003</v>
      </c>
      <c r="AL1771" s="57">
        <v>0</v>
      </c>
      <c r="AM1771" s="57">
        <v>284959.99200000003</v>
      </c>
      <c r="AN1771" s="54">
        <v>2</v>
      </c>
    </row>
    <row r="1772" spans="1:40" s="56" customFormat="1" ht="14.25" hidden="1" customHeight="1" x14ac:dyDescent="0.25">
      <c r="A1772" s="85">
        <v>1</v>
      </c>
      <c r="B1772" s="86" t="s">
        <v>88</v>
      </c>
      <c r="C1772" s="215" t="s">
        <v>437</v>
      </c>
      <c r="D1772" s="85" t="s">
        <v>218</v>
      </c>
      <c r="E1772" s="85" t="s">
        <v>420</v>
      </c>
      <c r="F1772" s="85" t="s">
        <v>432</v>
      </c>
      <c r="G1772" s="87" t="e">
        <f>VLOOKUP(D1772,#REF!,2,FALSE)</f>
        <v>#REF!</v>
      </c>
      <c r="H1772" s="87" t="s">
        <v>432</v>
      </c>
      <c r="I1772" s="87"/>
      <c r="J1772" s="86" t="s">
        <v>97</v>
      </c>
      <c r="K1772" s="87" t="str">
        <f>CONCATENATE(C1772," ",D1772)</f>
        <v>Защита сегментов АСУ ТП Филиал «Южноуральская ГРЭС» АО «Интер РАО – Электрогенерация»</v>
      </c>
      <c r="L1772" s="99" t="s">
        <v>98</v>
      </c>
      <c r="M1772" s="90" t="s">
        <v>532</v>
      </c>
      <c r="N1772" s="85" t="s">
        <v>198</v>
      </c>
      <c r="O1772" s="85" t="s">
        <v>199</v>
      </c>
      <c r="P1772" s="86">
        <v>2</v>
      </c>
      <c r="Q1772" s="100">
        <v>36533.33</v>
      </c>
      <c r="R1772" s="97">
        <v>0.2</v>
      </c>
      <c r="S1772" s="98">
        <v>87679.991999999998</v>
      </c>
      <c r="T1772" s="95">
        <f t="shared" si="495"/>
        <v>14613.332000000002</v>
      </c>
      <c r="U1772" s="98">
        <v>0</v>
      </c>
      <c r="V1772" s="95">
        <f t="shared" si="496"/>
        <v>0</v>
      </c>
      <c r="W1772" s="95">
        <f t="shared" si="493"/>
        <v>0</v>
      </c>
      <c r="X1772" s="98">
        <v>87679.991999999998</v>
      </c>
      <c r="Y1772" s="95">
        <f t="shared" si="497"/>
        <v>14613.332000000002</v>
      </c>
      <c r="Z1772" s="95">
        <f t="shared" si="498"/>
        <v>73066.66</v>
      </c>
      <c r="AA1772" s="243">
        <f>Приоритеты!$D$74+1</f>
        <v>2024</v>
      </c>
      <c r="AB1772" s="247" t="e">
        <f t="shared" si="494"/>
        <v>#REF!</v>
      </c>
      <c r="AC1772" s="96" t="e">
        <f>S1772*IF($AA1772=2021,IF(OR($M1772="Услуги",$M1772="Работы"),#REF!,IF($U1772&lt;&gt;0,#REF!,#REF!)),1)*IF($AA1772=2022,IF(OR($M1772="Услуги",$M1772="Работы"),#REF!,IF($U1772&lt;&gt;0,#REF!,#REF!)),1)*IF($AA1772=2023,IF(OR($M1772="Услуги",$M1772="Работы"),#REF!,IF($U1772&lt;&gt;0,#REF!,#REF!)),1)*IF($AA1772=2024,IF(OR($M1772="Услуги",$M1772="Работы"),#REF!,IF($U1772&lt;&gt;0,#REF!,#REF!)),1)*IF($AA1772=2025,IF(OR($M1772="Услуги",$M1772="Работы"),#REF!,IF($U1772&lt;&gt;0,#REF!,#REF!)),1)</f>
        <v>#REF!</v>
      </c>
      <c r="AD1772" s="96" t="e">
        <f>T1772*IF($AA1772=2021,IF(OR($M1772="Услуги",$M1772="Работы"),#REF!,IF($U1772&lt;&gt;0,#REF!,#REF!)),1)*IF($AA1772=2022,IF(OR($M1772="Услуги",$M1772="Работы"),#REF!,IF($U1772&lt;&gt;0,#REF!,#REF!)),1)*IF($AA1772=2023,IF(OR($M1772="Услуги",$M1772="Работы"),#REF!,IF($U1772&lt;&gt;0,#REF!,#REF!)),1)*IF($AA1772=2024,IF(OR($M1772="Услуги",$M1772="Работы"),#REF!,IF($U1772&lt;&gt;0,#REF!,#REF!)),1)*IF($AA1772=2025,IF(OR($M1772="Услуги",$M1772="Работы"),#REF!,IF($U1772&lt;&gt;0,#REF!,#REF!)),1)</f>
        <v>#REF!</v>
      </c>
      <c r="AE1772" s="96" t="e">
        <f>U1772*IF($AA1772=2021,IF(OR($M1772="Услуги",$M1772="Работы"),#REF!,IF($U1772&lt;&gt;0,#REF!,#REF!)),1)*IF($AA1772=2022,IF(OR($M1772="Услуги",$M1772="Работы"),#REF!,IF($U1772&lt;&gt;0,#REF!,#REF!)),1)*IF($AA1772=2023,IF(OR($M1772="Услуги",$M1772="Работы"),#REF!,IF($U1772&lt;&gt;0,#REF!,#REF!)),1)*IF($AA1772=2024,IF(OR($M1772="Услуги",$M1772="Работы"),#REF!,IF($U1772&lt;&gt;0,#REF!,#REF!)),1)*IF($AA1772=2025,IF(OR($M1772="Услуги",$M1772="Работы"),#REF!,IF($U1772&lt;&gt;0,#REF!,#REF!)),1)</f>
        <v>#REF!</v>
      </c>
      <c r="AF1772" s="96" t="e">
        <f>V1772*IF($AA1772=2021,IF(OR($M1772="Услуги",$M1772="Работы"),#REF!,IF($U1772&lt;&gt;0,#REF!,#REF!)),1)*IF($AA1772=2022,IF(OR($M1772="Услуги",$M1772="Работы"),#REF!,IF($U1772&lt;&gt;0,#REF!,#REF!)),1)*IF($AA1772=2023,IF(OR($M1772="Услуги",$M1772="Работы"),#REF!,IF($U1772&lt;&gt;0,#REF!,#REF!)),1)*IF($AA1772=2024,IF(OR($M1772="Услуги",$M1772="Работы"),#REF!,IF($U1772&lt;&gt;0,#REF!,#REF!)),1)*IF($AA1772=2025,IF(OR($M1772="Услуги",$M1772="Работы"),#REF!,IF($U1772&lt;&gt;0,#REF!,#REF!)),1)</f>
        <v>#REF!</v>
      </c>
      <c r="AG1772" s="96" t="e">
        <f>W1772*IF($AA1772=2021,IF(OR($M1772="Услуги",$M1772="Работы"),#REF!,IF($U1772&lt;&gt;0,#REF!,#REF!)),1)*IF($AA1772=2022,IF(OR($M1772="Услуги",$M1772="Работы"),#REF!,IF($U1772&lt;&gt;0,#REF!,#REF!)),1)*IF($AA1772=2023,IF(OR($M1772="Услуги",$M1772="Работы"),#REF!,IF($U1772&lt;&gt;0,#REF!,#REF!)),1)*IF($AA1772=2024,IF(OR($M1772="Услуги",$M1772="Работы"),#REF!,IF($U1772&lt;&gt;0,#REF!,#REF!)),1)*IF($AA1772=2025,IF(OR($M1772="Услуги",$M1772="Работы"),#REF!,IF($U1772&lt;&gt;0,#REF!,#REF!)),1)</f>
        <v>#REF!</v>
      </c>
      <c r="AH1772" s="96" t="e">
        <f>X1772*IF($AA1772=2021,IF(OR($M1772="Услуги",$M1772="Работы"),#REF!,IF($U1772&lt;&gt;0,#REF!,#REF!)),1)*IF($AA1772=2022,IF(OR($M1772="Услуги",$M1772="Работы"),#REF!,IF($U1772&lt;&gt;0,#REF!,#REF!)),1)*IF($AA1772=2023,IF(OR($M1772="Услуги",$M1772="Работы"),#REF!,IF($U1772&lt;&gt;0,#REF!,#REF!)),1)*IF($AA1772=2024,IF(OR($M1772="Услуги",$M1772="Работы"),#REF!,IF($U1772&lt;&gt;0,#REF!,#REF!)),1)*IF($AA1772=2025,IF(OR($M1772="Услуги",$M1772="Работы"),#REF!,IF($U1772&lt;&gt;0,#REF!,#REF!)),1)</f>
        <v>#REF!</v>
      </c>
      <c r="AI1772" s="96" t="e">
        <f>Y1772*IF($AA1772=2021,IF(OR($M1772="Услуги",$M1772="Работы"),#REF!,IF($U1772&lt;&gt;0,#REF!,#REF!)),1)*IF($AA1772=2022,IF(OR($M1772="Услуги",$M1772="Работы"),#REF!,IF($U1772&lt;&gt;0,#REF!,#REF!)),1)*IF($AA1772=2023,IF(OR($M1772="Услуги",$M1772="Работы"),#REF!,IF($U1772&lt;&gt;0,#REF!,#REF!)),1)*IF($AA1772=2024,IF(OR($M1772="Услуги",$M1772="Работы"),#REF!,IF($U1772&lt;&gt;0,#REF!,#REF!)),1)*IF($AA1772=2025,IF(OR($M1772="Услуги",$M1772="Работы"),#REF!,IF($U1772&lt;&gt;0,#REF!,#REF!)),1)</f>
        <v>#REF!</v>
      </c>
      <c r="AJ1772" s="96" t="e">
        <f>Z1772*IF($AA1772=2021,IF(OR($M1772="Услуги",$M1772="Работы"),#REF!,IF($U1772&lt;&gt;0,#REF!,#REF!)),1)*IF($AA1772=2022,IF(OR($M1772="Услуги",$M1772="Работы"),#REF!,IF($U1772&lt;&gt;0,#REF!,#REF!)),1)*IF($AA1772=2023,IF(OR($M1772="Услуги",$M1772="Работы"),#REF!,IF($U1772&lt;&gt;0,#REF!,#REF!)),1)*IF($AA1772=2024,IF(OR($M1772="Услуги",$M1772="Работы"),#REF!,IF($U1772&lt;&gt;0,#REF!,#REF!)),1)*IF($AA1772=2025,IF(OR($M1772="Услуги",$M1772="Работы"),#REF!,IF($U1772&lt;&gt;0,#REF!,#REF!)),1)</f>
        <v>#REF!</v>
      </c>
      <c r="AK1772" s="107">
        <v>87679.991999999998</v>
      </c>
      <c r="AL1772" s="57">
        <v>0</v>
      </c>
      <c r="AM1772" s="57">
        <v>87679.991999999998</v>
      </c>
      <c r="AN1772" s="54">
        <v>2</v>
      </c>
    </row>
    <row r="1773" spans="1:40" s="56" customFormat="1" ht="14.25" hidden="1" customHeight="1" x14ac:dyDescent="0.25">
      <c r="A1773" s="85">
        <v>1</v>
      </c>
      <c r="B1773" s="86" t="s">
        <v>88</v>
      </c>
      <c r="C1773" s="215" t="s">
        <v>437</v>
      </c>
      <c r="D1773" s="60" t="s">
        <v>435</v>
      </c>
      <c r="E1773" s="85" t="s">
        <v>420</v>
      </c>
      <c r="F1773" s="88" t="s">
        <v>436</v>
      </c>
      <c r="G1773" s="87" t="e">
        <f>VLOOKUP(D1773,#REF!,2,FALSE)</f>
        <v>#REF!</v>
      </c>
      <c r="H1773" s="87" t="s">
        <v>432</v>
      </c>
      <c r="I1773" s="87"/>
      <c r="J1773" s="86" t="s">
        <v>159</v>
      </c>
      <c r="K1773" s="87" t="str">
        <f>CONCATENATE(C1773," ",D1773)</f>
        <v>Защита сегментов АСУ ТП «Талаховская ТЭС» филиала «Калининградская ТЭЦ-2» АО «Интер РАО – Электрогенерация»</v>
      </c>
      <c r="L1773" s="99" t="s">
        <v>96</v>
      </c>
      <c r="M1773" s="90" t="s">
        <v>532</v>
      </c>
      <c r="N1773" s="85" t="s">
        <v>381</v>
      </c>
      <c r="O1773" s="85" t="s">
        <v>382</v>
      </c>
      <c r="P1773" s="86">
        <v>1</v>
      </c>
      <c r="Q1773" s="100">
        <v>316250</v>
      </c>
      <c r="R1773" s="97">
        <v>0.2</v>
      </c>
      <c r="S1773" s="98">
        <v>379500</v>
      </c>
      <c r="T1773" s="95">
        <f t="shared" si="495"/>
        <v>63250</v>
      </c>
      <c r="U1773" s="98">
        <v>0</v>
      </c>
      <c r="V1773" s="95">
        <f t="shared" si="496"/>
        <v>0</v>
      </c>
      <c r="W1773" s="95">
        <f t="shared" si="493"/>
        <v>0</v>
      </c>
      <c r="X1773" s="98">
        <v>379500</v>
      </c>
      <c r="Y1773" s="95">
        <f t="shared" si="497"/>
        <v>63250</v>
      </c>
      <c r="Z1773" s="95">
        <f t="shared" si="498"/>
        <v>316250</v>
      </c>
      <c r="AA1773" s="243">
        <f>Приоритеты!$D$5+1</f>
        <v>2023</v>
      </c>
      <c r="AB1773" s="247" t="e">
        <f t="shared" si="494"/>
        <v>#REF!</v>
      </c>
      <c r="AC1773" s="96" t="e">
        <f>S1773*IF($AA1773=2021,IF(OR($M1773="Услуги",$M1773="Работы"),#REF!,IF($U1773&lt;&gt;0,#REF!,#REF!)),1)*IF($AA1773=2022,IF(OR($M1773="Услуги",$M1773="Работы"),#REF!,IF($U1773&lt;&gt;0,#REF!,#REF!)),1)*IF($AA1773=2023,IF(OR($M1773="Услуги",$M1773="Работы"),#REF!,IF($U1773&lt;&gt;0,#REF!,#REF!)),1)*IF($AA1773=2024,IF(OR($M1773="Услуги",$M1773="Работы"),#REF!,IF($U1773&lt;&gt;0,#REF!,#REF!)),1)*IF($AA1773=2025,IF(OR($M1773="Услуги",$M1773="Работы"),#REF!,IF($U1773&lt;&gt;0,#REF!,#REF!)),1)</f>
        <v>#REF!</v>
      </c>
      <c r="AD1773" s="96" t="e">
        <f>T1773*IF($AA1773=2021,IF(OR($M1773="Услуги",$M1773="Работы"),#REF!,IF($U1773&lt;&gt;0,#REF!,#REF!)),1)*IF($AA1773=2022,IF(OR($M1773="Услуги",$M1773="Работы"),#REF!,IF($U1773&lt;&gt;0,#REF!,#REF!)),1)*IF($AA1773=2023,IF(OR($M1773="Услуги",$M1773="Работы"),#REF!,IF($U1773&lt;&gt;0,#REF!,#REF!)),1)*IF($AA1773=2024,IF(OR($M1773="Услуги",$M1773="Работы"),#REF!,IF($U1773&lt;&gt;0,#REF!,#REF!)),1)*IF($AA1773=2025,IF(OR($M1773="Услуги",$M1773="Работы"),#REF!,IF($U1773&lt;&gt;0,#REF!,#REF!)),1)</f>
        <v>#REF!</v>
      </c>
      <c r="AE1773" s="96" t="e">
        <f>U1773*IF($AA1773=2021,IF(OR($M1773="Услуги",$M1773="Работы"),#REF!,IF($U1773&lt;&gt;0,#REF!,#REF!)),1)*IF($AA1773=2022,IF(OR($M1773="Услуги",$M1773="Работы"),#REF!,IF($U1773&lt;&gt;0,#REF!,#REF!)),1)*IF($AA1773=2023,IF(OR($M1773="Услуги",$M1773="Работы"),#REF!,IF($U1773&lt;&gt;0,#REF!,#REF!)),1)*IF($AA1773=2024,IF(OR($M1773="Услуги",$M1773="Работы"),#REF!,IF($U1773&lt;&gt;0,#REF!,#REF!)),1)*IF($AA1773=2025,IF(OR($M1773="Услуги",$M1773="Работы"),#REF!,IF($U1773&lt;&gt;0,#REF!,#REF!)),1)</f>
        <v>#REF!</v>
      </c>
      <c r="AF1773" s="96" t="e">
        <f>V1773*IF($AA1773=2021,IF(OR($M1773="Услуги",$M1773="Работы"),#REF!,IF($U1773&lt;&gt;0,#REF!,#REF!)),1)*IF($AA1773=2022,IF(OR($M1773="Услуги",$M1773="Работы"),#REF!,IF($U1773&lt;&gt;0,#REF!,#REF!)),1)*IF($AA1773=2023,IF(OR($M1773="Услуги",$M1773="Работы"),#REF!,IF($U1773&lt;&gt;0,#REF!,#REF!)),1)*IF($AA1773=2024,IF(OR($M1773="Услуги",$M1773="Работы"),#REF!,IF($U1773&lt;&gt;0,#REF!,#REF!)),1)*IF($AA1773=2025,IF(OR($M1773="Услуги",$M1773="Работы"),#REF!,IF($U1773&lt;&gt;0,#REF!,#REF!)),1)</f>
        <v>#REF!</v>
      </c>
      <c r="AG1773" s="96" t="e">
        <f>W1773*IF($AA1773=2021,IF(OR($M1773="Услуги",$M1773="Работы"),#REF!,IF($U1773&lt;&gt;0,#REF!,#REF!)),1)*IF($AA1773=2022,IF(OR($M1773="Услуги",$M1773="Работы"),#REF!,IF($U1773&lt;&gt;0,#REF!,#REF!)),1)*IF($AA1773=2023,IF(OR($M1773="Услуги",$M1773="Работы"),#REF!,IF($U1773&lt;&gt;0,#REF!,#REF!)),1)*IF($AA1773=2024,IF(OR($M1773="Услуги",$M1773="Работы"),#REF!,IF($U1773&lt;&gt;0,#REF!,#REF!)),1)*IF($AA1773=2025,IF(OR($M1773="Услуги",$M1773="Работы"),#REF!,IF($U1773&lt;&gt;0,#REF!,#REF!)),1)</f>
        <v>#REF!</v>
      </c>
      <c r="AH1773" s="96" t="e">
        <f>X1773*IF($AA1773=2021,IF(OR($M1773="Услуги",$M1773="Работы"),#REF!,IF($U1773&lt;&gt;0,#REF!,#REF!)),1)*IF($AA1773=2022,IF(OR($M1773="Услуги",$M1773="Работы"),#REF!,IF($U1773&lt;&gt;0,#REF!,#REF!)),1)*IF($AA1773=2023,IF(OR($M1773="Услуги",$M1773="Работы"),#REF!,IF($U1773&lt;&gt;0,#REF!,#REF!)),1)*IF($AA1773=2024,IF(OR($M1773="Услуги",$M1773="Работы"),#REF!,IF($U1773&lt;&gt;0,#REF!,#REF!)),1)*IF($AA1773=2025,IF(OR($M1773="Услуги",$M1773="Работы"),#REF!,IF($U1773&lt;&gt;0,#REF!,#REF!)),1)</f>
        <v>#REF!</v>
      </c>
      <c r="AI1773" s="96" t="e">
        <f>Y1773*IF($AA1773=2021,IF(OR($M1773="Услуги",$M1773="Работы"),#REF!,IF($U1773&lt;&gt;0,#REF!,#REF!)),1)*IF($AA1773=2022,IF(OR($M1773="Услуги",$M1773="Работы"),#REF!,IF($U1773&lt;&gt;0,#REF!,#REF!)),1)*IF($AA1773=2023,IF(OR($M1773="Услуги",$M1773="Работы"),#REF!,IF($U1773&lt;&gt;0,#REF!,#REF!)),1)*IF($AA1773=2024,IF(OR($M1773="Услуги",$M1773="Работы"),#REF!,IF($U1773&lt;&gt;0,#REF!,#REF!)),1)*IF($AA1773=2025,IF(OR($M1773="Услуги",$M1773="Работы"),#REF!,IF($U1773&lt;&gt;0,#REF!,#REF!)),1)</f>
        <v>#REF!</v>
      </c>
      <c r="AJ1773" s="96" t="e">
        <f>Z1773*IF($AA1773=2021,IF(OR($M1773="Услуги",$M1773="Работы"),#REF!,IF($U1773&lt;&gt;0,#REF!,#REF!)),1)*IF($AA1773=2022,IF(OR($M1773="Услуги",$M1773="Работы"),#REF!,IF($U1773&lt;&gt;0,#REF!,#REF!)),1)*IF($AA1773=2023,IF(OR($M1773="Услуги",$M1773="Работы"),#REF!,IF($U1773&lt;&gt;0,#REF!,#REF!)),1)*IF($AA1773=2024,IF(OR($M1773="Услуги",$M1773="Работы"),#REF!,IF($U1773&lt;&gt;0,#REF!,#REF!)),1)*IF($AA1773=2025,IF(OR($M1773="Услуги",$M1773="Работы"),#REF!,IF($U1773&lt;&gt;0,#REF!,#REF!)),1)</f>
        <v>#REF!</v>
      </c>
      <c r="AK1773" s="107">
        <v>379500</v>
      </c>
      <c r="AL1773" s="57">
        <v>0</v>
      </c>
      <c r="AM1773" s="57">
        <v>379500</v>
      </c>
      <c r="AN1773" s="54">
        <v>1</v>
      </c>
    </row>
    <row r="1774" spans="1:40" s="56" customFormat="1" ht="14.25" hidden="1" customHeight="1" x14ac:dyDescent="0.25">
      <c r="A1774" s="85">
        <v>1</v>
      </c>
      <c r="B1774" s="86" t="s">
        <v>88</v>
      </c>
      <c r="C1774" s="215" t="s">
        <v>542</v>
      </c>
      <c r="D1774" s="60" t="s">
        <v>435</v>
      </c>
      <c r="E1774" s="85" t="s">
        <v>420</v>
      </c>
      <c r="F1774" s="88" t="s">
        <v>436</v>
      </c>
      <c r="G1774" s="87" t="e">
        <f>VLOOKUP(D1774,#REF!,2,FALSE)</f>
        <v>#REF!</v>
      </c>
      <c r="H1774" s="87" t="s">
        <v>432</v>
      </c>
      <c r="I1774" s="87"/>
      <c r="J1774" s="86" t="s">
        <v>123</v>
      </c>
      <c r="K1774" s="87" t="str">
        <f xml:space="preserve"> CONCATENATE(C1774," ",D1774)</f>
        <v>Реализация систем защиты ОКИИ «Талаховская ТЭС» филиала «Калининградская ТЭЦ-2» АО «Интер РАО – Электрогенерация»</v>
      </c>
      <c r="L1774" s="99" t="s">
        <v>124</v>
      </c>
      <c r="M1774" s="90" t="s">
        <v>532</v>
      </c>
      <c r="N1774" s="85" t="s">
        <v>139</v>
      </c>
      <c r="O1774" s="85" t="s">
        <v>140</v>
      </c>
      <c r="P1774" s="86">
        <v>1</v>
      </c>
      <c r="Q1774" s="100">
        <v>263146.2</v>
      </c>
      <c r="R1774" s="97">
        <v>0.2</v>
      </c>
      <c r="S1774" s="98">
        <v>315775.44</v>
      </c>
      <c r="T1774" s="95">
        <f t="shared" si="495"/>
        <v>52629.240000000005</v>
      </c>
      <c r="U1774" s="98">
        <v>0</v>
      </c>
      <c r="V1774" s="95">
        <f t="shared" si="496"/>
        <v>0</v>
      </c>
      <c r="W1774" s="95">
        <f t="shared" si="493"/>
        <v>0</v>
      </c>
      <c r="X1774" s="98">
        <v>315775.44</v>
      </c>
      <c r="Y1774" s="95">
        <f t="shared" si="497"/>
        <v>52629.240000000005</v>
      </c>
      <c r="Z1774" s="95">
        <f t="shared" si="498"/>
        <v>263146.2</v>
      </c>
      <c r="AA1774" s="243">
        <f>Приоритеты!$D$5+1</f>
        <v>2023</v>
      </c>
      <c r="AB1774" s="247" t="e">
        <f t="shared" si="494"/>
        <v>#REF!</v>
      </c>
      <c r="AC1774" s="96" t="e">
        <f>S1774*IF($AA1774=2021,IF(OR($M1774="Услуги",$M1774="Работы"),#REF!,IF($U1774&lt;&gt;0,#REF!,#REF!)),1)*IF($AA1774=2022,IF(OR($M1774="Услуги",$M1774="Работы"),#REF!,IF($U1774&lt;&gt;0,#REF!,#REF!)),1)*IF($AA1774=2023,IF(OR($M1774="Услуги",$M1774="Работы"),#REF!,IF($U1774&lt;&gt;0,#REF!,#REF!)),1)*IF($AA1774=2024,IF(OR($M1774="Услуги",$M1774="Работы"),#REF!,IF($U1774&lt;&gt;0,#REF!,#REF!)),1)*IF($AA1774=2025,IF(OR($M1774="Услуги",$M1774="Работы"),#REF!,IF($U1774&lt;&gt;0,#REF!,#REF!)),1)</f>
        <v>#REF!</v>
      </c>
      <c r="AD1774" s="96" t="e">
        <f>T1774*IF($AA1774=2021,IF(OR($M1774="Услуги",$M1774="Работы"),#REF!,IF($U1774&lt;&gt;0,#REF!,#REF!)),1)*IF($AA1774=2022,IF(OR($M1774="Услуги",$M1774="Работы"),#REF!,IF($U1774&lt;&gt;0,#REF!,#REF!)),1)*IF($AA1774=2023,IF(OR($M1774="Услуги",$M1774="Работы"),#REF!,IF($U1774&lt;&gt;0,#REF!,#REF!)),1)*IF($AA1774=2024,IF(OR($M1774="Услуги",$M1774="Работы"),#REF!,IF($U1774&lt;&gt;0,#REF!,#REF!)),1)*IF($AA1774=2025,IF(OR($M1774="Услуги",$M1774="Работы"),#REF!,IF($U1774&lt;&gt;0,#REF!,#REF!)),1)</f>
        <v>#REF!</v>
      </c>
      <c r="AE1774" s="96" t="e">
        <f>U1774*IF($AA1774=2021,IF(OR($M1774="Услуги",$M1774="Работы"),#REF!,IF($U1774&lt;&gt;0,#REF!,#REF!)),1)*IF($AA1774=2022,IF(OR($M1774="Услуги",$M1774="Работы"),#REF!,IF($U1774&lt;&gt;0,#REF!,#REF!)),1)*IF($AA1774=2023,IF(OR($M1774="Услуги",$M1774="Работы"),#REF!,IF($U1774&lt;&gt;0,#REF!,#REF!)),1)*IF($AA1774=2024,IF(OR($M1774="Услуги",$M1774="Работы"),#REF!,IF($U1774&lt;&gt;0,#REF!,#REF!)),1)*IF($AA1774=2025,IF(OR($M1774="Услуги",$M1774="Работы"),#REF!,IF($U1774&lt;&gt;0,#REF!,#REF!)),1)</f>
        <v>#REF!</v>
      </c>
      <c r="AF1774" s="96" t="e">
        <f>V1774*IF($AA1774=2021,IF(OR($M1774="Услуги",$M1774="Работы"),#REF!,IF($U1774&lt;&gt;0,#REF!,#REF!)),1)*IF($AA1774=2022,IF(OR($M1774="Услуги",$M1774="Работы"),#REF!,IF($U1774&lt;&gt;0,#REF!,#REF!)),1)*IF($AA1774=2023,IF(OR($M1774="Услуги",$M1774="Работы"),#REF!,IF($U1774&lt;&gt;0,#REF!,#REF!)),1)*IF($AA1774=2024,IF(OR($M1774="Услуги",$M1774="Работы"),#REF!,IF($U1774&lt;&gt;0,#REF!,#REF!)),1)*IF($AA1774=2025,IF(OR($M1774="Услуги",$M1774="Работы"),#REF!,IF($U1774&lt;&gt;0,#REF!,#REF!)),1)</f>
        <v>#REF!</v>
      </c>
      <c r="AG1774" s="96" t="e">
        <f>W1774*IF($AA1774=2021,IF(OR($M1774="Услуги",$M1774="Работы"),#REF!,IF($U1774&lt;&gt;0,#REF!,#REF!)),1)*IF($AA1774=2022,IF(OR($M1774="Услуги",$M1774="Работы"),#REF!,IF($U1774&lt;&gt;0,#REF!,#REF!)),1)*IF($AA1774=2023,IF(OR($M1774="Услуги",$M1774="Работы"),#REF!,IF($U1774&lt;&gt;0,#REF!,#REF!)),1)*IF($AA1774=2024,IF(OR($M1774="Услуги",$M1774="Работы"),#REF!,IF($U1774&lt;&gt;0,#REF!,#REF!)),1)*IF($AA1774=2025,IF(OR($M1774="Услуги",$M1774="Работы"),#REF!,IF($U1774&lt;&gt;0,#REF!,#REF!)),1)</f>
        <v>#REF!</v>
      </c>
      <c r="AH1774" s="96" t="e">
        <f>X1774*IF($AA1774=2021,IF(OR($M1774="Услуги",$M1774="Работы"),#REF!,IF($U1774&lt;&gt;0,#REF!,#REF!)),1)*IF($AA1774=2022,IF(OR($M1774="Услуги",$M1774="Работы"),#REF!,IF($U1774&lt;&gt;0,#REF!,#REF!)),1)*IF($AA1774=2023,IF(OR($M1774="Услуги",$M1774="Работы"),#REF!,IF($U1774&lt;&gt;0,#REF!,#REF!)),1)*IF($AA1774=2024,IF(OR($M1774="Услуги",$M1774="Работы"),#REF!,IF($U1774&lt;&gt;0,#REF!,#REF!)),1)*IF($AA1774=2025,IF(OR($M1774="Услуги",$M1774="Работы"),#REF!,IF($U1774&lt;&gt;0,#REF!,#REF!)),1)</f>
        <v>#REF!</v>
      </c>
      <c r="AI1774" s="96" t="e">
        <f>Y1774*IF($AA1774=2021,IF(OR($M1774="Услуги",$M1774="Работы"),#REF!,IF($U1774&lt;&gt;0,#REF!,#REF!)),1)*IF($AA1774=2022,IF(OR($M1774="Услуги",$M1774="Работы"),#REF!,IF($U1774&lt;&gt;0,#REF!,#REF!)),1)*IF($AA1774=2023,IF(OR($M1774="Услуги",$M1774="Работы"),#REF!,IF($U1774&lt;&gt;0,#REF!,#REF!)),1)*IF($AA1774=2024,IF(OR($M1774="Услуги",$M1774="Работы"),#REF!,IF($U1774&lt;&gt;0,#REF!,#REF!)),1)*IF($AA1774=2025,IF(OR($M1774="Услуги",$M1774="Работы"),#REF!,IF($U1774&lt;&gt;0,#REF!,#REF!)),1)</f>
        <v>#REF!</v>
      </c>
      <c r="AJ1774" s="96" t="e">
        <f>Z1774*IF($AA1774=2021,IF(OR($M1774="Услуги",$M1774="Работы"),#REF!,IF($U1774&lt;&gt;0,#REF!,#REF!)),1)*IF($AA1774=2022,IF(OR($M1774="Услуги",$M1774="Работы"),#REF!,IF($U1774&lt;&gt;0,#REF!,#REF!)),1)*IF($AA1774=2023,IF(OR($M1774="Услуги",$M1774="Работы"),#REF!,IF($U1774&lt;&gt;0,#REF!,#REF!)),1)*IF($AA1774=2024,IF(OR($M1774="Услуги",$M1774="Работы"),#REF!,IF($U1774&lt;&gt;0,#REF!,#REF!)),1)*IF($AA1774=2025,IF(OR($M1774="Услуги",$M1774="Работы"),#REF!,IF($U1774&lt;&gt;0,#REF!,#REF!)),1)</f>
        <v>#REF!</v>
      </c>
      <c r="AK1774" s="107">
        <v>315775.44</v>
      </c>
      <c r="AL1774" s="57">
        <v>0</v>
      </c>
      <c r="AM1774" s="57">
        <v>315775.44</v>
      </c>
      <c r="AN1774" s="54">
        <v>1</v>
      </c>
    </row>
    <row r="1775" spans="1:40" s="56" customFormat="1" ht="14.25" hidden="1" customHeight="1" x14ac:dyDescent="0.25">
      <c r="A1775" s="85">
        <v>1</v>
      </c>
      <c r="B1775" s="86" t="s">
        <v>88</v>
      </c>
      <c r="C1775" s="215" t="s">
        <v>437</v>
      </c>
      <c r="D1775" s="60" t="s">
        <v>435</v>
      </c>
      <c r="E1775" s="85" t="s">
        <v>420</v>
      </c>
      <c r="F1775" s="88" t="s">
        <v>436</v>
      </c>
      <c r="G1775" s="87" t="e">
        <f>VLOOKUP(D1775,#REF!,2,FALSE)</f>
        <v>#REF!</v>
      </c>
      <c r="H1775" s="87" t="s">
        <v>432</v>
      </c>
      <c r="I1775" s="87"/>
      <c r="J1775" s="86" t="s">
        <v>97</v>
      </c>
      <c r="K1775" s="87" t="str">
        <f>CONCATENATE(C1775," ",D1775)</f>
        <v>Защита сегментов АСУ ТП «Талаховская ТЭС» филиала «Калининградская ТЭЦ-2» АО «Интер РАО – Электрогенерация»</v>
      </c>
      <c r="L1775" s="99" t="s">
        <v>98</v>
      </c>
      <c r="M1775" s="90" t="s">
        <v>532</v>
      </c>
      <c r="N1775" s="85" t="s">
        <v>99</v>
      </c>
      <c r="O1775" s="85" t="s">
        <v>100</v>
      </c>
      <c r="P1775" s="86">
        <v>2</v>
      </c>
      <c r="Q1775" s="100">
        <v>118733.33</v>
      </c>
      <c r="R1775" s="97">
        <v>0.2</v>
      </c>
      <c r="S1775" s="98">
        <v>284959.99200000003</v>
      </c>
      <c r="T1775" s="95">
        <f t="shared" si="495"/>
        <v>47493.332000000009</v>
      </c>
      <c r="U1775" s="98">
        <v>0</v>
      </c>
      <c r="V1775" s="95">
        <f t="shared" si="496"/>
        <v>0</v>
      </c>
      <c r="W1775" s="95">
        <f t="shared" si="493"/>
        <v>0</v>
      </c>
      <c r="X1775" s="98">
        <v>284959.99200000003</v>
      </c>
      <c r="Y1775" s="95">
        <f t="shared" si="497"/>
        <v>47493.332000000009</v>
      </c>
      <c r="Z1775" s="95">
        <f t="shared" si="498"/>
        <v>237466.66000000003</v>
      </c>
      <c r="AA1775" s="243">
        <f>Приоритеты!$D$5+1</f>
        <v>2023</v>
      </c>
      <c r="AB1775" s="247" t="e">
        <f t="shared" si="494"/>
        <v>#REF!</v>
      </c>
      <c r="AC1775" s="96" t="e">
        <f>S1775*IF($AA1775=2021,IF(OR($M1775="Услуги",$M1775="Работы"),#REF!,IF($U1775&lt;&gt;0,#REF!,#REF!)),1)*IF($AA1775=2022,IF(OR($M1775="Услуги",$M1775="Работы"),#REF!,IF($U1775&lt;&gt;0,#REF!,#REF!)),1)*IF($AA1775=2023,IF(OR($M1775="Услуги",$M1775="Работы"),#REF!,IF($U1775&lt;&gt;0,#REF!,#REF!)),1)*IF($AA1775=2024,IF(OR($M1775="Услуги",$M1775="Работы"),#REF!,IF($U1775&lt;&gt;0,#REF!,#REF!)),1)*IF($AA1775=2025,IF(OR($M1775="Услуги",$M1775="Работы"),#REF!,IF($U1775&lt;&gt;0,#REF!,#REF!)),1)</f>
        <v>#REF!</v>
      </c>
      <c r="AD1775" s="96" t="e">
        <f>T1775*IF($AA1775=2021,IF(OR($M1775="Услуги",$M1775="Работы"),#REF!,IF($U1775&lt;&gt;0,#REF!,#REF!)),1)*IF($AA1775=2022,IF(OR($M1775="Услуги",$M1775="Работы"),#REF!,IF($U1775&lt;&gt;0,#REF!,#REF!)),1)*IF($AA1775=2023,IF(OR($M1775="Услуги",$M1775="Работы"),#REF!,IF($U1775&lt;&gt;0,#REF!,#REF!)),1)*IF($AA1775=2024,IF(OR($M1775="Услуги",$M1775="Работы"),#REF!,IF($U1775&lt;&gt;0,#REF!,#REF!)),1)*IF($AA1775=2025,IF(OR($M1775="Услуги",$M1775="Работы"),#REF!,IF($U1775&lt;&gt;0,#REF!,#REF!)),1)</f>
        <v>#REF!</v>
      </c>
      <c r="AE1775" s="96" t="e">
        <f>U1775*IF($AA1775=2021,IF(OR($M1775="Услуги",$M1775="Работы"),#REF!,IF($U1775&lt;&gt;0,#REF!,#REF!)),1)*IF($AA1775=2022,IF(OR($M1775="Услуги",$M1775="Работы"),#REF!,IF($U1775&lt;&gt;0,#REF!,#REF!)),1)*IF($AA1775=2023,IF(OR($M1775="Услуги",$M1775="Работы"),#REF!,IF($U1775&lt;&gt;0,#REF!,#REF!)),1)*IF($AA1775=2024,IF(OR($M1775="Услуги",$M1775="Работы"),#REF!,IF($U1775&lt;&gt;0,#REF!,#REF!)),1)*IF($AA1775=2025,IF(OR($M1775="Услуги",$M1775="Работы"),#REF!,IF($U1775&lt;&gt;0,#REF!,#REF!)),1)</f>
        <v>#REF!</v>
      </c>
      <c r="AF1775" s="96" t="e">
        <f>V1775*IF($AA1775=2021,IF(OR($M1775="Услуги",$M1775="Работы"),#REF!,IF($U1775&lt;&gt;0,#REF!,#REF!)),1)*IF($AA1775=2022,IF(OR($M1775="Услуги",$M1775="Работы"),#REF!,IF($U1775&lt;&gt;0,#REF!,#REF!)),1)*IF($AA1775=2023,IF(OR($M1775="Услуги",$M1775="Работы"),#REF!,IF($U1775&lt;&gt;0,#REF!,#REF!)),1)*IF($AA1775=2024,IF(OR($M1775="Услуги",$M1775="Работы"),#REF!,IF($U1775&lt;&gt;0,#REF!,#REF!)),1)*IF($AA1775=2025,IF(OR($M1775="Услуги",$M1775="Работы"),#REF!,IF($U1775&lt;&gt;0,#REF!,#REF!)),1)</f>
        <v>#REF!</v>
      </c>
      <c r="AG1775" s="96" t="e">
        <f>W1775*IF($AA1775=2021,IF(OR($M1775="Услуги",$M1775="Работы"),#REF!,IF($U1775&lt;&gt;0,#REF!,#REF!)),1)*IF($AA1775=2022,IF(OR($M1775="Услуги",$M1775="Работы"),#REF!,IF($U1775&lt;&gt;0,#REF!,#REF!)),1)*IF($AA1775=2023,IF(OR($M1775="Услуги",$M1775="Работы"),#REF!,IF($U1775&lt;&gt;0,#REF!,#REF!)),1)*IF($AA1775=2024,IF(OR($M1775="Услуги",$M1775="Работы"),#REF!,IF($U1775&lt;&gt;0,#REF!,#REF!)),1)*IF($AA1775=2025,IF(OR($M1775="Услуги",$M1775="Работы"),#REF!,IF($U1775&lt;&gt;0,#REF!,#REF!)),1)</f>
        <v>#REF!</v>
      </c>
      <c r="AH1775" s="96" t="e">
        <f>X1775*IF($AA1775=2021,IF(OR($M1775="Услуги",$M1775="Работы"),#REF!,IF($U1775&lt;&gt;0,#REF!,#REF!)),1)*IF($AA1775=2022,IF(OR($M1775="Услуги",$M1775="Работы"),#REF!,IF($U1775&lt;&gt;0,#REF!,#REF!)),1)*IF($AA1775=2023,IF(OR($M1775="Услуги",$M1775="Работы"),#REF!,IF($U1775&lt;&gt;0,#REF!,#REF!)),1)*IF($AA1775=2024,IF(OR($M1775="Услуги",$M1775="Работы"),#REF!,IF($U1775&lt;&gt;0,#REF!,#REF!)),1)*IF($AA1775=2025,IF(OR($M1775="Услуги",$M1775="Работы"),#REF!,IF($U1775&lt;&gt;0,#REF!,#REF!)),1)</f>
        <v>#REF!</v>
      </c>
      <c r="AI1775" s="96" t="e">
        <f>Y1775*IF($AA1775=2021,IF(OR($M1775="Услуги",$M1775="Работы"),#REF!,IF($U1775&lt;&gt;0,#REF!,#REF!)),1)*IF($AA1775=2022,IF(OR($M1775="Услуги",$M1775="Работы"),#REF!,IF($U1775&lt;&gt;0,#REF!,#REF!)),1)*IF($AA1775=2023,IF(OR($M1775="Услуги",$M1775="Работы"),#REF!,IF($U1775&lt;&gt;0,#REF!,#REF!)),1)*IF($AA1775=2024,IF(OR($M1775="Услуги",$M1775="Работы"),#REF!,IF($U1775&lt;&gt;0,#REF!,#REF!)),1)*IF($AA1775=2025,IF(OR($M1775="Услуги",$M1775="Работы"),#REF!,IF($U1775&lt;&gt;0,#REF!,#REF!)),1)</f>
        <v>#REF!</v>
      </c>
      <c r="AJ1775" s="96" t="e">
        <f>Z1775*IF($AA1775=2021,IF(OR($M1775="Услуги",$M1775="Работы"),#REF!,IF($U1775&lt;&gt;0,#REF!,#REF!)),1)*IF($AA1775=2022,IF(OR($M1775="Услуги",$M1775="Работы"),#REF!,IF($U1775&lt;&gt;0,#REF!,#REF!)),1)*IF($AA1775=2023,IF(OR($M1775="Услуги",$M1775="Работы"),#REF!,IF($U1775&lt;&gt;0,#REF!,#REF!)),1)*IF($AA1775=2024,IF(OR($M1775="Услуги",$M1775="Работы"),#REF!,IF($U1775&lt;&gt;0,#REF!,#REF!)),1)*IF($AA1775=2025,IF(OR($M1775="Услуги",$M1775="Работы"),#REF!,IF($U1775&lt;&gt;0,#REF!,#REF!)),1)</f>
        <v>#REF!</v>
      </c>
      <c r="AK1775" s="107">
        <v>284959.99200000003</v>
      </c>
      <c r="AL1775" s="57">
        <v>0</v>
      </c>
      <c r="AM1775" s="57">
        <v>284959.99200000003</v>
      </c>
      <c r="AN1775" s="54">
        <v>2</v>
      </c>
    </row>
    <row r="1776" spans="1:40" s="56" customFormat="1" ht="14.25" hidden="1" customHeight="1" x14ac:dyDescent="0.25">
      <c r="A1776" s="85">
        <v>1</v>
      </c>
      <c r="B1776" s="86" t="s">
        <v>88</v>
      </c>
      <c r="C1776" s="215" t="s">
        <v>437</v>
      </c>
      <c r="D1776" s="60" t="s">
        <v>435</v>
      </c>
      <c r="E1776" s="85" t="s">
        <v>420</v>
      </c>
      <c r="F1776" s="88" t="s">
        <v>436</v>
      </c>
      <c r="G1776" s="87" t="e">
        <f>VLOOKUP(D1776,#REF!,2,FALSE)</f>
        <v>#REF!</v>
      </c>
      <c r="H1776" s="87" t="s">
        <v>432</v>
      </c>
      <c r="I1776" s="87"/>
      <c r="J1776" s="86" t="s">
        <v>97</v>
      </c>
      <c r="K1776" s="87" t="str">
        <f>CONCATENATE(C1776," ",D1776)</f>
        <v>Защита сегментов АСУ ТП «Талаховская ТЭС» филиала «Калининградская ТЭЦ-2» АО «Интер РАО – Электрогенерация»</v>
      </c>
      <c r="L1776" s="99" t="s">
        <v>98</v>
      </c>
      <c r="M1776" s="90" t="s">
        <v>532</v>
      </c>
      <c r="N1776" s="85" t="s">
        <v>198</v>
      </c>
      <c r="O1776" s="85" t="s">
        <v>199</v>
      </c>
      <c r="P1776" s="86">
        <v>2</v>
      </c>
      <c r="Q1776" s="100">
        <v>36533.33</v>
      </c>
      <c r="R1776" s="97">
        <v>0.2</v>
      </c>
      <c r="S1776" s="98">
        <v>87679.991999999998</v>
      </c>
      <c r="T1776" s="95">
        <f t="shared" si="495"/>
        <v>14613.332000000002</v>
      </c>
      <c r="U1776" s="98">
        <v>0</v>
      </c>
      <c r="V1776" s="95">
        <f t="shared" si="496"/>
        <v>0</v>
      </c>
      <c r="W1776" s="95">
        <f t="shared" si="493"/>
        <v>0</v>
      </c>
      <c r="X1776" s="98">
        <v>87679.991999999998</v>
      </c>
      <c r="Y1776" s="95">
        <f t="shared" si="497"/>
        <v>14613.332000000002</v>
      </c>
      <c r="Z1776" s="95">
        <f t="shared" si="498"/>
        <v>73066.66</v>
      </c>
      <c r="AA1776" s="243">
        <f>Приоритеты!$D$5+1</f>
        <v>2023</v>
      </c>
      <c r="AB1776" s="247" t="e">
        <f t="shared" si="494"/>
        <v>#REF!</v>
      </c>
      <c r="AC1776" s="96" t="e">
        <f>S1776*IF($AA1776=2021,IF(OR($M1776="Услуги",$M1776="Работы"),#REF!,IF($U1776&lt;&gt;0,#REF!,#REF!)),1)*IF($AA1776=2022,IF(OR($M1776="Услуги",$M1776="Работы"),#REF!,IF($U1776&lt;&gt;0,#REF!,#REF!)),1)*IF($AA1776=2023,IF(OR($M1776="Услуги",$M1776="Работы"),#REF!,IF($U1776&lt;&gt;0,#REF!,#REF!)),1)*IF($AA1776=2024,IF(OR($M1776="Услуги",$M1776="Работы"),#REF!,IF($U1776&lt;&gt;0,#REF!,#REF!)),1)*IF($AA1776=2025,IF(OR($M1776="Услуги",$M1776="Работы"),#REF!,IF($U1776&lt;&gt;0,#REF!,#REF!)),1)</f>
        <v>#REF!</v>
      </c>
      <c r="AD1776" s="96" t="e">
        <f>T1776*IF($AA1776=2021,IF(OR($M1776="Услуги",$M1776="Работы"),#REF!,IF($U1776&lt;&gt;0,#REF!,#REF!)),1)*IF($AA1776=2022,IF(OR($M1776="Услуги",$M1776="Работы"),#REF!,IF($U1776&lt;&gt;0,#REF!,#REF!)),1)*IF($AA1776=2023,IF(OR($M1776="Услуги",$M1776="Работы"),#REF!,IF($U1776&lt;&gt;0,#REF!,#REF!)),1)*IF($AA1776=2024,IF(OR($M1776="Услуги",$M1776="Работы"),#REF!,IF($U1776&lt;&gt;0,#REF!,#REF!)),1)*IF($AA1776=2025,IF(OR($M1776="Услуги",$M1776="Работы"),#REF!,IF($U1776&lt;&gt;0,#REF!,#REF!)),1)</f>
        <v>#REF!</v>
      </c>
      <c r="AE1776" s="96" t="e">
        <f>U1776*IF($AA1776=2021,IF(OR($M1776="Услуги",$M1776="Работы"),#REF!,IF($U1776&lt;&gt;0,#REF!,#REF!)),1)*IF($AA1776=2022,IF(OR($M1776="Услуги",$M1776="Работы"),#REF!,IF($U1776&lt;&gt;0,#REF!,#REF!)),1)*IF($AA1776=2023,IF(OR($M1776="Услуги",$M1776="Работы"),#REF!,IF($U1776&lt;&gt;0,#REF!,#REF!)),1)*IF($AA1776=2024,IF(OR($M1776="Услуги",$M1776="Работы"),#REF!,IF($U1776&lt;&gt;0,#REF!,#REF!)),1)*IF($AA1776=2025,IF(OR($M1776="Услуги",$M1776="Работы"),#REF!,IF($U1776&lt;&gt;0,#REF!,#REF!)),1)</f>
        <v>#REF!</v>
      </c>
      <c r="AF1776" s="96" t="e">
        <f>V1776*IF($AA1776=2021,IF(OR($M1776="Услуги",$M1776="Работы"),#REF!,IF($U1776&lt;&gt;0,#REF!,#REF!)),1)*IF($AA1776=2022,IF(OR($M1776="Услуги",$M1776="Работы"),#REF!,IF($U1776&lt;&gt;0,#REF!,#REF!)),1)*IF($AA1776=2023,IF(OR($M1776="Услуги",$M1776="Работы"),#REF!,IF($U1776&lt;&gt;0,#REF!,#REF!)),1)*IF($AA1776=2024,IF(OR($M1776="Услуги",$M1776="Работы"),#REF!,IF($U1776&lt;&gt;0,#REF!,#REF!)),1)*IF($AA1776=2025,IF(OR($M1776="Услуги",$M1776="Работы"),#REF!,IF($U1776&lt;&gt;0,#REF!,#REF!)),1)</f>
        <v>#REF!</v>
      </c>
      <c r="AG1776" s="96" t="e">
        <f>W1776*IF($AA1776=2021,IF(OR($M1776="Услуги",$M1776="Работы"),#REF!,IF($U1776&lt;&gt;0,#REF!,#REF!)),1)*IF($AA1776=2022,IF(OR($M1776="Услуги",$M1776="Работы"),#REF!,IF($U1776&lt;&gt;0,#REF!,#REF!)),1)*IF($AA1776=2023,IF(OR($M1776="Услуги",$M1776="Работы"),#REF!,IF($U1776&lt;&gt;0,#REF!,#REF!)),1)*IF($AA1776=2024,IF(OR($M1776="Услуги",$M1776="Работы"),#REF!,IF($U1776&lt;&gt;0,#REF!,#REF!)),1)*IF($AA1776=2025,IF(OR($M1776="Услуги",$M1776="Работы"),#REF!,IF($U1776&lt;&gt;0,#REF!,#REF!)),1)</f>
        <v>#REF!</v>
      </c>
      <c r="AH1776" s="96" t="e">
        <f>X1776*IF($AA1776=2021,IF(OR($M1776="Услуги",$M1776="Работы"),#REF!,IF($U1776&lt;&gt;0,#REF!,#REF!)),1)*IF($AA1776=2022,IF(OR($M1776="Услуги",$M1776="Работы"),#REF!,IF($U1776&lt;&gt;0,#REF!,#REF!)),1)*IF($AA1776=2023,IF(OR($M1776="Услуги",$M1776="Работы"),#REF!,IF($U1776&lt;&gt;0,#REF!,#REF!)),1)*IF($AA1776=2024,IF(OR($M1776="Услуги",$M1776="Работы"),#REF!,IF($U1776&lt;&gt;0,#REF!,#REF!)),1)*IF($AA1776=2025,IF(OR($M1776="Услуги",$M1776="Работы"),#REF!,IF($U1776&lt;&gt;0,#REF!,#REF!)),1)</f>
        <v>#REF!</v>
      </c>
      <c r="AI1776" s="96" t="e">
        <f>Y1776*IF($AA1776=2021,IF(OR($M1776="Услуги",$M1776="Работы"),#REF!,IF($U1776&lt;&gt;0,#REF!,#REF!)),1)*IF($AA1776=2022,IF(OR($M1776="Услуги",$M1776="Работы"),#REF!,IF($U1776&lt;&gt;0,#REF!,#REF!)),1)*IF($AA1776=2023,IF(OR($M1776="Услуги",$M1776="Работы"),#REF!,IF($U1776&lt;&gt;0,#REF!,#REF!)),1)*IF($AA1776=2024,IF(OR($M1776="Услуги",$M1776="Работы"),#REF!,IF($U1776&lt;&gt;0,#REF!,#REF!)),1)*IF($AA1776=2025,IF(OR($M1776="Услуги",$M1776="Работы"),#REF!,IF($U1776&lt;&gt;0,#REF!,#REF!)),1)</f>
        <v>#REF!</v>
      </c>
      <c r="AJ1776" s="96" t="e">
        <f>Z1776*IF($AA1776=2021,IF(OR($M1776="Услуги",$M1776="Работы"),#REF!,IF($U1776&lt;&gt;0,#REF!,#REF!)),1)*IF($AA1776=2022,IF(OR($M1776="Услуги",$M1776="Работы"),#REF!,IF($U1776&lt;&gt;0,#REF!,#REF!)),1)*IF($AA1776=2023,IF(OR($M1776="Услуги",$M1776="Работы"),#REF!,IF($U1776&lt;&gt;0,#REF!,#REF!)),1)*IF($AA1776=2024,IF(OR($M1776="Услуги",$M1776="Работы"),#REF!,IF($U1776&lt;&gt;0,#REF!,#REF!)),1)*IF($AA1776=2025,IF(OR($M1776="Услуги",$M1776="Работы"),#REF!,IF($U1776&lt;&gt;0,#REF!,#REF!)),1)</f>
        <v>#REF!</v>
      </c>
      <c r="AK1776" s="107">
        <v>87679.991999999998</v>
      </c>
      <c r="AL1776" s="57">
        <v>0</v>
      </c>
      <c r="AM1776" s="57">
        <v>87679.991999999998</v>
      </c>
      <c r="AN1776" s="54">
        <v>2</v>
      </c>
    </row>
    <row r="1777" spans="1:40" s="56" customFormat="1" ht="14.25" hidden="1" customHeight="1" x14ac:dyDescent="0.25">
      <c r="A1777" s="85">
        <v>1</v>
      </c>
      <c r="B1777" s="86" t="s">
        <v>88</v>
      </c>
      <c r="C1777" s="215" t="s">
        <v>437</v>
      </c>
      <c r="D1777" s="60" t="s">
        <v>435</v>
      </c>
      <c r="E1777" s="85" t="s">
        <v>420</v>
      </c>
      <c r="F1777" s="88" t="s">
        <v>436</v>
      </c>
      <c r="G1777" s="87" t="e">
        <f>VLOOKUP(D1777,#REF!,2,FALSE)</f>
        <v>#REF!</v>
      </c>
      <c r="H1777" s="87" t="s">
        <v>432</v>
      </c>
      <c r="I1777" s="87"/>
      <c r="J1777" s="86" t="s">
        <v>159</v>
      </c>
      <c r="K1777" s="87" t="str">
        <f>CONCATENATE(C1777," ",D1777)</f>
        <v>Защита сегментов АСУ ТП «Талаховская ТЭС» филиала «Калининградская ТЭЦ-2» АО «Интер РАО – Электрогенерация»</v>
      </c>
      <c r="L1777" s="99" t="s">
        <v>96</v>
      </c>
      <c r="M1777" s="90" t="s">
        <v>532</v>
      </c>
      <c r="N1777" s="85" t="s">
        <v>381</v>
      </c>
      <c r="O1777" s="85" t="s">
        <v>382</v>
      </c>
      <c r="P1777" s="86">
        <v>1</v>
      </c>
      <c r="Q1777" s="100">
        <v>316250</v>
      </c>
      <c r="R1777" s="97">
        <v>0.2</v>
      </c>
      <c r="S1777" s="98">
        <v>379500</v>
      </c>
      <c r="T1777" s="95">
        <f t="shared" si="495"/>
        <v>63250</v>
      </c>
      <c r="U1777" s="98">
        <v>0</v>
      </c>
      <c r="V1777" s="95">
        <f t="shared" si="496"/>
        <v>0</v>
      </c>
      <c r="W1777" s="95">
        <f t="shared" si="493"/>
        <v>0</v>
      </c>
      <c r="X1777" s="98">
        <v>379500</v>
      </c>
      <c r="Y1777" s="95">
        <f t="shared" si="497"/>
        <v>63250</v>
      </c>
      <c r="Z1777" s="95">
        <f t="shared" si="498"/>
        <v>316250</v>
      </c>
      <c r="AA1777" s="243">
        <f>Приоритеты!$D$5+2</f>
        <v>2024</v>
      </c>
      <c r="AB1777" s="247" t="e">
        <f t="shared" si="494"/>
        <v>#REF!</v>
      </c>
      <c r="AC1777" s="96" t="e">
        <f>S1777*IF($AA1777=2021,IF(OR($M1777="Услуги",$M1777="Работы"),#REF!,IF($U1777&lt;&gt;0,#REF!,#REF!)),1)*IF($AA1777=2022,IF(OR($M1777="Услуги",$M1777="Работы"),#REF!,IF($U1777&lt;&gt;0,#REF!,#REF!)),1)*IF($AA1777=2023,IF(OR($M1777="Услуги",$M1777="Работы"),#REF!,IF($U1777&lt;&gt;0,#REF!,#REF!)),1)*IF($AA1777=2024,IF(OR($M1777="Услуги",$M1777="Работы"),#REF!,IF($U1777&lt;&gt;0,#REF!,#REF!)),1)*IF($AA1777=2025,IF(OR($M1777="Услуги",$M1777="Работы"),#REF!,IF($U1777&lt;&gt;0,#REF!,#REF!)),1)</f>
        <v>#REF!</v>
      </c>
      <c r="AD1777" s="96" t="e">
        <f>T1777*IF($AA1777=2021,IF(OR($M1777="Услуги",$M1777="Работы"),#REF!,IF($U1777&lt;&gt;0,#REF!,#REF!)),1)*IF($AA1777=2022,IF(OR($M1777="Услуги",$M1777="Работы"),#REF!,IF($U1777&lt;&gt;0,#REF!,#REF!)),1)*IF($AA1777=2023,IF(OR($M1777="Услуги",$M1777="Работы"),#REF!,IF($U1777&lt;&gt;0,#REF!,#REF!)),1)*IF($AA1777=2024,IF(OR($M1777="Услуги",$M1777="Работы"),#REF!,IF($U1777&lt;&gt;0,#REF!,#REF!)),1)*IF($AA1777=2025,IF(OR($M1777="Услуги",$M1777="Работы"),#REF!,IF($U1777&lt;&gt;0,#REF!,#REF!)),1)</f>
        <v>#REF!</v>
      </c>
      <c r="AE1777" s="96" t="e">
        <f>U1777*IF($AA1777=2021,IF(OR($M1777="Услуги",$M1777="Работы"),#REF!,IF($U1777&lt;&gt;0,#REF!,#REF!)),1)*IF($AA1777=2022,IF(OR($M1777="Услуги",$M1777="Работы"),#REF!,IF($U1777&lt;&gt;0,#REF!,#REF!)),1)*IF($AA1777=2023,IF(OR($M1777="Услуги",$M1777="Работы"),#REF!,IF($U1777&lt;&gt;0,#REF!,#REF!)),1)*IF($AA1777=2024,IF(OR($M1777="Услуги",$M1777="Работы"),#REF!,IF($U1777&lt;&gt;0,#REF!,#REF!)),1)*IF($AA1777=2025,IF(OR($M1777="Услуги",$M1777="Работы"),#REF!,IF($U1777&lt;&gt;0,#REF!,#REF!)),1)</f>
        <v>#REF!</v>
      </c>
      <c r="AF1777" s="96" t="e">
        <f>V1777*IF($AA1777=2021,IF(OR($M1777="Услуги",$M1777="Работы"),#REF!,IF($U1777&lt;&gt;0,#REF!,#REF!)),1)*IF($AA1777=2022,IF(OR($M1777="Услуги",$M1777="Работы"),#REF!,IF($U1777&lt;&gt;0,#REF!,#REF!)),1)*IF($AA1777=2023,IF(OR($M1777="Услуги",$M1777="Работы"),#REF!,IF($U1777&lt;&gt;0,#REF!,#REF!)),1)*IF($AA1777=2024,IF(OR($M1777="Услуги",$M1777="Работы"),#REF!,IF($U1777&lt;&gt;0,#REF!,#REF!)),1)*IF($AA1777=2025,IF(OR($M1777="Услуги",$M1777="Работы"),#REF!,IF($U1777&lt;&gt;0,#REF!,#REF!)),1)</f>
        <v>#REF!</v>
      </c>
      <c r="AG1777" s="96" t="e">
        <f>W1777*IF($AA1777=2021,IF(OR($M1777="Услуги",$M1777="Работы"),#REF!,IF($U1777&lt;&gt;0,#REF!,#REF!)),1)*IF($AA1777=2022,IF(OR($M1777="Услуги",$M1777="Работы"),#REF!,IF($U1777&lt;&gt;0,#REF!,#REF!)),1)*IF($AA1777=2023,IF(OR($M1777="Услуги",$M1777="Работы"),#REF!,IF($U1777&lt;&gt;0,#REF!,#REF!)),1)*IF($AA1777=2024,IF(OR($M1777="Услуги",$M1777="Работы"),#REF!,IF($U1777&lt;&gt;0,#REF!,#REF!)),1)*IF($AA1777=2025,IF(OR($M1777="Услуги",$M1777="Работы"),#REF!,IF($U1777&lt;&gt;0,#REF!,#REF!)),1)</f>
        <v>#REF!</v>
      </c>
      <c r="AH1777" s="96" t="e">
        <f>X1777*IF($AA1777=2021,IF(OR($M1777="Услуги",$M1777="Работы"),#REF!,IF($U1777&lt;&gt;0,#REF!,#REF!)),1)*IF($AA1777=2022,IF(OR($M1777="Услуги",$M1777="Работы"),#REF!,IF($U1777&lt;&gt;0,#REF!,#REF!)),1)*IF($AA1777=2023,IF(OR($M1777="Услуги",$M1777="Работы"),#REF!,IF($U1777&lt;&gt;0,#REF!,#REF!)),1)*IF($AA1777=2024,IF(OR($M1777="Услуги",$M1777="Работы"),#REF!,IF($U1777&lt;&gt;0,#REF!,#REF!)),1)*IF($AA1777=2025,IF(OR($M1777="Услуги",$M1777="Работы"),#REF!,IF($U1777&lt;&gt;0,#REF!,#REF!)),1)</f>
        <v>#REF!</v>
      </c>
      <c r="AI1777" s="96" t="e">
        <f>Y1777*IF($AA1777=2021,IF(OR($M1777="Услуги",$M1777="Работы"),#REF!,IF($U1777&lt;&gt;0,#REF!,#REF!)),1)*IF($AA1777=2022,IF(OR($M1777="Услуги",$M1777="Работы"),#REF!,IF($U1777&lt;&gt;0,#REF!,#REF!)),1)*IF($AA1777=2023,IF(OR($M1777="Услуги",$M1777="Работы"),#REF!,IF($U1777&lt;&gt;0,#REF!,#REF!)),1)*IF($AA1777=2024,IF(OR($M1777="Услуги",$M1777="Работы"),#REF!,IF($U1777&lt;&gt;0,#REF!,#REF!)),1)*IF($AA1777=2025,IF(OR($M1777="Услуги",$M1777="Работы"),#REF!,IF($U1777&lt;&gt;0,#REF!,#REF!)),1)</f>
        <v>#REF!</v>
      </c>
      <c r="AJ1777" s="96" t="e">
        <f>Z1777*IF($AA1777=2021,IF(OR($M1777="Услуги",$M1777="Работы"),#REF!,IF($U1777&lt;&gt;0,#REF!,#REF!)),1)*IF($AA1777=2022,IF(OR($M1777="Услуги",$M1777="Работы"),#REF!,IF($U1777&lt;&gt;0,#REF!,#REF!)),1)*IF($AA1777=2023,IF(OR($M1777="Услуги",$M1777="Работы"),#REF!,IF($U1777&lt;&gt;0,#REF!,#REF!)),1)*IF($AA1777=2024,IF(OR($M1777="Услуги",$M1777="Работы"),#REF!,IF($U1777&lt;&gt;0,#REF!,#REF!)),1)*IF($AA1777=2025,IF(OR($M1777="Услуги",$M1777="Работы"),#REF!,IF($U1777&lt;&gt;0,#REF!,#REF!)),1)</f>
        <v>#REF!</v>
      </c>
      <c r="AK1777" s="107">
        <v>379500</v>
      </c>
      <c r="AL1777" s="57">
        <v>0</v>
      </c>
      <c r="AM1777" s="57">
        <v>379500</v>
      </c>
      <c r="AN1777" s="54">
        <v>1</v>
      </c>
    </row>
    <row r="1778" spans="1:40" s="56" customFormat="1" ht="14.25" hidden="1" customHeight="1" x14ac:dyDescent="0.25">
      <c r="A1778" s="85">
        <v>1</v>
      </c>
      <c r="B1778" s="86" t="s">
        <v>88</v>
      </c>
      <c r="C1778" s="215" t="s">
        <v>542</v>
      </c>
      <c r="D1778" s="60" t="s">
        <v>435</v>
      </c>
      <c r="E1778" s="85" t="s">
        <v>420</v>
      </c>
      <c r="F1778" s="88" t="s">
        <v>436</v>
      </c>
      <c r="G1778" s="87" t="e">
        <f>VLOOKUP(D1778,#REF!,2,FALSE)</f>
        <v>#REF!</v>
      </c>
      <c r="H1778" s="87" t="s">
        <v>432</v>
      </c>
      <c r="I1778" s="87"/>
      <c r="J1778" s="86" t="s">
        <v>123</v>
      </c>
      <c r="K1778" s="87" t="str">
        <f xml:space="preserve"> CONCATENATE(C1778," ",D1778)</f>
        <v>Реализация систем защиты ОКИИ «Талаховская ТЭС» филиала «Калининградская ТЭЦ-2» АО «Интер РАО – Электрогенерация»</v>
      </c>
      <c r="L1778" s="99" t="s">
        <v>124</v>
      </c>
      <c r="M1778" s="90" t="s">
        <v>532</v>
      </c>
      <c r="N1778" s="85" t="s">
        <v>139</v>
      </c>
      <c r="O1778" s="85" t="s">
        <v>140</v>
      </c>
      <c r="P1778" s="86">
        <v>1</v>
      </c>
      <c r="Q1778" s="100">
        <v>263146.2</v>
      </c>
      <c r="R1778" s="97">
        <v>0.2</v>
      </c>
      <c r="S1778" s="98">
        <v>315775.44</v>
      </c>
      <c r="T1778" s="95">
        <f t="shared" si="495"/>
        <v>52629.240000000005</v>
      </c>
      <c r="U1778" s="98">
        <v>0</v>
      </c>
      <c r="V1778" s="95">
        <f t="shared" si="496"/>
        <v>0</v>
      </c>
      <c r="W1778" s="95">
        <f t="shared" si="493"/>
        <v>0</v>
      </c>
      <c r="X1778" s="98">
        <v>315775.44</v>
      </c>
      <c r="Y1778" s="95">
        <f t="shared" si="497"/>
        <v>52629.240000000005</v>
      </c>
      <c r="Z1778" s="95">
        <f t="shared" si="498"/>
        <v>263146.2</v>
      </c>
      <c r="AA1778" s="243">
        <f>Приоритеты!$D$5+2</f>
        <v>2024</v>
      </c>
      <c r="AB1778" s="247" t="e">
        <f t="shared" si="494"/>
        <v>#REF!</v>
      </c>
      <c r="AC1778" s="96" t="e">
        <f>S1778*IF($AA1778=2021,IF(OR($M1778="Услуги",$M1778="Работы"),#REF!,IF($U1778&lt;&gt;0,#REF!,#REF!)),1)*IF($AA1778=2022,IF(OR($M1778="Услуги",$M1778="Работы"),#REF!,IF($U1778&lt;&gt;0,#REF!,#REF!)),1)*IF($AA1778=2023,IF(OR($M1778="Услуги",$M1778="Работы"),#REF!,IF($U1778&lt;&gt;0,#REF!,#REF!)),1)*IF($AA1778=2024,IF(OR($M1778="Услуги",$M1778="Работы"),#REF!,IF($U1778&lt;&gt;0,#REF!,#REF!)),1)*IF($AA1778=2025,IF(OR($M1778="Услуги",$M1778="Работы"),#REF!,IF($U1778&lt;&gt;0,#REF!,#REF!)),1)</f>
        <v>#REF!</v>
      </c>
      <c r="AD1778" s="96" t="e">
        <f>T1778*IF($AA1778=2021,IF(OR($M1778="Услуги",$M1778="Работы"),#REF!,IF($U1778&lt;&gt;0,#REF!,#REF!)),1)*IF($AA1778=2022,IF(OR($M1778="Услуги",$M1778="Работы"),#REF!,IF($U1778&lt;&gt;0,#REF!,#REF!)),1)*IF($AA1778=2023,IF(OR($M1778="Услуги",$M1778="Работы"),#REF!,IF($U1778&lt;&gt;0,#REF!,#REF!)),1)*IF($AA1778=2024,IF(OR($M1778="Услуги",$M1778="Работы"),#REF!,IF($U1778&lt;&gt;0,#REF!,#REF!)),1)*IF($AA1778=2025,IF(OR($M1778="Услуги",$M1778="Работы"),#REF!,IF($U1778&lt;&gt;0,#REF!,#REF!)),1)</f>
        <v>#REF!</v>
      </c>
      <c r="AE1778" s="96" t="e">
        <f>U1778*IF($AA1778=2021,IF(OR($M1778="Услуги",$M1778="Работы"),#REF!,IF($U1778&lt;&gt;0,#REF!,#REF!)),1)*IF($AA1778=2022,IF(OR($M1778="Услуги",$M1778="Работы"),#REF!,IF($U1778&lt;&gt;0,#REF!,#REF!)),1)*IF($AA1778=2023,IF(OR($M1778="Услуги",$M1778="Работы"),#REF!,IF($U1778&lt;&gt;0,#REF!,#REF!)),1)*IF($AA1778=2024,IF(OR($M1778="Услуги",$M1778="Работы"),#REF!,IF($U1778&lt;&gt;0,#REF!,#REF!)),1)*IF($AA1778=2025,IF(OR($M1778="Услуги",$M1778="Работы"),#REF!,IF($U1778&lt;&gt;0,#REF!,#REF!)),1)</f>
        <v>#REF!</v>
      </c>
      <c r="AF1778" s="96" t="e">
        <f>V1778*IF($AA1778=2021,IF(OR($M1778="Услуги",$M1778="Работы"),#REF!,IF($U1778&lt;&gt;0,#REF!,#REF!)),1)*IF($AA1778=2022,IF(OR($M1778="Услуги",$M1778="Работы"),#REF!,IF($U1778&lt;&gt;0,#REF!,#REF!)),1)*IF($AA1778=2023,IF(OR($M1778="Услуги",$M1778="Работы"),#REF!,IF($U1778&lt;&gt;0,#REF!,#REF!)),1)*IF($AA1778=2024,IF(OR($M1778="Услуги",$M1778="Работы"),#REF!,IF($U1778&lt;&gt;0,#REF!,#REF!)),1)*IF($AA1778=2025,IF(OR($M1778="Услуги",$M1778="Работы"),#REF!,IF($U1778&lt;&gt;0,#REF!,#REF!)),1)</f>
        <v>#REF!</v>
      </c>
      <c r="AG1778" s="96" t="e">
        <f>W1778*IF($AA1778=2021,IF(OR($M1778="Услуги",$M1778="Работы"),#REF!,IF($U1778&lt;&gt;0,#REF!,#REF!)),1)*IF($AA1778=2022,IF(OR($M1778="Услуги",$M1778="Работы"),#REF!,IF($U1778&lt;&gt;0,#REF!,#REF!)),1)*IF($AA1778=2023,IF(OR($M1778="Услуги",$M1778="Работы"),#REF!,IF($U1778&lt;&gt;0,#REF!,#REF!)),1)*IF($AA1778=2024,IF(OR($M1778="Услуги",$M1778="Работы"),#REF!,IF($U1778&lt;&gt;0,#REF!,#REF!)),1)*IF($AA1778=2025,IF(OR($M1778="Услуги",$M1778="Работы"),#REF!,IF($U1778&lt;&gt;0,#REF!,#REF!)),1)</f>
        <v>#REF!</v>
      </c>
      <c r="AH1778" s="96" t="e">
        <f>X1778*IF($AA1778=2021,IF(OR($M1778="Услуги",$M1778="Работы"),#REF!,IF($U1778&lt;&gt;0,#REF!,#REF!)),1)*IF($AA1778=2022,IF(OR($M1778="Услуги",$M1778="Работы"),#REF!,IF($U1778&lt;&gt;0,#REF!,#REF!)),1)*IF($AA1778=2023,IF(OR($M1778="Услуги",$M1778="Работы"),#REF!,IF($U1778&lt;&gt;0,#REF!,#REF!)),1)*IF($AA1778=2024,IF(OR($M1778="Услуги",$M1778="Работы"),#REF!,IF($U1778&lt;&gt;0,#REF!,#REF!)),1)*IF($AA1778=2025,IF(OR($M1778="Услуги",$M1778="Работы"),#REF!,IF($U1778&lt;&gt;0,#REF!,#REF!)),1)</f>
        <v>#REF!</v>
      </c>
      <c r="AI1778" s="96" t="e">
        <f>Y1778*IF($AA1778=2021,IF(OR($M1778="Услуги",$M1778="Работы"),#REF!,IF($U1778&lt;&gt;0,#REF!,#REF!)),1)*IF($AA1778=2022,IF(OR($M1778="Услуги",$M1778="Работы"),#REF!,IF($U1778&lt;&gt;0,#REF!,#REF!)),1)*IF($AA1778=2023,IF(OR($M1778="Услуги",$M1778="Работы"),#REF!,IF($U1778&lt;&gt;0,#REF!,#REF!)),1)*IF($AA1778=2024,IF(OR($M1778="Услуги",$M1778="Работы"),#REF!,IF($U1778&lt;&gt;0,#REF!,#REF!)),1)*IF($AA1778=2025,IF(OR($M1778="Услуги",$M1778="Работы"),#REF!,IF($U1778&lt;&gt;0,#REF!,#REF!)),1)</f>
        <v>#REF!</v>
      </c>
      <c r="AJ1778" s="96" t="e">
        <f>Z1778*IF($AA1778=2021,IF(OR($M1778="Услуги",$M1778="Работы"),#REF!,IF($U1778&lt;&gt;0,#REF!,#REF!)),1)*IF($AA1778=2022,IF(OR($M1778="Услуги",$M1778="Работы"),#REF!,IF($U1778&lt;&gt;0,#REF!,#REF!)),1)*IF($AA1778=2023,IF(OR($M1778="Услуги",$M1778="Работы"),#REF!,IF($U1778&lt;&gt;0,#REF!,#REF!)),1)*IF($AA1778=2024,IF(OR($M1778="Услуги",$M1778="Работы"),#REF!,IF($U1778&lt;&gt;0,#REF!,#REF!)),1)*IF($AA1778=2025,IF(OR($M1778="Услуги",$M1778="Работы"),#REF!,IF($U1778&lt;&gt;0,#REF!,#REF!)),1)</f>
        <v>#REF!</v>
      </c>
      <c r="AK1778" s="107">
        <v>315775.44</v>
      </c>
      <c r="AL1778" s="57">
        <v>0</v>
      </c>
      <c r="AM1778" s="57">
        <v>315775.44</v>
      </c>
      <c r="AN1778" s="54">
        <v>1</v>
      </c>
    </row>
    <row r="1779" spans="1:40" s="56" customFormat="1" ht="14.25" hidden="1" customHeight="1" x14ac:dyDescent="0.25">
      <c r="A1779" s="85">
        <v>1</v>
      </c>
      <c r="B1779" s="86" t="s">
        <v>88</v>
      </c>
      <c r="C1779" s="215" t="s">
        <v>437</v>
      </c>
      <c r="D1779" s="60" t="s">
        <v>435</v>
      </c>
      <c r="E1779" s="85" t="s">
        <v>420</v>
      </c>
      <c r="F1779" s="88" t="s">
        <v>436</v>
      </c>
      <c r="G1779" s="87" t="e">
        <f>VLOOKUP(D1779,#REF!,2,FALSE)</f>
        <v>#REF!</v>
      </c>
      <c r="H1779" s="87" t="s">
        <v>432</v>
      </c>
      <c r="I1779" s="87"/>
      <c r="J1779" s="86" t="s">
        <v>97</v>
      </c>
      <c r="K1779" s="87" t="str">
        <f>CONCATENATE(C1779," ",D1779)</f>
        <v>Защита сегментов АСУ ТП «Талаховская ТЭС» филиала «Калининградская ТЭЦ-2» АО «Интер РАО – Электрогенерация»</v>
      </c>
      <c r="L1779" s="99" t="s">
        <v>98</v>
      </c>
      <c r="M1779" s="90" t="s">
        <v>532</v>
      </c>
      <c r="N1779" s="85" t="s">
        <v>99</v>
      </c>
      <c r="O1779" s="85" t="s">
        <v>100</v>
      </c>
      <c r="P1779" s="86">
        <v>2</v>
      </c>
      <c r="Q1779" s="100">
        <v>118733.33</v>
      </c>
      <c r="R1779" s="97">
        <v>0.2</v>
      </c>
      <c r="S1779" s="98">
        <v>284959.99200000003</v>
      </c>
      <c r="T1779" s="95">
        <f t="shared" si="495"/>
        <v>47493.332000000009</v>
      </c>
      <c r="U1779" s="98">
        <v>0</v>
      </c>
      <c r="V1779" s="95">
        <f t="shared" si="496"/>
        <v>0</v>
      </c>
      <c r="W1779" s="95">
        <f t="shared" si="493"/>
        <v>0</v>
      </c>
      <c r="X1779" s="98">
        <v>284959.99200000003</v>
      </c>
      <c r="Y1779" s="95">
        <f t="shared" si="497"/>
        <v>47493.332000000009</v>
      </c>
      <c r="Z1779" s="95">
        <f t="shared" si="498"/>
        <v>237466.66000000003</v>
      </c>
      <c r="AA1779" s="243">
        <f>Приоритеты!$D$5+2</f>
        <v>2024</v>
      </c>
      <c r="AB1779" s="247" t="e">
        <f t="shared" si="494"/>
        <v>#REF!</v>
      </c>
      <c r="AC1779" s="96" t="e">
        <f>S1779*IF($AA1779=2021,IF(OR($M1779="Услуги",$M1779="Работы"),#REF!,IF($U1779&lt;&gt;0,#REF!,#REF!)),1)*IF($AA1779=2022,IF(OR($M1779="Услуги",$M1779="Работы"),#REF!,IF($U1779&lt;&gt;0,#REF!,#REF!)),1)*IF($AA1779=2023,IF(OR($M1779="Услуги",$M1779="Работы"),#REF!,IF($U1779&lt;&gt;0,#REF!,#REF!)),1)*IF($AA1779=2024,IF(OR($M1779="Услуги",$M1779="Работы"),#REF!,IF($U1779&lt;&gt;0,#REF!,#REF!)),1)*IF($AA1779=2025,IF(OR($M1779="Услуги",$M1779="Работы"),#REF!,IF($U1779&lt;&gt;0,#REF!,#REF!)),1)</f>
        <v>#REF!</v>
      </c>
      <c r="AD1779" s="96" t="e">
        <f>T1779*IF($AA1779=2021,IF(OR($M1779="Услуги",$M1779="Работы"),#REF!,IF($U1779&lt;&gt;0,#REF!,#REF!)),1)*IF($AA1779=2022,IF(OR($M1779="Услуги",$M1779="Работы"),#REF!,IF($U1779&lt;&gt;0,#REF!,#REF!)),1)*IF($AA1779=2023,IF(OR($M1779="Услуги",$M1779="Работы"),#REF!,IF($U1779&lt;&gt;0,#REF!,#REF!)),1)*IF($AA1779=2024,IF(OR($M1779="Услуги",$M1779="Работы"),#REF!,IF($U1779&lt;&gt;0,#REF!,#REF!)),1)*IF($AA1779=2025,IF(OR($M1779="Услуги",$M1779="Работы"),#REF!,IF($U1779&lt;&gt;0,#REF!,#REF!)),1)</f>
        <v>#REF!</v>
      </c>
      <c r="AE1779" s="96" t="e">
        <f>U1779*IF($AA1779=2021,IF(OR($M1779="Услуги",$M1779="Работы"),#REF!,IF($U1779&lt;&gt;0,#REF!,#REF!)),1)*IF($AA1779=2022,IF(OR($M1779="Услуги",$M1779="Работы"),#REF!,IF($U1779&lt;&gt;0,#REF!,#REF!)),1)*IF($AA1779=2023,IF(OR($M1779="Услуги",$M1779="Работы"),#REF!,IF($U1779&lt;&gt;0,#REF!,#REF!)),1)*IF($AA1779=2024,IF(OR($M1779="Услуги",$M1779="Работы"),#REF!,IF($U1779&lt;&gt;0,#REF!,#REF!)),1)*IF($AA1779=2025,IF(OR($M1779="Услуги",$M1779="Работы"),#REF!,IF($U1779&lt;&gt;0,#REF!,#REF!)),1)</f>
        <v>#REF!</v>
      </c>
      <c r="AF1779" s="96" t="e">
        <f>V1779*IF($AA1779=2021,IF(OR($M1779="Услуги",$M1779="Работы"),#REF!,IF($U1779&lt;&gt;0,#REF!,#REF!)),1)*IF($AA1779=2022,IF(OR($M1779="Услуги",$M1779="Работы"),#REF!,IF($U1779&lt;&gt;0,#REF!,#REF!)),1)*IF($AA1779=2023,IF(OR($M1779="Услуги",$M1779="Работы"),#REF!,IF($U1779&lt;&gt;0,#REF!,#REF!)),1)*IF($AA1779=2024,IF(OR($M1779="Услуги",$M1779="Работы"),#REF!,IF($U1779&lt;&gt;0,#REF!,#REF!)),1)*IF($AA1779=2025,IF(OR($M1779="Услуги",$M1779="Работы"),#REF!,IF($U1779&lt;&gt;0,#REF!,#REF!)),1)</f>
        <v>#REF!</v>
      </c>
      <c r="AG1779" s="96" t="e">
        <f>W1779*IF($AA1779=2021,IF(OR($M1779="Услуги",$M1779="Работы"),#REF!,IF($U1779&lt;&gt;0,#REF!,#REF!)),1)*IF($AA1779=2022,IF(OR($M1779="Услуги",$M1779="Работы"),#REF!,IF($U1779&lt;&gt;0,#REF!,#REF!)),1)*IF($AA1779=2023,IF(OR($M1779="Услуги",$M1779="Работы"),#REF!,IF($U1779&lt;&gt;0,#REF!,#REF!)),1)*IF($AA1779=2024,IF(OR($M1779="Услуги",$M1779="Работы"),#REF!,IF($U1779&lt;&gt;0,#REF!,#REF!)),1)*IF($AA1779=2025,IF(OR($M1779="Услуги",$M1779="Работы"),#REF!,IF($U1779&lt;&gt;0,#REF!,#REF!)),1)</f>
        <v>#REF!</v>
      </c>
      <c r="AH1779" s="96" t="e">
        <f>X1779*IF($AA1779=2021,IF(OR($M1779="Услуги",$M1779="Работы"),#REF!,IF($U1779&lt;&gt;0,#REF!,#REF!)),1)*IF($AA1779=2022,IF(OR($M1779="Услуги",$M1779="Работы"),#REF!,IF($U1779&lt;&gt;0,#REF!,#REF!)),1)*IF($AA1779=2023,IF(OR($M1779="Услуги",$M1779="Работы"),#REF!,IF($U1779&lt;&gt;0,#REF!,#REF!)),1)*IF($AA1779=2024,IF(OR($M1779="Услуги",$M1779="Работы"),#REF!,IF($U1779&lt;&gt;0,#REF!,#REF!)),1)*IF($AA1779=2025,IF(OR($M1779="Услуги",$M1779="Работы"),#REF!,IF($U1779&lt;&gt;0,#REF!,#REF!)),1)</f>
        <v>#REF!</v>
      </c>
      <c r="AI1779" s="96" t="e">
        <f>Y1779*IF($AA1779=2021,IF(OR($M1779="Услуги",$M1779="Работы"),#REF!,IF($U1779&lt;&gt;0,#REF!,#REF!)),1)*IF($AA1779=2022,IF(OR($M1779="Услуги",$M1779="Работы"),#REF!,IF($U1779&lt;&gt;0,#REF!,#REF!)),1)*IF($AA1779=2023,IF(OR($M1779="Услуги",$M1779="Работы"),#REF!,IF($U1779&lt;&gt;0,#REF!,#REF!)),1)*IF($AA1779=2024,IF(OR($M1779="Услуги",$M1779="Работы"),#REF!,IF($U1779&lt;&gt;0,#REF!,#REF!)),1)*IF($AA1779=2025,IF(OR($M1779="Услуги",$M1779="Работы"),#REF!,IF($U1779&lt;&gt;0,#REF!,#REF!)),1)</f>
        <v>#REF!</v>
      </c>
      <c r="AJ1779" s="96" t="e">
        <f>Z1779*IF($AA1779=2021,IF(OR($M1779="Услуги",$M1779="Работы"),#REF!,IF($U1779&lt;&gt;0,#REF!,#REF!)),1)*IF($AA1779=2022,IF(OR($M1779="Услуги",$M1779="Работы"),#REF!,IF($U1779&lt;&gt;0,#REF!,#REF!)),1)*IF($AA1779=2023,IF(OR($M1779="Услуги",$M1779="Работы"),#REF!,IF($U1779&lt;&gt;0,#REF!,#REF!)),1)*IF($AA1779=2024,IF(OR($M1779="Услуги",$M1779="Работы"),#REF!,IF($U1779&lt;&gt;0,#REF!,#REF!)),1)*IF($AA1779=2025,IF(OR($M1779="Услуги",$M1779="Работы"),#REF!,IF($U1779&lt;&gt;0,#REF!,#REF!)),1)</f>
        <v>#REF!</v>
      </c>
      <c r="AK1779" s="107">
        <v>284959.99200000003</v>
      </c>
      <c r="AL1779" s="57">
        <v>0</v>
      </c>
      <c r="AM1779" s="57">
        <v>284959.99200000003</v>
      </c>
      <c r="AN1779" s="54">
        <v>2</v>
      </c>
    </row>
    <row r="1780" spans="1:40" s="56" customFormat="1" ht="14.25" hidden="1" customHeight="1" x14ac:dyDescent="0.25">
      <c r="A1780" s="85">
        <v>1</v>
      </c>
      <c r="B1780" s="86" t="s">
        <v>88</v>
      </c>
      <c r="C1780" s="215" t="s">
        <v>437</v>
      </c>
      <c r="D1780" s="60" t="s">
        <v>435</v>
      </c>
      <c r="E1780" s="85" t="s">
        <v>420</v>
      </c>
      <c r="F1780" s="88" t="s">
        <v>436</v>
      </c>
      <c r="G1780" s="87" t="e">
        <f>VLOOKUP(D1780,#REF!,2,FALSE)</f>
        <v>#REF!</v>
      </c>
      <c r="H1780" s="87" t="s">
        <v>432</v>
      </c>
      <c r="I1780" s="87"/>
      <c r="J1780" s="86" t="s">
        <v>97</v>
      </c>
      <c r="K1780" s="87" t="str">
        <f>CONCATENATE(C1780," ",D1780)</f>
        <v>Защита сегментов АСУ ТП «Талаховская ТЭС» филиала «Калининградская ТЭЦ-2» АО «Интер РАО – Электрогенерация»</v>
      </c>
      <c r="L1780" s="99" t="s">
        <v>98</v>
      </c>
      <c r="M1780" s="90" t="s">
        <v>532</v>
      </c>
      <c r="N1780" s="85" t="s">
        <v>198</v>
      </c>
      <c r="O1780" s="85" t="s">
        <v>199</v>
      </c>
      <c r="P1780" s="86">
        <v>2</v>
      </c>
      <c r="Q1780" s="100">
        <v>36533.33</v>
      </c>
      <c r="R1780" s="97">
        <v>0.2</v>
      </c>
      <c r="S1780" s="98">
        <v>87679.991999999998</v>
      </c>
      <c r="T1780" s="95">
        <f t="shared" si="495"/>
        <v>14613.332000000002</v>
      </c>
      <c r="U1780" s="98">
        <v>0</v>
      </c>
      <c r="V1780" s="95">
        <f t="shared" si="496"/>
        <v>0</v>
      </c>
      <c r="W1780" s="95">
        <f t="shared" si="493"/>
        <v>0</v>
      </c>
      <c r="X1780" s="98">
        <v>87679.991999999998</v>
      </c>
      <c r="Y1780" s="95">
        <f t="shared" si="497"/>
        <v>14613.332000000002</v>
      </c>
      <c r="Z1780" s="95">
        <f t="shared" si="498"/>
        <v>73066.66</v>
      </c>
      <c r="AA1780" s="243">
        <f>Приоритеты!$D$5+2</f>
        <v>2024</v>
      </c>
      <c r="AB1780" s="247" t="e">
        <f t="shared" si="494"/>
        <v>#REF!</v>
      </c>
      <c r="AC1780" s="96" t="e">
        <f>S1780*IF($AA1780=2021,IF(OR($M1780="Услуги",$M1780="Работы"),#REF!,IF($U1780&lt;&gt;0,#REF!,#REF!)),1)*IF($AA1780=2022,IF(OR($M1780="Услуги",$M1780="Работы"),#REF!,IF($U1780&lt;&gt;0,#REF!,#REF!)),1)*IF($AA1780=2023,IF(OR($M1780="Услуги",$M1780="Работы"),#REF!,IF($U1780&lt;&gt;0,#REF!,#REF!)),1)*IF($AA1780=2024,IF(OR($M1780="Услуги",$M1780="Работы"),#REF!,IF($U1780&lt;&gt;0,#REF!,#REF!)),1)*IF($AA1780=2025,IF(OR($M1780="Услуги",$M1780="Работы"),#REF!,IF($U1780&lt;&gt;0,#REF!,#REF!)),1)</f>
        <v>#REF!</v>
      </c>
      <c r="AD1780" s="96" t="e">
        <f>T1780*IF($AA1780=2021,IF(OR($M1780="Услуги",$M1780="Работы"),#REF!,IF($U1780&lt;&gt;0,#REF!,#REF!)),1)*IF($AA1780=2022,IF(OR($M1780="Услуги",$M1780="Работы"),#REF!,IF($U1780&lt;&gt;0,#REF!,#REF!)),1)*IF($AA1780=2023,IF(OR($M1780="Услуги",$M1780="Работы"),#REF!,IF($U1780&lt;&gt;0,#REF!,#REF!)),1)*IF($AA1780=2024,IF(OR($M1780="Услуги",$M1780="Работы"),#REF!,IF($U1780&lt;&gt;0,#REF!,#REF!)),1)*IF($AA1780=2025,IF(OR($M1780="Услуги",$M1780="Работы"),#REF!,IF($U1780&lt;&gt;0,#REF!,#REF!)),1)</f>
        <v>#REF!</v>
      </c>
      <c r="AE1780" s="96" t="e">
        <f>U1780*IF($AA1780=2021,IF(OR($M1780="Услуги",$M1780="Работы"),#REF!,IF($U1780&lt;&gt;0,#REF!,#REF!)),1)*IF($AA1780=2022,IF(OR($M1780="Услуги",$M1780="Работы"),#REF!,IF($U1780&lt;&gt;0,#REF!,#REF!)),1)*IF($AA1780=2023,IF(OR($M1780="Услуги",$M1780="Работы"),#REF!,IF($U1780&lt;&gt;0,#REF!,#REF!)),1)*IF($AA1780=2024,IF(OR($M1780="Услуги",$M1780="Работы"),#REF!,IF($U1780&lt;&gt;0,#REF!,#REF!)),1)*IF($AA1780=2025,IF(OR($M1780="Услуги",$M1780="Работы"),#REF!,IF($U1780&lt;&gt;0,#REF!,#REF!)),1)</f>
        <v>#REF!</v>
      </c>
      <c r="AF1780" s="96" t="e">
        <f>V1780*IF($AA1780=2021,IF(OR($M1780="Услуги",$M1780="Работы"),#REF!,IF($U1780&lt;&gt;0,#REF!,#REF!)),1)*IF($AA1780=2022,IF(OR($M1780="Услуги",$M1780="Работы"),#REF!,IF($U1780&lt;&gt;0,#REF!,#REF!)),1)*IF($AA1780=2023,IF(OR($M1780="Услуги",$M1780="Работы"),#REF!,IF($U1780&lt;&gt;0,#REF!,#REF!)),1)*IF($AA1780=2024,IF(OR($M1780="Услуги",$M1780="Работы"),#REF!,IF($U1780&lt;&gt;0,#REF!,#REF!)),1)*IF($AA1780=2025,IF(OR($M1780="Услуги",$M1780="Работы"),#REF!,IF($U1780&lt;&gt;0,#REF!,#REF!)),1)</f>
        <v>#REF!</v>
      </c>
      <c r="AG1780" s="96" t="e">
        <f>W1780*IF($AA1780=2021,IF(OR($M1780="Услуги",$M1780="Работы"),#REF!,IF($U1780&lt;&gt;0,#REF!,#REF!)),1)*IF($AA1780=2022,IF(OR($M1780="Услуги",$M1780="Работы"),#REF!,IF($U1780&lt;&gt;0,#REF!,#REF!)),1)*IF($AA1780=2023,IF(OR($M1780="Услуги",$M1780="Работы"),#REF!,IF($U1780&lt;&gt;0,#REF!,#REF!)),1)*IF($AA1780=2024,IF(OR($M1780="Услуги",$M1780="Работы"),#REF!,IF($U1780&lt;&gt;0,#REF!,#REF!)),1)*IF($AA1780=2025,IF(OR($M1780="Услуги",$M1780="Работы"),#REF!,IF($U1780&lt;&gt;0,#REF!,#REF!)),1)</f>
        <v>#REF!</v>
      </c>
      <c r="AH1780" s="96" t="e">
        <f>X1780*IF($AA1780=2021,IF(OR($M1780="Услуги",$M1780="Работы"),#REF!,IF($U1780&lt;&gt;0,#REF!,#REF!)),1)*IF($AA1780=2022,IF(OR($M1780="Услуги",$M1780="Работы"),#REF!,IF($U1780&lt;&gt;0,#REF!,#REF!)),1)*IF($AA1780=2023,IF(OR($M1780="Услуги",$M1780="Работы"),#REF!,IF($U1780&lt;&gt;0,#REF!,#REF!)),1)*IF($AA1780=2024,IF(OR($M1780="Услуги",$M1780="Работы"),#REF!,IF($U1780&lt;&gt;0,#REF!,#REF!)),1)*IF($AA1780=2025,IF(OR($M1780="Услуги",$M1780="Работы"),#REF!,IF($U1780&lt;&gt;0,#REF!,#REF!)),1)</f>
        <v>#REF!</v>
      </c>
      <c r="AI1780" s="96" t="e">
        <f>Y1780*IF($AA1780=2021,IF(OR($M1780="Услуги",$M1780="Работы"),#REF!,IF($U1780&lt;&gt;0,#REF!,#REF!)),1)*IF($AA1780=2022,IF(OR($M1780="Услуги",$M1780="Работы"),#REF!,IF($U1780&lt;&gt;0,#REF!,#REF!)),1)*IF($AA1780=2023,IF(OR($M1780="Услуги",$M1780="Работы"),#REF!,IF($U1780&lt;&gt;0,#REF!,#REF!)),1)*IF($AA1780=2024,IF(OR($M1780="Услуги",$M1780="Работы"),#REF!,IF($U1780&lt;&gt;0,#REF!,#REF!)),1)*IF($AA1780=2025,IF(OR($M1780="Услуги",$M1780="Работы"),#REF!,IF($U1780&lt;&gt;0,#REF!,#REF!)),1)</f>
        <v>#REF!</v>
      </c>
      <c r="AJ1780" s="96" t="e">
        <f>Z1780*IF($AA1780=2021,IF(OR($M1780="Услуги",$M1780="Работы"),#REF!,IF($U1780&lt;&gt;0,#REF!,#REF!)),1)*IF($AA1780=2022,IF(OR($M1780="Услуги",$M1780="Работы"),#REF!,IF($U1780&lt;&gt;0,#REF!,#REF!)),1)*IF($AA1780=2023,IF(OR($M1780="Услуги",$M1780="Работы"),#REF!,IF($U1780&lt;&gt;0,#REF!,#REF!)),1)*IF($AA1780=2024,IF(OR($M1780="Услуги",$M1780="Работы"),#REF!,IF($U1780&lt;&gt;0,#REF!,#REF!)),1)*IF($AA1780=2025,IF(OR($M1780="Услуги",$M1780="Работы"),#REF!,IF($U1780&lt;&gt;0,#REF!,#REF!)),1)</f>
        <v>#REF!</v>
      </c>
      <c r="AK1780" s="107">
        <v>87679.991999999998</v>
      </c>
      <c r="AL1780" s="57">
        <v>0</v>
      </c>
      <c r="AM1780" s="57">
        <v>87679.991999999998</v>
      </c>
      <c r="AN1780" s="54">
        <v>2</v>
      </c>
    </row>
    <row r="1781" spans="1:40" s="56" customFormat="1" ht="14.25" hidden="1" customHeight="1" x14ac:dyDescent="0.25">
      <c r="A1781" s="85">
        <v>1</v>
      </c>
      <c r="B1781" s="86" t="s">
        <v>88</v>
      </c>
      <c r="C1781" s="215" t="s">
        <v>437</v>
      </c>
      <c r="D1781" s="60" t="s">
        <v>435</v>
      </c>
      <c r="E1781" s="85" t="s">
        <v>420</v>
      </c>
      <c r="F1781" s="88" t="s">
        <v>436</v>
      </c>
      <c r="G1781" s="87" t="e">
        <f>VLOOKUP(D1781,#REF!,2,FALSE)</f>
        <v>#REF!</v>
      </c>
      <c r="H1781" s="87" t="s">
        <v>432</v>
      </c>
      <c r="I1781" s="87"/>
      <c r="J1781" s="86" t="s">
        <v>159</v>
      </c>
      <c r="K1781" s="87" t="str">
        <f>CONCATENATE(C1781," ",D1781)</f>
        <v>Защита сегментов АСУ ТП «Талаховская ТЭС» филиала «Калининградская ТЭЦ-2» АО «Интер РАО – Электрогенерация»</v>
      </c>
      <c r="L1781" s="99" t="s">
        <v>96</v>
      </c>
      <c r="M1781" s="90" t="s">
        <v>532</v>
      </c>
      <c r="N1781" s="85" t="s">
        <v>381</v>
      </c>
      <c r="O1781" s="85" t="s">
        <v>382</v>
      </c>
      <c r="P1781" s="86">
        <v>1</v>
      </c>
      <c r="Q1781" s="100">
        <v>316250</v>
      </c>
      <c r="R1781" s="97">
        <v>0.2</v>
      </c>
      <c r="S1781" s="98">
        <v>379500</v>
      </c>
      <c r="T1781" s="95">
        <f t="shared" si="495"/>
        <v>63250</v>
      </c>
      <c r="U1781" s="98">
        <v>0</v>
      </c>
      <c r="V1781" s="95">
        <f t="shared" si="496"/>
        <v>0</v>
      </c>
      <c r="W1781" s="95">
        <f t="shared" si="493"/>
        <v>0</v>
      </c>
      <c r="X1781" s="98">
        <v>379500</v>
      </c>
      <c r="Y1781" s="95">
        <f t="shared" si="497"/>
        <v>63250</v>
      </c>
      <c r="Z1781" s="95">
        <f t="shared" si="498"/>
        <v>316250</v>
      </c>
      <c r="AA1781" s="243">
        <f>Приоритеты!$D$5+3</f>
        <v>2025</v>
      </c>
      <c r="AB1781" s="247" t="e">
        <f t="shared" si="494"/>
        <v>#REF!</v>
      </c>
      <c r="AC1781" s="96" t="e">
        <f>S1781*IF($AA1781=2021,IF(OR($M1781="Услуги",$M1781="Работы"),#REF!,IF($U1781&lt;&gt;0,#REF!,#REF!)),1)*IF($AA1781=2022,IF(OR($M1781="Услуги",$M1781="Работы"),#REF!,IF($U1781&lt;&gt;0,#REF!,#REF!)),1)*IF($AA1781=2023,IF(OR($M1781="Услуги",$M1781="Работы"),#REF!,IF($U1781&lt;&gt;0,#REF!,#REF!)),1)*IF($AA1781=2024,IF(OR($M1781="Услуги",$M1781="Работы"),#REF!,IF($U1781&lt;&gt;0,#REF!,#REF!)),1)*IF($AA1781=2025,IF(OR($M1781="Услуги",$M1781="Работы"),#REF!,IF($U1781&lt;&gt;0,#REF!,#REF!)),1)</f>
        <v>#REF!</v>
      </c>
      <c r="AD1781" s="96" t="e">
        <f>T1781*IF($AA1781=2021,IF(OR($M1781="Услуги",$M1781="Работы"),#REF!,IF($U1781&lt;&gt;0,#REF!,#REF!)),1)*IF($AA1781=2022,IF(OR($M1781="Услуги",$M1781="Работы"),#REF!,IF($U1781&lt;&gt;0,#REF!,#REF!)),1)*IF($AA1781=2023,IF(OR($M1781="Услуги",$M1781="Работы"),#REF!,IF($U1781&lt;&gt;0,#REF!,#REF!)),1)*IF($AA1781=2024,IF(OR($M1781="Услуги",$M1781="Работы"),#REF!,IF($U1781&lt;&gt;0,#REF!,#REF!)),1)*IF($AA1781=2025,IF(OR($M1781="Услуги",$M1781="Работы"),#REF!,IF($U1781&lt;&gt;0,#REF!,#REF!)),1)</f>
        <v>#REF!</v>
      </c>
      <c r="AE1781" s="96" t="e">
        <f>U1781*IF($AA1781=2021,IF(OR($M1781="Услуги",$M1781="Работы"),#REF!,IF($U1781&lt;&gt;0,#REF!,#REF!)),1)*IF($AA1781=2022,IF(OR($M1781="Услуги",$M1781="Работы"),#REF!,IF($U1781&lt;&gt;0,#REF!,#REF!)),1)*IF($AA1781=2023,IF(OR($M1781="Услуги",$M1781="Работы"),#REF!,IF($U1781&lt;&gt;0,#REF!,#REF!)),1)*IF($AA1781=2024,IF(OR($M1781="Услуги",$M1781="Работы"),#REF!,IF($U1781&lt;&gt;0,#REF!,#REF!)),1)*IF($AA1781=2025,IF(OR($M1781="Услуги",$M1781="Работы"),#REF!,IF($U1781&lt;&gt;0,#REF!,#REF!)),1)</f>
        <v>#REF!</v>
      </c>
      <c r="AF1781" s="96" t="e">
        <f>V1781*IF($AA1781=2021,IF(OR($M1781="Услуги",$M1781="Работы"),#REF!,IF($U1781&lt;&gt;0,#REF!,#REF!)),1)*IF($AA1781=2022,IF(OR($M1781="Услуги",$M1781="Работы"),#REF!,IF($U1781&lt;&gt;0,#REF!,#REF!)),1)*IF($AA1781=2023,IF(OR($M1781="Услуги",$M1781="Работы"),#REF!,IF($U1781&lt;&gt;0,#REF!,#REF!)),1)*IF($AA1781=2024,IF(OR($M1781="Услуги",$M1781="Работы"),#REF!,IF($U1781&lt;&gt;0,#REF!,#REF!)),1)*IF($AA1781=2025,IF(OR($M1781="Услуги",$M1781="Работы"),#REF!,IF($U1781&lt;&gt;0,#REF!,#REF!)),1)</f>
        <v>#REF!</v>
      </c>
      <c r="AG1781" s="96" t="e">
        <f>W1781*IF($AA1781=2021,IF(OR($M1781="Услуги",$M1781="Работы"),#REF!,IF($U1781&lt;&gt;0,#REF!,#REF!)),1)*IF($AA1781=2022,IF(OR($M1781="Услуги",$M1781="Работы"),#REF!,IF($U1781&lt;&gt;0,#REF!,#REF!)),1)*IF($AA1781=2023,IF(OR($M1781="Услуги",$M1781="Работы"),#REF!,IF($U1781&lt;&gt;0,#REF!,#REF!)),1)*IF($AA1781=2024,IF(OR($M1781="Услуги",$M1781="Работы"),#REF!,IF($U1781&lt;&gt;0,#REF!,#REF!)),1)*IF($AA1781=2025,IF(OR($M1781="Услуги",$M1781="Работы"),#REF!,IF($U1781&lt;&gt;0,#REF!,#REF!)),1)</f>
        <v>#REF!</v>
      </c>
      <c r="AH1781" s="96" t="e">
        <f>X1781*IF($AA1781=2021,IF(OR($M1781="Услуги",$M1781="Работы"),#REF!,IF($U1781&lt;&gt;0,#REF!,#REF!)),1)*IF($AA1781=2022,IF(OR($M1781="Услуги",$M1781="Работы"),#REF!,IF($U1781&lt;&gt;0,#REF!,#REF!)),1)*IF($AA1781=2023,IF(OR($M1781="Услуги",$M1781="Работы"),#REF!,IF($U1781&lt;&gt;0,#REF!,#REF!)),1)*IF($AA1781=2024,IF(OR($M1781="Услуги",$M1781="Работы"),#REF!,IF($U1781&lt;&gt;0,#REF!,#REF!)),1)*IF($AA1781=2025,IF(OR($M1781="Услуги",$M1781="Работы"),#REF!,IF($U1781&lt;&gt;0,#REF!,#REF!)),1)</f>
        <v>#REF!</v>
      </c>
      <c r="AI1781" s="96" t="e">
        <f>Y1781*IF($AA1781=2021,IF(OR($M1781="Услуги",$M1781="Работы"),#REF!,IF($U1781&lt;&gt;0,#REF!,#REF!)),1)*IF($AA1781=2022,IF(OR($M1781="Услуги",$M1781="Работы"),#REF!,IF($U1781&lt;&gt;0,#REF!,#REF!)),1)*IF($AA1781=2023,IF(OR($M1781="Услуги",$M1781="Работы"),#REF!,IF($U1781&lt;&gt;0,#REF!,#REF!)),1)*IF($AA1781=2024,IF(OR($M1781="Услуги",$M1781="Работы"),#REF!,IF($U1781&lt;&gt;0,#REF!,#REF!)),1)*IF($AA1781=2025,IF(OR($M1781="Услуги",$M1781="Работы"),#REF!,IF($U1781&lt;&gt;0,#REF!,#REF!)),1)</f>
        <v>#REF!</v>
      </c>
      <c r="AJ1781" s="96" t="e">
        <f>Z1781*IF($AA1781=2021,IF(OR($M1781="Услуги",$M1781="Работы"),#REF!,IF($U1781&lt;&gt;0,#REF!,#REF!)),1)*IF($AA1781=2022,IF(OR($M1781="Услуги",$M1781="Работы"),#REF!,IF($U1781&lt;&gt;0,#REF!,#REF!)),1)*IF($AA1781=2023,IF(OR($M1781="Услуги",$M1781="Работы"),#REF!,IF($U1781&lt;&gt;0,#REF!,#REF!)),1)*IF($AA1781=2024,IF(OR($M1781="Услуги",$M1781="Работы"),#REF!,IF($U1781&lt;&gt;0,#REF!,#REF!)),1)*IF($AA1781=2025,IF(OR($M1781="Услуги",$M1781="Работы"),#REF!,IF($U1781&lt;&gt;0,#REF!,#REF!)),1)</f>
        <v>#REF!</v>
      </c>
      <c r="AK1781" s="107">
        <v>379500</v>
      </c>
      <c r="AL1781" s="57">
        <v>0</v>
      </c>
      <c r="AM1781" s="57">
        <v>379500</v>
      </c>
      <c r="AN1781" s="54">
        <v>1</v>
      </c>
    </row>
    <row r="1782" spans="1:40" s="56" customFormat="1" ht="14.25" hidden="1" customHeight="1" x14ac:dyDescent="0.25">
      <c r="A1782" s="85">
        <v>1</v>
      </c>
      <c r="B1782" s="86" t="s">
        <v>88</v>
      </c>
      <c r="C1782" s="215" t="s">
        <v>542</v>
      </c>
      <c r="D1782" s="60" t="s">
        <v>435</v>
      </c>
      <c r="E1782" s="85" t="s">
        <v>420</v>
      </c>
      <c r="F1782" s="88" t="s">
        <v>436</v>
      </c>
      <c r="G1782" s="87" t="e">
        <f>VLOOKUP(D1782,#REF!,2,FALSE)</f>
        <v>#REF!</v>
      </c>
      <c r="H1782" s="87" t="s">
        <v>432</v>
      </c>
      <c r="I1782" s="87"/>
      <c r="J1782" s="86" t="s">
        <v>123</v>
      </c>
      <c r="K1782" s="87" t="str">
        <f xml:space="preserve"> CONCATENATE(C1782," ",D1782)</f>
        <v>Реализация систем защиты ОКИИ «Талаховская ТЭС» филиала «Калининградская ТЭЦ-2» АО «Интер РАО – Электрогенерация»</v>
      </c>
      <c r="L1782" s="99" t="s">
        <v>124</v>
      </c>
      <c r="M1782" s="90" t="s">
        <v>532</v>
      </c>
      <c r="N1782" s="85" t="s">
        <v>139</v>
      </c>
      <c r="O1782" s="85" t="s">
        <v>140</v>
      </c>
      <c r="P1782" s="86">
        <v>1</v>
      </c>
      <c r="Q1782" s="100">
        <v>263146.2</v>
      </c>
      <c r="R1782" s="97">
        <v>0.2</v>
      </c>
      <c r="S1782" s="98">
        <v>315775.44</v>
      </c>
      <c r="T1782" s="95">
        <f t="shared" si="495"/>
        <v>52629.240000000005</v>
      </c>
      <c r="U1782" s="98">
        <v>0</v>
      </c>
      <c r="V1782" s="95">
        <f t="shared" si="496"/>
        <v>0</v>
      </c>
      <c r="W1782" s="95">
        <f t="shared" si="493"/>
        <v>0</v>
      </c>
      <c r="X1782" s="98">
        <v>315775.44</v>
      </c>
      <c r="Y1782" s="95">
        <f t="shared" si="497"/>
        <v>52629.240000000005</v>
      </c>
      <c r="Z1782" s="95">
        <f t="shared" si="498"/>
        <v>263146.2</v>
      </c>
      <c r="AA1782" s="243">
        <f>Приоритеты!$D$5+3</f>
        <v>2025</v>
      </c>
      <c r="AB1782" s="247" t="e">
        <f t="shared" si="494"/>
        <v>#REF!</v>
      </c>
      <c r="AC1782" s="96" t="e">
        <f>S1782*IF($AA1782=2021,IF(OR($M1782="Услуги",$M1782="Работы"),#REF!,IF($U1782&lt;&gt;0,#REF!,#REF!)),1)*IF($AA1782=2022,IF(OR($M1782="Услуги",$M1782="Работы"),#REF!,IF($U1782&lt;&gt;0,#REF!,#REF!)),1)*IF($AA1782=2023,IF(OR($M1782="Услуги",$M1782="Работы"),#REF!,IF($U1782&lt;&gt;0,#REF!,#REF!)),1)*IF($AA1782=2024,IF(OR($M1782="Услуги",$M1782="Работы"),#REF!,IF($U1782&lt;&gt;0,#REF!,#REF!)),1)*IF($AA1782=2025,IF(OR($M1782="Услуги",$M1782="Работы"),#REF!,IF($U1782&lt;&gt;0,#REF!,#REF!)),1)</f>
        <v>#REF!</v>
      </c>
      <c r="AD1782" s="96" t="e">
        <f>T1782*IF($AA1782=2021,IF(OR($M1782="Услуги",$M1782="Работы"),#REF!,IF($U1782&lt;&gt;0,#REF!,#REF!)),1)*IF($AA1782=2022,IF(OR($M1782="Услуги",$M1782="Работы"),#REF!,IF($U1782&lt;&gt;0,#REF!,#REF!)),1)*IF($AA1782=2023,IF(OR($M1782="Услуги",$M1782="Работы"),#REF!,IF($U1782&lt;&gt;0,#REF!,#REF!)),1)*IF($AA1782=2024,IF(OR($M1782="Услуги",$M1782="Работы"),#REF!,IF($U1782&lt;&gt;0,#REF!,#REF!)),1)*IF($AA1782=2025,IF(OR($M1782="Услуги",$M1782="Работы"),#REF!,IF($U1782&lt;&gt;0,#REF!,#REF!)),1)</f>
        <v>#REF!</v>
      </c>
      <c r="AE1782" s="96" t="e">
        <f>U1782*IF($AA1782=2021,IF(OR($M1782="Услуги",$M1782="Работы"),#REF!,IF($U1782&lt;&gt;0,#REF!,#REF!)),1)*IF($AA1782=2022,IF(OR($M1782="Услуги",$M1782="Работы"),#REF!,IF($U1782&lt;&gt;0,#REF!,#REF!)),1)*IF($AA1782=2023,IF(OR($M1782="Услуги",$M1782="Работы"),#REF!,IF($U1782&lt;&gt;0,#REF!,#REF!)),1)*IF($AA1782=2024,IF(OR($M1782="Услуги",$M1782="Работы"),#REF!,IF($U1782&lt;&gt;0,#REF!,#REF!)),1)*IF($AA1782=2025,IF(OR($M1782="Услуги",$M1782="Работы"),#REF!,IF($U1782&lt;&gt;0,#REF!,#REF!)),1)</f>
        <v>#REF!</v>
      </c>
      <c r="AF1782" s="96" t="e">
        <f>V1782*IF($AA1782=2021,IF(OR($M1782="Услуги",$M1782="Работы"),#REF!,IF($U1782&lt;&gt;0,#REF!,#REF!)),1)*IF($AA1782=2022,IF(OR($M1782="Услуги",$M1782="Работы"),#REF!,IF($U1782&lt;&gt;0,#REF!,#REF!)),1)*IF($AA1782=2023,IF(OR($M1782="Услуги",$M1782="Работы"),#REF!,IF($U1782&lt;&gt;0,#REF!,#REF!)),1)*IF($AA1782=2024,IF(OR($M1782="Услуги",$M1782="Работы"),#REF!,IF($U1782&lt;&gt;0,#REF!,#REF!)),1)*IF($AA1782=2025,IF(OR($M1782="Услуги",$M1782="Работы"),#REF!,IF($U1782&lt;&gt;0,#REF!,#REF!)),1)</f>
        <v>#REF!</v>
      </c>
      <c r="AG1782" s="96" t="e">
        <f>W1782*IF($AA1782=2021,IF(OR($M1782="Услуги",$M1782="Работы"),#REF!,IF($U1782&lt;&gt;0,#REF!,#REF!)),1)*IF($AA1782=2022,IF(OR($M1782="Услуги",$M1782="Работы"),#REF!,IF($U1782&lt;&gt;0,#REF!,#REF!)),1)*IF($AA1782=2023,IF(OR($M1782="Услуги",$M1782="Работы"),#REF!,IF($U1782&lt;&gt;0,#REF!,#REF!)),1)*IF($AA1782=2024,IF(OR($M1782="Услуги",$M1782="Работы"),#REF!,IF($U1782&lt;&gt;0,#REF!,#REF!)),1)*IF($AA1782=2025,IF(OR($M1782="Услуги",$M1782="Работы"),#REF!,IF($U1782&lt;&gt;0,#REF!,#REF!)),1)</f>
        <v>#REF!</v>
      </c>
      <c r="AH1782" s="96" t="e">
        <f>X1782*IF($AA1782=2021,IF(OR($M1782="Услуги",$M1782="Работы"),#REF!,IF($U1782&lt;&gt;0,#REF!,#REF!)),1)*IF($AA1782=2022,IF(OR($M1782="Услуги",$M1782="Работы"),#REF!,IF($U1782&lt;&gt;0,#REF!,#REF!)),1)*IF($AA1782=2023,IF(OR($M1782="Услуги",$M1782="Работы"),#REF!,IF($U1782&lt;&gt;0,#REF!,#REF!)),1)*IF($AA1782=2024,IF(OR($M1782="Услуги",$M1782="Работы"),#REF!,IF($U1782&lt;&gt;0,#REF!,#REF!)),1)*IF($AA1782=2025,IF(OR($M1782="Услуги",$M1782="Работы"),#REF!,IF($U1782&lt;&gt;0,#REF!,#REF!)),1)</f>
        <v>#REF!</v>
      </c>
      <c r="AI1782" s="96" t="e">
        <f>Y1782*IF($AA1782=2021,IF(OR($M1782="Услуги",$M1782="Работы"),#REF!,IF($U1782&lt;&gt;0,#REF!,#REF!)),1)*IF($AA1782=2022,IF(OR($M1782="Услуги",$M1782="Работы"),#REF!,IF($U1782&lt;&gt;0,#REF!,#REF!)),1)*IF($AA1782=2023,IF(OR($M1782="Услуги",$M1782="Работы"),#REF!,IF($U1782&lt;&gt;0,#REF!,#REF!)),1)*IF($AA1782=2024,IF(OR($M1782="Услуги",$M1782="Работы"),#REF!,IF($U1782&lt;&gt;0,#REF!,#REF!)),1)*IF($AA1782=2025,IF(OR($M1782="Услуги",$M1782="Работы"),#REF!,IF($U1782&lt;&gt;0,#REF!,#REF!)),1)</f>
        <v>#REF!</v>
      </c>
      <c r="AJ1782" s="96" t="e">
        <f>Z1782*IF($AA1782=2021,IF(OR($M1782="Услуги",$M1782="Работы"),#REF!,IF($U1782&lt;&gt;0,#REF!,#REF!)),1)*IF($AA1782=2022,IF(OR($M1782="Услуги",$M1782="Работы"),#REF!,IF($U1782&lt;&gt;0,#REF!,#REF!)),1)*IF($AA1782=2023,IF(OR($M1782="Услуги",$M1782="Работы"),#REF!,IF($U1782&lt;&gt;0,#REF!,#REF!)),1)*IF($AA1782=2024,IF(OR($M1782="Услуги",$M1782="Работы"),#REF!,IF($U1782&lt;&gt;0,#REF!,#REF!)),1)*IF($AA1782=2025,IF(OR($M1782="Услуги",$M1782="Работы"),#REF!,IF($U1782&lt;&gt;0,#REF!,#REF!)),1)</f>
        <v>#REF!</v>
      </c>
      <c r="AK1782" s="107">
        <v>315775.44</v>
      </c>
      <c r="AL1782" s="57">
        <v>0</v>
      </c>
      <c r="AM1782" s="57">
        <v>315775.44</v>
      </c>
      <c r="AN1782" s="54">
        <v>1</v>
      </c>
    </row>
    <row r="1783" spans="1:40" s="56" customFormat="1" ht="14.25" hidden="1" customHeight="1" x14ac:dyDescent="0.25">
      <c r="A1783" s="85">
        <v>1</v>
      </c>
      <c r="B1783" s="86" t="s">
        <v>88</v>
      </c>
      <c r="C1783" s="215" t="s">
        <v>437</v>
      </c>
      <c r="D1783" s="60" t="s">
        <v>435</v>
      </c>
      <c r="E1783" s="85" t="s">
        <v>420</v>
      </c>
      <c r="F1783" s="88" t="s">
        <v>436</v>
      </c>
      <c r="G1783" s="87" t="e">
        <f>VLOOKUP(D1783,#REF!,2,FALSE)</f>
        <v>#REF!</v>
      </c>
      <c r="H1783" s="87" t="s">
        <v>432</v>
      </c>
      <c r="I1783" s="87"/>
      <c r="J1783" s="86" t="s">
        <v>97</v>
      </c>
      <c r="K1783" s="87" t="str">
        <f>CONCATENATE(C1783," ",D1783)</f>
        <v>Защита сегментов АСУ ТП «Талаховская ТЭС» филиала «Калининградская ТЭЦ-2» АО «Интер РАО – Электрогенерация»</v>
      </c>
      <c r="L1783" s="99" t="s">
        <v>98</v>
      </c>
      <c r="M1783" s="90" t="s">
        <v>532</v>
      </c>
      <c r="N1783" s="85" t="s">
        <v>99</v>
      </c>
      <c r="O1783" s="85" t="s">
        <v>100</v>
      </c>
      <c r="P1783" s="86">
        <v>2</v>
      </c>
      <c r="Q1783" s="100">
        <v>118733.33</v>
      </c>
      <c r="R1783" s="97">
        <v>0.2</v>
      </c>
      <c r="S1783" s="98">
        <v>284959.99200000003</v>
      </c>
      <c r="T1783" s="95">
        <f t="shared" si="495"/>
        <v>47493.332000000009</v>
      </c>
      <c r="U1783" s="98">
        <v>0</v>
      </c>
      <c r="V1783" s="95">
        <f t="shared" si="496"/>
        <v>0</v>
      </c>
      <c r="W1783" s="95">
        <f t="shared" si="493"/>
        <v>0</v>
      </c>
      <c r="X1783" s="98">
        <v>284959.99200000003</v>
      </c>
      <c r="Y1783" s="95">
        <f t="shared" si="497"/>
        <v>47493.332000000009</v>
      </c>
      <c r="Z1783" s="95">
        <f t="shared" si="498"/>
        <v>237466.66000000003</v>
      </c>
      <c r="AA1783" s="243">
        <f>Приоритеты!$D$5+3</f>
        <v>2025</v>
      </c>
      <c r="AB1783" s="247" t="e">
        <f t="shared" si="494"/>
        <v>#REF!</v>
      </c>
      <c r="AC1783" s="96" t="e">
        <f>S1783*IF($AA1783=2021,IF(OR($M1783="Услуги",$M1783="Работы"),#REF!,IF($U1783&lt;&gt;0,#REF!,#REF!)),1)*IF($AA1783=2022,IF(OR($M1783="Услуги",$M1783="Работы"),#REF!,IF($U1783&lt;&gt;0,#REF!,#REF!)),1)*IF($AA1783=2023,IF(OR($M1783="Услуги",$M1783="Работы"),#REF!,IF($U1783&lt;&gt;0,#REF!,#REF!)),1)*IF($AA1783=2024,IF(OR($M1783="Услуги",$M1783="Работы"),#REF!,IF($U1783&lt;&gt;0,#REF!,#REF!)),1)*IF($AA1783=2025,IF(OR($M1783="Услуги",$M1783="Работы"),#REF!,IF($U1783&lt;&gt;0,#REF!,#REF!)),1)</f>
        <v>#REF!</v>
      </c>
      <c r="AD1783" s="96" t="e">
        <f>T1783*IF($AA1783=2021,IF(OR($M1783="Услуги",$M1783="Работы"),#REF!,IF($U1783&lt;&gt;0,#REF!,#REF!)),1)*IF($AA1783=2022,IF(OR($M1783="Услуги",$M1783="Работы"),#REF!,IF($U1783&lt;&gt;0,#REF!,#REF!)),1)*IF($AA1783=2023,IF(OR($M1783="Услуги",$M1783="Работы"),#REF!,IF($U1783&lt;&gt;0,#REF!,#REF!)),1)*IF($AA1783=2024,IF(OR($M1783="Услуги",$M1783="Работы"),#REF!,IF($U1783&lt;&gt;0,#REF!,#REF!)),1)*IF($AA1783=2025,IF(OR($M1783="Услуги",$M1783="Работы"),#REF!,IF($U1783&lt;&gt;0,#REF!,#REF!)),1)</f>
        <v>#REF!</v>
      </c>
      <c r="AE1783" s="96" t="e">
        <f>U1783*IF($AA1783=2021,IF(OR($M1783="Услуги",$M1783="Работы"),#REF!,IF($U1783&lt;&gt;0,#REF!,#REF!)),1)*IF($AA1783=2022,IF(OR($M1783="Услуги",$M1783="Работы"),#REF!,IF($U1783&lt;&gt;0,#REF!,#REF!)),1)*IF($AA1783=2023,IF(OR($M1783="Услуги",$M1783="Работы"),#REF!,IF($U1783&lt;&gt;0,#REF!,#REF!)),1)*IF($AA1783=2024,IF(OR($M1783="Услуги",$M1783="Работы"),#REF!,IF($U1783&lt;&gt;0,#REF!,#REF!)),1)*IF($AA1783=2025,IF(OR($M1783="Услуги",$M1783="Работы"),#REF!,IF($U1783&lt;&gt;0,#REF!,#REF!)),1)</f>
        <v>#REF!</v>
      </c>
      <c r="AF1783" s="96" t="e">
        <f>V1783*IF($AA1783=2021,IF(OR($M1783="Услуги",$M1783="Работы"),#REF!,IF($U1783&lt;&gt;0,#REF!,#REF!)),1)*IF($AA1783=2022,IF(OR($M1783="Услуги",$M1783="Работы"),#REF!,IF($U1783&lt;&gt;0,#REF!,#REF!)),1)*IF($AA1783=2023,IF(OR($M1783="Услуги",$M1783="Работы"),#REF!,IF($U1783&lt;&gt;0,#REF!,#REF!)),1)*IF($AA1783=2024,IF(OR($M1783="Услуги",$M1783="Работы"),#REF!,IF($U1783&lt;&gt;0,#REF!,#REF!)),1)*IF($AA1783=2025,IF(OR($M1783="Услуги",$M1783="Работы"),#REF!,IF($U1783&lt;&gt;0,#REF!,#REF!)),1)</f>
        <v>#REF!</v>
      </c>
      <c r="AG1783" s="96" t="e">
        <f>W1783*IF($AA1783=2021,IF(OR($M1783="Услуги",$M1783="Работы"),#REF!,IF($U1783&lt;&gt;0,#REF!,#REF!)),1)*IF($AA1783=2022,IF(OR($M1783="Услуги",$M1783="Работы"),#REF!,IF($U1783&lt;&gt;0,#REF!,#REF!)),1)*IF($AA1783=2023,IF(OR($M1783="Услуги",$M1783="Работы"),#REF!,IF($U1783&lt;&gt;0,#REF!,#REF!)),1)*IF($AA1783=2024,IF(OR($M1783="Услуги",$M1783="Работы"),#REF!,IF($U1783&lt;&gt;0,#REF!,#REF!)),1)*IF($AA1783=2025,IF(OR($M1783="Услуги",$M1783="Работы"),#REF!,IF($U1783&lt;&gt;0,#REF!,#REF!)),1)</f>
        <v>#REF!</v>
      </c>
      <c r="AH1783" s="96" t="e">
        <f>X1783*IF($AA1783=2021,IF(OR($M1783="Услуги",$M1783="Работы"),#REF!,IF($U1783&lt;&gt;0,#REF!,#REF!)),1)*IF($AA1783=2022,IF(OR($M1783="Услуги",$M1783="Работы"),#REF!,IF($U1783&lt;&gt;0,#REF!,#REF!)),1)*IF($AA1783=2023,IF(OR($M1783="Услуги",$M1783="Работы"),#REF!,IF($U1783&lt;&gt;0,#REF!,#REF!)),1)*IF($AA1783=2024,IF(OR($M1783="Услуги",$M1783="Работы"),#REF!,IF($U1783&lt;&gt;0,#REF!,#REF!)),1)*IF($AA1783=2025,IF(OR($M1783="Услуги",$M1783="Работы"),#REF!,IF($U1783&lt;&gt;0,#REF!,#REF!)),1)</f>
        <v>#REF!</v>
      </c>
      <c r="AI1783" s="96" t="e">
        <f>Y1783*IF($AA1783=2021,IF(OR($M1783="Услуги",$M1783="Работы"),#REF!,IF($U1783&lt;&gt;0,#REF!,#REF!)),1)*IF($AA1783=2022,IF(OR($M1783="Услуги",$M1783="Работы"),#REF!,IF($U1783&lt;&gt;0,#REF!,#REF!)),1)*IF($AA1783=2023,IF(OR($M1783="Услуги",$M1783="Работы"),#REF!,IF($U1783&lt;&gt;0,#REF!,#REF!)),1)*IF($AA1783=2024,IF(OR($M1783="Услуги",$M1783="Работы"),#REF!,IF($U1783&lt;&gt;0,#REF!,#REF!)),1)*IF($AA1783=2025,IF(OR($M1783="Услуги",$M1783="Работы"),#REF!,IF($U1783&lt;&gt;0,#REF!,#REF!)),1)</f>
        <v>#REF!</v>
      </c>
      <c r="AJ1783" s="96" t="e">
        <f>Z1783*IF($AA1783=2021,IF(OR($M1783="Услуги",$M1783="Работы"),#REF!,IF($U1783&lt;&gt;0,#REF!,#REF!)),1)*IF($AA1783=2022,IF(OR($M1783="Услуги",$M1783="Работы"),#REF!,IF($U1783&lt;&gt;0,#REF!,#REF!)),1)*IF($AA1783=2023,IF(OR($M1783="Услуги",$M1783="Работы"),#REF!,IF($U1783&lt;&gt;0,#REF!,#REF!)),1)*IF($AA1783=2024,IF(OR($M1783="Услуги",$M1783="Работы"),#REF!,IF($U1783&lt;&gt;0,#REF!,#REF!)),1)*IF($AA1783=2025,IF(OR($M1783="Услуги",$M1783="Работы"),#REF!,IF($U1783&lt;&gt;0,#REF!,#REF!)),1)</f>
        <v>#REF!</v>
      </c>
      <c r="AK1783" s="107">
        <v>284959.99200000003</v>
      </c>
      <c r="AL1783" s="57">
        <v>0</v>
      </c>
      <c r="AM1783" s="57">
        <v>284959.99200000003</v>
      </c>
      <c r="AN1783" s="54">
        <v>2</v>
      </c>
    </row>
    <row r="1784" spans="1:40" s="56" customFormat="1" ht="14.25" hidden="1" customHeight="1" x14ac:dyDescent="0.25">
      <c r="A1784" s="85">
        <v>1</v>
      </c>
      <c r="B1784" s="86" t="s">
        <v>88</v>
      </c>
      <c r="C1784" s="215" t="s">
        <v>437</v>
      </c>
      <c r="D1784" s="60" t="s">
        <v>435</v>
      </c>
      <c r="E1784" s="85" t="s">
        <v>420</v>
      </c>
      <c r="F1784" s="88" t="s">
        <v>436</v>
      </c>
      <c r="G1784" s="87" t="e">
        <f>VLOOKUP(D1784,#REF!,2,FALSE)</f>
        <v>#REF!</v>
      </c>
      <c r="H1784" s="87" t="s">
        <v>432</v>
      </c>
      <c r="I1784" s="87"/>
      <c r="J1784" s="86" t="s">
        <v>97</v>
      </c>
      <c r="K1784" s="87" t="str">
        <f>CONCATENATE(C1784," ",D1784)</f>
        <v>Защита сегментов АСУ ТП «Талаховская ТЭС» филиала «Калининградская ТЭЦ-2» АО «Интер РАО – Электрогенерация»</v>
      </c>
      <c r="L1784" s="99" t="s">
        <v>98</v>
      </c>
      <c r="M1784" s="90" t="s">
        <v>532</v>
      </c>
      <c r="N1784" s="85" t="s">
        <v>198</v>
      </c>
      <c r="O1784" s="85" t="s">
        <v>199</v>
      </c>
      <c r="P1784" s="86">
        <v>2</v>
      </c>
      <c r="Q1784" s="100">
        <v>36533.33</v>
      </c>
      <c r="R1784" s="97">
        <v>0.2</v>
      </c>
      <c r="S1784" s="98">
        <v>87679.991999999998</v>
      </c>
      <c r="T1784" s="95">
        <f t="shared" si="495"/>
        <v>14613.332000000002</v>
      </c>
      <c r="U1784" s="98">
        <v>0</v>
      </c>
      <c r="V1784" s="95">
        <f t="shared" si="496"/>
        <v>0</v>
      </c>
      <c r="W1784" s="95">
        <f t="shared" si="493"/>
        <v>0</v>
      </c>
      <c r="X1784" s="98">
        <v>87679.991999999998</v>
      </c>
      <c r="Y1784" s="95">
        <f t="shared" si="497"/>
        <v>14613.332000000002</v>
      </c>
      <c r="Z1784" s="95">
        <f t="shared" si="498"/>
        <v>73066.66</v>
      </c>
      <c r="AA1784" s="243">
        <f>Приоритеты!$D$5+3</f>
        <v>2025</v>
      </c>
      <c r="AB1784" s="247" t="e">
        <f t="shared" si="494"/>
        <v>#REF!</v>
      </c>
      <c r="AC1784" s="96" t="e">
        <f>S1784*IF($AA1784=2021,IF(OR($M1784="Услуги",$M1784="Работы"),#REF!,IF($U1784&lt;&gt;0,#REF!,#REF!)),1)*IF($AA1784=2022,IF(OR($M1784="Услуги",$M1784="Работы"),#REF!,IF($U1784&lt;&gt;0,#REF!,#REF!)),1)*IF($AA1784=2023,IF(OR($M1784="Услуги",$M1784="Работы"),#REF!,IF($U1784&lt;&gt;0,#REF!,#REF!)),1)*IF($AA1784=2024,IF(OR($M1784="Услуги",$M1784="Работы"),#REF!,IF($U1784&lt;&gt;0,#REF!,#REF!)),1)*IF($AA1784=2025,IF(OR($M1784="Услуги",$M1784="Работы"),#REF!,IF($U1784&lt;&gt;0,#REF!,#REF!)),1)</f>
        <v>#REF!</v>
      </c>
      <c r="AD1784" s="96" t="e">
        <f>T1784*IF($AA1784=2021,IF(OR($M1784="Услуги",$M1784="Работы"),#REF!,IF($U1784&lt;&gt;0,#REF!,#REF!)),1)*IF($AA1784=2022,IF(OR($M1784="Услуги",$M1784="Работы"),#REF!,IF($U1784&lt;&gt;0,#REF!,#REF!)),1)*IF($AA1784=2023,IF(OR($M1784="Услуги",$M1784="Работы"),#REF!,IF($U1784&lt;&gt;0,#REF!,#REF!)),1)*IF($AA1784=2024,IF(OR($M1784="Услуги",$M1784="Работы"),#REF!,IF($U1784&lt;&gt;0,#REF!,#REF!)),1)*IF($AA1784=2025,IF(OR($M1784="Услуги",$M1784="Работы"),#REF!,IF($U1784&lt;&gt;0,#REF!,#REF!)),1)</f>
        <v>#REF!</v>
      </c>
      <c r="AE1784" s="96" t="e">
        <f>U1784*IF($AA1784=2021,IF(OR($M1784="Услуги",$M1784="Работы"),#REF!,IF($U1784&lt;&gt;0,#REF!,#REF!)),1)*IF($AA1784=2022,IF(OR($M1784="Услуги",$M1784="Работы"),#REF!,IF($U1784&lt;&gt;0,#REF!,#REF!)),1)*IF($AA1784=2023,IF(OR($M1784="Услуги",$M1784="Работы"),#REF!,IF($U1784&lt;&gt;0,#REF!,#REF!)),1)*IF($AA1784=2024,IF(OR($M1784="Услуги",$M1784="Работы"),#REF!,IF($U1784&lt;&gt;0,#REF!,#REF!)),1)*IF($AA1784=2025,IF(OR($M1784="Услуги",$M1784="Работы"),#REF!,IF($U1784&lt;&gt;0,#REF!,#REF!)),1)</f>
        <v>#REF!</v>
      </c>
      <c r="AF1784" s="96" t="e">
        <f>V1784*IF($AA1784=2021,IF(OR($M1784="Услуги",$M1784="Работы"),#REF!,IF($U1784&lt;&gt;0,#REF!,#REF!)),1)*IF($AA1784=2022,IF(OR($M1784="Услуги",$M1784="Работы"),#REF!,IF($U1784&lt;&gt;0,#REF!,#REF!)),1)*IF($AA1784=2023,IF(OR($M1784="Услуги",$M1784="Работы"),#REF!,IF($U1784&lt;&gt;0,#REF!,#REF!)),1)*IF($AA1784=2024,IF(OR($M1784="Услуги",$M1784="Работы"),#REF!,IF($U1784&lt;&gt;0,#REF!,#REF!)),1)*IF($AA1784=2025,IF(OR($M1784="Услуги",$M1784="Работы"),#REF!,IF($U1784&lt;&gt;0,#REF!,#REF!)),1)</f>
        <v>#REF!</v>
      </c>
      <c r="AG1784" s="96" t="e">
        <f>W1784*IF($AA1784=2021,IF(OR($M1784="Услуги",$M1784="Работы"),#REF!,IF($U1784&lt;&gt;0,#REF!,#REF!)),1)*IF($AA1784=2022,IF(OR($M1784="Услуги",$M1784="Работы"),#REF!,IF($U1784&lt;&gt;0,#REF!,#REF!)),1)*IF($AA1784=2023,IF(OR($M1784="Услуги",$M1784="Работы"),#REF!,IF($U1784&lt;&gt;0,#REF!,#REF!)),1)*IF($AA1784=2024,IF(OR($M1784="Услуги",$M1784="Работы"),#REF!,IF($U1784&lt;&gt;0,#REF!,#REF!)),1)*IF($AA1784=2025,IF(OR($M1784="Услуги",$M1784="Работы"),#REF!,IF($U1784&lt;&gt;0,#REF!,#REF!)),1)</f>
        <v>#REF!</v>
      </c>
      <c r="AH1784" s="96" t="e">
        <f>X1784*IF($AA1784=2021,IF(OR($M1784="Услуги",$M1784="Работы"),#REF!,IF($U1784&lt;&gt;0,#REF!,#REF!)),1)*IF($AA1784=2022,IF(OR($M1784="Услуги",$M1784="Работы"),#REF!,IF($U1784&lt;&gt;0,#REF!,#REF!)),1)*IF($AA1784=2023,IF(OR($M1784="Услуги",$M1784="Работы"),#REF!,IF($U1784&lt;&gt;0,#REF!,#REF!)),1)*IF($AA1784=2024,IF(OR($M1784="Услуги",$M1784="Работы"),#REF!,IF($U1784&lt;&gt;0,#REF!,#REF!)),1)*IF($AA1784=2025,IF(OR($M1784="Услуги",$M1784="Работы"),#REF!,IF($U1784&lt;&gt;0,#REF!,#REF!)),1)</f>
        <v>#REF!</v>
      </c>
      <c r="AI1784" s="96" t="e">
        <f>Y1784*IF($AA1784=2021,IF(OR($M1784="Услуги",$M1784="Работы"),#REF!,IF($U1784&lt;&gt;0,#REF!,#REF!)),1)*IF($AA1784=2022,IF(OR($M1784="Услуги",$M1784="Работы"),#REF!,IF($U1784&lt;&gt;0,#REF!,#REF!)),1)*IF($AA1784=2023,IF(OR($M1784="Услуги",$M1784="Работы"),#REF!,IF($U1784&lt;&gt;0,#REF!,#REF!)),1)*IF($AA1784=2024,IF(OR($M1784="Услуги",$M1784="Работы"),#REF!,IF($U1784&lt;&gt;0,#REF!,#REF!)),1)*IF($AA1784=2025,IF(OR($M1784="Услуги",$M1784="Работы"),#REF!,IF($U1784&lt;&gt;0,#REF!,#REF!)),1)</f>
        <v>#REF!</v>
      </c>
      <c r="AJ1784" s="96" t="e">
        <f>Z1784*IF($AA1784=2021,IF(OR($M1784="Услуги",$M1784="Работы"),#REF!,IF($U1784&lt;&gt;0,#REF!,#REF!)),1)*IF($AA1784=2022,IF(OR($M1784="Услуги",$M1784="Работы"),#REF!,IF($U1784&lt;&gt;0,#REF!,#REF!)),1)*IF($AA1784=2023,IF(OR($M1784="Услуги",$M1784="Работы"),#REF!,IF($U1784&lt;&gt;0,#REF!,#REF!)),1)*IF($AA1784=2024,IF(OR($M1784="Услуги",$M1784="Работы"),#REF!,IF($U1784&lt;&gt;0,#REF!,#REF!)),1)*IF($AA1784=2025,IF(OR($M1784="Услуги",$M1784="Работы"),#REF!,IF($U1784&lt;&gt;0,#REF!,#REF!)),1)</f>
        <v>#REF!</v>
      </c>
      <c r="AK1784" s="107">
        <v>87679.991999999998</v>
      </c>
      <c r="AL1784" s="57">
        <v>0</v>
      </c>
      <c r="AM1784" s="57">
        <v>87679.991999999998</v>
      </c>
      <c r="AN1784" s="54">
        <v>2</v>
      </c>
    </row>
    <row r="1785" spans="1:40" s="56" customFormat="1" ht="14.25" hidden="1" customHeight="1" x14ac:dyDescent="0.25">
      <c r="A1785" s="85">
        <v>1</v>
      </c>
      <c r="B1785" s="86" t="s">
        <v>88</v>
      </c>
      <c r="C1785" s="215" t="s">
        <v>437</v>
      </c>
      <c r="D1785" s="60" t="s">
        <v>435</v>
      </c>
      <c r="E1785" s="85" t="s">
        <v>420</v>
      </c>
      <c r="F1785" s="88" t="s">
        <v>436</v>
      </c>
      <c r="G1785" s="87" t="e">
        <f>VLOOKUP(D1785,#REF!,2,FALSE)</f>
        <v>#REF!</v>
      </c>
      <c r="H1785" s="87" t="s">
        <v>432</v>
      </c>
      <c r="I1785" s="87"/>
      <c r="J1785" s="86" t="s">
        <v>159</v>
      </c>
      <c r="K1785" s="87" t="str">
        <f>CONCATENATE(C1785," ",D1785)</f>
        <v>Защита сегментов АСУ ТП «Талаховская ТЭС» филиала «Калининградская ТЭЦ-2» АО «Интер РАО – Электрогенерация»</v>
      </c>
      <c r="L1785" s="99" t="s">
        <v>96</v>
      </c>
      <c r="M1785" s="90" t="s">
        <v>532</v>
      </c>
      <c r="N1785" s="85" t="s">
        <v>381</v>
      </c>
      <c r="O1785" s="85" t="s">
        <v>382</v>
      </c>
      <c r="P1785" s="86">
        <v>1</v>
      </c>
      <c r="Q1785" s="100">
        <v>316250</v>
      </c>
      <c r="R1785" s="97">
        <v>0.2</v>
      </c>
      <c r="S1785" s="98">
        <v>379500</v>
      </c>
      <c r="T1785" s="95">
        <f t="shared" si="495"/>
        <v>63250</v>
      </c>
      <c r="U1785" s="98">
        <v>0</v>
      </c>
      <c r="V1785" s="95">
        <f t="shared" si="496"/>
        <v>0</v>
      </c>
      <c r="W1785" s="95">
        <f t="shared" si="493"/>
        <v>0</v>
      </c>
      <c r="X1785" s="98">
        <v>379500</v>
      </c>
      <c r="Y1785" s="95">
        <f t="shared" si="497"/>
        <v>63250</v>
      </c>
      <c r="Z1785" s="95">
        <f t="shared" si="498"/>
        <v>316250</v>
      </c>
      <c r="AA1785" s="243">
        <f>Приоритеты!$D$5+4</f>
        <v>2026</v>
      </c>
      <c r="AB1785" s="247">
        <f t="shared" si="494"/>
        <v>0</v>
      </c>
      <c r="AC1785" s="96">
        <f>S1785*IF($AA1785=2021,IF(OR($M1785="Услуги",$M1785="Работы"),#REF!,IF($U1785&lt;&gt;0,#REF!,#REF!)),1)*IF($AA1785=2022,IF(OR($M1785="Услуги",$M1785="Работы"),#REF!,IF($U1785&lt;&gt;0,#REF!,#REF!)),1)*IF($AA1785=2023,IF(OR($M1785="Услуги",$M1785="Работы"),#REF!,IF($U1785&lt;&gt;0,#REF!,#REF!)),1)*IF($AA1785=2024,IF(OR($M1785="Услуги",$M1785="Работы"),#REF!,IF($U1785&lt;&gt;0,#REF!,#REF!)),1)*IF($AA1785=2025,IF(OR($M1785="Услуги",$M1785="Работы"),#REF!,IF($U1785&lt;&gt;0,#REF!,#REF!)),1)</f>
        <v>379500</v>
      </c>
      <c r="AD1785" s="96">
        <f>T1785*IF($AA1785=2021,IF(OR($M1785="Услуги",$M1785="Работы"),#REF!,IF($U1785&lt;&gt;0,#REF!,#REF!)),1)*IF($AA1785=2022,IF(OR($M1785="Услуги",$M1785="Работы"),#REF!,IF($U1785&lt;&gt;0,#REF!,#REF!)),1)*IF($AA1785=2023,IF(OR($M1785="Услуги",$M1785="Работы"),#REF!,IF($U1785&lt;&gt;0,#REF!,#REF!)),1)*IF($AA1785=2024,IF(OR($M1785="Услуги",$M1785="Работы"),#REF!,IF($U1785&lt;&gt;0,#REF!,#REF!)),1)*IF($AA1785=2025,IF(OR($M1785="Услуги",$M1785="Работы"),#REF!,IF($U1785&lt;&gt;0,#REF!,#REF!)),1)</f>
        <v>63250</v>
      </c>
      <c r="AE1785" s="96">
        <f>U1785*IF($AA1785=2021,IF(OR($M1785="Услуги",$M1785="Работы"),#REF!,IF($U1785&lt;&gt;0,#REF!,#REF!)),1)*IF($AA1785=2022,IF(OR($M1785="Услуги",$M1785="Работы"),#REF!,IF($U1785&lt;&gt;0,#REF!,#REF!)),1)*IF($AA1785=2023,IF(OR($M1785="Услуги",$M1785="Работы"),#REF!,IF($U1785&lt;&gt;0,#REF!,#REF!)),1)*IF($AA1785=2024,IF(OR($M1785="Услуги",$M1785="Работы"),#REF!,IF($U1785&lt;&gt;0,#REF!,#REF!)),1)*IF($AA1785=2025,IF(OR($M1785="Услуги",$M1785="Работы"),#REF!,IF($U1785&lt;&gt;0,#REF!,#REF!)),1)</f>
        <v>0</v>
      </c>
      <c r="AF1785" s="96">
        <f>V1785*IF($AA1785=2021,IF(OR($M1785="Услуги",$M1785="Работы"),#REF!,IF($U1785&lt;&gt;0,#REF!,#REF!)),1)*IF($AA1785=2022,IF(OR($M1785="Услуги",$M1785="Работы"),#REF!,IF($U1785&lt;&gt;0,#REF!,#REF!)),1)*IF($AA1785=2023,IF(OR($M1785="Услуги",$M1785="Работы"),#REF!,IF($U1785&lt;&gt;0,#REF!,#REF!)),1)*IF($AA1785=2024,IF(OR($M1785="Услуги",$M1785="Работы"),#REF!,IF($U1785&lt;&gt;0,#REF!,#REF!)),1)*IF($AA1785=2025,IF(OR($M1785="Услуги",$M1785="Работы"),#REF!,IF($U1785&lt;&gt;0,#REF!,#REF!)),1)</f>
        <v>0</v>
      </c>
      <c r="AG1785" s="96">
        <f>W1785*IF($AA1785=2021,IF(OR($M1785="Услуги",$M1785="Работы"),#REF!,IF($U1785&lt;&gt;0,#REF!,#REF!)),1)*IF($AA1785=2022,IF(OR($M1785="Услуги",$M1785="Работы"),#REF!,IF($U1785&lt;&gt;0,#REF!,#REF!)),1)*IF($AA1785=2023,IF(OR($M1785="Услуги",$M1785="Работы"),#REF!,IF($U1785&lt;&gt;0,#REF!,#REF!)),1)*IF($AA1785=2024,IF(OR($M1785="Услуги",$M1785="Работы"),#REF!,IF($U1785&lt;&gt;0,#REF!,#REF!)),1)*IF($AA1785=2025,IF(OR($M1785="Услуги",$M1785="Работы"),#REF!,IF($U1785&lt;&gt;0,#REF!,#REF!)),1)</f>
        <v>0</v>
      </c>
      <c r="AH1785" s="96">
        <f>X1785*IF($AA1785=2021,IF(OR($M1785="Услуги",$M1785="Работы"),#REF!,IF($U1785&lt;&gt;0,#REF!,#REF!)),1)*IF($AA1785=2022,IF(OR($M1785="Услуги",$M1785="Работы"),#REF!,IF($U1785&lt;&gt;0,#REF!,#REF!)),1)*IF($AA1785=2023,IF(OR($M1785="Услуги",$M1785="Работы"),#REF!,IF($U1785&lt;&gt;0,#REF!,#REF!)),1)*IF($AA1785=2024,IF(OR($M1785="Услуги",$M1785="Работы"),#REF!,IF($U1785&lt;&gt;0,#REF!,#REF!)),1)*IF($AA1785=2025,IF(OR($M1785="Услуги",$M1785="Работы"),#REF!,IF($U1785&lt;&gt;0,#REF!,#REF!)),1)</f>
        <v>379500</v>
      </c>
      <c r="AI1785" s="96">
        <f>Y1785*IF($AA1785=2021,IF(OR($M1785="Услуги",$M1785="Работы"),#REF!,IF($U1785&lt;&gt;0,#REF!,#REF!)),1)*IF($AA1785=2022,IF(OR($M1785="Услуги",$M1785="Работы"),#REF!,IF($U1785&lt;&gt;0,#REF!,#REF!)),1)*IF($AA1785=2023,IF(OR($M1785="Услуги",$M1785="Работы"),#REF!,IF($U1785&lt;&gt;0,#REF!,#REF!)),1)*IF($AA1785=2024,IF(OR($M1785="Услуги",$M1785="Работы"),#REF!,IF($U1785&lt;&gt;0,#REF!,#REF!)),1)*IF($AA1785=2025,IF(OR($M1785="Услуги",$M1785="Работы"),#REF!,IF($U1785&lt;&gt;0,#REF!,#REF!)),1)</f>
        <v>63250</v>
      </c>
      <c r="AJ1785" s="96">
        <f>Z1785*IF($AA1785=2021,IF(OR($M1785="Услуги",$M1785="Работы"),#REF!,IF($U1785&lt;&gt;0,#REF!,#REF!)),1)*IF($AA1785=2022,IF(OR($M1785="Услуги",$M1785="Работы"),#REF!,IF($U1785&lt;&gt;0,#REF!,#REF!)),1)*IF($AA1785=2023,IF(OR($M1785="Услуги",$M1785="Работы"),#REF!,IF($U1785&lt;&gt;0,#REF!,#REF!)),1)*IF($AA1785=2024,IF(OR($M1785="Услуги",$M1785="Работы"),#REF!,IF($U1785&lt;&gt;0,#REF!,#REF!)),1)*IF($AA1785=2025,IF(OR($M1785="Услуги",$M1785="Работы"),#REF!,IF($U1785&lt;&gt;0,#REF!,#REF!)),1)</f>
        <v>316250</v>
      </c>
      <c r="AK1785" s="107">
        <v>379500</v>
      </c>
      <c r="AL1785" s="57">
        <v>0</v>
      </c>
      <c r="AM1785" s="57">
        <v>379500</v>
      </c>
      <c r="AN1785" s="54">
        <v>1</v>
      </c>
    </row>
    <row r="1786" spans="1:40" s="56" customFormat="1" ht="14.25" hidden="1" customHeight="1" x14ac:dyDescent="0.25">
      <c r="A1786" s="85">
        <v>1</v>
      </c>
      <c r="B1786" s="86" t="s">
        <v>88</v>
      </c>
      <c r="C1786" s="215" t="s">
        <v>542</v>
      </c>
      <c r="D1786" s="60" t="s">
        <v>435</v>
      </c>
      <c r="E1786" s="85" t="s">
        <v>420</v>
      </c>
      <c r="F1786" s="88" t="s">
        <v>436</v>
      </c>
      <c r="G1786" s="87" t="e">
        <f>VLOOKUP(D1786,#REF!,2,FALSE)</f>
        <v>#REF!</v>
      </c>
      <c r="H1786" s="87" t="s">
        <v>432</v>
      </c>
      <c r="I1786" s="87"/>
      <c r="J1786" s="86" t="s">
        <v>123</v>
      </c>
      <c r="K1786" s="87" t="str">
        <f xml:space="preserve"> CONCATENATE(C1786," ",D1786)</f>
        <v>Реализация систем защиты ОКИИ «Талаховская ТЭС» филиала «Калининградская ТЭЦ-2» АО «Интер РАО – Электрогенерация»</v>
      </c>
      <c r="L1786" s="99" t="s">
        <v>124</v>
      </c>
      <c r="M1786" s="90" t="s">
        <v>532</v>
      </c>
      <c r="N1786" s="85" t="s">
        <v>139</v>
      </c>
      <c r="O1786" s="85" t="s">
        <v>140</v>
      </c>
      <c r="P1786" s="86">
        <v>1</v>
      </c>
      <c r="Q1786" s="100">
        <v>263146.2</v>
      </c>
      <c r="R1786" s="97">
        <v>0.2</v>
      </c>
      <c r="S1786" s="98">
        <v>315775.44</v>
      </c>
      <c r="T1786" s="95">
        <f t="shared" si="495"/>
        <v>52629.240000000005</v>
      </c>
      <c r="U1786" s="98">
        <v>0</v>
      </c>
      <c r="V1786" s="95">
        <f t="shared" si="496"/>
        <v>0</v>
      </c>
      <c r="W1786" s="95">
        <f t="shared" si="493"/>
        <v>0</v>
      </c>
      <c r="X1786" s="98">
        <v>315775.44</v>
      </c>
      <c r="Y1786" s="95">
        <f t="shared" si="497"/>
        <v>52629.240000000005</v>
      </c>
      <c r="Z1786" s="95">
        <f t="shared" si="498"/>
        <v>263146.2</v>
      </c>
      <c r="AA1786" s="243">
        <f>Приоритеты!$D$5+4</f>
        <v>2026</v>
      </c>
      <c r="AB1786" s="247">
        <f t="shared" si="494"/>
        <v>0</v>
      </c>
      <c r="AC1786" s="96">
        <f>S1786*IF($AA1786=2021,IF(OR($M1786="Услуги",$M1786="Работы"),#REF!,IF($U1786&lt;&gt;0,#REF!,#REF!)),1)*IF($AA1786=2022,IF(OR($M1786="Услуги",$M1786="Работы"),#REF!,IF($U1786&lt;&gt;0,#REF!,#REF!)),1)*IF($AA1786=2023,IF(OR($M1786="Услуги",$M1786="Работы"),#REF!,IF($U1786&lt;&gt;0,#REF!,#REF!)),1)*IF($AA1786=2024,IF(OR($M1786="Услуги",$M1786="Работы"),#REF!,IF($U1786&lt;&gt;0,#REF!,#REF!)),1)*IF($AA1786=2025,IF(OR($M1786="Услуги",$M1786="Работы"),#REF!,IF($U1786&lt;&gt;0,#REF!,#REF!)),1)</f>
        <v>315775.44</v>
      </c>
      <c r="AD1786" s="96">
        <f>T1786*IF($AA1786=2021,IF(OR($M1786="Услуги",$M1786="Работы"),#REF!,IF($U1786&lt;&gt;0,#REF!,#REF!)),1)*IF($AA1786=2022,IF(OR($M1786="Услуги",$M1786="Работы"),#REF!,IF($U1786&lt;&gt;0,#REF!,#REF!)),1)*IF($AA1786=2023,IF(OR($M1786="Услуги",$M1786="Работы"),#REF!,IF($U1786&lt;&gt;0,#REF!,#REF!)),1)*IF($AA1786=2024,IF(OR($M1786="Услуги",$M1786="Работы"),#REF!,IF($U1786&lt;&gt;0,#REF!,#REF!)),1)*IF($AA1786=2025,IF(OR($M1786="Услуги",$M1786="Работы"),#REF!,IF($U1786&lt;&gt;0,#REF!,#REF!)),1)</f>
        <v>52629.240000000005</v>
      </c>
      <c r="AE1786" s="96">
        <f>U1786*IF($AA1786=2021,IF(OR($M1786="Услуги",$M1786="Работы"),#REF!,IF($U1786&lt;&gt;0,#REF!,#REF!)),1)*IF($AA1786=2022,IF(OR($M1786="Услуги",$M1786="Работы"),#REF!,IF($U1786&lt;&gt;0,#REF!,#REF!)),1)*IF($AA1786=2023,IF(OR($M1786="Услуги",$M1786="Работы"),#REF!,IF($U1786&lt;&gt;0,#REF!,#REF!)),1)*IF($AA1786=2024,IF(OR($M1786="Услуги",$M1786="Работы"),#REF!,IF($U1786&lt;&gt;0,#REF!,#REF!)),1)*IF($AA1786=2025,IF(OR($M1786="Услуги",$M1786="Работы"),#REF!,IF($U1786&lt;&gt;0,#REF!,#REF!)),1)</f>
        <v>0</v>
      </c>
      <c r="AF1786" s="96">
        <f>V1786*IF($AA1786=2021,IF(OR($M1786="Услуги",$M1786="Работы"),#REF!,IF($U1786&lt;&gt;0,#REF!,#REF!)),1)*IF($AA1786=2022,IF(OR($M1786="Услуги",$M1786="Работы"),#REF!,IF($U1786&lt;&gt;0,#REF!,#REF!)),1)*IF($AA1786=2023,IF(OR($M1786="Услуги",$M1786="Работы"),#REF!,IF($U1786&lt;&gt;0,#REF!,#REF!)),1)*IF($AA1786=2024,IF(OR($M1786="Услуги",$M1786="Работы"),#REF!,IF($U1786&lt;&gt;0,#REF!,#REF!)),1)*IF($AA1786=2025,IF(OR($M1786="Услуги",$M1786="Работы"),#REF!,IF($U1786&lt;&gt;0,#REF!,#REF!)),1)</f>
        <v>0</v>
      </c>
      <c r="AG1786" s="96">
        <f>W1786*IF($AA1786=2021,IF(OR($M1786="Услуги",$M1786="Работы"),#REF!,IF($U1786&lt;&gt;0,#REF!,#REF!)),1)*IF($AA1786=2022,IF(OR($M1786="Услуги",$M1786="Работы"),#REF!,IF($U1786&lt;&gt;0,#REF!,#REF!)),1)*IF($AA1786=2023,IF(OR($M1786="Услуги",$M1786="Работы"),#REF!,IF($U1786&lt;&gt;0,#REF!,#REF!)),1)*IF($AA1786=2024,IF(OR($M1786="Услуги",$M1786="Работы"),#REF!,IF($U1786&lt;&gt;0,#REF!,#REF!)),1)*IF($AA1786=2025,IF(OR($M1786="Услуги",$M1786="Работы"),#REF!,IF($U1786&lt;&gt;0,#REF!,#REF!)),1)</f>
        <v>0</v>
      </c>
      <c r="AH1786" s="96">
        <f>X1786*IF($AA1786=2021,IF(OR($M1786="Услуги",$M1786="Работы"),#REF!,IF($U1786&lt;&gt;0,#REF!,#REF!)),1)*IF($AA1786=2022,IF(OR($M1786="Услуги",$M1786="Работы"),#REF!,IF($U1786&lt;&gt;0,#REF!,#REF!)),1)*IF($AA1786=2023,IF(OR($M1786="Услуги",$M1786="Работы"),#REF!,IF($U1786&lt;&gt;0,#REF!,#REF!)),1)*IF($AA1786=2024,IF(OR($M1786="Услуги",$M1786="Работы"),#REF!,IF($U1786&lt;&gt;0,#REF!,#REF!)),1)*IF($AA1786=2025,IF(OR($M1786="Услуги",$M1786="Работы"),#REF!,IF($U1786&lt;&gt;0,#REF!,#REF!)),1)</f>
        <v>315775.44</v>
      </c>
      <c r="AI1786" s="96">
        <f>Y1786*IF($AA1786=2021,IF(OR($M1786="Услуги",$M1786="Работы"),#REF!,IF($U1786&lt;&gt;0,#REF!,#REF!)),1)*IF($AA1786=2022,IF(OR($M1786="Услуги",$M1786="Работы"),#REF!,IF($U1786&lt;&gt;0,#REF!,#REF!)),1)*IF($AA1786=2023,IF(OR($M1786="Услуги",$M1786="Работы"),#REF!,IF($U1786&lt;&gt;0,#REF!,#REF!)),1)*IF($AA1786=2024,IF(OR($M1786="Услуги",$M1786="Работы"),#REF!,IF($U1786&lt;&gt;0,#REF!,#REF!)),1)*IF($AA1786=2025,IF(OR($M1786="Услуги",$M1786="Работы"),#REF!,IF($U1786&lt;&gt;0,#REF!,#REF!)),1)</f>
        <v>52629.240000000005</v>
      </c>
      <c r="AJ1786" s="96">
        <f>Z1786*IF($AA1786=2021,IF(OR($M1786="Услуги",$M1786="Работы"),#REF!,IF($U1786&lt;&gt;0,#REF!,#REF!)),1)*IF($AA1786=2022,IF(OR($M1786="Услуги",$M1786="Работы"),#REF!,IF($U1786&lt;&gt;0,#REF!,#REF!)),1)*IF($AA1786=2023,IF(OR($M1786="Услуги",$M1786="Работы"),#REF!,IF($U1786&lt;&gt;0,#REF!,#REF!)),1)*IF($AA1786=2024,IF(OR($M1786="Услуги",$M1786="Работы"),#REF!,IF($U1786&lt;&gt;0,#REF!,#REF!)),1)*IF($AA1786=2025,IF(OR($M1786="Услуги",$M1786="Работы"),#REF!,IF($U1786&lt;&gt;0,#REF!,#REF!)),1)</f>
        <v>263146.2</v>
      </c>
      <c r="AK1786" s="107">
        <v>315775.44</v>
      </c>
      <c r="AL1786" s="57">
        <v>0</v>
      </c>
      <c r="AM1786" s="57">
        <v>315775.44</v>
      </c>
      <c r="AN1786" s="54">
        <v>1</v>
      </c>
    </row>
    <row r="1787" spans="1:40" s="56" customFormat="1" ht="14.25" hidden="1" customHeight="1" x14ac:dyDescent="0.25">
      <c r="A1787" s="85">
        <v>1</v>
      </c>
      <c r="B1787" s="86" t="s">
        <v>88</v>
      </c>
      <c r="C1787" s="215" t="s">
        <v>437</v>
      </c>
      <c r="D1787" s="60" t="s">
        <v>435</v>
      </c>
      <c r="E1787" s="85" t="s">
        <v>420</v>
      </c>
      <c r="F1787" s="88" t="s">
        <v>436</v>
      </c>
      <c r="G1787" s="87" t="e">
        <f>VLOOKUP(D1787,#REF!,2,FALSE)</f>
        <v>#REF!</v>
      </c>
      <c r="H1787" s="87" t="s">
        <v>432</v>
      </c>
      <c r="I1787" s="87"/>
      <c r="J1787" s="86" t="s">
        <v>97</v>
      </c>
      <c r="K1787" s="87" t="str">
        <f>CONCATENATE(C1787," ",D1787)</f>
        <v>Защита сегментов АСУ ТП «Талаховская ТЭС» филиала «Калининградская ТЭЦ-2» АО «Интер РАО – Электрогенерация»</v>
      </c>
      <c r="L1787" s="99" t="s">
        <v>98</v>
      </c>
      <c r="M1787" s="90" t="s">
        <v>532</v>
      </c>
      <c r="N1787" s="85" t="s">
        <v>99</v>
      </c>
      <c r="O1787" s="85" t="s">
        <v>100</v>
      </c>
      <c r="P1787" s="86">
        <v>2</v>
      </c>
      <c r="Q1787" s="100">
        <v>118733.33</v>
      </c>
      <c r="R1787" s="97">
        <v>0.2</v>
      </c>
      <c r="S1787" s="98">
        <v>284959.99200000003</v>
      </c>
      <c r="T1787" s="95">
        <f t="shared" si="495"/>
        <v>47493.332000000009</v>
      </c>
      <c r="U1787" s="98">
        <v>0</v>
      </c>
      <c r="V1787" s="95">
        <f t="shared" si="496"/>
        <v>0</v>
      </c>
      <c r="W1787" s="95">
        <f t="shared" si="493"/>
        <v>0</v>
      </c>
      <c r="X1787" s="98">
        <v>284959.99200000003</v>
      </c>
      <c r="Y1787" s="95">
        <f t="shared" si="497"/>
        <v>47493.332000000009</v>
      </c>
      <c r="Z1787" s="95">
        <f t="shared" si="498"/>
        <v>237466.66000000003</v>
      </c>
      <c r="AA1787" s="243">
        <f>Приоритеты!$D$5+4</f>
        <v>2026</v>
      </c>
      <c r="AB1787" s="247">
        <f t="shared" si="494"/>
        <v>0</v>
      </c>
      <c r="AC1787" s="96">
        <f>S1787*IF($AA1787=2021,IF(OR($M1787="Услуги",$M1787="Работы"),#REF!,IF($U1787&lt;&gt;0,#REF!,#REF!)),1)*IF($AA1787=2022,IF(OR($M1787="Услуги",$M1787="Работы"),#REF!,IF($U1787&lt;&gt;0,#REF!,#REF!)),1)*IF($AA1787=2023,IF(OR($M1787="Услуги",$M1787="Работы"),#REF!,IF($U1787&lt;&gt;0,#REF!,#REF!)),1)*IF($AA1787=2024,IF(OR($M1787="Услуги",$M1787="Работы"),#REF!,IF($U1787&lt;&gt;0,#REF!,#REF!)),1)*IF($AA1787=2025,IF(OR($M1787="Услуги",$M1787="Работы"),#REF!,IF($U1787&lt;&gt;0,#REF!,#REF!)),1)</f>
        <v>284959.99200000003</v>
      </c>
      <c r="AD1787" s="96">
        <f>T1787*IF($AA1787=2021,IF(OR($M1787="Услуги",$M1787="Работы"),#REF!,IF($U1787&lt;&gt;0,#REF!,#REF!)),1)*IF($AA1787=2022,IF(OR($M1787="Услуги",$M1787="Работы"),#REF!,IF($U1787&lt;&gt;0,#REF!,#REF!)),1)*IF($AA1787=2023,IF(OR($M1787="Услуги",$M1787="Работы"),#REF!,IF($U1787&lt;&gt;0,#REF!,#REF!)),1)*IF($AA1787=2024,IF(OR($M1787="Услуги",$M1787="Работы"),#REF!,IF($U1787&lt;&gt;0,#REF!,#REF!)),1)*IF($AA1787=2025,IF(OR($M1787="Услуги",$M1787="Работы"),#REF!,IF($U1787&lt;&gt;0,#REF!,#REF!)),1)</f>
        <v>47493.332000000009</v>
      </c>
      <c r="AE1787" s="96">
        <f>U1787*IF($AA1787=2021,IF(OR($M1787="Услуги",$M1787="Работы"),#REF!,IF($U1787&lt;&gt;0,#REF!,#REF!)),1)*IF($AA1787=2022,IF(OR($M1787="Услуги",$M1787="Работы"),#REF!,IF($U1787&lt;&gt;0,#REF!,#REF!)),1)*IF($AA1787=2023,IF(OR($M1787="Услуги",$M1787="Работы"),#REF!,IF($U1787&lt;&gt;0,#REF!,#REF!)),1)*IF($AA1787=2024,IF(OR($M1787="Услуги",$M1787="Работы"),#REF!,IF($U1787&lt;&gt;0,#REF!,#REF!)),1)*IF($AA1787=2025,IF(OR($M1787="Услуги",$M1787="Работы"),#REF!,IF($U1787&lt;&gt;0,#REF!,#REF!)),1)</f>
        <v>0</v>
      </c>
      <c r="AF1787" s="96">
        <f>V1787*IF($AA1787=2021,IF(OR($M1787="Услуги",$M1787="Работы"),#REF!,IF($U1787&lt;&gt;0,#REF!,#REF!)),1)*IF($AA1787=2022,IF(OR($M1787="Услуги",$M1787="Работы"),#REF!,IF($U1787&lt;&gt;0,#REF!,#REF!)),1)*IF($AA1787=2023,IF(OR($M1787="Услуги",$M1787="Работы"),#REF!,IF($U1787&lt;&gt;0,#REF!,#REF!)),1)*IF($AA1787=2024,IF(OR($M1787="Услуги",$M1787="Работы"),#REF!,IF($U1787&lt;&gt;0,#REF!,#REF!)),1)*IF($AA1787=2025,IF(OR($M1787="Услуги",$M1787="Работы"),#REF!,IF($U1787&lt;&gt;0,#REF!,#REF!)),1)</f>
        <v>0</v>
      </c>
      <c r="AG1787" s="96">
        <f>W1787*IF($AA1787=2021,IF(OR($M1787="Услуги",$M1787="Работы"),#REF!,IF($U1787&lt;&gt;0,#REF!,#REF!)),1)*IF($AA1787=2022,IF(OR($M1787="Услуги",$M1787="Работы"),#REF!,IF($U1787&lt;&gt;0,#REF!,#REF!)),1)*IF($AA1787=2023,IF(OR($M1787="Услуги",$M1787="Работы"),#REF!,IF($U1787&lt;&gt;0,#REF!,#REF!)),1)*IF($AA1787=2024,IF(OR($M1787="Услуги",$M1787="Работы"),#REF!,IF($U1787&lt;&gt;0,#REF!,#REF!)),1)*IF($AA1787=2025,IF(OR($M1787="Услуги",$M1787="Работы"),#REF!,IF($U1787&lt;&gt;0,#REF!,#REF!)),1)</f>
        <v>0</v>
      </c>
      <c r="AH1787" s="96">
        <f>X1787*IF($AA1787=2021,IF(OR($M1787="Услуги",$M1787="Работы"),#REF!,IF($U1787&lt;&gt;0,#REF!,#REF!)),1)*IF($AA1787=2022,IF(OR($M1787="Услуги",$M1787="Работы"),#REF!,IF($U1787&lt;&gt;0,#REF!,#REF!)),1)*IF($AA1787=2023,IF(OR($M1787="Услуги",$M1787="Работы"),#REF!,IF($U1787&lt;&gt;0,#REF!,#REF!)),1)*IF($AA1787=2024,IF(OR($M1787="Услуги",$M1787="Работы"),#REF!,IF($U1787&lt;&gt;0,#REF!,#REF!)),1)*IF($AA1787=2025,IF(OR($M1787="Услуги",$M1787="Работы"),#REF!,IF($U1787&lt;&gt;0,#REF!,#REF!)),1)</f>
        <v>284959.99200000003</v>
      </c>
      <c r="AI1787" s="96">
        <f>Y1787*IF($AA1787=2021,IF(OR($M1787="Услуги",$M1787="Работы"),#REF!,IF($U1787&lt;&gt;0,#REF!,#REF!)),1)*IF($AA1787=2022,IF(OR($M1787="Услуги",$M1787="Работы"),#REF!,IF($U1787&lt;&gt;0,#REF!,#REF!)),1)*IF($AA1787=2023,IF(OR($M1787="Услуги",$M1787="Работы"),#REF!,IF($U1787&lt;&gt;0,#REF!,#REF!)),1)*IF($AA1787=2024,IF(OR($M1787="Услуги",$M1787="Работы"),#REF!,IF($U1787&lt;&gt;0,#REF!,#REF!)),1)*IF($AA1787=2025,IF(OR($M1787="Услуги",$M1787="Работы"),#REF!,IF($U1787&lt;&gt;0,#REF!,#REF!)),1)</f>
        <v>47493.332000000009</v>
      </c>
      <c r="AJ1787" s="96">
        <f>Z1787*IF($AA1787=2021,IF(OR($M1787="Услуги",$M1787="Работы"),#REF!,IF($U1787&lt;&gt;0,#REF!,#REF!)),1)*IF($AA1787=2022,IF(OR($M1787="Услуги",$M1787="Работы"),#REF!,IF($U1787&lt;&gt;0,#REF!,#REF!)),1)*IF($AA1787=2023,IF(OR($M1787="Услуги",$M1787="Работы"),#REF!,IF($U1787&lt;&gt;0,#REF!,#REF!)),1)*IF($AA1787=2024,IF(OR($M1787="Услуги",$M1787="Работы"),#REF!,IF($U1787&lt;&gt;0,#REF!,#REF!)),1)*IF($AA1787=2025,IF(OR($M1787="Услуги",$M1787="Работы"),#REF!,IF($U1787&lt;&gt;0,#REF!,#REF!)),1)</f>
        <v>237466.66000000003</v>
      </c>
      <c r="AK1787" s="107">
        <v>284959.99200000003</v>
      </c>
      <c r="AL1787" s="57">
        <v>0</v>
      </c>
      <c r="AM1787" s="57">
        <v>284959.99200000003</v>
      </c>
      <c r="AN1787" s="54">
        <v>2</v>
      </c>
    </row>
    <row r="1788" spans="1:40" s="56" customFormat="1" ht="14.25" hidden="1" customHeight="1" x14ac:dyDescent="0.25">
      <c r="A1788" s="85">
        <v>1</v>
      </c>
      <c r="B1788" s="86" t="s">
        <v>88</v>
      </c>
      <c r="C1788" s="215" t="s">
        <v>437</v>
      </c>
      <c r="D1788" s="60" t="s">
        <v>435</v>
      </c>
      <c r="E1788" s="85" t="s">
        <v>420</v>
      </c>
      <c r="F1788" s="88" t="s">
        <v>436</v>
      </c>
      <c r="G1788" s="87" t="e">
        <f>VLOOKUP(D1788,#REF!,2,FALSE)</f>
        <v>#REF!</v>
      </c>
      <c r="H1788" s="87" t="s">
        <v>432</v>
      </c>
      <c r="I1788" s="87"/>
      <c r="J1788" s="86" t="s">
        <v>97</v>
      </c>
      <c r="K1788" s="87" t="str">
        <f>CONCATENATE(C1788," ",D1788)</f>
        <v>Защита сегментов АСУ ТП «Талаховская ТЭС» филиала «Калининградская ТЭЦ-2» АО «Интер РАО – Электрогенерация»</v>
      </c>
      <c r="L1788" s="99" t="s">
        <v>98</v>
      </c>
      <c r="M1788" s="90" t="s">
        <v>532</v>
      </c>
      <c r="N1788" s="85" t="s">
        <v>198</v>
      </c>
      <c r="O1788" s="85" t="s">
        <v>199</v>
      </c>
      <c r="P1788" s="86">
        <v>2</v>
      </c>
      <c r="Q1788" s="100">
        <v>36533.33</v>
      </c>
      <c r="R1788" s="97">
        <v>0.2</v>
      </c>
      <c r="S1788" s="98">
        <v>87679.991999999998</v>
      </c>
      <c r="T1788" s="95">
        <f t="shared" si="495"/>
        <v>14613.332000000002</v>
      </c>
      <c r="U1788" s="98">
        <v>0</v>
      </c>
      <c r="V1788" s="95">
        <f t="shared" si="496"/>
        <v>0</v>
      </c>
      <c r="W1788" s="95">
        <f t="shared" si="493"/>
        <v>0</v>
      </c>
      <c r="X1788" s="98">
        <v>87679.991999999998</v>
      </c>
      <c r="Y1788" s="95">
        <f t="shared" si="497"/>
        <v>14613.332000000002</v>
      </c>
      <c r="Z1788" s="95">
        <f t="shared" si="498"/>
        <v>73066.66</v>
      </c>
      <c r="AA1788" s="243">
        <f>Приоритеты!$D$5+4</f>
        <v>2026</v>
      </c>
      <c r="AB1788" s="247">
        <f t="shared" si="494"/>
        <v>0</v>
      </c>
      <c r="AC1788" s="96">
        <f>S1788*IF($AA1788=2021,IF(OR($M1788="Услуги",$M1788="Работы"),#REF!,IF($U1788&lt;&gt;0,#REF!,#REF!)),1)*IF($AA1788=2022,IF(OR($M1788="Услуги",$M1788="Работы"),#REF!,IF($U1788&lt;&gt;0,#REF!,#REF!)),1)*IF($AA1788=2023,IF(OR($M1788="Услуги",$M1788="Работы"),#REF!,IF($U1788&lt;&gt;0,#REF!,#REF!)),1)*IF($AA1788=2024,IF(OR($M1788="Услуги",$M1788="Работы"),#REF!,IF($U1788&lt;&gt;0,#REF!,#REF!)),1)*IF($AA1788=2025,IF(OR($M1788="Услуги",$M1788="Работы"),#REF!,IF($U1788&lt;&gt;0,#REF!,#REF!)),1)</f>
        <v>87679.991999999998</v>
      </c>
      <c r="AD1788" s="96">
        <f>T1788*IF($AA1788=2021,IF(OR($M1788="Услуги",$M1788="Работы"),#REF!,IF($U1788&lt;&gt;0,#REF!,#REF!)),1)*IF($AA1788=2022,IF(OR($M1788="Услуги",$M1788="Работы"),#REF!,IF($U1788&lt;&gt;0,#REF!,#REF!)),1)*IF($AA1788=2023,IF(OR($M1788="Услуги",$M1788="Работы"),#REF!,IF($U1788&lt;&gt;0,#REF!,#REF!)),1)*IF($AA1788=2024,IF(OR($M1788="Услуги",$M1788="Работы"),#REF!,IF($U1788&lt;&gt;0,#REF!,#REF!)),1)*IF($AA1788=2025,IF(OR($M1788="Услуги",$M1788="Работы"),#REF!,IF($U1788&lt;&gt;0,#REF!,#REF!)),1)</f>
        <v>14613.332000000002</v>
      </c>
      <c r="AE1788" s="96">
        <f>U1788*IF($AA1788=2021,IF(OR($M1788="Услуги",$M1788="Работы"),#REF!,IF($U1788&lt;&gt;0,#REF!,#REF!)),1)*IF($AA1788=2022,IF(OR($M1788="Услуги",$M1788="Работы"),#REF!,IF($U1788&lt;&gt;0,#REF!,#REF!)),1)*IF($AA1788=2023,IF(OR($M1788="Услуги",$M1788="Работы"),#REF!,IF($U1788&lt;&gt;0,#REF!,#REF!)),1)*IF($AA1788=2024,IF(OR($M1788="Услуги",$M1788="Работы"),#REF!,IF($U1788&lt;&gt;0,#REF!,#REF!)),1)*IF($AA1788=2025,IF(OR($M1788="Услуги",$M1788="Работы"),#REF!,IF($U1788&lt;&gt;0,#REF!,#REF!)),1)</f>
        <v>0</v>
      </c>
      <c r="AF1788" s="96">
        <f>V1788*IF($AA1788=2021,IF(OR($M1788="Услуги",$M1788="Работы"),#REF!,IF($U1788&lt;&gt;0,#REF!,#REF!)),1)*IF($AA1788=2022,IF(OR($M1788="Услуги",$M1788="Работы"),#REF!,IF($U1788&lt;&gt;0,#REF!,#REF!)),1)*IF($AA1788=2023,IF(OR($M1788="Услуги",$M1788="Работы"),#REF!,IF($U1788&lt;&gt;0,#REF!,#REF!)),1)*IF($AA1788=2024,IF(OR($M1788="Услуги",$M1788="Работы"),#REF!,IF($U1788&lt;&gt;0,#REF!,#REF!)),1)*IF($AA1788=2025,IF(OR($M1788="Услуги",$M1788="Работы"),#REF!,IF($U1788&lt;&gt;0,#REF!,#REF!)),1)</f>
        <v>0</v>
      </c>
      <c r="AG1788" s="96">
        <f>W1788*IF($AA1788=2021,IF(OR($M1788="Услуги",$M1788="Работы"),#REF!,IF($U1788&lt;&gt;0,#REF!,#REF!)),1)*IF($AA1788=2022,IF(OR($M1788="Услуги",$M1788="Работы"),#REF!,IF($U1788&lt;&gt;0,#REF!,#REF!)),1)*IF($AA1788=2023,IF(OR($M1788="Услуги",$M1788="Работы"),#REF!,IF($U1788&lt;&gt;0,#REF!,#REF!)),1)*IF($AA1788=2024,IF(OR($M1788="Услуги",$M1788="Работы"),#REF!,IF($U1788&lt;&gt;0,#REF!,#REF!)),1)*IF($AA1788=2025,IF(OR($M1788="Услуги",$M1788="Работы"),#REF!,IF($U1788&lt;&gt;0,#REF!,#REF!)),1)</f>
        <v>0</v>
      </c>
      <c r="AH1788" s="96">
        <f>X1788*IF($AA1788=2021,IF(OR($M1788="Услуги",$M1788="Работы"),#REF!,IF($U1788&lt;&gt;0,#REF!,#REF!)),1)*IF($AA1788=2022,IF(OR($M1788="Услуги",$M1788="Работы"),#REF!,IF($U1788&lt;&gt;0,#REF!,#REF!)),1)*IF($AA1788=2023,IF(OR($M1788="Услуги",$M1788="Работы"),#REF!,IF($U1788&lt;&gt;0,#REF!,#REF!)),1)*IF($AA1788=2024,IF(OR($M1788="Услуги",$M1788="Работы"),#REF!,IF($U1788&lt;&gt;0,#REF!,#REF!)),1)*IF($AA1788=2025,IF(OR($M1788="Услуги",$M1788="Работы"),#REF!,IF($U1788&lt;&gt;0,#REF!,#REF!)),1)</f>
        <v>87679.991999999998</v>
      </c>
      <c r="AI1788" s="96">
        <f>Y1788*IF($AA1788=2021,IF(OR($M1788="Услуги",$M1788="Работы"),#REF!,IF($U1788&lt;&gt;0,#REF!,#REF!)),1)*IF($AA1788=2022,IF(OR($M1788="Услуги",$M1788="Работы"),#REF!,IF($U1788&lt;&gt;0,#REF!,#REF!)),1)*IF($AA1788=2023,IF(OR($M1788="Услуги",$M1788="Работы"),#REF!,IF($U1788&lt;&gt;0,#REF!,#REF!)),1)*IF($AA1788=2024,IF(OR($M1788="Услуги",$M1788="Работы"),#REF!,IF($U1788&lt;&gt;0,#REF!,#REF!)),1)*IF($AA1788=2025,IF(OR($M1788="Услуги",$M1788="Работы"),#REF!,IF($U1788&lt;&gt;0,#REF!,#REF!)),1)</f>
        <v>14613.332000000002</v>
      </c>
      <c r="AJ1788" s="96">
        <f>Z1788*IF($AA1788=2021,IF(OR($M1788="Услуги",$M1788="Работы"),#REF!,IF($U1788&lt;&gt;0,#REF!,#REF!)),1)*IF($AA1788=2022,IF(OR($M1788="Услуги",$M1788="Работы"),#REF!,IF($U1788&lt;&gt;0,#REF!,#REF!)),1)*IF($AA1788=2023,IF(OR($M1788="Услуги",$M1788="Работы"),#REF!,IF($U1788&lt;&gt;0,#REF!,#REF!)),1)*IF($AA1788=2024,IF(OR($M1788="Услуги",$M1788="Работы"),#REF!,IF($U1788&lt;&gt;0,#REF!,#REF!)),1)*IF($AA1788=2025,IF(OR($M1788="Услуги",$M1788="Работы"),#REF!,IF($U1788&lt;&gt;0,#REF!,#REF!)),1)</f>
        <v>73066.66</v>
      </c>
      <c r="AK1788" s="107">
        <v>87679.991999999998</v>
      </c>
      <c r="AL1788" s="57">
        <v>0</v>
      </c>
      <c r="AM1788" s="57">
        <v>87679.991999999998</v>
      </c>
      <c r="AN1788" s="54">
        <v>2</v>
      </c>
    </row>
    <row r="1789" spans="1:40" s="56" customFormat="1" ht="14.25" hidden="1" customHeight="1" x14ac:dyDescent="0.25">
      <c r="A1789" s="85">
        <v>1</v>
      </c>
      <c r="B1789" s="86" t="s">
        <v>7</v>
      </c>
      <c r="C1789" s="215" t="s">
        <v>596</v>
      </c>
      <c r="D1789" s="87" t="s">
        <v>23</v>
      </c>
      <c r="E1789" s="85" t="s">
        <v>531</v>
      </c>
      <c r="F1789" s="87"/>
      <c r="G1789" s="87" t="e">
        <f>VLOOKUP(D1789,#REF!,2,FALSE)</f>
        <v>#REF!</v>
      </c>
      <c r="H1789" s="87"/>
      <c r="I1789" s="87"/>
      <c r="J1789" s="86" t="s">
        <v>6</v>
      </c>
      <c r="K1789" s="87" t="s">
        <v>552</v>
      </c>
      <c r="L1789" s="60" t="s">
        <v>518</v>
      </c>
      <c r="M1789" s="86" t="s">
        <v>6</v>
      </c>
      <c r="N1789" s="86" t="s">
        <v>6</v>
      </c>
      <c r="O1789" s="85"/>
      <c r="P1789" s="86"/>
      <c r="Q1789" s="100"/>
      <c r="R1789" s="97">
        <v>0.2</v>
      </c>
      <c r="S1789" s="98">
        <v>25000000</v>
      </c>
      <c r="T1789" s="95">
        <f t="shared" si="495"/>
        <v>4166666.6666666674</v>
      </c>
      <c r="U1789" s="98"/>
      <c r="V1789" s="95">
        <f t="shared" si="496"/>
        <v>0</v>
      </c>
      <c r="W1789" s="95">
        <f t="shared" si="493"/>
        <v>0</v>
      </c>
      <c r="X1789" s="98">
        <v>25000000</v>
      </c>
      <c r="Y1789" s="95">
        <f t="shared" si="497"/>
        <v>4166666.6666666674</v>
      </c>
      <c r="Z1789" s="95">
        <f t="shared" si="498"/>
        <v>20833333.333333332</v>
      </c>
      <c r="AA1789" s="243">
        <v>2021</v>
      </c>
      <c r="AB1789" s="247" t="e">
        <f t="shared" si="494"/>
        <v>#REF!</v>
      </c>
      <c r="AC1789" s="96" t="e">
        <f>S1789*IF($AA1789=2021,IF(OR($M1789="Услуги",$M1789="Работы"),#REF!,IF($U1789&lt;&gt;0,#REF!,#REF!)),1)*IF($AA1789=2022,IF(OR($M1789="Услуги",$M1789="Работы"),#REF!,IF($U1789&lt;&gt;0,#REF!,#REF!)),1)*IF($AA1789=2023,IF(OR($M1789="Услуги",$M1789="Работы"),#REF!,IF($U1789&lt;&gt;0,#REF!,#REF!)),1)*IF($AA1789=2024,IF(OR($M1789="Услуги",$M1789="Работы"),#REF!,IF($U1789&lt;&gt;0,#REF!,#REF!)),1)*IF($AA1789=2025,IF(OR($M1789="Услуги",$M1789="Работы"),#REF!,IF($U1789&lt;&gt;0,#REF!,#REF!)),1)</f>
        <v>#REF!</v>
      </c>
      <c r="AD1789" s="96" t="e">
        <f>T1789*IF($AA1789=2021,IF(OR($M1789="Услуги",$M1789="Работы"),#REF!,IF($U1789&lt;&gt;0,#REF!,#REF!)),1)*IF($AA1789=2022,IF(OR($M1789="Услуги",$M1789="Работы"),#REF!,IF($U1789&lt;&gt;0,#REF!,#REF!)),1)*IF($AA1789=2023,IF(OR($M1789="Услуги",$M1789="Работы"),#REF!,IF($U1789&lt;&gt;0,#REF!,#REF!)),1)*IF($AA1789=2024,IF(OR($M1789="Услуги",$M1789="Работы"),#REF!,IF($U1789&lt;&gt;0,#REF!,#REF!)),1)*IF($AA1789=2025,IF(OR($M1789="Услуги",$M1789="Работы"),#REF!,IF($U1789&lt;&gt;0,#REF!,#REF!)),1)</f>
        <v>#REF!</v>
      </c>
      <c r="AE1789" s="96" t="e">
        <f>U1789*IF($AA1789=2021,IF(OR($M1789="Услуги",$M1789="Работы"),#REF!,IF($U1789&lt;&gt;0,#REF!,#REF!)),1)*IF($AA1789=2022,IF(OR($M1789="Услуги",$M1789="Работы"),#REF!,IF($U1789&lt;&gt;0,#REF!,#REF!)),1)*IF($AA1789=2023,IF(OR($M1789="Услуги",$M1789="Работы"),#REF!,IF($U1789&lt;&gt;0,#REF!,#REF!)),1)*IF($AA1789=2024,IF(OR($M1789="Услуги",$M1789="Работы"),#REF!,IF($U1789&lt;&gt;0,#REF!,#REF!)),1)*IF($AA1789=2025,IF(OR($M1789="Услуги",$M1789="Работы"),#REF!,IF($U1789&lt;&gt;0,#REF!,#REF!)),1)</f>
        <v>#REF!</v>
      </c>
      <c r="AF1789" s="96" t="e">
        <f>V1789*IF($AA1789=2021,IF(OR($M1789="Услуги",$M1789="Работы"),#REF!,IF($U1789&lt;&gt;0,#REF!,#REF!)),1)*IF($AA1789=2022,IF(OR($M1789="Услуги",$M1789="Работы"),#REF!,IF($U1789&lt;&gt;0,#REF!,#REF!)),1)*IF($AA1789=2023,IF(OR($M1789="Услуги",$M1789="Работы"),#REF!,IF($U1789&lt;&gt;0,#REF!,#REF!)),1)*IF($AA1789=2024,IF(OR($M1789="Услуги",$M1789="Работы"),#REF!,IF($U1789&lt;&gt;0,#REF!,#REF!)),1)*IF($AA1789=2025,IF(OR($M1789="Услуги",$M1789="Работы"),#REF!,IF($U1789&lt;&gt;0,#REF!,#REF!)),1)</f>
        <v>#REF!</v>
      </c>
      <c r="AG1789" s="96" t="e">
        <f>W1789*IF($AA1789=2021,IF(OR($M1789="Услуги",$M1789="Работы"),#REF!,IF($U1789&lt;&gt;0,#REF!,#REF!)),1)*IF($AA1789=2022,IF(OR($M1789="Услуги",$M1789="Работы"),#REF!,IF($U1789&lt;&gt;0,#REF!,#REF!)),1)*IF($AA1789=2023,IF(OR($M1789="Услуги",$M1789="Работы"),#REF!,IF($U1789&lt;&gt;0,#REF!,#REF!)),1)*IF($AA1789=2024,IF(OR($M1789="Услуги",$M1789="Работы"),#REF!,IF($U1789&lt;&gt;0,#REF!,#REF!)),1)*IF($AA1789=2025,IF(OR($M1789="Услуги",$M1789="Работы"),#REF!,IF($U1789&lt;&gt;0,#REF!,#REF!)),1)</f>
        <v>#REF!</v>
      </c>
      <c r="AH1789" s="96" t="e">
        <f>X1789*IF($AA1789=2021,IF(OR($M1789="Услуги",$M1789="Работы"),#REF!,IF($U1789&lt;&gt;0,#REF!,#REF!)),1)*IF($AA1789=2022,IF(OR($M1789="Услуги",$M1789="Работы"),#REF!,IF($U1789&lt;&gt;0,#REF!,#REF!)),1)*IF($AA1789=2023,IF(OR($M1789="Услуги",$M1789="Работы"),#REF!,IF($U1789&lt;&gt;0,#REF!,#REF!)),1)*IF($AA1789=2024,IF(OR($M1789="Услуги",$M1789="Работы"),#REF!,IF($U1789&lt;&gt;0,#REF!,#REF!)),1)*IF($AA1789=2025,IF(OR($M1789="Услуги",$M1789="Работы"),#REF!,IF($U1789&lt;&gt;0,#REF!,#REF!)),1)</f>
        <v>#REF!</v>
      </c>
      <c r="AI1789" s="96" t="e">
        <f>Y1789*IF($AA1789=2021,IF(OR($M1789="Услуги",$M1789="Работы"),#REF!,IF($U1789&lt;&gt;0,#REF!,#REF!)),1)*IF($AA1789=2022,IF(OR($M1789="Услуги",$M1789="Работы"),#REF!,IF($U1789&lt;&gt;0,#REF!,#REF!)),1)*IF($AA1789=2023,IF(OR($M1789="Услуги",$M1789="Работы"),#REF!,IF($U1789&lt;&gt;0,#REF!,#REF!)),1)*IF($AA1789=2024,IF(OR($M1789="Услуги",$M1789="Работы"),#REF!,IF($U1789&lt;&gt;0,#REF!,#REF!)),1)*IF($AA1789=2025,IF(OR($M1789="Услуги",$M1789="Работы"),#REF!,IF($U1789&lt;&gt;0,#REF!,#REF!)),1)</f>
        <v>#REF!</v>
      </c>
      <c r="AJ1789" s="96" t="e">
        <f>Z1789*IF($AA1789=2021,IF(OR($M1789="Услуги",$M1789="Работы"),#REF!,IF($U1789&lt;&gt;0,#REF!,#REF!)),1)*IF($AA1789=2022,IF(OR($M1789="Услуги",$M1789="Работы"),#REF!,IF($U1789&lt;&gt;0,#REF!,#REF!)),1)*IF($AA1789=2023,IF(OR($M1789="Услуги",$M1789="Работы"),#REF!,IF($U1789&lt;&gt;0,#REF!,#REF!)),1)*IF($AA1789=2024,IF(OR($M1789="Услуги",$M1789="Работы"),#REF!,IF($U1789&lt;&gt;0,#REF!,#REF!)),1)*IF($AA1789=2025,IF(OR($M1789="Услуги",$M1789="Работы"),#REF!,IF($U1789&lt;&gt;0,#REF!,#REF!)),1)</f>
        <v>#REF!</v>
      </c>
      <c r="AK1789" s="107">
        <f t="shared" ref="AK1789:AK1800" si="499">SUM(AL1789+AM1789)</f>
        <v>17904000</v>
      </c>
      <c r="AL1789" s="57"/>
      <c r="AM1789" s="57">
        <v>17904000</v>
      </c>
      <c r="AN1789" s="54"/>
    </row>
    <row r="1790" spans="1:40" s="56" customFormat="1" ht="14.25" hidden="1" customHeight="1" x14ac:dyDescent="0.25">
      <c r="A1790" s="85">
        <v>1</v>
      </c>
      <c r="B1790" s="86" t="s">
        <v>7</v>
      </c>
      <c r="C1790" s="215" t="s">
        <v>596</v>
      </c>
      <c r="D1790" s="87" t="s">
        <v>23</v>
      </c>
      <c r="E1790" s="85" t="s">
        <v>531</v>
      </c>
      <c r="F1790" s="87"/>
      <c r="G1790" s="87" t="e">
        <f>VLOOKUP(D1790,#REF!,2,FALSE)</f>
        <v>#REF!</v>
      </c>
      <c r="H1790" s="87"/>
      <c r="I1790" s="87"/>
      <c r="J1790" s="86" t="s">
        <v>6</v>
      </c>
      <c r="K1790" s="87" t="s">
        <v>552</v>
      </c>
      <c r="L1790" s="60" t="s">
        <v>518</v>
      </c>
      <c r="M1790" s="86" t="s">
        <v>6</v>
      </c>
      <c r="N1790" s="86" t="s">
        <v>6</v>
      </c>
      <c r="O1790" s="85"/>
      <c r="P1790" s="86"/>
      <c r="Q1790" s="100"/>
      <c r="R1790" s="97">
        <v>0.2</v>
      </c>
      <c r="S1790" s="98">
        <v>50000000</v>
      </c>
      <c r="T1790" s="95">
        <f t="shared" si="495"/>
        <v>8333333.3333333349</v>
      </c>
      <c r="U1790" s="98"/>
      <c r="V1790" s="95">
        <f t="shared" si="496"/>
        <v>0</v>
      </c>
      <c r="W1790" s="95">
        <f t="shared" si="493"/>
        <v>0</v>
      </c>
      <c r="X1790" s="98">
        <v>50000000</v>
      </c>
      <c r="Y1790" s="95">
        <f t="shared" si="497"/>
        <v>8333333.3333333349</v>
      </c>
      <c r="Z1790" s="95">
        <f t="shared" si="498"/>
        <v>41666666.666666664</v>
      </c>
      <c r="AA1790" s="243">
        <v>2022</v>
      </c>
      <c r="AB1790" s="247" t="e">
        <f t="shared" si="494"/>
        <v>#REF!</v>
      </c>
      <c r="AC1790" s="96" t="e">
        <f>S1790*IF($AA1790=2021,IF(OR($M1790="Услуги",$M1790="Работы"),#REF!,IF($U1790&lt;&gt;0,#REF!,#REF!)),1)*IF($AA1790=2022,IF(OR($M1790="Услуги",$M1790="Работы"),#REF!,IF($U1790&lt;&gt;0,#REF!,#REF!)),1)*IF($AA1790=2023,IF(OR($M1790="Услуги",$M1790="Работы"),#REF!,IF($U1790&lt;&gt;0,#REF!,#REF!)),1)*IF($AA1790=2024,IF(OR($M1790="Услуги",$M1790="Работы"),#REF!,IF($U1790&lt;&gt;0,#REF!,#REF!)),1)*IF($AA1790=2025,IF(OR($M1790="Услуги",$M1790="Работы"),#REF!,IF($U1790&lt;&gt;0,#REF!,#REF!)),1)</f>
        <v>#REF!</v>
      </c>
      <c r="AD1790" s="96" t="e">
        <f>T1790*IF($AA1790=2021,IF(OR($M1790="Услуги",$M1790="Работы"),#REF!,IF($U1790&lt;&gt;0,#REF!,#REF!)),1)*IF($AA1790=2022,IF(OR($M1790="Услуги",$M1790="Работы"),#REF!,IF($U1790&lt;&gt;0,#REF!,#REF!)),1)*IF($AA1790=2023,IF(OR($M1790="Услуги",$M1790="Работы"),#REF!,IF($U1790&lt;&gt;0,#REF!,#REF!)),1)*IF($AA1790=2024,IF(OR($M1790="Услуги",$M1790="Работы"),#REF!,IF($U1790&lt;&gt;0,#REF!,#REF!)),1)*IF($AA1790=2025,IF(OR($M1790="Услуги",$M1790="Работы"),#REF!,IF($U1790&lt;&gt;0,#REF!,#REF!)),1)</f>
        <v>#REF!</v>
      </c>
      <c r="AE1790" s="96" t="e">
        <f>U1790*IF($AA1790=2021,IF(OR($M1790="Услуги",$M1790="Работы"),#REF!,IF($U1790&lt;&gt;0,#REF!,#REF!)),1)*IF($AA1790=2022,IF(OR($M1790="Услуги",$M1790="Работы"),#REF!,IF($U1790&lt;&gt;0,#REF!,#REF!)),1)*IF($AA1790=2023,IF(OR($M1790="Услуги",$M1790="Работы"),#REF!,IF($U1790&lt;&gt;0,#REF!,#REF!)),1)*IF($AA1790=2024,IF(OR($M1790="Услуги",$M1790="Работы"),#REF!,IF($U1790&lt;&gt;0,#REF!,#REF!)),1)*IF($AA1790=2025,IF(OR($M1790="Услуги",$M1790="Работы"),#REF!,IF($U1790&lt;&gt;0,#REF!,#REF!)),1)</f>
        <v>#REF!</v>
      </c>
      <c r="AF1790" s="96" t="e">
        <f>V1790*IF($AA1790=2021,IF(OR($M1790="Услуги",$M1790="Работы"),#REF!,IF($U1790&lt;&gt;0,#REF!,#REF!)),1)*IF($AA1790=2022,IF(OR($M1790="Услуги",$M1790="Работы"),#REF!,IF($U1790&lt;&gt;0,#REF!,#REF!)),1)*IF($AA1790=2023,IF(OR($M1790="Услуги",$M1790="Работы"),#REF!,IF($U1790&lt;&gt;0,#REF!,#REF!)),1)*IF($AA1790=2024,IF(OR($M1790="Услуги",$M1790="Работы"),#REF!,IF($U1790&lt;&gt;0,#REF!,#REF!)),1)*IF($AA1790=2025,IF(OR($M1790="Услуги",$M1790="Работы"),#REF!,IF($U1790&lt;&gt;0,#REF!,#REF!)),1)</f>
        <v>#REF!</v>
      </c>
      <c r="AG1790" s="96" t="e">
        <f>W1790*IF($AA1790=2021,IF(OR($M1790="Услуги",$M1790="Работы"),#REF!,IF($U1790&lt;&gt;0,#REF!,#REF!)),1)*IF($AA1790=2022,IF(OR($M1790="Услуги",$M1790="Работы"),#REF!,IF($U1790&lt;&gt;0,#REF!,#REF!)),1)*IF($AA1790=2023,IF(OR($M1790="Услуги",$M1790="Работы"),#REF!,IF($U1790&lt;&gt;0,#REF!,#REF!)),1)*IF($AA1790=2024,IF(OR($M1790="Услуги",$M1790="Работы"),#REF!,IF($U1790&lt;&gt;0,#REF!,#REF!)),1)*IF($AA1790=2025,IF(OR($M1790="Услуги",$M1790="Работы"),#REF!,IF($U1790&lt;&gt;0,#REF!,#REF!)),1)</f>
        <v>#REF!</v>
      </c>
      <c r="AH1790" s="96" t="e">
        <f>X1790*IF($AA1790=2021,IF(OR($M1790="Услуги",$M1790="Работы"),#REF!,IF($U1790&lt;&gt;0,#REF!,#REF!)),1)*IF($AA1790=2022,IF(OR($M1790="Услуги",$M1790="Работы"),#REF!,IF($U1790&lt;&gt;0,#REF!,#REF!)),1)*IF($AA1790=2023,IF(OR($M1790="Услуги",$M1790="Работы"),#REF!,IF($U1790&lt;&gt;0,#REF!,#REF!)),1)*IF($AA1790=2024,IF(OR($M1790="Услуги",$M1790="Работы"),#REF!,IF($U1790&lt;&gt;0,#REF!,#REF!)),1)*IF($AA1790=2025,IF(OR($M1790="Услуги",$M1790="Работы"),#REF!,IF($U1790&lt;&gt;0,#REF!,#REF!)),1)</f>
        <v>#REF!</v>
      </c>
      <c r="AI1790" s="96" t="e">
        <f>Y1790*IF($AA1790=2021,IF(OR($M1790="Услуги",$M1790="Работы"),#REF!,IF($U1790&lt;&gt;0,#REF!,#REF!)),1)*IF($AA1790=2022,IF(OR($M1790="Услуги",$M1790="Работы"),#REF!,IF($U1790&lt;&gt;0,#REF!,#REF!)),1)*IF($AA1790=2023,IF(OR($M1790="Услуги",$M1790="Работы"),#REF!,IF($U1790&lt;&gt;0,#REF!,#REF!)),1)*IF($AA1790=2024,IF(OR($M1790="Услуги",$M1790="Работы"),#REF!,IF($U1790&lt;&gt;0,#REF!,#REF!)),1)*IF($AA1790=2025,IF(OR($M1790="Услуги",$M1790="Работы"),#REF!,IF($U1790&lt;&gt;0,#REF!,#REF!)),1)</f>
        <v>#REF!</v>
      </c>
      <c r="AJ1790" s="96" t="e">
        <f>Z1790*IF($AA1790=2021,IF(OR($M1790="Услуги",$M1790="Работы"),#REF!,IF($U1790&lt;&gt;0,#REF!,#REF!)),1)*IF($AA1790=2022,IF(OR($M1790="Услуги",$M1790="Работы"),#REF!,IF($U1790&lt;&gt;0,#REF!,#REF!)),1)*IF($AA1790=2023,IF(OR($M1790="Услуги",$M1790="Работы"),#REF!,IF($U1790&lt;&gt;0,#REF!,#REF!)),1)*IF($AA1790=2024,IF(OR($M1790="Услуги",$M1790="Работы"),#REF!,IF($U1790&lt;&gt;0,#REF!,#REF!)),1)*IF($AA1790=2025,IF(OR($M1790="Услуги",$M1790="Работы"),#REF!,IF($U1790&lt;&gt;0,#REF!,#REF!)),1)</f>
        <v>#REF!</v>
      </c>
      <c r="AK1790" s="107">
        <f t="shared" si="499"/>
        <v>17904000</v>
      </c>
      <c r="AL1790" s="57"/>
      <c r="AM1790" s="57">
        <v>17904000</v>
      </c>
      <c r="AN1790" s="54"/>
    </row>
    <row r="1791" spans="1:40" s="56" customFormat="1" ht="14.25" hidden="1" customHeight="1" x14ac:dyDescent="0.25">
      <c r="A1791" s="85">
        <v>1</v>
      </c>
      <c r="B1791" s="86" t="s">
        <v>7</v>
      </c>
      <c r="C1791" s="215" t="s">
        <v>596</v>
      </c>
      <c r="D1791" s="87" t="s">
        <v>23</v>
      </c>
      <c r="E1791" s="85" t="s">
        <v>531</v>
      </c>
      <c r="F1791" s="87"/>
      <c r="G1791" s="87" t="e">
        <f>VLOOKUP(D1791,#REF!,2,FALSE)</f>
        <v>#REF!</v>
      </c>
      <c r="H1791" s="87"/>
      <c r="I1791" s="87"/>
      <c r="J1791" s="86" t="s">
        <v>6</v>
      </c>
      <c r="K1791" s="87" t="s">
        <v>552</v>
      </c>
      <c r="L1791" s="60" t="s">
        <v>518</v>
      </c>
      <c r="M1791" s="86" t="s">
        <v>6</v>
      </c>
      <c r="N1791" s="86" t="s">
        <v>6</v>
      </c>
      <c r="O1791" s="85"/>
      <c r="P1791" s="86"/>
      <c r="Q1791" s="100"/>
      <c r="R1791" s="97">
        <v>0.2</v>
      </c>
      <c r="S1791" s="98">
        <v>60000000</v>
      </c>
      <c r="T1791" s="95">
        <f t="shared" si="495"/>
        <v>10000000</v>
      </c>
      <c r="U1791" s="98"/>
      <c r="V1791" s="95">
        <f t="shared" si="496"/>
        <v>0</v>
      </c>
      <c r="W1791" s="95">
        <f t="shared" si="493"/>
        <v>0</v>
      </c>
      <c r="X1791" s="98">
        <v>60000000</v>
      </c>
      <c r="Y1791" s="95">
        <f t="shared" si="497"/>
        <v>10000000</v>
      </c>
      <c r="Z1791" s="95">
        <f t="shared" si="498"/>
        <v>50000000</v>
      </c>
      <c r="AA1791" s="243">
        <v>2023</v>
      </c>
      <c r="AB1791" s="247" t="e">
        <f t="shared" si="494"/>
        <v>#REF!</v>
      </c>
      <c r="AC1791" s="96" t="e">
        <f>S1791*IF($AA1791=2021,IF(OR($M1791="Услуги",$M1791="Работы"),#REF!,IF($U1791&lt;&gt;0,#REF!,#REF!)),1)*IF($AA1791=2022,IF(OR($M1791="Услуги",$M1791="Работы"),#REF!,IF($U1791&lt;&gt;0,#REF!,#REF!)),1)*IF($AA1791=2023,IF(OR($M1791="Услуги",$M1791="Работы"),#REF!,IF($U1791&lt;&gt;0,#REF!,#REF!)),1)*IF($AA1791=2024,IF(OR($M1791="Услуги",$M1791="Работы"),#REF!,IF($U1791&lt;&gt;0,#REF!,#REF!)),1)*IF($AA1791=2025,IF(OR($M1791="Услуги",$M1791="Работы"),#REF!,IF($U1791&lt;&gt;0,#REF!,#REF!)),1)</f>
        <v>#REF!</v>
      </c>
      <c r="AD1791" s="96" t="e">
        <f>T1791*IF($AA1791=2021,IF(OR($M1791="Услуги",$M1791="Работы"),#REF!,IF($U1791&lt;&gt;0,#REF!,#REF!)),1)*IF($AA1791=2022,IF(OR($M1791="Услуги",$M1791="Работы"),#REF!,IF($U1791&lt;&gt;0,#REF!,#REF!)),1)*IF($AA1791=2023,IF(OR($M1791="Услуги",$M1791="Работы"),#REF!,IF($U1791&lt;&gt;0,#REF!,#REF!)),1)*IF($AA1791=2024,IF(OR($M1791="Услуги",$M1791="Работы"),#REF!,IF($U1791&lt;&gt;0,#REF!,#REF!)),1)*IF($AA1791=2025,IF(OR($M1791="Услуги",$M1791="Работы"),#REF!,IF($U1791&lt;&gt;0,#REF!,#REF!)),1)</f>
        <v>#REF!</v>
      </c>
      <c r="AE1791" s="96" t="e">
        <f>U1791*IF($AA1791=2021,IF(OR($M1791="Услуги",$M1791="Работы"),#REF!,IF($U1791&lt;&gt;0,#REF!,#REF!)),1)*IF($AA1791=2022,IF(OR($M1791="Услуги",$M1791="Работы"),#REF!,IF($U1791&lt;&gt;0,#REF!,#REF!)),1)*IF($AA1791=2023,IF(OR($M1791="Услуги",$M1791="Работы"),#REF!,IF($U1791&lt;&gt;0,#REF!,#REF!)),1)*IF($AA1791=2024,IF(OR($M1791="Услуги",$M1791="Работы"),#REF!,IF($U1791&lt;&gt;0,#REF!,#REF!)),1)*IF($AA1791=2025,IF(OR($M1791="Услуги",$M1791="Работы"),#REF!,IF($U1791&lt;&gt;0,#REF!,#REF!)),1)</f>
        <v>#REF!</v>
      </c>
      <c r="AF1791" s="96" t="e">
        <f>V1791*IF($AA1791=2021,IF(OR($M1791="Услуги",$M1791="Работы"),#REF!,IF($U1791&lt;&gt;0,#REF!,#REF!)),1)*IF($AA1791=2022,IF(OR($M1791="Услуги",$M1791="Работы"),#REF!,IF($U1791&lt;&gt;0,#REF!,#REF!)),1)*IF($AA1791=2023,IF(OR($M1791="Услуги",$M1791="Работы"),#REF!,IF($U1791&lt;&gt;0,#REF!,#REF!)),1)*IF($AA1791=2024,IF(OR($M1791="Услуги",$M1791="Работы"),#REF!,IF($U1791&lt;&gt;0,#REF!,#REF!)),1)*IF($AA1791=2025,IF(OR($M1791="Услуги",$M1791="Работы"),#REF!,IF($U1791&lt;&gt;0,#REF!,#REF!)),1)</f>
        <v>#REF!</v>
      </c>
      <c r="AG1791" s="96" t="e">
        <f>W1791*IF($AA1791=2021,IF(OR($M1791="Услуги",$M1791="Работы"),#REF!,IF($U1791&lt;&gt;0,#REF!,#REF!)),1)*IF($AA1791=2022,IF(OR($M1791="Услуги",$M1791="Работы"),#REF!,IF($U1791&lt;&gt;0,#REF!,#REF!)),1)*IF($AA1791=2023,IF(OR($M1791="Услуги",$M1791="Работы"),#REF!,IF($U1791&lt;&gt;0,#REF!,#REF!)),1)*IF($AA1791=2024,IF(OR($M1791="Услуги",$M1791="Работы"),#REF!,IF($U1791&lt;&gt;0,#REF!,#REF!)),1)*IF($AA1791=2025,IF(OR($M1791="Услуги",$M1791="Работы"),#REF!,IF($U1791&lt;&gt;0,#REF!,#REF!)),1)</f>
        <v>#REF!</v>
      </c>
      <c r="AH1791" s="96" t="e">
        <f>X1791*IF($AA1791=2021,IF(OR($M1791="Услуги",$M1791="Работы"),#REF!,IF($U1791&lt;&gt;0,#REF!,#REF!)),1)*IF($AA1791=2022,IF(OR($M1791="Услуги",$M1791="Работы"),#REF!,IF($U1791&lt;&gt;0,#REF!,#REF!)),1)*IF($AA1791=2023,IF(OR($M1791="Услуги",$M1791="Работы"),#REF!,IF($U1791&lt;&gt;0,#REF!,#REF!)),1)*IF($AA1791=2024,IF(OR($M1791="Услуги",$M1791="Работы"),#REF!,IF($U1791&lt;&gt;0,#REF!,#REF!)),1)*IF($AA1791=2025,IF(OR($M1791="Услуги",$M1791="Работы"),#REF!,IF($U1791&lt;&gt;0,#REF!,#REF!)),1)</f>
        <v>#REF!</v>
      </c>
      <c r="AI1791" s="96" t="e">
        <f>Y1791*IF($AA1791=2021,IF(OR($M1791="Услуги",$M1791="Работы"),#REF!,IF($U1791&lt;&gt;0,#REF!,#REF!)),1)*IF($AA1791=2022,IF(OR($M1791="Услуги",$M1791="Работы"),#REF!,IF($U1791&lt;&gt;0,#REF!,#REF!)),1)*IF($AA1791=2023,IF(OR($M1791="Услуги",$M1791="Работы"),#REF!,IF($U1791&lt;&gt;0,#REF!,#REF!)),1)*IF($AA1791=2024,IF(OR($M1791="Услуги",$M1791="Работы"),#REF!,IF($U1791&lt;&gt;0,#REF!,#REF!)),1)*IF($AA1791=2025,IF(OR($M1791="Услуги",$M1791="Работы"),#REF!,IF($U1791&lt;&gt;0,#REF!,#REF!)),1)</f>
        <v>#REF!</v>
      </c>
      <c r="AJ1791" s="96" t="e">
        <f>Z1791*IF($AA1791=2021,IF(OR($M1791="Услуги",$M1791="Работы"),#REF!,IF($U1791&lt;&gt;0,#REF!,#REF!)),1)*IF($AA1791=2022,IF(OR($M1791="Услуги",$M1791="Работы"),#REF!,IF($U1791&lt;&gt;0,#REF!,#REF!)),1)*IF($AA1791=2023,IF(OR($M1791="Услуги",$M1791="Работы"),#REF!,IF($U1791&lt;&gt;0,#REF!,#REF!)),1)*IF($AA1791=2024,IF(OR($M1791="Услуги",$M1791="Работы"),#REF!,IF($U1791&lt;&gt;0,#REF!,#REF!)),1)*IF($AA1791=2025,IF(OR($M1791="Услуги",$M1791="Работы"),#REF!,IF($U1791&lt;&gt;0,#REF!,#REF!)),1)</f>
        <v>#REF!</v>
      </c>
      <c r="AK1791" s="107">
        <f t="shared" si="499"/>
        <v>17904000</v>
      </c>
      <c r="AL1791" s="57"/>
      <c r="AM1791" s="57">
        <v>17904000</v>
      </c>
      <c r="AN1791" s="54"/>
    </row>
    <row r="1792" spans="1:40" s="56" customFormat="1" ht="14.25" hidden="1" customHeight="1" x14ac:dyDescent="0.25">
      <c r="A1792" s="85">
        <v>1</v>
      </c>
      <c r="B1792" s="86" t="s">
        <v>7</v>
      </c>
      <c r="C1792" s="215" t="s">
        <v>596</v>
      </c>
      <c r="D1792" s="87" t="s">
        <v>23</v>
      </c>
      <c r="E1792" s="85" t="s">
        <v>531</v>
      </c>
      <c r="F1792" s="87"/>
      <c r="G1792" s="87" t="e">
        <f>VLOOKUP(D1792,#REF!,2,FALSE)</f>
        <v>#REF!</v>
      </c>
      <c r="H1792" s="87"/>
      <c r="I1792" s="87"/>
      <c r="J1792" s="86" t="s">
        <v>6</v>
      </c>
      <c r="K1792" s="87" t="s">
        <v>552</v>
      </c>
      <c r="L1792" s="60" t="s">
        <v>518</v>
      </c>
      <c r="M1792" s="86" t="s">
        <v>6</v>
      </c>
      <c r="N1792" s="86" t="s">
        <v>6</v>
      </c>
      <c r="O1792" s="85"/>
      <c r="P1792" s="86"/>
      <c r="Q1792" s="100"/>
      <c r="R1792" s="97">
        <v>0.2</v>
      </c>
      <c r="S1792" s="98">
        <v>80000000</v>
      </c>
      <c r="T1792" s="95">
        <f t="shared" si="495"/>
        <v>13333333.333333336</v>
      </c>
      <c r="U1792" s="98"/>
      <c r="V1792" s="95">
        <f t="shared" si="496"/>
        <v>0</v>
      </c>
      <c r="W1792" s="95">
        <f t="shared" si="493"/>
        <v>0</v>
      </c>
      <c r="X1792" s="98">
        <v>80000000</v>
      </c>
      <c r="Y1792" s="95">
        <f t="shared" si="497"/>
        <v>13333333.333333336</v>
      </c>
      <c r="Z1792" s="95">
        <f t="shared" si="498"/>
        <v>66666666.666666664</v>
      </c>
      <c r="AA1792" s="243">
        <v>2024</v>
      </c>
      <c r="AB1792" s="247" t="e">
        <f t="shared" si="494"/>
        <v>#REF!</v>
      </c>
      <c r="AC1792" s="96" t="e">
        <f>S1792*IF($AA1792=2021,IF(OR($M1792="Услуги",$M1792="Работы"),#REF!,IF($U1792&lt;&gt;0,#REF!,#REF!)),1)*IF($AA1792=2022,IF(OR($M1792="Услуги",$M1792="Работы"),#REF!,IF($U1792&lt;&gt;0,#REF!,#REF!)),1)*IF($AA1792=2023,IF(OR($M1792="Услуги",$M1792="Работы"),#REF!,IF($U1792&lt;&gt;0,#REF!,#REF!)),1)*IF($AA1792=2024,IF(OR($M1792="Услуги",$M1792="Работы"),#REF!,IF($U1792&lt;&gt;0,#REF!,#REF!)),1)*IF($AA1792=2025,IF(OR($M1792="Услуги",$M1792="Работы"),#REF!,IF($U1792&lt;&gt;0,#REF!,#REF!)),1)</f>
        <v>#REF!</v>
      </c>
      <c r="AD1792" s="96" t="e">
        <f>T1792*IF($AA1792=2021,IF(OR($M1792="Услуги",$M1792="Работы"),#REF!,IF($U1792&lt;&gt;0,#REF!,#REF!)),1)*IF($AA1792=2022,IF(OR($M1792="Услуги",$M1792="Работы"),#REF!,IF($U1792&lt;&gt;0,#REF!,#REF!)),1)*IF($AA1792=2023,IF(OR($M1792="Услуги",$M1792="Работы"),#REF!,IF($U1792&lt;&gt;0,#REF!,#REF!)),1)*IF($AA1792=2024,IF(OR($M1792="Услуги",$M1792="Работы"),#REF!,IF($U1792&lt;&gt;0,#REF!,#REF!)),1)*IF($AA1792=2025,IF(OR($M1792="Услуги",$M1792="Работы"),#REF!,IF($U1792&lt;&gt;0,#REF!,#REF!)),1)</f>
        <v>#REF!</v>
      </c>
      <c r="AE1792" s="96" t="e">
        <f>U1792*IF($AA1792=2021,IF(OR($M1792="Услуги",$M1792="Работы"),#REF!,IF($U1792&lt;&gt;0,#REF!,#REF!)),1)*IF($AA1792=2022,IF(OR($M1792="Услуги",$M1792="Работы"),#REF!,IF($U1792&lt;&gt;0,#REF!,#REF!)),1)*IF($AA1792=2023,IF(OR($M1792="Услуги",$M1792="Работы"),#REF!,IF($U1792&lt;&gt;0,#REF!,#REF!)),1)*IF($AA1792=2024,IF(OR($M1792="Услуги",$M1792="Работы"),#REF!,IF($U1792&lt;&gt;0,#REF!,#REF!)),1)*IF($AA1792=2025,IF(OR($M1792="Услуги",$M1792="Работы"),#REF!,IF($U1792&lt;&gt;0,#REF!,#REF!)),1)</f>
        <v>#REF!</v>
      </c>
      <c r="AF1792" s="96" t="e">
        <f>V1792*IF($AA1792=2021,IF(OR($M1792="Услуги",$M1792="Работы"),#REF!,IF($U1792&lt;&gt;0,#REF!,#REF!)),1)*IF($AA1792=2022,IF(OR($M1792="Услуги",$M1792="Работы"),#REF!,IF($U1792&lt;&gt;0,#REF!,#REF!)),1)*IF($AA1792=2023,IF(OR($M1792="Услуги",$M1792="Работы"),#REF!,IF($U1792&lt;&gt;0,#REF!,#REF!)),1)*IF($AA1792=2024,IF(OR($M1792="Услуги",$M1792="Работы"),#REF!,IF($U1792&lt;&gt;0,#REF!,#REF!)),1)*IF($AA1792=2025,IF(OR($M1792="Услуги",$M1792="Работы"),#REF!,IF($U1792&lt;&gt;0,#REF!,#REF!)),1)</f>
        <v>#REF!</v>
      </c>
      <c r="AG1792" s="96" t="e">
        <f>W1792*IF($AA1792=2021,IF(OR($M1792="Услуги",$M1792="Работы"),#REF!,IF($U1792&lt;&gt;0,#REF!,#REF!)),1)*IF($AA1792=2022,IF(OR($M1792="Услуги",$M1792="Работы"),#REF!,IF($U1792&lt;&gt;0,#REF!,#REF!)),1)*IF($AA1792=2023,IF(OR($M1792="Услуги",$M1792="Работы"),#REF!,IF($U1792&lt;&gt;0,#REF!,#REF!)),1)*IF($AA1792=2024,IF(OR($M1792="Услуги",$M1792="Работы"),#REF!,IF($U1792&lt;&gt;0,#REF!,#REF!)),1)*IF($AA1792=2025,IF(OR($M1792="Услуги",$M1792="Работы"),#REF!,IF($U1792&lt;&gt;0,#REF!,#REF!)),1)</f>
        <v>#REF!</v>
      </c>
      <c r="AH1792" s="96" t="e">
        <f>X1792*IF($AA1792=2021,IF(OR($M1792="Услуги",$M1792="Работы"),#REF!,IF($U1792&lt;&gt;0,#REF!,#REF!)),1)*IF($AA1792=2022,IF(OR($M1792="Услуги",$M1792="Работы"),#REF!,IF($U1792&lt;&gt;0,#REF!,#REF!)),1)*IF($AA1792=2023,IF(OR($M1792="Услуги",$M1792="Работы"),#REF!,IF($U1792&lt;&gt;0,#REF!,#REF!)),1)*IF($AA1792=2024,IF(OR($M1792="Услуги",$M1792="Работы"),#REF!,IF($U1792&lt;&gt;0,#REF!,#REF!)),1)*IF($AA1792=2025,IF(OR($M1792="Услуги",$M1792="Работы"),#REF!,IF($U1792&lt;&gt;0,#REF!,#REF!)),1)</f>
        <v>#REF!</v>
      </c>
      <c r="AI1792" s="96" t="e">
        <f>Y1792*IF($AA1792=2021,IF(OR($M1792="Услуги",$M1792="Работы"),#REF!,IF($U1792&lt;&gt;0,#REF!,#REF!)),1)*IF($AA1792=2022,IF(OR($M1792="Услуги",$M1792="Работы"),#REF!,IF($U1792&lt;&gt;0,#REF!,#REF!)),1)*IF($AA1792=2023,IF(OR($M1792="Услуги",$M1792="Работы"),#REF!,IF($U1792&lt;&gt;0,#REF!,#REF!)),1)*IF($AA1792=2024,IF(OR($M1792="Услуги",$M1792="Работы"),#REF!,IF($U1792&lt;&gt;0,#REF!,#REF!)),1)*IF($AA1792=2025,IF(OR($M1792="Услуги",$M1792="Работы"),#REF!,IF($U1792&lt;&gt;0,#REF!,#REF!)),1)</f>
        <v>#REF!</v>
      </c>
      <c r="AJ1792" s="96" t="e">
        <f>Z1792*IF($AA1792=2021,IF(OR($M1792="Услуги",$M1792="Работы"),#REF!,IF($U1792&lt;&gt;0,#REF!,#REF!)),1)*IF($AA1792=2022,IF(OR($M1792="Услуги",$M1792="Работы"),#REF!,IF($U1792&lt;&gt;0,#REF!,#REF!)),1)*IF($AA1792=2023,IF(OR($M1792="Услуги",$M1792="Работы"),#REF!,IF($U1792&lt;&gt;0,#REF!,#REF!)),1)*IF($AA1792=2024,IF(OR($M1792="Услуги",$M1792="Работы"),#REF!,IF($U1792&lt;&gt;0,#REF!,#REF!)),1)*IF($AA1792=2025,IF(OR($M1792="Услуги",$M1792="Работы"),#REF!,IF($U1792&lt;&gt;0,#REF!,#REF!)),1)</f>
        <v>#REF!</v>
      </c>
      <c r="AK1792" s="107">
        <f t="shared" si="499"/>
        <v>17904000</v>
      </c>
      <c r="AL1792" s="57"/>
      <c r="AM1792" s="57">
        <v>17904000</v>
      </c>
      <c r="AN1792" s="54"/>
    </row>
    <row r="1793" spans="1:16380" s="56" customFormat="1" ht="14.25" hidden="1" customHeight="1" x14ac:dyDescent="0.25">
      <c r="A1793" s="85">
        <v>1</v>
      </c>
      <c r="B1793" s="86" t="s">
        <v>7</v>
      </c>
      <c r="C1793" s="215" t="s">
        <v>596</v>
      </c>
      <c r="D1793" s="87" t="s">
        <v>23</v>
      </c>
      <c r="E1793" s="85" t="s">
        <v>531</v>
      </c>
      <c r="F1793" s="87"/>
      <c r="G1793" s="87" t="e">
        <f>VLOOKUP(D1793,#REF!,2,FALSE)</f>
        <v>#REF!</v>
      </c>
      <c r="H1793" s="87"/>
      <c r="I1793" s="87"/>
      <c r="J1793" s="86" t="s">
        <v>6</v>
      </c>
      <c r="K1793" s="87" t="s">
        <v>552</v>
      </c>
      <c r="L1793" s="60" t="s">
        <v>518</v>
      </c>
      <c r="M1793" s="86" t="s">
        <v>6</v>
      </c>
      <c r="N1793" s="86" t="s">
        <v>6</v>
      </c>
      <c r="O1793" s="85"/>
      <c r="P1793" s="86"/>
      <c r="Q1793" s="100"/>
      <c r="R1793" s="97">
        <v>0.2</v>
      </c>
      <c r="S1793" s="98">
        <v>100000000</v>
      </c>
      <c r="T1793" s="95">
        <f t="shared" si="495"/>
        <v>16666666.66666667</v>
      </c>
      <c r="U1793" s="98"/>
      <c r="V1793" s="95">
        <f t="shared" si="496"/>
        <v>0</v>
      </c>
      <c r="W1793" s="95">
        <f t="shared" ref="W1793:W1861" si="500">U1793-V1793</f>
        <v>0</v>
      </c>
      <c r="X1793" s="98">
        <v>100000000</v>
      </c>
      <c r="Y1793" s="95">
        <f t="shared" si="497"/>
        <v>16666666.66666667</v>
      </c>
      <c r="Z1793" s="95">
        <f t="shared" si="498"/>
        <v>83333333.333333328</v>
      </c>
      <c r="AA1793" s="243">
        <v>2025</v>
      </c>
      <c r="AB1793" s="247" t="e">
        <f t="shared" ref="AB1793:AB1861" si="501">AC1793-AE1793-AH1793</f>
        <v>#REF!</v>
      </c>
      <c r="AC1793" s="96" t="e">
        <f>S1793*IF($AA1793=2021,IF(OR($M1793="Услуги",$M1793="Работы"),#REF!,IF($U1793&lt;&gt;0,#REF!,#REF!)),1)*IF($AA1793=2022,IF(OR($M1793="Услуги",$M1793="Работы"),#REF!,IF($U1793&lt;&gt;0,#REF!,#REF!)),1)*IF($AA1793=2023,IF(OR($M1793="Услуги",$M1793="Работы"),#REF!,IF($U1793&lt;&gt;0,#REF!,#REF!)),1)*IF($AA1793=2024,IF(OR($M1793="Услуги",$M1793="Работы"),#REF!,IF($U1793&lt;&gt;0,#REF!,#REF!)),1)*IF($AA1793=2025,IF(OR($M1793="Услуги",$M1793="Работы"),#REF!,IF($U1793&lt;&gt;0,#REF!,#REF!)),1)</f>
        <v>#REF!</v>
      </c>
      <c r="AD1793" s="96" t="e">
        <f>T1793*IF($AA1793=2021,IF(OR($M1793="Услуги",$M1793="Работы"),#REF!,IF($U1793&lt;&gt;0,#REF!,#REF!)),1)*IF($AA1793=2022,IF(OR($M1793="Услуги",$M1793="Работы"),#REF!,IF($U1793&lt;&gt;0,#REF!,#REF!)),1)*IF($AA1793=2023,IF(OR($M1793="Услуги",$M1793="Работы"),#REF!,IF($U1793&lt;&gt;0,#REF!,#REF!)),1)*IF($AA1793=2024,IF(OR($M1793="Услуги",$M1793="Работы"),#REF!,IF($U1793&lt;&gt;0,#REF!,#REF!)),1)*IF($AA1793=2025,IF(OR($M1793="Услуги",$M1793="Работы"),#REF!,IF($U1793&lt;&gt;0,#REF!,#REF!)),1)</f>
        <v>#REF!</v>
      </c>
      <c r="AE1793" s="96" t="e">
        <f>U1793*IF($AA1793=2021,IF(OR($M1793="Услуги",$M1793="Работы"),#REF!,IF($U1793&lt;&gt;0,#REF!,#REF!)),1)*IF($AA1793=2022,IF(OR($M1793="Услуги",$M1793="Работы"),#REF!,IF($U1793&lt;&gt;0,#REF!,#REF!)),1)*IF($AA1793=2023,IF(OR($M1793="Услуги",$M1793="Работы"),#REF!,IF($U1793&lt;&gt;0,#REF!,#REF!)),1)*IF($AA1793=2024,IF(OR($M1793="Услуги",$M1793="Работы"),#REF!,IF($U1793&lt;&gt;0,#REF!,#REF!)),1)*IF($AA1793=2025,IF(OR($M1793="Услуги",$M1793="Работы"),#REF!,IF($U1793&lt;&gt;0,#REF!,#REF!)),1)</f>
        <v>#REF!</v>
      </c>
      <c r="AF1793" s="96" t="e">
        <f>V1793*IF($AA1793=2021,IF(OR($M1793="Услуги",$M1793="Работы"),#REF!,IF($U1793&lt;&gt;0,#REF!,#REF!)),1)*IF($AA1793=2022,IF(OR($M1793="Услуги",$M1793="Работы"),#REF!,IF($U1793&lt;&gt;0,#REF!,#REF!)),1)*IF($AA1793=2023,IF(OR($M1793="Услуги",$M1793="Работы"),#REF!,IF($U1793&lt;&gt;0,#REF!,#REF!)),1)*IF($AA1793=2024,IF(OR($M1793="Услуги",$M1793="Работы"),#REF!,IF($U1793&lt;&gt;0,#REF!,#REF!)),1)*IF($AA1793=2025,IF(OR($M1793="Услуги",$M1793="Работы"),#REF!,IF($U1793&lt;&gt;0,#REF!,#REF!)),1)</f>
        <v>#REF!</v>
      </c>
      <c r="AG1793" s="96" t="e">
        <f>W1793*IF($AA1793=2021,IF(OR($M1793="Услуги",$M1793="Работы"),#REF!,IF($U1793&lt;&gt;0,#REF!,#REF!)),1)*IF($AA1793=2022,IF(OR($M1793="Услуги",$M1793="Работы"),#REF!,IF($U1793&lt;&gt;0,#REF!,#REF!)),1)*IF($AA1793=2023,IF(OR($M1793="Услуги",$M1793="Работы"),#REF!,IF($U1793&lt;&gt;0,#REF!,#REF!)),1)*IF($AA1793=2024,IF(OR($M1793="Услуги",$M1793="Работы"),#REF!,IF($U1793&lt;&gt;0,#REF!,#REF!)),1)*IF($AA1793=2025,IF(OR($M1793="Услуги",$M1793="Работы"),#REF!,IF($U1793&lt;&gt;0,#REF!,#REF!)),1)</f>
        <v>#REF!</v>
      </c>
      <c r="AH1793" s="96" t="e">
        <f>X1793*IF($AA1793=2021,IF(OR($M1793="Услуги",$M1793="Работы"),#REF!,IF($U1793&lt;&gt;0,#REF!,#REF!)),1)*IF($AA1793=2022,IF(OR($M1793="Услуги",$M1793="Работы"),#REF!,IF($U1793&lt;&gt;0,#REF!,#REF!)),1)*IF($AA1793=2023,IF(OR($M1793="Услуги",$M1793="Работы"),#REF!,IF($U1793&lt;&gt;0,#REF!,#REF!)),1)*IF($AA1793=2024,IF(OR($M1793="Услуги",$M1793="Работы"),#REF!,IF($U1793&lt;&gt;0,#REF!,#REF!)),1)*IF($AA1793=2025,IF(OR($M1793="Услуги",$M1793="Работы"),#REF!,IF($U1793&lt;&gt;0,#REF!,#REF!)),1)</f>
        <v>#REF!</v>
      </c>
      <c r="AI1793" s="96" t="e">
        <f>Y1793*IF($AA1793=2021,IF(OR($M1793="Услуги",$M1793="Работы"),#REF!,IF($U1793&lt;&gt;0,#REF!,#REF!)),1)*IF($AA1793=2022,IF(OR($M1793="Услуги",$M1793="Работы"),#REF!,IF($U1793&lt;&gt;0,#REF!,#REF!)),1)*IF($AA1793=2023,IF(OR($M1793="Услуги",$M1793="Работы"),#REF!,IF($U1793&lt;&gt;0,#REF!,#REF!)),1)*IF($AA1793=2024,IF(OR($M1793="Услуги",$M1793="Работы"),#REF!,IF($U1793&lt;&gt;0,#REF!,#REF!)),1)*IF($AA1793=2025,IF(OR($M1793="Услуги",$M1793="Работы"),#REF!,IF($U1793&lt;&gt;0,#REF!,#REF!)),1)</f>
        <v>#REF!</v>
      </c>
      <c r="AJ1793" s="96" t="e">
        <f>Z1793*IF($AA1793=2021,IF(OR($M1793="Услуги",$M1793="Работы"),#REF!,IF($U1793&lt;&gt;0,#REF!,#REF!)),1)*IF($AA1793=2022,IF(OR($M1793="Услуги",$M1793="Работы"),#REF!,IF($U1793&lt;&gt;0,#REF!,#REF!)),1)*IF($AA1793=2023,IF(OR($M1793="Услуги",$M1793="Работы"),#REF!,IF($U1793&lt;&gt;0,#REF!,#REF!)),1)*IF($AA1793=2024,IF(OR($M1793="Услуги",$M1793="Работы"),#REF!,IF($U1793&lt;&gt;0,#REF!,#REF!)),1)*IF($AA1793=2025,IF(OR($M1793="Услуги",$M1793="Работы"),#REF!,IF($U1793&lt;&gt;0,#REF!,#REF!)),1)</f>
        <v>#REF!</v>
      </c>
      <c r="AK1793" s="107">
        <f t="shared" si="499"/>
        <v>17904000</v>
      </c>
      <c r="AL1793" s="57"/>
      <c r="AM1793" s="57">
        <v>17904000</v>
      </c>
      <c r="AN1793" s="54"/>
    </row>
    <row r="1794" spans="1:16380" s="56" customFormat="1" ht="14.25" hidden="1" customHeight="1" x14ac:dyDescent="0.25">
      <c r="A1794" s="85">
        <v>1</v>
      </c>
      <c r="B1794" s="86" t="s">
        <v>7</v>
      </c>
      <c r="C1794" s="215" t="s">
        <v>596</v>
      </c>
      <c r="D1794" s="87" t="s">
        <v>23</v>
      </c>
      <c r="E1794" s="85" t="s">
        <v>531</v>
      </c>
      <c r="F1794" s="87"/>
      <c r="G1794" s="87" t="e">
        <f>VLOOKUP(D1794,#REF!,2,FALSE)</f>
        <v>#REF!</v>
      </c>
      <c r="H1794" s="87"/>
      <c r="I1794" s="87"/>
      <c r="J1794" s="86" t="s">
        <v>281</v>
      </c>
      <c r="K1794" s="87" t="s">
        <v>551</v>
      </c>
      <c r="L1794" s="99" t="s">
        <v>286</v>
      </c>
      <c r="M1794" s="90" t="s">
        <v>532</v>
      </c>
      <c r="N1794" s="85"/>
      <c r="O1794" s="85"/>
      <c r="P1794" s="86"/>
      <c r="Q1794" s="100"/>
      <c r="R1794" s="97">
        <v>0</v>
      </c>
      <c r="S1794" s="98">
        <f>SUM(U1794+X1794)</f>
        <v>24059760</v>
      </c>
      <c r="T1794" s="95">
        <f t="shared" si="495"/>
        <v>0</v>
      </c>
      <c r="U1794" s="98"/>
      <c r="V1794" s="95">
        <f t="shared" si="496"/>
        <v>0</v>
      </c>
      <c r="W1794" s="95">
        <f t="shared" si="500"/>
        <v>0</v>
      </c>
      <c r="X1794" s="98">
        <v>24059760</v>
      </c>
      <c r="Y1794" s="95">
        <f t="shared" si="497"/>
        <v>0</v>
      </c>
      <c r="Z1794" s="95">
        <f t="shared" si="498"/>
        <v>24059760</v>
      </c>
      <c r="AA1794" s="243">
        <v>2023</v>
      </c>
      <c r="AB1794" s="247" t="e">
        <f t="shared" si="501"/>
        <v>#REF!</v>
      </c>
      <c r="AC1794" s="96" t="e">
        <f>S1794*IF($AA1794=2021,IF(OR($M1794="Услуги",$M1794="Работы"),#REF!,IF($U1794&lt;&gt;0,#REF!,#REF!)),1)*IF($AA1794=2022,IF(OR($M1794="Услуги",$M1794="Работы"),#REF!,IF($U1794&lt;&gt;0,#REF!,#REF!)),1)*IF($AA1794=2023,IF(OR($M1794="Услуги",$M1794="Работы"),#REF!,IF($U1794&lt;&gt;0,#REF!,#REF!)),1)*IF($AA1794=2024,IF(OR($M1794="Услуги",$M1794="Работы"),#REF!,IF($U1794&lt;&gt;0,#REF!,#REF!)),1)*IF($AA1794=2025,IF(OR($M1794="Услуги",$M1794="Работы"),#REF!,IF($U1794&lt;&gt;0,#REF!,#REF!)),1)</f>
        <v>#REF!</v>
      </c>
      <c r="AD1794" s="96" t="e">
        <f>T1794*IF($AA1794=2021,IF(OR($M1794="Услуги",$M1794="Работы"),#REF!,IF($U1794&lt;&gt;0,#REF!,#REF!)),1)*IF($AA1794=2022,IF(OR($M1794="Услуги",$M1794="Работы"),#REF!,IF($U1794&lt;&gt;0,#REF!,#REF!)),1)*IF($AA1794=2023,IF(OR($M1794="Услуги",$M1794="Работы"),#REF!,IF($U1794&lt;&gt;0,#REF!,#REF!)),1)*IF($AA1794=2024,IF(OR($M1794="Услуги",$M1794="Работы"),#REF!,IF($U1794&lt;&gt;0,#REF!,#REF!)),1)*IF($AA1794=2025,IF(OR($M1794="Услуги",$M1794="Работы"),#REF!,IF($U1794&lt;&gt;0,#REF!,#REF!)),1)</f>
        <v>#REF!</v>
      </c>
      <c r="AE1794" s="96" t="e">
        <f>U1794*IF($AA1794=2021,IF(OR($M1794="Услуги",$M1794="Работы"),#REF!,IF($U1794&lt;&gt;0,#REF!,#REF!)),1)*IF($AA1794=2022,IF(OR($M1794="Услуги",$M1794="Работы"),#REF!,IF($U1794&lt;&gt;0,#REF!,#REF!)),1)*IF($AA1794=2023,IF(OR($M1794="Услуги",$M1794="Работы"),#REF!,IF($U1794&lt;&gt;0,#REF!,#REF!)),1)*IF($AA1794=2024,IF(OR($M1794="Услуги",$M1794="Работы"),#REF!,IF($U1794&lt;&gt;0,#REF!,#REF!)),1)*IF($AA1794=2025,IF(OR($M1794="Услуги",$M1794="Работы"),#REF!,IF($U1794&lt;&gt;0,#REF!,#REF!)),1)</f>
        <v>#REF!</v>
      </c>
      <c r="AF1794" s="96" t="e">
        <f>V1794*IF($AA1794=2021,IF(OR($M1794="Услуги",$M1794="Работы"),#REF!,IF($U1794&lt;&gt;0,#REF!,#REF!)),1)*IF($AA1794=2022,IF(OR($M1794="Услуги",$M1794="Работы"),#REF!,IF($U1794&lt;&gt;0,#REF!,#REF!)),1)*IF($AA1794=2023,IF(OR($M1794="Услуги",$M1794="Работы"),#REF!,IF($U1794&lt;&gt;0,#REF!,#REF!)),1)*IF($AA1794=2024,IF(OR($M1794="Услуги",$M1794="Работы"),#REF!,IF($U1794&lt;&gt;0,#REF!,#REF!)),1)*IF($AA1794=2025,IF(OR($M1794="Услуги",$M1794="Работы"),#REF!,IF($U1794&lt;&gt;0,#REF!,#REF!)),1)</f>
        <v>#REF!</v>
      </c>
      <c r="AG1794" s="96" t="e">
        <f>W1794*IF($AA1794=2021,IF(OR($M1794="Услуги",$M1794="Работы"),#REF!,IF($U1794&lt;&gt;0,#REF!,#REF!)),1)*IF($AA1794=2022,IF(OR($M1794="Услуги",$M1794="Работы"),#REF!,IF($U1794&lt;&gt;0,#REF!,#REF!)),1)*IF($AA1794=2023,IF(OR($M1794="Услуги",$M1794="Работы"),#REF!,IF($U1794&lt;&gt;0,#REF!,#REF!)),1)*IF($AA1794=2024,IF(OR($M1794="Услуги",$M1794="Работы"),#REF!,IF($U1794&lt;&gt;0,#REF!,#REF!)),1)*IF($AA1794=2025,IF(OR($M1794="Услуги",$M1794="Работы"),#REF!,IF($U1794&lt;&gt;0,#REF!,#REF!)),1)</f>
        <v>#REF!</v>
      </c>
      <c r="AH1794" s="96" t="e">
        <f>X1794*IF($AA1794=2021,IF(OR($M1794="Услуги",$M1794="Работы"),#REF!,IF($U1794&lt;&gt;0,#REF!,#REF!)),1)*IF($AA1794=2022,IF(OR($M1794="Услуги",$M1794="Работы"),#REF!,IF($U1794&lt;&gt;0,#REF!,#REF!)),1)*IF($AA1794=2023,IF(OR($M1794="Услуги",$M1794="Работы"),#REF!,IF($U1794&lt;&gt;0,#REF!,#REF!)),1)*IF($AA1794=2024,IF(OR($M1794="Услуги",$M1794="Работы"),#REF!,IF($U1794&lt;&gt;0,#REF!,#REF!)),1)*IF($AA1794=2025,IF(OR($M1794="Услуги",$M1794="Работы"),#REF!,IF($U1794&lt;&gt;0,#REF!,#REF!)),1)</f>
        <v>#REF!</v>
      </c>
      <c r="AI1794" s="96" t="e">
        <f>Y1794*IF($AA1794=2021,IF(OR($M1794="Услуги",$M1794="Работы"),#REF!,IF($U1794&lt;&gt;0,#REF!,#REF!)),1)*IF($AA1794=2022,IF(OR($M1794="Услуги",$M1794="Работы"),#REF!,IF($U1794&lt;&gt;0,#REF!,#REF!)),1)*IF($AA1794=2023,IF(OR($M1794="Услуги",$M1794="Работы"),#REF!,IF($U1794&lt;&gt;0,#REF!,#REF!)),1)*IF($AA1794=2024,IF(OR($M1794="Услуги",$M1794="Работы"),#REF!,IF($U1794&lt;&gt;0,#REF!,#REF!)),1)*IF($AA1794=2025,IF(OR($M1794="Услуги",$M1794="Работы"),#REF!,IF($U1794&lt;&gt;0,#REF!,#REF!)),1)</f>
        <v>#REF!</v>
      </c>
      <c r="AJ1794" s="96" t="e">
        <f>Z1794*IF($AA1794=2021,IF(OR($M1794="Услуги",$M1794="Работы"),#REF!,IF($U1794&lt;&gt;0,#REF!,#REF!)),1)*IF($AA1794=2022,IF(OR($M1794="Услуги",$M1794="Работы"),#REF!,IF($U1794&lt;&gt;0,#REF!,#REF!)),1)*IF($AA1794=2023,IF(OR($M1794="Услуги",$M1794="Работы"),#REF!,IF($U1794&lt;&gt;0,#REF!,#REF!)),1)*IF($AA1794=2024,IF(OR($M1794="Услуги",$M1794="Работы"),#REF!,IF($U1794&lt;&gt;0,#REF!,#REF!)),1)*IF($AA1794=2025,IF(OR($M1794="Услуги",$M1794="Работы"),#REF!,IF($U1794&lt;&gt;0,#REF!,#REF!)),1)</f>
        <v>#REF!</v>
      </c>
      <c r="AK1794" s="107">
        <f t="shared" si="499"/>
        <v>43243460</v>
      </c>
      <c r="AL1794" s="57">
        <v>43243460</v>
      </c>
      <c r="AM1794" s="57"/>
      <c r="AN1794" s="54"/>
    </row>
    <row r="1795" spans="1:16380" s="56" customFormat="1" ht="14.25" hidden="1" customHeight="1" x14ac:dyDescent="0.25">
      <c r="A1795" s="85">
        <v>1</v>
      </c>
      <c r="B1795" s="86" t="s">
        <v>7</v>
      </c>
      <c r="C1795" s="215" t="s">
        <v>596</v>
      </c>
      <c r="D1795" s="87" t="s">
        <v>23</v>
      </c>
      <c r="E1795" s="85" t="s">
        <v>531</v>
      </c>
      <c r="F1795" s="87"/>
      <c r="G1795" s="87" t="e">
        <f>VLOOKUP(D1795,#REF!,2,FALSE)</f>
        <v>#REF!</v>
      </c>
      <c r="H1795" s="87"/>
      <c r="I1795" s="87"/>
      <c r="J1795" s="86" t="s">
        <v>281</v>
      </c>
      <c r="K1795" s="87" t="s">
        <v>551</v>
      </c>
      <c r="L1795" s="99" t="s">
        <v>286</v>
      </c>
      <c r="M1795" s="90" t="s">
        <v>532</v>
      </c>
      <c r="N1795" s="85"/>
      <c r="O1795" s="85"/>
      <c r="P1795" s="86"/>
      <c r="Q1795" s="100"/>
      <c r="R1795" s="97">
        <v>0</v>
      </c>
      <c r="S1795" s="98">
        <f>SUM(U1795+X1795)</f>
        <v>22019010</v>
      </c>
      <c r="T1795" s="95">
        <f t="shared" ref="T1795:T1863" si="502">S1795/1.2*$R1795</f>
        <v>0</v>
      </c>
      <c r="U1795" s="98"/>
      <c r="V1795" s="95">
        <f t="shared" ref="V1795:V1863" si="503">U1795/1.2*$R1795</f>
        <v>0</v>
      </c>
      <c r="W1795" s="95">
        <f t="shared" si="500"/>
        <v>0</v>
      </c>
      <c r="X1795" s="98">
        <v>22019010</v>
      </c>
      <c r="Y1795" s="95">
        <f t="shared" ref="Y1795:Y1863" si="504">X1795/1.2*$R1795</f>
        <v>0</v>
      </c>
      <c r="Z1795" s="95">
        <f t="shared" ref="Z1795:Z1863" si="505">X1795-Y1795</f>
        <v>22019010</v>
      </c>
      <c r="AA1795" s="243">
        <v>2024</v>
      </c>
      <c r="AB1795" s="247" t="e">
        <f t="shared" si="501"/>
        <v>#REF!</v>
      </c>
      <c r="AC1795" s="96" t="e">
        <f>S1795*IF($AA1795=2021,IF(OR($M1795="Услуги",$M1795="Работы"),#REF!,IF($U1795&lt;&gt;0,#REF!,#REF!)),1)*IF($AA1795=2022,IF(OR($M1795="Услуги",$M1795="Работы"),#REF!,IF($U1795&lt;&gt;0,#REF!,#REF!)),1)*IF($AA1795=2023,IF(OR($M1795="Услуги",$M1795="Работы"),#REF!,IF($U1795&lt;&gt;0,#REF!,#REF!)),1)*IF($AA1795=2024,IF(OR($M1795="Услуги",$M1795="Работы"),#REF!,IF($U1795&lt;&gt;0,#REF!,#REF!)),1)*IF($AA1795=2025,IF(OR($M1795="Услуги",$M1795="Работы"),#REF!,IF($U1795&lt;&gt;0,#REF!,#REF!)),1)</f>
        <v>#REF!</v>
      </c>
      <c r="AD1795" s="96" t="e">
        <f>T1795*IF($AA1795=2021,IF(OR($M1795="Услуги",$M1795="Работы"),#REF!,IF($U1795&lt;&gt;0,#REF!,#REF!)),1)*IF($AA1795=2022,IF(OR($M1795="Услуги",$M1795="Работы"),#REF!,IF($U1795&lt;&gt;0,#REF!,#REF!)),1)*IF($AA1795=2023,IF(OR($M1795="Услуги",$M1795="Работы"),#REF!,IF($U1795&lt;&gt;0,#REF!,#REF!)),1)*IF($AA1795=2024,IF(OR($M1795="Услуги",$M1795="Работы"),#REF!,IF($U1795&lt;&gt;0,#REF!,#REF!)),1)*IF($AA1795=2025,IF(OR($M1795="Услуги",$M1795="Работы"),#REF!,IF($U1795&lt;&gt;0,#REF!,#REF!)),1)</f>
        <v>#REF!</v>
      </c>
      <c r="AE1795" s="96" t="e">
        <f>U1795*IF($AA1795=2021,IF(OR($M1795="Услуги",$M1795="Работы"),#REF!,IF($U1795&lt;&gt;0,#REF!,#REF!)),1)*IF($AA1795=2022,IF(OR($M1795="Услуги",$M1795="Работы"),#REF!,IF($U1795&lt;&gt;0,#REF!,#REF!)),1)*IF($AA1795=2023,IF(OR($M1795="Услуги",$M1795="Работы"),#REF!,IF($U1795&lt;&gt;0,#REF!,#REF!)),1)*IF($AA1795=2024,IF(OR($M1795="Услуги",$M1795="Работы"),#REF!,IF($U1795&lt;&gt;0,#REF!,#REF!)),1)*IF($AA1795=2025,IF(OR($M1795="Услуги",$M1795="Работы"),#REF!,IF($U1795&lt;&gt;0,#REF!,#REF!)),1)</f>
        <v>#REF!</v>
      </c>
      <c r="AF1795" s="96" t="e">
        <f>V1795*IF($AA1795=2021,IF(OR($M1795="Услуги",$M1795="Работы"),#REF!,IF($U1795&lt;&gt;0,#REF!,#REF!)),1)*IF($AA1795=2022,IF(OR($M1795="Услуги",$M1795="Работы"),#REF!,IF($U1795&lt;&gt;0,#REF!,#REF!)),1)*IF($AA1795=2023,IF(OR($M1795="Услуги",$M1795="Работы"),#REF!,IF($U1795&lt;&gt;0,#REF!,#REF!)),1)*IF($AA1795=2024,IF(OR($M1795="Услуги",$M1795="Работы"),#REF!,IF($U1795&lt;&gt;0,#REF!,#REF!)),1)*IF($AA1795=2025,IF(OR($M1795="Услуги",$M1795="Работы"),#REF!,IF($U1795&lt;&gt;0,#REF!,#REF!)),1)</f>
        <v>#REF!</v>
      </c>
      <c r="AG1795" s="96" t="e">
        <f>W1795*IF($AA1795=2021,IF(OR($M1795="Услуги",$M1795="Работы"),#REF!,IF($U1795&lt;&gt;0,#REF!,#REF!)),1)*IF($AA1795=2022,IF(OR($M1795="Услуги",$M1795="Работы"),#REF!,IF($U1795&lt;&gt;0,#REF!,#REF!)),1)*IF($AA1795=2023,IF(OR($M1795="Услуги",$M1795="Работы"),#REF!,IF($U1795&lt;&gt;0,#REF!,#REF!)),1)*IF($AA1795=2024,IF(OR($M1795="Услуги",$M1795="Работы"),#REF!,IF($U1795&lt;&gt;0,#REF!,#REF!)),1)*IF($AA1795=2025,IF(OR($M1795="Услуги",$M1795="Работы"),#REF!,IF($U1795&lt;&gt;0,#REF!,#REF!)),1)</f>
        <v>#REF!</v>
      </c>
      <c r="AH1795" s="96" t="e">
        <f>X1795*IF($AA1795=2021,IF(OR($M1795="Услуги",$M1795="Работы"),#REF!,IF($U1795&lt;&gt;0,#REF!,#REF!)),1)*IF($AA1795=2022,IF(OR($M1795="Услуги",$M1795="Работы"),#REF!,IF($U1795&lt;&gt;0,#REF!,#REF!)),1)*IF($AA1795=2023,IF(OR($M1795="Услуги",$M1795="Работы"),#REF!,IF($U1795&lt;&gt;0,#REF!,#REF!)),1)*IF($AA1795=2024,IF(OR($M1795="Услуги",$M1795="Работы"),#REF!,IF($U1795&lt;&gt;0,#REF!,#REF!)),1)*IF($AA1795=2025,IF(OR($M1795="Услуги",$M1795="Работы"),#REF!,IF($U1795&lt;&gt;0,#REF!,#REF!)),1)</f>
        <v>#REF!</v>
      </c>
      <c r="AI1795" s="96" t="e">
        <f>Y1795*IF($AA1795=2021,IF(OR($M1795="Услуги",$M1795="Работы"),#REF!,IF($U1795&lt;&gt;0,#REF!,#REF!)),1)*IF($AA1795=2022,IF(OR($M1795="Услуги",$M1795="Работы"),#REF!,IF($U1795&lt;&gt;0,#REF!,#REF!)),1)*IF($AA1795=2023,IF(OR($M1795="Услуги",$M1795="Работы"),#REF!,IF($U1795&lt;&gt;0,#REF!,#REF!)),1)*IF($AA1795=2024,IF(OR($M1795="Услуги",$M1795="Работы"),#REF!,IF($U1795&lt;&gt;0,#REF!,#REF!)),1)*IF($AA1795=2025,IF(OR($M1795="Услуги",$M1795="Работы"),#REF!,IF($U1795&lt;&gt;0,#REF!,#REF!)),1)</f>
        <v>#REF!</v>
      </c>
      <c r="AJ1795" s="96" t="e">
        <f>Z1795*IF($AA1795=2021,IF(OR($M1795="Услуги",$M1795="Работы"),#REF!,IF($U1795&lt;&gt;0,#REF!,#REF!)),1)*IF($AA1795=2022,IF(OR($M1795="Услуги",$M1795="Работы"),#REF!,IF($U1795&lt;&gt;0,#REF!,#REF!)),1)*IF($AA1795=2023,IF(OR($M1795="Услуги",$M1795="Работы"),#REF!,IF($U1795&lt;&gt;0,#REF!,#REF!)),1)*IF($AA1795=2024,IF(OR($M1795="Услуги",$M1795="Работы"),#REF!,IF($U1795&lt;&gt;0,#REF!,#REF!)),1)*IF($AA1795=2025,IF(OR($M1795="Услуги",$M1795="Работы"),#REF!,IF($U1795&lt;&gt;0,#REF!,#REF!)),1)</f>
        <v>#REF!</v>
      </c>
      <c r="AK1795" s="107">
        <f t="shared" si="499"/>
        <v>43243460</v>
      </c>
      <c r="AL1795" s="57">
        <v>43243460</v>
      </c>
      <c r="AM1795" s="57"/>
      <c r="AN1795" s="54"/>
    </row>
    <row r="1796" spans="1:16380" s="56" customFormat="1" ht="14.25" hidden="1" customHeight="1" x14ac:dyDescent="0.25">
      <c r="A1796" s="85">
        <v>1</v>
      </c>
      <c r="B1796" s="86" t="s">
        <v>7</v>
      </c>
      <c r="C1796" s="215" t="s">
        <v>596</v>
      </c>
      <c r="D1796" s="87" t="s">
        <v>23</v>
      </c>
      <c r="E1796" s="85" t="s">
        <v>531</v>
      </c>
      <c r="F1796" s="87"/>
      <c r="G1796" s="87" t="e">
        <f>VLOOKUP(D1796,#REF!,2,FALSE)</f>
        <v>#REF!</v>
      </c>
      <c r="H1796" s="87"/>
      <c r="I1796" s="87"/>
      <c r="J1796" s="86" t="s">
        <v>281</v>
      </c>
      <c r="K1796" s="87" t="s">
        <v>551</v>
      </c>
      <c r="L1796" s="99" t="s">
        <v>286</v>
      </c>
      <c r="M1796" s="90" t="s">
        <v>532</v>
      </c>
      <c r="N1796" s="85"/>
      <c r="O1796" s="85"/>
      <c r="P1796" s="86"/>
      <c r="Q1796" s="100"/>
      <c r="R1796" s="97">
        <v>0</v>
      </c>
      <c r="S1796" s="98">
        <f>SUM(U1796+X1796)</f>
        <v>26299260</v>
      </c>
      <c r="T1796" s="95">
        <f t="shared" si="502"/>
        <v>0</v>
      </c>
      <c r="U1796" s="98"/>
      <c r="V1796" s="95">
        <f t="shared" si="503"/>
        <v>0</v>
      </c>
      <c r="W1796" s="95">
        <f t="shared" si="500"/>
        <v>0</v>
      </c>
      <c r="X1796" s="98">
        <v>26299260</v>
      </c>
      <c r="Y1796" s="95">
        <f t="shared" si="504"/>
        <v>0</v>
      </c>
      <c r="Z1796" s="95">
        <f t="shared" si="505"/>
        <v>26299260</v>
      </c>
      <c r="AA1796" s="243">
        <v>2025</v>
      </c>
      <c r="AB1796" s="247" t="e">
        <f t="shared" si="501"/>
        <v>#REF!</v>
      </c>
      <c r="AC1796" s="96" t="e">
        <f>S1796*IF($AA1796=2021,IF(OR($M1796="Услуги",$M1796="Работы"),#REF!,IF($U1796&lt;&gt;0,#REF!,#REF!)),1)*IF($AA1796=2022,IF(OR($M1796="Услуги",$M1796="Работы"),#REF!,IF($U1796&lt;&gt;0,#REF!,#REF!)),1)*IF($AA1796=2023,IF(OR($M1796="Услуги",$M1796="Работы"),#REF!,IF($U1796&lt;&gt;0,#REF!,#REF!)),1)*IF($AA1796=2024,IF(OR($M1796="Услуги",$M1796="Работы"),#REF!,IF($U1796&lt;&gt;0,#REF!,#REF!)),1)*IF($AA1796=2025,IF(OR($M1796="Услуги",$M1796="Работы"),#REF!,IF($U1796&lt;&gt;0,#REF!,#REF!)),1)</f>
        <v>#REF!</v>
      </c>
      <c r="AD1796" s="96" t="e">
        <f>T1796*IF($AA1796=2021,IF(OR($M1796="Услуги",$M1796="Работы"),#REF!,IF($U1796&lt;&gt;0,#REF!,#REF!)),1)*IF($AA1796=2022,IF(OR($M1796="Услуги",$M1796="Работы"),#REF!,IF($U1796&lt;&gt;0,#REF!,#REF!)),1)*IF($AA1796=2023,IF(OR($M1796="Услуги",$M1796="Работы"),#REF!,IF($U1796&lt;&gt;0,#REF!,#REF!)),1)*IF($AA1796=2024,IF(OR($M1796="Услуги",$M1796="Работы"),#REF!,IF($U1796&lt;&gt;0,#REF!,#REF!)),1)*IF($AA1796=2025,IF(OR($M1796="Услуги",$M1796="Работы"),#REF!,IF($U1796&lt;&gt;0,#REF!,#REF!)),1)</f>
        <v>#REF!</v>
      </c>
      <c r="AE1796" s="96" t="e">
        <f>U1796*IF($AA1796=2021,IF(OR($M1796="Услуги",$M1796="Работы"),#REF!,IF($U1796&lt;&gt;0,#REF!,#REF!)),1)*IF($AA1796=2022,IF(OR($M1796="Услуги",$M1796="Работы"),#REF!,IF($U1796&lt;&gt;0,#REF!,#REF!)),1)*IF($AA1796=2023,IF(OR($M1796="Услуги",$M1796="Работы"),#REF!,IF($U1796&lt;&gt;0,#REF!,#REF!)),1)*IF($AA1796=2024,IF(OR($M1796="Услуги",$M1796="Работы"),#REF!,IF($U1796&lt;&gt;0,#REF!,#REF!)),1)*IF($AA1796=2025,IF(OR($M1796="Услуги",$M1796="Работы"),#REF!,IF($U1796&lt;&gt;0,#REF!,#REF!)),1)</f>
        <v>#REF!</v>
      </c>
      <c r="AF1796" s="96" t="e">
        <f>V1796*IF($AA1796=2021,IF(OR($M1796="Услуги",$M1796="Работы"),#REF!,IF($U1796&lt;&gt;0,#REF!,#REF!)),1)*IF($AA1796=2022,IF(OR($M1796="Услуги",$M1796="Работы"),#REF!,IF($U1796&lt;&gt;0,#REF!,#REF!)),1)*IF($AA1796=2023,IF(OR($M1796="Услуги",$M1796="Работы"),#REF!,IF($U1796&lt;&gt;0,#REF!,#REF!)),1)*IF($AA1796=2024,IF(OR($M1796="Услуги",$M1796="Работы"),#REF!,IF($U1796&lt;&gt;0,#REF!,#REF!)),1)*IF($AA1796=2025,IF(OR($M1796="Услуги",$M1796="Работы"),#REF!,IF($U1796&lt;&gt;0,#REF!,#REF!)),1)</f>
        <v>#REF!</v>
      </c>
      <c r="AG1796" s="96" t="e">
        <f>W1796*IF($AA1796=2021,IF(OR($M1796="Услуги",$M1796="Работы"),#REF!,IF($U1796&lt;&gt;0,#REF!,#REF!)),1)*IF($AA1796=2022,IF(OR($M1796="Услуги",$M1796="Работы"),#REF!,IF($U1796&lt;&gt;0,#REF!,#REF!)),1)*IF($AA1796=2023,IF(OR($M1796="Услуги",$M1796="Работы"),#REF!,IF($U1796&lt;&gt;0,#REF!,#REF!)),1)*IF($AA1796=2024,IF(OR($M1796="Услуги",$M1796="Работы"),#REF!,IF($U1796&lt;&gt;0,#REF!,#REF!)),1)*IF($AA1796=2025,IF(OR($M1796="Услуги",$M1796="Работы"),#REF!,IF($U1796&lt;&gt;0,#REF!,#REF!)),1)</f>
        <v>#REF!</v>
      </c>
      <c r="AH1796" s="96" t="e">
        <f>X1796*IF($AA1796=2021,IF(OR($M1796="Услуги",$M1796="Работы"),#REF!,IF($U1796&lt;&gt;0,#REF!,#REF!)),1)*IF($AA1796=2022,IF(OR($M1796="Услуги",$M1796="Работы"),#REF!,IF($U1796&lt;&gt;0,#REF!,#REF!)),1)*IF($AA1796=2023,IF(OR($M1796="Услуги",$M1796="Работы"),#REF!,IF($U1796&lt;&gt;0,#REF!,#REF!)),1)*IF($AA1796=2024,IF(OR($M1796="Услуги",$M1796="Работы"),#REF!,IF($U1796&lt;&gt;0,#REF!,#REF!)),1)*IF($AA1796=2025,IF(OR($M1796="Услуги",$M1796="Работы"),#REF!,IF($U1796&lt;&gt;0,#REF!,#REF!)),1)</f>
        <v>#REF!</v>
      </c>
      <c r="AI1796" s="96" t="e">
        <f>Y1796*IF($AA1796=2021,IF(OR($M1796="Услуги",$M1796="Работы"),#REF!,IF($U1796&lt;&gt;0,#REF!,#REF!)),1)*IF($AA1796=2022,IF(OR($M1796="Услуги",$M1796="Работы"),#REF!,IF($U1796&lt;&gt;0,#REF!,#REF!)),1)*IF($AA1796=2023,IF(OR($M1796="Услуги",$M1796="Работы"),#REF!,IF($U1796&lt;&gt;0,#REF!,#REF!)),1)*IF($AA1796=2024,IF(OR($M1796="Услуги",$M1796="Работы"),#REF!,IF($U1796&lt;&gt;0,#REF!,#REF!)),1)*IF($AA1796=2025,IF(OR($M1796="Услуги",$M1796="Работы"),#REF!,IF($U1796&lt;&gt;0,#REF!,#REF!)),1)</f>
        <v>#REF!</v>
      </c>
      <c r="AJ1796" s="96" t="e">
        <f>Z1796*IF($AA1796=2021,IF(OR($M1796="Услуги",$M1796="Работы"),#REF!,IF($U1796&lt;&gt;0,#REF!,#REF!)),1)*IF($AA1796=2022,IF(OR($M1796="Услуги",$M1796="Работы"),#REF!,IF($U1796&lt;&gt;0,#REF!,#REF!)),1)*IF($AA1796=2023,IF(OR($M1796="Услуги",$M1796="Работы"),#REF!,IF($U1796&lt;&gt;0,#REF!,#REF!)),1)*IF($AA1796=2024,IF(OR($M1796="Услуги",$M1796="Работы"),#REF!,IF($U1796&lt;&gt;0,#REF!,#REF!)),1)*IF($AA1796=2025,IF(OR($M1796="Услуги",$M1796="Работы"),#REF!,IF($U1796&lt;&gt;0,#REF!,#REF!)),1)</f>
        <v>#REF!</v>
      </c>
      <c r="AK1796" s="107">
        <f t="shared" si="499"/>
        <v>43243460</v>
      </c>
      <c r="AL1796" s="57">
        <v>43243460</v>
      </c>
      <c r="AM1796" s="57"/>
      <c r="AN1796" s="54"/>
    </row>
    <row r="1797" spans="1:16380" s="56" customFormat="1" ht="14.25" hidden="1" customHeight="1" x14ac:dyDescent="0.25">
      <c r="A1797" s="85">
        <v>1</v>
      </c>
      <c r="B1797" s="86" t="s">
        <v>7</v>
      </c>
      <c r="C1797" s="215" t="s">
        <v>596</v>
      </c>
      <c r="D1797" s="85" t="s">
        <v>13</v>
      </c>
      <c r="E1797" s="86" t="s">
        <v>421</v>
      </c>
      <c r="F1797" s="85"/>
      <c r="G1797" s="87" t="s">
        <v>608</v>
      </c>
      <c r="H1797" s="87" t="s">
        <v>432</v>
      </c>
      <c r="I1797" s="87"/>
      <c r="J1797" s="86" t="s">
        <v>280</v>
      </c>
      <c r="K1797" s="87" t="s">
        <v>679</v>
      </c>
      <c r="L1797" s="229" t="s">
        <v>96</v>
      </c>
      <c r="M1797" s="90" t="s">
        <v>532</v>
      </c>
      <c r="N1797" s="85" t="s">
        <v>684</v>
      </c>
      <c r="O1797" s="85" t="s">
        <v>683</v>
      </c>
      <c r="P1797" s="86">
        <v>2</v>
      </c>
      <c r="Q1797" s="100">
        <v>1768000</v>
      </c>
      <c r="R1797" s="305">
        <v>0</v>
      </c>
      <c r="S1797" s="98">
        <v>3536000</v>
      </c>
      <c r="T1797" s="95">
        <v>0</v>
      </c>
      <c r="U1797" s="98"/>
      <c r="V1797" s="95">
        <v>0</v>
      </c>
      <c r="W1797" s="95">
        <v>0</v>
      </c>
      <c r="X1797" s="98">
        <v>3536000</v>
      </c>
      <c r="Y1797" s="95">
        <v>0</v>
      </c>
      <c r="Z1797" s="95">
        <v>3536000</v>
      </c>
      <c r="AA1797" s="243">
        <v>2024</v>
      </c>
      <c r="AB1797" s="247">
        <v>0</v>
      </c>
      <c r="AC1797" s="330">
        <f>AH1797</f>
        <v>3818880.0000000005</v>
      </c>
      <c r="AD1797" s="330">
        <v>0</v>
      </c>
      <c r="AE1797" s="330">
        <v>0</v>
      </c>
      <c r="AF1797" s="330">
        <v>0</v>
      </c>
      <c r="AG1797" s="330">
        <v>0</v>
      </c>
      <c r="AH1797" s="330">
        <f>X1797*Справочники!J4</f>
        <v>3818880.0000000005</v>
      </c>
      <c r="AI1797" s="330">
        <v>0</v>
      </c>
      <c r="AJ1797" s="330">
        <f>AH1797-AI1797</f>
        <v>3818880.0000000005</v>
      </c>
      <c r="AK1797" s="13"/>
      <c r="AL1797" s="13"/>
      <c r="AM1797" s="13"/>
      <c r="AN1797" s="13"/>
      <c r="AO1797" s="13"/>
      <c r="AP1797" s="13"/>
      <c r="AQ1797" s="13"/>
      <c r="AR1797" s="13"/>
      <c r="AS1797" s="13"/>
      <c r="AT1797" s="13"/>
      <c r="AU1797" s="13"/>
      <c r="AV1797" s="13"/>
      <c r="AW1797" s="13"/>
      <c r="AX1797" s="13"/>
      <c r="AY1797" s="13"/>
      <c r="AZ1797" s="13"/>
      <c r="BA1797" s="13"/>
      <c r="BB1797" s="13"/>
      <c r="BC1797" s="13"/>
      <c r="BD1797" s="13"/>
      <c r="BE1797" s="13"/>
      <c r="BF1797" s="13"/>
      <c r="BG1797" s="13"/>
      <c r="BH1797" s="13"/>
      <c r="BI1797" s="13"/>
      <c r="BJ1797" s="13"/>
      <c r="BK1797" s="13"/>
      <c r="BL1797" s="13"/>
      <c r="BM1797" s="13"/>
      <c r="BN1797" s="13"/>
      <c r="BO1797" s="13"/>
      <c r="BP1797" s="13"/>
      <c r="BQ1797" s="13"/>
      <c r="BR1797" s="13"/>
      <c r="BS1797" s="13"/>
      <c r="BT1797" s="13"/>
      <c r="BU1797" s="13"/>
      <c r="BV1797" s="13"/>
      <c r="BW1797" s="13"/>
      <c r="BX1797" s="13"/>
      <c r="BY1797" s="13"/>
      <c r="BZ1797" s="13"/>
      <c r="CA1797" s="13"/>
      <c r="CB1797" s="13"/>
      <c r="CC1797" s="13"/>
      <c r="CD1797" s="13"/>
      <c r="CE1797" s="13"/>
      <c r="CF1797" s="13"/>
      <c r="CG1797" s="13"/>
      <c r="CH1797" s="13"/>
      <c r="CI1797" s="13"/>
      <c r="CJ1797" s="13"/>
      <c r="CK1797" s="13"/>
      <c r="CL1797" s="13"/>
      <c r="CM1797" s="13"/>
      <c r="CN1797" s="13"/>
      <c r="CO1797" s="13"/>
      <c r="CP1797" s="13"/>
      <c r="CQ1797" s="13"/>
      <c r="CR1797" s="13"/>
      <c r="CS1797" s="13"/>
      <c r="CT1797" s="13"/>
      <c r="CU1797" s="13"/>
      <c r="CV1797" s="13"/>
      <c r="CW1797" s="13"/>
      <c r="CX1797" s="13"/>
      <c r="CY1797" s="13"/>
      <c r="CZ1797" s="13"/>
      <c r="DA1797" s="13"/>
      <c r="DB1797" s="13"/>
      <c r="DC1797" s="13"/>
      <c r="DD1797" s="13"/>
      <c r="DE1797" s="13"/>
      <c r="DF1797" s="13"/>
      <c r="DG1797" s="13"/>
      <c r="DH1797" s="13"/>
      <c r="DI1797" s="13"/>
      <c r="DJ1797" s="13"/>
      <c r="DK1797" s="13"/>
      <c r="DL1797" s="13"/>
      <c r="DM1797" s="13"/>
      <c r="DN1797" s="13"/>
      <c r="DO1797" s="13"/>
      <c r="DP1797" s="13"/>
      <c r="DQ1797" s="13"/>
      <c r="DR1797" s="13"/>
      <c r="DS1797" s="13"/>
      <c r="DT1797" s="13"/>
      <c r="DU1797" s="13"/>
      <c r="DV1797" s="13"/>
      <c r="DW1797" s="13"/>
      <c r="DX1797" s="13"/>
      <c r="DY1797" s="13"/>
      <c r="DZ1797" s="13"/>
      <c r="EA1797" s="13"/>
      <c r="EB1797" s="13"/>
      <c r="EC1797" s="13"/>
      <c r="ED1797" s="13"/>
      <c r="EE1797" s="13"/>
      <c r="EF1797" s="13"/>
      <c r="EG1797" s="13"/>
      <c r="EH1797" s="13"/>
      <c r="EI1797" s="13"/>
      <c r="EJ1797" s="13"/>
      <c r="EK1797" s="13"/>
      <c r="EL1797" s="13"/>
      <c r="EM1797" s="13"/>
      <c r="EN1797" s="13"/>
      <c r="EO1797" s="13"/>
      <c r="EP1797" s="13"/>
      <c r="EQ1797" s="13"/>
      <c r="ER1797" s="13"/>
      <c r="ES1797" s="13"/>
      <c r="ET1797" s="13"/>
      <c r="EU1797" s="13"/>
      <c r="EV1797" s="13"/>
      <c r="EW1797" s="13"/>
      <c r="EX1797" s="13"/>
      <c r="EY1797" s="13"/>
      <c r="EZ1797" s="13"/>
      <c r="FA1797" s="13"/>
      <c r="FB1797" s="13"/>
      <c r="FC1797" s="13"/>
      <c r="FD1797" s="13"/>
      <c r="FE1797" s="13"/>
      <c r="FF1797" s="13"/>
      <c r="FG1797" s="13"/>
      <c r="FH1797" s="13"/>
      <c r="FI1797" s="13"/>
      <c r="FJ1797" s="13"/>
      <c r="FK1797" s="13"/>
      <c r="FL1797" s="13"/>
      <c r="FM1797" s="13"/>
      <c r="FN1797" s="13"/>
      <c r="FO1797" s="13"/>
      <c r="FP1797" s="13"/>
      <c r="FQ1797" s="13"/>
      <c r="FR1797" s="13"/>
      <c r="FS1797" s="13"/>
      <c r="FT1797" s="13"/>
      <c r="FU1797" s="13"/>
      <c r="FV1797" s="13"/>
      <c r="FW1797" s="13"/>
      <c r="FX1797" s="13"/>
      <c r="FY1797" s="13"/>
      <c r="FZ1797" s="13"/>
      <c r="GA1797" s="13"/>
      <c r="GB1797" s="13"/>
      <c r="GC1797" s="13"/>
      <c r="GD1797" s="13"/>
      <c r="GE1797" s="13"/>
      <c r="GF1797" s="13"/>
      <c r="GG1797" s="13"/>
      <c r="GH1797" s="13"/>
      <c r="GI1797" s="13"/>
      <c r="GJ1797" s="13"/>
      <c r="GK1797" s="13"/>
      <c r="GL1797" s="13"/>
      <c r="GM1797" s="13"/>
      <c r="GN1797" s="13"/>
      <c r="GO1797" s="13"/>
      <c r="GP1797" s="13"/>
      <c r="GQ1797" s="13"/>
      <c r="GR1797" s="13"/>
      <c r="GS1797" s="13"/>
      <c r="GT1797" s="13"/>
      <c r="GU1797" s="13"/>
      <c r="GV1797" s="13"/>
      <c r="GW1797" s="13"/>
      <c r="GX1797" s="13"/>
      <c r="GY1797" s="13"/>
      <c r="GZ1797" s="13"/>
      <c r="HA1797" s="13"/>
      <c r="HB1797" s="13"/>
      <c r="HC1797" s="13"/>
      <c r="HD1797" s="13"/>
      <c r="HE1797" s="13"/>
      <c r="HF1797" s="13"/>
      <c r="HG1797" s="13"/>
      <c r="HH1797" s="13"/>
      <c r="HI1797" s="13"/>
      <c r="HJ1797" s="13"/>
      <c r="HK1797" s="13"/>
      <c r="HL1797" s="13"/>
      <c r="HM1797" s="13"/>
      <c r="HN1797" s="13"/>
      <c r="HO1797" s="13"/>
      <c r="HP1797" s="13"/>
      <c r="HQ1797" s="13"/>
      <c r="HR1797" s="13"/>
      <c r="HS1797" s="13"/>
      <c r="HT1797" s="13"/>
      <c r="HU1797" s="13"/>
      <c r="HV1797" s="13"/>
      <c r="HW1797" s="13"/>
      <c r="HX1797" s="13"/>
      <c r="HY1797" s="13"/>
      <c r="HZ1797" s="13"/>
      <c r="IA1797" s="13"/>
      <c r="IB1797" s="13"/>
      <c r="IC1797" s="13"/>
      <c r="ID1797" s="13"/>
      <c r="IE1797" s="13"/>
      <c r="IF1797" s="13"/>
      <c r="IG1797" s="13"/>
      <c r="IH1797" s="13"/>
      <c r="II1797" s="13"/>
      <c r="IJ1797" s="13"/>
      <c r="IK1797" s="13"/>
      <c r="IL1797" s="13"/>
      <c r="IM1797" s="13"/>
      <c r="IN1797" s="13"/>
      <c r="IO1797" s="13"/>
      <c r="IP1797" s="13"/>
      <c r="IQ1797" s="13"/>
      <c r="IR1797" s="13"/>
      <c r="IS1797" s="13"/>
      <c r="IT1797" s="13"/>
      <c r="IU1797" s="13"/>
      <c r="IV1797" s="13"/>
      <c r="IW1797" s="13"/>
      <c r="IX1797" s="13"/>
      <c r="IY1797" s="13"/>
      <c r="IZ1797" s="13"/>
      <c r="JA1797" s="13"/>
      <c r="JB1797" s="13"/>
      <c r="JC1797" s="13"/>
      <c r="JD1797" s="13"/>
      <c r="JE1797" s="13"/>
      <c r="JF1797" s="13"/>
      <c r="JG1797" s="13"/>
      <c r="JH1797" s="13"/>
      <c r="JI1797" s="13"/>
      <c r="JJ1797" s="13"/>
      <c r="JK1797" s="13"/>
      <c r="JL1797" s="13"/>
      <c r="JM1797" s="13"/>
      <c r="JN1797" s="13"/>
      <c r="JO1797" s="13"/>
      <c r="JP1797" s="13"/>
      <c r="JQ1797" s="13"/>
      <c r="JR1797" s="13"/>
      <c r="JS1797" s="13"/>
      <c r="JT1797" s="13"/>
      <c r="JU1797" s="13"/>
      <c r="JV1797" s="13"/>
      <c r="JW1797" s="13"/>
      <c r="JX1797" s="13"/>
      <c r="JY1797" s="13"/>
      <c r="JZ1797" s="13"/>
      <c r="KA1797" s="13"/>
      <c r="KB1797" s="13"/>
      <c r="KC1797" s="13"/>
      <c r="KD1797" s="13"/>
      <c r="KE1797" s="13"/>
      <c r="KF1797" s="13"/>
      <c r="KG1797" s="13"/>
      <c r="KH1797" s="13"/>
      <c r="KI1797" s="13"/>
      <c r="KJ1797" s="13"/>
      <c r="KK1797" s="13"/>
      <c r="KL1797" s="13"/>
      <c r="KM1797" s="13"/>
      <c r="KN1797" s="13"/>
      <c r="KO1797" s="13"/>
      <c r="KP1797" s="13"/>
      <c r="KQ1797" s="13"/>
      <c r="KR1797" s="13"/>
      <c r="KS1797" s="13"/>
      <c r="KT1797" s="13"/>
      <c r="KU1797" s="13"/>
      <c r="KV1797" s="13"/>
      <c r="KW1797" s="13"/>
      <c r="KX1797" s="13"/>
      <c r="KY1797" s="13"/>
      <c r="KZ1797" s="13"/>
      <c r="LA1797" s="13"/>
      <c r="LB1797" s="13"/>
      <c r="LC1797" s="13"/>
      <c r="LD1797" s="13"/>
      <c r="LE1797" s="13"/>
      <c r="LF1797" s="13"/>
      <c r="LG1797" s="13"/>
      <c r="LH1797" s="13"/>
      <c r="LI1797" s="13"/>
      <c r="LJ1797" s="13"/>
      <c r="LK1797" s="13"/>
      <c r="LL1797" s="13"/>
      <c r="LM1797" s="13"/>
      <c r="LN1797" s="13"/>
      <c r="LO1797" s="13"/>
      <c r="LP1797" s="13"/>
      <c r="LQ1797" s="13"/>
      <c r="LR1797" s="13"/>
      <c r="LS1797" s="13"/>
      <c r="LT1797" s="13"/>
      <c r="LU1797" s="13"/>
      <c r="LV1797" s="13"/>
      <c r="LW1797" s="13"/>
      <c r="LX1797" s="13"/>
      <c r="LY1797" s="13"/>
      <c r="LZ1797" s="13"/>
      <c r="MA1797" s="13"/>
      <c r="MB1797" s="13"/>
      <c r="MC1797" s="13"/>
      <c r="MD1797" s="13"/>
      <c r="ME1797" s="13"/>
      <c r="MF1797" s="13"/>
      <c r="MG1797" s="13"/>
      <c r="MH1797" s="13"/>
      <c r="MI1797" s="13"/>
      <c r="MJ1797" s="13"/>
      <c r="MK1797" s="13"/>
      <c r="ML1797" s="13"/>
      <c r="MM1797" s="13"/>
      <c r="MN1797" s="13"/>
      <c r="MO1797" s="13"/>
      <c r="MP1797" s="13"/>
      <c r="MQ1797" s="13"/>
      <c r="MR1797" s="13"/>
      <c r="MS1797" s="13"/>
      <c r="MT1797" s="13"/>
      <c r="MU1797" s="13"/>
      <c r="MV1797" s="13"/>
      <c r="MW1797" s="13"/>
      <c r="MX1797" s="13"/>
      <c r="MY1797" s="13"/>
      <c r="MZ1797" s="13"/>
      <c r="NA1797" s="13"/>
      <c r="NB1797" s="13"/>
      <c r="NC1797" s="13"/>
      <c r="ND1797" s="13"/>
      <c r="NE1797" s="13"/>
      <c r="NF1797" s="13"/>
      <c r="NG1797" s="13"/>
      <c r="NH1797" s="13"/>
      <c r="NI1797" s="13"/>
      <c r="NJ1797" s="13"/>
      <c r="NK1797" s="13"/>
      <c r="NL1797" s="13"/>
      <c r="NM1797" s="13"/>
      <c r="NN1797" s="13"/>
      <c r="NO1797" s="13"/>
      <c r="NP1797" s="13"/>
      <c r="NQ1797" s="13"/>
      <c r="NR1797" s="13"/>
      <c r="NS1797" s="13"/>
      <c r="NT1797" s="13"/>
      <c r="NU1797" s="13"/>
      <c r="NV1797" s="13"/>
      <c r="NW1797" s="13"/>
      <c r="NX1797" s="13"/>
      <c r="NY1797" s="13"/>
      <c r="NZ1797" s="13"/>
      <c r="OA1797" s="13"/>
      <c r="OB1797" s="13"/>
      <c r="OC1797" s="13"/>
      <c r="OD1797" s="13"/>
      <c r="OE1797" s="13"/>
      <c r="OF1797" s="13"/>
      <c r="OG1797" s="13"/>
      <c r="OH1797" s="13"/>
      <c r="OI1797" s="13"/>
      <c r="OJ1797" s="13"/>
      <c r="OK1797" s="13"/>
      <c r="OL1797" s="13"/>
      <c r="OM1797" s="13"/>
      <c r="ON1797" s="13"/>
      <c r="OO1797" s="13"/>
      <c r="OP1797" s="13"/>
      <c r="OQ1797" s="13"/>
      <c r="OR1797" s="13"/>
      <c r="OS1797" s="13"/>
      <c r="OT1797" s="13"/>
      <c r="OU1797" s="13"/>
      <c r="OV1797" s="13"/>
      <c r="OW1797" s="13"/>
      <c r="OX1797" s="13"/>
      <c r="OY1797" s="13"/>
      <c r="OZ1797" s="13"/>
      <c r="PA1797" s="13"/>
      <c r="PB1797" s="13"/>
      <c r="PC1797" s="13"/>
      <c r="PD1797" s="13"/>
      <c r="PE1797" s="13"/>
      <c r="PF1797" s="13"/>
      <c r="PG1797" s="13"/>
      <c r="PH1797" s="13"/>
      <c r="PI1797" s="13"/>
      <c r="PJ1797" s="13"/>
      <c r="PK1797" s="13"/>
      <c r="PL1797" s="13"/>
      <c r="PM1797" s="13"/>
      <c r="PN1797" s="13"/>
      <c r="PO1797" s="13"/>
      <c r="PP1797" s="13"/>
      <c r="PQ1797" s="13"/>
      <c r="PR1797" s="13"/>
      <c r="PS1797" s="13"/>
      <c r="PT1797" s="13"/>
      <c r="PU1797" s="13"/>
      <c r="PV1797" s="13"/>
      <c r="PW1797" s="13"/>
      <c r="PX1797" s="13"/>
      <c r="PY1797" s="13"/>
      <c r="PZ1797" s="13"/>
      <c r="QA1797" s="13"/>
      <c r="QB1797" s="13"/>
      <c r="QC1797" s="13"/>
      <c r="QD1797" s="13"/>
      <c r="QE1797" s="13"/>
      <c r="QF1797" s="13"/>
      <c r="QG1797" s="13"/>
      <c r="QH1797" s="13"/>
      <c r="QI1797" s="13"/>
      <c r="QJ1797" s="13"/>
      <c r="QK1797" s="13"/>
      <c r="QL1797" s="13"/>
      <c r="QM1797" s="13"/>
      <c r="QN1797" s="13"/>
      <c r="QO1797" s="13"/>
      <c r="QP1797" s="13"/>
      <c r="QQ1797" s="13"/>
      <c r="QR1797" s="13"/>
      <c r="QS1797" s="13"/>
      <c r="QT1797" s="13"/>
      <c r="QU1797" s="13"/>
      <c r="QV1797" s="13"/>
      <c r="QW1797" s="13"/>
      <c r="QX1797" s="13"/>
      <c r="QY1797" s="13"/>
      <c r="QZ1797" s="13"/>
      <c r="RA1797" s="13"/>
      <c r="RB1797" s="13"/>
      <c r="RC1797" s="13"/>
      <c r="RD1797" s="13"/>
      <c r="RE1797" s="13"/>
      <c r="RF1797" s="13"/>
      <c r="RG1797" s="13"/>
      <c r="RH1797" s="13"/>
      <c r="RI1797" s="13"/>
      <c r="RJ1797" s="13"/>
      <c r="RK1797" s="13"/>
      <c r="RL1797" s="13"/>
      <c r="RM1797" s="13"/>
      <c r="RN1797" s="13"/>
      <c r="RO1797" s="13"/>
      <c r="RP1797" s="13"/>
      <c r="RQ1797" s="13"/>
      <c r="RR1797" s="13"/>
      <c r="RS1797" s="13"/>
      <c r="RT1797" s="13"/>
      <c r="RU1797" s="13"/>
      <c r="RV1797" s="13"/>
      <c r="RW1797" s="13"/>
      <c r="RX1797" s="13"/>
      <c r="RY1797" s="13"/>
      <c r="RZ1797" s="13"/>
      <c r="SA1797" s="13"/>
      <c r="SB1797" s="13"/>
      <c r="SC1797" s="13"/>
      <c r="SD1797" s="13"/>
      <c r="SE1797" s="13"/>
      <c r="SF1797" s="13"/>
      <c r="SG1797" s="13"/>
      <c r="SH1797" s="13"/>
      <c r="SI1797" s="13"/>
      <c r="SJ1797" s="13"/>
      <c r="SK1797" s="13"/>
      <c r="SL1797" s="13"/>
      <c r="SM1797" s="13"/>
      <c r="SN1797" s="13"/>
      <c r="SO1797" s="13"/>
      <c r="SP1797" s="13"/>
      <c r="SQ1797" s="13"/>
      <c r="SR1797" s="13"/>
      <c r="SS1797" s="13"/>
      <c r="ST1797" s="13"/>
      <c r="SU1797" s="13"/>
      <c r="SV1797" s="13"/>
      <c r="SW1797" s="13"/>
      <c r="SX1797" s="13"/>
      <c r="SY1797" s="13"/>
      <c r="SZ1797" s="13"/>
      <c r="TA1797" s="13"/>
      <c r="TB1797" s="13"/>
      <c r="TC1797" s="13"/>
      <c r="TD1797" s="13"/>
      <c r="TE1797" s="13"/>
      <c r="TF1797" s="13"/>
      <c r="TG1797" s="13"/>
      <c r="TH1797" s="13"/>
      <c r="TI1797" s="13"/>
      <c r="TJ1797" s="13"/>
      <c r="TK1797" s="13"/>
      <c r="TL1797" s="13"/>
      <c r="TM1797" s="13"/>
      <c r="TN1797" s="13"/>
      <c r="TO1797" s="13"/>
      <c r="TP1797" s="13"/>
      <c r="TQ1797" s="13"/>
      <c r="TR1797" s="13"/>
      <c r="TS1797" s="13"/>
      <c r="TT1797" s="13"/>
      <c r="TU1797" s="13"/>
      <c r="TV1797" s="13"/>
      <c r="TW1797" s="13"/>
      <c r="TX1797" s="13"/>
      <c r="TY1797" s="13"/>
      <c r="TZ1797" s="13"/>
      <c r="UA1797" s="13"/>
      <c r="UB1797" s="13"/>
      <c r="UC1797" s="13"/>
      <c r="UD1797" s="13"/>
      <c r="UE1797" s="13"/>
      <c r="UF1797" s="13"/>
      <c r="UG1797" s="13"/>
      <c r="UH1797" s="13"/>
      <c r="UI1797" s="13"/>
      <c r="UJ1797" s="13"/>
      <c r="UK1797" s="13"/>
      <c r="UL1797" s="13"/>
      <c r="UM1797" s="13"/>
      <c r="UN1797" s="13"/>
      <c r="UO1797" s="13"/>
      <c r="UP1797" s="13"/>
      <c r="UQ1797" s="13"/>
      <c r="UR1797" s="13"/>
      <c r="US1797" s="13"/>
      <c r="UT1797" s="13"/>
      <c r="UU1797" s="13"/>
      <c r="UV1797" s="13"/>
      <c r="UW1797" s="13"/>
      <c r="UX1797" s="13"/>
      <c r="UY1797" s="13"/>
      <c r="UZ1797" s="13"/>
      <c r="VA1797" s="13"/>
      <c r="VB1797" s="13"/>
      <c r="VC1797" s="13"/>
      <c r="VD1797" s="13"/>
      <c r="VE1797" s="13"/>
      <c r="VF1797" s="13"/>
      <c r="VG1797" s="13"/>
      <c r="VH1797" s="13"/>
      <c r="VI1797" s="13"/>
      <c r="VJ1797" s="13"/>
      <c r="VK1797" s="13"/>
      <c r="VL1797" s="13"/>
      <c r="VM1797" s="13"/>
      <c r="VN1797" s="13"/>
      <c r="VO1797" s="13"/>
      <c r="VP1797" s="13"/>
      <c r="VQ1797" s="13"/>
      <c r="VR1797" s="13"/>
      <c r="VS1797" s="13"/>
      <c r="VT1797" s="13"/>
      <c r="VU1797" s="13"/>
      <c r="VV1797" s="13"/>
      <c r="VW1797" s="13"/>
      <c r="VX1797" s="13"/>
      <c r="VY1797" s="13"/>
      <c r="VZ1797" s="13"/>
      <c r="WA1797" s="13"/>
      <c r="WB1797" s="13"/>
      <c r="WC1797" s="13"/>
      <c r="WD1797" s="13"/>
      <c r="WE1797" s="13"/>
      <c r="WF1797" s="13"/>
      <c r="WG1797" s="13"/>
      <c r="WH1797" s="13"/>
      <c r="WI1797" s="13"/>
      <c r="WJ1797" s="13"/>
      <c r="WK1797" s="13"/>
      <c r="WL1797" s="13"/>
      <c r="WM1797" s="13"/>
      <c r="WN1797" s="13"/>
      <c r="WO1797" s="13"/>
      <c r="WP1797" s="13"/>
      <c r="WQ1797" s="13"/>
      <c r="WR1797" s="13"/>
      <c r="WS1797" s="13"/>
      <c r="WT1797" s="13"/>
      <c r="WU1797" s="13"/>
      <c r="WV1797" s="13"/>
      <c r="WW1797" s="13"/>
      <c r="WX1797" s="13"/>
      <c r="WY1797" s="13"/>
      <c r="WZ1797" s="13"/>
      <c r="XA1797" s="13"/>
      <c r="XB1797" s="13"/>
      <c r="XC1797" s="13"/>
      <c r="XD1797" s="13"/>
      <c r="XE1797" s="13"/>
      <c r="XF1797" s="13"/>
      <c r="XG1797" s="13"/>
      <c r="XH1797" s="13"/>
      <c r="XI1797" s="13"/>
      <c r="XJ1797" s="13"/>
      <c r="XK1797" s="13"/>
      <c r="XL1797" s="13"/>
      <c r="XM1797" s="13"/>
      <c r="XN1797" s="13"/>
      <c r="XO1797" s="13"/>
      <c r="XP1797" s="13"/>
      <c r="XQ1797" s="13"/>
      <c r="XR1797" s="13"/>
      <c r="XS1797" s="13"/>
      <c r="XT1797" s="13"/>
      <c r="XU1797" s="13"/>
      <c r="XV1797" s="13"/>
      <c r="XW1797" s="13"/>
      <c r="XX1797" s="13"/>
      <c r="XY1797" s="13"/>
      <c r="XZ1797" s="13"/>
      <c r="YA1797" s="13"/>
      <c r="YB1797" s="13"/>
      <c r="YC1797" s="13"/>
      <c r="YD1797" s="13"/>
      <c r="YE1797" s="13"/>
      <c r="YF1797" s="13"/>
      <c r="YG1797" s="13"/>
      <c r="YH1797" s="13"/>
      <c r="YI1797" s="13"/>
      <c r="YJ1797" s="13"/>
      <c r="YK1797" s="13"/>
      <c r="YL1797" s="13"/>
      <c r="YM1797" s="13"/>
      <c r="YN1797" s="13"/>
      <c r="YO1797" s="13"/>
      <c r="YP1797" s="13"/>
      <c r="YQ1797" s="13"/>
      <c r="YR1797" s="13"/>
      <c r="YS1797" s="13"/>
      <c r="YT1797" s="13"/>
      <c r="YU1797" s="13"/>
      <c r="YV1797" s="13"/>
      <c r="YW1797" s="13"/>
      <c r="YX1797" s="13"/>
      <c r="YY1797" s="13"/>
      <c r="YZ1797" s="13"/>
      <c r="ZA1797" s="13"/>
      <c r="ZB1797" s="13"/>
      <c r="ZC1797" s="13"/>
      <c r="ZD1797" s="13"/>
      <c r="ZE1797" s="13"/>
      <c r="ZF1797" s="13"/>
      <c r="ZG1797" s="13"/>
      <c r="ZH1797" s="13"/>
      <c r="ZI1797" s="13"/>
      <c r="ZJ1797" s="13"/>
      <c r="ZK1797" s="13"/>
      <c r="ZL1797" s="13"/>
      <c r="ZM1797" s="13"/>
      <c r="ZN1797" s="13"/>
      <c r="ZO1797" s="13"/>
      <c r="ZP1797" s="13"/>
      <c r="ZQ1797" s="13"/>
      <c r="ZR1797" s="13"/>
      <c r="ZS1797" s="13"/>
      <c r="ZT1797" s="13"/>
      <c r="ZU1797" s="13"/>
      <c r="ZV1797" s="13"/>
      <c r="ZW1797" s="13"/>
      <c r="ZX1797" s="13"/>
      <c r="ZY1797" s="13"/>
      <c r="ZZ1797" s="13"/>
      <c r="AAA1797" s="13"/>
      <c r="AAB1797" s="13"/>
      <c r="AAC1797" s="13"/>
      <c r="AAD1797" s="13"/>
      <c r="AAE1797" s="13"/>
      <c r="AAF1797" s="13"/>
      <c r="AAG1797" s="13"/>
      <c r="AAH1797" s="13"/>
      <c r="AAI1797" s="13"/>
      <c r="AAJ1797" s="13"/>
      <c r="AAK1797" s="13"/>
      <c r="AAL1797" s="13"/>
      <c r="AAM1797" s="13"/>
      <c r="AAN1797" s="13"/>
      <c r="AAO1797" s="13"/>
      <c r="AAP1797" s="13"/>
      <c r="AAQ1797" s="13"/>
      <c r="AAR1797" s="13"/>
      <c r="AAS1797" s="13"/>
      <c r="AAT1797" s="13"/>
      <c r="AAU1797" s="13"/>
      <c r="AAV1797" s="13"/>
      <c r="AAW1797" s="13"/>
      <c r="AAX1797" s="13"/>
      <c r="AAY1797" s="13"/>
      <c r="AAZ1797" s="13"/>
      <c r="ABA1797" s="13"/>
      <c r="ABB1797" s="13"/>
      <c r="ABC1797" s="13"/>
      <c r="ABD1797" s="13"/>
      <c r="ABE1797" s="13"/>
      <c r="ABF1797" s="13"/>
      <c r="ABG1797" s="13"/>
      <c r="ABH1797" s="13"/>
      <c r="ABI1797" s="13"/>
      <c r="ABJ1797" s="13"/>
      <c r="ABK1797" s="13"/>
      <c r="ABL1797" s="13"/>
      <c r="ABM1797" s="13"/>
      <c r="ABN1797" s="13"/>
      <c r="ABO1797" s="13"/>
      <c r="ABP1797" s="13"/>
      <c r="ABQ1797" s="13"/>
      <c r="ABR1797" s="13"/>
      <c r="ABS1797" s="13"/>
      <c r="ABT1797" s="13"/>
      <c r="ABU1797" s="13"/>
      <c r="ABV1797" s="13"/>
      <c r="ABW1797" s="13"/>
      <c r="ABX1797" s="13"/>
      <c r="ABY1797" s="13"/>
      <c r="ABZ1797" s="13"/>
      <c r="ACA1797" s="13"/>
      <c r="ACB1797" s="13"/>
      <c r="ACC1797" s="13"/>
      <c r="ACD1797" s="13"/>
      <c r="ACE1797" s="13"/>
      <c r="ACF1797" s="13"/>
      <c r="ACG1797" s="13"/>
      <c r="ACH1797" s="13"/>
      <c r="ACI1797" s="13"/>
      <c r="ACJ1797" s="13"/>
      <c r="ACK1797" s="13"/>
      <c r="ACL1797" s="13"/>
      <c r="ACM1797" s="13"/>
      <c r="ACN1797" s="13"/>
      <c r="ACO1797" s="13"/>
      <c r="ACP1797" s="13"/>
      <c r="ACQ1797" s="13"/>
      <c r="ACR1797" s="13"/>
      <c r="ACS1797" s="13"/>
      <c r="ACT1797" s="13"/>
      <c r="ACU1797" s="13"/>
      <c r="ACV1797" s="13"/>
      <c r="ACW1797" s="13"/>
      <c r="ACX1797" s="13"/>
      <c r="ACY1797" s="13"/>
      <c r="ACZ1797" s="13"/>
      <c r="ADA1797" s="13"/>
      <c r="ADB1797" s="13"/>
      <c r="ADC1797" s="13"/>
      <c r="ADD1797" s="13"/>
      <c r="ADE1797" s="13"/>
      <c r="ADF1797" s="13"/>
      <c r="ADG1797" s="13"/>
      <c r="ADH1797" s="13"/>
      <c r="ADI1797" s="13"/>
      <c r="ADJ1797" s="13"/>
      <c r="ADK1797" s="13"/>
      <c r="ADL1797" s="13"/>
      <c r="ADM1797" s="13"/>
      <c r="ADN1797" s="13"/>
      <c r="ADO1797" s="13"/>
      <c r="ADP1797" s="13"/>
      <c r="ADQ1797" s="13"/>
      <c r="ADR1797" s="13"/>
      <c r="ADS1797" s="13"/>
      <c r="ADT1797" s="13"/>
      <c r="ADU1797" s="13"/>
      <c r="ADV1797" s="13"/>
      <c r="ADW1797" s="13"/>
      <c r="ADX1797" s="13"/>
      <c r="ADY1797" s="13"/>
      <c r="ADZ1797" s="13"/>
      <c r="AEA1797" s="13"/>
      <c r="AEB1797" s="13"/>
      <c r="AEC1797" s="13"/>
      <c r="AED1797" s="13"/>
      <c r="AEE1797" s="13"/>
      <c r="AEF1797" s="13"/>
      <c r="AEG1797" s="13"/>
      <c r="AEH1797" s="13"/>
      <c r="AEI1797" s="13"/>
      <c r="AEJ1797" s="13"/>
      <c r="AEK1797" s="13"/>
      <c r="AEL1797" s="13"/>
      <c r="AEM1797" s="13"/>
      <c r="AEN1797" s="13"/>
      <c r="AEO1797" s="13"/>
      <c r="AEP1797" s="13"/>
      <c r="AEQ1797" s="13"/>
      <c r="AER1797" s="13"/>
      <c r="AES1797" s="13"/>
      <c r="AET1797" s="13"/>
      <c r="AEU1797" s="13"/>
      <c r="AEV1797" s="13"/>
      <c r="AEW1797" s="13"/>
      <c r="AEX1797" s="13"/>
      <c r="AEY1797" s="13"/>
      <c r="AEZ1797" s="13"/>
      <c r="AFA1797" s="13"/>
      <c r="AFB1797" s="13"/>
      <c r="AFC1797" s="13"/>
      <c r="AFD1797" s="13"/>
      <c r="AFE1797" s="13"/>
      <c r="AFF1797" s="13"/>
      <c r="AFG1797" s="13"/>
      <c r="AFH1797" s="13"/>
      <c r="AFI1797" s="13"/>
      <c r="AFJ1797" s="13"/>
      <c r="AFK1797" s="13"/>
      <c r="AFL1797" s="13"/>
      <c r="AFM1797" s="13"/>
      <c r="AFN1797" s="13"/>
      <c r="AFO1797" s="13"/>
      <c r="AFP1797" s="13"/>
      <c r="AFQ1797" s="13"/>
      <c r="AFR1797" s="13"/>
      <c r="AFS1797" s="13"/>
      <c r="AFT1797" s="13"/>
      <c r="AFU1797" s="13"/>
      <c r="AFV1797" s="13"/>
      <c r="AFW1797" s="13"/>
      <c r="AFX1797" s="13"/>
      <c r="AFY1797" s="13"/>
      <c r="AFZ1797" s="13"/>
      <c r="AGA1797" s="13"/>
      <c r="AGB1797" s="13"/>
      <c r="AGC1797" s="13"/>
      <c r="AGD1797" s="13"/>
      <c r="AGE1797" s="13"/>
      <c r="AGF1797" s="13"/>
      <c r="AGG1797" s="13"/>
      <c r="AGH1797" s="13"/>
      <c r="AGI1797" s="13"/>
      <c r="AGJ1797" s="13"/>
      <c r="AGK1797" s="13"/>
      <c r="AGL1797" s="13"/>
      <c r="AGM1797" s="13"/>
      <c r="AGN1797" s="13"/>
      <c r="AGO1797" s="13"/>
      <c r="AGP1797" s="13"/>
      <c r="AGQ1797" s="13"/>
      <c r="AGR1797" s="13"/>
      <c r="AGS1797" s="13"/>
      <c r="AGT1797" s="13"/>
      <c r="AGU1797" s="13"/>
      <c r="AGV1797" s="13"/>
      <c r="AGW1797" s="13"/>
      <c r="AGX1797" s="13"/>
      <c r="AGY1797" s="13"/>
      <c r="AGZ1797" s="13"/>
      <c r="AHA1797" s="13"/>
      <c r="AHB1797" s="13"/>
      <c r="AHC1797" s="13"/>
      <c r="AHD1797" s="13"/>
      <c r="AHE1797" s="13"/>
      <c r="AHF1797" s="13"/>
      <c r="AHG1797" s="13"/>
      <c r="AHH1797" s="13"/>
      <c r="AHI1797" s="13"/>
      <c r="AHJ1797" s="13"/>
      <c r="AHK1797" s="13"/>
      <c r="AHL1797" s="13"/>
      <c r="AHM1797" s="13"/>
      <c r="AHN1797" s="13"/>
      <c r="AHO1797" s="13"/>
      <c r="AHP1797" s="13"/>
      <c r="AHQ1797" s="13"/>
      <c r="AHR1797" s="13"/>
      <c r="AHS1797" s="13"/>
      <c r="AHT1797" s="13"/>
      <c r="AHU1797" s="13"/>
      <c r="AHV1797" s="13"/>
      <c r="AHW1797" s="13"/>
      <c r="AHX1797" s="13"/>
      <c r="AHY1797" s="13"/>
      <c r="AHZ1797" s="13"/>
      <c r="AIA1797" s="13"/>
      <c r="AIB1797" s="13"/>
      <c r="AIC1797" s="13"/>
      <c r="AID1797" s="13"/>
      <c r="AIE1797" s="13"/>
      <c r="AIF1797" s="13"/>
      <c r="AIG1797" s="13"/>
      <c r="AIH1797" s="13"/>
      <c r="AII1797" s="13"/>
      <c r="AIJ1797" s="13"/>
      <c r="AIK1797" s="13"/>
      <c r="AIL1797" s="13"/>
      <c r="AIM1797" s="13"/>
      <c r="AIN1797" s="13"/>
      <c r="AIO1797" s="13"/>
      <c r="AIP1797" s="13"/>
      <c r="AIQ1797" s="13"/>
      <c r="AIR1797" s="13"/>
      <c r="AIS1797" s="13"/>
      <c r="AIT1797" s="13"/>
      <c r="AIU1797" s="13"/>
      <c r="AIV1797" s="13"/>
      <c r="AIW1797" s="13"/>
      <c r="AIX1797" s="13"/>
      <c r="AIY1797" s="13"/>
      <c r="AIZ1797" s="13"/>
      <c r="AJA1797" s="13"/>
      <c r="AJB1797" s="13"/>
      <c r="AJC1797" s="13"/>
      <c r="AJD1797" s="13"/>
      <c r="AJE1797" s="13"/>
      <c r="AJF1797" s="13"/>
      <c r="AJG1797" s="13"/>
      <c r="AJH1797" s="13"/>
      <c r="AJI1797" s="13"/>
      <c r="AJJ1797" s="13"/>
      <c r="AJK1797" s="13"/>
      <c r="AJL1797" s="13"/>
      <c r="AJM1797" s="13"/>
      <c r="AJN1797" s="13"/>
      <c r="AJO1797" s="13"/>
      <c r="AJP1797" s="13"/>
      <c r="AJQ1797" s="13"/>
      <c r="AJR1797" s="13"/>
      <c r="AJS1797" s="13"/>
      <c r="AJT1797" s="13"/>
      <c r="AJU1797" s="13"/>
      <c r="AJV1797" s="13"/>
      <c r="AJW1797" s="13"/>
      <c r="AJX1797" s="13"/>
      <c r="AJY1797" s="13"/>
      <c r="AJZ1797" s="13"/>
      <c r="AKA1797" s="13"/>
      <c r="AKB1797" s="13"/>
      <c r="AKC1797" s="13"/>
      <c r="AKD1797" s="13"/>
      <c r="AKE1797" s="13"/>
      <c r="AKF1797" s="13"/>
      <c r="AKG1797" s="13"/>
      <c r="AKH1797" s="13"/>
      <c r="AKI1797" s="13"/>
      <c r="AKJ1797" s="13"/>
      <c r="AKK1797" s="13"/>
      <c r="AKL1797" s="13"/>
      <c r="AKM1797" s="13"/>
      <c r="AKN1797" s="13"/>
      <c r="AKO1797" s="13"/>
      <c r="AKP1797" s="13"/>
      <c r="AKQ1797" s="13"/>
      <c r="AKR1797" s="13"/>
      <c r="AKS1797" s="13"/>
      <c r="AKT1797" s="13"/>
      <c r="AKU1797" s="13"/>
      <c r="AKV1797" s="13"/>
      <c r="AKW1797" s="13"/>
      <c r="AKX1797" s="13"/>
      <c r="AKY1797" s="13"/>
      <c r="AKZ1797" s="13"/>
      <c r="ALA1797" s="13"/>
      <c r="ALB1797" s="13"/>
      <c r="ALC1797" s="13"/>
      <c r="ALD1797" s="13"/>
      <c r="ALE1797" s="13"/>
      <c r="ALF1797" s="13"/>
      <c r="ALG1797" s="13"/>
      <c r="ALH1797" s="13"/>
      <c r="ALI1797" s="13"/>
      <c r="ALJ1797" s="13"/>
      <c r="ALK1797" s="13"/>
      <c r="ALL1797" s="13"/>
      <c r="ALM1797" s="13"/>
      <c r="ALN1797" s="13"/>
      <c r="ALO1797" s="13"/>
      <c r="ALP1797" s="13"/>
      <c r="ALQ1797" s="13"/>
      <c r="ALR1797" s="13"/>
      <c r="ALS1797" s="13"/>
      <c r="ALT1797" s="13"/>
      <c r="ALU1797" s="13"/>
      <c r="ALV1797" s="13"/>
      <c r="ALW1797" s="13"/>
      <c r="ALX1797" s="13"/>
      <c r="ALY1797" s="13"/>
      <c r="ALZ1797" s="13"/>
      <c r="AMA1797" s="13"/>
      <c r="AMB1797" s="13"/>
      <c r="AMC1797" s="13"/>
      <c r="AMD1797" s="13"/>
      <c r="AME1797" s="13"/>
      <c r="AMF1797" s="13"/>
      <c r="AMG1797" s="13"/>
      <c r="AMH1797" s="13"/>
      <c r="AMI1797" s="13"/>
      <c r="AMJ1797" s="13"/>
      <c r="AMK1797" s="13"/>
      <c r="AML1797" s="13"/>
      <c r="AMM1797" s="13"/>
      <c r="AMN1797" s="13"/>
      <c r="AMO1797" s="13"/>
      <c r="AMP1797" s="13"/>
      <c r="AMQ1797" s="13"/>
      <c r="AMR1797" s="13"/>
      <c r="AMS1797" s="13"/>
      <c r="AMT1797" s="13"/>
      <c r="AMU1797" s="13"/>
      <c r="AMV1797" s="13"/>
      <c r="AMW1797" s="13"/>
      <c r="AMX1797" s="13"/>
      <c r="AMY1797" s="13"/>
      <c r="AMZ1797" s="13"/>
      <c r="ANA1797" s="13"/>
      <c r="ANB1797" s="13"/>
      <c r="ANC1797" s="13"/>
      <c r="AND1797" s="13"/>
      <c r="ANE1797" s="13"/>
      <c r="ANF1797" s="13"/>
      <c r="ANG1797" s="13"/>
      <c r="ANH1797" s="13"/>
      <c r="ANI1797" s="13"/>
      <c r="ANJ1797" s="13"/>
      <c r="ANK1797" s="13"/>
      <c r="ANL1797" s="13"/>
      <c r="ANM1797" s="13"/>
      <c r="ANN1797" s="13"/>
      <c r="ANO1797" s="13"/>
      <c r="ANP1797" s="13"/>
      <c r="ANQ1797" s="13"/>
      <c r="ANR1797" s="13"/>
      <c r="ANS1797" s="13"/>
      <c r="ANT1797" s="13"/>
      <c r="ANU1797" s="13"/>
      <c r="ANV1797" s="13"/>
      <c r="ANW1797" s="13"/>
      <c r="ANX1797" s="13"/>
      <c r="ANY1797" s="13"/>
      <c r="ANZ1797" s="13"/>
      <c r="AOA1797" s="13"/>
      <c r="AOB1797" s="13"/>
      <c r="AOC1797" s="13"/>
      <c r="AOD1797" s="13"/>
      <c r="AOE1797" s="13"/>
      <c r="AOF1797" s="13"/>
      <c r="AOG1797" s="13"/>
      <c r="AOH1797" s="13"/>
      <c r="AOI1797" s="13"/>
      <c r="AOJ1797" s="13"/>
      <c r="AOK1797" s="13"/>
      <c r="AOL1797" s="13"/>
      <c r="AOM1797" s="13"/>
      <c r="AON1797" s="13"/>
      <c r="AOO1797" s="13"/>
      <c r="AOP1797" s="13"/>
      <c r="AOQ1797" s="13"/>
      <c r="AOR1797" s="13"/>
      <c r="AOS1797" s="13"/>
      <c r="AOT1797" s="13"/>
      <c r="AOU1797" s="13"/>
      <c r="AOV1797" s="13"/>
      <c r="AOW1797" s="13"/>
      <c r="AOX1797" s="13"/>
      <c r="AOY1797" s="13"/>
      <c r="AOZ1797" s="13"/>
      <c r="APA1797" s="13"/>
      <c r="APB1797" s="13"/>
      <c r="APC1797" s="13"/>
      <c r="APD1797" s="13"/>
      <c r="APE1797" s="13"/>
      <c r="APF1797" s="13"/>
      <c r="APG1797" s="13"/>
      <c r="APH1797" s="13"/>
      <c r="API1797" s="13"/>
      <c r="APJ1797" s="13"/>
      <c r="APK1797" s="13"/>
      <c r="APL1797" s="13"/>
      <c r="APM1797" s="13"/>
      <c r="APN1797" s="13"/>
      <c r="APO1797" s="13"/>
      <c r="APP1797" s="13"/>
      <c r="APQ1797" s="13"/>
      <c r="APR1797" s="13"/>
      <c r="APS1797" s="13"/>
      <c r="APT1797" s="13"/>
      <c r="APU1797" s="13"/>
      <c r="APV1797" s="13"/>
      <c r="APW1797" s="13"/>
      <c r="APX1797" s="13"/>
      <c r="APY1797" s="13"/>
      <c r="APZ1797" s="13"/>
      <c r="AQA1797" s="13"/>
      <c r="AQB1797" s="13"/>
      <c r="AQC1797" s="13"/>
      <c r="AQD1797" s="13"/>
      <c r="AQE1797" s="13"/>
      <c r="AQF1797" s="13"/>
      <c r="AQG1797" s="13"/>
      <c r="AQH1797" s="13"/>
      <c r="AQI1797" s="13"/>
      <c r="AQJ1797" s="13"/>
      <c r="AQK1797" s="13"/>
      <c r="AQL1797" s="13"/>
      <c r="AQM1797" s="13"/>
      <c r="AQN1797" s="13"/>
      <c r="AQO1797" s="13"/>
      <c r="AQP1797" s="13"/>
      <c r="AQQ1797" s="13"/>
      <c r="AQR1797" s="13"/>
      <c r="AQS1797" s="13"/>
      <c r="AQT1797" s="13"/>
      <c r="AQU1797" s="13"/>
      <c r="AQV1797" s="13"/>
      <c r="AQW1797" s="13"/>
      <c r="AQX1797" s="13"/>
      <c r="AQY1797" s="13"/>
      <c r="AQZ1797" s="13"/>
      <c r="ARA1797" s="13"/>
      <c r="ARB1797" s="13"/>
      <c r="ARC1797" s="13"/>
      <c r="ARD1797" s="13"/>
      <c r="ARE1797" s="13"/>
      <c r="ARF1797" s="13"/>
      <c r="ARG1797" s="13"/>
      <c r="ARH1797" s="13"/>
      <c r="ARI1797" s="13"/>
      <c r="ARJ1797" s="13"/>
      <c r="ARK1797" s="13"/>
      <c r="ARL1797" s="13"/>
      <c r="ARM1797" s="13"/>
      <c r="ARN1797" s="13"/>
      <c r="ARO1797" s="13"/>
      <c r="ARP1797" s="13"/>
      <c r="ARQ1797" s="13"/>
      <c r="ARR1797" s="13"/>
      <c r="ARS1797" s="13"/>
      <c r="ART1797" s="13"/>
      <c r="ARU1797" s="13"/>
      <c r="ARV1797" s="13"/>
      <c r="ARW1797" s="13"/>
      <c r="ARX1797" s="13"/>
      <c r="ARY1797" s="13"/>
      <c r="ARZ1797" s="13"/>
      <c r="ASA1797" s="13"/>
      <c r="ASB1797" s="13"/>
      <c r="ASC1797" s="13"/>
      <c r="ASD1797" s="13"/>
      <c r="ASE1797" s="13"/>
      <c r="ASF1797" s="13"/>
      <c r="ASG1797" s="13"/>
      <c r="ASH1797" s="13"/>
      <c r="ASI1797" s="13"/>
      <c r="ASJ1797" s="13"/>
      <c r="ASK1797" s="13"/>
      <c r="ASL1797" s="13"/>
      <c r="ASM1797" s="13"/>
      <c r="ASN1797" s="13"/>
      <c r="ASO1797" s="13"/>
      <c r="ASP1797" s="13"/>
      <c r="ASQ1797" s="13"/>
      <c r="ASR1797" s="13"/>
      <c r="ASS1797" s="13"/>
      <c r="AST1797" s="13"/>
      <c r="ASU1797" s="13"/>
      <c r="ASV1797" s="13"/>
      <c r="ASW1797" s="13"/>
      <c r="ASX1797" s="13"/>
      <c r="ASY1797" s="13"/>
      <c r="ASZ1797" s="13"/>
      <c r="ATA1797" s="13"/>
      <c r="ATB1797" s="13"/>
      <c r="ATC1797" s="13"/>
      <c r="ATD1797" s="13"/>
      <c r="ATE1797" s="13"/>
      <c r="ATF1797" s="13"/>
      <c r="ATG1797" s="13"/>
      <c r="ATH1797" s="13"/>
      <c r="ATI1797" s="13"/>
      <c r="ATJ1797" s="13"/>
      <c r="ATK1797" s="13"/>
      <c r="ATL1797" s="13"/>
      <c r="ATM1797" s="13"/>
      <c r="ATN1797" s="13"/>
      <c r="ATO1797" s="13"/>
      <c r="ATP1797" s="13"/>
      <c r="ATQ1797" s="13"/>
      <c r="ATR1797" s="13"/>
      <c r="ATS1797" s="13"/>
      <c r="ATT1797" s="13"/>
      <c r="ATU1797" s="13"/>
      <c r="ATV1797" s="13"/>
      <c r="ATW1797" s="13"/>
      <c r="ATX1797" s="13"/>
      <c r="ATY1797" s="13"/>
      <c r="ATZ1797" s="13"/>
      <c r="AUA1797" s="13"/>
      <c r="AUB1797" s="13"/>
      <c r="AUC1797" s="13"/>
      <c r="AUD1797" s="13"/>
      <c r="AUE1797" s="13"/>
      <c r="AUF1797" s="13"/>
      <c r="AUG1797" s="13"/>
      <c r="AUH1797" s="13"/>
      <c r="AUI1797" s="13"/>
      <c r="AUJ1797" s="13"/>
      <c r="AUK1797" s="13"/>
      <c r="AUL1797" s="13"/>
      <c r="AUM1797" s="13"/>
      <c r="AUN1797" s="13"/>
      <c r="AUO1797" s="13"/>
      <c r="AUP1797" s="13"/>
      <c r="AUQ1797" s="13"/>
      <c r="AUR1797" s="13"/>
      <c r="AUS1797" s="13"/>
      <c r="AUT1797" s="13"/>
      <c r="AUU1797" s="13"/>
      <c r="AUV1797" s="13"/>
      <c r="AUW1797" s="13"/>
      <c r="AUX1797" s="13"/>
      <c r="AUY1797" s="13"/>
      <c r="AUZ1797" s="13"/>
      <c r="AVA1797" s="13"/>
      <c r="AVB1797" s="13"/>
      <c r="AVC1797" s="13"/>
      <c r="AVD1797" s="13"/>
      <c r="AVE1797" s="13"/>
      <c r="AVF1797" s="13"/>
      <c r="AVG1797" s="13"/>
      <c r="AVH1797" s="13"/>
      <c r="AVI1797" s="13"/>
      <c r="AVJ1797" s="13"/>
      <c r="AVK1797" s="13"/>
      <c r="AVL1797" s="13"/>
      <c r="AVM1797" s="13"/>
      <c r="AVN1797" s="13"/>
      <c r="AVO1797" s="13"/>
      <c r="AVP1797" s="13"/>
      <c r="AVQ1797" s="13"/>
      <c r="AVR1797" s="13"/>
      <c r="AVS1797" s="13"/>
      <c r="AVT1797" s="13"/>
      <c r="AVU1797" s="13"/>
      <c r="AVV1797" s="13"/>
      <c r="AVW1797" s="13"/>
      <c r="AVX1797" s="13"/>
      <c r="AVY1797" s="13"/>
      <c r="AVZ1797" s="13"/>
      <c r="AWA1797" s="13"/>
      <c r="AWB1797" s="13"/>
      <c r="AWC1797" s="13"/>
      <c r="AWD1797" s="13"/>
      <c r="AWE1797" s="13"/>
      <c r="AWF1797" s="13"/>
      <c r="AWG1797" s="13"/>
      <c r="AWH1797" s="13"/>
      <c r="AWI1797" s="13"/>
      <c r="AWJ1797" s="13"/>
      <c r="AWK1797" s="13"/>
      <c r="AWL1797" s="13"/>
      <c r="AWM1797" s="13"/>
      <c r="AWN1797" s="13"/>
      <c r="AWO1797" s="13"/>
      <c r="AWP1797" s="13"/>
      <c r="AWQ1797" s="13"/>
      <c r="AWR1797" s="13"/>
      <c r="AWS1797" s="13"/>
      <c r="AWT1797" s="13"/>
      <c r="AWU1797" s="13"/>
      <c r="AWV1797" s="13"/>
      <c r="AWW1797" s="13"/>
      <c r="AWX1797" s="13"/>
      <c r="AWY1797" s="13"/>
      <c r="AWZ1797" s="13"/>
      <c r="AXA1797" s="13"/>
      <c r="AXB1797" s="13"/>
      <c r="AXC1797" s="13"/>
      <c r="AXD1797" s="13"/>
      <c r="AXE1797" s="13"/>
      <c r="AXF1797" s="13"/>
      <c r="AXG1797" s="13"/>
      <c r="AXH1797" s="13"/>
      <c r="AXI1797" s="13"/>
      <c r="AXJ1797" s="13"/>
      <c r="AXK1797" s="13"/>
      <c r="AXL1797" s="13"/>
      <c r="AXM1797" s="13"/>
      <c r="AXN1797" s="13"/>
      <c r="AXO1797" s="13"/>
      <c r="AXP1797" s="13"/>
      <c r="AXQ1797" s="13"/>
      <c r="AXR1797" s="13"/>
      <c r="AXS1797" s="13"/>
      <c r="AXT1797" s="13"/>
      <c r="AXU1797" s="13"/>
      <c r="AXV1797" s="13"/>
      <c r="AXW1797" s="13"/>
      <c r="AXX1797" s="13"/>
      <c r="AXY1797" s="13"/>
      <c r="AXZ1797" s="13"/>
      <c r="AYA1797" s="13"/>
      <c r="AYB1797" s="13"/>
      <c r="AYC1797" s="13"/>
      <c r="AYD1797" s="13"/>
      <c r="AYE1797" s="13"/>
      <c r="AYF1797" s="13"/>
      <c r="AYG1797" s="13"/>
      <c r="AYH1797" s="13"/>
      <c r="AYI1797" s="13"/>
      <c r="AYJ1797" s="13"/>
      <c r="AYK1797" s="13"/>
      <c r="AYL1797" s="13"/>
      <c r="AYM1797" s="13"/>
      <c r="AYN1797" s="13"/>
      <c r="AYO1797" s="13"/>
      <c r="AYP1797" s="13"/>
      <c r="AYQ1797" s="13"/>
      <c r="AYR1797" s="13"/>
      <c r="AYS1797" s="13"/>
      <c r="AYT1797" s="13"/>
      <c r="AYU1797" s="13"/>
      <c r="AYV1797" s="13"/>
      <c r="AYW1797" s="13"/>
      <c r="AYX1797" s="13"/>
      <c r="AYY1797" s="13"/>
      <c r="AYZ1797" s="13"/>
      <c r="AZA1797" s="13"/>
      <c r="AZB1797" s="13"/>
      <c r="AZC1797" s="13"/>
      <c r="AZD1797" s="13"/>
      <c r="AZE1797" s="13"/>
      <c r="AZF1797" s="13"/>
      <c r="AZG1797" s="13"/>
      <c r="AZH1797" s="13"/>
      <c r="AZI1797" s="13"/>
      <c r="AZJ1797" s="13"/>
      <c r="AZK1797" s="13"/>
      <c r="AZL1797" s="13"/>
      <c r="AZM1797" s="13"/>
      <c r="AZN1797" s="13"/>
      <c r="AZO1797" s="13"/>
      <c r="AZP1797" s="13"/>
      <c r="AZQ1797" s="13"/>
      <c r="AZR1797" s="13"/>
      <c r="AZS1797" s="13"/>
      <c r="AZT1797" s="13"/>
      <c r="AZU1797" s="13"/>
      <c r="AZV1797" s="13"/>
      <c r="AZW1797" s="13"/>
      <c r="AZX1797" s="13"/>
      <c r="AZY1797" s="13"/>
      <c r="AZZ1797" s="13"/>
      <c r="BAA1797" s="13"/>
      <c r="BAB1797" s="13"/>
      <c r="BAC1797" s="13"/>
      <c r="BAD1797" s="13"/>
      <c r="BAE1797" s="13"/>
      <c r="BAF1797" s="13"/>
      <c r="BAG1797" s="13"/>
      <c r="BAH1797" s="13"/>
      <c r="BAI1797" s="13"/>
      <c r="BAJ1797" s="13"/>
      <c r="BAK1797" s="13"/>
      <c r="BAL1797" s="13"/>
      <c r="BAM1797" s="13"/>
      <c r="BAN1797" s="13"/>
      <c r="BAO1797" s="13"/>
      <c r="BAP1797" s="13"/>
      <c r="BAQ1797" s="13"/>
      <c r="BAR1797" s="13"/>
      <c r="BAS1797" s="13"/>
      <c r="BAT1797" s="13"/>
      <c r="BAU1797" s="13"/>
      <c r="BAV1797" s="13"/>
      <c r="BAW1797" s="13"/>
      <c r="BAX1797" s="13"/>
      <c r="BAY1797" s="13"/>
      <c r="BAZ1797" s="13"/>
      <c r="BBA1797" s="13"/>
      <c r="BBB1797" s="13"/>
      <c r="BBC1797" s="13"/>
      <c r="BBD1797" s="13"/>
      <c r="BBE1797" s="13"/>
      <c r="BBF1797" s="13"/>
      <c r="BBG1797" s="13"/>
      <c r="BBH1797" s="13"/>
      <c r="BBI1797" s="13"/>
      <c r="BBJ1797" s="13"/>
      <c r="BBK1797" s="13"/>
      <c r="BBL1797" s="13"/>
      <c r="BBM1797" s="13"/>
      <c r="BBN1797" s="13"/>
      <c r="BBO1797" s="13"/>
      <c r="BBP1797" s="13"/>
      <c r="BBQ1797" s="13"/>
      <c r="BBR1797" s="13"/>
      <c r="BBS1797" s="13"/>
      <c r="BBT1797" s="13"/>
      <c r="BBU1797" s="13"/>
      <c r="BBV1797" s="13"/>
      <c r="BBW1797" s="13"/>
      <c r="BBX1797" s="13"/>
      <c r="BBY1797" s="13"/>
      <c r="BBZ1797" s="13"/>
      <c r="BCA1797" s="13"/>
      <c r="BCB1797" s="13"/>
      <c r="BCC1797" s="13"/>
      <c r="BCD1797" s="13"/>
      <c r="BCE1797" s="13"/>
      <c r="BCF1797" s="13"/>
      <c r="BCG1797" s="13"/>
      <c r="BCH1797" s="13"/>
      <c r="BCI1797" s="13"/>
      <c r="BCJ1797" s="13"/>
      <c r="BCK1797" s="13"/>
      <c r="BCL1797" s="13"/>
      <c r="BCM1797" s="13"/>
      <c r="BCN1797" s="13"/>
      <c r="BCO1797" s="13"/>
      <c r="BCP1797" s="13"/>
      <c r="BCQ1797" s="13"/>
      <c r="BCR1797" s="13"/>
      <c r="BCS1797" s="13"/>
      <c r="BCT1797" s="13"/>
      <c r="BCU1797" s="13"/>
      <c r="BCV1797" s="13"/>
      <c r="BCW1797" s="13"/>
      <c r="BCX1797" s="13"/>
      <c r="BCY1797" s="13"/>
      <c r="BCZ1797" s="13"/>
      <c r="BDA1797" s="13"/>
      <c r="BDB1797" s="13"/>
      <c r="BDC1797" s="13"/>
      <c r="BDD1797" s="13"/>
      <c r="BDE1797" s="13"/>
      <c r="BDF1797" s="13"/>
      <c r="BDG1797" s="13"/>
      <c r="BDH1797" s="13"/>
      <c r="BDI1797" s="13"/>
      <c r="BDJ1797" s="13"/>
      <c r="BDK1797" s="13"/>
      <c r="BDL1797" s="13"/>
      <c r="BDM1797" s="13"/>
      <c r="BDN1797" s="13"/>
      <c r="BDO1797" s="13"/>
      <c r="BDP1797" s="13"/>
      <c r="BDQ1797" s="13"/>
      <c r="BDR1797" s="13"/>
      <c r="BDS1797" s="13"/>
      <c r="BDT1797" s="13"/>
      <c r="BDU1797" s="13"/>
      <c r="BDV1797" s="13"/>
      <c r="BDW1797" s="13"/>
      <c r="BDX1797" s="13"/>
      <c r="BDY1797" s="13"/>
      <c r="BDZ1797" s="13"/>
      <c r="BEA1797" s="13"/>
      <c r="BEB1797" s="13"/>
      <c r="BEC1797" s="13"/>
      <c r="BED1797" s="13"/>
      <c r="BEE1797" s="13"/>
      <c r="BEF1797" s="13"/>
      <c r="BEG1797" s="13"/>
      <c r="BEH1797" s="13"/>
      <c r="BEI1797" s="13"/>
      <c r="BEJ1797" s="13"/>
      <c r="BEK1797" s="13"/>
      <c r="BEL1797" s="13"/>
      <c r="BEM1797" s="13"/>
      <c r="BEN1797" s="13"/>
      <c r="BEO1797" s="13"/>
      <c r="BEP1797" s="13"/>
      <c r="BEQ1797" s="13"/>
      <c r="BER1797" s="13"/>
      <c r="BES1797" s="13"/>
      <c r="BET1797" s="13"/>
      <c r="BEU1797" s="13"/>
      <c r="BEV1797" s="13"/>
      <c r="BEW1797" s="13"/>
      <c r="BEX1797" s="13"/>
      <c r="BEY1797" s="13"/>
      <c r="BEZ1797" s="13"/>
      <c r="BFA1797" s="13"/>
      <c r="BFB1797" s="13"/>
      <c r="BFC1797" s="13"/>
      <c r="BFD1797" s="13"/>
      <c r="BFE1797" s="13"/>
      <c r="BFF1797" s="13"/>
      <c r="BFG1797" s="13"/>
      <c r="BFH1797" s="13"/>
      <c r="BFI1797" s="13"/>
      <c r="BFJ1797" s="13"/>
      <c r="BFK1797" s="13"/>
      <c r="BFL1797" s="13"/>
      <c r="BFM1797" s="13"/>
      <c r="BFN1797" s="13"/>
      <c r="BFO1797" s="13"/>
      <c r="BFP1797" s="13"/>
      <c r="BFQ1797" s="13"/>
      <c r="BFR1797" s="13"/>
      <c r="BFS1797" s="13"/>
      <c r="BFT1797" s="13"/>
      <c r="BFU1797" s="13"/>
      <c r="BFV1797" s="13"/>
      <c r="BFW1797" s="13"/>
      <c r="BFX1797" s="13"/>
      <c r="BFY1797" s="13"/>
      <c r="BFZ1797" s="13"/>
      <c r="BGA1797" s="13"/>
      <c r="BGB1797" s="13"/>
      <c r="BGC1797" s="13"/>
      <c r="BGD1797" s="13"/>
      <c r="BGE1797" s="13"/>
      <c r="BGF1797" s="13"/>
      <c r="BGG1797" s="13"/>
      <c r="BGH1797" s="13"/>
      <c r="BGI1797" s="13"/>
      <c r="BGJ1797" s="13"/>
      <c r="BGK1797" s="13"/>
      <c r="BGL1797" s="13"/>
      <c r="BGM1797" s="13"/>
      <c r="BGN1797" s="13"/>
      <c r="BGO1797" s="13"/>
      <c r="BGP1797" s="13"/>
      <c r="BGQ1797" s="13"/>
      <c r="BGR1797" s="13"/>
      <c r="BGS1797" s="13"/>
      <c r="BGT1797" s="13"/>
      <c r="BGU1797" s="13"/>
      <c r="BGV1797" s="13"/>
      <c r="BGW1797" s="13"/>
      <c r="BGX1797" s="13"/>
      <c r="BGY1797" s="13"/>
      <c r="BGZ1797" s="13"/>
      <c r="BHA1797" s="13"/>
      <c r="BHB1797" s="13"/>
      <c r="BHC1797" s="13"/>
      <c r="BHD1797" s="13"/>
      <c r="BHE1797" s="13"/>
      <c r="BHF1797" s="13"/>
      <c r="BHG1797" s="13"/>
      <c r="BHH1797" s="13"/>
      <c r="BHI1797" s="13"/>
      <c r="BHJ1797" s="13"/>
      <c r="BHK1797" s="13"/>
      <c r="BHL1797" s="13"/>
      <c r="BHM1797" s="13"/>
      <c r="BHN1797" s="13"/>
      <c r="BHO1797" s="13"/>
      <c r="BHP1797" s="13"/>
      <c r="BHQ1797" s="13"/>
      <c r="BHR1797" s="13"/>
      <c r="BHS1797" s="13"/>
      <c r="BHT1797" s="13"/>
      <c r="BHU1797" s="13"/>
      <c r="BHV1797" s="13"/>
      <c r="BHW1797" s="13"/>
      <c r="BHX1797" s="13"/>
      <c r="BHY1797" s="13"/>
      <c r="BHZ1797" s="13"/>
      <c r="BIA1797" s="13"/>
      <c r="BIB1797" s="13"/>
      <c r="BIC1797" s="13"/>
      <c r="BID1797" s="13"/>
      <c r="BIE1797" s="13"/>
      <c r="BIF1797" s="13"/>
      <c r="BIG1797" s="13"/>
      <c r="BIH1797" s="13"/>
      <c r="BII1797" s="13"/>
      <c r="BIJ1797" s="13"/>
      <c r="BIK1797" s="13"/>
      <c r="BIL1797" s="13"/>
      <c r="BIM1797" s="13"/>
      <c r="BIN1797" s="13"/>
      <c r="BIO1797" s="13"/>
      <c r="BIP1797" s="13"/>
      <c r="BIQ1797" s="13"/>
      <c r="BIR1797" s="13"/>
      <c r="BIS1797" s="13"/>
      <c r="BIT1797" s="13"/>
      <c r="BIU1797" s="13"/>
      <c r="BIV1797" s="13"/>
      <c r="BIW1797" s="13"/>
      <c r="BIX1797" s="13"/>
      <c r="BIY1797" s="13"/>
      <c r="BIZ1797" s="13"/>
      <c r="BJA1797" s="13"/>
      <c r="BJB1797" s="13"/>
      <c r="BJC1797" s="13"/>
      <c r="BJD1797" s="13"/>
      <c r="BJE1797" s="13"/>
      <c r="BJF1797" s="13"/>
      <c r="BJG1797" s="13"/>
      <c r="BJH1797" s="13"/>
      <c r="BJI1797" s="13"/>
      <c r="BJJ1797" s="13"/>
      <c r="BJK1797" s="13"/>
      <c r="BJL1797" s="13"/>
      <c r="BJM1797" s="13"/>
      <c r="BJN1797" s="13"/>
      <c r="BJO1797" s="13"/>
      <c r="BJP1797" s="13"/>
      <c r="BJQ1797" s="13"/>
      <c r="BJR1797" s="13"/>
      <c r="BJS1797" s="13"/>
      <c r="BJT1797" s="13"/>
      <c r="BJU1797" s="13"/>
      <c r="BJV1797" s="13"/>
      <c r="BJW1797" s="13"/>
      <c r="BJX1797" s="13"/>
      <c r="BJY1797" s="13"/>
      <c r="BJZ1797" s="13"/>
      <c r="BKA1797" s="13"/>
      <c r="BKB1797" s="13"/>
      <c r="BKC1797" s="13"/>
      <c r="BKD1797" s="13"/>
      <c r="BKE1797" s="13"/>
      <c r="BKF1797" s="13"/>
      <c r="BKG1797" s="13"/>
      <c r="BKH1797" s="13"/>
      <c r="BKI1797" s="13"/>
      <c r="BKJ1797" s="13"/>
      <c r="BKK1797" s="13"/>
      <c r="BKL1797" s="13"/>
      <c r="BKM1797" s="13"/>
      <c r="BKN1797" s="13"/>
      <c r="BKO1797" s="13"/>
      <c r="BKP1797" s="13"/>
      <c r="BKQ1797" s="13"/>
      <c r="BKR1797" s="13"/>
      <c r="BKS1797" s="13"/>
      <c r="BKT1797" s="13"/>
      <c r="BKU1797" s="13"/>
      <c r="BKV1797" s="13"/>
      <c r="BKW1797" s="13"/>
      <c r="BKX1797" s="13"/>
      <c r="BKY1797" s="13"/>
      <c r="BKZ1797" s="13"/>
      <c r="BLA1797" s="13"/>
      <c r="BLB1797" s="13"/>
      <c r="BLC1797" s="13"/>
      <c r="BLD1797" s="13"/>
      <c r="BLE1797" s="13"/>
      <c r="BLF1797" s="13"/>
      <c r="BLG1797" s="13"/>
      <c r="BLH1797" s="13"/>
      <c r="BLI1797" s="13"/>
      <c r="BLJ1797" s="13"/>
      <c r="BLK1797" s="13"/>
      <c r="BLL1797" s="13"/>
      <c r="BLM1797" s="13"/>
      <c r="BLN1797" s="13"/>
      <c r="BLO1797" s="13"/>
      <c r="BLP1797" s="13"/>
      <c r="BLQ1797" s="13"/>
      <c r="BLR1797" s="13"/>
      <c r="BLS1797" s="13"/>
      <c r="BLT1797" s="13"/>
      <c r="BLU1797" s="13"/>
      <c r="BLV1797" s="13"/>
      <c r="BLW1797" s="13"/>
      <c r="BLX1797" s="13"/>
      <c r="BLY1797" s="13"/>
      <c r="BLZ1797" s="13"/>
      <c r="BMA1797" s="13"/>
      <c r="BMB1797" s="13"/>
      <c r="BMC1797" s="13"/>
      <c r="BMD1797" s="13"/>
      <c r="BME1797" s="13"/>
      <c r="BMF1797" s="13"/>
      <c r="BMG1797" s="13"/>
      <c r="BMH1797" s="13"/>
      <c r="BMI1797" s="13"/>
      <c r="BMJ1797" s="13"/>
      <c r="BMK1797" s="13"/>
      <c r="BML1797" s="13"/>
      <c r="BMM1797" s="13"/>
      <c r="BMN1797" s="13"/>
      <c r="BMO1797" s="13"/>
      <c r="BMP1797" s="13"/>
      <c r="BMQ1797" s="13"/>
      <c r="BMR1797" s="13"/>
      <c r="BMS1797" s="13"/>
      <c r="BMT1797" s="13"/>
      <c r="BMU1797" s="13"/>
      <c r="BMV1797" s="13"/>
      <c r="BMW1797" s="13"/>
      <c r="BMX1797" s="13"/>
      <c r="BMY1797" s="13"/>
      <c r="BMZ1797" s="13"/>
      <c r="BNA1797" s="13"/>
      <c r="BNB1797" s="13"/>
      <c r="BNC1797" s="13"/>
      <c r="BND1797" s="13"/>
      <c r="BNE1797" s="13"/>
      <c r="BNF1797" s="13"/>
      <c r="BNG1797" s="13"/>
      <c r="BNH1797" s="13"/>
      <c r="BNI1797" s="13"/>
      <c r="BNJ1797" s="13"/>
      <c r="BNK1797" s="13"/>
      <c r="BNL1797" s="13"/>
      <c r="BNM1797" s="13"/>
      <c r="BNN1797" s="13"/>
      <c r="BNO1797" s="13"/>
      <c r="BNP1797" s="13"/>
      <c r="BNQ1797" s="13"/>
      <c r="BNR1797" s="13"/>
      <c r="BNS1797" s="13"/>
      <c r="BNT1797" s="13"/>
      <c r="BNU1797" s="13"/>
      <c r="BNV1797" s="13"/>
      <c r="BNW1797" s="13"/>
      <c r="BNX1797" s="13"/>
      <c r="BNY1797" s="13"/>
      <c r="BNZ1797" s="13"/>
      <c r="BOA1797" s="13"/>
      <c r="BOB1797" s="13"/>
      <c r="BOC1797" s="13"/>
      <c r="BOD1797" s="13"/>
      <c r="BOE1797" s="13"/>
      <c r="BOF1797" s="13"/>
      <c r="BOG1797" s="13"/>
      <c r="BOH1797" s="13"/>
      <c r="BOI1797" s="13"/>
      <c r="BOJ1797" s="13"/>
      <c r="BOK1797" s="13"/>
      <c r="BOL1797" s="13"/>
      <c r="BOM1797" s="13"/>
      <c r="BON1797" s="13"/>
      <c r="BOO1797" s="13"/>
      <c r="BOP1797" s="13"/>
      <c r="BOQ1797" s="13"/>
      <c r="BOR1797" s="13"/>
      <c r="BOS1797" s="13"/>
      <c r="BOT1797" s="13"/>
      <c r="BOU1797" s="13"/>
      <c r="BOV1797" s="13"/>
      <c r="BOW1797" s="13"/>
      <c r="BOX1797" s="13"/>
      <c r="BOY1797" s="13"/>
      <c r="BOZ1797" s="13"/>
      <c r="BPA1797" s="13"/>
      <c r="BPB1797" s="13"/>
      <c r="BPC1797" s="13"/>
      <c r="BPD1797" s="13"/>
      <c r="BPE1797" s="13"/>
      <c r="BPF1797" s="13"/>
      <c r="BPG1797" s="13"/>
      <c r="BPH1797" s="13"/>
      <c r="BPI1797" s="13"/>
      <c r="BPJ1797" s="13"/>
      <c r="BPK1797" s="13"/>
      <c r="BPL1797" s="13"/>
      <c r="BPM1797" s="13"/>
      <c r="BPN1797" s="13"/>
      <c r="BPO1797" s="13"/>
      <c r="BPP1797" s="13"/>
      <c r="BPQ1797" s="13"/>
      <c r="BPR1797" s="13"/>
      <c r="BPS1797" s="13"/>
      <c r="BPT1797" s="13"/>
      <c r="BPU1797" s="13"/>
      <c r="BPV1797" s="13"/>
      <c r="BPW1797" s="13"/>
      <c r="BPX1797" s="13"/>
      <c r="BPY1797" s="13"/>
      <c r="BPZ1797" s="13"/>
      <c r="BQA1797" s="13"/>
      <c r="BQB1797" s="13"/>
      <c r="BQC1797" s="13"/>
      <c r="BQD1797" s="13"/>
      <c r="BQE1797" s="13"/>
      <c r="BQF1797" s="13"/>
      <c r="BQG1797" s="13"/>
      <c r="BQH1797" s="13"/>
      <c r="BQI1797" s="13"/>
      <c r="BQJ1797" s="13"/>
      <c r="BQK1797" s="13"/>
      <c r="BQL1797" s="13"/>
      <c r="BQM1797" s="13"/>
      <c r="BQN1797" s="13"/>
      <c r="BQO1797" s="13"/>
      <c r="BQP1797" s="13"/>
      <c r="BQQ1797" s="13"/>
      <c r="BQR1797" s="13"/>
      <c r="BQS1797" s="13"/>
      <c r="BQT1797" s="13"/>
      <c r="BQU1797" s="13"/>
      <c r="BQV1797" s="13"/>
      <c r="BQW1797" s="13"/>
      <c r="BQX1797" s="13"/>
      <c r="BQY1797" s="13"/>
      <c r="BQZ1797" s="13"/>
      <c r="BRA1797" s="13"/>
      <c r="BRB1797" s="13"/>
      <c r="BRC1797" s="13"/>
      <c r="BRD1797" s="13"/>
      <c r="BRE1797" s="13"/>
      <c r="BRF1797" s="13"/>
      <c r="BRG1797" s="13"/>
      <c r="BRH1797" s="13"/>
      <c r="BRI1797" s="13"/>
      <c r="BRJ1797" s="13"/>
      <c r="BRK1797" s="13"/>
      <c r="BRL1797" s="13"/>
      <c r="BRM1797" s="13"/>
      <c r="BRN1797" s="13"/>
      <c r="BRO1797" s="13"/>
      <c r="BRP1797" s="13"/>
      <c r="BRQ1797" s="13"/>
      <c r="BRR1797" s="13"/>
      <c r="BRS1797" s="13"/>
      <c r="BRT1797" s="13"/>
      <c r="BRU1797" s="13"/>
      <c r="BRV1797" s="13"/>
      <c r="BRW1797" s="13"/>
      <c r="BRX1797" s="13"/>
      <c r="BRY1797" s="13"/>
      <c r="BRZ1797" s="13"/>
      <c r="BSA1797" s="13"/>
      <c r="BSB1797" s="13"/>
      <c r="BSC1797" s="13"/>
      <c r="BSD1797" s="13"/>
      <c r="BSE1797" s="13"/>
      <c r="BSF1797" s="13"/>
      <c r="BSG1797" s="13"/>
      <c r="BSH1797" s="13"/>
      <c r="BSI1797" s="13"/>
      <c r="BSJ1797" s="13"/>
      <c r="BSK1797" s="13"/>
      <c r="BSL1797" s="13"/>
      <c r="BSM1797" s="13"/>
      <c r="BSN1797" s="13"/>
      <c r="BSO1797" s="13"/>
      <c r="BSP1797" s="13"/>
      <c r="BSQ1797" s="13"/>
      <c r="BSR1797" s="13"/>
      <c r="BSS1797" s="13"/>
      <c r="BST1797" s="13"/>
      <c r="BSU1797" s="13"/>
      <c r="BSV1797" s="13"/>
      <c r="BSW1797" s="13"/>
      <c r="BSX1797" s="13"/>
      <c r="BSY1797" s="13"/>
      <c r="BSZ1797" s="13"/>
      <c r="BTA1797" s="13"/>
      <c r="BTB1797" s="13"/>
      <c r="BTC1797" s="13"/>
      <c r="BTD1797" s="13"/>
      <c r="BTE1797" s="13"/>
      <c r="BTF1797" s="13"/>
      <c r="BTG1797" s="13"/>
      <c r="BTH1797" s="13"/>
      <c r="BTI1797" s="13"/>
      <c r="BTJ1797" s="13"/>
      <c r="BTK1797" s="13"/>
      <c r="BTL1797" s="13"/>
      <c r="BTM1797" s="13"/>
      <c r="BTN1797" s="13"/>
      <c r="BTO1797" s="13"/>
      <c r="BTP1797" s="13"/>
      <c r="BTQ1797" s="13"/>
      <c r="BTR1797" s="13"/>
      <c r="BTS1797" s="13"/>
      <c r="BTT1797" s="13"/>
      <c r="BTU1797" s="13"/>
      <c r="BTV1797" s="13"/>
      <c r="BTW1797" s="13"/>
      <c r="BTX1797" s="13"/>
      <c r="BTY1797" s="13"/>
      <c r="BTZ1797" s="13"/>
      <c r="BUA1797" s="13"/>
      <c r="BUB1797" s="13"/>
      <c r="BUC1797" s="13"/>
      <c r="BUD1797" s="13"/>
      <c r="BUE1797" s="13"/>
      <c r="BUF1797" s="13"/>
      <c r="BUG1797" s="13"/>
      <c r="BUH1797" s="13"/>
      <c r="BUI1797" s="13"/>
      <c r="BUJ1797" s="13"/>
      <c r="BUK1797" s="13"/>
      <c r="BUL1797" s="13"/>
      <c r="BUM1797" s="13"/>
      <c r="BUN1797" s="13"/>
      <c r="BUO1797" s="13"/>
      <c r="BUP1797" s="13"/>
      <c r="BUQ1797" s="13"/>
      <c r="BUR1797" s="13"/>
      <c r="BUS1797" s="13"/>
      <c r="BUT1797" s="13"/>
      <c r="BUU1797" s="13"/>
      <c r="BUV1797" s="13"/>
      <c r="BUW1797" s="13"/>
      <c r="BUX1797" s="13"/>
      <c r="BUY1797" s="13"/>
      <c r="BUZ1797" s="13"/>
      <c r="BVA1797" s="13"/>
      <c r="BVB1797" s="13"/>
      <c r="BVC1797" s="13"/>
      <c r="BVD1797" s="13"/>
      <c r="BVE1797" s="13"/>
      <c r="BVF1797" s="13"/>
      <c r="BVG1797" s="13"/>
      <c r="BVH1797" s="13"/>
      <c r="BVI1797" s="13"/>
      <c r="BVJ1797" s="13"/>
      <c r="BVK1797" s="13"/>
      <c r="BVL1797" s="13"/>
      <c r="BVM1797" s="13"/>
      <c r="BVN1797" s="13"/>
      <c r="BVO1797" s="13"/>
      <c r="BVP1797" s="13"/>
      <c r="BVQ1797" s="13"/>
      <c r="BVR1797" s="13"/>
      <c r="BVS1797" s="13"/>
      <c r="BVT1797" s="13"/>
      <c r="BVU1797" s="13"/>
      <c r="BVV1797" s="13"/>
      <c r="BVW1797" s="13"/>
      <c r="BVX1797" s="13"/>
      <c r="BVY1797" s="13"/>
      <c r="BVZ1797" s="13"/>
      <c r="BWA1797" s="13"/>
      <c r="BWB1797" s="13"/>
      <c r="BWC1797" s="13"/>
      <c r="BWD1797" s="13"/>
      <c r="BWE1797" s="13"/>
      <c r="BWF1797" s="13"/>
      <c r="BWG1797" s="13"/>
      <c r="BWH1797" s="13"/>
      <c r="BWI1797" s="13"/>
      <c r="BWJ1797" s="13"/>
      <c r="BWK1797" s="13"/>
      <c r="BWL1797" s="13"/>
      <c r="BWM1797" s="13"/>
      <c r="BWN1797" s="13"/>
      <c r="BWO1797" s="13"/>
      <c r="BWP1797" s="13"/>
      <c r="BWQ1797" s="13"/>
      <c r="BWR1797" s="13"/>
      <c r="BWS1797" s="13"/>
      <c r="BWT1797" s="13"/>
      <c r="BWU1797" s="13"/>
      <c r="BWV1797" s="13"/>
      <c r="BWW1797" s="13"/>
      <c r="BWX1797" s="13"/>
      <c r="BWY1797" s="13"/>
      <c r="BWZ1797" s="13"/>
      <c r="BXA1797" s="13"/>
      <c r="BXB1797" s="13"/>
      <c r="BXC1797" s="13"/>
      <c r="BXD1797" s="13"/>
      <c r="BXE1797" s="13"/>
      <c r="BXF1797" s="13"/>
      <c r="BXG1797" s="13"/>
      <c r="BXH1797" s="13"/>
      <c r="BXI1797" s="13"/>
      <c r="BXJ1797" s="13"/>
      <c r="BXK1797" s="13"/>
      <c r="BXL1797" s="13"/>
      <c r="BXM1797" s="13"/>
      <c r="BXN1797" s="13"/>
      <c r="BXO1797" s="13"/>
      <c r="BXP1797" s="13"/>
      <c r="BXQ1797" s="13"/>
      <c r="BXR1797" s="13"/>
      <c r="BXS1797" s="13"/>
      <c r="BXT1797" s="13"/>
      <c r="BXU1797" s="13"/>
      <c r="BXV1797" s="13"/>
      <c r="BXW1797" s="13"/>
      <c r="BXX1797" s="13"/>
      <c r="BXY1797" s="13"/>
      <c r="BXZ1797" s="13"/>
      <c r="BYA1797" s="13"/>
      <c r="BYB1797" s="13"/>
      <c r="BYC1797" s="13"/>
      <c r="BYD1797" s="13"/>
      <c r="BYE1797" s="13"/>
      <c r="BYF1797" s="13"/>
      <c r="BYG1797" s="13"/>
      <c r="BYH1797" s="13"/>
      <c r="BYI1797" s="13"/>
      <c r="BYJ1797" s="13"/>
      <c r="BYK1797" s="13"/>
      <c r="BYL1797" s="13"/>
      <c r="BYM1797" s="13"/>
      <c r="BYN1797" s="13"/>
      <c r="BYO1797" s="13"/>
      <c r="BYP1797" s="13"/>
      <c r="BYQ1797" s="13"/>
      <c r="BYR1797" s="13"/>
      <c r="BYS1797" s="13"/>
      <c r="BYT1797" s="13"/>
      <c r="BYU1797" s="13"/>
      <c r="BYV1797" s="13"/>
      <c r="BYW1797" s="13"/>
      <c r="BYX1797" s="13"/>
      <c r="BYY1797" s="13"/>
      <c r="BYZ1797" s="13"/>
      <c r="BZA1797" s="13"/>
      <c r="BZB1797" s="13"/>
      <c r="BZC1797" s="13"/>
      <c r="BZD1797" s="13"/>
      <c r="BZE1797" s="13"/>
      <c r="BZF1797" s="13"/>
      <c r="BZG1797" s="13"/>
      <c r="BZH1797" s="13"/>
      <c r="BZI1797" s="13"/>
      <c r="BZJ1797" s="13"/>
      <c r="BZK1797" s="13"/>
      <c r="BZL1797" s="13"/>
      <c r="BZM1797" s="13"/>
      <c r="BZN1797" s="13"/>
      <c r="BZO1797" s="13"/>
      <c r="BZP1797" s="13"/>
      <c r="BZQ1797" s="13"/>
      <c r="BZR1797" s="13"/>
      <c r="BZS1797" s="13"/>
      <c r="BZT1797" s="13"/>
      <c r="BZU1797" s="13"/>
      <c r="BZV1797" s="13"/>
      <c r="BZW1797" s="13"/>
      <c r="BZX1797" s="13"/>
      <c r="BZY1797" s="13"/>
      <c r="BZZ1797" s="13"/>
      <c r="CAA1797" s="13"/>
      <c r="CAB1797" s="13"/>
      <c r="CAC1797" s="13"/>
      <c r="CAD1797" s="13"/>
      <c r="CAE1797" s="13"/>
      <c r="CAF1797" s="13"/>
      <c r="CAG1797" s="13"/>
      <c r="CAH1797" s="13"/>
      <c r="CAI1797" s="13"/>
      <c r="CAJ1797" s="13"/>
      <c r="CAK1797" s="13"/>
      <c r="CAL1797" s="13"/>
      <c r="CAM1797" s="13"/>
      <c r="CAN1797" s="13"/>
      <c r="CAO1797" s="13"/>
      <c r="CAP1797" s="13"/>
      <c r="CAQ1797" s="13"/>
      <c r="CAR1797" s="13"/>
      <c r="CAS1797" s="13"/>
      <c r="CAT1797" s="13"/>
      <c r="CAU1797" s="13"/>
      <c r="CAV1797" s="13"/>
      <c r="CAW1797" s="13"/>
      <c r="CAX1797" s="13"/>
      <c r="CAY1797" s="13"/>
      <c r="CAZ1797" s="13"/>
      <c r="CBA1797" s="13"/>
      <c r="CBB1797" s="13"/>
      <c r="CBC1797" s="13"/>
      <c r="CBD1797" s="13"/>
      <c r="CBE1797" s="13"/>
      <c r="CBF1797" s="13"/>
      <c r="CBG1797" s="13"/>
      <c r="CBH1797" s="13"/>
      <c r="CBI1797" s="13"/>
      <c r="CBJ1797" s="13"/>
      <c r="CBK1797" s="13"/>
      <c r="CBL1797" s="13"/>
      <c r="CBM1797" s="13"/>
      <c r="CBN1797" s="13"/>
      <c r="CBO1797" s="13"/>
      <c r="CBP1797" s="13"/>
      <c r="CBQ1797" s="13"/>
      <c r="CBR1797" s="13"/>
      <c r="CBS1797" s="13"/>
      <c r="CBT1797" s="13"/>
      <c r="CBU1797" s="13"/>
      <c r="CBV1797" s="13"/>
      <c r="CBW1797" s="13"/>
      <c r="CBX1797" s="13"/>
      <c r="CBY1797" s="13"/>
      <c r="CBZ1797" s="13"/>
      <c r="CCA1797" s="13"/>
      <c r="CCB1797" s="13"/>
      <c r="CCC1797" s="13"/>
      <c r="CCD1797" s="13"/>
      <c r="CCE1797" s="13"/>
      <c r="CCF1797" s="13"/>
      <c r="CCG1797" s="13"/>
      <c r="CCH1797" s="13"/>
      <c r="CCI1797" s="13"/>
      <c r="CCJ1797" s="13"/>
      <c r="CCK1797" s="13"/>
      <c r="CCL1797" s="13"/>
      <c r="CCM1797" s="13"/>
      <c r="CCN1797" s="13"/>
      <c r="CCO1797" s="13"/>
      <c r="CCP1797" s="13"/>
      <c r="CCQ1797" s="13"/>
      <c r="CCR1797" s="13"/>
      <c r="CCS1797" s="13"/>
      <c r="CCT1797" s="13"/>
      <c r="CCU1797" s="13"/>
      <c r="CCV1797" s="13"/>
      <c r="CCW1797" s="13"/>
      <c r="CCX1797" s="13"/>
      <c r="CCY1797" s="13"/>
      <c r="CCZ1797" s="13"/>
      <c r="CDA1797" s="13"/>
      <c r="CDB1797" s="13"/>
      <c r="CDC1797" s="13"/>
      <c r="CDD1797" s="13"/>
      <c r="CDE1797" s="13"/>
      <c r="CDF1797" s="13"/>
      <c r="CDG1797" s="13"/>
      <c r="CDH1797" s="13"/>
      <c r="CDI1797" s="13"/>
      <c r="CDJ1797" s="13"/>
      <c r="CDK1797" s="13"/>
      <c r="CDL1797" s="13"/>
      <c r="CDM1797" s="13"/>
      <c r="CDN1797" s="13"/>
      <c r="CDO1797" s="13"/>
      <c r="CDP1797" s="13"/>
      <c r="CDQ1797" s="13"/>
      <c r="CDR1797" s="13"/>
      <c r="CDS1797" s="13"/>
      <c r="CDT1797" s="13"/>
      <c r="CDU1797" s="13"/>
      <c r="CDV1797" s="13"/>
      <c r="CDW1797" s="13"/>
      <c r="CDX1797" s="13"/>
      <c r="CDY1797" s="13"/>
      <c r="CDZ1797" s="13"/>
      <c r="CEA1797" s="13"/>
      <c r="CEB1797" s="13"/>
      <c r="CEC1797" s="13"/>
      <c r="CED1797" s="13"/>
      <c r="CEE1797" s="13"/>
      <c r="CEF1797" s="13"/>
      <c r="CEG1797" s="13"/>
      <c r="CEH1797" s="13"/>
      <c r="CEI1797" s="13"/>
      <c r="CEJ1797" s="13"/>
      <c r="CEK1797" s="13"/>
      <c r="CEL1797" s="13"/>
      <c r="CEM1797" s="13"/>
      <c r="CEN1797" s="13"/>
      <c r="CEO1797" s="13"/>
      <c r="CEP1797" s="13"/>
      <c r="CEQ1797" s="13"/>
      <c r="CER1797" s="13"/>
      <c r="CES1797" s="13"/>
      <c r="CET1797" s="13"/>
      <c r="CEU1797" s="13"/>
      <c r="CEV1797" s="13"/>
      <c r="CEW1797" s="13"/>
      <c r="CEX1797" s="13"/>
      <c r="CEY1797" s="13"/>
      <c r="CEZ1797" s="13"/>
      <c r="CFA1797" s="13"/>
      <c r="CFB1797" s="13"/>
      <c r="CFC1797" s="13"/>
      <c r="CFD1797" s="13"/>
      <c r="CFE1797" s="13"/>
      <c r="CFF1797" s="13"/>
      <c r="CFG1797" s="13"/>
      <c r="CFH1797" s="13"/>
      <c r="CFI1797" s="13"/>
      <c r="CFJ1797" s="13"/>
      <c r="CFK1797" s="13"/>
      <c r="CFL1797" s="13"/>
      <c r="CFM1797" s="13"/>
      <c r="CFN1797" s="13"/>
      <c r="CFO1797" s="13"/>
      <c r="CFP1797" s="13"/>
      <c r="CFQ1797" s="13"/>
      <c r="CFR1797" s="13"/>
      <c r="CFS1797" s="13"/>
      <c r="CFT1797" s="13"/>
      <c r="CFU1797" s="13"/>
      <c r="CFV1797" s="13"/>
      <c r="CFW1797" s="13"/>
      <c r="CFX1797" s="13"/>
      <c r="CFY1797" s="13"/>
      <c r="CFZ1797" s="13"/>
      <c r="CGA1797" s="13"/>
      <c r="CGB1797" s="13"/>
      <c r="CGC1797" s="13"/>
      <c r="CGD1797" s="13"/>
      <c r="CGE1797" s="13"/>
      <c r="CGF1797" s="13"/>
      <c r="CGG1797" s="13"/>
      <c r="CGH1797" s="13"/>
      <c r="CGI1797" s="13"/>
      <c r="CGJ1797" s="13"/>
      <c r="CGK1797" s="13"/>
      <c r="CGL1797" s="13"/>
      <c r="CGM1797" s="13"/>
      <c r="CGN1797" s="13"/>
      <c r="CGO1797" s="13"/>
      <c r="CGP1797" s="13"/>
      <c r="CGQ1797" s="13"/>
      <c r="CGR1797" s="13"/>
      <c r="CGS1797" s="13"/>
      <c r="CGT1797" s="13"/>
      <c r="CGU1797" s="13"/>
      <c r="CGV1797" s="13"/>
      <c r="CGW1797" s="13"/>
      <c r="CGX1797" s="13"/>
      <c r="CGY1797" s="13"/>
      <c r="CGZ1797" s="13"/>
      <c r="CHA1797" s="13"/>
      <c r="CHB1797" s="13"/>
      <c r="CHC1797" s="13"/>
      <c r="CHD1797" s="13"/>
      <c r="CHE1797" s="13"/>
      <c r="CHF1797" s="13"/>
      <c r="CHG1797" s="13"/>
      <c r="CHH1797" s="13"/>
      <c r="CHI1797" s="13"/>
      <c r="CHJ1797" s="13"/>
      <c r="CHK1797" s="13"/>
      <c r="CHL1797" s="13"/>
      <c r="CHM1797" s="13"/>
      <c r="CHN1797" s="13"/>
      <c r="CHO1797" s="13"/>
      <c r="CHP1797" s="13"/>
      <c r="CHQ1797" s="13"/>
      <c r="CHR1797" s="13"/>
      <c r="CHS1797" s="13"/>
      <c r="CHT1797" s="13"/>
      <c r="CHU1797" s="13"/>
      <c r="CHV1797" s="13"/>
      <c r="CHW1797" s="13"/>
      <c r="CHX1797" s="13"/>
      <c r="CHY1797" s="13"/>
      <c r="CHZ1797" s="13"/>
      <c r="CIA1797" s="13"/>
      <c r="CIB1797" s="13"/>
      <c r="CIC1797" s="13"/>
      <c r="CID1797" s="13"/>
      <c r="CIE1797" s="13"/>
      <c r="CIF1797" s="13"/>
      <c r="CIG1797" s="13"/>
      <c r="CIH1797" s="13"/>
      <c r="CII1797" s="13"/>
      <c r="CIJ1797" s="13"/>
      <c r="CIK1797" s="13"/>
      <c r="CIL1797" s="13"/>
      <c r="CIM1797" s="13"/>
      <c r="CIN1797" s="13"/>
      <c r="CIO1797" s="13"/>
      <c r="CIP1797" s="13"/>
      <c r="CIQ1797" s="13"/>
      <c r="CIR1797" s="13"/>
      <c r="CIS1797" s="13"/>
      <c r="CIT1797" s="13"/>
      <c r="CIU1797" s="13"/>
      <c r="CIV1797" s="13"/>
      <c r="CIW1797" s="13"/>
      <c r="CIX1797" s="13"/>
      <c r="CIY1797" s="13"/>
      <c r="CIZ1797" s="13"/>
      <c r="CJA1797" s="13"/>
      <c r="CJB1797" s="13"/>
      <c r="CJC1797" s="13"/>
      <c r="CJD1797" s="13"/>
      <c r="CJE1797" s="13"/>
      <c r="CJF1797" s="13"/>
      <c r="CJG1797" s="13"/>
      <c r="CJH1797" s="13"/>
      <c r="CJI1797" s="13"/>
      <c r="CJJ1797" s="13"/>
      <c r="CJK1797" s="13"/>
      <c r="CJL1797" s="13"/>
      <c r="CJM1797" s="13"/>
      <c r="CJN1797" s="13"/>
      <c r="CJO1797" s="13"/>
      <c r="CJP1797" s="13"/>
      <c r="CJQ1797" s="13"/>
      <c r="CJR1797" s="13"/>
      <c r="CJS1797" s="13"/>
      <c r="CJT1797" s="13"/>
      <c r="CJU1797" s="13"/>
      <c r="CJV1797" s="13"/>
      <c r="CJW1797" s="13"/>
      <c r="CJX1797" s="13"/>
      <c r="CJY1797" s="13"/>
      <c r="CJZ1797" s="13"/>
      <c r="CKA1797" s="13"/>
      <c r="CKB1797" s="13"/>
      <c r="CKC1797" s="13"/>
      <c r="CKD1797" s="13"/>
      <c r="CKE1797" s="13"/>
      <c r="CKF1797" s="13"/>
      <c r="CKG1797" s="13"/>
      <c r="CKH1797" s="13"/>
      <c r="CKI1797" s="13"/>
      <c r="CKJ1797" s="13"/>
      <c r="CKK1797" s="13"/>
      <c r="CKL1797" s="13"/>
      <c r="CKM1797" s="13"/>
      <c r="CKN1797" s="13"/>
      <c r="CKO1797" s="13"/>
      <c r="CKP1797" s="13"/>
      <c r="CKQ1797" s="13"/>
      <c r="CKR1797" s="13"/>
      <c r="CKS1797" s="13"/>
      <c r="CKT1797" s="13"/>
      <c r="CKU1797" s="13"/>
      <c r="CKV1797" s="13"/>
      <c r="CKW1797" s="13"/>
      <c r="CKX1797" s="13"/>
      <c r="CKY1797" s="13"/>
      <c r="CKZ1797" s="13"/>
      <c r="CLA1797" s="13"/>
      <c r="CLB1797" s="13"/>
      <c r="CLC1797" s="13"/>
      <c r="CLD1797" s="13"/>
      <c r="CLE1797" s="13"/>
      <c r="CLF1797" s="13"/>
      <c r="CLG1797" s="13"/>
      <c r="CLH1797" s="13"/>
      <c r="CLI1797" s="13"/>
      <c r="CLJ1797" s="13"/>
      <c r="CLK1797" s="13"/>
      <c r="CLL1797" s="13"/>
      <c r="CLM1797" s="13"/>
      <c r="CLN1797" s="13"/>
      <c r="CLO1797" s="13"/>
      <c r="CLP1797" s="13"/>
      <c r="CLQ1797" s="13"/>
      <c r="CLR1797" s="13"/>
      <c r="CLS1797" s="13"/>
      <c r="CLT1797" s="13"/>
      <c r="CLU1797" s="13"/>
      <c r="CLV1797" s="13"/>
      <c r="CLW1797" s="13"/>
      <c r="CLX1797" s="13"/>
      <c r="CLY1797" s="13"/>
      <c r="CLZ1797" s="13"/>
      <c r="CMA1797" s="13"/>
      <c r="CMB1797" s="13"/>
      <c r="CMC1797" s="13"/>
      <c r="CMD1797" s="13"/>
      <c r="CME1797" s="13"/>
      <c r="CMF1797" s="13"/>
      <c r="CMG1797" s="13"/>
      <c r="CMH1797" s="13"/>
      <c r="CMI1797" s="13"/>
      <c r="CMJ1797" s="13"/>
      <c r="CMK1797" s="13"/>
      <c r="CML1797" s="13"/>
      <c r="CMM1797" s="13"/>
      <c r="CMN1797" s="13"/>
      <c r="CMO1797" s="13"/>
      <c r="CMP1797" s="13"/>
      <c r="CMQ1797" s="13"/>
      <c r="CMR1797" s="13"/>
      <c r="CMS1797" s="13"/>
      <c r="CMT1797" s="13"/>
      <c r="CMU1797" s="13"/>
      <c r="CMV1797" s="13"/>
      <c r="CMW1797" s="13"/>
      <c r="CMX1797" s="13"/>
      <c r="CMY1797" s="13"/>
      <c r="CMZ1797" s="13"/>
      <c r="CNA1797" s="13"/>
      <c r="CNB1797" s="13"/>
      <c r="CNC1797" s="13"/>
      <c r="CND1797" s="13"/>
      <c r="CNE1797" s="13"/>
      <c r="CNF1797" s="13"/>
      <c r="CNG1797" s="13"/>
      <c r="CNH1797" s="13"/>
      <c r="CNI1797" s="13"/>
      <c r="CNJ1797" s="13"/>
      <c r="CNK1797" s="13"/>
      <c r="CNL1797" s="13"/>
      <c r="CNM1797" s="13"/>
      <c r="CNN1797" s="13"/>
      <c r="CNO1797" s="13"/>
      <c r="CNP1797" s="13"/>
      <c r="CNQ1797" s="13"/>
      <c r="CNR1797" s="13"/>
      <c r="CNS1797" s="13"/>
      <c r="CNT1797" s="13"/>
      <c r="CNU1797" s="13"/>
      <c r="CNV1797" s="13"/>
      <c r="CNW1797" s="13"/>
      <c r="CNX1797" s="13"/>
      <c r="CNY1797" s="13"/>
      <c r="CNZ1797" s="13"/>
      <c r="COA1797" s="13"/>
      <c r="COB1797" s="13"/>
      <c r="COC1797" s="13"/>
      <c r="COD1797" s="13"/>
      <c r="COE1797" s="13"/>
      <c r="COF1797" s="13"/>
      <c r="COG1797" s="13"/>
      <c r="COH1797" s="13"/>
      <c r="COI1797" s="13"/>
      <c r="COJ1797" s="13"/>
      <c r="COK1797" s="13"/>
      <c r="COL1797" s="13"/>
      <c r="COM1797" s="13"/>
      <c r="CON1797" s="13"/>
      <c r="COO1797" s="13"/>
      <c r="COP1797" s="13"/>
      <c r="COQ1797" s="13"/>
      <c r="COR1797" s="13"/>
      <c r="COS1797" s="13"/>
      <c r="COT1797" s="13"/>
      <c r="COU1797" s="13"/>
      <c r="COV1797" s="13"/>
      <c r="COW1797" s="13"/>
      <c r="COX1797" s="13"/>
      <c r="COY1797" s="13"/>
      <c r="COZ1797" s="13"/>
      <c r="CPA1797" s="13"/>
      <c r="CPB1797" s="13"/>
      <c r="CPC1797" s="13"/>
      <c r="CPD1797" s="13"/>
      <c r="CPE1797" s="13"/>
      <c r="CPF1797" s="13"/>
      <c r="CPG1797" s="13"/>
      <c r="CPH1797" s="13"/>
      <c r="CPI1797" s="13"/>
      <c r="CPJ1797" s="13"/>
      <c r="CPK1797" s="13"/>
      <c r="CPL1797" s="13"/>
      <c r="CPM1797" s="13"/>
      <c r="CPN1797" s="13"/>
      <c r="CPO1797" s="13"/>
      <c r="CPP1797" s="13"/>
      <c r="CPQ1797" s="13"/>
      <c r="CPR1797" s="13"/>
      <c r="CPS1797" s="13"/>
      <c r="CPT1797" s="13"/>
      <c r="CPU1797" s="13"/>
      <c r="CPV1797" s="13"/>
      <c r="CPW1797" s="13"/>
      <c r="CPX1797" s="13"/>
      <c r="CPY1797" s="13"/>
      <c r="CPZ1797" s="13"/>
      <c r="CQA1797" s="13"/>
      <c r="CQB1797" s="13"/>
      <c r="CQC1797" s="13"/>
      <c r="CQD1797" s="13"/>
      <c r="CQE1797" s="13"/>
      <c r="CQF1797" s="13"/>
      <c r="CQG1797" s="13"/>
      <c r="CQH1797" s="13"/>
      <c r="CQI1797" s="13"/>
      <c r="CQJ1797" s="13"/>
      <c r="CQK1797" s="13"/>
      <c r="CQL1797" s="13"/>
      <c r="CQM1797" s="13"/>
      <c r="CQN1797" s="13"/>
      <c r="CQO1797" s="13"/>
      <c r="CQP1797" s="13"/>
      <c r="CQQ1797" s="13"/>
      <c r="CQR1797" s="13"/>
      <c r="CQS1797" s="13"/>
      <c r="CQT1797" s="13"/>
      <c r="CQU1797" s="13"/>
      <c r="CQV1797" s="13"/>
      <c r="CQW1797" s="13"/>
      <c r="CQX1797" s="13"/>
      <c r="CQY1797" s="13"/>
      <c r="CQZ1797" s="13"/>
      <c r="CRA1797" s="13"/>
      <c r="CRB1797" s="13"/>
      <c r="CRC1797" s="13"/>
      <c r="CRD1797" s="13"/>
      <c r="CRE1797" s="13"/>
      <c r="CRF1797" s="13"/>
      <c r="CRG1797" s="13"/>
      <c r="CRH1797" s="13"/>
      <c r="CRI1797" s="13"/>
      <c r="CRJ1797" s="13"/>
      <c r="CRK1797" s="13"/>
      <c r="CRL1797" s="13"/>
      <c r="CRM1797" s="13"/>
      <c r="CRN1797" s="13"/>
      <c r="CRO1797" s="13"/>
      <c r="CRP1797" s="13"/>
      <c r="CRQ1797" s="13"/>
      <c r="CRR1797" s="13"/>
      <c r="CRS1797" s="13"/>
      <c r="CRT1797" s="13"/>
      <c r="CRU1797" s="13"/>
      <c r="CRV1797" s="13"/>
      <c r="CRW1797" s="13"/>
      <c r="CRX1797" s="13"/>
      <c r="CRY1797" s="13"/>
      <c r="CRZ1797" s="13"/>
      <c r="CSA1797" s="13"/>
      <c r="CSB1797" s="13"/>
      <c r="CSC1797" s="13"/>
      <c r="CSD1797" s="13"/>
      <c r="CSE1797" s="13"/>
      <c r="CSF1797" s="13"/>
      <c r="CSG1797" s="13"/>
      <c r="CSH1797" s="13"/>
      <c r="CSI1797" s="13"/>
      <c r="CSJ1797" s="13"/>
      <c r="CSK1797" s="13"/>
      <c r="CSL1797" s="13"/>
      <c r="CSM1797" s="13"/>
      <c r="CSN1797" s="13"/>
      <c r="CSO1797" s="13"/>
      <c r="CSP1797" s="13"/>
      <c r="CSQ1797" s="13"/>
      <c r="CSR1797" s="13"/>
      <c r="CSS1797" s="13"/>
      <c r="CST1797" s="13"/>
      <c r="CSU1797" s="13"/>
      <c r="CSV1797" s="13"/>
      <c r="CSW1797" s="13"/>
      <c r="CSX1797" s="13"/>
      <c r="CSY1797" s="13"/>
      <c r="CSZ1797" s="13"/>
      <c r="CTA1797" s="13"/>
      <c r="CTB1797" s="13"/>
      <c r="CTC1797" s="13"/>
      <c r="CTD1797" s="13"/>
      <c r="CTE1797" s="13"/>
      <c r="CTF1797" s="13"/>
      <c r="CTG1797" s="13"/>
      <c r="CTH1797" s="13"/>
      <c r="CTI1797" s="13"/>
      <c r="CTJ1797" s="13"/>
      <c r="CTK1797" s="13"/>
      <c r="CTL1797" s="13"/>
      <c r="CTM1797" s="13"/>
      <c r="CTN1797" s="13"/>
      <c r="CTO1797" s="13"/>
      <c r="CTP1797" s="13"/>
      <c r="CTQ1797" s="13"/>
      <c r="CTR1797" s="13"/>
      <c r="CTS1797" s="13"/>
      <c r="CTT1797" s="13"/>
      <c r="CTU1797" s="13"/>
      <c r="CTV1797" s="13"/>
      <c r="CTW1797" s="13"/>
      <c r="CTX1797" s="13"/>
      <c r="CTY1797" s="13"/>
      <c r="CTZ1797" s="13"/>
      <c r="CUA1797" s="13"/>
      <c r="CUB1797" s="13"/>
      <c r="CUC1797" s="13"/>
      <c r="CUD1797" s="13"/>
      <c r="CUE1797" s="13"/>
      <c r="CUF1797" s="13"/>
      <c r="CUG1797" s="13"/>
      <c r="CUH1797" s="13"/>
      <c r="CUI1797" s="13"/>
      <c r="CUJ1797" s="13"/>
      <c r="CUK1797" s="13"/>
      <c r="CUL1797" s="13"/>
      <c r="CUM1797" s="13"/>
      <c r="CUN1797" s="13"/>
      <c r="CUO1797" s="13"/>
      <c r="CUP1797" s="13"/>
      <c r="CUQ1797" s="13"/>
      <c r="CUR1797" s="13"/>
      <c r="CUS1797" s="13"/>
      <c r="CUT1797" s="13"/>
      <c r="CUU1797" s="13"/>
      <c r="CUV1797" s="13"/>
      <c r="CUW1797" s="13"/>
      <c r="CUX1797" s="13"/>
      <c r="CUY1797" s="13"/>
      <c r="CUZ1797" s="13"/>
      <c r="CVA1797" s="13"/>
      <c r="CVB1797" s="13"/>
      <c r="CVC1797" s="13"/>
      <c r="CVD1797" s="13"/>
      <c r="CVE1797" s="13"/>
      <c r="CVF1797" s="13"/>
      <c r="CVG1797" s="13"/>
      <c r="CVH1797" s="13"/>
      <c r="CVI1797" s="13"/>
      <c r="CVJ1797" s="13"/>
      <c r="CVK1797" s="13"/>
      <c r="CVL1797" s="13"/>
      <c r="CVM1797" s="13"/>
      <c r="CVN1797" s="13"/>
      <c r="CVO1797" s="13"/>
      <c r="CVP1797" s="13"/>
      <c r="CVQ1797" s="13"/>
      <c r="CVR1797" s="13"/>
      <c r="CVS1797" s="13"/>
      <c r="CVT1797" s="13"/>
      <c r="CVU1797" s="13"/>
      <c r="CVV1797" s="13"/>
      <c r="CVW1797" s="13"/>
      <c r="CVX1797" s="13"/>
      <c r="CVY1797" s="13"/>
      <c r="CVZ1797" s="13"/>
      <c r="CWA1797" s="13"/>
      <c r="CWB1797" s="13"/>
      <c r="CWC1797" s="13"/>
      <c r="CWD1797" s="13"/>
      <c r="CWE1797" s="13"/>
      <c r="CWF1797" s="13"/>
      <c r="CWG1797" s="13"/>
      <c r="CWH1797" s="13"/>
      <c r="CWI1797" s="13"/>
      <c r="CWJ1797" s="13"/>
      <c r="CWK1797" s="13"/>
      <c r="CWL1797" s="13"/>
      <c r="CWM1797" s="13"/>
      <c r="CWN1797" s="13"/>
      <c r="CWO1797" s="13"/>
      <c r="CWP1797" s="13"/>
      <c r="CWQ1797" s="13"/>
      <c r="CWR1797" s="13"/>
      <c r="CWS1797" s="13"/>
      <c r="CWT1797" s="13"/>
      <c r="CWU1797" s="13"/>
      <c r="CWV1797" s="13"/>
      <c r="CWW1797" s="13"/>
      <c r="CWX1797" s="13"/>
      <c r="CWY1797" s="13"/>
      <c r="CWZ1797" s="13"/>
      <c r="CXA1797" s="13"/>
      <c r="CXB1797" s="13"/>
      <c r="CXC1797" s="13"/>
      <c r="CXD1797" s="13"/>
      <c r="CXE1797" s="13"/>
      <c r="CXF1797" s="13"/>
      <c r="CXG1797" s="13"/>
      <c r="CXH1797" s="13"/>
      <c r="CXI1797" s="13"/>
      <c r="CXJ1797" s="13"/>
      <c r="CXK1797" s="13"/>
      <c r="CXL1797" s="13"/>
      <c r="CXM1797" s="13"/>
      <c r="CXN1797" s="13"/>
      <c r="CXO1797" s="13"/>
      <c r="CXP1797" s="13"/>
      <c r="CXQ1797" s="13"/>
      <c r="CXR1797" s="13"/>
      <c r="CXS1797" s="13"/>
      <c r="CXT1797" s="13"/>
      <c r="CXU1797" s="13"/>
      <c r="CXV1797" s="13"/>
      <c r="CXW1797" s="13"/>
      <c r="CXX1797" s="13"/>
      <c r="CXY1797" s="13"/>
      <c r="CXZ1797" s="13"/>
      <c r="CYA1797" s="13"/>
      <c r="CYB1797" s="13"/>
      <c r="CYC1797" s="13"/>
      <c r="CYD1797" s="13"/>
      <c r="CYE1797" s="13"/>
      <c r="CYF1797" s="13"/>
      <c r="CYG1797" s="13"/>
      <c r="CYH1797" s="13"/>
      <c r="CYI1797" s="13"/>
      <c r="CYJ1797" s="13"/>
      <c r="CYK1797" s="13"/>
      <c r="CYL1797" s="13"/>
      <c r="CYM1797" s="13"/>
      <c r="CYN1797" s="13"/>
      <c r="CYO1797" s="13"/>
      <c r="CYP1797" s="13"/>
      <c r="CYQ1797" s="13"/>
      <c r="CYR1797" s="13"/>
      <c r="CYS1797" s="13"/>
      <c r="CYT1797" s="13"/>
      <c r="CYU1797" s="13"/>
      <c r="CYV1797" s="13"/>
      <c r="CYW1797" s="13"/>
      <c r="CYX1797" s="13"/>
      <c r="CYY1797" s="13"/>
      <c r="CYZ1797" s="13"/>
      <c r="CZA1797" s="13"/>
      <c r="CZB1797" s="13"/>
      <c r="CZC1797" s="13"/>
      <c r="CZD1797" s="13"/>
      <c r="CZE1797" s="13"/>
      <c r="CZF1797" s="13"/>
      <c r="CZG1797" s="13"/>
      <c r="CZH1797" s="13"/>
      <c r="CZI1797" s="13"/>
      <c r="CZJ1797" s="13"/>
      <c r="CZK1797" s="13"/>
      <c r="CZL1797" s="13"/>
      <c r="CZM1797" s="13"/>
      <c r="CZN1797" s="13"/>
      <c r="CZO1797" s="13"/>
      <c r="CZP1797" s="13"/>
      <c r="CZQ1797" s="13"/>
      <c r="CZR1797" s="13"/>
      <c r="CZS1797" s="13"/>
      <c r="CZT1797" s="13"/>
      <c r="CZU1797" s="13"/>
      <c r="CZV1797" s="13"/>
      <c r="CZW1797" s="13"/>
      <c r="CZX1797" s="13"/>
      <c r="CZY1797" s="13"/>
      <c r="CZZ1797" s="13"/>
      <c r="DAA1797" s="13"/>
      <c r="DAB1797" s="13"/>
      <c r="DAC1797" s="13"/>
      <c r="DAD1797" s="13"/>
      <c r="DAE1797" s="13"/>
      <c r="DAF1797" s="13"/>
      <c r="DAG1797" s="13"/>
      <c r="DAH1797" s="13"/>
      <c r="DAI1797" s="13"/>
      <c r="DAJ1797" s="13"/>
      <c r="DAK1797" s="13"/>
      <c r="DAL1797" s="13"/>
      <c r="DAM1797" s="13"/>
      <c r="DAN1797" s="13"/>
      <c r="DAO1797" s="13"/>
      <c r="DAP1797" s="13"/>
      <c r="DAQ1797" s="13"/>
      <c r="DAR1797" s="13"/>
      <c r="DAS1797" s="13"/>
      <c r="DAT1797" s="13"/>
      <c r="DAU1797" s="13"/>
      <c r="DAV1797" s="13"/>
      <c r="DAW1797" s="13"/>
      <c r="DAX1797" s="13"/>
      <c r="DAY1797" s="13"/>
      <c r="DAZ1797" s="13"/>
      <c r="DBA1797" s="13"/>
      <c r="DBB1797" s="13"/>
      <c r="DBC1797" s="13"/>
      <c r="DBD1797" s="13"/>
      <c r="DBE1797" s="13"/>
      <c r="DBF1797" s="13"/>
      <c r="DBG1797" s="13"/>
      <c r="DBH1797" s="13"/>
      <c r="DBI1797" s="13"/>
      <c r="DBJ1797" s="13"/>
      <c r="DBK1797" s="13"/>
      <c r="DBL1797" s="13"/>
      <c r="DBM1797" s="13"/>
      <c r="DBN1797" s="13"/>
      <c r="DBO1797" s="13"/>
      <c r="DBP1797" s="13"/>
      <c r="DBQ1797" s="13"/>
      <c r="DBR1797" s="13"/>
      <c r="DBS1797" s="13"/>
      <c r="DBT1797" s="13"/>
      <c r="DBU1797" s="13"/>
      <c r="DBV1797" s="13"/>
      <c r="DBW1797" s="13"/>
      <c r="DBX1797" s="13"/>
      <c r="DBY1797" s="13"/>
      <c r="DBZ1797" s="13"/>
      <c r="DCA1797" s="13"/>
      <c r="DCB1797" s="13"/>
      <c r="DCC1797" s="13"/>
      <c r="DCD1797" s="13"/>
      <c r="DCE1797" s="13"/>
      <c r="DCF1797" s="13"/>
      <c r="DCG1797" s="13"/>
      <c r="DCH1797" s="13"/>
      <c r="DCI1797" s="13"/>
      <c r="DCJ1797" s="13"/>
      <c r="DCK1797" s="13"/>
      <c r="DCL1797" s="13"/>
      <c r="DCM1797" s="13"/>
      <c r="DCN1797" s="13"/>
      <c r="DCO1797" s="13"/>
      <c r="DCP1797" s="13"/>
      <c r="DCQ1797" s="13"/>
      <c r="DCR1797" s="13"/>
      <c r="DCS1797" s="13"/>
      <c r="DCT1797" s="13"/>
      <c r="DCU1797" s="13"/>
      <c r="DCV1797" s="13"/>
      <c r="DCW1797" s="13"/>
      <c r="DCX1797" s="13"/>
      <c r="DCY1797" s="13"/>
      <c r="DCZ1797" s="13"/>
      <c r="DDA1797" s="13"/>
      <c r="DDB1797" s="13"/>
      <c r="DDC1797" s="13"/>
      <c r="DDD1797" s="13"/>
      <c r="DDE1797" s="13"/>
      <c r="DDF1797" s="13"/>
      <c r="DDG1797" s="13"/>
      <c r="DDH1797" s="13"/>
      <c r="DDI1797" s="13"/>
      <c r="DDJ1797" s="13"/>
      <c r="DDK1797" s="13"/>
      <c r="DDL1797" s="13"/>
      <c r="DDM1797" s="13"/>
      <c r="DDN1797" s="13"/>
      <c r="DDO1797" s="13"/>
      <c r="DDP1797" s="13"/>
      <c r="DDQ1797" s="13"/>
      <c r="DDR1797" s="13"/>
      <c r="DDS1797" s="13"/>
      <c r="DDT1797" s="13"/>
      <c r="DDU1797" s="13"/>
      <c r="DDV1797" s="13"/>
      <c r="DDW1797" s="13"/>
      <c r="DDX1797" s="13"/>
      <c r="DDY1797" s="13"/>
      <c r="DDZ1797" s="13"/>
      <c r="DEA1797" s="13"/>
      <c r="DEB1797" s="13"/>
      <c r="DEC1797" s="13"/>
      <c r="DED1797" s="13"/>
      <c r="DEE1797" s="13"/>
      <c r="DEF1797" s="13"/>
      <c r="DEG1797" s="13"/>
      <c r="DEH1797" s="13"/>
      <c r="DEI1797" s="13"/>
      <c r="DEJ1797" s="13"/>
      <c r="DEK1797" s="13"/>
      <c r="DEL1797" s="13"/>
      <c r="DEM1797" s="13"/>
      <c r="DEN1797" s="13"/>
      <c r="DEO1797" s="13"/>
      <c r="DEP1797" s="13"/>
      <c r="DEQ1797" s="13"/>
      <c r="DER1797" s="13"/>
      <c r="DES1797" s="13"/>
      <c r="DET1797" s="13"/>
      <c r="DEU1797" s="13"/>
      <c r="DEV1797" s="13"/>
      <c r="DEW1797" s="13"/>
      <c r="DEX1797" s="13"/>
      <c r="DEY1797" s="13"/>
      <c r="DEZ1797" s="13"/>
      <c r="DFA1797" s="13"/>
      <c r="DFB1797" s="13"/>
      <c r="DFC1797" s="13"/>
      <c r="DFD1797" s="13"/>
      <c r="DFE1797" s="13"/>
      <c r="DFF1797" s="13"/>
      <c r="DFG1797" s="13"/>
      <c r="DFH1797" s="13"/>
      <c r="DFI1797" s="13"/>
      <c r="DFJ1797" s="13"/>
      <c r="DFK1797" s="13"/>
      <c r="DFL1797" s="13"/>
      <c r="DFM1797" s="13"/>
      <c r="DFN1797" s="13"/>
      <c r="DFO1797" s="13"/>
      <c r="DFP1797" s="13"/>
      <c r="DFQ1797" s="13"/>
      <c r="DFR1797" s="13"/>
      <c r="DFS1797" s="13"/>
      <c r="DFT1797" s="13"/>
      <c r="DFU1797" s="13"/>
      <c r="DFV1797" s="13"/>
      <c r="DFW1797" s="13"/>
      <c r="DFX1797" s="13"/>
      <c r="DFY1797" s="13"/>
      <c r="DFZ1797" s="13"/>
      <c r="DGA1797" s="13"/>
      <c r="DGB1797" s="13"/>
      <c r="DGC1797" s="13"/>
      <c r="DGD1797" s="13"/>
      <c r="DGE1797" s="13"/>
      <c r="DGF1797" s="13"/>
      <c r="DGG1797" s="13"/>
      <c r="DGH1797" s="13"/>
      <c r="DGI1797" s="13"/>
      <c r="DGJ1797" s="13"/>
      <c r="DGK1797" s="13"/>
      <c r="DGL1797" s="13"/>
      <c r="DGM1797" s="13"/>
      <c r="DGN1797" s="13"/>
      <c r="DGO1797" s="13"/>
      <c r="DGP1797" s="13"/>
      <c r="DGQ1797" s="13"/>
      <c r="DGR1797" s="13"/>
      <c r="DGS1797" s="13"/>
      <c r="DGT1797" s="13"/>
      <c r="DGU1797" s="13"/>
      <c r="DGV1797" s="13"/>
      <c r="DGW1797" s="13"/>
      <c r="DGX1797" s="13"/>
      <c r="DGY1797" s="13"/>
      <c r="DGZ1797" s="13"/>
      <c r="DHA1797" s="13"/>
      <c r="DHB1797" s="13"/>
      <c r="DHC1797" s="13"/>
      <c r="DHD1797" s="13"/>
      <c r="DHE1797" s="13"/>
      <c r="DHF1797" s="13"/>
      <c r="DHG1797" s="13"/>
      <c r="DHH1797" s="13"/>
      <c r="DHI1797" s="13"/>
      <c r="DHJ1797" s="13"/>
      <c r="DHK1797" s="13"/>
      <c r="DHL1797" s="13"/>
      <c r="DHM1797" s="13"/>
      <c r="DHN1797" s="13"/>
      <c r="DHO1797" s="13"/>
      <c r="DHP1797" s="13"/>
      <c r="DHQ1797" s="13"/>
      <c r="DHR1797" s="13"/>
      <c r="DHS1797" s="13"/>
      <c r="DHT1797" s="13"/>
      <c r="DHU1797" s="13"/>
      <c r="DHV1797" s="13"/>
      <c r="DHW1797" s="13"/>
      <c r="DHX1797" s="13"/>
      <c r="DHY1797" s="13"/>
      <c r="DHZ1797" s="13"/>
      <c r="DIA1797" s="13"/>
      <c r="DIB1797" s="13"/>
      <c r="DIC1797" s="13"/>
      <c r="DID1797" s="13"/>
      <c r="DIE1797" s="13"/>
      <c r="DIF1797" s="13"/>
      <c r="DIG1797" s="13"/>
      <c r="DIH1797" s="13"/>
      <c r="DII1797" s="13"/>
      <c r="DIJ1797" s="13"/>
      <c r="DIK1797" s="13"/>
      <c r="DIL1797" s="13"/>
      <c r="DIM1797" s="13"/>
      <c r="DIN1797" s="13"/>
      <c r="DIO1797" s="13"/>
      <c r="DIP1797" s="13"/>
      <c r="DIQ1797" s="13"/>
      <c r="DIR1797" s="13"/>
      <c r="DIS1797" s="13"/>
      <c r="DIT1797" s="13"/>
      <c r="DIU1797" s="13"/>
      <c r="DIV1797" s="13"/>
      <c r="DIW1797" s="13"/>
      <c r="DIX1797" s="13"/>
      <c r="DIY1797" s="13"/>
      <c r="DIZ1797" s="13"/>
      <c r="DJA1797" s="13"/>
      <c r="DJB1797" s="13"/>
      <c r="DJC1797" s="13"/>
      <c r="DJD1797" s="13"/>
      <c r="DJE1797" s="13"/>
      <c r="DJF1797" s="13"/>
      <c r="DJG1797" s="13"/>
      <c r="DJH1797" s="13"/>
      <c r="DJI1797" s="13"/>
      <c r="DJJ1797" s="13"/>
      <c r="DJK1797" s="13"/>
      <c r="DJL1797" s="13"/>
      <c r="DJM1797" s="13"/>
      <c r="DJN1797" s="13"/>
      <c r="DJO1797" s="13"/>
      <c r="DJP1797" s="13"/>
      <c r="DJQ1797" s="13"/>
      <c r="DJR1797" s="13"/>
      <c r="DJS1797" s="13"/>
      <c r="DJT1797" s="13"/>
      <c r="DJU1797" s="13"/>
      <c r="DJV1797" s="13"/>
      <c r="DJW1797" s="13"/>
      <c r="DJX1797" s="13"/>
      <c r="DJY1797" s="13"/>
      <c r="DJZ1797" s="13"/>
      <c r="DKA1797" s="13"/>
      <c r="DKB1797" s="13"/>
      <c r="DKC1797" s="13"/>
      <c r="DKD1797" s="13"/>
      <c r="DKE1797" s="13"/>
      <c r="DKF1797" s="13"/>
      <c r="DKG1797" s="13"/>
      <c r="DKH1797" s="13"/>
      <c r="DKI1797" s="13"/>
      <c r="DKJ1797" s="13"/>
      <c r="DKK1797" s="13"/>
      <c r="DKL1797" s="13"/>
      <c r="DKM1797" s="13"/>
      <c r="DKN1797" s="13"/>
      <c r="DKO1797" s="13"/>
      <c r="DKP1797" s="13"/>
      <c r="DKQ1797" s="13"/>
      <c r="DKR1797" s="13"/>
      <c r="DKS1797" s="13"/>
      <c r="DKT1797" s="13"/>
      <c r="DKU1797" s="13"/>
      <c r="DKV1797" s="13"/>
      <c r="DKW1797" s="13"/>
      <c r="DKX1797" s="13"/>
      <c r="DKY1797" s="13"/>
      <c r="DKZ1797" s="13"/>
      <c r="DLA1797" s="13"/>
      <c r="DLB1797" s="13"/>
      <c r="DLC1797" s="13"/>
      <c r="DLD1797" s="13"/>
      <c r="DLE1797" s="13"/>
      <c r="DLF1797" s="13"/>
      <c r="DLG1797" s="13"/>
      <c r="DLH1797" s="13"/>
      <c r="DLI1797" s="13"/>
      <c r="DLJ1797" s="13"/>
      <c r="DLK1797" s="13"/>
      <c r="DLL1797" s="13"/>
      <c r="DLM1797" s="13"/>
      <c r="DLN1797" s="13"/>
      <c r="DLO1797" s="13"/>
      <c r="DLP1797" s="13"/>
      <c r="DLQ1797" s="13"/>
      <c r="DLR1797" s="13"/>
      <c r="DLS1797" s="13"/>
      <c r="DLT1797" s="13"/>
      <c r="DLU1797" s="13"/>
      <c r="DLV1797" s="13"/>
      <c r="DLW1797" s="13"/>
      <c r="DLX1797" s="13"/>
      <c r="DLY1797" s="13"/>
      <c r="DLZ1797" s="13"/>
      <c r="DMA1797" s="13"/>
      <c r="DMB1797" s="13"/>
      <c r="DMC1797" s="13"/>
      <c r="DMD1797" s="13"/>
      <c r="DME1797" s="13"/>
      <c r="DMF1797" s="13"/>
      <c r="DMG1797" s="13"/>
      <c r="DMH1797" s="13"/>
      <c r="DMI1797" s="13"/>
      <c r="DMJ1797" s="13"/>
      <c r="DMK1797" s="13"/>
      <c r="DML1797" s="13"/>
      <c r="DMM1797" s="13"/>
      <c r="DMN1797" s="13"/>
      <c r="DMO1797" s="13"/>
      <c r="DMP1797" s="13"/>
      <c r="DMQ1797" s="13"/>
      <c r="DMR1797" s="13"/>
      <c r="DMS1797" s="13"/>
      <c r="DMT1797" s="13"/>
      <c r="DMU1797" s="13"/>
      <c r="DMV1797" s="13"/>
      <c r="DMW1797" s="13"/>
      <c r="DMX1797" s="13"/>
      <c r="DMY1797" s="13"/>
      <c r="DMZ1797" s="13"/>
      <c r="DNA1797" s="13"/>
      <c r="DNB1797" s="13"/>
      <c r="DNC1797" s="13"/>
      <c r="DND1797" s="13"/>
      <c r="DNE1797" s="13"/>
      <c r="DNF1797" s="13"/>
      <c r="DNG1797" s="13"/>
      <c r="DNH1797" s="13"/>
      <c r="DNI1797" s="13"/>
      <c r="DNJ1797" s="13"/>
      <c r="DNK1797" s="13"/>
      <c r="DNL1797" s="13"/>
      <c r="DNM1797" s="13"/>
      <c r="DNN1797" s="13"/>
      <c r="DNO1797" s="13"/>
      <c r="DNP1797" s="13"/>
      <c r="DNQ1797" s="13"/>
      <c r="DNR1797" s="13"/>
      <c r="DNS1797" s="13"/>
      <c r="DNT1797" s="13"/>
      <c r="DNU1797" s="13"/>
      <c r="DNV1797" s="13"/>
      <c r="DNW1797" s="13"/>
      <c r="DNX1797" s="13"/>
      <c r="DNY1797" s="13"/>
      <c r="DNZ1797" s="13"/>
      <c r="DOA1797" s="13"/>
      <c r="DOB1797" s="13"/>
      <c r="DOC1797" s="13"/>
      <c r="DOD1797" s="13"/>
      <c r="DOE1797" s="13"/>
      <c r="DOF1797" s="13"/>
      <c r="DOG1797" s="13"/>
      <c r="DOH1797" s="13"/>
      <c r="DOI1797" s="13"/>
      <c r="DOJ1797" s="13"/>
      <c r="DOK1797" s="13"/>
      <c r="DOL1797" s="13"/>
      <c r="DOM1797" s="13"/>
      <c r="DON1797" s="13"/>
      <c r="DOO1797" s="13"/>
      <c r="DOP1797" s="13"/>
      <c r="DOQ1797" s="13"/>
      <c r="DOR1797" s="13"/>
      <c r="DOS1797" s="13"/>
      <c r="DOT1797" s="13"/>
      <c r="DOU1797" s="13"/>
      <c r="DOV1797" s="13"/>
      <c r="DOW1797" s="13"/>
      <c r="DOX1797" s="13"/>
      <c r="DOY1797" s="13"/>
      <c r="DOZ1797" s="13"/>
      <c r="DPA1797" s="13"/>
      <c r="DPB1797" s="13"/>
      <c r="DPC1797" s="13"/>
      <c r="DPD1797" s="13"/>
      <c r="DPE1797" s="13"/>
      <c r="DPF1797" s="13"/>
      <c r="DPG1797" s="13"/>
      <c r="DPH1797" s="13"/>
      <c r="DPI1797" s="13"/>
      <c r="DPJ1797" s="13"/>
      <c r="DPK1797" s="13"/>
      <c r="DPL1797" s="13"/>
      <c r="DPM1797" s="13"/>
      <c r="DPN1797" s="13"/>
      <c r="DPO1797" s="13"/>
      <c r="DPP1797" s="13"/>
      <c r="DPQ1797" s="13"/>
      <c r="DPR1797" s="13"/>
      <c r="DPS1797" s="13"/>
      <c r="DPT1797" s="13"/>
      <c r="DPU1797" s="13"/>
      <c r="DPV1797" s="13"/>
      <c r="DPW1797" s="13"/>
      <c r="DPX1797" s="13"/>
      <c r="DPY1797" s="13"/>
      <c r="DPZ1797" s="13"/>
      <c r="DQA1797" s="13"/>
      <c r="DQB1797" s="13"/>
      <c r="DQC1797" s="13"/>
      <c r="DQD1797" s="13"/>
      <c r="DQE1797" s="13"/>
      <c r="DQF1797" s="13"/>
      <c r="DQG1797" s="13"/>
      <c r="DQH1797" s="13"/>
      <c r="DQI1797" s="13"/>
      <c r="DQJ1797" s="13"/>
      <c r="DQK1797" s="13"/>
      <c r="DQL1797" s="13"/>
      <c r="DQM1797" s="13"/>
      <c r="DQN1797" s="13"/>
      <c r="DQO1797" s="13"/>
      <c r="DQP1797" s="13"/>
      <c r="DQQ1797" s="13"/>
      <c r="DQR1797" s="13"/>
      <c r="DQS1797" s="13"/>
      <c r="DQT1797" s="13"/>
      <c r="DQU1797" s="13"/>
      <c r="DQV1797" s="13"/>
      <c r="DQW1797" s="13"/>
      <c r="DQX1797" s="13"/>
      <c r="DQY1797" s="13"/>
      <c r="DQZ1797" s="13"/>
      <c r="DRA1797" s="13"/>
      <c r="DRB1797" s="13"/>
      <c r="DRC1797" s="13"/>
      <c r="DRD1797" s="13"/>
      <c r="DRE1797" s="13"/>
      <c r="DRF1797" s="13"/>
      <c r="DRG1797" s="13"/>
      <c r="DRH1797" s="13"/>
      <c r="DRI1797" s="13"/>
      <c r="DRJ1797" s="13"/>
      <c r="DRK1797" s="13"/>
      <c r="DRL1797" s="13"/>
      <c r="DRM1797" s="13"/>
      <c r="DRN1797" s="13"/>
      <c r="DRO1797" s="13"/>
      <c r="DRP1797" s="13"/>
      <c r="DRQ1797" s="13"/>
      <c r="DRR1797" s="13"/>
      <c r="DRS1797" s="13"/>
      <c r="DRT1797" s="13"/>
      <c r="DRU1797" s="13"/>
      <c r="DRV1797" s="13"/>
      <c r="DRW1797" s="13"/>
      <c r="DRX1797" s="13"/>
      <c r="DRY1797" s="13"/>
      <c r="DRZ1797" s="13"/>
      <c r="DSA1797" s="13"/>
      <c r="DSB1797" s="13"/>
      <c r="DSC1797" s="13"/>
      <c r="DSD1797" s="13"/>
      <c r="DSE1797" s="13"/>
      <c r="DSF1797" s="13"/>
      <c r="DSG1797" s="13"/>
      <c r="DSH1797" s="13"/>
      <c r="DSI1797" s="13"/>
      <c r="DSJ1797" s="13"/>
      <c r="DSK1797" s="13"/>
      <c r="DSL1797" s="13"/>
      <c r="DSM1797" s="13"/>
      <c r="DSN1797" s="13"/>
      <c r="DSO1797" s="13"/>
      <c r="DSP1797" s="13"/>
      <c r="DSQ1797" s="13"/>
      <c r="DSR1797" s="13"/>
      <c r="DSS1797" s="13"/>
      <c r="DST1797" s="13"/>
      <c r="DSU1797" s="13"/>
      <c r="DSV1797" s="13"/>
      <c r="DSW1797" s="13"/>
      <c r="DSX1797" s="13"/>
      <c r="DSY1797" s="13"/>
      <c r="DSZ1797" s="13"/>
      <c r="DTA1797" s="13"/>
      <c r="DTB1797" s="13"/>
      <c r="DTC1797" s="13"/>
      <c r="DTD1797" s="13"/>
      <c r="DTE1797" s="13"/>
      <c r="DTF1797" s="13"/>
      <c r="DTG1797" s="13"/>
      <c r="DTH1797" s="13"/>
      <c r="DTI1797" s="13"/>
      <c r="DTJ1797" s="13"/>
      <c r="DTK1797" s="13"/>
      <c r="DTL1797" s="13"/>
      <c r="DTM1797" s="13"/>
      <c r="DTN1797" s="13"/>
      <c r="DTO1797" s="13"/>
      <c r="DTP1797" s="13"/>
      <c r="DTQ1797" s="13"/>
      <c r="DTR1797" s="13"/>
      <c r="DTS1797" s="13"/>
      <c r="DTT1797" s="13"/>
      <c r="DTU1797" s="13"/>
      <c r="DTV1797" s="13"/>
      <c r="DTW1797" s="13"/>
      <c r="DTX1797" s="13"/>
      <c r="DTY1797" s="13"/>
      <c r="DTZ1797" s="13"/>
      <c r="DUA1797" s="13"/>
      <c r="DUB1797" s="13"/>
      <c r="DUC1797" s="13"/>
      <c r="DUD1797" s="13"/>
      <c r="DUE1797" s="13"/>
      <c r="DUF1797" s="13"/>
      <c r="DUG1797" s="13"/>
      <c r="DUH1797" s="13"/>
      <c r="DUI1797" s="13"/>
      <c r="DUJ1797" s="13"/>
      <c r="DUK1797" s="13"/>
      <c r="DUL1797" s="13"/>
      <c r="DUM1797" s="13"/>
      <c r="DUN1797" s="13"/>
      <c r="DUO1797" s="13"/>
      <c r="DUP1797" s="13"/>
      <c r="DUQ1797" s="13"/>
      <c r="DUR1797" s="13"/>
      <c r="DUS1797" s="13"/>
      <c r="DUT1797" s="13"/>
      <c r="DUU1797" s="13"/>
      <c r="DUV1797" s="13"/>
      <c r="DUW1797" s="13"/>
      <c r="DUX1797" s="13"/>
      <c r="DUY1797" s="13"/>
      <c r="DUZ1797" s="13"/>
      <c r="DVA1797" s="13"/>
      <c r="DVB1797" s="13"/>
      <c r="DVC1797" s="13"/>
      <c r="DVD1797" s="13"/>
      <c r="DVE1797" s="13"/>
      <c r="DVF1797" s="13"/>
      <c r="DVG1797" s="13"/>
      <c r="DVH1797" s="13"/>
      <c r="DVI1797" s="13"/>
      <c r="DVJ1797" s="13"/>
      <c r="DVK1797" s="13"/>
      <c r="DVL1797" s="13"/>
      <c r="DVM1797" s="13"/>
      <c r="DVN1797" s="13"/>
      <c r="DVO1797" s="13"/>
      <c r="DVP1797" s="13"/>
      <c r="DVQ1797" s="13"/>
      <c r="DVR1797" s="13"/>
      <c r="DVS1797" s="13"/>
      <c r="DVT1797" s="13"/>
      <c r="DVU1797" s="13"/>
      <c r="DVV1797" s="13"/>
      <c r="DVW1797" s="13"/>
      <c r="DVX1797" s="13"/>
      <c r="DVY1797" s="13"/>
      <c r="DVZ1797" s="13"/>
      <c r="DWA1797" s="13"/>
      <c r="DWB1797" s="13"/>
      <c r="DWC1797" s="13"/>
      <c r="DWD1797" s="13"/>
      <c r="DWE1797" s="13"/>
      <c r="DWF1797" s="13"/>
      <c r="DWG1797" s="13"/>
      <c r="DWH1797" s="13"/>
      <c r="DWI1797" s="13"/>
      <c r="DWJ1797" s="13"/>
      <c r="DWK1797" s="13"/>
      <c r="DWL1797" s="13"/>
      <c r="DWM1797" s="13"/>
      <c r="DWN1797" s="13"/>
      <c r="DWO1797" s="13"/>
      <c r="DWP1797" s="13"/>
      <c r="DWQ1797" s="13"/>
      <c r="DWR1797" s="13"/>
      <c r="DWS1797" s="13"/>
      <c r="DWT1797" s="13"/>
      <c r="DWU1797" s="13"/>
      <c r="DWV1797" s="13"/>
      <c r="DWW1797" s="13"/>
      <c r="DWX1797" s="13"/>
      <c r="DWY1797" s="13"/>
      <c r="DWZ1797" s="13"/>
      <c r="DXA1797" s="13"/>
      <c r="DXB1797" s="13"/>
      <c r="DXC1797" s="13"/>
      <c r="DXD1797" s="13"/>
      <c r="DXE1797" s="13"/>
      <c r="DXF1797" s="13"/>
      <c r="DXG1797" s="13"/>
      <c r="DXH1797" s="13"/>
      <c r="DXI1797" s="13"/>
      <c r="DXJ1797" s="13"/>
      <c r="DXK1797" s="13"/>
      <c r="DXL1797" s="13"/>
      <c r="DXM1797" s="13"/>
      <c r="DXN1797" s="13"/>
      <c r="DXO1797" s="13"/>
      <c r="DXP1797" s="13"/>
      <c r="DXQ1797" s="13"/>
      <c r="DXR1797" s="13"/>
      <c r="DXS1797" s="13"/>
      <c r="DXT1797" s="13"/>
      <c r="DXU1797" s="13"/>
      <c r="DXV1797" s="13"/>
      <c r="DXW1797" s="13"/>
      <c r="DXX1797" s="13"/>
      <c r="DXY1797" s="13"/>
      <c r="DXZ1797" s="13"/>
      <c r="DYA1797" s="13"/>
      <c r="DYB1797" s="13"/>
      <c r="DYC1797" s="13"/>
      <c r="DYD1797" s="13"/>
      <c r="DYE1797" s="13"/>
      <c r="DYF1797" s="13"/>
      <c r="DYG1797" s="13"/>
      <c r="DYH1797" s="13"/>
      <c r="DYI1797" s="13"/>
      <c r="DYJ1797" s="13"/>
      <c r="DYK1797" s="13"/>
      <c r="DYL1797" s="13"/>
      <c r="DYM1797" s="13"/>
      <c r="DYN1797" s="13"/>
      <c r="DYO1797" s="13"/>
      <c r="DYP1797" s="13"/>
      <c r="DYQ1797" s="13"/>
      <c r="DYR1797" s="13"/>
      <c r="DYS1797" s="13"/>
      <c r="DYT1797" s="13"/>
      <c r="DYU1797" s="13"/>
      <c r="DYV1797" s="13"/>
      <c r="DYW1797" s="13"/>
      <c r="DYX1797" s="13"/>
      <c r="DYY1797" s="13"/>
      <c r="DYZ1797" s="13"/>
      <c r="DZA1797" s="13"/>
      <c r="DZB1797" s="13"/>
      <c r="DZC1797" s="13"/>
      <c r="DZD1797" s="13"/>
      <c r="DZE1797" s="13"/>
      <c r="DZF1797" s="13"/>
      <c r="DZG1797" s="13"/>
      <c r="DZH1797" s="13"/>
      <c r="DZI1797" s="13"/>
      <c r="DZJ1797" s="13"/>
      <c r="DZK1797" s="13"/>
      <c r="DZL1797" s="13"/>
      <c r="DZM1797" s="13"/>
      <c r="DZN1797" s="13"/>
      <c r="DZO1797" s="13"/>
      <c r="DZP1797" s="13"/>
      <c r="DZQ1797" s="13"/>
      <c r="DZR1797" s="13"/>
      <c r="DZS1797" s="13"/>
      <c r="DZT1797" s="13"/>
      <c r="DZU1797" s="13"/>
      <c r="DZV1797" s="13"/>
      <c r="DZW1797" s="13"/>
      <c r="DZX1797" s="13"/>
      <c r="DZY1797" s="13"/>
      <c r="DZZ1797" s="13"/>
      <c r="EAA1797" s="13"/>
      <c r="EAB1797" s="13"/>
      <c r="EAC1797" s="13"/>
      <c r="EAD1797" s="13"/>
      <c r="EAE1797" s="13"/>
      <c r="EAF1797" s="13"/>
      <c r="EAG1797" s="13"/>
      <c r="EAH1797" s="13"/>
      <c r="EAI1797" s="13"/>
      <c r="EAJ1797" s="13"/>
      <c r="EAK1797" s="13"/>
      <c r="EAL1797" s="13"/>
      <c r="EAM1797" s="13"/>
      <c r="EAN1797" s="13"/>
      <c r="EAO1797" s="13"/>
      <c r="EAP1797" s="13"/>
      <c r="EAQ1797" s="13"/>
      <c r="EAR1797" s="13"/>
      <c r="EAS1797" s="13"/>
      <c r="EAT1797" s="13"/>
      <c r="EAU1797" s="13"/>
      <c r="EAV1797" s="13"/>
      <c r="EAW1797" s="13"/>
      <c r="EAX1797" s="13"/>
      <c r="EAY1797" s="13"/>
      <c r="EAZ1797" s="13"/>
      <c r="EBA1797" s="13"/>
      <c r="EBB1797" s="13"/>
      <c r="EBC1797" s="13"/>
      <c r="EBD1797" s="13"/>
      <c r="EBE1797" s="13"/>
      <c r="EBF1797" s="13"/>
      <c r="EBG1797" s="13"/>
      <c r="EBH1797" s="13"/>
      <c r="EBI1797" s="13"/>
      <c r="EBJ1797" s="13"/>
      <c r="EBK1797" s="13"/>
      <c r="EBL1797" s="13"/>
      <c r="EBM1797" s="13"/>
      <c r="EBN1797" s="13"/>
      <c r="EBO1797" s="13"/>
      <c r="EBP1797" s="13"/>
      <c r="EBQ1797" s="13"/>
      <c r="EBR1797" s="13"/>
      <c r="EBS1797" s="13"/>
      <c r="EBT1797" s="13"/>
      <c r="EBU1797" s="13"/>
      <c r="EBV1797" s="13"/>
      <c r="EBW1797" s="13"/>
      <c r="EBX1797" s="13"/>
      <c r="EBY1797" s="13"/>
      <c r="EBZ1797" s="13"/>
      <c r="ECA1797" s="13"/>
      <c r="ECB1797" s="13"/>
      <c r="ECC1797" s="13"/>
      <c r="ECD1797" s="13"/>
      <c r="ECE1797" s="13"/>
      <c r="ECF1797" s="13"/>
      <c r="ECG1797" s="13"/>
      <c r="ECH1797" s="13"/>
      <c r="ECI1797" s="13"/>
      <c r="ECJ1797" s="13"/>
      <c r="ECK1797" s="13"/>
      <c r="ECL1797" s="13"/>
      <c r="ECM1797" s="13"/>
      <c r="ECN1797" s="13"/>
      <c r="ECO1797" s="13"/>
      <c r="ECP1797" s="13"/>
      <c r="ECQ1797" s="13"/>
      <c r="ECR1797" s="13"/>
      <c r="ECS1797" s="13"/>
      <c r="ECT1797" s="13"/>
      <c r="ECU1797" s="13"/>
      <c r="ECV1797" s="13"/>
      <c r="ECW1797" s="13"/>
      <c r="ECX1797" s="13"/>
      <c r="ECY1797" s="13"/>
      <c r="ECZ1797" s="13"/>
      <c r="EDA1797" s="13"/>
      <c r="EDB1797" s="13"/>
      <c r="EDC1797" s="13"/>
      <c r="EDD1797" s="13"/>
      <c r="EDE1797" s="13"/>
      <c r="EDF1797" s="13"/>
      <c r="EDG1797" s="13"/>
      <c r="EDH1797" s="13"/>
      <c r="EDI1797" s="13"/>
      <c r="EDJ1797" s="13"/>
      <c r="EDK1797" s="13"/>
      <c r="EDL1797" s="13"/>
      <c r="EDM1797" s="13"/>
      <c r="EDN1797" s="13"/>
      <c r="EDO1797" s="13"/>
      <c r="EDP1797" s="13"/>
      <c r="EDQ1797" s="13"/>
      <c r="EDR1797" s="13"/>
      <c r="EDS1797" s="13"/>
      <c r="EDT1797" s="13"/>
      <c r="EDU1797" s="13"/>
      <c r="EDV1797" s="13"/>
      <c r="EDW1797" s="13"/>
      <c r="EDX1797" s="13"/>
      <c r="EDY1797" s="13"/>
      <c r="EDZ1797" s="13"/>
      <c r="EEA1797" s="13"/>
      <c r="EEB1797" s="13"/>
      <c r="EEC1797" s="13"/>
      <c r="EED1797" s="13"/>
      <c r="EEE1797" s="13"/>
      <c r="EEF1797" s="13"/>
      <c r="EEG1797" s="13"/>
      <c r="EEH1797" s="13"/>
      <c r="EEI1797" s="13"/>
      <c r="EEJ1797" s="13"/>
      <c r="EEK1797" s="13"/>
      <c r="EEL1797" s="13"/>
      <c r="EEM1797" s="13"/>
      <c r="EEN1797" s="13"/>
      <c r="EEO1797" s="13"/>
      <c r="EEP1797" s="13"/>
      <c r="EEQ1797" s="13"/>
      <c r="EER1797" s="13"/>
      <c r="EES1797" s="13"/>
      <c r="EET1797" s="13"/>
      <c r="EEU1797" s="13"/>
      <c r="EEV1797" s="13"/>
      <c r="EEW1797" s="13"/>
      <c r="EEX1797" s="13"/>
      <c r="EEY1797" s="13"/>
      <c r="EEZ1797" s="13"/>
      <c r="EFA1797" s="13"/>
      <c r="EFB1797" s="13"/>
      <c r="EFC1797" s="13"/>
      <c r="EFD1797" s="13"/>
      <c r="EFE1797" s="13"/>
      <c r="EFF1797" s="13"/>
      <c r="EFG1797" s="13"/>
      <c r="EFH1797" s="13"/>
      <c r="EFI1797" s="13"/>
      <c r="EFJ1797" s="13"/>
      <c r="EFK1797" s="13"/>
      <c r="EFL1797" s="13"/>
      <c r="EFM1797" s="13"/>
      <c r="EFN1797" s="13"/>
      <c r="EFO1797" s="13"/>
      <c r="EFP1797" s="13"/>
      <c r="EFQ1797" s="13"/>
      <c r="EFR1797" s="13"/>
      <c r="EFS1797" s="13"/>
      <c r="EFT1797" s="13"/>
      <c r="EFU1797" s="13"/>
      <c r="EFV1797" s="13"/>
      <c r="EFW1797" s="13"/>
      <c r="EFX1797" s="13"/>
      <c r="EFY1797" s="13"/>
      <c r="EFZ1797" s="13"/>
      <c r="EGA1797" s="13"/>
      <c r="EGB1797" s="13"/>
      <c r="EGC1797" s="13"/>
      <c r="EGD1797" s="13"/>
      <c r="EGE1797" s="13"/>
      <c r="EGF1797" s="13"/>
      <c r="EGG1797" s="13"/>
      <c r="EGH1797" s="13"/>
      <c r="EGI1797" s="13"/>
      <c r="EGJ1797" s="13"/>
      <c r="EGK1797" s="13"/>
      <c r="EGL1797" s="13"/>
      <c r="EGM1797" s="13"/>
      <c r="EGN1797" s="13"/>
      <c r="EGO1797" s="13"/>
      <c r="EGP1797" s="13"/>
      <c r="EGQ1797" s="13"/>
      <c r="EGR1797" s="13"/>
      <c r="EGS1797" s="13"/>
      <c r="EGT1797" s="13"/>
      <c r="EGU1797" s="13"/>
      <c r="EGV1797" s="13"/>
      <c r="EGW1797" s="13"/>
      <c r="EGX1797" s="13"/>
      <c r="EGY1797" s="13"/>
      <c r="EGZ1797" s="13"/>
      <c r="EHA1797" s="13"/>
      <c r="EHB1797" s="13"/>
      <c r="EHC1797" s="13"/>
      <c r="EHD1797" s="13"/>
      <c r="EHE1797" s="13"/>
      <c r="EHF1797" s="13"/>
      <c r="EHG1797" s="13"/>
      <c r="EHH1797" s="13"/>
      <c r="EHI1797" s="13"/>
      <c r="EHJ1797" s="13"/>
      <c r="EHK1797" s="13"/>
      <c r="EHL1797" s="13"/>
      <c r="EHM1797" s="13"/>
      <c r="EHN1797" s="13"/>
      <c r="EHO1797" s="13"/>
      <c r="EHP1797" s="13"/>
      <c r="EHQ1797" s="13"/>
      <c r="EHR1797" s="13"/>
      <c r="EHS1797" s="13"/>
      <c r="EHT1797" s="13"/>
      <c r="EHU1797" s="13"/>
      <c r="EHV1797" s="13"/>
      <c r="EHW1797" s="13"/>
      <c r="EHX1797" s="13"/>
      <c r="EHY1797" s="13"/>
      <c r="EHZ1797" s="13"/>
      <c r="EIA1797" s="13"/>
      <c r="EIB1797" s="13"/>
      <c r="EIC1797" s="13"/>
      <c r="EID1797" s="13"/>
      <c r="EIE1797" s="13"/>
      <c r="EIF1797" s="13"/>
      <c r="EIG1797" s="13"/>
      <c r="EIH1797" s="13"/>
      <c r="EII1797" s="13"/>
      <c r="EIJ1797" s="13"/>
      <c r="EIK1797" s="13"/>
      <c r="EIL1797" s="13"/>
      <c r="EIM1797" s="13"/>
      <c r="EIN1797" s="13"/>
      <c r="EIO1797" s="13"/>
      <c r="EIP1797" s="13"/>
      <c r="EIQ1797" s="13"/>
      <c r="EIR1797" s="13"/>
      <c r="EIS1797" s="13"/>
      <c r="EIT1797" s="13"/>
      <c r="EIU1797" s="13"/>
      <c r="EIV1797" s="13"/>
      <c r="EIW1797" s="13"/>
      <c r="EIX1797" s="13"/>
      <c r="EIY1797" s="13"/>
      <c r="EIZ1797" s="13"/>
      <c r="EJA1797" s="13"/>
      <c r="EJB1797" s="13"/>
      <c r="EJC1797" s="13"/>
      <c r="EJD1797" s="13"/>
      <c r="EJE1797" s="13"/>
      <c r="EJF1797" s="13"/>
      <c r="EJG1797" s="13"/>
      <c r="EJH1797" s="13"/>
      <c r="EJI1797" s="13"/>
      <c r="EJJ1797" s="13"/>
      <c r="EJK1797" s="13"/>
      <c r="EJL1797" s="13"/>
      <c r="EJM1797" s="13"/>
      <c r="EJN1797" s="13"/>
      <c r="EJO1797" s="13"/>
      <c r="EJP1797" s="13"/>
      <c r="EJQ1797" s="13"/>
      <c r="EJR1797" s="13"/>
      <c r="EJS1797" s="13"/>
      <c r="EJT1797" s="13"/>
      <c r="EJU1797" s="13"/>
      <c r="EJV1797" s="13"/>
      <c r="EJW1797" s="13"/>
      <c r="EJX1797" s="13"/>
      <c r="EJY1797" s="13"/>
      <c r="EJZ1797" s="13"/>
      <c r="EKA1797" s="13"/>
      <c r="EKB1797" s="13"/>
      <c r="EKC1797" s="13"/>
      <c r="EKD1797" s="13"/>
      <c r="EKE1797" s="13"/>
      <c r="EKF1797" s="13"/>
      <c r="EKG1797" s="13"/>
      <c r="EKH1797" s="13"/>
      <c r="EKI1797" s="13"/>
      <c r="EKJ1797" s="13"/>
      <c r="EKK1797" s="13"/>
      <c r="EKL1797" s="13"/>
      <c r="EKM1797" s="13"/>
      <c r="EKN1797" s="13"/>
      <c r="EKO1797" s="13"/>
      <c r="EKP1797" s="13"/>
      <c r="EKQ1797" s="13"/>
      <c r="EKR1797" s="13"/>
      <c r="EKS1797" s="13"/>
      <c r="EKT1797" s="13"/>
      <c r="EKU1797" s="13"/>
      <c r="EKV1797" s="13"/>
      <c r="EKW1797" s="13"/>
      <c r="EKX1797" s="13"/>
      <c r="EKY1797" s="13"/>
      <c r="EKZ1797" s="13"/>
      <c r="ELA1797" s="13"/>
      <c r="ELB1797" s="13"/>
      <c r="ELC1797" s="13"/>
      <c r="ELD1797" s="13"/>
      <c r="ELE1797" s="13"/>
      <c r="ELF1797" s="13"/>
      <c r="ELG1797" s="13"/>
      <c r="ELH1797" s="13"/>
      <c r="ELI1797" s="13"/>
      <c r="ELJ1797" s="13"/>
      <c r="ELK1797" s="13"/>
      <c r="ELL1797" s="13"/>
      <c r="ELM1797" s="13"/>
      <c r="ELN1797" s="13"/>
      <c r="ELO1797" s="13"/>
      <c r="ELP1797" s="13"/>
      <c r="ELQ1797" s="13"/>
      <c r="ELR1797" s="13"/>
      <c r="ELS1797" s="13"/>
      <c r="ELT1797" s="13"/>
      <c r="ELU1797" s="13"/>
      <c r="ELV1797" s="13"/>
      <c r="ELW1797" s="13"/>
      <c r="ELX1797" s="13"/>
      <c r="ELY1797" s="13"/>
      <c r="ELZ1797" s="13"/>
      <c r="EMA1797" s="13"/>
      <c r="EMB1797" s="13"/>
      <c r="EMC1797" s="13"/>
      <c r="EMD1797" s="13"/>
      <c r="EME1797" s="13"/>
      <c r="EMF1797" s="13"/>
      <c r="EMG1797" s="13"/>
      <c r="EMH1797" s="13"/>
      <c r="EMI1797" s="13"/>
      <c r="EMJ1797" s="13"/>
      <c r="EMK1797" s="13"/>
      <c r="EML1797" s="13"/>
      <c r="EMM1797" s="13"/>
      <c r="EMN1797" s="13"/>
      <c r="EMO1797" s="13"/>
      <c r="EMP1797" s="13"/>
      <c r="EMQ1797" s="13"/>
      <c r="EMR1797" s="13"/>
      <c r="EMS1797" s="13"/>
      <c r="EMT1797" s="13"/>
      <c r="EMU1797" s="13"/>
      <c r="EMV1797" s="13"/>
      <c r="EMW1797" s="13"/>
      <c r="EMX1797" s="13"/>
      <c r="EMY1797" s="13"/>
      <c r="EMZ1797" s="13"/>
      <c r="ENA1797" s="13"/>
      <c r="ENB1797" s="13"/>
      <c r="ENC1797" s="13"/>
      <c r="END1797" s="13"/>
      <c r="ENE1797" s="13"/>
      <c r="ENF1797" s="13"/>
      <c r="ENG1797" s="13"/>
      <c r="ENH1797" s="13"/>
      <c r="ENI1797" s="13"/>
      <c r="ENJ1797" s="13"/>
      <c r="ENK1797" s="13"/>
      <c r="ENL1797" s="13"/>
      <c r="ENM1797" s="13"/>
      <c r="ENN1797" s="13"/>
      <c r="ENO1797" s="13"/>
      <c r="ENP1797" s="13"/>
      <c r="ENQ1797" s="13"/>
      <c r="ENR1797" s="13"/>
      <c r="ENS1797" s="13"/>
      <c r="ENT1797" s="13"/>
      <c r="ENU1797" s="13"/>
      <c r="ENV1797" s="13"/>
      <c r="ENW1797" s="13"/>
      <c r="ENX1797" s="13"/>
      <c r="ENY1797" s="13"/>
      <c r="ENZ1797" s="13"/>
      <c r="EOA1797" s="13"/>
      <c r="EOB1797" s="13"/>
      <c r="EOC1797" s="13"/>
      <c r="EOD1797" s="13"/>
      <c r="EOE1797" s="13"/>
      <c r="EOF1797" s="13"/>
      <c r="EOG1797" s="13"/>
      <c r="EOH1797" s="13"/>
      <c r="EOI1797" s="13"/>
      <c r="EOJ1797" s="13"/>
      <c r="EOK1797" s="13"/>
      <c r="EOL1797" s="13"/>
      <c r="EOM1797" s="13"/>
      <c r="EON1797" s="13"/>
      <c r="EOO1797" s="13"/>
      <c r="EOP1797" s="13"/>
      <c r="EOQ1797" s="13"/>
      <c r="EOR1797" s="13"/>
      <c r="EOS1797" s="13"/>
      <c r="EOT1797" s="13"/>
      <c r="EOU1797" s="13"/>
      <c r="EOV1797" s="13"/>
      <c r="EOW1797" s="13"/>
      <c r="EOX1797" s="13"/>
      <c r="EOY1797" s="13"/>
      <c r="EOZ1797" s="13"/>
      <c r="EPA1797" s="13"/>
      <c r="EPB1797" s="13"/>
      <c r="EPC1797" s="13"/>
      <c r="EPD1797" s="13"/>
      <c r="EPE1797" s="13"/>
      <c r="EPF1797" s="13"/>
      <c r="EPG1797" s="13"/>
      <c r="EPH1797" s="13"/>
      <c r="EPI1797" s="13"/>
      <c r="EPJ1797" s="13"/>
      <c r="EPK1797" s="13"/>
      <c r="EPL1797" s="13"/>
      <c r="EPM1797" s="13"/>
      <c r="EPN1797" s="13"/>
      <c r="EPO1797" s="13"/>
      <c r="EPP1797" s="13"/>
      <c r="EPQ1797" s="13"/>
      <c r="EPR1797" s="13"/>
      <c r="EPS1797" s="13"/>
      <c r="EPT1797" s="13"/>
      <c r="EPU1797" s="13"/>
      <c r="EPV1797" s="13"/>
      <c r="EPW1797" s="13"/>
      <c r="EPX1797" s="13"/>
      <c r="EPY1797" s="13"/>
      <c r="EPZ1797" s="13"/>
      <c r="EQA1797" s="13"/>
      <c r="EQB1797" s="13"/>
      <c r="EQC1797" s="13"/>
      <c r="EQD1797" s="13"/>
      <c r="EQE1797" s="13"/>
      <c r="EQF1797" s="13"/>
      <c r="EQG1797" s="13"/>
      <c r="EQH1797" s="13"/>
      <c r="EQI1797" s="13"/>
      <c r="EQJ1797" s="13"/>
      <c r="EQK1797" s="13"/>
      <c r="EQL1797" s="13"/>
      <c r="EQM1797" s="13"/>
      <c r="EQN1797" s="13"/>
      <c r="EQO1797" s="13"/>
      <c r="EQP1797" s="13"/>
      <c r="EQQ1797" s="13"/>
      <c r="EQR1797" s="13"/>
      <c r="EQS1797" s="13"/>
      <c r="EQT1797" s="13"/>
      <c r="EQU1797" s="13"/>
      <c r="EQV1797" s="13"/>
      <c r="EQW1797" s="13"/>
      <c r="EQX1797" s="13"/>
      <c r="EQY1797" s="13"/>
      <c r="EQZ1797" s="13"/>
      <c r="ERA1797" s="13"/>
      <c r="ERB1797" s="13"/>
      <c r="ERC1797" s="13"/>
      <c r="ERD1797" s="13"/>
      <c r="ERE1797" s="13"/>
      <c r="ERF1797" s="13"/>
      <c r="ERG1797" s="13"/>
      <c r="ERH1797" s="13"/>
      <c r="ERI1797" s="13"/>
      <c r="ERJ1797" s="13"/>
      <c r="ERK1797" s="13"/>
      <c r="ERL1797" s="13"/>
      <c r="ERM1797" s="13"/>
      <c r="ERN1797" s="13"/>
      <c r="ERO1797" s="13"/>
      <c r="ERP1797" s="13"/>
      <c r="ERQ1797" s="13"/>
      <c r="ERR1797" s="13"/>
      <c r="ERS1797" s="13"/>
      <c r="ERT1797" s="13"/>
      <c r="ERU1797" s="13"/>
      <c r="ERV1797" s="13"/>
      <c r="ERW1797" s="13"/>
      <c r="ERX1797" s="13"/>
      <c r="ERY1797" s="13"/>
      <c r="ERZ1797" s="13"/>
      <c r="ESA1797" s="13"/>
      <c r="ESB1797" s="13"/>
      <c r="ESC1797" s="13"/>
      <c r="ESD1797" s="13"/>
      <c r="ESE1797" s="13"/>
      <c r="ESF1797" s="13"/>
      <c r="ESG1797" s="13"/>
      <c r="ESH1797" s="13"/>
      <c r="ESI1797" s="13"/>
      <c r="ESJ1797" s="13"/>
      <c r="ESK1797" s="13"/>
      <c r="ESL1797" s="13"/>
      <c r="ESM1797" s="13"/>
      <c r="ESN1797" s="13"/>
      <c r="ESO1797" s="13"/>
      <c r="ESP1797" s="13"/>
      <c r="ESQ1797" s="13"/>
      <c r="ESR1797" s="13"/>
      <c r="ESS1797" s="13"/>
      <c r="EST1797" s="13"/>
      <c r="ESU1797" s="13"/>
      <c r="ESV1797" s="13"/>
      <c r="ESW1797" s="13"/>
      <c r="ESX1797" s="13"/>
      <c r="ESY1797" s="13"/>
      <c r="ESZ1797" s="13"/>
      <c r="ETA1797" s="13"/>
      <c r="ETB1797" s="13"/>
      <c r="ETC1797" s="13"/>
      <c r="ETD1797" s="13"/>
      <c r="ETE1797" s="13"/>
      <c r="ETF1797" s="13"/>
      <c r="ETG1797" s="13"/>
      <c r="ETH1797" s="13"/>
      <c r="ETI1797" s="13"/>
      <c r="ETJ1797" s="13"/>
      <c r="ETK1797" s="13"/>
      <c r="ETL1797" s="13"/>
      <c r="ETM1797" s="13"/>
      <c r="ETN1797" s="13"/>
      <c r="ETO1797" s="13"/>
      <c r="ETP1797" s="13"/>
      <c r="ETQ1797" s="13"/>
      <c r="ETR1797" s="13"/>
      <c r="ETS1797" s="13"/>
      <c r="ETT1797" s="13"/>
      <c r="ETU1797" s="13"/>
      <c r="ETV1797" s="13"/>
      <c r="ETW1797" s="13"/>
      <c r="ETX1797" s="13"/>
      <c r="ETY1797" s="13"/>
      <c r="ETZ1797" s="13"/>
      <c r="EUA1797" s="13"/>
      <c r="EUB1797" s="13"/>
      <c r="EUC1797" s="13"/>
      <c r="EUD1797" s="13"/>
      <c r="EUE1797" s="13"/>
      <c r="EUF1797" s="13"/>
      <c r="EUG1797" s="13"/>
      <c r="EUH1797" s="13"/>
      <c r="EUI1797" s="13"/>
      <c r="EUJ1797" s="13"/>
      <c r="EUK1797" s="13"/>
      <c r="EUL1797" s="13"/>
      <c r="EUM1797" s="13"/>
      <c r="EUN1797" s="13"/>
      <c r="EUO1797" s="13"/>
      <c r="EUP1797" s="13"/>
      <c r="EUQ1797" s="13"/>
      <c r="EUR1797" s="13"/>
      <c r="EUS1797" s="13"/>
      <c r="EUT1797" s="13"/>
      <c r="EUU1797" s="13"/>
      <c r="EUV1797" s="13"/>
      <c r="EUW1797" s="13"/>
      <c r="EUX1797" s="13"/>
      <c r="EUY1797" s="13"/>
      <c r="EUZ1797" s="13"/>
      <c r="EVA1797" s="13"/>
      <c r="EVB1797" s="13"/>
      <c r="EVC1797" s="13"/>
      <c r="EVD1797" s="13"/>
      <c r="EVE1797" s="13"/>
      <c r="EVF1797" s="13"/>
      <c r="EVG1797" s="13"/>
      <c r="EVH1797" s="13"/>
      <c r="EVI1797" s="13"/>
      <c r="EVJ1797" s="13"/>
      <c r="EVK1797" s="13"/>
      <c r="EVL1797" s="13"/>
      <c r="EVM1797" s="13"/>
      <c r="EVN1797" s="13"/>
      <c r="EVO1797" s="13"/>
      <c r="EVP1797" s="13"/>
      <c r="EVQ1797" s="13"/>
      <c r="EVR1797" s="13"/>
      <c r="EVS1797" s="13"/>
      <c r="EVT1797" s="13"/>
      <c r="EVU1797" s="13"/>
      <c r="EVV1797" s="13"/>
      <c r="EVW1797" s="13"/>
      <c r="EVX1797" s="13"/>
      <c r="EVY1797" s="13"/>
      <c r="EVZ1797" s="13"/>
      <c r="EWA1797" s="13"/>
      <c r="EWB1797" s="13"/>
      <c r="EWC1797" s="13"/>
      <c r="EWD1797" s="13"/>
      <c r="EWE1797" s="13"/>
      <c r="EWF1797" s="13"/>
      <c r="EWG1797" s="13"/>
      <c r="EWH1797" s="13"/>
      <c r="EWI1797" s="13"/>
      <c r="EWJ1797" s="13"/>
      <c r="EWK1797" s="13"/>
      <c r="EWL1797" s="13"/>
      <c r="EWM1797" s="13"/>
      <c r="EWN1797" s="13"/>
      <c r="EWO1797" s="13"/>
      <c r="EWP1797" s="13"/>
      <c r="EWQ1797" s="13"/>
      <c r="EWR1797" s="13"/>
      <c r="EWS1797" s="13"/>
      <c r="EWT1797" s="13"/>
      <c r="EWU1797" s="13"/>
      <c r="EWV1797" s="13"/>
      <c r="EWW1797" s="13"/>
      <c r="EWX1797" s="13"/>
      <c r="EWY1797" s="13"/>
      <c r="EWZ1797" s="13"/>
      <c r="EXA1797" s="13"/>
      <c r="EXB1797" s="13"/>
      <c r="EXC1797" s="13"/>
      <c r="EXD1797" s="13"/>
      <c r="EXE1797" s="13"/>
      <c r="EXF1797" s="13"/>
      <c r="EXG1797" s="13"/>
      <c r="EXH1797" s="13"/>
      <c r="EXI1797" s="13"/>
      <c r="EXJ1797" s="13"/>
      <c r="EXK1797" s="13"/>
      <c r="EXL1797" s="13"/>
      <c r="EXM1797" s="13"/>
      <c r="EXN1797" s="13"/>
      <c r="EXO1797" s="13"/>
      <c r="EXP1797" s="13"/>
      <c r="EXQ1797" s="13"/>
      <c r="EXR1797" s="13"/>
      <c r="EXS1797" s="13"/>
      <c r="EXT1797" s="13"/>
      <c r="EXU1797" s="13"/>
      <c r="EXV1797" s="13"/>
      <c r="EXW1797" s="13"/>
      <c r="EXX1797" s="13"/>
      <c r="EXY1797" s="13"/>
      <c r="EXZ1797" s="13"/>
      <c r="EYA1797" s="13"/>
      <c r="EYB1797" s="13"/>
      <c r="EYC1797" s="13"/>
      <c r="EYD1797" s="13"/>
      <c r="EYE1797" s="13"/>
      <c r="EYF1797" s="13"/>
      <c r="EYG1797" s="13"/>
      <c r="EYH1797" s="13"/>
      <c r="EYI1797" s="13"/>
      <c r="EYJ1797" s="13"/>
      <c r="EYK1797" s="13"/>
      <c r="EYL1797" s="13"/>
      <c r="EYM1797" s="13"/>
      <c r="EYN1797" s="13"/>
      <c r="EYO1797" s="13"/>
      <c r="EYP1797" s="13"/>
      <c r="EYQ1797" s="13"/>
      <c r="EYR1797" s="13"/>
      <c r="EYS1797" s="13"/>
      <c r="EYT1797" s="13"/>
      <c r="EYU1797" s="13"/>
      <c r="EYV1797" s="13"/>
      <c r="EYW1797" s="13"/>
      <c r="EYX1797" s="13"/>
      <c r="EYY1797" s="13"/>
      <c r="EYZ1797" s="13"/>
      <c r="EZA1797" s="13"/>
      <c r="EZB1797" s="13"/>
      <c r="EZC1797" s="13"/>
      <c r="EZD1797" s="13"/>
      <c r="EZE1797" s="13"/>
      <c r="EZF1797" s="13"/>
      <c r="EZG1797" s="13"/>
      <c r="EZH1797" s="13"/>
      <c r="EZI1797" s="13"/>
      <c r="EZJ1797" s="13"/>
      <c r="EZK1797" s="13"/>
      <c r="EZL1797" s="13"/>
      <c r="EZM1797" s="13"/>
      <c r="EZN1797" s="13"/>
      <c r="EZO1797" s="13"/>
      <c r="EZP1797" s="13"/>
      <c r="EZQ1797" s="13"/>
      <c r="EZR1797" s="13"/>
      <c r="EZS1797" s="13"/>
      <c r="EZT1797" s="13"/>
      <c r="EZU1797" s="13"/>
      <c r="EZV1797" s="13"/>
      <c r="EZW1797" s="13"/>
      <c r="EZX1797" s="13"/>
      <c r="EZY1797" s="13"/>
      <c r="EZZ1797" s="13"/>
      <c r="FAA1797" s="13"/>
      <c r="FAB1797" s="13"/>
      <c r="FAC1797" s="13"/>
      <c r="FAD1797" s="13"/>
      <c r="FAE1797" s="13"/>
      <c r="FAF1797" s="13"/>
      <c r="FAG1797" s="13"/>
      <c r="FAH1797" s="13"/>
      <c r="FAI1797" s="13"/>
      <c r="FAJ1797" s="13"/>
      <c r="FAK1797" s="13"/>
      <c r="FAL1797" s="13"/>
      <c r="FAM1797" s="13"/>
      <c r="FAN1797" s="13"/>
      <c r="FAO1797" s="13"/>
      <c r="FAP1797" s="13"/>
      <c r="FAQ1797" s="13"/>
      <c r="FAR1797" s="13"/>
      <c r="FAS1797" s="13"/>
      <c r="FAT1797" s="13"/>
      <c r="FAU1797" s="13"/>
      <c r="FAV1797" s="13"/>
      <c r="FAW1797" s="13"/>
      <c r="FAX1797" s="13"/>
      <c r="FAY1797" s="13"/>
      <c r="FAZ1797" s="13"/>
      <c r="FBA1797" s="13"/>
      <c r="FBB1797" s="13"/>
      <c r="FBC1797" s="13"/>
      <c r="FBD1797" s="13"/>
      <c r="FBE1797" s="13"/>
      <c r="FBF1797" s="13"/>
      <c r="FBG1797" s="13"/>
      <c r="FBH1797" s="13"/>
      <c r="FBI1797" s="13"/>
      <c r="FBJ1797" s="13"/>
      <c r="FBK1797" s="13"/>
      <c r="FBL1797" s="13"/>
      <c r="FBM1797" s="13"/>
      <c r="FBN1797" s="13"/>
      <c r="FBO1797" s="13"/>
      <c r="FBP1797" s="13"/>
      <c r="FBQ1797" s="13"/>
      <c r="FBR1797" s="13"/>
      <c r="FBS1797" s="13"/>
      <c r="FBT1797" s="13"/>
      <c r="FBU1797" s="13"/>
      <c r="FBV1797" s="13"/>
      <c r="FBW1797" s="13"/>
      <c r="FBX1797" s="13"/>
      <c r="FBY1797" s="13"/>
      <c r="FBZ1797" s="13"/>
      <c r="FCA1797" s="13"/>
      <c r="FCB1797" s="13"/>
      <c r="FCC1797" s="13"/>
      <c r="FCD1797" s="13"/>
      <c r="FCE1797" s="13"/>
      <c r="FCF1797" s="13"/>
      <c r="FCG1797" s="13"/>
      <c r="FCH1797" s="13"/>
      <c r="FCI1797" s="13"/>
      <c r="FCJ1797" s="13"/>
      <c r="FCK1797" s="13"/>
      <c r="FCL1797" s="13"/>
      <c r="FCM1797" s="13"/>
      <c r="FCN1797" s="13"/>
      <c r="FCO1797" s="13"/>
      <c r="FCP1797" s="13"/>
      <c r="FCQ1797" s="13"/>
      <c r="FCR1797" s="13"/>
      <c r="FCS1797" s="13"/>
      <c r="FCT1797" s="13"/>
      <c r="FCU1797" s="13"/>
      <c r="FCV1797" s="13"/>
      <c r="FCW1797" s="13"/>
      <c r="FCX1797" s="13"/>
      <c r="FCY1797" s="13"/>
      <c r="FCZ1797" s="13"/>
      <c r="FDA1797" s="13"/>
      <c r="FDB1797" s="13"/>
      <c r="FDC1797" s="13"/>
      <c r="FDD1797" s="13"/>
      <c r="FDE1797" s="13"/>
      <c r="FDF1797" s="13"/>
      <c r="FDG1797" s="13"/>
      <c r="FDH1797" s="13"/>
      <c r="FDI1797" s="13"/>
      <c r="FDJ1797" s="13"/>
      <c r="FDK1797" s="13"/>
      <c r="FDL1797" s="13"/>
      <c r="FDM1797" s="13"/>
      <c r="FDN1797" s="13"/>
      <c r="FDO1797" s="13"/>
      <c r="FDP1797" s="13"/>
      <c r="FDQ1797" s="13"/>
      <c r="FDR1797" s="13"/>
      <c r="FDS1797" s="13"/>
      <c r="FDT1797" s="13"/>
      <c r="FDU1797" s="13"/>
      <c r="FDV1797" s="13"/>
      <c r="FDW1797" s="13"/>
      <c r="FDX1797" s="13"/>
      <c r="FDY1797" s="13"/>
      <c r="FDZ1797" s="13"/>
      <c r="FEA1797" s="13"/>
      <c r="FEB1797" s="13"/>
      <c r="FEC1797" s="13"/>
      <c r="FED1797" s="13"/>
      <c r="FEE1797" s="13"/>
      <c r="FEF1797" s="13"/>
      <c r="FEG1797" s="13"/>
      <c r="FEH1797" s="13"/>
      <c r="FEI1797" s="13"/>
      <c r="FEJ1797" s="13"/>
      <c r="FEK1797" s="13"/>
      <c r="FEL1797" s="13"/>
      <c r="FEM1797" s="13"/>
      <c r="FEN1797" s="13"/>
      <c r="FEO1797" s="13"/>
      <c r="FEP1797" s="13"/>
      <c r="FEQ1797" s="13"/>
      <c r="FER1797" s="13"/>
      <c r="FES1797" s="13"/>
      <c r="FET1797" s="13"/>
      <c r="FEU1797" s="13"/>
      <c r="FEV1797" s="13"/>
      <c r="FEW1797" s="13"/>
      <c r="FEX1797" s="13"/>
      <c r="FEY1797" s="13"/>
      <c r="FEZ1797" s="13"/>
      <c r="FFA1797" s="13"/>
      <c r="FFB1797" s="13"/>
      <c r="FFC1797" s="13"/>
      <c r="FFD1797" s="13"/>
      <c r="FFE1797" s="13"/>
      <c r="FFF1797" s="13"/>
      <c r="FFG1797" s="13"/>
      <c r="FFH1797" s="13"/>
      <c r="FFI1797" s="13"/>
      <c r="FFJ1797" s="13"/>
      <c r="FFK1797" s="13"/>
      <c r="FFL1797" s="13"/>
      <c r="FFM1797" s="13"/>
      <c r="FFN1797" s="13"/>
      <c r="FFO1797" s="13"/>
      <c r="FFP1797" s="13"/>
      <c r="FFQ1797" s="13"/>
      <c r="FFR1797" s="13"/>
      <c r="FFS1797" s="13"/>
      <c r="FFT1797" s="13"/>
      <c r="FFU1797" s="13"/>
      <c r="FFV1797" s="13"/>
      <c r="FFW1797" s="13"/>
      <c r="FFX1797" s="13"/>
      <c r="FFY1797" s="13"/>
      <c r="FFZ1797" s="13"/>
      <c r="FGA1797" s="13"/>
      <c r="FGB1797" s="13"/>
      <c r="FGC1797" s="13"/>
      <c r="FGD1797" s="13"/>
      <c r="FGE1797" s="13"/>
      <c r="FGF1797" s="13"/>
      <c r="FGG1797" s="13"/>
      <c r="FGH1797" s="13"/>
      <c r="FGI1797" s="13"/>
      <c r="FGJ1797" s="13"/>
      <c r="FGK1797" s="13"/>
      <c r="FGL1797" s="13"/>
      <c r="FGM1797" s="13"/>
      <c r="FGN1797" s="13"/>
      <c r="FGO1797" s="13"/>
      <c r="FGP1797" s="13"/>
      <c r="FGQ1797" s="13"/>
      <c r="FGR1797" s="13"/>
      <c r="FGS1797" s="13"/>
      <c r="FGT1797" s="13"/>
      <c r="FGU1797" s="13"/>
      <c r="FGV1797" s="13"/>
      <c r="FGW1797" s="13"/>
      <c r="FGX1797" s="13"/>
      <c r="FGY1797" s="13"/>
      <c r="FGZ1797" s="13"/>
      <c r="FHA1797" s="13"/>
      <c r="FHB1797" s="13"/>
      <c r="FHC1797" s="13"/>
      <c r="FHD1797" s="13"/>
      <c r="FHE1797" s="13"/>
      <c r="FHF1797" s="13"/>
      <c r="FHG1797" s="13"/>
      <c r="FHH1797" s="13"/>
      <c r="FHI1797" s="13"/>
      <c r="FHJ1797" s="13"/>
      <c r="FHK1797" s="13"/>
      <c r="FHL1797" s="13"/>
      <c r="FHM1797" s="13"/>
      <c r="FHN1797" s="13"/>
      <c r="FHO1797" s="13"/>
      <c r="FHP1797" s="13"/>
      <c r="FHQ1797" s="13"/>
      <c r="FHR1797" s="13"/>
      <c r="FHS1797" s="13"/>
      <c r="FHT1797" s="13"/>
      <c r="FHU1797" s="13"/>
      <c r="FHV1797" s="13"/>
      <c r="FHW1797" s="13"/>
      <c r="FHX1797" s="13"/>
      <c r="FHY1797" s="13"/>
      <c r="FHZ1797" s="13"/>
      <c r="FIA1797" s="13"/>
      <c r="FIB1797" s="13"/>
      <c r="FIC1797" s="13"/>
      <c r="FID1797" s="13"/>
      <c r="FIE1797" s="13"/>
      <c r="FIF1797" s="13"/>
      <c r="FIG1797" s="13"/>
      <c r="FIH1797" s="13"/>
      <c r="FII1797" s="13"/>
      <c r="FIJ1797" s="13"/>
      <c r="FIK1797" s="13"/>
      <c r="FIL1797" s="13"/>
      <c r="FIM1797" s="13"/>
      <c r="FIN1797" s="13"/>
      <c r="FIO1797" s="13"/>
      <c r="FIP1797" s="13"/>
      <c r="FIQ1797" s="13"/>
      <c r="FIR1797" s="13"/>
      <c r="FIS1797" s="13"/>
      <c r="FIT1797" s="13"/>
      <c r="FIU1797" s="13"/>
      <c r="FIV1797" s="13"/>
      <c r="FIW1797" s="13"/>
      <c r="FIX1797" s="13"/>
      <c r="FIY1797" s="13"/>
      <c r="FIZ1797" s="13"/>
      <c r="FJA1797" s="13"/>
      <c r="FJB1797" s="13"/>
      <c r="FJC1797" s="13"/>
      <c r="FJD1797" s="13"/>
      <c r="FJE1797" s="13"/>
      <c r="FJF1797" s="13"/>
      <c r="FJG1797" s="13"/>
      <c r="FJH1797" s="13"/>
      <c r="FJI1797" s="13"/>
      <c r="FJJ1797" s="13"/>
      <c r="FJK1797" s="13"/>
      <c r="FJL1797" s="13"/>
      <c r="FJM1797" s="13"/>
      <c r="FJN1797" s="13"/>
      <c r="FJO1797" s="13"/>
      <c r="FJP1797" s="13"/>
      <c r="FJQ1797" s="13"/>
      <c r="FJR1797" s="13"/>
      <c r="FJS1797" s="13"/>
      <c r="FJT1797" s="13"/>
      <c r="FJU1797" s="13"/>
      <c r="FJV1797" s="13"/>
      <c r="FJW1797" s="13"/>
      <c r="FJX1797" s="13"/>
      <c r="FJY1797" s="13"/>
      <c r="FJZ1797" s="13"/>
      <c r="FKA1797" s="13"/>
      <c r="FKB1797" s="13"/>
      <c r="FKC1797" s="13"/>
      <c r="FKD1797" s="13"/>
      <c r="FKE1797" s="13"/>
      <c r="FKF1797" s="13"/>
      <c r="FKG1797" s="13"/>
      <c r="FKH1797" s="13"/>
      <c r="FKI1797" s="13"/>
      <c r="FKJ1797" s="13"/>
      <c r="FKK1797" s="13"/>
      <c r="FKL1797" s="13"/>
      <c r="FKM1797" s="13"/>
      <c r="FKN1797" s="13"/>
      <c r="FKO1797" s="13"/>
      <c r="FKP1797" s="13"/>
      <c r="FKQ1797" s="13"/>
      <c r="FKR1797" s="13"/>
      <c r="FKS1797" s="13"/>
      <c r="FKT1797" s="13"/>
      <c r="FKU1797" s="13"/>
      <c r="FKV1797" s="13"/>
      <c r="FKW1797" s="13"/>
      <c r="FKX1797" s="13"/>
      <c r="FKY1797" s="13"/>
      <c r="FKZ1797" s="13"/>
      <c r="FLA1797" s="13"/>
      <c r="FLB1797" s="13"/>
      <c r="FLC1797" s="13"/>
      <c r="FLD1797" s="13"/>
      <c r="FLE1797" s="13"/>
      <c r="FLF1797" s="13"/>
      <c r="FLG1797" s="13"/>
      <c r="FLH1797" s="13"/>
      <c r="FLI1797" s="13"/>
      <c r="FLJ1797" s="13"/>
      <c r="FLK1797" s="13"/>
      <c r="FLL1797" s="13"/>
      <c r="FLM1797" s="13"/>
      <c r="FLN1797" s="13"/>
      <c r="FLO1797" s="13"/>
      <c r="FLP1797" s="13"/>
      <c r="FLQ1797" s="13"/>
      <c r="FLR1797" s="13"/>
      <c r="FLS1797" s="13"/>
      <c r="FLT1797" s="13"/>
      <c r="FLU1797" s="13"/>
      <c r="FLV1797" s="13"/>
      <c r="FLW1797" s="13"/>
      <c r="FLX1797" s="13"/>
      <c r="FLY1797" s="13"/>
      <c r="FLZ1797" s="13"/>
      <c r="FMA1797" s="13"/>
      <c r="FMB1797" s="13"/>
      <c r="FMC1797" s="13"/>
      <c r="FMD1797" s="13"/>
      <c r="FME1797" s="13"/>
      <c r="FMF1797" s="13"/>
      <c r="FMG1797" s="13"/>
      <c r="FMH1797" s="13"/>
      <c r="FMI1797" s="13"/>
      <c r="FMJ1797" s="13"/>
      <c r="FMK1797" s="13"/>
      <c r="FML1797" s="13"/>
      <c r="FMM1797" s="13"/>
      <c r="FMN1797" s="13"/>
      <c r="FMO1797" s="13"/>
      <c r="FMP1797" s="13"/>
      <c r="FMQ1797" s="13"/>
      <c r="FMR1797" s="13"/>
      <c r="FMS1797" s="13"/>
      <c r="FMT1797" s="13"/>
      <c r="FMU1797" s="13"/>
      <c r="FMV1797" s="13"/>
      <c r="FMW1797" s="13"/>
      <c r="FMX1797" s="13"/>
      <c r="FMY1797" s="13"/>
      <c r="FMZ1797" s="13"/>
      <c r="FNA1797" s="13"/>
      <c r="FNB1797" s="13"/>
      <c r="FNC1797" s="13"/>
      <c r="FND1797" s="13"/>
      <c r="FNE1797" s="13"/>
      <c r="FNF1797" s="13"/>
      <c r="FNG1797" s="13"/>
      <c r="FNH1797" s="13"/>
      <c r="FNI1797" s="13"/>
      <c r="FNJ1797" s="13"/>
      <c r="FNK1797" s="13"/>
      <c r="FNL1797" s="13"/>
      <c r="FNM1797" s="13"/>
      <c r="FNN1797" s="13"/>
      <c r="FNO1797" s="13"/>
      <c r="FNP1797" s="13"/>
      <c r="FNQ1797" s="13"/>
      <c r="FNR1797" s="13"/>
      <c r="FNS1797" s="13"/>
      <c r="FNT1797" s="13"/>
      <c r="FNU1797" s="13"/>
      <c r="FNV1797" s="13"/>
      <c r="FNW1797" s="13"/>
      <c r="FNX1797" s="13"/>
      <c r="FNY1797" s="13"/>
      <c r="FNZ1797" s="13"/>
      <c r="FOA1797" s="13"/>
      <c r="FOB1797" s="13"/>
      <c r="FOC1797" s="13"/>
      <c r="FOD1797" s="13"/>
      <c r="FOE1797" s="13"/>
      <c r="FOF1797" s="13"/>
      <c r="FOG1797" s="13"/>
      <c r="FOH1797" s="13"/>
      <c r="FOI1797" s="13"/>
      <c r="FOJ1797" s="13"/>
      <c r="FOK1797" s="13"/>
      <c r="FOL1797" s="13"/>
      <c r="FOM1797" s="13"/>
      <c r="FON1797" s="13"/>
      <c r="FOO1797" s="13"/>
      <c r="FOP1797" s="13"/>
      <c r="FOQ1797" s="13"/>
      <c r="FOR1797" s="13"/>
      <c r="FOS1797" s="13"/>
      <c r="FOT1797" s="13"/>
      <c r="FOU1797" s="13"/>
      <c r="FOV1797" s="13"/>
      <c r="FOW1797" s="13"/>
      <c r="FOX1797" s="13"/>
      <c r="FOY1797" s="13"/>
      <c r="FOZ1797" s="13"/>
      <c r="FPA1797" s="13"/>
      <c r="FPB1797" s="13"/>
      <c r="FPC1797" s="13"/>
      <c r="FPD1797" s="13"/>
      <c r="FPE1797" s="13"/>
      <c r="FPF1797" s="13"/>
      <c r="FPG1797" s="13"/>
      <c r="FPH1797" s="13"/>
      <c r="FPI1797" s="13"/>
      <c r="FPJ1797" s="13"/>
      <c r="FPK1797" s="13"/>
      <c r="FPL1797" s="13"/>
      <c r="FPM1797" s="13"/>
      <c r="FPN1797" s="13"/>
      <c r="FPO1797" s="13"/>
      <c r="FPP1797" s="13"/>
      <c r="FPQ1797" s="13"/>
      <c r="FPR1797" s="13"/>
      <c r="FPS1797" s="13"/>
      <c r="FPT1797" s="13"/>
      <c r="FPU1797" s="13"/>
      <c r="FPV1797" s="13"/>
      <c r="FPW1797" s="13"/>
      <c r="FPX1797" s="13"/>
      <c r="FPY1797" s="13"/>
      <c r="FPZ1797" s="13"/>
      <c r="FQA1797" s="13"/>
      <c r="FQB1797" s="13"/>
      <c r="FQC1797" s="13"/>
      <c r="FQD1797" s="13"/>
      <c r="FQE1797" s="13"/>
      <c r="FQF1797" s="13"/>
      <c r="FQG1797" s="13"/>
      <c r="FQH1797" s="13"/>
      <c r="FQI1797" s="13"/>
      <c r="FQJ1797" s="13"/>
      <c r="FQK1797" s="13"/>
      <c r="FQL1797" s="13"/>
      <c r="FQM1797" s="13"/>
      <c r="FQN1797" s="13"/>
      <c r="FQO1797" s="13"/>
      <c r="FQP1797" s="13"/>
      <c r="FQQ1797" s="13"/>
      <c r="FQR1797" s="13"/>
      <c r="FQS1797" s="13"/>
      <c r="FQT1797" s="13"/>
      <c r="FQU1797" s="13"/>
      <c r="FQV1797" s="13"/>
      <c r="FQW1797" s="13"/>
      <c r="FQX1797" s="13"/>
      <c r="FQY1797" s="13"/>
      <c r="FQZ1797" s="13"/>
      <c r="FRA1797" s="13"/>
      <c r="FRB1797" s="13"/>
      <c r="FRC1797" s="13"/>
      <c r="FRD1797" s="13"/>
      <c r="FRE1797" s="13"/>
      <c r="FRF1797" s="13"/>
      <c r="FRG1797" s="13"/>
      <c r="FRH1797" s="13"/>
      <c r="FRI1797" s="13"/>
      <c r="FRJ1797" s="13"/>
      <c r="FRK1797" s="13"/>
      <c r="FRL1797" s="13"/>
      <c r="FRM1797" s="13"/>
      <c r="FRN1797" s="13"/>
      <c r="FRO1797" s="13"/>
      <c r="FRP1797" s="13"/>
      <c r="FRQ1797" s="13"/>
      <c r="FRR1797" s="13"/>
      <c r="FRS1797" s="13"/>
      <c r="FRT1797" s="13"/>
      <c r="FRU1797" s="13"/>
      <c r="FRV1797" s="13"/>
      <c r="FRW1797" s="13"/>
      <c r="FRX1797" s="13"/>
      <c r="FRY1797" s="13"/>
      <c r="FRZ1797" s="13"/>
      <c r="FSA1797" s="13"/>
      <c r="FSB1797" s="13"/>
      <c r="FSC1797" s="13"/>
      <c r="FSD1797" s="13"/>
      <c r="FSE1797" s="13"/>
      <c r="FSF1797" s="13"/>
      <c r="FSG1797" s="13"/>
      <c r="FSH1797" s="13"/>
      <c r="FSI1797" s="13"/>
      <c r="FSJ1797" s="13"/>
      <c r="FSK1797" s="13"/>
      <c r="FSL1797" s="13"/>
      <c r="FSM1797" s="13"/>
      <c r="FSN1797" s="13"/>
      <c r="FSO1797" s="13"/>
      <c r="FSP1797" s="13"/>
      <c r="FSQ1797" s="13"/>
      <c r="FSR1797" s="13"/>
      <c r="FSS1797" s="13"/>
      <c r="FST1797" s="13"/>
      <c r="FSU1797" s="13"/>
      <c r="FSV1797" s="13"/>
      <c r="FSW1797" s="13"/>
      <c r="FSX1797" s="13"/>
      <c r="FSY1797" s="13"/>
      <c r="FSZ1797" s="13"/>
      <c r="FTA1797" s="13"/>
      <c r="FTB1797" s="13"/>
      <c r="FTC1797" s="13"/>
      <c r="FTD1797" s="13"/>
      <c r="FTE1797" s="13"/>
      <c r="FTF1797" s="13"/>
      <c r="FTG1797" s="13"/>
      <c r="FTH1797" s="13"/>
      <c r="FTI1797" s="13"/>
      <c r="FTJ1797" s="13"/>
      <c r="FTK1797" s="13"/>
      <c r="FTL1797" s="13"/>
      <c r="FTM1797" s="13"/>
      <c r="FTN1797" s="13"/>
      <c r="FTO1797" s="13"/>
      <c r="FTP1797" s="13"/>
      <c r="FTQ1797" s="13"/>
      <c r="FTR1797" s="13"/>
      <c r="FTS1797" s="13"/>
      <c r="FTT1797" s="13"/>
      <c r="FTU1797" s="13"/>
      <c r="FTV1797" s="13"/>
      <c r="FTW1797" s="13"/>
      <c r="FTX1797" s="13"/>
      <c r="FTY1797" s="13"/>
      <c r="FTZ1797" s="13"/>
      <c r="FUA1797" s="13"/>
      <c r="FUB1797" s="13"/>
      <c r="FUC1797" s="13"/>
      <c r="FUD1797" s="13"/>
      <c r="FUE1797" s="13"/>
      <c r="FUF1797" s="13"/>
      <c r="FUG1797" s="13"/>
      <c r="FUH1797" s="13"/>
      <c r="FUI1797" s="13"/>
      <c r="FUJ1797" s="13"/>
      <c r="FUK1797" s="13"/>
      <c r="FUL1797" s="13"/>
      <c r="FUM1797" s="13"/>
      <c r="FUN1797" s="13"/>
      <c r="FUO1797" s="13"/>
      <c r="FUP1797" s="13"/>
      <c r="FUQ1797" s="13"/>
      <c r="FUR1797" s="13"/>
      <c r="FUS1797" s="13"/>
      <c r="FUT1797" s="13"/>
      <c r="FUU1797" s="13"/>
      <c r="FUV1797" s="13"/>
      <c r="FUW1797" s="13"/>
      <c r="FUX1797" s="13"/>
      <c r="FUY1797" s="13"/>
      <c r="FUZ1797" s="13"/>
      <c r="FVA1797" s="13"/>
      <c r="FVB1797" s="13"/>
      <c r="FVC1797" s="13"/>
      <c r="FVD1797" s="13"/>
      <c r="FVE1797" s="13"/>
      <c r="FVF1797" s="13"/>
      <c r="FVG1797" s="13"/>
      <c r="FVH1797" s="13"/>
      <c r="FVI1797" s="13"/>
      <c r="FVJ1797" s="13"/>
      <c r="FVK1797" s="13"/>
      <c r="FVL1797" s="13"/>
      <c r="FVM1797" s="13"/>
      <c r="FVN1797" s="13"/>
      <c r="FVO1797" s="13"/>
      <c r="FVP1797" s="13"/>
      <c r="FVQ1797" s="13"/>
      <c r="FVR1797" s="13"/>
      <c r="FVS1797" s="13"/>
      <c r="FVT1797" s="13"/>
      <c r="FVU1797" s="13"/>
      <c r="FVV1797" s="13"/>
      <c r="FVW1797" s="13"/>
      <c r="FVX1797" s="13"/>
      <c r="FVY1797" s="13"/>
      <c r="FVZ1797" s="13"/>
      <c r="FWA1797" s="13"/>
      <c r="FWB1797" s="13"/>
      <c r="FWC1797" s="13"/>
      <c r="FWD1797" s="13"/>
      <c r="FWE1797" s="13"/>
      <c r="FWF1797" s="13"/>
      <c r="FWG1797" s="13"/>
      <c r="FWH1797" s="13"/>
      <c r="FWI1797" s="13"/>
      <c r="FWJ1797" s="13"/>
      <c r="FWK1797" s="13"/>
      <c r="FWL1797" s="13"/>
      <c r="FWM1797" s="13"/>
      <c r="FWN1797" s="13"/>
      <c r="FWO1797" s="13"/>
      <c r="FWP1797" s="13"/>
      <c r="FWQ1797" s="13"/>
      <c r="FWR1797" s="13"/>
      <c r="FWS1797" s="13"/>
      <c r="FWT1797" s="13"/>
      <c r="FWU1797" s="13"/>
      <c r="FWV1797" s="13"/>
      <c r="FWW1797" s="13"/>
      <c r="FWX1797" s="13"/>
      <c r="FWY1797" s="13"/>
      <c r="FWZ1797" s="13"/>
      <c r="FXA1797" s="13"/>
      <c r="FXB1797" s="13"/>
      <c r="FXC1797" s="13"/>
      <c r="FXD1797" s="13"/>
      <c r="FXE1797" s="13"/>
      <c r="FXF1797" s="13"/>
      <c r="FXG1797" s="13"/>
      <c r="FXH1797" s="13"/>
      <c r="FXI1797" s="13"/>
      <c r="FXJ1797" s="13"/>
      <c r="FXK1797" s="13"/>
      <c r="FXL1797" s="13"/>
      <c r="FXM1797" s="13"/>
      <c r="FXN1797" s="13"/>
      <c r="FXO1797" s="13"/>
      <c r="FXP1797" s="13"/>
      <c r="FXQ1797" s="13"/>
      <c r="FXR1797" s="13"/>
      <c r="FXS1797" s="13"/>
      <c r="FXT1797" s="13"/>
      <c r="FXU1797" s="13"/>
      <c r="FXV1797" s="13"/>
      <c r="FXW1797" s="13"/>
      <c r="FXX1797" s="13"/>
      <c r="FXY1797" s="13"/>
      <c r="FXZ1797" s="13"/>
      <c r="FYA1797" s="13"/>
      <c r="FYB1797" s="13"/>
      <c r="FYC1797" s="13"/>
      <c r="FYD1797" s="13"/>
      <c r="FYE1797" s="13"/>
      <c r="FYF1797" s="13"/>
      <c r="FYG1797" s="13"/>
      <c r="FYH1797" s="13"/>
      <c r="FYI1797" s="13"/>
      <c r="FYJ1797" s="13"/>
      <c r="FYK1797" s="13"/>
      <c r="FYL1797" s="13"/>
      <c r="FYM1797" s="13"/>
      <c r="FYN1797" s="13"/>
      <c r="FYO1797" s="13"/>
      <c r="FYP1797" s="13"/>
      <c r="FYQ1797" s="13"/>
      <c r="FYR1797" s="13"/>
      <c r="FYS1797" s="13"/>
      <c r="FYT1797" s="13"/>
      <c r="FYU1797" s="13"/>
      <c r="FYV1797" s="13"/>
      <c r="FYW1797" s="13"/>
      <c r="FYX1797" s="13"/>
      <c r="FYY1797" s="13"/>
      <c r="FYZ1797" s="13"/>
      <c r="FZA1797" s="13"/>
      <c r="FZB1797" s="13"/>
      <c r="FZC1797" s="13"/>
      <c r="FZD1797" s="13"/>
      <c r="FZE1797" s="13"/>
      <c r="FZF1797" s="13"/>
      <c r="FZG1797" s="13"/>
      <c r="FZH1797" s="13"/>
      <c r="FZI1797" s="13"/>
      <c r="FZJ1797" s="13"/>
      <c r="FZK1797" s="13"/>
      <c r="FZL1797" s="13"/>
      <c r="FZM1797" s="13"/>
      <c r="FZN1797" s="13"/>
      <c r="FZO1797" s="13"/>
      <c r="FZP1797" s="13"/>
      <c r="FZQ1797" s="13"/>
      <c r="FZR1797" s="13"/>
      <c r="FZS1797" s="13"/>
      <c r="FZT1797" s="13"/>
      <c r="FZU1797" s="13"/>
      <c r="FZV1797" s="13"/>
      <c r="FZW1797" s="13"/>
      <c r="FZX1797" s="13"/>
      <c r="FZY1797" s="13"/>
      <c r="FZZ1797" s="13"/>
      <c r="GAA1797" s="13"/>
      <c r="GAB1797" s="13"/>
      <c r="GAC1797" s="13"/>
      <c r="GAD1797" s="13"/>
      <c r="GAE1797" s="13"/>
      <c r="GAF1797" s="13"/>
      <c r="GAG1797" s="13"/>
      <c r="GAH1797" s="13"/>
      <c r="GAI1797" s="13"/>
      <c r="GAJ1797" s="13"/>
      <c r="GAK1797" s="13"/>
      <c r="GAL1797" s="13"/>
      <c r="GAM1797" s="13"/>
      <c r="GAN1797" s="13"/>
      <c r="GAO1797" s="13"/>
      <c r="GAP1797" s="13"/>
      <c r="GAQ1797" s="13"/>
      <c r="GAR1797" s="13"/>
      <c r="GAS1797" s="13"/>
      <c r="GAT1797" s="13"/>
      <c r="GAU1797" s="13"/>
      <c r="GAV1797" s="13"/>
      <c r="GAW1797" s="13"/>
      <c r="GAX1797" s="13"/>
      <c r="GAY1797" s="13"/>
      <c r="GAZ1797" s="13"/>
      <c r="GBA1797" s="13"/>
      <c r="GBB1797" s="13"/>
      <c r="GBC1797" s="13"/>
      <c r="GBD1797" s="13"/>
      <c r="GBE1797" s="13"/>
      <c r="GBF1797" s="13"/>
      <c r="GBG1797" s="13"/>
      <c r="GBH1797" s="13"/>
      <c r="GBI1797" s="13"/>
      <c r="GBJ1797" s="13"/>
      <c r="GBK1797" s="13"/>
      <c r="GBL1797" s="13"/>
      <c r="GBM1797" s="13"/>
      <c r="GBN1797" s="13"/>
      <c r="GBO1797" s="13"/>
      <c r="GBP1797" s="13"/>
      <c r="GBQ1797" s="13"/>
      <c r="GBR1797" s="13"/>
      <c r="GBS1797" s="13"/>
      <c r="GBT1797" s="13"/>
      <c r="GBU1797" s="13"/>
      <c r="GBV1797" s="13"/>
      <c r="GBW1797" s="13"/>
      <c r="GBX1797" s="13"/>
      <c r="GBY1797" s="13"/>
      <c r="GBZ1797" s="13"/>
      <c r="GCA1797" s="13"/>
      <c r="GCB1797" s="13"/>
      <c r="GCC1797" s="13"/>
      <c r="GCD1797" s="13"/>
      <c r="GCE1797" s="13"/>
      <c r="GCF1797" s="13"/>
      <c r="GCG1797" s="13"/>
      <c r="GCH1797" s="13"/>
      <c r="GCI1797" s="13"/>
      <c r="GCJ1797" s="13"/>
      <c r="GCK1797" s="13"/>
      <c r="GCL1797" s="13"/>
      <c r="GCM1797" s="13"/>
      <c r="GCN1797" s="13"/>
      <c r="GCO1797" s="13"/>
      <c r="GCP1797" s="13"/>
      <c r="GCQ1797" s="13"/>
      <c r="GCR1797" s="13"/>
      <c r="GCS1797" s="13"/>
      <c r="GCT1797" s="13"/>
      <c r="GCU1797" s="13"/>
      <c r="GCV1797" s="13"/>
      <c r="GCW1797" s="13"/>
      <c r="GCX1797" s="13"/>
      <c r="GCY1797" s="13"/>
      <c r="GCZ1797" s="13"/>
      <c r="GDA1797" s="13"/>
      <c r="GDB1797" s="13"/>
      <c r="GDC1797" s="13"/>
      <c r="GDD1797" s="13"/>
      <c r="GDE1797" s="13"/>
      <c r="GDF1797" s="13"/>
      <c r="GDG1797" s="13"/>
      <c r="GDH1797" s="13"/>
      <c r="GDI1797" s="13"/>
      <c r="GDJ1797" s="13"/>
      <c r="GDK1797" s="13"/>
      <c r="GDL1797" s="13"/>
      <c r="GDM1797" s="13"/>
      <c r="GDN1797" s="13"/>
      <c r="GDO1797" s="13"/>
      <c r="GDP1797" s="13"/>
      <c r="GDQ1797" s="13"/>
      <c r="GDR1797" s="13"/>
      <c r="GDS1797" s="13"/>
      <c r="GDT1797" s="13"/>
      <c r="GDU1797" s="13"/>
      <c r="GDV1797" s="13"/>
      <c r="GDW1797" s="13"/>
      <c r="GDX1797" s="13"/>
      <c r="GDY1797" s="13"/>
      <c r="GDZ1797" s="13"/>
      <c r="GEA1797" s="13"/>
      <c r="GEB1797" s="13"/>
      <c r="GEC1797" s="13"/>
      <c r="GED1797" s="13"/>
      <c r="GEE1797" s="13"/>
      <c r="GEF1797" s="13"/>
      <c r="GEG1797" s="13"/>
      <c r="GEH1797" s="13"/>
      <c r="GEI1797" s="13"/>
      <c r="GEJ1797" s="13"/>
      <c r="GEK1797" s="13"/>
      <c r="GEL1797" s="13"/>
      <c r="GEM1797" s="13"/>
      <c r="GEN1797" s="13"/>
      <c r="GEO1797" s="13"/>
      <c r="GEP1797" s="13"/>
      <c r="GEQ1797" s="13"/>
      <c r="GER1797" s="13"/>
      <c r="GES1797" s="13"/>
      <c r="GET1797" s="13"/>
      <c r="GEU1797" s="13"/>
      <c r="GEV1797" s="13"/>
      <c r="GEW1797" s="13"/>
      <c r="GEX1797" s="13"/>
      <c r="GEY1797" s="13"/>
      <c r="GEZ1797" s="13"/>
      <c r="GFA1797" s="13"/>
      <c r="GFB1797" s="13"/>
      <c r="GFC1797" s="13"/>
      <c r="GFD1797" s="13"/>
      <c r="GFE1797" s="13"/>
      <c r="GFF1797" s="13"/>
      <c r="GFG1797" s="13"/>
      <c r="GFH1797" s="13"/>
      <c r="GFI1797" s="13"/>
      <c r="GFJ1797" s="13"/>
      <c r="GFK1797" s="13"/>
      <c r="GFL1797" s="13"/>
      <c r="GFM1797" s="13"/>
      <c r="GFN1797" s="13"/>
      <c r="GFO1797" s="13"/>
      <c r="GFP1797" s="13"/>
      <c r="GFQ1797" s="13"/>
      <c r="GFR1797" s="13"/>
      <c r="GFS1797" s="13"/>
      <c r="GFT1797" s="13"/>
      <c r="GFU1797" s="13"/>
      <c r="GFV1797" s="13"/>
      <c r="GFW1797" s="13"/>
      <c r="GFX1797" s="13"/>
      <c r="GFY1797" s="13"/>
      <c r="GFZ1797" s="13"/>
      <c r="GGA1797" s="13"/>
      <c r="GGB1797" s="13"/>
      <c r="GGC1797" s="13"/>
      <c r="GGD1797" s="13"/>
      <c r="GGE1797" s="13"/>
      <c r="GGF1797" s="13"/>
      <c r="GGG1797" s="13"/>
      <c r="GGH1797" s="13"/>
      <c r="GGI1797" s="13"/>
      <c r="GGJ1797" s="13"/>
      <c r="GGK1797" s="13"/>
      <c r="GGL1797" s="13"/>
      <c r="GGM1797" s="13"/>
      <c r="GGN1797" s="13"/>
      <c r="GGO1797" s="13"/>
      <c r="GGP1797" s="13"/>
      <c r="GGQ1797" s="13"/>
      <c r="GGR1797" s="13"/>
      <c r="GGS1797" s="13"/>
      <c r="GGT1797" s="13"/>
      <c r="GGU1797" s="13"/>
      <c r="GGV1797" s="13"/>
      <c r="GGW1797" s="13"/>
      <c r="GGX1797" s="13"/>
      <c r="GGY1797" s="13"/>
      <c r="GGZ1797" s="13"/>
      <c r="GHA1797" s="13"/>
      <c r="GHB1797" s="13"/>
      <c r="GHC1797" s="13"/>
      <c r="GHD1797" s="13"/>
      <c r="GHE1797" s="13"/>
      <c r="GHF1797" s="13"/>
      <c r="GHG1797" s="13"/>
      <c r="GHH1797" s="13"/>
      <c r="GHI1797" s="13"/>
      <c r="GHJ1797" s="13"/>
      <c r="GHK1797" s="13"/>
      <c r="GHL1797" s="13"/>
      <c r="GHM1797" s="13"/>
      <c r="GHN1797" s="13"/>
      <c r="GHO1797" s="13"/>
      <c r="GHP1797" s="13"/>
      <c r="GHQ1797" s="13"/>
      <c r="GHR1797" s="13"/>
      <c r="GHS1797" s="13"/>
      <c r="GHT1797" s="13"/>
      <c r="GHU1797" s="13"/>
      <c r="GHV1797" s="13"/>
      <c r="GHW1797" s="13"/>
      <c r="GHX1797" s="13"/>
      <c r="GHY1797" s="13"/>
      <c r="GHZ1797" s="13"/>
      <c r="GIA1797" s="13"/>
      <c r="GIB1797" s="13"/>
      <c r="GIC1797" s="13"/>
      <c r="GID1797" s="13"/>
      <c r="GIE1797" s="13"/>
      <c r="GIF1797" s="13"/>
      <c r="GIG1797" s="13"/>
      <c r="GIH1797" s="13"/>
      <c r="GII1797" s="13"/>
      <c r="GIJ1797" s="13"/>
      <c r="GIK1797" s="13"/>
      <c r="GIL1797" s="13"/>
      <c r="GIM1797" s="13"/>
      <c r="GIN1797" s="13"/>
      <c r="GIO1797" s="13"/>
      <c r="GIP1797" s="13"/>
      <c r="GIQ1797" s="13"/>
      <c r="GIR1797" s="13"/>
      <c r="GIS1797" s="13"/>
      <c r="GIT1797" s="13"/>
      <c r="GIU1797" s="13"/>
      <c r="GIV1797" s="13"/>
      <c r="GIW1797" s="13"/>
      <c r="GIX1797" s="13"/>
      <c r="GIY1797" s="13"/>
      <c r="GIZ1797" s="13"/>
      <c r="GJA1797" s="13"/>
      <c r="GJB1797" s="13"/>
      <c r="GJC1797" s="13"/>
      <c r="GJD1797" s="13"/>
      <c r="GJE1797" s="13"/>
      <c r="GJF1797" s="13"/>
      <c r="GJG1797" s="13"/>
      <c r="GJH1797" s="13"/>
      <c r="GJI1797" s="13"/>
      <c r="GJJ1797" s="13"/>
      <c r="GJK1797" s="13"/>
      <c r="GJL1797" s="13"/>
      <c r="GJM1797" s="13"/>
      <c r="GJN1797" s="13"/>
      <c r="GJO1797" s="13"/>
      <c r="GJP1797" s="13"/>
      <c r="GJQ1797" s="13"/>
      <c r="GJR1797" s="13"/>
      <c r="GJS1797" s="13"/>
      <c r="GJT1797" s="13"/>
      <c r="GJU1797" s="13"/>
      <c r="GJV1797" s="13"/>
      <c r="GJW1797" s="13"/>
      <c r="GJX1797" s="13"/>
      <c r="GJY1797" s="13"/>
      <c r="GJZ1797" s="13"/>
      <c r="GKA1797" s="13"/>
      <c r="GKB1797" s="13"/>
      <c r="GKC1797" s="13"/>
      <c r="GKD1797" s="13"/>
      <c r="GKE1797" s="13"/>
      <c r="GKF1797" s="13"/>
      <c r="GKG1797" s="13"/>
      <c r="GKH1797" s="13"/>
      <c r="GKI1797" s="13"/>
      <c r="GKJ1797" s="13"/>
      <c r="GKK1797" s="13"/>
      <c r="GKL1797" s="13"/>
      <c r="GKM1797" s="13"/>
      <c r="GKN1797" s="13"/>
      <c r="GKO1797" s="13"/>
      <c r="GKP1797" s="13"/>
      <c r="GKQ1797" s="13"/>
      <c r="GKR1797" s="13"/>
      <c r="GKS1797" s="13"/>
      <c r="GKT1797" s="13"/>
      <c r="GKU1797" s="13"/>
      <c r="GKV1797" s="13"/>
      <c r="GKW1797" s="13"/>
      <c r="GKX1797" s="13"/>
      <c r="GKY1797" s="13"/>
      <c r="GKZ1797" s="13"/>
      <c r="GLA1797" s="13"/>
      <c r="GLB1797" s="13"/>
      <c r="GLC1797" s="13"/>
      <c r="GLD1797" s="13"/>
      <c r="GLE1797" s="13"/>
      <c r="GLF1797" s="13"/>
      <c r="GLG1797" s="13"/>
      <c r="GLH1797" s="13"/>
      <c r="GLI1797" s="13"/>
      <c r="GLJ1797" s="13"/>
      <c r="GLK1797" s="13"/>
      <c r="GLL1797" s="13"/>
      <c r="GLM1797" s="13"/>
      <c r="GLN1797" s="13"/>
      <c r="GLO1797" s="13"/>
      <c r="GLP1797" s="13"/>
      <c r="GLQ1797" s="13"/>
      <c r="GLR1797" s="13"/>
      <c r="GLS1797" s="13"/>
      <c r="GLT1797" s="13"/>
      <c r="GLU1797" s="13"/>
      <c r="GLV1797" s="13"/>
      <c r="GLW1797" s="13"/>
      <c r="GLX1797" s="13"/>
      <c r="GLY1797" s="13"/>
      <c r="GLZ1797" s="13"/>
      <c r="GMA1797" s="13"/>
      <c r="GMB1797" s="13"/>
      <c r="GMC1797" s="13"/>
      <c r="GMD1797" s="13"/>
      <c r="GME1797" s="13"/>
      <c r="GMF1797" s="13"/>
      <c r="GMG1797" s="13"/>
      <c r="GMH1797" s="13"/>
      <c r="GMI1797" s="13"/>
      <c r="GMJ1797" s="13"/>
      <c r="GMK1797" s="13"/>
      <c r="GML1797" s="13"/>
      <c r="GMM1797" s="13"/>
      <c r="GMN1797" s="13"/>
      <c r="GMO1797" s="13"/>
      <c r="GMP1797" s="13"/>
      <c r="GMQ1797" s="13"/>
      <c r="GMR1797" s="13"/>
      <c r="GMS1797" s="13"/>
      <c r="GMT1797" s="13"/>
      <c r="GMU1797" s="13"/>
      <c r="GMV1797" s="13"/>
      <c r="GMW1797" s="13"/>
      <c r="GMX1797" s="13"/>
      <c r="GMY1797" s="13"/>
      <c r="GMZ1797" s="13"/>
      <c r="GNA1797" s="13"/>
      <c r="GNB1797" s="13"/>
      <c r="GNC1797" s="13"/>
      <c r="GND1797" s="13"/>
      <c r="GNE1797" s="13"/>
      <c r="GNF1797" s="13"/>
      <c r="GNG1797" s="13"/>
      <c r="GNH1797" s="13"/>
      <c r="GNI1797" s="13"/>
      <c r="GNJ1797" s="13"/>
      <c r="GNK1797" s="13"/>
      <c r="GNL1797" s="13"/>
      <c r="GNM1797" s="13"/>
      <c r="GNN1797" s="13"/>
      <c r="GNO1797" s="13"/>
      <c r="GNP1797" s="13"/>
      <c r="GNQ1797" s="13"/>
      <c r="GNR1797" s="13"/>
      <c r="GNS1797" s="13"/>
      <c r="GNT1797" s="13"/>
      <c r="GNU1797" s="13"/>
      <c r="GNV1797" s="13"/>
      <c r="GNW1797" s="13"/>
      <c r="GNX1797" s="13"/>
      <c r="GNY1797" s="13"/>
      <c r="GNZ1797" s="13"/>
      <c r="GOA1797" s="13"/>
      <c r="GOB1797" s="13"/>
      <c r="GOC1797" s="13"/>
      <c r="GOD1797" s="13"/>
      <c r="GOE1797" s="13"/>
      <c r="GOF1797" s="13"/>
      <c r="GOG1797" s="13"/>
      <c r="GOH1797" s="13"/>
      <c r="GOI1797" s="13"/>
      <c r="GOJ1797" s="13"/>
      <c r="GOK1797" s="13"/>
      <c r="GOL1797" s="13"/>
      <c r="GOM1797" s="13"/>
      <c r="GON1797" s="13"/>
      <c r="GOO1797" s="13"/>
      <c r="GOP1797" s="13"/>
      <c r="GOQ1797" s="13"/>
      <c r="GOR1797" s="13"/>
      <c r="GOS1797" s="13"/>
      <c r="GOT1797" s="13"/>
      <c r="GOU1797" s="13"/>
      <c r="GOV1797" s="13"/>
      <c r="GOW1797" s="13"/>
      <c r="GOX1797" s="13"/>
      <c r="GOY1797" s="13"/>
      <c r="GOZ1797" s="13"/>
      <c r="GPA1797" s="13"/>
      <c r="GPB1797" s="13"/>
      <c r="GPC1797" s="13"/>
      <c r="GPD1797" s="13"/>
      <c r="GPE1797" s="13"/>
      <c r="GPF1797" s="13"/>
      <c r="GPG1797" s="13"/>
      <c r="GPH1797" s="13"/>
      <c r="GPI1797" s="13"/>
      <c r="GPJ1797" s="13"/>
      <c r="GPK1797" s="13"/>
      <c r="GPL1797" s="13"/>
      <c r="GPM1797" s="13"/>
      <c r="GPN1797" s="13"/>
      <c r="GPO1797" s="13"/>
      <c r="GPP1797" s="13"/>
      <c r="GPQ1797" s="13"/>
      <c r="GPR1797" s="13"/>
      <c r="GPS1797" s="13"/>
      <c r="GPT1797" s="13"/>
      <c r="GPU1797" s="13"/>
      <c r="GPV1797" s="13"/>
      <c r="GPW1797" s="13"/>
      <c r="GPX1797" s="13"/>
      <c r="GPY1797" s="13"/>
      <c r="GPZ1797" s="13"/>
      <c r="GQA1797" s="13"/>
      <c r="GQB1797" s="13"/>
      <c r="GQC1797" s="13"/>
      <c r="GQD1797" s="13"/>
      <c r="GQE1797" s="13"/>
      <c r="GQF1797" s="13"/>
      <c r="GQG1797" s="13"/>
      <c r="GQH1797" s="13"/>
      <c r="GQI1797" s="13"/>
      <c r="GQJ1797" s="13"/>
      <c r="GQK1797" s="13"/>
      <c r="GQL1797" s="13"/>
      <c r="GQM1797" s="13"/>
      <c r="GQN1797" s="13"/>
      <c r="GQO1797" s="13"/>
      <c r="GQP1797" s="13"/>
      <c r="GQQ1797" s="13"/>
      <c r="GQR1797" s="13"/>
      <c r="GQS1797" s="13"/>
      <c r="GQT1797" s="13"/>
      <c r="GQU1797" s="13"/>
      <c r="GQV1797" s="13"/>
      <c r="GQW1797" s="13"/>
      <c r="GQX1797" s="13"/>
      <c r="GQY1797" s="13"/>
      <c r="GQZ1797" s="13"/>
      <c r="GRA1797" s="13"/>
      <c r="GRB1797" s="13"/>
      <c r="GRC1797" s="13"/>
      <c r="GRD1797" s="13"/>
      <c r="GRE1797" s="13"/>
      <c r="GRF1797" s="13"/>
      <c r="GRG1797" s="13"/>
      <c r="GRH1797" s="13"/>
      <c r="GRI1797" s="13"/>
      <c r="GRJ1797" s="13"/>
      <c r="GRK1797" s="13"/>
      <c r="GRL1797" s="13"/>
      <c r="GRM1797" s="13"/>
      <c r="GRN1797" s="13"/>
      <c r="GRO1797" s="13"/>
      <c r="GRP1797" s="13"/>
      <c r="GRQ1797" s="13"/>
      <c r="GRR1797" s="13"/>
      <c r="GRS1797" s="13"/>
      <c r="GRT1797" s="13"/>
      <c r="GRU1797" s="13"/>
      <c r="GRV1797" s="13"/>
      <c r="GRW1797" s="13"/>
      <c r="GRX1797" s="13"/>
      <c r="GRY1797" s="13"/>
      <c r="GRZ1797" s="13"/>
      <c r="GSA1797" s="13"/>
      <c r="GSB1797" s="13"/>
      <c r="GSC1797" s="13"/>
      <c r="GSD1797" s="13"/>
      <c r="GSE1797" s="13"/>
      <c r="GSF1797" s="13"/>
      <c r="GSG1797" s="13"/>
      <c r="GSH1797" s="13"/>
      <c r="GSI1797" s="13"/>
      <c r="GSJ1797" s="13"/>
      <c r="GSK1797" s="13"/>
      <c r="GSL1797" s="13"/>
      <c r="GSM1797" s="13"/>
      <c r="GSN1797" s="13"/>
      <c r="GSO1797" s="13"/>
      <c r="GSP1797" s="13"/>
      <c r="GSQ1797" s="13"/>
      <c r="GSR1797" s="13"/>
      <c r="GSS1797" s="13"/>
      <c r="GST1797" s="13"/>
      <c r="GSU1797" s="13"/>
      <c r="GSV1797" s="13"/>
      <c r="GSW1797" s="13"/>
      <c r="GSX1797" s="13"/>
      <c r="GSY1797" s="13"/>
      <c r="GSZ1797" s="13"/>
      <c r="GTA1797" s="13"/>
      <c r="GTB1797" s="13"/>
      <c r="GTC1797" s="13"/>
      <c r="GTD1797" s="13"/>
      <c r="GTE1797" s="13"/>
      <c r="GTF1797" s="13"/>
      <c r="GTG1797" s="13"/>
      <c r="GTH1797" s="13"/>
      <c r="GTI1797" s="13"/>
      <c r="GTJ1797" s="13"/>
      <c r="GTK1797" s="13"/>
      <c r="GTL1797" s="13"/>
      <c r="GTM1797" s="13"/>
      <c r="GTN1797" s="13"/>
      <c r="GTO1797" s="13"/>
      <c r="GTP1797" s="13"/>
      <c r="GTQ1797" s="13"/>
      <c r="GTR1797" s="13"/>
      <c r="GTS1797" s="13"/>
      <c r="GTT1797" s="13"/>
      <c r="GTU1797" s="13"/>
      <c r="GTV1797" s="13"/>
      <c r="GTW1797" s="13"/>
      <c r="GTX1797" s="13"/>
      <c r="GTY1797" s="13"/>
      <c r="GTZ1797" s="13"/>
      <c r="GUA1797" s="13"/>
      <c r="GUB1797" s="13"/>
      <c r="GUC1797" s="13"/>
      <c r="GUD1797" s="13"/>
      <c r="GUE1797" s="13"/>
      <c r="GUF1797" s="13"/>
      <c r="GUG1797" s="13"/>
      <c r="GUH1797" s="13"/>
      <c r="GUI1797" s="13"/>
      <c r="GUJ1797" s="13"/>
      <c r="GUK1797" s="13"/>
      <c r="GUL1797" s="13"/>
      <c r="GUM1797" s="13"/>
      <c r="GUN1797" s="13"/>
      <c r="GUO1797" s="13"/>
      <c r="GUP1797" s="13"/>
      <c r="GUQ1797" s="13"/>
      <c r="GUR1797" s="13"/>
      <c r="GUS1797" s="13"/>
      <c r="GUT1797" s="13"/>
      <c r="GUU1797" s="13"/>
      <c r="GUV1797" s="13"/>
      <c r="GUW1797" s="13"/>
      <c r="GUX1797" s="13"/>
      <c r="GUY1797" s="13"/>
      <c r="GUZ1797" s="13"/>
      <c r="GVA1797" s="13"/>
      <c r="GVB1797" s="13"/>
      <c r="GVC1797" s="13"/>
      <c r="GVD1797" s="13"/>
      <c r="GVE1797" s="13"/>
      <c r="GVF1797" s="13"/>
      <c r="GVG1797" s="13"/>
      <c r="GVH1797" s="13"/>
      <c r="GVI1797" s="13"/>
      <c r="GVJ1797" s="13"/>
      <c r="GVK1797" s="13"/>
      <c r="GVL1797" s="13"/>
      <c r="GVM1797" s="13"/>
      <c r="GVN1797" s="13"/>
      <c r="GVO1797" s="13"/>
      <c r="GVP1797" s="13"/>
      <c r="GVQ1797" s="13"/>
      <c r="GVR1797" s="13"/>
      <c r="GVS1797" s="13"/>
      <c r="GVT1797" s="13"/>
      <c r="GVU1797" s="13"/>
      <c r="GVV1797" s="13"/>
      <c r="GVW1797" s="13"/>
      <c r="GVX1797" s="13"/>
      <c r="GVY1797" s="13"/>
      <c r="GVZ1797" s="13"/>
      <c r="GWA1797" s="13"/>
      <c r="GWB1797" s="13"/>
      <c r="GWC1797" s="13"/>
      <c r="GWD1797" s="13"/>
      <c r="GWE1797" s="13"/>
      <c r="GWF1797" s="13"/>
      <c r="GWG1797" s="13"/>
      <c r="GWH1797" s="13"/>
      <c r="GWI1797" s="13"/>
      <c r="GWJ1797" s="13"/>
      <c r="GWK1797" s="13"/>
      <c r="GWL1797" s="13"/>
      <c r="GWM1797" s="13"/>
      <c r="GWN1797" s="13"/>
      <c r="GWO1797" s="13"/>
      <c r="GWP1797" s="13"/>
      <c r="GWQ1797" s="13"/>
      <c r="GWR1797" s="13"/>
      <c r="GWS1797" s="13"/>
      <c r="GWT1797" s="13"/>
      <c r="GWU1797" s="13"/>
      <c r="GWV1797" s="13"/>
      <c r="GWW1797" s="13"/>
      <c r="GWX1797" s="13"/>
      <c r="GWY1797" s="13"/>
      <c r="GWZ1797" s="13"/>
      <c r="GXA1797" s="13"/>
      <c r="GXB1797" s="13"/>
      <c r="GXC1797" s="13"/>
      <c r="GXD1797" s="13"/>
      <c r="GXE1797" s="13"/>
      <c r="GXF1797" s="13"/>
      <c r="GXG1797" s="13"/>
      <c r="GXH1797" s="13"/>
      <c r="GXI1797" s="13"/>
      <c r="GXJ1797" s="13"/>
      <c r="GXK1797" s="13"/>
      <c r="GXL1797" s="13"/>
      <c r="GXM1797" s="13"/>
      <c r="GXN1797" s="13"/>
      <c r="GXO1797" s="13"/>
      <c r="GXP1797" s="13"/>
      <c r="GXQ1797" s="13"/>
      <c r="GXR1797" s="13"/>
      <c r="GXS1797" s="13"/>
      <c r="GXT1797" s="13"/>
      <c r="GXU1797" s="13"/>
      <c r="GXV1797" s="13"/>
      <c r="GXW1797" s="13"/>
      <c r="GXX1797" s="13"/>
      <c r="GXY1797" s="13"/>
      <c r="GXZ1797" s="13"/>
      <c r="GYA1797" s="13"/>
      <c r="GYB1797" s="13"/>
      <c r="GYC1797" s="13"/>
      <c r="GYD1797" s="13"/>
      <c r="GYE1797" s="13"/>
      <c r="GYF1797" s="13"/>
      <c r="GYG1797" s="13"/>
      <c r="GYH1797" s="13"/>
      <c r="GYI1797" s="13"/>
      <c r="GYJ1797" s="13"/>
      <c r="GYK1797" s="13"/>
      <c r="GYL1797" s="13"/>
      <c r="GYM1797" s="13"/>
      <c r="GYN1797" s="13"/>
      <c r="GYO1797" s="13"/>
      <c r="GYP1797" s="13"/>
      <c r="GYQ1797" s="13"/>
      <c r="GYR1797" s="13"/>
      <c r="GYS1797" s="13"/>
      <c r="GYT1797" s="13"/>
      <c r="GYU1797" s="13"/>
      <c r="GYV1797" s="13"/>
      <c r="GYW1797" s="13"/>
      <c r="GYX1797" s="13"/>
      <c r="GYY1797" s="13"/>
      <c r="GYZ1797" s="13"/>
      <c r="GZA1797" s="13"/>
      <c r="GZB1797" s="13"/>
      <c r="GZC1797" s="13"/>
      <c r="GZD1797" s="13"/>
      <c r="GZE1797" s="13"/>
      <c r="GZF1797" s="13"/>
      <c r="GZG1797" s="13"/>
      <c r="GZH1797" s="13"/>
      <c r="GZI1797" s="13"/>
      <c r="GZJ1797" s="13"/>
      <c r="GZK1797" s="13"/>
      <c r="GZL1797" s="13"/>
      <c r="GZM1797" s="13"/>
      <c r="GZN1797" s="13"/>
      <c r="GZO1797" s="13"/>
      <c r="GZP1797" s="13"/>
      <c r="GZQ1797" s="13"/>
      <c r="GZR1797" s="13"/>
      <c r="GZS1797" s="13"/>
      <c r="GZT1797" s="13"/>
      <c r="GZU1797" s="13"/>
      <c r="GZV1797" s="13"/>
      <c r="GZW1797" s="13"/>
      <c r="GZX1797" s="13"/>
      <c r="GZY1797" s="13"/>
      <c r="GZZ1797" s="13"/>
      <c r="HAA1797" s="13"/>
      <c r="HAB1797" s="13"/>
      <c r="HAC1797" s="13"/>
      <c r="HAD1797" s="13"/>
      <c r="HAE1797" s="13"/>
      <c r="HAF1797" s="13"/>
      <c r="HAG1797" s="13"/>
      <c r="HAH1797" s="13"/>
      <c r="HAI1797" s="13"/>
      <c r="HAJ1797" s="13"/>
      <c r="HAK1797" s="13"/>
      <c r="HAL1797" s="13"/>
      <c r="HAM1797" s="13"/>
      <c r="HAN1797" s="13"/>
      <c r="HAO1797" s="13"/>
      <c r="HAP1797" s="13"/>
      <c r="HAQ1797" s="13"/>
      <c r="HAR1797" s="13"/>
      <c r="HAS1797" s="13"/>
      <c r="HAT1797" s="13"/>
      <c r="HAU1797" s="13"/>
      <c r="HAV1797" s="13"/>
      <c r="HAW1797" s="13"/>
      <c r="HAX1797" s="13"/>
      <c r="HAY1797" s="13"/>
      <c r="HAZ1797" s="13"/>
      <c r="HBA1797" s="13"/>
      <c r="HBB1797" s="13"/>
      <c r="HBC1797" s="13"/>
      <c r="HBD1797" s="13"/>
      <c r="HBE1797" s="13"/>
      <c r="HBF1797" s="13"/>
      <c r="HBG1797" s="13"/>
      <c r="HBH1797" s="13"/>
      <c r="HBI1797" s="13"/>
      <c r="HBJ1797" s="13"/>
      <c r="HBK1797" s="13"/>
      <c r="HBL1797" s="13"/>
      <c r="HBM1797" s="13"/>
      <c r="HBN1797" s="13"/>
      <c r="HBO1797" s="13"/>
      <c r="HBP1797" s="13"/>
      <c r="HBQ1797" s="13"/>
      <c r="HBR1797" s="13"/>
      <c r="HBS1797" s="13"/>
      <c r="HBT1797" s="13"/>
      <c r="HBU1797" s="13"/>
      <c r="HBV1797" s="13"/>
      <c r="HBW1797" s="13"/>
      <c r="HBX1797" s="13"/>
      <c r="HBY1797" s="13"/>
      <c r="HBZ1797" s="13"/>
      <c r="HCA1797" s="13"/>
      <c r="HCB1797" s="13"/>
      <c r="HCC1797" s="13"/>
      <c r="HCD1797" s="13"/>
      <c r="HCE1797" s="13"/>
      <c r="HCF1797" s="13"/>
      <c r="HCG1797" s="13"/>
      <c r="HCH1797" s="13"/>
      <c r="HCI1797" s="13"/>
      <c r="HCJ1797" s="13"/>
      <c r="HCK1797" s="13"/>
      <c r="HCL1797" s="13"/>
      <c r="HCM1797" s="13"/>
      <c r="HCN1797" s="13"/>
      <c r="HCO1797" s="13"/>
      <c r="HCP1797" s="13"/>
      <c r="HCQ1797" s="13"/>
      <c r="HCR1797" s="13"/>
      <c r="HCS1797" s="13"/>
      <c r="HCT1797" s="13"/>
      <c r="HCU1797" s="13"/>
      <c r="HCV1797" s="13"/>
      <c r="HCW1797" s="13"/>
      <c r="HCX1797" s="13"/>
      <c r="HCY1797" s="13"/>
      <c r="HCZ1797" s="13"/>
      <c r="HDA1797" s="13"/>
      <c r="HDB1797" s="13"/>
      <c r="HDC1797" s="13"/>
      <c r="HDD1797" s="13"/>
      <c r="HDE1797" s="13"/>
      <c r="HDF1797" s="13"/>
      <c r="HDG1797" s="13"/>
      <c r="HDH1797" s="13"/>
      <c r="HDI1797" s="13"/>
      <c r="HDJ1797" s="13"/>
      <c r="HDK1797" s="13"/>
      <c r="HDL1797" s="13"/>
      <c r="HDM1797" s="13"/>
      <c r="HDN1797" s="13"/>
      <c r="HDO1797" s="13"/>
      <c r="HDP1797" s="13"/>
      <c r="HDQ1797" s="13"/>
      <c r="HDR1797" s="13"/>
      <c r="HDS1797" s="13"/>
      <c r="HDT1797" s="13"/>
      <c r="HDU1797" s="13"/>
      <c r="HDV1797" s="13"/>
      <c r="HDW1797" s="13"/>
      <c r="HDX1797" s="13"/>
      <c r="HDY1797" s="13"/>
      <c r="HDZ1797" s="13"/>
      <c r="HEA1797" s="13"/>
      <c r="HEB1797" s="13"/>
      <c r="HEC1797" s="13"/>
      <c r="HED1797" s="13"/>
      <c r="HEE1797" s="13"/>
      <c r="HEF1797" s="13"/>
      <c r="HEG1797" s="13"/>
      <c r="HEH1797" s="13"/>
      <c r="HEI1797" s="13"/>
      <c r="HEJ1797" s="13"/>
      <c r="HEK1797" s="13"/>
      <c r="HEL1797" s="13"/>
      <c r="HEM1797" s="13"/>
      <c r="HEN1797" s="13"/>
      <c r="HEO1797" s="13"/>
      <c r="HEP1797" s="13"/>
      <c r="HEQ1797" s="13"/>
      <c r="HER1797" s="13"/>
      <c r="HES1797" s="13"/>
      <c r="HET1797" s="13"/>
      <c r="HEU1797" s="13"/>
      <c r="HEV1797" s="13"/>
      <c r="HEW1797" s="13"/>
      <c r="HEX1797" s="13"/>
      <c r="HEY1797" s="13"/>
      <c r="HEZ1797" s="13"/>
      <c r="HFA1797" s="13"/>
      <c r="HFB1797" s="13"/>
      <c r="HFC1797" s="13"/>
      <c r="HFD1797" s="13"/>
      <c r="HFE1797" s="13"/>
      <c r="HFF1797" s="13"/>
      <c r="HFG1797" s="13"/>
      <c r="HFH1797" s="13"/>
      <c r="HFI1797" s="13"/>
      <c r="HFJ1797" s="13"/>
      <c r="HFK1797" s="13"/>
      <c r="HFL1797" s="13"/>
      <c r="HFM1797" s="13"/>
      <c r="HFN1797" s="13"/>
      <c r="HFO1797" s="13"/>
      <c r="HFP1797" s="13"/>
      <c r="HFQ1797" s="13"/>
      <c r="HFR1797" s="13"/>
      <c r="HFS1797" s="13"/>
      <c r="HFT1797" s="13"/>
      <c r="HFU1797" s="13"/>
      <c r="HFV1797" s="13"/>
      <c r="HFW1797" s="13"/>
      <c r="HFX1797" s="13"/>
      <c r="HFY1797" s="13"/>
      <c r="HFZ1797" s="13"/>
      <c r="HGA1797" s="13"/>
      <c r="HGB1797" s="13"/>
      <c r="HGC1797" s="13"/>
      <c r="HGD1797" s="13"/>
      <c r="HGE1797" s="13"/>
      <c r="HGF1797" s="13"/>
      <c r="HGG1797" s="13"/>
      <c r="HGH1797" s="13"/>
      <c r="HGI1797" s="13"/>
      <c r="HGJ1797" s="13"/>
      <c r="HGK1797" s="13"/>
      <c r="HGL1797" s="13"/>
      <c r="HGM1797" s="13"/>
      <c r="HGN1797" s="13"/>
      <c r="HGO1797" s="13"/>
      <c r="HGP1797" s="13"/>
      <c r="HGQ1797" s="13"/>
      <c r="HGR1797" s="13"/>
      <c r="HGS1797" s="13"/>
      <c r="HGT1797" s="13"/>
      <c r="HGU1797" s="13"/>
      <c r="HGV1797" s="13"/>
      <c r="HGW1797" s="13"/>
      <c r="HGX1797" s="13"/>
      <c r="HGY1797" s="13"/>
      <c r="HGZ1797" s="13"/>
      <c r="HHA1797" s="13"/>
      <c r="HHB1797" s="13"/>
      <c r="HHC1797" s="13"/>
      <c r="HHD1797" s="13"/>
      <c r="HHE1797" s="13"/>
      <c r="HHF1797" s="13"/>
      <c r="HHG1797" s="13"/>
      <c r="HHH1797" s="13"/>
      <c r="HHI1797" s="13"/>
      <c r="HHJ1797" s="13"/>
      <c r="HHK1797" s="13"/>
      <c r="HHL1797" s="13"/>
      <c r="HHM1797" s="13"/>
      <c r="HHN1797" s="13"/>
      <c r="HHO1797" s="13"/>
      <c r="HHP1797" s="13"/>
      <c r="HHQ1797" s="13"/>
      <c r="HHR1797" s="13"/>
      <c r="HHS1797" s="13"/>
      <c r="HHT1797" s="13"/>
      <c r="HHU1797" s="13"/>
      <c r="HHV1797" s="13"/>
      <c r="HHW1797" s="13"/>
      <c r="HHX1797" s="13"/>
      <c r="HHY1797" s="13"/>
      <c r="HHZ1797" s="13"/>
      <c r="HIA1797" s="13"/>
      <c r="HIB1797" s="13"/>
      <c r="HIC1797" s="13"/>
      <c r="HID1797" s="13"/>
      <c r="HIE1797" s="13"/>
      <c r="HIF1797" s="13"/>
      <c r="HIG1797" s="13"/>
      <c r="HIH1797" s="13"/>
      <c r="HII1797" s="13"/>
      <c r="HIJ1797" s="13"/>
      <c r="HIK1797" s="13"/>
      <c r="HIL1797" s="13"/>
      <c r="HIM1797" s="13"/>
      <c r="HIN1797" s="13"/>
      <c r="HIO1797" s="13"/>
      <c r="HIP1797" s="13"/>
      <c r="HIQ1797" s="13"/>
      <c r="HIR1797" s="13"/>
      <c r="HIS1797" s="13"/>
      <c r="HIT1797" s="13"/>
      <c r="HIU1797" s="13"/>
      <c r="HIV1797" s="13"/>
      <c r="HIW1797" s="13"/>
      <c r="HIX1797" s="13"/>
      <c r="HIY1797" s="13"/>
      <c r="HIZ1797" s="13"/>
      <c r="HJA1797" s="13"/>
      <c r="HJB1797" s="13"/>
      <c r="HJC1797" s="13"/>
      <c r="HJD1797" s="13"/>
      <c r="HJE1797" s="13"/>
      <c r="HJF1797" s="13"/>
      <c r="HJG1797" s="13"/>
      <c r="HJH1797" s="13"/>
      <c r="HJI1797" s="13"/>
      <c r="HJJ1797" s="13"/>
      <c r="HJK1797" s="13"/>
      <c r="HJL1797" s="13"/>
      <c r="HJM1797" s="13"/>
      <c r="HJN1797" s="13"/>
      <c r="HJO1797" s="13"/>
      <c r="HJP1797" s="13"/>
      <c r="HJQ1797" s="13"/>
      <c r="HJR1797" s="13"/>
      <c r="HJS1797" s="13"/>
      <c r="HJT1797" s="13"/>
      <c r="HJU1797" s="13"/>
      <c r="HJV1797" s="13"/>
      <c r="HJW1797" s="13"/>
      <c r="HJX1797" s="13"/>
      <c r="HJY1797" s="13"/>
      <c r="HJZ1797" s="13"/>
      <c r="HKA1797" s="13"/>
      <c r="HKB1797" s="13"/>
      <c r="HKC1797" s="13"/>
      <c r="HKD1797" s="13"/>
      <c r="HKE1797" s="13"/>
      <c r="HKF1797" s="13"/>
      <c r="HKG1797" s="13"/>
      <c r="HKH1797" s="13"/>
      <c r="HKI1797" s="13"/>
      <c r="HKJ1797" s="13"/>
      <c r="HKK1797" s="13"/>
      <c r="HKL1797" s="13"/>
      <c r="HKM1797" s="13"/>
      <c r="HKN1797" s="13"/>
      <c r="HKO1797" s="13"/>
      <c r="HKP1797" s="13"/>
      <c r="HKQ1797" s="13"/>
      <c r="HKR1797" s="13"/>
      <c r="HKS1797" s="13"/>
      <c r="HKT1797" s="13"/>
      <c r="HKU1797" s="13"/>
      <c r="HKV1797" s="13"/>
      <c r="HKW1797" s="13"/>
      <c r="HKX1797" s="13"/>
      <c r="HKY1797" s="13"/>
      <c r="HKZ1797" s="13"/>
      <c r="HLA1797" s="13"/>
      <c r="HLB1797" s="13"/>
      <c r="HLC1797" s="13"/>
      <c r="HLD1797" s="13"/>
      <c r="HLE1797" s="13"/>
      <c r="HLF1797" s="13"/>
      <c r="HLG1797" s="13"/>
      <c r="HLH1797" s="13"/>
      <c r="HLI1797" s="13"/>
      <c r="HLJ1797" s="13"/>
      <c r="HLK1797" s="13"/>
      <c r="HLL1797" s="13"/>
      <c r="HLM1797" s="13"/>
      <c r="HLN1797" s="13"/>
      <c r="HLO1797" s="13"/>
      <c r="HLP1797" s="13"/>
      <c r="HLQ1797" s="13"/>
      <c r="HLR1797" s="13"/>
      <c r="HLS1797" s="13"/>
      <c r="HLT1797" s="13"/>
      <c r="HLU1797" s="13"/>
      <c r="HLV1797" s="13"/>
      <c r="HLW1797" s="13"/>
      <c r="HLX1797" s="13"/>
      <c r="HLY1797" s="13"/>
      <c r="HLZ1797" s="13"/>
      <c r="HMA1797" s="13"/>
      <c r="HMB1797" s="13"/>
      <c r="HMC1797" s="13"/>
      <c r="HMD1797" s="13"/>
      <c r="HME1797" s="13"/>
      <c r="HMF1797" s="13"/>
      <c r="HMG1797" s="13"/>
      <c r="HMH1797" s="13"/>
      <c r="HMI1797" s="13"/>
      <c r="HMJ1797" s="13"/>
      <c r="HMK1797" s="13"/>
      <c r="HML1797" s="13"/>
      <c r="HMM1797" s="13"/>
      <c r="HMN1797" s="13"/>
      <c r="HMO1797" s="13"/>
      <c r="HMP1797" s="13"/>
      <c r="HMQ1797" s="13"/>
      <c r="HMR1797" s="13"/>
      <c r="HMS1797" s="13"/>
      <c r="HMT1797" s="13"/>
      <c r="HMU1797" s="13"/>
      <c r="HMV1797" s="13"/>
      <c r="HMW1797" s="13"/>
      <c r="HMX1797" s="13"/>
      <c r="HMY1797" s="13"/>
      <c r="HMZ1797" s="13"/>
      <c r="HNA1797" s="13"/>
      <c r="HNB1797" s="13"/>
      <c r="HNC1797" s="13"/>
      <c r="HND1797" s="13"/>
      <c r="HNE1797" s="13"/>
      <c r="HNF1797" s="13"/>
      <c r="HNG1797" s="13"/>
      <c r="HNH1797" s="13"/>
      <c r="HNI1797" s="13"/>
      <c r="HNJ1797" s="13"/>
      <c r="HNK1797" s="13"/>
      <c r="HNL1797" s="13"/>
      <c r="HNM1797" s="13"/>
      <c r="HNN1797" s="13"/>
      <c r="HNO1797" s="13"/>
      <c r="HNP1797" s="13"/>
      <c r="HNQ1797" s="13"/>
      <c r="HNR1797" s="13"/>
      <c r="HNS1797" s="13"/>
      <c r="HNT1797" s="13"/>
      <c r="HNU1797" s="13"/>
      <c r="HNV1797" s="13"/>
      <c r="HNW1797" s="13"/>
      <c r="HNX1797" s="13"/>
      <c r="HNY1797" s="13"/>
      <c r="HNZ1797" s="13"/>
      <c r="HOA1797" s="13"/>
      <c r="HOB1797" s="13"/>
      <c r="HOC1797" s="13"/>
      <c r="HOD1797" s="13"/>
      <c r="HOE1797" s="13"/>
      <c r="HOF1797" s="13"/>
      <c r="HOG1797" s="13"/>
      <c r="HOH1797" s="13"/>
      <c r="HOI1797" s="13"/>
      <c r="HOJ1797" s="13"/>
      <c r="HOK1797" s="13"/>
      <c r="HOL1797" s="13"/>
      <c r="HOM1797" s="13"/>
      <c r="HON1797" s="13"/>
      <c r="HOO1797" s="13"/>
      <c r="HOP1797" s="13"/>
      <c r="HOQ1797" s="13"/>
      <c r="HOR1797" s="13"/>
      <c r="HOS1797" s="13"/>
      <c r="HOT1797" s="13"/>
      <c r="HOU1797" s="13"/>
      <c r="HOV1797" s="13"/>
      <c r="HOW1797" s="13"/>
      <c r="HOX1797" s="13"/>
      <c r="HOY1797" s="13"/>
      <c r="HOZ1797" s="13"/>
      <c r="HPA1797" s="13"/>
      <c r="HPB1797" s="13"/>
      <c r="HPC1797" s="13"/>
      <c r="HPD1797" s="13"/>
      <c r="HPE1797" s="13"/>
      <c r="HPF1797" s="13"/>
      <c r="HPG1797" s="13"/>
      <c r="HPH1797" s="13"/>
      <c r="HPI1797" s="13"/>
      <c r="HPJ1797" s="13"/>
      <c r="HPK1797" s="13"/>
      <c r="HPL1797" s="13"/>
      <c r="HPM1797" s="13"/>
      <c r="HPN1797" s="13"/>
      <c r="HPO1797" s="13"/>
      <c r="HPP1797" s="13"/>
      <c r="HPQ1797" s="13"/>
      <c r="HPR1797" s="13"/>
      <c r="HPS1797" s="13"/>
      <c r="HPT1797" s="13"/>
      <c r="HPU1797" s="13"/>
      <c r="HPV1797" s="13"/>
      <c r="HPW1797" s="13"/>
      <c r="HPX1797" s="13"/>
      <c r="HPY1797" s="13"/>
      <c r="HPZ1797" s="13"/>
      <c r="HQA1797" s="13"/>
      <c r="HQB1797" s="13"/>
      <c r="HQC1797" s="13"/>
      <c r="HQD1797" s="13"/>
      <c r="HQE1797" s="13"/>
      <c r="HQF1797" s="13"/>
      <c r="HQG1797" s="13"/>
      <c r="HQH1797" s="13"/>
      <c r="HQI1797" s="13"/>
      <c r="HQJ1797" s="13"/>
      <c r="HQK1797" s="13"/>
      <c r="HQL1797" s="13"/>
      <c r="HQM1797" s="13"/>
      <c r="HQN1797" s="13"/>
      <c r="HQO1797" s="13"/>
      <c r="HQP1797" s="13"/>
      <c r="HQQ1797" s="13"/>
      <c r="HQR1797" s="13"/>
      <c r="HQS1797" s="13"/>
      <c r="HQT1797" s="13"/>
      <c r="HQU1797" s="13"/>
      <c r="HQV1797" s="13"/>
      <c r="HQW1797" s="13"/>
      <c r="HQX1797" s="13"/>
      <c r="HQY1797" s="13"/>
      <c r="HQZ1797" s="13"/>
      <c r="HRA1797" s="13"/>
      <c r="HRB1797" s="13"/>
      <c r="HRC1797" s="13"/>
      <c r="HRD1797" s="13"/>
      <c r="HRE1797" s="13"/>
      <c r="HRF1797" s="13"/>
      <c r="HRG1797" s="13"/>
      <c r="HRH1797" s="13"/>
      <c r="HRI1797" s="13"/>
      <c r="HRJ1797" s="13"/>
      <c r="HRK1797" s="13"/>
      <c r="HRL1797" s="13"/>
      <c r="HRM1797" s="13"/>
      <c r="HRN1797" s="13"/>
      <c r="HRO1797" s="13"/>
      <c r="HRP1797" s="13"/>
      <c r="HRQ1797" s="13"/>
      <c r="HRR1797" s="13"/>
      <c r="HRS1797" s="13"/>
      <c r="HRT1797" s="13"/>
      <c r="HRU1797" s="13"/>
      <c r="HRV1797" s="13"/>
      <c r="HRW1797" s="13"/>
      <c r="HRX1797" s="13"/>
      <c r="HRY1797" s="13"/>
      <c r="HRZ1797" s="13"/>
      <c r="HSA1797" s="13"/>
      <c r="HSB1797" s="13"/>
      <c r="HSC1797" s="13"/>
      <c r="HSD1797" s="13"/>
      <c r="HSE1797" s="13"/>
      <c r="HSF1797" s="13"/>
      <c r="HSG1797" s="13"/>
      <c r="HSH1797" s="13"/>
      <c r="HSI1797" s="13"/>
      <c r="HSJ1797" s="13"/>
      <c r="HSK1797" s="13"/>
      <c r="HSL1797" s="13"/>
      <c r="HSM1797" s="13"/>
      <c r="HSN1797" s="13"/>
      <c r="HSO1797" s="13"/>
      <c r="HSP1797" s="13"/>
      <c r="HSQ1797" s="13"/>
      <c r="HSR1797" s="13"/>
      <c r="HSS1797" s="13"/>
      <c r="HST1797" s="13"/>
      <c r="HSU1797" s="13"/>
      <c r="HSV1797" s="13"/>
      <c r="HSW1797" s="13"/>
      <c r="HSX1797" s="13"/>
      <c r="HSY1797" s="13"/>
      <c r="HSZ1797" s="13"/>
      <c r="HTA1797" s="13"/>
      <c r="HTB1797" s="13"/>
      <c r="HTC1797" s="13"/>
      <c r="HTD1797" s="13"/>
      <c r="HTE1797" s="13"/>
      <c r="HTF1797" s="13"/>
      <c r="HTG1797" s="13"/>
      <c r="HTH1797" s="13"/>
      <c r="HTI1797" s="13"/>
      <c r="HTJ1797" s="13"/>
      <c r="HTK1797" s="13"/>
      <c r="HTL1797" s="13"/>
      <c r="HTM1797" s="13"/>
      <c r="HTN1797" s="13"/>
      <c r="HTO1797" s="13"/>
      <c r="HTP1797" s="13"/>
      <c r="HTQ1797" s="13"/>
      <c r="HTR1797" s="13"/>
      <c r="HTS1797" s="13"/>
      <c r="HTT1797" s="13"/>
      <c r="HTU1797" s="13"/>
      <c r="HTV1797" s="13"/>
      <c r="HTW1797" s="13"/>
      <c r="HTX1797" s="13"/>
      <c r="HTY1797" s="13"/>
      <c r="HTZ1797" s="13"/>
      <c r="HUA1797" s="13"/>
      <c r="HUB1797" s="13"/>
      <c r="HUC1797" s="13"/>
      <c r="HUD1797" s="13"/>
      <c r="HUE1797" s="13"/>
      <c r="HUF1797" s="13"/>
      <c r="HUG1797" s="13"/>
      <c r="HUH1797" s="13"/>
      <c r="HUI1797" s="13"/>
      <c r="HUJ1797" s="13"/>
      <c r="HUK1797" s="13"/>
      <c r="HUL1797" s="13"/>
      <c r="HUM1797" s="13"/>
      <c r="HUN1797" s="13"/>
      <c r="HUO1797" s="13"/>
      <c r="HUP1797" s="13"/>
      <c r="HUQ1797" s="13"/>
      <c r="HUR1797" s="13"/>
      <c r="HUS1797" s="13"/>
      <c r="HUT1797" s="13"/>
      <c r="HUU1797" s="13"/>
      <c r="HUV1797" s="13"/>
      <c r="HUW1797" s="13"/>
      <c r="HUX1797" s="13"/>
      <c r="HUY1797" s="13"/>
      <c r="HUZ1797" s="13"/>
      <c r="HVA1797" s="13"/>
      <c r="HVB1797" s="13"/>
      <c r="HVC1797" s="13"/>
      <c r="HVD1797" s="13"/>
      <c r="HVE1797" s="13"/>
      <c r="HVF1797" s="13"/>
      <c r="HVG1797" s="13"/>
      <c r="HVH1797" s="13"/>
      <c r="HVI1797" s="13"/>
      <c r="HVJ1797" s="13"/>
      <c r="HVK1797" s="13"/>
      <c r="HVL1797" s="13"/>
      <c r="HVM1797" s="13"/>
      <c r="HVN1797" s="13"/>
      <c r="HVO1797" s="13"/>
      <c r="HVP1797" s="13"/>
      <c r="HVQ1797" s="13"/>
      <c r="HVR1797" s="13"/>
      <c r="HVS1797" s="13"/>
      <c r="HVT1797" s="13"/>
      <c r="HVU1797" s="13"/>
      <c r="HVV1797" s="13"/>
      <c r="HVW1797" s="13"/>
      <c r="HVX1797" s="13"/>
      <c r="HVY1797" s="13"/>
      <c r="HVZ1797" s="13"/>
      <c r="HWA1797" s="13"/>
      <c r="HWB1797" s="13"/>
      <c r="HWC1797" s="13"/>
      <c r="HWD1797" s="13"/>
      <c r="HWE1797" s="13"/>
      <c r="HWF1797" s="13"/>
      <c r="HWG1797" s="13"/>
      <c r="HWH1797" s="13"/>
      <c r="HWI1797" s="13"/>
      <c r="HWJ1797" s="13"/>
      <c r="HWK1797" s="13"/>
      <c r="HWL1797" s="13"/>
      <c r="HWM1797" s="13"/>
      <c r="HWN1797" s="13"/>
      <c r="HWO1797" s="13"/>
      <c r="HWP1797" s="13"/>
      <c r="HWQ1797" s="13"/>
      <c r="HWR1797" s="13"/>
      <c r="HWS1797" s="13"/>
      <c r="HWT1797" s="13"/>
      <c r="HWU1797" s="13"/>
      <c r="HWV1797" s="13"/>
      <c r="HWW1797" s="13"/>
      <c r="HWX1797" s="13"/>
      <c r="HWY1797" s="13"/>
      <c r="HWZ1797" s="13"/>
      <c r="HXA1797" s="13"/>
      <c r="HXB1797" s="13"/>
      <c r="HXC1797" s="13"/>
      <c r="HXD1797" s="13"/>
      <c r="HXE1797" s="13"/>
      <c r="HXF1797" s="13"/>
      <c r="HXG1797" s="13"/>
      <c r="HXH1797" s="13"/>
      <c r="HXI1797" s="13"/>
      <c r="HXJ1797" s="13"/>
      <c r="HXK1797" s="13"/>
      <c r="HXL1797" s="13"/>
      <c r="HXM1797" s="13"/>
      <c r="HXN1797" s="13"/>
      <c r="HXO1797" s="13"/>
      <c r="HXP1797" s="13"/>
      <c r="HXQ1797" s="13"/>
      <c r="HXR1797" s="13"/>
      <c r="HXS1797" s="13"/>
      <c r="HXT1797" s="13"/>
      <c r="HXU1797" s="13"/>
      <c r="HXV1797" s="13"/>
      <c r="HXW1797" s="13"/>
      <c r="HXX1797" s="13"/>
      <c r="HXY1797" s="13"/>
      <c r="HXZ1797" s="13"/>
      <c r="HYA1797" s="13"/>
      <c r="HYB1797" s="13"/>
      <c r="HYC1797" s="13"/>
      <c r="HYD1797" s="13"/>
      <c r="HYE1797" s="13"/>
      <c r="HYF1797" s="13"/>
      <c r="HYG1797" s="13"/>
      <c r="HYH1797" s="13"/>
      <c r="HYI1797" s="13"/>
      <c r="HYJ1797" s="13"/>
      <c r="HYK1797" s="13"/>
      <c r="HYL1797" s="13"/>
      <c r="HYM1797" s="13"/>
      <c r="HYN1797" s="13"/>
      <c r="HYO1797" s="13"/>
      <c r="HYP1797" s="13"/>
      <c r="HYQ1797" s="13"/>
      <c r="HYR1797" s="13"/>
      <c r="HYS1797" s="13"/>
      <c r="HYT1797" s="13"/>
      <c r="HYU1797" s="13"/>
      <c r="HYV1797" s="13"/>
      <c r="HYW1797" s="13"/>
      <c r="HYX1797" s="13"/>
      <c r="HYY1797" s="13"/>
      <c r="HYZ1797" s="13"/>
      <c r="HZA1797" s="13"/>
      <c r="HZB1797" s="13"/>
      <c r="HZC1797" s="13"/>
      <c r="HZD1797" s="13"/>
      <c r="HZE1797" s="13"/>
      <c r="HZF1797" s="13"/>
      <c r="HZG1797" s="13"/>
      <c r="HZH1797" s="13"/>
      <c r="HZI1797" s="13"/>
      <c r="HZJ1797" s="13"/>
      <c r="HZK1797" s="13"/>
      <c r="HZL1797" s="13"/>
      <c r="HZM1797" s="13"/>
      <c r="HZN1797" s="13"/>
      <c r="HZO1797" s="13"/>
      <c r="HZP1797" s="13"/>
      <c r="HZQ1797" s="13"/>
      <c r="HZR1797" s="13"/>
      <c r="HZS1797" s="13"/>
      <c r="HZT1797" s="13"/>
      <c r="HZU1797" s="13"/>
      <c r="HZV1797" s="13"/>
      <c r="HZW1797" s="13"/>
      <c r="HZX1797" s="13"/>
      <c r="HZY1797" s="13"/>
      <c r="HZZ1797" s="13"/>
      <c r="IAA1797" s="13"/>
      <c r="IAB1797" s="13"/>
      <c r="IAC1797" s="13"/>
      <c r="IAD1797" s="13"/>
      <c r="IAE1797" s="13"/>
      <c r="IAF1797" s="13"/>
      <c r="IAG1797" s="13"/>
      <c r="IAH1797" s="13"/>
      <c r="IAI1797" s="13"/>
      <c r="IAJ1797" s="13"/>
      <c r="IAK1797" s="13"/>
      <c r="IAL1797" s="13"/>
      <c r="IAM1797" s="13"/>
      <c r="IAN1797" s="13"/>
      <c r="IAO1797" s="13"/>
      <c r="IAP1797" s="13"/>
      <c r="IAQ1797" s="13"/>
      <c r="IAR1797" s="13"/>
      <c r="IAS1797" s="13"/>
      <c r="IAT1797" s="13"/>
      <c r="IAU1797" s="13"/>
      <c r="IAV1797" s="13"/>
      <c r="IAW1797" s="13"/>
      <c r="IAX1797" s="13"/>
      <c r="IAY1797" s="13"/>
      <c r="IAZ1797" s="13"/>
      <c r="IBA1797" s="13"/>
      <c r="IBB1797" s="13"/>
      <c r="IBC1797" s="13"/>
      <c r="IBD1797" s="13"/>
      <c r="IBE1797" s="13"/>
      <c r="IBF1797" s="13"/>
      <c r="IBG1797" s="13"/>
      <c r="IBH1797" s="13"/>
      <c r="IBI1797" s="13"/>
      <c r="IBJ1797" s="13"/>
      <c r="IBK1797" s="13"/>
      <c r="IBL1797" s="13"/>
      <c r="IBM1797" s="13"/>
      <c r="IBN1797" s="13"/>
      <c r="IBO1797" s="13"/>
      <c r="IBP1797" s="13"/>
      <c r="IBQ1797" s="13"/>
      <c r="IBR1797" s="13"/>
      <c r="IBS1797" s="13"/>
      <c r="IBT1797" s="13"/>
      <c r="IBU1797" s="13"/>
      <c r="IBV1797" s="13"/>
      <c r="IBW1797" s="13"/>
      <c r="IBX1797" s="13"/>
      <c r="IBY1797" s="13"/>
      <c r="IBZ1797" s="13"/>
      <c r="ICA1797" s="13"/>
      <c r="ICB1797" s="13"/>
      <c r="ICC1797" s="13"/>
      <c r="ICD1797" s="13"/>
      <c r="ICE1797" s="13"/>
      <c r="ICF1797" s="13"/>
      <c r="ICG1797" s="13"/>
      <c r="ICH1797" s="13"/>
      <c r="ICI1797" s="13"/>
      <c r="ICJ1797" s="13"/>
      <c r="ICK1797" s="13"/>
      <c r="ICL1797" s="13"/>
      <c r="ICM1797" s="13"/>
      <c r="ICN1797" s="13"/>
      <c r="ICO1797" s="13"/>
      <c r="ICP1797" s="13"/>
      <c r="ICQ1797" s="13"/>
      <c r="ICR1797" s="13"/>
      <c r="ICS1797" s="13"/>
      <c r="ICT1797" s="13"/>
      <c r="ICU1797" s="13"/>
      <c r="ICV1797" s="13"/>
      <c r="ICW1797" s="13"/>
      <c r="ICX1797" s="13"/>
      <c r="ICY1797" s="13"/>
      <c r="ICZ1797" s="13"/>
      <c r="IDA1797" s="13"/>
      <c r="IDB1797" s="13"/>
      <c r="IDC1797" s="13"/>
      <c r="IDD1797" s="13"/>
      <c r="IDE1797" s="13"/>
      <c r="IDF1797" s="13"/>
      <c r="IDG1797" s="13"/>
      <c r="IDH1797" s="13"/>
      <c r="IDI1797" s="13"/>
      <c r="IDJ1797" s="13"/>
      <c r="IDK1797" s="13"/>
      <c r="IDL1797" s="13"/>
      <c r="IDM1797" s="13"/>
      <c r="IDN1797" s="13"/>
      <c r="IDO1797" s="13"/>
      <c r="IDP1797" s="13"/>
      <c r="IDQ1797" s="13"/>
      <c r="IDR1797" s="13"/>
      <c r="IDS1797" s="13"/>
      <c r="IDT1797" s="13"/>
      <c r="IDU1797" s="13"/>
      <c r="IDV1797" s="13"/>
      <c r="IDW1797" s="13"/>
      <c r="IDX1797" s="13"/>
      <c r="IDY1797" s="13"/>
      <c r="IDZ1797" s="13"/>
      <c r="IEA1797" s="13"/>
      <c r="IEB1797" s="13"/>
      <c r="IEC1797" s="13"/>
      <c r="IED1797" s="13"/>
      <c r="IEE1797" s="13"/>
      <c r="IEF1797" s="13"/>
      <c r="IEG1797" s="13"/>
      <c r="IEH1797" s="13"/>
      <c r="IEI1797" s="13"/>
      <c r="IEJ1797" s="13"/>
      <c r="IEK1797" s="13"/>
      <c r="IEL1797" s="13"/>
      <c r="IEM1797" s="13"/>
      <c r="IEN1797" s="13"/>
      <c r="IEO1797" s="13"/>
      <c r="IEP1797" s="13"/>
      <c r="IEQ1797" s="13"/>
      <c r="IER1797" s="13"/>
      <c r="IES1797" s="13"/>
      <c r="IET1797" s="13"/>
      <c r="IEU1797" s="13"/>
      <c r="IEV1797" s="13"/>
      <c r="IEW1797" s="13"/>
      <c r="IEX1797" s="13"/>
      <c r="IEY1797" s="13"/>
      <c r="IEZ1797" s="13"/>
      <c r="IFA1797" s="13"/>
      <c r="IFB1797" s="13"/>
      <c r="IFC1797" s="13"/>
      <c r="IFD1797" s="13"/>
      <c r="IFE1797" s="13"/>
      <c r="IFF1797" s="13"/>
      <c r="IFG1797" s="13"/>
      <c r="IFH1797" s="13"/>
      <c r="IFI1797" s="13"/>
      <c r="IFJ1797" s="13"/>
      <c r="IFK1797" s="13"/>
      <c r="IFL1797" s="13"/>
      <c r="IFM1797" s="13"/>
      <c r="IFN1797" s="13"/>
      <c r="IFO1797" s="13"/>
      <c r="IFP1797" s="13"/>
      <c r="IFQ1797" s="13"/>
      <c r="IFR1797" s="13"/>
      <c r="IFS1797" s="13"/>
      <c r="IFT1797" s="13"/>
      <c r="IFU1797" s="13"/>
      <c r="IFV1797" s="13"/>
      <c r="IFW1797" s="13"/>
      <c r="IFX1797" s="13"/>
      <c r="IFY1797" s="13"/>
      <c r="IFZ1797" s="13"/>
      <c r="IGA1797" s="13"/>
      <c r="IGB1797" s="13"/>
      <c r="IGC1797" s="13"/>
      <c r="IGD1797" s="13"/>
      <c r="IGE1797" s="13"/>
      <c r="IGF1797" s="13"/>
      <c r="IGG1797" s="13"/>
      <c r="IGH1797" s="13"/>
      <c r="IGI1797" s="13"/>
      <c r="IGJ1797" s="13"/>
      <c r="IGK1797" s="13"/>
      <c r="IGL1797" s="13"/>
      <c r="IGM1797" s="13"/>
      <c r="IGN1797" s="13"/>
      <c r="IGO1797" s="13"/>
      <c r="IGP1797" s="13"/>
      <c r="IGQ1797" s="13"/>
      <c r="IGR1797" s="13"/>
      <c r="IGS1797" s="13"/>
      <c r="IGT1797" s="13"/>
      <c r="IGU1797" s="13"/>
      <c r="IGV1797" s="13"/>
      <c r="IGW1797" s="13"/>
      <c r="IGX1797" s="13"/>
      <c r="IGY1797" s="13"/>
      <c r="IGZ1797" s="13"/>
      <c r="IHA1797" s="13"/>
      <c r="IHB1797" s="13"/>
      <c r="IHC1797" s="13"/>
      <c r="IHD1797" s="13"/>
      <c r="IHE1797" s="13"/>
      <c r="IHF1797" s="13"/>
      <c r="IHG1797" s="13"/>
      <c r="IHH1797" s="13"/>
      <c r="IHI1797" s="13"/>
      <c r="IHJ1797" s="13"/>
      <c r="IHK1797" s="13"/>
      <c r="IHL1797" s="13"/>
      <c r="IHM1797" s="13"/>
      <c r="IHN1797" s="13"/>
      <c r="IHO1797" s="13"/>
      <c r="IHP1797" s="13"/>
      <c r="IHQ1797" s="13"/>
      <c r="IHR1797" s="13"/>
      <c r="IHS1797" s="13"/>
      <c r="IHT1797" s="13"/>
      <c r="IHU1797" s="13"/>
      <c r="IHV1797" s="13"/>
      <c r="IHW1797" s="13"/>
      <c r="IHX1797" s="13"/>
      <c r="IHY1797" s="13"/>
      <c r="IHZ1797" s="13"/>
      <c r="IIA1797" s="13"/>
      <c r="IIB1797" s="13"/>
      <c r="IIC1797" s="13"/>
      <c r="IID1797" s="13"/>
      <c r="IIE1797" s="13"/>
      <c r="IIF1797" s="13"/>
      <c r="IIG1797" s="13"/>
      <c r="IIH1797" s="13"/>
      <c r="III1797" s="13"/>
      <c r="IIJ1797" s="13"/>
      <c r="IIK1797" s="13"/>
      <c r="IIL1797" s="13"/>
      <c r="IIM1797" s="13"/>
      <c r="IIN1797" s="13"/>
      <c r="IIO1797" s="13"/>
      <c r="IIP1797" s="13"/>
      <c r="IIQ1797" s="13"/>
      <c r="IIR1797" s="13"/>
      <c r="IIS1797" s="13"/>
      <c r="IIT1797" s="13"/>
      <c r="IIU1797" s="13"/>
      <c r="IIV1797" s="13"/>
      <c r="IIW1797" s="13"/>
      <c r="IIX1797" s="13"/>
      <c r="IIY1797" s="13"/>
      <c r="IIZ1797" s="13"/>
      <c r="IJA1797" s="13"/>
      <c r="IJB1797" s="13"/>
      <c r="IJC1797" s="13"/>
      <c r="IJD1797" s="13"/>
      <c r="IJE1797" s="13"/>
      <c r="IJF1797" s="13"/>
      <c r="IJG1797" s="13"/>
      <c r="IJH1797" s="13"/>
      <c r="IJI1797" s="13"/>
      <c r="IJJ1797" s="13"/>
      <c r="IJK1797" s="13"/>
      <c r="IJL1797" s="13"/>
      <c r="IJM1797" s="13"/>
      <c r="IJN1797" s="13"/>
      <c r="IJO1797" s="13"/>
      <c r="IJP1797" s="13"/>
      <c r="IJQ1797" s="13"/>
      <c r="IJR1797" s="13"/>
      <c r="IJS1797" s="13"/>
      <c r="IJT1797" s="13"/>
      <c r="IJU1797" s="13"/>
      <c r="IJV1797" s="13"/>
      <c r="IJW1797" s="13"/>
      <c r="IJX1797" s="13"/>
      <c r="IJY1797" s="13"/>
      <c r="IJZ1797" s="13"/>
      <c r="IKA1797" s="13"/>
      <c r="IKB1797" s="13"/>
      <c r="IKC1797" s="13"/>
      <c r="IKD1797" s="13"/>
      <c r="IKE1797" s="13"/>
      <c r="IKF1797" s="13"/>
      <c r="IKG1797" s="13"/>
      <c r="IKH1797" s="13"/>
      <c r="IKI1797" s="13"/>
      <c r="IKJ1797" s="13"/>
      <c r="IKK1797" s="13"/>
      <c r="IKL1797" s="13"/>
      <c r="IKM1797" s="13"/>
      <c r="IKN1797" s="13"/>
      <c r="IKO1797" s="13"/>
      <c r="IKP1797" s="13"/>
      <c r="IKQ1797" s="13"/>
      <c r="IKR1797" s="13"/>
      <c r="IKS1797" s="13"/>
      <c r="IKT1797" s="13"/>
      <c r="IKU1797" s="13"/>
      <c r="IKV1797" s="13"/>
      <c r="IKW1797" s="13"/>
      <c r="IKX1797" s="13"/>
      <c r="IKY1797" s="13"/>
      <c r="IKZ1797" s="13"/>
      <c r="ILA1797" s="13"/>
      <c r="ILB1797" s="13"/>
      <c r="ILC1797" s="13"/>
      <c r="ILD1797" s="13"/>
      <c r="ILE1797" s="13"/>
      <c r="ILF1797" s="13"/>
      <c r="ILG1797" s="13"/>
      <c r="ILH1797" s="13"/>
      <c r="ILI1797" s="13"/>
      <c r="ILJ1797" s="13"/>
      <c r="ILK1797" s="13"/>
      <c r="ILL1797" s="13"/>
      <c r="ILM1797" s="13"/>
      <c r="ILN1797" s="13"/>
      <c r="ILO1797" s="13"/>
      <c r="ILP1797" s="13"/>
      <c r="ILQ1797" s="13"/>
      <c r="ILR1797" s="13"/>
      <c r="ILS1797" s="13"/>
      <c r="ILT1797" s="13"/>
      <c r="ILU1797" s="13"/>
      <c r="ILV1797" s="13"/>
      <c r="ILW1797" s="13"/>
      <c r="ILX1797" s="13"/>
      <c r="ILY1797" s="13"/>
      <c r="ILZ1797" s="13"/>
      <c r="IMA1797" s="13"/>
      <c r="IMB1797" s="13"/>
      <c r="IMC1797" s="13"/>
      <c r="IMD1797" s="13"/>
      <c r="IME1797" s="13"/>
      <c r="IMF1797" s="13"/>
      <c r="IMG1797" s="13"/>
      <c r="IMH1797" s="13"/>
      <c r="IMI1797" s="13"/>
      <c r="IMJ1797" s="13"/>
      <c r="IMK1797" s="13"/>
      <c r="IML1797" s="13"/>
      <c r="IMM1797" s="13"/>
      <c r="IMN1797" s="13"/>
      <c r="IMO1797" s="13"/>
      <c r="IMP1797" s="13"/>
      <c r="IMQ1797" s="13"/>
      <c r="IMR1797" s="13"/>
      <c r="IMS1797" s="13"/>
      <c r="IMT1797" s="13"/>
      <c r="IMU1797" s="13"/>
      <c r="IMV1797" s="13"/>
      <c r="IMW1797" s="13"/>
      <c r="IMX1797" s="13"/>
      <c r="IMY1797" s="13"/>
      <c r="IMZ1797" s="13"/>
      <c r="INA1797" s="13"/>
      <c r="INB1797" s="13"/>
      <c r="INC1797" s="13"/>
      <c r="IND1797" s="13"/>
      <c r="INE1797" s="13"/>
      <c r="INF1797" s="13"/>
      <c r="ING1797" s="13"/>
      <c r="INH1797" s="13"/>
      <c r="INI1797" s="13"/>
      <c r="INJ1797" s="13"/>
      <c r="INK1797" s="13"/>
      <c r="INL1797" s="13"/>
      <c r="INM1797" s="13"/>
      <c r="INN1797" s="13"/>
      <c r="INO1797" s="13"/>
      <c r="INP1797" s="13"/>
      <c r="INQ1797" s="13"/>
      <c r="INR1797" s="13"/>
      <c r="INS1797" s="13"/>
      <c r="INT1797" s="13"/>
      <c r="INU1797" s="13"/>
      <c r="INV1797" s="13"/>
      <c r="INW1797" s="13"/>
      <c r="INX1797" s="13"/>
      <c r="INY1797" s="13"/>
      <c r="INZ1797" s="13"/>
      <c r="IOA1797" s="13"/>
      <c r="IOB1797" s="13"/>
      <c r="IOC1797" s="13"/>
      <c r="IOD1797" s="13"/>
      <c r="IOE1797" s="13"/>
      <c r="IOF1797" s="13"/>
      <c r="IOG1797" s="13"/>
      <c r="IOH1797" s="13"/>
      <c r="IOI1797" s="13"/>
      <c r="IOJ1797" s="13"/>
      <c r="IOK1797" s="13"/>
      <c r="IOL1797" s="13"/>
      <c r="IOM1797" s="13"/>
      <c r="ION1797" s="13"/>
      <c r="IOO1797" s="13"/>
      <c r="IOP1797" s="13"/>
      <c r="IOQ1797" s="13"/>
      <c r="IOR1797" s="13"/>
      <c r="IOS1797" s="13"/>
      <c r="IOT1797" s="13"/>
      <c r="IOU1797" s="13"/>
      <c r="IOV1797" s="13"/>
      <c r="IOW1797" s="13"/>
      <c r="IOX1797" s="13"/>
      <c r="IOY1797" s="13"/>
      <c r="IOZ1797" s="13"/>
      <c r="IPA1797" s="13"/>
      <c r="IPB1797" s="13"/>
      <c r="IPC1797" s="13"/>
      <c r="IPD1797" s="13"/>
      <c r="IPE1797" s="13"/>
      <c r="IPF1797" s="13"/>
      <c r="IPG1797" s="13"/>
      <c r="IPH1797" s="13"/>
      <c r="IPI1797" s="13"/>
      <c r="IPJ1797" s="13"/>
      <c r="IPK1797" s="13"/>
      <c r="IPL1797" s="13"/>
      <c r="IPM1797" s="13"/>
      <c r="IPN1797" s="13"/>
      <c r="IPO1797" s="13"/>
      <c r="IPP1797" s="13"/>
      <c r="IPQ1797" s="13"/>
      <c r="IPR1797" s="13"/>
      <c r="IPS1797" s="13"/>
      <c r="IPT1797" s="13"/>
      <c r="IPU1797" s="13"/>
      <c r="IPV1797" s="13"/>
      <c r="IPW1797" s="13"/>
      <c r="IPX1797" s="13"/>
      <c r="IPY1797" s="13"/>
      <c r="IPZ1797" s="13"/>
      <c r="IQA1797" s="13"/>
      <c r="IQB1797" s="13"/>
      <c r="IQC1797" s="13"/>
      <c r="IQD1797" s="13"/>
      <c r="IQE1797" s="13"/>
      <c r="IQF1797" s="13"/>
      <c r="IQG1797" s="13"/>
      <c r="IQH1797" s="13"/>
      <c r="IQI1797" s="13"/>
      <c r="IQJ1797" s="13"/>
      <c r="IQK1797" s="13"/>
      <c r="IQL1797" s="13"/>
      <c r="IQM1797" s="13"/>
      <c r="IQN1797" s="13"/>
      <c r="IQO1797" s="13"/>
      <c r="IQP1797" s="13"/>
      <c r="IQQ1797" s="13"/>
      <c r="IQR1797" s="13"/>
      <c r="IQS1797" s="13"/>
      <c r="IQT1797" s="13"/>
      <c r="IQU1797" s="13"/>
      <c r="IQV1797" s="13"/>
      <c r="IQW1797" s="13"/>
      <c r="IQX1797" s="13"/>
      <c r="IQY1797" s="13"/>
      <c r="IQZ1797" s="13"/>
      <c r="IRA1797" s="13"/>
      <c r="IRB1797" s="13"/>
      <c r="IRC1797" s="13"/>
      <c r="IRD1797" s="13"/>
      <c r="IRE1797" s="13"/>
      <c r="IRF1797" s="13"/>
      <c r="IRG1797" s="13"/>
      <c r="IRH1797" s="13"/>
      <c r="IRI1797" s="13"/>
      <c r="IRJ1797" s="13"/>
      <c r="IRK1797" s="13"/>
      <c r="IRL1797" s="13"/>
      <c r="IRM1797" s="13"/>
      <c r="IRN1797" s="13"/>
      <c r="IRO1797" s="13"/>
      <c r="IRP1797" s="13"/>
      <c r="IRQ1797" s="13"/>
      <c r="IRR1797" s="13"/>
      <c r="IRS1797" s="13"/>
      <c r="IRT1797" s="13"/>
      <c r="IRU1797" s="13"/>
      <c r="IRV1797" s="13"/>
      <c r="IRW1797" s="13"/>
      <c r="IRX1797" s="13"/>
      <c r="IRY1797" s="13"/>
      <c r="IRZ1797" s="13"/>
      <c r="ISA1797" s="13"/>
      <c r="ISB1797" s="13"/>
      <c r="ISC1797" s="13"/>
      <c r="ISD1797" s="13"/>
      <c r="ISE1797" s="13"/>
      <c r="ISF1797" s="13"/>
      <c r="ISG1797" s="13"/>
      <c r="ISH1797" s="13"/>
      <c r="ISI1797" s="13"/>
      <c r="ISJ1797" s="13"/>
      <c r="ISK1797" s="13"/>
      <c r="ISL1797" s="13"/>
      <c r="ISM1797" s="13"/>
      <c r="ISN1797" s="13"/>
      <c r="ISO1797" s="13"/>
      <c r="ISP1797" s="13"/>
      <c r="ISQ1797" s="13"/>
      <c r="ISR1797" s="13"/>
      <c r="ISS1797" s="13"/>
      <c r="IST1797" s="13"/>
      <c r="ISU1797" s="13"/>
      <c r="ISV1797" s="13"/>
      <c r="ISW1797" s="13"/>
      <c r="ISX1797" s="13"/>
      <c r="ISY1797" s="13"/>
      <c r="ISZ1797" s="13"/>
      <c r="ITA1797" s="13"/>
      <c r="ITB1797" s="13"/>
      <c r="ITC1797" s="13"/>
      <c r="ITD1797" s="13"/>
      <c r="ITE1797" s="13"/>
      <c r="ITF1797" s="13"/>
      <c r="ITG1797" s="13"/>
      <c r="ITH1797" s="13"/>
      <c r="ITI1797" s="13"/>
      <c r="ITJ1797" s="13"/>
      <c r="ITK1797" s="13"/>
      <c r="ITL1797" s="13"/>
      <c r="ITM1797" s="13"/>
      <c r="ITN1797" s="13"/>
      <c r="ITO1797" s="13"/>
      <c r="ITP1797" s="13"/>
      <c r="ITQ1797" s="13"/>
      <c r="ITR1797" s="13"/>
      <c r="ITS1797" s="13"/>
      <c r="ITT1797" s="13"/>
      <c r="ITU1797" s="13"/>
      <c r="ITV1797" s="13"/>
      <c r="ITW1797" s="13"/>
      <c r="ITX1797" s="13"/>
      <c r="ITY1797" s="13"/>
      <c r="ITZ1797" s="13"/>
      <c r="IUA1797" s="13"/>
      <c r="IUB1797" s="13"/>
      <c r="IUC1797" s="13"/>
      <c r="IUD1797" s="13"/>
      <c r="IUE1797" s="13"/>
      <c r="IUF1797" s="13"/>
      <c r="IUG1797" s="13"/>
      <c r="IUH1797" s="13"/>
      <c r="IUI1797" s="13"/>
      <c r="IUJ1797" s="13"/>
      <c r="IUK1797" s="13"/>
      <c r="IUL1797" s="13"/>
      <c r="IUM1797" s="13"/>
      <c r="IUN1797" s="13"/>
      <c r="IUO1797" s="13"/>
      <c r="IUP1797" s="13"/>
      <c r="IUQ1797" s="13"/>
      <c r="IUR1797" s="13"/>
      <c r="IUS1797" s="13"/>
      <c r="IUT1797" s="13"/>
      <c r="IUU1797" s="13"/>
      <c r="IUV1797" s="13"/>
      <c r="IUW1797" s="13"/>
      <c r="IUX1797" s="13"/>
      <c r="IUY1797" s="13"/>
      <c r="IUZ1797" s="13"/>
      <c r="IVA1797" s="13"/>
      <c r="IVB1797" s="13"/>
      <c r="IVC1797" s="13"/>
      <c r="IVD1797" s="13"/>
      <c r="IVE1797" s="13"/>
      <c r="IVF1797" s="13"/>
      <c r="IVG1797" s="13"/>
      <c r="IVH1797" s="13"/>
      <c r="IVI1797" s="13"/>
      <c r="IVJ1797" s="13"/>
      <c r="IVK1797" s="13"/>
      <c r="IVL1797" s="13"/>
      <c r="IVM1797" s="13"/>
      <c r="IVN1797" s="13"/>
      <c r="IVO1797" s="13"/>
      <c r="IVP1797" s="13"/>
      <c r="IVQ1797" s="13"/>
      <c r="IVR1797" s="13"/>
      <c r="IVS1797" s="13"/>
      <c r="IVT1797" s="13"/>
      <c r="IVU1797" s="13"/>
      <c r="IVV1797" s="13"/>
      <c r="IVW1797" s="13"/>
      <c r="IVX1797" s="13"/>
      <c r="IVY1797" s="13"/>
      <c r="IVZ1797" s="13"/>
      <c r="IWA1797" s="13"/>
      <c r="IWB1797" s="13"/>
      <c r="IWC1797" s="13"/>
      <c r="IWD1797" s="13"/>
      <c r="IWE1797" s="13"/>
      <c r="IWF1797" s="13"/>
      <c r="IWG1797" s="13"/>
      <c r="IWH1797" s="13"/>
      <c r="IWI1797" s="13"/>
      <c r="IWJ1797" s="13"/>
      <c r="IWK1797" s="13"/>
      <c r="IWL1797" s="13"/>
      <c r="IWM1797" s="13"/>
      <c r="IWN1797" s="13"/>
      <c r="IWO1797" s="13"/>
      <c r="IWP1797" s="13"/>
      <c r="IWQ1797" s="13"/>
      <c r="IWR1797" s="13"/>
      <c r="IWS1797" s="13"/>
      <c r="IWT1797" s="13"/>
      <c r="IWU1797" s="13"/>
      <c r="IWV1797" s="13"/>
      <c r="IWW1797" s="13"/>
      <c r="IWX1797" s="13"/>
      <c r="IWY1797" s="13"/>
      <c r="IWZ1797" s="13"/>
      <c r="IXA1797" s="13"/>
      <c r="IXB1797" s="13"/>
      <c r="IXC1797" s="13"/>
      <c r="IXD1797" s="13"/>
      <c r="IXE1797" s="13"/>
      <c r="IXF1797" s="13"/>
      <c r="IXG1797" s="13"/>
      <c r="IXH1797" s="13"/>
      <c r="IXI1797" s="13"/>
      <c r="IXJ1797" s="13"/>
      <c r="IXK1797" s="13"/>
      <c r="IXL1797" s="13"/>
      <c r="IXM1797" s="13"/>
      <c r="IXN1797" s="13"/>
      <c r="IXO1797" s="13"/>
      <c r="IXP1797" s="13"/>
      <c r="IXQ1797" s="13"/>
      <c r="IXR1797" s="13"/>
      <c r="IXS1797" s="13"/>
      <c r="IXT1797" s="13"/>
      <c r="IXU1797" s="13"/>
      <c r="IXV1797" s="13"/>
      <c r="IXW1797" s="13"/>
      <c r="IXX1797" s="13"/>
      <c r="IXY1797" s="13"/>
      <c r="IXZ1797" s="13"/>
      <c r="IYA1797" s="13"/>
      <c r="IYB1797" s="13"/>
      <c r="IYC1797" s="13"/>
      <c r="IYD1797" s="13"/>
      <c r="IYE1797" s="13"/>
      <c r="IYF1797" s="13"/>
      <c r="IYG1797" s="13"/>
      <c r="IYH1797" s="13"/>
      <c r="IYI1797" s="13"/>
      <c r="IYJ1797" s="13"/>
      <c r="IYK1797" s="13"/>
      <c r="IYL1797" s="13"/>
      <c r="IYM1797" s="13"/>
      <c r="IYN1797" s="13"/>
      <c r="IYO1797" s="13"/>
      <c r="IYP1797" s="13"/>
      <c r="IYQ1797" s="13"/>
      <c r="IYR1797" s="13"/>
      <c r="IYS1797" s="13"/>
      <c r="IYT1797" s="13"/>
      <c r="IYU1797" s="13"/>
      <c r="IYV1797" s="13"/>
      <c r="IYW1797" s="13"/>
      <c r="IYX1797" s="13"/>
      <c r="IYY1797" s="13"/>
      <c r="IYZ1797" s="13"/>
      <c r="IZA1797" s="13"/>
      <c r="IZB1797" s="13"/>
      <c r="IZC1797" s="13"/>
      <c r="IZD1797" s="13"/>
      <c r="IZE1797" s="13"/>
      <c r="IZF1797" s="13"/>
      <c r="IZG1797" s="13"/>
      <c r="IZH1797" s="13"/>
      <c r="IZI1797" s="13"/>
      <c r="IZJ1797" s="13"/>
      <c r="IZK1797" s="13"/>
      <c r="IZL1797" s="13"/>
      <c r="IZM1797" s="13"/>
      <c r="IZN1797" s="13"/>
      <c r="IZO1797" s="13"/>
      <c r="IZP1797" s="13"/>
      <c r="IZQ1797" s="13"/>
      <c r="IZR1797" s="13"/>
      <c r="IZS1797" s="13"/>
      <c r="IZT1797" s="13"/>
      <c r="IZU1797" s="13"/>
      <c r="IZV1797" s="13"/>
      <c r="IZW1797" s="13"/>
      <c r="IZX1797" s="13"/>
      <c r="IZY1797" s="13"/>
      <c r="IZZ1797" s="13"/>
      <c r="JAA1797" s="13"/>
      <c r="JAB1797" s="13"/>
      <c r="JAC1797" s="13"/>
      <c r="JAD1797" s="13"/>
      <c r="JAE1797" s="13"/>
      <c r="JAF1797" s="13"/>
      <c r="JAG1797" s="13"/>
      <c r="JAH1797" s="13"/>
      <c r="JAI1797" s="13"/>
      <c r="JAJ1797" s="13"/>
      <c r="JAK1797" s="13"/>
      <c r="JAL1797" s="13"/>
      <c r="JAM1797" s="13"/>
      <c r="JAN1797" s="13"/>
      <c r="JAO1797" s="13"/>
      <c r="JAP1797" s="13"/>
      <c r="JAQ1797" s="13"/>
      <c r="JAR1797" s="13"/>
      <c r="JAS1797" s="13"/>
      <c r="JAT1797" s="13"/>
      <c r="JAU1797" s="13"/>
      <c r="JAV1797" s="13"/>
      <c r="JAW1797" s="13"/>
      <c r="JAX1797" s="13"/>
      <c r="JAY1797" s="13"/>
      <c r="JAZ1797" s="13"/>
      <c r="JBA1797" s="13"/>
      <c r="JBB1797" s="13"/>
      <c r="JBC1797" s="13"/>
      <c r="JBD1797" s="13"/>
      <c r="JBE1797" s="13"/>
      <c r="JBF1797" s="13"/>
      <c r="JBG1797" s="13"/>
      <c r="JBH1797" s="13"/>
      <c r="JBI1797" s="13"/>
      <c r="JBJ1797" s="13"/>
      <c r="JBK1797" s="13"/>
      <c r="JBL1797" s="13"/>
      <c r="JBM1797" s="13"/>
      <c r="JBN1797" s="13"/>
      <c r="JBO1797" s="13"/>
      <c r="JBP1797" s="13"/>
      <c r="JBQ1797" s="13"/>
      <c r="JBR1797" s="13"/>
      <c r="JBS1797" s="13"/>
      <c r="JBT1797" s="13"/>
      <c r="JBU1797" s="13"/>
      <c r="JBV1797" s="13"/>
      <c r="JBW1797" s="13"/>
      <c r="JBX1797" s="13"/>
      <c r="JBY1797" s="13"/>
      <c r="JBZ1797" s="13"/>
      <c r="JCA1797" s="13"/>
      <c r="JCB1797" s="13"/>
      <c r="JCC1797" s="13"/>
      <c r="JCD1797" s="13"/>
      <c r="JCE1797" s="13"/>
      <c r="JCF1797" s="13"/>
      <c r="JCG1797" s="13"/>
      <c r="JCH1797" s="13"/>
      <c r="JCI1797" s="13"/>
      <c r="JCJ1797" s="13"/>
      <c r="JCK1797" s="13"/>
      <c r="JCL1797" s="13"/>
      <c r="JCM1797" s="13"/>
      <c r="JCN1797" s="13"/>
      <c r="JCO1797" s="13"/>
      <c r="JCP1797" s="13"/>
      <c r="JCQ1797" s="13"/>
      <c r="JCR1797" s="13"/>
      <c r="JCS1797" s="13"/>
      <c r="JCT1797" s="13"/>
      <c r="JCU1797" s="13"/>
      <c r="JCV1797" s="13"/>
      <c r="JCW1797" s="13"/>
      <c r="JCX1797" s="13"/>
      <c r="JCY1797" s="13"/>
      <c r="JCZ1797" s="13"/>
      <c r="JDA1797" s="13"/>
      <c r="JDB1797" s="13"/>
      <c r="JDC1797" s="13"/>
      <c r="JDD1797" s="13"/>
      <c r="JDE1797" s="13"/>
      <c r="JDF1797" s="13"/>
      <c r="JDG1797" s="13"/>
      <c r="JDH1797" s="13"/>
      <c r="JDI1797" s="13"/>
      <c r="JDJ1797" s="13"/>
      <c r="JDK1797" s="13"/>
      <c r="JDL1797" s="13"/>
      <c r="JDM1797" s="13"/>
      <c r="JDN1797" s="13"/>
      <c r="JDO1797" s="13"/>
      <c r="JDP1797" s="13"/>
      <c r="JDQ1797" s="13"/>
      <c r="JDR1797" s="13"/>
      <c r="JDS1797" s="13"/>
      <c r="JDT1797" s="13"/>
      <c r="JDU1797" s="13"/>
      <c r="JDV1797" s="13"/>
      <c r="JDW1797" s="13"/>
      <c r="JDX1797" s="13"/>
      <c r="JDY1797" s="13"/>
      <c r="JDZ1797" s="13"/>
      <c r="JEA1797" s="13"/>
      <c r="JEB1797" s="13"/>
      <c r="JEC1797" s="13"/>
      <c r="JED1797" s="13"/>
      <c r="JEE1797" s="13"/>
      <c r="JEF1797" s="13"/>
      <c r="JEG1797" s="13"/>
      <c r="JEH1797" s="13"/>
      <c r="JEI1797" s="13"/>
      <c r="JEJ1797" s="13"/>
      <c r="JEK1797" s="13"/>
      <c r="JEL1797" s="13"/>
      <c r="JEM1797" s="13"/>
      <c r="JEN1797" s="13"/>
      <c r="JEO1797" s="13"/>
      <c r="JEP1797" s="13"/>
      <c r="JEQ1797" s="13"/>
      <c r="JER1797" s="13"/>
      <c r="JES1797" s="13"/>
      <c r="JET1797" s="13"/>
      <c r="JEU1797" s="13"/>
      <c r="JEV1797" s="13"/>
      <c r="JEW1797" s="13"/>
      <c r="JEX1797" s="13"/>
      <c r="JEY1797" s="13"/>
      <c r="JEZ1797" s="13"/>
      <c r="JFA1797" s="13"/>
      <c r="JFB1797" s="13"/>
      <c r="JFC1797" s="13"/>
      <c r="JFD1797" s="13"/>
      <c r="JFE1797" s="13"/>
      <c r="JFF1797" s="13"/>
      <c r="JFG1797" s="13"/>
      <c r="JFH1797" s="13"/>
      <c r="JFI1797" s="13"/>
      <c r="JFJ1797" s="13"/>
      <c r="JFK1797" s="13"/>
      <c r="JFL1797" s="13"/>
      <c r="JFM1797" s="13"/>
      <c r="JFN1797" s="13"/>
      <c r="JFO1797" s="13"/>
      <c r="JFP1797" s="13"/>
      <c r="JFQ1797" s="13"/>
      <c r="JFR1797" s="13"/>
      <c r="JFS1797" s="13"/>
      <c r="JFT1797" s="13"/>
      <c r="JFU1797" s="13"/>
      <c r="JFV1797" s="13"/>
      <c r="JFW1797" s="13"/>
      <c r="JFX1797" s="13"/>
      <c r="JFY1797" s="13"/>
      <c r="JFZ1797" s="13"/>
      <c r="JGA1797" s="13"/>
      <c r="JGB1797" s="13"/>
      <c r="JGC1797" s="13"/>
      <c r="JGD1797" s="13"/>
      <c r="JGE1797" s="13"/>
      <c r="JGF1797" s="13"/>
      <c r="JGG1797" s="13"/>
      <c r="JGH1797" s="13"/>
      <c r="JGI1797" s="13"/>
      <c r="JGJ1797" s="13"/>
      <c r="JGK1797" s="13"/>
      <c r="JGL1797" s="13"/>
      <c r="JGM1797" s="13"/>
      <c r="JGN1797" s="13"/>
      <c r="JGO1797" s="13"/>
      <c r="JGP1797" s="13"/>
      <c r="JGQ1797" s="13"/>
      <c r="JGR1797" s="13"/>
      <c r="JGS1797" s="13"/>
      <c r="JGT1797" s="13"/>
      <c r="JGU1797" s="13"/>
      <c r="JGV1797" s="13"/>
      <c r="JGW1797" s="13"/>
      <c r="JGX1797" s="13"/>
      <c r="JGY1797" s="13"/>
      <c r="JGZ1797" s="13"/>
      <c r="JHA1797" s="13"/>
      <c r="JHB1797" s="13"/>
      <c r="JHC1797" s="13"/>
      <c r="JHD1797" s="13"/>
      <c r="JHE1797" s="13"/>
      <c r="JHF1797" s="13"/>
      <c r="JHG1797" s="13"/>
      <c r="JHH1797" s="13"/>
      <c r="JHI1797" s="13"/>
      <c r="JHJ1797" s="13"/>
      <c r="JHK1797" s="13"/>
      <c r="JHL1797" s="13"/>
      <c r="JHM1797" s="13"/>
      <c r="JHN1797" s="13"/>
      <c r="JHO1797" s="13"/>
      <c r="JHP1797" s="13"/>
      <c r="JHQ1797" s="13"/>
      <c r="JHR1797" s="13"/>
      <c r="JHS1797" s="13"/>
      <c r="JHT1797" s="13"/>
      <c r="JHU1797" s="13"/>
      <c r="JHV1797" s="13"/>
      <c r="JHW1797" s="13"/>
      <c r="JHX1797" s="13"/>
      <c r="JHY1797" s="13"/>
      <c r="JHZ1797" s="13"/>
      <c r="JIA1797" s="13"/>
      <c r="JIB1797" s="13"/>
      <c r="JIC1797" s="13"/>
      <c r="JID1797" s="13"/>
      <c r="JIE1797" s="13"/>
      <c r="JIF1797" s="13"/>
      <c r="JIG1797" s="13"/>
      <c r="JIH1797" s="13"/>
      <c r="JII1797" s="13"/>
      <c r="JIJ1797" s="13"/>
      <c r="JIK1797" s="13"/>
      <c r="JIL1797" s="13"/>
      <c r="JIM1797" s="13"/>
      <c r="JIN1797" s="13"/>
      <c r="JIO1797" s="13"/>
      <c r="JIP1797" s="13"/>
      <c r="JIQ1797" s="13"/>
      <c r="JIR1797" s="13"/>
      <c r="JIS1797" s="13"/>
      <c r="JIT1797" s="13"/>
      <c r="JIU1797" s="13"/>
      <c r="JIV1797" s="13"/>
      <c r="JIW1797" s="13"/>
      <c r="JIX1797" s="13"/>
      <c r="JIY1797" s="13"/>
      <c r="JIZ1797" s="13"/>
      <c r="JJA1797" s="13"/>
      <c r="JJB1797" s="13"/>
      <c r="JJC1797" s="13"/>
      <c r="JJD1797" s="13"/>
      <c r="JJE1797" s="13"/>
      <c r="JJF1797" s="13"/>
      <c r="JJG1797" s="13"/>
      <c r="JJH1797" s="13"/>
      <c r="JJI1797" s="13"/>
      <c r="JJJ1797" s="13"/>
      <c r="JJK1797" s="13"/>
      <c r="JJL1797" s="13"/>
      <c r="JJM1797" s="13"/>
      <c r="JJN1797" s="13"/>
      <c r="JJO1797" s="13"/>
      <c r="JJP1797" s="13"/>
      <c r="JJQ1797" s="13"/>
      <c r="JJR1797" s="13"/>
      <c r="JJS1797" s="13"/>
      <c r="JJT1797" s="13"/>
      <c r="JJU1797" s="13"/>
      <c r="JJV1797" s="13"/>
      <c r="JJW1797" s="13"/>
      <c r="JJX1797" s="13"/>
      <c r="JJY1797" s="13"/>
      <c r="JJZ1797" s="13"/>
      <c r="JKA1797" s="13"/>
      <c r="JKB1797" s="13"/>
      <c r="JKC1797" s="13"/>
      <c r="JKD1797" s="13"/>
      <c r="JKE1797" s="13"/>
      <c r="JKF1797" s="13"/>
      <c r="JKG1797" s="13"/>
      <c r="JKH1797" s="13"/>
      <c r="JKI1797" s="13"/>
      <c r="JKJ1797" s="13"/>
      <c r="JKK1797" s="13"/>
      <c r="JKL1797" s="13"/>
      <c r="JKM1797" s="13"/>
      <c r="JKN1797" s="13"/>
      <c r="JKO1797" s="13"/>
      <c r="JKP1797" s="13"/>
      <c r="JKQ1797" s="13"/>
      <c r="JKR1797" s="13"/>
      <c r="JKS1797" s="13"/>
      <c r="JKT1797" s="13"/>
      <c r="JKU1797" s="13"/>
      <c r="JKV1797" s="13"/>
      <c r="JKW1797" s="13"/>
      <c r="JKX1797" s="13"/>
      <c r="JKY1797" s="13"/>
      <c r="JKZ1797" s="13"/>
      <c r="JLA1797" s="13"/>
      <c r="JLB1797" s="13"/>
      <c r="JLC1797" s="13"/>
      <c r="JLD1797" s="13"/>
      <c r="JLE1797" s="13"/>
      <c r="JLF1797" s="13"/>
      <c r="JLG1797" s="13"/>
      <c r="JLH1797" s="13"/>
      <c r="JLI1797" s="13"/>
      <c r="JLJ1797" s="13"/>
      <c r="JLK1797" s="13"/>
      <c r="JLL1797" s="13"/>
      <c r="JLM1797" s="13"/>
      <c r="JLN1797" s="13"/>
      <c r="JLO1797" s="13"/>
      <c r="JLP1797" s="13"/>
      <c r="JLQ1797" s="13"/>
      <c r="JLR1797" s="13"/>
      <c r="JLS1797" s="13"/>
      <c r="JLT1797" s="13"/>
      <c r="JLU1797" s="13"/>
      <c r="JLV1797" s="13"/>
      <c r="JLW1797" s="13"/>
      <c r="JLX1797" s="13"/>
      <c r="JLY1797" s="13"/>
      <c r="JLZ1797" s="13"/>
      <c r="JMA1797" s="13"/>
      <c r="JMB1797" s="13"/>
      <c r="JMC1797" s="13"/>
      <c r="JMD1797" s="13"/>
      <c r="JME1797" s="13"/>
      <c r="JMF1797" s="13"/>
      <c r="JMG1797" s="13"/>
      <c r="JMH1797" s="13"/>
      <c r="JMI1797" s="13"/>
      <c r="JMJ1797" s="13"/>
      <c r="JMK1797" s="13"/>
      <c r="JML1797" s="13"/>
      <c r="JMM1797" s="13"/>
      <c r="JMN1797" s="13"/>
      <c r="JMO1797" s="13"/>
      <c r="JMP1797" s="13"/>
      <c r="JMQ1797" s="13"/>
      <c r="JMR1797" s="13"/>
      <c r="JMS1797" s="13"/>
      <c r="JMT1797" s="13"/>
      <c r="JMU1797" s="13"/>
      <c r="JMV1797" s="13"/>
      <c r="JMW1797" s="13"/>
      <c r="JMX1797" s="13"/>
      <c r="JMY1797" s="13"/>
      <c r="JMZ1797" s="13"/>
      <c r="JNA1797" s="13"/>
      <c r="JNB1797" s="13"/>
      <c r="JNC1797" s="13"/>
      <c r="JND1797" s="13"/>
      <c r="JNE1797" s="13"/>
      <c r="JNF1797" s="13"/>
      <c r="JNG1797" s="13"/>
      <c r="JNH1797" s="13"/>
      <c r="JNI1797" s="13"/>
      <c r="JNJ1797" s="13"/>
      <c r="JNK1797" s="13"/>
      <c r="JNL1797" s="13"/>
      <c r="JNM1797" s="13"/>
      <c r="JNN1797" s="13"/>
      <c r="JNO1797" s="13"/>
      <c r="JNP1797" s="13"/>
      <c r="JNQ1797" s="13"/>
      <c r="JNR1797" s="13"/>
      <c r="JNS1797" s="13"/>
      <c r="JNT1797" s="13"/>
      <c r="JNU1797" s="13"/>
      <c r="JNV1797" s="13"/>
      <c r="JNW1797" s="13"/>
      <c r="JNX1797" s="13"/>
      <c r="JNY1797" s="13"/>
      <c r="JNZ1797" s="13"/>
      <c r="JOA1797" s="13"/>
      <c r="JOB1797" s="13"/>
      <c r="JOC1797" s="13"/>
      <c r="JOD1797" s="13"/>
      <c r="JOE1797" s="13"/>
      <c r="JOF1797" s="13"/>
      <c r="JOG1797" s="13"/>
      <c r="JOH1797" s="13"/>
      <c r="JOI1797" s="13"/>
      <c r="JOJ1797" s="13"/>
      <c r="JOK1797" s="13"/>
      <c r="JOL1797" s="13"/>
      <c r="JOM1797" s="13"/>
      <c r="JON1797" s="13"/>
      <c r="JOO1797" s="13"/>
      <c r="JOP1797" s="13"/>
      <c r="JOQ1797" s="13"/>
      <c r="JOR1797" s="13"/>
      <c r="JOS1797" s="13"/>
      <c r="JOT1797" s="13"/>
      <c r="JOU1797" s="13"/>
      <c r="JOV1797" s="13"/>
      <c r="JOW1797" s="13"/>
      <c r="JOX1797" s="13"/>
      <c r="JOY1797" s="13"/>
      <c r="JOZ1797" s="13"/>
      <c r="JPA1797" s="13"/>
      <c r="JPB1797" s="13"/>
      <c r="JPC1797" s="13"/>
      <c r="JPD1797" s="13"/>
      <c r="JPE1797" s="13"/>
      <c r="JPF1797" s="13"/>
      <c r="JPG1797" s="13"/>
      <c r="JPH1797" s="13"/>
      <c r="JPI1797" s="13"/>
      <c r="JPJ1797" s="13"/>
      <c r="JPK1797" s="13"/>
      <c r="JPL1797" s="13"/>
      <c r="JPM1797" s="13"/>
      <c r="JPN1797" s="13"/>
      <c r="JPO1797" s="13"/>
      <c r="JPP1797" s="13"/>
      <c r="JPQ1797" s="13"/>
      <c r="JPR1797" s="13"/>
      <c r="JPS1797" s="13"/>
      <c r="JPT1797" s="13"/>
      <c r="JPU1797" s="13"/>
      <c r="JPV1797" s="13"/>
      <c r="JPW1797" s="13"/>
      <c r="JPX1797" s="13"/>
      <c r="JPY1797" s="13"/>
      <c r="JPZ1797" s="13"/>
      <c r="JQA1797" s="13"/>
      <c r="JQB1797" s="13"/>
      <c r="JQC1797" s="13"/>
      <c r="JQD1797" s="13"/>
      <c r="JQE1797" s="13"/>
      <c r="JQF1797" s="13"/>
      <c r="JQG1797" s="13"/>
      <c r="JQH1797" s="13"/>
      <c r="JQI1797" s="13"/>
      <c r="JQJ1797" s="13"/>
      <c r="JQK1797" s="13"/>
      <c r="JQL1797" s="13"/>
      <c r="JQM1797" s="13"/>
      <c r="JQN1797" s="13"/>
      <c r="JQO1797" s="13"/>
      <c r="JQP1797" s="13"/>
      <c r="JQQ1797" s="13"/>
      <c r="JQR1797" s="13"/>
      <c r="JQS1797" s="13"/>
      <c r="JQT1797" s="13"/>
      <c r="JQU1797" s="13"/>
      <c r="JQV1797" s="13"/>
      <c r="JQW1797" s="13"/>
      <c r="JQX1797" s="13"/>
      <c r="JQY1797" s="13"/>
      <c r="JQZ1797" s="13"/>
      <c r="JRA1797" s="13"/>
      <c r="JRB1797" s="13"/>
      <c r="JRC1797" s="13"/>
      <c r="JRD1797" s="13"/>
      <c r="JRE1797" s="13"/>
      <c r="JRF1797" s="13"/>
      <c r="JRG1797" s="13"/>
      <c r="JRH1797" s="13"/>
      <c r="JRI1797" s="13"/>
      <c r="JRJ1797" s="13"/>
      <c r="JRK1797" s="13"/>
      <c r="JRL1797" s="13"/>
      <c r="JRM1797" s="13"/>
      <c r="JRN1797" s="13"/>
      <c r="JRO1797" s="13"/>
      <c r="JRP1797" s="13"/>
      <c r="JRQ1797" s="13"/>
      <c r="JRR1797" s="13"/>
      <c r="JRS1797" s="13"/>
      <c r="JRT1797" s="13"/>
      <c r="JRU1797" s="13"/>
      <c r="JRV1797" s="13"/>
      <c r="JRW1797" s="13"/>
      <c r="JRX1797" s="13"/>
      <c r="JRY1797" s="13"/>
      <c r="JRZ1797" s="13"/>
      <c r="JSA1797" s="13"/>
      <c r="JSB1797" s="13"/>
      <c r="JSC1797" s="13"/>
      <c r="JSD1797" s="13"/>
      <c r="JSE1797" s="13"/>
      <c r="JSF1797" s="13"/>
      <c r="JSG1797" s="13"/>
      <c r="JSH1797" s="13"/>
      <c r="JSI1797" s="13"/>
      <c r="JSJ1797" s="13"/>
      <c r="JSK1797" s="13"/>
      <c r="JSL1797" s="13"/>
      <c r="JSM1797" s="13"/>
      <c r="JSN1797" s="13"/>
      <c r="JSO1797" s="13"/>
      <c r="JSP1797" s="13"/>
      <c r="JSQ1797" s="13"/>
      <c r="JSR1797" s="13"/>
      <c r="JSS1797" s="13"/>
      <c r="JST1797" s="13"/>
      <c r="JSU1797" s="13"/>
      <c r="JSV1797" s="13"/>
      <c r="JSW1797" s="13"/>
      <c r="JSX1797" s="13"/>
      <c r="JSY1797" s="13"/>
      <c r="JSZ1797" s="13"/>
      <c r="JTA1797" s="13"/>
      <c r="JTB1797" s="13"/>
      <c r="JTC1797" s="13"/>
      <c r="JTD1797" s="13"/>
      <c r="JTE1797" s="13"/>
      <c r="JTF1797" s="13"/>
      <c r="JTG1797" s="13"/>
      <c r="JTH1797" s="13"/>
      <c r="JTI1797" s="13"/>
      <c r="JTJ1797" s="13"/>
      <c r="JTK1797" s="13"/>
      <c r="JTL1797" s="13"/>
      <c r="JTM1797" s="13"/>
      <c r="JTN1797" s="13"/>
      <c r="JTO1797" s="13"/>
      <c r="JTP1797" s="13"/>
      <c r="JTQ1797" s="13"/>
      <c r="JTR1797" s="13"/>
      <c r="JTS1797" s="13"/>
      <c r="JTT1797" s="13"/>
      <c r="JTU1797" s="13"/>
      <c r="JTV1797" s="13"/>
      <c r="JTW1797" s="13"/>
      <c r="JTX1797" s="13"/>
      <c r="JTY1797" s="13"/>
      <c r="JTZ1797" s="13"/>
      <c r="JUA1797" s="13"/>
      <c r="JUB1797" s="13"/>
      <c r="JUC1797" s="13"/>
      <c r="JUD1797" s="13"/>
      <c r="JUE1797" s="13"/>
      <c r="JUF1797" s="13"/>
      <c r="JUG1797" s="13"/>
      <c r="JUH1797" s="13"/>
      <c r="JUI1797" s="13"/>
      <c r="JUJ1797" s="13"/>
      <c r="JUK1797" s="13"/>
      <c r="JUL1797" s="13"/>
      <c r="JUM1797" s="13"/>
      <c r="JUN1797" s="13"/>
      <c r="JUO1797" s="13"/>
      <c r="JUP1797" s="13"/>
      <c r="JUQ1797" s="13"/>
      <c r="JUR1797" s="13"/>
      <c r="JUS1797" s="13"/>
      <c r="JUT1797" s="13"/>
      <c r="JUU1797" s="13"/>
      <c r="JUV1797" s="13"/>
      <c r="JUW1797" s="13"/>
      <c r="JUX1797" s="13"/>
      <c r="JUY1797" s="13"/>
      <c r="JUZ1797" s="13"/>
      <c r="JVA1797" s="13"/>
      <c r="JVB1797" s="13"/>
      <c r="JVC1797" s="13"/>
      <c r="JVD1797" s="13"/>
      <c r="JVE1797" s="13"/>
      <c r="JVF1797" s="13"/>
      <c r="JVG1797" s="13"/>
      <c r="JVH1797" s="13"/>
      <c r="JVI1797" s="13"/>
      <c r="JVJ1797" s="13"/>
      <c r="JVK1797" s="13"/>
      <c r="JVL1797" s="13"/>
      <c r="JVM1797" s="13"/>
      <c r="JVN1797" s="13"/>
      <c r="JVO1797" s="13"/>
      <c r="JVP1797" s="13"/>
      <c r="JVQ1797" s="13"/>
      <c r="JVR1797" s="13"/>
      <c r="JVS1797" s="13"/>
      <c r="JVT1797" s="13"/>
      <c r="JVU1797" s="13"/>
      <c r="JVV1797" s="13"/>
      <c r="JVW1797" s="13"/>
      <c r="JVX1797" s="13"/>
      <c r="JVY1797" s="13"/>
      <c r="JVZ1797" s="13"/>
      <c r="JWA1797" s="13"/>
      <c r="JWB1797" s="13"/>
      <c r="JWC1797" s="13"/>
      <c r="JWD1797" s="13"/>
      <c r="JWE1797" s="13"/>
      <c r="JWF1797" s="13"/>
      <c r="JWG1797" s="13"/>
      <c r="JWH1797" s="13"/>
      <c r="JWI1797" s="13"/>
      <c r="JWJ1797" s="13"/>
      <c r="JWK1797" s="13"/>
      <c r="JWL1797" s="13"/>
      <c r="JWM1797" s="13"/>
      <c r="JWN1797" s="13"/>
      <c r="JWO1797" s="13"/>
      <c r="JWP1797" s="13"/>
      <c r="JWQ1797" s="13"/>
      <c r="JWR1797" s="13"/>
      <c r="JWS1797" s="13"/>
      <c r="JWT1797" s="13"/>
      <c r="JWU1797" s="13"/>
      <c r="JWV1797" s="13"/>
      <c r="JWW1797" s="13"/>
      <c r="JWX1797" s="13"/>
      <c r="JWY1797" s="13"/>
      <c r="JWZ1797" s="13"/>
      <c r="JXA1797" s="13"/>
      <c r="JXB1797" s="13"/>
      <c r="JXC1797" s="13"/>
      <c r="JXD1797" s="13"/>
      <c r="JXE1797" s="13"/>
      <c r="JXF1797" s="13"/>
      <c r="JXG1797" s="13"/>
      <c r="JXH1797" s="13"/>
      <c r="JXI1797" s="13"/>
      <c r="JXJ1797" s="13"/>
      <c r="JXK1797" s="13"/>
      <c r="JXL1797" s="13"/>
      <c r="JXM1797" s="13"/>
      <c r="JXN1797" s="13"/>
      <c r="JXO1797" s="13"/>
      <c r="JXP1797" s="13"/>
      <c r="JXQ1797" s="13"/>
      <c r="JXR1797" s="13"/>
      <c r="JXS1797" s="13"/>
      <c r="JXT1797" s="13"/>
      <c r="JXU1797" s="13"/>
      <c r="JXV1797" s="13"/>
      <c r="JXW1797" s="13"/>
      <c r="JXX1797" s="13"/>
      <c r="JXY1797" s="13"/>
      <c r="JXZ1797" s="13"/>
      <c r="JYA1797" s="13"/>
      <c r="JYB1797" s="13"/>
      <c r="JYC1797" s="13"/>
      <c r="JYD1797" s="13"/>
      <c r="JYE1797" s="13"/>
      <c r="JYF1797" s="13"/>
      <c r="JYG1797" s="13"/>
      <c r="JYH1797" s="13"/>
      <c r="JYI1797" s="13"/>
      <c r="JYJ1797" s="13"/>
      <c r="JYK1797" s="13"/>
      <c r="JYL1797" s="13"/>
      <c r="JYM1797" s="13"/>
      <c r="JYN1797" s="13"/>
      <c r="JYO1797" s="13"/>
      <c r="JYP1797" s="13"/>
      <c r="JYQ1797" s="13"/>
      <c r="JYR1797" s="13"/>
      <c r="JYS1797" s="13"/>
      <c r="JYT1797" s="13"/>
      <c r="JYU1797" s="13"/>
      <c r="JYV1797" s="13"/>
      <c r="JYW1797" s="13"/>
      <c r="JYX1797" s="13"/>
      <c r="JYY1797" s="13"/>
      <c r="JYZ1797" s="13"/>
      <c r="JZA1797" s="13"/>
      <c r="JZB1797" s="13"/>
      <c r="JZC1797" s="13"/>
      <c r="JZD1797" s="13"/>
      <c r="JZE1797" s="13"/>
      <c r="JZF1797" s="13"/>
      <c r="JZG1797" s="13"/>
      <c r="JZH1797" s="13"/>
      <c r="JZI1797" s="13"/>
      <c r="JZJ1797" s="13"/>
      <c r="JZK1797" s="13"/>
      <c r="JZL1797" s="13"/>
      <c r="JZM1797" s="13"/>
      <c r="JZN1797" s="13"/>
      <c r="JZO1797" s="13"/>
      <c r="JZP1797" s="13"/>
      <c r="JZQ1797" s="13"/>
      <c r="JZR1797" s="13"/>
      <c r="JZS1797" s="13"/>
      <c r="JZT1797" s="13"/>
      <c r="JZU1797" s="13"/>
      <c r="JZV1797" s="13"/>
      <c r="JZW1797" s="13"/>
      <c r="JZX1797" s="13"/>
      <c r="JZY1797" s="13"/>
      <c r="JZZ1797" s="13"/>
      <c r="KAA1797" s="13"/>
      <c r="KAB1797" s="13"/>
      <c r="KAC1797" s="13"/>
      <c r="KAD1797" s="13"/>
      <c r="KAE1797" s="13"/>
      <c r="KAF1797" s="13"/>
      <c r="KAG1797" s="13"/>
      <c r="KAH1797" s="13"/>
      <c r="KAI1797" s="13"/>
      <c r="KAJ1797" s="13"/>
      <c r="KAK1797" s="13"/>
      <c r="KAL1797" s="13"/>
      <c r="KAM1797" s="13"/>
      <c r="KAN1797" s="13"/>
      <c r="KAO1797" s="13"/>
      <c r="KAP1797" s="13"/>
      <c r="KAQ1797" s="13"/>
      <c r="KAR1797" s="13"/>
      <c r="KAS1797" s="13"/>
      <c r="KAT1797" s="13"/>
      <c r="KAU1797" s="13"/>
      <c r="KAV1797" s="13"/>
      <c r="KAW1797" s="13"/>
      <c r="KAX1797" s="13"/>
      <c r="KAY1797" s="13"/>
      <c r="KAZ1797" s="13"/>
      <c r="KBA1797" s="13"/>
      <c r="KBB1797" s="13"/>
      <c r="KBC1797" s="13"/>
      <c r="KBD1797" s="13"/>
      <c r="KBE1797" s="13"/>
      <c r="KBF1797" s="13"/>
      <c r="KBG1797" s="13"/>
      <c r="KBH1797" s="13"/>
      <c r="KBI1797" s="13"/>
      <c r="KBJ1797" s="13"/>
      <c r="KBK1797" s="13"/>
      <c r="KBL1797" s="13"/>
      <c r="KBM1797" s="13"/>
      <c r="KBN1797" s="13"/>
      <c r="KBO1797" s="13"/>
      <c r="KBP1797" s="13"/>
      <c r="KBQ1797" s="13"/>
      <c r="KBR1797" s="13"/>
      <c r="KBS1797" s="13"/>
      <c r="KBT1797" s="13"/>
      <c r="KBU1797" s="13"/>
      <c r="KBV1797" s="13"/>
      <c r="KBW1797" s="13"/>
      <c r="KBX1797" s="13"/>
      <c r="KBY1797" s="13"/>
      <c r="KBZ1797" s="13"/>
      <c r="KCA1797" s="13"/>
      <c r="KCB1797" s="13"/>
      <c r="KCC1797" s="13"/>
      <c r="KCD1797" s="13"/>
      <c r="KCE1797" s="13"/>
      <c r="KCF1797" s="13"/>
      <c r="KCG1797" s="13"/>
      <c r="KCH1797" s="13"/>
      <c r="KCI1797" s="13"/>
      <c r="KCJ1797" s="13"/>
      <c r="KCK1797" s="13"/>
      <c r="KCL1797" s="13"/>
      <c r="KCM1797" s="13"/>
      <c r="KCN1797" s="13"/>
      <c r="KCO1797" s="13"/>
      <c r="KCP1797" s="13"/>
      <c r="KCQ1797" s="13"/>
      <c r="KCR1797" s="13"/>
      <c r="KCS1797" s="13"/>
      <c r="KCT1797" s="13"/>
      <c r="KCU1797" s="13"/>
      <c r="KCV1797" s="13"/>
      <c r="KCW1797" s="13"/>
      <c r="KCX1797" s="13"/>
      <c r="KCY1797" s="13"/>
      <c r="KCZ1797" s="13"/>
      <c r="KDA1797" s="13"/>
      <c r="KDB1797" s="13"/>
      <c r="KDC1797" s="13"/>
      <c r="KDD1797" s="13"/>
      <c r="KDE1797" s="13"/>
      <c r="KDF1797" s="13"/>
      <c r="KDG1797" s="13"/>
      <c r="KDH1797" s="13"/>
      <c r="KDI1797" s="13"/>
      <c r="KDJ1797" s="13"/>
      <c r="KDK1797" s="13"/>
      <c r="KDL1797" s="13"/>
      <c r="KDM1797" s="13"/>
      <c r="KDN1797" s="13"/>
      <c r="KDO1797" s="13"/>
      <c r="KDP1797" s="13"/>
      <c r="KDQ1797" s="13"/>
      <c r="KDR1797" s="13"/>
      <c r="KDS1797" s="13"/>
      <c r="KDT1797" s="13"/>
      <c r="KDU1797" s="13"/>
      <c r="KDV1797" s="13"/>
      <c r="KDW1797" s="13"/>
      <c r="KDX1797" s="13"/>
      <c r="KDY1797" s="13"/>
      <c r="KDZ1797" s="13"/>
      <c r="KEA1797" s="13"/>
      <c r="KEB1797" s="13"/>
      <c r="KEC1797" s="13"/>
      <c r="KED1797" s="13"/>
      <c r="KEE1797" s="13"/>
      <c r="KEF1797" s="13"/>
      <c r="KEG1797" s="13"/>
      <c r="KEH1797" s="13"/>
      <c r="KEI1797" s="13"/>
      <c r="KEJ1797" s="13"/>
      <c r="KEK1797" s="13"/>
      <c r="KEL1797" s="13"/>
      <c r="KEM1797" s="13"/>
      <c r="KEN1797" s="13"/>
      <c r="KEO1797" s="13"/>
      <c r="KEP1797" s="13"/>
      <c r="KEQ1797" s="13"/>
      <c r="KER1797" s="13"/>
      <c r="KES1797" s="13"/>
      <c r="KET1797" s="13"/>
      <c r="KEU1797" s="13"/>
      <c r="KEV1797" s="13"/>
      <c r="KEW1797" s="13"/>
      <c r="KEX1797" s="13"/>
      <c r="KEY1797" s="13"/>
      <c r="KEZ1797" s="13"/>
      <c r="KFA1797" s="13"/>
      <c r="KFB1797" s="13"/>
      <c r="KFC1797" s="13"/>
      <c r="KFD1797" s="13"/>
      <c r="KFE1797" s="13"/>
      <c r="KFF1797" s="13"/>
      <c r="KFG1797" s="13"/>
      <c r="KFH1797" s="13"/>
      <c r="KFI1797" s="13"/>
      <c r="KFJ1797" s="13"/>
      <c r="KFK1797" s="13"/>
      <c r="KFL1797" s="13"/>
      <c r="KFM1797" s="13"/>
      <c r="KFN1797" s="13"/>
      <c r="KFO1797" s="13"/>
      <c r="KFP1797" s="13"/>
      <c r="KFQ1797" s="13"/>
      <c r="KFR1797" s="13"/>
      <c r="KFS1797" s="13"/>
      <c r="KFT1797" s="13"/>
      <c r="KFU1797" s="13"/>
      <c r="KFV1797" s="13"/>
      <c r="KFW1797" s="13"/>
      <c r="KFX1797" s="13"/>
      <c r="KFY1797" s="13"/>
      <c r="KFZ1797" s="13"/>
      <c r="KGA1797" s="13"/>
      <c r="KGB1797" s="13"/>
      <c r="KGC1797" s="13"/>
      <c r="KGD1797" s="13"/>
      <c r="KGE1797" s="13"/>
      <c r="KGF1797" s="13"/>
      <c r="KGG1797" s="13"/>
      <c r="KGH1797" s="13"/>
      <c r="KGI1797" s="13"/>
      <c r="KGJ1797" s="13"/>
      <c r="KGK1797" s="13"/>
      <c r="KGL1797" s="13"/>
      <c r="KGM1797" s="13"/>
      <c r="KGN1797" s="13"/>
      <c r="KGO1797" s="13"/>
      <c r="KGP1797" s="13"/>
      <c r="KGQ1797" s="13"/>
      <c r="KGR1797" s="13"/>
      <c r="KGS1797" s="13"/>
      <c r="KGT1797" s="13"/>
      <c r="KGU1797" s="13"/>
      <c r="KGV1797" s="13"/>
      <c r="KGW1797" s="13"/>
      <c r="KGX1797" s="13"/>
      <c r="KGY1797" s="13"/>
      <c r="KGZ1797" s="13"/>
      <c r="KHA1797" s="13"/>
      <c r="KHB1797" s="13"/>
      <c r="KHC1797" s="13"/>
      <c r="KHD1797" s="13"/>
      <c r="KHE1797" s="13"/>
      <c r="KHF1797" s="13"/>
      <c r="KHG1797" s="13"/>
      <c r="KHH1797" s="13"/>
      <c r="KHI1797" s="13"/>
      <c r="KHJ1797" s="13"/>
      <c r="KHK1797" s="13"/>
      <c r="KHL1797" s="13"/>
      <c r="KHM1797" s="13"/>
      <c r="KHN1797" s="13"/>
      <c r="KHO1797" s="13"/>
      <c r="KHP1797" s="13"/>
      <c r="KHQ1797" s="13"/>
      <c r="KHR1797" s="13"/>
      <c r="KHS1797" s="13"/>
      <c r="KHT1797" s="13"/>
      <c r="KHU1797" s="13"/>
      <c r="KHV1797" s="13"/>
      <c r="KHW1797" s="13"/>
      <c r="KHX1797" s="13"/>
      <c r="KHY1797" s="13"/>
      <c r="KHZ1797" s="13"/>
      <c r="KIA1797" s="13"/>
      <c r="KIB1797" s="13"/>
      <c r="KIC1797" s="13"/>
      <c r="KID1797" s="13"/>
      <c r="KIE1797" s="13"/>
      <c r="KIF1797" s="13"/>
      <c r="KIG1797" s="13"/>
      <c r="KIH1797" s="13"/>
      <c r="KII1797" s="13"/>
      <c r="KIJ1797" s="13"/>
      <c r="KIK1797" s="13"/>
      <c r="KIL1797" s="13"/>
      <c r="KIM1797" s="13"/>
      <c r="KIN1797" s="13"/>
      <c r="KIO1797" s="13"/>
      <c r="KIP1797" s="13"/>
      <c r="KIQ1797" s="13"/>
      <c r="KIR1797" s="13"/>
      <c r="KIS1797" s="13"/>
      <c r="KIT1797" s="13"/>
      <c r="KIU1797" s="13"/>
      <c r="KIV1797" s="13"/>
      <c r="KIW1797" s="13"/>
      <c r="KIX1797" s="13"/>
      <c r="KIY1797" s="13"/>
      <c r="KIZ1797" s="13"/>
      <c r="KJA1797" s="13"/>
      <c r="KJB1797" s="13"/>
      <c r="KJC1797" s="13"/>
      <c r="KJD1797" s="13"/>
      <c r="KJE1797" s="13"/>
      <c r="KJF1797" s="13"/>
      <c r="KJG1797" s="13"/>
      <c r="KJH1797" s="13"/>
      <c r="KJI1797" s="13"/>
      <c r="KJJ1797" s="13"/>
      <c r="KJK1797" s="13"/>
      <c r="KJL1797" s="13"/>
      <c r="KJM1797" s="13"/>
      <c r="KJN1797" s="13"/>
      <c r="KJO1797" s="13"/>
      <c r="KJP1797" s="13"/>
      <c r="KJQ1797" s="13"/>
      <c r="KJR1797" s="13"/>
      <c r="KJS1797" s="13"/>
      <c r="KJT1797" s="13"/>
      <c r="KJU1797" s="13"/>
      <c r="KJV1797" s="13"/>
      <c r="KJW1797" s="13"/>
      <c r="KJX1797" s="13"/>
      <c r="KJY1797" s="13"/>
      <c r="KJZ1797" s="13"/>
      <c r="KKA1797" s="13"/>
      <c r="KKB1797" s="13"/>
      <c r="KKC1797" s="13"/>
      <c r="KKD1797" s="13"/>
      <c r="KKE1797" s="13"/>
      <c r="KKF1797" s="13"/>
      <c r="KKG1797" s="13"/>
      <c r="KKH1797" s="13"/>
      <c r="KKI1797" s="13"/>
      <c r="KKJ1797" s="13"/>
      <c r="KKK1797" s="13"/>
      <c r="KKL1797" s="13"/>
      <c r="KKM1797" s="13"/>
      <c r="KKN1797" s="13"/>
      <c r="KKO1797" s="13"/>
      <c r="KKP1797" s="13"/>
      <c r="KKQ1797" s="13"/>
      <c r="KKR1797" s="13"/>
      <c r="KKS1797" s="13"/>
      <c r="KKT1797" s="13"/>
      <c r="KKU1797" s="13"/>
      <c r="KKV1797" s="13"/>
      <c r="KKW1797" s="13"/>
      <c r="KKX1797" s="13"/>
      <c r="KKY1797" s="13"/>
      <c r="KKZ1797" s="13"/>
      <c r="KLA1797" s="13"/>
      <c r="KLB1797" s="13"/>
      <c r="KLC1797" s="13"/>
      <c r="KLD1797" s="13"/>
      <c r="KLE1797" s="13"/>
      <c r="KLF1797" s="13"/>
      <c r="KLG1797" s="13"/>
      <c r="KLH1797" s="13"/>
      <c r="KLI1797" s="13"/>
      <c r="KLJ1797" s="13"/>
      <c r="KLK1797" s="13"/>
      <c r="KLL1797" s="13"/>
      <c r="KLM1797" s="13"/>
      <c r="KLN1797" s="13"/>
      <c r="KLO1797" s="13"/>
      <c r="KLP1797" s="13"/>
      <c r="KLQ1797" s="13"/>
      <c r="KLR1797" s="13"/>
      <c r="KLS1797" s="13"/>
      <c r="KLT1797" s="13"/>
      <c r="KLU1797" s="13"/>
      <c r="KLV1797" s="13"/>
      <c r="KLW1797" s="13"/>
      <c r="KLX1797" s="13"/>
      <c r="KLY1797" s="13"/>
      <c r="KLZ1797" s="13"/>
      <c r="KMA1797" s="13"/>
      <c r="KMB1797" s="13"/>
      <c r="KMC1797" s="13"/>
      <c r="KMD1797" s="13"/>
      <c r="KME1797" s="13"/>
      <c r="KMF1797" s="13"/>
      <c r="KMG1797" s="13"/>
      <c r="KMH1797" s="13"/>
      <c r="KMI1797" s="13"/>
      <c r="KMJ1797" s="13"/>
      <c r="KMK1797" s="13"/>
      <c r="KML1797" s="13"/>
      <c r="KMM1797" s="13"/>
      <c r="KMN1797" s="13"/>
      <c r="KMO1797" s="13"/>
      <c r="KMP1797" s="13"/>
      <c r="KMQ1797" s="13"/>
      <c r="KMR1797" s="13"/>
      <c r="KMS1797" s="13"/>
      <c r="KMT1797" s="13"/>
      <c r="KMU1797" s="13"/>
      <c r="KMV1797" s="13"/>
      <c r="KMW1797" s="13"/>
      <c r="KMX1797" s="13"/>
      <c r="KMY1797" s="13"/>
      <c r="KMZ1797" s="13"/>
      <c r="KNA1797" s="13"/>
      <c r="KNB1797" s="13"/>
      <c r="KNC1797" s="13"/>
      <c r="KND1797" s="13"/>
      <c r="KNE1797" s="13"/>
      <c r="KNF1797" s="13"/>
      <c r="KNG1797" s="13"/>
      <c r="KNH1797" s="13"/>
      <c r="KNI1797" s="13"/>
      <c r="KNJ1797" s="13"/>
      <c r="KNK1797" s="13"/>
      <c r="KNL1797" s="13"/>
      <c r="KNM1797" s="13"/>
      <c r="KNN1797" s="13"/>
      <c r="KNO1797" s="13"/>
      <c r="KNP1797" s="13"/>
      <c r="KNQ1797" s="13"/>
      <c r="KNR1797" s="13"/>
      <c r="KNS1797" s="13"/>
      <c r="KNT1797" s="13"/>
      <c r="KNU1797" s="13"/>
      <c r="KNV1797" s="13"/>
      <c r="KNW1797" s="13"/>
      <c r="KNX1797" s="13"/>
      <c r="KNY1797" s="13"/>
      <c r="KNZ1797" s="13"/>
      <c r="KOA1797" s="13"/>
      <c r="KOB1797" s="13"/>
      <c r="KOC1797" s="13"/>
      <c r="KOD1797" s="13"/>
      <c r="KOE1797" s="13"/>
      <c r="KOF1797" s="13"/>
      <c r="KOG1797" s="13"/>
      <c r="KOH1797" s="13"/>
      <c r="KOI1797" s="13"/>
      <c r="KOJ1797" s="13"/>
      <c r="KOK1797" s="13"/>
      <c r="KOL1797" s="13"/>
      <c r="KOM1797" s="13"/>
      <c r="KON1797" s="13"/>
      <c r="KOO1797" s="13"/>
      <c r="KOP1797" s="13"/>
      <c r="KOQ1797" s="13"/>
      <c r="KOR1797" s="13"/>
      <c r="KOS1797" s="13"/>
      <c r="KOT1797" s="13"/>
      <c r="KOU1797" s="13"/>
      <c r="KOV1797" s="13"/>
      <c r="KOW1797" s="13"/>
      <c r="KOX1797" s="13"/>
      <c r="KOY1797" s="13"/>
      <c r="KOZ1797" s="13"/>
      <c r="KPA1797" s="13"/>
      <c r="KPB1797" s="13"/>
      <c r="KPC1797" s="13"/>
      <c r="KPD1797" s="13"/>
      <c r="KPE1797" s="13"/>
      <c r="KPF1797" s="13"/>
      <c r="KPG1797" s="13"/>
      <c r="KPH1797" s="13"/>
      <c r="KPI1797" s="13"/>
      <c r="KPJ1797" s="13"/>
      <c r="KPK1797" s="13"/>
      <c r="KPL1797" s="13"/>
      <c r="KPM1797" s="13"/>
      <c r="KPN1797" s="13"/>
      <c r="KPO1797" s="13"/>
      <c r="KPP1797" s="13"/>
      <c r="KPQ1797" s="13"/>
      <c r="KPR1797" s="13"/>
      <c r="KPS1797" s="13"/>
      <c r="KPT1797" s="13"/>
      <c r="KPU1797" s="13"/>
      <c r="KPV1797" s="13"/>
      <c r="KPW1797" s="13"/>
      <c r="KPX1797" s="13"/>
      <c r="KPY1797" s="13"/>
      <c r="KPZ1797" s="13"/>
      <c r="KQA1797" s="13"/>
      <c r="KQB1797" s="13"/>
      <c r="KQC1797" s="13"/>
      <c r="KQD1797" s="13"/>
      <c r="KQE1797" s="13"/>
      <c r="KQF1797" s="13"/>
      <c r="KQG1797" s="13"/>
      <c r="KQH1797" s="13"/>
      <c r="KQI1797" s="13"/>
      <c r="KQJ1797" s="13"/>
      <c r="KQK1797" s="13"/>
      <c r="KQL1797" s="13"/>
      <c r="KQM1797" s="13"/>
      <c r="KQN1797" s="13"/>
      <c r="KQO1797" s="13"/>
      <c r="KQP1797" s="13"/>
      <c r="KQQ1797" s="13"/>
      <c r="KQR1797" s="13"/>
      <c r="KQS1797" s="13"/>
      <c r="KQT1797" s="13"/>
      <c r="KQU1797" s="13"/>
      <c r="KQV1797" s="13"/>
      <c r="KQW1797" s="13"/>
      <c r="KQX1797" s="13"/>
      <c r="KQY1797" s="13"/>
      <c r="KQZ1797" s="13"/>
      <c r="KRA1797" s="13"/>
      <c r="KRB1797" s="13"/>
      <c r="KRC1797" s="13"/>
      <c r="KRD1797" s="13"/>
      <c r="KRE1797" s="13"/>
      <c r="KRF1797" s="13"/>
      <c r="KRG1797" s="13"/>
      <c r="KRH1797" s="13"/>
      <c r="KRI1797" s="13"/>
      <c r="KRJ1797" s="13"/>
      <c r="KRK1797" s="13"/>
      <c r="KRL1797" s="13"/>
      <c r="KRM1797" s="13"/>
      <c r="KRN1797" s="13"/>
      <c r="KRO1797" s="13"/>
      <c r="KRP1797" s="13"/>
      <c r="KRQ1797" s="13"/>
      <c r="KRR1797" s="13"/>
      <c r="KRS1797" s="13"/>
      <c r="KRT1797" s="13"/>
      <c r="KRU1797" s="13"/>
      <c r="KRV1797" s="13"/>
      <c r="KRW1797" s="13"/>
      <c r="KRX1797" s="13"/>
      <c r="KRY1797" s="13"/>
      <c r="KRZ1797" s="13"/>
      <c r="KSA1797" s="13"/>
      <c r="KSB1797" s="13"/>
      <c r="KSC1797" s="13"/>
      <c r="KSD1797" s="13"/>
      <c r="KSE1797" s="13"/>
      <c r="KSF1797" s="13"/>
      <c r="KSG1797" s="13"/>
      <c r="KSH1797" s="13"/>
      <c r="KSI1797" s="13"/>
      <c r="KSJ1797" s="13"/>
      <c r="KSK1797" s="13"/>
      <c r="KSL1797" s="13"/>
      <c r="KSM1797" s="13"/>
      <c r="KSN1797" s="13"/>
      <c r="KSO1797" s="13"/>
      <c r="KSP1797" s="13"/>
      <c r="KSQ1797" s="13"/>
      <c r="KSR1797" s="13"/>
      <c r="KSS1797" s="13"/>
      <c r="KST1797" s="13"/>
      <c r="KSU1797" s="13"/>
      <c r="KSV1797" s="13"/>
      <c r="KSW1797" s="13"/>
      <c r="KSX1797" s="13"/>
      <c r="KSY1797" s="13"/>
      <c r="KSZ1797" s="13"/>
      <c r="KTA1797" s="13"/>
      <c r="KTB1797" s="13"/>
      <c r="KTC1797" s="13"/>
      <c r="KTD1797" s="13"/>
      <c r="KTE1797" s="13"/>
      <c r="KTF1797" s="13"/>
      <c r="KTG1797" s="13"/>
      <c r="KTH1797" s="13"/>
      <c r="KTI1797" s="13"/>
      <c r="KTJ1797" s="13"/>
      <c r="KTK1797" s="13"/>
      <c r="KTL1797" s="13"/>
      <c r="KTM1797" s="13"/>
      <c r="KTN1797" s="13"/>
      <c r="KTO1797" s="13"/>
      <c r="KTP1797" s="13"/>
      <c r="KTQ1797" s="13"/>
      <c r="KTR1797" s="13"/>
      <c r="KTS1797" s="13"/>
      <c r="KTT1797" s="13"/>
      <c r="KTU1797" s="13"/>
      <c r="KTV1797" s="13"/>
      <c r="KTW1797" s="13"/>
      <c r="KTX1797" s="13"/>
      <c r="KTY1797" s="13"/>
      <c r="KTZ1797" s="13"/>
      <c r="KUA1797" s="13"/>
      <c r="KUB1797" s="13"/>
      <c r="KUC1797" s="13"/>
      <c r="KUD1797" s="13"/>
      <c r="KUE1797" s="13"/>
      <c r="KUF1797" s="13"/>
      <c r="KUG1797" s="13"/>
      <c r="KUH1797" s="13"/>
      <c r="KUI1797" s="13"/>
      <c r="KUJ1797" s="13"/>
      <c r="KUK1797" s="13"/>
      <c r="KUL1797" s="13"/>
      <c r="KUM1797" s="13"/>
      <c r="KUN1797" s="13"/>
      <c r="KUO1797" s="13"/>
      <c r="KUP1797" s="13"/>
      <c r="KUQ1797" s="13"/>
      <c r="KUR1797" s="13"/>
      <c r="KUS1797" s="13"/>
      <c r="KUT1797" s="13"/>
      <c r="KUU1797" s="13"/>
      <c r="KUV1797" s="13"/>
      <c r="KUW1797" s="13"/>
      <c r="KUX1797" s="13"/>
      <c r="KUY1797" s="13"/>
      <c r="KUZ1797" s="13"/>
      <c r="KVA1797" s="13"/>
      <c r="KVB1797" s="13"/>
      <c r="KVC1797" s="13"/>
      <c r="KVD1797" s="13"/>
      <c r="KVE1797" s="13"/>
      <c r="KVF1797" s="13"/>
      <c r="KVG1797" s="13"/>
      <c r="KVH1797" s="13"/>
      <c r="KVI1797" s="13"/>
      <c r="KVJ1797" s="13"/>
      <c r="KVK1797" s="13"/>
      <c r="KVL1797" s="13"/>
      <c r="KVM1797" s="13"/>
      <c r="KVN1797" s="13"/>
      <c r="KVO1797" s="13"/>
      <c r="KVP1797" s="13"/>
      <c r="KVQ1797" s="13"/>
      <c r="KVR1797" s="13"/>
      <c r="KVS1797" s="13"/>
      <c r="KVT1797" s="13"/>
      <c r="KVU1797" s="13"/>
      <c r="KVV1797" s="13"/>
      <c r="KVW1797" s="13"/>
      <c r="KVX1797" s="13"/>
      <c r="KVY1797" s="13"/>
      <c r="KVZ1797" s="13"/>
      <c r="KWA1797" s="13"/>
      <c r="KWB1797" s="13"/>
      <c r="KWC1797" s="13"/>
      <c r="KWD1797" s="13"/>
      <c r="KWE1797" s="13"/>
      <c r="KWF1797" s="13"/>
      <c r="KWG1797" s="13"/>
      <c r="KWH1797" s="13"/>
      <c r="KWI1797" s="13"/>
      <c r="KWJ1797" s="13"/>
      <c r="KWK1797" s="13"/>
      <c r="KWL1797" s="13"/>
      <c r="KWM1797" s="13"/>
      <c r="KWN1797" s="13"/>
      <c r="KWO1797" s="13"/>
      <c r="KWP1797" s="13"/>
      <c r="KWQ1797" s="13"/>
      <c r="KWR1797" s="13"/>
      <c r="KWS1797" s="13"/>
      <c r="KWT1797" s="13"/>
      <c r="KWU1797" s="13"/>
      <c r="KWV1797" s="13"/>
      <c r="KWW1797" s="13"/>
      <c r="KWX1797" s="13"/>
      <c r="KWY1797" s="13"/>
      <c r="KWZ1797" s="13"/>
      <c r="KXA1797" s="13"/>
      <c r="KXB1797" s="13"/>
      <c r="KXC1797" s="13"/>
      <c r="KXD1797" s="13"/>
      <c r="KXE1797" s="13"/>
      <c r="KXF1797" s="13"/>
      <c r="KXG1797" s="13"/>
      <c r="KXH1797" s="13"/>
      <c r="KXI1797" s="13"/>
      <c r="KXJ1797" s="13"/>
      <c r="KXK1797" s="13"/>
      <c r="KXL1797" s="13"/>
      <c r="KXM1797" s="13"/>
      <c r="KXN1797" s="13"/>
      <c r="KXO1797" s="13"/>
      <c r="KXP1797" s="13"/>
      <c r="KXQ1797" s="13"/>
      <c r="KXR1797" s="13"/>
      <c r="KXS1797" s="13"/>
      <c r="KXT1797" s="13"/>
      <c r="KXU1797" s="13"/>
      <c r="KXV1797" s="13"/>
      <c r="KXW1797" s="13"/>
      <c r="KXX1797" s="13"/>
      <c r="KXY1797" s="13"/>
      <c r="KXZ1797" s="13"/>
      <c r="KYA1797" s="13"/>
      <c r="KYB1797" s="13"/>
      <c r="KYC1797" s="13"/>
      <c r="KYD1797" s="13"/>
      <c r="KYE1797" s="13"/>
      <c r="KYF1797" s="13"/>
      <c r="KYG1797" s="13"/>
      <c r="KYH1797" s="13"/>
      <c r="KYI1797" s="13"/>
      <c r="KYJ1797" s="13"/>
      <c r="KYK1797" s="13"/>
      <c r="KYL1797" s="13"/>
      <c r="KYM1797" s="13"/>
      <c r="KYN1797" s="13"/>
      <c r="KYO1797" s="13"/>
      <c r="KYP1797" s="13"/>
      <c r="KYQ1797" s="13"/>
      <c r="KYR1797" s="13"/>
      <c r="KYS1797" s="13"/>
      <c r="KYT1797" s="13"/>
      <c r="KYU1797" s="13"/>
      <c r="KYV1797" s="13"/>
      <c r="KYW1797" s="13"/>
      <c r="KYX1797" s="13"/>
      <c r="KYY1797" s="13"/>
      <c r="KYZ1797" s="13"/>
      <c r="KZA1797" s="13"/>
      <c r="KZB1797" s="13"/>
      <c r="KZC1797" s="13"/>
      <c r="KZD1797" s="13"/>
      <c r="KZE1797" s="13"/>
      <c r="KZF1797" s="13"/>
      <c r="KZG1797" s="13"/>
      <c r="KZH1797" s="13"/>
      <c r="KZI1797" s="13"/>
      <c r="KZJ1797" s="13"/>
      <c r="KZK1797" s="13"/>
      <c r="KZL1797" s="13"/>
      <c r="KZM1797" s="13"/>
      <c r="KZN1797" s="13"/>
      <c r="KZO1797" s="13"/>
      <c r="KZP1797" s="13"/>
      <c r="KZQ1797" s="13"/>
      <c r="KZR1797" s="13"/>
      <c r="KZS1797" s="13"/>
      <c r="KZT1797" s="13"/>
      <c r="KZU1797" s="13"/>
      <c r="KZV1797" s="13"/>
      <c r="KZW1797" s="13"/>
      <c r="KZX1797" s="13"/>
      <c r="KZY1797" s="13"/>
      <c r="KZZ1797" s="13"/>
      <c r="LAA1797" s="13"/>
      <c r="LAB1797" s="13"/>
      <c r="LAC1797" s="13"/>
      <c r="LAD1797" s="13"/>
      <c r="LAE1797" s="13"/>
      <c r="LAF1797" s="13"/>
      <c r="LAG1797" s="13"/>
      <c r="LAH1797" s="13"/>
      <c r="LAI1797" s="13"/>
      <c r="LAJ1797" s="13"/>
      <c r="LAK1797" s="13"/>
      <c r="LAL1797" s="13"/>
      <c r="LAM1797" s="13"/>
      <c r="LAN1797" s="13"/>
      <c r="LAO1797" s="13"/>
      <c r="LAP1797" s="13"/>
      <c r="LAQ1797" s="13"/>
      <c r="LAR1797" s="13"/>
      <c r="LAS1797" s="13"/>
      <c r="LAT1797" s="13"/>
      <c r="LAU1797" s="13"/>
      <c r="LAV1797" s="13"/>
      <c r="LAW1797" s="13"/>
      <c r="LAX1797" s="13"/>
      <c r="LAY1797" s="13"/>
      <c r="LAZ1797" s="13"/>
      <c r="LBA1797" s="13"/>
      <c r="LBB1797" s="13"/>
      <c r="LBC1797" s="13"/>
      <c r="LBD1797" s="13"/>
      <c r="LBE1797" s="13"/>
      <c r="LBF1797" s="13"/>
      <c r="LBG1797" s="13"/>
      <c r="LBH1797" s="13"/>
      <c r="LBI1797" s="13"/>
      <c r="LBJ1797" s="13"/>
      <c r="LBK1797" s="13"/>
      <c r="LBL1797" s="13"/>
      <c r="LBM1797" s="13"/>
      <c r="LBN1797" s="13"/>
      <c r="LBO1797" s="13"/>
      <c r="LBP1797" s="13"/>
      <c r="LBQ1797" s="13"/>
      <c r="LBR1797" s="13"/>
      <c r="LBS1797" s="13"/>
      <c r="LBT1797" s="13"/>
      <c r="LBU1797" s="13"/>
      <c r="LBV1797" s="13"/>
      <c r="LBW1797" s="13"/>
      <c r="LBX1797" s="13"/>
      <c r="LBY1797" s="13"/>
      <c r="LBZ1797" s="13"/>
      <c r="LCA1797" s="13"/>
      <c r="LCB1797" s="13"/>
      <c r="LCC1797" s="13"/>
      <c r="LCD1797" s="13"/>
      <c r="LCE1797" s="13"/>
      <c r="LCF1797" s="13"/>
      <c r="LCG1797" s="13"/>
      <c r="LCH1797" s="13"/>
      <c r="LCI1797" s="13"/>
      <c r="LCJ1797" s="13"/>
      <c r="LCK1797" s="13"/>
      <c r="LCL1797" s="13"/>
      <c r="LCM1797" s="13"/>
      <c r="LCN1797" s="13"/>
      <c r="LCO1797" s="13"/>
      <c r="LCP1797" s="13"/>
      <c r="LCQ1797" s="13"/>
      <c r="LCR1797" s="13"/>
      <c r="LCS1797" s="13"/>
      <c r="LCT1797" s="13"/>
      <c r="LCU1797" s="13"/>
      <c r="LCV1797" s="13"/>
      <c r="LCW1797" s="13"/>
      <c r="LCX1797" s="13"/>
      <c r="LCY1797" s="13"/>
      <c r="LCZ1797" s="13"/>
      <c r="LDA1797" s="13"/>
      <c r="LDB1797" s="13"/>
      <c r="LDC1797" s="13"/>
      <c r="LDD1797" s="13"/>
      <c r="LDE1797" s="13"/>
      <c r="LDF1797" s="13"/>
      <c r="LDG1797" s="13"/>
      <c r="LDH1797" s="13"/>
      <c r="LDI1797" s="13"/>
      <c r="LDJ1797" s="13"/>
      <c r="LDK1797" s="13"/>
      <c r="LDL1797" s="13"/>
      <c r="LDM1797" s="13"/>
      <c r="LDN1797" s="13"/>
      <c r="LDO1797" s="13"/>
      <c r="LDP1797" s="13"/>
      <c r="LDQ1797" s="13"/>
      <c r="LDR1797" s="13"/>
      <c r="LDS1797" s="13"/>
      <c r="LDT1797" s="13"/>
      <c r="LDU1797" s="13"/>
      <c r="LDV1797" s="13"/>
      <c r="LDW1797" s="13"/>
      <c r="LDX1797" s="13"/>
      <c r="LDY1797" s="13"/>
      <c r="LDZ1797" s="13"/>
      <c r="LEA1797" s="13"/>
      <c r="LEB1797" s="13"/>
      <c r="LEC1797" s="13"/>
      <c r="LED1797" s="13"/>
      <c r="LEE1797" s="13"/>
      <c r="LEF1797" s="13"/>
      <c r="LEG1797" s="13"/>
      <c r="LEH1797" s="13"/>
      <c r="LEI1797" s="13"/>
      <c r="LEJ1797" s="13"/>
      <c r="LEK1797" s="13"/>
      <c r="LEL1797" s="13"/>
      <c r="LEM1797" s="13"/>
      <c r="LEN1797" s="13"/>
      <c r="LEO1797" s="13"/>
      <c r="LEP1797" s="13"/>
      <c r="LEQ1797" s="13"/>
      <c r="LER1797" s="13"/>
      <c r="LES1797" s="13"/>
      <c r="LET1797" s="13"/>
      <c r="LEU1797" s="13"/>
      <c r="LEV1797" s="13"/>
      <c r="LEW1797" s="13"/>
      <c r="LEX1797" s="13"/>
      <c r="LEY1797" s="13"/>
      <c r="LEZ1797" s="13"/>
      <c r="LFA1797" s="13"/>
      <c r="LFB1797" s="13"/>
      <c r="LFC1797" s="13"/>
      <c r="LFD1797" s="13"/>
      <c r="LFE1797" s="13"/>
      <c r="LFF1797" s="13"/>
      <c r="LFG1797" s="13"/>
      <c r="LFH1797" s="13"/>
      <c r="LFI1797" s="13"/>
      <c r="LFJ1797" s="13"/>
      <c r="LFK1797" s="13"/>
      <c r="LFL1797" s="13"/>
      <c r="LFM1797" s="13"/>
      <c r="LFN1797" s="13"/>
      <c r="LFO1797" s="13"/>
      <c r="LFP1797" s="13"/>
      <c r="LFQ1797" s="13"/>
      <c r="LFR1797" s="13"/>
      <c r="LFS1797" s="13"/>
      <c r="LFT1797" s="13"/>
      <c r="LFU1797" s="13"/>
      <c r="LFV1797" s="13"/>
      <c r="LFW1797" s="13"/>
      <c r="LFX1797" s="13"/>
      <c r="LFY1797" s="13"/>
      <c r="LFZ1797" s="13"/>
      <c r="LGA1797" s="13"/>
      <c r="LGB1797" s="13"/>
      <c r="LGC1797" s="13"/>
      <c r="LGD1797" s="13"/>
      <c r="LGE1797" s="13"/>
      <c r="LGF1797" s="13"/>
      <c r="LGG1797" s="13"/>
      <c r="LGH1797" s="13"/>
      <c r="LGI1797" s="13"/>
      <c r="LGJ1797" s="13"/>
      <c r="LGK1797" s="13"/>
      <c r="LGL1797" s="13"/>
      <c r="LGM1797" s="13"/>
      <c r="LGN1797" s="13"/>
      <c r="LGO1797" s="13"/>
      <c r="LGP1797" s="13"/>
      <c r="LGQ1797" s="13"/>
      <c r="LGR1797" s="13"/>
      <c r="LGS1797" s="13"/>
      <c r="LGT1797" s="13"/>
      <c r="LGU1797" s="13"/>
      <c r="LGV1797" s="13"/>
      <c r="LGW1797" s="13"/>
      <c r="LGX1797" s="13"/>
      <c r="LGY1797" s="13"/>
      <c r="LGZ1797" s="13"/>
      <c r="LHA1797" s="13"/>
      <c r="LHB1797" s="13"/>
      <c r="LHC1797" s="13"/>
      <c r="LHD1797" s="13"/>
      <c r="LHE1797" s="13"/>
      <c r="LHF1797" s="13"/>
      <c r="LHG1797" s="13"/>
      <c r="LHH1797" s="13"/>
      <c r="LHI1797" s="13"/>
      <c r="LHJ1797" s="13"/>
      <c r="LHK1797" s="13"/>
      <c r="LHL1797" s="13"/>
      <c r="LHM1797" s="13"/>
      <c r="LHN1797" s="13"/>
      <c r="LHO1797" s="13"/>
      <c r="LHP1797" s="13"/>
      <c r="LHQ1797" s="13"/>
      <c r="LHR1797" s="13"/>
      <c r="LHS1797" s="13"/>
      <c r="LHT1797" s="13"/>
      <c r="LHU1797" s="13"/>
      <c r="LHV1797" s="13"/>
      <c r="LHW1797" s="13"/>
      <c r="LHX1797" s="13"/>
      <c r="LHY1797" s="13"/>
      <c r="LHZ1797" s="13"/>
      <c r="LIA1797" s="13"/>
      <c r="LIB1797" s="13"/>
      <c r="LIC1797" s="13"/>
      <c r="LID1797" s="13"/>
      <c r="LIE1797" s="13"/>
      <c r="LIF1797" s="13"/>
      <c r="LIG1797" s="13"/>
      <c r="LIH1797" s="13"/>
      <c r="LII1797" s="13"/>
      <c r="LIJ1797" s="13"/>
      <c r="LIK1797" s="13"/>
      <c r="LIL1797" s="13"/>
      <c r="LIM1797" s="13"/>
      <c r="LIN1797" s="13"/>
      <c r="LIO1797" s="13"/>
      <c r="LIP1797" s="13"/>
      <c r="LIQ1797" s="13"/>
      <c r="LIR1797" s="13"/>
      <c r="LIS1797" s="13"/>
      <c r="LIT1797" s="13"/>
      <c r="LIU1797" s="13"/>
      <c r="LIV1797" s="13"/>
      <c r="LIW1797" s="13"/>
      <c r="LIX1797" s="13"/>
      <c r="LIY1797" s="13"/>
      <c r="LIZ1797" s="13"/>
      <c r="LJA1797" s="13"/>
      <c r="LJB1797" s="13"/>
      <c r="LJC1797" s="13"/>
      <c r="LJD1797" s="13"/>
      <c r="LJE1797" s="13"/>
      <c r="LJF1797" s="13"/>
      <c r="LJG1797" s="13"/>
      <c r="LJH1797" s="13"/>
      <c r="LJI1797" s="13"/>
      <c r="LJJ1797" s="13"/>
      <c r="LJK1797" s="13"/>
      <c r="LJL1797" s="13"/>
      <c r="LJM1797" s="13"/>
      <c r="LJN1797" s="13"/>
      <c r="LJO1797" s="13"/>
      <c r="LJP1797" s="13"/>
      <c r="LJQ1797" s="13"/>
      <c r="LJR1797" s="13"/>
      <c r="LJS1797" s="13"/>
      <c r="LJT1797" s="13"/>
      <c r="LJU1797" s="13"/>
      <c r="LJV1797" s="13"/>
      <c r="LJW1797" s="13"/>
      <c r="LJX1797" s="13"/>
      <c r="LJY1797" s="13"/>
      <c r="LJZ1797" s="13"/>
      <c r="LKA1797" s="13"/>
      <c r="LKB1797" s="13"/>
      <c r="LKC1797" s="13"/>
      <c r="LKD1797" s="13"/>
      <c r="LKE1797" s="13"/>
      <c r="LKF1797" s="13"/>
      <c r="LKG1797" s="13"/>
      <c r="LKH1797" s="13"/>
      <c r="LKI1797" s="13"/>
      <c r="LKJ1797" s="13"/>
      <c r="LKK1797" s="13"/>
      <c r="LKL1797" s="13"/>
      <c r="LKM1797" s="13"/>
      <c r="LKN1797" s="13"/>
      <c r="LKO1797" s="13"/>
      <c r="LKP1797" s="13"/>
      <c r="LKQ1797" s="13"/>
      <c r="LKR1797" s="13"/>
      <c r="LKS1797" s="13"/>
      <c r="LKT1797" s="13"/>
      <c r="LKU1797" s="13"/>
      <c r="LKV1797" s="13"/>
      <c r="LKW1797" s="13"/>
      <c r="LKX1797" s="13"/>
      <c r="LKY1797" s="13"/>
      <c r="LKZ1797" s="13"/>
      <c r="LLA1797" s="13"/>
      <c r="LLB1797" s="13"/>
      <c r="LLC1797" s="13"/>
      <c r="LLD1797" s="13"/>
      <c r="LLE1797" s="13"/>
      <c r="LLF1797" s="13"/>
      <c r="LLG1797" s="13"/>
      <c r="LLH1797" s="13"/>
      <c r="LLI1797" s="13"/>
      <c r="LLJ1797" s="13"/>
      <c r="LLK1797" s="13"/>
      <c r="LLL1797" s="13"/>
      <c r="LLM1797" s="13"/>
      <c r="LLN1797" s="13"/>
      <c r="LLO1797" s="13"/>
      <c r="LLP1797" s="13"/>
      <c r="LLQ1797" s="13"/>
      <c r="LLR1797" s="13"/>
      <c r="LLS1797" s="13"/>
      <c r="LLT1797" s="13"/>
      <c r="LLU1797" s="13"/>
      <c r="LLV1797" s="13"/>
      <c r="LLW1797" s="13"/>
      <c r="LLX1797" s="13"/>
      <c r="LLY1797" s="13"/>
      <c r="LLZ1797" s="13"/>
      <c r="LMA1797" s="13"/>
      <c r="LMB1797" s="13"/>
      <c r="LMC1797" s="13"/>
      <c r="LMD1797" s="13"/>
      <c r="LME1797" s="13"/>
      <c r="LMF1797" s="13"/>
      <c r="LMG1797" s="13"/>
      <c r="LMH1797" s="13"/>
      <c r="LMI1797" s="13"/>
      <c r="LMJ1797" s="13"/>
      <c r="LMK1797" s="13"/>
      <c r="LML1797" s="13"/>
      <c r="LMM1797" s="13"/>
      <c r="LMN1797" s="13"/>
      <c r="LMO1797" s="13"/>
      <c r="LMP1797" s="13"/>
      <c r="LMQ1797" s="13"/>
      <c r="LMR1797" s="13"/>
      <c r="LMS1797" s="13"/>
      <c r="LMT1797" s="13"/>
      <c r="LMU1797" s="13"/>
      <c r="LMV1797" s="13"/>
      <c r="LMW1797" s="13"/>
      <c r="LMX1797" s="13"/>
      <c r="LMY1797" s="13"/>
      <c r="LMZ1797" s="13"/>
      <c r="LNA1797" s="13"/>
      <c r="LNB1797" s="13"/>
      <c r="LNC1797" s="13"/>
      <c r="LND1797" s="13"/>
      <c r="LNE1797" s="13"/>
      <c r="LNF1797" s="13"/>
      <c r="LNG1797" s="13"/>
      <c r="LNH1797" s="13"/>
      <c r="LNI1797" s="13"/>
      <c r="LNJ1797" s="13"/>
      <c r="LNK1797" s="13"/>
      <c r="LNL1797" s="13"/>
      <c r="LNM1797" s="13"/>
      <c r="LNN1797" s="13"/>
      <c r="LNO1797" s="13"/>
      <c r="LNP1797" s="13"/>
      <c r="LNQ1797" s="13"/>
      <c r="LNR1797" s="13"/>
      <c r="LNS1797" s="13"/>
      <c r="LNT1797" s="13"/>
      <c r="LNU1797" s="13"/>
      <c r="LNV1797" s="13"/>
      <c r="LNW1797" s="13"/>
      <c r="LNX1797" s="13"/>
      <c r="LNY1797" s="13"/>
      <c r="LNZ1797" s="13"/>
      <c r="LOA1797" s="13"/>
      <c r="LOB1797" s="13"/>
      <c r="LOC1797" s="13"/>
      <c r="LOD1797" s="13"/>
      <c r="LOE1797" s="13"/>
      <c r="LOF1797" s="13"/>
      <c r="LOG1797" s="13"/>
      <c r="LOH1797" s="13"/>
      <c r="LOI1797" s="13"/>
      <c r="LOJ1797" s="13"/>
      <c r="LOK1797" s="13"/>
      <c r="LOL1797" s="13"/>
      <c r="LOM1797" s="13"/>
      <c r="LON1797" s="13"/>
      <c r="LOO1797" s="13"/>
      <c r="LOP1797" s="13"/>
      <c r="LOQ1797" s="13"/>
      <c r="LOR1797" s="13"/>
      <c r="LOS1797" s="13"/>
      <c r="LOT1797" s="13"/>
      <c r="LOU1797" s="13"/>
      <c r="LOV1797" s="13"/>
      <c r="LOW1797" s="13"/>
      <c r="LOX1797" s="13"/>
      <c r="LOY1797" s="13"/>
      <c r="LOZ1797" s="13"/>
      <c r="LPA1797" s="13"/>
      <c r="LPB1797" s="13"/>
      <c r="LPC1797" s="13"/>
      <c r="LPD1797" s="13"/>
      <c r="LPE1797" s="13"/>
      <c r="LPF1797" s="13"/>
      <c r="LPG1797" s="13"/>
      <c r="LPH1797" s="13"/>
      <c r="LPI1797" s="13"/>
      <c r="LPJ1797" s="13"/>
      <c r="LPK1797" s="13"/>
      <c r="LPL1797" s="13"/>
      <c r="LPM1797" s="13"/>
      <c r="LPN1797" s="13"/>
      <c r="LPO1797" s="13"/>
      <c r="LPP1797" s="13"/>
      <c r="LPQ1797" s="13"/>
      <c r="LPR1797" s="13"/>
      <c r="LPS1797" s="13"/>
      <c r="LPT1797" s="13"/>
      <c r="LPU1797" s="13"/>
      <c r="LPV1797" s="13"/>
      <c r="LPW1797" s="13"/>
      <c r="LPX1797" s="13"/>
      <c r="LPY1797" s="13"/>
      <c r="LPZ1797" s="13"/>
      <c r="LQA1797" s="13"/>
      <c r="LQB1797" s="13"/>
      <c r="LQC1797" s="13"/>
      <c r="LQD1797" s="13"/>
      <c r="LQE1797" s="13"/>
      <c r="LQF1797" s="13"/>
      <c r="LQG1797" s="13"/>
      <c r="LQH1797" s="13"/>
      <c r="LQI1797" s="13"/>
      <c r="LQJ1797" s="13"/>
      <c r="LQK1797" s="13"/>
      <c r="LQL1797" s="13"/>
      <c r="LQM1797" s="13"/>
      <c r="LQN1797" s="13"/>
      <c r="LQO1797" s="13"/>
      <c r="LQP1797" s="13"/>
      <c r="LQQ1797" s="13"/>
      <c r="LQR1797" s="13"/>
      <c r="LQS1797" s="13"/>
      <c r="LQT1797" s="13"/>
      <c r="LQU1797" s="13"/>
      <c r="LQV1797" s="13"/>
      <c r="LQW1797" s="13"/>
      <c r="LQX1797" s="13"/>
      <c r="LQY1797" s="13"/>
      <c r="LQZ1797" s="13"/>
      <c r="LRA1797" s="13"/>
      <c r="LRB1797" s="13"/>
      <c r="LRC1797" s="13"/>
      <c r="LRD1797" s="13"/>
      <c r="LRE1797" s="13"/>
      <c r="LRF1797" s="13"/>
      <c r="LRG1797" s="13"/>
      <c r="LRH1797" s="13"/>
      <c r="LRI1797" s="13"/>
      <c r="LRJ1797" s="13"/>
      <c r="LRK1797" s="13"/>
      <c r="LRL1797" s="13"/>
      <c r="LRM1797" s="13"/>
      <c r="LRN1797" s="13"/>
      <c r="LRO1797" s="13"/>
      <c r="LRP1797" s="13"/>
      <c r="LRQ1797" s="13"/>
      <c r="LRR1797" s="13"/>
      <c r="LRS1797" s="13"/>
      <c r="LRT1797" s="13"/>
      <c r="LRU1797" s="13"/>
      <c r="LRV1797" s="13"/>
      <c r="LRW1797" s="13"/>
      <c r="LRX1797" s="13"/>
      <c r="LRY1797" s="13"/>
      <c r="LRZ1797" s="13"/>
      <c r="LSA1797" s="13"/>
      <c r="LSB1797" s="13"/>
      <c r="LSC1797" s="13"/>
      <c r="LSD1797" s="13"/>
      <c r="LSE1797" s="13"/>
      <c r="LSF1797" s="13"/>
      <c r="LSG1797" s="13"/>
      <c r="LSH1797" s="13"/>
      <c r="LSI1797" s="13"/>
      <c r="LSJ1797" s="13"/>
      <c r="LSK1797" s="13"/>
      <c r="LSL1797" s="13"/>
      <c r="LSM1797" s="13"/>
      <c r="LSN1797" s="13"/>
      <c r="LSO1797" s="13"/>
      <c r="LSP1797" s="13"/>
      <c r="LSQ1797" s="13"/>
      <c r="LSR1797" s="13"/>
      <c r="LSS1797" s="13"/>
      <c r="LST1797" s="13"/>
      <c r="LSU1797" s="13"/>
      <c r="LSV1797" s="13"/>
      <c r="LSW1797" s="13"/>
      <c r="LSX1797" s="13"/>
      <c r="LSY1797" s="13"/>
      <c r="LSZ1797" s="13"/>
      <c r="LTA1797" s="13"/>
      <c r="LTB1797" s="13"/>
      <c r="LTC1797" s="13"/>
      <c r="LTD1797" s="13"/>
      <c r="LTE1797" s="13"/>
      <c r="LTF1797" s="13"/>
      <c r="LTG1797" s="13"/>
      <c r="LTH1797" s="13"/>
      <c r="LTI1797" s="13"/>
      <c r="LTJ1797" s="13"/>
      <c r="LTK1797" s="13"/>
      <c r="LTL1797" s="13"/>
      <c r="LTM1797" s="13"/>
      <c r="LTN1797" s="13"/>
      <c r="LTO1797" s="13"/>
      <c r="LTP1797" s="13"/>
      <c r="LTQ1797" s="13"/>
      <c r="LTR1797" s="13"/>
      <c r="LTS1797" s="13"/>
      <c r="LTT1797" s="13"/>
      <c r="LTU1797" s="13"/>
      <c r="LTV1797" s="13"/>
      <c r="LTW1797" s="13"/>
      <c r="LTX1797" s="13"/>
      <c r="LTY1797" s="13"/>
      <c r="LTZ1797" s="13"/>
      <c r="LUA1797" s="13"/>
      <c r="LUB1797" s="13"/>
      <c r="LUC1797" s="13"/>
      <c r="LUD1797" s="13"/>
      <c r="LUE1797" s="13"/>
      <c r="LUF1797" s="13"/>
      <c r="LUG1797" s="13"/>
      <c r="LUH1797" s="13"/>
      <c r="LUI1797" s="13"/>
      <c r="LUJ1797" s="13"/>
      <c r="LUK1797" s="13"/>
      <c r="LUL1797" s="13"/>
      <c r="LUM1797" s="13"/>
      <c r="LUN1797" s="13"/>
      <c r="LUO1797" s="13"/>
      <c r="LUP1797" s="13"/>
      <c r="LUQ1797" s="13"/>
      <c r="LUR1797" s="13"/>
      <c r="LUS1797" s="13"/>
      <c r="LUT1797" s="13"/>
      <c r="LUU1797" s="13"/>
      <c r="LUV1797" s="13"/>
      <c r="LUW1797" s="13"/>
      <c r="LUX1797" s="13"/>
      <c r="LUY1797" s="13"/>
      <c r="LUZ1797" s="13"/>
      <c r="LVA1797" s="13"/>
      <c r="LVB1797" s="13"/>
      <c r="LVC1797" s="13"/>
      <c r="LVD1797" s="13"/>
      <c r="LVE1797" s="13"/>
      <c r="LVF1797" s="13"/>
      <c r="LVG1797" s="13"/>
      <c r="LVH1797" s="13"/>
      <c r="LVI1797" s="13"/>
      <c r="LVJ1797" s="13"/>
      <c r="LVK1797" s="13"/>
      <c r="LVL1797" s="13"/>
      <c r="LVM1797" s="13"/>
      <c r="LVN1797" s="13"/>
      <c r="LVO1797" s="13"/>
      <c r="LVP1797" s="13"/>
      <c r="LVQ1797" s="13"/>
      <c r="LVR1797" s="13"/>
      <c r="LVS1797" s="13"/>
      <c r="LVT1797" s="13"/>
      <c r="LVU1797" s="13"/>
      <c r="LVV1797" s="13"/>
      <c r="LVW1797" s="13"/>
      <c r="LVX1797" s="13"/>
      <c r="LVY1797" s="13"/>
      <c r="LVZ1797" s="13"/>
      <c r="LWA1797" s="13"/>
      <c r="LWB1797" s="13"/>
      <c r="LWC1797" s="13"/>
      <c r="LWD1797" s="13"/>
      <c r="LWE1797" s="13"/>
      <c r="LWF1797" s="13"/>
      <c r="LWG1797" s="13"/>
      <c r="LWH1797" s="13"/>
      <c r="LWI1797" s="13"/>
      <c r="LWJ1797" s="13"/>
      <c r="LWK1797" s="13"/>
      <c r="LWL1797" s="13"/>
      <c r="LWM1797" s="13"/>
      <c r="LWN1797" s="13"/>
      <c r="LWO1797" s="13"/>
      <c r="LWP1797" s="13"/>
      <c r="LWQ1797" s="13"/>
      <c r="LWR1797" s="13"/>
      <c r="LWS1797" s="13"/>
      <c r="LWT1797" s="13"/>
      <c r="LWU1797" s="13"/>
      <c r="LWV1797" s="13"/>
      <c r="LWW1797" s="13"/>
      <c r="LWX1797" s="13"/>
      <c r="LWY1797" s="13"/>
      <c r="LWZ1797" s="13"/>
      <c r="LXA1797" s="13"/>
      <c r="LXB1797" s="13"/>
      <c r="LXC1797" s="13"/>
      <c r="LXD1797" s="13"/>
      <c r="LXE1797" s="13"/>
      <c r="LXF1797" s="13"/>
      <c r="LXG1797" s="13"/>
      <c r="LXH1797" s="13"/>
      <c r="LXI1797" s="13"/>
      <c r="LXJ1797" s="13"/>
      <c r="LXK1797" s="13"/>
      <c r="LXL1797" s="13"/>
      <c r="LXM1797" s="13"/>
      <c r="LXN1797" s="13"/>
      <c r="LXO1797" s="13"/>
      <c r="LXP1797" s="13"/>
      <c r="LXQ1797" s="13"/>
      <c r="LXR1797" s="13"/>
      <c r="LXS1797" s="13"/>
      <c r="LXT1797" s="13"/>
      <c r="LXU1797" s="13"/>
      <c r="LXV1797" s="13"/>
      <c r="LXW1797" s="13"/>
      <c r="LXX1797" s="13"/>
      <c r="LXY1797" s="13"/>
      <c r="LXZ1797" s="13"/>
      <c r="LYA1797" s="13"/>
      <c r="LYB1797" s="13"/>
      <c r="LYC1797" s="13"/>
      <c r="LYD1797" s="13"/>
      <c r="LYE1797" s="13"/>
      <c r="LYF1797" s="13"/>
      <c r="LYG1797" s="13"/>
      <c r="LYH1797" s="13"/>
      <c r="LYI1797" s="13"/>
      <c r="LYJ1797" s="13"/>
      <c r="LYK1797" s="13"/>
      <c r="LYL1797" s="13"/>
      <c r="LYM1797" s="13"/>
      <c r="LYN1797" s="13"/>
      <c r="LYO1797" s="13"/>
      <c r="LYP1797" s="13"/>
      <c r="LYQ1797" s="13"/>
      <c r="LYR1797" s="13"/>
      <c r="LYS1797" s="13"/>
      <c r="LYT1797" s="13"/>
      <c r="LYU1797" s="13"/>
      <c r="LYV1797" s="13"/>
      <c r="LYW1797" s="13"/>
      <c r="LYX1797" s="13"/>
      <c r="LYY1797" s="13"/>
      <c r="LYZ1797" s="13"/>
      <c r="LZA1797" s="13"/>
      <c r="LZB1797" s="13"/>
      <c r="LZC1797" s="13"/>
      <c r="LZD1797" s="13"/>
      <c r="LZE1797" s="13"/>
      <c r="LZF1797" s="13"/>
      <c r="LZG1797" s="13"/>
      <c r="LZH1797" s="13"/>
      <c r="LZI1797" s="13"/>
      <c r="LZJ1797" s="13"/>
      <c r="LZK1797" s="13"/>
      <c r="LZL1797" s="13"/>
      <c r="LZM1797" s="13"/>
      <c r="LZN1797" s="13"/>
      <c r="LZO1797" s="13"/>
      <c r="LZP1797" s="13"/>
      <c r="LZQ1797" s="13"/>
      <c r="LZR1797" s="13"/>
      <c r="LZS1797" s="13"/>
      <c r="LZT1797" s="13"/>
      <c r="LZU1797" s="13"/>
      <c r="LZV1797" s="13"/>
      <c r="LZW1797" s="13"/>
      <c r="LZX1797" s="13"/>
      <c r="LZY1797" s="13"/>
      <c r="LZZ1797" s="13"/>
      <c r="MAA1797" s="13"/>
      <c r="MAB1797" s="13"/>
      <c r="MAC1797" s="13"/>
      <c r="MAD1797" s="13"/>
      <c r="MAE1797" s="13"/>
      <c r="MAF1797" s="13"/>
      <c r="MAG1797" s="13"/>
      <c r="MAH1797" s="13"/>
      <c r="MAI1797" s="13"/>
      <c r="MAJ1797" s="13"/>
      <c r="MAK1797" s="13"/>
      <c r="MAL1797" s="13"/>
      <c r="MAM1797" s="13"/>
      <c r="MAN1797" s="13"/>
      <c r="MAO1797" s="13"/>
      <c r="MAP1797" s="13"/>
      <c r="MAQ1797" s="13"/>
      <c r="MAR1797" s="13"/>
      <c r="MAS1797" s="13"/>
      <c r="MAT1797" s="13"/>
      <c r="MAU1797" s="13"/>
      <c r="MAV1797" s="13"/>
      <c r="MAW1797" s="13"/>
      <c r="MAX1797" s="13"/>
      <c r="MAY1797" s="13"/>
      <c r="MAZ1797" s="13"/>
      <c r="MBA1797" s="13"/>
      <c r="MBB1797" s="13"/>
      <c r="MBC1797" s="13"/>
      <c r="MBD1797" s="13"/>
      <c r="MBE1797" s="13"/>
      <c r="MBF1797" s="13"/>
      <c r="MBG1797" s="13"/>
      <c r="MBH1797" s="13"/>
      <c r="MBI1797" s="13"/>
      <c r="MBJ1797" s="13"/>
      <c r="MBK1797" s="13"/>
      <c r="MBL1797" s="13"/>
      <c r="MBM1797" s="13"/>
      <c r="MBN1797" s="13"/>
      <c r="MBO1797" s="13"/>
      <c r="MBP1797" s="13"/>
      <c r="MBQ1797" s="13"/>
      <c r="MBR1797" s="13"/>
      <c r="MBS1797" s="13"/>
      <c r="MBT1797" s="13"/>
      <c r="MBU1797" s="13"/>
      <c r="MBV1797" s="13"/>
      <c r="MBW1797" s="13"/>
      <c r="MBX1797" s="13"/>
      <c r="MBY1797" s="13"/>
      <c r="MBZ1797" s="13"/>
      <c r="MCA1797" s="13"/>
      <c r="MCB1797" s="13"/>
      <c r="MCC1797" s="13"/>
      <c r="MCD1797" s="13"/>
      <c r="MCE1797" s="13"/>
      <c r="MCF1797" s="13"/>
      <c r="MCG1797" s="13"/>
      <c r="MCH1797" s="13"/>
      <c r="MCI1797" s="13"/>
      <c r="MCJ1797" s="13"/>
      <c r="MCK1797" s="13"/>
      <c r="MCL1797" s="13"/>
      <c r="MCM1797" s="13"/>
      <c r="MCN1797" s="13"/>
      <c r="MCO1797" s="13"/>
      <c r="MCP1797" s="13"/>
      <c r="MCQ1797" s="13"/>
      <c r="MCR1797" s="13"/>
      <c r="MCS1797" s="13"/>
      <c r="MCT1797" s="13"/>
      <c r="MCU1797" s="13"/>
      <c r="MCV1797" s="13"/>
      <c r="MCW1797" s="13"/>
      <c r="MCX1797" s="13"/>
      <c r="MCY1797" s="13"/>
      <c r="MCZ1797" s="13"/>
      <c r="MDA1797" s="13"/>
      <c r="MDB1797" s="13"/>
      <c r="MDC1797" s="13"/>
      <c r="MDD1797" s="13"/>
      <c r="MDE1797" s="13"/>
      <c r="MDF1797" s="13"/>
      <c r="MDG1797" s="13"/>
      <c r="MDH1797" s="13"/>
      <c r="MDI1797" s="13"/>
      <c r="MDJ1797" s="13"/>
      <c r="MDK1797" s="13"/>
      <c r="MDL1797" s="13"/>
      <c r="MDM1797" s="13"/>
      <c r="MDN1797" s="13"/>
      <c r="MDO1797" s="13"/>
      <c r="MDP1797" s="13"/>
      <c r="MDQ1797" s="13"/>
      <c r="MDR1797" s="13"/>
      <c r="MDS1797" s="13"/>
      <c r="MDT1797" s="13"/>
      <c r="MDU1797" s="13"/>
      <c r="MDV1797" s="13"/>
      <c r="MDW1797" s="13"/>
      <c r="MDX1797" s="13"/>
      <c r="MDY1797" s="13"/>
      <c r="MDZ1797" s="13"/>
      <c r="MEA1797" s="13"/>
      <c r="MEB1797" s="13"/>
      <c r="MEC1797" s="13"/>
      <c r="MED1797" s="13"/>
      <c r="MEE1797" s="13"/>
      <c r="MEF1797" s="13"/>
      <c r="MEG1797" s="13"/>
      <c r="MEH1797" s="13"/>
      <c r="MEI1797" s="13"/>
      <c r="MEJ1797" s="13"/>
      <c r="MEK1797" s="13"/>
      <c r="MEL1797" s="13"/>
      <c r="MEM1797" s="13"/>
      <c r="MEN1797" s="13"/>
      <c r="MEO1797" s="13"/>
      <c r="MEP1797" s="13"/>
      <c r="MEQ1797" s="13"/>
      <c r="MER1797" s="13"/>
      <c r="MES1797" s="13"/>
      <c r="MET1797" s="13"/>
      <c r="MEU1797" s="13"/>
      <c r="MEV1797" s="13"/>
      <c r="MEW1797" s="13"/>
      <c r="MEX1797" s="13"/>
      <c r="MEY1797" s="13"/>
      <c r="MEZ1797" s="13"/>
      <c r="MFA1797" s="13"/>
      <c r="MFB1797" s="13"/>
      <c r="MFC1797" s="13"/>
      <c r="MFD1797" s="13"/>
      <c r="MFE1797" s="13"/>
      <c r="MFF1797" s="13"/>
      <c r="MFG1797" s="13"/>
      <c r="MFH1797" s="13"/>
      <c r="MFI1797" s="13"/>
      <c r="MFJ1797" s="13"/>
      <c r="MFK1797" s="13"/>
      <c r="MFL1797" s="13"/>
      <c r="MFM1797" s="13"/>
      <c r="MFN1797" s="13"/>
      <c r="MFO1797" s="13"/>
      <c r="MFP1797" s="13"/>
      <c r="MFQ1797" s="13"/>
      <c r="MFR1797" s="13"/>
      <c r="MFS1797" s="13"/>
      <c r="MFT1797" s="13"/>
      <c r="MFU1797" s="13"/>
      <c r="MFV1797" s="13"/>
      <c r="MFW1797" s="13"/>
      <c r="MFX1797" s="13"/>
      <c r="MFY1797" s="13"/>
      <c r="MFZ1797" s="13"/>
      <c r="MGA1797" s="13"/>
      <c r="MGB1797" s="13"/>
      <c r="MGC1797" s="13"/>
      <c r="MGD1797" s="13"/>
      <c r="MGE1797" s="13"/>
      <c r="MGF1797" s="13"/>
      <c r="MGG1797" s="13"/>
      <c r="MGH1797" s="13"/>
      <c r="MGI1797" s="13"/>
      <c r="MGJ1797" s="13"/>
      <c r="MGK1797" s="13"/>
      <c r="MGL1797" s="13"/>
      <c r="MGM1797" s="13"/>
      <c r="MGN1797" s="13"/>
      <c r="MGO1797" s="13"/>
      <c r="MGP1797" s="13"/>
      <c r="MGQ1797" s="13"/>
      <c r="MGR1797" s="13"/>
      <c r="MGS1797" s="13"/>
      <c r="MGT1797" s="13"/>
      <c r="MGU1797" s="13"/>
      <c r="MGV1797" s="13"/>
      <c r="MGW1797" s="13"/>
      <c r="MGX1797" s="13"/>
      <c r="MGY1797" s="13"/>
      <c r="MGZ1797" s="13"/>
      <c r="MHA1797" s="13"/>
      <c r="MHB1797" s="13"/>
      <c r="MHC1797" s="13"/>
      <c r="MHD1797" s="13"/>
      <c r="MHE1797" s="13"/>
      <c r="MHF1797" s="13"/>
      <c r="MHG1797" s="13"/>
      <c r="MHH1797" s="13"/>
      <c r="MHI1797" s="13"/>
      <c r="MHJ1797" s="13"/>
      <c r="MHK1797" s="13"/>
      <c r="MHL1797" s="13"/>
      <c r="MHM1797" s="13"/>
      <c r="MHN1797" s="13"/>
      <c r="MHO1797" s="13"/>
      <c r="MHP1797" s="13"/>
      <c r="MHQ1797" s="13"/>
      <c r="MHR1797" s="13"/>
      <c r="MHS1797" s="13"/>
      <c r="MHT1797" s="13"/>
      <c r="MHU1797" s="13"/>
      <c r="MHV1797" s="13"/>
      <c r="MHW1797" s="13"/>
      <c r="MHX1797" s="13"/>
      <c r="MHY1797" s="13"/>
      <c r="MHZ1797" s="13"/>
      <c r="MIA1797" s="13"/>
      <c r="MIB1797" s="13"/>
      <c r="MIC1797" s="13"/>
      <c r="MID1797" s="13"/>
      <c r="MIE1797" s="13"/>
      <c r="MIF1797" s="13"/>
      <c r="MIG1797" s="13"/>
      <c r="MIH1797" s="13"/>
      <c r="MII1797" s="13"/>
      <c r="MIJ1797" s="13"/>
      <c r="MIK1797" s="13"/>
      <c r="MIL1797" s="13"/>
      <c r="MIM1797" s="13"/>
      <c r="MIN1797" s="13"/>
      <c r="MIO1797" s="13"/>
      <c r="MIP1797" s="13"/>
      <c r="MIQ1797" s="13"/>
      <c r="MIR1797" s="13"/>
      <c r="MIS1797" s="13"/>
      <c r="MIT1797" s="13"/>
      <c r="MIU1797" s="13"/>
      <c r="MIV1797" s="13"/>
      <c r="MIW1797" s="13"/>
      <c r="MIX1797" s="13"/>
      <c r="MIY1797" s="13"/>
      <c r="MIZ1797" s="13"/>
      <c r="MJA1797" s="13"/>
      <c r="MJB1797" s="13"/>
      <c r="MJC1797" s="13"/>
      <c r="MJD1797" s="13"/>
      <c r="MJE1797" s="13"/>
      <c r="MJF1797" s="13"/>
      <c r="MJG1797" s="13"/>
      <c r="MJH1797" s="13"/>
      <c r="MJI1797" s="13"/>
      <c r="MJJ1797" s="13"/>
      <c r="MJK1797" s="13"/>
      <c r="MJL1797" s="13"/>
      <c r="MJM1797" s="13"/>
      <c r="MJN1797" s="13"/>
      <c r="MJO1797" s="13"/>
      <c r="MJP1797" s="13"/>
      <c r="MJQ1797" s="13"/>
      <c r="MJR1797" s="13"/>
      <c r="MJS1797" s="13"/>
      <c r="MJT1797" s="13"/>
      <c r="MJU1797" s="13"/>
      <c r="MJV1797" s="13"/>
      <c r="MJW1797" s="13"/>
      <c r="MJX1797" s="13"/>
      <c r="MJY1797" s="13"/>
      <c r="MJZ1797" s="13"/>
      <c r="MKA1797" s="13"/>
      <c r="MKB1797" s="13"/>
      <c r="MKC1797" s="13"/>
      <c r="MKD1797" s="13"/>
      <c r="MKE1797" s="13"/>
      <c r="MKF1797" s="13"/>
      <c r="MKG1797" s="13"/>
      <c r="MKH1797" s="13"/>
      <c r="MKI1797" s="13"/>
      <c r="MKJ1797" s="13"/>
      <c r="MKK1797" s="13"/>
      <c r="MKL1797" s="13"/>
      <c r="MKM1797" s="13"/>
      <c r="MKN1797" s="13"/>
      <c r="MKO1797" s="13"/>
      <c r="MKP1797" s="13"/>
      <c r="MKQ1797" s="13"/>
      <c r="MKR1797" s="13"/>
      <c r="MKS1797" s="13"/>
      <c r="MKT1797" s="13"/>
      <c r="MKU1797" s="13"/>
      <c r="MKV1797" s="13"/>
      <c r="MKW1797" s="13"/>
      <c r="MKX1797" s="13"/>
      <c r="MKY1797" s="13"/>
      <c r="MKZ1797" s="13"/>
      <c r="MLA1797" s="13"/>
      <c r="MLB1797" s="13"/>
      <c r="MLC1797" s="13"/>
      <c r="MLD1797" s="13"/>
      <c r="MLE1797" s="13"/>
      <c r="MLF1797" s="13"/>
      <c r="MLG1797" s="13"/>
      <c r="MLH1797" s="13"/>
      <c r="MLI1797" s="13"/>
      <c r="MLJ1797" s="13"/>
      <c r="MLK1797" s="13"/>
      <c r="MLL1797" s="13"/>
      <c r="MLM1797" s="13"/>
      <c r="MLN1797" s="13"/>
      <c r="MLO1797" s="13"/>
      <c r="MLP1797" s="13"/>
      <c r="MLQ1797" s="13"/>
      <c r="MLR1797" s="13"/>
      <c r="MLS1797" s="13"/>
      <c r="MLT1797" s="13"/>
      <c r="MLU1797" s="13"/>
      <c r="MLV1797" s="13"/>
      <c r="MLW1797" s="13"/>
      <c r="MLX1797" s="13"/>
      <c r="MLY1797" s="13"/>
      <c r="MLZ1797" s="13"/>
      <c r="MMA1797" s="13"/>
      <c r="MMB1797" s="13"/>
      <c r="MMC1797" s="13"/>
      <c r="MMD1797" s="13"/>
      <c r="MME1797" s="13"/>
      <c r="MMF1797" s="13"/>
      <c r="MMG1797" s="13"/>
      <c r="MMH1797" s="13"/>
      <c r="MMI1797" s="13"/>
      <c r="MMJ1797" s="13"/>
      <c r="MMK1797" s="13"/>
      <c r="MML1797" s="13"/>
      <c r="MMM1797" s="13"/>
      <c r="MMN1797" s="13"/>
      <c r="MMO1797" s="13"/>
      <c r="MMP1797" s="13"/>
      <c r="MMQ1797" s="13"/>
      <c r="MMR1797" s="13"/>
      <c r="MMS1797" s="13"/>
      <c r="MMT1797" s="13"/>
      <c r="MMU1797" s="13"/>
      <c r="MMV1797" s="13"/>
      <c r="MMW1797" s="13"/>
      <c r="MMX1797" s="13"/>
      <c r="MMY1797" s="13"/>
      <c r="MMZ1797" s="13"/>
      <c r="MNA1797" s="13"/>
      <c r="MNB1797" s="13"/>
      <c r="MNC1797" s="13"/>
      <c r="MND1797" s="13"/>
      <c r="MNE1797" s="13"/>
      <c r="MNF1797" s="13"/>
      <c r="MNG1797" s="13"/>
      <c r="MNH1797" s="13"/>
      <c r="MNI1797" s="13"/>
      <c r="MNJ1797" s="13"/>
      <c r="MNK1797" s="13"/>
      <c r="MNL1797" s="13"/>
      <c r="MNM1797" s="13"/>
      <c r="MNN1797" s="13"/>
      <c r="MNO1797" s="13"/>
      <c r="MNP1797" s="13"/>
      <c r="MNQ1797" s="13"/>
      <c r="MNR1797" s="13"/>
      <c r="MNS1797" s="13"/>
      <c r="MNT1797" s="13"/>
      <c r="MNU1797" s="13"/>
      <c r="MNV1797" s="13"/>
      <c r="MNW1797" s="13"/>
      <c r="MNX1797" s="13"/>
      <c r="MNY1797" s="13"/>
      <c r="MNZ1797" s="13"/>
      <c r="MOA1797" s="13"/>
      <c r="MOB1797" s="13"/>
      <c r="MOC1797" s="13"/>
      <c r="MOD1797" s="13"/>
      <c r="MOE1797" s="13"/>
      <c r="MOF1797" s="13"/>
      <c r="MOG1797" s="13"/>
      <c r="MOH1797" s="13"/>
      <c r="MOI1797" s="13"/>
      <c r="MOJ1797" s="13"/>
      <c r="MOK1797" s="13"/>
      <c r="MOL1797" s="13"/>
      <c r="MOM1797" s="13"/>
      <c r="MON1797" s="13"/>
      <c r="MOO1797" s="13"/>
      <c r="MOP1797" s="13"/>
      <c r="MOQ1797" s="13"/>
      <c r="MOR1797" s="13"/>
      <c r="MOS1797" s="13"/>
      <c r="MOT1797" s="13"/>
      <c r="MOU1797" s="13"/>
      <c r="MOV1797" s="13"/>
      <c r="MOW1797" s="13"/>
      <c r="MOX1797" s="13"/>
      <c r="MOY1797" s="13"/>
      <c r="MOZ1797" s="13"/>
      <c r="MPA1797" s="13"/>
      <c r="MPB1797" s="13"/>
      <c r="MPC1797" s="13"/>
      <c r="MPD1797" s="13"/>
      <c r="MPE1797" s="13"/>
      <c r="MPF1797" s="13"/>
      <c r="MPG1797" s="13"/>
      <c r="MPH1797" s="13"/>
      <c r="MPI1797" s="13"/>
      <c r="MPJ1797" s="13"/>
      <c r="MPK1797" s="13"/>
      <c r="MPL1797" s="13"/>
      <c r="MPM1797" s="13"/>
      <c r="MPN1797" s="13"/>
      <c r="MPO1797" s="13"/>
      <c r="MPP1797" s="13"/>
      <c r="MPQ1797" s="13"/>
      <c r="MPR1797" s="13"/>
      <c r="MPS1797" s="13"/>
      <c r="MPT1797" s="13"/>
      <c r="MPU1797" s="13"/>
      <c r="MPV1797" s="13"/>
      <c r="MPW1797" s="13"/>
      <c r="MPX1797" s="13"/>
      <c r="MPY1797" s="13"/>
      <c r="MPZ1797" s="13"/>
      <c r="MQA1797" s="13"/>
      <c r="MQB1797" s="13"/>
      <c r="MQC1797" s="13"/>
      <c r="MQD1797" s="13"/>
      <c r="MQE1797" s="13"/>
      <c r="MQF1797" s="13"/>
      <c r="MQG1797" s="13"/>
      <c r="MQH1797" s="13"/>
      <c r="MQI1797" s="13"/>
      <c r="MQJ1797" s="13"/>
      <c r="MQK1797" s="13"/>
      <c r="MQL1797" s="13"/>
      <c r="MQM1797" s="13"/>
      <c r="MQN1797" s="13"/>
      <c r="MQO1797" s="13"/>
      <c r="MQP1797" s="13"/>
      <c r="MQQ1797" s="13"/>
      <c r="MQR1797" s="13"/>
      <c r="MQS1797" s="13"/>
      <c r="MQT1797" s="13"/>
      <c r="MQU1797" s="13"/>
      <c r="MQV1797" s="13"/>
      <c r="MQW1797" s="13"/>
      <c r="MQX1797" s="13"/>
      <c r="MQY1797" s="13"/>
      <c r="MQZ1797" s="13"/>
      <c r="MRA1797" s="13"/>
      <c r="MRB1797" s="13"/>
      <c r="MRC1797" s="13"/>
      <c r="MRD1797" s="13"/>
      <c r="MRE1797" s="13"/>
      <c r="MRF1797" s="13"/>
      <c r="MRG1797" s="13"/>
      <c r="MRH1797" s="13"/>
      <c r="MRI1797" s="13"/>
      <c r="MRJ1797" s="13"/>
      <c r="MRK1797" s="13"/>
      <c r="MRL1797" s="13"/>
      <c r="MRM1797" s="13"/>
      <c r="MRN1797" s="13"/>
      <c r="MRO1797" s="13"/>
      <c r="MRP1797" s="13"/>
      <c r="MRQ1797" s="13"/>
      <c r="MRR1797" s="13"/>
      <c r="MRS1797" s="13"/>
      <c r="MRT1797" s="13"/>
      <c r="MRU1797" s="13"/>
      <c r="MRV1797" s="13"/>
      <c r="MRW1797" s="13"/>
      <c r="MRX1797" s="13"/>
      <c r="MRY1797" s="13"/>
      <c r="MRZ1797" s="13"/>
      <c r="MSA1797" s="13"/>
      <c r="MSB1797" s="13"/>
      <c r="MSC1797" s="13"/>
      <c r="MSD1797" s="13"/>
      <c r="MSE1797" s="13"/>
      <c r="MSF1797" s="13"/>
      <c r="MSG1797" s="13"/>
      <c r="MSH1797" s="13"/>
      <c r="MSI1797" s="13"/>
      <c r="MSJ1797" s="13"/>
      <c r="MSK1797" s="13"/>
      <c r="MSL1797" s="13"/>
      <c r="MSM1797" s="13"/>
      <c r="MSN1797" s="13"/>
      <c r="MSO1797" s="13"/>
      <c r="MSP1797" s="13"/>
      <c r="MSQ1797" s="13"/>
      <c r="MSR1797" s="13"/>
      <c r="MSS1797" s="13"/>
      <c r="MST1797" s="13"/>
      <c r="MSU1797" s="13"/>
      <c r="MSV1797" s="13"/>
      <c r="MSW1797" s="13"/>
      <c r="MSX1797" s="13"/>
      <c r="MSY1797" s="13"/>
      <c r="MSZ1797" s="13"/>
      <c r="MTA1797" s="13"/>
      <c r="MTB1797" s="13"/>
      <c r="MTC1797" s="13"/>
      <c r="MTD1797" s="13"/>
      <c r="MTE1797" s="13"/>
      <c r="MTF1797" s="13"/>
      <c r="MTG1797" s="13"/>
      <c r="MTH1797" s="13"/>
      <c r="MTI1797" s="13"/>
      <c r="MTJ1797" s="13"/>
      <c r="MTK1797" s="13"/>
      <c r="MTL1797" s="13"/>
      <c r="MTM1797" s="13"/>
      <c r="MTN1797" s="13"/>
      <c r="MTO1797" s="13"/>
      <c r="MTP1797" s="13"/>
      <c r="MTQ1797" s="13"/>
      <c r="MTR1797" s="13"/>
      <c r="MTS1797" s="13"/>
      <c r="MTT1797" s="13"/>
      <c r="MTU1797" s="13"/>
      <c r="MTV1797" s="13"/>
      <c r="MTW1797" s="13"/>
      <c r="MTX1797" s="13"/>
      <c r="MTY1797" s="13"/>
      <c r="MTZ1797" s="13"/>
      <c r="MUA1797" s="13"/>
      <c r="MUB1797" s="13"/>
      <c r="MUC1797" s="13"/>
      <c r="MUD1797" s="13"/>
      <c r="MUE1797" s="13"/>
      <c r="MUF1797" s="13"/>
      <c r="MUG1797" s="13"/>
      <c r="MUH1797" s="13"/>
      <c r="MUI1797" s="13"/>
      <c r="MUJ1797" s="13"/>
      <c r="MUK1797" s="13"/>
      <c r="MUL1797" s="13"/>
      <c r="MUM1797" s="13"/>
      <c r="MUN1797" s="13"/>
      <c r="MUO1797" s="13"/>
      <c r="MUP1797" s="13"/>
      <c r="MUQ1797" s="13"/>
      <c r="MUR1797" s="13"/>
      <c r="MUS1797" s="13"/>
      <c r="MUT1797" s="13"/>
      <c r="MUU1797" s="13"/>
      <c r="MUV1797" s="13"/>
      <c r="MUW1797" s="13"/>
      <c r="MUX1797" s="13"/>
      <c r="MUY1797" s="13"/>
      <c r="MUZ1797" s="13"/>
      <c r="MVA1797" s="13"/>
      <c r="MVB1797" s="13"/>
      <c r="MVC1797" s="13"/>
      <c r="MVD1797" s="13"/>
      <c r="MVE1797" s="13"/>
      <c r="MVF1797" s="13"/>
      <c r="MVG1797" s="13"/>
      <c r="MVH1797" s="13"/>
      <c r="MVI1797" s="13"/>
      <c r="MVJ1797" s="13"/>
      <c r="MVK1797" s="13"/>
      <c r="MVL1797" s="13"/>
      <c r="MVM1797" s="13"/>
      <c r="MVN1797" s="13"/>
      <c r="MVO1797" s="13"/>
      <c r="MVP1797" s="13"/>
      <c r="MVQ1797" s="13"/>
      <c r="MVR1797" s="13"/>
      <c r="MVS1797" s="13"/>
      <c r="MVT1797" s="13"/>
      <c r="MVU1797" s="13"/>
      <c r="MVV1797" s="13"/>
      <c r="MVW1797" s="13"/>
      <c r="MVX1797" s="13"/>
      <c r="MVY1797" s="13"/>
      <c r="MVZ1797" s="13"/>
      <c r="MWA1797" s="13"/>
      <c r="MWB1797" s="13"/>
      <c r="MWC1797" s="13"/>
      <c r="MWD1797" s="13"/>
      <c r="MWE1797" s="13"/>
      <c r="MWF1797" s="13"/>
      <c r="MWG1797" s="13"/>
      <c r="MWH1797" s="13"/>
      <c r="MWI1797" s="13"/>
      <c r="MWJ1797" s="13"/>
      <c r="MWK1797" s="13"/>
      <c r="MWL1797" s="13"/>
      <c r="MWM1797" s="13"/>
      <c r="MWN1797" s="13"/>
      <c r="MWO1797" s="13"/>
      <c r="MWP1797" s="13"/>
      <c r="MWQ1797" s="13"/>
      <c r="MWR1797" s="13"/>
      <c r="MWS1797" s="13"/>
      <c r="MWT1797" s="13"/>
      <c r="MWU1797" s="13"/>
      <c r="MWV1797" s="13"/>
      <c r="MWW1797" s="13"/>
      <c r="MWX1797" s="13"/>
      <c r="MWY1797" s="13"/>
      <c r="MWZ1797" s="13"/>
      <c r="MXA1797" s="13"/>
      <c r="MXB1797" s="13"/>
      <c r="MXC1797" s="13"/>
      <c r="MXD1797" s="13"/>
      <c r="MXE1797" s="13"/>
      <c r="MXF1797" s="13"/>
      <c r="MXG1797" s="13"/>
      <c r="MXH1797" s="13"/>
      <c r="MXI1797" s="13"/>
      <c r="MXJ1797" s="13"/>
      <c r="MXK1797" s="13"/>
      <c r="MXL1797" s="13"/>
      <c r="MXM1797" s="13"/>
      <c r="MXN1797" s="13"/>
      <c r="MXO1797" s="13"/>
      <c r="MXP1797" s="13"/>
      <c r="MXQ1797" s="13"/>
      <c r="MXR1797" s="13"/>
      <c r="MXS1797" s="13"/>
      <c r="MXT1797" s="13"/>
      <c r="MXU1797" s="13"/>
      <c r="MXV1797" s="13"/>
      <c r="MXW1797" s="13"/>
      <c r="MXX1797" s="13"/>
      <c r="MXY1797" s="13"/>
      <c r="MXZ1797" s="13"/>
      <c r="MYA1797" s="13"/>
      <c r="MYB1797" s="13"/>
      <c r="MYC1797" s="13"/>
      <c r="MYD1797" s="13"/>
      <c r="MYE1797" s="13"/>
      <c r="MYF1797" s="13"/>
      <c r="MYG1797" s="13"/>
      <c r="MYH1797" s="13"/>
      <c r="MYI1797" s="13"/>
      <c r="MYJ1797" s="13"/>
      <c r="MYK1797" s="13"/>
      <c r="MYL1797" s="13"/>
      <c r="MYM1797" s="13"/>
      <c r="MYN1797" s="13"/>
      <c r="MYO1797" s="13"/>
      <c r="MYP1797" s="13"/>
      <c r="MYQ1797" s="13"/>
      <c r="MYR1797" s="13"/>
      <c r="MYS1797" s="13"/>
      <c r="MYT1797" s="13"/>
      <c r="MYU1797" s="13"/>
      <c r="MYV1797" s="13"/>
      <c r="MYW1797" s="13"/>
      <c r="MYX1797" s="13"/>
      <c r="MYY1797" s="13"/>
      <c r="MYZ1797" s="13"/>
      <c r="MZA1797" s="13"/>
      <c r="MZB1797" s="13"/>
      <c r="MZC1797" s="13"/>
      <c r="MZD1797" s="13"/>
      <c r="MZE1797" s="13"/>
      <c r="MZF1797" s="13"/>
      <c r="MZG1797" s="13"/>
      <c r="MZH1797" s="13"/>
      <c r="MZI1797" s="13"/>
      <c r="MZJ1797" s="13"/>
      <c r="MZK1797" s="13"/>
      <c r="MZL1797" s="13"/>
      <c r="MZM1797" s="13"/>
      <c r="MZN1797" s="13"/>
      <c r="MZO1797" s="13"/>
      <c r="MZP1797" s="13"/>
      <c r="MZQ1797" s="13"/>
      <c r="MZR1797" s="13"/>
      <c r="MZS1797" s="13"/>
      <c r="MZT1797" s="13"/>
      <c r="MZU1797" s="13"/>
      <c r="MZV1797" s="13"/>
      <c r="MZW1797" s="13"/>
      <c r="MZX1797" s="13"/>
      <c r="MZY1797" s="13"/>
      <c r="MZZ1797" s="13"/>
      <c r="NAA1797" s="13"/>
      <c r="NAB1797" s="13"/>
      <c r="NAC1797" s="13"/>
      <c r="NAD1797" s="13"/>
      <c r="NAE1797" s="13"/>
      <c r="NAF1797" s="13"/>
      <c r="NAG1797" s="13"/>
      <c r="NAH1797" s="13"/>
      <c r="NAI1797" s="13"/>
      <c r="NAJ1797" s="13"/>
      <c r="NAK1797" s="13"/>
      <c r="NAL1797" s="13"/>
      <c r="NAM1797" s="13"/>
      <c r="NAN1797" s="13"/>
      <c r="NAO1797" s="13"/>
      <c r="NAP1797" s="13"/>
      <c r="NAQ1797" s="13"/>
      <c r="NAR1797" s="13"/>
      <c r="NAS1797" s="13"/>
      <c r="NAT1797" s="13"/>
      <c r="NAU1797" s="13"/>
      <c r="NAV1797" s="13"/>
      <c r="NAW1797" s="13"/>
      <c r="NAX1797" s="13"/>
      <c r="NAY1797" s="13"/>
      <c r="NAZ1797" s="13"/>
      <c r="NBA1797" s="13"/>
      <c r="NBB1797" s="13"/>
      <c r="NBC1797" s="13"/>
      <c r="NBD1797" s="13"/>
      <c r="NBE1797" s="13"/>
      <c r="NBF1797" s="13"/>
      <c r="NBG1797" s="13"/>
      <c r="NBH1797" s="13"/>
      <c r="NBI1797" s="13"/>
      <c r="NBJ1797" s="13"/>
      <c r="NBK1797" s="13"/>
      <c r="NBL1797" s="13"/>
      <c r="NBM1797" s="13"/>
      <c r="NBN1797" s="13"/>
      <c r="NBO1797" s="13"/>
      <c r="NBP1797" s="13"/>
      <c r="NBQ1797" s="13"/>
      <c r="NBR1797" s="13"/>
      <c r="NBS1797" s="13"/>
      <c r="NBT1797" s="13"/>
      <c r="NBU1797" s="13"/>
      <c r="NBV1797" s="13"/>
      <c r="NBW1797" s="13"/>
      <c r="NBX1797" s="13"/>
      <c r="NBY1797" s="13"/>
      <c r="NBZ1797" s="13"/>
      <c r="NCA1797" s="13"/>
      <c r="NCB1797" s="13"/>
      <c r="NCC1797" s="13"/>
      <c r="NCD1797" s="13"/>
      <c r="NCE1797" s="13"/>
      <c r="NCF1797" s="13"/>
      <c r="NCG1797" s="13"/>
      <c r="NCH1797" s="13"/>
      <c r="NCI1797" s="13"/>
      <c r="NCJ1797" s="13"/>
      <c r="NCK1797" s="13"/>
      <c r="NCL1797" s="13"/>
      <c r="NCM1797" s="13"/>
      <c r="NCN1797" s="13"/>
      <c r="NCO1797" s="13"/>
      <c r="NCP1797" s="13"/>
      <c r="NCQ1797" s="13"/>
      <c r="NCR1797" s="13"/>
      <c r="NCS1797" s="13"/>
      <c r="NCT1797" s="13"/>
      <c r="NCU1797" s="13"/>
      <c r="NCV1797" s="13"/>
      <c r="NCW1797" s="13"/>
      <c r="NCX1797" s="13"/>
      <c r="NCY1797" s="13"/>
      <c r="NCZ1797" s="13"/>
      <c r="NDA1797" s="13"/>
      <c r="NDB1797" s="13"/>
      <c r="NDC1797" s="13"/>
      <c r="NDD1797" s="13"/>
      <c r="NDE1797" s="13"/>
      <c r="NDF1797" s="13"/>
      <c r="NDG1797" s="13"/>
      <c r="NDH1797" s="13"/>
      <c r="NDI1797" s="13"/>
      <c r="NDJ1797" s="13"/>
      <c r="NDK1797" s="13"/>
      <c r="NDL1797" s="13"/>
      <c r="NDM1797" s="13"/>
      <c r="NDN1797" s="13"/>
      <c r="NDO1797" s="13"/>
      <c r="NDP1797" s="13"/>
      <c r="NDQ1797" s="13"/>
      <c r="NDR1797" s="13"/>
      <c r="NDS1797" s="13"/>
      <c r="NDT1797" s="13"/>
      <c r="NDU1797" s="13"/>
      <c r="NDV1797" s="13"/>
      <c r="NDW1797" s="13"/>
      <c r="NDX1797" s="13"/>
      <c r="NDY1797" s="13"/>
      <c r="NDZ1797" s="13"/>
      <c r="NEA1797" s="13"/>
      <c r="NEB1797" s="13"/>
      <c r="NEC1797" s="13"/>
      <c r="NED1797" s="13"/>
      <c r="NEE1797" s="13"/>
      <c r="NEF1797" s="13"/>
      <c r="NEG1797" s="13"/>
      <c r="NEH1797" s="13"/>
      <c r="NEI1797" s="13"/>
      <c r="NEJ1797" s="13"/>
      <c r="NEK1797" s="13"/>
      <c r="NEL1797" s="13"/>
      <c r="NEM1797" s="13"/>
      <c r="NEN1797" s="13"/>
      <c r="NEO1797" s="13"/>
      <c r="NEP1797" s="13"/>
      <c r="NEQ1797" s="13"/>
      <c r="NER1797" s="13"/>
      <c r="NES1797" s="13"/>
      <c r="NET1797" s="13"/>
      <c r="NEU1797" s="13"/>
      <c r="NEV1797" s="13"/>
      <c r="NEW1797" s="13"/>
      <c r="NEX1797" s="13"/>
      <c r="NEY1797" s="13"/>
      <c r="NEZ1797" s="13"/>
      <c r="NFA1797" s="13"/>
      <c r="NFB1797" s="13"/>
      <c r="NFC1797" s="13"/>
      <c r="NFD1797" s="13"/>
      <c r="NFE1797" s="13"/>
      <c r="NFF1797" s="13"/>
      <c r="NFG1797" s="13"/>
      <c r="NFH1797" s="13"/>
      <c r="NFI1797" s="13"/>
      <c r="NFJ1797" s="13"/>
      <c r="NFK1797" s="13"/>
      <c r="NFL1797" s="13"/>
      <c r="NFM1797" s="13"/>
      <c r="NFN1797" s="13"/>
      <c r="NFO1797" s="13"/>
      <c r="NFP1797" s="13"/>
      <c r="NFQ1797" s="13"/>
      <c r="NFR1797" s="13"/>
      <c r="NFS1797" s="13"/>
      <c r="NFT1797" s="13"/>
      <c r="NFU1797" s="13"/>
      <c r="NFV1797" s="13"/>
      <c r="NFW1797" s="13"/>
      <c r="NFX1797" s="13"/>
      <c r="NFY1797" s="13"/>
      <c r="NFZ1797" s="13"/>
      <c r="NGA1797" s="13"/>
      <c r="NGB1797" s="13"/>
      <c r="NGC1797" s="13"/>
      <c r="NGD1797" s="13"/>
      <c r="NGE1797" s="13"/>
      <c r="NGF1797" s="13"/>
      <c r="NGG1797" s="13"/>
      <c r="NGH1797" s="13"/>
      <c r="NGI1797" s="13"/>
      <c r="NGJ1797" s="13"/>
      <c r="NGK1797" s="13"/>
      <c r="NGL1797" s="13"/>
      <c r="NGM1797" s="13"/>
      <c r="NGN1797" s="13"/>
      <c r="NGO1797" s="13"/>
      <c r="NGP1797" s="13"/>
      <c r="NGQ1797" s="13"/>
      <c r="NGR1797" s="13"/>
      <c r="NGS1797" s="13"/>
      <c r="NGT1797" s="13"/>
      <c r="NGU1797" s="13"/>
      <c r="NGV1797" s="13"/>
      <c r="NGW1797" s="13"/>
      <c r="NGX1797" s="13"/>
      <c r="NGY1797" s="13"/>
      <c r="NGZ1797" s="13"/>
      <c r="NHA1797" s="13"/>
      <c r="NHB1797" s="13"/>
      <c r="NHC1797" s="13"/>
      <c r="NHD1797" s="13"/>
      <c r="NHE1797" s="13"/>
      <c r="NHF1797" s="13"/>
      <c r="NHG1797" s="13"/>
      <c r="NHH1797" s="13"/>
      <c r="NHI1797" s="13"/>
      <c r="NHJ1797" s="13"/>
      <c r="NHK1797" s="13"/>
      <c r="NHL1797" s="13"/>
      <c r="NHM1797" s="13"/>
      <c r="NHN1797" s="13"/>
      <c r="NHO1797" s="13"/>
      <c r="NHP1797" s="13"/>
      <c r="NHQ1797" s="13"/>
      <c r="NHR1797" s="13"/>
      <c r="NHS1797" s="13"/>
      <c r="NHT1797" s="13"/>
      <c r="NHU1797" s="13"/>
      <c r="NHV1797" s="13"/>
      <c r="NHW1797" s="13"/>
      <c r="NHX1797" s="13"/>
      <c r="NHY1797" s="13"/>
      <c r="NHZ1797" s="13"/>
      <c r="NIA1797" s="13"/>
      <c r="NIB1797" s="13"/>
      <c r="NIC1797" s="13"/>
      <c r="NID1797" s="13"/>
      <c r="NIE1797" s="13"/>
      <c r="NIF1797" s="13"/>
      <c r="NIG1797" s="13"/>
      <c r="NIH1797" s="13"/>
      <c r="NII1797" s="13"/>
      <c r="NIJ1797" s="13"/>
      <c r="NIK1797" s="13"/>
      <c r="NIL1797" s="13"/>
      <c r="NIM1797" s="13"/>
      <c r="NIN1797" s="13"/>
      <c r="NIO1797" s="13"/>
      <c r="NIP1797" s="13"/>
      <c r="NIQ1797" s="13"/>
      <c r="NIR1797" s="13"/>
      <c r="NIS1797" s="13"/>
      <c r="NIT1797" s="13"/>
      <c r="NIU1797" s="13"/>
      <c r="NIV1797" s="13"/>
      <c r="NIW1797" s="13"/>
      <c r="NIX1797" s="13"/>
      <c r="NIY1797" s="13"/>
      <c r="NIZ1797" s="13"/>
      <c r="NJA1797" s="13"/>
      <c r="NJB1797" s="13"/>
      <c r="NJC1797" s="13"/>
      <c r="NJD1797" s="13"/>
      <c r="NJE1797" s="13"/>
      <c r="NJF1797" s="13"/>
      <c r="NJG1797" s="13"/>
      <c r="NJH1797" s="13"/>
      <c r="NJI1797" s="13"/>
      <c r="NJJ1797" s="13"/>
      <c r="NJK1797" s="13"/>
      <c r="NJL1797" s="13"/>
      <c r="NJM1797" s="13"/>
      <c r="NJN1797" s="13"/>
      <c r="NJO1797" s="13"/>
      <c r="NJP1797" s="13"/>
      <c r="NJQ1797" s="13"/>
      <c r="NJR1797" s="13"/>
      <c r="NJS1797" s="13"/>
      <c r="NJT1797" s="13"/>
      <c r="NJU1797" s="13"/>
      <c r="NJV1797" s="13"/>
      <c r="NJW1797" s="13"/>
      <c r="NJX1797" s="13"/>
      <c r="NJY1797" s="13"/>
      <c r="NJZ1797" s="13"/>
      <c r="NKA1797" s="13"/>
      <c r="NKB1797" s="13"/>
      <c r="NKC1797" s="13"/>
      <c r="NKD1797" s="13"/>
      <c r="NKE1797" s="13"/>
      <c r="NKF1797" s="13"/>
      <c r="NKG1797" s="13"/>
      <c r="NKH1797" s="13"/>
      <c r="NKI1797" s="13"/>
      <c r="NKJ1797" s="13"/>
      <c r="NKK1797" s="13"/>
      <c r="NKL1797" s="13"/>
      <c r="NKM1797" s="13"/>
      <c r="NKN1797" s="13"/>
      <c r="NKO1797" s="13"/>
      <c r="NKP1797" s="13"/>
      <c r="NKQ1797" s="13"/>
      <c r="NKR1797" s="13"/>
      <c r="NKS1797" s="13"/>
      <c r="NKT1797" s="13"/>
      <c r="NKU1797" s="13"/>
      <c r="NKV1797" s="13"/>
      <c r="NKW1797" s="13"/>
      <c r="NKX1797" s="13"/>
      <c r="NKY1797" s="13"/>
      <c r="NKZ1797" s="13"/>
      <c r="NLA1797" s="13"/>
      <c r="NLB1797" s="13"/>
      <c r="NLC1797" s="13"/>
      <c r="NLD1797" s="13"/>
      <c r="NLE1797" s="13"/>
      <c r="NLF1797" s="13"/>
      <c r="NLG1797" s="13"/>
      <c r="NLH1797" s="13"/>
      <c r="NLI1797" s="13"/>
      <c r="NLJ1797" s="13"/>
      <c r="NLK1797" s="13"/>
      <c r="NLL1797" s="13"/>
      <c r="NLM1797" s="13"/>
      <c r="NLN1797" s="13"/>
      <c r="NLO1797" s="13"/>
      <c r="NLP1797" s="13"/>
      <c r="NLQ1797" s="13"/>
      <c r="NLR1797" s="13"/>
      <c r="NLS1797" s="13"/>
      <c r="NLT1797" s="13"/>
      <c r="NLU1797" s="13"/>
      <c r="NLV1797" s="13"/>
      <c r="NLW1797" s="13"/>
      <c r="NLX1797" s="13"/>
      <c r="NLY1797" s="13"/>
      <c r="NLZ1797" s="13"/>
      <c r="NMA1797" s="13"/>
      <c r="NMB1797" s="13"/>
      <c r="NMC1797" s="13"/>
      <c r="NMD1797" s="13"/>
      <c r="NME1797" s="13"/>
      <c r="NMF1797" s="13"/>
      <c r="NMG1797" s="13"/>
      <c r="NMH1797" s="13"/>
      <c r="NMI1797" s="13"/>
      <c r="NMJ1797" s="13"/>
      <c r="NMK1797" s="13"/>
      <c r="NML1797" s="13"/>
      <c r="NMM1797" s="13"/>
      <c r="NMN1797" s="13"/>
      <c r="NMO1797" s="13"/>
      <c r="NMP1797" s="13"/>
      <c r="NMQ1797" s="13"/>
      <c r="NMR1797" s="13"/>
      <c r="NMS1797" s="13"/>
      <c r="NMT1797" s="13"/>
      <c r="NMU1797" s="13"/>
      <c r="NMV1797" s="13"/>
      <c r="NMW1797" s="13"/>
      <c r="NMX1797" s="13"/>
      <c r="NMY1797" s="13"/>
      <c r="NMZ1797" s="13"/>
      <c r="NNA1797" s="13"/>
      <c r="NNB1797" s="13"/>
      <c r="NNC1797" s="13"/>
      <c r="NND1797" s="13"/>
      <c r="NNE1797" s="13"/>
      <c r="NNF1797" s="13"/>
      <c r="NNG1797" s="13"/>
      <c r="NNH1797" s="13"/>
      <c r="NNI1797" s="13"/>
      <c r="NNJ1797" s="13"/>
      <c r="NNK1797" s="13"/>
      <c r="NNL1797" s="13"/>
      <c r="NNM1797" s="13"/>
      <c r="NNN1797" s="13"/>
      <c r="NNO1797" s="13"/>
      <c r="NNP1797" s="13"/>
      <c r="NNQ1797" s="13"/>
      <c r="NNR1797" s="13"/>
      <c r="NNS1797" s="13"/>
      <c r="NNT1797" s="13"/>
      <c r="NNU1797" s="13"/>
      <c r="NNV1797" s="13"/>
      <c r="NNW1797" s="13"/>
      <c r="NNX1797" s="13"/>
      <c r="NNY1797" s="13"/>
      <c r="NNZ1797" s="13"/>
      <c r="NOA1797" s="13"/>
      <c r="NOB1797" s="13"/>
      <c r="NOC1797" s="13"/>
      <c r="NOD1797" s="13"/>
      <c r="NOE1797" s="13"/>
      <c r="NOF1797" s="13"/>
      <c r="NOG1797" s="13"/>
      <c r="NOH1797" s="13"/>
      <c r="NOI1797" s="13"/>
      <c r="NOJ1797" s="13"/>
      <c r="NOK1797" s="13"/>
      <c r="NOL1797" s="13"/>
      <c r="NOM1797" s="13"/>
      <c r="NON1797" s="13"/>
      <c r="NOO1797" s="13"/>
      <c r="NOP1797" s="13"/>
      <c r="NOQ1797" s="13"/>
      <c r="NOR1797" s="13"/>
      <c r="NOS1797" s="13"/>
      <c r="NOT1797" s="13"/>
      <c r="NOU1797" s="13"/>
      <c r="NOV1797" s="13"/>
      <c r="NOW1797" s="13"/>
      <c r="NOX1797" s="13"/>
      <c r="NOY1797" s="13"/>
      <c r="NOZ1797" s="13"/>
      <c r="NPA1797" s="13"/>
      <c r="NPB1797" s="13"/>
      <c r="NPC1797" s="13"/>
      <c r="NPD1797" s="13"/>
      <c r="NPE1797" s="13"/>
      <c r="NPF1797" s="13"/>
      <c r="NPG1797" s="13"/>
      <c r="NPH1797" s="13"/>
      <c r="NPI1797" s="13"/>
      <c r="NPJ1797" s="13"/>
      <c r="NPK1797" s="13"/>
      <c r="NPL1797" s="13"/>
      <c r="NPM1797" s="13"/>
      <c r="NPN1797" s="13"/>
      <c r="NPO1797" s="13"/>
      <c r="NPP1797" s="13"/>
      <c r="NPQ1797" s="13"/>
      <c r="NPR1797" s="13"/>
      <c r="NPS1797" s="13"/>
      <c r="NPT1797" s="13"/>
      <c r="NPU1797" s="13"/>
      <c r="NPV1797" s="13"/>
      <c r="NPW1797" s="13"/>
      <c r="NPX1797" s="13"/>
      <c r="NPY1797" s="13"/>
      <c r="NPZ1797" s="13"/>
      <c r="NQA1797" s="13"/>
      <c r="NQB1797" s="13"/>
      <c r="NQC1797" s="13"/>
      <c r="NQD1797" s="13"/>
      <c r="NQE1797" s="13"/>
      <c r="NQF1797" s="13"/>
      <c r="NQG1797" s="13"/>
      <c r="NQH1797" s="13"/>
      <c r="NQI1797" s="13"/>
      <c r="NQJ1797" s="13"/>
      <c r="NQK1797" s="13"/>
      <c r="NQL1797" s="13"/>
      <c r="NQM1797" s="13"/>
      <c r="NQN1797" s="13"/>
      <c r="NQO1797" s="13"/>
      <c r="NQP1797" s="13"/>
      <c r="NQQ1797" s="13"/>
      <c r="NQR1797" s="13"/>
      <c r="NQS1797" s="13"/>
      <c r="NQT1797" s="13"/>
      <c r="NQU1797" s="13"/>
      <c r="NQV1797" s="13"/>
      <c r="NQW1797" s="13"/>
      <c r="NQX1797" s="13"/>
      <c r="NQY1797" s="13"/>
      <c r="NQZ1797" s="13"/>
      <c r="NRA1797" s="13"/>
      <c r="NRB1797" s="13"/>
      <c r="NRC1797" s="13"/>
      <c r="NRD1797" s="13"/>
      <c r="NRE1797" s="13"/>
      <c r="NRF1797" s="13"/>
      <c r="NRG1797" s="13"/>
      <c r="NRH1797" s="13"/>
      <c r="NRI1797" s="13"/>
      <c r="NRJ1797" s="13"/>
      <c r="NRK1797" s="13"/>
      <c r="NRL1797" s="13"/>
      <c r="NRM1797" s="13"/>
      <c r="NRN1797" s="13"/>
      <c r="NRO1797" s="13"/>
      <c r="NRP1797" s="13"/>
      <c r="NRQ1797" s="13"/>
      <c r="NRR1797" s="13"/>
      <c r="NRS1797" s="13"/>
      <c r="NRT1797" s="13"/>
      <c r="NRU1797" s="13"/>
      <c r="NRV1797" s="13"/>
      <c r="NRW1797" s="13"/>
      <c r="NRX1797" s="13"/>
      <c r="NRY1797" s="13"/>
      <c r="NRZ1797" s="13"/>
      <c r="NSA1797" s="13"/>
      <c r="NSB1797" s="13"/>
      <c r="NSC1797" s="13"/>
      <c r="NSD1797" s="13"/>
      <c r="NSE1797" s="13"/>
      <c r="NSF1797" s="13"/>
      <c r="NSG1797" s="13"/>
      <c r="NSH1797" s="13"/>
      <c r="NSI1797" s="13"/>
      <c r="NSJ1797" s="13"/>
      <c r="NSK1797" s="13"/>
      <c r="NSL1797" s="13"/>
      <c r="NSM1797" s="13"/>
      <c r="NSN1797" s="13"/>
      <c r="NSO1797" s="13"/>
      <c r="NSP1797" s="13"/>
      <c r="NSQ1797" s="13"/>
      <c r="NSR1797" s="13"/>
      <c r="NSS1797" s="13"/>
      <c r="NST1797" s="13"/>
      <c r="NSU1797" s="13"/>
      <c r="NSV1797" s="13"/>
      <c r="NSW1797" s="13"/>
      <c r="NSX1797" s="13"/>
      <c r="NSY1797" s="13"/>
      <c r="NSZ1797" s="13"/>
      <c r="NTA1797" s="13"/>
      <c r="NTB1797" s="13"/>
      <c r="NTC1797" s="13"/>
      <c r="NTD1797" s="13"/>
      <c r="NTE1797" s="13"/>
      <c r="NTF1797" s="13"/>
      <c r="NTG1797" s="13"/>
      <c r="NTH1797" s="13"/>
      <c r="NTI1797" s="13"/>
      <c r="NTJ1797" s="13"/>
      <c r="NTK1797" s="13"/>
      <c r="NTL1797" s="13"/>
      <c r="NTM1797" s="13"/>
      <c r="NTN1797" s="13"/>
      <c r="NTO1797" s="13"/>
      <c r="NTP1797" s="13"/>
      <c r="NTQ1797" s="13"/>
      <c r="NTR1797" s="13"/>
      <c r="NTS1797" s="13"/>
      <c r="NTT1797" s="13"/>
      <c r="NTU1797" s="13"/>
      <c r="NTV1797" s="13"/>
      <c r="NTW1797" s="13"/>
      <c r="NTX1797" s="13"/>
      <c r="NTY1797" s="13"/>
      <c r="NTZ1797" s="13"/>
      <c r="NUA1797" s="13"/>
      <c r="NUB1797" s="13"/>
      <c r="NUC1797" s="13"/>
      <c r="NUD1797" s="13"/>
      <c r="NUE1797" s="13"/>
      <c r="NUF1797" s="13"/>
      <c r="NUG1797" s="13"/>
      <c r="NUH1797" s="13"/>
      <c r="NUI1797" s="13"/>
      <c r="NUJ1797" s="13"/>
      <c r="NUK1797" s="13"/>
      <c r="NUL1797" s="13"/>
      <c r="NUM1797" s="13"/>
      <c r="NUN1797" s="13"/>
      <c r="NUO1797" s="13"/>
      <c r="NUP1797" s="13"/>
      <c r="NUQ1797" s="13"/>
      <c r="NUR1797" s="13"/>
      <c r="NUS1797" s="13"/>
      <c r="NUT1797" s="13"/>
      <c r="NUU1797" s="13"/>
      <c r="NUV1797" s="13"/>
      <c r="NUW1797" s="13"/>
      <c r="NUX1797" s="13"/>
      <c r="NUY1797" s="13"/>
      <c r="NUZ1797" s="13"/>
      <c r="NVA1797" s="13"/>
      <c r="NVB1797" s="13"/>
      <c r="NVC1797" s="13"/>
      <c r="NVD1797" s="13"/>
      <c r="NVE1797" s="13"/>
      <c r="NVF1797" s="13"/>
      <c r="NVG1797" s="13"/>
      <c r="NVH1797" s="13"/>
      <c r="NVI1797" s="13"/>
      <c r="NVJ1797" s="13"/>
      <c r="NVK1797" s="13"/>
      <c r="NVL1797" s="13"/>
      <c r="NVM1797" s="13"/>
      <c r="NVN1797" s="13"/>
      <c r="NVO1797" s="13"/>
      <c r="NVP1797" s="13"/>
      <c r="NVQ1797" s="13"/>
      <c r="NVR1797" s="13"/>
      <c r="NVS1797" s="13"/>
      <c r="NVT1797" s="13"/>
      <c r="NVU1797" s="13"/>
      <c r="NVV1797" s="13"/>
      <c r="NVW1797" s="13"/>
      <c r="NVX1797" s="13"/>
      <c r="NVY1797" s="13"/>
      <c r="NVZ1797" s="13"/>
      <c r="NWA1797" s="13"/>
      <c r="NWB1797" s="13"/>
      <c r="NWC1797" s="13"/>
      <c r="NWD1797" s="13"/>
      <c r="NWE1797" s="13"/>
      <c r="NWF1797" s="13"/>
      <c r="NWG1797" s="13"/>
      <c r="NWH1797" s="13"/>
      <c r="NWI1797" s="13"/>
      <c r="NWJ1797" s="13"/>
      <c r="NWK1797" s="13"/>
      <c r="NWL1797" s="13"/>
      <c r="NWM1797" s="13"/>
      <c r="NWN1797" s="13"/>
      <c r="NWO1797" s="13"/>
      <c r="NWP1797" s="13"/>
      <c r="NWQ1797" s="13"/>
      <c r="NWR1797" s="13"/>
      <c r="NWS1797" s="13"/>
      <c r="NWT1797" s="13"/>
      <c r="NWU1797" s="13"/>
      <c r="NWV1797" s="13"/>
      <c r="NWW1797" s="13"/>
      <c r="NWX1797" s="13"/>
      <c r="NWY1797" s="13"/>
      <c r="NWZ1797" s="13"/>
      <c r="NXA1797" s="13"/>
      <c r="NXB1797" s="13"/>
      <c r="NXC1797" s="13"/>
      <c r="NXD1797" s="13"/>
      <c r="NXE1797" s="13"/>
      <c r="NXF1797" s="13"/>
      <c r="NXG1797" s="13"/>
      <c r="NXH1797" s="13"/>
      <c r="NXI1797" s="13"/>
      <c r="NXJ1797" s="13"/>
      <c r="NXK1797" s="13"/>
      <c r="NXL1797" s="13"/>
      <c r="NXM1797" s="13"/>
      <c r="NXN1797" s="13"/>
      <c r="NXO1797" s="13"/>
      <c r="NXP1797" s="13"/>
      <c r="NXQ1797" s="13"/>
      <c r="NXR1797" s="13"/>
      <c r="NXS1797" s="13"/>
      <c r="NXT1797" s="13"/>
      <c r="NXU1797" s="13"/>
      <c r="NXV1797" s="13"/>
      <c r="NXW1797" s="13"/>
      <c r="NXX1797" s="13"/>
      <c r="NXY1797" s="13"/>
      <c r="NXZ1797" s="13"/>
      <c r="NYA1797" s="13"/>
      <c r="NYB1797" s="13"/>
      <c r="NYC1797" s="13"/>
      <c r="NYD1797" s="13"/>
      <c r="NYE1797" s="13"/>
      <c r="NYF1797" s="13"/>
      <c r="NYG1797" s="13"/>
      <c r="NYH1797" s="13"/>
      <c r="NYI1797" s="13"/>
      <c r="NYJ1797" s="13"/>
      <c r="NYK1797" s="13"/>
      <c r="NYL1797" s="13"/>
      <c r="NYM1797" s="13"/>
      <c r="NYN1797" s="13"/>
      <c r="NYO1797" s="13"/>
      <c r="NYP1797" s="13"/>
      <c r="NYQ1797" s="13"/>
      <c r="NYR1797" s="13"/>
      <c r="NYS1797" s="13"/>
      <c r="NYT1797" s="13"/>
      <c r="NYU1797" s="13"/>
      <c r="NYV1797" s="13"/>
      <c r="NYW1797" s="13"/>
      <c r="NYX1797" s="13"/>
      <c r="NYY1797" s="13"/>
      <c r="NYZ1797" s="13"/>
      <c r="NZA1797" s="13"/>
      <c r="NZB1797" s="13"/>
      <c r="NZC1797" s="13"/>
      <c r="NZD1797" s="13"/>
      <c r="NZE1797" s="13"/>
      <c r="NZF1797" s="13"/>
      <c r="NZG1797" s="13"/>
      <c r="NZH1797" s="13"/>
      <c r="NZI1797" s="13"/>
      <c r="NZJ1797" s="13"/>
      <c r="NZK1797" s="13"/>
      <c r="NZL1797" s="13"/>
      <c r="NZM1797" s="13"/>
      <c r="NZN1797" s="13"/>
      <c r="NZO1797" s="13"/>
      <c r="NZP1797" s="13"/>
      <c r="NZQ1797" s="13"/>
      <c r="NZR1797" s="13"/>
      <c r="NZS1797" s="13"/>
      <c r="NZT1797" s="13"/>
      <c r="NZU1797" s="13"/>
      <c r="NZV1797" s="13"/>
      <c r="NZW1797" s="13"/>
      <c r="NZX1797" s="13"/>
      <c r="NZY1797" s="13"/>
      <c r="NZZ1797" s="13"/>
      <c r="OAA1797" s="13"/>
      <c r="OAB1797" s="13"/>
      <c r="OAC1797" s="13"/>
      <c r="OAD1797" s="13"/>
      <c r="OAE1797" s="13"/>
      <c r="OAF1797" s="13"/>
      <c r="OAG1797" s="13"/>
      <c r="OAH1797" s="13"/>
      <c r="OAI1797" s="13"/>
      <c r="OAJ1797" s="13"/>
      <c r="OAK1797" s="13"/>
      <c r="OAL1797" s="13"/>
      <c r="OAM1797" s="13"/>
      <c r="OAN1797" s="13"/>
      <c r="OAO1797" s="13"/>
      <c r="OAP1797" s="13"/>
      <c r="OAQ1797" s="13"/>
      <c r="OAR1797" s="13"/>
      <c r="OAS1797" s="13"/>
      <c r="OAT1797" s="13"/>
      <c r="OAU1797" s="13"/>
      <c r="OAV1797" s="13"/>
      <c r="OAW1797" s="13"/>
      <c r="OAX1797" s="13"/>
      <c r="OAY1797" s="13"/>
      <c r="OAZ1797" s="13"/>
      <c r="OBA1797" s="13"/>
      <c r="OBB1797" s="13"/>
      <c r="OBC1797" s="13"/>
      <c r="OBD1797" s="13"/>
      <c r="OBE1797" s="13"/>
      <c r="OBF1797" s="13"/>
      <c r="OBG1797" s="13"/>
      <c r="OBH1797" s="13"/>
      <c r="OBI1797" s="13"/>
      <c r="OBJ1797" s="13"/>
      <c r="OBK1797" s="13"/>
      <c r="OBL1797" s="13"/>
      <c r="OBM1797" s="13"/>
      <c r="OBN1797" s="13"/>
      <c r="OBO1797" s="13"/>
      <c r="OBP1797" s="13"/>
      <c r="OBQ1797" s="13"/>
      <c r="OBR1797" s="13"/>
      <c r="OBS1797" s="13"/>
      <c r="OBT1797" s="13"/>
      <c r="OBU1797" s="13"/>
      <c r="OBV1797" s="13"/>
      <c r="OBW1797" s="13"/>
      <c r="OBX1797" s="13"/>
      <c r="OBY1797" s="13"/>
      <c r="OBZ1797" s="13"/>
      <c r="OCA1797" s="13"/>
      <c r="OCB1797" s="13"/>
      <c r="OCC1797" s="13"/>
      <c r="OCD1797" s="13"/>
      <c r="OCE1797" s="13"/>
      <c r="OCF1797" s="13"/>
      <c r="OCG1797" s="13"/>
      <c r="OCH1797" s="13"/>
      <c r="OCI1797" s="13"/>
      <c r="OCJ1797" s="13"/>
      <c r="OCK1797" s="13"/>
      <c r="OCL1797" s="13"/>
      <c r="OCM1797" s="13"/>
      <c r="OCN1797" s="13"/>
      <c r="OCO1797" s="13"/>
      <c r="OCP1797" s="13"/>
      <c r="OCQ1797" s="13"/>
      <c r="OCR1797" s="13"/>
      <c r="OCS1797" s="13"/>
      <c r="OCT1797" s="13"/>
      <c r="OCU1797" s="13"/>
      <c r="OCV1797" s="13"/>
      <c r="OCW1797" s="13"/>
      <c r="OCX1797" s="13"/>
      <c r="OCY1797" s="13"/>
      <c r="OCZ1797" s="13"/>
      <c r="ODA1797" s="13"/>
      <c r="ODB1797" s="13"/>
      <c r="ODC1797" s="13"/>
      <c r="ODD1797" s="13"/>
      <c r="ODE1797" s="13"/>
      <c r="ODF1797" s="13"/>
      <c r="ODG1797" s="13"/>
      <c r="ODH1797" s="13"/>
      <c r="ODI1797" s="13"/>
      <c r="ODJ1797" s="13"/>
      <c r="ODK1797" s="13"/>
      <c r="ODL1797" s="13"/>
      <c r="ODM1797" s="13"/>
      <c r="ODN1797" s="13"/>
      <c r="ODO1797" s="13"/>
      <c r="ODP1797" s="13"/>
      <c r="ODQ1797" s="13"/>
      <c r="ODR1797" s="13"/>
      <c r="ODS1797" s="13"/>
      <c r="ODT1797" s="13"/>
      <c r="ODU1797" s="13"/>
      <c r="ODV1797" s="13"/>
      <c r="ODW1797" s="13"/>
      <c r="ODX1797" s="13"/>
      <c r="ODY1797" s="13"/>
      <c r="ODZ1797" s="13"/>
      <c r="OEA1797" s="13"/>
      <c r="OEB1797" s="13"/>
      <c r="OEC1797" s="13"/>
      <c r="OED1797" s="13"/>
      <c r="OEE1797" s="13"/>
      <c r="OEF1797" s="13"/>
      <c r="OEG1797" s="13"/>
      <c r="OEH1797" s="13"/>
      <c r="OEI1797" s="13"/>
      <c r="OEJ1797" s="13"/>
      <c r="OEK1797" s="13"/>
      <c r="OEL1797" s="13"/>
      <c r="OEM1797" s="13"/>
      <c r="OEN1797" s="13"/>
      <c r="OEO1797" s="13"/>
      <c r="OEP1797" s="13"/>
      <c r="OEQ1797" s="13"/>
      <c r="OER1797" s="13"/>
      <c r="OES1797" s="13"/>
      <c r="OET1797" s="13"/>
      <c r="OEU1797" s="13"/>
      <c r="OEV1797" s="13"/>
      <c r="OEW1797" s="13"/>
      <c r="OEX1797" s="13"/>
      <c r="OEY1797" s="13"/>
      <c r="OEZ1797" s="13"/>
      <c r="OFA1797" s="13"/>
      <c r="OFB1797" s="13"/>
      <c r="OFC1797" s="13"/>
      <c r="OFD1797" s="13"/>
      <c r="OFE1797" s="13"/>
      <c r="OFF1797" s="13"/>
      <c r="OFG1797" s="13"/>
      <c r="OFH1797" s="13"/>
      <c r="OFI1797" s="13"/>
      <c r="OFJ1797" s="13"/>
      <c r="OFK1797" s="13"/>
      <c r="OFL1797" s="13"/>
      <c r="OFM1797" s="13"/>
      <c r="OFN1797" s="13"/>
      <c r="OFO1797" s="13"/>
      <c r="OFP1797" s="13"/>
      <c r="OFQ1797" s="13"/>
      <c r="OFR1797" s="13"/>
      <c r="OFS1797" s="13"/>
      <c r="OFT1797" s="13"/>
      <c r="OFU1797" s="13"/>
      <c r="OFV1797" s="13"/>
      <c r="OFW1797" s="13"/>
      <c r="OFX1797" s="13"/>
      <c r="OFY1797" s="13"/>
      <c r="OFZ1797" s="13"/>
      <c r="OGA1797" s="13"/>
      <c r="OGB1797" s="13"/>
      <c r="OGC1797" s="13"/>
      <c r="OGD1797" s="13"/>
      <c r="OGE1797" s="13"/>
      <c r="OGF1797" s="13"/>
      <c r="OGG1797" s="13"/>
      <c r="OGH1797" s="13"/>
      <c r="OGI1797" s="13"/>
      <c r="OGJ1797" s="13"/>
      <c r="OGK1797" s="13"/>
      <c r="OGL1797" s="13"/>
      <c r="OGM1797" s="13"/>
      <c r="OGN1797" s="13"/>
      <c r="OGO1797" s="13"/>
      <c r="OGP1797" s="13"/>
      <c r="OGQ1797" s="13"/>
      <c r="OGR1797" s="13"/>
      <c r="OGS1797" s="13"/>
      <c r="OGT1797" s="13"/>
      <c r="OGU1797" s="13"/>
      <c r="OGV1797" s="13"/>
      <c r="OGW1797" s="13"/>
      <c r="OGX1797" s="13"/>
      <c r="OGY1797" s="13"/>
      <c r="OGZ1797" s="13"/>
      <c r="OHA1797" s="13"/>
      <c r="OHB1797" s="13"/>
      <c r="OHC1797" s="13"/>
      <c r="OHD1797" s="13"/>
      <c r="OHE1797" s="13"/>
      <c r="OHF1797" s="13"/>
      <c r="OHG1797" s="13"/>
      <c r="OHH1797" s="13"/>
      <c r="OHI1797" s="13"/>
      <c r="OHJ1797" s="13"/>
      <c r="OHK1797" s="13"/>
      <c r="OHL1797" s="13"/>
      <c r="OHM1797" s="13"/>
      <c r="OHN1797" s="13"/>
      <c r="OHO1797" s="13"/>
      <c r="OHP1797" s="13"/>
      <c r="OHQ1797" s="13"/>
      <c r="OHR1797" s="13"/>
      <c r="OHS1797" s="13"/>
      <c r="OHT1797" s="13"/>
      <c r="OHU1797" s="13"/>
      <c r="OHV1797" s="13"/>
      <c r="OHW1797" s="13"/>
      <c r="OHX1797" s="13"/>
      <c r="OHY1797" s="13"/>
      <c r="OHZ1797" s="13"/>
      <c r="OIA1797" s="13"/>
      <c r="OIB1797" s="13"/>
      <c r="OIC1797" s="13"/>
      <c r="OID1797" s="13"/>
      <c r="OIE1797" s="13"/>
      <c r="OIF1797" s="13"/>
      <c r="OIG1797" s="13"/>
      <c r="OIH1797" s="13"/>
      <c r="OII1797" s="13"/>
      <c r="OIJ1797" s="13"/>
      <c r="OIK1797" s="13"/>
      <c r="OIL1797" s="13"/>
      <c r="OIM1797" s="13"/>
      <c r="OIN1797" s="13"/>
      <c r="OIO1797" s="13"/>
      <c r="OIP1797" s="13"/>
      <c r="OIQ1797" s="13"/>
      <c r="OIR1797" s="13"/>
      <c r="OIS1797" s="13"/>
      <c r="OIT1797" s="13"/>
      <c r="OIU1797" s="13"/>
      <c r="OIV1797" s="13"/>
      <c r="OIW1797" s="13"/>
      <c r="OIX1797" s="13"/>
      <c r="OIY1797" s="13"/>
      <c r="OIZ1797" s="13"/>
      <c r="OJA1797" s="13"/>
      <c r="OJB1797" s="13"/>
      <c r="OJC1797" s="13"/>
      <c r="OJD1797" s="13"/>
      <c r="OJE1797" s="13"/>
      <c r="OJF1797" s="13"/>
      <c r="OJG1797" s="13"/>
      <c r="OJH1797" s="13"/>
      <c r="OJI1797" s="13"/>
      <c r="OJJ1797" s="13"/>
      <c r="OJK1797" s="13"/>
      <c r="OJL1797" s="13"/>
      <c r="OJM1797" s="13"/>
      <c r="OJN1797" s="13"/>
      <c r="OJO1797" s="13"/>
      <c r="OJP1797" s="13"/>
      <c r="OJQ1797" s="13"/>
      <c r="OJR1797" s="13"/>
      <c r="OJS1797" s="13"/>
      <c r="OJT1797" s="13"/>
      <c r="OJU1797" s="13"/>
      <c r="OJV1797" s="13"/>
      <c r="OJW1797" s="13"/>
      <c r="OJX1797" s="13"/>
      <c r="OJY1797" s="13"/>
      <c r="OJZ1797" s="13"/>
      <c r="OKA1797" s="13"/>
      <c r="OKB1797" s="13"/>
      <c r="OKC1797" s="13"/>
      <c r="OKD1797" s="13"/>
      <c r="OKE1797" s="13"/>
      <c r="OKF1797" s="13"/>
      <c r="OKG1797" s="13"/>
      <c r="OKH1797" s="13"/>
      <c r="OKI1797" s="13"/>
      <c r="OKJ1797" s="13"/>
      <c r="OKK1797" s="13"/>
      <c r="OKL1797" s="13"/>
      <c r="OKM1797" s="13"/>
      <c r="OKN1797" s="13"/>
      <c r="OKO1797" s="13"/>
      <c r="OKP1797" s="13"/>
      <c r="OKQ1797" s="13"/>
      <c r="OKR1797" s="13"/>
      <c r="OKS1797" s="13"/>
      <c r="OKT1797" s="13"/>
      <c r="OKU1797" s="13"/>
      <c r="OKV1797" s="13"/>
      <c r="OKW1797" s="13"/>
      <c r="OKX1797" s="13"/>
      <c r="OKY1797" s="13"/>
      <c r="OKZ1797" s="13"/>
      <c r="OLA1797" s="13"/>
      <c r="OLB1797" s="13"/>
      <c r="OLC1797" s="13"/>
      <c r="OLD1797" s="13"/>
      <c r="OLE1797" s="13"/>
      <c r="OLF1797" s="13"/>
      <c r="OLG1797" s="13"/>
      <c r="OLH1797" s="13"/>
      <c r="OLI1797" s="13"/>
      <c r="OLJ1797" s="13"/>
      <c r="OLK1797" s="13"/>
      <c r="OLL1797" s="13"/>
      <c r="OLM1797" s="13"/>
      <c r="OLN1797" s="13"/>
      <c r="OLO1797" s="13"/>
      <c r="OLP1797" s="13"/>
      <c r="OLQ1797" s="13"/>
      <c r="OLR1797" s="13"/>
      <c r="OLS1797" s="13"/>
      <c r="OLT1797" s="13"/>
      <c r="OLU1797" s="13"/>
      <c r="OLV1797" s="13"/>
      <c r="OLW1797" s="13"/>
      <c r="OLX1797" s="13"/>
      <c r="OLY1797" s="13"/>
      <c r="OLZ1797" s="13"/>
      <c r="OMA1797" s="13"/>
      <c r="OMB1797" s="13"/>
      <c r="OMC1797" s="13"/>
      <c r="OMD1797" s="13"/>
      <c r="OME1797" s="13"/>
      <c r="OMF1797" s="13"/>
      <c r="OMG1797" s="13"/>
      <c r="OMH1797" s="13"/>
      <c r="OMI1797" s="13"/>
      <c r="OMJ1797" s="13"/>
      <c r="OMK1797" s="13"/>
      <c r="OML1797" s="13"/>
      <c r="OMM1797" s="13"/>
      <c r="OMN1797" s="13"/>
      <c r="OMO1797" s="13"/>
      <c r="OMP1797" s="13"/>
      <c r="OMQ1797" s="13"/>
      <c r="OMR1797" s="13"/>
      <c r="OMS1797" s="13"/>
      <c r="OMT1797" s="13"/>
      <c r="OMU1797" s="13"/>
      <c r="OMV1797" s="13"/>
      <c r="OMW1797" s="13"/>
      <c r="OMX1797" s="13"/>
      <c r="OMY1797" s="13"/>
      <c r="OMZ1797" s="13"/>
      <c r="ONA1797" s="13"/>
      <c r="ONB1797" s="13"/>
      <c r="ONC1797" s="13"/>
      <c r="OND1797" s="13"/>
      <c r="ONE1797" s="13"/>
      <c r="ONF1797" s="13"/>
      <c r="ONG1797" s="13"/>
      <c r="ONH1797" s="13"/>
      <c r="ONI1797" s="13"/>
      <c r="ONJ1797" s="13"/>
      <c r="ONK1797" s="13"/>
      <c r="ONL1797" s="13"/>
      <c r="ONM1797" s="13"/>
      <c r="ONN1797" s="13"/>
      <c r="ONO1797" s="13"/>
      <c r="ONP1797" s="13"/>
      <c r="ONQ1797" s="13"/>
      <c r="ONR1797" s="13"/>
      <c r="ONS1797" s="13"/>
      <c r="ONT1797" s="13"/>
      <c r="ONU1797" s="13"/>
      <c r="ONV1797" s="13"/>
      <c r="ONW1797" s="13"/>
      <c r="ONX1797" s="13"/>
      <c r="ONY1797" s="13"/>
      <c r="ONZ1797" s="13"/>
      <c r="OOA1797" s="13"/>
      <c r="OOB1797" s="13"/>
      <c r="OOC1797" s="13"/>
      <c r="OOD1797" s="13"/>
      <c r="OOE1797" s="13"/>
      <c r="OOF1797" s="13"/>
      <c r="OOG1797" s="13"/>
      <c r="OOH1797" s="13"/>
      <c r="OOI1797" s="13"/>
      <c r="OOJ1797" s="13"/>
      <c r="OOK1797" s="13"/>
      <c r="OOL1797" s="13"/>
      <c r="OOM1797" s="13"/>
      <c r="OON1797" s="13"/>
      <c r="OOO1797" s="13"/>
      <c r="OOP1797" s="13"/>
      <c r="OOQ1797" s="13"/>
      <c r="OOR1797" s="13"/>
      <c r="OOS1797" s="13"/>
      <c r="OOT1797" s="13"/>
      <c r="OOU1797" s="13"/>
      <c r="OOV1797" s="13"/>
      <c r="OOW1797" s="13"/>
      <c r="OOX1797" s="13"/>
      <c r="OOY1797" s="13"/>
      <c r="OOZ1797" s="13"/>
      <c r="OPA1797" s="13"/>
      <c r="OPB1797" s="13"/>
      <c r="OPC1797" s="13"/>
      <c r="OPD1797" s="13"/>
      <c r="OPE1797" s="13"/>
      <c r="OPF1797" s="13"/>
      <c r="OPG1797" s="13"/>
      <c r="OPH1797" s="13"/>
      <c r="OPI1797" s="13"/>
      <c r="OPJ1797" s="13"/>
      <c r="OPK1797" s="13"/>
      <c r="OPL1797" s="13"/>
      <c r="OPM1797" s="13"/>
      <c r="OPN1797" s="13"/>
      <c r="OPO1797" s="13"/>
      <c r="OPP1797" s="13"/>
      <c r="OPQ1797" s="13"/>
      <c r="OPR1797" s="13"/>
      <c r="OPS1797" s="13"/>
      <c r="OPT1797" s="13"/>
      <c r="OPU1797" s="13"/>
      <c r="OPV1797" s="13"/>
      <c r="OPW1797" s="13"/>
      <c r="OPX1797" s="13"/>
      <c r="OPY1797" s="13"/>
      <c r="OPZ1797" s="13"/>
      <c r="OQA1797" s="13"/>
      <c r="OQB1797" s="13"/>
      <c r="OQC1797" s="13"/>
      <c r="OQD1797" s="13"/>
      <c r="OQE1797" s="13"/>
      <c r="OQF1797" s="13"/>
      <c r="OQG1797" s="13"/>
      <c r="OQH1797" s="13"/>
      <c r="OQI1797" s="13"/>
      <c r="OQJ1797" s="13"/>
      <c r="OQK1797" s="13"/>
      <c r="OQL1797" s="13"/>
      <c r="OQM1797" s="13"/>
      <c r="OQN1797" s="13"/>
      <c r="OQO1797" s="13"/>
      <c r="OQP1797" s="13"/>
      <c r="OQQ1797" s="13"/>
      <c r="OQR1797" s="13"/>
      <c r="OQS1797" s="13"/>
      <c r="OQT1797" s="13"/>
      <c r="OQU1797" s="13"/>
      <c r="OQV1797" s="13"/>
      <c r="OQW1797" s="13"/>
      <c r="OQX1797" s="13"/>
      <c r="OQY1797" s="13"/>
      <c r="OQZ1797" s="13"/>
      <c r="ORA1797" s="13"/>
      <c r="ORB1797" s="13"/>
      <c r="ORC1797" s="13"/>
      <c r="ORD1797" s="13"/>
      <c r="ORE1797" s="13"/>
      <c r="ORF1797" s="13"/>
      <c r="ORG1797" s="13"/>
      <c r="ORH1797" s="13"/>
      <c r="ORI1797" s="13"/>
      <c r="ORJ1797" s="13"/>
      <c r="ORK1797" s="13"/>
      <c r="ORL1797" s="13"/>
      <c r="ORM1797" s="13"/>
      <c r="ORN1797" s="13"/>
      <c r="ORO1797" s="13"/>
      <c r="ORP1797" s="13"/>
      <c r="ORQ1797" s="13"/>
      <c r="ORR1797" s="13"/>
      <c r="ORS1797" s="13"/>
      <c r="ORT1797" s="13"/>
      <c r="ORU1797" s="13"/>
      <c r="ORV1797" s="13"/>
      <c r="ORW1797" s="13"/>
      <c r="ORX1797" s="13"/>
      <c r="ORY1797" s="13"/>
      <c r="ORZ1797" s="13"/>
      <c r="OSA1797" s="13"/>
      <c r="OSB1797" s="13"/>
      <c r="OSC1797" s="13"/>
      <c r="OSD1797" s="13"/>
      <c r="OSE1797" s="13"/>
      <c r="OSF1797" s="13"/>
      <c r="OSG1797" s="13"/>
      <c r="OSH1797" s="13"/>
      <c r="OSI1797" s="13"/>
      <c r="OSJ1797" s="13"/>
      <c r="OSK1797" s="13"/>
      <c r="OSL1797" s="13"/>
      <c r="OSM1797" s="13"/>
      <c r="OSN1797" s="13"/>
      <c r="OSO1797" s="13"/>
      <c r="OSP1797" s="13"/>
      <c r="OSQ1797" s="13"/>
      <c r="OSR1797" s="13"/>
      <c r="OSS1797" s="13"/>
      <c r="OST1797" s="13"/>
      <c r="OSU1797" s="13"/>
      <c r="OSV1797" s="13"/>
      <c r="OSW1797" s="13"/>
      <c r="OSX1797" s="13"/>
      <c r="OSY1797" s="13"/>
      <c r="OSZ1797" s="13"/>
      <c r="OTA1797" s="13"/>
      <c r="OTB1797" s="13"/>
      <c r="OTC1797" s="13"/>
      <c r="OTD1797" s="13"/>
      <c r="OTE1797" s="13"/>
      <c r="OTF1797" s="13"/>
      <c r="OTG1797" s="13"/>
      <c r="OTH1797" s="13"/>
      <c r="OTI1797" s="13"/>
      <c r="OTJ1797" s="13"/>
      <c r="OTK1797" s="13"/>
      <c r="OTL1797" s="13"/>
      <c r="OTM1797" s="13"/>
      <c r="OTN1797" s="13"/>
      <c r="OTO1797" s="13"/>
      <c r="OTP1797" s="13"/>
      <c r="OTQ1797" s="13"/>
      <c r="OTR1797" s="13"/>
      <c r="OTS1797" s="13"/>
      <c r="OTT1797" s="13"/>
      <c r="OTU1797" s="13"/>
      <c r="OTV1797" s="13"/>
      <c r="OTW1797" s="13"/>
      <c r="OTX1797" s="13"/>
      <c r="OTY1797" s="13"/>
      <c r="OTZ1797" s="13"/>
      <c r="OUA1797" s="13"/>
      <c r="OUB1797" s="13"/>
      <c r="OUC1797" s="13"/>
      <c r="OUD1797" s="13"/>
      <c r="OUE1797" s="13"/>
      <c r="OUF1797" s="13"/>
      <c r="OUG1797" s="13"/>
      <c r="OUH1797" s="13"/>
      <c r="OUI1797" s="13"/>
      <c r="OUJ1797" s="13"/>
      <c r="OUK1797" s="13"/>
      <c r="OUL1797" s="13"/>
      <c r="OUM1797" s="13"/>
      <c r="OUN1797" s="13"/>
      <c r="OUO1797" s="13"/>
      <c r="OUP1797" s="13"/>
      <c r="OUQ1797" s="13"/>
      <c r="OUR1797" s="13"/>
      <c r="OUS1797" s="13"/>
      <c r="OUT1797" s="13"/>
      <c r="OUU1797" s="13"/>
      <c r="OUV1797" s="13"/>
      <c r="OUW1797" s="13"/>
      <c r="OUX1797" s="13"/>
      <c r="OUY1797" s="13"/>
      <c r="OUZ1797" s="13"/>
      <c r="OVA1797" s="13"/>
      <c r="OVB1797" s="13"/>
      <c r="OVC1797" s="13"/>
      <c r="OVD1797" s="13"/>
      <c r="OVE1797" s="13"/>
      <c r="OVF1797" s="13"/>
      <c r="OVG1797" s="13"/>
      <c r="OVH1797" s="13"/>
      <c r="OVI1797" s="13"/>
      <c r="OVJ1797" s="13"/>
      <c r="OVK1797" s="13"/>
      <c r="OVL1797" s="13"/>
      <c r="OVM1797" s="13"/>
      <c r="OVN1797" s="13"/>
      <c r="OVO1797" s="13"/>
      <c r="OVP1797" s="13"/>
      <c r="OVQ1797" s="13"/>
      <c r="OVR1797" s="13"/>
      <c r="OVS1797" s="13"/>
      <c r="OVT1797" s="13"/>
      <c r="OVU1797" s="13"/>
      <c r="OVV1797" s="13"/>
      <c r="OVW1797" s="13"/>
      <c r="OVX1797" s="13"/>
      <c r="OVY1797" s="13"/>
      <c r="OVZ1797" s="13"/>
      <c r="OWA1797" s="13"/>
      <c r="OWB1797" s="13"/>
      <c r="OWC1797" s="13"/>
      <c r="OWD1797" s="13"/>
      <c r="OWE1797" s="13"/>
      <c r="OWF1797" s="13"/>
      <c r="OWG1797" s="13"/>
      <c r="OWH1797" s="13"/>
      <c r="OWI1797" s="13"/>
      <c r="OWJ1797" s="13"/>
      <c r="OWK1797" s="13"/>
      <c r="OWL1797" s="13"/>
      <c r="OWM1797" s="13"/>
      <c r="OWN1797" s="13"/>
      <c r="OWO1797" s="13"/>
      <c r="OWP1797" s="13"/>
      <c r="OWQ1797" s="13"/>
      <c r="OWR1797" s="13"/>
      <c r="OWS1797" s="13"/>
      <c r="OWT1797" s="13"/>
      <c r="OWU1797" s="13"/>
      <c r="OWV1797" s="13"/>
      <c r="OWW1797" s="13"/>
      <c r="OWX1797" s="13"/>
      <c r="OWY1797" s="13"/>
      <c r="OWZ1797" s="13"/>
      <c r="OXA1797" s="13"/>
      <c r="OXB1797" s="13"/>
      <c r="OXC1797" s="13"/>
      <c r="OXD1797" s="13"/>
      <c r="OXE1797" s="13"/>
      <c r="OXF1797" s="13"/>
      <c r="OXG1797" s="13"/>
      <c r="OXH1797" s="13"/>
      <c r="OXI1797" s="13"/>
      <c r="OXJ1797" s="13"/>
      <c r="OXK1797" s="13"/>
      <c r="OXL1797" s="13"/>
      <c r="OXM1797" s="13"/>
      <c r="OXN1797" s="13"/>
      <c r="OXO1797" s="13"/>
      <c r="OXP1797" s="13"/>
      <c r="OXQ1797" s="13"/>
      <c r="OXR1797" s="13"/>
      <c r="OXS1797" s="13"/>
      <c r="OXT1797" s="13"/>
      <c r="OXU1797" s="13"/>
      <c r="OXV1797" s="13"/>
      <c r="OXW1797" s="13"/>
      <c r="OXX1797" s="13"/>
      <c r="OXY1797" s="13"/>
      <c r="OXZ1797" s="13"/>
      <c r="OYA1797" s="13"/>
      <c r="OYB1797" s="13"/>
      <c r="OYC1797" s="13"/>
      <c r="OYD1797" s="13"/>
      <c r="OYE1797" s="13"/>
      <c r="OYF1797" s="13"/>
      <c r="OYG1797" s="13"/>
      <c r="OYH1797" s="13"/>
      <c r="OYI1797" s="13"/>
      <c r="OYJ1797" s="13"/>
      <c r="OYK1797" s="13"/>
      <c r="OYL1797" s="13"/>
      <c r="OYM1797" s="13"/>
      <c r="OYN1797" s="13"/>
      <c r="OYO1797" s="13"/>
      <c r="OYP1797" s="13"/>
      <c r="OYQ1797" s="13"/>
      <c r="OYR1797" s="13"/>
      <c r="OYS1797" s="13"/>
      <c r="OYT1797" s="13"/>
      <c r="OYU1797" s="13"/>
      <c r="OYV1797" s="13"/>
      <c r="OYW1797" s="13"/>
      <c r="OYX1797" s="13"/>
      <c r="OYY1797" s="13"/>
      <c r="OYZ1797" s="13"/>
      <c r="OZA1797" s="13"/>
      <c r="OZB1797" s="13"/>
      <c r="OZC1797" s="13"/>
      <c r="OZD1797" s="13"/>
      <c r="OZE1797" s="13"/>
      <c r="OZF1797" s="13"/>
      <c r="OZG1797" s="13"/>
      <c r="OZH1797" s="13"/>
      <c r="OZI1797" s="13"/>
      <c r="OZJ1797" s="13"/>
      <c r="OZK1797" s="13"/>
      <c r="OZL1797" s="13"/>
      <c r="OZM1797" s="13"/>
      <c r="OZN1797" s="13"/>
      <c r="OZO1797" s="13"/>
      <c r="OZP1797" s="13"/>
      <c r="OZQ1797" s="13"/>
      <c r="OZR1797" s="13"/>
      <c r="OZS1797" s="13"/>
      <c r="OZT1797" s="13"/>
      <c r="OZU1797" s="13"/>
      <c r="OZV1797" s="13"/>
      <c r="OZW1797" s="13"/>
      <c r="OZX1797" s="13"/>
      <c r="OZY1797" s="13"/>
      <c r="OZZ1797" s="13"/>
      <c r="PAA1797" s="13"/>
      <c r="PAB1797" s="13"/>
      <c r="PAC1797" s="13"/>
      <c r="PAD1797" s="13"/>
      <c r="PAE1797" s="13"/>
      <c r="PAF1797" s="13"/>
      <c r="PAG1797" s="13"/>
      <c r="PAH1797" s="13"/>
      <c r="PAI1797" s="13"/>
      <c r="PAJ1797" s="13"/>
      <c r="PAK1797" s="13"/>
      <c r="PAL1797" s="13"/>
      <c r="PAM1797" s="13"/>
      <c r="PAN1797" s="13"/>
      <c r="PAO1797" s="13"/>
      <c r="PAP1797" s="13"/>
      <c r="PAQ1797" s="13"/>
      <c r="PAR1797" s="13"/>
      <c r="PAS1797" s="13"/>
      <c r="PAT1797" s="13"/>
      <c r="PAU1797" s="13"/>
      <c r="PAV1797" s="13"/>
      <c r="PAW1797" s="13"/>
      <c r="PAX1797" s="13"/>
      <c r="PAY1797" s="13"/>
      <c r="PAZ1797" s="13"/>
      <c r="PBA1797" s="13"/>
      <c r="PBB1797" s="13"/>
      <c r="PBC1797" s="13"/>
      <c r="PBD1797" s="13"/>
      <c r="PBE1797" s="13"/>
      <c r="PBF1797" s="13"/>
      <c r="PBG1797" s="13"/>
      <c r="PBH1797" s="13"/>
      <c r="PBI1797" s="13"/>
      <c r="PBJ1797" s="13"/>
      <c r="PBK1797" s="13"/>
      <c r="PBL1797" s="13"/>
      <c r="PBM1797" s="13"/>
      <c r="PBN1797" s="13"/>
      <c r="PBO1797" s="13"/>
      <c r="PBP1797" s="13"/>
      <c r="PBQ1797" s="13"/>
      <c r="PBR1797" s="13"/>
      <c r="PBS1797" s="13"/>
      <c r="PBT1797" s="13"/>
      <c r="PBU1797" s="13"/>
      <c r="PBV1797" s="13"/>
      <c r="PBW1797" s="13"/>
      <c r="PBX1797" s="13"/>
      <c r="PBY1797" s="13"/>
      <c r="PBZ1797" s="13"/>
      <c r="PCA1797" s="13"/>
      <c r="PCB1797" s="13"/>
      <c r="PCC1797" s="13"/>
      <c r="PCD1797" s="13"/>
      <c r="PCE1797" s="13"/>
      <c r="PCF1797" s="13"/>
      <c r="PCG1797" s="13"/>
      <c r="PCH1797" s="13"/>
      <c r="PCI1797" s="13"/>
      <c r="PCJ1797" s="13"/>
      <c r="PCK1797" s="13"/>
      <c r="PCL1797" s="13"/>
      <c r="PCM1797" s="13"/>
      <c r="PCN1797" s="13"/>
      <c r="PCO1797" s="13"/>
      <c r="PCP1797" s="13"/>
      <c r="PCQ1797" s="13"/>
      <c r="PCR1797" s="13"/>
      <c r="PCS1797" s="13"/>
      <c r="PCT1797" s="13"/>
      <c r="PCU1797" s="13"/>
      <c r="PCV1797" s="13"/>
      <c r="PCW1797" s="13"/>
      <c r="PCX1797" s="13"/>
      <c r="PCY1797" s="13"/>
      <c r="PCZ1797" s="13"/>
      <c r="PDA1797" s="13"/>
      <c r="PDB1797" s="13"/>
      <c r="PDC1797" s="13"/>
      <c r="PDD1797" s="13"/>
      <c r="PDE1797" s="13"/>
      <c r="PDF1797" s="13"/>
      <c r="PDG1797" s="13"/>
      <c r="PDH1797" s="13"/>
      <c r="PDI1797" s="13"/>
      <c r="PDJ1797" s="13"/>
      <c r="PDK1797" s="13"/>
      <c r="PDL1797" s="13"/>
      <c r="PDM1797" s="13"/>
      <c r="PDN1797" s="13"/>
      <c r="PDO1797" s="13"/>
      <c r="PDP1797" s="13"/>
      <c r="PDQ1797" s="13"/>
      <c r="PDR1797" s="13"/>
      <c r="PDS1797" s="13"/>
      <c r="PDT1797" s="13"/>
      <c r="PDU1797" s="13"/>
      <c r="PDV1797" s="13"/>
      <c r="PDW1797" s="13"/>
      <c r="PDX1797" s="13"/>
      <c r="PDY1797" s="13"/>
      <c r="PDZ1797" s="13"/>
      <c r="PEA1797" s="13"/>
      <c r="PEB1797" s="13"/>
      <c r="PEC1797" s="13"/>
      <c r="PED1797" s="13"/>
      <c r="PEE1797" s="13"/>
      <c r="PEF1797" s="13"/>
      <c r="PEG1797" s="13"/>
      <c r="PEH1797" s="13"/>
      <c r="PEI1797" s="13"/>
      <c r="PEJ1797" s="13"/>
      <c r="PEK1797" s="13"/>
      <c r="PEL1797" s="13"/>
      <c r="PEM1797" s="13"/>
      <c r="PEN1797" s="13"/>
      <c r="PEO1797" s="13"/>
      <c r="PEP1797" s="13"/>
      <c r="PEQ1797" s="13"/>
      <c r="PER1797" s="13"/>
      <c r="PES1797" s="13"/>
      <c r="PET1797" s="13"/>
      <c r="PEU1797" s="13"/>
      <c r="PEV1797" s="13"/>
      <c r="PEW1797" s="13"/>
      <c r="PEX1797" s="13"/>
      <c r="PEY1797" s="13"/>
      <c r="PEZ1797" s="13"/>
      <c r="PFA1797" s="13"/>
      <c r="PFB1797" s="13"/>
      <c r="PFC1797" s="13"/>
      <c r="PFD1797" s="13"/>
      <c r="PFE1797" s="13"/>
      <c r="PFF1797" s="13"/>
      <c r="PFG1797" s="13"/>
      <c r="PFH1797" s="13"/>
      <c r="PFI1797" s="13"/>
      <c r="PFJ1797" s="13"/>
      <c r="PFK1797" s="13"/>
      <c r="PFL1797" s="13"/>
      <c r="PFM1797" s="13"/>
      <c r="PFN1797" s="13"/>
      <c r="PFO1797" s="13"/>
      <c r="PFP1797" s="13"/>
      <c r="PFQ1797" s="13"/>
      <c r="PFR1797" s="13"/>
      <c r="PFS1797" s="13"/>
      <c r="PFT1797" s="13"/>
      <c r="PFU1797" s="13"/>
      <c r="PFV1797" s="13"/>
      <c r="PFW1797" s="13"/>
      <c r="PFX1797" s="13"/>
      <c r="PFY1797" s="13"/>
      <c r="PFZ1797" s="13"/>
      <c r="PGA1797" s="13"/>
      <c r="PGB1797" s="13"/>
      <c r="PGC1797" s="13"/>
      <c r="PGD1797" s="13"/>
      <c r="PGE1797" s="13"/>
      <c r="PGF1797" s="13"/>
      <c r="PGG1797" s="13"/>
      <c r="PGH1797" s="13"/>
      <c r="PGI1797" s="13"/>
      <c r="PGJ1797" s="13"/>
      <c r="PGK1797" s="13"/>
      <c r="PGL1797" s="13"/>
      <c r="PGM1797" s="13"/>
      <c r="PGN1797" s="13"/>
      <c r="PGO1797" s="13"/>
      <c r="PGP1797" s="13"/>
      <c r="PGQ1797" s="13"/>
      <c r="PGR1797" s="13"/>
      <c r="PGS1797" s="13"/>
      <c r="PGT1797" s="13"/>
      <c r="PGU1797" s="13"/>
      <c r="PGV1797" s="13"/>
      <c r="PGW1797" s="13"/>
      <c r="PGX1797" s="13"/>
      <c r="PGY1797" s="13"/>
      <c r="PGZ1797" s="13"/>
      <c r="PHA1797" s="13"/>
      <c r="PHB1797" s="13"/>
      <c r="PHC1797" s="13"/>
      <c r="PHD1797" s="13"/>
      <c r="PHE1797" s="13"/>
      <c r="PHF1797" s="13"/>
      <c r="PHG1797" s="13"/>
      <c r="PHH1797" s="13"/>
      <c r="PHI1797" s="13"/>
      <c r="PHJ1797" s="13"/>
      <c r="PHK1797" s="13"/>
      <c r="PHL1797" s="13"/>
      <c r="PHM1797" s="13"/>
      <c r="PHN1797" s="13"/>
      <c r="PHO1797" s="13"/>
      <c r="PHP1797" s="13"/>
      <c r="PHQ1797" s="13"/>
      <c r="PHR1797" s="13"/>
      <c r="PHS1797" s="13"/>
      <c r="PHT1797" s="13"/>
      <c r="PHU1797" s="13"/>
      <c r="PHV1797" s="13"/>
      <c r="PHW1797" s="13"/>
      <c r="PHX1797" s="13"/>
      <c r="PHY1797" s="13"/>
      <c r="PHZ1797" s="13"/>
      <c r="PIA1797" s="13"/>
      <c r="PIB1797" s="13"/>
      <c r="PIC1797" s="13"/>
      <c r="PID1797" s="13"/>
      <c r="PIE1797" s="13"/>
      <c r="PIF1797" s="13"/>
      <c r="PIG1797" s="13"/>
      <c r="PIH1797" s="13"/>
      <c r="PII1797" s="13"/>
      <c r="PIJ1797" s="13"/>
      <c r="PIK1797" s="13"/>
      <c r="PIL1797" s="13"/>
      <c r="PIM1797" s="13"/>
      <c r="PIN1797" s="13"/>
      <c r="PIO1797" s="13"/>
      <c r="PIP1797" s="13"/>
      <c r="PIQ1797" s="13"/>
      <c r="PIR1797" s="13"/>
      <c r="PIS1797" s="13"/>
      <c r="PIT1797" s="13"/>
      <c r="PIU1797" s="13"/>
      <c r="PIV1797" s="13"/>
      <c r="PIW1797" s="13"/>
      <c r="PIX1797" s="13"/>
      <c r="PIY1797" s="13"/>
      <c r="PIZ1797" s="13"/>
      <c r="PJA1797" s="13"/>
      <c r="PJB1797" s="13"/>
      <c r="PJC1797" s="13"/>
      <c r="PJD1797" s="13"/>
      <c r="PJE1797" s="13"/>
      <c r="PJF1797" s="13"/>
      <c r="PJG1797" s="13"/>
      <c r="PJH1797" s="13"/>
      <c r="PJI1797" s="13"/>
      <c r="PJJ1797" s="13"/>
      <c r="PJK1797" s="13"/>
      <c r="PJL1797" s="13"/>
      <c r="PJM1797" s="13"/>
      <c r="PJN1797" s="13"/>
      <c r="PJO1797" s="13"/>
      <c r="PJP1797" s="13"/>
      <c r="PJQ1797" s="13"/>
      <c r="PJR1797" s="13"/>
      <c r="PJS1797" s="13"/>
      <c r="PJT1797" s="13"/>
      <c r="PJU1797" s="13"/>
      <c r="PJV1797" s="13"/>
      <c r="PJW1797" s="13"/>
      <c r="PJX1797" s="13"/>
      <c r="PJY1797" s="13"/>
      <c r="PJZ1797" s="13"/>
      <c r="PKA1797" s="13"/>
      <c r="PKB1797" s="13"/>
      <c r="PKC1797" s="13"/>
      <c r="PKD1797" s="13"/>
      <c r="PKE1797" s="13"/>
      <c r="PKF1797" s="13"/>
      <c r="PKG1797" s="13"/>
      <c r="PKH1797" s="13"/>
      <c r="PKI1797" s="13"/>
      <c r="PKJ1797" s="13"/>
      <c r="PKK1797" s="13"/>
      <c r="PKL1797" s="13"/>
      <c r="PKM1797" s="13"/>
      <c r="PKN1797" s="13"/>
      <c r="PKO1797" s="13"/>
      <c r="PKP1797" s="13"/>
      <c r="PKQ1797" s="13"/>
      <c r="PKR1797" s="13"/>
      <c r="PKS1797" s="13"/>
      <c r="PKT1797" s="13"/>
      <c r="PKU1797" s="13"/>
      <c r="PKV1797" s="13"/>
      <c r="PKW1797" s="13"/>
      <c r="PKX1797" s="13"/>
      <c r="PKY1797" s="13"/>
      <c r="PKZ1797" s="13"/>
      <c r="PLA1797" s="13"/>
      <c r="PLB1797" s="13"/>
      <c r="PLC1797" s="13"/>
      <c r="PLD1797" s="13"/>
      <c r="PLE1797" s="13"/>
      <c r="PLF1797" s="13"/>
      <c r="PLG1797" s="13"/>
      <c r="PLH1797" s="13"/>
      <c r="PLI1797" s="13"/>
      <c r="PLJ1797" s="13"/>
      <c r="PLK1797" s="13"/>
      <c r="PLL1797" s="13"/>
      <c r="PLM1797" s="13"/>
      <c r="PLN1797" s="13"/>
      <c r="PLO1797" s="13"/>
      <c r="PLP1797" s="13"/>
      <c r="PLQ1797" s="13"/>
      <c r="PLR1797" s="13"/>
      <c r="PLS1797" s="13"/>
      <c r="PLT1797" s="13"/>
      <c r="PLU1797" s="13"/>
      <c r="PLV1797" s="13"/>
      <c r="PLW1797" s="13"/>
      <c r="PLX1797" s="13"/>
      <c r="PLY1797" s="13"/>
      <c r="PLZ1797" s="13"/>
      <c r="PMA1797" s="13"/>
      <c r="PMB1797" s="13"/>
      <c r="PMC1797" s="13"/>
      <c r="PMD1797" s="13"/>
      <c r="PME1797" s="13"/>
      <c r="PMF1797" s="13"/>
      <c r="PMG1797" s="13"/>
      <c r="PMH1797" s="13"/>
      <c r="PMI1797" s="13"/>
      <c r="PMJ1797" s="13"/>
      <c r="PMK1797" s="13"/>
      <c r="PML1797" s="13"/>
      <c r="PMM1797" s="13"/>
      <c r="PMN1797" s="13"/>
      <c r="PMO1797" s="13"/>
      <c r="PMP1797" s="13"/>
      <c r="PMQ1797" s="13"/>
      <c r="PMR1797" s="13"/>
      <c r="PMS1797" s="13"/>
      <c r="PMT1797" s="13"/>
      <c r="PMU1797" s="13"/>
      <c r="PMV1797" s="13"/>
      <c r="PMW1797" s="13"/>
      <c r="PMX1797" s="13"/>
      <c r="PMY1797" s="13"/>
      <c r="PMZ1797" s="13"/>
      <c r="PNA1797" s="13"/>
      <c r="PNB1797" s="13"/>
      <c r="PNC1797" s="13"/>
      <c r="PND1797" s="13"/>
      <c r="PNE1797" s="13"/>
      <c r="PNF1797" s="13"/>
      <c r="PNG1797" s="13"/>
      <c r="PNH1797" s="13"/>
      <c r="PNI1797" s="13"/>
      <c r="PNJ1797" s="13"/>
      <c r="PNK1797" s="13"/>
      <c r="PNL1797" s="13"/>
      <c r="PNM1797" s="13"/>
      <c r="PNN1797" s="13"/>
      <c r="PNO1797" s="13"/>
      <c r="PNP1797" s="13"/>
      <c r="PNQ1797" s="13"/>
      <c r="PNR1797" s="13"/>
      <c r="PNS1797" s="13"/>
      <c r="PNT1797" s="13"/>
      <c r="PNU1797" s="13"/>
      <c r="PNV1797" s="13"/>
      <c r="PNW1797" s="13"/>
      <c r="PNX1797" s="13"/>
      <c r="PNY1797" s="13"/>
      <c r="PNZ1797" s="13"/>
      <c r="POA1797" s="13"/>
      <c r="POB1797" s="13"/>
      <c r="POC1797" s="13"/>
      <c r="POD1797" s="13"/>
      <c r="POE1797" s="13"/>
      <c r="POF1797" s="13"/>
      <c r="POG1797" s="13"/>
      <c r="POH1797" s="13"/>
      <c r="POI1797" s="13"/>
      <c r="POJ1797" s="13"/>
      <c r="POK1797" s="13"/>
      <c r="POL1797" s="13"/>
      <c r="POM1797" s="13"/>
      <c r="PON1797" s="13"/>
      <c r="POO1797" s="13"/>
      <c r="POP1797" s="13"/>
      <c r="POQ1797" s="13"/>
      <c r="POR1797" s="13"/>
      <c r="POS1797" s="13"/>
      <c r="POT1797" s="13"/>
      <c r="POU1797" s="13"/>
      <c r="POV1797" s="13"/>
      <c r="POW1797" s="13"/>
      <c r="POX1797" s="13"/>
      <c r="POY1797" s="13"/>
      <c r="POZ1797" s="13"/>
      <c r="PPA1797" s="13"/>
      <c r="PPB1797" s="13"/>
      <c r="PPC1797" s="13"/>
      <c r="PPD1797" s="13"/>
      <c r="PPE1797" s="13"/>
      <c r="PPF1797" s="13"/>
      <c r="PPG1797" s="13"/>
      <c r="PPH1797" s="13"/>
      <c r="PPI1797" s="13"/>
      <c r="PPJ1797" s="13"/>
      <c r="PPK1797" s="13"/>
      <c r="PPL1797" s="13"/>
      <c r="PPM1797" s="13"/>
      <c r="PPN1797" s="13"/>
      <c r="PPO1797" s="13"/>
      <c r="PPP1797" s="13"/>
      <c r="PPQ1797" s="13"/>
      <c r="PPR1797" s="13"/>
      <c r="PPS1797" s="13"/>
      <c r="PPT1797" s="13"/>
      <c r="PPU1797" s="13"/>
      <c r="PPV1797" s="13"/>
      <c r="PPW1797" s="13"/>
      <c r="PPX1797" s="13"/>
      <c r="PPY1797" s="13"/>
      <c r="PPZ1797" s="13"/>
      <c r="PQA1797" s="13"/>
      <c r="PQB1797" s="13"/>
      <c r="PQC1797" s="13"/>
      <c r="PQD1797" s="13"/>
      <c r="PQE1797" s="13"/>
      <c r="PQF1797" s="13"/>
      <c r="PQG1797" s="13"/>
      <c r="PQH1797" s="13"/>
      <c r="PQI1797" s="13"/>
      <c r="PQJ1797" s="13"/>
      <c r="PQK1797" s="13"/>
      <c r="PQL1797" s="13"/>
      <c r="PQM1797" s="13"/>
      <c r="PQN1797" s="13"/>
      <c r="PQO1797" s="13"/>
      <c r="PQP1797" s="13"/>
      <c r="PQQ1797" s="13"/>
      <c r="PQR1797" s="13"/>
      <c r="PQS1797" s="13"/>
      <c r="PQT1797" s="13"/>
      <c r="PQU1797" s="13"/>
      <c r="PQV1797" s="13"/>
      <c r="PQW1797" s="13"/>
      <c r="PQX1797" s="13"/>
      <c r="PQY1797" s="13"/>
      <c r="PQZ1797" s="13"/>
      <c r="PRA1797" s="13"/>
      <c r="PRB1797" s="13"/>
      <c r="PRC1797" s="13"/>
      <c r="PRD1797" s="13"/>
      <c r="PRE1797" s="13"/>
      <c r="PRF1797" s="13"/>
      <c r="PRG1797" s="13"/>
      <c r="PRH1797" s="13"/>
      <c r="PRI1797" s="13"/>
      <c r="PRJ1797" s="13"/>
      <c r="PRK1797" s="13"/>
      <c r="PRL1797" s="13"/>
      <c r="PRM1797" s="13"/>
      <c r="PRN1797" s="13"/>
      <c r="PRO1797" s="13"/>
      <c r="PRP1797" s="13"/>
      <c r="PRQ1797" s="13"/>
      <c r="PRR1797" s="13"/>
      <c r="PRS1797" s="13"/>
      <c r="PRT1797" s="13"/>
      <c r="PRU1797" s="13"/>
      <c r="PRV1797" s="13"/>
      <c r="PRW1797" s="13"/>
      <c r="PRX1797" s="13"/>
      <c r="PRY1797" s="13"/>
      <c r="PRZ1797" s="13"/>
      <c r="PSA1797" s="13"/>
      <c r="PSB1797" s="13"/>
      <c r="PSC1797" s="13"/>
      <c r="PSD1797" s="13"/>
      <c r="PSE1797" s="13"/>
      <c r="PSF1797" s="13"/>
      <c r="PSG1797" s="13"/>
      <c r="PSH1797" s="13"/>
      <c r="PSI1797" s="13"/>
      <c r="PSJ1797" s="13"/>
      <c r="PSK1797" s="13"/>
      <c r="PSL1797" s="13"/>
      <c r="PSM1797" s="13"/>
      <c r="PSN1797" s="13"/>
      <c r="PSO1797" s="13"/>
      <c r="PSP1797" s="13"/>
      <c r="PSQ1797" s="13"/>
      <c r="PSR1797" s="13"/>
      <c r="PSS1797" s="13"/>
      <c r="PST1797" s="13"/>
      <c r="PSU1797" s="13"/>
      <c r="PSV1797" s="13"/>
      <c r="PSW1797" s="13"/>
      <c r="PSX1797" s="13"/>
      <c r="PSY1797" s="13"/>
      <c r="PSZ1797" s="13"/>
      <c r="PTA1797" s="13"/>
      <c r="PTB1797" s="13"/>
      <c r="PTC1797" s="13"/>
      <c r="PTD1797" s="13"/>
      <c r="PTE1797" s="13"/>
      <c r="PTF1797" s="13"/>
      <c r="PTG1797" s="13"/>
      <c r="PTH1797" s="13"/>
      <c r="PTI1797" s="13"/>
      <c r="PTJ1797" s="13"/>
      <c r="PTK1797" s="13"/>
      <c r="PTL1797" s="13"/>
      <c r="PTM1797" s="13"/>
      <c r="PTN1797" s="13"/>
      <c r="PTO1797" s="13"/>
      <c r="PTP1797" s="13"/>
      <c r="PTQ1797" s="13"/>
      <c r="PTR1797" s="13"/>
      <c r="PTS1797" s="13"/>
      <c r="PTT1797" s="13"/>
      <c r="PTU1797" s="13"/>
      <c r="PTV1797" s="13"/>
      <c r="PTW1797" s="13"/>
      <c r="PTX1797" s="13"/>
      <c r="PTY1797" s="13"/>
      <c r="PTZ1797" s="13"/>
      <c r="PUA1797" s="13"/>
      <c r="PUB1797" s="13"/>
      <c r="PUC1797" s="13"/>
      <c r="PUD1797" s="13"/>
      <c r="PUE1797" s="13"/>
      <c r="PUF1797" s="13"/>
      <c r="PUG1797" s="13"/>
      <c r="PUH1797" s="13"/>
      <c r="PUI1797" s="13"/>
      <c r="PUJ1797" s="13"/>
      <c r="PUK1797" s="13"/>
      <c r="PUL1797" s="13"/>
      <c r="PUM1797" s="13"/>
      <c r="PUN1797" s="13"/>
      <c r="PUO1797" s="13"/>
      <c r="PUP1797" s="13"/>
      <c r="PUQ1797" s="13"/>
      <c r="PUR1797" s="13"/>
      <c r="PUS1797" s="13"/>
      <c r="PUT1797" s="13"/>
      <c r="PUU1797" s="13"/>
      <c r="PUV1797" s="13"/>
      <c r="PUW1797" s="13"/>
      <c r="PUX1797" s="13"/>
      <c r="PUY1797" s="13"/>
      <c r="PUZ1797" s="13"/>
      <c r="PVA1797" s="13"/>
      <c r="PVB1797" s="13"/>
      <c r="PVC1797" s="13"/>
      <c r="PVD1797" s="13"/>
      <c r="PVE1797" s="13"/>
      <c r="PVF1797" s="13"/>
      <c r="PVG1797" s="13"/>
      <c r="PVH1797" s="13"/>
      <c r="PVI1797" s="13"/>
      <c r="PVJ1797" s="13"/>
      <c r="PVK1797" s="13"/>
      <c r="PVL1797" s="13"/>
      <c r="PVM1797" s="13"/>
      <c r="PVN1797" s="13"/>
      <c r="PVO1797" s="13"/>
      <c r="PVP1797" s="13"/>
      <c r="PVQ1797" s="13"/>
      <c r="PVR1797" s="13"/>
      <c r="PVS1797" s="13"/>
      <c r="PVT1797" s="13"/>
      <c r="PVU1797" s="13"/>
      <c r="PVV1797" s="13"/>
      <c r="PVW1797" s="13"/>
      <c r="PVX1797" s="13"/>
      <c r="PVY1797" s="13"/>
      <c r="PVZ1797" s="13"/>
      <c r="PWA1797" s="13"/>
      <c r="PWB1797" s="13"/>
      <c r="PWC1797" s="13"/>
      <c r="PWD1797" s="13"/>
      <c r="PWE1797" s="13"/>
      <c r="PWF1797" s="13"/>
      <c r="PWG1797" s="13"/>
      <c r="PWH1797" s="13"/>
      <c r="PWI1797" s="13"/>
      <c r="PWJ1797" s="13"/>
      <c r="PWK1797" s="13"/>
      <c r="PWL1797" s="13"/>
      <c r="PWM1797" s="13"/>
      <c r="PWN1797" s="13"/>
      <c r="PWO1797" s="13"/>
      <c r="PWP1797" s="13"/>
      <c r="PWQ1797" s="13"/>
      <c r="PWR1797" s="13"/>
      <c r="PWS1797" s="13"/>
      <c r="PWT1797" s="13"/>
      <c r="PWU1797" s="13"/>
      <c r="PWV1797" s="13"/>
      <c r="PWW1797" s="13"/>
      <c r="PWX1797" s="13"/>
      <c r="PWY1797" s="13"/>
      <c r="PWZ1797" s="13"/>
      <c r="PXA1797" s="13"/>
      <c r="PXB1797" s="13"/>
      <c r="PXC1797" s="13"/>
      <c r="PXD1797" s="13"/>
      <c r="PXE1797" s="13"/>
      <c r="PXF1797" s="13"/>
      <c r="PXG1797" s="13"/>
      <c r="PXH1797" s="13"/>
      <c r="PXI1797" s="13"/>
      <c r="PXJ1797" s="13"/>
      <c r="PXK1797" s="13"/>
      <c r="PXL1797" s="13"/>
      <c r="PXM1797" s="13"/>
      <c r="PXN1797" s="13"/>
      <c r="PXO1797" s="13"/>
      <c r="PXP1797" s="13"/>
      <c r="PXQ1797" s="13"/>
      <c r="PXR1797" s="13"/>
      <c r="PXS1797" s="13"/>
      <c r="PXT1797" s="13"/>
      <c r="PXU1797" s="13"/>
      <c r="PXV1797" s="13"/>
      <c r="PXW1797" s="13"/>
      <c r="PXX1797" s="13"/>
      <c r="PXY1797" s="13"/>
      <c r="PXZ1797" s="13"/>
      <c r="PYA1797" s="13"/>
      <c r="PYB1797" s="13"/>
      <c r="PYC1797" s="13"/>
      <c r="PYD1797" s="13"/>
      <c r="PYE1797" s="13"/>
      <c r="PYF1797" s="13"/>
      <c r="PYG1797" s="13"/>
      <c r="PYH1797" s="13"/>
      <c r="PYI1797" s="13"/>
      <c r="PYJ1797" s="13"/>
      <c r="PYK1797" s="13"/>
      <c r="PYL1797" s="13"/>
      <c r="PYM1797" s="13"/>
      <c r="PYN1797" s="13"/>
      <c r="PYO1797" s="13"/>
      <c r="PYP1797" s="13"/>
      <c r="PYQ1797" s="13"/>
      <c r="PYR1797" s="13"/>
      <c r="PYS1797" s="13"/>
      <c r="PYT1797" s="13"/>
      <c r="PYU1797" s="13"/>
      <c r="PYV1797" s="13"/>
      <c r="PYW1797" s="13"/>
      <c r="PYX1797" s="13"/>
      <c r="PYY1797" s="13"/>
      <c r="PYZ1797" s="13"/>
      <c r="PZA1797" s="13"/>
      <c r="PZB1797" s="13"/>
      <c r="PZC1797" s="13"/>
      <c r="PZD1797" s="13"/>
      <c r="PZE1797" s="13"/>
      <c r="PZF1797" s="13"/>
      <c r="PZG1797" s="13"/>
      <c r="PZH1797" s="13"/>
      <c r="PZI1797" s="13"/>
      <c r="PZJ1797" s="13"/>
      <c r="PZK1797" s="13"/>
      <c r="PZL1797" s="13"/>
      <c r="PZM1797" s="13"/>
      <c r="PZN1797" s="13"/>
      <c r="PZO1797" s="13"/>
      <c r="PZP1797" s="13"/>
      <c r="PZQ1797" s="13"/>
      <c r="PZR1797" s="13"/>
      <c r="PZS1797" s="13"/>
      <c r="PZT1797" s="13"/>
      <c r="PZU1797" s="13"/>
      <c r="PZV1797" s="13"/>
      <c r="PZW1797" s="13"/>
      <c r="PZX1797" s="13"/>
      <c r="PZY1797" s="13"/>
      <c r="PZZ1797" s="13"/>
      <c r="QAA1797" s="13"/>
      <c r="QAB1797" s="13"/>
      <c r="QAC1797" s="13"/>
      <c r="QAD1797" s="13"/>
      <c r="QAE1797" s="13"/>
      <c r="QAF1797" s="13"/>
      <c r="QAG1797" s="13"/>
      <c r="QAH1797" s="13"/>
      <c r="QAI1797" s="13"/>
      <c r="QAJ1797" s="13"/>
      <c r="QAK1797" s="13"/>
      <c r="QAL1797" s="13"/>
      <c r="QAM1797" s="13"/>
      <c r="QAN1797" s="13"/>
      <c r="QAO1797" s="13"/>
      <c r="QAP1797" s="13"/>
      <c r="QAQ1797" s="13"/>
      <c r="QAR1797" s="13"/>
      <c r="QAS1797" s="13"/>
      <c r="QAT1797" s="13"/>
      <c r="QAU1797" s="13"/>
      <c r="QAV1797" s="13"/>
      <c r="QAW1797" s="13"/>
      <c r="QAX1797" s="13"/>
      <c r="QAY1797" s="13"/>
      <c r="QAZ1797" s="13"/>
      <c r="QBA1797" s="13"/>
      <c r="QBB1797" s="13"/>
      <c r="QBC1797" s="13"/>
      <c r="QBD1797" s="13"/>
      <c r="QBE1797" s="13"/>
      <c r="QBF1797" s="13"/>
      <c r="QBG1797" s="13"/>
      <c r="QBH1797" s="13"/>
      <c r="QBI1797" s="13"/>
      <c r="QBJ1797" s="13"/>
      <c r="QBK1797" s="13"/>
      <c r="QBL1797" s="13"/>
      <c r="QBM1797" s="13"/>
      <c r="QBN1797" s="13"/>
      <c r="QBO1797" s="13"/>
      <c r="QBP1797" s="13"/>
      <c r="QBQ1797" s="13"/>
      <c r="QBR1797" s="13"/>
      <c r="QBS1797" s="13"/>
      <c r="QBT1797" s="13"/>
      <c r="QBU1797" s="13"/>
      <c r="QBV1797" s="13"/>
      <c r="QBW1797" s="13"/>
      <c r="QBX1797" s="13"/>
      <c r="QBY1797" s="13"/>
      <c r="QBZ1797" s="13"/>
      <c r="QCA1797" s="13"/>
      <c r="QCB1797" s="13"/>
      <c r="QCC1797" s="13"/>
      <c r="QCD1797" s="13"/>
      <c r="QCE1797" s="13"/>
      <c r="QCF1797" s="13"/>
      <c r="QCG1797" s="13"/>
      <c r="QCH1797" s="13"/>
      <c r="QCI1797" s="13"/>
      <c r="QCJ1797" s="13"/>
      <c r="QCK1797" s="13"/>
      <c r="QCL1797" s="13"/>
      <c r="QCM1797" s="13"/>
      <c r="QCN1797" s="13"/>
      <c r="QCO1797" s="13"/>
      <c r="QCP1797" s="13"/>
      <c r="QCQ1797" s="13"/>
      <c r="QCR1797" s="13"/>
      <c r="QCS1797" s="13"/>
      <c r="QCT1797" s="13"/>
      <c r="QCU1797" s="13"/>
      <c r="QCV1797" s="13"/>
      <c r="QCW1797" s="13"/>
      <c r="QCX1797" s="13"/>
      <c r="QCY1797" s="13"/>
      <c r="QCZ1797" s="13"/>
      <c r="QDA1797" s="13"/>
      <c r="QDB1797" s="13"/>
      <c r="QDC1797" s="13"/>
      <c r="QDD1797" s="13"/>
      <c r="QDE1797" s="13"/>
      <c r="QDF1797" s="13"/>
      <c r="QDG1797" s="13"/>
      <c r="QDH1797" s="13"/>
      <c r="QDI1797" s="13"/>
      <c r="QDJ1797" s="13"/>
      <c r="QDK1797" s="13"/>
      <c r="QDL1797" s="13"/>
      <c r="QDM1797" s="13"/>
      <c r="QDN1797" s="13"/>
      <c r="QDO1797" s="13"/>
      <c r="QDP1797" s="13"/>
      <c r="QDQ1797" s="13"/>
      <c r="QDR1797" s="13"/>
      <c r="QDS1797" s="13"/>
      <c r="QDT1797" s="13"/>
      <c r="QDU1797" s="13"/>
      <c r="QDV1797" s="13"/>
      <c r="QDW1797" s="13"/>
      <c r="QDX1797" s="13"/>
      <c r="QDY1797" s="13"/>
      <c r="QDZ1797" s="13"/>
      <c r="QEA1797" s="13"/>
      <c r="QEB1797" s="13"/>
      <c r="QEC1797" s="13"/>
      <c r="QED1797" s="13"/>
      <c r="QEE1797" s="13"/>
      <c r="QEF1797" s="13"/>
      <c r="QEG1797" s="13"/>
      <c r="QEH1797" s="13"/>
      <c r="QEI1797" s="13"/>
      <c r="QEJ1797" s="13"/>
      <c r="QEK1797" s="13"/>
      <c r="QEL1797" s="13"/>
      <c r="QEM1797" s="13"/>
      <c r="QEN1797" s="13"/>
      <c r="QEO1797" s="13"/>
      <c r="QEP1797" s="13"/>
      <c r="QEQ1797" s="13"/>
      <c r="QER1797" s="13"/>
      <c r="QES1797" s="13"/>
      <c r="QET1797" s="13"/>
      <c r="QEU1797" s="13"/>
      <c r="QEV1797" s="13"/>
      <c r="QEW1797" s="13"/>
      <c r="QEX1797" s="13"/>
      <c r="QEY1797" s="13"/>
      <c r="QEZ1797" s="13"/>
      <c r="QFA1797" s="13"/>
      <c r="QFB1797" s="13"/>
      <c r="QFC1797" s="13"/>
      <c r="QFD1797" s="13"/>
      <c r="QFE1797" s="13"/>
      <c r="QFF1797" s="13"/>
      <c r="QFG1797" s="13"/>
      <c r="QFH1797" s="13"/>
      <c r="QFI1797" s="13"/>
      <c r="QFJ1797" s="13"/>
      <c r="QFK1797" s="13"/>
      <c r="QFL1797" s="13"/>
      <c r="QFM1797" s="13"/>
      <c r="QFN1797" s="13"/>
      <c r="QFO1797" s="13"/>
      <c r="QFP1797" s="13"/>
      <c r="QFQ1797" s="13"/>
      <c r="QFR1797" s="13"/>
      <c r="QFS1797" s="13"/>
      <c r="QFT1797" s="13"/>
      <c r="QFU1797" s="13"/>
      <c r="QFV1797" s="13"/>
      <c r="QFW1797" s="13"/>
      <c r="QFX1797" s="13"/>
      <c r="QFY1797" s="13"/>
      <c r="QFZ1797" s="13"/>
      <c r="QGA1797" s="13"/>
      <c r="QGB1797" s="13"/>
      <c r="QGC1797" s="13"/>
      <c r="QGD1797" s="13"/>
      <c r="QGE1797" s="13"/>
      <c r="QGF1797" s="13"/>
      <c r="QGG1797" s="13"/>
      <c r="QGH1797" s="13"/>
      <c r="QGI1797" s="13"/>
      <c r="QGJ1797" s="13"/>
      <c r="QGK1797" s="13"/>
      <c r="QGL1797" s="13"/>
      <c r="QGM1797" s="13"/>
      <c r="QGN1797" s="13"/>
      <c r="QGO1797" s="13"/>
      <c r="QGP1797" s="13"/>
      <c r="QGQ1797" s="13"/>
      <c r="QGR1797" s="13"/>
      <c r="QGS1797" s="13"/>
      <c r="QGT1797" s="13"/>
      <c r="QGU1797" s="13"/>
      <c r="QGV1797" s="13"/>
      <c r="QGW1797" s="13"/>
      <c r="QGX1797" s="13"/>
      <c r="QGY1797" s="13"/>
      <c r="QGZ1797" s="13"/>
      <c r="QHA1797" s="13"/>
      <c r="QHB1797" s="13"/>
      <c r="QHC1797" s="13"/>
      <c r="QHD1797" s="13"/>
      <c r="QHE1797" s="13"/>
      <c r="QHF1797" s="13"/>
      <c r="QHG1797" s="13"/>
      <c r="QHH1797" s="13"/>
      <c r="QHI1797" s="13"/>
      <c r="QHJ1797" s="13"/>
      <c r="QHK1797" s="13"/>
      <c r="QHL1797" s="13"/>
      <c r="QHM1797" s="13"/>
      <c r="QHN1797" s="13"/>
      <c r="QHO1797" s="13"/>
      <c r="QHP1797" s="13"/>
      <c r="QHQ1797" s="13"/>
      <c r="QHR1797" s="13"/>
      <c r="QHS1797" s="13"/>
      <c r="QHT1797" s="13"/>
      <c r="QHU1797" s="13"/>
      <c r="QHV1797" s="13"/>
      <c r="QHW1797" s="13"/>
      <c r="QHX1797" s="13"/>
      <c r="QHY1797" s="13"/>
      <c r="QHZ1797" s="13"/>
      <c r="QIA1797" s="13"/>
      <c r="QIB1797" s="13"/>
      <c r="QIC1797" s="13"/>
      <c r="QID1797" s="13"/>
      <c r="QIE1797" s="13"/>
      <c r="QIF1797" s="13"/>
      <c r="QIG1797" s="13"/>
      <c r="QIH1797" s="13"/>
      <c r="QII1797" s="13"/>
      <c r="QIJ1797" s="13"/>
      <c r="QIK1797" s="13"/>
      <c r="QIL1797" s="13"/>
      <c r="QIM1797" s="13"/>
      <c r="QIN1797" s="13"/>
      <c r="QIO1797" s="13"/>
      <c r="QIP1797" s="13"/>
      <c r="QIQ1797" s="13"/>
      <c r="QIR1797" s="13"/>
      <c r="QIS1797" s="13"/>
      <c r="QIT1797" s="13"/>
      <c r="QIU1797" s="13"/>
      <c r="QIV1797" s="13"/>
      <c r="QIW1797" s="13"/>
      <c r="QIX1797" s="13"/>
      <c r="QIY1797" s="13"/>
      <c r="QIZ1797" s="13"/>
      <c r="QJA1797" s="13"/>
      <c r="QJB1797" s="13"/>
      <c r="QJC1797" s="13"/>
      <c r="QJD1797" s="13"/>
      <c r="QJE1797" s="13"/>
      <c r="QJF1797" s="13"/>
      <c r="QJG1797" s="13"/>
      <c r="QJH1797" s="13"/>
      <c r="QJI1797" s="13"/>
      <c r="QJJ1797" s="13"/>
      <c r="QJK1797" s="13"/>
      <c r="QJL1797" s="13"/>
      <c r="QJM1797" s="13"/>
      <c r="QJN1797" s="13"/>
      <c r="QJO1797" s="13"/>
      <c r="QJP1797" s="13"/>
      <c r="QJQ1797" s="13"/>
      <c r="QJR1797" s="13"/>
      <c r="QJS1797" s="13"/>
      <c r="QJT1797" s="13"/>
      <c r="QJU1797" s="13"/>
      <c r="QJV1797" s="13"/>
      <c r="QJW1797" s="13"/>
      <c r="QJX1797" s="13"/>
      <c r="QJY1797" s="13"/>
      <c r="QJZ1797" s="13"/>
      <c r="QKA1797" s="13"/>
      <c r="QKB1797" s="13"/>
      <c r="QKC1797" s="13"/>
      <c r="QKD1797" s="13"/>
      <c r="QKE1797" s="13"/>
      <c r="QKF1797" s="13"/>
      <c r="QKG1797" s="13"/>
      <c r="QKH1797" s="13"/>
      <c r="QKI1797" s="13"/>
      <c r="QKJ1797" s="13"/>
      <c r="QKK1797" s="13"/>
      <c r="QKL1797" s="13"/>
      <c r="QKM1797" s="13"/>
      <c r="QKN1797" s="13"/>
      <c r="QKO1797" s="13"/>
      <c r="QKP1797" s="13"/>
      <c r="QKQ1797" s="13"/>
      <c r="QKR1797" s="13"/>
      <c r="QKS1797" s="13"/>
      <c r="QKT1797" s="13"/>
      <c r="QKU1797" s="13"/>
      <c r="QKV1797" s="13"/>
      <c r="QKW1797" s="13"/>
      <c r="QKX1797" s="13"/>
      <c r="QKY1797" s="13"/>
      <c r="QKZ1797" s="13"/>
      <c r="QLA1797" s="13"/>
      <c r="QLB1797" s="13"/>
      <c r="QLC1797" s="13"/>
      <c r="QLD1797" s="13"/>
      <c r="QLE1797" s="13"/>
      <c r="QLF1797" s="13"/>
      <c r="QLG1797" s="13"/>
      <c r="QLH1797" s="13"/>
      <c r="QLI1797" s="13"/>
      <c r="QLJ1797" s="13"/>
      <c r="QLK1797" s="13"/>
      <c r="QLL1797" s="13"/>
      <c r="QLM1797" s="13"/>
      <c r="QLN1797" s="13"/>
      <c r="QLO1797" s="13"/>
      <c r="QLP1797" s="13"/>
      <c r="QLQ1797" s="13"/>
      <c r="QLR1797" s="13"/>
      <c r="QLS1797" s="13"/>
      <c r="QLT1797" s="13"/>
      <c r="QLU1797" s="13"/>
      <c r="QLV1797" s="13"/>
      <c r="QLW1797" s="13"/>
      <c r="QLX1797" s="13"/>
      <c r="QLY1797" s="13"/>
      <c r="QLZ1797" s="13"/>
      <c r="QMA1797" s="13"/>
      <c r="QMB1797" s="13"/>
      <c r="QMC1797" s="13"/>
      <c r="QMD1797" s="13"/>
      <c r="QME1797" s="13"/>
      <c r="QMF1797" s="13"/>
      <c r="QMG1797" s="13"/>
      <c r="QMH1797" s="13"/>
      <c r="QMI1797" s="13"/>
      <c r="QMJ1797" s="13"/>
      <c r="QMK1797" s="13"/>
      <c r="QML1797" s="13"/>
      <c r="QMM1797" s="13"/>
      <c r="QMN1797" s="13"/>
      <c r="QMO1797" s="13"/>
      <c r="QMP1797" s="13"/>
      <c r="QMQ1797" s="13"/>
      <c r="QMR1797" s="13"/>
      <c r="QMS1797" s="13"/>
      <c r="QMT1797" s="13"/>
      <c r="QMU1797" s="13"/>
      <c r="QMV1797" s="13"/>
      <c r="QMW1797" s="13"/>
      <c r="QMX1797" s="13"/>
      <c r="QMY1797" s="13"/>
      <c r="QMZ1797" s="13"/>
      <c r="QNA1797" s="13"/>
      <c r="QNB1797" s="13"/>
      <c r="QNC1797" s="13"/>
      <c r="QND1797" s="13"/>
      <c r="QNE1797" s="13"/>
      <c r="QNF1797" s="13"/>
      <c r="QNG1797" s="13"/>
      <c r="QNH1797" s="13"/>
      <c r="QNI1797" s="13"/>
      <c r="QNJ1797" s="13"/>
      <c r="QNK1797" s="13"/>
      <c r="QNL1797" s="13"/>
      <c r="QNM1797" s="13"/>
      <c r="QNN1797" s="13"/>
      <c r="QNO1797" s="13"/>
      <c r="QNP1797" s="13"/>
      <c r="QNQ1797" s="13"/>
      <c r="QNR1797" s="13"/>
      <c r="QNS1797" s="13"/>
      <c r="QNT1797" s="13"/>
      <c r="QNU1797" s="13"/>
      <c r="QNV1797" s="13"/>
      <c r="QNW1797" s="13"/>
      <c r="QNX1797" s="13"/>
      <c r="QNY1797" s="13"/>
      <c r="QNZ1797" s="13"/>
      <c r="QOA1797" s="13"/>
      <c r="QOB1797" s="13"/>
      <c r="QOC1797" s="13"/>
      <c r="QOD1797" s="13"/>
      <c r="QOE1797" s="13"/>
      <c r="QOF1797" s="13"/>
      <c r="QOG1797" s="13"/>
      <c r="QOH1797" s="13"/>
      <c r="QOI1797" s="13"/>
      <c r="QOJ1797" s="13"/>
      <c r="QOK1797" s="13"/>
      <c r="QOL1797" s="13"/>
      <c r="QOM1797" s="13"/>
      <c r="QON1797" s="13"/>
      <c r="QOO1797" s="13"/>
      <c r="QOP1797" s="13"/>
      <c r="QOQ1797" s="13"/>
      <c r="QOR1797" s="13"/>
      <c r="QOS1797" s="13"/>
      <c r="QOT1797" s="13"/>
      <c r="QOU1797" s="13"/>
      <c r="QOV1797" s="13"/>
      <c r="QOW1797" s="13"/>
      <c r="QOX1797" s="13"/>
      <c r="QOY1797" s="13"/>
      <c r="QOZ1797" s="13"/>
      <c r="QPA1797" s="13"/>
      <c r="QPB1797" s="13"/>
      <c r="QPC1797" s="13"/>
      <c r="QPD1797" s="13"/>
      <c r="QPE1797" s="13"/>
      <c r="QPF1797" s="13"/>
      <c r="QPG1797" s="13"/>
      <c r="QPH1797" s="13"/>
      <c r="QPI1797" s="13"/>
      <c r="QPJ1797" s="13"/>
      <c r="QPK1797" s="13"/>
      <c r="QPL1797" s="13"/>
      <c r="QPM1797" s="13"/>
      <c r="QPN1797" s="13"/>
      <c r="QPO1797" s="13"/>
      <c r="QPP1797" s="13"/>
      <c r="QPQ1797" s="13"/>
      <c r="QPR1797" s="13"/>
      <c r="QPS1797" s="13"/>
      <c r="QPT1797" s="13"/>
      <c r="QPU1797" s="13"/>
      <c r="QPV1797" s="13"/>
      <c r="QPW1797" s="13"/>
      <c r="QPX1797" s="13"/>
      <c r="QPY1797" s="13"/>
      <c r="QPZ1797" s="13"/>
      <c r="QQA1797" s="13"/>
      <c r="QQB1797" s="13"/>
      <c r="QQC1797" s="13"/>
      <c r="QQD1797" s="13"/>
      <c r="QQE1797" s="13"/>
      <c r="QQF1797" s="13"/>
      <c r="QQG1797" s="13"/>
      <c r="QQH1797" s="13"/>
      <c r="QQI1797" s="13"/>
      <c r="QQJ1797" s="13"/>
      <c r="QQK1797" s="13"/>
      <c r="QQL1797" s="13"/>
      <c r="QQM1797" s="13"/>
      <c r="QQN1797" s="13"/>
      <c r="QQO1797" s="13"/>
      <c r="QQP1797" s="13"/>
      <c r="QQQ1797" s="13"/>
      <c r="QQR1797" s="13"/>
      <c r="QQS1797" s="13"/>
      <c r="QQT1797" s="13"/>
      <c r="QQU1797" s="13"/>
      <c r="QQV1797" s="13"/>
      <c r="QQW1797" s="13"/>
      <c r="QQX1797" s="13"/>
      <c r="QQY1797" s="13"/>
      <c r="QQZ1797" s="13"/>
      <c r="QRA1797" s="13"/>
      <c r="QRB1797" s="13"/>
      <c r="QRC1797" s="13"/>
      <c r="QRD1797" s="13"/>
      <c r="QRE1797" s="13"/>
      <c r="QRF1797" s="13"/>
      <c r="QRG1797" s="13"/>
      <c r="QRH1797" s="13"/>
      <c r="QRI1797" s="13"/>
      <c r="QRJ1797" s="13"/>
      <c r="QRK1797" s="13"/>
      <c r="QRL1797" s="13"/>
      <c r="QRM1797" s="13"/>
      <c r="QRN1797" s="13"/>
      <c r="QRO1797" s="13"/>
      <c r="QRP1797" s="13"/>
      <c r="QRQ1797" s="13"/>
      <c r="QRR1797" s="13"/>
      <c r="QRS1797" s="13"/>
      <c r="QRT1797" s="13"/>
      <c r="QRU1797" s="13"/>
      <c r="QRV1797" s="13"/>
      <c r="QRW1797" s="13"/>
      <c r="QRX1797" s="13"/>
      <c r="QRY1797" s="13"/>
      <c r="QRZ1797" s="13"/>
      <c r="QSA1797" s="13"/>
      <c r="QSB1797" s="13"/>
      <c r="QSC1797" s="13"/>
      <c r="QSD1797" s="13"/>
      <c r="QSE1797" s="13"/>
      <c r="QSF1797" s="13"/>
      <c r="QSG1797" s="13"/>
      <c r="QSH1797" s="13"/>
      <c r="QSI1797" s="13"/>
      <c r="QSJ1797" s="13"/>
      <c r="QSK1797" s="13"/>
      <c r="QSL1797" s="13"/>
      <c r="QSM1797" s="13"/>
      <c r="QSN1797" s="13"/>
      <c r="QSO1797" s="13"/>
      <c r="QSP1797" s="13"/>
      <c r="QSQ1797" s="13"/>
      <c r="QSR1797" s="13"/>
      <c r="QSS1797" s="13"/>
      <c r="QST1797" s="13"/>
      <c r="QSU1797" s="13"/>
      <c r="QSV1797" s="13"/>
      <c r="QSW1797" s="13"/>
      <c r="QSX1797" s="13"/>
      <c r="QSY1797" s="13"/>
      <c r="QSZ1797" s="13"/>
      <c r="QTA1797" s="13"/>
      <c r="QTB1797" s="13"/>
      <c r="QTC1797" s="13"/>
      <c r="QTD1797" s="13"/>
      <c r="QTE1797" s="13"/>
      <c r="QTF1797" s="13"/>
      <c r="QTG1797" s="13"/>
      <c r="QTH1797" s="13"/>
      <c r="QTI1797" s="13"/>
      <c r="QTJ1797" s="13"/>
      <c r="QTK1797" s="13"/>
      <c r="QTL1797" s="13"/>
      <c r="QTM1797" s="13"/>
      <c r="QTN1797" s="13"/>
      <c r="QTO1797" s="13"/>
      <c r="QTP1797" s="13"/>
      <c r="QTQ1797" s="13"/>
      <c r="QTR1797" s="13"/>
      <c r="QTS1797" s="13"/>
      <c r="QTT1797" s="13"/>
      <c r="QTU1797" s="13"/>
      <c r="QTV1797" s="13"/>
      <c r="QTW1797" s="13"/>
      <c r="QTX1797" s="13"/>
      <c r="QTY1797" s="13"/>
      <c r="QTZ1797" s="13"/>
      <c r="QUA1797" s="13"/>
      <c r="QUB1797" s="13"/>
      <c r="QUC1797" s="13"/>
      <c r="QUD1797" s="13"/>
      <c r="QUE1797" s="13"/>
      <c r="QUF1797" s="13"/>
      <c r="QUG1797" s="13"/>
      <c r="QUH1797" s="13"/>
      <c r="QUI1797" s="13"/>
      <c r="QUJ1797" s="13"/>
      <c r="QUK1797" s="13"/>
      <c r="QUL1797" s="13"/>
      <c r="QUM1797" s="13"/>
      <c r="QUN1797" s="13"/>
      <c r="QUO1797" s="13"/>
      <c r="QUP1797" s="13"/>
      <c r="QUQ1797" s="13"/>
      <c r="QUR1797" s="13"/>
      <c r="QUS1797" s="13"/>
      <c r="QUT1797" s="13"/>
      <c r="QUU1797" s="13"/>
      <c r="QUV1797" s="13"/>
      <c r="QUW1797" s="13"/>
      <c r="QUX1797" s="13"/>
      <c r="QUY1797" s="13"/>
      <c r="QUZ1797" s="13"/>
      <c r="QVA1797" s="13"/>
      <c r="QVB1797" s="13"/>
      <c r="QVC1797" s="13"/>
      <c r="QVD1797" s="13"/>
      <c r="QVE1797" s="13"/>
      <c r="QVF1797" s="13"/>
      <c r="QVG1797" s="13"/>
      <c r="QVH1797" s="13"/>
      <c r="QVI1797" s="13"/>
      <c r="QVJ1797" s="13"/>
      <c r="QVK1797" s="13"/>
      <c r="QVL1797" s="13"/>
      <c r="QVM1797" s="13"/>
      <c r="QVN1797" s="13"/>
      <c r="QVO1797" s="13"/>
      <c r="QVP1797" s="13"/>
      <c r="QVQ1797" s="13"/>
      <c r="QVR1797" s="13"/>
      <c r="QVS1797" s="13"/>
      <c r="QVT1797" s="13"/>
      <c r="QVU1797" s="13"/>
      <c r="QVV1797" s="13"/>
      <c r="QVW1797" s="13"/>
      <c r="QVX1797" s="13"/>
      <c r="QVY1797" s="13"/>
      <c r="QVZ1797" s="13"/>
      <c r="QWA1797" s="13"/>
      <c r="QWB1797" s="13"/>
      <c r="QWC1797" s="13"/>
      <c r="QWD1797" s="13"/>
      <c r="QWE1797" s="13"/>
      <c r="QWF1797" s="13"/>
      <c r="QWG1797" s="13"/>
      <c r="QWH1797" s="13"/>
      <c r="QWI1797" s="13"/>
      <c r="QWJ1797" s="13"/>
      <c r="QWK1797" s="13"/>
      <c r="QWL1797" s="13"/>
      <c r="QWM1797" s="13"/>
      <c r="QWN1797" s="13"/>
      <c r="QWO1797" s="13"/>
      <c r="QWP1797" s="13"/>
      <c r="QWQ1797" s="13"/>
      <c r="QWR1797" s="13"/>
      <c r="QWS1797" s="13"/>
      <c r="QWT1797" s="13"/>
      <c r="QWU1797" s="13"/>
      <c r="QWV1797" s="13"/>
      <c r="QWW1797" s="13"/>
      <c r="QWX1797" s="13"/>
      <c r="QWY1797" s="13"/>
      <c r="QWZ1797" s="13"/>
      <c r="QXA1797" s="13"/>
      <c r="QXB1797" s="13"/>
      <c r="QXC1797" s="13"/>
      <c r="QXD1797" s="13"/>
      <c r="QXE1797" s="13"/>
      <c r="QXF1797" s="13"/>
      <c r="QXG1797" s="13"/>
      <c r="QXH1797" s="13"/>
      <c r="QXI1797" s="13"/>
      <c r="QXJ1797" s="13"/>
      <c r="QXK1797" s="13"/>
      <c r="QXL1797" s="13"/>
      <c r="QXM1797" s="13"/>
      <c r="QXN1797" s="13"/>
      <c r="QXO1797" s="13"/>
      <c r="QXP1797" s="13"/>
      <c r="QXQ1797" s="13"/>
      <c r="QXR1797" s="13"/>
      <c r="QXS1797" s="13"/>
      <c r="QXT1797" s="13"/>
      <c r="QXU1797" s="13"/>
      <c r="QXV1797" s="13"/>
      <c r="QXW1797" s="13"/>
      <c r="QXX1797" s="13"/>
      <c r="QXY1797" s="13"/>
      <c r="QXZ1797" s="13"/>
      <c r="QYA1797" s="13"/>
      <c r="QYB1797" s="13"/>
      <c r="QYC1797" s="13"/>
      <c r="QYD1797" s="13"/>
      <c r="QYE1797" s="13"/>
      <c r="QYF1797" s="13"/>
      <c r="QYG1797" s="13"/>
      <c r="QYH1797" s="13"/>
      <c r="QYI1797" s="13"/>
      <c r="QYJ1797" s="13"/>
      <c r="QYK1797" s="13"/>
      <c r="QYL1797" s="13"/>
      <c r="QYM1797" s="13"/>
      <c r="QYN1797" s="13"/>
      <c r="QYO1797" s="13"/>
      <c r="QYP1797" s="13"/>
      <c r="QYQ1797" s="13"/>
      <c r="QYR1797" s="13"/>
      <c r="QYS1797" s="13"/>
      <c r="QYT1797" s="13"/>
      <c r="QYU1797" s="13"/>
      <c r="QYV1797" s="13"/>
      <c r="QYW1797" s="13"/>
      <c r="QYX1797" s="13"/>
      <c r="QYY1797" s="13"/>
      <c r="QYZ1797" s="13"/>
      <c r="QZA1797" s="13"/>
      <c r="QZB1797" s="13"/>
      <c r="QZC1797" s="13"/>
      <c r="QZD1797" s="13"/>
      <c r="QZE1797" s="13"/>
      <c r="QZF1797" s="13"/>
      <c r="QZG1797" s="13"/>
      <c r="QZH1797" s="13"/>
      <c r="QZI1797" s="13"/>
      <c r="QZJ1797" s="13"/>
      <c r="QZK1797" s="13"/>
      <c r="QZL1797" s="13"/>
      <c r="QZM1797" s="13"/>
      <c r="QZN1797" s="13"/>
      <c r="QZO1797" s="13"/>
      <c r="QZP1797" s="13"/>
      <c r="QZQ1797" s="13"/>
      <c r="QZR1797" s="13"/>
      <c r="QZS1797" s="13"/>
      <c r="QZT1797" s="13"/>
      <c r="QZU1797" s="13"/>
      <c r="QZV1797" s="13"/>
      <c r="QZW1797" s="13"/>
      <c r="QZX1797" s="13"/>
      <c r="QZY1797" s="13"/>
      <c r="QZZ1797" s="13"/>
      <c r="RAA1797" s="13"/>
      <c r="RAB1797" s="13"/>
      <c r="RAC1797" s="13"/>
      <c r="RAD1797" s="13"/>
      <c r="RAE1797" s="13"/>
      <c r="RAF1797" s="13"/>
      <c r="RAG1797" s="13"/>
      <c r="RAH1797" s="13"/>
      <c r="RAI1797" s="13"/>
      <c r="RAJ1797" s="13"/>
      <c r="RAK1797" s="13"/>
      <c r="RAL1797" s="13"/>
      <c r="RAM1797" s="13"/>
      <c r="RAN1797" s="13"/>
      <c r="RAO1797" s="13"/>
      <c r="RAP1797" s="13"/>
      <c r="RAQ1797" s="13"/>
      <c r="RAR1797" s="13"/>
      <c r="RAS1797" s="13"/>
      <c r="RAT1797" s="13"/>
      <c r="RAU1797" s="13"/>
      <c r="RAV1797" s="13"/>
      <c r="RAW1797" s="13"/>
      <c r="RAX1797" s="13"/>
      <c r="RAY1797" s="13"/>
      <c r="RAZ1797" s="13"/>
      <c r="RBA1797" s="13"/>
      <c r="RBB1797" s="13"/>
      <c r="RBC1797" s="13"/>
      <c r="RBD1797" s="13"/>
      <c r="RBE1797" s="13"/>
      <c r="RBF1797" s="13"/>
      <c r="RBG1797" s="13"/>
      <c r="RBH1797" s="13"/>
      <c r="RBI1797" s="13"/>
      <c r="RBJ1797" s="13"/>
      <c r="RBK1797" s="13"/>
      <c r="RBL1797" s="13"/>
      <c r="RBM1797" s="13"/>
      <c r="RBN1797" s="13"/>
      <c r="RBO1797" s="13"/>
      <c r="RBP1797" s="13"/>
      <c r="RBQ1797" s="13"/>
      <c r="RBR1797" s="13"/>
      <c r="RBS1797" s="13"/>
      <c r="RBT1797" s="13"/>
      <c r="RBU1797" s="13"/>
      <c r="RBV1797" s="13"/>
      <c r="RBW1797" s="13"/>
      <c r="RBX1797" s="13"/>
      <c r="RBY1797" s="13"/>
      <c r="RBZ1797" s="13"/>
      <c r="RCA1797" s="13"/>
      <c r="RCB1797" s="13"/>
      <c r="RCC1797" s="13"/>
      <c r="RCD1797" s="13"/>
      <c r="RCE1797" s="13"/>
      <c r="RCF1797" s="13"/>
      <c r="RCG1797" s="13"/>
      <c r="RCH1797" s="13"/>
      <c r="RCI1797" s="13"/>
      <c r="RCJ1797" s="13"/>
      <c r="RCK1797" s="13"/>
      <c r="RCL1797" s="13"/>
      <c r="RCM1797" s="13"/>
      <c r="RCN1797" s="13"/>
      <c r="RCO1797" s="13"/>
      <c r="RCP1797" s="13"/>
      <c r="RCQ1797" s="13"/>
      <c r="RCR1797" s="13"/>
      <c r="RCS1797" s="13"/>
      <c r="RCT1797" s="13"/>
      <c r="RCU1797" s="13"/>
      <c r="RCV1797" s="13"/>
      <c r="RCW1797" s="13"/>
      <c r="RCX1797" s="13"/>
      <c r="RCY1797" s="13"/>
      <c r="RCZ1797" s="13"/>
      <c r="RDA1797" s="13"/>
      <c r="RDB1797" s="13"/>
      <c r="RDC1797" s="13"/>
      <c r="RDD1797" s="13"/>
      <c r="RDE1797" s="13"/>
      <c r="RDF1797" s="13"/>
      <c r="RDG1797" s="13"/>
      <c r="RDH1797" s="13"/>
      <c r="RDI1797" s="13"/>
      <c r="RDJ1797" s="13"/>
      <c r="RDK1797" s="13"/>
      <c r="RDL1797" s="13"/>
      <c r="RDM1797" s="13"/>
      <c r="RDN1797" s="13"/>
      <c r="RDO1797" s="13"/>
      <c r="RDP1797" s="13"/>
      <c r="RDQ1797" s="13"/>
      <c r="RDR1797" s="13"/>
      <c r="RDS1797" s="13"/>
      <c r="RDT1797" s="13"/>
      <c r="RDU1797" s="13"/>
      <c r="RDV1797" s="13"/>
      <c r="RDW1797" s="13"/>
      <c r="RDX1797" s="13"/>
      <c r="RDY1797" s="13"/>
      <c r="RDZ1797" s="13"/>
      <c r="REA1797" s="13"/>
      <c r="REB1797" s="13"/>
      <c r="REC1797" s="13"/>
      <c r="RED1797" s="13"/>
      <c r="REE1797" s="13"/>
      <c r="REF1797" s="13"/>
      <c r="REG1797" s="13"/>
      <c r="REH1797" s="13"/>
      <c r="REI1797" s="13"/>
      <c r="REJ1797" s="13"/>
      <c r="REK1797" s="13"/>
      <c r="REL1797" s="13"/>
      <c r="REM1797" s="13"/>
      <c r="REN1797" s="13"/>
      <c r="REO1797" s="13"/>
      <c r="REP1797" s="13"/>
      <c r="REQ1797" s="13"/>
      <c r="RER1797" s="13"/>
      <c r="RES1797" s="13"/>
      <c r="RET1797" s="13"/>
      <c r="REU1797" s="13"/>
      <c r="REV1797" s="13"/>
      <c r="REW1797" s="13"/>
      <c r="REX1797" s="13"/>
      <c r="REY1797" s="13"/>
      <c r="REZ1797" s="13"/>
      <c r="RFA1797" s="13"/>
      <c r="RFB1797" s="13"/>
      <c r="RFC1797" s="13"/>
      <c r="RFD1797" s="13"/>
      <c r="RFE1797" s="13"/>
      <c r="RFF1797" s="13"/>
      <c r="RFG1797" s="13"/>
      <c r="RFH1797" s="13"/>
      <c r="RFI1797" s="13"/>
      <c r="RFJ1797" s="13"/>
      <c r="RFK1797" s="13"/>
      <c r="RFL1797" s="13"/>
      <c r="RFM1797" s="13"/>
      <c r="RFN1797" s="13"/>
      <c r="RFO1797" s="13"/>
      <c r="RFP1797" s="13"/>
      <c r="RFQ1797" s="13"/>
      <c r="RFR1797" s="13"/>
      <c r="RFS1797" s="13"/>
      <c r="RFT1797" s="13"/>
      <c r="RFU1797" s="13"/>
      <c r="RFV1797" s="13"/>
      <c r="RFW1797" s="13"/>
      <c r="RFX1797" s="13"/>
      <c r="RFY1797" s="13"/>
      <c r="RFZ1797" s="13"/>
      <c r="RGA1797" s="13"/>
      <c r="RGB1797" s="13"/>
      <c r="RGC1797" s="13"/>
      <c r="RGD1797" s="13"/>
      <c r="RGE1797" s="13"/>
      <c r="RGF1797" s="13"/>
      <c r="RGG1797" s="13"/>
      <c r="RGH1797" s="13"/>
      <c r="RGI1797" s="13"/>
      <c r="RGJ1797" s="13"/>
      <c r="RGK1797" s="13"/>
      <c r="RGL1797" s="13"/>
      <c r="RGM1797" s="13"/>
      <c r="RGN1797" s="13"/>
      <c r="RGO1797" s="13"/>
      <c r="RGP1797" s="13"/>
      <c r="RGQ1797" s="13"/>
      <c r="RGR1797" s="13"/>
      <c r="RGS1797" s="13"/>
      <c r="RGT1797" s="13"/>
      <c r="RGU1797" s="13"/>
      <c r="RGV1797" s="13"/>
      <c r="RGW1797" s="13"/>
      <c r="RGX1797" s="13"/>
      <c r="RGY1797" s="13"/>
      <c r="RGZ1797" s="13"/>
      <c r="RHA1797" s="13"/>
      <c r="RHB1797" s="13"/>
      <c r="RHC1797" s="13"/>
      <c r="RHD1797" s="13"/>
      <c r="RHE1797" s="13"/>
      <c r="RHF1797" s="13"/>
      <c r="RHG1797" s="13"/>
      <c r="RHH1797" s="13"/>
      <c r="RHI1797" s="13"/>
      <c r="RHJ1797" s="13"/>
      <c r="RHK1797" s="13"/>
      <c r="RHL1797" s="13"/>
      <c r="RHM1797" s="13"/>
      <c r="RHN1797" s="13"/>
      <c r="RHO1797" s="13"/>
      <c r="RHP1797" s="13"/>
      <c r="RHQ1797" s="13"/>
      <c r="RHR1797" s="13"/>
      <c r="RHS1797" s="13"/>
      <c r="RHT1797" s="13"/>
      <c r="RHU1797" s="13"/>
      <c r="RHV1797" s="13"/>
      <c r="RHW1797" s="13"/>
      <c r="RHX1797" s="13"/>
      <c r="RHY1797" s="13"/>
      <c r="RHZ1797" s="13"/>
      <c r="RIA1797" s="13"/>
      <c r="RIB1797" s="13"/>
      <c r="RIC1797" s="13"/>
      <c r="RID1797" s="13"/>
      <c r="RIE1797" s="13"/>
      <c r="RIF1797" s="13"/>
      <c r="RIG1797" s="13"/>
      <c r="RIH1797" s="13"/>
      <c r="RII1797" s="13"/>
      <c r="RIJ1797" s="13"/>
      <c r="RIK1797" s="13"/>
      <c r="RIL1797" s="13"/>
      <c r="RIM1797" s="13"/>
      <c r="RIN1797" s="13"/>
      <c r="RIO1797" s="13"/>
      <c r="RIP1797" s="13"/>
      <c r="RIQ1797" s="13"/>
      <c r="RIR1797" s="13"/>
      <c r="RIS1797" s="13"/>
      <c r="RIT1797" s="13"/>
      <c r="RIU1797" s="13"/>
      <c r="RIV1797" s="13"/>
      <c r="RIW1797" s="13"/>
      <c r="RIX1797" s="13"/>
      <c r="RIY1797" s="13"/>
      <c r="RIZ1797" s="13"/>
      <c r="RJA1797" s="13"/>
      <c r="RJB1797" s="13"/>
      <c r="RJC1797" s="13"/>
      <c r="RJD1797" s="13"/>
      <c r="RJE1797" s="13"/>
      <c r="RJF1797" s="13"/>
      <c r="RJG1797" s="13"/>
      <c r="RJH1797" s="13"/>
      <c r="RJI1797" s="13"/>
      <c r="RJJ1797" s="13"/>
      <c r="RJK1797" s="13"/>
      <c r="RJL1797" s="13"/>
      <c r="RJM1797" s="13"/>
      <c r="RJN1797" s="13"/>
      <c r="RJO1797" s="13"/>
      <c r="RJP1797" s="13"/>
      <c r="RJQ1797" s="13"/>
      <c r="RJR1797" s="13"/>
      <c r="RJS1797" s="13"/>
      <c r="RJT1797" s="13"/>
      <c r="RJU1797" s="13"/>
      <c r="RJV1797" s="13"/>
      <c r="RJW1797" s="13"/>
      <c r="RJX1797" s="13"/>
      <c r="RJY1797" s="13"/>
      <c r="RJZ1797" s="13"/>
      <c r="RKA1797" s="13"/>
      <c r="RKB1797" s="13"/>
      <c r="RKC1797" s="13"/>
      <c r="RKD1797" s="13"/>
      <c r="RKE1797" s="13"/>
      <c r="RKF1797" s="13"/>
      <c r="RKG1797" s="13"/>
      <c r="RKH1797" s="13"/>
      <c r="RKI1797" s="13"/>
      <c r="RKJ1797" s="13"/>
      <c r="RKK1797" s="13"/>
      <c r="RKL1797" s="13"/>
      <c r="RKM1797" s="13"/>
      <c r="RKN1797" s="13"/>
      <c r="RKO1797" s="13"/>
      <c r="RKP1797" s="13"/>
      <c r="RKQ1797" s="13"/>
      <c r="RKR1797" s="13"/>
      <c r="RKS1797" s="13"/>
      <c r="RKT1797" s="13"/>
      <c r="RKU1797" s="13"/>
      <c r="RKV1797" s="13"/>
      <c r="RKW1797" s="13"/>
      <c r="RKX1797" s="13"/>
      <c r="RKY1797" s="13"/>
      <c r="RKZ1797" s="13"/>
      <c r="RLA1797" s="13"/>
      <c r="RLB1797" s="13"/>
      <c r="RLC1797" s="13"/>
      <c r="RLD1797" s="13"/>
      <c r="RLE1797" s="13"/>
      <c r="RLF1797" s="13"/>
      <c r="RLG1797" s="13"/>
      <c r="RLH1797" s="13"/>
      <c r="RLI1797" s="13"/>
      <c r="RLJ1797" s="13"/>
      <c r="RLK1797" s="13"/>
      <c r="RLL1797" s="13"/>
      <c r="RLM1797" s="13"/>
      <c r="RLN1797" s="13"/>
      <c r="RLO1797" s="13"/>
      <c r="RLP1797" s="13"/>
      <c r="RLQ1797" s="13"/>
      <c r="RLR1797" s="13"/>
      <c r="RLS1797" s="13"/>
      <c r="RLT1797" s="13"/>
      <c r="RLU1797" s="13"/>
      <c r="RLV1797" s="13"/>
      <c r="RLW1797" s="13"/>
      <c r="RLX1797" s="13"/>
      <c r="RLY1797" s="13"/>
      <c r="RLZ1797" s="13"/>
      <c r="RMA1797" s="13"/>
      <c r="RMB1797" s="13"/>
      <c r="RMC1797" s="13"/>
      <c r="RMD1797" s="13"/>
      <c r="RME1797" s="13"/>
      <c r="RMF1797" s="13"/>
      <c r="RMG1797" s="13"/>
      <c r="RMH1797" s="13"/>
      <c r="RMI1797" s="13"/>
      <c r="RMJ1797" s="13"/>
      <c r="RMK1797" s="13"/>
      <c r="RML1797" s="13"/>
      <c r="RMM1797" s="13"/>
      <c r="RMN1797" s="13"/>
      <c r="RMO1797" s="13"/>
      <c r="RMP1797" s="13"/>
      <c r="RMQ1797" s="13"/>
      <c r="RMR1797" s="13"/>
      <c r="RMS1797" s="13"/>
      <c r="RMT1797" s="13"/>
      <c r="RMU1797" s="13"/>
      <c r="RMV1797" s="13"/>
      <c r="RMW1797" s="13"/>
      <c r="RMX1797" s="13"/>
      <c r="RMY1797" s="13"/>
      <c r="RMZ1797" s="13"/>
      <c r="RNA1797" s="13"/>
      <c r="RNB1797" s="13"/>
      <c r="RNC1797" s="13"/>
      <c r="RND1797" s="13"/>
      <c r="RNE1797" s="13"/>
      <c r="RNF1797" s="13"/>
      <c r="RNG1797" s="13"/>
      <c r="RNH1797" s="13"/>
      <c r="RNI1797" s="13"/>
      <c r="RNJ1797" s="13"/>
      <c r="RNK1797" s="13"/>
      <c r="RNL1797" s="13"/>
      <c r="RNM1797" s="13"/>
      <c r="RNN1797" s="13"/>
      <c r="RNO1797" s="13"/>
      <c r="RNP1797" s="13"/>
      <c r="RNQ1797" s="13"/>
      <c r="RNR1797" s="13"/>
      <c r="RNS1797" s="13"/>
      <c r="RNT1797" s="13"/>
      <c r="RNU1797" s="13"/>
      <c r="RNV1797" s="13"/>
      <c r="RNW1797" s="13"/>
      <c r="RNX1797" s="13"/>
      <c r="RNY1797" s="13"/>
      <c r="RNZ1797" s="13"/>
      <c r="ROA1797" s="13"/>
      <c r="ROB1797" s="13"/>
      <c r="ROC1797" s="13"/>
      <c r="ROD1797" s="13"/>
      <c r="ROE1797" s="13"/>
      <c r="ROF1797" s="13"/>
      <c r="ROG1797" s="13"/>
      <c r="ROH1797" s="13"/>
      <c r="ROI1797" s="13"/>
      <c r="ROJ1797" s="13"/>
      <c r="ROK1797" s="13"/>
      <c r="ROL1797" s="13"/>
      <c r="ROM1797" s="13"/>
      <c r="RON1797" s="13"/>
      <c r="ROO1797" s="13"/>
      <c r="ROP1797" s="13"/>
      <c r="ROQ1797" s="13"/>
      <c r="ROR1797" s="13"/>
      <c r="ROS1797" s="13"/>
      <c r="ROT1797" s="13"/>
      <c r="ROU1797" s="13"/>
      <c r="ROV1797" s="13"/>
      <c r="ROW1797" s="13"/>
      <c r="ROX1797" s="13"/>
      <c r="ROY1797" s="13"/>
      <c r="ROZ1797" s="13"/>
      <c r="RPA1797" s="13"/>
      <c r="RPB1797" s="13"/>
      <c r="RPC1797" s="13"/>
      <c r="RPD1797" s="13"/>
      <c r="RPE1797" s="13"/>
      <c r="RPF1797" s="13"/>
      <c r="RPG1797" s="13"/>
      <c r="RPH1797" s="13"/>
      <c r="RPI1797" s="13"/>
      <c r="RPJ1797" s="13"/>
      <c r="RPK1797" s="13"/>
      <c r="RPL1797" s="13"/>
      <c r="RPM1797" s="13"/>
      <c r="RPN1797" s="13"/>
      <c r="RPO1797" s="13"/>
      <c r="RPP1797" s="13"/>
      <c r="RPQ1797" s="13"/>
      <c r="RPR1797" s="13"/>
      <c r="RPS1797" s="13"/>
      <c r="RPT1797" s="13"/>
      <c r="RPU1797" s="13"/>
      <c r="RPV1797" s="13"/>
      <c r="RPW1797" s="13"/>
      <c r="RPX1797" s="13"/>
      <c r="RPY1797" s="13"/>
      <c r="RPZ1797" s="13"/>
      <c r="RQA1797" s="13"/>
      <c r="RQB1797" s="13"/>
      <c r="RQC1797" s="13"/>
      <c r="RQD1797" s="13"/>
      <c r="RQE1797" s="13"/>
      <c r="RQF1797" s="13"/>
      <c r="RQG1797" s="13"/>
      <c r="RQH1797" s="13"/>
      <c r="RQI1797" s="13"/>
      <c r="RQJ1797" s="13"/>
      <c r="RQK1797" s="13"/>
      <c r="RQL1797" s="13"/>
      <c r="RQM1797" s="13"/>
      <c r="RQN1797" s="13"/>
      <c r="RQO1797" s="13"/>
      <c r="RQP1797" s="13"/>
      <c r="RQQ1797" s="13"/>
      <c r="RQR1797" s="13"/>
      <c r="RQS1797" s="13"/>
      <c r="RQT1797" s="13"/>
      <c r="RQU1797" s="13"/>
      <c r="RQV1797" s="13"/>
      <c r="RQW1797" s="13"/>
      <c r="RQX1797" s="13"/>
      <c r="RQY1797" s="13"/>
      <c r="RQZ1797" s="13"/>
      <c r="RRA1797" s="13"/>
      <c r="RRB1797" s="13"/>
      <c r="RRC1797" s="13"/>
      <c r="RRD1797" s="13"/>
      <c r="RRE1797" s="13"/>
      <c r="RRF1797" s="13"/>
      <c r="RRG1797" s="13"/>
      <c r="RRH1797" s="13"/>
      <c r="RRI1797" s="13"/>
      <c r="RRJ1797" s="13"/>
      <c r="RRK1797" s="13"/>
      <c r="RRL1797" s="13"/>
      <c r="RRM1797" s="13"/>
      <c r="RRN1797" s="13"/>
      <c r="RRO1797" s="13"/>
      <c r="RRP1797" s="13"/>
      <c r="RRQ1797" s="13"/>
      <c r="RRR1797" s="13"/>
      <c r="RRS1797" s="13"/>
      <c r="RRT1797" s="13"/>
      <c r="RRU1797" s="13"/>
      <c r="RRV1797" s="13"/>
      <c r="RRW1797" s="13"/>
      <c r="RRX1797" s="13"/>
      <c r="RRY1797" s="13"/>
      <c r="RRZ1797" s="13"/>
      <c r="RSA1797" s="13"/>
      <c r="RSB1797" s="13"/>
      <c r="RSC1797" s="13"/>
      <c r="RSD1797" s="13"/>
      <c r="RSE1797" s="13"/>
      <c r="RSF1797" s="13"/>
      <c r="RSG1797" s="13"/>
      <c r="RSH1797" s="13"/>
      <c r="RSI1797" s="13"/>
      <c r="RSJ1797" s="13"/>
      <c r="RSK1797" s="13"/>
      <c r="RSL1797" s="13"/>
      <c r="RSM1797" s="13"/>
      <c r="RSN1797" s="13"/>
      <c r="RSO1797" s="13"/>
      <c r="RSP1797" s="13"/>
      <c r="RSQ1797" s="13"/>
      <c r="RSR1797" s="13"/>
      <c r="RSS1797" s="13"/>
      <c r="RST1797" s="13"/>
      <c r="RSU1797" s="13"/>
      <c r="RSV1797" s="13"/>
      <c r="RSW1797" s="13"/>
      <c r="RSX1797" s="13"/>
      <c r="RSY1797" s="13"/>
      <c r="RSZ1797" s="13"/>
      <c r="RTA1797" s="13"/>
      <c r="RTB1797" s="13"/>
      <c r="RTC1797" s="13"/>
      <c r="RTD1797" s="13"/>
      <c r="RTE1797" s="13"/>
      <c r="RTF1797" s="13"/>
      <c r="RTG1797" s="13"/>
      <c r="RTH1797" s="13"/>
      <c r="RTI1797" s="13"/>
      <c r="RTJ1797" s="13"/>
      <c r="RTK1797" s="13"/>
      <c r="RTL1797" s="13"/>
      <c r="RTM1797" s="13"/>
      <c r="RTN1797" s="13"/>
      <c r="RTO1797" s="13"/>
      <c r="RTP1797" s="13"/>
      <c r="RTQ1797" s="13"/>
      <c r="RTR1797" s="13"/>
      <c r="RTS1797" s="13"/>
      <c r="RTT1797" s="13"/>
      <c r="RTU1797" s="13"/>
      <c r="RTV1797" s="13"/>
      <c r="RTW1797" s="13"/>
      <c r="RTX1797" s="13"/>
      <c r="RTY1797" s="13"/>
      <c r="RTZ1797" s="13"/>
      <c r="RUA1797" s="13"/>
      <c r="RUB1797" s="13"/>
      <c r="RUC1797" s="13"/>
      <c r="RUD1797" s="13"/>
      <c r="RUE1797" s="13"/>
      <c r="RUF1797" s="13"/>
      <c r="RUG1797" s="13"/>
      <c r="RUH1797" s="13"/>
      <c r="RUI1797" s="13"/>
      <c r="RUJ1797" s="13"/>
      <c r="RUK1797" s="13"/>
      <c r="RUL1797" s="13"/>
      <c r="RUM1797" s="13"/>
      <c r="RUN1797" s="13"/>
      <c r="RUO1797" s="13"/>
      <c r="RUP1797" s="13"/>
      <c r="RUQ1797" s="13"/>
      <c r="RUR1797" s="13"/>
      <c r="RUS1797" s="13"/>
      <c r="RUT1797" s="13"/>
      <c r="RUU1797" s="13"/>
      <c r="RUV1797" s="13"/>
      <c r="RUW1797" s="13"/>
      <c r="RUX1797" s="13"/>
      <c r="RUY1797" s="13"/>
      <c r="RUZ1797" s="13"/>
      <c r="RVA1797" s="13"/>
      <c r="RVB1797" s="13"/>
      <c r="RVC1797" s="13"/>
      <c r="RVD1797" s="13"/>
      <c r="RVE1797" s="13"/>
      <c r="RVF1797" s="13"/>
      <c r="RVG1797" s="13"/>
      <c r="RVH1797" s="13"/>
      <c r="RVI1797" s="13"/>
      <c r="RVJ1797" s="13"/>
      <c r="RVK1797" s="13"/>
      <c r="RVL1797" s="13"/>
      <c r="RVM1797" s="13"/>
      <c r="RVN1797" s="13"/>
      <c r="RVO1797" s="13"/>
      <c r="RVP1797" s="13"/>
      <c r="RVQ1797" s="13"/>
      <c r="RVR1797" s="13"/>
      <c r="RVS1797" s="13"/>
      <c r="RVT1797" s="13"/>
      <c r="RVU1797" s="13"/>
      <c r="RVV1797" s="13"/>
      <c r="RVW1797" s="13"/>
      <c r="RVX1797" s="13"/>
      <c r="RVY1797" s="13"/>
      <c r="RVZ1797" s="13"/>
      <c r="RWA1797" s="13"/>
      <c r="RWB1797" s="13"/>
      <c r="RWC1797" s="13"/>
      <c r="RWD1797" s="13"/>
      <c r="RWE1797" s="13"/>
      <c r="RWF1797" s="13"/>
      <c r="RWG1797" s="13"/>
      <c r="RWH1797" s="13"/>
      <c r="RWI1797" s="13"/>
      <c r="RWJ1797" s="13"/>
      <c r="RWK1797" s="13"/>
      <c r="RWL1797" s="13"/>
      <c r="RWM1797" s="13"/>
      <c r="RWN1797" s="13"/>
      <c r="RWO1797" s="13"/>
      <c r="RWP1797" s="13"/>
      <c r="RWQ1797" s="13"/>
      <c r="RWR1797" s="13"/>
      <c r="RWS1797" s="13"/>
      <c r="RWT1797" s="13"/>
      <c r="RWU1797" s="13"/>
      <c r="RWV1797" s="13"/>
      <c r="RWW1797" s="13"/>
      <c r="RWX1797" s="13"/>
      <c r="RWY1797" s="13"/>
      <c r="RWZ1797" s="13"/>
      <c r="RXA1797" s="13"/>
      <c r="RXB1797" s="13"/>
      <c r="RXC1797" s="13"/>
      <c r="RXD1797" s="13"/>
      <c r="RXE1797" s="13"/>
      <c r="RXF1797" s="13"/>
      <c r="RXG1797" s="13"/>
      <c r="RXH1797" s="13"/>
      <c r="RXI1797" s="13"/>
      <c r="RXJ1797" s="13"/>
      <c r="RXK1797" s="13"/>
      <c r="RXL1797" s="13"/>
      <c r="RXM1797" s="13"/>
      <c r="RXN1797" s="13"/>
      <c r="RXO1797" s="13"/>
      <c r="RXP1797" s="13"/>
      <c r="RXQ1797" s="13"/>
      <c r="RXR1797" s="13"/>
      <c r="RXS1797" s="13"/>
      <c r="RXT1797" s="13"/>
      <c r="RXU1797" s="13"/>
      <c r="RXV1797" s="13"/>
      <c r="RXW1797" s="13"/>
      <c r="RXX1797" s="13"/>
      <c r="RXY1797" s="13"/>
      <c r="RXZ1797" s="13"/>
      <c r="RYA1797" s="13"/>
      <c r="RYB1797" s="13"/>
      <c r="RYC1797" s="13"/>
      <c r="RYD1797" s="13"/>
      <c r="RYE1797" s="13"/>
      <c r="RYF1797" s="13"/>
      <c r="RYG1797" s="13"/>
      <c r="RYH1797" s="13"/>
      <c r="RYI1797" s="13"/>
      <c r="RYJ1797" s="13"/>
      <c r="RYK1797" s="13"/>
      <c r="RYL1797" s="13"/>
      <c r="RYM1797" s="13"/>
      <c r="RYN1797" s="13"/>
      <c r="RYO1797" s="13"/>
      <c r="RYP1797" s="13"/>
      <c r="RYQ1797" s="13"/>
      <c r="RYR1797" s="13"/>
      <c r="RYS1797" s="13"/>
      <c r="RYT1797" s="13"/>
      <c r="RYU1797" s="13"/>
      <c r="RYV1797" s="13"/>
      <c r="RYW1797" s="13"/>
      <c r="RYX1797" s="13"/>
      <c r="RYY1797" s="13"/>
      <c r="RYZ1797" s="13"/>
      <c r="RZA1797" s="13"/>
      <c r="RZB1797" s="13"/>
      <c r="RZC1797" s="13"/>
      <c r="RZD1797" s="13"/>
      <c r="RZE1797" s="13"/>
      <c r="RZF1797" s="13"/>
      <c r="RZG1797" s="13"/>
      <c r="RZH1797" s="13"/>
      <c r="RZI1797" s="13"/>
      <c r="RZJ1797" s="13"/>
      <c r="RZK1797" s="13"/>
      <c r="RZL1797" s="13"/>
      <c r="RZM1797" s="13"/>
      <c r="RZN1797" s="13"/>
      <c r="RZO1797" s="13"/>
      <c r="RZP1797" s="13"/>
      <c r="RZQ1797" s="13"/>
      <c r="RZR1797" s="13"/>
      <c r="RZS1797" s="13"/>
      <c r="RZT1797" s="13"/>
      <c r="RZU1797" s="13"/>
      <c r="RZV1797" s="13"/>
      <c r="RZW1797" s="13"/>
      <c r="RZX1797" s="13"/>
      <c r="RZY1797" s="13"/>
      <c r="RZZ1797" s="13"/>
      <c r="SAA1797" s="13"/>
      <c r="SAB1797" s="13"/>
      <c r="SAC1797" s="13"/>
      <c r="SAD1797" s="13"/>
      <c r="SAE1797" s="13"/>
      <c r="SAF1797" s="13"/>
      <c r="SAG1797" s="13"/>
      <c r="SAH1797" s="13"/>
      <c r="SAI1797" s="13"/>
      <c r="SAJ1797" s="13"/>
      <c r="SAK1797" s="13"/>
      <c r="SAL1797" s="13"/>
      <c r="SAM1797" s="13"/>
      <c r="SAN1797" s="13"/>
      <c r="SAO1797" s="13"/>
      <c r="SAP1797" s="13"/>
      <c r="SAQ1797" s="13"/>
      <c r="SAR1797" s="13"/>
      <c r="SAS1797" s="13"/>
      <c r="SAT1797" s="13"/>
      <c r="SAU1797" s="13"/>
      <c r="SAV1797" s="13"/>
      <c r="SAW1797" s="13"/>
      <c r="SAX1797" s="13"/>
      <c r="SAY1797" s="13"/>
      <c r="SAZ1797" s="13"/>
      <c r="SBA1797" s="13"/>
      <c r="SBB1797" s="13"/>
      <c r="SBC1797" s="13"/>
      <c r="SBD1797" s="13"/>
      <c r="SBE1797" s="13"/>
      <c r="SBF1797" s="13"/>
      <c r="SBG1797" s="13"/>
      <c r="SBH1797" s="13"/>
      <c r="SBI1797" s="13"/>
      <c r="SBJ1797" s="13"/>
      <c r="SBK1797" s="13"/>
      <c r="SBL1797" s="13"/>
      <c r="SBM1797" s="13"/>
      <c r="SBN1797" s="13"/>
      <c r="SBO1797" s="13"/>
      <c r="SBP1797" s="13"/>
      <c r="SBQ1797" s="13"/>
      <c r="SBR1797" s="13"/>
      <c r="SBS1797" s="13"/>
      <c r="SBT1797" s="13"/>
      <c r="SBU1797" s="13"/>
      <c r="SBV1797" s="13"/>
      <c r="SBW1797" s="13"/>
      <c r="SBX1797" s="13"/>
      <c r="SBY1797" s="13"/>
      <c r="SBZ1797" s="13"/>
      <c r="SCA1797" s="13"/>
      <c r="SCB1797" s="13"/>
      <c r="SCC1797" s="13"/>
      <c r="SCD1797" s="13"/>
      <c r="SCE1797" s="13"/>
      <c r="SCF1797" s="13"/>
      <c r="SCG1797" s="13"/>
      <c r="SCH1797" s="13"/>
      <c r="SCI1797" s="13"/>
      <c r="SCJ1797" s="13"/>
      <c r="SCK1797" s="13"/>
      <c r="SCL1797" s="13"/>
      <c r="SCM1797" s="13"/>
      <c r="SCN1797" s="13"/>
      <c r="SCO1797" s="13"/>
      <c r="SCP1797" s="13"/>
      <c r="SCQ1797" s="13"/>
      <c r="SCR1797" s="13"/>
      <c r="SCS1797" s="13"/>
      <c r="SCT1797" s="13"/>
      <c r="SCU1797" s="13"/>
      <c r="SCV1797" s="13"/>
      <c r="SCW1797" s="13"/>
      <c r="SCX1797" s="13"/>
      <c r="SCY1797" s="13"/>
      <c r="SCZ1797" s="13"/>
      <c r="SDA1797" s="13"/>
      <c r="SDB1797" s="13"/>
      <c r="SDC1797" s="13"/>
      <c r="SDD1797" s="13"/>
      <c r="SDE1797" s="13"/>
      <c r="SDF1797" s="13"/>
      <c r="SDG1797" s="13"/>
      <c r="SDH1797" s="13"/>
      <c r="SDI1797" s="13"/>
      <c r="SDJ1797" s="13"/>
      <c r="SDK1797" s="13"/>
      <c r="SDL1797" s="13"/>
      <c r="SDM1797" s="13"/>
      <c r="SDN1797" s="13"/>
      <c r="SDO1797" s="13"/>
      <c r="SDP1797" s="13"/>
      <c r="SDQ1797" s="13"/>
      <c r="SDR1797" s="13"/>
      <c r="SDS1797" s="13"/>
      <c r="SDT1797" s="13"/>
      <c r="SDU1797" s="13"/>
      <c r="SDV1797" s="13"/>
      <c r="SDW1797" s="13"/>
      <c r="SDX1797" s="13"/>
      <c r="SDY1797" s="13"/>
      <c r="SDZ1797" s="13"/>
      <c r="SEA1797" s="13"/>
      <c r="SEB1797" s="13"/>
      <c r="SEC1797" s="13"/>
      <c r="SED1797" s="13"/>
      <c r="SEE1797" s="13"/>
      <c r="SEF1797" s="13"/>
      <c r="SEG1797" s="13"/>
      <c r="SEH1797" s="13"/>
      <c r="SEI1797" s="13"/>
      <c r="SEJ1797" s="13"/>
      <c r="SEK1797" s="13"/>
      <c r="SEL1797" s="13"/>
      <c r="SEM1797" s="13"/>
      <c r="SEN1797" s="13"/>
      <c r="SEO1797" s="13"/>
      <c r="SEP1797" s="13"/>
      <c r="SEQ1797" s="13"/>
      <c r="SER1797" s="13"/>
      <c r="SES1797" s="13"/>
      <c r="SET1797" s="13"/>
      <c r="SEU1797" s="13"/>
      <c r="SEV1797" s="13"/>
      <c r="SEW1797" s="13"/>
      <c r="SEX1797" s="13"/>
      <c r="SEY1797" s="13"/>
      <c r="SEZ1797" s="13"/>
      <c r="SFA1797" s="13"/>
      <c r="SFB1797" s="13"/>
      <c r="SFC1797" s="13"/>
      <c r="SFD1797" s="13"/>
      <c r="SFE1797" s="13"/>
      <c r="SFF1797" s="13"/>
      <c r="SFG1797" s="13"/>
      <c r="SFH1797" s="13"/>
      <c r="SFI1797" s="13"/>
      <c r="SFJ1797" s="13"/>
      <c r="SFK1797" s="13"/>
      <c r="SFL1797" s="13"/>
      <c r="SFM1797" s="13"/>
      <c r="SFN1797" s="13"/>
      <c r="SFO1797" s="13"/>
      <c r="SFP1797" s="13"/>
      <c r="SFQ1797" s="13"/>
      <c r="SFR1797" s="13"/>
      <c r="SFS1797" s="13"/>
      <c r="SFT1797" s="13"/>
      <c r="SFU1797" s="13"/>
      <c r="SFV1797" s="13"/>
      <c r="SFW1797" s="13"/>
      <c r="SFX1797" s="13"/>
      <c r="SFY1797" s="13"/>
      <c r="SFZ1797" s="13"/>
      <c r="SGA1797" s="13"/>
      <c r="SGB1797" s="13"/>
      <c r="SGC1797" s="13"/>
      <c r="SGD1797" s="13"/>
      <c r="SGE1797" s="13"/>
      <c r="SGF1797" s="13"/>
      <c r="SGG1797" s="13"/>
      <c r="SGH1797" s="13"/>
      <c r="SGI1797" s="13"/>
      <c r="SGJ1797" s="13"/>
      <c r="SGK1797" s="13"/>
      <c r="SGL1797" s="13"/>
      <c r="SGM1797" s="13"/>
      <c r="SGN1797" s="13"/>
      <c r="SGO1797" s="13"/>
      <c r="SGP1797" s="13"/>
      <c r="SGQ1797" s="13"/>
      <c r="SGR1797" s="13"/>
      <c r="SGS1797" s="13"/>
      <c r="SGT1797" s="13"/>
      <c r="SGU1797" s="13"/>
      <c r="SGV1797" s="13"/>
      <c r="SGW1797" s="13"/>
      <c r="SGX1797" s="13"/>
      <c r="SGY1797" s="13"/>
      <c r="SGZ1797" s="13"/>
      <c r="SHA1797" s="13"/>
      <c r="SHB1797" s="13"/>
      <c r="SHC1797" s="13"/>
      <c r="SHD1797" s="13"/>
      <c r="SHE1797" s="13"/>
      <c r="SHF1797" s="13"/>
      <c r="SHG1797" s="13"/>
      <c r="SHH1797" s="13"/>
      <c r="SHI1797" s="13"/>
      <c r="SHJ1797" s="13"/>
      <c r="SHK1797" s="13"/>
      <c r="SHL1797" s="13"/>
      <c r="SHM1797" s="13"/>
      <c r="SHN1797" s="13"/>
      <c r="SHO1797" s="13"/>
      <c r="SHP1797" s="13"/>
      <c r="SHQ1797" s="13"/>
      <c r="SHR1797" s="13"/>
      <c r="SHS1797" s="13"/>
      <c r="SHT1797" s="13"/>
      <c r="SHU1797" s="13"/>
      <c r="SHV1797" s="13"/>
      <c r="SHW1797" s="13"/>
      <c r="SHX1797" s="13"/>
      <c r="SHY1797" s="13"/>
      <c r="SHZ1797" s="13"/>
      <c r="SIA1797" s="13"/>
      <c r="SIB1797" s="13"/>
      <c r="SIC1797" s="13"/>
      <c r="SID1797" s="13"/>
      <c r="SIE1797" s="13"/>
      <c r="SIF1797" s="13"/>
      <c r="SIG1797" s="13"/>
      <c r="SIH1797" s="13"/>
      <c r="SII1797" s="13"/>
      <c r="SIJ1797" s="13"/>
      <c r="SIK1797" s="13"/>
      <c r="SIL1797" s="13"/>
      <c r="SIM1797" s="13"/>
      <c r="SIN1797" s="13"/>
      <c r="SIO1797" s="13"/>
      <c r="SIP1797" s="13"/>
      <c r="SIQ1797" s="13"/>
      <c r="SIR1797" s="13"/>
      <c r="SIS1797" s="13"/>
      <c r="SIT1797" s="13"/>
      <c r="SIU1797" s="13"/>
      <c r="SIV1797" s="13"/>
      <c r="SIW1797" s="13"/>
      <c r="SIX1797" s="13"/>
      <c r="SIY1797" s="13"/>
      <c r="SIZ1797" s="13"/>
      <c r="SJA1797" s="13"/>
      <c r="SJB1797" s="13"/>
      <c r="SJC1797" s="13"/>
      <c r="SJD1797" s="13"/>
      <c r="SJE1797" s="13"/>
      <c r="SJF1797" s="13"/>
      <c r="SJG1797" s="13"/>
      <c r="SJH1797" s="13"/>
      <c r="SJI1797" s="13"/>
      <c r="SJJ1797" s="13"/>
      <c r="SJK1797" s="13"/>
      <c r="SJL1797" s="13"/>
      <c r="SJM1797" s="13"/>
      <c r="SJN1797" s="13"/>
      <c r="SJO1797" s="13"/>
      <c r="SJP1797" s="13"/>
      <c r="SJQ1797" s="13"/>
      <c r="SJR1797" s="13"/>
      <c r="SJS1797" s="13"/>
      <c r="SJT1797" s="13"/>
      <c r="SJU1797" s="13"/>
      <c r="SJV1797" s="13"/>
      <c r="SJW1797" s="13"/>
      <c r="SJX1797" s="13"/>
      <c r="SJY1797" s="13"/>
      <c r="SJZ1797" s="13"/>
      <c r="SKA1797" s="13"/>
      <c r="SKB1797" s="13"/>
      <c r="SKC1797" s="13"/>
      <c r="SKD1797" s="13"/>
      <c r="SKE1797" s="13"/>
      <c r="SKF1797" s="13"/>
      <c r="SKG1797" s="13"/>
      <c r="SKH1797" s="13"/>
      <c r="SKI1797" s="13"/>
      <c r="SKJ1797" s="13"/>
      <c r="SKK1797" s="13"/>
      <c r="SKL1797" s="13"/>
      <c r="SKM1797" s="13"/>
      <c r="SKN1797" s="13"/>
      <c r="SKO1797" s="13"/>
      <c r="SKP1797" s="13"/>
      <c r="SKQ1797" s="13"/>
      <c r="SKR1797" s="13"/>
      <c r="SKS1797" s="13"/>
      <c r="SKT1797" s="13"/>
      <c r="SKU1797" s="13"/>
      <c r="SKV1797" s="13"/>
      <c r="SKW1797" s="13"/>
      <c r="SKX1797" s="13"/>
      <c r="SKY1797" s="13"/>
      <c r="SKZ1797" s="13"/>
      <c r="SLA1797" s="13"/>
      <c r="SLB1797" s="13"/>
      <c r="SLC1797" s="13"/>
      <c r="SLD1797" s="13"/>
      <c r="SLE1797" s="13"/>
      <c r="SLF1797" s="13"/>
      <c r="SLG1797" s="13"/>
      <c r="SLH1797" s="13"/>
      <c r="SLI1797" s="13"/>
      <c r="SLJ1797" s="13"/>
      <c r="SLK1797" s="13"/>
      <c r="SLL1797" s="13"/>
      <c r="SLM1797" s="13"/>
      <c r="SLN1797" s="13"/>
      <c r="SLO1797" s="13"/>
      <c r="SLP1797" s="13"/>
      <c r="SLQ1797" s="13"/>
      <c r="SLR1797" s="13"/>
      <c r="SLS1797" s="13"/>
      <c r="SLT1797" s="13"/>
      <c r="SLU1797" s="13"/>
      <c r="SLV1797" s="13"/>
      <c r="SLW1797" s="13"/>
      <c r="SLX1797" s="13"/>
      <c r="SLY1797" s="13"/>
      <c r="SLZ1797" s="13"/>
      <c r="SMA1797" s="13"/>
      <c r="SMB1797" s="13"/>
      <c r="SMC1797" s="13"/>
      <c r="SMD1797" s="13"/>
      <c r="SME1797" s="13"/>
      <c r="SMF1797" s="13"/>
      <c r="SMG1797" s="13"/>
      <c r="SMH1797" s="13"/>
      <c r="SMI1797" s="13"/>
      <c r="SMJ1797" s="13"/>
      <c r="SMK1797" s="13"/>
      <c r="SML1797" s="13"/>
      <c r="SMM1797" s="13"/>
      <c r="SMN1797" s="13"/>
      <c r="SMO1797" s="13"/>
      <c r="SMP1797" s="13"/>
      <c r="SMQ1797" s="13"/>
      <c r="SMR1797" s="13"/>
      <c r="SMS1797" s="13"/>
      <c r="SMT1797" s="13"/>
      <c r="SMU1797" s="13"/>
      <c r="SMV1797" s="13"/>
      <c r="SMW1797" s="13"/>
      <c r="SMX1797" s="13"/>
      <c r="SMY1797" s="13"/>
      <c r="SMZ1797" s="13"/>
      <c r="SNA1797" s="13"/>
      <c r="SNB1797" s="13"/>
      <c r="SNC1797" s="13"/>
      <c r="SND1797" s="13"/>
      <c r="SNE1797" s="13"/>
      <c r="SNF1797" s="13"/>
      <c r="SNG1797" s="13"/>
      <c r="SNH1797" s="13"/>
      <c r="SNI1797" s="13"/>
      <c r="SNJ1797" s="13"/>
      <c r="SNK1797" s="13"/>
      <c r="SNL1797" s="13"/>
      <c r="SNM1797" s="13"/>
      <c r="SNN1797" s="13"/>
      <c r="SNO1797" s="13"/>
      <c r="SNP1797" s="13"/>
      <c r="SNQ1797" s="13"/>
      <c r="SNR1797" s="13"/>
      <c r="SNS1797" s="13"/>
      <c r="SNT1797" s="13"/>
      <c r="SNU1797" s="13"/>
      <c r="SNV1797" s="13"/>
      <c r="SNW1797" s="13"/>
      <c r="SNX1797" s="13"/>
      <c r="SNY1797" s="13"/>
      <c r="SNZ1797" s="13"/>
      <c r="SOA1797" s="13"/>
      <c r="SOB1797" s="13"/>
      <c r="SOC1797" s="13"/>
      <c r="SOD1797" s="13"/>
      <c r="SOE1797" s="13"/>
      <c r="SOF1797" s="13"/>
      <c r="SOG1797" s="13"/>
      <c r="SOH1797" s="13"/>
      <c r="SOI1797" s="13"/>
      <c r="SOJ1797" s="13"/>
      <c r="SOK1797" s="13"/>
      <c r="SOL1797" s="13"/>
      <c r="SOM1797" s="13"/>
      <c r="SON1797" s="13"/>
      <c r="SOO1797" s="13"/>
      <c r="SOP1797" s="13"/>
      <c r="SOQ1797" s="13"/>
      <c r="SOR1797" s="13"/>
      <c r="SOS1797" s="13"/>
      <c r="SOT1797" s="13"/>
      <c r="SOU1797" s="13"/>
      <c r="SOV1797" s="13"/>
      <c r="SOW1797" s="13"/>
      <c r="SOX1797" s="13"/>
      <c r="SOY1797" s="13"/>
      <c r="SOZ1797" s="13"/>
      <c r="SPA1797" s="13"/>
      <c r="SPB1797" s="13"/>
      <c r="SPC1797" s="13"/>
      <c r="SPD1797" s="13"/>
      <c r="SPE1797" s="13"/>
      <c r="SPF1797" s="13"/>
      <c r="SPG1797" s="13"/>
      <c r="SPH1797" s="13"/>
      <c r="SPI1797" s="13"/>
      <c r="SPJ1797" s="13"/>
      <c r="SPK1797" s="13"/>
      <c r="SPL1797" s="13"/>
      <c r="SPM1797" s="13"/>
      <c r="SPN1797" s="13"/>
      <c r="SPO1797" s="13"/>
      <c r="SPP1797" s="13"/>
      <c r="SPQ1797" s="13"/>
      <c r="SPR1797" s="13"/>
      <c r="SPS1797" s="13"/>
      <c r="SPT1797" s="13"/>
      <c r="SPU1797" s="13"/>
      <c r="SPV1797" s="13"/>
      <c r="SPW1797" s="13"/>
      <c r="SPX1797" s="13"/>
      <c r="SPY1797" s="13"/>
      <c r="SPZ1797" s="13"/>
      <c r="SQA1797" s="13"/>
      <c r="SQB1797" s="13"/>
      <c r="SQC1797" s="13"/>
      <c r="SQD1797" s="13"/>
      <c r="SQE1797" s="13"/>
      <c r="SQF1797" s="13"/>
      <c r="SQG1797" s="13"/>
      <c r="SQH1797" s="13"/>
      <c r="SQI1797" s="13"/>
      <c r="SQJ1797" s="13"/>
      <c r="SQK1797" s="13"/>
      <c r="SQL1797" s="13"/>
      <c r="SQM1797" s="13"/>
      <c r="SQN1797" s="13"/>
      <c r="SQO1797" s="13"/>
      <c r="SQP1797" s="13"/>
      <c r="SQQ1797" s="13"/>
      <c r="SQR1797" s="13"/>
      <c r="SQS1797" s="13"/>
      <c r="SQT1797" s="13"/>
      <c r="SQU1797" s="13"/>
      <c r="SQV1797" s="13"/>
      <c r="SQW1797" s="13"/>
      <c r="SQX1797" s="13"/>
      <c r="SQY1797" s="13"/>
      <c r="SQZ1797" s="13"/>
      <c r="SRA1797" s="13"/>
      <c r="SRB1797" s="13"/>
      <c r="SRC1797" s="13"/>
      <c r="SRD1797" s="13"/>
      <c r="SRE1797" s="13"/>
      <c r="SRF1797" s="13"/>
      <c r="SRG1797" s="13"/>
      <c r="SRH1797" s="13"/>
      <c r="SRI1797" s="13"/>
      <c r="SRJ1797" s="13"/>
      <c r="SRK1797" s="13"/>
      <c r="SRL1797" s="13"/>
      <c r="SRM1797" s="13"/>
      <c r="SRN1797" s="13"/>
      <c r="SRO1797" s="13"/>
      <c r="SRP1797" s="13"/>
      <c r="SRQ1797" s="13"/>
      <c r="SRR1797" s="13"/>
      <c r="SRS1797" s="13"/>
      <c r="SRT1797" s="13"/>
      <c r="SRU1797" s="13"/>
      <c r="SRV1797" s="13"/>
      <c r="SRW1797" s="13"/>
      <c r="SRX1797" s="13"/>
      <c r="SRY1797" s="13"/>
      <c r="SRZ1797" s="13"/>
      <c r="SSA1797" s="13"/>
      <c r="SSB1797" s="13"/>
      <c r="SSC1797" s="13"/>
      <c r="SSD1797" s="13"/>
      <c r="SSE1797" s="13"/>
      <c r="SSF1797" s="13"/>
      <c r="SSG1797" s="13"/>
      <c r="SSH1797" s="13"/>
      <c r="SSI1797" s="13"/>
      <c r="SSJ1797" s="13"/>
      <c r="SSK1797" s="13"/>
      <c r="SSL1797" s="13"/>
      <c r="SSM1797" s="13"/>
      <c r="SSN1797" s="13"/>
      <c r="SSO1797" s="13"/>
      <c r="SSP1797" s="13"/>
      <c r="SSQ1797" s="13"/>
      <c r="SSR1797" s="13"/>
      <c r="SSS1797" s="13"/>
      <c r="SST1797" s="13"/>
      <c r="SSU1797" s="13"/>
      <c r="SSV1797" s="13"/>
      <c r="SSW1797" s="13"/>
      <c r="SSX1797" s="13"/>
      <c r="SSY1797" s="13"/>
      <c r="SSZ1797" s="13"/>
      <c r="STA1797" s="13"/>
      <c r="STB1797" s="13"/>
      <c r="STC1797" s="13"/>
      <c r="STD1797" s="13"/>
      <c r="STE1797" s="13"/>
      <c r="STF1797" s="13"/>
      <c r="STG1797" s="13"/>
      <c r="STH1797" s="13"/>
      <c r="STI1797" s="13"/>
      <c r="STJ1797" s="13"/>
      <c r="STK1797" s="13"/>
      <c r="STL1797" s="13"/>
      <c r="STM1797" s="13"/>
      <c r="STN1797" s="13"/>
      <c r="STO1797" s="13"/>
      <c r="STP1797" s="13"/>
      <c r="STQ1797" s="13"/>
      <c r="STR1797" s="13"/>
      <c r="STS1797" s="13"/>
      <c r="STT1797" s="13"/>
      <c r="STU1797" s="13"/>
      <c r="STV1797" s="13"/>
      <c r="STW1797" s="13"/>
      <c r="STX1797" s="13"/>
      <c r="STY1797" s="13"/>
      <c r="STZ1797" s="13"/>
      <c r="SUA1797" s="13"/>
      <c r="SUB1797" s="13"/>
      <c r="SUC1797" s="13"/>
      <c r="SUD1797" s="13"/>
      <c r="SUE1797" s="13"/>
      <c r="SUF1797" s="13"/>
      <c r="SUG1797" s="13"/>
      <c r="SUH1797" s="13"/>
      <c r="SUI1797" s="13"/>
      <c r="SUJ1797" s="13"/>
      <c r="SUK1797" s="13"/>
      <c r="SUL1797" s="13"/>
      <c r="SUM1797" s="13"/>
      <c r="SUN1797" s="13"/>
      <c r="SUO1797" s="13"/>
      <c r="SUP1797" s="13"/>
      <c r="SUQ1797" s="13"/>
      <c r="SUR1797" s="13"/>
      <c r="SUS1797" s="13"/>
      <c r="SUT1797" s="13"/>
      <c r="SUU1797" s="13"/>
      <c r="SUV1797" s="13"/>
      <c r="SUW1797" s="13"/>
      <c r="SUX1797" s="13"/>
      <c r="SUY1797" s="13"/>
      <c r="SUZ1797" s="13"/>
      <c r="SVA1797" s="13"/>
      <c r="SVB1797" s="13"/>
      <c r="SVC1797" s="13"/>
      <c r="SVD1797" s="13"/>
      <c r="SVE1797" s="13"/>
      <c r="SVF1797" s="13"/>
      <c r="SVG1797" s="13"/>
      <c r="SVH1797" s="13"/>
      <c r="SVI1797" s="13"/>
      <c r="SVJ1797" s="13"/>
      <c r="SVK1797" s="13"/>
      <c r="SVL1797" s="13"/>
      <c r="SVM1797" s="13"/>
      <c r="SVN1797" s="13"/>
      <c r="SVO1797" s="13"/>
      <c r="SVP1797" s="13"/>
      <c r="SVQ1797" s="13"/>
      <c r="SVR1797" s="13"/>
      <c r="SVS1797" s="13"/>
      <c r="SVT1797" s="13"/>
      <c r="SVU1797" s="13"/>
      <c r="SVV1797" s="13"/>
      <c r="SVW1797" s="13"/>
      <c r="SVX1797" s="13"/>
      <c r="SVY1797" s="13"/>
      <c r="SVZ1797" s="13"/>
      <c r="SWA1797" s="13"/>
      <c r="SWB1797" s="13"/>
      <c r="SWC1797" s="13"/>
      <c r="SWD1797" s="13"/>
      <c r="SWE1797" s="13"/>
      <c r="SWF1797" s="13"/>
      <c r="SWG1797" s="13"/>
      <c r="SWH1797" s="13"/>
      <c r="SWI1797" s="13"/>
      <c r="SWJ1797" s="13"/>
      <c r="SWK1797" s="13"/>
      <c r="SWL1797" s="13"/>
      <c r="SWM1797" s="13"/>
      <c r="SWN1797" s="13"/>
      <c r="SWO1797" s="13"/>
      <c r="SWP1797" s="13"/>
      <c r="SWQ1797" s="13"/>
      <c r="SWR1797" s="13"/>
      <c r="SWS1797" s="13"/>
      <c r="SWT1797" s="13"/>
      <c r="SWU1797" s="13"/>
      <c r="SWV1797" s="13"/>
      <c r="SWW1797" s="13"/>
      <c r="SWX1797" s="13"/>
      <c r="SWY1797" s="13"/>
      <c r="SWZ1797" s="13"/>
      <c r="SXA1797" s="13"/>
      <c r="SXB1797" s="13"/>
      <c r="SXC1797" s="13"/>
      <c r="SXD1797" s="13"/>
      <c r="SXE1797" s="13"/>
      <c r="SXF1797" s="13"/>
      <c r="SXG1797" s="13"/>
      <c r="SXH1797" s="13"/>
      <c r="SXI1797" s="13"/>
      <c r="SXJ1797" s="13"/>
      <c r="SXK1797" s="13"/>
      <c r="SXL1797" s="13"/>
      <c r="SXM1797" s="13"/>
      <c r="SXN1797" s="13"/>
      <c r="SXO1797" s="13"/>
      <c r="SXP1797" s="13"/>
      <c r="SXQ1797" s="13"/>
      <c r="SXR1797" s="13"/>
      <c r="SXS1797" s="13"/>
      <c r="SXT1797" s="13"/>
      <c r="SXU1797" s="13"/>
      <c r="SXV1797" s="13"/>
      <c r="SXW1797" s="13"/>
      <c r="SXX1797" s="13"/>
      <c r="SXY1797" s="13"/>
      <c r="SXZ1797" s="13"/>
      <c r="SYA1797" s="13"/>
      <c r="SYB1797" s="13"/>
      <c r="SYC1797" s="13"/>
      <c r="SYD1797" s="13"/>
      <c r="SYE1797" s="13"/>
      <c r="SYF1797" s="13"/>
      <c r="SYG1797" s="13"/>
      <c r="SYH1797" s="13"/>
      <c r="SYI1797" s="13"/>
      <c r="SYJ1797" s="13"/>
      <c r="SYK1797" s="13"/>
      <c r="SYL1797" s="13"/>
      <c r="SYM1797" s="13"/>
      <c r="SYN1797" s="13"/>
      <c r="SYO1797" s="13"/>
      <c r="SYP1797" s="13"/>
      <c r="SYQ1797" s="13"/>
      <c r="SYR1797" s="13"/>
      <c r="SYS1797" s="13"/>
      <c r="SYT1797" s="13"/>
      <c r="SYU1797" s="13"/>
      <c r="SYV1797" s="13"/>
      <c r="SYW1797" s="13"/>
      <c r="SYX1797" s="13"/>
      <c r="SYY1797" s="13"/>
      <c r="SYZ1797" s="13"/>
      <c r="SZA1797" s="13"/>
      <c r="SZB1797" s="13"/>
      <c r="SZC1797" s="13"/>
      <c r="SZD1797" s="13"/>
      <c r="SZE1797" s="13"/>
      <c r="SZF1797" s="13"/>
      <c r="SZG1797" s="13"/>
      <c r="SZH1797" s="13"/>
      <c r="SZI1797" s="13"/>
      <c r="SZJ1797" s="13"/>
      <c r="SZK1797" s="13"/>
      <c r="SZL1797" s="13"/>
      <c r="SZM1797" s="13"/>
      <c r="SZN1797" s="13"/>
      <c r="SZO1797" s="13"/>
      <c r="SZP1797" s="13"/>
      <c r="SZQ1797" s="13"/>
      <c r="SZR1797" s="13"/>
      <c r="SZS1797" s="13"/>
      <c r="SZT1797" s="13"/>
      <c r="SZU1797" s="13"/>
      <c r="SZV1797" s="13"/>
      <c r="SZW1797" s="13"/>
      <c r="SZX1797" s="13"/>
      <c r="SZY1797" s="13"/>
      <c r="SZZ1797" s="13"/>
      <c r="TAA1797" s="13"/>
      <c r="TAB1797" s="13"/>
      <c r="TAC1797" s="13"/>
      <c r="TAD1797" s="13"/>
      <c r="TAE1797" s="13"/>
      <c r="TAF1797" s="13"/>
      <c r="TAG1797" s="13"/>
      <c r="TAH1797" s="13"/>
      <c r="TAI1797" s="13"/>
      <c r="TAJ1797" s="13"/>
      <c r="TAK1797" s="13"/>
      <c r="TAL1797" s="13"/>
      <c r="TAM1797" s="13"/>
      <c r="TAN1797" s="13"/>
      <c r="TAO1797" s="13"/>
      <c r="TAP1797" s="13"/>
      <c r="TAQ1797" s="13"/>
      <c r="TAR1797" s="13"/>
      <c r="TAS1797" s="13"/>
      <c r="TAT1797" s="13"/>
      <c r="TAU1797" s="13"/>
      <c r="TAV1797" s="13"/>
      <c r="TAW1797" s="13"/>
      <c r="TAX1797" s="13"/>
      <c r="TAY1797" s="13"/>
      <c r="TAZ1797" s="13"/>
      <c r="TBA1797" s="13"/>
      <c r="TBB1797" s="13"/>
      <c r="TBC1797" s="13"/>
      <c r="TBD1797" s="13"/>
      <c r="TBE1797" s="13"/>
      <c r="TBF1797" s="13"/>
      <c r="TBG1797" s="13"/>
      <c r="TBH1797" s="13"/>
      <c r="TBI1797" s="13"/>
      <c r="TBJ1797" s="13"/>
      <c r="TBK1797" s="13"/>
      <c r="TBL1797" s="13"/>
      <c r="TBM1797" s="13"/>
      <c r="TBN1797" s="13"/>
      <c r="TBO1797" s="13"/>
      <c r="TBP1797" s="13"/>
      <c r="TBQ1797" s="13"/>
      <c r="TBR1797" s="13"/>
      <c r="TBS1797" s="13"/>
      <c r="TBT1797" s="13"/>
      <c r="TBU1797" s="13"/>
      <c r="TBV1797" s="13"/>
      <c r="TBW1797" s="13"/>
      <c r="TBX1797" s="13"/>
      <c r="TBY1797" s="13"/>
      <c r="TBZ1797" s="13"/>
      <c r="TCA1797" s="13"/>
      <c r="TCB1797" s="13"/>
      <c r="TCC1797" s="13"/>
      <c r="TCD1797" s="13"/>
      <c r="TCE1797" s="13"/>
      <c r="TCF1797" s="13"/>
      <c r="TCG1797" s="13"/>
      <c r="TCH1797" s="13"/>
      <c r="TCI1797" s="13"/>
      <c r="TCJ1797" s="13"/>
      <c r="TCK1797" s="13"/>
      <c r="TCL1797" s="13"/>
      <c r="TCM1797" s="13"/>
      <c r="TCN1797" s="13"/>
      <c r="TCO1797" s="13"/>
      <c r="TCP1797" s="13"/>
      <c r="TCQ1797" s="13"/>
      <c r="TCR1797" s="13"/>
      <c r="TCS1797" s="13"/>
      <c r="TCT1797" s="13"/>
      <c r="TCU1797" s="13"/>
      <c r="TCV1797" s="13"/>
      <c r="TCW1797" s="13"/>
      <c r="TCX1797" s="13"/>
      <c r="TCY1797" s="13"/>
      <c r="TCZ1797" s="13"/>
      <c r="TDA1797" s="13"/>
      <c r="TDB1797" s="13"/>
      <c r="TDC1797" s="13"/>
      <c r="TDD1797" s="13"/>
      <c r="TDE1797" s="13"/>
      <c r="TDF1797" s="13"/>
      <c r="TDG1797" s="13"/>
      <c r="TDH1797" s="13"/>
      <c r="TDI1797" s="13"/>
      <c r="TDJ1797" s="13"/>
      <c r="TDK1797" s="13"/>
      <c r="TDL1797" s="13"/>
      <c r="TDM1797" s="13"/>
      <c r="TDN1797" s="13"/>
      <c r="TDO1797" s="13"/>
      <c r="TDP1797" s="13"/>
      <c r="TDQ1797" s="13"/>
      <c r="TDR1797" s="13"/>
      <c r="TDS1797" s="13"/>
      <c r="TDT1797" s="13"/>
      <c r="TDU1797" s="13"/>
      <c r="TDV1797" s="13"/>
      <c r="TDW1797" s="13"/>
      <c r="TDX1797" s="13"/>
      <c r="TDY1797" s="13"/>
      <c r="TDZ1797" s="13"/>
      <c r="TEA1797" s="13"/>
      <c r="TEB1797" s="13"/>
      <c r="TEC1797" s="13"/>
      <c r="TED1797" s="13"/>
      <c r="TEE1797" s="13"/>
      <c r="TEF1797" s="13"/>
      <c r="TEG1797" s="13"/>
      <c r="TEH1797" s="13"/>
      <c r="TEI1797" s="13"/>
      <c r="TEJ1797" s="13"/>
      <c r="TEK1797" s="13"/>
      <c r="TEL1797" s="13"/>
      <c r="TEM1797" s="13"/>
      <c r="TEN1797" s="13"/>
      <c r="TEO1797" s="13"/>
      <c r="TEP1797" s="13"/>
      <c r="TEQ1797" s="13"/>
      <c r="TER1797" s="13"/>
      <c r="TES1797" s="13"/>
      <c r="TET1797" s="13"/>
      <c r="TEU1797" s="13"/>
      <c r="TEV1797" s="13"/>
      <c r="TEW1797" s="13"/>
      <c r="TEX1797" s="13"/>
      <c r="TEY1797" s="13"/>
      <c r="TEZ1797" s="13"/>
      <c r="TFA1797" s="13"/>
      <c r="TFB1797" s="13"/>
      <c r="TFC1797" s="13"/>
      <c r="TFD1797" s="13"/>
      <c r="TFE1797" s="13"/>
      <c r="TFF1797" s="13"/>
      <c r="TFG1797" s="13"/>
      <c r="TFH1797" s="13"/>
      <c r="TFI1797" s="13"/>
      <c r="TFJ1797" s="13"/>
      <c r="TFK1797" s="13"/>
      <c r="TFL1797" s="13"/>
      <c r="TFM1797" s="13"/>
      <c r="TFN1797" s="13"/>
      <c r="TFO1797" s="13"/>
      <c r="TFP1797" s="13"/>
      <c r="TFQ1797" s="13"/>
      <c r="TFR1797" s="13"/>
      <c r="TFS1797" s="13"/>
      <c r="TFT1797" s="13"/>
      <c r="TFU1797" s="13"/>
      <c r="TFV1797" s="13"/>
      <c r="TFW1797" s="13"/>
      <c r="TFX1797" s="13"/>
      <c r="TFY1797" s="13"/>
      <c r="TFZ1797" s="13"/>
      <c r="TGA1797" s="13"/>
      <c r="TGB1797" s="13"/>
      <c r="TGC1797" s="13"/>
      <c r="TGD1797" s="13"/>
      <c r="TGE1797" s="13"/>
      <c r="TGF1797" s="13"/>
      <c r="TGG1797" s="13"/>
      <c r="TGH1797" s="13"/>
      <c r="TGI1797" s="13"/>
      <c r="TGJ1797" s="13"/>
      <c r="TGK1797" s="13"/>
      <c r="TGL1797" s="13"/>
      <c r="TGM1797" s="13"/>
      <c r="TGN1797" s="13"/>
      <c r="TGO1797" s="13"/>
      <c r="TGP1797" s="13"/>
      <c r="TGQ1797" s="13"/>
      <c r="TGR1797" s="13"/>
      <c r="TGS1797" s="13"/>
      <c r="TGT1797" s="13"/>
      <c r="TGU1797" s="13"/>
      <c r="TGV1797" s="13"/>
      <c r="TGW1797" s="13"/>
      <c r="TGX1797" s="13"/>
      <c r="TGY1797" s="13"/>
      <c r="TGZ1797" s="13"/>
      <c r="THA1797" s="13"/>
      <c r="THB1797" s="13"/>
      <c r="THC1797" s="13"/>
      <c r="THD1797" s="13"/>
      <c r="THE1797" s="13"/>
      <c r="THF1797" s="13"/>
      <c r="THG1797" s="13"/>
      <c r="THH1797" s="13"/>
      <c r="THI1797" s="13"/>
      <c r="THJ1797" s="13"/>
      <c r="THK1797" s="13"/>
      <c r="THL1797" s="13"/>
      <c r="THM1797" s="13"/>
      <c r="THN1797" s="13"/>
      <c r="THO1797" s="13"/>
      <c r="THP1797" s="13"/>
      <c r="THQ1797" s="13"/>
      <c r="THR1797" s="13"/>
      <c r="THS1797" s="13"/>
      <c r="THT1797" s="13"/>
      <c r="THU1797" s="13"/>
      <c r="THV1797" s="13"/>
      <c r="THW1797" s="13"/>
      <c r="THX1797" s="13"/>
      <c r="THY1797" s="13"/>
      <c r="THZ1797" s="13"/>
      <c r="TIA1797" s="13"/>
      <c r="TIB1797" s="13"/>
      <c r="TIC1797" s="13"/>
      <c r="TID1797" s="13"/>
      <c r="TIE1797" s="13"/>
      <c r="TIF1797" s="13"/>
      <c r="TIG1797" s="13"/>
      <c r="TIH1797" s="13"/>
      <c r="TII1797" s="13"/>
      <c r="TIJ1797" s="13"/>
      <c r="TIK1797" s="13"/>
      <c r="TIL1797" s="13"/>
      <c r="TIM1797" s="13"/>
      <c r="TIN1797" s="13"/>
      <c r="TIO1797" s="13"/>
      <c r="TIP1797" s="13"/>
      <c r="TIQ1797" s="13"/>
      <c r="TIR1797" s="13"/>
      <c r="TIS1797" s="13"/>
      <c r="TIT1797" s="13"/>
      <c r="TIU1797" s="13"/>
      <c r="TIV1797" s="13"/>
      <c r="TIW1797" s="13"/>
      <c r="TIX1797" s="13"/>
      <c r="TIY1797" s="13"/>
      <c r="TIZ1797" s="13"/>
      <c r="TJA1797" s="13"/>
      <c r="TJB1797" s="13"/>
      <c r="TJC1797" s="13"/>
      <c r="TJD1797" s="13"/>
      <c r="TJE1797" s="13"/>
      <c r="TJF1797" s="13"/>
      <c r="TJG1797" s="13"/>
      <c r="TJH1797" s="13"/>
      <c r="TJI1797" s="13"/>
      <c r="TJJ1797" s="13"/>
      <c r="TJK1797" s="13"/>
      <c r="TJL1797" s="13"/>
      <c r="TJM1797" s="13"/>
      <c r="TJN1797" s="13"/>
      <c r="TJO1797" s="13"/>
      <c r="TJP1797" s="13"/>
      <c r="TJQ1797" s="13"/>
      <c r="TJR1797" s="13"/>
      <c r="TJS1797" s="13"/>
      <c r="TJT1797" s="13"/>
      <c r="TJU1797" s="13"/>
      <c r="TJV1797" s="13"/>
      <c r="TJW1797" s="13"/>
      <c r="TJX1797" s="13"/>
      <c r="TJY1797" s="13"/>
      <c r="TJZ1797" s="13"/>
      <c r="TKA1797" s="13"/>
      <c r="TKB1797" s="13"/>
      <c r="TKC1797" s="13"/>
      <c r="TKD1797" s="13"/>
      <c r="TKE1797" s="13"/>
      <c r="TKF1797" s="13"/>
      <c r="TKG1797" s="13"/>
      <c r="TKH1797" s="13"/>
      <c r="TKI1797" s="13"/>
      <c r="TKJ1797" s="13"/>
      <c r="TKK1797" s="13"/>
      <c r="TKL1797" s="13"/>
      <c r="TKM1797" s="13"/>
      <c r="TKN1797" s="13"/>
      <c r="TKO1797" s="13"/>
      <c r="TKP1797" s="13"/>
      <c r="TKQ1797" s="13"/>
      <c r="TKR1797" s="13"/>
      <c r="TKS1797" s="13"/>
      <c r="TKT1797" s="13"/>
      <c r="TKU1797" s="13"/>
      <c r="TKV1797" s="13"/>
      <c r="TKW1797" s="13"/>
      <c r="TKX1797" s="13"/>
      <c r="TKY1797" s="13"/>
      <c r="TKZ1797" s="13"/>
      <c r="TLA1797" s="13"/>
      <c r="TLB1797" s="13"/>
      <c r="TLC1797" s="13"/>
      <c r="TLD1797" s="13"/>
      <c r="TLE1797" s="13"/>
      <c r="TLF1797" s="13"/>
      <c r="TLG1797" s="13"/>
      <c r="TLH1797" s="13"/>
      <c r="TLI1797" s="13"/>
      <c r="TLJ1797" s="13"/>
      <c r="TLK1797" s="13"/>
      <c r="TLL1797" s="13"/>
      <c r="TLM1797" s="13"/>
      <c r="TLN1797" s="13"/>
      <c r="TLO1797" s="13"/>
      <c r="TLP1797" s="13"/>
      <c r="TLQ1797" s="13"/>
      <c r="TLR1797" s="13"/>
      <c r="TLS1797" s="13"/>
      <c r="TLT1797" s="13"/>
      <c r="TLU1797" s="13"/>
      <c r="TLV1797" s="13"/>
      <c r="TLW1797" s="13"/>
      <c r="TLX1797" s="13"/>
      <c r="TLY1797" s="13"/>
      <c r="TLZ1797" s="13"/>
      <c r="TMA1797" s="13"/>
      <c r="TMB1797" s="13"/>
      <c r="TMC1797" s="13"/>
      <c r="TMD1797" s="13"/>
      <c r="TME1797" s="13"/>
      <c r="TMF1797" s="13"/>
      <c r="TMG1797" s="13"/>
      <c r="TMH1797" s="13"/>
      <c r="TMI1797" s="13"/>
      <c r="TMJ1797" s="13"/>
      <c r="TMK1797" s="13"/>
      <c r="TML1797" s="13"/>
      <c r="TMM1797" s="13"/>
      <c r="TMN1797" s="13"/>
      <c r="TMO1797" s="13"/>
      <c r="TMP1797" s="13"/>
      <c r="TMQ1797" s="13"/>
      <c r="TMR1797" s="13"/>
      <c r="TMS1797" s="13"/>
      <c r="TMT1797" s="13"/>
      <c r="TMU1797" s="13"/>
      <c r="TMV1797" s="13"/>
      <c r="TMW1797" s="13"/>
      <c r="TMX1797" s="13"/>
      <c r="TMY1797" s="13"/>
      <c r="TMZ1797" s="13"/>
      <c r="TNA1797" s="13"/>
      <c r="TNB1797" s="13"/>
      <c r="TNC1797" s="13"/>
      <c r="TND1797" s="13"/>
      <c r="TNE1797" s="13"/>
      <c r="TNF1797" s="13"/>
      <c r="TNG1797" s="13"/>
      <c r="TNH1797" s="13"/>
      <c r="TNI1797" s="13"/>
      <c r="TNJ1797" s="13"/>
      <c r="TNK1797" s="13"/>
      <c r="TNL1797" s="13"/>
      <c r="TNM1797" s="13"/>
      <c r="TNN1797" s="13"/>
      <c r="TNO1797" s="13"/>
      <c r="TNP1797" s="13"/>
      <c r="TNQ1797" s="13"/>
      <c r="TNR1797" s="13"/>
      <c r="TNS1797" s="13"/>
      <c r="TNT1797" s="13"/>
      <c r="TNU1797" s="13"/>
      <c r="TNV1797" s="13"/>
      <c r="TNW1797" s="13"/>
      <c r="TNX1797" s="13"/>
      <c r="TNY1797" s="13"/>
      <c r="TNZ1797" s="13"/>
      <c r="TOA1797" s="13"/>
      <c r="TOB1797" s="13"/>
      <c r="TOC1797" s="13"/>
      <c r="TOD1797" s="13"/>
      <c r="TOE1797" s="13"/>
      <c r="TOF1797" s="13"/>
      <c r="TOG1797" s="13"/>
      <c r="TOH1797" s="13"/>
      <c r="TOI1797" s="13"/>
      <c r="TOJ1797" s="13"/>
      <c r="TOK1797" s="13"/>
      <c r="TOL1797" s="13"/>
      <c r="TOM1797" s="13"/>
      <c r="TON1797" s="13"/>
      <c r="TOO1797" s="13"/>
      <c r="TOP1797" s="13"/>
      <c r="TOQ1797" s="13"/>
      <c r="TOR1797" s="13"/>
      <c r="TOS1797" s="13"/>
      <c r="TOT1797" s="13"/>
      <c r="TOU1797" s="13"/>
      <c r="TOV1797" s="13"/>
      <c r="TOW1797" s="13"/>
      <c r="TOX1797" s="13"/>
      <c r="TOY1797" s="13"/>
      <c r="TOZ1797" s="13"/>
      <c r="TPA1797" s="13"/>
      <c r="TPB1797" s="13"/>
      <c r="TPC1797" s="13"/>
      <c r="TPD1797" s="13"/>
      <c r="TPE1797" s="13"/>
      <c r="TPF1797" s="13"/>
      <c r="TPG1797" s="13"/>
      <c r="TPH1797" s="13"/>
      <c r="TPI1797" s="13"/>
      <c r="TPJ1797" s="13"/>
      <c r="TPK1797" s="13"/>
      <c r="TPL1797" s="13"/>
      <c r="TPM1797" s="13"/>
      <c r="TPN1797" s="13"/>
      <c r="TPO1797" s="13"/>
      <c r="TPP1797" s="13"/>
      <c r="TPQ1797" s="13"/>
      <c r="TPR1797" s="13"/>
      <c r="TPS1797" s="13"/>
      <c r="TPT1797" s="13"/>
      <c r="TPU1797" s="13"/>
      <c r="TPV1797" s="13"/>
      <c r="TPW1797" s="13"/>
      <c r="TPX1797" s="13"/>
      <c r="TPY1797" s="13"/>
      <c r="TPZ1797" s="13"/>
      <c r="TQA1797" s="13"/>
      <c r="TQB1797" s="13"/>
      <c r="TQC1797" s="13"/>
      <c r="TQD1797" s="13"/>
      <c r="TQE1797" s="13"/>
      <c r="TQF1797" s="13"/>
      <c r="TQG1797" s="13"/>
      <c r="TQH1797" s="13"/>
      <c r="TQI1797" s="13"/>
      <c r="TQJ1797" s="13"/>
      <c r="TQK1797" s="13"/>
      <c r="TQL1797" s="13"/>
      <c r="TQM1797" s="13"/>
      <c r="TQN1797" s="13"/>
      <c r="TQO1797" s="13"/>
      <c r="TQP1797" s="13"/>
      <c r="TQQ1797" s="13"/>
      <c r="TQR1797" s="13"/>
      <c r="TQS1797" s="13"/>
      <c r="TQT1797" s="13"/>
      <c r="TQU1797" s="13"/>
      <c r="TQV1797" s="13"/>
      <c r="TQW1797" s="13"/>
      <c r="TQX1797" s="13"/>
      <c r="TQY1797" s="13"/>
      <c r="TQZ1797" s="13"/>
      <c r="TRA1797" s="13"/>
      <c r="TRB1797" s="13"/>
      <c r="TRC1797" s="13"/>
      <c r="TRD1797" s="13"/>
      <c r="TRE1797" s="13"/>
      <c r="TRF1797" s="13"/>
      <c r="TRG1797" s="13"/>
      <c r="TRH1797" s="13"/>
      <c r="TRI1797" s="13"/>
      <c r="TRJ1797" s="13"/>
      <c r="TRK1797" s="13"/>
      <c r="TRL1797" s="13"/>
      <c r="TRM1797" s="13"/>
      <c r="TRN1797" s="13"/>
      <c r="TRO1797" s="13"/>
      <c r="TRP1797" s="13"/>
      <c r="TRQ1797" s="13"/>
      <c r="TRR1797" s="13"/>
      <c r="TRS1797" s="13"/>
      <c r="TRT1797" s="13"/>
      <c r="TRU1797" s="13"/>
      <c r="TRV1797" s="13"/>
      <c r="TRW1797" s="13"/>
      <c r="TRX1797" s="13"/>
      <c r="TRY1797" s="13"/>
      <c r="TRZ1797" s="13"/>
      <c r="TSA1797" s="13"/>
      <c r="TSB1797" s="13"/>
      <c r="TSC1797" s="13"/>
      <c r="TSD1797" s="13"/>
      <c r="TSE1797" s="13"/>
      <c r="TSF1797" s="13"/>
      <c r="TSG1797" s="13"/>
      <c r="TSH1797" s="13"/>
      <c r="TSI1797" s="13"/>
      <c r="TSJ1797" s="13"/>
      <c r="TSK1797" s="13"/>
      <c r="TSL1797" s="13"/>
      <c r="TSM1797" s="13"/>
      <c r="TSN1797" s="13"/>
      <c r="TSO1797" s="13"/>
      <c r="TSP1797" s="13"/>
      <c r="TSQ1797" s="13"/>
      <c r="TSR1797" s="13"/>
      <c r="TSS1797" s="13"/>
      <c r="TST1797" s="13"/>
      <c r="TSU1797" s="13"/>
      <c r="TSV1797" s="13"/>
      <c r="TSW1797" s="13"/>
      <c r="TSX1797" s="13"/>
      <c r="TSY1797" s="13"/>
      <c r="TSZ1797" s="13"/>
      <c r="TTA1797" s="13"/>
      <c r="TTB1797" s="13"/>
      <c r="TTC1797" s="13"/>
      <c r="TTD1797" s="13"/>
      <c r="TTE1797" s="13"/>
      <c r="TTF1797" s="13"/>
      <c r="TTG1797" s="13"/>
      <c r="TTH1797" s="13"/>
      <c r="TTI1797" s="13"/>
      <c r="TTJ1797" s="13"/>
      <c r="TTK1797" s="13"/>
      <c r="TTL1797" s="13"/>
      <c r="TTM1797" s="13"/>
      <c r="TTN1797" s="13"/>
      <c r="TTO1797" s="13"/>
      <c r="TTP1797" s="13"/>
      <c r="TTQ1797" s="13"/>
      <c r="TTR1797" s="13"/>
      <c r="TTS1797" s="13"/>
      <c r="TTT1797" s="13"/>
      <c r="TTU1797" s="13"/>
      <c r="TTV1797" s="13"/>
      <c r="TTW1797" s="13"/>
      <c r="TTX1797" s="13"/>
      <c r="TTY1797" s="13"/>
      <c r="TTZ1797" s="13"/>
      <c r="TUA1797" s="13"/>
      <c r="TUB1797" s="13"/>
      <c r="TUC1797" s="13"/>
      <c r="TUD1797" s="13"/>
      <c r="TUE1797" s="13"/>
      <c r="TUF1797" s="13"/>
      <c r="TUG1797" s="13"/>
      <c r="TUH1797" s="13"/>
      <c r="TUI1797" s="13"/>
      <c r="TUJ1797" s="13"/>
      <c r="TUK1797" s="13"/>
      <c r="TUL1797" s="13"/>
      <c r="TUM1797" s="13"/>
      <c r="TUN1797" s="13"/>
      <c r="TUO1797" s="13"/>
      <c r="TUP1797" s="13"/>
      <c r="TUQ1797" s="13"/>
      <c r="TUR1797" s="13"/>
      <c r="TUS1797" s="13"/>
      <c r="TUT1797" s="13"/>
      <c r="TUU1797" s="13"/>
      <c r="TUV1797" s="13"/>
      <c r="TUW1797" s="13"/>
      <c r="TUX1797" s="13"/>
      <c r="TUY1797" s="13"/>
      <c r="TUZ1797" s="13"/>
      <c r="TVA1797" s="13"/>
      <c r="TVB1797" s="13"/>
      <c r="TVC1797" s="13"/>
      <c r="TVD1797" s="13"/>
      <c r="TVE1797" s="13"/>
      <c r="TVF1797" s="13"/>
      <c r="TVG1797" s="13"/>
      <c r="TVH1797" s="13"/>
      <c r="TVI1797" s="13"/>
      <c r="TVJ1797" s="13"/>
      <c r="TVK1797" s="13"/>
      <c r="TVL1797" s="13"/>
      <c r="TVM1797" s="13"/>
      <c r="TVN1797" s="13"/>
      <c r="TVO1797" s="13"/>
      <c r="TVP1797" s="13"/>
      <c r="TVQ1797" s="13"/>
      <c r="TVR1797" s="13"/>
      <c r="TVS1797" s="13"/>
      <c r="TVT1797" s="13"/>
      <c r="TVU1797" s="13"/>
      <c r="TVV1797" s="13"/>
      <c r="TVW1797" s="13"/>
      <c r="TVX1797" s="13"/>
      <c r="TVY1797" s="13"/>
      <c r="TVZ1797" s="13"/>
      <c r="TWA1797" s="13"/>
      <c r="TWB1797" s="13"/>
      <c r="TWC1797" s="13"/>
      <c r="TWD1797" s="13"/>
      <c r="TWE1797" s="13"/>
      <c r="TWF1797" s="13"/>
      <c r="TWG1797" s="13"/>
      <c r="TWH1797" s="13"/>
      <c r="TWI1797" s="13"/>
      <c r="TWJ1797" s="13"/>
      <c r="TWK1797" s="13"/>
      <c r="TWL1797" s="13"/>
      <c r="TWM1797" s="13"/>
      <c r="TWN1797" s="13"/>
      <c r="TWO1797" s="13"/>
      <c r="TWP1797" s="13"/>
      <c r="TWQ1797" s="13"/>
      <c r="TWR1797" s="13"/>
      <c r="TWS1797" s="13"/>
      <c r="TWT1797" s="13"/>
      <c r="TWU1797" s="13"/>
      <c r="TWV1797" s="13"/>
      <c r="TWW1797" s="13"/>
      <c r="TWX1797" s="13"/>
      <c r="TWY1797" s="13"/>
      <c r="TWZ1797" s="13"/>
      <c r="TXA1797" s="13"/>
      <c r="TXB1797" s="13"/>
      <c r="TXC1797" s="13"/>
      <c r="TXD1797" s="13"/>
      <c r="TXE1797" s="13"/>
      <c r="TXF1797" s="13"/>
      <c r="TXG1797" s="13"/>
      <c r="TXH1797" s="13"/>
      <c r="TXI1797" s="13"/>
      <c r="TXJ1797" s="13"/>
      <c r="TXK1797" s="13"/>
      <c r="TXL1797" s="13"/>
      <c r="TXM1797" s="13"/>
      <c r="TXN1797" s="13"/>
      <c r="TXO1797" s="13"/>
      <c r="TXP1797" s="13"/>
      <c r="TXQ1797" s="13"/>
      <c r="TXR1797" s="13"/>
      <c r="TXS1797" s="13"/>
      <c r="TXT1797" s="13"/>
      <c r="TXU1797" s="13"/>
      <c r="TXV1797" s="13"/>
      <c r="TXW1797" s="13"/>
      <c r="TXX1797" s="13"/>
      <c r="TXY1797" s="13"/>
      <c r="TXZ1797" s="13"/>
      <c r="TYA1797" s="13"/>
      <c r="TYB1797" s="13"/>
      <c r="TYC1797" s="13"/>
      <c r="TYD1797" s="13"/>
      <c r="TYE1797" s="13"/>
      <c r="TYF1797" s="13"/>
      <c r="TYG1797" s="13"/>
      <c r="TYH1797" s="13"/>
      <c r="TYI1797" s="13"/>
      <c r="TYJ1797" s="13"/>
      <c r="TYK1797" s="13"/>
      <c r="TYL1797" s="13"/>
      <c r="TYM1797" s="13"/>
      <c r="TYN1797" s="13"/>
      <c r="TYO1797" s="13"/>
      <c r="TYP1797" s="13"/>
      <c r="TYQ1797" s="13"/>
      <c r="TYR1797" s="13"/>
      <c r="TYS1797" s="13"/>
      <c r="TYT1797" s="13"/>
      <c r="TYU1797" s="13"/>
      <c r="TYV1797" s="13"/>
      <c r="TYW1797" s="13"/>
      <c r="TYX1797" s="13"/>
      <c r="TYY1797" s="13"/>
      <c r="TYZ1797" s="13"/>
      <c r="TZA1797" s="13"/>
      <c r="TZB1797" s="13"/>
      <c r="TZC1797" s="13"/>
      <c r="TZD1797" s="13"/>
      <c r="TZE1797" s="13"/>
      <c r="TZF1797" s="13"/>
      <c r="TZG1797" s="13"/>
      <c r="TZH1797" s="13"/>
      <c r="TZI1797" s="13"/>
      <c r="TZJ1797" s="13"/>
      <c r="TZK1797" s="13"/>
      <c r="TZL1797" s="13"/>
      <c r="TZM1797" s="13"/>
      <c r="TZN1797" s="13"/>
      <c r="TZO1797" s="13"/>
      <c r="TZP1797" s="13"/>
      <c r="TZQ1797" s="13"/>
      <c r="TZR1797" s="13"/>
      <c r="TZS1797" s="13"/>
      <c r="TZT1797" s="13"/>
      <c r="TZU1797" s="13"/>
      <c r="TZV1797" s="13"/>
      <c r="TZW1797" s="13"/>
      <c r="TZX1797" s="13"/>
      <c r="TZY1797" s="13"/>
      <c r="TZZ1797" s="13"/>
      <c r="UAA1797" s="13"/>
      <c r="UAB1797" s="13"/>
      <c r="UAC1797" s="13"/>
      <c r="UAD1797" s="13"/>
      <c r="UAE1797" s="13"/>
      <c r="UAF1797" s="13"/>
      <c r="UAG1797" s="13"/>
      <c r="UAH1797" s="13"/>
      <c r="UAI1797" s="13"/>
      <c r="UAJ1797" s="13"/>
      <c r="UAK1797" s="13"/>
      <c r="UAL1797" s="13"/>
      <c r="UAM1797" s="13"/>
      <c r="UAN1797" s="13"/>
      <c r="UAO1797" s="13"/>
      <c r="UAP1797" s="13"/>
      <c r="UAQ1797" s="13"/>
      <c r="UAR1797" s="13"/>
      <c r="UAS1797" s="13"/>
      <c r="UAT1797" s="13"/>
      <c r="UAU1797" s="13"/>
      <c r="UAV1797" s="13"/>
      <c r="UAW1797" s="13"/>
      <c r="UAX1797" s="13"/>
      <c r="UAY1797" s="13"/>
      <c r="UAZ1797" s="13"/>
      <c r="UBA1797" s="13"/>
      <c r="UBB1797" s="13"/>
      <c r="UBC1797" s="13"/>
      <c r="UBD1797" s="13"/>
      <c r="UBE1797" s="13"/>
      <c r="UBF1797" s="13"/>
      <c r="UBG1797" s="13"/>
      <c r="UBH1797" s="13"/>
      <c r="UBI1797" s="13"/>
      <c r="UBJ1797" s="13"/>
      <c r="UBK1797" s="13"/>
      <c r="UBL1797" s="13"/>
      <c r="UBM1797" s="13"/>
      <c r="UBN1797" s="13"/>
      <c r="UBO1797" s="13"/>
      <c r="UBP1797" s="13"/>
      <c r="UBQ1797" s="13"/>
      <c r="UBR1797" s="13"/>
      <c r="UBS1797" s="13"/>
      <c r="UBT1797" s="13"/>
      <c r="UBU1797" s="13"/>
      <c r="UBV1797" s="13"/>
      <c r="UBW1797" s="13"/>
      <c r="UBX1797" s="13"/>
      <c r="UBY1797" s="13"/>
      <c r="UBZ1797" s="13"/>
      <c r="UCA1797" s="13"/>
      <c r="UCB1797" s="13"/>
      <c r="UCC1797" s="13"/>
      <c r="UCD1797" s="13"/>
      <c r="UCE1797" s="13"/>
      <c r="UCF1797" s="13"/>
      <c r="UCG1797" s="13"/>
      <c r="UCH1797" s="13"/>
      <c r="UCI1797" s="13"/>
      <c r="UCJ1797" s="13"/>
      <c r="UCK1797" s="13"/>
      <c r="UCL1797" s="13"/>
      <c r="UCM1797" s="13"/>
      <c r="UCN1797" s="13"/>
      <c r="UCO1797" s="13"/>
      <c r="UCP1797" s="13"/>
      <c r="UCQ1797" s="13"/>
      <c r="UCR1797" s="13"/>
      <c r="UCS1797" s="13"/>
      <c r="UCT1797" s="13"/>
      <c r="UCU1797" s="13"/>
      <c r="UCV1797" s="13"/>
      <c r="UCW1797" s="13"/>
      <c r="UCX1797" s="13"/>
      <c r="UCY1797" s="13"/>
      <c r="UCZ1797" s="13"/>
      <c r="UDA1797" s="13"/>
      <c r="UDB1797" s="13"/>
      <c r="UDC1797" s="13"/>
      <c r="UDD1797" s="13"/>
      <c r="UDE1797" s="13"/>
      <c r="UDF1797" s="13"/>
      <c r="UDG1797" s="13"/>
      <c r="UDH1797" s="13"/>
      <c r="UDI1797" s="13"/>
      <c r="UDJ1797" s="13"/>
      <c r="UDK1797" s="13"/>
      <c r="UDL1797" s="13"/>
      <c r="UDM1797" s="13"/>
      <c r="UDN1797" s="13"/>
      <c r="UDO1797" s="13"/>
      <c r="UDP1797" s="13"/>
      <c r="UDQ1797" s="13"/>
      <c r="UDR1797" s="13"/>
      <c r="UDS1797" s="13"/>
      <c r="UDT1797" s="13"/>
      <c r="UDU1797" s="13"/>
      <c r="UDV1797" s="13"/>
      <c r="UDW1797" s="13"/>
      <c r="UDX1797" s="13"/>
      <c r="UDY1797" s="13"/>
      <c r="UDZ1797" s="13"/>
      <c r="UEA1797" s="13"/>
      <c r="UEB1797" s="13"/>
      <c r="UEC1797" s="13"/>
      <c r="UED1797" s="13"/>
      <c r="UEE1797" s="13"/>
      <c r="UEF1797" s="13"/>
      <c r="UEG1797" s="13"/>
      <c r="UEH1797" s="13"/>
      <c r="UEI1797" s="13"/>
      <c r="UEJ1797" s="13"/>
      <c r="UEK1797" s="13"/>
      <c r="UEL1797" s="13"/>
      <c r="UEM1797" s="13"/>
      <c r="UEN1797" s="13"/>
      <c r="UEO1797" s="13"/>
      <c r="UEP1797" s="13"/>
      <c r="UEQ1797" s="13"/>
      <c r="UER1797" s="13"/>
      <c r="UES1797" s="13"/>
      <c r="UET1797" s="13"/>
      <c r="UEU1797" s="13"/>
      <c r="UEV1797" s="13"/>
      <c r="UEW1797" s="13"/>
      <c r="UEX1797" s="13"/>
      <c r="UEY1797" s="13"/>
      <c r="UEZ1797" s="13"/>
      <c r="UFA1797" s="13"/>
      <c r="UFB1797" s="13"/>
      <c r="UFC1797" s="13"/>
      <c r="UFD1797" s="13"/>
      <c r="UFE1797" s="13"/>
      <c r="UFF1797" s="13"/>
      <c r="UFG1797" s="13"/>
      <c r="UFH1797" s="13"/>
      <c r="UFI1797" s="13"/>
      <c r="UFJ1797" s="13"/>
      <c r="UFK1797" s="13"/>
      <c r="UFL1797" s="13"/>
      <c r="UFM1797" s="13"/>
      <c r="UFN1797" s="13"/>
      <c r="UFO1797" s="13"/>
      <c r="UFP1797" s="13"/>
      <c r="UFQ1797" s="13"/>
      <c r="UFR1797" s="13"/>
      <c r="UFS1797" s="13"/>
      <c r="UFT1797" s="13"/>
      <c r="UFU1797" s="13"/>
      <c r="UFV1797" s="13"/>
      <c r="UFW1797" s="13"/>
      <c r="UFX1797" s="13"/>
      <c r="UFY1797" s="13"/>
      <c r="UFZ1797" s="13"/>
      <c r="UGA1797" s="13"/>
      <c r="UGB1797" s="13"/>
      <c r="UGC1797" s="13"/>
      <c r="UGD1797" s="13"/>
      <c r="UGE1797" s="13"/>
      <c r="UGF1797" s="13"/>
      <c r="UGG1797" s="13"/>
      <c r="UGH1797" s="13"/>
      <c r="UGI1797" s="13"/>
      <c r="UGJ1797" s="13"/>
      <c r="UGK1797" s="13"/>
      <c r="UGL1797" s="13"/>
      <c r="UGM1797" s="13"/>
      <c r="UGN1797" s="13"/>
      <c r="UGO1797" s="13"/>
      <c r="UGP1797" s="13"/>
      <c r="UGQ1797" s="13"/>
      <c r="UGR1797" s="13"/>
      <c r="UGS1797" s="13"/>
      <c r="UGT1797" s="13"/>
      <c r="UGU1797" s="13"/>
      <c r="UGV1797" s="13"/>
      <c r="UGW1797" s="13"/>
      <c r="UGX1797" s="13"/>
      <c r="UGY1797" s="13"/>
      <c r="UGZ1797" s="13"/>
      <c r="UHA1797" s="13"/>
      <c r="UHB1797" s="13"/>
      <c r="UHC1797" s="13"/>
      <c r="UHD1797" s="13"/>
      <c r="UHE1797" s="13"/>
      <c r="UHF1797" s="13"/>
      <c r="UHG1797" s="13"/>
      <c r="UHH1797" s="13"/>
      <c r="UHI1797" s="13"/>
      <c r="UHJ1797" s="13"/>
      <c r="UHK1797" s="13"/>
      <c r="UHL1797" s="13"/>
      <c r="UHM1797" s="13"/>
      <c r="UHN1797" s="13"/>
      <c r="UHO1797" s="13"/>
      <c r="UHP1797" s="13"/>
      <c r="UHQ1797" s="13"/>
      <c r="UHR1797" s="13"/>
      <c r="UHS1797" s="13"/>
      <c r="UHT1797" s="13"/>
      <c r="UHU1797" s="13"/>
      <c r="UHV1797" s="13"/>
      <c r="UHW1797" s="13"/>
      <c r="UHX1797" s="13"/>
      <c r="UHY1797" s="13"/>
      <c r="UHZ1797" s="13"/>
      <c r="UIA1797" s="13"/>
      <c r="UIB1797" s="13"/>
      <c r="UIC1797" s="13"/>
      <c r="UID1797" s="13"/>
      <c r="UIE1797" s="13"/>
      <c r="UIF1797" s="13"/>
      <c r="UIG1797" s="13"/>
      <c r="UIH1797" s="13"/>
      <c r="UII1797" s="13"/>
      <c r="UIJ1797" s="13"/>
      <c r="UIK1797" s="13"/>
      <c r="UIL1797" s="13"/>
      <c r="UIM1797" s="13"/>
      <c r="UIN1797" s="13"/>
      <c r="UIO1797" s="13"/>
      <c r="UIP1797" s="13"/>
      <c r="UIQ1797" s="13"/>
      <c r="UIR1797" s="13"/>
      <c r="UIS1797" s="13"/>
      <c r="UIT1797" s="13"/>
      <c r="UIU1797" s="13"/>
      <c r="UIV1797" s="13"/>
      <c r="UIW1797" s="13"/>
      <c r="UIX1797" s="13"/>
      <c r="UIY1797" s="13"/>
      <c r="UIZ1797" s="13"/>
      <c r="UJA1797" s="13"/>
      <c r="UJB1797" s="13"/>
      <c r="UJC1797" s="13"/>
      <c r="UJD1797" s="13"/>
      <c r="UJE1797" s="13"/>
      <c r="UJF1797" s="13"/>
      <c r="UJG1797" s="13"/>
      <c r="UJH1797" s="13"/>
      <c r="UJI1797" s="13"/>
      <c r="UJJ1797" s="13"/>
      <c r="UJK1797" s="13"/>
      <c r="UJL1797" s="13"/>
      <c r="UJM1797" s="13"/>
      <c r="UJN1797" s="13"/>
      <c r="UJO1797" s="13"/>
      <c r="UJP1797" s="13"/>
      <c r="UJQ1797" s="13"/>
      <c r="UJR1797" s="13"/>
      <c r="UJS1797" s="13"/>
      <c r="UJT1797" s="13"/>
      <c r="UJU1797" s="13"/>
      <c r="UJV1797" s="13"/>
      <c r="UJW1797" s="13"/>
      <c r="UJX1797" s="13"/>
      <c r="UJY1797" s="13"/>
      <c r="UJZ1797" s="13"/>
      <c r="UKA1797" s="13"/>
      <c r="UKB1797" s="13"/>
      <c r="UKC1797" s="13"/>
      <c r="UKD1797" s="13"/>
      <c r="UKE1797" s="13"/>
      <c r="UKF1797" s="13"/>
      <c r="UKG1797" s="13"/>
      <c r="UKH1797" s="13"/>
      <c r="UKI1797" s="13"/>
      <c r="UKJ1797" s="13"/>
      <c r="UKK1797" s="13"/>
      <c r="UKL1797" s="13"/>
      <c r="UKM1797" s="13"/>
      <c r="UKN1797" s="13"/>
      <c r="UKO1797" s="13"/>
      <c r="UKP1797" s="13"/>
      <c r="UKQ1797" s="13"/>
      <c r="UKR1797" s="13"/>
      <c r="UKS1797" s="13"/>
      <c r="UKT1797" s="13"/>
      <c r="UKU1797" s="13"/>
      <c r="UKV1797" s="13"/>
      <c r="UKW1797" s="13"/>
      <c r="UKX1797" s="13"/>
      <c r="UKY1797" s="13"/>
      <c r="UKZ1797" s="13"/>
      <c r="ULA1797" s="13"/>
      <c r="ULB1797" s="13"/>
      <c r="ULC1797" s="13"/>
      <c r="ULD1797" s="13"/>
      <c r="ULE1797" s="13"/>
      <c r="ULF1797" s="13"/>
      <c r="ULG1797" s="13"/>
      <c r="ULH1797" s="13"/>
      <c r="ULI1797" s="13"/>
      <c r="ULJ1797" s="13"/>
      <c r="ULK1797" s="13"/>
      <c r="ULL1797" s="13"/>
      <c r="ULM1797" s="13"/>
      <c r="ULN1797" s="13"/>
      <c r="ULO1797" s="13"/>
      <c r="ULP1797" s="13"/>
      <c r="ULQ1797" s="13"/>
      <c r="ULR1797" s="13"/>
      <c r="ULS1797" s="13"/>
      <c r="ULT1797" s="13"/>
      <c r="ULU1797" s="13"/>
      <c r="ULV1797" s="13"/>
      <c r="ULW1797" s="13"/>
      <c r="ULX1797" s="13"/>
      <c r="ULY1797" s="13"/>
      <c r="ULZ1797" s="13"/>
      <c r="UMA1797" s="13"/>
      <c r="UMB1797" s="13"/>
      <c r="UMC1797" s="13"/>
      <c r="UMD1797" s="13"/>
      <c r="UME1797" s="13"/>
      <c r="UMF1797" s="13"/>
      <c r="UMG1797" s="13"/>
      <c r="UMH1797" s="13"/>
      <c r="UMI1797" s="13"/>
      <c r="UMJ1797" s="13"/>
      <c r="UMK1797" s="13"/>
      <c r="UML1797" s="13"/>
      <c r="UMM1797" s="13"/>
      <c r="UMN1797" s="13"/>
      <c r="UMO1797" s="13"/>
      <c r="UMP1797" s="13"/>
      <c r="UMQ1797" s="13"/>
      <c r="UMR1797" s="13"/>
      <c r="UMS1797" s="13"/>
      <c r="UMT1797" s="13"/>
      <c r="UMU1797" s="13"/>
      <c r="UMV1797" s="13"/>
      <c r="UMW1797" s="13"/>
      <c r="UMX1797" s="13"/>
      <c r="UMY1797" s="13"/>
      <c r="UMZ1797" s="13"/>
      <c r="UNA1797" s="13"/>
      <c r="UNB1797" s="13"/>
      <c r="UNC1797" s="13"/>
      <c r="UND1797" s="13"/>
      <c r="UNE1797" s="13"/>
      <c r="UNF1797" s="13"/>
      <c r="UNG1797" s="13"/>
      <c r="UNH1797" s="13"/>
      <c r="UNI1797" s="13"/>
      <c r="UNJ1797" s="13"/>
      <c r="UNK1797" s="13"/>
      <c r="UNL1797" s="13"/>
      <c r="UNM1797" s="13"/>
      <c r="UNN1797" s="13"/>
      <c r="UNO1797" s="13"/>
      <c r="UNP1797" s="13"/>
      <c r="UNQ1797" s="13"/>
      <c r="UNR1797" s="13"/>
      <c r="UNS1797" s="13"/>
      <c r="UNT1797" s="13"/>
      <c r="UNU1797" s="13"/>
      <c r="UNV1797" s="13"/>
      <c r="UNW1797" s="13"/>
      <c r="UNX1797" s="13"/>
      <c r="UNY1797" s="13"/>
      <c r="UNZ1797" s="13"/>
      <c r="UOA1797" s="13"/>
      <c r="UOB1797" s="13"/>
      <c r="UOC1797" s="13"/>
      <c r="UOD1797" s="13"/>
      <c r="UOE1797" s="13"/>
      <c r="UOF1797" s="13"/>
      <c r="UOG1797" s="13"/>
      <c r="UOH1797" s="13"/>
      <c r="UOI1797" s="13"/>
      <c r="UOJ1797" s="13"/>
      <c r="UOK1797" s="13"/>
      <c r="UOL1797" s="13"/>
      <c r="UOM1797" s="13"/>
      <c r="UON1797" s="13"/>
      <c r="UOO1797" s="13"/>
      <c r="UOP1797" s="13"/>
      <c r="UOQ1797" s="13"/>
      <c r="UOR1797" s="13"/>
      <c r="UOS1797" s="13"/>
      <c r="UOT1797" s="13"/>
      <c r="UOU1797" s="13"/>
      <c r="UOV1797" s="13"/>
      <c r="UOW1797" s="13"/>
      <c r="UOX1797" s="13"/>
      <c r="UOY1797" s="13"/>
      <c r="UOZ1797" s="13"/>
      <c r="UPA1797" s="13"/>
      <c r="UPB1797" s="13"/>
      <c r="UPC1797" s="13"/>
      <c r="UPD1797" s="13"/>
      <c r="UPE1797" s="13"/>
      <c r="UPF1797" s="13"/>
      <c r="UPG1797" s="13"/>
      <c r="UPH1797" s="13"/>
      <c r="UPI1797" s="13"/>
      <c r="UPJ1797" s="13"/>
      <c r="UPK1797" s="13"/>
      <c r="UPL1797" s="13"/>
      <c r="UPM1797" s="13"/>
      <c r="UPN1797" s="13"/>
      <c r="UPO1797" s="13"/>
      <c r="UPP1797" s="13"/>
      <c r="UPQ1797" s="13"/>
      <c r="UPR1797" s="13"/>
      <c r="UPS1797" s="13"/>
      <c r="UPT1797" s="13"/>
      <c r="UPU1797" s="13"/>
      <c r="UPV1797" s="13"/>
      <c r="UPW1797" s="13"/>
      <c r="UPX1797" s="13"/>
      <c r="UPY1797" s="13"/>
      <c r="UPZ1797" s="13"/>
      <c r="UQA1797" s="13"/>
      <c r="UQB1797" s="13"/>
      <c r="UQC1797" s="13"/>
      <c r="UQD1797" s="13"/>
      <c r="UQE1797" s="13"/>
      <c r="UQF1797" s="13"/>
      <c r="UQG1797" s="13"/>
      <c r="UQH1797" s="13"/>
      <c r="UQI1797" s="13"/>
      <c r="UQJ1797" s="13"/>
      <c r="UQK1797" s="13"/>
      <c r="UQL1797" s="13"/>
      <c r="UQM1797" s="13"/>
      <c r="UQN1797" s="13"/>
      <c r="UQO1797" s="13"/>
      <c r="UQP1797" s="13"/>
      <c r="UQQ1797" s="13"/>
      <c r="UQR1797" s="13"/>
      <c r="UQS1797" s="13"/>
      <c r="UQT1797" s="13"/>
      <c r="UQU1797" s="13"/>
      <c r="UQV1797" s="13"/>
      <c r="UQW1797" s="13"/>
      <c r="UQX1797" s="13"/>
      <c r="UQY1797" s="13"/>
      <c r="UQZ1797" s="13"/>
      <c r="URA1797" s="13"/>
      <c r="URB1797" s="13"/>
      <c r="URC1797" s="13"/>
      <c r="URD1797" s="13"/>
      <c r="URE1797" s="13"/>
      <c r="URF1797" s="13"/>
      <c r="URG1797" s="13"/>
      <c r="URH1797" s="13"/>
      <c r="URI1797" s="13"/>
      <c r="URJ1797" s="13"/>
      <c r="URK1797" s="13"/>
      <c r="URL1797" s="13"/>
      <c r="URM1797" s="13"/>
      <c r="URN1797" s="13"/>
      <c r="URO1797" s="13"/>
      <c r="URP1797" s="13"/>
      <c r="URQ1797" s="13"/>
      <c r="URR1797" s="13"/>
      <c r="URS1797" s="13"/>
      <c r="URT1797" s="13"/>
      <c r="URU1797" s="13"/>
      <c r="URV1797" s="13"/>
      <c r="URW1797" s="13"/>
      <c r="URX1797" s="13"/>
      <c r="URY1797" s="13"/>
      <c r="URZ1797" s="13"/>
      <c r="USA1797" s="13"/>
      <c r="USB1797" s="13"/>
      <c r="USC1797" s="13"/>
      <c r="USD1797" s="13"/>
      <c r="USE1797" s="13"/>
      <c r="USF1797" s="13"/>
      <c r="USG1797" s="13"/>
      <c r="USH1797" s="13"/>
      <c r="USI1797" s="13"/>
      <c r="USJ1797" s="13"/>
      <c r="USK1797" s="13"/>
      <c r="USL1797" s="13"/>
      <c r="USM1797" s="13"/>
      <c r="USN1797" s="13"/>
      <c r="USO1797" s="13"/>
      <c r="USP1797" s="13"/>
      <c r="USQ1797" s="13"/>
      <c r="USR1797" s="13"/>
      <c r="USS1797" s="13"/>
      <c r="UST1797" s="13"/>
      <c r="USU1797" s="13"/>
      <c r="USV1797" s="13"/>
      <c r="USW1797" s="13"/>
      <c r="USX1797" s="13"/>
      <c r="USY1797" s="13"/>
      <c r="USZ1797" s="13"/>
      <c r="UTA1797" s="13"/>
      <c r="UTB1797" s="13"/>
      <c r="UTC1797" s="13"/>
      <c r="UTD1797" s="13"/>
      <c r="UTE1797" s="13"/>
      <c r="UTF1797" s="13"/>
      <c r="UTG1797" s="13"/>
      <c r="UTH1797" s="13"/>
      <c r="UTI1797" s="13"/>
      <c r="UTJ1797" s="13"/>
      <c r="UTK1797" s="13"/>
      <c r="UTL1797" s="13"/>
      <c r="UTM1797" s="13"/>
      <c r="UTN1797" s="13"/>
      <c r="UTO1797" s="13"/>
      <c r="UTP1797" s="13"/>
      <c r="UTQ1797" s="13"/>
      <c r="UTR1797" s="13"/>
      <c r="UTS1797" s="13"/>
      <c r="UTT1797" s="13"/>
      <c r="UTU1797" s="13"/>
      <c r="UTV1797" s="13"/>
      <c r="UTW1797" s="13"/>
      <c r="UTX1797" s="13"/>
      <c r="UTY1797" s="13"/>
      <c r="UTZ1797" s="13"/>
      <c r="UUA1797" s="13"/>
      <c r="UUB1797" s="13"/>
      <c r="UUC1797" s="13"/>
      <c r="UUD1797" s="13"/>
      <c r="UUE1797" s="13"/>
      <c r="UUF1797" s="13"/>
      <c r="UUG1797" s="13"/>
      <c r="UUH1797" s="13"/>
      <c r="UUI1797" s="13"/>
      <c r="UUJ1797" s="13"/>
      <c r="UUK1797" s="13"/>
      <c r="UUL1797" s="13"/>
      <c r="UUM1797" s="13"/>
      <c r="UUN1797" s="13"/>
      <c r="UUO1797" s="13"/>
      <c r="UUP1797" s="13"/>
      <c r="UUQ1797" s="13"/>
      <c r="UUR1797" s="13"/>
      <c r="UUS1797" s="13"/>
      <c r="UUT1797" s="13"/>
      <c r="UUU1797" s="13"/>
      <c r="UUV1797" s="13"/>
      <c r="UUW1797" s="13"/>
      <c r="UUX1797" s="13"/>
      <c r="UUY1797" s="13"/>
      <c r="UUZ1797" s="13"/>
      <c r="UVA1797" s="13"/>
      <c r="UVB1797" s="13"/>
      <c r="UVC1797" s="13"/>
      <c r="UVD1797" s="13"/>
      <c r="UVE1797" s="13"/>
      <c r="UVF1797" s="13"/>
      <c r="UVG1797" s="13"/>
      <c r="UVH1797" s="13"/>
      <c r="UVI1797" s="13"/>
      <c r="UVJ1797" s="13"/>
      <c r="UVK1797" s="13"/>
      <c r="UVL1797" s="13"/>
      <c r="UVM1797" s="13"/>
      <c r="UVN1797" s="13"/>
      <c r="UVO1797" s="13"/>
      <c r="UVP1797" s="13"/>
      <c r="UVQ1797" s="13"/>
      <c r="UVR1797" s="13"/>
      <c r="UVS1797" s="13"/>
      <c r="UVT1797" s="13"/>
      <c r="UVU1797" s="13"/>
      <c r="UVV1797" s="13"/>
      <c r="UVW1797" s="13"/>
      <c r="UVX1797" s="13"/>
      <c r="UVY1797" s="13"/>
      <c r="UVZ1797" s="13"/>
      <c r="UWA1797" s="13"/>
      <c r="UWB1797" s="13"/>
      <c r="UWC1797" s="13"/>
      <c r="UWD1797" s="13"/>
      <c r="UWE1797" s="13"/>
      <c r="UWF1797" s="13"/>
      <c r="UWG1797" s="13"/>
      <c r="UWH1797" s="13"/>
      <c r="UWI1797" s="13"/>
      <c r="UWJ1797" s="13"/>
      <c r="UWK1797" s="13"/>
      <c r="UWL1797" s="13"/>
      <c r="UWM1797" s="13"/>
      <c r="UWN1797" s="13"/>
      <c r="UWO1797" s="13"/>
      <c r="UWP1797" s="13"/>
      <c r="UWQ1797" s="13"/>
      <c r="UWR1797" s="13"/>
      <c r="UWS1797" s="13"/>
      <c r="UWT1797" s="13"/>
      <c r="UWU1797" s="13"/>
      <c r="UWV1797" s="13"/>
      <c r="UWW1797" s="13"/>
      <c r="UWX1797" s="13"/>
      <c r="UWY1797" s="13"/>
      <c r="UWZ1797" s="13"/>
      <c r="UXA1797" s="13"/>
      <c r="UXB1797" s="13"/>
      <c r="UXC1797" s="13"/>
      <c r="UXD1797" s="13"/>
      <c r="UXE1797" s="13"/>
      <c r="UXF1797" s="13"/>
      <c r="UXG1797" s="13"/>
      <c r="UXH1797" s="13"/>
      <c r="UXI1797" s="13"/>
      <c r="UXJ1797" s="13"/>
      <c r="UXK1797" s="13"/>
      <c r="UXL1797" s="13"/>
      <c r="UXM1797" s="13"/>
      <c r="UXN1797" s="13"/>
      <c r="UXO1797" s="13"/>
      <c r="UXP1797" s="13"/>
      <c r="UXQ1797" s="13"/>
      <c r="UXR1797" s="13"/>
      <c r="UXS1797" s="13"/>
      <c r="UXT1797" s="13"/>
      <c r="UXU1797" s="13"/>
      <c r="UXV1797" s="13"/>
      <c r="UXW1797" s="13"/>
      <c r="UXX1797" s="13"/>
      <c r="UXY1797" s="13"/>
      <c r="UXZ1797" s="13"/>
      <c r="UYA1797" s="13"/>
      <c r="UYB1797" s="13"/>
      <c r="UYC1797" s="13"/>
      <c r="UYD1797" s="13"/>
      <c r="UYE1797" s="13"/>
      <c r="UYF1797" s="13"/>
      <c r="UYG1797" s="13"/>
      <c r="UYH1797" s="13"/>
      <c r="UYI1797" s="13"/>
      <c r="UYJ1797" s="13"/>
      <c r="UYK1797" s="13"/>
      <c r="UYL1797" s="13"/>
      <c r="UYM1797" s="13"/>
      <c r="UYN1797" s="13"/>
      <c r="UYO1797" s="13"/>
      <c r="UYP1797" s="13"/>
      <c r="UYQ1797" s="13"/>
      <c r="UYR1797" s="13"/>
      <c r="UYS1797" s="13"/>
      <c r="UYT1797" s="13"/>
      <c r="UYU1797" s="13"/>
      <c r="UYV1797" s="13"/>
      <c r="UYW1797" s="13"/>
      <c r="UYX1797" s="13"/>
      <c r="UYY1797" s="13"/>
      <c r="UYZ1797" s="13"/>
      <c r="UZA1797" s="13"/>
      <c r="UZB1797" s="13"/>
      <c r="UZC1797" s="13"/>
      <c r="UZD1797" s="13"/>
      <c r="UZE1797" s="13"/>
      <c r="UZF1797" s="13"/>
      <c r="UZG1797" s="13"/>
      <c r="UZH1797" s="13"/>
      <c r="UZI1797" s="13"/>
      <c r="UZJ1797" s="13"/>
      <c r="UZK1797" s="13"/>
      <c r="UZL1797" s="13"/>
      <c r="UZM1797" s="13"/>
      <c r="UZN1797" s="13"/>
      <c r="UZO1797" s="13"/>
      <c r="UZP1797" s="13"/>
      <c r="UZQ1797" s="13"/>
      <c r="UZR1797" s="13"/>
      <c r="UZS1797" s="13"/>
      <c r="UZT1797" s="13"/>
      <c r="UZU1797" s="13"/>
      <c r="UZV1797" s="13"/>
      <c r="UZW1797" s="13"/>
      <c r="UZX1797" s="13"/>
      <c r="UZY1797" s="13"/>
      <c r="UZZ1797" s="13"/>
      <c r="VAA1797" s="13"/>
      <c r="VAB1797" s="13"/>
      <c r="VAC1797" s="13"/>
      <c r="VAD1797" s="13"/>
      <c r="VAE1797" s="13"/>
      <c r="VAF1797" s="13"/>
      <c r="VAG1797" s="13"/>
      <c r="VAH1797" s="13"/>
      <c r="VAI1797" s="13"/>
      <c r="VAJ1797" s="13"/>
      <c r="VAK1797" s="13"/>
      <c r="VAL1797" s="13"/>
      <c r="VAM1797" s="13"/>
      <c r="VAN1797" s="13"/>
      <c r="VAO1797" s="13"/>
      <c r="VAP1797" s="13"/>
      <c r="VAQ1797" s="13"/>
      <c r="VAR1797" s="13"/>
      <c r="VAS1797" s="13"/>
      <c r="VAT1797" s="13"/>
      <c r="VAU1797" s="13"/>
      <c r="VAV1797" s="13"/>
      <c r="VAW1797" s="13"/>
      <c r="VAX1797" s="13"/>
      <c r="VAY1797" s="13"/>
      <c r="VAZ1797" s="13"/>
      <c r="VBA1797" s="13"/>
      <c r="VBB1797" s="13"/>
      <c r="VBC1797" s="13"/>
      <c r="VBD1797" s="13"/>
      <c r="VBE1797" s="13"/>
      <c r="VBF1797" s="13"/>
      <c r="VBG1797" s="13"/>
      <c r="VBH1797" s="13"/>
      <c r="VBI1797" s="13"/>
      <c r="VBJ1797" s="13"/>
      <c r="VBK1797" s="13"/>
      <c r="VBL1797" s="13"/>
      <c r="VBM1797" s="13"/>
      <c r="VBN1797" s="13"/>
      <c r="VBO1797" s="13"/>
      <c r="VBP1797" s="13"/>
      <c r="VBQ1797" s="13"/>
      <c r="VBR1797" s="13"/>
      <c r="VBS1797" s="13"/>
      <c r="VBT1797" s="13"/>
      <c r="VBU1797" s="13"/>
      <c r="VBV1797" s="13"/>
      <c r="VBW1797" s="13"/>
      <c r="VBX1797" s="13"/>
      <c r="VBY1797" s="13"/>
      <c r="VBZ1797" s="13"/>
      <c r="VCA1797" s="13"/>
      <c r="VCB1797" s="13"/>
      <c r="VCC1797" s="13"/>
      <c r="VCD1797" s="13"/>
      <c r="VCE1797" s="13"/>
      <c r="VCF1797" s="13"/>
      <c r="VCG1797" s="13"/>
      <c r="VCH1797" s="13"/>
      <c r="VCI1797" s="13"/>
      <c r="VCJ1797" s="13"/>
      <c r="VCK1797" s="13"/>
      <c r="VCL1797" s="13"/>
      <c r="VCM1797" s="13"/>
      <c r="VCN1797" s="13"/>
      <c r="VCO1797" s="13"/>
      <c r="VCP1797" s="13"/>
      <c r="VCQ1797" s="13"/>
      <c r="VCR1797" s="13"/>
      <c r="VCS1797" s="13"/>
      <c r="VCT1797" s="13"/>
      <c r="VCU1797" s="13"/>
      <c r="VCV1797" s="13"/>
      <c r="VCW1797" s="13"/>
      <c r="VCX1797" s="13"/>
      <c r="VCY1797" s="13"/>
      <c r="VCZ1797" s="13"/>
      <c r="VDA1797" s="13"/>
      <c r="VDB1797" s="13"/>
      <c r="VDC1797" s="13"/>
      <c r="VDD1797" s="13"/>
      <c r="VDE1797" s="13"/>
      <c r="VDF1797" s="13"/>
      <c r="VDG1797" s="13"/>
      <c r="VDH1797" s="13"/>
      <c r="VDI1797" s="13"/>
      <c r="VDJ1797" s="13"/>
      <c r="VDK1797" s="13"/>
      <c r="VDL1797" s="13"/>
      <c r="VDM1797" s="13"/>
      <c r="VDN1797" s="13"/>
      <c r="VDO1797" s="13"/>
      <c r="VDP1797" s="13"/>
      <c r="VDQ1797" s="13"/>
      <c r="VDR1797" s="13"/>
      <c r="VDS1797" s="13"/>
      <c r="VDT1797" s="13"/>
      <c r="VDU1797" s="13"/>
      <c r="VDV1797" s="13"/>
      <c r="VDW1797" s="13"/>
      <c r="VDX1797" s="13"/>
      <c r="VDY1797" s="13"/>
      <c r="VDZ1797" s="13"/>
      <c r="VEA1797" s="13"/>
      <c r="VEB1797" s="13"/>
      <c r="VEC1797" s="13"/>
      <c r="VED1797" s="13"/>
      <c r="VEE1797" s="13"/>
      <c r="VEF1797" s="13"/>
      <c r="VEG1797" s="13"/>
      <c r="VEH1797" s="13"/>
      <c r="VEI1797" s="13"/>
      <c r="VEJ1797" s="13"/>
      <c r="VEK1797" s="13"/>
      <c r="VEL1797" s="13"/>
      <c r="VEM1797" s="13"/>
      <c r="VEN1797" s="13"/>
      <c r="VEO1797" s="13"/>
      <c r="VEP1797" s="13"/>
      <c r="VEQ1797" s="13"/>
      <c r="VER1797" s="13"/>
      <c r="VES1797" s="13"/>
      <c r="VET1797" s="13"/>
      <c r="VEU1797" s="13"/>
      <c r="VEV1797" s="13"/>
      <c r="VEW1797" s="13"/>
      <c r="VEX1797" s="13"/>
      <c r="VEY1797" s="13"/>
      <c r="VEZ1797" s="13"/>
      <c r="VFA1797" s="13"/>
      <c r="VFB1797" s="13"/>
      <c r="VFC1797" s="13"/>
      <c r="VFD1797" s="13"/>
      <c r="VFE1797" s="13"/>
      <c r="VFF1797" s="13"/>
      <c r="VFG1797" s="13"/>
      <c r="VFH1797" s="13"/>
      <c r="VFI1797" s="13"/>
      <c r="VFJ1797" s="13"/>
      <c r="VFK1797" s="13"/>
      <c r="VFL1797" s="13"/>
      <c r="VFM1797" s="13"/>
      <c r="VFN1797" s="13"/>
      <c r="VFO1797" s="13"/>
      <c r="VFP1797" s="13"/>
      <c r="VFQ1797" s="13"/>
      <c r="VFR1797" s="13"/>
      <c r="VFS1797" s="13"/>
      <c r="VFT1797" s="13"/>
      <c r="VFU1797" s="13"/>
      <c r="VFV1797" s="13"/>
      <c r="VFW1797" s="13"/>
      <c r="VFX1797" s="13"/>
      <c r="VFY1797" s="13"/>
      <c r="VFZ1797" s="13"/>
      <c r="VGA1797" s="13"/>
      <c r="VGB1797" s="13"/>
      <c r="VGC1797" s="13"/>
      <c r="VGD1797" s="13"/>
      <c r="VGE1797" s="13"/>
      <c r="VGF1797" s="13"/>
      <c r="VGG1797" s="13"/>
      <c r="VGH1797" s="13"/>
      <c r="VGI1797" s="13"/>
      <c r="VGJ1797" s="13"/>
      <c r="VGK1797" s="13"/>
      <c r="VGL1797" s="13"/>
      <c r="VGM1797" s="13"/>
      <c r="VGN1797" s="13"/>
      <c r="VGO1797" s="13"/>
      <c r="VGP1797" s="13"/>
      <c r="VGQ1797" s="13"/>
      <c r="VGR1797" s="13"/>
      <c r="VGS1797" s="13"/>
      <c r="VGT1797" s="13"/>
      <c r="VGU1797" s="13"/>
      <c r="VGV1797" s="13"/>
      <c r="VGW1797" s="13"/>
      <c r="VGX1797" s="13"/>
      <c r="VGY1797" s="13"/>
      <c r="VGZ1797" s="13"/>
      <c r="VHA1797" s="13"/>
      <c r="VHB1797" s="13"/>
      <c r="VHC1797" s="13"/>
      <c r="VHD1797" s="13"/>
      <c r="VHE1797" s="13"/>
      <c r="VHF1797" s="13"/>
      <c r="VHG1797" s="13"/>
      <c r="VHH1797" s="13"/>
      <c r="VHI1797" s="13"/>
      <c r="VHJ1797" s="13"/>
      <c r="VHK1797" s="13"/>
      <c r="VHL1797" s="13"/>
      <c r="VHM1797" s="13"/>
      <c r="VHN1797" s="13"/>
      <c r="VHO1797" s="13"/>
      <c r="VHP1797" s="13"/>
      <c r="VHQ1797" s="13"/>
      <c r="VHR1797" s="13"/>
      <c r="VHS1797" s="13"/>
      <c r="VHT1797" s="13"/>
      <c r="VHU1797" s="13"/>
      <c r="VHV1797" s="13"/>
      <c r="VHW1797" s="13"/>
      <c r="VHX1797" s="13"/>
      <c r="VHY1797" s="13"/>
      <c r="VHZ1797" s="13"/>
      <c r="VIA1797" s="13"/>
      <c r="VIB1797" s="13"/>
      <c r="VIC1797" s="13"/>
      <c r="VID1797" s="13"/>
      <c r="VIE1797" s="13"/>
      <c r="VIF1797" s="13"/>
      <c r="VIG1797" s="13"/>
      <c r="VIH1797" s="13"/>
      <c r="VII1797" s="13"/>
      <c r="VIJ1797" s="13"/>
      <c r="VIK1797" s="13"/>
      <c r="VIL1797" s="13"/>
      <c r="VIM1797" s="13"/>
      <c r="VIN1797" s="13"/>
      <c r="VIO1797" s="13"/>
      <c r="VIP1797" s="13"/>
      <c r="VIQ1797" s="13"/>
      <c r="VIR1797" s="13"/>
      <c r="VIS1797" s="13"/>
      <c r="VIT1797" s="13"/>
      <c r="VIU1797" s="13"/>
      <c r="VIV1797" s="13"/>
      <c r="VIW1797" s="13"/>
      <c r="VIX1797" s="13"/>
      <c r="VIY1797" s="13"/>
      <c r="VIZ1797" s="13"/>
      <c r="VJA1797" s="13"/>
      <c r="VJB1797" s="13"/>
      <c r="VJC1797" s="13"/>
      <c r="VJD1797" s="13"/>
      <c r="VJE1797" s="13"/>
      <c r="VJF1797" s="13"/>
      <c r="VJG1797" s="13"/>
      <c r="VJH1797" s="13"/>
      <c r="VJI1797" s="13"/>
      <c r="VJJ1797" s="13"/>
      <c r="VJK1797" s="13"/>
      <c r="VJL1797" s="13"/>
      <c r="VJM1797" s="13"/>
      <c r="VJN1797" s="13"/>
      <c r="VJO1797" s="13"/>
      <c r="VJP1797" s="13"/>
      <c r="VJQ1797" s="13"/>
      <c r="VJR1797" s="13"/>
      <c r="VJS1797" s="13"/>
      <c r="VJT1797" s="13"/>
      <c r="VJU1797" s="13"/>
      <c r="VJV1797" s="13"/>
      <c r="VJW1797" s="13"/>
      <c r="VJX1797" s="13"/>
      <c r="VJY1797" s="13"/>
      <c r="VJZ1797" s="13"/>
      <c r="VKA1797" s="13"/>
      <c r="VKB1797" s="13"/>
      <c r="VKC1797" s="13"/>
      <c r="VKD1797" s="13"/>
      <c r="VKE1797" s="13"/>
      <c r="VKF1797" s="13"/>
      <c r="VKG1797" s="13"/>
      <c r="VKH1797" s="13"/>
      <c r="VKI1797" s="13"/>
      <c r="VKJ1797" s="13"/>
      <c r="VKK1797" s="13"/>
      <c r="VKL1797" s="13"/>
      <c r="VKM1797" s="13"/>
      <c r="VKN1797" s="13"/>
      <c r="VKO1797" s="13"/>
      <c r="VKP1797" s="13"/>
      <c r="VKQ1797" s="13"/>
      <c r="VKR1797" s="13"/>
      <c r="VKS1797" s="13"/>
      <c r="VKT1797" s="13"/>
      <c r="VKU1797" s="13"/>
      <c r="VKV1797" s="13"/>
      <c r="VKW1797" s="13"/>
      <c r="VKX1797" s="13"/>
      <c r="VKY1797" s="13"/>
      <c r="VKZ1797" s="13"/>
      <c r="VLA1797" s="13"/>
      <c r="VLB1797" s="13"/>
      <c r="VLC1797" s="13"/>
      <c r="VLD1797" s="13"/>
      <c r="VLE1797" s="13"/>
      <c r="VLF1797" s="13"/>
      <c r="VLG1797" s="13"/>
      <c r="VLH1797" s="13"/>
      <c r="VLI1797" s="13"/>
      <c r="VLJ1797" s="13"/>
      <c r="VLK1797" s="13"/>
      <c r="VLL1797" s="13"/>
      <c r="VLM1797" s="13"/>
      <c r="VLN1797" s="13"/>
      <c r="VLO1797" s="13"/>
      <c r="VLP1797" s="13"/>
      <c r="VLQ1797" s="13"/>
      <c r="VLR1797" s="13"/>
      <c r="VLS1797" s="13"/>
      <c r="VLT1797" s="13"/>
      <c r="VLU1797" s="13"/>
      <c r="VLV1797" s="13"/>
      <c r="VLW1797" s="13"/>
      <c r="VLX1797" s="13"/>
      <c r="VLY1797" s="13"/>
      <c r="VLZ1797" s="13"/>
      <c r="VMA1797" s="13"/>
      <c r="VMB1797" s="13"/>
      <c r="VMC1797" s="13"/>
      <c r="VMD1797" s="13"/>
      <c r="VME1797" s="13"/>
      <c r="VMF1797" s="13"/>
      <c r="VMG1797" s="13"/>
      <c r="VMH1797" s="13"/>
      <c r="VMI1797" s="13"/>
      <c r="VMJ1797" s="13"/>
      <c r="VMK1797" s="13"/>
      <c r="VML1797" s="13"/>
      <c r="VMM1797" s="13"/>
      <c r="VMN1797" s="13"/>
      <c r="VMO1797" s="13"/>
      <c r="VMP1797" s="13"/>
      <c r="VMQ1797" s="13"/>
      <c r="VMR1797" s="13"/>
      <c r="VMS1797" s="13"/>
      <c r="VMT1797" s="13"/>
      <c r="VMU1797" s="13"/>
      <c r="VMV1797" s="13"/>
      <c r="VMW1797" s="13"/>
      <c r="VMX1797" s="13"/>
      <c r="VMY1797" s="13"/>
      <c r="VMZ1797" s="13"/>
      <c r="VNA1797" s="13"/>
      <c r="VNB1797" s="13"/>
      <c r="VNC1797" s="13"/>
      <c r="VND1797" s="13"/>
      <c r="VNE1797" s="13"/>
      <c r="VNF1797" s="13"/>
      <c r="VNG1797" s="13"/>
      <c r="VNH1797" s="13"/>
      <c r="VNI1797" s="13"/>
      <c r="VNJ1797" s="13"/>
      <c r="VNK1797" s="13"/>
      <c r="VNL1797" s="13"/>
      <c r="VNM1797" s="13"/>
      <c r="VNN1797" s="13"/>
      <c r="VNO1797" s="13"/>
      <c r="VNP1797" s="13"/>
      <c r="VNQ1797" s="13"/>
      <c r="VNR1797" s="13"/>
      <c r="VNS1797" s="13"/>
      <c r="VNT1797" s="13"/>
      <c r="VNU1797" s="13"/>
      <c r="VNV1797" s="13"/>
      <c r="VNW1797" s="13"/>
      <c r="VNX1797" s="13"/>
      <c r="VNY1797" s="13"/>
      <c r="VNZ1797" s="13"/>
      <c r="VOA1797" s="13"/>
      <c r="VOB1797" s="13"/>
      <c r="VOC1797" s="13"/>
      <c r="VOD1797" s="13"/>
      <c r="VOE1797" s="13"/>
      <c r="VOF1797" s="13"/>
      <c r="VOG1797" s="13"/>
      <c r="VOH1797" s="13"/>
      <c r="VOI1797" s="13"/>
      <c r="VOJ1797" s="13"/>
      <c r="VOK1797" s="13"/>
      <c r="VOL1797" s="13"/>
      <c r="VOM1797" s="13"/>
      <c r="VON1797" s="13"/>
      <c r="VOO1797" s="13"/>
      <c r="VOP1797" s="13"/>
      <c r="VOQ1797" s="13"/>
      <c r="VOR1797" s="13"/>
      <c r="VOS1797" s="13"/>
      <c r="VOT1797" s="13"/>
      <c r="VOU1797" s="13"/>
      <c r="VOV1797" s="13"/>
      <c r="VOW1797" s="13"/>
      <c r="VOX1797" s="13"/>
      <c r="VOY1797" s="13"/>
      <c r="VOZ1797" s="13"/>
      <c r="VPA1797" s="13"/>
      <c r="VPB1797" s="13"/>
      <c r="VPC1797" s="13"/>
      <c r="VPD1797" s="13"/>
      <c r="VPE1797" s="13"/>
      <c r="VPF1797" s="13"/>
      <c r="VPG1797" s="13"/>
      <c r="VPH1797" s="13"/>
      <c r="VPI1797" s="13"/>
      <c r="VPJ1797" s="13"/>
      <c r="VPK1797" s="13"/>
      <c r="VPL1797" s="13"/>
      <c r="VPM1797" s="13"/>
      <c r="VPN1797" s="13"/>
      <c r="VPO1797" s="13"/>
      <c r="VPP1797" s="13"/>
      <c r="VPQ1797" s="13"/>
      <c r="VPR1797" s="13"/>
      <c r="VPS1797" s="13"/>
      <c r="VPT1797" s="13"/>
      <c r="VPU1797" s="13"/>
      <c r="VPV1797" s="13"/>
      <c r="VPW1797" s="13"/>
      <c r="VPX1797" s="13"/>
      <c r="VPY1797" s="13"/>
      <c r="VPZ1797" s="13"/>
      <c r="VQA1797" s="13"/>
      <c r="VQB1797" s="13"/>
      <c r="VQC1797" s="13"/>
      <c r="VQD1797" s="13"/>
      <c r="VQE1797" s="13"/>
      <c r="VQF1797" s="13"/>
      <c r="VQG1797" s="13"/>
      <c r="VQH1797" s="13"/>
      <c r="VQI1797" s="13"/>
      <c r="VQJ1797" s="13"/>
      <c r="VQK1797" s="13"/>
      <c r="VQL1797" s="13"/>
      <c r="VQM1797" s="13"/>
      <c r="VQN1797" s="13"/>
      <c r="VQO1797" s="13"/>
      <c r="VQP1797" s="13"/>
      <c r="VQQ1797" s="13"/>
      <c r="VQR1797" s="13"/>
      <c r="VQS1797" s="13"/>
      <c r="VQT1797" s="13"/>
      <c r="VQU1797" s="13"/>
      <c r="VQV1797" s="13"/>
      <c r="VQW1797" s="13"/>
      <c r="VQX1797" s="13"/>
      <c r="VQY1797" s="13"/>
      <c r="VQZ1797" s="13"/>
      <c r="VRA1797" s="13"/>
      <c r="VRB1797" s="13"/>
      <c r="VRC1797" s="13"/>
      <c r="VRD1797" s="13"/>
      <c r="VRE1797" s="13"/>
      <c r="VRF1797" s="13"/>
      <c r="VRG1797" s="13"/>
      <c r="VRH1797" s="13"/>
      <c r="VRI1797" s="13"/>
      <c r="VRJ1797" s="13"/>
      <c r="VRK1797" s="13"/>
      <c r="VRL1797" s="13"/>
      <c r="VRM1797" s="13"/>
      <c r="VRN1797" s="13"/>
      <c r="VRO1797" s="13"/>
      <c r="VRP1797" s="13"/>
      <c r="VRQ1797" s="13"/>
      <c r="VRR1797" s="13"/>
      <c r="VRS1797" s="13"/>
      <c r="VRT1797" s="13"/>
      <c r="VRU1797" s="13"/>
      <c r="VRV1797" s="13"/>
      <c r="VRW1797" s="13"/>
      <c r="VRX1797" s="13"/>
      <c r="VRY1797" s="13"/>
      <c r="VRZ1797" s="13"/>
      <c r="VSA1797" s="13"/>
      <c r="VSB1797" s="13"/>
      <c r="VSC1797" s="13"/>
      <c r="VSD1797" s="13"/>
      <c r="VSE1797" s="13"/>
      <c r="VSF1797" s="13"/>
      <c r="VSG1797" s="13"/>
      <c r="VSH1797" s="13"/>
      <c r="VSI1797" s="13"/>
      <c r="VSJ1797" s="13"/>
      <c r="VSK1797" s="13"/>
      <c r="VSL1797" s="13"/>
      <c r="VSM1797" s="13"/>
      <c r="VSN1797" s="13"/>
      <c r="VSO1797" s="13"/>
      <c r="VSP1797" s="13"/>
      <c r="VSQ1797" s="13"/>
      <c r="VSR1797" s="13"/>
      <c r="VSS1797" s="13"/>
      <c r="VST1797" s="13"/>
      <c r="VSU1797" s="13"/>
      <c r="VSV1797" s="13"/>
      <c r="VSW1797" s="13"/>
      <c r="VSX1797" s="13"/>
      <c r="VSY1797" s="13"/>
      <c r="VSZ1797" s="13"/>
      <c r="VTA1797" s="13"/>
      <c r="VTB1797" s="13"/>
      <c r="VTC1797" s="13"/>
      <c r="VTD1797" s="13"/>
      <c r="VTE1797" s="13"/>
      <c r="VTF1797" s="13"/>
      <c r="VTG1797" s="13"/>
      <c r="VTH1797" s="13"/>
      <c r="VTI1797" s="13"/>
      <c r="VTJ1797" s="13"/>
      <c r="VTK1797" s="13"/>
      <c r="VTL1797" s="13"/>
      <c r="VTM1797" s="13"/>
      <c r="VTN1797" s="13"/>
      <c r="VTO1797" s="13"/>
      <c r="VTP1797" s="13"/>
      <c r="VTQ1797" s="13"/>
      <c r="VTR1797" s="13"/>
      <c r="VTS1797" s="13"/>
      <c r="VTT1797" s="13"/>
      <c r="VTU1797" s="13"/>
      <c r="VTV1797" s="13"/>
      <c r="VTW1797" s="13"/>
      <c r="VTX1797" s="13"/>
      <c r="VTY1797" s="13"/>
      <c r="VTZ1797" s="13"/>
      <c r="VUA1797" s="13"/>
      <c r="VUB1797" s="13"/>
      <c r="VUC1797" s="13"/>
      <c r="VUD1797" s="13"/>
      <c r="VUE1797" s="13"/>
      <c r="VUF1797" s="13"/>
      <c r="VUG1797" s="13"/>
      <c r="VUH1797" s="13"/>
      <c r="VUI1797" s="13"/>
      <c r="VUJ1797" s="13"/>
      <c r="VUK1797" s="13"/>
      <c r="VUL1797" s="13"/>
      <c r="VUM1797" s="13"/>
      <c r="VUN1797" s="13"/>
      <c r="VUO1797" s="13"/>
      <c r="VUP1797" s="13"/>
      <c r="VUQ1797" s="13"/>
      <c r="VUR1797" s="13"/>
      <c r="VUS1797" s="13"/>
      <c r="VUT1797" s="13"/>
      <c r="VUU1797" s="13"/>
      <c r="VUV1797" s="13"/>
      <c r="VUW1797" s="13"/>
      <c r="VUX1797" s="13"/>
      <c r="VUY1797" s="13"/>
      <c r="VUZ1797" s="13"/>
      <c r="VVA1797" s="13"/>
      <c r="VVB1797" s="13"/>
      <c r="VVC1797" s="13"/>
      <c r="VVD1797" s="13"/>
      <c r="VVE1797" s="13"/>
      <c r="VVF1797" s="13"/>
      <c r="VVG1797" s="13"/>
      <c r="VVH1797" s="13"/>
      <c r="VVI1797" s="13"/>
      <c r="VVJ1797" s="13"/>
      <c r="VVK1797" s="13"/>
      <c r="VVL1797" s="13"/>
      <c r="VVM1797" s="13"/>
      <c r="VVN1797" s="13"/>
      <c r="VVO1797" s="13"/>
      <c r="VVP1797" s="13"/>
      <c r="VVQ1797" s="13"/>
      <c r="VVR1797" s="13"/>
      <c r="VVS1797" s="13"/>
      <c r="VVT1797" s="13"/>
      <c r="VVU1797" s="13"/>
      <c r="VVV1797" s="13"/>
      <c r="VVW1797" s="13"/>
      <c r="VVX1797" s="13"/>
      <c r="VVY1797" s="13"/>
      <c r="VVZ1797" s="13"/>
      <c r="VWA1797" s="13"/>
      <c r="VWB1797" s="13"/>
      <c r="VWC1797" s="13"/>
      <c r="VWD1797" s="13"/>
      <c r="VWE1797" s="13"/>
      <c r="VWF1797" s="13"/>
      <c r="VWG1797" s="13"/>
      <c r="VWH1797" s="13"/>
      <c r="VWI1797" s="13"/>
      <c r="VWJ1797" s="13"/>
      <c r="VWK1797" s="13"/>
      <c r="VWL1797" s="13"/>
      <c r="VWM1797" s="13"/>
      <c r="VWN1797" s="13"/>
      <c r="VWO1797" s="13"/>
      <c r="VWP1797" s="13"/>
      <c r="VWQ1797" s="13"/>
      <c r="VWR1797" s="13"/>
      <c r="VWS1797" s="13"/>
      <c r="VWT1797" s="13"/>
      <c r="VWU1797" s="13"/>
      <c r="VWV1797" s="13"/>
      <c r="VWW1797" s="13"/>
      <c r="VWX1797" s="13"/>
      <c r="VWY1797" s="13"/>
      <c r="VWZ1797" s="13"/>
      <c r="VXA1797" s="13"/>
      <c r="VXB1797" s="13"/>
      <c r="VXC1797" s="13"/>
      <c r="VXD1797" s="13"/>
      <c r="VXE1797" s="13"/>
      <c r="VXF1797" s="13"/>
      <c r="VXG1797" s="13"/>
      <c r="VXH1797" s="13"/>
      <c r="VXI1797" s="13"/>
      <c r="VXJ1797" s="13"/>
      <c r="VXK1797" s="13"/>
      <c r="VXL1797" s="13"/>
      <c r="VXM1797" s="13"/>
      <c r="VXN1797" s="13"/>
      <c r="VXO1797" s="13"/>
      <c r="VXP1797" s="13"/>
      <c r="VXQ1797" s="13"/>
      <c r="VXR1797" s="13"/>
      <c r="VXS1797" s="13"/>
      <c r="VXT1797" s="13"/>
      <c r="VXU1797" s="13"/>
      <c r="VXV1797" s="13"/>
      <c r="VXW1797" s="13"/>
      <c r="VXX1797" s="13"/>
      <c r="VXY1797" s="13"/>
      <c r="VXZ1797" s="13"/>
      <c r="VYA1797" s="13"/>
      <c r="VYB1797" s="13"/>
      <c r="VYC1797" s="13"/>
      <c r="VYD1797" s="13"/>
      <c r="VYE1797" s="13"/>
      <c r="VYF1797" s="13"/>
      <c r="VYG1797" s="13"/>
      <c r="VYH1797" s="13"/>
      <c r="VYI1797" s="13"/>
      <c r="VYJ1797" s="13"/>
      <c r="VYK1797" s="13"/>
      <c r="VYL1797" s="13"/>
      <c r="VYM1797" s="13"/>
      <c r="VYN1797" s="13"/>
      <c r="VYO1797" s="13"/>
      <c r="VYP1797" s="13"/>
      <c r="VYQ1797" s="13"/>
      <c r="VYR1797" s="13"/>
      <c r="VYS1797" s="13"/>
      <c r="VYT1797" s="13"/>
      <c r="VYU1797" s="13"/>
      <c r="VYV1797" s="13"/>
      <c r="VYW1797" s="13"/>
      <c r="VYX1797" s="13"/>
      <c r="VYY1797" s="13"/>
      <c r="VYZ1797" s="13"/>
      <c r="VZA1797" s="13"/>
      <c r="VZB1797" s="13"/>
      <c r="VZC1797" s="13"/>
      <c r="VZD1797" s="13"/>
      <c r="VZE1797" s="13"/>
      <c r="VZF1797" s="13"/>
      <c r="VZG1797" s="13"/>
      <c r="VZH1797" s="13"/>
      <c r="VZI1797" s="13"/>
      <c r="VZJ1797" s="13"/>
      <c r="VZK1797" s="13"/>
      <c r="VZL1797" s="13"/>
      <c r="VZM1797" s="13"/>
      <c r="VZN1797" s="13"/>
      <c r="VZO1797" s="13"/>
      <c r="VZP1797" s="13"/>
      <c r="VZQ1797" s="13"/>
      <c r="VZR1797" s="13"/>
      <c r="VZS1797" s="13"/>
      <c r="VZT1797" s="13"/>
      <c r="VZU1797" s="13"/>
      <c r="VZV1797" s="13"/>
      <c r="VZW1797" s="13"/>
      <c r="VZX1797" s="13"/>
      <c r="VZY1797" s="13"/>
      <c r="VZZ1797" s="13"/>
      <c r="WAA1797" s="13"/>
      <c r="WAB1797" s="13"/>
      <c r="WAC1797" s="13"/>
      <c r="WAD1797" s="13"/>
      <c r="WAE1797" s="13"/>
      <c r="WAF1797" s="13"/>
      <c r="WAG1797" s="13"/>
      <c r="WAH1797" s="13"/>
      <c r="WAI1797" s="13"/>
      <c r="WAJ1797" s="13"/>
      <c r="WAK1797" s="13"/>
      <c r="WAL1797" s="13"/>
      <c r="WAM1797" s="13"/>
      <c r="WAN1797" s="13"/>
      <c r="WAO1797" s="13"/>
      <c r="WAP1797" s="13"/>
      <c r="WAQ1797" s="13"/>
      <c r="WAR1797" s="13"/>
      <c r="WAS1797" s="13"/>
      <c r="WAT1797" s="13"/>
      <c r="WAU1797" s="13"/>
      <c r="WAV1797" s="13"/>
      <c r="WAW1797" s="13"/>
      <c r="WAX1797" s="13"/>
      <c r="WAY1797" s="13"/>
      <c r="WAZ1797" s="13"/>
      <c r="WBA1797" s="13"/>
      <c r="WBB1797" s="13"/>
      <c r="WBC1797" s="13"/>
      <c r="WBD1797" s="13"/>
      <c r="WBE1797" s="13"/>
      <c r="WBF1797" s="13"/>
      <c r="WBG1797" s="13"/>
      <c r="WBH1797" s="13"/>
      <c r="WBI1797" s="13"/>
      <c r="WBJ1797" s="13"/>
      <c r="WBK1797" s="13"/>
      <c r="WBL1797" s="13"/>
      <c r="WBM1797" s="13"/>
      <c r="WBN1797" s="13"/>
      <c r="WBO1797" s="13"/>
      <c r="WBP1797" s="13"/>
      <c r="WBQ1797" s="13"/>
      <c r="WBR1797" s="13"/>
      <c r="WBS1797" s="13"/>
      <c r="WBT1797" s="13"/>
      <c r="WBU1797" s="13"/>
      <c r="WBV1797" s="13"/>
      <c r="WBW1797" s="13"/>
      <c r="WBX1797" s="13"/>
      <c r="WBY1797" s="13"/>
      <c r="WBZ1797" s="13"/>
      <c r="WCA1797" s="13"/>
      <c r="WCB1797" s="13"/>
      <c r="WCC1797" s="13"/>
      <c r="WCD1797" s="13"/>
      <c r="WCE1797" s="13"/>
      <c r="WCF1797" s="13"/>
      <c r="WCG1797" s="13"/>
      <c r="WCH1797" s="13"/>
      <c r="WCI1797" s="13"/>
      <c r="WCJ1797" s="13"/>
      <c r="WCK1797" s="13"/>
      <c r="WCL1797" s="13"/>
      <c r="WCM1797" s="13"/>
      <c r="WCN1797" s="13"/>
      <c r="WCO1797" s="13"/>
      <c r="WCP1797" s="13"/>
      <c r="WCQ1797" s="13"/>
      <c r="WCR1797" s="13"/>
      <c r="WCS1797" s="13"/>
      <c r="WCT1797" s="13"/>
      <c r="WCU1797" s="13"/>
      <c r="WCV1797" s="13"/>
      <c r="WCW1797" s="13"/>
      <c r="WCX1797" s="13"/>
      <c r="WCY1797" s="13"/>
      <c r="WCZ1797" s="13"/>
      <c r="WDA1797" s="13"/>
      <c r="WDB1797" s="13"/>
      <c r="WDC1797" s="13"/>
      <c r="WDD1797" s="13"/>
      <c r="WDE1797" s="13"/>
      <c r="WDF1797" s="13"/>
      <c r="WDG1797" s="13"/>
      <c r="WDH1797" s="13"/>
      <c r="WDI1797" s="13"/>
      <c r="WDJ1797" s="13"/>
      <c r="WDK1797" s="13"/>
      <c r="WDL1797" s="13"/>
      <c r="WDM1797" s="13"/>
      <c r="WDN1797" s="13"/>
      <c r="WDO1797" s="13"/>
      <c r="WDP1797" s="13"/>
      <c r="WDQ1797" s="13"/>
      <c r="WDR1797" s="13"/>
      <c r="WDS1797" s="13"/>
      <c r="WDT1797" s="13"/>
      <c r="WDU1797" s="13"/>
      <c r="WDV1797" s="13"/>
      <c r="WDW1797" s="13"/>
      <c r="WDX1797" s="13"/>
      <c r="WDY1797" s="13"/>
      <c r="WDZ1797" s="13"/>
      <c r="WEA1797" s="13"/>
      <c r="WEB1797" s="13"/>
      <c r="WEC1797" s="13"/>
      <c r="WED1797" s="13"/>
      <c r="WEE1797" s="13"/>
      <c r="WEF1797" s="13"/>
      <c r="WEG1797" s="13"/>
      <c r="WEH1797" s="13"/>
      <c r="WEI1797" s="13"/>
      <c r="WEJ1797" s="13"/>
      <c r="WEK1797" s="13"/>
      <c r="WEL1797" s="13"/>
      <c r="WEM1797" s="13"/>
      <c r="WEN1797" s="13"/>
      <c r="WEO1797" s="13"/>
      <c r="WEP1797" s="13"/>
      <c r="WEQ1797" s="13"/>
      <c r="WER1797" s="13"/>
      <c r="WES1797" s="13"/>
      <c r="WET1797" s="13"/>
      <c r="WEU1797" s="13"/>
      <c r="WEV1797" s="13"/>
      <c r="WEW1797" s="13"/>
      <c r="WEX1797" s="13"/>
      <c r="WEY1797" s="13"/>
      <c r="WEZ1797" s="13"/>
      <c r="WFA1797" s="13"/>
      <c r="WFB1797" s="13"/>
      <c r="WFC1797" s="13"/>
      <c r="WFD1797" s="13"/>
      <c r="WFE1797" s="13"/>
      <c r="WFF1797" s="13"/>
      <c r="WFG1797" s="13"/>
      <c r="WFH1797" s="13"/>
      <c r="WFI1797" s="13"/>
      <c r="WFJ1797" s="13"/>
      <c r="WFK1797" s="13"/>
      <c r="WFL1797" s="13"/>
      <c r="WFM1797" s="13"/>
      <c r="WFN1797" s="13"/>
      <c r="WFO1797" s="13"/>
      <c r="WFP1797" s="13"/>
      <c r="WFQ1797" s="13"/>
      <c r="WFR1797" s="13"/>
      <c r="WFS1797" s="13"/>
      <c r="WFT1797" s="13"/>
      <c r="WFU1797" s="13"/>
      <c r="WFV1797" s="13"/>
      <c r="WFW1797" s="13"/>
      <c r="WFX1797" s="13"/>
      <c r="WFY1797" s="13"/>
      <c r="WFZ1797" s="13"/>
      <c r="WGA1797" s="13"/>
      <c r="WGB1797" s="13"/>
      <c r="WGC1797" s="13"/>
      <c r="WGD1797" s="13"/>
      <c r="WGE1797" s="13"/>
      <c r="WGF1797" s="13"/>
      <c r="WGG1797" s="13"/>
      <c r="WGH1797" s="13"/>
      <c r="WGI1797" s="13"/>
      <c r="WGJ1797" s="13"/>
      <c r="WGK1797" s="13"/>
      <c r="WGL1797" s="13"/>
      <c r="WGM1797" s="13"/>
      <c r="WGN1797" s="13"/>
      <c r="WGO1797" s="13"/>
      <c r="WGP1797" s="13"/>
      <c r="WGQ1797" s="13"/>
      <c r="WGR1797" s="13"/>
      <c r="WGS1797" s="13"/>
      <c r="WGT1797" s="13"/>
      <c r="WGU1797" s="13"/>
      <c r="WGV1797" s="13"/>
      <c r="WGW1797" s="13"/>
      <c r="WGX1797" s="13"/>
      <c r="WGY1797" s="13"/>
      <c r="WGZ1797" s="13"/>
      <c r="WHA1797" s="13"/>
      <c r="WHB1797" s="13"/>
      <c r="WHC1797" s="13"/>
      <c r="WHD1797" s="13"/>
      <c r="WHE1797" s="13"/>
      <c r="WHF1797" s="13"/>
      <c r="WHG1797" s="13"/>
      <c r="WHH1797" s="13"/>
      <c r="WHI1797" s="13"/>
      <c r="WHJ1797" s="13"/>
      <c r="WHK1797" s="13"/>
      <c r="WHL1797" s="13"/>
      <c r="WHM1797" s="13"/>
      <c r="WHN1797" s="13"/>
      <c r="WHO1797" s="13"/>
      <c r="WHP1797" s="13"/>
      <c r="WHQ1797" s="13"/>
      <c r="WHR1797" s="13"/>
      <c r="WHS1797" s="13"/>
      <c r="WHT1797" s="13"/>
      <c r="WHU1797" s="13"/>
      <c r="WHV1797" s="13"/>
      <c r="WHW1797" s="13"/>
      <c r="WHX1797" s="13"/>
      <c r="WHY1797" s="13"/>
      <c r="WHZ1797" s="13"/>
      <c r="WIA1797" s="13"/>
      <c r="WIB1797" s="13"/>
      <c r="WIC1797" s="13"/>
      <c r="WID1797" s="13"/>
      <c r="WIE1797" s="13"/>
      <c r="WIF1797" s="13"/>
      <c r="WIG1797" s="13"/>
      <c r="WIH1797" s="13"/>
      <c r="WII1797" s="13"/>
      <c r="WIJ1797" s="13"/>
      <c r="WIK1797" s="13"/>
      <c r="WIL1797" s="13"/>
      <c r="WIM1797" s="13"/>
      <c r="WIN1797" s="13"/>
      <c r="WIO1797" s="13"/>
      <c r="WIP1797" s="13"/>
      <c r="WIQ1797" s="13"/>
      <c r="WIR1797" s="13"/>
      <c r="WIS1797" s="13"/>
      <c r="WIT1797" s="13"/>
      <c r="WIU1797" s="13"/>
      <c r="WIV1797" s="13"/>
      <c r="WIW1797" s="13"/>
      <c r="WIX1797" s="13"/>
      <c r="WIY1797" s="13"/>
      <c r="WIZ1797" s="13"/>
      <c r="WJA1797" s="13"/>
      <c r="WJB1797" s="13"/>
      <c r="WJC1797" s="13"/>
      <c r="WJD1797" s="13"/>
      <c r="WJE1797" s="13"/>
      <c r="WJF1797" s="13"/>
      <c r="WJG1797" s="13"/>
      <c r="WJH1797" s="13"/>
      <c r="WJI1797" s="13"/>
      <c r="WJJ1797" s="13"/>
      <c r="WJK1797" s="13"/>
      <c r="WJL1797" s="13"/>
      <c r="WJM1797" s="13"/>
      <c r="WJN1797" s="13"/>
      <c r="WJO1797" s="13"/>
      <c r="WJP1797" s="13"/>
      <c r="WJQ1797" s="13"/>
      <c r="WJR1797" s="13"/>
      <c r="WJS1797" s="13"/>
      <c r="WJT1797" s="13"/>
      <c r="WJU1797" s="13"/>
      <c r="WJV1797" s="13"/>
      <c r="WJW1797" s="13"/>
      <c r="WJX1797" s="13"/>
      <c r="WJY1797" s="13"/>
      <c r="WJZ1797" s="13"/>
      <c r="WKA1797" s="13"/>
      <c r="WKB1797" s="13"/>
      <c r="WKC1797" s="13"/>
      <c r="WKD1797" s="13"/>
      <c r="WKE1797" s="13"/>
      <c r="WKF1797" s="13"/>
      <c r="WKG1797" s="13"/>
      <c r="WKH1797" s="13"/>
      <c r="WKI1797" s="13"/>
      <c r="WKJ1797" s="13"/>
      <c r="WKK1797" s="13"/>
      <c r="WKL1797" s="13"/>
      <c r="WKM1797" s="13"/>
      <c r="WKN1797" s="13"/>
      <c r="WKO1797" s="13"/>
      <c r="WKP1797" s="13"/>
      <c r="WKQ1797" s="13"/>
      <c r="WKR1797" s="13"/>
      <c r="WKS1797" s="13"/>
      <c r="WKT1797" s="13"/>
      <c r="WKU1797" s="13"/>
      <c r="WKV1797" s="13"/>
      <c r="WKW1797" s="13"/>
      <c r="WKX1797" s="13"/>
      <c r="WKY1797" s="13"/>
      <c r="WKZ1797" s="13"/>
      <c r="WLA1797" s="13"/>
      <c r="WLB1797" s="13"/>
      <c r="WLC1797" s="13"/>
      <c r="WLD1797" s="13"/>
      <c r="WLE1797" s="13"/>
      <c r="WLF1797" s="13"/>
      <c r="WLG1797" s="13"/>
      <c r="WLH1797" s="13"/>
      <c r="WLI1797" s="13"/>
      <c r="WLJ1797" s="13"/>
      <c r="WLK1797" s="13"/>
      <c r="WLL1797" s="13"/>
      <c r="WLM1797" s="13"/>
      <c r="WLN1797" s="13"/>
      <c r="WLO1797" s="13"/>
      <c r="WLP1797" s="13"/>
      <c r="WLQ1797" s="13"/>
      <c r="WLR1797" s="13"/>
      <c r="WLS1797" s="13"/>
      <c r="WLT1797" s="13"/>
      <c r="WLU1797" s="13"/>
      <c r="WLV1797" s="13"/>
      <c r="WLW1797" s="13"/>
      <c r="WLX1797" s="13"/>
      <c r="WLY1797" s="13"/>
      <c r="WLZ1797" s="13"/>
      <c r="WMA1797" s="13"/>
      <c r="WMB1797" s="13"/>
      <c r="WMC1797" s="13"/>
      <c r="WMD1797" s="13"/>
      <c r="WME1797" s="13"/>
      <c r="WMF1797" s="13"/>
      <c r="WMG1797" s="13"/>
      <c r="WMH1797" s="13"/>
      <c r="WMI1797" s="13"/>
      <c r="WMJ1797" s="13"/>
      <c r="WMK1797" s="13"/>
      <c r="WML1797" s="13"/>
      <c r="WMM1797" s="13"/>
      <c r="WMN1797" s="13"/>
      <c r="WMO1797" s="13"/>
      <c r="WMP1797" s="13"/>
      <c r="WMQ1797" s="13"/>
      <c r="WMR1797" s="13"/>
      <c r="WMS1797" s="13"/>
      <c r="WMT1797" s="13"/>
      <c r="WMU1797" s="13"/>
      <c r="WMV1797" s="13"/>
      <c r="WMW1797" s="13"/>
      <c r="WMX1797" s="13"/>
      <c r="WMY1797" s="13"/>
      <c r="WMZ1797" s="13"/>
      <c r="WNA1797" s="13"/>
      <c r="WNB1797" s="13"/>
      <c r="WNC1797" s="13"/>
      <c r="WND1797" s="13"/>
      <c r="WNE1797" s="13"/>
      <c r="WNF1797" s="13"/>
      <c r="WNG1797" s="13"/>
      <c r="WNH1797" s="13"/>
      <c r="WNI1797" s="13"/>
      <c r="WNJ1797" s="13"/>
      <c r="WNK1797" s="13"/>
      <c r="WNL1797" s="13"/>
      <c r="WNM1797" s="13"/>
      <c r="WNN1797" s="13"/>
      <c r="WNO1797" s="13"/>
      <c r="WNP1797" s="13"/>
      <c r="WNQ1797" s="13"/>
      <c r="WNR1797" s="13"/>
      <c r="WNS1797" s="13"/>
      <c r="WNT1797" s="13"/>
      <c r="WNU1797" s="13"/>
      <c r="WNV1797" s="13"/>
      <c r="WNW1797" s="13"/>
      <c r="WNX1797" s="13"/>
      <c r="WNY1797" s="13"/>
      <c r="WNZ1797" s="13"/>
      <c r="WOA1797" s="13"/>
      <c r="WOB1797" s="13"/>
      <c r="WOC1797" s="13"/>
      <c r="WOD1797" s="13"/>
      <c r="WOE1797" s="13"/>
      <c r="WOF1797" s="13"/>
      <c r="WOG1797" s="13"/>
      <c r="WOH1797" s="13"/>
      <c r="WOI1797" s="13"/>
      <c r="WOJ1797" s="13"/>
      <c r="WOK1797" s="13"/>
      <c r="WOL1797" s="13"/>
      <c r="WOM1797" s="13"/>
      <c r="WON1797" s="13"/>
      <c r="WOO1797" s="13"/>
      <c r="WOP1797" s="13"/>
      <c r="WOQ1797" s="13"/>
      <c r="WOR1797" s="13"/>
      <c r="WOS1797" s="13"/>
      <c r="WOT1797" s="13"/>
      <c r="WOU1797" s="13"/>
      <c r="WOV1797" s="13"/>
      <c r="WOW1797" s="13"/>
      <c r="WOX1797" s="13"/>
      <c r="WOY1797" s="13"/>
      <c r="WOZ1797" s="13"/>
      <c r="WPA1797" s="13"/>
      <c r="WPB1797" s="13"/>
      <c r="WPC1797" s="13"/>
      <c r="WPD1797" s="13"/>
      <c r="WPE1797" s="13"/>
      <c r="WPF1797" s="13"/>
      <c r="WPG1797" s="13"/>
      <c r="WPH1797" s="13"/>
      <c r="WPI1797" s="13"/>
      <c r="WPJ1797" s="13"/>
      <c r="WPK1797" s="13"/>
      <c r="WPL1797" s="13"/>
      <c r="WPM1797" s="13"/>
      <c r="WPN1797" s="13"/>
      <c r="WPO1797" s="13"/>
      <c r="WPP1797" s="13"/>
      <c r="WPQ1797" s="13"/>
      <c r="WPR1797" s="13"/>
      <c r="WPS1797" s="13"/>
      <c r="WPT1797" s="13"/>
      <c r="WPU1797" s="13"/>
      <c r="WPV1797" s="13"/>
      <c r="WPW1797" s="13"/>
      <c r="WPX1797" s="13"/>
      <c r="WPY1797" s="13"/>
      <c r="WPZ1797" s="13"/>
      <c r="WQA1797" s="13"/>
      <c r="WQB1797" s="13"/>
      <c r="WQC1797" s="13"/>
      <c r="WQD1797" s="13"/>
      <c r="WQE1797" s="13"/>
      <c r="WQF1797" s="13"/>
      <c r="WQG1797" s="13"/>
      <c r="WQH1797" s="13"/>
      <c r="WQI1797" s="13"/>
      <c r="WQJ1797" s="13"/>
      <c r="WQK1797" s="13"/>
      <c r="WQL1797" s="13"/>
      <c r="WQM1797" s="13"/>
      <c r="WQN1797" s="13"/>
      <c r="WQO1797" s="13"/>
      <c r="WQP1797" s="13"/>
      <c r="WQQ1797" s="13"/>
      <c r="WQR1797" s="13"/>
      <c r="WQS1797" s="13"/>
      <c r="WQT1797" s="13"/>
      <c r="WQU1797" s="13"/>
      <c r="WQV1797" s="13"/>
      <c r="WQW1797" s="13"/>
      <c r="WQX1797" s="13"/>
      <c r="WQY1797" s="13"/>
      <c r="WQZ1797" s="13"/>
      <c r="WRA1797" s="13"/>
      <c r="WRB1797" s="13"/>
      <c r="WRC1797" s="13"/>
      <c r="WRD1797" s="13"/>
      <c r="WRE1797" s="13"/>
      <c r="WRF1797" s="13"/>
      <c r="WRG1797" s="13"/>
      <c r="WRH1797" s="13"/>
      <c r="WRI1797" s="13"/>
      <c r="WRJ1797" s="13"/>
      <c r="WRK1797" s="13"/>
      <c r="WRL1797" s="13"/>
      <c r="WRM1797" s="13"/>
      <c r="WRN1797" s="13"/>
      <c r="WRO1797" s="13"/>
      <c r="WRP1797" s="13"/>
      <c r="WRQ1797" s="13"/>
      <c r="WRR1797" s="13"/>
      <c r="WRS1797" s="13"/>
      <c r="WRT1797" s="13"/>
      <c r="WRU1797" s="13"/>
      <c r="WRV1797" s="13"/>
      <c r="WRW1797" s="13"/>
      <c r="WRX1797" s="13"/>
      <c r="WRY1797" s="13"/>
      <c r="WRZ1797" s="13"/>
      <c r="WSA1797" s="13"/>
      <c r="WSB1797" s="13"/>
      <c r="WSC1797" s="13"/>
      <c r="WSD1797" s="13"/>
      <c r="WSE1797" s="13"/>
      <c r="WSF1797" s="13"/>
      <c r="WSG1797" s="13"/>
      <c r="WSH1797" s="13"/>
      <c r="WSI1797" s="13"/>
      <c r="WSJ1797" s="13"/>
      <c r="WSK1797" s="13"/>
      <c r="WSL1797" s="13"/>
      <c r="WSM1797" s="13"/>
      <c r="WSN1797" s="13"/>
      <c r="WSO1797" s="13"/>
      <c r="WSP1797" s="13"/>
      <c r="WSQ1797" s="13"/>
      <c r="WSR1797" s="13"/>
      <c r="WSS1797" s="13"/>
      <c r="WST1797" s="13"/>
      <c r="WSU1797" s="13"/>
      <c r="WSV1797" s="13"/>
      <c r="WSW1797" s="13"/>
      <c r="WSX1797" s="13"/>
      <c r="WSY1797" s="13"/>
      <c r="WSZ1797" s="13"/>
      <c r="WTA1797" s="13"/>
      <c r="WTB1797" s="13"/>
      <c r="WTC1797" s="13"/>
      <c r="WTD1797" s="13"/>
      <c r="WTE1797" s="13"/>
      <c r="WTF1797" s="13"/>
      <c r="WTG1797" s="13"/>
      <c r="WTH1797" s="13"/>
      <c r="WTI1797" s="13"/>
      <c r="WTJ1797" s="13"/>
      <c r="WTK1797" s="13"/>
      <c r="WTL1797" s="13"/>
      <c r="WTM1797" s="13"/>
      <c r="WTN1797" s="13"/>
      <c r="WTO1797" s="13"/>
      <c r="WTP1797" s="13"/>
      <c r="WTQ1797" s="13"/>
      <c r="WTR1797" s="13"/>
      <c r="WTS1797" s="13"/>
      <c r="WTT1797" s="13"/>
      <c r="WTU1797" s="13"/>
      <c r="WTV1797" s="13"/>
      <c r="WTW1797" s="13"/>
      <c r="WTX1797" s="13"/>
      <c r="WTY1797" s="13"/>
      <c r="WTZ1797" s="13"/>
      <c r="WUA1797" s="13"/>
      <c r="WUB1797" s="13"/>
      <c r="WUC1797" s="13"/>
      <c r="WUD1797" s="13"/>
      <c r="WUE1797" s="13"/>
      <c r="WUF1797" s="13"/>
      <c r="WUG1797" s="13"/>
      <c r="WUH1797" s="13"/>
      <c r="WUI1797" s="13"/>
      <c r="WUJ1797" s="13"/>
      <c r="WUK1797" s="13"/>
      <c r="WUL1797" s="13"/>
      <c r="WUM1797" s="13"/>
      <c r="WUN1797" s="13"/>
      <c r="WUO1797" s="13"/>
      <c r="WUP1797" s="13"/>
      <c r="WUQ1797" s="13"/>
      <c r="WUR1797" s="13"/>
      <c r="WUS1797" s="13"/>
      <c r="WUT1797" s="13"/>
      <c r="WUU1797" s="13"/>
      <c r="WUV1797" s="13"/>
      <c r="WUW1797" s="13"/>
      <c r="WUX1797" s="13"/>
      <c r="WUY1797" s="13"/>
      <c r="WUZ1797" s="13"/>
      <c r="WVA1797" s="13"/>
      <c r="WVB1797" s="13"/>
      <c r="WVC1797" s="13"/>
      <c r="WVD1797" s="13"/>
      <c r="WVE1797" s="13"/>
      <c r="WVF1797" s="13"/>
      <c r="WVG1797" s="13"/>
      <c r="WVH1797" s="13"/>
      <c r="WVI1797" s="13"/>
      <c r="WVJ1797" s="13"/>
      <c r="WVK1797" s="13"/>
      <c r="WVL1797" s="13"/>
      <c r="WVM1797" s="13"/>
      <c r="WVN1797" s="13"/>
      <c r="WVO1797" s="13"/>
      <c r="WVP1797" s="13"/>
      <c r="WVQ1797" s="13"/>
      <c r="WVR1797" s="13"/>
      <c r="WVS1797" s="13"/>
      <c r="WVT1797" s="13"/>
      <c r="WVU1797" s="13"/>
      <c r="WVV1797" s="13"/>
      <c r="WVW1797" s="13"/>
      <c r="WVX1797" s="13"/>
      <c r="WVY1797" s="13"/>
      <c r="WVZ1797" s="13"/>
      <c r="WWA1797" s="13"/>
      <c r="WWB1797" s="13"/>
      <c r="WWC1797" s="13"/>
      <c r="WWD1797" s="13"/>
      <c r="WWE1797" s="13"/>
      <c r="WWF1797" s="13"/>
      <c r="WWG1797" s="13"/>
      <c r="WWH1797" s="13"/>
      <c r="WWI1797" s="13"/>
      <c r="WWJ1797" s="13"/>
      <c r="WWK1797" s="13"/>
      <c r="WWL1797" s="13"/>
      <c r="WWM1797" s="13"/>
      <c r="WWN1797" s="13"/>
      <c r="WWO1797" s="13"/>
      <c r="WWP1797" s="13"/>
      <c r="WWQ1797" s="13"/>
      <c r="WWR1797" s="13"/>
      <c r="WWS1797" s="13"/>
      <c r="WWT1797" s="13"/>
      <c r="WWU1797" s="13"/>
      <c r="WWV1797" s="13"/>
      <c r="WWW1797" s="13"/>
      <c r="WWX1797" s="13"/>
      <c r="WWY1797" s="13"/>
      <c r="WWZ1797" s="13"/>
      <c r="WXA1797" s="13"/>
      <c r="WXB1797" s="13"/>
      <c r="WXC1797" s="13"/>
      <c r="WXD1797" s="13"/>
      <c r="WXE1797" s="13"/>
      <c r="WXF1797" s="13"/>
      <c r="WXG1797" s="13"/>
      <c r="WXH1797" s="13"/>
      <c r="WXI1797" s="13"/>
      <c r="WXJ1797" s="13"/>
      <c r="WXK1797" s="13"/>
      <c r="WXL1797" s="13"/>
      <c r="WXM1797" s="13"/>
      <c r="WXN1797" s="13"/>
      <c r="WXO1797" s="13"/>
      <c r="WXP1797" s="13"/>
      <c r="WXQ1797" s="13"/>
      <c r="WXR1797" s="13"/>
      <c r="WXS1797" s="13"/>
      <c r="WXT1797" s="13"/>
      <c r="WXU1797" s="13"/>
      <c r="WXV1797" s="13"/>
      <c r="WXW1797" s="13"/>
      <c r="WXX1797" s="13"/>
      <c r="WXY1797" s="13"/>
      <c r="WXZ1797" s="13"/>
      <c r="WYA1797" s="13"/>
      <c r="WYB1797" s="13"/>
      <c r="WYC1797" s="13"/>
      <c r="WYD1797" s="13"/>
      <c r="WYE1797" s="13"/>
      <c r="WYF1797" s="13"/>
      <c r="WYG1797" s="13"/>
      <c r="WYH1797" s="13"/>
      <c r="WYI1797" s="13"/>
      <c r="WYJ1797" s="13"/>
      <c r="WYK1797" s="13"/>
      <c r="WYL1797" s="13"/>
      <c r="WYM1797" s="13"/>
      <c r="WYN1797" s="13"/>
      <c r="WYO1797" s="13"/>
      <c r="WYP1797" s="13"/>
      <c r="WYQ1797" s="13"/>
      <c r="WYR1797" s="13"/>
      <c r="WYS1797" s="13"/>
      <c r="WYT1797" s="13"/>
      <c r="WYU1797" s="13"/>
      <c r="WYV1797" s="13"/>
      <c r="WYW1797" s="13"/>
      <c r="WYX1797" s="13"/>
      <c r="WYY1797" s="13"/>
      <c r="WYZ1797" s="13"/>
      <c r="WZA1797" s="13"/>
      <c r="WZB1797" s="13"/>
      <c r="WZC1797" s="13"/>
      <c r="WZD1797" s="13"/>
      <c r="WZE1797" s="13"/>
      <c r="WZF1797" s="13"/>
      <c r="WZG1797" s="13"/>
      <c r="WZH1797" s="13"/>
      <c r="WZI1797" s="13"/>
      <c r="WZJ1797" s="13"/>
      <c r="WZK1797" s="13"/>
      <c r="WZL1797" s="13"/>
      <c r="WZM1797" s="13"/>
      <c r="WZN1797" s="13"/>
      <c r="WZO1797" s="13"/>
      <c r="WZP1797" s="13"/>
      <c r="WZQ1797" s="13"/>
      <c r="WZR1797" s="13"/>
      <c r="WZS1797" s="13"/>
      <c r="WZT1797" s="13"/>
      <c r="WZU1797" s="13"/>
      <c r="WZV1797" s="13"/>
      <c r="WZW1797" s="13"/>
      <c r="WZX1797" s="13"/>
      <c r="WZY1797" s="13"/>
      <c r="WZZ1797" s="13"/>
      <c r="XAA1797" s="13"/>
      <c r="XAB1797" s="13"/>
      <c r="XAC1797" s="13"/>
      <c r="XAD1797" s="13"/>
      <c r="XAE1797" s="13"/>
      <c r="XAF1797" s="13"/>
      <c r="XAG1797" s="13"/>
      <c r="XAH1797" s="13"/>
      <c r="XAI1797" s="13"/>
      <c r="XAJ1797" s="13"/>
      <c r="XAK1797" s="13"/>
      <c r="XAL1797" s="13"/>
      <c r="XAM1797" s="13"/>
      <c r="XAN1797" s="13"/>
      <c r="XAO1797" s="13"/>
      <c r="XAP1797" s="13"/>
      <c r="XAQ1797" s="13"/>
      <c r="XAR1797" s="13"/>
      <c r="XAS1797" s="13"/>
      <c r="XAT1797" s="13"/>
      <c r="XAU1797" s="13"/>
      <c r="XAV1797" s="13"/>
      <c r="XAW1797" s="13"/>
      <c r="XAX1797" s="13"/>
      <c r="XAY1797" s="13"/>
      <c r="XAZ1797" s="13"/>
      <c r="XBA1797" s="13"/>
      <c r="XBB1797" s="13"/>
      <c r="XBC1797" s="13"/>
      <c r="XBD1797" s="13"/>
      <c r="XBE1797" s="13"/>
      <c r="XBF1797" s="13"/>
      <c r="XBG1797" s="13"/>
      <c r="XBH1797" s="13"/>
      <c r="XBI1797" s="13"/>
      <c r="XBJ1797" s="13"/>
      <c r="XBK1797" s="13"/>
      <c r="XBL1797" s="13"/>
      <c r="XBM1797" s="13"/>
      <c r="XBN1797" s="13"/>
      <c r="XBO1797" s="13"/>
      <c r="XBP1797" s="13"/>
      <c r="XBQ1797" s="13"/>
      <c r="XBR1797" s="13"/>
      <c r="XBS1797" s="13"/>
      <c r="XBT1797" s="13"/>
      <c r="XBU1797" s="13"/>
      <c r="XBV1797" s="13"/>
      <c r="XBW1797" s="13"/>
      <c r="XBX1797" s="13"/>
      <c r="XBY1797" s="13"/>
      <c r="XBZ1797" s="13"/>
      <c r="XCA1797" s="13"/>
      <c r="XCB1797" s="13"/>
      <c r="XCC1797" s="13"/>
      <c r="XCD1797" s="13"/>
      <c r="XCE1797" s="13"/>
      <c r="XCF1797" s="13"/>
      <c r="XCG1797" s="13"/>
      <c r="XCH1797" s="13"/>
      <c r="XCI1797" s="13"/>
      <c r="XCJ1797" s="13"/>
      <c r="XCK1797" s="13"/>
      <c r="XCL1797" s="13"/>
      <c r="XCM1797" s="13"/>
      <c r="XCN1797" s="13"/>
      <c r="XCO1797" s="13"/>
      <c r="XCP1797" s="13"/>
      <c r="XCQ1797" s="13"/>
      <c r="XCR1797" s="13"/>
      <c r="XCS1797" s="13"/>
      <c r="XCT1797" s="13"/>
      <c r="XCU1797" s="13"/>
      <c r="XCV1797" s="13"/>
      <c r="XCW1797" s="13"/>
      <c r="XCX1797" s="13"/>
      <c r="XCY1797" s="13"/>
      <c r="XCZ1797" s="13"/>
      <c r="XDA1797" s="13"/>
      <c r="XDB1797" s="13"/>
      <c r="XDC1797" s="13"/>
      <c r="XDD1797" s="13"/>
      <c r="XDE1797" s="13"/>
      <c r="XDF1797" s="13"/>
      <c r="XDG1797" s="13"/>
      <c r="XDH1797" s="13"/>
      <c r="XDI1797" s="13"/>
      <c r="XDJ1797" s="13"/>
      <c r="XDK1797" s="13"/>
      <c r="XDL1797" s="13"/>
      <c r="XDM1797" s="13"/>
      <c r="XDN1797" s="13"/>
      <c r="XDO1797" s="13"/>
      <c r="XDP1797" s="13"/>
      <c r="XDQ1797" s="13"/>
      <c r="XDR1797" s="13"/>
      <c r="XDS1797" s="13"/>
      <c r="XDT1797" s="13"/>
      <c r="XDU1797" s="13"/>
      <c r="XDV1797" s="13"/>
      <c r="XDW1797" s="13"/>
      <c r="XDX1797" s="13"/>
      <c r="XDY1797" s="13"/>
      <c r="XDZ1797" s="13"/>
      <c r="XEA1797" s="13"/>
      <c r="XEB1797" s="13"/>
      <c r="XEC1797" s="13"/>
      <c r="XED1797" s="13"/>
      <c r="XEE1797" s="13"/>
      <c r="XEF1797" s="13"/>
      <c r="XEG1797" s="13"/>
      <c r="XEH1797" s="13"/>
      <c r="XEI1797" s="13"/>
      <c r="XEJ1797" s="13"/>
      <c r="XEK1797" s="13"/>
      <c r="XEL1797" s="13"/>
      <c r="XEM1797" s="13"/>
      <c r="XEN1797" s="13"/>
      <c r="XEO1797" s="13"/>
      <c r="XEP1797" s="13"/>
      <c r="XEQ1797" s="13"/>
      <c r="XER1797" s="13"/>
      <c r="XES1797" s="13"/>
      <c r="XET1797" s="13"/>
      <c r="XEU1797" s="13"/>
      <c r="XEV1797" s="13"/>
      <c r="XEW1797" s="13"/>
      <c r="XEX1797" s="13"/>
      <c r="XEY1797" s="13"/>
      <c r="XEZ1797" s="13"/>
    </row>
    <row r="1798" spans="1:16380" s="56" customFormat="1" ht="14.25" customHeight="1" x14ac:dyDescent="0.25">
      <c r="A1798" s="85">
        <v>1</v>
      </c>
      <c r="B1798" s="86" t="s">
        <v>7</v>
      </c>
      <c r="C1798" s="215" t="s">
        <v>596</v>
      </c>
      <c r="D1798" s="85" t="s">
        <v>13</v>
      </c>
      <c r="E1798" s="86" t="s">
        <v>421</v>
      </c>
      <c r="F1798" s="85"/>
      <c r="G1798" s="87" t="s">
        <v>608</v>
      </c>
      <c r="H1798" s="87" t="s">
        <v>432</v>
      </c>
      <c r="I1798" s="87"/>
      <c r="J1798" s="86" t="s">
        <v>0</v>
      </c>
      <c r="K1798" s="87" t="str">
        <f t="shared" ref="K1798" si="506">CONCATENATE("Охват ",D1798," средствами ЦПК")</f>
        <v>Охват АО «Петербургская сбытовая компания» средствами ЦПК</v>
      </c>
      <c r="L1798" s="229" t="s">
        <v>96</v>
      </c>
      <c r="M1798" s="90" t="s">
        <v>532</v>
      </c>
      <c r="N1798" s="85" t="s">
        <v>678</v>
      </c>
      <c r="O1798" s="85" t="s">
        <v>680</v>
      </c>
      <c r="P1798" s="86">
        <v>3</v>
      </c>
      <c r="Q1798" s="100">
        <f>S1798/P1798</f>
        <v>1508000</v>
      </c>
      <c r="R1798" s="305">
        <v>0</v>
      </c>
      <c r="S1798" s="98">
        <v>4524000</v>
      </c>
      <c r="T1798" s="95">
        <f t="shared" ref="T1798:T1800" si="507">S1798/1.2*$R1798</f>
        <v>0</v>
      </c>
      <c r="U1798" s="98"/>
      <c r="V1798" s="95">
        <f t="shared" ref="V1798:V1800" si="508">U1798/1.2*$R1798</f>
        <v>0</v>
      </c>
      <c r="W1798" s="95">
        <f t="shared" ref="W1798:W1800" si="509">U1798-V1798</f>
        <v>0</v>
      </c>
      <c r="X1798" s="98">
        <v>4524000</v>
      </c>
      <c r="Y1798" s="95">
        <f t="shared" ref="Y1798:Y1800" si="510">X1798/1.2*$R1798</f>
        <v>0</v>
      </c>
      <c r="Z1798" s="95">
        <f t="shared" ref="Z1798:Z1800" si="511">X1798-Y1798</f>
        <v>4524000</v>
      </c>
      <c r="AA1798" s="243">
        <v>2025</v>
      </c>
      <c r="AB1798" s="247">
        <f t="shared" ref="AB1798:AB1800" si="512">AC1798-AE1798-AH1798</f>
        <v>0</v>
      </c>
      <c r="AC1798" s="330">
        <f>AH1798</f>
        <v>5179075.2</v>
      </c>
      <c r="AD1798" s="330">
        <v>0</v>
      </c>
      <c r="AE1798" s="330">
        <v>0</v>
      </c>
      <c r="AF1798" s="330">
        <v>0</v>
      </c>
      <c r="AG1798" s="330">
        <v>0</v>
      </c>
      <c r="AH1798" s="330">
        <f>X1798*Справочники!J4*Справочники!K4</f>
        <v>5179075.2</v>
      </c>
      <c r="AI1798" s="330">
        <v>0</v>
      </c>
      <c r="AJ1798" s="330">
        <f>AH1798-AI1798</f>
        <v>5179075.2</v>
      </c>
      <c r="AK1798" s="13"/>
      <c r="AL1798" s="13"/>
      <c r="AM1798" s="13"/>
      <c r="AN1798" s="13"/>
      <c r="AO1798" s="13"/>
      <c r="AP1798" s="13"/>
      <c r="AQ1798" s="13"/>
      <c r="AR1798" s="13"/>
      <c r="AS1798" s="13"/>
      <c r="AT1798" s="13"/>
      <c r="AU1798" s="13"/>
      <c r="AV1798" s="13"/>
      <c r="AW1798" s="13"/>
      <c r="AX1798" s="13"/>
      <c r="AY1798" s="13"/>
      <c r="AZ1798" s="13"/>
      <c r="BA1798" s="13"/>
      <c r="BB1798" s="13"/>
      <c r="BC1798" s="13"/>
      <c r="BD1798" s="13"/>
      <c r="BE1798" s="13"/>
      <c r="BF1798" s="13"/>
      <c r="BG1798" s="13"/>
      <c r="BH1798" s="13"/>
      <c r="BI1798" s="13"/>
      <c r="BJ1798" s="13"/>
      <c r="BK1798" s="13"/>
      <c r="BL1798" s="13"/>
      <c r="BM1798" s="13"/>
      <c r="BN1798" s="13"/>
      <c r="BO1798" s="13"/>
      <c r="BP1798" s="13"/>
      <c r="BQ1798" s="13"/>
      <c r="BR1798" s="13"/>
      <c r="BS1798" s="13"/>
      <c r="BT1798" s="13"/>
      <c r="BU1798" s="13"/>
      <c r="BV1798" s="13"/>
      <c r="BW1798" s="13"/>
      <c r="BX1798" s="13"/>
      <c r="BY1798" s="13"/>
      <c r="BZ1798" s="13"/>
      <c r="CA1798" s="13"/>
      <c r="CB1798" s="13"/>
      <c r="CC1798" s="13"/>
      <c r="CD1798" s="13"/>
      <c r="CE1798" s="13"/>
      <c r="CF1798" s="13"/>
      <c r="CG1798" s="13"/>
      <c r="CH1798" s="13"/>
      <c r="CI1798" s="13"/>
      <c r="CJ1798" s="13"/>
      <c r="CK1798" s="13"/>
      <c r="CL1798" s="13"/>
      <c r="CM1798" s="13"/>
      <c r="CN1798" s="13"/>
      <c r="CO1798" s="13"/>
      <c r="CP1798" s="13"/>
      <c r="CQ1798" s="13"/>
      <c r="CR1798" s="13"/>
      <c r="CS1798" s="13"/>
      <c r="CT1798" s="13"/>
      <c r="CU1798" s="13"/>
      <c r="CV1798" s="13"/>
      <c r="CW1798" s="13"/>
      <c r="CX1798" s="13"/>
      <c r="CY1798" s="13"/>
      <c r="CZ1798" s="13"/>
      <c r="DA1798" s="13"/>
      <c r="DB1798" s="13"/>
      <c r="DC1798" s="13"/>
      <c r="DD1798" s="13"/>
      <c r="DE1798" s="13"/>
      <c r="DF1798" s="13"/>
      <c r="DG1798" s="13"/>
      <c r="DH1798" s="13"/>
      <c r="DI1798" s="13"/>
      <c r="DJ1798" s="13"/>
      <c r="DK1798" s="13"/>
      <c r="DL1798" s="13"/>
      <c r="DM1798" s="13"/>
      <c r="DN1798" s="13"/>
      <c r="DO1798" s="13"/>
      <c r="DP1798" s="13"/>
      <c r="DQ1798" s="13"/>
      <c r="DR1798" s="13"/>
      <c r="DS1798" s="13"/>
      <c r="DT1798" s="13"/>
      <c r="DU1798" s="13"/>
      <c r="DV1798" s="13"/>
      <c r="DW1798" s="13"/>
      <c r="DX1798" s="13"/>
      <c r="DY1798" s="13"/>
      <c r="DZ1798" s="13"/>
      <c r="EA1798" s="13"/>
      <c r="EB1798" s="13"/>
      <c r="EC1798" s="13"/>
      <c r="ED1798" s="13"/>
      <c r="EE1798" s="13"/>
      <c r="EF1798" s="13"/>
      <c r="EG1798" s="13"/>
      <c r="EH1798" s="13"/>
      <c r="EI1798" s="13"/>
      <c r="EJ1798" s="13"/>
      <c r="EK1798" s="13"/>
      <c r="EL1798" s="13"/>
      <c r="EM1798" s="13"/>
      <c r="EN1798" s="13"/>
      <c r="EO1798" s="13"/>
      <c r="EP1798" s="13"/>
      <c r="EQ1798" s="13"/>
      <c r="ER1798" s="13"/>
      <c r="ES1798" s="13"/>
      <c r="ET1798" s="13"/>
      <c r="EU1798" s="13"/>
      <c r="EV1798" s="13"/>
      <c r="EW1798" s="13"/>
      <c r="EX1798" s="13"/>
      <c r="EY1798" s="13"/>
      <c r="EZ1798" s="13"/>
      <c r="FA1798" s="13"/>
      <c r="FB1798" s="13"/>
      <c r="FC1798" s="13"/>
      <c r="FD1798" s="13"/>
      <c r="FE1798" s="13"/>
      <c r="FF1798" s="13"/>
      <c r="FG1798" s="13"/>
      <c r="FH1798" s="13"/>
      <c r="FI1798" s="13"/>
      <c r="FJ1798" s="13"/>
      <c r="FK1798" s="13"/>
      <c r="FL1798" s="13"/>
      <c r="FM1798" s="13"/>
      <c r="FN1798" s="13"/>
      <c r="FO1798" s="13"/>
      <c r="FP1798" s="13"/>
      <c r="FQ1798" s="13"/>
      <c r="FR1798" s="13"/>
      <c r="FS1798" s="13"/>
      <c r="FT1798" s="13"/>
      <c r="FU1798" s="13"/>
      <c r="FV1798" s="13"/>
      <c r="FW1798" s="13"/>
      <c r="FX1798" s="13"/>
      <c r="FY1798" s="13"/>
      <c r="FZ1798" s="13"/>
      <c r="GA1798" s="13"/>
      <c r="GB1798" s="13"/>
      <c r="GC1798" s="13"/>
      <c r="GD1798" s="13"/>
      <c r="GE1798" s="13"/>
      <c r="GF1798" s="13"/>
      <c r="GG1798" s="13"/>
      <c r="GH1798" s="13"/>
      <c r="GI1798" s="13"/>
      <c r="GJ1798" s="13"/>
      <c r="GK1798" s="13"/>
      <c r="GL1798" s="13"/>
      <c r="GM1798" s="13"/>
      <c r="GN1798" s="13"/>
      <c r="GO1798" s="13"/>
      <c r="GP1798" s="13"/>
      <c r="GQ1798" s="13"/>
      <c r="GR1798" s="13"/>
      <c r="GS1798" s="13"/>
      <c r="GT1798" s="13"/>
      <c r="GU1798" s="13"/>
      <c r="GV1798" s="13"/>
      <c r="GW1798" s="13"/>
      <c r="GX1798" s="13"/>
      <c r="GY1798" s="13"/>
      <c r="GZ1798" s="13"/>
      <c r="HA1798" s="13"/>
      <c r="HB1798" s="13"/>
      <c r="HC1798" s="13"/>
      <c r="HD1798" s="13"/>
      <c r="HE1798" s="13"/>
      <c r="HF1798" s="13"/>
      <c r="HG1798" s="13"/>
      <c r="HH1798" s="13"/>
      <c r="HI1798" s="13"/>
      <c r="HJ1798" s="13"/>
      <c r="HK1798" s="13"/>
      <c r="HL1798" s="13"/>
      <c r="HM1798" s="13"/>
      <c r="HN1798" s="13"/>
      <c r="HO1798" s="13"/>
      <c r="HP1798" s="13"/>
      <c r="HQ1798" s="13"/>
      <c r="HR1798" s="13"/>
      <c r="HS1798" s="13"/>
      <c r="HT1798" s="13"/>
      <c r="HU1798" s="13"/>
      <c r="HV1798" s="13"/>
      <c r="HW1798" s="13"/>
      <c r="HX1798" s="13"/>
      <c r="HY1798" s="13"/>
      <c r="HZ1798" s="13"/>
      <c r="IA1798" s="13"/>
      <c r="IB1798" s="13"/>
      <c r="IC1798" s="13"/>
      <c r="ID1798" s="13"/>
      <c r="IE1798" s="13"/>
      <c r="IF1798" s="13"/>
      <c r="IG1798" s="13"/>
      <c r="IH1798" s="13"/>
      <c r="II1798" s="13"/>
      <c r="IJ1798" s="13"/>
      <c r="IK1798" s="13"/>
      <c r="IL1798" s="13"/>
      <c r="IM1798" s="13"/>
      <c r="IN1798" s="13"/>
      <c r="IO1798" s="13"/>
      <c r="IP1798" s="13"/>
      <c r="IQ1798" s="13"/>
      <c r="IR1798" s="13"/>
      <c r="IS1798" s="13"/>
      <c r="IT1798" s="13"/>
      <c r="IU1798" s="13"/>
      <c r="IV1798" s="13"/>
      <c r="IW1798" s="13"/>
      <c r="IX1798" s="13"/>
      <c r="IY1798" s="13"/>
      <c r="IZ1798" s="13"/>
      <c r="JA1798" s="13"/>
      <c r="JB1798" s="13"/>
      <c r="JC1798" s="13"/>
      <c r="JD1798" s="13"/>
      <c r="JE1798" s="13"/>
      <c r="JF1798" s="13"/>
      <c r="JG1798" s="13"/>
      <c r="JH1798" s="13"/>
      <c r="JI1798" s="13"/>
      <c r="JJ1798" s="13"/>
      <c r="JK1798" s="13"/>
      <c r="JL1798" s="13"/>
      <c r="JM1798" s="13"/>
      <c r="JN1798" s="13"/>
      <c r="JO1798" s="13"/>
      <c r="JP1798" s="13"/>
      <c r="JQ1798" s="13"/>
      <c r="JR1798" s="13"/>
      <c r="JS1798" s="13"/>
      <c r="JT1798" s="13"/>
      <c r="JU1798" s="13"/>
      <c r="JV1798" s="13"/>
      <c r="JW1798" s="13"/>
      <c r="JX1798" s="13"/>
      <c r="JY1798" s="13"/>
      <c r="JZ1798" s="13"/>
      <c r="KA1798" s="13"/>
      <c r="KB1798" s="13"/>
      <c r="KC1798" s="13"/>
      <c r="KD1798" s="13"/>
      <c r="KE1798" s="13"/>
      <c r="KF1798" s="13"/>
      <c r="KG1798" s="13"/>
      <c r="KH1798" s="13"/>
      <c r="KI1798" s="13"/>
      <c r="KJ1798" s="13"/>
      <c r="KK1798" s="13"/>
      <c r="KL1798" s="13"/>
      <c r="KM1798" s="13"/>
      <c r="KN1798" s="13"/>
      <c r="KO1798" s="13"/>
      <c r="KP1798" s="13"/>
      <c r="KQ1798" s="13"/>
      <c r="KR1798" s="13"/>
      <c r="KS1798" s="13"/>
      <c r="KT1798" s="13"/>
      <c r="KU1798" s="13"/>
      <c r="KV1798" s="13"/>
      <c r="KW1798" s="13"/>
      <c r="KX1798" s="13"/>
      <c r="KY1798" s="13"/>
      <c r="KZ1798" s="13"/>
      <c r="LA1798" s="13"/>
      <c r="LB1798" s="13"/>
      <c r="LC1798" s="13"/>
      <c r="LD1798" s="13"/>
      <c r="LE1798" s="13"/>
      <c r="LF1798" s="13"/>
      <c r="LG1798" s="13"/>
      <c r="LH1798" s="13"/>
      <c r="LI1798" s="13"/>
      <c r="LJ1798" s="13"/>
      <c r="LK1798" s="13"/>
      <c r="LL1798" s="13"/>
      <c r="LM1798" s="13"/>
      <c r="LN1798" s="13"/>
      <c r="LO1798" s="13"/>
      <c r="LP1798" s="13"/>
      <c r="LQ1798" s="13"/>
      <c r="LR1798" s="13"/>
      <c r="LS1798" s="13"/>
      <c r="LT1798" s="13"/>
      <c r="LU1798" s="13"/>
      <c r="LV1798" s="13"/>
      <c r="LW1798" s="13"/>
      <c r="LX1798" s="13"/>
      <c r="LY1798" s="13"/>
      <c r="LZ1798" s="13"/>
      <c r="MA1798" s="13"/>
      <c r="MB1798" s="13"/>
      <c r="MC1798" s="13"/>
      <c r="MD1798" s="13"/>
      <c r="ME1798" s="13"/>
      <c r="MF1798" s="13"/>
      <c r="MG1798" s="13"/>
      <c r="MH1798" s="13"/>
      <c r="MI1798" s="13"/>
      <c r="MJ1798" s="13"/>
      <c r="MK1798" s="13"/>
      <c r="ML1798" s="13"/>
      <c r="MM1798" s="13"/>
      <c r="MN1798" s="13"/>
      <c r="MO1798" s="13"/>
      <c r="MP1798" s="13"/>
      <c r="MQ1798" s="13"/>
      <c r="MR1798" s="13"/>
      <c r="MS1798" s="13"/>
      <c r="MT1798" s="13"/>
      <c r="MU1798" s="13"/>
      <c r="MV1798" s="13"/>
      <c r="MW1798" s="13"/>
      <c r="MX1798" s="13"/>
      <c r="MY1798" s="13"/>
      <c r="MZ1798" s="13"/>
      <c r="NA1798" s="13"/>
      <c r="NB1798" s="13"/>
      <c r="NC1798" s="13"/>
      <c r="ND1798" s="13"/>
      <c r="NE1798" s="13"/>
      <c r="NF1798" s="13"/>
      <c r="NG1798" s="13"/>
      <c r="NH1798" s="13"/>
      <c r="NI1798" s="13"/>
      <c r="NJ1798" s="13"/>
      <c r="NK1798" s="13"/>
      <c r="NL1798" s="13"/>
      <c r="NM1798" s="13"/>
      <c r="NN1798" s="13"/>
      <c r="NO1798" s="13"/>
      <c r="NP1798" s="13"/>
      <c r="NQ1798" s="13"/>
      <c r="NR1798" s="13"/>
      <c r="NS1798" s="13"/>
      <c r="NT1798" s="13"/>
      <c r="NU1798" s="13"/>
      <c r="NV1798" s="13"/>
      <c r="NW1798" s="13"/>
      <c r="NX1798" s="13"/>
      <c r="NY1798" s="13"/>
      <c r="NZ1798" s="13"/>
      <c r="OA1798" s="13"/>
      <c r="OB1798" s="13"/>
      <c r="OC1798" s="13"/>
      <c r="OD1798" s="13"/>
      <c r="OE1798" s="13"/>
      <c r="OF1798" s="13"/>
      <c r="OG1798" s="13"/>
      <c r="OH1798" s="13"/>
      <c r="OI1798" s="13"/>
      <c r="OJ1798" s="13"/>
      <c r="OK1798" s="13"/>
      <c r="OL1798" s="13"/>
      <c r="OM1798" s="13"/>
      <c r="ON1798" s="13"/>
      <c r="OO1798" s="13"/>
      <c r="OP1798" s="13"/>
      <c r="OQ1798" s="13"/>
      <c r="OR1798" s="13"/>
      <c r="OS1798" s="13"/>
      <c r="OT1798" s="13"/>
      <c r="OU1798" s="13"/>
      <c r="OV1798" s="13"/>
      <c r="OW1798" s="13"/>
      <c r="OX1798" s="13"/>
      <c r="OY1798" s="13"/>
      <c r="OZ1798" s="13"/>
      <c r="PA1798" s="13"/>
      <c r="PB1798" s="13"/>
      <c r="PC1798" s="13"/>
      <c r="PD1798" s="13"/>
      <c r="PE1798" s="13"/>
      <c r="PF1798" s="13"/>
      <c r="PG1798" s="13"/>
      <c r="PH1798" s="13"/>
      <c r="PI1798" s="13"/>
      <c r="PJ1798" s="13"/>
      <c r="PK1798" s="13"/>
      <c r="PL1798" s="13"/>
      <c r="PM1798" s="13"/>
      <c r="PN1798" s="13"/>
      <c r="PO1798" s="13"/>
      <c r="PP1798" s="13"/>
      <c r="PQ1798" s="13"/>
      <c r="PR1798" s="13"/>
      <c r="PS1798" s="13"/>
      <c r="PT1798" s="13"/>
      <c r="PU1798" s="13"/>
      <c r="PV1798" s="13"/>
      <c r="PW1798" s="13"/>
      <c r="PX1798" s="13"/>
      <c r="PY1798" s="13"/>
      <c r="PZ1798" s="13"/>
      <c r="QA1798" s="13"/>
      <c r="QB1798" s="13"/>
      <c r="QC1798" s="13"/>
      <c r="QD1798" s="13"/>
      <c r="QE1798" s="13"/>
      <c r="QF1798" s="13"/>
      <c r="QG1798" s="13"/>
      <c r="QH1798" s="13"/>
      <c r="QI1798" s="13"/>
      <c r="QJ1798" s="13"/>
      <c r="QK1798" s="13"/>
      <c r="QL1798" s="13"/>
      <c r="QM1798" s="13"/>
      <c r="QN1798" s="13"/>
      <c r="QO1798" s="13"/>
      <c r="QP1798" s="13"/>
      <c r="QQ1798" s="13"/>
      <c r="QR1798" s="13"/>
      <c r="QS1798" s="13"/>
      <c r="QT1798" s="13"/>
      <c r="QU1798" s="13"/>
      <c r="QV1798" s="13"/>
      <c r="QW1798" s="13"/>
      <c r="QX1798" s="13"/>
      <c r="QY1798" s="13"/>
      <c r="QZ1798" s="13"/>
      <c r="RA1798" s="13"/>
      <c r="RB1798" s="13"/>
      <c r="RC1798" s="13"/>
      <c r="RD1798" s="13"/>
      <c r="RE1798" s="13"/>
      <c r="RF1798" s="13"/>
      <c r="RG1798" s="13"/>
      <c r="RH1798" s="13"/>
      <c r="RI1798" s="13"/>
      <c r="RJ1798" s="13"/>
      <c r="RK1798" s="13"/>
      <c r="RL1798" s="13"/>
      <c r="RM1798" s="13"/>
      <c r="RN1798" s="13"/>
      <c r="RO1798" s="13"/>
      <c r="RP1798" s="13"/>
      <c r="RQ1798" s="13"/>
      <c r="RR1798" s="13"/>
      <c r="RS1798" s="13"/>
      <c r="RT1798" s="13"/>
      <c r="RU1798" s="13"/>
      <c r="RV1798" s="13"/>
      <c r="RW1798" s="13"/>
      <c r="RX1798" s="13"/>
      <c r="RY1798" s="13"/>
      <c r="RZ1798" s="13"/>
      <c r="SA1798" s="13"/>
      <c r="SB1798" s="13"/>
      <c r="SC1798" s="13"/>
      <c r="SD1798" s="13"/>
      <c r="SE1798" s="13"/>
      <c r="SF1798" s="13"/>
      <c r="SG1798" s="13"/>
      <c r="SH1798" s="13"/>
      <c r="SI1798" s="13"/>
      <c r="SJ1798" s="13"/>
      <c r="SK1798" s="13"/>
      <c r="SL1798" s="13"/>
      <c r="SM1798" s="13"/>
      <c r="SN1798" s="13"/>
      <c r="SO1798" s="13"/>
      <c r="SP1798" s="13"/>
      <c r="SQ1798" s="13"/>
      <c r="SR1798" s="13"/>
      <c r="SS1798" s="13"/>
      <c r="ST1798" s="13"/>
      <c r="SU1798" s="13"/>
      <c r="SV1798" s="13"/>
      <c r="SW1798" s="13"/>
      <c r="SX1798" s="13"/>
      <c r="SY1798" s="13"/>
      <c r="SZ1798" s="13"/>
      <c r="TA1798" s="13"/>
      <c r="TB1798" s="13"/>
      <c r="TC1798" s="13"/>
      <c r="TD1798" s="13"/>
      <c r="TE1798" s="13"/>
      <c r="TF1798" s="13"/>
      <c r="TG1798" s="13"/>
      <c r="TH1798" s="13"/>
      <c r="TI1798" s="13"/>
      <c r="TJ1798" s="13"/>
      <c r="TK1798" s="13"/>
      <c r="TL1798" s="13"/>
      <c r="TM1798" s="13"/>
      <c r="TN1798" s="13"/>
      <c r="TO1798" s="13"/>
      <c r="TP1798" s="13"/>
      <c r="TQ1798" s="13"/>
      <c r="TR1798" s="13"/>
      <c r="TS1798" s="13"/>
      <c r="TT1798" s="13"/>
      <c r="TU1798" s="13"/>
      <c r="TV1798" s="13"/>
      <c r="TW1798" s="13"/>
      <c r="TX1798" s="13"/>
      <c r="TY1798" s="13"/>
      <c r="TZ1798" s="13"/>
      <c r="UA1798" s="13"/>
      <c r="UB1798" s="13"/>
      <c r="UC1798" s="13"/>
      <c r="UD1798" s="13"/>
      <c r="UE1798" s="13"/>
      <c r="UF1798" s="13"/>
      <c r="UG1798" s="13"/>
      <c r="UH1798" s="13"/>
      <c r="UI1798" s="13"/>
      <c r="UJ1798" s="13"/>
      <c r="UK1798" s="13"/>
      <c r="UL1798" s="13"/>
      <c r="UM1798" s="13"/>
      <c r="UN1798" s="13"/>
      <c r="UO1798" s="13"/>
      <c r="UP1798" s="13"/>
      <c r="UQ1798" s="13"/>
      <c r="UR1798" s="13"/>
      <c r="US1798" s="13"/>
      <c r="UT1798" s="13"/>
      <c r="UU1798" s="13"/>
      <c r="UV1798" s="13"/>
      <c r="UW1798" s="13"/>
      <c r="UX1798" s="13"/>
      <c r="UY1798" s="13"/>
      <c r="UZ1798" s="13"/>
      <c r="VA1798" s="13"/>
      <c r="VB1798" s="13"/>
      <c r="VC1798" s="13"/>
      <c r="VD1798" s="13"/>
      <c r="VE1798" s="13"/>
      <c r="VF1798" s="13"/>
      <c r="VG1798" s="13"/>
      <c r="VH1798" s="13"/>
      <c r="VI1798" s="13"/>
      <c r="VJ1798" s="13"/>
      <c r="VK1798" s="13"/>
      <c r="VL1798" s="13"/>
      <c r="VM1798" s="13"/>
      <c r="VN1798" s="13"/>
      <c r="VO1798" s="13"/>
      <c r="VP1798" s="13"/>
      <c r="VQ1798" s="13"/>
      <c r="VR1798" s="13"/>
      <c r="VS1798" s="13"/>
      <c r="VT1798" s="13"/>
      <c r="VU1798" s="13"/>
      <c r="VV1798" s="13"/>
      <c r="VW1798" s="13"/>
      <c r="VX1798" s="13"/>
      <c r="VY1798" s="13"/>
      <c r="VZ1798" s="13"/>
      <c r="WA1798" s="13"/>
      <c r="WB1798" s="13"/>
      <c r="WC1798" s="13"/>
      <c r="WD1798" s="13"/>
      <c r="WE1798" s="13"/>
      <c r="WF1798" s="13"/>
      <c r="WG1798" s="13"/>
      <c r="WH1798" s="13"/>
      <c r="WI1798" s="13"/>
      <c r="WJ1798" s="13"/>
      <c r="WK1798" s="13"/>
      <c r="WL1798" s="13"/>
      <c r="WM1798" s="13"/>
      <c r="WN1798" s="13"/>
      <c r="WO1798" s="13"/>
      <c r="WP1798" s="13"/>
      <c r="WQ1798" s="13"/>
      <c r="WR1798" s="13"/>
      <c r="WS1798" s="13"/>
      <c r="WT1798" s="13"/>
      <c r="WU1798" s="13"/>
      <c r="WV1798" s="13"/>
      <c r="WW1798" s="13"/>
      <c r="WX1798" s="13"/>
      <c r="WY1798" s="13"/>
      <c r="WZ1798" s="13"/>
      <c r="XA1798" s="13"/>
      <c r="XB1798" s="13"/>
      <c r="XC1798" s="13"/>
      <c r="XD1798" s="13"/>
      <c r="XE1798" s="13"/>
      <c r="XF1798" s="13"/>
      <c r="XG1798" s="13"/>
      <c r="XH1798" s="13"/>
      <c r="XI1798" s="13"/>
      <c r="XJ1798" s="13"/>
      <c r="XK1798" s="13"/>
      <c r="XL1798" s="13"/>
      <c r="XM1798" s="13"/>
      <c r="XN1798" s="13"/>
      <c r="XO1798" s="13"/>
      <c r="XP1798" s="13"/>
      <c r="XQ1798" s="13"/>
      <c r="XR1798" s="13"/>
      <c r="XS1798" s="13"/>
      <c r="XT1798" s="13"/>
      <c r="XU1798" s="13"/>
      <c r="XV1798" s="13"/>
      <c r="XW1798" s="13"/>
      <c r="XX1798" s="13"/>
      <c r="XY1798" s="13"/>
      <c r="XZ1798" s="13"/>
      <c r="YA1798" s="13"/>
      <c r="YB1798" s="13"/>
      <c r="YC1798" s="13"/>
      <c r="YD1798" s="13"/>
      <c r="YE1798" s="13"/>
      <c r="YF1798" s="13"/>
      <c r="YG1798" s="13"/>
      <c r="YH1798" s="13"/>
      <c r="YI1798" s="13"/>
      <c r="YJ1798" s="13"/>
      <c r="YK1798" s="13"/>
      <c r="YL1798" s="13"/>
      <c r="YM1798" s="13"/>
      <c r="YN1798" s="13"/>
      <c r="YO1798" s="13"/>
      <c r="YP1798" s="13"/>
      <c r="YQ1798" s="13"/>
      <c r="YR1798" s="13"/>
      <c r="YS1798" s="13"/>
      <c r="YT1798" s="13"/>
      <c r="YU1798" s="13"/>
      <c r="YV1798" s="13"/>
      <c r="YW1798" s="13"/>
      <c r="YX1798" s="13"/>
      <c r="YY1798" s="13"/>
      <c r="YZ1798" s="13"/>
      <c r="ZA1798" s="13"/>
      <c r="ZB1798" s="13"/>
      <c r="ZC1798" s="13"/>
      <c r="ZD1798" s="13"/>
      <c r="ZE1798" s="13"/>
      <c r="ZF1798" s="13"/>
      <c r="ZG1798" s="13"/>
      <c r="ZH1798" s="13"/>
      <c r="ZI1798" s="13"/>
      <c r="ZJ1798" s="13"/>
      <c r="ZK1798" s="13"/>
      <c r="ZL1798" s="13"/>
      <c r="ZM1798" s="13"/>
      <c r="ZN1798" s="13"/>
      <c r="ZO1798" s="13"/>
      <c r="ZP1798" s="13"/>
      <c r="ZQ1798" s="13"/>
      <c r="ZR1798" s="13"/>
      <c r="ZS1798" s="13"/>
      <c r="ZT1798" s="13"/>
      <c r="ZU1798" s="13"/>
      <c r="ZV1798" s="13"/>
      <c r="ZW1798" s="13"/>
      <c r="ZX1798" s="13"/>
      <c r="ZY1798" s="13"/>
      <c r="ZZ1798" s="13"/>
      <c r="AAA1798" s="13"/>
      <c r="AAB1798" s="13"/>
      <c r="AAC1798" s="13"/>
      <c r="AAD1798" s="13"/>
      <c r="AAE1798" s="13"/>
      <c r="AAF1798" s="13"/>
      <c r="AAG1798" s="13"/>
      <c r="AAH1798" s="13"/>
      <c r="AAI1798" s="13"/>
      <c r="AAJ1798" s="13"/>
      <c r="AAK1798" s="13"/>
      <c r="AAL1798" s="13"/>
      <c r="AAM1798" s="13"/>
      <c r="AAN1798" s="13"/>
      <c r="AAO1798" s="13"/>
      <c r="AAP1798" s="13"/>
      <c r="AAQ1798" s="13"/>
      <c r="AAR1798" s="13"/>
      <c r="AAS1798" s="13"/>
      <c r="AAT1798" s="13"/>
      <c r="AAU1798" s="13"/>
      <c r="AAV1798" s="13"/>
      <c r="AAW1798" s="13"/>
      <c r="AAX1798" s="13"/>
      <c r="AAY1798" s="13"/>
      <c r="AAZ1798" s="13"/>
      <c r="ABA1798" s="13"/>
      <c r="ABB1798" s="13"/>
      <c r="ABC1798" s="13"/>
      <c r="ABD1798" s="13"/>
      <c r="ABE1798" s="13"/>
      <c r="ABF1798" s="13"/>
      <c r="ABG1798" s="13"/>
      <c r="ABH1798" s="13"/>
      <c r="ABI1798" s="13"/>
      <c r="ABJ1798" s="13"/>
      <c r="ABK1798" s="13"/>
      <c r="ABL1798" s="13"/>
      <c r="ABM1798" s="13"/>
      <c r="ABN1798" s="13"/>
      <c r="ABO1798" s="13"/>
      <c r="ABP1798" s="13"/>
      <c r="ABQ1798" s="13"/>
      <c r="ABR1798" s="13"/>
      <c r="ABS1798" s="13"/>
      <c r="ABT1798" s="13"/>
      <c r="ABU1798" s="13"/>
      <c r="ABV1798" s="13"/>
      <c r="ABW1798" s="13"/>
      <c r="ABX1798" s="13"/>
      <c r="ABY1798" s="13"/>
      <c r="ABZ1798" s="13"/>
      <c r="ACA1798" s="13"/>
      <c r="ACB1798" s="13"/>
      <c r="ACC1798" s="13"/>
      <c r="ACD1798" s="13"/>
      <c r="ACE1798" s="13"/>
      <c r="ACF1798" s="13"/>
      <c r="ACG1798" s="13"/>
      <c r="ACH1798" s="13"/>
      <c r="ACI1798" s="13"/>
      <c r="ACJ1798" s="13"/>
      <c r="ACK1798" s="13"/>
      <c r="ACL1798" s="13"/>
      <c r="ACM1798" s="13"/>
      <c r="ACN1798" s="13"/>
      <c r="ACO1798" s="13"/>
      <c r="ACP1798" s="13"/>
      <c r="ACQ1798" s="13"/>
      <c r="ACR1798" s="13"/>
      <c r="ACS1798" s="13"/>
      <c r="ACT1798" s="13"/>
      <c r="ACU1798" s="13"/>
      <c r="ACV1798" s="13"/>
      <c r="ACW1798" s="13"/>
      <c r="ACX1798" s="13"/>
      <c r="ACY1798" s="13"/>
      <c r="ACZ1798" s="13"/>
      <c r="ADA1798" s="13"/>
      <c r="ADB1798" s="13"/>
      <c r="ADC1798" s="13"/>
      <c r="ADD1798" s="13"/>
      <c r="ADE1798" s="13"/>
      <c r="ADF1798" s="13"/>
      <c r="ADG1798" s="13"/>
      <c r="ADH1798" s="13"/>
      <c r="ADI1798" s="13"/>
      <c r="ADJ1798" s="13"/>
      <c r="ADK1798" s="13"/>
      <c r="ADL1798" s="13"/>
      <c r="ADM1798" s="13"/>
      <c r="ADN1798" s="13"/>
      <c r="ADO1798" s="13"/>
      <c r="ADP1798" s="13"/>
      <c r="ADQ1798" s="13"/>
      <c r="ADR1798" s="13"/>
      <c r="ADS1798" s="13"/>
      <c r="ADT1798" s="13"/>
      <c r="ADU1798" s="13"/>
      <c r="ADV1798" s="13"/>
      <c r="ADW1798" s="13"/>
      <c r="ADX1798" s="13"/>
      <c r="ADY1798" s="13"/>
      <c r="ADZ1798" s="13"/>
      <c r="AEA1798" s="13"/>
      <c r="AEB1798" s="13"/>
      <c r="AEC1798" s="13"/>
      <c r="AED1798" s="13"/>
      <c r="AEE1798" s="13"/>
      <c r="AEF1798" s="13"/>
      <c r="AEG1798" s="13"/>
      <c r="AEH1798" s="13"/>
      <c r="AEI1798" s="13"/>
      <c r="AEJ1798" s="13"/>
      <c r="AEK1798" s="13"/>
      <c r="AEL1798" s="13"/>
      <c r="AEM1798" s="13"/>
      <c r="AEN1798" s="13"/>
      <c r="AEO1798" s="13"/>
      <c r="AEP1798" s="13"/>
      <c r="AEQ1798" s="13"/>
      <c r="AER1798" s="13"/>
      <c r="AES1798" s="13"/>
      <c r="AET1798" s="13"/>
      <c r="AEU1798" s="13"/>
      <c r="AEV1798" s="13"/>
      <c r="AEW1798" s="13"/>
      <c r="AEX1798" s="13"/>
      <c r="AEY1798" s="13"/>
      <c r="AEZ1798" s="13"/>
      <c r="AFA1798" s="13"/>
      <c r="AFB1798" s="13"/>
      <c r="AFC1798" s="13"/>
      <c r="AFD1798" s="13"/>
      <c r="AFE1798" s="13"/>
      <c r="AFF1798" s="13"/>
      <c r="AFG1798" s="13"/>
      <c r="AFH1798" s="13"/>
      <c r="AFI1798" s="13"/>
      <c r="AFJ1798" s="13"/>
      <c r="AFK1798" s="13"/>
      <c r="AFL1798" s="13"/>
      <c r="AFM1798" s="13"/>
      <c r="AFN1798" s="13"/>
      <c r="AFO1798" s="13"/>
      <c r="AFP1798" s="13"/>
      <c r="AFQ1798" s="13"/>
      <c r="AFR1798" s="13"/>
      <c r="AFS1798" s="13"/>
      <c r="AFT1798" s="13"/>
      <c r="AFU1798" s="13"/>
      <c r="AFV1798" s="13"/>
      <c r="AFW1798" s="13"/>
      <c r="AFX1798" s="13"/>
      <c r="AFY1798" s="13"/>
      <c r="AFZ1798" s="13"/>
      <c r="AGA1798" s="13"/>
      <c r="AGB1798" s="13"/>
      <c r="AGC1798" s="13"/>
      <c r="AGD1798" s="13"/>
      <c r="AGE1798" s="13"/>
      <c r="AGF1798" s="13"/>
      <c r="AGG1798" s="13"/>
      <c r="AGH1798" s="13"/>
      <c r="AGI1798" s="13"/>
      <c r="AGJ1798" s="13"/>
      <c r="AGK1798" s="13"/>
      <c r="AGL1798" s="13"/>
      <c r="AGM1798" s="13"/>
      <c r="AGN1798" s="13"/>
      <c r="AGO1798" s="13"/>
      <c r="AGP1798" s="13"/>
      <c r="AGQ1798" s="13"/>
      <c r="AGR1798" s="13"/>
      <c r="AGS1798" s="13"/>
      <c r="AGT1798" s="13"/>
      <c r="AGU1798" s="13"/>
      <c r="AGV1798" s="13"/>
      <c r="AGW1798" s="13"/>
      <c r="AGX1798" s="13"/>
      <c r="AGY1798" s="13"/>
      <c r="AGZ1798" s="13"/>
      <c r="AHA1798" s="13"/>
      <c r="AHB1798" s="13"/>
      <c r="AHC1798" s="13"/>
      <c r="AHD1798" s="13"/>
      <c r="AHE1798" s="13"/>
      <c r="AHF1798" s="13"/>
      <c r="AHG1798" s="13"/>
      <c r="AHH1798" s="13"/>
      <c r="AHI1798" s="13"/>
      <c r="AHJ1798" s="13"/>
      <c r="AHK1798" s="13"/>
      <c r="AHL1798" s="13"/>
      <c r="AHM1798" s="13"/>
      <c r="AHN1798" s="13"/>
      <c r="AHO1798" s="13"/>
      <c r="AHP1798" s="13"/>
      <c r="AHQ1798" s="13"/>
      <c r="AHR1798" s="13"/>
      <c r="AHS1798" s="13"/>
      <c r="AHT1798" s="13"/>
      <c r="AHU1798" s="13"/>
      <c r="AHV1798" s="13"/>
      <c r="AHW1798" s="13"/>
      <c r="AHX1798" s="13"/>
      <c r="AHY1798" s="13"/>
      <c r="AHZ1798" s="13"/>
      <c r="AIA1798" s="13"/>
      <c r="AIB1798" s="13"/>
      <c r="AIC1798" s="13"/>
      <c r="AID1798" s="13"/>
      <c r="AIE1798" s="13"/>
      <c r="AIF1798" s="13"/>
      <c r="AIG1798" s="13"/>
      <c r="AIH1798" s="13"/>
      <c r="AII1798" s="13"/>
      <c r="AIJ1798" s="13"/>
      <c r="AIK1798" s="13"/>
      <c r="AIL1798" s="13"/>
      <c r="AIM1798" s="13"/>
      <c r="AIN1798" s="13"/>
      <c r="AIO1798" s="13"/>
      <c r="AIP1798" s="13"/>
      <c r="AIQ1798" s="13"/>
      <c r="AIR1798" s="13"/>
      <c r="AIS1798" s="13"/>
      <c r="AIT1798" s="13"/>
      <c r="AIU1798" s="13"/>
      <c r="AIV1798" s="13"/>
      <c r="AIW1798" s="13"/>
      <c r="AIX1798" s="13"/>
      <c r="AIY1798" s="13"/>
      <c r="AIZ1798" s="13"/>
      <c r="AJA1798" s="13"/>
      <c r="AJB1798" s="13"/>
      <c r="AJC1798" s="13"/>
      <c r="AJD1798" s="13"/>
      <c r="AJE1798" s="13"/>
      <c r="AJF1798" s="13"/>
      <c r="AJG1798" s="13"/>
      <c r="AJH1798" s="13"/>
      <c r="AJI1798" s="13"/>
      <c r="AJJ1798" s="13"/>
      <c r="AJK1798" s="13"/>
      <c r="AJL1798" s="13"/>
      <c r="AJM1798" s="13"/>
      <c r="AJN1798" s="13"/>
      <c r="AJO1798" s="13"/>
      <c r="AJP1798" s="13"/>
      <c r="AJQ1798" s="13"/>
      <c r="AJR1798" s="13"/>
      <c r="AJS1798" s="13"/>
      <c r="AJT1798" s="13"/>
      <c r="AJU1798" s="13"/>
      <c r="AJV1798" s="13"/>
      <c r="AJW1798" s="13"/>
      <c r="AJX1798" s="13"/>
      <c r="AJY1798" s="13"/>
      <c r="AJZ1798" s="13"/>
      <c r="AKA1798" s="13"/>
      <c r="AKB1798" s="13"/>
      <c r="AKC1798" s="13"/>
      <c r="AKD1798" s="13"/>
      <c r="AKE1798" s="13"/>
      <c r="AKF1798" s="13"/>
      <c r="AKG1798" s="13"/>
      <c r="AKH1798" s="13"/>
      <c r="AKI1798" s="13"/>
      <c r="AKJ1798" s="13"/>
      <c r="AKK1798" s="13"/>
      <c r="AKL1798" s="13"/>
      <c r="AKM1798" s="13"/>
      <c r="AKN1798" s="13"/>
      <c r="AKO1798" s="13"/>
      <c r="AKP1798" s="13"/>
      <c r="AKQ1798" s="13"/>
      <c r="AKR1798" s="13"/>
      <c r="AKS1798" s="13"/>
      <c r="AKT1798" s="13"/>
      <c r="AKU1798" s="13"/>
      <c r="AKV1798" s="13"/>
      <c r="AKW1798" s="13"/>
      <c r="AKX1798" s="13"/>
      <c r="AKY1798" s="13"/>
      <c r="AKZ1798" s="13"/>
      <c r="ALA1798" s="13"/>
      <c r="ALB1798" s="13"/>
      <c r="ALC1798" s="13"/>
      <c r="ALD1798" s="13"/>
      <c r="ALE1798" s="13"/>
      <c r="ALF1798" s="13"/>
      <c r="ALG1798" s="13"/>
      <c r="ALH1798" s="13"/>
      <c r="ALI1798" s="13"/>
      <c r="ALJ1798" s="13"/>
      <c r="ALK1798" s="13"/>
      <c r="ALL1798" s="13"/>
      <c r="ALM1798" s="13"/>
      <c r="ALN1798" s="13"/>
      <c r="ALO1798" s="13"/>
      <c r="ALP1798" s="13"/>
      <c r="ALQ1798" s="13"/>
      <c r="ALR1798" s="13"/>
      <c r="ALS1798" s="13"/>
      <c r="ALT1798" s="13"/>
      <c r="ALU1798" s="13"/>
      <c r="ALV1798" s="13"/>
      <c r="ALW1798" s="13"/>
      <c r="ALX1798" s="13"/>
      <c r="ALY1798" s="13"/>
      <c r="ALZ1798" s="13"/>
      <c r="AMA1798" s="13"/>
      <c r="AMB1798" s="13"/>
      <c r="AMC1798" s="13"/>
      <c r="AMD1798" s="13"/>
      <c r="AME1798" s="13"/>
      <c r="AMF1798" s="13"/>
      <c r="AMG1798" s="13"/>
      <c r="AMH1798" s="13"/>
      <c r="AMI1798" s="13"/>
      <c r="AMJ1798" s="13"/>
      <c r="AMK1798" s="13"/>
      <c r="AML1798" s="13"/>
      <c r="AMM1798" s="13"/>
      <c r="AMN1798" s="13"/>
      <c r="AMO1798" s="13"/>
      <c r="AMP1798" s="13"/>
      <c r="AMQ1798" s="13"/>
      <c r="AMR1798" s="13"/>
      <c r="AMS1798" s="13"/>
      <c r="AMT1798" s="13"/>
      <c r="AMU1798" s="13"/>
      <c r="AMV1798" s="13"/>
      <c r="AMW1798" s="13"/>
      <c r="AMX1798" s="13"/>
      <c r="AMY1798" s="13"/>
      <c r="AMZ1798" s="13"/>
      <c r="ANA1798" s="13"/>
      <c r="ANB1798" s="13"/>
      <c r="ANC1798" s="13"/>
      <c r="AND1798" s="13"/>
      <c r="ANE1798" s="13"/>
      <c r="ANF1798" s="13"/>
      <c r="ANG1798" s="13"/>
      <c r="ANH1798" s="13"/>
      <c r="ANI1798" s="13"/>
      <c r="ANJ1798" s="13"/>
      <c r="ANK1798" s="13"/>
      <c r="ANL1798" s="13"/>
      <c r="ANM1798" s="13"/>
      <c r="ANN1798" s="13"/>
      <c r="ANO1798" s="13"/>
      <c r="ANP1798" s="13"/>
      <c r="ANQ1798" s="13"/>
      <c r="ANR1798" s="13"/>
      <c r="ANS1798" s="13"/>
      <c r="ANT1798" s="13"/>
      <c r="ANU1798" s="13"/>
      <c r="ANV1798" s="13"/>
      <c r="ANW1798" s="13"/>
      <c r="ANX1798" s="13"/>
      <c r="ANY1798" s="13"/>
      <c r="ANZ1798" s="13"/>
      <c r="AOA1798" s="13"/>
      <c r="AOB1798" s="13"/>
      <c r="AOC1798" s="13"/>
      <c r="AOD1798" s="13"/>
      <c r="AOE1798" s="13"/>
      <c r="AOF1798" s="13"/>
      <c r="AOG1798" s="13"/>
      <c r="AOH1798" s="13"/>
      <c r="AOI1798" s="13"/>
      <c r="AOJ1798" s="13"/>
      <c r="AOK1798" s="13"/>
      <c r="AOL1798" s="13"/>
      <c r="AOM1798" s="13"/>
      <c r="AON1798" s="13"/>
      <c r="AOO1798" s="13"/>
      <c r="AOP1798" s="13"/>
      <c r="AOQ1798" s="13"/>
      <c r="AOR1798" s="13"/>
      <c r="AOS1798" s="13"/>
      <c r="AOT1798" s="13"/>
      <c r="AOU1798" s="13"/>
      <c r="AOV1798" s="13"/>
      <c r="AOW1798" s="13"/>
      <c r="AOX1798" s="13"/>
      <c r="AOY1798" s="13"/>
      <c r="AOZ1798" s="13"/>
      <c r="APA1798" s="13"/>
      <c r="APB1798" s="13"/>
      <c r="APC1798" s="13"/>
      <c r="APD1798" s="13"/>
      <c r="APE1798" s="13"/>
      <c r="APF1798" s="13"/>
      <c r="APG1798" s="13"/>
      <c r="APH1798" s="13"/>
      <c r="API1798" s="13"/>
      <c r="APJ1798" s="13"/>
      <c r="APK1798" s="13"/>
      <c r="APL1798" s="13"/>
      <c r="APM1798" s="13"/>
      <c r="APN1798" s="13"/>
      <c r="APO1798" s="13"/>
      <c r="APP1798" s="13"/>
      <c r="APQ1798" s="13"/>
      <c r="APR1798" s="13"/>
      <c r="APS1798" s="13"/>
      <c r="APT1798" s="13"/>
      <c r="APU1798" s="13"/>
      <c r="APV1798" s="13"/>
      <c r="APW1798" s="13"/>
      <c r="APX1798" s="13"/>
      <c r="APY1798" s="13"/>
      <c r="APZ1798" s="13"/>
      <c r="AQA1798" s="13"/>
      <c r="AQB1798" s="13"/>
      <c r="AQC1798" s="13"/>
      <c r="AQD1798" s="13"/>
      <c r="AQE1798" s="13"/>
      <c r="AQF1798" s="13"/>
      <c r="AQG1798" s="13"/>
      <c r="AQH1798" s="13"/>
      <c r="AQI1798" s="13"/>
      <c r="AQJ1798" s="13"/>
      <c r="AQK1798" s="13"/>
      <c r="AQL1798" s="13"/>
      <c r="AQM1798" s="13"/>
      <c r="AQN1798" s="13"/>
      <c r="AQO1798" s="13"/>
      <c r="AQP1798" s="13"/>
      <c r="AQQ1798" s="13"/>
      <c r="AQR1798" s="13"/>
      <c r="AQS1798" s="13"/>
      <c r="AQT1798" s="13"/>
      <c r="AQU1798" s="13"/>
      <c r="AQV1798" s="13"/>
      <c r="AQW1798" s="13"/>
      <c r="AQX1798" s="13"/>
      <c r="AQY1798" s="13"/>
      <c r="AQZ1798" s="13"/>
      <c r="ARA1798" s="13"/>
      <c r="ARB1798" s="13"/>
      <c r="ARC1798" s="13"/>
      <c r="ARD1798" s="13"/>
      <c r="ARE1798" s="13"/>
      <c r="ARF1798" s="13"/>
      <c r="ARG1798" s="13"/>
      <c r="ARH1798" s="13"/>
      <c r="ARI1798" s="13"/>
      <c r="ARJ1798" s="13"/>
      <c r="ARK1798" s="13"/>
      <c r="ARL1798" s="13"/>
      <c r="ARM1798" s="13"/>
      <c r="ARN1798" s="13"/>
      <c r="ARO1798" s="13"/>
      <c r="ARP1798" s="13"/>
      <c r="ARQ1798" s="13"/>
      <c r="ARR1798" s="13"/>
      <c r="ARS1798" s="13"/>
      <c r="ART1798" s="13"/>
      <c r="ARU1798" s="13"/>
      <c r="ARV1798" s="13"/>
      <c r="ARW1798" s="13"/>
      <c r="ARX1798" s="13"/>
      <c r="ARY1798" s="13"/>
      <c r="ARZ1798" s="13"/>
      <c r="ASA1798" s="13"/>
      <c r="ASB1798" s="13"/>
      <c r="ASC1798" s="13"/>
      <c r="ASD1798" s="13"/>
      <c r="ASE1798" s="13"/>
      <c r="ASF1798" s="13"/>
      <c r="ASG1798" s="13"/>
      <c r="ASH1798" s="13"/>
      <c r="ASI1798" s="13"/>
      <c r="ASJ1798" s="13"/>
      <c r="ASK1798" s="13"/>
      <c r="ASL1798" s="13"/>
      <c r="ASM1798" s="13"/>
      <c r="ASN1798" s="13"/>
      <c r="ASO1798" s="13"/>
      <c r="ASP1798" s="13"/>
      <c r="ASQ1798" s="13"/>
      <c r="ASR1798" s="13"/>
      <c r="ASS1798" s="13"/>
      <c r="AST1798" s="13"/>
      <c r="ASU1798" s="13"/>
      <c r="ASV1798" s="13"/>
      <c r="ASW1798" s="13"/>
      <c r="ASX1798" s="13"/>
      <c r="ASY1798" s="13"/>
      <c r="ASZ1798" s="13"/>
      <c r="ATA1798" s="13"/>
      <c r="ATB1798" s="13"/>
      <c r="ATC1798" s="13"/>
      <c r="ATD1798" s="13"/>
      <c r="ATE1798" s="13"/>
      <c r="ATF1798" s="13"/>
      <c r="ATG1798" s="13"/>
      <c r="ATH1798" s="13"/>
      <c r="ATI1798" s="13"/>
      <c r="ATJ1798" s="13"/>
      <c r="ATK1798" s="13"/>
      <c r="ATL1798" s="13"/>
      <c r="ATM1798" s="13"/>
      <c r="ATN1798" s="13"/>
      <c r="ATO1798" s="13"/>
      <c r="ATP1798" s="13"/>
      <c r="ATQ1798" s="13"/>
      <c r="ATR1798" s="13"/>
      <c r="ATS1798" s="13"/>
      <c r="ATT1798" s="13"/>
      <c r="ATU1798" s="13"/>
      <c r="ATV1798" s="13"/>
      <c r="ATW1798" s="13"/>
      <c r="ATX1798" s="13"/>
      <c r="ATY1798" s="13"/>
      <c r="ATZ1798" s="13"/>
      <c r="AUA1798" s="13"/>
      <c r="AUB1798" s="13"/>
      <c r="AUC1798" s="13"/>
      <c r="AUD1798" s="13"/>
      <c r="AUE1798" s="13"/>
      <c r="AUF1798" s="13"/>
      <c r="AUG1798" s="13"/>
      <c r="AUH1798" s="13"/>
      <c r="AUI1798" s="13"/>
      <c r="AUJ1798" s="13"/>
      <c r="AUK1798" s="13"/>
      <c r="AUL1798" s="13"/>
      <c r="AUM1798" s="13"/>
      <c r="AUN1798" s="13"/>
      <c r="AUO1798" s="13"/>
      <c r="AUP1798" s="13"/>
      <c r="AUQ1798" s="13"/>
      <c r="AUR1798" s="13"/>
      <c r="AUS1798" s="13"/>
      <c r="AUT1798" s="13"/>
      <c r="AUU1798" s="13"/>
      <c r="AUV1798" s="13"/>
      <c r="AUW1798" s="13"/>
      <c r="AUX1798" s="13"/>
      <c r="AUY1798" s="13"/>
      <c r="AUZ1798" s="13"/>
      <c r="AVA1798" s="13"/>
      <c r="AVB1798" s="13"/>
      <c r="AVC1798" s="13"/>
      <c r="AVD1798" s="13"/>
      <c r="AVE1798" s="13"/>
      <c r="AVF1798" s="13"/>
      <c r="AVG1798" s="13"/>
      <c r="AVH1798" s="13"/>
      <c r="AVI1798" s="13"/>
      <c r="AVJ1798" s="13"/>
      <c r="AVK1798" s="13"/>
      <c r="AVL1798" s="13"/>
      <c r="AVM1798" s="13"/>
      <c r="AVN1798" s="13"/>
      <c r="AVO1798" s="13"/>
      <c r="AVP1798" s="13"/>
      <c r="AVQ1798" s="13"/>
      <c r="AVR1798" s="13"/>
      <c r="AVS1798" s="13"/>
      <c r="AVT1798" s="13"/>
      <c r="AVU1798" s="13"/>
      <c r="AVV1798" s="13"/>
      <c r="AVW1798" s="13"/>
      <c r="AVX1798" s="13"/>
      <c r="AVY1798" s="13"/>
      <c r="AVZ1798" s="13"/>
      <c r="AWA1798" s="13"/>
      <c r="AWB1798" s="13"/>
      <c r="AWC1798" s="13"/>
      <c r="AWD1798" s="13"/>
      <c r="AWE1798" s="13"/>
      <c r="AWF1798" s="13"/>
      <c r="AWG1798" s="13"/>
      <c r="AWH1798" s="13"/>
      <c r="AWI1798" s="13"/>
      <c r="AWJ1798" s="13"/>
      <c r="AWK1798" s="13"/>
      <c r="AWL1798" s="13"/>
      <c r="AWM1798" s="13"/>
      <c r="AWN1798" s="13"/>
      <c r="AWO1798" s="13"/>
      <c r="AWP1798" s="13"/>
      <c r="AWQ1798" s="13"/>
      <c r="AWR1798" s="13"/>
      <c r="AWS1798" s="13"/>
      <c r="AWT1798" s="13"/>
      <c r="AWU1798" s="13"/>
      <c r="AWV1798" s="13"/>
      <c r="AWW1798" s="13"/>
      <c r="AWX1798" s="13"/>
      <c r="AWY1798" s="13"/>
      <c r="AWZ1798" s="13"/>
      <c r="AXA1798" s="13"/>
      <c r="AXB1798" s="13"/>
      <c r="AXC1798" s="13"/>
      <c r="AXD1798" s="13"/>
      <c r="AXE1798" s="13"/>
      <c r="AXF1798" s="13"/>
      <c r="AXG1798" s="13"/>
      <c r="AXH1798" s="13"/>
      <c r="AXI1798" s="13"/>
      <c r="AXJ1798" s="13"/>
      <c r="AXK1798" s="13"/>
      <c r="AXL1798" s="13"/>
      <c r="AXM1798" s="13"/>
      <c r="AXN1798" s="13"/>
      <c r="AXO1798" s="13"/>
      <c r="AXP1798" s="13"/>
      <c r="AXQ1798" s="13"/>
      <c r="AXR1798" s="13"/>
      <c r="AXS1798" s="13"/>
      <c r="AXT1798" s="13"/>
      <c r="AXU1798" s="13"/>
      <c r="AXV1798" s="13"/>
      <c r="AXW1798" s="13"/>
      <c r="AXX1798" s="13"/>
      <c r="AXY1798" s="13"/>
      <c r="AXZ1798" s="13"/>
      <c r="AYA1798" s="13"/>
      <c r="AYB1798" s="13"/>
      <c r="AYC1798" s="13"/>
      <c r="AYD1798" s="13"/>
      <c r="AYE1798" s="13"/>
      <c r="AYF1798" s="13"/>
      <c r="AYG1798" s="13"/>
      <c r="AYH1798" s="13"/>
      <c r="AYI1798" s="13"/>
      <c r="AYJ1798" s="13"/>
      <c r="AYK1798" s="13"/>
      <c r="AYL1798" s="13"/>
      <c r="AYM1798" s="13"/>
      <c r="AYN1798" s="13"/>
      <c r="AYO1798" s="13"/>
      <c r="AYP1798" s="13"/>
      <c r="AYQ1798" s="13"/>
      <c r="AYR1798" s="13"/>
      <c r="AYS1798" s="13"/>
      <c r="AYT1798" s="13"/>
      <c r="AYU1798" s="13"/>
      <c r="AYV1798" s="13"/>
      <c r="AYW1798" s="13"/>
      <c r="AYX1798" s="13"/>
      <c r="AYY1798" s="13"/>
      <c r="AYZ1798" s="13"/>
      <c r="AZA1798" s="13"/>
      <c r="AZB1798" s="13"/>
      <c r="AZC1798" s="13"/>
      <c r="AZD1798" s="13"/>
      <c r="AZE1798" s="13"/>
      <c r="AZF1798" s="13"/>
      <c r="AZG1798" s="13"/>
      <c r="AZH1798" s="13"/>
      <c r="AZI1798" s="13"/>
      <c r="AZJ1798" s="13"/>
      <c r="AZK1798" s="13"/>
      <c r="AZL1798" s="13"/>
      <c r="AZM1798" s="13"/>
      <c r="AZN1798" s="13"/>
      <c r="AZO1798" s="13"/>
      <c r="AZP1798" s="13"/>
      <c r="AZQ1798" s="13"/>
      <c r="AZR1798" s="13"/>
      <c r="AZS1798" s="13"/>
      <c r="AZT1798" s="13"/>
      <c r="AZU1798" s="13"/>
      <c r="AZV1798" s="13"/>
      <c r="AZW1798" s="13"/>
      <c r="AZX1798" s="13"/>
      <c r="AZY1798" s="13"/>
      <c r="AZZ1798" s="13"/>
      <c r="BAA1798" s="13"/>
      <c r="BAB1798" s="13"/>
      <c r="BAC1798" s="13"/>
      <c r="BAD1798" s="13"/>
      <c r="BAE1798" s="13"/>
      <c r="BAF1798" s="13"/>
      <c r="BAG1798" s="13"/>
      <c r="BAH1798" s="13"/>
      <c r="BAI1798" s="13"/>
      <c r="BAJ1798" s="13"/>
      <c r="BAK1798" s="13"/>
      <c r="BAL1798" s="13"/>
      <c r="BAM1798" s="13"/>
      <c r="BAN1798" s="13"/>
      <c r="BAO1798" s="13"/>
      <c r="BAP1798" s="13"/>
      <c r="BAQ1798" s="13"/>
      <c r="BAR1798" s="13"/>
      <c r="BAS1798" s="13"/>
      <c r="BAT1798" s="13"/>
      <c r="BAU1798" s="13"/>
      <c r="BAV1798" s="13"/>
      <c r="BAW1798" s="13"/>
      <c r="BAX1798" s="13"/>
      <c r="BAY1798" s="13"/>
      <c r="BAZ1798" s="13"/>
      <c r="BBA1798" s="13"/>
      <c r="BBB1798" s="13"/>
      <c r="BBC1798" s="13"/>
      <c r="BBD1798" s="13"/>
      <c r="BBE1798" s="13"/>
      <c r="BBF1798" s="13"/>
      <c r="BBG1798" s="13"/>
      <c r="BBH1798" s="13"/>
      <c r="BBI1798" s="13"/>
      <c r="BBJ1798" s="13"/>
      <c r="BBK1798" s="13"/>
      <c r="BBL1798" s="13"/>
      <c r="BBM1798" s="13"/>
      <c r="BBN1798" s="13"/>
      <c r="BBO1798" s="13"/>
      <c r="BBP1798" s="13"/>
      <c r="BBQ1798" s="13"/>
      <c r="BBR1798" s="13"/>
      <c r="BBS1798" s="13"/>
      <c r="BBT1798" s="13"/>
      <c r="BBU1798" s="13"/>
      <c r="BBV1798" s="13"/>
      <c r="BBW1798" s="13"/>
      <c r="BBX1798" s="13"/>
      <c r="BBY1798" s="13"/>
      <c r="BBZ1798" s="13"/>
      <c r="BCA1798" s="13"/>
      <c r="BCB1798" s="13"/>
      <c r="BCC1798" s="13"/>
      <c r="BCD1798" s="13"/>
      <c r="BCE1798" s="13"/>
      <c r="BCF1798" s="13"/>
      <c r="BCG1798" s="13"/>
      <c r="BCH1798" s="13"/>
      <c r="BCI1798" s="13"/>
      <c r="BCJ1798" s="13"/>
      <c r="BCK1798" s="13"/>
      <c r="BCL1798" s="13"/>
      <c r="BCM1798" s="13"/>
      <c r="BCN1798" s="13"/>
      <c r="BCO1798" s="13"/>
      <c r="BCP1798" s="13"/>
      <c r="BCQ1798" s="13"/>
      <c r="BCR1798" s="13"/>
      <c r="BCS1798" s="13"/>
      <c r="BCT1798" s="13"/>
      <c r="BCU1798" s="13"/>
      <c r="BCV1798" s="13"/>
      <c r="BCW1798" s="13"/>
      <c r="BCX1798" s="13"/>
      <c r="BCY1798" s="13"/>
      <c r="BCZ1798" s="13"/>
      <c r="BDA1798" s="13"/>
      <c r="BDB1798" s="13"/>
      <c r="BDC1798" s="13"/>
      <c r="BDD1798" s="13"/>
      <c r="BDE1798" s="13"/>
      <c r="BDF1798" s="13"/>
      <c r="BDG1798" s="13"/>
      <c r="BDH1798" s="13"/>
      <c r="BDI1798" s="13"/>
      <c r="BDJ1798" s="13"/>
      <c r="BDK1798" s="13"/>
      <c r="BDL1798" s="13"/>
      <c r="BDM1798" s="13"/>
      <c r="BDN1798" s="13"/>
      <c r="BDO1798" s="13"/>
      <c r="BDP1798" s="13"/>
      <c r="BDQ1798" s="13"/>
      <c r="BDR1798" s="13"/>
      <c r="BDS1798" s="13"/>
      <c r="BDT1798" s="13"/>
      <c r="BDU1798" s="13"/>
      <c r="BDV1798" s="13"/>
      <c r="BDW1798" s="13"/>
      <c r="BDX1798" s="13"/>
      <c r="BDY1798" s="13"/>
      <c r="BDZ1798" s="13"/>
      <c r="BEA1798" s="13"/>
      <c r="BEB1798" s="13"/>
      <c r="BEC1798" s="13"/>
      <c r="BED1798" s="13"/>
      <c r="BEE1798" s="13"/>
      <c r="BEF1798" s="13"/>
      <c r="BEG1798" s="13"/>
      <c r="BEH1798" s="13"/>
      <c r="BEI1798" s="13"/>
      <c r="BEJ1798" s="13"/>
      <c r="BEK1798" s="13"/>
      <c r="BEL1798" s="13"/>
      <c r="BEM1798" s="13"/>
      <c r="BEN1798" s="13"/>
      <c r="BEO1798" s="13"/>
      <c r="BEP1798" s="13"/>
      <c r="BEQ1798" s="13"/>
      <c r="BER1798" s="13"/>
      <c r="BES1798" s="13"/>
      <c r="BET1798" s="13"/>
      <c r="BEU1798" s="13"/>
      <c r="BEV1798" s="13"/>
      <c r="BEW1798" s="13"/>
      <c r="BEX1798" s="13"/>
      <c r="BEY1798" s="13"/>
      <c r="BEZ1798" s="13"/>
      <c r="BFA1798" s="13"/>
      <c r="BFB1798" s="13"/>
      <c r="BFC1798" s="13"/>
      <c r="BFD1798" s="13"/>
      <c r="BFE1798" s="13"/>
      <c r="BFF1798" s="13"/>
      <c r="BFG1798" s="13"/>
      <c r="BFH1798" s="13"/>
      <c r="BFI1798" s="13"/>
      <c r="BFJ1798" s="13"/>
      <c r="BFK1798" s="13"/>
      <c r="BFL1798" s="13"/>
      <c r="BFM1798" s="13"/>
      <c r="BFN1798" s="13"/>
      <c r="BFO1798" s="13"/>
      <c r="BFP1798" s="13"/>
      <c r="BFQ1798" s="13"/>
      <c r="BFR1798" s="13"/>
      <c r="BFS1798" s="13"/>
      <c r="BFT1798" s="13"/>
      <c r="BFU1798" s="13"/>
      <c r="BFV1798" s="13"/>
      <c r="BFW1798" s="13"/>
      <c r="BFX1798" s="13"/>
      <c r="BFY1798" s="13"/>
      <c r="BFZ1798" s="13"/>
      <c r="BGA1798" s="13"/>
      <c r="BGB1798" s="13"/>
      <c r="BGC1798" s="13"/>
      <c r="BGD1798" s="13"/>
      <c r="BGE1798" s="13"/>
      <c r="BGF1798" s="13"/>
      <c r="BGG1798" s="13"/>
      <c r="BGH1798" s="13"/>
      <c r="BGI1798" s="13"/>
      <c r="BGJ1798" s="13"/>
      <c r="BGK1798" s="13"/>
      <c r="BGL1798" s="13"/>
      <c r="BGM1798" s="13"/>
      <c r="BGN1798" s="13"/>
      <c r="BGO1798" s="13"/>
      <c r="BGP1798" s="13"/>
      <c r="BGQ1798" s="13"/>
      <c r="BGR1798" s="13"/>
      <c r="BGS1798" s="13"/>
      <c r="BGT1798" s="13"/>
      <c r="BGU1798" s="13"/>
      <c r="BGV1798" s="13"/>
      <c r="BGW1798" s="13"/>
      <c r="BGX1798" s="13"/>
      <c r="BGY1798" s="13"/>
      <c r="BGZ1798" s="13"/>
      <c r="BHA1798" s="13"/>
      <c r="BHB1798" s="13"/>
      <c r="BHC1798" s="13"/>
      <c r="BHD1798" s="13"/>
      <c r="BHE1798" s="13"/>
      <c r="BHF1798" s="13"/>
      <c r="BHG1798" s="13"/>
      <c r="BHH1798" s="13"/>
      <c r="BHI1798" s="13"/>
      <c r="BHJ1798" s="13"/>
      <c r="BHK1798" s="13"/>
      <c r="BHL1798" s="13"/>
      <c r="BHM1798" s="13"/>
      <c r="BHN1798" s="13"/>
      <c r="BHO1798" s="13"/>
      <c r="BHP1798" s="13"/>
      <c r="BHQ1798" s="13"/>
      <c r="BHR1798" s="13"/>
      <c r="BHS1798" s="13"/>
      <c r="BHT1798" s="13"/>
      <c r="BHU1798" s="13"/>
      <c r="BHV1798" s="13"/>
      <c r="BHW1798" s="13"/>
      <c r="BHX1798" s="13"/>
      <c r="BHY1798" s="13"/>
      <c r="BHZ1798" s="13"/>
      <c r="BIA1798" s="13"/>
      <c r="BIB1798" s="13"/>
      <c r="BIC1798" s="13"/>
      <c r="BID1798" s="13"/>
      <c r="BIE1798" s="13"/>
      <c r="BIF1798" s="13"/>
      <c r="BIG1798" s="13"/>
      <c r="BIH1798" s="13"/>
      <c r="BII1798" s="13"/>
      <c r="BIJ1798" s="13"/>
      <c r="BIK1798" s="13"/>
      <c r="BIL1798" s="13"/>
      <c r="BIM1798" s="13"/>
      <c r="BIN1798" s="13"/>
      <c r="BIO1798" s="13"/>
      <c r="BIP1798" s="13"/>
      <c r="BIQ1798" s="13"/>
      <c r="BIR1798" s="13"/>
      <c r="BIS1798" s="13"/>
      <c r="BIT1798" s="13"/>
      <c r="BIU1798" s="13"/>
      <c r="BIV1798" s="13"/>
      <c r="BIW1798" s="13"/>
      <c r="BIX1798" s="13"/>
      <c r="BIY1798" s="13"/>
      <c r="BIZ1798" s="13"/>
      <c r="BJA1798" s="13"/>
      <c r="BJB1798" s="13"/>
      <c r="BJC1798" s="13"/>
      <c r="BJD1798" s="13"/>
      <c r="BJE1798" s="13"/>
      <c r="BJF1798" s="13"/>
      <c r="BJG1798" s="13"/>
      <c r="BJH1798" s="13"/>
      <c r="BJI1798" s="13"/>
      <c r="BJJ1798" s="13"/>
      <c r="BJK1798" s="13"/>
      <c r="BJL1798" s="13"/>
      <c r="BJM1798" s="13"/>
      <c r="BJN1798" s="13"/>
      <c r="BJO1798" s="13"/>
      <c r="BJP1798" s="13"/>
      <c r="BJQ1798" s="13"/>
      <c r="BJR1798" s="13"/>
      <c r="BJS1798" s="13"/>
      <c r="BJT1798" s="13"/>
      <c r="BJU1798" s="13"/>
      <c r="BJV1798" s="13"/>
      <c r="BJW1798" s="13"/>
      <c r="BJX1798" s="13"/>
      <c r="BJY1798" s="13"/>
      <c r="BJZ1798" s="13"/>
      <c r="BKA1798" s="13"/>
      <c r="BKB1798" s="13"/>
      <c r="BKC1798" s="13"/>
      <c r="BKD1798" s="13"/>
      <c r="BKE1798" s="13"/>
      <c r="BKF1798" s="13"/>
      <c r="BKG1798" s="13"/>
      <c r="BKH1798" s="13"/>
      <c r="BKI1798" s="13"/>
      <c r="BKJ1798" s="13"/>
      <c r="BKK1798" s="13"/>
      <c r="BKL1798" s="13"/>
      <c r="BKM1798" s="13"/>
      <c r="BKN1798" s="13"/>
      <c r="BKO1798" s="13"/>
      <c r="BKP1798" s="13"/>
      <c r="BKQ1798" s="13"/>
      <c r="BKR1798" s="13"/>
      <c r="BKS1798" s="13"/>
      <c r="BKT1798" s="13"/>
      <c r="BKU1798" s="13"/>
      <c r="BKV1798" s="13"/>
      <c r="BKW1798" s="13"/>
      <c r="BKX1798" s="13"/>
      <c r="BKY1798" s="13"/>
      <c r="BKZ1798" s="13"/>
      <c r="BLA1798" s="13"/>
      <c r="BLB1798" s="13"/>
      <c r="BLC1798" s="13"/>
      <c r="BLD1798" s="13"/>
      <c r="BLE1798" s="13"/>
      <c r="BLF1798" s="13"/>
      <c r="BLG1798" s="13"/>
      <c r="BLH1798" s="13"/>
      <c r="BLI1798" s="13"/>
      <c r="BLJ1798" s="13"/>
      <c r="BLK1798" s="13"/>
      <c r="BLL1798" s="13"/>
      <c r="BLM1798" s="13"/>
      <c r="BLN1798" s="13"/>
      <c r="BLO1798" s="13"/>
      <c r="BLP1798" s="13"/>
      <c r="BLQ1798" s="13"/>
      <c r="BLR1798" s="13"/>
      <c r="BLS1798" s="13"/>
      <c r="BLT1798" s="13"/>
      <c r="BLU1798" s="13"/>
      <c r="BLV1798" s="13"/>
      <c r="BLW1798" s="13"/>
      <c r="BLX1798" s="13"/>
      <c r="BLY1798" s="13"/>
      <c r="BLZ1798" s="13"/>
      <c r="BMA1798" s="13"/>
      <c r="BMB1798" s="13"/>
      <c r="BMC1798" s="13"/>
      <c r="BMD1798" s="13"/>
      <c r="BME1798" s="13"/>
      <c r="BMF1798" s="13"/>
      <c r="BMG1798" s="13"/>
      <c r="BMH1798" s="13"/>
      <c r="BMI1798" s="13"/>
      <c r="BMJ1798" s="13"/>
      <c r="BMK1798" s="13"/>
      <c r="BML1798" s="13"/>
      <c r="BMM1798" s="13"/>
      <c r="BMN1798" s="13"/>
      <c r="BMO1798" s="13"/>
      <c r="BMP1798" s="13"/>
      <c r="BMQ1798" s="13"/>
      <c r="BMR1798" s="13"/>
      <c r="BMS1798" s="13"/>
      <c r="BMT1798" s="13"/>
      <c r="BMU1798" s="13"/>
      <c r="BMV1798" s="13"/>
      <c r="BMW1798" s="13"/>
      <c r="BMX1798" s="13"/>
      <c r="BMY1798" s="13"/>
      <c r="BMZ1798" s="13"/>
      <c r="BNA1798" s="13"/>
      <c r="BNB1798" s="13"/>
      <c r="BNC1798" s="13"/>
      <c r="BND1798" s="13"/>
      <c r="BNE1798" s="13"/>
      <c r="BNF1798" s="13"/>
      <c r="BNG1798" s="13"/>
      <c r="BNH1798" s="13"/>
      <c r="BNI1798" s="13"/>
      <c r="BNJ1798" s="13"/>
      <c r="BNK1798" s="13"/>
      <c r="BNL1798" s="13"/>
      <c r="BNM1798" s="13"/>
      <c r="BNN1798" s="13"/>
      <c r="BNO1798" s="13"/>
      <c r="BNP1798" s="13"/>
      <c r="BNQ1798" s="13"/>
      <c r="BNR1798" s="13"/>
      <c r="BNS1798" s="13"/>
      <c r="BNT1798" s="13"/>
      <c r="BNU1798" s="13"/>
      <c r="BNV1798" s="13"/>
      <c r="BNW1798" s="13"/>
      <c r="BNX1798" s="13"/>
      <c r="BNY1798" s="13"/>
      <c r="BNZ1798" s="13"/>
      <c r="BOA1798" s="13"/>
      <c r="BOB1798" s="13"/>
      <c r="BOC1798" s="13"/>
      <c r="BOD1798" s="13"/>
      <c r="BOE1798" s="13"/>
      <c r="BOF1798" s="13"/>
      <c r="BOG1798" s="13"/>
      <c r="BOH1798" s="13"/>
      <c r="BOI1798" s="13"/>
      <c r="BOJ1798" s="13"/>
      <c r="BOK1798" s="13"/>
      <c r="BOL1798" s="13"/>
      <c r="BOM1798" s="13"/>
      <c r="BON1798" s="13"/>
      <c r="BOO1798" s="13"/>
      <c r="BOP1798" s="13"/>
      <c r="BOQ1798" s="13"/>
      <c r="BOR1798" s="13"/>
      <c r="BOS1798" s="13"/>
      <c r="BOT1798" s="13"/>
      <c r="BOU1798" s="13"/>
      <c r="BOV1798" s="13"/>
      <c r="BOW1798" s="13"/>
      <c r="BOX1798" s="13"/>
      <c r="BOY1798" s="13"/>
      <c r="BOZ1798" s="13"/>
      <c r="BPA1798" s="13"/>
      <c r="BPB1798" s="13"/>
      <c r="BPC1798" s="13"/>
      <c r="BPD1798" s="13"/>
      <c r="BPE1798" s="13"/>
      <c r="BPF1798" s="13"/>
      <c r="BPG1798" s="13"/>
      <c r="BPH1798" s="13"/>
      <c r="BPI1798" s="13"/>
      <c r="BPJ1798" s="13"/>
      <c r="BPK1798" s="13"/>
      <c r="BPL1798" s="13"/>
      <c r="BPM1798" s="13"/>
      <c r="BPN1798" s="13"/>
      <c r="BPO1798" s="13"/>
      <c r="BPP1798" s="13"/>
      <c r="BPQ1798" s="13"/>
      <c r="BPR1798" s="13"/>
      <c r="BPS1798" s="13"/>
      <c r="BPT1798" s="13"/>
      <c r="BPU1798" s="13"/>
      <c r="BPV1798" s="13"/>
      <c r="BPW1798" s="13"/>
      <c r="BPX1798" s="13"/>
      <c r="BPY1798" s="13"/>
      <c r="BPZ1798" s="13"/>
      <c r="BQA1798" s="13"/>
      <c r="BQB1798" s="13"/>
      <c r="BQC1798" s="13"/>
      <c r="BQD1798" s="13"/>
      <c r="BQE1798" s="13"/>
      <c r="BQF1798" s="13"/>
      <c r="BQG1798" s="13"/>
      <c r="BQH1798" s="13"/>
      <c r="BQI1798" s="13"/>
      <c r="BQJ1798" s="13"/>
      <c r="BQK1798" s="13"/>
      <c r="BQL1798" s="13"/>
      <c r="BQM1798" s="13"/>
      <c r="BQN1798" s="13"/>
      <c r="BQO1798" s="13"/>
      <c r="BQP1798" s="13"/>
      <c r="BQQ1798" s="13"/>
      <c r="BQR1798" s="13"/>
      <c r="BQS1798" s="13"/>
      <c r="BQT1798" s="13"/>
      <c r="BQU1798" s="13"/>
      <c r="BQV1798" s="13"/>
      <c r="BQW1798" s="13"/>
      <c r="BQX1798" s="13"/>
      <c r="BQY1798" s="13"/>
      <c r="BQZ1798" s="13"/>
      <c r="BRA1798" s="13"/>
      <c r="BRB1798" s="13"/>
      <c r="BRC1798" s="13"/>
      <c r="BRD1798" s="13"/>
      <c r="BRE1798" s="13"/>
      <c r="BRF1798" s="13"/>
      <c r="BRG1798" s="13"/>
      <c r="BRH1798" s="13"/>
      <c r="BRI1798" s="13"/>
      <c r="BRJ1798" s="13"/>
      <c r="BRK1798" s="13"/>
      <c r="BRL1798" s="13"/>
      <c r="BRM1798" s="13"/>
      <c r="BRN1798" s="13"/>
      <c r="BRO1798" s="13"/>
      <c r="BRP1798" s="13"/>
      <c r="BRQ1798" s="13"/>
      <c r="BRR1798" s="13"/>
      <c r="BRS1798" s="13"/>
      <c r="BRT1798" s="13"/>
      <c r="BRU1798" s="13"/>
      <c r="BRV1798" s="13"/>
      <c r="BRW1798" s="13"/>
      <c r="BRX1798" s="13"/>
      <c r="BRY1798" s="13"/>
      <c r="BRZ1798" s="13"/>
      <c r="BSA1798" s="13"/>
      <c r="BSB1798" s="13"/>
      <c r="BSC1798" s="13"/>
      <c r="BSD1798" s="13"/>
      <c r="BSE1798" s="13"/>
      <c r="BSF1798" s="13"/>
      <c r="BSG1798" s="13"/>
      <c r="BSH1798" s="13"/>
      <c r="BSI1798" s="13"/>
      <c r="BSJ1798" s="13"/>
      <c r="BSK1798" s="13"/>
      <c r="BSL1798" s="13"/>
      <c r="BSM1798" s="13"/>
      <c r="BSN1798" s="13"/>
      <c r="BSO1798" s="13"/>
      <c r="BSP1798" s="13"/>
      <c r="BSQ1798" s="13"/>
      <c r="BSR1798" s="13"/>
      <c r="BSS1798" s="13"/>
      <c r="BST1798" s="13"/>
      <c r="BSU1798" s="13"/>
      <c r="BSV1798" s="13"/>
      <c r="BSW1798" s="13"/>
      <c r="BSX1798" s="13"/>
      <c r="BSY1798" s="13"/>
      <c r="BSZ1798" s="13"/>
      <c r="BTA1798" s="13"/>
      <c r="BTB1798" s="13"/>
      <c r="BTC1798" s="13"/>
      <c r="BTD1798" s="13"/>
      <c r="BTE1798" s="13"/>
      <c r="BTF1798" s="13"/>
      <c r="BTG1798" s="13"/>
      <c r="BTH1798" s="13"/>
      <c r="BTI1798" s="13"/>
      <c r="BTJ1798" s="13"/>
      <c r="BTK1798" s="13"/>
      <c r="BTL1798" s="13"/>
      <c r="BTM1798" s="13"/>
      <c r="BTN1798" s="13"/>
      <c r="BTO1798" s="13"/>
      <c r="BTP1798" s="13"/>
      <c r="BTQ1798" s="13"/>
      <c r="BTR1798" s="13"/>
      <c r="BTS1798" s="13"/>
      <c r="BTT1798" s="13"/>
      <c r="BTU1798" s="13"/>
      <c r="BTV1798" s="13"/>
      <c r="BTW1798" s="13"/>
      <c r="BTX1798" s="13"/>
      <c r="BTY1798" s="13"/>
      <c r="BTZ1798" s="13"/>
      <c r="BUA1798" s="13"/>
      <c r="BUB1798" s="13"/>
      <c r="BUC1798" s="13"/>
      <c r="BUD1798" s="13"/>
      <c r="BUE1798" s="13"/>
      <c r="BUF1798" s="13"/>
      <c r="BUG1798" s="13"/>
      <c r="BUH1798" s="13"/>
      <c r="BUI1798" s="13"/>
      <c r="BUJ1798" s="13"/>
      <c r="BUK1798" s="13"/>
      <c r="BUL1798" s="13"/>
      <c r="BUM1798" s="13"/>
      <c r="BUN1798" s="13"/>
      <c r="BUO1798" s="13"/>
      <c r="BUP1798" s="13"/>
      <c r="BUQ1798" s="13"/>
      <c r="BUR1798" s="13"/>
      <c r="BUS1798" s="13"/>
      <c r="BUT1798" s="13"/>
      <c r="BUU1798" s="13"/>
      <c r="BUV1798" s="13"/>
      <c r="BUW1798" s="13"/>
      <c r="BUX1798" s="13"/>
      <c r="BUY1798" s="13"/>
      <c r="BUZ1798" s="13"/>
      <c r="BVA1798" s="13"/>
      <c r="BVB1798" s="13"/>
      <c r="BVC1798" s="13"/>
      <c r="BVD1798" s="13"/>
      <c r="BVE1798" s="13"/>
      <c r="BVF1798" s="13"/>
      <c r="BVG1798" s="13"/>
      <c r="BVH1798" s="13"/>
      <c r="BVI1798" s="13"/>
      <c r="BVJ1798" s="13"/>
      <c r="BVK1798" s="13"/>
      <c r="BVL1798" s="13"/>
      <c r="BVM1798" s="13"/>
      <c r="BVN1798" s="13"/>
      <c r="BVO1798" s="13"/>
      <c r="BVP1798" s="13"/>
      <c r="BVQ1798" s="13"/>
      <c r="BVR1798" s="13"/>
      <c r="BVS1798" s="13"/>
      <c r="BVT1798" s="13"/>
      <c r="BVU1798" s="13"/>
      <c r="BVV1798" s="13"/>
      <c r="BVW1798" s="13"/>
      <c r="BVX1798" s="13"/>
      <c r="BVY1798" s="13"/>
      <c r="BVZ1798" s="13"/>
      <c r="BWA1798" s="13"/>
      <c r="BWB1798" s="13"/>
      <c r="BWC1798" s="13"/>
      <c r="BWD1798" s="13"/>
      <c r="BWE1798" s="13"/>
      <c r="BWF1798" s="13"/>
      <c r="BWG1798" s="13"/>
      <c r="BWH1798" s="13"/>
      <c r="BWI1798" s="13"/>
      <c r="BWJ1798" s="13"/>
      <c r="BWK1798" s="13"/>
      <c r="BWL1798" s="13"/>
      <c r="BWM1798" s="13"/>
      <c r="BWN1798" s="13"/>
      <c r="BWO1798" s="13"/>
      <c r="BWP1798" s="13"/>
      <c r="BWQ1798" s="13"/>
      <c r="BWR1798" s="13"/>
      <c r="BWS1798" s="13"/>
      <c r="BWT1798" s="13"/>
      <c r="BWU1798" s="13"/>
      <c r="BWV1798" s="13"/>
      <c r="BWW1798" s="13"/>
      <c r="BWX1798" s="13"/>
      <c r="BWY1798" s="13"/>
      <c r="BWZ1798" s="13"/>
      <c r="BXA1798" s="13"/>
      <c r="BXB1798" s="13"/>
      <c r="BXC1798" s="13"/>
      <c r="BXD1798" s="13"/>
      <c r="BXE1798" s="13"/>
      <c r="BXF1798" s="13"/>
      <c r="BXG1798" s="13"/>
      <c r="BXH1798" s="13"/>
      <c r="BXI1798" s="13"/>
      <c r="BXJ1798" s="13"/>
      <c r="BXK1798" s="13"/>
      <c r="BXL1798" s="13"/>
      <c r="BXM1798" s="13"/>
      <c r="BXN1798" s="13"/>
      <c r="BXO1798" s="13"/>
      <c r="BXP1798" s="13"/>
      <c r="BXQ1798" s="13"/>
      <c r="BXR1798" s="13"/>
      <c r="BXS1798" s="13"/>
      <c r="BXT1798" s="13"/>
      <c r="BXU1798" s="13"/>
      <c r="BXV1798" s="13"/>
      <c r="BXW1798" s="13"/>
      <c r="BXX1798" s="13"/>
      <c r="BXY1798" s="13"/>
      <c r="BXZ1798" s="13"/>
      <c r="BYA1798" s="13"/>
      <c r="BYB1798" s="13"/>
      <c r="BYC1798" s="13"/>
      <c r="BYD1798" s="13"/>
      <c r="BYE1798" s="13"/>
      <c r="BYF1798" s="13"/>
      <c r="BYG1798" s="13"/>
      <c r="BYH1798" s="13"/>
      <c r="BYI1798" s="13"/>
      <c r="BYJ1798" s="13"/>
      <c r="BYK1798" s="13"/>
      <c r="BYL1798" s="13"/>
      <c r="BYM1798" s="13"/>
      <c r="BYN1798" s="13"/>
      <c r="BYO1798" s="13"/>
      <c r="BYP1798" s="13"/>
      <c r="BYQ1798" s="13"/>
      <c r="BYR1798" s="13"/>
      <c r="BYS1798" s="13"/>
      <c r="BYT1798" s="13"/>
      <c r="BYU1798" s="13"/>
      <c r="BYV1798" s="13"/>
      <c r="BYW1798" s="13"/>
      <c r="BYX1798" s="13"/>
      <c r="BYY1798" s="13"/>
      <c r="BYZ1798" s="13"/>
      <c r="BZA1798" s="13"/>
      <c r="BZB1798" s="13"/>
      <c r="BZC1798" s="13"/>
      <c r="BZD1798" s="13"/>
      <c r="BZE1798" s="13"/>
      <c r="BZF1798" s="13"/>
      <c r="BZG1798" s="13"/>
      <c r="BZH1798" s="13"/>
      <c r="BZI1798" s="13"/>
      <c r="BZJ1798" s="13"/>
      <c r="BZK1798" s="13"/>
      <c r="BZL1798" s="13"/>
      <c r="BZM1798" s="13"/>
      <c r="BZN1798" s="13"/>
      <c r="BZO1798" s="13"/>
      <c r="BZP1798" s="13"/>
      <c r="BZQ1798" s="13"/>
      <c r="BZR1798" s="13"/>
      <c r="BZS1798" s="13"/>
      <c r="BZT1798" s="13"/>
      <c r="BZU1798" s="13"/>
      <c r="BZV1798" s="13"/>
      <c r="BZW1798" s="13"/>
      <c r="BZX1798" s="13"/>
      <c r="BZY1798" s="13"/>
      <c r="BZZ1798" s="13"/>
      <c r="CAA1798" s="13"/>
      <c r="CAB1798" s="13"/>
      <c r="CAC1798" s="13"/>
      <c r="CAD1798" s="13"/>
      <c r="CAE1798" s="13"/>
      <c r="CAF1798" s="13"/>
      <c r="CAG1798" s="13"/>
      <c r="CAH1798" s="13"/>
      <c r="CAI1798" s="13"/>
      <c r="CAJ1798" s="13"/>
      <c r="CAK1798" s="13"/>
      <c r="CAL1798" s="13"/>
      <c r="CAM1798" s="13"/>
      <c r="CAN1798" s="13"/>
      <c r="CAO1798" s="13"/>
      <c r="CAP1798" s="13"/>
      <c r="CAQ1798" s="13"/>
      <c r="CAR1798" s="13"/>
      <c r="CAS1798" s="13"/>
      <c r="CAT1798" s="13"/>
      <c r="CAU1798" s="13"/>
      <c r="CAV1798" s="13"/>
      <c r="CAW1798" s="13"/>
      <c r="CAX1798" s="13"/>
      <c r="CAY1798" s="13"/>
      <c r="CAZ1798" s="13"/>
      <c r="CBA1798" s="13"/>
      <c r="CBB1798" s="13"/>
      <c r="CBC1798" s="13"/>
      <c r="CBD1798" s="13"/>
      <c r="CBE1798" s="13"/>
      <c r="CBF1798" s="13"/>
      <c r="CBG1798" s="13"/>
      <c r="CBH1798" s="13"/>
      <c r="CBI1798" s="13"/>
      <c r="CBJ1798" s="13"/>
      <c r="CBK1798" s="13"/>
      <c r="CBL1798" s="13"/>
      <c r="CBM1798" s="13"/>
      <c r="CBN1798" s="13"/>
      <c r="CBO1798" s="13"/>
      <c r="CBP1798" s="13"/>
      <c r="CBQ1798" s="13"/>
      <c r="CBR1798" s="13"/>
      <c r="CBS1798" s="13"/>
      <c r="CBT1798" s="13"/>
      <c r="CBU1798" s="13"/>
      <c r="CBV1798" s="13"/>
      <c r="CBW1798" s="13"/>
      <c r="CBX1798" s="13"/>
      <c r="CBY1798" s="13"/>
      <c r="CBZ1798" s="13"/>
      <c r="CCA1798" s="13"/>
      <c r="CCB1798" s="13"/>
      <c r="CCC1798" s="13"/>
      <c r="CCD1798" s="13"/>
      <c r="CCE1798" s="13"/>
      <c r="CCF1798" s="13"/>
      <c r="CCG1798" s="13"/>
      <c r="CCH1798" s="13"/>
      <c r="CCI1798" s="13"/>
      <c r="CCJ1798" s="13"/>
      <c r="CCK1798" s="13"/>
      <c r="CCL1798" s="13"/>
      <c r="CCM1798" s="13"/>
      <c r="CCN1798" s="13"/>
      <c r="CCO1798" s="13"/>
      <c r="CCP1798" s="13"/>
      <c r="CCQ1798" s="13"/>
      <c r="CCR1798" s="13"/>
      <c r="CCS1798" s="13"/>
      <c r="CCT1798" s="13"/>
      <c r="CCU1798" s="13"/>
      <c r="CCV1798" s="13"/>
      <c r="CCW1798" s="13"/>
      <c r="CCX1798" s="13"/>
      <c r="CCY1798" s="13"/>
      <c r="CCZ1798" s="13"/>
      <c r="CDA1798" s="13"/>
      <c r="CDB1798" s="13"/>
      <c r="CDC1798" s="13"/>
      <c r="CDD1798" s="13"/>
      <c r="CDE1798" s="13"/>
      <c r="CDF1798" s="13"/>
      <c r="CDG1798" s="13"/>
      <c r="CDH1798" s="13"/>
      <c r="CDI1798" s="13"/>
      <c r="CDJ1798" s="13"/>
      <c r="CDK1798" s="13"/>
      <c r="CDL1798" s="13"/>
      <c r="CDM1798" s="13"/>
      <c r="CDN1798" s="13"/>
      <c r="CDO1798" s="13"/>
      <c r="CDP1798" s="13"/>
      <c r="CDQ1798" s="13"/>
      <c r="CDR1798" s="13"/>
      <c r="CDS1798" s="13"/>
      <c r="CDT1798" s="13"/>
      <c r="CDU1798" s="13"/>
      <c r="CDV1798" s="13"/>
      <c r="CDW1798" s="13"/>
      <c r="CDX1798" s="13"/>
      <c r="CDY1798" s="13"/>
      <c r="CDZ1798" s="13"/>
      <c r="CEA1798" s="13"/>
      <c r="CEB1798" s="13"/>
      <c r="CEC1798" s="13"/>
      <c r="CED1798" s="13"/>
      <c r="CEE1798" s="13"/>
      <c r="CEF1798" s="13"/>
      <c r="CEG1798" s="13"/>
      <c r="CEH1798" s="13"/>
      <c r="CEI1798" s="13"/>
      <c r="CEJ1798" s="13"/>
      <c r="CEK1798" s="13"/>
      <c r="CEL1798" s="13"/>
      <c r="CEM1798" s="13"/>
      <c r="CEN1798" s="13"/>
      <c r="CEO1798" s="13"/>
      <c r="CEP1798" s="13"/>
      <c r="CEQ1798" s="13"/>
      <c r="CER1798" s="13"/>
      <c r="CES1798" s="13"/>
      <c r="CET1798" s="13"/>
      <c r="CEU1798" s="13"/>
      <c r="CEV1798" s="13"/>
      <c r="CEW1798" s="13"/>
      <c r="CEX1798" s="13"/>
      <c r="CEY1798" s="13"/>
      <c r="CEZ1798" s="13"/>
      <c r="CFA1798" s="13"/>
      <c r="CFB1798" s="13"/>
      <c r="CFC1798" s="13"/>
      <c r="CFD1798" s="13"/>
      <c r="CFE1798" s="13"/>
      <c r="CFF1798" s="13"/>
      <c r="CFG1798" s="13"/>
      <c r="CFH1798" s="13"/>
      <c r="CFI1798" s="13"/>
      <c r="CFJ1798" s="13"/>
      <c r="CFK1798" s="13"/>
      <c r="CFL1798" s="13"/>
      <c r="CFM1798" s="13"/>
      <c r="CFN1798" s="13"/>
      <c r="CFO1798" s="13"/>
      <c r="CFP1798" s="13"/>
      <c r="CFQ1798" s="13"/>
      <c r="CFR1798" s="13"/>
      <c r="CFS1798" s="13"/>
      <c r="CFT1798" s="13"/>
      <c r="CFU1798" s="13"/>
      <c r="CFV1798" s="13"/>
      <c r="CFW1798" s="13"/>
      <c r="CFX1798" s="13"/>
      <c r="CFY1798" s="13"/>
      <c r="CFZ1798" s="13"/>
      <c r="CGA1798" s="13"/>
      <c r="CGB1798" s="13"/>
      <c r="CGC1798" s="13"/>
      <c r="CGD1798" s="13"/>
      <c r="CGE1798" s="13"/>
      <c r="CGF1798" s="13"/>
      <c r="CGG1798" s="13"/>
      <c r="CGH1798" s="13"/>
      <c r="CGI1798" s="13"/>
      <c r="CGJ1798" s="13"/>
      <c r="CGK1798" s="13"/>
      <c r="CGL1798" s="13"/>
      <c r="CGM1798" s="13"/>
      <c r="CGN1798" s="13"/>
      <c r="CGO1798" s="13"/>
      <c r="CGP1798" s="13"/>
      <c r="CGQ1798" s="13"/>
      <c r="CGR1798" s="13"/>
      <c r="CGS1798" s="13"/>
      <c r="CGT1798" s="13"/>
      <c r="CGU1798" s="13"/>
      <c r="CGV1798" s="13"/>
      <c r="CGW1798" s="13"/>
      <c r="CGX1798" s="13"/>
      <c r="CGY1798" s="13"/>
      <c r="CGZ1798" s="13"/>
      <c r="CHA1798" s="13"/>
      <c r="CHB1798" s="13"/>
      <c r="CHC1798" s="13"/>
      <c r="CHD1798" s="13"/>
      <c r="CHE1798" s="13"/>
      <c r="CHF1798" s="13"/>
      <c r="CHG1798" s="13"/>
      <c r="CHH1798" s="13"/>
      <c r="CHI1798" s="13"/>
      <c r="CHJ1798" s="13"/>
      <c r="CHK1798" s="13"/>
      <c r="CHL1798" s="13"/>
      <c r="CHM1798" s="13"/>
      <c r="CHN1798" s="13"/>
      <c r="CHO1798" s="13"/>
      <c r="CHP1798" s="13"/>
      <c r="CHQ1798" s="13"/>
      <c r="CHR1798" s="13"/>
      <c r="CHS1798" s="13"/>
      <c r="CHT1798" s="13"/>
      <c r="CHU1798" s="13"/>
      <c r="CHV1798" s="13"/>
      <c r="CHW1798" s="13"/>
      <c r="CHX1798" s="13"/>
      <c r="CHY1798" s="13"/>
      <c r="CHZ1798" s="13"/>
      <c r="CIA1798" s="13"/>
      <c r="CIB1798" s="13"/>
      <c r="CIC1798" s="13"/>
      <c r="CID1798" s="13"/>
      <c r="CIE1798" s="13"/>
      <c r="CIF1798" s="13"/>
      <c r="CIG1798" s="13"/>
      <c r="CIH1798" s="13"/>
      <c r="CII1798" s="13"/>
      <c r="CIJ1798" s="13"/>
      <c r="CIK1798" s="13"/>
      <c r="CIL1798" s="13"/>
      <c r="CIM1798" s="13"/>
      <c r="CIN1798" s="13"/>
      <c r="CIO1798" s="13"/>
      <c r="CIP1798" s="13"/>
      <c r="CIQ1798" s="13"/>
      <c r="CIR1798" s="13"/>
      <c r="CIS1798" s="13"/>
      <c r="CIT1798" s="13"/>
      <c r="CIU1798" s="13"/>
      <c r="CIV1798" s="13"/>
      <c r="CIW1798" s="13"/>
      <c r="CIX1798" s="13"/>
      <c r="CIY1798" s="13"/>
      <c r="CIZ1798" s="13"/>
      <c r="CJA1798" s="13"/>
      <c r="CJB1798" s="13"/>
      <c r="CJC1798" s="13"/>
      <c r="CJD1798" s="13"/>
      <c r="CJE1798" s="13"/>
      <c r="CJF1798" s="13"/>
      <c r="CJG1798" s="13"/>
      <c r="CJH1798" s="13"/>
      <c r="CJI1798" s="13"/>
      <c r="CJJ1798" s="13"/>
      <c r="CJK1798" s="13"/>
      <c r="CJL1798" s="13"/>
      <c r="CJM1798" s="13"/>
      <c r="CJN1798" s="13"/>
      <c r="CJO1798" s="13"/>
      <c r="CJP1798" s="13"/>
      <c r="CJQ1798" s="13"/>
      <c r="CJR1798" s="13"/>
      <c r="CJS1798" s="13"/>
      <c r="CJT1798" s="13"/>
      <c r="CJU1798" s="13"/>
      <c r="CJV1798" s="13"/>
      <c r="CJW1798" s="13"/>
      <c r="CJX1798" s="13"/>
      <c r="CJY1798" s="13"/>
      <c r="CJZ1798" s="13"/>
      <c r="CKA1798" s="13"/>
      <c r="CKB1798" s="13"/>
      <c r="CKC1798" s="13"/>
      <c r="CKD1798" s="13"/>
      <c r="CKE1798" s="13"/>
      <c r="CKF1798" s="13"/>
      <c r="CKG1798" s="13"/>
      <c r="CKH1798" s="13"/>
      <c r="CKI1798" s="13"/>
      <c r="CKJ1798" s="13"/>
      <c r="CKK1798" s="13"/>
      <c r="CKL1798" s="13"/>
      <c r="CKM1798" s="13"/>
      <c r="CKN1798" s="13"/>
      <c r="CKO1798" s="13"/>
      <c r="CKP1798" s="13"/>
      <c r="CKQ1798" s="13"/>
      <c r="CKR1798" s="13"/>
      <c r="CKS1798" s="13"/>
      <c r="CKT1798" s="13"/>
      <c r="CKU1798" s="13"/>
      <c r="CKV1798" s="13"/>
      <c r="CKW1798" s="13"/>
      <c r="CKX1798" s="13"/>
      <c r="CKY1798" s="13"/>
      <c r="CKZ1798" s="13"/>
      <c r="CLA1798" s="13"/>
      <c r="CLB1798" s="13"/>
      <c r="CLC1798" s="13"/>
      <c r="CLD1798" s="13"/>
      <c r="CLE1798" s="13"/>
      <c r="CLF1798" s="13"/>
      <c r="CLG1798" s="13"/>
      <c r="CLH1798" s="13"/>
      <c r="CLI1798" s="13"/>
      <c r="CLJ1798" s="13"/>
      <c r="CLK1798" s="13"/>
      <c r="CLL1798" s="13"/>
      <c r="CLM1798" s="13"/>
      <c r="CLN1798" s="13"/>
      <c r="CLO1798" s="13"/>
      <c r="CLP1798" s="13"/>
      <c r="CLQ1798" s="13"/>
      <c r="CLR1798" s="13"/>
      <c r="CLS1798" s="13"/>
      <c r="CLT1798" s="13"/>
      <c r="CLU1798" s="13"/>
      <c r="CLV1798" s="13"/>
      <c r="CLW1798" s="13"/>
      <c r="CLX1798" s="13"/>
      <c r="CLY1798" s="13"/>
      <c r="CLZ1798" s="13"/>
      <c r="CMA1798" s="13"/>
      <c r="CMB1798" s="13"/>
      <c r="CMC1798" s="13"/>
      <c r="CMD1798" s="13"/>
      <c r="CME1798" s="13"/>
      <c r="CMF1798" s="13"/>
      <c r="CMG1798" s="13"/>
      <c r="CMH1798" s="13"/>
      <c r="CMI1798" s="13"/>
      <c r="CMJ1798" s="13"/>
      <c r="CMK1798" s="13"/>
      <c r="CML1798" s="13"/>
      <c r="CMM1798" s="13"/>
      <c r="CMN1798" s="13"/>
      <c r="CMO1798" s="13"/>
      <c r="CMP1798" s="13"/>
      <c r="CMQ1798" s="13"/>
      <c r="CMR1798" s="13"/>
      <c r="CMS1798" s="13"/>
      <c r="CMT1798" s="13"/>
      <c r="CMU1798" s="13"/>
      <c r="CMV1798" s="13"/>
      <c r="CMW1798" s="13"/>
      <c r="CMX1798" s="13"/>
      <c r="CMY1798" s="13"/>
      <c r="CMZ1798" s="13"/>
      <c r="CNA1798" s="13"/>
      <c r="CNB1798" s="13"/>
      <c r="CNC1798" s="13"/>
      <c r="CND1798" s="13"/>
      <c r="CNE1798" s="13"/>
      <c r="CNF1798" s="13"/>
      <c r="CNG1798" s="13"/>
      <c r="CNH1798" s="13"/>
      <c r="CNI1798" s="13"/>
      <c r="CNJ1798" s="13"/>
      <c r="CNK1798" s="13"/>
      <c r="CNL1798" s="13"/>
      <c r="CNM1798" s="13"/>
      <c r="CNN1798" s="13"/>
      <c r="CNO1798" s="13"/>
      <c r="CNP1798" s="13"/>
      <c r="CNQ1798" s="13"/>
      <c r="CNR1798" s="13"/>
      <c r="CNS1798" s="13"/>
      <c r="CNT1798" s="13"/>
      <c r="CNU1798" s="13"/>
      <c r="CNV1798" s="13"/>
      <c r="CNW1798" s="13"/>
      <c r="CNX1798" s="13"/>
      <c r="CNY1798" s="13"/>
      <c r="CNZ1798" s="13"/>
      <c r="COA1798" s="13"/>
      <c r="COB1798" s="13"/>
      <c r="COC1798" s="13"/>
      <c r="COD1798" s="13"/>
      <c r="COE1798" s="13"/>
      <c r="COF1798" s="13"/>
      <c r="COG1798" s="13"/>
      <c r="COH1798" s="13"/>
      <c r="COI1798" s="13"/>
      <c r="COJ1798" s="13"/>
      <c r="COK1798" s="13"/>
      <c r="COL1798" s="13"/>
      <c r="COM1798" s="13"/>
      <c r="CON1798" s="13"/>
      <c r="COO1798" s="13"/>
      <c r="COP1798" s="13"/>
      <c r="COQ1798" s="13"/>
      <c r="COR1798" s="13"/>
      <c r="COS1798" s="13"/>
      <c r="COT1798" s="13"/>
      <c r="COU1798" s="13"/>
      <c r="COV1798" s="13"/>
      <c r="COW1798" s="13"/>
      <c r="COX1798" s="13"/>
      <c r="COY1798" s="13"/>
      <c r="COZ1798" s="13"/>
      <c r="CPA1798" s="13"/>
      <c r="CPB1798" s="13"/>
      <c r="CPC1798" s="13"/>
      <c r="CPD1798" s="13"/>
      <c r="CPE1798" s="13"/>
      <c r="CPF1798" s="13"/>
      <c r="CPG1798" s="13"/>
      <c r="CPH1798" s="13"/>
      <c r="CPI1798" s="13"/>
      <c r="CPJ1798" s="13"/>
      <c r="CPK1798" s="13"/>
      <c r="CPL1798" s="13"/>
      <c r="CPM1798" s="13"/>
      <c r="CPN1798" s="13"/>
      <c r="CPO1798" s="13"/>
      <c r="CPP1798" s="13"/>
      <c r="CPQ1798" s="13"/>
      <c r="CPR1798" s="13"/>
      <c r="CPS1798" s="13"/>
      <c r="CPT1798" s="13"/>
      <c r="CPU1798" s="13"/>
      <c r="CPV1798" s="13"/>
      <c r="CPW1798" s="13"/>
      <c r="CPX1798" s="13"/>
      <c r="CPY1798" s="13"/>
      <c r="CPZ1798" s="13"/>
      <c r="CQA1798" s="13"/>
      <c r="CQB1798" s="13"/>
      <c r="CQC1798" s="13"/>
      <c r="CQD1798" s="13"/>
      <c r="CQE1798" s="13"/>
      <c r="CQF1798" s="13"/>
      <c r="CQG1798" s="13"/>
      <c r="CQH1798" s="13"/>
      <c r="CQI1798" s="13"/>
      <c r="CQJ1798" s="13"/>
      <c r="CQK1798" s="13"/>
      <c r="CQL1798" s="13"/>
      <c r="CQM1798" s="13"/>
      <c r="CQN1798" s="13"/>
      <c r="CQO1798" s="13"/>
      <c r="CQP1798" s="13"/>
      <c r="CQQ1798" s="13"/>
      <c r="CQR1798" s="13"/>
      <c r="CQS1798" s="13"/>
      <c r="CQT1798" s="13"/>
      <c r="CQU1798" s="13"/>
      <c r="CQV1798" s="13"/>
      <c r="CQW1798" s="13"/>
      <c r="CQX1798" s="13"/>
      <c r="CQY1798" s="13"/>
      <c r="CQZ1798" s="13"/>
      <c r="CRA1798" s="13"/>
      <c r="CRB1798" s="13"/>
      <c r="CRC1798" s="13"/>
      <c r="CRD1798" s="13"/>
      <c r="CRE1798" s="13"/>
      <c r="CRF1798" s="13"/>
      <c r="CRG1798" s="13"/>
      <c r="CRH1798" s="13"/>
      <c r="CRI1798" s="13"/>
      <c r="CRJ1798" s="13"/>
      <c r="CRK1798" s="13"/>
      <c r="CRL1798" s="13"/>
      <c r="CRM1798" s="13"/>
      <c r="CRN1798" s="13"/>
      <c r="CRO1798" s="13"/>
      <c r="CRP1798" s="13"/>
      <c r="CRQ1798" s="13"/>
      <c r="CRR1798" s="13"/>
      <c r="CRS1798" s="13"/>
      <c r="CRT1798" s="13"/>
      <c r="CRU1798" s="13"/>
      <c r="CRV1798" s="13"/>
      <c r="CRW1798" s="13"/>
      <c r="CRX1798" s="13"/>
      <c r="CRY1798" s="13"/>
      <c r="CRZ1798" s="13"/>
      <c r="CSA1798" s="13"/>
      <c r="CSB1798" s="13"/>
      <c r="CSC1798" s="13"/>
      <c r="CSD1798" s="13"/>
      <c r="CSE1798" s="13"/>
      <c r="CSF1798" s="13"/>
      <c r="CSG1798" s="13"/>
      <c r="CSH1798" s="13"/>
      <c r="CSI1798" s="13"/>
      <c r="CSJ1798" s="13"/>
      <c r="CSK1798" s="13"/>
      <c r="CSL1798" s="13"/>
      <c r="CSM1798" s="13"/>
      <c r="CSN1798" s="13"/>
      <c r="CSO1798" s="13"/>
      <c r="CSP1798" s="13"/>
      <c r="CSQ1798" s="13"/>
      <c r="CSR1798" s="13"/>
      <c r="CSS1798" s="13"/>
      <c r="CST1798" s="13"/>
      <c r="CSU1798" s="13"/>
      <c r="CSV1798" s="13"/>
      <c r="CSW1798" s="13"/>
      <c r="CSX1798" s="13"/>
      <c r="CSY1798" s="13"/>
      <c r="CSZ1798" s="13"/>
      <c r="CTA1798" s="13"/>
      <c r="CTB1798" s="13"/>
      <c r="CTC1798" s="13"/>
      <c r="CTD1798" s="13"/>
      <c r="CTE1798" s="13"/>
      <c r="CTF1798" s="13"/>
      <c r="CTG1798" s="13"/>
      <c r="CTH1798" s="13"/>
      <c r="CTI1798" s="13"/>
      <c r="CTJ1798" s="13"/>
      <c r="CTK1798" s="13"/>
      <c r="CTL1798" s="13"/>
      <c r="CTM1798" s="13"/>
      <c r="CTN1798" s="13"/>
      <c r="CTO1798" s="13"/>
      <c r="CTP1798" s="13"/>
      <c r="CTQ1798" s="13"/>
      <c r="CTR1798" s="13"/>
      <c r="CTS1798" s="13"/>
      <c r="CTT1798" s="13"/>
      <c r="CTU1798" s="13"/>
      <c r="CTV1798" s="13"/>
      <c r="CTW1798" s="13"/>
      <c r="CTX1798" s="13"/>
      <c r="CTY1798" s="13"/>
      <c r="CTZ1798" s="13"/>
      <c r="CUA1798" s="13"/>
      <c r="CUB1798" s="13"/>
      <c r="CUC1798" s="13"/>
      <c r="CUD1798" s="13"/>
      <c r="CUE1798" s="13"/>
      <c r="CUF1798" s="13"/>
      <c r="CUG1798" s="13"/>
      <c r="CUH1798" s="13"/>
      <c r="CUI1798" s="13"/>
      <c r="CUJ1798" s="13"/>
      <c r="CUK1798" s="13"/>
      <c r="CUL1798" s="13"/>
      <c r="CUM1798" s="13"/>
      <c r="CUN1798" s="13"/>
      <c r="CUO1798" s="13"/>
      <c r="CUP1798" s="13"/>
      <c r="CUQ1798" s="13"/>
      <c r="CUR1798" s="13"/>
      <c r="CUS1798" s="13"/>
      <c r="CUT1798" s="13"/>
      <c r="CUU1798" s="13"/>
      <c r="CUV1798" s="13"/>
      <c r="CUW1798" s="13"/>
      <c r="CUX1798" s="13"/>
      <c r="CUY1798" s="13"/>
      <c r="CUZ1798" s="13"/>
      <c r="CVA1798" s="13"/>
      <c r="CVB1798" s="13"/>
      <c r="CVC1798" s="13"/>
      <c r="CVD1798" s="13"/>
      <c r="CVE1798" s="13"/>
      <c r="CVF1798" s="13"/>
      <c r="CVG1798" s="13"/>
      <c r="CVH1798" s="13"/>
      <c r="CVI1798" s="13"/>
      <c r="CVJ1798" s="13"/>
      <c r="CVK1798" s="13"/>
      <c r="CVL1798" s="13"/>
      <c r="CVM1798" s="13"/>
      <c r="CVN1798" s="13"/>
      <c r="CVO1798" s="13"/>
      <c r="CVP1798" s="13"/>
      <c r="CVQ1798" s="13"/>
      <c r="CVR1798" s="13"/>
      <c r="CVS1798" s="13"/>
      <c r="CVT1798" s="13"/>
      <c r="CVU1798" s="13"/>
      <c r="CVV1798" s="13"/>
      <c r="CVW1798" s="13"/>
      <c r="CVX1798" s="13"/>
      <c r="CVY1798" s="13"/>
      <c r="CVZ1798" s="13"/>
      <c r="CWA1798" s="13"/>
      <c r="CWB1798" s="13"/>
      <c r="CWC1798" s="13"/>
      <c r="CWD1798" s="13"/>
      <c r="CWE1798" s="13"/>
      <c r="CWF1798" s="13"/>
      <c r="CWG1798" s="13"/>
      <c r="CWH1798" s="13"/>
      <c r="CWI1798" s="13"/>
      <c r="CWJ1798" s="13"/>
      <c r="CWK1798" s="13"/>
      <c r="CWL1798" s="13"/>
      <c r="CWM1798" s="13"/>
      <c r="CWN1798" s="13"/>
      <c r="CWO1798" s="13"/>
      <c r="CWP1798" s="13"/>
      <c r="CWQ1798" s="13"/>
      <c r="CWR1798" s="13"/>
      <c r="CWS1798" s="13"/>
      <c r="CWT1798" s="13"/>
      <c r="CWU1798" s="13"/>
      <c r="CWV1798" s="13"/>
      <c r="CWW1798" s="13"/>
      <c r="CWX1798" s="13"/>
      <c r="CWY1798" s="13"/>
      <c r="CWZ1798" s="13"/>
      <c r="CXA1798" s="13"/>
      <c r="CXB1798" s="13"/>
      <c r="CXC1798" s="13"/>
      <c r="CXD1798" s="13"/>
      <c r="CXE1798" s="13"/>
      <c r="CXF1798" s="13"/>
      <c r="CXG1798" s="13"/>
      <c r="CXH1798" s="13"/>
      <c r="CXI1798" s="13"/>
      <c r="CXJ1798" s="13"/>
      <c r="CXK1798" s="13"/>
      <c r="CXL1798" s="13"/>
      <c r="CXM1798" s="13"/>
      <c r="CXN1798" s="13"/>
      <c r="CXO1798" s="13"/>
      <c r="CXP1798" s="13"/>
      <c r="CXQ1798" s="13"/>
      <c r="CXR1798" s="13"/>
      <c r="CXS1798" s="13"/>
      <c r="CXT1798" s="13"/>
      <c r="CXU1798" s="13"/>
      <c r="CXV1798" s="13"/>
      <c r="CXW1798" s="13"/>
      <c r="CXX1798" s="13"/>
      <c r="CXY1798" s="13"/>
      <c r="CXZ1798" s="13"/>
      <c r="CYA1798" s="13"/>
      <c r="CYB1798" s="13"/>
      <c r="CYC1798" s="13"/>
      <c r="CYD1798" s="13"/>
      <c r="CYE1798" s="13"/>
      <c r="CYF1798" s="13"/>
      <c r="CYG1798" s="13"/>
      <c r="CYH1798" s="13"/>
      <c r="CYI1798" s="13"/>
      <c r="CYJ1798" s="13"/>
      <c r="CYK1798" s="13"/>
      <c r="CYL1798" s="13"/>
      <c r="CYM1798" s="13"/>
      <c r="CYN1798" s="13"/>
      <c r="CYO1798" s="13"/>
      <c r="CYP1798" s="13"/>
      <c r="CYQ1798" s="13"/>
      <c r="CYR1798" s="13"/>
      <c r="CYS1798" s="13"/>
      <c r="CYT1798" s="13"/>
      <c r="CYU1798" s="13"/>
      <c r="CYV1798" s="13"/>
      <c r="CYW1798" s="13"/>
      <c r="CYX1798" s="13"/>
      <c r="CYY1798" s="13"/>
      <c r="CYZ1798" s="13"/>
      <c r="CZA1798" s="13"/>
      <c r="CZB1798" s="13"/>
      <c r="CZC1798" s="13"/>
      <c r="CZD1798" s="13"/>
      <c r="CZE1798" s="13"/>
      <c r="CZF1798" s="13"/>
      <c r="CZG1798" s="13"/>
      <c r="CZH1798" s="13"/>
      <c r="CZI1798" s="13"/>
      <c r="CZJ1798" s="13"/>
      <c r="CZK1798" s="13"/>
      <c r="CZL1798" s="13"/>
      <c r="CZM1798" s="13"/>
      <c r="CZN1798" s="13"/>
      <c r="CZO1798" s="13"/>
      <c r="CZP1798" s="13"/>
      <c r="CZQ1798" s="13"/>
      <c r="CZR1798" s="13"/>
      <c r="CZS1798" s="13"/>
      <c r="CZT1798" s="13"/>
      <c r="CZU1798" s="13"/>
      <c r="CZV1798" s="13"/>
      <c r="CZW1798" s="13"/>
      <c r="CZX1798" s="13"/>
      <c r="CZY1798" s="13"/>
      <c r="CZZ1798" s="13"/>
      <c r="DAA1798" s="13"/>
      <c r="DAB1798" s="13"/>
      <c r="DAC1798" s="13"/>
      <c r="DAD1798" s="13"/>
      <c r="DAE1798" s="13"/>
      <c r="DAF1798" s="13"/>
      <c r="DAG1798" s="13"/>
      <c r="DAH1798" s="13"/>
      <c r="DAI1798" s="13"/>
      <c r="DAJ1798" s="13"/>
      <c r="DAK1798" s="13"/>
      <c r="DAL1798" s="13"/>
      <c r="DAM1798" s="13"/>
      <c r="DAN1798" s="13"/>
      <c r="DAO1798" s="13"/>
      <c r="DAP1798" s="13"/>
      <c r="DAQ1798" s="13"/>
      <c r="DAR1798" s="13"/>
      <c r="DAS1798" s="13"/>
      <c r="DAT1798" s="13"/>
      <c r="DAU1798" s="13"/>
      <c r="DAV1798" s="13"/>
      <c r="DAW1798" s="13"/>
      <c r="DAX1798" s="13"/>
      <c r="DAY1798" s="13"/>
      <c r="DAZ1798" s="13"/>
      <c r="DBA1798" s="13"/>
      <c r="DBB1798" s="13"/>
      <c r="DBC1798" s="13"/>
      <c r="DBD1798" s="13"/>
      <c r="DBE1798" s="13"/>
      <c r="DBF1798" s="13"/>
      <c r="DBG1798" s="13"/>
      <c r="DBH1798" s="13"/>
      <c r="DBI1798" s="13"/>
      <c r="DBJ1798" s="13"/>
      <c r="DBK1798" s="13"/>
      <c r="DBL1798" s="13"/>
      <c r="DBM1798" s="13"/>
      <c r="DBN1798" s="13"/>
      <c r="DBO1798" s="13"/>
      <c r="DBP1798" s="13"/>
      <c r="DBQ1798" s="13"/>
      <c r="DBR1798" s="13"/>
      <c r="DBS1798" s="13"/>
      <c r="DBT1798" s="13"/>
      <c r="DBU1798" s="13"/>
      <c r="DBV1798" s="13"/>
      <c r="DBW1798" s="13"/>
      <c r="DBX1798" s="13"/>
      <c r="DBY1798" s="13"/>
      <c r="DBZ1798" s="13"/>
      <c r="DCA1798" s="13"/>
      <c r="DCB1798" s="13"/>
      <c r="DCC1798" s="13"/>
      <c r="DCD1798" s="13"/>
      <c r="DCE1798" s="13"/>
      <c r="DCF1798" s="13"/>
      <c r="DCG1798" s="13"/>
      <c r="DCH1798" s="13"/>
      <c r="DCI1798" s="13"/>
      <c r="DCJ1798" s="13"/>
      <c r="DCK1798" s="13"/>
      <c r="DCL1798" s="13"/>
      <c r="DCM1798" s="13"/>
      <c r="DCN1798" s="13"/>
      <c r="DCO1798" s="13"/>
      <c r="DCP1798" s="13"/>
      <c r="DCQ1798" s="13"/>
      <c r="DCR1798" s="13"/>
      <c r="DCS1798" s="13"/>
      <c r="DCT1798" s="13"/>
      <c r="DCU1798" s="13"/>
      <c r="DCV1798" s="13"/>
      <c r="DCW1798" s="13"/>
      <c r="DCX1798" s="13"/>
      <c r="DCY1798" s="13"/>
      <c r="DCZ1798" s="13"/>
      <c r="DDA1798" s="13"/>
      <c r="DDB1798" s="13"/>
      <c r="DDC1798" s="13"/>
      <c r="DDD1798" s="13"/>
      <c r="DDE1798" s="13"/>
      <c r="DDF1798" s="13"/>
      <c r="DDG1798" s="13"/>
      <c r="DDH1798" s="13"/>
      <c r="DDI1798" s="13"/>
      <c r="DDJ1798" s="13"/>
      <c r="DDK1798" s="13"/>
      <c r="DDL1798" s="13"/>
      <c r="DDM1798" s="13"/>
      <c r="DDN1798" s="13"/>
      <c r="DDO1798" s="13"/>
      <c r="DDP1798" s="13"/>
      <c r="DDQ1798" s="13"/>
      <c r="DDR1798" s="13"/>
      <c r="DDS1798" s="13"/>
      <c r="DDT1798" s="13"/>
      <c r="DDU1798" s="13"/>
      <c r="DDV1798" s="13"/>
      <c r="DDW1798" s="13"/>
      <c r="DDX1798" s="13"/>
      <c r="DDY1798" s="13"/>
      <c r="DDZ1798" s="13"/>
      <c r="DEA1798" s="13"/>
      <c r="DEB1798" s="13"/>
      <c r="DEC1798" s="13"/>
      <c r="DED1798" s="13"/>
      <c r="DEE1798" s="13"/>
      <c r="DEF1798" s="13"/>
      <c r="DEG1798" s="13"/>
      <c r="DEH1798" s="13"/>
      <c r="DEI1798" s="13"/>
      <c r="DEJ1798" s="13"/>
      <c r="DEK1798" s="13"/>
      <c r="DEL1798" s="13"/>
      <c r="DEM1798" s="13"/>
      <c r="DEN1798" s="13"/>
      <c r="DEO1798" s="13"/>
      <c r="DEP1798" s="13"/>
      <c r="DEQ1798" s="13"/>
      <c r="DER1798" s="13"/>
      <c r="DES1798" s="13"/>
      <c r="DET1798" s="13"/>
      <c r="DEU1798" s="13"/>
      <c r="DEV1798" s="13"/>
      <c r="DEW1798" s="13"/>
      <c r="DEX1798" s="13"/>
      <c r="DEY1798" s="13"/>
      <c r="DEZ1798" s="13"/>
      <c r="DFA1798" s="13"/>
      <c r="DFB1798" s="13"/>
      <c r="DFC1798" s="13"/>
      <c r="DFD1798" s="13"/>
      <c r="DFE1798" s="13"/>
      <c r="DFF1798" s="13"/>
      <c r="DFG1798" s="13"/>
      <c r="DFH1798" s="13"/>
      <c r="DFI1798" s="13"/>
      <c r="DFJ1798" s="13"/>
      <c r="DFK1798" s="13"/>
      <c r="DFL1798" s="13"/>
      <c r="DFM1798" s="13"/>
      <c r="DFN1798" s="13"/>
      <c r="DFO1798" s="13"/>
      <c r="DFP1798" s="13"/>
      <c r="DFQ1798" s="13"/>
      <c r="DFR1798" s="13"/>
      <c r="DFS1798" s="13"/>
      <c r="DFT1798" s="13"/>
      <c r="DFU1798" s="13"/>
      <c r="DFV1798" s="13"/>
      <c r="DFW1798" s="13"/>
      <c r="DFX1798" s="13"/>
      <c r="DFY1798" s="13"/>
      <c r="DFZ1798" s="13"/>
      <c r="DGA1798" s="13"/>
      <c r="DGB1798" s="13"/>
      <c r="DGC1798" s="13"/>
      <c r="DGD1798" s="13"/>
      <c r="DGE1798" s="13"/>
      <c r="DGF1798" s="13"/>
      <c r="DGG1798" s="13"/>
      <c r="DGH1798" s="13"/>
      <c r="DGI1798" s="13"/>
      <c r="DGJ1798" s="13"/>
      <c r="DGK1798" s="13"/>
      <c r="DGL1798" s="13"/>
      <c r="DGM1798" s="13"/>
      <c r="DGN1798" s="13"/>
      <c r="DGO1798" s="13"/>
      <c r="DGP1798" s="13"/>
      <c r="DGQ1798" s="13"/>
      <c r="DGR1798" s="13"/>
      <c r="DGS1798" s="13"/>
      <c r="DGT1798" s="13"/>
      <c r="DGU1798" s="13"/>
      <c r="DGV1798" s="13"/>
      <c r="DGW1798" s="13"/>
      <c r="DGX1798" s="13"/>
      <c r="DGY1798" s="13"/>
      <c r="DGZ1798" s="13"/>
      <c r="DHA1798" s="13"/>
      <c r="DHB1798" s="13"/>
      <c r="DHC1798" s="13"/>
      <c r="DHD1798" s="13"/>
      <c r="DHE1798" s="13"/>
      <c r="DHF1798" s="13"/>
      <c r="DHG1798" s="13"/>
      <c r="DHH1798" s="13"/>
      <c r="DHI1798" s="13"/>
      <c r="DHJ1798" s="13"/>
      <c r="DHK1798" s="13"/>
      <c r="DHL1798" s="13"/>
      <c r="DHM1798" s="13"/>
      <c r="DHN1798" s="13"/>
      <c r="DHO1798" s="13"/>
      <c r="DHP1798" s="13"/>
      <c r="DHQ1798" s="13"/>
      <c r="DHR1798" s="13"/>
      <c r="DHS1798" s="13"/>
      <c r="DHT1798" s="13"/>
      <c r="DHU1798" s="13"/>
      <c r="DHV1798" s="13"/>
      <c r="DHW1798" s="13"/>
      <c r="DHX1798" s="13"/>
      <c r="DHY1798" s="13"/>
      <c r="DHZ1798" s="13"/>
      <c r="DIA1798" s="13"/>
      <c r="DIB1798" s="13"/>
      <c r="DIC1798" s="13"/>
      <c r="DID1798" s="13"/>
      <c r="DIE1798" s="13"/>
      <c r="DIF1798" s="13"/>
      <c r="DIG1798" s="13"/>
      <c r="DIH1798" s="13"/>
      <c r="DII1798" s="13"/>
      <c r="DIJ1798" s="13"/>
      <c r="DIK1798" s="13"/>
      <c r="DIL1798" s="13"/>
      <c r="DIM1798" s="13"/>
      <c r="DIN1798" s="13"/>
      <c r="DIO1798" s="13"/>
      <c r="DIP1798" s="13"/>
      <c r="DIQ1798" s="13"/>
      <c r="DIR1798" s="13"/>
      <c r="DIS1798" s="13"/>
      <c r="DIT1798" s="13"/>
      <c r="DIU1798" s="13"/>
      <c r="DIV1798" s="13"/>
      <c r="DIW1798" s="13"/>
      <c r="DIX1798" s="13"/>
      <c r="DIY1798" s="13"/>
      <c r="DIZ1798" s="13"/>
      <c r="DJA1798" s="13"/>
      <c r="DJB1798" s="13"/>
      <c r="DJC1798" s="13"/>
      <c r="DJD1798" s="13"/>
      <c r="DJE1798" s="13"/>
      <c r="DJF1798" s="13"/>
      <c r="DJG1798" s="13"/>
      <c r="DJH1798" s="13"/>
      <c r="DJI1798" s="13"/>
      <c r="DJJ1798" s="13"/>
      <c r="DJK1798" s="13"/>
      <c r="DJL1798" s="13"/>
      <c r="DJM1798" s="13"/>
      <c r="DJN1798" s="13"/>
      <c r="DJO1798" s="13"/>
      <c r="DJP1798" s="13"/>
      <c r="DJQ1798" s="13"/>
      <c r="DJR1798" s="13"/>
      <c r="DJS1798" s="13"/>
      <c r="DJT1798" s="13"/>
      <c r="DJU1798" s="13"/>
      <c r="DJV1798" s="13"/>
      <c r="DJW1798" s="13"/>
      <c r="DJX1798" s="13"/>
      <c r="DJY1798" s="13"/>
      <c r="DJZ1798" s="13"/>
      <c r="DKA1798" s="13"/>
      <c r="DKB1798" s="13"/>
      <c r="DKC1798" s="13"/>
      <c r="DKD1798" s="13"/>
      <c r="DKE1798" s="13"/>
      <c r="DKF1798" s="13"/>
      <c r="DKG1798" s="13"/>
      <c r="DKH1798" s="13"/>
      <c r="DKI1798" s="13"/>
      <c r="DKJ1798" s="13"/>
      <c r="DKK1798" s="13"/>
      <c r="DKL1798" s="13"/>
      <c r="DKM1798" s="13"/>
      <c r="DKN1798" s="13"/>
      <c r="DKO1798" s="13"/>
      <c r="DKP1798" s="13"/>
      <c r="DKQ1798" s="13"/>
      <c r="DKR1798" s="13"/>
      <c r="DKS1798" s="13"/>
      <c r="DKT1798" s="13"/>
      <c r="DKU1798" s="13"/>
      <c r="DKV1798" s="13"/>
      <c r="DKW1798" s="13"/>
      <c r="DKX1798" s="13"/>
      <c r="DKY1798" s="13"/>
      <c r="DKZ1798" s="13"/>
      <c r="DLA1798" s="13"/>
      <c r="DLB1798" s="13"/>
      <c r="DLC1798" s="13"/>
      <c r="DLD1798" s="13"/>
      <c r="DLE1798" s="13"/>
      <c r="DLF1798" s="13"/>
      <c r="DLG1798" s="13"/>
      <c r="DLH1798" s="13"/>
      <c r="DLI1798" s="13"/>
      <c r="DLJ1798" s="13"/>
      <c r="DLK1798" s="13"/>
      <c r="DLL1798" s="13"/>
      <c r="DLM1798" s="13"/>
      <c r="DLN1798" s="13"/>
      <c r="DLO1798" s="13"/>
      <c r="DLP1798" s="13"/>
      <c r="DLQ1798" s="13"/>
      <c r="DLR1798" s="13"/>
      <c r="DLS1798" s="13"/>
      <c r="DLT1798" s="13"/>
      <c r="DLU1798" s="13"/>
      <c r="DLV1798" s="13"/>
      <c r="DLW1798" s="13"/>
      <c r="DLX1798" s="13"/>
      <c r="DLY1798" s="13"/>
      <c r="DLZ1798" s="13"/>
      <c r="DMA1798" s="13"/>
      <c r="DMB1798" s="13"/>
      <c r="DMC1798" s="13"/>
      <c r="DMD1798" s="13"/>
      <c r="DME1798" s="13"/>
      <c r="DMF1798" s="13"/>
      <c r="DMG1798" s="13"/>
      <c r="DMH1798" s="13"/>
      <c r="DMI1798" s="13"/>
      <c r="DMJ1798" s="13"/>
      <c r="DMK1798" s="13"/>
      <c r="DML1798" s="13"/>
      <c r="DMM1798" s="13"/>
      <c r="DMN1798" s="13"/>
      <c r="DMO1798" s="13"/>
      <c r="DMP1798" s="13"/>
      <c r="DMQ1798" s="13"/>
      <c r="DMR1798" s="13"/>
      <c r="DMS1798" s="13"/>
      <c r="DMT1798" s="13"/>
      <c r="DMU1798" s="13"/>
      <c r="DMV1798" s="13"/>
      <c r="DMW1798" s="13"/>
      <c r="DMX1798" s="13"/>
      <c r="DMY1798" s="13"/>
      <c r="DMZ1798" s="13"/>
      <c r="DNA1798" s="13"/>
      <c r="DNB1798" s="13"/>
      <c r="DNC1798" s="13"/>
      <c r="DND1798" s="13"/>
      <c r="DNE1798" s="13"/>
      <c r="DNF1798" s="13"/>
      <c r="DNG1798" s="13"/>
      <c r="DNH1798" s="13"/>
      <c r="DNI1798" s="13"/>
      <c r="DNJ1798" s="13"/>
      <c r="DNK1798" s="13"/>
      <c r="DNL1798" s="13"/>
      <c r="DNM1798" s="13"/>
      <c r="DNN1798" s="13"/>
      <c r="DNO1798" s="13"/>
      <c r="DNP1798" s="13"/>
      <c r="DNQ1798" s="13"/>
      <c r="DNR1798" s="13"/>
      <c r="DNS1798" s="13"/>
      <c r="DNT1798" s="13"/>
      <c r="DNU1798" s="13"/>
      <c r="DNV1798" s="13"/>
      <c r="DNW1798" s="13"/>
      <c r="DNX1798" s="13"/>
      <c r="DNY1798" s="13"/>
      <c r="DNZ1798" s="13"/>
      <c r="DOA1798" s="13"/>
      <c r="DOB1798" s="13"/>
      <c r="DOC1798" s="13"/>
      <c r="DOD1798" s="13"/>
      <c r="DOE1798" s="13"/>
      <c r="DOF1798" s="13"/>
      <c r="DOG1798" s="13"/>
      <c r="DOH1798" s="13"/>
      <c r="DOI1798" s="13"/>
      <c r="DOJ1798" s="13"/>
      <c r="DOK1798" s="13"/>
      <c r="DOL1798" s="13"/>
      <c r="DOM1798" s="13"/>
      <c r="DON1798" s="13"/>
      <c r="DOO1798" s="13"/>
      <c r="DOP1798" s="13"/>
      <c r="DOQ1798" s="13"/>
      <c r="DOR1798" s="13"/>
      <c r="DOS1798" s="13"/>
      <c r="DOT1798" s="13"/>
      <c r="DOU1798" s="13"/>
      <c r="DOV1798" s="13"/>
      <c r="DOW1798" s="13"/>
      <c r="DOX1798" s="13"/>
      <c r="DOY1798" s="13"/>
      <c r="DOZ1798" s="13"/>
      <c r="DPA1798" s="13"/>
      <c r="DPB1798" s="13"/>
      <c r="DPC1798" s="13"/>
      <c r="DPD1798" s="13"/>
      <c r="DPE1798" s="13"/>
      <c r="DPF1798" s="13"/>
      <c r="DPG1798" s="13"/>
      <c r="DPH1798" s="13"/>
      <c r="DPI1798" s="13"/>
      <c r="DPJ1798" s="13"/>
      <c r="DPK1798" s="13"/>
      <c r="DPL1798" s="13"/>
      <c r="DPM1798" s="13"/>
      <c r="DPN1798" s="13"/>
      <c r="DPO1798" s="13"/>
      <c r="DPP1798" s="13"/>
      <c r="DPQ1798" s="13"/>
      <c r="DPR1798" s="13"/>
      <c r="DPS1798" s="13"/>
      <c r="DPT1798" s="13"/>
      <c r="DPU1798" s="13"/>
      <c r="DPV1798" s="13"/>
      <c r="DPW1798" s="13"/>
      <c r="DPX1798" s="13"/>
      <c r="DPY1798" s="13"/>
      <c r="DPZ1798" s="13"/>
      <c r="DQA1798" s="13"/>
      <c r="DQB1798" s="13"/>
      <c r="DQC1798" s="13"/>
      <c r="DQD1798" s="13"/>
      <c r="DQE1798" s="13"/>
      <c r="DQF1798" s="13"/>
      <c r="DQG1798" s="13"/>
      <c r="DQH1798" s="13"/>
      <c r="DQI1798" s="13"/>
      <c r="DQJ1798" s="13"/>
      <c r="DQK1798" s="13"/>
      <c r="DQL1798" s="13"/>
      <c r="DQM1798" s="13"/>
      <c r="DQN1798" s="13"/>
      <c r="DQO1798" s="13"/>
      <c r="DQP1798" s="13"/>
      <c r="DQQ1798" s="13"/>
      <c r="DQR1798" s="13"/>
      <c r="DQS1798" s="13"/>
      <c r="DQT1798" s="13"/>
      <c r="DQU1798" s="13"/>
      <c r="DQV1798" s="13"/>
      <c r="DQW1798" s="13"/>
      <c r="DQX1798" s="13"/>
      <c r="DQY1798" s="13"/>
      <c r="DQZ1798" s="13"/>
      <c r="DRA1798" s="13"/>
      <c r="DRB1798" s="13"/>
      <c r="DRC1798" s="13"/>
      <c r="DRD1798" s="13"/>
      <c r="DRE1798" s="13"/>
      <c r="DRF1798" s="13"/>
      <c r="DRG1798" s="13"/>
      <c r="DRH1798" s="13"/>
      <c r="DRI1798" s="13"/>
      <c r="DRJ1798" s="13"/>
      <c r="DRK1798" s="13"/>
      <c r="DRL1798" s="13"/>
      <c r="DRM1798" s="13"/>
      <c r="DRN1798" s="13"/>
      <c r="DRO1798" s="13"/>
      <c r="DRP1798" s="13"/>
      <c r="DRQ1798" s="13"/>
      <c r="DRR1798" s="13"/>
      <c r="DRS1798" s="13"/>
      <c r="DRT1798" s="13"/>
      <c r="DRU1798" s="13"/>
      <c r="DRV1798" s="13"/>
      <c r="DRW1798" s="13"/>
      <c r="DRX1798" s="13"/>
      <c r="DRY1798" s="13"/>
      <c r="DRZ1798" s="13"/>
      <c r="DSA1798" s="13"/>
      <c r="DSB1798" s="13"/>
      <c r="DSC1798" s="13"/>
      <c r="DSD1798" s="13"/>
      <c r="DSE1798" s="13"/>
      <c r="DSF1798" s="13"/>
      <c r="DSG1798" s="13"/>
      <c r="DSH1798" s="13"/>
      <c r="DSI1798" s="13"/>
      <c r="DSJ1798" s="13"/>
      <c r="DSK1798" s="13"/>
      <c r="DSL1798" s="13"/>
      <c r="DSM1798" s="13"/>
      <c r="DSN1798" s="13"/>
      <c r="DSO1798" s="13"/>
      <c r="DSP1798" s="13"/>
      <c r="DSQ1798" s="13"/>
      <c r="DSR1798" s="13"/>
      <c r="DSS1798" s="13"/>
      <c r="DST1798" s="13"/>
      <c r="DSU1798" s="13"/>
      <c r="DSV1798" s="13"/>
      <c r="DSW1798" s="13"/>
      <c r="DSX1798" s="13"/>
      <c r="DSY1798" s="13"/>
      <c r="DSZ1798" s="13"/>
      <c r="DTA1798" s="13"/>
      <c r="DTB1798" s="13"/>
      <c r="DTC1798" s="13"/>
      <c r="DTD1798" s="13"/>
      <c r="DTE1798" s="13"/>
      <c r="DTF1798" s="13"/>
      <c r="DTG1798" s="13"/>
      <c r="DTH1798" s="13"/>
      <c r="DTI1798" s="13"/>
      <c r="DTJ1798" s="13"/>
      <c r="DTK1798" s="13"/>
      <c r="DTL1798" s="13"/>
      <c r="DTM1798" s="13"/>
      <c r="DTN1798" s="13"/>
      <c r="DTO1798" s="13"/>
      <c r="DTP1798" s="13"/>
      <c r="DTQ1798" s="13"/>
      <c r="DTR1798" s="13"/>
      <c r="DTS1798" s="13"/>
      <c r="DTT1798" s="13"/>
      <c r="DTU1798" s="13"/>
      <c r="DTV1798" s="13"/>
      <c r="DTW1798" s="13"/>
      <c r="DTX1798" s="13"/>
      <c r="DTY1798" s="13"/>
      <c r="DTZ1798" s="13"/>
      <c r="DUA1798" s="13"/>
      <c r="DUB1798" s="13"/>
      <c r="DUC1798" s="13"/>
      <c r="DUD1798" s="13"/>
      <c r="DUE1798" s="13"/>
      <c r="DUF1798" s="13"/>
      <c r="DUG1798" s="13"/>
      <c r="DUH1798" s="13"/>
      <c r="DUI1798" s="13"/>
      <c r="DUJ1798" s="13"/>
      <c r="DUK1798" s="13"/>
      <c r="DUL1798" s="13"/>
      <c r="DUM1798" s="13"/>
      <c r="DUN1798" s="13"/>
      <c r="DUO1798" s="13"/>
      <c r="DUP1798" s="13"/>
      <c r="DUQ1798" s="13"/>
      <c r="DUR1798" s="13"/>
      <c r="DUS1798" s="13"/>
      <c r="DUT1798" s="13"/>
      <c r="DUU1798" s="13"/>
      <c r="DUV1798" s="13"/>
      <c r="DUW1798" s="13"/>
      <c r="DUX1798" s="13"/>
      <c r="DUY1798" s="13"/>
      <c r="DUZ1798" s="13"/>
      <c r="DVA1798" s="13"/>
      <c r="DVB1798" s="13"/>
      <c r="DVC1798" s="13"/>
      <c r="DVD1798" s="13"/>
      <c r="DVE1798" s="13"/>
      <c r="DVF1798" s="13"/>
      <c r="DVG1798" s="13"/>
      <c r="DVH1798" s="13"/>
      <c r="DVI1798" s="13"/>
      <c r="DVJ1798" s="13"/>
      <c r="DVK1798" s="13"/>
      <c r="DVL1798" s="13"/>
      <c r="DVM1798" s="13"/>
      <c r="DVN1798" s="13"/>
      <c r="DVO1798" s="13"/>
      <c r="DVP1798" s="13"/>
      <c r="DVQ1798" s="13"/>
      <c r="DVR1798" s="13"/>
      <c r="DVS1798" s="13"/>
      <c r="DVT1798" s="13"/>
      <c r="DVU1798" s="13"/>
      <c r="DVV1798" s="13"/>
      <c r="DVW1798" s="13"/>
      <c r="DVX1798" s="13"/>
      <c r="DVY1798" s="13"/>
      <c r="DVZ1798" s="13"/>
      <c r="DWA1798" s="13"/>
      <c r="DWB1798" s="13"/>
      <c r="DWC1798" s="13"/>
      <c r="DWD1798" s="13"/>
      <c r="DWE1798" s="13"/>
      <c r="DWF1798" s="13"/>
      <c r="DWG1798" s="13"/>
      <c r="DWH1798" s="13"/>
      <c r="DWI1798" s="13"/>
      <c r="DWJ1798" s="13"/>
      <c r="DWK1798" s="13"/>
      <c r="DWL1798" s="13"/>
      <c r="DWM1798" s="13"/>
      <c r="DWN1798" s="13"/>
      <c r="DWO1798" s="13"/>
      <c r="DWP1798" s="13"/>
      <c r="DWQ1798" s="13"/>
      <c r="DWR1798" s="13"/>
      <c r="DWS1798" s="13"/>
      <c r="DWT1798" s="13"/>
      <c r="DWU1798" s="13"/>
      <c r="DWV1798" s="13"/>
      <c r="DWW1798" s="13"/>
      <c r="DWX1798" s="13"/>
      <c r="DWY1798" s="13"/>
      <c r="DWZ1798" s="13"/>
      <c r="DXA1798" s="13"/>
      <c r="DXB1798" s="13"/>
      <c r="DXC1798" s="13"/>
      <c r="DXD1798" s="13"/>
      <c r="DXE1798" s="13"/>
      <c r="DXF1798" s="13"/>
      <c r="DXG1798" s="13"/>
      <c r="DXH1798" s="13"/>
      <c r="DXI1798" s="13"/>
      <c r="DXJ1798" s="13"/>
      <c r="DXK1798" s="13"/>
      <c r="DXL1798" s="13"/>
      <c r="DXM1798" s="13"/>
      <c r="DXN1798" s="13"/>
      <c r="DXO1798" s="13"/>
      <c r="DXP1798" s="13"/>
      <c r="DXQ1798" s="13"/>
      <c r="DXR1798" s="13"/>
      <c r="DXS1798" s="13"/>
      <c r="DXT1798" s="13"/>
      <c r="DXU1798" s="13"/>
      <c r="DXV1798" s="13"/>
      <c r="DXW1798" s="13"/>
      <c r="DXX1798" s="13"/>
      <c r="DXY1798" s="13"/>
      <c r="DXZ1798" s="13"/>
      <c r="DYA1798" s="13"/>
      <c r="DYB1798" s="13"/>
      <c r="DYC1798" s="13"/>
      <c r="DYD1798" s="13"/>
      <c r="DYE1798" s="13"/>
      <c r="DYF1798" s="13"/>
      <c r="DYG1798" s="13"/>
      <c r="DYH1798" s="13"/>
      <c r="DYI1798" s="13"/>
      <c r="DYJ1798" s="13"/>
      <c r="DYK1798" s="13"/>
      <c r="DYL1798" s="13"/>
      <c r="DYM1798" s="13"/>
      <c r="DYN1798" s="13"/>
      <c r="DYO1798" s="13"/>
      <c r="DYP1798" s="13"/>
      <c r="DYQ1798" s="13"/>
      <c r="DYR1798" s="13"/>
      <c r="DYS1798" s="13"/>
      <c r="DYT1798" s="13"/>
      <c r="DYU1798" s="13"/>
      <c r="DYV1798" s="13"/>
      <c r="DYW1798" s="13"/>
      <c r="DYX1798" s="13"/>
      <c r="DYY1798" s="13"/>
      <c r="DYZ1798" s="13"/>
      <c r="DZA1798" s="13"/>
      <c r="DZB1798" s="13"/>
      <c r="DZC1798" s="13"/>
      <c r="DZD1798" s="13"/>
      <c r="DZE1798" s="13"/>
      <c r="DZF1798" s="13"/>
      <c r="DZG1798" s="13"/>
      <c r="DZH1798" s="13"/>
      <c r="DZI1798" s="13"/>
      <c r="DZJ1798" s="13"/>
      <c r="DZK1798" s="13"/>
      <c r="DZL1798" s="13"/>
      <c r="DZM1798" s="13"/>
      <c r="DZN1798" s="13"/>
      <c r="DZO1798" s="13"/>
      <c r="DZP1798" s="13"/>
      <c r="DZQ1798" s="13"/>
      <c r="DZR1798" s="13"/>
      <c r="DZS1798" s="13"/>
      <c r="DZT1798" s="13"/>
      <c r="DZU1798" s="13"/>
      <c r="DZV1798" s="13"/>
      <c r="DZW1798" s="13"/>
      <c r="DZX1798" s="13"/>
      <c r="DZY1798" s="13"/>
      <c r="DZZ1798" s="13"/>
      <c r="EAA1798" s="13"/>
      <c r="EAB1798" s="13"/>
      <c r="EAC1798" s="13"/>
      <c r="EAD1798" s="13"/>
      <c r="EAE1798" s="13"/>
      <c r="EAF1798" s="13"/>
      <c r="EAG1798" s="13"/>
      <c r="EAH1798" s="13"/>
      <c r="EAI1798" s="13"/>
      <c r="EAJ1798" s="13"/>
      <c r="EAK1798" s="13"/>
      <c r="EAL1798" s="13"/>
      <c r="EAM1798" s="13"/>
      <c r="EAN1798" s="13"/>
      <c r="EAO1798" s="13"/>
      <c r="EAP1798" s="13"/>
      <c r="EAQ1798" s="13"/>
      <c r="EAR1798" s="13"/>
      <c r="EAS1798" s="13"/>
      <c r="EAT1798" s="13"/>
      <c r="EAU1798" s="13"/>
      <c r="EAV1798" s="13"/>
      <c r="EAW1798" s="13"/>
      <c r="EAX1798" s="13"/>
      <c r="EAY1798" s="13"/>
      <c r="EAZ1798" s="13"/>
      <c r="EBA1798" s="13"/>
      <c r="EBB1798" s="13"/>
      <c r="EBC1798" s="13"/>
      <c r="EBD1798" s="13"/>
      <c r="EBE1798" s="13"/>
      <c r="EBF1798" s="13"/>
      <c r="EBG1798" s="13"/>
      <c r="EBH1798" s="13"/>
      <c r="EBI1798" s="13"/>
      <c r="EBJ1798" s="13"/>
      <c r="EBK1798" s="13"/>
      <c r="EBL1798" s="13"/>
      <c r="EBM1798" s="13"/>
      <c r="EBN1798" s="13"/>
      <c r="EBO1798" s="13"/>
      <c r="EBP1798" s="13"/>
      <c r="EBQ1798" s="13"/>
      <c r="EBR1798" s="13"/>
      <c r="EBS1798" s="13"/>
      <c r="EBT1798" s="13"/>
      <c r="EBU1798" s="13"/>
      <c r="EBV1798" s="13"/>
      <c r="EBW1798" s="13"/>
      <c r="EBX1798" s="13"/>
      <c r="EBY1798" s="13"/>
      <c r="EBZ1798" s="13"/>
      <c r="ECA1798" s="13"/>
      <c r="ECB1798" s="13"/>
      <c r="ECC1798" s="13"/>
      <c r="ECD1798" s="13"/>
      <c r="ECE1798" s="13"/>
      <c r="ECF1798" s="13"/>
      <c r="ECG1798" s="13"/>
      <c r="ECH1798" s="13"/>
      <c r="ECI1798" s="13"/>
      <c r="ECJ1798" s="13"/>
      <c r="ECK1798" s="13"/>
      <c r="ECL1798" s="13"/>
      <c r="ECM1798" s="13"/>
      <c r="ECN1798" s="13"/>
      <c r="ECO1798" s="13"/>
      <c r="ECP1798" s="13"/>
      <c r="ECQ1798" s="13"/>
      <c r="ECR1798" s="13"/>
      <c r="ECS1798" s="13"/>
      <c r="ECT1798" s="13"/>
      <c r="ECU1798" s="13"/>
      <c r="ECV1798" s="13"/>
      <c r="ECW1798" s="13"/>
      <c r="ECX1798" s="13"/>
      <c r="ECY1798" s="13"/>
      <c r="ECZ1798" s="13"/>
      <c r="EDA1798" s="13"/>
      <c r="EDB1798" s="13"/>
      <c r="EDC1798" s="13"/>
      <c r="EDD1798" s="13"/>
      <c r="EDE1798" s="13"/>
      <c r="EDF1798" s="13"/>
      <c r="EDG1798" s="13"/>
      <c r="EDH1798" s="13"/>
      <c r="EDI1798" s="13"/>
      <c r="EDJ1798" s="13"/>
      <c r="EDK1798" s="13"/>
      <c r="EDL1798" s="13"/>
      <c r="EDM1798" s="13"/>
      <c r="EDN1798" s="13"/>
      <c r="EDO1798" s="13"/>
      <c r="EDP1798" s="13"/>
      <c r="EDQ1798" s="13"/>
      <c r="EDR1798" s="13"/>
      <c r="EDS1798" s="13"/>
      <c r="EDT1798" s="13"/>
      <c r="EDU1798" s="13"/>
      <c r="EDV1798" s="13"/>
      <c r="EDW1798" s="13"/>
      <c r="EDX1798" s="13"/>
      <c r="EDY1798" s="13"/>
      <c r="EDZ1798" s="13"/>
      <c r="EEA1798" s="13"/>
      <c r="EEB1798" s="13"/>
      <c r="EEC1798" s="13"/>
      <c r="EED1798" s="13"/>
      <c r="EEE1798" s="13"/>
      <c r="EEF1798" s="13"/>
      <c r="EEG1798" s="13"/>
      <c r="EEH1798" s="13"/>
      <c r="EEI1798" s="13"/>
      <c r="EEJ1798" s="13"/>
      <c r="EEK1798" s="13"/>
      <c r="EEL1798" s="13"/>
      <c r="EEM1798" s="13"/>
      <c r="EEN1798" s="13"/>
      <c r="EEO1798" s="13"/>
      <c r="EEP1798" s="13"/>
      <c r="EEQ1798" s="13"/>
      <c r="EER1798" s="13"/>
      <c r="EES1798" s="13"/>
      <c r="EET1798" s="13"/>
      <c r="EEU1798" s="13"/>
      <c r="EEV1798" s="13"/>
      <c r="EEW1798" s="13"/>
      <c r="EEX1798" s="13"/>
      <c r="EEY1798" s="13"/>
      <c r="EEZ1798" s="13"/>
      <c r="EFA1798" s="13"/>
      <c r="EFB1798" s="13"/>
      <c r="EFC1798" s="13"/>
      <c r="EFD1798" s="13"/>
      <c r="EFE1798" s="13"/>
      <c r="EFF1798" s="13"/>
      <c r="EFG1798" s="13"/>
      <c r="EFH1798" s="13"/>
      <c r="EFI1798" s="13"/>
      <c r="EFJ1798" s="13"/>
      <c r="EFK1798" s="13"/>
      <c r="EFL1798" s="13"/>
      <c r="EFM1798" s="13"/>
      <c r="EFN1798" s="13"/>
      <c r="EFO1798" s="13"/>
      <c r="EFP1798" s="13"/>
      <c r="EFQ1798" s="13"/>
      <c r="EFR1798" s="13"/>
      <c r="EFS1798" s="13"/>
      <c r="EFT1798" s="13"/>
      <c r="EFU1798" s="13"/>
      <c r="EFV1798" s="13"/>
      <c r="EFW1798" s="13"/>
      <c r="EFX1798" s="13"/>
      <c r="EFY1798" s="13"/>
      <c r="EFZ1798" s="13"/>
      <c r="EGA1798" s="13"/>
      <c r="EGB1798" s="13"/>
      <c r="EGC1798" s="13"/>
      <c r="EGD1798" s="13"/>
      <c r="EGE1798" s="13"/>
      <c r="EGF1798" s="13"/>
      <c r="EGG1798" s="13"/>
      <c r="EGH1798" s="13"/>
      <c r="EGI1798" s="13"/>
      <c r="EGJ1798" s="13"/>
      <c r="EGK1798" s="13"/>
      <c r="EGL1798" s="13"/>
      <c r="EGM1798" s="13"/>
      <c r="EGN1798" s="13"/>
      <c r="EGO1798" s="13"/>
      <c r="EGP1798" s="13"/>
      <c r="EGQ1798" s="13"/>
      <c r="EGR1798" s="13"/>
      <c r="EGS1798" s="13"/>
      <c r="EGT1798" s="13"/>
      <c r="EGU1798" s="13"/>
      <c r="EGV1798" s="13"/>
      <c r="EGW1798" s="13"/>
      <c r="EGX1798" s="13"/>
      <c r="EGY1798" s="13"/>
      <c r="EGZ1798" s="13"/>
      <c r="EHA1798" s="13"/>
      <c r="EHB1798" s="13"/>
      <c r="EHC1798" s="13"/>
      <c r="EHD1798" s="13"/>
      <c r="EHE1798" s="13"/>
      <c r="EHF1798" s="13"/>
      <c r="EHG1798" s="13"/>
      <c r="EHH1798" s="13"/>
      <c r="EHI1798" s="13"/>
      <c r="EHJ1798" s="13"/>
      <c r="EHK1798" s="13"/>
      <c r="EHL1798" s="13"/>
      <c r="EHM1798" s="13"/>
      <c r="EHN1798" s="13"/>
      <c r="EHO1798" s="13"/>
      <c r="EHP1798" s="13"/>
      <c r="EHQ1798" s="13"/>
      <c r="EHR1798" s="13"/>
      <c r="EHS1798" s="13"/>
      <c r="EHT1798" s="13"/>
      <c r="EHU1798" s="13"/>
      <c r="EHV1798" s="13"/>
      <c r="EHW1798" s="13"/>
      <c r="EHX1798" s="13"/>
      <c r="EHY1798" s="13"/>
      <c r="EHZ1798" s="13"/>
      <c r="EIA1798" s="13"/>
      <c r="EIB1798" s="13"/>
      <c r="EIC1798" s="13"/>
      <c r="EID1798" s="13"/>
      <c r="EIE1798" s="13"/>
      <c r="EIF1798" s="13"/>
      <c r="EIG1798" s="13"/>
      <c r="EIH1798" s="13"/>
      <c r="EII1798" s="13"/>
      <c r="EIJ1798" s="13"/>
      <c r="EIK1798" s="13"/>
      <c r="EIL1798" s="13"/>
      <c r="EIM1798" s="13"/>
      <c r="EIN1798" s="13"/>
      <c r="EIO1798" s="13"/>
      <c r="EIP1798" s="13"/>
      <c r="EIQ1798" s="13"/>
      <c r="EIR1798" s="13"/>
      <c r="EIS1798" s="13"/>
      <c r="EIT1798" s="13"/>
      <c r="EIU1798" s="13"/>
      <c r="EIV1798" s="13"/>
      <c r="EIW1798" s="13"/>
      <c r="EIX1798" s="13"/>
      <c r="EIY1798" s="13"/>
      <c r="EIZ1798" s="13"/>
      <c r="EJA1798" s="13"/>
      <c r="EJB1798" s="13"/>
      <c r="EJC1798" s="13"/>
      <c r="EJD1798" s="13"/>
      <c r="EJE1798" s="13"/>
      <c r="EJF1798" s="13"/>
      <c r="EJG1798" s="13"/>
      <c r="EJH1798" s="13"/>
      <c r="EJI1798" s="13"/>
      <c r="EJJ1798" s="13"/>
      <c r="EJK1798" s="13"/>
      <c r="EJL1798" s="13"/>
      <c r="EJM1798" s="13"/>
      <c r="EJN1798" s="13"/>
      <c r="EJO1798" s="13"/>
      <c r="EJP1798" s="13"/>
      <c r="EJQ1798" s="13"/>
      <c r="EJR1798" s="13"/>
      <c r="EJS1798" s="13"/>
      <c r="EJT1798" s="13"/>
      <c r="EJU1798" s="13"/>
      <c r="EJV1798" s="13"/>
      <c r="EJW1798" s="13"/>
      <c r="EJX1798" s="13"/>
      <c r="EJY1798" s="13"/>
      <c r="EJZ1798" s="13"/>
      <c r="EKA1798" s="13"/>
      <c r="EKB1798" s="13"/>
      <c r="EKC1798" s="13"/>
      <c r="EKD1798" s="13"/>
      <c r="EKE1798" s="13"/>
      <c r="EKF1798" s="13"/>
      <c r="EKG1798" s="13"/>
      <c r="EKH1798" s="13"/>
      <c r="EKI1798" s="13"/>
      <c r="EKJ1798" s="13"/>
      <c r="EKK1798" s="13"/>
      <c r="EKL1798" s="13"/>
      <c r="EKM1798" s="13"/>
      <c r="EKN1798" s="13"/>
      <c r="EKO1798" s="13"/>
      <c r="EKP1798" s="13"/>
      <c r="EKQ1798" s="13"/>
      <c r="EKR1798" s="13"/>
      <c r="EKS1798" s="13"/>
      <c r="EKT1798" s="13"/>
      <c r="EKU1798" s="13"/>
      <c r="EKV1798" s="13"/>
      <c r="EKW1798" s="13"/>
      <c r="EKX1798" s="13"/>
      <c r="EKY1798" s="13"/>
      <c r="EKZ1798" s="13"/>
      <c r="ELA1798" s="13"/>
      <c r="ELB1798" s="13"/>
      <c r="ELC1798" s="13"/>
      <c r="ELD1798" s="13"/>
      <c r="ELE1798" s="13"/>
      <c r="ELF1798" s="13"/>
      <c r="ELG1798" s="13"/>
      <c r="ELH1798" s="13"/>
      <c r="ELI1798" s="13"/>
      <c r="ELJ1798" s="13"/>
      <c r="ELK1798" s="13"/>
      <c r="ELL1798" s="13"/>
      <c r="ELM1798" s="13"/>
      <c r="ELN1798" s="13"/>
      <c r="ELO1798" s="13"/>
      <c r="ELP1798" s="13"/>
      <c r="ELQ1798" s="13"/>
      <c r="ELR1798" s="13"/>
      <c r="ELS1798" s="13"/>
      <c r="ELT1798" s="13"/>
      <c r="ELU1798" s="13"/>
      <c r="ELV1798" s="13"/>
      <c r="ELW1798" s="13"/>
      <c r="ELX1798" s="13"/>
      <c r="ELY1798" s="13"/>
      <c r="ELZ1798" s="13"/>
      <c r="EMA1798" s="13"/>
      <c r="EMB1798" s="13"/>
      <c r="EMC1798" s="13"/>
      <c r="EMD1798" s="13"/>
      <c r="EME1798" s="13"/>
      <c r="EMF1798" s="13"/>
      <c r="EMG1798" s="13"/>
      <c r="EMH1798" s="13"/>
      <c r="EMI1798" s="13"/>
      <c r="EMJ1798" s="13"/>
      <c r="EMK1798" s="13"/>
      <c r="EML1798" s="13"/>
      <c r="EMM1798" s="13"/>
      <c r="EMN1798" s="13"/>
      <c r="EMO1798" s="13"/>
      <c r="EMP1798" s="13"/>
      <c r="EMQ1798" s="13"/>
      <c r="EMR1798" s="13"/>
      <c r="EMS1798" s="13"/>
      <c r="EMT1798" s="13"/>
      <c r="EMU1798" s="13"/>
      <c r="EMV1798" s="13"/>
      <c r="EMW1798" s="13"/>
      <c r="EMX1798" s="13"/>
      <c r="EMY1798" s="13"/>
      <c r="EMZ1798" s="13"/>
      <c r="ENA1798" s="13"/>
      <c r="ENB1798" s="13"/>
      <c r="ENC1798" s="13"/>
      <c r="END1798" s="13"/>
      <c r="ENE1798" s="13"/>
      <c r="ENF1798" s="13"/>
      <c r="ENG1798" s="13"/>
      <c r="ENH1798" s="13"/>
      <c r="ENI1798" s="13"/>
      <c r="ENJ1798" s="13"/>
      <c r="ENK1798" s="13"/>
      <c r="ENL1798" s="13"/>
      <c r="ENM1798" s="13"/>
      <c r="ENN1798" s="13"/>
      <c r="ENO1798" s="13"/>
      <c r="ENP1798" s="13"/>
      <c r="ENQ1798" s="13"/>
      <c r="ENR1798" s="13"/>
      <c r="ENS1798" s="13"/>
      <c r="ENT1798" s="13"/>
      <c r="ENU1798" s="13"/>
      <c r="ENV1798" s="13"/>
      <c r="ENW1798" s="13"/>
      <c r="ENX1798" s="13"/>
      <c r="ENY1798" s="13"/>
      <c r="ENZ1798" s="13"/>
      <c r="EOA1798" s="13"/>
      <c r="EOB1798" s="13"/>
      <c r="EOC1798" s="13"/>
      <c r="EOD1798" s="13"/>
      <c r="EOE1798" s="13"/>
      <c r="EOF1798" s="13"/>
      <c r="EOG1798" s="13"/>
      <c r="EOH1798" s="13"/>
      <c r="EOI1798" s="13"/>
      <c r="EOJ1798" s="13"/>
      <c r="EOK1798" s="13"/>
      <c r="EOL1798" s="13"/>
      <c r="EOM1798" s="13"/>
      <c r="EON1798" s="13"/>
      <c r="EOO1798" s="13"/>
      <c r="EOP1798" s="13"/>
      <c r="EOQ1798" s="13"/>
      <c r="EOR1798" s="13"/>
      <c r="EOS1798" s="13"/>
      <c r="EOT1798" s="13"/>
      <c r="EOU1798" s="13"/>
      <c r="EOV1798" s="13"/>
      <c r="EOW1798" s="13"/>
      <c r="EOX1798" s="13"/>
      <c r="EOY1798" s="13"/>
      <c r="EOZ1798" s="13"/>
      <c r="EPA1798" s="13"/>
      <c r="EPB1798" s="13"/>
      <c r="EPC1798" s="13"/>
      <c r="EPD1798" s="13"/>
      <c r="EPE1798" s="13"/>
      <c r="EPF1798" s="13"/>
      <c r="EPG1798" s="13"/>
      <c r="EPH1798" s="13"/>
      <c r="EPI1798" s="13"/>
      <c r="EPJ1798" s="13"/>
      <c r="EPK1798" s="13"/>
      <c r="EPL1798" s="13"/>
      <c r="EPM1798" s="13"/>
      <c r="EPN1798" s="13"/>
      <c r="EPO1798" s="13"/>
      <c r="EPP1798" s="13"/>
      <c r="EPQ1798" s="13"/>
      <c r="EPR1798" s="13"/>
      <c r="EPS1798" s="13"/>
      <c r="EPT1798" s="13"/>
      <c r="EPU1798" s="13"/>
      <c r="EPV1798" s="13"/>
      <c r="EPW1798" s="13"/>
      <c r="EPX1798" s="13"/>
      <c r="EPY1798" s="13"/>
      <c r="EPZ1798" s="13"/>
      <c r="EQA1798" s="13"/>
      <c r="EQB1798" s="13"/>
      <c r="EQC1798" s="13"/>
      <c r="EQD1798" s="13"/>
      <c r="EQE1798" s="13"/>
      <c r="EQF1798" s="13"/>
      <c r="EQG1798" s="13"/>
      <c r="EQH1798" s="13"/>
      <c r="EQI1798" s="13"/>
      <c r="EQJ1798" s="13"/>
      <c r="EQK1798" s="13"/>
      <c r="EQL1798" s="13"/>
      <c r="EQM1798" s="13"/>
      <c r="EQN1798" s="13"/>
      <c r="EQO1798" s="13"/>
      <c r="EQP1798" s="13"/>
      <c r="EQQ1798" s="13"/>
      <c r="EQR1798" s="13"/>
      <c r="EQS1798" s="13"/>
      <c r="EQT1798" s="13"/>
      <c r="EQU1798" s="13"/>
      <c r="EQV1798" s="13"/>
      <c r="EQW1798" s="13"/>
      <c r="EQX1798" s="13"/>
      <c r="EQY1798" s="13"/>
      <c r="EQZ1798" s="13"/>
      <c r="ERA1798" s="13"/>
      <c r="ERB1798" s="13"/>
      <c r="ERC1798" s="13"/>
      <c r="ERD1798" s="13"/>
      <c r="ERE1798" s="13"/>
      <c r="ERF1798" s="13"/>
      <c r="ERG1798" s="13"/>
      <c r="ERH1798" s="13"/>
      <c r="ERI1798" s="13"/>
      <c r="ERJ1798" s="13"/>
      <c r="ERK1798" s="13"/>
      <c r="ERL1798" s="13"/>
      <c r="ERM1798" s="13"/>
      <c r="ERN1798" s="13"/>
      <c r="ERO1798" s="13"/>
      <c r="ERP1798" s="13"/>
      <c r="ERQ1798" s="13"/>
      <c r="ERR1798" s="13"/>
      <c r="ERS1798" s="13"/>
      <c r="ERT1798" s="13"/>
      <c r="ERU1798" s="13"/>
      <c r="ERV1798" s="13"/>
      <c r="ERW1798" s="13"/>
      <c r="ERX1798" s="13"/>
      <c r="ERY1798" s="13"/>
      <c r="ERZ1798" s="13"/>
      <c r="ESA1798" s="13"/>
      <c r="ESB1798" s="13"/>
      <c r="ESC1798" s="13"/>
      <c r="ESD1798" s="13"/>
      <c r="ESE1798" s="13"/>
      <c r="ESF1798" s="13"/>
      <c r="ESG1798" s="13"/>
      <c r="ESH1798" s="13"/>
      <c r="ESI1798" s="13"/>
      <c r="ESJ1798" s="13"/>
      <c r="ESK1798" s="13"/>
      <c r="ESL1798" s="13"/>
      <c r="ESM1798" s="13"/>
      <c r="ESN1798" s="13"/>
      <c r="ESO1798" s="13"/>
      <c r="ESP1798" s="13"/>
      <c r="ESQ1798" s="13"/>
      <c r="ESR1798" s="13"/>
      <c r="ESS1798" s="13"/>
      <c r="EST1798" s="13"/>
      <c r="ESU1798" s="13"/>
      <c r="ESV1798" s="13"/>
      <c r="ESW1798" s="13"/>
      <c r="ESX1798" s="13"/>
      <c r="ESY1798" s="13"/>
      <c r="ESZ1798" s="13"/>
      <c r="ETA1798" s="13"/>
      <c r="ETB1798" s="13"/>
      <c r="ETC1798" s="13"/>
      <c r="ETD1798" s="13"/>
      <c r="ETE1798" s="13"/>
      <c r="ETF1798" s="13"/>
      <c r="ETG1798" s="13"/>
      <c r="ETH1798" s="13"/>
      <c r="ETI1798" s="13"/>
      <c r="ETJ1798" s="13"/>
      <c r="ETK1798" s="13"/>
      <c r="ETL1798" s="13"/>
      <c r="ETM1798" s="13"/>
      <c r="ETN1798" s="13"/>
      <c r="ETO1798" s="13"/>
      <c r="ETP1798" s="13"/>
      <c r="ETQ1798" s="13"/>
      <c r="ETR1798" s="13"/>
      <c r="ETS1798" s="13"/>
      <c r="ETT1798" s="13"/>
      <c r="ETU1798" s="13"/>
      <c r="ETV1798" s="13"/>
      <c r="ETW1798" s="13"/>
      <c r="ETX1798" s="13"/>
      <c r="ETY1798" s="13"/>
      <c r="ETZ1798" s="13"/>
      <c r="EUA1798" s="13"/>
      <c r="EUB1798" s="13"/>
      <c r="EUC1798" s="13"/>
      <c r="EUD1798" s="13"/>
      <c r="EUE1798" s="13"/>
      <c r="EUF1798" s="13"/>
      <c r="EUG1798" s="13"/>
      <c r="EUH1798" s="13"/>
      <c r="EUI1798" s="13"/>
      <c r="EUJ1798" s="13"/>
      <c r="EUK1798" s="13"/>
      <c r="EUL1798" s="13"/>
      <c r="EUM1798" s="13"/>
      <c r="EUN1798" s="13"/>
      <c r="EUO1798" s="13"/>
      <c r="EUP1798" s="13"/>
      <c r="EUQ1798" s="13"/>
      <c r="EUR1798" s="13"/>
      <c r="EUS1798" s="13"/>
      <c r="EUT1798" s="13"/>
      <c r="EUU1798" s="13"/>
      <c r="EUV1798" s="13"/>
      <c r="EUW1798" s="13"/>
      <c r="EUX1798" s="13"/>
      <c r="EUY1798" s="13"/>
      <c r="EUZ1798" s="13"/>
      <c r="EVA1798" s="13"/>
      <c r="EVB1798" s="13"/>
      <c r="EVC1798" s="13"/>
      <c r="EVD1798" s="13"/>
      <c r="EVE1798" s="13"/>
      <c r="EVF1798" s="13"/>
      <c r="EVG1798" s="13"/>
      <c r="EVH1798" s="13"/>
      <c r="EVI1798" s="13"/>
      <c r="EVJ1798" s="13"/>
      <c r="EVK1798" s="13"/>
      <c r="EVL1798" s="13"/>
      <c r="EVM1798" s="13"/>
      <c r="EVN1798" s="13"/>
      <c r="EVO1798" s="13"/>
      <c r="EVP1798" s="13"/>
      <c r="EVQ1798" s="13"/>
      <c r="EVR1798" s="13"/>
      <c r="EVS1798" s="13"/>
      <c r="EVT1798" s="13"/>
      <c r="EVU1798" s="13"/>
      <c r="EVV1798" s="13"/>
      <c r="EVW1798" s="13"/>
      <c r="EVX1798" s="13"/>
      <c r="EVY1798" s="13"/>
      <c r="EVZ1798" s="13"/>
      <c r="EWA1798" s="13"/>
      <c r="EWB1798" s="13"/>
      <c r="EWC1798" s="13"/>
      <c r="EWD1798" s="13"/>
      <c r="EWE1798" s="13"/>
      <c r="EWF1798" s="13"/>
      <c r="EWG1798" s="13"/>
      <c r="EWH1798" s="13"/>
      <c r="EWI1798" s="13"/>
      <c r="EWJ1798" s="13"/>
      <c r="EWK1798" s="13"/>
      <c r="EWL1798" s="13"/>
      <c r="EWM1798" s="13"/>
      <c r="EWN1798" s="13"/>
      <c r="EWO1798" s="13"/>
      <c r="EWP1798" s="13"/>
      <c r="EWQ1798" s="13"/>
      <c r="EWR1798" s="13"/>
      <c r="EWS1798" s="13"/>
      <c r="EWT1798" s="13"/>
      <c r="EWU1798" s="13"/>
      <c r="EWV1798" s="13"/>
      <c r="EWW1798" s="13"/>
      <c r="EWX1798" s="13"/>
      <c r="EWY1798" s="13"/>
      <c r="EWZ1798" s="13"/>
      <c r="EXA1798" s="13"/>
      <c r="EXB1798" s="13"/>
      <c r="EXC1798" s="13"/>
      <c r="EXD1798" s="13"/>
      <c r="EXE1798" s="13"/>
      <c r="EXF1798" s="13"/>
      <c r="EXG1798" s="13"/>
      <c r="EXH1798" s="13"/>
      <c r="EXI1798" s="13"/>
      <c r="EXJ1798" s="13"/>
      <c r="EXK1798" s="13"/>
      <c r="EXL1798" s="13"/>
      <c r="EXM1798" s="13"/>
      <c r="EXN1798" s="13"/>
      <c r="EXO1798" s="13"/>
      <c r="EXP1798" s="13"/>
      <c r="EXQ1798" s="13"/>
      <c r="EXR1798" s="13"/>
      <c r="EXS1798" s="13"/>
      <c r="EXT1798" s="13"/>
      <c r="EXU1798" s="13"/>
      <c r="EXV1798" s="13"/>
      <c r="EXW1798" s="13"/>
      <c r="EXX1798" s="13"/>
      <c r="EXY1798" s="13"/>
      <c r="EXZ1798" s="13"/>
      <c r="EYA1798" s="13"/>
      <c r="EYB1798" s="13"/>
      <c r="EYC1798" s="13"/>
      <c r="EYD1798" s="13"/>
      <c r="EYE1798" s="13"/>
      <c r="EYF1798" s="13"/>
      <c r="EYG1798" s="13"/>
      <c r="EYH1798" s="13"/>
      <c r="EYI1798" s="13"/>
      <c r="EYJ1798" s="13"/>
      <c r="EYK1798" s="13"/>
      <c r="EYL1798" s="13"/>
      <c r="EYM1798" s="13"/>
      <c r="EYN1798" s="13"/>
      <c r="EYO1798" s="13"/>
      <c r="EYP1798" s="13"/>
      <c r="EYQ1798" s="13"/>
      <c r="EYR1798" s="13"/>
      <c r="EYS1798" s="13"/>
      <c r="EYT1798" s="13"/>
      <c r="EYU1798" s="13"/>
      <c r="EYV1798" s="13"/>
      <c r="EYW1798" s="13"/>
      <c r="EYX1798" s="13"/>
      <c r="EYY1798" s="13"/>
      <c r="EYZ1798" s="13"/>
      <c r="EZA1798" s="13"/>
      <c r="EZB1798" s="13"/>
      <c r="EZC1798" s="13"/>
      <c r="EZD1798" s="13"/>
      <c r="EZE1798" s="13"/>
      <c r="EZF1798" s="13"/>
      <c r="EZG1798" s="13"/>
      <c r="EZH1798" s="13"/>
      <c r="EZI1798" s="13"/>
      <c r="EZJ1798" s="13"/>
      <c r="EZK1798" s="13"/>
      <c r="EZL1798" s="13"/>
      <c r="EZM1798" s="13"/>
      <c r="EZN1798" s="13"/>
      <c r="EZO1798" s="13"/>
      <c r="EZP1798" s="13"/>
      <c r="EZQ1798" s="13"/>
      <c r="EZR1798" s="13"/>
      <c r="EZS1798" s="13"/>
      <c r="EZT1798" s="13"/>
      <c r="EZU1798" s="13"/>
      <c r="EZV1798" s="13"/>
      <c r="EZW1798" s="13"/>
      <c r="EZX1798" s="13"/>
      <c r="EZY1798" s="13"/>
      <c r="EZZ1798" s="13"/>
      <c r="FAA1798" s="13"/>
      <c r="FAB1798" s="13"/>
      <c r="FAC1798" s="13"/>
      <c r="FAD1798" s="13"/>
      <c r="FAE1798" s="13"/>
      <c r="FAF1798" s="13"/>
      <c r="FAG1798" s="13"/>
      <c r="FAH1798" s="13"/>
      <c r="FAI1798" s="13"/>
      <c r="FAJ1798" s="13"/>
      <c r="FAK1798" s="13"/>
      <c r="FAL1798" s="13"/>
      <c r="FAM1798" s="13"/>
      <c r="FAN1798" s="13"/>
      <c r="FAO1798" s="13"/>
      <c r="FAP1798" s="13"/>
      <c r="FAQ1798" s="13"/>
      <c r="FAR1798" s="13"/>
      <c r="FAS1798" s="13"/>
      <c r="FAT1798" s="13"/>
      <c r="FAU1798" s="13"/>
      <c r="FAV1798" s="13"/>
      <c r="FAW1798" s="13"/>
      <c r="FAX1798" s="13"/>
      <c r="FAY1798" s="13"/>
      <c r="FAZ1798" s="13"/>
      <c r="FBA1798" s="13"/>
      <c r="FBB1798" s="13"/>
      <c r="FBC1798" s="13"/>
      <c r="FBD1798" s="13"/>
      <c r="FBE1798" s="13"/>
      <c r="FBF1798" s="13"/>
      <c r="FBG1798" s="13"/>
      <c r="FBH1798" s="13"/>
      <c r="FBI1798" s="13"/>
      <c r="FBJ1798" s="13"/>
      <c r="FBK1798" s="13"/>
      <c r="FBL1798" s="13"/>
      <c r="FBM1798" s="13"/>
      <c r="FBN1798" s="13"/>
      <c r="FBO1798" s="13"/>
      <c r="FBP1798" s="13"/>
      <c r="FBQ1798" s="13"/>
      <c r="FBR1798" s="13"/>
      <c r="FBS1798" s="13"/>
      <c r="FBT1798" s="13"/>
      <c r="FBU1798" s="13"/>
      <c r="FBV1798" s="13"/>
      <c r="FBW1798" s="13"/>
      <c r="FBX1798" s="13"/>
      <c r="FBY1798" s="13"/>
      <c r="FBZ1798" s="13"/>
      <c r="FCA1798" s="13"/>
      <c r="FCB1798" s="13"/>
      <c r="FCC1798" s="13"/>
      <c r="FCD1798" s="13"/>
      <c r="FCE1798" s="13"/>
      <c r="FCF1798" s="13"/>
      <c r="FCG1798" s="13"/>
      <c r="FCH1798" s="13"/>
      <c r="FCI1798" s="13"/>
      <c r="FCJ1798" s="13"/>
      <c r="FCK1798" s="13"/>
      <c r="FCL1798" s="13"/>
      <c r="FCM1798" s="13"/>
      <c r="FCN1798" s="13"/>
      <c r="FCO1798" s="13"/>
      <c r="FCP1798" s="13"/>
      <c r="FCQ1798" s="13"/>
      <c r="FCR1798" s="13"/>
      <c r="FCS1798" s="13"/>
      <c r="FCT1798" s="13"/>
      <c r="FCU1798" s="13"/>
      <c r="FCV1798" s="13"/>
      <c r="FCW1798" s="13"/>
      <c r="FCX1798" s="13"/>
      <c r="FCY1798" s="13"/>
      <c r="FCZ1798" s="13"/>
      <c r="FDA1798" s="13"/>
      <c r="FDB1798" s="13"/>
      <c r="FDC1798" s="13"/>
      <c r="FDD1798" s="13"/>
      <c r="FDE1798" s="13"/>
      <c r="FDF1798" s="13"/>
      <c r="FDG1798" s="13"/>
      <c r="FDH1798" s="13"/>
      <c r="FDI1798" s="13"/>
      <c r="FDJ1798" s="13"/>
      <c r="FDK1798" s="13"/>
      <c r="FDL1798" s="13"/>
      <c r="FDM1798" s="13"/>
      <c r="FDN1798" s="13"/>
      <c r="FDO1798" s="13"/>
      <c r="FDP1798" s="13"/>
      <c r="FDQ1798" s="13"/>
      <c r="FDR1798" s="13"/>
      <c r="FDS1798" s="13"/>
      <c r="FDT1798" s="13"/>
      <c r="FDU1798" s="13"/>
      <c r="FDV1798" s="13"/>
      <c r="FDW1798" s="13"/>
      <c r="FDX1798" s="13"/>
      <c r="FDY1798" s="13"/>
      <c r="FDZ1798" s="13"/>
      <c r="FEA1798" s="13"/>
      <c r="FEB1798" s="13"/>
      <c r="FEC1798" s="13"/>
      <c r="FED1798" s="13"/>
      <c r="FEE1798" s="13"/>
      <c r="FEF1798" s="13"/>
      <c r="FEG1798" s="13"/>
      <c r="FEH1798" s="13"/>
      <c r="FEI1798" s="13"/>
      <c r="FEJ1798" s="13"/>
      <c r="FEK1798" s="13"/>
      <c r="FEL1798" s="13"/>
      <c r="FEM1798" s="13"/>
      <c r="FEN1798" s="13"/>
      <c r="FEO1798" s="13"/>
      <c r="FEP1798" s="13"/>
      <c r="FEQ1798" s="13"/>
      <c r="FER1798" s="13"/>
      <c r="FES1798" s="13"/>
      <c r="FET1798" s="13"/>
      <c r="FEU1798" s="13"/>
      <c r="FEV1798" s="13"/>
      <c r="FEW1798" s="13"/>
      <c r="FEX1798" s="13"/>
      <c r="FEY1798" s="13"/>
      <c r="FEZ1798" s="13"/>
      <c r="FFA1798" s="13"/>
      <c r="FFB1798" s="13"/>
      <c r="FFC1798" s="13"/>
      <c r="FFD1798" s="13"/>
      <c r="FFE1798" s="13"/>
      <c r="FFF1798" s="13"/>
      <c r="FFG1798" s="13"/>
      <c r="FFH1798" s="13"/>
      <c r="FFI1798" s="13"/>
      <c r="FFJ1798" s="13"/>
      <c r="FFK1798" s="13"/>
      <c r="FFL1798" s="13"/>
      <c r="FFM1798" s="13"/>
      <c r="FFN1798" s="13"/>
      <c r="FFO1798" s="13"/>
      <c r="FFP1798" s="13"/>
      <c r="FFQ1798" s="13"/>
      <c r="FFR1798" s="13"/>
      <c r="FFS1798" s="13"/>
      <c r="FFT1798" s="13"/>
      <c r="FFU1798" s="13"/>
      <c r="FFV1798" s="13"/>
      <c r="FFW1798" s="13"/>
      <c r="FFX1798" s="13"/>
      <c r="FFY1798" s="13"/>
      <c r="FFZ1798" s="13"/>
      <c r="FGA1798" s="13"/>
      <c r="FGB1798" s="13"/>
      <c r="FGC1798" s="13"/>
      <c r="FGD1798" s="13"/>
      <c r="FGE1798" s="13"/>
      <c r="FGF1798" s="13"/>
      <c r="FGG1798" s="13"/>
      <c r="FGH1798" s="13"/>
      <c r="FGI1798" s="13"/>
      <c r="FGJ1798" s="13"/>
      <c r="FGK1798" s="13"/>
      <c r="FGL1798" s="13"/>
      <c r="FGM1798" s="13"/>
      <c r="FGN1798" s="13"/>
      <c r="FGO1798" s="13"/>
      <c r="FGP1798" s="13"/>
      <c r="FGQ1798" s="13"/>
      <c r="FGR1798" s="13"/>
      <c r="FGS1798" s="13"/>
      <c r="FGT1798" s="13"/>
      <c r="FGU1798" s="13"/>
      <c r="FGV1798" s="13"/>
      <c r="FGW1798" s="13"/>
      <c r="FGX1798" s="13"/>
      <c r="FGY1798" s="13"/>
      <c r="FGZ1798" s="13"/>
      <c r="FHA1798" s="13"/>
      <c r="FHB1798" s="13"/>
      <c r="FHC1798" s="13"/>
      <c r="FHD1798" s="13"/>
      <c r="FHE1798" s="13"/>
      <c r="FHF1798" s="13"/>
      <c r="FHG1798" s="13"/>
      <c r="FHH1798" s="13"/>
      <c r="FHI1798" s="13"/>
      <c r="FHJ1798" s="13"/>
      <c r="FHK1798" s="13"/>
      <c r="FHL1798" s="13"/>
      <c r="FHM1798" s="13"/>
      <c r="FHN1798" s="13"/>
      <c r="FHO1798" s="13"/>
      <c r="FHP1798" s="13"/>
      <c r="FHQ1798" s="13"/>
      <c r="FHR1798" s="13"/>
      <c r="FHS1798" s="13"/>
      <c r="FHT1798" s="13"/>
      <c r="FHU1798" s="13"/>
      <c r="FHV1798" s="13"/>
      <c r="FHW1798" s="13"/>
      <c r="FHX1798" s="13"/>
      <c r="FHY1798" s="13"/>
      <c r="FHZ1798" s="13"/>
      <c r="FIA1798" s="13"/>
      <c r="FIB1798" s="13"/>
      <c r="FIC1798" s="13"/>
      <c r="FID1798" s="13"/>
      <c r="FIE1798" s="13"/>
      <c r="FIF1798" s="13"/>
      <c r="FIG1798" s="13"/>
      <c r="FIH1798" s="13"/>
      <c r="FII1798" s="13"/>
      <c r="FIJ1798" s="13"/>
      <c r="FIK1798" s="13"/>
      <c r="FIL1798" s="13"/>
      <c r="FIM1798" s="13"/>
      <c r="FIN1798" s="13"/>
      <c r="FIO1798" s="13"/>
      <c r="FIP1798" s="13"/>
      <c r="FIQ1798" s="13"/>
      <c r="FIR1798" s="13"/>
      <c r="FIS1798" s="13"/>
      <c r="FIT1798" s="13"/>
      <c r="FIU1798" s="13"/>
      <c r="FIV1798" s="13"/>
      <c r="FIW1798" s="13"/>
      <c r="FIX1798" s="13"/>
      <c r="FIY1798" s="13"/>
      <c r="FIZ1798" s="13"/>
      <c r="FJA1798" s="13"/>
      <c r="FJB1798" s="13"/>
      <c r="FJC1798" s="13"/>
      <c r="FJD1798" s="13"/>
      <c r="FJE1798" s="13"/>
      <c r="FJF1798" s="13"/>
      <c r="FJG1798" s="13"/>
      <c r="FJH1798" s="13"/>
      <c r="FJI1798" s="13"/>
      <c r="FJJ1798" s="13"/>
      <c r="FJK1798" s="13"/>
      <c r="FJL1798" s="13"/>
      <c r="FJM1798" s="13"/>
      <c r="FJN1798" s="13"/>
      <c r="FJO1798" s="13"/>
      <c r="FJP1798" s="13"/>
      <c r="FJQ1798" s="13"/>
      <c r="FJR1798" s="13"/>
      <c r="FJS1798" s="13"/>
      <c r="FJT1798" s="13"/>
      <c r="FJU1798" s="13"/>
      <c r="FJV1798" s="13"/>
      <c r="FJW1798" s="13"/>
      <c r="FJX1798" s="13"/>
      <c r="FJY1798" s="13"/>
      <c r="FJZ1798" s="13"/>
      <c r="FKA1798" s="13"/>
      <c r="FKB1798" s="13"/>
      <c r="FKC1798" s="13"/>
      <c r="FKD1798" s="13"/>
      <c r="FKE1798" s="13"/>
      <c r="FKF1798" s="13"/>
      <c r="FKG1798" s="13"/>
      <c r="FKH1798" s="13"/>
      <c r="FKI1798" s="13"/>
      <c r="FKJ1798" s="13"/>
      <c r="FKK1798" s="13"/>
      <c r="FKL1798" s="13"/>
      <c r="FKM1798" s="13"/>
      <c r="FKN1798" s="13"/>
      <c r="FKO1798" s="13"/>
      <c r="FKP1798" s="13"/>
      <c r="FKQ1798" s="13"/>
      <c r="FKR1798" s="13"/>
      <c r="FKS1798" s="13"/>
      <c r="FKT1798" s="13"/>
      <c r="FKU1798" s="13"/>
      <c r="FKV1798" s="13"/>
      <c r="FKW1798" s="13"/>
      <c r="FKX1798" s="13"/>
      <c r="FKY1798" s="13"/>
      <c r="FKZ1798" s="13"/>
      <c r="FLA1798" s="13"/>
      <c r="FLB1798" s="13"/>
      <c r="FLC1798" s="13"/>
      <c r="FLD1798" s="13"/>
      <c r="FLE1798" s="13"/>
      <c r="FLF1798" s="13"/>
      <c r="FLG1798" s="13"/>
      <c r="FLH1798" s="13"/>
      <c r="FLI1798" s="13"/>
      <c r="FLJ1798" s="13"/>
      <c r="FLK1798" s="13"/>
      <c r="FLL1798" s="13"/>
      <c r="FLM1798" s="13"/>
      <c r="FLN1798" s="13"/>
      <c r="FLO1798" s="13"/>
      <c r="FLP1798" s="13"/>
      <c r="FLQ1798" s="13"/>
      <c r="FLR1798" s="13"/>
      <c r="FLS1798" s="13"/>
      <c r="FLT1798" s="13"/>
      <c r="FLU1798" s="13"/>
      <c r="FLV1798" s="13"/>
      <c r="FLW1798" s="13"/>
      <c r="FLX1798" s="13"/>
      <c r="FLY1798" s="13"/>
      <c r="FLZ1798" s="13"/>
      <c r="FMA1798" s="13"/>
      <c r="FMB1798" s="13"/>
      <c r="FMC1798" s="13"/>
      <c r="FMD1798" s="13"/>
      <c r="FME1798" s="13"/>
      <c r="FMF1798" s="13"/>
      <c r="FMG1798" s="13"/>
      <c r="FMH1798" s="13"/>
      <c r="FMI1798" s="13"/>
      <c r="FMJ1798" s="13"/>
      <c r="FMK1798" s="13"/>
      <c r="FML1798" s="13"/>
      <c r="FMM1798" s="13"/>
      <c r="FMN1798" s="13"/>
      <c r="FMO1798" s="13"/>
      <c r="FMP1798" s="13"/>
      <c r="FMQ1798" s="13"/>
      <c r="FMR1798" s="13"/>
      <c r="FMS1798" s="13"/>
      <c r="FMT1798" s="13"/>
      <c r="FMU1798" s="13"/>
      <c r="FMV1798" s="13"/>
      <c r="FMW1798" s="13"/>
      <c r="FMX1798" s="13"/>
      <c r="FMY1798" s="13"/>
      <c r="FMZ1798" s="13"/>
      <c r="FNA1798" s="13"/>
      <c r="FNB1798" s="13"/>
      <c r="FNC1798" s="13"/>
      <c r="FND1798" s="13"/>
      <c r="FNE1798" s="13"/>
      <c r="FNF1798" s="13"/>
      <c r="FNG1798" s="13"/>
      <c r="FNH1798" s="13"/>
      <c r="FNI1798" s="13"/>
      <c r="FNJ1798" s="13"/>
      <c r="FNK1798" s="13"/>
      <c r="FNL1798" s="13"/>
      <c r="FNM1798" s="13"/>
      <c r="FNN1798" s="13"/>
      <c r="FNO1798" s="13"/>
      <c r="FNP1798" s="13"/>
      <c r="FNQ1798" s="13"/>
      <c r="FNR1798" s="13"/>
      <c r="FNS1798" s="13"/>
      <c r="FNT1798" s="13"/>
      <c r="FNU1798" s="13"/>
      <c r="FNV1798" s="13"/>
      <c r="FNW1798" s="13"/>
      <c r="FNX1798" s="13"/>
      <c r="FNY1798" s="13"/>
      <c r="FNZ1798" s="13"/>
      <c r="FOA1798" s="13"/>
      <c r="FOB1798" s="13"/>
      <c r="FOC1798" s="13"/>
      <c r="FOD1798" s="13"/>
      <c r="FOE1798" s="13"/>
      <c r="FOF1798" s="13"/>
      <c r="FOG1798" s="13"/>
      <c r="FOH1798" s="13"/>
      <c r="FOI1798" s="13"/>
      <c r="FOJ1798" s="13"/>
      <c r="FOK1798" s="13"/>
      <c r="FOL1798" s="13"/>
      <c r="FOM1798" s="13"/>
      <c r="FON1798" s="13"/>
      <c r="FOO1798" s="13"/>
      <c r="FOP1798" s="13"/>
      <c r="FOQ1798" s="13"/>
      <c r="FOR1798" s="13"/>
      <c r="FOS1798" s="13"/>
      <c r="FOT1798" s="13"/>
      <c r="FOU1798" s="13"/>
      <c r="FOV1798" s="13"/>
      <c r="FOW1798" s="13"/>
      <c r="FOX1798" s="13"/>
      <c r="FOY1798" s="13"/>
      <c r="FOZ1798" s="13"/>
      <c r="FPA1798" s="13"/>
      <c r="FPB1798" s="13"/>
      <c r="FPC1798" s="13"/>
      <c r="FPD1798" s="13"/>
      <c r="FPE1798" s="13"/>
      <c r="FPF1798" s="13"/>
      <c r="FPG1798" s="13"/>
      <c r="FPH1798" s="13"/>
      <c r="FPI1798" s="13"/>
      <c r="FPJ1798" s="13"/>
      <c r="FPK1798" s="13"/>
      <c r="FPL1798" s="13"/>
      <c r="FPM1798" s="13"/>
      <c r="FPN1798" s="13"/>
      <c r="FPO1798" s="13"/>
      <c r="FPP1798" s="13"/>
      <c r="FPQ1798" s="13"/>
      <c r="FPR1798" s="13"/>
      <c r="FPS1798" s="13"/>
      <c r="FPT1798" s="13"/>
      <c r="FPU1798" s="13"/>
      <c r="FPV1798" s="13"/>
      <c r="FPW1798" s="13"/>
      <c r="FPX1798" s="13"/>
      <c r="FPY1798" s="13"/>
      <c r="FPZ1798" s="13"/>
      <c r="FQA1798" s="13"/>
      <c r="FQB1798" s="13"/>
      <c r="FQC1798" s="13"/>
      <c r="FQD1798" s="13"/>
      <c r="FQE1798" s="13"/>
      <c r="FQF1798" s="13"/>
      <c r="FQG1798" s="13"/>
      <c r="FQH1798" s="13"/>
      <c r="FQI1798" s="13"/>
      <c r="FQJ1798" s="13"/>
      <c r="FQK1798" s="13"/>
      <c r="FQL1798" s="13"/>
      <c r="FQM1798" s="13"/>
      <c r="FQN1798" s="13"/>
      <c r="FQO1798" s="13"/>
      <c r="FQP1798" s="13"/>
      <c r="FQQ1798" s="13"/>
      <c r="FQR1798" s="13"/>
      <c r="FQS1798" s="13"/>
      <c r="FQT1798" s="13"/>
      <c r="FQU1798" s="13"/>
      <c r="FQV1798" s="13"/>
      <c r="FQW1798" s="13"/>
      <c r="FQX1798" s="13"/>
      <c r="FQY1798" s="13"/>
      <c r="FQZ1798" s="13"/>
      <c r="FRA1798" s="13"/>
      <c r="FRB1798" s="13"/>
      <c r="FRC1798" s="13"/>
      <c r="FRD1798" s="13"/>
      <c r="FRE1798" s="13"/>
      <c r="FRF1798" s="13"/>
      <c r="FRG1798" s="13"/>
      <c r="FRH1798" s="13"/>
      <c r="FRI1798" s="13"/>
      <c r="FRJ1798" s="13"/>
      <c r="FRK1798" s="13"/>
      <c r="FRL1798" s="13"/>
      <c r="FRM1798" s="13"/>
      <c r="FRN1798" s="13"/>
      <c r="FRO1798" s="13"/>
      <c r="FRP1798" s="13"/>
      <c r="FRQ1798" s="13"/>
      <c r="FRR1798" s="13"/>
      <c r="FRS1798" s="13"/>
      <c r="FRT1798" s="13"/>
      <c r="FRU1798" s="13"/>
      <c r="FRV1798" s="13"/>
      <c r="FRW1798" s="13"/>
      <c r="FRX1798" s="13"/>
      <c r="FRY1798" s="13"/>
      <c r="FRZ1798" s="13"/>
      <c r="FSA1798" s="13"/>
      <c r="FSB1798" s="13"/>
      <c r="FSC1798" s="13"/>
      <c r="FSD1798" s="13"/>
      <c r="FSE1798" s="13"/>
      <c r="FSF1798" s="13"/>
      <c r="FSG1798" s="13"/>
      <c r="FSH1798" s="13"/>
      <c r="FSI1798" s="13"/>
      <c r="FSJ1798" s="13"/>
      <c r="FSK1798" s="13"/>
      <c r="FSL1798" s="13"/>
      <c r="FSM1798" s="13"/>
      <c r="FSN1798" s="13"/>
      <c r="FSO1798" s="13"/>
      <c r="FSP1798" s="13"/>
      <c r="FSQ1798" s="13"/>
      <c r="FSR1798" s="13"/>
      <c r="FSS1798" s="13"/>
      <c r="FST1798" s="13"/>
      <c r="FSU1798" s="13"/>
      <c r="FSV1798" s="13"/>
      <c r="FSW1798" s="13"/>
      <c r="FSX1798" s="13"/>
      <c r="FSY1798" s="13"/>
      <c r="FSZ1798" s="13"/>
      <c r="FTA1798" s="13"/>
      <c r="FTB1798" s="13"/>
      <c r="FTC1798" s="13"/>
      <c r="FTD1798" s="13"/>
      <c r="FTE1798" s="13"/>
      <c r="FTF1798" s="13"/>
      <c r="FTG1798" s="13"/>
      <c r="FTH1798" s="13"/>
      <c r="FTI1798" s="13"/>
      <c r="FTJ1798" s="13"/>
      <c r="FTK1798" s="13"/>
      <c r="FTL1798" s="13"/>
      <c r="FTM1798" s="13"/>
      <c r="FTN1798" s="13"/>
      <c r="FTO1798" s="13"/>
      <c r="FTP1798" s="13"/>
      <c r="FTQ1798" s="13"/>
      <c r="FTR1798" s="13"/>
      <c r="FTS1798" s="13"/>
      <c r="FTT1798" s="13"/>
      <c r="FTU1798" s="13"/>
      <c r="FTV1798" s="13"/>
      <c r="FTW1798" s="13"/>
      <c r="FTX1798" s="13"/>
      <c r="FTY1798" s="13"/>
      <c r="FTZ1798" s="13"/>
      <c r="FUA1798" s="13"/>
      <c r="FUB1798" s="13"/>
      <c r="FUC1798" s="13"/>
      <c r="FUD1798" s="13"/>
      <c r="FUE1798" s="13"/>
      <c r="FUF1798" s="13"/>
      <c r="FUG1798" s="13"/>
      <c r="FUH1798" s="13"/>
      <c r="FUI1798" s="13"/>
      <c r="FUJ1798" s="13"/>
      <c r="FUK1798" s="13"/>
      <c r="FUL1798" s="13"/>
      <c r="FUM1798" s="13"/>
      <c r="FUN1798" s="13"/>
      <c r="FUO1798" s="13"/>
      <c r="FUP1798" s="13"/>
      <c r="FUQ1798" s="13"/>
      <c r="FUR1798" s="13"/>
      <c r="FUS1798" s="13"/>
      <c r="FUT1798" s="13"/>
      <c r="FUU1798" s="13"/>
      <c r="FUV1798" s="13"/>
      <c r="FUW1798" s="13"/>
      <c r="FUX1798" s="13"/>
      <c r="FUY1798" s="13"/>
      <c r="FUZ1798" s="13"/>
      <c r="FVA1798" s="13"/>
      <c r="FVB1798" s="13"/>
      <c r="FVC1798" s="13"/>
      <c r="FVD1798" s="13"/>
      <c r="FVE1798" s="13"/>
      <c r="FVF1798" s="13"/>
      <c r="FVG1798" s="13"/>
      <c r="FVH1798" s="13"/>
      <c r="FVI1798" s="13"/>
      <c r="FVJ1798" s="13"/>
      <c r="FVK1798" s="13"/>
      <c r="FVL1798" s="13"/>
      <c r="FVM1798" s="13"/>
      <c r="FVN1798" s="13"/>
      <c r="FVO1798" s="13"/>
      <c r="FVP1798" s="13"/>
      <c r="FVQ1798" s="13"/>
      <c r="FVR1798" s="13"/>
      <c r="FVS1798" s="13"/>
      <c r="FVT1798" s="13"/>
      <c r="FVU1798" s="13"/>
      <c r="FVV1798" s="13"/>
      <c r="FVW1798" s="13"/>
      <c r="FVX1798" s="13"/>
      <c r="FVY1798" s="13"/>
      <c r="FVZ1798" s="13"/>
      <c r="FWA1798" s="13"/>
      <c r="FWB1798" s="13"/>
      <c r="FWC1798" s="13"/>
      <c r="FWD1798" s="13"/>
      <c r="FWE1798" s="13"/>
      <c r="FWF1798" s="13"/>
      <c r="FWG1798" s="13"/>
      <c r="FWH1798" s="13"/>
      <c r="FWI1798" s="13"/>
      <c r="FWJ1798" s="13"/>
      <c r="FWK1798" s="13"/>
      <c r="FWL1798" s="13"/>
      <c r="FWM1798" s="13"/>
      <c r="FWN1798" s="13"/>
      <c r="FWO1798" s="13"/>
      <c r="FWP1798" s="13"/>
      <c r="FWQ1798" s="13"/>
      <c r="FWR1798" s="13"/>
      <c r="FWS1798" s="13"/>
      <c r="FWT1798" s="13"/>
      <c r="FWU1798" s="13"/>
      <c r="FWV1798" s="13"/>
      <c r="FWW1798" s="13"/>
      <c r="FWX1798" s="13"/>
      <c r="FWY1798" s="13"/>
      <c r="FWZ1798" s="13"/>
      <c r="FXA1798" s="13"/>
      <c r="FXB1798" s="13"/>
      <c r="FXC1798" s="13"/>
      <c r="FXD1798" s="13"/>
      <c r="FXE1798" s="13"/>
      <c r="FXF1798" s="13"/>
      <c r="FXG1798" s="13"/>
      <c r="FXH1798" s="13"/>
      <c r="FXI1798" s="13"/>
      <c r="FXJ1798" s="13"/>
      <c r="FXK1798" s="13"/>
      <c r="FXL1798" s="13"/>
      <c r="FXM1798" s="13"/>
      <c r="FXN1798" s="13"/>
      <c r="FXO1798" s="13"/>
      <c r="FXP1798" s="13"/>
      <c r="FXQ1798" s="13"/>
      <c r="FXR1798" s="13"/>
      <c r="FXS1798" s="13"/>
      <c r="FXT1798" s="13"/>
      <c r="FXU1798" s="13"/>
      <c r="FXV1798" s="13"/>
      <c r="FXW1798" s="13"/>
      <c r="FXX1798" s="13"/>
      <c r="FXY1798" s="13"/>
      <c r="FXZ1798" s="13"/>
      <c r="FYA1798" s="13"/>
      <c r="FYB1798" s="13"/>
      <c r="FYC1798" s="13"/>
      <c r="FYD1798" s="13"/>
      <c r="FYE1798" s="13"/>
      <c r="FYF1798" s="13"/>
      <c r="FYG1798" s="13"/>
      <c r="FYH1798" s="13"/>
      <c r="FYI1798" s="13"/>
      <c r="FYJ1798" s="13"/>
      <c r="FYK1798" s="13"/>
      <c r="FYL1798" s="13"/>
      <c r="FYM1798" s="13"/>
      <c r="FYN1798" s="13"/>
      <c r="FYO1798" s="13"/>
      <c r="FYP1798" s="13"/>
      <c r="FYQ1798" s="13"/>
      <c r="FYR1798" s="13"/>
      <c r="FYS1798" s="13"/>
      <c r="FYT1798" s="13"/>
      <c r="FYU1798" s="13"/>
      <c r="FYV1798" s="13"/>
      <c r="FYW1798" s="13"/>
      <c r="FYX1798" s="13"/>
      <c r="FYY1798" s="13"/>
      <c r="FYZ1798" s="13"/>
      <c r="FZA1798" s="13"/>
      <c r="FZB1798" s="13"/>
      <c r="FZC1798" s="13"/>
      <c r="FZD1798" s="13"/>
      <c r="FZE1798" s="13"/>
      <c r="FZF1798" s="13"/>
      <c r="FZG1798" s="13"/>
      <c r="FZH1798" s="13"/>
      <c r="FZI1798" s="13"/>
      <c r="FZJ1798" s="13"/>
      <c r="FZK1798" s="13"/>
      <c r="FZL1798" s="13"/>
      <c r="FZM1798" s="13"/>
      <c r="FZN1798" s="13"/>
      <c r="FZO1798" s="13"/>
      <c r="FZP1798" s="13"/>
      <c r="FZQ1798" s="13"/>
      <c r="FZR1798" s="13"/>
      <c r="FZS1798" s="13"/>
      <c r="FZT1798" s="13"/>
      <c r="FZU1798" s="13"/>
      <c r="FZV1798" s="13"/>
      <c r="FZW1798" s="13"/>
      <c r="FZX1798" s="13"/>
      <c r="FZY1798" s="13"/>
      <c r="FZZ1798" s="13"/>
      <c r="GAA1798" s="13"/>
      <c r="GAB1798" s="13"/>
      <c r="GAC1798" s="13"/>
      <c r="GAD1798" s="13"/>
      <c r="GAE1798" s="13"/>
      <c r="GAF1798" s="13"/>
      <c r="GAG1798" s="13"/>
      <c r="GAH1798" s="13"/>
      <c r="GAI1798" s="13"/>
      <c r="GAJ1798" s="13"/>
      <c r="GAK1798" s="13"/>
      <c r="GAL1798" s="13"/>
      <c r="GAM1798" s="13"/>
      <c r="GAN1798" s="13"/>
      <c r="GAO1798" s="13"/>
      <c r="GAP1798" s="13"/>
      <c r="GAQ1798" s="13"/>
      <c r="GAR1798" s="13"/>
      <c r="GAS1798" s="13"/>
      <c r="GAT1798" s="13"/>
      <c r="GAU1798" s="13"/>
      <c r="GAV1798" s="13"/>
      <c r="GAW1798" s="13"/>
      <c r="GAX1798" s="13"/>
      <c r="GAY1798" s="13"/>
      <c r="GAZ1798" s="13"/>
      <c r="GBA1798" s="13"/>
      <c r="GBB1798" s="13"/>
      <c r="GBC1798" s="13"/>
      <c r="GBD1798" s="13"/>
      <c r="GBE1798" s="13"/>
      <c r="GBF1798" s="13"/>
      <c r="GBG1798" s="13"/>
      <c r="GBH1798" s="13"/>
      <c r="GBI1798" s="13"/>
      <c r="GBJ1798" s="13"/>
      <c r="GBK1798" s="13"/>
      <c r="GBL1798" s="13"/>
      <c r="GBM1798" s="13"/>
      <c r="GBN1798" s="13"/>
      <c r="GBO1798" s="13"/>
      <c r="GBP1798" s="13"/>
      <c r="GBQ1798" s="13"/>
      <c r="GBR1798" s="13"/>
      <c r="GBS1798" s="13"/>
      <c r="GBT1798" s="13"/>
      <c r="GBU1798" s="13"/>
      <c r="GBV1798" s="13"/>
      <c r="GBW1798" s="13"/>
      <c r="GBX1798" s="13"/>
      <c r="GBY1798" s="13"/>
      <c r="GBZ1798" s="13"/>
      <c r="GCA1798" s="13"/>
      <c r="GCB1798" s="13"/>
      <c r="GCC1798" s="13"/>
      <c r="GCD1798" s="13"/>
      <c r="GCE1798" s="13"/>
      <c r="GCF1798" s="13"/>
      <c r="GCG1798" s="13"/>
      <c r="GCH1798" s="13"/>
      <c r="GCI1798" s="13"/>
      <c r="GCJ1798" s="13"/>
      <c r="GCK1798" s="13"/>
      <c r="GCL1798" s="13"/>
      <c r="GCM1798" s="13"/>
      <c r="GCN1798" s="13"/>
      <c r="GCO1798" s="13"/>
      <c r="GCP1798" s="13"/>
      <c r="GCQ1798" s="13"/>
      <c r="GCR1798" s="13"/>
      <c r="GCS1798" s="13"/>
      <c r="GCT1798" s="13"/>
      <c r="GCU1798" s="13"/>
      <c r="GCV1798" s="13"/>
      <c r="GCW1798" s="13"/>
      <c r="GCX1798" s="13"/>
      <c r="GCY1798" s="13"/>
      <c r="GCZ1798" s="13"/>
      <c r="GDA1798" s="13"/>
      <c r="GDB1798" s="13"/>
      <c r="GDC1798" s="13"/>
      <c r="GDD1798" s="13"/>
      <c r="GDE1798" s="13"/>
      <c r="GDF1798" s="13"/>
      <c r="GDG1798" s="13"/>
      <c r="GDH1798" s="13"/>
      <c r="GDI1798" s="13"/>
      <c r="GDJ1798" s="13"/>
      <c r="GDK1798" s="13"/>
      <c r="GDL1798" s="13"/>
      <c r="GDM1798" s="13"/>
      <c r="GDN1798" s="13"/>
      <c r="GDO1798" s="13"/>
      <c r="GDP1798" s="13"/>
      <c r="GDQ1798" s="13"/>
      <c r="GDR1798" s="13"/>
      <c r="GDS1798" s="13"/>
      <c r="GDT1798" s="13"/>
      <c r="GDU1798" s="13"/>
      <c r="GDV1798" s="13"/>
      <c r="GDW1798" s="13"/>
      <c r="GDX1798" s="13"/>
      <c r="GDY1798" s="13"/>
      <c r="GDZ1798" s="13"/>
      <c r="GEA1798" s="13"/>
      <c r="GEB1798" s="13"/>
      <c r="GEC1798" s="13"/>
      <c r="GED1798" s="13"/>
      <c r="GEE1798" s="13"/>
      <c r="GEF1798" s="13"/>
      <c r="GEG1798" s="13"/>
      <c r="GEH1798" s="13"/>
      <c r="GEI1798" s="13"/>
      <c r="GEJ1798" s="13"/>
      <c r="GEK1798" s="13"/>
      <c r="GEL1798" s="13"/>
      <c r="GEM1798" s="13"/>
      <c r="GEN1798" s="13"/>
      <c r="GEO1798" s="13"/>
      <c r="GEP1798" s="13"/>
      <c r="GEQ1798" s="13"/>
      <c r="GER1798" s="13"/>
      <c r="GES1798" s="13"/>
      <c r="GET1798" s="13"/>
      <c r="GEU1798" s="13"/>
      <c r="GEV1798" s="13"/>
      <c r="GEW1798" s="13"/>
      <c r="GEX1798" s="13"/>
      <c r="GEY1798" s="13"/>
      <c r="GEZ1798" s="13"/>
      <c r="GFA1798" s="13"/>
      <c r="GFB1798" s="13"/>
      <c r="GFC1798" s="13"/>
      <c r="GFD1798" s="13"/>
      <c r="GFE1798" s="13"/>
      <c r="GFF1798" s="13"/>
      <c r="GFG1798" s="13"/>
      <c r="GFH1798" s="13"/>
      <c r="GFI1798" s="13"/>
      <c r="GFJ1798" s="13"/>
      <c r="GFK1798" s="13"/>
      <c r="GFL1798" s="13"/>
      <c r="GFM1798" s="13"/>
      <c r="GFN1798" s="13"/>
      <c r="GFO1798" s="13"/>
      <c r="GFP1798" s="13"/>
      <c r="GFQ1798" s="13"/>
      <c r="GFR1798" s="13"/>
      <c r="GFS1798" s="13"/>
      <c r="GFT1798" s="13"/>
      <c r="GFU1798" s="13"/>
      <c r="GFV1798" s="13"/>
      <c r="GFW1798" s="13"/>
      <c r="GFX1798" s="13"/>
      <c r="GFY1798" s="13"/>
      <c r="GFZ1798" s="13"/>
      <c r="GGA1798" s="13"/>
      <c r="GGB1798" s="13"/>
      <c r="GGC1798" s="13"/>
      <c r="GGD1798" s="13"/>
      <c r="GGE1798" s="13"/>
      <c r="GGF1798" s="13"/>
      <c r="GGG1798" s="13"/>
      <c r="GGH1798" s="13"/>
      <c r="GGI1798" s="13"/>
      <c r="GGJ1798" s="13"/>
      <c r="GGK1798" s="13"/>
      <c r="GGL1798" s="13"/>
      <c r="GGM1798" s="13"/>
      <c r="GGN1798" s="13"/>
      <c r="GGO1798" s="13"/>
      <c r="GGP1798" s="13"/>
      <c r="GGQ1798" s="13"/>
      <c r="GGR1798" s="13"/>
      <c r="GGS1798" s="13"/>
      <c r="GGT1798" s="13"/>
      <c r="GGU1798" s="13"/>
      <c r="GGV1798" s="13"/>
      <c r="GGW1798" s="13"/>
      <c r="GGX1798" s="13"/>
      <c r="GGY1798" s="13"/>
      <c r="GGZ1798" s="13"/>
      <c r="GHA1798" s="13"/>
      <c r="GHB1798" s="13"/>
      <c r="GHC1798" s="13"/>
      <c r="GHD1798" s="13"/>
      <c r="GHE1798" s="13"/>
      <c r="GHF1798" s="13"/>
      <c r="GHG1798" s="13"/>
      <c r="GHH1798" s="13"/>
      <c r="GHI1798" s="13"/>
      <c r="GHJ1798" s="13"/>
      <c r="GHK1798" s="13"/>
      <c r="GHL1798" s="13"/>
      <c r="GHM1798" s="13"/>
      <c r="GHN1798" s="13"/>
      <c r="GHO1798" s="13"/>
      <c r="GHP1798" s="13"/>
      <c r="GHQ1798" s="13"/>
      <c r="GHR1798" s="13"/>
      <c r="GHS1798" s="13"/>
      <c r="GHT1798" s="13"/>
      <c r="GHU1798" s="13"/>
      <c r="GHV1798" s="13"/>
      <c r="GHW1798" s="13"/>
      <c r="GHX1798" s="13"/>
      <c r="GHY1798" s="13"/>
      <c r="GHZ1798" s="13"/>
      <c r="GIA1798" s="13"/>
      <c r="GIB1798" s="13"/>
      <c r="GIC1798" s="13"/>
      <c r="GID1798" s="13"/>
      <c r="GIE1798" s="13"/>
      <c r="GIF1798" s="13"/>
      <c r="GIG1798" s="13"/>
      <c r="GIH1798" s="13"/>
      <c r="GII1798" s="13"/>
      <c r="GIJ1798" s="13"/>
      <c r="GIK1798" s="13"/>
      <c r="GIL1798" s="13"/>
      <c r="GIM1798" s="13"/>
      <c r="GIN1798" s="13"/>
      <c r="GIO1798" s="13"/>
      <c r="GIP1798" s="13"/>
      <c r="GIQ1798" s="13"/>
      <c r="GIR1798" s="13"/>
      <c r="GIS1798" s="13"/>
      <c r="GIT1798" s="13"/>
      <c r="GIU1798" s="13"/>
      <c r="GIV1798" s="13"/>
      <c r="GIW1798" s="13"/>
      <c r="GIX1798" s="13"/>
      <c r="GIY1798" s="13"/>
      <c r="GIZ1798" s="13"/>
      <c r="GJA1798" s="13"/>
      <c r="GJB1798" s="13"/>
      <c r="GJC1798" s="13"/>
      <c r="GJD1798" s="13"/>
      <c r="GJE1798" s="13"/>
      <c r="GJF1798" s="13"/>
      <c r="GJG1798" s="13"/>
      <c r="GJH1798" s="13"/>
      <c r="GJI1798" s="13"/>
      <c r="GJJ1798" s="13"/>
      <c r="GJK1798" s="13"/>
      <c r="GJL1798" s="13"/>
      <c r="GJM1798" s="13"/>
      <c r="GJN1798" s="13"/>
      <c r="GJO1798" s="13"/>
      <c r="GJP1798" s="13"/>
      <c r="GJQ1798" s="13"/>
      <c r="GJR1798" s="13"/>
      <c r="GJS1798" s="13"/>
      <c r="GJT1798" s="13"/>
      <c r="GJU1798" s="13"/>
      <c r="GJV1798" s="13"/>
      <c r="GJW1798" s="13"/>
      <c r="GJX1798" s="13"/>
      <c r="GJY1798" s="13"/>
      <c r="GJZ1798" s="13"/>
      <c r="GKA1798" s="13"/>
      <c r="GKB1798" s="13"/>
      <c r="GKC1798" s="13"/>
      <c r="GKD1798" s="13"/>
      <c r="GKE1798" s="13"/>
      <c r="GKF1798" s="13"/>
      <c r="GKG1798" s="13"/>
      <c r="GKH1798" s="13"/>
      <c r="GKI1798" s="13"/>
      <c r="GKJ1798" s="13"/>
      <c r="GKK1798" s="13"/>
      <c r="GKL1798" s="13"/>
      <c r="GKM1798" s="13"/>
      <c r="GKN1798" s="13"/>
      <c r="GKO1798" s="13"/>
      <c r="GKP1798" s="13"/>
      <c r="GKQ1798" s="13"/>
      <c r="GKR1798" s="13"/>
      <c r="GKS1798" s="13"/>
      <c r="GKT1798" s="13"/>
      <c r="GKU1798" s="13"/>
      <c r="GKV1798" s="13"/>
      <c r="GKW1798" s="13"/>
      <c r="GKX1798" s="13"/>
      <c r="GKY1798" s="13"/>
      <c r="GKZ1798" s="13"/>
      <c r="GLA1798" s="13"/>
      <c r="GLB1798" s="13"/>
      <c r="GLC1798" s="13"/>
      <c r="GLD1798" s="13"/>
      <c r="GLE1798" s="13"/>
      <c r="GLF1798" s="13"/>
      <c r="GLG1798" s="13"/>
      <c r="GLH1798" s="13"/>
      <c r="GLI1798" s="13"/>
      <c r="GLJ1798" s="13"/>
      <c r="GLK1798" s="13"/>
      <c r="GLL1798" s="13"/>
      <c r="GLM1798" s="13"/>
      <c r="GLN1798" s="13"/>
      <c r="GLO1798" s="13"/>
      <c r="GLP1798" s="13"/>
      <c r="GLQ1798" s="13"/>
      <c r="GLR1798" s="13"/>
      <c r="GLS1798" s="13"/>
      <c r="GLT1798" s="13"/>
      <c r="GLU1798" s="13"/>
      <c r="GLV1798" s="13"/>
      <c r="GLW1798" s="13"/>
      <c r="GLX1798" s="13"/>
      <c r="GLY1798" s="13"/>
      <c r="GLZ1798" s="13"/>
      <c r="GMA1798" s="13"/>
      <c r="GMB1798" s="13"/>
      <c r="GMC1798" s="13"/>
      <c r="GMD1798" s="13"/>
      <c r="GME1798" s="13"/>
      <c r="GMF1798" s="13"/>
      <c r="GMG1798" s="13"/>
      <c r="GMH1798" s="13"/>
      <c r="GMI1798" s="13"/>
      <c r="GMJ1798" s="13"/>
      <c r="GMK1798" s="13"/>
      <c r="GML1798" s="13"/>
      <c r="GMM1798" s="13"/>
      <c r="GMN1798" s="13"/>
      <c r="GMO1798" s="13"/>
      <c r="GMP1798" s="13"/>
      <c r="GMQ1798" s="13"/>
      <c r="GMR1798" s="13"/>
      <c r="GMS1798" s="13"/>
      <c r="GMT1798" s="13"/>
      <c r="GMU1798" s="13"/>
      <c r="GMV1798" s="13"/>
      <c r="GMW1798" s="13"/>
      <c r="GMX1798" s="13"/>
      <c r="GMY1798" s="13"/>
      <c r="GMZ1798" s="13"/>
      <c r="GNA1798" s="13"/>
      <c r="GNB1798" s="13"/>
      <c r="GNC1798" s="13"/>
      <c r="GND1798" s="13"/>
      <c r="GNE1798" s="13"/>
      <c r="GNF1798" s="13"/>
      <c r="GNG1798" s="13"/>
      <c r="GNH1798" s="13"/>
      <c r="GNI1798" s="13"/>
      <c r="GNJ1798" s="13"/>
      <c r="GNK1798" s="13"/>
      <c r="GNL1798" s="13"/>
      <c r="GNM1798" s="13"/>
      <c r="GNN1798" s="13"/>
      <c r="GNO1798" s="13"/>
      <c r="GNP1798" s="13"/>
      <c r="GNQ1798" s="13"/>
      <c r="GNR1798" s="13"/>
      <c r="GNS1798" s="13"/>
      <c r="GNT1798" s="13"/>
      <c r="GNU1798" s="13"/>
      <c r="GNV1798" s="13"/>
      <c r="GNW1798" s="13"/>
      <c r="GNX1798" s="13"/>
      <c r="GNY1798" s="13"/>
      <c r="GNZ1798" s="13"/>
      <c r="GOA1798" s="13"/>
      <c r="GOB1798" s="13"/>
      <c r="GOC1798" s="13"/>
      <c r="GOD1798" s="13"/>
      <c r="GOE1798" s="13"/>
      <c r="GOF1798" s="13"/>
      <c r="GOG1798" s="13"/>
      <c r="GOH1798" s="13"/>
      <c r="GOI1798" s="13"/>
      <c r="GOJ1798" s="13"/>
      <c r="GOK1798" s="13"/>
      <c r="GOL1798" s="13"/>
      <c r="GOM1798" s="13"/>
      <c r="GON1798" s="13"/>
      <c r="GOO1798" s="13"/>
      <c r="GOP1798" s="13"/>
      <c r="GOQ1798" s="13"/>
      <c r="GOR1798" s="13"/>
      <c r="GOS1798" s="13"/>
      <c r="GOT1798" s="13"/>
      <c r="GOU1798" s="13"/>
      <c r="GOV1798" s="13"/>
      <c r="GOW1798" s="13"/>
      <c r="GOX1798" s="13"/>
      <c r="GOY1798" s="13"/>
      <c r="GOZ1798" s="13"/>
      <c r="GPA1798" s="13"/>
      <c r="GPB1798" s="13"/>
      <c r="GPC1798" s="13"/>
      <c r="GPD1798" s="13"/>
      <c r="GPE1798" s="13"/>
      <c r="GPF1798" s="13"/>
      <c r="GPG1798" s="13"/>
      <c r="GPH1798" s="13"/>
      <c r="GPI1798" s="13"/>
      <c r="GPJ1798" s="13"/>
      <c r="GPK1798" s="13"/>
      <c r="GPL1798" s="13"/>
      <c r="GPM1798" s="13"/>
      <c r="GPN1798" s="13"/>
      <c r="GPO1798" s="13"/>
      <c r="GPP1798" s="13"/>
      <c r="GPQ1798" s="13"/>
      <c r="GPR1798" s="13"/>
      <c r="GPS1798" s="13"/>
      <c r="GPT1798" s="13"/>
      <c r="GPU1798" s="13"/>
      <c r="GPV1798" s="13"/>
      <c r="GPW1798" s="13"/>
      <c r="GPX1798" s="13"/>
      <c r="GPY1798" s="13"/>
      <c r="GPZ1798" s="13"/>
      <c r="GQA1798" s="13"/>
      <c r="GQB1798" s="13"/>
      <c r="GQC1798" s="13"/>
      <c r="GQD1798" s="13"/>
      <c r="GQE1798" s="13"/>
      <c r="GQF1798" s="13"/>
      <c r="GQG1798" s="13"/>
      <c r="GQH1798" s="13"/>
      <c r="GQI1798" s="13"/>
      <c r="GQJ1798" s="13"/>
      <c r="GQK1798" s="13"/>
      <c r="GQL1798" s="13"/>
      <c r="GQM1798" s="13"/>
      <c r="GQN1798" s="13"/>
      <c r="GQO1798" s="13"/>
      <c r="GQP1798" s="13"/>
      <c r="GQQ1798" s="13"/>
      <c r="GQR1798" s="13"/>
      <c r="GQS1798" s="13"/>
      <c r="GQT1798" s="13"/>
      <c r="GQU1798" s="13"/>
      <c r="GQV1798" s="13"/>
      <c r="GQW1798" s="13"/>
      <c r="GQX1798" s="13"/>
      <c r="GQY1798" s="13"/>
      <c r="GQZ1798" s="13"/>
      <c r="GRA1798" s="13"/>
      <c r="GRB1798" s="13"/>
      <c r="GRC1798" s="13"/>
      <c r="GRD1798" s="13"/>
      <c r="GRE1798" s="13"/>
      <c r="GRF1798" s="13"/>
      <c r="GRG1798" s="13"/>
      <c r="GRH1798" s="13"/>
      <c r="GRI1798" s="13"/>
      <c r="GRJ1798" s="13"/>
      <c r="GRK1798" s="13"/>
      <c r="GRL1798" s="13"/>
      <c r="GRM1798" s="13"/>
      <c r="GRN1798" s="13"/>
      <c r="GRO1798" s="13"/>
      <c r="GRP1798" s="13"/>
      <c r="GRQ1798" s="13"/>
      <c r="GRR1798" s="13"/>
      <c r="GRS1798" s="13"/>
      <c r="GRT1798" s="13"/>
      <c r="GRU1798" s="13"/>
      <c r="GRV1798" s="13"/>
      <c r="GRW1798" s="13"/>
      <c r="GRX1798" s="13"/>
      <c r="GRY1798" s="13"/>
      <c r="GRZ1798" s="13"/>
      <c r="GSA1798" s="13"/>
      <c r="GSB1798" s="13"/>
      <c r="GSC1798" s="13"/>
      <c r="GSD1798" s="13"/>
      <c r="GSE1798" s="13"/>
      <c r="GSF1798" s="13"/>
      <c r="GSG1798" s="13"/>
      <c r="GSH1798" s="13"/>
      <c r="GSI1798" s="13"/>
      <c r="GSJ1798" s="13"/>
      <c r="GSK1798" s="13"/>
      <c r="GSL1798" s="13"/>
      <c r="GSM1798" s="13"/>
      <c r="GSN1798" s="13"/>
      <c r="GSO1798" s="13"/>
      <c r="GSP1798" s="13"/>
      <c r="GSQ1798" s="13"/>
      <c r="GSR1798" s="13"/>
      <c r="GSS1798" s="13"/>
      <c r="GST1798" s="13"/>
      <c r="GSU1798" s="13"/>
      <c r="GSV1798" s="13"/>
      <c r="GSW1798" s="13"/>
      <c r="GSX1798" s="13"/>
      <c r="GSY1798" s="13"/>
      <c r="GSZ1798" s="13"/>
      <c r="GTA1798" s="13"/>
      <c r="GTB1798" s="13"/>
      <c r="GTC1798" s="13"/>
      <c r="GTD1798" s="13"/>
      <c r="GTE1798" s="13"/>
      <c r="GTF1798" s="13"/>
      <c r="GTG1798" s="13"/>
      <c r="GTH1798" s="13"/>
      <c r="GTI1798" s="13"/>
      <c r="GTJ1798" s="13"/>
      <c r="GTK1798" s="13"/>
      <c r="GTL1798" s="13"/>
      <c r="GTM1798" s="13"/>
      <c r="GTN1798" s="13"/>
      <c r="GTO1798" s="13"/>
      <c r="GTP1798" s="13"/>
      <c r="GTQ1798" s="13"/>
      <c r="GTR1798" s="13"/>
      <c r="GTS1798" s="13"/>
      <c r="GTT1798" s="13"/>
      <c r="GTU1798" s="13"/>
      <c r="GTV1798" s="13"/>
      <c r="GTW1798" s="13"/>
      <c r="GTX1798" s="13"/>
      <c r="GTY1798" s="13"/>
      <c r="GTZ1798" s="13"/>
      <c r="GUA1798" s="13"/>
      <c r="GUB1798" s="13"/>
      <c r="GUC1798" s="13"/>
      <c r="GUD1798" s="13"/>
      <c r="GUE1798" s="13"/>
      <c r="GUF1798" s="13"/>
      <c r="GUG1798" s="13"/>
      <c r="GUH1798" s="13"/>
      <c r="GUI1798" s="13"/>
      <c r="GUJ1798" s="13"/>
      <c r="GUK1798" s="13"/>
      <c r="GUL1798" s="13"/>
      <c r="GUM1798" s="13"/>
      <c r="GUN1798" s="13"/>
      <c r="GUO1798" s="13"/>
      <c r="GUP1798" s="13"/>
      <c r="GUQ1798" s="13"/>
      <c r="GUR1798" s="13"/>
      <c r="GUS1798" s="13"/>
      <c r="GUT1798" s="13"/>
      <c r="GUU1798" s="13"/>
      <c r="GUV1798" s="13"/>
      <c r="GUW1798" s="13"/>
      <c r="GUX1798" s="13"/>
      <c r="GUY1798" s="13"/>
      <c r="GUZ1798" s="13"/>
      <c r="GVA1798" s="13"/>
      <c r="GVB1798" s="13"/>
      <c r="GVC1798" s="13"/>
      <c r="GVD1798" s="13"/>
      <c r="GVE1798" s="13"/>
      <c r="GVF1798" s="13"/>
      <c r="GVG1798" s="13"/>
      <c r="GVH1798" s="13"/>
      <c r="GVI1798" s="13"/>
      <c r="GVJ1798" s="13"/>
      <c r="GVK1798" s="13"/>
      <c r="GVL1798" s="13"/>
      <c r="GVM1798" s="13"/>
      <c r="GVN1798" s="13"/>
      <c r="GVO1798" s="13"/>
      <c r="GVP1798" s="13"/>
      <c r="GVQ1798" s="13"/>
      <c r="GVR1798" s="13"/>
      <c r="GVS1798" s="13"/>
      <c r="GVT1798" s="13"/>
      <c r="GVU1798" s="13"/>
      <c r="GVV1798" s="13"/>
      <c r="GVW1798" s="13"/>
      <c r="GVX1798" s="13"/>
      <c r="GVY1798" s="13"/>
      <c r="GVZ1798" s="13"/>
      <c r="GWA1798" s="13"/>
      <c r="GWB1798" s="13"/>
      <c r="GWC1798" s="13"/>
      <c r="GWD1798" s="13"/>
      <c r="GWE1798" s="13"/>
      <c r="GWF1798" s="13"/>
      <c r="GWG1798" s="13"/>
      <c r="GWH1798" s="13"/>
      <c r="GWI1798" s="13"/>
      <c r="GWJ1798" s="13"/>
      <c r="GWK1798" s="13"/>
      <c r="GWL1798" s="13"/>
      <c r="GWM1798" s="13"/>
      <c r="GWN1798" s="13"/>
      <c r="GWO1798" s="13"/>
      <c r="GWP1798" s="13"/>
      <c r="GWQ1798" s="13"/>
      <c r="GWR1798" s="13"/>
      <c r="GWS1798" s="13"/>
      <c r="GWT1798" s="13"/>
      <c r="GWU1798" s="13"/>
      <c r="GWV1798" s="13"/>
      <c r="GWW1798" s="13"/>
      <c r="GWX1798" s="13"/>
      <c r="GWY1798" s="13"/>
      <c r="GWZ1798" s="13"/>
      <c r="GXA1798" s="13"/>
      <c r="GXB1798" s="13"/>
      <c r="GXC1798" s="13"/>
      <c r="GXD1798" s="13"/>
      <c r="GXE1798" s="13"/>
      <c r="GXF1798" s="13"/>
      <c r="GXG1798" s="13"/>
      <c r="GXH1798" s="13"/>
      <c r="GXI1798" s="13"/>
      <c r="GXJ1798" s="13"/>
      <c r="GXK1798" s="13"/>
      <c r="GXL1798" s="13"/>
      <c r="GXM1798" s="13"/>
      <c r="GXN1798" s="13"/>
      <c r="GXO1798" s="13"/>
      <c r="GXP1798" s="13"/>
      <c r="GXQ1798" s="13"/>
      <c r="GXR1798" s="13"/>
      <c r="GXS1798" s="13"/>
      <c r="GXT1798" s="13"/>
      <c r="GXU1798" s="13"/>
      <c r="GXV1798" s="13"/>
      <c r="GXW1798" s="13"/>
      <c r="GXX1798" s="13"/>
      <c r="GXY1798" s="13"/>
      <c r="GXZ1798" s="13"/>
      <c r="GYA1798" s="13"/>
      <c r="GYB1798" s="13"/>
      <c r="GYC1798" s="13"/>
      <c r="GYD1798" s="13"/>
      <c r="GYE1798" s="13"/>
      <c r="GYF1798" s="13"/>
      <c r="GYG1798" s="13"/>
      <c r="GYH1798" s="13"/>
      <c r="GYI1798" s="13"/>
      <c r="GYJ1798" s="13"/>
      <c r="GYK1798" s="13"/>
      <c r="GYL1798" s="13"/>
      <c r="GYM1798" s="13"/>
      <c r="GYN1798" s="13"/>
      <c r="GYO1798" s="13"/>
      <c r="GYP1798" s="13"/>
      <c r="GYQ1798" s="13"/>
      <c r="GYR1798" s="13"/>
      <c r="GYS1798" s="13"/>
      <c r="GYT1798" s="13"/>
      <c r="GYU1798" s="13"/>
      <c r="GYV1798" s="13"/>
      <c r="GYW1798" s="13"/>
      <c r="GYX1798" s="13"/>
      <c r="GYY1798" s="13"/>
      <c r="GYZ1798" s="13"/>
      <c r="GZA1798" s="13"/>
      <c r="GZB1798" s="13"/>
      <c r="GZC1798" s="13"/>
      <c r="GZD1798" s="13"/>
      <c r="GZE1798" s="13"/>
      <c r="GZF1798" s="13"/>
      <c r="GZG1798" s="13"/>
      <c r="GZH1798" s="13"/>
      <c r="GZI1798" s="13"/>
      <c r="GZJ1798" s="13"/>
      <c r="GZK1798" s="13"/>
      <c r="GZL1798" s="13"/>
      <c r="GZM1798" s="13"/>
      <c r="GZN1798" s="13"/>
      <c r="GZO1798" s="13"/>
      <c r="GZP1798" s="13"/>
      <c r="GZQ1798" s="13"/>
      <c r="GZR1798" s="13"/>
      <c r="GZS1798" s="13"/>
      <c r="GZT1798" s="13"/>
      <c r="GZU1798" s="13"/>
      <c r="GZV1798" s="13"/>
      <c r="GZW1798" s="13"/>
      <c r="GZX1798" s="13"/>
      <c r="GZY1798" s="13"/>
      <c r="GZZ1798" s="13"/>
      <c r="HAA1798" s="13"/>
      <c r="HAB1798" s="13"/>
      <c r="HAC1798" s="13"/>
      <c r="HAD1798" s="13"/>
      <c r="HAE1798" s="13"/>
      <c r="HAF1798" s="13"/>
      <c r="HAG1798" s="13"/>
      <c r="HAH1798" s="13"/>
      <c r="HAI1798" s="13"/>
      <c r="HAJ1798" s="13"/>
      <c r="HAK1798" s="13"/>
      <c r="HAL1798" s="13"/>
      <c r="HAM1798" s="13"/>
      <c r="HAN1798" s="13"/>
      <c r="HAO1798" s="13"/>
      <c r="HAP1798" s="13"/>
      <c r="HAQ1798" s="13"/>
      <c r="HAR1798" s="13"/>
      <c r="HAS1798" s="13"/>
      <c r="HAT1798" s="13"/>
      <c r="HAU1798" s="13"/>
      <c r="HAV1798" s="13"/>
      <c r="HAW1798" s="13"/>
      <c r="HAX1798" s="13"/>
      <c r="HAY1798" s="13"/>
      <c r="HAZ1798" s="13"/>
      <c r="HBA1798" s="13"/>
      <c r="HBB1798" s="13"/>
      <c r="HBC1798" s="13"/>
      <c r="HBD1798" s="13"/>
      <c r="HBE1798" s="13"/>
      <c r="HBF1798" s="13"/>
      <c r="HBG1798" s="13"/>
      <c r="HBH1798" s="13"/>
      <c r="HBI1798" s="13"/>
      <c r="HBJ1798" s="13"/>
      <c r="HBK1798" s="13"/>
      <c r="HBL1798" s="13"/>
      <c r="HBM1798" s="13"/>
      <c r="HBN1798" s="13"/>
      <c r="HBO1798" s="13"/>
      <c r="HBP1798" s="13"/>
      <c r="HBQ1798" s="13"/>
      <c r="HBR1798" s="13"/>
      <c r="HBS1798" s="13"/>
      <c r="HBT1798" s="13"/>
      <c r="HBU1798" s="13"/>
      <c r="HBV1798" s="13"/>
      <c r="HBW1798" s="13"/>
      <c r="HBX1798" s="13"/>
      <c r="HBY1798" s="13"/>
      <c r="HBZ1798" s="13"/>
      <c r="HCA1798" s="13"/>
      <c r="HCB1798" s="13"/>
      <c r="HCC1798" s="13"/>
      <c r="HCD1798" s="13"/>
      <c r="HCE1798" s="13"/>
      <c r="HCF1798" s="13"/>
      <c r="HCG1798" s="13"/>
      <c r="HCH1798" s="13"/>
      <c r="HCI1798" s="13"/>
      <c r="HCJ1798" s="13"/>
      <c r="HCK1798" s="13"/>
      <c r="HCL1798" s="13"/>
      <c r="HCM1798" s="13"/>
      <c r="HCN1798" s="13"/>
      <c r="HCO1798" s="13"/>
      <c r="HCP1798" s="13"/>
      <c r="HCQ1798" s="13"/>
      <c r="HCR1798" s="13"/>
      <c r="HCS1798" s="13"/>
      <c r="HCT1798" s="13"/>
      <c r="HCU1798" s="13"/>
      <c r="HCV1798" s="13"/>
      <c r="HCW1798" s="13"/>
      <c r="HCX1798" s="13"/>
      <c r="HCY1798" s="13"/>
      <c r="HCZ1798" s="13"/>
      <c r="HDA1798" s="13"/>
      <c r="HDB1798" s="13"/>
      <c r="HDC1798" s="13"/>
      <c r="HDD1798" s="13"/>
      <c r="HDE1798" s="13"/>
      <c r="HDF1798" s="13"/>
      <c r="HDG1798" s="13"/>
      <c r="HDH1798" s="13"/>
      <c r="HDI1798" s="13"/>
      <c r="HDJ1798" s="13"/>
      <c r="HDK1798" s="13"/>
      <c r="HDL1798" s="13"/>
      <c r="HDM1798" s="13"/>
      <c r="HDN1798" s="13"/>
      <c r="HDO1798" s="13"/>
      <c r="HDP1798" s="13"/>
      <c r="HDQ1798" s="13"/>
      <c r="HDR1798" s="13"/>
      <c r="HDS1798" s="13"/>
      <c r="HDT1798" s="13"/>
      <c r="HDU1798" s="13"/>
      <c r="HDV1798" s="13"/>
      <c r="HDW1798" s="13"/>
      <c r="HDX1798" s="13"/>
      <c r="HDY1798" s="13"/>
      <c r="HDZ1798" s="13"/>
      <c r="HEA1798" s="13"/>
      <c r="HEB1798" s="13"/>
      <c r="HEC1798" s="13"/>
      <c r="HED1798" s="13"/>
      <c r="HEE1798" s="13"/>
      <c r="HEF1798" s="13"/>
      <c r="HEG1798" s="13"/>
      <c r="HEH1798" s="13"/>
      <c r="HEI1798" s="13"/>
      <c r="HEJ1798" s="13"/>
      <c r="HEK1798" s="13"/>
      <c r="HEL1798" s="13"/>
      <c r="HEM1798" s="13"/>
      <c r="HEN1798" s="13"/>
      <c r="HEO1798" s="13"/>
      <c r="HEP1798" s="13"/>
      <c r="HEQ1798" s="13"/>
      <c r="HER1798" s="13"/>
      <c r="HES1798" s="13"/>
      <c r="HET1798" s="13"/>
      <c r="HEU1798" s="13"/>
      <c r="HEV1798" s="13"/>
      <c r="HEW1798" s="13"/>
      <c r="HEX1798" s="13"/>
      <c r="HEY1798" s="13"/>
      <c r="HEZ1798" s="13"/>
      <c r="HFA1798" s="13"/>
      <c r="HFB1798" s="13"/>
      <c r="HFC1798" s="13"/>
      <c r="HFD1798" s="13"/>
      <c r="HFE1798" s="13"/>
      <c r="HFF1798" s="13"/>
      <c r="HFG1798" s="13"/>
      <c r="HFH1798" s="13"/>
      <c r="HFI1798" s="13"/>
      <c r="HFJ1798" s="13"/>
      <c r="HFK1798" s="13"/>
      <c r="HFL1798" s="13"/>
      <c r="HFM1798" s="13"/>
      <c r="HFN1798" s="13"/>
      <c r="HFO1798" s="13"/>
      <c r="HFP1798" s="13"/>
      <c r="HFQ1798" s="13"/>
      <c r="HFR1798" s="13"/>
      <c r="HFS1798" s="13"/>
      <c r="HFT1798" s="13"/>
      <c r="HFU1798" s="13"/>
      <c r="HFV1798" s="13"/>
      <c r="HFW1798" s="13"/>
      <c r="HFX1798" s="13"/>
      <c r="HFY1798" s="13"/>
      <c r="HFZ1798" s="13"/>
      <c r="HGA1798" s="13"/>
      <c r="HGB1798" s="13"/>
      <c r="HGC1798" s="13"/>
      <c r="HGD1798" s="13"/>
      <c r="HGE1798" s="13"/>
      <c r="HGF1798" s="13"/>
      <c r="HGG1798" s="13"/>
      <c r="HGH1798" s="13"/>
      <c r="HGI1798" s="13"/>
      <c r="HGJ1798" s="13"/>
      <c r="HGK1798" s="13"/>
      <c r="HGL1798" s="13"/>
      <c r="HGM1798" s="13"/>
      <c r="HGN1798" s="13"/>
      <c r="HGO1798" s="13"/>
      <c r="HGP1798" s="13"/>
      <c r="HGQ1798" s="13"/>
      <c r="HGR1798" s="13"/>
      <c r="HGS1798" s="13"/>
      <c r="HGT1798" s="13"/>
      <c r="HGU1798" s="13"/>
      <c r="HGV1798" s="13"/>
      <c r="HGW1798" s="13"/>
      <c r="HGX1798" s="13"/>
      <c r="HGY1798" s="13"/>
      <c r="HGZ1798" s="13"/>
      <c r="HHA1798" s="13"/>
      <c r="HHB1798" s="13"/>
      <c r="HHC1798" s="13"/>
      <c r="HHD1798" s="13"/>
      <c r="HHE1798" s="13"/>
      <c r="HHF1798" s="13"/>
      <c r="HHG1798" s="13"/>
      <c r="HHH1798" s="13"/>
      <c r="HHI1798" s="13"/>
      <c r="HHJ1798" s="13"/>
      <c r="HHK1798" s="13"/>
      <c r="HHL1798" s="13"/>
      <c r="HHM1798" s="13"/>
      <c r="HHN1798" s="13"/>
      <c r="HHO1798" s="13"/>
      <c r="HHP1798" s="13"/>
      <c r="HHQ1798" s="13"/>
      <c r="HHR1798" s="13"/>
      <c r="HHS1798" s="13"/>
      <c r="HHT1798" s="13"/>
      <c r="HHU1798" s="13"/>
      <c r="HHV1798" s="13"/>
      <c r="HHW1798" s="13"/>
      <c r="HHX1798" s="13"/>
      <c r="HHY1798" s="13"/>
      <c r="HHZ1798" s="13"/>
      <c r="HIA1798" s="13"/>
      <c r="HIB1798" s="13"/>
      <c r="HIC1798" s="13"/>
      <c r="HID1798" s="13"/>
      <c r="HIE1798" s="13"/>
      <c r="HIF1798" s="13"/>
      <c r="HIG1798" s="13"/>
      <c r="HIH1798" s="13"/>
      <c r="HII1798" s="13"/>
      <c r="HIJ1798" s="13"/>
      <c r="HIK1798" s="13"/>
      <c r="HIL1798" s="13"/>
      <c r="HIM1798" s="13"/>
      <c r="HIN1798" s="13"/>
      <c r="HIO1798" s="13"/>
      <c r="HIP1798" s="13"/>
      <c r="HIQ1798" s="13"/>
      <c r="HIR1798" s="13"/>
      <c r="HIS1798" s="13"/>
      <c r="HIT1798" s="13"/>
      <c r="HIU1798" s="13"/>
      <c r="HIV1798" s="13"/>
      <c r="HIW1798" s="13"/>
      <c r="HIX1798" s="13"/>
      <c r="HIY1798" s="13"/>
      <c r="HIZ1798" s="13"/>
      <c r="HJA1798" s="13"/>
      <c r="HJB1798" s="13"/>
      <c r="HJC1798" s="13"/>
      <c r="HJD1798" s="13"/>
      <c r="HJE1798" s="13"/>
      <c r="HJF1798" s="13"/>
      <c r="HJG1798" s="13"/>
      <c r="HJH1798" s="13"/>
      <c r="HJI1798" s="13"/>
      <c r="HJJ1798" s="13"/>
      <c r="HJK1798" s="13"/>
      <c r="HJL1798" s="13"/>
      <c r="HJM1798" s="13"/>
      <c r="HJN1798" s="13"/>
      <c r="HJO1798" s="13"/>
      <c r="HJP1798" s="13"/>
      <c r="HJQ1798" s="13"/>
      <c r="HJR1798" s="13"/>
      <c r="HJS1798" s="13"/>
      <c r="HJT1798" s="13"/>
      <c r="HJU1798" s="13"/>
      <c r="HJV1798" s="13"/>
      <c r="HJW1798" s="13"/>
      <c r="HJX1798" s="13"/>
      <c r="HJY1798" s="13"/>
      <c r="HJZ1798" s="13"/>
      <c r="HKA1798" s="13"/>
      <c r="HKB1798" s="13"/>
      <c r="HKC1798" s="13"/>
      <c r="HKD1798" s="13"/>
      <c r="HKE1798" s="13"/>
      <c r="HKF1798" s="13"/>
      <c r="HKG1798" s="13"/>
      <c r="HKH1798" s="13"/>
      <c r="HKI1798" s="13"/>
      <c r="HKJ1798" s="13"/>
      <c r="HKK1798" s="13"/>
      <c r="HKL1798" s="13"/>
      <c r="HKM1798" s="13"/>
      <c r="HKN1798" s="13"/>
      <c r="HKO1798" s="13"/>
      <c r="HKP1798" s="13"/>
      <c r="HKQ1798" s="13"/>
      <c r="HKR1798" s="13"/>
      <c r="HKS1798" s="13"/>
      <c r="HKT1798" s="13"/>
      <c r="HKU1798" s="13"/>
      <c r="HKV1798" s="13"/>
      <c r="HKW1798" s="13"/>
      <c r="HKX1798" s="13"/>
      <c r="HKY1798" s="13"/>
      <c r="HKZ1798" s="13"/>
      <c r="HLA1798" s="13"/>
      <c r="HLB1798" s="13"/>
      <c r="HLC1798" s="13"/>
      <c r="HLD1798" s="13"/>
      <c r="HLE1798" s="13"/>
      <c r="HLF1798" s="13"/>
      <c r="HLG1798" s="13"/>
      <c r="HLH1798" s="13"/>
      <c r="HLI1798" s="13"/>
      <c r="HLJ1798" s="13"/>
      <c r="HLK1798" s="13"/>
      <c r="HLL1798" s="13"/>
      <c r="HLM1798" s="13"/>
      <c r="HLN1798" s="13"/>
      <c r="HLO1798" s="13"/>
      <c r="HLP1798" s="13"/>
      <c r="HLQ1798" s="13"/>
      <c r="HLR1798" s="13"/>
      <c r="HLS1798" s="13"/>
      <c r="HLT1798" s="13"/>
      <c r="HLU1798" s="13"/>
      <c r="HLV1798" s="13"/>
      <c r="HLW1798" s="13"/>
      <c r="HLX1798" s="13"/>
      <c r="HLY1798" s="13"/>
      <c r="HLZ1798" s="13"/>
      <c r="HMA1798" s="13"/>
      <c r="HMB1798" s="13"/>
      <c r="HMC1798" s="13"/>
      <c r="HMD1798" s="13"/>
      <c r="HME1798" s="13"/>
      <c r="HMF1798" s="13"/>
      <c r="HMG1798" s="13"/>
      <c r="HMH1798" s="13"/>
      <c r="HMI1798" s="13"/>
      <c r="HMJ1798" s="13"/>
      <c r="HMK1798" s="13"/>
      <c r="HML1798" s="13"/>
      <c r="HMM1798" s="13"/>
      <c r="HMN1798" s="13"/>
      <c r="HMO1798" s="13"/>
      <c r="HMP1798" s="13"/>
      <c r="HMQ1798" s="13"/>
      <c r="HMR1798" s="13"/>
      <c r="HMS1798" s="13"/>
      <c r="HMT1798" s="13"/>
      <c r="HMU1798" s="13"/>
      <c r="HMV1798" s="13"/>
      <c r="HMW1798" s="13"/>
      <c r="HMX1798" s="13"/>
      <c r="HMY1798" s="13"/>
      <c r="HMZ1798" s="13"/>
      <c r="HNA1798" s="13"/>
      <c r="HNB1798" s="13"/>
      <c r="HNC1798" s="13"/>
      <c r="HND1798" s="13"/>
      <c r="HNE1798" s="13"/>
      <c r="HNF1798" s="13"/>
      <c r="HNG1798" s="13"/>
      <c r="HNH1798" s="13"/>
      <c r="HNI1798" s="13"/>
      <c r="HNJ1798" s="13"/>
      <c r="HNK1798" s="13"/>
      <c r="HNL1798" s="13"/>
      <c r="HNM1798" s="13"/>
      <c r="HNN1798" s="13"/>
      <c r="HNO1798" s="13"/>
      <c r="HNP1798" s="13"/>
      <c r="HNQ1798" s="13"/>
      <c r="HNR1798" s="13"/>
      <c r="HNS1798" s="13"/>
      <c r="HNT1798" s="13"/>
      <c r="HNU1798" s="13"/>
      <c r="HNV1798" s="13"/>
      <c r="HNW1798" s="13"/>
      <c r="HNX1798" s="13"/>
      <c r="HNY1798" s="13"/>
      <c r="HNZ1798" s="13"/>
      <c r="HOA1798" s="13"/>
      <c r="HOB1798" s="13"/>
      <c r="HOC1798" s="13"/>
      <c r="HOD1798" s="13"/>
      <c r="HOE1798" s="13"/>
      <c r="HOF1798" s="13"/>
      <c r="HOG1798" s="13"/>
      <c r="HOH1798" s="13"/>
      <c r="HOI1798" s="13"/>
      <c r="HOJ1798" s="13"/>
      <c r="HOK1798" s="13"/>
      <c r="HOL1798" s="13"/>
      <c r="HOM1798" s="13"/>
      <c r="HON1798" s="13"/>
      <c r="HOO1798" s="13"/>
      <c r="HOP1798" s="13"/>
      <c r="HOQ1798" s="13"/>
      <c r="HOR1798" s="13"/>
      <c r="HOS1798" s="13"/>
      <c r="HOT1798" s="13"/>
      <c r="HOU1798" s="13"/>
      <c r="HOV1798" s="13"/>
      <c r="HOW1798" s="13"/>
      <c r="HOX1798" s="13"/>
      <c r="HOY1798" s="13"/>
      <c r="HOZ1798" s="13"/>
      <c r="HPA1798" s="13"/>
      <c r="HPB1798" s="13"/>
      <c r="HPC1798" s="13"/>
      <c r="HPD1798" s="13"/>
      <c r="HPE1798" s="13"/>
      <c r="HPF1798" s="13"/>
      <c r="HPG1798" s="13"/>
      <c r="HPH1798" s="13"/>
      <c r="HPI1798" s="13"/>
      <c r="HPJ1798" s="13"/>
      <c r="HPK1798" s="13"/>
      <c r="HPL1798" s="13"/>
      <c r="HPM1798" s="13"/>
      <c r="HPN1798" s="13"/>
      <c r="HPO1798" s="13"/>
      <c r="HPP1798" s="13"/>
      <c r="HPQ1798" s="13"/>
      <c r="HPR1798" s="13"/>
      <c r="HPS1798" s="13"/>
      <c r="HPT1798" s="13"/>
      <c r="HPU1798" s="13"/>
      <c r="HPV1798" s="13"/>
      <c r="HPW1798" s="13"/>
      <c r="HPX1798" s="13"/>
      <c r="HPY1798" s="13"/>
      <c r="HPZ1798" s="13"/>
      <c r="HQA1798" s="13"/>
      <c r="HQB1798" s="13"/>
      <c r="HQC1798" s="13"/>
      <c r="HQD1798" s="13"/>
      <c r="HQE1798" s="13"/>
      <c r="HQF1798" s="13"/>
      <c r="HQG1798" s="13"/>
      <c r="HQH1798" s="13"/>
      <c r="HQI1798" s="13"/>
      <c r="HQJ1798" s="13"/>
      <c r="HQK1798" s="13"/>
      <c r="HQL1798" s="13"/>
      <c r="HQM1798" s="13"/>
      <c r="HQN1798" s="13"/>
      <c r="HQO1798" s="13"/>
      <c r="HQP1798" s="13"/>
      <c r="HQQ1798" s="13"/>
      <c r="HQR1798" s="13"/>
      <c r="HQS1798" s="13"/>
      <c r="HQT1798" s="13"/>
      <c r="HQU1798" s="13"/>
      <c r="HQV1798" s="13"/>
      <c r="HQW1798" s="13"/>
      <c r="HQX1798" s="13"/>
      <c r="HQY1798" s="13"/>
      <c r="HQZ1798" s="13"/>
      <c r="HRA1798" s="13"/>
      <c r="HRB1798" s="13"/>
      <c r="HRC1798" s="13"/>
      <c r="HRD1798" s="13"/>
      <c r="HRE1798" s="13"/>
      <c r="HRF1798" s="13"/>
      <c r="HRG1798" s="13"/>
      <c r="HRH1798" s="13"/>
      <c r="HRI1798" s="13"/>
      <c r="HRJ1798" s="13"/>
      <c r="HRK1798" s="13"/>
      <c r="HRL1798" s="13"/>
      <c r="HRM1798" s="13"/>
      <c r="HRN1798" s="13"/>
      <c r="HRO1798" s="13"/>
      <c r="HRP1798" s="13"/>
      <c r="HRQ1798" s="13"/>
      <c r="HRR1798" s="13"/>
      <c r="HRS1798" s="13"/>
      <c r="HRT1798" s="13"/>
      <c r="HRU1798" s="13"/>
      <c r="HRV1798" s="13"/>
      <c r="HRW1798" s="13"/>
      <c r="HRX1798" s="13"/>
      <c r="HRY1798" s="13"/>
      <c r="HRZ1798" s="13"/>
      <c r="HSA1798" s="13"/>
      <c r="HSB1798" s="13"/>
      <c r="HSC1798" s="13"/>
      <c r="HSD1798" s="13"/>
      <c r="HSE1798" s="13"/>
      <c r="HSF1798" s="13"/>
      <c r="HSG1798" s="13"/>
      <c r="HSH1798" s="13"/>
      <c r="HSI1798" s="13"/>
      <c r="HSJ1798" s="13"/>
      <c r="HSK1798" s="13"/>
      <c r="HSL1798" s="13"/>
      <c r="HSM1798" s="13"/>
      <c r="HSN1798" s="13"/>
      <c r="HSO1798" s="13"/>
      <c r="HSP1798" s="13"/>
      <c r="HSQ1798" s="13"/>
      <c r="HSR1798" s="13"/>
      <c r="HSS1798" s="13"/>
      <c r="HST1798" s="13"/>
      <c r="HSU1798" s="13"/>
      <c r="HSV1798" s="13"/>
      <c r="HSW1798" s="13"/>
      <c r="HSX1798" s="13"/>
      <c r="HSY1798" s="13"/>
      <c r="HSZ1798" s="13"/>
      <c r="HTA1798" s="13"/>
      <c r="HTB1798" s="13"/>
      <c r="HTC1798" s="13"/>
      <c r="HTD1798" s="13"/>
      <c r="HTE1798" s="13"/>
      <c r="HTF1798" s="13"/>
      <c r="HTG1798" s="13"/>
      <c r="HTH1798" s="13"/>
      <c r="HTI1798" s="13"/>
      <c r="HTJ1798" s="13"/>
      <c r="HTK1798" s="13"/>
      <c r="HTL1798" s="13"/>
      <c r="HTM1798" s="13"/>
      <c r="HTN1798" s="13"/>
      <c r="HTO1798" s="13"/>
      <c r="HTP1798" s="13"/>
      <c r="HTQ1798" s="13"/>
      <c r="HTR1798" s="13"/>
      <c r="HTS1798" s="13"/>
      <c r="HTT1798" s="13"/>
      <c r="HTU1798" s="13"/>
      <c r="HTV1798" s="13"/>
      <c r="HTW1798" s="13"/>
      <c r="HTX1798" s="13"/>
      <c r="HTY1798" s="13"/>
      <c r="HTZ1798" s="13"/>
      <c r="HUA1798" s="13"/>
      <c r="HUB1798" s="13"/>
      <c r="HUC1798" s="13"/>
      <c r="HUD1798" s="13"/>
      <c r="HUE1798" s="13"/>
      <c r="HUF1798" s="13"/>
      <c r="HUG1798" s="13"/>
      <c r="HUH1798" s="13"/>
      <c r="HUI1798" s="13"/>
      <c r="HUJ1798" s="13"/>
      <c r="HUK1798" s="13"/>
      <c r="HUL1798" s="13"/>
      <c r="HUM1798" s="13"/>
      <c r="HUN1798" s="13"/>
      <c r="HUO1798" s="13"/>
      <c r="HUP1798" s="13"/>
      <c r="HUQ1798" s="13"/>
      <c r="HUR1798" s="13"/>
      <c r="HUS1798" s="13"/>
      <c r="HUT1798" s="13"/>
      <c r="HUU1798" s="13"/>
      <c r="HUV1798" s="13"/>
      <c r="HUW1798" s="13"/>
      <c r="HUX1798" s="13"/>
      <c r="HUY1798" s="13"/>
      <c r="HUZ1798" s="13"/>
      <c r="HVA1798" s="13"/>
      <c r="HVB1798" s="13"/>
      <c r="HVC1798" s="13"/>
      <c r="HVD1798" s="13"/>
      <c r="HVE1798" s="13"/>
      <c r="HVF1798" s="13"/>
      <c r="HVG1798" s="13"/>
      <c r="HVH1798" s="13"/>
      <c r="HVI1798" s="13"/>
      <c r="HVJ1798" s="13"/>
      <c r="HVK1798" s="13"/>
      <c r="HVL1798" s="13"/>
      <c r="HVM1798" s="13"/>
      <c r="HVN1798" s="13"/>
      <c r="HVO1798" s="13"/>
      <c r="HVP1798" s="13"/>
      <c r="HVQ1798" s="13"/>
      <c r="HVR1798" s="13"/>
      <c r="HVS1798" s="13"/>
      <c r="HVT1798" s="13"/>
      <c r="HVU1798" s="13"/>
      <c r="HVV1798" s="13"/>
      <c r="HVW1798" s="13"/>
      <c r="HVX1798" s="13"/>
      <c r="HVY1798" s="13"/>
      <c r="HVZ1798" s="13"/>
      <c r="HWA1798" s="13"/>
      <c r="HWB1798" s="13"/>
      <c r="HWC1798" s="13"/>
      <c r="HWD1798" s="13"/>
      <c r="HWE1798" s="13"/>
      <c r="HWF1798" s="13"/>
      <c r="HWG1798" s="13"/>
      <c r="HWH1798" s="13"/>
      <c r="HWI1798" s="13"/>
      <c r="HWJ1798" s="13"/>
      <c r="HWK1798" s="13"/>
      <c r="HWL1798" s="13"/>
      <c r="HWM1798" s="13"/>
      <c r="HWN1798" s="13"/>
      <c r="HWO1798" s="13"/>
      <c r="HWP1798" s="13"/>
      <c r="HWQ1798" s="13"/>
      <c r="HWR1798" s="13"/>
      <c r="HWS1798" s="13"/>
      <c r="HWT1798" s="13"/>
      <c r="HWU1798" s="13"/>
      <c r="HWV1798" s="13"/>
      <c r="HWW1798" s="13"/>
      <c r="HWX1798" s="13"/>
      <c r="HWY1798" s="13"/>
      <c r="HWZ1798" s="13"/>
      <c r="HXA1798" s="13"/>
      <c r="HXB1798" s="13"/>
      <c r="HXC1798" s="13"/>
      <c r="HXD1798" s="13"/>
      <c r="HXE1798" s="13"/>
      <c r="HXF1798" s="13"/>
      <c r="HXG1798" s="13"/>
      <c r="HXH1798" s="13"/>
      <c r="HXI1798" s="13"/>
      <c r="HXJ1798" s="13"/>
      <c r="HXK1798" s="13"/>
      <c r="HXL1798" s="13"/>
      <c r="HXM1798" s="13"/>
      <c r="HXN1798" s="13"/>
      <c r="HXO1798" s="13"/>
      <c r="HXP1798" s="13"/>
      <c r="HXQ1798" s="13"/>
      <c r="HXR1798" s="13"/>
      <c r="HXS1798" s="13"/>
      <c r="HXT1798" s="13"/>
      <c r="HXU1798" s="13"/>
      <c r="HXV1798" s="13"/>
      <c r="HXW1798" s="13"/>
      <c r="HXX1798" s="13"/>
      <c r="HXY1798" s="13"/>
      <c r="HXZ1798" s="13"/>
      <c r="HYA1798" s="13"/>
      <c r="HYB1798" s="13"/>
      <c r="HYC1798" s="13"/>
      <c r="HYD1798" s="13"/>
      <c r="HYE1798" s="13"/>
      <c r="HYF1798" s="13"/>
      <c r="HYG1798" s="13"/>
      <c r="HYH1798" s="13"/>
      <c r="HYI1798" s="13"/>
      <c r="HYJ1798" s="13"/>
      <c r="HYK1798" s="13"/>
      <c r="HYL1798" s="13"/>
      <c r="HYM1798" s="13"/>
      <c r="HYN1798" s="13"/>
      <c r="HYO1798" s="13"/>
      <c r="HYP1798" s="13"/>
      <c r="HYQ1798" s="13"/>
      <c r="HYR1798" s="13"/>
      <c r="HYS1798" s="13"/>
      <c r="HYT1798" s="13"/>
      <c r="HYU1798" s="13"/>
      <c r="HYV1798" s="13"/>
      <c r="HYW1798" s="13"/>
      <c r="HYX1798" s="13"/>
      <c r="HYY1798" s="13"/>
      <c r="HYZ1798" s="13"/>
      <c r="HZA1798" s="13"/>
      <c r="HZB1798" s="13"/>
      <c r="HZC1798" s="13"/>
      <c r="HZD1798" s="13"/>
      <c r="HZE1798" s="13"/>
      <c r="HZF1798" s="13"/>
      <c r="HZG1798" s="13"/>
      <c r="HZH1798" s="13"/>
      <c r="HZI1798" s="13"/>
      <c r="HZJ1798" s="13"/>
      <c r="HZK1798" s="13"/>
      <c r="HZL1798" s="13"/>
      <c r="HZM1798" s="13"/>
      <c r="HZN1798" s="13"/>
      <c r="HZO1798" s="13"/>
      <c r="HZP1798" s="13"/>
      <c r="HZQ1798" s="13"/>
      <c r="HZR1798" s="13"/>
      <c r="HZS1798" s="13"/>
      <c r="HZT1798" s="13"/>
      <c r="HZU1798" s="13"/>
      <c r="HZV1798" s="13"/>
      <c r="HZW1798" s="13"/>
      <c r="HZX1798" s="13"/>
      <c r="HZY1798" s="13"/>
      <c r="HZZ1798" s="13"/>
      <c r="IAA1798" s="13"/>
      <c r="IAB1798" s="13"/>
      <c r="IAC1798" s="13"/>
      <c r="IAD1798" s="13"/>
      <c r="IAE1798" s="13"/>
      <c r="IAF1798" s="13"/>
      <c r="IAG1798" s="13"/>
      <c r="IAH1798" s="13"/>
      <c r="IAI1798" s="13"/>
      <c r="IAJ1798" s="13"/>
      <c r="IAK1798" s="13"/>
      <c r="IAL1798" s="13"/>
      <c r="IAM1798" s="13"/>
      <c r="IAN1798" s="13"/>
      <c r="IAO1798" s="13"/>
      <c r="IAP1798" s="13"/>
      <c r="IAQ1798" s="13"/>
      <c r="IAR1798" s="13"/>
      <c r="IAS1798" s="13"/>
      <c r="IAT1798" s="13"/>
      <c r="IAU1798" s="13"/>
      <c r="IAV1798" s="13"/>
      <c r="IAW1798" s="13"/>
      <c r="IAX1798" s="13"/>
      <c r="IAY1798" s="13"/>
      <c r="IAZ1798" s="13"/>
      <c r="IBA1798" s="13"/>
      <c r="IBB1798" s="13"/>
      <c r="IBC1798" s="13"/>
      <c r="IBD1798" s="13"/>
      <c r="IBE1798" s="13"/>
      <c r="IBF1798" s="13"/>
      <c r="IBG1798" s="13"/>
      <c r="IBH1798" s="13"/>
      <c r="IBI1798" s="13"/>
      <c r="IBJ1798" s="13"/>
      <c r="IBK1798" s="13"/>
      <c r="IBL1798" s="13"/>
      <c r="IBM1798" s="13"/>
      <c r="IBN1798" s="13"/>
      <c r="IBO1798" s="13"/>
      <c r="IBP1798" s="13"/>
      <c r="IBQ1798" s="13"/>
      <c r="IBR1798" s="13"/>
      <c r="IBS1798" s="13"/>
      <c r="IBT1798" s="13"/>
      <c r="IBU1798" s="13"/>
      <c r="IBV1798" s="13"/>
      <c r="IBW1798" s="13"/>
      <c r="IBX1798" s="13"/>
      <c r="IBY1798" s="13"/>
      <c r="IBZ1798" s="13"/>
      <c r="ICA1798" s="13"/>
      <c r="ICB1798" s="13"/>
      <c r="ICC1798" s="13"/>
      <c r="ICD1798" s="13"/>
      <c r="ICE1798" s="13"/>
      <c r="ICF1798" s="13"/>
      <c r="ICG1798" s="13"/>
      <c r="ICH1798" s="13"/>
      <c r="ICI1798" s="13"/>
      <c r="ICJ1798" s="13"/>
      <c r="ICK1798" s="13"/>
      <c r="ICL1798" s="13"/>
      <c r="ICM1798" s="13"/>
      <c r="ICN1798" s="13"/>
      <c r="ICO1798" s="13"/>
      <c r="ICP1798" s="13"/>
      <c r="ICQ1798" s="13"/>
      <c r="ICR1798" s="13"/>
      <c r="ICS1798" s="13"/>
      <c r="ICT1798" s="13"/>
      <c r="ICU1798" s="13"/>
      <c r="ICV1798" s="13"/>
      <c r="ICW1798" s="13"/>
      <c r="ICX1798" s="13"/>
      <c r="ICY1798" s="13"/>
      <c r="ICZ1798" s="13"/>
      <c r="IDA1798" s="13"/>
      <c r="IDB1798" s="13"/>
      <c r="IDC1798" s="13"/>
      <c r="IDD1798" s="13"/>
      <c r="IDE1798" s="13"/>
      <c r="IDF1798" s="13"/>
      <c r="IDG1798" s="13"/>
      <c r="IDH1798" s="13"/>
      <c r="IDI1798" s="13"/>
      <c r="IDJ1798" s="13"/>
      <c r="IDK1798" s="13"/>
      <c r="IDL1798" s="13"/>
      <c r="IDM1798" s="13"/>
      <c r="IDN1798" s="13"/>
      <c r="IDO1798" s="13"/>
      <c r="IDP1798" s="13"/>
      <c r="IDQ1798" s="13"/>
      <c r="IDR1798" s="13"/>
      <c r="IDS1798" s="13"/>
      <c r="IDT1798" s="13"/>
      <c r="IDU1798" s="13"/>
      <c r="IDV1798" s="13"/>
      <c r="IDW1798" s="13"/>
      <c r="IDX1798" s="13"/>
      <c r="IDY1798" s="13"/>
      <c r="IDZ1798" s="13"/>
      <c r="IEA1798" s="13"/>
      <c r="IEB1798" s="13"/>
      <c r="IEC1798" s="13"/>
      <c r="IED1798" s="13"/>
      <c r="IEE1798" s="13"/>
      <c r="IEF1798" s="13"/>
      <c r="IEG1798" s="13"/>
      <c r="IEH1798" s="13"/>
      <c r="IEI1798" s="13"/>
      <c r="IEJ1798" s="13"/>
      <c r="IEK1798" s="13"/>
      <c r="IEL1798" s="13"/>
      <c r="IEM1798" s="13"/>
      <c r="IEN1798" s="13"/>
      <c r="IEO1798" s="13"/>
      <c r="IEP1798" s="13"/>
      <c r="IEQ1798" s="13"/>
      <c r="IER1798" s="13"/>
      <c r="IES1798" s="13"/>
      <c r="IET1798" s="13"/>
      <c r="IEU1798" s="13"/>
      <c r="IEV1798" s="13"/>
      <c r="IEW1798" s="13"/>
      <c r="IEX1798" s="13"/>
      <c r="IEY1798" s="13"/>
      <c r="IEZ1798" s="13"/>
      <c r="IFA1798" s="13"/>
      <c r="IFB1798" s="13"/>
      <c r="IFC1798" s="13"/>
      <c r="IFD1798" s="13"/>
      <c r="IFE1798" s="13"/>
      <c r="IFF1798" s="13"/>
      <c r="IFG1798" s="13"/>
      <c r="IFH1798" s="13"/>
      <c r="IFI1798" s="13"/>
      <c r="IFJ1798" s="13"/>
      <c r="IFK1798" s="13"/>
      <c r="IFL1798" s="13"/>
      <c r="IFM1798" s="13"/>
      <c r="IFN1798" s="13"/>
      <c r="IFO1798" s="13"/>
      <c r="IFP1798" s="13"/>
      <c r="IFQ1798" s="13"/>
      <c r="IFR1798" s="13"/>
      <c r="IFS1798" s="13"/>
      <c r="IFT1798" s="13"/>
      <c r="IFU1798" s="13"/>
      <c r="IFV1798" s="13"/>
      <c r="IFW1798" s="13"/>
      <c r="IFX1798" s="13"/>
      <c r="IFY1798" s="13"/>
      <c r="IFZ1798" s="13"/>
      <c r="IGA1798" s="13"/>
      <c r="IGB1798" s="13"/>
      <c r="IGC1798" s="13"/>
      <c r="IGD1798" s="13"/>
      <c r="IGE1798" s="13"/>
      <c r="IGF1798" s="13"/>
      <c r="IGG1798" s="13"/>
      <c r="IGH1798" s="13"/>
      <c r="IGI1798" s="13"/>
      <c r="IGJ1798" s="13"/>
      <c r="IGK1798" s="13"/>
      <c r="IGL1798" s="13"/>
      <c r="IGM1798" s="13"/>
      <c r="IGN1798" s="13"/>
      <c r="IGO1798" s="13"/>
      <c r="IGP1798" s="13"/>
      <c r="IGQ1798" s="13"/>
      <c r="IGR1798" s="13"/>
      <c r="IGS1798" s="13"/>
      <c r="IGT1798" s="13"/>
      <c r="IGU1798" s="13"/>
      <c r="IGV1798" s="13"/>
      <c r="IGW1798" s="13"/>
      <c r="IGX1798" s="13"/>
      <c r="IGY1798" s="13"/>
      <c r="IGZ1798" s="13"/>
      <c r="IHA1798" s="13"/>
      <c r="IHB1798" s="13"/>
      <c r="IHC1798" s="13"/>
      <c r="IHD1798" s="13"/>
      <c r="IHE1798" s="13"/>
      <c r="IHF1798" s="13"/>
      <c r="IHG1798" s="13"/>
      <c r="IHH1798" s="13"/>
      <c r="IHI1798" s="13"/>
      <c r="IHJ1798" s="13"/>
      <c r="IHK1798" s="13"/>
      <c r="IHL1798" s="13"/>
      <c r="IHM1798" s="13"/>
      <c r="IHN1798" s="13"/>
      <c r="IHO1798" s="13"/>
      <c r="IHP1798" s="13"/>
      <c r="IHQ1798" s="13"/>
      <c r="IHR1798" s="13"/>
      <c r="IHS1798" s="13"/>
      <c r="IHT1798" s="13"/>
      <c r="IHU1798" s="13"/>
      <c r="IHV1798" s="13"/>
      <c r="IHW1798" s="13"/>
      <c r="IHX1798" s="13"/>
      <c r="IHY1798" s="13"/>
      <c r="IHZ1798" s="13"/>
      <c r="IIA1798" s="13"/>
      <c r="IIB1798" s="13"/>
      <c r="IIC1798" s="13"/>
      <c r="IID1798" s="13"/>
      <c r="IIE1798" s="13"/>
      <c r="IIF1798" s="13"/>
      <c r="IIG1798" s="13"/>
      <c r="IIH1798" s="13"/>
      <c r="III1798" s="13"/>
      <c r="IIJ1798" s="13"/>
      <c r="IIK1798" s="13"/>
      <c r="IIL1798" s="13"/>
      <c r="IIM1798" s="13"/>
      <c r="IIN1798" s="13"/>
      <c r="IIO1798" s="13"/>
      <c r="IIP1798" s="13"/>
      <c r="IIQ1798" s="13"/>
      <c r="IIR1798" s="13"/>
      <c r="IIS1798" s="13"/>
      <c r="IIT1798" s="13"/>
      <c r="IIU1798" s="13"/>
      <c r="IIV1798" s="13"/>
      <c r="IIW1798" s="13"/>
      <c r="IIX1798" s="13"/>
      <c r="IIY1798" s="13"/>
      <c r="IIZ1798" s="13"/>
      <c r="IJA1798" s="13"/>
      <c r="IJB1798" s="13"/>
      <c r="IJC1798" s="13"/>
      <c r="IJD1798" s="13"/>
      <c r="IJE1798" s="13"/>
      <c r="IJF1798" s="13"/>
      <c r="IJG1798" s="13"/>
      <c r="IJH1798" s="13"/>
      <c r="IJI1798" s="13"/>
      <c r="IJJ1798" s="13"/>
      <c r="IJK1798" s="13"/>
      <c r="IJL1798" s="13"/>
      <c r="IJM1798" s="13"/>
      <c r="IJN1798" s="13"/>
      <c r="IJO1798" s="13"/>
      <c r="IJP1798" s="13"/>
      <c r="IJQ1798" s="13"/>
      <c r="IJR1798" s="13"/>
      <c r="IJS1798" s="13"/>
      <c r="IJT1798" s="13"/>
      <c r="IJU1798" s="13"/>
      <c r="IJV1798" s="13"/>
      <c r="IJW1798" s="13"/>
      <c r="IJX1798" s="13"/>
      <c r="IJY1798" s="13"/>
      <c r="IJZ1798" s="13"/>
      <c r="IKA1798" s="13"/>
      <c r="IKB1798" s="13"/>
      <c r="IKC1798" s="13"/>
      <c r="IKD1798" s="13"/>
      <c r="IKE1798" s="13"/>
      <c r="IKF1798" s="13"/>
      <c r="IKG1798" s="13"/>
      <c r="IKH1798" s="13"/>
      <c r="IKI1798" s="13"/>
      <c r="IKJ1798" s="13"/>
      <c r="IKK1798" s="13"/>
      <c r="IKL1798" s="13"/>
      <c r="IKM1798" s="13"/>
      <c r="IKN1798" s="13"/>
      <c r="IKO1798" s="13"/>
      <c r="IKP1798" s="13"/>
      <c r="IKQ1798" s="13"/>
      <c r="IKR1798" s="13"/>
      <c r="IKS1798" s="13"/>
      <c r="IKT1798" s="13"/>
      <c r="IKU1798" s="13"/>
      <c r="IKV1798" s="13"/>
      <c r="IKW1798" s="13"/>
      <c r="IKX1798" s="13"/>
      <c r="IKY1798" s="13"/>
      <c r="IKZ1798" s="13"/>
      <c r="ILA1798" s="13"/>
      <c r="ILB1798" s="13"/>
      <c r="ILC1798" s="13"/>
      <c r="ILD1798" s="13"/>
      <c r="ILE1798" s="13"/>
      <c r="ILF1798" s="13"/>
      <c r="ILG1798" s="13"/>
      <c r="ILH1798" s="13"/>
      <c r="ILI1798" s="13"/>
      <c r="ILJ1798" s="13"/>
      <c r="ILK1798" s="13"/>
      <c r="ILL1798" s="13"/>
      <c r="ILM1798" s="13"/>
      <c r="ILN1798" s="13"/>
      <c r="ILO1798" s="13"/>
      <c r="ILP1798" s="13"/>
      <c r="ILQ1798" s="13"/>
      <c r="ILR1798" s="13"/>
      <c r="ILS1798" s="13"/>
      <c r="ILT1798" s="13"/>
      <c r="ILU1798" s="13"/>
      <c r="ILV1798" s="13"/>
      <c r="ILW1798" s="13"/>
      <c r="ILX1798" s="13"/>
      <c r="ILY1798" s="13"/>
      <c r="ILZ1798" s="13"/>
      <c r="IMA1798" s="13"/>
      <c r="IMB1798" s="13"/>
      <c r="IMC1798" s="13"/>
      <c r="IMD1798" s="13"/>
      <c r="IME1798" s="13"/>
      <c r="IMF1798" s="13"/>
      <c r="IMG1798" s="13"/>
      <c r="IMH1798" s="13"/>
      <c r="IMI1798" s="13"/>
      <c r="IMJ1798" s="13"/>
      <c r="IMK1798" s="13"/>
      <c r="IML1798" s="13"/>
      <c r="IMM1798" s="13"/>
      <c r="IMN1798" s="13"/>
      <c r="IMO1798" s="13"/>
      <c r="IMP1798" s="13"/>
      <c r="IMQ1798" s="13"/>
      <c r="IMR1798" s="13"/>
      <c r="IMS1798" s="13"/>
      <c r="IMT1798" s="13"/>
      <c r="IMU1798" s="13"/>
      <c r="IMV1798" s="13"/>
      <c r="IMW1798" s="13"/>
      <c r="IMX1798" s="13"/>
      <c r="IMY1798" s="13"/>
      <c r="IMZ1798" s="13"/>
      <c r="INA1798" s="13"/>
      <c r="INB1798" s="13"/>
      <c r="INC1798" s="13"/>
      <c r="IND1798" s="13"/>
      <c r="INE1798" s="13"/>
      <c r="INF1798" s="13"/>
      <c r="ING1798" s="13"/>
      <c r="INH1798" s="13"/>
      <c r="INI1798" s="13"/>
      <c r="INJ1798" s="13"/>
      <c r="INK1798" s="13"/>
      <c r="INL1798" s="13"/>
      <c r="INM1798" s="13"/>
      <c r="INN1798" s="13"/>
      <c r="INO1798" s="13"/>
      <c r="INP1798" s="13"/>
      <c r="INQ1798" s="13"/>
      <c r="INR1798" s="13"/>
      <c r="INS1798" s="13"/>
      <c r="INT1798" s="13"/>
      <c r="INU1798" s="13"/>
      <c r="INV1798" s="13"/>
      <c r="INW1798" s="13"/>
      <c r="INX1798" s="13"/>
      <c r="INY1798" s="13"/>
      <c r="INZ1798" s="13"/>
      <c r="IOA1798" s="13"/>
      <c r="IOB1798" s="13"/>
      <c r="IOC1798" s="13"/>
      <c r="IOD1798" s="13"/>
      <c r="IOE1798" s="13"/>
      <c r="IOF1798" s="13"/>
      <c r="IOG1798" s="13"/>
      <c r="IOH1798" s="13"/>
      <c r="IOI1798" s="13"/>
      <c r="IOJ1798" s="13"/>
      <c r="IOK1798" s="13"/>
      <c r="IOL1798" s="13"/>
      <c r="IOM1798" s="13"/>
      <c r="ION1798" s="13"/>
      <c r="IOO1798" s="13"/>
      <c r="IOP1798" s="13"/>
      <c r="IOQ1798" s="13"/>
      <c r="IOR1798" s="13"/>
      <c r="IOS1798" s="13"/>
      <c r="IOT1798" s="13"/>
      <c r="IOU1798" s="13"/>
      <c r="IOV1798" s="13"/>
      <c r="IOW1798" s="13"/>
      <c r="IOX1798" s="13"/>
      <c r="IOY1798" s="13"/>
      <c r="IOZ1798" s="13"/>
      <c r="IPA1798" s="13"/>
      <c r="IPB1798" s="13"/>
      <c r="IPC1798" s="13"/>
      <c r="IPD1798" s="13"/>
      <c r="IPE1798" s="13"/>
      <c r="IPF1798" s="13"/>
      <c r="IPG1798" s="13"/>
      <c r="IPH1798" s="13"/>
      <c r="IPI1798" s="13"/>
      <c r="IPJ1798" s="13"/>
      <c r="IPK1798" s="13"/>
      <c r="IPL1798" s="13"/>
      <c r="IPM1798" s="13"/>
      <c r="IPN1798" s="13"/>
      <c r="IPO1798" s="13"/>
      <c r="IPP1798" s="13"/>
      <c r="IPQ1798" s="13"/>
      <c r="IPR1798" s="13"/>
      <c r="IPS1798" s="13"/>
      <c r="IPT1798" s="13"/>
      <c r="IPU1798" s="13"/>
      <c r="IPV1798" s="13"/>
      <c r="IPW1798" s="13"/>
      <c r="IPX1798" s="13"/>
      <c r="IPY1798" s="13"/>
      <c r="IPZ1798" s="13"/>
      <c r="IQA1798" s="13"/>
      <c r="IQB1798" s="13"/>
      <c r="IQC1798" s="13"/>
      <c r="IQD1798" s="13"/>
      <c r="IQE1798" s="13"/>
      <c r="IQF1798" s="13"/>
      <c r="IQG1798" s="13"/>
      <c r="IQH1798" s="13"/>
      <c r="IQI1798" s="13"/>
      <c r="IQJ1798" s="13"/>
      <c r="IQK1798" s="13"/>
      <c r="IQL1798" s="13"/>
      <c r="IQM1798" s="13"/>
      <c r="IQN1798" s="13"/>
      <c r="IQO1798" s="13"/>
      <c r="IQP1798" s="13"/>
      <c r="IQQ1798" s="13"/>
      <c r="IQR1798" s="13"/>
      <c r="IQS1798" s="13"/>
      <c r="IQT1798" s="13"/>
      <c r="IQU1798" s="13"/>
      <c r="IQV1798" s="13"/>
      <c r="IQW1798" s="13"/>
      <c r="IQX1798" s="13"/>
      <c r="IQY1798" s="13"/>
      <c r="IQZ1798" s="13"/>
      <c r="IRA1798" s="13"/>
      <c r="IRB1798" s="13"/>
      <c r="IRC1798" s="13"/>
      <c r="IRD1798" s="13"/>
      <c r="IRE1798" s="13"/>
      <c r="IRF1798" s="13"/>
      <c r="IRG1798" s="13"/>
      <c r="IRH1798" s="13"/>
      <c r="IRI1798" s="13"/>
      <c r="IRJ1798" s="13"/>
      <c r="IRK1798" s="13"/>
      <c r="IRL1798" s="13"/>
      <c r="IRM1798" s="13"/>
      <c r="IRN1798" s="13"/>
      <c r="IRO1798" s="13"/>
      <c r="IRP1798" s="13"/>
      <c r="IRQ1798" s="13"/>
      <c r="IRR1798" s="13"/>
      <c r="IRS1798" s="13"/>
      <c r="IRT1798" s="13"/>
      <c r="IRU1798" s="13"/>
      <c r="IRV1798" s="13"/>
      <c r="IRW1798" s="13"/>
      <c r="IRX1798" s="13"/>
      <c r="IRY1798" s="13"/>
      <c r="IRZ1798" s="13"/>
      <c r="ISA1798" s="13"/>
      <c r="ISB1798" s="13"/>
      <c r="ISC1798" s="13"/>
      <c r="ISD1798" s="13"/>
      <c r="ISE1798" s="13"/>
      <c r="ISF1798" s="13"/>
      <c r="ISG1798" s="13"/>
      <c r="ISH1798" s="13"/>
      <c r="ISI1798" s="13"/>
      <c r="ISJ1798" s="13"/>
      <c r="ISK1798" s="13"/>
      <c r="ISL1798" s="13"/>
      <c r="ISM1798" s="13"/>
      <c r="ISN1798" s="13"/>
      <c r="ISO1798" s="13"/>
      <c r="ISP1798" s="13"/>
      <c r="ISQ1798" s="13"/>
      <c r="ISR1798" s="13"/>
      <c r="ISS1798" s="13"/>
      <c r="IST1798" s="13"/>
      <c r="ISU1798" s="13"/>
      <c r="ISV1798" s="13"/>
      <c r="ISW1798" s="13"/>
      <c r="ISX1798" s="13"/>
      <c r="ISY1798" s="13"/>
      <c r="ISZ1798" s="13"/>
      <c r="ITA1798" s="13"/>
      <c r="ITB1798" s="13"/>
      <c r="ITC1798" s="13"/>
      <c r="ITD1798" s="13"/>
      <c r="ITE1798" s="13"/>
      <c r="ITF1798" s="13"/>
      <c r="ITG1798" s="13"/>
      <c r="ITH1798" s="13"/>
      <c r="ITI1798" s="13"/>
      <c r="ITJ1798" s="13"/>
      <c r="ITK1798" s="13"/>
      <c r="ITL1798" s="13"/>
      <c r="ITM1798" s="13"/>
      <c r="ITN1798" s="13"/>
      <c r="ITO1798" s="13"/>
      <c r="ITP1798" s="13"/>
      <c r="ITQ1798" s="13"/>
      <c r="ITR1798" s="13"/>
      <c r="ITS1798" s="13"/>
      <c r="ITT1798" s="13"/>
      <c r="ITU1798" s="13"/>
      <c r="ITV1798" s="13"/>
      <c r="ITW1798" s="13"/>
      <c r="ITX1798" s="13"/>
      <c r="ITY1798" s="13"/>
      <c r="ITZ1798" s="13"/>
      <c r="IUA1798" s="13"/>
      <c r="IUB1798" s="13"/>
      <c r="IUC1798" s="13"/>
      <c r="IUD1798" s="13"/>
      <c r="IUE1798" s="13"/>
      <c r="IUF1798" s="13"/>
      <c r="IUG1798" s="13"/>
      <c r="IUH1798" s="13"/>
      <c r="IUI1798" s="13"/>
      <c r="IUJ1798" s="13"/>
      <c r="IUK1798" s="13"/>
      <c r="IUL1798" s="13"/>
      <c r="IUM1798" s="13"/>
      <c r="IUN1798" s="13"/>
      <c r="IUO1798" s="13"/>
      <c r="IUP1798" s="13"/>
      <c r="IUQ1798" s="13"/>
      <c r="IUR1798" s="13"/>
      <c r="IUS1798" s="13"/>
      <c r="IUT1798" s="13"/>
      <c r="IUU1798" s="13"/>
      <c r="IUV1798" s="13"/>
      <c r="IUW1798" s="13"/>
      <c r="IUX1798" s="13"/>
      <c r="IUY1798" s="13"/>
      <c r="IUZ1798" s="13"/>
      <c r="IVA1798" s="13"/>
      <c r="IVB1798" s="13"/>
      <c r="IVC1798" s="13"/>
      <c r="IVD1798" s="13"/>
      <c r="IVE1798" s="13"/>
      <c r="IVF1798" s="13"/>
      <c r="IVG1798" s="13"/>
      <c r="IVH1798" s="13"/>
      <c r="IVI1798" s="13"/>
      <c r="IVJ1798" s="13"/>
      <c r="IVK1798" s="13"/>
      <c r="IVL1798" s="13"/>
      <c r="IVM1798" s="13"/>
      <c r="IVN1798" s="13"/>
      <c r="IVO1798" s="13"/>
      <c r="IVP1798" s="13"/>
      <c r="IVQ1798" s="13"/>
      <c r="IVR1798" s="13"/>
      <c r="IVS1798" s="13"/>
      <c r="IVT1798" s="13"/>
      <c r="IVU1798" s="13"/>
      <c r="IVV1798" s="13"/>
      <c r="IVW1798" s="13"/>
      <c r="IVX1798" s="13"/>
      <c r="IVY1798" s="13"/>
      <c r="IVZ1798" s="13"/>
      <c r="IWA1798" s="13"/>
      <c r="IWB1798" s="13"/>
      <c r="IWC1798" s="13"/>
      <c r="IWD1798" s="13"/>
      <c r="IWE1798" s="13"/>
      <c r="IWF1798" s="13"/>
      <c r="IWG1798" s="13"/>
      <c r="IWH1798" s="13"/>
      <c r="IWI1798" s="13"/>
      <c r="IWJ1798" s="13"/>
      <c r="IWK1798" s="13"/>
      <c r="IWL1798" s="13"/>
      <c r="IWM1798" s="13"/>
      <c r="IWN1798" s="13"/>
      <c r="IWO1798" s="13"/>
      <c r="IWP1798" s="13"/>
      <c r="IWQ1798" s="13"/>
      <c r="IWR1798" s="13"/>
      <c r="IWS1798" s="13"/>
      <c r="IWT1798" s="13"/>
      <c r="IWU1798" s="13"/>
      <c r="IWV1798" s="13"/>
      <c r="IWW1798" s="13"/>
      <c r="IWX1798" s="13"/>
      <c r="IWY1798" s="13"/>
      <c r="IWZ1798" s="13"/>
      <c r="IXA1798" s="13"/>
      <c r="IXB1798" s="13"/>
      <c r="IXC1798" s="13"/>
      <c r="IXD1798" s="13"/>
      <c r="IXE1798" s="13"/>
      <c r="IXF1798" s="13"/>
      <c r="IXG1798" s="13"/>
      <c r="IXH1798" s="13"/>
      <c r="IXI1798" s="13"/>
      <c r="IXJ1798" s="13"/>
      <c r="IXK1798" s="13"/>
      <c r="IXL1798" s="13"/>
      <c r="IXM1798" s="13"/>
      <c r="IXN1798" s="13"/>
      <c r="IXO1798" s="13"/>
      <c r="IXP1798" s="13"/>
      <c r="IXQ1798" s="13"/>
      <c r="IXR1798" s="13"/>
      <c r="IXS1798" s="13"/>
      <c r="IXT1798" s="13"/>
      <c r="IXU1798" s="13"/>
      <c r="IXV1798" s="13"/>
      <c r="IXW1798" s="13"/>
      <c r="IXX1798" s="13"/>
      <c r="IXY1798" s="13"/>
      <c r="IXZ1798" s="13"/>
      <c r="IYA1798" s="13"/>
      <c r="IYB1798" s="13"/>
      <c r="IYC1798" s="13"/>
      <c r="IYD1798" s="13"/>
      <c r="IYE1798" s="13"/>
      <c r="IYF1798" s="13"/>
      <c r="IYG1798" s="13"/>
      <c r="IYH1798" s="13"/>
      <c r="IYI1798" s="13"/>
      <c r="IYJ1798" s="13"/>
      <c r="IYK1798" s="13"/>
      <c r="IYL1798" s="13"/>
      <c r="IYM1798" s="13"/>
      <c r="IYN1798" s="13"/>
      <c r="IYO1798" s="13"/>
      <c r="IYP1798" s="13"/>
      <c r="IYQ1798" s="13"/>
      <c r="IYR1798" s="13"/>
      <c r="IYS1798" s="13"/>
      <c r="IYT1798" s="13"/>
      <c r="IYU1798" s="13"/>
      <c r="IYV1798" s="13"/>
      <c r="IYW1798" s="13"/>
      <c r="IYX1798" s="13"/>
      <c r="IYY1798" s="13"/>
      <c r="IYZ1798" s="13"/>
      <c r="IZA1798" s="13"/>
      <c r="IZB1798" s="13"/>
      <c r="IZC1798" s="13"/>
      <c r="IZD1798" s="13"/>
      <c r="IZE1798" s="13"/>
      <c r="IZF1798" s="13"/>
      <c r="IZG1798" s="13"/>
      <c r="IZH1798" s="13"/>
      <c r="IZI1798" s="13"/>
      <c r="IZJ1798" s="13"/>
      <c r="IZK1798" s="13"/>
      <c r="IZL1798" s="13"/>
      <c r="IZM1798" s="13"/>
      <c r="IZN1798" s="13"/>
      <c r="IZO1798" s="13"/>
      <c r="IZP1798" s="13"/>
      <c r="IZQ1798" s="13"/>
      <c r="IZR1798" s="13"/>
      <c r="IZS1798" s="13"/>
      <c r="IZT1798" s="13"/>
      <c r="IZU1798" s="13"/>
      <c r="IZV1798" s="13"/>
      <c r="IZW1798" s="13"/>
      <c r="IZX1798" s="13"/>
      <c r="IZY1798" s="13"/>
      <c r="IZZ1798" s="13"/>
      <c r="JAA1798" s="13"/>
      <c r="JAB1798" s="13"/>
      <c r="JAC1798" s="13"/>
      <c r="JAD1798" s="13"/>
      <c r="JAE1798" s="13"/>
      <c r="JAF1798" s="13"/>
      <c r="JAG1798" s="13"/>
      <c r="JAH1798" s="13"/>
      <c r="JAI1798" s="13"/>
      <c r="JAJ1798" s="13"/>
      <c r="JAK1798" s="13"/>
      <c r="JAL1798" s="13"/>
      <c r="JAM1798" s="13"/>
      <c r="JAN1798" s="13"/>
      <c r="JAO1798" s="13"/>
      <c r="JAP1798" s="13"/>
      <c r="JAQ1798" s="13"/>
      <c r="JAR1798" s="13"/>
      <c r="JAS1798" s="13"/>
      <c r="JAT1798" s="13"/>
      <c r="JAU1798" s="13"/>
      <c r="JAV1798" s="13"/>
      <c r="JAW1798" s="13"/>
      <c r="JAX1798" s="13"/>
      <c r="JAY1798" s="13"/>
      <c r="JAZ1798" s="13"/>
      <c r="JBA1798" s="13"/>
      <c r="JBB1798" s="13"/>
      <c r="JBC1798" s="13"/>
      <c r="JBD1798" s="13"/>
      <c r="JBE1798" s="13"/>
      <c r="JBF1798" s="13"/>
      <c r="JBG1798" s="13"/>
      <c r="JBH1798" s="13"/>
      <c r="JBI1798" s="13"/>
      <c r="JBJ1798" s="13"/>
      <c r="JBK1798" s="13"/>
      <c r="JBL1798" s="13"/>
      <c r="JBM1798" s="13"/>
      <c r="JBN1798" s="13"/>
      <c r="JBO1798" s="13"/>
      <c r="JBP1798" s="13"/>
      <c r="JBQ1798" s="13"/>
      <c r="JBR1798" s="13"/>
      <c r="JBS1798" s="13"/>
      <c r="JBT1798" s="13"/>
      <c r="JBU1798" s="13"/>
      <c r="JBV1798" s="13"/>
      <c r="JBW1798" s="13"/>
      <c r="JBX1798" s="13"/>
      <c r="JBY1798" s="13"/>
      <c r="JBZ1798" s="13"/>
      <c r="JCA1798" s="13"/>
      <c r="JCB1798" s="13"/>
      <c r="JCC1798" s="13"/>
      <c r="JCD1798" s="13"/>
      <c r="JCE1798" s="13"/>
      <c r="JCF1798" s="13"/>
      <c r="JCG1798" s="13"/>
      <c r="JCH1798" s="13"/>
      <c r="JCI1798" s="13"/>
      <c r="JCJ1798" s="13"/>
      <c r="JCK1798" s="13"/>
      <c r="JCL1798" s="13"/>
      <c r="JCM1798" s="13"/>
      <c r="JCN1798" s="13"/>
      <c r="JCO1798" s="13"/>
      <c r="JCP1798" s="13"/>
      <c r="JCQ1798" s="13"/>
      <c r="JCR1798" s="13"/>
      <c r="JCS1798" s="13"/>
      <c r="JCT1798" s="13"/>
      <c r="JCU1798" s="13"/>
      <c r="JCV1798" s="13"/>
      <c r="JCW1798" s="13"/>
      <c r="JCX1798" s="13"/>
      <c r="JCY1798" s="13"/>
      <c r="JCZ1798" s="13"/>
      <c r="JDA1798" s="13"/>
      <c r="JDB1798" s="13"/>
      <c r="JDC1798" s="13"/>
      <c r="JDD1798" s="13"/>
      <c r="JDE1798" s="13"/>
      <c r="JDF1798" s="13"/>
      <c r="JDG1798" s="13"/>
      <c r="JDH1798" s="13"/>
      <c r="JDI1798" s="13"/>
      <c r="JDJ1798" s="13"/>
      <c r="JDK1798" s="13"/>
      <c r="JDL1798" s="13"/>
      <c r="JDM1798" s="13"/>
      <c r="JDN1798" s="13"/>
      <c r="JDO1798" s="13"/>
      <c r="JDP1798" s="13"/>
      <c r="JDQ1798" s="13"/>
      <c r="JDR1798" s="13"/>
      <c r="JDS1798" s="13"/>
      <c r="JDT1798" s="13"/>
      <c r="JDU1798" s="13"/>
      <c r="JDV1798" s="13"/>
      <c r="JDW1798" s="13"/>
      <c r="JDX1798" s="13"/>
      <c r="JDY1798" s="13"/>
      <c r="JDZ1798" s="13"/>
      <c r="JEA1798" s="13"/>
      <c r="JEB1798" s="13"/>
      <c r="JEC1798" s="13"/>
      <c r="JED1798" s="13"/>
      <c r="JEE1798" s="13"/>
      <c r="JEF1798" s="13"/>
      <c r="JEG1798" s="13"/>
      <c r="JEH1798" s="13"/>
      <c r="JEI1798" s="13"/>
      <c r="JEJ1798" s="13"/>
      <c r="JEK1798" s="13"/>
      <c r="JEL1798" s="13"/>
      <c r="JEM1798" s="13"/>
      <c r="JEN1798" s="13"/>
      <c r="JEO1798" s="13"/>
      <c r="JEP1798" s="13"/>
      <c r="JEQ1798" s="13"/>
      <c r="JER1798" s="13"/>
      <c r="JES1798" s="13"/>
      <c r="JET1798" s="13"/>
      <c r="JEU1798" s="13"/>
      <c r="JEV1798" s="13"/>
      <c r="JEW1798" s="13"/>
      <c r="JEX1798" s="13"/>
      <c r="JEY1798" s="13"/>
      <c r="JEZ1798" s="13"/>
      <c r="JFA1798" s="13"/>
      <c r="JFB1798" s="13"/>
      <c r="JFC1798" s="13"/>
      <c r="JFD1798" s="13"/>
      <c r="JFE1798" s="13"/>
      <c r="JFF1798" s="13"/>
      <c r="JFG1798" s="13"/>
      <c r="JFH1798" s="13"/>
      <c r="JFI1798" s="13"/>
      <c r="JFJ1798" s="13"/>
      <c r="JFK1798" s="13"/>
      <c r="JFL1798" s="13"/>
      <c r="JFM1798" s="13"/>
      <c r="JFN1798" s="13"/>
      <c r="JFO1798" s="13"/>
      <c r="JFP1798" s="13"/>
      <c r="JFQ1798" s="13"/>
      <c r="JFR1798" s="13"/>
      <c r="JFS1798" s="13"/>
      <c r="JFT1798" s="13"/>
      <c r="JFU1798" s="13"/>
      <c r="JFV1798" s="13"/>
      <c r="JFW1798" s="13"/>
      <c r="JFX1798" s="13"/>
      <c r="JFY1798" s="13"/>
      <c r="JFZ1798" s="13"/>
      <c r="JGA1798" s="13"/>
      <c r="JGB1798" s="13"/>
      <c r="JGC1798" s="13"/>
      <c r="JGD1798" s="13"/>
      <c r="JGE1798" s="13"/>
      <c r="JGF1798" s="13"/>
      <c r="JGG1798" s="13"/>
      <c r="JGH1798" s="13"/>
      <c r="JGI1798" s="13"/>
      <c r="JGJ1798" s="13"/>
      <c r="JGK1798" s="13"/>
      <c r="JGL1798" s="13"/>
      <c r="JGM1798" s="13"/>
      <c r="JGN1798" s="13"/>
      <c r="JGO1798" s="13"/>
      <c r="JGP1798" s="13"/>
      <c r="JGQ1798" s="13"/>
      <c r="JGR1798" s="13"/>
      <c r="JGS1798" s="13"/>
      <c r="JGT1798" s="13"/>
      <c r="JGU1798" s="13"/>
      <c r="JGV1798" s="13"/>
      <c r="JGW1798" s="13"/>
      <c r="JGX1798" s="13"/>
      <c r="JGY1798" s="13"/>
      <c r="JGZ1798" s="13"/>
      <c r="JHA1798" s="13"/>
      <c r="JHB1798" s="13"/>
      <c r="JHC1798" s="13"/>
      <c r="JHD1798" s="13"/>
      <c r="JHE1798" s="13"/>
      <c r="JHF1798" s="13"/>
      <c r="JHG1798" s="13"/>
      <c r="JHH1798" s="13"/>
      <c r="JHI1798" s="13"/>
      <c r="JHJ1798" s="13"/>
      <c r="JHK1798" s="13"/>
      <c r="JHL1798" s="13"/>
      <c r="JHM1798" s="13"/>
      <c r="JHN1798" s="13"/>
      <c r="JHO1798" s="13"/>
      <c r="JHP1798" s="13"/>
      <c r="JHQ1798" s="13"/>
      <c r="JHR1798" s="13"/>
      <c r="JHS1798" s="13"/>
      <c r="JHT1798" s="13"/>
      <c r="JHU1798" s="13"/>
      <c r="JHV1798" s="13"/>
      <c r="JHW1798" s="13"/>
      <c r="JHX1798" s="13"/>
      <c r="JHY1798" s="13"/>
      <c r="JHZ1798" s="13"/>
      <c r="JIA1798" s="13"/>
      <c r="JIB1798" s="13"/>
      <c r="JIC1798" s="13"/>
      <c r="JID1798" s="13"/>
      <c r="JIE1798" s="13"/>
      <c r="JIF1798" s="13"/>
      <c r="JIG1798" s="13"/>
      <c r="JIH1798" s="13"/>
      <c r="JII1798" s="13"/>
      <c r="JIJ1798" s="13"/>
      <c r="JIK1798" s="13"/>
      <c r="JIL1798" s="13"/>
      <c r="JIM1798" s="13"/>
      <c r="JIN1798" s="13"/>
      <c r="JIO1798" s="13"/>
      <c r="JIP1798" s="13"/>
      <c r="JIQ1798" s="13"/>
      <c r="JIR1798" s="13"/>
      <c r="JIS1798" s="13"/>
      <c r="JIT1798" s="13"/>
      <c r="JIU1798" s="13"/>
      <c r="JIV1798" s="13"/>
      <c r="JIW1798" s="13"/>
      <c r="JIX1798" s="13"/>
      <c r="JIY1798" s="13"/>
      <c r="JIZ1798" s="13"/>
      <c r="JJA1798" s="13"/>
      <c r="JJB1798" s="13"/>
      <c r="JJC1798" s="13"/>
      <c r="JJD1798" s="13"/>
      <c r="JJE1798" s="13"/>
      <c r="JJF1798" s="13"/>
      <c r="JJG1798" s="13"/>
      <c r="JJH1798" s="13"/>
      <c r="JJI1798" s="13"/>
      <c r="JJJ1798" s="13"/>
      <c r="JJK1798" s="13"/>
      <c r="JJL1798" s="13"/>
      <c r="JJM1798" s="13"/>
      <c r="JJN1798" s="13"/>
      <c r="JJO1798" s="13"/>
      <c r="JJP1798" s="13"/>
      <c r="JJQ1798" s="13"/>
      <c r="JJR1798" s="13"/>
      <c r="JJS1798" s="13"/>
      <c r="JJT1798" s="13"/>
      <c r="JJU1798" s="13"/>
      <c r="JJV1798" s="13"/>
      <c r="JJW1798" s="13"/>
      <c r="JJX1798" s="13"/>
      <c r="JJY1798" s="13"/>
      <c r="JJZ1798" s="13"/>
      <c r="JKA1798" s="13"/>
      <c r="JKB1798" s="13"/>
      <c r="JKC1798" s="13"/>
      <c r="JKD1798" s="13"/>
      <c r="JKE1798" s="13"/>
      <c r="JKF1798" s="13"/>
      <c r="JKG1798" s="13"/>
      <c r="JKH1798" s="13"/>
      <c r="JKI1798" s="13"/>
      <c r="JKJ1798" s="13"/>
      <c r="JKK1798" s="13"/>
      <c r="JKL1798" s="13"/>
      <c r="JKM1798" s="13"/>
      <c r="JKN1798" s="13"/>
      <c r="JKO1798" s="13"/>
      <c r="JKP1798" s="13"/>
      <c r="JKQ1798" s="13"/>
      <c r="JKR1798" s="13"/>
      <c r="JKS1798" s="13"/>
      <c r="JKT1798" s="13"/>
      <c r="JKU1798" s="13"/>
      <c r="JKV1798" s="13"/>
      <c r="JKW1798" s="13"/>
      <c r="JKX1798" s="13"/>
      <c r="JKY1798" s="13"/>
      <c r="JKZ1798" s="13"/>
      <c r="JLA1798" s="13"/>
      <c r="JLB1798" s="13"/>
      <c r="JLC1798" s="13"/>
      <c r="JLD1798" s="13"/>
      <c r="JLE1798" s="13"/>
      <c r="JLF1798" s="13"/>
      <c r="JLG1798" s="13"/>
      <c r="JLH1798" s="13"/>
      <c r="JLI1798" s="13"/>
      <c r="JLJ1798" s="13"/>
      <c r="JLK1798" s="13"/>
      <c r="JLL1798" s="13"/>
      <c r="JLM1798" s="13"/>
      <c r="JLN1798" s="13"/>
      <c r="JLO1798" s="13"/>
      <c r="JLP1798" s="13"/>
      <c r="JLQ1798" s="13"/>
      <c r="JLR1798" s="13"/>
      <c r="JLS1798" s="13"/>
      <c r="JLT1798" s="13"/>
      <c r="JLU1798" s="13"/>
      <c r="JLV1798" s="13"/>
      <c r="JLW1798" s="13"/>
      <c r="JLX1798" s="13"/>
      <c r="JLY1798" s="13"/>
      <c r="JLZ1798" s="13"/>
      <c r="JMA1798" s="13"/>
      <c r="JMB1798" s="13"/>
      <c r="JMC1798" s="13"/>
      <c r="JMD1798" s="13"/>
      <c r="JME1798" s="13"/>
      <c r="JMF1798" s="13"/>
      <c r="JMG1798" s="13"/>
      <c r="JMH1798" s="13"/>
      <c r="JMI1798" s="13"/>
      <c r="JMJ1798" s="13"/>
      <c r="JMK1798" s="13"/>
      <c r="JML1798" s="13"/>
      <c r="JMM1798" s="13"/>
      <c r="JMN1798" s="13"/>
      <c r="JMO1798" s="13"/>
      <c r="JMP1798" s="13"/>
      <c r="JMQ1798" s="13"/>
      <c r="JMR1798" s="13"/>
      <c r="JMS1798" s="13"/>
      <c r="JMT1798" s="13"/>
      <c r="JMU1798" s="13"/>
      <c r="JMV1798" s="13"/>
      <c r="JMW1798" s="13"/>
      <c r="JMX1798" s="13"/>
      <c r="JMY1798" s="13"/>
      <c r="JMZ1798" s="13"/>
      <c r="JNA1798" s="13"/>
      <c r="JNB1798" s="13"/>
      <c r="JNC1798" s="13"/>
      <c r="JND1798" s="13"/>
      <c r="JNE1798" s="13"/>
      <c r="JNF1798" s="13"/>
      <c r="JNG1798" s="13"/>
      <c r="JNH1798" s="13"/>
      <c r="JNI1798" s="13"/>
      <c r="JNJ1798" s="13"/>
      <c r="JNK1798" s="13"/>
      <c r="JNL1798" s="13"/>
      <c r="JNM1798" s="13"/>
      <c r="JNN1798" s="13"/>
      <c r="JNO1798" s="13"/>
      <c r="JNP1798" s="13"/>
      <c r="JNQ1798" s="13"/>
      <c r="JNR1798" s="13"/>
      <c r="JNS1798" s="13"/>
      <c r="JNT1798" s="13"/>
      <c r="JNU1798" s="13"/>
      <c r="JNV1798" s="13"/>
      <c r="JNW1798" s="13"/>
      <c r="JNX1798" s="13"/>
      <c r="JNY1798" s="13"/>
      <c r="JNZ1798" s="13"/>
      <c r="JOA1798" s="13"/>
      <c r="JOB1798" s="13"/>
      <c r="JOC1798" s="13"/>
      <c r="JOD1798" s="13"/>
      <c r="JOE1798" s="13"/>
      <c r="JOF1798" s="13"/>
      <c r="JOG1798" s="13"/>
      <c r="JOH1798" s="13"/>
      <c r="JOI1798" s="13"/>
      <c r="JOJ1798" s="13"/>
      <c r="JOK1798" s="13"/>
      <c r="JOL1798" s="13"/>
      <c r="JOM1798" s="13"/>
      <c r="JON1798" s="13"/>
      <c r="JOO1798" s="13"/>
      <c r="JOP1798" s="13"/>
      <c r="JOQ1798" s="13"/>
      <c r="JOR1798" s="13"/>
      <c r="JOS1798" s="13"/>
      <c r="JOT1798" s="13"/>
      <c r="JOU1798" s="13"/>
      <c r="JOV1798" s="13"/>
      <c r="JOW1798" s="13"/>
      <c r="JOX1798" s="13"/>
      <c r="JOY1798" s="13"/>
      <c r="JOZ1798" s="13"/>
      <c r="JPA1798" s="13"/>
      <c r="JPB1798" s="13"/>
      <c r="JPC1798" s="13"/>
      <c r="JPD1798" s="13"/>
      <c r="JPE1798" s="13"/>
      <c r="JPF1798" s="13"/>
      <c r="JPG1798" s="13"/>
      <c r="JPH1798" s="13"/>
      <c r="JPI1798" s="13"/>
      <c r="JPJ1798" s="13"/>
      <c r="JPK1798" s="13"/>
      <c r="JPL1798" s="13"/>
      <c r="JPM1798" s="13"/>
      <c r="JPN1798" s="13"/>
      <c r="JPO1798" s="13"/>
      <c r="JPP1798" s="13"/>
      <c r="JPQ1798" s="13"/>
      <c r="JPR1798" s="13"/>
      <c r="JPS1798" s="13"/>
      <c r="JPT1798" s="13"/>
      <c r="JPU1798" s="13"/>
      <c r="JPV1798" s="13"/>
      <c r="JPW1798" s="13"/>
      <c r="JPX1798" s="13"/>
      <c r="JPY1798" s="13"/>
      <c r="JPZ1798" s="13"/>
      <c r="JQA1798" s="13"/>
      <c r="JQB1798" s="13"/>
      <c r="JQC1798" s="13"/>
      <c r="JQD1798" s="13"/>
      <c r="JQE1798" s="13"/>
      <c r="JQF1798" s="13"/>
      <c r="JQG1798" s="13"/>
      <c r="JQH1798" s="13"/>
      <c r="JQI1798" s="13"/>
      <c r="JQJ1798" s="13"/>
      <c r="JQK1798" s="13"/>
      <c r="JQL1798" s="13"/>
      <c r="JQM1798" s="13"/>
      <c r="JQN1798" s="13"/>
      <c r="JQO1798" s="13"/>
      <c r="JQP1798" s="13"/>
      <c r="JQQ1798" s="13"/>
      <c r="JQR1798" s="13"/>
      <c r="JQS1798" s="13"/>
      <c r="JQT1798" s="13"/>
      <c r="JQU1798" s="13"/>
      <c r="JQV1798" s="13"/>
      <c r="JQW1798" s="13"/>
      <c r="JQX1798" s="13"/>
      <c r="JQY1798" s="13"/>
      <c r="JQZ1798" s="13"/>
      <c r="JRA1798" s="13"/>
      <c r="JRB1798" s="13"/>
      <c r="JRC1798" s="13"/>
      <c r="JRD1798" s="13"/>
      <c r="JRE1798" s="13"/>
      <c r="JRF1798" s="13"/>
      <c r="JRG1798" s="13"/>
      <c r="JRH1798" s="13"/>
      <c r="JRI1798" s="13"/>
      <c r="JRJ1798" s="13"/>
      <c r="JRK1798" s="13"/>
      <c r="JRL1798" s="13"/>
      <c r="JRM1798" s="13"/>
      <c r="JRN1798" s="13"/>
      <c r="JRO1798" s="13"/>
      <c r="JRP1798" s="13"/>
      <c r="JRQ1798" s="13"/>
      <c r="JRR1798" s="13"/>
      <c r="JRS1798" s="13"/>
      <c r="JRT1798" s="13"/>
      <c r="JRU1798" s="13"/>
      <c r="JRV1798" s="13"/>
      <c r="JRW1798" s="13"/>
      <c r="JRX1798" s="13"/>
      <c r="JRY1798" s="13"/>
      <c r="JRZ1798" s="13"/>
      <c r="JSA1798" s="13"/>
      <c r="JSB1798" s="13"/>
      <c r="JSC1798" s="13"/>
      <c r="JSD1798" s="13"/>
      <c r="JSE1798" s="13"/>
      <c r="JSF1798" s="13"/>
      <c r="JSG1798" s="13"/>
      <c r="JSH1798" s="13"/>
      <c r="JSI1798" s="13"/>
      <c r="JSJ1798" s="13"/>
      <c r="JSK1798" s="13"/>
      <c r="JSL1798" s="13"/>
      <c r="JSM1798" s="13"/>
      <c r="JSN1798" s="13"/>
      <c r="JSO1798" s="13"/>
      <c r="JSP1798" s="13"/>
      <c r="JSQ1798" s="13"/>
      <c r="JSR1798" s="13"/>
      <c r="JSS1798" s="13"/>
      <c r="JST1798" s="13"/>
      <c r="JSU1798" s="13"/>
      <c r="JSV1798" s="13"/>
      <c r="JSW1798" s="13"/>
      <c r="JSX1798" s="13"/>
      <c r="JSY1798" s="13"/>
      <c r="JSZ1798" s="13"/>
      <c r="JTA1798" s="13"/>
      <c r="JTB1798" s="13"/>
      <c r="JTC1798" s="13"/>
      <c r="JTD1798" s="13"/>
      <c r="JTE1798" s="13"/>
      <c r="JTF1798" s="13"/>
      <c r="JTG1798" s="13"/>
      <c r="JTH1798" s="13"/>
      <c r="JTI1798" s="13"/>
      <c r="JTJ1798" s="13"/>
      <c r="JTK1798" s="13"/>
      <c r="JTL1798" s="13"/>
      <c r="JTM1798" s="13"/>
      <c r="JTN1798" s="13"/>
      <c r="JTO1798" s="13"/>
      <c r="JTP1798" s="13"/>
      <c r="JTQ1798" s="13"/>
      <c r="JTR1798" s="13"/>
      <c r="JTS1798" s="13"/>
      <c r="JTT1798" s="13"/>
      <c r="JTU1798" s="13"/>
      <c r="JTV1798" s="13"/>
      <c r="JTW1798" s="13"/>
      <c r="JTX1798" s="13"/>
      <c r="JTY1798" s="13"/>
      <c r="JTZ1798" s="13"/>
      <c r="JUA1798" s="13"/>
      <c r="JUB1798" s="13"/>
      <c r="JUC1798" s="13"/>
      <c r="JUD1798" s="13"/>
      <c r="JUE1798" s="13"/>
      <c r="JUF1798" s="13"/>
      <c r="JUG1798" s="13"/>
      <c r="JUH1798" s="13"/>
      <c r="JUI1798" s="13"/>
      <c r="JUJ1798" s="13"/>
      <c r="JUK1798" s="13"/>
      <c r="JUL1798" s="13"/>
      <c r="JUM1798" s="13"/>
      <c r="JUN1798" s="13"/>
      <c r="JUO1798" s="13"/>
      <c r="JUP1798" s="13"/>
      <c r="JUQ1798" s="13"/>
      <c r="JUR1798" s="13"/>
      <c r="JUS1798" s="13"/>
      <c r="JUT1798" s="13"/>
      <c r="JUU1798" s="13"/>
      <c r="JUV1798" s="13"/>
      <c r="JUW1798" s="13"/>
      <c r="JUX1798" s="13"/>
      <c r="JUY1798" s="13"/>
      <c r="JUZ1798" s="13"/>
      <c r="JVA1798" s="13"/>
      <c r="JVB1798" s="13"/>
      <c r="JVC1798" s="13"/>
      <c r="JVD1798" s="13"/>
      <c r="JVE1798" s="13"/>
      <c r="JVF1798" s="13"/>
      <c r="JVG1798" s="13"/>
      <c r="JVH1798" s="13"/>
      <c r="JVI1798" s="13"/>
      <c r="JVJ1798" s="13"/>
      <c r="JVK1798" s="13"/>
      <c r="JVL1798" s="13"/>
      <c r="JVM1798" s="13"/>
      <c r="JVN1798" s="13"/>
      <c r="JVO1798" s="13"/>
      <c r="JVP1798" s="13"/>
      <c r="JVQ1798" s="13"/>
      <c r="JVR1798" s="13"/>
      <c r="JVS1798" s="13"/>
      <c r="JVT1798" s="13"/>
      <c r="JVU1798" s="13"/>
      <c r="JVV1798" s="13"/>
      <c r="JVW1798" s="13"/>
      <c r="JVX1798" s="13"/>
      <c r="JVY1798" s="13"/>
      <c r="JVZ1798" s="13"/>
      <c r="JWA1798" s="13"/>
      <c r="JWB1798" s="13"/>
      <c r="JWC1798" s="13"/>
      <c r="JWD1798" s="13"/>
      <c r="JWE1798" s="13"/>
      <c r="JWF1798" s="13"/>
      <c r="JWG1798" s="13"/>
      <c r="JWH1798" s="13"/>
      <c r="JWI1798" s="13"/>
      <c r="JWJ1798" s="13"/>
      <c r="JWK1798" s="13"/>
      <c r="JWL1798" s="13"/>
      <c r="JWM1798" s="13"/>
      <c r="JWN1798" s="13"/>
      <c r="JWO1798" s="13"/>
      <c r="JWP1798" s="13"/>
      <c r="JWQ1798" s="13"/>
      <c r="JWR1798" s="13"/>
      <c r="JWS1798" s="13"/>
      <c r="JWT1798" s="13"/>
      <c r="JWU1798" s="13"/>
      <c r="JWV1798" s="13"/>
      <c r="JWW1798" s="13"/>
      <c r="JWX1798" s="13"/>
      <c r="JWY1798" s="13"/>
      <c r="JWZ1798" s="13"/>
      <c r="JXA1798" s="13"/>
      <c r="JXB1798" s="13"/>
      <c r="JXC1798" s="13"/>
      <c r="JXD1798" s="13"/>
      <c r="JXE1798" s="13"/>
      <c r="JXF1798" s="13"/>
      <c r="JXG1798" s="13"/>
      <c r="JXH1798" s="13"/>
      <c r="JXI1798" s="13"/>
      <c r="JXJ1798" s="13"/>
      <c r="JXK1798" s="13"/>
      <c r="JXL1798" s="13"/>
      <c r="JXM1798" s="13"/>
      <c r="JXN1798" s="13"/>
      <c r="JXO1798" s="13"/>
      <c r="JXP1798" s="13"/>
      <c r="JXQ1798" s="13"/>
      <c r="JXR1798" s="13"/>
      <c r="JXS1798" s="13"/>
      <c r="JXT1798" s="13"/>
      <c r="JXU1798" s="13"/>
      <c r="JXV1798" s="13"/>
      <c r="JXW1798" s="13"/>
      <c r="JXX1798" s="13"/>
      <c r="JXY1798" s="13"/>
      <c r="JXZ1798" s="13"/>
      <c r="JYA1798" s="13"/>
      <c r="JYB1798" s="13"/>
      <c r="JYC1798" s="13"/>
      <c r="JYD1798" s="13"/>
      <c r="JYE1798" s="13"/>
      <c r="JYF1798" s="13"/>
      <c r="JYG1798" s="13"/>
      <c r="JYH1798" s="13"/>
      <c r="JYI1798" s="13"/>
      <c r="JYJ1798" s="13"/>
      <c r="JYK1798" s="13"/>
      <c r="JYL1798" s="13"/>
      <c r="JYM1798" s="13"/>
      <c r="JYN1798" s="13"/>
      <c r="JYO1798" s="13"/>
      <c r="JYP1798" s="13"/>
      <c r="JYQ1798" s="13"/>
      <c r="JYR1798" s="13"/>
      <c r="JYS1798" s="13"/>
      <c r="JYT1798" s="13"/>
      <c r="JYU1798" s="13"/>
      <c r="JYV1798" s="13"/>
      <c r="JYW1798" s="13"/>
      <c r="JYX1798" s="13"/>
      <c r="JYY1798" s="13"/>
      <c r="JYZ1798" s="13"/>
      <c r="JZA1798" s="13"/>
      <c r="JZB1798" s="13"/>
      <c r="JZC1798" s="13"/>
      <c r="JZD1798" s="13"/>
      <c r="JZE1798" s="13"/>
      <c r="JZF1798" s="13"/>
      <c r="JZG1798" s="13"/>
      <c r="JZH1798" s="13"/>
      <c r="JZI1798" s="13"/>
      <c r="JZJ1798" s="13"/>
      <c r="JZK1798" s="13"/>
      <c r="JZL1798" s="13"/>
      <c r="JZM1798" s="13"/>
      <c r="JZN1798" s="13"/>
      <c r="JZO1798" s="13"/>
      <c r="JZP1798" s="13"/>
      <c r="JZQ1798" s="13"/>
      <c r="JZR1798" s="13"/>
      <c r="JZS1798" s="13"/>
      <c r="JZT1798" s="13"/>
      <c r="JZU1798" s="13"/>
      <c r="JZV1798" s="13"/>
      <c r="JZW1798" s="13"/>
      <c r="JZX1798" s="13"/>
      <c r="JZY1798" s="13"/>
      <c r="JZZ1798" s="13"/>
      <c r="KAA1798" s="13"/>
      <c r="KAB1798" s="13"/>
      <c r="KAC1798" s="13"/>
      <c r="KAD1798" s="13"/>
      <c r="KAE1798" s="13"/>
      <c r="KAF1798" s="13"/>
      <c r="KAG1798" s="13"/>
      <c r="KAH1798" s="13"/>
      <c r="KAI1798" s="13"/>
      <c r="KAJ1798" s="13"/>
      <c r="KAK1798" s="13"/>
      <c r="KAL1798" s="13"/>
      <c r="KAM1798" s="13"/>
      <c r="KAN1798" s="13"/>
      <c r="KAO1798" s="13"/>
      <c r="KAP1798" s="13"/>
      <c r="KAQ1798" s="13"/>
      <c r="KAR1798" s="13"/>
      <c r="KAS1798" s="13"/>
      <c r="KAT1798" s="13"/>
      <c r="KAU1798" s="13"/>
      <c r="KAV1798" s="13"/>
      <c r="KAW1798" s="13"/>
      <c r="KAX1798" s="13"/>
      <c r="KAY1798" s="13"/>
      <c r="KAZ1798" s="13"/>
      <c r="KBA1798" s="13"/>
      <c r="KBB1798" s="13"/>
      <c r="KBC1798" s="13"/>
      <c r="KBD1798" s="13"/>
      <c r="KBE1798" s="13"/>
      <c r="KBF1798" s="13"/>
      <c r="KBG1798" s="13"/>
      <c r="KBH1798" s="13"/>
      <c r="KBI1798" s="13"/>
      <c r="KBJ1798" s="13"/>
      <c r="KBK1798" s="13"/>
      <c r="KBL1798" s="13"/>
      <c r="KBM1798" s="13"/>
      <c r="KBN1798" s="13"/>
      <c r="KBO1798" s="13"/>
      <c r="KBP1798" s="13"/>
      <c r="KBQ1798" s="13"/>
      <c r="KBR1798" s="13"/>
      <c r="KBS1798" s="13"/>
      <c r="KBT1798" s="13"/>
      <c r="KBU1798" s="13"/>
      <c r="KBV1798" s="13"/>
      <c r="KBW1798" s="13"/>
      <c r="KBX1798" s="13"/>
      <c r="KBY1798" s="13"/>
      <c r="KBZ1798" s="13"/>
      <c r="KCA1798" s="13"/>
      <c r="KCB1798" s="13"/>
      <c r="KCC1798" s="13"/>
      <c r="KCD1798" s="13"/>
      <c r="KCE1798" s="13"/>
      <c r="KCF1798" s="13"/>
      <c r="KCG1798" s="13"/>
      <c r="KCH1798" s="13"/>
      <c r="KCI1798" s="13"/>
      <c r="KCJ1798" s="13"/>
      <c r="KCK1798" s="13"/>
      <c r="KCL1798" s="13"/>
      <c r="KCM1798" s="13"/>
      <c r="KCN1798" s="13"/>
      <c r="KCO1798" s="13"/>
      <c r="KCP1798" s="13"/>
      <c r="KCQ1798" s="13"/>
      <c r="KCR1798" s="13"/>
      <c r="KCS1798" s="13"/>
      <c r="KCT1798" s="13"/>
      <c r="KCU1798" s="13"/>
      <c r="KCV1798" s="13"/>
      <c r="KCW1798" s="13"/>
      <c r="KCX1798" s="13"/>
      <c r="KCY1798" s="13"/>
      <c r="KCZ1798" s="13"/>
      <c r="KDA1798" s="13"/>
      <c r="KDB1798" s="13"/>
      <c r="KDC1798" s="13"/>
      <c r="KDD1798" s="13"/>
      <c r="KDE1798" s="13"/>
      <c r="KDF1798" s="13"/>
      <c r="KDG1798" s="13"/>
      <c r="KDH1798" s="13"/>
      <c r="KDI1798" s="13"/>
      <c r="KDJ1798" s="13"/>
      <c r="KDK1798" s="13"/>
      <c r="KDL1798" s="13"/>
      <c r="KDM1798" s="13"/>
      <c r="KDN1798" s="13"/>
      <c r="KDO1798" s="13"/>
      <c r="KDP1798" s="13"/>
      <c r="KDQ1798" s="13"/>
      <c r="KDR1798" s="13"/>
      <c r="KDS1798" s="13"/>
      <c r="KDT1798" s="13"/>
      <c r="KDU1798" s="13"/>
      <c r="KDV1798" s="13"/>
      <c r="KDW1798" s="13"/>
      <c r="KDX1798" s="13"/>
      <c r="KDY1798" s="13"/>
      <c r="KDZ1798" s="13"/>
      <c r="KEA1798" s="13"/>
      <c r="KEB1798" s="13"/>
      <c r="KEC1798" s="13"/>
      <c r="KED1798" s="13"/>
      <c r="KEE1798" s="13"/>
      <c r="KEF1798" s="13"/>
      <c r="KEG1798" s="13"/>
      <c r="KEH1798" s="13"/>
      <c r="KEI1798" s="13"/>
      <c r="KEJ1798" s="13"/>
      <c r="KEK1798" s="13"/>
      <c r="KEL1798" s="13"/>
      <c r="KEM1798" s="13"/>
      <c r="KEN1798" s="13"/>
      <c r="KEO1798" s="13"/>
      <c r="KEP1798" s="13"/>
      <c r="KEQ1798" s="13"/>
      <c r="KER1798" s="13"/>
      <c r="KES1798" s="13"/>
      <c r="KET1798" s="13"/>
      <c r="KEU1798" s="13"/>
      <c r="KEV1798" s="13"/>
      <c r="KEW1798" s="13"/>
      <c r="KEX1798" s="13"/>
      <c r="KEY1798" s="13"/>
      <c r="KEZ1798" s="13"/>
      <c r="KFA1798" s="13"/>
      <c r="KFB1798" s="13"/>
      <c r="KFC1798" s="13"/>
      <c r="KFD1798" s="13"/>
      <c r="KFE1798" s="13"/>
      <c r="KFF1798" s="13"/>
      <c r="KFG1798" s="13"/>
      <c r="KFH1798" s="13"/>
      <c r="KFI1798" s="13"/>
      <c r="KFJ1798" s="13"/>
      <c r="KFK1798" s="13"/>
      <c r="KFL1798" s="13"/>
      <c r="KFM1798" s="13"/>
      <c r="KFN1798" s="13"/>
      <c r="KFO1798" s="13"/>
      <c r="KFP1798" s="13"/>
      <c r="KFQ1798" s="13"/>
      <c r="KFR1798" s="13"/>
      <c r="KFS1798" s="13"/>
      <c r="KFT1798" s="13"/>
      <c r="KFU1798" s="13"/>
      <c r="KFV1798" s="13"/>
      <c r="KFW1798" s="13"/>
      <c r="KFX1798" s="13"/>
      <c r="KFY1798" s="13"/>
      <c r="KFZ1798" s="13"/>
      <c r="KGA1798" s="13"/>
      <c r="KGB1798" s="13"/>
      <c r="KGC1798" s="13"/>
      <c r="KGD1798" s="13"/>
      <c r="KGE1798" s="13"/>
      <c r="KGF1798" s="13"/>
      <c r="KGG1798" s="13"/>
      <c r="KGH1798" s="13"/>
      <c r="KGI1798" s="13"/>
      <c r="KGJ1798" s="13"/>
      <c r="KGK1798" s="13"/>
      <c r="KGL1798" s="13"/>
      <c r="KGM1798" s="13"/>
      <c r="KGN1798" s="13"/>
      <c r="KGO1798" s="13"/>
      <c r="KGP1798" s="13"/>
      <c r="KGQ1798" s="13"/>
      <c r="KGR1798" s="13"/>
      <c r="KGS1798" s="13"/>
      <c r="KGT1798" s="13"/>
      <c r="KGU1798" s="13"/>
      <c r="KGV1798" s="13"/>
      <c r="KGW1798" s="13"/>
      <c r="KGX1798" s="13"/>
      <c r="KGY1798" s="13"/>
      <c r="KGZ1798" s="13"/>
      <c r="KHA1798" s="13"/>
      <c r="KHB1798" s="13"/>
      <c r="KHC1798" s="13"/>
      <c r="KHD1798" s="13"/>
      <c r="KHE1798" s="13"/>
      <c r="KHF1798" s="13"/>
      <c r="KHG1798" s="13"/>
      <c r="KHH1798" s="13"/>
      <c r="KHI1798" s="13"/>
      <c r="KHJ1798" s="13"/>
      <c r="KHK1798" s="13"/>
      <c r="KHL1798" s="13"/>
      <c r="KHM1798" s="13"/>
      <c r="KHN1798" s="13"/>
      <c r="KHO1798" s="13"/>
      <c r="KHP1798" s="13"/>
      <c r="KHQ1798" s="13"/>
      <c r="KHR1798" s="13"/>
      <c r="KHS1798" s="13"/>
      <c r="KHT1798" s="13"/>
      <c r="KHU1798" s="13"/>
      <c r="KHV1798" s="13"/>
      <c r="KHW1798" s="13"/>
      <c r="KHX1798" s="13"/>
      <c r="KHY1798" s="13"/>
      <c r="KHZ1798" s="13"/>
      <c r="KIA1798" s="13"/>
      <c r="KIB1798" s="13"/>
      <c r="KIC1798" s="13"/>
      <c r="KID1798" s="13"/>
      <c r="KIE1798" s="13"/>
      <c r="KIF1798" s="13"/>
      <c r="KIG1798" s="13"/>
      <c r="KIH1798" s="13"/>
      <c r="KII1798" s="13"/>
      <c r="KIJ1798" s="13"/>
      <c r="KIK1798" s="13"/>
      <c r="KIL1798" s="13"/>
      <c r="KIM1798" s="13"/>
      <c r="KIN1798" s="13"/>
      <c r="KIO1798" s="13"/>
      <c r="KIP1798" s="13"/>
      <c r="KIQ1798" s="13"/>
      <c r="KIR1798" s="13"/>
      <c r="KIS1798" s="13"/>
      <c r="KIT1798" s="13"/>
      <c r="KIU1798" s="13"/>
      <c r="KIV1798" s="13"/>
      <c r="KIW1798" s="13"/>
      <c r="KIX1798" s="13"/>
      <c r="KIY1798" s="13"/>
      <c r="KIZ1798" s="13"/>
      <c r="KJA1798" s="13"/>
      <c r="KJB1798" s="13"/>
      <c r="KJC1798" s="13"/>
      <c r="KJD1798" s="13"/>
      <c r="KJE1798" s="13"/>
      <c r="KJF1798" s="13"/>
      <c r="KJG1798" s="13"/>
      <c r="KJH1798" s="13"/>
      <c r="KJI1798" s="13"/>
      <c r="KJJ1798" s="13"/>
      <c r="KJK1798" s="13"/>
      <c r="KJL1798" s="13"/>
      <c r="KJM1798" s="13"/>
      <c r="KJN1798" s="13"/>
      <c r="KJO1798" s="13"/>
      <c r="KJP1798" s="13"/>
      <c r="KJQ1798" s="13"/>
      <c r="KJR1798" s="13"/>
      <c r="KJS1798" s="13"/>
      <c r="KJT1798" s="13"/>
      <c r="KJU1798" s="13"/>
      <c r="KJV1798" s="13"/>
      <c r="KJW1798" s="13"/>
      <c r="KJX1798" s="13"/>
      <c r="KJY1798" s="13"/>
      <c r="KJZ1798" s="13"/>
      <c r="KKA1798" s="13"/>
      <c r="KKB1798" s="13"/>
      <c r="KKC1798" s="13"/>
      <c r="KKD1798" s="13"/>
      <c r="KKE1798" s="13"/>
      <c r="KKF1798" s="13"/>
      <c r="KKG1798" s="13"/>
      <c r="KKH1798" s="13"/>
      <c r="KKI1798" s="13"/>
      <c r="KKJ1798" s="13"/>
      <c r="KKK1798" s="13"/>
      <c r="KKL1798" s="13"/>
      <c r="KKM1798" s="13"/>
      <c r="KKN1798" s="13"/>
      <c r="KKO1798" s="13"/>
      <c r="KKP1798" s="13"/>
      <c r="KKQ1798" s="13"/>
      <c r="KKR1798" s="13"/>
      <c r="KKS1798" s="13"/>
      <c r="KKT1798" s="13"/>
      <c r="KKU1798" s="13"/>
      <c r="KKV1798" s="13"/>
      <c r="KKW1798" s="13"/>
      <c r="KKX1798" s="13"/>
      <c r="KKY1798" s="13"/>
      <c r="KKZ1798" s="13"/>
      <c r="KLA1798" s="13"/>
      <c r="KLB1798" s="13"/>
      <c r="KLC1798" s="13"/>
      <c r="KLD1798" s="13"/>
      <c r="KLE1798" s="13"/>
      <c r="KLF1798" s="13"/>
      <c r="KLG1798" s="13"/>
      <c r="KLH1798" s="13"/>
      <c r="KLI1798" s="13"/>
      <c r="KLJ1798" s="13"/>
      <c r="KLK1798" s="13"/>
      <c r="KLL1798" s="13"/>
      <c r="KLM1798" s="13"/>
      <c r="KLN1798" s="13"/>
      <c r="KLO1798" s="13"/>
      <c r="KLP1798" s="13"/>
      <c r="KLQ1798" s="13"/>
      <c r="KLR1798" s="13"/>
      <c r="KLS1798" s="13"/>
      <c r="KLT1798" s="13"/>
      <c r="KLU1798" s="13"/>
      <c r="KLV1798" s="13"/>
      <c r="KLW1798" s="13"/>
      <c r="KLX1798" s="13"/>
      <c r="KLY1798" s="13"/>
      <c r="KLZ1798" s="13"/>
      <c r="KMA1798" s="13"/>
      <c r="KMB1798" s="13"/>
      <c r="KMC1798" s="13"/>
      <c r="KMD1798" s="13"/>
      <c r="KME1798" s="13"/>
      <c r="KMF1798" s="13"/>
      <c r="KMG1798" s="13"/>
      <c r="KMH1798" s="13"/>
      <c r="KMI1798" s="13"/>
      <c r="KMJ1798" s="13"/>
      <c r="KMK1798" s="13"/>
      <c r="KML1798" s="13"/>
      <c r="KMM1798" s="13"/>
      <c r="KMN1798" s="13"/>
      <c r="KMO1798" s="13"/>
      <c r="KMP1798" s="13"/>
      <c r="KMQ1798" s="13"/>
      <c r="KMR1798" s="13"/>
      <c r="KMS1798" s="13"/>
      <c r="KMT1798" s="13"/>
      <c r="KMU1798" s="13"/>
      <c r="KMV1798" s="13"/>
      <c r="KMW1798" s="13"/>
      <c r="KMX1798" s="13"/>
      <c r="KMY1798" s="13"/>
      <c r="KMZ1798" s="13"/>
      <c r="KNA1798" s="13"/>
      <c r="KNB1798" s="13"/>
      <c r="KNC1798" s="13"/>
      <c r="KND1798" s="13"/>
      <c r="KNE1798" s="13"/>
      <c r="KNF1798" s="13"/>
      <c r="KNG1798" s="13"/>
      <c r="KNH1798" s="13"/>
      <c r="KNI1798" s="13"/>
      <c r="KNJ1798" s="13"/>
      <c r="KNK1798" s="13"/>
      <c r="KNL1798" s="13"/>
      <c r="KNM1798" s="13"/>
      <c r="KNN1798" s="13"/>
      <c r="KNO1798" s="13"/>
      <c r="KNP1798" s="13"/>
      <c r="KNQ1798" s="13"/>
      <c r="KNR1798" s="13"/>
      <c r="KNS1798" s="13"/>
      <c r="KNT1798" s="13"/>
      <c r="KNU1798" s="13"/>
      <c r="KNV1798" s="13"/>
      <c r="KNW1798" s="13"/>
      <c r="KNX1798" s="13"/>
      <c r="KNY1798" s="13"/>
      <c r="KNZ1798" s="13"/>
      <c r="KOA1798" s="13"/>
      <c r="KOB1798" s="13"/>
      <c r="KOC1798" s="13"/>
      <c r="KOD1798" s="13"/>
      <c r="KOE1798" s="13"/>
      <c r="KOF1798" s="13"/>
      <c r="KOG1798" s="13"/>
      <c r="KOH1798" s="13"/>
      <c r="KOI1798" s="13"/>
      <c r="KOJ1798" s="13"/>
      <c r="KOK1798" s="13"/>
      <c r="KOL1798" s="13"/>
      <c r="KOM1798" s="13"/>
      <c r="KON1798" s="13"/>
      <c r="KOO1798" s="13"/>
      <c r="KOP1798" s="13"/>
      <c r="KOQ1798" s="13"/>
      <c r="KOR1798" s="13"/>
      <c r="KOS1798" s="13"/>
      <c r="KOT1798" s="13"/>
      <c r="KOU1798" s="13"/>
      <c r="KOV1798" s="13"/>
      <c r="KOW1798" s="13"/>
      <c r="KOX1798" s="13"/>
      <c r="KOY1798" s="13"/>
      <c r="KOZ1798" s="13"/>
      <c r="KPA1798" s="13"/>
      <c r="KPB1798" s="13"/>
      <c r="KPC1798" s="13"/>
      <c r="KPD1798" s="13"/>
      <c r="KPE1798" s="13"/>
      <c r="KPF1798" s="13"/>
      <c r="KPG1798" s="13"/>
      <c r="KPH1798" s="13"/>
      <c r="KPI1798" s="13"/>
      <c r="KPJ1798" s="13"/>
      <c r="KPK1798" s="13"/>
      <c r="KPL1798" s="13"/>
      <c r="KPM1798" s="13"/>
      <c r="KPN1798" s="13"/>
      <c r="KPO1798" s="13"/>
      <c r="KPP1798" s="13"/>
      <c r="KPQ1798" s="13"/>
      <c r="KPR1798" s="13"/>
      <c r="KPS1798" s="13"/>
      <c r="KPT1798" s="13"/>
      <c r="KPU1798" s="13"/>
      <c r="KPV1798" s="13"/>
      <c r="KPW1798" s="13"/>
      <c r="KPX1798" s="13"/>
      <c r="KPY1798" s="13"/>
      <c r="KPZ1798" s="13"/>
      <c r="KQA1798" s="13"/>
      <c r="KQB1798" s="13"/>
      <c r="KQC1798" s="13"/>
      <c r="KQD1798" s="13"/>
      <c r="KQE1798" s="13"/>
      <c r="KQF1798" s="13"/>
      <c r="KQG1798" s="13"/>
      <c r="KQH1798" s="13"/>
      <c r="KQI1798" s="13"/>
      <c r="KQJ1798" s="13"/>
      <c r="KQK1798" s="13"/>
      <c r="KQL1798" s="13"/>
      <c r="KQM1798" s="13"/>
      <c r="KQN1798" s="13"/>
      <c r="KQO1798" s="13"/>
      <c r="KQP1798" s="13"/>
      <c r="KQQ1798" s="13"/>
      <c r="KQR1798" s="13"/>
      <c r="KQS1798" s="13"/>
      <c r="KQT1798" s="13"/>
      <c r="KQU1798" s="13"/>
      <c r="KQV1798" s="13"/>
      <c r="KQW1798" s="13"/>
      <c r="KQX1798" s="13"/>
      <c r="KQY1798" s="13"/>
      <c r="KQZ1798" s="13"/>
      <c r="KRA1798" s="13"/>
      <c r="KRB1798" s="13"/>
      <c r="KRC1798" s="13"/>
      <c r="KRD1798" s="13"/>
      <c r="KRE1798" s="13"/>
      <c r="KRF1798" s="13"/>
      <c r="KRG1798" s="13"/>
      <c r="KRH1798" s="13"/>
      <c r="KRI1798" s="13"/>
      <c r="KRJ1798" s="13"/>
      <c r="KRK1798" s="13"/>
      <c r="KRL1798" s="13"/>
      <c r="KRM1798" s="13"/>
      <c r="KRN1798" s="13"/>
      <c r="KRO1798" s="13"/>
      <c r="KRP1798" s="13"/>
      <c r="KRQ1798" s="13"/>
      <c r="KRR1798" s="13"/>
      <c r="KRS1798" s="13"/>
      <c r="KRT1798" s="13"/>
      <c r="KRU1798" s="13"/>
      <c r="KRV1798" s="13"/>
      <c r="KRW1798" s="13"/>
      <c r="KRX1798" s="13"/>
      <c r="KRY1798" s="13"/>
      <c r="KRZ1798" s="13"/>
      <c r="KSA1798" s="13"/>
      <c r="KSB1798" s="13"/>
      <c r="KSC1798" s="13"/>
      <c r="KSD1798" s="13"/>
      <c r="KSE1798" s="13"/>
      <c r="KSF1798" s="13"/>
      <c r="KSG1798" s="13"/>
      <c r="KSH1798" s="13"/>
      <c r="KSI1798" s="13"/>
      <c r="KSJ1798" s="13"/>
      <c r="KSK1798" s="13"/>
      <c r="KSL1798" s="13"/>
      <c r="KSM1798" s="13"/>
      <c r="KSN1798" s="13"/>
      <c r="KSO1798" s="13"/>
      <c r="KSP1798" s="13"/>
      <c r="KSQ1798" s="13"/>
      <c r="KSR1798" s="13"/>
      <c r="KSS1798" s="13"/>
      <c r="KST1798" s="13"/>
      <c r="KSU1798" s="13"/>
      <c r="KSV1798" s="13"/>
      <c r="KSW1798" s="13"/>
      <c r="KSX1798" s="13"/>
      <c r="KSY1798" s="13"/>
      <c r="KSZ1798" s="13"/>
      <c r="KTA1798" s="13"/>
      <c r="KTB1798" s="13"/>
      <c r="KTC1798" s="13"/>
      <c r="KTD1798" s="13"/>
      <c r="KTE1798" s="13"/>
      <c r="KTF1798" s="13"/>
      <c r="KTG1798" s="13"/>
      <c r="KTH1798" s="13"/>
      <c r="KTI1798" s="13"/>
      <c r="KTJ1798" s="13"/>
      <c r="KTK1798" s="13"/>
      <c r="KTL1798" s="13"/>
      <c r="KTM1798" s="13"/>
      <c r="KTN1798" s="13"/>
      <c r="KTO1798" s="13"/>
      <c r="KTP1798" s="13"/>
      <c r="KTQ1798" s="13"/>
      <c r="KTR1798" s="13"/>
      <c r="KTS1798" s="13"/>
      <c r="KTT1798" s="13"/>
      <c r="KTU1798" s="13"/>
      <c r="KTV1798" s="13"/>
      <c r="KTW1798" s="13"/>
      <c r="KTX1798" s="13"/>
      <c r="KTY1798" s="13"/>
      <c r="KTZ1798" s="13"/>
      <c r="KUA1798" s="13"/>
      <c r="KUB1798" s="13"/>
      <c r="KUC1798" s="13"/>
      <c r="KUD1798" s="13"/>
      <c r="KUE1798" s="13"/>
      <c r="KUF1798" s="13"/>
      <c r="KUG1798" s="13"/>
      <c r="KUH1798" s="13"/>
      <c r="KUI1798" s="13"/>
      <c r="KUJ1798" s="13"/>
      <c r="KUK1798" s="13"/>
      <c r="KUL1798" s="13"/>
      <c r="KUM1798" s="13"/>
      <c r="KUN1798" s="13"/>
      <c r="KUO1798" s="13"/>
      <c r="KUP1798" s="13"/>
      <c r="KUQ1798" s="13"/>
      <c r="KUR1798" s="13"/>
      <c r="KUS1798" s="13"/>
      <c r="KUT1798" s="13"/>
      <c r="KUU1798" s="13"/>
      <c r="KUV1798" s="13"/>
      <c r="KUW1798" s="13"/>
      <c r="KUX1798" s="13"/>
      <c r="KUY1798" s="13"/>
      <c r="KUZ1798" s="13"/>
      <c r="KVA1798" s="13"/>
      <c r="KVB1798" s="13"/>
      <c r="KVC1798" s="13"/>
      <c r="KVD1798" s="13"/>
      <c r="KVE1798" s="13"/>
      <c r="KVF1798" s="13"/>
      <c r="KVG1798" s="13"/>
      <c r="KVH1798" s="13"/>
      <c r="KVI1798" s="13"/>
      <c r="KVJ1798" s="13"/>
      <c r="KVK1798" s="13"/>
      <c r="KVL1798" s="13"/>
      <c r="KVM1798" s="13"/>
      <c r="KVN1798" s="13"/>
      <c r="KVO1798" s="13"/>
      <c r="KVP1798" s="13"/>
      <c r="KVQ1798" s="13"/>
      <c r="KVR1798" s="13"/>
      <c r="KVS1798" s="13"/>
      <c r="KVT1798" s="13"/>
      <c r="KVU1798" s="13"/>
      <c r="KVV1798" s="13"/>
      <c r="KVW1798" s="13"/>
      <c r="KVX1798" s="13"/>
      <c r="KVY1798" s="13"/>
      <c r="KVZ1798" s="13"/>
      <c r="KWA1798" s="13"/>
      <c r="KWB1798" s="13"/>
      <c r="KWC1798" s="13"/>
      <c r="KWD1798" s="13"/>
      <c r="KWE1798" s="13"/>
      <c r="KWF1798" s="13"/>
      <c r="KWG1798" s="13"/>
      <c r="KWH1798" s="13"/>
      <c r="KWI1798" s="13"/>
      <c r="KWJ1798" s="13"/>
      <c r="KWK1798" s="13"/>
      <c r="KWL1798" s="13"/>
      <c r="KWM1798" s="13"/>
      <c r="KWN1798" s="13"/>
      <c r="KWO1798" s="13"/>
      <c r="KWP1798" s="13"/>
      <c r="KWQ1798" s="13"/>
      <c r="KWR1798" s="13"/>
      <c r="KWS1798" s="13"/>
      <c r="KWT1798" s="13"/>
      <c r="KWU1798" s="13"/>
      <c r="KWV1798" s="13"/>
      <c r="KWW1798" s="13"/>
      <c r="KWX1798" s="13"/>
      <c r="KWY1798" s="13"/>
      <c r="KWZ1798" s="13"/>
      <c r="KXA1798" s="13"/>
      <c r="KXB1798" s="13"/>
      <c r="KXC1798" s="13"/>
      <c r="KXD1798" s="13"/>
      <c r="KXE1798" s="13"/>
      <c r="KXF1798" s="13"/>
      <c r="KXG1798" s="13"/>
      <c r="KXH1798" s="13"/>
      <c r="KXI1798" s="13"/>
      <c r="KXJ1798" s="13"/>
      <c r="KXK1798" s="13"/>
      <c r="KXL1798" s="13"/>
      <c r="KXM1798" s="13"/>
      <c r="KXN1798" s="13"/>
      <c r="KXO1798" s="13"/>
      <c r="KXP1798" s="13"/>
      <c r="KXQ1798" s="13"/>
      <c r="KXR1798" s="13"/>
      <c r="KXS1798" s="13"/>
      <c r="KXT1798" s="13"/>
      <c r="KXU1798" s="13"/>
      <c r="KXV1798" s="13"/>
      <c r="KXW1798" s="13"/>
      <c r="KXX1798" s="13"/>
      <c r="KXY1798" s="13"/>
      <c r="KXZ1798" s="13"/>
      <c r="KYA1798" s="13"/>
      <c r="KYB1798" s="13"/>
      <c r="KYC1798" s="13"/>
      <c r="KYD1798" s="13"/>
      <c r="KYE1798" s="13"/>
      <c r="KYF1798" s="13"/>
      <c r="KYG1798" s="13"/>
      <c r="KYH1798" s="13"/>
      <c r="KYI1798" s="13"/>
      <c r="KYJ1798" s="13"/>
      <c r="KYK1798" s="13"/>
      <c r="KYL1798" s="13"/>
      <c r="KYM1798" s="13"/>
      <c r="KYN1798" s="13"/>
      <c r="KYO1798" s="13"/>
      <c r="KYP1798" s="13"/>
      <c r="KYQ1798" s="13"/>
      <c r="KYR1798" s="13"/>
      <c r="KYS1798" s="13"/>
      <c r="KYT1798" s="13"/>
      <c r="KYU1798" s="13"/>
      <c r="KYV1798" s="13"/>
      <c r="KYW1798" s="13"/>
      <c r="KYX1798" s="13"/>
      <c r="KYY1798" s="13"/>
      <c r="KYZ1798" s="13"/>
      <c r="KZA1798" s="13"/>
      <c r="KZB1798" s="13"/>
      <c r="KZC1798" s="13"/>
      <c r="KZD1798" s="13"/>
      <c r="KZE1798" s="13"/>
      <c r="KZF1798" s="13"/>
      <c r="KZG1798" s="13"/>
      <c r="KZH1798" s="13"/>
      <c r="KZI1798" s="13"/>
      <c r="KZJ1798" s="13"/>
      <c r="KZK1798" s="13"/>
      <c r="KZL1798" s="13"/>
      <c r="KZM1798" s="13"/>
      <c r="KZN1798" s="13"/>
      <c r="KZO1798" s="13"/>
      <c r="KZP1798" s="13"/>
      <c r="KZQ1798" s="13"/>
      <c r="KZR1798" s="13"/>
      <c r="KZS1798" s="13"/>
      <c r="KZT1798" s="13"/>
      <c r="KZU1798" s="13"/>
      <c r="KZV1798" s="13"/>
      <c r="KZW1798" s="13"/>
      <c r="KZX1798" s="13"/>
      <c r="KZY1798" s="13"/>
      <c r="KZZ1798" s="13"/>
      <c r="LAA1798" s="13"/>
      <c r="LAB1798" s="13"/>
      <c r="LAC1798" s="13"/>
      <c r="LAD1798" s="13"/>
      <c r="LAE1798" s="13"/>
      <c r="LAF1798" s="13"/>
      <c r="LAG1798" s="13"/>
      <c r="LAH1798" s="13"/>
      <c r="LAI1798" s="13"/>
      <c r="LAJ1798" s="13"/>
      <c r="LAK1798" s="13"/>
      <c r="LAL1798" s="13"/>
      <c r="LAM1798" s="13"/>
      <c r="LAN1798" s="13"/>
      <c r="LAO1798" s="13"/>
      <c r="LAP1798" s="13"/>
      <c r="LAQ1798" s="13"/>
      <c r="LAR1798" s="13"/>
      <c r="LAS1798" s="13"/>
      <c r="LAT1798" s="13"/>
      <c r="LAU1798" s="13"/>
      <c r="LAV1798" s="13"/>
      <c r="LAW1798" s="13"/>
      <c r="LAX1798" s="13"/>
      <c r="LAY1798" s="13"/>
      <c r="LAZ1798" s="13"/>
      <c r="LBA1798" s="13"/>
      <c r="LBB1798" s="13"/>
      <c r="LBC1798" s="13"/>
      <c r="LBD1798" s="13"/>
      <c r="LBE1798" s="13"/>
      <c r="LBF1798" s="13"/>
      <c r="LBG1798" s="13"/>
      <c r="LBH1798" s="13"/>
      <c r="LBI1798" s="13"/>
      <c r="LBJ1798" s="13"/>
      <c r="LBK1798" s="13"/>
      <c r="LBL1798" s="13"/>
      <c r="LBM1798" s="13"/>
      <c r="LBN1798" s="13"/>
      <c r="LBO1798" s="13"/>
      <c r="LBP1798" s="13"/>
      <c r="LBQ1798" s="13"/>
      <c r="LBR1798" s="13"/>
      <c r="LBS1798" s="13"/>
      <c r="LBT1798" s="13"/>
      <c r="LBU1798" s="13"/>
      <c r="LBV1798" s="13"/>
      <c r="LBW1798" s="13"/>
      <c r="LBX1798" s="13"/>
      <c r="LBY1798" s="13"/>
      <c r="LBZ1798" s="13"/>
      <c r="LCA1798" s="13"/>
      <c r="LCB1798" s="13"/>
      <c r="LCC1798" s="13"/>
      <c r="LCD1798" s="13"/>
      <c r="LCE1798" s="13"/>
      <c r="LCF1798" s="13"/>
      <c r="LCG1798" s="13"/>
      <c r="LCH1798" s="13"/>
      <c r="LCI1798" s="13"/>
      <c r="LCJ1798" s="13"/>
      <c r="LCK1798" s="13"/>
      <c r="LCL1798" s="13"/>
      <c r="LCM1798" s="13"/>
      <c r="LCN1798" s="13"/>
      <c r="LCO1798" s="13"/>
      <c r="LCP1798" s="13"/>
      <c r="LCQ1798" s="13"/>
      <c r="LCR1798" s="13"/>
      <c r="LCS1798" s="13"/>
      <c r="LCT1798" s="13"/>
      <c r="LCU1798" s="13"/>
      <c r="LCV1798" s="13"/>
      <c r="LCW1798" s="13"/>
      <c r="LCX1798" s="13"/>
      <c r="LCY1798" s="13"/>
      <c r="LCZ1798" s="13"/>
      <c r="LDA1798" s="13"/>
      <c r="LDB1798" s="13"/>
      <c r="LDC1798" s="13"/>
      <c r="LDD1798" s="13"/>
      <c r="LDE1798" s="13"/>
      <c r="LDF1798" s="13"/>
      <c r="LDG1798" s="13"/>
      <c r="LDH1798" s="13"/>
      <c r="LDI1798" s="13"/>
      <c r="LDJ1798" s="13"/>
      <c r="LDK1798" s="13"/>
      <c r="LDL1798" s="13"/>
      <c r="LDM1798" s="13"/>
      <c r="LDN1798" s="13"/>
      <c r="LDO1798" s="13"/>
      <c r="LDP1798" s="13"/>
      <c r="LDQ1798" s="13"/>
      <c r="LDR1798" s="13"/>
      <c r="LDS1798" s="13"/>
      <c r="LDT1798" s="13"/>
      <c r="LDU1798" s="13"/>
      <c r="LDV1798" s="13"/>
      <c r="LDW1798" s="13"/>
      <c r="LDX1798" s="13"/>
      <c r="LDY1798" s="13"/>
      <c r="LDZ1798" s="13"/>
      <c r="LEA1798" s="13"/>
      <c r="LEB1798" s="13"/>
      <c r="LEC1798" s="13"/>
      <c r="LED1798" s="13"/>
      <c r="LEE1798" s="13"/>
      <c r="LEF1798" s="13"/>
      <c r="LEG1798" s="13"/>
      <c r="LEH1798" s="13"/>
      <c r="LEI1798" s="13"/>
      <c r="LEJ1798" s="13"/>
      <c r="LEK1798" s="13"/>
      <c r="LEL1798" s="13"/>
      <c r="LEM1798" s="13"/>
      <c r="LEN1798" s="13"/>
      <c r="LEO1798" s="13"/>
      <c r="LEP1798" s="13"/>
      <c r="LEQ1798" s="13"/>
      <c r="LER1798" s="13"/>
      <c r="LES1798" s="13"/>
      <c r="LET1798" s="13"/>
      <c r="LEU1798" s="13"/>
      <c r="LEV1798" s="13"/>
      <c r="LEW1798" s="13"/>
      <c r="LEX1798" s="13"/>
      <c r="LEY1798" s="13"/>
      <c r="LEZ1798" s="13"/>
      <c r="LFA1798" s="13"/>
      <c r="LFB1798" s="13"/>
      <c r="LFC1798" s="13"/>
      <c r="LFD1798" s="13"/>
      <c r="LFE1798" s="13"/>
      <c r="LFF1798" s="13"/>
      <c r="LFG1798" s="13"/>
      <c r="LFH1798" s="13"/>
      <c r="LFI1798" s="13"/>
      <c r="LFJ1798" s="13"/>
      <c r="LFK1798" s="13"/>
      <c r="LFL1798" s="13"/>
      <c r="LFM1798" s="13"/>
      <c r="LFN1798" s="13"/>
      <c r="LFO1798" s="13"/>
      <c r="LFP1798" s="13"/>
      <c r="LFQ1798" s="13"/>
      <c r="LFR1798" s="13"/>
      <c r="LFS1798" s="13"/>
      <c r="LFT1798" s="13"/>
      <c r="LFU1798" s="13"/>
      <c r="LFV1798" s="13"/>
      <c r="LFW1798" s="13"/>
      <c r="LFX1798" s="13"/>
      <c r="LFY1798" s="13"/>
      <c r="LFZ1798" s="13"/>
      <c r="LGA1798" s="13"/>
      <c r="LGB1798" s="13"/>
      <c r="LGC1798" s="13"/>
      <c r="LGD1798" s="13"/>
      <c r="LGE1798" s="13"/>
      <c r="LGF1798" s="13"/>
      <c r="LGG1798" s="13"/>
      <c r="LGH1798" s="13"/>
      <c r="LGI1798" s="13"/>
      <c r="LGJ1798" s="13"/>
      <c r="LGK1798" s="13"/>
      <c r="LGL1798" s="13"/>
      <c r="LGM1798" s="13"/>
      <c r="LGN1798" s="13"/>
      <c r="LGO1798" s="13"/>
      <c r="LGP1798" s="13"/>
      <c r="LGQ1798" s="13"/>
      <c r="LGR1798" s="13"/>
      <c r="LGS1798" s="13"/>
      <c r="LGT1798" s="13"/>
      <c r="LGU1798" s="13"/>
      <c r="LGV1798" s="13"/>
      <c r="LGW1798" s="13"/>
      <c r="LGX1798" s="13"/>
      <c r="LGY1798" s="13"/>
      <c r="LGZ1798" s="13"/>
      <c r="LHA1798" s="13"/>
      <c r="LHB1798" s="13"/>
      <c r="LHC1798" s="13"/>
      <c r="LHD1798" s="13"/>
      <c r="LHE1798" s="13"/>
      <c r="LHF1798" s="13"/>
      <c r="LHG1798" s="13"/>
      <c r="LHH1798" s="13"/>
      <c r="LHI1798" s="13"/>
      <c r="LHJ1798" s="13"/>
      <c r="LHK1798" s="13"/>
      <c r="LHL1798" s="13"/>
      <c r="LHM1798" s="13"/>
      <c r="LHN1798" s="13"/>
      <c r="LHO1798" s="13"/>
      <c r="LHP1798" s="13"/>
      <c r="LHQ1798" s="13"/>
      <c r="LHR1798" s="13"/>
      <c r="LHS1798" s="13"/>
      <c r="LHT1798" s="13"/>
      <c r="LHU1798" s="13"/>
      <c r="LHV1798" s="13"/>
      <c r="LHW1798" s="13"/>
      <c r="LHX1798" s="13"/>
      <c r="LHY1798" s="13"/>
      <c r="LHZ1798" s="13"/>
      <c r="LIA1798" s="13"/>
      <c r="LIB1798" s="13"/>
      <c r="LIC1798" s="13"/>
      <c r="LID1798" s="13"/>
      <c r="LIE1798" s="13"/>
      <c r="LIF1798" s="13"/>
      <c r="LIG1798" s="13"/>
      <c r="LIH1798" s="13"/>
      <c r="LII1798" s="13"/>
      <c r="LIJ1798" s="13"/>
      <c r="LIK1798" s="13"/>
      <c r="LIL1798" s="13"/>
      <c r="LIM1798" s="13"/>
      <c r="LIN1798" s="13"/>
      <c r="LIO1798" s="13"/>
      <c r="LIP1798" s="13"/>
      <c r="LIQ1798" s="13"/>
      <c r="LIR1798" s="13"/>
      <c r="LIS1798" s="13"/>
      <c r="LIT1798" s="13"/>
      <c r="LIU1798" s="13"/>
      <c r="LIV1798" s="13"/>
      <c r="LIW1798" s="13"/>
      <c r="LIX1798" s="13"/>
      <c r="LIY1798" s="13"/>
      <c r="LIZ1798" s="13"/>
      <c r="LJA1798" s="13"/>
      <c r="LJB1798" s="13"/>
      <c r="LJC1798" s="13"/>
      <c r="LJD1798" s="13"/>
      <c r="LJE1798" s="13"/>
      <c r="LJF1798" s="13"/>
      <c r="LJG1798" s="13"/>
      <c r="LJH1798" s="13"/>
      <c r="LJI1798" s="13"/>
      <c r="LJJ1798" s="13"/>
      <c r="LJK1798" s="13"/>
      <c r="LJL1798" s="13"/>
      <c r="LJM1798" s="13"/>
      <c r="LJN1798" s="13"/>
      <c r="LJO1798" s="13"/>
      <c r="LJP1798" s="13"/>
      <c r="LJQ1798" s="13"/>
      <c r="LJR1798" s="13"/>
      <c r="LJS1798" s="13"/>
      <c r="LJT1798" s="13"/>
      <c r="LJU1798" s="13"/>
      <c r="LJV1798" s="13"/>
      <c r="LJW1798" s="13"/>
      <c r="LJX1798" s="13"/>
      <c r="LJY1798" s="13"/>
      <c r="LJZ1798" s="13"/>
      <c r="LKA1798" s="13"/>
      <c r="LKB1798" s="13"/>
      <c r="LKC1798" s="13"/>
      <c r="LKD1798" s="13"/>
      <c r="LKE1798" s="13"/>
      <c r="LKF1798" s="13"/>
      <c r="LKG1798" s="13"/>
      <c r="LKH1798" s="13"/>
      <c r="LKI1798" s="13"/>
      <c r="LKJ1798" s="13"/>
      <c r="LKK1798" s="13"/>
      <c r="LKL1798" s="13"/>
      <c r="LKM1798" s="13"/>
      <c r="LKN1798" s="13"/>
      <c r="LKO1798" s="13"/>
      <c r="LKP1798" s="13"/>
      <c r="LKQ1798" s="13"/>
      <c r="LKR1798" s="13"/>
      <c r="LKS1798" s="13"/>
      <c r="LKT1798" s="13"/>
      <c r="LKU1798" s="13"/>
      <c r="LKV1798" s="13"/>
      <c r="LKW1798" s="13"/>
      <c r="LKX1798" s="13"/>
      <c r="LKY1798" s="13"/>
      <c r="LKZ1798" s="13"/>
      <c r="LLA1798" s="13"/>
      <c r="LLB1798" s="13"/>
      <c r="LLC1798" s="13"/>
      <c r="LLD1798" s="13"/>
      <c r="LLE1798" s="13"/>
      <c r="LLF1798" s="13"/>
      <c r="LLG1798" s="13"/>
      <c r="LLH1798" s="13"/>
      <c r="LLI1798" s="13"/>
      <c r="LLJ1798" s="13"/>
      <c r="LLK1798" s="13"/>
      <c r="LLL1798" s="13"/>
      <c r="LLM1798" s="13"/>
      <c r="LLN1798" s="13"/>
      <c r="LLO1798" s="13"/>
      <c r="LLP1798" s="13"/>
      <c r="LLQ1798" s="13"/>
      <c r="LLR1798" s="13"/>
      <c r="LLS1798" s="13"/>
      <c r="LLT1798" s="13"/>
      <c r="LLU1798" s="13"/>
      <c r="LLV1798" s="13"/>
      <c r="LLW1798" s="13"/>
      <c r="LLX1798" s="13"/>
      <c r="LLY1798" s="13"/>
      <c r="LLZ1798" s="13"/>
      <c r="LMA1798" s="13"/>
      <c r="LMB1798" s="13"/>
      <c r="LMC1798" s="13"/>
      <c r="LMD1798" s="13"/>
      <c r="LME1798" s="13"/>
      <c r="LMF1798" s="13"/>
      <c r="LMG1798" s="13"/>
      <c r="LMH1798" s="13"/>
      <c r="LMI1798" s="13"/>
      <c r="LMJ1798" s="13"/>
      <c r="LMK1798" s="13"/>
      <c r="LML1798" s="13"/>
      <c r="LMM1798" s="13"/>
      <c r="LMN1798" s="13"/>
      <c r="LMO1798" s="13"/>
      <c r="LMP1798" s="13"/>
      <c r="LMQ1798" s="13"/>
      <c r="LMR1798" s="13"/>
      <c r="LMS1798" s="13"/>
      <c r="LMT1798" s="13"/>
      <c r="LMU1798" s="13"/>
      <c r="LMV1798" s="13"/>
      <c r="LMW1798" s="13"/>
      <c r="LMX1798" s="13"/>
      <c r="LMY1798" s="13"/>
      <c r="LMZ1798" s="13"/>
      <c r="LNA1798" s="13"/>
      <c r="LNB1798" s="13"/>
      <c r="LNC1798" s="13"/>
      <c r="LND1798" s="13"/>
      <c r="LNE1798" s="13"/>
      <c r="LNF1798" s="13"/>
      <c r="LNG1798" s="13"/>
      <c r="LNH1798" s="13"/>
      <c r="LNI1798" s="13"/>
      <c r="LNJ1798" s="13"/>
      <c r="LNK1798" s="13"/>
      <c r="LNL1798" s="13"/>
      <c r="LNM1798" s="13"/>
      <c r="LNN1798" s="13"/>
      <c r="LNO1798" s="13"/>
      <c r="LNP1798" s="13"/>
      <c r="LNQ1798" s="13"/>
      <c r="LNR1798" s="13"/>
      <c r="LNS1798" s="13"/>
      <c r="LNT1798" s="13"/>
      <c r="LNU1798" s="13"/>
      <c r="LNV1798" s="13"/>
      <c r="LNW1798" s="13"/>
      <c r="LNX1798" s="13"/>
      <c r="LNY1798" s="13"/>
      <c r="LNZ1798" s="13"/>
      <c r="LOA1798" s="13"/>
      <c r="LOB1798" s="13"/>
      <c r="LOC1798" s="13"/>
      <c r="LOD1798" s="13"/>
      <c r="LOE1798" s="13"/>
      <c r="LOF1798" s="13"/>
      <c r="LOG1798" s="13"/>
      <c r="LOH1798" s="13"/>
      <c r="LOI1798" s="13"/>
      <c r="LOJ1798" s="13"/>
      <c r="LOK1798" s="13"/>
      <c r="LOL1798" s="13"/>
      <c r="LOM1798" s="13"/>
      <c r="LON1798" s="13"/>
      <c r="LOO1798" s="13"/>
      <c r="LOP1798" s="13"/>
      <c r="LOQ1798" s="13"/>
      <c r="LOR1798" s="13"/>
      <c r="LOS1798" s="13"/>
      <c r="LOT1798" s="13"/>
      <c r="LOU1798" s="13"/>
      <c r="LOV1798" s="13"/>
      <c r="LOW1798" s="13"/>
      <c r="LOX1798" s="13"/>
      <c r="LOY1798" s="13"/>
      <c r="LOZ1798" s="13"/>
      <c r="LPA1798" s="13"/>
      <c r="LPB1798" s="13"/>
      <c r="LPC1798" s="13"/>
      <c r="LPD1798" s="13"/>
      <c r="LPE1798" s="13"/>
      <c r="LPF1798" s="13"/>
      <c r="LPG1798" s="13"/>
      <c r="LPH1798" s="13"/>
      <c r="LPI1798" s="13"/>
      <c r="LPJ1798" s="13"/>
      <c r="LPK1798" s="13"/>
      <c r="LPL1798" s="13"/>
      <c r="LPM1798" s="13"/>
      <c r="LPN1798" s="13"/>
      <c r="LPO1798" s="13"/>
      <c r="LPP1798" s="13"/>
      <c r="LPQ1798" s="13"/>
      <c r="LPR1798" s="13"/>
      <c r="LPS1798" s="13"/>
      <c r="LPT1798" s="13"/>
      <c r="LPU1798" s="13"/>
      <c r="LPV1798" s="13"/>
      <c r="LPW1798" s="13"/>
      <c r="LPX1798" s="13"/>
      <c r="LPY1798" s="13"/>
      <c r="LPZ1798" s="13"/>
      <c r="LQA1798" s="13"/>
      <c r="LQB1798" s="13"/>
      <c r="LQC1798" s="13"/>
      <c r="LQD1798" s="13"/>
      <c r="LQE1798" s="13"/>
      <c r="LQF1798" s="13"/>
      <c r="LQG1798" s="13"/>
      <c r="LQH1798" s="13"/>
      <c r="LQI1798" s="13"/>
      <c r="LQJ1798" s="13"/>
      <c r="LQK1798" s="13"/>
      <c r="LQL1798" s="13"/>
      <c r="LQM1798" s="13"/>
      <c r="LQN1798" s="13"/>
      <c r="LQO1798" s="13"/>
      <c r="LQP1798" s="13"/>
      <c r="LQQ1798" s="13"/>
      <c r="LQR1798" s="13"/>
      <c r="LQS1798" s="13"/>
      <c r="LQT1798" s="13"/>
      <c r="LQU1798" s="13"/>
      <c r="LQV1798" s="13"/>
      <c r="LQW1798" s="13"/>
      <c r="LQX1798" s="13"/>
      <c r="LQY1798" s="13"/>
      <c r="LQZ1798" s="13"/>
      <c r="LRA1798" s="13"/>
      <c r="LRB1798" s="13"/>
      <c r="LRC1798" s="13"/>
      <c r="LRD1798" s="13"/>
      <c r="LRE1798" s="13"/>
      <c r="LRF1798" s="13"/>
      <c r="LRG1798" s="13"/>
      <c r="LRH1798" s="13"/>
      <c r="LRI1798" s="13"/>
      <c r="LRJ1798" s="13"/>
      <c r="LRK1798" s="13"/>
      <c r="LRL1798" s="13"/>
      <c r="LRM1798" s="13"/>
      <c r="LRN1798" s="13"/>
      <c r="LRO1798" s="13"/>
      <c r="LRP1798" s="13"/>
      <c r="LRQ1798" s="13"/>
      <c r="LRR1798" s="13"/>
      <c r="LRS1798" s="13"/>
      <c r="LRT1798" s="13"/>
      <c r="LRU1798" s="13"/>
      <c r="LRV1798" s="13"/>
      <c r="LRW1798" s="13"/>
      <c r="LRX1798" s="13"/>
      <c r="LRY1798" s="13"/>
      <c r="LRZ1798" s="13"/>
      <c r="LSA1798" s="13"/>
      <c r="LSB1798" s="13"/>
      <c r="LSC1798" s="13"/>
      <c r="LSD1798" s="13"/>
      <c r="LSE1798" s="13"/>
      <c r="LSF1798" s="13"/>
      <c r="LSG1798" s="13"/>
      <c r="LSH1798" s="13"/>
      <c r="LSI1798" s="13"/>
      <c r="LSJ1798" s="13"/>
      <c r="LSK1798" s="13"/>
      <c r="LSL1798" s="13"/>
      <c r="LSM1798" s="13"/>
      <c r="LSN1798" s="13"/>
      <c r="LSO1798" s="13"/>
      <c r="LSP1798" s="13"/>
      <c r="LSQ1798" s="13"/>
      <c r="LSR1798" s="13"/>
      <c r="LSS1798" s="13"/>
      <c r="LST1798" s="13"/>
      <c r="LSU1798" s="13"/>
      <c r="LSV1798" s="13"/>
      <c r="LSW1798" s="13"/>
      <c r="LSX1798" s="13"/>
      <c r="LSY1798" s="13"/>
      <c r="LSZ1798" s="13"/>
      <c r="LTA1798" s="13"/>
      <c r="LTB1798" s="13"/>
      <c r="LTC1798" s="13"/>
      <c r="LTD1798" s="13"/>
      <c r="LTE1798" s="13"/>
      <c r="LTF1798" s="13"/>
      <c r="LTG1798" s="13"/>
      <c r="LTH1798" s="13"/>
      <c r="LTI1798" s="13"/>
      <c r="LTJ1798" s="13"/>
      <c r="LTK1798" s="13"/>
      <c r="LTL1798" s="13"/>
      <c r="LTM1798" s="13"/>
      <c r="LTN1798" s="13"/>
      <c r="LTO1798" s="13"/>
      <c r="LTP1798" s="13"/>
      <c r="LTQ1798" s="13"/>
      <c r="LTR1798" s="13"/>
      <c r="LTS1798" s="13"/>
      <c r="LTT1798" s="13"/>
      <c r="LTU1798" s="13"/>
      <c r="LTV1798" s="13"/>
      <c r="LTW1798" s="13"/>
      <c r="LTX1798" s="13"/>
      <c r="LTY1798" s="13"/>
      <c r="LTZ1798" s="13"/>
      <c r="LUA1798" s="13"/>
      <c r="LUB1798" s="13"/>
      <c r="LUC1798" s="13"/>
      <c r="LUD1798" s="13"/>
      <c r="LUE1798" s="13"/>
      <c r="LUF1798" s="13"/>
      <c r="LUG1798" s="13"/>
      <c r="LUH1798" s="13"/>
      <c r="LUI1798" s="13"/>
      <c r="LUJ1798" s="13"/>
      <c r="LUK1798" s="13"/>
      <c r="LUL1798" s="13"/>
      <c r="LUM1798" s="13"/>
      <c r="LUN1798" s="13"/>
      <c r="LUO1798" s="13"/>
      <c r="LUP1798" s="13"/>
      <c r="LUQ1798" s="13"/>
      <c r="LUR1798" s="13"/>
      <c r="LUS1798" s="13"/>
      <c r="LUT1798" s="13"/>
      <c r="LUU1798" s="13"/>
      <c r="LUV1798" s="13"/>
      <c r="LUW1798" s="13"/>
      <c r="LUX1798" s="13"/>
      <c r="LUY1798" s="13"/>
      <c r="LUZ1798" s="13"/>
      <c r="LVA1798" s="13"/>
      <c r="LVB1798" s="13"/>
      <c r="LVC1798" s="13"/>
      <c r="LVD1798" s="13"/>
      <c r="LVE1798" s="13"/>
      <c r="LVF1798" s="13"/>
      <c r="LVG1798" s="13"/>
      <c r="LVH1798" s="13"/>
      <c r="LVI1798" s="13"/>
      <c r="LVJ1798" s="13"/>
      <c r="LVK1798" s="13"/>
      <c r="LVL1798" s="13"/>
      <c r="LVM1798" s="13"/>
      <c r="LVN1798" s="13"/>
      <c r="LVO1798" s="13"/>
      <c r="LVP1798" s="13"/>
      <c r="LVQ1798" s="13"/>
      <c r="LVR1798" s="13"/>
      <c r="LVS1798" s="13"/>
      <c r="LVT1798" s="13"/>
      <c r="LVU1798" s="13"/>
      <c r="LVV1798" s="13"/>
      <c r="LVW1798" s="13"/>
      <c r="LVX1798" s="13"/>
      <c r="LVY1798" s="13"/>
      <c r="LVZ1798" s="13"/>
      <c r="LWA1798" s="13"/>
      <c r="LWB1798" s="13"/>
      <c r="LWC1798" s="13"/>
      <c r="LWD1798" s="13"/>
      <c r="LWE1798" s="13"/>
      <c r="LWF1798" s="13"/>
      <c r="LWG1798" s="13"/>
      <c r="LWH1798" s="13"/>
      <c r="LWI1798" s="13"/>
      <c r="LWJ1798" s="13"/>
      <c r="LWK1798" s="13"/>
      <c r="LWL1798" s="13"/>
      <c r="LWM1798" s="13"/>
      <c r="LWN1798" s="13"/>
      <c r="LWO1798" s="13"/>
      <c r="LWP1798" s="13"/>
      <c r="LWQ1798" s="13"/>
      <c r="LWR1798" s="13"/>
      <c r="LWS1798" s="13"/>
      <c r="LWT1798" s="13"/>
      <c r="LWU1798" s="13"/>
      <c r="LWV1798" s="13"/>
      <c r="LWW1798" s="13"/>
      <c r="LWX1798" s="13"/>
      <c r="LWY1798" s="13"/>
      <c r="LWZ1798" s="13"/>
      <c r="LXA1798" s="13"/>
      <c r="LXB1798" s="13"/>
      <c r="LXC1798" s="13"/>
      <c r="LXD1798" s="13"/>
      <c r="LXE1798" s="13"/>
      <c r="LXF1798" s="13"/>
      <c r="LXG1798" s="13"/>
      <c r="LXH1798" s="13"/>
      <c r="LXI1798" s="13"/>
      <c r="LXJ1798" s="13"/>
      <c r="LXK1798" s="13"/>
      <c r="LXL1798" s="13"/>
      <c r="LXM1798" s="13"/>
      <c r="LXN1798" s="13"/>
      <c r="LXO1798" s="13"/>
      <c r="LXP1798" s="13"/>
      <c r="LXQ1798" s="13"/>
      <c r="LXR1798" s="13"/>
      <c r="LXS1798" s="13"/>
      <c r="LXT1798" s="13"/>
      <c r="LXU1798" s="13"/>
      <c r="LXV1798" s="13"/>
      <c r="LXW1798" s="13"/>
      <c r="LXX1798" s="13"/>
      <c r="LXY1798" s="13"/>
      <c r="LXZ1798" s="13"/>
      <c r="LYA1798" s="13"/>
      <c r="LYB1798" s="13"/>
      <c r="LYC1798" s="13"/>
      <c r="LYD1798" s="13"/>
      <c r="LYE1798" s="13"/>
      <c r="LYF1798" s="13"/>
      <c r="LYG1798" s="13"/>
      <c r="LYH1798" s="13"/>
      <c r="LYI1798" s="13"/>
      <c r="LYJ1798" s="13"/>
      <c r="LYK1798" s="13"/>
      <c r="LYL1798" s="13"/>
      <c r="LYM1798" s="13"/>
      <c r="LYN1798" s="13"/>
      <c r="LYO1798" s="13"/>
      <c r="LYP1798" s="13"/>
      <c r="LYQ1798" s="13"/>
      <c r="LYR1798" s="13"/>
      <c r="LYS1798" s="13"/>
      <c r="LYT1798" s="13"/>
      <c r="LYU1798" s="13"/>
      <c r="LYV1798" s="13"/>
      <c r="LYW1798" s="13"/>
      <c r="LYX1798" s="13"/>
      <c r="LYY1798" s="13"/>
      <c r="LYZ1798" s="13"/>
      <c r="LZA1798" s="13"/>
      <c r="LZB1798" s="13"/>
      <c r="LZC1798" s="13"/>
      <c r="LZD1798" s="13"/>
      <c r="LZE1798" s="13"/>
      <c r="LZF1798" s="13"/>
      <c r="LZG1798" s="13"/>
      <c r="LZH1798" s="13"/>
      <c r="LZI1798" s="13"/>
      <c r="LZJ1798" s="13"/>
      <c r="LZK1798" s="13"/>
      <c r="LZL1798" s="13"/>
      <c r="LZM1798" s="13"/>
      <c r="LZN1798" s="13"/>
      <c r="LZO1798" s="13"/>
      <c r="LZP1798" s="13"/>
      <c r="LZQ1798" s="13"/>
      <c r="LZR1798" s="13"/>
      <c r="LZS1798" s="13"/>
      <c r="LZT1798" s="13"/>
      <c r="LZU1798" s="13"/>
      <c r="LZV1798" s="13"/>
      <c r="LZW1798" s="13"/>
      <c r="LZX1798" s="13"/>
      <c r="LZY1798" s="13"/>
      <c r="LZZ1798" s="13"/>
      <c r="MAA1798" s="13"/>
      <c r="MAB1798" s="13"/>
      <c r="MAC1798" s="13"/>
      <c r="MAD1798" s="13"/>
      <c r="MAE1798" s="13"/>
      <c r="MAF1798" s="13"/>
      <c r="MAG1798" s="13"/>
      <c r="MAH1798" s="13"/>
      <c r="MAI1798" s="13"/>
      <c r="MAJ1798" s="13"/>
      <c r="MAK1798" s="13"/>
      <c r="MAL1798" s="13"/>
      <c r="MAM1798" s="13"/>
      <c r="MAN1798" s="13"/>
      <c r="MAO1798" s="13"/>
      <c r="MAP1798" s="13"/>
      <c r="MAQ1798" s="13"/>
      <c r="MAR1798" s="13"/>
      <c r="MAS1798" s="13"/>
      <c r="MAT1798" s="13"/>
      <c r="MAU1798" s="13"/>
      <c r="MAV1798" s="13"/>
      <c r="MAW1798" s="13"/>
      <c r="MAX1798" s="13"/>
      <c r="MAY1798" s="13"/>
      <c r="MAZ1798" s="13"/>
      <c r="MBA1798" s="13"/>
      <c r="MBB1798" s="13"/>
      <c r="MBC1798" s="13"/>
      <c r="MBD1798" s="13"/>
      <c r="MBE1798" s="13"/>
      <c r="MBF1798" s="13"/>
      <c r="MBG1798" s="13"/>
      <c r="MBH1798" s="13"/>
      <c r="MBI1798" s="13"/>
      <c r="MBJ1798" s="13"/>
      <c r="MBK1798" s="13"/>
      <c r="MBL1798" s="13"/>
      <c r="MBM1798" s="13"/>
      <c r="MBN1798" s="13"/>
      <c r="MBO1798" s="13"/>
      <c r="MBP1798" s="13"/>
      <c r="MBQ1798" s="13"/>
      <c r="MBR1798" s="13"/>
      <c r="MBS1798" s="13"/>
      <c r="MBT1798" s="13"/>
      <c r="MBU1798" s="13"/>
      <c r="MBV1798" s="13"/>
      <c r="MBW1798" s="13"/>
      <c r="MBX1798" s="13"/>
      <c r="MBY1798" s="13"/>
      <c r="MBZ1798" s="13"/>
      <c r="MCA1798" s="13"/>
      <c r="MCB1798" s="13"/>
      <c r="MCC1798" s="13"/>
      <c r="MCD1798" s="13"/>
      <c r="MCE1798" s="13"/>
      <c r="MCF1798" s="13"/>
      <c r="MCG1798" s="13"/>
      <c r="MCH1798" s="13"/>
      <c r="MCI1798" s="13"/>
      <c r="MCJ1798" s="13"/>
      <c r="MCK1798" s="13"/>
      <c r="MCL1798" s="13"/>
      <c r="MCM1798" s="13"/>
      <c r="MCN1798" s="13"/>
      <c r="MCO1798" s="13"/>
      <c r="MCP1798" s="13"/>
      <c r="MCQ1798" s="13"/>
      <c r="MCR1798" s="13"/>
      <c r="MCS1798" s="13"/>
      <c r="MCT1798" s="13"/>
      <c r="MCU1798" s="13"/>
      <c r="MCV1798" s="13"/>
      <c r="MCW1798" s="13"/>
      <c r="MCX1798" s="13"/>
      <c r="MCY1798" s="13"/>
      <c r="MCZ1798" s="13"/>
      <c r="MDA1798" s="13"/>
      <c r="MDB1798" s="13"/>
      <c r="MDC1798" s="13"/>
      <c r="MDD1798" s="13"/>
      <c r="MDE1798" s="13"/>
      <c r="MDF1798" s="13"/>
      <c r="MDG1798" s="13"/>
      <c r="MDH1798" s="13"/>
      <c r="MDI1798" s="13"/>
      <c r="MDJ1798" s="13"/>
      <c r="MDK1798" s="13"/>
      <c r="MDL1798" s="13"/>
      <c r="MDM1798" s="13"/>
      <c r="MDN1798" s="13"/>
      <c r="MDO1798" s="13"/>
      <c r="MDP1798" s="13"/>
      <c r="MDQ1798" s="13"/>
      <c r="MDR1798" s="13"/>
      <c r="MDS1798" s="13"/>
      <c r="MDT1798" s="13"/>
      <c r="MDU1798" s="13"/>
      <c r="MDV1798" s="13"/>
      <c r="MDW1798" s="13"/>
      <c r="MDX1798" s="13"/>
      <c r="MDY1798" s="13"/>
      <c r="MDZ1798" s="13"/>
      <c r="MEA1798" s="13"/>
      <c r="MEB1798" s="13"/>
      <c r="MEC1798" s="13"/>
      <c r="MED1798" s="13"/>
      <c r="MEE1798" s="13"/>
      <c r="MEF1798" s="13"/>
      <c r="MEG1798" s="13"/>
      <c r="MEH1798" s="13"/>
      <c r="MEI1798" s="13"/>
      <c r="MEJ1798" s="13"/>
      <c r="MEK1798" s="13"/>
      <c r="MEL1798" s="13"/>
      <c r="MEM1798" s="13"/>
      <c r="MEN1798" s="13"/>
      <c r="MEO1798" s="13"/>
      <c r="MEP1798" s="13"/>
      <c r="MEQ1798" s="13"/>
      <c r="MER1798" s="13"/>
      <c r="MES1798" s="13"/>
      <c r="MET1798" s="13"/>
      <c r="MEU1798" s="13"/>
      <c r="MEV1798" s="13"/>
      <c r="MEW1798" s="13"/>
      <c r="MEX1798" s="13"/>
      <c r="MEY1798" s="13"/>
      <c r="MEZ1798" s="13"/>
      <c r="MFA1798" s="13"/>
      <c r="MFB1798" s="13"/>
      <c r="MFC1798" s="13"/>
      <c r="MFD1798" s="13"/>
      <c r="MFE1798" s="13"/>
      <c r="MFF1798" s="13"/>
      <c r="MFG1798" s="13"/>
      <c r="MFH1798" s="13"/>
      <c r="MFI1798" s="13"/>
      <c r="MFJ1798" s="13"/>
      <c r="MFK1798" s="13"/>
      <c r="MFL1798" s="13"/>
      <c r="MFM1798" s="13"/>
      <c r="MFN1798" s="13"/>
      <c r="MFO1798" s="13"/>
      <c r="MFP1798" s="13"/>
      <c r="MFQ1798" s="13"/>
      <c r="MFR1798" s="13"/>
      <c r="MFS1798" s="13"/>
      <c r="MFT1798" s="13"/>
      <c r="MFU1798" s="13"/>
      <c r="MFV1798" s="13"/>
      <c r="MFW1798" s="13"/>
      <c r="MFX1798" s="13"/>
      <c r="MFY1798" s="13"/>
      <c r="MFZ1798" s="13"/>
      <c r="MGA1798" s="13"/>
      <c r="MGB1798" s="13"/>
      <c r="MGC1798" s="13"/>
      <c r="MGD1798" s="13"/>
      <c r="MGE1798" s="13"/>
      <c r="MGF1798" s="13"/>
      <c r="MGG1798" s="13"/>
      <c r="MGH1798" s="13"/>
      <c r="MGI1798" s="13"/>
      <c r="MGJ1798" s="13"/>
      <c r="MGK1798" s="13"/>
      <c r="MGL1798" s="13"/>
      <c r="MGM1798" s="13"/>
      <c r="MGN1798" s="13"/>
      <c r="MGO1798" s="13"/>
      <c r="MGP1798" s="13"/>
      <c r="MGQ1798" s="13"/>
      <c r="MGR1798" s="13"/>
      <c r="MGS1798" s="13"/>
      <c r="MGT1798" s="13"/>
      <c r="MGU1798" s="13"/>
      <c r="MGV1798" s="13"/>
      <c r="MGW1798" s="13"/>
      <c r="MGX1798" s="13"/>
      <c r="MGY1798" s="13"/>
      <c r="MGZ1798" s="13"/>
      <c r="MHA1798" s="13"/>
      <c r="MHB1798" s="13"/>
      <c r="MHC1798" s="13"/>
      <c r="MHD1798" s="13"/>
      <c r="MHE1798" s="13"/>
      <c r="MHF1798" s="13"/>
      <c r="MHG1798" s="13"/>
      <c r="MHH1798" s="13"/>
      <c r="MHI1798" s="13"/>
      <c r="MHJ1798" s="13"/>
      <c r="MHK1798" s="13"/>
      <c r="MHL1798" s="13"/>
      <c r="MHM1798" s="13"/>
      <c r="MHN1798" s="13"/>
      <c r="MHO1798" s="13"/>
      <c r="MHP1798" s="13"/>
      <c r="MHQ1798" s="13"/>
      <c r="MHR1798" s="13"/>
      <c r="MHS1798" s="13"/>
      <c r="MHT1798" s="13"/>
      <c r="MHU1798" s="13"/>
      <c r="MHV1798" s="13"/>
      <c r="MHW1798" s="13"/>
      <c r="MHX1798" s="13"/>
      <c r="MHY1798" s="13"/>
      <c r="MHZ1798" s="13"/>
      <c r="MIA1798" s="13"/>
      <c r="MIB1798" s="13"/>
      <c r="MIC1798" s="13"/>
      <c r="MID1798" s="13"/>
      <c r="MIE1798" s="13"/>
      <c r="MIF1798" s="13"/>
      <c r="MIG1798" s="13"/>
      <c r="MIH1798" s="13"/>
      <c r="MII1798" s="13"/>
      <c r="MIJ1798" s="13"/>
      <c r="MIK1798" s="13"/>
      <c r="MIL1798" s="13"/>
      <c r="MIM1798" s="13"/>
      <c r="MIN1798" s="13"/>
      <c r="MIO1798" s="13"/>
      <c r="MIP1798" s="13"/>
      <c r="MIQ1798" s="13"/>
      <c r="MIR1798" s="13"/>
      <c r="MIS1798" s="13"/>
      <c r="MIT1798" s="13"/>
      <c r="MIU1798" s="13"/>
      <c r="MIV1798" s="13"/>
      <c r="MIW1798" s="13"/>
      <c r="MIX1798" s="13"/>
      <c r="MIY1798" s="13"/>
      <c r="MIZ1798" s="13"/>
      <c r="MJA1798" s="13"/>
      <c r="MJB1798" s="13"/>
      <c r="MJC1798" s="13"/>
      <c r="MJD1798" s="13"/>
      <c r="MJE1798" s="13"/>
      <c r="MJF1798" s="13"/>
      <c r="MJG1798" s="13"/>
      <c r="MJH1798" s="13"/>
      <c r="MJI1798" s="13"/>
      <c r="MJJ1798" s="13"/>
      <c r="MJK1798" s="13"/>
      <c r="MJL1798" s="13"/>
      <c r="MJM1798" s="13"/>
      <c r="MJN1798" s="13"/>
      <c r="MJO1798" s="13"/>
      <c r="MJP1798" s="13"/>
      <c r="MJQ1798" s="13"/>
      <c r="MJR1798" s="13"/>
      <c r="MJS1798" s="13"/>
      <c r="MJT1798" s="13"/>
      <c r="MJU1798" s="13"/>
      <c r="MJV1798" s="13"/>
      <c r="MJW1798" s="13"/>
      <c r="MJX1798" s="13"/>
      <c r="MJY1798" s="13"/>
      <c r="MJZ1798" s="13"/>
      <c r="MKA1798" s="13"/>
      <c r="MKB1798" s="13"/>
      <c r="MKC1798" s="13"/>
      <c r="MKD1798" s="13"/>
      <c r="MKE1798" s="13"/>
      <c r="MKF1798" s="13"/>
      <c r="MKG1798" s="13"/>
      <c r="MKH1798" s="13"/>
      <c r="MKI1798" s="13"/>
      <c r="MKJ1798" s="13"/>
      <c r="MKK1798" s="13"/>
      <c r="MKL1798" s="13"/>
      <c r="MKM1798" s="13"/>
      <c r="MKN1798" s="13"/>
      <c r="MKO1798" s="13"/>
      <c r="MKP1798" s="13"/>
      <c r="MKQ1798" s="13"/>
      <c r="MKR1798" s="13"/>
      <c r="MKS1798" s="13"/>
      <c r="MKT1798" s="13"/>
      <c r="MKU1798" s="13"/>
      <c r="MKV1798" s="13"/>
      <c r="MKW1798" s="13"/>
      <c r="MKX1798" s="13"/>
      <c r="MKY1798" s="13"/>
      <c r="MKZ1798" s="13"/>
      <c r="MLA1798" s="13"/>
      <c r="MLB1798" s="13"/>
      <c r="MLC1798" s="13"/>
      <c r="MLD1798" s="13"/>
      <c r="MLE1798" s="13"/>
      <c r="MLF1798" s="13"/>
      <c r="MLG1798" s="13"/>
      <c r="MLH1798" s="13"/>
      <c r="MLI1798" s="13"/>
      <c r="MLJ1798" s="13"/>
      <c r="MLK1798" s="13"/>
      <c r="MLL1798" s="13"/>
      <c r="MLM1798" s="13"/>
      <c r="MLN1798" s="13"/>
      <c r="MLO1798" s="13"/>
      <c r="MLP1798" s="13"/>
      <c r="MLQ1798" s="13"/>
      <c r="MLR1798" s="13"/>
      <c r="MLS1798" s="13"/>
      <c r="MLT1798" s="13"/>
      <c r="MLU1798" s="13"/>
      <c r="MLV1798" s="13"/>
      <c r="MLW1798" s="13"/>
      <c r="MLX1798" s="13"/>
      <c r="MLY1798" s="13"/>
      <c r="MLZ1798" s="13"/>
      <c r="MMA1798" s="13"/>
      <c r="MMB1798" s="13"/>
      <c r="MMC1798" s="13"/>
      <c r="MMD1798" s="13"/>
      <c r="MME1798" s="13"/>
      <c r="MMF1798" s="13"/>
      <c r="MMG1798" s="13"/>
      <c r="MMH1798" s="13"/>
      <c r="MMI1798" s="13"/>
      <c r="MMJ1798" s="13"/>
      <c r="MMK1798" s="13"/>
      <c r="MML1798" s="13"/>
      <c r="MMM1798" s="13"/>
      <c r="MMN1798" s="13"/>
      <c r="MMO1798" s="13"/>
      <c r="MMP1798" s="13"/>
      <c r="MMQ1798" s="13"/>
      <c r="MMR1798" s="13"/>
      <c r="MMS1798" s="13"/>
      <c r="MMT1798" s="13"/>
      <c r="MMU1798" s="13"/>
      <c r="MMV1798" s="13"/>
      <c r="MMW1798" s="13"/>
      <c r="MMX1798" s="13"/>
      <c r="MMY1798" s="13"/>
      <c r="MMZ1798" s="13"/>
      <c r="MNA1798" s="13"/>
      <c r="MNB1798" s="13"/>
      <c r="MNC1798" s="13"/>
      <c r="MND1798" s="13"/>
      <c r="MNE1798" s="13"/>
      <c r="MNF1798" s="13"/>
      <c r="MNG1798" s="13"/>
      <c r="MNH1798" s="13"/>
      <c r="MNI1798" s="13"/>
      <c r="MNJ1798" s="13"/>
      <c r="MNK1798" s="13"/>
      <c r="MNL1798" s="13"/>
      <c r="MNM1798" s="13"/>
      <c r="MNN1798" s="13"/>
      <c r="MNO1798" s="13"/>
      <c r="MNP1798" s="13"/>
      <c r="MNQ1798" s="13"/>
      <c r="MNR1798" s="13"/>
      <c r="MNS1798" s="13"/>
      <c r="MNT1798" s="13"/>
      <c r="MNU1798" s="13"/>
      <c r="MNV1798" s="13"/>
      <c r="MNW1798" s="13"/>
      <c r="MNX1798" s="13"/>
      <c r="MNY1798" s="13"/>
      <c r="MNZ1798" s="13"/>
      <c r="MOA1798" s="13"/>
      <c r="MOB1798" s="13"/>
      <c r="MOC1798" s="13"/>
      <c r="MOD1798" s="13"/>
      <c r="MOE1798" s="13"/>
      <c r="MOF1798" s="13"/>
      <c r="MOG1798" s="13"/>
      <c r="MOH1798" s="13"/>
      <c r="MOI1798" s="13"/>
      <c r="MOJ1798" s="13"/>
      <c r="MOK1798" s="13"/>
      <c r="MOL1798" s="13"/>
      <c r="MOM1798" s="13"/>
      <c r="MON1798" s="13"/>
      <c r="MOO1798" s="13"/>
      <c r="MOP1798" s="13"/>
      <c r="MOQ1798" s="13"/>
      <c r="MOR1798" s="13"/>
      <c r="MOS1798" s="13"/>
      <c r="MOT1798" s="13"/>
      <c r="MOU1798" s="13"/>
      <c r="MOV1798" s="13"/>
      <c r="MOW1798" s="13"/>
      <c r="MOX1798" s="13"/>
      <c r="MOY1798" s="13"/>
      <c r="MOZ1798" s="13"/>
      <c r="MPA1798" s="13"/>
      <c r="MPB1798" s="13"/>
      <c r="MPC1798" s="13"/>
      <c r="MPD1798" s="13"/>
      <c r="MPE1798" s="13"/>
      <c r="MPF1798" s="13"/>
      <c r="MPG1798" s="13"/>
      <c r="MPH1798" s="13"/>
      <c r="MPI1798" s="13"/>
      <c r="MPJ1798" s="13"/>
      <c r="MPK1798" s="13"/>
      <c r="MPL1798" s="13"/>
      <c r="MPM1798" s="13"/>
      <c r="MPN1798" s="13"/>
      <c r="MPO1798" s="13"/>
      <c r="MPP1798" s="13"/>
      <c r="MPQ1798" s="13"/>
      <c r="MPR1798" s="13"/>
      <c r="MPS1798" s="13"/>
      <c r="MPT1798" s="13"/>
      <c r="MPU1798" s="13"/>
      <c r="MPV1798" s="13"/>
      <c r="MPW1798" s="13"/>
      <c r="MPX1798" s="13"/>
      <c r="MPY1798" s="13"/>
      <c r="MPZ1798" s="13"/>
      <c r="MQA1798" s="13"/>
      <c r="MQB1798" s="13"/>
      <c r="MQC1798" s="13"/>
      <c r="MQD1798" s="13"/>
      <c r="MQE1798" s="13"/>
      <c r="MQF1798" s="13"/>
      <c r="MQG1798" s="13"/>
      <c r="MQH1798" s="13"/>
      <c r="MQI1798" s="13"/>
      <c r="MQJ1798" s="13"/>
      <c r="MQK1798" s="13"/>
      <c r="MQL1798" s="13"/>
      <c r="MQM1798" s="13"/>
      <c r="MQN1798" s="13"/>
      <c r="MQO1798" s="13"/>
      <c r="MQP1798" s="13"/>
      <c r="MQQ1798" s="13"/>
      <c r="MQR1798" s="13"/>
      <c r="MQS1798" s="13"/>
      <c r="MQT1798" s="13"/>
      <c r="MQU1798" s="13"/>
      <c r="MQV1798" s="13"/>
      <c r="MQW1798" s="13"/>
      <c r="MQX1798" s="13"/>
      <c r="MQY1798" s="13"/>
      <c r="MQZ1798" s="13"/>
      <c r="MRA1798" s="13"/>
      <c r="MRB1798" s="13"/>
      <c r="MRC1798" s="13"/>
      <c r="MRD1798" s="13"/>
      <c r="MRE1798" s="13"/>
      <c r="MRF1798" s="13"/>
      <c r="MRG1798" s="13"/>
      <c r="MRH1798" s="13"/>
      <c r="MRI1798" s="13"/>
      <c r="MRJ1798" s="13"/>
      <c r="MRK1798" s="13"/>
      <c r="MRL1798" s="13"/>
      <c r="MRM1798" s="13"/>
      <c r="MRN1798" s="13"/>
      <c r="MRO1798" s="13"/>
      <c r="MRP1798" s="13"/>
      <c r="MRQ1798" s="13"/>
      <c r="MRR1798" s="13"/>
      <c r="MRS1798" s="13"/>
      <c r="MRT1798" s="13"/>
      <c r="MRU1798" s="13"/>
      <c r="MRV1798" s="13"/>
      <c r="MRW1798" s="13"/>
      <c r="MRX1798" s="13"/>
      <c r="MRY1798" s="13"/>
      <c r="MRZ1798" s="13"/>
      <c r="MSA1798" s="13"/>
      <c r="MSB1798" s="13"/>
      <c r="MSC1798" s="13"/>
      <c r="MSD1798" s="13"/>
      <c r="MSE1798" s="13"/>
      <c r="MSF1798" s="13"/>
      <c r="MSG1798" s="13"/>
      <c r="MSH1798" s="13"/>
      <c r="MSI1798" s="13"/>
      <c r="MSJ1798" s="13"/>
      <c r="MSK1798" s="13"/>
      <c r="MSL1798" s="13"/>
      <c r="MSM1798" s="13"/>
      <c r="MSN1798" s="13"/>
      <c r="MSO1798" s="13"/>
      <c r="MSP1798" s="13"/>
      <c r="MSQ1798" s="13"/>
      <c r="MSR1798" s="13"/>
      <c r="MSS1798" s="13"/>
      <c r="MST1798" s="13"/>
      <c r="MSU1798" s="13"/>
      <c r="MSV1798" s="13"/>
      <c r="MSW1798" s="13"/>
      <c r="MSX1798" s="13"/>
      <c r="MSY1798" s="13"/>
      <c r="MSZ1798" s="13"/>
      <c r="MTA1798" s="13"/>
      <c r="MTB1798" s="13"/>
      <c r="MTC1798" s="13"/>
      <c r="MTD1798" s="13"/>
      <c r="MTE1798" s="13"/>
      <c r="MTF1798" s="13"/>
      <c r="MTG1798" s="13"/>
      <c r="MTH1798" s="13"/>
      <c r="MTI1798" s="13"/>
      <c r="MTJ1798" s="13"/>
      <c r="MTK1798" s="13"/>
      <c r="MTL1798" s="13"/>
      <c r="MTM1798" s="13"/>
      <c r="MTN1798" s="13"/>
      <c r="MTO1798" s="13"/>
      <c r="MTP1798" s="13"/>
      <c r="MTQ1798" s="13"/>
      <c r="MTR1798" s="13"/>
      <c r="MTS1798" s="13"/>
      <c r="MTT1798" s="13"/>
      <c r="MTU1798" s="13"/>
      <c r="MTV1798" s="13"/>
      <c r="MTW1798" s="13"/>
      <c r="MTX1798" s="13"/>
      <c r="MTY1798" s="13"/>
      <c r="MTZ1798" s="13"/>
      <c r="MUA1798" s="13"/>
      <c r="MUB1798" s="13"/>
      <c r="MUC1798" s="13"/>
      <c r="MUD1798" s="13"/>
      <c r="MUE1798" s="13"/>
      <c r="MUF1798" s="13"/>
      <c r="MUG1798" s="13"/>
      <c r="MUH1798" s="13"/>
      <c r="MUI1798" s="13"/>
      <c r="MUJ1798" s="13"/>
      <c r="MUK1798" s="13"/>
      <c r="MUL1798" s="13"/>
      <c r="MUM1798" s="13"/>
      <c r="MUN1798" s="13"/>
      <c r="MUO1798" s="13"/>
      <c r="MUP1798" s="13"/>
      <c r="MUQ1798" s="13"/>
      <c r="MUR1798" s="13"/>
      <c r="MUS1798" s="13"/>
      <c r="MUT1798" s="13"/>
      <c r="MUU1798" s="13"/>
      <c r="MUV1798" s="13"/>
      <c r="MUW1798" s="13"/>
      <c r="MUX1798" s="13"/>
      <c r="MUY1798" s="13"/>
      <c r="MUZ1798" s="13"/>
      <c r="MVA1798" s="13"/>
      <c r="MVB1798" s="13"/>
      <c r="MVC1798" s="13"/>
      <c r="MVD1798" s="13"/>
      <c r="MVE1798" s="13"/>
      <c r="MVF1798" s="13"/>
      <c r="MVG1798" s="13"/>
      <c r="MVH1798" s="13"/>
      <c r="MVI1798" s="13"/>
      <c r="MVJ1798" s="13"/>
      <c r="MVK1798" s="13"/>
      <c r="MVL1798" s="13"/>
      <c r="MVM1798" s="13"/>
      <c r="MVN1798" s="13"/>
      <c r="MVO1798" s="13"/>
      <c r="MVP1798" s="13"/>
      <c r="MVQ1798" s="13"/>
      <c r="MVR1798" s="13"/>
      <c r="MVS1798" s="13"/>
      <c r="MVT1798" s="13"/>
      <c r="MVU1798" s="13"/>
      <c r="MVV1798" s="13"/>
      <c r="MVW1798" s="13"/>
      <c r="MVX1798" s="13"/>
      <c r="MVY1798" s="13"/>
      <c r="MVZ1798" s="13"/>
      <c r="MWA1798" s="13"/>
      <c r="MWB1798" s="13"/>
      <c r="MWC1798" s="13"/>
      <c r="MWD1798" s="13"/>
      <c r="MWE1798" s="13"/>
      <c r="MWF1798" s="13"/>
      <c r="MWG1798" s="13"/>
      <c r="MWH1798" s="13"/>
      <c r="MWI1798" s="13"/>
      <c r="MWJ1798" s="13"/>
      <c r="MWK1798" s="13"/>
      <c r="MWL1798" s="13"/>
      <c r="MWM1798" s="13"/>
      <c r="MWN1798" s="13"/>
      <c r="MWO1798" s="13"/>
      <c r="MWP1798" s="13"/>
      <c r="MWQ1798" s="13"/>
      <c r="MWR1798" s="13"/>
      <c r="MWS1798" s="13"/>
      <c r="MWT1798" s="13"/>
      <c r="MWU1798" s="13"/>
      <c r="MWV1798" s="13"/>
      <c r="MWW1798" s="13"/>
      <c r="MWX1798" s="13"/>
      <c r="MWY1798" s="13"/>
      <c r="MWZ1798" s="13"/>
      <c r="MXA1798" s="13"/>
      <c r="MXB1798" s="13"/>
      <c r="MXC1798" s="13"/>
      <c r="MXD1798" s="13"/>
      <c r="MXE1798" s="13"/>
      <c r="MXF1798" s="13"/>
      <c r="MXG1798" s="13"/>
      <c r="MXH1798" s="13"/>
      <c r="MXI1798" s="13"/>
      <c r="MXJ1798" s="13"/>
      <c r="MXK1798" s="13"/>
      <c r="MXL1798" s="13"/>
      <c r="MXM1798" s="13"/>
      <c r="MXN1798" s="13"/>
      <c r="MXO1798" s="13"/>
      <c r="MXP1798" s="13"/>
      <c r="MXQ1798" s="13"/>
      <c r="MXR1798" s="13"/>
      <c r="MXS1798" s="13"/>
      <c r="MXT1798" s="13"/>
      <c r="MXU1798" s="13"/>
      <c r="MXV1798" s="13"/>
      <c r="MXW1798" s="13"/>
      <c r="MXX1798" s="13"/>
      <c r="MXY1798" s="13"/>
      <c r="MXZ1798" s="13"/>
      <c r="MYA1798" s="13"/>
      <c r="MYB1798" s="13"/>
      <c r="MYC1798" s="13"/>
      <c r="MYD1798" s="13"/>
      <c r="MYE1798" s="13"/>
      <c r="MYF1798" s="13"/>
      <c r="MYG1798" s="13"/>
      <c r="MYH1798" s="13"/>
      <c r="MYI1798" s="13"/>
      <c r="MYJ1798" s="13"/>
      <c r="MYK1798" s="13"/>
      <c r="MYL1798" s="13"/>
      <c r="MYM1798" s="13"/>
      <c r="MYN1798" s="13"/>
      <c r="MYO1798" s="13"/>
      <c r="MYP1798" s="13"/>
      <c r="MYQ1798" s="13"/>
      <c r="MYR1798" s="13"/>
      <c r="MYS1798" s="13"/>
      <c r="MYT1798" s="13"/>
      <c r="MYU1798" s="13"/>
      <c r="MYV1798" s="13"/>
      <c r="MYW1798" s="13"/>
      <c r="MYX1798" s="13"/>
      <c r="MYY1798" s="13"/>
      <c r="MYZ1798" s="13"/>
      <c r="MZA1798" s="13"/>
      <c r="MZB1798" s="13"/>
      <c r="MZC1798" s="13"/>
      <c r="MZD1798" s="13"/>
      <c r="MZE1798" s="13"/>
      <c r="MZF1798" s="13"/>
      <c r="MZG1798" s="13"/>
      <c r="MZH1798" s="13"/>
      <c r="MZI1798" s="13"/>
      <c r="MZJ1798" s="13"/>
      <c r="MZK1798" s="13"/>
      <c r="MZL1798" s="13"/>
      <c r="MZM1798" s="13"/>
      <c r="MZN1798" s="13"/>
      <c r="MZO1798" s="13"/>
      <c r="MZP1798" s="13"/>
      <c r="MZQ1798" s="13"/>
      <c r="MZR1798" s="13"/>
      <c r="MZS1798" s="13"/>
      <c r="MZT1798" s="13"/>
      <c r="MZU1798" s="13"/>
      <c r="MZV1798" s="13"/>
      <c r="MZW1798" s="13"/>
      <c r="MZX1798" s="13"/>
      <c r="MZY1798" s="13"/>
      <c r="MZZ1798" s="13"/>
      <c r="NAA1798" s="13"/>
      <c r="NAB1798" s="13"/>
      <c r="NAC1798" s="13"/>
      <c r="NAD1798" s="13"/>
      <c r="NAE1798" s="13"/>
      <c r="NAF1798" s="13"/>
      <c r="NAG1798" s="13"/>
      <c r="NAH1798" s="13"/>
      <c r="NAI1798" s="13"/>
      <c r="NAJ1798" s="13"/>
      <c r="NAK1798" s="13"/>
      <c r="NAL1798" s="13"/>
      <c r="NAM1798" s="13"/>
      <c r="NAN1798" s="13"/>
      <c r="NAO1798" s="13"/>
      <c r="NAP1798" s="13"/>
      <c r="NAQ1798" s="13"/>
      <c r="NAR1798" s="13"/>
      <c r="NAS1798" s="13"/>
      <c r="NAT1798" s="13"/>
      <c r="NAU1798" s="13"/>
      <c r="NAV1798" s="13"/>
      <c r="NAW1798" s="13"/>
      <c r="NAX1798" s="13"/>
      <c r="NAY1798" s="13"/>
      <c r="NAZ1798" s="13"/>
      <c r="NBA1798" s="13"/>
      <c r="NBB1798" s="13"/>
      <c r="NBC1798" s="13"/>
      <c r="NBD1798" s="13"/>
      <c r="NBE1798" s="13"/>
      <c r="NBF1798" s="13"/>
      <c r="NBG1798" s="13"/>
      <c r="NBH1798" s="13"/>
      <c r="NBI1798" s="13"/>
      <c r="NBJ1798" s="13"/>
      <c r="NBK1798" s="13"/>
      <c r="NBL1798" s="13"/>
      <c r="NBM1798" s="13"/>
      <c r="NBN1798" s="13"/>
      <c r="NBO1798" s="13"/>
      <c r="NBP1798" s="13"/>
      <c r="NBQ1798" s="13"/>
      <c r="NBR1798" s="13"/>
      <c r="NBS1798" s="13"/>
      <c r="NBT1798" s="13"/>
      <c r="NBU1798" s="13"/>
      <c r="NBV1798" s="13"/>
      <c r="NBW1798" s="13"/>
      <c r="NBX1798" s="13"/>
      <c r="NBY1798" s="13"/>
      <c r="NBZ1798" s="13"/>
      <c r="NCA1798" s="13"/>
      <c r="NCB1798" s="13"/>
      <c r="NCC1798" s="13"/>
      <c r="NCD1798" s="13"/>
      <c r="NCE1798" s="13"/>
      <c r="NCF1798" s="13"/>
      <c r="NCG1798" s="13"/>
      <c r="NCH1798" s="13"/>
      <c r="NCI1798" s="13"/>
      <c r="NCJ1798" s="13"/>
      <c r="NCK1798" s="13"/>
      <c r="NCL1798" s="13"/>
      <c r="NCM1798" s="13"/>
      <c r="NCN1798" s="13"/>
      <c r="NCO1798" s="13"/>
      <c r="NCP1798" s="13"/>
      <c r="NCQ1798" s="13"/>
      <c r="NCR1798" s="13"/>
      <c r="NCS1798" s="13"/>
      <c r="NCT1798" s="13"/>
      <c r="NCU1798" s="13"/>
      <c r="NCV1798" s="13"/>
      <c r="NCW1798" s="13"/>
      <c r="NCX1798" s="13"/>
      <c r="NCY1798" s="13"/>
      <c r="NCZ1798" s="13"/>
      <c r="NDA1798" s="13"/>
      <c r="NDB1798" s="13"/>
      <c r="NDC1798" s="13"/>
      <c r="NDD1798" s="13"/>
      <c r="NDE1798" s="13"/>
      <c r="NDF1798" s="13"/>
      <c r="NDG1798" s="13"/>
      <c r="NDH1798" s="13"/>
      <c r="NDI1798" s="13"/>
      <c r="NDJ1798" s="13"/>
      <c r="NDK1798" s="13"/>
      <c r="NDL1798" s="13"/>
      <c r="NDM1798" s="13"/>
      <c r="NDN1798" s="13"/>
      <c r="NDO1798" s="13"/>
      <c r="NDP1798" s="13"/>
      <c r="NDQ1798" s="13"/>
      <c r="NDR1798" s="13"/>
      <c r="NDS1798" s="13"/>
      <c r="NDT1798" s="13"/>
      <c r="NDU1798" s="13"/>
      <c r="NDV1798" s="13"/>
      <c r="NDW1798" s="13"/>
      <c r="NDX1798" s="13"/>
      <c r="NDY1798" s="13"/>
      <c r="NDZ1798" s="13"/>
      <c r="NEA1798" s="13"/>
      <c r="NEB1798" s="13"/>
      <c r="NEC1798" s="13"/>
      <c r="NED1798" s="13"/>
      <c r="NEE1798" s="13"/>
      <c r="NEF1798" s="13"/>
      <c r="NEG1798" s="13"/>
      <c r="NEH1798" s="13"/>
      <c r="NEI1798" s="13"/>
      <c r="NEJ1798" s="13"/>
      <c r="NEK1798" s="13"/>
      <c r="NEL1798" s="13"/>
      <c r="NEM1798" s="13"/>
      <c r="NEN1798" s="13"/>
      <c r="NEO1798" s="13"/>
      <c r="NEP1798" s="13"/>
      <c r="NEQ1798" s="13"/>
      <c r="NER1798" s="13"/>
      <c r="NES1798" s="13"/>
      <c r="NET1798" s="13"/>
      <c r="NEU1798" s="13"/>
      <c r="NEV1798" s="13"/>
      <c r="NEW1798" s="13"/>
      <c r="NEX1798" s="13"/>
      <c r="NEY1798" s="13"/>
      <c r="NEZ1798" s="13"/>
      <c r="NFA1798" s="13"/>
      <c r="NFB1798" s="13"/>
      <c r="NFC1798" s="13"/>
      <c r="NFD1798" s="13"/>
      <c r="NFE1798" s="13"/>
      <c r="NFF1798" s="13"/>
      <c r="NFG1798" s="13"/>
      <c r="NFH1798" s="13"/>
      <c r="NFI1798" s="13"/>
      <c r="NFJ1798" s="13"/>
      <c r="NFK1798" s="13"/>
      <c r="NFL1798" s="13"/>
      <c r="NFM1798" s="13"/>
      <c r="NFN1798" s="13"/>
      <c r="NFO1798" s="13"/>
      <c r="NFP1798" s="13"/>
      <c r="NFQ1798" s="13"/>
      <c r="NFR1798" s="13"/>
      <c r="NFS1798" s="13"/>
      <c r="NFT1798" s="13"/>
      <c r="NFU1798" s="13"/>
      <c r="NFV1798" s="13"/>
      <c r="NFW1798" s="13"/>
      <c r="NFX1798" s="13"/>
      <c r="NFY1798" s="13"/>
      <c r="NFZ1798" s="13"/>
      <c r="NGA1798" s="13"/>
      <c r="NGB1798" s="13"/>
      <c r="NGC1798" s="13"/>
      <c r="NGD1798" s="13"/>
      <c r="NGE1798" s="13"/>
      <c r="NGF1798" s="13"/>
      <c r="NGG1798" s="13"/>
      <c r="NGH1798" s="13"/>
      <c r="NGI1798" s="13"/>
      <c r="NGJ1798" s="13"/>
      <c r="NGK1798" s="13"/>
      <c r="NGL1798" s="13"/>
      <c r="NGM1798" s="13"/>
      <c r="NGN1798" s="13"/>
      <c r="NGO1798" s="13"/>
      <c r="NGP1798" s="13"/>
      <c r="NGQ1798" s="13"/>
      <c r="NGR1798" s="13"/>
      <c r="NGS1798" s="13"/>
      <c r="NGT1798" s="13"/>
      <c r="NGU1798" s="13"/>
      <c r="NGV1798" s="13"/>
      <c r="NGW1798" s="13"/>
      <c r="NGX1798" s="13"/>
      <c r="NGY1798" s="13"/>
      <c r="NGZ1798" s="13"/>
      <c r="NHA1798" s="13"/>
      <c r="NHB1798" s="13"/>
      <c r="NHC1798" s="13"/>
      <c r="NHD1798" s="13"/>
      <c r="NHE1798" s="13"/>
      <c r="NHF1798" s="13"/>
      <c r="NHG1798" s="13"/>
      <c r="NHH1798" s="13"/>
      <c r="NHI1798" s="13"/>
      <c r="NHJ1798" s="13"/>
      <c r="NHK1798" s="13"/>
      <c r="NHL1798" s="13"/>
      <c r="NHM1798" s="13"/>
      <c r="NHN1798" s="13"/>
      <c r="NHO1798" s="13"/>
      <c r="NHP1798" s="13"/>
      <c r="NHQ1798" s="13"/>
      <c r="NHR1798" s="13"/>
      <c r="NHS1798" s="13"/>
      <c r="NHT1798" s="13"/>
      <c r="NHU1798" s="13"/>
      <c r="NHV1798" s="13"/>
      <c r="NHW1798" s="13"/>
      <c r="NHX1798" s="13"/>
      <c r="NHY1798" s="13"/>
      <c r="NHZ1798" s="13"/>
      <c r="NIA1798" s="13"/>
      <c r="NIB1798" s="13"/>
      <c r="NIC1798" s="13"/>
      <c r="NID1798" s="13"/>
      <c r="NIE1798" s="13"/>
      <c r="NIF1798" s="13"/>
      <c r="NIG1798" s="13"/>
      <c r="NIH1798" s="13"/>
      <c r="NII1798" s="13"/>
      <c r="NIJ1798" s="13"/>
      <c r="NIK1798" s="13"/>
      <c r="NIL1798" s="13"/>
      <c r="NIM1798" s="13"/>
      <c r="NIN1798" s="13"/>
      <c r="NIO1798" s="13"/>
      <c r="NIP1798" s="13"/>
      <c r="NIQ1798" s="13"/>
      <c r="NIR1798" s="13"/>
      <c r="NIS1798" s="13"/>
      <c r="NIT1798" s="13"/>
      <c r="NIU1798" s="13"/>
      <c r="NIV1798" s="13"/>
      <c r="NIW1798" s="13"/>
      <c r="NIX1798" s="13"/>
      <c r="NIY1798" s="13"/>
      <c r="NIZ1798" s="13"/>
      <c r="NJA1798" s="13"/>
      <c r="NJB1798" s="13"/>
      <c r="NJC1798" s="13"/>
      <c r="NJD1798" s="13"/>
      <c r="NJE1798" s="13"/>
      <c r="NJF1798" s="13"/>
      <c r="NJG1798" s="13"/>
      <c r="NJH1798" s="13"/>
      <c r="NJI1798" s="13"/>
      <c r="NJJ1798" s="13"/>
      <c r="NJK1798" s="13"/>
      <c r="NJL1798" s="13"/>
      <c r="NJM1798" s="13"/>
      <c r="NJN1798" s="13"/>
      <c r="NJO1798" s="13"/>
      <c r="NJP1798" s="13"/>
      <c r="NJQ1798" s="13"/>
      <c r="NJR1798" s="13"/>
      <c r="NJS1798" s="13"/>
      <c r="NJT1798" s="13"/>
      <c r="NJU1798" s="13"/>
      <c r="NJV1798" s="13"/>
      <c r="NJW1798" s="13"/>
      <c r="NJX1798" s="13"/>
      <c r="NJY1798" s="13"/>
      <c r="NJZ1798" s="13"/>
      <c r="NKA1798" s="13"/>
      <c r="NKB1798" s="13"/>
      <c r="NKC1798" s="13"/>
      <c r="NKD1798" s="13"/>
      <c r="NKE1798" s="13"/>
      <c r="NKF1798" s="13"/>
      <c r="NKG1798" s="13"/>
      <c r="NKH1798" s="13"/>
      <c r="NKI1798" s="13"/>
      <c r="NKJ1798" s="13"/>
      <c r="NKK1798" s="13"/>
      <c r="NKL1798" s="13"/>
      <c r="NKM1798" s="13"/>
      <c r="NKN1798" s="13"/>
      <c r="NKO1798" s="13"/>
      <c r="NKP1798" s="13"/>
      <c r="NKQ1798" s="13"/>
      <c r="NKR1798" s="13"/>
      <c r="NKS1798" s="13"/>
      <c r="NKT1798" s="13"/>
      <c r="NKU1798" s="13"/>
      <c r="NKV1798" s="13"/>
      <c r="NKW1798" s="13"/>
      <c r="NKX1798" s="13"/>
      <c r="NKY1798" s="13"/>
      <c r="NKZ1798" s="13"/>
      <c r="NLA1798" s="13"/>
      <c r="NLB1798" s="13"/>
      <c r="NLC1798" s="13"/>
      <c r="NLD1798" s="13"/>
      <c r="NLE1798" s="13"/>
      <c r="NLF1798" s="13"/>
      <c r="NLG1798" s="13"/>
      <c r="NLH1798" s="13"/>
      <c r="NLI1798" s="13"/>
      <c r="NLJ1798" s="13"/>
      <c r="NLK1798" s="13"/>
      <c r="NLL1798" s="13"/>
      <c r="NLM1798" s="13"/>
      <c r="NLN1798" s="13"/>
      <c r="NLO1798" s="13"/>
      <c r="NLP1798" s="13"/>
      <c r="NLQ1798" s="13"/>
      <c r="NLR1798" s="13"/>
      <c r="NLS1798" s="13"/>
      <c r="NLT1798" s="13"/>
      <c r="NLU1798" s="13"/>
      <c r="NLV1798" s="13"/>
      <c r="NLW1798" s="13"/>
      <c r="NLX1798" s="13"/>
      <c r="NLY1798" s="13"/>
      <c r="NLZ1798" s="13"/>
      <c r="NMA1798" s="13"/>
      <c r="NMB1798" s="13"/>
      <c r="NMC1798" s="13"/>
      <c r="NMD1798" s="13"/>
      <c r="NME1798" s="13"/>
      <c r="NMF1798" s="13"/>
      <c r="NMG1798" s="13"/>
      <c r="NMH1798" s="13"/>
      <c r="NMI1798" s="13"/>
      <c r="NMJ1798" s="13"/>
      <c r="NMK1798" s="13"/>
      <c r="NML1798" s="13"/>
      <c r="NMM1798" s="13"/>
      <c r="NMN1798" s="13"/>
      <c r="NMO1798" s="13"/>
      <c r="NMP1798" s="13"/>
      <c r="NMQ1798" s="13"/>
      <c r="NMR1798" s="13"/>
      <c r="NMS1798" s="13"/>
      <c r="NMT1798" s="13"/>
      <c r="NMU1798" s="13"/>
      <c r="NMV1798" s="13"/>
      <c r="NMW1798" s="13"/>
      <c r="NMX1798" s="13"/>
      <c r="NMY1798" s="13"/>
      <c r="NMZ1798" s="13"/>
      <c r="NNA1798" s="13"/>
      <c r="NNB1798" s="13"/>
      <c r="NNC1798" s="13"/>
      <c r="NND1798" s="13"/>
      <c r="NNE1798" s="13"/>
      <c r="NNF1798" s="13"/>
      <c r="NNG1798" s="13"/>
      <c r="NNH1798" s="13"/>
      <c r="NNI1798" s="13"/>
      <c r="NNJ1798" s="13"/>
      <c r="NNK1798" s="13"/>
      <c r="NNL1798" s="13"/>
      <c r="NNM1798" s="13"/>
      <c r="NNN1798" s="13"/>
      <c r="NNO1798" s="13"/>
      <c r="NNP1798" s="13"/>
      <c r="NNQ1798" s="13"/>
      <c r="NNR1798" s="13"/>
      <c r="NNS1798" s="13"/>
      <c r="NNT1798" s="13"/>
      <c r="NNU1798" s="13"/>
      <c r="NNV1798" s="13"/>
      <c r="NNW1798" s="13"/>
      <c r="NNX1798" s="13"/>
      <c r="NNY1798" s="13"/>
      <c r="NNZ1798" s="13"/>
      <c r="NOA1798" s="13"/>
      <c r="NOB1798" s="13"/>
      <c r="NOC1798" s="13"/>
      <c r="NOD1798" s="13"/>
      <c r="NOE1798" s="13"/>
      <c r="NOF1798" s="13"/>
      <c r="NOG1798" s="13"/>
      <c r="NOH1798" s="13"/>
      <c r="NOI1798" s="13"/>
      <c r="NOJ1798" s="13"/>
      <c r="NOK1798" s="13"/>
      <c r="NOL1798" s="13"/>
      <c r="NOM1798" s="13"/>
      <c r="NON1798" s="13"/>
      <c r="NOO1798" s="13"/>
      <c r="NOP1798" s="13"/>
      <c r="NOQ1798" s="13"/>
      <c r="NOR1798" s="13"/>
      <c r="NOS1798" s="13"/>
      <c r="NOT1798" s="13"/>
      <c r="NOU1798" s="13"/>
      <c r="NOV1798" s="13"/>
      <c r="NOW1798" s="13"/>
      <c r="NOX1798" s="13"/>
      <c r="NOY1798" s="13"/>
      <c r="NOZ1798" s="13"/>
      <c r="NPA1798" s="13"/>
      <c r="NPB1798" s="13"/>
      <c r="NPC1798" s="13"/>
      <c r="NPD1798" s="13"/>
      <c r="NPE1798" s="13"/>
      <c r="NPF1798" s="13"/>
      <c r="NPG1798" s="13"/>
      <c r="NPH1798" s="13"/>
      <c r="NPI1798" s="13"/>
      <c r="NPJ1798" s="13"/>
      <c r="NPK1798" s="13"/>
      <c r="NPL1798" s="13"/>
      <c r="NPM1798" s="13"/>
      <c r="NPN1798" s="13"/>
      <c r="NPO1798" s="13"/>
      <c r="NPP1798" s="13"/>
      <c r="NPQ1798" s="13"/>
      <c r="NPR1798" s="13"/>
      <c r="NPS1798" s="13"/>
      <c r="NPT1798" s="13"/>
      <c r="NPU1798" s="13"/>
      <c r="NPV1798" s="13"/>
      <c r="NPW1798" s="13"/>
      <c r="NPX1798" s="13"/>
      <c r="NPY1798" s="13"/>
      <c r="NPZ1798" s="13"/>
      <c r="NQA1798" s="13"/>
      <c r="NQB1798" s="13"/>
      <c r="NQC1798" s="13"/>
      <c r="NQD1798" s="13"/>
      <c r="NQE1798" s="13"/>
      <c r="NQF1798" s="13"/>
      <c r="NQG1798" s="13"/>
      <c r="NQH1798" s="13"/>
      <c r="NQI1798" s="13"/>
      <c r="NQJ1798" s="13"/>
      <c r="NQK1798" s="13"/>
      <c r="NQL1798" s="13"/>
      <c r="NQM1798" s="13"/>
      <c r="NQN1798" s="13"/>
      <c r="NQO1798" s="13"/>
      <c r="NQP1798" s="13"/>
      <c r="NQQ1798" s="13"/>
      <c r="NQR1798" s="13"/>
      <c r="NQS1798" s="13"/>
      <c r="NQT1798" s="13"/>
      <c r="NQU1798" s="13"/>
      <c r="NQV1798" s="13"/>
      <c r="NQW1798" s="13"/>
      <c r="NQX1798" s="13"/>
      <c r="NQY1798" s="13"/>
      <c r="NQZ1798" s="13"/>
      <c r="NRA1798" s="13"/>
      <c r="NRB1798" s="13"/>
      <c r="NRC1798" s="13"/>
      <c r="NRD1798" s="13"/>
      <c r="NRE1798" s="13"/>
      <c r="NRF1798" s="13"/>
      <c r="NRG1798" s="13"/>
      <c r="NRH1798" s="13"/>
      <c r="NRI1798" s="13"/>
      <c r="NRJ1798" s="13"/>
      <c r="NRK1798" s="13"/>
      <c r="NRL1798" s="13"/>
      <c r="NRM1798" s="13"/>
      <c r="NRN1798" s="13"/>
      <c r="NRO1798" s="13"/>
      <c r="NRP1798" s="13"/>
      <c r="NRQ1798" s="13"/>
      <c r="NRR1798" s="13"/>
      <c r="NRS1798" s="13"/>
      <c r="NRT1798" s="13"/>
      <c r="NRU1798" s="13"/>
      <c r="NRV1798" s="13"/>
      <c r="NRW1798" s="13"/>
      <c r="NRX1798" s="13"/>
      <c r="NRY1798" s="13"/>
      <c r="NRZ1798" s="13"/>
      <c r="NSA1798" s="13"/>
      <c r="NSB1798" s="13"/>
      <c r="NSC1798" s="13"/>
      <c r="NSD1798" s="13"/>
      <c r="NSE1798" s="13"/>
      <c r="NSF1798" s="13"/>
      <c r="NSG1798" s="13"/>
      <c r="NSH1798" s="13"/>
      <c r="NSI1798" s="13"/>
      <c r="NSJ1798" s="13"/>
      <c r="NSK1798" s="13"/>
      <c r="NSL1798" s="13"/>
      <c r="NSM1798" s="13"/>
      <c r="NSN1798" s="13"/>
      <c r="NSO1798" s="13"/>
      <c r="NSP1798" s="13"/>
      <c r="NSQ1798" s="13"/>
      <c r="NSR1798" s="13"/>
      <c r="NSS1798" s="13"/>
      <c r="NST1798" s="13"/>
      <c r="NSU1798" s="13"/>
      <c r="NSV1798" s="13"/>
      <c r="NSW1798" s="13"/>
      <c r="NSX1798" s="13"/>
      <c r="NSY1798" s="13"/>
      <c r="NSZ1798" s="13"/>
      <c r="NTA1798" s="13"/>
      <c r="NTB1798" s="13"/>
      <c r="NTC1798" s="13"/>
      <c r="NTD1798" s="13"/>
      <c r="NTE1798" s="13"/>
      <c r="NTF1798" s="13"/>
      <c r="NTG1798" s="13"/>
      <c r="NTH1798" s="13"/>
      <c r="NTI1798" s="13"/>
      <c r="NTJ1798" s="13"/>
      <c r="NTK1798" s="13"/>
      <c r="NTL1798" s="13"/>
      <c r="NTM1798" s="13"/>
      <c r="NTN1798" s="13"/>
      <c r="NTO1798" s="13"/>
      <c r="NTP1798" s="13"/>
      <c r="NTQ1798" s="13"/>
      <c r="NTR1798" s="13"/>
      <c r="NTS1798" s="13"/>
      <c r="NTT1798" s="13"/>
      <c r="NTU1798" s="13"/>
      <c r="NTV1798" s="13"/>
      <c r="NTW1798" s="13"/>
      <c r="NTX1798" s="13"/>
      <c r="NTY1798" s="13"/>
      <c r="NTZ1798" s="13"/>
      <c r="NUA1798" s="13"/>
      <c r="NUB1798" s="13"/>
      <c r="NUC1798" s="13"/>
      <c r="NUD1798" s="13"/>
      <c r="NUE1798" s="13"/>
      <c r="NUF1798" s="13"/>
      <c r="NUG1798" s="13"/>
      <c r="NUH1798" s="13"/>
      <c r="NUI1798" s="13"/>
      <c r="NUJ1798" s="13"/>
      <c r="NUK1798" s="13"/>
      <c r="NUL1798" s="13"/>
      <c r="NUM1798" s="13"/>
      <c r="NUN1798" s="13"/>
      <c r="NUO1798" s="13"/>
      <c r="NUP1798" s="13"/>
      <c r="NUQ1798" s="13"/>
      <c r="NUR1798" s="13"/>
      <c r="NUS1798" s="13"/>
      <c r="NUT1798" s="13"/>
      <c r="NUU1798" s="13"/>
      <c r="NUV1798" s="13"/>
      <c r="NUW1798" s="13"/>
      <c r="NUX1798" s="13"/>
      <c r="NUY1798" s="13"/>
      <c r="NUZ1798" s="13"/>
      <c r="NVA1798" s="13"/>
      <c r="NVB1798" s="13"/>
      <c r="NVC1798" s="13"/>
      <c r="NVD1798" s="13"/>
      <c r="NVE1798" s="13"/>
      <c r="NVF1798" s="13"/>
      <c r="NVG1798" s="13"/>
      <c r="NVH1798" s="13"/>
      <c r="NVI1798" s="13"/>
      <c r="NVJ1798" s="13"/>
      <c r="NVK1798" s="13"/>
      <c r="NVL1798" s="13"/>
      <c r="NVM1798" s="13"/>
      <c r="NVN1798" s="13"/>
      <c r="NVO1798" s="13"/>
      <c r="NVP1798" s="13"/>
      <c r="NVQ1798" s="13"/>
      <c r="NVR1798" s="13"/>
      <c r="NVS1798" s="13"/>
      <c r="NVT1798" s="13"/>
      <c r="NVU1798" s="13"/>
      <c r="NVV1798" s="13"/>
      <c r="NVW1798" s="13"/>
      <c r="NVX1798" s="13"/>
      <c r="NVY1798" s="13"/>
      <c r="NVZ1798" s="13"/>
      <c r="NWA1798" s="13"/>
      <c r="NWB1798" s="13"/>
      <c r="NWC1798" s="13"/>
      <c r="NWD1798" s="13"/>
      <c r="NWE1798" s="13"/>
      <c r="NWF1798" s="13"/>
      <c r="NWG1798" s="13"/>
      <c r="NWH1798" s="13"/>
      <c r="NWI1798" s="13"/>
      <c r="NWJ1798" s="13"/>
      <c r="NWK1798" s="13"/>
      <c r="NWL1798" s="13"/>
      <c r="NWM1798" s="13"/>
      <c r="NWN1798" s="13"/>
      <c r="NWO1798" s="13"/>
      <c r="NWP1798" s="13"/>
      <c r="NWQ1798" s="13"/>
      <c r="NWR1798" s="13"/>
      <c r="NWS1798" s="13"/>
      <c r="NWT1798" s="13"/>
      <c r="NWU1798" s="13"/>
      <c r="NWV1798" s="13"/>
      <c r="NWW1798" s="13"/>
      <c r="NWX1798" s="13"/>
      <c r="NWY1798" s="13"/>
      <c r="NWZ1798" s="13"/>
      <c r="NXA1798" s="13"/>
      <c r="NXB1798" s="13"/>
      <c r="NXC1798" s="13"/>
      <c r="NXD1798" s="13"/>
      <c r="NXE1798" s="13"/>
      <c r="NXF1798" s="13"/>
      <c r="NXG1798" s="13"/>
      <c r="NXH1798" s="13"/>
      <c r="NXI1798" s="13"/>
      <c r="NXJ1798" s="13"/>
      <c r="NXK1798" s="13"/>
      <c r="NXL1798" s="13"/>
      <c r="NXM1798" s="13"/>
      <c r="NXN1798" s="13"/>
      <c r="NXO1798" s="13"/>
      <c r="NXP1798" s="13"/>
      <c r="NXQ1798" s="13"/>
      <c r="NXR1798" s="13"/>
      <c r="NXS1798" s="13"/>
      <c r="NXT1798" s="13"/>
      <c r="NXU1798" s="13"/>
      <c r="NXV1798" s="13"/>
      <c r="NXW1798" s="13"/>
      <c r="NXX1798" s="13"/>
      <c r="NXY1798" s="13"/>
      <c r="NXZ1798" s="13"/>
      <c r="NYA1798" s="13"/>
      <c r="NYB1798" s="13"/>
      <c r="NYC1798" s="13"/>
      <c r="NYD1798" s="13"/>
      <c r="NYE1798" s="13"/>
      <c r="NYF1798" s="13"/>
      <c r="NYG1798" s="13"/>
      <c r="NYH1798" s="13"/>
      <c r="NYI1798" s="13"/>
      <c r="NYJ1798" s="13"/>
      <c r="NYK1798" s="13"/>
      <c r="NYL1798" s="13"/>
      <c r="NYM1798" s="13"/>
      <c r="NYN1798" s="13"/>
      <c r="NYO1798" s="13"/>
      <c r="NYP1798" s="13"/>
      <c r="NYQ1798" s="13"/>
      <c r="NYR1798" s="13"/>
      <c r="NYS1798" s="13"/>
      <c r="NYT1798" s="13"/>
      <c r="NYU1798" s="13"/>
      <c r="NYV1798" s="13"/>
      <c r="NYW1798" s="13"/>
      <c r="NYX1798" s="13"/>
      <c r="NYY1798" s="13"/>
      <c r="NYZ1798" s="13"/>
      <c r="NZA1798" s="13"/>
      <c r="NZB1798" s="13"/>
      <c r="NZC1798" s="13"/>
      <c r="NZD1798" s="13"/>
      <c r="NZE1798" s="13"/>
      <c r="NZF1798" s="13"/>
      <c r="NZG1798" s="13"/>
      <c r="NZH1798" s="13"/>
      <c r="NZI1798" s="13"/>
      <c r="NZJ1798" s="13"/>
      <c r="NZK1798" s="13"/>
      <c r="NZL1798" s="13"/>
      <c r="NZM1798" s="13"/>
      <c r="NZN1798" s="13"/>
      <c r="NZO1798" s="13"/>
      <c r="NZP1798" s="13"/>
      <c r="NZQ1798" s="13"/>
      <c r="NZR1798" s="13"/>
      <c r="NZS1798" s="13"/>
      <c r="NZT1798" s="13"/>
      <c r="NZU1798" s="13"/>
      <c r="NZV1798" s="13"/>
      <c r="NZW1798" s="13"/>
      <c r="NZX1798" s="13"/>
      <c r="NZY1798" s="13"/>
      <c r="NZZ1798" s="13"/>
      <c r="OAA1798" s="13"/>
      <c r="OAB1798" s="13"/>
      <c r="OAC1798" s="13"/>
      <c r="OAD1798" s="13"/>
      <c r="OAE1798" s="13"/>
      <c r="OAF1798" s="13"/>
      <c r="OAG1798" s="13"/>
      <c r="OAH1798" s="13"/>
      <c r="OAI1798" s="13"/>
      <c r="OAJ1798" s="13"/>
      <c r="OAK1798" s="13"/>
      <c r="OAL1798" s="13"/>
      <c r="OAM1798" s="13"/>
      <c r="OAN1798" s="13"/>
      <c r="OAO1798" s="13"/>
      <c r="OAP1798" s="13"/>
      <c r="OAQ1798" s="13"/>
      <c r="OAR1798" s="13"/>
      <c r="OAS1798" s="13"/>
      <c r="OAT1798" s="13"/>
      <c r="OAU1798" s="13"/>
      <c r="OAV1798" s="13"/>
      <c r="OAW1798" s="13"/>
      <c r="OAX1798" s="13"/>
      <c r="OAY1798" s="13"/>
      <c r="OAZ1798" s="13"/>
      <c r="OBA1798" s="13"/>
      <c r="OBB1798" s="13"/>
      <c r="OBC1798" s="13"/>
      <c r="OBD1798" s="13"/>
      <c r="OBE1798" s="13"/>
      <c r="OBF1798" s="13"/>
      <c r="OBG1798" s="13"/>
      <c r="OBH1798" s="13"/>
      <c r="OBI1798" s="13"/>
      <c r="OBJ1798" s="13"/>
      <c r="OBK1798" s="13"/>
      <c r="OBL1798" s="13"/>
      <c r="OBM1798" s="13"/>
      <c r="OBN1798" s="13"/>
      <c r="OBO1798" s="13"/>
      <c r="OBP1798" s="13"/>
      <c r="OBQ1798" s="13"/>
      <c r="OBR1798" s="13"/>
      <c r="OBS1798" s="13"/>
      <c r="OBT1798" s="13"/>
      <c r="OBU1798" s="13"/>
      <c r="OBV1798" s="13"/>
      <c r="OBW1798" s="13"/>
      <c r="OBX1798" s="13"/>
      <c r="OBY1798" s="13"/>
      <c r="OBZ1798" s="13"/>
      <c r="OCA1798" s="13"/>
      <c r="OCB1798" s="13"/>
      <c r="OCC1798" s="13"/>
      <c r="OCD1798" s="13"/>
      <c r="OCE1798" s="13"/>
      <c r="OCF1798" s="13"/>
      <c r="OCG1798" s="13"/>
      <c r="OCH1798" s="13"/>
      <c r="OCI1798" s="13"/>
      <c r="OCJ1798" s="13"/>
      <c r="OCK1798" s="13"/>
      <c r="OCL1798" s="13"/>
      <c r="OCM1798" s="13"/>
      <c r="OCN1798" s="13"/>
      <c r="OCO1798" s="13"/>
      <c r="OCP1798" s="13"/>
      <c r="OCQ1798" s="13"/>
      <c r="OCR1798" s="13"/>
      <c r="OCS1798" s="13"/>
      <c r="OCT1798" s="13"/>
      <c r="OCU1798" s="13"/>
      <c r="OCV1798" s="13"/>
      <c r="OCW1798" s="13"/>
      <c r="OCX1798" s="13"/>
      <c r="OCY1798" s="13"/>
      <c r="OCZ1798" s="13"/>
      <c r="ODA1798" s="13"/>
      <c r="ODB1798" s="13"/>
      <c r="ODC1798" s="13"/>
      <c r="ODD1798" s="13"/>
      <c r="ODE1798" s="13"/>
      <c r="ODF1798" s="13"/>
      <c r="ODG1798" s="13"/>
      <c r="ODH1798" s="13"/>
      <c r="ODI1798" s="13"/>
      <c r="ODJ1798" s="13"/>
      <c r="ODK1798" s="13"/>
      <c r="ODL1798" s="13"/>
      <c r="ODM1798" s="13"/>
      <c r="ODN1798" s="13"/>
      <c r="ODO1798" s="13"/>
      <c r="ODP1798" s="13"/>
      <c r="ODQ1798" s="13"/>
      <c r="ODR1798" s="13"/>
      <c r="ODS1798" s="13"/>
      <c r="ODT1798" s="13"/>
      <c r="ODU1798" s="13"/>
      <c r="ODV1798" s="13"/>
      <c r="ODW1798" s="13"/>
      <c r="ODX1798" s="13"/>
      <c r="ODY1798" s="13"/>
      <c r="ODZ1798" s="13"/>
      <c r="OEA1798" s="13"/>
      <c r="OEB1798" s="13"/>
      <c r="OEC1798" s="13"/>
      <c r="OED1798" s="13"/>
      <c r="OEE1798" s="13"/>
      <c r="OEF1798" s="13"/>
      <c r="OEG1798" s="13"/>
      <c r="OEH1798" s="13"/>
      <c r="OEI1798" s="13"/>
      <c r="OEJ1798" s="13"/>
      <c r="OEK1798" s="13"/>
      <c r="OEL1798" s="13"/>
      <c r="OEM1798" s="13"/>
      <c r="OEN1798" s="13"/>
      <c r="OEO1798" s="13"/>
      <c r="OEP1798" s="13"/>
      <c r="OEQ1798" s="13"/>
      <c r="OER1798" s="13"/>
      <c r="OES1798" s="13"/>
      <c r="OET1798" s="13"/>
      <c r="OEU1798" s="13"/>
      <c r="OEV1798" s="13"/>
      <c r="OEW1798" s="13"/>
      <c r="OEX1798" s="13"/>
      <c r="OEY1798" s="13"/>
      <c r="OEZ1798" s="13"/>
      <c r="OFA1798" s="13"/>
      <c r="OFB1798" s="13"/>
      <c r="OFC1798" s="13"/>
      <c r="OFD1798" s="13"/>
      <c r="OFE1798" s="13"/>
      <c r="OFF1798" s="13"/>
      <c r="OFG1798" s="13"/>
      <c r="OFH1798" s="13"/>
      <c r="OFI1798" s="13"/>
      <c r="OFJ1798" s="13"/>
      <c r="OFK1798" s="13"/>
      <c r="OFL1798" s="13"/>
      <c r="OFM1798" s="13"/>
      <c r="OFN1798" s="13"/>
      <c r="OFO1798" s="13"/>
      <c r="OFP1798" s="13"/>
      <c r="OFQ1798" s="13"/>
      <c r="OFR1798" s="13"/>
      <c r="OFS1798" s="13"/>
      <c r="OFT1798" s="13"/>
      <c r="OFU1798" s="13"/>
      <c r="OFV1798" s="13"/>
      <c r="OFW1798" s="13"/>
      <c r="OFX1798" s="13"/>
      <c r="OFY1798" s="13"/>
      <c r="OFZ1798" s="13"/>
      <c r="OGA1798" s="13"/>
      <c r="OGB1798" s="13"/>
      <c r="OGC1798" s="13"/>
      <c r="OGD1798" s="13"/>
      <c r="OGE1798" s="13"/>
      <c r="OGF1798" s="13"/>
      <c r="OGG1798" s="13"/>
      <c r="OGH1798" s="13"/>
      <c r="OGI1798" s="13"/>
      <c r="OGJ1798" s="13"/>
      <c r="OGK1798" s="13"/>
      <c r="OGL1798" s="13"/>
      <c r="OGM1798" s="13"/>
      <c r="OGN1798" s="13"/>
      <c r="OGO1798" s="13"/>
      <c r="OGP1798" s="13"/>
      <c r="OGQ1798" s="13"/>
      <c r="OGR1798" s="13"/>
      <c r="OGS1798" s="13"/>
      <c r="OGT1798" s="13"/>
      <c r="OGU1798" s="13"/>
      <c r="OGV1798" s="13"/>
      <c r="OGW1798" s="13"/>
      <c r="OGX1798" s="13"/>
      <c r="OGY1798" s="13"/>
      <c r="OGZ1798" s="13"/>
      <c r="OHA1798" s="13"/>
      <c r="OHB1798" s="13"/>
      <c r="OHC1798" s="13"/>
      <c r="OHD1798" s="13"/>
      <c r="OHE1798" s="13"/>
      <c r="OHF1798" s="13"/>
      <c r="OHG1798" s="13"/>
      <c r="OHH1798" s="13"/>
      <c r="OHI1798" s="13"/>
      <c r="OHJ1798" s="13"/>
      <c r="OHK1798" s="13"/>
      <c r="OHL1798" s="13"/>
      <c r="OHM1798" s="13"/>
      <c r="OHN1798" s="13"/>
      <c r="OHO1798" s="13"/>
      <c r="OHP1798" s="13"/>
      <c r="OHQ1798" s="13"/>
      <c r="OHR1798" s="13"/>
      <c r="OHS1798" s="13"/>
      <c r="OHT1798" s="13"/>
      <c r="OHU1798" s="13"/>
      <c r="OHV1798" s="13"/>
      <c r="OHW1798" s="13"/>
      <c r="OHX1798" s="13"/>
      <c r="OHY1798" s="13"/>
      <c r="OHZ1798" s="13"/>
      <c r="OIA1798" s="13"/>
      <c r="OIB1798" s="13"/>
      <c r="OIC1798" s="13"/>
      <c r="OID1798" s="13"/>
      <c r="OIE1798" s="13"/>
      <c r="OIF1798" s="13"/>
      <c r="OIG1798" s="13"/>
      <c r="OIH1798" s="13"/>
      <c r="OII1798" s="13"/>
      <c r="OIJ1798" s="13"/>
      <c r="OIK1798" s="13"/>
      <c r="OIL1798" s="13"/>
      <c r="OIM1798" s="13"/>
      <c r="OIN1798" s="13"/>
      <c r="OIO1798" s="13"/>
      <c r="OIP1798" s="13"/>
      <c r="OIQ1798" s="13"/>
      <c r="OIR1798" s="13"/>
      <c r="OIS1798" s="13"/>
      <c r="OIT1798" s="13"/>
      <c r="OIU1798" s="13"/>
      <c r="OIV1798" s="13"/>
      <c r="OIW1798" s="13"/>
      <c r="OIX1798" s="13"/>
      <c r="OIY1798" s="13"/>
      <c r="OIZ1798" s="13"/>
      <c r="OJA1798" s="13"/>
      <c r="OJB1798" s="13"/>
      <c r="OJC1798" s="13"/>
      <c r="OJD1798" s="13"/>
      <c r="OJE1798" s="13"/>
      <c r="OJF1798" s="13"/>
      <c r="OJG1798" s="13"/>
      <c r="OJH1798" s="13"/>
      <c r="OJI1798" s="13"/>
      <c r="OJJ1798" s="13"/>
      <c r="OJK1798" s="13"/>
      <c r="OJL1798" s="13"/>
      <c r="OJM1798" s="13"/>
      <c r="OJN1798" s="13"/>
      <c r="OJO1798" s="13"/>
      <c r="OJP1798" s="13"/>
      <c r="OJQ1798" s="13"/>
      <c r="OJR1798" s="13"/>
      <c r="OJS1798" s="13"/>
      <c r="OJT1798" s="13"/>
      <c r="OJU1798" s="13"/>
      <c r="OJV1798" s="13"/>
      <c r="OJW1798" s="13"/>
      <c r="OJX1798" s="13"/>
      <c r="OJY1798" s="13"/>
      <c r="OJZ1798" s="13"/>
      <c r="OKA1798" s="13"/>
      <c r="OKB1798" s="13"/>
      <c r="OKC1798" s="13"/>
      <c r="OKD1798" s="13"/>
      <c r="OKE1798" s="13"/>
      <c r="OKF1798" s="13"/>
      <c r="OKG1798" s="13"/>
      <c r="OKH1798" s="13"/>
      <c r="OKI1798" s="13"/>
      <c r="OKJ1798" s="13"/>
      <c r="OKK1798" s="13"/>
      <c r="OKL1798" s="13"/>
      <c r="OKM1798" s="13"/>
      <c r="OKN1798" s="13"/>
      <c r="OKO1798" s="13"/>
      <c r="OKP1798" s="13"/>
      <c r="OKQ1798" s="13"/>
      <c r="OKR1798" s="13"/>
      <c r="OKS1798" s="13"/>
      <c r="OKT1798" s="13"/>
      <c r="OKU1798" s="13"/>
      <c r="OKV1798" s="13"/>
      <c r="OKW1798" s="13"/>
      <c r="OKX1798" s="13"/>
      <c r="OKY1798" s="13"/>
      <c r="OKZ1798" s="13"/>
      <c r="OLA1798" s="13"/>
      <c r="OLB1798" s="13"/>
      <c r="OLC1798" s="13"/>
      <c r="OLD1798" s="13"/>
      <c r="OLE1798" s="13"/>
      <c r="OLF1798" s="13"/>
      <c r="OLG1798" s="13"/>
      <c r="OLH1798" s="13"/>
      <c r="OLI1798" s="13"/>
      <c r="OLJ1798" s="13"/>
      <c r="OLK1798" s="13"/>
      <c r="OLL1798" s="13"/>
      <c r="OLM1798" s="13"/>
      <c r="OLN1798" s="13"/>
      <c r="OLO1798" s="13"/>
      <c r="OLP1798" s="13"/>
      <c r="OLQ1798" s="13"/>
      <c r="OLR1798" s="13"/>
      <c r="OLS1798" s="13"/>
      <c r="OLT1798" s="13"/>
      <c r="OLU1798" s="13"/>
      <c r="OLV1798" s="13"/>
      <c r="OLW1798" s="13"/>
      <c r="OLX1798" s="13"/>
      <c r="OLY1798" s="13"/>
      <c r="OLZ1798" s="13"/>
      <c r="OMA1798" s="13"/>
      <c r="OMB1798" s="13"/>
      <c r="OMC1798" s="13"/>
      <c r="OMD1798" s="13"/>
      <c r="OME1798" s="13"/>
      <c r="OMF1798" s="13"/>
      <c r="OMG1798" s="13"/>
      <c r="OMH1798" s="13"/>
      <c r="OMI1798" s="13"/>
      <c r="OMJ1798" s="13"/>
      <c r="OMK1798" s="13"/>
      <c r="OML1798" s="13"/>
      <c r="OMM1798" s="13"/>
      <c r="OMN1798" s="13"/>
      <c r="OMO1798" s="13"/>
      <c r="OMP1798" s="13"/>
      <c r="OMQ1798" s="13"/>
      <c r="OMR1798" s="13"/>
      <c r="OMS1798" s="13"/>
      <c r="OMT1798" s="13"/>
      <c r="OMU1798" s="13"/>
      <c r="OMV1798" s="13"/>
      <c r="OMW1798" s="13"/>
      <c r="OMX1798" s="13"/>
      <c r="OMY1798" s="13"/>
      <c r="OMZ1798" s="13"/>
      <c r="ONA1798" s="13"/>
      <c r="ONB1798" s="13"/>
      <c r="ONC1798" s="13"/>
      <c r="OND1798" s="13"/>
      <c r="ONE1798" s="13"/>
      <c r="ONF1798" s="13"/>
      <c r="ONG1798" s="13"/>
      <c r="ONH1798" s="13"/>
      <c r="ONI1798" s="13"/>
      <c r="ONJ1798" s="13"/>
      <c r="ONK1798" s="13"/>
      <c r="ONL1798" s="13"/>
      <c r="ONM1798" s="13"/>
      <c r="ONN1798" s="13"/>
      <c r="ONO1798" s="13"/>
      <c r="ONP1798" s="13"/>
      <c r="ONQ1798" s="13"/>
      <c r="ONR1798" s="13"/>
      <c r="ONS1798" s="13"/>
      <c r="ONT1798" s="13"/>
      <c r="ONU1798" s="13"/>
      <c r="ONV1798" s="13"/>
      <c r="ONW1798" s="13"/>
      <c r="ONX1798" s="13"/>
      <c r="ONY1798" s="13"/>
      <c r="ONZ1798" s="13"/>
      <c r="OOA1798" s="13"/>
      <c r="OOB1798" s="13"/>
      <c r="OOC1798" s="13"/>
      <c r="OOD1798" s="13"/>
      <c r="OOE1798" s="13"/>
      <c r="OOF1798" s="13"/>
      <c r="OOG1798" s="13"/>
      <c r="OOH1798" s="13"/>
      <c r="OOI1798" s="13"/>
      <c r="OOJ1798" s="13"/>
      <c r="OOK1798" s="13"/>
      <c r="OOL1798" s="13"/>
      <c r="OOM1798" s="13"/>
      <c r="OON1798" s="13"/>
      <c r="OOO1798" s="13"/>
      <c r="OOP1798" s="13"/>
      <c r="OOQ1798" s="13"/>
      <c r="OOR1798" s="13"/>
      <c r="OOS1798" s="13"/>
      <c r="OOT1798" s="13"/>
      <c r="OOU1798" s="13"/>
      <c r="OOV1798" s="13"/>
      <c r="OOW1798" s="13"/>
      <c r="OOX1798" s="13"/>
      <c r="OOY1798" s="13"/>
      <c r="OOZ1798" s="13"/>
      <c r="OPA1798" s="13"/>
      <c r="OPB1798" s="13"/>
      <c r="OPC1798" s="13"/>
      <c r="OPD1798" s="13"/>
      <c r="OPE1798" s="13"/>
      <c r="OPF1798" s="13"/>
      <c r="OPG1798" s="13"/>
      <c r="OPH1798" s="13"/>
      <c r="OPI1798" s="13"/>
      <c r="OPJ1798" s="13"/>
      <c r="OPK1798" s="13"/>
      <c r="OPL1798" s="13"/>
      <c r="OPM1798" s="13"/>
      <c r="OPN1798" s="13"/>
      <c r="OPO1798" s="13"/>
      <c r="OPP1798" s="13"/>
      <c r="OPQ1798" s="13"/>
      <c r="OPR1798" s="13"/>
      <c r="OPS1798" s="13"/>
      <c r="OPT1798" s="13"/>
      <c r="OPU1798" s="13"/>
      <c r="OPV1798" s="13"/>
      <c r="OPW1798" s="13"/>
      <c r="OPX1798" s="13"/>
      <c r="OPY1798" s="13"/>
      <c r="OPZ1798" s="13"/>
      <c r="OQA1798" s="13"/>
      <c r="OQB1798" s="13"/>
      <c r="OQC1798" s="13"/>
      <c r="OQD1798" s="13"/>
      <c r="OQE1798" s="13"/>
      <c r="OQF1798" s="13"/>
      <c r="OQG1798" s="13"/>
      <c r="OQH1798" s="13"/>
      <c r="OQI1798" s="13"/>
      <c r="OQJ1798" s="13"/>
      <c r="OQK1798" s="13"/>
      <c r="OQL1798" s="13"/>
      <c r="OQM1798" s="13"/>
      <c r="OQN1798" s="13"/>
      <c r="OQO1798" s="13"/>
      <c r="OQP1798" s="13"/>
      <c r="OQQ1798" s="13"/>
      <c r="OQR1798" s="13"/>
      <c r="OQS1798" s="13"/>
      <c r="OQT1798" s="13"/>
      <c r="OQU1798" s="13"/>
      <c r="OQV1798" s="13"/>
      <c r="OQW1798" s="13"/>
      <c r="OQX1798" s="13"/>
      <c r="OQY1798" s="13"/>
      <c r="OQZ1798" s="13"/>
      <c r="ORA1798" s="13"/>
      <c r="ORB1798" s="13"/>
      <c r="ORC1798" s="13"/>
      <c r="ORD1798" s="13"/>
      <c r="ORE1798" s="13"/>
      <c r="ORF1798" s="13"/>
      <c r="ORG1798" s="13"/>
      <c r="ORH1798" s="13"/>
      <c r="ORI1798" s="13"/>
      <c r="ORJ1798" s="13"/>
      <c r="ORK1798" s="13"/>
      <c r="ORL1798" s="13"/>
      <c r="ORM1798" s="13"/>
      <c r="ORN1798" s="13"/>
      <c r="ORO1798" s="13"/>
      <c r="ORP1798" s="13"/>
      <c r="ORQ1798" s="13"/>
      <c r="ORR1798" s="13"/>
      <c r="ORS1798" s="13"/>
      <c r="ORT1798" s="13"/>
      <c r="ORU1798" s="13"/>
      <c r="ORV1798" s="13"/>
      <c r="ORW1798" s="13"/>
      <c r="ORX1798" s="13"/>
      <c r="ORY1798" s="13"/>
      <c r="ORZ1798" s="13"/>
      <c r="OSA1798" s="13"/>
      <c r="OSB1798" s="13"/>
      <c r="OSC1798" s="13"/>
      <c r="OSD1798" s="13"/>
      <c r="OSE1798" s="13"/>
      <c r="OSF1798" s="13"/>
      <c r="OSG1798" s="13"/>
      <c r="OSH1798" s="13"/>
      <c r="OSI1798" s="13"/>
      <c r="OSJ1798" s="13"/>
      <c r="OSK1798" s="13"/>
      <c r="OSL1798" s="13"/>
      <c r="OSM1798" s="13"/>
      <c r="OSN1798" s="13"/>
      <c r="OSO1798" s="13"/>
      <c r="OSP1798" s="13"/>
      <c r="OSQ1798" s="13"/>
      <c r="OSR1798" s="13"/>
      <c r="OSS1798" s="13"/>
      <c r="OST1798" s="13"/>
      <c r="OSU1798" s="13"/>
      <c r="OSV1798" s="13"/>
      <c r="OSW1798" s="13"/>
      <c r="OSX1798" s="13"/>
      <c r="OSY1798" s="13"/>
      <c r="OSZ1798" s="13"/>
      <c r="OTA1798" s="13"/>
      <c r="OTB1798" s="13"/>
      <c r="OTC1798" s="13"/>
      <c r="OTD1798" s="13"/>
      <c r="OTE1798" s="13"/>
      <c r="OTF1798" s="13"/>
      <c r="OTG1798" s="13"/>
      <c r="OTH1798" s="13"/>
      <c r="OTI1798" s="13"/>
      <c r="OTJ1798" s="13"/>
      <c r="OTK1798" s="13"/>
      <c r="OTL1798" s="13"/>
      <c r="OTM1798" s="13"/>
      <c r="OTN1798" s="13"/>
      <c r="OTO1798" s="13"/>
      <c r="OTP1798" s="13"/>
      <c r="OTQ1798" s="13"/>
      <c r="OTR1798" s="13"/>
      <c r="OTS1798" s="13"/>
      <c r="OTT1798" s="13"/>
      <c r="OTU1798" s="13"/>
      <c r="OTV1798" s="13"/>
      <c r="OTW1798" s="13"/>
      <c r="OTX1798" s="13"/>
      <c r="OTY1798" s="13"/>
      <c r="OTZ1798" s="13"/>
      <c r="OUA1798" s="13"/>
      <c r="OUB1798" s="13"/>
      <c r="OUC1798" s="13"/>
      <c r="OUD1798" s="13"/>
      <c r="OUE1798" s="13"/>
      <c r="OUF1798" s="13"/>
      <c r="OUG1798" s="13"/>
      <c r="OUH1798" s="13"/>
      <c r="OUI1798" s="13"/>
      <c r="OUJ1798" s="13"/>
      <c r="OUK1798" s="13"/>
      <c r="OUL1798" s="13"/>
      <c r="OUM1798" s="13"/>
      <c r="OUN1798" s="13"/>
      <c r="OUO1798" s="13"/>
      <c r="OUP1798" s="13"/>
      <c r="OUQ1798" s="13"/>
      <c r="OUR1798" s="13"/>
      <c r="OUS1798" s="13"/>
      <c r="OUT1798" s="13"/>
      <c r="OUU1798" s="13"/>
      <c r="OUV1798" s="13"/>
      <c r="OUW1798" s="13"/>
      <c r="OUX1798" s="13"/>
      <c r="OUY1798" s="13"/>
      <c r="OUZ1798" s="13"/>
      <c r="OVA1798" s="13"/>
      <c r="OVB1798" s="13"/>
      <c r="OVC1798" s="13"/>
      <c r="OVD1798" s="13"/>
      <c r="OVE1798" s="13"/>
      <c r="OVF1798" s="13"/>
      <c r="OVG1798" s="13"/>
      <c r="OVH1798" s="13"/>
      <c r="OVI1798" s="13"/>
      <c r="OVJ1798" s="13"/>
      <c r="OVK1798" s="13"/>
      <c r="OVL1798" s="13"/>
      <c r="OVM1798" s="13"/>
      <c r="OVN1798" s="13"/>
      <c r="OVO1798" s="13"/>
      <c r="OVP1798" s="13"/>
      <c r="OVQ1798" s="13"/>
      <c r="OVR1798" s="13"/>
      <c r="OVS1798" s="13"/>
      <c r="OVT1798" s="13"/>
      <c r="OVU1798" s="13"/>
      <c r="OVV1798" s="13"/>
      <c r="OVW1798" s="13"/>
      <c r="OVX1798" s="13"/>
      <c r="OVY1798" s="13"/>
      <c r="OVZ1798" s="13"/>
      <c r="OWA1798" s="13"/>
      <c r="OWB1798" s="13"/>
      <c r="OWC1798" s="13"/>
      <c r="OWD1798" s="13"/>
      <c r="OWE1798" s="13"/>
      <c r="OWF1798" s="13"/>
      <c r="OWG1798" s="13"/>
      <c r="OWH1798" s="13"/>
      <c r="OWI1798" s="13"/>
      <c r="OWJ1798" s="13"/>
      <c r="OWK1798" s="13"/>
      <c r="OWL1798" s="13"/>
      <c r="OWM1798" s="13"/>
      <c r="OWN1798" s="13"/>
      <c r="OWO1798" s="13"/>
      <c r="OWP1798" s="13"/>
      <c r="OWQ1798" s="13"/>
      <c r="OWR1798" s="13"/>
      <c r="OWS1798" s="13"/>
      <c r="OWT1798" s="13"/>
      <c r="OWU1798" s="13"/>
      <c r="OWV1798" s="13"/>
      <c r="OWW1798" s="13"/>
      <c r="OWX1798" s="13"/>
      <c r="OWY1798" s="13"/>
      <c r="OWZ1798" s="13"/>
      <c r="OXA1798" s="13"/>
      <c r="OXB1798" s="13"/>
      <c r="OXC1798" s="13"/>
      <c r="OXD1798" s="13"/>
      <c r="OXE1798" s="13"/>
      <c r="OXF1798" s="13"/>
      <c r="OXG1798" s="13"/>
      <c r="OXH1798" s="13"/>
      <c r="OXI1798" s="13"/>
      <c r="OXJ1798" s="13"/>
      <c r="OXK1798" s="13"/>
      <c r="OXL1798" s="13"/>
      <c r="OXM1798" s="13"/>
      <c r="OXN1798" s="13"/>
      <c r="OXO1798" s="13"/>
      <c r="OXP1798" s="13"/>
      <c r="OXQ1798" s="13"/>
      <c r="OXR1798" s="13"/>
      <c r="OXS1798" s="13"/>
      <c r="OXT1798" s="13"/>
      <c r="OXU1798" s="13"/>
      <c r="OXV1798" s="13"/>
      <c r="OXW1798" s="13"/>
      <c r="OXX1798" s="13"/>
      <c r="OXY1798" s="13"/>
      <c r="OXZ1798" s="13"/>
      <c r="OYA1798" s="13"/>
      <c r="OYB1798" s="13"/>
      <c r="OYC1798" s="13"/>
      <c r="OYD1798" s="13"/>
      <c r="OYE1798" s="13"/>
      <c r="OYF1798" s="13"/>
      <c r="OYG1798" s="13"/>
      <c r="OYH1798" s="13"/>
      <c r="OYI1798" s="13"/>
      <c r="OYJ1798" s="13"/>
      <c r="OYK1798" s="13"/>
      <c r="OYL1798" s="13"/>
      <c r="OYM1798" s="13"/>
      <c r="OYN1798" s="13"/>
      <c r="OYO1798" s="13"/>
      <c r="OYP1798" s="13"/>
      <c r="OYQ1798" s="13"/>
      <c r="OYR1798" s="13"/>
      <c r="OYS1798" s="13"/>
      <c r="OYT1798" s="13"/>
      <c r="OYU1798" s="13"/>
      <c r="OYV1798" s="13"/>
      <c r="OYW1798" s="13"/>
      <c r="OYX1798" s="13"/>
      <c r="OYY1798" s="13"/>
      <c r="OYZ1798" s="13"/>
      <c r="OZA1798" s="13"/>
      <c r="OZB1798" s="13"/>
      <c r="OZC1798" s="13"/>
      <c r="OZD1798" s="13"/>
      <c r="OZE1798" s="13"/>
      <c r="OZF1798" s="13"/>
      <c r="OZG1798" s="13"/>
      <c r="OZH1798" s="13"/>
      <c r="OZI1798" s="13"/>
      <c r="OZJ1798" s="13"/>
      <c r="OZK1798" s="13"/>
      <c r="OZL1798" s="13"/>
      <c r="OZM1798" s="13"/>
      <c r="OZN1798" s="13"/>
      <c r="OZO1798" s="13"/>
      <c r="OZP1798" s="13"/>
      <c r="OZQ1798" s="13"/>
      <c r="OZR1798" s="13"/>
      <c r="OZS1798" s="13"/>
      <c r="OZT1798" s="13"/>
      <c r="OZU1798" s="13"/>
      <c r="OZV1798" s="13"/>
      <c r="OZW1798" s="13"/>
      <c r="OZX1798" s="13"/>
      <c r="OZY1798" s="13"/>
      <c r="OZZ1798" s="13"/>
      <c r="PAA1798" s="13"/>
      <c r="PAB1798" s="13"/>
      <c r="PAC1798" s="13"/>
      <c r="PAD1798" s="13"/>
      <c r="PAE1798" s="13"/>
      <c r="PAF1798" s="13"/>
      <c r="PAG1798" s="13"/>
      <c r="PAH1798" s="13"/>
      <c r="PAI1798" s="13"/>
      <c r="PAJ1798" s="13"/>
      <c r="PAK1798" s="13"/>
      <c r="PAL1798" s="13"/>
      <c r="PAM1798" s="13"/>
      <c r="PAN1798" s="13"/>
      <c r="PAO1798" s="13"/>
      <c r="PAP1798" s="13"/>
      <c r="PAQ1798" s="13"/>
      <c r="PAR1798" s="13"/>
      <c r="PAS1798" s="13"/>
      <c r="PAT1798" s="13"/>
      <c r="PAU1798" s="13"/>
      <c r="PAV1798" s="13"/>
      <c r="PAW1798" s="13"/>
      <c r="PAX1798" s="13"/>
      <c r="PAY1798" s="13"/>
      <c r="PAZ1798" s="13"/>
      <c r="PBA1798" s="13"/>
      <c r="PBB1798" s="13"/>
      <c r="PBC1798" s="13"/>
      <c r="PBD1798" s="13"/>
      <c r="PBE1798" s="13"/>
      <c r="PBF1798" s="13"/>
      <c r="PBG1798" s="13"/>
      <c r="PBH1798" s="13"/>
      <c r="PBI1798" s="13"/>
      <c r="PBJ1798" s="13"/>
      <c r="PBK1798" s="13"/>
      <c r="PBL1798" s="13"/>
      <c r="PBM1798" s="13"/>
      <c r="PBN1798" s="13"/>
      <c r="PBO1798" s="13"/>
      <c r="PBP1798" s="13"/>
      <c r="PBQ1798" s="13"/>
      <c r="PBR1798" s="13"/>
      <c r="PBS1798" s="13"/>
      <c r="PBT1798" s="13"/>
      <c r="PBU1798" s="13"/>
      <c r="PBV1798" s="13"/>
      <c r="PBW1798" s="13"/>
      <c r="PBX1798" s="13"/>
      <c r="PBY1798" s="13"/>
      <c r="PBZ1798" s="13"/>
      <c r="PCA1798" s="13"/>
      <c r="PCB1798" s="13"/>
      <c r="PCC1798" s="13"/>
      <c r="PCD1798" s="13"/>
      <c r="PCE1798" s="13"/>
      <c r="PCF1798" s="13"/>
      <c r="PCG1798" s="13"/>
      <c r="PCH1798" s="13"/>
      <c r="PCI1798" s="13"/>
      <c r="PCJ1798" s="13"/>
      <c r="PCK1798" s="13"/>
      <c r="PCL1798" s="13"/>
      <c r="PCM1798" s="13"/>
      <c r="PCN1798" s="13"/>
      <c r="PCO1798" s="13"/>
      <c r="PCP1798" s="13"/>
      <c r="PCQ1798" s="13"/>
      <c r="PCR1798" s="13"/>
      <c r="PCS1798" s="13"/>
      <c r="PCT1798" s="13"/>
      <c r="PCU1798" s="13"/>
      <c r="PCV1798" s="13"/>
      <c r="PCW1798" s="13"/>
      <c r="PCX1798" s="13"/>
      <c r="PCY1798" s="13"/>
      <c r="PCZ1798" s="13"/>
      <c r="PDA1798" s="13"/>
      <c r="PDB1798" s="13"/>
      <c r="PDC1798" s="13"/>
      <c r="PDD1798" s="13"/>
      <c r="PDE1798" s="13"/>
      <c r="PDF1798" s="13"/>
      <c r="PDG1798" s="13"/>
      <c r="PDH1798" s="13"/>
      <c r="PDI1798" s="13"/>
      <c r="PDJ1798" s="13"/>
      <c r="PDK1798" s="13"/>
      <c r="PDL1798" s="13"/>
      <c r="PDM1798" s="13"/>
      <c r="PDN1798" s="13"/>
      <c r="PDO1798" s="13"/>
      <c r="PDP1798" s="13"/>
      <c r="PDQ1798" s="13"/>
      <c r="PDR1798" s="13"/>
      <c r="PDS1798" s="13"/>
      <c r="PDT1798" s="13"/>
      <c r="PDU1798" s="13"/>
      <c r="PDV1798" s="13"/>
      <c r="PDW1798" s="13"/>
      <c r="PDX1798" s="13"/>
      <c r="PDY1798" s="13"/>
      <c r="PDZ1798" s="13"/>
      <c r="PEA1798" s="13"/>
      <c r="PEB1798" s="13"/>
      <c r="PEC1798" s="13"/>
      <c r="PED1798" s="13"/>
      <c r="PEE1798" s="13"/>
      <c r="PEF1798" s="13"/>
      <c r="PEG1798" s="13"/>
      <c r="PEH1798" s="13"/>
      <c r="PEI1798" s="13"/>
      <c r="PEJ1798" s="13"/>
      <c r="PEK1798" s="13"/>
      <c r="PEL1798" s="13"/>
      <c r="PEM1798" s="13"/>
      <c r="PEN1798" s="13"/>
      <c r="PEO1798" s="13"/>
      <c r="PEP1798" s="13"/>
      <c r="PEQ1798" s="13"/>
      <c r="PER1798" s="13"/>
      <c r="PES1798" s="13"/>
      <c r="PET1798" s="13"/>
      <c r="PEU1798" s="13"/>
      <c r="PEV1798" s="13"/>
      <c r="PEW1798" s="13"/>
      <c r="PEX1798" s="13"/>
      <c r="PEY1798" s="13"/>
      <c r="PEZ1798" s="13"/>
      <c r="PFA1798" s="13"/>
      <c r="PFB1798" s="13"/>
      <c r="PFC1798" s="13"/>
      <c r="PFD1798" s="13"/>
      <c r="PFE1798" s="13"/>
      <c r="PFF1798" s="13"/>
      <c r="PFG1798" s="13"/>
      <c r="PFH1798" s="13"/>
      <c r="PFI1798" s="13"/>
      <c r="PFJ1798" s="13"/>
      <c r="PFK1798" s="13"/>
      <c r="PFL1798" s="13"/>
      <c r="PFM1798" s="13"/>
      <c r="PFN1798" s="13"/>
      <c r="PFO1798" s="13"/>
      <c r="PFP1798" s="13"/>
      <c r="PFQ1798" s="13"/>
      <c r="PFR1798" s="13"/>
      <c r="PFS1798" s="13"/>
      <c r="PFT1798" s="13"/>
      <c r="PFU1798" s="13"/>
      <c r="PFV1798" s="13"/>
      <c r="PFW1798" s="13"/>
      <c r="PFX1798" s="13"/>
      <c r="PFY1798" s="13"/>
      <c r="PFZ1798" s="13"/>
      <c r="PGA1798" s="13"/>
      <c r="PGB1798" s="13"/>
      <c r="PGC1798" s="13"/>
      <c r="PGD1798" s="13"/>
      <c r="PGE1798" s="13"/>
      <c r="PGF1798" s="13"/>
      <c r="PGG1798" s="13"/>
      <c r="PGH1798" s="13"/>
      <c r="PGI1798" s="13"/>
      <c r="PGJ1798" s="13"/>
      <c r="PGK1798" s="13"/>
      <c r="PGL1798" s="13"/>
      <c r="PGM1798" s="13"/>
      <c r="PGN1798" s="13"/>
      <c r="PGO1798" s="13"/>
      <c r="PGP1798" s="13"/>
      <c r="PGQ1798" s="13"/>
      <c r="PGR1798" s="13"/>
      <c r="PGS1798" s="13"/>
      <c r="PGT1798" s="13"/>
      <c r="PGU1798" s="13"/>
      <c r="PGV1798" s="13"/>
      <c r="PGW1798" s="13"/>
      <c r="PGX1798" s="13"/>
      <c r="PGY1798" s="13"/>
      <c r="PGZ1798" s="13"/>
      <c r="PHA1798" s="13"/>
      <c r="PHB1798" s="13"/>
      <c r="PHC1798" s="13"/>
      <c r="PHD1798" s="13"/>
      <c r="PHE1798" s="13"/>
      <c r="PHF1798" s="13"/>
      <c r="PHG1798" s="13"/>
      <c r="PHH1798" s="13"/>
      <c r="PHI1798" s="13"/>
      <c r="PHJ1798" s="13"/>
      <c r="PHK1798" s="13"/>
      <c r="PHL1798" s="13"/>
      <c r="PHM1798" s="13"/>
      <c r="PHN1798" s="13"/>
      <c r="PHO1798" s="13"/>
      <c r="PHP1798" s="13"/>
      <c r="PHQ1798" s="13"/>
      <c r="PHR1798" s="13"/>
      <c r="PHS1798" s="13"/>
      <c r="PHT1798" s="13"/>
      <c r="PHU1798" s="13"/>
      <c r="PHV1798" s="13"/>
      <c r="PHW1798" s="13"/>
      <c r="PHX1798" s="13"/>
      <c r="PHY1798" s="13"/>
      <c r="PHZ1798" s="13"/>
      <c r="PIA1798" s="13"/>
      <c r="PIB1798" s="13"/>
      <c r="PIC1798" s="13"/>
      <c r="PID1798" s="13"/>
      <c r="PIE1798" s="13"/>
      <c r="PIF1798" s="13"/>
      <c r="PIG1798" s="13"/>
      <c r="PIH1798" s="13"/>
      <c r="PII1798" s="13"/>
      <c r="PIJ1798" s="13"/>
      <c r="PIK1798" s="13"/>
      <c r="PIL1798" s="13"/>
      <c r="PIM1798" s="13"/>
      <c r="PIN1798" s="13"/>
      <c r="PIO1798" s="13"/>
      <c r="PIP1798" s="13"/>
      <c r="PIQ1798" s="13"/>
      <c r="PIR1798" s="13"/>
      <c r="PIS1798" s="13"/>
      <c r="PIT1798" s="13"/>
      <c r="PIU1798" s="13"/>
      <c r="PIV1798" s="13"/>
      <c r="PIW1798" s="13"/>
      <c r="PIX1798" s="13"/>
      <c r="PIY1798" s="13"/>
      <c r="PIZ1798" s="13"/>
      <c r="PJA1798" s="13"/>
      <c r="PJB1798" s="13"/>
      <c r="PJC1798" s="13"/>
      <c r="PJD1798" s="13"/>
      <c r="PJE1798" s="13"/>
      <c r="PJF1798" s="13"/>
      <c r="PJG1798" s="13"/>
      <c r="PJH1798" s="13"/>
      <c r="PJI1798" s="13"/>
      <c r="PJJ1798" s="13"/>
      <c r="PJK1798" s="13"/>
      <c r="PJL1798" s="13"/>
      <c r="PJM1798" s="13"/>
      <c r="PJN1798" s="13"/>
      <c r="PJO1798" s="13"/>
      <c r="PJP1798" s="13"/>
      <c r="PJQ1798" s="13"/>
      <c r="PJR1798" s="13"/>
      <c r="PJS1798" s="13"/>
      <c r="PJT1798" s="13"/>
      <c r="PJU1798" s="13"/>
      <c r="PJV1798" s="13"/>
      <c r="PJW1798" s="13"/>
      <c r="PJX1798" s="13"/>
      <c r="PJY1798" s="13"/>
      <c r="PJZ1798" s="13"/>
      <c r="PKA1798" s="13"/>
      <c r="PKB1798" s="13"/>
      <c r="PKC1798" s="13"/>
      <c r="PKD1798" s="13"/>
      <c r="PKE1798" s="13"/>
      <c r="PKF1798" s="13"/>
      <c r="PKG1798" s="13"/>
      <c r="PKH1798" s="13"/>
      <c r="PKI1798" s="13"/>
      <c r="PKJ1798" s="13"/>
      <c r="PKK1798" s="13"/>
      <c r="PKL1798" s="13"/>
      <c r="PKM1798" s="13"/>
      <c r="PKN1798" s="13"/>
      <c r="PKO1798" s="13"/>
      <c r="PKP1798" s="13"/>
      <c r="PKQ1798" s="13"/>
      <c r="PKR1798" s="13"/>
      <c r="PKS1798" s="13"/>
      <c r="PKT1798" s="13"/>
      <c r="PKU1798" s="13"/>
      <c r="PKV1798" s="13"/>
      <c r="PKW1798" s="13"/>
      <c r="PKX1798" s="13"/>
      <c r="PKY1798" s="13"/>
      <c r="PKZ1798" s="13"/>
      <c r="PLA1798" s="13"/>
      <c r="PLB1798" s="13"/>
      <c r="PLC1798" s="13"/>
      <c r="PLD1798" s="13"/>
      <c r="PLE1798" s="13"/>
      <c r="PLF1798" s="13"/>
      <c r="PLG1798" s="13"/>
      <c r="PLH1798" s="13"/>
      <c r="PLI1798" s="13"/>
      <c r="PLJ1798" s="13"/>
      <c r="PLK1798" s="13"/>
      <c r="PLL1798" s="13"/>
      <c r="PLM1798" s="13"/>
      <c r="PLN1798" s="13"/>
      <c r="PLO1798" s="13"/>
      <c r="PLP1798" s="13"/>
      <c r="PLQ1798" s="13"/>
      <c r="PLR1798" s="13"/>
      <c r="PLS1798" s="13"/>
      <c r="PLT1798" s="13"/>
      <c r="PLU1798" s="13"/>
      <c r="PLV1798" s="13"/>
      <c r="PLW1798" s="13"/>
      <c r="PLX1798" s="13"/>
      <c r="PLY1798" s="13"/>
      <c r="PLZ1798" s="13"/>
      <c r="PMA1798" s="13"/>
      <c r="PMB1798" s="13"/>
      <c r="PMC1798" s="13"/>
      <c r="PMD1798" s="13"/>
      <c r="PME1798" s="13"/>
      <c r="PMF1798" s="13"/>
      <c r="PMG1798" s="13"/>
      <c r="PMH1798" s="13"/>
      <c r="PMI1798" s="13"/>
      <c r="PMJ1798" s="13"/>
      <c r="PMK1798" s="13"/>
      <c r="PML1798" s="13"/>
      <c r="PMM1798" s="13"/>
      <c r="PMN1798" s="13"/>
      <c r="PMO1798" s="13"/>
      <c r="PMP1798" s="13"/>
      <c r="PMQ1798" s="13"/>
      <c r="PMR1798" s="13"/>
      <c r="PMS1798" s="13"/>
      <c r="PMT1798" s="13"/>
      <c r="PMU1798" s="13"/>
      <c r="PMV1798" s="13"/>
      <c r="PMW1798" s="13"/>
      <c r="PMX1798" s="13"/>
      <c r="PMY1798" s="13"/>
      <c r="PMZ1798" s="13"/>
      <c r="PNA1798" s="13"/>
      <c r="PNB1798" s="13"/>
      <c r="PNC1798" s="13"/>
      <c r="PND1798" s="13"/>
      <c r="PNE1798" s="13"/>
      <c r="PNF1798" s="13"/>
      <c r="PNG1798" s="13"/>
      <c r="PNH1798" s="13"/>
      <c r="PNI1798" s="13"/>
      <c r="PNJ1798" s="13"/>
      <c r="PNK1798" s="13"/>
      <c r="PNL1798" s="13"/>
      <c r="PNM1798" s="13"/>
      <c r="PNN1798" s="13"/>
      <c r="PNO1798" s="13"/>
      <c r="PNP1798" s="13"/>
      <c r="PNQ1798" s="13"/>
      <c r="PNR1798" s="13"/>
      <c r="PNS1798" s="13"/>
      <c r="PNT1798" s="13"/>
      <c r="PNU1798" s="13"/>
      <c r="PNV1798" s="13"/>
      <c r="PNW1798" s="13"/>
      <c r="PNX1798" s="13"/>
      <c r="PNY1798" s="13"/>
      <c r="PNZ1798" s="13"/>
      <c r="POA1798" s="13"/>
      <c r="POB1798" s="13"/>
      <c r="POC1798" s="13"/>
      <c r="POD1798" s="13"/>
      <c r="POE1798" s="13"/>
      <c r="POF1798" s="13"/>
      <c r="POG1798" s="13"/>
      <c r="POH1798" s="13"/>
      <c r="POI1798" s="13"/>
      <c r="POJ1798" s="13"/>
      <c r="POK1798" s="13"/>
      <c r="POL1798" s="13"/>
      <c r="POM1798" s="13"/>
      <c r="PON1798" s="13"/>
      <c r="POO1798" s="13"/>
      <c r="POP1798" s="13"/>
      <c r="POQ1798" s="13"/>
      <c r="POR1798" s="13"/>
      <c r="POS1798" s="13"/>
      <c r="POT1798" s="13"/>
      <c r="POU1798" s="13"/>
      <c r="POV1798" s="13"/>
      <c r="POW1798" s="13"/>
      <c r="POX1798" s="13"/>
      <c r="POY1798" s="13"/>
      <c r="POZ1798" s="13"/>
      <c r="PPA1798" s="13"/>
      <c r="PPB1798" s="13"/>
      <c r="PPC1798" s="13"/>
      <c r="PPD1798" s="13"/>
      <c r="PPE1798" s="13"/>
      <c r="PPF1798" s="13"/>
      <c r="PPG1798" s="13"/>
      <c r="PPH1798" s="13"/>
      <c r="PPI1798" s="13"/>
      <c r="PPJ1798" s="13"/>
      <c r="PPK1798" s="13"/>
      <c r="PPL1798" s="13"/>
      <c r="PPM1798" s="13"/>
      <c r="PPN1798" s="13"/>
      <c r="PPO1798" s="13"/>
      <c r="PPP1798" s="13"/>
      <c r="PPQ1798" s="13"/>
      <c r="PPR1798" s="13"/>
      <c r="PPS1798" s="13"/>
      <c r="PPT1798" s="13"/>
      <c r="PPU1798" s="13"/>
      <c r="PPV1798" s="13"/>
      <c r="PPW1798" s="13"/>
      <c r="PPX1798" s="13"/>
      <c r="PPY1798" s="13"/>
      <c r="PPZ1798" s="13"/>
      <c r="PQA1798" s="13"/>
      <c r="PQB1798" s="13"/>
      <c r="PQC1798" s="13"/>
      <c r="PQD1798" s="13"/>
      <c r="PQE1798" s="13"/>
      <c r="PQF1798" s="13"/>
      <c r="PQG1798" s="13"/>
      <c r="PQH1798" s="13"/>
      <c r="PQI1798" s="13"/>
      <c r="PQJ1798" s="13"/>
      <c r="PQK1798" s="13"/>
      <c r="PQL1798" s="13"/>
      <c r="PQM1798" s="13"/>
      <c r="PQN1798" s="13"/>
      <c r="PQO1798" s="13"/>
      <c r="PQP1798" s="13"/>
      <c r="PQQ1798" s="13"/>
      <c r="PQR1798" s="13"/>
      <c r="PQS1798" s="13"/>
      <c r="PQT1798" s="13"/>
      <c r="PQU1798" s="13"/>
      <c r="PQV1798" s="13"/>
      <c r="PQW1798" s="13"/>
      <c r="PQX1798" s="13"/>
      <c r="PQY1798" s="13"/>
      <c r="PQZ1798" s="13"/>
      <c r="PRA1798" s="13"/>
      <c r="PRB1798" s="13"/>
      <c r="PRC1798" s="13"/>
      <c r="PRD1798" s="13"/>
      <c r="PRE1798" s="13"/>
      <c r="PRF1798" s="13"/>
      <c r="PRG1798" s="13"/>
      <c r="PRH1798" s="13"/>
      <c r="PRI1798" s="13"/>
      <c r="PRJ1798" s="13"/>
      <c r="PRK1798" s="13"/>
      <c r="PRL1798" s="13"/>
      <c r="PRM1798" s="13"/>
      <c r="PRN1798" s="13"/>
      <c r="PRO1798" s="13"/>
      <c r="PRP1798" s="13"/>
      <c r="PRQ1798" s="13"/>
      <c r="PRR1798" s="13"/>
      <c r="PRS1798" s="13"/>
      <c r="PRT1798" s="13"/>
      <c r="PRU1798" s="13"/>
      <c r="PRV1798" s="13"/>
      <c r="PRW1798" s="13"/>
      <c r="PRX1798" s="13"/>
      <c r="PRY1798" s="13"/>
      <c r="PRZ1798" s="13"/>
      <c r="PSA1798" s="13"/>
      <c r="PSB1798" s="13"/>
      <c r="PSC1798" s="13"/>
      <c r="PSD1798" s="13"/>
      <c r="PSE1798" s="13"/>
      <c r="PSF1798" s="13"/>
      <c r="PSG1798" s="13"/>
      <c r="PSH1798" s="13"/>
      <c r="PSI1798" s="13"/>
      <c r="PSJ1798" s="13"/>
      <c r="PSK1798" s="13"/>
      <c r="PSL1798" s="13"/>
      <c r="PSM1798" s="13"/>
      <c r="PSN1798" s="13"/>
      <c r="PSO1798" s="13"/>
      <c r="PSP1798" s="13"/>
      <c r="PSQ1798" s="13"/>
      <c r="PSR1798" s="13"/>
      <c r="PSS1798" s="13"/>
      <c r="PST1798" s="13"/>
      <c r="PSU1798" s="13"/>
      <c r="PSV1798" s="13"/>
      <c r="PSW1798" s="13"/>
      <c r="PSX1798" s="13"/>
      <c r="PSY1798" s="13"/>
      <c r="PSZ1798" s="13"/>
      <c r="PTA1798" s="13"/>
      <c r="PTB1798" s="13"/>
      <c r="PTC1798" s="13"/>
      <c r="PTD1798" s="13"/>
      <c r="PTE1798" s="13"/>
      <c r="PTF1798" s="13"/>
      <c r="PTG1798" s="13"/>
      <c r="PTH1798" s="13"/>
      <c r="PTI1798" s="13"/>
      <c r="PTJ1798" s="13"/>
      <c r="PTK1798" s="13"/>
      <c r="PTL1798" s="13"/>
      <c r="PTM1798" s="13"/>
      <c r="PTN1798" s="13"/>
      <c r="PTO1798" s="13"/>
      <c r="PTP1798" s="13"/>
      <c r="PTQ1798" s="13"/>
      <c r="PTR1798" s="13"/>
      <c r="PTS1798" s="13"/>
      <c r="PTT1798" s="13"/>
      <c r="PTU1798" s="13"/>
      <c r="PTV1798" s="13"/>
      <c r="PTW1798" s="13"/>
      <c r="PTX1798" s="13"/>
      <c r="PTY1798" s="13"/>
      <c r="PTZ1798" s="13"/>
      <c r="PUA1798" s="13"/>
      <c r="PUB1798" s="13"/>
      <c r="PUC1798" s="13"/>
      <c r="PUD1798" s="13"/>
      <c r="PUE1798" s="13"/>
      <c r="PUF1798" s="13"/>
      <c r="PUG1798" s="13"/>
      <c r="PUH1798" s="13"/>
      <c r="PUI1798" s="13"/>
      <c r="PUJ1798" s="13"/>
      <c r="PUK1798" s="13"/>
      <c r="PUL1798" s="13"/>
      <c r="PUM1798" s="13"/>
      <c r="PUN1798" s="13"/>
      <c r="PUO1798" s="13"/>
      <c r="PUP1798" s="13"/>
      <c r="PUQ1798" s="13"/>
      <c r="PUR1798" s="13"/>
      <c r="PUS1798" s="13"/>
      <c r="PUT1798" s="13"/>
      <c r="PUU1798" s="13"/>
      <c r="PUV1798" s="13"/>
      <c r="PUW1798" s="13"/>
      <c r="PUX1798" s="13"/>
      <c r="PUY1798" s="13"/>
      <c r="PUZ1798" s="13"/>
      <c r="PVA1798" s="13"/>
      <c r="PVB1798" s="13"/>
      <c r="PVC1798" s="13"/>
      <c r="PVD1798" s="13"/>
      <c r="PVE1798" s="13"/>
      <c r="PVF1798" s="13"/>
      <c r="PVG1798" s="13"/>
      <c r="PVH1798" s="13"/>
      <c r="PVI1798" s="13"/>
      <c r="PVJ1798" s="13"/>
      <c r="PVK1798" s="13"/>
      <c r="PVL1798" s="13"/>
      <c r="PVM1798" s="13"/>
      <c r="PVN1798" s="13"/>
      <c r="PVO1798" s="13"/>
      <c r="PVP1798" s="13"/>
      <c r="PVQ1798" s="13"/>
      <c r="PVR1798" s="13"/>
      <c r="PVS1798" s="13"/>
      <c r="PVT1798" s="13"/>
      <c r="PVU1798" s="13"/>
      <c r="PVV1798" s="13"/>
      <c r="PVW1798" s="13"/>
      <c r="PVX1798" s="13"/>
      <c r="PVY1798" s="13"/>
      <c r="PVZ1798" s="13"/>
      <c r="PWA1798" s="13"/>
      <c r="PWB1798" s="13"/>
      <c r="PWC1798" s="13"/>
      <c r="PWD1798" s="13"/>
      <c r="PWE1798" s="13"/>
      <c r="PWF1798" s="13"/>
      <c r="PWG1798" s="13"/>
      <c r="PWH1798" s="13"/>
      <c r="PWI1798" s="13"/>
      <c r="PWJ1798" s="13"/>
      <c r="PWK1798" s="13"/>
      <c r="PWL1798" s="13"/>
      <c r="PWM1798" s="13"/>
      <c r="PWN1798" s="13"/>
      <c r="PWO1798" s="13"/>
      <c r="PWP1798" s="13"/>
      <c r="PWQ1798" s="13"/>
      <c r="PWR1798" s="13"/>
      <c r="PWS1798" s="13"/>
      <c r="PWT1798" s="13"/>
      <c r="PWU1798" s="13"/>
      <c r="PWV1798" s="13"/>
      <c r="PWW1798" s="13"/>
      <c r="PWX1798" s="13"/>
      <c r="PWY1798" s="13"/>
      <c r="PWZ1798" s="13"/>
      <c r="PXA1798" s="13"/>
      <c r="PXB1798" s="13"/>
      <c r="PXC1798" s="13"/>
      <c r="PXD1798" s="13"/>
      <c r="PXE1798" s="13"/>
      <c r="PXF1798" s="13"/>
      <c r="PXG1798" s="13"/>
      <c r="PXH1798" s="13"/>
      <c r="PXI1798" s="13"/>
      <c r="PXJ1798" s="13"/>
      <c r="PXK1798" s="13"/>
      <c r="PXL1798" s="13"/>
      <c r="PXM1798" s="13"/>
      <c r="PXN1798" s="13"/>
      <c r="PXO1798" s="13"/>
      <c r="PXP1798" s="13"/>
      <c r="PXQ1798" s="13"/>
      <c r="PXR1798" s="13"/>
      <c r="PXS1798" s="13"/>
      <c r="PXT1798" s="13"/>
      <c r="PXU1798" s="13"/>
      <c r="PXV1798" s="13"/>
      <c r="PXW1798" s="13"/>
      <c r="PXX1798" s="13"/>
      <c r="PXY1798" s="13"/>
      <c r="PXZ1798" s="13"/>
      <c r="PYA1798" s="13"/>
      <c r="PYB1798" s="13"/>
      <c r="PYC1798" s="13"/>
      <c r="PYD1798" s="13"/>
      <c r="PYE1798" s="13"/>
      <c r="PYF1798" s="13"/>
      <c r="PYG1798" s="13"/>
      <c r="PYH1798" s="13"/>
      <c r="PYI1798" s="13"/>
      <c r="PYJ1798" s="13"/>
      <c r="PYK1798" s="13"/>
      <c r="PYL1798" s="13"/>
      <c r="PYM1798" s="13"/>
      <c r="PYN1798" s="13"/>
      <c r="PYO1798" s="13"/>
      <c r="PYP1798" s="13"/>
      <c r="PYQ1798" s="13"/>
      <c r="PYR1798" s="13"/>
      <c r="PYS1798" s="13"/>
      <c r="PYT1798" s="13"/>
      <c r="PYU1798" s="13"/>
      <c r="PYV1798" s="13"/>
      <c r="PYW1798" s="13"/>
      <c r="PYX1798" s="13"/>
      <c r="PYY1798" s="13"/>
      <c r="PYZ1798" s="13"/>
      <c r="PZA1798" s="13"/>
      <c r="PZB1798" s="13"/>
      <c r="PZC1798" s="13"/>
      <c r="PZD1798" s="13"/>
      <c r="PZE1798" s="13"/>
      <c r="PZF1798" s="13"/>
      <c r="PZG1798" s="13"/>
      <c r="PZH1798" s="13"/>
      <c r="PZI1798" s="13"/>
      <c r="PZJ1798" s="13"/>
      <c r="PZK1798" s="13"/>
      <c r="PZL1798" s="13"/>
      <c r="PZM1798" s="13"/>
      <c r="PZN1798" s="13"/>
      <c r="PZO1798" s="13"/>
      <c r="PZP1798" s="13"/>
      <c r="PZQ1798" s="13"/>
      <c r="PZR1798" s="13"/>
      <c r="PZS1798" s="13"/>
      <c r="PZT1798" s="13"/>
      <c r="PZU1798" s="13"/>
      <c r="PZV1798" s="13"/>
      <c r="PZW1798" s="13"/>
      <c r="PZX1798" s="13"/>
      <c r="PZY1798" s="13"/>
      <c r="PZZ1798" s="13"/>
      <c r="QAA1798" s="13"/>
      <c r="QAB1798" s="13"/>
      <c r="QAC1798" s="13"/>
      <c r="QAD1798" s="13"/>
      <c r="QAE1798" s="13"/>
      <c r="QAF1798" s="13"/>
      <c r="QAG1798" s="13"/>
      <c r="QAH1798" s="13"/>
      <c r="QAI1798" s="13"/>
      <c r="QAJ1798" s="13"/>
      <c r="QAK1798" s="13"/>
      <c r="QAL1798" s="13"/>
      <c r="QAM1798" s="13"/>
      <c r="QAN1798" s="13"/>
      <c r="QAO1798" s="13"/>
      <c r="QAP1798" s="13"/>
      <c r="QAQ1798" s="13"/>
      <c r="QAR1798" s="13"/>
      <c r="QAS1798" s="13"/>
      <c r="QAT1798" s="13"/>
      <c r="QAU1798" s="13"/>
      <c r="QAV1798" s="13"/>
      <c r="QAW1798" s="13"/>
      <c r="QAX1798" s="13"/>
      <c r="QAY1798" s="13"/>
      <c r="QAZ1798" s="13"/>
      <c r="QBA1798" s="13"/>
      <c r="QBB1798" s="13"/>
      <c r="QBC1798" s="13"/>
      <c r="QBD1798" s="13"/>
      <c r="QBE1798" s="13"/>
      <c r="QBF1798" s="13"/>
      <c r="QBG1798" s="13"/>
      <c r="QBH1798" s="13"/>
      <c r="QBI1798" s="13"/>
      <c r="QBJ1798" s="13"/>
      <c r="QBK1798" s="13"/>
      <c r="QBL1798" s="13"/>
      <c r="QBM1798" s="13"/>
      <c r="QBN1798" s="13"/>
      <c r="QBO1798" s="13"/>
      <c r="QBP1798" s="13"/>
      <c r="QBQ1798" s="13"/>
      <c r="QBR1798" s="13"/>
      <c r="QBS1798" s="13"/>
      <c r="QBT1798" s="13"/>
      <c r="QBU1798" s="13"/>
      <c r="QBV1798" s="13"/>
      <c r="QBW1798" s="13"/>
      <c r="QBX1798" s="13"/>
      <c r="QBY1798" s="13"/>
      <c r="QBZ1798" s="13"/>
      <c r="QCA1798" s="13"/>
      <c r="QCB1798" s="13"/>
      <c r="QCC1798" s="13"/>
      <c r="QCD1798" s="13"/>
      <c r="QCE1798" s="13"/>
      <c r="QCF1798" s="13"/>
      <c r="QCG1798" s="13"/>
      <c r="QCH1798" s="13"/>
      <c r="QCI1798" s="13"/>
      <c r="QCJ1798" s="13"/>
      <c r="QCK1798" s="13"/>
      <c r="QCL1798" s="13"/>
      <c r="QCM1798" s="13"/>
      <c r="QCN1798" s="13"/>
      <c r="QCO1798" s="13"/>
      <c r="QCP1798" s="13"/>
      <c r="QCQ1798" s="13"/>
      <c r="QCR1798" s="13"/>
      <c r="QCS1798" s="13"/>
      <c r="QCT1798" s="13"/>
      <c r="QCU1798" s="13"/>
      <c r="QCV1798" s="13"/>
      <c r="QCW1798" s="13"/>
      <c r="QCX1798" s="13"/>
      <c r="QCY1798" s="13"/>
      <c r="QCZ1798" s="13"/>
      <c r="QDA1798" s="13"/>
      <c r="QDB1798" s="13"/>
      <c r="QDC1798" s="13"/>
      <c r="QDD1798" s="13"/>
      <c r="QDE1798" s="13"/>
      <c r="QDF1798" s="13"/>
      <c r="QDG1798" s="13"/>
      <c r="QDH1798" s="13"/>
      <c r="QDI1798" s="13"/>
      <c r="QDJ1798" s="13"/>
      <c r="QDK1798" s="13"/>
      <c r="QDL1798" s="13"/>
      <c r="QDM1798" s="13"/>
      <c r="QDN1798" s="13"/>
      <c r="QDO1798" s="13"/>
      <c r="QDP1798" s="13"/>
      <c r="QDQ1798" s="13"/>
      <c r="QDR1798" s="13"/>
      <c r="QDS1798" s="13"/>
      <c r="QDT1798" s="13"/>
      <c r="QDU1798" s="13"/>
      <c r="QDV1798" s="13"/>
      <c r="QDW1798" s="13"/>
      <c r="QDX1798" s="13"/>
      <c r="QDY1798" s="13"/>
      <c r="QDZ1798" s="13"/>
      <c r="QEA1798" s="13"/>
      <c r="QEB1798" s="13"/>
      <c r="QEC1798" s="13"/>
      <c r="QED1798" s="13"/>
      <c r="QEE1798" s="13"/>
      <c r="QEF1798" s="13"/>
      <c r="QEG1798" s="13"/>
      <c r="QEH1798" s="13"/>
      <c r="QEI1798" s="13"/>
      <c r="QEJ1798" s="13"/>
      <c r="QEK1798" s="13"/>
      <c r="QEL1798" s="13"/>
      <c r="QEM1798" s="13"/>
      <c r="QEN1798" s="13"/>
      <c r="QEO1798" s="13"/>
      <c r="QEP1798" s="13"/>
      <c r="QEQ1798" s="13"/>
      <c r="QER1798" s="13"/>
      <c r="QES1798" s="13"/>
      <c r="QET1798" s="13"/>
      <c r="QEU1798" s="13"/>
      <c r="QEV1798" s="13"/>
      <c r="QEW1798" s="13"/>
      <c r="QEX1798" s="13"/>
      <c r="QEY1798" s="13"/>
      <c r="QEZ1798" s="13"/>
      <c r="QFA1798" s="13"/>
      <c r="QFB1798" s="13"/>
      <c r="QFC1798" s="13"/>
      <c r="QFD1798" s="13"/>
      <c r="QFE1798" s="13"/>
      <c r="QFF1798" s="13"/>
      <c r="QFG1798" s="13"/>
      <c r="QFH1798" s="13"/>
      <c r="QFI1798" s="13"/>
      <c r="QFJ1798" s="13"/>
      <c r="QFK1798" s="13"/>
      <c r="QFL1798" s="13"/>
      <c r="QFM1798" s="13"/>
      <c r="QFN1798" s="13"/>
      <c r="QFO1798" s="13"/>
      <c r="QFP1798" s="13"/>
      <c r="QFQ1798" s="13"/>
      <c r="QFR1798" s="13"/>
      <c r="QFS1798" s="13"/>
      <c r="QFT1798" s="13"/>
      <c r="QFU1798" s="13"/>
      <c r="QFV1798" s="13"/>
      <c r="QFW1798" s="13"/>
      <c r="QFX1798" s="13"/>
      <c r="QFY1798" s="13"/>
      <c r="QFZ1798" s="13"/>
      <c r="QGA1798" s="13"/>
      <c r="QGB1798" s="13"/>
      <c r="QGC1798" s="13"/>
      <c r="QGD1798" s="13"/>
      <c r="QGE1798" s="13"/>
      <c r="QGF1798" s="13"/>
      <c r="QGG1798" s="13"/>
      <c r="QGH1798" s="13"/>
      <c r="QGI1798" s="13"/>
      <c r="QGJ1798" s="13"/>
      <c r="QGK1798" s="13"/>
      <c r="QGL1798" s="13"/>
      <c r="QGM1798" s="13"/>
      <c r="QGN1798" s="13"/>
      <c r="QGO1798" s="13"/>
      <c r="QGP1798" s="13"/>
      <c r="QGQ1798" s="13"/>
      <c r="QGR1798" s="13"/>
      <c r="QGS1798" s="13"/>
      <c r="QGT1798" s="13"/>
      <c r="QGU1798" s="13"/>
      <c r="QGV1798" s="13"/>
      <c r="QGW1798" s="13"/>
      <c r="QGX1798" s="13"/>
      <c r="QGY1798" s="13"/>
      <c r="QGZ1798" s="13"/>
      <c r="QHA1798" s="13"/>
      <c r="QHB1798" s="13"/>
      <c r="QHC1798" s="13"/>
      <c r="QHD1798" s="13"/>
      <c r="QHE1798" s="13"/>
      <c r="QHF1798" s="13"/>
      <c r="QHG1798" s="13"/>
      <c r="QHH1798" s="13"/>
      <c r="QHI1798" s="13"/>
      <c r="QHJ1798" s="13"/>
      <c r="QHK1798" s="13"/>
      <c r="QHL1798" s="13"/>
      <c r="QHM1798" s="13"/>
      <c r="QHN1798" s="13"/>
      <c r="QHO1798" s="13"/>
      <c r="QHP1798" s="13"/>
      <c r="QHQ1798" s="13"/>
      <c r="QHR1798" s="13"/>
      <c r="QHS1798" s="13"/>
      <c r="QHT1798" s="13"/>
      <c r="QHU1798" s="13"/>
      <c r="QHV1798" s="13"/>
      <c r="QHW1798" s="13"/>
      <c r="QHX1798" s="13"/>
      <c r="QHY1798" s="13"/>
      <c r="QHZ1798" s="13"/>
      <c r="QIA1798" s="13"/>
      <c r="QIB1798" s="13"/>
      <c r="QIC1798" s="13"/>
      <c r="QID1798" s="13"/>
      <c r="QIE1798" s="13"/>
      <c r="QIF1798" s="13"/>
      <c r="QIG1798" s="13"/>
      <c r="QIH1798" s="13"/>
      <c r="QII1798" s="13"/>
      <c r="QIJ1798" s="13"/>
      <c r="QIK1798" s="13"/>
      <c r="QIL1798" s="13"/>
      <c r="QIM1798" s="13"/>
      <c r="QIN1798" s="13"/>
      <c r="QIO1798" s="13"/>
      <c r="QIP1798" s="13"/>
      <c r="QIQ1798" s="13"/>
      <c r="QIR1798" s="13"/>
      <c r="QIS1798" s="13"/>
      <c r="QIT1798" s="13"/>
      <c r="QIU1798" s="13"/>
      <c r="QIV1798" s="13"/>
      <c r="QIW1798" s="13"/>
      <c r="QIX1798" s="13"/>
      <c r="QIY1798" s="13"/>
      <c r="QIZ1798" s="13"/>
      <c r="QJA1798" s="13"/>
      <c r="QJB1798" s="13"/>
      <c r="QJC1798" s="13"/>
      <c r="QJD1798" s="13"/>
      <c r="QJE1798" s="13"/>
      <c r="QJF1798" s="13"/>
      <c r="QJG1798" s="13"/>
      <c r="QJH1798" s="13"/>
      <c r="QJI1798" s="13"/>
      <c r="QJJ1798" s="13"/>
      <c r="QJK1798" s="13"/>
      <c r="QJL1798" s="13"/>
      <c r="QJM1798" s="13"/>
      <c r="QJN1798" s="13"/>
      <c r="QJO1798" s="13"/>
      <c r="QJP1798" s="13"/>
      <c r="QJQ1798" s="13"/>
      <c r="QJR1798" s="13"/>
      <c r="QJS1798" s="13"/>
      <c r="QJT1798" s="13"/>
      <c r="QJU1798" s="13"/>
      <c r="QJV1798" s="13"/>
      <c r="QJW1798" s="13"/>
      <c r="QJX1798" s="13"/>
      <c r="QJY1798" s="13"/>
      <c r="QJZ1798" s="13"/>
      <c r="QKA1798" s="13"/>
      <c r="QKB1798" s="13"/>
      <c r="QKC1798" s="13"/>
      <c r="QKD1798" s="13"/>
      <c r="QKE1798" s="13"/>
      <c r="QKF1798" s="13"/>
      <c r="QKG1798" s="13"/>
      <c r="QKH1798" s="13"/>
      <c r="QKI1798" s="13"/>
      <c r="QKJ1798" s="13"/>
      <c r="QKK1798" s="13"/>
      <c r="QKL1798" s="13"/>
      <c r="QKM1798" s="13"/>
      <c r="QKN1798" s="13"/>
      <c r="QKO1798" s="13"/>
      <c r="QKP1798" s="13"/>
      <c r="QKQ1798" s="13"/>
      <c r="QKR1798" s="13"/>
      <c r="QKS1798" s="13"/>
      <c r="QKT1798" s="13"/>
      <c r="QKU1798" s="13"/>
      <c r="QKV1798" s="13"/>
      <c r="QKW1798" s="13"/>
      <c r="QKX1798" s="13"/>
      <c r="QKY1798" s="13"/>
      <c r="QKZ1798" s="13"/>
      <c r="QLA1798" s="13"/>
      <c r="QLB1798" s="13"/>
      <c r="QLC1798" s="13"/>
      <c r="QLD1798" s="13"/>
      <c r="QLE1798" s="13"/>
      <c r="QLF1798" s="13"/>
      <c r="QLG1798" s="13"/>
      <c r="QLH1798" s="13"/>
      <c r="QLI1798" s="13"/>
      <c r="QLJ1798" s="13"/>
      <c r="QLK1798" s="13"/>
      <c r="QLL1798" s="13"/>
      <c r="QLM1798" s="13"/>
      <c r="QLN1798" s="13"/>
      <c r="QLO1798" s="13"/>
      <c r="QLP1798" s="13"/>
      <c r="QLQ1798" s="13"/>
      <c r="QLR1798" s="13"/>
      <c r="QLS1798" s="13"/>
      <c r="QLT1798" s="13"/>
      <c r="QLU1798" s="13"/>
      <c r="QLV1798" s="13"/>
      <c r="QLW1798" s="13"/>
      <c r="QLX1798" s="13"/>
      <c r="QLY1798" s="13"/>
      <c r="QLZ1798" s="13"/>
      <c r="QMA1798" s="13"/>
      <c r="QMB1798" s="13"/>
      <c r="QMC1798" s="13"/>
      <c r="QMD1798" s="13"/>
      <c r="QME1798" s="13"/>
      <c r="QMF1798" s="13"/>
      <c r="QMG1798" s="13"/>
      <c r="QMH1798" s="13"/>
      <c r="QMI1798" s="13"/>
      <c r="QMJ1798" s="13"/>
      <c r="QMK1798" s="13"/>
      <c r="QML1798" s="13"/>
      <c r="QMM1798" s="13"/>
      <c r="QMN1798" s="13"/>
      <c r="QMO1798" s="13"/>
      <c r="QMP1798" s="13"/>
      <c r="QMQ1798" s="13"/>
      <c r="QMR1798" s="13"/>
      <c r="QMS1798" s="13"/>
      <c r="QMT1798" s="13"/>
      <c r="QMU1798" s="13"/>
      <c r="QMV1798" s="13"/>
      <c r="QMW1798" s="13"/>
      <c r="QMX1798" s="13"/>
      <c r="QMY1798" s="13"/>
      <c r="QMZ1798" s="13"/>
      <c r="QNA1798" s="13"/>
      <c r="QNB1798" s="13"/>
      <c r="QNC1798" s="13"/>
      <c r="QND1798" s="13"/>
      <c r="QNE1798" s="13"/>
      <c r="QNF1798" s="13"/>
      <c r="QNG1798" s="13"/>
      <c r="QNH1798" s="13"/>
      <c r="QNI1798" s="13"/>
      <c r="QNJ1798" s="13"/>
      <c r="QNK1798" s="13"/>
      <c r="QNL1798" s="13"/>
      <c r="QNM1798" s="13"/>
      <c r="QNN1798" s="13"/>
      <c r="QNO1798" s="13"/>
      <c r="QNP1798" s="13"/>
      <c r="QNQ1798" s="13"/>
      <c r="QNR1798" s="13"/>
      <c r="QNS1798" s="13"/>
      <c r="QNT1798" s="13"/>
      <c r="QNU1798" s="13"/>
      <c r="QNV1798" s="13"/>
      <c r="QNW1798" s="13"/>
      <c r="QNX1798" s="13"/>
      <c r="QNY1798" s="13"/>
      <c r="QNZ1798" s="13"/>
      <c r="QOA1798" s="13"/>
      <c r="QOB1798" s="13"/>
      <c r="QOC1798" s="13"/>
      <c r="QOD1798" s="13"/>
      <c r="QOE1798" s="13"/>
      <c r="QOF1798" s="13"/>
      <c r="QOG1798" s="13"/>
      <c r="QOH1798" s="13"/>
      <c r="QOI1798" s="13"/>
      <c r="QOJ1798" s="13"/>
      <c r="QOK1798" s="13"/>
      <c r="QOL1798" s="13"/>
      <c r="QOM1798" s="13"/>
      <c r="QON1798" s="13"/>
      <c r="QOO1798" s="13"/>
      <c r="QOP1798" s="13"/>
      <c r="QOQ1798" s="13"/>
      <c r="QOR1798" s="13"/>
      <c r="QOS1798" s="13"/>
      <c r="QOT1798" s="13"/>
      <c r="QOU1798" s="13"/>
      <c r="QOV1798" s="13"/>
      <c r="QOW1798" s="13"/>
      <c r="QOX1798" s="13"/>
      <c r="QOY1798" s="13"/>
      <c r="QOZ1798" s="13"/>
      <c r="QPA1798" s="13"/>
      <c r="QPB1798" s="13"/>
      <c r="QPC1798" s="13"/>
      <c r="QPD1798" s="13"/>
      <c r="QPE1798" s="13"/>
      <c r="QPF1798" s="13"/>
      <c r="QPG1798" s="13"/>
      <c r="QPH1798" s="13"/>
      <c r="QPI1798" s="13"/>
      <c r="QPJ1798" s="13"/>
      <c r="QPK1798" s="13"/>
      <c r="QPL1798" s="13"/>
      <c r="QPM1798" s="13"/>
      <c r="QPN1798" s="13"/>
      <c r="QPO1798" s="13"/>
      <c r="QPP1798" s="13"/>
      <c r="QPQ1798" s="13"/>
      <c r="QPR1798" s="13"/>
      <c r="QPS1798" s="13"/>
      <c r="QPT1798" s="13"/>
      <c r="QPU1798" s="13"/>
      <c r="QPV1798" s="13"/>
      <c r="QPW1798" s="13"/>
      <c r="QPX1798" s="13"/>
      <c r="QPY1798" s="13"/>
      <c r="QPZ1798" s="13"/>
      <c r="QQA1798" s="13"/>
      <c r="QQB1798" s="13"/>
      <c r="QQC1798" s="13"/>
      <c r="QQD1798" s="13"/>
      <c r="QQE1798" s="13"/>
      <c r="QQF1798" s="13"/>
      <c r="QQG1798" s="13"/>
      <c r="QQH1798" s="13"/>
      <c r="QQI1798" s="13"/>
      <c r="QQJ1798" s="13"/>
      <c r="QQK1798" s="13"/>
      <c r="QQL1798" s="13"/>
      <c r="QQM1798" s="13"/>
      <c r="QQN1798" s="13"/>
      <c r="QQO1798" s="13"/>
      <c r="QQP1798" s="13"/>
      <c r="QQQ1798" s="13"/>
      <c r="QQR1798" s="13"/>
      <c r="QQS1798" s="13"/>
      <c r="QQT1798" s="13"/>
      <c r="QQU1798" s="13"/>
      <c r="QQV1798" s="13"/>
      <c r="QQW1798" s="13"/>
      <c r="QQX1798" s="13"/>
      <c r="QQY1798" s="13"/>
      <c r="QQZ1798" s="13"/>
      <c r="QRA1798" s="13"/>
      <c r="QRB1798" s="13"/>
      <c r="QRC1798" s="13"/>
      <c r="QRD1798" s="13"/>
      <c r="QRE1798" s="13"/>
      <c r="QRF1798" s="13"/>
      <c r="QRG1798" s="13"/>
      <c r="QRH1798" s="13"/>
      <c r="QRI1798" s="13"/>
      <c r="QRJ1798" s="13"/>
      <c r="QRK1798" s="13"/>
      <c r="QRL1798" s="13"/>
      <c r="QRM1798" s="13"/>
      <c r="QRN1798" s="13"/>
      <c r="QRO1798" s="13"/>
      <c r="QRP1798" s="13"/>
      <c r="QRQ1798" s="13"/>
      <c r="QRR1798" s="13"/>
      <c r="QRS1798" s="13"/>
      <c r="QRT1798" s="13"/>
      <c r="QRU1798" s="13"/>
      <c r="QRV1798" s="13"/>
      <c r="QRW1798" s="13"/>
      <c r="QRX1798" s="13"/>
      <c r="QRY1798" s="13"/>
      <c r="QRZ1798" s="13"/>
      <c r="QSA1798" s="13"/>
      <c r="QSB1798" s="13"/>
      <c r="QSC1798" s="13"/>
      <c r="QSD1798" s="13"/>
      <c r="QSE1798" s="13"/>
      <c r="QSF1798" s="13"/>
      <c r="QSG1798" s="13"/>
      <c r="QSH1798" s="13"/>
      <c r="QSI1798" s="13"/>
      <c r="QSJ1798" s="13"/>
      <c r="QSK1798" s="13"/>
      <c r="QSL1798" s="13"/>
      <c r="QSM1798" s="13"/>
      <c r="QSN1798" s="13"/>
      <c r="QSO1798" s="13"/>
      <c r="QSP1798" s="13"/>
      <c r="QSQ1798" s="13"/>
      <c r="QSR1798" s="13"/>
      <c r="QSS1798" s="13"/>
      <c r="QST1798" s="13"/>
      <c r="QSU1798" s="13"/>
      <c r="QSV1798" s="13"/>
      <c r="QSW1798" s="13"/>
      <c r="QSX1798" s="13"/>
      <c r="QSY1798" s="13"/>
      <c r="QSZ1798" s="13"/>
      <c r="QTA1798" s="13"/>
      <c r="QTB1798" s="13"/>
      <c r="QTC1798" s="13"/>
      <c r="QTD1798" s="13"/>
      <c r="QTE1798" s="13"/>
      <c r="QTF1798" s="13"/>
      <c r="QTG1798" s="13"/>
      <c r="QTH1798" s="13"/>
      <c r="QTI1798" s="13"/>
      <c r="QTJ1798" s="13"/>
      <c r="QTK1798" s="13"/>
      <c r="QTL1798" s="13"/>
      <c r="QTM1798" s="13"/>
      <c r="QTN1798" s="13"/>
      <c r="QTO1798" s="13"/>
      <c r="QTP1798" s="13"/>
      <c r="QTQ1798" s="13"/>
      <c r="QTR1798" s="13"/>
      <c r="QTS1798" s="13"/>
      <c r="QTT1798" s="13"/>
      <c r="QTU1798" s="13"/>
      <c r="QTV1798" s="13"/>
      <c r="QTW1798" s="13"/>
      <c r="QTX1798" s="13"/>
      <c r="QTY1798" s="13"/>
      <c r="QTZ1798" s="13"/>
      <c r="QUA1798" s="13"/>
      <c r="QUB1798" s="13"/>
      <c r="QUC1798" s="13"/>
      <c r="QUD1798" s="13"/>
      <c r="QUE1798" s="13"/>
      <c r="QUF1798" s="13"/>
      <c r="QUG1798" s="13"/>
      <c r="QUH1798" s="13"/>
      <c r="QUI1798" s="13"/>
      <c r="QUJ1798" s="13"/>
      <c r="QUK1798" s="13"/>
      <c r="QUL1798" s="13"/>
      <c r="QUM1798" s="13"/>
      <c r="QUN1798" s="13"/>
      <c r="QUO1798" s="13"/>
      <c r="QUP1798" s="13"/>
      <c r="QUQ1798" s="13"/>
      <c r="QUR1798" s="13"/>
      <c r="QUS1798" s="13"/>
      <c r="QUT1798" s="13"/>
      <c r="QUU1798" s="13"/>
      <c r="QUV1798" s="13"/>
      <c r="QUW1798" s="13"/>
      <c r="QUX1798" s="13"/>
      <c r="QUY1798" s="13"/>
      <c r="QUZ1798" s="13"/>
      <c r="QVA1798" s="13"/>
      <c r="QVB1798" s="13"/>
      <c r="QVC1798" s="13"/>
      <c r="QVD1798" s="13"/>
      <c r="QVE1798" s="13"/>
      <c r="QVF1798" s="13"/>
      <c r="QVG1798" s="13"/>
      <c r="QVH1798" s="13"/>
      <c r="QVI1798" s="13"/>
      <c r="QVJ1798" s="13"/>
      <c r="QVK1798" s="13"/>
      <c r="QVL1798" s="13"/>
      <c r="QVM1798" s="13"/>
      <c r="QVN1798" s="13"/>
      <c r="QVO1798" s="13"/>
      <c r="QVP1798" s="13"/>
      <c r="QVQ1798" s="13"/>
      <c r="QVR1798" s="13"/>
      <c r="QVS1798" s="13"/>
      <c r="QVT1798" s="13"/>
      <c r="QVU1798" s="13"/>
      <c r="QVV1798" s="13"/>
      <c r="QVW1798" s="13"/>
      <c r="QVX1798" s="13"/>
      <c r="QVY1798" s="13"/>
      <c r="QVZ1798" s="13"/>
      <c r="QWA1798" s="13"/>
      <c r="QWB1798" s="13"/>
      <c r="QWC1798" s="13"/>
      <c r="QWD1798" s="13"/>
      <c r="QWE1798" s="13"/>
      <c r="QWF1798" s="13"/>
      <c r="QWG1798" s="13"/>
      <c r="QWH1798" s="13"/>
      <c r="QWI1798" s="13"/>
      <c r="QWJ1798" s="13"/>
      <c r="QWK1798" s="13"/>
      <c r="QWL1798" s="13"/>
      <c r="QWM1798" s="13"/>
      <c r="QWN1798" s="13"/>
      <c r="QWO1798" s="13"/>
      <c r="QWP1798" s="13"/>
      <c r="QWQ1798" s="13"/>
      <c r="QWR1798" s="13"/>
      <c r="QWS1798" s="13"/>
      <c r="QWT1798" s="13"/>
      <c r="QWU1798" s="13"/>
      <c r="QWV1798" s="13"/>
      <c r="QWW1798" s="13"/>
      <c r="QWX1798" s="13"/>
      <c r="QWY1798" s="13"/>
      <c r="QWZ1798" s="13"/>
      <c r="QXA1798" s="13"/>
      <c r="QXB1798" s="13"/>
      <c r="QXC1798" s="13"/>
      <c r="QXD1798" s="13"/>
      <c r="QXE1798" s="13"/>
      <c r="QXF1798" s="13"/>
      <c r="QXG1798" s="13"/>
      <c r="QXH1798" s="13"/>
      <c r="QXI1798" s="13"/>
      <c r="QXJ1798" s="13"/>
      <c r="QXK1798" s="13"/>
      <c r="QXL1798" s="13"/>
      <c r="QXM1798" s="13"/>
      <c r="QXN1798" s="13"/>
      <c r="QXO1798" s="13"/>
      <c r="QXP1798" s="13"/>
      <c r="QXQ1798" s="13"/>
      <c r="QXR1798" s="13"/>
      <c r="QXS1798" s="13"/>
      <c r="QXT1798" s="13"/>
      <c r="QXU1798" s="13"/>
      <c r="QXV1798" s="13"/>
      <c r="QXW1798" s="13"/>
      <c r="QXX1798" s="13"/>
      <c r="QXY1798" s="13"/>
      <c r="QXZ1798" s="13"/>
      <c r="QYA1798" s="13"/>
      <c r="QYB1798" s="13"/>
      <c r="QYC1798" s="13"/>
      <c r="QYD1798" s="13"/>
      <c r="QYE1798" s="13"/>
      <c r="QYF1798" s="13"/>
      <c r="QYG1798" s="13"/>
      <c r="QYH1798" s="13"/>
      <c r="QYI1798" s="13"/>
      <c r="QYJ1798" s="13"/>
      <c r="QYK1798" s="13"/>
      <c r="QYL1798" s="13"/>
      <c r="QYM1798" s="13"/>
      <c r="QYN1798" s="13"/>
      <c r="QYO1798" s="13"/>
      <c r="QYP1798" s="13"/>
      <c r="QYQ1798" s="13"/>
      <c r="QYR1798" s="13"/>
      <c r="QYS1798" s="13"/>
      <c r="QYT1798" s="13"/>
      <c r="QYU1798" s="13"/>
      <c r="QYV1798" s="13"/>
      <c r="QYW1798" s="13"/>
      <c r="QYX1798" s="13"/>
      <c r="QYY1798" s="13"/>
      <c r="QYZ1798" s="13"/>
      <c r="QZA1798" s="13"/>
      <c r="QZB1798" s="13"/>
      <c r="QZC1798" s="13"/>
      <c r="QZD1798" s="13"/>
      <c r="QZE1798" s="13"/>
      <c r="QZF1798" s="13"/>
      <c r="QZG1798" s="13"/>
      <c r="QZH1798" s="13"/>
      <c r="QZI1798" s="13"/>
      <c r="QZJ1798" s="13"/>
      <c r="QZK1798" s="13"/>
      <c r="QZL1798" s="13"/>
      <c r="QZM1798" s="13"/>
      <c r="QZN1798" s="13"/>
      <c r="QZO1798" s="13"/>
      <c r="QZP1798" s="13"/>
      <c r="QZQ1798" s="13"/>
      <c r="QZR1798" s="13"/>
      <c r="QZS1798" s="13"/>
      <c r="QZT1798" s="13"/>
      <c r="QZU1798" s="13"/>
      <c r="QZV1798" s="13"/>
      <c r="QZW1798" s="13"/>
      <c r="QZX1798" s="13"/>
      <c r="QZY1798" s="13"/>
      <c r="QZZ1798" s="13"/>
      <c r="RAA1798" s="13"/>
      <c r="RAB1798" s="13"/>
      <c r="RAC1798" s="13"/>
      <c r="RAD1798" s="13"/>
      <c r="RAE1798" s="13"/>
      <c r="RAF1798" s="13"/>
      <c r="RAG1798" s="13"/>
      <c r="RAH1798" s="13"/>
      <c r="RAI1798" s="13"/>
      <c r="RAJ1798" s="13"/>
      <c r="RAK1798" s="13"/>
      <c r="RAL1798" s="13"/>
      <c r="RAM1798" s="13"/>
      <c r="RAN1798" s="13"/>
      <c r="RAO1798" s="13"/>
      <c r="RAP1798" s="13"/>
      <c r="RAQ1798" s="13"/>
      <c r="RAR1798" s="13"/>
      <c r="RAS1798" s="13"/>
      <c r="RAT1798" s="13"/>
      <c r="RAU1798" s="13"/>
      <c r="RAV1798" s="13"/>
      <c r="RAW1798" s="13"/>
      <c r="RAX1798" s="13"/>
      <c r="RAY1798" s="13"/>
      <c r="RAZ1798" s="13"/>
      <c r="RBA1798" s="13"/>
      <c r="RBB1798" s="13"/>
      <c r="RBC1798" s="13"/>
      <c r="RBD1798" s="13"/>
      <c r="RBE1798" s="13"/>
      <c r="RBF1798" s="13"/>
      <c r="RBG1798" s="13"/>
      <c r="RBH1798" s="13"/>
      <c r="RBI1798" s="13"/>
      <c r="RBJ1798" s="13"/>
      <c r="RBK1798" s="13"/>
      <c r="RBL1798" s="13"/>
      <c r="RBM1798" s="13"/>
      <c r="RBN1798" s="13"/>
      <c r="RBO1798" s="13"/>
      <c r="RBP1798" s="13"/>
      <c r="RBQ1798" s="13"/>
      <c r="RBR1798" s="13"/>
      <c r="RBS1798" s="13"/>
      <c r="RBT1798" s="13"/>
      <c r="RBU1798" s="13"/>
      <c r="RBV1798" s="13"/>
      <c r="RBW1798" s="13"/>
      <c r="RBX1798" s="13"/>
      <c r="RBY1798" s="13"/>
      <c r="RBZ1798" s="13"/>
      <c r="RCA1798" s="13"/>
      <c r="RCB1798" s="13"/>
      <c r="RCC1798" s="13"/>
      <c r="RCD1798" s="13"/>
      <c r="RCE1798" s="13"/>
      <c r="RCF1798" s="13"/>
      <c r="RCG1798" s="13"/>
      <c r="RCH1798" s="13"/>
      <c r="RCI1798" s="13"/>
      <c r="RCJ1798" s="13"/>
      <c r="RCK1798" s="13"/>
      <c r="RCL1798" s="13"/>
      <c r="RCM1798" s="13"/>
      <c r="RCN1798" s="13"/>
      <c r="RCO1798" s="13"/>
      <c r="RCP1798" s="13"/>
      <c r="RCQ1798" s="13"/>
      <c r="RCR1798" s="13"/>
      <c r="RCS1798" s="13"/>
      <c r="RCT1798" s="13"/>
      <c r="RCU1798" s="13"/>
      <c r="RCV1798" s="13"/>
      <c r="RCW1798" s="13"/>
      <c r="RCX1798" s="13"/>
      <c r="RCY1798" s="13"/>
      <c r="RCZ1798" s="13"/>
      <c r="RDA1798" s="13"/>
      <c r="RDB1798" s="13"/>
      <c r="RDC1798" s="13"/>
      <c r="RDD1798" s="13"/>
      <c r="RDE1798" s="13"/>
      <c r="RDF1798" s="13"/>
      <c r="RDG1798" s="13"/>
      <c r="RDH1798" s="13"/>
      <c r="RDI1798" s="13"/>
      <c r="RDJ1798" s="13"/>
      <c r="RDK1798" s="13"/>
      <c r="RDL1798" s="13"/>
      <c r="RDM1798" s="13"/>
      <c r="RDN1798" s="13"/>
      <c r="RDO1798" s="13"/>
      <c r="RDP1798" s="13"/>
      <c r="RDQ1798" s="13"/>
      <c r="RDR1798" s="13"/>
      <c r="RDS1798" s="13"/>
      <c r="RDT1798" s="13"/>
      <c r="RDU1798" s="13"/>
      <c r="RDV1798" s="13"/>
      <c r="RDW1798" s="13"/>
      <c r="RDX1798" s="13"/>
      <c r="RDY1798" s="13"/>
      <c r="RDZ1798" s="13"/>
      <c r="REA1798" s="13"/>
      <c r="REB1798" s="13"/>
      <c r="REC1798" s="13"/>
      <c r="RED1798" s="13"/>
      <c r="REE1798" s="13"/>
      <c r="REF1798" s="13"/>
      <c r="REG1798" s="13"/>
      <c r="REH1798" s="13"/>
      <c r="REI1798" s="13"/>
      <c r="REJ1798" s="13"/>
      <c r="REK1798" s="13"/>
      <c r="REL1798" s="13"/>
      <c r="REM1798" s="13"/>
      <c r="REN1798" s="13"/>
      <c r="REO1798" s="13"/>
      <c r="REP1798" s="13"/>
      <c r="REQ1798" s="13"/>
      <c r="RER1798" s="13"/>
      <c r="RES1798" s="13"/>
      <c r="RET1798" s="13"/>
      <c r="REU1798" s="13"/>
      <c r="REV1798" s="13"/>
      <c r="REW1798" s="13"/>
      <c r="REX1798" s="13"/>
      <c r="REY1798" s="13"/>
      <c r="REZ1798" s="13"/>
      <c r="RFA1798" s="13"/>
      <c r="RFB1798" s="13"/>
      <c r="RFC1798" s="13"/>
      <c r="RFD1798" s="13"/>
      <c r="RFE1798" s="13"/>
      <c r="RFF1798" s="13"/>
      <c r="RFG1798" s="13"/>
      <c r="RFH1798" s="13"/>
      <c r="RFI1798" s="13"/>
      <c r="RFJ1798" s="13"/>
      <c r="RFK1798" s="13"/>
      <c r="RFL1798" s="13"/>
      <c r="RFM1798" s="13"/>
      <c r="RFN1798" s="13"/>
      <c r="RFO1798" s="13"/>
      <c r="RFP1798" s="13"/>
      <c r="RFQ1798" s="13"/>
      <c r="RFR1798" s="13"/>
      <c r="RFS1798" s="13"/>
      <c r="RFT1798" s="13"/>
      <c r="RFU1798" s="13"/>
      <c r="RFV1798" s="13"/>
      <c r="RFW1798" s="13"/>
      <c r="RFX1798" s="13"/>
      <c r="RFY1798" s="13"/>
      <c r="RFZ1798" s="13"/>
      <c r="RGA1798" s="13"/>
      <c r="RGB1798" s="13"/>
      <c r="RGC1798" s="13"/>
      <c r="RGD1798" s="13"/>
      <c r="RGE1798" s="13"/>
      <c r="RGF1798" s="13"/>
      <c r="RGG1798" s="13"/>
      <c r="RGH1798" s="13"/>
      <c r="RGI1798" s="13"/>
      <c r="RGJ1798" s="13"/>
      <c r="RGK1798" s="13"/>
      <c r="RGL1798" s="13"/>
      <c r="RGM1798" s="13"/>
      <c r="RGN1798" s="13"/>
      <c r="RGO1798" s="13"/>
      <c r="RGP1798" s="13"/>
      <c r="RGQ1798" s="13"/>
      <c r="RGR1798" s="13"/>
      <c r="RGS1798" s="13"/>
      <c r="RGT1798" s="13"/>
      <c r="RGU1798" s="13"/>
      <c r="RGV1798" s="13"/>
      <c r="RGW1798" s="13"/>
      <c r="RGX1798" s="13"/>
      <c r="RGY1798" s="13"/>
      <c r="RGZ1798" s="13"/>
      <c r="RHA1798" s="13"/>
      <c r="RHB1798" s="13"/>
      <c r="RHC1798" s="13"/>
      <c r="RHD1798" s="13"/>
      <c r="RHE1798" s="13"/>
      <c r="RHF1798" s="13"/>
      <c r="RHG1798" s="13"/>
      <c r="RHH1798" s="13"/>
      <c r="RHI1798" s="13"/>
      <c r="RHJ1798" s="13"/>
      <c r="RHK1798" s="13"/>
      <c r="RHL1798" s="13"/>
      <c r="RHM1798" s="13"/>
      <c r="RHN1798" s="13"/>
      <c r="RHO1798" s="13"/>
      <c r="RHP1798" s="13"/>
      <c r="RHQ1798" s="13"/>
      <c r="RHR1798" s="13"/>
      <c r="RHS1798" s="13"/>
      <c r="RHT1798" s="13"/>
      <c r="RHU1798" s="13"/>
      <c r="RHV1798" s="13"/>
      <c r="RHW1798" s="13"/>
      <c r="RHX1798" s="13"/>
      <c r="RHY1798" s="13"/>
      <c r="RHZ1798" s="13"/>
      <c r="RIA1798" s="13"/>
      <c r="RIB1798" s="13"/>
      <c r="RIC1798" s="13"/>
      <c r="RID1798" s="13"/>
      <c r="RIE1798" s="13"/>
      <c r="RIF1798" s="13"/>
      <c r="RIG1798" s="13"/>
      <c r="RIH1798" s="13"/>
      <c r="RII1798" s="13"/>
      <c r="RIJ1798" s="13"/>
      <c r="RIK1798" s="13"/>
      <c r="RIL1798" s="13"/>
      <c r="RIM1798" s="13"/>
      <c r="RIN1798" s="13"/>
      <c r="RIO1798" s="13"/>
      <c r="RIP1798" s="13"/>
      <c r="RIQ1798" s="13"/>
      <c r="RIR1798" s="13"/>
      <c r="RIS1798" s="13"/>
      <c r="RIT1798" s="13"/>
      <c r="RIU1798" s="13"/>
      <c r="RIV1798" s="13"/>
      <c r="RIW1798" s="13"/>
      <c r="RIX1798" s="13"/>
      <c r="RIY1798" s="13"/>
      <c r="RIZ1798" s="13"/>
      <c r="RJA1798" s="13"/>
      <c r="RJB1798" s="13"/>
      <c r="RJC1798" s="13"/>
      <c r="RJD1798" s="13"/>
      <c r="RJE1798" s="13"/>
      <c r="RJF1798" s="13"/>
      <c r="RJG1798" s="13"/>
      <c r="RJH1798" s="13"/>
      <c r="RJI1798" s="13"/>
      <c r="RJJ1798" s="13"/>
      <c r="RJK1798" s="13"/>
      <c r="RJL1798" s="13"/>
      <c r="RJM1798" s="13"/>
      <c r="RJN1798" s="13"/>
      <c r="RJO1798" s="13"/>
      <c r="RJP1798" s="13"/>
      <c r="RJQ1798" s="13"/>
      <c r="RJR1798" s="13"/>
      <c r="RJS1798" s="13"/>
      <c r="RJT1798" s="13"/>
      <c r="RJU1798" s="13"/>
      <c r="RJV1798" s="13"/>
      <c r="RJW1798" s="13"/>
      <c r="RJX1798" s="13"/>
      <c r="RJY1798" s="13"/>
      <c r="RJZ1798" s="13"/>
      <c r="RKA1798" s="13"/>
      <c r="RKB1798" s="13"/>
      <c r="RKC1798" s="13"/>
      <c r="RKD1798" s="13"/>
      <c r="RKE1798" s="13"/>
      <c r="RKF1798" s="13"/>
      <c r="RKG1798" s="13"/>
      <c r="RKH1798" s="13"/>
      <c r="RKI1798" s="13"/>
      <c r="RKJ1798" s="13"/>
      <c r="RKK1798" s="13"/>
      <c r="RKL1798" s="13"/>
      <c r="RKM1798" s="13"/>
      <c r="RKN1798" s="13"/>
      <c r="RKO1798" s="13"/>
      <c r="RKP1798" s="13"/>
      <c r="RKQ1798" s="13"/>
      <c r="RKR1798" s="13"/>
      <c r="RKS1798" s="13"/>
      <c r="RKT1798" s="13"/>
      <c r="RKU1798" s="13"/>
      <c r="RKV1798" s="13"/>
      <c r="RKW1798" s="13"/>
      <c r="RKX1798" s="13"/>
      <c r="RKY1798" s="13"/>
      <c r="RKZ1798" s="13"/>
      <c r="RLA1798" s="13"/>
      <c r="RLB1798" s="13"/>
      <c r="RLC1798" s="13"/>
      <c r="RLD1798" s="13"/>
      <c r="RLE1798" s="13"/>
      <c r="RLF1798" s="13"/>
      <c r="RLG1798" s="13"/>
      <c r="RLH1798" s="13"/>
      <c r="RLI1798" s="13"/>
      <c r="RLJ1798" s="13"/>
      <c r="RLK1798" s="13"/>
      <c r="RLL1798" s="13"/>
      <c r="RLM1798" s="13"/>
      <c r="RLN1798" s="13"/>
      <c r="RLO1798" s="13"/>
      <c r="RLP1798" s="13"/>
      <c r="RLQ1798" s="13"/>
      <c r="RLR1798" s="13"/>
      <c r="RLS1798" s="13"/>
      <c r="RLT1798" s="13"/>
      <c r="RLU1798" s="13"/>
      <c r="RLV1798" s="13"/>
      <c r="RLW1798" s="13"/>
      <c r="RLX1798" s="13"/>
      <c r="RLY1798" s="13"/>
      <c r="RLZ1798" s="13"/>
      <c r="RMA1798" s="13"/>
      <c r="RMB1798" s="13"/>
      <c r="RMC1798" s="13"/>
      <c r="RMD1798" s="13"/>
      <c r="RME1798" s="13"/>
      <c r="RMF1798" s="13"/>
      <c r="RMG1798" s="13"/>
      <c r="RMH1798" s="13"/>
      <c r="RMI1798" s="13"/>
      <c r="RMJ1798" s="13"/>
      <c r="RMK1798" s="13"/>
      <c r="RML1798" s="13"/>
      <c r="RMM1798" s="13"/>
      <c r="RMN1798" s="13"/>
      <c r="RMO1798" s="13"/>
      <c r="RMP1798" s="13"/>
      <c r="RMQ1798" s="13"/>
      <c r="RMR1798" s="13"/>
      <c r="RMS1798" s="13"/>
      <c r="RMT1798" s="13"/>
      <c r="RMU1798" s="13"/>
      <c r="RMV1798" s="13"/>
      <c r="RMW1798" s="13"/>
      <c r="RMX1798" s="13"/>
      <c r="RMY1798" s="13"/>
      <c r="RMZ1798" s="13"/>
      <c r="RNA1798" s="13"/>
      <c r="RNB1798" s="13"/>
      <c r="RNC1798" s="13"/>
      <c r="RND1798" s="13"/>
      <c r="RNE1798" s="13"/>
      <c r="RNF1798" s="13"/>
      <c r="RNG1798" s="13"/>
      <c r="RNH1798" s="13"/>
      <c r="RNI1798" s="13"/>
      <c r="RNJ1798" s="13"/>
      <c r="RNK1798" s="13"/>
      <c r="RNL1798" s="13"/>
      <c r="RNM1798" s="13"/>
      <c r="RNN1798" s="13"/>
      <c r="RNO1798" s="13"/>
      <c r="RNP1798" s="13"/>
      <c r="RNQ1798" s="13"/>
      <c r="RNR1798" s="13"/>
      <c r="RNS1798" s="13"/>
      <c r="RNT1798" s="13"/>
      <c r="RNU1798" s="13"/>
      <c r="RNV1798" s="13"/>
      <c r="RNW1798" s="13"/>
      <c r="RNX1798" s="13"/>
      <c r="RNY1798" s="13"/>
      <c r="RNZ1798" s="13"/>
      <c r="ROA1798" s="13"/>
      <c r="ROB1798" s="13"/>
      <c r="ROC1798" s="13"/>
      <c r="ROD1798" s="13"/>
      <c r="ROE1798" s="13"/>
      <c r="ROF1798" s="13"/>
      <c r="ROG1798" s="13"/>
      <c r="ROH1798" s="13"/>
      <c r="ROI1798" s="13"/>
      <c r="ROJ1798" s="13"/>
      <c r="ROK1798" s="13"/>
      <c r="ROL1798" s="13"/>
      <c r="ROM1798" s="13"/>
      <c r="RON1798" s="13"/>
      <c r="ROO1798" s="13"/>
      <c r="ROP1798" s="13"/>
      <c r="ROQ1798" s="13"/>
      <c r="ROR1798" s="13"/>
      <c r="ROS1798" s="13"/>
      <c r="ROT1798" s="13"/>
      <c r="ROU1798" s="13"/>
      <c r="ROV1798" s="13"/>
      <c r="ROW1798" s="13"/>
      <c r="ROX1798" s="13"/>
      <c r="ROY1798" s="13"/>
      <c r="ROZ1798" s="13"/>
      <c r="RPA1798" s="13"/>
      <c r="RPB1798" s="13"/>
      <c r="RPC1798" s="13"/>
      <c r="RPD1798" s="13"/>
      <c r="RPE1798" s="13"/>
      <c r="RPF1798" s="13"/>
      <c r="RPG1798" s="13"/>
      <c r="RPH1798" s="13"/>
      <c r="RPI1798" s="13"/>
      <c r="RPJ1798" s="13"/>
      <c r="RPK1798" s="13"/>
      <c r="RPL1798" s="13"/>
      <c r="RPM1798" s="13"/>
      <c r="RPN1798" s="13"/>
      <c r="RPO1798" s="13"/>
      <c r="RPP1798" s="13"/>
      <c r="RPQ1798" s="13"/>
      <c r="RPR1798" s="13"/>
      <c r="RPS1798" s="13"/>
      <c r="RPT1798" s="13"/>
      <c r="RPU1798" s="13"/>
      <c r="RPV1798" s="13"/>
      <c r="RPW1798" s="13"/>
      <c r="RPX1798" s="13"/>
      <c r="RPY1798" s="13"/>
      <c r="RPZ1798" s="13"/>
      <c r="RQA1798" s="13"/>
      <c r="RQB1798" s="13"/>
      <c r="RQC1798" s="13"/>
      <c r="RQD1798" s="13"/>
      <c r="RQE1798" s="13"/>
      <c r="RQF1798" s="13"/>
      <c r="RQG1798" s="13"/>
      <c r="RQH1798" s="13"/>
      <c r="RQI1798" s="13"/>
      <c r="RQJ1798" s="13"/>
      <c r="RQK1798" s="13"/>
      <c r="RQL1798" s="13"/>
      <c r="RQM1798" s="13"/>
      <c r="RQN1798" s="13"/>
      <c r="RQO1798" s="13"/>
      <c r="RQP1798" s="13"/>
      <c r="RQQ1798" s="13"/>
      <c r="RQR1798" s="13"/>
      <c r="RQS1798" s="13"/>
      <c r="RQT1798" s="13"/>
      <c r="RQU1798" s="13"/>
      <c r="RQV1798" s="13"/>
      <c r="RQW1798" s="13"/>
      <c r="RQX1798" s="13"/>
      <c r="RQY1798" s="13"/>
      <c r="RQZ1798" s="13"/>
      <c r="RRA1798" s="13"/>
      <c r="RRB1798" s="13"/>
      <c r="RRC1798" s="13"/>
      <c r="RRD1798" s="13"/>
      <c r="RRE1798" s="13"/>
      <c r="RRF1798" s="13"/>
      <c r="RRG1798" s="13"/>
      <c r="RRH1798" s="13"/>
      <c r="RRI1798" s="13"/>
      <c r="RRJ1798" s="13"/>
      <c r="RRK1798" s="13"/>
      <c r="RRL1798" s="13"/>
      <c r="RRM1798" s="13"/>
      <c r="RRN1798" s="13"/>
      <c r="RRO1798" s="13"/>
      <c r="RRP1798" s="13"/>
      <c r="RRQ1798" s="13"/>
      <c r="RRR1798" s="13"/>
      <c r="RRS1798" s="13"/>
      <c r="RRT1798" s="13"/>
      <c r="RRU1798" s="13"/>
      <c r="RRV1798" s="13"/>
      <c r="RRW1798" s="13"/>
      <c r="RRX1798" s="13"/>
      <c r="RRY1798" s="13"/>
      <c r="RRZ1798" s="13"/>
      <c r="RSA1798" s="13"/>
      <c r="RSB1798" s="13"/>
      <c r="RSC1798" s="13"/>
      <c r="RSD1798" s="13"/>
      <c r="RSE1798" s="13"/>
      <c r="RSF1798" s="13"/>
      <c r="RSG1798" s="13"/>
      <c r="RSH1798" s="13"/>
      <c r="RSI1798" s="13"/>
      <c r="RSJ1798" s="13"/>
      <c r="RSK1798" s="13"/>
      <c r="RSL1798" s="13"/>
      <c r="RSM1798" s="13"/>
      <c r="RSN1798" s="13"/>
      <c r="RSO1798" s="13"/>
      <c r="RSP1798" s="13"/>
      <c r="RSQ1798" s="13"/>
      <c r="RSR1798" s="13"/>
      <c r="RSS1798" s="13"/>
      <c r="RST1798" s="13"/>
      <c r="RSU1798" s="13"/>
      <c r="RSV1798" s="13"/>
      <c r="RSW1798" s="13"/>
      <c r="RSX1798" s="13"/>
      <c r="RSY1798" s="13"/>
      <c r="RSZ1798" s="13"/>
      <c r="RTA1798" s="13"/>
      <c r="RTB1798" s="13"/>
      <c r="RTC1798" s="13"/>
      <c r="RTD1798" s="13"/>
      <c r="RTE1798" s="13"/>
      <c r="RTF1798" s="13"/>
      <c r="RTG1798" s="13"/>
      <c r="RTH1798" s="13"/>
      <c r="RTI1798" s="13"/>
      <c r="RTJ1798" s="13"/>
      <c r="RTK1798" s="13"/>
      <c r="RTL1798" s="13"/>
      <c r="RTM1798" s="13"/>
      <c r="RTN1798" s="13"/>
      <c r="RTO1798" s="13"/>
      <c r="RTP1798" s="13"/>
      <c r="RTQ1798" s="13"/>
      <c r="RTR1798" s="13"/>
      <c r="RTS1798" s="13"/>
      <c r="RTT1798" s="13"/>
      <c r="RTU1798" s="13"/>
      <c r="RTV1798" s="13"/>
      <c r="RTW1798" s="13"/>
      <c r="RTX1798" s="13"/>
      <c r="RTY1798" s="13"/>
      <c r="RTZ1798" s="13"/>
      <c r="RUA1798" s="13"/>
      <c r="RUB1798" s="13"/>
      <c r="RUC1798" s="13"/>
      <c r="RUD1798" s="13"/>
      <c r="RUE1798" s="13"/>
      <c r="RUF1798" s="13"/>
      <c r="RUG1798" s="13"/>
      <c r="RUH1798" s="13"/>
      <c r="RUI1798" s="13"/>
      <c r="RUJ1798" s="13"/>
      <c r="RUK1798" s="13"/>
      <c r="RUL1798" s="13"/>
      <c r="RUM1798" s="13"/>
      <c r="RUN1798" s="13"/>
      <c r="RUO1798" s="13"/>
      <c r="RUP1798" s="13"/>
      <c r="RUQ1798" s="13"/>
      <c r="RUR1798" s="13"/>
      <c r="RUS1798" s="13"/>
      <c r="RUT1798" s="13"/>
      <c r="RUU1798" s="13"/>
      <c r="RUV1798" s="13"/>
      <c r="RUW1798" s="13"/>
      <c r="RUX1798" s="13"/>
      <c r="RUY1798" s="13"/>
      <c r="RUZ1798" s="13"/>
      <c r="RVA1798" s="13"/>
      <c r="RVB1798" s="13"/>
      <c r="RVC1798" s="13"/>
      <c r="RVD1798" s="13"/>
      <c r="RVE1798" s="13"/>
      <c r="RVF1798" s="13"/>
      <c r="RVG1798" s="13"/>
      <c r="RVH1798" s="13"/>
      <c r="RVI1798" s="13"/>
      <c r="RVJ1798" s="13"/>
      <c r="RVK1798" s="13"/>
      <c r="RVL1798" s="13"/>
      <c r="RVM1798" s="13"/>
      <c r="RVN1798" s="13"/>
      <c r="RVO1798" s="13"/>
      <c r="RVP1798" s="13"/>
      <c r="RVQ1798" s="13"/>
      <c r="RVR1798" s="13"/>
      <c r="RVS1798" s="13"/>
      <c r="RVT1798" s="13"/>
      <c r="RVU1798" s="13"/>
      <c r="RVV1798" s="13"/>
      <c r="RVW1798" s="13"/>
      <c r="RVX1798" s="13"/>
      <c r="RVY1798" s="13"/>
      <c r="RVZ1798" s="13"/>
      <c r="RWA1798" s="13"/>
      <c r="RWB1798" s="13"/>
      <c r="RWC1798" s="13"/>
      <c r="RWD1798" s="13"/>
      <c r="RWE1798" s="13"/>
      <c r="RWF1798" s="13"/>
      <c r="RWG1798" s="13"/>
      <c r="RWH1798" s="13"/>
      <c r="RWI1798" s="13"/>
      <c r="RWJ1798" s="13"/>
      <c r="RWK1798" s="13"/>
      <c r="RWL1798" s="13"/>
      <c r="RWM1798" s="13"/>
      <c r="RWN1798" s="13"/>
      <c r="RWO1798" s="13"/>
      <c r="RWP1798" s="13"/>
      <c r="RWQ1798" s="13"/>
      <c r="RWR1798" s="13"/>
      <c r="RWS1798" s="13"/>
      <c r="RWT1798" s="13"/>
      <c r="RWU1798" s="13"/>
      <c r="RWV1798" s="13"/>
      <c r="RWW1798" s="13"/>
      <c r="RWX1798" s="13"/>
      <c r="RWY1798" s="13"/>
      <c r="RWZ1798" s="13"/>
      <c r="RXA1798" s="13"/>
      <c r="RXB1798" s="13"/>
      <c r="RXC1798" s="13"/>
      <c r="RXD1798" s="13"/>
      <c r="RXE1798" s="13"/>
      <c r="RXF1798" s="13"/>
      <c r="RXG1798" s="13"/>
      <c r="RXH1798" s="13"/>
      <c r="RXI1798" s="13"/>
      <c r="RXJ1798" s="13"/>
      <c r="RXK1798" s="13"/>
      <c r="RXL1798" s="13"/>
      <c r="RXM1798" s="13"/>
      <c r="RXN1798" s="13"/>
      <c r="RXO1798" s="13"/>
      <c r="RXP1798" s="13"/>
      <c r="RXQ1798" s="13"/>
      <c r="RXR1798" s="13"/>
      <c r="RXS1798" s="13"/>
      <c r="RXT1798" s="13"/>
      <c r="RXU1798" s="13"/>
      <c r="RXV1798" s="13"/>
      <c r="RXW1798" s="13"/>
      <c r="RXX1798" s="13"/>
      <c r="RXY1798" s="13"/>
      <c r="RXZ1798" s="13"/>
      <c r="RYA1798" s="13"/>
      <c r="RYB1798" s="13"/>
      <c r="RYC1798" s="13"/>
      <c r="RYD1798" s="13"/>
      <c r="RYE1798" s="13"/>
      <c r="RYF1798" s="13"/>
      <c r="RYG1798" s="13"/>
      <c r="RYH1798" s="13"/>
      <c r="RYI1798" s="13"/>
      <c r="RYJ1798" s="13"/>
      <c r="RYK1798" s="13"/>
      <c r="RYL1798" s="13"/>
      <c r="RYM1798" s="13"/>
      <c r="RYN1798" s="13"/>
      <c r="RYO1798" s="13"/>
      <c r="RYP1798" s="13"/>
      <c r="RYQ1798" s="13"/>
      <c r="RYR1798" s="13"/>
      <c r="RYS1798" s="13"/>
      <c r="RYT1798" s="13"/>
      <c r="RYU1798" s="13"/>
      <c r="RYV1798" s="13"/>
      <c r="RYW1798" s="13"/>
      <c r="RYX1798" s="13"/>
      <c r="RYY1798" s="13"/>
      <c r="RYZ1798" s="13"/>
      <c r="RZA1798" s="13"/>
      <c r="RZB1798" s="13"/>
      <c r="RZC1798" s="13"/>
      <c r="RZD1798" s="13"/>
      <c r="RZE1798" s="13"/>
      <c r="RZF1798" s="13"/>
      <c r="RZG1798" s="13"/>
      <c r="RZH1798" s="13"/>
      <c r="RZI1798" s="13"/>
      <c r="RZJ1798" s="13"/>
      <c r="RZK1798" s="13"/>
      <c r="RZL1798" s="13"/>
      <c r="RZM1798" s="13"/>
      <c r="RZN1798" s="13"/>
      <c r="RZO1798" s="13"/>
      <c r="RZP1798" s="13"/>
      <c r="RZQ1798" s="13"/>
      <c r="RZR1798" s="13"/>
      <c r="RZS1798" s="13"/>
      <c r="RZT1798" s="13"/>
      <c r="RZU1798" s="13"/>
      <c r="RZV1798" s="13"/>
      <c r="RZW1798" s="13"/>
      <c r="RZX1798" s="13"/>
      <c r="RZY1798" s="13"/>
      <c r="RZZ1798" s="13"/>
      <c r="SAA1798" s="13"/>
      <c r="SAB1798" s="13"/>
      <c r="SAC1798" s="13"/>
      <c r="SAD1798" s="13"/>
      <c r="SAE1798" s="13"/>
      <c r="SAF1798" s="13"/>
      <c r="SAG1798" s="13"/>
      <c r="SAH1798" s="13"/>
      <c r="SAI1798" s="13"/>
      <c r="SAJ1798" s="13"/>
      <c r="SAK1798" s="13"/>
      <c r="SAL1798" s="13"/>
      <c r="SAM1798" s="13"/>
      <c r="SAN1798" s="13"/>
      <c r="SAO1798" s="13"/>
      <c r="SAP1798" s="13"/>
      <c r="SAQ1798" s="13"/>
      <c r="SAR1798" s="13"/>
      <c r="SAS1798" s="13"/>
      <c r="SAT1798" s="13"/>
      <c r="SAU1798" s="13"/>
      <c r="SAV1798" s="13"/>
      <c r="SAW1798" s="13"/>
      <c r="SAX1798" s="13"/>
      <c r="SAY1798" s="13"/>
      <c r="SAZ1798" s="13"/>
      <c r="SBA1798" s="13"/>
      <c r="SBB1798" s="13"/>
      <c r="SBC1798" s="13"/>
      <c r="SBD1798" s="13"/>
      <c r="SBE1798" s="13"/>
      <c r="SBF1798" s="13"/>
      <c r="SBG1798" s="13"/>
      <c r="SBH1798" s="13"/>
      <c r="SBI1798" s="13"/>
      <c r="SBJ1798" s="13"/>
      <c r="SBK1798" s="13"/>
      <c r="SBL1798" s="13"/>
      <c r="SBM1798" s="13"/>
      <c r="SBN1798" s="13"/>
      <c r="SBO1798" s="13"/>
      <c r="SBP1798" s="13"/>
      <c r="SBQ1798" s="13"/>
      <c r="SBR1798" s="13"/>
      <c r="SBS1798" s="13"/>
      <c r="SBT1798" s="13"/>
      <c r="SBU1798" s="13"/>
      <c r="SBV1798" s="13"/>
      <c r="SBW1798" s="13"/>
      <c r="SBX1798" s="13"/>
      <c r="SBY1798" s="13"/>
      <c r="SBZ1798" s="13"/>
      <c r="SCA1798" s="13"/>
      <c r="SCB1798" s="13"/>
      <c r="SCC1798" s="13"/>
      <c r="SCD1798" s="13"/>
      <c r="SCE1798" s="13"/>
      <c r="SCF1798" s="13"/>
      <c r="SCG1798" s="13"/>
      <c r="SCH1798" s="13"/>
      <c r="SCI1798" s="13"/>
      <c r="SCJ1798" s="13"/>
      <c r="SCK1798" s="13"/>
      <c r="SCL1798" s="13"/>
      <c r="SCM1798" s="13"/>
      <c r="SCN1798" s="13"/>
      <c r="SCO1798" s="13"/>
      <c r="SCP1798" s="13"/>
      <c r="SCQ1798" s="13"/>
      <c r="SCR1798" s="13"/>
      <c r="SCS1798" s="13"/>
      <c r="SCT1798" s="13"/>
      <c r="SCU1798" s="13"/>
      <c r="SCV1798" s="13"/>
      <c r="SCW1798" s="13"/>
      <c r="SCX1798" s="13"/>
      <c r="SCY1798" s="13"/>
      <c r="SCZ1798" s="13"/>
      <c r="SDA1798" s="13"/>
      <c r="SDB1798" s="13"/>
      <c r="SDC1798" s="13"/>
      <c r="SDD1798" s="13"/>
      <c r="SDE1798" s="13"/>
      <c r="SDF1798" s="13"/>
      <c r="SDG1798" s="13"/>
      <c r="SDH1798" s="13"/>
      <c r="SDI1798" s="13"/>
      <c r="SDJ1798" s="13"/>
      <c r="SDK1798" s="13"/>
      <c r="SDL1798" s="13"/>
      <c r="SDM1798" s="13"/>
      <c r="SDN1798" s="13"/>
      <c r="SDO1798" s="13"/>
      <c r="SDP1798" s="13"/>
      <c r="SDQ1798" s="13"/>
      <c r="SDR1798" s="13"/>
      <c r="SDS1798" s="13"/>
      <c r="SDT1798" s="13"/>
      <c r="SDU1798" s="13"/>
      <c r="SDV1798" s="13"/>
      <c r="SDW1798" s="13"/>
      <c r="SDX1798" s="13"/>
      <c r="SDY1798" s="13"/>
      <c r="SDZ1798" s="13"/>
      <c r="SEA1798" s="13"/>
      <c r="SEB1798" s="13"/>
      <c r="SEC1798" s="13"/>
      <c r="SED1798" s="13"/>
      <c r="SEE1798" s="13"/>
      <c r="SEF1798" s="13"/>
      <c r="SEG1798" s="13"/>
      <c r="SEH1798" s="13"/>
      <c r="SEI1798" s="13"/>
      <c r="SEJ1798" s="13"/>
      <c r="SEK1798" s="13"/>
      <c r="SEL1798" s="13"/>
      <c r="SEM1798" s="13"/>
      <c r="SEN1798" s="13"/>
      <c r="SEO1798" s="13"/>
      <c r="SEP1798" s="13"/>
      <c r="SEQ1798" s="13"/>
      <c r="SER1798" s="13"/>
      <c r="SES1798" s="13"/>
      <c r="SET1798" s="13"/>
      <c r="SEU1798" s="13"/>
      <c r="SEV1798" s="13"/>
      <c r="SEW1798" s="13"/>
      <c r="SEX1798" s="13"/>
      <c r="SEY1798" s="13"/>
      <c r="SEZ1798" s="13"/>
      <c r="SFA1798" s="13"/>
      <c r="SFB1798" s="13"/>
      <c r="SFC1798" s="13"/>
      <c r="SFD1798" s="13"/>
      <c r="SFE1798" s="13"/>
      <c r="SFF1798" s="13"/>
      <c r="SFG1798" s="13"/>
      <c r="SFH1798" s="13"/>
      <c r="SFI1798" s="13"/>
      <c r="SFJ1798" s="13"/>
      <c r="SFK1798" s="13"/>
      <c r="SFL1798" s="13"/>
      <c r="SFM1798" s="13"/>
      <c r="SFN1798" s="13"/>
      <c r="SFO1798" s="13"/>
      <c r="SFP1798" s="13"/>
      <c r="SFQ1798" s="13"/>
      <c r="SFR1798" s="13"/>
      <c r="SFS1798" s="13"/>
      <c r="SFT1798" s="13"/>
      <c r="SFU1798" s="13"/>
      <c r="SFV1798" s="13"/>
      <c r="SFW1798" s="13"/>
      <c r="SFX1798" s="13"/>
      <c r="SFY1798" s="13"/>
      <c r="SFZ1798" s="13"/>
      <c r="SGA1798" s="13"/>
      <c r="SGB1798" s="13"/>
      <c r="SGC1798" s="13"/>
      <c r="SGD1798" s="13"/>
      <c r="SGE1798" s="13"/>
      <c r="SGF1798" s="13"/>
      <c r="SGG1798" s="13"/>
      <c r="SGH1798" s="13"/>
      <c r="SGI1798" s="13"/>
      <c r="SGJ1798" s="13"/>
      <c r="SGK1798" s="13"/>
      <c r="SGL1798" s="13"/>
      <c r="SGM1798" s="13"/>
      <c r="SGN1798" s="13"/>
      <c r="SGO1798" s="13"/>
      <c r="SGP1798" s="13"/>
      <c r="SGQ1798" s="13"/>
      <c r="SGR1798" s="13"/>
      <c r="SGS1798" s="13"/>
      <c r="SGT1798" s="13"/>
      <c r="SGU1798" s="13"/>
      <c r="SGV1798" s="13"/>
      <c r="SGW1798" s="13"/>
      <c r="SGX1798" s="13"/>
      <c r="SGY1798" s="13"/>
      <c r="SGZ1798" s="13"/>
      <c r="SHA1798" s="13"/>
      <c r="SHB1798" s="13"/>
      <c r="SHC1798" s="13"/>
      <c r="SHD1798" s="13"/>
      <c r="SHE1798" s="13"/>
      <c r="SHF1798" s="13"/>
      <c r="SHG1798" s="13"/>
      <c r="SHH1798" s="13"/>
      <c r="SHI1798" s="13"/>
      <c r="SHJ1798" s="13"/>
      <c r="SHK1798" s="13"/>
      <c r="SHL1798" s="13"/>
      <c r="SHM1798" s="13"/>
      <c r="SHN1798" s="13"/>
      <c r="SHO1798" s="13"/>
      <c r="SHP1798" s="13"/>
      <c r="SHQ1798" s="13"/>
      <c r="SHR1798" s="13"/>
      <c r="SHS1798" s="13"/>
      <c r="SHT1798" s="13"/>
      <c r="SHU1798" s="13"/>
      <c r="SHV1798" s="13"/>
      <c r="SHW1798" s="13"/>
      <c r="SHX1798" s="13"/>
      <c r="SHY1798" s="13"/>
      <c r="SHZ1798" s="13"/>
      <c r="SIA1798" s="13"/>
      <c r="SIB1798" s="13"/>
      <c r="SIC1798" s="13"/>
      <c r="SID1798" s="13"/>
      <c r="SIE1798" s="13"/>
      <c r="SIF1798" s="13"/>
      <c r="SIG1798" s="13"/>
      <c r="SIH1798" s="13"/>
      <c r="SII1798" s="13"/>
      <c r="SIJ1798" s="13"/>
      <c r="SIK1798" s="13"/>
      <c r="SIL1798" s="13"/>
      <c r="SIM1798" s="13"/>
      <c r="SIN1798" s="13"/>
      <c r="SIO1798" s="13"/>
      <c r="SIP1798" s="13"/>
      <c r="SIQ1798" s="13"/>
      <c r="SIR1798" s="13"/>
      <c r="SIS1798" s="13"/>
      <c r="SIT1798" s="13"/>
      <c r="SIU1798" s="13"/>
      <c r="SIV1798" s="13"/>
      <c r="SIW1798" s="13"/>
      <c r="SIX1798" s="13"/>
      <c r="SIY1798" s="13"/>
      <c r="SIZ1798" s="13"/>
      <c r="SJA1798" s="13"/>
      <c r="SJB1798" s="13"/>
      <c r="SJC1798" s="13"/>
      <c r="SJD1798" s="13"/>
      <c r="SJE1798" s="13"/>
      <c r="SJF1798" s="13"/>
      <c r="SJG1798" s="13"/>
      <c r="SJH1798" s="13"/>
      <c r="SJI1798" s="13"/>
      <c r="SJJ1798" s="13"/>
      <c r="SJK1798" s="13"/>
      <c r="SJL1798" s="13"/>
      <c r="SJM1798" s="13"/>
      <c r="SJN1798" s="13"/>
      <c r="SJO1798" s="13"/>
      <c r="SJP1798" s="13"/>
      <c r="SJQ1798" s="13"/>
      <c r="SJR1798" s="13"/>
      <c r="SJS1798" s="13"/>
      <c r="SJT1798" s="13"/>
      <c r="SJU1798" s="13"/>
      <c r="SJV1798" s="13"/>
      <c r="SJW1798" s="13"/>
      <c r="SJX1798" s="13"/>
      <c r="SJY1798" s="13"/>
      <c r="SJZ1798" s="13"/>
      <c r="SKA1798" s="13"/>
      <c r="SKB1798" s="13"/>
      <c r="SKC1798" s="13"/>
      <c r="SKD1798" s="13"/>
      <c r="SKE1798" s="13"/>
      <c r="SKF1798" s="13"/>
      <c r="SKG1798" s="13"/>
      <c r="SKH1798" s="13"/>
      <c r="SKI1798" s="13"/>
      <c r="SKJ1798" s="13"/>
      <c r="SKK1798" s="13"/>
      <c r="SKL1798" s="13"/>
      <c r="SKM1798" s="13"/>
      <c r="SKN1798" s="13"/>
      <c r="SKO1798" s="13"/>
      <c r="SKP1798" s="13"/>
      <c r="SKQ1798" s="13"/>
      <c r="SKR1798" s="13"/>
      <c r="SKS1798" s="13"/>
      <c r="SKT1798" s="13"/>
      <c r="SKU1798" s="13"/>
      <c r="SKV1798" s="13"/>
      <c r="SKW1798" s="13"/>
      <c r="SKX1798" s="13"/>
      <c r="SKY1798" s="13"/>
      <c r="SKZ1798" s="13"/>
      <c r="SLA1798" s="13"/>
      <c r="SLB1798" s="13"/>
      <c r="SLC1798" s="13"/>
      <c r="SLD1798" s="13"/>
      <c r="SLE1798" s="13"/>
      <c r="SLF1798" s="13"/>
      <c r="SLG1798" s="13"/>
      <c r="SLH1798" s="13"/>
      <c r="SLI1798" s="13"/>
      <c r="SLJ1798" s="13"/>
      <c r="SLK1798" s="13"/>
      <c r="SLL1798" s="13"/>
      <c r="SLM1798" s="13"/>
      <c r="SLN1798" s="13"/>
      <c r="SLO1798" s="13"/>
      <c r="SLP1798" s="13"/>
      <c r="SLQ1798" s="13"/>
      <c r="SLR1798" s="13"/>
      <c r="SLS1798" s="13"/>
      <c r="SLT1798" s="13"/>
      <c r="SLU1798" s="13"/>
      <c r="SLV1798" s="13"/>
      <c r="SLW1798" s="13"/>
      <c r="SLX1798" s="13"/>
      <c r="SLY1798" s="13"/>
      <c r="SLZ1798" s="13"/>
      <c r="SMA1798" s="13"/>
      <c r="SMB1798" s="13"/>
      <c r="SMC1798" s="13"/>
      <c r="SMD1798" s="13"/>
      <c r="SME1798" s="13"/>
      <c r="SMF1798" s="13"/>
      <c r="SMG1798" s="13"/>
      <c r="SMH1798" s="13"/>
      <c r="SMI1798" s="13"/>
      <c r="SMJ1798" s="13"/>
      <c r="SMK1798" s="13"/>
      <c r="SML1798" s="13"/>
      <c r="SMM1798" s="13"/>
      <c r="SMN1798" s="13"/>
      <c r="SMO1798" s="13"/>
      <c r="SMP1798" s="13"/>
      <c r="SMQ1798" s="13"/>
      <c r="SMR1798" s="13"/>
      <c r="SMS1798" s="13"/>
      <c r="SMT1798" s="13"/>
      <c r="SMU1798" s="13"/>
      <c r="SMV1798" s="13"/>
      <c r="SMW1798" s="13"/>
      <c r="SMX1798" s="13"/>
      <c r="SMY1798" s="13"/>
      <c r="SMZ1798" s="13"/>
      <c r="SNA1798" s="13"/>
      <c r="SNB1798" s="13"/>
      <c r="SNC1798" s="13"/>
      <c r="SND1798" s="13"/>
      <c r="SNE1798" s="13"/>
      <c r="SNF1798" s="13"/>
      <c r="SNG1798" s="13"/>
      <c r="SNH1798" s="13"/>
      <c r="SNI1798" s="13"/>
      <c r="SNJ1798" s="13"/>
      <c r="SNK1798" s="13"/>
      <c r="SNL1798" s="13"/>
      <c r="SNM1798" s="13"/>
      <c r="SNN1798" s="13"/>
      <c r="SNO1798" s="13"/>
      <c r="SNP1798" s="13"/>
      <c r="SNQ1798" s="13"/>
      <c r="SNR1798" s="13"/>
      <c r="SNS1798" s="13"/>
      <c r="SNT1798" s="13"/>
      <c r="SNU1798" s="13"/>
      <c r="SNV1798" s="13"/>
      <c r="SNW1798" s="13"/>
      <c r="SNX1798" s="13"/>
      <c r="SNY1798" s="13"/>
      <c r="SNZ1798" s="13"/>
      <c r="SOA1798" s="13"/>
      <c r="SOB1798" s="13"/>
      <c r="SOC1798" s="13"/>
      <c r="SOD1798" s="13"/>
      <c r="SOE1798" s="13"/>
      <c r="SOF1798" s="13"/>
      <c r="SOG1798" s="13"/>
      <c r="SOH1798" s="13"/>
      <c r="SOI1798" s="13"/>
      <c r="SOJ1798" s="13"/>
      <c r="SOK1798" s="13"/>
      <c r="SOL1798" s="13"/>
      <c r="SOM1798" s="13"/>
      <c r="SON1798" s="13"/>
      <c r="SOO1798" s="13"/>
      <c r="SOP1798" s="13"/>
      <c r="SOQ1798" s="13"/>
      <c r="SOR1798" s="13"/>
      <c r="SOS1798" s="13"/>
      <c r="SOT1798" s="13"/>
      <c r="SOU1798" s="13"/>
      <c r="SOV1798" s="13"/>
      <c r="SOW1798" s="13"/>
      <c r="SOX1798" s="13"/>
      <c r="SOY1798" s="13"/>
      <c r="SOZ1798" s="13"/>
      <c r="SPA1798" s="13"/>
      <c r="SPB1798" s="13"/>
      <c r="SPC1798" s="13"/>
      <c r="SPD1798" s="13"/>
      <c r="SPE1798" s="13"/>
      <c r="SPF1798" s="13"/>
      <c r="SPG1798" s="13"/>
      <c r="SPH1798" s="13"/>
      <c r="SPI1798" s="13"/>
      <c r="SPJ1798" s="13"/>
      <c r="SPK1798" s="13"/>
      <c r="SPL1798" s="13"/>
      <c r="SPM1798" s="13"/>
      <c r="SPN1798" s="13"/>
      <c r="SPO1798" s="13"/>
      <c r="SPP1798" s="13"/>
      <c r="SPQ1798" s="13"/>
      <c r="SPR1798" s="13"/>
      <c r="SPS1798" s="13"/>
      <c r="SPT1798" s="13"/>
      <c r="SPU1798" s="13"/>
      <c r="SPV1798" s="13"/>
      <c r="SPW1798" s="13"/>
      <c r="SPX1798" s="13"/>
      <c r="SPY1798" s="13"/>
      <c r="SPZ1798" s="13"/>
      <c r="SQA1798" s="13"/>
      <c r="SQB1798" s="13"/>
      <c r="SQC1798" s="13"/>
      <c r="SQD1798" s="13"/>
      <c r="SQE1798" s="13"/>
      <c r="SQF1798" s="13"/>
      <c r="SQG1798" s="13"/>
      <c r="SQH1798" s="13"/>
      <c r="SQI1798" s="13"/>
      <c r="SQJ1798" s="13"/>
      <c r="SQK1798" s="13"/>
      <c r="SQL1798" s="13"/>
      <c r="SQM1798" s="13"/>
      <c r="SQN1798" s="13"/>
      <c r="SQO1798" s="13"/>
      <c r="SQP1798" s="13"/>
      <c r="SQQ1798" s="13"/>
      <c r="SQR1798" s="13"/>
      <c r="SQS1798" s="13"/>
      <c r="SQT1798" s="13"/>
      <c r="SQU1798" s="13"/>
      <c r="SQV1798" s="13"/>
      <c r="SQW1798" s="13"/>
      <c r="SQX1798" s="13"/>
      <c r="SQY1798" s="13"/>
      <c r="SQZ1798" s="13"/>
      <c r="SRA1798" s="13"/>
      <c r="SRB1798" s="13"/>
      <c r="SRC1798" s="13"/>
      <c r="SRD1798" s="13"/>
      <c r="SRE1798" s="13"/>
      <c r="SRF1798" s="13"/>
      <c r="SRG1798" s="13"/>
      <c r="SRH1798" s="13"/>
      <c r="SRI1798" s="13"/>
      <c r="SRJ1798" s="13"/>
      <c r="SRK1798" s="13"/>
      <c r="SRL1798" s="13"/>
      <c r="SRM1798" s="13"/>
      <c r="SRN1798" s="13"/>
      <c r="SRO1798" s="13"/>
      <c r="SRP1798" s="13"/>
      <c r="SRQ1798" s="13"/>
      <c r="SRR1798" s="13"/>
      <c r="SRS1798" s="13"/>
      <c r="SRT1798" s="13"/>
      <c r="SRU1798" s="13"/>
      <c r="SRV1798" s="13"/>
      <c r="SRW1798" s="13"/>
      <c r="SRX1798" s="13"/>
      <c r="SRY1798" s="13"/>
      <c r="SRZ1798" s="13"/>
      <c r="SSA1798" s="13"/>
      <c r="SSB1798" s="13"/>
      <c r="SSC1798" s="13"/>
      <c r="SSD1798" s="13"/>
      <c r="SSE1798" s="13"/>
      <c r="SSF1798" s="13"/>
      <c r="SSG1798" s="13"/>
      <c r="SSH1798" s="13"/>
      <c r="SSI1798" s="13"/>
      <c r="SSJ1798" s="13"/>
      <c r="SSK1798" s="13"/>
      <c r="SSL1798" s="13"/>
      <c r="SSM1798" s="13"/>
      <c r="SSN1798" s="13"/>
      <c r="SSO1798" s="13"/>
      <c r="SSP1798" s="13"/>
      <c r="SSQ1798" s="13"/>
      <c r="SSR1798" s="13"/>
      <c r="SSS1798" s="13"/>
      <c r="SST1798" s="13"/>
      <c r="SSU1798" s="13"/>
      <c r="SSV1798" s="13"/>
      <c r="SSW1798" s="13"/>
      <c r="SSX1798" s="13"/>
      <c r="SSY1798" s="13"/>
      <c r="SSZ1798" s="13"/>
      <c r="STA1798" s="13"/>
      <c r="STB1798" s="13"/>
      <c r="STC1798" s="13"/>
      <c r="STD1798" s="13"/>
      <c r="STE1798" s="13"/>
      <c r="STF1798" s="13"/>
      <c r="STG1798" s="13"/>
      <c r="STH1798" s="13"/>
      <c r="STI1798" s="13"/>
      <c r="STJ1798" s="13"/>
      <c r="STK1798" s="13"/>
      <c r="STL1798" s="13"/>
      <c r="STM1798" s="13"/>
      <c r="STN1798" s="13"/>
      <c r="STO1798" s="13"/>
      <c r="STP1798" s="13"/>
      <c r="STQ1798" s="13"/>
      <c r="STR1798" s="13"/>
      <c r="STS1798" s="13"/>
      <c r="STT1798" s="13"/>
      <c r="STU1798" s="13"/>
      <c r="STV1798" s="13"/>
      <c r="STW1798" s="13"/>
      <c r="STX1798" s="13"/>
      <c r="STY1798" s="13"/>
      <c r="STZ1798" s="13"/>
      <c r="SUA1798" s="13"/>
      <c r="SUB1798" s="13"/>
      <c r="SUC1798" s="13"/>
      <c r="SUD1798" s="13"/>
      <c r="SUE1798" s="13"/>
      <c r="SUF1798" s="13"/>
      <c r="SUG1798" s="13"/>
      <c r="SUH1798" s="13"/>
      <c r="SUI1798" s="13"/>
      <c r="SUJ1798" s="13"/>
      <c r="SUK1798" s="13"/>
      <c r="SUL1798" s="13"/>
      <c r="SUM1798" s="13"/>
      <c r="SUN1798" s="13"/>
      <c r="SUO1798" s="13"/>
      <c r="SUP1798" s="13"/>
      <c r="SUQ1798" s="13"/>
      <c r="SUR1798" s="13"/>
      <c r="SUS1798" s="13"/>
      <c r="SUT1798" s="13"/>
      <c r="SUU1798" s="13"/>
      <c r="SUV1798" s="13"/>
      <c r="SUW1798" s="13"/>
      <c r="SUX1798" s="13"/>
      <c r="SUY1798" s="13"/>
      <c r="SUZ1798" s="13"/>
      <c r="SVA1798" s="13"/>
      <c r="SVB1798" s="13"/>
      <c r="SVC1798" s="13"/>
      <c r="SVD1798" s="13"/>
      <c r="SVE1798" s="13"/>
      <c r="SVF1798" s="13"/>
      <c r="SVG1798" s="13"/>
      <c r="SVH1798" s="13"/>
      <c r="SVI1798" s="13"/>
      <c r="SVJ1798" s="13"/>
      <c r="SVK1798" s="13"/>
      <c r="SVL1798" s="13"/>
      <c r="SVM1798" s="13"/>
      <c r="SVN1798" s="13"/>
      <c r="SVO1798" s="13"/>
      <c r="SVP1798" s="13"/>
      <c r="SVQ1798" s="13"/>
      <c r="SVR1798" s="13"/>
      <c r="SVS1798" s="13"/>
      <c r="SVT1798" s="13"/>
      <c r="SVU1798" s="13"/>
      <c r="SVV1798" s="13"/>
      <c r="SVW1798" s="13"/>
      <c r="SVX1798" s="13"/>
      <c r="SVY1798" s="13"/>
      <c r="SVZ1798" s="13"/>
      <c r="SWA1798" s="13"/>
      <c r="SWB1798" s="13"/>
      <c r="SWC1798" s="13"/>
      <c r="SWD1798" s="13"/>
      <c r="SWE1798" s="13"/>
      <c r="SWF1798" s="13"/>
      <c r="SWG1798" s="13"/>
      <c r="SWH1798" s="13"/>
      <c r="SWI1798" s="13"/>
      <c r="SWJ1798" s="13"/>
      <c r="SWK1798" s="13"/>
      <c r="SWL1798" s="13"/>
      <c r="SWM1798" s="13"/>
      <c r="SWN1798" s="13"/>
      <c r="SWO1798" s="13"/>
      <c r="SWP1798" s="13"/>
      <c r="SWQ1798" s="13"/>
      <c r="SWR1798" s="13"/>
      <c r="SWS1798" s="13"/>
      <c r="SWT1798" s="13"/>
      <c r="SWU1798" s="13"/>
      <c r="SWV1798" s="13"/>
      <c r="SWW1798" s="13"/>
      <c r="SWX1798" s="13"/>
      <c r="SWY1798" s="13"/>
      <c r="SWZ1798" s="13"/>
      <c r="SXA1798" s="13"/>
      <c r="SXB1798" s="13"/>
      <c r="SXC1798" s="13"/>
      <c r="SXD1798" s="13"/>
      <c r="SXE1798" s="13"/>
      <c r="SXF1798" s="13"/>
      <c r="SXG1798" s="13"/>
      <c r="SXH1798" s="13"/>
      <c r="SXI1798" s="13"/>
      <c r="SXJ1798" s="13"/>
      <c r="SXK1798" s="13"/>
      <c r="SXL1798" s="13"/>
      <c r="SXM1798" s="13"/>
      <c r="SXN1798" s="13"/>
      <c r="SXO1798" s="13"/>
      <c r="SXP1798" s="13"/>
      <c r="SXQ1798" s="13"/>
      <c r="SXR1798" s="13"/>
      <c r="SXS1798" s="13"/>
      <c r="SXT1798" s="13"/>
      <c r="SXU1798" s="13"/>
      <c r="SXV1798" s="13"/>
      <c r="SXW1798" s="13"/>
      <c r="SXX1798" s="13"/>
      <c r="SXY1798" s="13"/>
      <c r="SXZ1798" s="13"/>
      <c r="SYA1798" s="13"/>
      <c r="SYB1798" s="13"/>
      <c r="SYC1798" s="13"/>
      <c r="SYD1798" s="13"/>
      <c r="SYE1798" s="13"/>
      <c r="SYF1798" s="13"/>
      <c r="SYG1798" s="13"/>
      <c r="SYH1798" s="13"/>
      <c r="SYI1798" s="13"/>
      <c r="SYJ1798" s="13"/>
      <c r="SYK1798" s="13"/>
      <c r="SYL1798" s="13"/>
      <c r="SYM1798" s="13"/>
      <c r="SYN1798" s="13"/>
      <c r="SYO1798" s="13"/>
      <c r="SYP1798" s="13"/>
      <c r="SYQ1798" s="13"/>
      <c r="SYR1798" s="13"/>
      <c r="SYS1798" s="13"/>
      <c r="SYT1798" s="13"/>
      <c r="SYU1798" s="13"/>
      <c r="SYV1798" s="13"/>
      <c r="SYW1798" s="13"/>
      <c r="SYX1798" s="13"/>
      <c r="SYY1798" s="13"/>
      <c r="SYZ1798" s="13"/>
      <c r="SZA1798" s="13"/>
      <c r="SZB1798" s="13"/>
      <c r="SZC1798" s="13"/>
      <c r="SZD1798" s="13"/>
      <c r="SZE1798" s="13"/>
      <c r="SZF1798" s="13"/>
      <c r="SZG1798" s="13"/>
      <c r="SZH1798" s="13"/>
      <c r="SZI1798" s="13"/>
      <c r="SZJ1798" s="13"/>
      <c r="SZK1798" s="13"/>
      <c r="SZL1798" s="13"/>
      <c r="SZM1798" s="13"/>
      <c r="SZN1798" s="13"/>
      <c r="SZO1798" s="13"/>
      <c r="SZP1798" s="13"/>
      <c r="SZQ1798" s="13"/>
      <c r="SZR1798" s="13"/>
      <c r="SZS1798" s="13"/>
      <c r="SZT1798" s="13"/>
      <c r="SZU1798" s="13"/>
      <c r="SZV1798" s="13"/>
      <c r="SZW1798" s="13"/>
      <c r="SZX1798" s="13"/>
      <c r="SZY1798" s="13"/>
      <c r="SZZ1798" s="13"/>
      <c r="TAA1798" s="13"/>
      <c r="TAB1798" s="13"/>
      <c r="TAC1798" s="13"/>
      <c r="TAD1798" s="13"/>
      <c r="TAE1798" s="13"/>
      <c r="TAF1798" s="13"/>
      <c r="TAG1798" s="13"/>
      <c r="TAH1798" s="13"/>
      <c r="TAI1798" s="13"/>
      <c r="TAJ1798" s="13"/>
      <c r="TAK1798" s="13"/>
      <c r="TAL1798" s="13"/>
      <c r="TAM1798" s="13"/>
      <c r="TAN1798" s="13"/>
      <c r="TAO1798" s="13"/>
      <c r="TAP1798" s="13"/>
      <c r="TAQ1798" s="13"/>
      <c r="TAR1798" s="13"/>
      <c r="TAS1798" s="13"/>
      <c r="TAT1798" s="13"/>
      <c r="TAU1798" s="13"/>
      <c r="TAV1798" s="13"/>
      <c r="TAW1798" s="13"/>
      <c r="TAX1798" s="13"/>
      <c r="TAY1798" s="13"/>
      <c r="TAZ1798" s="13"/>
      <c r="TBA1798" s="13"/>
      <c r="TBB1798" s="13"/>
      <c r="TBC1798" s="13"/>
      <c r="TBD1798" s="13"/>
      <c r="TBE1798" s="13"/>
      <c r="TBF1798" s="13"/>
      <c r="TBG1798" s="13"/>
      <c r="TBH1798" s="13"/>
      <c r="TBI1798" s="13"/>
      <c r="TBJ1798" s="13"/>
      <c r="TBK1798" s="13"/>
      <c r="TBL1798" s="13"/>
      <c r="TBM1798" s="13"/>
      <c r="TBN1798" s="13"/>
      <c r="TBO1798" s="13"/>
      <c r="TBP1798" s="13"/>
      <c r="TBQ1798" s="13"/>
      <c r="TBR1798" s="13"/>
      <c r="TBS1798" s="13"/>
      <c r="TBT1798" s="13"/>
      <c r="TBU1798" s="13"/>
      <c r="TBV1798" s="13"/>
      <c r="TBW1798" s="13"/>
      <c r="TBX1798" s="13"/>
      <c r="TBY1798" s="13"/>
      <c r="TBZ1798" s="13"/>
      <c r="TCA1798" s="13"/>
      <c r="TCB1798" s="13"/>
      <c r="TCC1798" s="13"/>
      <c r="TCD1798" s="13"/>
      <c r="TCE1798" s="13"/>
      <c r="TCF1798" s="13"/>
      <c r="TCG1798" s="13"/>
      <c r="TCH1798" s="13"/>
      <c r="TCI1798" s="13"/>
      <c r="TCJ1798" s="13"/>
      <c r="TCK1798" s="13"/>
      <c r="TCL1798" s="13"/>
      <c r="TCM1798" s="13"/>
      <c r="TCN1798" s="13"/>
      <c r="TCO1798" s="13"/>
      <c r="TCP1798" s="13"/>
      <c r="TCQ1798" s="13"/>
      <c r="TCR1798" s="13"/>
      <c r="TCS1798" s="13"/>
      <c r="TCT1798" s="13"/>
      <c r="TCU1798" s="13"/>
      <c r="TCV1798" s="13"/>
      <c r="TCW1798" s="13"/>
      <c r="TCX1798" s="13"/>
      <c r="TCY1798" s="13"/>
      <c r="TCZ1798" s="13"/>
      <c r="TDA1798" s="13"/>
      <c r="TDB1798" s="13"/>
      <c r="TDC1798" s="13"/>
      <c r="TDD1798" s="13"/>
      <c r="TDE1798" s="13"/>
      <c r="TDF1798" s="13"/>
      <c r="TDG1798" s="13"/>
      <c r="TDH1798" s="13"/>
      <c r="TDI1798" s="13"/>
      <c r="TDJ1798" s="13"/>
      <c r="TDK1798" s="13"/>
      <c r="TDL1798" s="13"/>
      <c r="TDM1798" s="13"/>
      <c r="TDN1798" s="13"/>
      <c r="TDO1798" s="13"/>
      <c r="TDP1798" s="13"/>
      <c r="TDQ1798" s="13"/>
      <c r="TDR1798" s="13"/>
      <c r="TDS1798" s="13"/>
      <c r="TDT1798" s="13"/>
      <c r="TDU1798" s="13"/>
      <c r="TDV1798" s="13"/>
      <c r="TDW1798" s="13"/>
      <c r="TDX1798" s="13"/>
      <c r="TDY1798" s="13"/>
      <c r="TDZ1798" s="13"/>
      <c r="TEA1798" s="13"/>
      <c r="TEB1798" s="13"/>
      <c r="TEC1798" s="13"/>
      <c r="TED1798" s="13"/>
      <c r="TEE1798" s="13"/>
      <c r="TEF1798" s="13"/>
      <c r="TEG1798" s="13"/>
      <c r="TEH1798" s="13"/>
      <c r="TEI1798" s="13"/>
      <c r="TEJ1798" s="13"/>
      <c r="TEK1798" s="13"/>
      <c r="TEL1798" s="13"/>
      <c r="TEM1798" s="13"/>
      <c r="TEN1798" s="13"/>
      <c r="TEO1798" s="13"/>
      <c r="TEP1798" s="13"/>
      <c r="TEQ1798" s="13"/>
      <c r="TER1798" s="13"/>
      <c r="TES1798" s="13"/>
      <c r="TET1798" s="13"/>
      <c r="TEU1798" s="13"/>
      <c r="TEV1798" s="13"/>
      <c r="TEW1798" s="13"/>
      <c r="TEX1798" s="13"/>
      <c r="TEY1798" s="13"/>
      <c r="TEZ1798" s="13"/>
      <c r="TFA1798" s="13"/>
      <c r="TFB1798" s="13"/>
      <c r="TFC1798" s="13"/>
      <c r="TFD1798" s="13"/>
      <c r="TFE1798" s="13"/>
      <c r="TFF1798" s="13"/>
      <c r="TFG1798" s="13"/>
      <c r="TFH1798" s="13"/>
      <c r="TFI1798" s="13"/>
      <c r="TFJ1798" s="13"/>
      <c r="TFK1798" s="13"/>
      <c r="TFL1798" s="13"/>
      <c r="TFM1798" s="13"/>
      <c r="TFN1798" s="13"/>
      <c r="TFO1798" s="13"/>
      <c r="TFP1798" s="13"/>
      <c r="TFQ1798" s="13"/>
      <c r="TFR1798" s="13"/>
      <c r="TFS1798" s="13"/>
      <c r="TFT1798" s="13"/>
      <c r="TFU1798" s="13"/>
      <c r="TFV1798" s="13"/>
      <c r="TFW1798" s="13"/>
      <c r="TFX1798" s="13"/>
      <c r="TFY1798" s="13"/>
      <c r="TFZ1798" s="13"/>
      <c r="TGA1798" s="13"/>
      <c r="TGB1798" s="13"/>
      <c r="TGC1798" s="13"/>
      <c r="TGD1798" s="13"/>
      <c r="TGE1798" s="13"/>
      <c r="TGF1798" s="13"/>
      <c r="TGG1798" s="13"/>
      <c r="TGH1798" s="13"/>
      <c r="TGI1798" s="13"/>
      <c r="TGJ1798" s="13"/>
      <c r="TGK1798" s="13"/>
      <c r="TGL1798" s="13"/>
      <c r="TGM1798" s="13"/>
      <c r="TGN1798" s="13"/>
      <c r="TGO1798" s="13"/>
      <c r="TGP1798" s="13"/>
      <c r="TGQ1798" s="13"/>
      <c r="TGR1798" s="13"/>
      <c r="TGS1798" s="13"/>
      <c r="TGT1798" s="13"/>
      <c r="TGU1798" s="13"/>
      <c r="TGV1798" s="13"/>
      <c r="TGW1798" s="13"/>
      <c r="TGX1798" s="13"/>
      <c r="TGY1798" s="13"/>
      <c r="TGZ1798" s="13"/>
      <c r="THA1798" s="13"/>
      <c r="THB1798" s="13"/>
      <c r="THC1798" s="13"/>
      <c r="THD1798" s="13"/>
      <c r="THE1798" s="13"/>
      <c r="THF1798" s="13"/>
      <c r="THG1798" s="13"/>
      <c r="THH1798" s="13"/>
      <c r="THI1798" s="13"/>
      <c r="THJ1798" s="13"/>
      <c r="THK1798" s="13"/>
      <c r="THL1798" s="13"/>
      <c r="THM1798" s="13"/>
      <c r="THN1798" s="13"/>
      <c r="THO1798" s="13"/>
      <c r="THP1798" s="13"/>
      <c r="THQ1798" s="13"/>
      <c r="THR1798" s="13"/>
      <c r="THS1798" s="13"/>
      <c r="THT1798" s="13"/>
      <c r="THU1798" s="13"/>
      <c r="THV1798" s="13"/>
      <c r="THW1798" s="13"/>
      <c r="THX1798" s="13"/>
      <c r="THY1798" s="13"/>
      <c r="THZ1798" s="13"/>
      <c r="TIA1798" s="13"/>
      <c r="TIB1798" s="13"/>
      <c r="TIC1798" s="13"/>
      <c r="TID1798" s="13"/>
      <c r="TIE1798" s="13"/>
      <c r="TIF1798" s="13"/>
      <c r="TIG1798" s="13"/>
      <c r="TIH1798" s="13"/>
      <c r="TII1798" s="13"/>
      <c r="TIJ1798" s="13"/>
      <c r="TIK1798" s="13"/>
      <c r="TIL1798" s="13"/>
      <c r="TIM1798" s="13"/>
      <c r="TIN1798" s="13"/>
      <c r="TIO1798" s="13"/>
      <c r="TIP1798" s="13"/>
      <c r="TIQ1798" s="13"/>
      <c r="TIR1798" s="13"/>
      <c r="TIS1798" s="13"/>
      <c r="TIT1798" s="13"/>
      <c r="TIU1798" s="13"/>
      <c r="TIV1798" s="13"/>
      <c r="TIW1798" s="13"/>
      <c r="TIX1798" s="13"/>
      <c r="TIY1798" s="13"/>
      <c r="TIZ1798" s="13"/>
      <c r="TJA1798" s="13"/>
      <c r="TJB1798" s="13"/>
      <c r="TJC1798" s="13"/>
      <c r="TJD1798" s="13"/>
      <c r="TJE1798" s="13"/>
      <c r="TJF1798" s="13"/>
      <c r="TJG1798" s="13"/>
      <c r="TJH1798" s="13"/>
      <c r="TJI1798" s="13"/>
      <c r="TJJ1798" s="13"/>
      <c r="TJK1798" s="13"/>
      <c r="TJL1798" s="13"/>
      <c r="TJM1798" s="13"/>
      <c r="TJN1798" s="13"/>
      <c r="TJO1798" s="13"/>
      <c r="TJP1798" s="13"/>
      <c r="TJQ1798" s="13"/>
      <c r="TJR1798" s="13"/>
      <c r="TJS1798" s="13"/>
      <c r="TJT1798" s="13"/>
      <c r="TJU1798" s="13"/>
      <c r="TJV1798" s="13"/>
      <c r="TJW1798" s="13"/>
      <c r="TJX1798" s="13"/>
      <c r="TJY1798" s="13"/>
      <c r="TJZ1798" s="13"/>
      <c r="TKA1798" s="13"/>
      <c r="TKB1798" s="13"/>
      <c r="TKC1798" s="13"/>
      <c r="TKD1798" s="13"/>
      <c r="TKE1798" s="13"/>
      <c r="TKF1798" s="13"/>
      <c r="TKG1798" s="13"/>
      <c r="TKH1798" s="13"/>
      <c r="TKI1798" s="13"/>
      <c r="TKJ1798" s="13"/>
      <c r="TKK1798" s="13"/>
      <c r="TKL1798" s="13"/>
      <c r="TKM1798" s="13"/>
      <c r="TKN1798" s="13"/>
      <c r="TKO1798" s="13"/>
      <c r="TKP1798" s="13"/>
      <c r="TKQ1798" s="13"/>
      <c r="TKR1798" s="13"/>
      <c r="TKS1798" s="13"/>
      <c r="TKT1798" s="13"/>
      <c r="TKU1798" s="13"/>
      <c r="TKV1798" s="13"/>
      <c r="TKW1798" s="13"/>
      <c r="TKX1798" s="13"/>
      <c r="TKY1798" s="13"/>
      <c r="TKZ1798" s="13"/>
      <c r="TLA1798" s="13"/>
      <c r="TLB1798" s="13"/>
      <c r="TLC1798" s="13"/>
      <c r="TLD1798" s="13"/>
      <c r="TLE1798" s="13"/>
      <c r="TLF1798" s="13"/>
      <c r="TLG1798" s="13"/>
      <c r="TLH1798" s="13"/>
      <c r="TLI1798" s="13"/>
      <c r="TLJ1798" s="13"/>
      <c r="TLK1798" s="13"/>
      <c r="TLL1798" s="13"/>
      <c r="TLM1798" s="13"/>
      <c r="TLN1798" s="13"/>
      <c r="TLO1798" s="13"/>
      <c r="TLP1798" s="13"/>
      <c r="TLQ1798" s="13"/>
      <c r="TLR1798" s="13"/>
      <c r="TLS1798" s="13"/>
      <c r="TLT1798" s="13"/>
      <c r="TLU1798" s="13"/>
      <c r="TLV1798" s="13"/>
      <c r="TLW1798" s="13"/>
      <c r="TLX1798" s="13"/>
      <c r="TLY1798" s="13"/>
      <c r="TLZ1798" s="13"/>
      <c r="TMA1798" s="13"/>
      <c r="TMB1798" s="13"/>
      <c r="TMC1798" s="13"/>
      <c r="TMD1798" s="13"/>
      <c r="TME1798" s="13"/>
      <c r="TMF1798" s="13"/>
      <c r="TMG1798" s="13"/>
      <c r="TMH1798" s="13"/>
      <c r="TMI1798" s="13"/>
      <c r="TMJ1798" s="13"/>
      <c r="TMK1798" s="13"/>
      <c r="TML1798" s="13"/>
      <c r="TMM1798" s="13"/>
      <c r="TMN1798" s="13"/>
      <c r="TMO1798" s="13"/>
      <c r="TMP1798" s="13"/>
      <c r="TMQ1798" s="13"/>
      <c r="TMR1798" s="13"/>
      <c r="TMS1798" s="13"/>
      <c r="TMT1798" s="13"/>
      <c r="TMU1798" s="13"/>
      <c r="TMV1798" s="13"/>
      <c r="TMW1798" s="13"/>
      <c r="TMX1798" s="13"/>
      <c r="TMY1798" s="13"/>
      <c r="TMZ1798" s="13"/>
      <c r="TNA1798" s="13"/>
      <c r="TNB1798" s="13"/>
      <c r="TNC1798" s="13"/>
      <c r="TND1798" s="13"/>
      <c r="TNE1798" s="13"/>
      <c r="TNF1798" s="13"/>
      <c r="TNG1798" s="13"/>
      <c r="TNH1798" s="13"/>
      <c r="TNI1798" s="13"/>
      <c r="TNJ1798" s="13"/>
      <c r="TNK1798" s="13"/>
      <c r="TNL1798" s="13"/>
      <c r="TNM1798" s="13"/>
      <c r="TNN1798" s="13"/>
      <c r="TNO1798" s="13"/>
      <c r="TNP1798" s="13"/>
      <c r="TNQ1798" s="13"/>
      <c r="TNR1798" s="13"/>
      <c r="TNS1798" s="13"/>
      <c r="TNT1798" s="13"/>
      <c r="TNU1798" s="13"/>
      <c r="TNV1798" s="13"/>
      <c r="TNW1798" s="13"/>
      <c r="TNX1798" s="13"/>
      <c r="TNY1798" s="13"/>
      <c r="TNZ1798" s="13"/>
      <c r="TOA1798" s="13"/>
      <c r="TOB1798" s="13"/>
      <c r="TOC1798" s="13"/>
      <c r="TOD1798" s="13"/>
      <c r="TOE1798" s="13"/>
      <c r="TOF1798" s="13"/>
      <c r="TOG1798" s="13"/>
      <c r="TOH1798" s="13"/>
      <c r="TOI1798" s="13"/>
      <c r="TOJ1798" s="13"/>
      <c r="TOK1798" s="13"/>
      <c r="TOL1798" s="13"/>
      <c r="TOM1798" s="13"/>
      <c r="TON1798" s="13"/>
      <c r="TOO1798" s="13"/>
      <c r="TOP1798" s="13"/>
      <c r="TOQ1798" s="13"/>
      <c r="TOR1798" s="13"/>
      <c r="TOS1798" s="13"/>
      <c r="TOT1798" s="13"/>
      <c r="TOU1798" s="13"/>
      <c r="TOV1798" s="13"/>
      <c r="TOW1798" s="13"/>
      <c r="TOX1798" s="13"/>
      <c r="TOY1798" s="13"/>
      <c r="TOZ1798" s="13"/>
      <c r="TPA1798" s="13"/>
      <c r="TPB1798" s="13"/>
      <c r="TPC1798" s="13"/>
      <c r="TPD1798" s="13"/>
      <c r="TPE1798" s="13"/>
      <c r="TPF1798" s="13"/>
      <c r="TPG1798" s="13"/>
      <c r="TPH1798" s="13"/>
      <c r="TPI1798" s="13"/>
      <c r="TPJ1798" s="13"/>
      <c r="TPK1798" s="13"/>
      <c r="TPL1798" s="13"/>
      <c r="TPM1798" s="13"/>
      <c r="TPN1798" s="13"/>
      <c r="TPO1798" s="13"/>
      <c r="TPP1798" s="13"/>
      <c r="TPQ1798" s="13"/>
      <c r="TPR1798" s="13"/>
      <c r="TPS1798" s="13"/>
      <c r="TPT1798" s="13"/>
      <c r="TPU1798" s="13"/>
      <c r="TPV1798" s="13"/>
      <c r="TPW1798" s="13"/>
      <c r="TPX1798" s="13"/>
      <c r="TPY1798" s="13"/>
      <c r="TPZ1798" s="13"/>
      <c r="TQA1798" s="13"/>
      <c r="TQB1798" s="13"/>
      <c r="TQC1798" s="13"/>
      <c r="TQD1798" s="13"/>
      <c r="TQE1798" s="13"/>
      <c r="TQF1798" s="13"/>
      <c r="TQG1798" s="13"/>
      <c r="TQH1798" s="13"/>
      <c r="TQI1798" s="13"/>
      <c r="TQJ1798" s="13"/>
      <c r="TQK1798" s="13"/>
      <c r="TQL1798" s="13"/>
      <c r="TQM1798" s="13"/>
      <c r="TQN1798" s="13"/>
      <c r="TQO1798" s="13"/>
      <c r="TQP1798" s="13"/>
      <c r="TQQ1798" s="13"/>
      <c r="TQR1798" s="13"/>
      <c r="TQS1798" s="13"/>
      <c r="TQT1798" s="13"/>
      <c r="TQU1798" s="13"/>
      <c r="TQV1798" s="13"/>
      <c r="TQW1798" s="13"/>
      <c r="TQX1798" s="13"/>
      <c r="TQY1798" s="13"/>
      <c r="TQZ1798" s="13"/>
      <c r="TRA1798" s="13"/>
      <c r="TRB1798" s="13"/>
      <c r="TRC1798" s="13"/>
      <c r="TRD1798" s="13"/>
      <c r="TRE1798" s="13"/>
      <c r="TRF1798" s="13"/>
      <c r="TRG1798" s="13"/>
      <c r="TRH1798" s="13"/>
      <c r="TRI1798" s="13"/>
      <c r="TRJ1798" s="13"/>
      <c r="TRK1798" s="13"/>
      <c r="TRL1798" s="13"/>
      <c r="TRM1798" s="13"/>
      <c r="TRN1798" s="13"/>
      <c r="TRO1798" s="13"/>
      <c r="TRP1798" s="13"/>
      <c r="TRQ1798" s="13"/>
      <c r="TRR1798" s="13"/>
      <c r="TRS1798" s="13"/>
      <c r="TRT1798" s="13"/>
      <c r="TRU1798" s="13"/>
      <c r="TRV1798" s="13"/>
      <c r="TRW1798" s="13"/>
      <c r="TRX1798" s="13"/>
      <c r="TRY1798" s="13"/>
      <c r="TRZ1798" s="13"/>
      <c r="TSA1798" s="13"/>
      <c r="TSB1798" s="13"/>
      <c r="TSC1798" s="13"/>
      <c r="TSD1798" s="13"/>
      <c r="TSE1798" s="13"/>
      <c r="TSF1798" s="13"/>
      <c r="TSG1798" s="13"/>
      <c r="TSH1798" s="13"/>
      <c r="TSI1798" s="13"/>
      <c r="TSJ1798" s="13"/>
      <c r="TSK1798" s="13"/>
      <c r="TSL1798" s="13"/>
      <c r="TSM1798" s="13"/>
      <c r="TSN1798" s="13"/>
      <c r="TSO1798" s="13"/>
      <c r="TSP1798" s="13"/>
      <c r="TSQ1798" s="13"/>
      <c r="TSR1798" s="13"/>
      <c r="TSS1798" s="13"/>
      <c r="TST1798" s="13"/>
      <c r="TSU1798" s="13"/>
      <c r="TSV1798" s="13"/>
      <c r="TSW1798" s="13"/>
      <c r="TSX1798" s="13"/>
      <c r="TSY1798" s="13"/>
      <c r="TSZ1798" s="13"/>
      <c r="TTA1798" s="13"/>
      <c r="TTB1798" s="13"/>
      <c r="TTC1798" s="13"/>
      <c r="TTD1798" s="13"/>
      <c r="TTE1798" s="13"/>
      <c r="TTF1798" s="13"/>
      <c r="TTG1798" s="13"/>
      <c r="TTH1798" s="13"/>
      <c r="TTI1798" s="13"/>
      <c r="TTJ1798" s="13"/>
      <c r="TTK1798" s="13"/>
      <c r="TTL1798" s="13"/>
      <c r="TTM1798" s="13"/>
      <c r="TTN1798" s="13"/>
      <c r="TTO1798" s="13"/>
      <c r="TTP1798" s="13"/>
      <c r="TTQ1798" s="13"/>
      <c r="TTR1798" s="13"/>
      <c r="TTS1798" s="13"/>
      <c r="TTT1798" s="13"/>
      <c r="TTU1798" s="13"/>
      <c r="TTV1798" s="13"/>
      <c r="TTW1798" s="13"/>
      <c r="TTX1798" s="13"/>
      <c r="TTY1798" s="13"/>
      <c r="TTZ1798" s="13"/>
      <c r="TUA1798" s="13"/>
      <c r="TUB1798" s="13"/>
      <c r="TUC1798" s="13"/>
      <c r="TUD1798" s="13"/>
      <c r="TUE1798" s="13"/>
      <c r="TUF1798" s="13"/>
      <c r="TUG1798" s="13"/>
      <c r="TUH1798" s="13"/>
      <c r="TUI1798" s="13"/>
      <c r="TUJ1798" s="13"/>
      <c r="TUK1798" s="13"/>
      <c r="TUL1798" s="13"/>
      <c r="TUM1798" s="13"/>
      <c r="TUN1798" s="13"/>
      <c r="TUO1798" s="13"/>
      <c r="TUP1798" s="13"/>
      <c r="TUQ1798" s="13"/>
      <c r="TUR1798" s="13"/>
      <c r="TUS1798" s="13"/>
      <c r="TUT1798" s="13"/>
      <c r="TUU1798" s="13"/>
      <c r="TUV1798" s="13"/>
      <c r="TUW1798" s="13"/>
      <c r="TUX1798" s="13"/>
      <c r="TUY1798" s="13"/>
      <c r="TUZ1798" s="13"/>
      <c r="TVA1798" s="13"/>
      <c r="TVB1798" s="13"/>
      <c r="TVC1798" s="13"/>
      <c r="TVD1798" s="13"/>
      <c r="TVE1798" s="13"/>
      <c r="TVF1798" s="13"/>
      <c r="TVG1798" s="13"/>
      <c r="TVH1798" s="13"/>
      <c r="TVI1798" s="13"/>
      <c r="TVJ1798" s="13"/>
      <c r="TVK1798" s="13"/>
      <c r="TVL1798" s="13"/>
      <c r="TVM1798" s="13"/>
      <c r="TVN1798" s="13"/>
      <c r="TVO1798" s="13"/>
      <c r="TVP1798" s="13"/>
      <c r="TVQ1798" s="13"/>
      <c r="TVR1798" s="13"/>
      <c r="TVS1798" s="13"/>
      <c r="TVT1798" s="13"/>
      <c r="TVU1798" s="13"/>
      <c r="TVV1798" s="13"/>
      <c r="TVW1798" s="13"/>
      <c r="TVX1798" s="13"/>
      <c r="TVY1798" s="13"/>
      <c r="TVZ1798" s="13"/>
      <c r="TWA1798" s="13"/>
      <c r="TWB1798" s="13"/>
      <c r="TWC1798" s="13"/>
      <c r="TWD1798" s="13"/>
      <c r="TWE1798" s="13"/>
      <c r="TWF1798" s="13"/>
      <c r="TWG1798" s="13"/>
      <c r="TWH1798" s="13"/>
      <c r="TWI1798" s="13"/>
      <c r="TWJ1798" s="13"/>
      <c r="TWK1798" s="13"/>
      <c r="TWL1798" s="13"/>
      <c r="TWM1798" s="13"/>
      <c r="TWN1798" s="13"/>
      <c r="TWO1798" s="13"/>
      <c r="TWP1798" s="13"/>
      <c r="TWQ1798" s="13"/>
      <c r="TWR1798" s="13"/>
      <c r="TWS1798" s="13"/>
      <c r="TWT1798" s="13"/>
      <c r="TWU1798" s="13"/>
      <c r="TWV1798" s="13"/>
      <c r="TWW1798" s="13"/>
      <c r="TWX1798" s="13"/>
      <c r="TWY1798" s="13"/>
      <c r="TWZ1798" s="13"/>
      <c r="TXA1798" s="13"/>
      <c r="TXB1798" s="13"/>
      <c r="TXC1798" s="13"/>
      <c r="TXD1798" s="13"/>
      <c r="TXE1798" s="13"/>
      <c r="TXF1798" s="13"/>
      <c r="TXG1798" s="13"/>
      <c r="TXH1798" s="13"/>
      <c r="TXI1798" s="13"/>
      <c r="TXJ1798" s="13"/>
      <c r="TXK1798" s="13"/>
      <c r="TXL1798" s="13"/>
      <c r="TXM1798" s="13"/>
      <c r="TXN1798" s="13"/>
      <c r="TXO1798" s="13"/>
      <c r="TXP1798" s="13"/>
      <c r="TXQ1798" s="13"/>
      <c r="TXR1798" s="13"/>
      <c r="TXS1798" s="13"/>
      <c r="TXT1798" s="13"/>
      <c r="TXU1798" s="13"/>
      <c r="TXV1798" s="13"/>
      <c r="TXW1798" s="13"/>
      <c r="TXX1798" s="13"/>
      <c r="TXY1798" s="13"/>
      <c r="TXZ1798" s="13"/>
      <c r="TYA1798" s="13"/>
      <c r="TYB1798" s="13"/>
      <c r="TYC1798" s="13"/>
      <c r="TYD1798" s="13"/>
      <c r="TYE1798" s="13"/>
      <c r="TYF1798" s="13"/>
      <c r="TYG1798" s="13"/>
      <c r="TYH1798" s="13"/>
      <c r="TYI1798" s="13"/>
      <c r="TYJ1798" s="13"/>
      <c r="TYK1798" s="13"/>
      <c r="TYL1798" s="13"/>
      <c r="TYM1798" s="13"/>
      <c r="TYN1798" s="13"/>
      <c r="TYO1798" s="13"/>
      <c r="TYP1798" s="13"/>
      <c r="TYQ1798" s="13"/>
      <c r="TYR1798" s="13"/>
      <c r="TYS1798" s="13"/>
      <c r="TYT1798" s="13"/>
      <c r="TYU1798" s="13"/>
      <c r="TYV1798" s="13"/>
      <c r="TYW1798" s="13"/>
      <c r="TYX1798" s="13"/>
      <c r="TYY1798" s="13"/>
      <c r="TYZ1798" s="13"/>
      <c r="TZA1798" s="13"/>
      <c r="TZB1798" s="13"/>
      <c r="TZC1798" s="13"/>
      <c r="TZD1798" s="13"/>
      <c r="TZE1798" s="13"/>
      <c r="TZF1798" s="13"/>
      <c r="TZG1798" s="13"/>
      <c r="TZH1798" s="13"/>
      <c r="TZI1798" s="13"/>
      <c r="TZJ1798" s="13"/>
      <c r="TZK1798" s="13"/>
      <c r="TZL1798" s="13"/>
      <c r="TZM1798" s="13"/>
      <c r="TZN1798" s="13"/>
      <c r="TZO1798" s="13"/>
      <c r="TZP1798" s="13"/>
      <c r="TZQ1798" s="13"/>
      <c r="TZR1798" s="13"/>
      <c r="TZS1798" s="13"/>
      <c r="TZT1798" s="13"/>
      <c r="TZU1798" s="13"/>
      <c r="TZV1798" s="13"/>
      <c r="TZW1798" s="13"/>
      <c r="TZX1798" s="13"/>
      <c r="TZY1798" s="13"/>
      <c r="TZZ1798" s="13"/>
      <c r="UAA1798" s="13"/>
      <c r="UAB1798" s="13"/>
      <c r="UAC1798" s="13"/>
      <c r="UAD1798" s="13"/>
      <c r="UAE1798" s="13"/>
      <c r="UAF1798" s="13"/>
      <c r="UAG1798" s="13"/>
      <c r="UAH1798" s="13"/>
      <c r="UAI1798" s="13"/>
      <c r="UAJ1798" s="13"/>
      <c r="UAK1798" s="13"/>
      <c r="UAL1798" s="13"/>
      <c r="UAM1798" s="13"/>
      <c r="UAN1798" s="13"/>
      <c r="UAO1798" s="13"/>
      <c r="UAP1798" s="13"/>
      <c r="UAQ1798" s="13"/>
      <c r="UAR1798" s="13"/>
      <c r="UAS1798" s="13"/>
      <c r="UAT1798" s="13"/>
      <c r="UAU1798" s="13"/>
      <c r="UAV1798" s="13"/>
      <c r="UAW1798" s="13"/>
      <c r="UAX1798" s="13"/>
      <c r="UAY1798" s="13"/>
      <c r="UAZ1798" s="13"/>
      <c r="UBA1798" s="13"/>
      <c r="UBB1798" s="13"/>
      <c r="UBC1798" s="13"/>
      <c r="UBD1798" s="13"/>
      <c r="UBE1798" s="13"/>
      <c r="UBF1798" s="13"/>
      <c r="UBG1798" s="13"/>
      <c r="UBH1798" s="13"/>
      <c r="UBI1798" s="13"/>
      <c r="UBJ1798" s="13"/>
      <c r="UBK1798" s="13"/>
      <c r="UBL1798" s="13"/>
      <c r="UBM1798" s="13"/>
      <c r="UBN1798" s="13"/>
      <c r="UBO1798" s="13"/>
      <c r="UBP1798" s="13"/>
      <c r="UBQ1798" s="13"/>
      <c r="UBR1798" s="13"/>
      <c r="UBS1798" s="13"/>
      <c r="UBT1798" s="13"/>
      <c r="UBU1798" s="13"/>
      <c r="UBV1798" s="13"/>
      <c r="UBW1798" s="13"/>
      <c r="UBX1798" s="13"/>
      <c r="UBY1798" s="13"/>
      <c r="UBZ1798" s="13"/>
      <c r="UCA1798" s="13"/>
      <c r="UCB1798" s="13"/>
      <c r="UCC1798" s="13"/>
      <c r="UCD1798" s="13"/>
      <c r="UCE1798" s="13"/>
      <c r="UCF1798" s="13"/>
      <c r="UCG1798" s="13"/>
      <c r="UCH1798" s="13"/>
      <c r="UCI1798" s="13"/>
      <c r="UCJ1798" s="13"/>
      <c r="UCK1798" s="13"/>
      <c r="UCL1798" s="13"/>
      <c r="UCM1798" s="13"/>
      <c r="UCN1798" s="13"/>
      <c r="UCO1798" s="13"/>
      <c r="UCP1798" s="13"/>
      <c r="UCQ1798" s="13"/>
      <c r="UCR1798" s="13"/>
      <c r="UCS1798" s="13"/>
      <c r="UCT1798" s="13"/>
      <c r="UCU1798" s="13"/>
      <c r="UCV1798" s="13"/>
      <c r="UCW1798" s="13"/>
      <c r="UCX1798" s="13"/>
      <c r="UCY1798" s="13"/>
      <c r="UCZ1798" s="13"/>
      <c r="UDA1798" s="13"/>
      <c r="UDB1798" s="13"/>
      <c r="UDC1798" s="13"/>
      <c r="UDD1798" s="13"/>
      <c r="UDE1798" s="13"/>
      <c r="UDF1798" s="13"/>
      <c r="UDG1798" s="13"/>
      <c r="UDH1798" s="13"/>
      <c r="UDI1798" s="13"/>
      <c r="UDJ1798" s="13"/>
      <c r="UDK1798" s="13"/>
      <c r="UDL1798" s="13"/>
      <c r="UDM1798" s="13"/>
      <c r="UDN1798" s="13"/>
      <c r="UDO1798" s="13"/>
      <c r="UDP1798" s="13"/>
      <c r="UDQ1798" s="13"/>
      <c r="UDR1798" s="13"/>
      <c r="UDS1798" s="13"/>
      <c r="UDT1798" s="13"/>
      <c r="UDU1798" s="13"/>
      <c r="UDV1798" s="13"/>
      <c r="UDW1798" s="13"/>
      <c r="UDX1798" s="13"/>
      <c r="UDY1798" s="13"/>
      <c r="UDZ1798" s="13"/>
      <c r="UEA1798" s="13"/>
      <c r="UEB1798" s="13"/>
      <c r="UEC1798" s="13"/>
      <c r="UED1798" s="13"/>
      <c r="UEE1798" s="13"/>
      <c r="UEF1798" s="13"/>
      <c r="UEG1798" s="13"/>
      <c r="UEH1798" s="13"/>
      <c r="UEI1798" s="13"/>
      <c r="UEJ1798" s="13"/>
      <c r="UEK1798" s="13"/>
      <c r="UEL1798" s="13"/>
      <c r="UEM1798" s="13"/>
      <c r="UEN1798" s="13"/>
      <c r="UEO1798" s="13"/>
      <c r="UEP1798" s="13"/>
      <c r="UEQ1798" s="13"/>
      <c r="UER1798" s="13"/>
      <c r="UES1798" s="13"/>
      <c r="UET1798" s="13"/>
      <c r="UEU1798" s="13"/>
      <c r="UEV1798" s="13"/>
      <c r="UEW1798" s="13"/>
      <c r="UEX1798" s="13"/>
      <c r="UEY1798" s="13"/>
      <c r="UEZ1798" s="13"/>
      <c r="UFA1798" s="13"/>
      <c r="UFB1798" s="13"/>
      <c r="UFC1798" s="13"/>
      <c r="UFD1798" s="13"/>
      <c r="UFE1798" s="13"/>
      <c r="UFF1798" s="13"/>
      <c r="UFG1798" s="13"/>
      <c r="UFH1798" s="13"/>
      <c r="UFI1798" s="13"/>
      <c r="UFJ1798" s="13"/>
      <c r="UFK1798" s="13"/>
      <c r="UFL1798" s="13"/>
      <c r="UFM1798" s="13"/>
      <c r="UFN1798" s="13"/>
      <c r="UFO1798" s="13"/>
      <c r="UFP1798" s="13"/>
      <c r="UFQ1798" s="13"/>
      <c r="UFR1798" s="13"/>
      <c r="UFS1798" s="13"/>
      <c r="UFT1798" s="13"/>
      <c r="UFU1798" s="13"/>
      <c r="UFV1798" s="13"/>
      <c r="UFW1798" s="13"/>
      <c r="UFX1798" s="13"/>
      <c r="UFY1798" s="13"/>
      <c r="UFZ1798" s="13"/>
      <c r="UGA1798" s="13"/>
      <c r="UGB1798" s="13"/>
      <c r="UGC1798" s="13"/>
      <c r="UGD1798" s="13"/>
      <c r="UGE1798" s="13"/>
      <c r="UGF1798" s="13"/>
      <c r="UGG1798" s="13"/>
      <c r="UGH1798" s="13"/>
      <c r="UGI1798" s="13"/>
      <c r="UGJ1798" s="13"/>
      <c r="UGK1798" s="13"/>
      <c r="UGL1798" s="13"/>
      <c r="UGM1798" s="13"/>
      <c r="UGN1798" s="13"/>
      <c r="UGO1798" s="13"/>
      <c r="UGP1798" s="13"/>
      <c r="UGQ1798" s="13"/>
      <c r="UGR1798" s="13"/>
      <c r="UGS1798" s="13"/>
      <c r="UGT1798" s="13"/>
      <c r="UGU1798" s="13"/>
      <c r="UGV1798" s="13"/>
      <c r="UGW1798" s="13"/>
      <c r="UGX1798" s="13"/>
      <c r="UGY1798" s="13"/>
      <c r="UGZ1798" s="13"/>
      <c r="UHA1798" s="13"/>
      <c r="UHB1798" s="13"/>
      <c r="UHC1798" s="13"/>
      <c r="UHD1798" s="13"/>
      <c r="UHE1798" s="13"/>
      <c r="UHF1798" s="13"/>
      <c r="UHG1798" s="13"/>
      <c r="UHH1798" s="13"/>
      <c r="UHI1798" s="13"/>
      <c r="UHJ1798" s="13"/>
      <c r="UHK1798" s="13"/>
      <c r="UHL1798" s="13"/>
      <c r="UHM1798" s="13"/>
      <c r="UHN1798" s="13"/>
      <c r="UHO1798" s="13"/>
      <c r="UHP1798" s="13"/>
      <c r="UHQ1798" s="13"/>
      <c r="UHR1798" s="13"/>
      <c r="UHS1798" s="13"/>
      <c r="UHT1798" s="13"/>
      <c r="UHU1798" s="13"/>
      <c r="UHV1798" s="13"/>
      <c r="UHW1798" s="13"/>
      <c r="UHX1798" s="13"/>
      <c r="UHY1798" s="13"/>
      <c r="UHZ1798" s="13"/>
      <c r="UIA1798" s="13"/>
      <c r="UIB1798" s="13"/>
      <c r="UIC1798" s="13"/>
      <c r="UID1798" s="13"/>
      <c r="UIE1798" s="13"/>
      <c r="UIF1798" s="13"/>
      <c r="UIG1798" s="13"/>
      <c r="UIH1798" s="13"/>
      <c r="UII1798" s="13"/>
      <c r="UIJ1798" s="13"/>
      <c r="UIK1798" s="13"/>
      <c r="UIL1798" s="13"/>
      <c r="UIM1798" s="13"/>
      <c r="UIN1798" s="13"/>
      <c r="UIO1798" s="13"/>
      <c r="UIP1798" s="13"/>
      <c r="UIQ1798" s="13"/>
      <c r="UIR1798" s="13"/>
      <c r="UIS1798" s="13"/>
      <c r="UIT1798" s="13"/>
      <c r="UIU1798" s="13"/>
      <c r="UIV1798" s="13"/>
      <c r="UIW1798" s="13"/>
      <c r="UIX1798" s="13"/>
      <c r="UIY1798" s="13"/>
      <c r="UIZ1798" s="13"/>
      <c r="UJA1798" s="13"/>
      <c r="UJB1798" s="13"/>
      <c r="UJC1798" s="13"/>
      <c r="UJD1798" s="13"/>
      <c r="UJE1798" s="13"/>
      <c r="UJF1798" s="13"/>
      <c r="UJG1798" s="13"/>
      <c r="UJH1798" s="13"/>
      <c r="UJI1798" s="13"/>
      <c r="UJJ1798" s="13"/>
      <c r="UJK1798" s="13"/>
      <c r="UJL1798" s="13"/>
      <c r="UJM1798" s="13"/>
      <c r="UJN1798" s="13"/>
      <c r="UJO1798" s="13"/>
      <c r="UJP1798" s="13"/>
      <c r="UJQ1798" s="13"/>
      <c r="UJR1798" s="13"/>
      <c r="UJS1798" s="13"/>
      <c r="UJT1798" s="13"/>
      <c r="UJU1798" s="13"/>
      <c r="UJV1798" s="13"/>
      <c r="UJW1798" s="13"/>
      <c r="UJX1798" s="13"/>
      <c r="UJY1798" s="13"/>
      <c r="UJZ1798" s="13"/>
      <c r="UKA1798" s="13"/>
      <c r="UKB1798" s="13"/>
      <c r="UKC1798" s="13"/>
      <c r="UKD1798" s="13"/>
      <c r="UKE1798" s="13"/>
      <c r="UKF1798" s="13"/>
      <c r="UKG1798" s="13"/>
      <c r="UKH1798" s="13"/>
      <c r="UKI1798" s="13"/>
      <c r="UKJ1798" s="13"/>
      <c r="UKK1798" s="13"/>
      <c r="UKL1798" s="13"/>
      <c r="UKM1798" s="13"/>
      <c r="UKN1798" s="13"/>
      <c r="UKO1798" s="13"/>
      <c r="UKP1798" s="13"/>
      <c r="UKQ1798" s="13"/>
      <c r="UKR1798" s="13"/>
      <c r="UKS1798" s="13"/>
      <c r="UKT1798" s="13"/>
      <c r="UKU1798" s="13"/>
      <c r="UKV1798" s="13"/>
      <c r="UKW1798" s="13"/>
      <c r="UKX1798" s="13"/>
      <c r="UKY1798" s="13"/>
      <c r="UKZ1798" s="13"/>
      <c r="ULA1798" s="13"/>
      <c r="ULB1798" s="13"/>
      <c r="ULC1798" s="13"/>
      <c r="ULD1798" s="13"/>
      <c r="ULE1798" s="13"/>
      <c r="ULF1798" s="13"/>
      <c r="ULG1798" s="13"/>
      <c r="ULH1798" s="13"/>
      <c r="ULI1798" s="13"/>
      <c r="ULJ1798" s="13"/>
      <c r="ULK1798" s="13"/>
      <c r="ULL1798" s="13"/>
      <c r="ULM1798" s="13"/>
      <c r="ULN1798" s="13"/>
      <c r="ULO1798" s="13"/>
      <c r="ULP1798" s="13"/>
      <c r="ULQ1798" s="13"/>
      <c r="ULR1798" s="13"/>
      <c r="ULS1798" s="13"/>
      <c r="ULT1798" s="13"/>
      <c r="ULU1798" s="13"/>
      <c r="ULV1798" s="13"/>
      <c r="ULW1798" s="13"/>
      <c r="ULX1798" s="13"/>
      <c r="ULY1798" s="13"/>
      <c r="ULZ1798" s="13"/>
      <c r="UMA1798" s="13"/>
      <c r="UMB1798" s="13"/>
      <c r="UMC1798" s="13"/>
      <c r="UMD1798" s="13"/>
      <c r="UME1798" s="13"/>
      <c r="UMF1798" s="13"/>
      <c r="UMG1798" s="13"/>
      <c r="UMH1798" s="13"/>
      <c r="UMI1798" s="13"/>
      <c r="UMJ1798" s="13"/>
      <c r="UMK1798" s="13"/>
      <c r="UML1798" s="13"/>
      <c r="UMM1798" s="13"/>
      <c r="UMN1798" s="13"/>
      <c r="UMO1798" s="13"/>
      <c r="UMP1798" s="13"/>
      <c r="UMQ1798" s="13"/>
      <c r="UMR1798" s="13"/>
      <c r="UMS1798" s="13"/>
      <c r="UMT1798" s="13"/>
      <c r="UMU1798" s="13"/>
      <c r="UMV1798" s="13"/>
      <c r="UMW1798" s="13"/>
      <c r="UMX1798" s="13"/>
      <c r="UMY1798" s="13"/>
      <c r="UMZ1798" s="13"/>
      <c r="UNA1798" s="13"/>
      <c r="UNB1798" s="13"/>
      <c r="UNC1798" s="13"/>
      <c r="UND1798" s="13"/>
      <c r="UNE1798" s="13"/>
      <c r="UNF1798" s="13"/>
      <c r="UNG1798" s="13"/>
      <c r="UNH1798" s="13"/>
      <c r="UNI1798" s="13"/>
      <c r="UNJ1798" s="13"/>
      <c r="UNK1798" s="13"/>
      <c r="UNL1798" s="13"/>
      <c r="UNM1798" s="13"/>
      <c r="UNN1798" s="13"/>
      <c r="UNO1798" s="13"/>
      <c r="UNP1798" s="13"/>
      <c r="UNQ1798" s="13"/>
      <c r="UNR1798" s="13"/>
      <c r="UNS1798" s="13"/>
      <c r="UNT1798" s="13"/>
      <c r="UNU1798" s="13"/>
      <c r="UNV1798" s="13"/>
      <c r="UNW1798" s="13"/>
      <c r="UNX1798" s="13"/>
      <c r="UNY1798" s="13"/>
      <c r="UNZ1798" s="13"/>
      <c r="UOA1798" s="13"/>
      <c r="UOB1798" s="13"/>
      <c r="UOC1798" s="13"/>
      <c r="UOD1798" s="13"/>
      <c r="UOE1798" s="13"/>
      <c r="UOF1798" s="13"/>
      <c r="UOG1798" s="13"/>
      <c r="UOH1798" s="13"/>
      <c r="UOI1798" s="13"/>
      <c r="UOJ1798" s="13"/>
      <c r="UOK1798" s="13"/>
      <c r="UOL1798" s="13"/>
      <c r="UOM1798" s="13"/>
      <c r="UON1798" s="13"/>
      <c r="UOO1798" s="13"/>
      <c r="UOP1798" s="13"/>
      <c r="UOQ1798" s="13"/>
      <c r="UOR1798" s="13"/>
      <c r="UOS1798" s="13"/>
      <c r="UOT1798" s="13"/>
      <c r="UOU1798" s="13"/>
      <c r="UOV1798" s="13"/>
      <c r="UOW1798" s="13"/>
      <c r="UOX1798" s="13"/>
      <c r="UOY1798" s="13"/>
      <c r="UOZ1798" s="13"/>
      <c r="UPA1798" s="13"/>
      <c r="UPB1798" s="13"/>
      <c r="UPC1798" s="13"/>
      <c r="UPD1798" s="13"/>
      <c r="UPE1798" s="13"/>
      <c r="UPF1798" s="13"/>
      <c r="UPG1798" s="13"/>
      <c r="UPH1798" s="13"/>
      <c r="UPI1798" s="13"/>
      <c r="UPJ1798" s="13"/>
      <c r="UPK1798" s="13"/>
      <c r="UPL1798" s="13"/>
      <c r="UPM1798" s="13"/>
      <c r="UPN1798" s="13"/>
      <c r="UPO1798" s="13"/>
      <c r="UPP1798" s="13"/>
      <c r="UPQ1798" s="13"/>
      <c r="UPR1798" s="13"/>
      <c r="UPS1798" s="13"/>
      <c r="UPT1798" s="13"/>
      <c r="UPU1798" s="13"/>
      <c r="UPV1798" s="13"/>
      <c r="UPW1798" s="13"/>
      <c r="UPX1798" s="13"/>
      <c r="UPY1798" s="13"/>
      <c r="UPZ1798" s="13"/>
      <c r="UQA1798" s="13"/>
      <c r="UQB1798" s="13"/>
      <c r="UQC1798" s="13"/>
      <c r="UQD1798" s="13"/>
      <c r="UQE1798" s="13"/>
      <c r="UQF1798" s="13"/>
      <c r="UQG1798" s="13"/>
      <c r="UQH1798" s="13"/>
      <c r="UQI1798" s="13"/>
      <c r="UQJ1798" s="13"/>
      <c r="UQK1798" s="13"/>
      <c r="UQL1798" s="13"/>
      <c r="UQM1798" s="13"/>
      <c r="UQN1798" s="13"/>
      <c r="UQO1798" s="13"/>
      <c r="UQP1798" s="13"/>
      <c r="UQQ1798" s="13"/>
      <c r="UQR1798" s="13"/>
      <c r="UQS1798" s="13"/>
      <c r="UQT1798" s="13"/>
      <c r="UQU1798" s="13"/>
      <c r="UQV1798" s="13"/>
      <c r="UQW1798" s="13"/>
      <c r="UQX1798" s="13"/>
      <c r="UQY1798" s="13"/>
      <c r="UQZ1798" s="13"/>
      <c r="URA1798" s="13"/>
      <c r="URB1798" s="13"/>
      <c r="URC1798" s="13"/>
      <c r="URD1798" s="13"/>
      <c r="URE1798" s="13"/>
      <c r="URF1798" s="13"/>
      <c r="URG1798" s="13"/>
      <c r="URH1798" s="13"/>
      <c r="URI1798" s="13"/>
      <c r="URJ1798" s="13"/>
      <c r="URK1798" s="13"/>
      <c r="URL1798" s="13"/>
      <c r="URM1798" s="13"/>
      <c r="URN1798" s="13"/>
      <c r="URO1798" s="13"/>
      <c r="URP1798" s="13"/>
      <c r="URQ1798" s="13"/>
      <c r="URR1798" s="13"/>
      <c r="URS1798" s="13"/>
      <c r="URT1798" s="13"/>
      <c r="URU1798" s="13"/>
      <c r="URV1798" s="13"/>
      <c r="URW1798" s="13"/>
      <c r="URX1798" s="13"/>
      <c r="URY1798" s="13"/>
      <c r="URZ1798" s="13"/>
      <c r="USA1798" s="13"/>
      <c r="USB1798" s="13"/>
      <c r="USC1798" s="13"/>
      <c r="USD1798" s="13"/>
      <c r="USE1798" s="13"/>
      <c r="USF1798" s="13"/>
      <c r="USG1798" s="13"/>
      <c r="USH1798" s="13"/>
      <c r="USI1798" s="13"/>
      <c r="USJ1798" s="13"/>
      <c r="USK1798" s="13"/>
      <c r="USL1798" s="13"/>
      <c r="USM1798" s="13"/>
      <c r="USN1798" s="13"/>
      <c r="USO1798" s="13"/>
      <c r="USP1798" s="13"/>
      <c r="USQ1798" s="13"/>
      <c r="USR1798" s="13"/>
      <c r="USS1798" s="13"/>
      <c r="UST1798" s="13"/>
      <c r="USU1798" s="13"/>
      <c r="USV1798" s="13"/>
      <c r="USW1798" s="13"/>
      <c r="USX1798" s="13"/>
      <c r="USY1798" s="13"/>
      <c r="USZ1798" s="13"/>
      <c r="UTA1798" s="13"/>
      <c r="UTB1798" s="13"/>
      <c r="UTC1798" s="13"/>
      <c r="UTD1798" s="13"/>
      <c r="UTE1798" s="13"/>
      <c r="UTF1798" s="13"/>
      <c r="UTG1798" s="13"/>
      <c r="UTH1798" s="13"/>
      <c r="UTI1798" s="13"/>
      <c r="UTJ1798" s="13"/>
      <c r="UTK1798" s="13"/>
      <c r="UTL1798" s="13"/>
      <c r="UTM1798" s="13"/>
      <c r="UTN1798" s="13"/>
      <c r="UTO1798" s="13"/>
      <c r="UTP1798" s="13"/>
      <c r="UTQ1798" s="13"/>
      <c r="UTR1798" s="13"/>
      <c r="UTS1798" s="13"/>
      <c r="UTT1798" s="13"/>
      <c r="UTU1798" s="13"/>
      <c r="UTV1798" s="13"/>
      <c r="UTW1798" s="13"/>
      <c r="UTX1798" s="13"/>
      <c r="UTY1798" s="13"/>
      <c r="UTZ1798" s="13"/>
      <c r="UUA1798" s="13"/>
      <c r="UUB1798" s="13"/>
      <c r="UUC1798" s="13"/>
      <c r="UUD1798" s="13"/>
      <c r="UUE1798" s="13"/>
      <c r="UUF1798" s="13"/>
      <c r="UUG1798" s="13"/>
      <c r="UUH1798" s="13"/>
      <c r="UUI1798" s="13"/>
      <c r="UUJ1798" s="13"/>
      <c r="UUK1798" s="13"/>
      <c r="UUL1798" s="13"/>
      <c r="UUM1798" s="13"/>
      <c r="UUN1798" s="13"/>
      <c r="UUO1798" s="13"/>
      <c r="UUP1798" s="13"/>
      <c r="UUQ1798" s="13"/>
      <c r="UUR1798" s="13"/>
      <c r="UUS1798" s="13"/>
      <c r="UUT1798" s="13"/>
      <c r="UUU1798" s="13"/>
      <c r="UUV1798" s="13"/>
      <c r="UUW1798" s="13"/>
      <c r="UUX1798" s="13"/>
      <c r="UUY1798" s="13"/>
      <c r="UUZ1798" s="13"/>
      <c r="UVA1798" s="13"/>
      <c r="UVB1798" s="13"/>
      <c r="UVC1798" s="13"/>
      <c r="UVD1798" s="13"/>
      <c r="UVE1798" s="13"/>
      <c r="UVF1798" s="13"/>
      <c r="UVG1798" s="13"/>
      <c r="UVH1798" s="13"/>
      <c r="UVI1798" s="13"/>
      <c r="UVJ1798" s="13"/>
      <c r="UVK1798" s="13"/>
      <c r="UVL1798" s="13"/>
      <c r="UVM1798" s="13"/>
      <c r="UVN1798" s="13"/>
      <c r="UVO1798" s="13"/>
      <c r="UVP1798" s="13"/>
      <c r="UVQ1798" s="13"/>
      <c r="UVR1798" s="13"/>
      <c r="UVS1798" s="13"/>
      <c r="UVT1798" s="13"/>
      <c r="UVU1798" s="13"/>
      <c r="UVV1798" s="13"/>
      <c r="UVW1798" s="13"/>
      <c r="UVX1798" s="13"/>
      <c r="UVY1798" s="13"/>
      <c r="UVZ1798" s="13"/>
      <c r="UWA1798" s="13"/>
      <c r="UWB1798" s="13"/>
      <c r="UWC1798" s="13"/>
      <c r="UWD1798" s="13"/>
      <c r="UWE1798" s="13"/>
      <c r="UWF1798" s="13"/>
      <c r="UWG1798" s="13"/>
      <c r="UWH1798" s="13"/>
      <c r="UWI1798" s="13"/>
      <c r="UWJ1798" s="13"/>
      <c r="UWK1798" s="13"/>
      <c r="UWL1798" s="13"/>
      <c r="UWM1798" s="13"/>
      <c r="UWN1798" s="13"/>
      <c r="UWO1798" s="13"/>
      <c r="UWP1798" s="13"/>
      <c r="UWQ1798" s="13"/>
      <c r="UWR1798" s="13"/>
      <c r="UWS1798" s="13"/>
      <c r="UWT1798" s="13"/>
      <c r="UWU1798" s="13"/>
      <c r="UWV1798" s="13"/>
      <c r="UWW1798" s="13"/>
      <c r="UWX1798" s="13"/>
      <c r="UWY1798" s="13"/>
      <c r="UWZ1798" s="13"/>
      <c r="UXA1798" s="13"/>
      <c r="UXB1798" s="13"/>
      <c r="UXC1798" s="13"/>
      <c r="UXD1798" s="13"/>
      <c r="UXE1798" s="13"/>
      <c r="UXF1798" s="13"/>
      <c r="UXG1798" s="13"/>
      <c r="UXH1798" s="13"/>
      <c r="UXI1798" s="13"/>
      <c r="UXJ1798" s="13"/>
      <c r="UXK1798" s="13"/>
      <c r="UXL1798" s="13"/>
      <c r="UXM1798" s="13"/>
      <c r="UXN1798" s="13"/>
      <c r="UXO1798" s="13"/>
      <c r="UXP1798" s="13"/>
      <c r="UXQ1798" s="13"/>
      <c r="UXR1798" s="13"/>
      <c r="UXS1798" s="13"/>
      <c r="UXT1798" s="13"/>
      <c r="UXU1798" s="13"/>
      <c r="UXV1798" s="13"/>
      <c r="UXW1798" s="13"/>
      <c r="UXX1798" s="13"/>
      <c r="UXY1798" s="13"/>
      <c r="UXZ1798" s="13"/>
      <c r="UYA1798" s="13"/>
      <c r="UYB1798" s="13"/>
      <c r="UYC1798" s="13"/>
      <c r="UYD1798" s="13"/>
      <c r="UYE1798" s="13"/>
      <c r="UYF1798" s="13"/>
      <c r="UYG1798" s="13"/>
      <c r="UYH1798" s="13"/>
      <c r="UYI1798" s="13"/>
      <c r="UYJ1798" s="13"/>
      <c r="UYK1798" s="13"/>
      <c r="UYL1798" s="13"/>
      <c r="UYM1798" s="13"/>
      <c r="UYN1798" s="13"/>
      <c r="UYO1798" s="13"/>
      <c r="UYP1798" s="13"/>
      <c r="UYQ1798" s="13"/>
      <c r="UYR1798" s="13"/>
      <c r="UYS1798" s="13"/>
      <c r="UYT1798" s="13"/>
      <c r="UYU1798" s="13"/>
      <c r="UYV1798" s="13"/>
      <c r="UYW1798" s="13"/>
      <c r="UYX1798" s="13"/>
      <c r="UYY1798" s="13"/>
      <c r="UYZ1798" s="13"/>
      <c r="UZA1798" s="13"/>
      <c r="UZB1798" s="13"/>
      <c r="UZC1798" s="13"/>
      <c r="UZD1798" s="13"/>
      <c r="UZE1798" s="13"/>
      <c r="UZF1798" s="13"/>
      <c r="UZG1798" s="13"/>
      <c r="UZH1798" s="13"/>
      <c r="UZI1798" s="13"/>
      <c r="UZJ1798" s="13"/>
      <c r="UZK1798" s="13"/>
      <c r="UZL1798" s="13"/>
      <c r="UZM1798" s="13"/>
      <c r="UZN1798" s="13"/>
      <c r="UZO1798" s="13"/>
      <c r="UZP1798" s="13"/>
      <c r="UZQ1798" s="13"/>
      <c r="UZR1798" s="13"/>
      <c r="UZS1798" s="13"/>
      <c r="UZT1798" s="13"/>
      <c r="UZU1798" s="13"/>
      <c r="UZV1798" s="13"/>
      <c r="UZW1798" s="13"/>
      <c r="UZX1798" s="13"/>
      <c r="UZY1798" s="13"/>
      <c r="UZZ1798" s="13"/>
      <c r="VAA1798" s="13"/>
      <c r="VAB1798" s="13"/>
      <c r="VAC1798" s="13"/>
      <c r="VAD1798" s="13"/>
      <c r="VAE1798" s="13"/>
      <c r="VAF1798" s="13"/>
      <c r="VAG1798" s="13"/>
      <c r="VAH1798" s="13"/>
      <c r="VAI1798" s="13"/>
      <c r="VAJ1798" s="13"/>
      <c r="VAK1798" s="13"/>
      <c r="VAL1798" s="13"/>
      <c r="VAM1798" s="13"/>
      <c r="VAN1798" s="13"/>
      <c r="VAO1798" s="13"/>
      <c r="VAP1798" s="13"/>
      <c r="VAQ1798" s="13"/>
      <c r="VAR1798" s="13"/>
      <c r="VAS1798" s="13"/>
      <c r="VAT1798" s="13"/>
      <c r="VAU1798" s="13"/>
      <c r="VAV1798" s="13"/>
      <c r="VAW1798" s="13"/>
      <c r="VAX1798" s="13"/>
      <c r="VAY1798" s="13"/>
      <c r="VAZ1798" s="13"/>
      <c r="VBA1798" s="13"/>
      <c r="VBB1798" s="13"/>
      <c r="VBC1798" s="13"/>
      <c r="VBD1798" s="13"/>
      <c r="VBE1798" s="13"/>
      <c r="VBF1798" s="13"/>
      <c r="VBG1798" s="13"/>
      <c r="VBH1798" s="13"/>
      <c r="VBI1798" s="13"/>
      <c r="VBJ1798" s="13"/>
      <c r="VBK1798" s="13"/>
      <c r="VBL1798" s="13"/>
      <c r="VBM1798" s="13"/>
      <c r="VBN1798" s="13"/>
      <c r="VBO1798" s="13"/>
      <c r="VBP1798" s="13"/>
      <c r="VBQ1798" s="13"/>
      <c r="VBR1798" s="13"/>
      <c r="VBS1798" s="13"/>
      <c r="VBT1798" s="13"/>
      <c r="VBU1798" s="13"/>
      <c r="VBV1798" s="13"/>
      <c r="VBW1798" s="13"/>
      <c r="VBX1798" s="13"/>
      <c r="VBY1798" s="13"/>
      <c r="VBZ1798" s="13"/>
      <c r="VCA1798" s="13"/>
      <c r="VCB1798" s="13"/>
      <c r="VCC1798" s="13"/>
      <c r="VCD1798" s="13"/>
      <c r="VCE1798" s="13"/>
      <c r="VCF1798" s="13"/>
      <c r="VCG1798" s="13"/>
      <c r="VCH1798" s="13"/>
      <c r="VCI1798" s="13"/>
      <c r="VCJ1798" s="13"/>
      <c r="VCK1798" s="13"/>
      <c r="VCL1798" s="13"/>
      <c r="VCM1798" s="13"/>
      <c r="VCN1798" s="13"/>
      <c r="VCO1798" s="13"/>
      <c r="VCP1798" s="13"/>
      <c r="VCQ1798" s="13"/>
      <c r="VCR1798" s="13"/>
      <c r="VCS1798" s="13"/>
      <c r="VCT1798" s="13"/>
      <c r="VCU1798" s="13"/>
      <c r="VCV1798" s="13"/>
      <c r="VCW1798" s="13"/>
      <c r="VCX1798" s="13"/>
      <c r="VCY1798" s="13"/>
      <c r="VCZ1798" s="13"/>
      <c r="VDA1798" s="13"/>
      <c r="VDB1798" s="13"/>
      <c r="VDC1798" s="13"/>
      <c r="VDD1798" s="13"/>
      <c r="VDE1798" s="13"/>
      <c r="VDF1798" s="13"/>
      <c r="VDG1798" s="13"/>
      <c r="VDH1798" s="13"/>
      <c r="VDI1798" s="13"/>
      <c r="VDJ1798" s="13"/>
      <c r="VDK1798" s="13"/>
      <c r="VDL1798" s="13"/>
      <c r="VDM1798" s="13"/>
      <c r="VDN1798" s="13"/>
      <c r="VDO1798" s="13"/>
      <c r="VDP1798" s="13"/>
      <c r="VDQ1798" s="13"/>
      <c r="VDR1798" s="13"/>
      <c r="VDS1798" s="13"/>
      <c r="VDT1798" s="13"/>
      <c r="VDU1798" s="13"/>
      <c r="VDV1798" s="13"/>
      <c r="VDW1798" s="13"/>
      <c r="VDX1798" s="13"/>
      <c r="VDY1798" s="13"/>
      <c r="VDZ1798" s="13"/>
      <c r="VEA1798" s="13"/>
      <c r="VEB1798" s="13"/>
      <c r="VEC1798" s="13"/>
      <c r="VED1798" s="13"/>
      <c r="VEE1798" s="13"/>
      <c r="VEF1798" s="13"/>
      <c r="VEG1798" s="13"/>
      <c r="VEH1798" s="13"/>
      <c r="VEI1798" s="13"/>
      <c r="VEJ1798" s="13"/>
      <c r="VEK1798" s="13"/>
      <c r="VEL1798" s="13"/>
      <c r="VEM1798" s="13"/>
      <c r="VEN1798" s="13"/>
      <c r="VEO1798" s="13"/>
      <c r="VEP1798" s="13"/>
      <c r="VEQ1798" s="13"/>
      <c r="VER1798" s="13"/>
      <c r="VES1798" s="13"/>
      <c r="VET1798" s="13"/>
      <c r="VEU1798" s="13"/>
      <c r="VEV1798" s="13"/>
      <c r="VEW1798" s="13"/>
      <c r="VEX1798" s="13"/>
      <c r="VEY1798" s="13"/>
      <c r="VEZ1798" s="13"/>
      <c r="VFA1798" s="13"/>
      <c r="VFB1798" s="13"/>
      <c r="VFC1798" s="13"/>
      <c r="VFD1798" s="13"/>
      <c r="VFE1798" s="13"/>
      <c r="VFF1798" s="13"/>
      <c r="VFG1798" s="13"/>
      <c r="VFH1798" s="13"/>
      <c r="VFI1798" s="13"/>
      <c r="VFJ1798" s="13"/>
      <c r="VFK1798" s="13"/>
      <c r="VFL1798" s="13"/>
      <c r="VFM1798" s="13"/>
      <c r="VFN1798" s="13"/>
      <c r="VFO1798" s="13"/>
      <c r="VFP1798" s="13"/>
      <c r="VFQ1798" s="13"/>
      <c r="VFR1798" s="13"/>
      <c r="VFS1798" s="13"/>
      <c r="VFT1798" s="13"/>
      <c r="VFU1798" s="13"/>
      <c r="VFV1798" s="13"/>
      <c r="VFW1798" s="13"/>
      <c r="VFX1798" s="13"/>
      <c r="VFY1798" s="13"/>
      <c r="VFZ1798" s="13"/>
      <c r="VGA1798" s="13"/>
      <c r="VGB1798" s="13"/>
      <c r="VGC1798" s="13"/>
      <c r="VGD1798" s="13"/>
      <c r="VGE1798" s="13"/>
      <c r="VGF1798" s="13"/>
      <c r="VGG1798" s="13"/>
      <c r="VGH1798" s="13"/>
      <c r="VGI1798" s="13"/>
      <c r="VGJ1798" s="13"/>
      <c r="VGK1798" s="13"/>
      <c r="VGL1798" s="13"/>
      <c r="VGM1798" s="13"/>
      <c r="VGN1798" s="13"/>
      <c r="VGO1798" s="13"/>
      <c r="VGP1798" s="13"/>
      <c r="VGQ1798" s="13"/>
      <c r="VGR1798" s="13"/>
      <c r="VGS1798" s="13"/>
      <c r="VGT1798" s="13"/>
      <c r="VGU1798" s="13"/>
      <c r="VGV1798" s="13"/>
      <c r="VGW1798" s="13"/>
      <c r="VGX1798" s="13"/>
      <c r="VGY1798" s="13"/>
      <c r="VGZ1798" s="13"/>
      <c r="VHA1798" s="13"/>
      <c r="VHB1798" s="13"/>
      <c r="VHC1798" s="13"/>
      <c r="VHD1798" s="13"/>
      <c r="VHE1798" s="13"/>
      <c r="VHF1798" s="13"/>
      <c r="VHG1798" s="13"/>
      <c r="VHH1798" s="13"/>
      <c r="VHI1798" s="13"/>
      <c r="VHJ1798" s="13"/>
      <c r="VHK1798" s="13"/>
      <c r="VHL1798" s="13"/>
      <c r="VHM1798" s="13"/>
      <c r="VHN1798" s="13"/>
      <c r="VHO1798" s="13"/>
      <c r="VHP1798" s="13"/>
      <c r="VHQ1798" s="13"/>
      <c r="VHR1798" s="13"/>
      <c r="VHS1798" s="13"/>
      <c r="VHT1798" s="13"/>
      <c r="VHU1798" s="13"/>
      <c r="VHV1798" s="13"/>
      <c r="VHW1798" s="13"/>
      <c r="VHX1798" s="13"/>
      <c r="VHY1798" s="13"/>
      <c r="VHZ1798" s="13"/>
      <c r="VIA1798" s="13"/>
      <c r="VIB1798" s="13"/>
      <c r="VIC1798" s="13"/>
      <c r="VID1798" s="13"/>
      <c r="VIE1798" s="13"/>
      <c r="VIF1798" s="13"/>
      <c r="VIG1798" s="13"/>
      <c r="VIH1798" s="13"/>
      <c r="VII1798" s="13"/>
      <c r="VIJ1798" s="13"/>
      <c r="VIK1798" s="13"/>
      <c r="VIL1798" s="13"/>
      <c r="VIM1798" s="13"/>
      <c r="VIN1798" s="13"/>
      <c r="VIO1798" s="13"/>
      <c r="VIP1798" s="13"/>
      <c r="VIQ1798" s="13"/>
      <c r="VIR1798" s="13"/>
      <c r="VIS1798" s="13"/>
      <c r="VIT1798" s="13"/>
      <c r="VIU1798" s="13"/>
      <c r="VIV1798" s="13"/>
      <c r="VIW1798" s="13"/>
      <c r="VIX1798" s="13"/>
      <c r="VIY1798" s="13"/>
      <c r="VIZ1798" s="13"/>
      <c r="VJA1798" s="13"/>
      <c r="VJB1798" s="13"/>
      <c r="VJC1798" s="13"/>
      <c r="VJD1798" s="13"/>
      <c r="VJE1798" s="13"/>
      <c r="VJF1798" s="13"/>
      <c r="VJG1798" s="13"/>
      <c r="VJH1798" s="13"/>
      <c r="VJI1798" s="13"/>
      <c r="VJJ1798" s="13"/>
      <c r="VJK1798" s="13"/>
      <c r="VJL1798" s="13"/>
      <c r="VJM1798" s="13"/>
      <c r="VJN1798" s="13"/>
      <c r="VJO1798" s="13"/>
      <c r="VJP1798" s="13"/>
      <c r="VJQ1798" s="13"/>
      <c r="VJR1798" s="13"/>
      <c r="VJS1798" s="13"/>
      <c r="VJT1798" s="13"/>
      <c r="VJU1798" s="13"/>
      <c r="VJV1798" s="13"/>
      <c r="VJW1798" s="13"/>
      <c r="VJX1798" s="13"/>
      <c r="VJY1798" s="13"/>
      <c r="VJZ1798" s="13"/>
      <c r="VKA1798" s="13"/>
      <c r="VKB1798" s="13"/>
      <c r="VKC1798" s="13"/>
      <c r="VKD1798" s="13"/>
      <c r="VKE1798" s="13"/>
      <c r="VKF1798" s="13"/>
      <c r="VKG1798" s="13"/>
      <c r="VKH1798" s="13"/>
      <c r="VKI1798" s="13"/>
      <c r="VKJ1798" s="13"/>
      <c r="VKK1798" s="13"/>
      <c r="VKL1798" s="13"/>
      <c r="VKM1798" s="13"/>
      <c r="VKN1798" s="13"/>
      <c r="VKO1798" s="13"/>
      <c r="VKP1798" s="13"/>
      <c r="VKQ1798" s="13"/>
      <c r="VKR1798" s="13"/>
      <c r="VKS1798" s="13"/>
      <c r="VKT1798" s="13"/>
      <c r="VKU1798" s="13"/>
      <c r="VKV1798" s="13"/>
      <c r="VKW1798" s="13"/>
      <c r="VKX1798" s="13"/>
      <c r="VKY1798" s="13"/>
      <c r="VKZ1798" s="13"/>
      <c r="VLA1798" s="13"/>
      <c r="VLB1798" s="13"/>
      <c r="VLC1798" s="13"/>
      <c r="VLD1798" s="13"/>
      <c r="VLE1798" s="13"/>
      <c r="VLF1798" s="13"/>
      <c r="VLG1798" s="13"/>
      <c r="VLH1798" s="13"/>
      <c r="VLI1798" s="13"/>
      <c r="VLJ1798" s="13"/>
      <c r="VLK1798" s="13"/>
      <c r="VLL1798" s="13"/>
      <c r="VLM1798" s="13"/>
      <c r="VLN1798" s="13"/>
      <c r="VLO1798" s="13"/>
      <c r="VLP1798" s="13"/>
      <c r="VLQ1798" s="13"/>
      <c r="VLR1798" s="13"/>
      <c r="VLS1798" s="13"/>
      <c r="VLT1798" s="13"/>
      <c r="VLU1798" s="13"/>
      <c r="VLV1798" s="13"/>
      <c r="VLW1798" s="13"/>
      <c r="VLX1798" s="13"/>
      <c r="VLY1798" s="13"/>
      <c r="VLZ1798" s="13"/>
      <c r="VMA1798" s="13"/>
      <c r="VMB1798" s="13"/>
      <c r="VMC1798" s="13"/>
      <c r="VMD1798" s="13"/>
      <c r="VME1798" s="13"/>
      <c r="VMF1798" s="13"/>
      <c r="VMG1798" s="13"/>
      <c r="VMH1798" s="13"/>
      <c r="VMI1798" s="13"/>
      <c r="VMJ1798" s="13"/>
      <c r="VMK1798" s="13"/>
      <c r="VML1798" s="13"/>
      <c r="VMM1798" s="13"/>
      <c r="VMN1798" s="13"/>
      <c r="VMO1798" s="13"/>
      <c r="VMP1798" s="13"/>
      <c r="VMQ1798" s="13"/>
      <c r="VMR1798" s="13"/>
      <c r="VMS1798" s="13"/>
      <c r="VMT1798" s="13"/>
      <c r="VMU1798" s="13"/>
      <c r="VMV1798" s="13"/>
      <c r="VMW1798" s="13"/>
      <c r="VMX1798" s="13"/>
      <c r="VMY1798" s="13"/>
      <c r="VMZ1798" s="13"/>
      <c r="VNA1798" s="13"/>
      <c r="VNB1798" s="13"/>
      <c r="VNC1798" s="13"/>
      <c r="VND1798" s="13"/>
      <c r="VNE1798" s="13"/>
      <c r="VNF1798" s="13"/>
      <c r="VNG1798" s="13"/>
      <c r="VNH1798" s="13"/>
      <c r="VNI1798" s="13"/>
      <c r="VNJ1798" s="13"/>
      <c r="VNK1798" s="13"/>
      <c r="VNL1798" s="13"/>
      <c r="VNM1798" s="13"/>
      <c r="VNN1798" s="13"/>
      <c r="VNO1798" s="13"/>
      <c r="VNP1798" s="13"/>
      <c r="VNQ1798" s="13"/>
      <c r="VNR1798" s="13"/>
      <c r="VNS1798" s="13"/>
      <c r="VNT1798" s="13"/>
      <c r="VNU1798" s="13"/>
      <c r="VNV1798" s="13"/>
      <c r="VNW1798" s="13"/>
      <c r="VNX1798" s="13"/>
      <c r="VNY1798" s="13"/>
      <c r="VNZ1798" s="13"/>
      <c r="VOA1798" s="13"/>
      <c r="VOB1798" s="13"/>
      <c r="VOC1798" s="13"/>
      <c r="VOD1798" s="13"/>
      <c r="VOE1798" s="13"/>
      <c r="VOF1798" s="13"/>
      <c r="VOG1798" s="13"/>
      <c r="VOH1798" s="13"/>
      <c r="VOI1798" s="13"/>
      <c r="VOJ1798" s="13"/>
      <c r="VOK1798" s="13"/>
      <c r="VOL1798" s="13"/>
      <c r="VOM1798" s="13"/>
      <c r="VON1798" s="13"/>
      <c r="VOO1798" s="13"/>
      <c r="VOP1798" s="13"/>
      <c r="VOQ1798" s="13"/>
      <c r="VOR1798" s="13"/>
      <c r="VOS1798" s="13"/>
      <c r="VOT1798" s="13"/>
      <c r="VOU1798" s="13"/>
      <c r="VOV1798" s="13"/>
      <c r="VOW1798" s="13"/>
      <c r="VOX1798" s="13"/>
      <c r="VOY1798" s="13"/>
      <c r="VOZ1798" s="13"/>
      <c r="VPA1798" s="13"/>
      <c r="VPB1798" s="13"/>
      <c r="VPC1798" s="13"/>
      <c r="VPD1798" s="13"/>
      <c r="VPE1798" s="13"/>
      <c r="VPF1798" s="13"/>
      <c r="VPG1798" s="13"/>
      <c r="VPH1798" s="13"/>
      <c r="VPI1798" s="13"/>
      <c r="VPJ1798" s="13"/>
      <c r="VPK1798" s="13"/>
      <c r="VPL1798" s="13"/>
      <c r="VPM1798" s="13"/>
      <c r="VPN1798" s="13"/>
      <c r="VPO1798" s="13"/>
      <c r="VPP1798" s="13"/>
      <c r="VPQ1798" s="13"/>
      <c r="VPR1798" s="13"/>
      <c r="VPS1798" s="13"/>
      <c r="VPT1798" s="13"/>
      <c r="VPU1798" s="13"/>
      <c r="VPV1798" s="13"/>
      <c r="VPW1798" s="13"/>
      <c r="VPX1798" s="13"/>
      <c r="VPY1798" s="13"/>
      <c r="VPZ1798" s="13"/>
      <c r="VQA1798" s="13"/>
      <c r="VQB1798" s="13"/>
      <c r="VQC1798" s="13"/>
      <c r="VQD1798" s="13"/>
      <c r="VQE1798" s="13"/>
      <c r="VQF1798" s="13"/>
      <c r="VQG1798" s="13"/>
      <c r="VQH1798" s="13"/>
      <c r="VQI1798" s="13"/>
      <c r="VQJ1798" s="13"/>
      <c r="VQK1798" s="13"/>
      <c r="VQL1798" s="13"/>
      <c r="VQM1798" s="13"/>
      <c r="VQN1798" s="13"/>
      <c r="VQO1798" s="13"/>
      <c r="VQP1798" s="13"/>
      <c r="VQQ1798" s="13"/>
      <c r="VQR1798" s="13"/>
      <c r="VQS1798" s="13"/>
      <c r="VQT1798" s="13"/>
      <c r="VQU1798" s="13"/>
      <c r="VQV1798" s="13"/>
      <c r="VQW1798" s="13"/>
      <c r="VQX1798" s="13"/>
      <c r="VQY1798" s="13"/>
      <c r="VQZ1798" s="13"/>
      <c r="VRA1798" s="13"/>
      <c r="VRB1798" s="13"/>
      <c r="VRC1798" s="13"/>
      <c r="VRD1798" s="13"/>
      <c r="VRE1798" s="13"/>
      <c r="VRF1798" s="13"/>
      <c r="VRG1798" s="13"/>
      <c r="VRH1798" s="13"/>
      <c r="VRI1798" s="13"/>
      <c r="VRJ1798" s="13"/>
      <c r="VRK1798" s="13"/>
      <c r="VRL1798" s="13"/>
      <c r="VRM1798" s="13"/>
      <c r="VRN1798" s="13"/>
      <c r="VRO1798" s="13"/>
      <c r="VRP1798" s="13"/>
      <c r="VRQ1798" s="13"/>
      <c r="VRR1798" s="13"/>
      <c r="VRS1798" s="13"/>
      <c r="VRT1798" s="13"/>
      <c r="VRU1798" s="13"/>
      <c r="VRV1798" s="13"/>
      <c r="VRW1798" s="13"/>
      <c r="VRX1798" s="13"/>
      <c r="VRY1798" s="13"/>
      <c r="VRZ1798" s="13"/>
      <c r="VSA1798" s="13"/>
      <c r="VSB1798" s="13"/>
      <c r="VSC1798" s="13"/>
      <c r="VSD1798" s="13"/>
      <c r="VSE1798" s="13"/>
      <c r="VSF1798" s="13"/>
      <c r="VSG1798" s="13"/>
      <c r="VSH1798" s="13"/>
      <c r="VSI1798" s="13"/>
      <c r="VSJ1798" s="13"/>
      <c r="VSK1798" s="13"/>
      <c r="VSL1798" s="13"/>
      <c r="VSM1798" s="13"/>
      <c r="VSN1798" s="13"/>
      <c r="VSO1798" s="13"/>
      <c r="VSP1798" s="13"/>
      <c r="VSQ1798" s="13"/>
      <c r="VSR1798" s="13"/>
      <c r="VSS1798" s="13"/>
      <c r="VST1798" s="13"/>
      <c r="VSU1798" s="13"/>
      <c r="VSV1798" s="13"/>
      <c r="VSW1798" s="13"/>
      <c r="VSX1798" s="13"/>
      <c r="VSY1798" s="13"/>
      <c r="VSZ1798" s="13"/>
      <c r="VTA1798" s="13"/>
      <c r="VTB1798" s="13"/>
      <c r="VTC1798" s="13"/>
      <c r="VTD1798" s="13"/>
      <c r="VTE1798" s="13"/>
      <c r="VTF1798" s="13"/>
      <c r="VTG1798" s="13"/>
      <c r="VTH1798" s="13"/>
      <c r="VTI1798" s="13"/>
      <c r="VTJ1798" s="13"/>
      <c r="VTK1798" s="13"/>
      <c r="VTL1798" s="13"/>
      <c r="VTM1798" s="13"/>
      <c r="VTN1798" s="13"/>
      <c r="VTO1798" s="13"/>
      <c r="VTP1798" s="13"/>
      <c r="VTQ1798" s="13"/>
      <c r="VTR1798" s="13"/>
      <c r="VTS1798" s="13"/>
      <c r="VTT1798" s="13"/>
      <c r="VTU1798" s="13"/>
      <c r="VTV1798" s="13"/>
      <c r="VTW1798" s="13"/>
      <c r="VTX1798" s="13"/>
      <c r="VTY1798" s="13"/>
      <c r="VTZ1798" s="13"/>
      <c r="VUA1798" s="13"/>
      <c r="VUB1798" s="13"/>
      <c r="VUC1798" s="13"/>
      <c r="VUD1798" s="13"/>
      <c r="VUE1798" s="13"/>
      <c r="VUF1798" s="13"/>
      <c r="VUG1798" s="13"/>
      <c r="VUH1798" s="13"/>
      <c r="VUI1798" s="13"/>
      <c r="VUJ1798" s="13"/>
      <c r="VUK1798" s="13"/>
      <c r="VUL1798" s="13"/>
      <c r="VUM1798" s="13"/>
      <c r="VUN1798" s="13"/>
      <c r="VUO1798" s="13"/>
      <c r="VUP1798" s="13"/>
      <c r="VUQ1798" s="13"/>
      <c r="VUR1798" s="13"/>
      <c r="VUS1798" s="13"/>
      <c r="VUT1798" s="13"/>
      <c r="VUU1798" s="13"/>
      <c r="VUV1798" s="13"/>
      <c r="VUW1798" s="13"/>
      <c r="VUX1798" s="13"/>
      <c r="VUY1798" s="13"/>
      <c r="VUZ1798" s="13"/>
      <c r="VVA1798" s="13"/>
      <c r="VVB1798" s="13"/>
      <c r="VVC1798" s="13"/>
      <c r="VVD1798" s="13"/>
      <c r="VVE1798" s="13"/>
      <c r="VVF1798" s="13"/>
      <c r="VVG1798" s="13"/>
      <c r="VVH1798" s="13"/>
      <c r="VVI1798" s="13"/>
      <c r="VVJ1798" s="13"/>
      <c r="VVK1798" s="13"/>
      <c r="VVL1798" s="13"/>
      <c r="VVM1798" s="13"/>
      <c r="VVN1798" s="13"/>
      <c r="VVO1798" s="13"/>
      <c r="VVP1798" s="13"/>
      <c r="VVQ1798" s="13"/>
      <c r="VVR1798" s="13"/>
      <c r="VVS1798" s="13"/>
      <c r="VVT1798" s="13"/>
      <c r="VVU1798" s="13"/>
      <c r="VVV1798" s="13"/>
      <c r="VVW1798" s="13"/>
      <c r="VVX1798" s="13"/>
      <c r="VVY1798" s="13"/>
      <c r="VVZ1798" s="13"/>
      <c r="VWA1798" s="13"/>
      <c r="VWB1798" s="13"/>
      <c r="VWC1798" s="13"/>
      <c r="VWD1798" s="13"/>
      <c r="VWE1798" s="13"/>
      <c r="VWF1798" s="13"/>
      <c r="VWG1798" s="13"/>
      <c r="VWH1798" s="13"/>
      <c r="VWI1798" s="13"/>
      <c r="VWJ1798" s="13"/>
      <c r="VWK1798" s="13"/>
      <c r="VWL1798" s="13"/>
      <c r="VWM1798" s="13"/>
      <c r="VWN1798" s="13"/>
      <c r="VWO1798" s="13"/>
      <c r="VWP1798" s="13"/>
      <c r="VWQ1798" s="13"/>
      <c r="VWR1798" s="13"/>
      <c r="VWS1798" s="13"/>
      <c r="VWT1798" s="13"/>
      <c r="VWU1798" s="13"/>
      <c r="VWV1798" s="13"/>
      <c r="VWW1798" s="13"/>
      <c r="VWX1798" s="13"/>
      <c r="VWY1798" s="13"/>
      <c r="VWZ1798" s="13"/>
      <c r="VXA1798" s="13"/>
      <c r="VXB1798" s="13"/>
      <c r="VXC1798" s="13"/>
      <c r="VXD1798" s="13"/>
      <c r="VXE1798" s="13"/>
      <c r="VXF1798" s="13"/>
      <c r="VXG1798" s="13"/>
      <c r="VXH1798" s="13"/>
      <c r="VXI1798" s="13"/>
      <c r="VXJ1798" s="13"/>
      <c r="VXK1798" s="13"/>
      <c r="VXL1798" s="13"/>
      <c r="VXM1798" s="13"/>
      <c r="VXN1798" s="13"/>
      <c r="VXO1798" s="13"/>
      <c r="VXP1798" s="13"/>
      <c r="VXQ1798" s="13"/>
      <c r="VXR1798" s="13"/>
      <c r="VXS1798" s="13"/>
      <c r="VXT1798" s="13"/>
      <c r="VXU1798" s="13"/>
      <c r="VXV1798" s="13"/>
      <c r="VXW1798" s="13"/>
      <c r="VXX1798" s="13"/>
      <c r="VXY1798" s="13"/>
      <c r="VXZ1798" s="13"/>
      <c r="VYA1798" s="13"/>
      <c r="VYB1798" s="13"/>
      <c r="VYC1798" s="13"/>
      <c r="VYD1798" s="13"/>
      <c r="VYE1798" s="13"/>
      <c r="VYF1798" s="13"/>
      <c r="VYG1798" s="13"/>
      <c r="VYH1798" s="13"/>
      <c r="VYI1798" s="13"/>
      <c r="VYJ1798" s="13"/>
      <c r="VYK1798" s="13"/>
      <c r="VYL1798" s="13"/>
      <c r="VYM1798" s="13"/>
      <c r="VYN1798" s="13"/>
      <c r="VYO1798" s="13"/>
      <c r="VYP1798" s="13"/>
      <c r="VYQ1798" s="13"/>
      <c r="VYR1798" s="13"/>
      <c r="VYS1798" s="13"/>
      <c r="VYT1798" s="13"/>
      <c r="VYU1798" s="13"/>
      <c r="VYV1798" s="13"/>
      <c r="VYW1798" s="13"/>
      <c r="VYX1798" s="13"/>
      <c r="VYY1798" s="13"/>
      <c r="VYZ1798" s="13"/>
      <c r="VZA1798" s="13"/>
      <c r="VZB1798" s="13"/>
      <c r="VZC1798" s="13"/>
      <c r="VZD1798" s="13"/>
      <c r="VZE1798" s="13"/>
      <c r="VZF1798" s="13"/>
      <c r="VZG1798" s="13"/>
      <c r="VZH1798" s="13"/>
      <c r="VZI1798" s="13"/>
      <c r="VZJ1798" s="13"/>
      <c r="VZK1798" s="13"/>
      <c r="VZL1798" s="13"/>
      <c r="VZM1798" s="13"/>
      <c r="VZN1798" s="13"/>
      <c r="VZO1798" s="13"/>
      <c r="VZP1798" s="13"/>
      <c r="VZQ1798" s="13"/>
      <c r="VZR1798" s="13"/>
      <c r="VZS1798" s="13"/>
      <c r="VZT1798" s="13"/>
      <c r="VZU1798" s="13"/>
      <c r="VZV1798" s="13"/>
      <c r="VZW1798" s="13"/>
      <c r="VZX1798" s="13"/>
      <c r="VZY1798" s="13"/>
      <c r="VZZ1798" s="13"/>
      <c r="WAA1798" s="13"/>
      <c r="WAB1798" s="13"/>
      <c r="WAC1798" s="13"/>
      <c r="WAD1798" s="13"/>
      <c r="WAE1798" s="13"/>
      <c r="WAF1798" s="13"/>
      <c r="WAG1798" s="13"/>
      <c r="WAH1798" s="13"/>
      <c r="WAI1798" s="13"/>
      <c r="WAJ1798" s="13"/>
      <c r="WAK1798" s="13"/>
      <c r="WAL1798" s="13"/>
      <c r="WAM1798" s="13"/>
      <c r="WAN1798" s="13"/>
      <c r="WAO1798" s="13"/>
      <c r="WAP1798" s="13"/>
      <c r="WAQ1798" s="13"/>
      <c r="WAR1798" s="13"/>
      <c r="WAS1798" s="13"/>
      <c r="WAT1798" s="13"/>
      <c r="WAU1798" s="13"/>
      <c r="WAV1798" s="13"/>
      <c r="WAW1798" s="13"/>
      <c r="WAX1798" s="13"/>
      <c r="WAY1798" s="13"/>
      <c r="WAZ1798" s="13"/>
      <c r="WBA1798" s="13"/>
      <c r="WBB1798" s="13"/>
      <c r="WBC1798" s="13"/>
      <c r="WBD1798" s="13"/>
      <c r="WBE1798" s="13"/>
      <c r="WBF1798" s="13"/>
      <c r="WBG1798" s="13"/>
      <c r="WBH1798" s="13"/>
      <c r="WBI1798" s="13"/>
      <c r="WBJ1798" s="13"/>
      <c r="WBK1798" s="13"/>
      <c r="WBL1798" s="13"/>
      <c r="WBM1798" s="13"/>
      <c r="WBN1798" s="13"/>
      <c r="WBO1798" s="13"/>
      <c r="WBP1798" s="13"/>
      <c r="WBQ1798" s="13"/>
      <c r="WBR1798" s="13"/>
      <c r="WBS1798" s="13"/>
      <c r="WBT1798" s="13"/>
      <c r="WBU1798" s="13"/>
      <c r="WBV1798" s="13"/>
      <c r="WBW1798" s="13"/>
      <c r="WBX1798" s="13"/>
      <c r="WBY1798" s="13"/>
      <c r="WBZ1798" s="13"/>
      <c r="WCA1798" s="13"/>
      <c r="WCB1798" s="13"/>
      <c r="WCC1798" s="13"/>
      <c r="WCD1798" s="13"/>
      <c r="WCE1798" s="13"/>
      <c r="WCF1798" s="13"/>
      <c r="WCG1798" s="13"/>
      <c r="WCH1798" s="13"/>
      <c r="WCI1798" s="13"/>
      <c r="WCJ1798" s="13"/>
      <c r="WCK1798" s="13"/>
      <c r="WCL1798" s="13"/>
      <c r="WCM1798" s="13"/>
      <c r="WCN1798" s="13"/>
      <c r="WCO1798" s="13"/>
      <c r="WCP1798" s="13"/>
      <c r="WCQ1798" s="13"/>
      <c r="WCR1798" s="13"/>
      <c r="WCS1798" s="13"/>
      <c r="WCT1798" s="13"/>
      <c r="WCU1798" s="13"/>
      <c r="WCV1798" s="13"/>
      <c r="WCW1798" s="13"/>
      <c r="WCX1798" s="13"/>
      <c r="WCY1798" s="13"/>
      <c r="WCZ1798" s="13"/>
      <c r="WDA1798" s="13"/>
      <c r="WDB1798" s="13"/>
      <c r="WDC1798" s="13"/>
      <c r="WDD1798" s="13"/>
      <c r="WDE1798" s="13"/>
      <c r="WDF1798" s="13"/>
      <c r="WDG1798" s="13"/>
      <c r="WDH1798" s="13"/>
      <c r="WDI1798" s="13"/>
      <c r="WDJ1798" s="13"/>
      <c r="WDK1798" s="13"/>
      <c r="WDL1798" s="13"/>
      <c r="WDM1798" s="13"/>
      <c r="WDN1798" s="13"/>
      <c r="WDO1798" s="13"/>
      <c r="WDP1798" s="13"/>
      <c r="WDQ1798" s="13"/>
      <c r="WDR1798" s="13"/>
      <c r="WDS1798" s="13"/>
      <c r="WDT1798" s="13"/>
      <c r="WDU1798" s="13"/>
      <c r="WDV1798" s="13"/>
      <c r="WDW1798" s="13"/>
      <c r="WDX1798" s="13"/>
      <c r="WDY1798" s="13"/>
      <c r="WDZ1798" s="13"/>
      <c r="WEA1798" s="13"/>
      <c r="WEB1798" s="13"/>
      <c r="WEC1798" s="13"/>
      <c r="WED1798" s="13"/>
      <c r="WEE1798" s="13"/>
      <c r="WEF1798" s="13"/>
      <c r="WEG1798" s="13"/>
      <c r="WEH1798" s="13"/>
      <c r="WEI1798" s="13"/>
      <c r="WEJ1798" s="13"/>
      <c r="WEK1798" s="13"/>
      <c r="WEL1798" s="13"/>
      <c r="WEM1798" s="13"/>
      <c r="WEN1798" s="13"/>
      <c r="WEO1798" s="13"/>
      <c r="WEP1798" s="13"/>
      <c r="WEQ1798" s="13"/>
      <c r="WER1798" s="13"/>
      <c r="WES1798" s="13"/>
      <c r="WET1798" s="13"/>
      <c r="WEU1798" s="13"/>
      <c r="WEV1798" s="13"/>
      <c r="WEW1798" s="13"/>
      <c r="WEX1798" s="13"/>
      <c r="WEY1798" s="13"/>
      <c r="WEZ1798" s="13"/>
      <c r="WFA1798" s="13"/>
      <c r="WFB1798" s="13"/>
      <c r="WFC1798" s="13"/>
      <c r="WFD1798" s="13"/>
      <c r="WFE1798" s="13"/>
      <c r="WFF1798" s="13"/>
      <c r="WFG1798" s="13"/>
      <c r="WFH1798" s="13"/>
      <c r="WFI1798" s="13"/>
      <c r="WFJ1798" s="13"/>
      <c r="WFK1798" s="13"/>
      <c r="WFL1798" s="13"/>
      <c r="WFM1798" s="13"/>
      <c r="WFN1798" s="13"/>
      <c r="WFO1798" s="13"/>
      <c r="WFP1798" s="13"/>
      <c r="WFQ1798" s="13"/>
      <c r="WFR1798" s="13"/>
      <c r="WFS1798" s="13"/>
      <c r="WFT1798" s="13"/>
      <c r="WFU1798" s="13"/>
      <c r="WFV1798" s="13"/>
      <c r="WFW1798" s="13"/>
      <c r="WFX1798" s="13"/>
      <c r="WFY1798" s="13"/>
      <c r="WFZ1798" s="13"/>
      <c r="WGA1798" s="13"/>
      <c r="WGB1798" s="13"/>
      <c r="WGC1798" s="13"/>
      <c r="WGD1798" s="13"/>
      <c r="WGE1798" s="13"/>
      <c r="WGF1798" s="13"/>
      <c r="WGG1798" s="13"/>
      <c r="WGH1798" s="13"/>
      <c r="WGI1798" s="13"/>
      <c r="WGJ1798" s="13"/>
      <c r="WGK1798" s="13"/>
      <c r="WGL1798" s="13"/>
      <c r="WGM1798" s="13"/>
      <c r="WGN1798" s="13"/>
      <c r="WGO1798" s="13"/>
      <c r="WGP1798" s="13"/>
      <c r="WGQ1798" s="13"/>
      <c r="WGR1798" s="13"/>
      <c r="WGS1798" s="13"/>
      <c r="WGT1798" s="13"/>
      <c r="WGU1798" s="13"/>
      <c r="WGV1798" s="13"/>
      <c r="WGW1798" s="13"/>
      <c r="WGX1798" s="13"/>
      <c r="WGY1798" s="13"/>
      <c r="WGZ1798" s="13"/>
      <c r="WHA1798" s="13"/>
      <c r="WHB1798" s="13"/>
      <c r="WHC1798" s="13"/>
      <c r="WHD1798" s="13"/>
      <c r="WHE1798" s="13"/>
      <c r="WHF1798" s="13"/>
      <c r="WHG1798" s="13"/>
      <c r="WHH1798" s="13"/>
      <c r="WHI1798" s="13"/>
      <c r="WHJ1798" s="13"/>
      <c r="WHK1798" s="13"/>
      <c r="WHL1798" s="13"/>
      <c r="WHM1798" s="13"/>
      <c r="WHN1798" s="13"/>
      <c r="WHO1798" s="13"/>
      <c r="WHP1798" s="13"/>
      <c r="WHQ1798" s="13"/>
      <c r="WHR1798" s="13"/>
      <c r="WHS1798" s="13"/>
      <c r="WHT1798" s="13"/>
      <c r="WHU1798" s="13"/>
      <c r="WHV1798" s="13"/>
      <c r="WHW1798" s="13"/>
      <c r="WHX1798" s="13"/>
      <c r="WHY1798" s="13"/>
      <c r="WHZ1798" s="13"/>
      <c r="WIA1798" s="13"/>
      <c r="WIB1798" s="13"/>
      <c r="WIC1798" s="13"/>
      <c r="WID1798" s="13"/>
      <c r="WIE1798" s="13"/>
      <c r="WIF1798" s="13"/>
      <c r="WIG1798" s="13"/>
      <c r="WIH1798" s="13"/>
      <c r="WII1798" s="13"/>
      <c r="WIJ1798" s="13"/>
      <c r="WIK1798" s="13"/>
      <c r="WIL1798" s="13"/>
      <c r="WIM1798" s="13"/>
      <c r="WIN1798" s="13"/>
      <c r="WIO1798" s="13"/>
      <c r="WIP1798" s="13"/>
      <c r="WIQ1798" s="13"/>
      <c r="WIR1798" s="13"/>
      <c r="WIS1798" s="13"/>
      <c r="WIT1798" s="13"/>
      <c r="WIU1798" s="13"/>
      <c r="WIV1798" s="13"/>
      <c r="WIW1798" s="13"/>
      <c r="WIX1798" s="13"/>
      <c r="WIY1798" s="13"/>
      <c r="WIZ1798" s="13"/>
      <c r="WJA1798" s="13"/>
      <c r="WJB1798" s="13"/>
      <c r="WJC1798" s="13"/>
      <c r="WJD1798" s="13"/>
      <c r="WJE1798" s="13"/>
      <c r="WJF1798" s="13"/>
      <c r="WJG1798" s="13"/>
      <c r="WJH1798" s="13"/>
      <c r="WJI1798" s="13"/>
      <c r="WJJ1798" s="13"/>
      <c r="WJK1798" s="13"/>
      <c r="WJL1798" s="13"/>
      <c r="WJM1798" s="13"/>
      <c r="WJN1798" s="13"/>
      <c r="WJO1798" s="13"/>
      <c r="WJP1798" s="13"/>
      <c r="WJQ1798" s="13"/>
      <c r="WJR1798" s="13"/>
      <c r="WJS1798" s="13"/>
      <c r="WJT1798" s="13"/>
      <c r="WJU1798" s="13"/>
      <c r="WJV1798" s="13"/>
      <c r="WJW1798" s="13"/>
      <c r="WJX1798" s="13"/>
      <c r="WJY1798" s="13"/>
      <c r="WJZ1798" s="13"/>
      <c r="WKA1798" s="13"/>
      <c r="WKB1798" s="13"/>
      <c r="WKC1798" s="13"/>
      <c r="WKD1798" s="13"/>
      <c r="WKE1798" s="13"/>
      <c r="WKF1798" s="13"/>
      <c r="WKG1798" s="13"/>
      <c r="WKH1798" s="13"/>
      <c r="WKI1798" s="13"/>
      <c r="WKJ1798" s="13"/>
      <c r="WKK1798" s="13"/>
      <c r="WKL1798" s="13"/>
      <c r="WKM1798" s="13"/>
      <c r="WKN1798" s="13"/>
      <c r="WKO1798" s="13"/>
      <c r="WKP1798" s="13"/>
      <c r="WKQ1798" s="13"/>
      <c r="WKR1798" s="13"/>
      <c r="WKS1798" s="13"/>
      <c r="WKT1798" s="13"/>
      <c r="WKU1798" s="13"/>
      <c r="WKV1798" s="13"/>
      <c r="WKW1798" s="13"/>
      <c r="WKX1798" s="13"/>
      <c r="WKY1798" s="13"/>
      <c r="WKZ1798" s="13"/>
      <c r="WLA1798" s="13"/>
      <c r="WLB1798" s="13"/>
      <c r="WLC1798" s="13"/>
      <c r="WLD1798" s="13"/>
      <c r="WLE1798" s="13"/>
      <c r="WLF1798" s="13"/>
      <c r="WLG1798" s="13"/>
      <c r="WLH1798" s="13"/>
      <c r="WLI1798" s="13"/>
      <c r="WLJ1798" s="13"/>
      <c r="WLK1798" s="13"/>
      <c r="WLL1798" s="13"/>
      <c r="WLM1798" s="13"/>
      <c r="WLN1798" s="13"/>
      <c r="WLO1798" s="13"/>
      <c r="WLP1798" s="13"/>
      <c r="WLQ1798" s="13"/>
      <c r="WLR1798" s="13"/>
      <c r="WLS1798" s="13"/>
      <c r="WLT1798" s="13"/>
      <c r="WLU1798" s="13"/>
      <c r="WLV1798" s="13"/>
      <c r="WLW1798" s="13"/>
      <c r="WLX1798" s="13"/>
      <c r="WLY1798" s="13"/>
      <c r="WLZ1798" s="13"/>
      <c r="WMA1798" s="13"/>
      <c r="WMB1798" s="13"/>
      <c r="WMC1798" s="13"/>
      <c r="WMD1798" s="13"/>
      <c r="WME1798" s="13"/>
      <c r="WMF1798" s="13"/>
      <c r="WMG1798" s="13"/>
      <c r="WMH1798" s="13"/>
      <c r="WMI1798" s="13"/>
      <c r="WMJ1798" s="13"/>
      <c r="WMK1798" s="13"/>
      <c r="WML1798" s="13"/>
      <c r="WMM1798" s="13"/>
      <c r="WMN1798" s="13"/>
      <c r="WMO1798" s="13"/>
      <c r="WMP1798" s="13"/>
      <c r="WMQ1798" s="13"/>
      <c r="WMR1798" s="13"/>
      <c r="WMS1798" s="13"/>
      <c r="WMT1798" s="13"/>
      <c r="WMU1798" s="13"/>
      <c r="WMV1798" s="13"/>
      <c r="WMW1798" s="13"/>
      <c r="WMX1798" s="13"/>
      <c r="WMY1798" s="13"/>
      <c r="WMZ1798" s="13"/>
      <c r="WNA1798" s="13"/>
      <c r="WNB1798" s="13"/>
      <c r="WNC1798" s="13"/>
      <c r="WND1798" s="13"/>
      <c r="WNE1798" s="13"/>
      <c r="WNF1798" s="13"/>
      <c r="WNG1798" s="13"/>
      <c r="WNH1798" s="13"/>
      <c r="WNI1798" s="13"/>
      <c r="WNJ1798" s="13"/>
      <c r="WNK1798" s="13"/>
      <c r="WNL1798" s="13"/>
      <c r="WNM1798" s="13"/>
      <c r="WNN1798" s="13"/>
      <c r="WNO1798" s="13"/>
      <c r="WNP1798" s="13"/>
      <c r="WNQ1798" s="13"/>
      <c r="WNR1798" s="13"/>
      <c r="WNS1798" s="13"/>
      <c r="WNT1798" s="13"/>
      <c r="WNU1798" s="13"/>
      <c r="WNV1798" s="13"/>
      <c r="WNW1798" s="13"/>
      <c r="WNX1798" s="13"/>
      <c r="WNY1798" s="13"/>
      <c r="WNZ1798" s="13"/>
      <c r="WOA1798" s="13"/>
      <c r="WOB1798" s="13"/>
      <c r="WOC1798" s="13"/>
      <c r="WOD1798" s="13"/>
      <c r="WOE1798" s="13"/>
      <c r="WOF1798" s="13"/>
      <c r="WOG1798" s="13"/>
      <c r="WOH1798" s="13"/>
      <c r="WOI1798" s="13"/>
      <c r="WOJ1798" s="13"/>
      <c r="WOK1798" s="13"/>
      <c r="WOL1798" s="13"/>
      <c r="WOM1798" s="13"/>
      <c r="WON1798" s="13"/>
      <c r="WOO1798" s="13"/>
      <c r="WOP1798" s="13"/>
      <c r="WOQ1798" s="13"/>
      <c r="WOR1798" s="13"/>
      <c r="WOS1798" s="13"/>
      <c r="WOT1798" s="13"/>
      <c r="WOU1798" s="13"/>
      <c r="WOV1798" s="13"/>
      <c r="WOW1798" s="13"/>
      <c r="WOX1798" s="13"/>
      <c r="WOY1798" s="13"/>
      <c r="WOZ1798" s="13"/>
      <c r="WPA1798" s="13"/>
      <c r="WPB1798" s="13"/>
      <c r="WPC1798" s="13"/>
      <c r="WPD1798" s="13"/>
      <c r="WPE1798" s="13"/>
      <c r="WPF1798" s="13"/>
      <c r="WPG1798" s="13"/>
      <c r="WPH1798" s="13"/>
      <c r="WPI1798" s="13"/>
      <c r="WPJ1798" s="13"/>
      <c r="WPK1798" s="13"/>
      <c r="WPL1798" s="13"/>
      <c r="WPM1798" s="13"/>
      <c r="WPN1798" s="13"/>
      <c r="WPO1798" s="13"/>
      <c r="WPP1798" s="13"/>
      <c r="WPQ1798" s="13"/>
      <c r="WPR1798" s="13"/>
      <c r="WPS1798" s="13"/>
      <c r="WPT1798" s="13"/>
      <c r="WPU1798" s="13"/>
      <c r="WPV1798" s="13"/>
      <c r="WPW1798" s="13"/>
      <c r="WPX1798" s="13"/>
      <c r="WPY1798" s="13"/>
      <c r="WPZ1798" s="13"/>
      <c r="WQA1798" s="13"/>
      <c r="WQB1798" s="13"/>
      <c r="WQC1798" s="13"/>
      <c r="WQD1798" s="13"/>
      <c r="WQE1798" s="13"/>
      <c r="WQF1798" s="13"/>
      <c r="WQG1798" s="13"/>
      <c r="WQH1798" s="13"/>
      <c r="WQI1798" s="13"/>
      <c r="WQJ1798" s="13"/>
      <c r="WQK1798" s="13"/>
      <c r="WQL1798" s="13"/>
      <c r="WQM1798" s="13"/>
      <c r="WQN1798" s="13"/>
      <c r="WQO1798" s="13"/>
      <c r="WQP1798" s="13"/>
      <c r="WQQ1798" s="13"/>
      <c r="WQR1798" s="13"/>
      <c r="WQS1798" s="13"/>
      <c r="WQT1798" s="13"/>
      <c r="WQU1798" s="13"/>
      <c r="WQV1798" s="13"/>
      <c r="WQW1798" s="13"/>
      <c r="WQX1798" s="13"/>
      <c r="WQY1798" s="13"/>
      <c r="WQZ1798" s="13"/>
      <c r="WRA1798" s="13"/>
      <c r="WRB1798" s="13"/>
      <c r="WRC1798" s="13"/>
      <c r="WRD1798" s="13"/>
      <c r="WRE1798" s="13"/>
      <c r="WRF1798" s="13"/>
      <c r="WRG1798" s="13"/>
      <c r="WRH1798" s="13"/>
      <c r="WRI1798" s="13"/>
      <c r="WRJ1798" s="13"/>
      <c r="WRK1798" s="13"/>
      <c r="WRL1798" s="13"/>
      <c r="WRM1798" s="13"/>
      <c r="WRN1798" s="13"/>
      <c r="WRO1798" s="13"/>
      <c r="WRP1798" s="13"/>
      <c r="WRQ1798" s="13"/>
      <c r="WRR1798" s="13"/>
      <c r="WRS1798" s="13"/>
      <c r="WRT1798" s="13"/>
      <c r="WRU1798" s="13"/>
      <c r="WRV1798" s="13"/>
      <c r="WRW1798" s="13"/>
      <c r="WRX1798" s="13"/>
      <c r="WRY1798" s="13"/>
      <c r="WRZ1798" s="13"/>
      <c r="WSA1798" s="13"/>
      <c r="WSB1798" s="13"/>
      <c r="WSC1798" s="13"/>
      <c r="WSD1798" s="13"/>
      <c r="WSE1798" s="13"/>
      <c r="WSF1798" s="13"/>
      <c r="WSG1798" s="13"/>
      <c r="WSH1798" s="13"/>
      <c r="WSI1798" s="13"/>
      <c r="WSJ1798" s="13"/>
      <c r="WSK1798" s="13"/>
      <c r="WSL1798" s="13"/>
      <c r="WSM1798" s="13"/>
      <c r="WSN1798" s="13"/>
      <c r="WSO1798" s="13"/>
      <c r="WSP1798" s="13"/>
      <c r="WSQ1798" s="13"/>
      <c r="WSR1798" s="13"/>
      <c r="WSS1798" s="13"/>
      <c r="WST1798" s="13"/>
      <c r="WSU1798" s="13"/>
      <c r="WSV1798" s="13"/>
      <c r="WSW1798" s="13"/>
      <c r="WSX1798" s="13"/>
      <c r="WSY1798" s="13"/>
      <c r="WSZ1798" s="13"/>
      <c r="WTA1798" s="13"/>
      <c r="WTB1798" s="13"/>
      <c r="WTC1798" s="13"/>
      <c r="WTD1798" s="13"/>
      <c r="WTE1798" s="13"/>
      <c r="WTF1798" s="13"/>
      <c r="WTG1798" s="13"/>
      <c r="WTH1798" s="13"/>
      <c r="WTI1798" s="13"/>
      <c r="WTJ1798" s="13"/>
      <c r="WTK1798" s="13"/>
      <c r="WTL1798" s="13"/>
      <c r="WTM1798" s="13"/>
      <c r="WTN1798" s="13"/>
      <c r="WTO1798" s="13"/>
      <c r="WTP1798" s="13"/>
      <c r="WTQ1798" s="13"/>
      <c r="WTR1798" s="13"/>
      <c r="WTS1798" s="13"/>
      <c r="WTT1798" s="13"/>
      <c r="WTU1798" s="13"/>
      <c r="WTV1798" s="13"/>
      <c r="WTW1798" s="13"/>
      <c r="WTX1798" s="13"/>
      <c r="WTY1798" s="13"/>
      <c r="WTZ1798" s="13"/>
      <c r="WUA1798" s="13"/>
      <c r="WUB1798" s="13"/>
      <c r="WUC1798" s="13"/>
      <c r="WUD1798" s="13"/>
      <c r="WUE1798" s="13"/>
      <c r="WUF1798" s="13"/>
      <c r="WUG1798" s="13"/>
      <c r="WUH1798" s="13"/>
      <c r="WUI1798" s="13"/>
      <c r="WUJ1798" s="13"/>
      <c r="WUK1798" s="13"/>
      <c r="WUL1798" s="13"/>
      <c r="WUM1798" s="13"/>
      <c r="WUN1798" s="13"/>
      <c r="WUO1798" s="13"/>
      <c r="WUP1798" s="13"/>
      <c r="WUQ1798" s="13"/>
      <c r="WUR1798" s="13"/>
      <c r="WUS1798" s="13"/>
      <c r="WUT1798" s="13"/>
      <c r="WUU1798" s="13"/>
      <c r="WUV1798" s="13"/>
      <c r="WUW1798" s="13"/>
      <c r="WUX1798" s="13"/>
      <c r="WUY1798" s="13"/>
      <c r="WUZ1798" s="13"/>
      <c r="WVA1798" s="13"/>
      <c r="WVB1798" s="13"/>
      <c r="WVC1798" s="13"/>
      <c r="WVD1798" s="13"/>
      <c r="WVE1798" s="13"/>
      <c r="WVF1798" s="13"/>
      <c r="WVG1798" s="13"/>
      <c r="WVH1798" s="13"/>
      <c r="WVI1798" s="13"/>
      <c r="WVJ1798" s="13"/>
      <c r="WVK1798" s="13"/>
      <c r="WVL1798" s="13"/>
      <c r="WVM1798" s="13"/>
      <c r="WVN1798" s="13"/>
      <c r="WVO1798" s="13"/>
      <c r="WVP1798" s="13"/>
      <c r="WVQ1798" s="13"/>
      <c r="WVR1798" s="13"/>
      <c r="WVS1798" s="13"/>
      <c r="WVT1798" s="13"/>
      <c r="WVU1798" s="13"/>
      <c r="WVV1798" s="13"/>
      <c r="WVW1798" s="13"/>
      <c r="WVX1798" s="13"/>
      <c r="WVY1798" s="13"/>
      <c r="WVZ1798" s="13"/>
      <c r="WWA1798" s="13"/>
      <c r="WWB1798" s="13"/>
      <c r="WWC1798" s="13"/>
      <c r="WWD1798" s="13"/>
      <c r="WWE1798" s="13"/>
      <c r="WWF1798" s="13"/>
      <c r="WWG1798" s="13"/>
      <c r="WWH1798" s="13"/>
      <c r="WWI1798" s="13"/>
      <c r="WWJ1798" s="13"/>
      <c r="WWK1798" s="13"/>
      <c r="WWL1798" s="13"/>
      <c r="WWM1798" s="13"/>
      <c r="WWN1798" s="13"/>
      <c r="WWO1798" s="13"/>
      <c r="WWP1798" s="13"/>
      <c r="WWQ1798" s="13"/>
      <c r="WWR1798" s="13"/>
      <c r="WWS1798" s="13"/>
      <c r="WWT1798" s="13"/>
      <c r="WWU1798" s="13"/>
      <c r="WWV1798" s="13"/>
      <c r="WWW1798" s="13"/>
      <c r="WWX1798" s="13"/>
      <c r="WWY1798" s="13"/>
      <c r="WWZ1798" s="13"/>
      <c r="WXA1798" s="13"/>
      <c r="WXB1798" s="13"/>
      <c r="WXC1798" s="13"/>
      <c r="WXD1798" s="13"/>
      <c r="WXE1798" s="13"/>
      <c r="WXF1798" s="13"/>
      <c r="WXG1798" s="13"/>
      <c r="WXH1798" s="13"/>
      <c r="WXI1798" s="13"/>
      <c r="WXJ1798" s="13"/>
      <c r="WXK1798" s="13"/>
      <c r="WXL1798" s="13"/>
      <c r="WXM1798" s="13"/>
      <c r="WXN1798" s="13"/>
      <c r="WXO1798" s="13"/>
      <c r="WXP1798" s="13"/>
      <c r="WXQ1798" s="13"/>
      <c r="WXR1798" s="13"/>
      <c r="WXS1798" s="13"/>
      <c r="WXT1798" s="13"/>
      <c r="WXU1798" s="13"/>
      <c r="WXV1798" s="13"/>
      <c r="WXW1798" s="13"/>
      <c r="WXX1798" s="13"/>
      <c r="WXY1798" s="13"/>
      <c r="WXZ1798" s="13"/>
      <c r="WYA1798" s="13"/>
      <c r="WYB1798" s="13"/>
      <c r="WYC1798" s="13"/>
      <c r="WYD1798" s="13"/>
      <c r="WYE1798" s="13"/>
      <c r="WYF1798" s="13"/>
      <c r="WYG1798" s="13"/>
      <c r="WYH1798" s="13"/>
      <c r="WYI1798" s="13"/>
      <c r="WYJ1798" s="13"/>
      <c r="WYK1798" s="13"/>
      <c r="WYL1798" s="13"/>
      <c r="WYM1798" s="13"/>
      <c r="WYN1798" s="13"/>
      <c r="WYO1798" s="13"/>
      <c r="WYP1798" s="13"/>
      <c r="WYQ1798" s="13"/>
      <c r="WYR1798" s="13"/>
      <c r="WYS1798" s="13"/>
      <c r="WYT1798" s="13"/>
      <c r="WYU1798" s="13"/>
      <c r="WYV1798" s="13"/>
      <c r="WYW1798" s="13"/>
      <c r="WYX1798" s="13"/>
      <c r="WYY1798" s="13"/>
      <c r="WYZ1798" s="13"/>
      <c r="WZA1798" s="13"/>
      <c r="WZB1798" s="13"/>
      <c r="WZC1798" s="13"/>
      <c r="WZD1798" s="13"/>
      <c r="WZE1798" s="13"/>
      <c r="WZF1798" s="13"/>
      <c r="WZG1798" s="13"/>
      <c r="WZH1798" s="13"/>
      <c r="WZI1798" s="13"/>
      <c r="WZJ1798" s="13"/>
      <c r="WZK1798" s="13"/>
      <c r="WZL1798" s="13"/>
      <c r="WZM1798" s="13"/>
      <c r="WZN1798" s="13"/>
      <c r="WZO1798" s="13"/>
      <c r="WZP1798" s="13"/>
      <c r="WZQ1798" s="13"/>
      <c r="WZR1798" s="13"/>
      <c r="WZS1798" s="13"/>
      <c r="WZT1798" s="13"/>
      <c r="WZU1798" s="13"/>
      <c r="WZV1798" s="13"/>
      <c r="WZW1798" s="13"/>
      <c r="WZX1798" s="13"/>
      <c r="WZY1798" s="13"/>
      <c r="WZZ1798" s="13"/>
      <c r="XAA1798" s="13"/>
      <c r="XAB1798" s="13"/>
      <c r="XAC1798" s="13"/>
      <c r="XAD1798" s="13"/>
      <c r="XAE1798" s="13"/>
      <c r="XAF1798" s="13"/>
      <c r="XAG1798" s="13"/>
      <c r="XAH1798" s="13"/>
      <c r="XAI1798" s="13"/>
      <c r="XAJ1798" s="13"/>
      <c r="XAK1798" s="13"/>
      <c r="XAL1798" s="13"/>
      <c r="XAM1798" s="13"/>
      <c r="XAN1798" s="13"/>
      <c r="XAO1798" s="13"/>
      <c r="XAP1798" s="13"/>
      <c r="XAQ1798" s="13"/>
      <c r="XAR1798" s="13"/>
      <c r="XAS1798" s="13"/>
      <c r="XAT1798" s="13"/>
      <c r="XAU1798" s="13"/>
      <c r="XAV1798" s="13"/>
      <c r="XAW1798" s="13"/>
      <c r="XAX1798" s="13"/>
      <c r="XAY1798" s="13"/>
      <c r="XAZ1798" s="13"/>
      <c r="XBA1798" s="13"/>
      <c r="XBB1798" s="13"/>
      <c r="XBC1798" s="13"/>
      <c r="XBD1798" s="13"/>
      <c r="XBE1798" s="13"/>
      <c r="XBF1798" s="13"/>
      <c r="XBG1798" s="13"/>
      <c r="XBH1798" s="13"/>
      <c r="XBI1798" s="13"/>
      <c r="XBJ1798" s="13"/>
      <c r="XBK1798" s="13"/>
      <c r="XBL1798" s="13"/>
      <c r="XBM1798" s="13"/>
      <c r="XBN1798" s="13"/>
      <c r="XBO1798" s="13"/>
      <c r="XBP1798" s="13"/>
      <c r="XBQ1798" s="13"/>
      <c r="XBR1798" s="13"/>
      <c r="XBS1798" s="13"/>
      <c r="XBT1798" s="13"/>
      <c r="XBU1798" s="13"/>
      <c r="XBV1798" s="13"/>
      <c r="XBW1798" s="13"/>
      <c r="XBX1798" s="13"/>
      <c r="XBY1798" s="13"/>
      <c r="XBZ1798" s="13"/>
      <c r="XCA1798" s="13"/>
      <c r="XCB1798" s="13"/>
      <c r="XCC1798" s="13"/>
      <c r="XCD1798" s="13"/>
      <c r="XCE1798" s="13"/>
      <c r="XCF1798" s="13"/>
      <c r="XCG1798" s="13"/>
      <c r="XCH1798" s="13"/>
      <c r="XCI1798" s="13"/>
      <c r="XCJ1798" s="13"/>
      <c r="XCK1798" s="13"/>
      <c r="XCL1798" s="13"/>
      <c r="XCM1798" s="13"/>
      <c r="XCN1798" s="13"/>
      <c r="XCO1798" s="13"/>
      <c r="XCP1798" s="13"/>
      <c r="XCQ1798" s="13"/>
      <c r="XCR1798" s="13"/>
      <c r="XCS1798" s="13"/>
      <c r="XCT1798" s="13"/>
      <c r="XCU1798" s="13"/>
      <c r="XCV1798" s="13"/>
      <c r="XCW1798" s="13"/>
      <c r="XCX1798" s="13"/>
      <c r="XCY1798" s="13"/>
      <c r="XCZ1798" s="13"/>
      <c r="XDA1798" s="13"/>
      <c r="XDB1798" s="13"/>
      <c r="XDC1798" s="13"/>
      <c r="XDD1798" s="13"/>
      <c r="XDE1798" s="13"/>
      <c r="XDF1798" s="13"/>
      <c r="XDG1798" s="13"/>
      <c r="XDH1798" s="13"/>
      <c r="XDI1798" s="13"/>
      <c r="XDJ1798" s="13"/>
      <c r="XDK1798" s="13"/>
      <c r="XDL1798" s="13"/>
      <c r="XDM1798" s="13"/>
      <c r="XDN1798" s="13"/>
      <c r="XDO1798" s="13"/>
      <c r="XDP1798" s="13"/>
      <c r="XDQ1798" s="13"/>
      <c r="XDR1798" s="13"/>
      <c r="XDS1798" s="13"/>
      <c r="XDT1798" s="13"/>
      <c r="XDU1798" s="13"/>
      <c r="XDV1798" s="13"/>
      <c r="XDW1798" s="13"/>
      <c r="XDX1798" s="13"/>
      <c r="XDY1798" s="13"/>
      <c r="XDZ1798" s="13"/>
      <c r="XEA1798" s="13"/>
      <c r="XEB1798" s="13"/>
      <c r="XEC1798" s="13"/>
      <c r="XED1798" s="13"/>
      <c r="XEE1798" s="13"/>
      <c r="XEF1798" s="13"/>
      <c r="XEG1798" s="13"/>
      <c r="XEH1798" s="13"/>
      <c r="XEI1798" s="13"/>
      <c r="XEJ1798" s="13"/>
      <c r="XEK1798" s="13"/>
      <c r="XEL1798" s="13"/>
      <c r="XEM1798" s="13"/>
      <c r="XEN1798" s="13"/>
      <c r="XEO1798" s="13"/>
      <c r="XEP1798" s="13"/>
      <c r="XEQ1798" s="13"/>
      <c r="XER1798" s="13"/>
      <c r="XES1798" s="13"/>
      <c r="XET1798" s="13"/>
      <c r="XEU1798" s="13"/>
      <c r="XEV1798" s="13"/>
      <c r="XEW1798" s="13"/>
      <c r="XEX1798" s="13"/>
      <c r="XEY1798" s="13"/>
      <c r="XEZ1798" s="13"/>
    </row>
    <row r="1799" spans="1:16380" s="56" customFormat="1" ht="14.25" customHeight="1" x14ac:dyDescent="0.25">
      <c r="A1799" s="85">
        <v>1</v>
      </c>
      <c r="B1799" s="86" t="s">
        <v>7</v>
      </c>
      <c r="C1799" s="215" t="s">
        <v>596</v>
      </c>
      <c r="D1799" s="85" t="s">
        <v>13</v>
      </c>
      <c r="E1799" s="86" t="s">
        <v>421</v>
      </c>
      <c r="F1799" s="85"/>
      <c r="G1799" s="87" t="s">
        <v>608</v>
      </c>
      <c r="H1799" s="87" t="s">
        <v>432</v>
      </c>
      <c r="I1799" s="87"/>
      <c r="J1799" s="86" t="s">
        <v>280</v>
      </c>
      <c r="K1799" s="87" t="str">
        <f>CONCATENATE("Охват ",D1799," средствами ЦПК")</f>
        <v>Охват АО «Петербургская сбытовая компания» средствами ЦПК</v>
      </c>
      <c r="L1799" s="229" t="s">
        <v>96</v>
      </c>
      <c r="M1799" s="90" t="s">
        <v>532</v>
      </c>
      <c r="N1799" s="85" t="s">
        <v>685</v>
      </c>
      <c r="O1799" s="85" t="s">
        <v>681</v>
      </c>
      <c r="P1799" s="86">
        <v>2</v>
      </c>
      <c r="Q1799" s="100">
        <f t="shared" ref="Q1799:Q1800" si="513">S1799/P1799</f>
        <v>3640000</v>
      </c>
      <c r="R1799" s="305">
        <v>0</v>
      </c>
      <c r="S1799" s="98">
        <v>7280000</v>
      </c>
      <c r="T1799" s="95">
        <f t="shared" si="507"/>
        <v>0</v>
      </c>
      <c r="U1799" s="98"/>
      <c r="V1799" s="95">
        <f t="shared" si="508"/>
        <v>0</v>
      </c>
      <c r="W1799" s="95">
        <f t="shared" si="509"/>
        <v>0</v>
      </c>
      <c r="X1799" s="98">
        <v>7280000</v>
      </c>
      <c r="Y1799" s="95">
        <f t="shared" si="510"/>
        <v>0</v>
      </c>
      <c r="Z1799" s="95">
        <f t="shared" si="511"/>
        <v>7280000</v>
      </c>
      <c r="AA1799" s="243">
        <v>2025</v>
      </c>
      <c r="AB1799" s="247">
        <f t="shared" si="512"/>
        <v>0</v>
      </c>
      <c r="AC1799" s="330">
        <f t="shared" ref="AC1799:AC1800" si="514">AH1799</f>
        <v>8334144.0000000019</v>
      </c>
      <c r="AD1799" s="330">
        <v>0</v>
      </c>
      <c r="AE1799" s="330">
        <v>0</v>
      </c>
      <c r="AF1799" s="330">
        <v>0</v>
      </c>
      <c r="AG1799" s="330">
        <v>0</v>
      </c>
      <c r="AH1799" s="330">
        <f>X1799*Справочники!J4*Справочники!K4</f>
        <v>8334144.0000000019</v>
      </c>
      <c r="AI1799" s="330">
        <v>0</v>
      </c>
      <c r="AJ1799" s="330">
        <f t="shared" ref="AJ1799:AJ1800" si="515">AH1799-AI1799</f>
        <v>8334144.0000000019</v>
      </c>
      <c r="AK1799" s="13"/>
      <c r="AL1799" s="13"/>
      <c r="AM1799" s="13"/>
      <c r="AN1799" s="13"/>
      <c r="AO1799" s="13"/>
      <c r="AP1799" s="13"/>
      <c r="AQ1799" s="13"/>
      <c r="AR1799" s="13"/>
      <c r="AS1799" s="13"/>
      <c r="AT1799" s="13"/>
      <c r="AU1799" s="13"/>
      <c r="AV1799" s="13"/>
      <c r="AW1799" s="13"/>
      <c r="AX1799" s="13"/>
      <c r="AY1799" s="13"/>
      <c r="AZ1799" s="13"/>
      <c r="BA1799" s="13"/>
      <c r="BB1799" s="13"/>
      <c r="BC1799" s="13"/>
      <c r="BD1799" s="13"/>
      <c r="BE1799" s="13"/>
      <c r="BF1799" s="13"/>
      <c r="BG1799" s="13"/>
      <c r="BH1799" s="13"/>
      <c r="BI1799" s="13"/>
      <c r="BJ1799" s="13"/>
      <c r="BK1799" s="13"/>
      <c r="BL1799" s="13"/>
      <c r="BM1799" s="13"/>
      <c r="BN1799" s="13"/>
      <c r="BO1799" s="13"/>
      <c r="BP1799" s="13"/>
      <c r="BQ1799" s="13"/>
      <c r="BR1799" s="13"/>
      <c r="BS1799" s="13"/>
      <c r="BT1799" s="13"/>
      <c r="BU1799" s="13"/>
      <c r="BV1799" s="13"/>
      <c r="BW1799" s="13"/>
      <c r="BX1799" s="13"/>
      <c r="BY1799" s="13"/>
      <c r="BZ1799" s="13"/>
      <c r="CA1799" s="13"/>
      <c r="CB1799" s="13"/>
      <c r="CC1799" s="13"/>
      <c r="CD1799" s="13"/>
      <c r="CE1799" s="13"/>
      <c r="CF1799" s="13"/>
      <c r="CG1799" s="13"/>
      <c r="CH1799" s="13"/>
      <c r="CI1799" s="13"/>
      <c r="CJ1799" s="13"/>
      <c r="CK1799" s="13"/>
      <c r="CL1799" s="13"/>
      <c r="CM1799" s="13"/>
      <c r="CN1799" s="13"/>
      <c r="CO1799" s="13"/>
      <c r="CP1799" s="13"/>
      <c r="CQ1799" s="13"/>
      <c r="CR1799" s="13"/>
      <c r="CS1799" s="13"/>
      <c r="CT1799" s="13"/>
      <c r="CU1799" s="13"/>
      <c r="CV1799" s="13"/>
      <c r="CW1799" s="13"/>
      <c r="CX1799" s="13"/>
      <c r="CY1799" s="13"/>
      <c r="CZ1799" s="13"/>
      <c r="DA1799" s="13"/>
      <c r="DB1799" s="13"/>
      <c r="DC1799" s="13"/>
      <c r="DD1799" s="13"/>
      <c r="DE1799" s="13"/>
      <c r="DF1799" s="13"/>
      <c r="DG1799" s="13"/>
      <c r="DH1799" s="13"/>
      <c r="DI1799" s="13"/>
      <c r="DJ1799" s="13"/>
      <c r="DK1799" s="13"/>
      <c r="DL1799" s="13"/>
      <c r="DM1799" s="13"/>
      <c r="DN1799" s="13"/>
      <c r="DO1799" s="13"/>
      <c r="DP1799" s="13"/>
      <c r="DQ1799" s="13"/>
      <c r="DR1799" s="13"/>
      <c r="DS1799" s="13"/>
      <c r="DT1799" s="13"/>
      <c r="DU1799" s="13"/>
      <c r="DV1799" s="13"/>
      <c r="DW1799" s="13"/>
      <c r="DX1799" s="13"/>
      <c r="DY1799" s="13"/>
      <c r="DZ1799" s="13"/>
      <c r="EA1799" s="13"/>
      <c r="EB1799" s="13"/>
      <c r="EC1799" s="13"/>
      <c r="ED1799" s="13"/>
      <c r="EE1799" s="13"/>
      <c r="EF1799" s="13"/>
      <c r="EG1799" s="13"/>
      <c r="EH1799" s="13"/>
      <c r="EI1799" s="13"/>
      <c r="EJ1799" s="13"/>
      <c r="EK1799" s="13"/>
      <c r="EL1799" s="13"/>
      <c r="EM1799" s="13"/>
      <c r="EN1799" s="13"/>
      <c r="EO1799" s="13"/>
      <c r="EP1799" s="13"/>
      <c r="EQ1799" s="13"/>
      <c r="ER1799" s="13"/>
      <c r="ES1799" s="13"/>
      <c r="ET1799" s="13"/>
      <c r="EU1799" s="13"/>
      <c r="EV1799" s="13"/>
      <c r="EW1799" s="13"/>
      <c r="EX1799" s="13"/>
      <c r="EY1799" s="13"/>
      <c r="EZ1799" s="13"/>
      <c r="FA1799" s="13"/>
      <c r="FB1799" s="13"/>
      <c r="FC1799" s="13"/>
      <c r="FD1799" s="13"/>
      <c r="FE1799" s="13"/>
      <c r="FF1799" s="13"/>
      <c r="FG1799" s="13"/>
      <c r="FH1799" s="13"/>
      <c r="FI1799" s="13"/>
      <c r="FJ1799" s="13"/>
      <c r="FK1799" s="13"/>
      <c r="FL1799" s="13"/>
      <c r="FM1799" s="13"/>
      <c r="FN1799" s="13"/>
      <c r="FO1799" s="13"/>
      <c r="FP1799" s="13"/>
      <c r="FQ1799" s="13"/>
      <c r="FR1799" s="13"/>
      <c r="FS1799" s="13"/>
      <c r="FT1799" s="13"/>
      <c r="FU1799" s="13"/>
      <c r="FV1799" s="13"/>
      <c r="FW1799" s="13"/>
      <c r="FX1799" s="13"/>
      <c r="FY1799" s="13"/>
      <c r="FZ1799" s="13"/>
      <c r="GA1799" s="13"/>
      <c r="GB1799" s="13"/>
      <c r="GC1799" s="13"/>
      <c r="GD1799" s="13"/>
      <c r="GE1799" s="13"/>
      <c r="GF1799" s="13"/>
      <c r="GG1799" s="13"/>
      <c r="GH1799" s="13"/>
      <c r="GI1799" s="13"/>
      <c r="GJ1799" s="13"/>
      <c r="GK1799" s="13"/>
      <c r="GL1799" s="13"/>
      <c r="GM1799" s="13"/>
      <c r="GN1799" s="13"/>
      <c r="GO1799" s="13"/>
      <c r="GP1799" s="13"/>
      <c r="GQ1799" s="13"/>
      <c r="GR1799" s="13"/>
      <c r="GS1799" s="13"/>
      <c r="GT1799" s="13"/>
      <c r="GU1799" s="13"/>
      <c r="GV1799" s="13"/>
      <c r="GW1799" s="13"/>
      <c r="GX1799" s="13"/>
      <c r="GY1799" s="13"/>
      <c r="GZ1799" s="13"/>
      <c r="HA1799" s="13"/>
      <c r="HB1799" s="13"/>
      <c r="HC1799" s="13"/>
      <c r="HD1799" s="13"/>
      <c r="HE1799" s="13"/>
      <c r="HF1799" s="13"/>
      <c r="HG1799" s="13"/>
      <c r="HH1799" s="13"/>
      <c r="HI1799" s="13"/>
      <c r="HJ1799" s="13"/>
      <c r="HK1799" s="13"/>
      <c r="HL1799" s="13"/>
      <c r="HM1799" s="13"/>
      <c r="HN1799" s="13"/>
      <c r="HO1799" s="13"/>
      <c r="HP1799" s="13"/>
      <c r="HQ1799" s="13"/>
      <c r="HR1799" s="13"/>
      <c r="HS1799" s="13"/>
      <c r="HT1799" s="13"/>
      <c r="HU1799" s="13"/>
      <c r="HV1799" s="13"/>
      <c r="HW1799" s="13"/>
      <c r="HX1799" s="13"/>
      <c r="HY1799" s="13"/>
      <c r="HZ1799" s="13"/>
      <c r="IA1799" s="13"/>
      <c r="IB1799" s="13"/>
      <c r="IC1799" s="13"/>
      <c r="ID1799" s="13"/>
      <c r="IE1799" s="13"/>
      <c r="IF1799" s="13"/>
      <c r="IG1799" s="13"/>
      <c r="IH1799" s="13"/>
      <c r="II1799" s="13"/>
      <c r="IJ1799" s="13"/>
      <c r="IK1799" s="13"/>
      <c r="IL1799" s="13"/>
      <c r="IM1799" s="13"/>
      <c r="IN1799" s="13"/>
      <c r="IO1799" s="13"/>
      <c r="IP1799" s="13"/>
      <c r="IQ1799" s="13"/>
      <c r="IR1799" s="13"/>
      <c r="IS1799" s="13"/>
      <c r="IT1799" s="13"/>
      <c r="IU1799" s="13"/>
      <c r="IV1799" s="13"/>
      <c r="IW1799" s="13"/>
      <c r="IX1799" s="13"/>
      <c r="IY1799" s="13"/>
      <c r="IZ1799" s="13"/>
      <c r="JA1799" s="13"/>
      <c r="JB1799" s="13"/>
      <c r="JC1799" s="13"/>
      <c r="JD1799" s="13"/>
      <c r="JE1799" s="13"/>
      <c r="JF1799" s="13"/>
      <c r="JG1799" s="13"/>
      <c r="JH1799" s="13"/>
      <c r="JI1799" s="13"/>
      <c r="JJ1799" s="13"/>
      <c r="JK1799" s="13"/>
      <c r="JL1799" s="13"/>
      <c r="JM1799" s="13"/>
      <c r="JN1799" s="13"/>
      <c r="JO1799" s="13"/>
      <c r="JP1799" s="13"/>
      <c r="JQ1799" s="13"/>
      <c r="JR1799" s="13"/>
      <c r="JS1799" s="13"/>
      <c r="JT1799" s="13"/>
      <c r="JU1799" s="13"/>
      <c r="JV1799" s="13"/>
      <c r="JW1799" s="13"/>
      <c r="JX1799" s="13"/>
      <c r="JY1799" s="13"/>
      <c r="JZ1799" s="13"/>
      <c r="KA1799" s="13"/>
      <c r="KB1799" s="13"/>
      <c r="KC1799" s="13"/>
      <c r="KD1799" s="13"/>
      <c r="KE1799" s="13"/>
      <c r="KF1799" s="13"/>
      <c r="KG1799" s="13"/>
      <c r="KH1799" s="13"/>
      <c r="KI1799" s="13"/>
      <c r="KJ1799" s="13"/>
      <c r="KK1799" s="13"/>
      <c r="KL1799" s="13"/>
      <c r="KM1799" s="13"/>
      <c r="KN1799" s="13"/>
      <c r="KO1799" s="13"/>
      <c r="KP1799" s="13"/>
      <c r="KQ1799" s="13"/>
      <c r="KR1799" s="13"/>
      <c r="KS1799" s="13"/>
      <c r="KT1799" s="13"/>
      <c r="KU1799" s="13"/>
      <c r="KV1799" s="13"/>
      <c r="KW1799" s="13"/>
      <c r="KX1799" s="13"/>
      <c r="KY1799" s="13"/>
      <c r="KZ1799" s="13"/>
      <c r="LA1799" s="13"/>
      <c r="LB1799" s="13"/>
      <c r="LC1799" s="13"/>
      <c r="LD1799" s="13"/>
      <c r="LE1799" s="13"/>
      <c r="LF1799" s="13"/>
      <c r="LG1799" s="13"/>
      <c r="LH1799" s="13"/>
      <c r="LI1799" s="13"/>
      <c r="LJ1799" s="13"/>
      <c r="LK1799" s="13"/>
      <c r="LL1799" s="13"/>
      <c r="LM1799" s="13"/>
      <c r="LN1799" s="13"/>
      <c r="LO1799" s="13"/>
      <c r="LP1799" s="13"/>
      <c r="LQ1799" s="13"/>
      <c r="LR1799" s="13"/>
      <c r="LS1799" s="13"/>
      <c r="LT1799" s="13"/>
      <c r="LU1799" s="13"/>
      <c r="LV1799" s="13"/>
      <c r="LW1799" s="13"/>
      <c r="LX1799" s="13"/>
      <c r="LY1799" s="13"/>
      <c r="LZ1799" s="13"/>
      <c r="MA1799" s="13"/>
      <c r="MB1799" s="13"/>
      <c r="MC1799" s="13"/>
      <c r="MD1799" s="13"/>
      <c r="ME1799" s="13"/>
      <c r="MF1799" s="13"/>
      <c r="MG1799" s="13"/>
      <c r="MH1799" s="13"/>
      <c r="MI1799" s="13"/>
      <c r="MJ1799" s="13"/>
      <c r="MK1799" s="13"/>
      <c r="ML1799" s="13"/>
      <c r="MM1799" s="13"/>
      <c r="MN1799" s="13"/>
      <c r="MO1799" s="13"/>
      <c r="MP1799" s="13"/>
      <c r="MQ1799" s="13"/>
      <c r="MR1799" s="13"/>
      <c r="MS1799" s="13"/>
      <c r="MT1799" s="13"/>
      <c r="MU1799" s="13"/>
      <c r="MV1799" s="13"/>
      <c r="MW1799" s="13"/>
      <c r="MX1799" s="13"/>
      <c r="MY1799" s="13"/>
      <c r="MZ1799" s="13"/>
      <c r="NA1799" s="13"/>
      <c r="NB1799" s="13"/>
      <c r="NC1799" s="13"/>
      <c r="ND1799" s="13"/>
      <c r="NE1799" s="13"/>
      <c r="NF1799" s="13"/>
      <c r="NG1799" s="13"/>
      <c r="NH1799" s="13"/>
      <c r="NI1799" s="13"/>
      <c r="NJ1799" s="13"/>
      <c r="NK1799" s="13"/>
      <c r="NL1799" s="13"/>
      <c r="NM1799" s="13"/>
      <c r="NN1799" s="13"/>
      <c r="NO1799" s="13"/>
      <c r="NP1799" s="13"/>
      <c r="NQ1799" s="13"/>
      <c r="NR1799" s="13"/>
      <c r="NS1799" s="13"/>
      <c r="NT1799" s="13"/>
      <c r="NU1799" s="13"/>
      <c r="NV1799" s="13"/>
      <c r="NW1799" s="13"/>
      <c r="NX1799" s="13"/>
      <c r="NY1799" s="13"/>
      <c r="NZ1799" s="13"/>
      <c r="OA1799" s="13"/>
      <c r="OB1799" s="13"/>
      <c r="OC1799" s="13"/>
      <c r="OD1799" s="13"/>
      <c r="OE1799" s="13"/>
      <c r="OF1799" s="13"/>
      <c r="OG1799" s="13"/>
      <c r="OH1799" s="13"/>
      <c r="OI1799" s="13"/>
      <c r="OJ1799" s="13"/>
      <c r="OK1799" s="13"/>
      <c r="OL1799" s="13"/>
      <c r="OM1799" s="13"/>
      <c r="ON1799" s="13"/>
      <c r="OO1799" s="13"/>
      <c r="OP1799" s="13"/>
      <c r="OQ1799" s="13"/>
      <c r="OR1799" s="13"/>
      <c r="OS1799" s="13"/>
      <c r="OT1799" s="13"/>
      <c r="OU1799" s="13"/>
      <c r="OV1799" s="13"/>
      <c r="OW1799" s="13"/>
      <c r="OX1799" s="13"/>
      <c r="OY1799" s="13"/>
      <c r="OZ1799" s="13"/>
      <c r="PA1799" s="13"/>
      <c r="PB1799" s="13"/>
      <c r="PC1799" s="13"/>
      <c r="PD1799" s="13"/>
      <c r="PE1799" s="13"/>
      <c r="PF1799" s="13"/>
      <c r="PG1799" s="13"/>
      <c r="PH1799" s="13"/>
      <c r="PI1799" s="13"/>
      <c r="PJ1799" s="13"/>
      <c r="PK1799" s="13"/>
      <c r="PL1799" s="13"/>
      <c r="PM1799" s="13"/>
      <c r="PN1799" s="13"/>
      <c r="PO1799" s="13"/>
      <c r="PP1799" s="13"/>
      <c r="PQ1799" s="13"/>
      <c r="PR1799" s="13"/>
      <c r="PS1799" s="13"/>
      <c r="PT1799" s="13"/>
      <c r="PU1799" s="13"/>
      <c r="PV1799" s="13"/>
      <c r="PW1799" s="13"/>
      <c r="PX1799" s="13"/>
      <c r="PY1799" s="13"/>
      <c r="PZ1799" s="13"/>
      <c r="QA1799" s="13"/>
      <c r="QB1799" s="13"/>
      <c r="QC1799" s="13"/>
      <c r="QD1799" s="13"/>
      <c r="QE1799" s="13"/>
      <c r="QF1799" s="13"/>
      <c r="QG1799" s="13"/>
      <c r="QH1799" s="13"/>
      <c r="QI1799" s="13"/>
      <c r="QJ1799" s="13"/>
      <c r="QK1799" s="13"/>
      <c r="QL1799" s="13"/>
      <c r="QM1799" s="13"/>
      <c r="QN1799" s="13"/>
      <c r="QO1799" s="13"/>
      <c r="QP1799" s="13"/>
      <c r="QQ1799" s="13"/>
      <c r="QR1799" s="13"/>
      <c r="QS1799" s="13"/>
      <c r="QT1799" s="13"/>
      <c r="QU1799" s="13"/>
      <c r="QV1799" s="13"/>
      <c r="QW1799" s="13"/>
      <c r="QX1799" s="13"/>
      <c r="QY1799" s="13"/>
      <c r="QZ1799" s="13"/>
      <c r="RA1799" s="13"/>
      <c r="RB1799" s="13"/>
      <c r="RC1799" s="13"/>
      <c r="RD1799" s="13"/>
      <c r="RE1799" s="13"/>
      <c r="RF1799" s="13"/>
      <c r="RG1799" s="13"/>
      <c r="RH1799" s="13"/>
      <c r="RI1799" s="13"/>
      <c r="RJ1799" s="13"/>
      <c r="RK1799" s="13"/>
      <c r="RL1799" s="13"/>
      <c r="RM1799" s="13"/>
      <c r="RN1799" s="13"/>
      <c r="RO1799" s="13"/>
      <c r="RP1799" s="13"/>
      <c r="RQ1799" s="13"/>
      <c r="RR1799" s="13"/>
      <c r="RS1799" s="13"/>
      <c r="RT1799" s="13"/>
      <c r="RU1799" s="13"/>
      <c r="RV1799" s="13"/>
      <c r="RW1799" s="13"/>
      <c r="RX1799" s="13"/>
      <c r="RY1799" s="13"/>
      <c r="RZ1799" s="13"/>
      <c r="SA1799" s="13"/>
      <c r="SB1799" s="13"/>
      <c r="SC1799" s="13"/>
      <c r="SD1799" s="13"/>
      <c r="SE1799" s="13"/>
      <c r="SF1799" s="13"/>
      <c r="SG1799" s="13"/>
      <c r="SH1799" s="13"/>
      <c r="SI1799" s="13"/>
      <c r="SJ1799" s="13"/>
      <c r="SK1799" s="13"/>
      <c r="SL1799" s="13"/>
      <c r="SM1799" s="13"/>
      <c r="SN1799" s="13"/>
      <c r="SO1799" s="13"/>
      <c r="SP1799" s="13"/>
      <c r="SQ1799" s="13"/>
      <c r="SR1799" s="13"/>
      <c r="SS1799" s="13"/>
      <c r="ST1799" s="13"/>
      <c r="SU1799" s="13"/>
      <c r="SV1799" s="13"/>
      <c r="SW1799" s="13"/>
      <c r="SX1799" s="13"/>
      <c r="SY1799" s="13"/>
      <c r="SZ1799" s="13"/>
      <c r="TA1799" s="13"/>
      <c r="TB1799" s="13"/>
      <c r="TC1799" s="13"/>
      <c r="TD1799" s="13"/>
      <c r="TE1799" s="13"/>
      <c r="TF1799" s="13"/>
      <c r="TG1799" s="13"/>
      <c r="TH1799" s="13"/>
      <c r="TI1799" s="13"/>
      <c r="TJ1799" s="13"/>
      <c r="TK1799" s="13"/>
      <c r="TL1799" s="13"/>
      <c r="TM1799" s="13"/>
      <c r="TN1799" s="13"/>
      <c r="TO1799" s="13"/>
      <c r="TP1799" s="13"/>
      <c r="TQ1799" s="13"/>
      <c r="TR1799" s="13"/>
      <c r="TS1799" s="13"/>
      <c r="TT1799" s="13"/>
      <c r="TU1799" s="13"/>
      <c r="TV1799" s="13"/>
      <c r="TW1799" s="13"/>
      <c r="TX1799" s="13"/>
      <c r="TY1799" s="13"/>
      <c r="TZ1799" s="13"/>
      <c r="UA1799" s="13"/>
      <c r="UB1799" s="13"/>
      <c r="UC1799" s="13"/>
      <c r="UD1799" s="13"/>
      <c r="UE1799" s="13"/>
      <c r="UF1799" s="13"/>
      <c r="UG1799" s="13"/>
      <c r="UH1799" s="13"/>
      <c r="UI1799" s="13"/>
      <c r="UJ1799" s="13"/>
      <c r="UK1799" s="13"/>
      <c r="UL1799" s="13"/>
      <c r="UM1799" s="13"/>
      <c r="UN1799" s="13"/>
      <c r="UO1799" s="13"/>
      <c r="UP1799" s="13"/>
      <c r="UQ1799" s="13"/>
      <c r="UR1799" s="13"/>
      <c r="US1799" s="13"/>
      <c r="UT1799" s="13"/>
      <c r="UU1799" s="13"/>
      <c r="UV1799" s="13"/>
      <c r="UW1799" s="13"/>
      <c r="UX1799" s="13"/>
      <c r="UY1799" s="13"/>
      <c r="UZ1799" s="13"/>
      <c r="VA1799" s="13"/>
      <c r="VB1799" s="13"/>
      <c r="VC1799" s="13"/>
      <c r="VD1799" s="13"/>
      <c r="VE1799" s="13"/>
      <c r="VF1799" s="13"/>
      <c r="VG1799" s="13"/>
      <c r="VH1799" s="13"/>
      <c r="VI1799" s="13"/>
      <c r="VJ1799" s="13"/>
      <c r="VK1799" s="13"/>
      <c r="VL1799" s="13"/>
      <c r="VM1799" s="13"/>
      <c r="VN1799" s="13"/>
      <c r="VO1799" s="13"/>
      <c r="VP1799" s="13"/>
      <c r="VQ1799" s="13"/>
      <c r="VR1799" s="13"/>
      <c r="VS1799" s="13"/>
      <c r="VT1799" s="13"/>
      <c r="VU1799" s="13"/>
      <c r="VV1799" s="13"/>
      <c r="VW1799" s="13"/>
      <c r="VX1799" s="13"/>
      <c r="VY1799" s="13"/>
      <c r="VZ1799" s="13"/>
      <c r="WA1799" s="13"/>
      <c r="WB1799" s="13"/>
      <c r="WC1799" s="13"/>
      <c r="WD1799" s="13"/>
      <c r="WE1799" s="13"/>
      <c r="WF1799" s="13"/>
      <c r="WG1799" s="13"/>
      <c r="WH1799" s="13"/>
      <c r="WI1799" s="13"/>
      <c r="WJ1799" s="13"/>
      <c r="WK1799" s="13"/>
      <c r="WL1799" s="13"/>
      <c r="WM1799" s="13"/>
      <c r="WN1799" s="13"/>
      <c r="WO1799" s="13"/>
      <c r="WP1799" s="13"/>
      <c r="WQ1799" s="13"/>
      <c r="WR1799" s="13"/>
      <c r="WS1799" s="13"/>
      <c r="WT1799" s="13"/>
      <c r="WU1799" s="13"/>
      <c r="WV1799" s="13"/>
      <c r="WW1799" s="13"/>
      <c r="WX1799" s="13"/>
      <c r="WY1799" s="13"/>
      <c r="WZ1799" s="13"/>
      <c r="XA1799" s="13"/>
      <c r="XB1799" s="13"/>
      <c r="XC1799" s="13"/>
      <c r="XD1799" s="13"/>
      <c r="XE1799" s="13"/>
      <c r="XF1799" s="13"/>
      <c r="XG1799" s="13"/>
      <c r="XH1799" s="13"/>
      <c r="XI1799" s="13"/>
      <c r="XJ1799" s="13"/>
      <c r="XK1799" s="13"/>
      <c r="XL1799" s="13"/>
      <c r="XM1799" s="13"/>
      <c r="XN1799" s="13"/>
      <c r="XO1799" s="13"/>
      <c r="XP1799" s="13"/>
      <c r="XQ1799" s="13"/>
      <c r="XR1799" s="13"/>
      <c r="XS1799" s="13"/>
      <c r="XT1799" s="13"/>
      <c r="XU1799" s="13"/>
      <c r="XV1799" s="13"/>
      <c r="XW1799" s="13"/>
      <c r="XX1799" s="13"/>
      <c r="XY1799" s="13"/>
      <c r="XZ1799" s="13"/>
      <c r="YA1799" s="13"/>
      <c r="YB1799" s="13"/>
      <c r="YC1799" s="13"/>
      <c r="YD1799" s="13"/>
      <c r="YE1799" s="13"/>
      <c r="YF1799" s="13"/>
      <c r="YG1799" s="13"/>
      <c r="YH1799" s="13"/>
      <c r="YI1799" s="13"/>
      <c r="YJ1799" s="13"/>
      <c r="YK1799" s="13"/>
      <c r="YL1799" s="13"/>
      <c r="YM1799" s="13"/>
      <c r="YN1799" s="13"/>
      <c r="YO1799" s="13"/>
      <c r="YP1799" s="13"/>
      <c r="YQ1799" s="13"/>
      <c r="YR1799" s="13"/>
      <c r="YS1799" s="13"/>
      <c r="YT1799" s="13"/>
      <c r="YU1799" s="13"/>
      <c r="YV1799" s="13"/>
      <c r="YW1799" s="13"/>
      <c r="YX1799" s="13"/>
      <c r="YY1799" s="13"/>
      <c r="YZ1799" s="13"/>
      <c r="ZA1799" s="13"/>
      <c r="ZB1799" s="13"/>
      <c r="ZC1799" s="13"/>
      <c r="ZD1799" s="13"/>
      <c r="ZE1799" s="13"/>
      <c r="ZF1799" s="13"/>
      <c r="ZG1799" s="13"/>
      <c r="ZH1799" s="13"/>
      <c r="ZI1799" s="13"/>
      <c r="ZJ1799" s="13"/>
      <c r="ZK1799" s="13"/>
      <c r="ZL1799" s="13"/>
      <c r="ZM1799" s="13"/>
      <c r="ZN1799" s="13"/>
      <c r="ZO1799" s="13"/>
      <c r="ZP1799" s="13"/>
      <c r="ZQ1799" s="13"/>
      <c r="ZR1799" s="13"/>
      <c r="ZS1799" s="13"/>
      <c r="ZT1799" s="13"/>
      <c r="ZU1799" s="13"/>
      <c r="ZV1799" s="13"/>
      <c r="ZW1799" s="13"/>
      <c r="ZX1799" s="13"/>
      <c r="ZY1799" s="13"/>
      <c r="ZZ1799" s="13"/>
      <c r="AAA1799" s="13"/>
      <c r="AAB1799" s="13"/>
      <c r="AAC1799" s="13"/>
      <c r="AAD1799" s="13"/>
      <c r="AAE1799" s="13"/>
      <c r="AAF1799" s="13"/>
      <c r="AAG1799" s="13"/>
      <c r="AAH1799" s="13"/>
      <c r="AAI1799" s="13"/>
      <c r="AAJ1799" s="13"/>
      <c r="AAK1799" s="13"/>
      <c r="AAL1799" s="13"/>
      <c r="AAM1799" s="13"/>
      <c r="AAN1799" s="13"/>
      <c r="AAO1799" s="13"/>
      <c r="AAP1799" s="13"/>
      <c r="AAQ1799" s="13"/>
      <c r="AAR1799" s="13"/>
      <c r="AAS1799" s="13"/>
      <c r="AAT1799" s="13"/>
      <c r="AAU1799" s="13"/>
      <c r="AAV1799" s="13"/>
      <c r="AAW1799" s="13"/>
      <c r="AAX1799" s="13"/>
      <c r="AAY1799" s="13"/>
      <c r="AAZ1799" s="13"/>
      <c r="ABA1799" s="13"/>
      <c r="ABB1799" s="13"/>
      <c r="ABC1799" s="13"/>
      <c r="ABD1799" s="13"/>
      <c r="ABE1799" s="13"/>
      <c r="ABF1799" s="13"/>
      <c r="ABG1799" s="13"/>
      <c r="ABH1799" s="13"/>
      <c r="ABI1799" s="13"/>
      <c r="ABJ1799" s="13"/>
      <c r="ABK1799" s="13"/>
      <c r="ABL1799" s="13"/>
      <c r="ABM1799" s="13"/>
      <c r="ABN1799" s="13"/>
      <c r="ABO1799" s="13"/>
      <c r="ABP1799" s="13"/>
      <c r="ABQ1799" s="13"/>
      <c r="ABR1799" s="13"/>
      <c r="ABS1799" s="13"/>
      <c r="ABT1799" s="13"/>
      <c r="ABU1799" s="13"/>
      <c r="ABV1799" s="13"/>
      <c r="ABW1799" s="13"/>
      <c r="ABX1799" s="13"/>
      <c r="ABY1799" s="13"/>
      <c r="ABZ1799" s="13"/>
      <c r="ACA1799" s="13"/>
      <c r="ACB1799" s="13"/>
      <c r="ACC1799" s="13"/>
      <c r="ACD1799" s="13"/>
      <c r="ACE1799" s="13"/>
      <c r="ACF1799" s="13"/>
      <c r="ACG1799" s="13"/>
      <c r="ACH1799" s="13"/>
      <c r="ACI1799" s="13"/>
      <c r="ACJ1799" s="13"/>
      <c r="ACK1799" s="13"/>
      <c r="ACL1799" s="13"/>
      <c r="ACM1799" s="13"/>
      <c r="ACN1799" s="13"/>
      <c r="ACO1799" s="13"/>
      <c r="ACP1799" s="13"/>
      <c r="ACQ1799" s="13"/>
      <c r="ACR1799" s="13"/>
      <c r="ACS1799" s="13"/>
      <c r="ACT1799" s="13"/>
      <c r="ACU1799" s="13"/>
      <c r="ACV1799" s="13"/>
      <c r="ACW1799" s="13"/>
      <c r="ACX1799" s="13"/>
      <c r="ACY1799" s="13"/>
      <c r="ACZ1799" s="13"/>
      <c r="ADA1799" s="13"/>
      <c r="ADB1799" s="13"/>
      <c r="ADC1799" s="13"/>
      <c r="ADD1799" s="13"/>
      <c r="ADE1799" s="13"/>
      <c r="ADF1799" s="13"/>
      <c r="ADG1799" s="13"/>
      <c r="ADH1799" s="13"/>
      <c r="ADI1799" s="13"/>
      <c r="ADJ1799" s="13"/>
      <c r="ADK1799" s="13"/>
      <c r="ADL1799" s="13"/>
      <c r="ADM1799" s="13"/>
      <c r="ADN1799" s="13"/>
      <c r="ADO1799" s="13"/>
      <c r="ADP1799" s="13"/>
      <c r="ADQ1799" s="13"/>
      <c r="ADR1799" s="13"/>
      <c r="ADS1799" s="13"/>
      <c r="ADT1799" s="13"/>
      <c r="ADU1799" s="13"/>
      <c r="ADV1799" s="13"/>
      <c r="ADW1799" s="13"/>
      <c r="ADX1799" s="13"/>
      <c r="ADY1799" s="13"/>
      <c r="ADZ1799" s="13"/>
      <c r="AEA1799" s="13"/>
      <c r="AEB1799" s="13"/>
      <c r="AEC1799" s="13"/>
      <c r="AED1799" s="13"/>
      <c r="AEE1799" s="13"/>
      <c r="AEF1799" s="13"/>
      <c r="AEG1799" s="13"/>
      <c r="AEH1799" s="13"/>
      <c r="AEI1799" s="13"/>
      <c r="AEJ1799" s="13"/>
      <c r="AEK1799" s="13"/>
      <c r="AEL1799" s="13"/>
      <c r="AEM1799" s="13"/>
      <c r="AEN1799" s="13"/>
      <c r="AEO1799" s="13"/>
      <c r="AEP1799" s="13"/>
      <c r="AEQ1799" s="13"/>
      <c r="AER1799" s="13"/>
      <c r="AES1799" s="13"/>
      <c r="AET1799" s="13"/>
      <c r="AEU1799" s="13"/>
      <c r="AEV1799" s="13"/>
      <c r="AEW1799" s="13"/>
      <c r="AEX1799" s="13"/>
      <c r="AEY1799" s="13"/>
      <c r="AEZ1799" s="13"/>
      <c r="AFA1799" s="13"/>
      <c r="AFB1799" s="13"/>
      <c r="AFC1799" s="13"/>
      <c r="AFD1799" s="13"/>
      <c r="AFE1799" s="13"/>
      <c r="AFF1799" s="13"/>
      <c r="AFG1799" s="13"/>
      <c r="AFH1799" s="13"/>
      <c r="AFI1799" s="13"/>
      <c r="AFJ1799" s="13"/>
      <c r="AFK1799" s="13"/>
      <c r="AFL1799" s="13"/>
      <c r="AFM1799" s="13"/>
      <c r="AFN1799" s="13"/>
      <c r="AFO1799" s="13"/>
      <c r="AFP1799" s="13"/>
      <c r="AFQ1799" s="13"/>
      <c r="AFR1799" s="13"/>
      <c r="AFS1799" s="13"/>
      <c r="AFT1799" s="13"/>
      <c r="AFU1799" s="13"/>
      <c r="AFV1799" s="13"/>
      <c r="AFW1799" s="13"/>
      <c r="AFX1799" s="13"/>
      <c r="AFY1799" s="13"/>
      <c r="AFZ1799" s="13"/>
      <c r="AGA1799" s="13"/>
      <c r="AGB1799" s="13"/>
      <c r="AGC1799" s="13"/>
      <c r="AGD1799" s="13"/>
      <c r="AGE1799" s="13"/>
      <c r="AGF1799" s="13"/>
      <c r="AGG1799" s="13"/>
      <c r="AGH1799" s="13"/>
      <c r="AGI1799" s="13"/>
      <c r="AGJ1799" s="13"/>
      <c r="AGK1799" s="13"/>
      <c r="AGL1799" s="13"/>
      <c r="AGM1799" s="13"/>
      <c r="AGN1799" s="13"/>
      <c r="AGO1799" s="13"/>
      <c r="AGP1799" s="13"/>
      <c r="AGQ1799" s="13"/>
      <c r="AGR1799" s="13"/>
      <c r="AGS1799" s="13"/>
      <c r="AGT1799" s="13"/>
      <c r="AGU1799" s="13"/>
      <c r="AGV1799" s="13"/>
      <c r="AGW1799" s="13"/>
      <c r="AGX1799" s="13"/>
      <c r="AGY1799" s="13"/>
      <c r="AGZ1799" s="13"/>
      <c r="AHA1799" s="13"/>
      <c r="AHB1799" s="13"/>
      <c r="AHC1799" s="13"/>
      <c r="AHD1799" s="13"/>
      <c r="AHE1799" s="13"/>
      <c r="AHF1799" s="13"/>
      <c r="AHG1799" s="13"/>
      <c r="AHH1799" s="13"/>
      <c r="AHI1799" s="13"/>
      <c r="AHJ1799" s="13"/>
      <c r="AHK1799" s="13"/>
      <c r="AHL1799" s="13"/>
      <c r="AHM1799" s="13"/>
      <c r="AHN1799" s="13"/>
      <c r="AHO1799" s="13"/>
      <c r="AHP1799" s="13"/>
      <c r="AHQ1799" s="13"/>
      <c r="AHR1799" s="13"/>
      <c r="AHS1799" s="13"/>
      <c r="AHT1799" s="13"/>
      <c r="AHU1799" s="13"/>
      <c r="AHV1799" s="13"/>
      <c r="AHW1799" s="13"/>
      <c r="AHX1799" s="13"/>
      <c r="AHY1799" s="13"/>
      <c r="AHZ1799" s="13"/>
      <c r="AIA1799" s="13"/>
      <c r="AIB1799" s="13"/>
      <c r="AIC1799" s="13"/>
      <c r="AID1799" s="13"/>
      <c r="AIE1799" s="13"/>
      <c r="AIF1799" s="13"/>
      <c r="AIG1799" s="13"/>
      <c r="AIH1799" s="13"/>
      <c r="AII1799" s="13"/>
      <c r="AIJ1799" s="13"/>
      <c r="AIK1799" s="13"/>
      <c r="AIL1799" s="13"/>
      <c r="AIM1799" s="13"/>
      <c r="AIN1799" s="13"/>
      <c r="AIO1799" s="13"/>
      <c r="AIP1799" s="13"/>
      <c r="AIQ1799" s="13"/>
      <c r="AIR1799" s="13"/>
      <c r="AIS1799" s="13"/>
      <c r="AIT1799" s="13"/>
      <c r="AIU1799" s="13"/>
      <c r="AIV1799" s="13"/>
      <c r="AIW1799" s="13"/>
      <c r="AIX1799" s="13"/>
      <c r="AIY1799" s="13"/>
      <c r="AIZ1799" s="13"/>
      <c r="AJA1799" s="13"/>
      <c r="AJB1799" s="13"/>
      <c r="AJC1799" s="13"/>
      <c r="AJD1799" s="13"/>
      <c r="AJE1799" s="13"/>
      <c r="AJF1799" s="13"/>
      <c r="AJG1799" s="13"/>
      <c r="AJH1799" s="13"/>
      <c r="AJI1799" s="13"/>
      <c r="AJJ1799" s="13"/>
      <c r="AJK1799" s="13"/>
      <c r="AJL1799" s="13"/>
      <c r="AJM1799" s="13"/>
      <c r="AJN1799" s="13"/>
      <c r="AJO1799" s="13"/>
      <c r="AJP1799" s="13"/>
      <c r="AJQ1799" s="13"/>
      <c r="AJR1799" s="13"/>
      <c r="AJS1799" s="13"/>
      <c r="AJT1799" s="13"/>
      <c r="AJU1799" s="13"/>
      <c r="AJV1799" s="13"/>
      <c r="AJW1799" s="13"/>
      <c r="AJX1799" s="13"/>
      <c r="AJY1799" s="13"/>
      <c r="AJZ1799" s="13"/>
      <c r="AKA1799" s="13"/>
      <c r="AKB1799" s="13"/>
      <c r="AKC1799" s="13"/>
      <c r="AKD1799" s="13"/>
      <c r="AKE1799" s="13"/>
      <c r="AKF1799" s="13"/>
      <c r="AKG1799" s="13"/>
      <c r="AKH1799" s="13"/>
      <c r="AKI1799" s="13"/>
      <c r="AKJ1799" s="13"/>
      <c r="AKK1799" s="13"/>
      <c r="AKL1799" s="13"/>
      <c r="AKM1799" s="13"/>
      <c r="AKN1799" s="13"/>
      <c r="AKO1799" s="13"/>
      <c r="AKP1799" s="13"/>
      <c r="AKQ1799" s="13"/>
      <c r="AKR1799" s="13"/>
      <c r="AKS1799" s="13"/>
      <c r="AKT1799" s="13"/>
      <c r="AKU1799" s="13"/>
      <c r="AKV1799" s="13"/>
      <c r="AKW1799" s="13"/>
      <c r="AKX1799" s="13"/>
      <c r="AKY1799" s="13"/>
      <c r="AKZ1799" s="13"/>
      <c r="ALA1799" s="13"/>
      <c r="ALB1799" s="13"/>
      <c r="ALC1799" s="13"/>
      <c r="ALD1799" s="13"/>
      <c r="ALE1799" s="13"/>
      <c r="ALF1799" s="13"/>
      <c r="ALG1799" s="13"/>
      <c r="ALH1799" s="13"/>
      <c r="ALI1799" s="13"/>
      <c r="ALJ1799" s="13"/>
      <c r="ALK1799" s="13"/>
      <c r="ALL1799" s="13"/>
      <c r="ALM1799" s="13"/>
      <c r="ALN1799" s="13"/>
      <c r="ALO1799" s="13"/>
      <c r="ALP1799" s="13"/>
      <c r="ALQ1799" s="13"/>
      <c r="ALR1799" s="13"/>
      <c r="ALS1799" s="13"/>
      <c r="ALT1799" s="13"/>
      <c r="ALU1799" s="13"/>
      <c r="ALV1799" s="13"/>
      <c r="ALW1799" s="13"/>
      <c r="ALX1799" s="13"/>
      <c r="ALY1799" s="13"/>
      <c r="ALZ1799" s="13"/>
      <c r="AMA1799" s="13"/>
      <c r="AMB1799" s="13"/>
      <c r="AMC1799" s="13"/>
      <c r="AMD1799" s="13"/>
      <c r="AME1799" s="13"/>
      <c r="AMF1799" s="13"/>
      <c r="AMG1799" s="13"/>
      <c r="AMH1799" s="13"/>
      <c r="AMI1799" s="13"/>
      <c r="AMJ1799" s="13"/>
      <c r="AMK1799" s="13"/>
      <c r="AML1799" s="13"/>
      <c r="AMM1799" s="13"/>
      <c r="AMN1799" s="13"/>
      <c r="AMO1799" s="13"/>
      <c r="AMP1799" s="13"/>
      <c r="AMQ1799" s="13"/>
      <c r="AMR1799" s="13"/>
      <c r="AMS1799" s="13"/>
      <c r="AMT1799" s="13"/>
      <c r="AMU1799" s="13"/>
      <c r="AMV1799" s="13"/>
      <c r="AMW1799" s="13"/>
      <c r="AMX1799" s="13"/>
      <c r="AMY1799" s="13"/>
      <c r="AMZ1799" s="13"/>
      <c r="ANA1799" s="13"/>
      <c r="ANB1799" s="13"/>
      <c r="ANC1799" s="13"/>
      <c r="AND1799" s="13"/>
      <c r="ANE1799" s="13"/>
      <c r="ANF1799" s="13"/>
      <c r="ANG1799" s="13"/>
      <c r="ANH1799" s="13"/>
      <c r="ANI1799" s="13"/>
      <c r="ANJ1799" s="13"/>
      <c r="ANK1799" s="13"/>
      <c r="ANL1799" s="13"/>
      <c r="ANM1799" s="13"/>
      <c r="ANN1799" s="13"/>
      <c r="ANO1799" s="13"/>
      <c r="ANP1799" s="13"/>
      <c r="ANQ1799" s="13"/>
      <c r="ANR1799" s="13"/>
      <c r="ANS1799" s="13"/>
      <c r="ANT1799" s="13"/>
      <c r="ANU1799" s="13"/>
      <c r="ANV1799" s="13"/>
      <c r="ANW1799" s="13"/>
      <c r="ANX1799" s="13"/>
      <c r="ANY1799" s="13"/>
      <c r="ANZ1799" s="13"/>
      <c r="AOA1799" s="13"/>
      <c r="AOB1799" s="13"/>
      <c r="AOC1799" s="13"/>
      <c r="AOD1799" s="13"/>
      <c r="AOE1799" s="13"/>
      <c r="AOF1799" s="13"/>
      <c r="AOG1799" s="13"/>
      <c r="AOH1799" s="13"/>
      <c r="AOI1799" s="13"/>
      <c r="AOJ1799" s="13"/>
      <c r="AOK1799" s="13"/>
      <c r="AOL1799" s="13"/>
      <c r="AOM1799" s="13"/>
      <c r="AON1799" s="13"/>
      <c r="AOO1799" s="13"/>
      <c r="AOP1799" s="13"/>
      <c r="AOQ1799" s="13"/>
      <c r="AOR1799" s="13"/>
      <c r="AOS1799" s="13"/>
      <c r="AOT1799" s="13"/>
      <c r="AOU1799" s="13"/>
      <c r="AOV1799" s="13"/>
      <c r="AOW1799" s="13"/>
      <c r="AOX1799" s="13"/>
      <c r="AOY1799" s="13"/>
      <c r="AOZ1799" s="13"/>
      <c r="APA1799" s="13"/>
      <c r="APB1799" s="13"/>
      <c r="APC1799" s="13"/>
      <c r="APD1799" s="13"/>
      <c r="APE1799" s="13"/>
      <c r="APF1799" s="13"/>
      <c r="APG1799" s="13"/>
      <c r="APH1799" s="13"/>
      <c r="API1799" s="13"/>
      <c r="APJ1799" s="13"/>
      <c r="APK1799" s="13"/>
      <c r="APL1799" s="13"/>
      <c r="APM1799" s="13"/>
      <c r="APN1799" s="13"/>
      <c r="APO1799" s="13"/>
      <c r="APP1799" s="13"/>
      <c r="APQ1799" s="13"/>
      <c r="APR1799" s="13"/>
      <c r="APS1799" s="13"/>
      <c r="APT1799" s="13"/>
      <c r="APU1799" s="13"/>
      <c r="APV1799" s="13"/>
      <c r="APW1799" s="13"/>
      <c r="APX1799" s="13"/>
      <c r="APY1799" s="13"/>
      <c r="APZ1799" s="13"/>
      <c r="AQA1799" s="13"/>
      <c r="AQB1799" s="13"/>
      <c r="AQC1799" s="13"/>
      <c r="AQD1799" s="13"/>
      <c r="AQE1799" s="13"/>
      <c r="AQF1799" s="13"/>
      <c r="AQG1799" s="13"/>
      <c r="AQH1799" s="13"/>
      <c r="AQI1799" s="13"/>
      <c r="AQJ1799" s="13"/>
      <c r="AQK1799" s="13"/>
      <c r="AQL1799" s="13"/>
      <c r="AQM1799" s="13"/>
      <c r="AQN1799" s="13"/>
      <c r="AQO1799" s="13"/>
      <c r="AQP1799" s="13"/>
      <c r="AQQ1799" s="13"/>
      <c r="AQR1799" s="13"/>
      <c r="AQS1799" s="13"/>
      <c r="AQT1799" s="13"/>
      <c r="AQU1799" s="13"/>
      <c r="AQV1799" s="13"/>
      <c r="AQW1799" s="13"/>
      <c r="AQX1799" s="13"/>
      <c r="AQY1799" s="13"/>
      <c r="AQZ1799" s="13"/>
      <c r="ARA1799" s="13"/>
      <c r="ARB1799" s="13"/>
      <c r="ARC1799" s="13"/>
      <c r="ARD1799" s="13"/>
      <c r="ARE1799" s="13"/>
      <c r="ARF1799" s="13"/>
      <c r="ARG1799" s="13"/>
      <c r="ARH1799" s="13"/>
      <c r="ARI1799" s="13"/>
      <c r="ARJ1799" s="13"/>
      <c r="ARK1799" s="13"/>
      <c r="ARL1799" s="13"/>
      <c r="ARM1799" s="13"/>
      <c r="ARN1799" s="13"/>
      <c r="ARO1799" s="13"/>
      <c r="ARP1799" s="13"/>
      <c r="ARQ1799" s="13"/>
      <c r="ARR1799" s="13"/>
      <c r="ARS1799" s="13"/>
      <c r="ART1799" s="13"/>
      <c r="ARU1799" s="13"/>
      <c r="ARV1799" s="13"/>
      <c r="ARW1799" s="13"/>
      <c r="ARX1799" s="13"/>
      <c r="ARY1799" s="13"/>
      <c r="ARZ1799" s="13"/>
      <c r="ASA1799" s="13"/>
      <c r="ASB1799" s="13"/>
      <c r="ASC1799" s="13"/>
      <c r="ASD1799" s="13"/>
      <c r="ASE1799" s="13"/>
      <c r="ASF1799" s="13"/>
      <c r="ASG1799" s="13"/>
      <c r="ASH1799" s="13"/>
      <c r="ASI1799" s="13"/>
      <c r="ASJ1799" s="13"/>
      <c r="ASK1799" s="13"/>
      <c r="ASL1799" s="13"/>
      <c r="ASM1799" s="13"/>
      <c r="ASN1799" s="13"/>
      <c r="ASO1799" s="13"/>
      <c r="ASP1799" s="13"/>
      <c r="ASQ1799" s="13"/>
      <c r="ASR1799" s="13"/>
      <c r="ASS1799" s="13"/>
      <c r="AST1799" s="13"/>
      <c r="ASU1799" s="13"/>
      <c r="ASV1799" s="13"/>
      <c r="ASW1799" s="13"/>
      <c r="ASX1799" s="13"/>
      <c r="ASY1799" s="13"/>
      <c r="ASZ1799" s="13"/>
      <c r="ATA1799" s="13"/>
      <c r="ATB1799" s="13"/>
      <c r="ATC1799" s="13"/>
      <c r="ATD1799" s="13"/>
      <c r="ATE1799" s="13"/>
      <c r="ATF1799" s="13"/>
      <c r="ATG1799" s="13"/>
      <c r="ATH1799" s="13"/>
      <c r="ATI1799" s="13"/>
      <c r="ATJ1799" s="13"/>
      <c r="ATK1799" s="13"/>
      <c r="ATL1799" s="13"/>
      <c r="ATM1799" s="13"/>
      <c r="ATN1799" s="13"/>
      <c r="ATO1799" s="13"/>
      <c r="ATP1799" s="13"/>
      <c r="ATQ1799" s="13"/>
      <c r="ATR1799" s="13"/>
      <c r="ATS1799" s="13"/>
      <c r="ATT1799" s="13"/>
      <c r="ATU1799" s="13"/>
      <c r="ATV1799" s="13"/>
      <c r="ATW1799" s="13"/>
      <c r="ATX1799" s="13"/>
      <c r="ATY1799" s="13"/>
      <c r="ATZ1799" s="13"/>
      <c r="AUA1799" s="13"/>
      <c r="AUB1799" s="13"/>
      <c r="AUC1799" s="13"/>
      <c r="AUD1799" s="13"/>
      <c r="AUE1799" s="13"/>
      <c r="AUF1799" s="13"/>
      <c r="AUG1799" s="13"/>
      <c r="AUH1799" s="13"/>
      <c r="AUI1799" s="13"/>
      <c r="AUJ1799" s="13"/>
      <c r="AUK1799" s="13"/>
      <c r="AUL1799" s="13"/>
      <c r="AUM1799" s="13"/>
      <c r="AUN1799" s="13"/>
      <c r="AUO1799" s="13"/>
      <c r="AUP1799" s="13"/>
      <c r="AUQ1799" s="13"/>
      <c r="AUR1799" s="13"/>
      <c r="AUS1799" s="13"/>
      <c r="AUT1799" s="13"/>
      <c r="AUU1799" s="13"/>
      <c r="AUV1799" s="13"/>
      <c r="AUW1799" s="13"/>
      <c r="AUX1799" s="13"/>
      <c r="AUY1799" s="13"/>
      <c r="AUZ1799" s="13"/>
      <c r="AVA1799" s="13"/>
      <c r="AVB1799" s="13"/>
      <c r="AVC1799" s="13"/>
      <c r="AVD1799" s="13"/>
      <c r="AVE1799" s="13"/>
      <c r="AVF1799" s="13"/>
      <c r="AVG1799" s="13"/>
      <c r="AVH1799" s="13"/>
      <c r="AVI1799" s="13"/>
      <c r="AVJ1799" s="13"/>
      <c r="AVK1799" s="13"/>
      <c r="AVL1799" s="13"/>
      <c r="AVM1799" s="13"/>
      <c r="AVN1799" s="13"/>
      <c r="AVO1799" s="13"/>
      <c r="AVP1799" s="13"/>
      <c r="AVQ1799" s="13"/>
      <c r="AVR1799" s="13"/>
      <c r="AVS1799" s="13"/>
      <c r="AVT1799" s="13"/>
      <c r="AVU1799" s="13"/>
      <c r="AVV1799" s="13"/>
      <c r="AVW1799" s="13"/>
      <c r="AVX1799" s="13"/>
      <c r="AVY1799" s="13"/>
      <c r="AVZ1799" s="13"/>
      <c r="AWA1799" s="13"/>
      <c r="AWB1799" s="13"/>
      <c r="AWC1799" s="13"/>
      <c r="AWD1799" s="13"/>
      <c r="AWE1799" s="13"/>
      <c r="AWF1799" s="13"/>
      <c r="AWG1799" s="13"/>
      <c r="AWH1799" s="13"/>
      <c r="AWI1799" s="13"/>
      <c r="AWJ1799" s="13"/>
      <c r="AWK1799" s="13"/>
      <c r="AWL1799" s="13"/>
      <c r="AWM1799" s="13"/>
      <c r="AWN1799" s="13"/>
      <c r="AWO1799" s="13"/>
      <c r="AWP1799" s="13"/>
      <c r="AWQ1799" s="13"/>
      <c r="AWR1799" s="13"/>
      <c r="AWS1799" s="13"/>
      <c r="AWT1799" s="13"/>
      <c r="AWU1799" s="13"/>
      <c r="AWV1799" s="13"/>
      <c r="AWW1799" s="13"/>
      <c r="AWX1799" s="13"/>
      <c r="AWY1799" s="13"/>
      <c r="AWZ1799" s="13"/>
      <c r="AXA1799" s="13"/>
      <c r="AXB1799" s="13"/>
      <c r="AXC1799" s="13"/>
      <c r="AXD1799" s="13"/>
      <c r="AXE1799" s="13"/>
      <c r="AXF1799" s="13"/>
      <c r="AXG1799" s="13"/>
      <c r="AXH1799" s="13"/>
      <c r="AXI1799" s="13"/>
      <c r="AXJ1799" s="13"/>
      <c r="AXK1799" s="13"/>
      <c r="AXL1799" s="13"/>
      <c r="AXM1799" s="13"/>
      <c r="AXN1799" s="13"/>
      <c r="AXO1799" s="13"/>
      <c r="AXP1799" s="13"/>
      <c r="AXQ1799" s="13"/>
      <c r="AXR1799" s="13"/>
      <c r="AXS1799" s="13"/>
      <c r="AXT1799" s="13"/>
      <c r="AXU1799" s="13"/>
      <c r="AXV1799" s="13"/>
      <c r="AXW1799" s="13"/>
      <c r="AXX1799" s="13"/>
      <c r="AXY1799" s="13"/>
      <c r="AXZ1799" s="13"/>
      <c r="AYA1799" s="13"/>
      <c r="AYB1799" s="13"/>
      <c r="AYC1799" s="13"/>
      <c r="AYD1799" s="13"/>
      <c r="AYE1799" s="13"/>
      <c r="AYF1799" s="13"/>
      <c r="AYG1799" s="13"/>
      <c r="AYH1799" s="13"/>
      <c r="AYI1799" s="13"/>
      <c r="AYJ1799" s="13"/>
      <c r="AYK1799" s="13"/>
      <c r="AYL1799" s="13"/>
      <c r="AYM1799" s="13"/>
      <c r="AYN1799" s="13"/>
      <c r="AYO1799" s="13"/>
      <c r="AYP1799" s="13"/>
      <c r="AYQ1799" s="13"/>
      <c r="AYR1799" s="13"/>
      <c r="AYS1799" s="13"/>
      <c r="AYT1799" s="13"/>
      <c r="AYU1799" s="13"/>
      <c r="AYV1799" s="13"/>
      <c r="AYW1799" s="13"/>
      <c r="AYX1799" s="13"/>
      <c r="AYY1799" s="13"/>
      <c r="AYZ1799" s="13"/>
      <c r="AZA1799" s="13"/>
      <c r="AZB1799" s="13"/>
      <c r="AZC1799" s="13"/>
      <c r="AZD1799" s="13"/>
      <c r="AZE1799" s="13"/>
      <c r="AZF1799" s="13"/>
      <c r="AZG1799" s="13"/>
      <c r="AZH1799" s="13"/>
      <c r="AZI1799" s="13"/>
      <c r="AZJ1799" s="13"/>
      <c r="AZK1799" s="13"/>
      <c r="AZL1799" s="13"/>
      <c r="AZM1799" s="13"/>
      <c r="AZN1799" s="13"/>
      <c r="AZO1799" s="13"/>
      <c r="AZP1799" s="13"/>
      <c r="AZQ1799" s="13"/>
      <c r="AZR1799" s="13"/>
      <c r="AZS1799" s="13"/>
      <c r="AZT1799" s="13"/>
      <c r="AZU1799" s="13"/>
      <c r="AZV1799" s="13"/>
      <c r="AZW1799" s="13"/>
      <c r="AZX1799" s="13"/>
      <c r="AZY1799" s="13"/>
      <c r="AZZ1799" s="13"/>
      <c r="BAA1799" s="13"/>
      <c r="BAB1799" s="13"/>
      <c r="BAC1799" s="13"/>
      <c r="BAD1799" s="13"/>
      <c r="BAE1799" s="13"/>
      <c r="BAF1799" s="13"/>
      <c r="BAG1799" s="13"/>
      <c r="BAH1799" s="13"/>
      <c r="BAI1799" s="13"/>
      <c r="BAJ1799" s="13"/>
      <c r="BAK1799" s="13"/>
      <c r="BAL1799" s="13"/>
      <c r="BAM1799" s="13"/>
      <c r="BAN1799" s="13"/>
      <c r="BAO1799" s="13"/>
      <c r="BAP1799" s="13"/>
      <c r="BAQ1799" s="13"/>
      <c r="BAR1799" s="13"/>
      <c r="BAS1799" s="13"/>
      <c r="BAT1799" s="13"/>
      <c r="BAU1799" s="13"/>
      <c r="BAV1799" s="13"/>
      <c r="BAW1799" s="13"/>
      <c r="BAX1799" s="13"/>
      <c r="BAY1799" s="13"/>
      <c r="BAZ1799" s="13"/>
      <c r="BBA1799" s="13"/>
      <c r="BBB1799" s="13"/>
      <c r="BBC1799" s="13"/>
      <c r="BBD1799" s="13"/>
      <c r="BBE1799" s="13"/>
      <c r="BBF1799" s="13"/>
      <c r="BBG1799" s="13"/>
      <c r="BBH1799" s="13"/>
      <c r="BBI1799" s="13"/>
      <c r="BBJ1799" s="13"/>
      <c r="BBK1799" s="13"/>
      <c r="BBL1799" s="13"/>
      <c r="BBM1799" s="13"/>
      <c r="BBN1799" s="13"/>
      <c r="BBO1799" s="13"/>
      <c r="BBP1799" s="13"/>
      <c r="BBQ1799" s="13"/>
      <c r="BBR1799" s="13"/>
      <c r="BBS1799" s="13"/>
      <c r="BBT1799" s="13"/>
      <c r="BBU1799" s="13"/>
      <c r="BBV1799" s="13"/>
      <c r="BBW1799" s="13"/>
      <c r="BBX1799" s="13"/>
      <c r="BBY1799" s="13"/>
      <c r="BBZ1799" s="13"/>
      <c r="BCA1799" s="13"/>
      <c r="BCB1799" s="13"/>
      <c r="BCC1799" s="13"/>
      <c r="BCD1799" s="13"/>
      <c r="BCE1799" s="13"/>
      <c r="BCF1799" s="13"/>
      <c r="BCG1799" s="13"/>
      <c r="BCH1799" s="13"/>
      <c r="BCI1799" s="13"/>
      <c r="BCJ1799" s="13"/>
      <c r="BCK1799" s="13"/>
      <c r="BCL1799" s="13"/>
      <c r="BCM1799" s="13"/>
      <c r="BCN1799" s="13"/>
      <c r="BCO1799" s="13"/>
      <c r="BCP1799" s="13"/>
      <c r="BCQ1799" s="13"/>
      <c r="BCR1799" s="13"/>
      <c r="BCS1799" s="13"/>
      <c r="BCT1799" s="13"/>
      <c r="BCU1799" s="13"/>
      <c r="BCV1799" s="13"/>
      <c r="BCW1799" s="13"/>
      <c r="BCX1799" s="13"/>
      <c r="BCY1799" s="13"/>
      <c r="BCZ1799" s="13"/>
      <c r="BDA1799" s="13"/>
      <c r="BDB1799" s="13"/>
      <c r="BDC1799" s="13"/>
      <c r="BDD1799" s="13"/>
      <c r="BDE1799" s="13"/>
      <c r="BDF1799" s="13"/>
      <c r="BDG1799" s="13"/>
      <c r="BDH1799" s="13"/>
      <c r="BDI1799" s="13"/>
      <c r="BDJ1799" s="13"/>
      <c r="BDK1799" s="13"/>
      <c r="BDL1799" s="13"/>
      <c r="BDM1799" s="13"/>
      <c r="BDN1799" s="13"/>
      <c r="BDO1799" s="13"/>
      <c r="BDP1799" s="13"/>
      <c r="BDQ1799" s="13"/>
      <c r="BDR1799" s="13"/>
      <c r="BDS1799" s="13"/>
      <c r="BDT1799" s="13"/>
      <c r="BDU1799" s="13"/>
      <c r="BDV1799" s="13"/>
      <c r="BDW1799" s="13"/>
      <c r="BDX1799" s="13"/>
      <c r="BDY1799" s="13"/>
      <c r="BDZ1799" s="13"/>
      <c r="BEA1799" s="13"/>
      <c r="BEB1799" s="13"/>
      <c r="BEC1799" s="13"/>
      <c r="BED1799" s="13"/>
      <c r="BEE1799" s="13"/>
      <c r="BEF1799" s="13"/>
      <c r="BEG1799" s="13"/>
      <c r="BEH1799" s="13"/>
      <c r="BEI1799" s="13"/>
      <c r="BEJ1799" s="13"/>
      <c r="BEK1799" s="13"/>
      <c r="BEL1799" s="13"/>
      <c r="BEM1799" s="13"/>
      <c r="BEN1799" s="13"/>
      <c r="BEO1799" s="13"/>
      <c r="BEP1799" s="13"/>
      <c r="BEQ1799" s="13"/>
      <c r="BER1799" s="13"/>
      <c r="BES1799" s="13"/>
      <c r="BET1799" s="13"/>
      <c r="BEU1799" s="13"/>
      <c r="BEV1799" s="13"/>
      <c r="BEW1799" s="13"/>
      <c r="BEX1799" s="13"/>
      <c r="BEY1799" s="13"/>
      <c r="BEZ1799" s="13"/>
      <c r="BFA1799" s="13"/>
      <c r="BFB1799" s="13"/>
      <c r="BFC1799" s="13"/>
      <c r="BFD1799" s="13"/>
      <c r="BFE1799" s="13"/>
      <c r="BFF1799" s="13"/>
      <c r="BFG1799" s="13"/>
      <c r="BFH1799" s="13"/>
      <c r="BFI1799" s="13"/>
      <c r="BFJ1799" s="13"/>
      <c r="BFK1799" s="13"/>
      <c r="BFL1799" s="13"/>
      <c r="BFM1799" s="13"/>
      <c r="BFN1799" s="13"/>
      <c r="BFO1799" s="13"/>
      <c r="BFP1799" s="13"/>
      <c r="BFQ1799" s="13"/>
      <c r="BFR1799" s="13"/>
      <c r="BFS1799" s="13"/>
      <c r="BFT1799" s="13"/>
      <c r="BFU1799" s="13"/>
      <c r="BFV1799" s="13"/>
      <c r="BFW1799" s="13"/>
      <c r="BFX1799" s="13"/>
      <c r="BFY1799" s="13"/>
      <c r="BFZ1799" s="13"/>
      <c r="BGA1799" s="13"/>
      <c r="BGB1799" s="13"/>
      <c r="BGC1799" s="13"/>
      <c r="BGD1799" s="13"/>
      <c r="BGE1799" s="13"/>
      <c r="BGF1799" s="13"/>
      <c r="BGG1799" s="13"/>
      <c r="BGH1799" s="13"/>
      <c r="BGI1799" s="13"/>
      <c r="BGJ1799" s="13"/>
      <c r="BGK1799" s="13"/>
      <c r="BGL1799" s="13"/>
      <c r="BGM1799" s="13"/>
      <c r="BGN1799" s="13"/>
      <c r="BGO1799" s="13"/>
      <c r="BGP1799" s="13"/>
      <c r="BGQ1799" s="13"/>
      <c r="BGR1799" s="13"/>
      <c r="BGS1799" s="13"/>
      <c r="BGT1799" s="13"/>
      <c r="BGU1799" s="13"/>
      <c r="BGV1799" s="13"/>
      <c r="BGW1799" s="13"/>
      <c r="BGX1799" s="13"/>
      <c r="BGY1799" s="13"/>
      <c r="BGZ1799" s="13"/>
      <c r="BHA1799" s="13"/>
      <c r="BHB1799" s="13"/>
      <c r="BHC1799" s="13"/>
      <c r="BHD1799" s="13"/>
      <c r="BHE1799" s="13"/>
      <c r="BHF1799" s="13"/>
      <c r="BHG1799" s="13"/>
      <c r="BHH1799" s="13"/>
      <c r="BHI1799" s="13"/>
      <c r="BHJ1799" s="13"/>
      <c r="BHK1799" s="13"/>
      <c r="BHL1799" s="13"/>
      <c r="BHM1799" s="13"/>
      <c r="BHN1799" s="13"/>
      <c r="BHO1799" s="13"/>
      <c r="BHP1799" s="13"/>
      <c r="BHQ1799" s="13"/>
      <c r="BHR1799" s="13"/>
      <c r="BHS1799" s="13"/>
      <c r="BHT1799" s="13"/>
      <c r="BHU1799" s="13"/>
      <c r="BHV1799" s="13"/>
      <c r="BHW1799" s="13"/>
      <c r="BHX1799" s="13"/>
      <c r="BHY1799" s="13"/>
      <c r="BHZ1799" s="13"/>
      <c r="BIA1799" s="13"/>
      <c r="BIB1799" s="13"/>
      <c r="BIC1799" s="13"/>
      <c r="BID1799" s="13"/>
      <c r="BIE1799" s="13"/>
      <c r="BIF1799" s="13"/>
      <c r="BIG1799" s="13"/>
      <c r="BIH1799" s="13"/>
      <c r="BII1799" s="13"/>
      <c r="BIJ1799" s="13"/>
      <c r="BIK1799" s="13"/>
      <c r="BIL1799" s="13"/>
      <c r="BIM1799" s="13"/>
      <c r="BIN1799" s="13"/>
      <c r="BIO1799" s="13"/>
      <c r="BIP1799" s="13"/>
      <c r="BIQ1799" s="13"/>
      <c r="BIR1799" s="13"/>
      <c r="BIS1799" s="13"/>
      <c r="BIT1799" s="13"/>
      <c r="BIU1799" s="13"/>
      <c r="BIV1799" s="13"/>
      <c r="BIW1799" s="13"/>
      <c r="BIX1799" s="13"/>
      <c r="BIY1799" s="13"/>
      <c r="BIZ1799" s="13"/>
      <c r="BJA1799" s="13"/>
      <c r="BJB1799" s="13"/>
      <c r="BJC1799" s="13"/>
      <c r="BJD1799" s="13"/>
      <c r="BJE1799" s="13"/>
      <c r="BJF1799" s="13"/>
      <c r="BJG1799" s="13"/>
      <c r="BJH1799" s="13"/>
      <c r="BJI1799" s="13"/>
      <c r="BJJ1799" s="13"/>
      <c r="BJK1799" s="13"/>
      <c r="BJL1799" s="13"/>
      <c r="BJM1799" s="13"/>
      <c r="BJN1799" s="13"/>
      <c r="BJO1799" s="13"/>
      <c r="BJP1799" s="13"/>
      <c r="BJQ1799" s="13"/>
      <c r="BJR1799" s="13"/>
      <c r="BJS1799" s="13"/>
      <c r="BJT1799" s="13"/>
      <c r="BJU1799" s="13"/>
      <c r="BJV1799" s="13"/>
      <c r="BJW1799" s="13"/>
      <c r="BJX1799" s="13"/>
      <c r="BJY1799" s="13"/>
      <c r="BJZ1799" s="13"/>
      <c r="BKA1799" s="13"/>
      <c r="BKB1799" s="13"/>
      <c r="BKC1799" s="13"/>
      <c r="BKD1799" s="13"/>
      <c r="BKE1799" s="13"/>
      <c r="BKF1799" s="13"/>
      <c r="BKG1799" s="13"/>
      <c r="BKH1799" s="13"/>
      <c r="BKI1799" s="13"/>
      <c r="BKJ1799" s="13"/>
      <c r="BKK1799" s="13"/>
      <c r="BKL1799" s="13"/>
      <c r="BKM1799" s="13"/>
      <c r="BKN1799" s="13"/>
      <c r="BKO1799" s="13"/>
      <c r="BKP1799" s="13"/>
      <c r="BKQ1799" s="13"/>
      <c r="BKR1799" s="13"/>
      <c r="BKS1799" s="13"/>
      <c r="BKT1799" s="13"/>
      <c r="BKU1799" s="13"/>
      <c r="BKV1799" s="13"/>
      <c r="BKW1799" s="13"/>
      <c r="BKX1799" s="13"/>
      <c r="BKY1799" s="13"/>
      <c r="BKZ1799" s="13"/>
      <c r="BLA1799" s="13"/>
      <c r="BLB1799" s="13"/>
      <c r="BLC1799" s="13"/>
      <c r="BLD1799" s="13"/>
      <c r="BLE1799" s="13"/>
      <c r="BLF1799" s="13"/>
      <c r="BLG1799" s="13"/>
      <c r="BLH1799" s="13"/>
      <c r="BLI1799" s="13"/>
      <c r="BLJ1799" s="13"/>
      <c r="BLK1799" s="13"/>
      <c r="BLL1799" s="13"/>
      <c r="BLM1799" s="13"/>
      <c r="BLN1799" s="13"/>
      <c r="BLO1799" s="13"/>
      <c r="BLP1799" s="13"/>
      <c r="BLQ1799" s="13"/>
      <c r="BLR1799" s="13"/>
      <c r="BLS1799" s="13"/>
      <c r="BLT1799" s="13"/>
      <c r="BLU1799" s="13"/>
      <c r="BLV1799" s="13"/>
      <c r="BLW1799" s="13"/>
      <c r="BLX1799" s="13"/>
      <c r="BLY1799" s="13"/>
      <c r="BLZ1799" s="13"/>
      <c r="BMA1799" s="13"/>
      <c r="BMB1799" s="13"/>
      <c r="BMC1799" s="13"/>
      <c r="BMD1799" s="13"/>
      <c r="BME1799" s="13"/>
      <c r="BMF1799" s="13"/>
      <c r="BMG1799" s="13"/>
      <c r="BMH1799" s="13"/>
      <c r="BMI1799" s="13"/>
      <c r="BMJ1799" s="13"/>
      <c r="BMK1799" s="13"/>
      <c r="BML1799" s="13"/>
      <c r="BMM1799" s="13"/>
      <c r="BMN1799" s="13"/>
      <c r="BMO1799" s="13"/>
      <c r="BMP1799" s="13"/>
      <c r="BMQ1799" s="13"/>
      <c r="BMR1799" s="13"/>
      <c r="BMS1799" s="13"/>
      <c r="BMT1799" s="13"/>
      <c r="BMU1799" s="13"/>
      <c r="BMV1799" s="13"/>
      <c r="BMW1799" s="13"/>
      <c r="BMX1799" s="13"/>
      <c r="BMY1799" s="13"/>
      <c r="BMZ1799" s="13"/>
      <c r="BNA1799" s="13"/>
      <c r="BNB1799" s="13"/>
      <c r="BNC1799" s="13"/>
      <c r="BND1799" s="13"/>
      <c r="BNE1799" s="13"/>
      <c r="BNF1799" s="13"/>
      <c r="BNG1799" s="13"/>
      <c r="BNH1799" s="13"/>
      <c r="BNI1799" s="13"/>
      <c r="BNJ1799" s="13"/>
      <c r="BNK1799" s="13"/>
      <c r="BNL1799" s="13"/>
      <c r="BNM1799" s="13"/>
      <c r="BNN1799" s="13"/>
      <c r="BNO1799" s="13"/>
      <c r="BNP1799" s="13"/>
      <c r="BNQ1799" s="13"/>
      <c r="BNR1799" s="13"/>
      <c r="BNS1799" s="13"/>
      <c r="BNT1799" s="13"/>
      <c r="BNU1799" s="13"/>
      <c r="BNV1799" s="13"/>
      <c r="BNW1799" s="13"/>
      <c r="BNX1799" s="13"/>
      <c r="BNY1799" s="13"/>
      <c r="BNZ1799" s="13"/>
      <c r="BOA1799" s="13"/>
      <c r="BOB1799" s="13"/>
      <c r="BOC1799" s="13"/>
      <c r="BOD1799" s="13"/>
      <c r="BOE1799" s="13"/>
      <c r="BOF1799" s="13"/>
      <c r="BOG1799" s="13"/>
      <c r="BOH1799" s="13"/>
      <c r="BOI1799" s="13"/>
      <c r="BOJ1799" s="13"/>
      <c r="BOK1799" s="13"/>
      <c r="BOL1799" s="13"/>
      <c r="BOM1799" s="13"/>
      <c r="BON1799" s="13"/>
      <c r="BOO1799" s="13"/>
      <c r="BOP1799" s="13"/>
      <c r="BOQ1799" s="13"/>
      <c r="BOR1799" s="13"/>
      <c r="BOS1799" s="13"/>
      <c r="BOT1799" s="13"/>
      <c r="BOU1799" s="13"/>
      <c r="BOV1799" s="13"/>
      <c r="BOW1799" s="13"/>
      <c r="BOX1799" s="13"/>
      <c r="BOY1799" s="13"/>
      <c r="BOZ1799" s="13"/>
      <c r="BPA1799" s="13"/>
      <c r="BPB1799" s="13"/>
      <c r="BPC1799" s="13"/>
      <c r="BPD1799" s="13"/>
      <c r="BPE1799" s="13"/>
      <c r="BPF1799" s="13"/>
      <c r="BPG1799" s="13"/>
      <c r="BPH1799" s="13"/>
      <c r="BPI1799" s="13"/>
      <c r="BPJ1799" s="13"/>
      <c r="BPK1799" s="13"/>
      <c r="BPL1799" s="13"/>
      <c r="BPM1799" s="13"/>
      <c r="BPN1799" s="13"/>
      <c r="BPO1799" s="13"/>
      <c r="BPP1799" s="13"/>
      <c r="BPQ1799" s="13"/>
      <c r="BPR1799" s="13"/>
      <c r="BPS1799" s="13"/>
      <c r="BPT1799" s="13"/>
      <c r="BPU1799" s="13"/>
      <c r="BPV1799" s="13"/>
      <c r="BPW1799" s="13"/>
      <c r="BPX1799" s="13"/>
      <c r="BPY1799" s="13"/>
      <c r="BPZ1799" s="13"/>
      <c r="BQA1799" s="13"/>
      <c r="BQB1799" s="13"/>
      <c r="BQC1799" s="13"/>
      <c r="BQD1799" s="13"/>
      <c r="BQE1799" s="13"/>
      <c r="BQF1799" s="13"/>
      <c r="BQG1799" s="13"/>
      <c r="BQH1799" s="13"/>
      <c r="BQI1799" s="13"/>
      <c r="BQJ1799" s="13"/>
      <c r="BQK1799" s="13"/>
      <c r="BQL1799" s="13"/>
      <c r="BQM1799" s="13"/>
      <c r="BQN1799" s="13"/>
      <c r="BQO1799" s="13"/>
      <c r="BQP1799" s="13"/>
      <c r="BQQ1799" s="13"/>
      <c r="BQR1799" s="13"/>
      <c r="BQS1799" s="13"/>
      <c r="BQT1799" s="13"/>
      <c r="BQU1799" s="13"/>
      <c r="BQV1799" s="13"/>
      <c r="BQW1799" s="13"/>
      <c r="BQX1799" s="13"/>
      <c r="BQY1799" s="13"/>
      <c r="BQZ1799" s="13"/>
      <c r="BRA1799" s="13"/>
      <c r="BRB1799" s="13"/>
      <c r="BRC1799" s="13"/>
      <c r="BRD1799" s="13"/>
      <c r="BRE1799" s="13"/>
      <c r="BRF1799" s="13"/>
      <c r="BRG1799" s="13"/>
      <c r="BRH1799" s="13"/>
      <c r="BRI1799" s="13"/>
      <c r="BRJ1799" s="13"/>
      <c r="BRK1799" s="13"/>
      <c r="BRL1799" s="13"/>
      <c r="BRM1799" s="13"/>
      <c r="BRN1799" s="13"/>
      <c r="BRO1799" s="13"/>
      <c r="BRP1799" s="13"/>
      <c r="BRQ1799" s="13"/>
      <c r="BRR1799" s="13"/>
      <c r="BRS1799" s="13"/>
      <c r="BRT1799" s="13"/>
      <c r="BRU1799" s="13"/>
      <c r="BRV1799" s="13"/>
      <c r="BRW1799" s="13"/>
      <c r="BRX1799" s="13"/>
      <c r="BRY1799" s="13"/>
      <c r="BRZ1799" s="13"/>
      <c r="BSA1799" s="13"/>
      <c r="BSB1799" s="13"/>
      <c r="BSC1799" s="13"/>
      <c r="BSD1799" s="13"/>
      <c r="BSE1799" s="13"/>
      <c r="BSF1799" s="13"/>
      <c r="BSG1799" s="13"/>
      <c r="BSH1799" s="13"/>
      <c r="BSI1799" s="13"/>
      <c r="BSJ1799" s="13"/>
      <c r="BSK1799" s="13"/>
      <c r="BSL1799" s="13"/>
      <c r="BSM1799" s="13"/>
      <c r="BSN1799" s="13"/>
      <c r="BSO1799" s="13"/>
      <c r="BSP1799" s="13"/>
      <c r="BSQ1799" s="13"/>
      <c r="BSR1799" s="13"/>
      <c r="BSS1799" s="13"/>
      <c r="BST1799" s="13"/>
      <c r="BSU1799" s="13"/>
      <c r="BSV1799" s="13"/>
      <c r="BSW1799" s="13"/>
      <c r="BSX1799" s="13"/>
      <c r="BSY1799" s="13"/>
      <c r="BSZ1799" s="13"/>
      <c r="BTA1799" s="13"/>
      <c r="BTB1799" s="13"/>
      <c r="BTC1799" s="13"/>
      <c r="BTD1799" s="13"/>
      <c r="BTE1799" s="13"/>
      <c r="BTF1799" s="13"/>
      <c r="BTG1799" s="13"/>
      <c r="BTH1799" s="13"/>
      <c r="BTI1799" s="13"/>
      <c r="BTJ1799" s="13"/>
      <c r="BTK1799" s="13"/>
      <c r="BTL1799" s="13"/>
      <c r="BTM1799" s="13"/>
      <c r="BTN1799" s="13"/>
      <c r="BTO1799" s="13"/>
      <c r="BTP1799" s="13"/>
      <c r="BTQ1799" s="13"/>
      <c r="BTR1799" s="13"/>
      <c r="BTS1799" s="13"/>
      <c r="BTT1799" s="13"/>
      <c r="BTU1799" s="13"/>
      <c r="BTV1799" s="13"/>
      <c r="BTW1799" s="13"/>
      <c r="BTX1799" s="13"/>
      <c r="BTY1799" s="13"/>
      <c r="BTZ1799" s="13"/>
      <c r="BUA1799" s="13"/>
      <c r="BUB1799" s="13"/>
      <c r="BUC1799" s="13"/>
      <c r="BUD1799" s="13"/>
      <c r="BUE1799" s="13"/>
      <c r="BUF1799" s="13"/>
      <c r="BUG1799" s="13"/>
      <c r="BUH1799" s="13"/>
      <c r="BUI1799" s="13"/>
      <c r="BUJ1799" s="13"/>
      <c r="BUK1799" s="13"/>
      <c r="BUL1799" s="13"/>
      <c r="BUM1799" s="13"/>
      <c r="BUN1799" s="13"/>
      <c r="BUO1799" s="13"/>
      <c r="BUP1799" s="13"/>
      <c r="BUQ1799" s="13"/>
      <c r="BUR1799" s="13"/>
      <c r="BUS1799" s="13"/>
      <c r="BUT1799" s="13"/>
      <c r="BUU1799" s="13"/>
      <c r="BUV1799" s="13"/>
      <c r="BUW1799" s="13"/>
      <c r="BUX1799" s="13"/>
      <c r="BUY1799" s="13"/>
      <c r="BUZ1799" s="13"/>
      <c r="BVA1799" s="13"/>
      <c r="BVB1799" s="13"/>
      <c r="BVC1799" s="13"/>
      <c r="BVD1799" s="13"/>
      <c r="BVE1799" s="13"/>
      <c r="BVF1799" s="13"/>
      <c r="BVG1799" s="13"/>
      <c r="BVH1799" s="13"/>
      <c r="BVI1799" s="13"/>
      <c r="BVJ1799" s="13"/>
      <c r="BVK1799" s="13"/>
      <c r="BVL1799" s="13"/>
      <c r="BVM1799" s="13"/>
      <c r="BVN1799" s="13"/>
      <c r="BVO1799" s="13"/>
      <c r="BVP1799" s="13"/>
      <c r="BVQ1799" s="13"/>
      <c r="BVR1799" s="13"/>
      <c r="BVS1799" s="13"/>
      <c r="BVT1799" s="13"/>
      <c r="BVU1799" s="13"/>
      <c r="BVV1799" s="13"/>
      <c r="BVW1799" s="13"/>
      <c r="BVX1799" s="13"/>
      <c r="BVY1799" s="13"/>
      <c r="BVZ1799" s="13"/>
      <c r="BWA1799" s="13"/>
      <c r="BWB1799" s="13"/>
      <c r="BWC1799" s="13"/>
      <c r="BWD1799" s="13"/>
      <c r="BWE1799" s="13"/>
      <c r="BWF1799" s="13"/>
      <c r="BWG1799" s="13"/>
      <c r="BWH1799" s="13"/>
      <c r="BWI1799" s="13"/>
      <c r="BWJ1799" s="13"/>
      <c r="BWK1799" s="13"/>
      <c r="BWL1799" s="13"/>
      <c r="BWM1799" s="13"/>
      <c r="BWN1799" s="13"/>
      <c r="BWO1799" s="13"/>
      <c r="BWP1799" s="13"/>
      <c r="BWQ1799" s="13"/>
      <c r="BWR1799" s="13"/>
      <c r="BWS1799" s="13"/>
      <c r="BWT1799" s="13"/>
      <c r="BWU1799" s="13"/>
      <c r="BWV1799" s="13"/>
      <c r="BWW1799" s="13"/>
      <c r="BWX1799" s="13"/>
      <c r="BWY1799" s="13"/>
      <c r="BWZ1799" s="13"/>
      <c r="BXA1799" s="13"/>
      <c r="BXB1799" s="13"/>
      <c r="BXC1799" s="13"/>
      <c r="BXD1799" s="13"/>
      <c r="BXE1799" s="13"/>
      <c r="BXF1799" s="13"/>
      <c r="BXG1799" s="13"/>
      <c r="BXH1799" s="13"/>
      <c r="BXI1799" s="13"/>
      <c r="BXJ1799" s="13"/>
      <c r="BXK1799" s="13"/>
      <c r="BXL1799" s="13"/>
      <c r="BXM1799" s="13"/>
      <c r="BXN1799" s="13"/>
      <c r="BXO1799" s="13"/>
      <c r="BXP1799" s="13"/>
      <c r="BXQ1799" s="13"/>
      <c r="BXR1799" s="13"/>
      <c r="BXS1799" s="13"/>
      <c r="BXT1799" s="13"/>
      <c r="BXU1799" s="13"/>
      <c r="BXV1799" s="13"/>
      <c r="BXW1799" s="13"/>
      <c r="BXX1799" s="13"/>
      <c r="BXY1799" s="13"/>
      <c r="BXZ1799" s="13"/>
      <c r="BYA1799" s="13"/>
      <c r="BYB1799" s="13"/>
      <c r="BYC1799" s="13"/>
      <c r="BYD1799" s="13"/>
      <c r="BYE1799" s="13"/>
      <c r="BYF1799" s="13"/>
      <c r="BYG1799" s="13"/>
      <c r="BYH1799" s="13"/>
      <c r="BYI1799" s="13"/>
      <c r="BYJ1799" s="13"/>
      <c r="BYK1799" s="13"/>
      <c r="BYL1799" s="13"/>
      <c r="BYM1799" s="13"/>
      <c r="BYN1799" s="13"/>
      <c r="BYO1799" s="13"/>
      <c r="BYP1799" s="13"/>
      <c r="BYQ1799" s="13"/>
      <c r="BYR1799" s="13"/>
      <c r="BYS1799" s="13"/>
      <c r="BYT1799" s="13"/>
      <c r="BYU1799" s="13"/>
      <c r="BYV1799" s="13"/>
      <c r="BYW1799" s="13"/>
      <c r="BYX1799" s="13"/>
      <c r="BYY1799" s="13"/>
      <c r="BYZ1799" s="13"/>
      <c r="BZA1799" s="13"/>
      <c r="BZB1799" s="13"/>
      <c r="BZC1799" s="13"/>
      <c r="BZD1799" s="13"/>
      <c r="BZE1799" s="13"/>
      <c r="BZF1799" s="13"/>
      <c r="BZG1799" s="13"/>
      <c r="BZH1799" s="13"/>
      <c r="BZI1799" s="13"/>
      <c r="BZJ1799" s="13"/>
      <c r="BZK1799" s="13"/>
      <c r="BZL1799" s="13"/>
      <c r="BZM1799" s="13"/>
      <c r="BZN1799" s="13"/>
      <c r="BZO1799" s="13"/>
      <c r="BZP1799" s="13"/>
      <c r="BZQ1799" s="13"/>
      <c r="BZR1799" s="13"/>
      <c r="BZS1799" s="13"/>
      <c r="BZT1799" s="13"/>
      <c r="BZU1799" s="13"/>
      <c r="BZV1799" s="13"/>
      <c r="BZW1799" s="13"/>
      <c r="BZX1799" s="13"/>
      <c r="BZY1799" s="13"/>
      <c r="BZZ1799" s="13"/>
      <c r="CAA1799" s="13"/>
      <c r="CAB1799" s="13"/>
      <c r="CAC1799" s="13"/>
      <c r="CAD1799" s="13"/>
      <c r="CAE1799" s="13"/>
      <c r="CAF1799" s="13"/>
      <c r="CAG1799" s="13"/>
      <c r="CAH1799" s="13"/>
      <c r="CAI1799" s="13"/>
      <c r="CAJ1799" s="13"/>
      <c r="CAK1799" s="13"/>
      <c r="CAL1799" s="13"/>
      <c r="CAM1799" s="13"/>
      <c r="CAN1799" s="13"/>
      <c r="CAO1799" s="13"/>
      <c r="CAP1799" s="13"/>
      <c r="CAQ1799" s="13"/>
      <c r="CAR1799" s="13"/>
      <c r="CAS1799" s="13"/>
      <c r="CAT1799" s="13"/>
      <c r="CAU1799" s="13"/>
      <c r="CAV1799" s="13"/>
      <c r="CAW1799" s="13"/>
      <c r="CAX1799" s="13"/>
      <c r="CAY1799" s="13"/>
      <c r="CAZ1799" s="13"/>
      <c r="CBA1799" s="13"/>
      <c r="CBB1799" s="13"/>
      <c r="CBC1799" s="13"/>
      <c r="CBD1799" s="13"/>
      <c r="CBE1799" s="13"/>
      <c r="CBF1799" s="13"/>
      <c r="CBG1799" s="13"/>
      <c r="CBH1799" s="13"/>
      <c r="CBI1799" s="13"/>
      <c r="CBJ1799" s="13"/>
      <c r="CBK1799" s="13"/>
      <c r="CBL1799" s="13"/>
      <c r="CBM1799" s="13"/>
      <c r="CBN1799" s="13"/>
      <c r="CBO1799" s="13"/>
      <c r="CBP1799" s="13"/>
      <c r="CBQ1799" s="13"/>
      <c r="CBR1799" s="13"/>
      <c r="CBS1799" s="13"/>
      <c r="CBT1799" s="13"/>
      <c r="CBU1799" s="13"/>
      <c r="CBV1799" s="13"/>
      <c r="CBW1799" s="13"/>
      <c r="CBX1799" s="13"/>
      <c r="CBY1799" s="13"/>
      <c r="CBZ1799" s="13"/>
      <c r="CCA1799" s="13"/>
      <c r="CCB1799" s="13"/>
      <c r="CCC1799" s="13"/>
      <c r="CCD1799" s="13"/>
      <c r="CCE1799" s="13"/>
      <c r="CCF1799" s="13"/>
      <c r="CCG1799" s="13"/>
      <c r="CCH1799" s="13"/>
      <c r="CCI1799" s="13"/>
      <c r="CCJ1799" s="13"/>
      <c r="CCK1799" s="13"/>
      <c r="CCL1799" s="13"/>
      <c r="CCM1799" s="13"/>
      <c r="CCN1799" s="13"/>
      <c r="CCO1799" s="13"/>
      <c r="CCP1799" s="13"/>
      <c r="CCQ1799" s="13"/>
      <c r="CCR1799" s="13"/>
      <c r="CCS1799" s="13"/>
      <c r="CCT1799" s="13"/>
      <c r="CCU1799" s="13"/>
      <c r="CCV1799" s="13"/>
      <c r="CCW1799" s="13"/>
      <c r="CCX1799" s="13"/>
      <c r="CCY1799" s="13"/>
      <c r="CCZ1799" s="13"/>
      <c r="CDA1799" s="13"/>
      <c r="CDB1799" s="13"/>
      <c r="CDC1799" s="13"/>
      <c r="CDD1799" s="13"/>
      <c r="CDE1799" s="13"/>
      <c r="CDF1799" s="13"/>
      <c r="CDG1799" s="13"/>
      <c r="CDH1799" s="13"/>
      <c r="CDI1799" s="13"/>
      <c r="CDJ1799" s="13"/>
      <c r="CDK1799" s="13"/>
      <c r="CDL1799" s="13"/>
      <c r="CDM1799" s="13"/>
      <c r="CDN1799" s="13"/>
      <c r="CDO1799" s="13"/>
      <c r="CDP1799" s="13"/>
      <c r="CDQ1799" s="13"/>
      <c r="CDR1799" s="13"/>
      <c r="CDS1799" s="13"/>
      <c r="CDT1799" s="13"/>
      <c r="CDU1799" s="13"/>
      <c r="CDV1799" s="13"/>
      <c r="CDW1799" s="13"/>
      <c r="CDX1799" s="13"/>
      <c r="CDY1799" s="13"/>
      <c r="CDZ1799" s="13"/>
      <c r="CEA1799" s="13"/>
      <c r="CEB1799" s="13"/>
      <c r="CEC1799" s="13"/>
      <c r="CED1799" s="13"/>
      <c r="CEE1799" s="13"/>
      <c r="CEF1799" s="13"/>
      <c r="CEG1799" s="13"/>
      <c r="CEH1799" s="13"/>
      <c r="CEI1799" s="13"/>
      <c r="CEJ1799" s="13"/>
      <c r="CEK1799" s="13"/>
      <c r="CEL1799" s="13"/>
      <c r="CEM1799" s="13"/>
      <c r="CEN1799" s="13"/>
      <c r="CEO1799" s="13"/>
      <c r="CEP1799" s="13"/>
      <c r="CEQ1799" s="13"/>
      <c r="CER1799" s="13"/>
      <c r="CES1799" s="13"/>
      <c r="CET1799" s="13"/>
      <c r="CEU1799" s="13"/>
      <c r="CEV1799" s="13"/>
      <c r="CEW1799" s="13"/>
      <c r="CEX1799" s="13"/>
      <c r="CEY1799" s="13"/>
      <c r="CEZ1799" s="13"/>
      <c r="CFA1799" s="13"/>
      <c r="CFB1799" s="13"/>
      <c r="CFC1799" s="13"/>
      <c r="CFD1799" s="13"/>
      <c r="CFE1799" s="13"/>
      <c r="CFF1799" s="13"/>
      <c r="CFG1799" s="13"/>
      <c r="CFH1799" s="13"/>
      <c r="CFI1799" s="13"/>
      <c r="CFJ1799" s="13"/>
      <c r="CFK1799" s="13"/>
      <c r="CFL1799" s="13"/>
      <c r="CFM1799" s="13"/>
      <c r="CFN1799" s="13"/>
      <c r="CFO1799" s="13"/>
      <c r="CFP1799" s="13"/>
      <c r="CFQ1799" s="13"/>
      <c r="CFR1799" s="13"/>
      <c r="CFS1799" s="13"/>
      <c r="CFT1799" s="13"/>
      <c r="CFU1799" s="13"/>
      <c r="CFV1799" s="13"/>
      <c r="CFW1799" s="13"/>
      <c r="CFX1799" s="13"/>
      <c r="CFY1799" s="13"/>
      <c r="CFZ1799" s="13"/>
      <c r="CGA1799" s="13"/>
      <c r="CGB1799" s="13"/>
      <c r="CGC1799" s="13"/>
      <c r="CGD1799" s="13"/>
      <c r="CGE1799" s="13"/>
      <c r="CGF1799" s="13"/>
      <c r="CGG1799" s="13"/>
      <c r="CGH1799" s="13"/>
      <c r="CGI1799" s="13"/>
      <c r="CGJ1799" s="13"/>
      <c r="CGK1799" s="13"/>
      <c r="CGL1799" s="13"/>
      <c r="CGM1799" s="13"/>
      <c r="CGN1799" s="13"/>
      <c r="CGO1799" s="13"/>
      <c r="CGP1799" s="13"/>
      <c r="CGQ1799" s="13"/>
      <c r="CGR1799" s="13"/>
      <c r="CGS1799" s="13"/>
      <c r="CGT1799" s="13"/>
      <c r="CGU1799" s="13"/>
      <c r="CGV1799" s="13"/>
      <c r="CGW1799" s="13"/>
      <c r="CGX1799" s="13"/>
      <c r="CGY1799" s="13"/>
      <c r="CGZ1799" s="13"/>
      <c r="CHA1799" s="13"/>
      <c r="CHB1799" s="13"/>
      <c r="CHC1799" s="13"/>
      <c r="CHD1799" s="13"/>
      <c r="CHE1799" s="13"/>
      <c r="CHF1799" s="13"/>
      <c r="CHG1799" s="13"/>
      <c r="CHH1799" s="13"/>
      <c r="CHI1799" s="13"/>
      <c r="CHJ1799" s="13"/>
      <c r="CHK1799" s="13"/>
      <c r="CHL1799" s="13"/>
      <c r="CHM1799" s="13"/>
      <c r="CHN1799" s="13"/>
      <c r="CHO1799" s="13"/>
      <c r="CHP1799" s="13"/>
      <c r="CHQ1799" s="13"/>
      <c r="CHR1799" s="13"/>
      <c r="CHS1799" s="13"/>
      <c r="CHT1799" s="13"/>
      <c r="CHU1799" s="13"/>
      <c r="CHV1799" s="13"/>
      <c r="CHW1799" s="13"/>
      <c r="CHX1799" s="13"/>
      <c r="CHY1799" s="13"/>
      <c r="CHZ1799" s="13"/>
      <c r="CIA1799" s="13"/>
      <c r="CIB1799" s="13"/>
      <c r="CIC1799" s="13"/>
      <c r="CID1799" s="13"/>
      <c r="CIE1799" s="13"/>
      <c r="CIF1799" s="13"/>
      <c r="CIG1799" s="13"/>
      <c r="CIH1799" s="13"/>
      <c r="CII1799" s="13"/>
      <c r="CIJ1799" s="13"/>
      <c r="CIK1799" s="13"/>
      <c r="CIL1799" s="13"/>
      <c r="CIM1799" s="13"/>
      <c r="CIN1799" s="13"/>
      <c r="CIO1799" s="13"/>
      <c r="CIP1799" s="13"/>
      <c r="CIQ1799" s="13"/>
      <c r="CIR1799" s="13"/>
      <c r="CIS1799" s="13"/>
      <c r="CIT1799" s="13"/>
      <c r="CIU1799" s="13"/>
      <c r="CIV1799" s="13"/>
      <c r="CIW1799" s="13"/>
      <c r="CIX1799" s="13"/>
      <c r="CIY1799" s="13"/>
      <c r="CIZ1799" s="13"/>
      <c r="CJA1799" s="13"/>
      <c r="CJB1799" s="13"/>
      <c r="CJC1799" s="13"/>
      <c r="CJD1799" s="13"/>
      <c r="CJE1799" s="13"/>
      <c r="CJF1799" s="13"/>
      <c r="CJG1799" s="13"/>
      <c r="CJH1799" s="13"/>
      <c r="CJI1799" s="13"/>
      <c r="CJJ1799" s="13"/>
      <c r="CJK1799" s="13"/>
      <c r="CJL1799" s="13"/>
      <c r="CJM1799" s="13"/>
      <c r="CJN1799" s="13"/>
      <c r="CJO1799" s="13"/>
      <c r="CJP1799" s="13"/>
      <c r="CJQ1799" s="13"/>
      <c r="CJR1799" s="13"/>
      <c r="CJS1799" s="13"/>
      <c r="CJT1799" s="13"/>
      <c r="CJU1799" s="13"/>
      <c r="CJV1799" s="13"/>
      <c r="CJW1799" s="13"/>
      <c r="CJX1799" s="13"/>
      <c r="CJY1799" s="13"/>
      <c r="CJZ1799" s="13"/>
      <c r="CKA1799" s="13"/>
      <c r="CKB1799" s="13"/>
      <c r="CKC1799" s="13"/>
      <c r="CKD1799" s="13"/>
      <c r="CKE1799" s="13"/>
      <c r="CKF1799" s="13"/>
      <c r="CKG1799" s="13"/>
      <c r="CKH1799" s="13"/>
      <c r="CKI1799" s="13"/>
      <c r="CKJ1799" s="13"/>
      <c r="CKK1799" s="13"/>
      <c r="CKL1799" s="13"/>
      <c r="CKM1799" s="13"/>
      <c r="CKN1799" s="13"/>
      <c r="CKO1799" s="13"/>
      <c r="CKP1799" s="13"/>
      <c r="CKQ1799" s="13"/>
      <c r="CKR1799" s="13"/>
      <c r="CKS1799" s="13"/>
      <c r="CKT1799" s="13"/>
      <c r="CKU1799" s="13"/>
      <c r="CKV1799" s="13"/>
      <c r="CKW1799" s="13"/>
      <c r="CKX1799" s="13"/>
      <c r="CKY1799" s="13"/>
      <c r="CKZ1799" s="13"/>
      <c r="CLA1799" s="13"/>
      <c r="CLB1799" s="13"/>
      <c r="CLC1799" s="13"/>
      <c r="CLD1799" s="13"/>
      <c r="CLE1799" s="13"/>
      <c r="CLF1799" s="13"/>
      <c r="CLG1799" s="13"/>
      <c r="CLH1799" s="13"/>
      <c r="CLI1799" s="13"/>
      <c r="CLJ1799" s="13"/>
      <c r="CLK1799" s="13"/>
      <c r="CLL1799" s="13"/>
      <c r="CLM1799" s="13"/>
      <c r="CLN1799" s="13"/>
      <c r="CLO1799" s="13"/>
      <c r="CLP1799" s="13"/>
      <c r="CLQ1799" s="13"/>
      <c r="CLR1799" s="13"/>
      <c r="CLS1799" s="13"/>
      <c r="CLT1799" s="13"/>
      <c r="CLU1799" s="13"/>
      <c r="CLV1799" s="13"/>
      <c r="CLW1799" s="13"/>
      <c r="CLX1799" s="13"/>
      <c r="CLY1799" s="13"/>
      <c r="CLZ1799" s="13"/>
      <c r="CMA1799" s="13"/>
      <c r="CMB1799" s="13"/>
      <c r="CMC1799" s="13"/>
      <c r="CMD1799" s="13"/>
      <c r="CME1799" s="13"/>
      <c r="CMF1799" s="13"/>
      <c r="CMG1799" s="13"/>
      <c r="CMH1799" s="13"/>
      <c r="CMI1799" s="13"/>
      <c r="CMJ1799" s="13"/>
      <c r="CMK1799" s="13"/>
      <c r="CML1799" s="13"/>
      <c r="CMM1799" s="13"/>
      <c r="CMN1799" s="13"/>
      <c r="CMO1799" s="13"/>
      <c r="CMP1799" s="13"/>
      <c r="CMQ1799" s="13"/>
      <c r="CMR1799" s="13"/>
      <c r="CMS1799" s="13"/>
      <c r="CMT1799" s="13"/>
      <c r="CMU1799" s="13"/>
      <c r="CMV1799" s="13"/>
      <c r="CMW1799" s="13"/>
      <c r="CMX1799" s="13"/>
      <c r="CMY1799" s="13"/>
      <c r="CMZ1799" s="13"/>
      <c r="CNA1799" s="13"/>
      <c r="CNB1799" s="13"/>
      <c r="CNC1799" s="13"/>
      <c r="CND1799" s="13"/>
      <c r="CNE1799" s="13"/>
      <c r="CNF1799" s="13"/>
      <c r="CNG1799" s="13"/>
      <c r="CNH1799" s="13"/>
      <c r="CNI1799" s="13"/>
      <c r="CNJ1799" s="13"/>
      <c r="CNK1799" s="13"/>
      <c r="CNL1799" s="13"/>
      <c r="CNM1799" s="13"/>
      <c r="CNN1799" s="13"/>
      <c r="CNO1799" s="13"/>
      <c r="CNP1799" s="13"/>
      <c r="CNQ1799" s="13"/>
      <c r="CNR1799" s="13"/>
      <c r="CNS1799" s="13"/>
      <c r="CNT1799" s="13"/>
      <c r="CNU1799" s="13"/>
      <c r="CNV1799" s="13"/>
      <c r="CNW1799" s="13"/>
      <c r="CNX1799" s="13"/>
      <c r="CNY1799" s="13"/>
      <c r="CNZ1799" s="13"/>
      <c r="COA1799" s="13"/>
      <c r="COB1799" s="13"/>
      <c r="COC1799" s="13"/>
      <c r="COD1799" s="13"/>
      <c r="COE1799" s="13"/>
      <c r="COF1799" s="13"/>
      <c r="COG1799" s="13"/>
      <c r="COH1799" s="13"/>
      <c r="COI1799" s="13"/>
      <c r="COJ1799" s="13"/>
      <c r="COK1799" s="13"/>
      <c r="COL1799" s="13"/>
      <c r="COM1799" s="13"/>
      <c r="CON1799" s="13"/>
      <c r="COO1799" s="13"/>
      <c r="COP1799" s="13"/>
      <c r="COQ1799" s="13"/>
      <c r="COR1799" s="13"/>
      <c r="COS1799" s="13"/>
      <c r="COT1799" s="13"/>
      <c r="COU1799" s="13"/>
      <c r="COV1799" s="13"/>
      <c r="COW1799" s="13"/>
      <c r="COX1799" s="13"/>
      <c r="COY1799" s="13"/>
      <c r="COZ1799" s="13"/>
      <c r="CPA1799" s="13"/>
      <c r="CPB1799" s="13"/>
      <c r="CPC1799" s="13"/>
      <c r="CPD1799" s="13"/>
      <c r="CPE1799" s="13"/>
      <c r="CPF1799" s="13"/>
      <c r="CPG1799" s="13"/>
      <c r="CPH1799" s="13"/>
      <c r="CPI1799" s="13"/>
      <c r="CPJ1799" s="13"/>
      <c r="CPK1799" s="13"/>
      <c r="CPL1799" s="13"/>
      <c r="CPM1799" s="13"/>
      <c r="CPN1799" s="13"/>
      <c r="CPO1799" s="13"/>
      <c r="CPP1799" s="13"/>
      <c r="CPQ1799" s="13"/>
      <c r="CPR1799" s="13"/>
      <c r="CPS1799" s="13"/>
      <c r="CPT1799" s="13"/>
      <c r="CPU1799" s="13"/>
      <c r="CPV1799" s="13"/>
      <c r="CPW1799" s="13"/>
      <c r="CPX1799" s="13"/>
      <c r="CPY1799" s="13"/>
      <c r="CPZ1799" s="13"/>
      <c r="CQA1799" s="13"/>
      <c r="CQB1799" s="13"/>
      <c r="CQC1799" s="13"/>
      <c r="CQD1799" s="13"/>
      <c r="CQE1799" s="13"/>
      <c r="CQF1799" s="13"/>
      <c r="CQG1799" s="13"/>
      <c r="CQH1799" s="13"/>
      <c r="CQI1799" s="13"/>
      <c r="CQJ1799" s="13"/>
      <c r="CQK1799" s="13"/>
      <c r="CQL1799" s="13"/>
      <c r="CQM1799" s="13"/>
      <c r="CQN1799" s="13"/>
      <c r="CQO1799" s="13"/>
      <c r="CQP1799" s="13"/>
      <c r="CQQ1799" s="13"/>
      <c r="CQR1799" s="13"/>
      <c r="CQS1799" s="13"/>
      <c r="CQT1799" s="13"/>
      <c r="CQU1799" s="13"/>
      <c r="CQV1799" s="13"/>
      <c r="CQW1799" s="13"/>
      <c r="CQX1799" s="13"/>
      <c r="CQY1799" s="13"/>
      <c r="CQZ1799" s="13"/>
      <c r="CRA1799" s="13"/>
      <c r="CRB1799" s="13"/>
      <c r="CRC1799" s="13"/>
      <c r="CRD1799" s="13"/>
      <c r="CRE1799" s="13"/>
      <c r="CRF1799" s="13"/>
      <c r="CRG1799" s="13"/>
      <c r="CRH1799" s="13"/>
      <c r="CRI1799" s="13"/>
      <c r="CRJ1799" s="13"/>
      <c r="CRK1799" s="13"/>
      <c r="CRL1799" s="13"/>
      <c r="CRM1799" s="13"/>
      <c r="CRN1799" s="13"/>
      <c r="CRO1799" s="13"/>
      <c r="CRP1799" s="13"/>
      <c r="CRQ1799" s="13"/>
      <c r="CRR1799" s="13"/>
      <c r="CRS1799" s="13"/>
      <c r="CRT1799" s="13"/>
      <c r="CRU1799" s="13"/>
      <c r="CRV1799" s="13"/>
      <c r="CRW1799" s="13"/>
      <c r="CRX1799" s="13"/>
      <c r="CRY1799" s="13"/>
      <c r="CRZ1799" s="13"/>
      <c r="CSA1799" s="13"/>
      <c r="CSB1799" s="13"/>
      <c r="CSC1799" s="13"/>
      <c r="CSD1799" s="13"/>
      <c r="CSE1799" s="13"/>
      <c r="CSF1799" s="13"/>
      <c r="CSG1799" s="13"/>
      <c r="CSH1799" s="13"/>
      <c r="CSI1799" s="13"/>
      <c r="CSJ1799" s="13"/>
      <c r="CSK1799" s="13"/>
      <c r="CSL1799" s="13"/>
      <c r="CSM1799" s="13"/>
      <c r="CSN1799" s="13"/>
      <c r="CSO1799" s="13"/>
      <c r="CSP1799" s="13"/>
      <c r="CSQ1799" s="13"/>
      <c r="CSR1799" s="13"/>
      <c r="CSS1799" s="13"/>
      <c r="CST1799" s="13"/>
      <c r="CSU1799" s="13"/>
      <c r="CSV1799" s="13"/>
      <c r="CSW1799" s="13"/>
      <c r="CSX1799" s="13"/>
      <c r="CSY1799" s="13"/>
      <c r="CSZ1799" s="13"/>
      <c r="CTA1799" s="13"/>
      <c r="CTB1799" s="13"/>
      <c r="CTC1799" s="13"/>
      <c r="CTD1799" s="13"/>
      <c r="CTE1799" s="13"/>
      <c r="CTF1799" s="13"/>
      <c r="CTG1799" s="13"/>
      <c r="CTH1799" s="13"/>
      <c r="CTI1799" s="13"/>
      <c r="CTJ1799" s="13"/>
      <c r="CTK1799" s="13"/>
      <c r="CTL1799" s="13"/>
      <c r="CTM1799" s="13"/>
      <c r="CTN1799" s="13"/>
      <c r="CTO1799" s="13"/>
      <c r="CTP1799" s="13"/>
      <c r="CTQ1799" s="13"/>
      <c r="CTR1799" s="13"/>
      <c r="CTS1799" s="13"/>
      <c r="CTT1799" s="13"/>
      <c r="CTU1799" s="13"/>
      <c r="CTV1799" s="13"/>
      <c r="CTW1799" s="13"/>
      <c r="CTX1799" s="13"/>
      <c r="CTY1799" s="13"/>
      <c r="CTZ1799" s="13"/>
      <c r="CUA1799" s="13"/>
      <c r="CUB1799" s="13"/>
      <c r="CUC1799" s="13"/>
      <c r="CUD1799" s="13"/>
      <c r="CUE1799" s="13"/>
      <c r="CUF1799" s="13"/>
      <c r="CUG1799" s="13"/>
      <c r="CUH1799" s="13"/>
      <c r="CUI1799" s="13"/>
      <c r="CUJ1799" s="13"/>
      <c r="CUK1799" s="13"/>
      <c r="CUL1799" s="13"/>
      <c r="CUM1799" s="13"/>
      <c r="CUN1799" s="13"/>
      <c r="CUO1799" s="13"/>
      <c r="CUP1799" s="13"/>
      <c r="CUQ1799" s="13"/>
      <c r="CUR1799" s="13"/>
      <c r="CUS1799" s="13"/>
      <c r="CUT1799" s="13"/>
      <c r="CUU1799" s="13"/>
      <c r="CUV1799" s="13"/>
      <c r="CUW1799" s="13"/>
      <c r="CUX1799" s="13"/>
      <c r="CUY1799" s="13"/>
      <c r="CUZ1799" s="13"/>
      <c r="CVA1799" s="13"/>
      <c r="CVB1799" s="13"/>
      <c r="CVC1799" s="13"/>
      <c r="CVD1799" s="13"/>
      <c r="CVE1799" s="13"/>
      <c r="CVF1799" s="13"/>
      <c r="CVG1799" s="13"/>
      <c r="CVH1799" s="13"/>
      <c r="CVI1799" s="13"/>
      <c r="CVJ1799" s="13"/>
      <c r="CVK1799" s="13"/>
      <c r="CVL1799" s="13"/>
      <c r="CVM1799" s="13"/>
      <c r="CVN1799" s="13"/>
      <c r="CVO1799" s="13"/>
      <c r="CVP1799" s="13"/>
      <c r="CVQ1799" s="13"/>
      <c r="CVR1799" s="13"/>
      <c r="CVS1799" s="13"/>
      <c r="CVT1799" s="13"/>
      <c r="CVU1799" s="13"/>
      <c r="CVV1799" s="13"/>
      <c r="CVW1799" s="13"/>
      <c r="CVX1799" s="13"/>
      <c r="CVY1799" s="13"/>
      <c r="CVZ1799" s="13"/>
      <c r="CWA1799" s="13"/>
      <c r="CWB1799" s="13"/>
      <c r="CWC1799" s="13"/>
      <c r="CWD1799" s="13"/>
      <c r="CWE1799" s="13"/>
      <c r="CWF1799" s="13"/>
      <c r="CWG1799" s="13"/>
      <c r="CWH1799" s="13"/>
      <c r="CWI1799" s="13"/>
      <c r="CWJ1799" s="13"/>
      <c r="CWK1799" s="13"/>
      <c r="CWL1799" s="13"/>
      <c r="CWM1799" s="13"/>
      <c r="CWN1799" s="13"/>
      <c r="CWO1799" s="13"/>
      <c r="CWP1799" s="13"/>
      <c r="CWQ1799" s="13"/>
      <c r="CWR1799" s="13"/>
      <c r="CWS1799" s="13"/>
      <c r="CWT1799" s="13"/>
      <c r="CWU1799" s="13"/>
      <c r="CWV1799" s="13"/>
      <c r="CWW1799" s="13"/>
      <c r="CWX1799" s="13"/>
      <c r="CWY1799" s="13"/>
      <c r="CWZ1799" s="13"/>
      <c r="CXA1799" s="13"/>
      <c r="CXB1799" s="13"/>
      <c r="CXC1799" s="13"/>
      <c r="CXD1799" s="13"/>
      <c r="CXE1799" s="13"/>
      <c r="CXF1799" s="13"/>
      <c r="CXG1799" s="13"/>
      <c r="CXH1799" s="13"/>
      <c r="CXI1799" s="13"/>
      <c r="CXJ1799" s="13"/>
      <c r="CXK1799" s="13"/>
      <c r="CXL1799" s="13"/>
      <c r="CXM1799" s="13"/>
      <c r="CXN1799" s="13"/>
      <c r="CXO1799" s="13"/>
      <c r="CXP1799" s="13"/>
      <c r="CXQ1799" s="13"/>
      <c r="CXR1799" s="13"/>
      <c r="CXS1799" s="13"/>
      <c r="CXT1799" s="13"/>
      <c r="CXU1799" s="13"/>
      <c r="CXV1799" s="13"/>
      <c r="CXW1799" s="13"/>
      <c r="CXX1799" s="13"/>
      <c r="CXY1799" s="13"/>
      <c r="CXZ1799" s="13"/>
      <c r="CYA1799" s="13"/>
      <c r="CYB1799" s="13"/>
      <c r="CYC1799" s="13"/>
      <c r="CYD1799" s="13"/>
      <c r="CYE1799" s="13"/>
      <c r="CYF1799" s="13"/>
      <c r="CYG1799" s="13"/>
      <c r="CYH1799" s="13"/>
      <c r="CYI1799" s="13"/>
      <c r="CYJ1799" s="13"/>
      <c r="CYK1799" s="13"/>
      <c r="CYL1799" s="13"/>
      <c r="CYM1799" s="13"/>
      <c r="CYN1799" s="13"/>
      <c r="CYO1799" s="13"/>
      <c r="CYP1799" s="13"/>
      <c r="CYQ1799" s="13"/>
      <c r="CYR1799" s="13"/>
      <c r="CYS1799" s="13"/>
      <c r="CYT1799" s="13"/>
      <c r="CYU1799" s="13"/>
      <c r="CYV1799" s="13"/>
      <c r="CYW1799" s="13"/>
      <c r="CYX1799" s="13"/>
      <c r="CYY1799" s="13"/>
      <c r="CYZ1799" s="13"/>
      <c r="CZA1799" s="13"/>
      <c r="CZB1799" s="13"/>
      <c r="CZC1799" s="13"/>
      <c r="CZD1799" s="13"/>
      <c r="CZE1799" s="13"/>
      <c r="CZF1799" s="13"/>
      <c r="CZG1799" s="13"/>
      <c r="CZH1799" s="13"/>
      <c r="CZI1799" s="13"/>
      <c r="CZJ1799" s="13"/>
      <c r="CZK1799" s="13"/>
      <c r="CZL1799" s="13"/>
      <c r="CZM1799" s="13"/>
      <c r="CZN1799" s="13"/>
      <c r="CZO1799" s="13"/>
      <c r="CZP1799" s="13"/>
      <c r="CZQ1799" s="13"/>
      <c r="CZR1799" s="13"/>
      <c r="CZS1799" s="13"/>
      <c r="CZT1799" s="13"/>
      <c r="CZU1799" s="13"/>
      <c r="CZV1799" s="13"/>
      <c r="CZW1799" s="13"/>
      <c r="CZX1799" s="13"/>
      <c r="CZY1799" s="13"/>
      <c r="CZZ1799" s="13"/>
      <c r="DAA1799" s="13"/>
      <c r="DAB1799" s="13"/>
      <c r="DAC1799" s="13"/>
      <c r="DAD1799" s="13"/>
      <c r="DAE1799" s="13"/>
      <c r="DAF1799" s="13"/>
      <c r="DAG1799" s="13"/>
      <c r="DAH1799" s="13"/>
      <c r="DAI1799" s="13"/>
      <c r="DAJ1799" s="13"/>
      <c r="DAK1799" s="13"/>
      <c r="DAL1799" s="13"/>
      <c r="DAM1799" s="13"/>
      <c r="DAN1799" s="13"/>
      <c r="DAO1799" s="13"/>
      <c r="DAP1799" s="13"/>
      <c r="DAQ1799" s="13"/>
      <c r="DAR1799" s="13"/>
      <c r="DAS1799" s="13"/>
      <c r="DAT1799" s="13"/>
      <c r="DAU1799" s="13"/>
      <c r="DAV1799" s="13"/>
      <c r="DAW1799" s="13"/>
      <c r="DAX1799" s="13"/>
      <c r="DAY1799" s="13"/>
      <c r="DAZ1799" s="13"/>
      <c r="DBA1799" s="13"/>
      <c r="DBB1799" s="13"/>
      <c r="DBC1799" s="13"/>
      <c r="DBD1799" s="13"/>
      <c r="DBE1799" s="13"/>
      <c r="DBF1799" s="13"/>
      <c r="DBG1799" s="13"/>
      <c r="DBH1799" s="13"/>
      <c r="DBI1799" s="13"/>
      <c r="DBJ1799" s="13"/>
      <c r="DBK1799" s="13"/>
      <c r="DBL1799" s="13"/>
      <c r="DBM1799" s="13"/>
      <c r="DBN1799" s="13"/>
      <c r="DBO1799" s="13"/>
      <c r="DBP1799" s="13"/>
      <c r="DBQ1799" s="13"/>
      <c r="DBR1799" s="13"/>
      <c r="DBS1799" s="13"/>
      <c r="DBT1799" s="13"/>
      <c r="DBU1799" s="13"/>
      <c r="DBV1799" s="13"/>
      <c r="DBW1799" s="13"/>
      <c r="DBX1799" s="13"/>
      <c r="DBY1799" s="13"/>
      <c r="DBZ1799" s="13"/>
      <c r="DCA1799" s="13"/>
      <c r="DCB1799" s="13"/>
      <c r="DCC1799" s="13"/>
      <c r="DCD1799" s="13"/>
      <c r="DCE1799" s="13"/>
      <c r="DCF1799" s="13"/>
      <c r="DCG1799" s="13"/>
      <c r="DCH1799" s="13"/>
      <c r="DCI1799" s="13"/>
      <c r="DCJ1799" s="13"/>
      <c r="DCK1799" s="13"/>
      <c r="DCL1799" s="13"/>
      <c r="DCM1799" s="13"/>
      <c r="DCN1799" s="13"/>
      <c r="DCO1799" s="13"/>
      <c r="DCP1799" s="13"/>
      <c r="DCQ1799" s="13"/>
      <c r="DCR1799" s="13"/>
      <c r="DCS1799" s="13"/>
      <c r="DCT1799" s="13"/>
      <c r="DCU1799" s="13"/>
      <c r="DCV1799" s="13"/>
      <c r="DCW1799" s="13"/>
      <c r="DCX1799" s="13"/>
      <c r="DCY1799" s="13"/>
      <c r="DCZ1799" s="13"/>
      <c r="DDA1799" s="13"/>
      <c r="DDB1799" s="13"/>
      <c r="DDC1799" s="13"/>
      <c r="DDD1799" s="13"/>
      <c r="DDE1799" s="13"/>
      <c r="DDF1799" s="13"/>
      <c r="DDG1799" s="13"/>
      <c r="DDH1799" s="13"/>
      <c r="DDI1799" s="13"/>
      <c r="DDJ1799" s="13"/>
      <c r="DDK1799" s="13"/>
      <c r="DDL1799" s="13"/>
      <c r="DDM1799" s="13"/>
      <c r="DDN1799" s="13"/>
      <c r="DDO1799" s="13"/>
      <c r="DDP1799" s="13"/>
      <c r="DDQ1799" s="13"/>
      <c r="DDR1799" s="13"/>
      <c r="DDS1799" s="13"/>
      <c r="DDT1799" s="13"/>
      <c r="DDU1799" s="13"/>
      <c r="DDV1799" s="13"/>
      <c r="DDW1799" s="13"/>
      <c r="DDX1799" s="13"/>
      <c r="DDY1799" s="13"/>
      <c r="DDZ1799" s="13"/>
      <c r="DEA1799" s="13"/>
      <c r="DEB1799" s="13"/>
      <c r="DEC1799" s="13"/>
      <c r="DED1799" s="13"/>
      <c r="DEE1799" s="13"/>
      <c r="DEF1799" s="13"/>
      <c r="DEG1799" s="13"/>
      <c r="DEH1799" s="13"/>
      <c r="DEI1799" s="13"/>
      <c r="DEJ1799" s="13"/>
      <c r="DEK1799" s="13"/>
      <c r="DEL1799" s="13"/>
      <c r="DEM1799" s="13"/>
      <c r="DEN1799" s="13"/>
      <c r="DEO1799" s="13"/>
      <c r="DEP1799" s="13"/>
      <c r="DEQ1799" s="13"/>
      <c r="DER1799" s="13"/>
      <c r="DES1799" s="13"/>
      <c r="DET1799" s="13"/>
      <c r="DEU1799" s="13"/>
      <c r="DEV1799" s="13"/>
      <c r="DEW1799" s="13"/>
      <c r="DEX1799" s="13"/>
      <c r="DEY1799" s="13"/>
      <c r="DEZ1799" s="13"/>
      <c r="DFA1799" s="13"/>
      <c r="DFB1799" s="13"/>
      <c r="DFC1799" s="13"/>
      <c r="DFD1799" s="13"/>
      <c r="DFE1799" s="13"/>
      <c r="DFF1799" s="13"/>
      <c r="DFG1799" s="13"/>
      <c r="DFH1799" s="13"/>
      <c r="DFI1799" s="13"/>
      <c r="DFJ1799" s="13"/>
      <c r="DFK1799" s="13"/>
      <c r="DFL1799" s="13"/>
      <c r="DFM1799" s="13"/>
      <c r="DFN1799" s="13"/>
      <c r="DFO1799" s="13"/>
      <c r="DFP1799" s="13"/>
      <c r="DFQ1799" s="13"/>
      <c r="DFR1799" s="13"/>
      <c r="DFS1799" s="13"/>
      <c r="DFT1799" s="13"/>
      <c r="DFU1799" s="13"/>
      <c r="DFV1799" s="13"/>
      <c r="DFW1799" s="13"/>
      <c r="DFX1799" s="13"/>
      <c r="DFY1799" s="13"/>
      <c r="DFZ1799" s="13"/>
      <c r="DGA1799" s="13"/>
      <c r="DGB1799" s="13"/>
      <c r="DGC1799" s="13"/>
      <c r="DGD1799" s="13"/>
      <c r="DGE1799" s="13"/>
      <c r="DGF1799" s="13"/>
      <c r="DGG1799" s="13"/>
      <c r="DGH1799" s="13"/>
      <c r="DGI1799" s="13"/>
      <c r="DGJ1799" s="13"/>
      <c r="DGK1799" s="13"/>
      <c r="DGL1799" s="13"/>
      <c r="DGM1799" s="13"/>
      <c r="DGN1799" s="13"/>
      <c r="DGO1799" s="13"/>
      <c r="DGP1799" s="13"/>
      <c r="DGQ1799" s="13"/>
      <c r="DGR1799" s="13"/>
      <c r="DGS1799" s="13"/>
      <c r="DGT1799" s="13"/>
      <c r="DGU1799" s="13"/>
      <c r="DGV1799" s="13"/>
      <c r="DGW1799" s="13"/>
      <c r="DGX1799" s="13"/>
      <c r="DGY1799" s="13"/>
      <c r="DGZ1799" s="13"/>
      <c r="DHA1799" s="13"/>
      <c r="DHB1799" s="13"/>
      <c r="DHC1799" s="13"/>
      <c r="DHD1799" s="13"/>
      <c r="DHE1799" s="13"/>
      <c r="DHF1799" s="13"/>
      <c r="DHG1799" s="13"/>
      <c r="DHH1799" s="13"/>
      <c r="DHI1799" s="13"/>
      <c r="DHJ1799" s="13"/>
      <c r="DHK1799" s="13"/>
      <c r="DHL1799" s="13"/>
      <c r="DHM1799" s="13"/>
      <c r="DHN1799" s="13"/>
      <c r="DHO1799" s="13"/>
      <c r="DHP1799" s="13"/>
      <c r="DHQ1799" s="13"/>
      <c r="DHR1799" s="13"/>
      <c r="DHS1799" s="13"/>
      <c r="DHT1799" s="13"/>
      <c r="DHU1799" s="13"/>
      <c r="DHV1799" s="13"/>
      <c r="DHW1799" s="13"/>
      <c r="DHX1799" s="13"/>
      <c r="DHY1799" s="13"/>
      <c r="DHZ1799" s="13"/>
      <c r="DIA1799" s="13"/>
      <c r="DIB1799" s="13"/>
      <c r="DIC1799" s="13"/>
      <c r="DID1799" s="13"/>
      <c r="DIE1799" s="13"/>
      <c r="DIF1799" s="13"/>
      <c r="DIG1799" s="13"/>
      <c r="DIH1799" s="13"/>
      <c r="DII1799" s="13"/>
      <c r="DIJ1799" s="13"/>
      <c r="DIK1799" s="13"/>
      <c r="DIL1799" s="13"/>
      <c r="DIM1799" s="13"/>
      <c r="DIN1799" s="13"/>
      <c r="DIO1799" s="13"/>
      <c r="DIP1799" s="13"/>
      <c r="DIQ1799" s="13"/>
      <c r="DIR1799" s="13"/>
      <c r="DIS1799" s="13"/>
      <c r="DIT1799" s="13"/>
      <c r="DIU1799" s="13"/>
      <c r="DIV1799" s="13"/>
      <c r="DIW1799" s="13"/>
      <c r="DIX1799" s="13"/>
      <c r="DIY1799" s="13"/>
      <c r="DIZ1799" s="13"/>
      <c r="DJA1799" s="13"/>
      <c r="DJB1799" s="13"/>
      <c r="DJC1799" s="13"/>
      <c r="DJD1799" s="13"/>
      <c r="DJE1799" s="13"/>
      <c r="DJF1799" s="13"/>
      <c r="DJG1799" s="13"/>
      <c r="DJH1799" s="13"/>
      <c r="DJI1799" s="13"/>
      <c r="DJJ1799" s="13"/>
      <c r="DJK1799" s="13"/>
      <c r="DJL1799" s="13"/>
      <c r="DJM1799" s="13"/>
      <c r="DJN1799" s="13"/>
      <c r="DJO1799" s="13"/>
      <c r="DJP1799" s="13"/>
      <c r="DJQ1799" s="13"/>
      <c r="DJR1799" s="13"/>
      <c r="DJS1799" s="13"/>
      <c r="DJT1799" s="13"/>
      <c r="DJU1799" s="13"/>
      <c r="DJV1799" s="13"/>
      <c r="DJW1799" s="13"/>
      <c r="DJX1799" s="13"/>
      <c r="DJY1799" s="13"/>
      <c r="DJZ1799" s="13"/>
      <c r="DKA1799" s="13"/>
      <c r="DKB1799" s="13"/>
      <c r="DKC1799" s="13"/>
      <c r="DKD1799" s="13"/>
      <c r="DKE1799" s="13"/>
      <c r="DKF1799" s="13"/>
      <c r="DKG1799" s="13"/>
      <c r="DKH1799" s="13"/>
      <c r="DKI1799" s="13"/>
      <c r="DKJ1799" s="13"/>
      <c r="DKK1799" s="13"/>
      <c r="DKL1799" s="13"/>
      <c r="DKM1799" s="13"/>
      <c r="DKN1799" s="13"/>
      <c r="DKO1799" s="13"/>
      <c r="DKP1799" s="13"/>
      <c r="DKQ1799" s="13"/>
      <c r="DKR1799" s="13"/>
      <c r="DKS1799" s="13"/>
      <c r="DKT1799" s="13"/>
      <c r="DKU1799" s="13"/>
      <c r="DKV1799" s="13"/>
      <c r="DKW1799" s="13"/>
      <c r="DKX1799" s="13"/>
      <c r="DKY1799" s="13"/>
      <c r="DKZ1799" s="13"/>
      <c r="DLA1799" s="13"/>
      <c r="DLB1799" s="13"/>
      <c r="DLC1799" s="13"/>
      <c r="DLD1799" s="13"/>
      <c r="DLE1799" s="13"/>
      <c r="DLF1799" s="13"/>
      <c r="DLG1799" s="13"/>
      <c r="DLH1799" s="13"/>
      <c r="DLI1799" s="13"/>
      <c r="DLJ1799" s="13"/>
      <c r="DLK1799" s="13"/>
      <c r="DLL1799" s="13"/>
      <c r="DLM1799" s="13"/>
      <c r="DLN1799" s="13"/>
      <c r="DLO1799" s="13"/>
      <c r="DLP1799" s="13"/>
      <c r="DLQ1799" s="13"/>
      <c r="DLR1799" s="13"/>
      <c r="DLS1799" s="13"/>
      <c r="DLT1799" s="13"/>
      <c r="DLU1799" s="13"/>
      <c r="DLV1799" s="13"/>
      <c r="DLW1799" s="13"/>
      <c r="DLX1799" s="13"/>
      <c r="DLY1799" s="13"/>
      <c r="DLZ1799" s="13"/>
      <c r="DMA1799" s="13"/>
      <c r="DMB1799" s="13"/>
      <c r="DMC1799" s="13"/>
      <c r="DMD1799" s="13"/>
      <c r="DME1799" s="13"/>
      <c r="DMF1799" s="13"/>
      <c r="DMG1799" s="13"/>
      <c r="DMH1799" s="13"/>
      <c r="DMI1799" s="13"/>
      <c r="DMJ1799" s="13"/>
      <c r="DMK1799" s="13"/>
      <c r="DML1799" s="13"/>
      <c r="DMM1799" s="13"/>
      <c r="DMN1799" s="13"/>
      <c r="DMO1799" s="13"/>
      <c r="DMP1799" s="13"/>
      <c r="DMQ1799" s="13"/>
      <c r="DMR1799" s="13"/>
      <c r="DMS1799" s="13"/>
      <c r="DMT1799" s="13"/>
      <c r="DMU1799" s="13"/>
      <c r="DMV1799" s="13"/>
      <c r="DMW1799" s="13"/>
      <c r="DMX1799" s="13"/>
      <c r="DMY1799" s="13"/>
      <c r="DMZ1799" s="13"/>
      <c r="DNA1799" s="13"/>
      <c r="DNB1799" s="13"/>
      <c r="DNC1799" s="13"/>
      <c r="DND1799" s="13"/>
      <c r="DNE1799" s="13"/>
      <c r="DNF1799" s="13"/>
      <c r="DNG1799" s="13"/>
      <c r="DNH1799" s="13"/>
      <c r="DNI1799" s="13"/>
      <c r="DNJ1799" s="13"/>
      <c r="DNK1799" s="13"/>
      <c r="DNL1799" s="13"/>
      <c r="DNM1799" s="13"/>
      <c r="DNN1799" s="13"/>
      <c r="DNO1799" s="13"/>
      <c r="DNP1799" s="13"/>
      <c r="DNQ1799" s="13"/>
      <c r="DNR1799" s="13"/>
      <c r="DNS1799" s="13"/>
      <c r="DNT1799" s="13"/>
      <c r="DNU1799" s="13"/>
      <c r="DNV1799" s="13"/>
      <c r="DNW1799" s="13"/>
      <c r="DNX1799" s="13"/>
      <c r="DNY1799" s="13"/>
      <c r="DNZ1799" s="13"/>
      <c r="DOA1799" s="13"/>
      <c r="DOB1799" s="13"/>
      <c r="DOC1799" s="13"/>
      <c r="DOD1799" s="13"/>
      <c r="DOE1799" s="13"/>
      <c r="DOF1799" s="13"/>
      <c r="DOG1799" s="13"/>
      <c r="DOH1799" s="13"/>
      <c r="DOI1799" s="13"/>
      <c r="DOJ1799" s="13"/>
      <c r="DOK1799" s="13"/>
      <c r="DOL1799" s="13"/>
      <c r="DOM1799" s="13"/>
      <c r="DON1799" s="13"/>
      <c r="DOO1799" s="13"/>
      <c r="DOP1799" s="13"/>
      <c r="DOQ1799" s="13"/>
      <c r="DOR1799" s="13"/>
      <c r="DOS1799" s="13"/>
      <c r="DOT1799" s="13"/>
      <c r="DOU1799" s="13"/>
      <c r="DOV1799" s="13"/>
      <c r="DOW1799" s="13"/>
      <c r="DOX1799" s="13"/>
      <c r="DOY1799" s="13"/>
      <c r="DOZ1799" s="13"/>
      <c r="DPA1799" s="13"/>
      <c r="DPB1799" s="13"/>
      <c r="DPC1799" s="13"/>
      <c r="DPD1799" s="13"/>
      <c r="DPE1799" s="13"/>
      <c r="DPF1799" s="13"/>
      <c r="DPG1799" s="13"/>
      <c r="DPH1799" s="13"/>
      <c r="DPI1799" s="13"/>
      <c r="DPJ1799" s="13"/>
      <c r="DPK1799" s="13"/>
      <c r="DPL1799" s="13"/>
      <c r="DPM1799" s="13"/>
      <c r="DPN1799" s="13"/>
      <c r="DPO1799" s="13"/>
      <c r="DPP1799" s="13"/>
      <c r="DPQ1799" s="13"/>
      <c r="DPR1799" s="13"/>
      <c r="DPS1799" s="13"/>
      <c r="DPT1799" s="13"/>
      <c r="DPU1799" s="13"/>
      <c r="DPV1799" s="13"/>
      <c r="DPW1799" s="13"/>
      <c r="DPX1799" s="13"/>
      <c r="DPY1799" s="13"/>
      <c r="DPZ1799" s="13"/>
      <c r="DQA1799" s="13"/>
      <c r="DQB1799" s="13"/>
      <c r="DQC1799" s="13"/>
      <c r="DQD1799" s="13"/>
      <c r="DQE1799" s="13"/>
      <c r="DQF1799" s="13"/>
      <c r="DQG1799" s="13"/>
      <c r="DQH1799" s="13"/>
      <c r="DQI1799" s="13"/>
      <c r="DQJ1799" s="13"/>
      <c r="DQK1799" s="13"/>
      <c r="DQL1799" s="13"/>
      <c r="DQM1799" s="13"/>
      <c r="DQN1799" s="13"/>
      <c r="DQO1799" s="13"/>
      <c r="DQP1799" s="13"/>
      <c r="DQQ1799" s="13"/>
      <c r="DQR1799" s="13"/>
      <c r="DQS1799" s="13"/>
      <c r="DQT1799" s="13"/>
      <c r="DQU1799" s="13"/>
      <c r="DQV1799" s="13"/>
      <c r="DQW1799" s="13"/>
      <c r="DQX1799" s="13"/>
      <c r="DQY1799" s="13"/>
      <c r="DQZ1799" s="13"/>
      <c r="DRA1799" s="13"/>
      <c r="DRB1799" s="13"/>
      <c r="DRC1799" s="13"/>
      <c r="DRD1799" s="13"/>
      <c r="DRE1799" s="13"/>
      <c r="DRF1799" s="13"/>
      <c r="DRG1799" s="13"/>
      <c r="DRH1799" s="13"/>
      <c r="DRI1799" s="13"/>
      <c r="DRJ1799" s="13"/>
      <c r="DRK1799" s="13"/>
      <c r="DRL1799" s="13"/>
      <c r="DRM1799" s="13"/>
      <c r="DRN1799" s="13"/>
      <c r="DRO1799" s="13"/>
      <c r="DRP1799" s="13"/>
      <c r="DRQ1799" s="13"/>
      <c r="DRR1799" s="13"/>
      <c r="DRS1799" s="13"/>
      <c r="DRT1799" s="13"/>
      <c r="DRU1799" s="13"/>
      <c r="DRV1799" s="13"/>
      <c r="DRW1799" s="13"/>
      <c r="DRX1799" s="13"/>
      <c r="DRY1799" s="13"/>
      <c r="DRZ1799" s="13"/>
      <c r="DSA1799" s="13"/>
      <c r="DSB1799" s="13"/>
      <c r="DSC1799" s="13"/>
      <c r="DSD1799" s="13"/>
      <c r="DSE1799" s="13"/>
      <c r="DSF1799" s="13"/>
      <c r="DSG1799" s="13"/>
      <c r="DSH1799" s="13"/>
      <c r="DSI1799" s="13"/>
      <c r="DSJ1799" s="13"/>
      <c r="DSK1799" s="13"/>
      <c r="DSL1799" s="13"/>
      <c r="DSM1799" s="13"/>
      <c r="DSN1799" s="13"/>
      <c r="DSO1799" s="13"/>
      <c r="DSP1799" s="13"/>
      <c r="DSQ1799" s="13"/>
      <c r="DSR1799" s="13"/>
      <c r="DSS1799" s="13"/>
      <c r="DST1799" s="13"/>
      <c r="DSU1799" s="13"/>
      <c r="DSV1799" s="13"/>
      <c r="DSW1799" s="13"/>
      <c r="DSX1799" s="13"/>
      <c r="DSY1799" s="13"/>
      <c r="DSZ1799" s="13"/>
      <c r="DTA1799" s="13"/>
      <c r="DTB1799" s="13"/>
      <c r="DTC1799" s="13"/>
      <c r="DTD1799" s="13"/>
      <c r="DTE1799" s="13"/>
      <c r="DTF1799" s="13"/>
      <c r="DTG1799" s="13"/>
      <c r="DTH1799" s="13"/>
      <c r="DTI1799" s="13"/>
      <c r="DTJ1799" s="13"/>
      <c r="DTK1799" s="13"/>
      <c r="DTL1799" s="13"/>
      <c r="DTM1799" s="13"/>
      <c r="DTN1799" s="13"/>
      <c r="DTO1799" s="13"/>
      <c r="DTP1799" s="13"/>
      <c r="DTQ1799" s="13"/>
      <c r="DTR1799" s="13"/>
      <c r="DTS1799" s="13"/>
      <c r="DTT1799" s="13"/>
      <c r="DTU1799" s="13"/>
      <c r="DTV1799" s="13"/>
      <c r="DTW1799" s="13"/>
      <c r="DTX1799" s="13"/>
      <c r="DTY1799" s="13"/>
      <c r="DTZ1799" s="13"/>
      <c r="DUA1799" s="13"/>
      <c r="DUB1799" s="13"/>
      <c r="DUC1799" s="13"/>
      <c r="DUD1799" s="13"/>
      <c r="DUE1799" s="13"/>
      <c r="DUF1799" s="13"/>
      <c r="DUG1799" s="13"/>
      <c r="DUH1799" s="13"/>
      <c r="DUI1799" s="13"/>
      <c r="DUJ1799" s="13"/>
      <c r="DUK1799" s="13"/>
      <c r="DUL1799" s="13"/>
      <c r="DUM1799" s="13"/>
      <c r="DUN1799" s="13"/>
      <c r="DUO1799" s="13"/>
      <c r="DUP1799" s="13"/>
      <c r="DUQ1799" s="13"/>
      <c r="DUR1799" s="13"/>
      <c r="DUS1799" s="13"/>
      <c r="DUT1799" s="13"/>
      <c r="DUU1799" s="13"/>
      <c r="DUV1799" s="13"/>
      <c r="DUW1799" s="13"/>
      <c r="DUX1799" s="13"/>
      <c r="DUY1799" s="13"/>
      <c r="DUZ1799" s="13"/>
      <c r="DVA1799" s="13"/>
      <c r="DVB1799" s="13"/>
      <c r="DVC1799" s="13"/>
      <c r="DVD1799" s="13"/>
      <c r="DVE1799" s="13"/>
      <c r="DVF1799" s="13"/>
      <c r="DVG1799" s="13"/>
      <c r="DVH1799" s="13"/>
      <c r="DVI1799" s="13"/>
      <c r="DVJ1799" s="13"/>
      <c r="DVK1799" s="13"/>
      <c r="DVL1799" s="13"/>
      <c r="DVM1799" s="13"/>
      <c r="DVN1799" s="13"/>
      <c r="DVO1799" s="13"/>
      <c r="DVP1799" s="13"/>
      <c r="DVQ1799" s="13"/>
      <c r="DVR1799" s="13"/>
      <c r="DVS1799" s="13"/>
      <c r="DVT1799" s="13"/>
      <c r="DVU1799" s="13"/>
      <c r="DVV1799" s="13"/>
      <c r="DVW1799" s="13"/>
      <c r="DVX1799" s="13"/>
      <c r="DVY1799" s="13"/>
      <c r="DVZ1799" s="13"/>
      <c r="DWA1799" s="13"/>
      <c r="DWB1799" s="13"/>
      <c r="DWC1799" s="13"/>
      <c r="DWD1799" s="13"/>
      <c r="DWE1799" s="13"/>
      <c r="DWF1799" s="13"/>
      <c r="DWG1799" s="13"/>
      <c r="DWH1799" s="13"/>
      <c r="DWI1799" s="13"/>
      <c r="DWJ1799" s="13"/>
      <c r="DWK1799" s="13"/>
      <c r="DWL1799" s="13"/>
      <c r="DWM1799" s="13"/>
      <c r="DWN1799" s="13"/>
      <c r="DWO1799" s="13"/>
      <c r="DWP1799" s="13"/>
      <c r="DWQ1799" s="13"/>
      <c r="DWR1799" s="13"/>
      <c r="DWS1799" s="13"/>
      <c r="DWT1799" s="13"/>
      <c r="DWU1799" s="13"/>
      <c r="DWV1799" s="13"/>
      <c r="DWW1799" s="13"/>
      <c r="DWX1799" s="13"/>
      <c r="DWY1799" s="13"/>
      <c r="DWZ1799" s="13"/>
      <c r="DXA1799" s="13"/>
      <c r="DXB1799" s="13"/>
      <c r="DXC1799" s="13"/>
      <c r="DXD1799" s="13"/>
      <c r="DXE1799" s="13"/>
      <c r="DXF1799" s="13"/>
      <c r="DXG1799" s="13"/>
      <c r="DXH1799" s="13"/>
      <c r="DXI1799" s="13"/>
      <c r="DXJ1799" s="13"/>
      <c r="DXK1799" s="13"/>
      <c r="DXL1799" s="13"/>
      <c r="DXM1799" s="13"/>
      <c r="DXN1799" s="13"/>
      <c r="DXO1799" s="13"/>
      <c r="DXP1799" s="13"/>
      <c r="DXQ1799" s="13"/>
      <c r="DXR1799" s="13"/>
      <c r="DXS1799" s="13"/>
      <c r="DXT1799" s="13"/>
      <c r="DXU1799" s="13"/>
      <c r="DXV1799" s="13"/>
      <c r="DXW1799" s="13"/>
      <c r="DXX1799" s="13"/>
      <c r="DXY1799" s="13"/>
      <c r="DXZ1799" s="13"/>
      <c r="DYA1799" s="13"/>
      <c r="DYB1799" s="13"/>
      <c r="DYC1799" s="13"/>
      <c r="DYD1799" s="13"/>
      <c r="DYE1799" s="13"/>
      <c r="DYF1799" s="13"/>
      <c r="DYG1799" s="13"/>
      <c r="DYH1799" s="13"/>
      <c r="DYI1799" s="13"/>
      <c r="DYJ1799" s="13"/>
      <c r="DYK1799" s="13"/>
      <c r="DYL1799" s="13"/>
      <c r="DYM1799" s="13"/>
      <c r="DYN1799" s="13"/>
      <c r="DYO1799" s="13"/>
      <c r="DYP1799" s="13"/>
      <c r="DYQ1799" s="13"/>
      <c r="DYR1799" s="13"/>
      <c r="DYS1799" s="13"/>
      <c r="DYT1799" s="13"/>
      <c r="DYU1799" s="13"/>
      <c r="DYV1799" s="13"/>
      <c r="DYW1799" s="13"/>
      <c r="DYX1799" s="13"/>
      <c r="DYY1799" s="13"/>
      <c r="DYZ1799" s="13"/>
      <c r="DZA1799" s="13"/>
      <c r="DZB1799" s="13"/>
      <c r="DZC1799" s="13"/>
      <c r="DZD1799" s="13"/>
      <c r="DZE1799" s="13"/>
      <c r="DZF1799" s="13"/>
      <c r="DZG1799" s="13"/>
      <c r="DZH1799" s="13"/>
      <c r="DZI1799" s="13"/>
      <c r="DZJ1799" s="13"/>
      <c r="DZK1799" s="13"/>
      <c r="DZL1799" s="13"/>
      <c r="DZM1799" s="13"/>
      <c r="DZN1799" s="13"/>
      <c r="DZO1799" s="13"/>
      <c r="DZP1799" s="13"/>
      <c r="DZQ1799" s="13"/>
      <c r="DZR1799" s="13"/>
      <c r="DZS1799" s="13"/>
      <c r="DZT1799" s="13"/>
      <c r="DZU1799" s="13"/>
      <c r="DZV1799" s="13"/>
      <c r="DZW1799" s="13"/>
      <c r="DZX1799" s="13"/>
      <c r="DZY1799" s="13"/>
      <c r="DZZ1799" s="13"/>
      <c r="EAA1799" s="13"/>
      <c r="EAB1799" s="13"/>
      <c r="EAC1799" s="13"/>
      <c r="EAD1799" s="13"/>
      <c r="EAE1799" s="13"/>
      <c r="EAF1799" s="13"/>
      <c r="EAG1799" s="13"/>
      <c r="EAH1799" s="13"/>
      <c r="EAI1799" s="13"/>
      <c r="EAJ1799" s="13"/>
      <c r="EAK1799" s="13"/>
      <c r="EAL1799" s="13"/>
      <c r="EAM1799" s="13"/>
      <c r="EAN1799" s="13"/>
      <c r="EAO1799" s="13"/>
      <c r="EAP1799" s="13"/>
      <c r="EAQ1799" s="13"/>
      <c r="EAR1799" s="13"/>
      <c r="EAS1799" s="13"/>
      <c r="EAT1799" s="13"/>
      <c r="EAU1799" s="13"/>
      <c r="EAV1799" s="13"/>
      <c r="EAW1799" s="13"/>
      <c r="EAX1799" s="13"/>
      <c r="EAY1799" s="13"/>
      <c r="EAZ1799" s="13"/>
      <c r="EBA1799" s="13"/>
      <c r="EBB1799" s="13"/>
      <c r="EBC1799" s="13"/>
      <c r="EBD1799" s="13"/>
      <c r="EBE1799" s="13"/>
      <c r="EBF1799" s="13"/>
      <c r="EBG1799" s="13"/>
      <c r="EBH1799" s="13"/>
      <c r="EBI1799" s="13"/>
      <c r="EBJ1799" s="13"/>
      <c r="EBK1799" s="13"/>
      <c r="EBL1799" s="13"/>
      <c r="EBM1799" s="13"/>
      <c r="EBN1799" s="13"/>
      <c r="EBO1799" s="13"/>
      <c r="EBP1799" s="13"/>
      <c r="EBQ1799" s="13"/>
      <c r="EBR1799" s="13"/>
      <c r="EBS1799" s="13"/>
      <c r="EBT1799" s="13"/>
      <c r="EBU1799" s="13"/>
      <c r="EBV1799" s="13"/>
      <c r="EBW1799" s="13"/>
      <c r="EBX1799" s="13"/>
      <c r="EBY1799" s="13"/>
      <c r="EBZ1799" s="13"/>
      <c r="ECA1799" s="13"/>
      <c r="ECB1799" s="13"/>
      <c r="ECC1799" s="13"/>
      <c r="ECD1799" s="13"/>
      <c r="ECE1799" s="13"/>
      <c r="ECF1799" s="13"/>
      <c r="ECG1799" s="13"/>
      <c r="ECH1799" s="13"/>
      <c r="ECI1799" s="13"/>
      <c r="ECJ1799" s="13"/>
      <c r="ECK1799" s="13"/>
      <c r="ECL1799" s="13"/>
      <c r="ECM1799" s="13"/>
      <c r="ECN1799" s="13"/>
      <c r="ECO1799" s="13"/>
      <c r="ECP1799" s="13"/>
      <c r="ECQ1799" s="13"/>
      <c r="ECR1799" s="13"/>
      <c r="ECS1799" s="13"/>
      <c r="ECT1799" s="13"/>
      <c r="ECU1799" s="13"/>
      <c r="ECV1799" s="13"/>
      <c r="ECW1799" s="13"/>
      <c r="ECX1799" s="13"/>
      <c r="ECY1799" s="13"/>
      <c r="ECZ1799" s="13"/>
      <c r="EDA1799" s="13"/>
      <c r="EDB1799" s="13"/>
      <c r="EDC1799" s="13"/>
      <c r="EDD1799" s="13"/>
      <c r="EDE1799" s="13"/>
      <c r="EDF1799" s="13"/>
      <c r="EDG1799" s="13"/>
      <c r="EDH1799" s="13"/>
      <c r="EDI1799" s="13"/>
      <c r="EDJ1799" s="13"/>
      <c r="EDK1799" s="13"/>
      <c r="EDL1799" s="13"/>
      <c r="EDM1799" s="13"/>
      <c r="EDN1799" s="13"/>
      <c r="EDO1799" s="13"/>
      <c r="EDP1799" s="13"/>
      <c r="EDQ1799" s="13"/>
      <c r="EDR1799" s="13"/>
      <c r="EDS1799" s="13"/>
      <c r="EDT1799" s="13"/>
      <c r="EDU1799" s="13"/>
      <c r="EDV1799" s="13"/>
      <c r="EDW1799" s="13"/>
      <c r="EDX1799" s="13"/>
      <c r="EDY1799" s="13"/>
      <c r="EDZ1799" s="13"/>
      <c r="EEA1799" s="13"/>
      <c r="EEB1799" s="13"/>
      <c r="EEC1799" s="13"/>
      <c r="EED1799" s="13"/>
      <c r="EEE1799" s="13"/>
      <c r="EEF1799" s="13"/>
      <c r="EEG1799" s="13"/>
      <c r="EEH1799" s="13"/>
      <c r="EEI1799" s="13"/>
      <c r="EEJ1799" s="13"/>
      <c r="EEK1799" s="13"/>
      <c r="EEL1799" s="13"/>
      <c r="EEM1799" s="13"/>
      <c r="EEN1799" s="13"/>
      <c r="EEO1799" s="13"/>
      <c r="EEP1799" s="13"/>
      <c r="EEQ1799" s="13"/>
      <c r="EER1799" s="13"/>
      <c r="EES1799" s="13"/>
      <c r="EET1799" s="13"/>
      <c r="EEU1799" s="13"/>
      <c r="EEV1799" s="13"/>
      <c r="EEW1799" s="13"/>
      <c r="EEX1799" s="13"/>
      <c r="EEY1799" s="13"/>
      <c r="EEZ1799" s="13"/>
      <c r="EFA1799" s="13"/>
      <c r="EFB1799" s="13"/>
      <c r="EFC1799" s="13"/>
      <c r="EFD1799" s="13"/>
      <c r="EFE1799" s="13"/>
      <c r="EFF1799" s="13"/>
      <c r="EFG1799" s="13"/>
      <c r="EFH1799" s="13"/>
      <c r="EFI1799" s="13"/>
      <c r="EFJ1799" s="13"/>
      <c r="EFK1799" s="13"/>
      <c r="EFL1799" s="13"/>
      <c r="EFM1799" s="13"/>
      <c r="EFN1799" s="13"/>
      <c r="EFO1799" s="13"/>
      <c r="EFP1799" s="13"/>
      <c r="EFQ1799" s="13"/>
      <c r="EFR1799" s="13"/>
      <c r="EFS1799" s="13"/>
      <c r="EFT1799" s="13"/>
      <c r="EFU1799" s="13"/>
      <c r="EFV1799" s="13"/>
      <c r="EFW1799" s="13"/>
      <c r="EFX1799" s="13"/>
      <c r="EFY1799" s="13"/>
      <c r="EFZ1799" s="13"/>
      <c r="EGA1799" s="13"/>
      <c r="EGB1799" s="13"/>
      <c r="EGC1799" s="13"/>
      <c r="EGD1799" s="13"/>
      <c r="EGE1799" s="13"/>
      <c r="EGF1799" s="13"/>
      <c r="EGG1799" s="13"/>
      <c r="EGH1799" s="13"/>
      <c r="EGI1799" s="13"/>
      <c r="EGJ1799" s="13"/>
      <c r="EGK1799" s="13"/>
      <c r="EGL1799" s="13"/>
      <c r="EGM1799" s="13"/>
      <c r="EGN1799" s="13"/>
      <c r="EGO1799" s="13"/>
      <c r="EGP1799" s="13"/>
      <c r="EGQ1799" s="13"/>
      <c r="EGR1799" s="13"/>
      <c r="EGS1799" s="13"/>
      <c r="EGT1799" s="13"/>
      <c r="EGU1799" s="13"/>
      <c r="EGV1799" s="13"/>
      <c r="EGW1799" s="13"/>
      <c r="EGX1799" s="13"/>
      <c r="EGY1799" s="13"/>
      <c r="EGZ1799" s="13"/>
      <c r="EHA1799" s="13"/>
      <c r="EHB1799" s="13"/>
      <c r="EHC1799" s="13"/>
      <c r="EHD1799" s="13"/>
      <c r="EHE1799" s="13"/>
      <c r="EHF1799" s="13"/>
      <c r="EHG1799" s="13"/>
      <c r="EHH1799" s="13"/>
      <c r="EHI1799" s="13"/>
      <c r="EHJ1799" s="13"/>
      <c r="EHK1799" s="13"/>
      <c r="EHL1799" s="13"/>
      <c r="EHM1799" s="13"/>
      <c r="EHN1799" s="13"/>
      <c r="EHO1799" s="13"/>
      <c r="EHP1799" s="13"/>
      <c r="EHQ1799" s="13"/>
      <c r="EHR1799" s="13"/>
      <c r="EHS1799" s="13"/>
      <c r="EHT1799" s="13"/>
      <c r="EHU1799" s="13"/>
      <c r="EHV1799" s="13"/>
      <c r="EHW1799" s="13"/>
      <c r="EHX1799" s="13"/>
      <c r="EHY1799" s="13"/>
      <c r="EHZ1799" s="13"/>
      <c r="EIA1799" s="13"/>
      <c r="EIB1799" s="13"/>
      <c r="EIC1799" s="13"/>
      <c r="EID1799" s="13"/>
      <c r="EIE1799" s="13"/>
      <c r="EIF1799" s="13"/>
      <c r="EIG1799" s="13"/>
      <c r="EIH1799" s="13"/>
      <c r="EII1799" s="13"/>
      <c r="EIJ1799" s="13"/>
      <c r="EIK1799" s="13"/>
      <c r="EIL1799" s="13"/>
      <c r="EIM1799" s="13"/>
      <c r="EIN1799" s="13"/>
      <c r="EIO1799" s="13"/>
      <c r="EIP1799" s="13"/>
      <c r="EIQ1799" s="13"/>
      <c r="EIR1799" s="13"/>
      <c r="EIS1799" s="13"/>
      <c r="EIT1799" s="13"/>
      <c r="EIU1799" s="13"/>
      <c r="EIV1799" s="13"/>
      <c r="EIW1799" s="13"/>
      <c r="EIX1799" s="13"/>
      <c r="EIY1799" s="13"/>
      <c r="EIZ1799" s="13"/>
      <c r="EJA1799" s="13"/>
      <c r="EJB1799" s="13"/>
      <c r="EJC1799" s="13"/>
      <c r="EJD1799" s="13"/>
      <c r="EJE1799" s="13"/>
      <c r="EJF1799" s="13"/>
      <c r="EJG1799" s="13"/>
      <c r="EJH1799" s="13"/>
      <c r="EJI1799" s="13"/>
      <c r="EJJ1799" s="13"/>
      <c r="EJK1799" s="13"/>
      <c r="EJL1799" s="13"/>
      <c r="EJM1799" s="13"/>
      <c r="EJN1799" s="13"/>
      <c r="EJO1799" s="13"/>
      <c r="EJP1799" s="13"/>
      <c r="EJQ1799" s="13"/>
      <c r="EJR1799" s="13"/>
      <c r="EJS1799" s="13"/>
      <c r="EJT1799" s="13"/>
      <c r="EJU1799" s="13"/>
      <c r="EJV1799" s="13"/>
      <c r="EJW1799" s="13"/>
      <c r="EJX1799" s="13"/>
      <c r="EJY1799" s="13"/>
      <c r="EJZ1799" s="13"/>
      <c r="EKA1799" s="13"/>
      <c r="EKB1799" s="13"/>
      <c r="EKC1799" s="13"/>
      <c r="EKD1799" s="13"/>
      <c r="EKE1799" s="13"/>
      <c r="EKF1799" s="13"/>
      <c r="EKG1799" s="13"/>
      <c r="EKH1799" s="13"/>
      <c r="EKI1799" s="13"/>
      <c r="EKJ1799" s="13"/>
      <c r="EKK1799" s="13"/>
      <c r="EKL1799" s="13"/>
      <c r="EKM1799" s="13"/>
      <c r="EKN1799" s="13"/>
      <c r="EKO1799" s="13"/>
      <c r="EKP1799" s="13"/>
      <c r="EKQ1799" s="13"/>
      <c r="EKR1799" s="13"/>
      <c r="EKS1799" s="13"/>
      <c r="EKT1799" s="13"/>
      <c r="EKU1799" s="13"/>
      <c r="EKV1799" s="13"/>
      <c r="EKW1799" s="13"/>
      <c r="EKX1799" s="13"/>
      <c r="EKY1799" s="13"/>
      <c r="EKZ1799" s="13"/>
      <c r="ELA1799" s="13"/>
      <c r="ELB1799" s="13"/>
      <c r="ELC1799" s="13"/>
      <c r="ELD1799" s="13"/>
      <c r="ELE1799" s="13"/>
      <c r="ELF1799" s="13"/>
      <c r="ELG1799" s="13"/>
      <c r="ELH1799" s="13"/>
      <c r="ELI1799" s="13"/>
      <c r="ELJ1799" s="13"/>
      <c r="ELK1799" s="13"/>
      <c r="ELL1799" s="13"/>
      <c r="ELM1799" s="13"/>
      <c r="ELN1799" s="13"/>
      <c r="ELO1799" s="13"/>
      <c r="ELP1799" s="13"/>
      <c r="ELQ1799" s="13"/>
      <c r="ELR1799" s="13"/>
      <c r="ELS1799" s="13"/>
      <c r="ELT1799" s="13"/>
      <c r="ELU1799" s="13"/>
      <c r="ELV1799" s="13"/>
      <c r="ELW1799" s="13"/>
      <c r="ELX1799" s="13"/>
      <c r="ELY1799" s="13"/>
      <c r="ELZ1799" s="13"/>
      <c r="EMA1799" s="13"/>
      <c r="EMB1799" s="13"/>
      <c r="EMC1799" s="13"/>
      <c r="EMD1799" s="13"/>
      <c r="EME1799" s="13"/>
      <c r="EMF1799" s="13"/>
      <c r="EMG1799" s="13"/>
      <c r="EMH1799" s="13"/>
      <c r="EMI1799" s="13"/>
      <c r="EMJ1799" s="13"/>
      <c r="EMK1799" s="13"/>
      <c r="EML1799" s="13"/>
      <c r="EMM1799" s="13"/>
      <c r="EMN1799" s="13"/>
      <c r="EMO1799" s="13"/>
      <c r="EMP1799" s="13"/>
      <c r="EMQ1799" s="13"/>
      <c r="EMR1799" s="13"/>
      <c r="EMS1799" s="13"/>
      <c r="EMT1799" s="13"/>
      <c r="EMU1799" s="13"/>
      <c r="EMV1799" s="13"/>
      <c r="EMW1799" s="13"/>
      <c r="EMX1799" s="13"/>
      <c r="EMY1799" s="13"/>
      <c r="EMZ1799" s="13"/>
      <c r="ENA1799" s="13"/>
      <c r="ENB1799" s="13"/>
      <c r="ENC1799" s="13"/>
      <c r="END1799" s="13"/>
      <c r="ENE1799" s="13"/>
      <c r="ENF1799" s="13"/>
      <c r="ENG1799" s="13"/>
      <c r="ENH1799" s="13"/>
      <c r="ENI1799" s="13"/>
      <c r="ENJ1799" s="13"/>
      <c r="ENK1799" s="13"/>
      <c r="ENL1799" s="13"/>
      <c r="ENM1799" s="13"/>
      <c r="ENN1799" s="13"/>
      <c r="ENO1799" s="13"/>
      <c r="ENP1799" s="13"/>
      <c r="ENQ1799" s="13"/>
      <c r="ENR1799" s="13"/>
      <c r="ENS1799" s="13"/>
      <c r="ENT1799" s="13"/>
      <c r="ENU1799" s="13"/>
      <c r="ENV1799" s="13"/>
      <c r="ENW1799" s="13"/>
      <c r="ENX1799" s="13"/>
      <c r="ENY1799" s="13"/>
      <c r="ENZ1799" s="13"/>
      <c r="EOA1799" s="13"/>
      <c r="EOB1799" s="13"/>
      <c r="EOC1799" s="13"/>
      <c r="EOD1799" s="13"/>
      <c r="EOE1799" s="13"/>
      <c r="EOF1799" s="13"/>
      <c r="EOG1799" s="13"/>
      <c r="EOH1799" s="13"/>
      <c r="EOI1799" s="13"/>
      <c r="EOJ1799" s="13"/>
      <c r="EOK1799" s="13"/>
      <c r="EOL1799" s="13"/>
      <c r="EOM1799" s="13"/>
      <c r="EON1799" s="13"/>
      <c r="EOO1799" s="13"/>
      <c r="EOP1799" s="13"/>
      <c r="EOQ1799" s="13"/>
      <c r="EOR1799" s="13"/>
      <c r="EOS1799" s="13"/>
      <c r="EOT1799" s="13"/>
      <c r="EOU1799" s="13"/>
      <c r="EOV1799" s="13"/>
      <c r="EOW1799" s="13"/>
      <c r="EOX1799" s="13"/>
      <c r="EOY1799" s="13"/>
      <c r="EOZ1799" s="13"/>
      <c r="EPA1799" s="13"/>
      <c r="EPB1799" s="13"/>
      <c r="EPC1799" s="13"/>
      <c r="EPD1799" s="13"/>
      <c r="EPE1799" s="13"/>
      <c r="EPF1799" s="13"/>
      <c r="EPG1799" s="13"/>
      <c r="EPH1799" s="13"/>
      <c r="EPI1799" s="13"/>
      <c r="EPJ1799" s="13"/>
      <c r="EPK1799" s="13"/>
      <c r="EPL1799" s="13"/>
      <c r="EPM1799" s="13"/>
      <c r="EPN1799" s="13"/>
      <c r="EPO1799" s="13"/>
      <c r="EPP1799" s="13"/>
      <c r="EPQ1799" s="13"/>
      <c r="EPR1799" s="13"/>
      <c r="EPS1799" s="13"/>
      <c r="EPT1799" s="13"/>
      <c r="EPU1799" s="13"/>
      <c r="EPV1799" s="13"/>
      <c r="EPW1799" s="13"/>
      <c r="EPX1799" s="13"/>
      <c r="EPY1799" s="13"/>
      <c r="EPZ1799" s="13"/>
      <c r="EQA1799" s="13"/>
      <c r="EQB1799" s="13"/>
      <c r="EQC1799" s="13"/>
      <c r="EQD1799" s="13"/>
      <c r="EQE1799" s="13"/>
      <c r="EQF1799" s="13"/>
      <c r="EQG1799" s="13"/>
      <c r="EQH1799" s="13"/>
      <c r="EQI1799" s="13"/>
      <c r="EQJ1799" s="13"/>
      <c r="EQK1799" s="13"/>
      <c r="EQL1799" s="13"/>
      <c r="EQM1799" s="13"/>
      <c r="EQN1799" s="13"/>
      <c r="EQO1799" s="13"/>
      <c r="EQP1799" s="13"/>
      <c r="EQQ1799" s="13"/>
      <c r="EQR1799" s="13"/>
      <c r="EQS1799" s="13"/>
      <c r="EQT1799" s="13"/>
      <c r="EQU1799" s="13"/>
      <c r="EQV1799" s="13"/>
      <c r="EQW1799" s="13"/>
      <c r="EQX1799" s="13"/>
      <c r="EQY1799" s="13"/>
      <c r="EQZ1799" s="13"/>
      <c r="ERA1799" s="13"/>
      <c r="ERB1799" s="13"/>
      <c r="ERC1799" s="13"/>
      <c r="ERD1799" s="13"/>
      <c r="ERE1799" s="13"/>
      <c r="ERF1799" s="13"/>
      <c r="ERG1799" s="13"/>
      <c r="ERH1799" s="13"/>
      <c r="ERI1799" s="13"/>
      <c r="ERJ1799" s="13"/>
      <c r="ERK1799" s="13"/>
      <c r="ERL1799" s="13"/>
      <c r="ERM1799" s="13"/>
      <c r="ERN1799" s="13"/>
      <c r="ERO1799" s="13"/>
      <c r="ERP1799" s="13"/>
      <c r="ERQ1799" s="13"/>
      <c r="ERR1799" s="13"/>
      <c r="ERS1799" s="13"/>
      <c r="ERT1799" s="13"/>
      <c r="ERU1799" s="13"/>
      <c r="ERV1799" s="13"/>
      <c r="ERW1799" s="13"/>
      <c r="ERX1799" s="13"/>
      <c r="ERY1799" s="13"/>
      <c r="ERZ1799" s="13"/>
      <c r="ESA1799" s="13"/>
      <c r="ESB1799" s="13"/>
      <c r="ESC1799" s="13"/>
      <c r="ESD1799" s="13"/>
      <c r="ESE1799" s="13"/>
      <c r="ESF1799" s="13"/>
      <c r="ESG1799" s="13"/>
      <c r="ESH1799" s="13"/>
      <c r="ESI1799" s="13"/>
      <c r="ESJ1799" s="13"/>
      <c r="ESK1799" s="13"/>
      <c r="ESL1799" s="13"/>
      <c r="ESM1799" s="13"/>
      <c r="ESN1799" s="13"/>
      <c r="ESO1799" s="13"/>
      <c r="ESP1799" s="13"/>
      <c r="ESQ1799" s="13"/>
      <c r="ESR1799" s="13"/>
      <c r="ESS1799" s="13"/>
      <c r="EST1799" s="13"/>
      <c r="ESU1799" s="13"/>
      <c r="ESV1799" s="13"/>
      <c r="ESW1799" s="13"/>
      <c r="ESX1799" s="13"/>
      <c r="ESY1799" s="13"/>
      <c r="ESZ1799" s="13"/>
      <c r="ETA1799" s="13"/>
      <c r="ETB1799" s="13"/>
      <c r="ETC1799" s="13"/>
      <c r="ETD1799" s="13"/>
      <c r="ETE1799" s="13"/>
      <c r="ETF1799" s="13"/>
      <c r="ETG1799" s="13"/>
      <c r="ETH1799" s="13"/>
      <c r="ETI1799" s="13"/>
      <c r="ETJ1799" s="13"/>
      <c r="ETK1799" s="13"/>
      <c r="ETL1799" s="13"/>
      <c r="ETM1799" s="13"/>
      <c r="ETN1799" s="13"/>
      <c r="ETO1799" s="13"/>
      <c r="ETP1799" s="13"/>
      <c r="ETQ1799" s="13"/>
      <c r="ETR1799" s="13"/>
      <c r="ETS1799" s="13"/>
      <c r="ETT1799" s="13"/>
      <c r="ETU1799" s="13"/>
      <c r="ETV1799" s="13"/>
      <c r="ETW1799" s="13"/>
      <c r="ETX1799" s="13"/>
      <c r="ETY1799" s="13"/>
      <c r="ETZ1799" s="13"/>
      <c r="EUA1799" s="13"/>
      <c r="EUB1799" s="13"/>
      <c r="EUC1799" s="13"/>
      <c r="EUD1799" s="13"/>
      <c r="EUE1799" s="13"/>
      <c r="EUF1799" s="13"/>
      <c r="EUG1799" s="13"/>
      <c r="EUH1799" s="13"/>
      <c r="EUI1799" s="13"/>
      <c r="EUJ1799" s="13"/>
      <c r="EUK1799" s="13"/>
      <c r="EUL1799" s="13"/>
      <c r="EUM1799" s="13"/>
      <c r="EUN1799" s="13"/>
      <c r="EUO1799" s="13"/>
      <c r="EUP1799" s="13"/>
      <c r="EUQ1799" s="13"/>
      <c r="EUR1799" s="13"/>
      <c r="EUS1799" s="13"/>
      <c r="EUT1799" s="13"/>
      <c r="EUU1799" s="13"/>
      <c r="EUV1799" s="13"/>
      <c r="EUW1799" s="13"/>
      <c r="EUX1799" s="13"/>
      <c r="EUY1799" s="13"/>
      <c r="EUZ1799" s="13"/>
      <c r="EVA1799" s="13"/>
      <c r="EVB1799" s="13"/>
      <c r="EVC1799" s="13"/>
      <c r="EVD1799" s="13"/>
      <c r="EVE1799" s="13"/>
      <c r="EVF1799" s="13"/>
      <c r="EVG1799" s="13"/>
      <c r="EVH1799" s="13"/>
      <c r="EVI1799" s="13"/>
      <c r="EVJ1799" s="13"/>
      <c r="EVK1799" s="13"/>
      <c r="EVL1799" s="13"/>
      <c r="EVM1799" s="13"/>
      <c r="EVN1799" s="13"/>
      <c r="EVO1799" s="13"/>
      <c r="EVP1799" s="13"/>
      <c r="EVQ1799" s="13"/>
      <c r="EVR1799" s="13"/>
      <c r="EVS1799" s="13"/>
      <c r="EVT1799" s="13"/>
      <c r="EVU1799" s="13"/>
      <c r="EVV1799" s="13"/>
      <c r="EVW1799" s="13"/>
      <c r="EVX1799" s="13"/>
      <c r="EVY1799" s="13"/>
      <c r="EVZ1799" s="13"/>
      <c r="EWA1799" s="13"/>
      <c r="EWB1799" s="13"/>
      <c r="EWC1799" s="13"/>
      <c r="EWD1799" s="13"/>
      <c r="EWE1799" s="13"/>
      <c r="EWF1799" s="13"/>
      <c r="EWG1799" s="13"/>
      <c r="EWH1799" s="13"/>
      <c r="EWI1799" s="13"/>
      <c r="EWJ1799" s="13"/>
      <c r="EWK1799" s="13"/>
      <c r="EWL1799" s="13"/>
      <c r="EWM1799" s="13"/>
      <c r="EWN1799" s="13"/>
      <c r="EWO1799" s="13"/>
      <c r="EWP1799" s="13"/>
      <c r="EWQ1799" s="13"/>
      <c r="EWR1799" s="13"/>
      <c r="EWS1799" s="13"/>
      <c r="EWT1799" s="13"/>
      <c r="EWU1799" s="13"/>
      <c r="EWV1799" s="13"/>
      <c r="EWW1799" s="13"/>
      <c r="EWX1799" s="13"/>
      <c r="EWY1799" s="13"/>
      <c r="EWZ1799" s="13"/>
      <c r="EXA1799" s="13"/>
      <c r="EXB1799" s="13"/>
      <c r="EXC1799" s="13"/>
      <c r="EXD1799" s="13"/>
      <c r="EXE1799" s="13"/>
      <c r="EXF1799" s="13"/>
      <c r="EXG1799" s="13"/>
      <c r="EXH1799" s="13"/>
      <c r="EXI1799" s="13"/>
      <c r="EXJ1799" s="13"/>
      <c r="EXK1799" s="13"/>
      <c r="EXL1799" s="13"/>
      <c r="EXM1799" s="13"/>
      <c r="EXN1799" s="13"/>
      <c r="EXO1799" s="13"/>
      <c r="EXP1799" s="13"/>
      <c r="EXQ1799" s="13"/>
      <c r="EXR1799" s="13"/>
      <c r="EXS1799" s="13"/>
      <c r="EXT1799" s="13"/>
      <c r="EXU1799" s="13"/>
      <c r="EXV1799" s="13"/>
      <c r="EXW1799" s="13"/>
      <c r="EXX1799" s="13"/>
      <c r="EXY1799" s="13"/>
      <c r="EXZ1799" s="13"/>
      <c r="EYA1799" s="13"/>
      <c r="EYB1799" s="13"/>
      <c r="EYC1799" s="13"/>
      <c r="EYD1799" s="13"/>
      <c r="EYE1799" s="13"/>
      <c r="EYF1799" s="13"/>
      <c r="EYG1799" s="13"/>
      <c r="EYH1799" s="13"/>
      <c r="EYI1799" s="13"/>
      <c r="EYJ1799" s="13"/>
      <c r="EYK1799" s="13"/>
      <c r="EYL1799" s="13"/>
      <c r="EYM1799" s="13"/>
      <c r="EYN1799" s="13"/>
      <c r="EYO1799" s="13"/>
      <c r="EYP1799" s="13"/>
      <c r="EYQ1799" s="13"/>
      <c r="EYR1799" s="13"/>
      <c r="EYS1799" s="13"/>
      <c r="EYT1799" s="13"/>
      <c r="EYU1799" s="13"/>
      <c r="EYV1799" s="13"/>
      <c r="EYW1799" s="13"/>
      <c r="EYX1799" s="13"/>
      <c r="EYY1799" s="13"/>
      <c r="EYZ1799" s="13"/>
      <c r="EZA1799" s="13"/>
      <c r="EZB1799" s="13"/>
      <c r="EZC1799" s="13"/>
      <c r="EZD1799" s="13"/>
      <c r="EZE1799" s="13"/>
      <c r="EZF1799" s="13"/>
      <c r="EZG1799" s="13"/>
      <c r="EZH1799" s="13"/>
      <c r="EZI1799" s="13"/>
      <c r="EZJ1799" s="13"/>
      <c r="EZK1799" s="13"/>
      <c r="EZL1799" s="13"/>
      <c r="EZM1799" s="13"/>
      <c r="EZN1799" s="13"/>
      <c r="EZO1799" s="13"/>
      <c r="EZP1799" s="13"/>
      <c r="EZQ1799" s="13"/>
      <c r="EZR1799" s="13"/>
      <c r="EZS1799" s="13"/>
      <c r="EZT1799" s="13"/>
      <c r="EZU1799" s="13"/>
      <c r="EZV1799" s="13"/>
      <c r="EZW1799" s="13"/>
      <c r="EZX1799" s="13"/>
      <c r="EZY1799" s="13"/>
      <c r="EZZ1799" s="13"/>
      <c r="FAA1799" s="13"/>
      <c r="FAB1799" s="13"/>
      <c r="FAC1799" s="13"/>
      <c r="FAD1799" s="13"/>
      <c r="FAE1799" s="13"/>
      <c r="FAF1799" s="13"/>
      <c r="FAG1799" s="13"/>
      <c r="FAH1799" s="13"/>
      <c r="FAI1799" s="13"/>
      <c r="FAJ1799" s="13"/>
      <c r="FAK1799" s="13"/>
      <c r="FAL1799" s="13"/>
      <c r="FAM1799" s="13"/>
      <c r="FAN1799" s="13"/>
      <c r="FAO1799" s="13"/>
      <c r="FAP1799" s="13"/>
      <c r="FAQ1799" s="13"/>
      <c r="FAR1799" s="13"/>
      <c r="FAS1799" s="13"/>
      <c r="FAT1799" s="13"/>
      <c r="FAU1799" s="13"/>
      <c r="FAV1799" s="13"/>
      <c r="FAW1799" s="13"/>
      <c r="FAX1799" s="13"/>
      <c r="FAY1799" s="13"/>
      <c r="FAZ1799" s="13"/>
      <c r="FBA1799" s="13"/>
      <c r="FBB1799" s="13"/>
      <c r="FBC1799" s="13"/>
      <c r="FBD1799" s="13"/>
      <c r="FBE1799" s="13"/>
      <c r="FBF1799" s="13"/>
      <c r="FBG1799" s="13"/>
      <c r="FBH1799" s="13"/>
      <c r="FBI1799" s="13"/>
      <c r="FBJ1799" s="13"/>
      <c r="FBK1799" s="13"/>
      <c r="FBL1799" s="13"/>
      <c r="FBM1799" s="13"/>
      <c r="FBN1799" s="13"/>
      <c r="FBO1799" s="13"/>
      <c r="FBP1799" s="13"/>
      <c r="FBQ1799" s="13"/>
      <c r="FBR1799" s="13"/>
      <c r="FBS1799" s="13"/>
      <c r="FBT1799" s="13"/>
      <c r="FBU1799" s="13"/>
      <c r="FBV1799" s="13"/>
      <c r="FBW1799" s="13"/>
      <c r="FBX1799" s="13"/>
      <c r="FBY1799" s="13"/>
      <c r="FBZ1799" s="13"/>
      <c r="FCA1799" s="13"/>
      <c r="FCB1799" s="13"/>
      <c r="FCC1799" s="13"/>
      <c r="FCD1799" s="13"/>
      <c r="FCE1799" s="13"/>
      <c r="FCF1799" s="13"/>
      <c r="FCG1799" s="13"/>
      <c r="FCH1799" s="13"/>
      <c r="FCI1799" s="13"/>
      <c r="FCJ1799" s="13"/>
      <c r="FCK1799" s="13"/>
      <c r="FCL1799" s="13"/>
      <c r="FCM1799" s="13"/>
      <c r="FCN1799" s="13"/>
      <c r="FCO1799" s="13"/>
      <c r="FCP1799" s="13"/>
      <c r="FCQ1799" s="13"/>
      <c r="FCR1799" s="13"/>
      <c r="FCS1799" s="13"/>
      <c r="FCT1799" s="13"/>
      <c r="FCU1799" s="13"/>
      <c r="FCV1799" s="13"/>
      <c r="FCW1799" s="13"/>
      <c r="FCX1799" s="13"/>
      <c r="FCY1799" s="13"/>
      <c r="FCZ1799" s="13"/>
      <c r="FDA1799" s="13"/>
      <c r="FDB1799" s="13"/>
      <c r="FDC1799" s="13"/>
      <c r="FDD1799" s="13"/>
      <c r="FDE1799" s="13"/>
      <c r="FDF1799" s="13"/>
      <c r="FDG1799" s="13"/>
      <c r="FDH1799" s="13"/>
      <c r="FDI1799" s="13"/>
      <c r="FDJ1799" s="13"/>
      <c r="FDK1799" s="13"/>
      <c r="FDL1799" s="13"/>
      <c r="FDM1799" s="13"/>
      <c r="FDN1799" s="13"/>
      <c r="FDO1799" s="13"/>
      <c r="FDP1799" s="13"/>
      <c r="FDQ1799" s="13"/>
      <c r="FDR1799" s="13"/>
      <c r="FDS1799" s="13"/>
      <c r="FDT1799" s="13"/>
      <c r="FDU1799" s="13"/>
      <c r="FDV1799" s="13"/>
      <c r="FDW1799" s="13"/>
      <c r="FDX1799" s="13"/>
      <c r="FDY1799" s="13"/>
      <c r="FDZ1799" s="13"/>
      <c r="FEA1799" s="13"/>
      <c r="FEB1799" s="13"/>
      <c r="FEC1799" s="13"/>
      <c r="FED1799" s="13"/>
      <c r="FEE1799" s="13"/>
      <c r="FEF1799" s="13"/>
      <c r="FEG1799" s="13"/>
      <c r="FEH1799" s="13"/>
      <c r="FEI1799" s="13"/>
      <c r="FEJ1799" s="13"/>
      <c r="FEK1799" s="13"/>
      <c r="FEL1799" s="13"/>
      <c r="FEM1799" s="13"/>
      <c r="FEN1799" s="13"/>
      <c r="FEO1799" s="13"/>
      <c r="FEP1799" s="13"/>
      <c r="FEQ1799" s="13"/>
      <c r="FER1799" s="13"/>
      <c r="FES1799" s="13"/>
      <c r="FET1799" s="13"/>
      <c r="FEU1799" s="13"/>
      <c r="FEV1799" s="13"/>
      <c r="FEW1799" s="13"/>
      <c r="FEX1799" s="13"/>
      <c r="FEY1799" s="13"/>
      <c r="FEZ1799" s="13"/>
      <c r="FFA1799" s="13"/>
      <c r="FFB1799" s="13"/>
      <c r="FFC1799" s="13"/>
      <c r="FFD1799" s="13"/>
      <c r="FFE1799" s="13"/>
      <c r="FFF1799" s="13"/>
      <c r="FFG1799" s="13"/>
      <c r="FFH1799" s="13"/>
      <c r="FFI1799" s="13"/>
      <c r="FFJ1799" s="13"/>
      <c r="FFK1799" s="13"/>
      <c r="FFL1799" s="13"/>
      <c r="FFM1799" s="13"/>
      <c r="FFN1799" s="13"/>
      <c r="FFO1799" s="13"/>
      <c r="FFP1799" s="13"/>
      <c r="FFQ1799" s="13"/>
      <c r="FFR1799" s="13"/>
      <c r="FFS1799" s="13"/>
      <c r="FFT1799" s="13"/>
      <c r="FFU1799" s="13"/>
      <c r="FFV1799" s="13"/>
      <c r="FFW1799" s="13"/>
      <c r="FFX1799" s="13"/>
      <c r="FFY1799" s="13"/>
      <c r="FFZ1799" s="13"/>
      <c r="FGA1799" s="13"/>
      <c r="FGB1799" s="13"/>
      <c r="FGC1799" s="13"/>
      <c r="FGD1799" s="13"/>
      <c r="FGE1799" s="13"/>
      <c r="FGF1799" s="13"/>
      <c r="FGG1799" s="13"/>
      <c r="FGH1799" s="13"/>
      <c r="FGI1799" s="13"/>
      <c r="FGJ1799" s="13"/>
      <c r="FGK1799" s="13"/>
      <c r="FGL1799" s="13"/>
      <c r="FGM1799" s="13"/>
      <c r="FGN1799" s="13"/>
      <c r="FGO1799" s="13"/>
      <c r="FGP1799" s="13"/>
      <c r="FGQ1799" s="13"/>
      <c r="FGR1799" s="13"/>
      <c r="FGS1799" s="13"/>
      <c r="FGT1799" s="13"/>
      <c r="FGU1799" s="13"/>
      <c r="FGV1799" s="13"/>
      <c r="FGW1799" s="13"/>
      <c r="FGX1799" s="13"/>
      <c r="FGY1799" s="13"/>
      <c r="FGZ1799" s="13"/>
      <c r="FHA1799" s="13"/>
      <c r="FHB1799" s="13"/>
      <c r="FHC1799" s="13"/>
      <c r="FHD1799" s="13"/>
      <c r="FHE1799" s="13"/>
      <c r="FHF1799" s="13"/>
      <c r="FHG1799" s="13"/>
      <c r="FHH1799" s="13"/>
      <c r="FHI1799" s="13"/>
      <c r="FHJ1799" s="13"/>
      <c r="FHK1799" s="13"/>
      <c r="FHL1799" s="13"/>
      <c r="FHM1799" s="13"/>
      <c r="FHN1799" s="13"/>
      <c r="FHO1799" s="13"/>
      <c r="FHP1799" s="13"/>
      <c r="FHQ1799" s="13"/>
      <c r="FHR1799" s="13"/>
      <c r="FHS1799" s="13"/>
      <c r="FHT1799" s="13"/>
      <c r="FHU1799" s="13"/>
      <c r="FHV1799" s="13"/>
      <c r="FHW1799" s="13"/>
      <c r="FHX1799" s="13"/>
      <c r="FHY1799" s="13"/>
      <c r="FHZ1799" s="13"/>
      <c r="FIA1799" s="13"/>
      <c r="FIB1799" s="13"/>
      <c r="FIC1799" s="13"/>
      <c r="FID1799" s="13"/>
      <c r="FIE1799" s="13"/>
      <c r="FIF1799" s="13"/>
      <c r="FIG1799" s="13"/>
      <c r="FIH1799" s="13"/>
      <c r="FII1799" s="13"/>
      <c r="FIJ1799" s="13"/>
      <c r="FIK1799" s="13"/>
      <c r="FIL1799" s="13"/>
      <c r="FIM1799" s="13"/>
      <c r="FIN1799" s="13"/>
      <c r="FIO1799" s="13"/>
      <c r="FIP1799" s="13"/>
      <c r="FIQ1799" s="13"/>
      <c r="FIR1799" s="13"/>
      <c r="FIS1799" s="13"/>
      <c r="FIT1799" s="13"/>
      <c r="FIU1799" s="13"/>
      <c r="FIV1799" s="13"/>
      <c r="FIW1799" s="13"/>
      <c r="FIX1799" s="13"/>
      <c r="FIY1799" s="13"/>
      <c r="FIZ1799" s="13"/>
      <c r="FJA1799" s="13"/>
      <c r="FJB1799" s="13"/>
      <c r="FJC1799" s="13"/>
      <c r="FJD1799" s="13"/>
      <c r="FJE1799" s="13"/>
      <c r="FJF1799" s="13"/>
      <c r="FJG1799" s="13"/>
      <c r="FJH1799" s="13"/>
      <c r="FJI1799" s="13"/>
      <c r="FJJ1799" s="13"/>
      <c r="FJK1799" s="13"/>
      <c r="FJL1799" s="13"/>
      <c r="FJM1799" s="13"/>
      <c r="FJN1799" s="13"/>
      <c r="FJO1799" s="13"/>
      <c r="FJP1799" s="13"/>
      <c r="FJQ1799" s="13"/>
      <c r="FJR1799" s="13"/>
      <c r="FJS1799" s="13"/>
      <c r="FJT1799" s="13"/>
      <c r="FJU1799" s="13"/>
      <c r="FJV1799" s="13"/>
      <c r="FJW1799" s="13"/>
      <c r="FJX1799" s="13"/>
      <c r="FJY1799" s="13"/>
      <c r="FJZ1799" s="13"/>
      <c r="FKA1799" s="13"/>
      <c r="FKB1799" s="13"/>
      <c r="FKC1799" s="13"/>
      <c r="FKD1799" s="13"/>
      <c r="FKE1799" s="13"/>
      <c r="FKF1799" s="13"/>
      <c r="FKG1799" s="13"/>
      <c r="FKH1799" s="13"/>
      <c r="FKI1799" s="13"/>
      <c r="FKJ1799" s="13"/>
      <c r="FKK1799" s="13"/>
      <c r="FKL1799" s="13"/>
      <c r="FKM1799" s="13"/>
      <c r="FKN1799" s="13"/>
      <c r="FKO1799" s="13"/>
      <c r="FKP1799" s="13"/>
      <c r="FKQ1799" s="13"/>
      <c r="FKR1799" s="13"/>
      <c r="FKS1799" s="13"/>
      <c r="FKT1799" s="13"/>
      <c r="FKU1799" s="13"/>
      <c r="FKV1799" s="13"/>
      <c r="FKW1799" s="13"/>
      <c r="FKX1799" s="13"/>
      <c r="FKY1799" s="13"/>
      <c r="FKZ1799" s="13"/>
      <c r="FLA1799" s="13"/>
      <c r="FLB1799" s="13"/>
      <c r="FLC1799" s="13"/>
      <c r="FLD1799" s="13"/>
      <c r="FLE1799" s="13"/>
      <c r="FLF1799" s="13"/>
      <c r="FLG1799" s="13"/>
      <c r="FLH1799" s="13"/>
      <c r="FLI1799" s="13"/>
      <c r="FLJ1799" s="13"/>
      <c r="FLK1799" s="13"/>
      <c r="FLL1799" s="13"/>
      <c r="FLM1799" s="13"/>
      <c r="FLN1799" s="13"/>
      <c r="FLO1799" s="13"/>
      <c r="FLP1799" s="13"/>
      <c r="FLQ1799" s="13"/>
      <c r="FLR1799" s="13"/>
      <c r="FLS1799" s="13"/>
      <c r="FLT1799" s="13"/>
      <c r="FLU1799" s="13"/>
      <c r="FLV1799" s="13"/>
      <c r="FLW1799" s="13"/>
      <c r="FLX1799" s="13"/>
      <c r="FLY1799" s="13"/>
      <c r="FLZ1799" s="13"/>
      <c r="FMA1799" s="13"/>
      <c r="FMB1799" s="13"/>
      <c r="FMC1799" s="13"/>
      <c r="FMD1799" s="13"/>
      <c r="FME1799" s="13"/>
      <c r="FMF1799" s="13"/>
      <c r="FMG1799" s="13"/>
      <c r="FMH1799" s="13"/>
      <c r="FMI1799" s="13"/>
      <c r="FMJ1799" s="13"/>
      <c r="FMK1799" s="13"/>
      <c r="FML1799" s="13"/>
      <c r="FMM1799" s="13"/>
      <c r="FMN1799" s="13"/>
      <c r="FMO1799" s="13"/>
      <c r="FMP1799" s="13"/>
      <c r="FMQ1799" s="13"/>
      <c r="FMR1799" s="13"/>
      <c r="FMS1799" s="13"/>
      <c r="FMT1799" s="13"/>
      <c r="FMU1799" s="13"/>
      <c r="FMV1799" s="13"/>
      <c r="FMW1799" s="13"/>
      <c r="FMX1799" s="13"/>
      <c r="FMY1799" s="13"/>
      <c r="FMZ1799" s="13"/>
      <c r="FNA1799" s="13"/>
      <c r="FNB1799" s="13"/>
      <c r="FNC1799" s="13"/>
      <c r="FND1799" s="13"/>
      <c r="FNE1799" s="13"/>
      <c r="FNF1799" s="13"/>
      <c r="FNG1799" s="13"/>
      <c r="FNH1799" s="13"/>
      <c r="FNI1799" s="13"/>
      <c r="FNJ1799" s="13"/>
      <c r="FNK1799" s="13"/>
      <c r="FNL1799" s="13"/>
      <c r="FNM1799" s="13"/>
      <c r="FNN1799" s="13"/>
      <c r="FNO1799" s="13"/>
      <c r="FNP1799" s="13"/>
      <c r="FNQ1799" s="13"/>
      <c r="FNR1799" s="13"/>
      <c r="FNS1799" s="13"/>
      <c r="FNT1799" s="13"/>
      <c r="FNU1799" s="13"/>
      <c r="FNV1799" s="13"/>
      <c r="FNW1799" s="13"/>
      <c r="FNX1799" s="13"/>
      <c r="FNY1799" s="13"/>
      <c r="FNZ1799" s="13"/>
      <c r="FOA1799" s="13"/>
      <c r="FOB1799" s="13"/>
      <c r="FOC1799" s="13"/>
      <c r="FOD1799" s="13"/>
      <c r="FOE1799" s="13"/>
      <c r="FOF1799" s="13"/>
      <c r="FOG1799" s="13"/>
      <c r="FOH1799" s="13"/>
      <c r="FOI1799" s="13"/>
      <c r="FOJ1799" s="13"/>
      <c r="FOK1799" s="13"/>
      <c r="FOL1799" s="13"/>
      <c r="FOM1799" s="13"/>
      <c r="FON1799" s="13"/>
      <c r="FOO1799" s="13"/>
      <c r="FOP1799" s="13"/>
      <c r="FOQ1799" s="13"/>
      <c r="FOR1799" s="13"/>
      <c r="FOS1799" s="13"/>
      <c r="FOT1799" s="13"/>
      <c r="FOU1799" s="13"/>
      <c r="FOV1799" s="13"/>
      <c r="FOW1799" s="13"/>
      <c r="FOX1799" s="13"/>
      <c r="FOY1799" s="13"/>
      <c r="FOZ1799" s="13"/>
      <c r="FPA1799" s="13"/>
      <c r="FPB1799" s="13"/>
      <c r="FPC1799" s="13"/>
      <c r="FPD1799" s="13"/>
      <c r="FPE1799" s="13"/>
      <c r="FPF1799" s="13"/>
      <c r="FPG1799" s="13"/>
      <c r="FPH1799" s="13"/>
      <c r="FPI1799" s="13"/>
      <c r="FPJ1799" s="13"/>
      <c r="FPK1799" s="13"/>
      <c r="FPL1799" s="13"/>
      <c r="FPM1799" s="13"/>
      <c r="FPN1799" s="13"/>
      <c r="FPO1799" s="13"/>
      <c r="FPP1799" s="13"/>
      <c r="FPQ1799" s="13"/>
      <c r="FPR1799" s="13"/>
      <c r="FPS1799" s="13"/>
      <c r="FPT1799" s="13"/>
      <c r="FPU1799" s="13"/>
      <c r="FPV1799" s="13"/>
      <c r="FPW1799" s="13"/>
      <c r="FPX1799" s="13"/>
      <c r="FPY1799" s="13"/>
      <c r="FPZ1799" s="13"/>
      <c r="FQA1799" s="13"/>
      <c r="FQB1799" s="13"/>
      <c r="FQC1799" s="13"/>
      <c r="FQD1799" s="13"/>
      <c r="FQE1799" s="13"/>
      <c r="FQF1799" s="13"/>
      <c r="FQG1799" s="13"/>
      <c r="FQH1799" s="13"/>
      <c r="FQI1799" s="13"/>
      <c r="FQJ1799" s="13"/>
      <c r="FQK1799" s="13"/>
      <c r="FQL1799" s="13"/>
      <c r="FQM1799" s="13"/>
      <c r="FQN1799" s="13"/>
      <c r="FQO1799" s="13"/>
      <c r="FQP1799" s="13"/>
      <c r="FQQ1799" s="13"/>
      <c r="FQR1799" s="13"/>
      <c r="FQS1799" s="13"/>
      <c r="FQT1799" s="13"/>
      <c r="FQU1799" s="13"/>
      <c r="FQV1799" s="13"/>
      <c r="FQW1799" s="13"/>
      <c r="FQX1799" s="13"/>
      <c r="FQY1799" s="13"/>
      <c r="FQZ1799" s="13"/>
      <c r="FRA1799" s="13"/>
      <c r="FRB1799" s="13"/>
      <c r="FRC1799" s="13"/>
      <c r="FRD1799" s="13"/>
      <c r="FRE1799" s="13"/>
      <c r="FRF1799" s="13"/>
      <c r="FRG1799" s="13"/>
      <c r="FRH1799" s="13"/>
      <c r="FRI1799" s="13"/>
      <c r="FRJ1799" s="13"/>
      <c r="FRK1799" s="13"/>
      <c r="FRL1799" s="13"/>
      <c r="FRM1799" s="13"/>
      <c r="FRN1799" s="13"/>
      <c r="FRO1799" s="13"/>
      <c r="FRP1799" s="13"/>
      <c r="FRQ1799" s="13"/>
      <c r="FRR1799" s="13"/>
      <c r="FRS1799" s="13"/>
      <c r="FRT1799" s="13"/>
      <c r="FRU1799" s="13"/>
      <c r="FRV1799" s="13"/>
      <c r="FRW1799" s="13"/>
      <c r="FRX1799" s="13"/>
      <c r="FRY1799" s="13"/>
      <c r="FRZ1799" s="13"/>
      <c r="FSA1799" s="13"/>
      <c r="FSB1799" s="13"/>
      <c r="FSC1799" s="13"/>
      <c r="FSD1799" s="13"/>
      <c r="FSE1799" s="13"/>
      <c r="FSF1799" s="13"/>
      <c r="FSG1799" s="13"/>
      <c r="FSH1799" s="13"/>
      <c r="FSI1799" s="13"/>
      <c r="FSJ1799" s="13"/>
      <c r="FSK1799" s="13"/>
      <c r="FSL1799" s="13"/>
      <c r="FSM1799" s="13"/>
      <c r="FSN1799" s="13"/>
      <c r="FSO1799" s="13"/>
      <c r="FSP1799" s="13"/>
      <c r="FSQ1799" s="13"/>
      <c r="FSR1799" s="13"/>
      <c r="FSS1799" s="13"/>
      <c r="FST1799" s="13"/>
      <c r="FSU1799" s="13"/>
      <c r="FSV1799" s="13"/>
      <c r="FSW1799" s="13"/>
      <c r="FSX1799" s="13"/>
      <c r="FSY1799" s="13"/>
      <c r="FSZ1799" s="13"/>
      <c r="FTA1799" s="13"/>
      <c r="FTB1799" s="13"/>
      <c r="FTC1799" s="13"/>
      <c r="FTD1799" s="13"/>
      <c r="FTE1799" s="13"/>
      <c r="FTF1799" s="13"/>
      <c r="FTG1799" s="13"/>
      <c r="FTH1799" s="13"/>
      <c r="FTI1799" s="13"/>
      <c r="FTJ1799" s="13"/>
      <c r="FTK1799" s="13"/>
      <c r="FTL1799" s="13"/>
      <c r="FTM1799" s="13"/>
      <c r="FTN1799" s="13"/>
      <c r="FTO1799" s="13"/>
      <c r="FTP1799" s="13"/>
      <c r="FTQ1799" s="13"/>
      <c r="FTR1799" s="13"/>
      <c r="FTS1799" s="13"/>
      <c r="FTT1799" s="13"/>
      <c r="FTU1799" s="13"/>
      <c r="FTV1799" s="13"/>
      <c r="FTW1799" s="13"/>
      <c r="FTX1799" s="13"/>
      <c r="FTY1799" s="13"/>
      <c r="FTZ1799" s="13"/>
      <c r="FUA1799" s="13"/>
      <c r="FUB1799" s="13"/>
      <c r="FUC1799" s="13"/>
      <c r="FUD1799" s="13"/>
      <c r="FUE1799" s="13"/>
      <c r="FUF1799" s="13"/>
      <c r="FUG1799" s="13"/>
      <c r="FUH1799" s="13"/>
      <c r="FUI1799" s="13"/>
      <c r="FUJ1799" s="13"/>
      <c r="FUK1799" s="13"/>
      <c r="FUL1799" s="13"/>
      <c r="FUM1799" s="13"/>
      <c r="FUN1799" s="13"/>
      <c r="FUO1799" s="13"/>
      <c r="FUP1799" s="13"/>
      <c r="FUQ1799" s="13"/>
      <c r="FUR1799" s="13"/>
      <c r="FUS1799" s="13"/>
      <c r="FUT1799" s="13"/>
      <c r="FUU1799" s="13"/>
      <c r="FUV1799" s="13"/>
      <c r="FUW1799" s="13"/>
      <c r="FUX1799" s="13"/>
      <c r="FUY1799" s="13"/>
      <c r="FUZ1799" s="13"/>
      <c r="FVA1799" s="13"/>
      <c r="FVB1799" s="13"/>
      <c r="FVC1799" s="13"/>
      <c r="FVD1799" s="13"/>
      <c r="FVE1799" s="13"/>
      <c r="FVF1799" s="13"/>
      <c r="FVG1799" s="13"/>
      <c r="FVH1799" s="13"/>
      <c r="FVI1799" s="13"/>
      <c r="FVJ1799" s="13"/>
      <c r="FVK1799" s="13"/>
      <c r="FVL1799" s="13"/>
      <c r="FVM1799" s="13"/>
      <c r="FVN1799" s="13"/>
      <c r="FVO1799" s="13"/>
      <c r="FVP1799" s="13"/>
      <c r="FVQ1799" s="13"/>
      <c r="FVR1799" s="13"/>
      <c r="FVS1799" s="13"/>
      <c r="FVT1799" s="13"/>
      <c r="FVU1799" s="13"/>
      <c r="FVV1799" s="13"/>
      <c r="FVW1799" s="13"/>
      <c r="FVX1799" s="13"/>
      <c r="FVY1799" s="13"/>
      <c r="FVZ1799" s="13"/>
      <c r="FWA1799" s="13"/>
      <c r="FWB1799" s="13"/>
      <c r="FWC1799" s="13"/>
      <c r="FWD1799" s="13"/>
      <c r="FWE1799" s="13"/>
      <c r="FWF1799" s="13"/>
      <c r="FWG1799" s="13"/>
      <c r="FWH1799" s="13"/>
      <c r="FWI1799" s="13"/>
      <c r="FWJ1799" s="13"/>
      <c r="FWK1799" s="13"/>
      <c r="FWL1799" s="13"/>
      <c r="FWM1799" s="13"/>
      <c r="FWN1799" s="13"/>
      <c r="FWO1799" s="13"/>
      <c r="FWP1799" s="13"/>
      <c r="FWQ1799" s="13"/>
      <c r="FWR1799" s="13"/>
      <c r="FWS1799" s="13"/>
      <c r="FWT1799" s="13"/>
      <c r="FWU1799" s="13"/>
      <c r="FWV1799" s="13"/>
      <c r="FWW1799" s="13"/>
      <c r="FWX1799" s="13"/>
      <c r="FWY1799" s="13"/>
      <c r="FWZ1799" s="13"/>
      <c r="FXA1799" s="13"/>
      <c r="FXB1799" s="13"/>
      <c r="FXC1799" s="13"/>
      <c r="FXD1799" s="13"/>
      <c r="FXE1799" s="13"/>
      <c r="FXF1799" s="13"/>
      <c r="FXG1799" s="13"/>
      <c r="FXH1799" s="13"/>
      <c r="FXI1799" s="13"/>
      <c r="FXJ1799" s="13"/>
      <c r="FXK1799" s="13"/>
      <c r="FXL1799" s="13"/>
      <c r="FXM1799" s="13"/>
      <c r="FXN1799" s="13"/>
      <c r="FXO1799" s="13"/>
      <c r="FXP1799" s="13"/>
      <c r="FXQ1799" s="13"/>
      <c r="FXR1799" s="13"/>
      <c r="FXS1799" s="13"/>
      <c r="FXT1799" s="13"/>
      <c r="FXU1799" s="13"/>
      <c r="FXV1799" s="13"/>
      <c r="FXW1799" s="13"/>
      <c r="FXX1799" s="13"/>
      <c r="FXY1799" s="13"/>
      <c r="FXZ1799" s="13"/>
      <c r="FYA1799" s="13"/>
      <c r="FYB1799" s="13"/>
      <c r="FYC1799" s="13"/>
      <c r="FYD1799" s="13"/>
      <c r="FYE1799" s="13"/>
      <c r="FYF1799" s="13"/>
      <c r="FYG1799" s="13"/>
      <c r="FYH1799" s="13"/>
      <c r="FYI1799" s="13"/>
      <c r="FYJ1799" s="13"/>
      <c r="FYK1799" s="13"/>
      <c r="FYL1799" s="13"/>
      <c r="FYM1799" s="13"/>
      <c r="FYN1799" s="13"/>
      <c r="FYO1799" s="13"/>
      <c r="FYP1799" s="13"/>
      <c r="FYQ1799" s="13"/>
      <c r="FYR1799" s="13"/>
      <c r="FYS1799" s="13"/>
      <c r="FYT1799" s="13"/>
      <c r="FYU1799" s="13"/>
      <c r="FYV1799" s="13"/>
      <c r="FYW1799" s="13"/>
      <c r="FYX1799" s="13"/>
      <c r="FYY1799" s="13"/>
      <c r="FYZ1799" s="13"/>
      <c r="FZA1799" s="13"/>
      <c r="FZB1799" s="13"/>
      <c r="FZC1799" s="13"/>
      <c r="FZD1799" s="13"/>
      <c r="FZE1799" s="13"/>
      <c r="FZF1799" s="13"/>
      <c r="FZG1799" s="13"/>
      <c r="FZH1799" s="13"/>
      <c r="FZI1799" s="13"/>
      <c r="FZJ1799" s="13"/>
      <c r="FZK1799" s="13"/>
      <c r="FZL1799" s="13"/>
      <c r="FZM1799" s="13"/>
      <c r="FZN1799" s="13"/>
      <c r="FZO1799" s="13"/>
      <c r="FZP1799" s="13"/>
      <c r="FZQ1799" s="13"/>
      <c r="FZR1799" s="13"/>
      <c r="FZS1799" s="13"/>
      <c r="FZT1799" s="13"/>
      <c r="FZU1799" s="13"/>
      <c r="FZV1799" s="13"/>
      <c r="FZW1799" s="13"/>
      <c r="FZX1799" s="13"/>
      <c r="FZY1799" s="13"/>
      <c r="FZZ1799" s="13"/>
      <c r="GAA1799" s="13"/>
      <c r="GAB1799" s="13"/>
      <c r="GAC1799" s="13"/>
      <c r="GAD1799" s="13"/>
      <c r="GAE1799" s="13"/>
      <c r="GAF1799" s="13"/>
      <c r="GAG1799" s="13"/>
      <c r="GAH1799" s="13"/>
      <c r="GAI1799" s="13"/>
      <c r="GAJ1799" s="13"/>
      <c r="GAK1799" s="13"/>
      <c r="GAL1799" s="13"/>
      <c r="GAM1799" s="13"/>
      <c r="GAN1799" s="13"/>
      <c r="GAO1799" s="13"/>
      <c r="GAP1799" s="13"/>
      <c r="GAQ1799" s="13"/>
      <c r="GAR1799" s="13"/>
      <c r="GAS1799" s="13"/>
      <c r="GAT1799" s="13"/>
      <c r="GAU1799" s="13"/>
      <c r="GAV1799" s="13"/>
      <c r="GAW1799" s="13"/>
      <c r="GAX1799" s="13"/>
      <c r="GAY1799" s="13"/>
      <c r="GAZ1799" s="13"/>
      <c r="GBA1799" s="13"/>
      <c r="GBB1799" s="13"/>
      <c r="GBC1799" s="13"/>
      <c r="GBD1799" s="13"/>
      <c r="GBE1799" s="13"/>
      <c r="GBF1799" s="13"/>
      <c r="GBG1799" s="13"/>
      <c r="GBH1799" s="13"/>
      <c r="GBI1799" s="13"/>
      <c r="GBJ1799" s="13"/>
      <c r="GBK1799" s="13"/>
      <c r="GBL1799" s="13"/>
      <c r="GBM1799" s="13"/>
      <c r="GBN1799" s="13"/>
      <c r="GBO1799" s="13"/>
      <c r="GBP1799" s="13"/>
      <c r="GBQ1799" s="13"/>
      <c r="GBR1799" s="13"/>
      <c r="GBS1799" s="13"/>
      <c r="GBT1799" s="13"/>
      <c r="GBU1799" s="13"/>
      <c r="GBV1799" s="13"/>
      <c r="GBW1799" s="13"/>
      <c r="GBX1799" s="13"/>
      <c r="GBY1799" s="13"/>
      <c r="GBZ1799" s="13"/>
      <c r="GCA1799" s="13"/>
      <c r="GCB1799" s="13"/>
      <c r="GCC1799" s="13"/>
      <c r="GCD1799" s="13"/>
      <c r="GCE1799" s="13"/>
      <c r="GCF1799" s="13"/>
      <c r="GCG1799" s="13"/>
      <c r="GCH1799" s="13"/>
      <c r="GCI1799" s="13"/>
      <c r="GCJ1799" s="13"/>
      <c r="GCK1799" s="13"/>
      <c r="GCL1799" s="13"/>
      <c r="GCM1799" s="13"/>
      <c r="GCN1799" s="13"/>
      <c r="GCO1799" s="13"/>
      <c r="GCP1799" s="13"/>
      <c r="GCQ1799" s="13"/>
      <c r="GCR1799" s="13"/>
      <c r="GCS1799" s="13"/>
      <c r="GCT1799" s="13"/>
      <c r="GCU1799" s="13"/>
      <c r="GCV1799" s="13"/>
      <c r="GCW1799" s="13"/>
      <c r="GCX1799" s="13"/>
      <c r="GCY1799" s="13"/>
      <c r="GCZ1799" s="13"/>
      <c r="GDA1799" s="13"/>
      <c r="GDB1799" s="13"/>
      <c r="GDC1799" s="13"/>
      <c r="GDD1799" s="13"/>
      <c r="GDE1799" s="13"/>
      <c r="GDF1799" s="13"/>
      <c r="GDG1799" s="13"/>
      <c r="GDH1799" s="13"/>
      <c r="GDI1799" s="13"/>
      <c r="GDJ1799" s="13"/>
      <c r="GDK1799" s="13"/>
      <c r="GDL1799" s="13"/>
      <c r="GDM1799" s="13"/>
      <c r="GDN1799" s="13"/>
      <c r="GDO1799" s="13"/>
      <c r="GDP1799" s="13"/>
      <c r="GDQ1799" s="13"/>
      <c r="GDR1799" s="13"/>
      <c r="GDS1799" s="13"/>
      <c r="GDT1799" s="13"/>
      <c r="GDU1799" s="13"/>
      <c r="GDV1799" s="13"/>
      <c r="GDW1799" s="13"/>
      <c r="GDX1799" s="13"/>
      <c r="GDY1799" s="13"/>
      <c r="GDZ1799" s="13"/>
      <c r="GEA1799" s="13"/>
      <c r="GEB1799" s="13"/>
      <c r="GEC1799" s="13"/>
      <c r="GED1799" s="13"/>
      <c r="GEE1799" s="13"/>
      <c r="GEF1799" s="13"/>
      <c r="GEG1799" s="13"/>
      <c r="GEH1799" s="13"/>
      <c r="GEI1799" s="13"/>
      <c r="GEJ1799" s="13"/>
      <c r="GEK1799" s="13"/>
      <c r="GEL1799" s="13"/>
      <c r="GEM1799" s="13"/>
      <c r="GEN1799" s="13"/>
      <c r="GEO1799" s="13"/>
      <c r="GEP1799" s="13"/>
      <c r="GEQ1799" s="13"/>
      <c r="GER1799" s="13"/>
      <c r="GES1799" s="13"/>
      <c r="GET1799" s="13"/>
      <c r="GEU1799" s="13"/>
      <c r="GEV1799" s="13"/>
      <c r="GEW1799" s="13"/>
      <c r="GEX1799" s="13"/>
      <c r="GEY1799" s="13"/>
      <c r="GEZ1799" s="13"/>
      <c r="GFA1799" s="13"/>
      <c r="GFB1799" s="13"/>
      <c r="GFC1799" s="13"/>
      <c r="GFD1799" s="13"/>
      <c r="GFE1799" s="13"/>
      <c r="GFF1799" s="13"/>
      <c r="GFG1799" s="13"/>
      <c r="GFH1799" s="13"/>
      <c r="GFI1799" s="13"/>
      <c r="GFJ1799" s="13"/>
      <c r="GFK1799" s="13"/>
      <c r="GFL1799" s="13"/>
      <c r="GFM1799" s="13"/>
      <c r="GFN1799" s="13"/>
      <c r="GFO1799" s="13"/>
      <c r="GFP1799" s="13"/>
      <c r="GFQ1799" s="13"/>
      <c r="GFR1799" s="13"/>
      <c r="GFS1799" s="13"/>
      <c r="GFT1799" s="13"/>
      <c r="GFU1799" s="13"/>
      <c r="GFV1799" s="13"/>
      <c r="GFW1799" s="13"/>
      <c r="GFX1799" s="13"/>
      <c r="GFY1799" s="13"/>
      <c r="GFZ1799" s="13"/>
      <c r="GGA1799" s="13"/>
      <c r="GGB1799" s="13"/>
      <c r="GGC1799" s="13"/>
      <c r="GGD1799" s="13"/>
      <c r="GGE1799" s="13"/>
      <c r="GGF1799" s="13"/>
      <c r="GGG1799" s="13"/>
      <c r="GGH1799" s="13"/>
      <c r="GGI1799" s="13"/>
      <c r="GGJ1799" s="13"/>
      <c r="GGK1799" s="13"/>
      <c r="GGL1799" s="13"/>
      <c r="GGM1799" s="13"/>
      <c r="GGN1799" s="13"/>
      <c r="GGO1799" s="13"/>
      <c r="GGP1799" s="13"/>
      <c r="GGQ1799" s="13"/>
      <c r="GGR1799" s="13"/>
      <c r="GGS1799" s="13"/>
      <c r="GGT1799" s="13"/>
      <c r="GGU1799" s="13"/>
      <c r="GGV1799" s="13"/>
      <c r="GGW1799" s="13"/>
      <c r="GGX1799" s="13"/>
      <c r="GGY1799" s="13"/>
      <c r="GGZ1799" s="13"/>
      <c r="GHA1799" s="13"/>
      <c r="GHB1799" s="13"/>
      <c r="GHC1799" s="13"/>
      <c r="GHD1799" s="13"/>
      <c r="GHE1799" s="13"/>
      <c r="GHF1799" s="13"/>
      <c r="GHG1799" s="13"/>
      <c r="GHH1799" s="13"/>
      <c r="GHI1799" s="13"/>
      <c r="GHJ1799" s="13"/>
      <c r="GHK1799" s="13"/>
      <c r="GHL1799" s="13"/>
      <c r="GHM1799" s="13"/>
      <c r="GHN1799" s="13"/>
      <c r="GHO1799" s="13"/>
      <c r="GHP1799" s="13"/>
      <c r="GHQ1799" s="13"/>
      <c r="GHR1799" s="13"/>
      <c r="GHS1799" s="13"/>
      <c r="GHT1799" s="13"/>
      <c r="GHU1799" s="13"/>
      <c r="GHV1799" s="13"/>
      <c r="GHW1799" s="13"/>
      <c r="GHX1799" s="13"/>
      <c r="GHY1799" s="13"/>
      <c r="GHZ1799" s="13"/>
      <c r="GIA1799" s="13"/>
      <c r="GIB1799" s="13"/>
      <c r="GIC1799" s="13"/>
      <c r="GID1799" s="13"/>
      <c r="GIE1799" s="13"/>
      <c r="GIF1799" s="13"/>
      <c r="GIG1799" s="13"/>
      <c r="GIH1799" s="13"/>
      <c r="GII1799" s="13"/>
      <c r="GIJ1799" s="13"/>
      <c r="GIK1799" s="13"/>
      <c r="GIL1799" s="13"/>
      <c r="GIM1799" s="13"/>
      <c r="GIN1799" s="13"/>
      <c r="GIO1799" s="13"/>
      <c r="GIP1799" s="13"/>
      <c r="GIQ1799" s="13"/>
      <c r="GIR1799" s="13"/>
      <c r="GIS1799" s="13"/>
      <c r="GIT1799" s="13"/>
      <c r="GIU1799" s="13"/>
      <c r="GIV1799" s="13"/>
      <c r="GIW1799" s="13"/>
      <c r="GIX1799" s="13"/>
      <c r="GIY1799" s="13"/>
      <c r="GIZ1799" s="13"/>
      <c r="GJA1799" s="13"/>
      <c r="GJB1799" s="13"/>
      <c r="GJC1799" s="13"/>
      <c r="GJD1799" s="13"/>
      <c r="GJE1799" s="13"/>
      <c r="GJF1799" s="13"/>
      <c r="GJG1799" s="13"/>
      <c r="GJH1799" s="13"/>
      <c r="GJI1799" s="13"/>
      <c r="GJJ1799" s="13"/>
      <c r="GJK1799" s="13"/>
      <c r="GJL1799" s="13"/>
      <c r="GJM1799" s="13"/>
      <c r="GJN1799" s="13"/>
      <c r="GJO1799" s="13"/>
      <c r="GJP1799" s="13"/>
      <c r="GJQ1799" s="13"/>
      <c r="GJR1799" s="13"/>
      <c r="GJS1799" s="13"/>
      <c r="GJT1799" s="13"/>
      <c r="GJU1799" s="13"/>
      <c r="GJV1799" s="13"/>
      <c r="GJW1799" s="13"/>
      <c r="GJX1799" s="13"/>
      <c r="GJY1799" s="13"/>
      <c r="GJZ1799" s="13"/>
      <c r="GKA1799" s="13"/>
      <c r="GKB1799" s="13"/>
      <c r="GKC1799" s="13"/>
      <c r="GKD1799" s="13"/>
      <c r="GKE1799" s="13"/>
      <c r="GKF1799" s="13"/>
      <c r="GKG1799" s="13"/>
      <c r="GKH1799" s="13"/>
      <c r="GKI1799" s="13"/>
      <c r="GKJ1799" s="13"/>
      <c r="GKK1799" s="13"/>
      <c r="GKL1799" s="13"/>
      <c r="GKM1799" s="13"/>
      <c r="GKN1799" s="13"/>
      <c r="GKO1799" s="13"/>
      <c r="GKP1799" s="13"/>
      <c r="GKQ1799" s="13"/>
      <c r="GKR1799" s="13"/>
      <c r="GKS1799" s="13"/>
      <c r="GKT1799" s="13"/>
      <c r="GKU1799" s="13"/>
      <c r="GKV1799" s="13"/>
      <c r="GKW1799" s="13"/>
      <c r="GKX1799" s="13"/>
      <c r="GKY1799" s="13"/>
      <c r="GKZ1799" s="13"/>
      <c r="GLA1799" s="13"/>
      <c r="GLB1799" s="13"/>
      <c r="GLC1799" s="13"/>
      <c r="GLD1799" s="13"/>
      <c r="GLE1799" s="13"/>
      <c r="GLF1799" s="13"/>
      <c r="GLG1799" s="13"/>
      <c r="GLH1799" s="13"/>
      <c r="GLI1799" s="13"/>
      <c r="GLJ1799" s="13"/>
      <c r="GLK1799" s="13"/>
      <c r="GLL1799" s="13"/>
      <c r="GLM1799" s="13"/>
      <c r="GLN1799" s="13"/>
      <c r="GLO1799" s="13"/>
      <c r="GLP1799" s="13"/>
      <c r="GLQ1799" s="13"/>
      <c r="GLR1799" s="13"/>
      <c r="GLS1799" s="13"/>
      <c r="GLT1799" s="13"/>
      <c r="GLU1799" s="13"/>
      <c r="GLV1799" s="13"/>
      <c r="GLW1799" s="13"/>
      <c r="GLX1799" s="13"/>
      <c r="GLY1799" s="13"/>
      <c r="GLZ1799" s="13"/>
      <c r="GMA1799" s="13"/>
      <c r="GMB1799" s="13"/>
      <c r="GMC1799" s="13"/>
      <c r="GMD1799" s="13"/>
      <c r="GME1799" s="13"/>
      <c r="GMF1799" s="13"/>
      <c r="GMG1799" s="13"/>
      <c r="GMH1799" s="13"/>
      <c r="GMI1799" s="13"/>
      <c r="GMJ1799" s="13"/>
      <c r="GMK1799" s="13"/>
      <c r="GML1799" s="13"/>
      <c r="GMM1799" s="13"/>
      <c r="GMN1799" s="13"/>
      <c r="GMO1799" s="13"/>
      <c r="GMP1799" s="13"/>
      <c r="GMQ1799" s="13"/>
      <c r="GMR1799" s="13"/>
      <c r="GMS1799" s="13"/>
      <c r="GMT1799" s="13"/>
      <c r="GMU1799" s="13"/>
      <c r="GMV1799" s="13"/>
      <c r="GMW1799" s="13"/>
      <c r="GMX1799" s="13"/>
      <c r="GMY1799" s="13"/>
      <c r="GMZ1799" s="13"/>
      <c r="GNA1799" s="13"/>
      <c r="GNB1799" s="13"/>
      <c r="GNC1799" s="13"/>
      <c r="GND1799" s="13"/>
      <c r="GNE1799" s="13"/>
      <c r="GNF1799" s="13"/>
      <c r="GNG1799" s="13"/>
      <c r="GNH1799" s="13"/>
      <c r="GNI1799" s="13"/>
      <c r="GNJ1799" s="13"/>
      <c r="GNK1799" s="13"/>
      <c r="GNL1799" s="13"/>
      <c r="GNM1799" s="13"/>
      <c r="GNN1799" s="13"/>
      <c r="GNO1799" s="13"/>
      <c r="GNP1799" s="13"/>
      <c r="GNQ1799" s="13"/>
      <c r="GNR1799" s="13"/>
      <c r="GNS1799" s="13"/>
      <c r="GNT1799" s="13"/>
      <c r="GNU1799" s="13"/>
      <c r="GNV1799" s="13"/>
      <c r="GNW1799" s="13"/>
      <c r="GNX1799" s="13"/>
      <c r="GNY1799" s="13"/>
      <c r="GNZ1799" s="13"/>
      <c r="GOA1799" s="13"/>
      <c r="GOB1799" s="13"/>
      <c r="GOC1799" s="13"/>
      <c r="GOD1799" s="13"/>
      <c r="GOE1799" s="13"/>
      <c r="GOF1799" s="13"/>
      <c r="GOG1799" s="13"/>
      <c r="GOH1799" s="13"/>
      <c r="GOI1799" s="13"/>
      <c r="GOJ1799" s="13"/>
      <c r="GOK1799" s="13"/>
      <c r="GOL1799" s="13"/>
      <c r="GOM1799" s="13"/>
      <c r="GON1799" s="13"/>
      <c r="GOO1799" s="13"/>
      <c r="GOP1799" s="13"/>
      <c r="GOQ1799" s="13"/>
      <c r="GOR1799" s="13"/>
      <c r="GOS1799" s="13"/>
      <c r="GOT1799" s="13"/>
      <c r="GOU1799" s="13"/>
      <c r="GOV1799" s="13"/>
      <c r="GOW1799" s="13"/>
      <c r="GOX1799" s="13"/>
      <c r="GOY1799" s="13"/>
      <c r="GOZ1799" s="13"/>
      <c r="GPA1799" s="13"/>
      <c r="GPB1799" s="13"/>
      <c r="GPC1799" s="13"/>
      <c r="GPD1799" s="13"/>
      <c r="GPE1799" s="13"/>
      <c r="GPF1799" s="13"/>
      <c r="GPG1799" s="13"/>
      <c r="GPH1799" s="13"/>
      <c r="GPI1799" s="13"/>
      <c r="GPJ1799" s="13"/>
      <c r="GPK1799" s="13"/>
      <c r="GPL1799" s="13"/>
      <c r="GPM1799" s="13"/>
      <c r="GPN1799" s="13"/>
      <c r="GPO1799" s="13"/>
      <c r="GPP1799" s="13"/>
      <c r="GPQ1799" s="13"/>
      <c r="GPR1799" s="13"/>
      <c r="GPS1799" s="13"/>
      <c r="GPT1799" s="13"/>
      <c r="GPU1799" s="13"/>
      <c r="GPV1799" s="13"/>
      <c r="GPW1799" s="13"/>
      <c r="GPX1799" s="13"/>
      <c r="GPY1799" s="13"/>
      <c r="GPZ1799" s="13"/>
      <c r="GQA1799" s="13"/>
      <c r="GQB1799" s="13"/>
      <c r="GQC1799" s="13"/>
      <c r="GQD1799" s="13"/>
      <c r="GQE1799" s="13"/>
      <c r="GQF1799" s="13"/>
      <c r="GQG1799" s="13"/>
      <c r="GQH1799" s="13"/>
      <c r="GQI1799" s="13"/>
      <c r="GQJ1799" s="13"/>
      <c r="GQK1799" s="13"/>
      <c r="GQL1799" s="13"/>
      <c r="GQM1799" s="13"/>
      <c r="GQN1799" s="13"/>
      <c r="GQO1799" s="13"/>
      <c r="GQP1799" s="13"/>
      <c r="GQQ1799" s="13"/>
      <c r="GQR1799" s="13"/>
      <c r="GQS1799" s="13"/>
      <c r="GQT1799" s="13"/>
      <c r="GQU1799" s="13"/>
      <c r="GQV1799" s="13"/>
      <c r="GQW1799" s="13"/>
      <c r="GQX1799" s="13"/>
      <c r="GQY1799" s="13"/>
      <c r="GQZ1799" s="13"/>
      <c r="GRA1799" s="13"/>
      <c r="GRB1799" s="13"/>
      <c r="GRC1799" s="13"/>
      <c r="GRD1799" s="13"/>
      <c r="GRE1799" s="13"/>
      <c r="GRF1799" s="13"/>
      <c r="GRG1799" s="13"/>
      <c r="GRH1799" s="13"/>
      <c r="GRI1799" s="13"/>
      <c r="GRJ1799" s="13"/>
      <c r="GRK1799" s="13"/>
      <c r="GRL1799" s="13"/>
      <c r="GRM1799" s="13"/>
      <c r="GRN1799" s="13"/>
      <c r="GRO1799" s="13"/>
      <c r="GRP1799" s="13"/>
      <c r="GRQ1799" s="13"/>
      <c r="GRR1799" s="13"/>
      <c r="GRS1799" s="13"/>
      <c r="GRT1799" s="13"/>
      <c r="GRU1799" s="13"/>
      <c r="GRV1799" s="13"/>
      <c r="GRW1799" s="13"/>
      <c r="GRX1799" s="13"/>
      <c r="GRY1799" s="13"/>
      <c r="GRZ1799" s="13"/>
      <c r="GSA1799" s="13"/>
      <c r="GSB1799" s="13"/>
      <c r="GSC1799" s="13"/>
      <c r="GSD1799" s="13"/>
      <c r="GSE1799" s="13"/>
      <c r="GSF1799" s="13"/>
      <c r="GSG1799" s="13"/>
      <c r="GSH1799" s="13"/>
      <c r="GSI1799" s="13"/>
      <c r="GSJ1799" s="13"/>
      <c r="GSK1799" s="13"/>
      <c r="GSL1799" s="13"/>
      <c r="GSM1799" s="13"/>
      <c r="GSN1799" s="13"/>
      <c r="GSO1799" s="13"/>
      <c r="GSP1799" s="13"/>
      <c r="GSQ1799" s="13"/>
      <c r="GSR1799" s="13"/>
      <c r="GSS1799" s="13"/>
      <c r="GST1799" s="13"/>
      <c r="GSU1799" s="13"/>
      <c r="GSV1799" s="13"/>
      <c r="GSW1799" s="13"/>
      <c r="GSX1799" s="13"/>
      <c r="GSY1799" s="13"/>
      <c r="GSZ1799" s="13"/>
      <c r="GTA1799" s="13"/>
      <c r="GTB1799" s="13"/>
      <c r="GTC1799" s="13"/>
      <c r="GTD1799" s="13"/>
      <c r="GTE1799" s="13"/>
      <c r="GTF1799" s="13"/>
      <c r="GTG1799" s="13"/>
      <c r="GTH1799" s="13"/>
      <c r="GTI1799" s="13"/>
      <c r="GTJ1799" s="13"/>
      <c r="GTK1799" s="13"/>
      <c r="GTL1799" s="13"/>
      <c r="GTM1799" s="13"/>
      <c r="GTN1799" s="13"/>
      <c r="GTO1799" s="13"/>
      <c r="GTP1799" s="13"/>
      <c r="GTQ1799" s="13"/>
      <c r="GTR1799" s="13"/>
      <c r="GTS1799" s="13"/>
      <c r="GTT1799" s="13"/>
      <c r="GTU1799" s="13"/>
      <c r="GTV1799" s="13"/>
      <c r="GTW1799" s="13"/>
      <c r="GTX1799" s="13"/>
      <c r="GTY1799" s="13"/>
      <c r="GTZ1799" s="13"/>
      <c r="GUA1799" s="13"/>
      <c r="GUB1799" s="13"/>
      <c r="GUC1799" s="13"/>
      <c r="GUD1799" s="13"/>
      <c r="GUE1799" s="13"/>
      <c r="GUF1799" s="13"/>
      <c r="GUG1799" s="13"/>
      <c r="GUH1799" s="13"/>
      <c r="GUI1799" s="13"/>
      <c r="GUJ1799" s="13"/>
      <c r="GUK1799" s="13"/>
      <c r="GUL1799" s="13"/>
      <c r="GUM1799" s="13"/>
      <c r="GUN1799" s="13"/>
      <c r="GUO1799" s="13"/>
      <c r="GUP1799" s="13"/>
      <c r="GUQ1799" s="13"/>
      <c r="GUR1799" s="13"/>
      <c r="GUS1799" s="13"/>
      <c r="GUT1799" s="13"/>
      <c r="GUU1799" s="13"/>
      <c r="GUV1799" s="13"/>
      <c r="GUW1799" s="13"/>
      <c r="GUX1799" s="13"/>
      <c r="GUY1799" s="13"/>
      <c r="GUZ1799" s="13"/>
      <c r="GVA1799" s="13"/>
      <c r="GVB1799" s="13"/>
      <c r="GVC1799" s="13"/>
      <c r="GVD1799" s="13"/>
      <c r="GVE1799" s="13"/>
      <c r="GVF1799" s="13"/>
      <c r="GVG1799" s="13"/>
      <c r="GVH1799" s="13"/>
      <c r="GVI1799" s="13"/>
      <c r="GVJ1799" s="13"/>
      <c r="GVK1799" s="13"/>
      <c r="GVL1799" s="13"/>
      <c r="GVM1799" s="13"/>
      <c r="GVN1799" s="13"/>
      <c r="GVO1799" s="13"/>
      <c r="GVP1799" s="13"/>
      <c r="GVQ1799" s="13"/>
      <c r="GVR1799" s="13"/>
      <c r="GVS1799" s="13"/>
      <c r="GVT1799" s="13"/>
      <c r="GVU1799" s="13"/>
      <c r="GVV1799" s="13"/>
      <c r="GVW1799" s="13"/>
      <c r="GVX1799" s="13"/>
      <c r="GVY1799" s="13"/>
      <c r="GVZ1799" s="13"/>
      <c r="GWA1799" s="13"/>
      <c r="GWB1799" s="13"/>
      <c r="GWC1799" s="13"/>
      <c r="GWD1799" s="13"/>
      <c r="GWE1799" s="13"/>
      <c r="GWF1799" s="13"/>
      <c r="GWG1799" s="13"/>
      <c r="GWH1799" s="13"/>
      <c r="GWI1799" s="13"/>
      <c r="GWJ1799" s="13"/>
      <c r="GWK1799" s="13"/>
      <c r="GWL1799" s="13"/>
      <c r="GWM1799" s="13"/>
      <c r="GWN1799" s="13"/>
      <c r="GWO1799" s="13"/>
      <c r="GWP1799" s="13"/>
      <c r="GWQ1799" s="13"/>
      <c r="GWR1799" s="13"/>
      <c r="GWS1799" s="13"/>
      <c r="GWT1799" s="13"/>
      <c r="GWU1799" s="13"/>
      <c r="GWV1799" s="13"/>
      <c r="GWW1799" s="13"/>
      <c r="GWX1799" s="13"/>
      <c r="GWY1799" s="13"/>
      <c r="GWZ1799" s="13"/>
      <c r="GXA1799" s="13"/>
      <c r="GXB1799" s="13"/>
      <c r="GXC1799" s="13"/>
      <c r="GXD1799" s="13"/>
      <c r="GXE1799" s="13"/>
      <c r="GXF1799" s="13"/>
      <c r="GXG1799" s="13"/>
      <c r="GXH1799" s="13"/>
      <c r="GXI1799" s="13"/>
      <c r="GXJ1799" s="13"/>
      <c r="GXK1799" s="13"/>
      <c r="GXL1799" s="13"/>
      <c r="GXM1799" s="13"/>
      <c r="GXN1799" s="13"/>
      <c r="GXO1799" s="13"/>
      <c r="GXP1799" s="13"/>
      <c r="GXQ1799" s="13"/>
      <c r="GXR1799" s="13"/>
      <c r="GXS1799" s="13"/>
      <c r="GXT1799" s="13"/>
      <c r="GXU1799" s="13"/>
      <c r="GXV1799" s="13"/>
      <c r="GXW1799" s="13"/>
      <c r="GXX1799" s="13"/>
      <c r="GXY1799" s="13"/>
      <c r="GXZ1799" s="13"/>
      <c r="GYA1799" s="13"/>
      <c r="GYB1799" s="13"/>
      <c r="GYC1799" s="13"/>
      <c r="GYD1799" s="13"/>
      <c r="GYE1799" s="13"/>
      <c r="GYF1799" s="13"/>
      <c r="GYG1799" s="13"/>
      <c r="GYH1799" s="13"/>
      <c r="GYI1799" s="13"/>
      <c r="GYJ1799" s="13"/>
      <c r="GYK1799" s="13"/>
      <c r="GYL1799" s="13"/>
      <c r="GYM1799" s="13"/>
      <c r="GYN1799" s="13"/>
      <c r="GYO1799" s="13"/>
      <c r="GYP1799" s="13"/>
      <c r="GYQ1799" s="13"/>
      <c r="GYR1799" s="13"/>
      <c r="GYS1799" s="13"/>
      <c r="GYT1799" s="13"/>
      <c r="GYU1799" s="13"/>
      <c r="GYV1799" s="13"/>
      <c r="GYW1799" s="13"/>
      <c r="GYX1799" s="13"/>
      <c r="GYY1799" s="13"/>
      <c r="GYZ1799" s="13"/>
      <c r="GZA1799" s="13"/>
      <c r="GZB1799" s="13"/>
      <c r="GZC1799" s="13"/>
      <c r="GZD1799" s="13"/>
      <c r="GZE1799" s="13"/>
      <c r="GZF1799" s="13"/>
      <c r="GZG1799" s="13"/>
      <c r="GZH1799" s="13"/>
      <c r="GZI1799" s="13"/>
      <c r="GZJ1799" s="13"/>
      <c r="GZK1799" s="13"/>
      <c r="GZL1799" s="13"/>
      <c r="GZM1799" s="13"/>
      <c r="GZN1799" s="13"/>
      <c r="GZO1799" s="13"/>
      <c r="GZP1799" s="13"/>
      <c r="GZQ1799" s="13"/>
      <c r="GZR1799" s="13"/>
      <c r="GZS1799" s="13"/>
      <c r="GZT1799" s="13"/>
      <c r="GZU1799" s="13"/>
      <c r="GZV1799" s="13"/>
      <c r="GZW1799" s="13"/>
      <c r="GZX1799" s="13"/>
      <c r="GZY1799" s="13"/>
      <c r="GZZ1799" s="13"/>
      <c r="HAA1799" s="13"/>
      <c r="HAB1799" s="13"/>
      <c r="HAC1799" s="13"/>
      <c r="HAD1799" s="13"/>
      <c r="HAE1799" s="13"/>
      <c r="HAF1799" s="13"/>
      <c r="HAG1799" s="13"/>
      <c r="HAH1799" s="13"/>
      <c r="HAI1799" s="13"/>
      <c r="HAJ1799" s="13"/>
      <c r="HAK1799" s="13"/>
      <c r="HAL1799" s="13"/>
      <c r="HAM1799" s="13"/>
      <c r="HAN1799" s="13"/>
      <c r="HAO1799" s="13"/>
      <c r="HAP1799" s="13"/>
      <c r="HAQ1799" s="13"/>
      <c r="HAR1799" s="13"/>
      <c r="HAS1799" s="13"/>
      <c r="HAT1799" s="13"/>
      <c r="HAU1799" s="13"/>
      <c r="HAV1799" s="13"/>
      <c r="HAW1799" s="13"/>
      <c r="HAX1799" s="13"/>
      <c r="HAY1799" s="13"/>
      <c r="HAZ1799" s="13"/>
      <c r="HBA1799" s="13"/>
      <c r="HBB1799" s="13"/>
      <c r="HBC1799" s="13"/>
      <c r="HBD1799" s="13"/>
      <c r="HBE1799" s="13"/>
      <c r="HBF1799" s="13"/>
      <c r="HBG1799" s="13"/>
      <c r="HBH1799" s="13"/>
      <c r="HBI1799" s="13"/>
      <c r="HBJ1799" s="13"/>
      <c r="HBK1799" s="13"/>
      <c r="HBL1799" s="13"/>
      <c r="HBM1799" s="13"/>
      <c r="HBN1799" s="13"/>
      <c r="HBO1799" s="13"/>
      <c r="HBP1799" s="13"/>
      <c r="HBQ1799" s="13"/>
      <c r="HBR1799" s="13"/>
      <c r="HBS1799" s="13"/>
      <c r="HBT1799" s="13"/>
      <c r="HBU1799" s="13"/>
      <c r="HBV1799" s="13"/>
      <c r="HBW1799" s="13"/>
      <c r="HBX1799" s="13"/>
      <c r="HBY1799" s="13"/>
      <c r="HBZ1799" s="13"/>
      <c r="HCA1799" s="13"/>
      <c r="HCB1799" s="13"/>
      <c r="HCC1799" s="13"/>
      <c r="HCD1799" s="13"/>
      <c r="HCE1799" s="13"/>
      <c r="HCF1799" s="13"/>
      <c r="HCG1799" s="13"/>
      <c r="HCH1799" s="13"/>
      <c r="HCI1799" s="13"/>
      <c r="HCJ1799" s="13"/>
      <c r="HCK1799" s="13"/>
      <c r="HCL1799" s="13"/>
      <c r="HCM1799" s="13"/>
      <c r="HCN1799" s="13"/>
      <c r="HCO1799" s="13"/>
      <c r="HCP1799" s="13"/>
      <c r="HCQ1799" s="13"/>
      <c r="HCR1799" s="13"/>
      <c r="HCS1799" s="13"/>
      <c r="HCT1799" s="13"/>
      <c r="HCU1799" s="13"/>
      <c r="HCV1799" s="13"/>
      <c r="HCW1799" s="13"/>
      <c r="HCX1799" s="13"/>
      <c r="HCY1799" s="13"/>
      <c r="HCZ1799" s="13"/>
      <c r="HDA1799" s="13"/>
      <c r="HDB1799" s="13"/>
      <c r="HDC1799" s="13"/>
      <c r="HDD1799" s="13"/>
      <c r="HDE1799" s="13"/>
      <c r="HDF1799" s="13"/>
      <c r="HDG1799" s="13"/>
      <c r="HDH1799" s="13"/>
      <c r="HDI1799" s="13"/>
      <c r="HDJ1799" s="13"/>
      <c r="HDK1799" s="13"/>
      <c r="HDL1799" s="13"/>
      <c r="HDM1799" s="13"/>
      <c r="HDN1799" s="13"/>
      <c r="HDO1799" s="13"/>
      <c r="HDP1799" s="13"/>
      <c r="HDQ1799" s="13"/>
      <c r="HDR1799" s="13"/>
      <c r="HDS1799" s="13"/>
      <c r="HDT1799" s="13"/>
      <c r="HDU1799" s="13"/>
      <c r="HDV1799" s="13"/>
      <c r="HDW1799" s="13"/>
      <c r="HDX1799" s="13"/>
      <c r="HDY1799" s="13"/>
      <c r="HDZ1799" s="13"/>
      <c r="HEA1799" s="13"/>
      <c r="HEB1799" s="13"/>
      <c r="HEC1799" s="13"/>
      <c r="HED1799" s="13"/>
      <c r="HEE1799" s="13"/>
      <c r="HEF1799" s="13"/>
      <c r="HEG1799" s="13"/>
      <c r="HEH1799" s="13"/>
      <c r="HEI1799" s="13"/>
      <c r="HEJ1799" s="13"/>
      <c r="HEK1799" s="13"/>
      <c r="HEL1799" s="13"/>
      <c r="HEM1799" s="13"/>
      <c r="HEN1799" s="13"/>
      <c r="HEO1799" s="13"/>
      <c r="HEP1799" s="13"/>
      <c r="HEQ1799" s="13"/>
      <c r="HER1799" s="13"/>
      <c r="HES1799" s="13"/>
      <c r="HET1799" s="13"/>
      <c r="HEU1799" s="13"/>
      <c r="HEV1799" s="13"/>
      <c r="HEW1799" s="13"/>
      <c r="HEX1799" s="13"/>
      <c r="HEY1799" s="13"/>
      <c r="HEZ1799" s="13"/>
      <c r="HFA1799" s="13"/>
      <c r="HFB1799" s="13"/>
      <c r="HFC1799" s="13"/>
      <c r="HFD1799" s="13"/>
      <c r="HFE1799" s="13"/>
      <c r="HFF1799" s="13"/>
      <c r="HFG1799" s="13"/>
      <c r="HFH1799" s="13"/>
      <c r="HFI1799" s="13"/>
      <c r="HFJ1799" s="13"/>
      <c r="HFK1799" s="13"/>
      <c r="HFL1799" s="13"/>
      <c r="HFM1799" s="13"/>
      <c r="HFN1799" s="13"/>
      <c r="HFO1799" s="13"/>
      <c r="HFP1799" s="13"/>
      <c r="HFQ1799" s="13"/>
      <c r="HFR1799" s="13"/>
      <c r="HFS1799" s="13"/>
      <c r="HFT1799" s="13"/>
      <c r="HFU1799" s="13"/>
      <c r="HFV1799" s="13"/>
      <c r="HFW1799" s="13"/>
      <c r="HFX1799" s="13"/>
      <c r="HFY1799" s="13"/>
      <c r="HFZ1799" s="13"/>
      <c r="HGA1799" s="13"/>
      <c r="HGB1799" s="13"/>
      <c r="HGC1799" s="13"/>
      <c r="HGD1799" s="13"/>
      <c r="HGE1799" s="13"/>
      <c r="HGF1799" s="13"/>
      <c r="HGG1799" s="13"/>
      <c r="HGH1799" s="13"/>
      <c r="HGI1799" s="13"/>
      <c r="HGJ1799" s="13"/>
      <c r="HGK1799" s="13"/>
      <c r="HGL1799" s="13"/>
      <c r="HGM1799" s="13"/>
      <c r="HGN1799" s="13"/>
      <c r="HGO1799" s="13"/>
      <c r="HGP1799" s="13"/>
      <c r="HGQ1799" s="13"/>
      <c r="HGR1799" s="13"/>
      <c r="HGS1799" s="13"/>
      <c r="HGT1799" s="13"/>
      <c r="HGU1799" s="13"/>
      <c r="HGV1799" s="13"/>
      <c r="HGW1799" s="13"/>
      <c r="HGX1799" s="13"/>
      <c r="HGY1799" s="13"/>
      <c r="HGZ1799" s="13"/>
      <c r="HHA1799" s="13"/>
      <c r="HHB1799" s="13"/>
      <c r="HHC1799" s="13"/>
      <c r="HHD1799" s="13"/>
      <c r="HHE1799" s="13"/>
      <c r="HHF1799" s="13"/>
      <c r="HHG1799" s="13"/>
      <c r="HHH1799" s="13"/>
      <c r="HHI1799" s="13"/>
      <c r="HHJ1799" s="13"/>
      <c r="HHK1799" s="13"/>
      <c r="HHL1799" s="13"/>
      <c r="HHM1799" s="13"/>
      <c r="HHN1799" s="13"/>
      <c r="HHO1799" s="13"/>
      <c r="HHP1799" s="13"/>
      <c r="HHQ1799" s="13"/>
      <c r="HHR1799" s="13"/>
      <c r="HHS1799" s="13"/>
      <c r="HHT1799" s="13"/>
      <c r="HHU1799" s="13"/>
      <c r="HHV1799" s="13"/>
      <c r="HHW1799" s="13"/>
      <c r="HHX1799" s="13"/>
      <c r="HHY1799" s="13"/>
      <c r="HHZ1799" s="13"/>
      <c r="HIA1799" s="13"/>
      <c r="HIB1799" s="13"/>
      <c r="HIC1799" s="13"/>
      <c r="HID1799" s="13"/>
      <c r="HIE1799" s="13"/>
      <c r="HIF1799" s="13"/>
      <c r="HIG1799" s="13"/>
      <c r="HIH1799" s="13"/>
      <c r="HII1799" s="13"/>
      <c r="HIJ1799" s="13"/>
      <c r="HIK1799" s="13"/>
      <c r="HIL1799" s="13"/>
      <c r="HIM1799" s="13"/>
      <c r="HIN1799" s="13"/>
      <c r="HIO1799" s="13"/>
      <c r="HIP1799" s="13"/>
      <c r="HIQ1799" s="13"/>
      <c r="HIR1799" s="13"/>
      <c r="HIS1799" s="13"/>
      <c r="HIT1799" s="13"/>
      <c r="HIU1799" s="13"/>
      <c r="HIV1799" s="13"/>
      <c r="HIW1799" s="13"/>
      <c r="HIX1799" s="13"/>
      <c r="HIY1799" s="13"/>
      <c r="HIZ1799" s="13"/>
      <c r="HJA1799" s="13"/>
      <c r="HJB1799" s="13"/>
      <c r="HJC1799" s="13"/>
      <c r="HJD1799" s="13"/>
      <c r="HJE1799" s="13"/>
      <c r="HJF1799" s="13"/>
      <c r="HJG1799" s="13"/>
      <c r="HJH1799" s="13"/>
      <c r="HJI1799" s="13"/>
      <c r="HJJ1799" s="13"/>
      <c r="HJK1799" s="13"/>
      <c r="HJL1799" s="13"/>
      <c r="HJM1799" s="13"/>
      <c r="HJN1799" s="13"/>
      <c r="HJO1799" s="13"/>
      <c r="HJP1799" s="13"/>
      <c r="HJQ1799" s="13"/>
      <c r="HJR1799" s="13"/>
      <c r="HJS1799" s="13"/>
      <c r="HJT1799" s="13"/>
      <c r="HJU1799" s="13"/>
      <c r="HJV1799" s="13"/>
      <c r="HJW1799" s="13"/>
      <c r="HJX1799" s="13"/>
      <c r="HJY1799" s="13"/>
      <c r="HJZ1799" s="13"/>
      <c r="HKA1799" s="13"/>
      <c r="HKB1799" s="13"/>
      <c r="HKC1799" s="13"/>
      <c r="HKD1799" s="13"/>
      <c r="HKE1799" s="13"/>
      <c r="HKF1799" s="13"/>
      <c r="HKG1799" s="13"/>
      <c r="HKH1799" s="13"/>
      <c r="HKI1799" s="13"/>
      <c r="HKJ1799" s="13"/>
      <c r="HKK1799" s="13"/>
      <c r="HKL1799" s="13"/>
      <c r="HKM1799" s="13"/>
      <c r="HKN1799" s="13"/>
      <c r="HKO1799" s="13"/>
      <c r="HKP1799" s="13"/>
      <c r="HKQ1799" s="13"/>
      <c r="HKR1799" s="13"/>
      <c r="HKS1799" s="13"/>
      <c r="HKT1799" s="13"/>
      <c r="HKU1799" s="13"/>
      <c r="HKV1799" s="13"/>
      <c r="HKW1799" s="13"/>
      <c r="HKX1799" s="13"/>
      <c r="HKY1799" s="13"/>
      <c r="HKZ1799" s="13"/>
      <c r="HLA1799" s="13"/>
      <c r="HLB1799" s="13"/>
      <c r="HLC1799" s="13"/>
      <c r="HLD1799" s="13"/>
      <c r="HLE1799" s="13"/>
      <c r="HLF1799" s="13"/>
      <c r="HLG1799" s="13"/>
      <c r="HLH1799" s="13"/>
      <c r="HLI1799" s="13"/>
      <c r="HLJ1799" s="13"/>
      <c r="HLK1799" s="13"/>
      <c r="HLL1799" s="13"/>
      <c r="HLM1799" s="13"/>
      <c r="HLN1799" s="13"/>
      <c r="HLO1799" s="13"/>
      <c r="HLP1799" s="13"/>
      <c r="HLQ1799" s="13"/>
      <c r="HLR1799" s="13"/>
      <c r="HLS1799" s="13"/>
      <c r="HLT1799" s="13"/>
      <c r="HLU1799" s="13"/>
      <c r="HLV1799" s="13"/>
      <c r="HLW1799" s="13"/>
      <c r="HLX1799" s="13"/>
      <c r="HLY1799" s="13"/>
      <c r="HLZ1799" s="13"/>
      <c r="HMA1799" s="13"/>
      <c r="HMB1799" s="13"/>
      <c r="HMC1799" s="13"/>
      <c r="HMD1799" s="13"/>
      <c r="HME1799" s="13"/>
      <c r="HMF1799" s="13"/>
      <c r="HMG1799" s="13"/>
      <c r="HMH1799" s="13"/>
      <c r="HMI1799" s="13"/>
      <c r="HMJ1799" s="13"/>
      <c r="HMK1799" s="13"/>
      <c r="HML1799" s="13"/>
      <c r="HMM1799" s="13"/>
      <c r="HMN1799" s="13"/>
      <c r="HMO1799" s="13"/>
      <c r="HMP1799" s="13"/>
      <c r="HMQ1799" s="13"/>
      <c r="HMR1799" s="13"/>
      <c r="HMS1799" s="13"/>
      <c r="HMT1799" s="13"/>
      <c r="HMU1799" s="13"/>
      <c r="HMV1799" s="13"/>
      <c r="HMW1799" s="13"/>
      <c r="HMX1799" s="13"/>
      <c r="HMY1799" s="13"/>
      <c r="HMZ1799" s="13"/>
      <c r="HNA1799" s="13"/>
      <c r="HNB1799" s="13"/>
      <c r="HNC1799" s="13"/>
      <c r="HND1799" s="13"/>
      <c r="HNE1799" s="13"/>
      <c r="HNF1799" s="13"/>
      <c r="HNG1799" s="13"/>
      <c r="HNH1799" s="13"/>
      <c r="HNI1799" s="13"/>
      <c r="HNJ1799" s="13"/>
      <c r="HNK1799" s="13"/>
      <c r="HNL1799" s="13"/>
      <c r="HNM1799" s="13"/>
      <c r="HNN1799" s="13"/>
      <c r="HNO1799" s="13"/>
      <c r="HNP1799" s="13"/>
      <c r="HNQ1799" s="13"/>
      <c r="HNR1799" s="13"/>
      <c r="HNS1799" s="13"/>
      <c r="HNT1799" s="13"/>
      <c r="HNU1799" s="13"/>
      <c r="HNV1799" s="13"/>
      <c r="HNW1799" s="13"/>
      <c r="HNX1799" s="13"/>
      <c r="HNY1799" s="13"/>
      <c r="HNZ1799" s="13"/>
      <c r="HOA1799" s="13"/>
      <c r="HOB1799" s="13"/>
      <c r="HOC1799" s="13"/>
      <c r="HOD1799" s="13"/>
      <c r="HOE1799" s="13"/>
      <c r="HOF1799" s="13"/>
      <c r="HOG1799" s="13"/>
      <c r="HOH1799" s="13"/>
      <c r="HOI1799" s="13"/>
      <c r="HOJ1799" s="13"/>
      <c r="HOK1799" s="13"/>
      <c r="HOL1799" s="13"/>
      <c r="HOM1799" s="13"/>
      <c r="HON1799" s="13"/>
      <c r="HOO1799" s="13"/>
      <c r="HOP1799" s="13"/>
      <c r="HOQ1799" s="13"/>
      <c r="HOR1799" s="13"/>
      <c r="HOS1799" s="13"/>
      <c r="HOT1799" s="13"/>
      <c r="HOU1799" s="13"/>
      <c r="HOV1799" s="13"/>
      <c r="HOW1799" s="13"/>
      <c r="HOX1799" s="13"/>
      <c r="HOY1799" s="13"/>
      <c r="HOZ1799" s="13"/>
      <c r="HPA1799" s="13"/>
      <c r="HPB1799" s="13"/>
      <c r="HPC1799" s="13"/>
      <c r="HPD1799" s="13"/>
      <c r="HPE1799" s="13"/>
      <c r="HPF1799" s="13"/>
      <c r="HPG1799" s="13"/>
      <c r="HPH1799" s="13"/>
      <c r="HPI1799" s="13"/>
      <c r="HPJ1799" s="13"/>
      <c r="HPK1799" s="13"/>
      <c r="HPL1799" s="13"/>
      <c r="HPM1799" s="13"/>
      <c r="HPN1799" s="13"/>
      <c r="HPO1799" s="13"/>
      <c r="HPP1799" s="13"/>
      <c r="HPQ1799" s="13"/>
      <c r="HPR1799" s="13"/>
      <c r="HPS1799" s="13"/>
      <c r="HPT1799" s="13"/>
      <c r="HPU1799" s="13"/>
      <c r="HPV1799" s="13"/>
      <c r="HPW1799" s="13"/>
      <c r="HPX1799" s="13"/>
      <c r="HPY1799" s="13"/>
      <c r="HPZ1799" s="13"/>
      <c r="HQA1799" s="13"/>
      <c r="HQB1799" s="13"/>
      <c r="HQC1799" s="13"/>
      <c r="HQD1799" s="13"/>
      <c r="HQE1799" s="13"/>
      <c r="HQF1799" s="13"/>
      <c r="HQG1799" s="13"/>
      <c r="HQH1799" s="13"/>
      <c r="HQI1799" s="13"/>
      <c r="HQJ1799" s="13"/>
      <c r="HQK1799" s="13"/>
      <c r="HQL1799" s="13"/>
      <c r="HQM1799" s="13"/>
      <c r="HQN1799" s="13"/>
      <c r="HQO1799" s="13"/>
      <c r="HQP1799" s="13"/>
      <c r="HQQ1799" s="13"/>
      <c r="HQR1799" s="13"/>
      <c r="HQS1799" s="13"/>
      <c r="HQT1799" s="13"/>
      <c r="HQU1799" s="13"/>
      <c r="HQV1799" s="13"/>
      <c r="HQW1799" s="13"/>
      <c r="HQX1799" s="13"/>
      <c r="HQY1799" s="13"/>
      <c r="HQZ1799" s="13"/>
      <c r="HRA1799" s="13"/>
      <c r="HRB1799" s="13"/>
      <c r="HRC1799" s="13"/>
      <c r="HRD1799" s="13"/>
      <c r="HRE1799" s="13"/>
      <c r="HRF1799" s="13"/>
      <c r="HRG1799" s="13"/>
      <c r="HRH1799" s="13"/>
      <c r="HRI1799" s="13"/>
      <c r="HRJ1799" s="13"/>
      <c r="HRK1799" s="13"/>
      <c r="HRL1799" s="13"/>
      <c r="HRM1799" s="13"/>
      <c r="HRN1799" s="13"/>
      <c r="HRO1799" s="13"/>
      <c r="HRP1799" s="13"/>
      <c r="HRQ1799" s="13"/>
      <c r="HRR1799" s="13"/>
      <c r="HRS1799" s="13"/>
      <c r="HRT1799" s="13"/>
      <c r="HRU1799" s="13"/>
      <c r="HRV1799" s="13"/>
      <c r="HRW1799" s="13"/>
      <c r="HRX1799" s="13"/>
      <c r="HRY1799" s="13"/>
      <c r="HRZ1799" s="13"/>
      <c r="HSA1799" s="13"/>
      <c r="HSB1799" s="13"/>
      <c r="HSC1799" s="13"/>
      <c r="HSD1799" s="13"/>
      <c r="HSE1799" s="13"/>
      <c r="HSF1799" s="13"/>
      <c r="HSG1799" s="13"/>
      <c r="HSH1799" s="13"/>
      <c r="HSI1799" s="13"/>
      <c r="HSJ1799" s="13"/>
      <c r="HSK1799" s="13"/>
      <c r="HSL1799" s="13"/>
      <c r="HSM1799" s="13"/>
      <c r="HSN1799" s="13"/>
      <c r="HSO1799" s="13"/>
      <c r="HSP1799" s="13"/>
      <c r="HSQ1799" s="13"/>
      <c r="HSR1799" s="13"/>
      <c r="HSS1799" s="13"/>
      <c r="HST1799" s="13"/>
      <c r="HSU1799" s="13"/>
      <c r="HSV1799" s="13"/>
      <c r="HSW1799" s="13"/>
      <c r="HSX1799" s="13"/>
      <c r="HSY1799" s="13"/>
      <c r="HSZ1799" s="13"/>
      <c r="HTA1799" s="13"/>
      <c r="HTB1799" s="13"/>
      <c r="HTC1799" s="13"/>
      <c r="HTD1799" s="13"/>
      <c r="HTE1799" s="13"/>
      <c r="HTF1799" s="13"/>
      <c r="HTG1799" s="13"/>
      <c r="HTH1799" s="13"/>
      <c r="HTI1799" s="13"/>
      <c r="HTJ1799" s="13"/>
      <c r="HTK1799" s="13"/>
      <c r="HTL1799" s="13"/>
      <c r="HTM1799" s="13"/>
      <c r="HTN1799" s="13"/>
      <c r="HTO1799" s="13"/>
      <c r="HTP1799" s="13"/>
      <c r="HTQ1799" s="13"/>
      <c r="HTR1799" s="13"/>
      <c r="HTS1799" s="13"/>
      <c r="HTT1799" s="13"/>
      <c r="HTU1799" s="13"/>
      <c r="HTV1799" s="13"/>
      <c r="HTW1799" s="13"/>
      <c r="HTX1799" s="13"/>
      <c r="HTY1799" s="13"/>
      <c r="HTZ1799" s="13"/>
      <c r="HUA1799" s="13"/>
      <c r="HUB1799" s="13"/>
      <c r="HUC1799" s="13"/>
      <c r="HUD1799" s="13"/>
      <c r="HUE1799" s="13"/>
      <c r="HUF1799" s="13"/>
      <c r="HUG1799" s="13"/>
      <c r="HUH1799" s="13"/>
      <c r="HUI1799" s="13"/>
      <c r="HUJ1799" s="13"/>
      <c r="HUK1799" s="13"/>
      <c r="HUL1799" s="13"/>
      <c r="HUM1799" s="13"/>
      <c r="HUN1799" s="13"/>
      <c r="HUO1799" s="13"/>
      <c r="HUP1799" s="13"/>
      <c r="HUQ1799" s="13"/>
      <c r="HUR1799" s="13"/>
      <c r="HUS1799" s="13"/>
      <c r="HUT1799" s="13"/>
      <c r="HUU1799" s="13"/>
      <c r="HUV1799" s="13"/>
      <c r="HUW1799" s="13"/>
      <c r="HUX1799" s="13"/>
      <c r="HUY1799" s="13"/>
      <c r="HUZ1799" s="13"/>
      <c r="HVA1799" s="13"/>
      <c r="HVB1799" s="13"/>
      <c r="HVC1799" s="13"/>
      <c r="HVD1799" s="13"/>
      <c r="HVE1799" s="13"/>
      <c r="HVF1799" s="13"/>
      <c r="HVG1799" s="13"/>
      <c r="HVH1799" s="13"/>
      <c r="HVI1799" s="13"/>
      <c r="HVJ1799" s="13"/>
      <c r="HVK1799" s="13"/>
      <c r="HVL1799" s="13"/>
      <c r="HVM1799" s="13"/>
      <c r="HVN1799" s="13"/>
      <c r="HVO1799" s="13"/>
      <c r="HVP1799" s="13"/>
      <c r="HVQ1799" s="13"/>
      <c r="HVR1799" s="13"/>
      <c r="HVS1799" s="13"/>
      <c r="HVT1799" s="13"/>
      <c r="HVU1799" s="13"/>
      <c r="HVV1799" s="13"/>
      <c r="HVW1799" s="13"/>
      <c r="HVX1799" s="13"/>
      <c r="HVY1799" s="13"/>
      <c r="HVZ1799" s="13"/>
      <c r="HWA1799" s="13"/>
      <c r="HWB1799" s="13"/>
      <c r="HWC1799" s="13"/>
      <c r="HWD1799" s="13"/>
      <c r="HWE1799" s="13"/>
      <c r="HWF1799" s="13"/>
      <c r="HWG1799" s="13"/>
      <c r="HWH1799" s="13"/>
      <c r="HWI1799" s="13"/>
      <c r="HWJ1799" s="13"/>
      <c r="HWK1799" s="13"/>
      <c r="HWL1799" s="13"/>
      <c r="HWM1799" s="13"/>
      <c r="HWN1799" s="13"/>
      <c r="HWO1799" s="13"/>
      <c r="HWP1799" s="13"/>
      <c r="HWQ1799" s="13"/>
      <c r="HWR1799" s="13"/>
      <c r="HWS1799" s="13"/>
      <c r="HWT1799" s="13"/>
      <c r="HWU1799" s="13"/>
      <c r="HWV1799" s="13"/>
      <c r="HWW1799" s="13"/>
      <c r="HWX1799" s="13"/>
      <c r="HWY1799" s="13"/>
      <c r="HWZ1799" s="13"/>
      <c r="HXA1799" s="13"/>
      <c r="HXB1799" s="13"/>
      <c r="HXC1799" s="13"/>
      <c r="HXD1799" s="13"/>
      <c r="HXE1799" s="13"/>
      <c r="HXF1799" s="13"/>
      <c r="HXG1799" s="13"/>
      <c r="HXH1799" s="13"/>
      <c r="HXI1799" s="13"/>
      <c r="HXJ1799" s="13"/>
      <c r="HXK1799" s="13"/>
      <c r="HXL1799" s="13"/>
      <c r="HXM1799" s="13"/>
      <c r="HXN1799" s="13"/>
      <c r="HXO1799" s="13"/>
      <c r="HXP1799" s="13"/>
      <c r="HXQ1799" s="13"/>
      <c r="HXR1799" s="13"/>
      <c r="HXS1799" s="13"/>
      <c r="HXT1799" s="13"/>
      <c r="HXU1799" s="13"/>
      <c r="HXV1799" s="13"/>
      <c r="HXW1799" s="13"/>
      <c r="HXX1799" s="13"/>
      <c r="HXY1799" s="13"/>
      <c r="HXZ1799" s="13"/>
      <c r="HYA1799" s="13"/>
      <c r="HYB1799" s="13"/>
      <c r="HYC1799" s="13"/>
      <c r="HYD1799" s="13"/>
      <c r="HYE1799" s="13"/>
      <c r="HYF1799" s="13"/>
      <c r="HYG1799" s="13"/>
      <c r="HYH1799" s="13"/>
      <c r="HYI1799" s="13"/>
      <c r="HYJ1799" s="13"/>
      <c r="HYK1799" s="13"/>
      <c r="HYL1799" s="13"/>
      <c r="HYM1799" s="13"/>
      <c r="HYN1799" s="13"/>
      <c r="HYO1799" s="13"/>
      <c r="HYP1799" s="13"/>
      <c r="HYQ1799" s="13"/>
      <c r="HYR1799" s="13"/>
      <c r="HYS1799" s="13"/>
      <c r="HYT1799" s="13"/>
      <c r="HYU1799" s="13"/>
      <c r="HYV1799" s="13"/>
      <c r="HYW1799" s="13"/>
      <c r="HYX1799" s="13"/>
      <c r="HYY1799" s="13"/>
      <c r="HYZ1799" s="13"/>
      <c r="HZA1799" s="13"/>
      <c r="HZB1799" s="13"/>
      <c r="HZC1799" s="13"/>
      <c r="HZD1799" s="13"/>
      <c r="HZE1799" s="13"/>
      <c r="HZF1799" s="13"/>
      <c r="HZG1799" s="13"/>
      <c r="HZH1799" s="13"/>
      <c r="HZI1799" s="13"/>
      <c r="HZJ1799" s="13"/>
      <c r="HZK1799" s="13"/>
      <c r="HZL1799" s="13"/>
      <c r="HZM1799" s="13"/>
      <c r="HZN1799" s="13"/>
      <c r="HZO1799" s="13"/>
      <c r="HZP1799" s="13"/>
      <c r="HZQ1799" s="13"/>
      <c r="HZR1799" s="13"/>
      <c r="HZS1799" s="13"/>
      <c r="HZT1799" s="13"/>
      <c r="HZU1799" s="13"/>
      <c r="HZV1799" s="13"/>
      <c r="HZW1799" s="13"/>
      <c r="HZX1799" s="13"/>
      <c r="HZY1799" s="13"/>
      <c r="HZZ1799" s="13"/>
      <c r="IAA1799" s="13"/>
      <c r="IAB1799" s="13"/>
      <c r="IAC1799" s="13"/>
      <c r="IAD1799" s="13"/>
      <c r="IAE1799" s="13"/>
      <c r="IAF1799" s="13"/>
      <c r="IAG1799" s="13"/>
      <c r="IAH1799" s="13"/>
      <c r="IAI1799" s="13"/>
      <c r="IAJ1799" s="13"/>
      <c r="IAK1799" s="13"/>
      <c r="IAL1799" s="13"/>
      <c r="IAM1799" s="13"/>
      <c r="IAN1799" s="13"/>
      <c r="IAO1799" s="13"/>
      <c r="IAP1799" s="13"/>
      <c r="IAQ1799" s="13"/>
      <c r="IAR1799" s="13"/>
      <c r="IAS1799" s="13"/>
      <c r="IAT1799" s="13"/>
      <c r="IAU1799" s="13"/>
      <c r="IAV1799" s="13"/>
      <c r="IAW1799" s="13"/>
      <c r="IAX1799" s="13"/>
      <c r="IAY1799" s="13"/>
      <c r="IAZ1799" s="13"/>
      <c r="IBA1799" s="13"/>
      <c r="IBB1799" s="13"/>
      <c r="IBC1799" s="13"/>
      <c r="IBD1799" s="13"/>
      <c r="IBE1799" s="13"/>
      <c r="IBF1799" s="13"/>
      <c r="IBG1799" s="13"/>
      <c r="IBH1799" s="13"/>
      <c r="IBI1799" s="13"/>
      <c r="IBJ1799" s="13"/>
      <c r="IBK1799" s="13"/>
      <c r="IBL1799" s="13"/>
      <c r="IBM1799" s="13"/>
      <c r="IBN1799" s="13"/>
      <c r="IBO1799" s="13"/>
      <c r="IBP1799" s="13"/>
      <c r="IBQ1799" s="13"/>
      <c r="IBR1799" s="13"/>
      <c r="IBS1799" s="13"/>
      <c r="IBT1799" s="13"/>
      <c r="IBU1799" s="13"/>
      <c r="IBV1799" s="13"/>
      <c r="IBW1799" s="13"/>
      <c r="IBX1799" s="13"/>
      <c r="IBY1799" s="13"/>
      <c r="IBZ1799" s="13"/>
      <c r="ICA1799" s="13"/>
      <c r="ICB1799" s="13"/>
      <c r="ICC1799" s="13"/>
      <c r="ICD1799" s="13"/>
      <c r="ICE1799" s="13"/>
      <c r="ICF1799" s="13"/>
      <c r="ICG1799" s="13"/>
      <c r="ICH1799" s="13"/>
      <c r="ICI1799" s="13"/>
      <c r="ICJ1799" s="13"/>
      <c r="ICK1799" s="13"/>
      <c r="ICL1799" s="13"/>
      <c r="ICM1799" s="13"/>
      <c r="ICN1799" s="13"/>
      <c r="ICO1799" s="13"/>
      <c r="ICP1799" s="13"/>
      <c r="ICQ1799" s="13"/>
      <c r="ICR1799" s="13"/>
      <c r="ICS1799" s="13"/>
      <c r="ICT1799" s="13"/>
      <c r="ICU1799" s="13"/>
      <c r="ICV1799" s="13"/>
      <c r="ICW1799" s="13"/>
      <c r="ICX1799" s="13"/>
      <c r="ICY1799" s="13"/>
      <c r="ICZ1799" s="13"/>
      <c r="IDA1799" s="13"/>
      <c r="IDB1799" s="13"/>
      <c r="IDC1799" s="13"/>
      <c r="IDD1799" s="13"/>
      <c r="IDE1799" s="13"/>
      <c r="IDF1799" s="13"/>
      <c r="IDG1799" s="13"/>
      <c r="IDH1799" s="13"/>
      <c r="IDI1799" s="13"/>
      <c r="IDJ1799" s="13"/>
      <c r="IDK1799" s="13"/>
      <c r="IDL1799" s="13"/>
      <c r="IDM1799" s="13"/>
      <c r="IDN1799" s="13"/>
      <c r="IDO1799" s="13"/>
      <c r="IDP1799" s="13"/>
      <c r="IDQ1799" s="13"/>
      <c r="IDR1799" s="13"/>
      <c r="IDS1799" s="13"/>
      <c r="IDT1799" s="13"/>
      <c r="IDU1799" s="13"/>
      <c r="IDV1799" s="13"/>
      <c r="IDW1799" s="13"/>
      <c r="IDX1799" s="13"/>
      <c r="IDY1799" s="13"/>
      <c r="IDZ1799" s="13"/>
      <c r="IEA1799" s="13"/>
      <c r="IEB1799" s="13"/>
      <c r="IEC1799" s="13"/>
      <c r="IED1799" s="13"/>
      <c r="IEE1799" s="13"/>
      <c r="IEF1799" s="13"/>
      <c r="IEG1799" s="13"/>
      <c r="IEH1799" s="13"/>
      <c r="IEI1799" s="13"/>
      <c r="IEJ1799" s="13"/>
      <c r="IEK1799" s="13"/>
      <c r="IEL1799" s="13"/>
      <c r="IEM1799" s="13"/>
      <c r="IEN1799" s="13"/>
      <c r="IEO1799" s="13"/>
      <c r="IEP1799" s="13"/>
      <c r="IEQ1799" s="13"/>
      <c r="IER1799" s="13"/>
      <c r="IES1799" s="13"/>
      <c r="IET1799" s="13"/>
      <c r="IEU1799" s="13"/>
      <c r="IEV1799" s="13"/>
      <c r="IEW1799" s="13"/>
      <c r="IEX1799" s="13"/>
      <c r="IEY1799" s="13"/>
      <c r="IEZ1799" s="13"/>
      <c r="IFA1799" s="13"/>
      <c r="IFB1799" s="13"/>
      <c r="IFC1799" s="13"/>
      <c r="IFD1799" s="13"/>
      <c r="IFE1799" s="13"/>
      <c r="IFF1799" s="13"/>
      <c r="IFG1799" s="13"/>
      <c r="IFH1799" s="13"/>
      <c r="IFI1799" s="13"/>
      <c r="IFJ1799" s="13"/>
      <c r="IFK1799" s="13"/>
      <c r="IFL1799" s="13"/>
      <c r="IFM1799" s="13"/>
      <c r="IFN1799" s="13"/>
      <c r="IFO1799" s="13"/>
      <c r="IFP1799" s="13"/>
      <c r="IFQ1799" s="13"/>
      <c r="IFR1799" s="13"/>
      <c r="IFS1799" s="13"/>
      <c r="IFT1799" s="13"/>
      <c r="IFU1799" s="13"/>
      <c r="IFV1799" s="13"/>
      <c r="IFW1799" s="13"/>
      <c r="IFX1799" s="13"/>
      <c r="IFY1799" s="13"/>
      <c r="IFZ1799" s="13"/>
      <c r="IGA1799" s="13"/>
      <c r="IGB1799" s="13"/>
      <c r="IGC1799" s="13"/>
      <c r="IGD1799" s="13"/>
      <c r="IGE1799" s="13"/>
      <c r="IGF1799" s="13"/>
      <c r="IGG1799" s="13"/>
      <c r="IGH1799" s="13"/>
      <c r="IGI1799" s="13"/>
      <c r="IGJ1799" s="13"/>
      <c r="IGK1799" s="13"/>
      <c r="IGL1799" s="13"/>
      <c r="IGM1799" s="13"/>
      <c r="IGN1799" s="13"/>
      <c r="IGO1799" s="13"/>
      <c r="IGP1799" s="13"/>
      <c r="IGQ1799" s="13"/>
      <c r="IGR1799" s="13"/>
      <c r="IGS1799" s="13"/>
      <c r="IGT1799" s="13"/>
      <c r="IGU1799" s="13"/>
      <c r="IGV1799" s="13"/>
      <c r="IGW1799" s="13"/>
      <c r="IGX1799" s="13"/>
      <c r="IGY1799" s="13"/>
      <c r="IGZ1799" s="13"/>
      <c r="IHA1799" s="13"/>
      <c r="IHB1799" s="13"/>
      <c r="IHC1799" s="13"/>
      <c r="IHD1799" s="13"/>
      <c r="IHE1799" s="13"/>
      <c r="IHF1799" s="13"/>
      <c r="IHG1799" s="13"/>
      <c r="IHH1799" s="13"/>
      <c r="IHI1799" s="13"/>
      <c r="IHJ1799" s="13"/>
      <c r="IHK1799" s="13"/>
      <c r="IHL1799" s="13"/>
      <c r="IHM1799" s="13"/>
      <c r="IHN1799" s="13"/>
      <c r="IHO1799" s="13"/>
      <c r="IHP1799" s="13"/>
      <c r="IHQ1799" s="13"/>
      <c r="IHR1799" s="13"/>
      <c r="IHS1799" s="13"/>
      <c r="IHT1799" s="13"/>
      <c r="IHU1799" s="13"/>
      <c r="IHV1799" s="13"/>
      <c r="IHW1799" s="13"/>
      <c r="IHX1799" s="13"/>
      <c r="IHY1799" s="13"/>
      <c r="IHZ1799" s="13"/>
      <c r="IIA1799" s="13"/>
      <c r="IIB1799" s="13"/>
      <c r="IIC1799" s="13"/>
      <c r="IID1799" s="13"/>
      <c r="IIE1799" s="13"/>
      <c r="IIF1799" s="13"/>
      <c r="IIG1799" s="13"/>
      <c r="IIH1799" s="13"/>
      <c r="III1799" s="13"/>
      <c r="IIJ1799" s="13"/>
      <c r="IIK1799" s="13"/>
      <c r="IIL1799" s="13"/>
      <c r="IIM1799" s="13"/>
      <c r="IIN1799" s="13"/>
      <c r="IIO1799" s="13"/>
      <c r="IIP1799" s="13"/>
      <c r="IIQ1799" s="13"/>
      <c r="IIR1799" s="13"/>
      <c r="IIS1799" s="13"/>
      <c r="IIT1799" s="13"/>
      <c r="IIU1799" s="13"/>
      <c r="IIV1799" s="13"/>
      <c r="IIW1799" s="13"/>
      <c r="IIX1799" s="13"/>
      <c r="IIY1799" s="13"/>
      <c r="IIZ1799" s="13"/>
      <c r="IJA1799" s="13"/>
      <c r="IJB1799" s="13"/>
      <c r="IJC1799" s="13"/>
      <c r="IJD1799" s="13"/>
      <c r="IJE1799" s="13"/>
      <c r="IJF1799" s="13"/>
      <c r="IJG1799" s="13"/>
      <c r="IJH1799" s="13"/>
      <c r="IJI1799" s="13"/>
      <c r="IJJ1799" s="13"/>
      <c r="IJK1799" s="13"/>
      <c r="IJL1799" s="13"/>
      <c r="IJM1799" s="13"/>
      <c r="IJN1799" s="13"/>
      <c r="IJO1799" s="13"/>
      <c r="IJP1799" s="13"/>
      <c r="IJQ1799" s="13"/>
      <c r="IJR1799" s="13"/>
      <c r="IJS1799" s="13"/>
      <c r="IJT1799" s="13"/>
      <c r="IJU1799" s="13"/>
      <c r="IJV1799" s="13"/>
      <c r="IJW1799" s="13"/>
      <c r="IJX1799" s="13"/>
      <c r="IJY1799" s="13"/>
      <c r="IJZ1799" s="13"/>
      <c r="IKA1799" s="13"/>
      <c r="IKB1799" s="13"/>
      <c r="IKC1799" s="13"/>
      <c r="IKD1799" s="13"/>
      <c r="IKE1799" s="13"/>
      <c r="IKF1799" s="13"/>
      <c r="IKG1799" s="13"/>
      <c r="IKH1799" s="13"/>
      <c r="IKI1799" s="13"/>
      <c r="IKJ1799" s="13"/>
      <c r="IKK1799" s="13"/>
      <c r="IKL1799" s="13"/>
      <c r="IKM1799" s="13"/>
      <c r="IKN1799" s="13"/>
      <c r="IKO1799" s="13"/>
      <c r="IKP1799" s="13"/>
      <c r="IKQ1799" s="13"/>
      <c r="IKR1799" s="13"/>
      <c r="IKS1799" s="13"/>
      <c r="IKT1799" s="13"/>
      <c r="IKU1799" s="13"/>
      <c r="IKV1799" s="13"/>
      <c r="IKW1799" s="13"/>
      <c r="IKX1799" s="13"/>
      <c r="IKY1799" s="13"/>
      <c r="IKZ1799" s="13"/>
      <c r="ILA1799" s="13"/>
      <c r="ILB1799" s="13"/>
      <c r="ILC1799" s="13"/>
      <c r="ILD1799" s="13"/>
      <c r="ILE1799" s="13"/>
      <c r="ILF1799" s="13"/>
      <c r="ILG1799" s="13"/>
      <c r="ILH1799" s="13"/>
      <c r="ILI1799" s="13"/>
      <c r="ILJ1799" s="13"/>
      <c r="ILK1799" s="13"/>
      <c r="ILL1799" s="13"/>
      <c r="ILM1799" s="13"/>
      <c r="ILN1799" s="13"/>
      <c r="ILO1799" s="13"/>
      <c r="ILP1799" s="13"/>
      <c r="ILQ1799" s="13"/>
      <c r="ILR1799" s="13"/>
      <c r="ILS1799" s="13"/>
      <c r="ILT1799" s="13"/>
      <c r="ILU1799" s="13"/>
      <c r="ILV1799" s="13"/>
      <c r="ILW1799" s="13"/>
      <c r="ILX1799" s="13"/>
      <c r="ILY1799" s="13"/>
      <c r="ILZ1799" s="13"/>
      <c r="IMA1799" s="13"/>
      <c r="IMB1799" s="13"/>
      <c r="IMC1799" s="13"/>
      <c r="IMD1799" s="13"/>
      <c r="IME1799" s="13"/>
      <c r="IMF1799" s="13"/>
      <c r="IMG1799" s="13"/>
      <c r="IMH1799" s="13"/>
      <c r="IMI1799" s="13"/>
      <c r="IMJ1799" s="13"/>
      <c r="IMK1799" s="13"/>
      <c r="IML1799" s="13"/>
      <c r="IMM1799" s="13"/>
      <c r="IMN1799" s="13"/>
      <c r="IMO1799" s="13"/>
      <c r="IMP1799" s="13"/>
      <c r="IMQ1799" s="13"/>
      <c r="IMR1799" s="13"/>
      <c r="IMS1799" s="13"/>
      <c r="IMT1799" s="13"/>
      <c r="IMU1799" s="13"/>
      <c r="IMV1799" s="13"/>
      <c r="IMW1799" s="13"/>
      <c r="IMX1799" s="13"/>
      <c r="IMY1799" s="13"/>
      <c r="IMZ1799" s="13"/>
      <c r="INA1799" s="13"/>
      <c r="INB1799" s="13"/>
      <c r="INC1799" s="13"/>
      <c r="IND1799" s="13"/>
      <c r="INE1799" s="13"/>
      <c r="INF1799" s="13"/>
      <c r="ING1799" s="13"/>
      <c r="INH1799" s="13"/>
      <c r="INI1799" s="13"/>
      <c r="INJ1799" s="13"/>
      <c r="INK1799" s="13"/>
      <c r="INL1799" s="13"/>
      <c r="INM1799" s="13"/>
      <c r="INN1799" s="13"/>
      <c r="INO1799" s="13"/>
      <c r="INP1799" s="13"/>
      <c r="INQ1799" s="13"/>
      <c r="INR1799" s="13"/>
      <c r="INS1799" s="13"/>
      <c r="INT1799" s="13"/>
      <c r="INU1799" s="13"/>
      <c r="INV1799" s="13"/>
      <c r="INW1799" s="13"/>
      <c r="INX1799" s="13"/>
      <c r="INY1799" s="13"/>
      <c r="INZ1799" s="13"/>
      <c r="IOA1799" s="13"/>
      <c r="IOB1799" s="13"/>
      <c r="IOC1799" s="13"/>
      <c r="IOD1799" s="13"/>
      <c r="IOE1799" s="13"/>
      <c r="IOF1799" s="13"/>
      <c r="IOG1799" s="13"/>
      <c r="IOH1799" s="13"/>
      <c r="IOI1799" s="13"/>
      <c r="IOJ1799" s="13"/>
      <c r="IOK1799" s="13"/>
      <c r="IOL1799" s="13"/>
      <c r="IOM1799" s="13"/>
      <c r="ION1799" s="13"/>
      <c r="IOO1799" s="13"/>
      <c r="IOP1799" s="13"/>
      <c r="IOQ1799" s="13"/>
      <c r="IOR1799" s="13"/>
      <c r="IOS1799" s="13"/>
      <c r="IOT1799" s="13"/>
      <c r="IOU1799" s="13"/>
      <c r="IOV1799" s="13"/>
      <c r="IOW1799" s="13"/>
      <c r="IOX1799" s="13"/>
      <c r="IOY1799" s="13"/>
      <c r="IOZ1799" s="13"/>
      <c r="IPA1799" s="13"/>
      <c r="IPB1799" s="13"/>
      <c r="IPC1799" s="13"/>
      <c r="IPD1799" s="13"/>
      <c r="IPE1799" s="13"/>
      <c r="IPF1799" s="13"/>
      <c r="IPG1799" s="13"/>
      <c r="IPH1799" s="13"/>
      <c r="IPI1799" s="13"/>
      <c r="IPJ1799" s="13"/>
      <c r="IPK1799" s="13"/>
      <c r="IPL1799" s="13"/>
      <c r="IPM1799" s="13"/>
      <c r="IPN1799" s="13"/>
      <c r="IPO1799" s="13"/>
      <c r="IPP1799" s="13"/>
      <c r="IPQ1799" s="13"/>
      <c r="IPR1799" s="13"/>
      <c r="IPS1799" s="13"/>
      <c r="IPT1799" s="13"/>
      <c r="IPU1799" s="13"/>
      <c r="IPV1799" s="13"/>
      <c r="IPW1799" s="13"/>
      <c r="IPX1799" s="13"/>
      <c r="IPY1799" s="13"/>
      <c r="IPZ1799" s="13"/>
      <c r="IQA1799" s="13"/>
      <c r="IQB1799" s="13"/>
      <c r="IQC1799" s="13"/>
      <c r="IQD1799" s="13"/>
      <c r="IQE1799" s="13"/>
      <c r="IQF1799" s="13"/>
      <c r="IQG1799" s="13"/>
      <c r="IQH1799" s="13"/>
      <c r="IQI1799" s="13"/>
      <c r="IQJ1799" s="13"/>
      <c r="IQK1799" s="13"/>
      <c r="IQL1799" s="13"/>
      <c r="IQM1799" s="13"/>
      <c r="IQN1799" s="13"/>
      <c r="IQO1799" s="13"/>
      <c r="IQP1799" s="13"/>
      <c r="IQQ1799" s="13"/>
      <c r="IQR1799" s="13"/>
      <c r="IQS1799" s="13"/>
      <c r="IQT1799" s="13"/>
      <c r="IQU1799" s="13"/>
      <c r="IQV1799" s="13"/>
      <c r="IQW1799" s="13"/>
      <c r="IQX1799" s="13"/>
      <c r="IQY1799" s="13"/>
      <c r="IQZ1799" s="13"/>
      <c r="IRA1799" s="13"/>
      <c r="IRB1799" s="13"/>
      <c r="IRC1799" s="13"/>
      <c r="IRD1799" s="13"/>
      <c r="IRE1799" s="13"/>
      <c r="IRF1799" s="13"/>
      <c r="IRG1799" s="13"/>
      <c r="IRH1799" s="13"/>
      <c r="IRI1799" s="13"/>
      <c r="IRJ1799" s="13"/>
      <c r="IRK1799" s="13"/>
      <c r="IRL1799" s="13"/>
      <c r="IRM1799" s="13"/>
      <c r="IRN1799" s="13"/>
      <c r="IRO1799" s="13"/>
      <c r="IRP1799" s="13"/>
      <c r="IRQ1799" s="13"/>
      <c r="IRR1799" s="13"/>
      <c r="IRS1799" s="13"/>
      <c r="IRT1799" s="13"/>
      <c r="IRU1799" s="13"/>
      <c r="IRV1799" s="13"/>
      <c r="IRW1799" s="13"/>
      <c r="IRX1799" s="13"/>
      <c r="IRY1799" s="13"/>
      <c r="IRZ1799" s="13"/>
      <c r="ISA1799" s="13"/>
      <c r="ISB1799" s="13"/>
      <c r="ISC1799" s="13"/>
      <c r="ISD1799" s="13"/>
      <c r="ISE1799" s="13"/>
      <c r="ISF1799" s="13"/>
      <c r="ISG1799" s="13"/>
      <c r="ISH1799" s="13"/>
      <c r="ISI1799" s="13"/>
      <c r="ISJ1799" s="13"/>
      <c r="ISK1799" s="13"/>
      <c r="ISL1799" s="13"/>
      <c r="ISM1799" s="13"/>
      <c r="ISN1799" s="13"/>
      <c r="ISO1799" s="13"/>
      <c r="ISP1799" s="13"/>
      <c r="ISQ1799" s="13"/>
      <c r="ISR1799" s="13"/>
      <c r="ISS1799" s="13"/>
      <c r="IST1799" s="13"/>
      <c r="ISU1799" s="13"/>
      <c r="ISV1799" s="13"/>
      <c r="ISW1799" s="13"/>
      <c r="ISX1799" s="13"/>
      <c r="ISY1799" s="13"/>
      <c r="ISZ1799" s="13"/>
      <c r="ITA1799" s="13"/>
      <c r="ITB1799" s="13"/>
      <c r="ITC1799" s="13"/>
      <c r="ITD1799" s="13"/>
      <c r="ITE1799" s="13"/>
      <c r="ITF1799" s="13"/>
      <c r="ITG1799" s="13"/>
      <c r="ITH1799" s="13"/>
      <c r="ITI1799" s="13"/>
      <c r="ITJ1799" s="13"/>
      <c r="ITK1799" s="13"/>
      <c r="ITL1799" s="13"/>
      <c r="ITM1799" s="13"/>
      <c r="ITN1799" s="13"/>
      <c r="ITO1799" s="13"/>
      <c r="ITP1799" s="13"/>
      <c r="ITQ1799" s="13"/>
      <c r="ITR1799" s="13"/>
      <c r="ITS1799" s="13"/>
      <c r="ITT1799" s="13"/>
      <c r="ITU1799" s="13"/>
      <c r="ITV1799" s="13"/>
      <c r="ITW1799" s="13"/>
      <c r="ITX1799" s="13"/>
      <c r="ITY1799" s="13"/>
      <c r="ITZ1799" s="13"/>
      <c r="IUA1799" s="13"/>
      <c r="IUB1799" s="13"/>
      <c r="IUC1799" s="13"/>
      <c r="IUD1799" s="13"/>
      <c r="IUE1799" s="13"/>
      <c r="IUF1799" s="13"/>
      <c r="IUG1799" s="13"/>
      <c r="IUH1799" s="13"/>
      <c r="IUI1799" s="13"/>
      <c r="IUJ1799" s="13"/>
      <c r="IUK1799" s="13"/>
      <c r="IUL1799" s="13"/>
      <c r="IUM1799" s="13"/>
      <c r="IUN1799" s="13"/>
      <c r="IUO1799" s="13"/>
      <c r="IUP1799" s="13"/>
      <c r="IUQ1799" s="13"/>
      <c r="IUR1799" s="13"/>
      <c r="IUS1799" s="13"/>
      <c r="IUT1799" s="13"/>
      <c r="IUU1799" s="13"/>
      <c r="IUV1799" s="13"/>
      <c r="IUW1799" s="13"/>
      <c r="IUX1799" s="13"/>
      <c r="IUY1799" s="13"/>
      <c r="IUZ1799" s="13"/>
      <c r="IVA1799" s="13"/>
      <c r="IVB1799" s="13"/>
      <c r="IVC1799" s="13"/>
      <c r="IVD1799" s="13"/>
      <c r="IVE1799" s="13"/>
      <c r="IVF1799" s="13"/>
      <c r="IVG1799" s="13"/>
      <c r="IVH1799" s="13"/>
      <c r="IVI1799" s="13"/>
      <c r="IVJ1799" s="13"/>
      <c r="IVK1799" s="13"/>
      <c r="IVL1799" s="13"/>
      <c r="IVM1799" s="13"/>
      <c r="IVN1799" s="13"/>
      <c r="IVO1799" s="13"/>
      <c r="IVP1799" s="13"/>
      <c r="IVQ1799" s="13"/>
      <c r="IVR1799" s="13"/>
      <c r="IVS1799" s="13"/>
      <c r="IVT1799" s="13"/>
      <c r="IVU1799" s="13"/>
      <c r="IVV1799" s="13"/>
      <c r="IVW1799" s="13"/>
      <c r="IVX1799" s="13"/>
      <c r="IVY1799" s="13"/>
      <c r="IVZ1799" s="13"/>
      <c r="IWA1799" s="13"/>
      <c r="IWB1799" s="13"/>
      <c r="IWC1799" s="13"/>
      <c r="IWD1799" s="13"/>
      <c r="IWE1799" s="13"/>
      <c r="IWF1799" s="13"/>
      <c r="IWG1799" s="13"/>
      <c r="IWH1799" s="13"/>
      <c r="IWI1799" s="13"/>
      <c r="IWJ1799" s="13"/>
      <c r="IWK1799" s="13"/>
      <c r="IWL1799" s="13"/>
      <c r="IWM1799" s="13"/>
      <c r="IWN1799" s="13"/>
      <c r="IWO1799" s="13"/>
      <c r="IWP1799" s="13"/>
      <c r="IWQ1799" s="13"/>
      <c r="IWR1799" s="13"/>
      <c r="IWS1799" s="13"/>
      <c r="IWT1799" s="13"/>
      <c r="IWU1799" s="13"/>
      <c r="IWV1799" s="13"/>
      <c r="IWW1799" s="13"/>
      <c r="IWX1799" s="13"/>
      <c r="IWY1799" s="13"/>
      <c r="IWZ1799" s="13"/>
      <c r="IXA1799" s="13"/>
      <c r="IXB1799" s="13"/>
      <c r="IXC1799" s="13"/>
      <c r="IXD1799" s="13"/>
      <c r="IXE1799" s="13"/>
      <c r="IXF1799" s="13"/>
      <c r="IXG1799" s="13"/>
      <c r="IXH1799" s="13"/>
      <c r="IXI1799" s="13"/>
      <c r="IXJ1799" s="13"/>
      <c r="IXK1799" s="13"/>
      <c r="IXL1799" s="13"/>
      <c r="IXM1799" s="13"/>
      <c r="IXN1799" s="13"/>
      <c r="IXO1799" s="13"/>
      <c r="IXP1799" s="13"/>
      <c r="IXQ1799" s="13"/>
      <c r="IXR1799" s="13"/>
      <c r="IXS1799" s="13"/>
      <c r="IXT1799" s="13"/>
      <c r="IXU1799" s="13"/>
      <c r="IXV1799" s="13"/>
      <c r="IXW1799" s="13"/>
      <c r="IXX1799" s="13"/>
      <c r="IXY1799" s="13"/>
      <c r="IXZ1799" s="13"/>
      <c r="IYA1799" s="13"/>
      <c r="IYB1799" s="13"/>
      <c r="IYC1799" s="13"/>
      <c r="IYD1799" s="13"/>
      <c r="IYE1799" s="13"/>
      <c r="IYF1799" s="13"/>
      <c r="IYG1799" s="13"/>
      <c r="IYH1799" s="13"/>
      <c r="IYI1799" s="13"/>
      <c r="IYJ1799" s="13"/>
      <c r="IYK1799" s="13"/>
      <c r="IYL1799" s="13"/>
      <c r="IYM1799" s="13"/>
      <c r="IYN1799" s="13"/>
      <c r="IYO1799" s="13"/>
      <c r="IYP1799" s="13"/>
      <c r="IYQ1799" s="13"/>
      <c r="IYR1799" s="13"/>
      <c r="IYS1799" s="13"/>
      <c r="IYT1799" s="13"/>
      <c r="IYU1799" s="13"/>
      <c r="IYV1799" s="13"/>
      <c r="IYW1799" s="13"/>
      <c r="IYX1799" s="13"/>
      <c r="IYY1799" s="13"/>
      <c r="IYZ1799" s="13"/>
      <c r="IZA1799" s="13"/>
      <c r="IZB1799" s="13"/>
      <c r="IZC1799" s="13"/>
      <c r="IZD1799" s="13"/>
      <c r="IZE1799" s="13"/>
      <c r="IZF1799" s="13"/>
      <c r="IZG1799" s="13"/>
      <c r="IZH1799" s="13"/>
      <c r="IZI1799" s="13"/>
      <c r="IZJ1799" s="13"/>
      <c r="IZK1799" s="13"/>
      <c r="IZL1799" s="13"/>
      <c r="IZM1799" s="13"/>
      <c r="IZN1799" s="13"/>
      <c r="IZO1799" s="13"/>
      <c r="IZP1799" s="13"/>
      <c r="IZQ1799" s="13"/>
      <c r="IZR1799" s="13"/>
      <c r="IZS1799" s="13"/>
      <c r="IZT1799" s="13"/>
      <c r="IZU1799" s="13"/>
      <c r="IZV1799" s="13"/>
      <c r="IZW1799" s="13"/>
      <c r="IZX1799" s="13"/>
      <c r="IZY1799" s="13"/>
      <c r="IZZ1799" s="13"/>
      <c r="JAA1799" s="13"/>
      <c r="JAB1799" s="13"/>
      <c r="JAC1799" s="13"/>
      <c r="JAD1799" s="13"/>
      <c r="JAE1799" s="13"/>
      <c r="JAF1799" s="13"/>
      <c r="JAG1799" s="13"/>
      <c r="JAH1799" s="13"/>
      <c r="JAI1799" s="13"/>
      <c r="JAJ1799" s="13"/>
      <c r="JAK1799" s="13"/>
      <c r="JAL1799" s="13"/>
      <c r="JAM1799" s="13"/>
      <c r="JAN1799" s="13"/>
      <c r="JAO1799" s="13"/>
      <c r="JAP1799" s="13"/>
      <c r="JAQ1799" s="13"/>
      <c r="JAR1799" s="13"/>
      <c r="JAS1799" s="13"/>
      <c r="JAT1799" s="13"/>
      <c r="JAU1799" s="13"/>
      <c r="JAV1799" s="13"/>
      <c r="JAW1799" s="13"/>
      <c r="JAX1799" s="13"/>
      <c r="JAY1799" s="13"/>
      <c r="JAZ1799" s="13"/>
      <c r="JBA1799" s="13"/>
      <c r="JBB1799" s="13"/>
      <c r="JBC1799" s="13"/>
      <c r="JBD1799" s="13"/>
      <c r="JBE1799" s="13"/>
      <c r="JBF1799" s="13"/>
      <c r="JBG1799" s="13"/>
      <c r="JBH1799" s="13"/>
      <c r="JBI1799" s="13"/>
      <c r="JBJ1799" s="13"/>
      <c r="JBK1799" s="13"/>
      <c r="JBL1799" s="13"/>
      <c r="JBM1799" s="13"/>
      <c r="JBN1799" s="13"/>
      <c r="JBO1799" s="13"/>
      <c r="JBP1799" s="13"/>
      <c r="JBQ1799" s="13"/>
      <c r="JBR1799" s="13"/>
      <c r="JBS1799" s="13"/>
      <c r="JBT1799" s="13"/>
      <c r="JBU1799" s="13"/>
      <c r="JBV1799" s="13"/>
      <c r="JBW1799" s="13"/>
      <c r="JBX1799" s="13"/>
      <c r="JBY1799" s="13"/>
      <c r="JBZ1799" s="13"/>
      <c r="JCA1799" s="13"/>
      <c r="JCB1799" s="13"/>
      <c r="JCC1799" s="13"/>
      <c r="JCD1799" s="13"/>
      <c r="JCE1799" s="13"/>
      <c r="JCF1799" s="13"/>
      <c r="JCG1799" s="13"/>
      <c r="JCH1799" s="13"/>
      <c r="JCI1799" s="13"/>
      <c r="JCJ1799" s="13"/>
      <c r="JCK1799" s="13"/>
      <c r="JCL1799" s="13"/>
      <c r="JCM1799" s="13"/>
      <c r="JCN1799" s="13"/>
      <c r="JCO1799" s="13"/>
      <c r="JCP1799" s="13"/>
      <c r="JCQ1799" s="13"/>
      <c r="JCR1799" s="13"/>
      <c r="JCS1799" s="13"/>
      <c r="JCT1799" s="13"/>
      <c r="JCU1799" s="13"/>
      <c r="JCV1799" s="13"/>
      <c r="JCW1799" s="13"/>
      <c r="JCX1799" s="13"/>
      <c r="JCY1799" s="13"/>
      <c r="JCZ1799" s="13"/>
      <c r="JDA1799" s="13"/>
      <c r="JDB1799" s="13"/>
      <c r="JDC1799" s="13"/>
      <c r="JDD1799" s="13"/>
      <c r="JDE1799" s="13"/>
      <c r="JDF1799" s="13"/>
      <c r="JDG1799" s="13"/>
      <c r="JDH1799" s="13"/>
      <c r="JDI1799" s="13"/>
      <c r="JDJ1799" s="13"/>
      <c r="JDK1799" s="13"/>
      <c r="JDL1799" s="13"/>
      <c r="JDM1799" s="13"/>
      <c r="JDN1799" s="13"/>
      <c r="JDO1799" s="13"/>
      <c r="JDP1799" s="13"/>
      <c r="JDQ1799" s="13"/>
      <c r="JDR1799" s="13"/>
      <c r="JDS1799" s="13"/>
      <c r="JDT1799" s="13"/>
      <c r="JDU1799" s="13"/>
      <c r="JDV1799" s="13"/>
      <c r="JDW1799" s="13"/>
      <c r="JDX1799" s="13"/>
      <c r="JDY1799" s="13"/>
      <c r="JDZ1799" s="13"/>
      <c r="JEA1799" s="13"/>
      <c r="JEB1799" s="13"/>
      <c r="JEC1799" s="13"/>
      <c r="JED1799" s="13"/>
      <c r="JEE1799" s="13"/>
      <c r="JEF1799" s="13"/>
      <c r="JEG1799" s="13"/>
      <c r="JEH1799" s="13"/>
      <c r="JEI1799" s="13"/>
      <c r="JEJ1799" s="13"/>
      <c r="JEK1799" s="13"/>
      <c r="JEL1799" s="13"/>
      <c r="JEM1799" s="13"/>
      <c r="JEN1799" s="13"/>
      <c r="JEO1799" s="13"/>
      <c r="JEP1799" s="13"/>
      <c r="JEQ1799" s="13"/>
      <c r="JER1799" s="13"/>
      <c r="JES1799" s="13"/>
      <c r="JET1799" s="13"/>
      <c r="JEU1799" s="13"/>
      <c r="JEV1799" s="13"/>
      <c r="JEW1799" s="13"/>
      <c r="JEX1799" s="13"/>
      <c r="JEY1799" s="13"/>
      <c r="JEZ1799" s="13"/>
      <c r="JFA1799" s="13"/>
      <c r="JFB1799" s="13"/>
      <c r="JFC1799" s="13"/>
      <c r="JFD1799" s="13"/>
      <c r="JFE1799" s="13"/>
      <c r="JFF1799" s="13"/>
      <c r="JFG1799" s="13"/>
      <c r="JFH1799" s="13"/>
      <c r="JFI1799" s="13"/>
      <c r="JFJ1799" s="13"/>
      <c r="JFK1799" s="13"/>
      <c r="JFL1799" s="13"/>
      <c r="JFM1799" s="13"/>
      <c r="JFN1799" s="13"/>
      <c r="JFO1799" s="13"/>
      <c r="JFP1799" s="13"/>
      <c r="JFQ1799" s="13"/>
      <c r="JFR1799" s="13"/>
      <c r="JFS1799" s="13"/>
      <c r="JFT1799" s="13"/>
      <c r="JFU1799" s="13"/>
      <c r="JFV1799" s="13"/>
      <c r="JFW1799" s="13"/>
      <c r="JFX1799" s="13"/>
      <c r="JFY1799" s="13"/>
      <c r="JFZ1799" s="13"/>
      <c r="JGA1799" s="13"/>
      <c r="JGB1799" s="13"/>
      <c r="JGC1799" s="13"/>
      <c r="JGD1799" s="13"/>
      <c r="JGE1799" s="13"/>
      <c r="JGF1799" s="13"/>
      <c r="JGG1799" s="13"/>
      <c r="JGH1799" s="13"/>
      <c r="JGI1799" s="13"/>
      <c r="JGJ1799" s="13"/>
      <c r="JGK1799" s="13"/>
      <c r="JGL1799" s="13"/>
      <c r="JGM1799" s="13"/>
      <c r="JGN1799" s="13"/>
      <c r="JGO1799" s="13"/>
      <c r="JGP1799" s="13"/>
      <c r="JGQ1799" s="13"/>
      <c r="JGR1799" s="13"/>
      <c r="JGS1799" s="13"/>
      <c r="JGT1799" s="13"/>
      <c r="JGU1799" s="13"/>
      <c r="JGV1799" s="13"/>
      <c r="JGW1799" s="13"/>
      <c r="JGX1799" s="13"/>
      <c r="JGY1799" s="13"/>
      <c r="JGZ1799" s="13"/>
      <c r="JHA1799" s="13"/>
      <c r="JHB1799" s="13"/>
      <c r="JHC1799" s="13"/>
      <c r="JHD1799" s="13"/>
      <c r="JHE1799" s="13"/>
      <c r="JHF1799" s="13"/>
      <c r="JHG1799" s="13"/>
      <c r="JHH1799" s="13"/>
      <c r="JHI1799" s="13"/>
      <c r="JHJ1799" s="13"/>
      <c r="JHK1799" s="13"/>
      <c r="JHL1799" s="13"/>
      <c r="JHM1799" s="13"/>
      <c r="JHN1799" s="13"/>
      <c r="JHO1799" s="13"/>
      <c r="JHP1799" s="13"/>
      <c r="JHQ1799" s="13"/>
      <c r="JHR1799" s="13"/>
      <c r="JHS1799" s="13"/>
      <c r="JHT1799" s="13"/>
      <c r="JHU1799" s="13"/>
      <c r="JHV1799" s="13"/>
      <c r="JHW1799" s="13"/>
      <c r="JHX1799" s="13"/>
      <c r="JHY1799" s="13"/>
      <c r="JHZ1799" s="13"/>
      <c r="JIA1799" s="13"/>
      <c r="JIB1799" s="13"/>
      <c r="JIC1799" s="13"/>
      <c r="JID1799" s="13"/>
      <c r="JIE1799" s="13"/>
      <c r="JIF1799" s="13"/>
      <c r="JIG1799" s="13"/>
      <c r="JIH1799" s="13"/>
      <c r="JII1799" s="13"/>
      <c r="JIJ1799" s="13"/>
      <c r="JIK1799" s="13"/>
      <c r="JIL1799" s="13"/>
      <c r="JIM1799" s="13"/>
      <c r="JIN1799" s="13"/>
      <c r="JIO1799" s="13"/>
      <c r="JIP1799" s="13"/>
      <c r="JIQ1799" s="13"/>
      <c r="JIR1799" s="13"/>
      <c r="JIS1799" s="13"/>
      <c r="JIT1799" s="13"/>
      <c r="JIU1799" s="13"/>
      <c r="JIV1799" s="13"/>
      <c r="JIW1799" s="13"/>
      <c r="JIX1799" s="13"/>
      <c r="JIY1799" s="13"/>
      <c r="JIZ1799" s="13"/>
      <c r="JJA1799" s="13"/>
      <c r="JJB1799" s="13"/>
      <c r="JJC1799" s="13"/>
      <c r="JJD1799" s="13"/>
      <c r="JJE1799" s="13"/>
      <c r="JJF1799" s="13"/>
      <c r="JJG1799" s="13"/>
      <c r="JJH1799" s="13"/>
      <c r="JJI1799" s="13"/>
      <c r="JJJ1799" s="13"/>
      <c r="JJK1799" s="13"/>
      <c r="JJL1799" s="13"/>
      <c r="JJM1799" s="13"/>
      <c r="JJN1799" s="13"/>
      <c r="JJO1799" s="13"/>
      <c r="JJP1799" s="13"/>
      <c r="JJQ1799" s="13"/>
      <c r="JJR1799" s="13"/>
      <c r="JJS1799" s="13"/>
      <c r="JJT1799" s="13"/>
      <c r="JJU1799" s="13"/>
      <c r="JJV1799" s="13"/>
      <c r="JJW1799" s="13"/>
      <c r="JJX1799" s="13"/>
      <c r="JJY1799" s="13"/>
      <c r="JJZ1799" s="13"/>
      <c r="JKA1799" s="13"/>
      <c r="JKB1799" s="13"/>
      <c r="JKC1799" s="13"/>
      <c r="JKD1799" s="13"/>
      <c r="JKE1799" s="13"/>
      <c r="JKF1799" s="13"/>
      <c r="JKG1799" s="13"/>
      <c r="JKH1799" s="13"/>
      <c r="JKI1799" s="13"/>
      <c r="JKJ1799" s="13"/>
      <c r="JKK1799" s="13"/>
      <c r="JKL1799" s="13"/>
      <c r="JKM1799" s="13"/>
      <c r="JKN1799" s="13"/>
      <c r="JKO1799" s="13"/>
      <c r="JKP1799" s="13"/>
      <c r="JKQ1799" s="13"/>
      <c r="JKR1799" s="13"/>
      <c r="JKS1799" s="13"/>
      <c r="JKT1799" s="13"/>
      <c r="JKU1799" s="13"/>
      <c r="JKV1799" s="13"/>
      <c r="JKW1799" s="13"/>
      <c r="JKX1799" s="13"/>
      <c r="JKY1799" s="13"/>
      <c r="JKZ1799" s="13"/>
      <c r="JLA1799" s="13"/>
      <c r="JLB1799" s="13"/>
      <c r="JLC1799" s="13"/>
      <c r="JLD1799" s="13"/>
      <c r="JLE1799" s="13"/>
      <c r="JLF1799" s="13"/>
      <c r="JLG1799" s="13"/>
      <c r="JLH1799" s="13"/>
      <c r="JLI1799" s="13"/>
      <c r="JLJ1799" s="13"/>
      <c r="JLK1799" s="13"/>
      <c r="JLL1799" s="13"/>
      <c r="JLM1799" s="13"/>
      <c r="JLN1799" s="13"/>
      <c r="JLO1799" s="13"/>
      <c r="JLP1799" s="13"/>
      <c r="JLQ1799" s="13"/>
      <c r="JLR1799" s="13"/>
      <c r="JLS1799" s="13"/>
      <c r="JLT1799" s="13"/>
      <c r="JLU1799" s="13"/>
      <c r="JLV1799" s="13"/>
      <c r="JLW1799" s="13"/>
      <c r="JLX1799" s="13"/>
      <c r="JLY1799" s="13"/>
      <c r="JLZ1799" s="13"/>
      <c r="JMA1799" s="13"/>
      <c r="JMB1799" s="13"/>
      <c r="JMC1799" s="13"/>
      <c r="JMD1799" s="13"/>
      <c r="JME1799" s="13"/>
      <c r="JMF1799" s="13"/>
      <c r="JMG1799" s="13"/>
      <c r="JMH1799" s="13"/>
      <c r="JMI1799" s="13"/>
      <c r="JMJ1799" s="13"/>
      <c r="JMK1799" s="13"/>
      <c r="JML1799" s="13"/>
      <c r="JMM1799" s="13"/>
      <c r="JMN1799" s="13"/>
      <c r="JMO1799" s="13"/>
      <c r="JMP1799" s="13"/>
      <c r="JMQ1799" s="13"/>
      <c r="JMR1799" s="13"/>
      <c r="JMS1799" s="13"/>
      <c r="JMT1799" s="13"/>
      <c r="JMU1799" s="13"/>
      <c r="JMV1799" s="13"/>
      <c r="JMW1799" s="13"/>
      <c r="JMX1799" s="13"/>
      <c r="JMY1799" s="13"/>
      <c r="JMZ1799" s="13"/>
      <c r="JNA1799" s="13"/>
      <c r="JNB1799" s="13"/>
      <c r="JNC1799" s="13"/>
      <c r="JND1799" s="13"/>
      <c r="JNE1799" s="13"/>
      <c r="JNF1799" s="13"/>
      <c r="JNG1799" s="13"/>
      <c r="JNH1799" s="13"/>
      <c r="JNI1799" s="13"/>
      <c r="JNJ1799" s="13"/>
      <c r="JNK1799" s="13"/>
      <c r="JNL1799" s="13"/>
      <c r="JNM1799" s="13"/>
      <c r="JNN1799" s="13"/>
      <c r="JNO1799" s="13"/>
      <c r="JNP1799" s="13"/>
      <c r="JNQ1799" s="13"/>
      <c r="JNR1799" s="13"/>
      <c r="JNS1799" s="13"/>
      <c r="JNT1799" s="13"/>
      <c r="JNU1799" s="13"/>
      <c r="JNV1799" s="13"/>
      <c r="JNW1799" s="13"/>
      <c r="JNX1799" s="13"/>
      <c r="JNY1799" s="13"/>
      <c r="JNZ1799" s="13"/>
      <c r="JOA1799" s="13"/>
      <c r="JOB1799" s="13"/>
      <c r="JOC1799" s="13"/>
      <c r="JOD1799" s="13"/>
      <c r="JOE1799" s="13"/>
      <c r="JOF1799" s="13"/>
      <c r="JOG1799" s="13"/>
      <c r="JOH1799" s="13"/>
      <c r="JOI1799" s="13"/>
      <c r="JOJ1799" s="13"/>
      <c r="JOK1799" s="13"/>
      <c r="JOL1799" s="13"/>
      <c r="JOM1799" s="13"/>
      <c r="JON1799" s="13"/>
      <c r="JOO1799" s="13"/>
      <c r="JOP1799" s="13"/>
      <c r="JOQ1799" s="13"/>
      <c r="JOR1799" s="13"/>
      <c r="JOS1799" s="13"/>
      <c r="JOT1799" s="13"/>
      <c r="JOU1799" s="13"/>
      <c r="JOV1799" s="13"/>
      <c r="JOW1799" s="13"/>
      <c r="JOX1799" s="13"/>
      <c r="JOY1799" s="13"/>
      <c r="JOZ1799" s="13"/>
      <c r="JPA1799" s="13"/>
      <c r="JPB1799" s="13"/>
      <c r="JPC1799" s="13"/>
      <c r="JPD1799" s="13"/>
      <c r="JPE1799" s="13"/>
      <c r="JPF1799" s="13"/>
      <c r="JPG1799" s="13"/>
      <c r="JPH1799" s="13"/>
      <c r="JPI1799" s="13"/>
      <c r="JPJ1799" s="13"/>
      <c r="JPK1799" s="13"/>
      <c r="JPL1799" s="13"/>
      <c r="JPM1799" s="13"/>
      <c r="JPN1799" s="13"/>
      <c r="JPO1799" s="13"/>
      <c r="JPP1799" s="13"/>
      <c r="JPQ1799" s="13"/>
      <c r="JPR1799" s="13"/>
      <c r="JPS1799" s="13"/>
      <c r="JPT1799" s="13"/>
      <c r="JPU1799" s="13"/>
      <c r="JPV1799" s="13"/>
      <c r="JPW1799" s="13"/>
      <c r="JPX1799" s="13"/>
      <c r="JPY1799" s="13"/>
      <c r="JPZ1799" s="13"/>
      <c r="JQA1799" s="13"/>
      <c r="JQB1799" s="13"/>
      <c r="JQC1799" s="13"/>
      <c r="JQD1799" s="13"/>
      <c r="JQE1799" s="13"/>
      <c r="JQF1799" s="13"/>
      <c r="JQG1799" s="13"/>
      <c r="JQH1799" s="13"/>
      <c r="JQI1799" s="13"/>
      <c r="JQJ1799" s="13"/>
      <c r="JQK1799" s="13"/>
      <c r="JQL1799" s="13"/>
      <c r="JQM1799" s="13"/>
      <c r="JQN1799" s="13"/>
      <c r="JQO1799" s="13"/>
      <c r="JQP1799" s="13"/>
      <c r="JQQ1799" s="13"/>
      <c r="JQR1799" s="13"/>
      <c r="JQS1799" s="13"/>
      <c r="JQT1799" s="13"/>
      <c r="JQU1799" s="13"/>
      <c r="JQV1799" s="13"/>
      <c r="JQW1799" s="13"/>
      <c r="JQX1799" s="13"/>
      <c r="JQY1799" s="13"/>
      <c r="JQZ1799" s="13"/>
      <c r="JRA1799" s="13"/>
      <c r="JRB1799" s="13"/>
      <c r="JRC1799" s="13"/>
      <c r="JRD1799" s="13"/>
      <c r="JRE1799" s="13"/>
      <c r="JRF1799" s="13"/>
      <c r="JRG1799" s="13"/>
      <c r="JRH1799" s="13"/>
      <c r="JRI1799" s="13"/>
      <c r="JRJ1799" s="13"/>
      <c r="JRK1799" s="13"/>
      <c r="JRL1799" s="13"/>
      <c r="JRM1799" s="13"/>
      <c r="JRN1799" s="13"/>
      <c r="JRO1799" s="13"/>
      <c r="JRP1799" s="13"/>
      <c r="JRQ1799" s="13"/>
      <c r="JRR1799" s="13"/>
      <c r="JRS1799" s="13"/>
      <c r="JRT1799" s="13"/>
      <c r="JRU1799" s="13"/>
      <c r="JRV1799" s="13"/>
      <c r="JRW1799" s="13"/>
      <c r="JRX1799" s="13"/>
      <c r="JRY1799" s="13"/>
      <c r="JRZ1799" s="13"/>
      <c r="JSA1799" s="13"/>
      <c r="JSB1799" s="13"/>
      <c r="JSC1799" s="13"/>
      <c r="JSD1799" s="13"/>
      <c r="JSE1799" s="13"/>
      <c r="JSF1799" s="13"/>
      <c r="JSG1799" s="13"/>
      <c r="JSH1799" s="13"/>
      <c r="JSI1799" s="13"/>
      <c r="JSJ1799" s="13"/>
      <c r="JSK1799" s="13"/>
      <c r="JSL1799" s="13"/>
      <c r="JSM1799" s="13"/>
      <c r="JSN1799" s="13"/>
      <c r="JSO1799" s="13"/>
      <c r="JSP1799" s="13"/>
      <c r="JSQ1799" s="13"/>
      <c r="JSR1799" s="13"/>
      <c r="JSS1799" s="13"/>
      <c r="JST1799" s="13"/>
      <c r="JSU1799" s="13"/>
      <c r="JSV1799" s="13"/>
      <c r="JSW1799" s="13"/>
      <c r="JSX1799" s="13"/>
      <c r="JSY1799" s="13"/>
      <c r="JSZ1799" s="13"/>
      <c r="JTA1799" s="13"/>
      <c r="JTB1799" s="13"/>
      <c r="JTC1799" s="13"/>
      <c r="JTD1799" s="13"/>
      <c r="JTE1799" s="13"/>
      <c r="JTF1799" s="13"/>
      <c r="JTG1799" s="13"/>
      <c r="JTH1799" s="13"/>
      <c r="JTI1799" s="13"/>
      <c r="JTJ1799" s="13"/>
      <c r="JTK1799" s="13"/>
      <c r="JTL1799" s="13"/>
      <c r="JTM1799" s="13"/>
      <c r="JTN1799" s="13"/>
      <c r="JTO1799" s="13"/>
      <c r="JTP1799" s="13"/>
      <c r="JTQ1799" s="13"/>
      <c r="JTR1799" s="13"/>
      <c r="JTS1799" s="13"/>
      <c r="JTT1799" s="13"/>
      <c r="JTU1799" s="13"/>
      <c r="JTV1799" s="13"/>
      <c r="JTW1799" s="13"/>
      <c r="JTX1799" s="13"/>
      <c r="JTY1799" s="13"/>
      <c r="JTZ1799" s="13"/>
      <c r="JUA1799" s="13"/>
      <c r="JUB1799" s="13"/>
      <c r="JUC1799" s="13"/>
      <c r="JUD1799" s="13"/>
      <c r="JUE1799" s="13"/>
      <c r="JUF1799" s="13"/>
      <c r="JUG1799" s="13"/>
      <c r="JUH1799" s="13"/>
      <c r="JUI1799" s="13"/>
      <c r="JUJ1799" s="13"/>
      <c r="JUK1799" s="13"/>
      <c r="JUL1799" s="13"/>
      <c r="JUM1799" s="13"/>
      <c r="JUN1799" s="13"/>
      <c r="JUO1799" s="13"/>
      <c r="JUP1799" s="13"/>
      <c r="JUQ1799" s="13"/>
      <c r="JUR1799" s="13"/>
      <c r="JUS1799" s="13"/>
      <c r="JUT1799" s="13"/>
      <c r="JUU1799" s="13"/>
      <c r="JUV1799" s="13"/>
      <c r="JUW1799" s="13"/>
      <c r="JUX1799" s="13"/>
      <c r="JUY1799" s="13"/>
      <c r="JUZ1799" s="13"/>
      <c r="JVA1799" s="13"/>
      <c r="JVB1799" s="13"/>
      <c r="JVC1799" s="13"/>
      <c r="JVD1799" s="13"/>
      <c r="JVE1799" s="13"/>
      <c r="JVF1799" s="13"/>
      <c r="JVG1799" s="13"/>
      <c r="JVH1799" s="13"/>
      <c r="JVI1799" s="13"/>
      <c r="JVJ1799" s="13"/>
      <c r="JVK1799" s="13"/>
      <c r="JVL1799" s="13"/>
      <c r="JVM1799" s="13"/>
      <c r="JVN1799" s="13"/>
      <c r="JVO1799" s="13"/>
      <c r="JVP1799" s="13"/>
      <c r="JVQ1799" s="13"/>
      <c r="JVR1799" s="13"/>
      <c r="JVS1799" s="13"/>
      <c r="JVT1799" s="13"/>
      <c r="JVU1799" s="13"/>
      <c r="JVV1799" s="13"/>
      <c r="JVW1799" s="13"/>
      <c r="JVX1799" s="13"/>
      <c r="JVY1799" s="13"/>
      <c r="JVZ1799" s="13"/>
      <c r="JWA1799" s="13"/>
      <c r="JWB1799" s="13"/>
      <c r="JWC1799" s="13"/>
      <c r="JWD1799" s="13"/>
      <c r="JWE1799" s="13"/>
      <c r="JWF1799" s="13"/>
      <c r="JWG1799" s="13"/>
      <c r="JWH1799" s="13"/>
      <c r="JWI1799" s="13"/>
      <c r="JWJ1799" s="13"/>
      <c r="JWK1799" s="13"/>
      <c r="JWL1799" s="13"/>
      <c r="JWM1799" s="13"/>
      <c r="JWN1799" s="13"/>
      <c r="JWO1799" s="13"/>
      <c r="JWP1799" s="13"/>
      <c r="JWQ1799" s="13"/>
      <c r="JWR1799" s="13"/>
      <c r="JWS1799" s="13"/>
      <c r="JWT1799" s="13"/>
      <c r="JWU1799" s="13"/>
      <c r="JWV1799" s="13"/>
      <c r="JWW1799" s="13"/>
      <c r="JWX1799" s="13"/>
      <c r="JWY1799" s="13"/>
      <c r="JWZ1799" s="13"/>
      <c r="JXA1799" s="13"/>
      <c r="JXB1799" s="13"/>
      <c r="JXC1799" s="13"/>
      <c r="JXD1799" s="13"/>
      <c r="JXE1799" s="13"/>
      <c r="JXF1799" s="13"/>
      <c r="JXG1799" s="13"/>
      <c r="JXH1799" s="13"/>
      <c r="JXI1799" s="13"/>
      <c r="JXJ1799" s="13"/>
      <c r="JXK1799" s="13"/>
      <c r="JXL1799" s="13"/>
      <c r="JXM1799" s="13"/>
      <c r="JXN1799" s="13"/>
      <c r="JXO1799" s="13"/>
      <c r="JXP1799" s="13"/>
      <c r="JXQ1799" s="13"/>
      <c r="JXR1799" s="13"/>
      <c r="JXS1799" s="13"/>
      <c r="JXT1799" s="13"/>
      <c r="JXU1799" s="13"/>
      <c r="JXV1799" s="13"/>
      <c r="JXW1799" s="13"/>
      <c r="JXX1799" s="13"/>
      <c r="JXY1799" s="13"/>
      <c r="JXZ1799" s="13"/>
      <c r="JYA1799" s="13"/>
      <c r="JYB1799" s="13"/>
      <c r="JYC1799" s="13"/>
      <c r="JYD1799" s="13"/>
      <c r="JYE1799" s="13"/>
      <c r="JYF1799" s="13"/>
      <c r="JYG1799" s="13"/>
      <c r="JYH1799" s="13"/>
      <c r="JYI1799" s="13"/>
      <c r="JYJ1799" s="13"/>
      <c r="JYK1799" s="13"/>
      <c r="JYL1799" s="13"/>
      <c r="JYM1799" s="13"/>
      <c r="JYN1799" s="13"/>
      <c r="JYO1799" s="13"/>
      <c r="JYP1799" s="13"/>
      <c r="JYQ1799" s="13"/>
      <c r="JYR1799" s="13"/>
      <c r="JYS1799" s="13"/>
      <c r="JYT1799" s="13"/>
      <c r="JYU1799" s="13"/>
      <c r="JYV1799" s="13"/>
      <c r="JYW1799" s="13"/>
      <c r="JYX1799" s="13"/>
      <c r="JYY1799" s="13"/>
      <c r="JYZ1799" s="13"/>
      <c r="JZA1799" s="13"/>
      <c r="JZB1799" s="13"/>
      <c r="JZC1799" s="13"/>
      <c r="JZD1799" s="13"/>
      <c r="JZE1799" s="13"/>
      <c r="JZF1799" s="13"/>
      <c r="JZG1799" s="13"/>
      <c r="JZH1799" s="13"/>
      <c r="JZI1799" s="13"/>
      <c r="JZJ1799" s="13"/>
      <c r="JZK1799" s="13"/>
      <c r="JZL1799" s="13"/>
      <c r="JZM1799" s="13"/>
      <c r="JZN1799" s="13"/>
      <c r="JZO1799" s="13"/>
      <c r="JZP1799" s="13"/>
      <c r="JZQ1799" s="13"/>
      <c r="JZR1799" s="13"/>
      <c r="JZS1799" s="13"/>
      <c r="JZT1799" s="13"/>
      <c r="JZU1799" s="13"/>
      <c r="JZV1799" s="13"/>
      <c r="JZW1799" s="13"/>
      <c r="JZX1799" s="13"/>
      <c r="JZY1799" s="13"/>
      <c r="JZZ1799" s="13"/>
      <c r="KAA1799" s="13"/>
      <c r="KAB1799" s="13"/>
      <c r="KAC1799" s="13"/>
      <c r="KAD1799" s="13"/>
      <c r="KAE1799" s="13"/>
      <c r="KAF1799" s="13"/>
      <c r="KAG1799" s="13"/>
      <c r="KAH1799" s="13"/>
      <c r="KAI1799" s="13"/>
      <c r="KAJ1799" s="13"/>
      <c r="KAK1799" s="13"/>
      <c r="KAL1799" s="13"/>
      <c r="KAM1799" s="13"/>
      <c r="KAN1799" s="13"/>
      <c r="KAO1799" s="13"/>
      <c r="KAP1799" s="13"/>
      <c r="KAQ1799" s="13"/>
      <c r="KAR1799" s="13"/>
      <c r="KAS1799" s="13"/>
      <c r="KAT1799" s="13"/>
      <c r="KAU1799" s="13"/>
      <c r="KAV1799" s="13"/>
      <c r="KAW1799" s="13"/>
      <c r="KAX1799" s="13"/>
      <c r="KAY1799" s="13"/>
      <c r="KAZ1799" s="13"/>
      <c r="KBA1799" s="13"/>
      <c r="KBB1799" s="13"/>
      <c r="KBC1799" s="13"/>
      <c r="KBD1799" s="13"/>
      <c r="KBE1799" s="13"/>
      <c r="KBF1799" s="13"/>
      <c r="KBG1799" s="13"/>
      <c r="KBH1799" s="13"/>
      <c r="KBI1799" s="13"/>
      <c r="KBJ1799" s="13"/>
      <c r="KBK1799" s="13"/>
      <c r="KBL1799" s="13"/>
      <c r="KBM1799" s="13"/>
      <c r="KBN1799" s="13"/>
      <c r="KBO1799" s="13"/>
      <c r="KBP1799" s="13"/>
      <c r="KBQ1799" s="13"/>
      <c r="KBR1799" s="13"/>
      <c r="KBS1799" s="13"/>
      <c r="KBT1799" s="13"/>
      <c r="KBU1799" s="13"/>
      <c r="KBV1799" s="13"/>
      <c r="KBW1799" s="13"/>
      <c r="KBX1799" s="13"/>
      <c r="KBY1799" s="13"/>
      <c r="KBZ1799" s="13"/>
      <c r="KCA1799" s="13"/>
      <c r="KCB1799" s="13"/>
      <c r="KCC1799" s="13"/>
      <c r="KCD1799" s="13"/>
      <c r="KCE1799" s="13"/>
      <c r="KCF1799" s="13"/>
      <c r="KCG1799" s="13"/>
      <c r="KCH1799" s="13"/>
      <c r="KCI1799" s="13"/>
      <c r="KCJ1799" s="13"/>
      <c r="KCK1799" s="13"/>
      <c r="KCL1799" s="13"/>
      <c r="KCM1799" s="13"/>
      <c r="KCN1799" s="13"/>
      <c r="KCO1799" s="13"/>
      <c r="KCP1799" s="13"/>
      <c r="KCQ1799" s="13"/>
      <c r="KCR1799" s="13"/>
      <c r="KCS1799" s="13"/>
      <c r="KCT1799" s="13"/>
      <c r="KCU1799" s="13"/>
      <c r="KCV1799" s="13"/>
      <c r="KCW1799" s="13"/>
      <c r="KCX1799" s="13"/>
      <c r="KCY1799" s="13"/>
      <c r="KCZ1799" s="13"/>
      <c r="KDA1799" s="13"/>
      <c r="KDB1799" s="13"/>
      <c r="KDC1799" s="13"/>
      <c r="KDD1799" s="13"/>
      <c r="KDE1799" s="13"/>
      <c r="KDF1799" s="13"/>
      <c r="KDG1799" s="13"/>
      <c r="KDH1799" s="13"/>
      <c r="KDI1799" s="13"/>
      <c r="KDJ1799" s="13"/>
      <c r="KDK1799" s="13"/>
      <c r="KDL1799" s="13"/>
      <c r="KDM1799" s="13"/>
      <c r="KDN1799" s="13"/>
      <c r="KDO1799" s="13"/>
      <c r="KDP1799" s="13"/>
      <c r="KDQ1799" s="13"/>
      <c r="KDR1799" s="13"/>
      <c r="KDS1799" s="13"/>
      <c r="KDT1799" s="13"/>
      <c r="KDU1799" s="13"/>
      <c r="KDV1799" s="13"/>
      <c r="KDW1799" s="13"/>
      <c r="KDX1799" s="13"/>
      <c r="KDY1799" s="13"/>
      <c r="KDZ1799" s="13"/>
      <c r="KEA1799" s="13"/>
      <c r="KEB1799" s="13"/>
      <c r="KEC1799" s="13"/>
      <c r="KED1799" s="13"/>
      <c r="KEE1799" s="13"/>
      <c r="KEF1799" s="13"/>
      <c r="KEG1799" s="13"/>
      <c r="KEH1799" s="13"/>
      <c r="KEI1799" s="13"/>
      <c r="KEJ1799" s="13"/>
      <c r="KEK1799" s="13"/>
      <c r="KEL1799" s="13"/>
      <c r="KEM1799" s="13"/>
      <c r="KEN1799" s="13"/>
      <c r="KEO1799" s="13"/>
      <c r="KEP1799" s="13"/>
      <c r="KEQ1799" s="13"/>
      <c r="KER1799" s="13"/>
      <c r="KES1799" s="13"/>
      <c r="KET1799" s="13"/>
      <c r="KEU1799" s="13"/>
      <c r="KEV1799" s="13"/>
      <c r="KEW1799" s="13"/>
      <c r="KEX1799" s="13"/>
      <c r="KEY1799" s="13"/>
      <c r="KEZ1799" s="13"/>
      <c r="KFA1799" s="13"/>
      <c r="KFB1799" s="13"/>
      <c r="KFC1799" s="13"/>
      <c r="KFD1799" s="13"/>
      <c r="KFE1799" s="13"/>
      <c r="KFF1799" s="13"/>
      <c r="KFG1799" s="13"/>
      <c r="KFH1799" s="13"/>
      <c r="KFI1799" s="13"/>
      <c r="KFJ1799" s="13"/>
      <c r="KFK1799" s="13"/>
      <c r="KFL1799" s="13"/>
      <c r="KFM1799" s="13"/>
      <c r="KFN1799" s="13"/>
      <c r="KFO1799" s="13"/>
      <c r="KFP1799" s="13"/>
      <c r="KFQ1799" s="13"/>
      <c r="KFR1799" s="13"/>
      <c r="KFS1799" s="13"/>
      <c r="KFT1799" s="13"/>
      <c r="KFU1799" s="13"/>
      <c r="KFV1799" s="13"/>
      <c r="KFW1799" s="13"/>
      <c r="KFX1799" s="13"/>
      <c r="KFY1799" s="13"/>
      <c r="KFZ1799" s="13"/>
      <c r="KGA1799" s="13"/>
      <c r="KGB1799" s="13"/>
      <c r="KGC1799" s="13"/>
      <c r="KGD1799" s="13"/>
      <c r="KGE1799" s="13"/>
      <c r="KGF1799" s="13"/>
      <c r="KGG1799" s="13"/>
      <c r="KGH1799" s="13"/>
      <c r="KGI1799" s="13"/>
      <c r="KGJ1799" s="13"/>
      <c r="KGK1799" s="13"/>
      <c r="KGL1799" s="13"/>
      <c r="KGM1799" s="13"/>
      <c r="KGN1799" s="13"/>
      <c r="KGO1799" s="13"/>
      <c r="KGP1799" s="13"/>
      <c r="KGQ1799" s="13"/>
      <c r="KGR1799" s="13"/>
      <c r="KGS1799" s="13"/>
      <c r="KGT1799" s="13"/>
      <c r="KGU1799" s="13"/>
      <c r="KGV1799" s="13"/>
      <c r="KGW1799" s="13"/>
      <c r="KGX1799" s="13"/>
      <c r="KGY1799" s="13"/>
      <c r="KGZ1799" s="13"/>
      <c r="KHA1799" s="13"/>
      <c r="KHB1799" s="13"/>
      <c r="KHC1799" s="13"/>
      <c r="KHD1799" s="13"/>
      <c r="KHE1799" s="13"/>
      <c r="KHF1799" s="13"/>
      <c r="KHG1799" s="13"/>
      <c r="KHH1799" s="13"/>
      <c r="KHI1799" s="13"/>
      <c r="KHJ1799" s="13"/>
      <c r="KHK1799" s="13"/>
      <c r="KHL1799" s="13"/>
      <c r="KHM1799" s="13"/>
      <c r="KHN1799" s="13"/>
      <c r="KHO1799" s="13"/>
      <c r="KHP1799" s="13"/>
      <c r="KHQ1799" s="13"/>
      <c r="KHR1799" s="13"/>
      <c r="KHS1799" s="13"/>
      <c r="KHT1799" s="13"/>
      <c r="KHU1799" s="13"/>
      <c r="KHV1799" s="13"/>
      <c r="KHW1799" s="13"/>
      <c r="KHX1799" s="13"/>
      <c r="KHY1799" s="13"/>
      <c r="KHZ1799" s="13"/>
      <c r="KIA1799" s="13"/>
      <c r="KIB1799" s="13"/>
      <c r="KIC1799" s="13"/>
      <c r="KID1799" s="13"/>
      <c r="KIE1799" s="13"/>
      <c r="KIF1799" s="13"/>
      <c r="KIG1799" s="13"/>
      <c r="KIH1799" s="13"/>
      <c r="KII1799" s="13"/>
      <c r="KIJ1799" s="13"/>
      <c r="KIK1799" s="13"/>
      <c r="KIL1799" s="13"/>
      <c r="KIM1799" s="13"/>
      <c r="KIN1799" s="13"/>
      <c r="KIO1799" s="13"/>
      <c r="KIP1799" s="13"/>
      <c r="KIQ1799" s="13"/>
      <c r="KIR1799" s="13"/>
      <c r="KIS1799" s="13"/>
      <c r="KIT1799" s="13"/>
      <c r="KIU1799" s="13"/>
      <c r="KIV1799" s="13"/>
      <c r="KIW1799" s="13"/>
      <c r="KIX1799" s="13"/>
      <c r="KIY1799" s="13"/>
      <c r="KIZ1799" s="13"/>
      <c r="KJA1799" s="13"/>
      <c r="KJB1799" s="13"/>
      <c r="KJC1799" s="13"/>
      <c r="KJD1799" s="13"/>
      <c r="KJE1799" s="13"/>
      <c r="KJF1799" s="13"/>
      <c r="KJG1799" s="13"/>
      <c r="KJH1799" s="13"/>
      <c r="KJI1799" s="13"/>
      <c r="KJJ1799" s="13"/>
      <c r="KJK1799" s="13"/>
      <c r="KJL1799" s="13"/>
      <c r="KJM1799" s="13"/>
      <c r="KJN1799" s="13"/>
      <c r="KJO1799" s="13"/>
      <c r="KJP1799" s="13"/>
      <c r="KJQ1799" s="13"/>
      <c r="KJR1799" s="13"/>
      <c r="KJS1799" s="13"/>
      <c r="KJT1799" s="13"/>
      <c r="KJU1799" s="13"/>
      <c r="KJV1799" s="13"/>
      <c r="KJW1799" s="13"/>
      <c r="KJX1799" s="13"/>
      <c r="KJY1799" s="13"/>
      <c r="KJZ1799" s="13"/>
      <c r="KKA1799" s="13"/>
      <c r="KKB1799" s="13"/>
      <c r="KKC1799" s="13"/>
      <c r="KKD1799" s="13"/>
      <c r="KKE1799" s="13"/>
      <c r="KKF1799" s="13"/>
      <c r="KKG1799" s="13"/>
      <c r="KKH1799" s="13"/>
      <c r="KKI1799" s="13"/>
      <c r="KKJ1799" s="13"/>
      <c r="KKK1799" s="13"/>
      <c r="KKL1799" s="13"/>
      <c r="KKM1799" s="13"/>
      <c r="KKN1799" s="13"/>
      <c r="KKO1799" s="13"/>
      <c r="KKP1799" s="13"/>
      <c r="KKQ1799" s="13"/>
      <c r="KKR1799" s="13"/>
      <c r="KKS1799" s="13"/>
      <c r="KKT1799" s="13"/>
      <c r="KKU1799" s="13"/>
      <c r="KKV1799" s="13"/>
      <c r="KKW1799" s="13"/>
      <c r="KKX1799" s="13"/>
      <c r="KKY1799" s="13"/>
      <c r="KKZ1799" s="13"/>
      <c r="KLA1799" s="13"/>
      <c r="KLB1799" s="13"/>
      <c r="KLC1799" s="13"/>
      <c r="KLD1799" s="13"/>
      <c r="KLE1799" s="13"/>
      <c r="KLF1799" s="13"/>
      <c r="KLG1799" s="13"/>
      <c r="KLH1799" s="13"/>
      <c r="KLI1799" s="13"/>
      <c r="KLJ1799" s="13"/>
      <c r="KLK1799" s="13"/>
      <c r="KLL1799" s="13"/>
      <c r="KLM1799" s="13"/>
      <c r="KLN1799" s="13"/>
      <c r="KLO1799" s="13"/>
      <c r="KLP1799" s="13"/>
      <c r="KLQ1799" s="13"/>
      <c r="KLR1799" s="13"/>
      <c r="KLS1799" s="13"/>
      <c r="KLT1799" s="13"/>
      <c r="KLU1799" s="13"/>
      <c r="KLV1799" s="13"/>
      <c r="KLW1799" s="13"/>
      <c r="KLX1799" s="13"/>
      <c r="KLY1799" s="13"/>
      <c r="KLZ1799" s="13"/>
      <c r="KMA1799" s="13"/>
      <c r="KMB1799" s="13"/>
      <c r="KMC1799" s="13"/>
      <c r="KMD1799" s="13"/>
      <c r="KME1799" s="13"/>
      <c r="KMF1799" s="13"/>
      <c r="KMG1799" s="13"/>
      <c r="KMH1799" s="13"/>
      <c r="KMI1799" s="13"/>
      <c r="KMJ1799" s="13"/>
      <c r="KMK1799" s="13"/>
      <c r="KML1799" s="13"/>
      <c r="KMM1799" s="13"/>
      <c r="KMN1799" s="13"/>
      <c r="KMO1799" s="13"/>
      <c r="KMP1799" s="13"/>
      <c r="KMQ1799" s="13"/>
      <c r="KMR1799" s="13"/>
      <c r="KMS1799" s="13"/>
      <c r="KMT1799" s="13"/>
      <c r="KMU1799" s="13"/>
      <c r="KMV1799" s="13"/>
      <c r="KMW1799" s="13"/>
      <c r="KMX1799" s="13"/>
      <c r="KMY1799" s="13"/>
      <c r="KMZ1799" s="13"/>
      <c r="KNA1799" s="13"/>
      <c r="KNB1799" s="13"/>
      <c r="KNC1799" s="13"/>
      <c r="KND1799" s="13"/>
      <c r="KNE1799" s="13"/>
      <c r="KNF1799" s="13"/>
      <c r="KNG1799" s="13"/>
      <c r="KNH1799" s="13"/>
      <c r="KNI1799" s="13"/>
      <c r="KNJ1799" s="13"/>
      <c r="KNK1799" s="13"/>
      <c r="KNL1799" s="13"/>
      <c r="KNM1799" s="13"/>
      <c r="KNN1799" s="13"/>
      <c r="KNO1799" s="13"/>
      <c r="KNP1799" s="13"/>
      <c r="KNQ1799" s="13"/>
      <c r="KNR1799" s="13"/>
      <c r="KNS1799" s="13"/>
      <c r="KNT1799" s="13"/>
      <c r="KNU1799" s="13"/>
      <c r="KNV1799" s="13"/>
      <c r="KNW1799" s="13"/>
      <c r="KNX1799" s="13"/>
      <c r="KNY1799" s="13"/>
      <c r="KNZ1799" s="13"/>
      <c r="KOA1799" s="13"/>
      <c r="KOB1799" s="13"/>
      <c r="KOC1799" s="13"/>
      <c r="KOD1799" s="13"/>
      <c r="KOE1799" s="13"/>
      <c r="KOF1799" s="13"/>
      <c r="KOG1799" s="13"/>
      <c r="KOH1799" s="13"/>
      <c r="KOI1799" s="13"/>
      <c r="KOJ1799" s="13"/>
      <c r="KOK1799" s="13"/>
      <c r="KOL1799" s="13"/>
      <c r="KOM1799" s="13"/>
      <c r="KON1799" s="13"/>
      <c r="KOO1799" s="13"/>
      <c r="KOP1799" s="13"/>
      <c r="KOQ1799" s="13"/>
      <c r="KOR1799" s="13"/>
      <c r="KOS1799" s="13"/>
      <c r="KOT1799" s="13"/>
      <c r="KOU1799" s="13"/>
      <c r="KOV1799" s="13"/>
      <c r="KOW1799" s="13"/>
      <c r="KOX1799" s="13"/>
      <c r="KOY1799" s="13"/>
      <c r="KOZ1799" s="13"/>
      <c r="KPA1799" s="13"/>
      <c r="KPB1799" s="13"/>
      <c r="KPC1799" s="13"/>
      <c r="KPD1799" s="13"/>
      <c r="KPE1799" s="13"/>
      <c r="KPF1799" s="13"/>
      <c r="KPG1799" s="13"/>
      <c r="KPH1799" s="13"/>
      <c r="KPI1799" s="13"/>
      <c r="KPJ1799" s="13"/>
      <c r="KPK1799" s="13"/>
      <c r="KPL1799" s="13"/>
      <c r="KPM1799" s="13"/>
      <c r="KPN1799" s="13"/>
      <c r="KPO1799" s="13"/>
      <c r="KPP1799" s="13"/>
      <c r="KPQ1799" s="13"/>
      <c r="KPR1799" s="13"/>
      <c r="KPS1799" s="13"/>
      <c r="KPT1799" s="13"/>
      <c r="KPU1799" s="13"/>
      <c r="KPV1799" s="13"/>
      <c r="KPW1799" s="13"/>
      <c r="KPX1799" s="13"/>
      <c r="KPY1799" s="13"/>
      <c r="KPZ1799" s="13"/>
      <c r="KQA1799" s="13"/>
      <c r="KQB1799" s="13"/>
      <c r="KQC1799" s="13"/>
      <c r="KQD1799" s="13"/>
      <c r="KQE1799" s="13"/>
      <c r="KQF1799" s="13"/>
      <c r="KQG1799" s="13"/>
      <c r="KQH1799" s="13"/>
      <c r="KQI1799" s="13"/>
      <c r="KQJ1799" s="13"/>
      <c r="KQK1799" s="13"/>
      <c r="KQL1799" s="13"/>
      <c r="KQM1799" s="13"/>
      <c r="KQN1799" s="13"/>
      <c r="KQO1799" s="13"/>
      <c r="KQP1799" s="13"/>
      <c r="KQQ1799" s="13"/>
      <c r="KQR1799" s="13"/>
      <c r="KQS1799" s="13"/>
      <c r="KQT1799" s="13"/>
      <c r="KQU1799" s="13"/>
      <c r="KQV1799" s="13"/>
      <c r="KQW1799" s="13"/>
      <c r="KQX1799" s="13"/>
      <c r="KQY1799" s="13"/>
      <c r="KQZ1799" s="13"/>
      <c r="KRA1799" s="13"/>
      <c r="KRB1799" s="13"/>
      <c r="KRC1799" s="13"/>
      <c r="KRD1799" s="13"/>
      <c r="KRE1799" s="13"/>
      <c r="KRF1799" s="13"/>
      <c r="KRG1799" s="13"/>
      <c r="KRH1799" s="13"/>
      <c r="KRI1799" s="13"/>
      <c r="KRJ1799" s="13"/>
      <c r="KRK1799" s="13"/>
      <c r="KRL1799" s="13"/>
      <c r="KRM1799" s="13"/>
      <c r="KRN1799" s="13"/>
      <c r="KRO1799" s="13"/>
      <c r="KRP1799" s="13"/>
      <c r="KRQ1799" s="13"/>
      <c r="KRR1799" s="13"/>
      <c r="KRS1799" s="13"/>
      <c r="KRT1799" s="13"/>
      <c r="KRU1799" s="13"/>
      <c r="KRV1799" s="13"/>
      <c r="KRW1799" s="13"/>
      <c r="KRX1799" s="13"/>
      <c r="KRY1799" s="13"/>
      <c r="KRZ1799" s="13"/>
      <c r="KSA1799" s="13"/>
      <c r="KSB1799" s="13"/>
      <c r="KSC1799" s="13"/>
      <c r="KSD1799" s="13"/>
      <c r="KSE1799" s="13"/>
      <c r="KSF1799" s="13"/>
      <c r="KSG1799" s="13"/>
      <c r="KSH1799" s="13"/>
      <c r="KSI1799" s="13"/>
      <c r="KSJ1799" s="13"/>
      <c r="KSK1799" s="13"/>
      <c r="KSL1799" s="13"/>
      <c r="KSM1799" s="13"/>
      <c r="KSN1799" s="13"/>
      <c r="KSO1799" s="13"/>
      <c r="KSP1799" s="13"/>
      <c r="KSQ1799" s="13"/>
      <c r="KSR1799" s="13"/>
      <c r="KSS1799" s="13"/>
      <c r="KST1799" s="13"/>
      <c r="KSU1799" s="13"/>
      <c r="KSV1799" s="13"/>
      <c r="KSW1799" s="13"/>
      <c r="KSX1799" s="13"/>
      <c r="KSY1799" s="13"/>
      <c r="KSZ1799" s="13"/>
      <c r="KTA1799" s="13"/>
      <c r="KTB1799" s="13"/>
      <c r="KTC1799" s="13"/>
      <c r="KTD1799" s="13"/>
      <c r="KTE1799" s="13"/>
      <c r="KTF1799" s="13"/>
      <c r="KTG1799" s="13"/>
      <c r="KTH1799" s="13"/>
      <c r="KTI1799" s="13"/>
      <c r="KTJ1799" s="13"/>
      <c r="KTK1799" s="13"/>
      <c r="KTL1799" s="13"/>
      <c r="KTM1799" s="13"/>
      <c r="KTN1799" s="13"/>
      <c r="KTO1799" s="13"/>
      <c r="KTP1799" s="13"/>
      <c r="KTQ1799" s="13"/>
      <c r="KTR1799" s="13"/>
      <c r="KTS1799" s="13"/>
      <c r="KTT1799" s="13"/>
      <c r="KTU1799" s="13"/>
      <c r="KTV1799" s="13"/>
      <c r="KTW1799" s="13"/>
      <c r="KTX1799" s="13"/>
      <c r="KTY1799" s="13"/>
      <c r="KTZ1799" s="13"/>
      <c r="KUA1799" s="13"/>
      <c r="KUB1799" s="13"/>
      <c r="KUC1799" s="13"/>
      <c r="KUD1799" s="13"/>
      <c r="KUE1799" s="13"/>
      <c r="KUF1799" s="13"/>
      <c r="KUG1799" s="13"/>
      <c r="KUH1799" s="13"/>
      <c r="KUI1799" s="13"/>
      <c r="KUJ1799" s="13"/>
      <c r="KUK1799" s="13"/>
      <c r="KUL1799" s="13"/>
      <c r="KUM1799" s="13"/>
      <c r="KUN1799" s="13"/>
      <c r="KUO1799" s="13"/>
      <c r="KUP1799" s="13"/>
      <c r="KUQ1799" s="13"/>
      <c r="KUR1799" s="13"/>
      <c r="KUS1799" s="13"/>
      <c r="KUT1799" s="13"/>
      <c r="KUU1799" s="13"/>
      <c r="KUV1799" s="13"/>
      <c r="KUW1799" s="13"/>
      <c r="KUX1799" s="13"/>
      <c r="KUY1799" s="13"/>
      <c r="KUZ1799" s="13"/>
      <c r="KVA1799" s="13"/>
      <c r="KVB1799" s="13"/>
      <c r="KVC1799" s="13"/>
      <c r="KVD1799" s="13"/>
      <c r="KVE1799" s="13"/>
      <c r="KVF1799" s="13"/>
      <c r="KVG1799" s="13"/>
      <c r="KVH1799" s="13"/>
      <c r="KVI1799" s="13"/>
      <c r="KVJ1799" s="13"/>
      <c r="KVK1799" s="13"/>
      <c r="KVL1799" s="13"/>
      <c r="KVM1799" s="13"/>
      <c r="KVN1799" s="13"/>
      <c r="KVO1799" s="13"/>
      <c r="KVP1799" s="13"/>
      <c r="KVQ1799" s="13"/>
      <c r="KVR1799" s="13"/>
      <c r="KVS1799" s="13"/>
      <c r="KVT1799" s="13"/>
      <c r="KVU1799" s="13"/>
      <c r="KVV1799" s="13"/>
      <c r="KVW1799" s="13"/>
      <c r="KVX1799" s="13"/>
      <c r="KVY1799" s="13"/>
      <c r="KVZ1799" s="13"/>
      <c r="KWA1799" s="13"/>
      <c r="KWB1799" s="13"/>
      <c r="KWC1799" s="13"/>
      <c r="KWD1799" s="13"/>
      <c r="KWE1799" s="13"/>
      <c r="KWF1799" s="13"/>
      <c r="KWG1799" s="13"/>
      <c r="KWH1799" s="13"/>
      <c r="KWI1799" s="13"/>
      <c r="KWJ1799" s="13"/>
      <c r="KWK1799" s="13"/>
      <c r="KWL1799" s="13"/>
      <c r="KWM1799" s="13"/>
      <c r="KWN1799" s="13"/>
      <c r="KWO1799" s="13"/>
      <c r="KWP1799" s="13"/>
      <c r="KWQ1799" s="13"/>
      <c r="KWR1799" s="13"/>
      <c r="KWS1799" s="13"/>
      <c r="KWT1799" s="13"/>
      <c r="KWU1799" s="13"/>
      <c r="KWV1799" s="13"/>
      <c r="KWW1799" s="13"/>
      <c r="KWX1799" s="13"/>
      <c r="KWY1799" s="13"/>
      <c r="KWZ1799" s="13"/>
      <c r="KXA1799" s="13"/>
      <c r="KXB1799" s="13"/>
      <c r="KXC1799" s="13"/>
      <c r="KXD1799" s="13"/>
      <c r="KXE1799" s="13"/>
      <c r="KXF1799" s="13"/>
      <c r="KXG1799" s="13"/>
      <c r="KXH1799" s="13"/>
      <c r="KXI1799" s="13"/>
      <c r="KXJ1799" s="13"/>
      <c r="KXK1799" s="13"/>
      <c r="KXL1799" s="13"/>
      <c r="KXM1799" s="13"/>
      <c r="KXN1799" s="13"/>
      <c r="KXO1799" s="13"/>
      <c r="KXP1799" s="13"/>
      <c r="KXQ1799" s="13"/>
      <c r="KXR1799" s="13"/>
      <c r="KXS1799" s="13"/>
      <c r="KXT1799" s="13"/>
      <c r="KXU1799" s="13"/>
      <c r="KXV1799" s="13"/>
      <c r="KXW1799" s="13"/>
      <c r="KXX1799" s="13"/>
      <c r="KXY1799" s="13"/>
      <c r="KXZ1799" s="13"/>
      <c r="KYA1799" s="13"/>
      <c r="KYB1799" s="13"/>
      <c r="KYC1799" s="13"/>
      <c r="KYD1799" s="13"/>
      <c r="KYE1799" s="13"/>
      <c r="KYF1799" s="13"/>
      <c r="KYG1799" s="13"/>
      <c r="KYH1799" s="13"/>
      <c r="KYI1799" s="13"/>
      <c r="KYJ1799" s="13"/>
      <c r="KYK1799" s="13"/>
      <c r="KYL1799" s="13"/>
      <c r="KYM1799" s="13"/>
      <c r="KYN1799" s="13"/>
      <c r="KYO1799" s="13"/>
      <c r="KYP1799" s="13"/>
      <c r="KYQ1799" s="13"/>
      <c r="KYR1799" s="13"/>
      <c r="KYS1799" s="13"/>
      <c r="KYT1799" s="13"/>
      <c r="KYU1799" s="13"/>
      <c r="KYV1799" s="13"/>
      <c r="KYW1799" s="13"/>
      <c r="KYX1799" s="13"/>
      <c r="KYY1799" s="13"/>
      <c r="KYZ1799" s="13"/>
      <c r="KZA1799" s="13"/>
      <c r="KZB1799" s="13"/>
      <c r="KZC1799" s="13"/>
      <c r="KZD1799" s="13"/>
      <c r="KZE1799" s="13"/>
      <c r="KZF1799" s="13"/>
      <c r="KZG1799" s="13"/>
      <c r="KZH1799" s="13"/>
      <c r="KZI1799" s="13"/>
      <c r="KZJ1799" s="13"/>
      <c r="KZK1799" s="13"/>
      <c r="KZL1799" s="13"/>
      <c r="KZM1799" s="13"/>
      <c r="KZN1799" s="13"/>
      <c r="KZO1799" s="13"/>
      <c r="KZP1799" s="13"/>
      <c r="KZQ1799" s="13"/>
      <c r="KZR1799" s="13"/>
      <c r="KZS1799" s="13"/>
      <c r="KZT1799" s="13"/>
      <c r="KZU1799" s="13"/>
      <c r="KZV1799" s="13"/>
      <c r="KZW1799" s="13"/>
      <c r="KZX1799" s="13"/>
      <c r="KZY1799" s="13"/>
      <c r="KZZ1799" s="13"/>
      <c r="LAA1799" s="13"/>
      <c r="LAB1799" s="13"/>
      <c r="LAC1799" s="13"/>
      <c r="LAD1799" s="13"/>
      <c r="LAE1799" s="13"/>
      <c r="LAF1799" s="13"/>
      <c r="LAG1799" s="13"/>
      <c r="LAH1799" s="13"/>
      <c r="LAI1799" s="13"/>
      <c r="LAJ1799" s="13"/>
      <c r="LAK1799" s="13"/>
      <c r="LAL1799" s="13"/>
      <c r="LAM1799" s="13"/>
      <c r="LAN1799" s="13"/>
      <c r="LAO1799" s="13"/>
      <c r="LAP1799" s="13"/>
      <c r="LAQ1799" s="13"/>
      <c r="LAR1799" s="13"/>
      <c r="LAS1799" s="13"/>
      <c r="LAT1799" s="13"/>
      <c r="LAU1799" s="13"/>
      <c r="LAV1799" s="13"/>
      <c r="LAW1799" s="13"/>
      <c r="LAX1799" s="13"/>
      <c r="LAY1799" s="13"/>
      <c r="LAZ1799" s="13"/>
      <c r="LBA1799" s="13"/>
      <c r="LBB1799" s="13"/>
      <c r="LBC1799" s="13"/>
      <c r="LBD1799" s="13"/>
      <c r="LBE1799" s="13"/>
      <c r="LBF1799" s="13"/>
      <c r="LBG1799" s="13"/>
      <c r="LBH1799" s="13"/>
      <c r="LBI1799" s="13"/>
      <c r="LBJ1799" s="13"/>
      <c r="LBK1799" s="13"/>
      <c r="LBL1799" s="13"/>
      <c r="LBM1799" s="13"/>
      <c r="LBN1799" s="13"/>
      <c r="LBO1799" s="13"/>
      <c r="LBP1799" s="13"/>
      <c r="LBQ1799" s="13"/>
      <c r="LBR1799" s="13"/>
      <c r="LBS1799" s="13"/>
      <c r="LBT1799" s="13"/>
      <c r="LBU1799" s="13"/>
      <c r="LBV1799" s="13"/>
      <c r="LBW1799" s="13"/>
      <c r="LBX1799" s="13"/>
      <c r="LBY1799" s="13"/>
      <c r="LBZ1799" s="13"/>
      <c r="LCA1799" s="13"/>
      <c r="LCB1799" s="13"/>
      <c r="LCC1799" s="13"/>
      <c r="LCD1799" s="13"/>
      <c r="LCE1799" s="13"/>
      <c r="LCF1799" s="13"/>
      <c r="LCG1799" s="13"/>
      <c r="LCH1799" s="13"/>
      <c r="LCI1799" s="13"/>
      <c r="LCJ1799" s="13"/>
      <c r="LCK1799" s="13"/>
      <c r="LCL1799" s="13"/>
      <c r="LCM1799" s="13"/>
      <c r="LCN1799" s="13"/>
      <c r="LCO1799" s="13"/>
      <c r="LCP1799" s="13"/>
      <c r="LCQ1799" s="13"/>
      <c r="LCR1799" s="13"/>
      <c r="LCS1799" s="13"/>
      <c r="LCT1799" s="13"/>
      <c r="LCU1799" s="13"/>
      <c r="LCV1799" s="13"/>
      <c r="LCW1799" s="13"/>
      <c r="LCX1799" s="13"/>
      <c r="LCY1799" s="13"/>
      <c r="LCZ1799" s="13"/>
      <c r="LDA1799" s="13"/>
      <c r="LDB1799" s="13"/>
      <c r="LDC1799" s="13"/>
      <c r="LDD1799" s="13"/>
      <c r="LDE1799" s="13"/>
      <c r="LDF1799" s="13"/>
      <c r="LDG1799" s="13"/>
      <c r="LDH1799" s="13"/>
      <c r="LDI1799" s="13"/>
      <c r="LDJ1799" s="13"/>
      <c r="LDK1799" s="13"/>
      <c r="LDL1799" s="13"/>
      <c r="LDM1799" s="13"/>
      <c r="LDN1799" s="13"/>
      <c r="LDO1799" s="13"/>
      <c r="LDP1799" s="13"/>
      <c r="LDQ1799" s="13"/>
      <c r="LDR1799" s="13"/>
      <c r="LDS1799" s="13"/>
      <c r="LDT1799" s="13"/>
      <c r="LDU1799" s="13"/>
      <c r="LDV1799" s="13"/>
      <c r="LDW1799" s="13"/>
      <c r="LDX1799" s="13"/>
      <c r="LDY1799" s="13"/>
      <c r="LDZ1799" s="13"/>
      <c r="LEA1799" s="13"/>
      <c r="LEB1799" s="13"/>
      <c r="LEC1799" s="13"/>
      <c r="LED1799" s="13"/>
      <c r="LEE1799" s="13"/>
      <c r="LEF1799" s="13"/>
      <c r="LEG1799" s="13"/>
      <c r="LEH1799" s="13"/>
      <c r="LEI1799" s="13"/>
      <c r="LEJ1799" s="13"/>
      <c r="LEK1799" s="13"/>
      <c r="LEL1799" s="13"/>
      <c r="LEM1799" s="13"/>
      <c r="LEN1799" s="13"/>
      <c r="LEO1799" s="13"/>
      <c r="LEP1799" s="13"/>
      <c r="LEQ1799" s="13"/>
      <c r="LER1799" s="13"/>
      <c r="LES1799" s="13"/>
      <c r="LET1799" s="13"/>
      <c r="LEU1799" s="13"/>
      <c r="LEV1799" s="13"/>
      <c r="LEW1799" s="13"/>
      <c r="LEX1799" s="13"/>
      <c r="LEY1799" s="13"/>
      <c r="LEZ1799" s="13"/>
      <c r="LFA1799" s="13"/>
      <c r="LFB1799" s="13"/>
      <c r="LFC1799" s="13"/>
      <c r="LFD1799" s="13"/>
      <c r="LFE1799" s="13"/>
      <c r="LFF1799" s="13"/>
      <c r="LFG1799" s="13"/>
      <c r="LFH1799" s="13"/>
      <c r="LFI1799" s="13"/>
      <c r="LFJ1799" s="13"/>
      <c r="LFK1799" s="13"/>
      <c r="LFL1799" s="13"/>
      <c r="LFM1799" s="13"/>
      <c r="LFN1799" s="13"/>
      <c r="LFO1799" s="13"/>
      <c r="LFP1799" s="13"/>
      <c r="LFQ1799" s="13"/>
      <c r="LFR1799" s="13"/>
      <c r="LFS1799" s="13"/>
      <c r="LFT1799" s="13"/>
      <c r="LFU1799" s="13"/>
      <c r="LFV1799" s="13"/>
      <c r="LFW1799" s="13"/>
      <c r="LFX1799" s="13"/>
      <c r="LFY1799" s="13"/>
      <c r="LFZ1799" s="13"/>
      <c r="LGA1799" s="13"/>
      <c r="LGB1799" s="13"/>
      <c r="LGC1799" s="13"/>
      <c r="LGD1799" s="13"/>
      <c r="LGE1799" s="13"/>
      <c r="LGF1799" s="13"/>
      <c r="LGG1799" s="13"/>
      <c r="LGH1799" s="13"/>
      <c r="LGI1799" s="13"/>
      <c r="LGJ1799" s="13"/>
      <c r="LGK1799" s="13"/>
      <c r="LGL1799" s="13"/>
      <c r="LGM1799" s="13"/>
      <c r="LGN1799" s="13"/>
      <c r="LGO1799" s="13"/>
      <c r="LGP1799" s="13"/>
      <c r="LGQ1799" s="13"/>
      <c r="LGR1799" s="13"/>
      <c r="LGS1799" s="13"/>
      <c r="LGT1799" s="13"/>
      <c r="LGU1799" s="13"/>
      <c r="LGV1799" s="13"/>
      <c r="LGW1799" s="13"/>
      <c r="LGX1799" s="13"/>
      <c r="LGY1799" s="13"/>
      <c r="LGZ1799" s="13"/>
      <c r="LHA1799" s="13"/>
      <c r="LHB1799" s="13"/>
      <c r="LHC1799" s="13"/>
      <c r="LHD1799" s="13"/>
      <c r="LHE1799" s="13"/>
      <c r="LHF1799" s="13"/>
      <c r="LHG1799" s="13"/>
      <c r="LHH1799" s="13"/>
      <c r="LHI1799" s="13"/>
      <c r="LHJ1799" s="13"/>
      <c r="LHK1799" s="13"/>
      <c r="LHL1799" s="13"/>
      <c r="LHM1799" s="13"/>
      <c r="LHN1799" s="13"/>
      <c r="LHO1799" s="13"/>
      <c r="LHP1799" s="13"/>
      <c r="LHQ1799" s="13"/>
      <c r="LHR1799" s="13"/>
      <c r="LHS1799" s="13"/>
      <c r="LHT1799" s="13"/>
      <c r="LHU1799" s="13"/>
      <c r="LHV1799" s="13"/>
      <c r="LHW1799" s="13"/>
      <c r="LHX1799" s="13"/>
      <c r="LHY1799" s="13"/>
      <c r="LHZ1799" s="13"/>
      <c r="LIA1799" s="13"/>
      <c r="LIB1799" s="13"/>
      <c r="LIC1799" s="13"/>
      <c r="LID1799" s="13"/>
      <c r="LIE1799" s="13"/>
      <c r="LIF1799" s="13"/>
      <c r="LIG1799" s="13"/>
      <c r="LIH1799" s="13"/>
      <c r="LII1799" s="13"/>
      <c r="LIJ1799" s="13"/>
      <c r="LIK1799" s="13"/>
      <c r="LIL1799" s="13"/>
      <c r="LIM1799" s="13"/>
      <c r="LIN1799" s="13"/>
      <c r="LIO1799" s="13"/>
      <c r="LIP1799" s="13"/>
      <c r="LIQ1799" s="13"/>
      <c r="LIR1799" s="13"/>
      <c r="LIS1799" s="13"/>
      <c r="LIT1799" s="13"/>
      <c r="LIU1799" s="13"/>
      <c r="LIV1799" s="13"/>
      <c r="LIW1799" s="13"/>
      <c r="LIX1799" s="13"/>
      <c r="LIY1799" s="13"/>
      <c r="LIZ1799" s="13"/>
      <c r="LJA1799" s="13"/>
      <c r="LJB1799" s="13"/>
      <c r="LJC1799" s="13"/>
      <c r="LJD1799" s="13"/>
      <c r="LJE1799" s="13"/>
      <c r="LJF1799" s="13"/>
      <c r="LJG1799" s="13"/>
      <c r="LJH1799" s="13"/>
      <c r="LJI1799" s="13"/>
      <c r="LJJ1799" s="13"/>
      <c r="LJK1799" s="13"/>
      <c r="LJL1799" s="13"/>
      <c r="LJM1799" s="13"/>
      <c r="LJN1799" s="13"/>
      <c r="LJO1799" s="13"/>
      <c r="LJP1799" s="13"/>
      <c r="LJQ1799" s="13"/>
      <c r="LJR1799" s="13"/>
      <c r="LJS1799" s="13"/>
      <c r="LJT1799" s="13"/>
      <c r="LJU1799" s="13"/>
      <c r="LJV1799" s="13"/>
      <c r="LJW1799" s="13"/>
      <c r="LJX1799" s="13"/>
      <c r="LJY1799" s="13"/>
      <c r="LJZ1799" s="13"/>
      <c r="LKA1799" s="13"/>
      <c r="LKB1799" s="13"/>
      <c r="LKC1799" s="13"/>
      <c r="LKD1799" s="13"/>
      <c r="LKE1799" s="13"/>
      <c r="LKF1799" s="13"/>
      <c r="LKG1799" s="13"/>
      <c r="LKH1799" s="13"/>
      <c r="LKI1799" s="13"/>
      <c r="LKJ1799" s="13"/>
      <c r="LKK1799" s="13"/>
      <c r="LKL1799" s="13"/>
      <c r="LKM1799" s="13"/>
      <c r="LKN1799" s="13"/>
      <c r="LKO1799" s="13"/>
      <c r="LKP1799" s="13"/>
      <c r="LKQ1799" s="13"/>
      <c r="LKR1799" s="13"/>
      <c r="LKS1799" s="13"/>
      <c r="LKT1799" s="13"/>
      <c r="LKU1799" s="13"/>
      <c r="LKV1799" s="13"/>
      <c r="LKW1799" s="13"/>
      <c r="LKX1799" s="13"/>
      <c r="LKY1799" s="13"/>
      <c r="LKZ1799" s="13"/>
      <c r="LLA1799" s="13"/>
      <c r="LLB1799" s="13"/>
      <c r="LLC1799" s="13"/>
      <c r="LLD1799" s="13"/>
      <c r="LLE1799" s="13"/>
      <c r="LLF1799" s="13"/>
      <c r="LLG1799" s="13"/>
      <c r="LLH1799" s="13"/>
      <c r="LLI1799" s="13"/>
      <c r="LLJ1799" s="13"/>
      <c r="LLK1799" s="13"/>
      <c r="LLL1799" s="13"/>
      <c r="LLM1799" s="13"/>
      <c r="LLN1799" s="13"/>
      <c r="LLO1799" s="13"/>
      <c r="LLP1799" s="13"/>
      <c r="LLQ1799" s="13"/>
      <c r="LLR1799" s="13"/>
      <c r="LLS1799" s="13"/>
      <c r="LLT1799" s="13"/>
      <c r="LLU1799" s="13"/>
      <c r="LLV1799" s="13"/>
      <c r="LLW1799" s="13"/>
      <c r="LLX1799" s="13"/>
      <c r="LLY1799" s="13"/>
      <c r="LLZ1799" s="13"/>
      <c r="LMA1799" s="13"/>
      <c r="LMB1799" s="13"/>
      <c r="LMC1799" s="13"/>
      <c r="LMD1799" s="13"/>
      <c r="LME1799" s="13"/>
      <c r="LMF1799" s="13"/>
      <c r="LMG1799" s="13"/>
      <c r="LMH1799" s="13"/>
      <c r="LMI1799" s="13"/>
      <c r="LMJ1799" s="13"/>
      <c r="LMK1799" s="13"/>
      <c r="LML1799" s="13"/>
      <c r="LMM1799" s="13"/>
      <c r="LMN1799" s="13"/>
      <c r="LMO1799" s="13"/>
      <c r="LMP1799" s="13"/>
      <c r="LMQ1799" s="13"/>
      <c r="LMR1799" s="13"/>
      <c r="LMS1799" s="13"/>
      <c r="LMT1799" s="13"/>
      <c r="LMU1799" s="13"/>
      <c r="LMV1799" s="13"/>
      <c r="LMW1799" s="13"/>
      <c r="LMX1799" s="13"/>
      <c r="LMY1799" s="13"/>
      <c r="LMZ1799" s="13"/>
      <c r="LNA1799" s="13"/>
      <c r="LNB1799" s="13"/>
      <c r="LNC1799" s="13"/>
      <c r="LND1799" s="13"/>
      <c r="LNE1799" s="13"/>
      <c r="LNF1799" s="13"/>
      <c r="LNG1799" s="13"/>
      <c r="LNH1799" s="13"/>
      <c r="LNI1799" s="13"/>
      <c r="LNJ1799" s="13"/>
      <c r="LNK1799" s="13"/>
      <c r="LNL1799" s="13"/>
      <c r="LNM1799" s="13"/>
      <c r="LNN1799" s="13"/>
      <c r="LNO1799" s="13"/>
      <c r="LNP1799" s="13"/>
      <c r="LNQ1799" s="13"/>
      <c r="LNR1799" s="13"/>
      <c r="LNS1799" s="13"/>
      <c r="LNT1799" s="13"/>
      <c r="LNU1799" s="13"/>
      <c r="LNV1799" s="13"/>
      <c r="LNW1799" s="13"/>
      <c r="LNX1799" s="13"/>
      <c r="LNY1799" s="13"/>
      <c r="LNZ1799" s="13"/>
      <c r="LOA1799" s="13"/>
      <c r="LOB1799" s="13"/>
      <c r="LOC1799" s="13"/>
      <c r="LOD1799" s="13"/>
      <c r="LOE1799" s="13"/>
      <c r="LOF1799" s="13"/>
      <c r="LOG1799" s="13"/>
      <c r="LOH1799" s="13"/>
      <c r="LOI1799" s="13"/>
      <c r="LOJ1799" s="13"/>
      <c r="LOK1799" s="13"/>
      <c r="LOL1799" s="13"/>
      <c r="LOM1799" s="13"/>
      <c r="LON1799" s="13"/>
      <c r="LOO1799" s="13"/>
      <c r="LOP1799" s="13"/>
      <c r="LOQ1799" s="13"/>
      <c r="LOR1799" s="13"/>
      <c r="LOS1799" s="13"/>
      <c r="LOT1799" s="13"/>
      <c r="LOU1799" s="13"/>
      <c r="LOV1799" s="13"/>
      <c r="LOW1799" s="13"/>
      <c r="LOX1799" s="13"/>
      <c r="LOY1799" s="13"/>
      <c r="LOZ1799" s="13"/>
      <c r="LPA1799" s="13"/>
      <c r="LPB1799" s="13"/>
      <c r="LPC1799" s="13"/>
      <c r="LPD1799" s="13"/>
      <c r="LPE1799" s="13"/>
      <c r="LPF1799" s="13"/>
      <c r="LPG1799" s="13"/>
      <c r="LPH1799" s="13"/>
      <c r="LPI1799" s="13"/>
      <c r="LPJ1799" s="13"/>
      <c r="LPK1799" s="13"/>
      <c r="LPL1799" s="13"/>
      <c r="LPM1799" s="13"/>
      <c r="LPN1799" s="13"/>
      <c r="LPO1799" s="13"/>
      <c r="LPP1799" s="13"/>
      <c r="LPQ1799" s="13"/>
      <c r="LPR1799" s="13"/>
      <c r="LPS1799" s="13"/>
      <c r="LPT1799" s="13"/>
      <c r="LPU1799" s="13"/>
      <c r="LPV1799" s="13"/>
      <c r="LPW1799" s="13"/>
      <c r="LPX1799" s="13"/>
      <c r="LPY1799" s="13"/>
      <c r="LPZ1799" s="13"/>
      <c r="LQA1799" s="13"/>
      <c r="LQB1799" s="13"/>
      <c r="LQC1799" s="13"/>
      <c r="LQD1799" s="13"/>
      <c r="LQE1799" s="13"/>
      <c r="LQF1799" s="13"/>
      <c r="LQG1799" s="13"/>
      <c r="LQH1799" s="13"/>
      <c r="LQI1799" s="13"/>
      <c r="LQJ1799" s="13"/>
      <c r="LQK1799" s="13"/>
      <c r="LQL1799" s="13"/>
      <c r="LQM1799" s="13"/>
      <c r="LQN1799" s="13"/>
      <c r="LQO1799" s="13"/>
      <c r="LQP1799" s="13"/>
      <c r="LQQ1799" s="13"/>
      <c r="LQR1799" s="13"/>
      <c r="LQS1799" s="13"/>
      <c r="LQT1799" s="13"/>
      <c r="LQU1799" s="13"/>
      <c r="LQV1799" s="13"/>
      <c r="LQW1799" s="13"/>
      <c r="LQX1799" s="13"/>
      <c r="LQY1799" s="13"/>
      <c r="LQZ1799" s="13"/>
      <c r="LRA1799" s="13"/>
      <c r="LRB1799" s="13"/>
      <c r="LRC1799" s="13"/>
      <c r="LRD1799" s="13"/>
      <c r="LRE1799" s="13"/>
      <c r="LRF1799" s="13"/>
      <c r="LRG1799" s="13"/>
      <c r="LRH1799" s="13"/>
      <c r="LRI1799" s="13"/>
      <c r="LRJ1799" s="13"/>
      <c r="LRK1799" s="13"/>
      <c r="LRL1799" s="13"/>
      <c r="LRM1799" s="13"/>
      <c r="LRN1799" s="13"/>
      <c r="LRO1799" s="13"/>
      <c r="LRP1799" s="13"/>
      <c r="LRQ1799" s="13"/>
      <c r="LRR1799" s="13"/>
      <c r="LRS1799" s="13"/>
      <c r="LRT1799" s="13"/>
      <c r="LRU1799" s="13"/>
      <c r="LRV1799" s="13"/>
      <c r="LRW1799" s="13"/>
      <c r="LRX1799" s="13"/>
      <c r="LRY1799" s="13"/>
      <c r="LRZ1799" s="13"/>
      <c r="LSA1799" s="13"/>
      <c r="LSB1799" s="13"/>
      <c r="LSC1799" s="13"/>
      <c r="LSD1799" s="13"/>
      <c r="LSE1799" s="13"/>
      <c r="LSF1799" s="13"/>
      <c r="LSG1799" s="13"/>
      <c r="LSH1799" s="13"/>
      <c r="LSI1799" s="13"/>
      <c r="LSJ1799" s="13"/>
      <c r="LSK1799" s="13"/>
      <c r="LSL1799" s="13"/>
      <c r="LSM1799" s="13"/>
      <c r="LSN1799" s="13"/>
      <c r="LSO1799" s="13"/>
      <c r="LSP1799" s="13"/>
      <c r="LSQ1799" s="13"/>
      <c r="LSR1799" s="13"/>
      <c r="LSS1799" s="13"/>
      <c r="LST1799" s="13"/>
      <c r="LSU1799" s="13"/>
      <c r="LSV1799" s="13"/>
      <c r="LSW1799" s="13"/>
      <c r="LSX1799" s="13"/>
      <c r="LSY1799" s="13"/>
      <c r="LSZ1799" s="13"/>
      <c r="LTA1799" s="13"/>
      <c r="LTB1799" s="13"/>
      <c r="LTC1799" s="13"/>
      <c r="LTD1799" s="13"/>
      <c r="LTE1799" s="13"/>
      <c r="LTF1799" s="13"/>
      <c r="LTG1799" s="13"/>
      <c r="LTH1799" s="13"/>
      <c r="LTI1799" s="13"/>
      <c r="LTJ1799" s="13"/>
      <c r="LTK1799" s="13"/>
      <c r="LTL1799" s="13"/>
      <c r="LTM1799" s="13"/>
      <c r="LTN1799" s="13"/>
      <c r="LTO1799" s="13"/>
      <c r="LTP1799" s="13"/>
      <c r="LTQ1799" s="13"/>
      <c r="LTR1799" s="13"/>
      <c r="LTS1799" s="13"/>
      <c r="LTT1799" s="13"/>
      <c r="LTU1799" s="13"/>
      <c r="LTV1799" s="13"/>
      <c r="LTW1799" s="13"/>
      <c r="LTX1799" s="13"/>
      <c r="LTY1799" s="13"/>
      <c r="LTZ1799" s="13"/>
      <c r="LUA1799" s="13"/>
      <c r="LUB1799" s="13"/>
      <c r="LUC1799" s="13"/>
      <c r="LUD1799" s="13"/>
      <c r="LUE1799" s="13"/>
      <c r="LUF1799" s="13"/>
      <c r="LUG1799" s="13"/>
      <c r="LUH1799" s="13"/>
      <c r="LUI1799" s="13"/>
      <c r="LUJ1799" s="13"/>
      <c r="LUK1799" s="13"/>
      <c r="LUL1799" s="13"/>
      <c r="LUM1799" s="13"/>
      <c r="LUN1799" s="13"/>
      <c r="LUO1799" s="13"/>
      <c r="LUP1799" s="13"/>
      <c r="LUQ1799" s="13"/>
      <c r="LUR1799" s="13"/>
      <c r="LUS1799" s="13"/>
      <c r="LUT1799" s="13"/>
      <c r="LUU1799" s="13"/>
      <c r="LUV1799" s="13"/>
      <c r="LUW1799" s="13"/>
      <c r="LUX1799" s="13"/>
      <c r="LUY1799" s="13"/>
      <c r="LUZ1799" s="13"/>
      <c r="LVA1799" s="13"/>
      <c r="LVB1799" s="13"/>
      <c r="LVC1799" s="13"/>
      <c r="LVD1799" s="13"/>
      <c r="LVE1799" s="13"/>
      <c r="LVF1799" s="13"/>
      <c r="LVG1799" s="13"/>
      <c r="LVH1799" s="13"/>
      <c r="LVI1799" s="13"/>
      <c r="LVJ1799" s="13"/>
      <c r="LVK1799" s="13"/>
      <c r="LVL1799" s="13"/>
      <c r="LVM1799" s="13"/>
      <c r="LVN1799" s="13"/>
      <c r="LVO1799" s="13"/>
      <c r="LVP1799" s="13"/>
      <c r="LVQ1799" s="13"/>
      <c r="LVR1799" s="13"/>
      <c r="LVS1799" s="13"/>
      <c r="LVT1799" s="13"/>
      <c r="LVU1799" s="13"/>
      <c r="LVV1799" s="13"/>
      <c r="LVW1799" s="13"/>
      <c r="LVX1799" s="13"/>
      <c r="LVY1799" s="13"/>
      <c r="LVZ1799" s="13"/>
      <c r="LWA1799" s="13"/>
      <c r="LWB1799" s="13"/>
      <c r="LWC1799" s="13"/>
      <c r="LWD1799" s="13"/>
      <c r="LWE1799" s="13"/>
      <c r="LWF1799" s="13"/>
      <c r="LWG1799" s="13"/>
      <c r="LWH1799" s="13"/>
      <c r="LWI1799" s="13"/>
      <c r="LWJ1799" s="13"/>
      <c r="LWK1799" s="13"/>
      <c r="LWL1799" s="13"/>
      <c r="LWM1799" s="13"/>
      <c r="LWN1799" s="13"/>
      <c r="LWO1799" s="13"/>
      <c r="LWP1799" s="13"/>
      <c r="LWQ1799" s="13"/>
      <c r="LWR1799" s="13"/>
      <c r="LWS1799" s="13"/>
      <c r="LWT1799" s="13"/>
      <c r="LWU1799" s="13"/>
      <c r="LWV1799" s="13"/>
      <c r="LWW1799" s="13"/>
      <c r="LWX1799" s="13"/>
      <c r="LWY1799" s="13"/>
      <c r="LWZ1799" s="13"/>
      <c r="LXA1799" s="13"/>
      <c r="LXB1799" s="13"/>
      <c r="LXC1799" s="13"/>
      <c r="LXD1799" s="13"/>
      <c r="LXE1799" s="13"/>
      <c r="LXF1799" s="13"/>
      <c r="LXG1799" s="13"/>
      <c r="LXH1799" s="13"/>
      <c r="LXI1799" s="13"/>
      <c r="LXJ1799" s="13"/>
      <c r="LXK1799" s="13"/>
      <c r="LXL1799" s="13"/>
      <c r="LXM1799" s="13"/>
      <c r="LXN1799" s="13"/>
      <c r="LXO1799" s="13"/>
      <c r="LXP1799" s="13"/>
      <c r="LXQ1799" s="13"/>
      <c r="LXR1799" s="13"/>
      <c r="LXS1799" s="13"/>
      <c r="LXT1799" s="13"/>
      <c r="LXU1799" s="13"/>
      <c r="LXV1799" s="13"/>
      <c r="LXW1799" s="13"/>
      <c r="LXX1799" s="13"/>
      <c r="LXY1799" s="13"/>
      <c r="LXZ1799" s="13"/>
      <c r="LYA1799" s="13"/>
      <c r="LYB1799" s="13"/>
      <c r="LYC1799" s="13"/>
      <c r="LYD1799" s="13"/>
      <c r="LYE1799" s="13"/>
      <c r="LYF1799" s="13"/>
      <c r="LYG1799" s="13"/>
      <c r="LYH1799" s="13"/>
      <c r="LYI1799" s="13"/>
      <c r="LYJ1799" s="13"/>
      <c r="LYK1799" s="13"/>
      <c r="LYL1799" s="13"/>
      <c r="LYM1799" s="13"/>
      <c r="LYN1799" s="13"/>
      <c r="LYO1799" s="13"/>
      <c r="LYP1799" s="13"/>
      <c r="LYQ1799" s="13"/>
      <c r="LYR1799" s="13"/>
      <c r="LYS1799" s="13"/>
      <c r="LYT1799" s="13"/>
      <c r="LYU1799" s="13"/>
      <c r="LYV1799" s="13"/>
      <c r="LYW1799" s="13"/>
      <c r="LYX1799" s="13"/>
      <c r="LYY1799" s="13"/>
      <c r="LYZ1799" s="13"/>
      <c r="LZA1799" s="13"/>
      <c r="LZB1799" s="13"/>
      <c r="LZC1799" s="13"/>
      <c r="LZD1799" s="13"/>
      <c r="LZE1799" s="13"/>
      <c r="LZF1799" s="13"/>
      <c r="LZG1799" s="13"/>
      <c r="LZH1799" s="13"/>
      <c r="LZI1799" s="13"/>
      <c r="LZJ1799" s="13"/>
      <c r="LZK1799" s="13"/>
      <c r="LZL1799" s="13"/>
      <c r="LZM1799" s="13"/>
      <c r="LZN1799" s="13"/>
      <c r="LZO1799" s="13"/>
      <c r="LZP1799" s="13"/>
      <c r="LZQ1799" s="13"/>
      <c r="LZR1799" s="13"/>
      <c r="LZS1799" s="13"/>
      <c r="LZT1799" s="13"/>
      <c r="LZU1799" s="13"/>
      <c r="LZV1799" s="13"/>
      <c r="LZW1799" s="13"/>
      <c r="LZX1799" s="13"/>
      <c r="LZY1799" s="13"/>
      <c r="LZZ1799" s="13"/>
      <c r="MAA1799" s="13"/>
      <c r="MAB1799" s="13"/>
      <c r="MAC1799" s="13"/>
      <c r="MAD1799" s="13"/>
      <c r="MAE1799" s="13"/>
      <c r="MAF1799" s="13"/>
      <c r="MAG1799" s="13"/>
      <c r="MAH1799" s="13"/>
      <c r="MAI1799" s="13"/>
      <c r="MAJ1799" s="13"/>
      <c r="MAK1799" s="13"/>
      <c r="MAL1799" s="13"/>
      <c r="MAM1799" s="13"/>
      <c r="MAN1799" s="13"/>
      <c r="MAO1799" s="13"/>
      <c r="MAP1799" s="13"/>
      <c r="MAQ1799" s="13"/>
      <c r="MAR1799" s="13"/>
      <c r="MAS1799" s="13"/>
      <c r="MAT1799" s="13"/>
      <c r="MAU1799" s="13"/>
      <c r="MAV1799" s="13"/>
      <c r="MAW1799" s="13"/>
      <c r="MAX1799" s="13"/>
      <c r="MAY1799" s="13"/>
      <c r="MAZ1799" s="13"/>
      <c r="MBA1799" s="13"/>
      <c r="MBB1799" s="13"/>
      <c r="MBC1799" s="13"/>
      <c r="MBD1799" s="13"/>
      <c r="MBE1799" s="13"/>
      <c r="MBF1799" s="13"/>
      <c r="MBG1799" s="13"/>
      <c r="MBH1799" s="13"/>
      <c r="MBI1799" s="13"/>
      <c r="MBJ1799" s="13"/>
      <c r="MBK1799" s="13"/>
      <c r="MBL1799" s="13"/>
      <c r="MBM1799" s="13"/>
      <c r="MBN1799" s="13"/>
      <c r="MBO1799" s="13"/>
      <c r="MBP1799" s="13"/>
      <c r="MBQ1799" s="13"/>
      <c r="MBR1799" s="13"/>
      <c r="MBS1799" s="13"/>
      <c r="MBT1799" s="13"/>
      <c r="MBU1799" s="13"/>
      <c r="MBV1799" s="13"/>
      <c r="MBW1799" s="13"/>
      <c r="MBX1799" s="13"/>
      <c r="MBY1799" s="13"/>
      <c r="MBZ1799" s="13"/>
      <c r="MCA1799" s="13"/>
      <c r="MCB1799" s="13"/>
      <c r="MCC1799" s="13"/>
      <c r="MCD1799" s="13"/>
      <c r="MCE1799" s="13"/>
      <c r="MCF1799" s="13"/>
      <c r="MCG1799" s="13"/>
      <c r="MCH1799" s="13"/>
      <c r="MCI1799" s="13"/>
      <c r="MCJ1799" s="13"/>
      <c r="MCK1799" s="13"/>
      <c r="MCL1799" s="13"/>
      <c r="MCM1799" s="13"/>
      <c r="MCN1799" s="13"/>
      <c r="MCO1799" s="13"/>
      <c r="MCP1799" s="13"/>
      <c r="MCQ1799" s="13"/>
      <c r="MCR1799" s="13"/>
      <c r="MCS1799" s="13"/>
      <c r="MCT1799" s="13"/>
      <c r="MCU1799" s="13"/>
      <c r="MCV1799" s="13"/>
      <c r="MCW1799" s="13"/>
      <c r="MCX1799" s="13"/>
      <c r="MCY1799" s="13"/>
      <c r="MCZ1799" s="13"/>
      <c r="MDA1799" s="13"/>
      <c r="MDB1799" s="13"/>
      <c r="MDC1799" s="13"/>
      <c r="MDD1799" s="13"/>
      <c r="MDE1799" s="13"/>
      <c r="MDF1799" s="13"/>
      <c r="MDG1799" s="13"/>
      <c r="MDH1799" s="13"/>
      <c r="MDI1799" s="13"/>
      <c r="MDJ1799" s="13"/>
      <c r="MDK1799" s="13"/>
      <c r="MDL1799" s="13"/>
      <c r="MDM1799" s="13"/>
      <c r="MDN1799" s="13"/>
      <c r="MDO1799" s="13"/>
      <c r="MDP1799" s="13"/>
      <c r="MDQ1799" s="13"/>
      <c r="MDR1799" s="13"/>
      <c r="MDS1799" s="13"/>
      <c r="MDT1799" s="13"/>
      <c r="MDU1799" s="13"/>
      <c r="MDV1799" s="13"/>
      <c r="MDW1799" s="13"/>
      <c r="MDX1799" s="13"/>
      <c r="MDY1799" s="13"/>
      <c r="MDZ1799" s="13"/>
      <c r="MEA1799" s="13"/>
      <c r="MEB1799" s="13"/>
      <c r="MEC1799" s="13"/>
      <c r="MED1799" s="13"/>
      <c r="MEE1799" s="13"/>
      <c r="MEF1799" s="13"/>
      <c r="MEG1799" s="13"/>
      <c r="MEH1799" s="13"/>
      <c r="MEI1799" s="13"/>
      <c r="MEJ1799" s="13"/>
      <c r="MEK1799" s="13"/>
      <c r="MEL1799" s="13"/>
      <c r="MEM1799" s="13"/>
      <c r="MEN1799" s="13"/>
      <c r="MEO1799" s="13"/>
      <c r="MEP1799" s="13"/>
      <c r="MEQ1799" s="13"/>
      <c r="MER1799" s="13"/>
      <c r="MES1799" s="13"/>
      <c r="MET1799" s="13"/>
      <c r="MEU1799" s="13"/>
      <c r="MEV1799" s="13"/>
      <c r="MEW1799" s="13"/>
      <c r="MEX1799" s="13"/>
      <c r="MEY1799" s="13"/>
      <c r="MEZ1799" s="13"/>
      <c r="MFA1799" s="13"/>
      <c r="MFB1799" s="13"/>
      <c r="MFC1799" s="13"/>
      <c r="MFD1799" s="13"/>
      <c r="MFE1799" s="13"/>
      <c r="MFF1799" s="13"/>
      <c r="MFG1799" s="13"/>
      <c r="MFH1799" s="13"/>
      <c r="MFI1799" s="13"/>
      <c r="MFJ1799" s="13"/>
      <c r="MFK1799" s="13"/>
      <c r="MFL1799" s="13"/>
      <c r="MFM1799" s="13"/>
      <c r="MFN1799" s="13"/>
      <c r="MFO1799" s="13"/>
      <c r="MFP1799" s="13"/>
      <c r="MFQ1799" s="13"/>
      <c r="MFR1799" s="13"/>
      <c r="MFS1799" s="13"/>
      <c r="MFT1799" s="13"/>
      <c r="MFU1799" s="13"/>
      <c r="MFV1799" s="13"/>
      <c r="MFW1799" s="13"/>
      <c r="MFX1799" s="13"/>
      <c r="MFY1799" s="13"/>
      <c r="MFZ1799" s="13"/>
      <c r="MGA1799" s="13"/>
      <c r="MGB1799" s="13"/>
      <c r="MGC1799" s="13"/>
      <c r="MGD1799" s="13"/>
      <c r="MGE1799" s="13"/>
      <c r="MGF1799" s="13"/>
      <c r="MGG1799" s="13"/>
      <c r="MGH1799" s="13"/>
      <c r="MGI1799" s="13"/>
      <c r="MGJ1799" s="13"/>
      <c r="MGK1799" s="13"/>
      <c r="MGL1799" s="13"/>
      <c r="MGM1799" s="13"/>
      <c r="MGN1799" s="13"/>
      <c r="MGO1799" s="13"/>
      <c r="MGP1799" s="13"/>
      <c r="MGQ1799" s="13"/>
      <c r="MGR1799" s="13"/>
      <c r="MGS1799" s="13"/>
      <c r="MGT1799" s="13"/>
      <c r="MGU1799" s="13"/>
      <c r="MGV1799" s="13"/>
      <c r="MGW1799" s="13"/>
      <c r="MGX1799" s="13"/>
      <c r="MGY1799" s="13"/>
      <c r="MGZ1799" s="13"/>
      <c r="MHA1799" s="13"/>
      <c r="MHB1799" s="13"/>
      <c r="MHC1799" s="13"/>
      <c r="MHD1799" s="13"/>
      <c r="MHE1799" s="13"/>
      <c r="MHF1799" s="13"/>
      <c r="MHG1799" s="13"/>
      <c r="MHH1799" s="13"/>
      <c r="MHI1799" s="13"/>
      <c r="MHJ1799" s="13"/>
      <c r="MHK1799" s="13"/>
      <c r="MHL1799" s="13"/>
      <c r="MHM1799" s="13"/>
      <c r="MHN1799" s="13"/>
      <c r="MHO1799" s="13"/>
      <c r="MHP1799" s="13"/>
      <c r="MHQ1799" s="13"/>
      <c r="MHR1799" s="13"/>
      <c r="MHS1799" s="13"/>
      <c r="MHT1799" s="13"/>
      <c r="MHU1799" s="13"/>
      <c r="MHV1799" s="13"/>
      <c r="MHW1799" s="13"/>
      <c r="MHX1799" s="13"/>
      <c r="MHY1799" s="13"/>
      <c r="MHZ1799" s="13"/>
      <c r="MIA1799" s="13"/>
      <c r="MIB1799" s="13"/>
      <c r="MIC1799" s="13"/>
      <c r="MID1799" s="13"/>
      <c r="MIE1799" s="13"/>
      <c r="MIF1799" s="13"/>
      <c r="MIG1799" s="13"/>
      <c r="MIH1799" s="13"/>
      <c r="MII1799" s="13"/>
      <c r="MIJ1799" s="13"/>
      <c r="MIK1799" s="13"/>
      <c r="MIL1799" s="13"/>
      <c r="MIM1799" s="13"/>
      <c r="MIN1799" s="13"/>
      <c r="MIO1799" s="13"/>
      <c r="MIP1799" s="13"/>
      <c r="MIQ1799" s="13"/>
      <c r="MIR1799" s="13"/>
      <c r="MIS1799" s="13"/>
      <c r="MIT1799" s="13"/>
      <c r="MIU1799" s="13"/>
      <c r="MIV1799" s="13"/>
      <c r="MIW1799" s="13"/>
      <c r="MIX1799" s="13"/>
      <c r="MIY1799" s="13"/>
      <c r="MIZ1799" s="13"/>
      <c r="MJA1799" s="13"/>
      <c r="MJB1799" s="13"/>
      <c r="MJC1799" s="13"/>
      <c r="MJD1799" s="13"/>
      <c r="MJE1799" s="13"/>
      <c r="MJF1799" s="13"/>
      <c r="MJG1799" s="13"/>
      <c r="MJH1799" s="13"/>
      <c r="MJI1799" s="13"/>
      <c r="MJJ1799" s="13"/>
      <c r="MJK1799" s="13"/>
      <c r="MJL1799" s="13"/>
      <c r="MJM1799" s="13"/>
      <c r="MJN1799" s="13"/>
      <c r="MJO1799" s="13"/>
      <c r="MJP1799" s="13"/>
      <c r="MJQ1799" s="13"/>
      <c r="MJR1799" s="13"/>
      <c r="MJS1799" s="13"/>
      <c r="MJT1799" s="13"/>
      <c r="MJU1799" s="13"/>
      <c r="MJV1799" s="13"/>
      <c r="MJW1799" s="13"/>
      <c r="MJX1799" s="13"/>
      <c r="MJY1799" s="13"/>
      <c r="MJZ1799" s="13"/>
      <c r="MKA1799" s="13"/>
      <c r="MKB1799" s="13"/>
      <c r="MKC1799" s="13"/>
      <c r="MKD1799" s="13"/>
      <c r="MKE1799" s="13"/>
      <c r="MKF1799" s="13"/>
      <c r="MKG1799" s="13"/>
      <c r="MKH1799" s="13"/>
      <c r="MKI1799" s="13"/>
      <c r="MKJ1799" s="13"/>
      <c r="MKK1799" s="13"/>
      <c r="MKL1799" s="13"/>
      <c r="MKM1799" s="13"/>
      <c r="MKN1799" s="13"/>
      <c r="MKO1799" s="13"/>
      <c r="MKP1799" s="13"/>
      <c r="MKQ1799" s="13"/>
      <c r="MKR1799" s="13"/>
      <c r="MKS1799" s="13"/>
      <c r="MKT1799" s="13"/>
      <c r="MKU1799" s="13"/>
      <c r="MKV1799" s="13"/>
      <c r="MKW1799" s="13"/>
      <c r="MKX1799" s="13"/>
      <c r="MKY1799" s="13"/>
      <c r="MKZ1799" s="13"/>
      <c r="MLA1799" s="13"/>
      <c r="MLB1799" s="13"/>
      <c r="MLC1799" s="13"/>
      <c r="MLD1799" s="13"/>
      <c r="MLE1799" s="13"/>
      <c r="MLF1799" s="13"/>
      <c r="MLG1799" s="13"/>
      <c r="MLH1799" s="13"/>
      <c r="MLI1799" s="13"/>
      <c r="MLJ1799" s="13"/>
      <c r="MLK1799" s="13"/>
      <c r="MLL1799" s="13"/>
      <c r="MLM1799" s="13"/>
      <c r="MLN1799" s="13"/>
      <c r="MLO1799" s="13"/>
      <c r="MLP1799" s="13"/>
      <c r="MLQ1799" s="13"/>
      <c r="MLR1799" s="13"/>
      <c r="MLS1799" s="13"/>
      <c r="MLT1799" s="13"/>
      <c r="MLU1799" s="13"/>
      <c r="MLV1799" s="13"/>
      <c r="MLW1799" s="13"/>
      <c r="MLX1799" s="13"/>
      <c r="MLY1799" s="13"/>
      <c r="MLZ1799" s="13"/>
      <c r="MMA1799" s="13"/>
      <c r="MMB1799" s="13"/>
      <c r="MMC1799" s="13"/>
      <c r="MMD1799" s="13"/>
      <c r="MME1799" s="13"/>
      <c r="MMF1799" s="13"/>
      <c r="MMG1799" s="13"/>
      <c r="MMH1799" s="13"/>
      <c r="MMI1799" s="13"/>
      <c r="MMJ1799" s="13"/>
      <c r="MMK1799" s="13"/>
      <c r="MML1799" s="13"/>
      <c r="MMM1799" s="13"/>
      <c r="MMN1799" s="13"/>
      <c r="MMO1799" s="13"/>
      <c r="MMP1799" s="13"/>
      <c r="MMQ1799" s="13"/>
      <c r="MMR1799" s="13"/>
      <c r="MMS1799" s="13"/>
      <c r="MMT1799" s="13"/>
      <c r="MMU1799" s="13"/>
      <c r="MMV1799" s="13"/>
      <c r="MMW1799" s="13"/>
      <c r="MMX1799" s="13"/>
      <c r="MMY1799" s="13"/>
      <c r="MMZ1799" s="13"/>
      <c r="MNA1799" s="13"/>
      <c r="MNB1799" s="13"/>
      <c r="MNC1799" s="13"/>
      <c r="MND1799" s="13"/>
      <c r="MNE1799" s="13"/>
      <c r="MNF1799" s="13"/>
      <c r="MNG1799" s="13"/>
      <c r="MNH1799" s="13"/>
      <c r="MNI1799" s="13"/>
      <c r="MNJ1799" s="13"/>
      <c r="MNK1799" s="13"/>
      <c r="MNL1799" s="13"/>
      <c r="MNM1799" s="13"/>
      <c r="MNN1799" s="13"/>
      <c r="MNO1799" s="13"/>
      <c r="MNP1799" s="13"/>
      <c r="MNQ1799" s="13"/>
      <c r="MNR1799" s="13"/>
      <c r="MNS1799" s="13"/>
      <c r="MNT1799" s="13"/>
      <c r="MNU1799" s="13"/>
      <c r="MNV1799" s="13"/>
      <c r="MNW1799" s="13"/>
      <c r="MNX1799" s="13"/>
      <c r="MNY1799" s="13"/>
      <c r="MNZ1799" s="13"/>
      <c r="MOA1799" s="13"/>
      <c r="MOB1799" s="13"/>
      <c r="MOC1799" s="13"/>
      <c r="MOD1799" s="13"/>
      <c r="MOE1799" s="13"/>
      <c r="MOF1799" s="13"/>
      <c r="MOG1799" s="13"/>
      <c r="MOH1799" s="13"/>
      <c r="MOI1799" s="13"/>
      <c r="MOJ1799" s="13"/>
      <c r="MOK1799" s="13"/>
      <c r="MOL1799" s="13"/>
      <c r="MOM1799" s="13"/>
      <c r="MON1799" s="13"/>
      <c r="MOO1799" s="13"/>
      <c r="MOP1799" s="13"/>
      <c r="MOQ1799" s="13"/>
      <c r="MOR1799" s="13"/>
      <c r="MOS1799" s="13"/>
      <c r="MOT1799" s="13"/>
      <c r="MOU1799" s="13"/>
      <c r="MOV1799" s="13"/>
      <c r="MOW1799" s="13"/>
      <c r="MOX1799" s="13"/>
      <c r="MOY1799" s="13"/>
      <c r="MOZ1799" s="13"/>
      <c r="MPA1799" s="13"/>
      <c r="MPB1799" s="13"/>
      <c r="MPC1799" s="13"/>
      <c r="MPD1799" s="13"/>
      <c r="MPE1799" s="13"/>
      <c r="MPF1799" s="13"/>
      <c r="MPG1799" s="13"/>
      <c r="MPH1799" s="13"/>
      <c r="MPI1799" s="13"/>
      <c r="MPJ1799" s="13"/>
      <c r="MPK1799" s="13"/>
      <c r="MPL1799" s="13"/>
      <c r="MPM1799" s="13"/>
      <c r="MPN1799" s="13"/>
      <c r="MPO1799" s="13"/>
      <c r="MPP1799" s="13"/>
      <c r="MPQ1799" s="13"/>
      <c r="MPR1799" s="13"/>
      <c r="MPS1799" s="13"/>
      <c r="MPT1799" s="13"/>
      <c r="MPU1799" s="13"/>
      <c r="MPV1799" s="13"/>
      <c r="MPW1799" s="13"/>
      <c r="MPX1799" s="13"/>
      <c r="MPY1799" s="13"/>
      <c r="MPZ1799" s="13"/>
      <c r="MQA1799" s="13"/>
      <c r="MQB1799" s="13"/>
      <c r="MQC1799" s="13"/>
      <c r="MQD1799" s="13"/>
      <c r="MQE1799" s="13"/>
      <c r="MQF1799" s="13"/>
      <c r="MQG1799" s="13"/>
      <c r="MQH1799" s="13"/>
      <c r="MQI1799" s="13"/>
      <c r="MQJ1799" s="13"/>
      <c r="MQK1799" s="13"/>
      <c r="MQL1799" s="13"/>
      <c r="MQM1799" s="13"/>
      <c r="MQN1799" s="13"/>
      <c r="MQO1799" s="13"/>
      <c r="MQP1799" s="13"/>
      <c r="MQQ1799" s="13"/>
      <c r="MQR1799" s="13"/>
      <c r="MQS1799" s="13"/>
      <c r="MQT1799" s="13"/>
      <c r="MQU1799" s="13"/>
      <c r="MQV1799" s="13"/>
      <c r="MQW1799" s="13"/>
      <c r="MQX1799" s="13"/>
      <c r="MQY1799" s="13"/>
      <c r="MQZ1799" s="13"/>
      <c r="MRA1799" s="13"/>
      <c r="MRB1799" s="13"/>
      <c r="MRC1799" s="13"/>
      <c r="MRD1799" s="13"/>
      <c r="MRE1799" s="13"/>
      <c r="MRF1799" s="13"/>
      <c r="MRG1799" s="13"/>
      <c r="MRH1799" s="13"/>
      <c r="MRI1799" s="13"/>
      <c r="MRJ1799" s="13"/>
      <c r="MRK1799" s="13"/>
      <c r="MRL1799" s="13"/>
      <c r="MRM1799" s="13"/>
      <c r="MRN1799" s="13"/>
      <c r="MRO1799" s="13"/>
      <c r="MRP1799" s="13"/>
      <c r="MRQ1799" s="13"/>
      <c r="MRR1799" s="13"/>
      <c r="MRS1799" s="13"/>
      <c r="MRT1799" s="13"/>
      <c r="MRU1799" s="13"/>
      <c r="MRV1799" s="13"/>
      <c r="MRW1799" s="13"/>
      <c r="MRX1799" s="13"/>
      <c r="MRY1799" s="13"/>
      <c r="MRZ1799" s="13"/>
      <c r="MSA1799" s="13"/>
      <c r="MSB1799" s="13"/>
      <c r="MSC1799" s="13"/>
      <c r="MSD1799" s="13"/>
      <c r="MSE1799" s="13"/>
      <c r="MSF1799" s="13"/>
      <c r="MSG1799" s="13"/>
      <c r="MSH1799" s="13"/>
      <c r="MSI1799" s="13"/>
      <c r="MSJ1799" s="13"/>
      <c r="MSK1799" s="13"/>
      <c r="MSL1799" s="13"/>
      <c r="MSM1799" s="13"/>
      <c r="MSN1799" s="13"/>
      <c r="MSO1799" s="13"/>
      <c r="MSP1799" s="13"/>
      <c r="MSQ1799" s="13"/>
      <c r="MSR1799" s="13"/>
      <c r="MSS1799" s="13"/>
      <c r="MST1799" s="13"/>
      <c r="MSU1799" s="13"/>
      <c r="MSV1799" s="13"/>
      <c r="MSW1799" s="13"/>
      <c r="MSX1799" s="13"/>
      <c r="MSY1799" s="13"/>
      <c r="MSZ1799" s="13"/>
      <c r="MTA1799" s="13"/>
      <c r="MTB1799" s="13"/>
      <c r="MTC1799" s="13"/>
      <c r="MTD1799" s="13"/>
      <c r="MTE1799" s="13"/>
      <c r="MTF1799" s="13"/>
      <c r="MTG1799" s="13"/>
      <c r="MTH1799" s="13"/>
      <c r="MTI1799" s="13"/>
      <c r="MTJ1799" s="13"/>
      <c r="MTK1799" s="13"/>
      <c r="MTL1799" s="13"/>
      <c r="MTM1799" s="13"/>
      <c r="MTN1799" s="13"/>
      <c r="MTO1799" s="13"/>
      <c r="MTP1799" s="13"/>
      <c r="MTQ1799" s="13"/>
      <c r="MTR1799" s="13"/>
      <c r="MTS1799" s="13"/>
      <c r="MTT1799" s="13"/>
      <c r="MTU1799" s="13"/>
      <c r="MTV1799" s="13"/>
      <c r="MTW1799" s="13"/>
      <c r="MTX1799" s="13"/>
      <c r="MTY1799" s="13"/>
      <c r="MTZ1799" s="13"/>
      <c r="MUA1799" s="13"/>
      <c r="MUB1799" s="13"/>
      <c r="MUC1799" s="13"/>
      <c r="MUD1799" s="13"/>
      <c r="MUE1799" s="13"/>
      <c r="MUF1799" s="13"/>
      <c r="MUG1799" s="13"/>
      <c r="MUH1799" s="13"/>
      <c r="MUI1799" s="13"/>
      <c r="MUJ1799" s="13"/>
      <c r="MUK1799" s="13"/>
      <c r="MUL1799" s="13"/>
      <c r="MUM1799" s="13"/>
      <c r="MUN1799" s="13"/>
      <c r="MUO1799" s="13"/>
      <c r="MUP1799" s="13"/>
      <c r="MUQ1799" s="13"/>
      <c r="MUR1799" s="13"/>
      <c r="MUS1799" s="13"/>
      <c r="MUT1799" s="13"/>
      <c r="MUU1799" s="13"/>
      <c r="MUV1799" s="13"/>
      <c r="MUW1799" s="13"/>
      <c r="MUX1799" s="13"/>
      <c r="MUY1799" s="13"/>
      <c r="MUZ1799" s="13"/>
      <c r="MVA1799" s="13"/>
      <c r="MVB1799" s="13"/>
      <c r="MVC1799" s="13"/>
      <c r="MVD1799" s="13"/>
      <c r="MVE1799" s="13"/>
      <c r="MVF1799" s="13"/>
      <c r="MVG1799" s="13"/>
      <c r="MVH1799" s="13"/>
      <c r="MVI1799" s="13"/>
      <c r="MVJ1799" s="13"/>
      <c r="MVK1799" s="13"/>
      <c r="MVL1799" s="13"/>
      <c r="MVM1799" s="13"/>
      <c r="MVN1799" s="13"/>
      <c r="MVO1799" s="13"/>
      <c r="MVP1799" s="13"/>
      <c r="MVQ1799" s="13"/>
      <c r="MVR1799" s="13"/>
      <c r="MVS1799" s="13"/>
      <c r="MVT1799" s="13"/>
      <c r="MVU1799" s="13"/>
      <c r="MVV1799" s="13"/>
      <c r="MVW1799" s="13"/>
      <c r="MVX1799" s="13"/>
      <c r="MVY1799" s="13"/>
      <c r="MVZ1799" s="13"/>
      <c r="MWA1799" s="13"/>
      <c r="MWB1799" s="13"/>
      <c r="MWC1799" s="13"/>
      <c r="MWD1799" s="13"/>
      <c r="MWE1799" s="13"/>
      <c r="MWF1799" s="13"/>
      <c r="MWG1799" s="13"/>
      <c r="MWH1799" s="13"/>
      <c r="MWI1799" s="13"/>
      <c r="MWJ1799" s="13"/>
      <c r="MWK1799" s="13"/>
      <c r="MWL1799" s="13"/>
      <c r="MWM1799" s="13"/>
      <c r="MWN1799" s="13"/>
      <c r="MWO1799" s="13"/>
      <c r="MWP1799" s="13"/>
      <c r="MWQ1799" s="13"/>
      <c r="MWR1799" s="13"/>
      <c r="MWS1799" s="13"/>
      <c r="MWT1799" s="13"/>
      <c r="MWU1799" s="13"/>
      <c r="MWV1799" s="13"/>
      <c r="MWW1799" s="13"/>
      <c r="MWX1799" s="13"/>
      <c r="MWY1799" s="13"/>
      <c r="MWZ1799" s="13"/>
      <c r="MXA1799" s="13"/>
      <c r="MXB1799" s="13"/>
      <c r="MXC1799" s="13"/>
      <c r="MXD1799" s="13"/>
      <c r="MXE1799" s="13"/>
      <c r="MXF1799" s="13"/>
      <c r="MXG1799" s="13"/>
      <c r="MXH1799" s="13"/>
      <c r="MXI1799" s="13"/>
      <c r="MXJ1799" s="13"/>
      <c r="MXK1799" s="13"/>
      <c r="MXL1799" s="13"/>
      <c r="MXM1799" s="13"/>
      <c r="MXN1799" s="13"/>
      <c r="MXO1799" s="13"/>
      <c r="MXP1799" s="13"/>
      <c r="MXQ1799" s="13"/>
      <c r="MXR1799" s="13"/>
      <c r="MXS1799" s="13"/>
      <c r="MXT1799" s="13"/>
      <c r="MXU1799" s="13"/>
      <c r="MXV1799" s="13"/>
      <c r="MXW1799" s="13"/>
      <c r="MXX1799" s="13"/>
      <c r="MXY1799" s="13"/>
      <c r="MXZ1799" s="13"/>
      <c r="MYA1799" s="13"/>
      <c r="MYB1799" s="13"/>
      <c r="MYC1799" s="13"/>
      <c r="MYD1799" s="13"/>
      <c r="MYE1799" s="13"/>
      <c r="MYF1799" s="13"/>
      <c r="MYG1799" s="13"/>
      <c r="MYH1799" s="13"/>
      <c r="MYI1799" s="13"/>
      <c r="MYJ1799" s="13"/>
      <c r="MYK1799" s="13"/>
      <c r="MYL1799" s="13"/>
      <c r="MYM1799" s="13"/>
      <c r="MYN1799" s="13"/>
      <c r="MYO1799" s="13"/>
      <c r="MYP1799" s="13"/>
      <c r="MYQ1799" s="13"/>
      <c r="MYR1799" s="13"/>
      <c r="MYS1799" s="13"/>
      <c r="MYT1799" s="13"/>
      <c r="MYU1799" s="13"/>
      <c r="MYV1799" s="13"/>
      <c r="MYW1799" s="13"/>
      <c r="MYX1799" s="13"/>
      <c r="MYY1799" s="13"/>
      <c r="MYZ1799" s="13"/>
      <c r="MZA1799" s="13"/>
      <c r="MZB1799" s="13"/>
      <c r="MZC1799" s="13"/>
      <c r="MZD1799" s="13"/>
      <c r="MZE1799" s="13"/>
      <c r="MZF1799" s="13"/>
      <c r="MZG1799" s="13"/>
      <c r="MZH1799" s="13"/>
      <c r="MZI1799" s="13"/>
      <c r="MZJ1799" s="13"/>
      <c r="MZK1799" s="13"/>
      <c r="MZL1799" s="13"/>
      <c r="MZM1799" s="13"/>
      <c r="MZN1799" s="13"/>
      <c r="MZO1799" s="13"/>
      <c r="MZP1799" s="13"/>
      <c r="MZQ1799" s="13"/>
      <c r="MZR1799" s="13"/>
      <c r="MZS1799" s="13"/>
      <c r="MZT1799" s="13"/>
      <c r="MZU1799" s="13"/>
      <c r="MZV1799" s="13"/>
      <c r="MZW1799" s="13"/>
      <c r="MZX1799" s="13"/>
      <c r="MZY1799" s="13"/>
      <c r="MZZ1799" s="13"/>
      <c r="NAA1799" s="13"/>
      <c r="NAB1799" s="13"/>
      <c r="NAC1799" s="13"/>
      <c r="NAD1799" s="13"/>
      <c r="NAE1799" s="13"/>
      <c r="NAF1799" s="13"/>
      <c r="NAG1799" s="13"/>
      <c r="NAH1799" s="13"/>
      <c r="NAI1799" s="13"/>
      <c r="NAJ1799" s="13"/>
      <c r="NAK1799" s="13"/>
      <c r="NAL1799" s="13"/>
      <c r="NAM1799" s="13"/>
      <c r="NAN1799" s="13"/>
      <c r="NAO1799" s="13"/>
      <c r="NAP1799" s="13"/>
      <c r="NAQ1799" s="13"/>
      <c r="NAR1799" s="13"/>
      <c r="NAS1799" s="13"/>
      <c r="NAT1799" s="13"/>
      <c r="NAU1799" s="13"/>
      <c r="NAV1799" s="13"/>
      <c r="NAW1799" s="13"/>
      <c r="NAX1799" s="13"/>
      <c r="NAY1799" s="13"/>
      <c r="NAZ1799" s="13"/>
      <c r="NBA1799" s="13"/>
      <c r="NBB1799" s="13"/>
      <c r="NBC1799" s="13"/>
      <c r="NBD1799" s="13"/>
      <c r="NBE1799" s="13"/>
      <c r="NBF1799" s="13"/>
      <c r="NBG1799" s="13"/>
      <c r="NBH1799" s="13"/>
      <c r="NBI1799" s="13"/>
      <c r="NBJ1799" s="13"/>
      <c r="NBK1799" s="13"/>
      <c r="NBL1799" s="13"/>
      <c r="NBM1799" s="13"/>
      <c r="NBN1799" s="13"/>
      <c r="NBO1799" s="13"/>
      <c r="NBP1799" s="13"/>
      <c r="NBQ1799" s="13"/>
      <c r="NBR1799" s="13"/>
      <c r="NBS1799" s="13"/>
      <c r="NBT1799" s="13"/>
      <c r="NBU1799" s="13"/>
      <c r="NBV1799" s="13"/>
      <c r="NBW1799" s="13"/>
      <c r="NBX1799" s="13"/>
      <c r="NBY1799" s="13"/>
      <c r="NBZ1799" s="13"/>
      <c r="NCA1799" s="13"/>
      <c r="NCB1799" s="13"/>
      <c r="NCC1799" s="13"/>
      <c r="NCD1799" s="13"/>
      <c r="NCE1799" s="13"/>
      <c r="NCF1799" s="13"/>
      <c r="NCG1799" s="13"/>
      <c r="NCH1799" s="13"/>
      <c r="NCI1799" s="13"/>
      <c r="NCJ1799" s="13"/>
      <c r="NCK1799" s="13"/>
      <c r="NCL1799" s="13"/>
      <c r="NCM1799" s="13"/>
      <c r="NCN1799" s="13"/>
      <c r="NCO1799" s="13"/>
      <c r="NCP1799" s="13"/>
      <c r="NCQ1799" s="13"/>
      <c r="NCR1799" s="13"/>
      <c r="NCS1799" s="13"/>
      <c r="NCT1799" s="13"/>
      <c r="NCU1799" s="13"/>
      <c r="NCV1799" s="13"/>
      <c r="NCW1799" s="13"/>
      <c r="NCX1799" s="13"/>
      <c r="NCY1799" s="13"/>
      <c r="NCZ1799" s="13"/>
      <c r="NDA1799" s="13"/>
      <c r="NDB1799" s="13"/>
      <c r="NDC1799" s="13"/>
      <c r="NDD1799" s="13"/>
      <c r="NDE1799" s="13"/>
      <c r="NDF1799" s="13"/>
      <c r="NDG1799" s="13"/>
      <c r="NDH1799" s="13"/>
      <c r="NDI1799" s="13"/>
      <c r="NDJ1799" s="13"/>
      <c r="NDK1799" s="13"/>
      <c r="NDL1799" s="13"/>
      <c r="NDM1799" s="13"/>
      <c r="NDN1799" s="13"/>
      <c r="NDO1799" s="13"/>
      <c r="NDP1799" s="13"/>
      <c r="NDQ1799" s="13"/>
      <c r="NDR1799" s="13"/>
      <c r="NDS1799" s="13"/>
      <c r="NDT1799" s="13"/>
      <c r="NDU1799" s="13"/>
      <c r="NDV1799" s="13"/>
      <c r="NDW1799" s="13"/>
      <c r="NDX1799" s="13"/>
      <c r="NDY1799" s="13"/>
      <c r="NDZ1799" s="13"/>
      <c r="NEA1799" s="13"/>
      <c r="NEB1799" s="13"/>
      <c r="NEC1799" s="13"/>
      <c r="NED1799" s="13"/>
      <c r="NEE1799" s="13"/>
      <c r="NEF1799" s="13"/>
      <c r="NEG1799" s="13"/>
      <c r="NEH1799" s="13"/>
      <c r="NEI1799" s="13"/>
      <c r="NEJ1799" s="13"/>
      <c r="NEK1799" s="13"/>
      <c r="NEL1799" s="13"/>
      <c r="NEM1799" s="13"/>
      <c r="NEN1799" s="13"/>
      <c r="NEO1799" s="13"/>
      <c r="NEP1799" s="13"/>
      <c r="NEQ1799" s="13"/>
      <c r="NER1799" s="13"/>
      <c r="NES1799" s="13"/>
      <c r="NET1799" s="13"/>
      <c r="NEU1799" s="13"/>
      <c r="NEV1799" s="13"/>
      <c r="NEW1799" s="13"/>
      <c r="NEX1799" s="13"/>
      <c r="NEY1799" s="13"/>
      <c r="NEZ1799" s="13"/>
      <c r="NFA1799" s="13"/>
      <c r="NFB1799" s="13"/>
      <c r="NFC1799" s="13"/>
      <c r="NFD1799" s="13"/>
      <c r="NFE1799" s="13"/>
      <c r="NFF1799" s="13"/>
      <c r="NFG1799" s="13"/>
      <c r="NFH1799" s="13"/>
      <c r="NFI1799" s="13"/>
      <c r="NFJ1799" s="13"/>
      <c r="NFK1799" s="13"/>
      <c r="NFL1799" s="13"/>
      <c r="NFM1799" s="13"/>
      <c r="NFN1799" s="13"/>
      <c r="NFO1799" s="13"/>
      <c r="NFP1799" s="13"/>
      <c r="NFQ1799" s="13"/>
      <c r="NFR1799" s="13"/>
      <c r="NFS1799" s="13"/>
      <c r="NFT1799" s="13"/>
      <c r="NFU1799" s="13"/>
      <c r="NFV1799" s="13"/>
      <c r="NFW1799" s="13"/>
      <c r="NFX1799" s="13"/>
      <c r="NFY1799" s="13"/>
      <c r="NFZ1799" s="13"/>
      <c r="NGA1799" s="13"/>
      <c r="NGB1799" s="13"/>
      <c r="NGC1799" s="13"/>
      <c r="NGD1799" s="13"/>
      <c r="NGE1799" s="13"/>
      <c r="NGF1799" s="13"/>
      <c r="NGG1799" s="13"/>
      <c r="NGH1799" s="13"/>
      <c r="NGI1799" s="13"/>
      <c r="NGJ1799" s="13"/>
      <c r="NGK1799" s="13"/>
      <c r="NGL1799" s="13"/>
      <c r="NGM1799" s="13"/>
      <c r="NGN1799" s="13"/>
      <c r="NGO1799" s="13"/>
      <c r="NGP1799" s="13"/>
      <c r="NGQ1799" s="13"/>
      <c r="NGR1799" s="13"/>
      <c r="NGS1799" s="13"/>
      <c r="NGT1799" s="13"/>
      <c r="NGU1799" s="13"/>
      <c r="NGV1799" s="13"/>
      <c r="NGW1799" s="13"/>
      <c r="NGX1799" s="13"/>
      <c r="NGY1799" s="13"/>
      <c r="NGZ1799" s="13"/>
      <c r="NHA1799" s="13"/>
      <c r="NHB1799" s="13"/>
      <c r="NHC1799" s="13"/>
      <c r="NHD1799" s="13"/>
      <c r="NHE1799" s="13"/>
      <c r="NHF1799" s="13"/>
      <c r="NHG1799" s="13"/>
      <c r="NHH1799" s="13"/>
      <c r="NHI1799" s="13"/>
      <c r="NHJ1799" s="13"/>
      <c r="NHK1799" s="13"/>
      <c r="NHL1799" s="13"/>
      <c r="NHM1799" s="13"/>
      <c r="NHN1799" s="13"/>
      <c r="NHO1799" s="13"/>
      <c r="NHP1799" s="13"/>
      <c r="NHQ1799" s="13"/>
      <c r="NHR1799" s="13"/>
      <c r="NHS1799" s="13"/>
      <c r="NHT1799" s="13"/>
      <c r="NHU1799" s="13"/>
      <c r="NHV1799" s="13"/>
      <c r="NHW1799" s="13"/>
      <c r="NHX1799" s="13"/>
      <c r="NHY1799" s="13"/>
      <c r="NHZ1799" s="13"/>
      <c r="NIA1799" s="13"/>
      <c r="NIB1799" s="13"/>
      <c r="NIC1799" s="13"/>
      <c r="NID1799" s="13"/>
      <c r="NIE1799" s="13"/>
      <c r="NIF1799" s="13"/>
      <c r="NIG1799" s="13"/>
      <c r="NIH1799" s="13"/>
      <c r="NII1799" s="13"/>
      <c r="NIJ1799" s="13"/>
      <c r="NIK1799" s="13"/>
      <c r="NIL1799" s="13"/>
      <c r="NIM1799" s="13"/>
      <c r="NIN1799" s="13"/>
      <c r="NIO1799" s="13"/>
      <c r="NIP1799" s="13"/>
      <c r="NIQ1799" s="13"/>
      <c r="NIR1799" s="13"/>
      <c r="NIS1799" s="13"/>
      <c r="NIT1799" s="13"/>
      <c r="NIU1799" s="13"/>
      <c r="NIV1799" s="13"/>
      <c r="NIW1799" s="13"/>
      <c r="NIX1799" s="13"/>
      <c r="NIY1799" s="13"/>
      <c r="NIZ1799" s="13"/>
      <c r="NJA1799" s="13"/>
      <c r="NJB1799" s="13"/>
      <c r="NJC1799" s="13"/>
      <c r="NJD1799" s="13"/>
      <c r="NJE1799" s="13"/>
      <c r="NJF1799" s="13"/>
      <c r="NJG1799" s="13"/>
      <c r="NJH1799" s="13"/>
      <c r="NJI1799" s="13"/>
      <c r="NJJ1799" s="13"/>
      <c r="NJK1799" s="13"/>
      <c r="NJL1799" s="13"/>
      <c r="NJM1799" s="13"/>
      <c r="NJN1799" s="13"/>
      <c r="NJO1799" s="13"/>
      <c r="NJP1799" s="13"/>
      <c r="NJQ1799" s="13"/>
      <c r="NJR1799" s="13"/>
      <c r="NJS1799" s="13"/>
      <c r="NJT1799" s="13"/>
      <c r="NJU1799" s="13"/>
      <c r="NJV1799" s="13"/>
      <c r="NJW1799" s="13"/>
      <c r="NJX1799" s="13"/>
      <c r="NJY1799" s="13"/>
      <c r="NJZ1799" s="13"/>
      <c r="NKA1799" s="13"/>
      <c r="NKB1799" s="13"/>
      <c r="NKC1799" s="13"/>
      <c r="NKD1799" s="13"/>
      <c r="NKE1799" s="13"/>
      <c r="NKF1799" s="13"/>
      <c r="NKG1799" s="13"/>
      <c r="NKH1799" s="13"/>
      <c r="NKI1799" s="13"/>
      <c r="NKJ1799" s="13"/>
      <c r="NKK1799" s="13"/>
      <c r="NKL1799" s="13"/>
      <c r="NKM1799" s="13"/>
      <c r="NKN1799" s="13"/>
      <c r="NKO1799" s="13"/>
      <c r="NKP1799" s="13"/>
      <c r="NKQ1799" s="13"/>
      <c r="NKR1799" s="13"/>
      <c r="NKS1799" s="13"/>
      <c r="NKT1799" s="13"/>
      <c r="NKU1799" s="13"/>
      <c r="NKV1799" s="13"/>
      <c r="NKW1799" s="13"/>
      <c r="NKX1799" s="13"/>
      <c r="NKY1799" s="13"/>
      <c r="NKZ1799" s="13"/>
      <c r="NLA1799" s="13"/>
      <c r="NLB1799" s="13"/>
      <c r="NLC1799" s="13"/>
      <c r="NLD1799" s="13"/>
      <c r="NLE1799" s="13"/>
      <c r="NLF1799" s="13"/>
      <c r="NLG1799" s="13"/>
      <c r="NLH1799" s="13"/>
      <c r="NLI1799" s="13"/>
      <c r="NLJ1799" s="13"/>
      <c r="NLK1799" s="13"/>
      <c r="NLL1799" s="13"/>
      <c r="NLM1799" s="13"/>
      <c r="NLN1799" s="13"/>
      <c r="NLO1799" s="13"/>
      <c r="NLP1799" s="13"/>
      <c r="NLQ1799" s="13"/>
      <c r="NLR1799" s="13"/>
      <c r="NLS1799" s="13"/>
      <c r="NLT1799" s="13"/>
      <c r="NLU1799" s="13"/>
      <c r="NLV1799" s="13"/>
      <c r="NLW1799" s="13"/>
      <c r="NLX1799" s="13"/>
      <c r="NLY1799" s="13"/>
      <c r="NLZ1799" s="13"/>
      <c r="NMA1799" s="13"/>
      <c r="NMB1799" s="13"/>
      <c r="NMC1799" s="13"/>
      <c r="NMD1799" s="13"/>
      <c r="NME1799" s="13"/>
      <c r="NMF1799" s="13"/>
      <c r="NMG1799" s="13"/>
      <c r="NMH1799" s="13"/>
      <c r="NMI1799" s="13"/>
      <c r="NMJ1799" s="13"/>
      <c r="NMK1799" s="13"/>
      <c r="NML1799" s="13"/>
      <c r="NMM1799" s="13"/>
      <c r="NMN1799" s="13"/>
      <c r="NMO1799" s="13"/>
      <c r="NMP1799" s="13"/>
      <c r="NMQ1799" s="13"/>
      <c r="NMR1799" s="13"/>
      <c r="NMS1799" s="13"/>
      <c r="NMT1799" s="13"/>
      <c r="NMU1799" s="13"/>
      <c r="NMV1799" s="13"/>
      <c r="NMW1799" s="13"/>
      <c r="NMX1799" s="13"/>
      <c r="NMY1799" s="13"/>
      <c r="NMZ1799" s="13"/>
      <c r="NNA1799" s="13"/>
      <c r="NNB1799" s="13"/>
      <c r="NNC1799" s="13"/>
      <c r="NND1799" s="13"/>
      <c r="NNE1799" s="13"/>
      <c r="NNF1799" s="13"/>
      <c r="NNG1799" s="13"/>
      <c r="NNH1799" s="13"/>
      <c r="NNI1799" s="13"/>
      <c r="NNJ1799" s="13"/>
      <c r="NNK1799" s="13"/>
      <c r="NNL1799" s="13"/>
      <c r="NNM1799" s="13"/>
      <c r="NNN1799" s="13"/>
      <c r="NNO1799" s="13"/>
      <c r="NNP1799" s="13"/>
      <c r="NNQ1799" s="13"/>
      <c r="NNR1799" s="13"/>
      <c r="NNS1799" s="13"/>
      <c r="NNT1799" s="13"/>
      <c r="NNU1799" s="13"/>
      <c r="NNV1799" s="13"/>
      <c r="NNW1799" s="13"/>
      <c r="NNX1799" s="13"/>
      <c r="NNY1799" s="13"/>
      <c r="NNZ1799" s="13"/>
      <c r="NOA1799" s="13"/>
      <c r="NOB1799" s="13"/>
      <c r="NOC1799" s="13"/>
      <c r="NOD1799" s="13"/>
      <c r="NOE1799" s="13"/>
      <c r="NOF1799" s="13"/>
      <c r="NOG1799" s="13"/>
      <c r="NOH1799" s="13"/>
      <c r="NOI1799" s="13"/>
      <c r="NOJ1799" s="13"/>
      <c r="NOK1799" s="13"/>
      <c r="NOL1799" s="13"/>
      <c r="NOM1799" s="13"/>
      <c r="NON1799" s="13"/>
      <c r="NOO1799" s="13"/>
      <c r="NOP1799" s="13"/>
      <c r="NOQ1799" s="13"/>
      <c r="NOR1799" s="13"/>
      <c r="NOS1799" s="13"/>
      <c r="NOT1799" s="13"/>
      <c r="NOU1799" s="13"/>
      <c r="NOV1799" s="13"/>
      <c r="NOW1799" s="13"/>
      <c r="NOX1799" s="13"/>
      <c r="NOY1799" s="13"/>
      <c r="NOZ1799" s="13"/>
      <c r="NPA1799" s="13"/>
      <c r="NPB1799" s="13"/>
      <c r="NPC1799" s="13"/>
      <c r="NPD1799" s="13"/>
      <c r="NPE1799" s="13"/>
      <c r="NPF1799" s="13"/>
      <c r="NPG1799" s="13"/>
      <c r="NPH1799" s="13"/>
      <c r="NPI1799" s="13"/>
      <c r="NPJ1799" s="13"/>
      <c r="NPK1799" s="13"/>
      <c r="NPL1799" s="13"/>
      <c r="NPM1799" s="13"/>
      <c r="NPN1799" s="13"/>
      <c r="NPO1799" s="13"/>
      <c r="NPP1799" s="13"/>
      <c r="NPQ1799" s="13"/>
      <c r="NPR1799" s="13"/>
      <c r="NPS1799" s="13"/>
      <c r="NPT1799" s="13"/>
      <c r="NPU1799" s="13"/>
      <c r="NPV1799" s="13"/>
      <c r="NPW1799" s="13"/>
      <c r="NPX1799" s="13"/>
      <c r="NPY1799" s="13"/>
      <c r="NPZ1799" s="13"/>
      <c r="NQA1799" s="13"/>
      <c r="NQB1799" s="13"/>
      <c r="NQC1799" s="13"/>
      <c r="NQD1799" s="13"/>
      <c r="NQE1799" s="13"/>
      <c r="NQF1799" s="13"/>
      <c r="NQG1799" s="13"/>
      <c r="NQH1799" s="13"/>
      <c r="NQI1799" s="13"/>
      <c r="NQJ1799" s="13"/>
      <c r="NQK1799" s="13"/>
      <c r="NQL1799" s="13"/>
      <c r="NQM1799" s="13"/>
      <c r="NQN1799" s="13"/>
      <c r="NQO1799" s="13"/>
      <c r="NQP1799" s="13"/>
      <c r="NQQ1799" s="13"/>
      <c r="NQR1799" s="13"/>
      <c r="NQS1799" s="13"/>
      <c r="NQT1799" s="13"/>
      <c r="NQU1799" s="13"/>
      <c r="NQV1799" s="13"/>
      <c r="NQW1799" s="13"/>
      <c r="NQX1799" s="13"/>
      <c r="NQY1799" s="13"/>
      <c r="NQZ1799" s="13"/>
      <c r="NRA1799" s="13"/>
      <c r="NRB1799" s="13"/>
      <c r="NRC1799" s="13"/>
      <c r="NRD1799" s="13"/>
      <c r="NRE1799" s="13"/>
      <c r="NRF1799" s="13"/>
      <c r="NRG1799" s="13"/>
      <c r="NRH1799" s="13"/>
      <c r="NRI1799" s="13"/>
      <c r="NRJ1799" s="13"/>
      <c r="NRK1799" s="13"/>
      <c r="NRL1799" s="13"/>
      <c r="NRM1799" s="13"/>
      <c r="NRN1799" s="13"/>
      <c r="NRO1799" s="13"/>
      <c r="NRP1799" s="13"/>
      <c r="NRQ1799" s="13"/>
      <c r="NRR1799" s="13"/>
      <c r="NRS1799" s="13"/>
      <c r="NRT1799" s="13"/>
      <c r="NRU1799" s="13"/>
      <c r="NRV1799" s="13"/>
      <c r="NRW1799" s="13"/>
      <c r="NRX1799" s="13"/>
      <c r="NRY1799" s="13"/>
      <c r="NRZ1799" s="13"/>
      <c r="NSA1799" s="13"/>
      <c r="NSB1799" s="13"/>
      <c r="NSC1799" s="13"/>
      <c r="NSD1799" s="13"/>
      <c r="NSE1799" s="13"/>
      <c r="NSF1799" s="13"/>
      <c r="NSG1799" s="13"/>
      <c r="NSH1799" s="13"/>
      <c r="NSI1799" s="13"/>
      <c r="NSJ1799" s="13"/>
      <c r="NSK1799" s="13"/>
      <c r="NSL1799" s="13"/>
      <c r="NSM1799" s="13"/>
      <c r="NSN1799" s="13"/>
      <c r="NSO1799" s="13"/>
      <c r="NSP1799" s="13"/>
      <c r="NSQ1799" s="13"/>
      <c r="NSR1799" s="13"/>
      <c r="NSS1799" s="13"/>
      <c r="NST1799" s="13"/>
      <c r="NSU1799" s="13"/>
      <c r="NSV1799" s="13"/>
      <c r="NSW1799" s="13"/>
      <c r="NSX1799" s="13"/>
      <c r="NSY1799" s="13"/>
      <c r="NSZ1799" s="13"/>
      <c r="NTA1799" s="13"/>
      <c r="NTB1799" s="13"/>
      <c r="NTC1799" s="13"/>
      <c r="NTD1799" s="13"/>
      <c r="NTE1799" s="13"/>
      <c r="NTF1799" s="13"/>
      <c r="NTG1799" s="13"/>
      <c r="NTH1799" s="13"/>
      <c r="NTI1799" s="13"/>
      <c r="NTJ1799" s="13"/>
      <c r="NTK1799" s="13"/>
      <c r="NTL1799" s="13"/>
      <c r="NTM1799" s="13"/>
      <c r="NTN1799" s="13"/>
      <c r="NTO1799" s="13"/>
      <c r="NTP1799" s="13"/>
      <c r="NTQ1799" s="13"/>
      <c r="NTR1799" s="13"/>
      <c r="NTS1799" s="13"/>
      <c r="NTT1799" s="13"/>
      <c r="NTU1799" s="13"/>
      <c r="NTV1799" s="13"/>
      <c r="NTW1799" s="13"/>
      <c r="NTX1799" s="13"/>
      <c r="NTY1799" s="13"/>
      <c r="NTZ1799" s="13"/>
      <c r="NUA1799" s="13"/>
      <c r="NUB1799" s="13"/>
      <c r="NUC1799" s="13"/>
      <c r="NUD1799" s="13"/>
      <c r="NUE1799" s="13"/>
      <c r="NUF1799" s="13"/>
      <c r="NUG1799" s="13"/>
      <c r="NUH1799" s="13"/>
      <c r="NUI1799" s="13"/>
      <c r="NUJ1799" s="13"/>
      <c r="NUK1799" s="13"/>
      <c r="NUL1799" s="13"/>
      <c r="NUM1799" s="13"/>
      <c r="NUN1799" s="13"/>
      <c r="NUO1799" s="13"/>
      <c r="NUP1799" s="13"/>
      <c r="NUQ1799" s="13"/>
      <c r="NUR1799" s="13"/>
      <c r="NUS1799" s="13"/>
      <c r="NUT1799" s="13"/>
      <c r="NUU1799" s="13"/>
      <c r="NUV1799" s="13"/>
      <c r="NUW1799" s="13"/>
      <c r="NUX1799" s="13"/>
      <c r="NUY1799" s="13"/>
      <c r="NUZ1799" s="13"/>
      <c r="NVA1799" s="13"/>
      <c r="NVB1799" s="13"/>
      <c r="NVC1799" s="13"/>
      <c r="NVD1799" s="13"/>
      <c r="NVE1799" s="13"/>
      <c r="NVF1799" s="13"/>
      <c r="NVG1799" s="13"/>
      <c r="NVH1799" s="13"/>
      <c r="NVI1799" s="13"/>
      <c r="NVJ1799" s="13"/>
      <c r="NVK1799" s="13"/>
      <c r="NVL1799" s="13"/>
      <c r="NVM1799" s="13"/>
      <c r="NVN1799" s="13"/>
      <c r="NVO1799" s="13"/>
      <c r="NVP1799" s="13"/>
      <c r="NVQ1799" s="13"/>
      <c r="NVR1799" s="13"/>
      <c r="NVS1799" s="13"/>
      <c r="NVT1799" s="13"/>
      <c r="NVU1799" s="13"/>
      <c r="NVV1799" s="13"/>
      <c r="NVW1799" s="13"/>
      <c r="NVX1799" s="13"/>
      <c r="NVY1799" s="13"/>
      <c r="NVZ1799" s="13"/>
      <c r="NWA1799" s="13"/>
      <c r="NWB1799" s="13"/>
      <c r="NWC1799" s="13"/>
      <c r="NWD1799" s="13"/>
      <c r="NWE1799" s="13"/>
      <c r="NWF1799" s="13"/>
      <c r="NWG1799" s="13"/>
      <c r="NWH1799" s="13"/>
      <c r="NWI1799" s="13"/>
      <c r="NWJ1799" s="13"/>
      <c r="NWK1799" s="13"/>
      <c r="NWL1799" s="13"/>
      <c r="NWM1799" s="13"/>
      <c r="NWN1799" s="13"/>
      <c r="NWO1799" s="13"/>
      <c r="NWP1799" s="13"/>
      <c r="NWQ1799" s="13"/>
      <c r="NWR1799" s="13"/>
      <c r="NWS1799" s="13"/>
      <c r="NWT1799" s="13"/>
      <c r="NWU1799" s="13"/>
      <c r="NWV1799" s="13"/>
      <c r="NWW1799" s="13"/>
      <c r="NWX1799" s="13"/>
      <c r="NWY1799" s="13"/>
      <c r="NWZ1799" s="13"/>
      <c r="NXA1799" s="13"/>
      <c r="NXB1799" s="13"/>
      <c r="NXC1799" s="13"/>
      <c r="NXD1799" s="13"/>
      <c r="NXE1799" s="13"/>
      <c r="NXF1799" s="13"/>
      <c r="NXG1799" s="13"/>
      <c r="NXH1799" s="13"/>
      <c r="NXI1799" s="13"/>
      <c r="NXJ1799" s="13"/>
      <c r="NXK1799" s="13"/>
      <c r="NXL1799" s="13"/>
      <c r="NXM1799" s="13"/>
      <c r="NXN1799" s="13"/>
      <c r="NXO1799" s="13"/>
      <c r="NXP1799" s="13"/>
      <c r="NXQ1799" s="13"/>
      <c r="NXR1799" s="13"/>
      <c r="NXS1799" s="13"/>
      <c r="NXT1799" s="13"/>
      <c r="NXU1799" s="13"/>
      <c r="NXV1799" s="13"/>
      <c r="NXW1799" s="13"/>
      <c r="NXX1799" s="13"/>
      <c r="NXY1799" s="13"/>
      <c r="NXZ1799" s="13"/>
      <c r="NYA1799" s="13"/>
      <c r="NYB1799" s="13"/>
      <c r="NYC1799" s="13"/>
      <c r="NYD1799" s="13"/>
      <c r="NYE1799" s="13"/>
      <c r="NYF1799" s="13"/>
      <c r="NYG1799" s="13"/>
      <c r="NYH1799" s="13"/>
      <c r="NYI1799" s="13"/>
      <c r="NYJ1799" s="13"/>
      <c r="NYK1799" s="13"/>
      <c r="NYL1799" s="13"/>
      <c r="NYM1799" s="13"/>
      <c r="NYN1799" s="13"/>
      <c r="NYO1799" s="13"/>
      <c r="NYP1799" s="13"/>
      <c r="NYQ1799" s="13"/>
      <c r="NYR1799" s="13"/>
      <c r="NYS1799" s="13"/>
      <c r="NYT1799" s="13"/>
      <c r="NYU1799" s="13"/>
      <c r="NYV1799" s="13"/>
      <c r="NYW1799" s="13"/>
      <c r="NYX1799" s="13"/>
      <c r="NYY1799" s="13"/>
      <c r="NYZ1799" s="13"/>
      <c r="NZA1799" s="13"/>
      <c r="NZB1799" s="13"/>
      <c r="NZC1799" s="13"/>
      <c r="NZD1799" s="13"/>
      <c r="NZE1799" s="13"/>
      <c r="NZF1799" s="13"/>
      <c r="NZG1799" s="13"/>
      <c r="NZH1799" s="13"/>
      <c r="NZI1799" s="13"/>
      <c r="NZJ1799" s="13"/>
      <c r="NZK1799" s="13"/>
      <c r="NZL1799" s="13"/>
      <c r="NZM1799" s="13"/>
      <c r="NZN1799" s="13"/>
      <c r="NZO1799" s="13"/>
      <c r="NZP1799" s="13"/>
      <c r="NZQ1799" s="13"/>
      <c r="NZR1799" s="13"/>
      <c r="NZS1799" s="13"/>
      <c r="NZT1799" s="13"/>
      <c r="NZU1799" s="13"/>
      <c r="NZV1799" s="13"/>
      <c r="NZW1799" s="13"/>
      <c r="NZX1799" s="13"/>
      <c r="NZY1799" s="13"/>
      <c r="NZZ1799" s="13"/>
      <c r="OAA1799" s="13"/>
      <c r="OAB1799" s="13"/>
      <c r="OAC1799" s="13"/>
      <c r="OAD1799" s="13"/>
      <c r="OAE1799" s="13"/>
      <c r="OAF1799" s="13"/>
      <c r="OAG1799" s="13"/>
      <c r="OAH1799" s="13"/>
      <c r="OAI1799" s="13"/>
      <c r="OAJ1799" s="13"/>
      <c r="OAK1799" s="13"/>
      <c r="OAL1799" s="13"/>
      <c r="OAM1799" s="13"/>
      <c r="OAN1799" s="13"/>
      <c r="OAO1799" s="13"/>
      <c r="OAP1799" s="13"/>
      <c r="OAQ1799" s="13"/>
      <c r="OAR1799" s="13"/>
      <c r="OAS1799" s="13"/>
      <c r="OAT1799" s="13"/>
      <c r="OAU1799" s="13"/>
      <c r="OAV1799" s="13"/>
      <c r="OAW1799" s="13"/>
      <c r="OAX1799" s="13"/>
      <c r="OAY1799" s="13"/>
      <c r="OAZ1799" s="13"/>
      <c r="OBA1799" s="13"/>
      <c r="OBB1799" s="13"/>
      <c r="OBC1799" s="13"/>
      <c r="OBD1799" s="13"/>
      <c r="OBE1799" s="13"/>
      <c r="OBF1799" s="13"/>
      <c r="OBG1799" s="13"/>
      <c r="OBH1799" s="13"/>
      <c r="OBI1799" s="13"/>
      <c r="OBJ1799" s="13"/>
      <c r="OBK1799" s="13"/>
      <c r="OBL1799" s="13"/>
      <c r="OBM1799" s="13"/>
      <c r="OBN1799" s="13"/>
      <c r="OBO1799" s="13"/>
      <c r="OBP1799" s="13"/>
      <c r="OBQ1799" s="13"/>
      <c r="OBR1799" s="13"/>
      <c r="OBS1799" s="13"/>
      <c r="OBT1799" s="13"/>
      <c r="OBU1799" s="13"/>
      <c r="OBV1799" s="13"/>
      <c r="OBW1799" s="13"/>
      <c r="OBX1799" s="13"/>
      <c r="OBY1799" s="13"/>
      <c r="OBZ1799" s="13"/>
      <c r="OCA1799" s="13"/>
      <c r="OCB1799" s="13"/>
      <c r="OCC1799" s="13"/>
      <c r="OCD1799" s="13"/>
      <c r="OCE1799" s="13"/>
      <c r="OCF1799" s="13"/>
      <c r="OCG1799" s="13"/>
      <c r="OCH1799" s="13"/>
      <c r="OCI1799" s="13"/>
      <c r="OCJ1799" s="13"/>
      <c r="OCK1799" s="13"/>
      <c r="OCL1799" s="13"/>
      <c r="OCM1799" s="13"/>
      <c r="OCN1799" s="13"/>
      <c r="OCO1799" s="13"/>
      <c r="OCP1799" s="13"/>
      <c r="OCQ1799" s="13"/>
      <c r="OCR1799" s="13"/>
      <c r="OCS1799" s="13"/>
      <c r="OCT1799" s="13"/>
      <c r="OCU1799" s="13"/>
      <c r="OCV1799" s="13"/>
      <c r="OCW1799" s="13"/>
      <c r="OCX1799" s="13"/>
      <c r="OCY1799" s="13"/>
      <c r="OCZ1799" s="13"/>
      <c r="ODA1799" s="13"/>
      <c r="ODB1799" s="13"/>
      <c r="ODC1799" s="13"/>
      <c r="ODD1799" s="13"/>
      <c r="ODE1799" s="13"/>
      <c r="ODF1799" s="13"/>
      <c r="ODG1799" s="13"/>
      <c r="ODH1799" s="13"/>
      <c r="ODI1799" s="13"/>
      <c r="ODJ1799" s="13"/>
      <c r="ODK1799" s="13"/>
      <c r="ODL1799" s="13"/>
      <c r="ODM1799" s="13"/>
      <c r="ODN1799" s="13"/>
      <c r="ODO1799" s="13"/>
      <c r="ODP1799" s="13"/>
      <c r="ODQ1799" s="13"/>
      <c r="ODR1799" s="13"/>
      <c r="ODS1799" s="13"/>
      <c r="ODT1799" s="13"/>
      <c r="ODU1799" s="13"/>
      <c r="ODV1799" s="13"/>
      <c r="ODW1799" s="13"/>
      <c r="ODX1799" s="13"/>
      <c r="ODY1799" s="13"/>
      <c r="ODZ1799" s="13"/>
      <c r="OEA1799" s="13"/>
      <c r="OEB1799" s="13"/>
      <c r="OEC1799" s="13"/>
      <c r="OED1799" s="13"/>
      <c r="OEE1799" s="13"/>
      <c r="OEF1799" s="13"/>
      <c r="OEG1799" s="13"/>
      <c r="OEH1799" s="13"/>
      <c r="OEI1799" s="13"/>
      <c r="OEJ1799" s="13"/>
      <c r="OEK1799" s="13"/>
      <c r="OEL1799" s="13"/>
      <c r="OEM1799" s="13"/>
      <c r="OEN1799" s="13"/>
      <c r="OEO1799" s="13"/>
      <c r="OEP1799" s="13"/>
      <c r="OEQ1799" s="13"/>
      <c r="OER1799" s="13"/>
      <c r="OES1799" s="13"/>
      <c r="OET1799" s="13"/>
      <c r="OEU1799" s="13"/>
      <c r="OEV1799" s="13"/>
      <c r="OEW1799" s="13"/>
      <c r="OEX1799" s="13"/>
      <c r="OEY1799" s="13"/>
      <c r="OEZ1799" s="13"/>
      <c r="OFA1799" s="13"/>
      <c r="OFB1799" s="13"/>
      <c r="OFC1799" s="13"/>
      <c r="OFD1799" s="13"/>
      <c r="OFE1799" s="13"/>
      <c r="OFF1799" s="13"/>
      <c r="OFG1799" s="13"/>
      <c r="OFH1799" s="13"/>
      <c r="OFI1799" s="13"/>
      <c r="OFJ1799" s="13"/>
      <c r="OFK1799" s="13"/>
      <c r="OFL1799" s="13"/>
      <c r="OFM1799" s="13"/>
      <c r="OFN1799" s="13"/>
      <c r="OFO1799" s="13"/>
      <c r="OFP1799" s="13"/>
      <c r="OFQ1799" s="13"/>
      <c r="OFR1799" s="13"/>
      <c r="OFS1799" s="13"/>
      <c r="OFT1799" s="13"/>
      <c r="OFU1799" s="13"/>
      <c r="OFV1799" s="13"/>
      <c r="OFW1799" s="13"/>
      <c r="OFX1799" s="13"/>
      <c r="OFY1799" s="13"/>
      <c r="OFZ1799" s="13"/>
      <c r="OGA1799" s="13"/>
      <c r="OGB1799" s="13"/>
      <c r="OGC1799" s="13"/>
      <c r="OGD1799" s="13"/>
      <c r="OGE1799" s="13"/>
      <c r="OGF1799" s="13"/>
      <c r="OGG1799" s="13"/>
      <c r="OGH1799" s="13"/>
      <c r="OGI1799" s="13"/>
      <c r="OGJ1799" s="13"/>
      <c r="OGK1799" s="13"/>
      <c r="OGL1799" s="13"/>
      <c r="OGM1799" s="13"/>
      <c r="OGN1799" s="13"/>
      <c r="OGO1799" s="13"/>
      <c r="OGP1799" s="13"/>
      <c r="OGQ1799" s="13"/>
      <c r="OGR1799" s="13"/>
      <c r="OGS1799" s="13"/>
      <c r="OGT1799" s="13"/>
      <c r="OGU1799" s="13"/>
      <c r="OGV1799" s="13"/>
      <c r="OGW1799" s="13"/>
      <c r="OGX1799" s="13"/>
      <c r="OGY1799" s="13"/>
      <c r="OGZ1799" s="13"/>
      <c r="OHA1799" s="13"/>
      <c r="OHB1799" s="13"/>
      <c r="OHC1799" s="13"/>
      <c r="OHD1799" s="13"/>
      <c r="OHE1799" s="13"/>
      <c r="OHF1799" s="13"/>
      <c r="OHG1799" s="13"/>
      <c r="OHH1799" s="13"/>
      <c r="OHI1799" s="13"/>
      <c r="OHJ1799" s="13"/>
      <c r="OHK1799" s="13"/>
      <c r="OHL1799" s="13"/>
      <c r="OHM1799" s="13"/>
      <c r="OHN1799" s="13"/>
      <c r="OHO1799" s="13"/>
      <c r="OHP1799" s="13"/>
      <c r="OHQ1799" s="13"/>
      <c r="OHR1799" s="13"/>
      <c r="OHS1799" s="13"/>
      <c r="OHT1799" s="13"/>
      <c r="OHU1799" s="13"/>
      <c r="OHV1799" s="13"/>
      <c r="OHW1799" s="13"/>
      <c r="OHX1799" s="13"/>
      <c r="OHY1799" s="13"/>
      <c r="OHZ1799" s="13"/>
      <c r="OIA1799" s="13"/>
      <c r="OIB1799" s="13"/>
      <c r="OIC1799" s="13"/>
      <c r="OID1799" s="13"/>
      <c r="OIE1799" s="13"/>
      <c r="OIF1799" s="13"/>
      <c r="OIG1799" s="13"/>
      <c r="OIH1799" s="13"/>
      <c r="OII1799" s="13"/>
      <c r="OIJ1799" s="13"/>
      <c r="OIK1799" s="13"/>
      <c r="OIL1799" s="13"/>
      <c r="OIM1799" s="13"/>
      <c r="OIN1799" s="13"/>
      <c r="OIO1799" s="13"/>
      <c r="OIP1799" s="13"/>
      <c r="OIQ1799" s="13"/>
      <c r="OIR1799" s="13"/>
      <c r="OIS1799" s="13"/>
      <c r="OIT1799" s="13"/>
      <c r="OIU1799" s="13"/>
      <c r="OIV1799" s="13"/>
      <c r="OIW1799" s="13"/>
      <c r="OIX1799" s="13"/>
      <c r="OIY1799" s="13"/>
      <c r="OIZ1799" s="13"/>
      <c r="OJA1799" s="13"/>
      <c r="OJB1799" s="13"/>
      <c r="OJC1799" s="13"/>
      <c r="OJD1799" s="13"/>
      <c r="OJE1799" s="13"/>
      <c r="OJF1799" s="13"/>
      <c r="OJG1799" s="13"/>
      <c r="OJH1799" s="13"/>
      <c r="OJI1799" s="13"/>
      <c r="OJJ1799" s="13"/>
      <c r="OJK1799" s="13"/>
      <c r="OJL1799" s="13"/>
      <c r="OJM1799" s="13"/>
      <c r="OJN1799" s="13"/>
      <c r="OJO1799" s="13"/>
      <c r="OJP1799" s="13"/>
      <c r="OJQ1799" s="13"/>
      <c r="OJR1799" s="13"/>
      <c r="OJS1799" s="13"/>
      <c r="OJT1799" s="13"/>
      <c r="OJU1799" s="13"/>
      <c r="OJV1799" s="13"/>
      <c r="OJW1799" s="13"/>
      <c r="OJX1799" s="13"/>
      <c r="OJY1799" s="13"/>
      <c r="OJZ1799" s="13"/>
      <c r="OKA1799" s="13"/>
      <c r="OKB1799" s="13"/>
      <c r="OKC1799" s="13"/>
      <c r="OKD1799" s="13"/>
      <c r="OKE1799" s="13"/>
      <c r="OKF1799" s="13"/>
      <c r="OKG1799" s="13"/>
      <c r="OKH1799" s="13"/>
      <c r="OKI1799" s="13"/>
      <c r="OKJ1799" s="13"/>
      <c r="OKK1799" s="13"/>
      <c r="OKL1799" s="13"/>
      <c r="OKM1799" s="13"/>
      <c r="OKN1799" s="13"/>
      <c r="OKO1799" s="13"/>
      <c r="OKP1799" s="13"/>
      <c r="OKQ1799" s="13"/>
      <c r="OKR1799" s="13"/>
      <c r="OKS1799" s="13"/>
      <c r="OKT1799" s="13"/>
      <c r="OKU1799" s="13"/>
      <c r="OKV1799" s="13"/>
      <c r="OKW1799" s="13"/>
      <c r="OKX1799" s="13"/>
      <c r="OKY1799" s="13"/>
      <c r="OKZ1799" s="13"/>
      <c r="OLA1799" s="13"/>
      <c r="OLB1799" s="13"/>
      <c r="OLC1799" s="13"/>
      <c r="OLD1799" s="13"/>
      <c r="OLE1799" s="13"/>
      <c r="OLF1799" s="13"/>
      <c r="OLG1799" s="13"/>
      <c r="OLH1799" s="13"/>
      <c r="OLI1799" s="13"/>
      <c r="OLJ1799" s="13"/>
      <c r="OLK1799" s="13"/>
      <c r="OLL1799" s="13"/>
      <c r="OLM1799" s="13"/>
      <c r="OLN1799" s="13"/>
      <c r="OLO1799" s="13"/>
      <c r="OLP1799" s="13"/>
      <c r="OLQ1799" s="13"/>
      <c r="OLR1799" s="13"/>
      <c r="OLS1799" s="13"/>
      <c r="OLT1799" s="13"/>
      <c r="OLU1799" s="13"/>
      <c r="OLV1799" s="13"/>
      <c r="OLW1799" s="13"/>
      <c r="OLX1799" s="13"/>
      <c r="OLY1799" s="13"/>
      <c r="OLZ1799" s="13"/>
      <c r="OMA1799" s="13"/>
      <c r="OMB1799" s="13"/>
      <c r="OMC1799" s="13"/>
      <c r="OMD1799" s="13"/>
      <c r="OME1799" s="13"/>
      <c r="OMF1799" s="13"/>
      <c r="OMG1799" s="13"/>
      <c r="OMH1799" s="13"/>
      <c r="OMI1799" s="13"/>
      <c r="OMJ1799" s="13"/>
      <c r="OMK1799" s="13"/>
      <c r="OML1799" s="13"/>
      <c r="OMM1799" s="13"/>
      <c r="OMN1799" s="13"/>
      <c r="OMO1799" s="13"/>
      <c r="OMP1799" s="13"/>
      <c r="OMQ1799" s="13"/>
      <c r="OMR1799" s="13"/>
      <c r="OMS1799" s="13"/>
      <c r="OMT1799" s="13"/>
      <c r="OMU1799" s="13"/>
      <c r="OMV1799" s="13"/>
      <c r="OMW1799" s="13"/>
      <c r="OMX1799" s="13"/>
      <c r="OMY1799" s="13"/>
      <c r="OMZ1799" s="13"/>
      <c r="ONA1799" s="13"/>
      <c r="ONB1799" s="13"/>
      <c r="ONC1799" s="13"/>
      <c r="OND1799" s="13"/>
      <c r="ONE1799" s="13"/>
      <c r="ONF1799" s="13"/>
      <c r="ONG1799" s="13"/>
      <c r="ONH1799" s="13"/>
      <c r="ONI1799" s="13"/>
      <c r="ONJ1799" s="13"/>
      <c r="ONK1799" s="13"/>
      <c r="ONL1799" s="13"/>
      <c r="ONM1799" s="13"/>
      <c r="ONN1799" s="13"/>
      <c r="ONO1799" s="13"/>
      <c r="ONP1799" s="13"/>
      <c r="ONQ1799" s="13"/>
      <c r="ONR1799" s="13"/>
      <c r="ONS1799" s="13"/>
      <c r="ONT1799" s="13"/>
      <c r="ONU1799" s="13"/>
      <c r="ONV1799" s="13"/>
      <c r="ONW1799" s="13"/>
      <c r="ONX1799" s="13"/>
      <c r="ONY1799" s="13"/>
      <c r="ONZ1799" s="13"/>
      <c r="OOA1799" s="13"/>
      <c r="OOB1799" s="13"/>
      <c r="OOC1799" s="13"/>
      <c r="OOD1799" s="13"/>
      <c r="OOE1799" s="13"/>
      <c r="OOF1799" s="13"/>
      <c r="OOG1799" s="13"/>
      <c r="OOH1799" s="13"/>
      <c r="OOI1799" s="13"/>
      <c r="OOJ1799" s="13"/>
      <c r="OOK1799" s="13"/>
      <c r="OOL1799" s="13"/>
      <c r="OOM1799" s="13"/>
      <c r="OON1799" s="13"/>
      <c r="OOO1799" s="13"/>
      <c r="OOP1799" s="13"/>
      <c r="OOQ1799" s="13"/>
      <c r="OOR1799" s="13"/>
      <c r="OOS1799" s="13"/>
      <c r="OOT1799" s="13"/>
      <c r="OOU1799" s="13"/>
      <c r="OOV1799" s="13"/>
      <c r="OOW1799" s="13"/>
      <c r="OOX1799" s="13"/>
      <c r="OOY1799" s="13"/>
      <c r="OOZ1799" s="13"/>
      <c r="OPA1799" s="13"/>
      <c r="OPB1799" s="13"/>
      <c r="OPC1799" s="13"/>
      <c r="OPD1799" s="13"/>
      <c r="OPE1799" s="13"/>
      <c r="OPF1799" s="13"/>
      <c r="OPG1799" s="13"/>
      <c r="OPH1799" s="13"/>
      <c r="OPI1799" s="13"/>
      <c r="OPJ1799" s="13"/>
      <c r="OPK1799" s="13"/>
      <c r="OPL1799" s="13"/>
      <c r="OPM1799" s="13"/>
      <c r="OPN1799" s="13"/>
      <c r="OPO1799" s="13"/>
      <c r="OPP1799" s="13"/>
      <c r="OPQ1799" s="13"/>
      <c r="OPR1799" s="13"/>
      <c r="OPS1799" s="13"/>
      <c r="OPT1799" s="13"/>
      <c r="OPU1799" s="13"/>
      <c r="OPV1799" s="13"/>
      <c r="OPW1799" s="13"/>
      <c r="OPX1799" s="13"/>
      <c r="OPY1799" s="13"/>
      <c r="OPZ1799" s="13"/>
      <c r="OQA1799" s="13"/>
      <c r="OQB1799" s="13"/>
      <c r="OQC1799" s="13"/>
      <c r="OQD1799" s="13"/>
      <c r="OQE1799" s="13"/>
      <c r="OQF1799" s="13"/>
      <c r="OQG1799" s="13"/>
      <c r="OQH1799" s="13"/>
      <c r="OQI1799" s="13"/>
      <c r="OQJ1799" s="13"/>
      <c r="OQK1799" s="13"/>
      <c r="OQL1799" s="13"/>
      <c r="OQM1799" s="13"/>
      <c r="OQN1799" s="13"/>
      <c r="OQO1799" s="13"/>
      <c r="OQP1799" s="13"/>
      <c r="OQQ1799" s="13"/>
      <c r="OQR1799" s="13"/>
      <c r="OQS1799" s="13"/>
      <c r="OQT1799" s="13"/>
      <c r="OQU1799" s="13"/>
      <c r="OQV1799" s="13"/>
      <c r="OQW1799" s="13"/>
      <c r="OQX1799" s="13"/>
      <c r="OQY1799" s="13"/>
      <c r="OQZ1799" s="13"/>
      <c r="ORA1799" s="13"/>
      <c r="ORB1799" s="13"/>
      <c r="ORC1799" s="13"/>
      <c r="ORD1799" s="13"/>
      <c r="ORE1799" s="13"/>
      <c r="ORF1799" s="13"/>
      <c r="ORG1799" s="13"/>
      <c r="ORH1799" s="13"/>
      <c r="ORI1799" s="13"/>
      <c r="ORJ1799" s="13"/>
      <c r="ORK1799" s="13"/>
      <c r="ORL1799" s="13"/>
      <c r="ORM1799" s="13"/>
      <c r="ORN1799" s="13"/>
      <c r="ORO1799" s="13"/>
      <c r="ORP1799" s="13"/>
      <c r="ORQ1799" s="13"/>
      <c r="ORR1799" s="13"/>
      <c r="ORS1799" s="13"/>
      <c r="ORT1799" s="13"/>
      <c r="ORU1799" s="13"/>
      <c r="ORV1799" s="13"/>
      <c r="ORW1799" s="13"/>
      <c r="ORX1799" s="13"/>
      <c r="ORY1799" s="13"/>
      <c r="ORZ1799" s="13"/>
      <c r="OSA1799" s="13"/>
      <c r="OSB1799" s="13"/>
      <c r="OSC1799" s="13"/>
      <c r="OSD1799" s="13"/>
      <c r="OSE1799" s="13"/>
      <c r="OSF1799" s="13"/>
      <c r="OSG1799" s="13"/>
      <c r="OSH1799" s="13"/>
      <c r="OSI1799" s="13"/>
      <c r="OSJ1799" s="13"/>
      <c r="OSK1799" s="13"/>
      <c r="OSL1799" s="13"/>
      <c r="OSM1799" s="13"/>
      <c r="OSN1799" s="13"/>
      <c r="OSO1799" s="13"/>
      <c r="OSP1799" s="13"/>
      <c r="OSQ1799" s="13"/>
      <c r="OSR1799" s="13"/>
      <c r="OSS1799" s="13"/>
      <c r="OST1799" s="13"/>
      <c r="OSU1799" s="13"/>
      <c r="OSV1799" s="13"/>
      <c r="OSW1799" s="13"/>
      <c r="OSX1799" s="13"/>
      <c r="OSY1799" s="13"/>
      <c r="OSZ1799" s="13"/>
      <c r="OTA1799" s="13"/>
      <c r="OTB1799" s="13"/>
      <c r="OTC1799" s="13"/>
      <c r="OTD1799" s="13"/>
      <c r="OTE1799" s="13"/>
      <c r="OTF1799" s="13"/>
      <c r="OTG1799" s="13"/>
      <c r="OTH1799" s="13"/>
      <c r="OTI1799" s="13"/>
      <c r="OTJ1799" s="13"/>
      <c r="OTK1799" s="13"/>
      <c r="OTL1799" s="13"/>
      <c r="OTM1799" s="13"/>
      <c r="OTN1799" s="13"/>
      <c r="OTO1799" s="13"/>
      <c r="OTP1799" s="13"/>
      <c r="OTQ1799" s="13"/>
      <c r="OTR1799" s="13"/>
      <c r="OTS1799" s="13"/>
      <c r="OTT1799" s="13"/>
      <c r="OTU1799" s="13"/>
      <c r="OTV1799" s="13"/>
      <c r="OTW1799" s="13"/>
      <c r="OTX1799" s="13"/>
      <c r="OTY1799" s="13"/>
      <c r="OTZ1799" s="13"/>
      <c r="OUA1799" s="13"/>
      <c r="OUB1799" s="13"/>
      <c r="OUC1799" s="13"/>
      <c r="OUD1799" s="13"/>
      <c r="OUE1799" s="13"/>
      <c r="OUF1799" s="13"/>
      <c r="OUG1799" s="13"/>
      <c r="OUH1799" s="13"/>
      <c r="OUI1799" s="13"/>
      <c r="OUJ1799" s="13"/>
      <c r="OUK1799" s="13"/>
      <c r="OUL1799" s="13"/>
      <c r="OUM1799" s="13"/>
      <c r="OUN1799" s="13"/>
      <c r="OUO1799" s="13"/>
      <c r="OUP1799" s="13"/>
      <c r="OUQ1799" s="13"/>
      <c r="OUR1799" s="13"/>
      <c r="OUS1799" s="13"/>
      <c r="OUT1799" s="13"/>
      <c r="OUU1799" s="13"/>
      <c r="OUV1799" s="13"/>
      <c r="OUW1799" s="13"/>
      <c r="OUX1799" s="13"/>
      <c r="OUY1799" s="13"/>
      <c r="OUZ1799" s="13"/>
      <c r="OVA1799" s="13"/>
      <c r="OVB1799" s="13"/>
      <c r="OVC1799" s="13"/>
      <c r="OVD1799" s="13"/>
      <c r="OVE1799" s="13"/>
      <c r="OVF1799" s="13"/>
      <c r="OVG1799" s="13"/>
      <c r="OVH1799" s="13"/>
      <c r="OVI1799" s="13"/>
      <c r="OVJ1799" s="13"/>
      <c r="OVK1799" s="13"/>
      <c r="OVL1799" s="13"/>
      <c r="OVM1799" s="13"/>
      <c r="OVN1799" s="13"/>
      <c r="OVO1799" s="13"/>
      <c r="OVP1799" s="13"/>
      <c r="OVQ1799" s="13"/>
      <c r="OVR1799" s="13"/>
      <c r="OVS1799" s="13"/>
      <c r="OVT1799" s="13"/>
      <c r="OVU1799" s="13"/>
      <c r="OVV1799" s="13"/>
      <c r="OVW1799" s="13"/>
      <c r="OVX1799" s="13"/>
      <c r="OVY1799" s="13"/>
      <c r="OVZ1799" s="13"/>
      <c r="OWA1799" s="13"/>
      <c r="OWB1799" s="13"/>
      <c r="OWC1799" s="13"/>
      <c r="OWD1799" s="13"/>
      <c r="OWE1799" s="13"/>
      <c r="OWF1799" s="13"/>
      <c r="OWG1799" s="13"/>
      <c r="OWH1799" s="13"/>
      <c r="OWI1799" s="13"/>
      <c r="OWJ1799" s="13"/>
      <c r="OWK1799" s="13"/>
      <c r="OWL1799" s="13"/>
      <c r="OWM1799" s="13"/>
      <c r="OWN1799" s="13"/>
      <c r="OWO1799" s="13"/>
      <c r="OWP1799" s="13"/>
      <c r="OWQ1799" s="13"/>
      <c r="OWR1799" s="13"/>
      <c r="OWS1799" s="13"/>
      <c r="OWT1799" s="13"/>
      <c r="OWU1799" s="13"/>
      <c r="OWV1799" s="13"/>
      <c r="OWW1799" s="13"/>
      <c r="OWX1799" s="13"/>
      <c r="OWY1799" s="13"/>
      <c r="OWZ1799" s="13"/>
      <c r="OXA1799" s="13"/>
      <c r="OXB1799" s="13"/>
      <c r="OXC1799" s="13"/>
      <c r="OXD1799" s="13"/>
      <c r="OXE1799" s="13"/>
      <c r="OXF1799" s="13"/>
      <c r="OXG1799" s="13"/>
      <c r="OXH1799" s="13"/>
      <c r="OXI1799" s="13"/>
      <c r="OXJ1799" s="13"/>
      <c r="OXK1799" s="13"/>
      <c r="OXL1799" s="13"/>
      <c r="OXM1799" s="13"/>
      <c r="OXN1799" s="13"/>
      <c r="OXO1799" s="13"/>
      <c r="OXP1799" s="13"/>
      <c r="OXQ1799" s="13"/>
      <c r="OXR1799" s="13"/>
      <c r="OXS1799" s="13"/>
      <c r="OXT1799" s="13"/>
      <c r="OXU1799" s="13"/>
      <c r="OXV1799" s="13"/>
      <c r="OXW1799" s="13"/>
      <c r="OXX1799" s="13"/>
      <c r="OXY1799" s="13"/>
      <c r="OXZ1799" s="13"/>
      <c r="OYA1799" s="13"/>
      <c r="OYB1799" s="13"/>
      <c r="OYC1799" s="13"/>
      <c r="OYD1799" s="13"/>
      <c r="OYE1799" s="13"/>
      <c r="OYF1799" s="13"/>
      <c r="OYG1799" s="13"/>
      <c r="OYH1799" s="13"/>
      <c r="OYI1799" s="13"/>
      <c r="OYJ1799" s="13"/>
      <c r="OYK1799" s="13"/>
      <c r="OYL1799" s="13"/>
      <c r="OYM1799" s="13"/>
      <c r="OYN1799" s="13"/>
      <c r="OYO1799" s="13"/>
      <c r="OYP1799" s="13"/>
      <c r="OYQ1799" s="13"/>
      <c r="OYR1799" s="13"/>
      <c r="OYS1799" s="13"/>
      <c r="OYT1799" s="13"/>
      <c r="OYU1799" s="13"/>
      <c r="OYV1799" s="13"/>
      <c r="OYW1799" s="13"/>
      <c r="OYX1799" s="13"/>
      <c r="OYY1799" s="13"/>
      <c r="OYZ1799" s="13"/>
      <c r="OZA1799" s="13"/>
      <c r="OZB1799" s="13"/>
      <c r="OZC1799" s="13"/>
      <c r="OZD1799" s="13"/>
      <c r="OZE1799" s="13"/>
      <c r="OZF1799" s="13"/>
      <c r="OZG1799" s="13"/>
      <c r="OZH1799" s="13"/>
      <c r="OZI1799" s="13"/>
      <c r="OZJ1799" s="13"/>
      <c r="OZK1799" s="13"/>
      <c r="OZL1799" s="13"/>
      <c r="OZM1799" s="13"/>
      <c r="OZN1799" s="13"/>
      <c r="OZO1799" s="13"/>
      <c r="OZP1799" s="13"/>
      <c r="OZQ1799" s="13"/>
      <c r="OZR1799" s="13"/>
      <c r="OZS1799" s="13"/>
      <c r="OZT1799" s="13"/>
      <c r="OZU1799" s="13"/>
      <c r="OZV1799" s="13"/>
      <c r="OZW1799" s="13"/>
      <c r="OZX1799" s="13"/>
      <c r="OZY1799" s="13"/>
      <c r="OZZ1799" s="13"/>
      <c r="PAA1799" s="13"/>
      <c r="PAB1799" s="13"/>
      <c r="PAC1799" s="13"/>
      <c r="PAD1799" s="13"/>
      <c r="PAE1799" s="13"/>
      <c r="PAF1799" s="13"/>
      <c r="PAG1799" s="13"/>
      <c r="PAH1799" s="13"/>
      <c r="PAI1799" s="13"/>
      <c r="PAJ1799" s="13"/>
      <c r="PAK1799" s="13"/>
      <c r="PAL1799" s="13"/>
      <c r="PAM1799" s="13"/>
      <c r="PAN1799" s="13"/>
      <c r="PAO1799" s="13"/>
      <c r="PAP1799" s="13"/>
      <c r="PAQ1799" s="13"/>
      <c r="PAR1799" s="13"/>
      <c r="PAS1799" s="13"/>
      <c r="PAT1799" s="13"/>
      <c r="PAU1799" s="13"/>
      <c r="PAV1799" s="13"/>
      <c r="PAW1799" s="13"/>
      <c r="PAX1799" s="13"/>
      <c r="PAY1799" s="13"/>
      <c r="PAZ1799" s="13"/>
      <c r="PBA1799" s="13"/>
      <c r="PBB1799" s="13"/>
      <c r="PBC1799" s="13"/>
      <c r="PBD1799" s="13"/>
      <c r="PBE1799" s="13"/>
      <c r="PBF1799" s="13"/>
      <c r="PBG1799" s="13"/>
      <c r="PBH1799" s="13"/>
      <c r="PBI1799" s="13"/>
      <c r="PBJ1799" s="13"/>
      <c r="PBK1799" s="13"/>
      <c r="PBL1799" s="13"/>
      <c r="PBM1799" s="13"/>
      <c r="PBN1799" s="13"/>
      <c r="PBO1799" s="13"/>
      <c r="PBP1799" s="13"/>
      <c r="PBQ1799" s="13"/>
      <c r="PBR1799" s="13"/>
      <c r="PBS1799" s="13"/>
      <c r="PBT1799" s="13"/>
      <c r="PBU1799" s="13"/>
      <c r="PBV1799" s="13"/>
      <c r="PBW1799" s="13"/>
      <c r="PBX1799" s="13"/>
      <c r="PBY1799" s="13"/>
      <c r="PBZ1799" s="13"/>
      <c r="PCA1799" s="13"/>
      <c r="PCB1799" s="13"/>
      <c r="PCC1799" s="13"/>
      <c r="PCD1799" s="13"/>
      <c r="PCE1799" s="13"/>
      <c r="PCF1799" s="13"/>
      <c r="PCG1799" s="13"/>
      <c r="PCH1799" s="13"/>
      <c r="PCI1799" s="13"/>
      <c r="PCJ1799" s="13"/>
      <c r="PCK1799" s="13"/>
      <c r="PCL1799" s="13"/>
      <c r="PCM1799" s="13"/>
      <c r="PCN1799" s="13"/>
      <c r="PCO1799" s="13"/>
      <c r="PCP1799" s="13"/>
      <c r="PCQ1799" s="13"/>
      <c r="PCR1799" s="13"/>
      <c r="PCS1799" s="13"/>
      <c r="PCT1799" s="13"/>
      <c r="PCU1799" s="13"/>
      <c r="PCV1799" s="13"/>
      <c r="PCW1799" s="13"/>
      <c r="PCX1799" s="13"/>
      <c r="PCY1799" s="13"/>
      <c r="PCZ1799" s="13"/>
      <c r="PDA1799" s="13"/>
      <c r="PDB1799" s="13"/>
      <c r="PDC1799" s="13"/>
      <c r="PDD1799" s="13"/>
      <c r="PDE1799" s="13"/>
      <c r="PDF1799" s="13"/>
      <c r="PDG1799" s="13"/>
      <c r="PDH1799" s="13"/>
      <c r="PDI1799" s="13"/>
      <c r="PDJ1799" s="13"/>
      <c r="PDK1799" s="13"/>
      <c r="PDL1799" s="13"/>
      <c r="PDM1799" s="13"/>
      <c r="PDN1799" s="13"/>
      <c r="PDO1799" s="13"/>
      <c r="PDP1799" s="13"/>
      <c r="PDQ1799" s="13"/>
      <c r="PDR1799" s="13"/>
      <c r="PDS1799" s="13"/>
      <c r="PDT1799" s="13"/>
      <c r="PDU1799" s="13"/>
      <c r="PDV1799" s="13"/>
      <c r="PDW1799" s="13"/>
      <c r="PDX1799" s="13"/>
      <c r="PDY1799" s="13"/>
      <c r="PDZ1799" s="13"/>
      <c r="PEA1799" s="13"/>
      <c r="PEB1799" s="13"/>
      <c r="PEC1799" s="13"/>
      <c r="PED1799" s="13"/>
      <c r="PEE1799" s="13"/>
      <c r="PEF1799" s="13"/>
      <c r="PEG1799" s="13"/>
      <c r="PEH1799" s="13"/>
      <c r="PEI1799" s="13"/>
      <c r="PEJ1799" s="13"/>
      <c r="PEK1799" s="13"/>
      <c r="PEL1799" s="13"/>
      <c r="PEM1799" s="13"/>
      <c r="PEN1799" s="13"/>
      <c r="PEO1799" s="13"/>
      <c r="PEP1799" s="13"/>
      <c r="PEQ1799" s="13"/>
      <c r="PER1799" s="13"/>
      <c r="PES1799" s="13"/>
      <c r="PET1799" s="13"/>
      <c r="PEU1799" s="13"/>
      <c r="PEV1799" s="13"/>
      <c r="PEW1799" s="13"/>
      <c r="PEX1799" s="13"/>
      <c r="PEY1799" s="13"/>
      <c r="PEZ1799" s="13"/>
      <c r="PFA1799" s="13"/>
      <c r="PFB1799" s="13"/>
      <c r="PFC1799" s="13"/>
      <c r="PFD1799" s="13"/>
      <c r="PFE1799" s="13"/>
      <c r="PFF1799" s="13"/>
      <c r="PFG1799" s="13"/>
      <c r="PFH1799" s="13"/>
      <c r="PFI1799" s="13"/>
      <c r="PFJ1799" s="13"/>
      <c r="PFK1799" s="13"/>
      <c r="PFL1799" s="13"/>
      <c r="PFM1799" s="13"/>
      <c r="PFN1799" s="13"/>
      <c r="PFO1799" s="13"/>
      <c r="PFP1799" s="13"/>
      <c r="PFQ1799" s="13"/>
      <c r="PFR1799" s="13"/>
      <c r="PFS1799" s="13"/>
      <c r="PFT1799" s="13"/>
      <c r="PFU1799" s="13"/>
      <c r="PFV1799" s="13"/>
      <c r="PFW1799" s="13"/>
      <c r="PFX1799" s="13"/>
      <c r="PFY1799" s="13"/>
      <c r="PFZ1799" s="13"/>
      <c r="PGA1799" s="13"/>
      <c r="PGB1799" s="13"/>
      <c r="PGC1799" s="13"/>
      <c r="PGD1799" s="13"/>
      <c r="PGE1799" s="13"/>
      <c r="PGF1799" s="13"/>
      <c r="PGG1799" s="13"/>
      <c r="PGH1799" s="13"/>
      <c r="PGI1799" s="13"/>
      <c r="PGJ1799" s="13"/>
      <c r="PGK1799" s="13"/>
      <c r="PGL1799" s="13"/>
      <c r="PGM1799" s="13"/>
      <c r="PGN1799" s="13"/>
      <c r="PGO1799" s="13"/>
      <c r="PGP1799" s="13"/>
      <c r="PGQ1799" s="13"/>
      <c r="PGR1799" s="13"/>
      <c r="PGS1799" s="13"/>
      <c r="PGT1799" s="13"/>
      <c r="PGU1799" s="13"/>
      <c r="PGV1799" s="13"/>
      <c r="PGW1799" s="13"/>
      <c r="PGX1799" s="13"/>
      <c r="PGY1799" s="13"/>
      <c r="PGZ1799" s="13"/>
      <c r="PHA1799" s="13"/>
      <c r="PHB1799" s="13"/>
      <c r="PHC1799" s="13"/>
      <c r="PHD1799" s="13"/>
      <c r="PHE1799" s="13"/>
      <c r="PHF1799" s="13"/>
      <c r="PHG1799" s="13"/>
      <c r="PHH1799" s="13"/>
      <c r="PHI1799" s="13"/>
      <c r="PHJ1799" s="13"/>
      <c r="PHK1799" s="13"/>
      <c r="PHL1799" s="13"/>
      <c r="PHM1799" s="13"/>
      <c r="PHN1799" s="13"/>
      <c r="PHO1799" s="13"/>
      <c r="PHP1799" s="13"/>
      <c r="PHQ1799" s="13"/>
      <c r="PHR1799" s="13"/>
      <c r="PHS1799" s="13"/>
      <c r="PHT1799" s="13"/>
      <c r="PHU1799" s="13"/>
      <c r="PHV1799" s="13"/>
      <c r="PHW1799" s="13"/>
      <c r="PHX1799" s="13"/>
      <c r="PHY1799" s="13"/>
      <c r="PHZ1799" s="13"/>
      <c r="PIA1799" s="13"/>
      <c r="PIB1799" s="13"/>
      <c r="PIC1799" s="13"/>
      <c r="PID1799" s="13"/>
      <c r="PIE1799" s="13"/>
      <c r="PIF1799" s="13"/>
      <c r="PIG1799" s="13"/>
      <c r="PIH1799" s="13"/>
      <c r="PII1799" s="13"/>
      <c r="PIJ1799" s="13"/>
      <c r="PIK1799" s="13"/>
      <c r="PIL1799" s="13"/>
      <c r="PIM1799" s="13"/>
      <c r="PIN1799" s="13"/>
      <c r="PIO1799" s="13"/>
      <c r="PIP1799" s="13"/>
      <c r="PIQ1799" s="13"/>
      <c r="PIR1799" s="13"/>
      <c r="PIS1799" s="13"/>
      <c r="PIT1799" s="13"/>
      <c r="PIU1799" s="13"/>
      <c r="PIV1799" s="13"/>
      <c r="PIW1799" s="13"/>
      <c r="PIX1799" s="13"/>
      <c r="PIY1799" s="13"/>
      <c r="PIZ1799" s="13"/>
      <c r="PJA1799" s="13"/>
      <c r="PJB1799" s="13"/>
      <c r="PJC1799" s="13"/>
      <c r="PJD1799" s="13"/>
      <c r="PJE1799" s="13"/>
      <c r="PJF1799" s="13"/>
      <c r="PJG1799" s="13"/>
      <c r="PJH1799" s="13"/>
      <c r="PJI1799" s="13"/>
      <c r="PJJ1799" s="13"/>
      <c r="PJK1799" s="13"/>
      <c r="PJL1799" s="13"/>
      <c r="PJM1799" s="13"/>
      <c r="PJN1799" s="13"/>
      <c r="PJO1799" s="13"/>
      <c r="PJP1799" s="13"/>
      <c r="PJQ1799" s="13"/>
      <c r="PJR1799" s="13"/>
      <c r="PJS1799" s="13"/>
      <c r="PJT1799" s="13"/>
      <c r="PJU1799" s="13"/>
      <c r="PJV1799" s="13"/>
      <c r="PJW1799" s="13"/>
      <c r="PJX1799" s="13"/>
      <c r="PJY1799" s="13"/>
      <c r="PJZ1799" s="13"/>
      <c r="PKA1799" s="13"/>
      <c r="PKB1799" s="13"/>
      <c r="PKC1799" s="13"/>
      <c r="PKD1799" s="13"/>
      <c r="PKE1799" s="13"/>
      <c r="PKF1799" s="13"/>
      <c r="PKG1799" s="13"/>
      <c r="PKH1799" s="13"/>
      <c r="PKI1799" s="13"/>
      <c r="PKJ1799" s="13"/>
      <c r="PKK1799" s="13"/>
      <c r="PKL1799" s="13"/>
      <c r="PKM1799" s="13"/>
      <c r="PKN1799" s="13"/>
      <c r="PKO1799" s="13"/>
      <c r="PKP1799" s="13"/>
      <c r="PKQ1799" s="13"/>
      <c r="PKR1799" s="13"/>
      <c r="PKS1799" s="13"/>
      <c r="PKT1799" s="13"/>
      <c r="PKU1799" s="13"/>
      <c r="PKV1799" s="13"/>
      <c r="PKW1799" s="13"/>
      <c r="PKX1799" s="13"/>
      <c r="PKY1799" s="13"/>
      <c r="PKZ1799" s="13"/>
      <c r="PLA1799" s="13"/>
      <c r="PLB1799" s="13"/>
      <c r="PLC1799" s="13"/>
      <c r="PLD1799" s="13"/>
      <c r="PLE1799" s="13"/>
      <c r="PLF1799" s="13"/>
      <c r="PLG1799" s="13"/>
      <c r="PLH1799" s="13"/>
      <c r="PLI1799" s="13"/>
      <c r="PLJ1799" s="13"/>
      <c r="PLK1799" s="13"/>
      <c r="PLL1799" s="13"/>
      <c r="PLM1799" s="13"/>
      <c r="PLN1799" s="13"/>
      <c r="PLO1799" s="13"/>
      <c r="PLP1799" s="13"/>
      <c r="PLQ1799" s="13"/>
      <c r="PLR1799" s="13"/>
      <c r="PLS1799" s="13"/>
      <c r="PLT1799" s="13"/>
      <c r="PLU1799" s="13"/>
      <c r="PLV1799" s="13"/>
      <c r="PLW1799" s="13"/>
      <c r="PLX1799" s="13"/>
      <c r="PLY1799" s="13"/>
      <c r="PLZ1799" s="13"/>
      <c r="PMA1799" s="13"/>
      <c r="PMB1799" s="13"/>
      <c r="PMC1799" s="13"/>
      <c r="PMD1799" s="13"/>
      <c r="PME1799" s="13"/>
      <c r="PMF1799" s="13"/>
      <c r="PMG1799" s="13"/>
      <c r="PMH1799" s="13"/>
      <c r="PMI1799" s="13"/>
      <c r="PMJ1799" s="13"/>
      <c r="PMK1799" s="13"/>
      <c r="PML1799" s="13"/>
      <c r="PMM1799" s="13"/>
      <c r="PMN1799" s="13"/>
      <c r="PMO1799" s="13"/>
      <c r="PMP1799" s="13"/>
      <c r="PMQ1799" s="13"/>
      <c r="PMR1799" s="13"/>
      <c r="PMS1799" s="13"/>
      <c r="PMT1799" s="13"/>
      <c r="PMU1799" s="13"/>
      <c r="PMV1799" s="13"/>
      <c r="PMW1799" s="13"/>
      <c r="PMX1799" s="13"/>
      <c r="PMY1799" s="13"/>
      <c r="PMZ1799" s="13"/>
      <c r="PNA1799" s="13"/>
      <c r="PNB1799" s="13"/>
      <c r="PNC1799" s="13"/>
      <c r="PND1799" s="13"/>
      <c r="PNE1799" s="13"/>
      <c r="PNF1799" s="13"/>
      <c r="PNG1799" s="13"/>
      <c r="PNH1799" s="13"/>
      <c r="PNI1799" s="13"/>
      <c r="PNJ1799" s="13"/>
      <c r="PNK1799" s="13"/>
      <c r="PNL1799" s="13"/>
      <c r="PNM1799" s="13"/>
      <c r="PNN1799" s="13"/>
      <c r="PNO1799" s="13"/>
      <c r="PNP1799" s="13"/>
      <c r="PNQ1799" s="13"/>
      <c r="PNR1799" s="13"/>
      <c r="PNS1799" s="13"/>
      <c r="PNT1799" s="13"/>
      <c r="PNU1799" s="13"/>
      <c r="PNV1799" s="13"/>
      <c r="PNW1799" s="13"/>
      <c r="PNX1799" s="13"/>
      <c r="PNY1799" s="13"/>
      <c r="PNZ1799" s="13"/>
      <c r="POA1799" s="13"/>
      <c r="POB1799" s="13"/>
      <c r="POC1799" s="13"/>
      <c r="POD1799" s="13"/>
      <c r="POE1799" s="13"/>
      <c r="POF1799" s="13"/>
      <c r="POG1799" s="13"/>
      <c r="POH1799" s="13"/>
      <c r="POI1799" s="13"/>
      <c r="POJ1799" s="13"/>
      <c r="POK1799" s="13"/>
      <c r="POL1799" s="13"/>
      <c r="POM1799" s="13"/>
      <c r="PON1799" s="13"/>
      <c r="POO1799" s="13"/>
      <c r="POP1799" s="13"/>
      <c r="POQ1799" s="13"/>
      <c r="POR1799" s="13"/>
      <c r="POS1799" s="13"/>
      <c r="POT1799" s="13"/>
      <c r="POU1799" s="13"/>
      <c r="POV1799" s="13"/>
      <c r="POW1799" s="13"/>
      <c r="POX1799" s="13"/>
      <c r="POY1799" s="13"/>
      <c r="POZ1799" s="13"/>
      <c r="PPA1799" s="13"/>
      <c r="PPB1799" s="13"/>
      <c r="PPC1799" s="13"/>
      <c r="PPD1799" s="13"/>
      <c r="PPE1799" s="13"/>
      <c r="PPF1799" s="13"/>
      <c r="PPG1799" s="13"/>
      <c r="PPH1799" s="13"/>
      <c r="PPI1799" s="13"/>
      <c r="PPJ1799" s="13"/>
      <c r="PPK1799" s="13"/>
      <c r="PPL1799" s="13"/>
      <c r="PPM1799" s="13"/>
      <c r="PPN1799" s="13"/>
      <c r="PPO1799" s="13"/>
      <c r="PPP1799" s="13"/>
      <c r="PPQ1799" s="13"/>
      <c r="PPR1799" s="13"/>
      <c r="PPS1799" s="13"/>
      <c r="PPT1799" s="13"/>
      <c r="PPU1799" s="13"/>
      <c r="PPV1799" s="13"/>
      <c r="PPW1799" s="13"/>
      <c r="PPX1799" s="13"/>
      <c r="PPY1799" s="13"/>
      <c r="PPZ1799" s="13"/>
      <c r="PQA1799" s="13"/>
      <c r="PQB1799" s="13"/>
      <c r="PQC1799" s="13"/>
      <c r="PQD1799" s="13"/>
      <c r="PQE1799" s="13"/>
      <c r="PQF1799" s="13"/>
      <c r="PQG1799" s="13"/>
      <c r="PQH1799" s="13"/>
      <c r="PQI1799" s="13"/>
      <c r="PQJ1799" s="13"/>
      <c r="PQK1799" s="13"/>
      <c r="PQL1799" s="13"/>
      <c r="PQM1799" s="13"/>
      <c r="PQN1799" s="13"/>
      <c r="PQO1799" s="13"/>
      <c r="PQP1799" s="13"/>
      <c r="PQQ1799" s="13"/>
      <c r="PQR1799" s="13"/>
      <c r="PQS1799" s="13"/>
      <c r="PQT1799" s="13"/>
      <c r="PQU1799" s="13"/>
      <c r="PQV1799" s="13"/>
      <c r="PQW1799" s="13"/>
      <c r="PQX1799" s="13"/>
      <c r="PQY1799" s="13"/>
      <c r="PQZ1799" s="13"/>
      <c r="PRA1799" s="13"/>
      <c r="PRB1799" s="13"/>
      <c r="PRC1799" s="13"/>
      <c r="PRD1799" s="13"/>
      <c r="PRE1799" s="13"/>
      <c r="PRF1799" s="13"/>
      <c r="PRG1799" s="13"/>
      <c r="PRH1799" s="13"/>
      <c r="PRI1799" s="13"/>
      <c r="PRJ1799" s="13"/>
      <c r="PRK1799" s="13"/>
      <c r="PRL1799" s="13"/>
      <c r="PRM1799" s="13"/>
      <c r="PRN1799" s="13"/>
      <c r="PRO1799" s="13"/>
      <c r="PRP1799" s="13"/>
      <c r="PRQ1799" s="13"/>
      <c r="PRR1799" s="13"/>
      <c r="PRS1799" s="13"/>
      <c r="PRT1799" s="13"/>
      <c r="PRU1799" s="13"/>
      <c r="PRV1799" s="13"/>
      <c r="PRW1799" s="13"/>
      <c r="PRX1799" s="13"/>
      <c r="PRY1799" s="13"/>
      <c r="PRZ1799" s="13"/>
      <c r="PSA1799" s="13"/>
      <c r="PSB1799" s="13"/>
      <c r="PSC1799" s="13"/>
      <c r="PSD1799" s="13"/>
      <c r="PSE1799" s="13"/>
      <c r="PSF1799" s="13"/>
      <c r="PSG1799" s="13"/>
      <c r="PSH1799" s="13"/>
      <c r="PSI1799" s="13"/>
      <c r="PSJ1799" s="13"/>
      <c r="PSK1799" s="13"/>
      <c r="PSL1799" s="13"/>
      <c r="PSM1799" s="13"/>
      <c r="PSN1799" s="13"/>
      <c r="PSO1799" s="13"/>
      <c r="PSP1799" s="13"/>
      <c r="PSQ1799" s="13"/>
      <c r="PSR1799" s="13"/>
      <c r="PSS1799" s="13"/>
      <c r="PST1799" s="13"/>
      <c r="PSU1799" s="13"/>
      <c r="PSV1799" s="13"/>
      <c r="PSW1799" s="13"/>
      <c r="PSX1799" s="13"/>
      <c r="PSY1799" s="13"/>
      <c r="PSZ1799" s="13"/>
      <c r="PTA1799" s="13"/>
      <c r="PTB1799" s="13"/>
      <c r="PTC1799" s="13"/>
      <c r="PTD1799" s="13"/>
      <c r="PTE1799" s="13"/>
      <c r="PTF1799" s="13"/>
      <c r="PTG1799" s="13"/>
      <c r="PTH1799" s="13"/>
      <c r="PTI1799" s="13"/>
      <c r="PTJ1799" s="13"/>
      <c r="PTK1799" s="13"/>
      <c r="PTL1799" s="13"/>
      <c r="PTM1799" s="13"/>
      <c r="PTN1799" s="13"/>
      <c r="PTO1799" s="13"/>
      <c r="PTP1799" s="13"/>
      <c r="PTQ1799" s="13"/>
      <c r="PTR1799" s="13"/>
      <c r="PTS1799" s="13"/>
      <c r="PTT1799" s="13"/>
      <c r="PTU1799" s="13"/>
      <c r="PTV1799" s="13"/>
      <c r="PTW1799" s="13"/>
      <c r="PTX1799" s="13"/>
      <c r="PTY1799" s="13"/>
      <c r="PTZ1799" s="13"/>
      <c r="PUA1799" s="13"/>
      <c r="PUB1799" s="13"/>
      <c r="PUC1799" s="13"/>
      <c r="PUD1799" s="13"/>
      <c r="PUE1799" s="13"/>
      <c r="PUF1799" s="13"/>
      <c r="PUG1799" s="13"/>
      <c r="PUH1799" s="13"/>
      <c r="PUI1799" s="13"/>
      <c r="PUJ1799" s="13"/>
      <c r="PUK1799" s="13"/>
      <c r="PUL1799" s="13"/>
      <c r="PUM1799" s="13"/>
      <c r="PUN1799" s="13"/>
      <c r="PUO1799" s="13"/>
      <c r="PUP1799" s="13"/>
      <c r="PUQ1799" s="13"/>
      <c r="PUR1799" s="13"/>
      <c r="PUS1799" s="13"/>
      <c r="PUT1799" s="13"/>
      <c r="PUU1799" s="13"/>
      <c r="PUV1799" s="13"/>
      <c r="PUW1799" s="13"/>
      <c r="PUX1799" s="13"/>
      <c r="PUY1799" s="13"/>
      <c r="PUZ1799" s="13"/>
      <c r="PVA1799" s="13"/>
      <c r="PVB1799" s="13"/>
      <c r="PVC1799" s="13"/>
      <c r="PVD1799" s="13"/>
      <c r="PVE1799" s="13"/>
      <c r="PVF1799" s="13"/>
      <c r="PVG1799" s="13"/>
      <c r="PVH1799" s="13"/>
      <c r="PVI1799" s="13"/>
      <c r="PVJ1799" s="13"/>
      <c r="PVK1799" s="13"/>
      <c r="PVL1799" s="13"/>
      <c r="PVM1799" s="13"/>
      <c r="PVN1799" s="13"/>
      <c r="PVO1799" s="13"/>
      <c r="PVP1799" s="13"/>
      <c r="PVQ1799" s="13"/>
      <c r="PVR1799" s="13"/>
      <c r="PVS1799" s="13"/>
      <c r="PVT1799" s="13"/>
      <c r="PVU1799" s="13"/>
      <c r="PVV1799" s="13"/>
      <c r="PVW1799" s="13"/>
      <c r="PVX1799" s="13"/>
      <c r="PVY1799" s="13"/>
      <c r="PVZ1799" s="13"/>
      <c r="PWA1799" s="13"/>
      <c r="PWB1799" s="13"/>
      <c r="PWC1799" s="13"/>
      <c r="PWD1799" s="13"/>
      <c r="PWE1799" s="13"/>
      <c r="PWF1799" s="13"/>
      <c r="PWG1799" s="13"/>
      <c r="PWH1799" s="13"/>
      <c r="PWI1799" s="13"/>
      <c r="PWJ1799" s="13"/>
      <c r="PWK1799" s="13"/>
      <c r="PWL1799" s="13"/>
      <c r="PWM1799" s="13"/>
      <c r="PWN1799" s="13"/>
      <c r="PWO1799" s="13"/>
      <c r="PWP1799" s="13"/>
      <c r="PWQ1799" s="13"/>
      <c r="PWR1799" s="13"/>
      <c r="PWS1799" s="13"/>
      <c r="PWT1799" s="13"/>
      <c r="PWU1799" s="13"/>
      <c r="PWV1799" s="13"/>
      <c r="PWW1799" s="13"/>
      <c r="PWX1799" s="13"/>
      <c r="PWY1799" s="13"/>
      <c r="PWZ1799" s="13"/>
      <c r="PXA1799" s="13"/>
      <c r="PXB1799" s="13"/>
      <c r="PXC1799" s="13"/>
      <c r="PXD1799" s="13"/>
      <c r="PXE1799" s="13"/>
      <c r="PXF1799" s="13"/>
      <c r="PXG1799" s="13"/>
      <c r="PXH1799" s="13"/>
      <c r="PXI1799" s="13"/>
      <c r="PXJ1799" s="13"/>
      <c r="PXK1799" s="13"/>
      <c r="PXL1799" s="13"/>
      <c r="PXM1799" s="13"/>
      <c r="PXN1799" s="13"/>
      <c r="PXO1799" s="13"/>
      <c r="PXP1799" s="13"/>
      <c r="PXQ1799" s="13"/>
      <c r="PXR1799" s="13"/>
      <c r="PXS1799" s="13"/>
      <c r="PXT1799" s="13"/>
      <c r="PXU1799" s="13"/>
      <c r="PXV1799" s="13"/>
      <c r="PXW1799" s="13"/>
      <c r="PXX1799" s="13"/>
      <c r="PXY1799" s="13"/>
      <c r="PXZ1799" s="13"/>
      <c r="PYA1799" s="13"/>
      <c r="PYB1799" s="13"/>
      <c r="PYC1799" s="13"/>
      <c r="PYD1799" s="13"/>
      <c r="PYE1799" s="13"/>
      <c r="PYF1799" s="13"/>
      <c r="PYG1799" s="13"/>
      <c r="PYH1799" s="13"/>
      <c r="PYI1799" s="13"/>
      <c r="PYJ1799" s="13"/>
      <c r="PYK1799" s="13"/>
      <c r="PYL1799" s="13"/>
      <c r="PYM1799" s="13"/>
      <c r="PYN1799" s="13"/>
      <c r="PYO1799" s="13"/>
      <c r="PYP1799" s="13"/>
      <c r="PYQ1799" s="13"/>
      <c r="PYR1799" s="13"/>
      <c r="PYS1799" s="13"/>
      <c r="PYT1799" s="13"/>
      <c r="PYU1799" s="13"/>
      <c r="PYV1799" s="13"/>
      <c r="PYW1799" s="13"/>
      <c r="PYX1799" s="13"/>
      <c r="PYY1799" s="13"/>
      <c r="PYZ1799" s="13"/>
      <c r="PZA1799" s="13"/>
      <c r="PZB1799" s="13"/>
      <c r="PZC1799" s="13"/>
      <c r="PZD1799" s="13"/>
      <c r="PZE1799" s="13"/>
      <c r="PZF1799" s="13"/>
      <c r="PZG1799" s="13"/>
      <c r="PZH1799" s="13"/>
      <c r="PZI1799" s="13"/>
      <c r="PZJ1799" s="13"/>
      <c r="PZK1799" s="13"/>
      <c r="PZL1799" s="13"/>
      <c r="PZM1799" s="13"/>
      <c r="PZN1799" s="13"/>
      <c r="PZO1799" s="13"/>
      <c r="PZP1799" s="13"/>
      <c r="PZQ1799" s="13"/>
      <c r="PZR1799" s="13"/>
      <c r="PZS1799" s="13"/>
      <c r="PZT1799" s="13"/>
      <c r="PZU1799" s="13"/>
      <c r="PZV1799" s="13"/>
      <c r="PZW1799" s="13"/>
      <c r="PZX1799" s="13"/>
      <c r="PZY1799" s="13"/>
      <c r="PZZ1799" s="13"/>
      <c r="QAA1799" s="13"/>
      <c r="QAB1799" s="13"/>
      <c r="QAC1799" s="13"/>
      <c r="QAD1799" s="13"/>
      <c r="QAE1799" s="13"/>
      <c r="QAF1799" s="13"/>
      <c r="QAG1799" s="13"/>
      <c r="QAH1799" s="13"/>
      <c r="QAI1799" s="13"/>
      <c r="QAJ1799" s="13"/>
      <c r="QAK1799" s="13"/>
      <c r="QAL1799" s="13"/>
      <c r="QAM1799" s="13"/>
      <c r="QAN1799" s="13"/>
      <c r="QAO1799" s="13"/>
      <c r="QAP1799" s="13"/>
      <c r="QAQ1799" s="13"/>
      <c r="QAR1799" s="13"/>
      <c r="QAS1799" s="13"/>
      <c r="QAT1799" s="13"/>
      <c r="QAU1799" s="13"/>
      <c r="QAV1799" s="13"/>
      <c r="QAW1799" s="13"/>
      <c r="QAX1799" s="13"/>
      <c r="QAY1799" s="13"/>
      <c r="QAZ1799" s="13"/>
      <c r="QBA1799" s="13"/>
      <c r="QBB1799" s="13"/>
      <c r="QBC1799" s="13"/>
      <c r="QBD1799" s="13"/>
      <c r="QBE1799" s="13"/>
      <c r="QBF1799" s="13"/>
      <c r="QBG1799" s="13"/>
      <c r="QBH1799" s="13"/>
      <c r="QBI1799" s="13"/>
      <c r="QBJ1799" s="13"/>
      <c r="QBK1799" s="13"/>
      <c r="QBL1799" s="13"/>
      <c r="QBM1799" s="13"/>
      <c r="QBN1799" s="13"/>
      <c r="QBO1799" s="13"/>
      <c r="QBP1799" s="13"/>
      <c r="QBQ1799" s="13"/>
      <c r="QBR1799" s="13"/>
      <c r="QBS1799" s="13"/>
      <c r="QBT1799" s="13"/>
      <c r="QBU1799" s="13"/>
      <c r="QBV1799" s="13"/>
      <c r="QBW1799" s="13"/>
      <c r="QBX1799" s="13"/>
      <c r="QBY1799" s="13"/>
      <c r="QBZ1799" s="13"/>
      <c r="QCA1799" s="13"/>
      <c r="QCB1799" s="13"/>
      <c r="QCC1799" s="13"/>
      <c r="QCD1799" s="13"/>
      <c r="QCE1799" s="13"/>
      <c r="QCF1799" s="13"/>
      <c r="QCG1799" s="13"/>
      <c r="QCH1799" s="13"/>
      <c r="QCI1799" s="13"/>
      <c r="QCJ1799" s="13"/>
      <c r="QCK1799" s="13"/>
      <c r="QCL1799" s="13"/>
      <c r="QCM1799" s="13"/>
      <c r="QCN1799" s="13"/>
      <c r="QCO1799" s="13"/>
      <c r="QCP1799" s="13"/>
      <c r="QCQ1799" s="13"/>
      <c r="QCR1799" s="13"/>
      <c r="QCS1799" s="13"/>
      <c r="QCT1799" s="13"/>
      <c r="QCU1799" s="13"/>
      <c r="QCV1799" s="13"/>
      <c r="QCW1799" s="13"/>
      <c r="QCX1799" s="13"/>
      <c r="QCY1799" s="13"/>
      <c r="QCZ1799" s="13"/>
      <c r="QDA1799" s="13"/>
      <c r="QDB1799" s="13"/>
      <c r="QDC1799" s="13"/>
      <c r="QDD1799" s="13"/>
      <c r="QDE1799" s="13"/>
      <c r="QDF1799" s="13"/>
      <c r="QDG1799" s="13"/>
      <c r="QDH1799" s="13"/>
      <c r="QDI1799" s="13"/>
      <c r="QDJ1799" s="13"/>
      <c r="QDK1799" s="13"/>
      <c r="QDL1799" s="13"/>
      <c r="QDM1799" s="13"/>
      <c r="QDN1799" s="13"/>
      <c r="QDO1799" s="13"/>
      <c r="QDP1799" s="13"/>
      <c r="QDQ1799" s="13"/>
      <c r="QDR1799" s="13"/>
      <c r="QDS1799" s="13"/>
      <c r="QDT1799" s="13"/>
      <c r="QDU1799" s="13"/>
      <c r="QDV1799" s="13"/>
      <c r="QDW1799" s="13"/>
      <c r="QDX1799" s="13"/>
      <c r="QDY1799" s="13"/>
      <c r="QDZ1799" s="13"/>
      <c r="QEA1799" s="13"/>
      <c r="QEB1799" s="13"/>
      <c r="QEC1799" s="13"/>
      <c r="QED1799" s="13"/>
      <c r="QEE1799" s="13"/>
      <c r="QEF1799" s="13"/>
      <c r="QEG1799" s="13"/>
      <c r="QEH1799" s="13"/>
      <c r="QEI1799" s="13"/>
      <c r="QEJ1799" s="13"/>
      <c r="QEK1799" s="13"/>
      <c r="QEL1799" s="13"/>
      <c r="QEM1799" s="13"/>
      <c r="QEN1799" s="13"/>
      <c r="QEO1799" s="13"/>
      <c r="QEP1799" s="13"/>
      <c r="QEQ1799" s="13"/>
      <c r="QER1799" s="13"/>
      <c r="QES1799" s="13"/>
      <c r="QET1799" s="13"/>
      <c r="QEU1799" s="13"/>
      <c r="QEV1799" s="13"/>
      <c r="QEW1799" s="13"/>
      <c r="QEX1799" s="13"/>
      <c r="QEY1799" s="13"/>
      <c r="QEZ1799" s="13"/>
      <c r="QFA1799" s="13"/>
      <c r="QFB1799" s="13"/>
      <c r="QFC1799" s="13"/>
      <c r="QFD1799" s="13"/>
      <c r="QFE1799" s="13"/>
      <c r="QFF1799" s="13"/>
      <c r="QFG1799" s="13"/>
      <c r="QFH1799" s="13"/>
      <c r="QFI1799" s="13"/>
      <c r="QFJ1799" s="13"/>
      <c r="QFK1799" s="13"/>
      <c r="QFL1799" s="13"/>
      <c r="QFM1799" s="13"/>
      <c r="QFN1799" s="13"/>
      <c r="QFO1799" s="13"/>
      <c r="QFP1799" s="13"/>
      <c r="QFQ1799" s="13"/>
      <c r="QFR1799" s="13"/>
      <c r="QFS1799" s="13"/>
      <c r="QFT1799" s="13"/>
      <c r="QFU1799" s="13"/>
      <c r="QFV1799" s="13"/>
      <c r="QFW1799" s="13"/>
      <c r="QFX1799" s="13"/>
      <c r="QFY1799" s="13"/>
      <c r="QFZ1799" s="13"/>
      <c r="QGA1799" s="13"/>
      <c r="QGB1799" s="13"/>
      <c r="QGC1799" s="13"/>
      <c r="QGD1799" s="13"/>
      <c r="QGE1799" s="13"/>
      <c r="QGF1799" s="13"/>
      <c r="QGG1799" s="13"/>
      <c r="QGH1799" s="13"/>
      <c r="QGI1799" s="13"/>
      <c r="QGJ1799" s="13"/>
      <c r="QGK1799" s="13"/>
      <c r="QGL1799" s="13"/>
      <c r="QGM1799" s="13"/>
      <c r="QGN1799" s="13"/>
      <c r="QGO1799" s="13"/>
      <c r="QGP1799" s="13"/>
      <c r="QGQ1799" s="13"/>
      <c r="QGR1799" s="13"/>
      <c r="QGS1799" s="13"/>
      <c r="QGT1799" s="13"/>
      <c r="QGU1799" s="13"/>
      <c r="QGV1799" s="13"/>
      <c r="QGW1799" s="13"/>
      <c r="QGX1799" s="13"/>
      <c r="QGY1799" s="13"/>
      <c r="QGZ1799" s="13"/>
      <c r="QHA1799" s="13"/>
      <c r="QHB1799" s="13"/>
      <c r="QHC1799" s="13"/>
      <c r="QHD1799" s="13"/>
      <c r="QHE1799" s="13"/>
      <c r="QHF1799" s="13"/>
      <c r="QHG1799" s="13"/>
      <c r="QHH1799" s="13"/>
      <c r="QHI1799" s="13"/>
      <c r="QHJ1799" s="13"/>
      <c r="QHK1799" s="13"/>
      <c r="QHL1799" s="13"/>
      <c r="QHM1799" s="13"/>
      <c r="QHN1799" s="13"/>
      <c r="QHO1799" s="13"/>
      <c r="QHP1799" s="13"/>
      <c r="QHQ1799" s="13"/>
      <c r="QHR1799" s="13"/>
      <c r="QHS1799" s="13"/>
      <c r="QHT1799" s="13"/>
      <c r="QHU1799" s="13"/>
      <c r="QHV1799" s="13"/>
      <c r="QHW1799" s="13"/>
      <c r="QHX1799" s="13"/>
      <c r="QHY1799" s="13"/>
      <c r="QHZ1799" s="13"/>
      <c r="QIA1799" s="13"/>
      <c r="QIB1799" s="13"/>
      <c r="QIC1799" s="13"/>
      <c r="QID1799" s="13"/>
      <c r="QIE1799" s="13"/>
      <c r="QIF1799" s="13"/>
      <c r="QIG1799" s="13"/>
      <c r="QIH1799" s="13"/>
      <c r="QII1799" s="13"/>
      <c r="QIJ1799" s="13"/>
      <c r="QIK1799" s="13"/>
      <c r="QIL1799" s="13"/>
      <c r="QIM1799" s="13"/>
      <c r="QIN1799" s="13"/>
      <c r="QIO1799" s="13"/>
      <c r="QIP1799" s="13"/>
      <c r="QIQ1799" s="13"/>
      <c r="QIR1799" s="13"/>
      <c r="QIS1799" s="13"/>
      <c r="QIT1799" s="13"/>
      <c r="QIU1799" s="13"/>
      <c r="QIV1799" s="13"/>
      <c r="QIW1799" s="13"/>
      <c r="QIX1799" s="13"/>
      <c r="QIY1799" s="13"/>
      <c r="QIZ1799" s="13"/>
      <c r="QJA1799" s="13"/>
      <c r="QJB1799" s="13"/>
      <c r="QJC1799" s="13"/>
      <c r="QJD1799" s="13"/>
      <c r="QJE1799" s="13"/>
      <c r="QJF1799" s="13"/>
      <c r="QJG1799" s="13"/>
      <c r="QJH1799" s="13"/>
      <c r="QJI1799" s="13"/>
      <c r="QJJ1799" s="13"/>
      <c r="QJK1799" s="13"/>
      <c r="QJL1799" s="13"/>
      <c r="QJM1799" s="13"/>
      <c r="QJN1799" s="13"/>
      <c r="QJO1799" s="13"/>
      <c r="QJP1799" s="13"/>
      <c r="QJQ1799" s="13"/>
      <c r="QJR1799" s="13"/>
      <c r="QJS1799" s="13"/>
      <c r="QJT1799" s="13"/>
      <c r="QJU1799" s="13"/>
      <c r="QJV1799" s="13"/>
      <c r="QJW1799" s="13"/>
      <c r="QJX1799" s="13"/>
      <c r="QJY1799" s="13"/>
      <c r="QJZ1799" s="13"/>
      <c r="QKA1799" s="13"/>
      <c r="QKB1799" s="13"/>
      <c r="QKC1799" s="13"/>
      <c r="QKD1799" s="13"/>
      <c r="QKE1799" s="13"/>
      <c r="QKF1799" s="13"/>
      <c r="QKG1799" s="13"/>
      <c r="QKH1799" s="13"/>
      <c r="QKI1799" s="13"/>
      <c r="QKJ1799" s="13"/>
      <c r="QKK1799" s="13"/>
      <c r="QKL1799" s="13"/>
      <c r="QKM1799" s="13"/>
      <c r="QKN1799" s="13"/>
      <c r="QKO1799" s="13"/>
      <c r="QKP1799" s="13"/>
      <c r="QKQ1799" s="13"/>
      <c r="QKR1799" s="13"/>
      <c r="QKS1799" s="13"/>
      <c r="QKT1799" s="13"/>
      <c r="QKU1799" s="13"/>
      <c r="QKV1799" s="13"/>
      <c r="QKW1799" s="13"/>
      <c r="QKX1799" s="13"/>
      <c r="QKY1799" s="13"/>
      <c r="QKZ1799" s="13"/>
      <c r="QLA1799" s="13"/>
      <c r="QLB1799" s="13"/>
      <c r="QLC1799" s="13"/>
      <c r="QLD1799" s="13"/>
      <c r="QLE1799" s="13"/>
      <c r="QLF1799" s="13"/>
      <c r="QLG1799" s="13"/>
      <c r="QLH1799" s="13"/>
      <c r="QLI1799" s="13"/>
      <c r="QLJ1799" s="13"/>
      <c r="QLK1799" s="13"/>
      <c r="QLL1799" s="13"/>
      <c r="QLM1799" s="13"/>
      <c r="QLN1799" s="13"/>
      <c r="QLO1799" s="13"/>
      <c r="QLP1799" s="13"/>
      <c r="QLQ1799" s="13"/>
      <c r="QLR1799" s="13"/>
      <c r="QLS1799" s="13"/>
      <c r="QLT1799" s="13"/>
      <c r="QLU1799" s="13"/>
      <c r="QLV1799" s="13"/>
      <c r="QLW1799" s="13"/>
      <c r="QLX1799" s="13"/>
      <c r="QLY1799" s="13"/>
      <c r="QLZ1799" s="13"/>
      <c r="QMA1799" s="13"/>
      <c r="QMB1799" s="13"/>
      <c r="QMC1799" s="13"/>
      <c r="QMD1799" s="13"/>
      <c r="QME1799" s="13"/>
      <c r="QMF1799" s="13"/>
      <c r="QMG1799" s="13"/>
      <c r="QMH1799" s="13"/>
      <c r="QMI1799" s="13"/>
      <c r="QMJ1799" s="13"/>
      <c r="QMK1799" s="13"/>
      <c r="QML1799" s="13"/>
      <c r="QMM1799" s="13"/>
      <c r="QMN1799" s="13"/>
      <c r="QMO1799" s="13"/>
      <c r="QMP1799" s="13"/>
      <c r="QMQ1799" s="13"/>
      <c r="QMR1799" s="13"/>
      <c r="QMS1799" s="13"/>
      <c r="QMT1799" s="13"/>
      <c r="QMU1799" s="13"/>
      <c r="QMV1799" s="13"/>
      <c r="QMW1799" s="13"/>
      <c r="QMX1799" s="13"/>
      <c r="QMY1799" s="13"/>
      <c r="QMZ1799" s="13"/>
      <c r="QNA1799" s="13"/>
      <c r="QNB1799" s="13"/>
      <c r="QNC1799" s="13"/>
      <c r="QND1799" s="13"/>
      <c r="QNE1799" s="13"/>
      <c r="QNF1799" s="13"/>
      <c r="QNG1799" s="13"/>
      <c r="QNH1799" s="13"/>
      <c r="QNI1799" s="13"/>
      <c r="QNJ1799" s="13"/>
      <c r="QNK1799" s="13"/>
      <c r="QNL1799" s="13"/>
      <c r="QNM1799" s="13"/>
      <c r="QNN1799" s="13"/>
      <c r="QNO1799" s="13"/>
      <c r="QNP1799" s="13"/>
      <c r="QNQ1799" s="13"/>
      <c r="QNR1799" s="13"/>
      <c r="QNS1799" s="13"/>
      <c r="QNT1799" s="13"/>
      <c r="QNU1799" s="13"/>
      <c r="QNV1799" s="13"/>
      <c r="QNW1799" s="13"/>
      <c r="QNX1799" s="13"/>
      <c r="QNY1799" s="13"/>
      <c r="QNZ1799" s="13"/>
      <c r="QOA1799" s="13"/>
      <c r="QOB1799" s="13"/>
      <c r="QOC1799" s="13"/>
      <c r="QOD1799" s="13"/>
      <c r="QOE1799" s="13"/>
      <c r="QOF1799" s="13"/>
      <c r="QOG1799" s="13"/>
      <c r="QOH1799" s="13"/>
      <c r="QOI1799" s="13"/>
      <c r="QOJ1799" s="13"/>
      <c r="QOK1799" s="13"/>
      <c r="QOL1799" s="13"/>
      <c r="QOM1799" s="13"/>
      <c r="QON1799" s="13"/>
      <c r="QOO1799" s="13"/>
      <c r="QOP1799" s="13"/>
      <c r="QOQ1799" s="13"/>
      <c r="QOR1799" s="13"/>
      <c r="QOS1799" s="13"/>
      <c r="QOT1799" s="13"/>
      <c r="QOU1799" s="13"/>
      <c r="QOV1799" s="13"/>
      <c r="QOW1799" s="13"/>
      <c r="QOX1799" s="13"/>
      <c r="QOY1799" s="13"/>
      <c r="QOZ1799" s="13"/>
      <c r="QPA1799" s="13"/>
      <c r="QPB1799" s="13"/>
      <c r="QPC1799" s="13"/>
      <c r="QPD1799" s="13"/>
      <c r="QPE1799" s="13"/>
      <c r="QPF1799" s="13"/>
      <c r="QPG1799" s="13"/>
      <c r="QPH1799" s="13"/>
      <c r="QPI1799" s="13"/>
      <c r="QPJ1799" s="13"/>
      <c r="QPK1799" s="13"/>
      <c r="QPL1799" s="13"/>
      <c r="QPM1799" s="13"/>
      <c r="QPN1799" s="13"/>
      <c r="QPO1799" s="13"/>
      <c r="QPP1799" s="13"/>
      <c r="QPQ1799" s="13"/>
      <c r="QPR1799" s="13"/>
      <c r="QPS1799" s="13"/>
      <c r="QPT1799" s="13"/>
      <c r="QPU1799" s="13"/>
      <c r="QPV1799" s="13"/>
      <c r="QPW1799" s="13"/>
      <c r="QPX1799" s="13"/>
      <c r="QPY1799" s="13"/>
      <c r="QPZ1799" s="13"/>
      <c r="QQA1799" s="13"/>
      <c r="QQB1799" s="13"/>
      <c r="QQC1799" s="13"/>
      <c r="QQD1799" s="13"/>
      <c r="QQE1799" s="13"/>
      <c r="QQF1799" s="13"/>
      <c r="QQG1799" s="13"/>
      <c r="QQH1799" s="13"/>
      <c r="QQI1799" s="13"/>
      <c r="QQJ1799" s="13"/>
      <c r="QQK1799" s="13"/>
      <c r="QQL1799" s="13"/>
      <c r="QQM1799" s="13"/>
      <c r="QQN1799" s="13"/>
      <c r="QQO1799" s="13"/>
      <c r="QQP1799" s="13"/>
      <c r="QQQ1799" s="13"/>
      <c r="QQR1799" s="13"/>
      <c r="QQS1799" s="13"/>
      <c r="QQT1799" s="13"/>
      <c r="QQU1799" s="13"/>
      <c r="QQV1799" s="13"/>
      <c r="QQW1799" s="13"/>
      <c r="QQX1799" s="13"/>
      <c r="QQY1799" s="13"/>
      <c r="QQZ1799" s="13"/>
      <c r="QRA1799" s="13"/>
      <c r="QRB1799" s="13"/>
      <c r="QRC1799" s="13"/>
      <c r="QRD1799" s="13"/>
      <c r="QRE1799" s="13"/>
      <c r="QRF1799" s="13"/>
      <c r="QRG1799" s="13"/>
      <c r="QRH1799" s="13"/>
      <c r="QRI1799" s="13"/>
      <c r="QRJ1799" s="13"/>
      <c r="QRK1799" s="13"/>
      <c r="QRL1799" s="13"/>
      <c r="QRM1799" s="13"/>
      <c r="QRN1799" s="13"/>
      <c r="QRO1799" s="13"/>
      <c r="QRP1799" s="13"/>
      <c r="QRQ1799" s="13"/>
      <c r="QRR1799" s="13"/>
      <c r="QRS1799" s="13"/>
      <c r="QRT1799" s="13"/>
      <c r="QRU1799" s="13"/>
      <c r="QRV1799" s="13"/>
      <c r="QRW1799" s="13"/>
      <c r="QRX1799" s="13"/>
      <c r="QRY1799" s="13"/>
      <c r="QRZ1799" s="13"/>
      <c r="QSA1799" s="13"/>
      <c r="QSB1799" s="13"/>
      <c r="QSC1799" s="13"/>
      <c r="QSD1799" s="13"/>
      <c r="QSE1799" s="13"/>
      <c r="QSF1799" s="13"/>
      <c r="QSG1799" s="13"/>
      <c r="QSH1799" s="13"/>
      <c r="QSI1799" s="13"/>
      <c r="QSJ1799" s="13"/>
      <c r="QSK1799" s="13"/>
      <c r="QSL1799" s="13"/>
      <c r="QSM1799" s="13"/>
      <c r="QSN1799" s="13"/>
      <c r="QSO1799" s="13"/>
      <c r="QSP1799" s="13"/>
      <c r="QSQ1799" s="13"/>
      <c r="QSR1799" s="13"/>
      <c r="QSS1799" s="13"/>
      <c r="QST1799" s="13"/>
      <c r="QSU1799" s="13"/>
      <c r="QSV1799" s="13"/>
      <c r="QSW1799" s="13"/>
      <c r="QSX1799" s="13"/>
      <c r="QSY1799" s="13"/>
      <c r="QSZ1799" s="13"/>
      <c r="QTA1799" s="13"/>
      <c r="QTB1799" s="13"/>
      <c r="QTC1799" s="13"/>
      <c r="QTD1799" s="13"/>
      <c r="QTE1799" s="13"/>
      <c r="QTF1799" s="13"/>
      <c r="QTG1799" s="13"/>
      <c r="QTH1799" s="13"/>
      <c r="QTI1799" s="13"/>
      <c r="QTJ1799" s="13"/>
      <c r="QTK1799" s="13"/>
      <c r="QTL1799" s="13"/>
      <c r="QTM1799" s="13"/>
      <c r="QTN1799" s="13"/>
      <c r="QTO1799" s="13"/>
      <c r="QTP1799" s="13"/>
      <c r="QTQ1799" s="13"/>
      <c r="QTR1799" s="13"/>
      <c r="QTS1799" s="13"/>
      <c r="QTT1799" s="13"/>
      <c r="QTU1799" s="13"/>
      <c r="QTV1799" s="13"/>
      <c r="QTW1799" s="13"/>
      <c r="QTX1799" s="13"/>
      <c r="QTY1799" s="13"/>
      <c r="QTZ1799" s="13"/>
      <c r="QUA1799" s="13"/>
      <c r="QUB1799" s="13"/>
      <c r="QUC1799" s="13"/>
      <c r="QUD1799" s="13"/>
      <c r="QUE1799" s="13"/>
      <c r="QUF1799" s="13"/>
      <c r="QUG1799" s="13"/>
      <c r="QUH1799" s="13"/>
      <c r="QUI1799" s="13"/>
      <c r="QUJ1799" s="13"/>
      <c r="QUK1799" s="13"/>
      <c r="QUL1799" s="13"/>
      <c r="QUM1799" s="13"/>
      <c r="QUN1799" s="13"/>
      <c r="QUO1799" s="13"/>
      <c r="QUP1799" s="13"/>
      <c r="QUQ1799" s="13"/>
      <c r="QUR1799" s="13"/>
      <c r="QUS1799" s="13"/>
      <c r="QUT1799" s="13"/>
      <c r="QUU1799" s="13"/>
      <c r="QUV1799" s="13"/>
      <c r="QUW1799" s="13"/>
      <c r="QUX1799" s="13"/>
      <c r="QUY1799" s="13"/>
      <c r="QUZ1799" s="13"/>
      <c r="QVA1799" s="13"/>
      <c r="QVB1799" s="13"/>
      <c r="QVC1799" s="13"/>
      <c r="QVD1799" s="13"/>
      <c r="QVE1799" s="13"/>
      <c r="QVF1799" s="13"/>
      <c r="QVG1799" s="13"/>
      <c r="QVH1799" s="13"/>
      <c r="QVI1799" s="13"/>
      <c r="QVJ1799" s="13"/>
      <c r="QVK1799" s="13"/>
      <c r="QVL1799" s="13"/>
      <c r="QVM1799" s="13"/>
      <c r="QVN1799" s="13"/>
      <c r="QVO1799" s="13"/>
      <c r="QVP1799" s="13"/>
      <c r="QVQ1799" s="13"/>
      <c r="QVR1799" s="13"/>
      <c r="QVS1799" s="13"/>
      <c r="QVT1799" s="13"/>
      <c r="QVU1799" s="13"/>
      <c r="QVV1799" s="13"/>
      <c r="QVW1799" s="13"/>
      <c r="QVX1799" s="13"/>
      <c r="QVY1799" s="13"/>
      <c r="QVZ1799" s="13"/>
      <c r="QWA1799" s="13"/>
      <c r="QWB1799" s="13"/>
      <c r="QWC1799" s="13"/>
      <c r="QWD1799" s="13"/>
      <c r="QWE1799" s="13"/>
      <c r="QWF1799" s="13"/>
      <c r="QWG1799" s="13"/>
      <c r="QWH1799" s="13"/>
      <c r="QWI1799" s="13"/>
      <c r="QWJ1799" s="13"/>
      <c r="QWK1799" s="13"/>
      <c r="QWL1799" s="13"/>
      <c r="QWM1799" s="13"/>
      <c r="QWN1799" s="13"/>
      <c r="QWO1799" s="13"/>
      <c r="QWP1799" s="13"/>
      <c r="QWQ1799" s="13"/>
      <c r="QWR1799" s="13"/>
      <c r="QWS1799" s="13"/>
      <c r="QWT1799" s="13"/>
      <c r="QWU1799" s="13"/>
      <c r="QWV1799" s="13"/>
      <c r="QWW1799" s="13"/>
      <c r="QWX1799" s="13"/>
      <c r="QWY1799" s="13"/>
      <c r="QWZ1799" s="13"/>
      <c r="QXA1799" s="13"/>
      <c r="QXB1799" s="13"/>
      <c r="QXC1799" s="13"/>
      <c r="QXD1799" s="13"/>
      <c r="QXE1799" s="13"/>
      <c r="QXF1799" s="13"/>
      <c r="QXG1799" s="13"/>
      <c r="QXH1799" s="13"/>
      <c r="QXI1799" s="13"/>
      <c r="QXJ1799" s="13"/>
      <c r="QXK1799" s="13"/>
      <c r="QXL1799" s="13"/>
      <c r="QXM1799" s="13"/>
      <c r="QXN1799" s="13"/>
      <c r="QXO1799" s="13"/>
      <c r="QXP1799" s="13"/>
      <c r="QXQ1799" s="13"/>
      <c r="QXR1799" s="13"/>
      <c r="QXS1799" s="13"/>
      <c r="QXT1799" s="13"/>
      <c r="QXU1799" s="13"/>
      <c r="QXV1799" s="13"/>
      <c r="QXW1799" s="13"/>
      <c r="QXX1799" s="13"/>
      <c r="QXY1799" s="13"/>
      <c r="QXZ1799" s="13"/>
      <c r="QYA1799" s="13"/>
      <c r="QYB1799" s="13"/>
      <c r="QYC1799" s="13"/>
      <c r="QYD1799" s="13"/>
      <c r="QYE1799" s="13"/>
      <c r="QYF1799" s="13"/>
      <c r="QYG1799" s="13"/>
      <c r="QYH1799" s="13"/>
      <c r="QYI1799" s="13"/>
      <c r="QYJ1799" s="13"/>
      <c r="QYK1799" s="13"/>
      <c r="QYL1799" s="13"/>
      <c r="QYM1799" s="13"/>
      <c r="QYN1799" s="13"/>
      <c r="QYO1799" s="13"/>
      <c r="QYP1799" s="13"/>
      <c r="QYQ1799" s="13"/>
      <c r="QYR1799" s="13"/>
      <c r="QYS1799" s="13"/>
      <c r="QYT1799" s="13"/>
      <c r="QYU1799" s="13"/>
      <c r="QYV1799" s="13"/>
      <c r="QYW1799" s="13"/>
      <c r="QYX1799" s="13"/>
      <c r="QYY1799" s="13"/>
      <c r="QYZ1799" s="13"/>
      <c r="QZA1799" s="13"/>
      <c r="QZB1799" s="13"/>
      <c r="QZC1799" s="13"/>
      <c r="QZD1799" s="13"/>
      <c r="QZE1799" s="13"/>
      <c r="QZF1799" s="13"/>
      <c r="QZG1799" s="13"/>
      <c r="QZH1799" s="13"/>
      <c r="QZI1799" s="13"/>
      <c r="QZJ1799" s="13"/>
      <c r="QZK1799" s="13"/>
      <c r="QZL1799" s="13"/>
      <c r="QZM1799" s="13"/>
      <c r="QZN1799" s="13"/>
      <c r="QZO1799" s="13"/>
      <c r="QZP1799" s="13"/>
      <c r="QZQ1799" s="13"/>
      <c r="QZR1799" s="13"/>
      <c r="QZS1799" s="13"/>
      <c r="QZT1799" s="13"/>
      <c r="QZU1799" s="13"/>
      <c r="QZV1799" s="13"/>
      <c r="QZW1799" s="13"/>
      <c r="QZX1799" s="13"/>
      <c r="QZY1799" s="13"/>
      <c r="QZZ1799" s="13"/>
      <c r="RAA1799" s="13"/>
      <c r="RAB1799" s="13"/>
      <c r="RAC1799" s="13"/>
      <c r="RAD1799" s="13"/>
      <c r="RAE1799" s="13"/>
      <c r="RAF1799" s="13"/>
      <c r="RAG1799" s="13"/>
      <c r="RAH1799" s="13"/>
      <c r="RAI1799" s="13"/>
      <c r="RAJ1799" s="13"/>
      <c r="RAK1799" s="13"/>
      <c r="RAL1799" s="13"/>
      <c r="RAM1799" s="13"/>
      <c r="RAN1799" s="13"/>
      <c r="RAO1799" s="13"/>
      <c r="RAP1799" s="13"/>
      <c r="RAQ1799" s="13"/>
      <c r="RAR1799" s="13"/>
      <c r="RAS1799" s="13"/>
      <c r="RAT1799" s="13"/>
      <c r="RAU1799" s="13"/>
      <c r="RAV1799" s="13"/>
      <c r="RAW1799" s="13"/>
      <c r="RAX1799" s="13"/>
      <c r="RAY1799" s="13"/>
      <c r="RAZ1799" s="13"/>
      <c r="RBA1799" s="13"/>
      <c r="RBB1799" s="13"/>
      <c r="RBC1799" s="13"/>
      <c r="RBD1799" s="13"/>
      <c r="RBE1799" s="13"/>
      <c r="RBF1799" s="13"/>
      <c r="RBG1799" s="13"/>
      <c r="RBH1799" s="13"/>
      <c r="RBI1799" s="13"/>
      <c r="RBJ1799" s="13"/>
      <c r="RBK1799" s="13"/>
      <c r="RBL1799" s="13"/>
      <c r="RBM1799" s="13"/>
      <c r="RBN1799" s="13"/>
      <c r="RBO1799" s="13"/>
      <c r="RBP1799" s="13"/>
      <c r="RBQ1799" s="13"/>
      <c r="RBR1799" s="13"/>
      <c r="RBS1799" s="13"/>
      <c r="RBT1799" s="13"/>
      <c r="RBU1799" s="13"/>
      <c r="RBV1799" s="13"/>
      <c r="RBW1799" s="13"/>
      <c r="RBX1799" s="13"/>
      <c r="RBY1799" s="13"/>
      <c r="RBZ1799" s="13"/>
      <c r="RCA1799" s="13"/>
      <c r="RCB1799" s="13"/>
      <c r="RCC1799" s="13"/>
      <c r="RCD1799" s="13"/>
      <c r="RCE1799" s="13"/>
      <c r="RCF1799" s="13"/>
      <c r="RCG1799" s="13"/>
      <c r="RCH1799" s="13"/>
      <c r="RCI1799" s="13"/>
      <c r="RCJ1799" s="13"/>
      <c r="RCK1799" s="13"/>
      <c r="RCL1799" s="13"/>
      <c r="RCM1799" s="13"/>
      <c r="RCN1799" s="13"/>
      <c r="RCO1799" s="13"/>
      <c r="RCP1799" s="13"/>
      <c r="RCQ1799" s="13"/>
      <c r="RCR1799" s="13"/>
      <c r="RCS1799" s="13"/>
      <c r="RCT1799" s="13"/>
      <c r="RCU1799" s="13"/>
      <c r="RCV1799" s="13"/>
      <c r="RCW1799" s="13"/>
      <c r="RCX1799" s="13"/>
      <c r="RCY1799" s="13"/>
      <c r="RCZ1799" s="13"/>
      <c r="RDA1799" s="13"/>
      <c r="RDB1799" s="13"/>
      <c r="RDC1799" s="13"/>
      <c r="RDD1799" s="13"/>
      <c r="RDE1799" s="13"/>
      <c r="RDF1799" s="13"/>
      <c r="RDG1799" s="13"/>
      <c r="RDH1799" s="13"/>
      <c r="RDI1799" s="13"/>
      <c r="RDJ1799" s="13"/>
      <c r="RDK1799" s="13"/>
      <c r="RDL1799" s="13"/>
      <c r="RDM1799" s="13"/>
      <c r="RDN1799" s="13"/>
      <c r="RDO1799" s="13"/>
      <c r="RDP1799" s="13"/>
      <c r="RDQ1799" s="13"/>
      <c r="RDR1799" s="13"/>
      <c r="RDS1799" s="13"/>
      <c r="RDT1799" s="13"/>
      <c r="RDU1799" s="13"/>
      <c r="RDV1799" s="13"/>
      <c r="RDW1799" s="13"/>
      <c r="RDX1799" s="13"/>
      <c r="RDY1799" s="13"/>
      <c r="RDZ1799" s="13"/>
      <c r="REA1799" s="13"/>
      <c r="REB1799" s="13"/>
      <c r="REC1799" s="13"/>
      <c r="RED1799" s="13"/>
      <c r="REE1799" s="13"/>
      <c r="REF1799" s="13"/>
      <c r="REG1799" s="13"/>
      <c r="REH1799" s="13"/>
      <c r="REI1799" s="13"/>
      <c r="REJ1799" s="13"/>
      <c r="REK1799" s="13"/>
      <c r="REL1799" s="13"/>
      <c r="REM1799" s="13"/>
      <c r="REN1799" s="13"/>
      <c r="REO1799" s="13"/>
      <c r="REP1799" s="13"/>
      <c r="REQ1799" s="13"/>
      <c r="RER1799" s="13"/>
      <c r="RES1799" s="13"/>
      <c r="RET1799" s="13"/>
      <c r="REU1799" s="13"/>
      <c r="REV1799" s="13"/>
      <c r="REW1799" s="13"/>
      <c r="REX1799" s="13"/>
      <c r="REY1799" s="13"/>
      <c r="REZ1799" s="13"/>
      <c r="RFA1799" s="13"/>
      <c r="RFB1799" s="13"/>
      <c r="RFC1799" s="13"/>
      <c r="RFD1799" s="13"/>
      <c r="RFE1799" s="13"/>
      <c r="RFF1799" s="13"/>
      <c r="RFG1799" s="13"/>
      <c r="RFH1799" s="13"/>
      <c r="RFI1799" s="13"/>
      <c r="RFJ1799" s="13"/>
      <c r="RFK1799" s="13"/>
      <c r="RFL1799" s="13"/>
      <c r="RFM1799" s="13"/>
      <c r="RFN1799" s="13"/>
      <c r="RFO1799" s="13"/>
      <c r="RFP1799" s="13"/>
      <c r="RFQ1799" s="13"/>
      <c r="RFR1799" s="13"/>
      <c r="RFS1799" s="13"/>
      <c r="RFT1799" s="13"/>
      <c r="RFU1799" s="13"/>
      <c r="RFV1799" s="13"/>
      <c r="RFW1799" s="13"/>
      <c r="RFX1799" s="13"/>
      <c r="RFY1799" s="13"/>
      <c r="RFZ1799" s="13"/>
      <c r="RGA1799" s="13"/>
      <c r="RGB1799" s="13"/>
      <c r="RGC1799" s="13"/>
      <c r="RGD1799" s="13"/>
      <c r="RGE1799" s="13"/>
      <c r="RGF1799" s="13"/>
      <c r="RGG1799" s="13"/>
      <c r="RGH1799" s="13"/>
      <c r="RGI1799" s="13"/>
      <c r="RGJ1799" s="13"/>
      <c r="RGK1799" s="13"/>
      <c r="RGL1799" s="13"/>
      <c r="RGM1799" s="13"/>
      <c r="RGN1799" s="13"/>
      <c r="RGO1799" s="13"/>
      <c r="RGP1799" s="13"/>
      <c r="RGQ1799" s="13"/>
      <c r="RGR1799" s="13"/>
      <c r="RGS1799" s="13"/>
      <c r="RGT1799" s="13"/>
      <c r="RGU1799" s="13"/>
      <c r="RGV1799" s="13"/>
      <c r="RGW1799" s="13"/>
      <c r="RGX1799" s="13"/>
      <c r="RGY1799" s="13"/>
      <c r="RGZ1799" s="13"/>
      <c r="RHA1799" s="13"/>
      <c r="RHB1799" s="13"/>
      <c r="RHC1799" s="13"/>
      <c r="RHD1799" s="13"/>
      <c r="RHE1799" s="13"/>
      <c r="RHF1799" s="13"/>
      <c r="RHG1799" s="13"/>
      <c r="RHH1799" s="13"/>
      <c r="RHI1799" s="13"/>
      <c r="RHJ1799" s="13"/>
      <c r="RHK1799" s="13"/>
      <c r="RHL1799" s="13"/>
      <c r="RHM1799" s="13"/>
      <c r="RHN1799" s="13"/>
      <c r="RHO1799" s="13"/>
      <c r="RHP1799" s="13"/>
      <c r="RHQ1799" s="13"/>
      <c r="RHR1799" s="13"/>
      <c r="RHS1799" s="13"/>
      <c r="RHT1799" s="13"/>
      <c r="RHU1799" s="13"/>
      <c r="RHV1799" s="13"/>
      <c r="RHW1799" s="13"/>
      <c r="RHX1799" s="13"/>
      <c r="RHY1799" s="13"/>
      <c r="RHZ1799" s="13"/>
      <c r="RIA1799" s="13"/>
      <c r="RIB1799" s="13"/>
      <c r="RIC1799" s="13"/>
      <c r="RID1799" s="13"/>
      <c r="RIE1799" s="13"/>
      <c r="RIF1799" s="13"/>
      <c r="RIG1799" s="13"/>
      <c r="RIH1799" s="13"/>
      <c r="RII1799" s="13"/>
      <c r="RIJ1799" s="13"/>
      <c r="RIK1799" s="13"/>
      <c r="RIL1799" s="13"/>
      <c r="RIM1799" s="13"/>
      <c r="RIN1799" s="13"/>
      <c r="RIO1799" s="13"/>
      <c r="RIP1799" s="13"/>
      <c r="RIQ1799" s="13"/>
      <c r="RIR1799" s="13"/>
      <c r="RIS1799" s="13"/>
      <c r="RIT1799" s="13"/>
      <c r="RIU1799" s="13"/>
      <c r="RIV1799" s="13"/>
      <c r="RIW1799" s="13"/>
      <c r="RIX1799" s="13"/>
      <c r="RIY1799" s="13"/>
      <c r="RIZ1799" s="13"/>
      <c r="RJA1799" s="13"/>
      <c r="RJB1799" s="13"/>
      <c r="RJC1799" s="13"/>
      <c r="RJD1799" s="13"/>
      <c r="RJE1799" s="13"/>
      <c r="RJF1799" s="13"/>
      <c r="RJG1799" s="13"/>
      <c r="RJH1799" s="13"/>
      <c r="RJI1799" s="13"/>
      <c r="RJJ1799" s="13"/>
      <c r="RJK1799" s="13"/>
      <c r="RJL1799" s="13"/>
      <c r="RJM1799" s="13"/>
      <c r="RJN1799" s="13"/>
      <c r="RJO1799" s="13"/>
      <c r="RJP1799" s="13"/>
      <c r="RJQ1799" s="13"/>
      <c r="RJR1799" s="13"/>
      <c r="RJS1799" s="13"/>
      <c r="RJT1799" s="13"/>
      <c r="RJU1799" s="13"/>
      <c r="RJV1799" s="13"/>
      <c r="RJW1799" s="13"/>
      <c r="RJX1799" s="13"/>
      <c r="RJY1799" s="13"/>
      <c r="RJZ1799" s="13"/>
      <c r="RKA1799" s="13"/>
      <c r="RKB1799" s="13"/>
      <c r="RKC1799" s="13"/>
      <c r="RKD1799" s="13"/>
      <c r="RKE1799" s="13"/>
      <c r="RKF1799" s="13"/>
      <c r="RKG1799" s="13"/>
      <c r="RKH1799" s="13"/>
      <c r="RKI1799" s="13"/>
      <c r="RKJ1799" s="13"/>
      <c r="RKK1799" s="13"/>
      <c r="RKL1799" s="13"/>
      <c r="RKM1799" s="13"/>
      <c r="RKN1799" s="13"/>
      <c r="RKO1799" s="13"/>
      <c r="RKP1799" s="13"/>
      <c r="RKQ1799" s="13"/>
      <c r="RKR1799" s="13"/>
      <c r="RKS1799" s="13"/>
      <c r="RKT1799" s="13"/>
      <c r="RKU1799" s="13"/>
      <c r="RKV1799" s="13"/>
      <c r="RKW1799" s="13"/>
      <c r="RKX1799" s="13"/>
      <c r="RKY1799" s="13"/>
      <c r="RKZ1799" s="13"/>
      <c r="RLA1799" s="13"/>
      <c r="RLB1799" s="13"/>
      <c r="RLC1799" s="13"/>
      <c r="RLD1799" s="13"/>
      <c r="RLE1799" s="13"/>
      <c r="RLF1799" s="13"/>
      <c r="RLG1799" s="13"/>
      <c r="RLH1799" s="13"/>
      <c r="RLI1799" s="13"/>
      <c r="RLJ1799" s="13"/>
      <c r="RLK1799" s="13"/>
      <c r="RLL1799" s="13"/>
      <c r="RLM1799" s="13"/>
      <c r="RLN1799" s="13"/>
      <c r="RLO1799" s="13"/>
      <c r="RLP1799" s="13"/>
      <c r="RLQ1799" s="13"/>
      <c r="RLR1799" s="13"/>
      <c r="RLS1799" s="13"/>
      <c r="RLT1799" s="13"/>
      <c r="RLU1799" s="13"/>
      <c r="RLV1799" s="13"/>
      <c r="RLW1799" s="13"/>
      <c r="RLX1799" s="13"/>
      <c r="RLY1799" s="13"/>
      <c r="RLZ1799" s="13"/>
      <c r="RMA1799" s="13"/>
      <c r="RMB1799" s="13"/>
      <c r="RMC1799" s="13"/>
      <c r="RMD1799" s="13"/>
      <c r="RME1799" s="13"/>
      <c r="RMF1799" s="13"/>
      <c r="RMG1799" s="13"/>
      <c r="RMH1799" s="13"/>
      <c r="RMI1799" s="13"/>
      <c r="RMJ1799" s="13"/>
      <c r="RMK1799" s="13"/>
      <c r="RML1799" s="13"/>
      <c r="RMM1799" s="13"/>
      <c r="RMN1799" s="13"/>
      <c r="RMO1799" s="13"/>
      <c r="RMP1799" s="13"/>
      <c r="RMQ1799" s="13"/>
      <c r="RMR1799" s="13"/>
      <c r="RMS1799" s="13"/>
      <c r="RMT1799" s="13"/>
      <c r="RMU1799" s="13"/>
      <c r="RMV1799" s="13"/>
      <c r="RMW1799" s="13"/>
      <c r="RMX1799" s="13"/>
      <c r="RMY1799" s="13"/>
      <c r="RMZ1799" s="13"/>
      <c r="RNA1799" s="13"/>
      <c r="RNB1799" s="13"/>
      <c r="RNC1799" s="13"/>
      <c r="RND1799" s="13"/>
      <c r="RNE1799" s="13"/>
      <c r="RNF1799" s="13"/>
      <c r="RNG1799" s="13"/>
      <c r="RNH1799" s="13"/>
      <c r="RNI1799" s="13"/>
      <c r="RNJ1799" s="13"/>
      <c r="RNK1799" s="13"/>
      <c r="RNL1799" s="13"/>
      <c r="RNM1799" s="13"/>
      <c r="RNN1799" s="13"/>
      <c r="RNO1799" s="13"/>
      <c r="RNP1799" s="13"/>
      <c r="RNQ1799" s="13"/>
      <c r="RNR1799" s="13"/>
      <c r="RNS1799" s="13"/>
      <c r="RNT1799" s="13"/>
      <c r="RNU1799" s="13"/>
      <c r="RNV1799" s="13"/>
      <c r="RNW1799" s="13"/>
      <c r="RNX1799" s="13"/>
      <c r="RNY1799" s="13"/>
      <c r="RNZ1799" s="13"/>
      <c r="ROA1799" s="13"/>
      <c r="ROB1799" s="13"/>
      <c r="ROC1799" s="13"/>
      <c r="ROD1799" s="13"/>
      <c r="ROE1799" s="13"/>
      <c r="ROF1799" s="13"/>
      <c r="ROG1799" s="13"/>
      <c r="ROH1799" s="13"/>
      <c r="ROI1799" s="13"/>
      <c r="ROJ1799" s="13"/>
      <c r="ROK1799" s="13"/>
      <c r="ROL1799" s="13"/>
      <c r="ROM1799" s="13"/>
      <c r="RON1799" s="13"/>
      <c r="ROO1799" s="13"/>
      <c r="ROP1799" s="13"/>
      <c r="ROQ1799" s="13"/>
      <c r="ROR1799" s="13"/>
      <c r="ROS1799" s="13"/>
      <c r="ROT1799" s="13"/>
      <c r="ROU1799" s="13"/>
      <c r="ROV1799" s="13"/>
      <c r="ROW1799" s="13"/>
      <c r="ROX1799" s="13"/>
      <c r="ROY1799" s="13"/>
      <c r="ROZ1799" s="13"/>
      <c r="RPA1799" s="13"/>
      <c r="RPB1799" s="13"/>
      <c r="RPC1799" s="13"/>
      <c r="RPD1799" s="13"/>
      <c r="RPE1799" s="13"/>
      <c r="RPF1799" s="13"/>
      <c r="RPG1799" s="13"/>
      <c r="RPH1799" s="13"/>
      <c r="RPI1799" s="13"/>
      <c r="RPJ1799" s="13"/>
      <c r="RPK1799" s="13"/>
      <c r="RPL1799" s="13"/>
      <c r="RPM1799" s="13"/>
      <c r="RPN1799" s="13"/>
      <c r="RPO1799" s="13"/>
      <c r="RPP1799" s="13"/>
      <c r="RPQ1799" s="13"/>
      <c r="RPR1799" s="13"/>
      <c r="RPS1799" s="13"/>
      <c r="RPT1799" s="13"/>
      <c r="RPU1799" s="13"/>
      <c r="RPV1799" s="13"/>
      <c r="RPW1799" s="13"/>
      <c r="RPX1799" s="13"/>
      <c r="RPY1799" s="13"/>
      <c r="RPZ1799" s="13"/>
      <c r="RQA1799" s="13"/>
      <c r="RQB1799" s="13"/>
      <c r="RQC1799" s="13"/>
      <c r="RQD1799" s="13"/>
      <c r="RQE1799" s="13"/>
      <c r="RQF1799" s="13"/>
      <c r="RQG1799" s="13"/>
      <c r="RQH1799" s="13"/>
      <c r="RQI1799" s="13"/>
      <c r="RQJ1799" s="13"/>
      <c r="RQK1799" s="13"/>
      <c r="RQL1799" s="13"/>
      <c r="RQM1799" s="13"/>
      <c r="RQN1799" s="13"/>
      <c r="RQO1799" s="13"/>
      <c r="RQP1799" s="13"/>
      <c r="RQQ1799" s="13"/>
      <c r="RQR1799" s="13"/>
      <c r="RQS1799" s="13"/>
      <c r="RQT1799" s="13"/>
      <c r="RQU1799" s="13"/>
      <c r="RQV1799" s="13"/>
      <c r="RQW1799" s="13"/>
      <c r="RQX1799" s="13"/>
      <c r="RQY1799" s="13"/>
      <c r="RQZ1799" s="13"/>
      <c r="RRA1799" s="13"/>
      <c r="RRB1799" s="13"/>
      <c r="RRC1799" s="13"/>
      <c r="RRD1799" s="13"/>
      <c r="RRE1799" s="13"/>
      <c r="RRF1799" s="13"/>
      <c r="RRG1799" s="13"/>
      <c r="RRH1799" s="13"/>
      <c r="RRI1799" s="13"/>
      <c r="RRJ1799" s="13"/>
      <c r="RRK1799" s="13"/>
      <c r="RRL1799" s="13"/>
      <c r="RRM1799" s="13"/>
      <c r="RRN1799" s="13"/>
      <c r="RRO1799" s="13"/>
      <c r="RRP1799" s="13"/>
      <c r="RRQ1799" s="13"/>
      <c r="RRR1799" s="13"/>
      <c r="RRS1799" s="13"/>
      <c r="RRT1799" s="13"/>
      <c r="RRU1799" s="13"/>
      <c r="RRV1799" s="13"/>
      <c r="RRW1799" s="13"/>
      <c r="RRX1799" s="13"/>
      <c r="RRY1799" s="13"/>
      <c r="RRZ1799" s="13"/>
      <c r="RSA1799" s="13"/>
      <c r="RSB1799" s="13"/>
      <c r="RSC1799" s="13"/>
      <c r="RSD1799" s="13"/>
      <c r="RSE1799" s="13"/>
      <c r="RSF1799" s="13"/>
      <c r="RSG1799" s="13"/>
      <c r="RSH1799" s="13"/>
      <c r="RSI1799" s="13"/>
      <c r="RSJ1799" s="13"/>
      <c r="RSK1799" s="13"/>
      <c r="RSL1799" s="13"/>
      <c r="RSM1799" s="13"/>
      <c r="RSN1799" s="13"/>
      <c r="RSO1799" s="13"/>
      <c r="RSP1799" s="13"/>
      <c r="RSQ1799" s="13"/>
      <c r="RSR1799" s="13"/>
      <c r="RSS1799" s="13"/>
      <c r="RST1799" s="13"/>
      <c r="RSU1799" s="13"/>
      <c r="RSV1799" s="13"/>
      <c r="RSW1799" s="13"/>
      <c r="RSX1799" s="13"/>
      <c r="RSY1799" s="13"/>
      <c r="RSZ1799" s="13"/>
      <c r="RTA1799" s="13"/>
      <c r="RTB1799" s="13"/>
      <c r="RTC1799" s="13"/>
      <c r="RTD1799" s="13"/>
      <c r="RTE1799" s="13"/>
      <c r="RTF1799" s="13"/>
      <c r="RTG1799" s="13"/>
      <c r="RTH1799" s="13"/>
      <c r="RTI1799" s="13"/>
      <c r="RTJ1799" s="13"/>
      <c r="RTK1799" s="13"/>
      <c r="RTL1799" s="13"/>
      <c r="RTM1799" s="13"/>
      <c r="RTN1799" s="13"/>
      <c r="RTO1799" s="13"/>
      <c r="RTP1799" s="13"/>
      <c r="RTQ1799" s="13"/>
      <c r="RTR1799" s="13"/>
      <c r="RTS1799" s="13"/>
      <c r="RTT1799" s="13"/>
      <c r="RTU1799" s="13"/>
      <c r="RTV1799" s="13"/>
      <c r="RTW1799" s="13"/>
      <c r="RTX1799" s="13"/>
      <c r="RTY1799" s="13"/>
      <c r="RTZ1799" s="13"/>
      <c r="RUA1799" s="13"/>
      <c r="RUB1799" s="13"/>
      <c r="RUC1799" s="13"/>
      <c r="RUD1799" s="13"/>
      <c r="RUE1799" s="13"/>
      <c r="RUF1799" s="13"/>
      <c r="RUG1799" s="13"/>
      <c r="RUH1799" s="13"/>
      <c r="RUI1799" s="13"/>
      <c r="RUJ1799" s="13"/>
      <c r="RUK1799" s="13"/>
      <c r="RUL1799" s="13"/>
      <c r="RUM1799" s="13"/>
      <c r="RUN1799" s="13"/>
      <c r="RUO1799" s="13"/>
      <c r="RUP1799" s="13"/>
      <c r="RUQ1799" s="13"/>
      <c r="RUR1799" s="13"/>
      <c r="RUS1799" s="13"/>
      <c r="RUT1799" s="13"/>
      <c r="RUU1799" s="13"/>
      <c r="RUV1799" s="13"/>
      <c r="RUW1799" s="13"/>
      <c r="RUX1799" s="13"/>
      <c r="RUY1799" s="13"/>
      <c r="RUZ1799" s="13"/>
      <c r="RVA1799" s="13"/>
      <c r="RVB1799" s="13"/>
      <c r="RVC1799" s="13"/>
      <c r="RVD1799" s="13"/>
      <c r="RVE1799" s="13"/>
      <c r="RVF1799" s="13"/>
      <c r="RVG1799" s="13"/>
      <c r="RVH1799" s="13"/>
      <c r="RVI1799" s="13"/>
      <c r="RVJ1799" s="13"/>
      <c r="RVK1799" s="13"/>
      <c r="RVL1799" s="13"/>
      <c r="RVM1799" s="13"/>
      <c r="RVN1799" s="13"/>
      <c r="RVO1799" s="13"/>
      <c r="RVP1799" s="13"/>
      <c r="RVQ1799" s="13"/>
      <c r="RVR1799" s="13"/>
      <c r="RVS1799" s="13"/>
      <c r="RVT1799" s="13"/>
      <c r="RVU1799" s="13"/>
      <c r="RVV1799" s="13"/>
      <c r="RVW1799" s="13"/>
      <c r="RVX1799" s="13"/>
      <c r="RVY1799" s="13"/>
      <c r="RVZ1799" s="13"/>
      <c r="RWA1799" s="13"/>
      <c r="RWB1799" s="13"/>
      <c r="RWC1799" s="13"/>
      <c r="RWD1799" s="13"/>
      <c r="RWE1799" s="13"/>
      <c r="RWF1799" s="13"/>
      <c r="RWG1799" s="13"/>
      <c r="RWH1799" s="13"/>
      <c r="RWI1799" s="13"/>
      <c r="RWJ1799" s="13"/>
      <c r="RWK1799" s="13"/>
      <c r="RWL1799" s="13"/>
      <c r="RWM1799" s="13"/>
      <c r="RWN1799" s="13"/>
      <c r="RWO1799" s="13"/>
      <c r="RWP1799" s="13"/>
      <c r="RWQ1799" s="13"/>
      <c r="RWR1799" s="13"/>
      <c r="RWS1799" s="13"/>
      <c r="RWT1799" s="13"/>
      <c r="RWU1799" s="13"/>
      <c r="RWV1799" s="13"/>
      <c r="RWW1799" s="13"/>
      <c r="RWX1799" s="13"/>
      <c r="RWY1799" s="13"/>
      <c r="RWZ1799" s="13"/>
      <c r="RXA1799" s="13"/>
      <c r="RXB1799" s="13"/>
      <c r="RXC1799" s="13"/>
      <c r="RXD1799" s="13"/>
      <c r="RXE1799" s="13"/>
      <c r="RXF1799" s="13"/>
      <c r="RXG1799" s="13"/>
      <c r="RXH1799" s="13"/>
      <c r="RXI1799" s="13"/>
      <c r="RXJ1799" s="13"/>
      <c r="RXK1799" s="13"/>
      <c r="RXL1799" s="13"/>
      <c r="RXM1799" s="13"/>
      <c r="RXN1799" s="13"/>
      <c r="RXO1799" s="13"/>
      <c r="RXP1799" s="13"/>
      <c r="RXQ1799" s="13"/>
      <c r="RXR1799" s="13"/>
      <c r="RXS1799" s="13"/>
      <c r="RXT1799" s="13"/>
      <c r="RXU1799" s="13"/>
      <c r="RXV1799" s="13"/>
      <c r="RXW1799" s="13"/>
      <c r="RXX1799" s="13"/>
      <c r="RXY1799" s="13"/>
      <c r="RXZ1799" s="13"/>
      <c r="RYA1799" s="13"/>
      <c r="RYB1799" s="13"/>
      <c r="RYC1799" s="13"/>
      <c r="RYD1799" s="13"/>
      <c r="RYE1799" s="13"/>
      <c r="RYF1799" s="13"/>
      <c r="RYG1799" s="13"/>
      <c r="RYH1799" s="13"/>
      <c r="RYI1799" s="13"/>
      <c r="RYJ1799" s="13"/>
      <c r="RYK1799" s="13"/>
      <c r="RYL1799" s="13"/>
      <c r="RYM1799" s="13"/>
      <c r="RYN1799" s="13"/>
      <c r="RYO1799" s="13"/>
      <c r="RYP1799" s="13"/>
      <c r="RYQ1799" s="13"/>
      <c r="RYR1799" s="13"/>
      <c r="RYS1799" s="13"/>
      <c r="RYT1799" s="13"/>
      <c r="RYU1799" s="13"/>
      <c r="RYV1799" s="13"/>
      <c r="RYW1799" s="13"/>
      <c r="RYX1799" s="13"/>
      <c r="RYY1799" s="13"/>
      <c r="RYZ1799" s="13"/>
      <c r="RZA1799" s="13"/>
      <c r="RZB1799" s="13"/>
      <c r="RZC1799" s="13"/>
      <c r="RZD1799" s="13"/>
      <c r="RZE1799" s="13"/>
      <c r="RZF1799" s="13"/>
      <c r="RZG1799" s="13"/>
      <c r="RZH1799" s="13"/>
      <c r="RZI1799" s="13"/>
      <c r="RZJ1799" s="13"/>
      <c r="RZK1799" s="13"/>
      <c r="RZL1799" s="13"/>
      <c r="RZM1799" s="13"/>
      <c r="RZN1799" s="13"/>
      <c r="RZO1799" s="13"/>
      <c r="RZP1799" s="13"/>
      <c r="RZQ1799" s="13"/>
      <c r="RZR1799" s="13"/>
      <c r="RZS1799" s="13"/>
      <c r="RZT1799" s="13"/>
      <c r="RZU1799" s="13"/>
      <c r="RZV1799" s="13"/>
      <c r="RZW1799" s="13"/>
      <c r="RZX1799" s="13"/>
      <c r="RZY1799" s="13"/>
      <c r="RZZ1799" s="13"/>
      <c r="SAA1799" s="13"/>
      <c r="SAB1799" s="13"/>
      <c r="SAC1799" s="13"/>
      <c r="SAD1799" s="13"/>
      <c r="SAE1799" s="13"/>
      <c r="SAF1799" s="13"/>
      <c r="SAG1799" s="13"/>
      <c r="SAH1799" s="13"/>
      <c r="SAI1799" s="13"/>
      <c r="SAJ1799" s="13"/>
      <c r="SAK1799" s="13"/>
      <c r="SAL1799" s="13"/>
      <c r="SAM1799" s="13"/>
      <c r="SAN1799" s="13"/>
      <c r="SAO1799" s="13"/>
      <c r="SAP1799" s="13"/>
      <c r="SAQ1799" s="13"/>
      <c r="SAR1799" s="13"/>
      <c r="SAS1799" s="13"/>
      <c r="SAT1799" s="13"/>
      <c r="SAU1799" s="13"/>
      <c r="SAV1799" s="13"/>
      <c r="SAW1799" s="13"/>
      <c r="SAX1799" s="13"/>
      <c r="SAY1799" s="13"/>
      <c r="SAZ1799" s="13"/>
      <c r="SBA1799" s="13"/>
      <c r="SBB1799" s="13"/>
      <c r="SBC1799" s="13"/>
      <c r="SBD1799" s="13"/>
      <c r="SBE1799" s="13"/>
      <c r="SBF1799" s="13"/>
      <c r="SBG1799" s="13"/>
      <c r="SBH1799" s="13"/>
      <c r="SBI1799" s="13"/>
      <c r="SBJ1799" s="13"/>
      <c r="SBK1799" s="13"/>
      <c r="SBL1799" s="13"/>
      <c r="SBM1799" s="13"/>
      <c r="SBN1799" s="13"/>
      <c r="SBO1799" s="13"/>
      <c r="SBP1799" s="13"/>
      <c r="SBQ1799" s="13"/>
      <c r="SBR1799" s="13"/>
      <c r="SBS1799" s="13"/>
      <c r="SBT1799" s="13"/>
      <c r="SBU1799" s="13"/>
      <c r="SBV1799" s="13"/>
      <c r="SBW1799" s="13"/>
      <c r="SBX1799" s="13"/>
      <c r="SBY1799" s="13"/>
      <c r="SBZ1799" s="13"/>
      <c r="SCA1799" s="13"/>
      <c r="SCB1799" s="13"/>
      <c r="SCC1799" s="13"/>
      <c r="SCD1799" s="13"/>
      <c r="SCE1799" s="13"/>
      <c r="SCF1799" s="13"/>
      <c r="SCG1799" s="13"/>
      <c r="SCH1799" s="13"/>
      <c r="SCI1799" s="13"/>
      <c r="SCJ1799" s="13"/>
      <c r="SCK1799" s="13"/>
      <c r="SCL1799" s="13"/>
      <c r="SCM1799" s="13"/>
      <c r="SCN1799" s="13"/>
      <c r="SCO1799" s="13"/>
      <c r="SCP1799" s="13"/>
      <c r="SCQ1799" s="13"/>
      <c r="SCR1799" s="13"/>
      <c r="SCS1799" s="13"/>
      <c r="SCT1799" s="13"/>
      <c r="SCU1799" s="13"/>
      <c r="SCV1799" s="13"/>
      <c r="SCW1799" s="13"/>
      <c r="SCX1799" s="13"/>
      <c r="SCY1799" s="13"/>
      <c r="SCZ1799" s="13"/>
      <c r="SDA1799" s="13"/>
      <c r="SDB1799" s="13"/>
      <c r="SDC1799" s="13"/>
      <c r="SDD1799" s="13"/>
      <c r="SDE1799" s="13"/>
      <c r="SDF1799" s="13"/>
      <c r="SDG1799" s="13"/>
      <c r="SDH1799" s="13"/>
      <c r="SDI1799" s="13"/>
      <c r="SDJ1799" s="13"/>
      <c r="SDK1799" s="13"/>
      <c r="SDL1799" s="13"/>
      <c r="SDM1799" s="13"/>
      <c r="SDN1799" s="13"/>
      <c r="SDO1799" s="13"/>
      <c r="SDP1799" s="13"/>
      <c r="SDQ1799" s="13"/>
      <c r="SDR1799" s="13"/>
      <c r="SDS1799" s="13"/>
      <c r="SDT1799" s="13"/>
      <c r="SDU1799" s="13"/>
      <c r="SDV1799" s="13"/>
      <c r="SDW1799" s="13"/>
      <c r="SDX1799" s="13"/>
      <c r="SDY1799" s="13"/>
      <c r="SDZ1799" s="13"/>
      <c r="SEA1799" s="13"/>
      <c r="SEB1799" s="13"/>
      <c r="SEC1799" s="13"/>
      <c r="SED1799" s="13"/>
      <c r="SEE1799" s="13"/>
      <c r="SEF1799" s="13"/>
      <c r="SEG1799" s="13"/>
      <c r="SEH1799" s="13"/>
      <c r="SEI1799" s="13"/>
      <c r="SEJ1799" s="13"/>
      <c r="SEK1799" s="13"/>
      <c r="SEL1799" s="13"/>
      <c r="SEM1799" s="13"/>
      <c r="SEN1799" s="13"/>
      <c r="SEO1799" s="13"/>
      <c r="SEP1799" s="13"/>
      <c r="SEQ1799" s="13"/>
      <c r="SER1799" s="13"/>
      <c r="SES1799" s="13"/>
      <c r="SET1799" s="13"/>
      <c r="SEU1799" s="13"/>
      <c r="SEV1799" s="13"/>
      <c r="SEW1799" s="13"/>
      <c r="SEX1799" s="13"/>
      <c r="SEY1799" s="13"/>
      <c r="SEZ1799" s="13"/>
      <c r="SFA1799" s="13"/>
      <c r="SFB1799" s="13"/>
      <c r="SFC1799" s="13"/>
      <c r="SFD1799" s="13"/>
      <c r="SFE1799" s="13"/>
      <c r="SFF1799" s="13"/>
      <c r="SFG1799" s="13"/>
      <c r="SFH1799" s="13"/>
      <c r="SFI1799" s="13"/>
      <c r="SFJ1799" s="13"/>
      <c r="SFK1799" s="13"/>
      <c r="SFL1799" s="13"/>
      <c r="SFM1799" s="13"/>
      <c r="SFN1799" s="13"/>
      <c r="SFO1799" s="13"/>
      <c r="SFP1799" s="13"/>
      <c r="SFQ1799" s="13"/>
      <c r="SFR1799" s="13"/>
      <c r="SFS1799" s="13"/>
      <c r="SFT1799" s="13"/>
      <c r="SFU1799" s="13"/>
      <c r="SFV1799" s="13"/>
      <c r="SFW1799" s="13"/>
      <c r="SFX1799" s="13"/>
      <c r="SFY1799" s="13"/>
      <c r="SFZ1799" s="13"/>
      <c r="SGA1799" s="13"/>
      <c r="SGB1799" s="13"/>
      <c r="SGC1799" s="13"/>
      <c r="SGD1799" s="13"/>
      <c r="SGE1799" s="13"/>
      <c r="SGF1799" s="13"/>
      <c r="SGG1799" s="13"/>
      <c r="SGH1799" s="13"/>
      <c r="SGI1799" s="13"/>
      <c r="SGJ1799" s="13"/>
      <c r="SGK1799" s="13"/>
      <c r="SGL1799" s="13"/>
      <c r="SGM1799" s="13"/>
      <c r="SGN1799" s="13"/>
      <c r="SGO1799" s="13"/>
      <c r="SGP1799" s="13"/>
      <c r="SGQ1799" s="13"/>
      <c r="SGR1799" s="13"/>
      <c r="SGS1799" s="13"/>
      <c r="SGT1799" s="13"/>
      <c r="SGU1799" s="13"/>
      <c r="SGV1799" s="13"/>
      <c r="SGW1799" s="13"/>
      <c r="SGX1799" s="13"/>
      <c r="SGY1799" s="13"/>
      <c r="SGZ1799" s="13"/>
      <c r="SHA1799" s="13"/>
      <c r="SHB1799" s="13"/>
      <c r="SHC1799" s="13"/>
      <c r="SHD1799" s="13"/>
      <c r="SHE1799" s="13"/>
      <c r="SHF1799" s="13"/>
      <c r="SHG1799" s="13"/>
      <c r="SHH1799" s="13"/>
      <c r="SHI1799" s="13"/>
      <c r="SHJ1799" s="13"/>
      <c r="SHK1799" s="13"/>
      <c r="SHL1799" s="13"/>
      <c r="SHM1799" s="13"/>
      <c r="SHN1799" s="13"/>
      <c r="SHO1799" s="13"/>
      <c r="SHP1799" s="13"/>
      <c r="SHQ1799" s="13"/>
      <c r="SHR1799" s="13"/>
      <c r="SHS1799" s="13"/>
      <c r="SHT1799" s="13"/>
      <c r="SHU1799" s="13"/>
      <c r="SHV1799" s="13"/>
      <c r="SHW1799" s="13"/>
      <c r="SHX1799" s="13"/>
      <c r="SHY1799" s="13"/>
      <c r="SHZ1799" s="13"/>
      <c r="SIA1799" s="13"/>
      <c r="SIB1799" s="13"/>
      <c r="SIC1799" s="13"/>
      <c r="SID1799" s="13"/>
      <c r="SIE1799" s="13"/>
      <c r="SIF1799" s="13"/>
      <c r="SIG1799" s="13"/>
      <c r="SIH1799" s="13"/>
      <c r="SII1799" s="13"/>
      <c r="SIJ1799" s="13"/>
      <c r="SIK1799" s="13"/>
      <c r="SIL1799" s="13"/>
      <c r="SIM1799" s="13"/>
      <c r="SIN1799" s="13"/>
      <c r="SIO1799" s="13"/>
      <c r="SIP1799" s="13"/>
      <c r="SIQ1799" s="13"/>
      <c r="SIR1799" s="13"/>
      <c r="SIS1799" s="13"/>
      <c r="SIT1799" s="13"/>
      <c r="SIU1799" s="13"/>
      <c r="SIV1799" s="13"/>
      <c r="SIW1799" s="13"/>
      <c r="SIX1799" s="13"/>
      <c r="SIY1799" s="13"/>
      <c r="SIZ1799" s="13"/>
      <c r="SJA1799" s="13"/>
      <c r="SJB1799" s="13"/>
      <c r="SJC1799" s="13"/>
      <c r="SJD1799" s="13"/>
      <c r="SJE1799" s="13"/>
      <c r="SJF1799" s="13"/>
      <c r="SJG1799" s="13"/>
      <c r="SJH1799" s="13"/>
      <c r="SJI1799" s="13"/>
      <c r="SJJ1799" s="13"/>
      <c r="SJK1799" s="13"/>
      <c r="SJL1799" s="13"/>
      <c r="SJM1799" s="13"/>
      <c r="SJN1799" s="13"/>
      <c r="SJO1799" s="13"/>
      <c r="SJP1799" s="13"/>
      <c r="SJQ1799" s="13"/>
      <c r="SJR1799" s="13"/>
      <c r="SJS1799" s="13"/>
      <c r="SJT1799" s="13"/>
      <c r="SJU1799" s="13"/>
      <c r="SJV1799" s="13"/>
      <c r="SJW1799" s="13"/>
      <c r="SJX1799" s="13"/>
      <c r="SJY1799" s="13"/>
      <c r="SJZ1799" s="13"/>
      <c r="SKA1799" s="13"/>
      <c r="SKB1799" s="13"/>
      <c r="SKC1799" s="13"/>
      <c r="SKD1799" s="13"/>
      <c r="SKE1799" s="13"/>
      <c r="SKF1799" s="13"/>
      <c r="SKG1799" s="13"/>
      <c r="SKH1799" s="13"/>
      <c r="SKI1799" s="13"/>
      <c r="SKJ1799" s="13"/>
      <c r="SKK1799" s="13"/>
      <c r="SKL1799" s="13"/>
      <c r="SKM1799" s="13"/>
      <c r="SKN1799" s="13"/>
      <c r="SKO1799" s="13"/>
      <c r="SKP1799" s="13"/>
      <c r="SKQ1799" s="13"/>
      <c r="SKR1799" s="13"/>
      <c r="SKS1799" s="13"/>
      <c r="SKT1799" s="13"/>
      <c r="SKU1799" s="13"/>
      <c r="SKV1799" s="13"/>
      <c r="SKW1799" s="13"/>
      <c r="SKX1799" s="13"/>
      <c r="SKY1799" s="13"/>
      <c r="SKZ1799" s="13"/>
      <c r="SLA1799" s="13"/>
      <c r="SLB1799" s="13"/>
      <c r="SLC1799" s="13"/>
      <c r="SLD1799" s="13"/>
      <c r="SLE1799" s="13"/>
      <c r="SLF1799" s="13"/>
      <c r="SLG1799" s="13"/>
      <c r="SLH1799" s="13"/>
      <c r="SLI1799" s="13"/>
      <c r="SLJ1799" s="13"/>
      <c r="SLK1799" s="13"/>
      <c r="SLL1799" s="13"/>
      <c r="SLM1799" s="13"/>
      <c r="SLN1799" s="13"/>
      <c r="SLO1799" s="13"/>
      <c r="SLP1799" s="13"/>
      <c r="SLQ1799" s="13"/>
      <c r="SLR1799" s="13"/>
      <c r="SLS1799" s="13"/>
      <c r="SLT1799" s="13"/>
      <c r="SLU1799" s="13"/>
      <c r="SLV1799" s="13"/>
      <c r="SLW1799" s="13"/>
      <c r="SLX1799" s="13"/>
      <c r="SLY1799" s="13"/>
      <c r="SLZ1799" s="13"/>
      <c r="SMA1799" s="13"/>
      <c r="SMB1799" s="13"/>
      <c r="SMC1799" s="13"/>
      <c r="SMD1799" s="13"/>
      <c r="SME1799" s="13"/>
      <c r="SMF1799" s="13"/>
      <c r="SMG1799" s="13"/>
      <c r="SMH1799" s="13"/>
      <c r="SMI1799" s="13"/>
      <c r="SMJ1799" s="13"/>
      <c r="SMK1799" s="13"/>
      <c r="SML1799" s="13"/>
      <c r="SMM1799" s="13"/>
      <c r="SMN1799" s="13"/>
      <c r="SMO1799" s="13"/>
      <c r="SMP1799" s="13"/>
      <c r="SMQ1799" s="13"/>
      <c r="SMR1799" s="13"/>
      <c r="SMS1799" s="13"/>
      <c r="SMT1799" s="13"/>
      <c r="SMU1799" s="13"/>
      <c r="SMV1799" s="13"/>
      <c r="SMW1799" s="13"/>
      <c r="SMX1799" s="13"/>
      <c r="SMY1799" s="13"/>
      <c r="SMZ1799" s="13"/>
      <c r="SNA1799" s="13"/>
      <c r="SNB1799" s="13"/>
      <c r="SNC1799" s="13"/>
      <c r="SND1799" s="13"/>
      <c r="SNE1799" s="13"/>
      <c r="SNF1799" s="13"/>
      <c r="SNG1799" s="13"/>
      <c r="SNH1799" s="13"/>
      <c r="SNI1799" s="13"/>
      <c r="SNJ1799" s="13"/>
      <c r="SNK1799" s="13"/>
      <c r="SNL1799" s="13"/>
      <c r="SNM1799" s="13"/>
      <c r="SNN1799" s="13"/>
      <c r="SNO1799" s="13"/>
      <c r="SNP1799" s="13"/>
      <c r="SNQ1799" s="13"/>
      <c r="SNR1799" s="13"/>
      <c r="SNS1799" s="13"/>
      <c r="SNT1799" s="13"/>
      <c r="SNU1799" s="13"/>
      <c r="SNV1799" s="13"/>
      <c r="SNW1799" s="13"/>
      <c r="SNX1799" s="13"/>
      <c r="SNY1799" s="13"/>
      <c r="SNZ1799" s="13"/>
      <c r="SOA1799" s="13"/>
      <c r="SOB1799" s="13"/>
      <c r="SOC1799" s="13"/>
      <c r="SOD1799" s="13"/>
      <c r="SOE1799" s="13"/>
      <c r="SOF1799" s="13"/>
      <c r="SOG1799" s="13"/>
      <c r="SOH1799" s="13"/>
      <c r="SOI1799" s="13"/>
      <c r="SOJ1799" s="13"/>
      <c r="SOK1799" s="13"/>
      <c r="SOL1799" s="13"/>
      <c r="SOM1799" s="13"/>
      <c r="SON1799" s="13"/>
      <c r="SOO1799" s="13"/>
      <c r="SOP1799" s="13"/>
      <c r="SOQ1799" s="13"/>
      <c r="SOR1799" s="13"/>
      <c r="SOS1799" s="13"/>
      <c r="SOT1799" s="13"/>
      <c r="SOU1799" s="13"/>
      <c r="SOV1799" s="13"/>
      <c r="SOW1799" s="13"/>
      <c r="SOX1799" s="13"/>
      <c r="SOY1799" s="13"/>
      <c r="SOZ1799" s="13"/>
      <c r="SPA1799" s="13"/>
      <c r="SPB1799" s="13"/>
      <c r="SPC1799" s="13"/>
      <c r="SPD1799" s="13"/>
      <c r="SPE1799" s="13"/>
      <c r="SPF1799" s="13"/>
      <c r="SPG1799" s="13"/>
      <c r="SPH1799" s="13"/>
      <c r="SPI1799" s="13"/>
      <c r="SPJ1799" s="13"/>
      <c r="SPK1799" s="13"/>
      <c r="SPL1799" s="13"/>
      <c r="SPM1799" s="13"/>
      <c r="SPN1799" s="13"/>
      <c r="SPO1799" s="13"/>
      <c r="SPP1799" s="13"/>
      <c r="SPQ1799" s="13"/>
      <c r="SPR1799" s="13"/>
      <c r="SPS1799" s="13"/>
      <c r="SPT1799" s="13"/>
      <c r="SPU1799" s="13"/>
      <c r="SPV1799" s="13"/>
      <c r="SPW1799" s="13"/>
      <c r="SPX1799" s="13"/>
      <c r="SPY1799" s="13"/>
      <c r="SPZ1799" s="13"/>
      <c r="SQA1799" s="13"/>
      <c r="SQB1799" s="13"/>
      <c r="SQC1799" s="13"/>
      <c r="SQD1799" s="13"/>
      <c r="SQE1799" s="13"/>
      <c r="SQF1799" s="13"/>
      <c r="SQG1799" s="13"/>
      <c r="SQH1799" s="13"/>
      <c r="SQI1799" s="13"/>
      <c r="SQJ1799" s="13"/>
      <c r="SQK1799" s="13"/>
      <c r="SQL1799" s="13"/>
      <c r="SQM1799" s="13"/>
      <c r="SQN1799" s="13"/>
      <c r="SQO1799" s="13"/>
      <c r="SQP1799" s="13"/>
      <c r="SQQ1799" s="13"/>
      <c r="SQR1799" s="13"/>
      <c r="SQS1799" s="13"/>
      <c r="SQT1799" s="13"/>
      <c r="SQU1799" s="13"/>
      <c r="SQV1799" s="13"/>
      <c r="SQW1799" s="13"/>
      <c r="SQX1799" s="13"/>
      <c r="SQY1799" s="13"/>
      <c r="SQZ1799" s="13"/>
      <c r="SRA1799" s="13"/>
      <c r="SRB1799" s="13"/>
      <c r="SRC1799" s="13"/>
      <c r="SRD1799" s="13"/>
      <c r="SRE1799" s="13"/>
      <c r="SRF1799" s="13"/>
      <c r="SRG1799" s="13"/>
      <c r="SRH1799" s="13"/>
      <c r="SRI1799" s="13"/>
      <c r="SRJ1799" s="13"/>
      <c r="SRK1799" s="13"/>
      <c r="SRL1799" s="13"/>
      <c r="SRM1799" s="13"/>
      <c r="SRN1799" s="13"/>
      <c r="SRO1799" s="13"/>
      <c r="SRP1799" s="13"/>
      <c r="SRQ1799" s="13"/>
      <c r="SRR1799" s="13"/>
      <c r="SRS1799" s="13"/>
      <c r="SRT1799" s="13"/>
      <c r="SRU1799" s="13"/>
      <c r="SRV1799" s="13"/>
      <c r="SRW1799" s="13"/>
      <c r="SRX1799" s="13"/>
      <c r="SRY1799" s="13"/>
      <c r="SRZ1799" s="13"/>
      <c r="SSA1799" s="13"/>
      <c r="SSB1799" s="13"/>
      <c r="SSC1799" s="13"/>
      <c r="SSD1799" s="13"/>
      <c r="SSE1799" s="13"/>
      <c r="SSF1799" s="13"/>
      <c r="SSG1799" s="13"/>
      <c r="SSH1799" s="13"/>
      <c r="SSI1799" s="13"/>
      <c r="SSJ1799" s="13"/>
      <c r="SSK1799" s="13"/>
      <c r="SSL1799" s="13"/>
      <c r="SSM1799" s="13"/>
      <c r="SSN1799" s="13"/>
      <c r="SSO1799" s="13"/>
      <c r="SSP1799" s="13"/>
      <c r="SSQ1799" s="13"/>
      <c r="SSR1799" s="13"/>
      <c r="SSS1799" s="13"/>
      <c r="SST1799" s="13"/>
      <c r="SSU1799" s="13"/>
      <c r="SSV1799" s="13"/>
      <c r="SSW1799" s="13"/>
      <c r="SSX1799" s="13"/>
      <c r="SSY1799" s="13"/>
      <c r="SSZ1799" s="13"/>
      <c r="STA1799" s="13"/>
      <c r="STB1799" s="13"/>
      <c r="STC1799" s="13"/>
      <c r="STD1799" s="13"/>
      <c r="STE1799" s="13"/>
      <c r="STF1799" s="13"/>
      <c r="STG1799" s="13"/>
      <c r="STH1799" s="13"/>
      <c r="STI1799" s="13"/>
      <c r="STJ1799" s="13"/>
      <c r="STK1799" s="13"/>
      <c r="STL1799" s="13"/>
      <c r="STM1799" s="13"/>
      <c r="STN1799" s="13"/>
      <c r="STO1799" s="13"/>
      <c r="STP1799" s="13"/>
      <c r="STQ1799" s="13"/>
      <c r="STR1799" s="13"/>
      <c r="STS1799" s="13"/>
      <c r="STT1799" s="13"/>
      <c r="STU1799" s="13"/>
      <c r="STV1799" s="13"/>
      <c r="STW1799" s="13"/>
      <c r="STX1799" s="13"/>
      <c r="STY1799" s="13"/>
      <c r="STZ1799" s="13"/>
      <c r="SUA1799" s="13"/>
      <c r="SUB1799" s="13"/>
      <c r="SUC1799" s="13"/>
      <c r="SUD1799" s="13"/>
      <c r="SUE1799" s="13"/>
      <c r="SUF1799" s="13"/>
      <c r="SUG1799" s="13"/>
      <c r="SUH1799" s="13"/>
      <c r="SUI1799" s="13"/>
      <c r="SUJ1799" s="13"/>
      <c r="SUK1799" s="13"/>
      <c r="SUL1799" s="13"/>
      <c r="SUM1799" s="13"/>
      <c r="SUN1799" s="13"/>
      <c r="SUO1799" s="13"/>
      <c r="SUP1799" s="13"/>
      <c r="SUQ1799" s="13"/>
      <c r="SUR1799" s="13"/>
      <c r="SUS1799" s="13"/>
      <c r="SUT1799" s="13"/>
      <c r="SUU1799" s="13"/>
      <c r="SUV1799" s="13"/>
      <c r="SUW1799" s="13"/>
      <c r="SUX1799" s="13"/>
      <c r="SUY1799" s="13"/>
      <c r="SUZ1799" s="13"/>
      <c r="SVA1799" s="13"/>
      <c r="SVB1799" s="13"/>
      <c r="SVC1799" s="13"/>
      <c r="SVD1799" s="13"/>
      <c r="SVE1799" s="13"/>
      <c r="SVF1799" s="13"/>
      <c r="SVG1799" s="13"/>
      <c r="SVH1799" s="13"/>
      <c r="SVI1799" s="13"/>
      <c r="SVJ1799" s="13"/>
      <c r="SVK1799" s="13"/>
      <c r="SVL1799" s="13"/>
      <c r="SVM1799" s="13"/>
      <c r="SVN1799" s="13"/>
      <c r="SVO1799" s="13"/>
      <c r="SVP1799" s="13"/>
      <c r="SVQ1799" s="13"/>
      <c r="SVR1799" s="13"/>
      <c r="SVS1799" s="13"/>
      <c r="SVT1799" s="13"/>
      <c r="SVU1799" s="13"/>
      <c r="SVV1799" s="13"/>
      <c r="SVW1799" s="13"/>
      <c r="SVX1799" s="13"/>
      <c r="SVY1799" s="13"/>
      <c r="SVZ1799" s="13"/>
      <c r="SWA1799" s="13"/>
      <c r="SWB1799" s="13"/>
      <c r="SWC1799" s="13"/>
      <c r="SWD1799" s="13"/>
      <c r="SWE1799" s="13"/>
      <c r="SWF1799" s="13"/>
      <c r="SWG1799" s="13"/>
      <c r="SWH1799" s="13"/>
      <c r="SWI1799" s="13"/>
      <c r="SWJ1799" s="13"/>
      <c r="SWK1799" s="13"/>
      <c r="SWL1799" s="13"/>
      <c r="SWM1799" s="13"/>
      <c r="SWN1799" s="13"/>
      <c r="SWO1799" s="13"/>
      <c r="SWP1799" s="13"/>
      <c r="SWQ1799" s="13"/>
      <c r="SWR1799" s="13"/>
      <c r="SWS1799" s="13"/>
      <c r="SWT1799" s="13"/>
      <c r="SWU1799" s="13"/>
      <c r="SWV1799" s="13"/>
      <c r="SWW1799" s="13"/>
      <c r="SWX1799" s="13"/>
      <c r="SWY1799" s="13"/>
      <c r="SWZ1799" s="13"/>
      <c r="SXA1799" s="13"/>
      <c r="SXB1799" s="13"/>
      <c r="SXC1799" s="13"/>
      <c r="SXD1799" s="13"/>
      <c r="SXE1799" s="13"/>
      <c r="SXF1799" s="13"/>
      <c r="SXG1799" s="13"/>
      <c r="SXH1799" s="13"/>
      <c r="SXI1799" s="13"/>
      <c r="SXJ1799" s="13"/>
      <c r="SXK1799" s="13"/>
      <c r="SXL1799" s="13"/>
      <c r="SXM1799" s="13"/>
      <c r="SXN1799" s="13"/>
      <c r="SXO1799" s="13"/>
      <c r="SXP1799" s="13"/>
      <c r="SXQ1799" s="13"/>
      <c r="SXR1799" s="13"/>
      <c r="SXS1799" s="13"/>
      <c r="SXT1799" s="13"/>
      <c r="SXU1799" s="13"/>
      <c r="SXV1799" s="13"/>
      <c r="SXW1799" s="13"/>
      <c r="SXX1799" s="13"/>
      <c r="SXY1799" s="13"/>
      <c r="SXZ1799" s="13"/>
      <c r="SYA1799" s="13"/>
      <c r="SYB1799" s="13"/>
      <c r="SYC1799" s="13"/>
      <c r="SYD1799" s="13"/>
      <c r="SYE1799" s="13"/>
      <c r="SYF1799" s="13"/>
      <c r="SYG1799" s="13"/>
      <c r="SYH1799" s="13"/>
      <c r="SYI1799" s="13"/>
      <c r="SYJ1799" s="13"/>
      <c r="SYK1799" s="13"/>
      <c r="SYL1799" s="13"/>
      <c r="SYM1799" s="13"/>
      <c r="SYN1799" s="13"/>
      <c r="SYO1799" s="13"/>
      <c r="SYP1799" s="13"/>
      <c r="SYQ1799" s="13"/>
      <c r="SYR1799" s="13"/>
      <c r="SYS1799" s="13"/>
      <c r="SYT1799" s="13"/>
      <c r="SYU1799" s="13"/>
      <c r="SYV1799" s="13"/>
      <c r="SYW1799" s="13"/>
      <c r="SYX1799" s="13"/>
      <c r="SYY1799" s="13"/>
      <c r="SYZ1799" s="13"/>
      <c r="SZA1799" s="13"/>
      <c r="SZB1799" s="13"/>
      <c r="SZC1799" s="13"/>
      <c r="SZD1799" s="13"/>
      <c r="SZE1799" s="13"/>
      <c r="SZF1799" s="13"/>
      <c r="SZG1799" s="13"/>
      <c r="SZH1799" s="13"/>
      <c r="SZI1799" s="13"/>
      <c r="SZJ1799" s="13"/>
      <c r="SZK1799" s="13"/>
      <c r="SZL1799" s="13"/>
      <c r="SZM1799" s="13"/>
      <c r="SZN1799" s="13"/>
      <c r="SZO1799" s="13"/>
      <c r="SZP1799" s="13"/>
      <c r="SZQ1799" s="13"/>
      <c r="SZR1799" s="13"/>
      <c r="SZS1799" s="13"/>
      <c r="SZT1799" s="13"/>
      <c r="SZU1799" s="13"/>
      <c r="SZV1799" s="13"/>
      <c r="SZW1799" s="13"/>
      <c r="SZX1799" s="13"/>
      <c r="SZY1799" s="13"/>
      <c r="SZZ1799" s="13"/>
      <c r="TAA1799" s="13"/>
      <c r="TAB1799" s="13"/>
      <c r="TAC1799" s="13"/>
      <c r="TAD1799" s="13"/>
      <c r="TAE1799" s="13"/>
      <c r="TAF1799" s="13"/>
      <c r="TAG1799" s="13"/>
      <c r="TAH1799" s="13"/>
      <c r="TAI1799" s="13"/>
      <c r="TAJ1799" s="13"/>
      <c r="TAK1799" s="13"/>
      <c r="TAL1799" s="13"/>
      <c r="TAM1799" s="13"/>
      <c r="TAN1799" s="13"/>
      <c r="TAO1799" s="13"/>
      <c r="TAP1799" s="13"/>
      <c r="TAQ1799" s="13"/>
      <c r="TAR1799" s="13"/>
      <c r="TAS1799" s="13"/>
      <c r="TAT1799" s="13"/>
      <c r="TAU1799" s="13"/>
      <c r="TAV1799" s="13"/>
      <c r="TAW1799" s="13"/>
      <c r="TAX1799" s="13"/>
      <c r="TAY1799" s="13"/>
      <c r="TAZ1799" s="13"/>
      <c r="TBA1799" s="13"/>
      <c r="TBB1799" s="13"/>
      <c r="TBC1799" s="13"/>
      <c r="TBD1799" s="13"/>
      <c r="TBE1799" s="13"/>
      <c r="TBF1799" s="13"/>
      <c r="TBG1799" s="13"/>
      <c r="TBH1799" s="13"/>
      <c r="TBI1799" s="13"/>
      <c r="TBJ1799" s="13"/>
      <c r="TBK1799" s="13"/>
      <c r="TBL1799" s="13"/>
      <c r="TBM1799" s="13"/>
      <c r="TBN1799" s="13"/>
      <c r="TBO1799" s="13"/>
      <c r="TBP1799" s="13"/>
      <c r="TBQ1799" s="13"/>
      <c r="TBR1799" s="13"/>
      <c r="TBS1799" s="13"/>
      <c r="TBT1799" s="13"/>
      <c r="TBU1799" s="13"/>
      <c r="TBV1799" s="13"/>
      <c r="TBW1799" s="13"/>
      <c r="TBX1799" s="13"/>
      <c r="TBY1799" s="13"/>
      <c r="TBZ1799" s="13"/>
      <c r="TCA1799" s="13"/>
      <c r="TCB1799" s="13"/>
      <c r="TCC1799" s="13"/>
      <c r="TCD1799" s="13"/>
      <c r="TCE1799" s="13"/>
      <c r="TCF1799" s="13"/>
      <c r="TCG1799" s="13"/>
      <c r="TCH1799" s="13"/>
      <c r="TCI1799" s="13"/>
      <c r="TCJ1799" s="13"/>
      <c r="TCK1799" s="13"/>
      <c r="TCL1799" s="13"/>
      <c r="TCM1799" s="13"/>
      <c r="TCN1799" s="13"/>
      <c r="TCO1799" s="13"/>
      <c r="TCP1799" s="13"/>
      <c r="TCQ1799" s="13"/>
      <c r="TCR1799" s="13"/>
      <c r="TCS1799" s="13"/>
      <c r="TCT1799" s="13"/>
      <c r="TCU1799" s="13"/>
      <c r="TCV1799" s="13"/>
      <c r="TCW1799" s="13"/>
      <c r="TCX1799" s="13"/>
      <c r="TCY1799" s="13"/>
      <c r="TCZ1799" s="13"/>
      <c r="TDA1799" s="13"/>
      <c r="TDB1799" s="13"/>
      <c r="TDC1799" s="13"/>
      <c r="TDD1799" s="13"/>
      <c r="TDE1799" s="13"/>
      <c r="TDF1799" s="13"/>
      <c r="TDG1799" s="13"/>
      <c r="TDH1799" s="13"/>
      <c r="TDI1799" s="13"/>
      <c r="TDJ1799" s="13"/>
      <c r="TDK1799" s="13"/>
      <c r="TDL1799" s="13"/>
      <c r="TDM1799" s="13"/>
      <c r="TDN1799" s="13"/>
      <c r="TDO1799" s="13"/>
      <c r="TDP1799" s="13"/>
      <c r="TDQ1799" s="13"/>
      <c r="TDR1799" s="13"/>
      <c r="TDS1799" s="13"/>
      <c r="TDT1799" s="13"/>
      <c r="TDU1799" s="13"/>
      <c r="TDV1799" s="13"/>
      <c r="TDW1799" s="13"/>
      <c r="TDX1799" s="13"/>
      <c r="TDY1799" s="13"/>
      <c r="TDZ1799" s="13"/>
      <c r="TEA1799" s="13"/>
      <c r="TEB1799" s="13"/>
      <c r="TEC1799" s="13"/>
      <c r="TED1799" s="13"/>
      <c r="TEE1799" s="13"/>
      <c r="TEF1799" s="13"/>
      <c r="TEG1799" s="13"/>
      <c r="TEH1799" s="13"/>
      <c r="TEI1799" s="13"/>
      <c r="TEJ1799" s="13"/>
      <c r="TEK1799" s="13"/>
      <c r="TEL1799" s="13"/>
      <c r="TEM1799" s="13"/>
      <c r="TEN1799" s="13"/>
      <c r="TEO1799" s="13"/>
      <c r="TEP1799" s="13"/>
      <c r="TEQ1799" s="13"/>
      <c r="TER1799" s="13"/>
      <c r="TES1799" s="13"/>
      <c r="TET1799" s="13"/>
      <c r="TEU1799" s="13"/>
      <c r="TEV1799" s="13"/>
      <c r="TEW1799" s="13"/>
      <c r="TEX1799" s="13"/>
      <c r="TEY1799" s="13"/>
      <c r="TEZ1799" s="13"/>
      <c r="TFA1799" s="13"/>
      <c r="TFB1799" s="13"/>
      <c r="TFC1799" s="13"/>
      <c r="TFD1799" s="13"/>
      <c r="TFE1799" s="13"/>
      <c r="TFF1799" s="13"/>
      <c r="TFG1799" s="13"/>
      <c r="TFH1799" s="13"/>
      <c r="TFI1799" s="13"/>
      <c r="TFJ1799" s="13"/>
      <c r="TFK1799" s="13"/>
      <c r="TFL1799" s="13"/>
      <c r="TFM1799" s="13"/>
      <c r="TFN1799" s="13"/>
      <c r="TFO1799" s="13"/>
      <c r="TFP1799" s="13"/>
      <c r="TFQ1799" s="13"/>
      <c r="TFR1799" s="13"/>
      <c r="TFS1799" s="13"/>
      <c r="TFT1799" s="13"/>
      <c r="TFU1799" s="13"/>
      <c r="TFV1799" s="13"/>
      <c r="TFW1799" s="13"/>
      <c r="TFX1799" s="13"/>
      <c r="TFY1799" s="13"/>
      <c r="TFZ1799" s="13"/>
      <c r="TGA1799" s="13"/>
      <c r="TGB1799" s="13"/>
      <c r="TGC1799" s="13"/>
      <c r="TGD1799" s="13"/>
      <c r="TGE1799" s="13"/>
      <c r="TGF1799" s="13"/>
      <c r="TGG1799" s="13"/>
      <c r="TGH1799" s="13"/>
      <c r="TGI1799" s="13"/>
      <c r="TGJ1799" s="13"/>
      <c r="TGK1799" s="13"/>
      <c r="TGL1799" s="13"/>
      <c r="TGM1799" s="13"/>
      <c r="TGN1799" s="13"/>
      <c r="TGO1799" s="13"/>
      <c r="TGP1799" s="13"/>
      <c r="TGQ1799" s="13"/>
      <c r="TGR1799" s="13"/>
      <c r="TGS1799" s="13"/>
      <c r="TGT1799" s="13"/>
      <c r="TGU1799" s="13"/>
      <c r="TGV1799" s="13"/>
      <c r="TGW1799" s="13"/>
      <c r="TGX1799" s="13"/>
      <c r="TGY1799" s="13"/>
      <c r="TGZ1799" s="13"/>
      <c r="THA1799" s="13"/>
      <c r="THB1799" s="13"/>
      <c r="THC1799" s="13"/>
      <c r="THD1799" s="13"/>
      <c r="THE1799" s="13"/>
      <c r="THF1799" s="13"/>
      <c r="THG1799" s="13"/>
      <c r="THH1799" s="13"/>
      <c r="THI1799" s="13"/>
      <c r="THJ1799" s="13"/>
      <c r="THK1799" s="13"/>
      <c r="THL1799" s="13"/>
      <c r="THM1799" s="13"/>
      <c r="THN1799" s="13"/>
      <c r="THO1799" s="13"/>
      <c r="THP1799" s="13"/>
      <c r="THQ1799" s="13"/>
      <c r="THR1799" s="13"/>
      <c r="THS1799" s="13"/>
      <c r="THT1799" s="13"/>
      <c r="THU1799" s="13"/>
      <c r="THV1799" s="13"/>
      <c r="THW1799" s="13"/>
      <c r="THX1799" s="13"/>
      <c r="THY1799" s="13"/>
      <c r="THZ1799" s="13"/>
      <c r="TIA1799" s="13"/>
      <c r="TIB1799" s="13"/>
      <c r="TIC1799" s="13"/>
      <c r="TID1799" s="13"/>
      <c r="TIE1799" s="13"/>
      <c r="TIF1799" s="13"/>
      <c r="TIG1799" s="13"/>
      <c r="TIH1799" s="13"/>
      <c r="TII1799" s="13"/>
      <c r="TIJ1799" s="13"/>
      <c r="TIK1799" s="13"/>
      <c r="TIL1799" s="13"/>
      <c r="TIM1799" s="13"/>
      <c r="TIN1799" s="13"/>
      <c r="TIO1799" s="13"/>
      <c r="TIP1799" s="13"/>
      <c r="TIQ1799" s="13"/>
      <c r="TIR1799" s="13"/>
      <c r="TIS1799" s="13"/>
      <c r="TIT1799" s="13"/>
      <c r="TIU1799" s="13"/>
      <c r="TIV1799" s="13"/>
      <c r="TIW1799" s="13"/>
      <c r="TIX1799" s="13"/>
      <c r="TIY1799" s="13"/>
      <c r="TIZ1799" s="13"/>
      <c r="TJA1799" s="13"/>
      <c r="TJB1799" s="13"/>
      <c r="TJC1799" s="13"/>
      <c r="TJD1799" s="13"/>
      <c r="TJE1799" s="13"/>
      <c r="TJF1799" s="13"/>
      <c r="TJG1799" s="13"/>
      <c r="TJH1799" s="13"/>
      <c r="TJI1799" s="13"/>
      <c r="TJJ1799" s="13"/>
      <c r="TJK1799" s="13"/>
      <c r="TJL1799" s="13"/>
      <c r="TJM1799" s="13"/>
      <c r="TJN1799" s="13"/>
      <c r="TJO1799" s="13"/>
      <c r="TJP1799" s="13"/>
      <c r="TJQ1799" s="13"/>
      <c r="TJR1799" s="13"/>
      <c r="TJS1799" s="13"/>
      <c r="TJT1799" s="13"/>
      <c r="TJU1799" s="13"/>
      <c r="TJV1799" s="13"/>
      <c r="TJW1799" s="13"/>
      <c r="TJX1799" s="13"/>
      <c r="TJY1799" s="13"/>
      <c r="TJZ1799" s="13"/>
      <c r="TKA1799" s="13"/>
      <c r="TKB1799" s="13"/>
      <c r="TKC1799" s="13"/>
      <c r="TKD1799" s="13"/>
      <c r="TKE1799" s="13"/>
      <c r="TKF1799" s="13"/>
      <c r="TKG1799" s="13"/>
      <c r="TKH1799" s="13"/>
      <c r="TKI1799" s="13"/>
      <c r="TKJ1799" s="13"/>
      <c r="TKK1799" s="13"/>
      <c r="TKL1799" s="13"/>
      <c r="TKM1799" s="13"/>
      <c r="TKN1799" s="13"/>
      <c r="TKO1799" s="13"/>
      <c r="TKP1799" s="13"/>
      <c r="TKQ1799" s="13"/>
      <c r="TKR1799" s="13"/>
      <c r="TKS1799" s="13"/>
      <c r="TKT1799" s="13"/>
      <c r="TKU1799" s="13"/>
      <c r="TKV1799" s="13"/>
      <c r="TKW1799" s="13"/>
      <c r="TKX1799" s="13"/>
      <c r="TKY1799" s="13"/>
      <c r="TKZ1799" s="13"/>
      <c r="TLA1799" s="13"/>
      <c r="TLB1799" s="13"/>
      <c r="TLC1799" s="13"/>
      <c r="TLD1799" s="13"/>
      <c r="TLE1799" s="13"/>
      <c r="TLF1799" s="13"/>
      <c r="TLG1799" s="13"/>
      <c r="TLH1799" s="13"/>
      <c r="TLI1799" s="13"/>
      <c r="TLJ1799" s="13"/>
      <c r="TLK1799" s="13"/>
      <c r="TLL1799" s="13"/>
      <c r="TLM1799" s="13"/>
      <c r="TLN1799" s="13"/>
      <c r="TLO1799" s="13"/>
      <c r="TLP1799" s="13"/>
      <c r="TLQ1799" s="13"/>
      <c r="TLR1799" s="13"/>
      <c r="TLS1799" s="13"/>
      <c r="TLT1799" s="13"/>
      <c r="TLU1799" s="13"/>
      <c r="TLV1799" s="13"/>
      <c r="TLW1799" s="13"/>
      <c r="TLX1799" s="13"/>
      <c r="TLY1799" s="13"/>
      <c r="TLZ1799" s="13"/>
      <c r="TMA1799" s="13"/>
      <c r="TMB1799" s="13"/>
      <c r="TMC1799" s="13"/>
      <c r="TMD1799" s="13"/>
      <c r="TME1799" s="13"/>
      <c r="TMF1799" s="13"/>
      <c r="TMG1799" s="13"/>
      <c r="TMH1799" s="13"/>
      <c r="TMI1799" s="13"/>
      <c r="TMJ1799" s="13"/>
      <c r="TMK1799" s="13"/>
      <c r="TML1799" s="13"/>
      <c r="TMM1799" s="13"/>
      <c r="TMN1799" s="13"/>
      <c r="TMO1799" s="13"/>
      <c r="TMP1799" s="13"/>
      <c r="TMQ1799" s="13"/>
      <c r="TMR1799" s="13"/>
      <c r="TMS1799" s="13"/>
      <c r="TMT1799" s="13"/>
      <c r="TMU1799" s="13"/>
      <c r="TMV1799" s="13"/>
      <c r="TMW1799" s="13"/>
      <c r="TMX1799" s="13"/>
      <c r="TMY1799" s="13"/>
      <c r="TMZ1799" s="13"/>
      <c r="TNA1799" s="13"/>
      <c r="TNB1799" s="13"/>
      <c r="TNC1799" s="13"/>
      <c r="TND1799" s="13"/>
      <c r="TNE1799" s="13"/>
      <c r="TNF1799" s="13"/>
      <c r="TNG1799" s="13"/>
      <c r="TNH1799" s="13"/>
      <c r="TNI1799" s="13"/>
      <c r="TNJ1799" s="13"/>
      <c r="TNK1799" s="13"/>
      <c r="TNL1799" s="13"/>
      <c r="TNM1799" s="13"/>
      <c r="TNN1799" s="13"/>
      <c r="TNO1799" s="13"/>
      <c r="TNP1799" s="13"/>
      <c r="TNQ1799" s="13"/>
      <c r="TNR1799" s="13"/>
      <c r="TNS1799" s="13"/>
      <c r="TNT1799" s="13"/>
      <c r="TNU1799" s="13"/>
      <c r="TNV1799" s="13"/>
      <c r="TNW1799" s="13"/>
      <c r="TNX1799" s="13"/>
      <c r="TNY1799" s="13"/>
      <c r="TNZ1799" s="13"/>
      <c r="TOA1799" s="13"/>
      <c r="TOB1799" s="13"/>
      <c r="TOC1799" s="13"/>
      <c r="TOD1799" s="13"/>
      <c r="TOE1799" s="13"/>
      <c r="TOF1799" s="13"/>
      <c r="TOG1799" s="13"/>
      <c r="TOH1799" s="13"/>
      <c r="TOI1799" s="13"/>
      <c r="TOJ1799" s="13"/>
      <c r="TOK1799" s="13"/>
      <c r="TOL1799" s="13"/>
      <c r="TOM1799" s="13"/>
      <c r="TON1799" s="13"/>
      <c r="TOO1799" s="13"/>
      <c r="TOP1799" s="13"/>
      <c r="TOQ1799" s="13"/>
      <c r="TOR1799" s="13"/>
      <c r="TOS1799" s="13"/>
      <c r="TOT1799" s="13"/>
      <c r="TOU1799" s="13"/>
      <c r="TOV1799" s="13"/>
      <c r="TOW1799" s="13"/>
      <c r="TOX1799" s="13"/>
      <c r="TOY1799" s="13"/>
      <c r="TOZ1799" s="13"/>
      <c r="TPA1799" s="13"/>
      <c r="TPB1799" s="13"/>
      <c r="TPC1799" s="13"/>
      <c r="TPD1799" s="13"/>
      <c r="TPE1799" s="13"/>
      <c r="TPF1799" s="13"/>
      <c r="TPG1799" s="13"/>
      <c r="TPH1799" s="13"/>
      <c r="TPI1799" s="13"/>
      <c r="TPJ1799" s="13"/>
      <c r="TPK1799" s="13"/>
      <c r="TPL1799" s="13"/>
      <c r="TPM1799" s="13"/>
      <c r="TPN1799" s="13"/>
      <c r="TPO1799" s="13"/>
      <c r="TPP1799" s="13"/>
      <c r="TPQ1799" s="13"/>
      <c r="TPR1799" s="13"/>
      <c r="TPS1799" s="13"/>
      <c r="TPT1799" s="13"/>
      <c r="TPU1799" s="13"/>
      <c r="TPV1799" s="13"/>
      <c r="TPW1799" s="13"/>
      <c r="TPX1799" s="13"/>
      <c r="TPY1799" s="13"/>
      <c r="TPZ1799" s="13"/>
      <c r="TQA1799" s="13"/>
      <c r="TQB1799" s="13"/>
      <c r="TQC1799" s="13"/>
      <c r="TQD1799" s="13"/>
      <c r="TQE1799" s="13"/>
      <c r="TQF1799" s="13"/>
      <c r="TQG1799" s="13"/>
      <c r="TQH1799" s="13"/>
      <c r="TQI1799" s="13"/>
      <c r="TQJ1799" s="13"/>
      <c r="TQK1799" s="13"/>
      <c r="TQL1799" s="13"/>
      <c r="TQM1799" s="13"/>
      <c r="TQN1799" s="13"/>
      <c r="TQO1799" s="13"/>
      <c r="TQP1799" s="13"/>
      <c r="TQQ1799" s="13"/>
      <c r="TQR1799" s="13"/>
      <c r="TQS1799" s="13"/>
      <c r="TQT1799" s="13"/>
      <c r="TQU1799" s="13"/>
      <c r="TQV1799" s="13"/>
      <c r="TQW1799" s="13"/>
      <c r="TQX1799" s="13"/>
      <c r="TQY1799" s="13"/>
      <c r="TQZ1799" s="13"/>
      <c r="TRA1799" s="13"/>
      <c r="TRB1799" s="13"/>
      <c r="TRC1799" s="13"/>
      <c r="TRD1799" s="13"/>
      <c r="TRE1799" s="13"/>
      <c r="TRF1799" s="13"/>
      <c r="TRG1799" s="13"/>
      <c r="TRH1799" s="13"/>
      <c r="TRI1799" s="13"/>
      <c r="TRJ1799" s="13"/>
      <c r="TRK1799" s="13"/>
      <c r="TRL1799" s="13"/>
      <c r="TRM1799" s="13"/>
      <c r="TRN1799" s="13"/>
      <c r="TRO1799" s="13"/>
      <c r="TRP1799" s="13"/>
      <c r="TRQ1799" s="13"/>
      <c r="TRR1799" s="13"/>
      <c r="TRS1799" s="13"/>
      <c r="TRT1799" s="13"/>
      <c r="TRU1799" s="13"/>
      <c r="TRV1799" s="13"/>
      <c r="TRW1799" s="13"/>
      <c r="TRX1799" s="13"/>
      <c r="TRY1799" s="13"/>
      <c r="TRZ1799" s="13"/>
      <c r="TSA1799" s="13"/>
      <c r="TSB1799" s="13"/>
      <c r="TSC1799" s="13"/>
      <c r="TSD1799" s="13"/>
      <c r="TSE1799" s="13"/>
      <c r="TSF1799" s="13"/>
      <c r="TSG1799" s="13"/>
      <c r="TSH1799" s="13"/>
      <c r="TSI1799" s="13"/>
      <c r="TSJ1799" s="13"/>
      <c r="TSK1799" s="13"/>
      <c r="TSL1799" s="13"/>
      <c r="TSM1799" s="13"/>
      <c r="TSN1799" s="13"/>
      <c r="TSO1799" s="13"/>
      <c r="TSP1799" s="13"/>
      <c r="TSQ1799" s="13"/>
      <c r="TSR1799" s="13"/>
      <c r="TSS1799" s="13"/>
      <c r="TST1799" s="13"/>
      <c r="TSU1799" s="13"/>
      <c r="TSV1799" s="13"/>
      <c r="TSW1799" s="13"/>
      <c r="TSX1799" s="13"/>
      <c r="TSY1799" s="13"/>
      <c r="TSZ1799" s="13"/>
      <c r="TTA1799" s="13"/>
      <c r="TTB1799" s="13"/>
      <c r="TTC1799" s="13"/>
      <c r="TTD1799" s="13"/>
      <c r="TTE1799" s="13"/>
      <c r="TTF1799" s="13"/>
      <c r="TTG1799" s="13"/>
      <c r="TTH1799" s="13"/>
      <c r="TTI1799" s="13"/>
      <c r="TTJ1799" s="13"/>
      <c r="TTK1799" s="13"/>
      <c r="TTL1799" s="13"/>
      <c r="TTM1799" s="13"/>
      <c r="TTN1799" s="13"/>
      <c r="TTO1799" s="13"/>
      <c r="TTP1799" s="13"/>
      <c r="TTQ1799" s="13"/>
      <c r="TTR1799" s="13"/>
      <c r="TTS1799" s="13"/>
      <c r="TTT1799" s="13"/>
      <c r="TTU1799" s="13"/>
      <c r="TTV1799" s="13"/>
      <c r="TTW1799" s="13"/>
      <c r="TTX1799" s="13"/>
      <c r="TTY1799" s="13"/>
      <c r="TTZ1799" s="13"/>
      <c r="TUA1799" s="13"/>
      <c r="TUB1799" s="13"/>
      <c r="TUC1799" s="13"/>
      <c r="TUD1799" s="13"/>
      <c r="TUE1799" s="13"/>
      <c r="TUF1799" s="13"/>
      <c r="TUG1799" s="13"/>
      <c r="TUH1799" s="13"/>
      <c r="TUI1799" s="13"/>
      <c r="TUJ1799" s="13"/>
      <c r="TUK1799" s="13"/>
      <c r="TUL1799" s="13"/>
      <c r="TUM1799" s="13"/>
      <c r="TUN1799" s="13"/>
      <c r="TUO1799" s="13"/>
      <c r="TUP1799" s="13"/>
      <c r="TUQ1799" s="13"/>
      <c r="TUR1799" s="13"/>
      <c r="TUS1799" s="13"/>
      <c r="TUT1799" s="13"/>
      <c r="TUU1799" s="13"/>
      <c r="TUV1799" s="13"/>
      <c r="TUW1799" s="13"/>
      <c r="TUX1799" s="13"/>
      <c r="TUY1799" s="13"/>
      <c r="TUZ1799" s="13"/>
      <c r="TVA1799" s="13"/>
      <c r="TVB1799" s="13"/>
      <c r="TVC1799" s="13"/>
      <c r="TVD1799" s="13"/>
      <c r="TVE1799" s="13"/>
      <c r="TVF1799" s="13"/>
      <c r="TVG1799" s="13"/>
      <c r="TVH1799" s="13"/>
      <c r="TVI1799" s="13"/>
      <c r="TVJ1799" s="13"/>
      <c r="TVK1799" s="13"/>
      <c r="TVL1799" s="13"/>
      <c r="TVM1799" s="13"/>
      <c r="TVN1799" s="13"/>
      <c r="TVO1799" s="13"/>
      <c r="TVP1799" s="13"/>
      <c r="TVQ1799" s="13"/>
      <c r="TVR1799" s="13"/>
      <c r="TVS1799" s="13"/>
      <c r="TVT1799" s="13"/>
      <c r="TVU1799" s="13"/>
      <c r="TVV1799" s="13"/>
      <c r="TVW1799" s="13"/>
      <c r="TVX1799" s="13"/>
      <c r="TVY1799" s="13"/>
      <c r="TVZ1799" s="13"/>
      <c r="TWA1799" s="13"/>
      <c r="TWB1799" s="13"/>
      <c r="TWC1799" s="13"/>
      <c r="TWD1799" s="13"/>
      <c r="TWE1799" s="13"/>
      <c r="TWF1799" s="13"/>
      <c r="TWG1799" s="13"/>
      <c r="TWH1799" s="13"/>
      <c r="TWI1799" s="13"/>
      <c r="TWJ1799" s="13"/>
      <c r="TWK1799" s="13"/>
      <c r="TWL1799" s="13"/>
      <c r="TWM1799" s="13"/>
      <c r="TWN1799" s="13"/>
      <c r="TWO1799" s="13"/>
      <c r="TWP1799" s="13"/>
      <c r="TWQ1799" s="13"/>
      <c r="TWR1799" s="13"/>
      <c r="TWS1799" s="13"/>
      <c r="TWT1799" s="13"/>
      <c r="TWU1799" s="13"/>
      <c r="TWV1799" s="13"/>
      <c r="TWW1799" s="13"/>
      <c r="TWX1799" s="13"/>
      <c r="TWY1799" s="13"/>
      <c r="TWZ1799" s="13"/>
      <c r="TXA1799" s="13"/>
      <c r="TXB1799" s="13"/>
      <c r="TXC1799" s="13"/>
      <c r="TXD1799" s="13"/>
      <c r="TXE1799" s="13"/>
      <c r="TXF1799" s="13"/>
      <c r="TXG1799" s="13"/>
      <c r="TXH1799" s="13"/>
      <c r="TXI1799" s="13"/>
      <c r="TXJ1799" s="13"/>
      <c r="TXK1799" s="13"/>
      <c r="TXL1799" s="13"/>
      <c r="TXM1799" s="13"/>
      <c r="TXN1799" s="13"/>
      <c r="TXO1799" s="13"/>
      <c r="TXP1799" s="13"/>
      <c r="TXQ1799" s="13"/>
      <c r="TXR1799" s="13"/>
      <c r="TXS1799" s="13"/>
      <c r="TXT1799" s="13"/>
      <c r="TXU1799" s="13"/>
      <c r="TXV1799" s="13"/>
      <c r="TXW1799" s="13"/>
      <c r="TXX1799" s="13"/>
      <c r="TXY1799" s="13"/>
      <c r="TXZ1799" s="13"/>
      <c r="TYA1799" s="13"/>
      <c r="TYB1799" s="13"/>
      <c r="TYC1799" s="13"/>
      <c r="TYD1799" s="13"/>
      <c r="TYE1799" s="13"/>
      <c r="TYF1799" s="13"/>
      <c r="TYG1799" s="13"/>
      <c r="TYH1799" s="13"/>
      <c r="TYI1799" s="13"/>
      <c r="TYJ1799" s="13"/>
      <c r="TYK1799" s="13"/>
      <c r="TYL1799" s="13"/>
      <c r="TYM1799" s="13"/>
      <c r="TYN1799" s="13"/>
      <c r="TYO1799" s="13"/>
      <c r="TYP1799" s="13"/>
      <c r="TYQ1799" s="13"/>
      <c r="TYR1799" s="13"/>
      <c r="TYS1799" s="13"/>
      <c r="TYT1799" s="13"/>
      <c r="TYU1799" s="13"/>
      <c r="TYV1799" s="13"/>
      <c r="TYW1799" s="13"/>
      <c r="TYX1799" s="13"/>
      <c r="TYY1799" s="13"/>
      <c r="TYZ1799" s="13"/>
      <c r="TZA1799" s="13"/>
      <c r="TZB1799" s="13"/>
      <c r="TZC1799" s="13"/>
      <c r="TZD1799" s="13"/>
      <c r="TZE1799" s="13"/>
      <c r="TZF1799" s="13"/>
      <c r="TZG1799" s="13"/>
      <c r="TZH1799" s="13"/>
      <c r="TZI1799" s="13"/>
      <c r="TZJ1799" s="13"/>
      <c r="TZK1799" s="13"/>
      <c r="TZL1799" s="13"/>
      <c r="TZM1799" s="13"/>
      <c r="TZN1799" s="13"/>
      <c r="TZO1799" s="13"/>
      <c r="TZP1799" s="13"/>
      <c r="TZQ1799" s="13"/>
      <c r="TZR1799" s="13"/>
      <c r="TZS1799" s="13"/>
      <c r="TZT1799" s="13"/>
      <c r="TZU1799" s="13"/>
      <c r="TZV1799" s="13"/>
      <c r="TZW1799" s="13"/>
      <c r="TZX1799" s="13"/>
      <c r="TZY1799" s="13"/>
      <c r="TZZ1799" s="13"/>
      <c r="UAA1799" s="13"/>
      <c r="UAB1799" s="13"/>
      <c r="UAC1799" s="13"/>
      <c r="UAD1799" s="13"/>
      <c r="UAE1799" s="13"/>
      <c r="UAF1799" s="13"/>
      <c r="UAG1799" s="13"/>
      <c r="UAH1799" s="13"/>
      <c r="UAI1799" s="13"/>
      <c r="UAJ1799" s="13"/>
      <c r="UAK1799" s="13"/>
      <c r="UAL1799" s="13"/>
      <c r="UAM1799" s="13"/>
      <c r="UAN1799" s="13"/>
      <c r="UAO1799" s="13"/>
      <c r="UAP1799" s="13"/>
      <c r="UAQ1799" s="13"/>
      <c r="UAR1799" s="13"/>
      <c r="UAS1799" s="13"/>
      <c r="UAT1799" s="13"/>
      <c r="UAU1799" s="13"/>
      <c r="UAV1799" s="13"/>
      <c r="UAW1799" s="13"/>
      <c r="UAX1799" s="13"/>
      <c r="UAY1799" s="13"/>
      <c r="UAZ1799" s="13"/>
      <c r="UBA1799" s="13"/>
      <c r="UBB1799" s="13"/>
      <c r="UBC1799" s="13"/>
      <c r="UBD1799" s="13"/>
      <c r="UBE1799" s="13"/>
      <c r="UBF1799" s="13"/>
      <c r="UBG1799" s="13"/>
      <c r="UBH1799" s="13"/>
      <c r="UBI1799" s="13"/>
      <c r="UBJ1799" s="13"/>
      <c r="UBK1799" s="13"/>
      <c r="UBL1799" s="13"/>
      <c r="UBM1799" s="13"/>
      <c r="UBN1799" s="13"/>
      <c r="UBO1799" s="13"/>
      <c r="UBP1799" s="13"/>
      <c r="UBQ1799" s="13"/>
      <c r="UBR1799" s="13"/>
      <c r="UBS1799" s="13"/>
      <c r="UBT1799" s="13"/>
      <c r="UBU1799" s="13"/>
      <c r="UBV1799" s="13"/>
      <c r="UBW1799" s="13"/>
      <c r="UBX1799" s="13"/>
      <c r="UBY1799" s="13"/>
      <c r="UBZ1799" s="13"/>
      <c r="UCA1799" s="13"/>
      <c r="UCB1799" s="13"/>
      <c r="UCC1799" s="13"/>
      <c r="UCD1799" s="13"/>
      <c r="UCE1799" s="13"/>
      <c r="UCF1799" s="13"/>
      <c r="UCG1799" s="13"/>
      <c r="UCH1799" s="13"/>
      <c r="UCI1799" s="13"/>
      <c r="UCJ1799" s="13"/>
      <c r="UCK1799" s="13"/>
      <c r="UCL1799" s="13"/>
      <c r="UCM1799" s="13"/>
      <c r="UCN1799" s="13"/>
      <c r="UCO1799" s="13"/>
      <c r="UCP1799" s="13"/>
      <c r="UCQ1799" s="13"/>
      <c r="UCR1799" s="13"/>
      <c r="UCS1799" s="13"/>
      <c r="UCT1799" s="13"/>
      <c r="UCU1799" s="13"/>
      <c r="UCV1799" s="13"/>
      <c r="UCW1799" s="13"/>
      <c r="UCX1799" s="13"/>
      <c r="UCY1799" s="13"/>
      <c r="UCZ1799" s="13"/>
      <c r="UDA1799" s="13"/>
      <c r="UDB1799" s="13"/>
      <c r="UDC1799" s="13"/>
      <c r="UDD1799" s="13"/>
      <c r="UDE1799" s="13"/>
      <c r="UDF1799" s="13"/>
      <c r="UDG1799" s="13"/>
      <c r="UDH1799" s="13"/>
      <c r="UDI1799" s="13"/>
      <c r="UDJ1799" s="13"/>
      <c r="UDK1799" s="13"/>
      <c r="UDL1799" s="13"/>
      <c r="UDM1799" s="13"/>
      <c r="UDN1799" s="13"/>
      <c r="UDO1799" s="13"/>
      <c r="UDP1799" s="13"/>
      <c r="UDQ1799" s="13"/>
      <c r="UDR1799" s="13"/>
      <c r="UDS1799" s="13"/>
      <c r="UDT1799" s="13"/>
      <c r="UDU1799" s="13"/>
      <c r="UDV1799" s="13"/>
      <c r="UDW1799" s="13"/>
      <c r="UDX1799" s="13"/>
      <c r="UDY1799" s="13"/>
      <c r="UDZ1799" s="13"/>
      <c r="UEA1799" s="13"/>
      <c r="UEB1799" s="13"/>
      <c r="UEC1799" s="13"/>
      <c r="UED1799" s="13"/>
      <c r="UEE1799" s="13"/>
      <c r="UEF1799" s="13"/>
      <c r="UEG1799" s="13"/>
      <c r="UEH1799" s="13"/>
      <c r="UEI1799" s="13"/>
      <c r="UEJ1799" s="13"/>
      <c r="UEK1799" s="13"/>
      <c r="UEL1799" s="13"/>
      <c r="UEM1799" s="13"/>
      <c r="UEN1799" s="13"/>
      <c r="UEO1799" s="13"/>
      <c r="UEP1799" s="13"/>
      <c r="UEQ1799" s="13"/>
      <c r="UER1799" s="13"/>
      <c r="UES1799" s="13"/>
      <c r="UET1799" s="13"/>
      <c r="UEU1799" s="13"/>
      <c r="UEV1799" s="13"/>
      <c r="UEW1799" s="13"/>
      <c r="UEX1799" s="13"/>
      <c r="UEY1799" s="13"/>
      <c r="UEZ1799" s="13"/>
      <c r="UFA1799" s="13"/>
      <c r="UFB1799" s="13"/>
      <c r="UFC1799" s="13"/>
      <c r="UFD1799" s="13"/>
      <c r="UFE1799" s="13"/>
      <c r="UFF1799" s="13"/>
      <c r="UFG1799" s="13"/>
      <c r="UFH1799" s="13"/>
      <c r="UFI1799" s="13"/>
      <c r="UFJ1799" s="13"/>
      <c r="UFK1799" s="13"/>
      <c r="UFL1799" s="13"/>
      <c r="UFM1799" s="13"/>
      <c r="UFN1799" s="13"/>
      <c r="UFO1799" s="13"/>
      <c r="UFP1799" s="13"/>
      <c r="UFQ1799" s="13"/>
      <c r="UFR1799" s="13"/>
      <c r="UFS1799" s="13"/>
      <c r="UFT1799" s="13"/>
      <c r="UFU1799" s="13"/>
      <c r="UFV1799" s="13"/>
      <c r="UFW1799" s="13"/>
      <c r="UFX1799" s="13"/>
      <c r="UFY1799" s="13"/>
      <c r="UFZ1799" s="13"/>
      <c r="UGA1799" s="13"/>
      <c r="UGB1799" s="13"/>
      <c r="UGC1799" s="13"/>
      <c r="UGD1799" s="13"/>
      <c r="UGE1799" s="13"/>
      <c r="UGF1799" s="13"/>
      <c r="UGG1799" s="13"/>
      <c r="UGH1799" s="13"/>
      <c r="UGI1799" s="13"/>
      <c r="UGJ1799" s="13"/>
      <c r="UGK1799" s="13"/>
      <c r="UGL1799" s="13"/>
      <c r="UGM1799" s="13"/>
      <c r="UGN1799" s="13"/>
      <c r="UGO1799" s="13"/>
      <c r="UGP1799" s="13"/>
      <c r="UGQ1799" s="13"/>
      <c r="UGR1799" s="13"/>
      <c r="UGS1799" s="13"/>
      <c r="UGT1799" s="13"/>
      <c r="UGU1799" s="13"/>
      <c r="UGV1799" s="13"/>
      <c r="UGW1799" s="13"/>
      <c r="UGX1799" s="13"/>
      <c r="UGY1799" s="13"/>
      <c r="UGZ1799" s="13"/>
      <c r="UHA1799" s="13"/>
      <c r="UHB1799" s="13"/>
      <c r="UHC1799" s="13"/>
      <c r="UHD1799" s="13"/>
      <c r="UHE1799" s="13"/>
      <c r="UHF1799" s="13"/>
      <c r="UHG1799" s="13"/>
      <c r="UHH1799" s="13"/>
      <c r="UHI1799" s="13"/>
      <c r="UHJ1799" s="13"/>
      <c r="UHK1799" s="13"/>
      <c r="UHL1799" s="13"/>
      <c r="UHM1799" s="13"/>
      <c r="UHN1799" s="13"/>
      <c r="UHO1799" s="13"/>
      <c r="UHP1799" s="13"/>
      <c r="UHQ1799" s="13"/>
      <c r="UHR1799" s="13"/>
      <c r="UHS1799" s="13"/>
      <c r="UHT1799" s="13"/>
      <c r="UHU1799" s="13"/>
      <c r="UHV1799" s="13"/>
      <c r="UHW1799" s="13"/>
      <c r="UHX1799" s="13"/>
      <c r="UHY1799" s="13"/>
      <c r="UHZ1799" s="13"/>
      <c r="UIA1799" s="13"/>
      <c r="UIB1799" s="13"/>
      <c r="UIC1799" s="13"/>
      <c r="UID1799" s="13"/>
      <c r="UIE1799" s="13"/>
      <c r="UIF1799" s="13"/>
      <c r="UIG1799" s="13"/>
      <c r="UIH1799" s="13"/>
      <c r="UII1799" s="13"/>
      <c r="UIJ1799" s="13"/>
      <c r="UIK1799" s="13"/>
      <c r="UIL1799" s="13"/>
      <c r="UIM1799" s="13"/>
      <c r="UIN1799" s="13"/>
      <c r="UIO1799" s="13"/>
      <c r="UIP1799" s="13"/>
      <c r="UIQ1799" s="13"/>
      <c r="UIR1799" s="13"/>
      <c r="UIS1799" s="13"/>
      <c r="UIT1799" s="13"/>
      <c r="UIU1799" s="13"/>
      <c r="UIV1799" s="13"/>
      <c r="UIW1799" s="13"/>
      <c r="UIX1799" s="13"/>
      <c r="UIY1799" s="13"/>
      <c r="UIZ1799" s="13"/>
      <c r="UJA1799" s="13"/>
      <c r="UJB1799" s="13"/>
      <c r="UJC1799" s="13"/>
      <c r="UJD1799" s="13"/>
      <c r="UJE1799" s="13"/>
      <c r="UJF1799" s="13"/>
      <c r="UJG1799" s="13"/>
      <c r="UJH1799" s="13"/>
      <c r="UJI1799" s="13"/>
      <c r="UJJ1799" s="13"/>
      <c r="UJK1799" s="13"/>
      <c r="UJL1799" s="13"/>
      <c r="UJM1799" s="13"/>
      <c r="UJN1799" s="13"/>
      <c r="UJO1799" s="13"/>
      <c r="UJP1799" s="13"/>
      <c r="UJQ1799" s="13"/>
      <c r="UJR1799" s="13"/>
      <c r="UJS1799" s="13"/>
      <c r="UJT1799" s="13"/>
      <c r="UJU1799" s="13"/>
      <c r="UJV1799" s="13"/>
      <c r="UJW1799" s="13"/>
      <c r="UJX1799" s="13"/>
      <c r="UJY1799" s="13"/>
      <c r="UJZ1799" s="13"/>
      <c r="UKA1799" s="13"/>
      <c r="UKB1799" s="13"/>
      <c r="UKC1799" s="13"/>
      <c r="UKD1799" s="13"/>
      <c r="UKE1799" s="13"/>
      <c r="UKF1799" s="13"/>
      <c r="UKG1799" s="13"/>
      <c r="UKH1799" s="13"/>
      <c r="UKI1799" s="13"/>
      <c r="UKJ1799" s="13"/>
      <c r="UKK1799" s="13"/>
      <c r="UKL1799" s="13"/>
      <c r="UKM1799" s="13"/>
      <c r="UKN1799" s="13"/>
      <c r="UKO1799" s="13"/>
      <c r="UKP1799" s="13"/>
      <c r="UKQ1799" s="13"/>
      <c r="UKR1799" s="13"/>
      <c r="UKS1799" s="13"/>
      <c r="UKT1799" s="13"/>
      <c r="UKU1799" s="13"/>
      <c r="UKV1799" s="13"/>
      <c r="UKW1799" s="13"/>
      <c r="UKX1799" s="13"/>
      <c r="UKY1799" s="13"/>
      <c r="UKZ1799" s="13"/>
      <c r="ULA1799" s="13"/>
      <c r="ULB1799" s="13"/>
      <c r="ULC1799" s="13"/>
      <c r="ULD1799" s="13"/>
      <c r="ULE1799" s="13"/>
      <c r="ULF1799" s="13"/>
      <c r="ULG1799" s="13"/>
      <c r="ULH1799" s="13"/>
      <c r="ULI1799" s="13"/>
      <c r="ULJ1799" s="13"/>
      <c r="ULK1799" s="13"/>
      <c r="ULL1799" s="13"/>
      <c r="ULM1799" s="13"/>
      <c r="ULN1799" s="13"/>
      <c r="ULO1799" s="13"/>
      <c r="ULP1799" s="13"/>
      <c r="ULQ1799" s="13"/>
      <c r="ULR1799" s="13"/>
      <c r="ULS1799" s="13"/>
      <c r="ULT1799" s="13"/>
      <c r="ULU1799" s="13"/>
      <c r="ULV1799" s="13"/>
      <c r="ULW1799" s="13"/>
      <c r="ULX1799" s="13"/>
      <c r="ULY1799" s="13"/>
      <c r="ULZ1799" s="13"/>
      <c r="UMA1799" s="13"/>
      <c r="UMB1799" s="13"/>
      <c r="UMC1799" s="13"/>
      <c r="UMD1799" s="13"/>
      <c r="UME1799" s="13"/>
      <c r="UMF1799" s="13"/>
      <c r="UMG1799" s="13"/>
      <c r="UMH1799" s="13"/>
      <c r="UMI1799" s="13"/>
      <c r="UMJ1799" s="13"/>
      <c r="UMK1799" s="13"/>
      <c r="UML1799" s="13"/>
      <c r="UMM1799" s="13"/>
      <c r="UMN1799" s="13"/>
      <c r="UMO1799" s="13"/>
      <c r="UMP1799" s="13"/>
      <c r="UMQ1799" s="13"/>
      <c r="UMR1799" s="13"/>
      <c r="UMS1799" s="13"/>
      <c r="UMT1799" s="13"/>
      <c r="UMU1799" s="13"/>
      <c r="UMV1799" s="13"/>
      <c r="UMW1799" s="13"/>
      <c r="UMX1799" s="13"/>
      <c r="UMY1799" s="13"/>
      <c r="UMZ1799" s="13"/>
      <c r="UNA1799" s="13"/>
      <c r="UNB1799" s="13"/>
      <c r="UNC1799" s="13"/>
      <c r="UND1799" s="13"/>
      <c r="UNE1799" s="13"/>
      <c r="UNF1799" s="13"/>
      <c r="UNG1799" s="13"/>
      <c r="UNH1799" s="13"/>
      <c r="UNI1799" s="13"/>
      <c r="UNJ1799" s="13"/>
      <c r="UNK1799" s="13"/>
      <c r="UNL1799" s="13"/>
      <c r="UNM1799" s="13"/>
      <c r="UNN1799" s="13"/>
      <c r="UNO1799" s="13"/>
      <c r="UNP1799" s="13"/>
      <c r="UNQ1799" s="13"/>
      <c r="UNR1799" s="13"/>
      <c r="UNS1799" s="13"/>
      <c r="UNT1799" s="13"/>
      <c r="UNU1799" s="13"/>
      <c r="UNV1799" s="13"/>
      <c r="UNW1799" s="13"/>
      <c r="UNX1799" s="13"/>
      <c r="UNY1799" s="13"/>
      <c r="UNZ1799" s="13"/>
      <c r="UOA1799" s="13"/>
      <c r="UOB1799" s="13"/>
      <c r="UOC1799" s="13"/>
      <c r="UOD1799" s="13"/>
      <c r="UOE1799" s="13"/>
      <c r="UOF1799" s="13"/>
      <c r="UOG1799" s="13"/>
      <c r="UOH1799" s="13"/>
      <c r="UOI1799" s="13"/>
      <c r="UOJ1799" s="13"/>
      <c r="UOK1799" s="13"/>
      <c r="UOL1799" s="13"/>
      <c r="UOM1799" s="13"/>
      <c r="UON1799" s="13"/>
      <c r="UOO1799" s="13"/>
      <c r="UOP1799" s="13"/>
      <c r="UOQ1799" s="13"/>
      <c r="UOR1799" s="13"/>
      <c r="UOS1799" s="13"/>
      <c r="UOT1799" s="13"/>
      <c r="UOU1799" s="13"/>
      <c r="UOV1799" s="13"/>
      <c r="UOW1799" s="13"/>
      <c r="UOX1799" s="13"/>
      <c r="UOY1799" s="13"/>
      <c r="UOZ1799" s="13"/>
      <c r="UPA1799" s="13"/>
      <c r="UPB1799" s="13"/>
      <c r="UPC1799" s="13"/>
      <c r="UPD1799" s="13"/>
      <c r="UPE1799" s="13"/>
      <c r="UPF1799" s="13"/>
      <c r="UPG1799" s="13"/>
      <c r="UPH1799" s="13"/>
      <c r="UPI1799" s="13"/>
      <c r="UPJ1799" s="13"/>
      <c r="UPK1799" s="13"/>
      <c r="UPL1799" s="13"/>
      <c r="UPM1799" s="13"/>
      <c r="UPN1799" s="13"/>
      <c r="UPO1799" s="13"/>
      <c r="UPP1799" s="13"/>
      <c r="UPQ1799" s="13"/>
      <c r="UPR1799" s="13"/>
      <c r="UPS1799" s="13"/>
      <c r="UPT1799" s="13"/>
      <c r="UPU1799" s="13"/>
      <c r="UPV1799" s="13"/>
      <c r="UPW1799" s="13"/>
      <c r="UPX1799" s="13"/>
      <c r="UPY1799" s="13"/>
      <c r="UPZ1799" s="13"/>
      <c r="UQA1799" s="13"/>
      <c r="UQB1799" s="13"/>
      <c r="UQC1799" s="13"/>
      <c r="UQD1799" s="13"/>
      <c r="UQE1799" s="13"/>
      <c r="UQF1799" s="13"/>
      <c r="UQG1799" s="13"/>
      <c r="UQH1799" s="13"/>
      <c r="UQI1799" s="13"/>
      <c r="UQJ1799" s="13"/>
      <c r="UQK1799" s="13"/>
      <c r="UQL1799" s="13"/>
      <c r="UQM1799" s="13"/>
      <c r="UQN1799" s="13"/>
      <c r="UQO1799" s="13"/>
      <c r="UQP1799" s="13"/>
      <c r="UQQ1799" s="13"/>
      <c r="UQR1799" s="13"/>
      <c r="UQS1799" s="13"/>
      <c r="UQT1799" s="13"/>
      <c r="UQU1799" s="13"/>
      <c r="UQV1799" s="13"/>
      <c r="UQW1799" s="13"/>
      <c r="UQX1799" s="13"/>
      <c r="UQY1799" s="13"/>
      <c r="UQZ1799" s="13"/>
      <c r="URA1799" s="13"/>
      <c r="URB1799" s="13"/>
      <c r="URC1799" s="13"/>
      <c r="URD1799" s="13"/>
      <c r="URE1799" s="13"/>
      <c r="URF1799" s="13"/>
      <c r="URG1799" s="13"/>
      <c r="URH1799" s="13"/>
      <c r="URI1799" s="13"/>
      <c r="URJ1799" s="13"/>
      <c r="URK1799" s="13"/>
      <c r="URL1799" s="13"/>
      <c r="URM1799" s="13"/>
      <c r="URN1799" s="13"/>
      <c r="URO1799" s="13"/>
      <c r="URP1799" s="13"/>
      <c r="URQ1799" s="13"/>
      <c r="URR1799" s="13"/>
      <c r="URS1799" s="13"/>
      <c r="URT1799" s="13"/>
      <c r="URU1799" s="13"/>
      <c r="URV1799" s="13"/>
      <c r="URW1799" s="13"/>
      <c r="URX1799" s="13"/>
      <c r="URY1799" s="13"/>
      <c r="URZ1799" s="13"/>
      <c r="USA1799" s="13"/>
      <c r="USB1799" s="13"/>
      <c r="USC1799" s="13"/>
      <c r="USD1799" s="13"/>
      <c r="USE1799" s="13"/>
      <c r="USF1799" s="13"/>
      <c r="USG1799" s="13"/>
      <c r="USH1799" s="13"/>
      <c r="USI1799" s="13"/>
      <c r="USJ1799" s="13"/>
      <c r="USK1799" s="13"/>
      <c r="USL1799" s="13"/>
      <c r="USM1799" s="13"/>
      <c r="USN1799" s="13"/>
      <c r="USO1799" s="13"/>
      <c r="USP1799" s="13"/>
      <c r="USQ1799" s="13"/>
      <c r="USR1799" s="13"/>
      <c r="USS1799" s="13"/>
      <c r="UST1799" s="13"/>
      <c r="USU1799" s="13"/>
      <c r="USV1799" s="13"/>
      <c r="USW1799" s="13"/>
      <c r="USX1799" s="13"/>
      <c r="USY1799" s="13"/>
      <c r="USZ1799" s="13"/>
      <c r="UTA1799" s="13"/>
      <c r="UTB1799" s="13"/>
      <c r="UTC1799" s="13"/>
      <c r="UTD1799" s="13"/>
      <c r="UTE1799" s="13"/>
      <c r="UTF1799" s="13"/>
      <c r="UTG1799" s="13"/>
      <c r="UTH1799" s="13"/>
      <c r="UTI1799" s="13"/>
      <c r="UTJ1799" s="13"/>
      <c r="UTK1799" s="13"/>
      <c r="UTL1799" s="13"/>
      <c r="UTM1799" s="13"/>
      <c r="UTN1799" s="13"/>
      <c r="UTO1799" s="13"/>
      <c r="UTP1799" s="13"/>
      <c r="UTQ1799" s="13"/>
      <c r="UTR1799" s="13"/>
      <c r="UTS1799" s="13"/>
      <c r="UTT1799" s="13"/>
      <c r="UTU1799" s="13"/>
      <c r="UTV1799" s="13"/>
      <c r="UTW1799" s="13"/>
      <c r="UTX1799" s="13"/>
      <c r="UTY1799" s="13"/>
      <c r="UTZ1799" s="13"/>
      <c r="UUA1799" s="13"/>
      <c r="UUB1799" s="13"/>
      <c r="UUC1799" s="13"/>
      <c r="UUD1799" s="13"/>
      <c r="UUE1799" s="13"/>
      <c r="UUF1799" s="13"/>
      <c r="UUG1799" s="13"/>
      <c r="UUH1799" s="13"/>
      <c r="UUI1799" s="13"/>
      <c r="UUJ1799" s="13"/>
      <c r="UUK1799" s="13"/>
      <c r="UUL1799" s="13"/>
      <c r="UUM1799" s="13"/>
      <c r="UUN1799" s="13"/>
      <c r="UUO1799" s="13"/>
      <c r="UUP1799" s="13"/>
      <c r="UUQ1799" s="13"/>
      <c r="UUR1799" s="13"/>
      <c r="UUS1799" s="13"/>
      <c r="UUT1799" s="13"/>
      <c r="UUU1799" s="13"/>
      <c r="UUV1799" s="13"/>
      <c r="UUW1799" s="13"/>
      <c r="UUX1799" s="13"/>
      <c r="UUY1799" s="13"/>
      <c r="UUZ1799" s="13"/>
      <c r="UVA1799" s="13"/>
      <c r="UVB1799" s="13"/>
      <c r="UVC1799" s="13"/>
      <c r="UVD1799" s="13"/>
      <c r="UVE1799" s="13"/>
      <c r="UVF1799" s="13"/>
      <c r="UVG1799" s="13"/>
      <c r="UVH1799" s="13"/>
      <c r="UVI1799" s="13"/>
      <c r="UVJ1799" s="13"/>
      <c r="UVK1799" s="13"/>
      <c r="UVL1799" s="13"/>
      <c r="UVM1799" s="13"/>
      <c r="UVN1799" s="13"/>
      <c r="UVO1799" s="13"/>
      <c r="UVP1799" s="13"/>
      <c r="UVQ1799" s="13"/>
      <c r="UVR1799" s="13"/>
      <c r="UVS1799" s="13"/>
      <c r="UVT1799" s="13"/>
      <c r="UVU1799" s="13"/>
      <c r="UVV1799" s="13"/>
      <c r="UVW1799" s="13"/>
      <c r="UVX1799" s="13"/>
      <c r="UVY1799" s="13"/>
      <c r="UVZ1799" s="13"/>
      <c r="UWA1799" s="13"/>
      <c r="UWB1799" s="13"/>
      <c r="UWC1799" s="13"/>
      <c r="UWD1799" s="13"/>
      <c r="UWE1799" s="13"/>
      <c r="UWF1799" s="13"/>
      <c r="UWG1799" s="13"/>
      <c r="UWH1799" s="13"/>
      <c r="UWI1799" s="13"/>
      <c r="UWJ1799" s="13"/>
      <c r="UWK1799" s="13"/>
      <c r="UWL1799" s="13"/>
      <c r="UWM1799" s="13"/>
      <c r="UWN1799" s="13"/>
      <c r="UWO1799" s="13"/>
      <c r="UWP1799" s="13"/>
      <c r="UWQ1799" s="13"/>
      <c r="UWR1799" s="13"/>
      <c r="UWS1799" s="13"/>
      <c r="UWT1799" s="13"/>
      <c r="UWU1799" s="13"/>
      <c r="UWV1799" s="13"/>
      <c r="UWW1799" s="13"/>
      <c r="UWX1799" s="13"/>
      <c r="UWY1799" s="13"/>
      <c r="UWZ1799" s="13"/>
      <c r="UXA1799" s="13"/>
      <c r="UXB1799" s="13"/>
      <c r="UXC1799" s="13"/>
      <c r="UXD1799" s="13"/>
      <c r="UXE1799" s="13"/>
      <c r="UXF1799" s="13"/>
      <c r="UXG1799" s="13"/>
      <c r="UXH1799" s="13"/>
      <c r="UXI1799" s="13"/>
      <c r="UXJ1799" s="13"/>
      <c r="UXK1799" s="13"/>
      <c r="UXL1799" s="13"/>
      <c r="UXM1799" s="13"/>
      <c r="UXN1799" s="13"/>
      <c r="UXO1799" s="13"/>
      <c r="UXP1799" s="13"/>
      <c r="UXQ1799" s="13"/>
      <c r="UXR1799" s="13"/>
      <c r="UXS1799" s="13"/>
      <c r="UXT1799" s="13"/>
      <c r="UXU1799" s="13"/>
      <c r="UXV1799" s="13"/>
      <c r="UXW1799" s="13"/>
      <c r="UXX1799" s="13"/>
      <c r="UXY1799" s="13"/>
      <c r="UXZ1799" s="13"/>
      <c r="UYA1799" s="13"/>
      <c r="UYB1799" s="13"/>
      <c r="UYC1799" s="13"/>
      <c r="UYD1799" s="13"/>
      <c r="UYE1799" s="13"/>
      <c r="UYF1799" s="13"/>
      <c r="UYG1799" s="13"/>
      <c r="UYH1799" s="13"/>
      <c r="UYI1799" s="13"/>
      <c r="UYJ1799" s="13"/>
      <c r="UYK1799" s="13"/>
      <c r="UYL1799" s="13"/>
      <c r="UYM1799" s="13"/>
      <c r="UYN1799" s="13"/>
      <c r="UYO1799" s="13"/>
      <c r="UYP1799" s="13"/>
      <c r="UYQ1799" s="13"/>
      <c r="UYR1799" s="13"/>
      <c r="UYS1799" s="13"/>
      <c r="UYT1799" s="13"/>
      <c r="UYU1799" s="13"/>
      <c r="UYV1799" s="13"/>
      <c r="UYW1799" s="13"/>
      <c r="UYX1799" s="13"/>
      <c r="UYY1799" s="13"/>
      <c r="UYZ1799" s="13"/>
      <c r="UZA1799" s="13"/>
      <c r="UZB1799" s="13"/>
      <c r="UZC1799" s="13"/>
      <c r="UZD1799" s="13"/>
      <c r="UZE1799" s="13"/>
      <c r="UZF1799" s="13"/>
      <c r="UZG1799" s="13"/>
      <c r="UZH1799" s="13"/>
      <c r="UZI1799" s="13"/>
      <c r="UZJ1799" s="13"/>
      <c r="UZK1799" s="13"/>
      <c r="UZL1799" s="13"/>
      <c r="UZM1799" s="13"/>
      <c r="UZN1799" s="13"/>
      <c r="UZO1799" s="13"/>
      <c r="UZP1799" s="13"/>
      <c r="UZQ1799" s="13"/>
      <c r="UZR1799" s="13"/>
      <c r="UZS1799" s="13"/>
      <c r="UZT1799" s="13"/>
      <c r="UZU1799" s="13"/>
      <c r="UZV1799" s="13"/>
      <c r="UZW1799" s="13"/>
      <c r="UZX1799" s="13"/>
      <c r="UZY1799" s="13"/>
      <c r="UZZ1799" s="13"/>
      <c r="VAA1799" s="13"/>
      <c r="VAB1799" s="13"/>
      <c r="VAC1799" s="13"/>
      <c r="VAD1799" s="13"/>
      <c r="VAE1799" s="13"/>
      <c r="VAF1799" s="13"/>
      <c r="VAG1799" s="13"/>
      <c r="VAH1799" s="13"/>
      <c r="VAI1799" s="13"/>
      <c r="VAJ1799" s="13"/>
      <c r="VAK1799" s="13"/>
      <c r="VAL1799" s="13"/>
      <c r="VAM1799" s="13"/>
      <c r="VAN1799" s="13"/>
      <c r="VAO1799" s="13"/>
      <c r="VAP1799" s="13"/>
      <c r="VAQ1799" s="13"/>
      <c r="VAR1799" s="13"/>
      <c r="VAS1799" s="13"/>
      <c r="VAT1799" s="13"/>
      <c r="VAU1799" s="13"/>
      <c r="VAV1799" s="13"/>
      <c r="VAW1799" s="13"/>
      <c r="VAX1799" s="13"/>
      <c r="VAY1799" s="13"/>
      <c r="VAZ1799" s="13"/>
      <c r="VBA1799" s="13"/>
      <c r="VBB1799" s="13"/>
      <c r="VBC1799" s="13"/>
      <c r="VBD1799" s="13"/>
      <c r="VBE1799" s="13"/>
      <c r="VBF1799" s="13"/>
      <c r="VBG1799" s="13"/>
      <c r="VBH1799" s="13"/>
      <c r="VBI1799" s="13"/>
      <c r="VBJ1799" s="13"/>
      <c r="VBK1799" s="13"/>
      <c r="VBL1799" s="13"/>
      <c r="VBM1799" s="13"/>
      <c r="VBN1799" s="13"/>
      <c r="VBO1799" s="13"/>
      <c r="VBP1799" s="13"/>
      <c r="VBQ1799" s="13"/>
      <c r="VBR1799" s="13"/>
      <c r="VBS1799" s="13"/>
      <c r="VBT1799" s="13"/>
      <c r="VBU1799" s="13"/>
      <c r="VBV1799" s="13"/>
      <c r="VBW1799" s="13"/>
      <c r="VBX1799" s="13"/>
      <c r="VBY1799" s="13"/>
      <c r="VBZ1799" s="13"/>
      <c r="VCA1799" s="13"/>
      <c r="VCB1799" s="13"/>
      <c r="VCC1799" s="13"/>
      <c r="VCD1799" s="13"/>
      <c r="VCE1799" s="13"/>
      <c r="VCF1799" s="13"/>
      <c r="VCG1799" s="13"/>
      <c r="VCH1799" s="13"/>
      <c r="VCI1799" s="13"/>
      <c r="VCJ1799" s="13"/>
      <c r="VCK1799" s="13"/>
      <c r="VCL1799" s="13"/>
      <c r="VCM1799" s="13"/>
      <c r="VCN1799" s="13"/>
      <c r="VCO1799" s="13"/>
      <c r="VCP1799" s="13"/>
      <c r="VCQ1799" s="13"/>
      <c r="VCR1799" s="13"/>
      <c r="VCS1799" s="13"/>
      <c r="VCT1799" s="13"/>
      <c r="VCU1799" s="13"/>
      <c r="VCV1799" s="13"/>
      <c r="VCW1799" s="13"/>
      <c r="VCX1799" s="13"/>
      <c r="VCY1799" s="13"/>
      <c r="VCZ1799" s="13"/>
      <c r="VDA1799" s="13"/>
      <c r="VDB1799" s="13"/>
      <c r="VDC1799" s="13"/>
      <c r="VDD1799" s="13"/>
      <c r="VDE1799" s="13"/>
      <c r="VDF1799" s="13"/>
      <c r="VDG1799" s="13"/>
      <c r="VDH1799" s="13"/>
      <c r="VDI1799" s="13"/>
      <c r="VDJ1799" s="13"/>
      <c r="VDK1799" s="13"/>
      <c r="VDL1799" s="13"/>
      <c r="VDM1799" s="13"/>
      <c r="VDN1799" s="13"/>
      <c r="VDO1799" s="13"/>
      <c r="VDP1799" s="13"/>
      <c r="VDQ1799" s="13"/>
      <c r="VDR1799" s="13"/>
      <c r="VDS1799" s="13"/>
      <c r="VDT1799" s="13"/>
      <c r="VDU1799" s="13"/>
      <c r="VDV1799" s="13"/>
      <c r="VDW1799" s="13"/>
      <c r="VDX1799" s="13"/>
      <c r="VDY1799" s="13"/>
      <c r="VDZ1799" s="13"/>
      <c r="VEA1799" s="13"/>
      <c r="VEB1799" s="13"/>
      <c r="VEC1799" s="13"/>
      <c r="VED1799" s="13"/>
      <c r="VEE1799" s="13"/>
      <c r="VEF1799" s="13"/>
      <c r="VEG1799" s="13"/>
      <c r="VEH1799" s="13"/>
      <c r="VEI1799" s="13"/>
      <c r="VEJ1799" s="13"/>
      <c r="VEK1799" s="13"/>
      <c r="VEL1799" s="13"/>
      <c r="VEM1799" s="13"/>
      <c r="VEN1799" s="13"/>
      <c r="VEO1799" s="13"/>
      <c r="VEP1799" s="13"/>
      <c r="VEQ1799" s="13"/>
      <c r="VER1799" s="13"/>
      <c r="VES1799" s="13"/>
      <c r="VET1799" s="13"/>
      <c r="VEU1799" s="13"/>
      <c r="VEV1799" s="13"/>
      <c r="VEW1799" s="13"/>
      <c r="VEX1799" s="13"/>
      <c r="VEY1799" s="13"/>
      <c r="VEZ1799" s="13"/>
      <c r="VFA1799" s="13"/>
      <c r="VFB1799" s="13"/>
      <c r="VFC1799" s="13"/>
      <c r="VFD1799" s="13"/>
      <c r="VFE1799" s="13"/>
      <c r="VFF1799" s="13"/>
      <c r="VFG1799" s="13"/>
      <c r="VFH1799" s="13"/>
      <c r="VFI1799" s="13"/>
      <c r="VFJ1799" s="13"/>
      <c r="VFK1799" s="13"/>
      <c r="VFL1799" s="13"/>
      <c r="VFM1799" s="13"/>
      <c r="VFN1799" s="13"/>
      <c r="VFO1799" s="13"/>
      <c r="VFP1799" s="13"/>
      <c r="VFQ1799" s="13"/>
      <c r="VFR1799" s="13"/>
      <c r="VFS1799" s="13"/>
      <c r="VFT1799" s="13"/>
      <c r="VFU1799" s="13"/>
      <c r="VFV1799" s="13"/>
      <c r="VFW1799" s="13"/>
      <c r="VFX1799" s="13"/>
      <c r="VFY1799" s="13"/>
      <c r="VFZ1799" s="13"/>
      <c r="VGA1799" s="13"/>
      <c r="VGB1799" s="13"/>
      <c r="VGC1799" s="13"/>
      <c r="VGD1799" s="13"/>
      <c r="VGE1799" s="13"/>
      <c r="VGF1799" s="13"/>
      <c r="VGG1799" s="13"/>
      <c r="VGH1799" s="13"/>
      <c r="VGI1799" s="13"/>
      <c r="VGJ1799" s="13"/>
      <c r="VGK1799" s="13"/>
      <c r="VGL1799" s="13"/>
      <c r="VGM1799" s="13"/>
      <c r="VGN1799" s="13"/>
      <c r="VGO1799" s="13"/>
      <c r="VGP1799" s="13"/>
      <c r="VGQ1799" s="13"/>
      <c r="VGR1799" s="13"/>
      <c r="VGS1799" s="13"/>
      <c r="VGT1799" s="13"/>
      <c r="VGU1799" s="13"/>
      <c r="VGV1799" s="13"/>
      <c r="VGW1799" s="13"/>
      <c r="VGX1799" s="13"/>
      <c r="VGY1799" s="13"/>
      <c r="VGZ1799" s="13"/>
      <c r="VHA1799" s="13"/>
      <c r="VHB1799" s="13"/>
      <c r="VHC1799" s="13"/>
      <c r="VHD1799" s="13"/>
      <c r="VHE1799" s="13"/>
      <c r="VHF1799" s="13"/>
      <c r="VHG1799" s="13"/>
      <c r="VHH1799" s="13"/>
      <c r="VHI1799" s="13"/>
      <c r="VHJ1799" s="13"/>
      <c r="VHK1799" s="13"/>
      <c r="VHL1799" s="13"/>
      <c r="VHM1799" s="13"/>
      <c r="VHN1799" s="13"/>
      <c r="VHO1799" s="13"/>
      <c r="VHP1799" s="13"/>
      <c r="VHQ1799" s="13"/>
      <c r="VHR1799" s="13"/>
      <c r="VHS1799" s="13"/>
      <c r="VHT1799" s="13"/>
      <c r="VHU1799" s="13"/>
      <c r="VHV1799" s="13"/>
      <c r="VHW1799" s="13"/>
      <c r="VHX1799" s="13"/>
      <c r="VHY1799" s="13"/>
      <c r="VHZ1799" s="13"/>
      <c r="VIA1799" s="13"/>
      <c r="VIB1799" s="13"/>
      <c r="VIC1799" s="13"/>
      <c r="VID1799" s="13"/>
      <c r="VIE1799" s="13"/>
      <c r="VIF1799" s="13"/>
      <c r="VIG1799" s="13"/>
      <c r="VIH1799" s="13"/>
      <c r="VII1799" s="13"/>
      <c r="VIJ1799" s="13"/>
      <c r="VIK1799" s="13"/>
      <c r="VIL1799" s="13"/>
      <c r="VIM1799" s="13"/>
      <c r="VIN1799" s="13"/>
      <c r="VIO1799" s="13"/>
      <c r="VIP1799" s="13"/>
      <c r="VIQ1799" s="13"/>
      <c r="VIR1799" s="13"/>
      <c r="VIS1799" s="13"/>
      <c r="VIT1799" s="13"/>
      <c r="VIU1799" s="13"/>
      <c r="VIV1799" s="13"/>
      <c r="VIW1799" s="13"/>
      <c r="VIX1799" s="13"/>
      <c r="VIY1799" s="13"/>
      <c r="VIZ1799" s="13"/>
      <c r="VJA1799" s="13"/>
      <c r="VJB1799" s="13"/>
      <c r="VJC1799" s="13"/>
      <c r="VJD1799" s="13"/>
      <c r="VJE1799" s="13"/>
      <c r="VJF1799" s="13"/>
      <c r="VJG1799" s="13"/>
      <c r="VJH1799" s="13"/>
      <c r="VJI1799" s="13"/>
      <c r="VJJ1799" s="13"/>
      <c r="VJK1799" s="13"/>
      <c r="VJL1799" s="13"/>
      <c r="VJM1799" s="13"/>
      <c r="VJN1799" s="13"/>
      <c r="VJO1799" s="13"/>
      <c r="VJP1799" s="13"/>
      <c r="VJQ1799" s="13"/>
      <c r="VJR1799" s="13"/>
      <c r="VJS1799" s="13"/>
      <c r="VJT1799" s="13"/>
      <c r="VJU1799" s="13"/>
      <c r="VJV1799" s="13"/>
      <c r="VJW1799" s="13"/>
      <c r="VJX1799" s="13"/>
      <c r="VJY1799" s="13"/>
      <c r="VJZ1799" s="13"/>
      <c r="VKA1799" s="13"/>
      <c r="VKB1799" s="13"/>
      <c r="VKC1799" s="13"/>
      <c r="VKD1799" s="13"/>
      <c r="VKE1799" s="13"/>
      <c r="VKF1799" s="13"/>
      <c r="VKG1799" s="13"/>
      <c r="VKH1799" s="13"/>
      <c r="VKI1799" s="13"/>
      <c r="VKJ1799" s="13"/>
      <c r="VKK1799" s="13"/>
      <c r="VKL1799" s="13"/>
      <c r="VKM1799" s="13"/>
      <c r="VKN1799" s="13"/>
      <c r="VKO1799" s="13"/>
      <c r="VKP1799" s="13"/>
      <c r="VKQ1799" s="13"/>
      <c r="VKR1799" s="13"/>
      <c r="VKS1799" s="13"/>
      <c r="VKT1799" s="13"/>
      <c r="VKU1799" s="13"/>
      <c r="VKV1799" s="13"/>
      <c r="VKW1799" s="13"/>
      <c r="VKX1799" s="13"/>
      <c r="VKY1799" s="13"/>
      <c r="VKZ1799" s="13"/>
      <c r="VLA1799" s="13"/>
      <c r="VLB1799" s="13"/>
      <c r="VLC1799" s="13"/>
      <c r="VLD1799" s="13"/>
      <c r="VLE1799" s="13"/>
      <c r="VLF1799" s="13"/>
      <c r="VLG1799" s="13"/>
      <c r="VLH1799" s="13"/>
      <c r="VLI1799" s="13"/>
      <c r="VLJ1799" s="13"/>
      <c r="VLK1799" s="13"/>
      <c r="VLL1799" s="13"/>
      <c r="VLM1799" s="13"/>
      <c r="VLN1799" s="13"/>
      <c r="VLO1799" s="13"/>
      <c r="VLP1799" s="13"/>
      <c r="VLQ1799" s="13"/>
      <c r="VLR1799" s="13"/>
      <c r="VLS1799" s="13"/>
      <c r="VLT1799" s="13"/>
      <c r="VLU1799" s="13"/>
      <c r="VLV1799" s="13"/>
      <c r="VLW1799" s="13"/>
      <c r="VLX1799" s="13"/>
      <c r="VLY1799" s="13"/>
      <c r="VLZ1799" s="13"/>
      <c r="VMA1799" s="13"/>
      <c r="VMB1799" s="13"/>
      <c r="VMC1799" s="13"/>
      <c r="VMD1799" s="13"/>
      <c r="VME1799" s="13"/>
      <c r="VMF1799" s="13"/>
      <c r="VMG1799" s="13"/>
      <c r="VMH1799" s="13"/>
      <c r="VMI1799" s="13"/>
      <c r="VMJ1799" s="13"/>
      <c r="VMK1799" s="13"/>
      <c r="VML1799" s="13"/>
      <c r="VMM1799" s="13"/>
      <c r="VMN1799" s="13"/>
      <c r="VMO1799" s="13"/>
      <c r="VMP1799" s="13"/>
      <c r="VMQ1799" s="13"/>
      <c r="VMR1799" s="13"/>
      <c r="VMS1799" s="13"/>
      <c r="VMT1799" s="13"/>
      <c r="VMU1799" s="13"/>
      <c r="VMV1799" s="13"/>
      <c r="VMW1799" s="13"/>
      <c r="VMX1799" s="13"/>
      <c r="VMY1799" s="13"/>
      <c r="VMZ1799" s="13"/>
      <c r="VNA1799" s="13"/>
      <c r="VNB1799" s="13"/>
      <c r="VNC1799" s="13"/>
      <c r="VND1799" s="13"/>
      <c r="VNE1799" s="13"/>
      <c r="VNF1799" s="13"/>
      <c r="VNG1799" s="13"/>
      <c r="VNH1799" s="13"/>
      <c r="VNI1799" s="13"/>
      <c r="VNJ1799" s="13"/>
      <c r="VNK1799" s="13"/>
      <c r="VNL1799" s="13"/>
      <c r="VNM1799" s="13"/>
      <c r="VNN1799" s="13"/>
      <c r="VNO1799" s="13"/>
      <c r="VNP1799" s="13"/>
      <c r="VNQ1799" s="13"/>
      <c r="VNR1799" s="13"/>
      <c r="VNS1799" s="13"/>
      <c r="VNT1799" s="13"/>
      <c r="VNU1799" s="13"/>
      <c r="VNV1799" s="13"/>
      <c r="VNW1799" s="13"/>
      <c r="VNX1799" s="13"/>
      <c r="VNY1799" s="13"/>
      <c r="VNZ1799" s="13"/>
      <c r="VOA1799" s="13"/>
      <c r="VOB1799" s="13"/>
      <c r="VOC1799" s="13"/>
      <c r="VOD1799" s="13"/>
      <c r="VOE1799" s="13"/>
      <c r="VOF1799" s="13"/>
      <c r="VOG1799" s="13"/>
      <c r="VOH1799" s="13"/>
      <c r="VOI1799" s="13"/>
      <c r="VOJ1799" s="13"/>
      <c r="VOK1799" s="13"/>
      <c r="VOL1799" s="13"/>
      <c r="VOM1799" s="13"/>
      <c r="VON1799" s="13"/>
      <c r="VOO1799" s="13"/>
      <c r="VOP1799" s="13"/>
      <c r="VOQ1799" s="13"/>
      <c r="VOR1799" s="13"/>
      <c r="VOS1799" s="13"/>
      <c r="VOT1799" s="13"/>
      <c r="VOU1799" s="13"/>
      <c r="VOV1799" s="13"/>
      <c r="VOW1799" s="13"/>
      <c r="VOX1799" s="13"/>
      <c r="VOY1799" s="13"/>
      <c r="VOZ1799" s="13"/>
      <c r="VPA1799" s="13"/>
      <c r="VPB1799" s="13"/>
      <c r="VPC1799" s="13"/>
      <c r="VPD1799" s="13"/>
      <c r="VPE1799" s="13"/>
      <c r="VPF1799" s="13"/>
      <c r="VPG1799" s="13"/>
      <c r="VPH1799" s="13"/>
      <c r="VPI1799" s="13"/>
      <c r="VPJ1799" s="13"/>
      <c r="VPK1799" s="13"/>
      <c r="VPL1799" s="13"/>
      <c r="VPM1799" s="13"/>
      <c r="VPN1799" s="13"/>
      <c r="VPO1799" s="13"/>
      <c r="VPP1799" s="13"/>
      <c r="VPQ1799" s="13"/>
      <c r="VPR1799" s="13"/>
      <c r="VPS1799" s="13"/>
      <c r="VPT1799" s="13"/>
      <c r="VPU1799" s="13"/>
      <c r="VPV1799" s="13"/>
      <c r="VPW1799" s="13"/>
      <c r="VPX1799" s="13"/>
      <c r="VPY1799" s="13"/>
      <c r="VPZ1799" s="13"/>
      <c r="VQA1799" s="13"/>
      <c r="VQB1799" s="13"/>
      <c r="VQC1799" s="13"/>
      <c r="VQD1799" s="13"/>
      <c r="VQE1799" s="13"/>
      <c r="VQF1799" s="13"/>
      <c r="VQG1799" s="13"/>
      <c r="VQH1799" s="13"/>
      <c r="VQI1799" s="13"/>
      <c r="VQJ1799" s="13"/>
      <c r="VQK1799" s="13"/>
      <c r="VQL1799" s="13"/>
      <c r="VQM1799" s="13"/>
      <c r="VQN1799" s="13"/>
      <c r="VQO1799" s="13"/>
      <c r="VQP1799" s="13"/>
      <c r="VQQ1799" s="13"/>
      <c r="VQR1799" s="13"/>
      <c r="VQS1799" s="13"/>
      <c r="VQT1799" s="13"/>
      <c r="VQU1799" s="13"/>
      <c r="VQV1799" s="13"/>
      <c r="VQW1799" s="13"/>
      <c r="VQX1799" s="13"/>
      <c r="VQY1799" s="13"/>
      <c r="VQZ1799" s="13"/>
      <c r="VRA1799" s="13"/>
      <c r="VRB1799" s="13"/>
      <c r="VRC1799" s="13"/>
      <c r="VRD1799" s="13"/>
      <c r="VRE1799" s="13"/>
      <c r="VRF1799" s="13"/>
      <c r="VRG1799" s="13"/>
      <c r="VRH1799" s="13"/>
      <c r="VRI1799" s="13"/>
      <c r="VRJ1799" s="13"/>
      <c r="VRK1799" s="13"/>
      <c r="VRL1799" s="13"/>
      <c r="VRM1799" s="13"/>
      <c r="VRN1799" s="13"/>
      <c r="VRO1799" s="13"/>
      <c r="VRP1799" s="13"/>
      <c r="VRQ1799" s="13"/>
      <c r="VRR1799" s="13"/>
      <c r="VRS1799" s="13"/>
      <c r="VRT1799" s="13"/>
      <c r="VRU1799" s="13"/>
      <c r="VRV1799" s="13"/>
      <c r="VRW1799" s="13"/>
      <c r="VRX1799" s="13"/>
      <c r="VRY1799" s="13"/>
      <c r="VRZ1799" s="13"/>
      <c r="VSA1799" s="13"/>
      <c r="VSB1799" s="13"/>
      <c r="VSC1799" s="13"/>
      <c r="VSD1799" s="13"/>
      <c r="VSE1799" s="13"/>
      <c r="VSF1799" s="13"/>
      <c r="VSG1799" s="13"/>
      <c r="VSH1799" s="13"/>
      <c r="VSI1799" s="13"/>
      <c r="VSJ1799" s="13"/>
      <c r="VSK1799" s="13"/>
      <c r="VSL1799" s="13"/>
      <c r="VSM1799" s="13"/>
      <c r="VSN1799" s="13"/>
      <c r="VSO1799" s="13"/>
      <c r="VSP1799" s="13"/>
      <c r="VSQ1799" s="13"/>
      <c r="VSR1799" s="13"/>
      <c r="VSS1799" s="13"/>
      <c r="VST1799" s="13"/>
      <c r="VSU1799" s="13"/>
      <c r="VSV1799" s="13"/>
      <c r="VSW1799" s="13"/>
      <c r="VSX1799" s="13"/>
      <c r="VSY1799" s="13"/>
      <c r="VSZ1799" s="13"/>
      <c r="VTA1799" s="13"/>
      <c r="VTB1799" s="13"/>
      <c r="VTC1799" s="13"/>
      <c r="VTD1799" s="13"/>
      <c r="VTE1799" s="13"/>
      <c r="VTF1799" s="13"/>
      <c r="VTG1799" s="13"/>
      <c r="VTH1799" s="13"/>
      <c r="VTI1799" s="13"/>
      <c r="VTJ1799" s="13"/>
      <c r="VTK1799" s="13"/>
      <c r="VTL1799" s="13"/>
      <c r="VTM1799" s="13"/>
      <c r="VTN1799" s="13"/>
      <c r="VTO1799" s="13"/>
      <c r="VTP1799" s="13"/>
      <c r="VTQ1799" s="13"/>
      <c r="VTR1799" s="13"/>
      <c r="VTS1799" s="13"/>
      <c r="VTT1799" s="13"/>
      <c r="VTU1799" s="13"/>
      <c r="VTV1799" s="13"/>
      <c r="VTW1799" s="13"/>
      <c r="VTX1799" s="13"/>
      <c r="VTY1799" s="13"/>
      <c r="VTZ1799" s="13"/>
      <c r="VUA1799" s="13"/>
      <c r="VUB1799" s="13"/>
      <c r="VUC1799" s="13"/>
      <c r="VUD1799" s="13"/>
      <c r="VUE1799" s="13"/>
      <c r="VUF1799" s="13"/>
      <c r="VUG1799" s="13"/>
      <c r="VUH1799" s="13"/>
      <c r="VUI1799" s="13"/>
      <c r="VUJ1799" s="13"/>
      <c r="VUK1799" s="13"/>
      <c r="VUL1799" s="13"/>
      <c r="VUM1799" s="13"/>
      <c r="VUN1799" s="13"/>
      <c r="VUO1799" s="13"/>
      <c r="VUP1799" s="13"/>
      <c r="VUQ1799" s="13"/>
      <c r="VUR1799" s="13"/>
      <c r="VUS1799" s="13"/>
      <c r="VUT1799" s="13"/>
      <c r="VUU1799" s="13"/>
      <c r="VUV1799" s="13"/>
      <c r="VUW1799" s="13"/>
      <c r="VUX1799" s="13"/>
      <c r="VUY1799" s="13"/>
      <c r="VUZ1799" s="13"/>
      <c r="VVA1799" s="13"/>
      <c r="VVB1799" s="13"/>
      <c r="VVC1799" s="13"/>
      <c r="VVD1799" s="13"/>
      <c r="VVE1799" s="13"/>
      <c r="VVF1799" s="13"/>
      <c r="VVG1799" s="13"/>
      <c r="VVH1799" s="13"/>
      <c r="VVI1799" s="13"/>
      <c r="VVJ1799" s="13"/>
      <c r="VVK1799" s="13"/>
      <c r="VVL1799" s="13"/>
      <c r="VVM1799" s="13"/>
      <c r="VVN1799" s="13"/>
      <c r="VVO1799" s="13"/>
      <c r="VVP1799" s="13"/>
      <c r="VVQ1799" s="13"/>
      <c r="VVR1799" s="13"/>
      <c r="VVS1799" s="13"/>
      <c r="VVT1799" s="13"/>
      <c r="VVU1799" s="13"/>
      <c r="VVV1799" s="13"/>
      <c r="VVW1799" s="13"/>
      <c r="VVX1799" s="13"/>
      <c r="VVY1799" s="13"/>
      <c r="VVZ1799" s="13"/>
      <c r="VWA1799" s="13"/>
      <c r="VWB1799" s="13"/>
      <c r="VWC1799" s="13"/>
      <c r="VWD1799" s="13"/>
      <c r="VWE1799" s="13"/>
      <c r="VWF1799" s="13"/>
      <c r="VWG1799" s="13"/>
      <c r="VWH1799" s="13"/>
      <c r="VWI1799" s="13"/>
      <c r="VWJ1799" s="13"/>
      <c r="VWK1799" s="13"/>
      <c r="VWL1799" s="13"/>
      <c r="VWM1799" s="13"/>
      <c r="VWN1799" s="13"/>
      <c r="VWO1799" s="13"/>
      <c r="VWP1799" s="13"/>
      <c r="VWQ1799" s="13"/>
      <c r="VWR1799" s="13"/>
      <c r="VWS1799" s="13"/>
      <c r="VWT1799" s="13"/>
      <c r="VWU1799" s="13"/>
      <c r="VWV1799" s="13"/>
      <c r="VWW1799" s="13"/>
      <c r="VWX1799" s="13"/>
      <c r="VWY1799" s="13"/>
      <c r="VWZ1799" s="13"/>
      <c r="VXA1799" s="13"/>
      <c r="VXB1799" s="13"/>
      <c r="VXC1799" s="13"/>
      <c r="VXD1799" s="13"/>
      <c r="VXE1799" s="13"/>
      <c r="VXF1799" s="13"/>
      <c r="VXG1799" s="13"/>
      <c r="VXH1799" s="13"/>
      <c r="VXI1799" s="13"/>
      <c r="VXJ1799" s="13"/>
      <c r="VXK1799" s="13"/>
      <c r="VXL1799" s="13"/>
      <c r="VXM1799" s="13"/>
      <c r="VXN1799" s="13"/>
      <c r="VXO1799" s="13"/>
      <c r="VXP1799" s="13"/>
      <c r="VXQ1799" s="13"/>
      <c r="VXR1799" s="13"/>
      <c r="VXS1799" s="13"/>
      <c r="VXT1799" s="13"/>
      <c r="VXU1799" s="13"/>
      <c r="VXV1799" s="13"/>
      <c r="VXW1799" s="13"/>
      <c r="VXX1799" s="13"/>
      <c r="VXY1799" s="13"/>
      <c r="VXZ1799" s="13"/>
      <c r="VYA1799" s="13"/>
      <c r="VYB1799" s="13"/>
      <c r="VYC1799" s="13"/>
      <c r="VYD1799" s="13"/>
      <c r="VYE1799" s="13"/>
      <c r="VYF1799" s="13"/>
      <c r="VYG1799" s="13"/>
      <c r="VYH1799" s="13"/>
      <c r="VYI1799" s="13"/>
      <c r="VYJ1799" s="13"/>
      <c r="VYK1799" s="13"/>
      <c r="VYL1799" s="13"/>
      <c r="VYM1799" s="13"/>
      <c r="VYN1799" s="13"/>
      <c r="VYO1799" s="13"/>
      <c r="VYP1799" s="13"/>
      <c r="VYQ1799" s="13"/>
      <c r="VYR1799" s="13"/>
      <c r="VYS1799" s="13"/>
      <c r="VYT1799" s="13"/>
      <c r="VYU1799" s="13"/>
      <c r="VYV1799" s="13"/>
      <c r="VYW1799" s="13"/>
      <c r="VYX1799" s="13"/>
      <c r="VYY1799" s="13"/>
      <c r="VYZ1799" s="13"/>
      <c r="VZA1799" s="13"/>
      <c r="VZB1799" s="13"/>
      <c r="VZC1799" s="13"/>
      <c r="VZD1799" s="13"/>
      <c r="VZE1799" s="13"/>
      <c r="VZF1799" s="13"/>
      <c r="VZG1799" s="13"/>
      <c r="VZH1799" s="13"/>
      <c r="VZI1799" s="13"/>
      <c r="VZJ1799" s="13"/>
      <c r="VZK1799" s="13"/>
      <c r="VZL1799" s="13"/>
      <c r="VZM1799" s="13"/>
      <c r="VZN1799" s="13"/>
      <c r="VZO1799" s="13"/>
      <c r="VZP1799" s="13"/>
      <c r="VZQ1799" s="13"/>
      <c r="VZR1799" s="13"/>
      <c r="VZS1799" s="13"/>
      <c r="VZT1799" s="13"/>
      <c r="VZU1799" s="13"/>
      <c r="VZV1799" s="13"/>
      <c r="VZW1799" s="13"/>
      <c r="VZX1799" s="13"/>
      <c r="VZY1799" s="13"/>
      <c r="VZZ1799" s="13"/>
      <c r="WAA1799" s="13"/>
      <c r="WAB1799" s="13"/>
      <c r="WAC1799" s="13"/>
      <c r="WAD1799" s="13"/>
      <c r="WAE1799" s="13"/>
      <c r="WAF1799" s="13"/>
      <c r="WAG1799" s="13"/>
      <c r="WAH1799" s="13"/>
      <c r="WAI1799" s="13"/>
      <c r="WAJ1799" s="13"/>
      <c r="WAK1799" s="13"/>
      <c r="WAL1799" s="13"/>
      <c r="WAM1799" s="13"/>
      <c r="WAN1799" s="13"/>
      <c r="WAO1799" s="13"/>
      <c r="WAP1799" s="13"/>
      <c r="WAQ1799" s="13"/>
      <c r="WAR1799" s="13"/>
      <c r="WAS1799" s="13"/>
      <c r="WAT1799" s="13"/>
      <c r="WAU1799" s="13"/>
      <c r="WAV1799" s="13"/>
      <c r="WAW1799" s="13"/>
      <c r="WAX1799" s="13"/>
      <c r="WAY1799" s="13"/>
      <c r="WAZ1799" s="13"/>
      <c r="WBA1799" s="13"/>
      <c r="WBB1799" s="13"/>
      <c r="WBC1799" s="13"/>
      <c r="WBD1799" s="13"/>
      <c r="WBE1799" s="13"/>
      <c r="WBF1799" s="13"/>
      <c r="WBG1799" s="13"/>
      <c r="WBH1799" s="13"/>
      <c r="WBI1799" s="13"/>
      <c r="WBJ1799" s="13"/>
      <c r="WBK1799" s="13"/>
      <c r="WBL1799" s="13"/>
      <c r="WBM1799" s="13"/>
      <c r="WBN1799" s="13"/>
      <c r="WBO1799" s="13"/>
      <c r="WBP1799" s="13"/>
      <c r="WBQ1799" s="13"/>
      <c r="WBR1799" s="13"/>
      <c r="WBS1799" s="13"/>
      <c r="WBT1799" s="13"/>
      <c r="WBU1799" s="13"/>
      <c r="WBV1799" s="13"/>
      <c r="WBW1799" s="13"/>
      <c r="WBX1799" s="13"/>
      <c r="WBY1799" s="13"/>
      <c r="WBZ1799" s="13"/>
      <c r="WCA1799" s="13"/>
      <c r="WCB1799" s="13"/>
      <c r="WCC1799" s="13"/>
      <c r="WCD1799" s="13"/>
      <c r="WCE1799" s="13"/>
      <c r="WCF1799" s="13"/>
      <c r="WCG1799" s="13"/>
      <c r="WCH1799" s="13"/>
      <c r="WCI1799" s="13"/>
      <c r="WCJ1799" s="13"/>
      <c r="WCK1799" s="13"/>
      <c r="WCL1799" s="13"/>
      <c r="WCM1799" s="13"/>
      <c r="WCN1799" s="13"/>
      <c r="WCO1799" s="13"/>
      <c r="WCP1799" s="13"/>
      <c r="WCQ1799" s="13"/>
      <c r="WCR1799" s="13"/>
      <c r="WCS1799" s="13"/>
      <c r="WCT1799" s="13"/>
      <c r="WCU1799" s="13"/>
      <c r="WCV1799" s="13"/>
      <c r="WCW1799" s="13"/>
      <c r="WCX1799" s="13"/>
      <c r="WCY1799" s="13"/>
      <c r="WCZ1799" s="13"/>
      <c r="WDA1799" s="13"/>
      <c r="WDB1799" s="13"/>
      <c r="WDC1799" s="13"/>
      <c r="WDD1799" s="13"/>
      <c r="WDE1799" s="13"/>
      <c r="WDF1799" s="13"/>
      <c r="WDG1799" s="13"/>
      <c r="WDH1799" s="13"/>
      <c r="WDI1799" s="13"/>
      <c r="WDJ1799" s="13"/>
      <c r="WDK1799" s="13"/>
      <c r="WDL1799" s="13"/>
      <c r="WDM1799" s="13"/>
      <c r="WDN1799" s="13"/>
      <c r="WDO1799" s="13"/>
      <c r="WDP1799" s="13"/>
      <c r="WDQ1799" s="13"/>
      <c r="WDR1799" s="13"/>
      <c r="WDS1799" s="13"/>
      <c r="WDT1799" s="13"/>
      <c r="WDU1799" s="13"/>
      <c r="WDV1799" s="13"/>
      <c r="WDW1799" s="13"/>
      <c r="WDX1799" s="13"/>
      <c r="WDY1799" s="13"/>
      <c r="WDZ1799" s="13"/>
      <c r="WEA1799" s="13"/>
      <c r="WEB1799" s="13"/>
      <c r="WEC1799" s="13"/>
      <c r="WED1799" s="13"/>
      <c r="WEE1799" s="13"/>
      <c r="WEF1799" s="13"/>
      <c r="WEG1799" s="13"/>
      <c r="WEH1799" s="13"/>
      <c r="WEI1799" s="13"/>
      <c r="WEJ1799" s="13"/>
      <c r="WEK1799" s="13"/>
      <c r="WEL1799" s="13"/>
      <c r="WEM1799" s="13"/>
      <c r="WEN1799" s="13"/>
      <c r="WEO1799" s="13"/>
      <c r="WEP1799" s="13"/>
      <c r="WEQ1799" s="13"/>
      <c r="WER1799" s="13"/>
      <c r="WES1799" s="13"/>
      <c r="WET1799" s="13"/>
      <c r="WEU1799" s="13"/>
      <c r="WEV1799" s="13"/>
      <c r="WEW1799" s="13"/>
      <c r="WEX1799" s="13"/>
      <c r="WEY1799" s="13"/>
      <c r="WEZ1799" s="13"/>
      <c r="WFA1799" s="13"/>
      <c r="WFB1799" s="13"/>
      <c r="WFC1799" s="13"/>
      <c r="WFD1799" s="13"/>
      <c r="WFE1799" s="13"/>
      <c r="WFF1799" s="13"/>
      <c r="WFG1799" s="13"/>
      <c r="WFH1799" s="13"/>
      <c r="WFI1799" s="13"/>
      <c r="WFJ1799" s="13"/>
      <c r="WFK1799" s="13"/>
      <c r="WFL1799" s="13"/>
      <c r="WFM1799" s="13"/>
      <c r="WFN1799" s="13"/>
      <c r="WFO1799" s="13"/>
      <c r="WFP1799" s="13"/>
      <c r="WFQ1799" s="13"/>
      <c r="WFR1799" s="13"/>
      <c r="WFS1799" s="13"/>
      <c r="WFT1799" s="13"/>
      <c r="WFU1799" s="13"/>
      <c r="WFV1799" s="13"/>
      <c r="WFW1799" s="13"/>
      <c r="WFX1799" s="13"/>
      <c r="WFY1799" s="13"/>
      <c r="WFZ1799" s="13"/>
      <c r="WGA1799" s="13"/>
      <c r="WGB1799" s="13"/>
      <c r="WGC1799" s="13"/>
      <c r="WGD1799" s="13"/>
      <c r="WGE1799" s="13"/>
      <c r="WGF1799" s="13"/>
      <c r="WGG1799" s="13"/>
      <c r="WGH1799" s="13"/>
      <c r="WGI1799" s="13"/>
      <c r="WGJ1799" s="13"/>
      <c r="WGK1799" s="13"/>
      <c r="WGL1799" s="13"/>
      <c r="WGM1799" s="13"/>
      <c r="WGN1799" s="13"/>
      <c r="WGO1799" s="13"/>
      <c r="WGP1799" s="13"/>
      <c r="WGQ1799" s="13"/>
      <c r="WGR1799" s="13"/>
      <c r="WGS1799" s="13"/>
      <c r="WGT1799" s="13"/>
      <c r="WGU1799" s="13"/>
      <c r="WGV1799" s="13"/>
      <c r="WGW1799" s="13"/>
      <c r="WGX1799" s="13"/>
      <c r="WGY1799" s="13"/>
      <c r="WGZ1799" s="13"/>
      <c r="WHA1799" s="13"/>
      <c r="WHB1799" s="13"/>
      <c r="WHC1799" s="13"/>
      <c r="WHD1799" s="13"/>
      <c r="WHE1799" s="13"/>
      <c r="WHF1799" s="13"/>
      <c r="WHG1799" s="13"/>
      <c r="WHH1799" s="13"/>
      <c r="WHI1799" s="13"/>
      <c r="WHJ1799" s="13"/>
      <c r="WHK1799" s="13"/>
      <c r="WHL1799" s="13"/>
      <c r="WHM1799" s="13"/>
      <c r="WHN1799" s="13"/>
      <c r="WHO1799" s="13"/>
      <c r="WHP1799" s="13"/>
      <c r="WHQ1799" s="13"/>
      <c r="WHR1799" s="13"/>
      <c r="WHS1799" s="13"/>
      <c r="WHT1799" s="13"/>
      <c r="WHU1799" s="13"/>
      <c r="WHV1799" s="13"/>
      <c r="WHW1799" s="13"/>
      <c r="WHX1799" s="13"/>
      <c r="WHY1799" s="13"/>
      <c r="WHZ1799" s="13"/>
      <c r="WIA1799" s="13"/>
      <c r="WIB1799" s="13"/>
      <c r="WIC1799" s="13"/>
      <c r="WID1799" s="13"/>
      <c r="WIE1799" s="13"/>
      <c r="WIF1799" s="13"/>
      <c r="WIG1799" s="13"/>
      <c r="WIH1799" s="13"/>
      <c r="WII1799" s="13"/>
      <c r="WIJ1799" s="13"/>
      <c r="WIK1799" s="13"/>
      <c r="WIL1799" s="13"/>
      <c r="WIM1799" s="13"/>
      <c r="WIN1799" s="13"/>
      <c r="WIO1799" s="13"/>
      <c r="WIP1799" s="13"/>
      <c r="WIQ1799" s="13"/>
      <c r="WIR1799" s="13"/>
      <c r="WIS1799" s="13"/>
      <c r="WIT1799" s="13"/>
      <c r="WIU1799" s="13"/>
      <c r="WIV1799" s="13"/>
      <c r="WIW1799" s="13"/>
      <c r="WIX1799" s="13"/>
      <c r="WIY1799" s="13"/>
      <c r="WIZ1799" s="13"/>
      <c r="WJA1799" s="13"/>
      <c r="WJB1799" s="13"/>
      <c r="WJC1799" s="13"/>
      <c r="WJD1799" s="13"/>
      <c r="WJE1799" s="13"/>
      <c r="WJF1799" s="13"/>
      <c r="WJG1799" s="13"/>
      <c r="WJH1799" s="13"/>
      <c r="WJI1799" s="13"/>
      <c r="WJJ1799" s="13"/>
      <c r="WJK1799" s="13"/>
      <c r="WJL1799" s="13"/>
      <c r="WJM1799" s="13"/>
      <c r="WJN1799" s="13"/>
      <c r="WJO1799" s="13"/>
      <c r="WJP1799" s="13"/>
      <c r="WJQ1799" s="13"/>
      <c r="WJR1799" s="13"/>
      <c r="WJS1799" s="13"/>
      <c r="WJT1799" s="13"/>
      <c r="WJU1799" s="13"/>
      <c r="WJV1799" s="13"/>
      <c r="WJW1799" s="13"/>
      <c r="WJX1799" s="13"/>
      <c r="WJY1799" s="13"/>
      <c r="WJZ1799" s="13"/>
      <c r="WKA1799" s="13"/>
      <c r="WKB1799" s="13"/>
      <c r="WKC1799" s="13"/>
      <c r="WKD1799" s="13"/>
      <c r="WKE1799" s="13"/>
      <c r="WKF1799" s="13"/>
      <c r="WKG1799" s="13"/>
      <c r="WKH1799" s="13"/>
      <c r="WKI1799" s="13"/>
      <c r="WKJ1799" s="13"/>
      <c r="WKK1799" s="13"/>
      <c r="WKL1799" s="13"/>
      <c r="WKM1799" s="13"/>
      <c r="WKN1799" s="13"/>
      <c r="WKO1799" s="13"/>
      <c r="WKP1799" s="13"/>
      <c r="WKQ1799" s="13"/>
      <c r="WKR1799" s="13"/>
      <c r="WKS1799" s="13"/>
      <c r="WKT1799" s="13"/>
      <c r="WKU1799" s="13"/>
      <c r="WKV1799" s="13"/>
      <c r="WKW1799" s="13"/>
      <c r="WKX1799" s="13"/>
      <c r="WKY1799" s="13"/>
      <c r="WKZ1799" s="13"/>
      <c r="WLA1799" s="13"/>
      <c r="WLB1799" s="13"/>
      <c r="WLC1799" s="13"/>
      <c r="WLD1799" s="13"/>
      <c r="WLE1799" s="13"/>
      <c r="WLF1799" s="13"/>
      <c r="WLG1799" s="13"/>
      <c r="WLH1799" s="13"/>
      <c r="WLI1799" s="13"/>
      <c r="WLJ1799" s="13"/>
      <c r="WLK1799" s="13"/>
      <c r="WLL1799" s="13"/>
      <c r="WLM1799" s="13"/>
      <c r="WLN1799" s="13"/>
      <c r="WLO1799" s="13"/>
      <c r="WLP1799" s="13"/>
      <c r="WLQ1799" s="13"/>
      <c r="WLR1799" s="13"/>
      <c r="WLS1799" s="13"/>
      <c r="WLT1799" s="13"/>
      <c r="WLU1799" s="13"/>
      <c r="WLV1799" s="13"/>
      <c r="WLW1799" s="13"/>
      <c r="WLX1799" s="13"/>
      <c r="WLY1799" s="13"/>
      <c r="WLZ1799" s="13"/>
      <c r="WMA1799" s="13"/>
      <c r="WMB1799" s="13"/>
      <c r="WMC1799" s="13"/>
      <c r="WMD1799" s="13"/>
      <c r="WME1799" s="13"/>
      <c r="WMF1799" s="13"/>
      <c r="WMG1799" s="13"/>
      <c r="WMH1799" s="13"/>
      <c r="WMI1799" s="13"/>
      <c r="WMJ1799" s="13"/>
      <c r="WMK1799" s="13"/>
      <c r="WML1799" s="13"/>
      <c r="WMM1799" s="13"/>
      <c r="WMN1799" s="13"/>
      <c r="WMO1799" s="13"/>
      <c r="WMP1799" s="13"/>
      <c r="WMQ1799" s="13"/>
      <c r="WMR1799" s="13"/>
      <c r="WMS1799" s="13"/>
      <c r="WMT1799" s="13"/>
      <c r="WMU1799" s="13"/>
      <c r="WMV1799" s="13"/>
      <c r="WMW1799" s="13"/>
      <c r="WMX1799" s="13"/>
      <c r="WMY1799" s="13"/>
      <c r="WMZ1799" s="13"/>
      <c r="WNA1799" s="13"/>
      <c r="WNB1799" s="13"/>
      <c r="WNC1799" s="13"/>
      <c r="WND1799" s="13"/>
      <c r="WNE1799" s="13"/>
      <c r="WNF1799" s="13"/>
      <c r="WNG1799" s="13"/>
      <c r="WNH1799" s="13"/>
      <c r="WNI1799" s="13"/>
      <c r="WNJ1799" s="13"/>
      <c r="WNK1799" s="13"/>
      <c r="WNL1799" s="13"/>
      <c r="WNM1799" s="13"/>
      <c r="WNN1799" s="13"/>
      <c r="WNO1799" s="13"/>
      <c r="WNP1799" s="13"/>
      <c r="WNQ1799" s="13"/>
      <c r="WNR1799" s="13"/>
      <c r="WNS1799" s="13"/>
      <c r="WNT1799" s="13"/>
      <c r="WNU1799" s="13"/>
      <c r="WNV1799" s="13"/>
      <c r="WNW1799" s="13"/>
      <c r="WNX1799" s="13"/>
      <c r="WNY1799" s="13"/>
      <c r="WNZ1799" s="13"/>
      <c r="WOA1799" s="13"/>
      <c r="WOB1799" s="13"/>
      <c r="WOC1799" s="13"/>
      <c r="WOD1799" s="13"/>
      <c r="WOE1799" s="13"/>
      <c r="WOF1799" s="13"/>
      <c r="WOG1799" s="13"/>
      <c r="WOH1799" s="13"/>
      <c r="WOI1799" s="13"/>
      <c r="WOJ1799" s="13"/>
      <c r="WOK1799" s="13"/>
      <c r="WOL1799" s="13"/>
      <c r="WOM1799" s="13"/>
      <c r="WON1799" s="13"/>
      <c r="WOO1799" s="13"/>
      <c r="WOP1799" s="13"/>
      <c r="WOQ1799" s="13"/>
      <c r="WOR1799" s="13"/>
      <c r="WOS1799" s="13"/>
      <c r="WOT1799" s="13"/>
      <c r="WOU1799" s="13"/>
      <c r="WOV1799" s="13"/>
      <c r="WOW1799" s="13"/>
      <c r="WOX1799" s="13"/>
      <c r="WOY1799" s="13"/>
      <c r="WOZ1799" s="13"/>
      <c r="WPA1799" s="13"/>
      <c r="WPB1799" s="13"/>
      <c r="WPC1799" s="13"/>
      <c r="WPD1799" s="13"/>
      <c r="WPE1799" s="13"/>
      <c r="WPF1799" s="13"/>
      <c r="WPG1799" s="13"/>
      <c r="WPH1799" s="13"/>
      <c r="WPI1799" s="13"/>
      <c r="WPJ1799" s="13"/>
      <c r="WPK1799" s="13"/>
      <c r="WPL1799" s="13"/>
      <c r="WPM1799" s="13"/>
      <c r="WPN1799" s="13"/>
      <c r="WPO1799" s="13"/>
      <c r="WPP1799" s="13"/>
      <c r="WPQ1799" s="13"/>
      <c r="WPR1799" s="13"/>
      <c r="WPS1799" s="13"/>
      <c r="WPT1799" s="13"/>
      <c r="WPU1799" s="13"/>
      <c r="WPV1799" s="13"/>
      <c r="WPW1799" s="13"/>
      <c r="WPX1799" s="13"/>
      <c r="WPY1799" s="13"/>
      <c r="WPZ1799" s="13"/>
      <c r="WQA1799" s="13"/>
      <c r="WQB1799" s="13"/>
      <c r="WQC1799" s="13"/>
      <c r="WQD1799" s="13"/>
      <c r="WQE1799" s="13"/>
      <c r="WQF1799" s="13"/>
      <c r="WQG1799" s="13"/>
      <c r="WQH1799" s="13"/>
      <c r="WQI1799" s="13"/>
      <c r="WQJ1799" s="13"/>
      <c r="WQK1799" s="13"/>
      <c r="WQL1799" s="13"/>
      <c r="WQM1799" s="13"/>
      <c r="WQN1799" s="13"/>
      <c r="WQO1799" s="13"/>
      <c r="WQP1799" s="13"/>
      <c r="WQQ1799" s="13"/>
      <c r="WQR1799" s="13"/>
      <c r="WQS1799" s="13"/>
      <c r="WQT1799" s="13"/>
      <c r="WQU1799" s="13"/>
      <c r="WQV1799" s="13"/>
      <c r="WQW1799" s="13"/>
      <c r="WQX1799" s="13"/>
      <c r="WQY1799" s="13"/>
      <c r="WQZ1799" s="13"/>
      <c r="WRA1799" s="13"/>
      <c r="WRB1799" s="13"/>
      <c r="WRC1799" s="13"/>
      <c r="WRD1799" s="13"/>
      <c r="WRE1799" s="13"/>
      <c r="WRF1799" s="13"/>
      <c r="WRG1799" s="13"/>
      <c r="WRH1799" s="13"/>
      <c r="WRI1799" s="13"/>
      <c r="WRJ1799" s="13"/>
      <c r="WRK1799" s="13"/>
      <c r="WRL1799" s="13"/>
      <c r="WRM1799" s="13"/>
      <c r="WRN1799" s="13"/>
      <c r="WRO1799" s="13"/>
      <c r="WRP1799" s="13"/>
      <c r="WRQ1799" s="13"/>
      <c r="WRR1799" s="13"/>
      <c r="WRS1799" s="13"/>
      <c r="WRT1799" s="13"/>
      <c r="WRU1799" s="13"/>
      <c r="WRV1799" s="13"/>
      <c r="WRW1799" s="13"/>
      <c r="WRX1799" s="13"/>
      <c r="WRY1799" s="13"/>
      <c r="WRZ1799" s="13"/>
      <c r="WSA1799" s="13"/>
      <c r="WSB1799" s="13"/>
      <c r="WSC1799" s="13"/>
      <c r="WSD1799" s="13"/>
      <c r="WSE1799" s="13"/>
      <c r="WSF1799" s="13"/>
      <c r="WSG1799" s="13"/>
      <c r="WSH1799" s="13"/>
      <c r="WSI1799" s="13"/>
      <c r="WSJ1799" s="13"/>
      <c r="WSK1799" s="13"/>
      <c r="WSL1799" s="13"/>
      <c r="WSM1799" s="13"/>
      <c r="WSN1799" s="13"/>
      <c r="WSO1799" s="13"/>
      <c r="WSP1799" s="13"/>
      <c r="WSQ1799" s="13"/>
      <c r="WSR1799" s="13"/>
      <c r="WSS1799" s="13"/>
      <c r="WST1799" s="13"/>
      <c r="WSU1799" s="13"/>
      <c r="WSV1799" s="13"/>
      <c r="WSW1799" s="13"/>
      <c r="WSX1799" s="13"/>
      <c r="WSY1799" s="13"/>
      <c r="WSZ1799" s="13"/>
      <c r="WTA1799" s="13"/>
      <c r="WTB1799" s="13"/>
      <c r="WTC1799" s="13"/>
      <c r="WTD1799" s="13"/>
      <c r="WTE1799" s="13"/>
      <c r="WTF1799" s="13"/>
      <c r="WTG1799" s="13"/>
      <c r="WTH1799" s="13"/>
      <c r="WTI1799" s="13"/>
      <c r="WTJ1799" s="13"/>
      <c r="WTK1799" s="13"/>
      <c r="WTL1799" s="13"/>
      <c r="WTM1799" s="13"/>
      <c r="WTN1799" s="13"/>
      <c r="WTO1799" s="13"/>
      <c r="WTP1799" s="13"/>
      <c r="WTQ1799" s="13"/>
      <c r="WTR1799" s="13"/>
      <c r="WTS1799" s="13"/>
      <c r="WTT1799" s="13"/>
      <c r="WTU1799" s="13"/>
      <c r="WTV1799" s="13"/>
      <c r="WTW1799" s="13"/>
      <c r="WTX1799" s="13"/>
      <c r="WTY1799" s="13"/>
      <c r="WTZ1799" s="13"/>
      <c r="WUA1799" s="13"/>
      <c r="WUB1799" s="13"/>
      <c r="WUC1799" s="13"/>
      <c r="WUD1799" s="13"/>
      <c r="WUE1799" s="13"/>
      <c r="WUF1799" s="13"/>
      <c r="WUG1799" s="13"/>
      <c r="WUH1799" s="13"/>
      <c r="WUI1799" s="13"/>
      <c r="WUJ1799" s="13"/>
      <c r="WUK1799" s="13"/>
      <c r="WUL1799" s="13"/>
      <c r="WUM1799" s="13"/>
      <c r="WUN1799" s="13"/>
      <c r="WUO1799" s="13"/>
      <c r="WUP1799" s="13"/>
      <c r="WUQ1799" s="13"/>
      <c r="WUR1799" s="13"/>
      <c r="WUS1799" s="13"/>
      <c r="WUT1799" s="13"/>
      <c r="WUU1799" s="13"/>
      <c r="WUV1799" s="13"/>
      <c r="WUW1799" s="13"/>
      <c r="WUX1799" s="13"/>
      <c r="WUY1799" s="13"/>
      <c r="WUZ1799" s="13"/>
      <c r="WVA1799" s="13"/>
      <c r="WVB1799" s="13"/>
      <c r="WVC1799" s="13"/>
      <c r="WVD1799" s="13"/>
      <c r="WVE1799" s="13"/>
      <c r="WVF1799" s="13"/>
      <c r="WVG1799" s="13"/>
      <c r="WVH1799" s="13"/>
      <c r="WVI1799" s="13"/>
      <c r="WVJ1799" s="13"/>
      <c r="WVK1799" s="13"/>
      <c r="WVL1799" s="13"/>
      <c r="WVM1799" s="13"/>
      <c r="WVN1799" s="13"/>
      <c r="WVO1799" s="13"/>
      <c r="WVP1799" s="13"/>
      <c r="WVQ1799" s="13"/>
      <c r="WVR1799" s="13"/>
      <c r="WVS1799" s="13"/>
      <c r="WVT1799" s="13"/>
      <c r="WVU1799" s="13"/>
      <c r="WVV1799" s="13"/>
      <c r="WVW1799" s="13"/>
      <c r="WVX1799" s="13"/>
      <c r="WVY1799" s="13"/>
      <c r="WVZ1799" s="13"/>
      <c r="WWA1799" s="13"/>
      <c r="WWB1799" s="13"/>
      <c r="WWC1799" s="13"/>
      <c r="WWD1799" s="13"/>
      <c r="WWE1799" s="13"/>
      <c r="WWF1799" s="13"/>
      <c r="WWG1799" s="13"/>
      <c r="WWH1799" s="13"/>
      <c r="WWI1799" s="13"/>
      <c r="WWJ1799" s="13"/>
      <c r="WWK1799" s="13"/>
      <c r="WWL1799" s="13"/>
      <c r="WWM1799" s="13"/>
      <c r="WWN1799" s="13"/>
      <c r="WWO1799" s="13"/>
      <c r="WWP1799" s="13"/>
      <c r="WWQ1799" s="13"/>
      <c r="WWR1799" s="13"/>
      <c r="WWS1799" s="13"/>
      <c r="WWT1799" s="13"/>
      <c r="WWU1799" s="13"/>
      <c r="WWV1799" s="13"/>
      <c r="WWW1799" s="13"/>
      <c r="WWX1799" s="13"/>
      <c r="WWY1799" s="13"/>
      <c r="WWZ1799" s="13"/>
      <c r="WXA1799" s="13"/>
      <c r="WXB1799" s="13"/>
      <c r="WXC1799" s="13"/>
      <c r="WXD1799" s="13"/>
      <c r="WXE1799" s="13"/>
      <c r="WXF1799" s="13"/>
      <c r="WXG1799" s="13"/>
      <c r="WXH1799" s="13"/>
      <c r="WXI1799" s="13"/>
      <c r="WXJ1799" s="13"/>
      <c r="WXK1799" s="13"/>
      <c r="WXL1799" s="13"/>
      <c r="WXM1799" s="13"/>
      <c r="WXN1799" s="13"/>
      <c r="WXO1799" s="13"/>
      <c r="WXP1799" s="13"/>
      <c r="WXQ1799" s="13"/>
      <c r="WXR1799" s="13"/>
      <c r="WXS1799" s="13"/>
      <c r="WXT1799" s="13"/>
      <c r="WXU1799" s="13"/>
      <c r="WXV1799" s="13"/>
      <c r="WXW1799" s="13"/>
      <c r="WXX1799" s="13"/>
      <c r="WXY1799" s="13"/>
      <c r="WXZ1799" s="13"/>
      <c r="WYA1799" s="13"/>
      <c r="WYB1799" s="13"/>
      <c r="WYC1799" s="13"/>
      <c r="WYD1799" s="13"/>
      <c r="WYE1799" s="13"/>
      <c r="WYF1799" s="13"/>
      <c r="WYG1799" s="13"/>
      <c r="WYH1799" s="13"/>
      <c r="WYI1799" s="13"/>
      <c r="WYJ1799" s="13"/>
      <c r="WYK1799" s="13"/>
      <c r="WYL1799" s="13"/>
      <c r="WYM1799" s="13"/>
      <c r="WYN1799" s="13"/>
      <c r="WYO1799" s="13"/>
      <c r="WYP1799" s="13"/>
      <c r="WYQ1799" s="13"/>
      <c r="WYR1799" s="13"/>
      <c r="WYS1799" s="13"/>
      <c r="WYT1799" s="13"/>
      <c r="WYU1799" s="13"/>
      <c r="WYV1799" s="13"/>
      <c r="WYW1799" s="13"/>
      <c r="WYX1799" s="13"/>
      <c r="WYY1799" s="13"/>
      <c r="WYZ1799" s="13"/>
      <c r="WZA1799" s="13"/>
      <c r="WZB1799" s="13"/>
      <c r="WZC1799" s="13"/>
      <c r="WZD1799" s="13"/>
      <c r="WZE1799" s="13"/>
      <c r="WZF1799" s="13"/>
      <c r="WZG1799" s="13"/>
      <c r="WZH1799" s="13"/>
      <c r="WZI1799" s="13"/>
      <c r="WZJ1799" s="13"/>
      <c r="WZK1799" s="13"/>
      <c r="WZL1799" s="13"/>
      <c r="WZM1799" s="13"/>
      <c r="WZN1799" s="13"/>
      <c r="WZO1799" s="13"/>
      <c r="WZP1799" s="13"/>
      <c r="WZQ1799" s="13"/>
      <c r="WZR1799" s="13"/>
      <c r="WZS1799" s="13"/>
      <c r="WZT1799" s="13"/>
      <c r="WZU1799" s="13"/>
      <c r="WZV1799" s="13"/>
      <c r="WZW1799" s="13"/>
      <c r="WZX1799" s="13"/>
      <c r="WZY1799" s="13"/>
      <c r="WZZ1799" s="13"/>
      <c r="XAA1799" s="13"/>
      <c r="XAB1799" s="13"/>
      <c r="XAC1799" s="13"/>
      <c r="XAD1799" s="13"/>
      <c r="XAE1799" s="13"/>
      <c r="XAF1799" s="13"/>
      <c r="XAG1799" s="13"/>
      <c r="XAH1799" s="13"/>
      <c r="XAI1799" s="13"/>
      <c r="XAJ1799" s="13"/>
      <c r="XAK1799" s="13"/>
      <c r="XAL1799" s="13"/>
      <c r="XAM1799" s="13"/>
      <c r="XAN1799" s="13"/>
      <c r="XAO1799" s="13"/>
      <c r="XAP1799" s="13"/>
      <c r="XAQ1799" s="13"/>
      <c r="XAR1799" s="13"/>
      <c r="XAS1799" s="13"/>
      <c r="XAT1799" s="13"/>
      <c r="XAU1799" s="13"/>
      <c r="XAV1799" s="13"/>
      <c r="XAW1799" s="13"/>
      <c r="XAX1799" s="13"/>
      <c r="XAY1799" s="13"/>
      <c r="XAZ1799" s="13"/>
      <c r="XBA1799" s="13"/>
      <c r="XBB1799" s="13"/>
      <c r="XBC1799" s="13"/>
      <c r="XBD1799" s="13"/>
      <c r="XBE1799" s="13"/>
      <c r="XBF1799" s="13"/>
      <c r="XBG1799" s="13"/>
      <c r="XBH1799" s="13"/>
      <c r="XBI1799" s="13"/>
      <c r="XBJ1799" s="13"/>
      <c r="XBK1799" s="13"/>
      <c r="XBL1799" s="13"/>
      <c r="XBM1799" s="13"/>
      <c r="XBN1799" s="13"/>
      <c r="XBO1799" s="13"/>
      <c r="XBP1799" s="13"/>
      <c r="XBQ1799" s="13"/>
      <c r="XBR1799" s="13"/>
      <c r="XBS1799" s="13"/>
      <c r="XBT1799" s="13"/>
      <c r="XBU1799" s="13"/>
      <c r="XBV1799" s="13"/>
      <c r="XBW1799" s="13"/>
      <c r="XBX1799" s="13"/>
      <c r="XBY1799" s="13"/>
      <c r="XBZ1799" s="13"/>
      <c r="XCA1799" s="13"/>
      <c r="XCB1799" s="13"/>
      <c r="XCC1799" s="13"/>
      <c r="XCD1799" s="13"/>
      <c r="XCE1799" s="13"/>
      <c r="XCF1799" s="13"/>
      <c r="XCG1799" s="13"/>
      <c r="XCH1799" s="13"/>
      <c r="XCI1799" s="13"/>
      <c r="XCJ1799" s="13"/>
      <c r="XCK1799" s="13"/>
      <c r="XCL1799" s="13"/>
      <c r="XCM1799" s="13"/>
      <c r="XCN1799" s="13"/>
      <c r="XCO1799" s="13"/>
      <c r="XCP1799" s="13"/>
      <c r="XCQ1799" s="13"/>
      <c r="XCR1799" s="13"/>
      <c r="XCS1799" s="13"/>
      <c r="XCT1799" s="13"/>
      <c r="XCU1799" s="13"/>
      <c r="XCV1799" s="13"/>
      <c r="XCW1799" s="13"/>
      <c r="XCX1799" s="13"/>
      <c r="XCY1799" s="13"/>
      <c r="XCZ1799" s="13"/>
      <c r="XDA1799" s="13"/>
      <c r="XDB1799" s="13"/>
      <c r="XDC1799" s="13"/>
      <c r="XDD1799" s="13"/>
      <c r="XDE1799" s="13"/>
      <c r="XDF1799" s="13"/>
      <c r="XDG1799" s="13"/>
      <c r="XDH1799" s="13"/>
      <c r="XDI1799" s="13"/>
      <c r="XDJ1799" s="13"/>
      <c r="XDK1799" s="13"/>
      <c r="XDL1799" s="13"/>
      <c r="XDM1799" s="13"/>
      <c r="XDN1799" s="13"/>
      <c r="XDO1799" s="13"/>
      <c r="XDP1799" s="13"/>
      <c r="XDQ1799" s="13"/>
      <c r="XDR1799" s="13"/>
      <c r="XDS1799" s="13"/>
      <c r="XDT1799" s="13"/>
      <c r="XDU1799" s="13"/>
      <c r="XDV1799" s="13"/>
      <c r="XDW1799" s="13"/>
      <c r="XDX1799" s="13"/>
      <c r="XDY1799" s="13"/>
      <c r="XDZ1799" s="13"/>
      <c r="XEA1799" s="13"/>
      <c r="XEB1799" s="13"/>
      <c r="XEC1799" s="13"/>
      <c r="XED1799" s="13"/>
      <c r="XEE1799" s="13"/>
      <c r="XEF1799" s="13"/>
      <c r="XEG1799" s="13"/>
      <c r="XEH1799" s="13"/>
      <c r="XEI1799" s="13"/>
      <c r="XEJ1799" s="13"/>
      <c r="XEK1799" s="13"/>
      <c r="XEL1799" s="13"/>
      <c r="XEM1799" s="13"/>
      <c r="XEN1799" s="13"/>
      <c r="XEO1799" s="13"/>
      <c r="XEP1799" s="13"/>
      <c r="XEQ1799" s="13"/>
      <c r="XER1799" s="13"/>
      <c r="XES1799" s="13"/>
      <c r="XET1799" s="13"/>
      <c r="XEU1799" s="13"/>
      <c r="XEV1799" s="13"/>
      <c r="XEW1799" s="13"/>
      <c r="XEX1799" s="13"/>
      <c r="XEY1799" s="13"/>
      <c r="XEZ1799" s="13"/>
    </row>
    <row r="1800" spans="1:16380" s="56" customFormat="1" ht="14.25" customHeight="1" x14ac:dyDescent="0.25">
      <c r="A1800" s="85">
        <v>1</v>
      </c>
      <c r="B1800" s="86" t="s">
        <v>7</v>
      </c>
      <c r="C1800" s="215" t="s">
        <v>596</v>
      </c>
      <c r="D1800" s="85" t="s">
        <v>13</v>
      </c>
      <c r="E1800" s="86" t="s">
        <v>421</v>
      </c>
      <c r="F1800" s="85"/>
      <c r="G1800" s="87" t="s">
        <v>608</v>
      </c>
      <c r="H1800" s="87" t="s">
        <v>432</v>
      </c>
      <c r="I1800" s="87"/>
      <c r="J1800" s="86" t="s">
        <v>280</v>
      </c>
      <c r="K1800" s="87" t="str">
        <f>CONCATENATE("Охват ",D1800," средствами ЦПК")</f>
        <v>Охват АО «Петербургская сбытовая компания» средствами ЦПК</v>
      </c>
      <c r="L1800" s="229" t="s">
        <v>96</v>
      </c>
      <c r="M1800" s="90" t="s">
        <v>532</v>
      </c>
      <c r="N1800" s="85" t="s">
        <v>686</v>
      </c>
      <c r="O1800" s="85" t="s">
        <v>682</v>
      </c>
      <c r="P1800" s="86">
        <v>2</v>
      </c>
      <c r="Q1800" s="100">
        <f t="shared" si="513"/>
        <v>2444000</v>
      </c>
      <c r="R1800" s="305">
        <v>0</v>
      </c>
      <c r="S1800" s="98">
        <v>4888000</v>
      </c>
      <c r="T1800" s="95">
        <f t="shared" si="507"/>
        <v>0</v>
      </c>
      <c r="U1800" s="98"/>
      <c r="V1800" s="95">
        <f t="shared" si="508"/>
        <v>0</v>
      </c>
      <c r="W1800" s="95">
        <f t="shared" si="509"/>
        <v>0</v>
      </c>
      <c r="X1800" s="98">
        <v>4888000</v>
      </c>
      <c r="Y1800" s="95">
        <f t="shared" si="510"/>
        <v>0</v>
      </c>
      <c r="Z1800" s="95">
        <f t="shared" si="511"/>
        <v>4888000</v>
      </c>
      <c r="AA1800" s="243">
        <v>2025</v>
      </c>
      <c r="AB1800" s="247">
        <f t="shared" si="512"/>
        <v>0</v>
      </c>
      <c r="AC1800" s="330">
        <f t="shared" si="514"/>
        <v>5595782.4000000004</v>
      </c>
      <c r="AD1800" s="330">
        <v>0</v>
      </c>
      <c r="AE1800" s="330">
        <v>0</v>
      </c>
      <c r="AF1800" s="330">
        <v>0</v>
      </c>
      <c r="AG1800" s="330">
        <v>0</v>
      </c>
      <c r="AH1800" s="330">
        <f>X1800*Справочники!J4*Справочники!K4</f>
        <v>5595782.4000000004</v>
      </c>
      <c r="AI1800" s="330">
        <v>0</v>
      </c>
      <c r="AJ1800" s="330">
        <f t="shared" si="515"/>
        <v>5595782.4000000004</v>
      </c>
      <c r="AK1800" s="107">
        <f t="shared" si="499"/>
        <v>3480000</v>
      </c>
      <c r="AL1800" s="57">
        <v>3480000</v>
      </c>
      <c r="AM1800" s="57"/>
      <c r="AN1800" s="54"/>
    </row>
    <row r="1801" spans="1:16380" s="56" customFormat="1" ht="14.25" hidden="1" customHeight="1" x14ac:dyDescent="0.25">
      <c r="A1801" s="85">
        <v>1</v>
      </c>
      <c r="B1801" s="86" t="s">
        <v>7</v>
      </c>
      <c r="C1801" s="215" t="s">
        <v>596</v>
      </c>
      <c r="D1801" s="60" t="s">
        <v>191</v>
      </c>
      <c r="E1801" s="85" t="s">
        <v>420</v>
      </c>
      <c r="F1801" s="60" t="s">
        <v>432</v>
      </c>
      <c r="G1801" s="87" t="e">
        <f>VLOOKUP(D1801,#REF!,2,FALSE)</f>
        <v>#REF!</v>
      </c>
      <c r="H1801" s="87" t="s">
        <v>432</v>
      </c>
      <c r="I1801" s="87" t="s">
        <v>432</v>
      </c>
      <c r="J1801" s="86" t="s">
        <v>0</v>
      </c>
      <c r="K1801" s="87" t="str">
        <f t="shared" ref="K1801:K1830" si="516">CONCATENATE("Охват ",D1801," средствами ЦПК")</f>
        <v>Охват Филиал «Костромская ГРЭС» АО «Интер РАО – Электрогенерация» средствами ЦПК</v>
      </c>
      <c r="L1801" s="99" t="s">
        <v>96</v>
      </c>
      <c r="M1801" s="90" t="s">
        <v>532</v>
      </c>
      <c r="N1801" s="60"/>
      <c r="O1801" s="60"/>
      <c r="P1801" s="86"/>
      <c r="Q1801" s="100"/>
      <c r="R1801" s="105">
        <v>0</v>
      </c>
      <c r="S1801" s="106">
        <f>600000*0.4</f>
        <v>240000</v>
      </c>
      <c r="T1801" s="95">
        <f t="shared" si="502"/>
        <v>0</v>
      </c>
      <c r="U1801" s="106"/>
      <c r="V1801" s="95">
        <f t="shared" si="503"/>
        <v>0</v>
      </c>
      <c r="W1801" s="95">
        <f t="shared" si="500"/>
        <v>0</v>
      </c>
      <c r="X1801" s="106">
        <f>600000*0.4</f>
        <v>240000</v>
      </c>
      <c r="Y1801" s="95">
        <f t="shared" si="504"/>
        <v>0</v>
      </c>
      <c r="Z1801" s="95">
        <f t="shared" si="505"/>
        <v>240000</v>
      </c>
      <c r="AA1801" s="243">
        <f>Приоритеты!$E$66 +1</f>
        <v>2022</v>
      </c>
      <c r="AB1801" s="247" t="e">
        <f t="shared" si="501"/>
        <v>#REF!</v>
      </c>
      <c r="AC1801" s="96" t="e">
        <f>S1801*IF($AA1801=2021,IF(OR($M1801="Услуги",$M1801="Работы"),#REF!,IF($U1801&lt;&gt;0,#REF!,#REF!)),1)*IF($AA1801=2022,IF(OR($M1801="Услуги",$M1801="Работы"),#REF!,IF($U1801&lt;&gt;0,#REF!,#REF!)),1)*IF($AA1801=2023,IF(OR($M1801="Услуги",$M1801="Работы"),#REF!,IF($U1801&lt;&gt;0,#REF!,#REF!)),1)*IF($AA1801=2024,IF(OR($M1801="Услуги",$M1801="Работы"),#REF!,IF($U1801&lt;&gt;0,#REF!,#REF!)),1)*IF($AA1801=2025,IF(OR($M1801="Услуги",$M1801="Работы"),#REF!,IF($U1801&lt;&gt;0,#REF!,#REF!)),1)</f>
        <v>#REF!</v>
      </c>
      <c r="AD1801" s="96" t="e">
        <f>T1801*IF($AA1801=2021,IF(OR($M1801="Услуги",$M1801="Работы"),#REF!,IF($U1801&lt;&gt;0,#REF!,#REF!)),1)*IF($AA1801=2022,IF(OR($M1801="Услуги",$M1801="Работы"),#REF!,IF($U1801&lt;&gt;0,#REF!,#REF!)),1)*IF($AA1801=2023,IF(OR($M1801="Услуги",$M1801="Работы"),#REF!,IF($U1801&lt;&gt;0,#REF!,#REF!)),1)*IF($AA1801=2024,IF(OR($M1801="Услуги",$M1801="Работы"),#REF!,IF($U1801&lt;&gt;0,#REF!,#REF!)),1)*IF($AA1801=2025,IF(OR($M1801="Услуги",$M1801="Работы"),#REF!,IF($U1801&lt;&gt;0,#REF!,#REF!)),1)</f>
        <v>#REF!</v>
      </c>
      <c r="AE1801" s="96" t="e">
        <f>U1801*IF($AA1801=2021,IF(OR($M1801="Услуги",$M1801="Работы"),#REF!,IF($U1801&lt;&gt;0,#REF!,#REF!)),1)*IF($AA1801=2022,IF(OR($M1801="Услуги",$M1801="Работы"),#REF!,IF($U1801&lt;&gt;0,#REF!,#REF!)),1)*IF($AA1801=2023,IF(OR($M1801="Услуги",$M1801="Работы"),#REF!,IF($U1801&lt;&gt;0,#REF!,#REF!)),1)*IF($AA1801=2024,IF(OR($M1801="Услуги",$M1801="Работы"),#REF!,IF($U1801&lt;&gt;0,#REF!,#REF!)),1)*IF($AA1801=2025,IF(OR($M1801="Услуги",$M1801="Работы"),#REF!,IF($U1801&lt;&gt;0,#REF!,#REF!)),1)</f>
        <v>#REF!</v>
      </c>
      <c r="AF1801" s="96" t="e">
        <f>V1801*IF($AA1801=2021,IF(OR($M1801="Услуги",$M1801="Работы"),#REF!,IF($U1801&lt;&gt;0,#REF!,#REF!)),1)*IF($AA1801=2022,IF(OR($M1801="Услуги",$M1801="Работы"),#REF!,IF($U1801&lt;&gt;0,#REF!,#REF!)),1)*IF($AA1801=2023,IF(OR($M1801="Услуги",$M1801="Работы"),#REF!,IF($U1801&lt;&gt;0,#REF!,#REF!)),1)*IF($AA1801=2024,IF(OR($M1801="Услуги",$M1801="Работы"),#REF!,IF($U1801&lt;&gt;0,#REF!,#REF!)),1)*IF($AA1801=2025,IF(OR($M1801="Услуги",$M1801="Работы"),#REF!,IF($U1801&lt;&gt;0,#REF!,#REF!)),1)</f>
        <v>#REF!</v>
      </c>
      <c r="AG1801" s="96" t="e">
        <f>W1801*IF($AA1801=2021,IF(OR($M1801="Услуги",$M1801="Работы"),#REF!,IF($U1801&lt;&gt;0,#REF!,#REF!)),1)*IF($AA1801=2022,IF(OR($M1801="Услуги",$M1801="Работы"),#REF!,IF($U1801&lt;&gt;0,#REF!,#REF!)),1)*IF($AA1801=2023,IF(OR($M1801="Услуги",$M1801="Работы"),#REF!,IF($U1801&lt;&gt;0,#REF!,#REF!)),1)*IF($AA1801=2024,IF(OR($M1801="Услуги",$M1801="Работы"),#REF!,IF($U1801&lt;&gt;0,#REF!,#REF!)),1)*IF($AA1801=2025,IF(OR($M1801="Услуги",$M1801="Работы"),#REF!,IF($U1801&lt;&gt;0,#REF!,#REF!)),1)</f>
        <v>#REF!</v>
      </c>
      <c r="AH1801" s="96" t="e">
        <f>X1801*IF($AA1801=2021,IF(OR($M1801="Услуги",$M1801="Работы"),#REF!,IF($U1801&lt;&gt;0,#REF!,#REF!)),1)*IF($AA1801=2022,IF(OR($M1801="Услуги",$M1801="Работы"),#REF!,IF($U1801&lt;&gt;0,#REF!,#REF!)),1)*IF($AA1801=2023,IF(OR($M1801="Услуги",$M1801="Работы"),#REF!,IF($U1801&lt;&gt;0,#REF!,#REF!)),1)*IF($AA1801=2024,IF(OR($M1801="Услуги",$M1801="Работы"),#REF!,IF($U1801&lt;&gt;0,#REF!,#REF!)),1)*IF($AA1801=2025,IF(OR($M1801="Услуги",$M1801="Работы"),#REF!,IF($U1801&lt;&gt;0,#REF!,#REF!)),1)</f>
        <v>#REF!</v>
      </c>
      <c r="AI1801" s="96" t="e">
        <f>Y1801*IF($AA1801=2021,IF(OR($M1801="Услуги",$M1801="Работы"),#REF!,IF($U1801&lt;&gt;0,#REF!,#REF!)),1)*IF($AA1801=2022,IF(OR($M1801="Услуги",$M1801="Работы"),#REF!,IF($U1801&lt;&gt;0,#REF!,#REF!)),1)*IF($AA1801=2023,IF(OR($M1801="Услуги",$M1801="Работы"),#REF!,IF($U1801&lt;&gt;0,#REF!,#REF!)),1)*IF($AA1801=2024,IF(OR($M1801="Услуги",$M1801="Работы"),#REF!,IF($U1801&lt;&gt;0,#REF!,#REF!)),1)*IF($AA1801=2025,IF(OR($M1801="Услуги",$M1801="Работы"),#REF!,IF($U1801&lt;&gt;0,#REF!,#REF!)),1)</f>
        <v>#REF!</v>
      </c>
      <c r="AJ1801" s="96" t="e">
        <f>Z1801*IF($AA1801=2021,IF(OR($M1801="Услуги",$M1801="Работы"),#REF!,IF($U1801&lt;&gt;0,#REF!,#REF!)),1)*IF($AA1801=2022,IF(OR($M1801="Услуги",$M1801="Работы"),#REF!,IF($U1801&lt;&gt;0,#REF!,#REF!)),1)*IF($AA1801=2023,IF(OR($M1801="Услуги",$M1801="Работы"),#REF!,IF($U1801&lt;&gt;0,#REF!,#REF!)),1)*IF($AA1801=2024,IF(OR($M1801="Услуги",$M1801="Работы"),#REF!,IF($U1801&lt;&gt;0,#REF!,#REF!)),1)*IF($AA1801=2025,IF(OR($M1801="Услуги",$M1801="Работы"),#REF!,IF($U1801&lt;&gt;0,#REF!,#REF!)),1)</f>
        <v>#REF!</v>
      </c>
      <c r="AK1801" s="107"/>
      <c r="AL1801" s="57"/>
      <c r="AM1801" s="57"/>
      <c r="AN1801" s="54"/>
    </row>
    <row r="1802" spans="1:16380" s="56" customFormat="1" ht="14.25" hidden="1" customHeight="1" x14ac:dyDescent="0.25">
      <c r="A1802" s="85">
        <v>1</v>
      </c>
      <c r="B1802" s="86" t="s">
        <v>7</v>
      </c>
      <c r="C1802" s="215" t="s">
        <v>596</v>
      </c>
      <c r="D1802" s="60" t="s">
        <v>185</v>
      </c>
      <c r="E1802" s="85" t="s">
        <v>420</v>
      </c>
      <c r="F1802" s="60" t="s">
        <v>432</v>
      </c>
      <c r="G1802" s="87" t="e">
        <f>VLOOKUP(D1802,#REF!,2,FALSE)</f>
        <v>#REF!</v>
      </c>
      <c r="H1802" s="87" t="s">
        <v>432</v>
      </c>
      <c r="I1802" s="87" t="s">
        <v>432</v>
      </c>
      <c r="J1802" s="86" t="s">
        <v>0</v>
      </c>
      <c r="K1802" s="87" t="str">
        <f t="shared" si="516"/>
        <v>Охват Филиал «Калининградская ТЭЦ-2» АО «Интер РАО – Электрогенерация» средствами ЦПК</v>
      </c>
      <c r="L1802" s="99" t="s">
        <v>96</v>
      </c>
      <c r="M1802" s="90" t="s">
        <v>532</v>
      </c>
      <c r="N1802" s="60"/>
      <c r="O1802" s="60"/>
      <c r="P1802" s="86"/>
      <c r="Q1802" s="100"/>
      <c r="R1802" s="105">
        <v>0</v>
      </c>
      <c r="S1802" s="106">
        <f>1500000*0.4</f>
        <v>600000</v>
      </c>
      <c r="T1802" s="95">
        <f t="shared" si="502"/>
        <v>0</v>
      </c>
      <c r="U1802" s="106"/>
      <c r="V1802" s="95">
        <f t="shared" si="503"/>
        <v>0</v>
      </c>
      <c r="W1802" s="95">
        <f t="shared" si="500"/>
        <v>0</v>
      </c>
      <c r="X1802" s="106">
        <f>1500000*0.4</f>
        <v>600000</v>
      </c>
      <c r="Y1802" s="95">
        <f t="shared" si="504"/>
        <v>0</v>
      </c>
      <c r="Z1802" s="95">
        <f t="shared" si="505"/>
        <v>600000</v>
      </c>
      <c r="AA1802" s="243">
        <f>Приоритеты!$E$65+1</f>
        <v>2023</v>
      </c>
      <c r="AB1802" s="247" t="e">
        <f t="shared" si="501"/>
        <v>#REF!</v>
      </c>
      <c r="AC1802" s="96" t="e">
        <f>S1802*IF($AA1802=2021,IF(OR($M1802="Услуги",$M1802="Работы"),#REF!,IF($U1802&lt;&gt;0,#REF!,#REF!)),1)*IF($AA1802=2022,IF(OR($M1802="Услуги",$M1802="Работы"),#REF!,IF($U1802&lt;&gt;0,#REF!,#REF!)),1)*IF($AA1802=2023,IF(OR($M1802="Услуги",$M1802="Работы"),#REF!,IF($U1802&lt;&gt;0,#REF!,#REF!)),1)*IF($AA1802=2024,IF(OR($M1802="Услуги",$M1802="Работы"),#REF!,IF($U1802&lt;&gt;0,#REF!,#REF!)),1)*IF($AA1802=2025,IF(OR($M1802="Услуги",$M1802="Работы"),#REF!,IF($U1802&lt;&gt;0,#REF!,#REF!)),1)</f>
        <v>#REF!</v>
      </c>
      <c r="AD1802" s="96" t="e">
        <f>T1802*IF($AA1802=2021,IF(OR($M1802="Услуги",$M1802="Работы"),#REF!,IF($U1802&lt;&gt;0,#REF!,#REF!)),1)*IF($AA1802=2022,IF(OR($M1802="Услуги",$M1802="Работы"),#REF!,IF($U1802&lt;&gt;0,#REF!,#REF!)),1)*IF($AA1802=2023,IF(OR($M1802="Услуги",$M1802="Работы"),#REF!,IF($U1802&lt;&gt;0,#REF!,#REF!)),1)*IF($AA1802=2024,IF(OR($M1802="Услуги",$M1802="Работы"),#REF!,IF($U1802&lt;&gt;0,#REF!,#REF!)),1)*IF($AA1802=2025,IF(OR($M1802="Услуги",$M1802="Работы"),#REF!,IF($U1802&lt;&gt;0,#REF!,#REF!)),1)</f>
        <v>#REF!</v>
      </c>
      <c r="AE1802" s="96" t="e">
        <f>U1802*IF($AA1802=2021,IF(OR($M1802="Услуги",$M1802="Работы"),#REF!,IF($U1802&lt;&gt;0,#REF!,#REF!)),1)*IF($AA1802=2022,IF(OR($M1802="Услуги",$M1802="Работы"),#REF!,IF($U1802&lt;&gt;0,#REF!,#REF!)),1)*IF($AA1802=2023,IF(OR($M1802="Услуги",$M1802="Работы"),#REF!,IF($U1802&lt;&gt;0,#REF!,#REF!)),1)*IF($AA1802=2024,IF(OR($M1802="Услуги",$M1802="Работы"),#REF!,IF($U1802&lt;&gt;0,#REF!,#REF!)),1)*IF($AA1802=2025,IF(OR($M1802="Услуги",$M1802="Работы"),#REF!,IF($U1802&lt;&gt;0,#REF!,#REF!)),1)</f>
        <v>#REF!</v>
      </c>
      <c r="AF1802" s="96" t="e">
        <f>V1802*IF($AA1802=2021,IF(OR($M1802="Услуги",$M1802="Работы"),#REF!,IF($U1802&lt;&gt;0,#REF!,#REF!)),1)*IF($AA1802=2022,IF(OR($M1802="Услуги",$M1802="Работы"),#REF!,IF($U1802&lt;&gt;0,#REF!,#REF!)),1)*IF($AA1802=2023,IF(OR($M1802="Услуги",$M1802="Работы"),#REF!,IF($U1802&lt;&gt;0,#REF!,#REF!)),1)*IF($AA1802=2024,IF(OR($M1802="Услуги",$M1802="Работы"),#REF!,IF($U1802&lt;&gt;0,#REF!,#REF!)),1)*IF($AA1802=2025,IF(OR($M1802="Услуги",$M1802="Работы"),#REF!,IF($U1802&lt;&gt;0,#REF!,#REF!)),1)</f>
        <v>#REF!</v>
      </c>
      <c r="AG1802" s="96" t="e">
        <f>W1802*IF($AA1802=2021,IF(OR($M1802="Услуги",$M1802="Работы"),#REF!,IF($U1802&lt;&gt;0,#REF!,#REF!)),1)*IF($AA1802=2022,IF(OR($M1802="Услуги",$M1802="Работы"),#REF!,IF($U1802&lt;&gt;0,#REF!,#REF!)),1)*IF($AA1802=2023,IF(OR($M1802="Услуги",$M1802="Работы"),#REF!,IF($U1802&lt;&gt;0,#REF!,#REF!)),1)*IF($AA1802=2024,IF(OR($M1802="Услуги",$M1802="Работы"),#REF!,IF($U1802&lt;&gt;0,#REF!,#REF!)),1)*IF($AA1802=2025,IF(OR($M1802="Услуги",$M1802="Работы"),#REF!,IF($U1802&lt;&gt;0,#REF!,#REF!)),1)</f>
        <v>#REF!</v>
      </c>
      <c r="AH1802" s="96" t="e">
        <f>X1802*IF($AA1802=2021,IF(OR($M1802="Услуги",$M1802="Работы"),#REF!,IF($U1802&lt;&gt;0,#REF!,#REF!)),1)*IF($AA1802=2022,IF(OR($M1802="Услуги",$M1802="Работы"),#REF!,IF($U1802&lt;&gt;0,#REF!,#REF!)),1)*IF($AA1802=2023,IF(OR($M1802="Услуги",$M1802="Работы"),#REF!,IF($U1802&lt;&gt;0,#REF!,#REF!)),1)*IF($AA1802=2024,IF(OR($M1802="Услуги",$M1802="Работы"),#REF!,IF($U1802&lt;&gt;0,#REF!,#REF!)),1)*IF($AA1802=2025,IF(OR($M1802="Услуги",$M1802="Работы"),#REF!,IF($U1802&lt;&gt;0,#REF!,#REF!)),1)</f>
        <v>#REF!</v>
      </c>
      <c r="AI1802" s="96" t="e">
        <f>Y1802*IF($AA1802=2021,IF(OR($M1802="Услуги",$M1802="Работы"),#REF!,IF($U1802&lt;&gt;0,#REF!,#REF!)),1)*IF($AA1802=2022,IF(OR($M1802="Услуги",$M1802="Работы"),#REF!,IF($U1802&lt;&gt;0,#REF!,#REF!)),1)*IF($AA1802=2023,IF(OR($M1802="Услуги",$M1802="Работы"),#REF!,IF($U1802&lt;&gt;0,#REF!,#REF!)),1)*IF($AA1802=2024,IF(OR($M1802="Услуги",$M1802="Работы"),#REF!,IF($U1802&lt;&gt;0,#REF!,#REF!)),1)*IF($AA1802=2025,IF(OR($M1802="Услуги",$M1802="Работы"),#REF!,IF($U1802&lt;&gt;0,#REF!,#REF!)),1)</f>
        <v>#REF!</v>
      </c>
      <c r="AJ1802" s="96" t="e">
        <f>Z1802*IF($AA1802=2021,IF(OR($M1802="Услуги",$M1802="Работы"),#REF!,IF($U1802&lt;&gt;0,#REF!,#REF!)),1)*IF($AA1802=2022,IF(OR($M1802="Услуги",$M1802="Работы"),#REF!,IF($U1802&lt;&gt;0,#REF!,#REF!)),1)*IF($AA1802=2023,IF(OR($M1802="Услуги",$M1802="Работы"),#REF!,IF($U1802&lt;&gt;0,#REF!,#REF!)),1)*IF($AA1802=2024,IF(OR($M1802="Услуги",$M1802="Работы"),#REF!,IF($U1802&lt;&gt;0,#REF!,#REF!)),1)*IF($AA1802=2025,IF(OR($M1802="Услуги",$M1802="Работы"),#REF!,IF($U1802&lt;&gt;0,#REF!,#REF!)),1)</f>
        <v>#REF!</v>
      </c>
      <c r="AK1802" s="107"/>
      <c r="AL1802" s="57"/>
      <c r="AM1802" s="57"/>
      <c r="AN1802" s="54"/>
    </row>
    <row r="1803" spans="1:16380" s="56" customFormat="1" ht="14.25" hidden="1" customHeight="1" x14ac:dyDescent="0.25">
      <c r="A1803" s="85">
        <v>1</v>
      </c>
      <c r="B1803" s="86" t="s">
        <v>7</v>
      </c>
      <c r="C1803" s="215" t="s">
        <v>596</v>
      </c>
      <c r="D1803" s="60" t="s">
        <v>173</v>
      </c>
      <c r="E1803" s="85" t="s">
        <v>420</v>
      </c>
      <c r="F1803" s="60" t="s">
        <v>432</v>
      </c>
      <c r="G1803" s="87" t="e">
        <f>VLOOKUP(D1803,#REF!,2,FALSE)</f>
        <v>#REF!</v>
      </c>
      <c r="H1803" s="87" t="s">
        <v>432</v>
      </c>
      <c r="I1803" s="87" t="s">
        <v>432</v>
      </c>
      <c r="J1803" s="86" t="s">
        <v>0</v>
      </c>
      <c r="K1803" s="87" t="str">
        <f t="shared" si="516"/>
        <v>Охват Филиал «Гусиноозёрская ГРЭС» АО «Интер РАО – Электрогенерация» средствами ЦПК</v>
      </c>
      <c r="L1803" s="99" t="s">
        <v>96</v>
      </c>
      <c r="M1803" s="90" t="s">
        <v>532</v>
      </c>
      <c r="N1803" s="60"/>
      <c r="O1803" s="60"/>
      <c r="P1803" s="86"/>
      <c r="Q1803" s="100"/>
      <c r="R1803" s="105">
        <v>0</v>
      </c>
      <c r="S1803" s="106">
        <f>1500000*0.4</f>
        <v>600000</v>
      </c>
      <c r="T1803" s="95">
        <f t="shared" si="502"/>
        <v>0</v>
      </c>
      <c r="U1803" s="106"/>
      <c r="V1803" s="95">
        <f t="shared" si="503"/>
        <v>0</v>
      </c>
      <c r="W1803" s="95">
        <f t="shared" si="500"/>
        <v>0</v>
      </c>
      <c r="X1803" s="106">
        <f>1500000*0.4</f>
        <v>600000</v>
      </c>
      <c r="Y1803" s="95">
        <f t="shared" si="504"/>
        <v>0</v>
      </c>
      <c r="Z1803" s="95">
        <f t="shared" si="505"/>
        <v>600000</v>
      </c>
      <c r="AA1803" s="243">
        <f>Приоритеты!$E$61+1</f>
        <v>2023</v>
      </c>
      <c r="AB1803" s="247" t="e">
        <f t="shared" si="501"/>
        <v>#REF!</v>
      </c>
      <c r="AC1803" s="96" t="e">
        <f>S1803*IF($AA1803=2021,IF(OR($M1803="Услуги",$M1803="Работы"),#REF!,IF($U1803&lt;&gt;0,#REF!,#REF!)),1)*IF($AA1803=2022,IF(OR($M1803="Услуги",$M1803="Работы"),#REF!,IF($U1803&lt;&gt;0,#REF!,#REF!)),1)*IF($AA1803=2023,IF(OR($M1803="Услуги",$M1803="Работы"),#REF!,IF($U1803&lt;&gt;0,#REF!,#REF!)),1)*IF($AA1803=2024,IF(OR($M1803="Услуги",$M1803="Работы"),#REF!,IF($U1803&lt;&gt;0,#REF!,#REF!)),1)*IF($AA1803=2025,IF(OR($M1803="Услуги",$M1803="Работы"),#REF!,IF($U1803&lt;&gt;0,#REF!,#REF!)),1)</f>
        <v>#REF!</v>
      </c>
      <c r="AD1803" s="96" t="e">
        <f>T1803*IF($AA1803=2021,IF(OR($M1803="Услуги",$M1803="Работы"),#REF!,IF($U1803&lt;&gt;0,#REF!,#REF!)),1)*IF($AA1803=2022,IF(OR($M1803="Услуги",$M1803="Работы"),#REF!,IF($U1803&lt;&gt;0,#REF!,#REF!)),1)*IF($AA1803=2023,IF(OR($M1803="Услуги",$M1803="Работы"),#REF!,IF($U1803&lt;&gt;0,#REF!,#REF!)),1)*IF($AA1803=2024,IF(OR($M1803="Услуги",$M1803="Работы"),#REF!,IF($U1803&lt;&gt;0,#REF!,#REF!)),1)*IF($AA1803=2025,IF(OR($M1803="Услуги",$M1803="Работы"),#REF!,IF($U1803&lt;&gt;0,#REF!,#REF!)),1)</f>
        <v>#REF!</v>
      </c>
      <c r="AE1803" s="96" t="e">
        <f>U1803*IF($AA1803=2021,IF(OR($M1803="Услуги",$M1803="Работы"),#REF!,IF($U1803&lt;&gt;0,#REF!,#REF!)),1)*IF($AA1803=2022,IF(OR($M1803="Услуги",$M1803="Работы"),#REF!,IF($U1803&lt;&gt;0,#REF!,#REF!)),1)*IF($AA1803=2023,IF(OR($M1803="Услуги",$M1803="Работы"),#REF!,IF($U1803&lt;&gt;0,#REF!,#REF!)),1)*IF($AA1803=2024,IF(OR($M1803="Услуги",$M1803="Работы"),#REF!,IF($U1803&lt;&gt;0,#REF!,#REF!)),1)*IF($AA1803=2025,IF(OR($M1803="Услуги",$M1803="Работы"),#REF!,IF($U1803&lt;&gt;0,#REF!,#REF!)),1)</f>
        <v>#REF!</v>
      </c>
      <c r="AF1803" s="96" t="e">
        <f>V1803*IF($AA1803=2021,IF(OR($M1803="Услуги",$M1803="Работы"),#REF!,IF($U1803&lt;&gt;0,#REF!,#REF!)),1)*IF($AA1803=2022,IF(OR($M1803="Услуги",$M1803="Работы"),#REF!,IF($U1803&lt;&gt;0,#REF!,#REF!)),1)*IF($AA1803=2023,IF(OR($M1803="Услуги",$M1803="Работы"),#REF!,IF($U1803&lt;&gt;0,#REF!,#REF!)),1)*IF($AA1803=2024,IF(OR($M1803="Услуги",$M1803="Работы"),#REF!,IF($U1803&lt;&gt;0,#REF!,#REF!)),1)*IF($AA1803=2025,IF(OR($M1803="Услуги",$M1803="Работы"),#REF!,IF($U1803&lt;&gt;0,#REF!,#REF!)),1)</f>
        <v>#REF!</v>
      </c>
      <c r="AG1803" s="96" t="e">
        <f>W1803*IF($AA1803=2021,IF(OR($M1803="Услуги",$M1803="Работы"),#REF!,IF($U1803&lt;&gt;0,#REF!,#REF!)),1)*IF($AA1803=2022,IF(OR($M1803="Услуги",$M1803="Работы"),#REF!,IF($U1803&lt;&gt;0,#REF!,#REF!)),1)*IF($AA1803=2023,IF(OR($M1803="Услуги",$M1803="Работы"),#REF!,IF($U1803&lt;&gt;0,#REF!,#REF!)),1)*IF($AA1803=2024,IF(OR($M1803="Услуги",$M1803="Работы"),#REF!,IF($U1803&lt;&gt;0,#REF!,#REF!)),1)*IF($AA1803=2025,IF(OR($M1803="Услуги",$M1803="Работы"),#REF!,IF($U1803&lt;&gt;0,#REF!,#REF!)),1)</f>
        <v>#REF!</v>
      </c>
      <c r="AH1803" s="96" t="e">
        <f>X1803*IF($AA1803=2021,IF(OR($M1803="Услуги",$M1803="Работы"),#REF!,IF($U1803&lt;&gt;0,#REF!,#REF!)),1)*IF($AA1803=2022,IF(OR($M1803="Услуги",$M1803="Работы"),#REF!,IF($U1803&lt;&gt;0,#REF!,#REF!)),1)*IF($AA1803=2023,IF(OR($M1803="Услуги",$M1803="Работы"),#REF!,IF($U1803&lt;&gt;0,#REF!,#REF!)),1)*IF($AA1803=2024,IF(OR($M1803="Услуги",$M1803="Работы"),#REF!,IF($U1803&lt;&gt;0,#REF!,#REF!)),1)*IF($AA1803=2025,IF(OR($M1803="Услуги",$M1803="Работы"),#REF!,IF($U1803&lt;&gt;0,#REF!,#REF!)),1)</f>
        <v>#REF!</v>
      </c>
      <c r="AI1803" s="96" t="e">
        <f>Y1803*IF($AA1803=2021,IF(OR($M1803="Услуги",$M1803="Работы"),#REF!,IF($U1803&lt;&gt;0,#REF!,#REF!)),1)*IF($AA1803=2022,IF(OR($M1803="Услуги",$M1803="Работы"),#REF!,IF($U1803&lt;&gt;0,#REF!,#REF!)),1)*IF($AA1803=2023,IF(OR($M1803="Услуги",$M1803="Работы"),#REF!,IF($U1803&lt;&gt;0,#REF!,#REF!)),1)*IF($AA1803=2024,IF(OR($M1803="Услуги",$M1803="Работы"),#REF!,IF($U1803&lt;&gt;0,#REF!,#REF!)),1)*IF($AA1803=2025,IF(OR($M1803="Услуги",$M1803="Работы"),#REF!,IF($U1803&lt;&gt;0,#REF!,#REF!)),1)</f>
        <v>#REF!</v>
      </c>
      <c r="AJ1803" s="96" t="e">
        <f>Z1803*IF($AA1803=2021,IF(OR($M1803="Услуги",$M1803="Работы"),#REF!,IF($U1803&lt;&gt;0,#REF!,#REF!)),1)*IF($AA1803=2022,IF(OR($M1803="Услуги",$M1803="Работы"),#REF!,IF($U1803&lt;&gt;0,#REF!,#REF!)),1)*IF($AA1803=2023,IF(OR($M1803="Услуги",$M1803="Работы"),#REF!,IF($U1803&lt;&gt;0,#REF!,#REF!)),1)*IF($AA1803=2024,IF(OR($M1803="Услуги",$M1803="Работы"),#REF!,IF($U1803&lt;&gt;0,#REF!,#REF!)),1)*IF($AA1803=2025,IF(OR($M1803="Услуги",$M1803="Работы"),#REF!,IF($U1803&lt;&gt;0,#REF!,#REF!)),1)</f>
        <v>#REF!</v>
      </c>
      <c r="AK1803" s="107"/>
      <c r="AL1803" s="57"/>
      <c r="AM1803" s="57"/>
      <c r="AN1803" s="54"/>
    </row>
    <row r="1804" spans="1:16380" s="56" customFormat="1" ht="14.25" hidden="1" customHeight="1" x14ac:dyDescent="0.25">
      <c r="A1804" s="85">
        <v>1</v>
      </c>
      <c r="B1804" s="86" t="s">
        <v>7</v>
      </c>
      <c r="C1804" s="215" t="s">
        <v>596</v>
      </c>
      <c r="D1804" s="60" t="s">
        <v>200</v>
      </c>
      <c r="E1804" s="85" t="s">
        <v>420</v>
      </c>
      <c r="F1804" s="60" t="s">
        <v>432</v>
      </c>
      <c r="G1804" s="87" t="e">
        <f>VLOOKUP(D1804,#REF!,2,FALSE)</f>
        <v>#REF!</v>
      </c>
      <c r="H1804" s="87" t="s">
        <v>432</v>
      </c>
      <c r="I1804" s="87" t="s">
        <v>432</v>
      </c>
      <c r="J1804" s="86" t="s">
        <v>0</v>
      </c>
      <c r="K1804" s="87" t="str">
        <f t="shared" si="516"/>
        <v>Охват Филиал «Пермская ГРЭС» АО «Интер РАО – Электрогенерация» средствами ЦПК</v>
      </c>
      <c r="L1804" s="99" t="s">
        <v>96</v>
      </c>
      <c r="M1804" s="90" t="s">
        <v>532</v>
      </c>
      <c r="N1804" s="60"/>
      <c r="O1804" s="60"/>
      <c r="P1804" s="86"/>
      <c r="Q1804" s="100"/>
      <c r="R1804" s="105">
        <v>0</v>
      </c>
      <c r="S1804" s="106">
        <f>1500000*0.4</f>
        <v>600000</v>
      </c>
      <c r="T1804" s="95">
        <f t="shared" si="502"/>
        <v>0</v>
      </c>
      <c r="U1804" s="106"/>
      <c r="V1804" s="95">
        <f t="shared" si="503"/>
        <v>0</v>
      </c>
      <c r="W1804" s="95">
        <f t="shared" si="500"/>
        <v>0</v>
      </c>
      <c r="X1804" s="106">
        <f>1500000*0.4</f>
        <v>600000</v>
      </c>
      <c r="Y1804" s="95">
        <f t="shared" si="504"/>
        <v>0</v>
      </c>
      <c r="Z1804" s="95">
        <f t="shared" si="505"/>
        <v>600000</v>
      </c>
      <c r="AA1804" s="243">
        <f>Приоритеты!$E$67 +1</f>
        <v>2022</v>
      </c>
      <c r="AB1804" s="247" t="e">
        <f t="shared" si="501"/>
        <v>#REF!</v>
      </c>
      <c r="AC1804" s="96" t="e">
        <f>S1804*IF($AA1804=2021,IF(OR($M1804="Услуги",$M1804="Работы"),#REF!,IF($U1804&lt;&gt;0,#REF!,#REF!)),1)*IF($AA1804=2022,IF(OR($M1804="Услуги",$M1804="Работы"),#REF!,IF($U1804&lt;&gt;0,#REF!,#REF!)),1)*IF($AA1804=2023,IF(OR($M1804="Услуги",$M1804="Работы"),#REF!,IF($U1804&lt;&gt;0,#REF!,#REF!)),1)*IF($AA1804=2024,IF(OR($M1804="Услуги",$M1804="Работы"),#REF!,IF($U1804&lt;&gt;0,#REF!,#REF!)),1)*IF($AA1804=2025,IF(OR($M1804="Услуги",$M1804="Работы"),#REF!,IF($U1804&lt;&gt;0,#REF!,#REF!)),1)</f>
        <v>#REF!</v>
      </c>
      <c r="AD1804" s="96" t="e">
        <f>T1804*IF($AA1804=2021,IF(OR($M1804="Услуги",$M1804="Работы"),#REF!,IF($U1804&lt;&gt;0,#REF!,#REF!)),1)*IF($AA1804=2022,IF(OR($M1804="Услуги",$M1804="Работы"),#REF!,IF($U1804&lt;&gt;0,#REF!,#REF!)),1)*IF($AA1804=2023,IF(OR($M1804="Услуги",$M1804="Работы"),#REF!,IF($U1804&lt;&gt;0,#REF!,#REF!)),1)*IF($AA1804=2024,IF(OR($M1804="Услуги",$M1804="Работы"),#REF!,IF($U1804&lt;&gt;0,#REF!,#REF!)),1)*IF($AA1804=2025,IF(OR($M1804="Услуги",$M1804="Работы"),#REF!,IF($U1804&lt;&gt;0,#REF!,#REF!)),1)</f>
        <v>#REF!</v>
      </c>
      <c r="AE1804" s="96" t="e">
        <f>U1804*IF($AA1804=2021,IF(OR($M1804="Услуги",$M1804="Работы"),#REF!,IF($U1804&lt;&gt;0,#REF!,#REF!)),1)*IF($AA1804=2022,IF(OR($M1804="Услуги",$M1804="Работы"),#REF!,IF($U1804&lt;&gt;0,#REF!,#REF!)),1)*IF($AA1804=2023,IF(OR($M1804="Услуги",$M1804="Работы"),#REF!,IF($U1804&lt;&gt;0,#REF!,#REF!)),1)*IF($AA1804=2024,IF(OR($M1804="Услуги",$M1804="Работы"),#REF!,IF($U1804&lt;&gt;0,#REF!,#REF!)),1)*IF($AA1804=2025,IF(OR($M1804="Услуги",$M1804="Работы"),#REF!,IF($U1804&lt;&gt;0,#REF!,#REF!)),1)</f>
        <v>#REF!</v>
      </c>
      <c r="AF1804" s="96" t="e">
        <f>V1804*IF($AA1804=2021,IF(OR($M1804="Услуги",$M1804="Работы"),#REF!,IF($U1804&lt;&gt;0,#REF!,#REF!)),1)*IF($AA1804=2022,IF(OR($M1804="Услуги",$M1804="Работы"),#REF!,IF($U1804&lt;&gt;0,#REF!,#REF!)),1)*IF($AA1804=2023,IF(OR($M1804="Услуги",$M1804="Работы"),#REF!,IF($U1804&lt;&gt;0,#REF!,#REF!)),1)*IF($AA1804=2024,IF(OR($M1804="Услуги",$M1804="Работы"),#REF!,IF($U1804&lt;&gt;0,#REF!,#REF!)),1)*IF($AA1804=2025,IF(OR($M1804="Услуги",$M1804="Работы"),#REF!,IF($U1804&lt;&gt;0,#REF!,#REF!)),1)</f>
        <v>#REF!</v>
      </c>
      <c r="AG1804" s="96" t="e">
        <f>W1804*IF($AA1804=2021,IF(OR($M1804="Услуги",$M1804="Работы"),#REF!,IF($U1804&lt;&gt;0,#REF!,#REF!)),1)*IF($AA1804=2022,IF(OR($M1804="Услуги",$M1804="Работы"),#REF!,IF($U1804&lt;&gt;0,#REF!,#REF!)),1)*IF($AA1804=2023,IF(OR($M1804="Услуги",$M1804="Работы"),#REF!,IF($U1804&lt;&gt;0,#REF!,#REF!)),1)*IF($AA1804=2024,IF(OR($M1804="Услуги",$M1804="Работы"),#REF!,IF($U1804&lt;&gt;0,#REF!,#REF!)),1)*IF($AA1804=2025,IF(OR($M1804="Услуги",$M1804="Работы"),#REF!,IF($U1804&lt;&gt;0,#REF!,#REF!)),1)</f>
        <v>#REF!</v>
      </c>
      <c r="AH1804" s="96" t="e">
        <f>X1804*IF($AA1804=2021,IF(OR($M1804="Услуги",$M1804="Работы"),#REF!,IF($U1804&lt;&gt;0,#REF!,#REF!)),1)*IF($AA1804=2022,IF(OR($M1804="Услуги",$M1804="Работы"),#REF!,IF($U1804&lt;&gt;0,#REF!,#REF!)),1)*IF($AA1804=2023,IF(OR($M1804="Услуги",$M1804="Работы"),#REF!,IF($U1804&lt;&gt;0,#REF!,#REF!)),1)*IF($AA1804=2024,IF(OR($M1804="Услуги",$M1804="Работы"),#REF!,IF($U1804&lt;&gt;0,#REF!,#REF!)),1)*IF($AA1804=2025,IF(OR($M1804="Услуги",$M1804="Работы"),#REF!,IF($U1804&lt;&gt;0,#REF!,#REF!)),1)</f>
        <v>#REF!</v>
      </c>
      <c r="AI1804" s="96" t="e">
        <f>Y1804*IF($AA1804=2021,IF(OR($M1804="Услуги",$M1804="Работы"),#REF!,IF($U1804&lt;&gt;0,#REF!,#REF!)),1)*IF($AA1804=2022,IF(OR($M1804="Услуги",$M1804="Работы"),#REF!,IF($U1804&lt;&gt;0,#REF!,#REF!)),1)*IF($AA1804=2023,IF(OR($M1804="Услуги",$M1804="Работы"),#REF!,IF($U1804&lt;&gt;0,#REF!,#REF!)),1)*IF($AA1804=2024,IF(OR($M1804="Услуги",$M1804="Работы"),#REF!,IF($U1804&lt;&gt;0,#REF!,#REF!)),1)*IF($AA1804=2025,IF(OR($M1804="Услуги",$M1804="Работы"),#REF!,IF($U1804&lt;&gt;0,#REF!,#REF!)),1)</f>
        <v>#REF!</v>
      </c>
      <c r="AJ1804" s="96" t="e">
        <f>Z1804*IF($AA1804=2021,IF(OR($M1804="Услуги",$M1804="Работы"),#REF!,IF($U1804&lt;&gt;0,#REF!,#REF!)),1)*IF($AA1804=2022,IF(OR($M1804="Услуги",$M1804="Работы"),#REF!,IF($U1804&lt;&gt;0,#REF!,#REF!)),1)*IF($AA1804=2023,IF(OR($M1804="Услуги",$M1804="Работы"),#REF!,IF($U1804&lt;&gt;0,#REF!,#REF!)),1)*IF($AA1804=2024,IF(OR($M1804="Услуги",$M1804="Работы"),#REF!,IF($U1804&lt;&gt;0,#REF!,#REF!)),1)*IF($AA1804=2025,IF(OR($M1804="Услуги",$M1804="Работы"),#REF!,IF($U1804&lt;&gt;0,#REF!,#REF!)),1)</f>
        <v>#REF!</v>
      </c>
      <c r="AK1804" s="107"/>
      <c r="AL1804" s="57"/>
      <c r="AM1804" s="57"/>
      <c r="AN1804" s="54"/>
    </row>
    <row r="1805" spans="1:16380" s="56" customFormat="1" ht="14.25" hidden="1" customHeight="1" x14ac:dyDescent="0.25">
      <c r="A1805" s="85">
        <v>1</v>
      </c>
      <c r="B1805" s="86" t="s">
        <v>7</v>
      </c>
      <c r="C1805" s="215" t="s">
        <v>596</v>
      </c>
      <c r="D1805" s="60" t="s">
        <v>164</v>
      </c>
      <c r="E1805" s="85" t="s">
        <v>420</v>
      </c>
      <c r="F1805" s="60" t="s">
        <v>432</v>
      </c>
      <c r="G1805" s="87" t="e">
        <f>VLOOKUP(D1805,#REF!,2,FALSE)</f>
        <v>#REF!</v>
      </c>
      <c r="H1805" s="87" t="s">
        <v>432</v>
      </c>
      <c r="I1805" s="87" t="s">
        <v>432</v>
      </c>
      <c r="J1805" s="86" t="s">
        <v>0</v>
      </c>
      <c r="K1805" s="87" t="str">
        <f t="shared" si="516"/>
        <v>Охват Филиал «Верхнетагильская ГРЭС» АО «Интер РАО – Электрогенерация» средствами ЦПК</v>
      </c>
      <c r="L1805" s="99" t="s">
        <v>96</v>
      </c>
      <c r="M1805" s="90" t="s">
        <v>532</v>
      </c>
      <c r="N1805" s="60"/>
      <c r="O1805" s="60"/>
      <c r="P1805" s="86"/>
      <c r="Q1805" s="100"/>
      <c r="R1805" s="105">
        <v>0</v>
      </c>
      <c r="S1805" s="106">
        <f>1500000*0.4</f>
        <v>600000</v>
      </c>
      <c r="T1805" s="95">
        <f t="shared" si="502"/>
        <v>0</v>
      </c>
      <c r="U1805" s="106"/>
      <c r="V1805" s="95">
        <f t="shared" si="503"/>
        <v>0</v>
      </c>
      <c r="W1805" s="95">
        <f t="shared" si="500"/>
        <v>0</v>
      </c>
      <c r="X1805" s="106">
        <f>1500000*0.4</f>
        <v>600000</v>
      </c>
      <c r="Y1805" s="95">
        <f t="shared" si="504"/>
        <v>0</v>
      </c>
      <c r="Z1805" s="95">
        <f t="shared" si="505"/>
        <v>600000</v>
      </c>
      <c r="AA1805" s="243">
        <f>Приоритеты!$E$60+1</f>
        <v>2023</v>
      </c>
      <c r="AB1805" s="247" t="e">
        <f t="shared" si="501"/>
        <v>#REF!</v>
      </c>
      <c r="AC1805" s="96" t="e">
        <f>S1805*IF($AA1805=2021,IF(OR($M1805="Услуги",$M1805="Работы"),#REF!,IF($U1805&lt;&gt;0,#REF!,#REF!)),1)*IF($AA1805=2022,IF(OR($M1805="Услуги",$M1805="Работы"),#REF!,IF($U1805&lt;&gt;0,#REF!,#REF!)),1)*IF($AA1805=2023,IF(OR($M1805="Услуги",$M1805="Работы"),#REF!,IF($U1805&lt;&gt;0,#REF!,#REF!)),1)*IF($AA1805=2024,IF(OR($M1805="Услуги",$M1805="Работы"),#REF!,IF($U1805&lt;&gt;0,#REF!,#REF!)),1)*IF($AA1805=2025,IF(OR($M1805="Услуги",$M1805="Работы"),#REF!,IF($U1805&lt;&gt;0,#REF!,#REF!)),1)</f>
        <v>#REF!</v>
      </c>
      <c r="AD1805" s="96" t="e">
        <f>T1805*IF($AA1805=2021,IF(OR($M1805="Услуги",$M1805="Работы"),#REF!,IF($U1805&lt;&gt;0,#REF!,#REF!)),1)*IF($AA1805=2022,IF(OR($M1805="Услуги",$M1805="Работы"),#REF!,IF($U1805&lt;&gt;0,#REF!,#REF!)),1)*IF($AA1805=2023,IF(OR($M1805="Услуги",$M1805="Работы"),#REF!,IF($U1805&lt;&gt;0,#REF!,#REF!)),1)*IF($AA1805=2024,IF(OR($M1805="Услуги",$M1805="Работы"),#REF!,IF($U1805&lt;&gt;0,#REF!,#REF!)),1)*IF($AA1805=2025,IF(OR($M1805="Услуги",$M1805="Работы"),#REF!,IF($U1805&lt;&gt;0,#REF!,#REF!)),1)</f>
        <v>#REF!</v>
      </c>
      <c r="AE1805" s="96" t="e">
        <f>U1805*IF($AA1805=2021,IF(OR($M1805="Услуги",$M1805="Работы"),#REF!,IF($U1805&lt;&gt;0,#REF!,#REF!)),1)*IF($AA1805=2022,IF(OR($M1805="Услуги",$M1805="Работы"),#REF!,IF($U1805&lt;&gt;0,#REF!,#REF!)),1)*IF($AA1805=2023,IF(OR($M1805="Услуги",$M1805="Работы"),#REF!,IF($U1805&lt;&gt;0,#REF!,#REF!)),1)*IF($AA1805=2024,IF(OR($M1805="Услуги",$M1805="Работы"),#REF!,IF($U1805&lt;&gt;0,#REF!,#REF!)),1)*IF($AA1805=2025,IF(OR($M1805="Услуги",$M1805="Работы"),#REF!,IF($U1805&lt;&gt;0,#REF!,#REF!)),1)</f>
        <v>#REF!</v>
      </c>
      <c r="AF1805" s="96" t="e">
        <f>V1805*IF($AA1805=2021,IF(OR($M1805="Услуги",$M1805="Работы"),#REF!,IF($U1805&lt;&gt;0,#REF!,#REF!)),1)*IF($AA1805=2022,IF(OR($M1805="Услуги",$M1805="Работы"),#REF!,IF($U1805&lt;&gt;0,#REF!,#REF!)),1)*IF($AA1805=2023,IF(OR($M1805="Услуги",$M1805="Работы"),#REF!,IF($U1805&lt;&gt;0,#REF!,#REF!)),1)*IF($AA1805=2024,IF(OR($M1805="Услуги",$M1805="Работы"),#REF!,IF($U1805&lt;&gt;0,#REF!,#REF!)),1)*IF($AA1805=2025,IF(OR($M1805="Услуги",$M1805="Работы"),#REF!,IF($U1805&lt;&gt;0,#REF!,#REF!)),1)</f>
        <v>#REF!</v>
      </c>
      <c r="AG1805" s="96" t="e">
        <f>W1805*IF($AA1805=2021,IF(OR($M1805="Услуги",$M1805="Работы"),#REF!,IF($U1805&lt;&gt;0,#REF!,#REF!)),1)*IF($AA1805=2022,IF(OR($M1805="Услуги",$M1805="Работы"),#REF!,IF($U1805&lt;&gt;0,#REF!,#REF!)),1)*IF($AA1805=2023,IF(OR($M1805="Услуги",$M1805="Работы"),#REF!,IF($U1805&lt;&gt;0,#REF!,#REF!)),1)*IF($AA1805=2024,IF(OR($M1805="Услуги",$M1805="Работы"),#REF!,IF($U1805&lt;&gt;0,#REF!,#REF!)),1)*IF($AA1805=2025,IF(OR($M1805="Услуги",$M1805="Работы"),#REF!,IF($U1805&lt;&gt;0,#REF!,#REF!)),1)</f>
        <v>#REF!</v>
      </c>
      <c r="AH1805" s="96" t="e">
        <f>X1805*IF($AA1805=2021,IF(OR($M1805="Услуги",$M1805="Работы"),#REF!,IF($U1805&lt;&gt;0,#REF!,#REF!)),1)*IF($AA1805=2022,IF(OR($M1805="Услуги",$M1805="Работы"),#REF!,IF($U1805&lt;&gt;0,#REF!,#REF!)),1)*IF($AA1805=2023,IF(OR($M1805="Услуги",$M1805="Работы"),#REF!,IF($U1805&lt;&gt;0,#REF!,#REF!)),1)*IF($AA1805=2024,IF(OR($M1805="Услуги",$M1805="Работы"),#REF!,IF($U1805&lt;&gt;0,#REF!,#REF!)),1)*IF($AA1805=2025,IF(OR($M1805="Услуги",$M1805="Работы"),#REF!,IF($U1805&lt;&gt;0,#REF!,#REF!)),1)</f>
        <v>#REF!</v>
      </c>
      <c r="AI1805" s="96" t="e">
        <f>Y1805*IF($AA1805=2021,IF(OR($M1805="Услуги",$M1805="Работы"),#REF!,IF($U1805&lt;&gt;0,#REF!,#REF!)),1)*IF($AA1805=2022,IF(OR($M1805="Услуги",$M1805="Работы"),#REF!,IF($U1805&lt;&gt;0,#REF!,#REF!)),1)*IF($AA1805=2023,IF(OR($M1805="Услуги",$M1805="Работы"),#REF!,IF($U1805&lt;&gt;0,#REF!,#REF!)),1)*IF($AA1805=2024,IF(OR($M1805="Услуги",$M1805="Работы"),#REF!,IF($U1805&lt;&gt;0,#REF!,#REF!)),1)*IF($AA1805=2025,IF(OR($M1805="Услуги",$M1805="Работы"),#REF!,IF($U1805&lt;&gt;0,#REF!,#REF!)),1)</f>
        <v>#REF!</v>
      </c>
      <c r="AJ1805" s="96" t="e">
        <f>Z1805*IF($AA1805=2021,IF(OR($M1805="Услуги",$M1805="Работы"),#REF!,IF($U1805&lt;&gt;0,#REF!,#REF!)),1)*IF($AA1805=2022,IF(OR($M1805="Услуги",$M1805="Работы"),#REF!,IF($U1805&lt;&gt;0,#REF!,#REF!)),1)*IF($AA1805=2023,IF(OR($M1805="Услуги",$M1805="Работы"),#REF!,IF($U1805&lt;&gt;0,#REF!,#REF!)),1)*IF($AA1805=2024,IF(OR($M1805="Услуги",$M1805="Работы"),#REF!,IF($U1805&lt;&gt;0,#REF!,#REF!)),1)*IF($AA1805=2025,IF(OR($M1805="Услуги",$M1805="Работы"),#REF!,IF($U1805&lt;&gt;0,#REF!,#REF!)),1)</f>
        <v>#REF!</v>
      </c>
      <c r="AK1805" s="107"/>
      <c r="AL1805" s="57"/>
      <c r="AM1805" s="57"/>
      <c r="AN1805" s="54"/>
    </row>
    <row r="1806" spans="1:16380" s="56" customFormat="1" ht="14.25" hidden="1" customHeight="1" x14ac:dyDescent="0.25">
      <c r="A1806" s="85">
        <v>1</v>
      </c>
      <c r="B1806" s="86" t="s">
        <v>7</v>
      </c>
      <c r="C1806" s="215" t="s">
        <v>596</v>
      </c>
      <c r="D1806" s="60" t="s">
        <v>215</v>
      </c>
      <c r="E1806" s="85" t="s">
        <v>420</v>
      </c>
      <c r="F1806" s="60" t="s">
        <v>432</v>
      </c>
      <c r="G1806" s="87" t="e">
        <f>VLOOKUP(D1806,#REF!,2,FALSE)</f>
        <v>#REF!</v>
      </c>
      <c r="H1806" s="87" t="s">
        <v>432</v>
      </c>
      <c r="I1806" s="87" t="s">
        <v>432</v>
      </c>
      <c r="J1806" s="86" t="s">
        <v>0</v>
      </c>
      <c r="K1806" s="87" t="str">
        <f t="shared" si="516"/>
        <v>Охват Филиал «Уренгойская ГРЭС» АО «Интер РАО – Электрогенерация» средствами ЦПК</v>
      </c>
      <c r="L1806" s="99" t="s">
        <v>96</v>
      </c>
      <c r="M1806" s="90" t="s">
        <v>532</v>
      </c>
      <c r="N1806" s="60"/>
      <c r="O1806" s="60"/>
      <c r="P1806" s="86"/>
      <c r="Q1806" s="100"/>
      <c r="R1806" s="105">
        <v>0</v>
      </c>
      <c r="S1806" s="106">
        <f>800000*0.4</f>
        <v>320000</v>
      </c>
      <c r="T1806" s="95">
        <f t="shared" si="502"/>
        <v>0</v>
      </c>
      <c r="U1806" s="106"/>
      <c r="V1806" s="95">
        <f t="shared" si="503"/>
        <v>0</v>
      </c>
      <c r="W1806" s="95">
        <f t="shared" si="500"/>
        <v>0</v>
      </c>
      <c r="X1806" s="106">
        <f>800000*0.4</f>
        <v>320000</v>
      </c>
      <c r="Y1806" s="95">
        <f t="shared" si="504"/>
        <v>0</v>
      </c>
      <c r="Z1806" s="95">
        <f t="shared" si="505"/>
        <v>320000</v>
      </c>
      <c r="AA1806" s="243">
        <f>Приоритеты!$E$71+1</f>
        <v>2024</v>
      </c>
      <c r="AB1806" s="247" t="e">
        <f t="shared" si="501"/>
        <v>#REF!</v>
      </c>
      <c r="AC1806" s="96" t="e">
        <f>S1806*IF($AA1806=2021,IF(OR($M1806="Услуги",$M1806="Работы"),#REF!,IF($U1806&lt;&gt;0,#REF!,#REF!)),1)*IF($AA1806=2022,IF(OR($M1806="Услуги",$M1806="Работы"),#REF!,IF($U1806&lt;&gt;0,#REF!,#REF!)),1)*IF($AA1806=2023,IF(OR($M1806="Услуги",$M1806="Работы"),#REF!,IF($U1806&lt;&gt;0,#REF!,#REF!)),1)*IF($AA1806=2024,IF(OR($M1806="Услуги",$M1806="Работы"),#REF!,IF($U1806&lt;&gt;0,#REF!,#REF!)),1)*IF($AA1806=2025,IF(OR($M1806="Услуги",$M1806="Работы"),#REF!,IF($U1806&lt;&gt;0,#REF!,#REF!)),1)</f>
        <v>#REF!</v>
      </c>
      <c r="AD1806" s="96" t="e">
        <f>T1806*IF($AA1806=2021,IF(OR($M1806="Услуги",$M1806="Работы"),#REF!,IF($U1806&lt;&gt;0,#REF!,#REF!)),1)*IF($AA1806=2022,IF(OR($M1806="Услуги",$M1806="Работы"),#REF!,IF($U1806&lt;&gt;0,#REF!,#REF!)),1)*IF($AA1806=2023,IF(OR($M1806="Услуги",$M1806="Работы"),#REF!,IF($U1806&lt;&gt;0,#REF!,#REF!)),1)*IF($AA1806=2024,IF(OR($M1806="Услуги",$M1806="Работы"),#REF!,IF($U1806&lt;&gt;0,#REF!,#REF!)),1)*IF($AA1806=2025,IF(OR($M1806="Услуги",$M1806="Работы"),#REF!,IF($U1806&lt;&gt;0,#REF!,#REF!)),1)</f>
        <v>#REF!</v>
      </c>
      <c r="AE1806" s="96" t="e">
        <f>U1806*IF($AA1806=2021,IF(OR($M1806="Услуги",$M1806="Работы"),#REF!,IF($U1806&lt;&gt;0,#REF!,#REF!)),1)*IF($AA1806=2022,IF(OR($M1806="Услуги",$M1806="Работы"),#REF!,IF($U1806&lt;&gt;0,#REF!,#REF!)),1)*IF($AA1806=2023,IF(OR($M1806="Услуги",$M1806="Работы"),#REF!,IF($U1806&lt;&gt;0,#REF!,#REF!)),1)*IF($AA1806=2024,IF(OR($M1806="Услуги",$M1806="Работы"),#REF!,IF($U1806&lt;&gt;0,#REF!,#REF!)),1)*IF($AA1806=2025,IF(OR($M1806="Услуги",$M1806="Работы"),#REF!,IF($U1806&lt;&gt;0,#REF!,#REF!)),1)</f>
        <v>#REF!</v>
      </c>
      <c r="AF1806" s="96" t="e">
        <f>V1806*IF($AA1806=2021,IF(OR($M1806="Услуги",$M1806="Работы"),#REF!,IF($U1806&lt;&gt;0,#REF!,#REF!)),1)*IF($AA1806=2022,IF(OR($M1806="Услуги",$M1806="Работы"),#REF!,IF($U1806&lt;&gt;0,#REF!,#REF!)),1)*IF($AA1806=2023,IF(OR($M1806="Услуги",$M1806="Работы"),#REF!,IF($U1806&lt;&gt;0,#REF!,#REF!)),1)*IF($AA1806=2024,IF(OR($M1806="Услуги",$M1806="Работы"),#REF!,IF($U1806&lt;&gt;0,#REF!,#REF!)),1)*IF($AA1806=2025,IF(OR($M1806="Услуги",$M1806="Работы"),#REF!,IF($U1806&lt;&gt;0,#REF!,#REF!)),1)</f>
        <v>#REF!</v>
      </c>
      <c r="AG1806" s="96" t="e">
        <f>W1806*IF($AA1806=2021,IF(OR($M1806="Услуги",$M1806="Работы"),#REF!,IF($U1806&lt;&gt;0,#REF!,#REF!)),1)*IF($AA1806=2022,IF(OR($M1806="Услуги",$M1806="Работы"),#REF!,IF($U1806&lt;&gt;0,#REF!,#REF!)),1)*IF($AA1806=2023,IF(OR($M1806="Услуги",$M1806="Работы"),#REF!,IF($U1806&lt;&gt;0,#REF!,#REF!)),1)*IF($AA1806=2024,IF(OR($M1806="Услуги",$M1806="Работы"),#REF!,IF($U1806&lt;&gt;0,#REF!,#REF!)),1)*IF($AA1806=2025,IF(OR($M1806="Услуги",$M1806="Работы"),#REF!,IF($U1806&lt;&gt;0,#REF!,#REF!)),1)</f>
        <v>#REF!</v>
      </c>
      <c r="AH1806" s="96" t="e">
        <f>X1806*IF($AA1806=2021,IF(OR($M1806="Услуги",$M1806="Работы"),#REF!,IF($U1806&lt;&gt;0,#REF!,#REF!)),1)*IF($AA1806=2022,IF(OR($M1806="Услуги",$M1806="Работы"),#REF!,IF($U1806&lt;&gt;0,#REF!,#REF!)),1)*IF($AA1806=2023,IF(OR($M1806="Услуги",$M1806="Работы"),#REF!,IF($U1806&lt;&gt;0,#REF!,#REF!)),1)*IF($AA1806=2024,IF(OR($M1806="Услуги",$M1806="Работы"),#REF!,IF($U1806&lt;&gt;0,#REF!,#REF!)),1)*IF($AA1806=2025,IF(OR($M1806="Услуги",$M1806="Работы"),#REF!,IF($U1806&lt;&gt;0,#REF!,#REF!)),1)</f>
        <v>#REF!</v>
      </c>
      <c r="AI1806" s="96" t="e">
        <f>Y1806*IF($AA1806=2021,IF(OR($M1806="Услуги",$M1806="Работы"),#REF!,IF($U1806&lt;&gt;0,#REF!,#REF!)),1)*IF($AA1806=2022,IF(OR($M1806="Услуги",$M1806="Работы"),#REF!,IF($U1806&lt;&gt;0,#REF!,#REF!)),1)*IF($AA1806=2023,IF(OR($M1806="Услуги",$M1806="Работы"),#REF!,IF($U1806&lt;&gt;0,#REF!,#REF!)),1)*IF($AA1806=2024,IF(OR($M1806="Услуги",$M1806="Работы"),#REF!,IF($U1806&lt;&gt;0,#REF!,#REF!)),1)*IF($AA1806=2025,IF(OR($M1806="Услуги",$M1806="Работы"),#REF!,IF($U1806&lt;&gt;0,#REF!,#REF!)),1)</f>
        <v>#REF!</v>
      </c>
      <c r="AJ1806" s="96" t="e">
        <f>Z1806*IF($AA1806=2021,IF(OR($M1806="Услуги",$M1806="Работы"),#REF!,IF($U1806&lt;&gt;0,#REF!,#REF!)),1)*IF($AA1806=2022,IF(OR($M1806="Услуги",$M1806="Работы"),#REF!,IF($U1806&lt;&gt;0,#REF!,#REF!)),1)*IF($AA1806=2023,IF(OR($M1806="Услуги",$M1806="Работы"),#REF!,IF($U1806&lt;&gt;0,#REF!,#REF!)),1)*IF($AA1806=2024,IF(OR($M1806="Услуги",$M1806="Работы"),#REF!,IF($U1806&lt;&gt;0,#REF!,#REF!)),1)*IF($AA1806=2025,IF(OR($M1806="Услуги",$M1806="Работы"),#REF!,IF($U1806&lt;&gt;0,#REF!,#REF!)),1)</f>
        <v>#REF!</v>
      </c>
      <c r="AK1806" s="107"/>
      <c r="AL1806" s="57"/>
      <c r="AM1806" s="57"/>
      <c r="AN1806" s="54"/>
    </row>
    <row r="1807" spans="1:16380" s="56" customFormat="1" ht="14.25" hidden="1" customHeight="1" x14ac:dyDescent="0.25">
      <c r="A1807" s="85">
        <v>1</v>
      </c>
      <c r="B1807" s="86" t="s">
        <v>7</v>
      </c>
      <c r="C1807" s="215" t="s">
        <v>596</v>
      </c>
      <c r="D1807" s="60" t="s">
        <v>216</v>
      </c>
      <c r="E1807" s="85" t="s">
        <v>420</v>
      </c>
      <c r="F1807" s="60"/>
      <c r="G1807" s="87" t="e">
        <f>VLOOKUP(D1807,#REF!,2,FALSE)</f>
        <v>#REF!</v>
      </c>
      <c r="H1807" s="87" t="s">
        <v>432</v>
      </c>
      <c r="I1807" s="87" t="s">
        <v>432</v>
      </c>
      <c r="J1807" s="86" t="s">
        <v>0</v>
      </c>
      <c r="K1807" s="87" t="str">
        <f t="shared" si="516"/>
        <v>Охват Филиал «Харанорская ГРЭС» АО «Интер РАО – Электрогенерация» средствами ЦПК</v>
      </c>
      <c r="L1807" s="99" t="s">
        <v>96</v>
      </c>
      <c r="M1807" s="90" t="s">
        <v>532</v>
      </c>
      <c r="N1807" s="60"/>
      <c r="O1807" s="60"/>
      <c r="P1807" s="86"/>
      <c r="Q1807" s="100"/>
      <c r="R1807" s="105">
        <v>0</v>
      </c>
      <c r="S1807" s="106">
        <v>600000</v>
      </c>
      <c r="T1807" s="95">
        <f t="shared" si="502"/>
        <v>0</v>
      </c>
      <c r="U1807" s="106"/>
      <c r="V1807" s="95">
        <f t="shared" si="503"/>
        <v>0</v>
      </c>
      <c r="W1807" s="95">
        <f t="shared" si="500"/>
        <v>0</v>
      </c>
      <c r="X1807" s="106">
        <v>600000</v>
      </c>
      <c r="Y1807" s="95">
        <f t="shared" si="504"/>
        <v>0</v>
      </c>
      <c r="Z1807" s="95">
        <f t="shared" si="505"/>
        <v>600000</v>
      </c>
      <c r="AA1807" s="243">
        <f>Приоритеты!$E$72+1</f>
        <v>2023</v>
      </c>
      <c r="AB1807" s="247" t="e">
        <f t="shared" si="501"/>
        <v>#REF!</v>
      </c>
      <c r="AC1807" s="96" t="e">
        <f>S1807*IF($AA1807=2021,IF(OR($M1807="Услуги",$M1807="Работы"),#REF!,IF($U1807&lt;&gt;0,#REF!,#REF!)),1)*IF($AA1807=2022,IF(OR($M1807="Услуги",$M1807="Работы"),#REF!,IF($U1807&lt;&gt;0,#REF!,#REF!)),1)*IF($AA1807=2023,IF(OR($M1807="Услуги",$M1807="Работы"),#REF!,IF($U1807&lt;&gt;0,#REF!,#REF!)),1)*IF($AA1807=2024,IF(OR($M1807="Услуги",$M1807="Работы"),#REF!,IF($U1807&lt;&gt;0,#REF!,#REF!)),1)*IF($AA1807=2025,IF(OR($M1807="Услуги",$M1807="Работы"),#REF!,IF($U1807&lt;&gt;0,#REF!,#REF!)),1)</f>
        <v>#REF!</v>
      </c>
      <c r="AD1807" s="96" t="e">
        <f>T1807*IF($AA1807=2021,IF(OR($M1807="Услуги",$M1807="Работы"),#REF!,IF($U1807&lt;&gt;0,#REF!,#REF!)),1)*IF($AA1807=2022,IF(OR($M1807="Услуги",$M1807="Работы"),#REF!,IF($U1807&lt;&gt;0,#REF!,#REF!)),1)*IF($AA1807=2023,IF(OR($M1807="Услуги",$M1807="Работы"),#REF!,IF($U1807&lt;&gt;0,#REF!,#REF!)),1)*IF($AA1807=2024,IF(OR($M1807="Услуги",$M1807="Работы"),#REF!,IF($U1807&lt;&gt;0,#REF!,#REF!)),1)*IF($AA1807=2025,IF(OR($M1807="Услуги",$M1807="Работы"),#REF!,IF($U1807&lt;&gt;0,#REF!,#REF!)),1)</f>
        <v>#REF!</v>
      </c>
      <c r="AE1807" s="96" t="e">
        <f>U1807*IF($AA1807=2021,IF(OR($M1807="Услуги",$M1807="Работы"),#REF!,IF($U1807&lt;&gt;0,#REF!,#REF!)),1)*IF($AA1807=2022,IF(OR($M1807="Услуги",$M1807="Работы"),#REF!,IF($U1807&lt;&gt;0,#REF!,#REF!)),1)*IF($AA1807=2023,IF(OR($M1807="Услуги",$M1807="Работы"),#REF!,IF($U1807&lt;&gt;0,#REF!,#REF!)),1)*IF($AA1807=2024,IF(OR($M1807="Услуги",$M1807="Работы"),#REF!,IF($U1807&lt;&gt;0,#REF!,#REF!)),1)*IF($AA1807=2025,IF(OR($M1807="Услуги",$M1807="Работы"),#REF!,IF($U1807&lt;&gt;0,#REF!,#REF!)),1)</f>
        <v>#REF!</v>
      </c>
      <c r="AF1807" s="96" t="e">
        <f>V1807*IF($AA1807=2021,IF(OR($M1807="Услуги",$M1807="Работы"),#REF!,IF($U1807&lt;&gt;0,#REF!,#REF!)),1)*IF($AA1807=2022,IF(OR($M1807="Услуги",$M1807="Работы"),#REF!,IF($U1807&lt;&gt;0,#REF!,#REF!)),1)*IF($AA1807=2023,IF(OR($M1807="Услуги",$M1807="Работы"),#REF!,IF($U1807&lt;&gt;0,#REF!,#REF!)),1)*IF($AA1807=2024,IF(OR($M1807="Услуги",$M1807="Работы"),#REF!,IF($U1807&lt;&gt;0,#REF!,#REF!)),1)*IF($AA1807=2025,IF(OR($M1807="Услуги",$M1807="Работы"),#REF!,IF($U1807&lt;&gt;0,#REF!,#REF!)),1)</f>
        <v>#REF!</v>
      </c>
      <c r="AG1807" s="96" t="e">
        <f>W1807*IF($AA1807=2021,IF(OR($M1807="Услуги",$M1807="Работы"),#REF!,IF($U1807&lt;&gt;0,#REF!,#REF!)),1)*IF($AA1807=2022,IF(OR($M1807="Услуги",$M1807="Работы"),#REF!,IF($U1807&lt;&gt;0,#REF!,#REF!)),1)*IF($AA1807=2023,IF(OR($M1807="Услуги",$M1807="Работы"),#REF!,IF($U1807&lt;&gt;0,#REF!,#REF!)),1)*IF($AA1807=2024,IF(OR($M1807="Услуги",$M1807="Работы"),#REF!,IF($U1807&lt;&gt;0,#REF!,#REF!)),1)*IF($AA1807=2025,IF(OR($M1807="Услуги",$M1807="Работы"),#REF!,IF($U1807&lt;&gt;0,#REF!,#REF!)),1)</f>
        <v>#REF!</v>
      </c>
      <c r="AH1807" s="96" t="e">
        <f>X1807*IF($AA1807=2021,IF(OR($M1807="Услуги",$M1807="Работы"),#REF!,IF($U1807&lt;&gt;0,#REF!,#REF!)),1)*IF($AA1807=2022,IF(OR($M1807="Услуги",$M1807="Работы"),#REF!,IF($U1807&lt;&gt;0,#REF!,#REF!)),1)*IF($AA1807=2023,IF(OR($M1807="Услуги",$M1807="Работы"),#REF!,IF($U1807&lt;&gt;0,#REF!,#REF!)),1)*IF($AA1807=2024,IF(OR($M1807="Услуги",$M1807="Работы"),#REF!,IF($U1807&lt;&gt;0,#REF!,#REF!)),1)*IF($AA1807=2025,IF(OR($M1807="Услуги",$M1807="Работы"),#REF!,IF($U1807&lt;&gt;0,#REF!,#REF!)),1)</f>
        <v>#REF!</v>
      </c>
      <c r="AI1807" s="96" t="e">
        <f>Y1807*IF($AA1807=2021,IF(OR($M1807="Услуги",$M1807="Работы"),#REF!,IF($U1807&lt;&gt;0,#REF!,#REF!)),1)*IF($AA1807=2022,IF(OR($M1807="Услуги",$M1807="Работы"),#REF!,IF($U1807&lt;&gt;0,#REF!,#REF!)),1)*IF($AA1807=2023,IF(OR($M1807="Услуги",$M1807="Работы"),#REF!,IF($U1807&lt;&gt;0,#REF!,#REF!)),1)*IF($AA1807=2024,IF(OR($M1807="Услуги",$M1807="Работы"),#REF!,IF($U1807&lt;&gt;0,#REF!,#REF!)),1)*IF($AA1807=2025,IF(OR($M1807="Услуги",$M1807="Работы"),#REF!,IF($U1807&lt;&gt;0,#REF!,#REF!)),1)</f>
        <v>#REF!</v>
      </c>
      <c r="AJ1807" s="96" t="e">
        <f>Z1807*IF($AA1807=2021,IF(OR($M1807="Услуги",$M1807="Работы"),#REF!,IF($U1807&lt;&gt;0,#REF!,#REF!)),1)*IF($AA1807=2022,IF(OR($M1807="Услуги",$M1807="Работы"),#REF!,IF($U1807&lt;&gt;0,#REF!,#REF!)),1)*IF($AA1807=2023,IF(OR($M1807="Услуги",$M1807="Работы"),#REF!,IF($U1807&lt;&gt;0,#REF!,#REF!)),1)*IF($AA1807=2024,IF(OR($M1807="Услуги",$M1807="Работы"),#REF!,IF($U1807&lt;&gt;0,#REF!,#REF!)),1)*IF($AA1807=2025,IF(OR($M1807="Услуги",$M1807="Работы"),#REF!,IF($U1807&lt;&gt;0,#REF!,#REF!)),1)</f>
        <v>#REF!</v>
      </c>
      <c r="AK1807" s="107"/>
      <c r="AL1807" s="57"/>
      <c r="AM1807" s="57"/>
      <c r="AN1807" s="54"/>
    </row>
    <row r="1808" spans="1:16380" s="56" customFormat="1" ht="14.25" hidden="1" customHeight="1" x14ac:dyDescent="0.25">
      <c r="A1808" s="85">
        <v>1</v>
      </c>
      <c r="B1808" s="86" t="s">
        <v>7</v>
      </c>
      <c r="C1808" s="215" t="s">
        <v>596</v>
      </c>
      <c r="D1808" s="60" t="s">
        <v>217</v>
      </c>
      <c r="E1808" s="85" t="s">
        <v>420</v>
      </c>
      <c r="F1808" s="60" t="s">
        <v>432</v>
      </c>
      <c r="G1808" s="87" t="e">
        <f>VLOOKUP(D1808,#REF!,2,FALSE)</f>
        <v>#REF!</v>
      </c>
      <c r="H1808" s="87" t="s">
        <v>432</v>
      </c>
      <c r="I1808" s="87" t="s">
        <v>432</v>
      </c>
      <c r="J1808" s="86" t="s">
        <v>0</v>
      </c>
      <c r="K1808" s="87" t="str">
        <f t="shared" si="516"/>
        <v>Охват Филиал «Черепетская ГРЭС имени Д.Г. Жимерина» АО «Интер РАО – Электрогенерация» средствами ЦПК</v>
      </c>
      <c r="L1808" s="99" t="s">
        <v>96</v>
      </c>
      <c r="M1808" s="90" t="s">
        <v>532</v>
      </c>
      <c r="N1808" s="60"/>
      <c r="O1808" s="60"/>
      <c r="P1808" s="86"/>
      <c r="Q1808" s="100"/>
      <c r="R1808" s="105">
        <v>0</v>
      </c>
      <c r="S1808" s="106">
        <v>600000</v>
      </c>
      <c r="T1808" s="95">
        <f t="shared" si="502"/>
        <v>0</v>
      </c>
      <c r="U1808" s="106"/>
      <c r="V1808" s="95">
        <f t="shared" si="503"/>
        <v>0</v>
      </c>
      <c r="W1808" s="95">
        <f t="shared" si="500"/>
        <v>0</v>
      </c>
      <c r="X1808" s="106">
        <v>600000</v>
      </c>
      <c r="Y1808" s="95">
        <f t="shared" si="504"/>
        <v>0</v>
      </c>
      <c r="Z1808" s="95">
        <f t="shared" si="505"/>
        <v>600000</v>
      </c>
      <c r="AA1808" s="243">
        <f>Приоритеты!$E$73+1</f>
        <v>2023</v>
      </c>
      <c r="AB1808" s="247" t="e">
        <f t="shared" si="501"/>
        <v>#REF!</v>
      </c>
      <c r="AC1808" s="96" t="e">
        <f>S1808*IF($AA1808=2021,IF(OR($M1808="Услуги",$M1808="Работы"),#REF!,IF($U1808&lt;&gt;0,#REF!,#REF!)),1)*IF($AA1808=2022,IF(OR($M1808="Услуги",$M1808="Работы"),#REF!,IF($U1808&lt;&gt;0,#REF!,#REF!)),1)*IF($AA1808=2023,IF(OR($M1808="Услуги",$M1808="Работы"),#REF!,IF($U1808&lt;&gt;0,#REF!,#REF!)),1)*IF($AA1808=2024,IF(OR($M1808="Услуги",$M1808="Работы"),#REF!,IF($U1808&lt;&gt;0,#REF!,#REF!)),1)*IF($AA1808=2025,IF(OR($M1808="Услуги",$M1808="Работы"),#REF!,IF($U1808&lt;&gt;0,#REF!,#REF!)),1)</f>
        <v>#REF!</v>
      </c>
      <c r="AD1808" s="96" t="e">
        <f>T1808*IF($AA1808=2021,IF(OR($M1808="Услуги",$M1808="Работы"),#REF!,IF($U1808&lt;&gt;0,#REF!,#REF!)),1)*IF($AA1808=2022,IF(OR($M1808="Услуги",$M1808="Работы"),#REF!,IF($U1808&lt;&gt;0,#REF!,#REF!)),1)*IF($AA1808=2023,IF(OR($M1808="Услуги",$M1808="Работы"),#REF!,IF($U1808&lt;&gt;0,#REF!,#REF!)),1)*IF($AA1808=2024,IF(OR($M1808="Услуги",$M1808="Работы"),#REF!,IF($U1808&lt;&gt;0,#REF!,#REF!)),1)*IF($AA1808=2025,IF(OR($M1808="Услуги",$M1808="Работы"),#REF!,IF($U1808&lt;&gt;0,#REF!,#REF!)),1)</f>
        <v>#REF!</v>
      </c>
      <c r="AE1808" s="96" t="e">
        <f>U1808*IF($AA1808=2021,IF(OR($M1808="Услуги",$M1808="Работы"),#REF!,IF($U1808&lt;&gt;0,#REF!,#REF!)),1)*IF($AA1808=2022,IF(OR($M1808="Услуги",$M1808="Работы"),#REF!,IF($U1808&lt;&gt;0,#REF!,#REF!)),1)*IF($AA1808=2023,IF(OR($M1808="Услуги",$M1808="Работы"),#REF!,IF($U1808&lt;&gt;0,#REF!,#REF!)),1)*IF($AA1808=2024,IF(OR($M1808="Услуги",$M1808="Работы"),#REF!,IF($U1808&lt;&gt;0,#REF!,#REF!)),1)*IF($AA1808=2025,IF(OR($M1808="Услуги",$M1808="Работы"),#REF!,IF($U1808&lt;&gt;0,#REF!,#REF!)),1)</f>
        <v>#REF!</v>
      </c>
      <c r="AF1808" s="96" t="e">
        <f>V1808*IF($AA1808=2021,IF(OR($M1808="Услуги",$M1808="Работы"),#REF!,IF($U1808&lt;&gt;0,#REF!,#REF!)),1)*IF($AA1808=2022,IF(OR($M1808="Услуги",$M1808="Работы"),#REF!,IF($U1808&lt;&gt;0,#REF!,#REF!)),1)*IF($AA1808=2023,IF(OR($M1808="Услуги",$M1808="Работы"),#REF!,IF($U1808&lt;&gt;0,#REF!,#REF!)),1)*IF($AA1808=2024,IF(OR($M1808="Услуги",$M1808="Работы"),#REF!,IF($U1808&lt;&gt;0,#REF!,#REF!)),1)*IF($AA1808=2025,IF(OR($M1808="Услуги",$M1808="Работы"),#REF!,IF($U1808&lt;&gt;0,#REF!,#REF!)),1)</f>
        <v>#REF!</v>
      </c>
      <c r="AG1808" s="96" t="e">
        <f>W1808*IF($AA1808=2021,IF(OR($M1808="Услуги",$M1808="Работы"),#REF!,IF($U1808&lt;&gt;0,#REF!,#REF!)),1)*IF($AA1808=2022,IF(OR($M1808="Услуги",$M1808="Работы"),#REF!,IF($U1808&lt;&gt;0,#REF!,#REF!)),1)*IF($AA1808=2023,IF(OR($M1808="Услуги",$M1808="Работы"),#REF!,IF($U1808&lt;&gt;0,#REF!,#REF!)),1)*IF($AA1808=2024,IF(OR($M1808="Услуги",$M1808="Работы"),#REF!,IF($U1808&lt;&gt;0,#REF!,#REF!)),1)*IF($AA1808=2025,IF(OR($M1808="Услуги",$M1808="Работы"),#REF!,IF($U1808&lt;&gt;0,#REF!,#REF!)),1)</f>
        <v>#REF!</v>
      </c>
      <c r="AH1808" s="96" t="e">
        <f>X1808*IF($AA1808=2021,IF(OR($M1808="Услуги",$M1808="Работы"),#REF!,IF($U1808&lt;&gt;0,#REF!,#REF!)),1)*IF($AA1808=2022,IF(OR($M1808="Услуги",$M1808="Работы"),#REF!,IF($U1808&lt;&gt;0,#REF!,#REF!)),1)*IF($AA1808=2023,IF(OR($M1808="Услуги",$M1808="Работы"),#REF!,IF($U1808&lt;&gt;0,#REF!,#REF!)),1)*IF($AA1808=2024,IF(OR($M1808="Услуги",$M1808="Работы"),#REF!,IF($U1808&lt;&gt;0,#REF!,#REF!)),1)*IF($AA1808=2025,IF(OR($M1808="Услуги",$M1808="Работы"),#REF!,IF($U1808&lt;&gt;0,#REF!,#REF!)),1)</f>
        <v>#REF!</v>
      </c>
      <c r="AI1808" s="96" t="e">
        <f>Y1808*IF($AA1808=2021,IF(OR($M1808="Услуги",$M1808="Работы"),#REF!,IF($U1808&lt;&gt;0,#REF!,#REF!)),1)*IF($AA1808=2022,IF(OR($M1808="Услуги",$M1808="Работы"),#REF!,IF($U1808&lt;&gt;0,#REF!,#REF!)),1)*IF($AA1808=2023,IF(OR($M1808="Услуги",$M1808="Работы"),#REF!,IF($U1808&lt;&gt;0,#REF!,#REF!)),1)*IF($AA1808=2024,IF(OR($M1808="Услуги",$M1808="Работы"),#REF!,IF($U1808&lt;&gt;0,#REF!,#REF!)),1)*IF($AA1808=2025,IF(OR($M1808="Услуги",$M1808="Работы"),#REF!,IF($U1808&lt;&gt;0,#REF!,#REF!)),1)</f>
        <v>#REF!</v>
      </c>
      <c r="AJ1808" s="96" t="e">
        <f>Z1808*IF($AA1808=2021,IF(OR($M1808="Услуги",$M1808="Работы"),#REF!,IF($U1808&lt;&gt;0,#REF!,#REF!)),1)*IF($AA1808=2022,IF(OR($M1808="Услуги",$M1808="Работы"),#REF!,IF($U1808&lt;&gt;0,#REF!,#REF!)),1)*IF($AA1808=2023,IF(OR($M1808="Услуги",$M1808="Работы"),#REF!,IF($U1808&lt;&gt;0,#REF!,#REF!)),1)*IF($AA1808=2024,IF(OR($M1808="Услуги",$M1808="Работы"),#REF!,IF($U1808&lt;&gt;0,#REF!,#REF!)),1)*IF($AA1808=2025,IF(OR($M1808="Услуги",$M1808="Работы"),#REF!,IF($U1808&lt;&gt;0,#REF!,#REF!)),1)</f>
        <v>#REF!</v>
      </c>
      <c r="AK1808" s="107"/>
      <c r="AL1808" s="57"/>
      <c r="AM1808" s="57"/>
      <c r="AN1808" s="54"/>
    </row>
    <row r="1809" spans="1:40" s="56" customFormat="1" ht="14.25" hidden="1" customHeight="1" x14ac:dyDescent="0.25">
      <c r="A1809" s="85">
        <v>1</v>
      </c>
      <c r="B1809" s="86" t="s">
        <v>7</v>
      </c>
      <c r="C1809" s="215" t="s">
        <v>596</v>
      </c>
      <c r="D1809" s="60" t="s">
        <v>218</v>
      </c>
      <c r="E1809" s="85" t="s">
        <v>420</v>
      </c>
      <c r="F1809" s="60" t="s">
        <v>432</v>
      </c>
      <c r="G1809" s="87" t="e">
        <f>VLOOKUP(D1809,#REF!,2,FALSE)</f>
        <v>#REF!</v>
      </c>
      <c r="H1809" s="87" t="s">
        <v>432</v>
      </c>
      <c r="I1809" s="87" t="s">
        <v>432</v>
      </c>
      <c r="J1809" s="86" t="s">
        <v>0</v>
      </c>
      <c r="K1809" s="87" t="str">
        <f t="shared" si="516"/>
        <v>Охват Филиал «Южноуральская ГРЭС» АО «Интер РАО – Электрогенерация» средствами ЦПК</v>
      </c>
      <c r="L1809" s="99" t="s">
        <v>96</v>
      </c>
      <c r="M1809" s="90" t="s">
        <v>532</v>
      </c>
      <c r="N1809" s="60"/>
      <c r="O1809" s="60"/>
      <c r="P1809" s="86"/>
      <c r="Q1809" s="100"/>
      <c r="R1809" s="105">
        <v>0</v>
      </c>
      <c r="S1809" s="106">
        <v>600000</v>
      </c>
      <c r="T1809" s="95">
        <f t="shared" si="502"/>
        <v>0</v>
      </c>
      <c r="U1809" s="106"/>
      <c r="V1809" s="95">
        <f t="shared" si="503"/>
        <v>0</v>
      </c>
      <c r="W1809" s="95">
        <f t="shared" si="500"/>
        <v>0</v>
      </c>
      <c r="X1809" s="106">
        <v>600000</v>
      </c>
      <c r="Y1809" s="95">
        <f t="shared" si="504"/>
        <v>0</v>
      </c>
      <c r="Z1809" s="95">
        <f t="shared" si="505"/>
        <v>600000</v>
      </c>
      <c r="AA1809" s="243">
        <f>Приоритеты!$E$74+1</f>
        <v>2023</v>
      </c>
      <c r="AB1809" s="247" t="e">
        <f t="shared" si="501"/>
        <v>#REF!</v>
      </c>
      <c r="AC1809" s="96" t="e">
        <f>S1809*IF($AA1809=2021,IF(OR($M1809="Услуги",$M1809="Работы"),#REF!,IF($U1809&lt;&gt;0,#REF!,#REF!)),1)*IF($AA1809=2022,IF(OR($M1809="Услуги",$M1809="Работы"),#REF!,IF($U1809&lt;&gt;0,#REF!,#REF!)),1)*IF($AA1809=2023,IF(OR($M1809="Услуги",$M1809="Работы"),#REF!,IF($U1809&lt;&gt;0,#REF!,#REF!)),1)*IF($AA1809=2024,IF(OR($M1809="Услуги",$M1809="Работы"),#REF!,IF($U1809&lt;&gt;0,#REF!,#REF!)),1)*IF($AA1809=2025,IF(OR($M1809="Услуги",$M1809="Работы"),#REF!,IF($U1809&lt;&gt;0,#REF!,#REF!)),1)</f>
        <v>#REF!</v>
      </c>
      <c r="AD1809" s="96" t="e">
        <f>T1809*IF($AA1809=2021,IF(OR($M1809="Услуги",$M1809="Работы"),#REF!,IF($U1809&lt;&gt;0,#REF!,#REF!)),1)*IF($AA1809=2022,IF(OR($M1809="Услуги",$M1809="Работы"),#REF!,IF($U1809&lt;&gt;0,#REF!,#REF!)),1)*IF($AA1809=2023,IF(OR($M1809="Услуги",$M1809="Работы"),#REF!,IF($U1809&lt;&gt;0,#REF!,#REF!)),1)*IF($AA1809=2024,IF(OR($M1809="Услуги",$M1809="Работы"),#REF!,IF($U1809&lt;&gt;0,#REF!,#REF!)),1)*IF($AA1809=2025,IF(OR($M1809="Услуги",$M1809="Работы"),#REF!,IF($U1809&lt;&gt;0,#REF!,#REF!)),1)</f>
        <v>#REF!</v>
      </c>
      <c r="AE1809" s="96" t="e">
        <f>U1809*IF($AA1809=2021,IF(OR($M1809="Услуги",$M1809="Работы"),#REF!,IF($U1809&lt;&gt;0,#REF!,#REF!)),1)*IF($AA1809=2022,IF(OR($M1809="Услуги",$M1809="Работы"),#REF!,IF($U1809&lt;&gt;0,#REF!,#REF!)),1)*IF($AA1809=2023,IF(OR($M1809="Услуги",$M1809="Работы"),#REF!,IF($U1809&lt;&gt;0,#REF!,#REF!)),1)*IF($AA1809=2024,IF(OR($M1809="Услуги",$M1809="Работы"),#REF!,IF($U1809&lt;&gt;0,#REF!,#REF!)),1)*IF($AA1809=2025,IF(OR($M1809="Услуги",$M1809="Работы"),#REF!,IF($U1809&lt;&gt;0,#REF!,#REF!)),1)</f>
        <v>#REF!</v>
      </c>
      <c r="AF1809" s="96" t="e">
        <f>V1809*IF($AA1809=2021,IF(OR($M1809="Услуги",$M1809="Работы"),#REF!,IF($U1809&lt;&gt;0,#REF!,#REF!)),1)*IF($AA1809=2022,IF(OR($M1809="Услуги",$M1809="Работы"),#REF!,IF($U1809&lt;&gt;0,#REF!,#REF!)),1)*IF($AA1809=2023,IF(OR($M1809="Услуги",$M1809="Работы"),#REF!,IF($U1809&lt;&gt;0,#REF!,#REF!)),1)*IF($AA1809=2024,IF(OR($M1809="Услуги",$M1809="Работы"),#REF!,IF($U1809&lt;&gt;0,#REF!,#REF!)),1)*IF($AA1809=2025,IF(OR($M1809="Услуги",$M1809="Работы"),#REF!,IF($U1809&lt;&gt;0,#REF!,#REF!)),1)</f>
        <v>#REF!</v>
      </c>
      <c r="AG1809" s="96" t="e">
        <f>W1809*IF($AA1809=2021,IF(OR($M1809="Услуги",$M1809="Работы"),#REF!,IF($U1809&lt;&gt;0,#REF!,#REF!)),1)*IF($AA1809=2022,IF(OR($M1809="Услуги",$M1809="Работы"),#REF!,IF($U1809&lt;&gt;0,#REF!,#REF!)),1)*IF($AA1809=2023,IF(OR($M1809="Услуги",$M1809="Работы"),#REF!,IF($U1809&lt;&gt;0,#REF!,#REF!)),1)*IF($AA1809=2024,IF(OR($M1809="Услуги",$M1809="Работы"),#REF!,IF($U1809&lt;&gt;0,#REF!,#REF!)),1)*IF($AA1809=2025,IF(OR($M1809="Услуги",$M1809="Работы"),#REF!,IF($U1809&lt;&gt;0,#REF!,#REF!)),1)</f>
        <v>#REF!</v>
      </c>
      <c r="AH1809" s="96" t="e">
        <f>X1809*IF($AA1809=2021,IF(OR($M1809="Услуги",$M1809="Работы"),#REF!,IF($U1809&lt;&gt;0,#REF!,#REF!)),1)*IF($AA1809=2022,IF(OR($M1809="Услуги",$M1809="Работы"),#REF!,IF($U1809&lt;&gt;0,#REF!,#REF!)),1)*IF($AA1809=2023,IF(OR($M1809="Услуги",$M1809="Работы"),#REF!,IF($U1809&lt;&gt;0,#REF!,#REF!)),1)*IF($AA1809=2024,IF(OR($M1809="Услуги",$M1809="Работы"),#REF!,IF($U1809&lt;&gt;0,#REF!,#REF!)),1)*IF($AA1809=2025,IF(OR($M1809="Услуги",$M1809="Работы"),#REF!,IF($U1809&lt;&gt;0,#REF!,#REF!)),1)</f>
        <v>#REF!</v>
      </c>
      <c r="AI1809" s="96" t="e">
        <f>Y1809*IF($AA1809=2021,IF(OR($M1809="Услуги",$M1809="Работы"),#REF!,IF($U1809&lt;&gt;0,#REF!,#REF!)),1)*IF($AA1809=2022,IF(OR($M1809="Услуги",$M1809="Работы"),#REF!,IF($U1809&lt;&gt;0,#REF!,#REF!)),1)*IF($AA1809=2023,IF(OR($M1809="Услуги",$M1809="Работы"),#REF!,IF($U1809&lt;&gt;0,#REF!,#REF!)),1)*IF($AA1809=2024,IF(OR($M1809="Услуги",$M1809="Работы"),#REF!,IF($U1809&lt;&gt;0,#REF!,#REF!)),1)*IF($AA1809=2025,IF(OR($M1809="Услуги",$M1809="Работы"),#REF!,IF($U1809&lt;&gt;0,#REF!,#REF!)),1)</f>
        <v>#REF!</v>
      </c>
      <c r="AJ1809" s="96" t="e">
        <f>Z1809*IF($AA1809=2021,IF(OR($M1809="Услуги",$M1809="Работы"),#REF!,IF($U1809&lt;&gt;0,#REF!,#REF!)),1)*IF($AA1809=2022,IF(OR($M1809="Услуги",$M1809="Работы"),#REF!,IF($U1809&lt;&gt;0,#REF!,#REF!)),1)*IF($AA1809=2023,IF(OR($M1809="Услуги",$M1809="Работы"),#REF!,IF($U1809&lt;&gt;0,#REF!,#REF!)),1)*IF($AA1809=2024,IF(OR($M1809="Услуги",$M1809="Работы"),#REF!,IF($U1809&lt;&gt;0,#REF!,#REF!)),1)*IF($AA1809=2025,IF(OR($M1809="Услуги",$M1809="Работы"),#REF!,IF($U1809&lt;&gt;0,#REF!,#REF!)),1)</f>
        <v>#REF!</v>
      </c>
      <c r="AK1809" s="107"/>
      <c r="AL1809" s="57"/>
      <c r="AM1809" s="57"/>
      <c r="AN1809" s="54"/>
    </row>
    <row r="1810" spans="1:40" s="56" customFormat="1" ht="14.25" hidden="1" customHeight="1" x14ac:dyDescent="0.25">
      <c r="A1810" s="85">
        <v>1</v>
      </c>
      <c r="B1810" s="86" t="s">
        <v>7</v>
      </c>
      <c r="C1810" s="215" t="s">
        <v>596</v>
      </c>
      <c r="D1810" s="60" t="s">
        <v>191</v>
      </c>
      <c r="E1810" s="85" t="s">
        <v>420</v>
      </c>
      <c r="F1810" s="60" t="s">
        <v>432</v>
      </c>
      <c r="G1810" s="87" t="e">
        <f>VLOOKUP(D1810,#REF!,2,FALSE)</f>
        <v>#REF!</v>
      </c>
      <c r="H1810" s="87" t="s">
        <v>432</v>
      </c>
      <c r="I1810" s="87" t="s">
        <v>432</v>
      </c>
      <c r="J1810" s="86" t="s">
        <v>0</v>
      </c>
      <c r="K1810" s="87" t="str">
        <f t="shared" si="516"/>
        <v>Охват Филиал «Костромская ГРЭС» АО «Интер РАО – Электрогенерация» средствами ЦПК</v>
      </c>
      <c r="L1810" s="99" t="s">
        <v>96</v>
      </c>
      <c r="M1810" s="90" t="s">
        <v>532</v>
      </c>
      <c r="N1810" s="85"/>
      <c r="O1810" s="85"/>
      <c r="P1810" s="86"/>
      <c r="Q1810" s="100"/>
      <c r="R1810" s="105">
        <v>0</v>
      </c>
      <c r="S1810" s="106">
        <f>600000*0.4</f>
        <v>240000</v>
      </c>
      <c r="T1810" s="95">
        <f t="shared" si="502"/>
        <v>0</v>
      </c>
      <c r="U1810" s="106"/>
      <c r="V1810" s="95">
        <f t="shared" si="503"/>
        <v>0</v>
      </c>
      <c r="W1810" s="95">
        <f t="shared" si="500"/>
        <v>0</v>
      </c>
      <c r="X1810" s="106">
        <f>600000*0.4</f>
        <v>240000</v>
      </c>
      <c r="Y1810" s="95">
        <f t="shared" si="504"/>
        <v>0</v>
      </c>
      <c r="Z1810" s="95">
        <f t="shared" si="505"/>
        <v>240000</v>
      </c>
      <c r="AA1810" s="243">
        <f>Приоритеты!$E$66 +2</f>
        <v>2023</v>
      </c>
      <c r="AB1810" s="247" t="e">
        <f t="shared" si="501"/>
        <v>#REF!</v>
      </c>
      <c r="AC1810" s="96" t="e">
        <f>S1810*IF($AA1810=2021,IF(OR($M1810="Услуги",$M1810="Работы"),#REF!,IF($U1810&lt;&gt;0,#REF!,#REF!)),1)*IF($AA1810=2022,IF(OR($M1810="Услуги",$M1810="Работы"),#REF!,IF($U1810&lt;&gt;0,#REF!,#REF!)),1)*IF($AA1810=2023,IF(OR($M1810="Услуги",$M1810="Работы"),#REF!,IF($U1810&lt;&gt;0,#REF!,#REF!)),1)*IF($AA1810=2024,IF(OR($M1810="Услуги",$M1810="Работы"),#REF!,IF($U1810&lt;&gt;0,#REF!,#REF!)),1)*IF($AA1810=2025,IF(OR($M1810="Услуги",$M1810="Работы"),#REF!,IF($U1810&lt;&gt;0,#REF!,#REF!)),1)</f>
        <v>#REF!</v>
      </c>
      <c r="AD1810" s="96" t="e">
        <f>T1810*IF($AA1810=2021,IF(OR($M1810="Услуги",$M1810="Работы"),#REF!,IF($U1810&lt;&gt;0,#REF!,#REF!)),1)*IF($AA1810=2022,IF(OR($M1810="Услуги",$M1810="Работы"),#REF!,IF($U1810&lt;&gt;0,#REF!,#REF!)),1)*IF($AA1810=2023,IF(OR($M1810="Услуги",$M1810="Работы"),#REF!,IF($U1810&lt;&gt;0,#REF!,#REF!)),1)*IF($AA1810=2024,IF(OR($M1810="Услуги",$M1810="Работы"),#REF!,IF($U1810&lt;&gt;0,#REF!,#REF!)),1)*IF($AA1810=2025,IF(OR($M1810="Услуги",$M1810="Работы"),#REF!,IF($U1810&lt;&gt;0,#REF!,#REF!)),1)</f>
        <v>#REF!</v>
      </c>
      <c r="AE1810" s="96" t="e">
        <f>U1810*IF($AA1810=2021,IF(OR($M1810="Услуги",$M1810="Работы"),#REF!,IF($U1810&lt;&gt;0,#REF!,#REF!)),1)*IF($AA1810=2022,IF(OR($M1810="Услуги",$M1810="Работы"),#REF!,IF($U1810&lt;&gt;0,#REF!,#REF!)),1)*IF($AA1810=2023,IF(OR($M1810="Услуги",$M1810="Работы"),#REF!,IF($U1810&lt;&gt;0,#REF!,#REF!)),1)*IF($AA1810=2024,IF(OR($M1810="Услуги",$M1810="Работы"),#REF!,IF($U1810&lt;&gt;0,#REF!,#REF!)),1)*IF($AA1810=2025,IF(OR($M1810="Услуги",$M1810="Работы"),#REF!,IF($U1810&lt;&gt;0,#REF!,#REF!)),1)</f>
        <v>#REF!</v>
      </c>
      <c r="AF1810" s="96" t="e">
        <f>V1810*IF($AA1810=2021,IF(OR($M1810="Услуги",$M1810="Работы"),#REF!,IF($U1810&lt;&gt;0,#REF!,#REF!)),1)*IF($AA1810=2022,IF(OR($M1810="Услуги",$M1810="Работы"),#REF!,IF($U1810&lt;&gt;0,#REF!,#REF!)),1)*IF($AA1810=2023,IF(OR($M1810="Услуги",$M1810="Работы"),#REF!,IF($U1810&lt;&gt;0,#REF!,#REF!)),1)*IF($AA1810=2024,IF(OR($M1810="Услуги",$M1810="Работы"),#REF!,IF($U1810&lt;&gt;0,#REF!,#REF!)),1)*IF($AA1810=2025,IF(OR($M1810="Услуги",$M1810="Работы"),#REF!,IF($U1810&lt;&gt;0,#REF!,#REF!)),1)</f>
        <v>#REF!</v>
      </c>
      <c r="AG1810" s="96" t="e">
        <f>W1810*IF($AA1810=2021,IF(OR($M1810="Услуги",$M1810="Работы"),#REF!,IF($U1810&lt;&gt;0,#REF!,#REF!)),1)*IF($AA1810=2022,IF(OR($M1810="Услуги",$M1810="Работы"),#REF!,IF($U1810&lt;&gt;0,#REF!,#REF!)),1)*IF($AA1810=2023,IF(OR($M1810="Услуги",$M1810="Работы"),#REF!,IF($U1810&lt;&gt;0,#REF!,#REF!)),1)*IF($AA1810=2024,IF(OR($M1810="Услуги",$M1810="Работы"),#REF!,IF($U1810&lt;&gt;0,#REF!,#REF!)),1)*IF($AA1810=2025,IF(OR($M1810="Услуги",$M1810="Работы"),#REF!,IF($U1810&lt;&gt;0,#REF!,#REF!)),1)</f>
        <v>#REF!</v>
      </c>
      <c r="AH1810" s="96" t="e">
        <f>X1810*IF($AA1810=2021,IF(OR($M1810="Услуги",$M1810="Работы"),#REF!,IF($U1810&lt;&gt;0,#REF!,#REF!)),1)*IF($AA1810=2022,IF(OR($M1810="Услуги",$M1810="Работы"),#REF!,IF($U1810&lt;&gt;0,#REF!,#REF!)),1)*IF($AA1810=2023,IF(OR($M1810="Услуги",$M1810="Работы"),#REF!,IF($U1810&lt;&gt;0,#REF!,#REF!)),1)*IF($AA1810=2024,IF(OR($M1810="Услуги",$M1810="Работы"),#REF!,IF($U1810&lt;&gt;0,#REF!,#REF!)),1)*IF($AA1810=2025,IF(OR($M1810="Услуги",$M1810="Работы"),#REF!,IF($U1810&lt;&gt;0,#REF!,#REF!)),1)</f>
        <v>#REF!</v>
      </c>
      <c r="AI1810" s="96" t="e">
        <f>Y1810*IF($AA1810=2021,IF(OR($M1810="Услуги",$M1810="Работы"),#REF!,IF($U1810&lt;&gt;0,#REF!,#REF!)),1)*IF($AA1810=2022,IF(OR($M1810="Услуги",$M1810="Работы"),#REF!,IF($U1810&lt;&gt;0,#REF!,#REF!)),1)*IF($AA1810=2023,IF(OR($M1810="Услуги",$M1810="Работы"),#REF!,IF($U1810&lt;&gt;0,#REF!,#REF!)),1)*IF($AA1810=2024,IF(OR($M1810="Услуги",$M1810="Работы"),#REF!,IF($U1810&lt;&gt;0,#REF!,#REF!)),1)*IF($AA1810=2025,IF(OR($M1810="Услуги",$M1810="Работы"),#REF!,IF($U1810&lt;&gt;0,#REF!,#REF!)),1)</f>
        <v>#REF!</v>
      </c>
      <c r="AJ1810" s="96" t="e">
        <f>Z1810*IF($AA1810=2021,IF(OR($M1810="Услуги",$M1810="Работы"),#REF!,IF($U1810&lt;&gt;0,#REF!,#REF!)),1)*IF($AA1810=2022,IF(OR($M1810="Услуги",$M1810="Работы"),#REF!,IF($U1810&lt;&gt;0,#REF!,#REF!)),1)*IF($AA1810=2023,IF(OR($M1810="Услуги",$M1810="Работы"),#REF!,IF($U1810&lt;&gt;0,#REF!,#REF!)),1)*IF($AA1810=2024,IF(OR($M1810="Услуги",$M1810="Работы"),#REF!,IF($U1810&lt;&gt;0,#REF!,#REF!)),1)*IF($AA1810=2025,IF(OR($M1810="Услуги",$M1810="Работы"),#REF!,IF($U1810&lt;&gt;0,#REF!,#REF!)),1)</f>
        <v>#REF!</v>
      </c>
      <c r="AK1810" s="107"/>
      <c r="AL1810" s="57"/>
      <c r="AM1810" s="57"/>
      <c r="AN1810" s="54"/>
    </row>
    <row r="1811" spans="1:40" s="56" customFormat="1" ht="14.25" hidden="1" customHeight="1" x14ac:dyDescent="0.25">
      <c r="A1811" s="85">
        <v>1</v>
      </c>
      <c r="B1811" s="86" t="s">
        <v>7</v>
      </c>
      <c r="C1811" s="215" t="s">
        <v>596</v>
      </c>
      <c r="D1811" s="60" t="s">
        <v>185</v>
      </c>
      <c r="E1811" s="85" t="s">
        <v>420</v>
      </c>
      <c r="F1811" s="60" t="s">
        <v>432</v>
      </c>
      <c r="G1811" s="87" t="e">
        <f>VLOOKUP(D1811,#REF!,2,FALSE)</f>
        <v>#REF!</v>
      </c>
      <c r="H1811" s="87" t="s">
        <v>432</v>
      </c>
      <c r="I1811" s="87" t="s">
        <v>432</v>
      </c>
      <c r="J1811" s="86" t="s">
        <v>0</v>
      </c>
      <c r="K1811" s="87" t="str">
        <f t="shared" si="516"/>
        <v>Охват Филиал «Калининградская ТЭЦ-2» АО «Интер РАО – Электрогенерация» средствами ЦПК</v>
      </c>
      <c r="L1811" s="99" t="s">
        <v>96</v>
      </c>
      <c r="M1811" s="90" t="s">
        <v>532</v>
      </c>
      <c r="N1811" s="85"/>
      <c r="O1811" s="85"/>
      <c r="P1811" s="86"/>
      <c r="Q1811" s="100"/>
      <c r="R1811" s="105">
        <v>0</v>
      </c>
      <c r="S1811" s="106">
        <f>1500000*0.4</f>
        <v>600000</v>
      </c>
      <c r="T1811" s="95">
        <f t="shared" si="502"/>
        <v>0</v>
      </c>
      <c r="U1811" s="106"/>
      <c r="V1811" s="95">
        <f t="shared" si="503"/>
        <v>0</v>
      </c>
      <c r="W1811" s="95">
        <f t="shared" si="500"/>
        <v>0</v>
      </c>
      <c r="X1811" s="106">
        <f>1500000*0.4</f>
        <v>600000</v>
      </c>
      <c r="Y1811" s="95">
        <f t="shared" si="504"/>
        <v>0</v>
      </c>
      <c r="Z1811" s="95">
        <f t="shared" si="505"/>
        <v>600000</v>
      </c>
      <c r="AA1811" s="243">
        <f>Приоритеты!$E$65+2</f>
        <v>2024</v>
      </c>
      <c r="AB1811" s="247" t="e">
        <f t="shared" si="501"/>
        <v>#REF!</v>
      </c>
      <c r="AC1811" s="96" t="e">
        <f>S1811*IF($AA1811=2021,IF(OR($M1811="Услуги",$M1811="Работы"),#REF!,IF($U1811&lt;&gt;0,#REF!,#REF!)),1)*IF($AA1811=2022,IF(OR($M1811="Услуги",$M1811="Работы"),#REF!,IF($U1811&lt;&gt;0,#REF!,#REF!)),1)*IF($AA1811=2023,IF(OR($M1811="Услуги",$M1811="Работы"),#REF!,IF($U1811&lt;&gt;0,#REF!,#REF!)),1)*IF($AA1811=2024,IF(OR($M1811="Услуги",$M1811="Работы"),#REF!,IF($U1811&lt;&gt;0,#REF!,#REF!)),1)*IF($AA1811=2025,IF(OR($M1811="Услуги",$M1811="Работы"),#REF!,IF($U1811&lt;&gt;0,#REF!,#REF!)),1)</f>
        <v>#REF!</v>
      </c>
      <c r="AD1811" s="96" t="e">
        <f>T1811*IF($AA1811=2021,IF(OR($M1811="Услуги",$M1811="Работы"),#REF!,IF($U1811&lt;&gt;0,#REF!,#REF!)),1)*IF($AA1811=2022,IF(OR($M1811="Услуги",$M1811="Работы"),#REF!,IF($U1811&lt;&gt;0,#REF!,#REF!)),1)*IF($AA1811=2023,IF(OR($M1811="Услуги",$M1811="Работы"),#REF!,IF($U1811&lt;&gt;0,#REF!,#REF!)),1)*IF($AA1811=2024,IF(OR($M1811="Услуги",$M1811="Работы"),#REF!,IF($U1811&lt;&gt;0,#REF!,#REF!)),1)*IF($AA1811=2025,IF(OR($M1811="Услуги",$M1811="Работы"),#REF!,IF($U1811&lt;&gt;0,#REF!,#REF!)),1)</f>
        <v>#REF!</v>
      </c>
      <c r="AE1811" s="96" t="e">
        <f>U1811*IF($AA1811=2021,IF(OR($M1811="Услуги",$M1811="Работы"),#REF!,IF($U1811&lt;&gt;0,#REF!,#REF!)),1)*IF($AA1811=2022,IF(OR($M1811="Услуги",$M1811="Работы"),#REF!,IF($U1811&lt;&gt;0,#REF!,#REF!)),1)*IF($AA1811=2023,IF(OR($M1811="Услуги",$M1811="Работы"),#REF!,IF($U1811&lt;&gt;0,#REF!,#REF!)),1)*IF($AA1811=2024,IF(OR($M1811="Услуги",$M1811="Работы"),#REF!,IF($U1811&lt;&gt;0,#REF!,#REF!)),1)*IF($AA1811=2025,IF(OR($M1811="Услуги",$M1811="Работы"),#REF!,IF($U1811&lt;&gt;0,#REF!,#REF!)),1)</f>
        <v>#REF!</v>
      </c>
      <c r="AF1811" s="96" t="e">
        <f>V1811*IF($AA1811=2021,IF(OR($M1811="Услуги",$M1811="Работы"),#REF!,IF($U1811&lt;&gt;0,#REF!,#REF!)),1)*IF($AA1811=2022,IF(OR($M1811="Услуги",$M1811="Работы"),#REF!,IF($U1811&lt;&gt;0,#REF!,#REF!)),1)*IF($AA1811=2023,IF(OR($M1811="Услуги",$M1811="Работы"),#REF!,IF($U1811&lt;&gt;0,#REF!,#REF!)),1)*IF($AA1811=2024,IF(OR($M1811="Услуги",$M1811="Работы"),#REF!,IF($U1811&lt;&gt;0,#REF!,#REF!)),1)*IF($AA1811=2025,IF(OR($M1811="Услуги",$M1811="Работы"),#REF!,IF($U1811&lt;&gt;0,#REF!,#REF!)),1)</f>
        <v>#REF!</v>
      </c>
      <c r="AG1811" s="96" t="e">
        <f>W1811*IF($AA1811=2021,IF(OR($M1811="Услуги",$M1811="Работы"),#REF!,IF($U1811&lt;&gt;0,#REF!,#REF!)),1)*IF($AA1811=2022,IF(OR($M1811="Услуги",$M1811="Работы"),#REF!,IF($U1811&lt;&gt;0,#REF!,#REF!)),1)*IF($AA1811=2023,IF(OR($M1811="Услуги",$M1811="Работы"),#REF!,IF($U1811&lt;&gt;0,#REF!,#REF!)),1)*IF($AA1811=2024,IF(OR($M1811="Услуги",$M1811="Работы"),#REF!,IF($U1811&lt;&gt;0,#REF!,#REF!)),1)*IF($AA1811=2025,IF(OR($M1811="Услуги",$M1811="Работы"),#REF!,IF($U1811&lt;&gt;0,#REF!,#REF!)),1)</f>
        <v>#REF!</v>
      </c>
      <c r="AH1811" s="96" t="e">
        <f>X1811*IF($AA1811=2021,IF(OR($M1811="Услуги",$M1811="Работы"),#REF!,IF($U1811&lt;&gt;0,#REF!,#REF!)),1)*IF($AA1811=2022,IF(OR($M1811="Услуги",$M1811="Работы"),#REF!,IF($U1811&lt;&gt;0,#REF!,#REF!)),1)*IF($AA1811=2023,IF(OR($M1811="Услуги",$M1811="Работы"),#REF!,IF($U1811&lt;&gt;0,#REF!,#REF!)),1)*IF($AA1811=2024,IF(OR($M1811="Услуги",$M1811="Работы"),#REF!,IF($U1811&lt;&gt;0,#REF!,#REF!)),1)*IF($AA1811=2025,IF(OR($M1811="Услуги",$M1811="Работы"),#REF!,IF($U1811&lt;&gt;0,#REF!,#REF!)),1)</f>
        <v>#REF!</v>
      </c>
      <c r="AI1811" s="96" t="e">
        <f>Y1811*IF($AA1811=2021,IF(OR($M1811="Услуги",$M1811="Работы"),#REF!,IF($U1811&lt;&gt;0,#REF!,#REF!)),1)*IF($AA1811=2022,IF(OR($M1811="Услуги",$M1811="Работы"),#REF!,IF($U1811&lt;&gt;0,#REF!,#REF!)),1)*IF($AA1811=2023,IF(OR($M1811="Услуги",$M1811="Работы"),#REF!,IF($U1811&lt;&gt;0,#REF!,#REF!)),1)*IF($AA1811=2024,IF(OR($M1811="Услуги",$M1811="Работы"),#REF!,IF($U1811&lt;&gt;0,#REF!,#REF!)),1)*IF($AA1811=2025,IF(OR($M1811="Услуги",$M1811="Работы"),#REF!,IF($U1811&lt;&gt;0,#REF!,#REF!)),1)</f>
        <v>#REF!</v>
      </c>
      <c r="AJ1811" s="96" t="e">
        <f>Z1811*IF($AA1811=2021,IF(OR($M1811="Услуги",$M1811="Работы"),#REF!,IF($U1811&lt;&gt;0,#REF!,#REF!)),1)*IF($AA1811=2022,IF(OR($M1811="Услуги",$M1811="Работы"),#REF!,IF($U1811&lt;&gt;0,#REF!,#REF!)),1)*IF($AA1811=2023,IF(OR($M1811="Услуги",$M1811="Работы"),#REF!,IF($U1811&lt;&gt;0,#REF!,#REF!)),1)*IF($AA1811=2024,IF(OR($M1811="Услуги",$M1811="Работы"),#REF!,IF($U1811&lt;&gt;0,#REF!,#REF!)),1)*IF($AA1811=2025,IF(OR($M1811="Услуги",$M1811="Работы"),#REF!,IF($U1811&lt;&gt;0,#REF!,#REF!)),1)</f>
        <v>#REF!</v>
      </c>
      <c r="AK1811" s="107"/>
      <c r="AL1811" s="57"/>
      <c r="AM1811" s="57"/>
      <c r="AN1811" s="54"/>
    </row>
    <row r="1812" spans="1:40" s="56" customFormat="1" ht="14.25" hidden="1" customHeight="1" x14ac:dyDescent="0.25">
      <c r="A1812" s="85">
        <v>1</v>
      </c>
      <c r="B1812" s="86" t="s">
        <v>7</v>
      </c>
      <c r="C1812" s="215" t="s">
        <v>596</v>
      </c>
      <c r="D1812" s="60" t="s">
        <v>173</v>
      </c>
      <c r="E1812" s="85" t="s">
        <v>420</v>
      </c>
      <c r="F1812" s="60" t="s">
        <v>432</v>
      </c>
      <c r="G1812" s="87" t="e">
        <f>VLOOKUP(D1812,#REF!,2,FALSE)</f>
        <v>#REF!</v>
      </c>
      <c r="H1812" s="87" t="s">
        <v>432</v>
      </c>
      <c r="I1812" s="87" t="s">
        <v>432</v>
      </c>
      <c r="J1812" s="86" t="s">
        <v>0</v>
      </c>
      <c r="K1812" s="87" t="str">
        <f t="shared" si="516"/>
        <v>Охват Филиал «Гусиноозёрская ГРЭС» АО «Интер РАО – Электрогенерация» средствами ЦПК</v>
      </c>
      <c r="L1812" s="99" t="s">
        <v>96</v>
      </c>
      <c r="M1812" s="90" t="s">
        <v>532</v>
      </c>
      <c r="N1812" s="85"/>
      <c r="O1812" s="85"/>
      <c r="P1812" s="86"/>
      <c r="Q1812" s="100"/>
      <c r="R1812" s="105">
        <v>0</v>
      </c>
      <c r="S1812" s="106">
        <f>1500000*0.4</f>
        <v>600000</v>
      </c>
      <c r="T1812" s="95">
        <f t="shared" si="502"/>
        <v>0</v>
      </c>
      <c r="U1812" s="106"/>
      <c r="V1812" s="95">
        <f t="shared" si="503"/>
        <v>0</v>
      </c>
      <c r="W1812" s="95">
        <f t="shared" si="500"/>
        <v>0</v>
      </c>
      <c r="X1812" s="106">
        <f>1500000*0.4</f>
        <v>600000</v>
      </c>
      <c r="Y1812" s="95">
        <f t="shared" si="504"/>
        <v>0</v>
      </c>
      <c r="Z1812" s="95">
        <f t="shared" si="505"/>
        <v>600000</v>
      </c>
      <c r="AA1812" s="243">
        <f>Приоритеты!$E$61+2</f>
        <v>2024</v>
      </c>
      <c r="AB1812" s="247" t="e">
        <f t="shared" si="501"/>
        <v>#REF!</v>
      </c>
      <c r="AC1812" s="96" t="e">
        <f>S1812*IF($AA1812=2021,IF(OR($M1812="Услуги",$M1812="Работы"),#REF!,IF($U1812&lt;&gt;0,#REF!,#REF!)),1)*IF($AA1812=2022,IF(OR($M1812="Услуги",$M1812="Работы"),#REF!,IF($U1812&lt;&gt;0,#REF!,#REF!)),1)*IF($AA1812=2023,IF(OR($M1812="Услуги",$M1812="Работы"),#REF!,IF($U1812&lt;&gt;0,#REF!,#REF!)),1)*IF($AA1812=2024,IF(OR($M1812="Услуги",$M1812="Работы"),#REF!,IF($U1812&lt;&gt;0,#REF!,#REF!)),1)*IF($AA1812=2025,IF(OR($M1812="Услуги",$M1812="Работы"),#REF!,IF($U1812&lt;&gt;0,#REF!,#REF!)),1)</f>
        <v>#REF!</v>
      </c>
      <c r="AD1812" s="96" t="e">
        <f>T1812*IF($AA1812=2021,IF(OR($M1812="Услуги",$M1812="Работы"),#REF!,IF($U1812&lt;&gt;0,#REF!,#REF!)),1)*IF($AA1812=2022,IF(OR($M1812="Услуги",$M1812="Работы"),#REF!,IF($U1812&lt;&gt;0,#REF!,#REF!)),1)*IF($AA1812=2023,IF(OR($M1812="Услуги",$M1812="Работы"),#REF!,IF($U1812&lt;&gt;0,#REF!,#REF!)),1)*IF($AA1812=2024,IF(OR($M1812="Услуги",$M1812="Работы"),#REF!,IF($U1812&lt;&gt;0,#REF!,#REF!)),1)*IF($AA1812=2025,IF(OR($M1812="Услуги",$M1812="Работы"),#REF!,IF($U1812&lt;&gt;0,#REF!,#REF!)),1)</f>
        <v>#REF!</v>
      </c>
      <c r="AE1812" s="96" t="e">
        <f>U1812*IF($AA1812=2021,IF(OR($M1812="Услуги",$M1812="Работы"),#REF!,IF($U1812&lt;&gt;0,#REF!,#REF!)),1)*IF($AA1812=2022,IF(OR($M1812="Услуги",$M1812="Работы"),#REF!,IF($U1812&lt;&gt;0,#REF!,#REF!)),1)*IF($AA1812=2023,IF(OR($M1812="Услуги",$M1812="Работы"),#REF!,IF($U1812&lt;&gt;0,#REF!,#REF!)),1)*IF($AA1812=2024,IF(OR($M1812="Услуги",$M1812="Работы"),#REF!,IF($U1812&lt;&gt;0,#REF!,#REF!)),1)*IF($AA1812=2025,IF(OR($M1812="Услуги",$M1812="Работы"),#REF!,IF($U1812&lt;&gt;0,#REF!,#REF!)),1)</f>
        <v>#REF!</v>
      </c>
      <c r="AF1812" s="96" t="e">
        <f>V1812*IF($AA1812=2021,IF(OR($M1812="Услуги",$M1812="Работы"),#REF!,IF($U1812&lt;&gt;0,#REF!,#REF!)),1)*IF($AA1812=2022,IF(OR($M1812="Услуги",$M1812="Работы"),#REF!,IF($U1812&lt;&gt;0,#REF!,#REF!)),1)*IF($AA1812=2023,IF(OR($M1812="Услуги",$M1812="Работы"),#REF!,IF($U1812&lt;&gt;0,#REF!,#REF!)),1)*IF($AA1812=2024,IF(OR($M1812="Услуги",$M1812="Работы"),#REF!,IF($U1812&lt;&gt;0,#REF!,#REF!)),1)*IF($AA1812=2025,IF(OR($M1812="Услуги",$M1812="Работы"),#REF!,IF($U1812&lt;&gt;0,#REF!,#REF!)),1)</f>
        <v>#REF!</v>
      </c>
      <c r="AG1812" s="96" t="e">
        <f>W1812*IF($AA1812=2021,IF(OR($M1812="Услуги",$M1812="Работы"),#REF!,IF($U1812&lt;&gt;0,#REF!,#REF!)),1)*IF($AA1812=2022,IF(OR($M1812="Услуги",$M1812="Работы"),#REF!,IF($U1812&lt;&gt;0,#REF!,#REF!)),1)*IF($AA1812=2023,IF(OR($M1812="Услуги",$M1812="Работы"),#REF!,IF($U1812&lt;&gt;0,#REF!,#REF!)),1)*IF($AA1812=2024,IF(OR($M1812="Услуги",$M1812="Работы"),#REF!,IF($U1812&lt;&gt;0,#REF!,#REF!)),1)*IF($AA1812=2025,IF(OR($M1812="Услуги",$M1812="Работы"),#REF!,IF($U1812&lt;&gt;0,#REF!,#REF!)),1)</f>
        <v>#REF!</v>
      </c>
      <c r="AH1812" s="96" t="e">
        <f>X1812*IF($AA1812=2021,IF(OR($M1812="Услуги",$M1812="Работы"),#REF!,IF($U1812&lt;&gt;0,#REF!,#REF!)),1)*IF($AA1812=2022,IF(OR($M1812="Услуги",$M1812="Работы"),#REF!,IF($U1812&lt;&gt;0,#REF!,#REF!)),1)*IF($AA1812=2023,IF(OR($M1812="Услуги",$M1812="Работы"),#REF!,IF($U1812&lt;&gt;0,#REF!,#REF!)),1)*IF($AA1812=2024,IF(OR($M1812="Услуги",$M1812="Работы"),#REF!,IF($U1812&lt;&gt;0,#REF!,#REF!)),1)*IF($AA1812=2025,IF(OR($M1812="Услуги",$M1812="Работы"),#REF!,IF($U1812&lt;&gt;0,#REF!,#REF!)),1)</f>
        <v>#REF!</v>
      </c>
      <c r="AI1812" s="96" t="e">
        <f>Y1812*IF($AA1812=2021,IF(OR($M1812="Услуги",$M1812="Работы"),#REF!,IF($U1812&lt;&gt;0,#REF!,#REF!)),1)*IF($AA1812=2022,IF(OR($M1812="Услуги",$M1812="Работы"),#REF!,IF($U1812&lt;&gt;0,#REF!,#REF!)),1)*IF($AA1812=2023,IF(OR($M1812="Услуги",$M1812="Работы"),#REF!,IF($U1812&lt;&gt;0,#REF!,#REF!)),1)*IF($AA1812=2024,IF(OR($M1812="Услуги",$M1812="Работы"),#REF!,IF($U1812&lt;&gt;0,#REF!,#REF!)),1)*IF($AA1812=2025,IF(OR($M1812="Услуги",$M1812="Работы"),#REF!,IF($U1812&lt;&gt;0,#REF!,#REF!)),1)</f>
        <v>#REF!</v>
      </c>
      <c r="AJ1812" s="96" t="e">
        <f>Z1812*IF($AA1812=2021,IF(OR($M1812="Услуги",$M1812="Работы"),#REF!,IF($U1812&lt;&gt;0,#REF!,#REF!)),1)*IF($AA1812=2022,IF(OR($M1812="Услуги",$M1812="Работы"),#REF!,IF($U1812&lt;&gt;0,#REF!,#REF!)),1)*IF($AA1812=2023,IF(OR($M1812="Услуги",$M1812="Работы"),#REF!,IF($U1812&lt;&gt;0,#REF!,#REF!)),1)*IF($AA1812=2024,IF(OR($M1812="Услуги",$M1812="Работы"),#REF!,IF($U1812&lt;&gt;0,#REF!,#REF!)),1)*IF($AA1812=2025,IF(OR($M1812="Услуги",$M1812="Работы"),#REF!,IF($U1812&lt;&gt;0,#REF!,#REF!)),1)</f>
        <v>#REF!</v>
      </c>
      <c r="AK1812" s="107"/>
      <c r="AL1812" s="57"/>
      <c r="AM1812" s="57"/>
      <c r="AN1812" s="54"/>
    </row>
    <row r="1813" spans="1:40" s="56" customFormat="1" ht="14.25" hidden="1" customHeight="1" x14ac:dyDescent="0.25">
      <c r="A1813" s="85">
        <v>1</v>
      </c>
      <c r="B1813" s="86" t="s">
        <v>7</v>
      </c>
      <c r="C1813" s="215" t="s">
        <v>596</v>
      </c>
      <c r="D1813" s="60" t="s">
        <v>200</v>
      </c>
      <c r="E1813" s="85" t="s">
        <v>420</v>
      </c>
      <c r="F1813" s="60" t="s">
        <v>432</v>
      </c>
      <c r="G1813" s="87" t="e">
        <f>VLOOKUP(D1813,#REF!,2,FALSE)</f>
        <v>#REF!</v>
      </c>
      <c r="H1813" s="87" t="s">
        <v>432</v>
      </c>
      <c r="I1813" s="87" t="s">
        <v>432</v>
      </c>
      <c r="J1813" s="86" t="s">
        <v>0</v>
      </c>
      <c r="K1813" s="87" t="str">
        <f t="shared" si="516"/>
        <v>Охват Филиал «Пермская ГРЭС» АО «Интер РАО – Электрогенерация» средствами ЦПК</v>
      </c>
      <c r="L1813" s="99" t="s">
        <v>96</v>
      </c>
      <c r="M1813" s="90" t="s">
        <v>532</v>
      </c>
      <c r="N1813" s="85"/>
      <c r="O1813" s="85"/>
      <c r="P1813" s="86"/>
      <c r="Q1813" s="100"/>
      <c r="R1813" s="105">
        <v>0</v>
      </c>
      <c r="S1813" s="106">
        <f>1500000*0.4</f>
        <v>600000</v>
      </c>
      <c r="T1813" s="95">
        <f t="shared" si="502"/>
        <v>0</v>
      </c>
      <c r="U1813" s="106"/>
      <c r="V1813" s="95">
        <f t="shared" si="503"/>
        <v>0</v>
      </c>
      <c r="W1813" s="95">
        <f t="shared" si="500"/>
        <v>0</v>
      </c>
      <c r="X1813" s="106">
        <f>1500000*0.4</f>
        <v>600000</v>
      </c>
      <c r="Y1813" s="95">
        <f t="shared" si="504"/>
        <v>0</v>
      </c>
      <c r="Z1813" s="95">
        <f t="shared" si="505"/>
        <v>600000</v>
      </c>
      <c r="AA1813" s="243">
        <f>Приоритеты!$E$67 +2</f>
        <v>2023</v>
      </c>
      <c r="AB1813" s="247" t="e">
        <f t="shared" si="501"/>
        <v>#REF!</v>
      </c>
      <c r="AC1813" s="96" t="e">
        <f>S1813*IF($AA1813=2021,IF(OR($M1813="Услуги",$M1813="Работы"),#REF!,IF($U1813&lt;&gt;0,#REF!,#REF!)),1)*IF($AA1813=2022,IF(OR($M1813="Услуги",$M1813="Работы"),#REF!,IF($U1813&lt;&gt;0,#REF!,#REF!)),1)*IF($AA1813=2023,IF(OR($M1813="Услуги",$M1813="Работы"),#REF!,IF($U1813&lt;&gt;0,#REF!,#REF!)),1)*IF($AA1813=2024,IF(OR($M1813="Услуги",$M1813="Работы"),#REF!,IF($U1813&lt;&gt;0,#REF!,#REF!)),1)*IF($AA1813=2025,IF(OR($M1813="Услуги",$M1813="Работы"),#REF!,IF($U1813&lt;&gt;0,#REF!,#REF!)),1)</f>
        <v>#REF!</v>
      </c>
      <c r="AD1813" s="96" t="e">
        <f>T1813*IF($AA1813=2021,IF(OR($M1813="Услуги",$M1813="Работы"),#REF!,IF($U1813&lt;&gt;0,#REF!,#REF!)),1)*IF($AA1813=2022,IF(OR($M1813="Услуги",$M1813="Работы"),#REF!,IF($U1813&lt;&gt;0,#REF!,#REF!)),1)*IF($AA1813=2023,IF(OR($M1813="Услуги",$M1813="Работы"),#REF!,IF($U1813&lt;&gt;0,#REF!,#REF!)),1)*IF($AA1813=2024,IF(OR($M1813="Услуги",$M1813="Работы"),#REF!,IF($U1813&lt;&gt;0,#REF!,#REF!)),1)*IF($AA1813=2025,IF(OR($M1813="Услуги",$M1813="Работы"),#REF!,IF($U1813&lt;&gt;0,#REF!,#REF!)),1)</f>
        <v>#REF!</v>
      </c>
      <c r="AE1813" s="96" t="e">
        <f>U1813*IF($AA1813=2021,IF(OR($M1813="Услуги",$M1813="Работы"),#REF!,IF($U1813&lt;&gt;0,#REF!,#REF!)),1)*IF($AA1813=2022,IF(OR($M1813="Услуги",$M1813="Работы"),#REF!,IF($U1813&lt;&gt;0,#REF!,#REF!)),1)*IF($AA1813=2023,IF(OR($M1813="Услуги",$M1813="Работы"),#REF!,IF($U1813&lt;&gt;0,#REF!,#REF!)),1)*IF($AA1813=2024,IF(OR($M1813="Услуги",$M1813="Работы"),#REF!,IF($U1813&lt;&gt;0,#REF!,#REF!)),1)*IF($AA1813=2025,IF(OR($M1813="Услуги",$M1813="Работы"),#REF!,IF($U1813&lt;&gt;0,#REF!,#REF!)),1)</f>
        <v>#REF!</v>
      </c>
      <c r="AF1813" s="96" t="e">
        <f>V1813*IF($AA1813=2021,IF(OR($M1813="Услуги",$M1813="Работы"),#REF!,IF($U1813&lt;&gt;0,#REF!,#REF!)),1)*IF($AA1813=2022,IF(OR($M1813="Услуги",$M1813="Работы"),#REF!,IF($U1813&lt;&gt;0,#REF!,#REF!)),1)*IF($AA1813=2023,IF(OR($M1813="Услуги",$M1813="Работы"),#REF!,IF($U1813&lt;&gt;0,#REF!,#REF!)),1)*IF($AA1813=2024,IF(OR($M1813="Услуги",$M1813="Работы"),#REF!,IF($U1813&lt;&gt;0,#REF!,#REF!)),1)*IF($AA1813=2025,IF(OR($M1813="Услуги",$M1813="Работы"),#REF!,IF($U1813&lt;&gt;0,#REF!,#REF!)),1)</f>
        <v>#REF!</v>
      </c>
      <c r="AG1813" s="96" t="e">
        <f>W1813*IF($AA1813=2021,IF(OR($M1813="Услуги",$M1813="Работы"),#REF!,IF($U1813&lt;&gt;0,#REF!,#REF!)),1)*IF($AA1813=2022,IF(OR($M1813="Услуги",$M1813="Работы"),#REF!,IF($U1813&lt;&gt;0,#REF!,#REF!)),1)*IF($AA1813=2023,IF(OR($M1813="Услуги",$M1813="Работы"),#REF!,IF($U1813&lt;&gt;0,#REF!,#REF!)),1)*IF($AA1813=2024,IF(OR($M1813="Услуги",$M1813="Работы"),#REF!,IF($U1813&lt;&gt;0,#REF!,#REF!)),1)*IF($AA1813=2025,IF(OR($M1813="Услуги",$M1813="Работы"),#REF!,IF($U1813&lt;&gt;0,#REF!,#REF!)),1)</f>
        <v>#REF!</v>
      </c>
      <c r="AH1813" s="96" t="e">
        <f>X1813*IF($AA1813=2021,IF(OR($M1813="Услуги",$M1813="Работы"),#REF!,IF($U1813&lt;&gt;0,#REF!,#REF!)),1)*IF($AA1813=2022,IF(OR($M1813="Услуги",$M1813="Работы"),#REF!,IF($U1813&lt;&gt;0,#REF!,#REF!)),1)*IF($AA1813=2023,IF(OR($M1813="Услуги",$M1813="Работы"),#REF!,IF($U1813&lt;&gt;0,#REF!,#REF!)),1)*IF($AA1813=2024,IF(OR($M1813="Услуги",$M1813="Работы"),#REF!,IF($U1813&lt;&gt;0,#REF!,#REF!)),1)*IF($AA1813=2025,IF(OR($M1813="Услуги",$M1813="Работы"),#REF!,IF($U1813&lt;&gt;0,#REF!,#REF!)),1)</f>
        <v>#REF!</v>
      </c>
      <c r="AI1813" s="96" t="e">
        <f>Y1813*IF($AA1813=2021,IF(OR($M1813="Услуги",$M1813="Работы"),#REF!,IF($U1813&lt;&gt;0,#REF!,#REF!)),1)*IF($AA1813=2022,IF(OR($M1813="Услуги",$M1813="Работы"),#REF!,IF($U1813&lt;&gt;0,#REF!,#REF!)),1)*IF($AA1813=2023,IF(OR($M1813="Услуги",$M1813="Работы"),#REF!,IF($U1813&lt;&gt;0,#REF!,#REF!)),1)*IF($AA1813=2024,IF(OR($M1813="Услуги",$M1813="Работы"),#REF!,IF($U1813&lt;&gt;0,#REF!,#REF!)),1)*IF($AA1813=2025,IF(OR($M1813="Услуги",$M1813="Работы"),#REF!,IF($U1813&lt;&gt;0,#REF!,#REF!)),1)</f>
        <v>#REF!</v>
      </c>
      <c r="AJ1813" s="96" t="e">
        <f>Z1813*IF($AA1813=2021,IF(OR($M1813="Услуги",$M1813="Работы"),#REF!,IF($U1813&lt;&gt;0,#REF!,#REF!)),1)*IF($AA1813=2022,IF(OR($M1813="Услуги",$M1813="Работы"),#REF!,IF($U1813&lt;&gt;0,#REF!,#REF!)),1)*IF($AA1813=2023,IF(OR($M1813="Услуги",$M1813="Работы"),#REF!,IF($U1813&lt;&gt;0,#REF!,#REF!)),1)*IF($AA1813=2024,IF(OR($M1813="Услуги",$M1813="Работы"),#REF!,IF($U1813&lt;&gt;0,#REF!,#REF!)),1)*IF($AA1813=2025,IF(OR($M1813="Услуги",$M1813="Работы"),#REF!,IF($U1813&lt;&gt;0,#REF!,#REF!)),1)</f>
        <v>#REF!</v>
      </c>
      <c r="AK1813" s="107"/>
      <c r="AL1813" s="57"/>
      <c r="AM1813" s="57"/>
      <c r="AN1813" s="54"/>
    </row>
    <row r="1814" spans="1:40" s="56" customFormat="1" ht="14.25" hidden="1" customHeight="1" x14ac:dyDescent="0.25">
      <c r="A1814" s="85">
        <v>1</v>
      </c>
      <c r="B1814" s="86" t="s">
        <v>7</v>
      </c>
      <c r="C1814" s="215" t="s">
        <v>596</v>
      </c>
      <c r="D1814" s="60" t="s">
        <v>164</v>
      </c>
      <c r="E1814" s="85" t="s">
        <v>420</v>
      </c>
      <c r="F1814" s="60" t="s">
        <v>432</v>
      </c>
      <c r="G1814" s="87" t="e">
        <f>VLOOKUP(D1814,#REF!,2,FALSE)</f>
        <v>#REF!</v>
      </c>
      <c r="H1814" s="87" t="s">
        <v>432</v>
      </c>
      <c r="I1814" s="87" t="s">
        <v>432</v>
      </c>
      <c r="J1814" s="86" t="s">
        <v>0</v>
      </c>
      <c r="K1814" s="87" t="str">
        <f t="shared" si="516"/>
        <v>Охват Филиал «Верхнетагильская ГРЭС» АО «Интер РАО – Электрогенерация» средствами ЦПК</v>
      </c>
      <c r="L1814" s="99" t="s">
        <v>96</v>
      </c>
      <c r="M1814" s="90" t="s">
        <v>532</v>
      </c>
      <c r="N1814" s="85"/>
      <c r="O1814" s="85"/>
      <c r="P1814" s="86"/>
      <c r="Q1814" s="100"/>
      <c r="R1814" s="105">
        <v>0</v>
      </c>
      <c r="S1814" s="106">
        <f>1500000*0.4</f>
        <v>600000</v>
      </c>
      <c r="T1814" s="95">
        <f t="shared" si="502"/>
        <v>0</v>
      </c>
      <c r="U1814" s="106"/>
      <c r="V1814" s="95">
        <f t="shared" si="503"/>
        <v>0</v>
      </c>
      <c r="W1814" s="95">
        <f t="shared" si="500"/>
        <v>0</v>
      </c>
      <c r="X1814" s="106">
        <f>1500000*0.4</f>
        <v>600000</v>
      </c>
      <c r="Y1814" s="95">
        <f t="shared" si="504"/>
        <v>0</v>
      </c>
      <c r="Z1814" s="95">
        <f t="shared" si="505"/>
        <v>600000</v>
      </c>
      <c r="AA1814" s="243">
        <f>Приоритеты!$E$60+2</f>
        <v>2024</v>
      </c>
      <c r="AB1814" s="247" t="e">
        <f t="shared" si="501"/>
        <v>#REF!</v>
      </c>
      <c r="AC1814" s="96" t="e">
        <f>S1814*IF($AA1814=2021,IF(OR($M1814="Услуги",$M1814="Работы"),#REF!,IF($U1814&lt;&gt;0,#REF!,#REF!)),1)*IF($AA1814=2022,IF(OR($M1814="Услуги",$M1814="Работы"),#REF!,IF($U1814&lt;&gt;0,#REF!,#REF!)),1)*IF($AA1814=2023,IF(OR($M1814="Услуги",$M1814="Работы"),#REF!,IF($U1814&lt;&gt;0,#REF!,#REF!)),1)*IF($AA1814=2024,IF(OR($M1814="Услуги",$M1814="Работы"),#REF!,IF($U1814&lt;&gt;0,#REF!,#REF!)),1)*IF($AA1814=2025,IF(OR($M1814="Услуги",$M1814="Работы"),#REF!,IF($U1814&lt;&gt;0,#REF!,#REF!)),1)</f>
        <v>#REF!</v>
      </c>
      <c r="AD1814" s="96" t="e">
        <f>T1814*IF($AA1814=2021,IF(OR($M1814="Услуги",$M1814="Работы"),#REF!,IF($U1814&lt;&gt;0,#REF!,#REF!)),1)*IF($AA1814=2022,IF(OR($M1814="Услуги",$M1814="Работы"),#REF!,IF($U1814&lt;&gt;0,#REF!,#REF!)),1)*IF($AA1814=2023,IF(OR($M1814="Услуги",$M1814="Работы"),#REF!,IF($U1814&lt;&gt;0,#REF!,#REF!)),1)*IF($AA1814=2024,IF(OR($M1814="Услуги",$M1814="Работы"),#REF!,IF($U1814&lt;&gt;0,#REF!,#REF!)),1)*IF($AA1814=2025,IF(OR($M1814="Услуги",$M1814="Работы"),#REF!,IF($U1814&lt;&gt;0,#REF!,#REF!)),1)</f>
        <v>#REF!</v>
      </c>
      <c r="AE1814" s="96" t="e">
        <f>U1814*IF($AA1814=2021,IF(OR($M1814="Услуги",$M1814="Работы"),#REF!,IF($U1814&lt;&gt;0,#REF!,#REF!)),1)*IF($AA1814=2022,IF(OR($M1814="Услуги",$M1814="Работы"),#REF!,IF($U1814&lt;&gt;0,#REF!,#REF!)),1)*IF($AA1814=2023,IF(OR($M1814="Услуги",$M1814="Работы"),#REF!,IF($U1814&lt;&gt;0,#REF!,#REF!)),1)*IF($AA1814=2024,IF(OR($M1814="Услуги",$M1814="Работы"),#REF!,IF($U1814&lt;&gt;0,#REF!,#REF!)),1)*IF($AA1814=2025,IF(OR($M1814="Услуги",$M1814="Работы"),#REF!,IF($U1814&lt;&gt;0,#REF!,#REF!)),1)</f>
        <v>#REF!</v>
      </c>
      <c r="AF1814" s="96" t="e">
        <f>V1814*IF($AA1814=2021,IF(OR($M1814="Услуги",$M1814="Работы"),#REF!,IF($U1814&lt;&gt;0,#REF!,#REF!)),1)*IF($AA1814=2022,IF(OR($M1814="Услуги",$M1814="Работы"),#REF!,IF($U1814&lt;&gt;0,#REF!,#REF!)),1)*IF($AA1814=2023,IF(OR($M1814="Услуги",$M1814="Работы"),#REF!,IF($U1814&lt;&gt;0,#REF!,#REF!)),1)*IF($AA1814=2024,IF(OR($M1814="Услуги",$M1814="Работы"),#REF!,IF($U1814&lt;&gt;0,#REF!,#REF!)),1)*IF($AA1814=2025,IF(OR($M1814="Услуги",$M1814="Работы"),#REF!,IF($U1814&lt;&gt;0,#REF!,#REF!)),1)</f>
        <v>#REF!</v>
      </c>
      <c r="AG1814" s="96" t="e">
        <f>W1814*IF($AA1814=2021,IF(OR($M1814="Услуги",$M1814="Работы"),#REF!,IF($U1814&lt;&gt;0,#REF!,#REF!)),1)*IF($AA1814=2022,IF(OR($M1814="Услуги",$M1814="Работы"),#REF!,IF($U1814&lt;&gt;0,#REF!,#REF!)),1)*IF($AA1814=2023,IF(OR($M1814="Услуги",$M1814="Работы"),#REF!,IF($U1814&lt;&gt;0,#REF!,#REF!)),1)*IF($AA1814=2024,IF(OR($M1814="Услуги",$M1814="Работы"),#REF!,IF($U1814&lt;&gt;0,#REF!,#REF!)),1)*IF($AA1814=2025,IF(OR($M1814="Услуги",$M1814="Работы"),#REF!,IF($U1814&lt;&gt;0,#REF!,#REF!)),1)</f>
        <v>#REF!</v>
      </c>
      <c r="AH1814" s="96" t="e">
        <f>X1814*IF($AA1814=2021,IF(OR($M1814="Услуги",$M1814="Работы"),#REF!,IF($U1814&lt;&gt;0,#REF!,#REF!)),1)*IF($AA1814=2022,IF(OR($M1814="Услуги",$M1814="Работы"),#REF!,IF($U1814&lt;&gt;0,#REF!,#REF!)),1)*IF($AA1814=2023,IF(OR($M1814="Услуги",$M1814="Работы"),#REF!,IF($U1814&lt;&gt;0,#REF!,#REF!)),1)*IF($AA1814=2024,IF(OR($M1814="Услуги",$M1814="Работы"),#REF!,IF($U1814&lt;&gt;0,#REF!,#REF!)),1)*IF($AA1814=2025,IF(OR($M1814="Услуги",$M1814="Работы"),#REF!,IF($U1814&lt;&gt;0,#REF!,#REF!)),1)</f>
        <v>#REF!</v>
      </c>
      <c r="AI1814" s="96" t="e">
        <f>Y1814*IF($AA1814=2021,IF(OR($M1814="Услуги",$M1814="Работы"),#REF!,IF($U1814&lt;&gt;0,#REF!,#REF!)),1)*IF($AA1814=2022,IF(OR($M1814="Услуги",$M1814="Работы"),#REF!,IF($U1814&lt;&gt;0,#REF!,#REF!)),1)*IF($AA1814=2023,IF(OR($M1814="Услуги",$M1814="Работы"),#REF!,IF($U1814&lt;&gt;0,#REF!,#REF!)),1)*IF($AA1814=2024,IF(OR($M1814="Услуги",$M1814="Работы"),#REF!,IF($U1814&lt;&gt;0,#REF!,#REF!)),1)*IF($AA1814=2025,IF(OR($M1814="Услуги",$M1814="Работы"),#REF!,IF($U1814&lt;&gt;0,#REF!,#REF!)),1)</f>
        <v>#REF!</v>
      </c>
      <c r="AJ1814" s="96" t="e">
        <f>Z1814*IF($AA1814=2021,IF(OR($M1814="Услуги",$M1814="Работы"),#REF!,IF($U1814&lt;&gt;0,#REF!,#REF!)),1)*IF($AA1814=2022,IF(OR($M1814="Услуги",$M1814="Работы"),#REF!,IF($U1814&lt;&gt;0,#REF!,#REF!)),1)*IF($AA1814=2023,IF(OR($M1814="Услуги",$M1814="Работы"),#REF!,IF($U1814&lt;&gt;0,#REF!,#REF!)),1)*IF($AA1814=2024,IF(OR($M1814="Услуги",$M1814="Работы"),#REF!,IF($U1814&lt;&gt;0,#REF!,#REF!)),1)*IF($AA1814=2025,IF(OR($M1814="Услуги",$M1814="Работы"),#REF!,IF($U1814&lt;&gt;0,#REF!,#REF!)),1)</f>
        <v>#REF!</v>
      </c>
      <c r="AK1814" s="107"/>
      <c r="AL1814" s="57"/>
      <c r="AM1814" s="57"/>
      <c r="AN1814" s="54"/>
    </row>
    <row r="1815" spans="1:40" s="56" customFormat="1" ht="14.25" hidden="1" customHeight="1" x14ac:dyDescent="0.25">
      <c r="A1815" s="85">
        <v>1</v>
      </c>
      <c r="B1815" s="86" t="s">
        <v>7</v>
      </c>
      <c r="C1815" s="215" t="s">
        <v>596</v>
      </c>
      <c r="D1815" s="60" t="s">
        <v>215</v>
      </c>
      <c r="E1815" s="85" t="s">
        <v>420</v>
      </c>
      <c r="F1815" s="60" t="s">
        <v>432</v>
      </c>
      <c r="G1815" s="87" t="e">
        <f>VLOOKUP(D1815,#REF!,2,FALSE)</f>
        <v>#REF!</v>
      </c>
      <c r="H1815" s="87" t="s">
        <v>432</v>
      </c>
      <c r="I1815" s="87" t="s">
        <v>432</v>
      </c>
      <c r="J1815" s="86" t="s">
        <v>0</v>
      </c>
      <c r="K1815" s="87" t="str">
        <f t="shared" si="516"/>
        <v>Охват Филиал «Уренгойская ГРЭС» АО «Интер РАО – Электрогенерация» средствами ЦПК</v>
      </c>
      <c r="L1815" s="99" t="s">
        <v>96</v>
      </c>
      <c r="M1815" s="90" t="s">
        <v>532</v>
      </c>
      <c r="N1815" s="85"/>
      <c r="O1815" s="85"/>
      <c r="P1815" s="86"/>
      <c r="Q1815" s="100"/>
      <c r="R1815" s="105">
        <v>0</v>
      </c>
      <c r="S1815" s="106">
        <f>800000*0.4</f>
        <v>320000</v>
      </c>
      <c r="T1815" s="95">
        <f t="shared" si="502"/>
        <v>0</v>
      </c>
      <c r="U1815" s="106"/>
      <c r="V1815" s="95">
        <f t="shared" si="503"/>
        <v>0</v>
      </c>
      <c r="W1815" s="95">
        <f t="shared" si="500"/>
        <v>0</v>
      </c>
      <c r="X1815" s="106">
        <f>800000*0.4</f>
        <v>320000</v>
      </c>
      <c r="Y1815" s="95">
        <f t="shared" si="504"/>
        <v>0</v>
      </c>
      <c r="Z1815" s="95">
        <f t="shared" si="505"/>
        <v>320000</v>
      </c>
      <c r="AA1815" s="243">
        <f>Приоритеты!$E$71+2</f>
        <v>2025</v>
      </c>
      <c r="AB1815" s="247" t="e">
        <f t="shared" si="501"/>
        <v>#REF!</v>
      </c>
      <c r="AC1815" s="96" t="e">
        <f>S1815*IF($AA1815=2021,IF(OR($M1815="Услуги",$M1815="Работы"),#REF!,IF($U1815&lt;&gt;0,#REF!,#REF!)),1)*IF($AA1815=2022,IF(OR($M1815="Услуги",$M1815="Работы"),#REF!,IF($U1815&lt;&gt;0,#REF!,#REF!)),1)*IF($AA1815=2023,IF(OR($M1815="Услуги",$M1815="Работы"),#REF!,IF($U1815&lt;&gt;0,#REF!,#REF!)),1)*IF($AA1815=2024,IF(OR($M1815="Услуги",$M1815="Работы"),#REF!,IF($U1815&lt;&gt;0,#REF!,#REF!)),1)*IF($AA1815=2025,IF(OR($M1815="Услуги",$M1815="Работы"),#REF!,IF($U1815&lt;&gt;0,#REF!,#REF!)),1)</f>
        <v>#REF!</v>
      </c>
      <c r="AD1815" s="96" t="e">
        <f>T1815*IF($AA1815=2021,IF(OR($M1815="Услуги",$M1815="Работы"),#REF!,IF($U1815&lt;&gt;0,#REF!,#REF!)),1)*IF($AA1815=2022,IF(OR($M1815="Услуги",$M1815="Работы"),#REF!,IF($U1815&lt;&gt;0,#REF!,#REF!)),1)*IF($AA1815=2023,IF(OR($M1815="Услуги",$M1815="Работы"),#REF!,IF($U1815&lt;&gt;0,#REF!,#REF!)),1)*IF($AA1815=2024,IF(OR($M1815="Услуги",$M1815="Работы"),#REF!,IF($U1815&lt;&gt;0,#REF!,#REF!)),1)*IF($AA1815=2025,IF(OR($M1815="Услуги",$M1815="Работы"),#REF!,IF($U1815&lt;&gt;0,#REF!,#REF!)),1)</f>
        <v>#REF!</v>
      </c>
      <c r="AE1815" s="96" t="e">
        <f>U1815*IF($AA1815=2021,IF(OR($M1815="Услуги",$M1815="Работы"),#REF!,IF($U1815&lt;&gt;0,#REF!,#REF!)),1)*IF($AA1815=2022,IF(OR($M1815="Услуги",$M1815="Работы"),#REF!,IF($U1815&lt;&gt;0,#REF!,#REF!)),1)*IF($AA1815=2023,IF(OR($M1815="Услуги",$M1815="Работы"),#REF!,IF($U1815&lt;&gt;0,#REF!,#REF!)),1)*IF($AA1815=2024,IF(OR($M1815="Услуги",$M1815="Работы"),#REF!,IF($U1815&lt;&gt;0,#REF!,#REF!)),1)*IF($AA1815=2025,IF(OR($M1815="Услуги",$M1815="Работы"),#REF!,IF($U1815&lt;&gt;0,#REF!,#REF!)),1)</f>
        <v>#REF!</v>
      </c>
      <c r="AF1815" s="96" t="e">
        <f>V1815*IF($AA1815=2021,IF(OR($M1815="Услуги",$M1815="Работы"),#REF!,IF($U1815&lt;&gt;0,#REF!,#REF!)),1)*IF($AA1815=2022,IF(OR($M1815="Услуги",$M1815="Работы"),#REF!,IF($U1815&lt;&gt;0,#REF!,#REF!)),1)*IF($AA1815=2023,IF(OR($M1815="Услуги",$M1815="Работы"),#REF!,IF($U1815&lt;&gt;0,#REF!,#REF!)),1)*IF($AA1815=2024,IF(OR($M1815="Услуги",$M1815="Работы"),#REF!,IF($U1815&lt;&gt;0,#REF!,#REF!)),1)*IF($AA1815=2025,IF(OR($M1815="Услуги",$M1815="Работы"),#REF!,IF($U1815&lt;&gt;0,#REF!,#REF!)),1)</f>
        <v>#REF!</v>
      </c>
      <c r="AG1815" s="96" t="e">
        <f>W1815*IF($AA1815=2021,IF(OR($M1815="Услуги",$M1815="Работы"),#REF!,IF($U1815&lt;&gt;0,#REF!,#REF!)),1)*IF($AA1815=2022,IF(OR($M1815="Услуги",$M1815="Работы"),#REF!,IF($U1815&lt;&gt;0,#REF!,#REF!)),1)*IF($AA1815=2023,IF(OR($M1815="Услуги",$M1815="Работы"),#REF!,IF($U1815&lt;&gt;0,#REF!,#REF!)),1)*IF($AA1815=2024,IF(OR($M1815="Услуги",$M1815="Работы"),#REF!,IF($U1815&lt;&gt;0,#REF!,#REF!)),1)*IF($AA1815=2025,IF(OR($M1815="Услуги",$M1815="Работы"),#REF!,IF($U1815&lt;&gt;0,#REF!,#REF!)),1)</f>
        <v>#REF!</v>
      </c>
      <c r="AH1815" s="96" t="e">
        <f>X1815*IF($AA1815=2021,IF(OR($M1815="Услуги",$M1815="Работы"),#REF!,IF($U1815&lt;&gt;0,#REF!,#REF!)),1)*IF($AA1815=2022,IF(OR($M1815="Услуги",$M1815="Работы"),#REF!,IF($U1815&lt;&gt;0,#REF!,#REF!)),1)*IF($AA1815=2023,IF(OR($M1815="Услуги",$M1815="Работы"),#REF!,IF($U1815&lt;&gt;0,#REF!,#REF!)),1)*IF($AA1815=2024,IF(OR($M1815="Услуги",$M1815="Работы"),#REF!,IF($U1815&lt;&gt;0,#REF!,#REF!)),1)*IF($AA1815=2025,IF(OR($M1815="Услуги",$M1815="Работы"),#REF!,IF($U1815&lt;&gt;0,#REF!,#REF!)),1)</f>
        <v>#REF!</v>
      </c>
      <c r="AI1815" s="96" t="e">
        <f>Y1815*IF($AA1815=2021,IF(OR($M1815="Услуги",$M1815="Работы"),#REF!,IF($U1815&lt;&gt;0,#REF!,#REF!)),1)*IF($AA1815=2022,IF(OR($M1815="Услуги",$M1815="Работы"),#REF!,IF($U1815&lt;&gt;0,#REF!,#REF!)),1)*IF($AA1815=2023,IF(OR($M1815="Услуги",$M1815="Работы"),#REF!,IF($U1815&lt;&gt;0,#REF!,#REF!)),1)*IF($AA1815=2024,IF(OR($M1815="Услуги",$M1815="Работы"),#REF!,IF($U1815&lt;&gt;0,#REF!,#REF!)),1)*IF($AA1815=2025,IF(OR($M1815="Услуги",$M1815="Работы"),#REF!,IF($U1815&lt;&gt;0,#REF!,#REF!)),1)</f>
        <v>#REF!</v>
      </c>
      <c r="AJ1815" s="96" t="e">
        <f>Z1815*IF($AA1815=2021,IF(OR($M1815="Услуги",$M1815="Работы"),#REF!,IF($U1815&lt;&gt;0,#REF!,#REF!)),1)*IF($AA1815=2022,IF(OR($M1815="Услуги",$M1815="Работы"),#REF!,IF($U1815&lt;&gt;0,#REF!,#REF!)),1)*IF($AA1815=2023,IF(OR($M1815="Услуги",$M1815="Работы"),#REF!,IF($U1815&lt;&gt;0,#REF!,#REF!)),1)*IF($AA1815=2024,IF(OR($M1815="Услуги",$M1815="Работы"),#REF!,IF($U1815&lt;&gt;0,#REF!,#REF!)),1)*IF($AA1815=2025,IF(OR($M1815="Услуги",$M1815="Работы"),#REF!,IF($U1815&lt;&gt;0,#REF!,#REF!)),1)</f>
        <v>#REF!</v>
      </c>
      <c r="AK1815" s="107"/>
      <c r="AL1815" s="57"/>
      <c r="AM1815" s="57"/>
      <c r="AN1815" s="54"/>
    </row>
    <row r="1816" spans="1:40" s="56" customFormat="1" ht="14.25" hidden="1" customHeight="1" x14ac:dyDescent="0.25">
      <c r="A1816" s="85">
        <v>1</v>
      </c>
      <c r="B1816" s="86" t="s">
        <v>7</v>
      </c>
      <c r="C1816" s="215" t="s">
        <v>596</v>
      </c>
      <c r="D1816" s="60" t="s">
        <v>216</v>
      </c>
      <c r="E1816" s="85" t="s">
        <v>420</v>
      </c>
      <c r="F1816" s="60"/>
      <c r="G1816" s="87" t="e">
        <f>VLOOKUP(D1816,#REF!,2,FALSE)</f>
        <v>#REF!</v>
      </c>
      <c r="H1816" s="87" t="s">
        <v>432</v>
      </c>
      <c r="I1816" s="87" t="s">
        <v>432</v>
      </c>
      <c r="J1816" s="86" t="s">
        <v>0</v>
      </c>
      <c r="K1816" s="87" t="str">
        <f t="shared" si="516"/>
        <v>Охват Филиал «Харанорская ГРЭС» АО «Интер РАО – Электрогенерация» средствами ЦПК</v>
      </c>
      <c r="L1816" s="99" t="s">
        <v>96</v>
      </c>
      <c r="M1816" s="90" t="s">
        <v>532</v>
      </c>
      <c r="N1816" s="85"/>
      <c r="O1816" s="85"/>
      <c r="P1816" s="86"/>
      <c r="Q1816" s="100"/>
      <c r="R1816" s="105">
        <v>0</v>
      </c>
      <c r="S1816" s="106">
        <v>600000</v>
      </c>
      <c r="T1816" s="95">
        <f t="shared" si="502"/>
        <v>0</v>
      </c>
      <c r="U1816" s="106"/>
      <c r="V1816" s="95">
        <f t="shared" si="503"/>
        <v>0</v>
      </c>
      <c r="W1816" s="95">
        <f t="shared" si="500"/>
        <v>0</v>
      </c>
      <c r="X1816" s="106">
        <v>600000</v>
      </c>
      <c r="Y1816" s="95">
        <f t="shared" si="504"/>
        <v>0</v>
      </c>
      <c r="Z1816" s="95">
        <f t="shared" si="505"/>
        <v>600000</v>
      </c>
      <c r="AA1816" s="243">
        <f>Приоритеты!$E$72+2</f>
        <v>2024</v>
      </c>
      <c r="AB1816" s="247" t="e">
        <f t="shared" si="501"/>
        <v>#REF!</v>
      </c>
      <c r="AC1816" s="96" t="e">
        <f>S1816*IF($AA1816=2021,IF(OR($M1816="Услуги",$M1816="Работы"),#REF!,IF($U1816&lt;&gt;0,#REF!,#REF!)),1)*IF($AA1816=2022,IF(OR($M1816="Услуги",$M1816="Работы"),#REF!,IF($U1816&lt;&gt;0,#REF!,#REF!)),1)*IF($AA1816=2023,IF(OR($M1816="Услуги",$M1816="Работы"),#REF!,IF($U1816&lt;&gt;0,#REF!,#REF!)),1)*IF($AA1816=2024,IF(OR($M1816="Услуги",$M1816="Работы"),#REF!,IF($U1816&lt;&gt;0,#REF!,#REF!)),1)*IF($AA1816=2025,IF(OR($M1816="Услуги",$M1816="Работы"),#REF!,IF($U1816&lt;&gt;0,#REF!,#REF!)),1)</f>
        <v>#REF!</v>
      </c>
      <c r="AD1816" s="96" t="e">
        <f>T1816*IF($AA1816=2021,IF(OR($M1816="Услуги",$M1816="Работы"),#REF!,IF($U1816&lt;&gt;0,#REF!,#REF!)),1)*IF($AA1816=2022,IF(OR($M1816="Услуги",$M1816="Работы"),#REF!,IF($U1816&lt;&gt;0,#REF!,#REF!)),1)*IF($AA1816=2023,IF(OR($M1816="Услуги",$M1816="Работы"),#REF!,IF($U1816&lt;&gt;0,#REF!,#REF!)),1)*IF($AA1816=2024,IF(OR($M1816="Услуги",$M1816="Работы"),#REF!,IF($U1816&lt;&gt;0,#REF!,#REF!)),1)*IF($AA1816=2025,IF(OR($M1816="Услуги",$M1816="Работы"),#REF!,IF($U1816&lt;&gt;0,#REF!,#REF!)),1)</f>
        <v>#REF!</v>
      </c>
      <c r="AE1816" s="96" t="e">
        <f>U1816*IF($AA1816=2021,IF(OR($M1816="Услуги",$M1816="Работы"),#REF!,IF($U1816&lt;&gt;0,#REF!,#REF!)),1)*IF($AA1816=2022,IF(OR($M1816="Услуги",$M1816="Работы"),#REF!,IF($U1816&lt;&gt;0,#REF!,#REF!)),1)*IF($AA1816=2023,IF(OR($M1816="Услуги",$M1816="Работы"),#REF!,IF($U1816&lt;&gt;0,#REF!,#REF!)),1)*IF($AA1816=2024,IF(OR($M1816="Услуги",$M1816="Работы"),#REF!,IF($U1816&lt;&gt;0,#REF!,#REF!)),1)*IF($AA1816=2025,IF(OR($M1816="Услуги",$M1816="Работы"),#REF!,IF($U1816&lt;&gt;0,#REF!,#REF!)),1)</f>
        <v>#REF!</v>
      </c>
      <c r="AF1816" s="96" t="e">
        <f>V1816*IF($AA1816=2021,IF(OR($M1816="Услуги",$M1816="Работы"),#REF!,IF($U1816&lt;&gt;0,#REF!,#REF!)),1)*IF($AA1816=2022,IF(OR($M1816="Услуги",$M1816="Работы"),#REF!,IF($U1816&lt;&gt;0,#REF!,#REF!)),1)*IF($AA1816=2023,IF(OR($M1816="Услуги",$M1816="Работы"),#REF!,IF($U1816&lt;&gt;0,#REF!,#REF!)),1)*IF($AA1816=2024,IF(OR($M1816="Услуги",$M1816="Работы"),#REF!,IF($U1816&lt;&gt;0,#REF!,#REF!)),1)*IF($AA1816=2025,IF(OR($M1816="Услуги",$M1816="Работы"),#REF!,IF($U1816&lt;&gt;0,#REF!,#REF!)),1)</f>
        <v>#REF!</v>
      </c>
      <c r="AG1816" s="96" t="e">
        <f>W1816*IF($AA1816=2021,IF(OR($M1816="Услуги",$M1816="Работы"),#REF!,IF($U1816&lt;&gt;0,#REF!,#REF!)),1)*IF($AA1816=2022,IF(OR($M1816="Услуги",$M1816="Работы"),#REF!,IF($U1816&lt;&gt;0,#REF!,#REF!)),1)*IF($AA1816=2023,IF(OR($M1816="Услуги",$M1816="Работы"),#REF!,IF($U1816&lt;&gt;0,#REF!,#REF!)),1)*IF($AA1816=2024,IF(OR($M1816="Услуги",$M1816="Работы"),#REF!,IF($U1816&lt;&gt;0,#REF!,#REF!)),1)*IF($AA1816=2025,IF(OR($M1816="Услуги",$M1816="Работы"),#REF!,IF($U1816&lt;&gt;0,#REF!,#REF!)),1)</f>
        <v>#REF!</v>
      </c>
      <c r="AH1816" s="96" t="e">
        <f>X1816*IF($AA1816=2021,IF(OR($M1816="Услуги",$M1816="Работы"),#REF!,IF($U1816&lt;&gt;0,#REF!,#REF!)),1)*IF($AA1816=2022,IF(OR($M1816="Услуги",$M1816="Работы"),#REF!,IF($U1816&lt;&gt;0,#REF!,#REF!)),1)*IF($AA1816=2023,IF(OR($M1816="Услуги",$M1816="Работы"),#REF!,IF($U1816&lt;&gt;0,#REF!,#REF!)),1)*IF($AA1816=2024,IF(OR($M1816="Услуги",$M1816="Работы"),#REF!,IF($U1816&lt;&gt;0,#REF!,#REF!)),1)*IF($AA1816=2025,IF(OR($M1816="Услуги",$M1816="Работы"),#REF!,IF($U1816&lt;&gt;0,#REF!,#REF!)),1)</f>
        <v>#REF!</v>
      </c>
      <c r="AI1816" s="96" t="e">
        <f>Y1816*IF($AA1816=2021,IF(OR($M1816="Услуги",$M1816="Работы"),#REF!,IF($U1816&lt;&gt;0,#REF!,#REF!)),1)*IF($AA1816=2022,IF(OR($M1816="Услуги",$M1816="Работы"),#REF!,IF($U1816&lt;&gt;0,#REF!,#REF!)),1)*IF($AA1816=2023,IF(OR($M1816="Услуги",$M1816="Работы"),#REF!,IF($U1816&lt;&gt;0,#REF!,#REF!)),1)*IF($AA1816=2024,IF(OR($M1816="Услуги",$M1816="Работы"),#REF!,IF($U1816&lt;&gt;0,#REF!,#REF!)),1)*IF($AA1816=2025,IF(OR($M1816="Услуги",$M1816="Работы"),#REF!,IF($U1816&lt;&gt;0,#REF!,#REF!)),1)</f>
        <v>#REF!</v>
      </c>
      <c r="AJ1816" s="96" t="e">
        <f>Z1816*IF($AA1816=2021,IF(OR($M1816="Услуги",$M1816="Работы"),#REF!,IF($U1816&lt;&gt;0,#REF!,#REF!)),1)*IF($AA1816=2022,IF(OR($M1816="Услуги",$M1816="Работы"),#REF!,IF($U1816&lt;&gt;0,#REF!,#REF!)),1)*IF($AA1816=2023,IF(OR($M1816="Услуги",$M1816="Работы"),#REF!,IF($U1816&lt;&gt;0,#REF!,#REF!)),1)*IF($AA1816=2024,IF(OR($M1816="Услуги",$M1816="Работы"),#REF!,IF($U1816&lt;&gt;0,#REF!,#REF!)),1)*IF($AA1816=2025,IF(OR($M1816="Услуги",$M1816="Работы"),#REF!,IF($U1816&lt;&gt;0,#REF!,#REF!)),1)</f>
        <v>#REF!</v>
      </c>
      <c r="AK1816" s="107"/>
      <c r="AL1816" s="57"/>
      <c r="AM1816" s="57"/>
      <c r="AN1816" s="54"/>
    </row>
    <row r="1817" spans="1:40" s="56" customFormat="1" ht="14.25" hidden="1" customHeight="1" x14ac:dyDescent="0.25">
      <c r="A1817" s="85">
        <v>1</v>
      </c>
      <c r="B1817" s="86" t="s">
        <v>7</v>
      </c>
      <c r="C1817" s="215" t="s">
        <v>596</v>
      </c>
      <c r="D1817" s="60" t="s">
        <v>217</v>
      </c>
      <c r="E1817" s="85" t="s">
        <v>420</v>
      </c>
      <c r="F1817" s="60" t="s">
        <v>432</v>
      </c>
      <c r="G1817" s="87" t="e">
        <f>VLOOKUP(D1817,#REF!,2,FALSE)</f>
        <v>#REF!</v>
      </c>
      <c r="H1817" s="87" t="s">
        <v>432</v>
      </c>
      <c r="I1817" s="87" t="s">
        <v>432</v>
      </c>
      <c r="J1817" s="86" t="s">
        <v>0</v>
      </c>
      <c r="K1817" s="87" t="str">
        <f t="shared" si="516"/>
        <v>Охват Филиал «Черепетская ГРЭС имени Д.Г. Жимерина» АО «Интер РАО – Электрогенерация» средствами ЦПК</v>
      </c>
      <c r="L1817" s="99" t="s">
        <v>96</v>
      </c>
      <c r="M1817" s="90" t="s">
        <v>532</v>
      </c>
      <c r="N1817" s="85"/>
      <c r="O1817" s="85"/>
      <c r="P1817" s="86"/>
      <c r="Q1817" s="100"/>
      <c r="R1817" s="105">
        <v>0</v>
      </c>
      <c r="S1817" s="106">
        <v>600000</v>
      </c>
      <c r="T1817" s="95">
        <f t="shared" si="502"/>
        <v>0</v>
      </c>
      <c r="U1817" s="106"/>
      <c r="V1817" s="95">
        <f t="shared" si="503"/>
        <v>0</v>
      </c>
      <c r="W1817" s="95">
        <f t="shared" si="500"/>
        <v>0</v>
      </c>
      <c r="X1817" s="106">
        <v>600000</v>
      </c>
      <c r="Y1817" s="95">
        <f t="shared" si="504"/>
        <v>0</v>
      </c>
      <c r="Z1817" s="95">
        <f t="shared" si="505"/>
        <v>600000</v>
      </c>
      <c r="AA1817" s="243">
        <f>Приоритеты!$E$73+2</f>
        <v>2024</v>
      </c>
      <c r="AB1817" s="247" t="e">
        <f t="shared" si="501"/>
        <v>#REF!</v>
      </c>
      <c r="AC1817" s="96" t="e">
        <f>S1817*IF($AA1817=2021,IF(OR($M1817="Услуги",$M1817="Работы"),#REF!,IF($U1817&lt;&gt;0,#REF!,#REF!)),1)*IF($AA1817=2022,IF(OR($M1817="Услуги",$M1817="Работы"),#REF!,IF($U1817&lt;&gt;0,#REF!,#REF!)),1)*IF($AA1817=2023,IF(OR($M1817="Услуги",$M1817="Работы"),#REF!,IF($U1817&lt;&gt;0,#REF!,#REF!)),1)*IF($AA1817=2024,IF(OR($M1817="Услуги",$M1817="Работы"),#REF!,IF($U1817&lt;&gt;0,#REF!,#REF!)),1)*IF($AA1817=2025,IF(OR($M1817="Услуги",$M1817="Работы"),#REF!,IF($U1817&lt;&gt;0,#REF!,#REF!)),1)</f>
        <v>#REF!</v>
      </c>
      <c r="AD1817" s="96" t="e">
        <f>T1817*IF($AA1817=2021,IF(OR($M1817="Услуги",$M1817="Работы"),#REF!,IF($U1817&lt;&gt;0,#REF!,#REF!)),1)*IF($AA1817=2022,IF(OR($M1817="Услуги",$M1817="Работы"),#REF!,IF($U1817&lt;&gt;0,#REF!,#REF!)),1)*IF($AA1817=2023,IF(OR($M1817="Услуги",$M1817="Работы"),#REF!,IF($U1817&lt;&gt;0,#REF!,#REF!)),1)*IF($AA1817=2024,IF(OR($M1817="Услуги",$M1817="Работы"),#REF!,IF($U1817&lt;&gt;0,#REF!,#REF!)),1)*IF($AA1817=2025,IF(OR($M1817="Услуги",$M1817="Работы"),#REF!,IF($U1817&lt;&gt;0,#REF!,#REF!)),1)</f>
        <v>#REF!</v>
      </c>
      <c r="AE1817" s="96" t="e">
        <f>U1817*IF($AA1817=2021,IF(OR($M1817="Услуги",$M1817="Работы"),#REF!,IF($U1817&lt;&gt;0,#REF!,#REF!)),1)*IF($AA1817=2022,IF(OR($M1817="Услуги",$M1817="Работы"),#REF!,IF($U1817&lt;&gt;0,#REF!,#REF!)),1)*IF($AA1817=2023,IF(OR($M1817="Услуги",$M1817="Работы"),#REF!,IF($U1817&lt;&gt;0,#REF!,#REF!)),1)*IF($AA1817=2024,IF(OR($M1817="Услуги",$M1817="Работы"),#REF!,IF($U1817&lt;&gt;0,#REF!,#REF!)),1)*IF($AA1817=2025,IF(OR($M1817="Услуги",$M1817="Работы"),#REF!,IF($U1817&lt;&gt;0,#REF!,#REF!)),1)</f>
        <v>#REF!</v>
      </c>
      <c r="AF1817" s="96" t="e">
        <f>V1817*IF($AA1817=2021,IF(OR($M1817="Услуги",$M1817="Работы"),#REF!,IF($U1817&lt;&gt;0,#REF!,#REF!)),1)*IF($AA1817=2022,IF(OR($M1817="Услуги",$M1817="Работы"),#REF!,IF($U1817&lt;&gt;0,#REF!,#REF!)),1)*IF($AA1817=2023,IF(OR($M1817="Услуги",$M1817="Работы"),#REF!,IF($U1817&lt;&gt;0,#REF!,#REF!)),1)*IF($AA1817=2024,IF(OR($M1817="Услуги",$M1817="Работы"),#REF!,IF($U1817&lt;&gt;0,#REF!,#REF!)),1)*IF($AA1817=2025,IF(OR($M1817="Услуги",$M1817="Работы"),#REF!,IF($U1817&lt;&gt;0,#REF!,#REF!)),1)</f>
        <v>#REF!</v>
      </c>
      <c r="AG1817" s="96" t="e">
        <f>W1817*IF($AA1817=2021,IF(OR($M1817="Услуги",$M1817="Работы"),#REF!,IF($U1817&lt;&gt;0,#REF!,#REF!)),1)*IF($AA1817=2022,IF(OR($M1817="Услуги",$M1817="Работы"),#REF!,IF($U1817&lt;&gt;0,#REF!,#REF!)),1)*IF($AA1817=2023,IF(OR($M1817="Услуги",$M1817="Работы"),#REF!,IF($U1817&lt;&gt;0,#REF!,#REF!)),1)*IF($AA1817=2024,IF(OR($M1817="Услуги",$M1817="Работы"),#REF!,IF($U1817&lt;&gt;0,#REF!,#REF!)),1)*IF($AA1817=2025,IF(OR($M1817="Услуги",$M1817="Работы"),#REF!,IF($U1817&lt;&gt;0,#REF!,#REF!)),1)</f>
        <v>#REF!</v>
      </c>
      <c r="AH1817" s="96" t="e">
        <f>X1817*IF($AA1817=2021,IF(OR($M1817="Услуги",$M1817="Работы"),#REF!,IF($U1817&lt;&gt;0,#REF!,#REF!)),1)*IF($AA1817=2022,IF(OR($M1817="Услуги",$M1817="Работы"),#REF!,IF($U1817&lt;&gt;0,#REF!,#REF!)),1)*IF($AA1817=2023,IF(OR($M1817="Услуги",$M1817="Работы"),#REF!,IF($U1817&lt;&gt;0,#REF!,#REF!)),1)*IF($AA1817=2024,IF(OR($M1817="Услуги",$M1817="Работы"),#REF!,IF($U1817&lt;&gt;0,#REF!,#REF!)),1)*IF($AA1817=2025,IF(OR($M1817="Услуги",$M1817="Работы"),#REF!,IF($U1817&lt;&gt;0,#REF!,#REF!)),1)</f>
        <v>#REF!</v>
      </c>
      <c r="AI1817" s="96" t="e">
        <f>Y1817*IF($AA1817=2021,IF(OR($M1817="Услуги",$M1817="Работы"),#REF!,IF($U1817&lt;&gt;0,#REF!,#REF!)),1)*IF($AA1817=2022,IF(OR($M1817="Услуги",$M1817="Работы"),#REF!,IF($U1817&lt;&gt;0,#REF!,#REF!)),1)*IF($AA1817=2023,IF(OR($M1817="Услуги",$M1817="Работы"),#REF!,IF($U1817&lt;&gt;0,#REF!,#REF!)),1)*IF($AA1817=2024,IF(OR($M1817="Услуги",$M1817="Работы"),#REF!,IF($U1817&lt;&gt;0,#REF!,#REF!)),1)*IF($AA1817=2025,IF(OR($M1817="Услуги",$M1817="Работы"),#REF!,IF($U1817&lt;&gt;0,#REF!,#REF!)),1)</f>
        <v>#REF!</v>
      </c>
      <c r="AJ1817" s="96" t="e">
        <f>Z1817*IF($AA1817=2021,IF(OR($M1817="Услуги",$M1817="Работы"),#REF!,IF($U1817&lt;&gt;0,#REF!,#REF!)),1)*IF($AA1817=2022,IF(OR($M1817="Услуги",$M1817="Работы"),#REF!,IF($U1817&lt;&gt;0,#REF!,#REF!)),1)*IF($AA1817=2023,IF(OR($M1817="Услуги",$M1817="Работы"),#REF!,IF($U1817&lt;&gt;0,#REF!,#REF!)),1)*IF($AA1817=2024,IF(OR($M1817="Услуги",$M1817="Работы"),#REF!,IF($U1817&lt;&gt;0,#REF!,#REF!)),1)*IF($AA1817=2025,IF(OR($M1817="Услуги",$M1817="Работы"),#REF!,IF($U1817&lt;&gt;0,#REF!,#REF!)),1)</f>
        <v>#REF!</v>
      </c>
      <c r="AK1817" s="107"/>
      <c r="AL1817" s="57"/>
      <c r="AM1817" s="57"/>
      <c r="AN1817" s="54"/>
    </row>
    <row r="1818" spans="1:40" s="56" customFormat="1" ht="14.25" hidden="1" customHeight="1" x14ac:dyDescent="0.25">
      <c r="A1818" s="85">
        <v>1</v>
      </c>
      <c r="B1818" s="86" t="s">
        <v>7</v>
      </c>
      <c r="C1818" s="215" t="s">
        <v>596</v>
      </c>
      <c r="D1818" s="60" t="s">
        <v>218</v>
      </c>
      <c r="E1818" s="85" t="s">
        <v>420</v>
      </c>
      <c r="F1818" s="60" t="s">
        <v>432</v>
      </c>
      <c r="G1818" s="87" t="e">
        <f>VLOOKUP(D1818,#REF!,2,FALSE)</f>
        <v>#REF!</v>
      </c>
      <c r="H1818" s="87" t="s">
        <v>432</v>
      </c>
      <c r="I1818" s="87" t="s">
        <v>432</v>
      </c>
      <c r="J1818" s="86" t="s">
        <v>0</v>
      </c>
      <c r="K1818" s="87" t="str">
        <f t="shared" si="516"/>
        <v>Охват Филиал «Южноуральская ГРЭС» АО «Интер РАО – Электрогенерация» средствами ЦПК</v>
      </c>
      <c r="L1818" s="99" t="s">
        <v>96</v>
      </c>
      <c r="M1818" s="90" t="s">
        <v>532</v>
      </c>
      <c r="N1818" s="85"/>
      <c r="O1818" s="85"/>
      <c r="P1818" s="86"/>
      <c r="Q1818" s="100"/>
      <c r="R1818" s="105">
        <v>0</v>
      </c>
      <c r="S1818" s="106">
        <v>600000</v>
      </c>
      <c r="T1818" s="95">
        <f t="shared" si="502"/>
        <v>0</v>
      </c>
      <c r="U1818" s="106"/>
      <c r="V1818" s="95">
        <f t="shared" si="503"/>
        <v>0</v>
      </c>
      <c r="W1818" s="95">
        <f t="shared" si="500"/>
        <v>0</v>
      </c>
      <c r="X1818" s="106">
        <v>600000</v>
      </c>
      <c r="Y1818" s="95">
        <f t="shared" si="504"/>
        <v>0</v>
      </c>
      <c r="Z1818" s="95">
        <f t="shared" si="505"/>
        <v>600000</v>
      </c>
      <c r="AA1818" s="243">
        <f>Приоритеты!$E$74+2</f>
        <v>2024</v>
      </c>
      <c r="AB1818" s="247" t="e">
        <f t="shared" si="501"/>
        <v>#REF!</v>
      </c>
      <c r="AC1818" s="96" t="e">
        <f>S1818*IF($AA1818=2021,IF(OR($M1818="Услуги",$M1818="Работы"),#REF!,IF($U1818&lt;&gt;0,#REF!,#REF!)),1)*IF($AA1818=2022,IF(OR($M1818="Услуги",$M1818="Работы"),#REF!,IF($U1818&lt;&gt;0,#REF!,#REF!)),1)*IF($AA1818=2023,IF(OR($M1818="Услуги",$M1818="Работы"),#REF!,IF($U1818&lt;&gt;0,#REF!,#REF!)),1)*IF($AA1818=2024,IF(OR($M1818="Услуги",$M1818="Работы"),#REF!,IF($U1818&lt;&gt;0,#REF!,#REF!)),1)*IF($AA1818=2025,IF(OR($M1818="Услуги",$M1818="Работы"),#REF!,IF($U1818&lt;&gt;0,#REF!,#REF!)),1)</f>
        <v>#REF!</v>
      </c>
      <c r="AD1818" s="96" t="e">
        <f>T1818*IF($AA1818=2021,IF(OR($M1818="Услуги",$M1818="Работы"),#REF!,IF($U1818&lt;&gt;0,#REF!,#REF!)),1)*IF($AA1818=2022,IF(OR($M1818="Услуги",$M1818="Работы"),#REF!,IF($U1818&lt;&gt;0,#REF!,#REF!)),1)*IF($AA1818=2023,IF(OR($M1818="Услуги",$M1818="Работы"),#REF!,IF($U1818&lt;&gt;0,#REF!,#REF!)),1)*IF($AA1818=2024,IF(OR($M1818="Услуги",$M1818="Работы"),#REF!,IF($U1818&lt;&gt;0,#REF!,#REF!)),1)*IF($AA1818=2025,IF(OR($M1818="Услуги",$M1818="Работы"),#REF!,IF($U1818&lt;&gt;0,#REF!,#REF!)),1)</f>
        <v>#REF!</v>
      </c>
      <c r="AE1818" s="96" t="e">
        <f>U1818*IF($AA1818=2021,IF(OR($M1818="Услуги",$M1818="Работы"),#REF!,IF($U1818&lt;&gt;0,#REF!,#REF!)),1)*IF($AA1818=2022,IF(OR($M1818="Услуги",$M1818="Работы"),#REF!,IF($U1818&lt;&gt;0,#REF!,#REF!)),1)*IF($AA1818=2023,IF(OR($M1818="Услуги",$M1818="Работы"),#REF!,IF($U1818&lt;&gt;0,#REF!,#REF!)),1)*IF($AA1818=2024,IF(OR($M1818="Услуги",$M1818="Работы"),#REF!,IF($U1818&lt;&gt;0,#REF!,#REF!)),1)*IF($AA1818=2025,IF(OR($M1818="Услуги",$M1818="Работы"),#REF!,IF($U1818&lt;&gt;0,#REF!,#REF!)),1)</f>
        <v>#REF!</v>
      </c>
      <c r="AF1818" s="96" t="e">
        <f>V1818*IF($AA1818=2021,IF(OR($M1818="Услуги",$M1818="Работы"),#REF!,IF($U1818&lt;&gt;0,#REF!,#REF!)),1)*IF($AA1818=2022,IF(OR($M1818="Услуги",$M1818="Работы"),#REF!,IF($U1818&lt;&gt;0,#REF!,#REF!)),1)*IF($AA1818=2023,IF(OR($M1818="Услуги",$M1818="Работы"),#REF!,IF($U1818&lt;&gt;0,#REF!,#REF!)),1)*IF($AA1818=2024,IF(OR($M1818="Услуги",$M1818="Работы"),#REF!,IF($U1818&lt;&gt;0,#REF!,#REF!)),1)*IF($AA1818=2025,IF(OR($M1818="Услуги",$M1818="Работы"),#REF!,IF($U1818&lt;&gt;0,#REF!,#REF!)),1)</f>
        <v>#REF!</v>
      </c>
      <c r="AG1818" s="96" t="e">
        <f>W1818*IF($AA1818=2021,IF(OR($M1818="Услуги",$M1818="Работы"),#REF!,IF($U1818&lt;&gt;0,#REF!,#REF!)),1)*IF($AA1818=2022,IF(OR($M1818="Услуги",$M1818="Работы"),#REF!,IF($U1818&lt;&gt;0,#REF!,#REF!)),1)*IF($AA1818=2023,IF(OR($M1818="Услуги",$M1818="Работы"),#REF!,IF($U1818&lt;&gt;0,#REF!,#REF!)),1)*IF($AA1818=2024,IF(OR($M1818="Услуги",$M1818="Работы"),#REF!,IF($U1818&lt;&gt;0,#REF!,#REF!)),1)*IF($AA1818=2025,IF(OR($M1818="Услуги",$M1818="Работы"),#REF!,IF($U1818&lt;&gt;0,#REF!,#REF!)),1)</f>
        <v>#REF!</v>
      </c>
      <c r="AH1818" s="96" t="e">
        <f>X1818*IF($AA1818=2021,IF(OR($M1818="Услуги",$M1818="Работы"),#REF!,IF($U1818&lt;&gt;0,#REF!,#REF!)),1)*IF($AA1818=2022,IF(OR($M1818="Услуги",$M1818="Работы"),#REF!,IF($U1818&lt;&gt;0,#REF!,#REF!)),1)*IF($AA1818=2023,IF(OR($M1818="Услуги",$M1818="Работы"),#REF!,IF($U1818&lt;&gt;0,#REF!,#REF!)),1)*IF($AA1818=2024,IF(OR($M1818="Услуги",$M1818="Работы"),#REF!,IF($U1818&lt;&gt;0,#REF!,#REF!)),1)*IF($AA1818=2025,IF(OR($M1818="Услуги",$M1818="Работы"),#REF!,IF($U1818&lt;&gt;0,#REF!,#REF!)),1)</f>
        <v>#REF!</v>
      </c>
      <c r="AI1818" s="96" t="e">
        <f>Y1818*IF($AA1818=2021,IF(OR($M1818="Услуги",$M1818="Работы"),#REF!,IF($U1818&lt;&gt;0,#REF!,#REF!)),1)*IF($AA1818=2022,IF(OR($M1818="Услуги",$M1818="Работы"),#REF!,IF($U1818&lt;&gt;0,#REF!,#REF!)),1)*IF($AA1818=2023,IF(OR($M1818="Услуги",$M1818="Работы"),#REF!,IF($U1818&lt;&gt;0,#REF!,#REF!)),1)*IF($AA1818=2024,IF(OR($M1818="Услуги",$M1818="Работы"),#REF!,IF($U1818&lt;&gt;0,#REF!,#REF!)),1)*IF($AA1818=2025,IF(OR($M1818="Услуги",$M1818="Работы"),#REF!,IF($U1818&lt;&gt;0,#REF!,#REF!)),1)</f>
        <v>#REF!</v>
      </c>
      <c r="AJ1818" s="96" t="e">
        <f>Z1818*IF($AA1818=2021,IF(OR($M1818="Услуги",$M1818="Работы"),#REF!,IF($U1818&lt;&gt;0,#REF!,#REF!)),1)*IF($AA1818=2022,IF(OR($M1818="Услуги",$M1818="Работы"),#REF!,IF($U1818&lt;&gt;0,#REF!,#REF!)),1)*IF($AA1818=2023,IF(OR($M1818="Услуги",$M1818="Работы"),#REF!,IF($U1818&lt;&gt;0,#REF!,#REF!)),1)*IF($AA1818=2024,IF(OR($M1818="Услуги",$M1818="Работы"),#REF!,IF($U1818&lt;&gt;0,#REF!,#REF!)),1)*IF($AA1818=2025,IF(OR($M1818="Услуги",$M1818="Работы"),#REF!,IF($U1818&lt;&gt;0,#REF!,#REF!)),1)</f>
        <v>#REF!</v>
      </c>
      <c r="AK1818" s="107"/>
      <c r="AL1818" s="57"/>
      <c r="AM1818" s="57"/>
      <c r="AN1818" s="54"/>
    </row>
    <row r="1819" spans="1:40" s="56" customFormat="1" ht="14.25" hidden="1" customHeight="1" x14ac:dyDescent="0.25">
      <c r="A1819" s="85">
        <v>1</v>
      </c>
      <c r="B1819" s="86" t="s">
        <v>7</v>
      </c>
      <c r="C1819" s="215" t="s">
        <v>596</v>
      </c>
      <c r="D1819" s="60" t="s">
        <v>191</v>
      </c>
      <c r="E1819" s="85" t="s">
        <v>420</v>
      </c>
      <c r="F1819" s="60" t="s">
        <v>432</v>
      </c>
      <c r="G1819" s="87" t="e">
        <f>VLOOKUP(D1819,#REF!,2,FALSE)</f>
        <v>#REF!</v>
      </c>
      <c r="H1819" s="87" t="s">
        <v>432</v>
      </c>
      <c r="I1819" s="87" t="s">
        <v>432</v>
      </c>
      <c r="J1819" s="86" t="s">
        <v>0</v>
      </c>
      <c r="K1819" s="87" t="str">
        <f t="shared" si="516"/>
        <v>Охват Филиал «Костромская ГРЭС» АО «Интер РАО – Электрогенерация» средствами ЦПК</v>
      </c>
      <c r="L1819" s="99" t="s">
        <v>96</v>
      </c>
      <c r="M1819" s="90" t="s">
        <v>532</v>
      </c>
      <c r="N1819" s="85"/>
      <c r="O1819" s="85"/>
      <c r="P1819" s="86"/>
      <c r="Q1819" s="100"/>
      <c r="R1819" s="105">
        <v>0</v>
      </c>
      <c r="S1819" s="106">
        <f>600000*0.4</f>
        <v>240000</v>
      </c>
      <c r="T1819" s="95">
        <f t="shared" si="502"/>
        <v>0</v>
      </c>
      <c r="U1819" s="106"/>
      <c r="V1819" s="95">
        <f t="shared" si="503"/>
        <v>0</v>
      </c>
      <c r="W1819" s="95">
        <f t="shared" si="500"/>
        <v>0</v>
      </c>
      <c r="X1819" s="106">
        <f>600000*0.4</f>
        <v>240000</v>
      </c>
      <c r="Y1819" s="95">
        <f t="shared" si="504"/>
        <v>0</v>
      </c>
      <c r="Z1819" s="95">
        <f t="shared" si="505"/>
        <v>240000</v>
      </c>
      <c r="AA1819" s="243">
        <f>Приоритеты!$E$66 +3</f>
        <v>2024</v>
      </c>
      <c r="AB1819" s="247" t="e">
        <f t="shared" si="501"/>
        <v>#REF!</v>
      </c>
      <c r="AC1819" s="96" t="e">
        <f>S1819*IF($AA1819=2021,IF(OR($M1819="Услуги",$M1819="Работы"),#REF!,IF($U1819&lt;&gt;0,#REF!,#REF!)),1)*IF($AA1819=2022,IF(OR($M1819="Услуги",$M1819="Работы"),#REF!,IF($U1819&lt;&gt;0,#REF!,#REF!)),1)*IF($AA1819=2023,IF(OR($M1819="Услуги",$M1819="Работы"),#REF!,IF($U1819&lt;&gt;0,#REF!,#REF!)),1)*IF($AA1819=2024,IF(OR($M1819="Услуги",$M1819="Работы"),#REF!,IF($U1819&lt;&gt;0,#REF!,#REF!)),1)*IF($AA1819=2025,IF(OR($M1819="Услуги",$M1819="Работы"),#REF!,IF($U1819&lt;&gt;0,#REF!,#REF!)),1)</f>
        <v>#REF!</v>
      </c>
      <c r="AD1819" s="96" t="e">
        <f>T1819*IF($AA1819=2021,IF(OR($M1819="Услуги",$M1819="Работы"),#REF!,IF($U1819&lt;&gt;0,#REF!,#REF!)),1)*IF($AA1819=2022,IF(OR($M1819="Услуги",$M1819="Работы"),#REF!,IF($U1819&lt;&gt;0,#REF!,#REF!)),1)*IF($AA1819=2023,IF(OR($M1819="Услуги",$M1819="Работы"),#REF!,IF($U1819&lt;&gt;0,#REF!,#REF!)),1)*IF($AA1819=2024,IF(OR($M1819="Услуги",$M1819="Работы"),#REF!,IF($U1819&lt;&gt;0,#REF!,#REF!)),1)*IF($AA1819=2025,IF(OR($M1819="Услуги",$M1819="Работы"),#REF!,IF($U1819&lt;&gt;0,#REF!,#REF!)),1)</f>
        <v>#REF!</v>
      </c>
      <c r="AE1819" s="96" t="e">
        <f>U1819*IF($AA1819=2021,IF(OR($M1819="Услуги",$M1819="Работы"),#REF!,IF($U1819&lt;&gt;0,#REF!,#REF!)),1)*IF($AA1819=2022,IF(OR($M1819="Услуги",$M1819="Работы"),#REF!,IF($U1819&lt;&gt;0,#REF!,#REF!)),1)*IF($AA1819=2023,IF(OR($M1819="Услуги",$M1819="Работы"),#REF!,IF($U1819&lt;&gt;0,#REF!,#REF!)),1)*IF($AA1819=2024,IF(OR($M1819="Услуги",$M1819="Работы"),#REF!,IF($U1819&lt;&gt;0,#REF!,#REF!)),1)*IF($AA1819=2025,IF(OR($M1819="Услуги",$M1819="Работы"),#REF!,IF($U1819&lt;&gt;0,#REF!,#REF!)),1)</f>
        <v>#REF!</v>
      </c>
      <c r="AF1819" s="96" t="e">
        <f>V1819*IF($AA1819=2021,IF(OR($M1819="Услуги",$M1819="Работы"),#REF!,IF($U1819&lt;&gt;0,#REF!,#REF!)),1)*IF($AA1819=2022,IF(OR($M1819="Услуги",$M1819="Работы"),#REF!,IF($U1819&lt;&gt;0,#REF!,#REF!)),1)*IF($AA1819=2023,IF(OR($M1819="Услуги",$M1819="Работы"),#REF!,IF($U1819&lt;&gt;0,#REF!,#REF!)),1)*IF($AA1819=2024,IF(OR($M1819="Услуги",$M1819="Работы"),#REF!,IF($U1819&lt;&gt;0,#REF!,#REF!)),1)*IF($AA1819=2025,IF(OR($M1819="Услуги",$M1819="Работы"),#REF!,IF($U1819&lt;&gt;0,#REF!,#REF!)),1)</f>
        <v>#REF!</v>
      </c>
      <c r="AG1819" s="96" t="e">
        <f>W1819*IF($AA1819=2021,IF(OR($M1819="Услуги",$M1819="Работы"),#REF!,IF($U1819&lt;&gt;0,#REF!,#REF!)),1)*IF($AA1819=2022,IF(OR($M1819="Услуги",$M1819="Работы"),#REF!,IF($U1819&lt;&gt;0,#REF!,#REF!)),1)*IF($AA1819=2023,IF(OR($M1819="Услуги",$M1819="Работы"),#REF!,IF($U1819&lt;&gt;0,#REF!,#REF!)),1)*IF($AA1819=2024,IF(OR($M1819="Услуги",$M1819="Работы"),#REF!,IF($U1819&lt;&gt;0,#REF!,#REF!)),1)*IF($AA1819=2025,IF(OR($M1819="Услуги",$M1819="Работы"),#REF!,IF($U1819&lt;&gt;0,#REF!,#REF!)),1)</f>
        <v>#REF!</v>
      </c>
      <c r="AH1819" s="96" t="e">
        <f>X1819*IF($AA1819=2021,IF(OR($M1819="Услуги",$M1819="Работы"),#REF!,IF($U1819&lt;&gt;0,#REF!,#REF!)),1)*IF($AA1819=2022,IF(OR($M1819="Услуги",$M1819="Работы"),#REF!,IF($U1819&lt;&gt;0,#REF!,#REF!)),1)*IF($AA1819=2023,IF(OR($M1819="Услуги",$M1819="Работы"),#REF!,IF($U1819&lt;&gt;0,#REF!,#REF!)),1)*IF($AA1819=2024,IF(OR($M1819="Услуги",$M1819="Работы"),#REF!,IF($U1819&lt;&gt;0,#REF!,#REF!)),1)*IF($AA1819=2025,IF(OR($M1819="Услуги",$M1819="Работы"),#REF!,IF($U1819&lt;&gt;0,#REF!,#REF!)),1)</f>
        <v>#REF!</v>
      </c>
      <c r="AI1819" s="96" t="e">
        <f>Y1819*IF($AA1819=2021,IF(OR($M1819="Услуги",$M1819="Работы"),#REF!,IF($U1819&lt;&gt;0,#REF!,#REF!)),1)*IF($AA1819=2022,IF(OR($M1819="Услуги",$M1819="Работы"),#REF!,IF($U1819&lt;&gt;0,#REF!,#REF!)),1)*IF($AA1819=2023,IF(OR($M1819="Услуги",$M1819="Работы"),#REF!,IF($U1819&lt;&gt;0,#REF!,#REF!)),1)*IF($AA1819=2024,IF(OR($M1819="Услуги",$M1819="Работы"),#REF!,IF($U1819&lt;&gt;0,#REF!,#REF!)),1)*IF($AA1819=2025,IF(OR($M1819="Услуги",$M1819="Работы"),#REF!,IF($U1819&lt;&gt;0,#REF!,#REF!)),1)</f>
        <v>#REF!</v>
      </c>
      <c r="AJ1819" s="96" t="e">
        <f>Z1819*IF($AA1819=2021,IF(OR($M1819="Услуги",$M1819="Работы"),#REF!,IF($U1819&lt;&gt;0,#REF!,#REF!)),1)*IF($AA1819=2022,IF(OR($M1819="Услуги",$M1819="Работы"),#REF!,IF($U1819&lt;&gt;0,#REF!,#REF!)),1)*IF($AA1819=2023,IF(OR($M1819="Услуги",$M1819="Работы"),#REF!,IF($U1819&lt;&gt;0,#REF!,#REF!)),1)*IF($AA1819=2024,IF(OR($M1819="Услуги",$M1819="Работы"),#REF!,IF($U1819&lt;&gt;0,#REF!,#REF!)),1)*IF($AA1819=2025,IF(OR($M1819="Услуги",$M1819="Работы"),#REF!,IF($U1819&lt;&gt;0,#REF!,#REF!)),1)</f>
        <v>#REF!</v>
      </c>
      <c r="AK1819" s="107"/>
      <c r="AL1819" s="57"/>
      <c r="AM1819" s="57"/>
      <c r="AN1819" s="54"/>
    </row>
    <row r="1820" spans="1:40" s="56" customFormat="1" ht="14.25" hidden="1" customHeight="1" x14ac:dyDescent="0.25">
      <c r="A1820" s="85">
        <v>1</v>
      </c>
      <c r="B1820" s="86" t="s">
        <v>7</v>
      </c>
      <c r="C1820" s="215" t="s">
        <v>596</v>
      </c>
      <c r="D1820" s="60" t="s">
        <v>185</v>
      </c>
      <c r="E1820" s="85" t="s">
        <v>420</v>
      </c>
      <c r="F1820" s="60" t="s">
        <v>432</v>
      </c>
      <c r="G1820" s="87" t="e">
        <f>VLOOKUP(D1820,#REF!,2,FALSE)</f>
        <v>#REF!</v>
      </c>
      <c r="H1820" s="87" t="s">
        <v>432</v>
      </c>
      <c r="I1820" s="87" t="s">
        <v>432</v>
      </c>
      <c r="J1820" s="86" t="s">
        <v>0</v>
      </c>
      <c r="K1820" s="87" t="str">
        <f t="shared" si="516"/>
        <v>Охват Филиал «Калининградская ТЭЦ-2» АО «Интер РАО – Электрогенерация» средствами ЦПК</v>
      </c>
      <c r="L1820" s="99" t="s">
        <v>96</v>
      </c>
      <c r="M1820" s="90" t="s">
        <v>532</v>
      </c>
      <c r="N1820" s="85"/>
      <c r="O1820" s="85"/>
      <c r="P1820" s="86"/>
      <c r="Q1820" s="100"/>
      <c r="R1820" s="105">
        <v>0</v>
      </c>
      <c r="S1820" s="106">
        <f>1500000*0.4</f>
        <v>600000</v>
      </c>
      <c r="T1820" s="95">
        <f t="shared" si="502"/>
        <v>0</v>
      </c>
      <c r="U1820" s="106"/>
      <c r="V1820" s="95">
        <f t="shared" si="503"/>
        <v>0</v>
      </c>
      <c r="W1820" s="95">
        <f t="shared" si="500"/>
        <v>0</v>
      </c>
      <c r="X1820" s="106">
        <f>1500000*0.4</f>
        <v>600000</v>
      </c>
      <c r="Y1820" s="95">
        <f t="shared" si="504"/>
        <v>0</v>
      </c>
      <c r="Z1820" s="95">
        <f t="shared" si="505"/>
        <v>600000</v>
      </c>
      <c r="AA1820" s="243">
        <f>Приоритеты!$E$65+3</f>
        <v>2025</v>
      </c>
      <c r="AB1820" s="247" t="e">
        <f t="shared" si="501"/>
        <v>#REF!</v>
      </c>
      <c r="AC1820" s="96" t="e">
        <f>S1820*IF($AA1820=2021,IF(OR($M1820="Услуги",$M1820="Работы"),#REF!,IF($U1820&lt;&gt;0,#REF!,#REF!)),1)*IF($AA1820=2022,IF(OR($M1820="Услуги",$M1820="Работы"),#REF!,IF($U1820&lt;&gt;0,#REF!,#REF!)),1)*IF($AA1820=2023,IF(OR($M1820="Услуги",$M1820="Работы"),#REF!,IF($U1820&lt;&gt;0,#REF!,#REF!)),1)*IF($AA1820=2024,IF(OR($M1820="Услуги",$M1820="Работы"),#REF!,IF($U1820&lt;&gt;0,#REF!,#REF!)),1)*IF($AA1820=2025,IF(OR($M1820="Услуги",$M1820="Работы"),#REF!,IF($U1820&lt;&gt;0,#REF!,#REF!)),1)</f>
        <v>#REF!</v>
      </c>
      <c r="AD1820" s="96" t="e">
        <f>T1820*IF($AA1820=2021,IF(OR($M1820="Услуги",$M1820="Работы"),#REF!,IF($U1820&lt;&gt;0,#REF!,#REF!)),1)*IF($AA1820=2022,IF(OR($M1820="Услуги",$M1820="Работы"),#REF!,IF($U1820&lt;&gt;0,#REF!,#REF!)),1)*IF($AA1820=2023,IF(OR($M1820="Услуги",$M1820="Работы"),#REF!,IF($U1820&lt;&gt;0,#REF!,#REF!)),1)*IF($AA1820=2024,IF(OR($M1820="Услуги",$M1820="Работы"),#REF!,IF($U1820&lt;&gt;0,#REF!,#REF!)),1)*IF($AA1820=2025,IF(OR($M1820="Услуги",$M1820="Работы"),#REF!,IF($U1820&lt;&gt;0,#REF!,#REF!)),1)</f>
        <v>#REF!</v>
      </c>
      <c r="AE1820" s="96" t="e">
        <f>U1820*IF($AA1820=2021,IF(OR($M1820="Услуги",$M1820="Работы"),#REF!,IF($U1820&lt;&gt;0,#REF!,#REF!)),1)*IF($AA1820=2022,IF(OR($M1820="Услуги",$M1820="Работы"),#REF!,IF($U1820&lt;&gt;0,#REF!,#REF!)),1)*IF($AA1820=2023,IF(OR($M1820="Услуги",$M1820="Работы"),#REF!,IF($U1820&lt;&gt;0,#REF!,#REF!)),1)*IF($AA1820=2024,IF(OR($M1820="Услуги",$M1820="Работы"),#REF!,IF($U1820&lt;&gt;0,#REF!,#REF!)),1)*IF($AA1820=2025,IF(OR($M1820="Услуги",$M1820="Работы"),#REF!,IF($U1820&lt;&gt;0,#REF!,#REF!)),1)</f>
        <v>#REF!</v>
      </c>
      <c r="AF1820" s="96" t="e">
        <f>V1820*IF($AA1820=2021,IF(OR($M1820="Услуги",$M1820="Работы"),#REF!,IF($U1820&lt;&gt;0,#REF!,#REF!)),1)*IF($AA1820=2022,IF(OR($M1820="Услуги",$M1820="Работы"),#REF!,IF($U1820&lt;&gt;0,#REF!,#REF!)),1)*IF($AA1820=2023,IF(OR($M1820="Услуги",$M1820="Работы"),#REF!,IF($U1820&lt;&gt;0,#REF!,#REF!)),1)*IF($AA1820=2024,IF(OR($M1820="Услуги",$M1820="Работы"),#REF!,IF($U1820&lt;&gt;0,#REF!,#REF!)),1)*IF($AA1820=2025,IF(OR($M1820="Услуги",$M1820="Работы"),#REF!,IF($U1820&lt;&gt;0,#REF!,#REF!)),1)</f>
        <v>#REF!</v>
      </c>
      <c r="AG1820" s="96" t="e">
        <f>W1820*IF($AA1820=2021,IF(OR($M1820="Услуги",$M1820="Работы"),#REF!,IF($U1820&lt;&gt;0,#REF!,#REF!)),1)*IF($AA1820=2022,IF(OR($M1820="Услуги",$M1820="Работы"),#REF!,IF($U1820&lt;&gt;0,#REF!,#REF!)),1)*IF($AA1820=2023,IF(OR($M1820="Услуги",$M1820="Работы"),#REF!,IF($U1820&lt;&gt;0,#REF!,#REF!)),1)*IF($AA1820=2024,IF(OR($M1820="Услуги",$M1820="Работы"),#REF!,IF($U1820&lt;&gt;0,#REF!,#REF!)),1)*IF($AA1820=2025,IF(OR($M1820="Услуги",$M1820="Работы"),#REF!,IF($U1820&lt;&gt;0,#REF!,#REF!)),1)</f>
        <v>#REF!</v>
      </c>
      <c r="AH1820" s="96" t="e">
        <f>X1820*IF($AA1820=2021,IF(OR($M1820="Услуги",$M1820="Работы"),#REF!,IF($U1820&lt;&gt;0,#REF!,#REF!)),1)*IF($AA1820=2022,IF(OR($M1820="Услуги",$M1820="Работы"),#REF!,IF($U1820&lt;&gt;0,#REF!,#REF!)),1)*IF($AA1820=2023,IF(OR($M1820="Услуги",$M1820="Работы"),#REF!,IF($U1820&lt;&gt;0,#REF!,#REF!)),1)*IF($AA1820=2024,IF(OR($M1820="Услуги",$M1820="Работы"),#REF!,IF($U1820&lt;&gt;0,#REF!,#REF!)),1)*IF($AA1820=2025,IF(OR($M1820="Услуги",$M1820="Работы"),#REF!,IF($U1820&lt;&gt;0,#REF!,#REF!)),1)</f>
        <v>#REF!</v>
      </c>
      <c r="AI1820" s="96" t="e">
        <f>Y1820*IF($AA1820=2021,IF(OR($M1820="Услуги",$M1820="Работы"),#REF!,IF($U1820&lt;&gt;0,#REF!,#REF!)),1)*IF($AA1820=2022,IF(OR($M1820="Услуги",$M1820="Работы"),#REF!,IF($U1820&lt;&gt;0,#REF!,#REF!)),1)*IF($AA1820=2023,IF(OR($M1820="Услуги",$M1820="Работы"),#REF!,IF($U1820&lt;&gt;0,#REF!,#REF!)),1)*IF($AA1820=2024,IF(OR($M1820="Услуги",$M1820="Работы"),#REF!,IF($U1820&lt;&gt;0,#REF!,#REF!)),1)*IF($AA1820=2025,IF(OR($M1820="Услуги",$M1820="Работы"),#REF!,IF($U1820&lt;&gt;0,#REF!,#REF!)),1)</f>
        <v>#REF!</v>
      </c>
      <c r="AJ1820" s="96" t="e">
        <f>Z1820*IF($AA1820=2021,IF(OR($M1820="Услуги",$M1820="Работы"),#REF!,IF($U1820&lt;&gt;0,#REF!,#REF!)),1)*IF($AA1820=2022,IF(OR($M1820="Услуги",$M1820="Работы"),#REF!,IF($U1820&lt;&gt;0,#REF!,#REF!)),1)*IF($AA1820=2023,IF(OR($M1820="Услуги",$M1820="Работы"),#REF!,IF($U1820&lt;&gt;0,#REF!,#REF!)),1)*IF($AA1820=2024,IF(OR($M1820="Услуги",$M1820="Работы"),#REF!,IF($U1820&lt;&gt;0,#REF!,#REF!)),1)*IF($AA1820=2025,IF(OR($M1820="Услуги",$M1820="Работы"),#REF!,IF($U1820&lt;&gt;0,#REF!,#REF!)),1)</f>
        <v>#REF!</v>
      </c>
      <c r="AK1820" s="107"/>
      <c r="AL1820" s="57"/>
      <c r="AM1820" s="57"/>
      <c r="AN1820" s="54"/>
    </row>
    <row r="1821" spans="1:40" s="56" customFormat="1" ht="14.25" hidden="1" customHeight="1" x14ac:dyDescent="0.25">
      <c r="A1821" s="85">
        <v>1</v>
      </c>
      <c r="B1821" s="86" t="s">
        <v>7</v>
      </c>
      <c r="C1821" s="215" t="s">
        <v>596</v>
      </c>
      <c r="D1821" s="60" t="s">
        <v>173</v>
      </c>
      <c r="E1821" s="85" t="s">
        <v>420</v>
      </c>
      <c r="F1821" s="60" t="s">
        <v>432</v>
      </c>
      <c r="G1821" s="87" t="e">
        <f>VLOOKUP(D1821,#REF!,2,FALSE)</f>
        <v>#REF!</v>
      </c>
      <c r="H1821" s="87" t="s">
        <v>432</v>
      </c>
      <c r="I1821" s="87" t="s">
        <v>432</v>
      </c>
      <c r="J1821" s="86" t="s">
        <v>0</v>
      </c>
      <c r="K1821" s="87" t="str">
        <f t="shared" si="516"/>
        <v>Охват Филиал «Гусиноозёрская ГРЭС» АО «Интер РАО – Электрогенерация» средствами ЦПК</v>
      </c>
      <c r="L1821" s="99" t="s">
        <v>96</v>
      </c>
      <c r="M1821" s="90" t="s">
        <v>532</v>
      </c>
      <c r="N1821" s="85"/>
      <c r="O1821" s="85"/>
      <c r="P1821" s="86"/>
      <c r="Q1821" s="100"/>
      <c r="R1821" s="105">
        <v>0</v>
      </c>
      <c r="S1821" s="106">
        <f>1500000*0.4</f>
        <v>600000</v>
      </c>
      <c r="T1821" s="95">
        <f t="shared" si="502"/>
        <v>0</v>
      </c>
      <c r="U1821" s="106"/>
      <c r="V1821" s="95">
        <f t="shared" si="503"/>
        <v>0</v>
      </c>
      <c r="W1821" s="95">
        <f t="shared" si="500"/>
        <v>0</v>
      </c>
      <c r="X1821" s="106">
        <f>1500000*0.4</f>
        <v>600000</v>
      </c>
      <c r="Y1821" s="95">
        <f t="shared" si="504"/>
        <v>0</v>
      </c>
      <c r="Z1821" s="95">
        <f t="shared" si="505"/>
        <v>600000</v>
      </c>
      <c r="AA1821" s="243">
        <f>Приоритеты!$E$61+3</f>
        <v>2025</v>
      </c>
      <c r="AB1821" s="247" t="e">
        <f t="shared" si="501"/>
        <v>#REF!</v>
      </c>
      <c r="AC1821" s="96" t="e">
        <f>S1821*IF($AA1821=2021,IF(OR($M1821="Услуги",$M1821="Работы"),#REF!,IF($U1821&lt;&gt;0,#REF!,#REF!)),1)*IF($AA1821=2022,IF(OR($M1821="Услуги",$M1821="Работы"),#REF!,IF($U1821&lt;&gt;0,#REF!,#REF!)),1)*IF($AA1821=2023,IF(OR($M1821="Услуги",$M1821="Работы"),#REF!,IF($U1821&lt;&gt;0,#REF!,#REF!)),1)*IF($AA1821=2024,IF(OR($M1821="Услуги",$M1821="Работы"),#REF!,IF($U1821&lt;&gt;0,#REF!,#REF!)),1)*IF($AA1821=2025,IF(OR($M1821="Услуги",$M1821="Работы"),#REF!,IF($U1821&lt;&gt;0,#REF!,#REF!)),1)</f>
        <v>#REF!</v>
      </c>
      <c r="AD1821" s="96" t="e">
        <f>T1821*IF($AA1821=2021,IF(OR($M1821="Услуги",$M1821="Работы"),#REF!,IF($U1821&lt;&gt;0,#REF!,#REF!)),1)*IF($AA1821=2022,IF(OR($M1821="Услуги",$M1821="Работы"),#REF!,IF($U1821&lt;&gt;0,#REF!,#REF!)),1)*IF($AA1821=2023,IF(OR($M1821="Услуги",$M1821="Работы"),#REF!,IF($U1821&lt;&gt;0,#REF!,#REF!)),1)*IF($AA1821=2024,IF(OR($M1821="Услуги",$M1821="Работы"),#REF!,IF($U1821&lt;&gt;0,#REF!,#REF!)),1)*IF($AA1821=2025,IF(OR($M1821="Услуги",$M1821="Работы"),#REF!,IF($U1821&lt;&gt;0,#REF!,#REF!)),1)</f>
        <v>#REF!</v>
      </c>
      <c r="AE1821" s="96" t="e">
        <f>U1821*IF($AA1821=2021,IF(OR($M1821="Услуги",$M1821="Работы"),#REF!,IF($U1821&lt;&gt;0,#REF!,#REF!)),1)*IF($AA1821=2022,IF(OR($M1821="Услуги",$M1821="Работы"),#REF!,IF($U1821&lt;&gt;0,#REF!,#REF!)),1)*IF($AA1821=2023,IF(OR($M1821="Услуги",$M1821="Работы"),#REF!,IF($U1821&lt;&gt;0,#REF!,#REF!)),1)*IF($AA1821=2024,IF(OR($M1821="Услуги",$M1821="Работы"),#REF!,IF($U1821&lt;&gt;0,#REF!,#REF!)),1)*IF($AA1821=2025,IF(OR($M1821="Услуги",$M1821="Работы"),#REF!,IF($U1821&lt;&gt;0,#REF!,#REF!)),1)</f>
        <v>#REF!</v>
      </c>
      <c r="AF1821" s="96" t="e">
        <f>V1821*IF($AA1821=2021,IF(OR($M1821="Услуги",$M1821="Работы"),#REF!,IF($U1821&lt;&gt;0,#REF!,#REF!)),1)*IF($AA1821=2022,IF(OR($M1821="Услуги",$M1821="Работы"),#REF!,IF($U1821&lt;&gt;0,#REF!,#REF!)),1)*IF($AA1821=2023,IF(OR($M1821="Услуги",$M1821="Работы"),#REF!,IF($U1821&lt;&gt;0,#REF!,#REF!)),1)*IF($AA1821=2024,IF(OR($M1821="Услуги",$M1821="Работы"),#REF!,IF($U1821&lt;&gt;0,#REF!,#REF!)),1)*IF($AA1821=2025,IF(OR($M1821="Услуги",$M1821="Работы"),#REF!,IF($U1821&lt;&gt;0,#REF!,#REF!)),1)</f>
        <v>#REF!</v>
      </c>
      <c r="AG1821" s="96" t="e">
        <f>W1821*IF($AA1821=2021,IF(OR($M1821="Услуги",$M1821="Работы"),#REF!,IF($U1821&lt;&gt;0,#REF!,#REF!)),1)*IF($AA1821=2022,IF(OR($M1821="Услуги",$M1821="Работы"),#REF!,IF($U1821&lt;&gt;0,#REF!,#REF!)),1)*IF($AA1821=2023,IF(OR($M1821="Услуги",$M1821="Работы"),#REF!,IF($U1821&lt;&gt;0,#REF!,#REF!)),1)*IF($AA1821=2024,IF(OR($M1821="Услуги",$M1821="Работы"),#REF!,IF($U1821&lt;&gt;0,#REF!,#REF!)),1)*IF($AA1821=2025,IF(OR($M1821="Услуги",$M1821="Работы"),#REF!,IF($U1821&lt;&gt;0,#REF!,#REF!)),1)</f>
        <v>#REF!</v>
      </c>
      <c r="AH1821" s="96" t="e">
        <f>X1821*IF($AA1821=2021,IF(OR($M1821="Услуги",$M1821="Работы"),#REF!,IF($U1821&lt;&gt;0,#REF!,#REF!)),1)*IF($AA1821=2022,IF(OR($M1821="Услуги",$M1821="Работы"),#REF!,IF($U1821&lt;&gt;0,#REF!,#REF!)),1)*IF($AA1821=2023,IF(OR($M1821="Услуги",$M1821="Работы"),#REF!,IF($U1821&lt;&gt;0,#REF!,#REF!)),1)*IF($AA1821=2024,IF(OR($M1821="Услуги",$M1821="Работы"),#REF!,IF($U1821&lt;&gt;0,#REF!,#REF!)),1)*IF($AA1821=2025,IF(OR($M1821="Услуги",$M1821="Работы"),#REF!,IF($U1821&lt;&gt;0,#REF!,#REF!)),1)</f>
        <v>#REF!</v>
      </c>
      <c r="AI1821" s="96" t="e">
        <f>Y1821*IF($AA1821=2021,IF(OR($M1821="Услуги",$M1821="Работы"),#REF!,IF($U1821&lt;&gt;0,#REF!,#REF!)),1)*IF($AA1821=2022,IF(OR($M1821="Услуги",$M1821="Работы"),#REF!,IF($U1821&lt;&gt;0,#REF!,#REF!)),1)*IF($AA1821=2023,IF(OR($M1821="Услуги",$M1821="Работы"),#REF!,IF($U1821&lt;&gt;0,#REF!,#REF!)),1)*IF($AA1821=2024,IF(OR($M1821="Услуги",$M1821="Работы"),#REF!,IF($U1821&lt;&gt;0,#REF!,#REF!)),1)*IF($AA1821=2025,IF(OR($M1821="Услуги",$M1821="Работы"),#REF!,IF($U1821&lt;&gt;0,#REF!,#REF!)),1)</f>
        <v>#REF!</v>
      </c>
      <c r="AJ1821" s="96" t="e">
        <f>Z1821*IF($AA1821=2021,IF(OR($M1821="Услуги",$M1821="Работы"),#REF!,IF($U1821&lt;&gt;0,#REF!,#REF!)),1)*IF($AA1821=2022,IF(OR($M1821="Услуги",$M1821="Работы"),#REF!,IF($U1821&lt;&gt;0,#REF!,#REF!)),1)*IF($AA1821=2023,IF(OR($M1821="Услуги",$M1821="Работы"),#REF!,IF($U1821&lt;&gt;0,#REF!,#REF!)),1)*IF($AA1821=2024,IF(OR($M1821="Услуги",$M1821="Работы"),#REF!,IF($U1821&lt;&gt;0,#REF!,#REF!)),1)*IF($AA1821=2025,IF(OR($M1821="Услуги",$M1821="Работы"),#REF!,IF($U1821&lt;&gt;0,#REF!,#REF!)),1)</f>
        <v>#REF!</v>
      </c>
      <c r="AK1821" s="107"/>
      <c r="AL1821" s="57"/>
      <c r="AM1821" s="57"/>
      <c r="AN1821" s="54"/>
    </row>
    <row r="1822" spans="1:40" s="56" customFormat="1" ht="14.25" hidden="1" customHeight="1" x14ac:dyDescent="0.25">
      <c r="A1822" s="85">
        <v>1</v>
      </c>
      <c r="B1822" s="86" t="s">
        <v>7</v>
      </c>
      <c r="C1822" s="215" t="s">
        <v>596</v>
      </c>
      <c r="D1822" s="60" t="s">
        <v>200</v>
      </c>
      <c r="E1822" s="85" t="s">
        <v>420</v>
      </c>
      <c r="F1822" s="60" t="s">
        <v>432</v>
      </c>
      <c r="G1822" s="87" t="e">
        <f>VLOOKUP(D1822,#REF!,2,FALSE)</f>
        <v>#REF!</v>
      </c>
      <c r="H1822" s="87" t="s">
        <v>432</v>
      </c>
      <c r="I1822" s="87" t="s">
        <v>432</v>
      </c>
      <c r="J1822" s="86" t="s">
        <v>0</v>
      </c>
      <c r="K1822" s="87" t="str">
        <f t="shared" si="516"/>
        <v>Охват Филиал «Пермская ГРЭС» АО «Интер РАО – Электрогенерация» средствами ЦПК</v>
      </c>
      <c r="L1822" s="99" t="s">
        <v>96</v>
      </c>
      <c r="M1822" s="90" t="s">
        <v>532</v>
      </c>
      <c r="N1822" s="85"/>
      <c r="O1822" s="85"/>
      <c r="P1822" s="86"/>
      <c r="Q1822" s="100"/>
      <c r="R1822" s="105">
        <v>0</v>
      </c>
      <c r="S1822" s="106">
        <f>1500000*0.4</f>
        <v>600000</v>
      </c>
      <c r="T1822" s="95">
        <f t="shared" si="502"/>
        <v>0</v>
      </c>
      <c r="U1822" s="106"/>
      <c r="V1822" s="95">
        <f t="shared" si="503"/>
        <v>0</v>
      </c>
      <c r="W1822" s="95">
        <f t="shared" si="500"/>
        <v>0</v>
      </c>
      <c r="X1822" s="106">
        <f>1500000*0.4</f>
        <v>600000</v>
      </c>
      <c r="Y1822" s="95">
        <f t="shared" si="504"/>
        <v>0</v>
      </c>
      <c r="Z1822" s="95">
        <f t="shared" si="505"/>
        <v>600000</v>
      </c>
      <c r="AA1822" s="243">
        <f>Приоритеты!$E$67 +3</f>
        <v>2024</v>
      </c>
      <c r="AB1822" s="247" t="e">
        <f t="shared" si="501"/>
        <v>#REF!</v>
      </c>
      <c r="AC1822" s="96" t="e">
        <f>S1822*IF($AA1822=2021,IF(OR($M1822="Услуги",$M1822="Работы"),#REF!,IF($U1822&lt;&gt;0,#REF!,#REF!)),1)*IF($AA1822=2022,IF(OR($M1822="Услуги",$M1822="Работы"),#REF!,IF($U1822&lt;&gt;0,#REF!,#REF!)),1)*IF($AA1822=2023,IF(OR($M1822="Услуги",$M1822="Работы"),#REF!,IF($U1822&lt;&gt;0,#REF!,#REF!)),1)*IF($AA1822=2024,IF(OR($M1822="Услуги",$M1822="Работы"),#REF!,IF($U1822&lt;&gt;0,#REF!,#REF!)),1)*IF($AA1822=2025,IF(OR($M1822="Услуги",$M1822="Работы"),#REF!,IF($U1822&lt;&gt;0,#REF!,#REF!)),1)</f>
        <v>#REF!</v>
      </c>
      <c r="AD1822" s="96" t="e">
        <f>T1822*IF($AA1822=2021,IF(OR($M1822="Услуги",$M1822="Работы"),#REF!,IF($U1822&lt;&gt;0,#REF!,#REF!)),1)*IF($AA1822=2022,IF(OR($M1822="Услуги",$M1822="Работы"),#REF!,IF($U1822&lt;&gt;0,#REF!,#REF!)),1)*IF($AA1822=2023,IF(OR($M1822="Услуги",$M1822="Работы"),#REF!,IF($U1822&lt;&gt;0,#REF!,#REF!)),1)*IF($AA1822=2024,IF(OR($M1822="Услуги",$M1822="Работы"),#REF!,IF($U1822&lt;&gt;0,#REF!,#REF!)),1)*IF($AA1822=2025,IF(OR($M1822="Услуги",$M1822="Работы"),#REF!,IF($U1822&lt;&gt;0,#REF!,#REF!)),1)</f>
        <v>#REF!</v>
      </c>
      <c r="AE1822" s="96" t="e">
        <f>U1822*IF($AA1822=2021,IF(OR($M1822="Услуги",$M1822="Работы"),#REF!,IF($U1822&lt;&gt;0,#REF!,#REF!)),1)*IF($AA1822=2022,IF(OR($M1822="Услуги",$M1822="Работы"),#REF!,IF($U1822&lt;&gt;0,#REF!,#REF!)),1)*IF($AA1822=2023,IF(OR($M1822="Услуги",$M1822="Работы"),#REF!,IF($U1822&lt;&gt;0,#REF!,#REF!)),1)*IF($AA1822=2024,IF(OR($M1822="Услуги",$M1822="Работы"),#REF!,IF($U1822&lt;&gt;0,#REF!,#REF!)),1)*IF($AA1822=2025,IF(OR($M1822="Услуги",$M1822="Работы"),#REF!,IF($U1822&lt;&gt;0,#REF!,#REF!)),1)</f>
        <v>#REF!</v>
      </c>
      <c r="AF1822" s="96" t="e">
        <f>V1822*IF($AA1822=2021,IF(OR($M1822="Услуги",$M1822="Работы"),#REF!,IF($U1822&lt;&gt;0,#REF!,#REF!)),1)*IF($AA1822=2022,IF(OR($M1822="Услуги",$M1822="Работы"),#REF!,IF($U1822&lt;&gt;0,#REF!,#REF!)),1)*IF($AA1822=2023,IF(OR($M1822="Услуги",$M1822="Работы"),#REF!,IF($U1822&lt;&gt;0,#REF!,#REF!)),1)*IF($AA1822=2024,IF(OR($M1822="Услуги",$M1822="Работы"),#REF!,IF($U1822&lt;&gt;0,#REF!,#REF!)),1)*IF($AA1822=2025,IF(OR($M1822="Услуги",$M1822="Работы"),#REF!,IF($U1822&lt;&gt;0,#REF!,#REF!)),1)</f>
        <v>#REF!</v>
      </c>
      <c r="AG1822" s="96" t="e">
        <f>W1822*IF($AA1822=2021,IF(OR($M1822="Услуги",$M1822="Работы"),#REF!,IF($U1822&lt;&gt;0,#REF!,#REF!)),1)*IF($AA1822=2022,IF(OR($M1822="Услуги",$M1822="Работы"),#REF!,IF($U1822&lt;&gt;0,#REF!,#REF!)),1)*IF($AA1822=2023,IF(OR($M1822="Услуги",$M1822="Работы"),#REF!,IF($U1822&lt;&gt;0,#REF!,#REF!)),1)*IF($AA1822=2024,IF(OR($M1822="Услуги",$M1822="Работы"),#REF!,IF($U1822&lt;&gt;0,#REF!,#REF!)),1)*IF($AA1822=2025,IF(OR($M1822="Услуги",$M1822="Работы"),#REF!,IF($U1822&lt;&gt;0,#REF!,#REF!)),1)</f>
        <v>#REF!</v>
      </c>
      <c r="AH1822" s="96" t="e">
        <f>X1822*IF($AA1822=2021,IF(OR($M1822="Услуги",$M1822="Работы"),#REF!,IF($U1822&lt;&gt;0,#REF!,#REF!)),1)*IF($AA1822=2022,IF(OR($M1822="Услуги",$M1822="Работы"),#REF!,IF($U1822&lt;&gt;0,#REF!,#REF!)),1)*IF($AA1822=2023,IF(OR($M1822="Услуги",$M1822="Работы"),#REF!,IF($U1822&lt;&gt;0,#REF!,#REF!)),1)*IF($AA1822=2024,IF(OR($M1822="Услуги",$M1822="Работы"),#REF!,IF($U1822&lt;&gt;0,#REF!,#REF!)),1)*IF($AA1822=2025,IF(OR($M1822="Услуги",$M1822="Работы"),#REF!,IF($U1822&lt;&gt;0,#REF!,#REF!)),1)</f>
        <v>#REF!</v>
      </c>
      <c r="AI1822" s="96" t="e">
        <f>Y1822*IF($AA1822=2021,IF(OR($M1822="Услуги",$M1822="Работы"),#REF!,IF($U1822&lt;&gt;0,#REF!,#REF!)),1)*IF($AA1822=2022,IF(OR($M1822="Услуги",$M1822="Работы"),#REF!,IF($U1822&lt;&gt;0,#REF!,#REF!)),1)*IF($AA1822=2023,IF(OR($M1822="Услуги",$M1822="Работы"),#REF!,IF($U1822&lt;&gt;0,#REF!,#REF!)),1)*IF($AA1822=2024,IF(OR($M1822="Услуги",$M1822="Работы"),#REF!,IF($U1822&lt;&gt;0,#REF!,#REF!)),1)*IF($AA1822=2025,IF(OR($M1822="Услуги",$M1822="Работы"),#REF!,IF($U1822&lt;&gt;0,#REF!,#REF!)),1)</f>
        <v>#REF!</v>
      </c>
      <c r="AJ1822" s="96" t="e">
        <f>Z1822*IF($AA1822=2021,IF(OR($M1822="Услуги",$M1822="Работы"),#REF!,IF($U1822&lt;&gt;0,#REF!,#REF!)),1)*IF($AA1822=2022,IF(OR($M1822="Услуги",$M1822="Работы"),#REF!,IF($U1822&lt;&gt;0,#REF!,#REF!)),1)*IF($AA1822=2023,IF(OR($M1822="Услуги",$M1822="Работы"),#REF!,IF($U1822&lt;&gt;0,#REF!,#REF!)),1)*IF($AA1822=2024,IF(OR($M1822="Услуги",$M1822="Работы"),#REF!,IF($U1822&lt;&gt;0,#REF!,#REF!)),1)*IF($AA1822=2025,IF(OR($M1822="Услуги",$M1822="Работы"),#REF!,IF($U1822&lt;&gt;0,#REF!,#REF!)),1)</f>
        <v>#REF!</v>
      </c>
      <c r="AK1822" s="107"/>
      <c r="AL1822" s="57"/>
      <c r="AM1822" s="57"/>
      <c r="AN1822" s="54"/>
    </row>
    <row r="1823" spans="1:40" s="56" customFormat="1" ht="14.25" hidden="1" customHeight="1" x14ac:dyDescent="0.25">
      <c r="A1823" s="85">
        <v>1</v>
      </c>
      <c r="B1823" s="86" t="s">
        <v>7</v>
      </c>
      <c r="C1823" s="215" t="s">
        <v>596</v>
      </c>
      <c r="D1823" s="60" t="s">
        <v>164</v>
      </c>
      <c r="E1823" s="85" t="s">
        <v>420</v>
      </c>
      <c r="F1823" s="60" t="s">
        <v>432</v>
      </c>
      <c r="G1823" s="87" t="e">
        <f>VLOOKUP(D1823,#REF!,2,FALSE)</f>
        <v>#REF!</v>
      </c>
      <c r="H1823" s="87" t="s">
        <v>432</v>
      </c>
      <c r="I1823" s="87" t="s">
        <v>432</v>
      </c>
      <c r="J1823" s="86" t="s">
        <v>0</v>
      </c>
      <c r="K1823" s="87" t="str">
        <f t="shared" si="516"/>
        <v>Охват Филиал «Верхнетагильская ГРЭС» АО «Интер РАО – Электрогенерация» средствами ЦПК</v>
      </c>
      <c r="L1823" s="99" t="s">
        <v>96</v>
      </c>
      <c r="M1823" s="90" t="s">
        <v>532</v>
      </c>
      <c r="N1823" s="85"/>
      <c r="O1823" s="85"/>
      <c r="P1823" s="86"/>
      <c r="Q1823" s="100"/>
      <c r="R1823" s="105">
        <v>0</v>
      </c>
      <c r="S1823" s="106">
        <f>1500000*0.4</f>
        <v>600000</v>
      </c>
      <c r="T1823" s="95">
        <f t="shared" si="502"/>
        <v>0</v>
      </c>
      <c r="U1823" s="106"/>
      <c r="V1823" s="95">
        <f t="shared" si="503"/>
        <v>0</v>
      </c>
      <c r="W1823" s="95">
        <f t="shared" si="500"/>
        <v>0</v>
      </c>
      <c r="X1823" s="106">
        <f>1500000*0.4</f>
        <v>600000</v>
      </c>
      <c r="Y1823" s="95">
        <f t="shared" si="504"/>
        <v>0</v>
      </c>
      <c r="Z1823" s="95">
        <f t="shared" si="505"/>
        <v>600000</v>
      </c>
      <c r="AA1823" s="243">
        <f>Приоритеты!$E$60+3</f>
        <v>2025</v>
      </c>
      <c r="AB1823" s="247" t="e">
        <f t="shared" si="501"/>
        <v>#REF!</v>
      </c>
      <c r="AC1823" s="96" t="e">
        <f>S1823*IF($AA1823=2021,IF(OR($M1823="Услуги",$M1823="Работы"),#REF!,IF($U1823&lt;&gt;0,#REF!,#REF!)),1)*IF($AA1823=2022,IF(OR($M1823="Услуги",$M1823="Работы"),#REF!,IF($U1823&lt;&gt;0,#REF!,#REF!)),1)*IF($AA1823=2023,IF(OR($M1823="Услуги",$M1823="Работы"),#REF!,IF($U1823&lt;&gt;0,#REF!,#REF!)),1)*IF($AA1823=2024,IF(OR($M1823="Услуги",$M1823="Работы"),#REF!,IF($U1823&lt;&gt;0,#REF!,#REF!)),1)*IF($AA1823=2025,IF(OR($M1823="Услуги",$M1823="Работы"),#REF!,IF($U1823&lt;&gt;0,#REF!,#REF!)),1)</f>
        <v>#REF!</v>
      </c>
      <c r="AD1823" s="96" t="e">
        <f>T1823*IF($AA1823=2021,IF(OR($M1823="Услуги",$M1823="Работы"),#REF!,IF($U1823&lt;&gt;0,#REF!,#REF!)),1)*IF($AA1823=2022,IF(OR($M1823="Услуги",$M1823="Работы"),#REF!,IF($U1823&lt;&gt;0,#REF!,#REF!)),1)*IF($AA1823=2023,IF(OR($M1823="Услуги",$M1823="Работы"),#REF!,IF($U1823&lt;&gt;0,#REF!,#REF!)),1)*IF($AA1823=2024,IF(OR($M1823="Услуги",$M1823="Работы"),#REF!,IF($U1823&lt;&gt;0,#REF!,#REF!)),1)*IF($AA1823=2025,IF(OR($M1823="Услуги",$M1823="Работы"),#REF!,IF($U1823&lt;&gt;0,#REF!,#REF!)),1)</f>
        <v>#REF!</v>
      </c>
      <c r="AE1823" s="96" t="e">
        <f>U1823*IF($AA1823=2021,IF(OR($M1823="Услуги",$M1823="Работы"),#REF!,IF($U1823&lt;&gt;0,#REF!,#REF!)),1)*IF($AA1823=2022,IF(OR($M1823="Услуги",$M1823="Работы"),#REF!,IF($U1823&lt;&gt;0,#REF!,#REF!)),1)*IF($AA1823=2023,IF(OR($M1823="Услуги",$M1823="Работы"),#REF!,IF($U1823&lt;&gt;0,#REF!,#REF!)),1)*IF($AA1823=2024,IF(OR($M1823="Услуги",$M1823="Работы"),#REF!,IF($U1823&lt;&gt;0,#REF!,#REF!)),1)*IF($AA1823=2025,IF(OR($M1823="Услуги",$M1823="Работы"),#REF!,IF($U1823&lt;&gt;0,#REF!,#REF!)),1)</f>
        <v>#REF!</v>
      </c>
      <c r="AF1823" s="96" t="e">
        <f>V1823*IF($AA1823=2021,IF(OR($M1823="Услуги",$M1823="Работы"),#REF!,IF($U1823&lt;&gt;0,#REF!,#REF!)),1)*IF($AA1823=2022,IF(OR($M1823="Услуги",$M1823="Работы"),#REF!,IF($U1823&lt;&gt;0,#REF!,#REF!)),1)*IF($AA1823=2023,IF(OR($M1823="Услуги",$M1823="Работы"),#REF!,IF($U1823&lt;&gt;0,#REF!,#REF!)),1)*IF($AA1823=2024,IF(OR($M1823="Услуги",$M1823="Работы"),#REF!,IF($U1823&lt;&gt;0,#REF!,#REF!)),1)*IF($AA1823=2025,IF(OR($M1823="Услуги",$M1823="Работы"),#REF!,IF($U1823&lt;&gt;0,#REF!,#REF!)),1)</f>
        <v>#REF!</v>
      </c>
      <c r="AG1823" s="96" t="e">
        <f>W1823*IF($AA1823=2021,IF(OR($M1823="Услуги",$M1823="Работы"),#REF!,IF($U1823&lt;&gt;0,#REF!,#REF!)),1)*IF($AA1823=2022,IF(OR($M1823="Услуги",$M1823="Работы"),#REF!,IF($U1823&lt;&gt;0,#REF!,#REF!)),1)*IF($AA1823=2023,IF(OR($M1823="Услуги",$M1823="Работы"),#REF!,IF($U1823&lt;&gt;0,#REF!,#REF!)),1)*IF($AA1823=2024,IF(OR($M1823="Услуги",$M1823="Работы"),#REF!,IF($U1823&lt;&gt;0,#REF!,#REF!)),1)*IF($AA1823=2025,IF(OR($M1823="Услуги",$M1823="Работы"),#REF!,IF($U1823&lt;&gt;0,#REF!,#REF!)),1)</f>
        <v>#REF!</v>
      </c>
      <c r="AH1823" s="96" t="e">
        <f>X1823*IF($AA1823=2021,IF(OR($M1823="Услуги",$M1823="Работы"),#REF!,IF($U1823&lt;&gt;0,#REF!,#REF!)),1)*IF($AA1823=2022,IF(OR($M1823="Услуги",$M1823="Работы"),#REF!,IF($U1823&lt;&gt;0,#REF!,#REF!)),1)*IF($AA1823=2023,IF(OR($M1823="Услуги",$M1823="Работы"),#REF!,IF($U1823&lt;&gt;0,#REF!,#REF!)),1)*IF($AA1823=2024,IF(OR($M1823="Услуги",$M1823="Работы"),#REF!,IF($U1823&lt;&gt;0,#REF!,#REF!)),1)*IF($AA1823=2025,IF(OR($M1823="Услуги",$M1823="Работы"),#REF!,IF($U1823&lt;&gt;0,#REF!,#REF!)),1)</f>
        <v>#REF!</v>
      </c>
      <c r="AI1823" s="96" t="e">
        <f>Y1823*IF($AA1823=2021,IF(OR($M1823="Услуги",$M1823="Работы"),#REF!,IF($U1823&lt;&gt;0,#REF!,#REF!)),1)*IF($AA1823=2022,IF(OR($M1823="Услуги",$M1823="Работы"),#REF!,IF($U1823&lt;&gt;0,#REF!,#REF!)),1)*IF($AA1823=2023,IF(OR($M1823="Услуги",$M1823="Работы"),#REF!,IF($U1823&lt;&gt;0,#REF!,#REF!)),1)*IF($AA1823=2024,IF(OR($M1823="Услуги",$M1823="Работы"),#REF!,IF($U1823&lt;&gt;0,#REF!,#REF!)),1)*IF($AA1823=2025,IF(OR($M1823="Услуги",$M1823="Работы"),#REF!,IF($U1823&lt;&gt;0,#REF!,#REF!)),1)</f>
        <v>#REF!</v>
      </c>
      <c r="AJ1823" s="96" t="e">
        <f>Z1823*IF($AA1823=2021,IF(OR($M1823="Услуги",$M1823="Работы"),#REF!,IF($U1823&lt;&gt;0,#REF!,#REF!)),1)*IF($AA1823=2022,IF(OR($M1823="Услуги",$M1823="Работы"),#REF!,IF($U1823&lt;&gt;0,#REF!,#REF!)),1)*IF($AA1823=2023,IF(OR($M1823="Услуги",$M1823="Работы"),#REF!,IF($U1823&lt;&gt;0,#REF!,#REF!)),1)*IF($AA1823=2024,IF(OR($M1823="Услуги",$M1823="Работы"),#REF!,IF($U1823&lt;&gt;0,#REF!,#REF!)),1)*IF($AA1823=2025,IF(OR($M1823="Услуги",$M1823="Работы"),#REF!,IF($U1823&lt;&gt;0,#REF!,#REF!)),1)</f>
        <v>#REF!</v>
      </c>
      <c r="AK1823" s="107"/>
      <c r="AL1823" s="57"/>
      <c r="AM1823" s="57"/>
      <c r="AN1823" s="54"/>
    </row>
    <row r="1824" spans="1:40" s="56" customFormat="1" ht="14.25" hidden="1" customHeight="1" x14ac:dyDescent="0.25">
      <c r="A1824" s="85">
        <v>1</v>
      </c>
      <c r="B1824" s="86" t="s">
        <v>7</v>
      </c>
      <c r="C1824" s="215" t="s">
        <v>596</v>
      </c>
      <c r="D1824" s="60" t="s">
        <v>215</v>
      </c>
      <c r="E1824" s="85" t="s">
        <v>420</v>
      </c>
      <c r="F1824" s="60" t="s">
        <v>432</v>
      </c>
      <c r="G1824" s="87" t="e">
        <f>VLOOKUP(D1824,#REF!,2,FALSE)</f>
        <v>#REF!</v>
      </c>
      <c r="H1824" s="87" t="s">
        <v>432</v>
      </c>
      <c r="I1824" s="87" t="s">
        <v>432</v>
      </c>
      <c r="J1824" s="86" t="s">
        <v>0</v>
      </c>
      <c r="K1824" s="87" t="str">
        <f t="shared" si="516"/>
        <v>Охват Филиал «Уренгойская ГРЭС» АО «Интер РАО – Электрогенерация» средствами ЦПК</v>
      </c>
      <c r="L1824" s="99" t="s">
        <v>96</v>
      </c>
      <c r="M1824" s="90" t="s">
        <v>532</v>
      </c>
      <c r="N1824" s="85"/>
      <c r="O1824" s="85"/>
      <c r="P1824" s="86"/>
      <c r="Q1824" s="100"/>
      <c r="R1824" s="105">
        <v>0</v>
      </c>
      <c r="S1824" s="106">
        <f>800000*0.4</f>
        <v>320000</v>
      </c>
      <c r="T1824" s="95">
        <f t="shared" si="502"/>
        <v>0</v>
      </c>
      <c r="U1824" s="106"/>
      <c r="V1824" s="95">
        <f t="shared" si="503"/>
        <v>0</v>
      </c>
      <c r="W1824" s="95">
        <f t="shared" si="500"/>
        <v>0</v>
      </c>
      <c r="X1824" s="106">
        <f>800000*0.4</f>
        <v>320000</v>
      </c>
      <c r="Y1824" s="95">
        <f t="shared" si="504"/>
        <v>0</v>
      </c>
      <c r="Z1824" s="95">
        <f t="shared" si="505"/>
        <v>320000</v>
      </c>
      <c r="AA1824" s="243">
        <f>Приоритеты!$E$71+3</f>
        <v>2026</v>
      </c>
      <c r="AB1824" s="247">
        <f t="shared" si="501"/>
        <v>0</v>
      </c>
      <c r="AC1824" s="96">
        <f>S1824*IF($AA1824=2021,IF(OR($M1824="Услуги",$M1824="Работы"),#REF!,IF($U1824&lt;&gt;0,#REF!,#REF!)),1)*IF($AA1824=2022,IF(OR($M1824="Услуги",$M1824="Работы"),#REF!,IF($U1824&lt;&gt;0,#REF!,#REF!)),1)*IF($AA1824=2023,IF(OR($M1824="Услуги",$M1824="Работы"),#REF!,IF($U1824&lt;&gt;0,#REF!,#REF!)),1)*IF($AA1824=2024,IF(OR($M1824="Услуги",$M1824="Работы"),#REF!,IF($U1824&lt;&gt;0,#REF!,#REF!)),1)*IF($AA1824=2025,IF(OR($M1824="Услуги",$M1824="Работы"),#REF!,IF($U1824&lt;&gt;0,#REF!,#REF!)),1)</f>
        <v>320000</v>
      </c>
      <c r="AD1824" s="96">
        <f>T1824*IF($AA1824=2021,IF(OR($M1824="Услуги",$M1824="Работы"),#REF!,IF($U1824&lt;&gt;0,#REF!,#REF!)),1)*IF($AA1824=2022,IF(OR($M1824="Услуги",$M1824="Работы"),#REF!,IF($U1824&lt;&gt;0,#REF!,#REF!)),1)*IF($AA1824=2023,IF(OR($M1824="Услуги",$M1824="Работы"),#REF!,IF($U1824&lt;&gt;0,#REF!,#REF!)),1)*IF($AA1824=2024,IF(OR($M1824="Услуги",$M1824="Работы"),#REF!,IF($U1824&lt;&gt;0,#REF!,#REF!)),1)*IF($AA1824=2025,IF(OR($M1824="Услуги",$M1824="Работы"),#REF!,IF($U1824&lt;&gt;0,#REF!,#REF!)),1)</f>
        <v>0</v>
      </c>
      <c r="AE1824" s="96">
        <f>U1824*IF($AA1824=2021,IF(OR($M1824="Услуги",$M1824="Работы"),#REF!,IF($U1824&lt;&gt;0,#REF!,#REF!)),1)*IF($AA1824=2022,IF(OR($M1824="Услуги",$M1824="Работы"),#REF!,IF($U1824&lt;&gt;0,#REF!,#REF!)),1)*IF($AA1824=2023,IF(OR($M1824="Услуги",$M1824="Работы"),#REF!,IF($U1824&lt;&gt;0,#REF!,#REF!)),1)*IF($AA1824=2024,IF(OR($M1824="Услуги",$M1824="Работы"),#REF!,IF($U1824&lt;&gt;0,#REF!,#REF!)),1)*IF($AA1824=2025,IF(OR($M1824="Услуги",$M1824="Работы"),#REF!,IF($U1824&lt;&gt;0,#REF!,#REF!)),1)</f>
        <v>0</v>
      </c>
      <c r="AF1824" s="96">
        <f>V1824*IF($AA1824=2021,IF(OR($M1824="Услуги",$M1824="Работы"),#REF!,IF($U1824&lt;&gt;0,#REF!,#REF!)),1)*IF($AA1824=2022,IF(OR($M1824="Услуги",$M1824="Работы"),#REF!,IF($U1824&lt;&gt;0,#REF!,#REF!)),1)*IF($AA1824=2023,IF(OR($M1824="Услуги",$M1824="Работы"),#REF!,IF($U1824&lt;&gt;0,#REF!,#REF!)),1)*IF($AA1824=2024,IF(OR($M1824="Услуги",$M1824="Работы"),#REF!,IF($U1824&lt;&gt;0,#REF!,#REF!)),1)*IF($AA1824=2025,IF(OR($M1824="Услуги",$M1824="Работы"),#REF!,IF($U1824&lt;&gt;0,#REF!,#REF!)),1)</f>
        <v>0</v>
      </c>
      <c r="AG1824" s="96">
        <f>W1824*IF($AA1824=2021,IF(OR($M1824="Услуги",$M1824="Работы"),#REF!,IF($U1824&lt;&gt;0,#REF!,#REF!)),1)*IF($AA1824=2022,IF(OR($M1824="Услуги",$M1824="Работы"),#REF!,IF($U1824&lt;&gt;0,#REF!,#REF!)),1)*IF($AA1824=2023,IF(OR($M1824="Услуги",$M1824="Работы"),#REF!,IF($U1824&lt;&gt;0,#REF!,#REF!)),1)*IF($AA1824=2024,IF(OR($M1824="Услуги",$M1824="Работы"),#REF!,IF($U1824&lt;&gt;0,#REF!,#REF!)),1)*IF($AA1824=2025,IF(OR($M1824="Услуги",$M1824="Работы"),#REF!,IF($U1824&lt;&gt;0,#REF!,#REF!)),1)</f>
        <v>0</v>
      </c>
      <c r="AH1824" s="96">
        <f>X1824*IF($AA1824=2021,IF(OR($M1824="Услуги",$M1824="Работы"),#REF!,IF($U1824&lt;&gt;0,#REF!,#REF!)),1)*IF($AA1824=2022,IF(OR($M1824="Услуги",$M1824="Работы"),#REF!,IF($U1824&lt;&gt;0,#REF!,#REF!)),1)*IF($AA1824=2023,IF(OR($M1824="Услуги",$M1824="Работы"),#REF!,IF($U1824&lt;&gt;0,#REF!,#REF!)),1)*IF($AA1824=2024,IF(OR($M1824="Услуги",$M1824="Работы"),#REF!,IF($U1824&lt;&gt;0,#REF!,#REF!)),1)*IF($AA1824=2025,IF(OR($M1824="Услуги",$M1824="Работы"),#REF!,IF($U1824&lt;&gt;0,#REF!,#REF!)),1)</f>
        <v>320000</v>
      </c>
      <c r="AI1824" s="96">
        <f>Y1824*IF($AA1824=2021,IF(OR($M1824="Услуги",$M1824="Работы"),#REF!,IF($U1824&lt;&gt;0,#REF!,#REF!)),1)*IF($AA1824=2022,IF(OR($M1824="Услуги",$M1824="Работы"),#REF!,IF($U1824&lt;&gt;0,#REF!,#REF!)),1)*IF($AA1824=2023,IF(OR($M1824="Услуги",$M1824="Работы"),#REF!,IF($U1824&lt;&gt;0,#REF!,#REF!)),1)*IF($AA1824=2024,IF(OR($M1824="Услуги",$M1824="Работы"),#REF!,IF($U1824&lt;&gt;0,#REF!,#REF!)),1)*IF($AA1824=2025,IF(OR($M1824="Услуги",$M1824="Работы"),#REF!,IF($U1824&lt;&gt;0,#REF!,#REF!)),1)</f>
        <v>0</v>
      </c>
      <c r="AJ1824" s="96">
        <f>Z1824*IF($AA1824=2021,IF(OR($M1824="Услуги",$M1824="Работы"),#REF!,IF($U1824&lt;&gt;0,#REF!,#REF!)),1)*IF($AA1824=2022,IF(OR($M1824="Услуги",$M1824="Работы"),#REF!,IF($U1824&lt;&gt;0,#REF!,#REF!)),1)*IF($AA1824=2023,IF(OR($M1824="Услуги",$M1824="Работы"),#REF!,IF($U1824&lt;&gt;0,#REF!,#REF!)),1)*IF($AA1824=2024,IF(OR($M1824="Услуги",$M1824="Работы"),#REF!,IF($U1824&lt;&gt;0,#REF!,#REF!)),1)*IF($AA1824=2025,IF(OR($M1824="Услуги",$M1824="Работы"),#REF!,IF($U1824&lt;&gt;0,#REF!,#REF!)),1)</f>
        <v>320000</v>
      </c>
      <c r="AK1824" s="107"/>
      <c r="AL1824" s="57"/>
      <c r="AM1824" s="57"/>
      <c r="AN1824" s="54"/>
    </row>
    <row r="1825" spans="1:40" s="56" customFormat="1" ht="14.25" hidden="1" customHeight="1" x14ac:dyDescent="0.25">
      <c r="A1825" s="85">
        <v>1</v>
      </c>
      <c r="B1825" s="86" t="s">
        <v>7</v>
      </c>
      <c r="C1825" s="215" t="s">
        <v>596</v>
      </c>
      <c r="D1825" s="60" t="s">
        <v>216</v>
      </c>
      <c r="E1825" s="85" t="s">
        <v>420</v>
      </c>
      <c r="F1825" s="60"/>
      <c r="G1825" s="87" t="e">
        <f>VLOOKUP(D1825,#REF!,2,FALSE)</f>
        <v>#REF!</v>
      </c>
      <c r="H1825" s="87" t="s">
        <v>432</v>
      </c>
      <c r="I1825" s="87" t="s">
        <v>432</v>
      </c>
      <c r="J1825" s="86" t="s">
        <v>0</v>
      </c>
      <c r="K1825" s="87" t="str">
        <f t="shared" si="516"/>
        <v>Охват Филиал «Харанорская ГРЭС» АО «Интер РАО – Электрогенерация» средствами ЦПК</v>
      </c>
      <c r="L1825" s="99" t="s">
        <v>96</v>
      </c>
      <c r="M1825" s="90" t="s">
        <v>532</v>
      </c>
      <c r="N1825" s="85"/>
      <c r="O1825" s="85"/>
      <c r="P1825" s="86"/>
      <c r="Q1825" s="100"/>
      <c r="R1825" s="105">
        <v>0</v>
      </c>
      <c r="S1825" s="106">
        <v>600000</v>
      </c>
      <c r="T1825" s="95">
        <f t="shared" si="502"/>
        <v>0</v>
      </c>
      <c r="U1825" s="106"/>
      <c r="V1825" s="95">
        <f t="shared" si="503"/>
        <v>0</v>
      </c>
      <c r="W1825" s="95">
        <f t="shared" si="500"/>
        <v>0</v>
      </c>
      <c r="X1825" s="106">
        <v>600000</v>
      </c>
      <c r="Y1825" s="95">
        <f t="shared" si="504"/>
        <v>0</v>
      </c>
      <c r="Z1825" s="95">
        <f t="shared" si="505"/>
        <v>600000</v>
      </c>
      <c r="AA1825" s="243">
        <f>Приоритеты!$E$72+3</f>
        <v>2025</v>
      </c>
      <c r="AB1825" s="247" t="e">
        <f t="shared" si="501"/>
        <v>#REF!</v>
      </c>
      <c r="AC1825" s="96" t="e">
        <f>S1825*IF($AA1825=2021,IF(OR($M1825="Услуги",$M1825="Работы"),#REF!,IF($U1825&lt;&gt;0,#REF!,#REF!)),1)*IF($AA1825=2022,IF(OR($M1825="Услуги",$M1825="Работы"),#REF!,IF($U1825&lt;&gt;0,#REF!,#REF!)),1)*IF($AA1825=2023,IF(OR($M1825="Услуги",$M1825="Работы"),#REF!,IF($U1825&lt;&gt;0,#REF!,#REF!)),1)*IF($AA1825=2024,IF(OR($M1825="Услуги",$M1825="Работы"),#REF!,IF($U1825&lt;&gt;0,#REF!,#REF!)),1)*IF($AA1825=2025,IF(OR($M1825="Услуги",$M1825="Работы"),#REF!,IF($U1825&lt;&gt;0,#REF!,#REF!)),1)</f>
        <v>#REF!</v>
      </c>
      <c r="AD1825" s="96" t="e">
        <f>T1825*IF($AA1825=2021,IF(OR($M1825="Услуги",$M1825="Работы"),#REF!,IF($U1825&lt;&gt;0,#REF!,#REF!)),1)*IF($AA1825=2022,IF(OR($M1825="Услуги",$M1825="Работы"),#REF!,IF($U1825&lt;&gt;0,#REF!,#REF!)),1)*IF($AA1825=2023,IF(OR($M1825="Услуги",$M1825="Работы"),#REF!,IF($U1825&lt;&gt;0,#REF!,#REF!)),1)*IF($AA1825=2024,IF(OR($M1825="Услуги",$M1825="Работы"),#REF!,IF($U1825&lt;&gt;0,#REF!,#REF!)),1)*IF($AA1825=2025,IF(OR($M1825="Услуги",$M1825="Работы"),#REF!,IF($U1825&lt;&gt;0,#REF!,#REF!)),1)</f>
        <v>#REF!</v>
      </c>
      <c r="AE1825" s="96" t="e">
        <f>U1825*IF($AA1825=2021,IF(OR($M1825="Услуги",$M1825="Работы"),#REF!,IF($U1825&lt;&gt;0,#REF!,#REF!)),1)*IF($AA1825=2022,IF(OR($M1825="Услуги",$M1825="Работы"),#REF!,IF($U1825&lt;&gt;0,#REF!,#REF!)),1)*IF($AA1825=2023,IF(OR($M1825="Услуги",$M1825="Работы"),#REF!,IF($U1825&lt;&gt;0,#REF!,#REF!)),1)*IF($AA1825=2024,IF(OR($M1825="Услуги",$M1825="Работы"),#REF!,IF($U1825&lt;&gt;0,#REF!,#REF!)),1)*IF($AA1825=2025,IF(OR($M1825="Услуги",$M1825="Работы"),#REF!,IF($U1825&lt;&gt;0,#REF!,#REF!)),1)</f>
        <v>#REF!</v>
      </c>
      <c r="AF1825" s="96" t="e">
        <f>V1825*IF($AA1825=2021,IF(OR($M1825="Услуги",$M1825="Работы"),#REF!,IF($U1825&lt;&gt;0,#REF!,#REF!)),1)*IF($AA1825=2022,IF(OR($M1825="Услуги",$M1825="Работы"),#REF!,IF($U1825&lt;&gt;0,#REF!,#REF!)),1)*IF($AA1825=2023,IF(OR($M1825="Услуги",$M1825="Работы"),#REF!,IF($U1825&lt;&gt;0,#REF!,#REF!)),1)*IF($AA1825=2024,IF(OR($M1825="Услуги",$M1825="Работы"),#REF!,IF($U1825&lt;&gt;0,#REF!,#REF!)),1)*IF($AA1825=2025,IF(OR($M1825="Услуги",$M1825="Работы"),#REF!,IF($U1825&lt;&gt;0,#REF!,#REF!)),1)</f>
        <v>#REF!</v>
      </c>
      <c r="AG1825" s="96" t="e">
        <f>W1825*IF($AA1825=2021,IF(OR($M1825="Услуги",$M1825="Работы"),#REF!,IF($U1825&lt;&gt;0,#REF!,#REF!)),1)*IF($AA1825=2022,IF(OR($M1825="Услуги",$M1825="Работы"),#REF!,IF($U1825&lt;&gt;0,#REF!,#REF!)),1)*IF($AA1825=2023,IF(OR($M1825="Услуги",$M1825="Работы"),#REF!,IF($U1825&lt;&gt;0,#REF!,#REF!)),1)*IF($AA1825=2024,IF(OR($M1825="Услуги",$M1825="Работы"),#REF!,IF($U1825&lt;&gt;0,#REF!,#REF!)),1)*IF($AA1825=2025,IF(OR($M1825="Услуги",$M1825="Работы"),#REF!,IF($U1825&lt;&gt;0,#REF!,#REF!)),1)</f>
        <v>#REF!</v>
      </c>
      <c r="AH1825" s="96" t="e">
        <f>X1825*IF($AA1825=2021,IF(OR($M1825="Услуги",$M1825="Работы"),#REF!,IF($U1825&lt;&gt;0,#REF!,#REF!)),1)*IF($AA1825=2022,IF(OR($M1825="Услуги",$M1825="Работы"),#REF!,IF($U1825&lt;&gt;0,#REF!,#REF!)),1)*IF($AA1825=2023,IF(OR($M1825="Услуги",$M1825="Работы"),#REF!,IF($U1825&lt;&gt;0,#REF!,#REF!)),1)*IF($AA1825=2024,IF(OR($M1825="Услуги",$M1825="Работы"),#REF!,IF($U1825&lt;&gt;0,#REF!,#REF!)),1)*IF($AA1825=2025,IF(OR($M1825="Услуги",$M1825="Работы"),#REF!,IF($U1825&lt;&gt;0,#REF!,#REF!)),1)</f>
        <v>#REF!</v>
      </c>
      <c r="AI1825" s="96" t="e">
        <f>Y1825*IF($AA1825=2021,IF(OR($M1825="Услуги",$M1825="Работы"),#REF!,IF($U1825&lt;&gt;0,#REF!,#REF!)),1)*IF($AA1825=2022,IF(OR($M1825="Услуги",$M1825="Работы"),#REF!,IF($U1825&lt;&gt;0,#REF!,#REF!)),1)*IF($AA1825=2023,IF(OR($M1825="Услуги",$M1825="Работы"),#REF!,IF($U1825&lt;&gt;0,#REF!,#REF!)),1)*IF($AA1825=2024,IF(OR($M1825="Услуги",$M1825="Работы"),#REF!,IF($U1825&lt;&gt;0,#REF!,#REF!)),1)*IF($AA1825=2025,IF(OR($M1825="Услуги",$M1825="Работы"),#REF!,IF($U1825&lt;&gt;0,#REF!,#REF!)),1)</f>
        <v>#REF!</v>
      </c>
      <c r="AJ1825" s="96" t="e">
        <f>Z1825*IF($AA1825=2021,IF(OR($M1825="Услуги",$M1825="Работы"),#REF!,IF($U1825&lt;&gt;0,#REF!,#REF!)),1)*IF($AA1825=2022,IF(OR($M1825="Услуги",$M1825="Работы"),#REF!,IF($U1825&lt;&gt;0,#REF!,#REF!)),1)*IF($AA1825=2023,IF(OR($M1825="Услуги",$M1825="Работы"),#REF!,IF($U1825&lt;&gt;0,#REF!,#REF!)),1)*IF($AA1825=2024,IF(OR($M1825="Услуги",$M1825="Работы"),#REF!,IF($U1825&lt;&gt;0,#REF!,#REF!)),1)*IF($AA1825=2025,IF(OR($M1825="Услуги",$M1825="Работы"),#REF!,IF($U1825&lt;&gt;0,#REF!,#REF!)),1)</f>
        <v>#REF!</v>
      </c>
      <c r="AK1825" s="107"/>
      <c r="AL1825" s="57"/>
      <c r="AM1825" s="57"/>
      <c r="AN1825" s="54"/>
    </row>
    <row r="1826" spans="1:40" s="56" customFormat="1" ht="14.25" hidden="1" customHeight="1" x14ac:dyDescent="0.25">
      <c r="A1826" s="85">
        <v>1</v>
      </c>
      <c r="B1826" s="86" t="s">
        <v>7</v>
      </c>
      <c r="C1826" s="215" t="s">
        <v>596</v>
      </c>
      <c r="D1826" s="60" t="s">
        <v>217</v>
      </c>
      <c r="E1826" s="85" t="s">
        <v>420</v>
      </c>
      <c r="F1826" s="60" t="s">
        <v>432</v>
      </c>
      <c r="G1826" s="87" t="e">
        <f>VLOOKUP(D1826,#REF!,2,FALSE)</f>
        <v>#REF!</v>
      </c>
      <c r="H1826" s="87" t="s">
        <v>432</v>
      </c>
      <c r="I1826" s="87" t="s">
        <v>432</v>
      </c>
      <c r="J1826" s="86" t="s">
        <v>0</v>
      </c>
      <c r="K1826" s="87" t="str">
        <f t="shared" si="516"/>
        <v>Охват Филиал «Черепетская ГРЭС имени Д.Г. Жимерина» АО «Интер РАО – Электрогенерация» средствами ЦПК</v>
      </c>
      <c r="L1826" s="99" t="s">
        <v>96</v>
      </c>
      <c r="M1826" s="90" t="s">
        <v>532</v>
      </c>
      <c r="N1826" s="85"/>
      <c r="O1826" s="85"/>
      <c r="P1826" s="86"/>
      <c r="Q1826" s="100"/>
      <c r="R1826" s="105">
        <v>0</v>
      </c>
      <c r="S1826" s="106">
        <v>600000</v>
      </c>
      <c r="T1826" s="95">
        <f t="shared" si="502"/>
        <v>0</v>
      </c>
      <c r="U1826" s="106"/>
      <c r="V1826" s="95">
        <f t="shared" si="503"/>
        <v>0</v>
      </c>
      <c r="W1826" s="95">
        <f t="shared" si="500"/>
        <v>0</v>
      </c>
      <c r="X1826" s="106">
        <v>600000</v>
      </c>
      <c r="Y1826" s="95">
        <f t="shared" si="504"/>
        <v>0</v>
      </c>
      <c r="Z1826" s="95">
        <f t="shared" si="505"/>
        <v>600000</v>
      </c>
      <c r="AA1826" s="243">
        <f>Приоритеты!$E$73+3</f>
        <v>2025</v>
      </c>
      <c r="AB1826" s="247" t="e">
        <f t="shared" si="501"/>
        <v>#REF!</v>
      </c>
      <c r="AC1826" s="96" t="e">
        <f>S1826*IF($AA1826=2021,IF(OR($M1826="Услуги",$M1826="Работы"),#REF!,IF($U1826&lt;&gt;0,#REF!,#REF!)),1)*IF($AA1826=2022,IF(OR($M1826="Услуги",$M1826="Работы"),#REF!,IF($U1826&lt;&gt;0,#REF!,#REF!)),1)*IF($AA1826=2023,IF(OR($M1826="Услуги",$M1826="Работы"),#REF!,IF($U1826&lt;&gt;0,#REF!,#REF!)),1)*IF($AA1826=2024,IF(OR($M1826="Услуги",$M1826="Работы"),#REF!,IF($U1826&lt;&gt;0,#REF!,#REF!)),1)*IF($AA1826=2025,IF(OR($M1826="Услуги",$M1826="Работы"),#REF!,IF($U1826&lt;&gt;0,#REF!,#REF!)),1)</f>
        <v>#REF!</v>
      </c>
      <c r="AD1826" s="96" t="e">
        <f>T1826*IF($AA1826=2021,IF(OR($M1826="Услуги",$M1826="Работы"),#REF!,IF($U1826&lt;&gt;0,#REF!,#REF!)),1)*IF($AA1826=2022,IF(OR($M1826="Услуги",$M1826="Работы"),#REF!,IF($U1826&lt;&gt;0,#REF!,#REF!)),1)*IF($AA1826=2023,IF(OR($M1826="Услуги",$M1826="Работы"),#REF!,IF($U1826&lt;&gt;0,#REF!,#REF!)),1)*IF($AA1826=2024,IF(OR($M1826="Услуги",$M1826="Работы"),#REF!,IF($U1826&lt;&gt;0,#REF!,#REF!)),1)*IF($AA1826=2025,IF(OR($M1826="Услуги",$M1826="Работы"),#REF!,IF($U1826&lt;&gt;0,#REF!,#REF!)),1)</f>
        <v>#REF!</v>
      </c>
      <c r="AE1826" s="96" t="e">
        <f>U1826*IF($AA1826=2021,IF(OR($M1826="Услуги",$M1826="Работы"),#REF!,IF($U1826&lt;&gt;0,#REF!,#REF!)),1)*IF($AA1826=2022,IF(OR($M1826="Услуги",$M1826="Работы"),#REF!,IF($U1826&lt;&gt;0,#REF!,#REF!)),1)*IF($AA1826=2023,IF(OR($M1826="Услуги",$M1826="Работы"),#REF!,IF($U1826&lt;&gt;0,#REF!,#REF!)),1)*IF($AA1826=2024,IF(OR($M1826="Услуги",$M1826="Работы"),#REF!,IF($U1826&lt;&gt;0,#REF!,#REF!)),1)*IF($AA1826=2025,IF(OR($M1826="Услуги",$M1826="Работы"),#REF!,IF($U1826&lt;&gt;0,#REF!,#REF!)),1)</f>
        <v>#REF!</v>
      </c>
      <c r="AF1826" s="96" t="e">
        <f>V1826*IF($AA1826=2021,IF(OR($M1826="Услуги",$M1826="Работы"),#REF!,IF($U1826&lt;&gt;0,#REF!,#REF!)),1)*IF($AA1826=2022,IF(OR($M1826="Услуги",$M1826="Работы"),#REF!,IF($U1826&lt;&gt;0,#REF!,#REF!)),1)*IF($AA1826=2023,IF(OR($M1826="Услуги",$M1826="Работы"),#REF!,IF($U1826&lt;&gt;0,#REF!,#REF!)),1)*IF($AA1826=2024,IF(OR($M1826="Услуги",$M1826="Работы"),#REF!,IF($U1826&lt;&gt;0,#REF!,#REF!)),1)*IF($AA1826=2025,IF(OR($M1826="Услуги",$M1826="Работы"),#REF!,IF($U1826&lt;&gt;0,#REF!,#REF!)),1)</f>
        <v>#REF!</v>
      </c>
      <c r="AG1826" s="96" t="e">
        <f>W1826*IF($AA1826=2021,IF(OR($M1826="Услуги",$M1826="Работы"),#REF!,IF($U1826&lt;&gt;0,#REF!,#REF!)),1)*IF($AA1826=2022,IF(OR($M1826="Услуги",$M1826="Работы"),#REF!,IF($U1826&lt;&gt;0,#REF!,#REF!)),1)*IF($AA1826=2023,IF(OR($M1826="Услуги",$M1826="Работы"),#REF!,IF($U1826&lt;&gt;0,#REF!,#REF!)),1)*IF($AA1826=2024,IF(OR($M1826="Услуги",$M1826="Работы"),#REF!,IF($U1826&lt;&gt;0,#REF!,#REF!)),1)*IF($AA1826=2025,IF(OR($M1826="Услуги",$M1826="Работы"),#REF!,IF($U1826&lt;&gt;0,#REF!,#REF!)),1)</f>
        <v>#REF!</v>
      </c>
      <c r="AH1826" s="96" t="e">
        <f>X1826*IF($AA1826=2021,IF(OR($M1826="Услуги",$M1826="Работы"),#REF!,IF($U1826&lt;&gt;0,#REF!,#REF!)),1)*IF($AA1826=2022,IF(OR($M1826="Услуги",$M1826="Работы"),#REF!,IF($U1826&lt;&gt;0,#REF!,#REF!)),1)*IF($AA1826=2023,IF(OR($M1826="Услуги",$M1826="Работы"),#REF!,IF($U1826&lt;&gt;0,#REF!,#REF!)),1)*IF($AA1826=2024,IF(OR($M1826="Услуги",$M1826="Работы"),#REF!,IF($U1826&lt;&gt;0,#REF!,#REF!)),1)*IF($AA1826=2025,IF(OR($M1826="Услуги",$M1826="Работы"),#REF!,IF($U1826&lt;&gt;0,#REF!,#REF!)),1)</f>
        <v>#REF!</v>
      </c>
      <c r="AI1826" s="96" t="e">
        <f>Y1826*IF($AA1826=2021,IF(OR($M1826="Услуги",$M1826="Работы"),#REF!,IF($U1826&lt;&gt;0,#REF!,#REF!)),1)*IF($AA1826=2022,IF(OR($M1826="Услуги",$M1826="Работы"),#REF!,IF($U1826&lt;&gt;0,#REF!,#REF!)),1)*IF($AA1826=2023,IF(OR($M1826="Услуги",$M1826="Работы"),#REF!,IF($U1826&lt;&gt;0,#REF!,#REF!)),1)*IF($AA1826=2024,IF(OR($M1826="Услуги",$M1826="Работы"),#REF!,IF($U1826&lt;&gt;0,#REF!,#REF!)),1)*IF($AA1826=2025,IF(OR($M1826="Услуги",$M1826="Работы"),#REF!,IF($U1826&lt;&gt;0,#REF!,#REF!)),1)</f>
        <v>#REF!</v>
      </c>
      <c r="AJ1826" s="96" t="e">
        <f>Z1826*IF($AA1826=2021,IF(OR($M1826="Услуги",$M1826="Работы"),#REF!,IF($U1826&lt;&gt;0,#REF!,#REF!)),1)*IF($AA1826=2022,IF(OR($M1826="Услуги",$M1826="Работы"),#REF!,IF($U1826&lt;&gt;0,#REF!,#REF!)),1)*IF($AA1826=2023,IF(OR($M1826="Услуги",$M1826="Работы"),#REF!,IF($U1826&lt;&gt;0,#REF!,#REF!)),1)*IF($AA1826=2024,IF(OR($M1826="Услуги",$M1826="Работы"),#REF!,IF($U1826&lt;&gt;0,#REF!,#REF!)),1)*IF($AA1826=2025,IF(OR($M1826="Услуги",$M1826="Работы"),#REF!,IF($U1826&lt;&gt;0,#REF!,#REF!)),1)</f>
        <v>#REF!</v>
      </c>
      <c r="AK1826" s="107"/>
      <c r="AL1826" s="57"/>
      <c r="AM1826" s="57"/>
      <c r="AN1826" s="54"/>
    </row>
    <row r="1827" spans="1:40" s="56" customFormat="1" ht="14.25" hidden="1" customHeight="1" x14ac:dyDescent="0.25">
      <c r="A1827" s="85">
        <v>1</v>
      </c>
      <c r="B1827" s="86" t="s">
        <v>7</v>
      </c>
      <c r="C1827" s="215" t="s">
        <v>596</v>
      </c>
      <c r="D1827" s="60" t="s">
        <v>218</v>
      </c>
      <c r="E1827" s="85" t="s">
        <v>420</v>
      </c>
      <c r="F1827" s="60" t="s">
        <v>432</v>
      </c>
      <c r="G1827" s="87" t="e">
        <f>VLOOKUP(D1827,#REF!,2,FALSE)</f>
        <v>#REF!</v>
      </c>
      <c r="H1827" s="87" t="s">
        <v>432</v>
      </c>
      <c r="I1827" s="87" t="s">
        <v>432</v>
      </c>
      <c r="J1827" s="86" t="s">
        <v>0</v>
      </c>
      <c r="K1827" s="87" t="str">
        <f t="shared" si="516"/>
        <v>Охват Филиал «Южноуральская ГРЭС» АО «Интер РАО – Электрогенерация» средствами ЦПК</v>
      </c>
      <c r="L1827" s="99" t="s">
        <v>96</v>
      </c>
      <c r="M1827" s="90" t="s">
        <v>532</v>
      </c>
      <c r="N1827" s="85"/>
      <c r="O1827" s="85"/>
      <c r="P1827" s="86"/>
      <c r="Q1827" s="100"/>
      <c r="R1827" s="105">
        <v>0</v>
      </c>
      <c r="S1827" s="106">
        <v>600000</v>
      </c>
      <c r="T1827" s="95">
        <f t="shared" si="502"/>
        <v>0</v>
      </c>
      <c r="U1827" s="106"/>
      <c r="V1827" s="95">
        <f t="shared" si="503"/>
        <v>0</v>
      </c>
      <c r="W1827" s="95">
        <f t="shared" si="500"/>
        <v>0</v>
      </c>
      <c r="X1827" s="106">
        <v>600000</v>
      </c>
      <c r="Y1827" s="95">
        <f t="shared" si="504"/>
        <v>0</v>
      </c>
      <c r="Z1827" s="95">
        <f t="shared" si="505"/>
        <v>600000</v>
      </c>
      <c r="AA1827" s="243">
        <f>Приоритеты!$E$74+3</f>
        <v>2025</v>
      </c>
      <c r="AB1827" s="247" t="e">
        <f t="shared" si="501"/>
        <v>#REF!</v>
      </c>
      <c r="AC1827" s="96" t="e">
        <f>S1827*IF($AA1827=2021,IF(OR($M1827="Услуги",$M1827="Работы"),#REF!,IF($U1827&lt;&gt;0,#REF!,#REF!)),1)*IF($AA1827=2022,IF(OR($M1827="Услуги",$M1827="Работы"),#REF!,IF($U1827&lt;&gt;0,#REF!,#REF!)),1)*IF($AA1827=2023,IF(OR($M1827="Услуги",$M1827="Работы"),#REF!,IF($U1827&lt;&gt;0,#REF!,#REF!)),1)*IF($AA1827=2024,IF(OR($M1827="Услуги",$M1827="Работы"),#REF!,IF($U1827&lt;&gt;0,#REF!,#REF!)),1)*IF($AA1827=2025,IF(OR($M1827="Услуги",$M1827="Работы"),#REF!,IF($U1827&lt;&gt;0,#REF!,#REF!)),1)</f>
        <v>#REF!</v>
      </c>
      <c r="AD1827" s="96" t="e">
        <f>T1827*IF($AA1827=2021,IF(OR($M1827="Услуги",$M1827="Работы"),#REF!,IF($U1827&lt;&gt;0,#REF!,#REF!)),1)*IF($AA1827=2022,IF(OR($M1827="Услуги",$M1827="Работы"),#REF!,IF($U1827&lt;&gt;0,#REF!,#REF!)),1)*IF($AA1827=2023,IF(OR($M1827="Услуги",$M1827="Работы"),#REF!,IF($U1827&lt;&gt;0,#REF!,#REF!)),1)*IF($AA1827=2024,IF(OR($M1827="Услуги",$M1827="Работы"),#REF!,IF($U1827&lt;&gt;0,#REF!,#REF!)),1)*IF($AA1827=2025,IF(OR($M1827="Услуги",$M1827="Работы"),#REF!,IF($U1827&lt;&gt;0,#REF!,#REF!)),1)</f>
        <v>#REF!</v>
      </c>
      <c r="AE1827" s="96" t="e">
        <f>U1827*IF($AA1827=2021,IF(OR($M1827="Услуги",$M1827="Работы"),#REF!,IF($U1827&lt;&gt;0,#REF!,#REF!)),1)*IF($AA1827=2022,IF(OR($M1827="Услуги",$M1827="Работы"),#REF!,IF($U1827&lt;&gt;0,#REF!,#REF!)),1)*IF($AA1827=2023,IF(OR($M1827="Услуги",$M1827="Работы"),#REF!,IF($U1827&lt;&gt;0,#REF!,#REF!)),1)*IF($AA1827=2024,IF(OR($M1827="Услуги",$M1827="Работы"),#REF!,IF($U1827&lt;&gt;0,#REF!,#REF!)),1)*IF($AA1827=2025,IF(OR($M1827="Услуги",$M1827="Работы"),#REF!,IF($U1827&lt;&gt;0,#REF!,#REF!)),1)</f>
        <v>#REF!</v>
      </c>
      <c r="AF1827" s="96" t="e">
        <f>V1827*IF($AA1827=2021,IF(OR($M1827="Услуги",$M1827="Работы"),#REF!,IF($U1827&lt;&gt;0,#REF!,#REF!)),1)*IF($AA1827=2022,IF(OR($M1827="Услуги",$M1827="Работы"),#REF!,IF($U1827&lt;&gt;0,#REF!,#REF!)),1)*IF($AA1827=2023,IF(OR($M1827="Услуги",$M1827="Работы"),#REF!,IF($U1827&lt;&gt;0,#REF!,#REF!)),1)*IF($AA1827=2024,IF(OR($M1827="Услуги",$M1827="Работы"),#REF!,IF($U1827&lt;&gt;0,#REF!,#REF!)),1)*IF($AA1827=2025,IF(OR($M1827="Услуги",$M1827="Работы"),#REF!,IF($U1827&lt;&gt;0,#REF!,#REF!)),1)</f>
        <v>#REF!</v>
      </c>
      <c r="AG1827" s="96" t="e">
        <f>W1827*IF($AA1827=2021,IF(OR($M1827="Услуги",$M1827="Работы"),#REF!,IF($U1827&lt;&gt;0,#REF!,#REF!)),1)*IF($AA1827=2022,IF(OR($M1827="Услуги",$M1827="Работы"),#REF!,IF($U1827&lt;&gt;0,#REF!,#REF!)),1)*IF($AA1827=2023,IF(OR($M1827="Услуги",$M1827="Работы"),#REF!,IF($U1827&lt;&gt;0,#REF!,#REF!)),1)*IF($AA1827=2024,IF(OR($M1827="Услуги",$M1827="Работы"),#REF!,IF($U1827&lt;&gt;0,#REF!,#REF!)),1)*IF($AA1827=2025,IF(OR($M1827="Услуги",$M1827="Работы"),#REF!,IF($U1827&lt;&gt;0,#REF!,#REF!)),1)</f>
        <v>#REF!</v>
      </c>
      <c r="AH1827" s="96" t="e">
        <f>X1827*IF($AA1827=2021,IF(OR($M1827="Услуги",$M1827="Работы"),#REF!,IF($U1827&lt;&gt;0,#REF!,#REF!)),1)*IF($AA1827=2022,IF(OR($M1827="Услуги",$M1827="Работы"),#REF!,IF($U1827&lt;&gt;0,#REF!,#REF!)),1)*IF($AA1827=2023,IF(OR($M1827="Услуги",$M1827="Работы"),#REF!,IF($U1827&lt;&gt;0,#REF!,#REF!)),1)*IF($AA1827=2024,IF(OR($M1827="Услуги",$M1827="Работы"),#REF!,IF($U1827&lt;&gt;0,#REF!,#REF!)),1)*IF($AA1827=2025,IF(OR($M1827="Услуги",$M1827="Работы"),#REF!,IF($U1827&lt;&gt;0,#REF!,#REF!)),1)</f>
        <v>#REF!</v>
      </c>
      <c r="AI1827" s="96" t="e">
        <f>Y1827*IF($AA1827=2021,IF(OR($M1827="Услуги",$M1827="Работы"),#REF!,IF($U1827&lt;&gt;0,#REF!,#REF!)),1)*IF($AA1827=2022,IF(OR($M1827="Услуги",$M1827="Работы"),#REF!,IF($U1827&lt;&gt;0,#REF!,#REF!)),1)*IF($AA1827=2023,IF(OR($M1827="Услуги",$M1827="Работы"),#REF!,IF($U1827&lt;&gt;0,#REF!,#REF!)),1)*IF($AA1827=2024,IF(OR($M1827="Услуги",$M1827="Работы"),#REF!,IF($U1827&lt;&gt;0,#REF!,#REF!)),1)*IF($AA1827=2025,IF(OR($M1827="Услуги",$M1827="Работы"),#REF!,IF($U1827&lt;&gt;0,#REF!,#REF!)),1)</f>
        <v>#REF!</v>
      </c>
      <c r="AJ1827" s="96" t="e">
        <f>Z1827*IF($AA1827=2021,IF(OR($M1827="Услуги",$M1827="Работы"),#REF!,IF($U1827&lt;&gt;0,#REF!,#REF!)),1)*IF($AA1827=2022,IF(OR($M1827="Услуги",$M1827="Работы"),#REF!,IF($U1827&lt;&gt;0,#REF!,#REF!)),1)*IF($AA1827=2023,IF(OR($M1827="Услуги",$M1827="Работы"),#REF!,IF($U1827&lt;&gt;0,#REF!,#REF!)),1)*IF($AA1827=2024,IF(OR($M1827="Услуги",$M1827="Работы"),#REF!,IF($U1827&lt;&gt;0,#REF!,#REF!)),1)*IF($AA1827=2025,IF(OR($M1827="Услуги",$M1827="Работы"),#REF!,IF($U1827&lt;&gt;0,#REF!,#REF!)),1)</f>
        <v>#REF!</v>
      </c>
      <c r="AK1827" s="107"/>
      <c r="AL1827" s="57"/>
      <c r="AM1827" s="57"/>
      <c r="AN1827" s="54"/>
    </row>
    <row r="1828" spans="1:40" s="56" customFormat="1" ht="14.25" hidden="1" customHeight="1" x14ac:dyDescent="0.25">
      <c r="A1828" s="85">
        <v>1</v>
      </c>
      <c r="B1828" s="86" t="s">
        <v>7</v>
      </c>
      <c r="C1828" s="215" t="s">
        <v>596</v>
      </c>
      <c r="D1828" s="60" t="s">
        <v>191</v>
      </c>
      <c r="E1828" s="85" t="s">
        <v>420</v>
      </c>
      <c r="F1828" s="60" t="s">
        <v>432</v>
      </c>
      <c r="G1828" s="87" t="e">
        <f>VLOOKUP(D1828,#REF!,2,FALSE)</f>
        <v>#REF!</v>
      </c>
      <c r="H1828" s="87" t="s">
        <v>432</v>
      </c>
      <c r="I1828" s="87" t="s">
        <v>432</v>
      </c>
      <c r="J1828" s="86" t="s">
        <v>0</v>
      </c>
      <c r="K1828" s="87" t="str">
        <f t="shared" si="516"/>
        <v>Охват Филиал «Костромская ГРЭС» АО «Интер РАО – Электрогенерация» средствами ЦПК</v>
      </c>
      <c r="L1828" s="99" t="s">
        <v>96</v>
      </c>
      <c r="M1828" s="90" t="s">
        <v>532</v>
      </c>
      <c r="N1828" s="85"/>
      <c r="O1828" s="85"/>
      <c r="P1828" s="86"/>
      <c r="Q1828" s="100"/>
      <c r="R1828" s="105">
        <v>0</v>
      </c>
      <c r="S1828" s="106">
        <f>600000*0.4</f>
        <v>240000</v>
      </c>
      <c r="T1828" s="95">
        <f t="shared" si="502"/>
        <v>0</v>
      </c>
      <c r="U1828" s="106"/>
      <c r="V1828" s="95">
        <f t="shared" si="503"/>
        <v>0</v>
      </c>
      <c r="W1828" s="95">
        <f t="shared" si="500"/>
        <v>0</v>
      </c>
      <c r="X1828" s="106">
        <f>600000*0.4</f>
        <v>240000</v>
      </c>
      <c r="Y1828" s="95">
        <f t="shared" si="504"/>
        <v>0</v>
      </c>
      <c r="Z1828" s="95">
        <f t="shared" si="505"/>
        <v>240000</v>
      </c>
      <c r="AA1828" s="243">
        <f>Приоритеты!$E$66 +4</f>
        <v>2025</v>
      </c>
      <c r="AB1828" s="247" t="e">
        <f t="shared" si="501"/>
        <v>#REF!</v>
      </c>
      <c r="AC1828" s="96" t="e">
        <f>S1828*IF($AA1828=2021,IF(OR($M1828="Услуги",$M1828="Работы"),#REF!,IF($U1828&lt;&gt;0,#REF!,#REF!)),1)*IF($AA1828=2022,IF(OR($M1828="Услуги",$M1828="Работы"),#REF!,IF($U1828&lt;&gt;0,#REF!,#REF!)),1)*IF($AA1828=2023,IF(OR($M1828="Услуги",$M1828="Работы"),#REF!,IF($U1828&lt;&gt;0,#REF!,#REF!)),1)*IF($AA1828=2024,IF(OR($M1828="Услуги",$M1828="Работы"),#REF!,IF($U1828&lt;&gt;0,#REF!,#REF!)),1)*IF($AA1828=2025,IF(OR($M1828="Услуги",$M1828="Работы"),#REF!,IF($U1828&lt;&gt;0,#REF!,#REF!)),1)</f>
        <v>#REF!</v>
      </c>
      <c r="AD1828" s="96" t="e">
        <f>T1828*IF($AA1828=2021,IF(OR($M1828="Услуги",$M1828="Работы"),#REF!,IF($U1828&lt;&gt;0,#REF!,#REF!)),1)*IF($AA1828=2022,IF(OR($M1828="Услуги",$M1828="Работы"),#REF!,IF($U1828&lt;&gt;0,#REF!,#REF!)),1)*IF($AA1828=2023,IF(OR($M1828="Услуги",$M1828="Работы"),#REF!,IF($U1828&lt;&gt;0,#REF!,#REF!)),1)*IF($AA1828=2024,IF(OR($M1828="Услуги",$M1828="Работы"),#REF!,IF($U1828&lt;&gt;0,#REF!,#REF!)),1)*IF($AA1828=2025,IF(OR($M1828="Услуги",$M1828="Работы"),#REF!,IF($U1828&lt;&gt;0,#REF!,#REF!)),1)</f>
        <v>#REF!</v>
      </c>
      <c r="AE1828" s="96" t="e">
        <f>U1828*IF($AA1828=2021,IF(OR($M1828="Услуги",$M1828="Работы"),#REF!,IF($U1828&lt;&gt;0,#REF!,#REF!)),1)*IF($AA1828=2022,IF(OR($M1828="Услуги",$M1828="Работы"),#REF!,IF($U1828&lt;&gt;0,#REF!,#REF!)),1)*IF($AA1828=2023,IF(OR($M1828="Услуги",$M1828="Работы"),#REF!,IF($U1828&lt;&gt;0,#REF!,#REF!)),1)*IF($AA1828=2024,IF(OR($M1828="Услуги",$M1828="Работы"),#REF!,IF($U1828&lt;&gt;0,#REF!,#REF!)),1)*IF($AA1828=2025,IF(OR($M1828="Услуги",$M1828="Работы"),#REF!,IF($U1828&lt;&gt;0,#REF!,#REF!)),1)</f>
        <v>#REF!</v>
      </c>
      <c r="AF1828" s="96" t="e">
        <f>V1828*IF($AA1828=2021,IF(OR($M1828="Услуги",$M1828="Работы"),#REF!,IF($U1828&lt;&gt;0,#REF!,#REF!)),1)*IF($AA1828=2022,IF(OR($M1828="Услуги",$M1828="Работы"),#REF!,IF($U1828&lt;&gt;0,#REF!,#REF!)),1)*IF($AA1828=2023,IF(OR($M1828="Услуги",$M1828="Работы"),#REF!,IF($U1828&lt;&gt;0,#REF!,#REF!)),1)*IF($AA1828=2024,IF(OR($M1828="Услуги",$M1828="Работы"),#REF!,IF($U1828&lt;&gt;0,#REF!,#REF!)),1)*IF($AA1828=2025,IF(OR($M1828="Услуги",$M1828="Работы"),#REF!,IF($U1828&lt;&gt;0,#REF!,#REF!)),1)</f>
        <v>#REF!</v>
      </c>
      <c r="AG1828" s="96" t="e">
        <f>W1828*IF($AA1828=2021,IF(OR($M1828="Услуги",$M1828="Работы"),#REF!,IF($U1828&lt;&gt;0,#REF!,#REF!)),1)*IF($AA1828=2022,IF(OR($M1828="Услуги",$M1828="Работы"),#REF!,IF($U1828&lt;&gt;0,#REF!,#REF!)),1)*IF($AA1828=2023,IF(OR($M1828="Услуги",$M1828="Работы"),#REF!,IF($U1828&lt;&gt;0,#REF!,#REF!)),1)*IF($AA1828=2024,IF(OR($M1828="Услуги",$M1828="Работы"),#REF!,IF($U1828&lt;&gt;0,#REF!,#REF!)),1)*IF($AA1828=2025,IF(OR($M1828="Услуги",$M1828="Работы"),#REF!,IF($U1828&lt;&gt;0,#REF!,#REF!)),1)</f>
        <v>#REF!</v>
      </c>
      <c r="AH1828" s="96" t="e">
        <f>X1828*IF($AA1828=2021,IF(OR($M1828="Услуги",$M1828="Работы"),#REF!,IF($U1828&lt;&gt;0,#REF!,#REF!)),1)*IF($AA1828=2022,IF(OR($M1828="Услуги",$M1828="Работы"),#REF!,IF($U1828&lt;&gt;0,#REF!,#REF!)),1)*IF($AA1828=2023,IF(OR($M1828="Услуги",$M1828="Работы"),#REF!,IF($U1828&lt;&gt;0,#REF!,#REF!)),1)*IF($AA1828=2024,IF(OR($M1828="Услуги",$M1828="Работы"),#REF!,IF($U1828&lt;&gt;0,#REF!,#REF!)),1)*IF($AA1828=2025,IF(OR($M1828="Услуги",$M1828="Работы"),#REF!,IF($U1828&lt;&gt;0,#REF!,#REF!)),1)</f>
        <v>#REF!</v>
      </c>
      <c r="AI1828" s="96" t="e">
        <f>Y1828*IF($AA1828=2021,IF(OR($M1828="Услуги",$M1828="Работы"),#REF!,IF($U1828&lt;&gt;0,#REF!,#REF!)),1)*IF($AA1828=2022,IF(OR($M1828="Услуги",$M1828="Работы"),#REF!,IF($U1828&lt;&gt;0,#REF!,#REF!)),1)*IF($AA1828=2023,IF(OR($M1828="Услуги",$M1828="Работы"),#REF!,IF($U1828&lt;&gt;0,#REF!,#REF!)),1)*IF($AA1828=2024,IF(OR($M1828="Услуги",$M1828="Работы"),#REF!,IF($U1828&lt;&gt;0,#REF!,#REF!)),1)*IF($AA1828=2025,IF(OR($M1828="Услуги",$M1828="Работы"),#REF!,IF($U1828&lt;&gt;0,#REF!,#REF!)),1)</f>
        <v>#REF!</v>
      </c>
      <c r="AJ1828" s="96" t="e">
        <f>Z1828*IF($AA1828=2021,IF(OR($M1828="Услуги",$M1828="Работы"),#REF!,IF($U1828&lt;&gt;0,#REF!,#REF!)),1)*IF($AA1828=2022,IF(OR($M1828="Услуги",$M1828="Работы"),#REF!,IF($U1828&lt;&gt;0,#REF!,#REF!)),1)*IF($AA1828=2023,IF(OR($M1828="Услуги",$M1828="Работы"),#REF!,IF($U1828&lt;&gt;0,#REF!,#REF!)),1)*IF($AA1828=2024,IF(OR($M1828="Услуги",$M1828="Работы"),#REF!,IF($U1828&lt;&gt;0,#REF!,#REF!)),1)*IF($AA1828=2025,IF(OR($M1828="Услуги",$M1828="Работы"),#REF!,IF($U1828&lt;&gt;0,#REF!,#REF!)),1)</f>
        <v>#REF!</v>
      </c>
      <c r="AK1828" s="107"/>
      <c r="AL1828" s="57"/>
      <c r="AM1828" s="57"/>
      <c r="AN1828" s="54"/>
    </row>
    <row r="1829" spans="1:40" s="56" customFormat="1" ht="14.25" hidden="1" customHeight="1" x14ac:dyDescent="0.25">
      <c r="A1829" s="85">
        <v>1</v>
      </c>
      <c r="B1829" s="86" t="s">
        <v>7</v>
      </c>
      <c r="C1829" s="215" t="s">
        <v>596</v>
      </c>
      <c r="D1829" s="60" t="s">
        <v>185</v>
      </c>
      <c r="E1829" s="85" t="s">
        <v>420</v>
      </c>
      <c r="F1829" s="60" t="s">
        <v>432</v>
      </c>
      <c r="G1829" s="87" t="e">
        <f>VLOOKUP(D1829,#REF!,2,FALSE)</f>
        <v>#REF!</v>
      </c>
      <c r="H1829" s="87" t="s">
        <v>432</v>
      </c>
      <c r="I1829" s="87" t="s">
        <v>432</v>
      </c>
      <c r="J1829" s="86" t="s">
        <v>0</v>
      </c>
      <c r="K1829" s="87" t="str">
        <f t="shared" si="516"/>
        <v>Охват Филиал «Калининградская ТЭЦ-2» АО «Интер РАО – Электрогенерация» средствами ЦПК</v>
      </c>
      <c r="L1829" s="99" t="s">
        <v>96</v>
      </c>
      <c r="M1829" s="90" t="s">
        <v>532</v>
      </c>
      <c r="N1829" s="85"/>
      <c r="O1829" s="85"/>
      <c r="P1829" s="86"/>
      <c r="Q1829" s="100"/>
      <c r="R1829" s="105">
        <v>0</v>
      </c>
      <c r="S1829" s="106">
        <f>1500000*0.4</f>
        <v>600000</v>
      </c>
      <c r="T1829" s="95">
        <f t="shared" si="502"/>
        <v>0</v>
      </c>
      <c r="U1829" s="106"/>
      <c r="V1829" s="95">
        <f t="shared" si="503"/>
        <v>0</v>
      </c>
      <c r="W1829" s="95">
        <f t="shared" si="500"/>
        <v>0</v>
      </c>
      <c r="X1829" s="106">
        <f>1500000*0.4</f>
        <v>600000</v>
      </c>
      <c r="Y1829" s="95">
        <f t="shared" si="504"/>
        <v>0</v>
      </c>
      <c r="Z1829" s="95">
        <f t="shared" si="505"/>
        <v>600000</v>
      </c>
      <c r="AA1829" s="243">
        <f>Приоритеты!$E$65+4</f>
        <v>2026</v>
      </c>
      <c r="AB1829" s="247">
        <f t="shared" si="501"/>
        <v>0</v>
      </c>
      <c r="AC1829" s="96">
        <f>S1829*IF($AA1829=2021,IF(OR($M1829="Услуги",$M1829="Работы"),#REF!,IF($U1829&lt;&gt;0,#REF!,#REF!)),1)*IF($AA1829=2022,IF(OR($M1829="Услуги",$M1829="Работы"),#REF!,IF($U1829&lt;&gt;0,#REF!,#REF!)),1)*IF($AA1829=2023,IF(OR($M1829="Услуги",$M1829="Работы"),#REF!,IF($U1829&lt;&gt;0,#REF!,#REF!)),1)*IF($AA1829=2024,IF(OR($M1829="Услуги",$M1829="Работы"),#REF!,IF($U1829&lt;&gt;0,#REF!,#REF!)),1)*IF($AA1829=2025,IF(OR($M1829="Услуги",$M1829="Работы"),#REF!,IF($U1829&lt;&gt;0,#REF!,#REF!)),1)</f>
        <v>600000</v>
      </c>
      <c r="AD1829" s="96">
        <f>T1829*IF($AA1829=2021,IF(OR($M1829="Услуги",$M1829="Работы"),#REF!,IF($U1829&lt;&gt;0,#REF!,#REF!)),1)*IF($AA1829=2022,IF(OR($M1829="Услуги",$M1829="Работы"),#REF!,IF($U1829&lt;&gt;0,#REF!,#REF!)),1)*IF($AA1829=2023,IF(OR($M1829="Услуги",$M1829="Работы"),#REF!,IF($U1829&lt;&gt;0,#REF!,#REF!)),1)*IF($AA1829=2024,IF(OR($M1829="Услуги",$M1829="Работы"),#REF!,IF($U1829&lt;&gt;0,#REF!,#REF!)),1)*IF($AA1829=2025,IF(OR($M1829="Услуги",$M1829="Работы"),#REF!,IF($U1829&lt;&gt;0,#REF!,#REF!)),1)</f>
        <v>0</v>
      </c>
      <c r="AE1829" s="96">
        <f>U1829*IF($AA1829=2021,IF(OR($M1829="Услуги",$M1829="Работы"),#REF!,IF($U1829&lt;&gt;0,#REF!,#REF!)),1)*IF($AA1829=2022,IF(OR($M1829="Услуги",$M1829="Работы"),#REF!,IF($U1829&lt;&gt;0,#REF!,#REF!)),1)*IF($AA1829=2023,IF(OR($M1829="Услуги",$M1829="Работы"),#REF!,IF($U1829&lt;&gt;0,#REF!,#REF!)),1)*IF($AA1829=2024,IF(OR($M1829="Услуги",$M1829="Работы"),#REF!,IF($U1829&lt;&gt;0,#REF!,#REF!)),1)*IF($AA1829=2025,IF(OR($M1829="Услуги",$M1829="Работы"),#REF!,IF($U1829&lt;&gt;0,#REF!,#REF!)),1)</f>
        <v>0</v>
      </c>
      <c r="AF1829" s="96">
        <f>V1829*IF($AA1829=2021,IF(OR($M1829="Услуги",$M1829="Работы"),#REF!,IF($U1829&lt;&gt;0,#REF!,#REF!)),1)*IF($AA1829=2022,IF(OR($M1829="Услуги",$M1829="Работы"),#REF!,IF($U1829&lt;&gt;0,#REF!,#REF!)),1)*IF($AA1829=2023,IF(OR($M1829="Услуги",$M1829="Работы"),#REF!,IF($U1829&lt;&gt;0,#REF!,#REF!)),1)*IF($AA1829=2024,IF(OR($M1829="Услуги",$M1829="Работы"),#REF!,IF($U1829&lt;&gt;0,#REF!,#REF!)),1)*IF($AA1829=2025,IF(OR($M1829="Услуги",$M1829="Работы"),#REF!,IF($U1829&lt;&gt;0,#REF!,#REF!)),1)</f>
        <v>0</v>
      </c>
      <c r="AG1829" s="96">
        <f>W1829*IF($AA1829=2021,IF(OR($M1829="Услуги",$M1829="Работы"),#REF!,IF($U1829&lt;&gt;0,#REF!,#REF!)),1)*IF($AA1829=2022,IF(OR($M1829="Услуги",$M1829="Работы"),#REF!,IF($U1829&lt;&gt;0,#REF!,#REF!)),1)*IF($AA1829=2023,IF(OR($M1829="Услуги",$M1829="Работы"),#REF!,IF($U1829&lt;&gt;0,#REF!,#REF!)),1)*IF($AA1829=2024,IF(OR($M1829="Услуги",$M1829="Работы"),#REF!,IF($U1829&lt;&gt;0,#REF!,#REF!)),1)*IF($AA1829=2025,IF(OR($M1829="Услуги",$M1829="Работы"),#REF!,IF($U1829&lt;&gt;0,#REF!,#REF!)),1)</f>
        <v>0</v>
      </c>
      <c r="AH1829" s="96">
        <f>X1829*IF($AA1829=2021,IF(OR($M1829="Услуги",$M1829="Работы"),#REF!,IF($U1829&lt;&gt;0,#REF!,#REF!)),1)*IF($AA1829=2022,IF(OR($M1829="Услуги",$M1829="Работы"),#REF!,IF($U1829&lt;&gt;0,#REF!,#REF!)),1)*IF($AA1829=2023,IF(OR($M1829="Услуги",$M1829="Работы"),#REF!,IF($U1829&lt;&gt;0,#REF!,#REF!)),1)*IF($AA1829=2024,IF(OR($M1829="Услуги",$M1829="Работы"),#REF!,IF($U1829&lt;&gt;0,#REF!,#REF!)),1)*IF($AA1829=2025,IF(OR($M1829="Услуги",$M1829="Работы"),#REF!,IF($U1829&lt;&gt;0,#REF!,#REF!)),1)</f>
        <v>600000</v>
      </c>
      <c r="AI1829" s="96">
        <f>Y1829*IF($AA1829=2021,IF(OR($M1829="Услуги",$M1829="Работы"),#REF!,IF($U1829&lt;&gt;0,#REF!,#REF!)),1)*IF($AA1829=2022,IF(OR($M1829="Услуги",$M1829="Работы"),#REF!,IF($U1829&lt;&gt;0,#REF!,#REF!)),1)*IF($AA1829=2023,IF(OR($M1829="Услуги",$M1829="Работы"),#REF!,IF($U1829&lt;&gt;0,#REF!,#REF!)),1)*IF($AA1829=2024,IF(OR($M1829="Услуги",$M1829="Работы"),#REF!,IF($U1829&lt;&gt;0,#REF!,#REF!)),1)*IF($AA1829=2025,IF(OR($M1829="Услуги",$M1829="Работы"),#REF!,IF($U1829&lt;&gt;0,#REF!,#REF!)),1)</f>
        <v>0</v>
      </c>
      <c r="AJ1829" s="96">
        <f>Z1829*IF($AA1829=2021,IF(OR($M1829="Услуги",$M1829="Работы"),#REF!,IF($U1829&lt;&gt;0,#REF!,#REF!)),1)*IF($AA1829=2022,IF(OR($M1829="Услуги",$M1829="Работы"),#REF!,IF($U1829&lt;&gt;0,#REF!,#REF!)),1)*IF($AA1829=2023,IF(OR($M1829="Услуги",$M1829="Работы"),#REF!,IF($U1829&lt;&gt;0,#REF!,#REF!)),1)*IF($AA1829=2024,IF(OR($M1829="Услуги",$M1829="Работы"),#REF!,IF($U1829&lt;&gt;0,#REF!,#REF!)),1)*IF($AA1829=2025,IF(OR($M1829="Услуги",$M1829="Работы"),#REF!,IF($U1829&lt;&gt;0,#REF!,#REF!)),1)</f>
        <v>600000</v>
      </c>
      <c r="AK1829" s="107"/>
      <c r="AL1829" s="57"/>
      <c r="AM1829" s="57"/>
      <c r="AN1829" s="54"/>
    </row>
    <row r="1830" spans="1:40" s="56" customFormat="1" ht="14.25" hidden="1" customHeight="1" x14ac:dyDescent="0.25">
      <c r="A1830" s="85">
        <v>1</v>
      </c>
      <c r="B1830" s="86" t="s">
        <v>7</v>
      </c>
      <c r="C1830" s="215" t="s">
        <v>596</v>
      </c>
      <c r="D1830" s="60" t="s">
        <v>173</v>
      </c>
      <c r="E1830" s="85" t="s">
        <v>420</v>
      </c>
      <c r="F1830" s="60" t="s">
        <v>432</v>
      </c>
      <c r="G1830" s="87" t="e">
        <f>VLOOKUP(D1830,#REF!,2,FALSE)</f>
        <v>#REF!</v>
      </c>
      <c r="H1830" s="87" t="s">
        <v>432</v>
      </c>
      <c r="I1830" s="87" t="s">
        <v>432</v>
      </c>
      <c r="J1830" s="86" t="s">
        <v>0</v>
      </c>
      <c r="K1830" s="87" t="str">
        <f t="shared" si="516"/>
        <v>Охват Филиал «Гусиноозёрская ГРЭС» АО «Интер РАО – Электрогенерация» средствами ЦПК</v>
      </c>
      <c r="L1830" s="99" t="s">
        <v>96</v>
      </c>
      <c r="M1830" s="90" t="s">
        <v>532</v>
      </c>
      <c r="N1830" s="85"/>
      <c r="O1830" s="85"/>
      <c r="P1830" s="86"/>
      <c r="Q1830" s="100"/>
      <c r="R1830" s="105">
        <v>0</v>
      </c>
      <c r="S1830" s="106">
        <f>1500000*0.4</f>
        <v>600000</v>
      </c>
      <c r="T1830" s="95">
        <f t="shared" si="502"/>
        <v>0</v>
      </c>
      <c r="U1830" s="106"/>
      <c r="V1830" s="95">
        <f t="shared" si="503"/>
        <v>0</v>
      </c>
      <c r="W1830" s="95">
        <f t="shared" si="500"/>
        <v>0</v>
      </c>
      <c r="X1830" s="106">
        <f>1500000*0.4</f>
        <v>600000</v>
      </c>
      <c r="Y1830" s="95">
        <f t="shared" si="504"/>
        <v>0</v>
      </c>
      <c r="Z1830" s="95">
        <f t="shared" si="505"/>
        <v>600000</v>
      </c>
      <c r="AA1830" s="243">
        <f>Приоритеты!$E$61+4</f>
        <v>2026</v>
      </c>
      <c r="AB1830" s="247">
        <f t="shared" si="501"/>
        <v>0</v>
      </c>
      <c r="AC1830" s="96">
        <f>S1830*IF($AA1830=2021,IF(OR($M1830="Услуги",$M1830="Работы"),#REF!,IF($U1830&lt;&gt;0,#REF!,#REF!)),1)*IF($AA1830=2022,IF(OR($M1830="Услуги",$M1830="Работы"),#REF!,IF($U1830&lt;&gt;0,#REF!,#REF!)),1)*IF($AA1830=2023,IF(OR($M1830="Услуги",$M1830="Работы"),#REF!,IF($U1830&lt;&gt;0,#REF!,#REF!)),1)*IF($AA1830=2024,IF(OR($M1830="Услуги",$M1830="Работы"),#REF!,IF($U1830&lt;&gt;0,#REF!,#REF!)),1)*IF($AA1830=2025,IF(OR($M1830="Услуги",$M1830="Работы"),#REF!,IF($U1830&lt;&gt;0,#REF!,#REF!)),1)</f>
        <v>600000</v>
      </c>
      <c r="AD1830" s="96">
        <f>T1830*IF($AA1830=2021,IF(OR($M1830="Услуги",$M1830="Работы"),#REF!,IF($U1830&lt;&gt;0,#REF!,#REF!)),1)*IF($AA1830=2022,IF(OR($M1830="Услуги",$M1830="Работы"),#REF!,IF($U1830&lt;&gt;0,#REF!,#REF!)),1)*IF($AA1830=2023,IF(OR($M1830="Услуги",$M1830="Работы"),#REF!,IF($U1830&lt;&gt;0,#REF!,#REF!)),1)*IF($AA1830=2024,IF(OR($M1830="Услуги",$M1830="Работы"),#REF!,IF($U1830&lt;&gt;0,#REF!,#REF!)),1)*IF($AA1830=2025,IF(OR($M1830="Услуги",$M1830="Работы"),#REF!,IF($U1830&lt;&gt;0,#REF!,#REF!)),1)</f>
        <v>0</v>
      </c>
      <c r="AE1830" s="96">
        <f>U1830*IF($AA1830=2021,IF(OR($M1830="Услуги",$M1830="Работы"),#REF!,IF($U1830&lt;&gt;0,#REF!,#REF!)),1)*IF($AA1830=2022,IF(OR($M1830="Услуги",$M1830="Работы"),#REF!,IF($U1830&lt;&gt;0,#REF!,#REF!)),1)*IF($AA1830=2023,IF(OR($M1830="Услуги",$M1830="Работы"),#REF!,IF($U1830&lt;&gt;0,#REF!,#REF!)),1)*IF($AA1830=2024,IF(OR($M1830="Услуги",$M1830="Работы"),#REF!,IF($U1830&lt;&gt;0,#REF!,#REF!)),1)*IF($AA1830=2025,IF(OR($M1830="Услуги",$M1830="Работы"),#REF!,IF($U1830&lt;&gt;0,#REF!,#REF!)),1)</f>
        <v>0</v>
      </c>
      <c r="AF1830" s="96">
        <f>V1830*IF($AA1830=2021,IF(OR($M1830="Услуги",$M1830="Работы"),#REF!,IF($U1830&lt;&gt;0,#REF!,#REF!)),1)*IF($AA1830=2022,IF(OR($M1830="Услуги",$M1830="Работы"),#REF!,IF($U1830&lt;&gt;0,#REF!,#REF!)),1)*IF($AA1830=2023,IF(OR($M1830="Услуги",$M1830="Работы"),#REF!,IF($U1830&lt;&gt;0,#REF!,#REF!)),1)*IF($AA1830=2024,IF(OR($M1830="Услуги",$M1830="Работы"),#REF!,IF($U1830&lt;&gt;0,#REF!,#REF!)),1)*IF($AA1830=2025,IF(OR($M1830="Услуги",$M1830="Работы"),#REF!,IF($U1830&lt;&gt;0,#REF!,#REF!)),1)</f>
        <v>0</v>
      </c>
      <c r="AG1830" s="96">
        <f>W1830*IF($AA1830=2021,IF(OR($M1830="Услуги",$M1830="Работы"),#REF!,IF($U1830&lt;&gt;0,#REF!,#REF!)),1)*IF($AA1830=2022,IF(OR($M1830="Услуги",$M1830="Работы"),#REF!,IF($U1830&lt;&gt;0,#REF!,#REF!)),1)*IF($AA1830=2023,IF(OR($M1830="Услуги",$M1830="Работы"),#REF!,IF($U1830&lt;&gt;0,#REF!,#REF!)),1)*IF($AA1830=2024,IF(OR($M1830="Услуги",$M1830="Работы"),#REF!,IF($U1830&lt;&gt;0,#REF!,#REF!)),1)*IF($AA1830=2025,IF(OR($M1830="Услуги",$M1830="Работы"),#REF!,IF($U1830&lt;&gt;0,#REF!,#REF!)),1)</f>
        <v>0</v>
      </c>
      <c r="AH1830" s="96">
        <f>X1830*IF($AA1830=2021,IF(OR($M1830="Услуги",$M1830="Работы"),#REF!,IF($U1830&lt;&gt;0,#REF!,#REF!)),1)*IF($AA1830=2022,IF(OR($M1830="Услуги",$M1830="Работы"),#REF!,IF($U1830&lt;&gt;0,#REF!,#REF!)),1)*IF($AA1830=2023,IF(OR($M1830="Услуги",$M1830="Работы"),#REF!,IF($U1830&lt;&gt;0,#REF!,#REF!)),1)*IF($AA1830=2024,IF(OR($M1830="Услуги",$M1830="Работы"),#REF!,IF($U1830&lt;&gt;0,#REF!,#REF!)),1)*IF($AA1830=2025,IF(OR($M1830="Услуги",$M1830="Работы"),#REF!,IF($U1830&lt;&gt;0,#REF!,#REF!)),1)</f>
        <v>600000</v>
      </c>
      <c r="AI1830" s="96">
        <f>Y1830*IF($AA1830=2021,IF(OR($M1830="Услуги",$M1830="Работы"),#REF!,IF($U1830&lt;&gt;0,#REF!,#REF!)),1)*IF($AA1830=2022,IF(OR($M1830="Услуги",$M1830="Работы"),#REF!,IF($U1830&lt;&gt;0,#REF!,#REF!)),1)*IF($AA1830=2023,IF(OR($M1830="Услуги",$M1830="Работы"),#REF!,IF($U1830&lt;&gt;0,#REF!,#REF!)),1)*IF($AA1830=2024,IF(OR($M1830="Услуги",$M1830="Работы"),#REF!,IF($U1830&lt;&gt;0,#REF!,#REF!)),1)*IF($AA1830=2025,IF(OR($M1830="Услуги",$M1830="Работы"),#REF!,IF($U1830&lt;&gt;0,#REF!,#REF!)),1)</f>
        <v>0</v>
      </c>
      <c r="AJ1830" s="96">
        <f>Z1830*IF($AA1830=2021,IF(OR($M1830="Услуги",$M1830="Работы"),#REF!,IF($U1830&lt;&gt;0,#REF!,#REF!)),1)*IF($AA1830=2022,IF(OR($M1830="Услуги",$M1830="Работы"),#REF!,IF($U1830&lt;&gt;0,#REF!,#REF!)),1)*IF($AA1830=2023,IF(OR($M1830="Услуги",$M1830="Работы"),#REF!,IF($U1830&lt;&gt;0,#REF!,#REF!)),1)*IF($AA1830=2024,IF(OR($M1830="Услуги",$M1830="Работы"),#REF!,IF($U1830&lt;&gt;0,#REF!,#REF!)),1)*IF($AA1830=2025,IF(OR($M1830="Услуги",$M1830="Работы"),#REF!,IF($U1830&lt;&gt;0,#REF!,#REF!)),1)</f>
        <v>600000</v>
      </c>
      <c r="AK1830" s="107"/>
      <c r="AL1830" s="57"/>
      <c r="AM1830" s="57"/>
      <c r="AN1830" s="54"/>
    </row>
    <row r="1831" spans="1:40" s="56" customFormat="1" ht="14.25" hidden="1" customHeight="1" x14ac:dyDescent="0.25">
      <c r="A1831" s="85">
        <v>1</v>
      </c>
      <c r="B1831" s="86" t="s">
        <v>7</v>
      </c>
      <c r="C1831" s="215" t="s">
        <v>596</v>
      </c>
      <c r="D1831" s="60" t="s">
        <v>200</v>
      </c>
      <c r="E1831" s="85" t="s">
        <v>420</v>
      </c>
      <c r="F1831" s="60" t="s">
        <v>432</v>
      </c>
      <c r="G1831" s="87" t="e">
        <f>VLOOKUP(D1831,#REF!,2,FALSE)</f>
        <v>#REF!</v>
      </c>
      <c r="H1831" s="87" t="s">
        <v>432</v>
      </c>
      <c r="I1831" s="87" t="s">
        <v>432</v>
      </c>
      <c r="J1831" s="86" t="s">
        <v>0</v>
      </c>
      <c r="K1831" s="87" t="str">
        <f t="shared" ref="K1831:K1865" si="517">CONCATENATE("Охват ",D1831," средствами ЦПК")</f>
        <v>Охват Филиал «Пермская ГРЭС» АО «Интер РАО – Электрогенерация» средствами ЦПК</v>
      </c>
      <c r="L1831" s="99" t="s">
        <v>96</v>
      </c>
      <c r="M1831" s="90" t="s">
        <v>532</v>
      </c>
      <c r="N1831" s="85"/>
      <c r="O1831" s="85"/>
      <c r="P1831" s="86"/>
      <c r="Q1831" s="100"/>
      <c r="R1831" s="105">
        <v>0</v>
      </c>
      <c r="S1831" s="106">
        <f>1500000*0.4</f>
        <v>600000</v>
      </c>
      <c r="T1831" s="95">
        <f t="shared" si="502"/>
        <v>0</v>
      </c>
      <c r="U1831" s="106"/>
      <c r="V1831" s="95">
        <f t="shared" si="503"/>
        <v>0</v>
      </c>
      <c r="W1831" s="95">
        <f t="shared" si="500"/>
        <v>0</v>
      </c>
      <c r="X1831" s="106">
        <f>1500000*0.4</f>
        <v>600000</v>
      </c>
      <c r="Y1831" s="95">
        <f t="shared" si="504"/>
        <v>0</v>
      </c>
      <c r="Z1831" s="95">
        <f t="shared" si="505"/>
        <v>600000</v>
      </c>
      <c r="AA1831" s="243">
        <f>Приоритеты!$E$67 +4</f>
        <v>2025</v>
      </c>
      <c r="AB1831" s="247" t="e">
        <f t="shared" si="501"/>
        <v>#REF!</v>
      </c>
      <c r="AC1831" s="96" t="e">
        <f>S1831*IF($AA1831=2021,IF(OR($M1831="Услуги",$M1831="Работы"),#REF!,IF($U1831&lt;&gt;0,#REF!,#REF!)),1)*IF($AA1831=2022,IF(OR($M1831="Услуги",$M1831="Работы"),#REF!,IF($U1831&lt;&gt;0,#REF!,#REF!)),1)*IF($AA1831=2023,IF(OR($M1831="Услуги",$M1831="Работы"),#REF!,IF($U1831&lt;&gt;0,#REF!,#REF!)),1)*IF($AA1831=2024,IF(OR($M1831="Услуги",$M1831="Работы"),#REF!,IF($U1831&lt;&gt;0,#REF!,#REF!)),1)*IF($AA1831=2025,IF(OR($M1831="Услуги",$M1831="Работы"),#REF!,IF($U1831&lt;&gt;0,#REF!,#REF!)),1)</f>
        <v>#REF!</v>
      </c>
      <c r="AD1831" s="96" t="e">
        <f>T1831*IF($AA1831=2021,IF(OR($M1831="Услуги",$M1831="Работы"),#REF!,IF($U1831&lt;&gt;0,#REF!,#REF!)),1)*IF($AA1831=2022,IF(OR($M1831="Услуги",$M1831="Работы"),#REF!,IF($U1831&lt;&gt;0,#REF!,#REF!)),1)*IF($AA1831=2023,IF(OR($M1831="Услуги",$M1831="Работы"),#REF!,IF($U1831&lt;&gt;0,#REF!,#REF!)),1)*IF($AA1831=2024,IF(OR($M1831="Услуги",$M1831="Работы"),#REF!,IF($U1831&lt;&gt;0,#REF!,#REF!)),1)*IF($AA1831=2025,IF(OR($M1831="Услуги",$M1831="Работы"),#REF!,IF($U1831&lt;&gt;0,#REF!,#REF!)),1)</f>
        <v>#REF!</v>
      </c>
      <c r="AE1831" s="96" t="e">
        <f>U1831*IF($AA1831=2021,IF(OR($M1831="Услуги",$M1831="Работы"),#REF!,IF($U1831&lt;&gt;0,#REF!,#REF!)),1)*IF($AA1831=2022,IF(OR($M1831="Услуги",$M1831="Работы"),#REF!,IF($U1831&lt;&gt;0,#REF!,#REF!)),1)*IF($AA1831=2023,IF(OR($M1831="Услуги",$M1831="Работы"),#REF!,IF($U1831&lt;&gt;0,#REF!,#REF!)),1)*IF($AA1831=2024,IF(OR($M1831="Услуги",$M1831="Работы"),#REF!,IF($U1831&lt;&gt;0,#REF!,#REF!)),1)*IF($AA1831=2025,IF(OR($M1831="Услуги",$M1831="Работы"),#REF!,IF($U1831&lt;&gt;0,#REF!,#REF!)),1)</f>
        <v>#REF!</v>
      </c>
      <c r="AF1831" s="96" t="e">
        <f>V1831*IF($AA1831=2021,IF(OR($M1831="Услуги",$M1831="Работы"),#REF!,IF($U1831&lt;&gt;0,#REF!,#REF!)),1)*IF($AA1831=2022,IF(OR($M1831="Услуги",$M1831="Работы"),#REF!,IF($U1831&lt;&gt;0,#REF!,#REF!)),1)*IF($AA1831=2023,IF(OR($M1831="Услуги",$M1831="Работы"),#REF!,IF($U1831&lt;&gt;0,#REF!,#REF!)),1)*IF($AA1831=2024,IF(OR($M1831="Услуги",$M1831="Работы"),#REF!,IF($U1831&lt;&gt;0,#REF!,#REF!)),1)*IF($AA1831=2025,IF(OR($M1831="Услуги",$M1831="Работы"),#REF!,IF($U1831&lt;&gt;0,#REF!,#REF!)),1)</f>
        <v>#REF!</v>
      </c>
      <c r="AG1831" s="96" t="e">
        <f>W1831*IF($AA1831=2021,IF(OR($M1831="Услуги",$M1831="Работы"),#REF!,IF($U1831&lt;&gt;0,#REF!,#REF!)),1)*IF($AA1831=2022,IF(OR($M1831="Услуги",$M1831="Работы"),#REF!,IF($U1831&lt;&gt;0,#REF!,#REF!)),1)*IF($AA1831=2023,IF(OR($M1831="Услуги",$M1831="Работы"),#REF!,IF($U1831&lt;&gt;0,#REF!,#REF!)),1)*IF($AA1831=2024,IF(OR($M1831="Услуги",$M1831="Работы"),#REF!,IF($U1831&lt;&gt;0,#REF!,#REF!)),1)*IF($AA1831=2025,IF(OR($M1831="Услуги",$M1831="Работы"),#REF!,IF($U1831&lt;&gt;0,#REF!,#REF!)),1)</f>
        <v>#REF!</v>
      </c>
      <c r="AH1831" s="96" t="e">
        <f>X1831*IF($AA1831=2021,IF(OR($M1831="Услуги",$M1831="Работы"),#REF!,IF($U1831&lt;&gt;0,#REF!,#REF!)),1)*IF($AA1831=2022,IF(OR($M1831="Услуги",$M1831="Работы"),#REF!,IF($U1831&lt;&gt;0,#REF!,#REF!)),1)*IF($AA1831=2023,IF(OR($M1831="Услуги",$M1831="Работы"),#REF!,IF($U1831&lt;&gt;0,#REF!,#REF!)),1)*IF($AA1831=2024,IF(OR($M1831="Услуги",$M1831="Работы"),#REF!,IF($U1831&lt;&gt;0,#REF!,#REF!)),1)*IF($AA1831=2025,IF(OR($M1831="Услуги",$M1831="Работы"),#REF!,IF($U1831&lt;&gt;0,#REF!,#REF!)),1)</f>
        <v>#REF!</v>
      </c>
      <c r="AI1831" s="96" t="e">
        <f>Y1831*IF($AA1831=2021,IF(OR($M1831="Услуги",$M1831="Работы"),#REF!,IF($U1831&lt;&gt;0,#REF!,#REF!)),1)*IF($AA1831=2022,IF(OR($M1831="Услуги",$M1831="Работы"),#REF!,IF($U1831&lt;&gt;0,#REF!,#REF!)),1)*IF($AA1831=2023,IF(OR($M1831="Услуги",$M1831="Работы"),#REF!,IF($U1831&lt;&gt;0,#REF!,#REF!)),1)*IF($AA1831=2024,IF(OR($M1831="Услуги",$M1831="Работы"),#REF!,IF($U1831&lt;&gt;0,#REF!,#REF!)),1)*IF($AA1831=2025,IF(OR($M1831="Услуги",$M1831="Работы"),#REF!,IF($U1831&lt;&gt;0,#REF!,#REF!)),1)</f>
        <v>#REF!</v>
      </c>
      <c r="AJ1831" s="96" t="e">
        <f>Z1831*IF($AA1831=2021,IF(OR($M1831="Услуги",$M1831="Работы"),#REF!,IF($U1831&lt;&gt;0,#REF!,#REF!)),1)*IF($AA1831=2022,IF(OR($M1831="Услуги",$M1831="Работы"),#REF!,IF($U1831&lt;&gt;0,#REF!,#REF!)),1)*IF($AA1831=2023,IF(OR($M1831="Услуги",$M1831="Работы"),#REF!,IF($U1831&lt;&gt;0,#REF!,#REF!)),1)*IF($AA1831=2024,IF(OR($M1831="Услуги",$M1831="Работы"),#REF!,IF($U1831&lt;&gt;0,#REF!,#REF!)),1)*IF($AA1831=2025,IF(OR($M1831="Услуги",$M1831="Работы"),#REF!,IF($U1831&lt;&gt;0,#REF!,#REF!)),1)</f>
        <v>#REF!</v>
      </c>
      <c r="AK1831" s="107"/>
      <c r="AL1831" s="57"/>
      <c r="AM1831" s="57"/>
      <c r="AN1831" s="54"/>
    </row>
    <row r="1832" spans="1:40" s="56" customFormat="1" ht="14.25" hidden="1" customHeight="1" x14ac:dyDescent="0.25">
      <c r="A1832" s="85">
        <v>1</v>
      </c>
      <c r="B1832" s="86" t="s">
        <v>7</v>
      </c>
      <c r="C1832" s="215" t="s">
        <v>596</v>
      </c>
      <c r="D1832" s="60" t="s">
        <v>164</v>
      </c>
      <c r="E1832" s="85" t="s">
        <v>420</v>
      </c>
      <c r="F1832" s="60" t="s">
        <v>432</v>
      </c>
      <c r="G1832" s="87" t="e">
        <f>VLOOKUP(D1832,#REF!,2,FALSE)</f>
        <v>#REF!</v>
      </c>
      <c r="H1832" s="87" t="s">
        <v>432</v>
      </c>
      <c r="I1832" s="87" t="s">
        <v>432</v>
      </c>
      <c r="J1832" s="86" t="s">
        <v>0</v>
      </c>
      <c r="K1832" s="87" t="str">
        <f t="shared" si="517"/>
        <v>Охват Филиал «Верхнетагильская ГРЭС» АО «Интер РАО – Электрогенерация» средствами ЦПК</v>
      </c>
      <c r="L1832" s="99" t="s">
        <v>96</v>
      </c>
      <c r="M1832" s="90" t="s">
        <v>532</v>
      </c>
      <c r="N1832" s="85"/>
      <c r="O1832" s="85"/>
      <c r="P1832" s="86"/>
      <c r="Q1832" s="100"/>
      <c r="R1832" s="105">
        <v>0</v>
      </c>
      <c r="S1832" s="106">
        <f>1500000*0.4</f>
        <v>600000</v>
      </c>
      <c r="T1832" s="95">
        <f t="shared" si="502"/>
        <v>0</v>
      </c>
      <c r="U1832" s="106"/>
      <c r="V1832" s="95">
        <f t="shared" si="503"/>
        <v>0</v>
      </c>
      <c r="W1832" s="95">
        <f t="shared" si="500"/>
        <v>0</v>
      </c>
      <c r="X1832" s="106">
        <f>1500000*0.4</f>
        <v>600000</v>
      </c>
      <c r="Y1832" s="95">
        <f t="shared" si="504"/>
        <v>0</v>
      </c>
      <c r="Z1832" s="95">
        <f t="shared" si="505"/>
        <v>600000</v>
      </c>
      <c r="AA1832" s="243">
        <f>Приоритеты!$E$60+4</f>
        <v>2026</v>
      </c>
      <c r="AB1832" s="247">
        <f t="shared" si="501"/>
        <v>0</v>
      </c>
      <c r="AC1832" s="96">
        <f>S1832*IF($AA1832=2021,IF(OR($M1832="Услуги",$M1832="Работы"),#REF!,IF($U1832&lt;&gt;0,#REF!,#REF!)),1)*IF($AA1832=2022,IF(OR($M1832="Услуги",$M1832="Работы"),#REF!,IF($U1832&lt;&gt;0,#REF!,#REF!)),1)*IF($AA1832=2023,IF(OR($M1832="Услуги",$M1832="Работы"),#REF!,IF($U1832&lt;&gt;0,#REF!,#REF!)),1)*IF($AA1832=2024,IF(OR($M1832="Услуги",$M1832="Работы"),#REF!,IF($U1832&lt;&gt;0,#REF!,#REF!)),1)*IF($AA1832=2025,IF(OR($M1832="Услуги",$M1832="Работы"),#REF!,IF($U1832&lt;&gt;0,#REF!,#REF!)),1)</f>
        <v>600000</v>
      </c>
      <c r="AD1832" s="96">
        <f>T1832*IF($AA1832=2021,IF(OR($M1832="Услуги",$M1832="Работы"),#REF!,IF($U1832&lt;&gt;0,#REF!,#REF!)),1)*IF($AA1832=2022,IF(OR($M1832="Услуги",$M1832="Работы"),#REF!,IF($U1832&lt;&gt;0,#REF!,#REF!)),1)*IF($AA1832=2023,IF(OR($M1832="Услуги",$M1832="Работы"),#REF!,IF($U1832&lt;&gt;0,#REF!,#REF!)),1)*IF($AA1832=2024,IF(OR($M1832="Услуги",$M1832="Работы"),#REF!,IF($U1832&lt;&gt;0,#REF!,#REF!)),1)*IF($AA1832=2025,IF(OR($M1832="Услуги",$M1832="Работы"),#REF!,IF($U1832&lt;&gt;0,#REF!,#REF!)),1)</f>
        <v>0</v>
      </c>
      <c r="AE1832" s="96">
        <f>U1832*IF($AA1832=2021,IF(OR($M1832="Услуги",$M1832="Работы"),#REF!,IF($U1832&lt;&gt;0,#REF!,#REF!)),1)*IF($AA1832=2022,IF(OR($M1832="Услуги",$M1832="Работы"),#REF!,IF($U1832&lt;&gt;0,#REF!,#REF!)),1)*IF($AA1832=2023,IF(OR($M1832="Услуги",$M1832="Работы"),#REF!,IF($U1832&lt;&gt;0,#REF!,#REF!)),1)*IF($AA1832=2024,IF(OR($M1832="Услуги",$M1832="Работы"),#REF!,IF($U1832&lt;&gt;0,#REF!,#REF!)),1)*IF($AA1832=2025,IF(OR($M1832="Услуги",$M1832="Работы"),#REF!,IF($U1832&lt;&gt;0,#REF!,#REF!)),1)</f>
        <v>0</v>
      </c>
      <c r="AF1832" s="96">
        <f>V1832*IF($AA1832=2021,IF(OR($M1832="Услуги",$M1832="Работы"),#REF!,IF($U1832&lt;&gt;0,#REF!,#REF!)),1)*IF($AA1832=2022,IF(OR($M1832="Услуги",$M1832="Работы"),#REF!,IF($U1832&lt;&gt;0,#REF!,#REF!)),1)*IF($AA1832=2023,IF(OR($M1832="Услуги",$M1832="Работы"),#REF!,IF($U1832&lt;&gt;0,#REF!,#REF!)),1)*IF($AA1832=2024,IF(OR($M1832="Услуги",$M1832="Работы"),#REF!,IF($U1832&lt;&gt;0,#REF!,#REF!)),1)*IF($AA1832=2025,IF(OR($M1832="Услуги",$M1832="Работы"),#REF!,IF($U1832&lt;&gt;0,#REF!,#REF!)),1)</f>
        <v>0</v>
      </c>
      <c r="AG1832" s="96">
        <f>W1832*IF($AA1832=2021,IF(OR($M1832="Услуги",$M1832="Работы"),#REF!,IF($U1832&lt;&gt;0,#REF!,#REF!)),1)*IF($AA1832=2022,IF(OR($M1832="Услуги",$M1832="Работы"),#REF!,IF($U1832&lt;&gt;0,#REF!,#REF!)),1)*IF($AA1832=2023,IF(OR($M1832="Услуги",$M1832="Работы"),#REF!,IF($U1832&lt;&gt;0,#REF!,#REF!)),1)*IF($AA1832=2024,IF(OR($M1832="Услуги",$M1832="Работы"),#REF!,IF($U1832&lt;&gt;0,#REF!,#REF!)),1)*IF($AA1832=2025,IF(OR($M1832="Услуги",$M1832="Работы"),#REF!,IF($U1832&lt;&gt;0,#REF!,#REF!)),1)</f>
        <v>0</v>
      </c>
      <c r="AH1832" s="96">
        <f>X1832*IF($AA1832=2021,IF(OR($M1832="Услуги",$M1832="Работы"),#REF!,IF($U1832&lt;&gt;0,#REF!,#REF!)),1)*IF($AA1832=2022,IF(OR($M1832="Услуги",$M1832="Работы"),#REF!,IF($U1832&lt;&gt;0,#REF!,#REF!)),1)*IF($AA1832=2023,IF(OR($M1832="Услуги",$M1832="Работы"),#REF!,IF($U1832&lt;&gt;0,#REF!,#REF!)),1)*IF($AA1832=2024,IF(OR($M1832="Услуги",$M1832="Работы"),#REF!,IF($U1832&lt;&gt;0,#REF!,#REF!)),1)*IF($AA1832=2025,IF(OR($M1832="Услуги",$M1832="Работы"),#REF!,IF($U1832&lt;&gt;0,#REF!,#REF!)),1)</f>
        <v>600000</v>
      </c>
      <c r="AI1832" s="96">
        <f>Y1832*IF($AA1832=2021,IF(OR($M1832="Услуги",$M1832="Работы"),#REF!,IF($U1832&lt;&gt;0,#REF!,#REF!)),1)*IF($AA1832=2022,IF(OR($M1832="Услуги",$M1832="Работы"),#REF!,IF($U1832&lt;&gt;0,#REF!,#REF!)),1)*IF($AA1832=2023,IF(OR($M1832="Услуги",$M1832="Работы"),#REF!,IF($U1832&lt;&gt;0,#REF!,#REF!)),1)*IF($AA1832=2024,IF(OR($M1832="Услуги",$M1832="Работы"),#REF!,IF($U1832&lt;&gt;0,#REF!,#REF!)),1)*IF($AA1832=2025,IF(OR($M1832="Услуги",$M1832="Работы"),#REF!,IF($U1832&lt;&gt;0,#REF!,#REF!)),1)</f>
        <v>0</v>
      </c>
      <c r="AJ1832" s="96">
        <f>Z1832*IF($AA1832=2021,IF(OR($M1832="Услуги",$M1832="Работы"),#REF!,IF($U1832&lt;&gt;0,#REF!,#REF!)),1)*IF($AA1832=2022,IF(OR($M1832="Услуги",$M1832="Работы"),#REF!,IF($U1832&lt;&gt;0,#REF!,#REF!)),1)*IF($AA1832=2023,IF(OR($M1832="Услуги",$M1832="Работы"),#REF!,IF($U1832&lt;&gt;0,#REF!,#REF!)),1)*IF($AA1832=2024,IF(OR($M1832="Услуги",$M1832="Работы"),#REF!,IF($U1832&lt;&gt;0,#REF!,#REF!)),1)*IF($AA1832=2025,IF(OR($M1832="Услуги",$M1832="Работы"),#REF!,IF($U1832&lt;&gt;0,#REF!,#REF!)),1)</f>
        <v>600000</v>
      </c>
      <c r="AK1832" s="107"/>
      <c r="AL1832" s="57"/>
      <c r="AM1832" s="57"/>
      <c r="AN1832" s="54"/>
    </row>
    <row r="1833" spans="1:40" s="56" customFormat="1" ht="14.25" hidden="1" customHeight="1" x14ac:dyDescent="0.25">
      <c r="A1833" s="85">
        <v>1</v>
      </c>
      <c r="B1833" s="86" t="s">
        <v>7</v>
      </c>
      <c r="C1833" s="215" t="s">
        <v>596</v>
      </c>
      <c r="D1833" s="60" t="s">
        <v>215</v>
      </c>
      <c r="E1833" s="85" t="s">
        <v>420</v>
      </c>
      <c r="F1833" s="60" t="s">
        <v>432</v>
      </c>
      <c r="G1833" s="87" t="e">
        <f>VLOOKUP(D1833,#REF!,2,FALSE)</f>
        <v>#REF!</v>
      </c>
      <c r="H1833" s="87" t="s">
        <v>432</v>
      </c>
      <c r="I1833" s="87" t="s">
        <v>432</v>
      </c>
      <c r="J1833" s="86" t="s">
        <v>0</v>
      </c>
      <c r="K1833" s="87" t="str">
        <f t="shared" si="517"/>
        <v>Охват Филиал «Уренгойская ГРЭС» АО «Интер РАО – Электрогенерация» средствами ЦПК</v>
      </c>
      <c r="L1833" s="99" t="s">
        <v>96</v>
      </c>
      <c r="M1833" s="90" t="s">
        <v>532</v>
      </c>
      <c r="N1833" s="85"/>
      <c r="O1833" s="85"/>
      <c r="P1833" s="86"/>
      <c r="Q1833" s="100"/>
      <c r="R1833" s="105">
        <v>0</v>
      </c>
      <c r="S1833" s="106">
        <f>800000*0.4</f>
        <v>320000</v>
      </c>
      <c r="T1833" s="95">
        <f t="shared" si="502"/>
        <v>0</v>
      </c>
      <c r="U1833" s="106"/>
      <c r="V1833" s="95">
        <f t="shared" si="503"/>
        <v>0</v>
      </c>
      <c r="W1833" s="95">
        <f t="shared" si="500"/>
        <v>0</v>
      </c>
      <c r="X1833" s="106">
        <f>800000*0.4</f>
        <v>320000</v>
      </c>
      <c r="Y1833" s="95">
        <f t="shared" si="504"/>
        <v>0</v>
      </c>
      <c r="Z1833" s="95">
        <f t="shared" si="505"/>
        <v>320000</v>
      </c>
      <c r="AA1833" s="243">
        <f>Приоритеты!$E$71+4</f>
        <v>2027</v>
      </c>
      <c r="AB1833" s="247">
        <f t="shared" si="501"/>
        <v>0</v>
      </c>
      <c r="AC1833" s="96">
        <f>S1833*IF($AA1833=2021,IF(OR($M1833="Услуги",$M1833="Работы"),#REF!,IF($U1833&lt;&gt;0,#REF!,#REF!)),1)*IF($AA1833=2022,IF(OR($M1833="Услуги",$M1833="Работы"),#REF!,IF($U1833&lt;&gt;0,#REF!,#REF!)),1)*IF($AA1833=2023,IF(OR($M1833="Услуги",$M1833="Работы"),#REF!,IF($U1833&lt;&gt;0,#REF!,#REF!)),1)*IF($AA1833=2024,IF(OR($M1833="Услуги",$M1833="Работы"),#REF!,IF($U1833&lt;&gt;0,#REF!,#REF!)),1)*IF($AA1833=2025,IF(OR($M1833="Услуги",$M1833="Работы"),#REF!,IF($U1833&lt;&gt;0,#REF!,#REF!)),1)</f>
        <v>320000</v>
      </c>
      <c r="AD1833" s="96">
        <f>T1833*IF($AA1833=2021,IF(OR($M1833="Услуги",$M1833="Работы"),#REF!,IF($U1833&lt;&gt;0,#REF!,#REF!)),1)*IF($AA1833=2022,IF(OR($M1833="Услуги",$M1833="Работы"),#REF!,IF($U1833&lt;&gt;0,#REF!,#REF!)),1)*IF($AA1833=2023,IF(OR($M1833="Услуги",$M1833="Работы"),#REF!,IF($U1833&lt;&gt;0,#REF!,#REF!)),1)*IF($AA1833=2024,IF(OR($M1833="Услуги",$M1833="Работы"),#REF!,IF($U1833&lt;&gt;0,#REF!,#REF!)),1)*IF($AA1833=2025,IF(OR($M1833="Услуги",$M1833="Работы"),#REF!,IF($U1833&lt;&gt;0,#REF!,#REF!)),1)</f>
        <v>0</v>
      </c>
      <c r="AE1833" s="96">
        <f>U1833*IF($AA1833=2021,IF(OR($M1833="Услуги",$M1833="Работы"),#REF!,IF($U1833&lt;&gt;0,#REF!,#REF!)),1)*IF($AA1833=2022,IF(OR($M1833="Услуги",$M1833="Работы"),#REF!,IF($U1833&lt;&gt;0,#REF!,#REF!)),1)*IF($AA1833=2023,IF(OR($M1833="Услуги",$M1833="Работы"),#REF!,IF($U1833&lt;&gt;0,#REF!,#REF!)),1)*IF($AA1833=2024,IF(OR($M1833="Услуги",$M1833="Работы"),#REF!,IF($U1833&lt;&gt;0,#REF!,#REF!)),1)*IF($AA1833=2025,IF(OR($M1833="Услуги",$M1833="Работы"),#REF!,IF($U1833&lt;&gt;0,#REF!,#REF!)),1)</f>
        <v>0</v>
      </c>
      <c r="AF1833" s="96">
        <f>V1833*IF($AA1833=2021,IF(OR($M1833="Услуги",$M1833="Работы"),#REF!,IF($U1833&lt;&gt;0,#REF!,#REF!)),1)*IF($AA1833=2022,IF(OR($M1833="Услуги",$M1833="Работы"),#REF!,IF($U1833&lt;&gt;0,#REF!,#REF!)),1)*IF($AA1833=2023,IF(OR($M1833="Услуги",$M1833="Работы"),#REF!,IF($U1833&lt;&gt;0,#REF!,#REF!)),1)*IF($AA1833=2024,IF(OR($M1833="Услуги",$M1833="Работы"),#REF!,IF($U1833&lt;&gt;0,#REF!,#REF!)),1)*IF($AA1833=2025,IF(OR($M1833="Услуги",$M1833="Работы"),#REF!,IF($U1833&lt;&gt;0,#REF!,#REF!)),1)</f>
        <v>0</v>
      </c>
      <c r="AG1833" s="96">
        <f>W1833*IF($AA1833=2021,IF(OR($M1833="Услуги",$M1833="Работы"),#REF!,IF($U1833&lt;&gt;0,#REF!,#REF!)),1)*IF($AA1833=2022,IF(OR($M1833="Услуги",$M1833="Работы"),#REF!,IF($U1833&lt;&gt;0,#REF!,#REF!)),1)*IF($AA1833=2023,IF(OR($M1833="Услуги",$M1833="Работы"),#REF!,IF($U1833&lt;&gt;0,#REF!,#REF!)),1)*IF($AA1833=2024,IF(OR($M1833="Услуги",$M1833="Работы"),#REF!,IF($U1833&lt;&gt;0,#REF!,#REF!)),1)*IF($AA1833=2025,IF(OR($M1833="Услуги",$M1833="Работы"),#REF!,IF($U1833&lt;&gt;0,#REF!,#REF!)),1)</f>
        <v>0</v>
      </c>
      <c r="AH1833" s="96">
        <f>X1833*IF($AA1833=2021,IF(OR($M1833="Услуги",$M1833="Работы"),#REF!,IF($U1833&lt;&gt;0,#REF!,#REF!)),1)*IF($AA1833=2022,IF(OR($M1833="Услуги",$M1833="Работы"),#REF!,IF($U1833&lt;&gt;0,#REF!,#REF!)),1)*IF($AA1833=2023,IF(OR($M1833="Услуги",$M1833="Работы"),#REF!,IF($U1833&lt;&gt;0,#REF!,#REF!)),1)*IF($AA1833=2024,IF(OR($M1833="Услуги",$M1833="Работы"),#REF!,IF($U1833&lt;&gt;0,#REF!,#REF!)),1)*IF($AA1833=2025,IF(OR($M1833="Услуги",$M1833="Работы"),#REF!,IF($U1833&lt;&gt;0,#REF!,#REF!)),1)</f>
        <v>320000</v>
      </c>
      <c r="AI1833" s="96">
        <f>Y1833*IF($AA1833=2021,IF(OR($M1833="Услуги",$M1833="Работы"),#REF!,IF($U1833&lt;&gt;0,#REF!,#REF!)),1)*IF($AA1833=2022,IF(OR($M1833="Услуги",$M1833="Работы"),#REF!,IF($U1833&lt;&gt;0,#REF!,#REF!)),1)*IF($AA1833=2023,IF(OR($M1833="Услуги",$M1833="Работы"),#REF!,IF($U1833&lt;&gt;0,#REF!,#REF!)),1)*IF($AA1833=2024,IF(OR($M1833="Услуги",$M1833="Работы"),#REF!,IF($U1833&lt;&gt;0,#REF!,#REF!)),1)*IF($AA1833=2025,IF(OR($M1833="Услуги",$M1833="Работы"),#REF!,IF($U1833&lt;&gt;0,#REF!,#REF!)),1)</f>
        <v>0</v>
      </c>
      <c r="AJ1833" s="96">
        <f>Z1833*IF($AA1833=2021,IF(OR($M1833="Услуги",$M1833="Работы"),#REF!,IF($U1833&lt;&gt;0,#REF!,#REF!)),1)*IF($AA1833=2022,IF(OR($M1833="Услуги",$M1833="Работы"),#REF!,IF($U1833&lt;&gt;0,#REF!,#REF!)),1)*IF($AA1833=2023,IF(OR($M1833="Услуги",$M1833="Работы"),#REF!,IF($U1833&lt;&gt;0,#REF!,#REF!)),1)*IF($AA1833=2024,IF(OR($M1833="Услуги",$M1833="Работы"),#REF!,IF($U1833&lt;&gt;0,#REF!,#REF!)),1)*IF($AA1833=2025,IF(OR($M1833="Услуги",$M1833="Работы"),#REF!,IF($U1833&lt;&gt;0,#REF!,#REF!)),1)</f>
        <v>320000</v>
      </c>
      <c r="AK1833" s="107"/>
      <c r="AL1833" s="57"/>
      <c r="AM1833" s="57"/>
      <c r="AN1833" s="54"/>
    </row>
    <row r="1834" spans="1:40" s="56" customFormat="1" ht="14.25" hidden="1" customHeight="1" x14ac:dyDescent="0.25">
      <c r="A1834" s="85">
        <v>1</v>
      </c>
      <c r="B1834" s="86" t="s">
        <v>7</v>
      </c>
      <c r="C1834" s="215" t="s">
        <v>596</v>
      </c>
      <c r="D1834" s="60" t="s">
        <v>216</v>
      </c>
      <c r="E1834" s="85" t="s">
        <v>420</v>
      </c>
      <c r="F1834" s="60"/>
      <c r="G1834" s="87" t="e">
        <f>VLOOKUP(D1834,#REF!,2,FALSE)</f>
        <v>#REF!</v>
      </c>
      <c r="H1834" s="87" t="s">
        <v>432</v>
      </c>
      <c r="I1834" s="87" t="s">
        <v>432</v>
      </c>
      <c r="J1834" s="86" t="s">
        <v>0</v>
      </c>
      <c r="K1834" s="87" t="str">
        <f t="shared" si="517"/>
        <v>Охват Филиал «Харанорская ГРЭС» АО «Интер РАО – Электрогенерация» средствами ЦПК</v>
      </c>
      <c r="L1834" s="99" t="s">
        <v>96</v>
      </c>
      <c r="M1834" s="90" t="s">
        <v>532</v>
      </c>
      <c r="N1834" s="85"/>
      <c r="O1834" s="85"/>
      <c r="P1834" s="86"/>
      <c r="Q1834" s="100"/>
      <c r="R1834" s="105">
        <v>0</v>
      </c>
      <c r="S1834" s="106">
        <v>600000</v>
      </c>
      <c r="T1834" s="95">
        <f t="shared" si="502"/>
        <v>0</v>
      </c>
      <c r="U1834" s="106"/>
      <c r="V1834" s="95">
        <f t="shared" si="503"/>
        <v>0</v>
      </c>
      <c r="W1834" s="95">
        <f t="shared" si="500"/>
        <v>0</v>
      </c>
      <c r="X1834" s="106">
        <v>600000</v>
      </c>
      <c r="Y1834" s="95">
        <f t="shared" si="504"/>
        <v>0</v>
      </c>
      <c r="Z1834" s="95">
        <f t="shared" si="505"/>
        <v>600000</v>
      </c>
      <c r="AA1834" s="243">
        <f>Приоритеты!$E$72+4</f>
        <v>2026</v>
      </c>
      <c r="AB1834" s="247">
        <f t="shared" si="501"/>
        <v>0</v>
      </c>
      <c r="AC1834" s="96">
        <f>S1834*IF($AA1834=2021,IF(OR($M1834="Услуги",$M1834="Работы"),#REF!,IF($U1834&lt;&gt;0,#REF!,#REF!)),1)*IF($AA1834=2022,IF(OR($M1834="Услуги",$M1834="Работы"),#REF!,IF($U1834&lt;&gt;0,#REF!,#REF!)),1)*IF($AA1834=2023,IF(OR($M1834="Услуги",$M1834="Работы"),#REF!,IF($U1834&lt;&gt;0,#REF!,#REF!)),1)*IF($AA1834=2024,IF(OR($M1834="Услуги",$M1834="Работы"),#REF!,IF($U1834&lt;&gt;0,#REF!,#REF!)),1)*IF($AA1834=2025,IF(OR($M1834="Услуги",$M1834="Работы"),#REF!,IF($U1834&lt;&gt;0,#REF!,#REF!)),1)</f>
        <v>600000</v>
      </c>
      <c r="AD1834" s="96">
        <f>T1834*IF($AA1834=2021,IF(OR($M1834="Услуги",$M1834="Работы"),#REF!,IF($U1834&lt;&gt;0,#REF!,#REF!)),1)*IF($AA1834=2022,IF(OR($M1834="Услуги",$M1834="Работы"),#REF!,IF($U1834&lt;&gt;0,#REF!,#REF!)),1)*IF($AA1834=2023,IF(OR($M1834="Услуги",$M1834="Работы"),#REF!,IF($U1834&lt;&gt;0,#REF!,#REF!)),1)*IF($AA1834=2024,IF(OR($M1834="Услуги",$M1834="Работы"),#REF!,IF($U1834&lt;&gt;0,#REF!,#REF!)),1)*IF($AA1834=2025,IF(OR($M1834="Услуги",$M1834="Работы"),#REF!,IF($U1834&lt;&gt;0,#REF!,#REF!)),1)</f>
        <v>0</v>
      </c>
      <c r="AE1834" s="96">
        <f>U1834*IF($AA1834=2021,IF(OR($M1834="Услуги",$M1834="Работы"),#REF!,IF($U1834&lt;&gt;0,#REF!,#REF!)),1)*IF($AA1834=2022,IF(OR($M1834="Услуги",$M1834="Работы"),#REF!,IF($U1834&lt;&gt;0,#REF!,#REF!)),1)*IF($AA1834=2023,IF(OR($M1834="Услуги",$M1834="Работы"),#REF!,IF($U1834&lt;&gt;0,#REF!,#REF!)),1)*IF($AA1834=2024,IF(OR($M1834="Услуги",$M1834="Работы"),#REF!,IF($U1834&lt;&gt;0,#REF!,#REF!)),1)*IF($AA1834=2025,IF(OR($M1834="Услуги",$M1834="Работы"),#REF!,IF($U1834&lt;&gt;0,#REF!,#REF!)),1)</f>
        <v>0</v>
      </c>
      <c r="AF1834" s="96">
        <f>V1834*IF($AA1834=2021,IF(OR($M1834="Услуги",$M1834="Работы"),#REF!,IF($U1834&lt;&gt;0,#REF!,#REF!)),1)*IF($AA1834=2022,IF(OR($M1834="Услуги",$M1834="Работы"),#REF!,IF($U1834&lt;&gt;0,#REF!,#REF!)),1)*IF($AA1834=2023,IF(OR($M1834="Услуги",$M1834="Работы"),#REF!,IF($U1834&lt;&gt;0,#REF!,#REF!)),1)*IF($AA1834=2024,IF(OR($M1834="Услуги",$M1834="Работы"),#REF!,IF($U1834&lt;&gt;0,#REF!,#REF!)),1)*IF($AA1834=2025,IF(OR($M1834="Услуги",$M1834="Работы"),#REF!,IF($U1834&lt;&gt;0,#REF!,#REF!)),1)</f>
        <v>0</v>
      </c>
      <c r="AG1834" s="96">
        <f>W1834*IF($AA1834=2021,IF(OR($M1834="Услуги",$M1834="Работы"),#REF!,IF($U1834&lt;&gt;0,#REF!,#REF!)),1)*IF($AA1834=2022,IF(OR($M1834="Услуги",$M1834="Работы"),#REF!,IF($U1834&lt;&gt;0,#REF!,#REF!)),1)*IF($AA1834=2023,IF(OR($M1834="Услуги",$M1834="Работы"),#REF!,IF($U1834&lt;&gt;0,#REF!,#REF!)),1)*IF($AA1834=2024,IF(OR($M1834="Услуги",$M1834="Работы"),#REF!,IF($U1834&lt;&gt;0,#REF!,#REF!)),1)*IF($AA1834=2025,IF(OR($M1834="Услуги",$M1834="Работы"),#REF!,IF($U1834&lt;&gt;0,#REF!,#REF!)),1)</f>
        <v>0</v>
      </c>
      <c r="AH1834" s="96">
        <f>X1834*IF($AA1834=2021,IF(OR($M1834="Услуги",$M1834="Работы"),#REF!,IF($U1834&lt;&gt;0,#REF!,#REF!)),1)*IF($AA1834=2022,IF(OR($M1834="Услуги",$M1834="Работы"),#REF!,IF($U1834&lt;&gt;0,#REF!,#REF!)),1)*IF($AA1834=2023,IF(OR($M1834="Услуги",$M1834="Работы"),#REF!,IF($U1834&lt;&gt;0,#REF!,#REF!)),1)*IF($AA1834=2024,IF(OR($M1834="Услуги",$M1834="Работы"),#REF!,IF($U1834&lt;&gt;0,#REF!,#REF!)),1)*IF($AA1834=2025,IF(OR($M1834="Услуги",$M1834="Работы"),#REF!,IF($U1834&lt;&gt;0,#REF!,#REF!)),1)</f>
        <v>600000</v>
      </c>
      <c r="AI1834" s="96">
        <f>Y1834*IF($AA1834=2021,IF(OR($M1834="Услуги",$M1834="Работы"),#REF!,IF($U1834&lt;&gt;0,#REF!,#REF!)),1)*IF($AA1834=2022,IF(OR($M1834="Услуги",$M1834="Работы"),#REF!,IF($U1834&lt;&gt;0,#REF!,#REF!)),1)*IF($AA1834=2023,IF(OR($M1834="Услуги",$M1834="Работы"),#REF!,IF($U1834&lt;&gt;0,#REF!,#REF!)),1)*IF($AA1834=2024,IF(OR($M1834="Услуги",$M1834="Работы"),#REF!,IF($U1834&lt;&gt;0,#REF!,#REF!)),1)*IF($AA1834=2025,IF(OR($M1834="Услуги",$M1834="Работы"),#REF!,IF($U1834&lt;&gt;0,#REF!,#REF!)),1)</f>
        <v>0</v>
      </c>
      <c r="AJ1834" s="96">
        <f>Z1834*IF($AA1834=2021,IF(OR($M1834="Услуги",$M1834="Работы"),#REF!,IF($U1834&lt;&gt;0,#REF!,#REF!)),1)*IF($AA1834=2022,IF(OR($M1834="Услуги",$M1834="Работы"),#REF!,IF($U1834&lt;&gt;0,#REF!,#REF!)),1)*IF($AA1834=2023,IF(OR($M1834="Услуги",$M1834="Работы"),#REF!,IF($U1834&lt;&gt;0,#REF!,#REF!)),1)*IF($AA1834=2024,IF(OR($M1834="Услуги",$M1834="Работы"),#REF!,IF($U1834&lt;&gt;0,#REF!,#REF!)),1)*IF($AA1834=2025,IF(OR($M1834="Услуги",$M1834="Работы"),#REF!,IF($U1834&lt;&gt;0,#REF!,#REF!)),1)</f>
        <v>600000</v>
      </c>
      <c r="AK1834" s="107"/>
      <c r="AL1834" s="57"/>
      <c r="AM1834" s="57"/>
      <c r="AN1834" s="54"/>
    </row>
    <row r="1835" spans="1:40" s="56" customFormat="1" ht="14.25" hidden="1" customHeight="1" x14ac:dyDescent="0.25">
      <c r="A1835" s="85">
        <v>1</v>
      </c>
      <c r="B1835" s="86" t="s">
        <v>7</v>
      </c>
      <c r="C1835" s="215" t="s">
        <v>596</v>
      </c>
      <c r="D1835" s="60" t="s">
        <v>217</v>
      </c>
      <c r="E1835" s="85" t="s">
        <v>420</v>
      </c>
      <c r="F1835" s="60" t="s">
        <v>432</v>
      </c>
      <c r="G1835" s="87" t="e">
        <f>VLOOKUP(D1835,#REF!,2,FALSE)</f>
        <v>#REF!</v>
      </c>
      <c r="H1835" s="87" t="s">
        <v>432</v>
      </c>
      <c r="I1835" s="87" t="s">
        <v>432</v>
      </c>
      <c r="J1835" s="86" t="s">
        <v>0</v>
      </c>
      <c r="K1835" s="87" t="str">
        <f t="shared" si="517"/>
        <v>Охват Филиал «Черепетская ГРЭС имени Д.Г. Жимерина» АО «Интер РАО – Электрогенерация» средствами ЦПК</v>
      </c>
      <c r="L1835" s="99" t="s">
        <v>96</v>
      </c>
      <c r="M1835" s="90" t="s">
        <v>532</v>
      </c>
      <c r="N1835" s="85"/>
      <c r="O1835" s="85"/>
      <c r="P1835" s="86"/>
      <c r="Q1835" s="100"/>
      <c r="R1835" s="105">
        <v>0</v>
      </c>
      <c r="S1835" s="106">
        <v>600000</v>
      </c>
      <c r="T1835" s="95">
        <f t="shared" si="502"/>
        <v>0</v>
      </c>
      <c r="U1835" s="106"/>
      <c r="V1835" s="95">
        <f t="shared" si="503"/>
        <v>0</v>
      </c>
      <c r="W1835" s="95">
        <f t="shared" si="500"/>
        <v>0</v>
      </c>
      <c r="X1835" s="106">
        <v>600000</v>
      </c>
      <c r="Y1835" s="95">
        <f t="shared" si="504"/>
        <v>0</v>
      </c>
      <c r="Z1835" s="95">
        <f t="shared" si="505"/>
        <v>600000</v>
      </c>
      <c r="AA1835" s="243">
        <f>Приоритеты!$E$73+4</f>
        <v>2026</v>
      </c>
      <c r="AB1835" s="247">
        <f t="shared" si="501"/>
        <v>0</v>
      </c>
      <c r="AC1835" s="96">
        <f>S1835*IF($AA1835=2021,IF(OR($M1835="Услуги",$M1835="Работы"),#REF!,IF($U1835&lt;&gt;0,#REF!,#REF!)),1)*IF($AA1835=2022,IF(OR($M1835="Услуги",$M1835="Работы"),#REF!,IF($U1835&lt;&gt;0,#REF!,#REF!)),1)*IF($AA1835=2023,IF(OR($M1835="Услуги",$M1835="Работы"),#REF!,IF($U1835&lt;&gt;0,#REF!,#REF!)),1)*IF($AA1835=2024,IF(OR($M1835="Услуги",$M1835="Работы"),#REF!,IF($U1835&lt;&gt;0,#REF!,#REF!)),1)*IF($AA1835=2025,IF(OR($M1835="Услуги",$M1835="Работы"),#REF!,IF($U1835&lt;&gt;0,#REF!,#REF!)),1)</f>
        <v>600000</v>
      </c>
      <c r="AD1835" s="96">
        <f>T1835*IF($AA1835=2021,IF(OR($M1835="Услуги",$M1835="Работы"),#REF!,IF($U1835&lt;&gt;0,#REF!,#REF!)),1)*IF($AA1835=2022,IF(OR($M1835="Услуги",$M1835="Работы"),#REF!,IF($U1835&lt;&gt;0,#REF!,#REF!)),1)*IF($AA1835=2023,IF(OR($M1835="Услуги",$M1835="Работы"),#REF!,IF($U1835&lt;&gt;0,#REF!,#REF!)),1)*IF($AA1835=2024,IF(OR($M1835="Услуги",$M1835="Работы"),#REF!,IF($U1835&lt;&gt;0,#REF!,#REF!)),1)*IF($AA1835=2025,IF(OR($M1835="Услуги",$M1835="Работы"),#REF!,IF($U1835&lt;&gt;0,#REF!,#REF!)),1)</f>
        <v>0</v>
      </c>
      <c r="AE1835" s="96">
        <f>U1835*IF($AA1835=2021,IF(OR($M1835="Услуги",$M1835="Работы"),#REF!,IF($U1835&lt;&gt;0,#REF!,#REF!)),1)*IF($AA1835=2022,IF(OR($M1835="Услуги",$M1835="Работы"),#REF!,IF($U1835&lt;&gt;0,#REF!,#REF!)),1)*IF($AA1835=2023,IF(OR($M1835="Услуги",$M1835="Работы"),#REF!,IF($U1835&lt;&gt;0,#REF!,#REF!)),1)*IF($AA1835=2024,IF(OR($M1835="Услуги",$M1835="Работы"),#REF!,IF($U1835&lt;&gt;0,#REF!,#REF!)),1)*IF($AA1835=2025,IF(OR($M1835="Услуги",$M1835="Работы"),#REF!,IF($U1835&lt;&gt;0,#REF!,#REF!)),1)</f>
        <v>0</v>
      </c>
      <c r="AF1835" s="96">
        <f>V1835*IF($AA1835=2021,IF(OR($M1835="Услуги",$M1835="Работы"),#REF!,IF($U1835&lt;&gt;0,#REF!,#REF!)),1)*IF($AA1835=2022,IF(OR($M1835="Услуги",$M1835="Работы"),#REF!,IF($U1835&lt;&gt;0,#REF!,#REF!)),1)*IF($AA1835=2023,IF(OR($M1835="Услуги",$M1835="Работы"),#REF!,IF($U1835&lt;&gt;0,#REF!,#REF!)),1)*IF($AA1835=2024,IF(OR($M1835="Услуги",$M1835="Работы"),#REF!,IF($U1835&lt;&gt;0,#REF!,#REF!)),1)*IF($AA1835=2025,IF(OR($M1835="Услуги",$M1835="Работы"),#REF!,IF($U1835&lt;&gt;0,#REF!,#REF!)),1)</f>
        <v>0</v>
      </c>
      <c r="AG1835" s="96">
        <f>W1835*IF($AA1835=2021,IF(OR($M1835="Услуги",$M1835="Работы"),#REF!,IF($U1835&lt;&gt;0,#REF!,#REF!)),1)*IF($AA1835=2022,IF(OR($M1835="Услуги",$M1835="Работы"),#REF!,IF($U1835&lt;&gt;0,#REF!,#REF!)),1)*IF($AA1835=2023,IF(OR($M1835="Услуги",$M1835="Работы"),#REF!,IF($U1835&lt;&gt;0,#REF!,#REF!)),1)*IF($AA1835=2024,IF(OR($M1835="Услуги",$M1835="Работы"),#REF!,IF($U1835&lt;&gt;0,#REF!,#REF!)),1)*IF($AA1835=2025,IF(OR($M1835="Услуги",$M1835="Работы"),#REF!,IF($U1835&lt;&gt;0,#REF!,#REF!)),1)</f>
        <v>0</v>
      </c>
      <c r="AH1835" s="96">
        <f>X1835*IF($AA1835=2021,IF(OR($M1835="Услуги",$M1835="Работы"),#REF!,IF($U1835&lt;&gt;0,#REF!,#REF!)),1)*IF($AA1835=2022,IF(OR($M1835="Услуги",$M1835="Работы"),#REF!,IF($U1835&lt;&gt;0,#REF!,#REF!)),1)*IF($AA1835=2023,IF(OR($M1835="Услуги",$M1835="Работы"),#REF!,IF($U1835&lt;&gt;0,#REF!,#REF!)),1)*IF($AA1835=2024,IF(OR($M1835="Услуги",$M1835="Работы"),#REF!,IF($U1835&lt;&gt;0,#REF!,#REF!)),1)*IF($AA1835=2025,IF(OR($M1835="Услуги",$M1835="Работы"),#REF!,IF($U1835&lt;&gt;0,#REF!,#REF!)),1)</f>
        <v>600000</v>
      </c>
      <c r="AI1835" s="96">
        <f>Y1835*IF($AA1835=2021,IF(OR($M1835="Услуги",$M1835="Работы"),#REF!,IF($U1835&lt;&gt;0,#REF!,#REF!)),1)*IF($AA1835=2022,IF(OR($M1835="Услуги",$M1835="Работы"),#REF!,IF($U1835&lt;&gt;0,#REF!,#REF!)),1)*IF($AA1835=2023,IF(OR($M1835="Услуги",$M1835="Работы"),#REF!,IF($U1835&lt;&gt;0,#REF!,#REF!)),1)*IF($AA1835=2024,IF(OR($M1835="Услуги",$M1835="Работы"),#REF!,IF($U1835&lt;&gt;0,#REF!,#REF!)),1)*IF($AA1835=2025,IF(OR($M1835="Услуги",$M1835="Работы"),#REF!,IF($U1835&lt;&gt;0,#REF!,#REF!)),1)</f>
        <v>0</v>
      </c>
      <c r="AJ1835" s="96">
        <f>Z1835*IF($AA1835=2021,IF(OR($M1835="Услуги",$M1835="Работы"),#REF!,IF($U1835&lt;&gt;0,#REF!,#REF!)),1)*IF($AA1835=2022,IF(OR($M1835="Услуги",$M1835="Работы"),#REF!,IF($U1835&lt;&gt;0,#REF!,#REF!)),1)*IF($AA1835=2023,IF(OR($M1835="Услуги",$M1835="Работы"),#REF!,IF($U1835&lt;&gt;0,#REF!,#REF!)),1)*IF($AA1835=2024,IF(OR($M1835="Услуги",$M1835="Работы"),#REF!,IF($U1835&lt;&gt;0,#REF!,#REF!)),1)*IF($AA1835=2025,IF(OR($M1835="Услуги",$M1835="Работы"),#REF!,IF($U1835&lt;&gt;0,#REF!,#REF!)),1)</f>
        <v>600000</v>
      </c>
      <c r="AK1835" s="107"/>
      <c r="AL1835" s="57"/>
      <c r="AM1835" s="57"/>
      <c r="AN1835" s="54"/>
    </row>
    <row r="1836" spans="1:40" s="56" customFormat="1" ht="14.25" hidden="1" customHeight="1" x14ac:dyDescent="0.25">
      <c r="A1836" s="85">
        <v>1</v>
      </c>
      <c r="B1836" s="86" t="s">
        <v>7</v>
      </c>
      <c r="C1836" s="215" t="s">
        <v>596</v>
      </c>
      <c r="D1836" s="60" t="s">
        <v>218</v>
      </c>
      <c r="E1836" s="85" t="s">
        <v>420</v>
      </c>
      <c r="F1836" s="60" t="s">
        <v>432</v>
      </c>
      <c r="G1836" s="87" t="e">
        <f>VLOOKUP(D1836,#REF!,2,FALSE)</f>
        <v>#REF!</v>
      </c>
      <c r="H1836" s="87" t="s">
        <v>432</v>
      </c>
      <c r="I1836" s="87" t="s">
        <v>432</v>
      </c>
      <c r="J1836" s="86" t="s">
        <v>0</v>
      </c>
      <c r="K1836" s="87" t="str">
        <f t="shared" si="517"/>
        <v>Охват Филиал «Южноуральская ГРЭС» АО «Интер РАО – Электрогенерация» средствами ЦПК</v>
      </c>
      <c r="L1836" s="99" t="s">
        <v>96</v>
      </c>
      <c r="M1836" s="90" t="s">
        <v>532</v>
      </c>
      <c r="N1836" s="85"/>
      <c r="O1836" s="85"/>
      <c r="P1836" s="86"/>
      <c r="Q1836" s="100"/>
      <c r="R1836" s="105">
        <v>0</v>
      </c>
      <c r="S1836" s="106">
        <v>600000</v>
      </c>
      <c r="T1836" s="95">
        <f t="shared" si="502"/>
        <v>0</v>
      </c>
      <c r="U1836" s="106"/>
      <c r="V1836" s="95">
        <f t="shared" si="503"/>
        <v>0</v>
      </c>
      <c r="W1836" s="95">
        <f t="shared" si="500"/>
        <v>0</v>
      </c>
      <c r="X1836" s="106">
        <v>600000</v>
      </c>
      <c r="Y1836" s="95">
        <f t="shared" si="504"/>
        <v>0</v>
      </c>
      <c r="Z1836" s="95">
        <f t="shared" si="505"/>
        <v>600000</v>
      </c>
      <c r="AA1836" s="243">
        <f>Приоритеты!$E$74+4</f>
        <v>2026</v>
      </c>
      <c r="AB1836" s="247">
        <f t="shared" si="501"/>
        <v>0</v>
      </c>
      <c r="AC1836" s="96">
        <f>S1836*IF($AA1836=2021,IF(OR($M1836="Услуги",$M1836="Работы"),#REF!,IF($U1836&lt;&gt;0,#REF!,#REF!)),1)*IF($AA1836=2022,IF(OR($M1836="Услуги",$M1836="Работы"),#REF!,IF($U1836&lt;&gt;0,#REF!,#REF!)),1)*IF($AA1836=2023,IF(OR($M1836="Услуги",$M1836="Работы"),#REF!,IF($U1836&lt;&gt;0,#REF!,#REF!)),1)*IF($AA1836=2024,IF(OR($M1836="Услуги",$M1836="Работы"),#REF!,IF($U1836&lt;&gt;0,#REF!,#REF!)),1)*IF($AA1836=2025,IF(OR($M1836="Услуги",$M1836="Работы"),#REF!,IF($U1836&lt;&gt;0,#REF!,#REF!)),1)</f>
        <v>600000</v>
      </c>
      <c r="AD1836" s="96">
        <f>T1836*IF($AA1836=2021,IF(OR($M1836="Услуги",$M1836="Работы"),#REF!,IF($U1836&lt;&gt;0,#REF!,#REF!)),1)*IF($AA1836=2022,IF(OR($M1836="Услуги",$M1836="Работы"),#REF!,IF($U1836&lt;&gt;0,#REF!,#REF!)),1)*IF($AA1836=2023,IF(OR($M1836="Услуги",$M1836="Работы"),#REF!,IF($U1836&lt;&gt;0,#REF!,#REF!)),1)*IF($AA1836=2024,IF(OR($M1836="Услуги",$M1836="Работы"),#REF!,IF($U1836&lt;&gt;0,#REF!,#REF!)),1)*IF($AA1836=2025,IF(OR($M1836="Услуги",$M1836="Работы"),#REF!,IF($U1836&lt;&gt;0,#REF!,#REF!)),1)</f>
        <v>0</v>
      </c>
      <c r="AE1836" s="96">
        <f>U1836*IF($AA1836=2021,IF(OR($M1836="Услуги",$M1836="Работы"),#REF!,IF($U1836&lt;&gt;0,#REF!,#REF!)),1)*IF($AA1836=2022,IF(OR($M1836="Услуги",$M1836="Работы"),#REF!,IF($U1836&lt;&gt;0,#REF!,#REF!)),1)*IF($AA1836=2023,IF(OR($M1836="Услуги",$M1836="Работы"),#REF!,IF($U1836&lt;&gt;0,#REF!,#REF!)),1)*IF($AA1836=2024,IF(OR($M1836="Услуги",$M1836="Работы"),#REF!,IF($U1836&lt;&gt;0,#REF!,#REF!)),1)*IF($AA1836=2025,IF(OR($M1836="Услуги",$M1836="Работы"),#REF!,IF($U1836&lt;&gt;0,#REF!,#REF!)),1)</f>
        <v>0</v>
      </c>
      <c r="AF1836" s="96">
        <f>V1836*IF($AA1836=2021,IF(OR($M1836="Услуги",$M1836="Работы"),#REF!,IF($U1836&lt;&gt;0,#REF!,#REF!)),1)*IF($AA1836=2022,IF(OR($M1836="Услуги",$M1836="Работы"),#REF!,IF($U1836&lt;&gt;0,#REF!,#REF!)),1)*IF($AA1836=2023,IF(OR($M1836="Услуги",$M1836="Работы"),#REF!,IF($U1836&lt;&gt;0,#REF!,#REF!)),1)*IF($AA1836=2024,IF(OR($M1836="Услуги",$M1836="Работы"),#REF!,IF($U1836&lt;&gt;0,#REF!,#REF!)),1)*IF($AA1836=2025,IF(OR($M1836="Услуги",$M1836="Работы"),#REF!,IF($U1836&lt;&gt;0,#REF!,#REF!)),1)</f>
        <v>0</v>
      </c>
      <c r="AG1836" s="96">
        <f>W1836*IF($AA1836=2021,IF(OR($M1836="Услуги",$M1836="Работы"),#REF!,IF($U1836&lt;&gt;0,#REF!,#REF!)),1)*IF($AA1836=2022,IF(OR($M1836="Услуги",$M1836="Работы"),#REF!,IF($U1836&lt;&gt;0,#REF!,#REF!)),1)*IF($AA1836=2023,IF(OR($M1836="Услуги",$M1836="Работы"),#REF!,IF($U1836&lt;&gt;0,#REF!,#REF!)),1)*IF($AA1836=2024,IF(OR($M1836="Услуги",$M1836="Работы"),#REF!,IF($U1836&lt;&gt;0,#REF!,#REF!)),1)*IF($AA1836=2025,IF(OR($M1836="Услуги",$M1836="Работы"),#REF!,IF($U1836&lt;&gt;0,#REF!,#REF!)),1)</f>
        <v>0</v>
      </c>
      <c r="AH1836" s="96">
        <f>X1836*IF($AA1836=2021,IF(OR($M1836="Услуги",$M1836="Работы"),#REF!,IF($U1836&lt;&gt;0,#REF!,#REF!)),1)*IF($AA1836=2022,IF(OR($M1836="Услуги",$M1836="Работы"),#REF!,IF($U1836&lt;&gt;0,#REF!,#REF!)),1)*IF($AA1836=2023,IF(OR($M1836="Услуги",$M1836="Работы"),#REF!,IF($U1836&lt;&gt;0,#REF!,#REF!)),1)*IF($AA1836=2024,IF(OR($M1836="Услуги",$M1836="Работы"),#REF!,IF($U1836&lt;&gt;0,#REF!,#REF!)),1)*IF($AA1836=2025,IF(OR($M1836="Услуги",$M1836="Работы"),#REF!,IF($U1836&lt;&gt;0,#REF!,#REF!)),1)</f>
        <v>600000</v>
      </c>
      <c r="AI1836" s="96">
        <f>Y1836*IF($AA1836=2021,IF(OR($M1836="Услуги",$M1836="Работы"),#REF!,IF($U1836&lt;&gt;0,#REF!,#REF!)),1)*IF($AA1836=2022,IF(OR($M1836="Услуги",$M1836="Работы"),#REF!,IF($U1836&lt;&gt;0,#REF!,#REF!)),1)*IF($AA1836=2023,IF(OR($M1836="Услуги",$M1836="Работы"),#REF!,IF($U1836&lt;&gt;0,#REF!,#REF!)),1)*IF($AA1836=2024,IF(OR($M1836="Услуги",$M1836="Работы"),#REF!,IF($U1836&lt;&gt;0,#REF!,#REF!)),1)*IF($AA1836=2025,IF(OR($M1836="Услуги",$M1836="Работы"),#REF!,IF($U1836&lt;&gt;0,#REF!,#REF!)),1)</f>
        <v>0</v>
      </c>
      <c r="AJ1836" s="96">
        <f>Z1836*IF($AA1836=2021,IF(OR($M1836="Услуги",$M1836="Работы"),#REF!,IF($U1836&lt;&gt;0,#REF!,#REF!)),1)*IF($AA1836=2022,IF(OR($M1836="Услуги",$M1836="Работы"),#REF!,IF($U1836&lt;&gt;0,#REF!,#REF!)),1)*IF($AA1836=2023,IF(OR($M1836="Услуги",$M1836="Работы"),#REF!,IF($U1836&lt;&gt;0,#REF!,#REF!)),1)*IF($AA1836=2024,IF(OR($M1836="Услуги",$M1836="Работы"),#REF!,IF($U1836&lt;&gt;0,#REF!,#REF!)),1)*IF($AA1836=2025,IF(OR($M1836="Услуги",$M1836="Работы"),#REF!,IF($U1836&lt;&gt;0,#REF!,#REF!)),1)</f>
        <v>600000</v>
      </c>
      <c r="AK1836" s="107"/>
      <c r="AL1836" s="57"/>
      <c r="AM1836" s="57"/>
      <c r="AN1836" s="54"/>
    </row>
    <row r="1837" spans="1:40" s="56" customFormat="1" ht="14.25" hidden="1" customHeight="1" x14ac:dyDescent="0.25">
      <c r="A1837" s="85">
        <v>1</v>
      </c>
      <c r="B1837" s="86" t="s">
        <v>7</v>
      </c>
      <c r="C1837" s="215" t="s">
        <v>596</v>
      </c>
      <c r="D1837" s="85" t="s">
        <v>13</v>
      </c>
      <c r="E1837" s="86" t="s">
        <v>421</v>
      </c>
      <c r="F1837" s="85"/>
      <c r="G1837" s="87" t="s">
        <v>608</v>
      </c>
      <c r="H1837" s="87" t="s">
        <v>432</v>
      </c>
      <c r="I1837" s="87"/>
      <c r="J1837" s="86" t="s">
        <v>0</v>
      </c>
      <c r="K1837" s="87" t="str">
        <f t="shared" ref="K1837" si="518">CONCATENATE("Охват ",D1837," средствами ЦПК")</f>
        <v>Охват АО «Петербургская сбытовая компания» средствами ЦПК</v>
      </c>
      <c r="L1837" s="229" t="s">
        <v>96</v>
      </c>
      <c r="M1837" s="90" t="s">
        <v>532</v>
      </c>
      <c r="N1837" s="85" t="s">
        <v>658</v>
      </c>
      <c r="O1837" s="216" t="s">
        <v>661</v>
      </c>
      <c r="P1837" s="86">
        <v>1</v>
      </c>
      <c r="Q1837" s="100">
        <f t="shared" ref="Q1837:Q1838" si="519">S1837/P1837</f>
        <v>2610000</v>
      </c>
      <c r="R1837" s="97">
        <v>0.2</v>
      </c>
      <c r="S1837" s="98">
        <v>2610000</v>
      </c>
      <c r="T1837" s="95">
        <f t="shared" ref="T1837" si="520">S1837/1.2*$R1837</f>
        <v>435000</v>
      </c>
      <c r="U1837" s="98"/>
      <c r="V1837" s="95">
        <f t="shared" ref="V1837" si="521">U1837/1.2*$R1837</f>
        <v>0</v>
      </c>
      <c r="W1837" s="95">
        <f t="shared" ref="W1837" si="522">U1837-V1837</f>
        <v>0</v>
      </c>
      <c r="X1837" s="98">
        <v>2610000</v>
      </c>
      <c r="Y1837" s="95">
        <f t="shared" ref="Y1837" si="523">X1837/1.2*$R1837</f>
        <v>435000</v>
      </c>
      <c r="Z1837" s="95">
        <f t="shared" ref="Z1837" si="524">X1837-Y1837</f>
        <v>2175000</v>
      </c>
      <c r="AA1837" s="243">
        <v>2022</v>
      </c>
      <c r="AB1837" s="247">
        <f>AC1837-AE1837-AH1837</f>
        <v>0</v>
      </c>
      <c r="AC1837" s="96">
        <f t="shared" ref="AC1837:AC1838" si="525">S1837</f>
        <v>2610000</v>
      </c>
      <c r="AD1837" s="96">
        <f t="shared" ref="AD1837:AD1838" si="526">T1837</f>
        <v>435000</v>
      </c>
      <c r="AE1837" s="96">
        <f t="shared" ref="AE1837:AE1838" si="527">U1837</f>
        <v>0</v>
      </c>
      <c r="AF1837" s="96">
        <f t="shared" ref="AF1837:AF1838" si="528">V1837</f>
        <v>0</v>
      </c>
      <c r="AG1837" s="96">
        <f t="shared" ref="AG1837:AG1838" si="529">W1837</f>
        <v>0</v>
      </c>
      <c r="AH1837" s="96">
        <f t="shared" ref="AH1837:AH1838" si="530">X1837</f>
        <v>2610000</v>
      </c>
      <c r="AI1837" s="96">
        <f t="shared" ref="AI1837:AI1838" si="531">Y1837</f>
        <v>435000</v>
      </c>
      <c r="AJ1837" s="96">
        <f t="shared" ref="AJ1837:AJ1838" si="532">Z1837</f>
        <v>2175000</v>
      </c>
      <c r="AK1837" s="107"/>
      <c r="AL1837" s="57"/>
      <c r="AM1837" s="57"/>
      <c r="AN1837" s="54"/>
    </row>
    <row r="1838" spans="1:40" s="56" customFormat="1" ht="14.25" hidden="1" customHeight="1" x14ac:dyDescent="0.25">
      <c r="A1838" s="85">
        <v>1</v>
      </c>
      <c r="B1838" s="86" t="s">
        <v>7</v>
      </c>
      <c r="C1838" s="215" t="s">
        <v>596</v>
      </c>
      <c r="D1838" s="85" t="s">
        <v>13</v>
      </c>
      <c r="E1838" s="86" t="s">
        <v>421</v>
      </c>
      <c r="F1838" s="85"/>
      <c r="G1838" s="87" t="s">
        <v>608</v>
      </c>
      <c r="H1838" s="87" t="s">
        <v>432</v>
      </c>
      <c r="I1838" s="87"/>
      <c r="J1838" s="86" t="s">
        <v>280</v>
      </c>
      <c r="K1838" s="87" t="str">
        <f t="shared" si="517"/>
        <v>Охват АО «Петербургская сбытовая компания» средствами ЦПК</v>
      </c>
      <c r="L1838" s="99" t="s">
        <v>96</v>
      </c>
      <c r="M1838" s="90" t="s">
        <v>532</v>
      </c>
      <c r="N1838" s="216" t="s">
        <v>659</v>
      </c>
      <c r="O1838" s="85" t="s">
        <v>660</v>
      </c>
      <c r="P1838" s="86">
        <v>1</v>
      </c>
      <c r="Q1838" s="100">
        <f t="shared" si="519"/>
        <v>6960000</v>
      </c>
      <c r="R1838" s="97">
        <v>0.2</v>
      </c>
      <c r="S1838" s="98">
        <v>6960000</v>
      </c>
      <c r="T1838" s="95">
        <f t="shared" si="502"/>
        <v>1160000</v>
      </c>
      <c r="U1838" s="98"/>
      <c r="V1838" s="95">
        <f t="shared" si="503"/>
        <v>0</v>
      </c>
      <c r="W1838" s="95">
        <f t="shared" si="500"/>
        <v>0</v>
      </c>
      <c r="X1838" s="98">
        <v>6960000</v>
      </c>
      <c r="Y1838" s="95">
        <f t="shared" si="504"/>
        <v>1160000</v>
      </c>
      <c r="Z1838" s="95">
        <f t="shared" si="505"/>
        <v>5800000</v>
      </c>
      <c r="AA1838" s="243">
        <v>2022</v>
      </c>
      <c r="AB1838" s="247">
        <f t="shared" si="501"/>
        <v>0</v>
      </c>
      <c r="AC1838" s="96">
        <f t="shared" si="525"/>
        <v>6960000</v>
      </c>
      <c r="AD1838" s="96">
        <f t="shared" si="526"/>
        <v>1160000</v>
      </c>
      <c r="AE1838" s="96">
        <f t="shared" si="527"/>
        <v>0</v>
      </c>
      <c r="AF1838" s="96">
        <f t="shared" si="528"/>
        <v>0</v>
      </c>
      <c r="AG1838" s="96">
        <f t="shared" si="529"/>
        <v>0</v>
      </c>
      <c r="AH1838" s="96">
        <f t="shared" si="530"/>
        <v>6960000</v>
      </c>
      <c r="AI1838" s="96">
        <f t="shared" si="531"/>
        <v>1160000</v>
      </c>
      <c r="AJ1838" s="96">
        <f t="shared" si="532"/>
        <v>5800000</v>
      </c>
      <c r="AK1838" s="107"/>
      <c r="AL1838" s="57"/>
      <c r="AM1838" s="57"/>
      <c r="AN1838" s="54"/>
    </row>
    <row r="1839" spans="1:40" s="56" customFormat="1" ht="14.25" hidden="1" customHeight="1" x14ac:dyDescent="0.25">
      <c r="A1839" s="85">
        <v>1</v>
      </c>
      <c r="B1839" s="86" t="s">
        <v>7</v>
      </c>
      <c r="C1839" s="215" t="s">
        <v>596</v>
      </c>
      <c r="D1839" s="85" t="s">
        <v>12</v>
      </c>
      <c r="E1839" s="85" t="s">
        <v>420</v>
      </c>
      <c r="F1839" s="85" t="s">
        <v>432</v>
      </c>
      <c r="G1839" s="87" t="e">
        <f>VLOOKUP(D1839,#REF!,2,FALSE)</f>
        <v>#REF!</v>
      </c>
      <c r="H1839" s="87" t="s">
        <v>432</v>
      </c>
      <c r="I1839" s="87"/>
      <c r="J1839" s="86" t="s">
        <v>0</v>
      </c>
      <c r="K1839" s="87" t="str">
        <f t="shared" si="517"/>
        <v>Охват АО «Нижневартовская ГРЭС» средствами ЦПК</v>
      </c>
      <c r="L1839" s="99" t="s">
        <v>96</v>
      </c>
      <c r="M1839" s="90" t="s">
        <v>532</v>
      </c>
      <c r="N1839" s="85"/>
      <c r="O1839" s="85"/>
      <c r="P1839" s="86"/>
      <c r="Q1839" s="100"/>
      <c r="R1839" s="97">
        <v>0</v>
      </c>
      <c r="S1839" s="98">
        <f>2900000*0.4</f>
        <v>1160000</v>
      </c>
      <c r="T1839" s="95">
        <f t="shared" si="502"/>
        <v>0</v>
      </c>
      <c r="U1839" s="98"/>
      <c r="V1839" s="95">
        <f t="shared" si="503"/>
        <v>0</v>
      </c>
      <c r="W1839" s="95">
        <f t="shared" si="500"/>
        <v>0</v>
      </c>
      <c r="X1839" s="98">
        <f>2900000*0.4</f>
        <v>1160000</v>
      </c>
      <c r="Y1839" s="95">
        <f t="shared" si="504"/>
        <v>0</v>
      </c>
      <c r="Z1839" s="95">
        <f t="shared" si="505"/>
        <v>1160000</v>
      </c>
      <c r="AA1839" s="243">
        <f>Приоритеты!$E$11+1</f>
        <v>2024</v>
      </c>
      <c r="AB1839" s="247" t="e">
        <f t="shared" si="501"/>
        <v>#REF!</v>
      </c>
      <c r="AC1839" s="96" t="e">
        <f>S1839*IF($AA1839=2021,IF(OR($M1839="Услуги",$M1839="Работы"),#REF!,IF($U1839&lt;&gt;0,#REF!,#REF!)),1)*IF($AA1839=2022,IF(OR($M1839="Услуги",$M1839="Работы"),#REF!,IF($U1839&lt;&gt;0,#REF!,#REF!)),1)*IF($AA1839=2023,IF(OR($M1839="Услуги",$M1839="Работы"),#REF!,IF($U1839&lt;&gt;0,#REF!,#REF!)),1)*IF($AA1839=2024,IF(OR($M1839="Услуги",$M1839="Работы"),#REF!,IF($U1839&lt;&gt;0,#REF!,#REF!)),1)*IF($AA1839=2025,IF(OR($M1839="Услуги",$M1839="Работы"),#REF!,IF($U1839&lt;&gt;0,#REF!,#REF!)),1)</f>
        <v>#REF!</v>
      </c>
      <c r="AD1839" s="96" t="e">
        <f>T1839*IF($AA1839=2021,IF(OR($M1839="Услуги",$M1839="Работы"),#REF!,IF($U1839&lt;&gt;0,#REF!,#REF!)),1)*IF($AA1839=2022,IF(OR($M1839="Услуги",$M1839="Работы"),#REF!,IF($U1839&lt;&gt;0,#REF!,#REF!)),1)*IF($AA1839=2023,IF(OR($M1839="Услуги",$M1839="Работы"),#REF!,IF($U1839&lt;&gt;0,#REF!,#REF!)),1)*IF($AA1839=2024,IF(OR($M1839="Услуги",$M1839="Работы"),#REF!,IF($U1839&lt;&gt;0,#REF!,#REF!)),1)*IF($AA1839=2025,IF(OR($M1839="Услуги",$M1839="Работы"),#REF!,IF($U1839&lt;&gt;0,#REF!,#REF!)),1)</f>
        <v>#REF!</v>
      </c>
      <c r="AE1839" s="96" t="e">
        <f>U1839*IF($AA1839=2021,IF(OR($M1839="Услуги",$M1839="Работы"),#REF!,IF($U1839&lt;&gt;0,#REF!,#REF!)),1)*IF($AA1839=2022,IF(OR($M1839="Услуги",$M1839="Работы"),#REF!,IF($U1839&lt;&gt;0,#REF!,#REF!)),1)*IF($AA1839=2023,IF(OR($M1839="Услуги",$M1839="Работы"),#REF!,IF($U1839&lt;&gt;0,#REF!,#REF!)),1)*IF($AA1839=2024,IF(OR($M1839="Услуги",$M1839="Работы"),#REF!,IF($U1839&lt;&gt;0,#REF!,#REF!)),1)*IF($AA1839=2025,IF(OR($M1839="Услуги",$M1839="Работы"),#REF!,IF($U1839&lt;&gt;0,#REF!,#REF!)),1)</f>
        <v>#REF!</v>
      </c>
      <c r="AF1839" s="96" t="e">
        <f>V1839*IF($AA1839=2021,IF(OR($M1839="Услуги",$M1839="Работы"),#REF!,IF($U1839&lt;&gt;0,#REF!,#REF!)),1)*IF($AA1839=2022,IF(OR($M1839="Услуги",$M1839="Работы"),#REF!,IF($U1839&lt;&gt;0,#REF!,#REF!)),1)*IF($AA1839=2023,IF(OR($M1839="Услуги",$M1839="Работы"),#REF!,IF($U1839&lt;&gt;0,#REF!,#REF!)),1)*IF($AA1839=2024,IF(OR($M1839="Услуги",$M1839="Работы"),#REF!,IF($U1839&lt;&gt;0,#REF!,#REF!)),1)*IF($AA1839=2025,IF(OR($M1839="Услуги",$M1839="Работы"),#REF!,IF($U1839&lt;&gt;0,#REF!,#REF!)),1)</f>
        <v>#REF!</v>
      </c>
      <c r="AG1839" s="96" t="e">
        <f>W1839*IF($AA1839=2021,IF(OR($M1839="Услуги",$M1839="Работы"),#REF!,IF($U1839&lt;&gt;0,#REF!,#REF!)),1)*IF($AA1839=2022,IF(OR($M1839="Услуги",$M1839="Работы"),#REF!,IF($U1839&lt;&gt;0,#REF!,#REF!)),1)*IF($AA1839=2023,IF(OR($M1839="Услуги",$M1839="Работы"),#REF!,IF($U1839&lt;&gt;0,#REF!,#REF!)),1)*IF($AA1839=2024,IF(OR($M1839="Услуги",$M1839="Работы"),#REF!,IF($U1839&lt;&gt;0,#REF!,#REF!)),1)*IF($AA1839=2025,IF(OR($M1839="Услуги",$M1839="Работы"),#REF!,IF($U1839&lt;&gt;0,#REF!,#REF!)),1)</f>
        <v>#REF!</v>
      </c>
      <c r="AH1839" s="96" t="e">
        <f>X1839*IF($AA1839=2021,IF(OR($M1839="Услуги",$M1839="Работы"),#REF!,IF($U1839&lt;&gt;0,#REF!,#REF!)),1)*IF($AA1839=2022,IF(OR($M1839="Услуги",$M1839="Работы"),#REF!,IF($U1839&lt;&gt;0,#REF!,#REF!)),1)*IF($AA1839=2023,IF(OR($M1839="Услуги",$M1839="Работы"),#REF!,IF($U1839&lt;&gt;0,#REF!,#REF!)),1)*IF($AA1839=2024,IF(OR($M1839="Услуги",$M1839="Работы"),#REF!,IF($U1839&lt;&gt;0,#REF!,#REF!)),1)*IF($AA1839=2025,IF(OR($M1839="Услуги",$M1839="Работы"),#REF!,IF($U1839&lt;&gt;0,#REF!,#REF!)),1)</f>
        <v>#REF!</v>
      </c>
      <c r="AI1839" s="96" t="e">
        <f>Y1839*IF($AA1839=2021,IF(OR($M1839="Услуги",$M1839="Работы"),#REF!,IF($U1839&lt;&gt;0,#REF!,#REF!)),1)*IF($AA1839=2022,IF(OR($M1839="Услуги",$M1839="Работы"),#REF!,IF($U1839&lt;&gt;0,#REF!,#REF!)),1)*IF($AA1839=2023,IF(OR($M1839="Услуги",$M1839="Работы"),#REF!,IF($U1839&lt;&gt;0,#REF!,#REF!)),1)*IF($AA1839=2024,IF(OR($M1839="Услуги",$M1839="Работы"),#REF!,IF($U1839&lt;&gt;0,#REF!,#REF!)),1)*IF($AA1839=2025,IF(OR($M1839="Услуги",$M1839="Работы"),#REF!,IF($U1839&lt;&gt;0,#REF!,#REF!)),1)</f>
        <v>#REF!</v>
      </c>
      <c r="AJ1839" s="96" t="e">
        <f>Z1839*IF($AA1839=2021,IF(OR($M1839="Услуги",$M1839="Работы"),#REF!,IF($U1839&lt;&gt;0,#REF!,#REF!)),1)*IF($AA1839=2022,IF(OR($M1839="Услуги",$M1839="Работы"),#REF!,IF($U1839&lt;&gt;0,#REF!,#REF!)),1)*IF($AA1839=2023,IF(OR($M1839="Услуги",$M1839="Работы"),#REF!,IF($U1839&lt;&gt;0,#REF!,#REF!)),1)*IF($AA1839=2024,IF(OR($M1839="Услуги",$M1839="Работы"),#REF!,IF($U1839&lt;&gt;0,#REF!,#REF!)),1)*IF($AA1839=2025,IF(OR($M1839="Услуги",$M1839="Работы"),#REF!,IF($U1839&lt;&gt;0,#REF!,#REF!)),1)</f>
        <v>#REF!</v>
      </c>
      <c r="AK1839" s="107"/>
      <c r="AL1839" s="57"/>
      <c r="AM1839" s="57"/>
      <c r="AN1839" s="54"/>
    </row>
    <row r="1840" spans="1:40" s="56" customFormat="1" ht="14.25" hidden="1" customHeight="1" x14ac:dyDescent="0.25">
      <c r="A1840" s="85">
        <v>1</v>
      </c>
      <c r="B1840" s="86" t="s">
        <v>7</v>
      </c>
      <c r="C1840" s="215" t="s">
        <v>596</v>
      </c>
      <c r="D1840" s="85" t="s">
        <v>181</v>
      </c>
      <c r="E1840" s="85" t="s">
        <v>420</v>
      </c>
      <c r="F1840" s="85" t="s">
        <v>432</v>
      </c>
      <c r="G1840" s="87" t="e">
        <f>VLOOKUP(D1840,#REF!,2,FALSE)</f>
        <v>#REF!</v>
      </c>
      <c r="H1840" s="87" t="s">
        <v>432</v>
      </c>
      <c r="I1840" s="87"/>
      <c r="J1840" s="86" t="s">
        <v>0</v>
      </c>
      <c r="K1840" s="87" t="str">
        <f t="shared" si="517"/>
        <v>Охват Филиал «Ивановские ПГУ» АО «Интер РАО – Электрогенерация» средствами ЦПК</v>
      </c>
      <c r="L1840" s="99" t="s">
        <v>96</v>
      </c>
      <c r="M1840" s="90" t="s">
        <v>532</v>
      </c>
      <c r="N1840" s="85"/>
      <c r="O1840" s="85"/>
      <c r="P1840" s="86"/>
      <c r="Q1840" s="100"/>
      <c r="R1840" s="97">
        <v>0</v>
      </c>
      <c r="S1840" s="98">
        <f>800000*0.4</f>
        <v>320000</v>
      </c>
      <c r="T1840" s="95">
        <f t="shared" si="502"/>
        <v>0</v>
      </c>
      <c r="U1840" s="98"/>
      <c r="V1840" s="95">
        <f t="shared" si="503"/>
        <v>0</v>
      </c>
      <c r="W1840" s="95">
        <f t="shared" si="500"/>
        <v>0</v>
      </c>
      <c r="X1840" s="98">
        <f>800000*0.4</f>
        <v>320000</v>
      </c>
      <c r="Y1840" s="95">
        <f t="shared" si="504"/>
        <v>0</v>
      </c>
      <c r="Z1840" s="95">
        <f t="shared" si="505"/>
        <v>320000</v>
      </c>
      <c r="AA1840" s="243">
        <f>Приоритеты!$E$63+1</f>
        <v>2024</v>
      </c>
      <c r="AB1840" s="247" t="e">
        <f t="shared" si="501"/>
        <v>#REF!</v>
      </c>
      <c r="AC1840" s="96" t="e">
        <f>S1840*IF($AA1840=2021,IF(OR($M1840="Услуги",$M1840="Работы"),#REF!,IF($U1840&lt;&gt;0,#REF!,#REF!)),1)*IF($AA1840=2022,IF(OR($M1840="Услуги",$M1840="Работы"),#REF!,IF($U1840&lt;&gt;0,#REF!,#REF!)),1)*IF($AA1840=2023,IF(OR($M1840="Услуги",$M1840="Работы"),#REF!,IF($U1840&lt;&gt;0,#REF!,#REF!)),1)*IF($AA1840=2024,IF(OR($M1840="Услуги",$M1840="Работы"),#REF!,IF($U1840&lt;&gt;0,#REF!,#REF!)),1)*IF($AA1840=2025,IF(OR($M1840="Услуги",$M1840="Работы"),#REF!,IF($U1840&lt;&gt;0,#REF!,#REF!)),1)</f>
        <v>#REF!</v>
      </c>
      <c r="AD1840" s="96" t="e">
        <f>T1840*IF($AA1840=2021,IF(OR($M1840="Услуги",$M1840="Работы"),#REF!,IF($U1840&lt;&gt;0,#REF!,#REF!)),1)*IF($AA1840=2022,IF(OR($M1840="Услуги",$M1840="Работы"),#REF!,IF($U1840&lt;&gt;0,#REF!,#REF!)),1)*IF($AA1840=2023,IF(OR($M1840="Услуги",$M1840="Работы"),#REF!,IF($U1840&lt;&gt;0,#REF!,#REF!)),1)*IF($AA1840=2024,IF(OR($M1840="Услуги",$M1840="Работы"),#REF!,IF($U1840&lt;&gt;0,#REF!,#REF!)),1)*IF($AA1840=2025,IF(OR($M1840="Услуги",$M1840="Работы"),#REF!,IF($U1840&lt;&gt;0,#REF!,#REF!)),1)</f>
        <v>#REF!</v>
      </c>
      <c r="AE1840" s="96" t="e">
        <f>U1840*IF($AA1840=2021,IF(OR($M1840="Услуги",$M1840="Работы"),#REF!,IF($U1840&lt;&gt;0,#REF!,#REF!)),1)*IF($AA1840=2022,IF(OR($M1840="Услуги",$M1840="Работы"),#REF!,IF($U1840&lt;&gt;0,#REF!,#REF!)),1)*IF($AA1840=2023,IF(OR($M1840="Услуги",$M1840="Работы"),#REF!,IF($U1840&lt;&gt;0,#REF!,#REF!)),1)*IF($AA1840=2024,IF(OR($M1840="Услуги",$M1840="Работы"),#REF!,IF($U1840&lt;&gt;0,#REF!,#REF!)),1)*IF($AA1840=2025,IF(OR($M1840="Услуги",$M1840="Работы"),#REF!,IF($U1840&lt;&gt;0,#REF!,#REF!)),1)</f>
        <v>#REF!</v>
      </c>
      <c r="AF1840" s="96" t="e">
        <f>V1840*IF($AA1840=2021,IF(OR($M1840="Услуги",$M1840="Работы"),#REF!,IF($U1840&lt;&gt;0,#REF!,#REF!)),1)*IF($AA1840=2022,IF(OR($M1840="Услуги",$M1840="Работы"),#REF!,IF($U1840&lt;&gt;0,#REF!,#REF!)),1)*IF($AA1840=2023,IF(OR($M1840="Услуги",$M1840="Работы"),#REF!,IF($U1840&lt;&gt;0,#REF!,#REF!)),1)*IF($AA1840=2024,IF(OR($M1840="Услуги",$M1840="Работы"),#REF!,IF($U1840&lt;&gt;0,#REF!,#REF!)),1)*IF($AA1840=2025,IF(OR($M1840="Услуги",$M1840="Работы"),#REF!,IF($U1840&lt;&gt;0,#REF!,#REF!)),1)</f>
        <v>#REF!</v>
      </c>
      <c r="AG1840" s="96" t="e">
        <f>W1840*IF($AA1840=2021,IF(OR($M1840="Услуги",$M1840="Работы"),#REF!,IF($U1840&lt;&gt;0,#REF!,#REF!)),1)*IF($AA1840=2022,IF(OR($M1840="Услуги",$M1840="Работы"),#REF!,IF($U1840&lt;&gt;0,#REF!,#REF!)),1)*IF($AA1840=2023,IF(OR($M1840="Услуги",$M1840="Работы"),#REF!,IF($U1840&lt;&gt;0,#REF!,#REF!)),1)*IF($AA1840=2024,IF(OR($M1840="Услуги",$M1840="Работы"),#REF!,IF($U1840&lt;&gt;0,#REF!,#REF!)),1)*IF($AA1840=2025,IF(OR($M1840="Услуги",$M1840="Работы"),#REF!,IF($U1840&lt;&gt;0,#REF!,#REF!)),1)</f>
        <v>#REF!</v>
      </c>
      <c r="AH1840" s="96" t="e">
        <f>X1840*IF($AA1840=2021,IF(OR($M1840="Услуги",$M1840="Работы"),#REF!,IF($U1840&lt;&gt;0,#REF!,#REF!)),1)*IF($AA1840=2022,IF(OR($M1840="Услуги",$M1840="Работы"),#REF!,IF($U1840&lt;&gt;0,#REF!,#REF!)),1)*IF($AA1840=2023,IF(OR($M1840="Услуги",$M1840="Работы"),#REF!,IF($U1840&lt;&gt;0,#REF!,#REF!)),1)*IF($AA1840=2024,IF(OR($M1840="Услуги",$M1840="Работы"),#REF!,IF($U1840&lt;&gt;0,#REF!,#REF!)),1)*IF($AA1840=2025,IF(OR($M1840="Услуги",$M1840="Работы"),#REF!,IF($U1840&lt;&gt;0,#REF!,#REF!)),1)</f>
        <v>#REF!</v>
      </c>
      <c r="AI1840" s="96" t="e">
        <f>Y1840*IF($AA1840=2021,IF(OR($M1840="Услуги",$M1840="Работы"),#REF!,IF($U1840&lt;&gt;0,#REF!,#REF!)),1)*IF($AA1840=2022,IF(OR($M1840="Услуги",$M1840="Работы"),#REF!,IF($U1840&lt;&gt;0,#REF!,#REF!)),1)*IF($AA1840=2023,IF(OR($M1840="Услуги",$M1840="Работы"),#REF!,IF($U1840&lt;&gt;0,#REF!,#REF!)),1)*IF($AA1840=2024,IF(OR($M1840="Услуги",$M1840="Работы"),#REF!,IF($U1840&lt;&gt;0,#REF!,#REF!)),1)*IF($AA1840=2025,IF(OR($M1840="Услуги",$M1840="Работы"),#REF!,IF($U1840&lt;&gt;0,#REF!,#REF!)),1)</f>
        <v>#REF!</v>
      </c>
      <c r="AJ1840" s="96" t="e">
        <f>Z1840*IF($AA1840=2021,IF(OR($M1840="Услуги",$M1840="Работы"),#REF!,IF($U1840&lt;&gt;0,#REF!,#REF!)),1)*IF($AA1840=2022,IF(OR($M1840="Услуги",$M1840="Работы"),#REF!,IF($U1840&lt;&gt;0,#REF!,#REF!)),1)*IF($AA1840=2023,IF(OR($M1840="Услуги",$M1840="Работы"),#REF!,IF($U1840&lt;&gt;0,#REF!,#REF!)),1)*IF($AA1840=2024,IF(OR($M1840="Услуги",$M1840="Работы"),#REF!,IF($U1840&lt;&gt;0,#REF!,#REF!)),1)*IF($AA1840=2025,IF(OR($M1840="Услуги",$M1840="Работы"),#REF!,IF($U1840&lt;&gt;0,#REF!,#REF!)),1)</f>
        <v>#REF!</v>
      </c>
      <c r="AK1840" s="107"/>
      <c r="AL1840" s="57"/>
      <c r="AM1840" s="57"/>
      <c r="AN1840" s="54"/>
    </row>
    <row r="1841" spans="1:16384" s="56" customFormat="1" ht="14.25" hidden="1" customHeight="1" x14ac:dyDescent="0.25">
      <c r="A1841" s="85">
        <v>1</v>
      </c>
      <c r="B1841" s="86" t="s">
        <v>7</v>
      </c>
      <c r="C1841" s="215" t="s">
        <v>596</v>
      </c>
      <c r="D1841" s="85" t="s">
        <v>188</v>
      </c>
      <c r="E1841" s="85" t="s">
        <v>420</v>
      </c>
      <c r="F1841" s="85" t="s">
        <v>432</v>
      </c>
      <c r="G1841" s="87" t="e">
        <f>VLOOKUP(D1841,#REF!,2,FALSE)</f>
        <v>#REF!</v>
      </c>
      <c r="H1841" s="85"/>
      <c r="I1841" s="85"/>
      <c r="J1841" s="86" t="s">
        <v>0</v>
      </c>
      <c r="K1841" s="87" t="str">
        <f t="shared" si="517"/>
        <v>Охват Филиал Каширская ГРЭС АО «Интер РАО – Электрогенерация» средствами ЦПК</v>
      </c>
      <c r="L1841" s="99" t="s">
        <v>96</v>
      </c>
      <c r="M1841" s="90" t="s">
        <v>532</v>
      </c>
      <c r="N1841" s="85"/>
      <c r="O1841" s="85"/>
      <c r="P1841" s="86"/>
      <c r="Q1841" s="100"/>
      <c r="R1841" s="97">
        <v>0</v>
      </c>
      <c r="S1841" s="98">
        <f>1500000*0.4</f>
        <v>600000</v>
      </c>
      <c r="T1841" s="95">
        <f t="shared" si="502"/>
        <v>0</v>
      </c>
      <c r="U1841" s="98"/>
      <c r="V1841" s="95">
        <f t="shared" si="503"/>
        <v>0</v>
      </c>
      <c r="W1841" s="95">
        <f t="shared" si="500"/>
        <v>0</v>
      </c>
      <c r="X1841" s="98">
        <f>1500000*0.4</f>
        <v>600000</v>
      </c>
      <c r="Y1841" s="95">
        <f t="shared" si="504"/>
        <v>0</v>
      </c>
      <c r="Z1841" s="95">
        <f t="shared" si="505"/>
        <v>600000</v>
      </c>
      <c r="AA1841" s="243">
        <f>Приоритеты!$E$75+1</f>
        <v>2024</v>
      </c>
      <c r="AB1841" s="247" t="e">
        <f t="shared" si="501"/>
        <v>#REF!</v>
      </c>
      <c r="AC1841" s="96" t="e">
        <f>S1841*IF($AA1841=2021,IF(OR($M1841="Услуги",$M1841="Работы"),#REF!,IF($U1841&lt;&gt;0,#REF!,#REF!)),1)*IF($AA1841=2022,IF(OR($M1841="Услуги",$M1841="Работы"),#REF!,IF($U1841&lt;&gt;0,#REF!,#REF!)),1)*IF($AA1841=2023,IF(OR($M1841="Услуги",$M1841="Работы"),#REF!,IF($U1841&lt;&gt;0,#REF!,#REF!)),1)*IF($AA1841=2024,IF(OR($M1841="Услуги",$M1841="Работы"),#REF!,IF($U1841&lt;&gt;0,#REF!,#REF!)),1)*IF($AA1841=2025,IF(OR($M1841="Услуги",$M1841="Работы"),#REF!,IF($U1841&lt;&gt;0,#REF!,#REF!)),1)</f>
        <v>#REF!</v>
      </c>
      <c r="AD1841" s="96" t="e">
        <f>T1841*IF($AA1841=2021,IF(OR($M1841="Услуги",$M1841="Работы"),#REF!,IF($U1841&lt;&gt;0,#REF!,#REF!)),1)*IF($AA1841=2022,IF(OR($M1841="Услуги",$M1841="Работы"),#REF!,IF($U1841&lt;&gt;0,#REF!,#REF!)),1)*IF($AA1841=2023,IF(OR($M1841="Услуги",$M1841="Работы"),#REF!,IF($U1841&lt;&gt;0,#REF!,#REF!)),1)*IF($AA1841=2024,IF(OR($M1841="Услуги",$M1841="Работы"),#REF!,IF($U1841&lt;&gt;0,#REF!,#REF!)),1)*IF($AA1841=2025,IF(OR($M1841="Услуги",$M1841="Работы"),#REF!,IF($U1841&lt;&gt;0,#REF!,#REF!)),1)</f>
        <v>#REF!</v>
      </c>
      <c r="AE1841" s="96" t="e">
        <f>U1841*IF($AA1841=2021,IF(OR($M1841="Услуги",$M1841="Работы"),#REF!,IF($U1841&lt;&gt;0,#REF!,#REF!)),1)*IF($AA1841=2022,IF(OR($M1841="Услуги",$M1841="Работы"),#REF!,IF($U1841&lt;&gt;0,#REF!,#REF!)),1)*IF($AA1841=2023,IF(OR($M1841="Услуги",$M1841="Работы"),#REF!,IF($U1841&lt;&gt;0,#REF!,#REF!)),1)*IF($AA1841=2024,IF(OR($M1841="Услуги",$M1841="Работы"),#REF!,IF($U1841&lt;&gt;0,#REF!,#REF!)),1)*IF($AA1841=2025,IF(OR($M1841="Услуги",$M1841="Работы"),#REF!,IF($U1841&lt;&gt;0,#REF!,#REF!)),1)</f>
        <v>#REF!</v>
      </c>
      <c r="AF1841" s="96" t="e">
        <f>V1841*IF($AA1841=2021,IF(OR($M1841="Услуги",$M1841="Работы"),#REF!,IF($U1841&lt;&gt;0,#REF!,#REF!)),1)*IF($AA1841=2022,IF(OR($M1841="Услуги",$M1841="Работы"),#REF!,IF($U1841&lt;&gt;0,#REF!,#REF!)),1)*IF($AA1841=2023,IF(OR($M1841="Услуги",$M1841="Работы"),#REF!,IF($U1841&lt;&gt;0,#REF!,#REF!)),1)*IF($AA1841=2024,IF(OR($M1841="Услуги",$M1841="Работы"),#REF!,IF($U1841&lt;&gt;0,#REF!,#REF!)),1)*IF($AA1841=2025,IF(OR($M1841="Услуги",$M1841="Работы"),#REF!,IF($U1841&lt;&gt;0,#REF!,#REF!)),1)</f>
        <v>#REF!</v>
      </c>
      <c r="AG1841" s="96" t="e">
        <f>W1841*IF($AA1841=2021,IF(OR($M1841="Услуги",$M1841="Работы"),#REF!,IF($U1841&lt;&gt;0,#REF!,#REF!)),1)*IF($AA1841=2022,IF(OR($M1841="Услуги",$M1841="Работы"),#REF!,IF($U1841&lt;&gt;0,#REF!,#REF!)),1)*IF($AA1841=2023,IF(OR($M1841="Услуги",$M1841="Работы"),#REF!,IF($U1841&lt;&gt;0,#REF!,#REF!)),1)*IF($AA1841=2024,IF(OR($M1841="Услуги",$M1841="Работы"),#REF!,IF($U1841&lt;&gt;0,#REF!,#REF!)),1)*IF($AA1841=2025,IF(OR($M1841="Услуги",$M1841="Работы"),#REF!,IF($U1841&lt;&gt;0,#REF!,#REF!)),1)</f>
        <v>#REF!</v>
      </c>
      <c r="AH1841" s="96" t="e">
        <f>X1841*IF($AA1841=2021,IF(OR($M1841="Услуги",$M1841="Работы"),#REF!,IF($U1841&lt;&gt;0,#REF!,#REF!)),1)*IF($AA1841=2022,IF(OR($M1841="Услуги",$M1841="Работы"),#REF!,IF($U1841&lt;&gt;0,#REF!,#REF!)),1)*IF($AA1841=2023,IF(OR($M1841="Услуги",$M1841="Работы"),#REF!,IF($U1841&lt;&gt;0,#REF!,#REF!)),1)*IF($AA1841=2024,IF(OR($M1841="Услуги",$M1841="Работы"),#REF!,IF($U1841&lt;&gt;0,#REF!,#REF!)),1)*IF($AA1841=2025,IF(OR($M1841="Услуги",$M1841="Работы"),#REF!,IF($U1841&lt;&gt;0,#REF!,#REF!)),1)</f>
        <v>#REF!</v>
      </c>
      <c r="AI1841" s="96" t="e">
        <f>Y1841*IF($AA1841=2021,IF(OR($M1841="Услуги",$M1841="Работы"),#REF!,IF($U1841&lt;&gt;0,#REF!,#REF!)),1)*IF($AA1841=2022,IF(OR($M1841="Услуги",$M1841="Работы"),#REF!,IF($U1841&lt;&gt;0,#REF!,#REF!)),1)*IF($AA1841=2023,IF(OR($M1841="Услуги",$M1841="Работы"),#REF!,IF($U1841&lt;&gt;0,#REF!,#REF!)),1)*IF($AA1841=2024,IF(OR($M1841="Услуги",$M1841="Работы"),#REF!,IF($U1841&lt;&gt;0,#REF!,#REF!)),1)*IF($AA1841=2025,IF(OR($M1841="Услуги",$M1841="Работы"),#REF!,IF($U1841&lt;&gt;0,#REF!,#REF!)),1)</f>
        <v>#REF!</v>
      </c>
      <c r="AJ1841" s="96" t="e">
        <f>Z1841*IF($AA1841=2021,IF(OR($M1841="Услуги",$M1841="Работы"),#REF!,IF($U1841&lt;&gt;0,#REF!,#REF!)),1)*IF($AA1841=2022,IF(OR($M1841="Услуги",$M1841="Работы"),#REF!,IF($U1841&lt;&gt;0,#REF!,#REF!)),1)*IF($AA1841=2023,IF(OR($M1841="Услуги",$M1841="Работы"),#REF!,IF($U1841&lt;&gt;0,#REF!,#REF!)),1)*IF($AA1841=2024,IF(OR($M1841="Услуги",$M1841="Работы"),#REF!,IF($U1841&lt;&gt;0,#REF!,#REF!)),1)*IF($AA1841=2025,IF(OR($M1841="Услуги",$M1841="Работы"),#REF!,IF($U1841&lt;&gt;0,#REF!,#REF!)),1)</f>
        <v>#REF!</v>
      </c>
      <c r="AK1841" s="107"/>
      <c r="AL1841" s="57"/>
      <c r="AM1841" s="57"/>
      <c r="AN1841" s="54"/>
    </row>
    <row r="1842" spans="1:16384" s="56" customFormat="1" ht="14.25" hidden="1" customHeight="1" x14ac:dyDescent="0.25">
      <c r="A1842" s="85">
        <v>1</v>
      </c>
      <c r="B1842" s="86" t="s">
        <v>7</v>
      </c>
      <c r="C1842" s="215" t="s">
        <v>596</v>
      </c>
      <c r="D1842" s="85" t="s">
        <v>20</v>
      </c>
      <c r="E1842" s="85" t="s">
        <v>422</v>
      </c>
      <c r="F1842" s="85" t="s">
        <v>432</v>
      </c>
      <c r="G1842" s="87" t="e">
        <f>VLOOKUP(D1842,#REF!,2,FALSE)</f>
        <v>#REF!</v>
      </c>
      <c r="H1842" s="87" t="s">
        <v>432</v>
      </c>
      <c r="I1842" s="87"/>
      <c r="J1842" s="86" t="s">
        <v>0</v>
      </c>
      <c r="K1842" s="87" t="str">
        <f t="shared" si="517"/>
        <v>Охват ООО «БашРТС» средствами ЦПК</v>
      </c>
      <c r="L1842" s="99" t="s">
        <v>96</v>
      </c>
      <c r="M1842" s="90" t="s">
        <v>532</v>
      </c>
      <c r="N1842" s="85"/>
      <c r="O1842" s="85"/>
      <c r="P1842" s="86"/>
      <c r="Q1842" s="100"/>
      <c r="R1842" s="97">
        <v>0</v>
      </c>
      <c r="S1842" s="98">
        <f>2900000*0.4</f>
        <v>1160000</v>
      </c>
      <c r="T1842" s="95">
        <f t="shared" si="502"/>
        <v>0</v>
      </c>
      <c r="U1842" s="98"/>
      <c r="V1842" s="95">
        <f t="shared" si="503"/>
        <v>0</v>
      </c>
      <c r="W1842" s="95">
        <f t="shared" si="500"/>
        <v>0</v>
      </c>
      <c r="X1842" s="98">
        <f>2900000*0.4</f>
        <v>1160000</v>
      </c>
      <c r="Y1842" s="95">
        <f t="shared" si="504"/>
        <v>0</v>
      </c>
      <c r="Z1842" s="95">
        <f t="shared" si="505"/>
        <v>1160000</v>
      </c>
      <c r="AA1842" s="243">
        <f>Приоритеты!$E$26+1</f>
        <v>2024</v>
      </c>
      <c r="AB1842" s="247" t="e">
        <f t="shared" si="501"/>
        <v>#REF!</v>
      </c>
      <c r="AC1842" s="96" t="e">
        <f>S1842*IF($AA1842=2021,IF(OR($M1842="Услуги",$M1842="Работы"),#REF!,IF($U1842&lt;&gt;0,#REF!,#REF!)),1)*IF($AA1842=2022,IF(OR($M1842="Услуги",$M1842="Работы"),#REF!,IF($U1842&lt;&gt;0,#REF!,#REF!)),1)*IF($AA1842=2023,IF(OR($M1842="Услуги",$M1842="Работы"),#REF!,IF($U1842&lt;&gt;0,#REF!,#REF!)),1)*IF($AA1842=2024,IF(OR($M1842="Услуги",$M1842="Работы"),#REF!,IF($U1842&lt;&gt;0,#REF!,#REF!)),1)*IF($AA1842=2025,IF(OR($M1842="Услуги",$M1842="Работы"),#REF!,IF($U1842&lt;&gt;0,#REF!,#REF!)),1)</f>
        <v>#REF!</v>
      </c>
      <c r="AD1842" s="96" t="e">
        <f>T1842*IF($AA1842=2021,IF(OR($M1842="Услуги",$M1842="Работы"),#REF!,IF($U1842&lt;&gt;0,#REF!,#REF!)),1)*IF($AA1842=2022,IF(OR($M1842="Услуги",$M1842="Работы"),#REF!,IF($U1842&lt;&gt;0,#REF!,#REF!)),1)*IF($AA1842=2023,IF(OR($M1842="Услуги",$M1842="Работы"),#REF!,IF($U1842&lt;&gt;0,#REF!,#REF!)),1)*IF($AA1842=2024,IF(OR($M1842="Услуги",$M1842="Работы"),#REF!,IF($U1842&lt;&gt;0,#REF!,#REF!)),1)*IF($AA1842=2025,IF(OR($M1842="Услуги",$M1842="Работы"),#REF!,IF($U1842&lt;&gt;0,#REF!,#REF!)),1)</f>
        <v>#REF!</v>
      </c>
      <c r="AE1842" s="96" t="e">
        <f>U1842*IF($AA1842=2021,IF(OR($M1842="Услуги",$M1842="Работы"),#REF!,IF($U1842&lt;&gt;0,#REF!,#REF!)),1)*IF($AA1842=2022,IF(OR($M1842="Услуги",$M1842="Работы"),#REF!,IF($U1842&lt;&gt;0,#REF!,#REF!)),1)*IF($AA1842=2023,IF(OR($M1842="Услуги",$M1842="Работы"),#REF!,IF($U1842&lt;&gt;0,#REF!,#REF!)),1)*IF($AA1842=2024,IF(OR($M1842="Услуги",$M1842="Работы"),#REF!,IF($U1842&lt;&gt;0,#REF!,#REF!)),1)*IF($AA1842=2025,IF(OR($M1842="Услуги",$M1842="Работы"),#REF!,IF($U1842&lt;&gt;0,#REF!,#REF!)),1)</f>
        <v>#REF!</v>
      </c>
      <c r="AF1842" s="96" t="e">
        <f>V1842*IF($AA1842=2021,IF(OR($M1842="Услуги",$M1842="Работы"),#REF!,IF($U1842&lt;&gt;0,#REF!,#REF!)),1)*IF($AA1842=2022,IF(OR($M1842="Услуги",$M1842="Работы"),#REF!,IF($U1842&lt;&gt;0,#REF!,#REF!)),1)*IF($AA1842=2023,IF(OR($M1842="Услуги",$M1842="Работы"),#REF!,IF($U1842&lt;&gt;0,#REF!,#REF!)),1)*IF($AA1842=2024,IF(OR($M1842="Услуги",$M1842="Работы"),#REF!,IF($U1842&lt;&gt;0,#REF!,#REF!)),1)*IF($AA1842=2025,IF(OR($M1842="Услуги",$M1842="Работы"),#REF!,IF($U1842&lt;&gt;0,#REF!,#REF!)),1)</f>
        <v>#REF!</v>
      </c>
      <c r="AG1842" s="96" t="e">
        <f>W1842*IF($AA1842=2021,IF(OR($M1842="Услуги",$M1842="Работы"),#REF!,IF($U1842&lt;&gt;0,#REF!,#REF!)),1)*IF($AA1842=2022,IF(OR($M1842="Услуги",$M1842="Работы"),#REF!,IF($U1842&lt;&gt;0,#REF!,#REF!)),1)*IF($AA1842=2023,IF(OR($M1842="Услуги",$M1842="Работы"),#REF!,IF($U1842&lt;&gt;0,#REF!,#REF!)),1)*IF($AA1842=2024,IF(OR($M1842="Услуги",$M1842="Работы"),#REF!,IF($U1842&lt;&gt;0,#REF!,#REF!)),1)*IF($AA1842=2025,IF(OR($M1842="Услуги",$M1842="Работы"),#REF!,IF($U1842&lt;&gt;0,#REF!,#REF!)),1)</f>
        <v>#REF!</v>
      </c>
      <c r="AH1842" s="96" t="e">
        <f>X1842*IF($AA1842=2021,IF(OR($M1842="Услуги",$M1842="Работы"),#REF!,IF($U1842&lt;&gt;0,#REF!,#REF!)),1)*IF($AA1842=2022,IF(OR($M1842="Услуги",$M1842="Работы"),#REF!,IF($U1842&lt;&gt;0,#REF!,#REF!)),1)*IF($AA1842=2023,IF(OR($M1842="Услуги",$M1842="Работы"),#REF!,IF($U1842&lt;&gt;0,#REF!,#REF!)),1)*IF($AA1842=2024,IF(OR($M1842="Услуги",$M1842="Работы"),#REF!,IF($U1842&lt;&gt;0,#REF!,#REF!)),1)*IF($AA1842=2025,IF(OR($M1842="Услуги",$M1842="Работы"),#REF!,IF($U1842&lt;&gt;0,#REF!,#REF!)),1)</f>
        <v>#REF!</v>
      </c>
      <c r="AI1842" s="96" t="e">
        <f>Y1842*IF($AA1842=2021,IF(OR($M1842="Услуги",$M1842="Работы"),#REF!,IF($U1842&lt;&gt;0,#REF!,#REF!)),1)*IF($AA1842=2022,IF(OR($M1842="Услуги",$M1842="Работы"),#REF!,IF($U1842&lt;&gt;0,#REF!,#REF!)),1)*IF($AA1842=2023,IF(OR($M1842="Услуги",$M1842="Работы"),#REF!,IF($U1842&lt;&gt;0,#REF!,#REF!)),1)*IF($AA1842=2024,IF(OR($M1842="Услуги",$M1842="Работы"),#REF!,IF($U1842&lt;&gt;0,#REF!,#REF!)),1)*IF($AA1842=2025,IF(OR($M1842="Услуги",$M1842="Работы"),#REF!,IF($U1842&lt;&gt;0,#REF!,#REF!)),1)</f>
        <v>#REF!</v>
      </c>
      <c r="AJ1842" s="96" t="e">
        <f>Z1842*IF($AA1842=2021,IF(OR($M1842="Услуги",$M1842="Работы"),#REF!,IF($U1842&lt;&gt;0,#REF!,#REF!)),1)*IF($AA1842=2022,IF(OR($M1842="Услуги",$M1842="Работы"),#REF!,IF($U1842&lt;&gt;0,#REF!,#REF!)),1)*IF($AA1842=2023,IF(OR($M1842="Услуги",$M1842="Работы"),#REF!,IF($U1842&lt;&gt;0,#REF!,#REF!)),1)*IF($AA1842=2024,IF(OR($M1842="Услуги",$M1842="Работы"),#REF!,IF($U1842&lt;&gt;0,#REF!,#REF!)),1)*IF($AA1842=2025,IF(OR($M1842="Услуги",$M1842="Работы"),#REF!,IF($U1842&lt;&gt;0,#REF!,#REF!)),1)</f>
        <v>#REF!</v>
      </c>
      <c r="AK1842" s="107"/>
      <c r="AL1842" s="57"/>
      <c r="AM1842" s="57"/>
      <c r="AN1842" s="54"/>
    </row>
    <row r="1843" spans="1:16384" s="56" customFormat="1" ht="14.25" hidden="1" customHeight="1" x14ac:dyDescent="0.25">
      <c r="A1843" s="85">
        <v>1</v>
      </c>
      <c r="B1843" s="86" t="s">
        <v>7</v>
      </c>
      <c r="C1843" s="215" t="s">
        <v>596</v>
      </c>
      <c r="D1843" s="85" t="s">
        <v>16</v>
      </c>
      <c r="E1843" s="85" t="s">
        <v>423</v>
      </c>
      <c r="F1843" s="85"/>
      <c r="G1843" s="87" t="e">
        <f>VLOOKUP(D1843,#REF!,2,FALSE)</f>
        <v>#REF!</v>
      </c>
      <c r="H1843" s="87" t="s">
        <v>432</v>
      </c>
      <c r="I1843" s="87"/>
      <c r="J1843" s="86" t="s">
        <v>0</v>
      </c>
      <c r="K1843" s="87" t="str">
        <f t="shared" si="517"/>
        <v>Охват АО «ТГК-11» средствами ЦПК</v>
      </c>
      <c r="L1843" s="99" t="s">
        <v>96</v>
      </c>
      <c r="M1843" s="90" t="s">
        <v>532</v>
      </c>
      <c r="N1843" s="85"/>
      <c r="O1843" s="85"/>
      <c r="P1843" s="86"/>
      <c r="Q1843" s="100"/>
      <c r="R1843" s="97">
        <v>0</v>
      </c>
      <c r="S1843" s="98">
        <f>2900000*0.4</f>
        <v>1160000</v>
      </c>
      <c r="T1843" s="95">
        <f t="shared" si="502"/>
        <v>0</v>
      </c>
      <c r="U1843" s="98"/>
      <c r="V1843" s="95">
        <f t="shared" si="503"/>
        <v>0</v>
      </c>
      <c r="W1843" s="95">
        <f t="shared" si="500"/>
        <v>0</v>
      </c>
      <c r="X1843" s="98">
        <f>2900000*0.4</f>
        <v>1160000</v>
      </c>
      <c r="Y1843" s="95">
        <f t="shared" si="504"/>
        <v>0</v>
      </c>
      <c r="Z1843" s="95">
        <f t="shared" si="505"/>
        <v>1160000</v>
      </c>
      <c r="AA1843" s="243">
        <f>Приоритеты!$E$18+1</f>
        <v>2024</v>
      </c>
      <c r="AB1843" s="247" t="e">
        <f t="shared" si="501"/>
        <v>#REF!</v>
      </c>
      <c r="AC1843" s="96" t="e">
        <f>S1843*IF($AA1843=2021,IF(OR($M1843="Услуги",$M1843="Работы"),#REF!,IF($U1843&lt;&gt;0,#REF!,#REF!)),1)*IF($AA1843=2022,IF(OR($M1843="Услуги",$M1843="Работы"),#REF!,IF($U1843&lt;&gt;0,#REF!,#REF!)),1)*IF($AA1843=2023,IF(OR($M1843="Услуги",$M1843="Работы"),#REF!,IF($U1843&lt;&gt;0,#REF!,#REF!)),1)*IF($AA1843=2024,IF(OR($M1843="Услуги",$M1843="Работы"),#REF!,IF($U1843&lt;&gt;0,#REF!,#REF!)),1)*IF($AA1843=2025,IF(OR($M1843="Услуги",$M1843="Работы"),#REF!,IF($U1843&lt;&gt;0,#REF!,#REF!)),1)</f>
        <v>#REF!</v>
      </c>
      <c r="AD1843" s="96" t="e">
        <f>T1843*IF($AA1843=2021,IF(OR($M1843="Услуги",$M1843="Работы"),#REF!,IF($U1843&lt;&gt;0,#REF!,#REF!)),1)*IF($AA1843=2022,IF(OR($M1843="Услуги",$M1843="Работы"),#REF!,IF($U1843&lt;&gt;0,#REF!,#REF!)),1)*IF($AA1843=2023,IF(OR($M1843="Услуги",$M1843="Работы"),#REF!,IF($U1843&lt;&gt;0,#REF!,#REF!)),1)*IF($AA1843=2024,IF(OR($M1843="Услуги",$M1843="Работы"),#REF!,IF($U1843&lt;&gt;0,#REF!,#REF!)),1)*IF($AA1843=2025,IF(OR($M1843="Услуги",$M1843="Работы"),#REF!,IF($U1843&lt;&gt;0,#REF!,#REF!)),1)</f>
        <v>#REF!</v>
      </c>
      <c r="AE1843" s="96" t="e">
        <f>U1843*IF($AA1843=2021,IF(OR($M1843="Услуги",$M1843="Работы"),#REF!,IF($U1843&lt;&gt;0,#REF!,#REF!)),1)*IF($AA1843=2022,IF(OR($M1843="Услуги",$M1843="Работы"),#REF!,IF($U1843&lt;&gt;0,#REF!,#REF!)),1)*IF($AA1843=2023,IF(OR($M1843="Услуги",$M1843="Работы"),#REF!,IF($U1843&lt;&gt;0,#REF!,#REF!)),1)*IF($AA1843=2024,IF(OR($M1843="Услуги",$M1843="Работы"),#REF!,IF($U1843&lt;&gt;0,#REF!,#REF!)),1)*IF($AA1843=2025,IF(OR($M1843="Услуги",$M1843="Работы"),#REF!,IF($U1843&lt;&gt;0,#REF!,#REF!)),1)</f>
        <v>#REF!</v>
      </c>
      <c r="AF1843" s="96" t="e">
        <f>V1843*IF($AA1843=2021,IF(OR($M1843="Услуги",$M1843="Работы"),#REF!,IF($U1843&lt;&gt;0,#REF!,#REF!)),1)*IF($AA1843=2022,IF(OR($M1843="Услуги",$M1843="Работы"),#REF!,IF($U1843&lt;&gt;0,#REF!,#REF!)),1)*IF($AA1843=2023,IF(OR($M1843="Услуги",$M1843="Работы"),#REF!,IF($U1843&lt;&gt;0,#REF!,#REF!)),1)*IF($AA1843=2024,IF(OR($M1843="Услуги",$M1843="Работы"),#REF!,IF($U1843&lt;&gt;0,#REF!,#REF!)),1)*IF($AA1843=2025,IF(OR($M1843="Услуги",$M1843="Работы"),#REF!,IF($U1843&lt;&gt;0,#REF!,#REF!)),1)</f>
        <v>#REF!</v>
      </c>
      <c r="AG1843" s="96" t="e">
        <f>W1843*IF($AA1843=2021,IF(OR($M1843="Услуги",$M1843="Работы"),#REF!,IF($U1843&lt;&gt;0,#REF!,#REF!)),1)*IF($AA1843=2022,IF(OR($M1843="Услуги",$M1843="Работы"),#REF!,IF($U1843&lt;&gt;0,#REF!,#REF!)),1)*IF($AA1843=2023,IF(OR($M1843="Услуги",$M1843="Работы"),#REF!,IF($U1843&lt;&gt;0,#REF!,#REF!)),1)*IF($AA1843=2024,IF(OR($M1843="Услуги",$M1843="Работы"),#REF!,IF($U1843&lt;&gt;0,#REF!,#REF!)),1)*IF($AA1843=2025,IF(OR($M1843="Услуги",$M1843="Работы"),#REF!,IF($U1843&lt;&gt;0,#REF!,#REF!)),1)</f>
        <v>#REF!</v>
      </c>
      <c r="AH1843" s="96" t="e">
        <f>X1843*IF($AA1843=2021,IF(OR($M1843="Услуги",$M1843="Работы"),#REF!,IF($U1843&lt;&gt;0,#REF!,#REF!)),1)*IF($AA1843=2022,IF(OR($M1843="Услуги",$M1843="Работы"),#REF!,IF($U1843&lt;&gt;0,#REF!,#REF!)),1)*IF($AA1843=2023,IF(OR($M1843="Услуги",$M1843="Работы"),#REF!,IF($U1843&lt;&gt;0,#REF!,#REF!)),1)*IF($AA1843=2024,IF(OR($M1843="Услуги",$M1843="Работы"),#REF!,IF($U1843&lt;&gt;0,#REF!,#REF!)),1)*IF($AA1843=2025,IF(OR($M1843="Услуги",$M1843="Работы"),#REF!,IF($U1843&lt;&gt;0,#REF!,#REF!)),1)</f>
        <v>#REF!</v>
      </c>
      <c r="AI1843" s="96" t="e">
        <f>Y1843*IF($AA1843=2021,IF(OR($M1843="Услуги",$M1843="Работы"),#REF!,IF($U1843&lt;&gt;0,#REF!,#REF!)),1)*IF($AA1843=2022,IF(OR($M1843="Услуги",$M1843="Работы"),#REF!,IF($U1843&lt;&gt;0,#REF!,#REF!)),1)*IF($AA1843=2023,IF(OR($M1843="Услуги",$M1843="Работы"),#REF!,IF($U1843&lt;&gt;0,#REF!,#REF!)),1)*IF($AA1843=2024,IF(OR($M1843="Услуги",$M1843="Работы"),#REF!,IF($U1843&lt;&gt;0,#REF!,#REF!)),1)*IF($AA1843=2025,IF(OR($M1843="Услуги",$M1843="Работы"),#REF!,IF($U1843&lt;&gt;0,#REF!,#REF!)),1)</f>
        <v>#REF!</v>
      </c>
      <c r="AJ1843" s="96" t="e">
        <f>Z1843*IF($AA1843=2021,IF(OR($M1843="Услуги",$M1843="Работы"),#REF!,IF($U1843&lt;&gt;0,#REF!,#REF!)),1)*IF($AA1843=2022,IF(OR($M1843="Услуги",$M1843="Работы"),#REF!,IF($U1843&lt;&gt;0,#REF!,#REF!)),1)*IF($AA1843=2023,IF(OR($M1843="Услуги",$M1843="Работы"),#REF!,IF($U1843&lt;&gt;0,#REF!,#REF!)),1)*IF($AA1843=2024,IF(OR($M1843="Услуги",$M1843="Работы"),#REF!,IF($U1843&lt;&gt;0,#REF!,#REF!)),1)*IF($AA1843=2025,IF(OR($M1843="Услуги",$M1843="Работы"),#REF!,IF($U1843&lt;&gt;0,#REF!,#REF!)),1)</f>
        <v>#REF!</v>
      </c>
      <c r="AK1843" s="107"/>
      <c r="AL1843" s="57"/>
      <c r="AM1843" s="57"/>
      <c r="AN1843" s="54"/>
    </row>
    <row r="1844" spans="1:16384" s="56" customFormat="1" ht="14.25" hidden="1" customHeight="1" x14ac:dyDescent="0.25">
      <c r="A1844" s="85">
        <v>1</v>
      </c>
      <c r="B1844" s="86" t="s">
        <v>7</v>
      </c>
      <c r="C1844" s="215" t="s">
        <v>596</v>
      </c>
      <c r="D1844" s="85" t="s">
        <v>211</v>
      </c>
      <c r="E1844" s="85" t="s">
        <v>420</v>
      </c>
      <c r="F1844" s="85"/>
      <c r="G1844" s="87" t="e">
        <f>VLOOKUP(D1844,#REF!,2,FALSE)</f>
        <v>#REF!</v>
      </c>
      <c r="H1844" s="87" t="s">
        <v>432</v>
      </c>
      <c r="I1844" s="87"/>
      <c r="J1844" s="86" t="s">
        <v>0</v>
      </c>
      <c r="K1844" s="87" t="str">
        <f t="shared" si="517"/>
        <v>Охват Филиал «Северо-Западная ТЭЦ им. А.Г. Бориса» АО «Интер РАО – Электрогенерация» средствами ЦПК</v>
      </c>
      <c r="L1844" s="99" t="s">
        <v>96</v>
      </c>
      <c r="M1844" s="90" t="s">
        <v>532</v>
      </c>
      <c r="N1844" s="85"/>
      <c r="O1844" s="85"/>
      <c r="P1844" s="86"/>
      <c r="Q1844" s="100"/>
      <c r="R1844" s="97">
        <v>0</v>
      </c>
      <c r="S1844" s="98">
        <f>1500000*0.4</f>
        <v>600000</v>
      </c>
      <c r="T1844" s="95">
        <f t="shared" si="502"/>
        <v>0</v>
      </c>
      <c r="U1844" s="98"/>
      <c r="V1844" s="95">
        <f t="shared" si="503"/>
        <v>0</v>
      </c>
      <c r="W1844" s="95">
        <f t="shared" si="500"/>
        <v>0</v>
      </c>
      <c r="X1844" s="98">
        <f>1500000*0.4</f>
        <v>600000</v>
      </c>
      <c r="Y1844" s="95">
        <f t="shared" si="504"/>
        <v>0</v>
      </c>
      <c r="Z1844" s="95">
        <f t="shared" si="505"/>
        <v>600000</v>
      </c>
      <c r="AA1844" s="243">
        <f>Приоритеты!$E$69+1</f>
        <v>2024</v>
      </c>
      <c r="AB1844" s="247" t="e">
        <f t="shared" si="501"/>
        <v>#REF!</v>
      </c>
      <c r="AC1844" s="96" t="e">
        <f>S1844*IF($AA1844=2021,IF(OR($M1844="Услуги",$M1844="Работы"),#REF!,IF($U1844&lt;&gt;0,#REF!,#REF!)),1)*IF($AA1844=2022,IF(OR($M1844="Услуги",$M1844="Работы"),#REF!,IF($U1844&lt;&gt;0,#REF!,#REF!)),1)*IF($AA1844=2023,IF(OR($M1844="Услуги",$M1844="Работы"),#REF!,IF($U1844&lt;&gt;0,#REF!,#REF!)),1)*IF($AA1844=2024,IF(OR($M1844="Услуги",$M1844="Работы"),#REF!,IF($U1844&lt;&gt;0,#REF!,#REF!)),1)*IF($AA1844=2025,IF(OR($M1844="Услуги",$M1844="Работы"),#REF!,IF($U1844&lt;&gt;0,#REF!,#REF!)),1)</f>
        <v>#REF!</v>
      </c>
      <c r="AD1844" s="96" t="e">
        <f>T1844*IF($AA1844=2021,IF(OR($M1844="Услуги",$M1844="Работы"),#REF!,IF($U1844&lt;&gt;0,#REF!,#REF!)),1)*IF($AA1844=2022,IF(OR($M1844="Услуги",$M1844="Работы"),#REF!,IF($U1844&lt;&gt;0,#REF!,#REF!)),1)*IF($AA1844=2023,IF(OR($M1844="Услуги",$M1844="Работы"),#REF!,IF($U1844&lt;&gt;0,#REF!,#REF!)),1)*IF($AA1844=2024,IF(OR($M1844="Услуги",$M1844="Работы"),#REF!,IF($U1844&lt;&gt;0,#REF!,#REF!)),1)*IF($AA1844=2025,IF(OR($M1844="Услуги",$M1844="Работы"),#REF!,IF($U1844&lt;&gt;0,#REF!,#REF!)),1)</f>
        <v>#REF!</v>
      </c>
      <c r="AE1844" s="96" t="e">
        <f>U1844*IF($AA1844=2021,IF(OR($M1844="Услуги",$M1844="Работы"),#REF!,IF($U1844&lt;&gt;0,#REF!,#REF!)),1)*IF($AA1844=2022,IF(OR($M1844="Услуги",$M1844="Работы"),#REF!,IF($U1844&lt;&gt;0,#REF!,#REF!)),1)*IF($AA1844=2023,IF(OR($M1844="Услуги",$M1844="Работы"),#REF!,IF($U1844&lt;&gt;0,#REF!,#REF!)),1)*IF($AA1844=2024,IF(OR($M1844="Услуги",$M1844="Работы"),#REF!,IF($U1844&lt;&gt;0,#REF!,#REF!)),1)*IF($AA1844=2025,IF(OR($M1844="Услуги",$M1844="Работы"),#REF!,IF($U1844&lt;&gt;0,#REF!,#REF!)),1)</f>
        <v>#REF!</v>
      </c>
      <c r="AF1844" s="96" t="e">
        <f>V1844*IF($AA1844=2021,IF(OR($M1844="Услуги",$M1844="Работы"),#REF!,IF($U1844&lt;&gt;0,#REF!,#REF!)),1)*IF($AA1844=2022,IF(OR($M1844="Услуги",$M1844="Работы"),#REF!,IF($U1844&lt;&gt;0,#REF!,#REF!)),1)*IF($AA1844=2023,IF(OR($M1844="Услуги",$M1844="Работы"),#REF!,IF($U1844&lt;&gt;0,#REF!,#REF!)),1)*IF($AA1844=2024,IF(OR($M1844="Услуги",$M1844="Работы"),#REF!,IF($U1844&lt;&gt;0,#REF!,#REF!)),1)*IF($AA1844=2025,IF(OR($M1844="Услуги",$M1844="Работы"),#REF!,IF($U1844&lt;&gt;0,#REF!,#REF!)),1)</f>
        <v>#REF!</v>
      </c>
      <c r="AG1844" s="96" t="e">
        <f>W1844*IF($AA1844=2021,IF(OR($M1844="Услуги",$M1844="Работы"),#REF!,IF($U1844&lt;&gt;0,#REF!,#REF!)),1)*IF($AA1844=2022,IF(OR($M1844="Услуги",$M1844="Работы"),#REF!,IF($U1844&lt;&gt;0,#REF!,#REF!)),1)*IF($AA1844=2023,IF(OR($M1844="Услуги",$M1844="Работы"),#REF!,IF($U1844&lt;&gt;0,#REF!,#REF!)),1)*IF($AA1844=2024,IF(OR($M1844="Услуги",$M1844="Работы"),#REF!,IF($U1844&lt;&gt;0,#REF!,#REF!)),1)*IF($AA1844=2025,IF(OR($M1844="Услуги",$M1844="Работы"),#REF!,IF($U1844&lt;&gt;0,#REF!,#REF!)),1)</f>
        <v>#REF!</v>
      </c>
      <c r="AH1844" s="96" t="e">
        <f>X1844*IF($AA1844=2021,IF(OR($M1844="Услуги",$M1844="Работы"),#REF!,IF($U1844&lt;&gt;0,#REF!,#REF!)),1)*IF($AA1844=2022,IF(OR($M1844="Услуги",$M1844="Работы"),#REF!,IF($U1844&lt;&gt;0,#REF!,#REF!)),1)*IF($AA1844=2023,IF(OR($M1844="Услуги",$M1844="Работы"),#REF!,IF($U1844&lt;&gt;0,#REF!,#REF!)),1)*IF($AA1844=2024,IF(OR($M1844="Услуги",$M1844="Работы"),#REF!,IF($U1844&lt;&gt;0,#REF!,#REF!)),1)*IF($AA1844=2025,IF(OR($M1844="Услуги",$M1844="Работы"),#REF!,IF($U1844&lt;&gt;0,#REF!,#REF!)),1)</f>
        <v>#REF!</v>
      </c>
      <c r="AI1844" s="96" t="e">
        <f>Y1844*IF($AA1844=2021,IF(OR($M1844="Услуги",$M1844="Работы"),#REF!,IF($U1844&lt;&gt;0,#REF!,#REF!)),1)*IF($AA1844=2022,IF(OR($M1844="Услуги",$M1844="Работы"),#REF!,IF($U1844&lt;&gt;0,#REF!,#REF!)),1)*IF($AA1844=2023,IF(OR($M1844="Услуги",$M1844="Работы"),#REF!,IF($U1844&lt;&gt;0,#REF!,#REF!)),1)*IF($AA1844=2024,IF(OR($M1844="Услуги",$M1844="Работы"),#REF!,IF($U1844&lt;&gt;0,#REF!,#REF!)),1)*IF($AA1844=2025,IF(OR($M1844="Услуги",$M1844="Работы"),#REF!,IF($U1844&lt;&gt;0,#REF!,#REF!)),1)</f>
        <v>#REF!</v>
      </c>
      <c r="AJ1844" s="96" t="e">
        <f>Z1844*IF($AA1844=2021,IF(OR($M1844="Услуги",$M1844="Работы"),#REF!,IF($U1844&lt;&gt;0,#REF!,#REF!)),1)*IF($AA1844=2022,IF(OR($M1844="Услуги",$M1844="Работы"),#REF!,IF($U1844&lt;&gt;0,#REF!,#REF!)),1)*IF($AA1844=2023,IF(OR($M1844="Услуги",$M1844="Работы"),#REF!,IF($U1844&lt;&gt;0,#REF!,#REF!)),1)*IF($AA1844=2024,IF(OR($M1844="Услуги",$M1844="Работы"),#REF!,IF($U1844&lt;&gt;0,#REF!,#REF!)),1)*IF($AA1844=2025,IF(OR($M1844="Услуги",$M1844="Работы"),#REF!,IF($U1844&lt;&gt;0,#REF!,#REF!)),1)</f>
        <v>#REF!</v>
      </c>
      <c r="AK1844" s="107"/>
      <c r="AL1844" s="57"/>
      <c r="AM1844" s="57"/>
      <c r="AN1844" s="54"/>
    </row>
    <row r="1845" spans="1:16384" s="56" customFormat="1" ht="14.25" hidden="1" customHeight="1" x14ac:dyDescent="0.25">
      <c r="A1845" s="85">
        <v>1</v>
      </c>
      <c r="B1845" s="86" t="s">
        <v>7</v>
      </c>
      <c r="C1845" s="215" t="s">
        <v>596</v>
      </c>
      <c r="D1845" s="85" t="s">
        <v>176</v>
      </c>
      <c r="E1845" s="85" t="s">
        <v>420</v>
      </c>
      <c r="F1845" s="85"/>
      <c r="G1845" s="87" t="e">
        <f>VLOOKUP(D1845,#REF!,2,FALSE)</f>
        <v>#REF!</v>
      </c>
      <c r="H1845" s="87" t="s">
        <v>432</v>
      </c>
      <c r="I1845" s="87"/>
      <c r="J1845" s="86" t="s">
        <v>0</v>
      </c>
      <c r="K1845" s="87" t="str">
        <f t="shared" si="517"/>
        <v>Охват Филиал «Джубгинская ТЭС» АО «Интер РАО – Электрогенерация» средствами ЦПК</v>
      </c>
      <c r="L1845" s="99" t="s">
        <v>96</v>
      </c>
      <c r="M1845" s="90" t="s">
        <v>532</v>
      </c>
      <c r="N1845" s="85"/>
      <c r="O1845" s="85"/>
      <c r="P1845" s="86"/>
      <c r="Q1845" s="100"/>
      <c r="R1845" s="97">
        <v>0</v>
      </c>
      <c r="S1845" s="98">
        <f>400000*0.4</f>
        <v>160000</v>
      </c>
      <c r="T1845" s="95">
        <f t="shared" si="502"/>
        <v>0</v>
      </c>
      <c r="U1845" s="98"/>
      <c r="V1845" s="95">
        <f t="shared" si="503"/>
        <v>0</v>
      </c>
      <c r="W1845" s="95">
        <f t="shared" si="500"/>
        <v>0</v>
      </c>
      <c r="X1845" s="98">
        <f>400000*0.4</f>
        <v>160000</v>
      </c>
      <c r="Y1845" s="95">
        <f t="shared" si="504"/>
        <v>0</v>
      </c>
      <c r="Z1845" s="95">
        <f t="shared" si="505"/>
        <v>160000</v>
      </c>
      <c r="AA1845" s="243">
        <f>Приоритеты!$E$62+1</f>
        <v>2024</v>
      </c>
      <c r="AB1845" s="247" t="e">
        <f t="shared" si="501"/>
        <v>#REF!</v>
      </c>
      <c r="AC1845" s="96" t="e">
        <f>S1845*IF($AA1845=2021,IF(OR($M1845="Услуги",$M1845="Работы"),#REF!,IF($U1845&lt;&gt;0,#REF!,#REF!)),1)*IF($AA1845=2022,IF(OR($M1845="Услуги",$M1845="Работы"),#REF!,IF($U1845&lt;&gt;0,#REF!,#REF!)),1)*IF($AA1845=2023,IF(OR($M1845="Услуги",$M1845="Работы"),#REF!,IF($U1845&lt;&gt;0,#REF!,#REF!)),1)*IF($AA1845=2024,IF(OR($M1845="Услуги",$M1845="Работы"),#REF!,IF($U1845&lt;&gt;0,#REF!,#REF!)),1)*IF($AA1845=2025,IF(OR($M1845="Услуги",$M1845="Работы"),#REF!,IF($U1845&lt;&gt;0,#REF!,#REF!)),1)</f>
        <v>#REF!</v>
      </c>
      <c r="AD1845" s="96" t="e">
        <f>T1845*IF($AA1845=2021,IF(OR($M1845="Услуги",$M1845="Работы"),#REF!,IF($U1845&lt;&gt;0,#REF!,#REF!)),1)*IF($AA1845=2022,IF(OR($M1845="Услуги",$M1845="Работы"),#REF!,IF($U1845&lt;&gt;0,#REF!,#REF!)),1)*IF($AA1845=2023,IF(OR($M1845="Услуги",$M1845="Работы"),#REF!,IF($U1845&lt;&gt;0,#REF!,#REF!)),1)*IF($AA1845=2024,IF(OR($M1845="Услуги",$M1845="Работы"),#REF!,IF($U1845&lt;&gt;0,#REF!,#REF!)),1)*IF($AA1845=2025,IF(OR($M1845="Услуги",$M1845="Работы"),#REF!,IF($U1845&lt;&gt;0,#REF!,#REF!)),1)</f>
        <v>#REF!</v>
      </c>
      <c r="AE1845" s="96" t="e">
        <f>U1845*IF($AA1845=2021,IF(OR($M1845="Услуги",$M1845="Работы"),#REF!,IF($U1845&lt;&gt;0,#REF!,#REF!)),1)*IF($AA1845=2022,IF(OR($M1845="Услуги",$M1845="Работы"),#REF!,IF($U1845&lt;&gt;0,#REF!,#REF!)),1)*IF($AA1845=2023,IF(OR($M1845="Услуги",$M1845="Работы"),#REF!,IF($U1845&lt;&gt;0,#REF!,#REF!)),1)*IF($AA1845=2024,IF(OR($M1845="Услуги",$M1845="Работы"),#REF!,IF($U1845&lt;&gt;0,#REF!,#REF!)),1)*IF($AA1845=2025,IF(OR($M1845="Услуги",$M1845="Работы"),#REF!,IF($U1845&lt;&gt;0,#REF!,#REF!)),1)</f>
        <v>#REF!</v>
      </c>
      <c r="AF1845" s="96" t="e">
        <f>V1845*IF($AA1845=2021,IF(OR($M1845="Услуги",$M1845="Работы"),#REF!,IF($U1845&lt;&gt;0,#REF!,#REF!)),1)*IF($AA1845=2022,IF(OR($M1845="Услуги",$M1845="Работы"),#REF!,IF($U1845&lt;&gt;0,#REF!,#REF!)),1)*IF($AA1845=2023,IF(OR($M1845="Услуги",$M1845="Работы"),#REF!,IF($U1845&lt;&gt;0,#REF!,#REF!)),1)*IF($AA1845=2024,IF(OR($M1845="Услуги",$M1845="Работы"),#REF!,IF($U1845&lt;&gt;0,#REF!,#REF!)),1)*IF($AA1845=2025,IF(OR($M1845="Услуги",$M1845="Работы"),#REF!,IF($U1845&lt;&gt;0,#REF!,#REF!)),1)</f>
        <v>#REF!</v>
      </c>
      <c r="AG1845" s="96" t="e">
        <f>W1845*IF($AA1845=2021,IF(OR($M1845="Услуги",$M1845="Работы"),#REF!,IF($U1845&lt;&gt;0,#REF!,#REF!)),1)*IF($AA1845=2022,IF(OR($M1845="Услуги",$M1845="Работы"),#REF!,IF($U1845&lt;&gt;0,#REF!,#REF!)),1)*IF($AA1845=2023,IF(OR($M1845="Услуги",$M1845="Работы"),#REF!,IF($U1845&lt;&gt;0,#REF!,#REF!)),1)*IF($AA1845=2024,IF(OR($M1845="Услуги",$M1845="Работы"),#REF!,IF($U1845&lt;&gt;0,#REF!,#REF!)),1)*IF($AA1845=2025,IF(OR($M1845="Услуги",$M1845="Работы"),#REF!,IF($U1845&lt;&gt;0,#REF!,#REF!)),1)</f>
        <v>#REF!</v>
      </c>
      <c r="AH1845" s="96" t="e">
        <f>X1845*IF($AA1845=2021,IF(OR($M1845="Услуги",$M1845="Работы"),#REF!,IF($U1845&lt;&gt;0,#REF!,#REF!)),1)*IF($AA1845=2022,IF(OR($M1845="Услуги",$M1845="Работы"),#REF!,IF($U1845&lt;&gt;0,#REF!,#REF!)),1)*IF($AA1845=2023,IF(OR($M1845="Услуги",$M1845="Работы"),#REF!,IF($U1845&lt;&gt;0,#REF!,#REF!)),1)*IF($AA1845=2024,IF(OR($M1845="Услуги",$M1845="Работы"),#REF!,IF($U1845&lt;&gt;0,#REF!,#REF!)),1)*IF($AA1845=2025,IF(OR($M1845="Услуги",$M1845="Работы"),#REF!,IF($U1845&lt;&gt;0,#REF!,#REF!)),1)</f>
        <v>#REF!</v>
      </c>
      <c r="AI1845" s="96" t="e">
        <f>Y1845*IF($AA1845=2021,IF(OR($M1845="Услуги",$M1845="Работы"),#REF!,IF($U1845&lt;&gt;0,#REF!,#REF!)),1)*IF($AA1845=2022,IF(OR($M1845="Услуги",$M1845="Работы"),#REF!,IF($U1845&lt;&gt;0,#REF!,#REF!)),1)*IF($AA1845=2023,IF(OR($M1845="Услуги",$M1845="Работы"),#REF!,IF($U1845&lt;&gt;0,#REF!,#REF!)),1)*IF($AA1845=2024,IF(OR($M1845="Услуги",$M1845="Работы"),#REF!,IF($U1845&lt;&gt;0,#REF!,#REF!)),1)*IF($AA1845=2025,IF(OR($M1845="Услуги",$M1845="Работы"),#REF!,IF($U1845&lt;&gt;0,#REF!,#REF!)),1)</f>
        <v>#REF!</v>
      </c>
      <c r="AJ1845" s="96" t="e">
        <f>Z1845*IF($AA1845=2021,IF(OR($M1845="Услуги",$M1845="Работы"),#REF!,IF($U1845&lt;&gt;0,#REF!,#REF!)),1)*IF($AA1845=2022,IF(OR($M1845="Услуги",$M1845="Работы"),#REF!,IF($U1845&lt;&gt;0,#REF!,#REF!)),1)*IF($AA1845=2023,IF(OR($M1845="Услуги",$M1845="Работы"),#REF!,IF($U1845&lt;&gt;0,#REF!,#REF!)),1)*IF($AA1845=2024,IF(OR($M1845="Услуги",$M1845="Работы"),#REF!,IF($U1845&lt;&gt;0,#REF!,#REF!)),1)*IF($AA1845=2025,IF(OR($M1845="Услуги",$M1845="Работы"),#REF!,IF($U1845&lt;&gt;0,#REF!,#REF!)),1)</f>
        <v>#REF!</v>
      </c>
      <c r="AK1845" s="107"/>
      <c r="AL1845" s="57"/>
      <c r="AM1845" s="57"/>
      <c r="AN1845" s="54"/>
    </row>
    <row r="1846" spans="1:16384" s="56" customFormat="1" ht="14.25" hidden="1" customHeight="1" x14ac:dyDescent="0.25">
      <c r="A1846" s="85">
        <v>1</v>
      </c>
      <c r="B1846" s="86" t="s">
        <v>7</v>
      </c>
      <c r="C1846" s="215" t="s">
        <v>596</v>
      </c>
      <c r="D1846" s="85" t="s">
        <v>184</v>
      </c>
      <c r="E1846" s="85" t="s">
        <v>420</v>
      </c>
      <c r="F1846" s="85"/>
      <c r="G1846" s="87" t="e">
        <f>VLOOKUP(D1846,#REF!,2,FALSE)</f>
        <v>#REF!</v>
      </c>
      <c r="H1846" s="87" t="s">
        <v>432</v>
      </c>
      <c r="I1846" s="87"/>
      <c r="J1846" s="86" t="s">
        <v>0</v>
      </c>
      <c r="K1846" s="87" t="str">
        <f t="shared" si="517"/>
        <v>Охват Филиал «Ириклинская ГРЭС» АО «Интер РАО – Электрогенерация» средствами ЦПК</v>
      </c>
      <c r="L1846" s="99" t="s">
        <v>96</v>
      </c>
      <c r="M1846" s="90" t="s">
        <v>532</v>
      </c>
      <c r="N1846" s="85"/>
      <c r="O1846" s="85"/>
      <c r="P1846" s="86"/>
      <c r="Q1846" s="100"/>
      <c r="R1846" s="97">
        <v>0</v>
      </c>
      <c r="S1846" s="98">
        <f>1500000*0.4</f>
        <v>600000</v>
      </c>
      <c r="T1846" s="95">
        <f t="shared" si="502"/>
        <v>0</v>
      </c>
      <c r="U1846" s="98"/>
      <c r="V1846" s="95">
        <f t="shared" si="503"/>
        <v>0</v>
      </c>
      <c r="W1846" s="95">
        <f t="shared" si="500"/>
        <v>0</v>
      </c>
      <c r="X1846" s="98">
        <f>1500000*0.4</f>
        <v>600000</v>
      </c>
      <c r="Y1846" s="95">
        <f t="shared" si="504"/>
        <v>0</v>
      </c>
      <c r="Z1846" s="95">
        <f t="shared" si="505"/>
        <v>600000</v>
      </c>
      <c r="AA1846" s="243">
        <f>Приоритеты!$E$64+1</f>
        <v>2024</v>
      </c>
      <c r="AB1846" s="247" t="e">
        <f t="shared" si="501"/>
        <v>#REF!</v>
      </c>
      <c r="AC1846" s="96" t="e">
        <f>S1846*IF($AA1846=2021,IF(OR($M1846="Услуги",$M1846="Работы"),#REF!,IF($U1846&lt;&gt;0,#REF!,#REF!)),1)*IF($AA1846=2022,IF(OR($M1846="Услуги",$M1846="Работы"),#REF!,IF($U1846&lt;&gt;0,#REF!,#REF!)),1)*IF($AA1846=2023,IF(OR($M1846="Услуги",$M1846="Работы"),#REF!,IF($U1846&lt;&gt;0,#REF!,#REF!)),1)*IF($AA1846=2024,IF(OR($M1846="Услуги",$M1846="Работы"),#REF!,IF($U1846&lt;&gt;0,#REF!,#REF!)),1)*IF($AA1846=2025,IF(OR($M1846="Услуги",$M1846="Работы"),#REF!,IF($U1846&lt;&gt;0,#REF!,#REF!)),1)</f>
        <v>#REF!</v>
      </c>
      <c r="AD1846" s="96" t="e">
        <f>T1846*IF($AA1846=2021,IF(OR($M1846="Услуги",$M1846="Работы"),#REF!,IF($U1846&lt;&gt;0,#REF!,#REF!)),1)*IF($AA1846=2022,IF(OR($M1846="Услуги",$M1846="Работы"),#REF!,IF($U1846&lt;&gt;0,#REF!,#REF!)),1)*IF($AA1846=2023,IF(OR($M1846="Услуги",$M1846="Работы"),#REF!,IF($U1846&lt;&gt;0,#REF!,#REF!)),1)*IF($AA1846=2024,IF(OR($M1846="Услуги",$M1846="Работы"),#REF!,IF($U1846&lt;&gt;0,#REF!,#REF!)),1)*IF($AA1846=2025,IF(OR($M1846="Услуги",$M1846="Работы"),#REF!,IF($U1846&lt;&gt;0,#REF!,#REF!)),1)</f>
        <v>#REF!</v>
      </c>
      <c r="AE1846" s="96" t="e">
        <f>U1846*IF($AA1846=2021,IF(OR($M1846="Услуги",$M1846="Работы"),#REF!,IF($U1846&lt;&gt;0,#REF!,#REF!)),1)*IF($AA1846=2022,IF(OR($M1846="Услуги",$M1846="Работы"),#REF!,IF($U1846&lt;&gt;0,#REF!,#REF!)),1)*IF($AA1846=2023,IF(OR($M1846="Услуги",$M1846="Работы"),#REF!,IF($U1846&lt;&gt;0,#REF!,#REF!)),1)*IF($AA1846=2024,IF(OR($M1846="Услуги",$M1846="Работы"),#REF!,IF($U1846&lt;&gt;0,#REF!,#REF!)),1)*IF($AA1846=2025,IF(OR($M1846="Услуги",$M1846="Работы"),#REF!,IF($U1846&lt;&gt;0,#REF!,#REF!)),1)</f>
        <v>#REF!</v>
      </c>
      <c r="AF1846" s="96" t="e">
        <f>V1846*IF($AA1846=2021,IF(OR($M1846="Услуги",$M1846="Работы"),#REF!,IF($U1846&lt;&gt;0,#REF!,#REF!)),1)*IF($AA1846=2022,IF(OR($M1846="Услуги",$M1846="Работы"),#REF!,IF($U1846&lt;&gt;0,#REF!,#REF!)),1)*IF($AA1846=2023,IF(OR($M1846="Услуги",$M1846="Работы"),#REF!,IF($U1846&lt;&gt;0,#REF!,#REF!)),1)*IF($AA1846=2024,IF(OR($M1846="Услуги",$M1846="Работы"),#REF!,IF($U1846&lt;&gt;0,#REF!,#REF!)),1)*IF($AA1846=2025,IF(OR($M1846="Услуги",$M1846="Работы"),#REF!,IF($U1846&lt;&gt;0,#REF!,#REF!)),1)</f>
        <v>#REF!</v>
      </c>
      <c r="AG1846" s="96" t="e">
        <f>W1846*IF($AA1846=2021,IF(OR($M1846="Услуги",$M1846="Работы"),#REF!,IF($U1846&lt;&gt;0,#REF!,#REF!)),1)*IF($AA1846=2022,IF(OR($M1846="Услуги",$M1846="Работы"),#REF!,IF($U1846&lt;&gt;0,#REF!,#REF!)),1)*IF($AA1846=2023,IF(OR($M1846="Услуги",$M1846="Работы"),#REF!,IF($U1846&lt;&gt;0,#REF!,#REF!)),1)*IF($AA1846=2024,IF(OR($M1846="Услуги",$M1846="Работы"),#REF!,IF($U1846&lt;&gt;0,#REF!,#REF!)),1)*IF($AA1846=2025,IF(OR($M1846="Услуги",$M1846="Работы"),#REF!,IF($U1846&lt;&gt;0,#REF!,#REF!)),1)</f>
        <v>#REF!</v>
      </c>
      <c r="AH1846" s="96" t="e">
        <f>X1846*IF($AA1846=2021,IF(OR($M1846="Услуги",$M1846="Работы"),#REF!,IF($U1846&lt;&gt;0,#REF!,#REF!)),1)*IF($AA1846=2022,IF(OR($M1846="Услуги",$M1846="Работы"),#REF!,IF($U1846&lt;&gt;0,#REF!,#REF!)),1)*IF($AA1846=2023,IF(OR($M1846="Услуги",$M1846="Работы"),#REF!,IF($U1846&lt;&gt;0,#REF!,#REF!)),1)*IF($AA1846=2024,IF(OR($M1846="Услуги",$M1846="Работы"),#REF!,IF($U1846&lt;&gt;0,#REF!,#REF!)),1)*IF($AA1846=2025,IF(OR($M1846="Услуги",$M1846="Работы"),#REF!,IF($U1846&lt;&gt;0,#REF!,#REF!)),1)</f>
        <v>#REF!</v>
      </c>
      <c r="AI1846" s="96" t="e">
        <f>Y1846*IF($AA1846=2021,IF(OR($M1846="Услуги",$M1846="Работы"),#REF!,IF($U1846&lt;&gt;0,#REF!,#REF!)),1)*IF($AA1846=2022,IF(OR($M1846="Услуги",$M1846="Работы"),#REF!,IF($U1846&lt;&gt;0,#REF!,#REF!)),1)*IF($AA1846=2023,IF(OR($M1846="Услуги",$M1846="Работы"),#REF!,IF($U1846&lt;&gt;0,#REF!,#REF!)),1)*IF($AA1846=2024,IF(OR($M1846="Услуги",$M1846="Работы"),#REF!,IF($U1846&lt;&gt;0,#REF!,#REF!)),1)*IF($AA1846=2025,IF(OR($M1846="Услуги",$M1846="Работы"),#REF!,IF($U1846&lt;&gt;0,#REF!,#REF!)),1)</f>
        <v>#REF!</v>
      </c>
      <c r="AJ1846" s="96" t="e">
        <f>Z1846*IF($AA1846=2021,IF(OR($M1846="Услуги",$M1846="Работы"),#REF!,IF($U1846&lt;&gt;0,#REF!,#REF!)),1)*IF($AA1846=2022,IF(OR($M1846="Услуги",$M1846="Работы"),#REF!,IF($U1846&lt;&gt;0,#REF!,#REF!)),1)*IF($AA1846=2023,IF(OR($M1846="Услуги",$M1846="Работы"),#REF!,IF($U1846&lt;&gt;0,#REF!,#REF!)),1)*IF($AA1846=2024,IF(OR($M1846="Услуги",$M1846="Работы"),#REF!,IF($U1846&lt;&gt;0,#REF!,#REF!)),1)*IF($AA1846=2025,IF(OR($M1846="Услуги",$M1846="Работы"),#REF!,IF($U1846&lt;&gt;0,#REF!,#REF!)),1)</f>
        <v>#REF!</v>
      </c>
      <c r="AK1846" s="107"/>
      <c r="AL1846" s="57"/>
      <c r="AM1846" s="57"/>
      <c r="AN1846" s="54"/>
    </row>
    <row r="1847" spans="1:16384" s="56" customFormat="1" ht="14.25" hidden="1" customHeight="1" x14ac:dyDescent="0.25">
      <c r="A1847" s="85">
        <v>1</v>
      </c>
      <c r="B1847" s="86" t="s">
        <v>7</v>
      </c>
      <c r="C1847" s="215" t="s">
        <v>596</v>
      </c>
      <c r="D1847" s="85" t="s">
        <v>13</v>
      </c>
      <c r="E1847" s="86" t="s">
        <v>421</v>
      </c>
      <c r="F1847" s="85"/>
      <c r="G1847" s="87" t="s">
        <v>608</v>
      </c>
      <c r="H1847" s="87" t="s">
        <v>432</v>
      </c>
      <c r="I1847" s="87"/>
      <c r="J1847" s="86" t="s">
        <v>0</v>
      </c>
      <c r="K1847" s="87" t="str">
        <f t="shared" si="517"/>
        <v>Охват АО «Петербургская сбытовая компания» средствами ЦПК</v>
      </c>
      <c r="L1847" s="99" t="s">
        <v>96</v>
      </c>
      <c r="M1847" s="90" t="s">
        <v>532</v>
      </c>
      <c r="N1847" s="85" t="s">
        <v>678</v>
      </c>
      <c r="O1847" s="85" t="s">
        <v>680</v>
      </c>
      <c r="P1847" s="86">
        <v>3</v>
      </c>
      <c r="Q1847" s="100">
        <f>S1847/P1847</f>
        <v>1508000</v>
      </c>
      <c r="R1847" s="305">
        <v>0</v>
      </c>
      <c r="S1847" s="98">
        <v>4524000</v>
      </c>
      <c r="T1847" s="95">
        <f t="shared" si="502"/>
        <v>0</v>
      </c>
      <c r="U1847" s="98"/>
      <c r="V1847" s="95">
        <f t="shared" si="503"/>
        <v>0</v>
      </c>
      <c r="W1847" s="95">
        <f t="shared" si="500"/>
        <v>0</v>
      </c>
      <c r="X1847" s="98">
        <v>4524000</v>
      </c>
      <c r="Y1847" s="95">
        <f t="shared" si="504"/>
        <v>0</v>
      </c>
      <c r="Z1847" s="95">
        <f t="shared" si="505"/>
        <v>4524000</v>
      </c>
      <c r="AA1847" s="243">
        <v>2023</v>
      </c>
      <c r="AB1847" s="247">
        <f t="shared" si="501"/>
        <v>0</v>
      </c>
      <c r="AC1847" s="96">
        <f t="shared" ref="AC1847:AJ1847" si="533">S1847</f>
        <v>4524000</v>
      </c>
      <c r="AD1847" s="96">
        <f t="shared" si="533"/>
        <v>0</v>
      </c>
      <c r="AE1847" s="96">
        <f t="shared" si="533"/>
        <v>0</v>
      </c>
      <c r="AF1847" s="96">
        <f t="shared" si="533"/>
        <v>0</v>
      </c>
      <c r="AG1847" s="96">
        <f t="shared" si="533"/>
        <v>0</v>
      </c>
      <c r="AH1847" s="96">
        <f t="shared" si="533"/>
        <v>4524000</v>
      </c>
      <c r="AI1847" s="96">
        <f t="shared" si="533"/>
        <v>0</v>
      </c>
      <c r="AJ1847" s="96">
        <f t="shared" si="533"/>
        <v>4524000</v>
      </c>
      <c r="AK1847" s="107"/>
      <c r="AL1847" s="57"/>
      <c r="AM1847" s="57"/>
      <c r="AN1847" s="54"/>
    </row>
    <row r="1848" spans="1:16384" s="56" customFormat="1" ht="14.25" hidden="1" customHeight="1" x14ac:dyDescent="0.25">
      <c r="A1848" s="85">
        <v>1</v>
      </c>
      <c r="B1848" s="86" t="s">
        <v>7</v>
      </c>
      <c r="C1848" s="215" t="s">
        <v>596</v>
      </c>
      <c r="D1848" s="85" t="s">
        <v>12</v>
      </c>
      <c r="E1848" s="85" t="s">
        <v>420</v>
      </c>
      <c r="F1848" s="85" t="s">
        <v>432</v>
      </c>
      <c r="G1848" s="87" t="e">
        <f>VLOOKUP(D1848,#REF!,2,FALSE)</f>
        <v>#REF!</v>
      </c>
      <c r="H1848" s="87" t="s">
        <v>432</v>
      </c>
      <c r="I1848" s="87"/>
      <c r="J1848" s="86" t="s">
        <v>0</v>
      </c>
      <c r="K1848" s="87" t="str">
        <f t="shared" si="517"/>
        <v>Охват АО «Нижневартовская ГРЭС» средствами ЦПК</v>
      </c>
      <c r="L1848" s="99" t="s">
        <v>96</v>
      </c>
      <c r="M1848" s="90" t="s">
        <v>532</v>
      </c>
      <c r="N1848" s="85"/>
      <c r="O1848" s="85"/>
      <c r="P1848" s="86"/>
      <c r="Q1848" s="100"/>
      <c r="R1848" s="97">
        <v>0</v>
      </c>
      <c r="S1848" s="98">
        <f>2900000*0.4</f>
        <v>1160000</v>
      </c>
      <c r="T1848" s="95">
        <f t="shared" si="502"/>
        <v>0</v>
      </c>
      <c r="U1848" s="98"/>
      <c r="V1848" s="95">
        <f t="shared" si="503"/>
        <v>0</v>
      </c>
      <c r="W1848" s="95">
        <f t="shared" si="500"/>
        <v>0</v>
      </c>
      <c r="X1848" s="98">
        <f>2900000*0.4</f>
        <v>1160000</v>
      </c>
      <c r="Y1848" s="95">
        <f t="shared" si="504"/>
        <v>0</v>
      </c>
      <c r="Z1848" s="95">
        <f t="shared" si="505"/>
        <v>1160000</v>
      </c>
      <c r="AA1848" s="243">
        <f>Приоритеты!$E$11+2</f>
        <v>2025</v>
      </c>
      <c r="AB1848" s="247" t="e">
        <f t="shared" si="501"/>
        <v>#REF!</v>
      </c>
      <c r="AC1848" s="96" t="e">
        <f>S1848*IF($AA1848=2021,IF(OR($M1848="Услуги",$M1848="Работы"),#REF!,IF($U1848&lt;&gt;0,#REF!,#REF!)),1)*IF($AA1848=2022,IF(OR($M1848="Услуги",$M1848="Работы"),#REF!,IF($U1848&lt;&gt;0,#REF!,#REF!)),1)*IF($AA1848=2023,IF(OR($M1848="Услуги",$M1848="Работы"),#REF!,IF($U1848&lt;&gt;0,#REF!,#REF!)),1)*IF($AA1848=2024,IF(OR($M1848="Услуги",$M1848="Работы"),#REF!,IF($U1848&lt;&gt;0,#REF!,#REF!)),1)*IF($AA1848=2025,IF(OR($M1848="Услуги",$M1848="Работы"),#REF!,IF($U1848&lt;&gt;0,#REF!,#REF!)),1)</f>
        <v>#REF!</v>
      </c>
      <c r="AD1848" s="96" t="e">
        <f>T1848*IF($AA1848=2021,IF(OR($M1848="Услуги",$M1848="Работы"),#REF!,IF($U1848&lt;&gt;0,#REF!,#REF!)),1)*IF($AA1848=2022,IF(OR($M1848="Услуги",$M1848="Работы"),#REF!,IF($U1848&lt;&gt;0,#REF!,#REF!)),1)*IF($AA1848=2023,IF(OR($M1848="Услуги",$M1848="Работы"),#REF!,IF($U1848&lt;&gt;0,#REF!,#REF!)),1)*IF($AA1848=2024,IF(OR($M1848="Услуги",$M1848="Работы"),#REF!,IF($U1848&lt;&gt;0,#REF!,#REF!)),1)*IF($AA1848=2025,IF(OR($M1848="Услуги",$M1848="Работы"),#REF!,IF($U1848&lt;&gt;0,#REF!,#REF!)),1)</f>
        <v>#REF!</v>
      </c>
      <c r="AE1848" s="96" t="e">
        <f>U1848*IF($AA1848=2021,IF(OR($M1848="Услуги",$M1848="Работы"),#REF!,IF($U1848&lt;&gt;0,#REF!,#REF!)),1)*IF($AA1848=2022,IF(OR($M1848="Услуги",$M1848="Работы"),#REF!,IF($U1848&lt;&gt;0,#REF!,#REF!)),1)*IF($AA1848=2023,IF(OR($M1848="Услуги",$M1848="Работы"),#REF!,IF($U1848&lt;&gt;0,#REF!,#REF!)),1)*IF($AA1848=2024,IF(OR($M1848="Услуги",$M1848="Работы"),#REF!,IF($U1848&lt;&gt;0,#REF!,#REF!)),1)*IF($AA1848=2025,IF(OR($M1848="Услуги",$M1848="Работы"),#REF!,IF($U1848&lt;&gt;0,#REF!,#REF!)),1)</f>
        <v>#REF!</v>
      </c>
      <c r="AF1848" s="96" t="e">
        <f>V1848*IF($AA1848=2021,IF(OR($M1848="Услуги",$M1848="Работы"),#REF!,IF($U1848&lt;&gt;0,#REF!,#REF!)),1)*IF($AA1848=2022,IF(OR($M1848="Услуги",$M1848="Работы"),#REF!,IF($U1848&lt;&gt;0,#REF!,#REF!)),1)*IF($AA1848=2023,IF(OR($M1848="Услуги",$M1848="Работы"),#REF!,IF($U1848&lt;&gt;0,#REF!,#REF!)),1)*IF($AA1848=2024,IF(OR($M1848="Услуги",$M1848="Работы"),#REF!,IF($U1848&lt;&gt;0,#REF!,#REF!)),1)*IF($AA1848=2025,IF(OR($M1848="Услуги",$M1848="Работы"),#REF!,IF($U1848&lt;&gt;0,#REF!,#REF!)),1)</f>
        <v>#REF!</v>
      </c>
      <c r="AG1848" s="96" t="e">
        <f>W1848*IF($AA1848=2021,IF(OR($M1848="Услуги",$M1848="Работы"),#REF!,IF($U1848&lt;&gt;0,#REF!,#REF!)),1)*IF($AA1848=2022,IF(OR($M1848="Услуги",$M1848="Работы"),#REF!,IF($U1848&lt;&gt;0,#REF!,#REF!)),1)*IF($AA1848=2023,IF(OR($M1848="Услуги",$M1848="Работы"),#REF!,IF($U1848&lt;&gt;0,#REF!,#REF!)),1)*IF($AA1848=2024,IF(OR($M1848="Услуги",$M1848="Работы"),#REF!,IF($U1848&lt;&gt;0,#REF!,#REF!)),1)*IF($AA1848=2025,IF(OR($M1848="Услуги",$M1848="Работы"),#REF!,IF($U1848&lt;&gt;0,#REF!,#REF!)),1)</f>
        <v>#REF!</v>
      </c>
      <c r="AH1848" s="96" t="e">
        <f>X1848*IF($AA1848=2021,IF(OR($M1848="Услуги",$M1848="Работы"),#REF!,IF($U1848&lt;&gt;0,#REF!,#REF!)),1)*IF($AA1848=2022,IF(OR($M1848="Услуги",$M1848="Работы"),#REF!,IF($U1848&lt;&gt;0,#REF!,#REF!)),1)*IF($AA1848=2023,IF(OR($M1848="Услуги",$M1848="Работы"),#REF!,IF($U1848&lt;&gt;0,#REF!,#REF!)),1)*IF($AA1848=2024,IF(OR($M1848="Услуги",$M1848="Работы"),#REF!,IF($U1848&lt;&gt;0,#REF!,#REF!)),1)*IF($AA1848=2025,IF(OR($M1848="Услуги",$M1848="Работы"),#REF!,IF($U1848&lt;&gt;0,#REF!,#REF!)),1)</f>
        <v>#REF!</v>
      </c>
      <c r="AI1848" s="96" t="e">
        <f>Y1848*IF($AA1848=2021,IF(OR($M1848="Услуги",$M1848="Работы"),#REF!,IF($U1848&lt;&gt;0,#REF!,#REF!)),1)*IF($AA1848=2022,IF(OR($M1848="Услуги",$M1848="Работы"),#REF!,IF($U1848&lt;&gt;0,#REF!,#REF!)),1)*IF($AA1848=2023,IF(OR($M1848="Услуги",$M1848="Работы"),#REF!,IF($U1848&lt;&gt;0,#REF!,#REF!)),1)*IF($AA1848=2024,IF(OR($M1848="Услуги",$M1848="Работы"),#REF!,IF($U1848&lt;&gt;0,#REF!,#REF!)),1)*IF($AA1848=2025,IF(OR($M1848="Услуги",$M1848="Работы"),#REF!,IF($U1848&lt;&gt;0,#REF!,#REF!)),1)</f>
        <v>#REF!</v>
      </c>
      <c r="AJ1848" s="96" t="e">
        <f>Z1848*IF($AA1848=2021,IF(OR($M1848="Услуги",$M1848="Работы"),#REF!,IF($U1848&lt;&gt;0,#REF!,#REF!)),1)*IF($AA1848=2022,IF(OR($M1848="Услуги",$M1848="Работы"),#REF!,IF($U1848&lt;&gt;0,#REF!,#REF!)),1)*IF($AA1848=2023,IF(OR($M1848="Услуги",$M1848="Работы"),#REF!,IF($U1848&lt;&gt;0,#REF!,#REF!)),1)*IF($AA1848=2024,IF(OR($M1848="Услуги",$M1848="Работы"),#REF!,IF($U1848&lt;&gt;0,#REF!,#REF!)),1)*IF($AA1848=2025,IF(OR($M1848="Услуги",$M1848="Работы"),#REF!,IF($U1848&lt;&gt;0,#REF!,#REF!)),1)</f>
        <v>#REF!</v>
      </c>
      <c r="AK1848" s="107"/>
      <c r="AL1848" s="57"/>
      <c r="AM1848" s="57"/>
      <c r="AN1848" s="54"/>
    </row>
    <row r="1849" spans="1:16384" s="56" customFormat="1" ht="14.25" hidden="1" customHeight="1" x14ac:dyDescent="0.25">
      <c r="A1849" s="85">
        <v>1</v>
      </c>
      <c r="B1849" s="86" t="s">
        <v>7</v>
      </c>
      <c r="C1849" s="215" t="s">
        <v>596</v>
      </c>
      <c r="D1849" s="85" t="s">
        <v>181</v>
      </c>
      <c r="E1849" s="85" t="s">
        <v>420</v>
      </c>
      <c r="F1849" s="85" t="s">
        <v>432</v>
      </c>
      <c r="G1849" s="87" t="e">
        <f>VLOOKUP(D1849,#REF!,2,FALSE)</f>
        <v>#REF!</v>
      </c>
      <c r="H1849" s="87" t="s">
        <v>432</v>
      </c>
      <c r="I1849" s="87"/>
      <c r="J1849" s="86" t="s">
        <v>0</v>
      </c>
      <c r="K1849" s="87" t="str">
        <f t="shared" si="517"/>
        <v>Охват Филиал «Ивановские ПГУ» АО «Интер РАО – Электрогенерация» средствами ЦПК</v>
      </c>
      <c r="L1849" s="99" t="s">
        <v>96</v>
      </c>
      <c r="M1849" s="90" t="s">
        <v>532</v>
      </c>
      <c r="N1849" s="85"/>
      <c r="O1849" s="85"/>
      <c r="P1849" s="86"/>
      <c r="Q1849" s="100"/>
      <c r="R1849" s="97">
        <v>0</v>
      </c>
      <c r="S1849" s="98">
        <f>800000*0.4</f>
        <v>320000</v>
      </c>
      <c r="T1849" s="95">
        <f t="shared" si="502"/>
        <v>0</v>
      </c>
      <c r="U1849" s="98"/>
      <c r="V1849" s="95">
        <f t="shared" si="503"/>
        <v>0</v>
      </c>
      <c r="W1849" s="95">
        <f t="shared" si="500"/>
        <v>0</v>
      </c>
      <c r="X1849" s="98">
        <f>800000*0.4</f>
        <v>320000</v>
      </c>
      <c r="Y1849" s="95">
        <f t="shared" si="504"/>
        <v>0</v>
      </c>
      <c r="Z1849" s="95">
        <f t="shared" si="505"/>
        <v>320000</v>
      </c>
      <c r="AA1849" s="243">
        <f>Приоритеты!$E$63+2</f>
        <v>2025</v>
      </c>
      <c r="AB1849" s="247" t="e">
        <f t="shared" si="501"/>
        <v>#REF!</v>
      </c>
      <c r="AC1849" s="96" t="e">
        <f>S1849*IF($AA1849=2021,IF(OR($M1849="Услуги",$M1849="Работы"),#REF!,IF($U1849&lt;&gt;0,#REF!,#REF!)),1)*IF($AA1849=2022,IF(OR($M1849="Услуги",$M1849="Работы"),#REF!,IF($U1849&lt;&gt;0,#REF!,#REF!)),1)*IF($AA1849=2023,IF(OR($M1849="Услуги",$M1849="Работы"),#REF!,IF($U1849&lt;&gt;0,#REF!,#REF!)),1)*IF($AA1849=2024,IF(OR($M1849="Услуги",$M1849="Работы"),#REF!,IF($U1849&lt;&gt;0,#REF!,#REF!)),1)*IF($AA1849=2025,IF(OR($M1849="Услуги",$M1849="Работы"),#REF!,IF($U1849&lt;&gt;0,#REF!,#REF!)),1)</f>
        <v>#REF!</v>
      </c>
      <c r="AD1849" s="96" t="e">
        <f>T1849*IF($AA1849=2021,IF(OR($M1849="Услуги",$M1849="Работы"),#REF!,IF($U1849&lt;&gt;0,#REF!,#REF!)),1)*IF($AA1849=2022,IF(OR($M1849="Услуги",$M1849="Работы"),#REF!,IF($U1849&lt;&gt;0,#REF!,#REF!)),1)*IF($AA1849=2023,IF(OR($M1849="Услуги",$M1849="Работы"),#REF!,IF($U1849&lt;&gt;0,#REF!,#REF!)),1)*IF($AA1849=2024,IF(OR($M1849="Услуги",$M1849="Работы"),#REF!,IF($U1849&lt;&gt;0,#REF!,#REF!)),1)*IF($AA1849=2025,IF(OR($M1849="Услуги",$M1849="Работы"),#REF!,IF($U1849&lt;&gt;0,#REF!,#REF!)),1)</f>
        <v>#REF!</v>
      </c>
      <c r="AE1849" s="96" t="e">
        <f>U1849*IF($AA1849=2021,IF(OR($M1849="Услуги",$M1849="Работы"),#REF!,IF($U1849&lt;&gt;0,#REF!,#REF!)),1)*IF($AA1849=2022,IF(OR($M1849="Услуги",$M1849="Работы"),#REF!,IF($U1849&lt;&gt;0,#REF!,#REF!)),1)*IF($AA1849=2023,IF(OR($M1849="Услуги",$M1849="Работы"),#REF!,IF($U1849&lt;&gt;0,#REF!,#REF!)),1)*IF($AA1849=2024,IF(OR($M1849="Услуги",$M1849="Работы"),#REF!,IF($U1849&lt;&gt;0,#REF!,#REF!)),1)*IF($AA1849=2025,IF(OR($M1849="Услуги",$M1849="Работы"),#REF!,IF($U1849&lt;&gt;0,#REF!,#REF!)),1)</f>
        <v>#REF!</v>
      </c>
      <c r="AF1849" s="96" t="e">
        <f>V1849*IF($AA1849=2021,IF(OR($M1849="Услуги",$M1849="Работы"),#REF!,IF($U1849&lt;&gt;0,#REF!,#REF!)),1)*IF($AA1849=2022,IF(OR($M1849="Услуги",$M1849="Работы"),#REF!,IF($U1849&lt;&gt;0,#REF!,#REF!)),1)*IF($AA1849=2023,IF(OR($M1849="Услуги",$M1849="Работы"),#REF!,IF($U1849&lt;&gt;0,#REF!,#REF!)),1)*IF($AA1849=2024,IF(OR($M1849="Услуги",$M1849="Работы"),#REF!,IF($U1849&lt;&gt;0,#REF!,#REF!)),1)*IF($AA1849=2025,IF(OR($M1849="Услуги",$M1849="Работы"),#REF!,IF($U1849&lt;&gt;0,#REF!,#REF!)),1)</f>
        <v>#REF!</v>
      </c>
      <c r="AG1849" s="96" t="e">
        <f>W1849*IF($AA1849=2021,IF(OR($M1849="Услуги",$M1849="Работы"),#REF!,IF($U1849&lt;&gt;0,#REF!,#REF!)),1)*IF($AA1849=2022,IF(OR($M1849="Услуги",$M1849="Работы"),#REF!,IF($U1849&lt;&gt;0,#REF!,#REF!)),1)*IF($AA1849=2023,IF(OR($M1849="Услуги",$M1849="Работы"),#REF!,IF($U1849&lt;&gt;0,#REF!,#REF!)),1)*IF($AA1849=2024,IF(OR($M1849="Услуги",$M1849="Работы"),#REF!,IF($U1849&lt;&gt;0,#REF!,#REF!)),1)*IF($AA1849=2025,IF(OR($M1849="Услуги",$M1849="Работы"),#REF!,IF($U1849&lt;&gt;0,#REF!,#REF!)),1)</f>
        <v>#REF!</v>
      </c>
      <c r="AH1849" s="96" t="e">
        <f>X1849*IF($AA1849=2021,IF(OR($M1849="Услуги",$M1849="Работы"),#REF!,IF($U1849&lt;&gt;0,#REF!,#REF!)),1)*IF($AA1849=2022,IF(OR($M1849="Услуги",$M1849="Работы"),#REF!,IF($U1849&lt;&gt;0,#REF!,#REF!)),1)*IF($AA1849=2023,IF(OR($M1849="Услуги",$M1849="Работы"),#REF!,IF($U1849&lt;&gt;0,#REF!,#REF!)),1)*IF($AA1849=2024,IF(OR($M1849="Услуги",$M1849="Работы"),#REF!,IF($U1849&lt;&gt;0,#REF!,#REF!)),1)*IF($AA1849=2025,IF(OR($M1849="Услуги",$M1849="Работы"),#REF!,IF($U1849&lt;&gt;0,#REF!,#REF!)),1)</f>
        <v>#REF!</v>
      </c>
      <c r="AI1849" s="96" t="e">
        <f>Y1849*IF($AA1849=2021,IF(OR($M1849="Услуги",$M1849="Работы"),#REF!,IF($U1849&lt;&gt;0,#REF!,#REF!)),1)*IF($AA1849=2022,IF(OR($M1849="Услуги",$M1849="Работы"),#REF!,IF($U1849&lt;&gt;0,#REF!,#REF!)),1)*IF($AA1849=2023,IF(OR($M1849="Услуги",$M1849="Работы"),#REF!,IF($U1849&lt;&gt;0,#REF!,#REF!)),1)*IF($AA1849=2024,IF(OR($M1849="Услуги",$M1849="Работы"),#REF!,IF($U1849&lt;&gt;0,#REF!,#REF!)),1)*IF($AA1849=2025,IF(OR($M1849="Услуги",$M1849="Работы"),#REF!,IF($U1849&lt;&gt;0,#REF!,#REF!)),1)</f>
        <v>#REF!</v>
      </c>
      <c r="AJ1849" s="96" t="e">
        <f>Z1849*IF($AA1849=2021,IF(OR($M1849="Услуги",$M1849="Работы"),#REF!,IF($U1849&lt;&gt;0,#REF!,#REF!)),1)*IF($AA1849=2022,IF(OR($M1849="Услуги",$M1849="Работы"),#REF!,IF($U1849&lt;&gt;0,#REF!,#REF!)),1)*IF($AA1849=2023,IF(OR($M1849="Услуги",$M1849="Работы"),#REF!,IF($U1849&lt;&gt;0,#REF!,#REF!)),1)*IF($AA1849=2024,IF(OR($M1849="Услуги",$M1849="Работы"),#REF!,IF($U1849&lt;&gt;0,#REF!,#REF!)),1)*IF($AA1849=2025,IF(OR($M1849="Услуги",$M1849="Работы"),#REF!,IF($U1849&lt;&gt;0,#REF!,#REF!)),1)</f>
        <v>#REF!</v>
      </c>
      <c r="AK1849" s="107"/>
      <c r="AL1849" s="57"/>
      <c r="AM1849" s="57"/>
      <c r="AN1849" s="54"/>
    </row>
    <row r="1850" spans="1:16384" s="56" customFormat="1" ht="14.25" hidden="1" customHeight="1" x14ac:dyDescent="0.25">
      <c r="A1850" s="85">
        <v>1</v>
      </c>
      <c r="B1850" s="86" t="s">
        <v>7</v>
      </c>
      <c r="C1850" s="215" t="s">
        <v>596</v>
      </c>
      <c r="D1850" s="85" t="s">
        <v>188</v>
      </c>
      <c r="E1850" s="85" t="s">
        <v>420</v>
      </c>
      <c r="F1850" s="85" t="s">
        <v>432</v>
      </c>
      <c r="G1850" s="87" t="e">
        <f>VLOOKUP(D1850,#REF!,2,FALSE)</f>
        <v>#REF!</v>
      </c>
      <c r="H1850" s="85"/>
      <c r="I1850" s="85"/>
      <c r="J1850" s="86" t="s">
        <v>0</v>
      </c>
      <c r="K1850" s="87" t="str">
        <f t="shared" si="517"/>
        <v>Охват Филиал Каширская ГРЭС АО «Интер РАО – Электрогенерация» средствами ЦПК</v>
      </c>
      <c r="L1850" s="99" t="s">
        <v>96</v>
      </c>
      <c r="M1850" s="90" t="s">
        <v>532</v>
      </c>
      <c r="N1850" s="85"/>
      <c r="O1850" s="85"/>
      <c r="P1850" s="86"/>
      <c r="Q1850" s="100"/>
      <c r="R1850" s="97">
        <v>0</v>
      </c>
      <c r="S1850" s="98">
        <f>1500000*0.4</f>
        <v>600000</v>
      </c>
      <c r="T1850" s="95">
        <f t="shared" si="502"/>
        <v>0</v>
      </c>
      <c r="U1850" s="98"/>
      <c r="V1850" s="95">
        <f t="shared" si="503"/>
        <v>0</v>
      </c>
      <c r="W1850" s="95">
        <f t="shared" si="500"/>
        <v>0</v>
      </c>
      <c r="X1850" s="98">
        <f>1500000*0.4</f>
        <v>600000</v>
      </c>
      <c r="Y1850" s="95">
        <f t="shared" si="504"/>
        <v>0</v>
      </c>
      <c r="Z1850" s="95">
        <f t="shared" si="505"/>
        <v>600000</v>
      </c>
      <c r="AA1850" s="243">
        <f>Приоритеты!$E$75+2</f>
        <v>2025</v>
      </c>
      <c r="AB1850" s="247" t="e">
        <f t="shared" si="501"/>
        <v>#REF!</v>
      </c>
      <c r="AC1850" s="96" t="e">
        <f>S1850*IF($AA1850=2021,IF(OR($M1850="Услуги",$M1850="Работы"),#REF!,IF($U1850&lt;&gt;0,#REF!,#REF!)),1)*IF($AA1850=2022,IF(OR($M1850="Услуги",$M1850="Работы"),#REF!,IF($U1850&lt;&gt;0,#REF!,#REF!)),1)*IF($AA1850=2023,IF(OR($M1850="Услуги",$M1850="Работы"),#REF!,IF($U1850&lt;&gt;0,#REF!,#REF!)),1)*IF($AA1850=2024,IF(OR($M1850="Услуги",$M1850="Работы"),#REF!,IF($U1850&lt;&gt;0,#REF!,#REF!)),1)*IF($AA1850=2025,IF(OR($M1850="Услуги",$M1850="Работы"),#REF!,IF($U1850&lt;&gt;0,#REF!,#REF!)),1)</f>
        <v>#REF!</v>
      </c>
      <c r="AD1850" s="96" t="e">
        <f>T1850*IF($AA1850=2021,IF(OR($M1850="Услуги",$M1850="Работы"),#REF!,IF($U1850&lt;&gt;0,#REF!,#REF!)),1)*IF($AA1850=2022,IF(OR($M1850="Услуги",$M1850="Работы"),#REF!,IF($U1850&lt;&gt;0,#REF!,#REF!)),1)*IF($AA1850=2023,IF(OR($M1850="Услуги",$M1850="Работы"),#REF!,IF($U1850&lt;&gt;0,#REF!,#REF!)),1)*IF($AA1850=2024,IF(OR($M1850="Услуги",$M1850="Работы"),#REF!,IF($U1850&lt;&gt;0,#REF!,#REF!)),1)*IF($AA1850=2025,IF(OR($M1850="Услуги",$M1850="Работы"),#REF!,IF($U1850&lt;&gt;0,#REF!,#REF!)),1)</f>
        <v>#REF!</v>
      </c>
      <c r="AE1850" s="96" t="e">
        <f>U1850*IF($AA1850=2021,IF(OR($M1850="Услуги",$M1850="Работы"),#REF!,IF($U1850&lt;&gt;0,#REF!,#REF!)),1)*IF($AA1850=2022,IF(OR($M1850="Услуги",$M1850="Работы"),#REF!,IF($U1850&lt;&gt;0,#REF!,#REF!)),1)*IF($AA1850=2023,IF(OR($M1850="Услуги",$M1850="Работы"),#REF!,IF($U1850&lt;&gt;0,#REF!,#REF!)),1)*IF($AA1850=2024,IF(OR($M1850="Услуги",$M1850="Работы"),#REF!,IF($U1850&lt;&gt;0,#REF!,#REF!)),1)*IF($AA1850=2025,IF(OR($M1850="Услуги",$M1850="Работы"),#REF!,IF($U1850&lt;&gt;0,#REF!,#REF!)),1)</f>
        <v>#REF!</v>
      </c>
      <c r="AF1850" s="96" t="e">
        <f>V1850*IF($AA1850=2021,IF(OR($M1850="Услуги",$M1850="Работы"),#REF!,IF($U1850&lt;&gt;0,#REF!,#REF!)),1)*IF($AA1850=2022,IF(OR($M1850="Услуги",$M1850="Работы"),#REF!,IF($U1850&lt;&gt;0,#REF!,#REF!)),1)*IF($AA1850=2023,IF(OR($M1850="Услуги",$M1850="Работы"),#REF!,IF($U1850&lt;&gt;0,#REF!,#REF!)),1)*IF($AA1850=2024,IF(OR($M1850="Услуги",$M1850="Работы"),#REF!,IF($U1850&lt;&gt;0,#REF!,#REF!)),1)*IF($AA1850=2025,IF(OR($M1850="Услуги",$M1850="Работы"),#REF!,IF($U1850&lt;&gt;0,#REF!,#REF!)),1)</f>
        <v>#REF!</v>
      </c>
      <c r="AG1850" s="96" t="e">
        <f>W1850*IF($AA1850=2021,IF(OR($M1850="Услуги",$M1850="Работы"),#REF!,IF($U1850&lt;&gt;0,#REF!,#REF!)),1)*IF($AA1850=2022,IF(OR($M1850="Услуги",$M1850="Работы"),#REF!,IF($U1850&lt;&gt;0,#REF!,#REF!)),1)*IF($AA1850=2023,IF(OR($M1850="Услуги",$M1850="Работы"),#REF!,IF($U1850&lt;&gt;0,#REF!,#REF!)),1)*IF($AA1850=2024,IF(OR($M1850="Услуги",$M1850="Работы"),#REF!,IF($U1850&lt;&gt;0,#REF!,#REF!)),1)*IF($AA1850=2025,IF(OR($M1850="Услуги",$M1850="Работы"),#REF!,IF($U1850&lt;&gt;0,#REF!,#REF!)),1)</f>
        <v>#REF!</v>
      </c>
      <c r="AH1850" s="96" t="e">
        <f>X1850*IF($AA1850=2021,IF(OR($M1850="Услуги",$M1850="Работы"),#REF!,IF($U1850&lt;&gt;0,#REF!,#REF!)),1)*IF($AA1850=2022,IF(OR($M1850="Услуги",$M1850="Работы"),#REF!,IF($U1850&lt;&gt;0,#REF!,#REF!)),1)*IF($AA1850=2023,IF(OR($M1850="Услуги",$M1850="Работы"),#REF!,IF($U1850&lt;&gt;0,#REF!,#REF!)),1)*IF($AA1850=2024,IF(OR($M1850="Услуги",$M1850="Работы"),#REF!,IF($U1850&lt;&gt;0,#REF!,#REF!)),1)*IF($AA1850=2025,IF(OR($M1850="Услуги",$M1850="Работы"),#REF!,IF($U1850&lt;&gt;0,#REF!,#REF!)),1)</f>
        <v>#REF!</v>
      </c>
      <c r="AI1850" s="96" t="e">
        <f>Y1850*IF($AA1850=2021,IF(OR($M1850="Услуги",$M1850="Работы"),#REF!,IF($U1850&lt;&gt;0,#REF!,#REF!)),1)*IF($AA1850=2022,IF(OR($M1850="Услуги",$M1850="Работы"),#REF!,IF($U1850&lt;&gt;0,#REF!,#REF!)),1)*IF($AA1850=2023,IF(OR($M1850="Услуги",$M1850="Работы"),#REF!,IF($U1850&lt;&gt;0,#REF!,#REF!)),1)*IF($AA1850=2024,IF(OR($M1850="Услуги",$M1850="Работы"),#REF!,IF($U1850&lt;&gt;0,#REF!,#REF!)),1)*IF($AA1850=2025,IF(OR($M1850="Услуги",$M1850="Работы"),#REF!,IF($U1850&lt;&gt;0,#REF!,#REF!)),1)</f>
        <v>#REF!</v>
      </c>
      <c r="AJ1850" s="96" t="e">
        <f>Z1850*IF($AA1850=2021,IF(OR($M1850="Услуги",$M1850="Работы"),#REF!,IF($U1850&lt;&gt;0,#REF!,#REF!)),1)*IF($AA1850=2022,IF(OR($M1850="Услуги",$M1850="Работы"),#REF!,IF($U1850&lt;&gt;0,#REF!,#REF!)),1)*IF($AA1850=2023,IF(OR($M1850="Услуги",$M1850="Работы"),#REF!,IF($U1850&lt;&gt;0,#REF!,#REF!)),1)*IF($AA1850=2024,IF(OR($M1850="Услуги",$M1850="Работы"),#REF!,IF($U1850&lt;&gt;0,#REF!,#REF!)),1)*IF($AA1850=2025,IF(OR($M1850="Услуги",$M1850="Работы"),#REF!,IF($U1850&lt;&gt;0,#REF!,#REF!)),1)</f>
        <v>#REF!</v>
      </c>
      <c r="AK1850" s="107"/>
      <c r="AL1850" s="57"/>
      <c r="AM1850" s="57"/>
      <c r="AN1850" s="54"/>
    </row>
    <row r="1851" spans="1:16384" s="56" customFormat="1" ht="14.25" hidden="1" customHeight="1" x14ac:dyDescent="0.25">
      <c r="A1851" s="85">
        <v>1</v>
      </c>
      <c r="B1851" s="86" t="s">
        <v>7</v>
      </c>
      <c r="C1851" s="215" t="s">
        <v>596</v>
      </c>
      <c r="D1851" s="85" t="s">
        <v>20</v>
      </c>
      <c r="E1851" s="85" t="s">
        <v>422</v>
      </c>
      <c r="F1851" s="85" t="s">
        <v>432</v>
      </c>
      <c r="G1851" s="87" t="e">
        <f>VLOOKUP(D1851,#REF!,2,FALSE)</f>
        <v>#REF!</v>
      </c>
      <c r="H1851" s="87" t="s">
        <v>432</v>
      </c>
      <c r="I1851" s="87"/>
      <c r="J1851" s="86" t="s">
        <v>0</v>
      </c>
      <c r="K1851" s="87" t="str">
        <f t="shared" si="517"/>
        <v>Охват ООО «БашРТС» средствами ЦПК</v>
      </c>
      <c r="L1851" s="99" t="s">
        <v>96</v>
      </c>
      <c r="M1851" s="90" t="s">
        <v>532</v>
      </c>
      <c r="N1851" s="85"/>
      <c r="O1851" s="85"/>
      <c r="P1851" s="86"/>
      <c r="Q1851" s="100"/>
      <c r="R1851" s="97">
        <v>0</v>
      </c>
      <c r="S1851" s="98">
        <f>2900000*0.4</f>
        <v>1160000</v>
      </c>
      <c r="T1851" s="95">
        <f t="shared" si="502"/>
        <v>0</v>
      </c>
      <c r="U1851" s="98"/>
      <c r="V1851" s="95">
        <f t="shared" si="503"/>
        <v>0</v>
      </c>
      <c r="W1851" s="95">
        <f t="shared" si="500"/>
        <v>0</v>
      </c>
      <c r="X1851" s="98">
        <f>2900000*0.4</f>
        <v>1160000</v>
      </c>
      <c r="Y1851" s="95">
        <f t="shared" si="504"/>
        <v>0</v>
      </c>
      <c r="Z1851" s="95">
        <f t="shared" si="505"/>
        <v>1160000</v>
      </c>
      <c r="AA1851" s="243">
        <f>Приоритеты!$E$26+2</f>
        <v>2025</v>
      </c>
      <c r="AB1851" s="247" t="e">
        <f t="shared" si="501"/>
        <v>#REF!</v>
      </c>
      <c r="AC1851" s="96" t="e">
        <f>S1851*IF($AA1851=2021,IF(OR($M1851="Услуги",$M1851="Работы"),#REF!,IF($U1851&lt;&gt;0,#REF!,#REF!)),1)*IF($AA1851=2022,IF(OR($M1851="Услуги",$M1851="Работы"),#REF!,IF($U1851&lt;&gt;0,#REF!,#REF!)),1)*IF($AA1851=2023,IF(OR($M1851="Услуги",$M1851="Работы"),#REF!,IF($U1851&lt;&gt;0,#REF!,#REF!)),1)*IF($AA1851=2024,IF(OR($M1851="Услуги",$M1851="Работы"),#REF!,IF($U1851&lt;&gt;0,#REF!,#REF!)),1)*IF($AA1851=2025,IF(OR($M1851="Услуги",$M1851="Работы"),#REF!,IF($U1851&lt;&gt;0,#REF!,#REF!)),1)</f>
        <v>#REF!</v>
      </c>
      <c r="AD1851" s="96" t="e">
        <f>T1851*IF($AA1851=2021,IF(OR($M1851="Услуги",$M1851="Работы"),#REF!,IF($U1851&lt;&gt;0,#REF!,#REF!)),1)*IF($AA1851=2022,IF(OR($M1851="Услуги",$M1851="Работы"),#REF!,IF($U1851&lt;&gt;0,#REF!,#REF!)),1)*IF($AA1851=2023,IF(OR($M1851="Услуги",$M1851="Работы"),#REF!,IF($U1851&lt;&gt;0,#REF!,#REF!)),1)*IF($AA1851=2024,IF(OR($M1851="Услуги",$M1851="Работы"),#REF!,IF($U1851&lt;&gt;0,#REF!,#REF!)),1)*IF($AA1851=2025,IF(OR($M1851="Услуги",$M1851="Работы"),#REF!,IF($U1851&lt;&gt;0,#REF!,#REF!)),1)</f>
        <v>#REF!</v>
      </c>
      <c r="AE1851" s="96" t="e">
        <f>U1851*IF($AA1851=2021,IF(OR($M1851="Услуги",$M1851="Работы"),#REF!,IF($U1851&lt;&gt;0,#REF!,#REF!)),1)*IF($AA1851=2022,IF(OR($M1851="Услуги",$M1851="Работы"),#REF!,IF($U1851&lt;&gt;0,#REF!,#REF!)),1)*IF($AA1851=2023,IF(OR($M1851="Услуги",$M1851="Работы"),#REF!,IF($U1851&lt;&gt;0,#REF!,#REF!)),1)*IF($AA1851=2024,IF(OR($M1851="Услуги",$M1851="Работы"),#REF!,IF($U1851&lt;&gt;0,#REF!,#REF!)),1)*IF($AA1851=2025,IF(OR($M1851="Услуги",$M1851="Работы"),#REF!,IF($U1851&lt;&gt;0,#REF!,#REF!)),1)</f>
        <v>#REF!</v>
      </c>
      <c r="AF1851" s="96" t="e">
        <f>V1851*IF($AA1851=2021,IF(OR($M1851="Услуги",$M1851="Работы"),#REF!,IF($U1851&lt;&gt;0,#REF!,#REF!)),1)*IF($AA1851=2022,IF(OR($M1851="Услуги",$M1851="Работы"),#REF!,IF($U1851&lt;&gt;0,#REF!,#REF!)),1)*IF($AA1851=2023,IF(OR($M1851="Услуги",$M1851="Работы"),#REF!,IF($U1851&lt;&gt;0,#REF!,#REF!)),1)*IF($AA1851=2024,IF(OR($M1851="Услуги",$M1851="Работы"),#REF!,IF($U1851&lt;&gt;0,#REF!,#REF!)),1)*IF($AA1851=2025,IF(OR($M1851="Услуги",$M1851="Работы"),#REF!,IF($U1851&lt;&gt;0,#REF!,#REF!)),1)</f>
        <v>#REF!</v>
      </c>
      <c r="AG1851" s="96" t="e">
        <f>W1851*IF($AA1851=2021,IF(OR($M1851="Услуги",$M1851="Работы"),#REF!,IF($U1851&lt;&gt;0,#REF!,#REF!)),1)*IF($AA1851=2022,IF(OR($M1851="Услуги",$M1851="Работы"),#REF!,IF($U1851&lt;&gt;0,#REF!,#REF!)),1)*IF($AA1851=2023,IF(OR($M1851="Услуги",$M1851="Работы"),#REF!,IF($U1851&lt;&gt;0,#REF!,#REF!)),1)*IF($AA1851=2024,IF(OR($M1851="Услуги",$M1851="Работы"),#REF!,IF($U1851&lt;&gt;0,#REF!,#REF!)),1)*IF($AA1851=2025,IF(OR($M1851="Услуги",$M1851="Работы"),#REF!,IF($U1851&lt;&gt;0,#REF!,#REF!)),1)</f>
        <v>#REF!</v>
      </c>
      <c r="AH1851" s="96" t="e">
        <f>X1851*IF($AA1851=2021,IF(OR($M1851="Услуги",$M1851="Работы"),#REF!,IF($U1851&lt;&gt;0,#REF!,#REF!)),1)*IF($AA1851=2022,IF(OR($M1851="Услуги",$M1851="Работы"),#REF!,IF($U1851&lt;&gt;0,#REF!,#REF!)),1)*IF($AA1851=2023,IF(OR($M1851="Услуги",$M1851="Работы"),#REF!,IF($U1851&lt;&gt;0,#REF!,#REF!)),1)*IF($AA1851=2024,IF(OR($M1851="Услуги",$M1851="Работы"),#REF!,IF($U1851&lt;&gt;0,#REF!,#REF!)),1)*IF($AA1851=2025,IF(OR($M1851="Услуги",$M1851="Работы"),#REF!,IF($U1851&lt;&gt;0,#REF!,#REF!)),1)</f>
        <v>#REF!</v>
      </c>
      <c r="AI1851" s="96" t="e">
        <f>Y1851*IF($AA1851=2021,IF(OR($M1851="Услуги",$M1851="Работы"),#REF!,IF($U1851&lt;&gt;0,#REF!,#REF!)),1)*IF($AA1851=2022,IF(OR($M1851="Услуги",$M1851="Работы"),#REF!,IF($U1851&lt;&gt;0,#REF!,#REF!)),1)*IF($AA1851=2023,IF(OR($M1851="Услуги",$M1851="Работы"),#REF!,IF($U1851&lt;&gt;0,#REF!,#REF!)),1)*IF($AA1851=2024,IF(OR($M1851="Услуги",$M1851="Работы"),#REF!,IF($U1851&lt;&gt;0,#REF!,#REF!)),1)*IF($AA1851=2025,IF(OR($M1851="Услуги",$M1851="Работы"),#REF!,IF($U1851&lt;&gt;0,#REF!,#REF!)),1)</f>
        <v>#REF!</v>
      </c>
      <c r="AJ1851" s="96" t="e">
        <f>Z1851*IF($AA1851=2021,IF(OR($M1851="Услуги",$M1851="Работы"),#REF!,IF($U1851&lt;&gt;0,#REF!,#REF!)),1)*IF($AA1851=2022,IF(OR($M1851="Услуги",$M1851="Работы"),#REF!,IF($U1851&lt;&gt;0,#REF!,#REF!)),1)*IF($AA1851=2023,IF(OR($M1851="Услуги",$M1851="Работы"),#REF!,IF($U1851&lt;&gt;0,#REF!,#REF!)),1)*IF($AA1851=2024,IF(OR($M1851="Услуги",$M1851="Работы"),#REF!,IF($U1851&lt;&gt;0,#REF!,#REF!)),1)*IF($AA1851=2025,IF(OR($M1851="Услуги",$M1851="Работы"),#REF!,IF($U1851&lt;&gt;0,#REF!,#REF!)),1)</f>
        <v>#REF!</v>
      </c>
      <c r="AK1851" s="107"/>
      <c r="AL1851" s="57"/>
      <c r="AM1851" s="57"/>
      <c r="AN1851" s="54"/>
    </row>
    <row r="1852" spans="1:16384" s="56" customFormat="1" ht="14.25" hidden="1" customHeight="1" x14ac:dyDescent="0.25">
      <c r="A1852" s="85">
        <v>1</v>
      </c>
      <c r="B1852" s="86" t="s">
        <v>7</v>
      </c>
      <c r="C1852" s="215" t="s">
        <v>596</v>
      </c>
      <c r="D1852" s="85" t="s">
        <v>16</v>
      </c>
      <c r="E1852" s="85" t="s">
        <v>423</v>
      </c>
      <c r="F1852" s="85"/>
      <c r="G1852" s="87" t="e">
        <f>VLOOKUP(D1852,#REF!,2,FALSE)</f>
        <v>#REF!</v>
      </c>
      <c r="H1852" s="87" t="s">
        <v>432</v>
      </c>
      <c r="I1852" s="87"/>
      <c r="J1852" s="86" t="s">
        <v>0</v>
      </c>
      <c r="K1852" s="87" t="str">
        <f t="shared" si="517"/>
        <v>Охват АО «ТГК-11» средствами ЦПК</v>
      </c>
      <c r="L1852" s="99" t="s">
        <v>96</v>
      </c>
      <c r="M1852" s="90" t="s">
        <v>532</v>
      </c>
      <c r="N1852" s="85"/>
      <c r="O1852" s="85"/>
      <c r="P1852" s="86"/>
      <c r="Q1852" s="100"/>
      <c r="R1852" s="97">
        <v>0</v>
      </c>
      <c r="S1852" s="98">
        <f>2900000*0.4</f>
        <v>1160000</v>
      </c>
      <c r="T1852" s="95">
        <f t="shared" si="502"/>
        <v>0</v>
      </c>
      <c r="U1852" s="98"/>
      <c r="V1852" s="95">
        <f t="shared" si="503"/>
        <v>0</v>
      </c>
      <c r="W1852" s="95">
        <f t="shared" si="500"/>
        <v>0</v>
      </c>
      <c r="X1852" s="98">
        <f>2900000*0.4</f>
        <v>1160000</v>
      </c>
      <c r="Y1852" s="95">
        <f t="shared" si="504"/>
        <v>0</v>
      </c>
      <c r="Z1852" s="95">
        <f t="shared" si="505"/>
        <v>1160000</v>
      </c>
      <c r="AA1852" s="243">
        <f>Приоритеты!$E$18+2</f>
        <v>2025</v>
      </c>
      <c r="AB1852" s="247" t="e">
        <f t="shared" si="501"/>
        <v>#REF!</v>
      </c>
      <c r="AC1852" s="96" t="e">
        <f>S1852*IF($AA1852=2021,IF(OR($M1852="Услуги",$M1852="Работы"),#REF!,IF($U1852&lt;&gt;0,#REF!,#REF!)),1)*IF($AA1852=2022,IF(OR($M1852="Услуги",$M1852="Работы"),#REF!,IF($U1852&lt;&gt;0,#REF!,#REF!)),1)*IF($AA1852=2023,IF(OR($M1852="Услуги",$M1852="Работы"),#REF!,IF($U1852&lt;&gt;0,#REF!,#REF!)),1)*IF($AA1852=2024,IF(OR($M1852="Услуги",$M1852="Работы"),#REF!,IF($U1852&lt;&gt;0,#REF!,#REF!)),1)*IF($AA1852=2025,IF(OR($M1852="Услуги",$M1852="Работы"),#REF!,IF($U1852&lt;&gt;0,#REF!,#REF!)),1)</f>
        <v>#REF!</v>
      </c>
      <c r="AD1852" s="96" t="e">
        <f>T1852*IF($AA1852=2021,IF(OR($M1852="Услуги",$M1852="Работы"),#REF!,IF($U1852&lt;&gt;0,#REF!,#REF!)),1)*IF($AA1852=2022,IF(OR($M1852="Услуги",$M1852="Работы"),#REF!,IF($U1852&lt;&gt;0,#REF!,#REF!)),1)*IF($AA1852=2023,IF(OR($M1852="Услуги",$M1852="Работы"),#REF!,IF($U1852&lt;&gt;0,#REF!,#REF!)),1)*IF($AA1852=2024,IF(OR($M1852="Услуги",$M1852="Работы"),#REF!,IF($U1852&lt;&gt;0,#REF!,#REF!)),1)*IF($AA1852=2025,IF(OR($M1852="Услуги",$M1852="Работы"),#REF!,IF($U1852&lt;&gt;0,#REF!,#REF!)),1)</f>
        <v>#REF!</v>
      </c>
      <c r="AE1852" s="96" t="e">
        <f>U1852*IF($AA1852=2021,IF(OR($M1852="Услуги",$M1852="Работы"),#REF!,IF($U1852&lt;&gt;0,#REF!,#REF!)),1)*IF($AA1852=2022,IF(OR($M1852="Услуги",$M1852="Работы"),#REF!,IF($U1852&lt;&gt;0,#REF!,#REF!)),1)*IF($AA1852=2023,IF(OR($M1852="Услуги",$M1852="Работы"),#REF!,IF($U1852&lt;&gt;0,#REF!,#REF!)),1)*IF($AA1852=2024,IF(OR($M1852="Услуги",$M1852="Работы"),#REF!,IF($U1852&lt;&gt;0,#REF!,#REF!)),1)*IF($AA1852=2025,IF(OR($M1852="Услуги",$M1852="Работы"),#REF!,IF($U1852&lt;&gt;0,#REF!,#REF!)),1)</f>
        <v>#REF!</v>
      </c>
      <c r="AF1852" s="96" t="e">
        <f>V1852*IF($AA1852=2021,IF(OR($M1852="Услуги",$M1852="Работы"),#REF!,IF($U1852&lt;&gt;0,#REF!,#REF!)),1)*IF($AA1852=2022,IF(OR($M1852="Услуги",$M1852="Работы"),#REF!,IF($U1852&lt;&gt;0,#REF!,#REF!)),1)*IF($AA1852=2023,IF(OR($M1852="Услуги",$M1852="Работы"),#REF!,IF($U1852&lt;&gt;0,#REF!,#REF!)),1)*IF($AA1852=2024,IF(OR($M1852="Услуги",$M1852="Работы"),#REF!,IF($U1852&lt;&gt;0,#REF!,#REF!)),1)*IF($AA1852=2025,IF(OR($M1852="Услуги",$M1852="Работы"),#REF!,IF($U1852&lt;&gt;0,#REF!,#REF!)),1)</f>
        <v>#REF!</v>
      </c>
      <c r="AG1852" s="96" t="e">
        <f>W1852*IF($AA1852=2021,IF(OR($M1852="Услуги",$M1852="Работы"),#REF!,IF($U1852&lt;&gt;0,#REF!,#REF!)),1)*IF($AA1852=2022,IF(OR($M1852="Услуги",$M1852="Работы"),#REF!,IF($U1852&lt;&gt;0,#REF!,#REF!)),1)*IF($AA1852=2023,IF(OR($M1852="Услуги",$M1852="Работы"),#REF!,IF($U1852&lt;&gt;0,#REF!,#REF!)),1)*IF($AA1852=2024,IF(OR($M1852="Услуги",$M1852="Работы"),#REF!,IF($U1852&lt;&gt;0,#REF!,#REF!)),1)*IF($AA1852=2025,IF(OR($M1852="Услуги",$M1852="Работы"),#REF!,IF($U1852&lt;&gt;0,#REF!,#REF!)),1)</f>
        <v>#REF!</v>
      </c>
      <c r="AH1852" s="96" t="e">
        <f>X1852*IF($AA1852=2021,IF(OR($M1852="Услуги",$M1852="Работы"),#REF!,IF($U1852&lt;&gt;0,#REF!,#REF!)),1)*IF($AA1852=2022,IF(OR($M1852="Услуги",$M1852="Работы"),#REF!,IF($U1852&lt;&gt;0,#REF!,#REF!)),1)*IF($AA1852=2023,IF(OR($M1852="Услуги",$M1852="Работы"),#REF!,IF($U1852&lt;&gt;0,#REF!,#REF!)),1)*IF($AA1852=2024,IF(OR($M1852="Услуги",$M1852="Работы"),#REF!,IF($U1852&lt;&gt;0,#REF!,#REF!)),1)*IF($AA1852=2025,IF(OR($M1852="Услуги",$M1852="Работы"),#REF!,IF($U1852&lt;&gt;0,#REF!,#REF!)),1)</f>
        <v>#REF!</v>
      </c>
      <c r="AI1852" s="96" t="e">
        <f>Y1852*IF($AA1852=2021,IF(OR($M1852="Услуги",$M1852="Работы"),#REF!,IF($U1852&lt;&gt;0,#REF!,#REF!)),1)*IF($AA1852=2022,IF(OR($M1852="Услуги",$M1852="Работы"),#REF!,IF($U1852&lt;&gt;0,#REF!,#REF!)),1)*IF($AA1852=2023,IF(OR($M1852="Услуги",$M1852="Работы"),#REF!,IF($U1852&lt;&gt;0,#REF!,#REF!)),1)*IF($AA1852=2024,IF(OR($M1852="Услуги",$M1852="Работы"),#REF!,IF($U1852&lt;&gt;0,#REF!,#REF!)),1)*IF($AA1852=2025,IF(OR($M1852="Услуги",$M1852="Работы"),#REF!,IF($U1852&lt;&gt;0,#REF!,#REF!)),1)</f>
        <v>#REF!</v>
      </c>
      <c r="AJ1852" s="96" t="e">
        <f>Z1852*IF($AA1852=2021,IF(OR($M1852="Услуги",$M1852="Работы"),#REF!,IF($U1852&lt;&gt;0,#REF!,#REF!)),1)*IF($AA1852=2022,IF(OR($M1852="Услуги",$M1852="Работы"),#REF!,IF($U1852&lt;&gt;0,#REF!,#REF!)),1)*IF($AA1852=2023,IF(OR($M1852="Услуги",$M1852="Работы"),#REF!,IF($U1852&lt;&gt;0,#REF!,#REF!)),1)*IF($AA1852=2024,IF(OR($M1852="Услуги",$M1852="Работы"),#REF!,IF($U1852&lt;&gt;0,#REF!,#REF!)),1)*IF($AA1852=2025,IF(OR($M1852="Услуги",$M1852="Работы"),#REF!,IF($U1852&lt;&gt;0,#REF!,#REF!)),1)</f>
        <v>#REF!</v>
      </c>
      <c r="AK1852" s="107"/>
      <c r="AL1852" s="57"/>
      <c r="AM1852" s="57"/>
      <c r="AN1852" s="54"/>
    </row>
    <row r="1853" spans="1:16384" s="56" customFormat="1" ht="14.25" hidden="1" customHeight="1" x14ac:dyDescent="0.25">
      <c r="A1853" s="85">
        <v>1</v>
      </c>
      <c r="B1853" s="86" t="s">
        <v>7</v>
      </c>
      <c r="C1853" s="215" t="s">
        <v>596</v>
      </c>
      <c r="D1853" s="85" t="s">
        <v>211</v>
      </c>
      <c r="E1853" s="85" t="s">
        <v>420</v>
      </c>
      <c r="F1853" s="85"/>
      <c r="G1853" s="87" t="e">
        <f>VLOOKUP(D1853,#REF!,2,FALSE)</f>
        <v>#REF!</v>
      </c>
      <c r="H1853" s="87" t="s">
        <v>432</v>
      </c>
      <c r="I1853" s="87"/>
      <c r="J1853" s="86" t="s">
        <v>0</v>
      </c>
      <c r="K1853" s="87" t="str">
        <f t="shared" si="517"/>
        <v>Охват Филиал «Северо-Западная ТЭЦ им. А.Г. Бориса» АО «Интер РАО – Электрогенерация» средствами ЦПК</v>
      </c>
      <c r="L1853" s="99" t="s">
        <v>96</v>
      </c>
      <c r="M1853" s="90" t="s">
        <v>532</v>
      </c>
      <c r="N1853" s="85"/>
      <c r="O1853" s="85"/>
      <c r="P1853" s="86"/>
      <c r="Q1853" s="100"/>
      <c r="R1853" s="97">
        <v>0</v>
      </c>
      <c r="S1853" s="98">
        <f>1500000*0.4</f>
        <v>600000</v>
      </c>
      <c r="T1853" s="95">
        <f t="shared" si="502"/>
        <v>0</v>
      </c>
      <c r="U1853" s="98"/>
      <c r="V1853" s="95">
        <f t="shared" si="503"/>
        <v>0</v>
      </c>
      <c r="W1853" s="95">
        <f t="shared" si="500"/>
        <v>0</v>
      </c>
      <c r="X1853" s="98">
        <f>1500000*0.4</f>
        <v>600000</v>
      </c>
      <c r="Y1853" s="95">
        <f t="shared" si="504"/>
        <v>0</v>
      </c>
      <c r="Z1853" s="95">
        <f t="shared" si="505"/>
        <v>600000</v>
      </c>
      <c r="AA1853" s="243">
        <f>Приоритеты!$E$69+2</f>
        <v>2025</v>
      </c>
      <c r="AB1853" s="247" t="e">
        <f t="shared" si="501"/>
        <v>#REF!</v>
      </c>
      <c r="AC1853" s="96" t="e">
        <f>S1853*IF($AA1853=2021,IF(OR($M1853="Услуги",$M1853="Работы"),#REF!,IF($U1853&lt;&gt;0,#REF!,#REF!)),1)*IF($AA1853=2022,IF(OR($M1853="Услуги",$M1853="Работы"),#REF!,IF($U1853&lt;&gt;0,#REF!,#REF!)),1)*IF($AA1853=2023,IF(OR($M1853="Услуги",$M1853="Работы"),#REF!,IF($U1853&lt;&gt;0,#REF!,#REF!)),1)*IF($AA1853=2024,IF(OR($M1853="Услуги",$M1853="Работы"),#REF!,IF($U1853&lt;&gt;0,#REF!,#REF!)),1)*IF($AA1853=2025,IF(OR($M1853="Услуги",$M1853="Работы"),#REF!,IF($U1853&lt;&gt;0,#REF!,#REF!)),1)</f>
        <v>#REF!</v>
      </c>
      <c r="AD1853" s="96" t="e">
        <f>T1853*IF($AA1853=2021,IF(OR($M1853="Услуги",$M1853="Работы"),#REF!,IF($U1853&lt;&gt;0,#REF!,#REF!)),1)*IF($AA1853=2022,IF(OR($M1853="Услуги",$M1853="Работы"),#REF!,IF($U1853&lt;&gt;0,#REF!,#REF!)),1)*IF($AA1853=2023,IF(OR($M1853="Услуги",$M1853="Работы"),#REF!,IF($U1853&lt;&gt;0,#REF!,#REF!)),1)*IF($AA1853=2024,IF(OR($M1853="Услуги",$M1853="Работы"),#REF!,IF($U1853&lt;&gt;0,#REF!,#REF!)),1)*IF($AA1853=2025,IF(OR($M1853="Услуги",$M1853="Работы"),#REF!,IF($U1853&lt;&gt;0,#REF!,#REF!)),1)</f>
        <v>#REF!</v>
      </c>
      <c r="AE1853" s="96" t="e">
        <f>U1853*IF($AA1853=2021,IF(OR($M1853="Услуги",$M1853="Работы"),#REF!,IF($U1853&lt;&gt;0,#REF!,#REF!)),1)*IF($AA1853=2022,IF(OR($M1853="Услуги",$M1853="Работы"),#REF!,IF($U1853&lt;&gt;0,#REF!,#REF!)),1)*IF($AA1853=2023,IF(OR($M1853="Услуги",$M1853="Работы"),#REF!,IF($U1853&lt;&gt;0,#REF!,#REF!)),1)*IF($AA1853=2024,IF(OR($M1853="Услуги",$M1853="Работы"),#REF!,IF($U1853&lt;&gt;0,#REF!,#REF!)),1)*IF($AA1853=2025,IF(OR($M1853="Услуги",$M1853="Работы"),#REF!,IF($U1853&lt;&gt;0,#REF!,#REF!)),1)</f>
        <v>#REF!</v>
      </c>
      <c r="AF1853" s="96" t="e">
        <f>V1853*IF($AA1853=2021,IF(OR($M1853="Услуги",$M1853="Работы"),#REF!,IF($U1853&lt;&gt;0,#REF!,#REF!)),1)*IF($AA1853=2022,IF(OR($M1853="Услуги",$M1853="Работы"),#REF!,IF($U1853&lt;&gt;0,#REF!,#REF!)),1)*IF($AA1853=2023,IF(OR($M1853="Услуги",$M1853="Работы"),#REF!,IF($U1853&lt;&gt;0,#REF!,#REF!)),1)*IF($AA1853=2024,IF(OR($M1853="Услуги",$M1853="Работы"),#REF!,IF($U1853&lt;&gt;0,#REF!,#REF!)),1)*IF($AA1853=2025,IF(OR($M1853="Услуги",$M1853="Работы"),#REF!,IF($U1853&lt;&gt;0,#REF!,#REF!)),1)</f>
        <v>#REF!</v>
      </c>
      <c r="AG1853" s="96" t="e">
        <f>W1853*IF($AA1853=2021,IF(OR($M1853="Услуги",$M1853="Работы"),#REF!,IF($U1853&lt;&gt;0,#REF!,#REF!)),1)*IF($AA1853=2022,IF(OR($M1853="Услуги",$M1853="Работы"),#REF!,IF($U1853&lt;&gt;0,#REF!,#REF!)),1)*IF($AA1853=2023,IF(OR($M1853="Услуги",$M1853="Работы"),#REF!,IF($U1853&lt;&gt;0,#REF!,#REF!)),1)*IF($AA1853=2024,IF(OR($M1853="Услуги",$M1853="Работы"),#REF!,IF($U1853&lt;&gt;0,#REF!,#REF!)),1)*IF($AA1853=2025,IF(OR($M1853="Услуги",$M1853="Работы"),#REF!,IF($U1853&lt;&gt;0,#REF!,#REF!)),1)</f>
        <v>#REF!</v>
      </c>
      <c r="AH1853" s="96" t="e">
        <f>X1853*IF($AA1853=2021,IF(OR($M1853="Услуги",$M1853="Работы"),#REF!,IF($U1853&lt;&gt;0,#REF!,#REF!)),1)*IF($AA1853=2022,IF(OR($M1853="Услуги",$M1853="Работы"),#REF!,IF($U1853&lt;&gt;0,#REF!,#REF!)),1)*IF($AA1853=2023,IF(OR($M1853="Услуги",$M1853="Работы"),#REF!,IF($U1853&lt;&gt;0,#REF!,#REF!)),1)*IF($AA1853=2024,IF(OR($M1853="Услуги",$M1853="Работы"),#REF!,IF($U1853&lt;&gt;0,#REF!,#REF!)),1)*IF($AA1853=2025,IF(OR($M1853="Услуги",$M1853="Работы"),#REF!,IF($U1853&lt;&gt;0,#REF!,#REF!)),1)</f>
        <v>#REF!</v>
      </c>
      <c r="AI1853" s="96" t="e">
        <f>Y1853*IF($AA1853=2021,IF(OR($M1853="Услуги",$M1853="Работы"),#REF!,IF($U1853&lt;&gt;0,#REF!,#REF!)),1)*IF($AA1853=2022,IF(OR($M1853="Услуги",$M1853="Работы"),#REF!,IF($U1853&lt;&gt;0,#REF!,#REF!)),1)*IF($AA1853=2023,IF(OR($M1853="Услуги",$M1853="Работы"),#REF!,IF($U1853&lt;&gt;0,#REF!,#REF!)),1)*IF($AA1853=2024,IF(OR($M1853="Услуги",$M1853="Работы"),#REF!,IF($U1853&lt;&gt;0,#REF!,#REF!)),1)*IF($AA1853=2025,IF(OR($M1853="Услуги",$M1853="Работы"),#REF!,IF($U1853&lt;&gt;0,#REF!,#REF!)),1)</f>
        <v>#REF!</v>
      </c>
      <c r="AJ1853" s="96" t="e">
        <f>Z1853*IF($AA1853=2021,IF(OR($M1853="Услуги",$M1853="Работы"),#REF!,IF($U1853&lt;&gt;0,#REF!,#REF!)),1)*IF($AA1853=2022,IF(OR($M1853="Услуги",$M1853="Работы"),#REF!,IF($U1853&lt;&gt;0,#REF!,#REF!)),1)*IF($AA1853=2023,IF(OR($M1853="Услуги",$M1853="Работы"),#REF!,IF($U1853&lt;&gt;0,#REF!,#REF!)),1)*IF($AA1853=2024,IF(OR($M1853="Услуги",$M1853="Работы"),#REF!,IF($U1853&lt;&gt;0,#REF!,#REF!)),1)*IF($AA1853=2025,IF(OR($M1853="Услуги",$M1853="Работы"),#REF!,IF($U1853&lt;&gt;0,#REF!,#REF!)),1)</f>
        <v>#REF!</v>
      </c>
      <c r="AK1853" s="107"/>
      <c r="AL1853" s="57"/>
      <c r="AM1853" s="57"/>
      <c r="AN1853" s="54"/>
    </row>
    <row r="1854" spans="1:16384" s="56" customFormat="1" ht="14.25" hidden="1" customHeight="1" x14ac:dyDescent="0.25">
      <c r="A1854" s="85">
        <v>1</v>
      </c>
      <c r="B1854" s="86" t="s">
        <v>7</v>
      </c>
      <c r="C1854" s="215" t="s">
        <v>596</v>
      </c>
      <c r="D1854" s="85" t="s">
        <v>176</v>
      </c>
      <c r="E1854" s="85" t="s">
        <v>420</v>
      </c>
      <c r="F1854" s="85"/>
      <c r="G1854" s="87" t="e">
        <f>VLOOKUP(D1854,#REF!,2,FALSE)</f>
        <v>#REF!</v>
      </c>
      <c r="H1854" s="87" t="s">
        <v>432</v>
      </c>
      <c r="I1854" s="87"/>
      <c r="J1854" s="86" t="s">
        <v>0</v>
      </c>
      <c r="K1854" s="87" t="str">
        <f t="shared" si="517"/>
        <v>Охват Филиал «Джубгинская ТЭС» АО «Интер РАО – Электрогенерация» средствами ЦПК</v>
      </c>
      <c r="L1854" s="99" t="s">
        <v>96</v>
      </c>
      <c r="M1854" s="90" t="s">
        <v>532</v>
      </c>
      <c r="N1854" s="85"/>
      <c r="O1854" s="85"/>
      <c r="P1854" s="86"/>
      <c r="Q1854" s="100"/>
      <c r="R1854" s="97">
        <v>0</v>
      </c>
      <c r="S1854" s="98">
        <f>400000*0.4</f>
        <v>160000</v>
      </c>
      <c r="T1854" s="95">
        <f t="shared" si="502"/>
        <v>0</v>
      </c>
      <c r="U1854" s="98"/>
      <c r="V1854" s="95">
        <f t="shared" si="503"/>
        <v>0</v>
      </c>
      <c r="W1854" s="95">
        <f t="shared" si="500"/>
        <v>0</v>
      </c>
      <c r="X1854" s="98">
        <f>400000*0.4</f>
        <v>160000</v>
      </c>
      <c r="Y1854" s="95">
        <f t="shared" si="504"/>
        <v>0</v>
      </c>
      <c r="Z1854" s="95">
        <f t="shared" si="505"/>
        <v>160000</v>
      </c>
      <c r="AA1854" s="243">
        <f>Приоритеты!$E$62+2</f>
        <v>2025</v>
      </c>
      <c r="AB1854" s="247" t="e">
        <f t="shared" si="501"/>
        <v>#REF!</v>
      </c>
      <c r="AC1854" s="96" t="e">
        <f>S1854*IF($AA1854=2021,IF(OR($M1854="Услуги",$M1854="Работы"),#REF!,IF($U1854&lt;&gt;0,#REF!,#REF!)),1)*IF($AA1854=2022,IF(OR($M1854="Услуги",$M1854="Работы"),#REF!,IF($U1854&lt;&gt;0,#REF!,#REF!)),1)*IF($AA1854=2023,IF(OR($M1854="Услуги",$M1854="Работы"),#REF!,IF($U1854&lt;&gt;0,#REF!,#REF!)),1)*IF($AA1854=2024,IF(OR($M1854="Услуги",$M1854="Работы"),#REF!,IF($U1854&lt;&gt;0,#REF!,#REF!)),1)*IF($AA1854=2025,IF(OR($M1854="Услуги",$M1854="Работы"),#REF!,IF($U1854&lt;&gt;0,#REF!,#REF!)),1)</f>
        <v>#REF!</v>
      </c>
      <c r="AD1854" s="96" t="e">
        <f>T1854*IF($AA1854=2021,IF(OR($M1854="Услуги",$M1854="Работы"),#REF!,IF($U1854&lt;&gt;0,#REF!,#REF!)),1)*IF($AA1854=2022,IF(OR($M1854="Услуги",$M1854="Работы"),#REF!,IF($U1854&lt;&gt;0,#REF!,#REF!)),1)*IF($AA1854=2023,IF(OR($M1854="Услуги",$M1854="Работы"),#REF!,IF($U1854&lt;&gt;0,#REF!,#REF!)),1)*IF($AA1854=2024,IF(OR($M1854="Услуги",$M1854="Работы"),#REF!,IF($U1854&lt;&gt;0,#REF!,#REF!)),1)*IF($AA1854=2025,IF(OR($M1854="Услуги",$M1854="Работы"),#REF!,IF($U1854&lt;&gt;0,#REF!,#REF!)),1)</f>
        <v>#REF!</v>
      </c>
      <c r="AE1854" s="96" t="e">
        <f>U1854*IF($AA1854=2021,IF(OR($M1854="Услуги",$M1854="Работы"),#REF!,IF($U1854&lt;&gt;0,#REF!,#REF!)),1)*IF($AA1854=2022,IF(OR($M1854="Услуги",$M1854="Работы"),#REF!,IF($U1854&lt;&gt;0,#REF!,#REF!)),1)*IF($AA1854=2023,IF(OR($M1854="Услуги",$M1854="Работы"),#REF!,IF($U1854&lt;&gt;0,#REF!,#REF!)),1)*IF($AA1854=2024,IF(OR($M1854="Услуги",$M1854="Работы"),#REF!,IF($U1854&lt;&gt;0,#REF!,#REF!)),1)*IF($AA1854=2025,IF(OR($M1854="Услуги",$M1854="Работы"),#REF!,IF($U1854&lt;&gt;0,#REF!,#REF!)),1)</f>
        <v>#REF!</v>
      </c>
      <c r="AF1854" s="96" t="e">
        <f>V1854*IF($AA1854=2021,IF(OR($M1854="Услуги",$M1854="Работы"),#REF!,IF($U1854&lt;&gt;0,#REF!,#REF!)),1)*IF($AA1854=2022,IF(OR($M1854="Услуги",$M1854="Работы"),#REF!,IF($U1854&lt;&gt;0,#REF!,#REF!)),1)*IF($AA1854=2023,IF(OR($M1854="Услуги",$M1854="Работы"),#REF!,IF($U1854&lt;&gt;0,#REF!,#REF!)),1)*IF($AA1854=2024,IF(OR($M1854="Услуги",$M1854="Работы"),#REF!,IF($U1854&lt;&gt;0,#REF!,#REF!)),1)*IF($AA1854=2025,IF(OR($M1854="Услуги",$M1854="Работы"),#REF!,IF($U1854&lt;&gt;0,#REF!,#REF!)),1)</f>
        <v>#REF!</v>
      </c>
      <c r="AG1854" s="96" t="e">
        <f>W1854*IF($AA1854=2021,IF(OR($M1854="Услуги",$M1854="Работы"),#REF!,IF($U1854&lt;&gt;0,#REF!,#REF!)),1)*IF($AA1854=2022,IF(OR($M1854="Услуги",$M1854="Работы"),#REF!,IF($U1854&lt;&gt;0,#REF!,#REF!)),1)*IF($AA1854=2023,IF(OR($M1854="Услуги",$M1854="Работы"),#REF!,IF($U1854&lt;&gt;0,#REF!,#REF!)),1)*IF($AA1854=2024,IF(OR($M1854="Услуги",$M1854="Работы"),#REF!,IF($U1854&lt;&gt;0,#REF!,#REF!)),1)*IF($AA1854=2025,IF(OR($M1854="Услуги",$M1854="Работы"),#REF!,IF($U1854&lt;&gt;0,#REF!,#REF!)),1)</f>
        <v>#REF!</v>
      </c>
      <c r="AH1854" s="96" t="e">
        <f>X1854*IF($AA1854=2021,IF(OR($M1854="Услуги",$M1854="Работы"),#REF!,IF($U1854&lt;&gt;0,#REF!,#REF!)),1)*IF($AA1854=2022,IF(OR($M1854="Услуги",$M1854="Работы"),#REF!,IF($U1854&lt;&gt;0,#REF!,#REF!)),1)*IF($AA1854=2023,IF(OR($M1854="Услуги",$M1854="Работы"),#REF!,IF($U1854&lt;&gt;0,#REF!,#REF!)),1)*IF($AA1854=2024,IF(OR($M1854="Услуги",$M1854="Работы"),#REF!,IF($U1854&lt;&gt;0,#REF!,#REF!)),1)*IF($AA1854=2025,IF(OR($M1854="Услуги",$M1854="Работы"),#REF!,IF($U1854&lt;&gt;0,#REF!,#REF!)),1)</f>
        <v>#REF!</v>
      </c>
      <c r="AI1854" s="96" t="e">
        <f>Y1854*IF($AA1854=2021,IF(OR($M1854="Услуги",$M1854="Работы"),#REF!,IF($U1854&lt;&gt;0,#REF!,#REF!)),1)*IF($AA1854=2022,IF(OR($M1854="Услуги",$M1854="Работы"),#REF!,IF($U1854&lt;&gt;0,#REF!,#REF!)),1)*IF($AA1854=2023,IF(OR($M1854="Услуги",$M1854="Работы"),#REF!,IF($U1854&lt;&gt;0,#REF!,#REF!)),1)*IF($AA1854=2024,IF(OR($M1854="Услуги",$M1854="Работы"),#REF!,IF($U1854&lt;&gt;0,#REF!,#REF!)),1)*IF($AA1854=2025,IF(OR($M1854="Услуги",$M1854="Работы"),#REF!,IF($U1854&lt;&gt;0,#REF!,#REF!)),1)</f>
        <v>#REF!</v>
      </c>
      <c r="AJ1854" s="96" t="e">
        <f>Z1854*IF($AA1854=2021,IF(OR($M1854="Услуги",$M1854="Работы"),#REF!,IF($U1854&lt;&gt;0,#REF!,#REF!)),1)*IF($AA1854=2022,IF(OR($M1854="Услуги",$M1854="Работы"),#REF!,IF($U1854&lt;&gt;0,#REF!,#REF!)),1)*IF($AA1854=2023,IF(OR($M1854="Услуги",$M1854="Работы"),#REF!,IF($U1854&lt;&gt;0,#REF!,#REF!)),1)*IF($AA1854=2024,IF(OR($M1854="Услуги",$M1854="Работы"),#REF!,IF($U1854&lt;&gt;0,#REF!,#REF!)),1)*IF($AA1854=2025,IF(OR($M1854="Услуги",$M1854="Работы"),#REF!,IF($U1854&lt;&gt;0,#REF!,#REF!)),1)</f>
        <v>#REF!</v>
      </c>
      <c r="AK1854" s="107"/>
      <c r="AL1854" s="57"/>
      <c r="AM1854" s="57"/>
      <c r="AN1854" s="54"/>
    </row>
    <row r="1855" spans="1:16384" s="56" customFormat="1" ht="14.25" hidden="1" customHeight="1" x14ac:dyDescent="0.25">
      <c r="A1855" s="85">
        <v>1</v>
      </c>
      <c r="B1855" s="86" t="s">
        <v>7</v>
      </c>
      <c r="C1855" s="215" t="s">
        <v>596</v>
      </c>
      <c r="D1855" s="85" t="s">
        <v>184</v>
      </c>
      <c r="E1855" s="85" t="s">
        <v>420</v>
      </c>
      <c r="F1855" s="85"/>
      <c r="G1855" s="87" t="e">
        <f>VLOOKUP(D1855,#REF!,2,FALSE)</f>
        <v>#REF!</v>
      </c>
      <c r="H1855" s="87" t="s">
        <v>432</v>
      </c>
      <c r="I1855" s="87"/>
      <c r="J1855" s="86" t="s">
        <v>0</v>
      </c>
      <c r="K1855" s="87" t="str">
        <f t="shared" si="517"/>
        <v>Охват Филиал «Ириклинская ГРЭС» АО «Интер РАО – Электрогенерация» средствами ЦПК</v>
      </c>
      <c r="L1855" s="99" t="s">
        <v>96</v>
      </c>
      <c r="M1855" s="90" t="s">
        <v>532</v>
      </c>
      <c r="N1855" s="85"/>
      <c r="O1855" s="85"/>
      <c r="P1855" s="86"/>
      <c r="Q1855" s="100"/>
      <c r="R1855" s="97">
        <v>0</v>
      </c>
      <c r="S1855" s="98">
        <f>1500000*0.4</f>
        <v>600000</v>
      </c>
      <c r="T1855" s="95">
        <f t="shared" si="502"/>
        <v>0</v>
      </c>
      <c r="U1855" s="98"/>
      <c r="V1855" s="95">
        <f t="shared" si="503"/>
        <v>0</v>
      </c>
      <c r="W1855" s="95">
        <f t="shared" si="500"/>
        <v>0</v>
      </c>
      <c r="X1855" s="98">
        <f>1500000*0.4</f>
        <v>600000</v>
      </c>
      <c r="Y1855" s="95">
        <f t="shared" si="504"/>
        <v>0</v>
      </c>
      <c r="Z1855" s="95">
        <f t="shared" si="505"/>
        <v>600000</v>
      </c>
      <c r="AA1855" s="243">
        <f>Приоритеты!$E$64+2</f>
        <v>2025</v>
      </c>
      <c r="AB1855" s="247" t="e">
        <f t="shared" si="501"/>
        <v>#REF!</v>
      </c>
      <c r="AC1855" s="96" t="e">
        <f>S1855*IF($AA1855=2021,IF(OR($M1855="Услуги",$M1855="Работы"),#REF!,IF($U1855&lt;&gt;0,#REF!,#REF!)),1)*IF($AA1855=2022,IF(OR($M1855="Услуги",$M1855="Работы"),#REF!,IF($U1855&lt;&gt;0,#REF!,#REF!)),1)*IF($AA1855=2023,IF(OR($M1855="Услуги",$M1855="Работы"),#REF!,IF($U1855&lt;&gt;0,#REF!,#REF!)),1)*IF($AA1855=2024,IF(OR($M1855="Услуги",$M1855="Работы"),#REF!,IF($U1855&lt;&gt;0,#REF!,#REF!)),1)*IF($AA1855=2025,IF(OR($M1855="Услуги",$M1855="Работы"),#REF!,IF($U1855&lt;&gt;0,#REF!,#REF!)),1)</f>
        <v>#REF!</v>
      </c>
      <c r="AD1855" s="96" t="e">
        <f>T1855*IF($AA1855=2021,IF(OR($M1855="Услуги",$M1855="Работы"),#REF!,IF($U1855&lt;&gt;0,#REF!,#REF!)),1)*IF($AA1855=2022,IF(OR($M1855="Услуги",$M1855="Работы"),#REF!,IF($U1855&lt;&gt;0,#REF!,#REF!)),1)*IF($AA1855=2023,IF(OR($M1855="Услуги",$M1855="Работы"),#REF!,IF($U1855&lt;&gt;0,#REF!,#REF!)),1)*IF($AA1855=2024,IF(OR($M1855="Услуги",$M1855="Работы"),#REF!,IF($U1855&lt;&gt;0,#REF!,#REF!)),1)*IF($AA1855=2025,IF(OR($M1855="Услуги",$M1855="Работы"),#REF!,IF($U1855&lt;&gt;0,#REF!,#REF!)),1)</f>
        <v>#REF!</v>
      </c>
      <c r="AE1855" s="96" t="e">
        <f>U1855*IF($AA1855=2021,IF(OR($M1855="Услуги",$M1855="Работы"),#REF!,IF($U1855&lt;&gt;0,#REF!,#REF!)),1)*IF($AA1855=2022,IF(OR($M1855="Услуги",$M1855="Работы"),#REF!,IF($U1855&lt;&gt;0,#REF!,#REF!)),1)*IF($AA1855=2023,IF(OR($M1855="Услуги",$M1855="Работы"),#REF!,IF($U1855&lt;&gt;0,#REF!,#REF!)),1)*IF($AA1855=2024,IF(OR($M1855="Услуги",$M1855="Работы"),#REF!,IF($U1855&lt;&gt;0,#REF!,#REF!)),1)*IF($AA1855=2025,IF(OR($M1855="Услуги",$M1855="Работы"),#REF!,IF($U1855&lt;&gt;0,#REF!,#REF!)),1)</f>
        <v>#REF!</v>
      </c>
      <c r="AF1855" s="96" t="e">
        <f>V1855*IF($AA1855=2021,IF(OR($M1855="Услуги",$M1855="Работы"),#REF!,IF($U1855&lt;&gt;0,#REF!,#REF!)),1)*IF($AA1855=2022,IF(OR($M1855="Услуги",$M1855="Работы"),#REF!,IF($U1855&lt;&gt;0,#REF!,#REF!)),1)*IF($AA1855=2023,IF(OR($M1855="Услуги",$M1855="Работы"),#REF!,IF($U1855&lt;&gt;0,#REF!,#REF!)),1)*IF($AA1855=2024,IF(OR($M1855="Услуги",$M1855="Работы"),#REF!,IF($U1855&lt;&gt;0,#REF!,#REF!)),1)*IF($AA1855=2025,IF(OR($M1855="Услуги",$M1855="Работы"),#REF!,IF($U1855&lt;&gt;0,#REF!,#REF!)),1)</f>
        <v>#REF!</v>
      </c>
      <c r="AG1855" s="96" t="e">
        <f>W1855*IF($AA1855=2021,IF(OR($M1855="Услуги",$M1855="Работы"),#REF!,IF($U1855&lt;&gt;0,#REF!,#REF!)),1)*IF($AA1855=2022,IF(OR($M1855="Услуги",$M1855="Работы"),#REF!,IF($U1855&lt;&gt;0,#REF!,#REF!)),1)*IF($AA1855=2023,IF(OR($M1855="Услуги",$M1855="Работы"),#REF!,IF($U1855&lt;&gt;0,#REF!,#REF!)),1)*IF($AA1855=2024,IF(OR($M1855="Услуги",$M1855="Работы"),#REF!,IF($U1855&lt;&gt;0,#REF!,#REF!)),1)*IF($AA1855=2025,IF(OR($M1855="Услуги",$M1855="Работы"),#REF!,IF($U1855&lt;&gt;0,#REF!,#REF!)),1)</f>
        <v>#REF!</v>
      </c>
      <c r="AH1855" s="96" t="e">
        <f>X1855*IF($AA1855=2021,IF(OR($M1855="Услуги",$M1855="Работы"),#REF!,IF($U1855&lt;&gt;0,#REF!,#REF!)),1)*IF($AA1855=2022,IF(OR($M1855="Услуги",$M1855="Работы"),#REF!,IF($U1855&lt;&gt;0,#REF!,#REF!)),1)*IF($AA1855=2023,IF(OR($M1855="Услуги",$M1855="Работы"),#REF!,IF($U1855&lt;&gt;0,#REF!,#REF!)),1)*IF($AA1855=2024,IF(OR($M1855="Услуги",$M1855="Работы"),#REF!,IF($U1855&lt;&gt;0,#REF!,#REF!)),1)*IF($AA1855=2025,IF(OR($M1855="Услуги",$M1855="Работы"),#REF!,IF($U1855&lt;&gt;0,#REF!,#REF!)),1)</f>
        <v>#REF!</v>
      </c>
      <c r="AI1855" s="96" t="e">
        <f>Y1855*IF($AA1855=2021,IF(OR($M1855="Услуги",$M1855="Работы"),#REF!,IF($U1855&lt;&gt;0,#REF!,#REF!)),1)*IF($AA1855=2022,IF(OR($M1855="Услуги",$M1855="Работы"),#REF!,IF($U1855&lt;&gt;0,#REF!,#REF!)),1)*IF($AA1855=2023,IF(OR($M1855="Услуги",$M1855="Работы"),#REF!,IF($U1855&lt;&gt;0,#REF!,#REF!)),1)*IF($AA1855=2024,IF(OR($M1855="Услуги",$M1855="Работы"),#REF!,IF($U1855&lt;&gt;0,#REF!,#REF!)),1)*IF($AA1855=2025,IF(OR($M1855="Услуги",$M1855="Работы"),#REF!,IF($U1855&lt;&gt;0,#REF!,#REF!)),1)</f>
        <v>#REF!</v>
      </c>
      <c r="AJ1855" s="96" t="e">
        <f>Z1855*IF($AA1855=2021,IF(OR($M1855="Услуги",$M1855="Работы"),#REF!,IF($U1855&lt;&gt;0,#REF!,#REF!)),1)*IF($AA1855=2022,IF(OR($M1855="Услуги",$M1855="Работы"),#REF!,IF($U1855&lt;&gt;0,#REF!,#REF!)),1)*IF($AA1855=2023,IF(OR($M1855="Услуги",$M1855="Работы"),#REF!,IF($U1855&lt;&gt;0,#REF!,#REF!)),1)*IF($AA1855=2024,IF(OR($M1855="Услуги",$M1855="Работы"),#REF!,IF($U1855&lt;&gt;0,#REF!,#REF!)),1)*IF($AA1855=2025,IF(OR($M1855="Услуги",$M1855="Работы"),#REF!,IF($U1855&lt;&gt;0,#REF!,#REF!)),1)</f>
        <v>#REF!</v>
      </c>
      <c r="AK1855" s="107"/>
      <c r="AL1855" s="57"/>
      <c r="AM1855" s="57"/>
      <c r="AN1855" s="54"/>
    </row>
    <row r="1856" spans="1:16384" s="320" customFormat="1" ht="14.25" hidden="1" customHeight="1" x14ac:dyDescent="0.25">
      <c r="A1856" s="85">
        <v>1</v>
      </c>
      <c r="B1856" s="86" t="s">
        <v>7</v>
      </c>
      <c r="C1856" s="215" t="s">
        <v>596</v>
      </c>
      <c r="D1856" s="85" t="s">
        <v>13</v>
      </c>
      <c r="E1856" s="86" t="s">
        <v>421</v>
      </c>
      <c r="F1856" s="85"/>
      <c r="G1856" s="87" t="s">
        <v>608</v>
      </c>
      <c r="H1856" s="87" t="s">
        <v>432</v>
      </c>
      <c r="I1856" s="87"/>
      <c r="J1856" s="86" t="s">
        <v>0</v>
      </c>
      <c r="K1856" s="87" t="str">
        <f t="shared" ref="K1856" si="534">CONCATENATE("Охват ",D1856," средствами ЦПК")</f>
        <v>Охват АО «Петербургская сбытовая компания» средствами ЦПК</v>
      </c>
      <c r="L1856" s="229" t="s">
        <v>96</v>
      </c>
      <c r="M1856" s="90" t="s">
        <v>532</v>
      </c>
      <c r="N1856" s="85" t="s">
        <v>678</v>
      </c>
      <c r="O1856" s="85" t="s">
        <v>680</v>
      </c>
      <c r="P1856" s="86">
        <v>3</v>
      </c>
      <c r="Q1856" s="100">
        <f>S1856/P1856</f>
        <v>1508000</v>
      </c>
      <c r="R1856" s="305">
        <v>0</v>
      </c>
      <c r="S1856" s="98">
        <v>4524000</v>
      </c>
      <c r="T1856" s="95">
        <f t="shared" ref="T1856:T1858" si="535">S1856/1.2*$R1856</f>
        <v>0</v>
      </c>
      <c r="U1856" s="98"/>
      <c r="V1856" s="95">
        <f t="shared" ref="V1856:V1858" si="536">U1856/1.2*$R1856</f>
        <v>0</v>
      </c>
      <c r="W1856" s="95">
        <f t="shared" ref="W1856:W1858" si="537">U1856-V1856</f>
        <v>0</v>
      </c>
      <c r="X1856" s="98">
        <v>4524000</v>
      </c>
      <c r="Y1856" s="95">
        <f t="shared" ref="Y1856:Y1858" si="538">X1856/1.2*$R1856</f>
        <v>0</v>
      </c>
      <c r="Z1856" s="95">
        <f t="shared" ref="Z1856:Z1858" si="539">X1856-Y1856</f>
        <v>4524000</v>
      </c>
      <c r="AA1856" s="243">
        <v>2024</v>
      </c>
      <c r="AB1856" s="247">
        <f t="shared" ref="AB1856:AB1858" si="540">AC1856-AE1856-AH1856</f>
        <v>0</v>
      </c>
      <c r="AC1856" s="330">
        <f t="shared" ref="AC1856:AC1858" si="541">AH1856</f>
        <v>4885920</v>
      </c>
      <c r="AD1856" s="330">
        <v>0</v>
      </c>
      <c r="AE1856" s="330">
        <v>0</v>
      </c>
      <c r="AF1856" s="330">
        <v>0</v>
      </c>
      <c r="AG1856" s="330">
        <v>0</v>
      </c>
      <c r="AH1856" s="330">
        <f>X1856*Справочники!J4</f>
        <v>4885920</v>
      </c>
      <c r="AI1856" s="330">
        <v>0</v>
      </c>
      <c r="AJ1856" s="330">
        <f t="shared" ref="AJ1856:AJ1858" si="542">AH1856-AI1856</f>
        <v>4885920</v>
      </c>
      <c r="AK1856" s="107"/>
      <c r="AL1856" s="57"/>
      <c r="AM1856" s="57"/>
      <c r="AN1856" s="306"/>
      <c r="AO1856" s="307"/>
      <c r="AP1856" s="308"/>
      <c r="AQ1856" s="309"/>
      <c r="AR1856" s="307"/>
      <c r="AS1856" s="307"/>
      <c r="AT1856" s="307"/>
      <c r="AU1856" s="310"/>
      <c r="AV1856" s="310"/>
      <c r="AW1856" s="310"/>
      <c r="AX1856" s="308"/>
      <c r="AY1856" s="310"/>
      <c r="AZ1856" s="311"/>
      <c r="BA1856" s="312"/>
      <c r="BB1856" s="307"/>
      <c r="BC1856" s="307"/>
      <c r="BD1856" s="308"/>
      <c r="BE1856" s="313"/>
      <c r="BF1856" s="314"/>
      <c r="BG1856" s="315"/>
      <c r="BH1856" s="316"/>
      <c r="BI1856" s="315"/>
      <c r="BJ1856" s="316"/>
      <c r="BK1856" s="316"/>
      <c r="BL1856" s="315"/>
      <c r="BM1856" s="316"/>
      <c r="BN1856" s="316"/>
      <c r="BO1856" s="317"/>
      <c r="BP1856" s="318"/>
      <c r="BQ1856" s="319"/>
      <c r="BR1856" s="319"/>
      <c r="BS1856" s="319"/>
      <c r="BT1856" s="319"/>
      <c r="BU1856" s="319"/>
      <c r="BV1856" s="319"/>
      <c r="BW1856" s="319"/>
      <c r="BX1856" s="319"/>
      <c r="BY1856" s="307"/>
      <c r="BZ1856" s="308"/>
      <c r="CA1856" s="309"/>
      <c r="CB1856" s="307"/>
      <c r="CC1856" s="307"/>
      <c r="CD1856" s="307"/>
      <c r="CE1856" s="310"/>
      <c r="CF1856" s="310"/>
      <c r="CG1856" s="310"/>
      <c r="CH1856" s="308"/>
      <c r="CI1856" s="310"/>
      <c r="CJ1856" s="311"/>
      <c r="CK1856" s="312"/>
      <c r="CL1856" s="307"/>
      <c r="CM1856" s="307"/>
      <c r="CN1856" s="308"/>
      <c r="CO1856" s="313"/>
      <c r="CP1856" s="314"/>
      <c r="CQ1856" s="315"/>
      <c r="CR1856" s="316"/>
      <c r="CS1856" s="315"/>
      <c r="CT1856" s="316"/>
      <c r="CU1856" s="316"/>
      <c r="CV1856" s="315"/>
      <c r="CW1856" s="316"/>
      <c r="CX1856" s="316"/>
      <c r="CY1856" s="317"/>
      <c r="CZ1856" s="318"/>
      <c r="DA1856" s="319"/>
      <c r="DB1856" s="319"/>
      <c r="DC1856" s="319"/>
      <c r="DD1856" s="319"/>
      <c r="DE1856" s="319"/>
      <c r="DF1856" s="319"/>
      <c r="DG1856" s="319"/>
      <c r="DH1856" s="319"/>
      <c r="DI1856" s="307"/>
      <c r="DJ1856" s="308"/>
      <c r="DK1856" s="309"/>
      <c r="DL1856" s="307"/>
      <c r="DM1856" s="307"/>
      <c r="DN1856" s="307"/>
      <c r="DO1856" s="310"/>
      <c r="DP1856" s="310"/>
      <c r="DQ1856" s="310"/>
      <c r="DR1856" s="308"/>
      <c r="DS1856" s="310"/>
      <c r="DT1856" s="311"/>
      <c r="DU1856" s="312"/>
      <c r="DV1856" s="307"/>
      <c r="DW1856" s="307"/>
      <c r="DX1856" s="308"/>
      <c r="DY1856" s="313"/>
      <c r="DZ1856" s="314"/>
      <c r="EA1856" s="315"/>
      <c r="EB1856" s="316"/>
      <c r="EC1856" s="315"/>
      <c r="ED1856" s="316"/>
      <c r="EE1856" s="316"/>
      <c r="EF1856" s="315"/>
      <c r="EG1856" s="316"/>
      <c r="EH1856" s="316"/>
      <c r="EI1856" s="317"/>
      <c r="EJ1856" s="318"/>
      <c r="EK1856" s="319"/>
      <c r="EL1856" s="319"/>
      <c r="EM1856" s="319"/>
      <c r="EN1856" s="319"/>
      <c r="EO1856" s="319"/>
      <c r="EP1856" s="319"/>
      <c r="EQ1856" s="319"/>
      <c r="ER1856" s="319"/>
      <c r="ES1856" s="307"/>
      <c r="ET1856" s="308"/>
      <c r="EU1856" s="309"/>
      <c r="EV1856" s="307"/>
      <c r="EW1856" s="307"/>
      <c r="EX1856" s="307"/>
      <c r="EY1856" s="310"/>
      <c r="EZ1856" s="310"/>
      <c r="FA1856" s="310"/>
      <c r="FB1856" s="308"/>
      <c r="FC1856" s="310"/>
      <c r="FD1856" s="311"/>
      <c r="FE1856" s="312"/>
      <c r="FF1856" s="307"/>
      <c r="FG1856" s="307"/>
      <c r="FH1856" s="308"/>
      <c r="FI1856" s="313"/>
      <c r="FJ1856" s="314"/>
      <c r="FK1856" s="315"/>
      <c r="FL1856" s="316"/>
      <c r="FM1856" s="315"/>
      <c r="FN1856" s="316"/>
      <c r="FO1856" s="316"/>
      <c r="FP1856" s="315"/>
      <c r="FQ1856" s="316"/>
      <c r="FR1856" s="316"/>
      <c r="FS1856" s="317"/>
      <c r="FT1856" s="318"/>
      <c r="FU1856" s="319"/>
      <c r="FV1856" s="319"/>
      <c r="FW1856" s="319"/>
      <c r="FX1856" s="319"/>
      <c r="FY1856" s="319"/>
      <c r="FZ1856" s="319"/>
      <c r="GA1856" s="319"/>
      <c r="GB1856" s="319"/>
      <c r="GC1856" s="307"/>
      <c r="GD1856" s="308"/>
      <c r="GE1856" s="309"/>
      <c r="GF1856" s="307"/>
      <c r="GG1856" s="307"/>
      <c r="GH1856" s="307"/>
      <c r="GI1856" s="310"/>
      <c r="GJ1856" s="310"/>
      <c r="GK1856" s="310"/>
      <c r="GL1856" s="308"/>
      <c r="GM1856" s="310"/>
      <c r="GN1856" s="311"/>
      <c r="GO1856" s="312"/>
      <c r="GP1856" s="307"/>
      <c r="GQ1856" s="307"/>
      <c r="GR1856" s="308"/>
      <c r="GS1856" s="313"/>
      <c r="GT1856" s="314"/>
      <c r="GU1856" s="315"/>
      <c r="GV1856" s="316"/>
      <c r="GW1856" s="315"/>
      <c r="GX1856" s="316"/>
      <c r="GY1856" s="316"/>
      <c r="GZ1856" s="315"/>
      <c r="HA1856" s="316"/>
      <c r="HB1856" s="316"/>
      <c r="HC1856" s="317"/>
      <c r="HD1856" s="318"/>
      <c r="HE1856" s="319"/>
      <c r="HF1856" s="319"/>
      <c r="HG1856" s="319"/>
      <c r="HH1856" s="319"/>
      <c r="HI1856" s="319"/>
      <c r="HJ1856" s="319"/>
      <c r="HK1856" s="319"/>
      <c r="HL1856" s="319"/>
      <c r="HM1856" s="307"/>
      <c r="HN1856" s="308"/>
      <c r="HO1856" s="309"/>
      <c r="HP1856" s="307"/>
      <c r="HQ1856" s="307"/>
      <c r="HR1856" s="307"/>
      <c r="HS1856" s="310"/>
      <c r="HT1856" s="310"/>
      <c r="HU1856" s="310"/>
      <c r="HV1856" s="308"/>
      <c r="HW1856" s="310"/>
      <c r="HX1856" s="311"/>
      <c r="HY1856" s="312"/>
      <c r="HZ1856" s="307"/>
      <c r="IA1856" s="307"/>
      <c r="IB1856" s="308"/>
      <c r="IC1856" s="313"/>
      <c r="ID1856" s="314"/>
      <c r="IE1856" s="315"/>
      <c r="IF1856" s="316"/>
      <c r="IG1856" s="315"/>
      <c r="IH1856" s="316"/>
      <c r="II1856" s="316"/>
      <c r="IJ1856" s="315"/>
      <c r="IK1856" s="316"/>
      <c r="IL1856" s="316"/>
      <c r="IM1856" s="317"/>
      <c r="IN1856" s="318"/>
      <c r="IO1856" s="319"/>
      <c r="IP1856" s="319"/>
      <c r="IQ1856" s="319"/>
      <c r="IR1856" s="319"/>
      <c r="IS1856" s="319"/>
      <c r="IT1856" s="319"/>
      <c r="IU1856" s="319"/>
      <c r="IV1856" s="319"/>
      <c r="IW1856" s="307"/>
      <c r="IX1856" s="308"/>
      <c r="IY1856" s="309"/>
      <c r="IZ1856" s="307"/>
      <c r="JA1856" s="307"/>
      <c r="JB1856" s="307"/>
      <c r="JC1856" s="310"/>
      <c r="JD1856" s="310"/>
      <c r="JE1856" s="310"/>
      <c r="JF1856" s="308"/>
      <c r="JG1856" s="310"/>
      <c r="JH1856" s="311"/>
      <c r="JI1856" s="312"/>
      <c r="JJ1856" s="307"/>
      <c r="JK1856" s="307"/>
      <c r="JL1856" s="308"/>
      <c r="JM1856" s="313"/>
      <c r="JN1856" s="314"/>
      <c r="JO1856" s="315"/>
      <c r="JP1856" s="316"/>
      <c r="JQ1856" s="315"/>
      <c r="JR1856" s="316"/>
      <c r="JS1856" s="316"/>
      <c r="JT1856" s="315"/>
      <c r="JU1856" s="316"/>
      <c r="JV1856" s="316"/>
      <c r="JW1856" s="317"/>
      <c r="JX1856" s="318"/>
      <c r="JY1856" s="319"/>
      <c r="JZ1856" s="319"/>
      <c r="KA1856" s="319"/>
      <c r="KB1856" s="319"/>
      <c r="KC1856" s="319"/>
      <c r="KD1856" s="319"/>
      <c r="KE1856" s="319"/>
      <c r="KF1856" s="319"/>
      <c r="KG1856" s="307"/>
      <c r="KH1856" s="308"/>
      <c r="KI1856" s="309"/>
      <c r="KJ1856" s="307"/>
      <c r="KK1856" s="307"/>
      <c r="KL1856" s="307"/>
      <c r="KM1856" s="310"/>
      <c r="KN1856" s="310"/>
      <c r="KO1856" s="310"/>
      <c r="KP1856" s="308"/>
      <c r="KQ1856" s="310"/>
      <c r="KR1856" s="311"/>
      <c r="KS1856" s="312"/>
      <c r="KT1856" s="307"/>
      <c r="KU1856" s="307"/>
      <c r="KV1856" s="308"/>
      <c r="KW1856" s="313"/>
      <c r="KX1856" s="314"/>
      <c r="KY1856" s="315"/>
      <c r="KZ1856" s="316"/>
      <c r="LA1856" s="315"/>
      <c r="LB1856" s="316"/>
      <c r="LC1856" s="316"/>
      <c r="LD1856" s="315"/>
      <c r="LE1856" s="316"/>
      <c r="LF1856" s="316"/>
      <c r="LG1856" s="317"/>
      <c r="LH1856" s="318"/>
      <c r="LI1856" s="319"/>
      <c r="LJ1856" s="319"/>
      <c r="LK1856" s="319"/>
      <c r="LL1856" s="319"/>
      <c r="LM1856" s="319"/>
      <c r="LN1856" s="319"/>
      <c r="LO1856" s="319"/>
      <c r="LP1856" s="319"/>
      <c r="LQ1856" s="307"/>
      <c r="LR1856" s="308"/>
      <c r="LS1856" s="309"/>
      <c r="LT1856" s="307"/>
      <c r="LU1856" s="307"/>
      <c r="LV1856" s="307"/>
      <c r="LW1856" s="310"/>
      <c r="LX1856" s="310"/>
      <c r="LY1856" s="310"/>
      <c r="LZ1856" s="308"/>
      <c r="MA1856" s="310"/>
      <c r="MB1856" s="311"/>
      <c r="MC1856" s="312"/>
      <c r="MD1856" s="307"/>
      <c r="ME1856" s="307"/>
      <c r="MF1856" s="308"/>
      <c r="MG1856" s="313"/>
      <c r="MH1856" s="314"/>
      <c r="MI1856" s="315"/>
      <c r="MJ1856" s="316"/>
      <c r="MK1856" s="315"/>
      <c r="ML1856" s="316"/>
      <c r="MM1856" s="316"/>
      <c r="MN1856" s="315"/>
      <c r="MO1856" s="316"/>
      <c r="MP1856" s="316"/>
      <c r="MQ1856" s="317"/>
      <c r="MR1856" s="318"/>
      <c r="MS1856" s="319"/>
      <c r="MT1856" s="319"/>
      <c r="MU1856" s="319"/>
      <c r="MV1856" s="319"/>
      <c r="MW1856" s="319"/>
      <c r="MX1856" s="319"/>
      <c r="MY1856" s="319"/>
      <c r="MZ1856" s="319"/>
      <c r="NA1856" s="307"/>
      <c r="NB1856" s="308"/>
      <c r="NC1856" s="309"/>
      <c r="ND1856" s="307"/>
      <c r="NE1856" s="307"/>
      <c r="NF1856" s="307"/>
      <c r="NG1856" s="310"/>
      <c r="NH1856" s="310"/>
      <c r="NI1856" s="310"/>
      <c r="NJ1856" s="308"/>
      <c r="NK1856" s="310"/>
      <c r="NL1856" s="311"/>
      <c r="NM1856" s="312"/>
      <c r="NN1856" s="307"/>
      <c r="NO1856" s="307"/>
      <c r="NP1856" s="308"/>
      <c r="NQ1856" s="313"/>
      <c r="NR1856" s="314"/>
      <c r="NS1856" s="315"/>
      <c r="NT1856" s="316"/>
      <c r="NU1856" s="315"/>
      <c r="NV1856" s="316"/>
      <c r="NW1856" s="316"/>
      <c r="NX1856" s="315"/>
      <c r="NY1856" s="316"/>
      <c r="NZ1856" s="316"/>
      <c r="OA1856" s="317"/>
      <c r="OB1856" s="318"/>
      <c r="OC1856" s="319"/>
      <c r="OD1856" s="319"/>
      <c r="OE1856" s="319"/>
      <c r="OF1856" s="319"/>
      <c r="OG1856" s="319"/>
      <c r="OH1856" s="319"/>
      <c r="OI1856" s="319"/>
      <c r="OJ1856" s="319"/>
      <c r="OK1856" s="307"/>
      <c r="OL1856" s="308"/>
      <c r="OM1856" s="309"/>
      <c r="ON1856" s="307"/>
      <c r="OO1856" s="307"/>
      <c r="OP1856" s="307"/>
      <c r="OQ1856" s="310"/>
      <c r="OR1856" s="310"/>
      <c r="OS1856" s="310"/>
      <c r="OT1856" s="308"/>
      <c r="OU1856" s="310"/>
      <c r="OV1856" s="311"/>
      <c r="OW1856" s="312"/>
      <c r="OX1856" s="307"/>
      <c r="OY1856" s="307"/>
      <c r="OZ1856" s="308"/>
      <c r="PA1856" s="313"/>
      <c r="PB1856" s="314"/>
      <c r="PC1856" s="315"/>
      <c r="PD1856" s="316"/>
      <c r="PE1856" s="315"/>
      <c r="PF1856" s="316"/>
      <c r="PG1856" s="316"/>
      <c r="PH1856" s="315"/>
      <c r="PI1856" s="316"/>
      <c r="PJ1856" s="316"/>
      <c r="PK1856" s="317"/>
      <c r="PL1856" s="318"/>
      <c r="PM1856" s="319"/>
      <c r="PN1856" s="319"/>
      <c r="PO1856" s="319"/>
      <c r="PP1856" s="319"/>
      <c r="PQ1856" s="319"/>
      <c r="PR1856" s="319"/>
      <c r="PS1856" s="319"/>
      <c r="PT1856" s="319"/>
      <c r="PU1856" s="307"/>
      <c r="PV1856" s="308"/>
      <c r="PW1856" s="309"/>
      <c r="PX1856" s="307"/>
      <c r="PY1856" s="307"/>
      <c r="PZ1856" s="307"/>
      <c r="QA1856" s="310"/>
      <c r="QB1856" s="310"/>
      <c r="QC1856" s="310"/>
      <c r="QD1856" s="308"/>
      <c r="QE1856" s="310"/>
      <c r="QF1856" s="311"/>
      <c r="QG1856" s="312"/>
      <c r="QH1856" s="307"/>
      <c r="QI1856" s="307"/>
      <c r="QJ1856" s="308"/>
      <c r="QK1856" s="313"/>
      <c r="QL1856" s="314"/>
      <c r="QM1856" s="315"/>
      <c r="QN1856" s="316"/>
      <c r="QO1856" s="315"/>
      <c r="QP1856" s="316"/>
      <c r="QQ1856" s="316"/>
      <c r="QR1856" s="315"/>
      <c r="QS1856" s="316"/>
      <c r="QT1856" s="316"/>
      <c r="QU1856" s="317"/>
      <c r="QV1856" s="318"/>
      <c r="QW1856" s="319"/>
      <c r="QX1856" s="319"/>
      <c r="QY1856" s="319"/>
      <c r="QZ1856" s="319"/>
      <c r="RA1856" s="319"/>
      <c r="RB1856" s="319"/>
      <c r="RC1856" s="319"/>
      <c r="RD1856" s="319"/>
      <c r="RE1856" s="307"/>
      <c r="RF1856" s="308"/>
      <c r="RG1856" s="309"/>
      <c r="RH1856" s="307"/>
      <c r="RI1856" s="307"/>
      <c r="RJ1856" s="307"/>
      <c r="RK1856" s="310"/>
      <c r="RL1856" s="310"/>
      <c r="RM1856" s="310"/>
      <c r="RN1856" s="308"/>
      <c r="RO1856" s="310"/>
      <c r="RP1856" s="311"/>
      <c r="RQ1856" s="312"/>
      <c r="RR1856" s="307"/>
      <c r="RS1856" s="307"/>
      <c r="RT1856" s="308"/>
      <c r="RU1856" s="313"/>
      <c r="RV1856" s="314"/>
      <c r="RW1856" s="315"/>
      <c r="RX1856" s="316"/>
      <c r="RY1856" s="315"/>
      <c r="RZ1856" s="316"/>
      <c r="SA1856" s="316"/>
      <c r="SB1856" s="315"/>
      <c r="SC1856" s="316"/>
      <c r="SD1856" s="316"/>
      <c r="SE1856" s="317"/>
      <c r="SF1856" s="318"/>
      <c r="SG1856" s="319"/>
      <c r="SH1856" s="319"/>
      <c r="SI1856" s="319"/>
      <c r="SJ1856" s="319"/>
      <c r="SK1856" s="319"/>
      <c r="SL1856" s="319"/>
      <c r="SM1856" s="319"/>
      <c r="SN1856" s="319"/>
      <c r="SO1856" s="307"/>
      <c r="SP1856" s="308"/>
      <c r="SQ1856" s="309"/>
      <c r="SR1856" s="307"/>
      <c r="SS1856" s="307"/>
      <c r="ST1856" s="307"/>
      <c r="SU1856" s="310"/>
      <c r="SV1856" s="310"/>
      <c r="SW1856" s="310"/>
      <c r="SX1856" s="308"/>
      <c r="SY1856" s="310"/>
      <c r="SZ1856" s="311"/>
      <c r="TA1856" s="312"/>
      <c r="TB1856" s="307"/>
      <c r="TC1856" s="307"/>
      <c r="TD1856" s="308"/>
      <c r="TE1856" s="313"/>
      <c r="TF1856" s="314"/>
      <c r="TG1856" s="315"/>
      <c r="TH1856" s="316"/>
      <c r="TI1856" s="315"/>
      <c r="TJ1856" s="316"/>
      <c r="TK1856" s="316"/>
      <c r="TL1856" s="315"/>
      <c r="TM1856" s="316"/>
      <c r="TN1856" s="316"/>
      <c r="TO1856" s="317"/>
      <c r="TP1856" s="318"/>
      <c r="TQ1856" s="319"/>
      <c r="TR1856" s="319"/>
      <c r="TS1856" s="319"/>
      <c r="TT1856" s="319"/>
      <c r="TU1856" s="319"/>
      <c r="TV1856" s="319"/>
      <c r="TW1856" s="319"/>
      <c r="TX1856" s="319"/>
      <c r="TY1856" s="307"/>
      <c r="TZ1856" s="308"/>
      <c r="UA1856" s="309"/>
      <c r="UB1856" s="307"/>
      <c r="UC1856" s="307"/>
      <c r="UD1856" s="307"/>
      <c r="UE1856" s="310"/>
      <c r="UF1856" s="310"/>
      <c r="UG1856" s="310"/>
      <c r="UH1856" s="308"/>
      <c r="UI1856" s="310"/>
      <c r="UJ1856" s="311"/>
      <c r="UK1856" s="312"/>
      <c r="UL1856" s="307"/>
      <c r="UM1856" s="307"/>
      <c r="UN1856" s="308"/>
      <c r="UO1856" s="313"/>
      <c r="UP1856" s="314"/>
      <c r="UQ1856" s="315"/>
      <c r="UR1856" s="316"/>
      <c r="US1856" s="315"/>
      <c r="UT1856" s="316"/>
      <c r="UU1856" s="316"/>
      <c r="UV1856" s="315"/>
      <c r="UW1856" s="316"/>
      <c r="UX1856" s="316"/>
      <c r="UY1856" s="317"/>
      <c r="UZ1856" s="318"/>
      <c r="VA1856" s="319"/>
      <c r="VB1856" s="319"/>
      <c r="VC1856" s="319"/>
      <c r="VD1856" s="319"/>
      <c r="VE1856" s="319"/>
      <c r="VF1856" s="319"/>
      <c r="VG1856" s="319"/>
      <c r="VH1856" s="319"/>
      <c r="VI1856" s="307"/>
      <c r="VJ1856" s="308"/>
      <c r="VK1856" s="309"/>
      <c r="VL1856" s="307"/>
      <c r="VM1856" s="307"/>
      <c r="VN1856" s="307"/>
      <c r="VO1856" s="310"/>
      <c r="VP1856" s="310"/>
      <c r="VQ1856" s="310"/>
      <c r="VR1856" s="308"/>
      <c r="VS1856" s="310"/>
      <c r="VT1856" s="311"/>
      <c r="VU1856" s="312"/>
      <c r="VV1856" s="307"/>
      <c r="VW1856" s="307"/>
      <c r="VX1856" s="308"/>
      <c r="VY1856" s="313"/>
      <c r="VZ1856" s="314"/>
      <c r="WA1856" s="315"/>
      <c r="WB1856" s="316"/>
      <c r="WC1856" s="315"/>
      <c r="WD1856" s="316"/>
      <c r="WE1856" s="316"/>
      <c r="WF1856" s="315"/>
      <c r="WG1856" s="316"/>
      <c r="WH1856" s="316"/>
      <c r="WI1856" s="317"/>
      <c r="WJ1856" s="318"/>
      <c r="WK1856" s="319"/>
      <c r="WL1856" s="319"/>
      <c r="WM1856" s="319"/>
      <c r="WN1856" s="319"/>
      <c r="WO1856" s="319"/>
      <c r="WP1856" s="319"/>
      <c r="WQ1856" s="319"/>
      <c r="WR1856" s="319"/>
      <c r="WS1856" s="307"/>
      <c r="WT1856" s="308"/>
      <c r="WU1856" s="309"/>
      <c r="WV1856" s="307"/>
      <c r="WW1856" s="307"/>
      <c r="WX1856" s="307"/>
      <c r="WY1856" s="310"/>
      <c r="WZ1856" s="310"/>
      <c r="XA1856" s="310"/>
      <c r="XB1856" s="308"/>
      <c r="XC1856" s="310"/>
      <c r="XD1856" s="311"/>
      <c r="XE1856" s="312"/>
      <c r="XF1856" s="307"/>
      <c r="XG1856" s="307"/>
      <c r="XH1856" s="308"/>
      <c r="XI1856" s="313"/>
      <c r="XJ1856" s="314"/>
      <c r="XK1856" s="315"/>
      <c r="XL1856" s="316"/>
      <c r="XM1856" s="315"/>
      <c r="XN1856" s="316"/>
      <c r="XO1856" s="316"/>
      <c r="XP1856" s="315"/>
      <c r="XQ1856" s="316"/>
      <c r="XR1856" s="316"/>
      <c r="XS1856" s="317"/>
      <c r="XT1856" s="318"/>
      <c r="XU1856" s="319"/>
      <c r="XV1856" s="319"/>
      <c r="XW1856" s="319"/>
      <c r="XX1856" s="319"/>
      <c r="XY1856" s="319"/>
      <c r="XZ1856" s="319"/>
      <c r="YA1856" s="319"/>
      <c r="YB1856" s="319"/>
      <c r="YC1856" s="307"/>
      <c r="YD1856" s="308"/>
      <c r="YE1856" s="309"/>
      <c r="YF1856" s="307"/>
      <c r="YG1856" s="307"/>
      <c r="YH1856" s="307"/>
      <c r="YI1856" s="310"/>
      <c r="YJ1856" s="310"/>
      <c r="YK1856" s="310"/>
      <c r="YL1856" s="308"/>
      <c r="YM1856" s="310"/>
      <c r="YN1856" s="311"/>
      <c r="YO1856" s="312"/>
      <c r="YP1856" s="307"/>
      <c r="YQ1856" s="307"/>
      <c r="YR1856" s="308"/>
      <c r="YS1856" s="313"/>
      <c r="YT1856" s="314"/>
      <c r="YU1856" s="315"/>
      <c r="YV1856" s="316"/>
      <c r="YW1856" s="315"/>
      <c r="YX1856" s="316"/>
      <c r="YY1856" s="316"/>
      <c r="YZ1856" s="315"/>
      <c r="ZA1856" s="316"/>
      <c r="ZB1856" s="316"/>
      <c r="ZC1856" s="317"/>
      <c r="ZD1856" s="318"/>
      <c r="ZE1856" s="319"/>
      <c r="ZF1856" s="319"/>
      <c r="ZG1856" s="319"/>
      <c r="ZH1856" s="319"/>
      <c r="ZI1856" s="319"/>
      <c r="ZJ1856" s="319"/>
      <c r="ZK1856" s="319"/>
      <c r="ZL1856" s="319"/>
      <c r="ZM1856" s="307"/>
      <c r="ZN1856" s="308"/>
      <c r="ZO1856" s="309"/>
      <c r="ZP1856" s="307"/>
      <c r="ZQ1856" s="307"/>
      <c r="ZR1856" s="307"/>
      <c r="ZS1856" s="310"/>
      <c r="ZT1856" s="310"/>
      <c r="ZU1856" s="310"/>
      <c r="ZV1856" s="308"/>
      <c r="ZW1856" s="310"/>
      <c r="ZX1856" s="311"/>
      <c r="ZY1856" s="312"/>
      <c r="ZZ1856" s="307"/>
      <c r="AAA1856" s="307"/>
      <c r="AAB1856" s="308"/>
      <c r="AAC1856" s="313"/>
      <c r="AAD1856" s="314"/>
      <c r="AAE1856" s="315"/>
      <c r="AAF1856" s="316"/>
      <c r="AAG1856" s="315"/>
      <c r="AAH1856" s="316"/>
      <c r="AAI1856" s="316"/>
      <c r="AAJ1856" s="315"/>
      <c r="AAK1856" s="316"/>
      <c r="AAL1856" s="316"/>
      <c r="AAM1856" s="317"/>
      <c r="AAN1856" s="318"/>
      <c r="AAO1856" s="319"/>
      <c r="AAP1856" s="319"/>
      <c r="AAQ1856" s="319"/>
      <c r="AAR1856" s="319"/>
      <c r="AAS1856" s="319"/>
      <c r="AAT1856" s="319"/>
      <c r="AAU1856" s="319"/>
      <c r="AAV1856" s="319"/>
      <c r="AAW1856" s="307"/>
      <c r="AAX1856" s="308"/>
      <c r="AAY1856" s="309"/>
      <c r="AAZ1856" s="307"/>
      <c r="ABA1856" s="307"/>
      <c r="ABB1856" s="307"/>
      <c r="ABC1856" s="310"/>
      <c r="ABD1856" s="310"/>
      <c r="ABE1856" s="310"/>
      <c r="ABF1856" s="308"/>
      <c r="ABG1856" s="310"/>
      <c r="ABH1856" s="311"/>
      <c r="ABI1856" s="312"/>
      <c r="ABJ1856" s="307"/>
      <c r="ABK1856" s="307"/>
      <c r="ABL1856" s="308"/>
      <c r="ABM1856" s="313"/>
      <c r="ABN1856" s="314"/>
      <c r="ABO1856" s="315"/>
      <c r="ABP1856" s="316"/>
      <c r="ABQ1856" s="315"/>
      <c r="ABR1856" s="316"/>
      <c r="ABS1856" s="316"/>
      <c r="ABT1856" s="315"/>
      <c r="ABU1856" s="316"/>
      <c r="ABV1856" s="316"/>
      <c r="ABW1856" s="317"/>
      <c r="ABX1856" s="318"/>
      <c r="ABY1856" s="319"/>
      <c r="ABZ1856" s="319"/>
      <c r="ACA1856" s="319"/>
      <c r="ACB1856" s="319"/>
      <c r="ACC1856" s="319"/>
      <c r="ACD1856" s="319"/>
      <c r="ACE1856" s="319"/>
      <c r="ACF1856" s="319"/>
      <c r="ACG1856" s="307"/>
      <c r="ACH1856" s="308"/>
      <c r="ACI1856" s="309"/>
      <c r="ACJ1856" s="307"/>
      <c r="ACK1856" s="307"/>
      <c r="ACL1856" s="307"/>
      <c r="ACM1856" s="310"/>
      <c r="ACN1856" s="310"/>
      <c r="ACO1856" s="310"/>
      <c r="ACP1856" s="308"/>
      <c r="ACQ1856" s="310"/>
      <c r="ACR1856" s="311"/>
      <c r="ACS1856" s="312"/>
      <c r="ACT1856" s="307"/>
      <c r="ACU1856" s="307"/>
      <c r="ACV1856" s="308"/>
      <c r="ACW1856" s="313"/>
      <c r="ACX1856" s="314"/>
      <c r="ACY1856" s="315"/>
      <c r="ACZ1856" s="316"/>
      <c r="ADA1856" s="315"/>
      <c r="ADB1856" s="316"/>
      <c r="ADC1856" s="316"/>
      <c r="ADD1856" s="315"/>
      <c r="ADE1856" s="316"/>
      <c r="ADF1856" s="316"/>
      <c r="ADG1856" s="317"/>
      <c r="ADH1856" s="318"/>
      <c r="ADI1856" s="319"/>
      <c r="ADJ1856" s="319"/>
      <c r="ADK1856" s="319"/>
      <c r="ADL1856" s="319"/>
      <c r="ADM1856" s="319"/>
      <c r="ADN1856" s="319"/>
      <c r="ADO1856" s="319"/>
      <c r="ADP1856" s="319"/>
      <c r="ADQ1856" s="307"/>
      <c r="ADR1856" s="308"/>
      <c r="ADS1856" s="309"/>
      <c r="ADT1856" s="307"/>
      <c r="ADU1856" s="307"/>
      <c r="ADV1856" s="307"/>
      <c r="ADW1856" s="310"/>
      <c r="ADX1856" s="310"/>
      <c r="ADY1856" s="310"/>
      <c r="ADZ1856" s="308"/>
      <c r="AEA1856" s="310"/>
      <c r="AEB1856" s="311"/>
      <c r="AEC1856" s="312"/>
      <c r="AED1856" s="307"/>
      <c r="AEE1856" s="307"/>
      <c r="AEF1856" s="308"/>
      <c r="AEG1856" s="313"/>
      <c r="AEH1856" s="314"/>
      <c r="AEI1856" s="315"/>
      <c r="AEJ1856" s="316"/>
      <c r="AEK1856" s="315"/>
      <c r="AEL1856" s="316"/>
      <c r="AEM1856" s="316"/>
      <c r="AEN1856" s="315"/>
      <c r="AEO1856" s="316"/>
      <c r="AEP1856" s="316"/>
      <c r="AEQ1856" s="317"/>
      <c r="AER1856" s="318"/>
      <c r="AES1856" s="319"/>
      <c r="AET1856" s="319"/>
      <c r="AEU1856" s="319"/>
      <c r="AEV1856" s="319"/>
      <c r="AEW1856" s="319"/>
      <c r="AEX1856" s="319"/>
      <c r="AEY1856" s="319"/>
      <c r="AEZ1856" s="319"/>
      <c r="AFA1856" s="307"/>
      <c r="AFB1856" s="308"/>
      <c r="AFC1856" s="309"/>
      <c r="AFD1856" s="307"/>
      <c r="AFE1856" s="307"/>
      <c r="AFF1856" s="307"/>
      <c r="AFG1856" s="310"/>
      <c r="AFH1856" s="310"/>
      <c r="AFI1856" s="310"/>
      <c r="AFJ1856" s="308"/>
      <c r="AFK1856" s="310"/>
      <c r="AFL1856" s="311"/>
      <c r="AFM1856" s="312"/>
      <c r="AFN1856" s="307"/>
      <c r="AFO1856" s="307"/>
      <c r="AFP1856" s="308"/>
      <c r="AFQ1856" s="313"/>
      <c r="AFR1856" s="314"/>
      <c r="AFS1856" s="315"/>
      <c r="AFT1856" s="316"/>
      <c r="AFU1856" s="315"/>
      <c r="AFV1856" s="316"/>
      <c r="AFW1856" s="316"/>
      <c r="AFX1856" s="315"/>
      <c r="AFY1856" s="316"/>
      <c r="AFZ1856" s="316"/>
      <c r="AGA1856" s="317"/>
      <c r="AGB1856" s="318"/>
      <c r="AGC1856" s="319"/>
      <c r="AGD1856" s="319"/>
      <c r="AGE1856" s="319"/>
      <c r="AGF1856" s="319"/>
      <c r="AGG1856" s="319"/>
      <c r="AGH1856" s="319"/>
      <c r="AGI1856" s="319"/>
      <c r="AGJ1856" s="319"/>
      <c r="AGK1856" s="307"/>
      <c r="AGL1856" s="308"/>
      <c r="AGM1856" s="309"/>
      <c r="AGN1856" s="307"/>
      <c r="AGO1856" s="307"/>
      <c r="AGP1856" s="307"/>
      <c r="AGQ1856" s="310"/>
      <c r="AGR1856" s="310"/>
      <c r="AGS1856" s="310"/>
      <c r="AGT1856" s="308"/>
      <c r="AGU1856" s="310"/>
      <c r="AGV1856" s="311"/>
      <c r="AGW1856" s="312"/>
      <c r="AGX1856" s="307"/>
      <c r="AGY1856" s="307"/>
      <c r="AGZ1856" s="308"/>
      <c r="AHA1856" s="313"/>
      <c r="AHB1856" s="314"/>
      <c r="AHC1856" s="315"/>
      <c r="AHD1856" s="316"/>
      <c r="AHE1856" s="315"/>
      <c r="AHF1856" s="316"/>
      <c r="AHG1856" s="316"/>
      <c r="AHH1856" s="315"/>
      <c r="AHI1856" s="316"/>
      <c r="AHJ1856" s="316"/>
      <c r="AHK1856" s="317"/>
      <c r="AHL1856" s="318"/>
      <c r="AHM1856" s="319"/>
      <c r="AHN1856" s="319"/>
      <c r="AHO1856" s="319"/>
      <c r="AHP1856" s="319"/>
      <c r="AHQ1856" s="319"/>
      <c r="AHR1856" s="319"/>
      <c r="AHS1856" s="319"/>
      <c r="AHT1856" s="319"/>
      <c r="AHU1856" s="307"/>
      <c r="AHV1856" s="308"/>
      <c r="AHW1856" s="309"/>
      <c r="AHX1856" s="307"/>
      <c r="AHY1856" s="307"/>
      <c r="AHZ1856" s="307"/>
      <c r="AIA1856" s="310"/>
      <c r="AIB1856" s="310"/>
      <c r="AIC1856" s="310"/>
      <c r="AID1856" s="308"/>
      <c r="AIE1856" s="310"/>
      <c r="AIF1856" s="311"/>
      <c r="AIG1856" s="312"/>
      <c r="AIH1856" s="307"/>
      <c r="AII1856" s="307"/>
      <c r="AIJ1856" s="308"/>
      <c r="AIK1856" s="313"/>
      <c r="AIL1856" s="314"/>
      <c r="AIM1856" s="315"/>
      <c r="AIN1856" s="316"/>
      <c r="AIO1856" s="315"/>
      <c r="AIP1856" s="316"/>
      <c r="AIQ1856" s="316"/>
      <c r="AIR1856" s="315"/>
      <c r="AIS1856" s="316"/>
      <c r="AIT1856" s="316"/>
      <c r="AIU1856" s="317"/>
      <c r="AIV1856" s="318"/>
      <c r="AIW1856" s="319"/>
      <c r="AIX1856" s="319"/>
      <c r="AIY1856" s="319"/>
      <c r="AIZ1856" s="319"/>
      <c r="AJA1856" s="319"/>
      <c r="AJB1856" s="319"/>
      <c r="AJC1856" s="319"/>
      <c r="AJD1856" s="319"/>
      <c r="AJE1856" s="307"/>
      <c r="AJF1856" s="308"/>
      <c r="AJG1856" s="309"/>
      <c r="AJH1856" s="307"/>
      <c r="AJI1856" s="307"/>
      <c r="AJJ1856" s="307"/>
      <c r="AJK1856" s="310"/>
      <c r="AJL1856" s="310"/>
      <c r="AJM1856" s="310"/>
      <c r="AJN1856" s="308"/>
      <c r="AJO1856" s="310"/>
      <c r="AJP1856" s="311"/>
      <c r="AJQ1856" s="312"/>
      <c r="AJR1856" s="307"/>
      <c r="AJS1856" s="307"/>
      <c r="AJT1856" s="308"/>
      <c r="AJU1856" s="313"/>
      <c r="AJV1856" s="314"/>
      <c r="AJW1856" s="315"/>
      <c r="AJX1856" s="316"/>
      <c r="AJY1856" s="315"/>
      <c r="AJZ1856" s="316"/>
      <c r="AKA1856" s="316"/>
      <c r="AKB1856" s="315"/>
      <c r="AKC1856" s="316"/>
      <c r="AKD1856" s="316"/>
      <c r="AKE1856" s="317"/>
      <c r="AKF1856" s="318"/>
      <c r="AKG1856" s="319"/>
      <c r="AKH1856" s="319"/>
      <c r="AKI1856" s="319"/>
      <c r="AKJ1856" s="319"/>
      <c r="AKK1856" s="319"/>
      <c r="AKL1856" s="319"/>
      <c r="AKM1856" s="319"/>
      <c r="AKN1856" s="319"/>
      <c r="AKO1856" s="307"/>
      <c r="AKP1856" s="308"/>
      <c r="AKQ1856" s="309"/>
      <c r="AKR1856" s="307"/>
      <c r="AKS1856" s="307"/>
      <c r="AKT1856" s="307"/>
      <c r="AKU1856" s="310"/>
      <c r="AKV1856" s="310"/>
      <c r="AKW1856" s="310"/>
      <c r="AKX1856" s="308"/>
      <c r="AKY1856" s="310"/>
      <c r="AKZ1856" s="311"/>
      <c r="ALA1856" s="312"/>
      <c r="ALB1856" s="307"/>
      <c r="ALC1856" s="307"/>
      <c r="ALD1856" s="308"/>
      <c r="ALE1856" s="313"/>
      <c r="ALF1856" s="314"/>
      <c r="ALG1856" s="315"/>
      <c r="ALH1856" s="316"/>
      <c r="ALI1856" s="315"/>
      <c r="ALJ1856" s="316"/>
      <c r="ALK1856" s="316"/>
      <c r="ALL1856" s="315"/>
      <c r="ALM1856" s="316"/>
      <c r="ALN1856" s="316"/>
      <c r="ALO1856" s="317"/>
      <c r="ALP1856" s="318"/>
      <c r="ALQ1856" s="319"/>
      <c r="ALR1856" s="319"/>
      <c r="ALS1856" s="319"/>
      <c r="ALT1856" s="319"/>
      <c r="ALU1856" s="319"/>
      <c r="ALV1856" s="319"/>
      <c r="ALW1856" s="319"/>
      <c r="ALX1856" s="319"/>
      <c r="ALY1856" s="307"/>
      <c r="ALZ1856" s="308"/>
      <c r="AMA1856" s="309"/>
      <c r="AMB1856" s="307"/>
      <c r="AMC1856" s="307"/>
      <c r="AMD1856" s="307"/>
      <c r="AME1856" s="310"/>
      <c r="AMF1856" s="310"/>
      <c r="AMG1856" s="310"/>
      <c r="AMH1856" s="308"/>
      <c r="AMI1856" s="310"/>
      <c r="AMJ1856" s="311"/>
      <c r="AMK1856" s="312"/>
      <c r="AML1856" s="307"/>
      <c r="AMM1856" s="307"/>
      <c r="AMN1856" s="308"/>
      <c r="AMO1856" s="313"/>
      <c r="AMP1856" s="314"/>
      <c r="AMQ1856" s="315"/>
      <c r="AMR1856" s="316"/>
      <c r="AMS1856" s="315"/>
      <c r="AMT1856" s="316"/>
      <c r="AMU1856" s="316"/>
      <c r="AMV1856" s="315"/>
      <c r="AMW1856" s="316"/>
      <c r="AMX1856" s="316"/>
      <c r="AMY1856" s="317"/>
      <c r="AMZ1856" s="318"/>
      <c r="ANA1856" s="319"/>
      <c r="ANB1856" s="319"/>
      <c r="ANC1856" s="319"/>
      <c r="AND1856" s="319"/>
      <c r="ANE1856" s="319"/>
      <c r="ANF1856" s="319"/>
      <c r="ANG1856" s="319"/>
      <c r="ANH1856" s="319"/>
      <c r="ANI1856" s="307"/>
      <c r="ANJ1856" s="308"/>
      <c r="ANK1856" s="309"/>
      <c r="ANL1856" s="307"/>
      <c r="ANM1856" s="307"/>
      <c r="ANN1856" s="307"/>
      <c r="ANO1856" s="310"/>
      <c r="ANP1856" s="310"/>
      <c r="ANQ1856" s="310"/>
      <c r="ANR1856" s="308"/>
      <c r="ANS1856" s="310"/>
      <c r="ANT1856" s="311"/>
      <c r="ANU1856" s="312"/>
      <c r="ANV1856" s="307"/>
      <c r="ANW1856" s="307"/>
      <c r="ANX1856" s="308"/>
      <c r="ANY1856" s="313"/>
      <c r="ANZ1856" s="314"/>
      <c r="AOA1856" s="315"/>
      <c r="AOB1856" s="316"/>
      <c r="AOC1856" s="315"/>
      <c r="AOD1856" s="316"/>
      <c r="AOE1856" s="316"/>
      <c r="AOF1856" s="315"/>
      <c r="AOG1856" s="316"/>
      <c r="AOH1856" s="316"/>
      <c r="AOI1856" s="317"/>
      <c r="AOJ1856" s="318"/>
      <c r="AOK1856" s="319"/>
      <c r="AOL1856" s="319"/>
      <c r="AOM1856" s="319"/>
      <c r="AON1856" s="319"/>
      <c r="AOO1856" s="319"/>
      <c r="AOP1856" s="319"/>
      <c r="AOQ1856" s="319"/>
      <c r="AOR1856" s="319"/>
      <c r="AOS1856" s="307"/>
      <c r="AOT1856" s="308"/>
      <c r="AOU1856" s="309"/>
      <c r="AOV1856" s="307"/>
      <c r="AOW1856" s="307"/>
      <c r="AOX1856" s="307"/>
      <c r="AOY1856" s="310"/>
      <c r="AOZ1856" s="310"/>
      <c r="APA1856" s="310"/>
      <c r="APB1856" s="308"/>
      <c r="APC1856" s="310"/>
      <c r="APD1856" s="311"/>
      <c r="APE1856" s="312"/>
      <c r="APF1856" s="307"/>
      <c r="APG1856" s="307"/>
      <c r="APH1856" s="308"/>
      <c r="API1856" s="313"/>
      <c r="APJ1856" s="314"/>
      <c r="APK1856" s="315"/>
      <c r="APL1856" s="316"/>
      <c r="APM1856" s="315"/>
      <c r="APN1856" s="316"/>
      <c r="APO1856" s="316"/>
      <c r="APP1856" s="315"/>
      <c r="APQ1856" s="316"/>
      <c r="APR1856" s="316"/>
      <c r="APS1856" s="317"/>
      <c r="APT1856" s="318"/>
      <c r="APU1856" s="319"/>
      <c r="APV1856" s="319"/>
      <c r="APW1856" s="319"/>
      <c r="APX1856" s="319"/>
      <c r="APY1856" s="319"/>
      <c r="APZ1856" s="319"/>
      <c r="AQA1856" s="319"/>
      <c r="AQB1856" s="319"/>
      <c r="AQC1856" s="307"/>
      <c r="AQD1856" s="308"/>
      <c r="AQE1856" s="309"/>
      <c r="AQF1856" s="307"/>
      <c r="AQG1856" s="307"/>
      <c r="AQH1856" s="307"/>
      <c r="AQI1856" s="310"/>
      <c r="AQJ1856" s="310"/>
      <c r="AQK1856" s="310"/>
      <c r="AQL1856" s="308"/>
      <c r="AQM1856" s="310"/>
      <c r="AQN1856" s="311"/>
      <c r="AQO1856" s="312"/>
      <c r="AQP1856" s="307"/>
      <c r="AQQ1856" s="307"/>
      <c r="AQR1856" s="308"/>
      <c r="AQS1856" s="313"/>
      <c r="AQT1856" s="314"/>
      <c r="AQU1856" s="315"/>
      <c r="AQV1856" s="316"/>
      <c r="AQW1856" s="315"/>
      <c r="AQX1856" s="316"/>
      <c r="AQY1856" s="316"/>
      <c r="AQZ1856" s="315"/>
      <c r="ARA1856" s="316"/>
      <c r="ARB1856" s="316"/>
      <c r="ARC1856" s="317"/>
      <c r="ARD1856" s="318"/>
      <c r="ARE1856" s="319"/>
      <c r="ARF1856" s="319"/>
      <c r="ARG1856" s="319"/>
      <c r="ARH1856" s="319"/>
      <c r="ARI1856" s="319"/>
      <c r="ARJ1856" s="319"/>
      <c r="ARK1856" s="319"/>
      <c r="ARL1856" s="319"/>
      <c r="ARM1856" s="307"/>
      <c r="ARN1856" s="308"/>
      <c r="ARO1856" s="309"/>
      <c r="ARP1856" s="307"/>
      <c r="ARQ1856" s="307"/>
      <c r="ARR1856" s="307"/>
      <c r="ARS1856" s="310"/>
      <c r="ART1856" s="310"/>
      <c r="ARU1856" s="310"/>
      <c r="ARV1856" s="308"/>
      <c r="ARW1856" s="310"/>
      <c r="ARX1856" s="311"/>
      <c r="ARY1856" s="312"/>
      <c r="ARZ1856" s="307"/>
      <c r="ASA1856" s="307"/>
      <c r="ASB1856" s="308"/>
      <c r="ASC1856" s="313"/>
      <c r="ASD1856" s="314"/>
      <c r="ASE1856" s="315"/>
      <c r="ASF1856" s="316"/>
      <c r="ASG1856" s="315"/>
      <c r="ASH1856" s="316"/>
      <c r="ASI1856" s="316"/>
      <c r="ASJ1856" s="315"/>
      <c r="ASK1856" s="316"/>
      <c r="ASL1856" s="316"/>
      <c r="ASM1856" s="317"/>
      <c r="ASN1856" s="318"/>
      <c r="ASO1856" s="319"/>
      <c r="ASP1856" s="319"/>
      <c r="ASQ1856" s="319"/>
      <c r="ASR1856" s="319"/>
      <c r="ASS1856" s="319"/>
      <c r="AST1856" s="319"/>
      <c r="ASU1856" s="319"/>
      <c r="ASV1856" s="319"/>
      <c r="ASW1856" s="307"/>
      <c r="ASX1856" s="308"/>
      <c r="ASY1856" s="309"/>
      <c r="ASZ1856" s="307"/>
      <c r="ATA1856" s="307"/>
      <c r="ATB1856" s="307"/>
      <c r="ATC1856" s="310"/>
      <c r="ATD1856" s="310"/>
      <c r="ATE1856" s="310"/>
      <c r="ATF1856" s="308"/>
      <c r="ATG1856" s="310"/>
      <c r="ATH1856" s="311"/>
      <c r="ATI1856" s="312"/>
      <c r="ATJ1856" s="307"/>
      <c r="ATK1856" s="307"/>
      <c r="ATL1856" s="308"/>
      <c r="ATM1856" s="313"/>
      <c r="ATN1856" s="314"/>
      <c r="ATO1856" s="315"/>
      <c r="ATP1856" s="316"/>
      <c r="ATQ1856" s="315"/>
      <c r="ATR1856" s="316"/>
      <c r="ATS1856" s="316"/>
      <c r="ATT1856" s="315"/>
      <c r="ATU1856" s="316"/>
      <c r="ATV1856" s="316"/>
      <c r="ATW1856" s="317"/>
      <c r="ATX1856" s="318"/>
      <c r="ATY1856" s="319"/>
      <c r="ATZ1856" s="319"/>
      <c r="AUA1856" s="319"/>
      <c r="AUB1856" s="319"/>
      <c r="AUC1856" s="319"/>
      <c r="AUD1856" s="319"/>
      <c r="AUE1856" s="319"/>
      <c r="AUF1856" s="319"/>
      <c r="AUG1856" s="307"/>
      <c r="AUH1856" s="308"/>
      <c r="AUI1856" s="309"/>
      <c r="AUJ1856" s="307"/>
      <c r="AUK1856" s="307"/>
      <c r="AUL1856" s="307"/>
      <c r="AUM1856" s="310"/>
      <c r="AUN1856" s="310"/>
      <c r="AUO1856" s="310"/>
      <c r="AUP1856" s="308"/>
      <c r="AUQ1856" s="310"/>
      <c r="AUR1856" s="311"/>
      <c r="AUS1856" s="312"/>
      <c r="AUT1856" s="307"/>
      <c r="AUU1856" s="307"/>
      <c r="AUV1856" s="308"/>
      <c r="AUW1856" s="313"/>
      <c r="AUX1856" s="314"/>
      <c r="AUY1856" s="315"/>
      <c r="AUZ1856" s="316"/>
      <c r="AVA1856" s="315"/>
      <c r="AVB1856" s="316"/>
      <c r="AVC1856" s="316"/>
      <c r="AVD1856" s="315"/>
      <c r="AVE1856" s="316"/>
      <c r="AVF1856" s="316"/>
      <c r="AVG1856" s="317"/>
      <c r="AVH1856" s="318"/>
      <c r="AVI1856" s="319"/>
      <c r="AVJ1856" s="319"/>
      <c r="AVK1856" s="319"/>
      <c r="AVL1856" s="319"/>
      <c r="AVM1856" s="319"/>
      <c r="AVN1856" s="319"/>
      <c r="AVO1856" s="319"/>
      <c r="AVP1856" s="319"/>
      <c r="AVQ1856" s="307"/>
      <c r="AVR1856" s="308"/>
      <c r="AVS1856" s="309"/>
      <c r="AVT1856" s="307"/>
      <c r="AVU1856" s="307"/>
      <c r="AVV1856" s="307"/>
      <c r="AVW1856" s="310"/>
      <c r="AVX1856" s="310"/>
      <c r="AVY1856" s="310"/>
      <c r="AVZ1856" s="308"/>
      <c r="AWA1856" s="310"/>
      <c r="AWB1856" s="311"/>
      <c r="AWC1856" s="312"/>
      <c r="AWD1856" s="307"/>
      <c r="AWE1856" s="307"/>
      <c r="AWF1856" s="308"/>
      <c r="AWG1856" s="313"/>
      <c r="AWH1856" s="314"/>
      <c r="AWI1856" s="315"/>
      <c r="AWJ1856" s="316"/>
      <c r="AWK1856" s="315"/>
      <c r="AWL1856" s="316"/>
      <c r="AWM1856" s="316"/>
      <c r="AWN1856" s="315"/>
      <c r="AWO1856" s="316"/>
      <c r="AWP1856" s="316"/>
      <c r="AWQ1856" s="317"/>
      <c r="AWR1856" s="318"/>
      <c r="AWS1856" s="319"/>
      <c r="AWT1856" s="319"/>
      <c r="AWU1856" s="319"/>
      <c r="AWV1856" s="319"/>
      <c r="AWW1856" s="319"/>
      <c r="AWX1856" s="319"/>
      <c r="AWY1856" s="319"/>
      <c r="AWZ1856" s="319"/>
      <c r="AXA1856" s="307"/>
      <c r="AXB1856" s="308"/>
      <c r="AXC1856" s="309"/>
      <c r="AXD1856" s="307"/>
      <c r="AXE1856" s="307"/>
      <c r="AXF1856" s="307"/>
      <c r="AXG1856" s="310"/>
      <c r="AXH1856" s="310"/>
      <c r="AXI1856" s="310"/>
      <c r="AXJ1856" s="308"/>
      <c r="AXK1856" s="310"/>
      <c r="AXL1856" s="311"/>
      <c r="AXM1856" s="312"/>
      <c r="AXN1856" s="307"/>
      <c r="AXO1856" s="307"/>
      <c r="AXP1856" s="308"/>
      <c r="AXQ1856" s="313"/>
      <c r="AXR1856" s="314"/>
      <c r="AXS1856" s="315"/>
      <c r="AXT1856" s="316"/>
      <c r="AXU1856" s="315"/>
      <c r="AXV1856" s="316"/>
      <c r="AXW1856" s="316"/>
      <c r="AXX1856" s="315"/>
      <c r="AXY1856" s="316"/>
      <c r="AXZ1856" s="316"/>
      <c r="AYA1856" s="317"/>
      <c r="AYB1856" s="318"/>
      <c r="AYC1856" s="319"/>
      <c r="AYD1856" s="319"/>
      <c r="AYE1856" s="319"/>
      <c r="AYF1856" s="319"/>
      <c r="AYG1856" s="319"/>
      <c r="AYH1856" s="319"/>
      <c r="AYI1856" s="319"/>
      <c r="AYJ1856" s="319"/>
      <c r="AYK1856" s="307"/>
      <c r="AYL1856" s="308"/>
      <c r="AYM1856" s="309"/>
      <c r="AYN1856" s="307"/>
      <c r="AYO1856" s="307"/>
      <c r="AYP1856" s="307"/>
      <c r="AYQ1856" s="310"/>
      <c r="AYR1856" s="310"/>
      <c r="AYS1856" s="310"/>
      <c r="AYT1856" s="308"/>
      <c r="AYU1856" s="310"/>
      <c r="AYV1856" s="311"/>
      <c r="AYW1856" s="312"/>
      <c r="AYX1856" s="307"/>
      <c r="AYY1856" s="307"/>
      <c r="AYZ1856" s="308"/>
      <c r="AZA1856" s="313"/>
      <c r="AZB1856" s="314"/>
      <c r="AZC1856" s="315"/>
      <c r="AZD1856" s="316"/>
      <c r="AZE1856" s="315"/>
      <c r="AZF1856" s="316"/>
      <c r="AZG1856" s="316"/>
      <c r="AZH1856" s="315"/>
      <c r="AZI1856" s="316"/>
      <c r="AZJ1856" s="316"/>
      <c r="AZK1856" s="317"/>
      <c r="AZL1856" s="318"/>
      <c r="AZM1856" s="319"/>
      <c r="AZN1856" s="319"/>
      <c r="AZO1856" s="319"/>
      <c r="AZP1856" s="319"/>
      <c r="AZQ1856" s="319"/>
      <c r="AZR1856" s="319"/>
      <c r="AZS1856" s="319"/>
      <c r="AZT1856" s="319"/>
      <c r="AZU1856" s="307"/>
      <c r="AZV1856" s="308"/>
      <c r="AZW1856" s="309"/>
      <c r="AZX1856" s="307"/>
      <c r="AZY1856" s="307"/>
      <c r="AZZ1856" s="307"/>
      <c r="BAA1856" s="310"/>
      <c r="BAB1856" s="310"/>
      <c r="BAC1856" s="310"/>
      <c r="BAD1856" s="308"/>
      <c r="BAE1856" s="310"/>
      <c r="BAF1856" s="311"/>
      <c r="BAG1856" s="312"/>
      <c r="BAH1856" s="307"/>
      <c r="BAI1856" s="307"/>
      <c r="BAJ1856" s="308"/>
      <c r="BAK1856" s="313"/>
      <c r="BAL1856" s="314"/>
      <c r="BAM1856" s="315"/>
      <c r="BAN1856" s="316"/>
      <c r="BAO1856" s="315"/>
      <c r="BAP1856" s="316"/>
      <c r="BAQ1856" s="316"/>
      <c r="BAR1856" s="315"/>
      <c r="BAS1856" s="316"/>
      <c r="BAT1856" s="316"/>
      <c r="BAU1856" s="317"/>
      <c r="BAV1856" s="318"/>
      <c r="BAW1856" s="319"/>
      <c r="BAX1856" s="319"/>
      <c r="BAY1856" s="319"/>
      <c r="BAZ1856" s="319"/>
      <c r="BBA1856" s="319"/>
      <c r="BBB1856" s="319"/>
      <c r="BBC1856" s="319"/>
      <c r="BBD1856" s="319"/>
      <c r="BBE1856" s="307"/>
      <c r="BBF1856" s="308"/>
      <c r="BBG1856" s="309"/>
      <c r="BBH1856" s="307"/>
      <c r="BBI1856" s="307"/>
      <c r="BBJ1856" s="307"/>
      <c r="BBK1856" s="310"/>
      <c r="BBL1856" s="310"/>
      <c r="BBM1856" s="310"/>
      <c r="BBN1856" s="308"/>
      <c r="BBO1856" s="310"/>
      <c r="BBP1856" s="311"/>
      <c r="BBQ1856" s="312"/>
      <c r="BBR1856" s="307"/>
      <c r="BBS1856" s="307"/>
      <c r="BBT1856" s="308"/>
      <c r="BBU1856" s="313"/>
      <c r="BBV1856" s="314"/>
      <c r="BBW1856" s="315"/>
      <c r="BBX1856" s="316"/>
      <c r="BBY1856" s="315"/>
      <c r="BBZ1856" s="316"/>
      <c r="BCA1856" s="316"/>
      <c r="BCB1856" s="315"/>
      <c r="BCC1856" s="316"/>
      <c r="BCD1856" s="316"/>
      <c r="BCE1856" s="317"/>
      <c r="BCF1856" s="318"/>
      <c r="BCG1856" s="319"/>
      <c r="BCH1856" s="319"/>
      <c r="BCI1856" s="319"/>
      <c r="BCJ1856" s="319"/>
      <c r="BCK1856" s="319"/>
      <c r="BCL1856" s="319"/>
      <c r="BCM1856" s="319"/>
      <c r="BCN1856" s="319"/>
      <c r="BCO1856" s="307"/>
      <c r="BCP1856" s="308"/>
      <c r="BCQ1856" s="309"/>
      <c r="BCR1856" s="307"/>
      <c r="BCS1856" s="307"/>
      <c r="BCT1856" s="307"/>
      <c r="BCU1856" s="310"/>
      <c r="BCV1856" s="310"/>
      <c r="BCW1856" s="310"/>
      <c r="BCX1856" s="308"/>
      <c r="BCY1856" s="310"/>
      <c r="BCZ1856" s="311"/>
      <c r="BDA1856" s="312"/>
      <c r="BDB1856" s="307"/>
      <c r="BDC1856" s="307"/>
      <c r="BDD1856" s="308"/>
      <c r="BDE1856" s="313"/>
      <c r="BDF1856" s="314"/>
      <c r="BDG1856" s="315"/>
      <c r="BDH1856" s="316"/>
      <c r="BDI1856" s="315"/>
      <c r="BDJ1856" s="316"/>
      <c r="BDK1856" s="316"/>
      <c r="BDL1856" s="315"/>
      <c r="BDM1856" s="316"/>
      <c r="BDN1856" s="316"/>
      <c r="BDO1856" s="317"/>
      <c r="BDP1856" s="318"/>
      <c r="BDQ1856" s="319"/>
      <c r="BDR1856" s="319"/>
      <c r="BDS1856" s="319"/>
      <c r="BDT1856" s="319"/>
      <c r="BDU1856" s="319"/>
      <c r="BDV1856" s="319"/>
      <c r="BDW1856" s="319"/>
      <c r="BDX1856" s="319"/>
      <c r="BDY1856" s="307"/>
      <c r="BDZ1856" s="308"/>
      <c r="BEA1856" s="309"/>
      <c r="BEB1856" s="307"/>
      <c r="BEC1856" s="307"/>
      <c r="BED1856" s="307"/>
      <c r="BEE1856" s="310"/>
      <c r="BEF1856" s="310"/>
      <c r="BEG1856" s="310"/>
      <c r="BEH1856" s="308"/>
      <c r="BEI1856" s="310"/>
      <c r="BEJ1856" s="311"/>
      <c r="BEK1856" s="312"/>
      <c r="BEL1856" s="307"/>
      <c r="BEM1856" s="307"/>
      <c r="BEN1856" s="308"/>
      <c r="BEO1856" s="313"/>
      <c r="BEP1856" s="314"/>
      <c r="BEQ1856" s="315"/>
      <c r="BER1856" s="316"/>
      <c r="BES1856" s="315"/>
      <c r="BET1856" s="316"/>
      <c r="BEU1856" s="316"/>
      <c r="BEV1856" s="315"/>
      <c r="BEW1856" s="316"/>
      <c r="BEX1856" s="316"/>
      <c r="BEY1856" s="317"/>
      <c r="BEZ1856" s="318"/>
      <c r="BFA1856" s="319"/>
      <c r="BFB1856" s="319"/>
      <c r="BFC1856" s="319"/>
      <c r="BFD1856" s="319"/>
      <c r="BFE1856" s="319"/>
      <c r="BFF1856" s="319"/>
      <c r="BFG1856" s="319"/>
      <c r="BFH1856" s="319"/>
      <c r="BFI1856" s="307"/>
      <c r="BFJ1856" s="308"/>
      <c r="BFK1856" s="309"/>
      <c r="BFL1856" s="307"/>
      <c r="BFM1856" s="307"/>
      <c r="BFN1856" s="307"/>
      <c r="BFO1856" s="310"/>
      <c r="BFP1856" s="310"/>
      <c r="BFQ1856" s="310"/>
      <c r="BFR1856" s="308"/>
      <c r="BFS1856" s="310"/>
      <c r="BFT1856" s="311"/>
      <c r="BFU1856" s="312"/>
      <c r="BFV1856" s="307"/>
      <c r="BFW1856" s="307"/>
      <c r="BFX1856" s="308"/>
      <c r="BFY1856" s="313"/>
      <c r="BFZ1856" s="314"/>
      <c r="BGA1856" s="315"/>
      <c r="BGB1856" s="316"/>
      <c r="BGC1856" s="315"/>
      <c r="BGD1856" s="316"/>
      <c r="BGE1856" s="316"/>
      <c r="BGF1856" s="315"/>
      <c r="BGG1856" s="316"/>
      <c r="BGH1856" s="316"/>
      <c r="BGI1856" s="317"/>
      <c r="BGJ1856" s="318"/>
      <c r="BGK1856" s="319"/>
      <c r="BGL1856" s="319"/>
      <c r="BGM1856" s="319"/>
      <c r="BGN1856" s="319"/>
      <c r="BGO1856" s="319"/>
      <c r="BGP1856" s="319"/>
      <c r="BGQ1856" s="319"/>
      <c r="BGR1856" s="319"/>
      <c r="BGS1856" s="307"/>
      <c r="BGT1856" s="308"/>
      <c r="BGU1856" s="309"/>
      <c r="BGV1856" s="307"/>
      <c r="BGW1856" s="307"/>
      <c r="BGX1856" s="307"/>
      <c r="BGY1856" s="310"/>
      <c r="BGZ1856" s="310"/>
      <c r="BHA1856" s="310"/>
      <c r="BHB1856" s="308"/>
      <c r="BHC1856" s="310"/>
      <c r="BHD1856" s="311"/>
      <c r="BHE1856" s="312"/>
      <c r="BHF1856" s="307"/>
      <c r="BHG1856" s="307"/>
      <c r="BHH1856" s="308"/>
      <c r="BHI1856" s="313"/>
      <c r="BHJ1856" s="314"/>
      <c r="BHK1856" s="315"/>
      <c r="BHL1856" s="316"/>
      <c r="BHM1856" s="315"/>
      <c r="BHN1856" s="316"/>
      <c r="BHO1856" s="316"/>
      <c r="BHP1856" s="315"/>
      <c r="BHQ1856" s="316"/>
      <c r="BHR1856" s="316"/>
      <c r="BHS1856" s="317"/>
      <c r="BHT1856" s="318"/>
      <c r="BHU1856" s="319"/>
      <c r="BHV1856" s="319"/>
      <c r="BHW1856" s="319"/>
      <c r="BHX1856" s="319"/>
      <c r="BHY1856" s="319"/>
      <c r="BHZ1856" s="319"/>
      <c r="BIA1856" s="319"/>
      <c r="BIB1856" s="319"/>
      <c r="BIC1856" s="307"/>
      <c r="BID1856" s="308"/>
      <c r="BIE1856" s="309"/>
      <c r="BIF1856" s="307"/>
      <c r="BIG1856" s="307"/>
      <c r="BIH1856" s="307"/>
      <c r="BII1856" s="310"/>
      <c r="BIJ1856" s="310"/>
      <c r="BIK1856" s="310"/>
      <c r="BIL1856" s="308"/>
      <c r="BIM1856" s="310"/>
      <c r="BIN1856" s="311"/>
      <c r="BIO1856" s="312"/>
      <c r="BIP1856" s="307"/>
      <c r="BIQ1856" s="307"/>
      <c r="BIR1856" s="308"/>
      <c r="BIS1856" s="313"/>
      <c r="BIT1856" s="314"/>
      <c r="BIU1856" s="315"/>
      <c r="BIV1856" s="316"/>
      <c r="BIW1856" s="315"/>
      <c r="BIX1856" s="316"/>
      <c r="BIY1856" s="316"/>
      <c r="BIZ1856" s="315"/>
      <c r="BJA1856" s="316"/>
      <c r="BJB1856" s="316"/>
      <c r="BJC1856" s="317"/>
      <c r="BJD1856" s="318"/>
      <c r="BJE1856" s="319"/>
      <c r="BJF1856" s="319"/>
      <c r="BJG1856" s="319"/>
      <c r="BJH1856" s="319"/>
      <c r="BJI1856" s="319"/>
      <c r="BJJ1856" s="319"/>
      <c r="BJK1856" s="319"/>
      <c r="BJL1856" s="319"/>
      <c r="BJM1856" s="307"/>
      <c r="BJN1856" s="308"/>
      <c r="BJO1856" s="309"/>
      <c r="BJP1856" s="307"/>
      <c r="BJQ1856" s="307"/>
      <c r="BJR1856" s="307"/>
      <c r="BJS1856" s="310"/>
      <c r="BJT1856" s="310"/>
      <c r="BJU1856" s="310"/>
      <c r="BJV1856" s="308"/>
      <c r="BJW1856" s="310"/>
      <c r="BJX1856" s="311"/>
      <c r="BJY1856" s="312"/>
      <c r="BJZ1856" s="307"/>
      <c r="BKA1856" s="307"/>
      <c r="BKB1856" s="308"/>
      <c r="BKC1856" s="313"/>
      <c r="BKD1856" s="314"/>
      <c r="BKE1856" s="315"/>
      <c r="BKF1856" s="316"/>
      <c r="BKG1856" s="315"/>
      <c r="BKH1856" s="316"/>
      <c r="BKI1856" s="316"/>
      <c r="BKJ1856" s="315"/>
      <c r="BKK1856" s="316"/>
      <c r="BKL1856" s="316"/>
      <c r="BKM1856" s="317"/>
      <c r="BKN1856" s="318"/>
      <c r="BKO1856" s="319"/>
      <c r="BKP1856" s="319"/>
      <c r="BKQ1856" s="319"/>
      <c r="BKR1856" s="319"/>
      <c r="BKS1856" s="319"/>
      <c r="BKT1856" s="319"/>
      <c r="BKU1856" s="319"/>
      <c r="BKV1856" s="319"/>
      <c r="BKW1856" s="307"/>
      <c r="BKX1856" s="308"/>
      <c r="BKY1856" s="309"/>
      <c r="BKZ1856" s="307"/>
      <c r="BLA1856" s="307"/>
      <c r="BLB1856" s="307"/>
      <c r="BLC1856" s="310"/>
      <c r="BLD1856" s="310"/>
      <c r="BLE1856" s="310"/>
      <c r="BLF1856" s="308"/>
      <c r="BLG1856" s="310"/>
      <c r="BLH1856" s="311"/>
      <c r="BLI1856" s="312"/>
      <c r="BLJ1856" s="307"/>
      <c r="BLK1856" s="307"/>
      <c r="BLL1856" s="308"/>
      <c r="BLM1856" s="313"/>
      <c r="BLN1856" s="314"/>
      <c r="BLO1856" s="315"/>
      <c r="BLP1856" s="316"/>
      <c r="BLQ1856" s="315"/>
      <c r="BLR1856" s="316"/>
      <c r="BLS1856" s="316"/>
      <c r="BLT1856" s="315"/>
      <c r="BLU1856" s="316"/>
      <c r="BLV1856" s="316"/>
      <c r="BLW1856" s="317"/>
      <c r="BLX1856" s="318"/>
      <c r="BLY1856" s="319"/>
      <c r="BLZ1856" s="319"/>
      <c r="BMA1856" s="319"/>
      <c r="BMB1856" s="319"/>
      <c r="BMC1856" s="319"/>
      <c r="BMD1856" s="319"/>
      <c r="BME1856" s="319"/>
      <c r="BMF1856" s="319"/>
      <c r="BMG1856" s="307"/>
      <c r="BMH1856" s="308"/>
      <c r="BMI1856" s="309"/>
      <c r="BMJ1856" s="307"/>
      <c r="BMK1856" s="307"/>
      <c r="BML1856" s="307"/>
      <c r="BMM1856" s="310"/>
      <c r="BMN1856" s="310"/>
      <c r="BMO1856" s="310"/>
      <c r="BMP1856" s="308"/>
      <c r="BMQ1856" s="310"/>
      <c r="BMR1856" s="311"/>
      <c r="BMS1856" s="312"/>
      <c r="BMT1856" s="307"/>
      <c r="BMU1856" s="307"/>
      <c r="BMV1856" s="308"/>
      <c r="BMW1856" s="313"/>
      <c r="BMX1856" s="314"/>
      <c r="BMY1856" s="315"/>
      <c r="BMZ1856" s="316"/>
      <c r="BNA1856" s="315"/>
      <c r="BNB1856" s="316"/>
      <c r="BNC1856" s="316"/>
      <c r="BND1856" s="315"/>
      <c r="BNE1856" s="316"/>
      <c r="BNF1856" s="316"/>
      <c r="BNG1856" s="317"/>
      <c r="BNH1856" s="318"/>
      <c r="BNI1856" s="319"/>
      <c r="BNJ1856" s="319"/>
      <c r="BNK1856" s="319"/>
      <c r="BNL1856" s="319"/>
      <c r="BNM1856" s="319"/>
      <c r="BNN1856" s="319"/>
      <c r="BNO1856" s="319"/>
      <c r="BNP1856" s="319"/>
      <c r="BNQ1856" s="307"/>
      <c r="BNR1856" s="308"/>
      <c r="BNS1856" s="309"/>
      <c r="BNT1856" s="307"/>
      <c r="BNU1856" s="307"/>
      <c r="BNV1856" s="307"/>
      <c r="BNW1856" s="310"/>
      <c r="BNX1856" s="310"/>
      <c r="BNY1856" s="310"/>
      <c r="BNZ1856" s="308"/>
      <c r="BOA1856" s="310"/>
      <c r="BOB1856" s="311"/>
      <c r="BOC1856" s="312"/>
      <c r="BOD1856" s="307"/>
      <c r="BOE1856" s="307"/>
      <c r="BOF1856" s="308"/>
      <c r="BOG1856" s="313"/>
      <c r="BOH1856" s="314"/>
      <c r="BOI1856" s="315"/>
      <c r="BOJ1856" s="316"/>
      <c r="BOK1856" s="315"/>
      <c r="BOL1856" s="316"/>
      <c r="BOM1856" s="316"/>
      <c r="BON1856" s="315"/>
      <c r="BOO1856" s="316"/>
      <c r="BOP1856" s="316"/>
      <c r="BOQ1856" s="317"/>
      <c r="BOR1856" s="318"/>
      <c r="BOS1856" s="319"/>
      <c r="BOT1856" s="319"/>
      <c r="BOU1856" s="319"/>
      <c r="BOV1856" s="319"/>
      <c r="BOW1856" s="319"/>
      <c r="BOX1856" s="319"/>
      <c r="BOY1856" s="319"/>
      <c r="BOZ1856" s="319"/>
      <c r="BPA1856" s="307"/>
      <c r="BPB1856" s="308"/>
      <c r="BPC1856" s="309"/>
      <c r="BPD1856" s="307"/>
      <c r="BPE1856" s="307"/>
      <c r="BPF1856" s="307"/>
      <c r="BPG1856" s="310"/>
      <c r="BPH1856" s="310"/>
      <c r="BPI1856" s="310"/>
      <c r="BPJ1856" s="308"/>
      <c r="BPK1856" s="310"/>
      <c r="BPL1856" s="311"/>
      <c r="BPM1856" s="312"/>
      <c r="BPN1856" s="307"/>
      <c r="BPO1856" s="307"/>
      <c r="BPP1856" s="308"/>
      <c r="BPQ1856" s="313"/>
      <c r="BPR1856" s="314"/>
      <c r="BPS1856" s="315"/>
      <c r="BPT1856" s="316"/>
      <c r="BPU1856" s="315"/>
      <c r="BPV1856" s="316"/>
      <c r="BPW1856" s="316"/>
      <c r="BPX1856" s="315"/>
      <c r="BPY1856" s="316"/>
      <c r="BPZ1856" s="316"/>
      <c r="BQA1856" s="317"/>
      <c r="BQB1856" s="318"/>
      <c r="BQC1856" s="319"/>
      <c r="BQD1856" s="319"/>
      <c r="BQE1856" s="319"/>
      <c r="BQF1856" s="319"/>
      <c r="BQG1856" s="319"/>
      <c r="BQH1856" s="319"/>
      <c r="BQI1856" s="319"/>
      <c r="BQJ1856" s="319"/>
      <c r="BQK1856" s="307"/>
      <c r="BQL1856" s="308"/>
      <c r="BQM1856" s="309"/>
      <c r="BQN1856" s="307"/>
      <c r="BQO1856" s="307"/>
      <c r="BQP1856" s="307"/>
      <c r="BQQ1856" s="310"/>
      <c r="BQR1856" s="310"/>
      <c r="BQS1856" s="310"/>
      <c r="BQT1856" s="308"/>
      <c r="BQU1856" s="310"/>
      <c r="BQV1856" s="311"/>
      <c r="BQW1856" s="312"/>
      <c r="BQX1856" s="307"/>
      <c r="BQY1856" s="307"/>
      <c r="BQZ1856" s="308"/>
      <c r="BRA1856" s="313"/>
      <c r="BRB1856" s="314"/>
      <c r="BRC1856" s="315"/>
      <c r="BRD1856" s="316"/>
      <c r="BRE1856" s="315"/>
      <c r="BRF1856" s="316"/>
      <c r="BRG1856" s="316"/>
      <c r="BRH1856" s="315"/>
      <c r="BRI1856" s="316"/>
      <c r="BRJ1856" s="316"/>
      <c r="BRK1856" s="317"/>
      <c r="BRL1856" s="318"/>
      <c r="BRM1856" s="319"/>
      <c r="BRN1856" s="319"/>
      <c r="BRO1856" s="319"/>
      <c r="BRP1856" s="319"/>
      <c r="BRQ1856" s="319"/>
      <c r="BRR1856" s="319"/>
      <c r="BRS1856" s="319"/>
      <c r="BRT1856" s="319"/>
      <c r="BRU1856" s="307"/>
      <c r="BRV1856" s="308"/>
      <c r="BRW1856" s="309"/>
      <c r="BRX1856" s="307"/>
      <c r="BRY1856" s="307"/>
      <c r="BRZ1856" s="307"/>
      <c r="BSA1856" s="310"/>
      <c r="BSB1856" s="310"/>
      <c r="BSC1856" s="310"/>
      <c r="BSD1856" s="308"/>
      <c r="BSE1856" s="310"/>
      <c r="BSF1856" s="311"/>
      <c r="BSG1856" s="312"/>
      <c r="BSH1856" s="307"/>
      <c r="BSI1856" s="307"/>
      <c r="BSJ1856" s="308"/>
      <c r="BSK1856" s="313"/>
      <c r="BSL1856" s="314"/>
      <c r="BSM1856" s="315"/>
      <c r="BSN1856" s="316"/>
      <c r="BSO1856" s="315"/>
      <c r="BSP1856" s="316"/>
      <c r="BSQ1856" s="316"/>
      <c r="BSR1856" s="315"/>
      <c r="BSS1856" s="316"/>
      <c r="BST1856" s="316"/>
      <c r="BSU1856" s="317"/>
      <c r="BSV1856" s="318"/>
      <c r="BSW1856" s="319"/>
      <c r="BSX1856" s="319"/>
      <c r="BSY1856" s="319"/>
      <c r="BSZ1856" s="319"/>
      <c r="BTA1856" s="319"/>
      <c r="BTB1856" s="319"/>
      <c r="BTC1856" s="319"/>
      <c r="BTD1856" s="319"/>
      <c r="BTE1856" s="307"/>
      <c r="BTF1856" s="308"/>
      <c r="BTG1856" s="309"/>
      <c r="BTH1856" s="307"/>
      <c r="BTI1856" s="307"/>
      <c r="BTJ1856" s="307"/>
      <c r="BTK1856" s="310"/>
      <c r="BTL1856" s="310"/>
      <c r="BTM1856" s="310"/>
      <c r="BTN1856" s="308"/>
      <c r="BTO1856" s="310"/>
      <c r="BTP1856" s="311"/>
      <c r="BTQ1856" s="312"/>
      <c r="BTR1856" s="307"/>
      <c r="BTS1856" s="307"/>
      <c r="BTT1856" s="308"/>
      <c r="BTU1856" s="313"/>
      <c r="BTV1856" s="314"/>
      <c r="BTW1856" s="315"/>
      <c r="BTX1856" s="316"/>
      <c r="BTY1856" s="315"/>
      <c r="BTZ1856" s="316"/>
      <c r="BUA1856" s="316"/>
      <c r="BUB1856" s="315"/>
      <c r="BUC1856" s="316"/>
      <c r="BUD1856" s="316"/>
      <c r="BUE1856" s="317"/>
      <c r="BUF1856" s="318"/>
      <c r="BUG1856" s="319"/>
      <c r="BUH1856" s="319"/>
      <c r="BUI1856" s="319"/>
      <c r="BUJ1856" s="319"/>
      <c r="BUK1856" s="319"/>
      <c r="BUL1856" s="319"/>
      <c r="BUM1856" s="319"/>
      <c r="BUN1856" s="319"/>
      <c r="BUO1856" s="307"/>
      <c r="BUP1856" s="308"/>
      <c r="BUQ1856" s="309"/>
      <c r="BUR1856" s="307"/>
      <c r="BUS1856" s="307"/>
      <c r="BUT1856" s="307"/>
      <c r="BUU1856" s="310"/>
      <c r="BUV1856" s="310"/>
      <c r="BUW1856" s="310"/>
      <c r="BUX1856" s="308"/>
      <c r="BUY1856" s="310"/>
      <c r="BUZ1856" s="311"/>
      <c r="BVA1856" s="312"/>
      <c r="BVB1856" s="307"/>
      <c r="BVC1856" s="307"/>
      <c r="BVD1856" s="308"/>
      <c r="BVE1856" s="313"/>
      <c r="BVF1856" s="314"/>
      <c r="BVG1856" s="315"/>
      <c r="BVH1856" s="316"/>
      <c r="BVI1856" s="315"/>
      <c r="BVJ1856" s="316"/>
      <c r="BVK1856" s="316"/>
      <c r="BVL1856" s="315"/>
      <c r="BVM1856" s="316"/>
      <c r="BVN1856" s="316"/>
      <c r="BVO1856" s="317"/>
      <c r="BVP1856" s="318"/>
      <c r="BVQ1856" s="319"/>
      <c r="BVR1856" s="319"/>
      <c r="BVS1856" s="319"/>
      <c r="BVT1856" s="319"/>
      <c r="BVU1856" s="319"/>
      <c r="BVV1856" s="319"/>
      <c r="BVW1856" s="319"/>
      <c r="BVX1856" s="319"/>
      <c r="BVY1856" s="307"/>
      <c r="BVZ1856" s="308"/>
      <c r="BWA1856" s="309"/>
      <c r="BWB1856" s="307"/>
      <c r="BWC1856" s="307"/>
      <c r="BWD1856" s="307"/>
      <c r="BWE1856" s="310"/>
      <c r="BWF1856" s="310"/>
      <c r="BWG1856" s="310"/>
      <c r="BWH1856" s="308"/>
      <c r="BWI1856" s="310"/>
      <c r="BWJ1856" s="311"/>
      <c r="BWK1856" s="312"/>
      <c r="BWL1856" s="307"/>
      <c r="BWM1856" s="307"/>
      <c r="BWN1856" s="308"/>
      <c r="BWO1856" s="313"/>
      <c r="BWP1856" s="314"/>
      <c r="BWQ1856" s="315"/>
      <c r="BWR1856" s="316"/>
      <c r="BWS1856" s="315"/>
      <c r="BWT1856" s="316"/>
      <c r="BWU1856" s="316"/>
      <c r="BWV1856" s="315"/>
      <c r="BWW1856" s="316"/>
      <c r="BWX1856" s="316"/>
      <c r="BWY1856" s="317"/>
      <c r="BWZ1856" s="318"/>
      <c r="BXA1856" s="319"/>
      <c r="BXB1856" s="319"/>
      <c r="BXC1856" s="319"/>
      <c r="BXD1856" s="319"/>
      <c r="BXE1856" s="319"/>
      <c r="BXF1856" s="319"/>
      <c r="BXG1856" s="319"/>
      <c r="BXH1856" s="319"/>
      <c r="BXI1856" s="307"/>
      <c r="BXJ1856" s="308"/>
      <c r="BXK1856" s="309"/>
      <c r="BXL1856" s="307"/>
      <c r="BXM1856" s="307"/>
      <c r="BXN1856" s="307"/>
      <c r="BXO1856" s="310"/>
      <c r="BXP1856" s="310"/>
      <c r="BXQ1856" s="310"/>
      <c r="BXR1856" s="308"/>
      <c r="BXS1856" s="310"/>
      <c r="BXT1856" s="311"/>
      <c r="BXU1856" s="312"/>
      <c r="BXV1856" s="307"/>
      <c r="BXW1856" s="307"/>
      <c r="BXX1856" s="308"/>
      <c r="BXY1856" s="313"/>
      <c r="BXZ1856" s="314"/>
      <c r="BYA1856" s="315"/>
      <c r="BYB1856" s="316"/>
      <c r="BYC1856" s="315"/>
      <c r="BYD1856" s="316"/>
      <c r="BYE1856" s="316"/>
      <c r="BYF1856" s="315"/>
      <c r="BYG1856" s="316"/>
      <c r="BYH1856" s="316"/>
      <c r="BYI1856" s="317"/>
      <c r="BYJ1856" s="318"/>
      <c r="BYK1856" s="319"/>
      <c r="BYL1856" s="319"/>
      <c r="BYM1856" s="319"/>
      <c r="BYN1856" s="319"/>
      <c r="BYO1856" s="319"/>
      <c r="BYP1856" s="319"/>
      <c r="BYQ1856" s="319"/>
      <c r="BYR1856" s="319"/>
      <c r="BYS1856" s="307"/>
      <c r="BYT1856" s="308"/>
      <c r="BYU1856" s="309"/>
      <c r="BYV1856" s="307"/>
      <c r="BYW1856" s="307"/>
      <c r="BYX1856" s="307"/>
      <c r="BYY1856" s="310"/>
      <c r="BYZ1856" s="310"/>
      <c r="BZA1856" s="310"/>
      <c r="BZB1856" s="308"/>
      <c r="BZC1856" s="310"/>
      <c r="BZD1856" s="311"/>
      <c r="BZE1856" s="312"/>
      <c r="BZF1856" s="307"/>
      <c r="BZG1856" s="307"/>
      <c r="BZH1856" s="308"/>
      <c r="BZI1856" s="313"/>
      <c r="BZJ1856" s="314"/>
      <c r="BZK1856" s="315"/>
      <c r="BZL1856" s="316"/>
      <c r="BZM1856" s="315"/>
      <c r="BZN1856" s="316"/>
      <c r="BZO1856" s="316"/>
      <c r="BZP1856" s="315"/>
      <c r="BZQ1856" s="316"/>
      <c r="BZR1856" s="316"/>
      <c r="BZS1856" s="317"/>
      <c r="BZT1856" s="318"/>
      <c r="BZU1856" s="319"/>
      <c r="BZV1856" s="319"/>
      <c r="BZW1856" s="319"/>
      <c r="BZX1856" s="319"/>
      <c r="BZY1856" s="319"/>
      <c r="BZZ1856" s="319"/>
      <c r="CAA1856" s="319"/>
      <c r="CAB1856" s="319"/>
      <c r="CAC1856" s="307"/>
      <c r="CAD1856" s="308"/>
      <c r="CAE1856" s="309"/>
      <c r="CAF1856" s="307"/>
      <c r="CAG1856" s="307"/>
      <c r="CAH1856" s="307"/>
      <c r="CAI1856" s="310"/>
      <c r="CAJ1856" s="310"/>
      <c r="CAK1856" s="310"/>
      <c r="CAL1856" s="308"/>
      <c r="CAM1856" s="310"/>
      <c r="CAN1856" s="311"/>
      <c r="CAO1856" s="312"/>
      <c r="CAP1856" s="307"/>
      <c r="CAQ1856" s="307"/>
      <c r="CAR1856" s="308"/>
      <c r="CAS1856" s="313"/>
      <c r="CAT1856" s="314"/>
      <c r="CAU1856" s="315"/>
      <c r="CAV1856" s="316"/>
      <c r="CAW1856" s="315"/>
      <c r="CAX1856" s="316"/>
      <c r="CAY1856" s="316"/>
      <c r="CAZ1856" s="315"/>
      <c r="CBA1856" s="316"/>
      <c r="CBB1856" s="316"/>
      <c r="CBC1856" s="317"/>
      <c r="CBD1856" s="318"/>
      <c r="CBE1856" s="319"/>
      <c r="CBF1856" s="319"/>
      <c r="CBG1856" s="319"/>
      <c r="CBH1856" s="319"/>
      <c r="CBI1856" s="319"/>
      <c r="CBJ1856" s="319"/>
      <c r="CBK1856" s="319"/>
      <c r="CBL1856" s="319"/>
      <c r="CBM1856" s="307"/>
      <c r="CBN1856" s="308"/>
      <c r="CBO1856" s="309"/>
      <c r="CBP1856" s="307"/>
      <c r="CBQ1856" s="307"/>
      <c r="CBR1856" s="307"/>
      <c r="CBS1856" s="310"/>
      <c r="CBT1856" s="310"/>
      <c r="CBU1856" s="310"/>
      <c r="CBV1856" s="308"/>
      <c r="CBW1856" s="310"/>
      <c r="CBX1856" s="311"/>
      <c r="CBY1856" s="312"/>
      <c r="CBZ1856" s="307"/>
      <c r="CCA1856" s="307"/>
      <c r="CCB1856" s="308"/>
      <c r="CCC1856" s="313"/>
      <c r="CCD1856" s="314"/>
      <c r="CCE1856" s="315"/>
      <c r="CCF1856" s="316"/>
      <c r="CCG1856" s="315"/>
      <c r="CCH1856" s="316"/>
      <c r="CCI1856" s="316"/>
      <c r="CCJ1856" s="315"/>
      <c r="CCK1856" s="316"/>
      <c r="CCL1856" s="316"/>
      <c r="CCM1856" s="317"/>
      <c r="CCN1856" s="318"/>
      <c r="CCO1856" s="319"/>
      <c r="CCP1856" s="319"/>
      <c r="CCQ1856" s="319"/>
      <c r="CCR1856" s="319"/>
      <c r="CCS1856" s="319"/>
      <c r="CCT1856" s="319"/>
      <c r="CCU1856" s="319"/>
      <c r="CCV1856" s="319"/>
      <c r="CCW1856" s="307"/>
      <c r="CCX1856" s="308"/>
      <c r="CCY1856" s="309"/>
      <c r="CCZ1856" s="307"/>
      <c r="CDA1856" s="307"/>
      <c r="CDB1856" s="307"/>
      <c r="CDC1856" s="310"/>
      <c r="CDD1856" s="310"/>
      <c r="CDE1856" s="310"/>
      <c r="CDF1856" s="308"/>
      <c r="CDG1856" s="310"/>
      <c r="CDH1856" s="311"/>
      <c r="CDI1856" s="312"/>
      <c r="CDJ1856" s="307"/>
      <c r="CDK1856" s="307"/>
      <c r="CDL1856" s="308"/>
      <c r="CDM1856" s="313"/>
      <c r="CDN1856" s="314"/>
      <c r="CDO1856" s="315"/>
      <c r="CDP1856" s="316"/>
      <c r="CDQ1856" s="315"/>
      <c r="CDR1856" s="316"/>
      <c r="CDS1856" s="316"/>
      <c r="CDT1856" s="315"/>
      <c r="CDU1856" s="316"/>
      <c r="CDV1856" s="316"/>
      <c r="CDW1856" s="317"/>
      <c r="CDX1856" s="318"/>
      <c r="CDY1856" s="319"/>
      <c r="CDZ1856" s="319"/>
      <c r="CEA1856" s="319"/>
      <c r="CEB1856" s="319"/>
      <c r="CEC1856" s="319"/>
      <c r="CED1856" s="319"/>
      <c r="CEE1856" s="319"/>
      <c r="CEF1856" s="319"/>
      <c r="CEG1856" s="307"/>
      <c r="CEH1856" s="308"/>
      <c r="CEI1856" s="309"/>
      <c r="CEJ1856" s="307"/>
      <c r="CEK1856" s="307"/>
      <c r="CEL1856" s="307"/>
      <c r="CEM1856" s="310"/>
      <c r="CEN1856" s="310"/>
      <c r="CEO1856" s="310"/>
      <c r="CEP1856" s="308"/>
      <c r="CEQ1856" s="310"/>
      <c r="CER1856" s="311"/>
      <c r="CES1856" s="312"/>
      <c r="CET1856" s="307"/>
      <c r="CEU1856" s="307"/>
      <c r="CEV1856" s="308"/>
      <c r="CEW1856" s="313"/>
      <c r="CEX1856" s="314"/>
      <c r="CEY1856" s="315"/>
      <c r="CEZ1856" s="316"/>
      <c r="CFA1856" s="315"/>
      <c r="CFB1856" s="316"/>
      <c r="CFC1856" s="316"/>
      <c r="CFD1856" s="315"/>
      <c r="CFE1856" s="316"/>
      <c r="CFF1856" s="316"/>
      <c r="CFG1856" s="317"/>
      <c r="CFH1856" s="318"/>
      <c r="CFI1856" s="319"/>
      <c r="CFJ1856" s="319"/>
      <c r="CFK1856" s="319"/>
      <c r="CFL1856" s="319"/>
      <c r="CFM1856" s="319"/>
      <c r="CFN1856" s="319"/>
      <c r="CFO1856" s="319"/>
      <c r="CFP1856" s="319"/>
      <c r="CFQ1856" s="307"/>
      <c r="CFR1856" s="308"/>
      <c r="CFS1856" s="309"/>
      <c r="CFT1856" s="307"/>
      <c r="CFU1856" s="307"/>
      <c r="CFV1856" s="307"/>
      <c r="CFW1856" s="310"/>
      <c r="CFX1856" s="310"/>
      <c r="CFY1856" s="310"/>
      <c r="CFZ1856" s="308"/>
      <c r="CGA1856" s="310"/>
      <c r="CGB1856" s="311"/>
      <c r="CGC1856" s="312"/>
      <c r="CGD1856" s="307"/>
      <c r="CGE1856" s="307"/>
      <c r="CGF1856" s="308"/>
      <c r="CGG1856" s="313"/>
      <c r="CGH1856" s="314"/>
      <c r="CGI1856" s="315"/>
      <c r="CGJ1856" s="316"/>
      <c r="CGK1856" s="315"/>
      <c r="CGL1856" s="316"/>
      <c r="CGM1856" s="316"/>
      <c r="CGN1856" s="315"/>
      <c r="CGO1856" s="316"/>
      <c r="CGP1856" s="316"/>
      <c r="CGQ1856" s="317"/>
      <c r="CGR1856" s="318"/>
      <c r="CGS1856" s="319"/>
      <c r="CGT1856" s="319"/>
      <c r="CGU1856" s="319"/>
      <c r="CGV1856" s="319"/>
      <c r="CGW1856" s="319"/>
      <c r="CGX1856" s="319"/>
      <c r="CGY1856" s="319"/>
      <c r="CGZ1856" s="319"/>
      <c r="CHA1856" s="307"/>
      <c r="CHB1856" s="308"/>
      <c r="CHC1856" s="309"/>
      <c r="CHD1856" s="307"/>
      <c r="CHE1856" s="307"/>
      <c r="CHF1856" s="307"/>
      <c r="CHG1856" s="310"/>
      <c r="CHH1856" s="310"/>
      <c r="CHI1856" s="310"/>
      <c r="CHJ1856" s="308"/>
      <c r="CHK1856" s="310"/>
      <c r="CHL1856" s="311"/>
      <c r="CHM1856" s="312"/>
      <c r="CHN1856" s="307"/>
      <c r="CHO1856" s="307"/>
      <c r="CHP1856" s="308"/>
      <c r="CHQ1856" s="313"/>
      <c r="CHR1856" s="314"/>
      <c r="CHS1856" s="315"/>
      <c r="CHT1856" s="316"/>
      <c r="CHU1856" s="315"/>
      <c r="CHV1856" s="316"/>
      <c r="CHW1856" s="316"/>
      <c r="CHX1856" s="315"/>
      <c r="CHY1856" s="316"/>
      <c r="CHZ1856" s="316"/>
      <c r="CIA1856" s="317"/>
      <c r="CIB1856" s="318"/>
      <c r="CIC1856" s="319"/>
      <c r="CID1856" s="319"/>
      <c r="CIE1856" s="319"/>
      <c r="CIF1856" s="319"/>
      <c r="CIG1856" s="319"/>
      <c r="CIH1856" s="319"/>
      <c r="CII1856" s="319"/>
      <c r="CIJ1856" s="319"/>
      <c r="CIK1856" s="307"/>
      <c r="CIL1856" s="308"/>
      <c r="CIM1856" s="309"/>
      <c r="CIN1856" s="307"/>
      <c r="CIO1856" s="307"/>
      <c r="CIP1856" s="307"/>
      <c r="CIQ1856" s="310"/>
      <c r="CIR1856" s="310"/>
      <c r="CIS1856" s="310"/>
      <c r="CIT1856" s="308"/>
      <c r="CIU1856" s="310"/>
      <c r="CIV1856" s="311"/>
      <c r="CIW1856" s="312"/>
      <c r="CIX1856" s="307"/>
      <c r="CIY1856" s="307"/>
      <c r="CIZ1856" s="308"/>
      <c r="CJA1856" s="313"/>
      <c r="CJB1856" s="314"/>
      <c r="CJC1856" s="315"/>
      <c r="CJD1856" s="316"/>
      <c r="CJE1856" s="315"/>
      <c r="CJF1856" s="316"/>
      <c r="CJG1856" s="316"/>
      <c r="CJH1856" s="315"/>
      <c r="CJI1856" s="316"/>
      <c r="CJJ1856" s="316"/>
      <c r="CJK1856" s="317"/>
      <c r="CJL1856" s="318"/>
      <c r="CJM1856" s="319"/>
      <c r="CJN1856" s="319"/>
      <c r="CJO1856" s="319"/>
      <c r="CJP1856" s="319"/>
      <c r="CJQ1856" s="319"/>
      <c r="CJR1856" s="319"/>
      <c r="CJS1856" s="319"/>
      <c r="CJT1856" s="319"/>
      <c r="CJU1856" s="307"/>
      <c r="CJV1856" s="308"/>
      <c r="CJW1856" s="309"/>
      <c r="CJX1856" s="307"/>
      <c r="CJY1856" s="307"/>
      <c r="CJZ1856" s="307"/>
      <c r="CKA1856" s="310"/>
      <c r="CKB1856" s="310"/>
      <c r="CKC1856" s="310"/>
      <c r="CKD1856" s="308"/>
      <c r="CKE1856" s="310"/>
      <c r="CKF1856" s="311"/>
      <c r="CKG1856" s="312"/>
      <c r="CKH1856" s="307"/>
      <c r="CKI1856" s="307"/>
      <c r="CKJ1856" s="308"/>
      <c r="CKK1856" s="313"/>
      <c r="CKL1856" s="314"/>
      <c r="CKM1856" s="315"/>
      <c r="CKN1856" s="316"/>
      <c r="CKO1856" s="315"/>
      <c r="CKP1856" s="316"/>
      <c r="CKQ1856" s="316"/>
      <c r="CKR1856" s="315"/>
      <c r="CKS1856" s="316"/>
      <c r="CKT1856" s="316"/>
      <c r="CKU1856" s="317"/>
      <c r="CKV1856" s="318"/>
      <c r="CKW1856" s="319"/>
      <c r="CKX1856" s="319"/>
      <c r="CKY1856" s="319"/>
      <c r="CKZ1856" s="319"/>
      <c r="CLA1856" s="319"/>
      <c r="CLB1856" s="319"/>
      <c r="CLC1856" s="319"/>
      <c r="CLD1856" s="319"/>
      <c r="CLE1856" s="307"/>
      <c r="CLF1856" s="308"/>
      <c r="CLG1856" s="309"/>
      <c r="CLH1856" s="307"/>
      <c r="CLI1856" s="307"/>
      <c r="CLJ1856" s="307"/>
      <c r="CLK1856" s="310"/>
      <c r="CLL1856" s="310"/>
      <c r="CLM1856" s="310"/>
      <c r="CLN1856" s="308"/>
      <c r="CLO1856" s="310"/>
      <c r="CLP1856" s="311"/>
      <c r="CLQ1856" s="312"/>
      <c r="CLR1856" s="307"/>
      <c r="CLS1856" s="307"/>
      <c r="CLT1856" s="308"/>
      <c r="CLU1856" s="313"/>
      <c r="CLV1856" s="314"/>
      <c r="CLW1856" s="315"/>
      <c r="CLX1856" s="316"/>
      <c r="CLY1856" s="315"/>
      <c r="CLZ1856" s="316"/>
      <c r="CMA1856" s="316"/>
      <c r="CMB1856" s="315"/>
      <c r="CMC1856" s="316"/>
      <c r="CMD1856" s="316"/>
      <c r="CME1856" s="317"/>
      <c r="CMF1856" s="318"/>
      <c r="CMG1856" s="319"/>
      <c r="CMH1856" s="319"/>
      <c r="CMI1856" s="319"/>
      <c r="CMJ1856" s="319"/>
      <c r="CMK1856" s="319"/>
      <c r="CML1856" s="319"/>
      <c r="CMM1856" s="319"/>
      <c r="CMN1856" s="319"/>
      <c r="CMO1856" s="307"/>
      <c r="CMP1856" s="308"/>
      <c r="CMQ1856" s="309"/>
      <c r="CMR1856" s="307"/>
      <c r="CMS1856" s="307"/>
      <c r="CMT1856" s="307"/>
      <c r="CMU1856" s="310"/>
      <c r="CMV1856" s="310"/>
      <c r="CMW1856" s="310"/>
      <c r="CMX1856" s="308"/>
      <c r="CMY1856" s="310"/>
      <c r="CMZ1856" s="311"/>
      <c r="CNA1856" s="312"/>
      <c r="CNB1856" s="307"/>
      <c r="CNC1856" s="307"/>
      <c r="CND1856" s="308"/>
      <c r="CNE1856" s="313"/>
      <c r="CNF1856" s="314"/>
      <c r="CNG1856" s="315"/>
      <c r="CNH1856" s="316"/>
      <c r="CNI1856" s="315"/>
      <c r="CNJ1856" s="316"/>
      <c r="CNK1856" s="316"/>
      <c r="CNL1856" s="315"/>
      <c r="CNM1856" s="316"/>
      <c r="CNN1856" s="316"/>
      <c r="CNO1856" s="317"/>
      <c r="CNP1856" s="318"/>
      <c r="CNQ1856" s="319"/>
      <c r="CNR1856" s="319"/>
      <c r="CNS1856" s="319"/>
      <c r="CNT1856" s="319"/>
      <c r="CNU1856" s="319"/>
      <c r="CNV1856" s="319"/>
      <c r="CNW1856" s="319"/>
      <c r="CNX1856" s="319"/>
      <c r="CNY1856" s="307"/>
      <c r="CNZ1856" s="308"/>
      <c r="COA1856" s="309"/>
      <c r="COB1856" s="307"/>
      <c r="COC1856" s="307"/>
      <c r="COD1856" s="307"/>
      <c r="COE1856" s="310"/>
      <c r="COF1856" s="310"/>
      <c r="COG1856" s="310"/>
      <c r="COH1856" s="308"/>
      <c r="COI1856" s="310"/>
      <c r="COJ1856" s="311"/>
      <c r="COK1856" s="312"/>
      <c r="COL1856" s="307"/>
      <c r="COM1856" s="307"/>
      <c r="CON1856" s="308"/>
      <c r="COO1856" s="313"/>
      <c r="COP1856" s="314"/>
      <c r="COQ1856" s="315"/>
      <c r="COR1856" s="316"/>
      <c r="COS1856" s="315"/>
      <c r="COT1856" s="316"/>
      <c r="COU1856" s="316"/>
      <c r="COV1856" s="315"/>
      <c r="COW1856" s="316"/>
      <c r="COX1856" s="316"/>
      <c r="COY1856" s="317"/>
      <c r="COZ1856" s="318"/>
      <c r="CPA1856" s="319"/>
      <c r="CPB1856" s="319"/>
      <c r="CPC1856" s="319"/>
      <c r="CPD1856" s="319"/>
      <c r="CPE1856" s="319"/>
      <c r="CPF1856" s="319"/>
      <c r="CPG1856" s="319"/>
      <c r="CPH1856" s="319"/>
      <c r="CPI1856" s="307"/>
      <c r="CPJ1856" s="308"/>
      <c r="CPK1856" s="309"/>
      <c r="CPL1856" s="307"/>
      <c r="CPM1856" s="307"/>
      <c r="CPN1856" s="307"/>
      <c r="CPO1856" s="310"/>
      <c r="CPP1856" s="310"/>
      <c r="CPQ1856" s="310"/>
      <c r="CPR1856" s="308"/>
      <c r="CPS1856" s="310"/>
      <c r="CPT1856" s="311"/>
      <c r="CPU1856" s="312"/>
      <c r="CPV1856" s="307"/>
      <c r="CPW1856" s="307"/>
      <c r="CPX1856" s="308"/>
      <c r="CPY1856" s="313"/>
      <c r="CPZ1856" s="314"/>
      <c r="CQA1856" s="315"/>
      <c r="CQB1856" s="316"/>
      <c r="CQC1856" s="315"/>
      <c r="CQD1856" s="316"/>
      <c r="CQE1856" s="316"/>
      <c r="CQF1856" s="315"/>
      <c r="CQG1856" s="316"/>
      <c r="CQH1856" s="316"/>
      <c r="CQI1856" s="317"/>
      <c r="CQJ1856" s="318"/>
      <c r="CQK1856" s="319"/>
      <c r="CQL1856" s="319"/>
      <c r="CQM1856" s="319"/>
      <c r="CQN1856" s="319"/>
      <c r="CQO1856" s="319"/>
      <c r="CQP1856" s="319"/>
      <c r="CQQ1856" s="319"/>
      <c r="CQR1856" s="319"/>
      <c r="CQS1856" s="307"/>
      <c r="CQT1856" s="308"/>
      <c r="CQU1856" s="309"/>
      <c r="CQV1856" s="307"/>
      <c r="CQW1856" s="307"/>
      <c r="CQX1856" s="307"/>
      <c r="CQY1856" s="310"/>
      <c r="CQZ1856" s="310"/>
      <c r="CRA1856" s="310"/>
      <c r="CRB1856" s="308"/>
      <c r="CRC1856" s="310"/>
      <c r="CRD1856" s="311"/>
      <c r="CRE1856" s="312"/>
      <c r="CRF1856" s="307"/>
      <c r="CRG1856" s="307"/>
      <c r="CRH1856" s="308"/>
      <c r="CRI1856" s="313"/>
      <c r="CRJ1856" s="314"/>
      <c r="CRK1856" s="315"/>
      <c r="CRL1856" s="316"/>
      <c r="CRM1856" s="315"/>
      <c r="CRN1856" s="316"/>
      <c r="CRO1856" s="316"/>
      <c r="CRP1856" s="315"/>
      <c r="CRQ1856" s="316"/>
      <c r="CRR1856" s="316"/>
      <c r="CRS1856" s="317"/>
      <c r="CRT1856" s="318"/>
      <c r="CRU1856" s="319"/>
      <c r="CRV1856" s="319"/>
      <c r="CRW1856" s="319"/>
      <c r="CRX1856" s="319"/>
      <c r="CRY1856" s="319"/>
      <c r="CRZ1856" s="319"/>
      <c r="CSA1856" s="319"/>
      <c r="CSB1856" s="319"/>
      <c r="CSC1856" s="307"/>
      <c r="CSD1856" s="308"/>
      <c r="CSE1856" s="309"/>
      <c r="CSF1856" s="307"/>
      <c r="CSG1856" s="307"/>
      <c r="CSH1856" s="307"/>
      <c r="CSI1856" s="310"/>
      <c r="CSJ1856" s="310"/>
      <c r="CSK1856" s="310"/>
      <c r="CSL1856" s="308"/>
      <c r="CSM1856" s="310"/>
      <c r="CSN1856" s="311"/>
      <c r="CSO1856" s="312"/>
      <c r="CSP1856" s="307"/>
      <c r="CSQ1856" s="307"/>
      <c r="CSR1856" s="308"/>
      <c r="CSS1856" s="313"/>
      <c r="CST1856" s="314"/>
      <c r="CSU1856" s="315"/>
      <c r="CSV1856" s="316"/>
      <c r="CSW1856" s="315"/>
      <c r="CSX1856" s="316"/>
      <c r="CSY1856" s="316"/>
      <c r="CSZ1856" s="315"/>
      <c r="CTA1856" s="316"/>
      <c r="CTB1856" s="316"/>
      <c r="CTC1856" s="317"/>
      <c r="CTD1856" s="318"/>
      <c r="CTE1856" s="319"/>
      <c r="CTF1856" s="319"/>
      <c r="CTG1856" s="319"/>
      <c r="CTH1856" s="319"/>
      <c r="CTI1856" s="319"/>
      <c r="CTJ1856" s="319"/>
      <c r="CTK1856" s="319"/>
      <c r="CTL1856" s="319"/>
      <c r="CTM1856" s="307"/>
      <c r="CTN1856" s="308"/>
      <c r="CTO1856" s="309"/>
      <c r="CTP1856" s="307"/>
      <c r="CTQ1856" s="307"/>
      <c r="CTR1856" s="307"/>
      <c r="CTS1856" s="310"/>
      <c r="CTT1856" s="310"/>
      <c r="CTU1856" s="310"/>
      <c r="CTV1856" s="308"/>
      <c r="CTW1856" s="310"/>
      <c r="CTX1856" s="311"/>
      <c r="CTY1856" s="312"/>
      <c r="CTZ1856" s="307"/>
      <c r="CUA1856" s="307"/>
      <c r="CUB1856" s="308"/>
      <c r="CUC1856" s="313"/>
      <c r="CUD1856" s="314"/>
      <c r="CUE1856" s="315"/>
      <c r="CUF1856" s="316"/>
      <c r="CUG1856" s="315"/>
      <c r="CUH1856" s="316"/>
      <c r="CUI1856" s="316"/>
      <c r="CUJ1856" s="315"/>
      <c r="CUK1856" s="316"/>
      <c r="CUL1856" s="316"/>
      <c r="CUM1856" s="317"/>
      <c r="CUN1856" s="318"/>
      <c r="CUO1856" s="319"/>
      <c r="CUP1856" s="319"/>
      <c r="CUQ1856" s="319"/>
      <c r="CUR1856" s="319"/>
      <c r="CUS1856" s="319"/>
      <c r="CUT1856" s="319"/>
      <c r="CUU1856" s="319"/>
      <c r="CUV1856" s="319"/>
      <c r="CUW1856" s="307"/>
      <c r="CUX1856" s="308"/>
      <c r="CUY1856" s="309"/>
      <c r="CUZ1856" s="307"/>
      <c r="CVA1856" s="307"/>
      <c r="CVB1856" s="307"/>
      <c r="CVC1856" s="310"/>
      <c r="CVD1856" s="310"/>
      <c r="CVE1856" s="310"/>
      <c r="CVF1856" s="308"/>
      <c r="CVG1856" s="310"/>
      <c r="CVH1856" s="311"/>
      <c r="CVI1856" s="312"/>
      <c r="CVJ1856" s="307"/>
      <c r="CVK1856" s="307"/>
      <c r="CVL1856" s="308"/>
      <c r="CVM1856" s="313"/>
      <c r="CVN1856" s="314"/>
      <c r="CVO1856" s="315"/>
      <c r="CVP1856" s="316"/>
      <c r="CVQ1856" s="315"/>
      <c r="CVR1856" s="316"/>
      <c r="CVS1856" s="316"/>
      <c r="CVT1856" s="315"/>
      <c r="CVU1856" s="316"/>
      <c r="CVV1856" s="316"/>
      <c r="CVW1856" s="317"/>
      <c r="CVX1856" s="318"/>
      <c r="CVY1856" s="319"/>
      <c r="CVZ1856" s="319"/>
      <c r="CWA1856" s="319"/>
      <c r="CWB1856" s="319"/>
      <c r="CWC1856" s="319"/>
      <c r="CWD1856" s="319"/>
      <c r="CWE1856" s="319"/>
      <c r="CWF1856" s="319"/>
      <c r="CWG1856" s="307"/>
      <c r="CWH1856" s="308"/>
      <c r="CWI1856" s="309"/>
      <c r="CWJ1856" s="307"/>
      <c r="CWK1856" s="307"/>
      <c r="CWL1856" s="307"/>
      <c r="CWM1856" s="310"/>
      <c r="CWN1856" s="310"/>
      <c r="CWO1856" s="310"/>
      <c r="CWP1856" s="308"/>
      <c r="CWQ1856" s="310"/>
      <c r="CWR1856" s="311"/>
      <c r="CWS1856" s="312"/>
      <c r="CWT1856" s="307"/>
      <c r="CWU1856" s="307"/>
      <c r="CWV1856" s="308"/>
      <c r="CWW1856" s="313"/>
      <c r="CWX1856" s="314"/>
      <c r="CWY1856" s="315"/>
      <c r="CWZ1856" s="316"/>
      <c r="CXA1856" s="315"/>
      <c r="CXB1856" s="316"/>
      <c r="CXC1856" s="316"/>
      <c r="CXD1856" s="315"/>
      <c r="CXE1856" s="316"/>
      <c r="CXF1856" s="316"/>
      <c r="CXG1856" s="317"/>
      <c r="CXH1856" s="318"/>
      <c r="CXI1856" s="319"/>
      <c r="CXJ1856" s="319"/>
      <c r="CXK1856" s="319"/>
      <c r="CXL1856" s="319"/>
      <c r="CXM1856" s="319"/>
      <c r="CXN1856" s="319"/>
      <c r="CXO1856" s="319"/>
      <c r="CXP1856" s="319"/>
      <c r="CXQ1856" s="307"/>
      <c r="CXR1856" s="308"/>
      <c r="CXS1856" s="309"/>
      <c r="CXT1856" s="307"/>
      <c r="CXU1856" s="307"/>
      <c r="CXV1856" s="307"/>
      <c r="CXW1856" s="310"/>
      <c r="CXX1856" s="310"/>
      <c r="CXY1856" s="310"/>
      <c r="CXZ1856" s="308"/>
      <c r="CYA1856" s="310"/>
      <c r="CYB1856" s="311"/>
      <c r="CYC1856" s="312"/>
      <c r="CYD1856" s="307"/>
      <c r="CYE1856" s="307"/>
      <c r="CYF1856" s="308"/>
      <c r="CYG1856" s="313"/>
      <c r="CYH1856" s="314"/>
      <c r="CYI1856" s="315"/>
      <c r="CYJ1856" s="316"/>
      <c r="CYK1856" s="315"/>
      <c r="CYL1856" s="316"/>
      <c r="CYM1856" s="316"/>
      <c r="CYN1856" s="315"/>
      <c r="CYO1856" s="316"/>
      <c r="CYP1856" s="316"/>
      <c r="CYQ1856" s="317"/>
      <c r="CYR1856" s="318"/>
      <c r="CYS1856" s="319"/>
      <c r="CYT1856" s="319"/>
      <c r="CYU1856" s="319"/>
      <c r="CYV1856" s="319"/>
      <c r="CYW1856" s="319"/>
      <c r="CYX1856" s="319"/>
      <c r="CYY1856" s="319"/>
      <c r="CYZ1856" s="319"/>
      <c r="CZA1856" s="307"/>
      <c r="CZB1856" s="308"/>
      <c r="CZC1856" s="309"/>
      <c r="CZD1856" s="307"/>
      <c r="CZE1856" s="307"/>
      <c r="CZF1856" s="307"/>
      <c r="CZG1856" s="310"/>
      <c r="CZH1856" s="310"/>
      <c r="CZI1856" s="310"/>
      <c r="CZJ1856" s="308"/>
      <c r="CZK1856" s="310"/>
      <c r="CZL1856" s="311"/>
      <c r="CZM1856" s="312"/>
      <c r="CZN1856" s="307"/>
      <c r="CZO1856" s="307"/>
      <c r="CZP1856" s="308"/>
      <c r="CZQ1856" s="313"/>
      <c r="CZR1856" s="314"/>
      <c r="CZS1856" s="315"/>
      <c r="CZT1856" s="316"/>
      <c r="CZU1856" s="315"/>
      <c r="CZV1856" s="316"/>
      <c r="CZW1856" s="316"/>
      <c r="CZX1856" s="315"/>
      <c r="CZY1856" s="316"/>
      <c r="CZZ1856" s="316"/>
      <c r="DAA1856" s="317"/>
      <c r="DAB1856" s="318"/>
      <c r="DAC1856" s="319"/>
      <c r="DAD1856" s="319"/>
      <c r="DAE1856" s="319"/>
      <c r="DAF1856" s="319"/>
      <c r="DAG1856" s="319"/>
      <c r="DAH1856" s="319"/>
      <c r="DAI1856" s="319"/>
      <c r="DAJ1856" s="319"/>
      <c r="DAK1856" s="307"/>
      <c r="DAL1856" s="308"/>
      <c r="DAM1856" s="309"/>
      <c r="DAN1856" s="307"/>
      <c r="DAO1856" s="307"/>
      <c r="DAP1856" s="307"/>
      <c r="DAQ1856" s="310"/>
      <c r="DAR1856" s="310"/>
      <c r="DAS1856" s="310"/>
      <c r="DAT1856" s="308"/>
      <c r="DAU1856" s="310"/>
      <c r="DAV1856" s="311"/>
      <c r="DAW1856" s="312"/>
      <c r="DAX1856" s="307"/>
      <c r="DAY1856" s="307"/>
      <c r="DAZ1856" s="308"/>
      <c r="DBA1856" s="313"/>
      <c r="DBB1856" s="314"/>
      <c r="DBC1856" s="315"/>
      <c r="DBD1856" s="316"/>
      <c r="DBE1856" s="315"/>
      <c r="DBF1856" s="316"/>
      <c r="DBG1856" s="316"/>
      <c r="DBH1856" s="315"/>
      <c r="DBI1856" s="316"/>
      <c r="DBJ1856" s="316"/>
      <c r="DBK1856" s="317"/>
      <c r="DBL1856" s="318"/>
      <c r="DBM1856" s="319"/>
      <c r="DBN1856" s="319"/>
      <c r="DBO1856" s="319"/>
      <c r="DBP1856" s="319"/>
      <c r="DBQ1856" s="319"/>
      <c r="DBR1856" s="319"/>
      <c r="DBS1856" s="319"/>
      <c r="DBT1856" s="319"/>
      <c r="DBU1856" s="307"/>
      <c r="DBV1856" s="308"/>
      <c r="DBW1856" s="309"/>
      <c r="DBX1856" s="307"/>
      <c r="DBY1856" s="307"/>
      <c r="DBZ1856" s="307"/>
      <c r="DCA1856" s="310"/>
      <c r="DCB1856" s="310"/>
      <c r="DCC1856" s="310"/>
      <c r="DCD1856" s="308"/>
      <c r="DCE1856" s="310"/>
      <c r="DCF1856" s="311"/>
      <c r="DCG1856" s="312"/>
      <c r="DCH1856" s="307"/>
      <c r="DCI1856" s="307"/>
      <c r="DCJ1856" s="308"/>
      <c r="DCK1856" s="313"/>
      <c r="DCL1856" s="314"/>
      <c r="DCM1856" s="315"/>
      <c r="DCN1856" s="316"/>
      <c r="DCO1856" s="315"/>
      <c r="DCP1856" s="316"/>
      <c r="DCQ1856" s="316"/>
      <c r="DCR1856" s="315"/>
      <c r="DCS1856" s="316"/>
      <c r="DCT1856" s="316"/>
      <c r="DCU1856" s="317"/>
      <c r="DCV1856" s="318"/>
      <c r="DCW1856" s="319"/>
      <c r="DCX1856" s="319"/>
      <c r="DCY1856" s="319"/>
      <c r="DCZ1856" s="319"/>
      <c r="DDA1856" s="319"/>
      <c r="DDB1856" s="319"/>
      <c r="DDC1856" s="319"/>
      <c r="DDD1856" s="319"/>
      <c r="DDE1856" s="307"/>
      <c r="DDF1856" s="308"/>
      <c r="DDG1856" s="309"/>
      <c r="DDH1856" s="307"/>
      <c r="DDI1856" s="307"/>
      <c r="DDJ1856" s="307"/>
      <c r="DDK1856" s="310"/>
      <c r="DDL1856" s="310"/>
      <c r="DDM1856" s="310"/>
      <c r="DDN1856" s="308"/>
      <c r="DDO1856" s="310"/>
      <c r="DDP1856" s="311"/>
      <c r="DDQ1856" s="312"/>
      <c r="DDR1856" s="307"/>
      <c r="DDS1856" s="307"/>
      <c r="DDT1856" s="308"/>
      <c r="DDU1856" s="313"/>
      <c r="DDV1856" s="314"/>
      <c r="DDW1856" s="315"/>
      <c r="DDX1856" s="316"/>
      <c r="DDY1856" s="315"/>
      <c r="DDZ1856" s="316"/>
      <c r="DEA1856" s="316"/>
      <c r="DEB1856" s="315"/>
      <c r="DEC1856" s="316"/>
      <c r="DED1856" s="316"/>
      <c r="DEE1856" s="317"/>
      <c r="DEF1856" s="318"/>
      <c r="DEG1856" s="319"/>
      <c r="DEH1856" s="319"/>
      <c r="DEI1856" s="319"/>
      <c r="DEJ1856" s="319"/>
      <c r="DEK1856" s="319"/>
      <c r="DEL1856" s="319"/>
      <c r="DEM1856" s="319"/>
      <c r="DEN1856" s="319"/>
      <c r="DEO1856" s="307"/>
      <c r="DEP1856" s="308"/>
      <c r="DEQ1856" s="309"/>
      <c r="DER1856" s="307"/>
      <c r="DES1856" s="307"/>
      <c r="DET1856" s="307"/>
      <c r="DEU1856" s="310"/>
      <c r="DEV1856" s="310"/>
      <c r="DEW1856" s="310"/>
      <c r="DEX1856" s="308"/>
      <c r="DEY1856" s="310"/>
      <c r="DEZ1856" s="311"/>
      <c r="DFA1856" s="312"/>
      <c r="DFB1856" s="307"/>
      <c r="DFC1856" s="307"/>
      <c r="DFD1856" s="308"/>
      <c r="DFE1856" s="313"/>
      <c r="DFF1856" s="314"/>
      <c r="DFG1856" s="315"/>
      <c r="DFH1856" s="316"/>
      <c r="DFI1856" s="315"/>
      <c r="DFJ1856" s="316"/>
      <c r="DFK1856" s="316"/>
      <c r="DFL1856" s="315"/>
      <c r="DFM1856" s="316"/>
      <c r="DFN1856" s="316"/>
      <c r="DFO1856" s="317"/>
      <c r="DFP1856" s="318"/>
      <c r="DFQ1856" s="319"/>
      <c r="DFR1856" s="319"/>
      <c r="DFS1856" s="319"/>
      <c r="DFT1856" s="319"/>
      <c r="DFU1856" s="319"/>
      <c r="DFV1856" s="319"/>
      <c r="DFW1856" s="319"/>
      <c r="DFX1856" s="319"/>
      <c r="DFY1856" s="307"/>
      <c r="DFZ1856" s="308"/>
      <c r="DGA1856" s="309"/>
      <c r="DGB1856" s="307"/>
      <c r="DGC1856" s="307"/>
      <c r="DGD1856" s="307"/>
      <c r="DGE1856" s="310"/>
      <c r="DGF1856" s="310"/>
      <c r="DGG1856" s="310"/>
      <c r="DGH1856" s="308"/>
      <c r="DGI1856" s="310"/>
      <c r="DGJ1856" s="311"/>
      <c r="DGK1856" s="312"/>
      <c r="DGL1856" s="307"/>
      <c r="DGM1856" s="307"/>
      <c r="DGN1856" s="308"/>
      <c r="DGO1856" s="313"/>
      <c r="DGP1856" s="314"/>
      <c r="DGQ1856" s="315"/>
      <c r="DGR1856" s="316"/>
      <c r="DGS1856" s="315"/>
      <c r="DGT1856" s="316"/>
      <c r="DGU1856" s="316"/>
      <c r="DGV1856" s="315"/>
      <c r="DGW1856" s="316"/>
      <c r="DGX1856" s="316"/>
      <c r="DGY1856" s="317"/>
      <c r="DGZ1856" s="318"/>
      <c r="DHA1856" s="319"/>
      <c r="DHB1856" s="319"/>
      <c r="DHC1856" s="319"/>
      <c r="DHD1856" s="319"/>
      <c r="DHE1856" s="319"/>
      <c r="DHF1856" s="319"/>
      <c r="DHG1856" s="319"/>
      <c r="DHH1856" s="319"/>
      <c r="DHI1856" s="307"/>
      <c r="DHJ1856" s="308"/>
      <c r="DHK1856" s="309"/>
      <c r="DHL1856" s="307"/>
      <c r="DHM1856" s="307"/>
      <c r="DHN1856" s="307"/>
      <c r="DHO1856" s="310"/>
      <c r="DHP1856" s="310"/>
      <c r="DHQ1856" s="310"/>
      <c r="DHR1856" s="308"/>
      <c r="DHS1856" s="310"/>
      <c r="DHT1856" s="311"/>
      <c r="DHU1856" s="312"/>
      <c r="DHV1856" s="307"/>
      <c r="DHW1856" s="307"/>
      <c r="DHX1856" s="308"/>
      <c r="DHY1856" s="313"/>
      <c r="DHZ1856" s="314"/>
      <c r="DIA1856" s="315"/>
      <c r="DIB1856" s="316"/>
      <c r="DIC1856" s="315"/>
      <c r="DID1856" s="316"/>
      <c r="DIE1856" s="316"/>
      <c r="DIF1856" s="315"/>
      <c r="DIG1856" s="316"/>
      <c r="DIH1856" s="316"/>
      <c r="DII1856" s="317"/>
      <c r="DIJ1856" s="318"/>
      <c r="DIK1856" s="319"/>
      <c r="DIL1856" s="319"/>
      <c r="DIM1856" s="319"/>
      <c r="DIN1856" s="319"/>
      <c r="DIO1856" s="319"/>
      <c r="DIP1856" s="319"/>
      <c r="DIQ1856" s="319"/>
      <c r="DIR1856" s="319"/>
      <c r="DIS1856" s="307"/>
      <c r="DIT1856" s="308"/>
      <c r="DIU1856" s="309"/>
      <c r="DIV1856" s="307"/>
      <c r="DIW1856" s="307"/>
      <c r="DIX1856" s="307"/>
      <c r="DIY1856" s="310"/>
      <c r="DIZ1856" s="310"/>
      <c r="DJA1856" s="310"/>
      <c r="DJB1856" s="308"/>
      <c r="DJC1856" s="310"/>
      <c r="DJD1856" s="311"/>
      <c r="DJE1856" s="312"/>
      <c r="DJF1856" s="307"/>
      <c r="DJG1856" s="307"/>
      <c r="DJH1856" s="308"/>
      <c r="DJI1856" s="313"/>
      <c r="DJJ1856" s="314"/>
      <c r="DJK1856" s="315"/>
      <c r="DJL1856" s="316"/>
      <c r="DJM1856" s="315"/>
      <c r="DJN1856" s="316"/>
      <c r="DJO1856" s="316"/>
      <c r="DJP1856" s="315"/>
      <c r="DJQ1856" s="316"/>
      <c r="DJR1856" s="316"/>
      <c r="DJS1856" s="317"/>
      <c r="DJT1856" s="318"/>
      <c r="DJU1856" s="319"/>
      <c r="DJV1856" s="319"/>
      <c r="DJW1856" s="319"/>
      <c r="DJX1856" s="319"/>
      <c r="DJY1856" s="319"/>
      <c r="DJZ1856" s="319"/>
      <c r="DKA1856" s="319"/>
      <c r="DKB1856" s="319"/>
      <c r="DKC1856" s="307"/>
      <c r="DKD1856" s="308"/>
      <c r="DKE1856" s="309"/>
      <c r="DKF1856" s="307"/>
      <c r="DKG1856" s="307"/>
      <c r="DKH1856" s="307"/>
      <c r="DKI1856" s="310"/>
      <c r="DKJ1856" s="310"/>
      <c r="DKK1856" s="310"/>
      <c r="DKL1856" s="308"/>
      <c r="DKM1856" s="310"/>
      <c r="DKN1856" s="311"/>
      <c r="DKO1856" s="312"/>
      <c r="DKP1856" s="307"/>
      <c r="DKQ1856" s="307"/>
      <c r="DKR1856" s="308"/>
      <c r="DKS1856" s="313"/>
      <c r="DKT1856" s="314"/>
      <c r="DKU1856" s="315"/>
      <c r="DKV1856" s="316"/>
      <c r="DKW1856" s="315"/>
      <c r="DKX1856" s="316"/>
      <c r="DKY1856" s="316"/>
      <c r="DKZ1856" s="315"/>
      <c r="DLA1856" s="316"/>
      <c r="DLB1856" s="316"/>
      <c r="DLC1856" s="317"/>
      <c r="DLD1856" s="318"/>
      <c r="DLE1856" s="319"/>
      <c r="DLF1856" s="319"/>
      <c r="DLG1856" s="319"/>
      <c r="DLH1856" s="319"/>
      <c r="DLI1856" s="319"/>
      <c r="DLJ1856" s="319"/>
      <c r="DLK1856" s="319"/>
      <c r="DLL1856" s="319"/>
      <c r="DLM1856" s="307"/>
      <c r="DLN1856" s="308"/>
      <c r="DLO1856" s="309"/>
      <c r="DLP1856" s="307"/>
      <c r="DLQ1856" s="307"/>
      <c r="DLR1856" s="307"/>
      <c r="DLS1856" s="310"/>
      <c r="DLT1856" s="310"/>
      <c r="DLU1856" s="310"/>
      <c r="DLV1856" s="308"/>
      <c r="DLW1856" s="310"/>
      <c r="DLX1856" s="311"/>
      <c r="DLY1856" s="312"/>
      <c r="DLZ1856" s="307"/>
      <c r="DMA1856" s="307"/>
      <c r="DMB1856" s="308"/>
      <c r="DMC1856" s="313"/>
      <c r="DMD1856" s="314"/>
      <c r="DME1856" s="315"/>
      <c r="DMF1856" s="316"/>
      <c r="DMG1856" s="315"/>
      <c r="DMH1856" s="316"/>
      <c r="DMI1856" s="316"/>
      <c r="DMJ1856" s="315"/>
      <c r="DMK1856" s="316"/>
      <c r="DML1856" s="316"/>
      <c r="DMM1856" s="317"/>
      <c r="DMN1856" s="318"/>
      <c r="DMO1856" s="319"/>
      <c r="DMP1856" s="319"/>
      <c r="DMQ1856" s="319"/>
      <c r="DMR1856" s="319"/>
      <c r="DMS1856" s="319"/>
      <c r="DMT1856" s="319"/>
      <c r="DMU1856" s="319"/>
      <c r="DMV1856" s="319"/>
      <c r="DMW1856" s="307"/>
      <c r="DMX1856" s="308"/>
      <c r="DMY1856" s="309"/>
      <c r="DMZ1856" s="307"/>
      <c r="DNA1856" s="307"/>
      <c r="DNB1856" s="307"/>
      <c r="DNC1856" s="310"/>
      <c r="DND1856" s="310"/>
      <c r="DNE1856" s="310"/>
      <c r="DNF1856" s="308"/>
      <c r="DNG1856" s="310"/>
      <c r="DNH1856" s="311"/>
      <c r="DNI1856" s="312"/>
      <c r="DNJ1856" s="307"/>
      <c r="DNK1856" s="307"/>
      <c r="DNL1856" s="308"/>
      <c r="DNM1856" s="313"/>
      <c r="DNN1856" s="314"/>
      <c r="DNO1856" s="315"/>
      <c r="DNP1856" s="316"/>
      <c r="DNQ1856" s="315"/>
      <c r="DNR1856" s="316"/>
      <c r="DNS1856" s="316"/>
      <c r="DNT1856" s="315"/>
      <c r="DNU1856" s="316"/>
      <c r="DNV1856" s="316"/>
      <c r="DNW1856" s="317"/>
      <c r="DNX1856" s="318"/>
      <c r="DNY1856" s="319"/>
      <c r="DNZ1856" s="319"/>
      <c r="DOA1856" s="319"/>
      <c r="DOB1856" s="319"/>
      <c r="DOC1856" s="319"/>
      <c r="DOD1856" s="319"/>
      <c r="DOE1856" s="319"/>
      <c r="DOF1856" s="319"/>
      <c r="DOG1856" s="307"/>
      <c r="DOH1856" s="308"/>
      <c r="DOI1856" s="309"/>
      <c r="DOJ1856" s="307"/>
      <c r="DOK1856" s="307"/>
      <c r="DOL1856" s="307"/>
      <c r="DOM1856" s="310"/>
      <c r="DON1856" s="310"/>
      <c r="DOO1856" s="310"/>
      <c r="DOP1856" s="308"/>
      <c r="DOQ1856" s="310"/>
      <c r="DOR1856" s="311"/>
      <c r="DOS1856" s="312"/>
      <c r="DOT1856" s="307"/>
      <c r="DOU1856" s="307"/>
      <c r="DOV1856" s="308"/>
      <c r="DOW1856" s="313"/>
      <c r="DOX1856" s="314"/>
      <c r="DOY1856" s="315"/>
      <c r="DOZ1856" s="316"/>
      <c r="DPA1856" s="315"/>
      <c r="DPB1856" s="316"/>
      <c r="DPC1856" s="316"/>
      <c r="DPD1856" s="315"/>
      <c r="DPE1856" s="316"/>
      <c r="DPF1856" s="316"/>
      <c r="DPG1856" s="317"/>
      <c r="DPH1856" s="318"/>
      <c r="DPI1856" s="319"/>
      <c r="DPJ1856" s="319"/>
      <c r="DPK1856" s="319"/>
      <c r="DPL1856" s="319"/>
      <c r="DPM1856" s="319"/>
      <c r="DPN1856" s="319"/>
      <c r="DPO1856" s="319"/>
      <c r="DPP1856" s="319"/>
      <c r="DPQ1856" s="307"/>
      <c r="DPR1856" s="308"/>
      <c r="DPS1856" s="309"/>
      <c r="DPT1856" s="307"/>
      <c r="DPU1856" s="307"/>
      <c r="DPV1856" s="307"/>
      <c r="DPW1856" s="310"/>
      <c r="DPX1856" s="310"/>
      <c r="DPY1856" s="310"/>
      <c r="DPZ1856" s="308"/>
      <c r="DQA1856" s="310"/>
      <c r="DQB1856" s="311"/>
      <c r="DQC1856" s="312"/>
      <c r="DQD1856" s="307"/>
      <c r="DQE1856" s="307"/>
      <c r="DQF1856" s="308"/>
      <c r="DQG1856" s="313"/>
      <c r="DQH1856" s="314"/>
      <c r="DQI1856" s="315"/>
      <c r="DQJ1856" s="316"/>
      <c r="DQK1856" s="315"/>
      <c r="DQL1856" s="316"/>
      <c r="DQM1856" s="316"/>
      <c r="DQN1856" s="315"/>
      <c r="DQO1856" s="316"/>
      <c r="DQP1856" s="316"/>
      <c r="DQQ1856" s="317"/>
      <c r="DQR1856" s="318"/>
      <c r="DQS1856" s="319"/>
      <c r="DQT1856" s="319"/>
      <c r="DQU1856" s="319"/>
      <c r="DQV1856" s="319"/>
      <c r="DQW1856" s="319"/>
      <c r="DQX1856" s="319"/>
      <c r="DQY1856" s="319"/>
      <c r="DQZ1856" s="319"/>
      <c r="DRA1856" s="307"/>
      <c r="DRB1856" s="308"/>
      <c r="DRC1856" s="309"/>
      <c r="DRD1856" s="307"/>
      <c r="DRE1856" s="307"/>
      <c r="DRF1856" s="307"/>
      <c r="DRG1856" s="310"/>
      <c r="DRH1856" s="310"/>
      <c r="DRI1856" s="310"/>
      <c r="DRJ1856" s="308"/>
      <c r="DRK1856" s="310"/>
      <c r="DRL1856" s="311"/>
      <c r="DRM1856" s="312"/>
      <c r="DRN1856" s="307"/>
      <c r="DRO1856" s="307"/>
      <c r="DRP1856" s="308"/>
      <c r="DRQ1856" s="313"/>
      <c r="DRR1856" s="314"/>
      <c r="DRS1856" s="315"/>
      <c r="DRT1856" s="316"/>
      <c r="DRU1856" s="315"/>
      <c r="DRV1856" s="316"/>
      <c r="DRW1856" s="316"/>
      <c r="DRX1856" s="315"/>
      <c r="DRY1856" s="316"/>
      <c r="DRZ1856" s="316"/>
      <c r="DSA1856" s="317"/>
      <c r="DSB1856" s="318"/>
      <c r="DSC1856" s="319"/>
      <c r="DSD1856" s="319"/>
      <c r="DSE1856" s="319"/>
      <c r="DSF1856" s="319"/>
      <c r="DSG1856" s="319"/>
      <c r="DSH1856" s="319"/>
      <c r="DSI1856" s="319"/>
      <c r="DSJ1856" s="319"/>
      <c r="DSK1856" s="307"/>
      <c r="DSL1856" s="308"/>
      <c r="DSM1856" s="309"/>
      <c r="DSN1856" s="307"/>
      <c r="DSO1856" s="307"/>
      <c r="DSP1856" s="307"/>
      <c r="DSQ1856" s="310"/>
      <c r="DSR1856" s="310"/>
      <c r="DSS1856" s="310"/>
      <c r="DST1856" s="308"/>
      <c r="DSU1856" s="310"/>
      <c r="DSV1856" s="311"/>
      <c r="DSW1856" s="312"/>
      <c r="DSX1856" s="307"/>
      <c r="DSY1856" s="307"/>
      <c r="DSZ1856" s="308"/>
      <c r="DTA1856" s="313"/>
      <c r="DTB1856" s="314"/>
      <c r="DTC1856" s="315"/>
      <c r="DTD1856" s="316"/>
      <c r="DTE1856" s="315"/>
      <c r="DTF1856" s="316"/>
      <c r="DTG1856" s="316"/>
      <c r="DTH1856" s="315"/>
      <c r="DTI1856" s="316"/>
      <c r="DTJ1856" s="316"/>
      <c r="DTK1856" s="317"/>
      <c r="DTL1856" s="318"/>
      <c r="DTM1856" s="319"/>
      <c r="DTN1856" s="319"/>
      <c r="DTO1856" s="319"/>
      <c r="DTP1856" s="319"/>
      <c r="DTQ1856" s="319"/>
      <c r="DTR1856" s="319"/>
      <c r="DTS1856" s="319"/>
      <c r="DTT1856" s="319"/>
      <c r="DTU1856" s="307"/>
      <c r="DTV1856" s="308"/>
      <c r="DTW1856" s="309"/>
      <c r="DTX1856" s="307"/>
      <c r="DTY1856" s="307"/>
      <c r="DTZ1856" s="307"/>
      <c r="DUA1856" s="310"/>
      <c r="DUB1856" s="310"/>
      <c r="DUC1856" s="310"/>
      <c r="DUD1856" s="308"/>
      <c r="DUE1856" s="310"/>
      <c r="DUF1856" s="311"/>
      <c r="DUG1856" s="312"/>
      <c r="DUH1856" s="307"/>
      <c r="DUI1856" s="307"/>
      <c r="DUJ1856" s="308"/>
      <c r="DUK1856" s="313"/>
      <c r="DUL1856" s="314"/>
      <c r="DUM1856" s="315"/>
      <c r="DUN1856" s="316"/>
      <c r="DUO1856" s="315"/>
      <c r="DUP1856" s="316"/>
      <c r="DUQ1856" s="316"/>
      <c r="DUR1856" s="315"/>
      <c r="DUS1856" s="316"/>
      <c r="DUT1856" s="316"/>
      <c r="DUU1856" s="317"/>
      <c r="DUV1856" s="318"/>
      <c r="DUW1856" s="319"/>
      <c r="DUX1856" s="319"/>
      <c r="DUY1856" s="319"/>
      <c r="DUZ1856" s="319"/>
      <c r="DVA1856" s="319"/>
      <c r="DVB1856" s="319"/>
      <c r="DVC1856" s="319"/>
      <c r="DVD1856" s="319"/>
      <c r="DVE1856" s="307"/>
      <c r="DVF1856" s="308"/>
      <c r="DVG1856" s="309"/>
      <c r="DVH1856" s="307"/>
      <c r="DVI1856" s="307"/>
      <c r="DVJ1856" s="307"/>
      <c r="DVK1856" s="310"/>
      <c r="DVL1856" s="310"/>
      <c r="DVM1856" s="310"/>
      <c r="DVN1856" s="308"/>
      <c r="DVO1856" s="310"/>
      <c r="DVP1856" s="311"/>
      <c r="DVQ1856" s="312"/>
      <c r="DVR1856" s="307"/>
      <c r="DVS1856" s="307"/>
      <c r="DVT1856" s="308"/>
      <c r="DVU1856" s="313"/>
      <c r="DVV1856" s="314"/>
      <c r="DVW1856" s="315"/>
      <c r="DVX1856" s="316"/>
      <c r="DVY1856" s="315"/>
      <c r="DVZ1856" s="316"/>
      <c r="DWA1856" s="316"/>
      <c r="DWB1856" s="315"/>
      <c r="DWC1856" s="316"/>
      <c r="DWD1856" s="316"/>
      <c r="DWE1856" s="317"/>
      <c r="DWF1856" s="318"/>
      <c r="DWG1856" s="319"/>
      <c r="DWH1856" s="319"/>
      <c r="DWI1856" s="319"/>
      <c r="DWJ1856" s="319"/>
      <c r="DWK1856" s="319"/>
      <c r="DWL1856" s="319"/>
      <c r="DWM1856" s="319"/>
      <c r="DWN1856" s="319"/>
      <c r="DWO1856" s="307"/>
      <c r="DWP1856" s="308"/>
      <c r="DWQ1856" s="309"/>
      <c r="DWR1856" s="307"/>
      <c r="DWS1856" s="307"/>
      <c r="DWT1856" s="307"/>
      <c r="DWU1856" s="310"/>
      <c r="DWV1856" s="310"/>
      <c r="DWW1856" s="310"/>
      <c r="DWX1856" s="308"/>
      <c r="DWY1856" s="310"/>
      <c r="DWZ1856" s="311"/>
      <c r="DXA1856" s="312"/>
      <c r="DXB1856" s="307"/>
      <c r="DXC1856" s="307"/>
      <c r="DXD1856" s="308"/>
      <c r="DXE1856" s="313"/>
      <c r="DXF1856" s="314"/>
      <c r="DXG1856" s="315"/>
      <c r="DXH1856" s="316"/>
      <c r="DXI1856" s="315"/>
      <c r="DXJ1856" s="316"/>
      <c r="DXK1856" s="316"/>
      <c r="DXL1856" s="315"/>
      <c r="DXM1856" s="316"/>
      <c r="DXN1856" s="316"/>
      <c r="DXO1856" s="317"/>
      <c r="DXP1856" s="318"/>
      <c r="DXQ1856" s="319"/>
      <c r="DXR1856" s="319"/>
      <c r="DXS1856" s="319"/>
      <c r="DXT1856" s="319"/>
      <c r="DXU1856" s="319"/>
      <c r="DXV1856" s="319"/>
      <c r="DXW1856" s="319"/>
      <c r="DXX1856" s="319"/>
      <c r="DXY1856" s="307"/>
      <c r="DXZ1856" s="308"/>
      <c r="DYA1856" s="309"/>
      <c r="DYB1856" s="307"/>
      <c r="DYC1856" s="307"/>
      <c r="DYD1856" s="307"/>
      <c r="DYE1856" s="310"/>
      <c r="DYF1856" s="310"/>
      <c r="DYG1856" s="310"/>
      <c r="DYH1856" s="308"/>
      <c r="DYI1856" s="310"/>
      <c r="DYJ1856" s="311"/>
      <c r="DYK1856" s="312"/>
      <c r="DYL1856" s="307"/>
      <c r="DYM1856" s="307"/>
      <c r="DYN1856" s="308"/>
      <c r="DYO1856" s="313"/>
      <c r="DYP1856" s="314"/>
      <c r="DYQ1856" s="315"/>
      <c r="DYR1856" s="316"/>
      <c r="DYS1856" s="315"/>
      <c r="DYT1856" s="316"/>
      <c r="DYU1856" s="316"/>
      <c r="DYV1856" s="315"/>
      <c r="DYW1856" s="316"/>
      <c r="DYX1856" s="316"/>
      <c r="DYY1856" s="317"/>
      <c r="DYZ1856" s="318"/>
      <c r="DZA1856" s="319"/>
      <c r="DZB1856" s="319"/>
      <c r="DZC1856" s="319"/>
      <c r="DZD1856" s="319"/>
      <c r="DZE1856" s="319"/>
      <c r="DZF1856" s="319"/>
      <c r="DZG1856" s="319"/>
      <c r="DZH1856" s="319"/>
      <c r="DZI1856" s="307"/>
      <c r="DZJ1856" s="308"/>
      <c r="DZK1856" s="309"/>
      <c r="DZL1856" s="307"/>
      <c r="DZM1856" s="307"/>
      <c r="DZN1856" s="307"/>
      <c r="DZO1856" s="310"/>
      <c r="DZP1856" s="310"/>
      <c r="DZQ1856" s="310"/>
      <c r="DZR1856" s="308"/>
      <c r="DZS1856" s="310"/>
      <c r="DZT1856" s="311"/>
      <c r="DZU1856" s="312"/>
      <c r="DZV1856" s="307"/>
      <c r="DZW1856" s="307"/>
      <c r="DZX1856" s="308"/>
      <c r="DZY1856" s="313"/>
      <c r="DZZ1856" s="314"/>
      <c r="EAA1856" s="315"/>
      <c r="EAB1856" s="316"/>
      <c r="EAC1856" s="315"/>
      <c r="EAD1856" s="316"/>
      <c r="EAE1856" s="316"/>
      <c r="EAF1856" s="315"/>
      <c r="EAG1856" s="316"/>
      <c r="EAH1856" s="316"/>
      <c r="EAI1856" s="317"/>
      <c r="EAJ1856" s="318"/>
      <c r="EAK1856" s="319"/>
      <c r="EAL1856" s="319"/>
      <c r="EAM1856" s="319"/>
      <c r="EAN1856" s="319"/>
      <c r="EAO1856" s="319"/>
      <c r="EAP1856" s="319"/>
      <c r="EAQ1856" s="319"/>
      <c r="EAR1856" s="319"/>
      <c r="EAS1856" s="307"/>
      <c r="EAT1856" s="308"/>
      <c r="EAU1856" s="309"/>
      <c r="EAV1856" s="307"/>
      <c r="EAW1856" s="307"/>
      <c r="EAX1856" s="307"/>
      <c r="EAY1856" s="310"/>
      <c r="EAZ1856" s="310"/>
      <c r="EBA1856" s="310"/>
      <c r="EBB1856" s="308"/>
      <c r="EBC1856" s="310"/>
      <c r="EBD1856" s="311"/>
      <c r="EBE1856" s="312"/>
      <c r="EBF1856" s="307"/>
      <c r="EBG1856" s="307"/>
      <c r="EBH1856" s="308"/>
      <c r="EBI1856" s="313"/>
      <c r="EBJ1856" s="314"/>
      <c r="EBK1856" s="315"/>
      <c r="EBL1856" s="316"/>
      <c r="EBM1856" s="315"/>
      <c r="EBN1856" s="316"/>
      <c r="EBO1856" s="316"/>
      <c r="EBP1856" s="315"/>
      <c r="EBQ1856" s="316"/>
      <c r="EBR1856" s="316"/>
      <c r="EBS1856" s="317"/>
      <c r="EBT1856" s="318"/>
      <c r="EBU1856" s="319"/>
      <c r="EBV1856" s="319"/>
      <c r="EBW1856" s="319"/>
      <c r="EBX1856" s="319"/>
      <c r="EBY1856" s="319"/>
      <c r="EBZ1856" s="319"/>
      <c r="ECA1856" s="319"/>
      <c r="ECB1856" s="319"/>
      <c r="ECC1856" s="307"/>
      <c r="ECD1856" s="308"/>
      <c r="ECE1856" s="309"/>
      <c r="ECF1856" s="307"/>
      <c r="ECG1856" s="307"/>
      <c r="ECH1856" s="307"/>
      <c r="ECI1856" s="310"/>
      <c r="ECJ1856" s="310"/>
      <c r="ECK1856" s="310"/>
      <c r="ECL1856" s="308"/>
      <c r="ECM1856" s="310"/>
      <c r="ECN1856" s="311"/>
      <c r="ECO1856" s="312"/>
      <c r="ECP1856" s="307"/>
      <c r="ECQ1856" s="307"/>
      <c r="ECR1856" s="308"/>
      <c r="ECS1856" s="313"/>
      <c r="ECT1856" s="314"/>
      <c r="ECU1856" s="315"/>
      <c r="ECV1856" s="316"/>
      <c r="ECW1856" s="315"/>
      <c r="ECX1856" s="316"/>
      <c r="ECY1856" s="316"/>
      <c r="ECZ1856" s="315"/>
      <c r="EDA1856" s="316"/>
      <c r="EDB1856" s="316"/>
      <c r="EDC1856" s="317"/>
      <c r="EDD1856" s="318"/>
      <c r="EDE1856" s="319"/>
      <c r="EDF1856" s="319"/>
      <c r="EDG1856" s="319"/>
      <c r="EDH1856" s="319"/>
      <c r="EDI1856" s="319"/>
      <c r="EDJ1856" s="319"/>
      <c r="EDK1856" s="319"/>
      <c r="EDL1856" s="319"/>
      <c r="EDM1856" s="307"/>
      <c r="EDN1856" s="308"/>
      <c r="EDO1856" s="309"/>
      <c r="EDP1856" s="307"/>
      <c r="EDQ1856" s="307"/>
      <c r="EDR1856" s="307"/>
      <c r="EDS1856" s="310"/>
      <c r="EDT1856" s="310"/>
      <c r="EDU1856" s="310"/>
      <c r="EDV1856" s="308"/>
      <c r="EDW1856" s="310"/>
      <c r="EDX1856" s="311"/>
      <c r="EDY1856" s="312"/>
      <c r="EDZ1856" s="307"/>
      <c r="EEA1856" s="307"/>
      <c r="EEB1856" s="308"/>
      <c r="EEC1856" s="313"/>
      <c r="EED1856" s="314"/>
      <c r="EEE1856" s="315"/>
      <c r="EEF1856" s="316"/>
      <c r="EEG1856" s="315"/>
      <c r="EEH1856" s="316"/>
      <c r="EEI1856" s="316"/>
      <c r="EEJ1856" s="315"/>
      <c r="EEK1856" s="316"/>
      <c r="EEL1856" s="316"/>
      <c r="EEM1856" s="317"/>
      <c r="EEN1856" s="318"/>
      <c r="EEO1856" s="319"/>
      <c r="EEP1856" s="319"/>
      <c r="EEQ1856" s="319"/>
      <c r="EER1856" s="319"/>
      <c r="EES1856" s="319"/>
      <c r="EET1856" s="319"/>
      <c r="EEU1856" s="319"/>
      <c r="EEV1856" s="319"/>
      <c r="EEW1856" s="307"/>
      <c r="EEX1856" s="308"/>
      <c r="EEY1856" s="309"/>
      <c r="EEZ1856" s="307"/>
      <c r="EFA1856" s="307"/>
      <c r="EFB1856" s="307"/>
      <c r="EFC1856" s="310"/>
      <c r="EFD1856" s="310"/>
      <c r="EFE1856" s="310"/>
      <c r="EFF1856" s="308"/>
      <c r="EFG1856" s="310"/>
      <c r="EFH1856" s="311"/>
      <c r="EFI1856" s="312"/>
      <c r="EFJ1856" s="307"/>
      <c r="EFK1856" s="307"/>
      <c r="EFL1856" s="308"/>
      <c r="EFM1856" s="313"/>
      <c r="EFN1856" s="314"/>
      <c r="EFO1856" s="315"/>
      <c r="EFP1856" s="316"/>
      <c r="EFQ1856" s="315"/>
      <c r="EFR1856" s="316"/>
      <c r="EFS1856" s="316"/>
      <c r="EFT1856" s="315"/>
      <c r="EFU1856" s="316"/>
      <c r="EFV1856" s="316"/>
      <c r="EFW1856" s="317"/>
      <c r="EFX1856" s="318"/>
      <c r="EFY1856" s="319"/>
      <c r="EFZ1856" s="319"/>
      <c r="EGA1856" s="319"/>
      <c r="EGB1856" s="319"/>
      <c r="EGC1856" s="319"/>
      <c r="EGD1856" s="319"/>
      <c r="EGE1856" s="319"/>
      <c r="EGF1856" s="319"/>
      <c r="EGG1856" s="307"/>
      <c r="EGH1856" s="308"/>
      <c r="EGI1856" s="309"/>
      <c r="EGJ1856" s="307"/>
      <c r="EGK1856" s="307"/>
      <c r="EGL1856" s="307"/>
      <c r="EGM1856" s="310"/>
      <c r="EGN1856" s="310"/>
      <c r="EGO1856" s="310"/>
      <c r="EGP1856" s="308"/>
      <c r="EGQ1856" s="310"/>
      <c r="EGR1856" s="311"/>
      <c r="EGS1856" s="312"/>
      <c r="EGT1856" s="307"/>
      <c r="EGU1856" s="307"/>
      <c r="EGV1856" s="308"/>
      <c r="EGW1856" s="313"/>
      <c r="EGX1856" s="314"/>
      <c r="EGY1856" s="315"/>
      <c r="EGZ1856" s="316"/>
      <c r="EHA1856" s="315"/>
      <c r="EHB1856" s="316"/>
      <c r="EHC1856" s="316"/>
      <c r="EHD1856" s="315"/>
      <c r="EHE1856" s="316"/>
      <c r="EHF1856" s="316"/>
      <c r="EHG1856" s="317"/>
      <c r="EHH1856" s="318"/>
      <c r="EHI1856" s="319"/>
      <c r="EHJ1856" s="319"/>
      <c r="EHK1856" s="319"/>
      <c r="EHL1856" s="319"/>
      <c r="EHM1856" s="319"/>
      <c r="EHN1856" s="319"/>
      <c r="EHO1856" s="319"/>
      <c r="EHP1856" s="319"/>
      <c r="EHQ1856" s="307"/>
      <c r="EHR1856" s="308"/>
      <c r="EHS1856" s="309"/>
      <c r="EHT1856" s="307"/>
      <c r="EHU1856" s="307"/>
      <c r="EHV1856" s="307"/>
      <c r="EHW1856" s="310"/>
      <c r="EHX1856" s="310"/>
      <c r="EHY1856" s="310"/>
      <c r="EHZ1856" s="308"/>
      <c r="EIA1856" s="310"/>
      <c r="EIB1856" s="311"/>
      <c r="EIC1856" s="312"/>
      <c r="EID1856" s="307"/>
      <c r="EIE1856" s="307"/>
      <c r="EIF1856" s="308"/>
      <c r="EIG1856" s="313"/>
      <c r="EIH1856" s="314"/>
      <c r="EII1856" s="315"/>
      <c r="EIJ1856" s="316"/>
      <c r="EIK1856" s="315"/>
      <c r="EIL1856" s="316"/>
      <c r="EIM1856" s="316"/>
      <c r="EIN1856" s="315"/>
      <c r="EIO1856" s="316"/>
      <c r="EIP1856" s="316"/>
      <c r="EIQ1856" s="317"/>
      <c r="EIR1856" s="318"/>
      <c r="EIS1856" s="319"/>
      <c r="EIT1856" s="319"/>
      <c r="EIU1856" s="319"/>
      <c r="EIV1856" s="319"/>
      <c r="EIW1856" s="319"/>
      <c r="EIX1856" s="319"/>
      <c r="EIY1856" s="319"/>
      <c r="EIZ1856" s="319"/>
      <c r="EJA1856" s="307"/>
      <c r="EJB1856" s="308"/>
      <c r="EJC1856" s="309"/>
      <c r="EJD1856" s="307"/>
      <c r="EJE1856" s="307"/>
      <c r="EJF1856" s="307"/>
      <c r="EJG1856" s="310"/>
      <c r="EJH1856" s="310"/>
      <c r="EJI1856" s="310"/>
      <c r="EJJ1856" s="308"/>
      <c r="EJK1856" s="310"/>
      <c r="EJL1856" s="311"/>
      <c r="EJM1856" s="312"/>
      <c r="EJN1856" s="307"/>
      <c r="EJO1856" s="307"/>
      <c r="EJP1856" s="308"/>
      <c r="EJQ1856" s="313"/>
      <c r="EJR1856" s="314"/>
      <c r="EJS1856" s="315"/>
      <c r="EJT1856" s="316"/>
      <c r="EJU1856" s="315"/>
      <c r="EJV1856" s="316"/>
      <c r="EJW1856" s="316"/>
      <c r="EJX1856" s="315"/>
      <c r="EJY1856" s="316"/>
      <c r="EJZ1856" s="316"/>
      <c r="EKA1856" s="317"/>
      <c r="EKB1856" s="318"/>
      <c r="EKC1856" s="319"/>
      <c r="EKD1856" s="319"/>
      <c r="EKE1856" s="319"/>
      <c r="EKF1856" s="319"/>
      <c r="EKG1856" s="319"/>
      <c r="EKH1856" s="319"/>
      <c r="EKI1856" s="319"/>
      <c r="EKJ1856" s="319"/>
      <c r="EKK1856" s="307"/>
      <c r="EKL1856" s="308"/>
      <c r="EKM1856" s="309"/>
      <c r="EKN1856" s="307"/>
      <c r="EKO1856" s="307"/>
      <c r="EKP1856" s="307"/>
      <c r="EKQ1856" s="310"/>
      <c r="EKR1856" s="310"/>
      <c r="EKS1856" s="310"/>
      <c r="EKT1856" s="308"/>
      <c r="EKU1856" s="310"/>
      <c r="EKV1856" s="311"/>
      <c r="EKW1856" s="312"/>
      <c r="EKX1856" s="307"/>
      <c r="EKY1856" s="307"/>
      <c r="EKZ1856" s="308"/>
      <c r="ELA1856" s="313"/>
      <c r="ELB1856" s="314"/>
      <c r="ELC1856" s="315"/>
      <c r="ELD1856" s="316"/>
      <c r="ELE1856" s="315"/>
      <c r="ELF1856" s="316"/>
      <c r="ELG1856" s="316"/>
      <c r="ELH1856" s="315"/>
      <c r="ELI1856" s="316"/>
      <c r="ELJ1856" s="316"/>
      <c r="ELK1856" s="317"/>
      <c r="ELL1856" s="318"/>
      <c r="ELM1856" s="319"/>
      <c r="ELN1856" s="319"/>
      <c r="ELO1856" s="319"/>
      <c r="ELP1856" s="319"/>
      <c r="ELQ1856" s="319"/>
      <c r="ELR1856" s="319"/>
      <c r="ELS1856" s="319"/>
      <c r="ELT1856" s="319"/>
      <c r="ELU1856" s="307"/>
      <c r="ELV1856" s="308"/>
      <c r="ELW1856" s="309"/>
      <c r="ELX1856" s="307"/>
      <c r="ELY1856" s="307"/>
      <c r="ELZ1856" s="307"/>
      <c r="EMA1856" s="310"/>
      <c r="EMB1856" s="310"/>
      <c r="EMC1856" s="310"/>
      <c r="EMD1856" s="308"/>
      <c r="EME1856" s="310"/>
      <c r="EMF1856" s="311"/>
      <c r="EMG1856" s="312"/>
      <c r="EMH1856" s="307"/>
      <c r="EMI1856" s="307"/>
      <c r="EMJ1856" s="308"/>
      <c r="EMK1856" s="313"/>
      <c r="EML1856" s="314"/>
      <c r="EMM1856" s="315"/>
      <c r="EMN1856" s="316"/>
      <c r="EMO1856" s="315"/>
      <c r="EMP1856" s="316"/>
      <c r="EMQ1856" s="316"/>
      <c r="EMR1856" s="315"/>
      <c r="EMS1856" s="316"/>
      <c r="EMT1856" s="316"/>
      <c r="EMU1856" s="317"/>
      <c r="EMV1856" s="318"/>
      <c r="EMW1856" s="319"/>
      <c r="EMX1856" s="319"/>
      <c r="EMY1856" s="319"/>
      <c r="EMZ1856" s="319"/>
      <c r="ENA1856" s="319"/>
      <c r="ENB1856" s="319"/>
      <c r="ENC1856" s="319"/>
      <c r="END1856" s="319"/>
      <c r="ENE1856" s="307"/>
      <c r="ENF1856" s="308"/>
      <c r="ENG1856" s="309"/>
      <c r="ENH1856" s="307"/>
      <c r="ENI1856" s="307"/>
      <c r="ENJ1856" s="307"/>
      <c r="ENK1856" s="310"/>
      <c r="ENL1856" s="310"/>
      <c r="ENM1856" s="310"/>
      <c r="ENN1856" s="308"/>
      <c r="ENO1856" s="310"/>
      <c r="ENP1856" s="311"/>
      <c r="ENQ1856" s="312"/>
      <c r="ENR1856" s="307"/>
      <c r="ENS1856" s="307"/>
      <c r="ENT1856" s="308"/>
      <c r="ENU1856" s="313"/>
      <c r="ENV1856" s="314"/>
      <c r="ENW1856" s="315"/>
      <c r="ENX1856" s="316"/>
      <c r="ENY1856" s="315"/>
      <c r="ENZ1856" s="316"/>
      <c r="EOA1856" s="316"/>
      <c r="EOB1856" s="315"/>
      <c r="EOC1856" s="316"/>
      <c r="EOD1856" s="316"/>
      <c r="EOE1856" s="317"/>
      <c r="EOF1856" s="318"/>
      <c r="EOG1856" s="319"/>
      <c r="EOH1856" s="319"/>
      <c r="EOI1856" s="319"/>
      <c r="EOJ1856" s="319"/>
      <c r="EOK1856" s="319"/>
      <c r="EOL1856" s="319"/>
      <c r="EOM1856" s="319"/>
      <c r="EON1856" s="319"/>
      <c r="EOO1856" s="307"/>
      <c r="EOP1856" s="308"/>
      <c r="EOQ1856" s="309"/>
      <c r="EOR1856" s="307"/>
      <c r="EOS1856" s="307"/>
      <c r="EOT1856" s="307"/>
      <c r="EOU1856" s="310"/>
      <c r="EOV1856" s="310"/>
      <c r="EOW1856" s="310"/>
      <c r="EOX1856" s="308"/>
      <c r="EOY1856" s="310"/>
      <c r="EOZ1856" s="311"/>
      <c r="EPA1856" s="312"/>
      <c r="EPB1856" s="307"/>
      <c r="EPC1856" s="307"/>
      <c r="EPD1856" s="308"/>
      <c r="EPE1856" s="313"/>
      <c r="EPF1856" s="314"/>
      <c r="EPG1856" s="315"/>
      <c r="EPH1856" s="316"/>
      <c r="EPI1856" s="315"/>
      <c r="EPJ1856" s="316"/>
      <c r="EPK1856" s="316"/>
      <c r="EPL1856" s="315"/>
      <c r="EPM1856" s="316"/>
      <c r="EPN1856" s="316"/>
      <c r="EPO1856" s="317"/>
      <c r="EPP1856" s="318"/>
      <c r="EPQ1856" s="319"/>
      <c r="EPR1856" s="319"/>
      <c r="EPS1856" s="319"/>
      <c r="EPT1856" s="319"/>
      <c r="EPU1856" s="319"/>
      <c r="EPV1856" s="319"/>
      <c r="EPW1856" s="319"/>
      <c r="EPX1856" s="319"/>
      <c r="EPY1856" s="307"/>
      <c r="EPZ1856" s="308"/>
      <c r="EQA1856" s="309"/>
      <c r="EQB1856" s="307"/>
      <c r="EQC1856" s="307"/>
      <c r="EQD1856" s="307"/>
      <c r="EQE1856" s="310"/>
      <c r="EQF1856" s="310"/>
      <c r="EQG1856" s="310"/>
      <c r="EQH1856" s="308"/>
      <c r="EQI1856" s="310"/>
      <c r="EQJ1856" s="311"/>
      <c r="EQK1856" s="312"/>
      <c r="EQL1856" s="307"/>
      <c r="EQM1856" s="307"/>
      <c r="EQN1856" s="308"/>
      <c r="EQO1856" s="313"/>
      <c r="EQP1856" s="314"/>
      <c r="EQQ1856" s="315"/>
      <c r="EQR1856" s="316"/>
      <c r="EQS1856" s="315"/>
      <c r="EQT1856" s="316"/>
      <c r="EQU1856" s="316"/>
      <c r="EQV1856" s="315"/>
      <c r="EQW1856" s="316"/>
      <c r="EQX1856" s="316"/>
      <c r="EQY1856" s="317"/>
      <c r="EQZ1856" s="318"/>
      <c r="ERA1856" s="319"/>
      <c r="ERB1856" s="319"/>
      <c r="ERC1856" s="319"/>
      <c r="ERD1856" s="319"/>
      <c r="ERE1856" s="319"/>
      <c r="ERF1856" s="319"/>
      <c r="ERG1856" s="319"/>
      <c r="ERH1856" s="319"/>
      <c r="ERI1856" s="307"/>
      <c r="ERJ1856" s="308"/>
      <c r="ERK1856" s="309"/>
      <c r="ERL1856" s="307"/>
      <c r="ERM1856" s="307"/>
      <c r="ERN1856" s="307"/>
      <c r="ERO1856" s="310"/>
      <c r="ERP1856" s="310"/>
      <c r="ERQ1856" s="310"/>
      <c r="ERR1856" s="308"/>
      <c r="ERS1856" s="310"/>
      <c r="ERT1856" s="311"/>
      <c r="ERU1856" s="312"/>
      <c r="ERV1856" s="307"/>
      <c r="ERW1856" s="307"/>
      <c r="ERX1856" s="308"/>
      <c r="ERY1856" s="313"/>
      <c r="ERZ1856" s="314"/>
      <c r="ESA1856" s="315"/>
      <c r="ESB1856" s="316"/>
      <c r="ESC1856" s="315"/>
      <c r="ESD1856" s="316"/>
      <c r="ESE1856" s="316"/>
      <c r="ESF1856" s="315"/>
      <c r="ESG1856" s="316"/>
      <c r="ESH1856" s="316"/>
      <c r="ESI1856" s="317"/>
      <c r="ESJ1856" s="318"/>
      <c r="ESK1856" s="319"/>
      <c r="ESL1856" s="319"/>
      <c r="ESM1856" s="319"/>
      <c r="ESN1856" s="319"/>
      <c r="ESO1856" s="319"/>
      <c r="ESP1856" s="319"/>
      <c r="ESQ1856" s="319"/>
      <c r="ESR1856" s="319"/>
      <c r="ESS1856" s="307"/>
      <c r="EST1856" s="308"/>
      <c r="ESU1856" s="309"/>
      <c r="ESV1856" s="307"/>
      <c r="ESW1856" s="307"/>
      <c r="ESX1856" s="307"/>
      <c r="ESY1856" s="310"/>
      <c r="ESZ1856" s="310"/>
      <c r="ETA1856" s="310"/>
      <c r="ETB1856" s="308"/>
      <c r="ETC1856" s="310"/>
      <c r="ETD1856" s="311"/>
      <c r="ETE1856" s="312"/>
      <c r="ETF1856" s="307"/>
      <c r="ETG1856" s="307"/>
      <c r="ETH1856" s="308"/>
      <c r="ETI1856" s="313"/>
      <c r="ETJ1856" s="314"/>
      <c r="ETK1856" s="315"/>
      <c r="ETL1856" s="316"/>
      <c r="ETM1856" s="315"/>
      <c r="ETN1856" s="316"/>
      <c r="ETO1856" s="316"/>
      <c r="ETP1856" s="315"/>
      <c r="ETQ1856" s="316"/>
      <c r="ETR1856" s="316"/>
      <c r="ETS1856" s="317"/>
      <c r="ETT1856" s="318"/>
      <c r="ETU1856" s="319"/>
      <c r="ETV1856" s="319"/>
      <c r="ETW1856" s="319"/>
      <c r="ETX1856" s="319"/>
      <c r="ETY1856" s="319"/>
      <c r="ETZ1856" s="319"/>
      <c r="EUA1856" s="319"/>
      <c r="EUB1856" s="319"/>
      <c r="EUC1856" s="307"/>
      <c r="EUD1856" s="308"/>
      <c r="EUE1856" s="309"/>
      <c r="EUF1856" s="307"/>
      <c r="EUG1856" s="307"/>
      <c r="EUH1856" s="307"/>
      <c r="EUI1856" s="310"/>
      <c r="EUJ1856" s="310"/>
      <c r="EUK1856" s="310"/>
      <c r="EUL1856" s="308"/>
      <c r="EUM1856" s="310"/>
      <c r="EUN1856" s="311"/>
      <c r="EUO1856" s="312"/>
      <c r="EUP1856" s="307"/>
      <c r="EUQ1856" s="307"/>
      <c r="EUR1856" s="308"/>
      <c r="EUS1856" s="313"/>
      <c r="EUT1856" s="314"/>
      <c r="EUU1856" s="315"/>
      <c r="EUV1856" s="316"/>
      <c r="EUW1856" s="315"/>
      <c r="EUX1856" s="316"/>
      <c r="EUY1856" s="316"/>
      <c r="EUZ1856" s="315"/>
      <c r="EVA1856" s="316"/>
      <c r="EVB1856" s="316"/>
      <c r="EVC1856" s="317"/>
      <c r="EVD1856" s="318"/>
      <c r="EVE1856" s="319"/>
      <c r="EVF1856" s="319"/>
      <c r="EVG1856" s="319"/>
      <c r="EVH1856" s="319"/>
      <c r="EVI1856" s="319"/>
      <c r="EVJ1856" s="319"/>
      <c r="EVK1856" s="319"/>
      <c r="EVL1856" s="319"/>
      <c r="EVM1856" s="307"/>
      <c r="EVN1856" s="308"/>
      <c r="EVO1856" s="309"/>
      <c r="EVP1856" s="307"/>
      <c r="EVQ1856" s="307"/>
      <c r="EVR1856" s="307"/>
      <c r="EVS1856" s="310"/>
      <c r="EVT1856" s="310"/>
      <c r="EVU1856" s="310"/>
      <c r="EVV1856" s="308"/>
      <c r="EVW1856" s="310"/>
      <c r="EVX1856" s="311"/>
      <c r="EVY1856" s="312"/>
      <c r="EVZ1856" s="307"/>
      <c r="EWA1856" s="307"/>
      <c r="EWB1856" s="308"/>
      <c r="EWC1856" s="313"/>
      <c r="EWD1856" s="314"/>
      <c r="EWE1856" s="315"/>
      <c r="EWF1856" s="316"/>
      <c r="EWG1856" s="315"/>
      <c r="EWH1856" s="316"/>
      <c r="EWI1856" s="316"/>
      <c r="EWJ1856" s="315"/>
      <c r="EWK1856" s="316"/>
      <c r="EWL1856" s="316"/>
      <c r="EWM1856" s="317"/>
      <c r="EWN1856" s="318"/>
      <c r="EWO1856" s="319"/>
      <c r="EWP1856" s="319"/>
      <c r="EWQ1856" s="319"/>
      <c r="EWR1856" s="319"/>
      <c r="EWS1856" s="319"/>
      <c r="EWT1856" s="319"/>
      <c r="EWU1856" s="319"/>
      <c r="EWV1856" s="319"/>
      <c r="EWW1856" s="307"/>
      <c r="EWX1856" s="308"/>
      <c r="EWY1856" s="309"/>
      <c r="EWZ1856" s="307"/>
      <c r="EXA1856" s="307"/>
      <c r="EXB1856" s="307"/>
      <c r="EXC1856" s="310"/>
      <c r="EXD1856" s="310"/>
      <c r="EXE1856" s="310"/>
      <c r="EXF1856" s="308"/>
      <c r="EXG1856" s="310"/>
      <c r="EXH1856" s="311"/>
      <c r="EXI1856" s="312"/>
      <c r="EXJ1856" s="307"/>
      <c r="EXK1856" s="307"/>
      <c r="EXL1856" s="308"/>
      <c r="EXM1856" s="313"/>
      <c r="EXN1856" s="314"/>
      <c r="EXO1856" s="315"/>
      <c r="EXP1856" s="316"/>
      <c r="EXQ1856" s="315"/>
      <c r="EXR1856" s="316"/>
      <c r="EXS1856" s="316"/>
      <c r="EXT1856" s="315"/>
      <c r="EXU1856" s="316"/>
      <c r="EXV1856" s="316"/>
      <c r="EXW1856" s="317"/>
      <c r="EXX1856" s="318"/>
      <c r="EXY1856" s="319"/>
      <c r="EXZ1856" s="319"/>
      <c r="EYA1856" s="319"/>
      <c r="EYB1856" s="319"/>
      <c r="EYC1856" s="319"/>
      <c r="EYD1856" s="319"/>
      <c r="EYE1856" s="319"/>
      <c r="EYF1856" s="319"/>
      <c r="EYG1856" s="307"/>
      <c r="EYH1856" s="308"/>
      <c r="EYI1856" s="309"/>
      <c r="EYJ1856" s="307"/>
      <c r="EYK1856" s="307"/>
      <c r="EYL1856" s="307"/>
      <c r="EYM1856" s="310"/>
      <c r="EYN1856" s="310"/>
      <c r="EYO1856" s="310"/>
      <c r="EYP1856" s="308"/>
      <c r="EYQ1856" s="310"/>
      <c r="EYR1856" s="311"/>
      <c r="EYS1856" s="312"/>
      <c r="EYT1856" s="307"/>
      <c r="EYU1856" s="307"/>
      <c r="EYV1856" s="308"/>
      <c r="EYW1856" s="313"/>
      <c r="EYX1856" s="314"/>
      <c r="EYY1856" s="315"/>
      <c r="EYZ1856" s="316"/>
      <c r="EZA1856" s="315"/>
      <c r="EZB1856" s="316"/>
      <c r="EZC1856" s="316"/>
      <c r="EZD1856" s="315"/>
      <c r="EZE1856" s="316"/>
      <c r="EZF1856" s="316"/>
      <c r="EZG1856" s="317"/>
      <c r="EZH1856" s="318"/>
      <c r="EZI1856" s="319"/>
      <c r="EZJ1856" s="319"/>
      <c r="EZK1856" s="319"/>
      <c r="EZL1856" s="319"/>
      <c r="EZM1856" s="319"/>
      <c r="EZN1856" s="319"/>
      <c r="EZO1856" s="319"/>
      <c r="EZP1856" s="319"/>
      <c r="EZQ1856" s="307"/>
      <c r="EZR1856" s="308"/>
      <c r="EZS1856" s="309"/>
      <c r="EZT1856" s="307"/>
      <c r="EZU1856" s="307"/>
      <c r="EZV1856" s="307"/>
      <c r="EZW1856" s="310"/>
      <c r="EZX1856" s="310"/>
      <c r="EZY1856" s="310"/>
      <c r="EZZ1856" s="308"/>
      <c r="FAA1856" s="310"/>
      <c r="FAB1856" s="311"/>
      <c r="FAC1856" s="312"/>
      <c r="FAD1856" s="307"/>
      <c r="FAE1856" s="307"/>
      <c r="FAF1856" s="308"/>
      <c r="FAG1856" s="313"/>
      <c r="FAH1856" s="314"/>
      <c r="FAI1856" s="315"/>
      <c r="FAJ1856" s="316"/>
      <c r="FAK1856" s="315"/>
      <c r="FAL1856" s="316"/>
      <c r="FAM1856" s="316"/>
      <c r="FAN1856" s="315"/>
      <c r="FAO1856" s="316"/>
      <c r="FAP1856" s="316"/>
      <c r="FAQ1856" s="317"/>
      <c r="FAR1856" s="318"/>
      <c r="FAS1856" s="319"/>
      <c r="FAT1856" s="319"/>
      <c r="FAU1856" s="319"/>
      <c r="FAV1856" s="319"/>
      <c r="FAW1856" s="319"/>
      <c r="FAX1856" s="319"/>
      <c r="FAY1856" s="319"/>
      <c r="FAZ1856" s="319"/>
      <c r="FBA1856" s="307"/>
      <c r="FBB1856" s="308"/>
      <c r="FBC1856" s="309"/>
      <c r="FBD1856" s="307"/>
      <c r="FBE1856" s="307"/>
      <c r="FBF1856" s="307"/>
      <c r="FBG1856" s="310"/>
      <c r="FBH1856" s="310"/>
      <c r="FBI1856" s="310"/>
      <c r="FBJ1856" s="308"/>
      <c r="FBK1856" s="310"/>
      <c r="FBL1856" s="311"/>
      <c r="FBM1856" s="312"/>
      <c r="FBN1856" s="307"/>
      <c r="FBO1856" s="307"/>
      <c r="FBP1856" s="308"/>
      <c r="FBQ1856" s="313"/>
      <c r="FBR1856" s="314"/>
      <c r="FBS1856" s="315"/>
      <c r="FBT1856" s="316"/>
      <c r="FBU1856" s="315"/>
      <c r="FBV1856" s="316"/>
      <c r="FBW1856" s="316"/>
      <c r="FBX1856" s="315"/>
      <c r="FBY1856" s="316"/>
      <c r="FBZ1856" s="316"/>
      <c r="FCA1856" s="317"/>
      <c r="FCB1856" s="318"/>
      <c r="FCC1856" s="319"/>
      <c r="FCD1856" s="319"/>
      <c r="FCE1856" s="319"/>
      <c r="FCF1856" s="319"/>
      <c r="FCG1856" s="319"/>
      <c r="FCH1856" s="319"/>
      <c r="FCI1856" s="319"/>
      <c r="FCJ1856" s="319"/>
      <c r="FCK1856" s="307"/>
      <c r="FCL1856" s="308"/>
      <c r="FCM1856" s="309"/>
      <c r="FCN1856" s="307"/>
      <c r="FCO1856" s="307"/>
      <c r="FCP1856" s="307"/>
      <c r="FCQ1856" s="310"/>
      <c r="FCR1856" s="310"/>
      <c r="FCS1856" s="310"/>
      <c r="FCT1856" s="308"/>
      <c r="FCU1856" s="310"/>
      <c r="FCV1856" s="311"/>
      <c r="FCW1856" s="312"/>
      <c r="FCX1856" s="307"/>
      <c r="FCY1856" s="307"/>
      <c r="FCZ1856" s="308"/>
      <c r="FDA1856" s="313"/>
      <c r="FDB1856" s="314"/>
      <c r="FDC1856" s="315"/>
      <c r="FDD1856" s="316"/>
      <c r="FDE1856" s="315"/>
      <c r="FDF1856" s="316"/>
      <c r="FDG1856" s="316"/>
      <c r="FDH1856" s="315"/>
      <c r="FDI1856" s="316"/>
      <c r="FDJ1856" s="316"/>
      <c r="FDK1856" s="317"/>
      <c r="FDL1856" s="318"/>
      <c r="FDM1856" s="319"/>
      <c r="FDN1856" s="319"/>
      <c r="FDO1856" s="319"/>
      <c r="FDP1856" s="319"/>
      <c r="FDQ1856" s="319"/>
      <c r="FDR1856" s="319"/>
      <c r="FDS1856" s="319"/>
      <c r="FDT1856" s="319"/>
      <c r="FDU1856" s="307"/>
      <c r="FDV1856" s="308"/>
      <c r="FDW1856" s="309"/>
      <c r="FDX1856" s="307"/>
      <c r="FDY1856" s="307"/>
      <c r="FDZ1856" s="307"/>
      <c r="FEA1856" s="310"/>
      <c r="FEB1856" s="310"/>
      <c r="FEC1856" s="310"/>
      <c r="FED1856" s="308"/>
      <c r="FEE1856" s="310"/>
      <c r="FEF1856" s="311"/>
      <c r="FEG1856" s="312"/>
      <c r="FEH1856" s="307"/>
      <c r="FEI1856" s="307"/>
      <c r="FEJ1856" s="308"/>
      <c r="FEK1856" s="313"/>
      <c r="FEL1856" s="314"/>
      <c r="FEM1856" s="315"/>
      <c r="FEN1856" s="316"/>
      <c r="FEO1856" s="315"/>
      <c r="FEP1856" s="316"/>
      <c r="FEQ1856" s="316"/>
      <c r="FER1856" s="315"/>
      <c r="FES1856" s="316"/>
      <c r="FET1856" s="316"/>
      <c r="FEU1856" s="317"/>
      <c r="FEV1856" s="318"/>
      <c r="FEW1856" s="319"/>
      <c r="FEX1856" s="319"/>
      <c r="FEY1856" s="319"/>
      <c r="FEZ1856" s="319"/>
      <c r="FFA1856" s="319"/>
      <c r="FFB1856" s="319"/>
      <c r="FFC1856" s="319"/>
      <c r="FFD1856" s="319"/>
      <c r="FFE1856" s="307"/>
      <c r="FFF1856" s="308"/>
      <c r="FFG1856" s="309"/>
      <c r="FFH1856" s="307"/>
      <c r="FFI1856" s="307"/>
      <c r="FFJ1856" s="307"/>
      <c r="FFK1856" s="310"/>
      <c r="FFL1856" s="310"/>
      <c r="FFM1856" s="310"/>
      <c r="FFN1856" s="308"/>
      <c r="FFO1856" s="310"/>
      <c r="FFP1856" s="311"/>
      <c r="FFQ1856" s="312"/>
      <c r="FFR1856" s="307"/>
      <c r="FFS1856" s="307"/>
      <c r="FFT1856" s="308"/>
      <c r="FFU1856" s="313"/>
      <c r="FFV1856" s="314"/>
      <c r="FFW1856" s="315"/>
      <c r="FFX1856" s="316"/>
      <c r="FFY1856" s="315"/>
      <c r="FFZ1856" s="316"/>
      <c r="FGA1856" s="316"/>
      <c r="FGB1856" s="315"/>
      <c r="FGC1856" s="316"/>
      <c r="FGD1856" s="316"/>
      <c r="FGE1856" s="317"/>
      <c r="FGF1856" s="318"/>
      <c r="FGG1856" s="319"/>
      <c r="FGH1856" s="319"/>
      <c r="FGI1856" s="319"/>
      <c r="FGJ1856" s="319"/>
      <c r="FGK1856" s="319"/>
      <c r="FGL1856" s="319"/>
      <c r="FGM1856" s="319"/>
      <c r="FGN1856" s="319"/>
      <c r="FGO1856" s="307"/>
      <c r="FGP1856" s="308"/>
      <c r="FGQ1856" s="309"/>
      <c r="FGR1856" s="307"/>
      <c r="FGS1856" s="307"/>
      <c r="FGT1856" s="307"/>
      <c r="FGU1856" s="310"/>
      <c r="FGV1856" s="310"/>
      <c r="FGW1856" s="310"/>
      <c r="FGX1856" s="308"/>
      <c r="FGY1856" s="310"/>
      <c r="FGZ1856" s="311"/>
      <c r="FHA1856" s="312"/>
      <c r="FHB1856" s="307"/>
      <c r="FHC1856" s="307"/>
      <c r="FHD1856" s="308"/>
      <c r="FHE1856" s="313"/>
      <c r="FHF1856" s="314"/>
      <c r="FHG1856" s="315"/>
      <c r="FHH1856" s="316"/>
      <c r="FHI1856" s="315"/>
      <c r="FHJ1856" s="316"/>
      <c r="FHK1856" s="316"/>
      <c r="FHL1856" s="315"/>
      <c r="FHM1856" s="316"/>
      <c r="FHN1856" s="316"/>
      <c r="FHO1856" s="317"/>
      <c r="FHP1856" s="318"/>
      <c r="FHQ1856" s="319"/>
      <c r="FHR1856" s="319"/>
      <c r="FHS1856" s="319"/>
      <c r="FHT1856" s="319"/>
      <c r="FHU1856" s="319"/>
      <c r="FHV1856" s="319"/>
      <c r="FHW1856" s="319"/>
      <c r="FHX1856" s="319"/>
      <c r="FHY1856" s="307"/>
      <c r="FHZ1856" s="308"/>
      <c r="FIA1856" s="309"/>
      <c r="FIB1856" s="307"/>
      <c r="FIC1856" s="307"/>
      <c r="FID1856" s="307"/>
      <c r="FIE1856" s="310"/>
      <c r="FIF1856" s="310"/>
      <c r="FIG1856" s="310"/>
      <c r="FIH1856" s="308"/>
      <c r="FII1856" s="310"/>
      <c r="FIJ1856" s="311"/>
      <c r="FIK1856" s="312"/>
      <c r="FIL1856" s="307"/>
      <c r="FIM1856" s="307"/>
      <c r="FIN1856" s="308"/>
      <c r="FIO1856" s="313"/>
      <c r="FIP1856" s="314"/>
      <c r="FIQ1856" s="315"/>
      <c r="FIR1856" s="316"/>
      <c r="FIS1856" s="315"/>
      <c r="FIT1856" s="316"/>
      <c r="FIU1856" s="316"/>
      <c r="FIV1856" s="315"/>
      <c r="FIW1856" s="316"/>
      <c r="FIX1856" s="316"/>
      <c r="FIY1856" s="317"/>
      <c r="FIZ1856" s="318"/>
      <c r="FJA1856" s="319"/>
      <c r="FJB1856" s="319"/>
      <c r="FJC1856" s="319"/>
      <c r="FJD1856" s="319"/>
      <c r="FJE1856" s="319"/>
      <c r="FJF1856" s="319"/>
      <c r="FJG1856" s="319"/>
      <c r="FJH1856" s="319"/>
      <c r="FJI1856" s="307"/>
      <c r="FJJ1856" s="308"/>
      <c r="FJK1856" s="309"/>
      <c r="FJL1856" s="307"/>
      <c r="FJM1856" s="307"/>
      <c r="FJN1856" s="307"/>
      <c r="FJO1856" s="310"/>
      <c r="FJP1856" s="310"/>
      <c r="FJQ1856" s="310"/>
      <c r="FJR1856" s="308"/>
      <c r="FJS1856" s="310"/>
      <c r="FJT1856" s="311"/>
      <c r="FJU1856" s="312"/>
      <c r="FJV1856" s="307"/>
      <c r="FJW1856" s="307"/>
      <c r="FJX1856" s="308"/>
      <c r="FJY1856" s="313"/>
      <c r="FJZ1856" s="314"/>
      <c r="FKA1856" s="315"/>
      <c r="FKB1856" s="316"/>
      <c r="FKC1856" s="315"/>
      <c r="FKD1856" s="316"/>
      <c r="FKE1856" s="316"/>
      <c r="FKF1856" s="315"/>
      <c r="FKG1856" s="316"/>
      <c r="FKH1856" s="316"/>
      <c r="FKI1856" s="317"/>
      <c r="FKJ1856" s="318"/>
      <c r="FKK1856" s="319"/>
      <c r="FKL1856" s="319"/>
      <c r="FKM1856" s="319"/>
      <c r="FKN1856" s="319"/>
      <c r="FKO1856" s="319"/>
      <c r="FKP1856" s="319"/>
      <c r="FKQ1856" s="319"/>
      <c r="FKR1856" s="319"/>
      <c r="FKS1856" s="307"/>
      <c r="FKT1856" s="308"/>
      <c r="FKU1856" s="309"/>
      <c r="FKV1856" s="307"/>
      <c r="FKW1856" s="307"/>
      <c r="FKX1856" s="307"/>
      <c r="FKY1856" s="310"/>
      <c r="FKZ1856" s="310"/>
      <c r="FLA1856" s="310"/>
      <c r="FLB1856" s="308"/>
      <c r="FLC1856" s="310"/>
      <c r="FLD1856" s="311"/>
      <c r="FLE1856" s="312"/>
      <c r="FLF1856" s="307"/>
      <c r="FLG1856" s="307"/>
      <c r="FLH1856" s="308"/>
      <c r="FLI1856" s="313"/>
      <c r="FLJ1856" s="314"/>
      <c r="FLK1856" s="315"/>
      <c r="FLL1856" s="316"/>
      <c r="FLM1856" s="315"/>
      <c r="FLN1856" s="316"/>
      <c r="FLO1856" s="316"/>
      <c r="FLP1856" s="315"/>
      <c r="FLQ1856" s="316"/>
      <c r="FLR1856" s="316"/>
      <c r="FLS1856" s="317"/>
      <c r="FLT1856" s="318"/>
      <c r="FLU1856" s="319"/>
      <c r="FLV1856" s="319"/>
      <c r="FLW1856" s="319"/>
      <c r="FLX1856" s="319"/>
      <c r="FLY1856" s="319"/>
      <c r="FLZ1856" s="319"/>
      <c r="FMA1856" s="319"/>
      <c r="FMB1856" s="319"/>
      <c r="FMC1856" s="307"/>
      <c r="FMD1856" s="308"/>
      <c r="FME1856" s="309"/>
      <c r="FMF1856" s="307"/>
      <c r="FMG1856" s="307"/>
      <c r="FMH1856" s="307"/>
      <c r="FMI1856" s="310"/>
      <c r="FMJ1856" s="310"/>
      <c r="FMK1856" s="310"/>
      <c r="FML1856" s="308"/>
      <c r="FMM1856" s="310"/>
      <c r="FMN1856" s="311"/>
      <c r="FMO1856" s="312"/>
      <c r="FMP1856" s="307"/>
      <c r="FMQ1856" s="307"/>
      <c r="FMR1856" s="308"/>
      <c r="FMS1856" s="313"/>
      <c r="FMT1856" s="314"/>
      <c r="FMU1856" s="315"/>
      <c r="FMV1856" s="316"/>
      <c r="FMW1856" s="315"/>
      <c r="FMX1856" s="316"/>
      <c r="FMY1856" s="316"/>
      <c r="FMZ1856" s="315"/>
      <c r="FNA1856" s="316"/>
      <c r="FNB1856" s="316"/>
      <c r="FNC1856" s="317"/>
      <c r="FND1856" s="318"/>
      <c r="FNE1856" s="319"/>
      <c r="FNF1856" s="319"/>
      <c r="FNG1856" s="319"/>
      <c r="FNH1856" s="319"/>
      <c r="FNI1856" s="319"/>
      <c r="FNJ1856" s="319"/>
      <c r="FNK1856" s="319"/>
      <c r="FNL1856" s="319"/>
      <c r="FNM1856" s="307"/>
      <c r="FNN1856" s="308"/>
      <c r="FNO1856" s="309"/>
      <c r="FNP1856" s="307"/>
      <c r="FNQ1856" s="307"/>
      <c r="FNR1856" s="307"/>
      <c r="FNS1856" s="310"/>
      <c r="FNT1856" s="310"/>
      <c r="FNU1856" s="310"/>
      <c r="FNV1856" s="308"/>
      <c r="FNW1856" s="310"/>
      <c r="FNX1856" s="311"/>
      <c r="FNY1856" s="312"/>
      <c r="FNZ1856" s="307"/>
      <c r="FOA1856" s="307"/>
      <c r="FOB1856" s="308"/>
      <c r="FOC1856" s="313"/>
      <c r="FOD1856" s="314"/>
      <c r="FOE1856" s="315"/>
      <c r="FOF1856" s="316"/>
      <c r="FOG1856" s="315"/>
      <c r="FOH1856" s="316"/>
      <c r="FOI1856" s="316"/>
      <c r="FOJ1856" s="315"/>
      <c r="FOK1856" s="316"/>
      <c r="FOL1856" s="316"/>
      <c r="FOM1856" s="317"/>
      <c r="FON1856" s="318"/>
      <c r="FOO1856" s="319"/>
      <c r="FOP1856" s="319"/>
      <c r="FOQ1856" s="319"/>
      <c r="FOR1856" s="319"/>
      <c r="FOS1856" s="319"/>
      <c r="FOT1856" s="319"/>
      <c r="FOU1856" s="319"/>
      <c r="FOV1856" s="319"/>
      <c r="FOW1856" s="307"/>
      <c r="FOX1856" s="308"/>
      <c r="FOY1856" s="309"/>
      <c r="FOZ1856" s="307"/>
      <c r="FPA1856" s="307"/>
      <c r="FPB1856" s="307"/>
      <c r="FPC1856" s="310"/>
      <c r="FPD1856" s="310"/>
      <c r="FPE1856" s="310"/>
      <c r="FPF1856" s="308"/>
      <c r="FPG1856" s="310"/>
      <c r="FPH1856" s="311"/>
      <c r="FPI1856" s="312"/>
      <c r="FPJ1856" s="307"/>
      <c r="FPK1856" s="307"/>
      <c r="FPL1856" s="308"/>
      <c r="FPM1856" s="313"/>
      <c r="FPN1856" s="314"/>
      <c r="FPO1856" s="315"/>
      <c r="FPP1856" s="316"/>
      <c r="FPQ1856" s="315"/>
      <c r="FPR1856" s="316"/>
      <c r="FPS1856" s="316"/>
      <c r="FPT1856" s="315"/>
      <c r="FPU1856" s="316"/>
      <c r="FPV1856" s="316"/>
      <c r="FPW1856" s="317"/>
      <c r="FPX1856" s="318"/>
      <c r="FPY1856" s="319"/>
      <c r="FPZ1856" s="319"/>
      <c r="FQA1856" s="319"/>
      <c r="FQB1856" s="319"/>
      <c r="FQC1856" s="319"/>
      <c r="FQD1856" s="319"/>
      <c r="FQE1856" s="319"/>
      <c r="FQF1856" s="319"/>
      <c r="FQG1856" s="307"/>
      <c r="FQH1856" s="308"/>
      <c r="FQI1856" s="309"/>
      <c r="FQJ1856" s="307"/>
      <c r="FQK1856" s="307"/>
      <c r="FQL1856" s="307"/>
      <c r="FQM1856" s="310"/>
      <c r="FQN1856" s="310"/>
      <c r="FQO1856" s="310"/>
      <c r="FQP1856" s="308"/>
      <c r="FQQ1856" s="310"/>
      <c r="FQR1856" s="311"/>
      <c r="FQS1856" s="312"/>
      <c r="FQT1856" s="307"/>
      <c r="FQU1856" s="307"/>
      <c r="FQV1856" s="308"/>
      <c r="FQW1856" s="313"/>
      <c r="FQX1856" s="314"/>
      <c r="FQY1856" s="315"/>
      <c r="FQZ1856" s="316"/>
      <c r="FRA1856" s="315"/>
      <c r="FRB1856" s="316"/>
      <c r="FRC1856" s="316"/>
      <c r="FRD1856" s="315"/>
      <c r="FRE1856" s="316"/>
      <c r="FRF1856" s="316"/>
      <c r="FRG1856" s="317"/>
      <c r="FRH1856" s="318"/>
      <c r="FRI1856" s="319"/>
      <c r="FRJ1856" s="319"/>
      <c r="FRK1856" s="319"/>
      <c r="FRL1856" s="319"/>
      <c r="FRM1856" s="319"/>
      <c r="FRN1856" s="319"/>
      <c r="FRO1856" s="319"/>
      <c r="FRP1856" s="319"/>
      <c r="FRQ1856" s="307"/>
      <c r="FRR1856" s="308"/>
      <c r="FRS1856" s="309"/>
      <c r="FRT1856" s="307"/>
      <c r="FRU1856" s="307"/>
      <c r="FRV1856" s="307"/>
      <c r="FRW1856" s="310"/>
      <c r="FRX1856" s="310"/>
      <c r="FRY1856" s="310"/>
      <c r="FRZ1856" s="308"/>
      <c r="FSA1856" s="310"/>
      <c r="FSB1856" s="311"/>
      <c r="FSC1856" s="312"/>
      <c r="FSD1856" s="307"/>
      <c r="FSE1856" s="307"/>
      <c r="FSF1856" s="308"/>
      <c r="FSG1856" s="313"/>
      <c r="FSH1856" s="314"/>
      <c r="FSI1856" s="315"/>
      <c r="FSJ1856" s="316"/>
      <c r="FSK1856" s="315"/>
      <c r="FSL1856" s="316"/>
      <c r="FSM1856" s="316"/>
      <c r="FSN1856" s="315"/>
      <c r="FSO1856" s="316"/>
      <c r="FSP1856" s="316"/>
      <c r="FSQ1856" s="317"/>
      <c r="FSR1856" s="318"/>
      <c r="FSS1856" s="319"/>
      <c r="FST1856" s="319"/>
      <c r="FSU1856" s="319"/>
      <c r="FSV1856" s="319"/>
      <c r="FSW1856" s="319"/>
      <c r="FSX1856" s="319"/>
      <c r="FSY1856" s="319"/>
      <c r="FSZ1856" s="319"/>
      <c r="FTA1856" s="307"/>
      <c r="FTB1856" s="308"/>
      <c r="FTC1856" s="309"/>
      <c r="FTD1856" s="307"/>
      <c r="FTE1856" s="307"/>
      <c r="FTF1856" s="307"/>
      <c r="FTG1856" s="310"/>
      <c r="FTH1856" s="310"/>
      <c r="FTI1856" s="310"/>
      <c r="FTJ1856" s="308"/>
      <c r="FTK1856" s="310"/>
      <c r="FTL1856" s="311"/>
      <c r="FTM1856" s="312"/>
      <c r="FTN1856" s="307"/>
      <c r="FTO1856" s="307"/>
      <c r="FTP1856" s="308"/>
      <c r="FTQ1856" s="313"/>
      <c r="FTR1856" s="314"/>
      <c r="FTS1856" s="315"/>
      <c r="FTT1856" s="316"/>
      <c r="FTU1856" s="315"/>
      <c r="FTV1856" s="316"/>
      <c r="FTW1856" s="316"/>
      <c r="FTX1856" s="315"/>
      <c r="FTY1856" s="316"/>
      <c r="FTZ1856" s="316"/>
      <c r="FUA1856" s="317"/>
      <c r="FUB1856" s="318"/>
      <c r="FUC1856" s="319"/>
      <c r="FUD1856" s="319"/>
      <c r="FUE1856" s="319"/>
      <c r="FUF1856" s="319"/>
      <c r="FUG1856" s="319"/>
      <c r="FUH1856" s="319"/>
      <c r="FUI1856" s="319"/>
      <c r="FUJ1856" s="319"/>
      <c r="FUK1856" s="307"/>
      <c r="FUL1856" s="308"/>
      <c r="FUM1856" s="309"/>
      <c r="FUN1856" s="307"/>
      <c r="FUO1856" s="307"/>
      <c r="FUP1856" s="307"/>
      <c r="FUQ1856" s="310"/>
      <c r="FUR1856" s="310"/>
      <c r="FUS1856" s="310"/>
      <c r="FUT1856" s="308"/>
      <c r="FUU1856" s="310"/>
      <c r="FUV1856" s="311"/>
      <c r="FUW1856" s="312"/>
      <c r="FUX1856" s="307"/>
      <c r="FUY1856" s="307"/>
      <c r="FUZ1856" s="308"/>
      <c r="FVA1856" s="313"/>
      <c r="FVB1856" s="314"/>
      <c r="FVC1856" s="315"/>
      <c r="FVD1856" s="316"/>
      <c r="FVE1856" s="315"/>
      <c r="FVF1856" s="316"/>
      <c r="FVG1856" s="316"/>
      <c r="FVH1856" s="315"/>
      <c r="FVI1856" s="316"/>
      <c r="FVJ1856" s="316"/>
      <c r="FVK1856" s="317"/>
      <c r="FVL1856" s="318"/>
      <c r="FVM1856" s="319"/>
      <c r="FVN1856" s="319"/>
      <c r="FVO1856" s="319"/>
      <c r="FVP1856" s="319"/>
      <c r="FVQ1856" s="319"/>
      <c r="FVR1856" s="319"/>
      <c r="FVS1856" s="319"/>
      <c r="FVT1856" s="319"/>
      <c r="FVU1856" s="307"/>
      <c r="FVV1856" s="308"/>
      <c r="FVW1856" s="309"/>
      <c r="FVX1856" s="307"/>
      <c r="FVY1856" s="307"/>
      <c r="FVZ1856" s="307"/>
      <c r="FWA1856" s="310"/>
      <c r="FWB1856" s="310"/>
      <c r="FWC1856" s="310"/>
      <c r="FWD1856" s="308"/>
      <c r="FWE1856" s="310"/>
      <c r="FWF1856" s="311"/>
      <c r="FWG1856" s="312"/>
      <c r="FWH1856" s="307"/>
      <c r="FWI1856" s="307"/>
      <c r="FWJ1856" s="308"/>
      <c r="FWK1856" s="313"/>
      <c r="FWL1856" s="314"/>
      <c r="FWM1856" s="315"/>
      <c r="FWN1856" s="316"/>
      <c r="FWO1856" s="315"/>
      <c r="FWP1856" s="316"/>
      <c r="FWQ1856" s="316"/>
      <c r="FWR1856" s="315"/>
      <c r="FWS1856" s="316"/>
      <c r="FWT1856" s="316"/>
      <c r="FWU1856" s="317"/>
      <c r="FWV1856" s="318"/>
      <c r="FWW1856" s="319"/>
      <c r="FWX1856" s="319"/>
      <c r="FWY1856" s="319"/>
      <c r="FWZ1856" s="319"/>
      <c r="FXA1856" s="319"/>
      <c r="FXB1856" s="319"/>
      <c r="FXC1856" s="319"/>
      <c r="FXD1856" s="319"/>
      <c r="FXE1856" s="307"/>
      <c r="FXF1856" s="308"/>
      <c r="FXG1856" s="309"/>
      <c r="FXH1856" s="307"/>
      <c r="FXI1856" s="307"/>
      <c r="FXJ1856" s="307"/>
      <c r="FXK1856" s="310"/>
      <c r="FXL1856" s="310"/>
      <c r="FXM1856" s="310"/>
      <c r="FXN1856" s="308"/>
      <c r="FXO1856" s="310"/>
      <c r="FXP1856" s="311"/>
      <c r="FXQ1856" s="312"/>
      <c r="FXR1856" s="307"/>
      <c r="FXS1856" s="307"/>
      <c r="FXT1856" s="308"/>
      <c r="FXU1856" s="313"/>
      <c r="FXV1856" s="314"/>
      <c r="FXW1856" s="315"/>
      <c r="FXX1856" s="316"/>
      <c r="FXY1856" s="315"/>
      <c r="FXZ1856" s="316"/>
      <c r="FYA1856" s="316"/>
      <c r="FYB1856" s="315"/>
      <c r="FYC1856" s="316"/>
      <c r="FYD1856" s="316"/>
      <c r="FYE1856" s="317"/>
      <c r="FYF1856" s="318"/>
      <c r="FYG1856" s="319"/>
      <c r="FYH1856" s="319"/>
      <c r="FYI1856" s="319"/>
      <c r="FYJ1856" s="319"/>
      <c r="FYK1856" s="319"/>
      <c r="FYL1856" s="319"/>
      <c r="FYM1856" s="319"/>
      <c r="FYN1856" s="319"/>
      <c r="FYO1856" s="307"/>
      <c r="FYP1856" s="308"/>
      <c r="FYQ1856" s="309"/>
      <c r="FYR1856" s="307"/>
      <c r="FYS1856" s="307"/>
      <c r="FYT1856" s="307"/>
      <c r="FYU1856" s="310"/>
      <c r="FYV1856" s="310"/>
      <c r="FYW1856" s="310"/>
      <c r="FYX1856" s="308"/>
      <c r="FYY1856" s="310"/>
      <c r="FYZ1856" s="311"/>
      <c r="FZA1856" s="312"/>
      <c r="FZB1856" s="307"/>
      <c r="FZC1856" s="307"/>
      <c r="FZD1856" s="308"/>
      <c r="FZE1856" s="313"/>
      <c r="FZF1856" s="314"/>
      <c r="FZG1856" s="315"/>
      <c r="FZH1856" s="316"/>
      <c r="FZI1856" s="315"/>
      <c r="FZJ1856" s="316"/>
      <c r="FZK1856" s="316"/>
      <c r="FZL1856" s="315"/>
      <c r="FZM1856" s="316"/>
      <c r="FZN1856" s="316"/>
      <c r="FZO1856" s="317"/>
      <c r="FZP1856" s="318"/>
      <c r="FZQ1856" s="319"/>
      <c r="FZR1856" s="319"/>
      <c r="FZS1856" s="319"/>
      <c r="FZT1856" s="319"/>
      <c r="FZU1856" s="319"/>
      <c r="FZV1856" s="319"/>
      <c r="FZW1856" s="319"/>
      <c r="FZX1856" s="319"/>
      <c r="FZY1856" s="307"/>
      <c r="FZZ1856" s="308"/>
      <c r="GAA1856" s="309"/>
      <c r="GAB1856" s="307"/>
      <c r="GAC1856" s="307"/>
      <c r="GAD1856" s="307"/>
      <c r="GAE1856" s="310"/>
      <c r="GAF1856" s="310"/>
      <c r="GAG1856" s="310"/>
      <c r="GAH1856" s="308"/>
      <c r="GAI1856" s="310"/>
      <c r="GAJ1856" s="311"/>
      <c r="GAK1856" s="312"/>
      <c r="GAL1856" s="307"/>
      <c r="GAM1856" s="307"/>
      <c r="GAN1856" s="308"/>
      <c r="GAO1856" s="313"/>
      <c r="GAP1856" s="314"/>
      <c r="GAQ1856" s="315"/>
      <c r="GAR1856" s="316"/>
      <c r="GAS1856" s="315"/>
      <c r="GAT1856" s="316"/>
      <c r="GAU1856" s="316"/>
      <c r="GAV1856" s="315"/>
      <c r="GAW1856" s="316"/>
      <c r="GAX1856" s="316"/>
      <c r="GAY1856" s="317"/>
      <c r="GAZ1856" s="318"/>
      <c r="GBA1856" s="319"/>
      <c r="GBB1856" s="319"/>
      <c r="GBC1856" s="319"/>
      <c r="GBD1856" s="319"/>
      <c r="GBE1856" s="319"/>
      <c r="GBF1856" s="319"/>
      <c r="GBG1856" s="319"/>
      <c r="GBH1856" s="319"/>
      <c r="GBI1856" s="307"/>
      <c r="GBJ1856" s="308"/>
      <c r="GBK1856" s="309"/>
      <c r="GBL1856" s="307"/>
      <c r="GBM1856" s="307"/>
      <c r="GBN1856" s="307"/>
      <c r="GBO1856" s="310"/>
      <c r="GBP1856" s="310"/>
      <c r="GBQ1856" s="310"/>
      <c r="GBR1856" s="308"/>
      <c r="GBS1856" s="310"/>
      <c r="GBT1856" s="311"/>
      <c r="GBU1856" s="312"/>
      <c r="GBV1856" s="307"/>
      <c r="GBW1856" s="307"/>
      <c r="GBX1856" s="308"/>
      <c r="GBY1856" s="313"/>
      <c r="GBZ1856" s="314"/>
      <c r="GCA1856" s="315"/>
      <c r="GCB1856" s="316"/>
      <c r="GCC1856" s="315"/>
      <c r="GCD1856" s="316"/>
      <c r="GCE1856" s="316"/>
      <c r="GCF1856" s="315"/>
      <c r="GCG1856" s="316"/>
      <c r="GCH1856" s="316"/>
      <c r="GCI1856" s="317"/>
      <c r="GCJ1856" s="318"/>
      <c r="GCK1856" s="319"/>
      <c r="GCL1856" s="319"/>
      <c r="GCM1856" s="319"/>
      <c r="GCN1856" s="319"/>
      <c r="GCO1856" s="319"/>
      <c r="GCP1856" s="319"/>
      <c r="GCQ1856" s="319"/>
      <c r="GCR1856" s="319"/>
      <c r="GCS1856" s="307"/>
      <c r="GCT1856" s="308"/>
      <c r="GCU1856" s="309"/>
      <c r="GCV1856" s="307"/>
      <c r="GCW1856" s="307"/>
      <c r="GCX1856" s="307"/>
      <c r="GCY1856" s="310"/>
      <c r="GCZ1856" s="310"/>
      <c r="GDA1856" s="310"/>
      <c r="GDB1856" s="308"/>
      <c r="GDC1856" s="310"/>
      <c r="GDD1856" s="311"/>
      <c r="GDE1856" s="312"/>
      <c r="GDF1856" s="307"/>
      <c r="GDG1856" s="307"/>
      <c r="GDH1856" s="308"/>
      <c r="GDI1856" s="313"/>
      <c r="GDJ1856" s="314"/>
      <c r="GDK1856" s="315"/>
      <c r="GDL1856" s="316"/>
      <c r="GDM1856" s="315"/>
      <c r="GDN1856" s="316"/>
      <c r="GDO1856" s="316"/>
      <c r="GDP1856" s="315"/>
      <c r="GDQ1856" s="316"/>
      <c r="GDR1856" s="316"/>
      <c r="GDS1856" s="317"/>
      <c r="GDT1856" s="318"/>
      <c r="GDU1856" s="319"/>
      <c r="GDV1856" s="319"/>
      <c r="GDW1856" s="319"/>
      <c r="GDX1856" s="319"/>
      <c r="GDY1856" s="319"/>
      <c r="GDZ1856" s="319"/>
      <c r="GEA1856" s="319"/>
      <c r="GEB1856" s="319"/>
      <c r="GEC1856" s="307"/>
      <c r="GED1856" s="308"/>
      <c r="GEE1856" s="309"/>
      <c r="GEF1856" s="307"/>
      <c r="GEG1856" s="307"/>
      <c r="GEH1856" s="307"/>
      <c r="GEI1856" s="310"/>
      <c r="GEJ1856" s="310"/>
      <c r="GEK1856" s="310"/>
      <c r="GEL1856" s="308"/>
      <c r="GEM1856" s="310"/>
      <c r="GEN1856" s="311"/>
      <c r="GEO1856" s="312"/>
      <c r="GEP1856" s="307"/>
      <c r="GEQ1856" s="307"/>
      <c r="GER1856" s="308"/>
      <c r="GES1856" s="313"/>
      <c r="GET1856" s="314"/>
      <c r="GEU1856" s="315"/>
      <c r="GEV1856" s="316"/>
      <c r="GEW1856" s="315"/>
      <c r="GEX1856" s="316"/>
      <c r="GEY1856" s="316"/>
      <c r="GEZ1856" s="315"/>
      <c r="GFA1856" s="316"/>
      <c r="GFB1856" s="316"/>
      <c r="GFC1856" s="317"/>
      <c r="GFD1856" s="318"/>
      <c r="GFE1856" s="319"/>
      <c r="GFF1856" s="319"/>
      <c r="GFG1856" s="319"/>
      <c r="GFH1856" s="319"/>
      <c r="GFI1856" s="319"/>
      <c r="GFJ1856" s="319"/>
      <c r="GFK1856" s="319"/>
      <c r="GFL1856" s="319"/>
      <c r="GFM1856" s="307"/>
      <c r="GFN1856" s="308"/>
      <c r="GFO1856" s="309"/>
      <c r="GFP1856" s="307"/>
      <c r="GFQ1856" s="307"/>
      <c r="GFR1856" s="307"/>
      <c r="GFS1856" s="310"/>
      <c r="GFT1856" s="310"/>
      <c r="GFU1856" s="310"/>
      <c r="GFV1856" s="308"/>
      <c r="GFW1856" s="310"/>
      <c r="GFX1856" s="311"/>
      <c r="GFY1856" s="312"/>
      <c r="GFZ1856" s="307"/>
      <c r="GGA1856" s="307"/>
      <c r="GGB1856" s="308"/>
      <c r="GGC1856" s="313"/>
      <c r="GGD1856" s="314"/>
      <c r="GGE1856" s="315"/>
      <c r="GGF1856" s="316"/>
      <c r="GGG1856" s="315"/>
      <c r="GGH1856" s="316"/>
      <c r="GGI1856" s="316"/>
      <c r="GGJ1856" s="315"/>
      <c r="GGK1856" s="316"/>
      <c r="GGL1856" s="316"/>
      <c r="GGM1856" s="317"/>
      <c r="GGN1856" s="318"/>
      <c r="GGO1856" s="319"/>
      <c r="GGP1856" s="319"/>
      <c r="GGQ1856" s="319"/>
      <c r="GGR1856" s="319"/>
      <c r="GGS1856" s="319"/>
      <c r="GGT1856" s="319"/>
      <c r="GGU1856" s="319"/>
      <c r="GGV1856" s="319"/>
      <c r="GGW1856" s="307"/>
      <c r="GGX1856" s="308"/>
      <c r="GGY1856" s="309"/>
      <c r="GGZ1856" s="307"/>
      <c r="GHA1856" s="307"/>
      <c r="GHB1856" s="307"/>
      <c r="GHC1856" s="310"/>
      <c r="GHD1856" s="310"/>
      <c r="GHE1856" s="310"/>
      <c r="GHF1856" s="308"/>
      <c r="GHG1856" s="310"/>
      <c r="GHH1856" s="311"/>
      <c r="GHI1856" s="312"/>
      <c r="GHJ1856" s="307"/>
      <c r="GHK1856" s="307"/>
      <c r="GHL1856" s="308"/>
      <c r="GHM1856" s="313"/>
      <c r="GHN1856" s="314"/>
      <c r="GHO1856" s="315"/>
      <c r="GHP1856" s="316"/>
      <c r="GHQ1856" s="315"/>
      <c r="GHR1856" s="316"/>
      <c r="GHS1856" s="316"/>
      <c r="GHT1856" s="315"/>
      <c r="GHU1856" s="316"/>
      <c r="GHV1856" s="316"/>
      <c r="GHW1856" s="317"/>
      <c r="GHX1856" s="318"/>
      <c r="GHY1856" s="319"/>
      <c r="GHZ1856" s="319"/>
      <c r="GIA1856" s="319"/>
      <c r="GIB1856" s="319"/>
      <c r="GIC1856" s="319"/>
      <c r="GID1856" s="319"/>
      <c r="GIE1856" s="319"/>
      <c r="GIF1856" s="319"/>
      <c r="GIG1856" s="307"/>
      <c r="GIH1856" s="308"/>
      <c r="GII1856" s="309"/>
      <c r="GIJ1856" s="307"/>
      <c r="GIK1856" s="307"/>
      <c r="GIL1856" s="307"/>
      <c r="GIM1856" s="310"/>
      <c r="GIN1856" s="310"/>
      <c r="GIO1856" s="310"/>
      <c r="GIP1856" s="308"/>
      <c r="GIQ1856" s="310"/>
      <c r="GIR1856" s="311"/>
      <c r="GIS1856" s="312"/>
      <c r="GIT1856" s="307"/>
      <c r="GIU1856" s="307"/>
      <c r="GIV1856" s="308"/>
      <c r="GIW1856" s="313"/>
      <c r="GIX1856" s="314"/>
      <c r="GIY1856" s="315"/>
      <c r="GIZ1856" s="316"/>
      <c r="GJA1856" s="315"/>
      <c r="GJB1856" s="316"/>
      <c r="GJC1856" s="316"/>
      <c r="GJD1856" s="315"/>
      <c r="GJE1856" s="316"/>
      <c r="GJF1856" s="316"/>
      <c r="GJG1856" s="317"/>
      <c r="GJH1856" s="318"/>
      <c r="GJI1856" s="319"/>
      <c r="GJJ1856" s="319"/>
      <c r="GJK1856" s="319"/>
      <c r="GJL1856" s="319"/>
      <c r="GJM1856" s="319"/>
      <c r="GJN1856" s="319"/>
      <c r="GJO1856" s="319"/>
      <c r="GJP1856" s="319"/>
      <c r="GJQ1856" s="307"/>
      <c r="GJR1856" s="308"/>
      <c r="GJS1856" s="309"/>
      <c r="GJT1856" s="307"/>
      <c r="GJU1856" s="307"/>
      <c r="GJV1856" s="307"/>
      <c r="GJW1856" s="310"/>
      <c r="GJX1856" s="310"/>
      <c r="GJY1856" s="310"/>
      <c r="GJZ1856" s="308"/>
      <c r="GKA1856" s="310"/>
      <c r="GKB1856" s="311"/>
      <c r="GKC1856" s="312"/>
      <c r="GKD1856" s="307"/>
      <c r="GKE1856" s="307"/>
      <c r="GKF1856" s="308"/>
      <c r="GKG1856" s="313"/>
      <c r="GKH1856" s="314"/>
      <c r="GKI1856" s="315"/>
      <c r="GKJ1856" s="316"/>
      <c r="GKK1856" s="315"/>
      <c r="GKL1856" s="316"/>
      <c r="GKM1856" s="316"/>
      <c r="GKN1856" s="315"/>
      <c r="GKO1856" s="316"/>
      <c r="GKP1856" s="316"/>
      <c r="GKQ1856" s="317"/>
      <c r="GKR1856" s="318"/>
      <c r="GKS1856" s="319"/>
      <c r="GKT1856" s="319"/>
      <c r="GKU1856" s="319"/>
      <c r="GKV1856" s="319"/>
      <c r="GKW1856" s="319"/>
      <c r="GKX1856" s="319"/>
      <c r="GKY1856" s="319"/>
      <c r="GKZ1856" s="319"/>
      <c r="GLA1856" s="307"/>
      <c r="GLB1856" s="308"/>
      <c r="GLC1856" s="309"/>
      <c r="GLD1856" s="307"/>
      <c r="GLE1856" s="307"/>
      <c r="GLF1856" s="307"/>
      <c r="GLG1856" s="310"/>
      <c r="GLH1856" s="310"/>
      <c r="GLI1856" s="310"/>
      <c r="GLJ1856" s="308"/>
      <c r="GLK1856" s="310"/>
      <c r="GLL1856" s="311"/>
      <c r="GLM1856" s="312"/>
      <c r="GLN1856" s="307"/>
      <c r="GLO1856" s="307"/>
      <c r="GLP1856" s="308"/>
      <c r="GLQ1856" s="313"/>
      <c r="GLR1856" s="314"/>
      <c r="GLS1856" s="315"/>
      <c r="GLT1856" s="316"/>
      <c r="GLU1856" s="315"/>
      <c r="GLV1856" s="316"/>
      <c r="GLW1856" s="316"/>
      <c r="GLX1856" s="315"/>
      <c r="GLY1856" s="316"/>
      <c r="GLZ1856" s="316"/>
      <c r="GMA1856" s="317"/>
      <c r="GMB1856" s="318"/>
      <c r="GMC1856" s="319"/>
      <c r="GMD1856" s="319"/>
      <c r="GME1856" s="319"/>
      <c r="GMF1856" s="319"/>
      <c r="GMG1856" s="319"/>
      <c r="GMH1856" s="319"/>
      <c r="GMI1856" s="319"/>
      <c r="GMJ1856" s="319"/>
      <c r="GMK1856" s="307"/>
      <c r="GML1856" s="308"/>
      <c r="GMM1856" s="309"/>
      <c r="GMN1856" s="307"/>
      <c r="GMO1856" s="307"/>
      <c r="GMP1856" s="307"/>
      <c r="GMQ1856" s="310"/>
      <c r="GMR1856" s="310"/>
      <c r="GMS1856" s="310"/>
      <c r="GMT1856" s="308"/>
      <c r="GMU1856" s="310"/>
      <c r="GMV1856" s="311"/>
      <c r="GMW1856" s="312"/>
      <c r="GMX1856" s="307"/>
      <c r="GMY1856" s="307"/>
      <c r="GMZ1856" s="308"/>
      <c r="GNA1856" s="313"/>
      <c r="GNB1856" s="314"/>
      <c r="GNC1856" s="315"/>
      <c r="GND1856" s="316"/>
      <c r="GNE1856" s="315"/>
      <c r="GNF1856" s="316"/>
      <c r="GNG1856" s="316"/>
      <c r="GNH1856" s="315"/>
      <c r="GNI1856" s="316"/>
      <c r="GNJ1856" s="316"/>
      <c r="GNK1856" s="317"/>
      <c r="GNL1856" s="318"/>
      <c r="GNM1856" s="319"/>
      <c r="GNN1856" s="319"/>
      <c r="GNO1856" s="319"/>
      <c r="GNP1856" s="319"/>
      <c r="GNQ1856" s="319"/>
      <c r="GNR1856" s="319"/>
      <c r="GNS1856" s="319"/>
      <c r="GNT1856" s="319"/>
      <c r="GNU1856" s="307"/>
      <c r="GNV1856" s="308"/>
      <c r="GNW1856" s="309"/>
      <c r="GNX1856" s="307"/>
      <c r="GNY1856" s="307"/>
      <c r="GNZ1856" s="307"/>
      <c r="GOA1856" s="310"/>
      <c r="GOB1856" s="310"/>
      <c r="GOC1856" s="310"/>
      <c r="GOD1856" s="308"/>
      <c r="GOE1856" s="310"/>
      <c r="GOF1856" s="311"/>
      <c r="GOG1856" s="312"/>
      <c r="GOH1856" s="307"/>
      <c r="GOI1856" s="307"/>
      <c r="GOJ1856" s="308"/>
      <c r="GOK1856" s="313"/>
      <c r="GOL1856" s="314"/>
      <c r="GOM1856" s="315"/>
      <c r="GON1856" s="316"/>
      <c r="GOO1856" s="315"/>
      <c r="GOP1856" s="316"/>
      <c r="GOQ1856" s="316"/>
      <c r="GOR1856" s="315"/>
      <c r="GOS1856" s="316"/>
      <c r="GOT1856" s="316"/>
      <c r="GOU1856" s="317"/>
      <c r="GOV1856" s="318"/>
      <c r="GOW1856" s="319"/>
      <c r="GOX1856" s="319"/>
      <c r="GOY1856" s="319"/>
      <c r="GOZ1856" s="319"/>
      <c r="GPA1856" s="319"/>
      <c r="GPB1856" s="319"/>
      <c r="GPC1856" s="319"/>
      <c r="GPD1856" s="319"/>
      <c r="GPE1856" s="307"/>
      <c r="GPF1856" s="308"/>
      <c r="GPG1856" s="309"/>
      <c r="GPH1856" s="307"/>
      <c r="GPI1856" s="307"/>
      <c r="GPJ1856" s="307"/>
      <c r="GPK1856" s="310"/>
      <c r="GPL1856" s="310"/>
      <c r="GPM1856" s="310"/>
      <c r="GPN1856" s="308"/>
      <c r="GPO1856" s="310"/>
      <c r="GPP1856" s="311"/>
      <c r="GPQ1856" s="312"/>
      <c r="GPR1856" s="307"/>
      <c r="GPS1856" s="307"/>
      <c r="GPT1856" s="308"/>
      <c r="GPU1856" s="313"/>
      <c r="GPV1856" s="314"/>
      <c r="GPW1856" s="315"/>
      <c r="GPX1856" s="316"/>
      <c r="GPY1856" s="315"/>
      <c r="GPZ1856" s="316"/>
      <c r="GQA1856" s="316"/>
      <c r="GQB1856" s="315"/>
      <c r="GQC1856" s="316"/>
      <c r="GQD1856" s="316"/>
      <c r="GQE1856" s="317"/>
      <c r="GQF1856" s="318"/>
      <c r="GQG1856" s="319"/>
      <c r="GQH1856" s="319"/>
      <c r="GQI1856" s="319"/>
      <c r="GQJ1856" s="319"/>
      <c r="GQK1856" s="319"/>
      <c r="GQL1856" s="319"/>
      <c r="GQM1856" s="319"/>
      <c r="GQN1856" s="319"/>
      <c r="GQO1856" s="307"/>
      <c r="GQP1856" s="308"/>
      <c r="GQQ1856" s="309"/>
      <c r="GQR1856" s="307"/>
      <c r="GQS1856" s="307"/>
      <c r="GQT1856" s="307"/>
      <c r="GQU1856" s="310"/>
      <c r="GQV1856" s="310"/>
      <c r="GQW1856" s="310"/>
      <c r="GQX1856" s="308"/>
      <c r="GQY1856" s="310"/>
      <c r="GQZ1856" s="311"/>
      <c r="GRA1856" s="312"/>
      <c r="GRB1856" s="307"/>
      <c r="GRC1856" s="307"/>
      <c r="GRD1856" s="308"/>
      <c r="GRE1856" s="313"/>
      <c r="GRF1856" s="314"/>
      <c r="GRG1856" s="315"/>
      <c r="GRH1856" s="316"/>
      <c r="GRI1856" s="315"/>
      <c r="GRJ1856" s="316"/>
      <c r="GRK1856" s="316"/>
      <c r="GRL1856" s="315"/>
      <c r="GRM1856" s="316"/>
      <c r="GRN1856" s="316"/>
      <c r="GRO1856" s="317"/>
      <c r="GRP1856" s="318"/>
      <c r="GRQ1856" s="319"/>
      <c r="GRR1856" s="319"/>
      <c r="GRS1856" s="319"/>
      <c r="GRT1856" s="319"/>
      <c r="GRU1856" s="319"/>
      <c r="GRV1856" s="319"/>
      <c r="GRW1856" s="319"/>
      <c r="GRX1856" s="319"/>
      <c r="GRY1856" s="307"/>
      <c r="GRZ1856" s="308"/>
      <c r="GSA1856" s="309"/>
      <c r="GSB1856" s="307"/>
      <c r="GSC1856" s="307"/>
      <c r="GSD1856" s="307"/>
      <c r="GSE1856" s="310"/>
      <c r="GSF1856" s="310"/>
      <c r="GSG1856" s="310"/>
      <c r="GSH1856" s="308"/>
      <c r="GSI1856" s="310"/>
      <c r="GSJ1856" s="311"/>
      <c r="GSK1856" s="312"/>
      <c r="GSL1856" s="307"/>
      <c r="GSM1856" s="307"/>
      <c r="GSN1856" s="308"/>
      <c r="GSO1856" s="313"/>
      <c r="GSP1856" s="314"/>
      <c r="GSQ1856" s="315"/>
      <c r="GSR1856" s="316"/>
      <c r="GSS1856" s="315"/>
      <c r="GST1856" s="316"/>
      <c r="GSU1856" s="316"/>
      <c r="GSV1856" s="315"/>
      <c r="GSW1856" s="316"/>
      <c r="GSX1856" s="316"/>
      <c r="GSY1856" s="317"/>
      <c r="GSZ1856" s="318"/>
      <c r="GTA1856" s="319"/>
      <c r="GTB1856" s="319"/>
      <c r="GTC1856" s="319"/>
      <c r="GTD1856" s="319"/>
      <c r="GTE1856" s="319"/>
      <c r="GTF1856" s="319"/>
      <c r="GTG1856" s="319"/>
      <c r="GTH1856" s="319"/>
      <c r="GTI1856" s="307"/>
      <c r="GTJ1856" s="308"/>
      <c r="GTK1856" s="309"/>
      <c r="GTL1856" s="307"/>
      <c r="GTM1856" s="307"/>
      <c r="GTN1856" s="307"/>
      <c r="GTO1856" s="310"/>
      <c r="GTP1856" s="310"/>
      <c r="GTQ1856" s="310"/>
      <c r="GTR1856" s="308"/>
      <c r="GTS1856" s="310"/>
      <c r="GTT1856" s="311"/>
      <c r="GTU1856" s="312"/>
      <c r="GTV1856" s="307"/>
      <c r="GTW1856" s="307"/>
      <c r="GTX1856" s="308"/>
      <c r="GTY1856" s="313"/>
      <c r="GTZ1856" s="314"/>
      <c r="GUA1856" s="315"/>
      <c r="GUB1856" s="316"/>
      <c r="GUC1856" s="315"/>
      <c r="GUD1856" s="316"/>
      <c r="GUE1856" s="316"/>
      <c r="GUF1856" s="315"/>
      <c r="GUG1856" s="316"/>
      <c r="GUH1856" s="316"/>
      <c r="GUI1856" s="317"/>
      <c r="GUJ1856" s="318"/>
      <c r="GUK1856" s="319"/>
      <c r="GUL1856" s="319"/>
      <c r="GUM1856" s="319"/>
      <c r="GUN1856" s="319"/>
      <c r="GUO1856" s="319"/>
      <c r="GUP1856" s="319"/>
      <c r="GUQ1856" s="319"/>
      <c r="GUR1856" s="319"/>
      <c r="GUS1856" s="307"/>
      <c r="GUT1856" s="308"/>
      <c r="GUU1856" s="309"/>
      <c r="GUV1856" s="307"/>
      <c r="GUW1856" s="307"/>
      <c r="GUX1856" s="307"/>
      <c r="GUY1856" s="310"/>
      <c r="GUZ1856" s="310"/>
      <c r="GVA1856" s="310"/>
      <c r="GVB1856" s="308"/>
      <c r="GVC1856" s="310"/>
      <c r="GVD1856" s="311"/>
      <c r="GVE1856" s="312"/>
      <c r="GVF1856" s="307"/>
      <c r="GVG1856" s="307"/>
      <c r="GVH1856" s="308"/>
      <c r="GVI1856" s="313"/>
      <c r="GVJ1856" s="314"/>
      <c r="GVK1856" s="315"/>
      <c r="GVL1856" s="316"/>
      <c r="GVM1856" s="315"/>
      <c r="GVN1856" s="316"/>
      <c r="GVO1856" s="316"/>
      <c r="GVP1856" s="315"/>
      <c r="GVQ1856" s="316"/>
      <c r="GVR1856" s="316"/>
      <c r="GVS1856" s="317"/>
      <c r="GVT1856" s="318"/>
      <c r="GVU1856" s="319"/>
      <c r="GVV1856" s="319"/>
      <c r="GVW1856" s="319"/>
      <c r="GVX1856" s="319"/>
      <c r="GVY1856" s="319"/>
      <c r="GVZ1856" s="319"/>
      <c r="GWA1856" s="319"/>
      <c r="GWB1856" s="319"/>
      <c r="GWC1856" s="307"/>
      <c r="GWD1856" s="308"/>
      <c r="GWE1856" s="309"/>
      <c r="GWF1856" s="307"/>
      <c r="GWG1856" s="307"/>
      <c r="GWH1856" s="307"/>
      <c r="GWI1856" s="310"/>
      <c r="GWJ1856" s="310"/>
      <c r="GWK1856" s="310"/>
      <c r="GWL1856" s="308"/>
      <c r="GWM1856" s="310"/>
      <c r="GWN1856" s="311"/>
      <c r="GWO1856" s="312"/>
      <c r="GWP1856" s="307"/>
      <c r="GWQ1856" s="307"/>
      <c r="GWR1856" s="308"/>
      <c r="GWS1856" s="313"/>
      <c r="GWT1856" s="314"/>
      <c r="GWU1856" s="315"/>
      <c r="GWV1856" s="316"/>
      <c r="GWW1856" s="315"/>
      <c r="GWX1856" s="316"/>
      <c r="GWY1856" s="316"/>
      <c r="GWZ1856" s="315"/>
      <c r="GXA1856" s="316"/>
      <c r="GXB1856" s="316"/>
      <c r="GXC1856" s="317"/>
      <c r="GXD1856" s="318"/>
      <c r="GXE1856" s="319"/>
      <c r="GXF1856" s="319"/>
      <c r="GXG1856" s="319"/>
      <c r="GXH1856" s="319"/>
      <c r="GXI1856" s="319"/>
      <c r="GXJ1856" s="319"/>
      <c r="GXK1856" s="319"/>
      <c r="GXL1856" s="319"/>
      <c r="GXM1856" s="307"/>
      <c r="GXN1856" s="308"/>
      <c r="GXO1856" s="309"/>
      <c r="GXP1856" s="307"/>
      <c r="GXQ1856" s="307"/>
      <c r="GXR1856" s="307"/>
      <c r="GXS1856" s="310"/>
      <c r="GXT1856" s="310"/>
      <c r="GXU1856" s="310"/>
      <c r="GXV1856" s="308"/>
      <c r="GXW1856" s="310"/>
      <c r="GXX1856" s="311"/>
      <c r="GXY1856" s="312"/>
      <c r="GXZ1856" s="307"/>
      <c r="GYA1856" s="307"/>
      <c r="GYB1856" s="308"/>
      <c r="GYC1856" s="313"/>
      <c r="GYD1856" s="314"/>
      <c r="GYE1856" s="315"/>
      <c r="GYF1856" s="316"/>
      <c r="GYG1856" s="315"/>
      <c r="GYH1856" s="316"/>
      <c r="GYI1856" s="316"/>
      <c r="GYJ1856" s="315"/>
      <c r="GYK1856" s="316"/>
      <c r="GYL1856" s="316"/>
      <c r="GYM1856" s="317"/>
      <c r="GYN1856" s="318"/>
      <c r="GYO1856" s="319"/>
      <c r="GYP1856" s="319"/>
      <c r="GYQ1856" s="319"/>
      <c r="GYR1856" s="319"/>
      <c r="GYS1856" s="319"/>
      <c r="GYT1856" s="319"/>
      <c r="GYU1856" s="319"/>
      <c r="GYV1856" s="319"/>
      <c r="GYW1856" s="307"/>
      <c r="GYX1856" s="308"/>
      <c r="GYY1856" s="309"/>
      <c r="GYZ1856" s="307"/>
      <c r="GZA1856" s="307"/>
      <c r="GZB1856" s="307"/>
      <c r="GZC1856" s="310"/>
      <c r="GZD1856" s="310"/>
      <c r="GZE1856" s="310"/>
      <c r="GZF1856" s="308"/>
      <c r="GZG1856" s="310"/>
      <c r="GZH1856" s="311"/>
      <c r="GZI1856" s="312"/>
      <c r="GZJ1856" s="307"/>
      <c r="GZK1856" s="307"/>
      <c r="GZL1856" s="308"/>
      <c r="GZM1856" s="313"/>
      <c r="GZN1856" s="314"/>
      <c r="GZO1856" s="315"/>
      <c r="GZP1856" s="316"/>
      <c r="GZQ1856" s="315"/>
      <c r="GZR1856" s="316"/>
      <c r="GZS1856" s="316"/>
      <c r="GZT1856" s="315"/>
      <c r="GZU1856" s="316"/>
      <c r="GZV1856" s="316"/>
      <c r="GZW1856" s="317"/>
      <c r="GZX1856" s="318"/>
      <c r="GZY1856" s="319"/>
      <c r="GZZ1856" s="319"/>
      <c r="HAA1856" s="319"/>
      <c r="HAB1856" s="319"/>
      <c r="HAC1856" s="319"/>
      <c r="HAD1856" s="319"/>
      <c r="HAE1856" s="319"/>
      <c r="HAF1856" s="319"/>
      <c r="HAG1856" s="307"/>
      <c r="HAH1856" s="308"/>
      <c r="HAI1856" s="309"/>
      <c r="HAJ1856" s="307"/>
      <c r="HAK1856" s="307"/>
      <c r="HAL1856" s="307"/>
      <c r="HAM1856" s="310"/>
      <c r="HAN1856" s="310"/>
      <c r="HAO1856" s="310"/>
      <c r="HAP1856" s="308"/>
      <c r="HAQ1856" s="310"/>
      <c r="HAR1856" s="311"/>
      <c r="HAS1856" s="312"/>
      <c r="HAT1856" s="307"/>
      <c r="HAU1856" s="307"/>
      <c r="HAV1856" s="308"/>
      <c r="HAW1856" s="313"/>
      <c r="HAX1856" s="314"/>
      <c r="HAY1856" s="315"/>
      <c r="HAZ1856" s="316"/>
      <c r="HBA1856" s="315"/>
      <c r="HBB1856" s="316"/>
      <c r="HBC1856" s="316"/>
      <c r="HBD1856" s="315"/>
      <c r="HBE1856" s="316"/>
      <c r="HBF1856" s="316"/>
      <c r="HBG1856" s="317"/>
      <c r="HBH1856" s="318"/>
      <c r="HBI1856" s="319"/>
      <c r="HBJ1856" s="319"/>
      <c r="HBK1856" s="319"/>
      <c r="HBL1856" s="319"/>
      <c r="HBM1856" s="319"/>
      <c r="HBN1856" s="319"/>
      <c r="HBO1856" s="319"/>
      <c r="HBP1856" s="319"/>
      <c r="HBQ1856" s="307"/>
      <c r="HBR1856" s="308"/>
      <c r="HBS1856" s="309"/>
      <c r="HBT1856" s="307"/>
      <c r="HBU1856" s="307"/>
      <c r="HBV1856" s="307"/>
      <c r="HBW1856" s="310"/>
      <c r="HBX1856" s="310"/>
      <c r="HBY1856" s="310"/>
      <c r="HBZ1856" s="308"/>
      <c r="HCA1856" s="310"/>
      <c r="HCB1856" s="311"/>
      <c r="HCC1856" s="312"/>
      <c r="HCD1856" s="307"/>
      <c r="HCE1856" s="307"/>
      <c r="HCF1856" s="308"/>
      <c r="HCG1856" s="313"/>
      <c r="HCH1856" s="314"/>
      <c r="HCI1856" s="315"/>
      <c r="HCJ1856" s="316"/>
      <c r="HCK1856" s="315"/>
      <c r="HCL1856" s="316"/>
      <c r="HCM1856" s="316"/>
      <c r="HCN1856" s="315"/>
      <c r="HCO1856" s="316"/>
      <c r="HCP1856" s="316"/>
      <c r="HCQ1856" s="317"/>
      <c r="HCR1856" s="318"/>
      <c r="HCS1856" s="319"/>
      <c r="HCT1856" s="319"/>
      <c r="HCU1856" s="319"/>
      <c r="HCV1856" s="319"/>
      <c r="HCW1856" s="319"/>
      <c r="HCX1856" s="319"/>
      <c r="HCY1856" s="319"/>
      <c r="HCZ1856" s="319"/>
      <c r="HDA1856" s="307"/>
      <c r="HDB1856" s="308"/>
      <c r="HDC1856" s="309"/>
      <c r="HDD1856" s="307"/>
      <c r="HDE1856" s="307"/>
      <c r="HDF1856" s="307"/>
      <c r="HDG1856" s="310"/>
      <c r="HDH1856" s="310"/>
      <c r="HDI1856" s="310"/>
      <c r="HDJ1856" s="308"/>
      <c r="HDK1856" s="310"/>
      <c r="HDL1856" s="311"/>
      <c r="HDM1856" s="312"/>
      <c r="HDN1856" s="307"/>
      <c r="HDO1856" s="307"/>
      <c r="HDP1856" s="308"/>
      <c r="HDQ1856" s="313"/>
      <c r="HDR1856" s="314"/>
      <c r="HDS1856" s="315"/>
      <c r="HDT1856" s="316"/>
      <c r="HDU1856" s="315"/>
      <c r="HDV1856" s="316"/>
      <c r="HDW1856" s="316"/>
      <c r="HDX1856" s="315"/>
      <c r="HDY1856" s="316"/>
      <c r="HDZ1856" s="316"/>
      <c r="HEA1856" s="317"/>
      <c r="HEB1856" s="318"/>
      <c r="HEC1856" s="319"/>
      <c r="HED1856" s="319"/>
      <c r="HEE1856" s="319"/>
      <c r="HEF1856" s="319"/>
      <c r="HEG1856" s="319"/>
      <c r="HEH1856" s="319"/>
      <c r="HEI1856" s="319"/>
      <c r="HEJ1856" s="319"/>
      <c r="HEK1856" s="307"/>
      <c r="HEL1856" s="308"/>
      <c r="HEM1856" s="309"/>
      <c r="HEN1856" s="307"/>
      <c r="HEO1856" s="307"/>
      <c r="HEP1856" s="307"/>
      <c r="HEQ1856" s="310"/>
      <c r="HER1856" s="310"/>
      <c r="HES1856" s="310"/>
      <c r="HET1856" s="308"/>
      <c r="HEU1856" s="310"/>
      <c r="HEV1856" s="311"/>
      <c r="HEW1856" s="312"/>
      <c r="HEX1856" s="307"/>
      <c r="HEY1856" s="307"/>
      <c r="HEZ1856" s="308"/>
      <c r="HFA1856" s="313"/>
      <c r="HFB1856" s="314"/>
      <c r="HFC1856" s="315"/>
      <c r="HFD1856" s="316"/>
      <c r="HFE1856" s="315"/>
      <c r="HFF1856" s="316"/>
      <c r="HFG1856" s="316"/>
      <c r="HFH1856" s="315"/>
      <c r="HFI1856" s="316"/>
      <c r="HFJ1856" s="316"/>
      <c r="HFK1856" s="317"/>
      <c r="HFL1856" s="318"/>
      <c r="HFM1856" s="319"/>
      <c r="HFN1856" s="319"/>
      <c r="HFO1856" s="319"/>
      <c r="HFP1856" s="319"/>
      <c r="HFQ1856" s="319"/>
      <c r="HFR1856" s="319"/>
      <c r="HFS1856" s="319"/>
      <c r="HFT1856" s="319"/>
      <c r="HFU1856" s="307"/>
      <c r="HFV1856" s="308"/>
      <c r="HFW1856" s="309"/>
      <c r="HFX1856" s="307"/>
      <c r="HFY1856" s="307"/>
      <c r="HFZ1856" s="307"/>
      <c r="HGA1856" s="310"/>
      <c r="HGB1856" s="310"/>
      <c r="HGC1856" s="310"/>
      <c r="HGD1856" s="308"/>
      <c r="HGE1856" s="310"/>
      <c r="HGF1856" s="311"/>
      <c r="HGG1856" s="312"/>
      <c r="HGH1856" s="307"/>
      <c r="HGI1856" s="307"/>
      <c r="HGJ1856" s="308"/>
      <c r="HGK1856" s="313"/>
      <c r="HGL1856" s="314"/>
      <c r="HGM1856" s="315"/>
      <c r="HGN1856" s="316"/>
      <c r="HGO1856" s="315"/>
      <c r="HGP1856" s="316"/>
      <c r="HGQ1856" s="316"/>
      <c r="HGR1856" s="315"/>
      <c r="HGS1856" s="316"/>
      <c r="HGT1856" s="316"/>
      <c r="HGU1856" s="317"/>
      <c r="HGV1856" s="318"/>
      <c r="HGW1856" s="319"/>
      <c r="HGX1856" s="319"/>
      <c r="HGY1856" s="319"/>
      <c r="HGZ1856" s="319"/>
      <c r="HHA1856" s="319"/>
      <c r="HHB1856" s="319"/>
      <c r="HHC1856" s="319"/>
      <c r="HHD1856" s="319"/>
      <c r="HHE1856" s="307"/>
      <c r="HHF1856" s="308"/>
      <c r="HHG1856" s="309"/>
      <c r="HHH1856" s="307"/>
      <c r="HHI1856" s="307"/>
      <c r="HHJ1856" s="307"/>
      <c r="HHK1856" s="310"/>
      <c r="HHL1856" s="310"/>
      <c r="HHM1856" s="310"/>
      <c r="HHN1856" s="308"/>
      <c r="HHO1856" s="310"/>
      <c r="HHP1856" s="311"/>
      <c r="HHQ1856" s="312"/>
      <c r="HHR1856" s="307"/>
      <c r="HHS1856" s="307"/>
      <c r="HHT1856" s="308"/>
      <c r="HHU1856" s="313"/>
      <c r="HHV1856" s="314"/>
      <c r="HHW1856" s="315"/>
      <c r="HHX1856" s="316"/>
      <c r="HHY1856" s="315"/>
      <c r="HHZ1856" s="316"/>
      <c r="HIA1856" s="316"/>
      <c r="HIB1856" s="315"/>
      <c r="HIC1856" s="316"/>
      <c r="HID1856" s="316"/>
      <c r="HIE1856" s="317"/>
      <c r="HIF1856" s="318"/>
      <c r="HIG1856" s="319"/>
      <c r="HIH1856" s="319"/>
      <c r="HII1856" s="319"/>
      <c r="HIJ1856" s="319"/>
      <c r="HIK1856" s="319"/>
      <c r="HIL1856" s="319"/>
      <c r="HIM1856" s="319"/>
      <c r="HIN1856" s="319"/>
      <c r="HIO1856" s="307"/>
      <c r="HIP1856" s="308"/>
      <c r="HIQ1856" s="309"/>
      <c r="HIR1856" s="307"/>
      <c r="HIS1856" s="307"/>
      <c r="HIT1856" s="307"/>
      <c r="HIU1856" s="310"/>
      <c r="HIV1856" s="310"/>
      <c r="HIW1856" s="310"/>
      <c r="HIX1856" s="308"/>
      <c r="HIY1856" s="310"/>
      <c r="HIZ1856" s="311"/>
      <c r="HJA1856" s="312"/>
      <c r="HJB1856" s="307"/>
      <c r="HJC1856" s="307"/>
      <c r="HJD1856" s="308"/>
      <c r="HJE1856" s="313"/>
      <c r="HJF1856" s="314"/>
      <c r="HJG1856" s="315"/>
      <c r="HJH1856" s="316"/>
      <c r="HJI1856" s="315"/>
      <c r="HJJ1856" s="316"/>
      <c r="HJK1856" s="316"/>
      <c r="HJL1856" s="315"/>
      <c r="HJM1856" s="316"/>
      <c r="HJN1856" s="316"/>
      <c r="HJO1856" s="317"/>
      <c r="HJP1856" s="318"/>
      <c r="HJQ1856" s="319"/>
      <c r="HJR1856" s="319"/>
      <c r="HJS1856" s="319"/>
      <c r="HJT1856" s="319"/>
      <c r="HJU1856" s="319"/>
      <c r="HJV1856" s="319"/>
      <c r="HJW1856" s="319"/>
      <c r="HJX1856" s="319"/>
      <c r="HJY1856" s="307"/>
      <c r="HJZ1856" s="308"/>
      <c r="HKA1856" s="309"/>
      <c r="HKB1856" s="307"/>
      <c r="HKC1856" s="307"/>
      <c r="HKD1856" s="307"/>
      <c r="HKE1856" s="310"/>
      <c r="HKF1856" s="310"/>
      <c r="HKG1856" s="310"/>
      <c r="HKH1856" s="308"/>
      <c r="HKI1856" s="310"/>
      <c r="HKJ1856" s="311"/>
      <c r="HKK1856" s="312"/>
      <c r="HKL1856" s="307"/>
      <c r="HKM1856" s="307"/>
      <c r="HKN1856" s="308"/>
      <c r="HKO1856" s="313"/>
      <c r="HKP1856" s="314"/>
      <c r="HKQ1856" s="315"/>
      <c r="HKR1856" s="316"/>
      <c r="HKS1856" s="315"/>
      <c r="HKT1856" s="316"/>
      <c r="HKU1856" s="316"/>
      <c r="HKV1856" s="315"/>
      <c r="HKW1856" s="316"/>
      <c r="HKX1856" s="316"/>
      <c r="HKY1856" s="317"/>
      <c r="HKZ1856" s="318"/>
      <c r="HLA1856" s="319"/>
      <c r="HLB1856" s="319"/>
      <c r="HLC1856" s="319"/>
      <c r="HLD1856" s="319"/>
      <c r="HLE1856" s="319"/>
      <c r="HLF1856" s="319"/>
      <c r="HLG1856" s="319"/>
      <c r="HLH1856" s="319"/>
      <c r="HLI1856" s="307"/>
      <c r="HLJ1856" s="308"/>
      <c r="HLK1856" s="309"/>
      <c r="HLL1856" s="307"/>
      <c r="HLM1856" s="307"/>
      <c r="HLN1856" s="307"/>
      <c r="HLO1856" s="310"/>
      <c r="HLP1856" s="310"/>
      <c r="HLQ1856" s="310"/>
      <c r="HLR1856" s="308"/>
      <c r="HLS1856" s="310"/>
      <c r="HLT1856" s="311"/>
      <c r="HLU1856" s="312"/>
      <c r="HLV1856" s="307"/>
      <c r="HLW1856" s="307"/>
      <c r="HLX1856" s="308"/>
      <c r="HLY1856" s="313"/>
      <c r="HLZ1856" s="314"/>
      <c r="HMA1856" s="315"/>
      <c r="HMB1856" s="316"/>
      <c r="HMC1856" s="315"/>
      <c r="HMD1856" s="316"/>
      <c r="HME1856" s="316"/>
      <c r="HMF1856" s="315"/>
      <c r="HMG1856" s="316"/>
      <c r="HMH1856" s="316"/>
      <c r="HMI1856" s="317"/>
      <c r="HMJ1856" s="318"/>
      <c r="HMK1856" s="319"/>
      <c r="HML1856" s="319"/>
      <c r="HMM1856" s="319"/>
      <c r="HMN1856" s="319"/>
      <c r="HMO1856" s="319"/>
      <c r="HMP1856" s="319"/>
      <c r="HMQ1856" s="319"/>
      <c r="HMR1856" s="319"/>
      <c r="HMS1856" s="307"/>
      <c r="HMT1856" s="308"/>
      <c r="HMU1856" s="309"/>
      <c r="HMV1856" s="307"/>
      <c r="HMW1856" s="307"/>
      <c r="HMX1856" s="307"/>
      <c r="HMY1856" s="310"/>
      <c r="HMZ1856" s="310"/>
      <c r="HNA1856" s="310"/>
      <c r="HNB1856" s="308"/>
      <c r="HNC1856" s="310"/>
      <c r="HND1856" s="311"/>
      <c r="HNE1856" s="312"/>
      <c r="HNF1856" s="307"/>
      <c r="HNG1856" s="307"/>
      <c r="HNH1856" s="308"/>
      <c r="HNI1856" s="313"/>
      <c r="HNJ1856" s="314"/>
      <c r="HNK1856" s="315"/>
      <c r="HNL1856" s="316"/>
      <c r="HNM1856" s="315"/>
      <c r="HNN1856" s="316"/>
      <c r="HNO1856" s="316"/>
      <c r="HNP1856" s="315"/>
      <c r="HNQ1856" s="316"/>
      <c r="HNR1856" s="316"/>
      <c r="HNS1856" s="317"/>
      <c r="HNT1856" s="318"/>
      <c r="HNU1856" s="319"/>
      <c r="HNV1856" s="319"/>
      <c r="HNW1856" s="319"/>
      <c r="HNX1856" s="319"/>
      <c r="HNY1856" s="319"/>
      <c r="HNZ1856" s="319"/>
      <c r="HOA1856" s="319"/>
      <c r="HOB1856" s="319"/>
      <c r="HOC1856" s="307"/>
      <c r="HOD1856" s="308"/>
      <c r="HOE1856" s="309"/>
      <c r="HOF1856" s="307"/>
      <c r="HOG1856" s="307"/>
      <c r="HOH1856" s="307"/>
      <c r="HOI1856" s="310"/>
      <c r="HOJ1856" s="310"/>
      <c r="HOK1856" s="310"/>
      <c r="HOL1856" s="308"/>
      <c r="HOM1856" s="310"/>
      <c r="HON1856" s="311"/>
      <c r="HOO1856" s="312"/>
      <c r="HOP1856" s="307"/>
      <c r="HOQ1856" s="307"/>
      <c r="HOR1856" s="308"/>
      <c r="HOS1856" s="313"/>
      <c r="HOT1856" s="314"/>
      <c r="HOU1856" s="315"/>
      <c r="HOV1856" s="316"/>
      <c r="HOW1856" s="315"/>
      <c r="HOX1856" s="316"/>
      <c r="HOY1856" s="316"/>
      <c r="HOZ1856" s="315"/>
      <c r="HPA1856" s="316"/>
      <c r="HPB1856" s="316"/>
      <c r="HPC1856" s="317"/>
      <c r="HPD1856" s="318"/>
      <c r="HPE1856" s="319"/>
      <c r="HPF1856" s="319"/>
      <c r="HPG1856" s="319"/>
      <c r="HPH1856" s="319"/>
      <c r="HPI1856" s="319"/>
      <c r="HPJ1856" s="319"/>
      <c r="HPK1856" s="319"/>
      <c r="HPL1856" s="319"/>
      <c r="HPM1856" s="307"/>
      <c r="HPN1856" s="308"/>
      <c r="HPO1856" s="309"/>
      <c r="HPP1856" s="307"/>
      <c r="HPQ1856" s="307"/>
      <c r="HPR1856" s="307"/>
      <c r="HPS1856" s="310"/>
      <c r="HPT1856" s="310"/>
      <c r="HPU1856" s="310"/>
      <c r="HPV1856" s="308"/>
      <c r="HPW1856" s="310"/>
      <c r="HPX1856" s="311"/>
      <c r="HPY1856" s="312"/>
      <c r="HPZ1856" s="307"/>
      <c r="HQA1856" s="307"/>
      <c r="HQB1856" s="308"/>
      <c r="HQC1856" s="313"/>
      <c r="HQD1856" s="314"/>
      <c r="HQE1856" s="315"/>
      <c r="HQF1856" s="316"/>
      <c r="HQG1856" s="315"/>
      <c r="HQH1856" s="316"/>
      <c r="HQI1856" s="316"/>
      <c r="HQJ1856" s="315"/>
      <c r="HQK1856" s="316"/>
      <c r="HQL1856" s="316"/>
      <c r="HQM1856" s="317"/>
      <c r="HQN1856" s="318"/>
      <c r="HQO1856" s="319"/>
      <c r="HQP1856" s="319"/>
      <c r="HQQ1856" s="319"/>
      <c r="HQR1856" s="319"/>
      <c r="HQS1856" s="319"/>
      <c r="HQT1856" s="319"/>
      <c r="HQU1856" s="319"/>
      <c r="HQV1856" s="319"/>
      <c r="HQW1856" s="307"/>
      <c r="HQX1856" s="308"/>
      <c r="HQY1856" s="309"/>
      <c r="HQZ1856" s="307"/>
      <c r="HRA1856" s="307"/>
      <c r="HRB1856" s="307"/>
      <c r="HRC1856" s="310"/>
      <c r="HRD1856" s="310"/>
      <c r="HRE1856" s="310"/>
      <c r="HRF1856" s="308"/>
      <c r="HRG1856" s="310"/>
      <c r="HRH1856" s="311"/>
      <c r="HRI1856" s="312"/>
      <c r="HRJ1856" s="307"/>
      <c r="HRK1856" s="307"/>
      <c r="HRL1856" s="308"/>
      <c r="HRM1856" s="313"/>
      <c r="HRN1856" s="314"/>
      <c r="HRO1856" s="315"/>
      <c r="HRP1856" s="316"/>
      <c r="HRQ1856" s="315"/>
      <c r="HRR1856" s="316"/>
      <c r="HRS1856" s="316"/>
      <c r="HRT1856" s="315"/>
      <c r="HRU1856" s="316"/>
      <c r="HRV1856" s="316"/>
      <c r="HRW1856" s="317"/>
      <c r="HRX1856" s="318"/>
      <c r="HRY1856" s="319"/>
      <c r="HRZ1856" s="319"/>
      <c r="HSA1856" s="319"/>
      <c r="HSB1856" s="319"/>
      <c r="HSC1856" s="319"/>
      <c r="HSD1856" s="319"/>
      <c r="HSE1856" s="319"/>
      <c r="HSF1856" s="319"/>
      <c r="HSG1856" s="307"/>
      <c r="HSH1856" s="308"/>
      <c r="HSI1856" s="309"/>
      <c r="HSJ1856" s="307"/>
      <c r="HSK1856" s="307"/>
      <c r="HSL1856" s="307"/>
      <c r="HSM1856" s="310"/>
      <c r="HSN1856" s="310"/>
      <c r="HSO1856" s="310"/>
      <c r="HSP1856" s="308"/>
      <c r="HSQ1856" s="310"/>
      <c r="HSR1856" s="311"/>
      <c r="HSS1856" s="312"/>
      <c r="HST1856" s="307"/>
      <c r="HSU1856" s="307"/>
      <c r="HSV1856" s="308"/>
      <c r="HSW1856" s="313"/>
      <c r="HSX1856" s="314"/>
      <c r="HSY1856" s="315"/>
      <c r="HSZ1856" s="316"/>
      <c r="HTA1856" s="315"/>
      <c r="HTB1856" s="316"/>
      <c r="HTC1856" s="316"/>
      <c r="HTD1856" s="315"/>
      <c r="HTE1856" s="316"/>
      <c r="HTF1856" s="316"/>
      <c r="HTG1856" s="317"/>
      <c r="HTH1856" s="318"/>
      <c r="HTI1856" s="319"/>
      <c r="HTJ1856" s="319"/>
      <c r="HTK1856" s="319"/>
      <c r="HTL1856" s="319"/>
      <c r="HTM1856" s="319"/>
      <c r="HTN1856" s="319"/>
      <c r="HTO1856" s="319"/>
      <c r="HTP1856" s="319"/>
      <c r="HTQ1856" s="307"/>
      <c r="HTR1856" s="308"/>
      <c r="HTS1856" s="309"/>
      <c r="HTT1856" s="307"/>
      <c r="HTU1856" s="307"/>
      <c r="HTV1856" s="307"/>
      <c r="HTW1856" s="310"/>
      <c r="HTX1856" s="310"/>
      <c r="HTY1856" s="310"/>
      <c r="HTZ1856" s="308"/>
      <c r="HUA1856" s="310"/>
      <c r="HUB1856" s="311"/>
      <c r="HUC1856" s="312"/>
      <c r="HUD1856" s="307"/>
      <c r="HUE1856" s="307"/>
      <c r="HUF1856" s="308"/>
      <c r="HUG1856" s="313"/>
      <c r="HUH1856" s="314"/>
      <c r="HUI1856" s="315"/>
      <c r="HUJ1856" s="316"/>
      <c r="HUK1856" s="315"/>
      <c r="HUL1856" s="316"/>
      <c r="HUM1856" s="316"/>
      <c r="HUN1856" s="315"/>
      <c r="HUO1856" s="316"/>
      <c r="HUP1856" s="316"/>
      <c r="HUQ1856" s="317"/>
      <c r="HUR1856" s="318"/>
      <c r="HUS1856" s="319"/>
      <c r="HUT1856" s="319"/>
      <c r="HUU1856" s="319"/>
      <c r="HUV1856" s="319"/>
      <c r="HUW1856" s="319"/>
      <c r="HUX1856" s="319"/>
      <c r="HUY1856" s="319"/>
      <c r="HUZ1856" s="319"/>
      <c r="HVA1856" s="307"/>
      <c r="HVB1856" s="308"/>
      <c r="HVC1856" s="309"/>
      <c r="HVD1856" s="307"/>
      <c r="HVE1856" s="307"/>
      <c r="HVF1856" s="307"/>
      <c r="HVG1856" s="310"/>
      <c r="HVH1856" s="310"/>
      <c r="HVI1856" s="310"/>
      <c r="HVJ1856" s="308"/>
      <c r="HVK1856" s="310"/>
      <c r="HVL1856" s="311"/>
      <c r="HVM1856" s="312"/>
      <c r="HVN1856" s="307"/>
      <c r="HVO1856" s="307"/>
      <c r="HVP1856" s="308"/>
      <c r="HVQ1856" s="313"/>
      <c r="HVR1856" s="314"/>
      <c r="HVS1856" s="315"/>
      <c r="HVT1856" s="316"/>
      <c r="HVU1856" s="315"/>
      <c r="HVV1856" s="316"/>
      <c r="HVW1856" s="316"/>
      <c r="HVX1856" s="315"/>
      <c r="HVY1856" s="316"/>
      <c r="HVZ1856" s="316"/>
      <c r="HWA1856" s="317"/>
      <c r="HWB1856" s="318"/>
      <c r="HWC1856" s="319"/>
      <c r="HWD1856" s="319"/>
      <c r="HWE1856" s="319"/>
      <c r="HWF1856" s="319"/>
      <c r="HWG1856" s="319"/>
      <c r="HWH1856" s="319"/>
      <c r="HWI1856" s="319"/>
      <c r="HWJ1856" s="319"/>
      <c r="HWK1856" s="307"/>
      <c r="HWL1856" s="308"/>
      <c r="HWM1856" s="309"/>
      <c r="HWN1856" s="307"/>
      <c r="HWO1856" s="307"/>
      <c r="HWP1856" s="307"/>
      <c r="HWQ1856" s="310"/>
      <c r="HWR1856" s="310"/>
      <c r="HWS1856" s="310"/>
      <c r="HWT1856" s="308"/>
      <c r="HWU1856" s="310"/>
      <c r="HWV1856" s="311"/>
      <c r="HWW1856" s="312"/>
      <c r="HWX1856" s="307"/>
      <c r="HWY1856" s="307"/>
      <c r="HWZ1856" s="308"/>
      <c r="HXA1856" s="313"/>
      <c r="HXB1856" s="314"/>
      <c r="HXC1856" s="315"/>
      <c r="HXD1856" s="316"/>
      <c r="HXE1856" s="315"/>
      <c r="HXF1856" s="316"/>
      <c r="HXG1856" s="316"/>
      <c r="HXH1856" s="315"/>
      <c r="HXI1856" s="316"/>
      <c r="HXJ1856" s="316"/>
      <c r="HXK1856" s="317"/>
      <c r="HXL1856" s="318"/>
      <c r="HXM1856" s="319"/>
      <c r="HXN1856" s="319"/>
      <c r="HXO1856" s="319"/>
      <c r="HXP1856" s="319"/>
      <c r="HXQ1856" s="319"/>
      <c r="HXR1856" s="319"/>
      <c r="HXS1856" s="319"/>
      <c r="HXT1856" s="319"/>
      <c r="HXU1856" s="307"/>
      <c r="HXV1856" s="308"/>
      <c r="HXW1856" s="309"/>
      <c r="HXX1856" s="307"/>
      <c r="HXY1856" s="307"/>
      <c r="HXZ1856" s="307"/>
      <c r="HYA1856" s="310"/>
      <c r="HYB1856" s="310"/>
      <c r="HYC1856" s="310"/>
      <c r="HYD1856" s="308"/>
      <c r="HYE1856" s="310"/>
      <c r="HYF1856" s="311"/>
      <c r="HYG1856" s="312"/>
      <c r="HYH1856" s="307"/>
      <c r="HYI1856" s="307"/>
      <c r="HYJ1856" s="308"/>
      <c r="HYK1856" s="313"/>
      <c r="HYL1856" s="314"/>
      <c r="HYM1856" s="315"/>
      <c r="HYN1856" s="316"/>
      <c r="HYO1856" s="315"/>
      <c r="HYP1856" s="316"/>
      <c r="HYQ1856" s="316"/>
      <c r="HYR1856" s="315"/>
      <c r="HYS1856" s="316"/>
      <c r="HYT1856" s="316"/>
      <c r="HYU1856" s="317"/>
      <c r="HYV1856" s="318"/>
      <c r="HYW1856" s="319"/>
      <c r="HYX1856" s="319"/>
      <c r="HYY1856" s="319"/>
      <c r="HYZ1856" s="319"/>
      <c r="HZA1856" s="319"/>
      <c r="HZB1856" s="319"/>
      <c r="HZC1856" s="319"/>
      <c r="HZD1856" s="319"/>
      <c r="HZE1856" s="307"/>
      <c r="HZF1856" s="308"/>
      <c r="HZG1856" s="309"/>
      <c r="HZH1856" s="307"/>
      <c r="HZI1856" s="307"/>
      <c r="HZJ1856" s="307"/>
      <c r="HZK1856" s="310"/>
      <c r="HZL1856" s="310"/>
      <c r="HZM1856" s="310"/>
      <c r="HZN1856" s="308"/>
      <c r="HZO1856" s="310"/>
      <c r="HZP1856" s="311"/>
      <c r="HZQ1856" s="312"/>
      <c r="HZR1856" s="307"/>
      <c r="HZS1856" s="307"/>
      <c r="HZT1856" s="308"/>
      <c r="HZU1856" s="313"/>
      <c r="HZV1856" s="314"/>
      <c r="HZW1856" s="315"/>
      <c r="HZX1856" s="316"/>
      <c r="HZY1856" s="315"/>
      <c r="HZZ1856" s="316"/>
      <c r="IAA1856" s="316"/>
      <c r="IAB1856" s="315"/>
      <c r="IAC1856" s="316"/>
      <c r="IAD1856" s="316"/>
      <c r="IAE1856" s="317"/>
      <c r="IAF1856" s="318"/>
      <c r="IAG1856" s="319"/>
      <c r="IAH1856" s="319"/>
      <c r="IAI1856" s="319"/>
      <c r="IAJ1856" s="319"/>
      <c r="IAK1856" s="319"/>
      <c r="IAL1856" s="319"/>
      <c r="IAM1856" s="319"/>
      <c r="IAN1856" s="319"/>
      <c r="IAO1856" s="307"/>
      <c r="IAP1856" s="308"/>
      <c r="IAQ1856" s="309"/>
      <c r="IAR1856" s="307"/>
      <c r="IAS1856" s="307"/>
      <c r="IAT1856" s="307"/>
      <c r="IAU1856" s="310"/>
      <c r="IAV1856" s="310"/>
      <c r="IAW1856" s="310"/>
      <c r="IAX1856" s="308"/>
      <c r="IAY1856" s="310"/>
      <c r="IAZ1856" s="311"/>
      <c r="IBA1856" s="312"/>
      <c r="IBB1856" s="307"/>
      <c r="IBC1856" s="307"/>
      <c r="IBD1856" s="308"/>
      <c r="IBE1856" s="313"/>
      <c r="IBF1856" s="314"/>
      <c r="IBG1856" s="315"/>
      <c r="IBH1856" s="316"/>
      <c r="IBI1856" s="315"/>
      <c r="IBJ1856" s="316"/>
      <c r="IBK1856" s="316"/>
      <c r="IBL1856" s="315"/>
      <c r="IBM1856" s="316"/>
      <c r="IBN1856" s="316"/>
      <c r="IBO1856" s="317"/>
      <c r="IBP1856" s="318"/>
      <c r="IBQ1856" s="319"/>
      <c r="IBR1856" s="319"/>
      <c r="IBS1856" s="319"/>
      <c r="IBT1856" s="319"/>
      <c r="IBU1856" s="319"/>
      <c r="IBV1856" s="319"/>
      <c r="IBW1856" s="319"/>
      <c r="IBX1856" s="319"/>
      <c r="IBY1856" s="307"/>
      <c r="IBZ1856" s="308"/>
      <c r="ICA1856" s="309"/>
      <c r="ICB1856" s="307"/>
      <c r="ICC1856" s="307"/>
      <c r="ICD1856" s="307"/>
      <c r="ICE1856" s="310"/>
      <c r="ICF1856" s="310"/>
      <c r="ICG1856" s="310"/>
      <c r="ICH1856" s="308"/>
      <c r="ICI1856" s="310"/>
      <c r="ICJ1856" s="311"/>
      <c r="ICK1856" s="312"/>
      <c r="ICL1856" s="307"/>
      <c r="ICM1856" s="307"/>
      <c r="ICN1856" s="308"/>
      <c r="ICO1856" s="313"/>
      <c r="ICP1856" s="314"/>
      <c r="ICQ1856" s="315"/>
      <c r="ICR1856" s="316"/>
      <c r="ICS1856" s="315"/>
      <c r="ICT1856" s="316"/>
      <c r="ICU1856" s="316"/>
      <c r="ICV1856" s="315"/>
      <c r="ICW1856" s="316"/>
      <c r="ICX1856" s="316"/>
      <c r="ICY1856" s="317"/>
      <c r="ICZ1856" s="318"/>
      <c r="IDA1856" s="319"/>
      <c r="IDB1856" s="319"/>
      <c r="IDC1856" s="319"/>
      <c r="IDD1856" s="319"/>
      <c r="IDE1856" s="319"/>
      <c r="IDF1856" s="319"/>
      <c r="IDG1856" s="319"/>
      <c r="IDH1856" s="319"/>
      <c r="IDI1856" s="307"/>
      <c r="IDJ1856" s="308"/>
      <c r="IDK1856" s="309"/>
      <c r="IDL1856" s="307"/>
      <c r="IDM1856" s="307"/>
      <c r="IDN1856" s="307"/>
      <c r="IDO1856" s="310"/>
      <c r="IDP1856" s="310"/>
      <c r="IDQ1856" s="310"/>
      <c r="IDR1856" s="308"/>
      <c r="IDS1856" s="310"/>
      <c r="IDT1856" s="311"/>
      <c r="IDU1856" s="312"/>
      <c r="IDV1856" s="307"/>
      <c r="IDW1856" s="307"/>
      <c r="IDX1856" s="308"/>
      <c r="IDY1856" s="313"/>
      <c r="IDZ1856" s="314"/>
      <c r="IEA1856" s="315"/>
      <c r="IEB1856" s="316"/>
      <c r="IEC1856" s="315"/>
      <c r="IED1856" s="316"/>
      <c r="IEE1856" s="316"/>
      <c r="IEF1856" s="315"/>
      <c r="IEG1856" s="316"/>
      <c r="IEH1856" s="316"/>
      <c r="IEI1856" s="317"/>
      <c r="IEJ1856" s="318"/>
      <c r="IEK1856" s="319"/>
      <c r="IEL1856" s="319"/>
      <c r="IEM1856" s="319"/>
      <c r="IEN1856" s="319"/>
      <c r="IEO1856" s="319"/>
      <c r="IEP1856" s="319"/>
      <c r="IEQ1856" s="319"/>
      <c r="IER1856" s="319"/>
      <c r="IES1856" s="307"/>
      <c r="IET1856" s="308"/>
      <c r="IEU1856" s="309"/>
      <c r="IEV1856" s="307"/>
      <c r="IEW1856" s="307"/>
      <c r="IEX1856" s="307"/>
      <c r="IEY1856" s="310"/>
      <c r="IEZ1856" s="310"/>
      <c r="IFA1856" s="310"/>
      <c r="IFB1856" s="308"/>
      <c r="IFC1856" s="310"/>
      <c r="IFD1856" s="311"/>
      <c r="IFE1856" s="312"/>
      <c r="IFF1856" s="307"/>
      <c r="IFG1856" s="307"/>
      <c r="IFH1856" s="308"/>
      <c r="IFI1856" s="313"/>
      <c r="IFJ1856" s="314"/>
      <c r="IFK1856" s="315"/>
      <c r="IFL1856" s="316"/>
      <c r="IFM1856" s="315"/>
      <c r="IFN1856" s="316"/>
      <c r="IFO1856" s="316"/>
      <c r="IFP1856" s="315"/>
      <c r="IFQ1856" s="316"/>
      <c r="IFR1856" s="316"/>
      <c r="IFS1856" s="317"/>
      <c r="IFT1856" s="318"/>
      <c r="IFU1856" s="319"/>
      <c r="IFV1856" s="319"/>
      <c r="IFW1856" s="319"/>
      <c r="IFX1856" s="319"/>
      <c r="IFY1856" s="319"/>
      <c r="IFZ1856" s="319"/>
      <c r="IGA1856" s="319"/>
      <c r="IGB1856" s="319"/>
      <c r="IGC1856" s="307"/>
      <c r="IGD1856" s="308"/>
      <c r="IGE1856" s="309"/>
      <c r="IGF1856" s="307"/>
      <c r="IGG1856" s="307"/>
      <c r="IGH1856" s="307"/>
      <c r="IGI1856" s="310"/>
      <c r="IGJ1856" s="310"/>
      <c r="IGK1856" s="310"/>
      <c r="IGL1856" s="308"/>
      <c r="IGM1856" s="310"/>
      <c r="IGN1856" s="311"/>
      <c r="IGO1856" s="312"/>
      <c r="IGP1856" s="307"/>
      <c r="IGQ1856" s="307"/>
      <c r="IGR1856" s="308"/>
      <c r="IGS1856" s="313"/>
      <c r="IGT1856" s="314"/>
      <c r="IGU1856" s="315"/>
      <c r="IGV1856" s="316"/>
      <c r="IGW1856" s="315"/>
      <c r="IGX1856" s="316"/>
      <c r="IGY1856" s="316"/>
      <c r="IGZ1856" s="315"/>
      <c r="IHA1856" s="316"/>
      <c r="IHB1856" s="316"/>
      <c r="IHC1856" s="317"/>
      <c r="IHD1856" s="318"/>
      <c r="IHE1856" s="319"/>
      <c r="IHF1856" s="319"/>
      <c r="IHG1856" s="319"/>
      <c r="IHH1856" s="319"/>
      <c r="IHI1856" s="319"/>
      <c r="IHJ1856" s="319"/>
      <c r="IHK1856" s="319"/>
      <c r="IHL1856" s="319"/>
      <c r="IHM1856" s="307"/>
      <c r="IHN1856" s="308"/>
      <c r="IHO1856" s="309"/>
      <c r="IHP1856" s="307"/>
      <c r="IHQ1856" s="307"/>
      <c r="IHR1856" s="307"/>
      <c r="IHS1856" s="310"/>
      <c r="IHT1856" s="310"/>
      <c r="IHU1856" s="310"/>
      <c r="IHV1856" s="308"/>
      <c r="IHW1856" s="310"/>
      <c r="IHX1856" s="311"/>
      <c r="IHY1856" s="312"/>
      <c r="IHZ1856" s="307"/>
      <c r="IIA1856" s="307"/>
      <c r="IIB1856" s="308"/>
      <c r="IIC1856" s="313"/>
      <c r="IID1856" s="314"/>
      <c r="IIE1856" s="315"/>
      <c r="IIF1856" s="316"/>
      <c r="IIG1856" s="315"/>
      <c r="IIH1856" s="316"/>
      <c r="III1856" s="316"/>
      <c r="IIJ1856" s="315"/>
      <c r="IIK1856" s="316"/>
      <c r="IIL1856" s="316"/>
      <c r="IIM1856" s="317"/>
      <c r="IIN1856" s="318"/>
      <c r="IIO1856" s="319"/>
      <c r="IIP1856" s="319"/>
      <c r="IIQ1856" s="319"/>
      <c r="IIR1856" s="319"/>
      <c r="IIS1856" s="319"/>
      <c r="IIT1856" s="319"/>
      <c r="IIU1856" s="319"/>
      <c r="IIV1856" s="319"/>
      <c r="IIW1856" s="307"/>
      <c r="IIX1856" s="308"/>
      <c r="IIY1856" s="309"/>
      <c r="IIZ1856" s="307"/>
      <c r="IJA1856" s="307"/>
      <c r="IJB1856" s="307"/>
      <c r="IJC1856" s="310"/>
      <c r="IJD1856" s="310"/>
      <c r="IJE1856" s="310"/>
      <c r="IJF1856" s="308"/>
      <c r="IJG1856" s="310"/>
      <c r="IJH1856" s="311"/>
      <c r="IJI1856" s="312"/>
      <c r="IJJ1856" s="307"/>
      <c r="IJK1856" s="307"/>
      <c r="IJL1856" s="308"/>
      <c r="IJM1856" s="313"/>
      <c r="IJN1856" s="314"/>
      <c r="IJO1856" s="315"/>
      <c r="IJP1856" s="316"/>
      <c r="IJQ1856" s="315"/>
      <c r="IJR1856" s="316"/>
      <c r="IJS1856" s="316"/>
      <c r="IJT1856" s="315"/>
      <c r="IJU1856" s="316"/>
      <c r="IJV1856" s="316"/>
      <c r="IJW1856" s="317"/>
      <c r="IJX1856" s="318"/>
      <c r="IJY1856" s="319"/>
      <c r="IJZ1856" s="319"/>
      <c r="IKA1856" s="319"/>
      <c r="IKB1856" s="319"/>
      <c r="IKC1856" s="319"/>
      <c r="IKD1856" s="319"/>
      <c r="IKE1856" s="319"/>
      <c r="IKF1856" s="319"/>
      <c r="IKG1856" s="307"/>
      <c r="IKH1856" s="308"/>
      <c r="IKI1856" s="309"/>
      <c r="IKJ1856" s="307"/>
      <c r="IKK1856" s="307"/>
      <c r="IKL1856" s="307"/>
      <c r="IKM1856" s="310"/>
      <c r="IKN1856" s="310"/>
      <c r="IKO1856" s="310"/>
      <c r="IKP1856" s="308"/>
      <c r="IKQ1856" s="310"/>
      <c r="IKR1856" s="311"/>
      <c r="IKS1856" s="312"/>
      <c r="IKT1856" s="307"/>
      <c r="IKU1856" s="307"/>
      <c r="IKV1856" s="308"/>
      <c r="IKW1856" s="313"/>
      <c r="IKX1856" s="314"/>
      <c r="IKY1856" s="315"/>
      <c r="IKZ1856" s="316"/>
      <c r="ILA1856" s="315"/>
      <c r="ILB1856" s="316"/>
      <c r="ILC1856" s="316"/>
      <c r="ILD1856" s="315"/>
      <c r="ILE1856" s="316"/>
      <c r="ILF1856" s="316"/>
      <c r="ILG1856" s="317"/>
      <c r="ILH1856" s="318"/>
      <c r="ILI1856" s="319"/>
      <c r="ILJ1856" s="319"/>
      <c r="ILK1856" s="319"/>
      <c r="ILL1856" s="319"/>
      <c r="ILM1856" s="319"/>
      <c r="ILN1856" s="319"/>
      <c r="ILO1856" s="319"/>
      <c r="ILP1856" s="319"/>
      <c r="ILQ1856" s="307"/>
      <c r="ILR1856" s="308"/>
      <c r="ILS1856" s="309"/>
      <c r="ILT1856" s="307"/>
      <c r="ILU1856" s="307"/>
      <c r="ILV1856" s="307"/>
      <c r="ILW1856" s="310"/>
      <c r="ILX1856" s="310"/>
      <c r="ILY1856" s="310"/>
      <c r="ILZ1856" s="308"/>
      <c r="IMA1856" s="310"/>
      <c r="IMB1856" s="311"/>
      <c r="IMC1856" s="312"/>
      <c r="IMD1856" s="307"/>
      <c r="IME1856" s="307"/>
      <c r="IMF1856" s="308"/>
      <c r="IMG1856" s="313"/>
      <c r="IMH1856" s="314"/>
      <c r="IMI1856" s="315"/>
      <c r="IMJ1856" s="316"/>
      <c r="IMK1856" s="315"/>
      <c r="IML1856" s="316"/>
      <c r="IMM1856" s="316"/>
      <c r="IMN1856" s="315"/>
      <c r="IMO1856" s="316"/>
      <c r="IMP1856" s="316"/>
      <c r="IMQ1856" s="317"/>
      <c r="IMR1856" s="318"/>
      <c r="IMS1856" s="319"/>
      <c r="IMT1856" s="319"/>
      <c r="IMU1856" s="319"/>
      <c r="IMV1856" s="319"/>
      <c r="IMW1856" s="319"/>
      <c r="IMX1856" s="319"/>
      <c r="IMY1856" s="319"/>
      <c r="IMZ1856" s="319"/>
      <c r="INA1856" s="307"/>
      <c r="INB1856" s="308"/>
      <c r="INC1856" s="309"/>
      <c r="IND1856" s="307"/>
      <c r="INE1856" s="307"/>
      <c r="INF1856" s="307"/>
      <c r="ING1856" s="310"/>
      <c r="INH1856" s="310"/>
      <c r="INI1856" s="310"/>
      <c r="INJ1856" s="308"/>
      <c r="INK1856" s="310"/>
      <c r="INL1856" s="311"/>
      <c r="INM1856" s="312"/>
      <c r="INN1856" s="307"/>
      <c r="INO1856" s="307"/>
      <c r="INP1856" s="308"/>
      <c r="INQ1856" s="313"/>
      <c r="INR1856" s="314"/>
      <c r="INS1856" s="315"/>
      <c r="INT1856" s="316"/>
      <c r="INU1856" s="315"/>
      <c r="INV1856" s="316"/>
      <c r="INW1856" s="316"/>
      <c r="INX1856" s="315"/>
      <c r="INY1856" s="316"/>
      <c r="INZ1856" s="316"/>
      <c r="IOA1856" s="317"/>
      <c r="IOB1856" s="318"/>
      <c r="IOC1856" s="319"/>
      <c r="IOD1856" s="319"/>
      <c r="IOE1856" s="319"/>
      <c r="IOF1856" s="319"/>
      <c r="IOG1856" s="319"/>
      <c r="IOH1856" s="319"/>
      <c r="IOI1856" s="319"/>
      <c r="IOJ1856" s="319"/>
      <c r="IOK1856" s="307"/>
      <c r="IOL1856" s="308"/>
      <c r="IOM1856" s="309"/>
      <c r="ION1856" s="307"/>
      <c r="IOO1856" s="307"/>
      <c r="IOP1856" s="307"/>
      <c r="IOQ1856" s="310"/>
      <c r="IOR1856" s="310"/>
      <c r="IOS1856" s="310"/>
      <c r="IOT1856" s="308"/>
      <c r="IOU1856" s="310"/>
      <c r="IOV1856" s="311"/>
      <c r="IOW1856" s="312"/>
      <c r="IOX1856" s="307"/>
      <c r="IOY1856" s="307"/>
      <c r="IOZ1856" s="308"/>
      <c r="IPA1856" s="313"/>
      <c r="IPB1856" s="314"/>
      <c r="IPC1856" s="315"/>
      <c r="IPD1856" s="316"/>
      <c r="IPE1856" s="315"/>
      <c r="IPF1856" s="316"/>
      <c r="IPG1856" s="316"/>
      <c r="IPH1856" s="315"/>
      <c r="IPI1856" s="316"/>
      <c r="IPJ1856" s="316"/>
      <c r="IPK1856" s="317"/>
      <c r="IPL1856" s="318"/>
      <c r="IPM1856" s="319"/>
      <c r="IPN1856" s="319"/>
      <c r="IPO1856" s="319"/>
      <c r="IPP1856" s="319"/>
      <c r="IPQ1856" s="319"/>
      <c r="IPR1856" s="319"/>
      <c r="IPS1856" s="319"/>
      <c r="IPT1856" s="319"/>
      <c r="IPU1856" s="307"/>
      <c r="IPV1856" s="308"/>
      <c r="IPW1856" s="309"/>
      <c r="IPX1856" s="307"/>
      <c r="IPY1856" s="307"/>
      <c r="IPZ1856" s="307"/>
      <c r="IQA1856" s="310"/>
      <c r="IQB1856" s="310"/>
      <c r="IQC1856" s="310"/>
      <c r="IQD1856" s="308"/>
      <c r="IQE1856" s="310"/>
      <c r="IQF1856" s="311"/>
      <c r="IQG1856" s="312"/>
      <c r="IQH1856" s="307"/>
      <c r="IQI1856" s="307"/>
      <c r="IQJ1856" s="308"/>
      <c r="IQK1856" s="313"/>
      <c r="IQL1856" s="314"/>
      <c r="IQM1856" s="315"/>
      <c r="IQN1856" s="316"/>
      <c r="IQO1856" s="315"/>
      <c r="IQP1856" s="316"/>
      <c r="IQQ1856" s="316"/>
      <c r="IQR1856" s="315"/>
      <c r="IQS1856" s="316"/>
      <c r="IQT1856" s="316"/>
      <c r="IQU1856" s="317"/>
      <c r="IQV1856" s="318"/>
      <c r="IQW1856" s="319"/>
      <c r="IQX1856" s="319"/>
      <c r="IQY1856" s="319"/>
      <c r="IQZ1856" s="319"/>
      <c r="IRA1856" s="319"/>
      <c r="IRB1856" s="319"/>
      <c r="IRC1856" s="319"/>
      <c r="IRD1856" s="319"/>
      <c r="IRE1856" s="307"/>
      <c r="IRF1856" s="308"/>
      <c r="IRG1856" s="309"/>
      <c r="IRH1856" s="307"/>
      <c r="IRI1856" s="307"/>
      <c r="IRJ1856" s="307"/>
      <c r="IRK1856" s="310"/>
      <c r="IRL1856" s="310"/>
      <c r="IRM1856" s="310"/>
      <c r="IRN1856" s="308"/>
      <c r="IRO1856" s="310"/>
      <c r="IRP1856" s="311"/>
      <c r="IRQ1856" s="312"/>
      <c r="IRR1856" s="307"/>
      <c r="IRS1856" s="307"/>
      <c r="IRT1856" s="308"/>
      <c r="IRU1856" s="313"/>
      <c r="IRV1856" s="314"/>
      <c r="IRW1856" s="315"/>
      <c r="IRX1856" s="316"/>
      <c r="IRY1856" s="315"/>
      <c r="IRZ1856" s="316"/>
      <c r="ISA1856" s="316"/>
      <c r="ISB1856" s="315"/>
      <c r="ISC1856" s="316"/>
      <c r="ISD1856" s="316"/>
      <c r="ISE1856" s="317"/>
      <c r="ISF1856" s="318"/>
      <c r="ISG1856" s="319"/>
      <c r="ISH1856" s="319"/>
      <c r="ISI1856" s="319"/>
      <c r="ISJ1856" s="319"/>
      <c r="ISK1856" s="319"/>
      <c r="ISL1856" s="319"/>
      <c r="ISM1856" s="319"/>
      <c r="ISN1856" s="319"/>
      <c r="ISO1856" s="307"/>
      <c r="ISP1856" s="308"/>
      <c r="ISQ1856" s="309"/>
      <c r="ISR1856" s="307"/>
      <c r="ISS1856" s="307"/>
      <c r="IST1856" s="307"/>
      <c r="ISU1856" s="310"/>
      <c r="ISV1856" s="310"/>
      <c r="ISW1856" s="310"/>
      <c r="ISX1856" s="308"/>
      <c r="ISY1856" s="310"/>
      <c r="ISZ1856" s="311"/>
      <c r="ITA1856" s="312"/>
      <c r="ITB1856" s="307"/>
      <c r="ITC1856" s="307"/>
      <c r="ITD1856" s="308"/>
      <c r="ITE1856" s="313"/>
      <c r="ITF1856" s="314"/>
      <c r="ITG1856" s="315"/>
      <c r="ITH1856" s="316"/>
      <c r="ITI1856" s="315"/>
      <c r="ITJ1856" s="316"/>
      <c r="ITK1856" s="316"/>
      <c r="ITL1856" s="315"/>
      <c r="ITM1856" s="316"/>
      <c r="ITN1856" s="316"/>
      <c r="ITO1856" s="317"/>
      <c r="ITP1856" s="318"/>
      <c r="ITQ1856" s="319"/>
      <c r="ITR1856" s="319"/>
      <c r="ITS1856" s="319"/>
      <c r="ITT1856" s="319"/>
      <c r="ITU1856" s="319"/>
      <c r="ITV1856" s="319"/>
      <c r="ITW1856" s="319"/>
      <c r="ITX1856" s="319"/>
      <c r="ITY1856" s="307"/>
      <c r="ITZ1856" s="308"/>
      <c r="IUA1856" s="309"/>
      <c r="IUB1856" s="307"/>
      <c r="IUC1856" s="307"/>
      <c r="IUD1856" s="307"/>
      <c r="IUE1856" s="310"/>
      <c r="IUF1856" s="310"/>
      <c r="IUG1856" s="310"/>
      <c r="IUH1856" s="308"/>
      <c r="IUI1856" s="310"/>
      <c r="IUJ1856" s="311"/>
      <c r="IUK1856" s="312"/>
      <c r="IUL1856" s="307"/>
      <c r="IUM1856" s="307"/>
      <c r="IUN1856" s="308"/>
      <c r="IUO1856" s="313"/>
      <c r="IUP1856" s="314"/>
      <c r="IUQ1856" s="315"/>
      <c r="IUR1856" s="316"/>
      <c r="IUS1856" s="315"/>
      <c r="IUT1856" s="316"/>
      <c r="IUU1856" s="316"/>
      <c r="IUV1856" s="315"/>
      <c r="IUW1856" s="316"/>
      <c r="IUX1856" s="316"/>
      <c r="IUY1856" s="317"/>
      <c r="IUZ1856" s="318"/>
      <c r="IVA1856" s="319"/>
      <c r="IVB1856" s="319"/>
      <c r="IVC1856" s="319"/>
      <c r="IVD1856" s="319"/>
      <c r="IVE1856" s="319"/>
      <c r="IVF1856" s="319"/>
      <c r="IVG1856" s="319"/>
      <c r="IVH1856" s="319"/>
      <c r="IVI1856" s="307"/>
      <c r="IVJ1856" s="308"/>
      <c r="IVK1856" s="309"/>
      <c r="IVL1856" s="307"/>
      <c r="IVM1856" s="307"/>
      <c r="IVN1856" s="307"/>
      <c r="IVO1856" s="310"/>
      <c r="IVP1856" s="310"/>
      <c r="IVQ1856" s="310"/>
      <c r="IVR1856" s="308"/>
      <c r="IVS1856" s="310"/>
      <c r="IVT1856" s="311"/>
      <c r="IVU1856" s="312"/>
      <c r="IVV1856" s="307"/>
      <c r="IVW1856" s="307"/>
      <c r="IVX1856" s="308"/>
      <c r="IVY1856" s="313"/>
      <c r="IVZ1856" s="314"/>
      <c r="IWA1856" s="315"/>
      <c r="IWB1856" s="316"/>
      <c r="IWC1856" s="315"/>
      <c r="IWD1856" s="316"/>
      <c r="IWE1856" s="316"/>
      <c r="IWF1856" s="315"/>
      <c r="IWG1856" s="316"/>
      <c r="IWH1856" s="316"/>
      <c r="IWI1856" s="317"/>
      <c r="IWJ1856" s="318"/>
      <c r="IWK1856" s="319"/>
      <c r="IWL1856" s="319"/>
      <c r="IWM1856" s="319"/>
      <c r="IWN1856" s="319"/>
      <c r="IWO1856" s="319"/>
      <c r="IWP1856" s="319"/>
      <c r="IWQ1856" s="319"/>
      <c r="IWR1856" s="319"/>
      <c r="IWS1856" s="307"/>
      <c r="IWT1856" s="308"/>
      <c r="IWU1856" s="309"/>
      <c r="IWV1856" s="307"/>
      <c r="IWW1856" s="307"/>
      <c r="IWX1856" s="307"/>
      <c r="IWY1856" s="310"/>
      <c r="IWZ1856" s="310"/>
      <c r="IXA1856" s="310"/>
      <c r="IXB1856" s="308"/>
      <c r="IXC1856" s="310"/>
      <c r="IXD1856" s="311"/>
      <c r="IXE1856" s="312"/>
      <c r="IXF1856" s="307"/>
      <c r="IXG1856" s="307"/>
      <c r="IXH1856" s="308"/>
      <c r="IXI1856" s="313"/>
      <c r="IXJ1856" s="314"/>
      <c r="IXK1856" s="315"/>
      <c r="IXL1856" s="316"/>
      <c r="IXM1856" s="315"/>
      <c r="IXN1856" s="316"/>
      <c r="IXO1856" s="316"/>
      <c r="IXP1856" s="315"/>
      <c r="IXQ1856" s="316"/>
      <c r="IXR1856" s="316"/>
      <c r="IXS1856" s="317"/>
      <c r="IXT1856" s="318"/>
      <c r="IXU1856" s="319"/>
      <c r="IXV1856" s="319"/>
      <c r="IXW1856" s="319"/>
      <c r="IXX1856" s="319"/>
      <c r="IXY1856" s="319"/>
      <c r="IXZ1856" s="319"/>
      <c r="IYA1856" s="319"/>
      <c r="IYB1856" s="319"/>
      <c r="IYC1856" s="307"/>
      <c r="IYD1856" s="308"/>
      <c r="IYE1856" s="309"/>
      <c r="IYF1856" s="307"/>
      <c r="IYG1856" s="307"/>
      <c r="IYH1856" s="307"/>
      <c r="IYI1856" s="310"/>
      <c r="IYJ1856" s="310"/>
      <c r="IYK1856" s="310"/>
      <c r="IYL1856" s="308"/>
      <c r="IYM1856" s="310"/>
      <c r="IYN1856" s="311"/>
      <c r="IYO1856" s="312"/>
      <c r="IYP1856" s="307"/>
      <c r="IYQ1856" s="307"/>
      <c r="IYR1856" s="308"/>
      <c r="IYS1856" s="313"/>
      <c r="IYT1856" s="314"/>
      <c r="IYU1856" s="315"/>
      <c r="IYV1856" s="316"/>
      <c r="IYW1856" s="315"/>
      <c r="IYX1856" s="316"/>
      <c r="IYY1856" s="316"/>
      <c r="IYZ1856" s="315"/>
      <c r="IZA1856" s="316"/>
      <c r="IZB1856" s="316"/>
      <c r="IZC1856" s="317"/>
      <c r="IZD1856" s="318"/>
      <c r="IZE1856" s="319"/>
      <c r="IZF1856" s="319"/>
      <c r="IZG1856" s="319"/>
      <c r="IZH1856" s="319"/>
      <c r="IZI1856" s="319"/>
      <c r="IZJ1856" s="319"/>
      <c r="IZK1856" s="319"/>
      <c r="IZL1856" s="319"/>
      <c r="IZM1856" s="307"/>
      <c r="IZN1856" s="308"/>
      <c r="IZO1856" s="309"/>
      <c r="IZP1856" s="307"/>
      <c r="IZQ1856" s="307"/>
      <c r="IZR1856" s="307"/>
      <c r="IZS1856" s="310"/>
      <c r="IZT1856" s="310"/>
      <c r="IZU1856" s="310"/>
      <c r="IZV1856" s="308"/>
      <c r="IZW1856" s="310"/>
      <c r="IZX1856" s="311"/>
      <c r="IZY1856" s="312"/>
      <c r="IZZ1856" s="307"/>
      <c r="JAA1856" s="307"/>
      <c r="JAB1856" s="308"/>
      <c r="JAC1856" s="313"/>
      <c r="JAD1856" s="314"/>
      <c r="JAE1856" s="315"/>
      <c r="JAF1856" s="316"/>
      <c r="JAG1856" s="315"/>
      <c r="JAH1856" s="316"/>
      <c r="JAI1856" s="316"/>
      <c r="JAJ1856" s="315"/>
      <c r="JAK1856" s="316"/>
      <c r="JAL1856" s="316"/>
      <c r="JAM1856" s="317"/>
      <c r="JAN1856" s="318"/>
      <c r="JAO1856" s="319"/>
      <c r="JAP1856" s="319"/>
      <c r="JAQ1856" s="319"/>
      <c r="JAR1856" s="319"/>
      <c r="JAS1856" s="319"/>
      <c r="JAT1856" s="319"/>
      <c r="JAU1856" s="319"/>
      <c r="JAV1856" s="319"/>
      <c r="JAW1856" s="307"/>
      <c r="JAX1856" s="308"/>
      <c r="JAY1856" s="309"/>
      <c r="JAZ1856" s="307"/>
      <c r="JBA1856" s="307"/>
      <c r="JBB1856" s="307"/>
      <c r="JBC1856" s="310"/>
      <c r="JBD1856" s="310"/>
      <c r="JBE1856" s="310"/>
      <c r="JBF1856" s="308"/>
      <c r="JBG1856" s="310"/>
      <c r="JBH1856" s="311"/>
      <c r="JBI1856" s="312"/>
      <c r="JBJ1856" s="307"/>
      <c r="JBK1856" s="307"/>
      <c r="JBL1856" s="308"/>
      <c r="JBM1856" s="313"/>
      <c r="JBN1856" s="314"/>
      <c r="JBO1856" s="315"/>
      <c r="JBP1856" s="316"/>
      <c r="JBQ1856" s="315"/>
      <c r="JBR1856" s="316"/>
      <c r="JBS1856" s="316"/>
      <c r="JBT1856" s="315"/>
      <c r="JBU1856" s="316"/>
      <c r="JBV1856" s="316"/>
      <c r="JBW1856" s="317"/>
      <c r="JBX1856" s="318"/>
      <c r="JBY1856" s="319"/>
      <c r="JBZ1856" s="319"/>
      <c r="JCA1856" s="319"/>
      <c r="JCB1856" s="319"/>
      <c r="JCC1856" s="319"/>
      <c r="JCD1856" s="319"/>
      <c r="JCE1856" s="319"/>
      <c r="JCF1856" s="319"/>
      <c r="JCG1856" s="307"/>
      <c r="JCH1856" s="308"/>
      <c r="JCI1856" s="309"/>
      <c r="JCJ1856" s="307"/>
      <c r="JCK1856" s="307"/>
      <c r="JCL1856" s="307"/>
      <c r="JCM1856" s="310"/>
      <c r="JCN1856" s="310"/>
      <c r="JCO1856" s="310"/>
      <c r="JCP1856" s="308"/>
      <c r="JCQ1856" s="310"/>
      <c r="JCR1856" s="311"/>
      <c r="JCS1856" s="312"/>
      <c r="JCT1856" s="307"/>
      <c r="JCU1856" s="307"/>
      <c r="JCV1856" s="308"/>
      <c r="JCW1856" s="313"/>
      <c r="JCX1856" s="314"/>
      <c r="JCY1856" s="315"/>
      <c r="JCZ1856" s="316"/>
      <c r="JDA1856" s="315"/>
      <c r="JDB1856" s="316"/>
      <c r="JDC1856" s="316"/>
      <c r="JDD1856" s="315"/>
      <c r="JDE1856" s="316"/>
      <c r="JDF1856" s="316"/>
      <c r="JDG1856" s="317"/>
      <c r="JDH1856" s="318"/>
      <c r="JDI1856" s="319"/>
      <c r="JDJ1856" s="319"/>
      <c r="JDK1856" s="319"/>
      <c r="JDL1856" s="319"/>
      <c r="JDM1856" s="319"/>
      <c r="JDN1856" s="319"/>
      <c r="JDO1856" s="319"/>
      <c r="JDP1856" s="319"/>
      <c r="JDQ1856" s="307"/>
      <c r="JDR1856" s="308"/>
      <c r="JDS1856" s="309"/>
      <c r="JDT1856" s="307"/>
      <c r="JDU1856" s="307"/>
      <c r="JDV1856" s="307"/>
      <c r="JDW1856" s="310"/>
      <c r="JDX1856" s="310"/>
      <c r="JDY1856" s="310"/>
      <c r="JDZ1856" s="308"/>
      <c r="JEA1856" s="310"/>
      <c r="JEB1856" s="311"/>
      <c r="JEC1856" s="312"/>
      <c r="JED1856" s="307"/>
      <c r="JEE1856" s="307"/>
      <c r="JEF1856" s="308"/>
      <c r="JEG1856" s="313"/>
      <c r="JEH1856" s="314"/>
      <c r="JEI1856" s="315"/>
      <c r="JEJ1856" s="316"/>
      <c r="JEK1856" s="315"/>
      <c r="JEL1856" s="316"/>
      <c r="JEM1856" s="316"/>
      <c r="JEN1856" s="315"/>
      <c r="JEO1856" s="316"/>
      <c r="JEP1856" s="316"/>
      <c r="JEQ1856" s="317"/>
      <c r="JER1856" s="318"/>
      <c r="JES1856" s="319"/>
      <c r="JET1856" s="319"/>
      <c r="JEU1856" s="319"/>
      <c r="JEV1856" s="319"/>
      <c r="JEW1856" s="319"/>
      <c r="JEX1856" s="319"/>
      <c r="JEY1856" s="319"/>
      <c r="JEZ1856" s="319"/>
      <c r="JFA1856" s="307"/>
      <c r="JFB1856" s="308"/>
      <c r="JFC1856" s="309"/>
      <c r="JFD1856" s="307"/>
      <c r="JFE1856" s="307"/>
      <c r="JFF1856" s="307"/>
      <c r="JFG1856" s="310"/>
      <c r="JFH1856" s="310"/>
      <c r="JFI1856" s="310"/>
      <c r="JFJ1856" s="308"/>
      <c r="JFK1856" s="310"/>
      <c r="JFL1856" s="311"/>
      <c r="JFM1856" s="312"/>
      <c r="JFN1856" s="307"/>
      <c r="JFO1856" s="307"/>
      <c r="JFP1856" s="308"/>
      <c r="JFQ1856" s="313"/>
      <c r="JFR1856" s="314"/>
      <c r="JFS1856" s="315"/>
      <c r="JFT1856" s="316"/>
      <c r="JFU1856" s="315"/>
      <c r="JFV1856" s="316"/>
      <c r="JFW1856" s="316"/>
      <c r="JFX1856" s="315"/>
      <c r="JFY1856" s="316"/>
      <c r="JFZ1856" s="316"/>
      <c r="JGA1856" s="317"/>
      <c r="JGB1856" s="318"/>
      <c r="JGC1856" s="319"/>
      <c r="JGD1856" s="319"/>
      <c r="JGE1856" s="319"/>
      <c r="JGF1856" s="319"/>
      <c r="JGG1856" s="319"/>
      <c r="JGH1856" s="319"/>
      <c r="JGI1856" s="319"/>
      <c r="JGJ1856" s="319"/>
      <c r="JGK1856" s="307"/>
      <c r="JGL1856" s="308"/>
      <c r="JGM1856" s="309"/>
      <c r="JGN1856" s="307"/>
      <c r="JGO1856" s="307"/>
      <c r="JGP1856" s="307"/>
      <c r="JGQ1856" s="310"/>
      <c r="JGR1856" s="310"/>
      <c r="JGS1856" s="310"/>
      <c r="JGT1856" s="308"/>
      <c r="JGU1856" s="310"/>
      <c r="JGV1856" s="311"/>
      <c r="JGW1856" s="312"/>
      <c r="JGX1856" s="307"/>
      <c r="JGY1856" s="307"/>
      <c r="JGZ1856" s="308"/>
      <c r="JHA1856" s="313"/>
      <c r="JHB1856" s="314"/>
      <c r="JHC1856" s="315"/>
      <c r="JHD1856" s="316"/>
      <c r="JHE1856" s="315"/>
      <c r="JHF1856" s="316"/>
      <c r="JHG1856" s="316"/>
      <c r="JHH1856" s="315"/>
      <c r="JHI1856" s="316"/>
      <c r="JHJ1856" s="316"/>
      <c r="JHK1856" s="317"/>
      <c r="JHL1856" s="318"/>
      <c r="JHM1856" s="319"/>
      <c r="JHN1856" s="319"/>
      <c r="JHO1856" s="319"/>
      <c r="JHP1856" s="319"/>
      <c r="JHQ1856" s="319"/>
      <c r="JHR1856" s="319"/>
      <c r="JHS1856" s="319"/>
      <c r="JHT1856" s="319"/>
      <c r="JHU1856" s="307"/>
      <c r="JHV1856" s="308"/>
      <c r="JHW1856" s="309"/>
      <c r="JHX1856" s="307"/>
      <c r="JHY1856" s="307"/>
      <c r="JHZ1856" s="307"/>
      <c r="JIA1856" s="310"/>
      <c r="JIB1856" s="310"/>
      <c r="JIC1856" s="310"/>
      <c r="JID1856" s="308"/>
      <c r="JIE1856" s="310"/>
      <c r="JIF1856" s="311"/>
      <c r="JIG1856" s="312"/>
      <c r="JIH1856" s="307"/>
      <c r="JII1856" s="307"/>
      <c r="JIJ1856" s="308"/>
      <c r="JIK1856" s="313"/>
      <c r="JIL1856" s="314"/>
      <c r="JIM1856" s="315"/>
      <c r="JIN1856" s="316"/>
      <c r="JIO1856" s="315"/>
      <c r="JIP1856" s="316"/>
      <c r="JIQ1856" s="316"/>
      <c r="JIR1856" s="315"/>
      <c r="JIS1856" s="316"/>
      <c r="JIT1856" s="316"/>
      <c r="JIU1856" s="317"/>
      <c r="JIV1856" s="318"/>
      <c r="JIW1856" s="319"/>
      <c r="JIX1856" s="319"/>
      <c r="JIY1856" s="319"/>
      <c r="JIZ1856" s="319"/>
      <c r="JJA1856" s="319"/>
      <c r="JJB1856" s="319"/>
      <c r="JJC1856" s="319"/>
      <c r="JJD1856" s="319"/>
      <c r="JJE1856" s="307"/>
      <c r="JJF1856" s="308"/>
      <c r="JJG1856" s="309"/>
      <c r="JJH1856" s="307"/>
      <c r="JJI1856" s="307"/>
      <c r="JJJ1856" s="307"/>
      <c r="JJK1856" s="310"/>
      <c r="JJL1856" s="310"/>
      <c r="JJM1856" s="310"/>
      <c r="JJN1856" s="308"/>
      <c r="JJO1856" s="310"/>
      <c r="JJP1856" s="311"/>
      <c r="JJQ1856" s="312"/>
      <c r="JJR1856" s="307"/>
      <c r="JJS1856" s="307"/>
      <c r="JJT1856" s="308"/>
      <c r="JJU1856" s="313"/>
      <c r="JJV1856" s="314"/>
      <c r="JJW1856" s="315"/>
      <c r="JJX1856" s="316"/>
      <c r="JJY1856" s="315"/>
      <c r="JJZ1856" s="316"/>
      <c r="JKA1856" s="316"/>
      <c r="JKB1856" s="315"/>
      <c r="JKC1856" s="316"/>
      <c r="JKD1856" s="316"/>
      <c r="JKE1856" s="317"/>
      <c r="JKF1856" s="318"/>
      <c r="JKG1856" s="319"/>
      <c r="JKH1856" s="319"/>
      <c r="JKI1856" s="319"/>
      <c r="JKJ1856" s="319"/>
      <c r="JKK1856" s="319"/>
      <c r="JKL1856" s="319"/>
      <c r="JKM1856" s="319"/>
      <c r="JKN1856" s="319"/>
      <c r="JKO1856" s="307"/>
      <c r="JKP1856" s="308"/>
      <c r="JKQ1856" s="309"/>
      <c r="JKR1856" s="307"/>
      <c r="JKS1856" s="307"/>
      <c r="JKT1856" s="307"/>
      <c r="JKU1856" s="310"/>
      <c r="JKV1856" s="310"/>
      <c r="JKW1856" s="310"/>
      <c r="JKX1856" s="308"/>
      <c r="JKY1856" s="310"/>
      <c r="JKZ1856" s="311"/>
      <c r="JLA1856" s="312"/>
      <c r="JLB1856" s="307"/>
      <c r="JLC1856" s="307"/>
      <c r="JLD1856" s="308"/>
      <c r="JLE1856" s="313"/>
      <c r="JLF1856" s="314"/>
      <c r="JLG1856" s="315"/>
      <c r="JLH1856" s="316"/>
      <c r="JLI1856" s="315"/>
      <c r="JLJ1856" s="316"/>
      <c r="JLK1856" s="316"/>
      <c r="JLL1856" s="315"/>
      <c r="JLM1856" s="316"/>
      <c r="JLN1856" s="316"/>
      <c r="JLO1856" s="317"/>
      <c r="JLP1856" s="318"/>
      <c r="JLQ1856" s="319"/>
      <c r="JLR1856" s="319"/>
      <c r="JLS1856" s="319"/>
      <c r="JLT1856" s="319"/>
      <c r="JLU1856" s="319"/>
      <c r="JLV1856" s="319"/>
      <c r="JLW1856" s="319"/>
      <c r="JLX1856" s="319"/>
      <c r="JLY1856" s="307"/>
      <c r="JLZ1856" s="308"/>
      <c r="JMA1856" s="309"/>
      <c r="JMB1856" s="307"/>
      <c r="JMC1856" s="307"/>
      <c r="JMD1856" s="307"/>
      <c r="JME1856" s="310"/>
      <c r="JMF1856" s="310"/>
      <c r="JMG1856" s="310"/>
      <c r="JMH1856" s="308"/>
      <c r="JMI1856" s="310"/>
      <c r="JMJ1856" s="311"/>
      <c r="JMK1856" s="312"/>
      <c r="JML1856" s="307"/>
      <c r="JMM1856" s="307"/>
      <c r="JMN1856" s="308"/>
      <c r="JMO1856" s="313"/>
      <c r="JMP1856" s="314"/>
      <c r="JMQ1856" s="315"/>
      <c r="JMR1856" s="316"/>
      <c r="JMS1856" s="315"/>
      <c r="JMT1856" s="316"/>
      <c r="JMU1856" s="316"/>
      <c r="JMV1856" s="315"/>
      <c r="JMW1856" s="316"/>
      <c r="JMX1856" s="316"/>
      <c r="JMY1856" s="317"/>
      <c r="JMZ1856" s="318"/>
      <c r="JNA1856" s="319"/>
      <c r="JNB1856" s="319"/>
      <c r="JNC1856" s="319"/>
      <c r="JND1856" s="319"/>
      <c r="JNE1856" s="319"/>
      <c r="JNF1856" s="319"/>
      <c r="JNG1856" s="319"/>
      <c r="JNH1856" s="319"/>
      <c r="JNI1856" s="307"/>
      <c r="JNJ1856" s="308"/>
      <c r="JNK1856" s="309"/>
      <c r="JNL1856" s="307"/>
      <c r="JNM1856" s="307"/>
      <c r="JNN1856" s="307"/>
      <c r="JNO1856" s="310"/>
      <c r="JNP1856" s="310"/>
      <c r="JNQ1856" s="310"/>
      <c r="JNR1856" s="308"/>
      <c r="JNS1856" s="310"/>
      <c r="JNT1856" s="311"/>
      <c r="JNU1856" s="312"/>
      <c r="JNV1856" s="307"/>
      <c r="JNW1856" s="307"/>
      <c r="JNX1856" s="308"/>
      <c r="JNY1856" s="313"/>
      <c r="JNZ1856" s="314"/>
      <c r="JOA1856" s="315"/>
      <c r="JOB1856" s="316"/>
      <c r="JOC1856" s="315"/>
      <c r="JOD1856" s="316"/>
      <c r="JOE1856" s="316"/>
      <c r="JOF1856" s="315"/>
      <c r="JOG1856" s="316"/>
      <c r="JOH1856" s="316"/>
      <c r="JOI1856" s="317"/>
      <c r="JOJ1856" s="318"/>
      <c r="JOK1856" s="319"/>
      <c r="JOL1856" s="319"/>
      <c r="JOM1856" s="319"/>
      <c r="JON1856" s="319"/>
      <c r="JOO1856" s="319"/>
      <c r="JOP1856" s="319"/>
      <c r="JOQ1856" s="319"/>
      <c r="JOR1856" s="319"/>
      <c r="JOS1856" s="307"/>
      <c r="JOT1856" s="308"/>
      <c r="JOU1856" s="309"/>
      <c r="JOV1856" s="307"/>
      <c r="JOW1856" s="307"/>
      <c r="JOX1856" s="307"/>
      <c r="JOY1856" s="310"/>
      <c r="JOZ1856" s="310"/>
      <c r="JPA1856" s="310"/>
      <c r="JPB1856" s="308"/>
      <c r="JPC1856" s="310"/>
      <c r="JPD1856" s="311"/>
      <c r="JPE1856" s="312"/>
      <c r="JPF1856" s="307"/>
      <c r="JPG1856" s="307"/>
      <c r="JPH1856" s="308"/>
      <c r="JPI1856" s="313"/>
      <c r="JPJ1856" s="314"/>
      <c r="JPK1856" s="315"/>
      <c r="JPL1856" s="316"/>
      <c r="JPM1856" s="315"/>
      <c r="JPN1856" s="316"/>
      <c r="JPO1856" s="316"/>
      <c r="JPP1856" s="315"/>
      <c r="JPQ1856" s="316"/>
      <c r="JPR1856" s="316"/>
      <c r="JPS1856" s="317"/>
      <c r="JPT1856" s="318"/>
      <c r="JPU1856" s="319"/>
      <c r="JPV1856" s="319"/>
      <c r="JPW1856" s="319"/>
      <c r="JPX1856" s="319"/>
      <c r="JPY1856" s="319"/>
      <c r="JPZ1856" s="319"/>
      <c r="JQA1856" s="319"/>
      <c r="JQB1856" s="319"/>
      <c r="JQC1856" s="307"/>
      <c r="JQD1856" s="308"/>
      <c r="JQE1856" s="309"/>
      <c r="JQF1856" s="307"/>
      <c r="JQG1856" s="307"/>
      <c r="JQH1856" s="307"/>
      <c r="JQI1856" s="310"/>
      <c r="JQJ1856" s="310"/>
      <c r="JQK1856" s="310"/>
      <c r="JQL1856" s="308"/>
      <c r="JQM1856" s="310"/>
      <c r="JQN1856" s="311"/>
      <c r="JQO1856" s="312"/>
      <c r="JQP1856" s="307"/>
      <c r="JQQ1856" s="307"/>
      <c r="JQR1856" s="308"/>
      <c r="JQS1856" s="313"/>
      <c r="JQT1856" s="314"/>
      <c r="JQU1856" s="315"/>
      <c r="JQV1856" s="316"/>
      <c r="JQW1856" s="315"/>
      <c r="JQX1856" s="316"/>
      <c r="JQY1856" s="316"/>
      <c r="JQZ1856" s="315"/>
      <c r="JRA1856" s="316"/>
      <c r="JRB1856" s="316"/>
      <c r="JRC1856" s="317"/>
      <c r="JRD1856" s="318"/>
      <c r="JRE1856" s="319"/>
      <c r="JRF1856" s="319"/>
      <c r="JRG1856" s="319"/>
      <c r="JRH1856" s="319"/>
      <c r="JRI1856" s="319"/>
      <c r="JRJ1856" s="319"/>
      <c r="JRK1856" s="319"/>
      <c r="JRL1856" s="319"/>
      <c r="JRM1856" s="307"/>
      <c r="JRN1856" s="308"/>
      <c r="JRO1856" s="309"/>
      <c r="JRP1856" s="307"/>
      <c r="JRQ1856" s="307"/>
      <c r="JRR1856" s="307"/>
      <c r="JRS1856" s="310"/>
      <c r="JRT1856" s="310"/>
      <c r="JRU1856" s="310"/>
      <c r="JRV1856" s="308"/>
      <c r="JRW1856" s="310"/>
      <c r="JRX1856" s="311"/>
      <c r="JRY1856" s="312"/>
      <c r="JRZ1856" s="307"/>
      <c r="JSA1856" s="307"/>
      <c r="JSB1856" s="308"/>
      <c r="JSC1856" s="313"/>
      <c r="JSD1856" s="314"/>
      <c r="JSE1856" s="315"/>
      <c r="JSF1856" s="316"/>
      <c r="JSG1856" s="315"/>
      <c r="JSH1856" s="316"/>
      <c r="JSI1856" s="316"/>
      <c r="JSJ1856" s="315"/>
      <c r="JSK1856" s="316"/>
      <c r="JSL1856" s="316"/>
      <c r="JSM1856" s="317"/>
      <c r="JSN1856" s="318"/>
      <c r="JSO1856" s="319"/>
      <c r="JSP1856" s="319"/>
      <c r="JSQ1856" s="319"/>
      <c r="JSR1856" s="319"/>
      <c r="JSS1856" s="319"/>
      <c r="JST1856" s="319"/>
      <c r="JSU1856" s="319"/>
      <c r="JSV1856" s="319"/>
      <c r="JSW1856" s="307"/>
      <c r="JSX1856" s="308"/>
      <c r="JSY1856" s="309"/>
      <c r="JSZ1856" s="307"/>
      <c r="JTA1856" s="307"/>
      <c r="JTB1856" s="307"/>
      <c r="JTC1856" s="310"/>
      <c r="JTD1856" s="310"/>
      <c r="JTE1856" s="310"/>
      <c r="JTF1856" s="308"/>
      <c r="JTG1856" s="310"/>
      <c r="JTH1856" s="311"/>
      <c r="JTI1856" s="312"/>
      <c r="JTJ1856" s="307"/>
      <c r="JTK1856" s="307"/>
      <c r="JTL1856" s="308"/>
      <c r="JTM1856" s="313"/>
      <c r="JTN1856" s="314"/>
      <c r="JTO1856" s="315"/>
      <c r="JTP1856" s="316"/>
      <c r="JTQ1856" s="315"/>
      <c r="JTR1856" s="316"/>
      <c r="JTS1856" s="316"/>
      <c r="JTT1856" s="315"/>
      <c r="JTU1856" s="316"/>
      <c r="JTV1856" s="316"/>
      <c r="JTW1856" s="317"/>
      <c r="JTX1856" s="318"/>
      <c r="JTY1856" s="319"/>
      <c r="JTZ1856" s="319"/>
      <c r="JUA1856" s="319"/>
      <c r="JUB1856" s="319"/>
      <c r="JUC1856" s="319"/>
      <c r="JUD1856" s="319"/>
      <c r="JUE1856" s="319"/>
      <c r="JUF1856" s="319"/>
      <c r="JUG1856" s="307"/>
      <c r="JUH1856" s="308"/>
      <c r="JUI1856" s="309"/>
      <c r="JUJ1856" s="307"/>
      <c r="JUK1856" s="307"/>
      <c r="JUL1856" s="307"/>
      <c r="JUM1856" s="310"/>
      <c r="JUN1856" s="310"/>
      <c r="JUO1856" s="310"/>
      <c r="JUP1856" s="308"/>
      <c r="JUQ1856" s="310"/>
      <c r="JUR1856" s="311"/>
      <c r="JUS1856" s="312"/>
      <c r="JUT1856" s="307"/>
      <c r="JUU1856" s="307"/>
      <c r="JUV1856" s="308"/>
      <c r="JUW1856" s="313"/>
      <c r="JUX1856" s="314"/>
      <c r="JUY1856" s="315"/>
      <c r="JUZ1856" s="316"/>
      <c r="JVA1856" s="315"/>
      <c r="JVB1856" s="316"/>
      <c r="JVC1856" s="316"/>
      <c r="JVD1856" s="315"/>
      <c r="JVE1856" s="316"/>
      <c r="JVF1856" s="316"/>
      <c r="JVG1856" s="317"/>
      <c r="JVH1856" s="318"/>
      <c r="JVI1856" s="319"/>
      <c r="JVJ1856" s="319"/>
      <c r="JVK1856" s="319"/>
      <c r="JVL1856" s="319"/>
      <c r="JVM1856" s="319"/>
      <c r="JVN1856" s="319"/>
      <c r="JVO1856" s="319"/>
      <c r="JVP1856" s="319"/>
      <c r="JVQ1856" s="307"/>
      <c r="JVR1856" s="308"/>
      <c r="JVS1856" s="309"/>
      <c r="JVT1856" s="307"/>
      <c r="JVU1856" s="307"/>
      <c r="JVV1856" s="307"/>
      <c r="JVW1856" s="310"/>
      <c r="JVX1856" s="310"/>
      <c r="JVY1856" s="310"/>
      <c r="JVZ1856" s="308"/>
      <c r="JWA1856" s="310"/>
      <c r="JWB1856" s="311"/>
      <c r="JWC1856" s="312"/>
      <c r="JWD1856" s="307"/>
      <c r="JWE1856" s="307"/>
      <c r="JWF1856" s="308"/>
      <c r="JWG1856" s="313"/>
      <c r="JWH1856" s="314"/>
      <c r="JWI1856" s="315"/>
      <c r="JWJ1856" s="316"/>
      <c r="JWK1856" s="315"/>
      <c r="JWL1856" s="316"/>
      <c r="JWM1856" s="316"/>
      <c r="JWN1856" s="315"/>
      <c r="JWO1856" s="316"/>
      <c r="JWP1856" s="316"/>
      <c r="JWQ1856" s="317"/>
      <c r="JWR1856" s="318"/>
      <c r="JWS1856" s="319"/>
      <c r="JWT1856" s="319"/>
      <c r="JWU1856" s="319"/>
      <c r="JWV1856" s="319"/>
      <c r="JWW1856" s="319"/>
      <c r="JWX1856" s="319"/>
      <c r="JWY1856" s="319"/>
      <c r="JWZ1856" s="319"/>
      <c r="JXA1856" s="307"/>
      <c r="JXB1856" s="308"/>
      <c r="JXC1856" s="309"/>
      <c r="JXD1856" s="307"/>
      <c r="JXE1856" s="307"/>
      <c r="JXF1856" s="307"/>
      <c r="JXG1856" s="310"/>
      <c r="JXH1856" s="310"/>
      <c r="JXI1856" s="310"/>
      <c r="JXJ1856" s="308"/>
      <c r="JXK1856" s="310"/>
      <c r="JXL1856" s="311"/>
      <c r="JXM1856" s="312"/>
      <c r="JXN1856" s="307"/>
      <c r="JXO1856" s="307"/>
      <c r="JXP1856" s="308"/>
      <c r="JXQ1856" s="313"/>
      <c r="JXR1856" s="314"/>
      <c r="JXS1856" s="315"/>
      <c r="JXT1856" s="316"/>
      <c r="JXU1856" s="315"/>
      <c r="JXV1856" s="316"/>
      <c r="JXW1856" s="316"/>
      <c r="JXX1856" s="315"/>
      <c r="JXY1856" s="316"/>
      <c r="JXZ1856" s="316"/>
      <c r="JYA1856" s="317"/>
      <c r="JYB1856" s="318"/>
      <c r="JYC1856" s="319"/>
      <c r="JYD1856" s="319"/>
      <c r="JYE1856" s="319"/>
      <c r="JYF1856" s="319"/>
      <c r="JYG1856" s="319"/>
      <c r="JYH1856" s="319"/>
      <c r="JYI1856" s="319"/>
      <c r="JYJ1856" s="319"/>
      <c r="JYK1856" s="307"/>
      <c r="JYL1856" s="308"/>
      <c r="JYM1856" s="309"/>
      <c r="JYN1856" s="307"/>
      <c r="JYO1856" s="307"/>
      <c r="JYP1856" s="307"/>
      <c r="JYQ1856" s="310"/>
      <c r="JYR1856" s="310"/>
      <c r="JYS1856" s="310"/>
      <c r="JYT1856" s="308"/>
      <c r="JYU1856" s="310"/>
      <c r="JYV1856" s="311"/>
      <c r="JYW1856" s="312"/>
      <c r="JYX1856" s="307"/>
      <c r="JYY1856" s="307"/>
      <c r="JYZ1856" s="308"/>
      <c r="JZA1856" s="313"/>
      <c r="JZB1856" s="314"/>
      <c r="JZC1856" s="315"/>
      <c r="JZD1856" s="316"/>
      <c r="JZE1856" s="315"/>
      <c r="JZF1856" s="316"/>
      <c r="JZG1856" s="316"/>
      <c r="JZH1856" s="315"/>
      <c r="JZI1856" s="316"/>
      <c r="JZJ1856" s="316"/>
      <c r="JZK1856" s="317"/>
      <c r="JZL1856" s="318"/>
      <c r="JZM1856" s="319"/>
      <c r="JZN1856" s="319"/>
      <c r="JZO1856" s="319"/>
      <c r="JZP1856" s="319"/>
      <c r="JZQ1856" s="319"/>
      <c r="JZR1856" s="319"/>
      <c r="JZS1856" s="319"/>
      <c r="JZT1856" s="319"/>
      <c r="JZU1856" s="307"/>
      <c r="JZV1856" s="308"/>
      <c r="JZW1856" s="309"/>
      <c r="JZX1856" s="307"/>
      <c r="JZY1856" s="307"/>
      <c r="JZZ1856" s="307"/>
      <c r="KAA1856" s="310"/>
      <c r="KAB1856" s="310"/>
      <c r="KAC1856" s="310"/>
      <c r="KAD1856" s="308"/>
      <c r="KAE1856" s="310"/>
      <c r="KAF1856" s="311"/>
      <c r="KAG1856" s="312"/>
      <c r="KAH1856" s="307"/>
      <c r="KAI1856" s="307"/>
      <c r="KAJ1856" s="308"/>
      <c r="KAK1856" s="313"/>
      <c r="KAL1856" s="314"/>
      <c r="KAM1856" s="315"/>
      <c r="KAN1856" s="316"/>
      <c r="KAO1856" s="315"/>
      <c r="KAP1856" s="316"/>
      <c r="KAQ1856" s="316"/>
      <c r="KAR1856" s="315"/>
      <c r="KAS1856" s="316"/>
      <c r="KAT1856" s="316"/>
      <c r="KAU1856" s="317"/>
      <c r="KAV1856" s="318"/>
      <c r="KAW1856" s="319"/>
      <c r="KAX1856" s="319"/>
      <c r="KAY1856" s="319"/>
      <c r="KAZ1856" s="319"/>
      <c r="KBA1856" s="319"/>
      <c r="KBB1856" s="319"/>
      <c r="KBC1856" s="319"/>
      <c r="KBD1856" s="319"/>
      <c r="KBE1856" s="307"/>
      <c r="KBF1856" s="308"/>
      <c r="KBG1856" s="309"/>
      <c r="KBH1856" s="307"/>
      <c r="KBI1856" s="307"/>
      <c r="KBJ1856" s="307"/>
      <c r="KBK1856" s="310"/>
      <c r="KBL1856" s="310"/>
      <c r="KBM1856" s="310"/>
      <c r="KBN1856" s="308"/>
      <c r="KBO1856" s="310"/>
      <c r="KBP1856" s="311"/>
      <c r="KBQ1856" s="312"/>
      <c r="KBR1856" s="307"/>
      <c r="KBS1856" s="307"/>
      <c r="KBT1856" s="308"/>
      <c r="KBU1856" s="313"/>
      <c r="KBV1856" s="314"/>
      <c r="KBW1856" s="315"/>
      <c r="KBX1856" s="316"/>
      <c r="KBY1856" s="315"/>
      <c r="KBZ1856" s="316"/>
      <c r="KCA1856" s="316"/>
      <c r="KCB1856" s="315"/>
      <c r="KCC1856" s="316"/>
      <c r="KCD1856" s="316"/>
      <c r="KCE1856" s="317"/>
      <c r="KCF1856" s="318"/>
      <c r="KCG1856" s="319"/>
      <c r="KCH1856" s="319"/>
      <c r="KCI1856" s="319"/>
      <c r="KCJ1856" s="319"/>
      <c r="KCK1856" s="319"/>
      <c r="KCL1856" s="319"/>
      <c r="KCM1856" s="319"/>
      <c r="KCN1856" s="319"/>
      <c r="KCO1856" s="307"/>
      <c r="KCP1856" s="308"/>
      <c r="KCQ1856" s="309"/>
      <c r="KCR1856" s="307"/>
      <c r="KCS1856" s="307"/>
      <c r="KCT1856" s="307"/>
      <c r="KCU1856" s="310"/>
      <c r="KCV1856" s="310"/>
      <c r="KCW1856" s="310"/>
      <c r="KCX1856" s="308"/>
      <c r="KCY1856" s="310"/>
      <c r="KCZ1856" s="311"/>
      <c r="KDA1856" s="312"/>
      <c r="KDB1856" s="307"/>
      <c r="KDC1856" s="307"/>
      <c r="KDD1856" s="308"/>
      <c r="KDE1856" s="313"/>
      <c r="KDF1856" s="314"/>
      <c r="KDG1856" s="315"/>
      <c r="KDH1856" s="316"/>
      <c r="KDI1856" s="315"/>
      <c r="KDJ1856" s="316"/>
      <c r="KDK1856" s="316"/>
      <c r="KDL1856" s="315"/>
      <c r="KDM1856" s="316"/>
      <c r="KDN1856" s="316"/>
      <c r="KDO1856" s="317"/>
      <c r="KDP1856" s="318"/>
      <c r="KDQ1856" s="319"/>
      <c r="KDR1856" s="319"/>
      <c r="KDS1856" s="319"/>
      <c r="KDT1856" s="319"/>
      <c r="KDU1856" s="319"/>
      <c r="KDV1856" s="319"/>
      <c r="KDW1856" s="319"/>
      <c r="KDX1856" s="319"/>
      <c r="KDY1856" s="307"/>
      <c r="KDZ1856" s="308"/>
      <c r="KEA1856" s="309"/>
      <c r="KEB1856" s="307"/>
      <c r="KEC1856" s="307"/>
      <c r="KED1856" s="307"/>
      <c r="KEE1856" s="310"/>
      <c r="KEF1856" s="310"/>
      <c r="KEG1856" s="310"/>
      <c r="KEH1856" s="308"/>
      <c r="KEI1856" s="310"/>
      <c r="KEJ1856" s="311"/>
      <c r="KEK1856" s="312"/>
      <c r="KEL1856" s="307"/>
      <c r="KEM1856" s="307"/>
      <c r="KEN1856" s="308"/>
      <c r="KEO1856" s="313"/>
      <c r="KEP1856" s="314"/>
      <c r="KEQ1856" s="315"/>
      <c r="KER1856" s="316"/>
      <c r="KES1856" s="315"/>
      <c r="KET1856" s="316"/>
      <c r="KEU1856" s="316"/>
      <c r="KEV1856" s="315"/>
      <c r="KEW1856" s="316"/>
      <c r="KEX1856" s="316"/>
      <c r="KEY1856" s="317"/>
      <c r="KEZ1856" s="318"/>
      <c r="KFA1856" s="319"/>
      <c r="KFB1856" s="319"/>
      <c r="KFC1856" s="319"/>
      <c r="KFD1856" s="319"/>
      <c r="KFE1856" s="319"/>
      <c r="KFF1856" s="319"/>
      <c r="KFG1856" s="319"/>
      <c r="KFH1856" s="319"/>
      <c r="KFI1856" s="307"/>
      <c r="KFJ1856" s="308"/>
      <c r="KFK1856" s="309"/>
      <c r="KFL1856" s="307"/>
      <c r="KFM1856" s="307"/>
      <c r="KFN1856" s="307"/>
      <c r="KFO1856" s="310"/>
      <c r="KFP1856" s="310"/>
      <c r="KFQ1856" s="310"/>
      <c r="KFR1856" s="308"/>
      <c r="KFS1856" s="310"/>
      <c r="KFT1856" s="311"/>
      <c r="KFU1856" s="312"/>
      <c r="KFV1856" s="307"/>
      <c r="KFW1856" s="307"/>
      <c r="KFX1856" s="308"/>
      <c r="KFY1856" s="313"/>
      <c r="KFZ1856" s="314"/>
      <c r="KGA1856" s="315"/>
      <c r="KGB1856" s="316"/>
      <c r="KGC1856" s="315"/>
      <c r="KGD1856" s="316"/>
      <c r="KGE1856" s="316"/>
      <c r="KGF1856" s="315"/>
      <c r="KGG1856" s="316"/>
      <c r="KGH1856" s="316"/>
      <c r="KGI1856" s="317"/>
      <c r="KGJ1856" s="318"/>
      <c r="KGK1856" s="319"/>
      <c r="KGL1856" s="319"/>
      <c r="KGM1856" s="319"/>
      <c r="KGN1856" s="319"/>
      <c r="KGO1856" s="319"/>
      <c r="KGP1856" s="319"/>
      <c r="KGQ1856" s="319"/>
      <c r="KGR1856" s="319"/>
      <c r="KGS1856" s="307"/>
      <c r="KGT1856" s="308"/>
      <c r="KGU1856" s="309"/>
      <c r="KGV1856" s="307"/>
      <c r="KGW1856" s="307"/>
      <c r="KGX1856" s="307"/>
      <c r="KGY1856" s="310"/>
      <c r="KGZ1856" s="310"/>
      <c r="KHA1856" s="310"/>
      <c r="KHB1856" s="308"/>
      <c r="KHC1856" s="310"/>
      <c r="KHD1856" s="311"/>
      <c r="KHE1856" s="312"/>
      <c r="KHF1856" s="307"/>
      <c r="KHG1856" s="307"/>
      <c r="KHH1856" s="308"/>
      <c r="KHI1856" s="313"/>
      <c r="KHJ1856" s="314"/>
      <c r="KHK1856" s="315"/>
      <c r="KHL1856" s="316"/>
      <c r="KHM1856" s="315"/>
      <c r="KHN1856" s="316"/>
      <c r="KHO1856" s="316"/>
      <c r="KHP1856" s="315"/>
      <c r="KHQ1856" s="316"/>
      <c r="KHR1856" s="316"/>
      <c r="KHS1856" s="317"/>
      <c r="KHT1856" s="318"/>
      <c r="KHU1856" s="319"/>
      <c r="KHV1856" s="319"/>
      <c r="KHW1856" s="319"/>
      <c r="KHX1856" s="319"/>
      <c r="KHY1856" s="319"/>
      <c r="KHZ1856" s="319"/>
      <c r="KIA1856" s="319"/>
      <c r="KIB1856" s="319"/>
      <c r="KIC1856" s="307"/>
      <c r="KID1856" s="308"/>
      <c r="KIE1856" s="309"/>
      <c r="KIF1856" s="307"/>
      <c r="KIG1856" s="307"/>
      <c r="KIH1856" s="307"/>
      <c r="KII1856" s="310"/>
      <c r="KIJ1856" s="310"/>
      <c r="KIK1856" s="310"/>
      <c r="KIL1856" s="308"/>
      <c r="KIM1856" s="310"/>
      <c r="KIN1856" s="311"/>
      <c r="KIO1856" s="312"/>
      <c r="KIP1856" s="307"/>
      <c r="KIQ1856" s="307"/>
      <c r="KIR1856" s="308"/>
      <c r="KIS1856" s="313"/>
      <c r="KIT1856" s="314"/>
      <c r="KIU1856" s="315"/>
      <c r="KIV1856" s="316"/>
      <c r="KIW1856" s="315"/>
      <c r="KIX1856" s="316"/>
      <c r="KIY1856" s="316"/>
      <c r="KIZ1856" s="315"/>
      <c r="KJA1856" s="316"/>
      <c r="KJB1856" s="316"/>
      <c r="KJC1856" s="317"/>
      <c r="KJD1856" s="318"/>
      <c r="KJE1856" s="319"/>
      <c r="KJF1856" s="319"/>
      <c r="KJG1856" s="319"/>
      <c r="KJH1856" s="319"/>
      <c r="KJI1856" s="319"/>
      <c r="KJJ1856" s="319"/>
      <c r="KJK1856" s="319"/>
      <c r="KJL1856" s="319"/>
      <c r="KJM1856" s="307"/>
      <c r="KJN1856" s="308"/>
      <c r="KJO1856" s="309"/>
      <c r="KJP1856" s="307"/>
      <c r="KJQ1856" s="307"/>
      <c r="KJR1856" s="307"/>
      <c r="KJS1856" s="310"/>
      <c r="KJT1856" s="310"/>
      <c r="KJU1856" s="310"/>
      <c r="KJV1856" s="308"/>
      <c r="KJW1856" s="310"/>
      <c r="KJX1856" s="311"/>
      <c r="KJY1856" s="312"/>
      <c r="KJZ1856" s="307"/>
      <c r="KKA1856" s="307"/>
      <c r="KKB1856" s="308"/>
      <c r="KKC1856" s="313"/>
      <c r="KKD1856" s="314"/>
      <c r="KKE1856" s="315"/>
      <c r="KKF1856" s="316"/>
      <c r="KKG1856" s="315"/>
      <c r="KKH1856" s="316"/>
      <c r="KKI1856" s="316"/>
      <c r="KKJ1856" s="315"/>
      <c r="KKK1856" s="316"/>
      <c r="KKL1856" s="316"/>
      <c r="KKM1856" s="317"/>
      <c r="KKN1856" s="318"/>
      <c r="KKO1856" s="319"/>
      <c r="KKP1856" s="319"/>
      <c r="KKQ1856" s="319"/>
      <c r="KKR1856" s="319"/>
      <c r="KKS1856" s="319"/>
      <c r="KKT1856" s="319"/>
      <c r="KKU1856" s="319"/>
      <c r="KKV1856" s="319"/>
      <c r="KKW1856" s="307"/>
      <c r="KKX1856" s="308"/>
      <c r="KKY1856" s="309"/>
      <c r="KKZ1856" s="307"/>
      <c r="KLA1856" s="307"/>
      <c r="KLB1856" s="307"/>
      <c r="KLC1856" s="310"/>
      <c r="KLD1856" s="310"/>
      <c r="KLE1856" s="310"/>
      <c r="KLF1856" s="308"/>
      <c r="KLG1856" s="310"/>
      <c r="KLH1856" s="311"/>
      <c r="KLI1856" s="312"/>
      <c r="KLJ1856" s="307"/>
      <c r="KLK1856" s="307"/>
      <c r="KLL1856" s="308"/>
      <c r="KLM1856" s="313"/>
      <c r="KLN1856" s="314"/>
      <c r="KLO1856" s="315"/>
      <c r="KLP1856" s="316"/>
      <c r="KLQ1856" s="315"/>
      <c r="KLR1856" s="316"/>
      <c r="KLS1856" s="316"/>
      <c r="KLT1856" s="315"/>
      <c r="KLU1856" s="316"/>
      <c r="KLV1856" s="316"/>
      <c r="KLW1856" s="317"/>
      <c r="KLX1856" s="318"/>
      <c r="KLY1856" s="319"/>
      <c r="KLZ1856" s="319"/>
      <c r="KMA1856" s="319"/>
      <c r="KMB1856" s="319"/>
      <c r="KMC1856" s="319"/>
      <c r="KMD1856" s="319"/>
      <c r="KME1856" s="319"/>
      <c r="KMF1856" s="319"/>
      <c r="KMG1856" s="307"/>
      <c r="KMH1856" s="308"/>
      <c r="KMI1856" s="309"/>
      <c r="KMJ1856" s="307"/>
      <c r="KMK1856" s="307"/>
      <c r="KML1856" s="307"/>
      <c r="KMM1856" s="310"/>
      <c r="KMN1856" s="310"/>
      <c r="KMO1856" s="310"/>
      <c r="KMP1856" s="308"/>
      <c r="KMQ1856" s="310"/>
      <c r="KMR1856" s="311"/>
      <c r="KMS1856" s="312"/>
      <c r="KMT1856" s="307"/>
      <c r="KMU1856" s="307"/>
      <c r="KMV1856" s="308"/>
      <c r="KMW1856" s="313"/>
      <c r="KMX1856" s="314"/>
      <c r="KMY1856" s="315"/>
      <c r="KMZ1856" s="316"/>
      <c r="KNA1856" s="315"/>
      <c r="KNB1856" s="316"/>
      <c r="KNC1856" s="316"/>
      <c r="KND1856" s="315"/>
      <c r="KNE1856" s="316"/>
      <c r="KNF1856" s="316"/>
      <c r="KNG1856" s="317"/>
      <c r="KNH1856" s="318"/>
      <c r="KNI1856" s="319"/>
      <c r="KNJ1856" s="319"/>
      <c r="KNK1856" s="319"/>
      <c r="KNL1856" s="319"/>
      <c r="KNM1856" s="319"/>
      <c r="KNN1856" s="319"/>
      <c r="KNO1856" s="319"/>
      <c r="KNP1856" s="319"/>
      <c r="KNQ1856" s="307"/>
      <c r="KNR1856" s="308"/>
      <c r="KNS1856" s="309"/>
      <c r="KNT1856" s="307"/>
      <c r="KNU1856" s="307"/>
      <c r="KNV1856" s="307"/>
      <c r="KNW1856" s="310"/>
      <c r="KNX1856" s="310"/>
      <c r="KNY1856" s="310"/>
      <c r="KNZ1856" s="308"/>
      <c r="KOA1856" s="310"/>
      <c r="KOB1856" s="311"/>
      <c r="KOC1856" s="312"/>
      <c r="KOD1856" s="307"/>
      <c r="KOE1856" s="307"/>
      <c r="KOF1856" s="308"/>
      <c r="KOG1856" s="313"/>
      <c r="KOH1856" s="314"/>
      <c r="KOI1856" s="315"/>
      <c r="KOJ1856" s="316"/>
      <c r="KOK1856" s="315"/>
      <c r="KOL1856" s="316"/>
      <c r="KOM1856" s="316"/>
      <c r="KON1856" s="315"/>
      <c r="KOO1856" s="316"/>
      <c r="KOP1856" s="316"/>
      <c r="KOQ1856" s="317"/>
      <c r="KOR1856" s="318"/>
      <c r="KOS1856" s="319"/>
      <c r="KOT1856" s="319"/>
      <c r="KOU1856" s="319"/>
      <c r="KOV1856" s="319"/>
      <c r="KOW1856" s="319"/>
      <c r="KOX1856" s="319"/>
      <c r="KOY1856" s="319"/>
      <c r="KOZ1856" s="319"/>
      <c r="KPA1856" s="307"/>
      <c r="KPB1856" s="308"/>
      <c r="KPC1856" s="309"/>
      <c r="KPD1856" s="307"/>
      <c r="KPE1856" s="307"/>
      <c r="KPF1856" s="307"/>
      <c r="KPG1856" s="310"/>
      <c r="KPH1856" s="310"/>
      <c r="KPI1856" s="310"/>
      <c r="KPJ1856" s="308"/>
      <c r="KPK1856" s="310"/>
      <c r="KPL1856" s="311"/>
      <c r="KPM1856" s="312"/>
      <c r="KPN1856" s="307"/>
      <c r="KPO1856" s="307"/>
      <c r="KPP1856" s="308"/>
      <c r="KPQ1856" s="313"/>
      <c r="KPR1856" s="314"/>
      <c r="KPS1856" s="315"/>
      <c r="KPT1856" s="316"/>
      <c r="KPU1856" s="315"/>
      <c r="KPV1856" s="316"/>
      <c r="KPW1856" s="316"/>
      <c r="KPX1856" s="315"/>
      <c r="KPY1856" s="316"/>
      <c r="KPZ1856" s="316"/>
      <c r="KQA1856" s="317"/>
      <c r="KQB1856" s="318"/>
      <c r="KQC1856" s="319"/>
      <c r="KQD1856" s="319"/>
      <c r="KQE1856" s="319"/>
      <c r="KQF1856" s="319"/>
      <c r="KQG1856" s="319"/>
      <c r="KQH1856" s="319"/>
      <c r="KQI1856" s="319"/>
      <c r="KQJ1856" s="319"/>
      <c r="KQK1856" s="307"/>
      <c r="KQL1856" s="308"/>
      <c r="KQM1856" s="309"/>
      <c r="KQN1856" s="307"/>
      <c r="KQO1856" s="307"/>
      <c r="KQP1856" s="307"/>
      <c r="KQQ1856" s="310"/>
      <c r="KQR1856" s="310"/>
      <c r="KQS1856" s="310"/>
      <c r="KQT1856" s="308"/>
      <c r="KQU1856" s="310"/>
      <c r="KQV1856" s="311"/>
      <c r="KQW1856" s="312"/>
      <c r="KQX1856" s="307"/>
      <c r="KQY1856" s="307"/>
      <c r="KQZ1856" s="308"/>
      <c r="KRA1856" s="313"/>
      <c r="KRB1856" s="314"/>
      <c r="KRC1856" s="315"/>
      <c r="KRD1856" s="316"/>
      <c r="KRE1856" s="315"/>
      <c r="KRF1856" s="316"/>
      <c r="KRG1856" s="316"/>
      <c r="KRH1856" s="315"/>
      <c r="KRI1856" s="316"/>
      <c r="KRJ1856" s="316"/>
      <c r="KRK1856" s="317"/>
      <c r="KRL1856" s="318"/>
      <c r="KRM1856" s="319"/>
      <c r="KRN1856" s="319"/>
      <c r="KRO1856" s="319"/>
      <c r="KRP1856" s="319"/>
      <c r="KRQ1856" s="319"/>
      <c r="KRR1856" s="319"/>
      <c r="KRS1856" s="319"/>
      <c r="KRT1856" s="319"/>
      <c r="KRU1856" s="307"/>
      <c r="KRV1856" s="308"/>
      <c r="KRW1856" s="309"/>
      <c r="KRX1856" s="307"/>
      <c r="KRY1856" s="307"/>
      <c r="KRZ1856" s="307"/>
      <c r="KSA1856" s="310"/>
      <c r="KSB1856" s="310"/>
      <c r="KSC1856" s="310"/>
      <c r="KSD1856" s="308"/>
      <c r="KSE1856" s="310"/>
      <c r="KSF1856" s="311"/>
      <c r="KSG1856" s="312"/>
      <c r="KSH1856" s="307"/>
      <c r="KSI1856" s="307"/>
      <c r="KSJ1856" s="308"/>
      <c r="KSK1856" s="313"/>
      <c r="KSL1856" s="314"/>
      <c r="KSM1856" s="315"/>
      <c r="KSN1856" s="316"/>
      <c r="KSO1856" s="315"/>
      <c r="KSP1856" s="316"/>
      <c r="KSQ1856" s="316"/>
      <c r="KSR1856" s="315"/>
      <c r="KSS1856" s="316"/>
      <c r="KST1856" s="316"/>
      <c r="KSU1856" s="317"/>
      <c r="KSV1856" s="318"/>
      <c r="KSW1856" s="319"/>
      <c r="KSX1856" s="319"/>
      <c r="KSY1856" s="319"/>
      <c r="KSZ1856" s="319"/>
      <c r="KTA1856" s="319"/>
      <c r="KTB1856" s="319"/>
      <c r="KTC1856" s="319"/>
      <c r="KTD1856" s="319"/>
      <c r="KTE1856" s="307"/>
      <c r="KTF1856" s="308"/>
      <c r="KTG1856" s="309"/>
      <c r="KTH1856" s="307"/>
      <c r="KTI1856" s="307"/>
      <c r="KTJ1856" s="307"/>
      <c r="KTK1856" s="310"/>
      <c r="KTL1856" s="310"/>
      <c r="KTM1856" s="310"/>
      <c r="KTN1856" s="308"/>
      <c r="KTO1856" s="310"/>
      <c r="KTP1856" s="311"/>
      <c r="KTQ1856" s="312"/>
      <c r="KTR1856" s="307"/>
      <c r="KTS1856" s="307"/>
      <c r="KTT1856" s="308"/>
      <c r="KTU1856" s="313"/>
      <c r="KTV1856" s="314"/>
      <c r="KTW1856" s="315"/>
      <c r="KTX1856" s="316"/>
      <c r="KTY1856" s="315"/>
      <c r="KTZ1856" s="316"/>
      <c r="KUA1856" s="316"/>
      <c r="KUB1856" s="315"/>
      <c r="KUC1856" s="316"/>
      <c r="KUD1856" s="316"/>
      <c r="KUE1856" s="317"/>
      <c r="KUF1856" s="318"/>
      <c r="KUG1856" s="319"/>
      <c r="KUH1856" s="319"/>
      <c r="KUI1856" s="319"/>
      <c r="KUJ1856" s="319"/>
      <c r="KUK1856" s="319"/>
      <c r="KUL1856" s="319"/>
      <c r="KUM1856" s="319"/>
      <c r="KUN1856" s="319"/>
      <c r="KUO1856" s="307"/>
      <c r="KUP1856" s="308"/>
      <c r="KUQ1856" s="309"/>
      <c r="KUR1856" s="307"/>
      <c r="KUS1856" s="307"/>
      <c r="KUT1856" s="307"/>
      <c r="KUU1856" s="310"/>
      <c r="KUV1856" s="310"/>
      <c r="KUW1856" s="310"/>
      <c r="KUX1856" s="308"/>
      <c r="KUY1856" s="310"/>
      <c r="KUZ1856" s="311"/>
      <c r="KVA1856" s="312"/>
      <c r="KVB1856" s="307"/>
      <c r="KVC1856" s="307"/>
      <c r="KVD1856" s="308"/>
      <c r="KVE1856" s="313"/>
      <c r="KVF1856" s="314"/>
      <c r="KVG1856" s="315"/>
      <c r="KVH1856" s="316"/>
      <c r="KVI1856" s="315"/>
      <c r="KVJ1856" s="316"/>
      <c r="KVK1856" s="316"/>
      <c r="KVL1856" s="315"/>
      <c r="KVM1856" s="316"/>
      <c r="KVN1856" s="316"/>
      <c r="KVO1856" s="317"/>
      <c r="KVP1856" s="318"/>
      <c r="KVQ1856" s="319"/>
      <c r="KVR1856" s="319"/>
      <c r="KVS1856" s="319"/>
      <c r="KVT1856" s="319"/>
      <c r="KVU1856" s="319"/>
      <c r="KVV1856" s="319"/>
      <c r="KVW1856" s="319"/>
      <c r="KVX1856" s="319"/>
      <c r="KVY1856" s="307"/>
      <c r="KVZ1856" s="308"/>
      <c r="KWA1856" s="309"/>
      <c r="KWB1856" s="307"/>
      <c r="KWC1856" s="307"/>
      <c r="KWD1856" s="307"/>
      <c r="KWE1856" s="310"/>
      <c r="KWF1856" s="310"/>
      <c r="KWG1856" s="310"/>
      <c r="KWH1856" s="308"/>
      <c r="KWI1856" s="310"/>
      <c r="KWJ1856" s="311"/>
      <c r="KWK1856" s="312"/>
      <c r="KWL1856" s="307"/>
      <c r="KWM1856" s="307"/>
      <c r="KWN1856" s="308"/>
      <c r="KWO1856" s="313"/>
      <c r="KWP1856" s="314"/>
      <c r="KWQ1856" s="315"/>
      <c r="KWR1856" s="316"/>
      <c r="KWS1856" s="315"/>
      <c r="KWT1856" s="316"/>
      <c r="KWU1856" s="316"/>
      <c r="KWV1856" s="315"/>
      <c r="KWW1856" s="316"/>
      <c r="KWX1856" s="316"/>
      <c r="KWY1856" s="317"/>
      <c r="KWZ1856" s="318"/>
      <c r="KXA1856" s="319"/>
      <c r="KXB1856" s="319"/>
      <c r="KXC1856" s="319"/>
      <c r="KXD1856" s="319"/>
      <c r="KXE1856" s="319"/>
      <c r="KXF1856" s="319"/>
      <c r="KXG1856" s="319"/>
      <c r="KXH1856" s="319"/>
      <c r="KXI1856" s="307"/>
      <c r="KXJ1856" s="308"/>
      <c r="KXK1856" s="309"/>
      <c r="KXL1856" s="307"/>
      <c r="KXM1856" s="307"/>
      <c r="KXN1856" s="307"/>
      <c r="KXO1856" s="310"/>
      <c r="KXP1856" s="310"/>
      <c r="KXQ1856" s="310"/>
      <c r="KXR1856" s="308"/>
      <c r="KXS1856" s="310"/>
      <c r="KXT1856" s="311"/>
      <c r="KXU1856" s="312"/>
      <c r="KXV1856" s="307"/>
      <c r="KXW1856" s="307"/>
      <c r="KXX1856" s="308"/>
      <c r="KXY1856" s="313"/>
      <c r="KXZ1856" s="314"/>
      <c r="KYA1856" s="315"/>
      <c r="KYB1856" s="316"/>
      <c r="KYC1856" s="315"/>
      <c r="KYD1856" s="316"/>
      <c r="KYE1856" s="316"/>
      <c r="KYF1856" s="315"/>
      <c r="KYG1856" s="316"/>
      <c r="KYH1856" s="316"/>
      <c r="KYI1856" s="317"/>
      <c r="KYJ1856" s="318"/>
      <c r="KYK1856" s="319"/>
      <c r="KYL1856" s="319"/>
      <c r="KYM1856" s="319"/>
      <c r="KYN1856" s="319"/>
      <c r="KYO1856" s="319"/>
      <c r="KYP1856" s="319"/>
      <c r="KYQ1856" s="319"/>
      <c r="KYR1856" s="319"/>
      <c r="KYS1856" s="307"/>
      <c r="KYT1856" s="308"/>
      <c r="KYU1856" s="309"/>
      <c r="KYV1856" s="307"/>
      <c r="KYW1856" s="307"/>
      <c r="KYX1856" s="307"/>
      <c r="KYY1856" s="310"/>
      <c r="KYZ1856" s="310"/>
      <c r="KZA1856" s="310"/>
      <c r="KZB1856" s="308"/>
      <c r="KZC1856" s="310"/>
      <c r="KZD1856" s="311"/>
      <c r="KZE1856" s="312"/>
      <c r="KZF1856" s="307"/>
      <c r="KZG1856" s="307"/>
      <c r="KZH1856" s="308"/>
      <c r="KZI1856" s="313"/>
      <c r="KZJ1856" s="314"/>
      <c r="KZK1856" s="315"/>
      <c r="KZL1856" s="316"/>
      <c r="KZM1856" s="315"/>
      <c r="KZN1856" s="316"/>
      <c r="KZO1856" s="316"/>
      <c r="KZP1856" s="315"/>
      <c r="KZQ1856" s="316"/>
      <c r="KZR1856" s="316"/>
      <c r="KZS1856" s="317"/>
      <c r="KZT1856" s="318"/>
      <c r="KZU1856" s="319"/>
      <c r="KZV1856" s="319"/>
      <c r="KZW1856" s="319"/>
      <c r="KZX1856" s="319"/>
      <c r="KZY1856" s="319"/>
      <c r="KZZ1856" s="319"/>
      <c r="LAA1856" s="319"/>
      <c r="LAB1856" s="319"/>
      <c r="LAC1856" s="307"/>
      <c r="LAD1856" s="308"/>
      <c r="LAE1856" s="309"/>
      <c r="LAF1856" s="307"/>
      <c r="LAG1856" s="307"/>
      <c r="LAH1856" s="307"/>
      <c r="LAI1856" s="310"/>
      <c r="LAJ1856" s="310"/>
      <c r="LAK1856" s="310"/>
      <c r="LAL1856" s="308"/>
      <c r="LAM1856" s="310"/>
      <c r="LAN1856" s="311"/>
      <c r="LAO1856" s="312"/>
      <c r="LAP1856" s="307"/>
      <c r="LAQ1856" s="307"/>
      <c r="LAR1856" s="308"/>
      <c r="LAS1856" s="313"/>
      <c r="LAT1856" s="314"/>
      <c r="LAU1856" s="315"/>
      <c r="LAV1856" s="316"/>
      <c r="LAW1856" s="315"/>
      <c r="LAX1856" s="316"/>
      <c r="LAY1856" s="316"/>
      <c r="LAZ1856" s="315"/>
      <c r="LBA1856" s="316"/>
      <c r="LBB1856" s="316"/>
      <c r="LBC1856" s="317"/>
      <c r="LBD1856" s="318"/>
      <c r="LBE1856" s="319"/>
      <c r="LBF1856" s="319"/>
      <c r="LBG1856" s="319"/>
      <c r="LBH1856" s="319"/>
      <c r="LBI1856" s="319"/>
      <c r="LBJ1856" s="319"/>
      <c r="LBK1856" s="319"/>
      <c r="LBL1856" s="319"/>
      <c r="LBM1856" s="307"/>
      <c r="LBN1856" s="308"/>
      <c r="LBO1856" s="309"/>
      <c r="LBP1856" s="307"/>
      <c r="LBQ1856" s="307"/>
      <c r="LBR1856" s="307"/>
      <c r="LBS1856" s="310"/>
      <c r="LBT1856" s="310"/>
      <c r="LBU1856" s="310"/>
      <c r="LBV1856" s="308"/>
      <c r="LBW1856" s="310"/>
      <c r="LBX1856" s="311"/>
      <c r="LBY1856" s="312"/>
      <c r="LBZ1856" s="307"/>
      <c r="LCA1856" s="307"/>
      <c r="LCB1856" s="308"/>
      <c r="LCC1856" s="313"/>
      <c r="LCD1856" s="314"/>
      <c r="LCE1856" s="315"/>
      <c r="LCF1856" s="316"/>
      <c r="LCG1856" s="315"/>
      <c r="LCH1856" s="316"/>
      <c r="LCI1856" s="316"/>
      <c r="LCJ1856" s="315"/>
      <c r="LCK1856" s="316"/>
      <c r="LCL1856" s="316"/>
      <c r="LCM1856" s="317"/>
      <c r="LCN1856" s="318"/>
      <c r="LCO1856" s="319"/>
      <c r="LCP1856" s="319"/>
      <c r="LCQ1856" s="319"/>
      <c r="LCR1856" s="319"/>
      <c r="LCS1856" s="319"/>
      <c r="LCT1856" s="319"/>
      <c r="LCU1856" s="319"/>
      <c r="LCV1856" s="319"/>
      <c r="LCW1856" s="307"/>
      <c r="LCX1856" s="308"/>
      <c r="LCY1856" s="309"/>
      <c r="LCZ1856" s="307"/>
      <c r="LDA1856" s="307"/>
      <c r="LDB1856" s="307"/>
      <c r="LDC1856" s="310"/>
      <c r="LDD1856" s="310"/>
      <c r="LDE1856" s="310"/>
      <c r="LDF1856" s="308"/>
      <c r="LDG1856" s="310"/>
      <c r="LDH1856" s="311"/>
      <c r="LDI1856" s="312"/>
      <c r="LDJ1856" s="307"/>
      <c r="LDK1856" s="307"/>
      <c r="LDL1856" s="308"/>
      <c r="LDM1856" s="313"/>
      <c r="LDN1856" s="314"/>
      <c r="LDO1856" s="315"/>
      <c r="LDP1856" s="316"/>
      <c r="LDQ1856" s="315"/>
      <c r="LDR1856" s="316"/>
      <c r="LDS1856" s="316"/>
      <c r="LDT1856" s="315"/>
      <c r="LDU1856" s="316"/>
      <c r="LDV1856" s="316"/>
      <c r="LDW1856" s="317"/>
      <c r="LDX1856" s="318"/>
      <c r="LDY1856" s="319"/>
      <c r="LDZ1856" s="319"/>
      <c r="LEA1856" s="319"/>
      <c r="LEB1856" s="319"/>
      <c r="LEC1856" s="319"/>
      <c r="LED1856" s="319"/>
      <c r="LEE1856" s="319"/>
      <c r="LEF1856" s="319"/>
      <c r="LEG1856" s="307"/>
      <c r="LEH1856" s="308"/>
      <c r="LEI1856" s="309"/>
      <c r="LEJ1856" s="307"/>
      <c r="LEK1856" s="307"/>
      <c r="LEL1856" s="307"/>
      <c r="LEM1856" s="310"/>
      <c r="LEN1856" s="310"/>
      <c r="LEO1856" s="310"/>
      <c r="LEP1856" s="308"/>
      <c r="LEQ1856" s="310"/>
      <c r="LER1856" s="311"/>
      <c r="LES1856" s="312"/>
      <c r="LET1856" s="307"/>
      <c r="LEU1856" s="307"/>
      <c r="LEV1856" s="308"/>
      <c r="LEW1856" s="313"/>
      <c r="LEX1856" s="314"/>
      <c r="LEY1856" s="315"/>
      <c r="LEZ1856" s="316"/>
      <c r="LFA1856" s="315"/>
      <c r="LFB1856" s="316"/>
      <c r="LFC1856" s="316"/>
      <c r="LFD1856" s="315"/>
      <c r="LFE1856" s="316"/>
      <c r="LFF1856" s="316"/>
      <c r="LFG1856" s="317"/>
      <c r="LFH1856" s="318"/>
      <c r="LFI1856" s="319"/>
      <c r="LFJ1856" s="319"/>
      <c r="LFK1856" s="319"/>
      <c r="LFL1856" s="319"/>
      <c r="LFM1856" s="319"/>
      <c r="LFN1856" s="319"/>
      <c r="LFO1856" s="319"/>
      <c r="LFP1856" s="319"/>
      <c r="LFQ1856" s="307"/>
      <c r="LFR1856" s="308"/>
      <c r="LFS1856" s="309"/>
      <c r="LFT1856" s="307"/>
      <c r="LFU1856" s="307"/>
      <c r="LFV1856" s="307"/>
      <c r="LFW1856" s="310"/>
      <c r="LFX1856" s="310"/>
      <c r="LFY1856" s="310"/>
      <c r="LFZ1856" s="308"/>
      <c r="LGA1856" s="310"/>
      <c r="LGB1856" s="311"/>
      <c r="LGC1856" s="312"/>
      <c r="LGD1856" s="307"/>
      <c r="LGE1856" s="307"/>
      <c r="LGF1856" s="308"/>
      <c r="LGG1856" s="313"/>
      <c r="LGH1856" s="314"/>
      <c r="LGI1856" s="315"/>
      <c r="LGJ1856" s="316"/>
      <c r="LGK1856" s="315"/>
      <c r="LGL1856" s="316"/>
      <c r="LGM1856" s="316"/>
      <c r="LGN1856" s="315"/>
      <c r="LGO1856" s="316"/>
      <c r="LGP1856" s="316"/>
      <c r="LGQ1856" s="317"/>
      <c r="LGR1856" s="318"/>
      <c r="LGS1856" s="319"/>
      <c r="LGT1856" s="319"/>
      <c r="LGU1856" s="319"/>
      <c r="LGV1856" s="319"/>
      <c r="LGW1856" s="319"/>
      <c r="LGX1856" s="319"/>
      <c r="LGY1856" s="319"/>
      <c r="LGZ1856" s="319"/>
      <c r="LHA1856" s="307"/>
      <c r="LHB1856" s="308"/>
      <c r="LHC1856" s="309"/>
      <c r="LHD1856" s="307"/>
      <c r="LHE1856" s="307"/>
      <c r="LHF1856" s="307"/>
      <c r="LHG1856" s="310"/>
      <c r="LHH1856" s="310"/>
      <c r="LHI1856" s="310"/>
      <c r="LHJ1856" s="308"/>
      <c r="LHK1856" s="310"/>
      <c r="LHL1856" s="311"/>
      <c r="LHM1856" s="312"/>
      <c r="LHN1856" s="307"/>
      <c r="LHO1856" s="307"/>
      <c r="LHP1856" s="308"/>
      <c r="LHQ1856" s="313"/>
      <c r="LHR1856" s="314"/>
      <c r="LHS1856" s="315"/>
      <c r="LHT1856" s="316"/>
      <c r="LHU1856" s="315"/>
      <c r="LHV1856" s="316"/>
      <c r="LHW1856" s="316"/>
      <c r="LHX1856" s="315"/>
      <c r="LHY1856" s="316"/>
      <c r="LHZ1856" s="316"/>
      <c r="LIA1856" s="317"/>
      <c r="LIB1856" s="318"/>
      <c r="LIC1856" s="319"/>
      <c r="LID1856" s="319"/>
      <c r="LIE1856" s="319"/>
      <c r="LIF1856" s="319"/>
      <c r="LIG1856" s="319"/>
      <c r="LIH1856" s="319"/>
      <c r="LII1856" s="319"/>
      <c r="LIJ1856" s="319"/>
      <c r="LIK1856" s="307"/>
      <c r="LIL1856" s="308"/>
      <c r="LIM1856" s="309"/>
      <c r="LIN1856" s="307"/>
      <c r="LIO1856" s="307"/>
      <c r="LIP1856" s="307"/>
      <c r="LIQ1856" s="310"/>
      <c r="LIR1856" s="310"/>
      <c r="LIS1856" s="310"/>
      <c r="LIT1856" s="308"/>
      <c r="LIU1856" s="310"/>
      <c r="LIV1856" s="311"/>
      <c r="LIW1856" s="312"/>
      <c r="LIX1856" s="307"/>
      <c r="LIY1856" s="307"/>
      <c r="LIZ1856" s="308"/>
      <c r="LJA1856" s="313"/>
      <c r="LJB1856" s="314"/>
      <c r="LJC1856" s="315"/>
      <c r="LJD1856" s="316"/>
      <c r="LJE1856" s="315"/>
      <c r="LJF1856" s="316"/>
      <c r="LJG1856" s="316"/>
      <c r="LJH1856" s="315"/>
      <c r="LJI1856" s="316"/>
      <c r="LJJ1856" s="316"/>
      <c r="LJK1856" s="317"/>
      <c r="LJL1856" s="318"/>
      <c r="LJM1856" s="319"/>
      <c r="LJN1856" s="319"/>
      <c r="LJO1856" s="319"/>
      <c r="LJP1856" s="319"/>
      <c r="LJQ1856" s="319"/>
      <c r="LJR1856" s="319"/>
      <c r="LJS1856" s="319"/>
      <c r="LJT1856" s="319"/>
      <c r="LJU1856" s="307"/>
      <c r="LJV1856" s="308"/>
      <c r="LJW1856" s="309"/>
      <c r="LJX1856" s="307"/>
      <c r="LJY1856" s="307"/>
      <c r="LJZ1856" s="307"/>
      <c r="LKA1856" s="310"/>
      <c r="LKB1856" s="310"/>
      <c r="LKC1856" s="310"/>
      <c r="LKD1856" s="308"/>
      <c r="LKE1856" s="310"/>
      <c r="LKF1856" s="311"/>
      <c r="LKG1856" s="312"/>
      <c r="LKH1856" s="307"/>
      <c r="LKI1856" s="307"/>
      <c r="LKJ1856" s="308"/>
      <c r="LKK1856" s="313"/>
      <c r="LKL1856" s="314"/>
      <c r="LKM1856" s="315"/>
      <c r="LKN1856" s="316"/>
      <c r="LKO1856" s="315"/>
      <c r="LKP1856" s="316"/>
      <c r="LKQ1856" s="316"/>
      <c r="LKR1856" s="315"/>
      <c r="LKS1856" s="316"/>
      <c r="LKT1856" s="316"/>
      <c r="LKU1856" s="317"/>
      <c r="LKV1856" s="318"/>
      <c r="LKW1856" s="319"/>
      <c r="LKX1856" s="319"/>
      <c r="LKY1856" s="319"/>
      <c r="LKZ1856" s="319"/>
      <c r="LLA1856" s="319"/>
      <c r="LLB1856" s="319"/>
      <c r="LLC1856" s="319"/>
      <c r="LLD1856" s="319"/>
      <c r="LLE1856" s="307"/>
      <c r="LLF1856" s="308"/>
      <c r="LLG1856" s="309"/>
      <c r="LLH1856" s="307"/>
      <c r="LLI1856" s="307"/>
      <c r="LLJ1856" s="307"/>
      <c r="LLK1856" s="310"/>
      <c r="LLL1856" s="310"/>
      <c r="LLM1856" s="310"/>
      <c r="LLN1856" s="308"/>
      <c r="LLO1856" s="310"/>
      <c r="LLP1856" s="311"/>
      <c r="LLQ1856" s="312"/>
      <c r="LLR1856" s="307"/>
      <c r="LLS1856" s="307"/>
      <c r="LLT1856" s="308"/>
      <c r="LLU1856" s="313"/>
      <c r="LLV1856" s="314"/>
      <c r="LLW1856" s="315"/>
      <c r="LLX1856" s="316"/>
      <c r="LLY1856" s="315"/>
      <c r="LLZ1856" s="316"/>
      <c r="LMA1856" s="316"/>
      <c r="LMB1856" s="315"/>
      <c r="LMC1856" s="316"/>
      <c r="LMD1856" s="316"/>
      <c r="LME1856" s="317"/>
      <c r="LMF1856" s="318"/>
      <c r="LMG1856" s="319"/>
      <c r="LMH1856" s="319"/>
      <c r="LMI1856" s="319"/>
      <c r="LMJ1856" s="319"/>
      <c r="LMK1856" s="319"/>
      <c r="LML1856" s="319"/>
      <c r="LMM1856" s="319"/>
      <c r="LMN1856" s="319"/>
      <c r="LMO1856" s="307"/>
      <c r="LMP1856" s="308"/>
      <c r="LMQ1856" s="309"/>
      <c r="LMR1856" s="307"/>
      <c r="LMS1856" s="307"/>
      <c r="LMT1856" s="307"/>
      <c r="LMU1856" s="310"/>
      <c r="LMV1856" s="310"/>
      <c r="LMW1856" s="310"/>
      <c r="LMX1856" s="308"/>
      <c r="LMY1856" s="310"/>
      <c r="LMZ1856" s="311"/>
      <c r="LNA1856" s="312"/>
      <c r="LNB1856" s="307"/>
      <c r="LNC1856" s="307"/>
      <c r="LND1856" s="308"/>
      <c r="LNE1856" s="313"/>
      <c r="LNF1856" s="314"/>
      <c r="LNG1856" s="315"/>
      <c r="LNH1856" s="316"/>
      <c r="LNI1856" s="315"/>
      <c r="LNJ1856" s="316"/>
      <c r="LNK1856" s="316"/>
      <c r="LNL1856" s="315"/>
      <c r="LNM1856" s="316"/>
      <c r="LNN1856" s="316"/>
      <c r="LNO1856" s="317"/>
      <c r="LNP1856" s="318"/>
      <c r="LNQ1856" s="319"/>
      <c r="LNR1856" s="319"/>
      <c r="LNS1856" s="319"/>
      <c r="LNT1856" s="319"/>
      <c r="LNU1856" s="319"/>
      <c r="LNV1856" s="319"/>
      <c r="LNW1856" s="319"/>
      <c r="LNX1856" s="319"/>
      <c r="LNY1856" s="307"/>
      <c r="LNZ1856" s="308"/>
      <c r="LOA1856" s="309"/>
      <c r="LOB1856" s="307"/>
      <c r="LOC1856" s="307"/>
      <c r="LOD1856" s="307"/>
      <c r="LOE1856" s="310"/>
      <c r="LOF1856" s="310"/>
      <c r="LOG1856" s="310"/>
      <c r="LOH1856" s="308"/>
      <c r="LOI1856" s="310"/>
      <c r="LOJ1856" s="311"/>
      <c r="LOK1856" s="312"/>
      <c r="LOL1856" s="307"/>
      <c r="LOM1856" s="307"/>
      <c r="LON1856" s="308"/>
      <c r="LOO1856" s="313"/>
      <c r="LOP1856" s="314"/>
      <c r="LOQ1856" s="315"/>
      <c r="LOR1856" s="316"/>
      <c r="LOS1856" s="315"/>
      <c r="LOT1856" s="316"/>
      <c r="LOU1856" s="316"/>
      <c r="LOV1856" s="315"/>
      <c r="LOW1856" s="316"/>
      <c r="LOX1856" s="316"/>
      <c r="LOY1856" s="317"/>
      <c r="LOZ1856" s="318"/>
      <c r="LPA1856" s="319"/>
      <c r="LPB1856" s="319"/>
      <c r="LPC1856" s="319"/>
      <c r="LPD1856" s="319"/>
      <c r="LPE1856" s="319"/>
      <c r="LPF1856" s="319"/>
      <c r="LPG1856" s="319"/>
      <c r="LPH1856" s="319"/>
      <c r="LPI1856" s="307"/>
      <c r="LPJ1856" s="308"/>
      <c r="LPK1856" s="309"/>
      <c r="LPL1856" s="307"/>
      <c r="LPM1856" s="307"/>
      <c r="LPN1856" s="307"/>
      <c r="LPO1856" s="310"/>
      <c r="LPP1856" s="310"/>
      <c r="LPQ1856" s="310"/>
      <c r="LPR1856" s="308"/>
      <c r="LPS1856" s="310"/>
      <c r="LPT1856" s="311"/>
      <c r="LPU1856" s="312"/>
      <c r="LPV1856" s="307"/>
      <c r="LPW1856" s="307"/>
      <c r="LPX1856" s="308"/>
      <c r="LPY1856" s="313"/>
      <c r="LPZ1856" s="314"/>
      <c r="LQA1856" s="315"/>
      <c r="LQB1856" s="316"/>
      <c r="LQC1856" s="315"/>
      <c r="LQD1856" s="316"/>
      <c r="LQE1856" s="316"/>
      <c r="LQF1856" s="315"/>
      <c r="LQG1856" s="316"/>
      <c r="LQH1856" s="316"/>
      <c r="LQI1856" s="317"/>
      <c r="LQJ1856" s="318"/>
      <c r="LQK1856" s="319"/>
      <c r="LQL1856" s="319"/>
      <c r="LQM1856" s="319"/>
      <c r="LQN1856" s="319"/>
      <c r="LQO1856" s="319"/>
      <c r="LQP1856" s="319"/>
      <c r="LQQ1856" s="319"/>
      <c r="LQR1856" s="319"/>
      <c r="LQS1856" s="307"/>
      <c r="LQT1856" s="308"/>
      <c r="LQU1856" s="309"/>
      <c r="LQV1856" s="307"/>
      <c r="LQW1856" s="307"/>
      <c r="LQX1856" s="307"/>
      <c r="LQY1856" s="310"/>
      <c r="LQZ1856" s="310"/>
      <c r="LRA1856" s="310"/>
      <c r="LRB1856" s="308"/>
      <c r="LRC1856" s="310"/>
      <c r="LRD1856" s="311"/>
      <c r="LRE1856" s="312"/>
      <c r="LRF1856" s="307"/>
      <c r="LRG1856" s="307"/>
      <c r="LRH1856" s="308"/>
      <c r="LRI1856" s="313"/>
      <c r="LRJ1856" s="314"/>
      <c r="LRK1856" s="315"/>
      <c r="LRL1856" s="316"/>
      <c r="LRM1856" s="315"/>
      <c r="LRN1856" s="316"/>
      <c r="LRO1856" s="316"/>
      <c r="LRP1856" s="315"/>
      <c r="LRQ1856" s="316"/>
      <c r="LRR1856" s="316"/>
      <c r="LRS1856" s="317"/>
      <c r="LRT1856" s="318"/>
      <c r="LRU1856" s="319"/>
      <c r="LRV1856" s="319"/>
      <c r="LRW1856" s="319"/>
      <c r="LRX1856" s="319"/>
      <c r="LRY1856" s="319"/>
      <c r="LRZ1856" s="319"/>
      <c r="LSA1856" s="319"/>
      <c r="LSB1856" s="319"/>
      <c r="LSC1856" s="307"/>
      <c r="LSD1856" s="308"/>
      <c r="LSE1856" s="309"/>
      <c r="LSF1856" s="307"/>
      <c r="LSG1856" s="307"/>
      <c r="LSH1856" s="307"/>
      <c r="LSI1856" s="310"/>
      <c r="LSJ1856" s="310"/>
      <c r="LSK1856" s="310"/>
      <c r="LSL1856" s="308"/>
      <c r="LSM1856" s="310"/>
      <c r="LSN1856" s="311"/>
      <c r="LSO1856" s="312"/>
      <c r="LSP1856" s="307"/>
      <c r="LSQ1856" s="307"/>
      <c r="LSR1856" s="308"/>
      <c r="LSS1856" s="313"/>
      <c r="LST1856" s="314"/>
      <c r="LSU1856" s="315"/>
      <c r="LSV1856" s="316"/>
      <c r="LSW1856" s="315"/>
      <c r="LSX1856" s="316"/>
      <c r="LSY1856" s="316"/>
      <c r="LSZ1856" s="315"/>
      <c r="LTA1856" s="316"/>
      <c r="LTB1856" s="316"/>
      <c r="LTC1856" s="317"/>
      <c r="LTD1856" s="318"/>
      <c r="LTE1856" s="319"/>
      <c r="LTF1856" s="319"/>
      <c r="LTG1856" s="319"/>
      <c r="LTH1856" s="319"/>
      <c r="LTI1856" s="319"/>
      <c r="LTJ1856" s="319"/>
      <c r="LTK1856" s="319"/>
      <c r="LTL1856" s="319"/>
      <c r="LTM1856" s="307"/>
      <c r="LTN1856" s="308"/>
      <c r="LTO1856" s="309"/>
      <c r="LTP1856" s="307"/>
      <c r="LTQ1856" s="307"/>
      <c r="LTR1856" s="307"/>
      <c r="LTS1856" s="310"/>
      <c r="LTT1856" s="310"/>
      <c r="LTU1856" s="310"/>
      <c r="LTV1856" s="308"/>
      <c r="LTW1856" s="310"/>
      <c r="LTX1856" s="311"/>
      <c r="LTY1856" s="312"/>
      <c r="LTZ1856" s="307"/>
      <c r="LUA1856" s="307"/>
      <c r="LUB1856" s="308"/>
      <c r="LUC1856" s="313"/>
      <c r="LUD1856" s="314"/>
      <c r="LUE1856" s="315"/>
      <c r="LUF1856" s="316"/>
      <c r="LUG1856" s="315"/>
      <c r="LUH1856" s="316"/>
      <c r="LUI1856" s="316"/>
      <c r="LUJ1856" s="315"/>
      <c r="LUK1856" s="316"/>
      <c r="LUL1856" s="316"/>
      <c r="LUM1856" s="317"/>
      <c r="LUN1856" s="318"/>
      <c r="LUO1856" s="319"/>
      <c r="LUP1856" s="319"/>
      <c r="LUQ1856" s="319"/>
      <c r="LUR1856" s="319"/>
      <c r="LUS1856" s="319"/>
      <c r="LUT1856" s="319"/>
      <c r="LUU1856" s="319"/>
      <c r="LUV1856" s="319"/>
      <c r="LUW1856" s="307"/>
      <c r="LUX1856" s="308"/>
      <c r="LUY1856" s="309"/>
      <c r="LUZ1856" s="307"/>
      <c r="LVA1856" s="307"/>
      <c r="LVB1856" s="307"/>
      <c r="LVC1856" s="310"/>
      <c r="LVD1856" s="310"/>
      <c r="LVE1856" s="310"/>
      <c r="LVF1856" s="308"/>
      <c r="LVG1856" s="310"/>
      <c r="LVH1856" s="311"/>
      <c r="LVI1856" s="312"/>
      <c r="LVJ1856" s="307"/>
      <c r="LVK1856" s="307"/>
      <c r="LVL1856" s="308"/>
      <c r="LVM1856" s="313"/>
      <c r="LVN1856" s="314"/>
      <c r="LVO1856" s="315"/>
      <c r="LVP1856" s="316"/>
      <c r="LVQ1856" s="315"/>
      <c r="LVR1856" s="316"/>
      <c r="LVS1856" s="316"/>
      <c r="LVT1856" s="315"/>
      <c r="LVU1856" s="316"/>
      <c r="LVV1856" s="316"/>
      <c r="LVW1856" s="317"/>
      <c r="LVX1856" s="318"/>
      <c r="LVY1856" s="319"/>
      <c r="LVZ1856" s="319"/>
      <c r="LWA1856" s="319"/>
      <c r="LWB1856" s="319"/>
      <c r="LWC1856" s="319"/>
      <c r="LWD1856" s="319"/>
      <c r="LWE1856" s="319"/>
      <c r="LWF1856" s="319"/>
      <c r="LWG1856" s="307"/>
      <c r="LWH1856" s="308"/>
      <c r="LWI1856" s="309"/>
      <c r="LWJ1856" s="307"/>
      <c r="LWK1856" s="307"/>
      <c r="LWL1856" s="307"/>
      <c r="LWM1856" s="310"/>
      <c r="LWN1856" s="310"/>
      <c r="LWO1856" s="310"/>
      <c r="LWP1856" s="308"/>
      <c r="LWQ1856" s="310"/>
      <c r="LWR1856" s="311"/>
      <c r="LWS1856" s="312"/>
      <c r="LWT1856" s="307"/>
      <c r="LWU1856" s="307"/>
      <c r="LWV1856" s="308"/>
      <c r="LWW1856" s="313"/>
      <c r="LWX1856" s="314"/>
      <c r="LWY1856" s="315"/>
      <c r="LWZ1856" s="316"/>
      <c r="LXA1856" s="315"/>
      <c r="LXB1856" s="316"/>
      <c r="LXC1856" s="316"/>
      <c r="LXD1856" s="315"/>
      <c r="LXE1856" s="316"/>
      <c r="LXF1856" s="316"/>
      <c r="LXG1856" s="317"/>
      <c r="LXH1856" s="318"/>
      <c r="LXI1856" s="319"/>
      <c r="LXJ1856" s="319"/>
      <c r="LXK1856" s="319"/>
      <c r="LXL1856" s="319"/>
      <c r="LXM1856" s="319"/>
      <c r="LXN1856" s="319"/>
      <c r="LXO1856" s="319"/>
      <c r="LXP1856" s="319"/>
      <c r="LXQ1856" s="307"/>
      <c r="LXR1856" s="308"/>
      <c r="LXS1856" s="309"/>
      <c r="LXT1856" s="307"/>
      <c r="LXU1856" s="307"/>
      <c r="LXV1856" s="307"/>
      <c r="LXW1856" s="310"/>
      <c r="LXX1856" s="310"/>
      <c r="LXY1856" s="310"/>
      <c r="LXZ1856" s="308"/>
      <c r="LYA1856" s="310"/>
      <c r="LYB1856" s="311"/>
      <c r="LYC1856" s="312"/>
      <c r="LYD1856" s="307"/>
      <c r="LYE1856" s="307"/>
      <c r="LYF1856" s="308"/>
      <c r="LYG1856" s="313"/>
      <c r="LYH1856" s="314"/>
      <c r="LYI1856" s="315"/>
      <c r="LYJ1856" s="316"/>
      <c r="LYK1856" s="315"/>
      <c r="LYL1856" s="316"/>
      <c r="LYM1856" s="316"/>
      <c r="LYN1856" s="315"/>
      <c r="LYO1856" s="316"/>
      <c r="LYP1856" s="316"/>
      <c r="LYQ1856" s="317"/>
      <c r="LYR1856" s="318"/>
      <c r="LYS1856" s="319"/>
      <c r="LYT1856" s="319"/>
      <c r="LYU1856" s="319"/>
      <c r="LYV1856" s="319"/>
      <c r="LYW1856" s="319"/>
      <c r="LYX1856" s="319"/>
      <c r="LYY1856" s="319"/>
      <c r="LYZ1856" s="319"/>
      <c r="LZA1856" s="307"/>
      <c r="LZB1856" s="308"/>
      <c r="LZC1856" s="309"/>
      <c r="LZD1856" s="307"/>
      <c r="LZE1856" s="307"/>
      <c r="LZF1856" s="307"/>
      <c r="LZG1856" s="310"/>
      <c r="LZH1856" s="310"/>
      <c r="LZI1856" s="310"/>
      <c r="LZJ1856" s="308"/>
      <c r="LZK1856" s="310"/>
      <c r="LZL1856" s="311"/>
      <c r="LZM1856" s="312"/>
      <c r="LZN1856" s="307"/>
      <c r="LZO1856" s="307"/>
      <c r="LZP1856" s="308"/>
      <c r="LZQ1856" s="313"/>
      <c r="LZR1856" s="314"/>
      <c r="LZS1856" s="315"/>
      <c r="LZT1856" s="316"/>
      <c r="LZU1856" s="315"/>
      <c r="LZV1856" s="316"/>
      <c r="LZW1856" s="316"/>
      <c r="LZX1856" s="315"/>
      <c r="LZY1856" s="316"/>
      <c r="LZZ1856" s="316"/>
      <c r="MAA1856" s="317"/>
      <c r="MAB1856" s="318"/>
      <c r="MAC1856" s="319"/>
      <c r="MAD1856" s="319"/>
      <c r="MAE1856" s="319"/>
      <c r="MAF1856" s="319"/>
      <c r="MAG1856" s="319"/>
      <c r="MAH1856" s="319"/>
      <c r="MAI1856" s="319"/>
      <c r="MAJ1856" s="319"/>
      <c r="MAK1856" s="307"/>
      <c r="MAL1856" s="308"/>
      <c r="MAM1856" s="309"/>
      <c r="MAN1856" s="307"/>
      <c r="MAO1856" s="307"/>
      <c r="MAP1856" s="307"/>
      <c r="MAQ1856" s="310"/>
      <c r="MAR1856" s="310"/>
      <c r="MAS1856" s="310"/>
      <c r="MAT1856" s="308"/>
      <c r="MAU1856" s="310"/>
      <c r="MAV1856" s="311"/>
      <c r="MAW1856" s="312"/>
      <c r="MAX1856" s="307"/>
      <c r="MAY1856" s="307"/>
      <c r="MAZ1856" s="308"/>
      <c r="MBA1856" s="313"/>
      <c r="MBB1856" s="314"/>
      <c r="MBC1856" s="315"/>
      <c r="MBD1856" s="316"/>
      <c r="MBE1856" s="315"/>
      <c r="MBF1856" s="316"/>
      <c r="MBG1856" s="316"/>
      <c r="MBH1856" s="315"/>
      <c r="MBI1856" s="316"/>
      <c r="MBJ1856" s="316"/>
      <c r="MBK1856" s="317"/>
      <c r="MBL1856" s="318"/>
      <c r="MBM1856" s="319"/>
      <c r="MBN1856" s="319"/>
      <c r="MBO1856" s="319"/>
      <c r="MBP1856" s="319"/>
      <c r="MBQ1856" s="319"/>
      <c r="MBR1856" s="319"/>
      <c r="MBS1856" s="319"/>
      <c r="MBT1856" s="319"/>
      <c r="MBU1856" s="307"/>
      <c r="MBV1856" s="308"/>
      <c r="MBW1856" s="309"/>
      <c r="MBX1856" s="307"/>
      <c r="MBY1856" s="307"/>
      <c r="MBZ1856" s="307"/>
      <c r="MCA1856" s="310"/>
      <c r="MCB1856" s="310"/>
      <c r="MCC1856" s="310"/>
      <c r="MCD1856" s="308"/>
      <c r="MCE1856" s="310"/>
      <c r="MCF1856" s="311"/>
      <c r="MCG1856" s="312"/>
      <c r="MCH1856" s="307"/>
      <c r="MCI1856" s="307"/>
      <c r="MCJ1856" s="308"/>
      <c r="MCK1856" s="313"/>
      <c r="MCL1856" s="314"/>
      <c r="MCM1856" s="315"/>
      <c r="MCN1856" s="316"/>
      <c r="MCO1856" s="315"/>
      <c r="MCP1856" s="316"/>
      <c r="MCQ1856" s="316"/>
      <c r="MCR1856" s="315"/>
      <c r="MCS1856" s="316"/>
      <c r="MCT1856" s="316"/>
      <c r="MCU1856" s="317"/>
      <c r="MCV1856" s="318"/>
      <c r="MCW1856" s="319"/>
      <c r="MCX1856" s="319"/>
      <c r="MCY1856" s="319"/>
      <c r="MCZ1856" s="319"/>
      <c r="MDA1856" s="319"/>
      <c r="MDB1856" s="319"/>
      <c r="MDC1856" s="319"/>
      <c r="MDD1856" s="319"/>
      <c r="MDE1856" s="307"/>
      <c r="MDF1856" s="308"/>
      <c r="MDG1856" s="309"/>
      <c r="MDH1856" s="307"/>
      <c r="MDI1856" s="307"/>
      <c r="MDJ1856" s="307"/>
      <c r="MDK1856" s="310"/>
      <c r="MDL1856" s="310"/>
      <c r="MDM1856" s="310"/>
      <c r="MDN1856" s="308"/>
      <c r="MDO1856" s="310"/>
      <c r="MDP1856" s="311"/>
      <c r="MDQ1856" s="312"/>
      <c r="MDR1856" s="307"/>
      <c r="MDS1856" s="307"/>
      <c r="MDT1856" s="308"/>
      <c r="MDU1856" s="313"/>
      <c r="MDV1856" s="314"/>
      <c r="MDW1856" s="315"/>
      <c r="MDX1856" s="316"/>
      <c r="MDY1856" s="315"/>
      <c r="MDZ1856" s="316"/>
      <c r="MEA1856" s="316"/>
      <c r="MEB1856" s="315"/>
      <c r="MEC1856" s="316"/>
      <c r="MED1856" s="316"/>
      <c r="MEE1856" s="317"/>
      <c r="MEF1856" s="318"/>
      <c r="MEG1856" s="319"/>
      <c r="MEH1856" s="319"/>
      <c r="MEI1856" s="319"/>
      <c r="MEJ1856" s="319"/>
      <c r="MEK1856" s="319"/>
      <c r="MEL1856" s="319"/>
      <c r="MEM1856" s="319"/>
      <c r="MEN1856" s="319"/>
      <c r="MEO1856" s="307"/>
      <c r="MEP1856" s="308"/>
      <c r="MEQ1856" s="309"/>
      <c r="MER1856" s="307"/>
      <c r="MES1856" s="307"/>
      <c r="MET1856" s="307"/>
      <c r="MEU1856" s="310"/>
      <c r="MEV1856" s="310"/>
      <c r="MEW1856" s="310"/>
      <c r="MEX1856" s="308"/>
      <c r="MEY1856" s="310"/>
      <c r="MEZ1856" s="311"/>
      <c r="MFA1856" s="312"/>
      <c r="MFB1856" s="307"/>
      <c r="MFC1856" s="307"/>
      <c r="MFD1856" s="308"/>
      <c r="MFE1856" s="313"/>
      <c r="MFF1856" s="314"/>
      <c r="MFG1856" s="315"/>
      <c r="MFH1856" s="316"/>
      <c r="MFI1856" s="315"/>
      <c r="MFJ1856" s="316"/>
      <c r="MFK1856" s="316"/>
      <c r="MFL1856" s="315"/>
      <c r="MFM1856" s="316"/>
      <c r="MFN1856" s="316"/>
      <c r="MFO1856" s="317"/>
      <c r="MFP1856" s="318"/>
      <c r="MFQ1856" s="319"/>
      <c r="MFR1856" s="319"/>
      <c r="MFS1856" s="319"/>
      <c r="MFT1856" s="319"/>
      <c r="MFU1856" s="319"/>
      <c r="MFV1856" s="319"/>
      <c r="MFW1856" s="319"/>
      <c r="MFX1856" s="319"/>
      <c r="MFY1856" s="307"/>
      <c r="MFZ1856" s="308"/>
      <c r="MGA1856" s="309"/>
      <c r="MGB1856" s="307"/>
      <c r="MGC1856" s="307"/>
      <c r="MGD1856" s="307"/>
      <c r="MGE1856" s="310"/>
      <c r="MGF1856" s="310"/>
      <c r="MGG1856" s="310"/>
      <c r="MGH1856" s="308"/>
      <c r="MGI1856" s="310"/>
      <c r="MGJ1856" s="311"/>
      <c r="MGK1856" s="312"/>
      <c r="MGL1856" s="307"/>
      <c r="MGM1856" s="307"/>
      <c r="MGN1856" s="308"/>
      <c r="MGO1856" s="313"/>
      <c r="MGP1856" s="314"/>
      <c r="MGQ1856" s="315"/>
      <c r="MGR1856" s="316"/>
      <c r="MGS1856" s="315"/>
      <c r="MGT1856" s="316"/>
      <c r="MGU1856" s="316"/>
      <c r="MGV1856" s="315"/>
      <c r="MGW1856" s="316"/>
      <c r="MGX1856" s="316"/>
      <c r="MGY1856" s="317"/>
      <c r="MGZ1856" s="318"/>
      <c r="MHA1856" s="319"/>
      <c r="MHB1856" s="319"/>
      <c r="MHC1856" s="319"/>
      <c r="MHD1856" s="319"/>
      <c r="MHE1856" s="319"/>
      <c r="MHF1856" s="319"/>
      <c r="MHG1856" s="319"/>
      <c r="MHH1856" s="319"/>
      <c r="MHI1856" s="307"/>
      <c r="MHJ1856" s="308"/>
      <c r="MHK1856" s="309"/>
      <c r="MHL1856" s="307"/>
      <c r="MHM1856" s="307"/>
      <c r="MHN1856" s="307"/>
      <c r="MHO1856" s="310"/>
      <c r="MHP1856" s="310"/>
      <c r="MHQ1856" s="310"/>
      <c r="MHR1856" s="308"/>
      <c r="MHS1856" s="310"/>
      <c r="MHT1856" s="311"/>
      <c r="MHU1856" s="312"/>
      <c r="MHV1856" s="307"/>
      <c r="MHW1856" s="307"/>
      <c r="MHX1856" s="308"/>
      <c r="MHY1856" s="313"/>
      <c r="MHZ1856" s="314"/>
      <c r="MIA1856" s="315"/>
      <c r="MIB1856" s="316"/>
      <c r="MIC1856" s="315"/>
      <c r="MID1856" s="316"/>
      <c r="MIE1856" s="316"/>
      <c r="MIF1856" s="315"/>
      <c r="MIG1856" s="316"/>
      <c r="MIH1856" s="316"/>
      <c r="MII1856" s="317"/>
      <c r="MIJ1856" s="318"/>
      <c r="MIK1856" s="319"/>
      <c r="MIL1856" s="319"/>
      <c r="MIM1856" s="319"/>
      <c r="MIN1856" s="319"/>
      <c r="MIO1856" s="319"/>
      <c r="MIP1856" s="319"/>
      <c r="MIQ1856" s="319"/>
      <c r="MIR1856" s="319"/>
      <c r="MIS1856" s="307"/>
      <c r="MIT1856" s="308"/>
      <c r="MIU1856" s="309"/>
      <c r="MIV1856" s="307"/>
      <c r="MIW1856" s="307"/>
      <c r="MIX1856" s="307"/>
      <c r="MIY1856" s="310"/>
      <c r="MIZ1856" s="310"/>
      <c r="MJA1856" s="310"/>
      <c r="MJB1856" s="308"/>
      <c r="MJC1856" s="310"/>
      <c r="MJD1856" s="311"/>
      <c r="MJE1856" s="312"/>
      <c r="MJF1856" s="307"/>
      <c r="MJG1856" s="307"/>
      <c r="MJH1856" s="308"/>
      <c r="MJI1856" s="313"/>
      <c r="MJJ1856" s="314"/>
      <c r="MJK1856" s="315"/>
      <c r="MJL1856" s="316"/>
      <c r="MJM1856" s="315"/>
      <c r="MJN1856" s="316"/>
      <c r="MJO1856" s="316"/>
      <c r="MJP1856" s="315"/>
      <c r="MJQ1856" s="316"/>
      <c r="MJR1856" s="316"/>
      <c r="MJS1856" s="317"/>
      <c r="MJT1856" s="318"/>
      <c r="MJU1856" s="319"/>
      <c r="MJV1856" s="319"/>
      <c r="MJW1856" s="319"/>
      <c r="MJX1856" s="319"/>
      <c r="MJY1856" s="319"/>
      <c r="MJZ1856" s="319"/>
      <c r="MKA1856" s="319"/>
      <c r="MKB1856" s="319"/>
      <c r="MKC1856" s="307"/>
      <c r="MKD1856" s="308"/>
      <c r="MKE1856" s="309"/>
      <c r="MKF1856" s="307"/>
      <c r="MKG1856" s="307"/>
      <c r="MKH1856" s="307"/>
      <c r="MKI1856" s="310"/>
      <c r="MKJ1856" s="310"/>
      <c r="MKK1856" s="310"/>
      <c r="MKL1856" s="308"/>
      <c r="MKM1856" s="310"/>
      <c r="MKN1856" s="311"/>
      <c r="MKO1856" s="312"/>
      <c r="MKP1856" s="307"/>
      <c r="MKQ1856" s="307"/>
      <c r="MKR1856" s="308"/>
      <c r="MKS1856" s="313"/>
      <c r="MKT1856" s="314"/>
      <c r="MKU1856" s="315"/>
      <c r="MKV1856" s="316"/>
      <c r="MKW1856" s="315"/>
      <c r="MKX1856" s="316"/>
      <c r="MKY1856" s="316"/>
      <c r="MKZ1856" s="315"/>
      <c r="MLA1856" s="316"/>
      <c r="MLB1856" s="316"/>
      <c r="MLC1856" s="317"/>
      <c r="MLD1856" s="318"/>
      <c r="MLE1856" s="319"/>
      <c r="MLF1856" s="319"/>
      <c r="MLG1856" s="319"/>
      <c r="MLH1856" s="319"/>
      <c r="MLI1856" s="319"/>
      <c r="MLJ1856" s="319"/>
      <c r="MLK1856" s="319"/>
      <c r="MLL1856" s="319"/>
      <c r="MLM1856" s="307"/>
      <c r="MLN1856" s="308"/>
      <c r="MLO1856" s="309"/>
      <c r="MLP1856" s="307"/>
      <c r="MLQ1856" s="307"/>
      <c r="MLR1856" s="307"/>
      <c r="MLS1856" s="310"/>
      <c r="MLT1856" s="310"/>
      <c r="MLU1856" s="310"/>
      <c r="MLV1856" s="308"/>
      <c r="MLW1856" s="310"/>
      <c r="MLX1856" s="311"/>
      <c r="MLY1856" s="312"/>
      <c r="MLZ1856" s="307"/>
      <c r="MMA1856" s="307"/>
      <c r="MMB1856" s="308"/>
      <c r="MMC1856" s="313"/>
      <c r="MMD1856" s="314"/>
      <c r="MME1856" s="315"/>
      <c r="MMF1856" s="316"/>
      <c r="MMG1856" s="315"/>
      <c r="MMH1856" s="316"/>
      <c r="MMI1856" s="316"/>
      <c r="MMJ1856" s="315"/>
      <c r="MMK1856" s="316"/>
      <c r="MML1856" s="316"/>
      <c r="MMM1856" s="317"/>
      <c r="MMN1856" s="318"/>
      <c r="MMO1856" s="319"/>
      <c r="MMP1856" s="319"/>
      <c r="MMQ1856" s="319"/>
      <c r="MMR1856" s="319"/>
      <c r="MMS1856" s="319"/>
      <c r="MMT1856" s="319"/>
      <c r="MMU1856" s="319"/>
      <c r="MMV1856" s="319"/>
      <c r="MMW1856" s="307"/>
      <c r="MMX1856" s="308"/>
      <c r="MMY1856" s="309"/>
      <c r="MMZ1856" s="307"/>
      <c r="MNA1856" s="307"/>
      <c r="MNB1856" s="307"/>
      <c r="MNC1856" s="310"/>
      <c r="MND1856" s="310"/>
      <c r="MNE1856" s="310"/>
      <c r="MNF1856" s="308"/>
      <c r="MNG1856" s="310"/>
      <c r="MNH1856" s="311"/>
      <c r="MNI1856" s="312"/>
      <c r="MNJ1856" s="307"/>
      <c r="MNK1856" s="307"/>
      <c r="MNL1856" s="308"/>
      <c r="MNM1856" s="313"/>
      <c r="MNN1856" s="314"/>
      <c r="MNO1856" s="315"/>
      <c r="MNP1856" s="316"/>
      <c r="MNQ1856" s="315"/>
      <c r="MNR1856" s="316"/>
      <c r="MNS1856" s="316"/>
      <c r="MNT1856" s="315"/>
      <c r="MNU1856" s="316"/>
      <c r="MNV1856" s="316"/>
      <c r="MNW1856" s="317"/>
      <c r="MNX1856" s="318"/>
      <c r="MNY1856" s="319"/>
      <c r="MNZ1856" s="319"/>
      <c r="MOA1856" s="319"/>
      <c r="MOB1856" s="319"/>
      <c r="MOC1856" s="319"/>
      <c r="MOD1856" s="319"/>
      <c r="MOE1856" s="319"/>
      <c r="MOF1856" s="319"/>
      <c r="MOG1856" s="307"/>
      <c r="MOH1856" s="308"/>
      <c r="MOI1856" s="309"/>
      <c r="MOJ1856" s="307"/>
      <c r="MOK1856" s="307"/>
      <c r="MOL1856" s="307"/>
      <c r="MOM1856" s="310"/>
      <c r="MON1856" s="310"/>
      <c r="MOO1856" s="310"/>
      <c r="MOP1856" s="308"/>
      <c r="MOQ1856" s="310"/>
      <c r="MOR1856" s="311"/>
      <c r="MOS1856" s="312"/>
      <c r="MOT1856" s="307"/>
      <c r="MOU1856" s="307"/>
      <c r="MOV1856" s="308"/>
      <c r="MOW1856" s="313"/>
      <c r="MOX1856" s="314"/>
      <c r="MOY1856" s="315"/>
      <c r="MOZ1856" s="316"/>
      <c r="MPA1856" s="315"/>
      <c r="MPB1856" s="316"/>
      <c r="MPC1856" s="316"/>
      <c r="MPD1856" s="315"/>
      <c r="MPE1856" s="316"/>
      <c r="MPF1856" s="316"/>
      <c r="MPG1856" s="317"/>
      <c r="MPH1856" s="318"/>
      <c r="MPI1856" s="319"/>
      <c r="MPJ1856" s="319"/>
      <c r="MPK1856" s="319"/>
      <c r="MPL1856" s="319"/>
      <c r="MPM1856" s="319"/>
      <c r="MPN1856" s="319"/>
      <c r="MPO1856" s="319"/>
      <c r="MPP1856" s="319"/>
      <c r="MPQ1856" s="307"/>
      <c r="MPR1856" s="308"/>
      <c r="MPS1856" s="309"/>
      <c r="MPT1856" s="307"/>
      <c r="MPU1856" s="307"/>
      <c r="MPV1856" s="307"/>
      <c r="MPW1856" s="310"/>
      <c r="MPX1856" s="310"/>
      <c r="MPY1856" s="310"/>
      <c r="MPZ1856" s="308"/>
      <c r="MQA1856" s="310"/>
      <c r="MQB1856" s="311"/>
      <c r="MQC1856" s="312"/>
      <c r="MQD1856" s="307"/>
      <c r="MQE1856" s="307"/>
      <c r="MQF1856" s="308"/>
      <c r="MQG1856" s="313"/>
      <c r="MQH1856" s="314"/>
      <c r="MQI1856" s="315"/>
      <c r="MQJ1856" s="316"/>
      <c r="MQK1856" s="315"/>
      <c r="MQL1856" s="316"/>
      <c r="MQM1856" s="316"/>
      <c r="MQN1856" s="315"/>
      <c r="MQO1856" s="316"/>
      <c r="MQP1856" s="316"/>
      <c r="MQQ1856" s="317"/>
      <c r="MQR1856" s="318"/>
      <c r="MQS1856" s="319"/>
      <c r="MQT1856" s="319"/>
      <c r="MQU1856" s="319"/>
      <c r="MQV1856" s="319"/>
      <c r="MQW1856" s="319"/>
      <c r="MQX1856" s="319"/>
      <c r="MQY1856" s="319"/>
      <c r="MQZ1856" s="319"/>
      <c r="MRA1856" s="307"/>
      <c r="MRB1856" s="308"/>
      <c r="MRC1856" s="309"/>
      <c r="MRD1856" s="307"/>
      <c r="MRE1856" s="307"/>
      <c r="MRF1856" s="307"/>
      <c r="MRG1856" s="310"/>
      <c r="MRH1856" s="310"/>
      <c r="MRI1856" s="310"/>
      <c r="MRJ1856" s="308"/>
      <c r="MRK1856" s="310"/>
      <c r="MRL1856" s="311"/>
      <c r="MRM1856" s="312"/>
      <c r="MRN1856" s="307"/>
      <c r="MRO1856" s="307"/>
      <c r="MRP1856" s="308"/>
      <c r="MRQ1856" s="313"/>
      <c r="MRR1856" s="314"/>
      <c r="MRS1856" s="315"/>
      <c r="MRT1856" s="316"/>
      <c r="MRU1856" s="315"/>
      <c r="MRV1856" s="316"/>
      <c r="MRW1856" s="316"/>
      <c r="MRX1856" s="315"/>
      <c r="MRY1856" s="316"/>
      <c r="MRZ1856" s="316"/>
      <c r="MSA1856" s="317"/>
      <c r="MSB1856" s="318"/>
      <c r="MSC1856" s="319"/>
      <c r="MSD1856" s="319"/>
      <c r="MSE1856" s="319"/>
      <c r="MSF1856" s="319"/>
      <c r="MSG1856" s="319"/>
      <c r="MSH1856" s="319"/>
      <c r="MSI1856" s="319"/>
      <c r="MSJ1856" s="319"/>
      <c r="MSK1856" s="307"/>
      <c r="MSL1856" s="308"/>
      <c r="MSM1856" s="309"/>
      <c r="MSN1856" s="307"/>
      <c r="MSO1856" s="307"/>
      <c r="MSP1856" s="307"/>
      <c r="MSQ1856" s="310"/>
      <c r="MSR1856" s="310"/>
      <c r="MSS1856" s="310"/>
      <c r="MST1856" s="308"/>
      <c r="MSU1856" s="310"/>
      <c r="MSV1856" s="311"/>
      <c r="MSW1856" s="312"/>
      <c r="MSX1856" s="307"/>
      <c r="MSY1856" s="307"/>
      <c r="MSZ1856" s="308"/>
      <c r="MTA1856" s="313"/>
      <c r="MTB1856" s="314"/>
      <c r="MTC1856" s="315"/>
      <c r="MTD1856" s="316"/>
      <c r="MTE1856" s="315"/>
      <c r="MTF1856" s="316"/>
      <c r="MTG1856" s="316"/>
      <c r="MTH1856" s="315"/>
      <c r="MTI1856" s="316"/>
      <c r="MTJ1856" s="316"/>
      <c r="MTK1856" s="317"/>
      <c r="MTL1856" s="318"/>
      <c r="MTM1856" s="319"/>
      <c r="MTN1856" s="319"/>
      <c r="MTO1856" s="319"/>
      <c r="MTP1856" s="319"/>
      <c r="MTQ1856" s="319"/>
      <c r="MTR1856" s="319"/>
      <c r="MTS1856" s="319"/>
      <c r="MTT1856" s="319"/>
      <c r="MTU1856" s="307"/>
      <c r="MTV1856" s="308"/>
      <c r="MTW1856" s="309"/>
      <c r="MTX1856" s="307"/>
      <c r="MTY1856" s="307"/>
      <c r="MTZ1856" s="307"/>
      <c r="MUA1856" s="310"/>
      <c r="MUB1856" s="310"/>
      <c r="MUC1856" s="310"/>
      <c r="MUD1856" s="308"/>
      <c r="MUE1856" s="310"/>
      <c r="MUF1856" s="311"/>
      <c r="MUG1856" s="312"/>
      <c r="MUH1856" s="307"/>
      <c r="MUI1856" s="307"/>
      <c r="MUJ1856" s="308"/>
      <c r="MUK1856" s="313"/>
      <c r="MUL1856" s="314"/>
      <c r="MUM1856" s="315"/>
      <c r="MUN1856" s="316"/>
      <c r="MUO1856" s="315"/>
      <c r="MUP1856" s="316"/>
      <c r="MUQ1856" s="316"/>
      <c r="MUR1856" s="315"/>
      <c r="MUS1856" s="316"/>
      <c r="MUT1856" s="316"/>
      <c r="MUU1856" s="317"/>
      <c r="MUV1856" s="318"/>
      <c r="MUW1856" s="319"/>
      <c r="MUX1856" s="319"/>
      <c r="MUY1856" s="319"/>
      <c r="MUZ1856" s="319"/>
      <c r="MVA1856" s="319"/>
      <c r="MVB1856" s="319"/>
      <c r="MVC1856" s="319"/>
      <c r="MVD1856" s="319"/>
      <c r="MVE1856" s="307"/>
      <c r="MVF1856" s="308"/>
      <c r="MVG1856" s="309"/>
      <c r="MVH1856" s="307"/>
      <c r="MVI1856" s="307"/>
      <c r="MVJ1856" s="307"/>
      <c r="MVK1856" s="310"/>
      <c r="MVL1856" s="310"/>
      <c r="MVM1856" s="310"/>
      <c r="MVN1856" s="308"/>
      <c r="MVO1856" s="310"/>
      <c r="MVP1856" s="311"/>
      <c r="MVQ1856" s="312"/>
      <c r="MVR1856" s="307"/>
      <c r="MVS1856" s="307"/>
      <c r="MVT1856" s="308"/>
      <c r="MVU1856" s="313"/>
      <c r="MVV1856" s="314"/>
      <c r="MVW1856" s="315"/>
      <c r="MVX1856" s="316"/>
      <c r="MVY1856" s="315"/>
      <c r="MVZ1856" s="316"/>
      <c r="MWA1856" s="316"/>
      <c r="MWB1856" s="315"/>
      <c r="MWC1856" s="316"/>
      <c r="MWD1856" s="316"/>
      <c r="MWE1856" s="317"/>
      <c r="MWF1856" s="318"/>
      <c r="MWG1856" s="319"/>
      <c r="MWH1856" s="319"/>
      <c r="MWI1856" s="319"/>
      <c r="MWJ1856" s="319"/>
      <c r="MWK1856" s="319"/>
      <c r="MWL1856" s="319"/>
      <c r="MWM1856" s="319"/>
      <c r="MWN1856" s="319"/>
      <c r="MWO1856" s="307"/>
      <c r="MWP1856" s="308"/>
      <c r="MWQ1856" s="309"/>
      <c r="MWR1856" s="307"/>
      <c r="MWS1856" s="307"/>
      <c r="MWT1856" s="307"/>
      <c r="MWU1856" s="310"/>
      <c r="MWV1856" s="310"/>
      <c r="MWW1856" s="310"/>
      <c r="MWX1856" s="308"/>
      <c r="MWY1856" s="310"/>
      <c r="MWZ1856" s="311"/>
      <c r="MXA1856" s="312"/>
      <c r="MXB1856" s="307"/>
      <c r="MXC1856" s="307"/>
      <c r="MXD1856" s="308"/>
      <c r="MXE1856" s="313"/>
      <c r="MXF1856" s="314"/>
      <c r="MXG1856" s="315"/>
      <c r="MXH1856" s="316"/>
      <c r="MXI1856" s="315"/>
      <c r="MXJ1856" s="316"/>
      <c r="MXK1856" s="316"/>
      <c r="MXL1856" s="315"/>
      <c r="MXM1856" s="316"/>
      <c r="MXN1856" s="316"/>
      <c r="MXO1856" s="317"/>
      <c r="MXP1856" s="318"/>
      <c r="MXQ1856" s="319"/>
      <c r="MXR1856" s="319"/>
      <c r="MXS1856" s="319"/>
      <c r="MXT1856" s="319"/>
      <c r="MXU1856" s="319"/>
      <c r="MXV1856" s="319"/>
      <c r="MXW1856" s="319"/>
      <c r="MXX1856" s="319"/>
      <c r="MXY1856" s="307"/>
      <c r="MXZ1856" s="308"/>
      <c r="MYA1856" s="309"/>
      <c r="MYB1856" s="307"/>
      <c r="MYC1856" s="307"/>
      <c r="MYD1856" s="307"/>
      <c r="MYE1856" s="310"/>
      <c r="MYF1856" s="310"/>
      <c r="MYG1856" s="310"/>
      <c r="MYH1856" s="308"/>
      <c r="MYI1856" s="310"/>
      <c r="MYJ1856" s="311"/>
      <c r="MYK1856" s="312"/>
      <c r="MYL1856" s="307"/>
      <c r="MYM1856" s="307"/>
      <c r="MYN1856" s="308"/>
      <c r="MYO1856" s="313"/>
      <c r="MYP1856" s="314"/>
      <c r="MYQ1856" s="315"/>
      <c r="MYR1856" s="316"/>
      <c r="MYS1856" s="315"/>
      <c r="MYT1856" s="316"/>
      <c r="MYU1856" s="316"/>
      <c r="MYV1856" s="315"/>
      <c r="MYW1856" s="316"/>
      <c r="MYX1856" s="316"/>
      <c r="MYY1856" s="317"/>
      <c r="MYZ1856" s="318"/>
      <c r="MZA1856" s="319"/>
      <c r="MZB1856" s="319"/>
      <c r="MZC1856" s="319"/>
      <c r="MZD1856" s="319"/>
      <c r="MZE1856" s="319"/>
      <c r="MZF1856" s="319"/>
      <c r="MZG1856" s="319"/>
      <c r="MZH1856" s="319"/>
      <c r="MZI1856" s="307"/>
      <c r="MZJ1856" s="308"/>
      <c r="MZK1856" s="309"/>
      <c r="MZL1856" s="307"/>
      <c r="MZM1856" s="307"/>
      <c r="MZN1856" s="307"/>
      <c r="MZO1856" s="310"/>
      <c r="MZP1856" s="310"/>
      <c r="MZQ1856" s="310"/>
      <c r="MZR1856" s="308"/>
      <c r="MZS1856" s="310"/>
      <c r="MZT1856" s="311"/>
      <c r="MZU1856" s="312"/>
      <c r="MZV1856" s="307"/>
      <c r="MZW1856" s="307"/>
      <c r="MZX1856" s="308"/>
      <c r="MZY1856" s="313"/>
      <c r="MZZ1856" s="314"/>
      <c r="NAA1856" s="315"/>
      <c r="NAB1856" s="316"/>
      <c r="NAC1856" s="315"/>
      <c r="NAD1856" s="316"/>
      <c r="NAE1856" s="316"/>
      <c r="NAF1856" s="315"/>
      <c r="NAG1856" s="316"/>
      <c r="NAH1856" s="316"/>
      <c r="NAI1856" s="317"/>
      <c r="NAJ1856" s="318"/>
      <c r="NAK1856" s="319"/>
      <c r="NAL1856" s="319"/>
      <c r="NAM1856" s="319"/>
      <c r="NAN1856" s="319"/>
      <c r="NAO1856" s="319"/>
      <c r="NAP1856" s="319"/>
      <c r="NAQ1856" s="319"/>
      <c r="NAR1856" s="319"/>
      <c r="NAS1856" s="307"/>
      <c r="NAT1856" s="308"/>
      <c r="NAU1856" s="309"/>
      <c r="NAV1856" s="307"/>
      <c r="NAW1856" s="307"/>
      <c r="NAX1856" s="307"/>
      <c r="NAY1856" s="310"/>
      <c r="NAZ1856" s="310"/>
      <c r="NBA1856" s="310"/>
      <c r="NBB1856" s="308"/>
      <c r="NBC1856" s="310"/>
      <c r="NBD1856" s="311"/>
      <c r="NBE1856" s="312"/>
      <c r="NBF1856" s="307"/>
      <c r="NBG1856" s="307"/>
      <c r="NBH1856" s="308"/>
      <c r="NBI1856" s="313"/>
      <c r="NBJ1856" s="314"/>
      <c r="NBK1856" s="315"/>
      <c r="NBL1856" s="316"/>
      <c r="NBM1856" s="315"/>
      <c r="NBN1856" s="316"/>
      <c r="NBO1856" s="316"/>
      <c r="NBP1856" s="315"/>
      <c r="NBQ1856" s="316"/>
      <c r="NBR1856" s="316"/>
      <c r="NBS1856" s="317"/>
      <c r="NBT1856" s="318"/>
      <c r="NBU1856" s="319"/>
      <c r="NBV1856" s="319"/>
      <c r="NBW1856" s="319"/>
      <c r="NBX1856" s="319"/>
      <c r="NBY1856" s="319"/>
      <c r="NBZ1856" s="319"/>
      <c r="NCA1856" s="319"/>
      <c r="NCB1856" s="319"/>
      <c r="NCC1856" s="307"/>
      <c r="NCD1856" s="308"/>
      <c r="NCE1856" s="309"/>
      <c r="NCF1856" s="307"/>
      <c r="NCG1856" s="307"/>
      <c r="NCH1856" s="307"/>
      <c r="NCI1856" s="310"/>
      <c r="NCJ1856" s="310"/>
      <c r="NCK1856" s="310"/>
      <c r="NCL1856" s="308"/>
      <c r="NCM1856" s="310"/>
      <c r="NCN1856" s="311"/>
      <c r="NCO1856" s="312"/>
      <c r="NCP1856" s="307"/>
      <c r="NCQ1856" s="307"/>
      <c r="NCR1856" s="308"/>
      <c r="NCS1856" s="313"/>
      <c r="NCT1856" s="314"/>
      <c r="NCU1856" s="315"/>
      <c r="NCV1856" s="316"/>
      <c r="NCW1856" s="315"/>
      <c r="NCX1856" s="316"/>
      <c r="NCY1856" s="316"/>
      <c r="NCZ1856" s="315"/>
      <c r="NDA1856" s="316"/>
      <c r="NDB1856" s="316"/>
      <c r="NDC1856" s="317"/>
      <c r="NDD1856" s="318"/>
      <c r="NDE1856" s="319"/>
      <c r="NDF1856" s="319"/>
      <c r="NDG1856" s="319"/>
      <c r="NDH1856" s="319"/>
      <c r="NDI1856" s="319"/>
      <c r="NDJ1856" s="319"/>
      <c r="NDK1856" s="319"/>
      <c r="NDL1856" s="319"/>
      <c r="NDM1856" s="307"/>
      <c r="NDN1856" s="308"/>
      <c r="NDO1856" s="309"/>
      <c r="NDP1856" s="307"/>
      <c r="NDQ1856" s="307"/>
      <c r="NDR1856" s="307"/>
      <c r="NDS1856" s="310"/>
      <c r="NDT1856" s="310"/>
      <c r="NDU1856" s="310"/>
      <c r="NDV1856" s="308"/>
      <c r="NDW1856" s="310"/>
      <c r="NDX1856" s="311"/>
      <c r="NDY1856" s="312"/>
      <c r="NDZ1856" s="307"/>
      <c r="NEA1856" s="307"/>
      <c r="NEB1856" s="308"/>
      <c r="NEC1856" s="313"/>
      <c r="NED1856" s="314"/>
      <c r="NEE1856" s="315"/>
      <c r="NEF1856" s="316"/>
      <c r="NEG1856" s="315"/>
      <c r="NEH1856" s="316"/>
      <c r="NEI1856" s="316"/>
      <c r="NEJ1856" s="315"/>
      <c r="NEK1856" s="316"/>
      <c r="NEL1856" s="316"/>
      <c r="NEM1856" s="317"/>
      <c r="NEN1856" s="318"/>
      <c r="NEO1856" s="319"/>
      <c r="NEP1856" s="319"/>
      <c r="NEQ1856" s="319"/>
      <c r="NER1856" s="319"/>
      <c r="NES1856" s="319"/>
      <c r="NET1856" s="319"/>
      <c r="NEU1856" s="319"/>
      <c r="NEV1856" s="319"/>
      <c r="NEW1856" s="307"/>
      <c r="NEX1856" s="308"/>
      <c r="NEY1856" s="309"/>
      <c r="NEZ1856" s="307"/>
      <c r="NFA1856" s="307"/>
      <c r="NFB1856" s="307"/>
      <c r="NFC1856" s="310"/>
      <c r="NFD1856" s="310"/>
      <c r="NFE1856" s="310"/>
      <c r="NFF1856" s="308"/>
      <c r="NFG1856" s="310"/>
      <c r="NFH1856" s="311"/>
      <c r="NFI1856" s="312"/>
      <c r="NFJ1856" s="307"/>
      <c r="NFK1856" s="307"/>
      <c r="NFL1856" s="308"/>
      <c r="NFM1856" s="313"/>
      <c r="NFN1856" s="314"/>
      <c r="NFO1856" s="315"/>
      <c r="NFP1856" s="316"/>
      <c r="NFQ1856" s="315"/>
      <c r="NFR1856" s="316"/>
      <c r="NFS1856" s="316"/>
      <c r="NFT1856" s="315"/>
      <c r="NFU1856" s="316"/>
      <c r="NFV1856" s="316"/>
      <c r="NFW1856" s="317"/>
      <c r="NFX1856" s="318"/>
      <c r="NFY1856" s="319"/>
      <c r="NFZ1856" s="319"/>
      <c r="NGA1856" s="319"/>
      <c r="NGB1856" s="319"/>
      <c r="NGC1856" s="319"/>
      <c r="NGD1856" s="319"/>
      <c r="NGE1856" s="319"/>
      <c r="NGF1856" s="319"/>
      <c r="NGG1856" s="307"/>
      <c r="NGH1856" s="308"/>
      <c r="NGI1856" s="309"/>
      <c r="NGJ1856" s="307"/>
      <c r="NGK1856" s="307"/>
      <c r="NGL1856" s="307"/>
      <c r="NGM1856" s="310"/>
      <c r="NGN1856" s="310"/>
      <c r="NGO1856" s="310"/>
      <c r="NGP1856" s="308"/>
      <c r="NGQ1856" s="310"/>
      <c r="NGR1856" s="311"/>
      <c r="NGS1856" s="312"/>
      <c r="NGT1856" s="307"/>
      <c r="NGU1856" s="307"/>
      <c r="NGV1856" s="308"/>
      <c r="NGW1856" s="313"/>
      <c r="NGX1856" s="314"/>
      <c r="NGY1856" s="315"/>
      <c r="NGZ1856" s="316"/>
      <c r="NHA1856" s="315"/>
      <c r="NHB1856" s="316"/>
      <c r="NHC1856" s="316"/>
      <c r="NHD1856" s="315"/>
      <c r="NHE1856" s="316"/>
      <c r="NHF1856" s="316"/>
      <c r="NHG1856" s="317"/>
      <c r="NHH1856" s="318"/>
      <c r="NHI1856" s="319"/>
      <c r="NHJ1856" s="319"/>
      <c r="NHK1856" s="319"/>
      <c r="NHL1856" s="319"/>
      <c r="NHM1856" s="319"/>
      <c r="NHN1856" s="319"/>
      <c r="NHO1856" s="319"/>
      <c r="NHP1856" s="319"/>
      <c r="NHQ1856" s="307"/>
      <c r="NHR1856" s="308"/>
      <c r="NHS1856" s="309"/>
      <c r="NHT1856" s="307"/>
      <c r="NHU1856" s="307"/>
      <c r="NHV1856" s="307"/>
      <c r="NHW1856" s="310"/>
      <c r="NHX1856" s="310"/>
      <c r="NHY1856" s="310"/>
      <c r="NHZ1856" s="308"/>
      <c r="NIA1856" s="310"/>
      <c r="NIB1856" s="311"/>
      <c r="NIC1856" s="312"/>
      <c r="NID1856" s="307"/>
      <c r="NIE1856" s="307"/>
      <c r="NIF1856" s="308"/>
      <c r="NIG1856" s="313"/>
      <c r="NIH1856" s="314"/>
      <c r="NII1856" s="315"/>
      <c r="NIJ1856" s="316"/>
      <c r="NIK1856" s="315"/>
      <c r="NIL1856" s="316"/>
      <c r="NIM1856" s="316"/>
      <c r="NIN1856" s="315"/>
      <c r="NIO1856" s="316"/>
      <c r="NIP1856" s="316"/>
      <c r="NIQ1856" s="317"/>
      <c r="NIR1856" s="318"/>
      <c r="NIS1856" s="319"/>
      <c r="NIT1856" s="319"/>
      <c r="NIU1856" s="319"/>
      <c r="NIV1856" s="319"/>
      <c r="NIW1856" s="319"/>
      <c r="NIX1856" s="319"/>
      <c r="NIY1856" s="319"/>
      <c r="NIZ1856" s="319"/>
      <c r="NJA1856" s="307"/>
      <c r="NJB1856" s="308"/>
      <c r="NJC1856" s="309"/>
      <c r="NJD1856" s="307"/>
      <c r="NJE1856" s="307"/>
      <c r="NJF1856" s="307"/>
      <c r="NJG1856" s="310"/>
      <c r="NJH1856" s="310"/>
      <c r="NJI1856" s="310"/>
      <c r="NJJ1856" s="308"/>
      <c r="NJK1856" s="310"/>
      <c r="NJL1856" s="311"/>
      <c r="NJM1856" s="312"/>
      <c r="NJN1856" s="307"/>
      <c r="NJO1856" s="307"/>
      <c r="NJP1856" s="308"/>
      <c r="NJQ1856" s="313"/>
      <c r="NJR1856" s="314"/>
      <c r="NJS1856" s="315"/>
      <c r="NJT1856" s="316"/>
      <c r="NJU1856" s="315"/>
      <c r="NJV1856" s="316"/>
      <c r="NJW1856" s="316"/>
      <c r="NJX1856" s="315"/>
      <c r="NJY1856" s="316"/>
      <c r="NJZ1856" s="316"/>
      <c r="NKA1856" s="317"/>
      <c r="NKB1856" s="318"/>
      <c r="NKC1856" s="319"/>
      <c r="NKD1856" s="319"/>
      <c r="NKE1856" s="319"/>
      <c r="NKF1856" s="319"/>
      <c r="NKG1856" s="319"/>
      <c r="NKH1856" s="319"/>
      <c r="NKI1856" s="319"/>
      <c r="NKJ1856" s="319"/>
      <c r="NKK1856" s="307"/>
      <c r="NKL1856" s="308"/>
      <c r="NKM1856" s="309"/>
      <c r="NKN1856" s="307"/>
      <c r="NKO1856" s="307"/>
      <c r="NKP1856" s="307"/>
      <c r="NKQ1856" s="310"/>
      <c r="NKR1856" s="310"/>
      <c r="NKS1856" s="310"/>
      <c r="NKT1856" s="308"/>
      <c r="NKU1856" s="310"/>
      <c r="NKV1856" s="311"/>
      <c r="NKW1856" s="312"/>
      <c r="NKX1856" s="307"/>
      <c r="NKY1856" s="307"/>
      <c r="NKZ1856" s="308"/>
      <c r="NLA1856" s="313"/>
      <c r="NLB1856" s="314"/>
      <c r="NLC1856" s="315"/>
      <c r="NLD1856" s="316"/>
      <c r="NLE1856" s="315"/>
      <c r="NLF1856" s="316"/>
      <c r="NLG1856" s="316"/>
      <c r="NLH1856" s="315"/>
      <c r="NLI1856" s="316"/>
      <c r="NLJ1856" s="316"/>
      <c r="NLK1856" s="317"/>
      <c r="NLL1856" s="318"/>
      <c r="NLM1856" s="319"/>
      <c r="NLN1856" s="319"/>
      <c r="NLO1856" s="319"/>
      <c r="NLP1856" s="319"/>
      <c r="NLQ1856" s="319"/>
      <c r="NLR1856" s="319"/>
      <c r="NLS1856" s="319"/>
      <c r="NLT1856" s="319"/>
      <c r="NLU1856" s="307"/>
      <c r="NLV1856" s="308"/>
      <c r="NLW1856" s="309"/>
      <c r="NLX1856" s="307"/>
      <c r="NLY1856" s="307"/>
      <c r="NLZ1856" s="307"/>
      <c r="NMA1856" s="310"/>
      <c r="NMB1856" s="310"/>
      <c r="NMC1856" s="310"/>
      <c r="NMD1856" s="308"/>
      <c r="NME1856" s="310"/>
      <c r="NMF1856" s="311"/>
      <c r="NMG1856" s="312"/>
      <c r="NMH1856" s="307"/>
      <c r="NMI1856" s="307"/>
      <c r="NMJ1856" s="308"/>
      <c r="NMK1856" s="313"/>
      <c r="NML1856" s="314"/>
      <c r="NMM1856" s="315"/>
      <c r="NMN1856" s="316"/>
      <c r="NMO1856" s="315"/>
      <c r="NMP1856" s="316"/>
      <c r="NMQ1856" s="316"/>
      <c r="NMR1856" s="315"/>
      <c r="NMS1856" s="316"/>
      <c r="NMT1856" s="316"/>
      <c r="NMU1856" s="317"/>
      <c r="NMV1856" s="318"/>
      <c r="NMW1856" s="319"/>
      <c r="NMX1856" s="319"/>
      <c r="NMY1856" s="319"/>
      <c r="NMZ1856" s="319"/>
      <c r="NNA1856" s="319"/>
      <c r="NNB1856" s="319"/>
      <c r="NNC1856" s="319"/>
      <c r="NND1856" s="319"/>
      <c r="NNE1856" s="307"/>
      <c r="NNF1856" s="308"/>
      <c r="NNG1856" s="309"/>
      <c r="NNH1856" s="307"/>
      <c r="NNI1856" s="307"/>
      <c r="NNJ1856" s="307"/>
      <c r="NNK1856" s="310"/>
      <c r="NNL1856" s="310"/>
      <c r="NNM1856" s="310"/>
      <c r="NNN1856" s="308"/>
      <c r="NNO1856" s="310"/>
      <c r="NNP1856" s="311"/>
      <c r="NNQ1856" s="312"/>
      <c r="NNR1856" s="307"/>
      <c r="NNS1856" s="307"/>
      <c r="NNT1856" s="308"/>
      <c r="NNU1856" s="313"/>
      <c r="NNV1856" s="314"/>
      <c r="NNW1856" s="315"/>
      <c r="NNX1856" s="316"/>
      <c r="NNY1856" s="315"/>
      <c r="NNZ1856" s="316"/>
      <c r="NOA1856" s="316"/>
      <c r="NOB1856" s="315"/>
      <c r="NOC1856" s="316"/>
      <c r="NOD1856" s="316"/>
      <c r="NOE1856" s="317"/>
      <c r="NOF1856" s="318"/>
      <c r="NOG1856" s="319"/>
      <c r="NOH1856" s="319"/>
      <c r="NOI1856" s="319"/>
      <c r="NOJ1856" s="319"/>
      <c r="NOK1856" s="319"/>
      <c r="NOL1856" s="319"/>
      <c r="NOM1856" s="319"/>
      <c r="NON1856" s="319"/>
      <c r="NOO1856" s="307"/>
      <c r="NOP1856" s="308"/>
      <c r="NOQ1856" s="309"/>
      <c r="NOR1856" s="307"/>
      <c r="NOS1856" s="307"/>
      <c r="NOT1856" s="307"/>
      <c r="NOU1856" s="310"/>
      <c r="NOV1856" s="310"/>
      <c r="NOW1856" s="310"/>
      <c r="NOX1856" s="308"/>
      <c r="NOY1856" s="310"/>
      <c r="NOZ1856" s="311"/>
      <c r="NPA1856" s="312"/>
      <c r="NPB1856" s="307"/>
      <c r="NPC1856" s="307"/>
      <c r="NPD1856" s="308"/>
      <c r="NPE1856" s="313"/>
      <c r="NPF1856" s="314"/>
      <c r="NPG1856" s="315"/>
      <c r="NPH1856" s="316"/>
      <c r="NPI1856" s="315"/>
      <c r="NPJ1856" s="316"/>
      <c r="NPK1856" s="316"/>
      <c r="NPL1856" s="315"/>
      <c r="NPM1856" s="316"/>
      <c r="NPN1856" s="316"/>
      <c r="NPO1856" s="317"/>
      <c r="NPP1856" s="318"/>
      <c r="NPQ1856" s="319"/>
      <c r="NPR1856" s="319"/>
      <c r="NPS1856" s="319"/>
      <c r="NPT1856" s="319"/>
      <c r="NPU1856" s="319"/>
      <c r="NPV1856" s="319"/>
      <c r="NPW1856" s="319"/>
      <c r="NPX1856" s="319"/>
      <c r="NPY1856" s="307"/>
      <c r="NPZ1856" s="308"/>
      <c r="NQA1856" s="309"/>
      <c r="NQB1856" s="307"/>
      <c r="NQC1856" s="307"/>
      <c r="NQD1856" s="307"/>
      <c r="NQE1856" s="310"/>
      <c r="NQF1856" s="310"/>
      <c r="NQG1856" s="310"/>
      <c r="NQH1856" s="308"/>
      <c r="NQI1856" s="310"/>
      <c r="NQJ1856" s="311"/>
      <c r="NQK1856" s="312"/>
      <c r="NQL1856" s="307"/>
      <c r="NQM1856" s="307"/>
      <c r="NQN1856" s="308"/>
      <c r="NQO1856" s="313"/>
      <c r="NQP1856" s="314"/>
      <c r="NQQ1856" s="315"/>
      <c r="NQR1856" s="316"/>
      <c r="NQS1856" s="315"/>
      <c r="NQT1856" s="316"/>
      <c r="NQU1856" s="316"/>
      <c r="NQV1856" s="315"/>
      <c r="NQW1856" s="316"/>
      <c r="NQX1856" s="316"/>
      <c r="NQY1856" s="317"/>
      <c r="NQZ1856" s="318"/>
      <c r="NRA1856" s="319"/>
      <c r="NRB1856" s="319"/>
      <c r="NRC1856" s="319"/>
      <c r="NRD1856" s="319"/>
      <c r="NRE1856" s="319"/>
      <c r="NRF1856" s="319"/>
      <c r="NRG1856" s="319"/>
      <c r="NRH1856" s="319"/>
      <c r="NRI1856" s="307"/>
      <c r="NRJ1856" s="308"/>
      <c r="NRK1856" s="309"/>
      <c r="NRL1856" s="307"/>
      <c r="NRM1856" s="307"/>
      <c r="NRN1856" s="307"/>
      <c r="NRO1856" s="310"/>
      <c r="NRP1856" s="310"/>
      <c r="NRQ1856" s="310"/>
      <c r="NRR1856" s="308"/>
      <c r="NRS1856" s="310"/>
      <c r="NRT1856" s="311"/>
      <c r="NRU1856" s="312"/>
      <c r="NRV1856" s="307"/>
      <c r="NRW1856" s="307"/>
      <c r="NRX1856" s="308"/>
      <c r="NRY1856" s="313"/>
      <c r="NRZ1856" s="314"/>
      <c r="NSA1856" s="315"/>
      <c r="NSB1856" s="316"/>
      <c r="NSC1856" s="315"/>
      <c r="NSD1856" s="316"/>
      <c r="NSE1856" s="316"/>
      <c r="NSF1856" s="315"/>
      <c r="NSG1856" s="316"/>
      <c r="NSH1856" s="316"/>
      <c r="NSI1856" s="317"/>
      <c r="NSJ1856" s="318"/>
      <c r="NSK1856" s="319"/>
      <c r="NSL1856" s="319"/>
      <c r="NSM1856" s="319"/>
      <c r="NSN1856" s="319"/>
      <c r="NSO1856" s="319"/>
      <c r="NSP1856" s="319"/>
      <c r="NSQ1856" s="319"/>
      <c r="NSR1856" s="319"/>
      <c r="NSS1856" s="307"/>
      <c r="NST1856" s="308"/>
      <c r="NSU1856" s="309"/>
      <c r="NSV1856" s="307"/>
      <c r="NSW1856" s="307"/>
      <c r="NSX1856" s="307"/>
      <c r="NSY1856" s="310"/>
      <c r="NSZ1856" s="310"/>
      <c r="NTA1856" s="310"/>
      <c r="NTB1856" s="308"/>
      <c r="NTC1856" s="310"/>
      <c r="NTD1856" s="311"/>
      <c r="NTE1856" s="312"/>
      <c r="NTF1856" s="307"/>
      <c r="NTG1856" s="307"/>
      <c r="NTH1856" s="308"/>
      <c r="NTI1856" s="313"/>
      <c r="NTJ1856" s="314"/>
      <c r="NTK1856" s="315"/>
      <c r="NTL1856" s="316"/>
      <c r="NTM1856" s="315"/>
      <c r="NTN1856" s="316"/>
      <c r="NTO1856" s="316"/>
      <c r="NTP1856" s="315"/>
      <c r="NTQ1856" s="316"/>
      <c r="NTR1856" s="316"/>
      <c r="NTS1856" s="317"/>
      <c r="NTT1856" s="318"/>
      <c r="NTU1856" s="319"/>
      <c r="NTV1856" s="319"/>
      <c r="NTW1856" s="319"/>
      <c r="NTX1856" s="319"/>
      <c r="NTY1856" s="319"/>
      <c r="NTZ1856" s="319"/>
      <c r="NUA1856" s="319"/>
      <c r="NUB1856" s="319"/>
      <c r="NUC1856" s="307"/>
      <c r="NUD1856" s="308"/>
      <c r="NUE1856" s="309"/>
      <c r="NUF1856" s="307"/>
      <c r="NUG1856" s="307"/>
      <c r="NUH1856" s="307"/>
      <c r="NUI1856" s="310"/>
      <c r="NUJ1856" s="310"/>
      <c r="NUK1856" s="310"/>
      <c r="NUL1856" s="308"/>
      <c r="NUM1856" s="310"/>
      <c r="NUN1856" s="311"/>
      <c r="NUO1856" s="312"/>
      <c r="NUP1856" s="307"/>
      <c r="NUQ1856" s="307"/>
      <c r="NUR1856" s="308"/>
      <c r="NUS1856" s="313"/>
      <c r="NUT1856" s="314"/>
      <c r="NUU1856" s="315"/>
      <c r="NUV1856" s="316"/>
      <c r="NUW1856" s="315"/>
      <c r="NUX1856" s="316"/>
      <c r="NUY1856" s="316"/>
      <c r="NUZ1856" s="315"/>
      <c r="NVA1856" s="316"/>
      <c r="NVB1856" s="316"/>
      <c r="NVC1856" s="317"/>
      <c r="NVD1856" s="318"/>
      <c r="NVE1856" s="319"/>
      <c r="NVF1856" s="319"/>
      <c r="NVG1856" s="319"/>
      <c r="NVH1856" s="319"/>
      <c r="NVI1856" s="319"/>
      <c r="NVJ1856" s="319"/>
      <c r="NVK1856" s="319"/>
      <c r="NVL1856" s="319"/>
      <c r="NVM1856" s="307"/>
      <c r="NVN1856" s="308"/>
      <c r="NVO1856" s="309"/>
      <c r="NVP1856" s="307"/>
      <c r="NVQ1856" s="307"/>
      <c r="NVR1856" s="307"/>
      <c r="NVS1856" s="310"/>
      <c r="NVT1856" s="310"/>
      <c r="NVU1856" s="310"/>
      <c r="NVV1856" s="308"/>
      <c r="NVW1856" s="310"/>
      <c r="NVX1856" s="311"/>
      <c r="NVY1856" s="312"/>
      <c r="NVZ1856" s="307"/>
      <c r="NWA1856" s="307"/>
      <c r="NWB1856" s="308"/>
      <c r="NWC1856" s="313"/>
      <c r="NWD1856" s="314"/>
      <c r="NWE1856" s="315"/>
      <c r="NWF1856" s="316"/>
      <c r="NWG1856" s="315"/>
      <c r="NWH1856" s="316"/>
      <c r="NWI1856" s="316"/>
      <c r="NWJ1856" s="315"/>
      <c r="NWK1856" s="316"/>
      <c r="NWL1856" s="316"/>
      <c r="NWM1856" s="317"/>
      <c r="NWN1856" s="318"/>
      <c r="NWO1856" s="319"/>
      <c r="NWP1856" s="319"/>
      <c r="NWQ1856" s="319"/>
      <c r="NWR1856" s="319"/>
      <c r="NWS1856" s="319"/>
      <c r="NWT1856" s="319"/>
      <c r="NWU1856" s="319"/>
      <c r="NWV1856" s="319"/>
      <c r="NWW1856" s="307"/>
      <c r="NWX1856" s="308"/>
      <c r="NWY1856" s="309"/>
      <c r="NWZ1856" s="307"/>
      <c r="NXA1856" s="307"/>
      <c r="NXB1856" s="307"/>
      <c r="NXC1856" s="310"/>
      <c r="NXD1856" s="310"/>
      <c r="NXE1856" s="310"/>
      <c r="NXF1856" s="308"/>
      <c r="NXG1856" s="310"/>
      <c r="NXH1856" s="311"/>
      <c r="NXI1856" s="312"/>
      <c r="NXJ1856" s="307"/>
      <c r="NXK1856" s="307"/>
      <c r="NXL1856" s="308"/>
      <c r="NXM1856" s="313"/>
      <c r="NXN1856" s="314"/>
      <c r="NXO1856" s="315"/>
      <c r="NXP1856" s="316"/>
      <c r="NXQ1856" s="315"/>
      <c r="NXR1856" s="316"/>
      <c r="NXS1856" s="316"/>
      <c r="NXT1856" s="315"/>
      <c r="NXU1856" s="316"/>
      <c r="NXV1856" s="316"/>
      <c r="NXW1856" s="317"/>
      <c r="NXX1856" s="318"/>
      <c r="NXY1856" s="319"/>
      <c r="NXZ1856" s="319"/>
      <c r="NYA1856" s="319"/>
      <c r="NYB1856" s="319"/>
      <c r="NYC1856" s="319"/>
      <c r="NYD1856" s="319"/>
      <c r="NYE1856" s="319"/>
      <c r="NYF1856" s="319"/>
      <c r="NYG1856" s="307"/>
      <c r="NYH1856" s="308"/>
      <c r="NYI1856" s="309"/>
      <c r="NYJ1856" s="307"/>
      <c r="NYK1856" s="307"/>
      <c r="NYL1856" s="307"/>
      <c r="NYM1856" s="310"/>
      <c r="NYN1856" s="310"/>
      <c r="NYO1856" s="310"/>
      <c r="NYP1856" s="308"/>
      <c r="NYQ1856" s="310"/>
      <c r="NYR1856" s="311"/>
      <c r="NYS1856" s="312"/>
      <c r="NYT1856" s="307"/>
      <c r="NYU1856" s="307"/>
      <c r="NYV1856" s="308"/>
      <c r="NYW1856" s="313"/>
      <c r="NYX1856" s="314"/>
      <c r="NYY1856" s="315"/>
      <c r="NYZ1856" s="316"/>
      <c r="NZA1856" s="315"/>
      <c r="NZB1856" s="316"/>
      <c r="NZC1856" s="316"/>
      <c r="NZD1856" s="315"/>
      <c r="NZE1856" s="316"/>
      <c r="NZF1856" s="316"/>
      <c r="NZG1856" s="317"/>
      <c r="NZH1856" s="318"/>
      <c r="NZI1856" s="319"/>
      <c r="NZJ1856" s="319"/>
      <c r="NZK1856" s="319"/>
      <c r="NZL1856" s="319"/>
      <c r="NZM1856" s="319"/>
      <c r="NZN1856" s="319"/>
      <c r="NZO1856" s="319"/>
      <c r="NZP1856" s="319"/>
      <c r="NZQ1856" s="307"/>
      <c r="NZR1856" s="308"/>
      <c r="NZS1856" s="309"/>
      <c r="NZT1856" s="307"/>
      <c r="NZU1856" s="307"/>
      <c r="NZV1856" s="307"/>
      <c r="NZW1856" s="310"/>
      <c r="NZX1856" s="310"/>
      <c r="NZY1856" s="310"/>
      <c r="NZZ1856" s="308"/>
      <c r="OAA1856" s="310"/>
      <c r="OAB1856" s="311"/>
      <c r="OAC1856" s="312"/>
      <c r="OAD1856" s="307"/>
      <c r="OAE1856" s="307"/>
      <c r="OAF1856" s="308"/>
      <c r="OAG1856" s="313"/>
      <c r="OAH1856" s="314"/>
      <c r="OAI1856" s="315"/>
      <c r="OAJ1856" s="316"/>
      <c r="OAK1856" s="315"/>
      <c r="OAL1856" s="316"/>
      <c r="OAM1856" s="316"/>
      <c r="OAN1856" s="315"/>
      <c r="OAO1856" s="316"/>
      <c r="OAP1856" s="316"/>
      <c r="OAQ1856" s="317"/>
      <c r="OAR1856" s="318"/>
      <c r="OAS1856" s="319"/>
      <c r="OAT1856" s="319"/>
      <c r="OAU1856" s="319"/>
      <c r="OAV1856" s="319"/>
      <c r="OAW1856" s="319"/>
      <c r="OAX1856" s="319"/>
      <c r="OAY1856" s="319"/>
      <c r="OAZ1856" s="319"/>
      <c r="OBA1856" s="307"/>
      <c r="OBB1856" s="308"/>
      <c r="OBC1856" s="309"/>
      <c r="OBD1856" s="307"/>
      <c r="OBE1856" s="307"/>
      <c r="OBF1856" s="307"/>
      <c r="OBG1856" s="310"/>
      <c r="OBH1856" s="310"/>
      <c r="OBI1856" s="310"/>
      <c r="OBJ1856" s="308"/>
      <c r="OBK1856" s="310"/>
      <c r="OBL1856" s="311"/>
      <c r="OBM1856" s="312"/>
      <c r="OBN1856" s="307"/>
      <c r="OBO1856" s="307"/>
      <c r="OBP1856" s="308"/>
      <c r="OBQ1856" s="313"/>
      <c r="OBR1856" s="314"/>
      <c r="OBS1856" s="315"/>
      <c r="OBT1856" s="316"/>
      <c r="OBU1856" s="315"/>
      <c r="OBV1856" s="316"/>
      <c r="OBW1856" s="316"/>
      <c r="OBX1856" s="315"/>
      <c r="OBY1856" s="316"/>
      <c r="OBZ1856" s="316"/>
      <c r="OCA1856" s="317"/>
      <c r="OCB1856" s="318"/>
      <c r="OCC1856" s="319"/>
      <c r="OCD1856" s="319"/>
      <c r="OCE1856" s="319"/>
      <c r="OCF1856" s="319"/>
      <c r="OCG1856" s="319"/>
      <c r="OCH1856" s="319"/>
      <c r="OCI1856" s="319"/>
      <c r="OCJ1856" s="319"/>
      <c r="OCK1856" s="307"/>
      <c r="OCL1856" s="308"/>
      <c r="OCM1856" s="309"/>
      <c r="OCN1856" s="307"/>
      <c r="OCO1856" s="307"/>
      <c r="OCP1856" s="307"/>
      <c r="OCQ1856" s="310"/>
      <c r="OCR1856" s="310"/>
      <c r="OCS1856" s="310"/>
      <c r="OCT1856" s="308"/>
      <c r="OCU1856" s="310"/>
      <c r="OCV1856" s="311"/>
      <c r="OCW1856" s="312"/>
      <c r="OCX1856" s="307"/>
      <c r="OCY1856" s="307"/>
      <c r="OCZ1856" s="308"/>
      <c r="ODA1856" s="313"/>
      <c r="ODB1856" s="314"/>
      <c r="ODC1856" s="315"/>
      <c r="ODD1856" s="316"/>
      <c r="ODE1856" s="315"/>
      <c r="ODF1856" s="316"/>
      <c r="ODG1856" s="316"/>
      <c r="ODH1856" s="315"/>
      <c r="ODI1856" s="316"/>
      <c r="ODJ1856" s="316"/>
      <c r="ODK1856" s="317"/>
      <c r="ODL1856" s="318"/>
      <c r="ODM1856" s="319"/>
      <c r="ODN1856" s="319"/>
      <c r="ODO1856" s="319"/>
      <c r="ODP1856" s="319"/>
      <c r="ODQ1856" s="319"/>
      <c r="ODR1856" s="319"/>
      <c r="ODS1856" s="319"/>
      <c r="ODT1856" s="319"/>
      <c r="ODU1856" s="307"/>
      <c r="ODV1856" s="308"/>
      <c r="ODW1856" s="309"/>
      <c r="ODX1856" s="307"/>
      <c r="ODY1856" s="307"/>
      <c r="ODZ1856" s="307"/>
      <c r="OEA1856" s="310"/>
      <c r="OEB1856" s="310"/>
      <c r="OEC1856" s="310"/>
      <c r="OED1856" s="308"/>
      <c r="OEE1856" s="310"/>
      <c r="OEF1856" s="311"/>
      <c r="OEG1856" s="312"/>
      <c r="OEH1856" s="307"/>
      <c r="OEI1856" s="307"/>
      <c r="OEJ1856" s="308"/>
      <c r="OEK1856" s="313"/>
      <c r="OEL1856" s="314"/>
      <c r="OEM1856" s="315"/>
      <c r="OEN1856" s="316"/>
      <c r="OEO1856" s="315"/>
      <c r="OEP1856" s="316"/>
      <c r="OEQ1856" s="316"/>
      <c r="OER1856" s="315"/>
      <c r="OES1856" s="316"/>
      <c r="OET1856" s="316"/>
      <c r="OEU1856" s="317"/>
      <c r="OEV1856" s="318"/>
      <c r="OEW1856" s="319"/>
      <c r="OEX1856" s="319"/>
      <c r="OEY1856" s="319"/>
      <c r="OEZ1856" s="319"/>
      <c r="OFA1856" s="319"/>
      <c r="OFB1856" s="319"/>
      <c r="OFC1856" s="319"/>
      <c r="OFD1856" s="319"/>
      <c r="OFE1856" s="307"/>
      <c r="OFF1856" s="308"/>
      <c r="OFG1856" s="309"/>
      <c r="OFH1856" s="307"/>
      <c r="OFI1856" s="307"/>
      <c r="OFJ1856" s="307"/>
      <c r="OFK1856" s="310"/>
      <c r="OFL1856" s="310"/>
      <c r="OFM1856" s="310"/>
      <c r="OFN1856" s="308"/>
      <c r="OFO1856" s="310"/>
      <c r="OFP1856" s="311"/>
      <c r="OFQ1856" s="312"/>
      <c r="OFR1856" s="307"/>
      <c r="OFS1856" s="307"/>
      <c r="OFT1856" s="308"/>
      <c r="OFU1856" s="313"/>
      <c r="OFV1856" s="314"/>
      <c r="OFW1856" s="315"/>
      <c r="OFX1856" s="316"/>
      <c r="OFY1856" s="315"/>
      <c r="OFZ1856" s="316"/>
      <c r="OGA1856" s="316"/>
      <c r="OGB1856" s="315"/>
      <c r="OGC1856" s="316"/>
      <c r="OGD1856" s="316"/>
      <c r="OGE1856" s="317"/>
      <c r="OGF1856" s="318"/>
      <c r="OGG1856" s="319"/>
      <c r="OGH1856" s="319"/>
      <c r="OGI1856" s="319"/>
      <c r="OGJ1856" s="319"/>
      <c r="OGK1856" s="319"/>
      <c r="OGL1856" s="319"/>
      <c r="OGM1856" s="319"/>
      <c r="OGN1856" s="319"/>
      <c r="OGO1856" s="307"/>
      <c r="OGP1856" s="308"/>
      <c r="OGQ1856" s="309"/>
      <c r="OGR1856" s="307"/>
      <c r="OGS1856" s="307"/>
      <c r="OGT1856" s="307"/>
      <c r="OGU1856" s="310"/>
      <c r="OGV1856" s="310"/>
      <c r="OGW1856" s="310"/>
      <c r="OGX1856" s="308"/>
      <c r="OGY1856" s="310"/>
      <c r="OGZ1856" s="311"/>
      <c r="OHA1856" s="312"/>
      <c r="OHB1856" s="307"/>
      <c r="OHC1856" s="307"/>
      <c r="OHD1856" s="308"/>
      <c r="OHE1856" s="313"/>
      <c r="OHF1856" s="314"/>
      <c r="OHG1856" s="315"/>
      <c r="OHH1856" s="316"/>
      <c r="OHI1856" s="315"/>
      <c r="OHJ1856" s="316"/>
      <c r="OHK1856" s="316"/>
      <c r="OHL1856" s="315"/>
      <c r="OHM1856" s="316"/>
      <c r="OHN1856" s="316"/>
      <c r="OHO1856" s="317"/>
      <c r="OHP1856" s="318"/>
      <c r="OHQ1856" s="319"/>
      <c r="OHR1856" s="319"/>
      <c r="OHS1856" s="319"/>
      <c r="OHT1856" s="319"/>
      <c r="OHU1856" s="319"/>
      <c r="OHV1856" s="319"/>
      <c r="OHW1856" s="319"/>
      <c r="OHX1856" s="319"/>
      <c r="OHY1856" s="307"/>
      <c r="OHZ1856" s="308"/>
      <c r="OIA1856" s="309"/>
      <c r="OIB1856" s="307"/>
      <c r="OIC1856" s="307"/>
      <c r="OID1856" s="307"/>
      <c r="OIE1856" s="310"/>
      <c r="OIF1856" s="310"/>
      <c r="OIG1856" s="310"/>
      <c r="OIH1856" s="308"/>
      <c r="OII1856" s="310"/>
      <c r="OIJ1856" s="311"/>
      <c r="OIK1856" s="312"/>
      <c r="OIL1856" s="307"/>
      <c r="OIM1856" s="307"/>
      <c r="OIN1856" s="308"/>
      <c r="OIO1856" s="313"/>
      <c r="OIP1856" s="314"/>
      <c r="OIQ1856" s="315"/>
      <c r="OIR1856" s="316"/>
      <c r="OIS1856" s="315"/>
      <c r="OIT1856" s="316"/>
      <c r="OIU1856" s="316"/>
      <c r="OIV1856" s="315"/>
      <c r="OIW1856" s="316"/>
      <c r="OIX1856" s="316"/>
      <c r="OIY1856" s="317"/>
      <c r="OIZ1856" s="318"/>
      <c r="OJA1856" s="319"/>
      <c r="OJB1856" s="319"/>
      <c r="OJC1856" s="319"/>
      <c r="OJD1856" s="319"/>
      <c r="OJE1856" s="319"/>
      <c r="OJF1856" s="319"/>
      <c r="OJG1856" s="319"/>
      <c r="OJH1856" s="319"/>
      <c r="OJI1856" s="307"/>
      <c r="OJJ1856" s="308"/>
      <c r="OJK1856" s="309"/>
      <c r="OJL1856" s="307"/>
      <c r="OJM1856" s="307"/>
      <c r="OJN1856" s="307"/>
      <c r="OJO1856" s="310"/>
      <c r="OJP1856" s="310"/>
      <c r="OJQ1856" s="310"/>
      <c r="OJR1856" s="308"/>
      <c r="OJS1856" s="310"/>
      <c r="OJT1856" s="311"/>
      <c r="OJU1856" s="312"/>
      <c r="OJV1856" s="307"/>
      <c r="OJW1856" s="307"/>
      <c r="OJX1856" s="308"/>
      <c r="OJY1856" s="313"/>
      <c r="OJZ1856" s="314"/>
      <c r="OKA1856" s="315"/>
      <c r="OKB1856" s="316"/>
      <c r="OKC1856" s="315"/>
      <c r="OKD1856" s="316"/>
      <c r="OKE1856" s="316"/>
      <c r="OKF1856" s="315"/>
      <c r="OKG1856" s="316"/>
      <c r="OKH1856" s="316"/>
      <c r="OKI1856" s="317"/>
      <c r="OKJ1856" s="318"/>
      <c r="OKK1856" s="319"/>
      <c r="OKL1856" s="319"/>
      <c r="OKM1856" s="319"/>
      <c r="OKN1856" s="319"/>
      <c r="OKO1856" s="319"/>
      <c r="OKP1856" s="319"/>
      <c r="OKQ1856" s="319"/>
      <c r="OKR1856" s="319"/>
      <c r="OKS1856" s="307"/>
      <c r="OKT1856" s="308"/>
      <c r="OKU1856" s="309"/>
      <c r="OKV1856" s="307"/>
      <c r="OKW1856" s="307"/>
      <c r="OKX1856" s="307"/>
      <c r="OKY1856" s="310"/>
      <c r="OKZ1856" s="310"/>
      <c r="OLA1856" s="310"/>
      <c r="OLB1856" s="308"/>
      <c r="OLC1856" s="310"/>
      <c r="OLD1856" s="311"/>
      <c r="OLE1856" s="312"/>
      <c r="OLF1856" s="307"/>
      <c r="OLG1856" s="307"/>
      <c r="OLH1856" s="308"/>
      <c r="OLI1856" s="313"/>
      <c r="OLJ1856" s="314"/>
      <c r="OLK1856" s="315"/>
      <c r="OLL1856" s="316"/>
      <c r="OLM1856" s="315"/>
      <c r="OLN1856" s="316"/>
      <c r="OLO1856" s="316"/>
      <c r="OLP1856" s="315"/>
      <c r="OLQ1856" s="316"/>
      <c r="OLR1856" s="316"/>
      <c r="OLS1856" s="317"/>
      <c r="OLT1856" s="318"/>
      <c r="OLU1856" s="319"/>
      <c r="OLV1856" s="319"/>
      <c r="OLW1856" s="319"/>
      <c r="OLX1856" s="319"/>
      <c r="OLY1856" s="319"/>
      <c r="OLZ1856" s="319"/>
      <c r="OMA1856" s="319"/>
      <c r="OMB1856" s="319"/>
      <c r="OMC1856" s="307"/>
      <c r="OMD1856" s="308"/>
      <c r="OME1856" s="309"/>
      <c r="OMF1856" s="307"/>
      <c r="OMG1856" s="307"/>
      <c r="OMH1856" s="307"/>
      <c r="OMI1856" s="310"/>
      <c r="OMJ1856" s="310"/>
      <c r="OMK1856" s="310"/>
      <c r="OML1856" s="308"/>
      <c r="OMM1856" s="310"/>
      <c r="OMN1856" s="311"/>
      <c r="OMO1856" s="312"/>
      <c r="OMP1856" s="307"/>
      <c r="OMQ1856" s="307"/>
      <c r="OMR1856" s="308"/>
      <c r="OMS1856" s="313"/>
      <c r="OMT1856" s="314"/>
      <c r="OMU1856" s="315"/>
      <c r="OMV1856" s="316"/>
      <c r="OMW1856" s="315"/>
      <c r="OMX1856" s="316"/>
      <c r="OMY1856" s="316"/>
      <c r="OMZ1856" s="315"/>
      <c r="ONA1856" s="316"/>
      <c r="ONB1856" s="316"/>
      <c r="ONC1856" s="317"/>
      <c r="OND1856" s="318"/>
      <c r="ONE1856" s="319"/>
      <c r="ONF1856" s="319"/>
      <c r="ONG1856" s="319"/>
      <c r="ONH1856" s="319"/>
      <c r="ONI1856" s="319"/>
      <c r="ONJ1856" s="319"/>
      <c r="ONK1856" s="319"/>
      <c r="ONL1856" s="319"/>
      <c r="ONM1856" s="307"/>
      <c r="ONN1856" s="308"/>
      <c r="ONO1856" s="309"/>
      <c r="ONP1856" s="307"/>
      <c r="ONQ1856" s="307"/>
      <c r="ONR1856" s="307"/>
      <c r="ONS1856" s="310"/>
      <c r="ONT1856" s="310"/>
      <c r="ONU1856" s="310"/>
      <c r="ONV1856" s="308"/>
      <c r="ONW1856" s="310"/>
      <c r="ONX1856" s="311"/>
      <c r="ONY1856" s="312"/>
      <c r="ONZ1856" s="307"/>
      <c r="OOA1856" s="307"/>
      <c r="OOB1856" s="308"/>
      <c r="OOC1856" s="313"/>
      <c r="OOD1856" s="314"/>
      <c r="OOE1856" s="315"/>
      <c r="OOF1856" s="316"/>
      <c r="OOG1856" s="315"/>
      <c r="OOH1856" s="316"/>
      <c r="OOI1856" s="316"/>
      <c r="OOJ1856" s="315"/>
      <c r="OOK1856" s="316"/>
      <c r="OOL1856" s="316"/>
      <c r="OOM1856" s="317"/>
      <c r="OON1856" s="318"/>
      <c r="OOO1856" s="319"/>
      <c r="OOP1856" s="319"/>
      <c r="OOQ1856" s="319"/>
      <c r="OOR1856" s="319"/>
      <c r="OOS1856" s="319"/>
      <c r="OOT1856" s="319"/>
      <c r="OOU1856" s="319"/>
      <c r="OOV1856" s="319"/>
      <c r="OOW1856" s="307"/>
      <c r="OOX1856" s="308"/>
      <c r="OOY1856" s="309"/>
      <c r="OOZ1856" s="307"/>
      <c r="OPA1856" s="307"/>
      <c r="OPB1856" s="307"/>
      <c r="OPC1856" s="310"/>
      <c r="OPD1856" s="310"/>
      <c r="OPE1856" s="310"/>
      <c r="OPF1856" s="308"/>
      <c r="OPG1856" s="310"/>
      <c r="OPH1856" s="311"/>
      <c r="OPI1856" s="312"/>
      <c r="OPJ1856" s="307"/>
      <c r="OPK1856" s="307"/>
      <c r="OPL1856" s="308"/>
      <c r="OPM1856" s="313"/>
      <c r="OPN1856" s="314"/>
      <c r="OPO1856" s="315"/>
      <c r="OPP1856" s="316"/>
      <c r="OPQ1856" s="315"/>
      <c r="OPR1856" s="316"/>
      <c r="OPS1856" s="316"/>
      <c r="OPT1856" s="315"/>
      <c r="OPU1856" s="316"/>
      <c r="OPV1856" s="316"/>
      <c r="OPW1856" s="317"/>
      <c r="OPX1856" s="318"/>
      <c r="OPY1856" s="319"/>
      <c r="OPZ1856" s="319"/>
      <c r="OQA1856" s="319"/>
      <c r="OQB1856" s="319"/>
      <c r="OQC1856" s="319"/>
      <c r="OQD1856" s="319"/>
      <c r="OQE1856" s="319"/>
      <c r="OQF1856" s="319"/>
      <c r="OQG1856" s="307"/>
      <c r="OQH1856" s="308"/>
      <c r="OQI1856" s="309"/>
      <c r="OQJ1856" s="307"/>
      <c r="OQK1856" s="307"/>
      <c r="OQL1856" s="307"/>
      <c r="OQM1856" s="310"/>
      <c r="OQN1856" s="310"/>
      <c r="OQO1856" s="310"/>
      <c r="OQP1856" s="308"/>
      <c r="OQQ1856" s="310"/>
      <c r="OQR1856" s="311"/>
      <c r="OQS1856" s="312"/>
      <c r="OQT1856" s="307"/>
      <c r="OQU1856" s="307"/>
      <c r="OQV1856" s="308"/>
      <c r="OQW1856" s="313"/>
      <c r="OQX1856" s="314"/>
      <c r="OQY1856" s="315"/>
      <c r="OQZ1856" s="316"/>
      <c r="ORA1856" s="315"/>
      <c r="ORB1856" s="316"/>
      <c r="ORC1856" s="316"/>
      <c r="ORD1856" s="315"/>
      <c r="ORE1856" s="316"/>
      <c r="ORF1856" s="316"/>
      <c r="ORG1856" s="317"/>
      <c r="ORH1856" s="318"/>
      <c r="ORI1856" s="319"/>
      <c r="ORJ1856" s="319"/>
      <c r="ORK1856" s="319"/>
      <c r="ORL1856" s="319"/>
      <c r="ORM1856" s="319"/>
      <c r="ORN1856" s="319"/>
      <c r="ORO1856" s="319"/>
      <c r="ORP1856" s="319"/>
      <c r="ORQ1856" s="307"/>
      <c r="ORR1856" s="308"/>
      <c r="ORS1856" s="309"/>
      <c r="ORT1856" s="307"/>
      <c r="ORU1856" s="307"/>
      <c r="ORV1856" s="307"/>
      <c r="ORW1856" s="310"/>
      <c r="ORX1856" s="310"/>
      <c r="ORY1856" s="310"/>
      <c r="ORZ1856" s="308"/>
      <c r="OSA1856" s="310"/>
      <c r="OSB1856" s="311"/>
      <c r="OSC1856" s="312"/>
      <c r="OSD1856" s="307"/>
      <c r="OSE1856" s="307"/>
      <c r="OSF1856" s="308"/>
      <c r="OSG1856" s="313"/>
      <c r="OSH1856" s="314"/>
      <c r="OSI1856" s="315"/>
      <c r="OSJ1856" s="316"/>
      <c r="OSK1856" s="315"/>
      <c r="OSL1856" s="316"/>
      <c r="OSM1856" s="316"/>
      <c r="OSN1856" s="315"/>
      <c r="OSO1856" s="316"/>
      <c r="OSP1856" s="316"/>
      <c r="OSQ1856" s="317"/>
      <c r="OSR1856" s="318"/>
      <c r="OSS1856" s="319"/>
      <c r="OST1856" s="319"/>
      <c r="OSU1856" s="319"/>
      <c r="OSV1856" s="319"/>
      <c r="OSW1856" s="319"/>
      <c r="OSX1856" s="319"/>
      <c r="OSY1856" s="319"/>
      <c r="OSZ1856" s="319"/>
      <c r="OTA1856" s="307"/>
      <c r="OTB1856" s="308"/>
      <c r="OTC1856" s="309"/>
      <c r="OTD1856" s="307"/>
      <c r="OTE1856" s="307"/>
      <c r="OTF1856" s="307"/>
      <c r="OTG1856" s="310"/>
      <c r="OTH1856" s="310"/>
      <c r="OTI1856" s="310"/>
      <c r="OTJ1856" s="308"/>
      <c r="OTK1856" s="310"/>
      <c r="OTL1856" s="311"/>
      <c r="OTM1856" s="312"/>
      <c r="OTN1856" s="307"/>
      <c r="OTO1856" s="307"/>
      <c r="OTP1856" s="308"/>
      <c r="OTQ1856" s="313"/>
      <c r="OTR1856" s="314"/>
      <c r="OTS1856" s="315"/>
      <c r="OTT1856" s="316"/>
      <c r="OTU1856" s="315"/>
      <c r="OTV1856" s="316"/>
      <c r="OTW1856" s="316"/>
      <c r="OTX1856" s="315"/>
      <c r="OTY1856" s="316"/>
      <c r="OTZ1856" s="316"/>
      <c r="OUA1856" s="317"/>
      <c r="OUB1856" s="318"/>
      <c r="OUC1856" s="319"/>
      <c r="OUD1856" s="319"/>
      <c r="OUE1856" s="319"/>
      <c r="OUF1856" s="319"/>
      <c r="OUG1856" s="319"/>
      <c r="OUH1856" s="319"/>
      <c r="OUI1856" s="319"/>
      <c r="OUJ1856" s="319"/>
      <c r="OUK1856" s="307"/>
      <c r="OUL1856" s="308"/>
      <c r="OUM1856" s="309"/>
      <c r="OUN1856" s="307"/>
      <c r="OUO1856" s="307"/>
      <c r="OUP1856" s="307"/>
      <c r="OUQ1856" s="310"/>
      <c r="OUR1856" s="310"/>
      <c r="OUS1856" s="310"/>
      <c r="OUT1856" s="308"/>
      <c r="OUU1856" s="310"/>
      <c r="OUV1856" s="311"/>
      <c r="OUW1856" s="312"/>
      <c r="OUX1856" s="307"/>
      <c r="OUY1856" s="307"/>
      <c r="OUZ1856" s="308"/>
      <c r="OVA1856" s="313"/>
      <c r="OVB1856" s="314"/>
      <c r="OVC1856" s="315"/>
      <c r="OVD1856" s="316"/>
      <c r="OVE1856" s="315"/>
      <c r="OVF1856" s="316"/>
      <c r="OVG1856" s="316"/>
      <c r="OVH1856" s="315"/>
      <c r="OVI1856" s="316"/>
      <c r="OVJ1856" s="316"/>
      <c r="OVK1856" s="317"/>
      <c r="OVL1856" s="318"/>
      <c r="OVM1856" s="319"/>
      <c r="OVN1856" s="319"/>
      <c r="OVO1856" s="319"/>
      <c r="OVP1856" s="319"/>
      <c r="OVQ1856" s="319"/>
      <c r="OVR1856" s="319"/>
      <c r="OVS1856" s="319"/>
      <c r="OVT1856" s="319"/>
      <c r="OVU1856" s="307"/>
      <c r="OVV1856" s="308"/>
      <c r="OVW1856" s="309"/>
      <c r="OVX1856" s="307"/>
      <c r="OVY1856" s="307"/>
      <c r="OVZ1856" s="307"/>
      <c r="OWA1856" s="310"/>
      <c r="OWB1856" s="310"/>
      <c r="OWC1856" s="310"/>
      <c r="OWD1856" s="308"/>
      <c r="OWE1856" s="310"/>
      <c r="OWF1856" s="311"/>
      <c r="OWG1856" s="312"/>
      <c r="OWH1856" s="307"/>
      <c r="OWI1856" s="307"/>
      <c r="OWJ1856" s="308"/>
      <c r="OWK1856" s="313"/>
      <c r="OWL1856" s="314"/>
      <c r="OWM1856" s="315"/>
      <c r="OWN1856" s="316"/>
      <c r="OWO1856" s="315"/>
      <c r="OWP1856" s="316"/>
      <c r="OWQ1856" s="316"/>
      <c r="OWR1856" s="315"/>
      <c r="OWS1856" s="316"/>
      <c r="OWT1856" s="316"/>
      <c r="OWU1856" s="317"/>
      <c r="OWV1856" s="318"/>
      <c r="OWW1856" s="319"/>
      <c r="OWX1856" s="319"/>
      <c r="OWY1856" s="319"/>
      <c r="OWZ1856" s="319"/>
      <c r="OXA1856" s="319"/>
      <c r="OXB1856" s="319"/>
      <c r="OXC1856" s="319"/>
      <c r="OXD1856" s="319"/>
      <c r="OXE1856" s="307"/>
      <c r="OXF1856" s="308"/>
      <c r="OXG1856" s="309"/>
      <c r="OXH1856" s="307"/>
      <c r="OXI1856" s="307"/>
      <c r="OXJ1856" s="307"/>
      <c r="OXK1856" s="310"/>
      <c r="OXL1856" s="310"/>
      <c r="OXM1856" s="310"/>
      <c r="OXN1856" s="308"/>
      <c r="OXO1856" s="310"/>
      <c r="OXP1856" s="311"/>
      <c r="OXQ1856" s="312"/>
      <c r="OXR1856" s="307"/>
      <c r="OXS1856" s="307"/>
      <c r="OXT1856" s="308"/>
      <c r="OXU1856" s="313"/>
      <c r="OXV1856" s="314"/>
      <c r="OXW1856" s="315"/>
      <c r="OXX1856" s="316"/>
      <c r="OXY1856" s="315"/>
      <c r="OXZ1856" s="316"/>
      <c r="OYA1856" s="316"/>
      <c r="OYB1856" s="315"/>
      <c r="OYC1856" s="316"/>
      <c r="OYD1856" s="316"/>
      <c r="OYE1856" s="317"/>
      <c r="OYF1856" s="318"/>
      <c r="OYG1856" s="319"/>
      <c r="OYH1856" s="319"/>
      <c r="OYI1856" s="319"/>
      <c r="OYJ1856" s="319"/>
      <c r="OYK1856" s="319"/>
      <c r="OYL1856" s="319"/>
      <c r="OYM1856" s="319"/>
      <c r="OYN1856" s="319"/>
      <c r="OYO1856" s="307"/>
      <c r="OYP1856" s="308"/>
      <c r="OYQ1856" s="309"/>
      <c r="OYR1856" s="307"/>
      <c r="OYS1856" s="307"/>
      <c r="OYT1856" s="307"/>
      <c r="OYU1856" s="310"/>
      <c r="OYV1856" s="310"/>
      <c r="OYW1856" s="310"/>
      <c r="OYX1856" s="308"/>
      <c r="OYY1856" s="310"/>
      <c r="OYZ1856" s="311"/>
      <c r="OZA1856" s="312"/>
      <c r="OZB1856" s="307"/>
      <c r="OZC1856" s="307"/>
      <c r="OZD1856" s="308"/>
      <c r="OZE1856" s="313"/>
      <c r="OZF1856" s="314"/>
      <c r="OZG1856" s="315"/>
      <c r="OZH1856" s="316"/>
      <c r="OZI1856" s="315"/>
      <c r="OZJ1856" s="316"/>
      <c r="OZK1856" s="316"/>
      <c r="OZL1856" s="315"/>
      <c r="OZM1856" s="316"/>
      <c r="OZN1856" s="316"/>
      <c r="OZO1856" s="317"/>
      <c r="OZP1856" s="318"/>
      <c r="OZQ1856" s="319"/>
      <c r="OZR1856" s="319"/>
      <c r="OZS1856" s="319"/>
      <c r="OZT1856" s="319"/>
      <c r="OZU1856" s="319"/>
      <c r="OZV1856" s="319"/>
      <c r="OZW1856" s="319"/>
      <c r="OZX1856" s="319"/>
      <c r="OZY1856" s="307"/>
      <c r="OZZ1856" s="308"/>
      <c r="PAA1856" s="309"/>
      <c r="PAB1856" s="307"/>
      <c r="PAC1856" s="307"/>
      <c r="PAD1856" s="307"/>
      <c r="PAE1856" s="310"/>
      <c r="PAF1856" s="310"/>
      <c r="PAG1856" s="310"/>
      <c r="PAH1856" s="308"/>
      <c r="PAI1856" s="310"/>
      <c r="PAJ1856" s="311"/>
      <c r="PAK1856" s="312"/>
      <c r="PAL1856" s="307"/>
      <c r="PAM1856" s="307"/>
      <c r="PAN1856" s="308"/>
      <c r="PAO1856" s="313"/>
      <c r="PAP1856" s="314"/>
      <c r="PAQ1856" s="315"/>
      <c r="PAR1856" s="316"/>
      <c r="PAS1856" s="315"/>
      <c r="PAT1856" s="316"/>
      <c r="PAU1856" s="316"/>
      <c r="PAV1856" s="315"/>
      <c r="PAW1856" s="316"/>
      <c r="PAX1856" s="316"/>
      <c r="PAY1856" s="317"/>
      <c r="PAZ1856" s="318"/>
      <c r="PBA1856" s="319"/>
      <c r="PBB1856" s="319"/>
      <c r="PBC1856" s="319"/>
      <c r="PBD1856" s="319"/>
      <c r="PBE1856" s="319"/>
      <c r="PBF1856" s="319"/>
      <c r="PBG1856" s="319"/>
      <c r="PBH1856" s="319"/>
      <c r="PBI1856" s="307"/>
      <c r="PBJ1856" s="308"/>
      <c r="PBK1856" s="309"/>
      <c r="PBL1856" s="307"/>
      <c r="PBM1856" s="307"/>
      <c r="PBN1856" s="307"/>
      <c r="PBO1856" s="310"/>
      <c r="PBP1856" s="310"/>
      <c r="PBQ1856" s="310"/>
      <c r="PBR1856" s="308"/>
      <c r="PBS1856" s="310"/>
      <c r="PBT1856" s="311"/>
      <c r="PBU1856" s="312"/>
      <c r="PBV1856" s="307"/>
      <c r="PBW1856" s="307"/>
      <c r="PBX1856" s="308"/>
      <c r="PBY1856" s="313"/>
      <c r="PBZ1856" s="314"/>
      <c r="PCA1856" s="315"/>
      <c r="PCB1856" s="316"/>
      <c r="PCC1856" s="315"/>
      <c r="PCD1856" s="316"/>
      <c r="PCE1856" s="316"/>
      <c r="PCF1856" s="315"/>
      <c r="PCG1856" s="316"/>
      <c r="PCH1856" s="316"/>
      <c r="PCI1856" s="317"/>
      <c r="PCJ1856" s="318"/>
      <c r="PCK1856" s="319"/>
      <c r="PCL1856" s="319"/>
      <c r="PCM1856" s="319"/>
      <c r="PCN1856" s="319"/>
      <c r="PCO1856" s="319"/>
      <c r="PCP1856" s="319"/>
      <c r="PCQ1856" s="319"/>
      <c r="PCR1856" s="319"/>
      <c r="PCS1856" s="307"/>
      <c r="PCT1856" s="308"/>
      <c r="PCU1856" s="309"/>
      <c r="PCV1856" s="307"/>
      <c r="PCW1856" s="307"/>
      <c r="PCX1856" s="307"/>
      <c r="PCY1856" s="310"/>
      <c r="PCZ1856" s="310"/>
      <c r="PDA1856" s="310"/>
      <c r="PDB1856" s="308"/>
      <c r="PDC1856" s="310"/>
      <c r="PDD1856" s="311"/>
      <c r="PDE1856" s="312"/>
      <c r="PDF1856" s="307"/>
      <c r="PDG1856" s="307"/>
      <c r="PDH1856" s="308"/>
      <c r="PDI1856" s="313"/>
      <c r="PDJ1856" s="314"/>
      <c r="PDK1856" s="315"/>
      <c r="PDL1856" s="316"/>
      <c r="PDM1856" s="315"/>
      <c r="PDN1856" s="316"/>
      <c r="PDO1856" s="316"/>
      <c r="PDP1856" s="315"/>
      <c r="PDQ1856" s="316"/>
      <c r="PDR1856" s="316"/>
      <c r="PDS1856" s="317"/>
      <c r="PDT1856" s="318"/>
      <c r="PDU1856" s="319"/>
      <c r="PDV1856" s="319"/>
      <c r="PDW1856" s="319"/>
      <c r="PDX1856" s="319"/>
      <c r="PDY1856" s="319"/>
      <c r="PDZ1856" s="319"/>
      <c r="PEA1856" s="319"/>
      <c r="PEB1856" s="319"/>
      <c r="PEC1856" s="307"/>
      <c r="PED1856" s="308"/>
      <c r="PEE1856" s="309"/>
      <c r="PEF1856" s="307"/>
      <c r="PEG1856" s="307"/>
      <c r="PEH1856" s="307"/>
      <c r="PEI1856" s="310"/>
      <c r="PEJ1856" s="310"/>
      <c r="PEK1856" s="310"/>
      <c r="PEL1856" s="308"/>
      <c r="PEM1856" s="310"/>
      <c r="PEN1856" s="311"/>
      <c r="PEO1856" s="312"/>
      <c r="PEP1856" s="307"/>
      <c r="PEQ1856" s="307"/>
      <c r="PER1856" s="308"/>
      <c r="PES1856" s="313"/>
      <c r="PET1856" s="314"/>
      <c r="PEU1856" s="315"/>
      <c r="PEV1856" s="316"/>
      <c r="PEW1856" s="315"/>
      <c r="PEX1856" s="316"/>
      <c r="PEY1856" s="316"/>
      <c r="PEZ1856" s="315"/>
      <c r="PFA1856" s="316"/>
      <c r="PFB1856" s="316"/>
      <c r="PFC1856" s="317"/>
      <c r="PFD1856" s="318"/>
      <c r="PFE1856" s="319"/>
      <c r="PFF1856" s="319"/>
      <c r="PFG1856" s="319"/>
      <c r="PFH1856" s="319"/>
      <c r="PFI1856" s="319"/>
      <c r="PFJ1856" s="319"/>
      <c r="PFK1856" s="319"/>
      <c r="PFL1856" s="319"/>
      <c r="PFM1856" s="307"/>
      <c r="PFN1856" s="308"/>
      <c r="PFO1856" s="309"/>
      <c r="PFP1856" s="307"/>
      <c r="PFQ1856" s="307"/>
      <c r="PFR1856" s="307"/>
      <c r="PFS1856" s="310"/>
      <c r="PFT1856" s="310"/>
      <c r="PFU1856" s="310"/>
      <c r="PFV1856" s="308"/>
      <c r="PFW1856" s="310"/>
      <c r="PFX1856" s="311"/>
      <c r="PFY1856" s="312"/>
      <c r="PFZ1856" s="307"/>
      <c r="PGA1856" s="307"/>
      <c r="PGB1856" s="308"/>
      <c r="PGC1856" s="313"/>
      <c r="PGD1856" s="314"/>
      <c r="PGE1856" s="315"/>
      <c r="PGF1856" s="316"/>
      <c r="PGG1856" s="315"/>
      <c r="PGH1856" s="316"/>
      <c r="PGI1856" s="316"/>
      <c r="PGJ1856" s="315"/>
      <c r="PGK1856" s="316"/>
      <c r="PGL1856" s="316"/>
      <c r="PGM1856" s="317"/>
      <c r="PGN1856" s="318"/>
      <c r="PGO1856" s="319"/>
      <c r="PGP1856" s="319"/>
      <c r="PGQ1856" s="319"/>
      <c r="PGR1856" s="319"/>
      <c r="PGS1856" s="319"/>
      <c r="PGT1856" s="319"/>
      <c r="PGU1856" s="319"/>
      <c r="PGV1856" s="319"/>
      <c r="PGW1856" s="307"/>
      <c r="PGX1856" s="308"/>
      <c r="PGY1856" s="309"/>
      <c r="PGZ1856" s="307"/>
      <c r="PHA1856" s="307"/>
      <c r="PHB1856" s="307"/>
      <c r="PHC1856" s="310"/>
      <c r="PHD1856" s="310"/>
      <c r="PHE1856" s="310"/>
      <c r="PHF1856" s="308"/>
      <c r="PHG1856" s="310"/>
      <c r="PHH1856" s="311"/>
      <c r="PHI1856" s="312"/>
      <c r="PHJ1856" s="307"/>
      <c r="PHK1856" s="307"/>
      <c r="PHL1856" s="308"/>
      <c r="PHM1856" s="313"/>
      <c r="PHN1856" s="314"/>
      <c r="PHO1856" s="315"/>
      <c r="PHP1856" s="316"/>
      <c r="PHQ1856" s="315"/>
      <c r="PHR1856" s="316"/>
      <c r="PHS1856" s="316"/>
      <c r="PHT1856" s="315"/>
      <c r="PHU1856" s="316"/>
      <c r="PHV1856" s="316"/>
      <c r="PHW1856" s="317"/>
      <c r="PHX1856" s="318"/>
      <c r="PHY1856" s="319"/>
      <c r="PHZ1856" s="319"/>
      <c r="PIA1856" s="319"/>
      <c r="PIB1856" s="319"/>
      <c r="PIC1856" s="319"/>
      <c r="PID1856" s="319"/>
      <c r="PIE1856" s="319"/>
      <c r="PIF1856" s="319"/>
      <c r="PIG1856" s="307"/>
      <c r="PIH1856" s="308"/>
      <c r="PII1856" s="309"/>
      <c r="PIJ1856" s="307"/>
      <c r="PIK1856" s="307"/>
      <c r="PIL1856" s="307"/>
      <c r="PIM1856" s="310"/>
      <c r="PIN1856" s="310"/>
      <c r="PIO1856" s="310"/>
      <c r="PIP1856" s="308"/>
      <c r="PIQ1856" s="310"/>
      <c r="PIR1856" s="311"/>
      <c r="PIS1856" s="312"/>
      <c r="PIT1856" s="307"/>
      <c r="PIU1856" s="307"/>
      <c r="PIV1856" s="308"/>
      <c r="PIW1856" s="313"/>
      <c r="PIX1856" s="314"/>
      <c r="PIY1856" s="315"/>
      <c r="PIZ1856" s="316"/>
      <c r="PJA1856" s="315"/>
      <c r="PJB1856" s="316"/>
      <c r="PJC1856" s="316"/>
      <c r="PJD1856" s="315"/>
      <c r="PJE1856" s="316"/>
      <c r="PJF1856" s="316"/>
      <c r="PJG1856" s="317"/>
      <c r="PJH1856" s="318"/>
      <c r="PJI1856" s="319"/>
      <c r="PJJ1856" s="319"/>
      <c r="PJK1856" s="319"/>
      <c r="PJL1856" s="319"/>
      <c r="PJM1856" s="319"/>
      <c r="PJN1856" s="319"/>
      <c r="PJO1856" s="319"/>
      <c r="PJP1856" s="319"/>
      <c r="PJQ1856" s="307"/>
      <c r="PJR1856" s="308"/>
      <c r="PJS1856" s="309"/>
      <c r="PJT1856" s="307"/>
      <c r="PJU1856" s="307"/>
      <c r="PJV1856" s="307"/>
      <c r="PJW1856" s="310"/>
      <c r="PJX1856" s="310"/>
      <c r="PJY1856" s="310"/>
      <c r="PJZ1856" s="308"/>
      <c r="PKA1856" s="310"/>
      <c r="PKB1856" s="311"/>
      <c r="PKC1856" s="312"/>
      <c r="PKD1856" s="307"/>
      <c r="PKE1856" s="307"/>
      <c r="PKF1856" s="308"/>
      <c r="PKG1856" s="313"/>
      <c r="PKH1856" s="314"/>
      <c r="PKI1856" s="315"/>
      <c r="PKJ1856" s="316"/>
      <c r="PKK1856" s="315"/>
      <c r="PKL1856" s="316"/>
      <c r="PKM1856" s="316"/>
      <c r="PKN1856" s="315"/>
      <c r="PKO1856" s="316"/>
      <c r="PKP1856" s="316"/>
      <c r="PKQ1856" s="317"/>
      <c r="PKR1856" s="318"/>
      <c r="PKS1856" s="319"/>
      <c r="PKT1856" s="319"/>
      <c r="PKU1856" s="319"/>
      <c r="PKV1856" s="319"/>
      <c r="PKW1856" s="319"/>
      <c r="PKX1856" s="319"/>
      <c r="PKY1856" s="319"/>
      <c r="PKZ1856" s="319"/>
      <c r="PLA1856" s="307"/>
      <c r="PLB1856" s="308"/>
      <c r="PLC1856" s="309"/>
      <c r="PLD1856" s="307"/>
      <c r="PLE1856" s="307"/>
      <c r="PLF1856" s="307"/>
      <c r="PLG1856" s="310"/>
      <c r="PLH1856" s="310"/>
      <c r="PLI1856" s="310"/>
      <c r="PLJ1856" s="308"/>
      <c r="PLK1856" s="310"/>
      <c r="PLL1856" s="311"/>
      <c r="PLM1856" s="312"/>
      <c r="PLN1856" s="307"/>
      <c r="PLO1856" s="307"/>
      <c r="PLP1856" s="308"/>
      <c r="PLQ1856" s="313"/>
      <c r="PLR1856" s="314"/>
      <c r="PLS1856" s="315"/>
      <c r="PLT1856" s="316"/>
      <c r="PLU1856" s="315"/>
      <c r="PLV1856" s="316"/>
      <c r="PLW1856" s="316"/>
      <c r="PLX1856" s="315"/>
      <c r="PLY1856" s="316"/>
      <c r="PLZ1856" s="316"/>
      <c r="PMA1856" s="317"/>
      <c r="PMB1856" s="318"/>
      <c r="PMC1856" s="319"/>
      <c r="PMD1856" s="319"/>
      <c r="PME1856" s="319"/>
      <c r="PMF1856" s="319"/>
      <c r="PMG1856" s="319"/>
      <c r="PMH1856" s="319"/>
      <c r="PMI1856" s="319"/>
      <c r="PMJ1856" s="319"/>
      <c r="PMK1856" s="307"/>
      <c r="PML1856" s="308"/>
      <c r="PMM1856" s="309"/>
      <c r="PMN1856" s="307"/>
      <c r="PMO1856" s="307"/>
      <c r="PMP1856" s="307"/>
      <c r="PMQ1856" s="310"/>
      <c r="PMR1856" s="310"/>
      <c r="PMS1856" s="310"/>
      <c r="PMT1856" s="308"/>
      <c r="PMU1856" s="310"/>
      <c r="PMV1856" s="311"/>
      <c r="PMW1856" s="312"/>
      <c r="PMX1856" s="307"/>
      <c r="PMY1856" s="307"/>
      <c r="PMZ1856" s="308"/>
      <c r="PNA1856" s="313"/>
      <c r="PNB1856" s="314"/>
      <c r="PNC1856" s="315"/>
      <c r="PND1856" s="316"/>
      <c r="PNE1856" s="315"/>
      <c r="PNF1856" s="316"/>
      <c r="PNG1856" s="316"/>
      <c r="PNH1856" s="315"/>
      <c r="PNI1856" s="316"/>
      <c r="PNJ1856" s="316"/>
      <c r="PNK1856" s="317"/>
      <c r="PNL1856" s="318"/>
      <c r="PNM1856" s="319"/>
      <c r="PNN1856" s="319"/>
      <c r="PNO1856" s="319"/>
      <c r="PNP1856" s="319"/>
      <c r="PNQ1856" s="319"/>
      <c r="PNR1856" s="319"/>
      <c r="PNS1856" s="319"/>
      <c r="PNT1856" s="319"/>
      <c r="PNU1856" s="307"/>
      <c r="PNV1856" s="308"/>
      <c r="PNW1856" s="309"/>
      <c r="PNX1856" s="307"/>
      <c r="PNY1856" s="307"/>
      <c r="PNZ1856" s="307"/>
      <c r="POA1856" s="310"/>
      <c r="POB1856" s="310"/>
      <c r="POC1856" s="310"/>
      <c r="POD1856" s="308"/>
      <c r="POE1856" s="310"/>
      <c r="POF1856" s="311"/>
      <c r="POG1856" s="312"/>
      <c r="POH1856" s="307"/>
      <c r="POI1856" s="307"/>
      <c r="POJ1856" s="308"/>
      <c r="POK1856" s="313"/>
      <c r="POL1856" s="314"/>
      <c r="POM1856" s="315"/>
      <c r="PON1856" s="316"/>
      <c r="POO1856" s="315"/>
      <c r="POP1856" s="316"/>
      <c r="POQ1856" s="316"/>
      <c r="POR1856" s="315"/>
      <c r="POS1856" s="316"/>
      <c r="POT1856" s="316"/>
      <c r="POU1856" s="317"/>
      <c r="POV1856" s="318"/>
      <c r="POW1856" s="319"/>
      <c r="POX1856" s="319"/>
      <c r="POY1856" s="319"/>
      <c r="POZ1856" s="319"/>
      <c r="PPA1856" s="319"/>
      <c r="PPB1856" s="319"/>
      <c r="PPC1856" s="319"/>
      <c r="PPD1856" s="319"/>
      <c r="PPE1856" s="307"/>
      <c r="PPF1856" s="308"/>
      <c r="PPG1856" s="309"/>
      <c r="PPH1856" s="307"/>
      <c r="PPI1856" s="307"/>
      <c r="PPJ1856" s="307"/>
      <c r="PPK1856" s="310"/>
      <c r="PPL1856" s="310"/>
      <c r="PPM1856" s="310"/>
      <c r="PPN1856" s="308"/>
      <c r="PPO1856" s="310"/>
      <c r="PPP1856" s="311"/>
      <c r="PPQ1856" s="312"/>
      <c r="PPR1856" s="307"/>
      <c r="PPS1856" s="307"/>
      <c r="PPT1856" s="308"/>
      <c r="PPU1856" s="313"/>
      <c r="PPV1856" s="314"/>
      <c r="PPW1856" s="315"/>
      <c r="PPX1856" s="316"/>
      <c r="PPY1856" s="315"/>
      <c r="PPZ1856" s="316"/>
      <c r="PQA1856" s="316"/>
      <c r="PQB1856" s="315"/>
      <c r="PQC1856" s="316"/>
      <c r="PQD1856" s="316"/>
      <c r="PQE1856" s="317"/>
      <c r="PQF1856" s="318"/>
      <c r="PQG1856" s="319"/>
      <c r="PQH1856" s="319"/>
      <c r="PQI1856" s="319"/>
      <c r="PQJ1856" s="319"/>
      <c r="PQK1856" s="319"/>
      <c r="PQL1856" s="319"/>
      <c r="PQM1856" s="319"/>
      <c r="PQN1856" s="319"/>
      <c r="PQO1856" s="307"/>
      <c r="PQP1856" s="308"/>
      <c r="PQQ1856" s="309"/>
      <c r="PQR1856" s="307"/>
      <c r="PQS1856" s="307"/>
      <c r="PQT1856" s="307"/>
      <c r="PQU1856" s="310"/>
      <c r="PQV1856" s="310"/>
      <c r="PQW1856" s="310"/>
      <c r="PQX1856" s="308"/>
      <c r="PQY1856" s="310"/>
      <c r="PQZ1856" s="311"/>
      <c r="PRA1856" s="312"/>
      <c r="PRB1856" s="307"/>
      <c r="PRC1856" s="307"/>
      <c r="PRD1856" s="308"/>
      <c r="PRE1856" s="313"/>
      <c r="PRF1856" s="314"/>
      <c r="PRG1856" s="315"/>
      <c r="PRH1856" s="316"/>
      <c r="PRI1856" s="315"/>
      <c r="PRJ1856" s="316"/>
      <c r="PRK1856" s="316"/>
      <c r="PRL1856" s="315"/>
      <c r="PRM1856" s="316"/>
      <c r="PRN1856" s="316"/>
      <c r="PRO1856" s="317"/>
      <c r="PRP1856" s="318"/>
      <c r="PRQ1856" s="319"/>
      <c r="PRR1856" s="319"/>
      <c r="PRS1856" s="319"/>
      <c r="PRT1856" s="319"/>
      <c r="PRU1856" s="319"/>
      <c r="PRV1856" s="319"/>
      <c r="PRW1856" s="319"/>
      <c r="PRX1856" s="319"/>
      <c r="PRY1856" s="307"/>
      <c r="PRZ1856" s="308"/>
      <c r="PSA1856" s="309"/>
      <c r="PSB1856" s="307"/>
      <c r="PSC1856" s="307"/>
      <c r="PSD1856" s="307"/>
      <c r="PSE1856" s="310"/>
      <c r="PSF1856" s="310"/>
      <c r="PSG1856" s="310"/>
      <c r="PSH1856" s="308"/>
      <c r="PSI1856" s="310"/>
      <c r="PSJ1856" s="311"/>
      <c r="PSK1856" s="312"/>
      <c r="PSL1856" s="307"/>
      <c r="PSM1856" s="307"/>
      <c r="PSN1856" s="308"/>
      <c r="PSO1856" s="313"/>
      <c r="PSP1856" s="314"/>
      <c r="PSQ1856" s="315"/>
      <c r="PSR1856" s="316"/>
      <c r="PSS1856" s="315"/>
      <c r="PST1856" s="316"/>
      <c r="PSU1856" s="316"/>
      <c r="PSV1856" s="315"/>
      <c r="PSW1856" s="316"/>
      <c r="PSX1856" s="316"/>
      <c r="PSY1856" s="317"/>
      <c r="PSZ1856" s="318"/>
      <c r="PTA1856" s="319"/>
      <c r="PTB1856" s="319"/>
      <c r="PTC1856" s="319"/>
      <c r="PTD1856" s="319"/>
      <c r="PTE1856" s="319"/>
      <c r="PTF1856" s="319"/>
      <c r="PTG1856" s="319"/>
      <c r="PTH1856" s="319"/>
      <c r="PTI1856" s="307"/>
      <c r="PTJ1856" s="308"/>
      <c r="PTK1856" s="309"/>
      <c r="PTL1856" s="307"/>
      <c r="PTM1856" s="307"/>
      <c r="PTN1856" s="307"/>
      <c r="PTO1856" s="310"/>
      <c r="PTP1856" s="310"/>
      <c r="PTQ1856" s="310"/>
      <c r="PTR1856" s="308"/>
      <c r="PTS1856" s="310"/>
      <c r="PTT1856" s="311"/>
      <c r="PTU1856" s="312"/>
      <c r="PTV1856" s="307"/>
      <c r="PTW1856" s="307"/>
      <c r="PTX1856" s="308"/>
      <c r="PTY1856" s="313"/>
      <c r="PTZ1856" s="314"/>
      <c r="PUA1856" s="315"/>
      <c r="PUB1856" s="316"/>
      <c r="PUC1856" s="315"/>
      <c r="PUD1856" s="316"/>
      <c r="PUE1856" s="316"/>
      <c r="PUF1856" s="315"/>
      <c r="PUG1856" s="316"/>
      <c r="PUH1856" s="316"/>
      <c r="PUI1856" s="317"/>
      <c r="PUJ1856" s="318"/>
      <c r="PUK1856" s="319"/>
      <c r="PUL1856" s="319"/>
      <c r="PUM1856" s="319"/>
      <c r="PUN1856" s="319"/>
      <c r="PUO1856" s="319"/>
      <c r="PUP1856" s="319"/>
      <c r="PUQ1856" s="319"/>
      <c r="PUR1856" s="319"/>
      <c r="PUS1856" s="307"/>
      <c r="PUT1856" s="308"/>
      <c r="PUU1856" s="309"/>
      <c r="PUV1856" s="307"/>
      <c r="PUW1856" s="307"/>
      <c r="PUX1856" s="307"/>
      <c r="PUY1856" s="310"/>
      <c r="PUZ1856" s="310"/>
      <c r="PVA1856" s="310"/>
      <c r="PVB1856" s="308"/>
      <c r="PVC1856" s="310"/>
      <c r="PVD1856" s="311"/>
      <c r="PVE1856" s="312"/>
      <c r="PVF1856" s="307"/>
      <c r="PVG1856" s="307"/>
      <c r="PVH1856" s="308"/>
      <c r="PVI1856" s="313"/>
      <c r="PVJ1856" s="314"/>
      <c r="PVK1856" s="315"/>
      <c r="PVL1856" s="316"/>
      <c r="PVM1856" s="315"/>
      <c r="PVN1856" s="316"/>
      <c r="PVO1856" s="316"/>
      <c r="PVP1856" s="315"/>
      <c r="PVQ1856" s="316"/>
      <c r="PVR1856" s="316"/>
      <c r="PVS1856" s="317"/>
      <c r="PVT1856" s="318"/>
      <c r="PVU1856" s="319"/>
      <c r="PVV1856" s="319"/>
      <c r="PVW1856" s="319"/>
      <c r="PVX1856" s="319"/>
      <c r="PVY1856" s="319"/>
      <c r="PVZ1856" s="319"/>
      <c r="PWA1856" s="319"/>
      <c r="PWB1856" s="319"/>
      <c r="PWC1856" s="307"/>
      <c r="PWD1856" s="308"/>
      <c r="PWE1856" s="309"/>
      <c r="PWF1856" s="307"/>
      <c r="PWG1856" s="307"/>
      <c r="PWH1856" s="307"/>
      <c r="PWI1856" s="310"/>
      <c r="PWJ1856" s="310"/>
      <c r="PWK1856" s="310"/>
      <c r="PWL1856" s="308"/>
      <c r="PWM1856" s="310"/>
      <c r="PWN1856" s="311"/>
      <c r="PWO1856" s="312"/>
      <c r="PWP1856" s="307"/>
      <c r="PWQ1856" s="307"/>
      <c r="PWR1856" s="308"/>
      <c r="PWS1856" s="313"/>
      <c r="PWT1856" s="314"/>
      <c r="PWU1856" s="315"/>
      <c r="PWV1856" s="316"/>
      <c r="PWW1856" s="315"/>
      <c r="PWX1856" s="316"/>
      <c r="PWY1856" s="316"/>
      <c r="PWZ1856" s="315"/>
      <c r="PXA1856" s="316"/>
      <c r="PXB1856" s="316"/>
      <c r="PXC1856" s="317"/>
      <c r="PXD1856" s="318"/>
      <c r="PXE1856" s="319"/>
      <c r="PXF1856" s="319"/>
      <c r="PXG1856" s="319"/>
      <c r="PXH1856" s="319"/>
      <c r="PXI1856" s="319"/>
      <c r="PXJ1856" s="319"/>
      <c r="PXK1856" s="319"/>
      <c r="PXL1856" s="319"/>
      <c r="PXM1856" s="307"/>
      <c r="PXN1856" s="308"/>
      <c r="PXO1856" s="309"/>
      <c r="PXP1856" s="307"/>
      <c r="PXQ1856" s="307"/>
      <c r="PXR1856" s="307"/>
      <c r="PXS1856" s="310"/>
      <c r="PXT1856" s="310"/>
      <c r="PXU1856" s="310"/>
      <c r="PXV1856" s="308"/>
      <c r="PXW1856" s="310"/>
      <c r="PXX1856" s="311"/>
      <c r="PXY1856" s="312"/>
      <c r="PXZ1856" s="307"/>
      <c r="PYA1856" s="307"/>
      <c r="PYB1856" s="308"/>
      <c r="PYC1856" s="313"/>
      <c r="PYD1856" s="314"/>
      <c r="PYE1856" s="315"/>
      <c r="PYF1856" s="316"/>
      <c r="PYG1856" s="315"/>
      <c r="PYH1856" s="316"/>
      <c r="PYI1856" s="316"/>
      <c r="PYJ1856" s="315"/>
      <c r="PYK1856" s="316"/>
      <c r="PYL1856" s="316"/>
      <c r="PYM1856" s="317"/>
      <c r="PYN1856" s="318"/>
      <c r="PYO1856" s="319"/>
      <c r="PYP1856" s="319"/>
      <c r="PYQ1856" s="319"/>
      <c r="PYR1856" s="319"/>
      <c r="PYS1856" s="319"/>
      <c r="PYT1856" s="319"/>
      <c r="PYU1856" s="319"/>
      <c r="PYV1856" s="319"/>
      <c r="PYW1856" s="307"/>
      <c r="PYX1856" s="308"/>
      <c r="PYY1856" s="309"/>
      <c r="PYZ1856" s="307"/>
      <c r="PZA1856" s="307"/>
      <c r="PZB1856" s="307"/>
      <c r="PZC1856" s="310"/>
      <c r="PZD1856" s="310"/>
      <c r="PZE1856" s="310"/>
      <c r="PZF1856" s="308"/>
      <c r="PZG1856" s="310"/>
      <c r="PZH1856" s="311"/>
      <c r="PZI1856" s="312"/>
      <c r="PZJ1856" s="307"/>
      <c r="PZK1856" s="307"/>
      <c r="PZL1856" s="308"/>
      <c r="PZM1856" s="313"/>
      <c r="PZN1856" s="314"/>
      <c r="PZO1856" s="315"/>
      <c r="PZP1856" s="316"/>
      <c r="PZQ1856" s="315"/>
      <c r="PZR1856" s="316"/>
      <c r="PZS1856" s="316"/>
      <c r="PZT1856" s="315"/>
      <c r="PZU1856" s="316"/>
      <c r="PZV1856" s="316"/>
      <c r="PZW1856" s="317"/>
      <c r="PZX1856" s="318"/>
      <c r="PZY1856" s="319"/>
      <c r="PZZ1856" s="319"/>
      <c r="QAA1856" s="319"/>
      <c r="QAB1856" s="319"/>
      <c r="QAC1856" s="319"/>
      <c r="QAD1856" s="319"/>
      <c r="QAE1856" s="319"/>
      <c r="QAF1856" s="319"/>
      <c r="QAG1856" s="307"/>
      <c r="QAH1856" s="308"/>
      <c r="QAI1856" s="309"/>
      <c r="QAJ1856" s="307"/>
      <c r="QAK1856" s="307"/>
      <c r="QAL1856" s="307"/>
      <c r="QAM1856" s="310"/>
      <c r="QAN1856" s="310"/>
      <c r="QAO1856" s="310"/>
      <c r="QAP1856" s="308"/>
      <c r="QAQ1856" s="310"/>
      <c r="QAR1856" s="311"/>
      <c r="QAS1856" s="312"/>
      <c r="QAT1856" s="307"/>
      <c r="QAU1856" s="307"/>
      <c r="QAV1856" s="308"/>
      <c r="QAW1856" s="313"/>
      <c r="QAX1856" s="314"/>
      <c r="QAY1856" s="315"/>
      <c r="QAZ1856" s="316"/>
      <c r="QBA1856" s="315"/>
      <c r="QBB1856" s="316"/>
      <c r="QBC1856" s="316"/>
      <c r="QBD1856" s="315"/>
      <c r="QBE1856" s="316"/>
      <c r="QBF1856" s="316"/>
      <c r="QBG1856" s="317"/>
      <c r="QBH1856" s="318"/>
      <c r="QBI1856" s="319"/>
      <c r="QBJ1856" s="319"/>
      <c r="QBK1856" s="319"/>
      <c r="QBL1856" s="319"/>
      <c r="QBM1856" s="319"/>
      <c r="QBN1856" s="319"/>
      <c r="QBO1856" s="319"/>
      <c r="QBP1856" s="319"/>
      <c r="QBQ1856" s="307"/>
      <c r="QBR1856" s="308"/>
      <c r="QBS1856" s="309"/>
      <c r="QBT1856" s="307"/>
      <c r="QBU1856" s="307"/>
      <c r="QBV1856" s="307"/>
      <c r="QBW1856" s="310"/>
      <c r="QBX1856" s="310"/>
      <c r="QBY1856" s="310"/>
      <c r="QBZ1856" s="308"/>
      <c r="QCA1856" s="310"/>
      <c r="QCB1856" s="311"/>
      <c r="QCC1856" s="312"/>
      <c r="QCD1856" s="307"/>
      <c r="QCE1856" s="307"/>
      <c r="QCF1856" s="308"/>
      <c r="QCG1856" s="313"/>
      <c r="QCH1856" s="314"/>
      <c r="QCI1856" s="315"/>
      <c r="QCJ1856" s="316"/>
      <c r="QCK1856" s="315"/>
      <c r="QCL1856" s="316"/>
      <c r="QCM1856" s="316"/>
      <c r="QCN1856" s="315"/>
      <c r="QCO1856" s="316"/>
      <c r="QCP1856" s="316"/>
      <c r="QCQ1856" s="317"/>
      <c r="QCR1856" s="318"/>
      <c r="QCS1856" s="319"/>
      <c r="QCT1856" s="319"/>
      <c r="QCU1856" s="319"/>
      <c r="QCV1856" s="319"/>
      <c r="QCW1856" s="319"/>
      <c r="QCX1856" s="319"/>
      <c r="QCY1856" s="319"/>
      <c r="QCZ1856" s="319"/>
      <c r="QDA1856" s="307"/>
      <c r="QDB1856" s="308"/>
      <c r="QDC1856" s="309"/>
      <c r="QDD1856" s="307"/>
      <c r="QDE1856" s="307"/>
      <c r="QDF1856" s="307"/>
      <c r="QDG1856" s="310"/>
      <c r="QDH1856" s="310"/>
      <c r="QDI1856" s="310"/>
      <c r="QDJ1856" s="308"/>
      <c r="QDK1856" s="310"/>
      <c r="QDL1856" s="311"/>
      <c r="QDM1856" s="312"/>
      <c r="QDN1856" s="307"/>
      <c r="QDO1856" s="307"/>
      <c r="QDP1856" s="308"/>
      <c r="QDQ1856" s="313"/>
      <c r="QDR1856" s="314"/>
      <c r="QDS1856" s="315"/>
      <c r="QDT1856" s="316"/>
      <c r="QDU1856" s="315"/>
      <c r="QDV1856" s="316"/>
      <c r="QDW1856" s="316"/>
      <c r="QDX1856" s="315"/>
      <c r="QDY1856" s="316"/>
      <c r="QDZ1856" s="316"/>
      <c r="QEA1856" s="317"/>
      <c r="QEB1856" s="318"/>
      <c r="QEC1856" s="319"/>
      <c r="QED1856" s="319"/>
      <c r="QEE1856" s="319"/>
      <c r="QEF1856" s="319"/>
      <c r="QEG1856" s="319"/>
      <c r="QEH1856" s="319"/>
      <c r="QEI1856" s="319"/>
      <c r="QEJ1856" s="319"/>
      <c r="QEK1856" s="307"/>
      <c r="QEL1856" s="308"/>
      <c r="QEM1856" s="309"/>
      <c r="QEN1856" s="307"/>
      <c r="QEO1856" s="307"/>
      <c r="QEP1856" s="307"/>
      <c r="QEQ1856" s="310"/>
      <c r="QER1856" s="310"/>
      <c r="QES1856" s="310"/>
      <c r="QET1856" s="308"/>
      <c r="QEU1856" s="310"/>
      <c r="QEV1856" s="311"/>
      <c r="QEW1856" s="312"/>
      <c r="QEX1856" s="307"/>
      <c r="QEY1856" s="307"/>
      <c r="QEZ1856" s="308"/>
      <c r="QFA1856" s="313"/>
      <c r="QFB1856" s="314"/>
      <c r="QFC1856" s="315"/>
      <c r="QFD1856" s="316"/>
      <c r="QFE1856" s="315"/>
      <c r="QFF1856" s="316"/>
      <c r="QFG1856" s="316"/>
      <c r="QFH1856" s="315"/>
      <c r="QFI1856" s="316"/>
      <c r="QFJ1856" s="316"/>
      <c r="QFK1856" s="317"/>
      <c r="QFL1856" s="318"/>
      <c r="QFM1856" s="319"/>
      <c r="QFN1856" s="319"/>
      <c r="QFO1856" s="319"/>
      <c r="QFP1856" s="319"/>
      <c r="QFQ1856" s="319"/>
      <c r="QFR1856" s="319"/>
      <c r="QFS1856" s="319"/>
      <c r="QFT1856" s="319"/>
      <c r="QFU1856" s="307"/>
      <c r="QFV1856" s="308"/>
      <c r="QFW1856" s="309"/>
      <c r="QFX1856" s="307"/>
      <c r="QFY1856" s="307"/>
      <c r="QFZ1856" s="307"/>
      <c r="QGA1856" s="310"/>
      <c r="QGB1856" s="310"/>
      <c r="QGC1856" s="310"/>
      <c r="QGD1856" s="308"/>
      <c r="QGE1856" s="310"/>
      <c r="QGF1856" s="311"/>
      <c r="QGG1856" s="312"/>
      <c r="QGH1856" s="307"/>
      <c r="QGI1856" s="307"/>
      <c r="QGJ1856" s="308"/>
      <c r="QGK1856" s="313"/>
      <c r="QGL1856" s="314"/>
      <c r="QGM1856" s="315"/>
      <c r="QGN1856" s="316"/>
      <c r="QGO1856" s="315"/>
      <c r="QGP1856" s="316"/>
      <c r="QGQ1856" s="316"/>
      <c r="QGR1856" s="315"/>
      <c r="QGS1856" s="316"/>
      <c r="QGT1856" s="316"/>
      <c r="QGU1856" s="317"/>
      <c r="QGV1856" s="318"/>
      <c r="QGW1856" s="319"/>
      <c r="QGX1856" s="319"/>
      <c r="QGY1856" s="319"/>
      <c r="QGZ1856" s="319"/>
      <c r="QHA1856" s="319"/>
      <c r="QHB1856" s="319"/>
      <c r="QHC1856" s="319"/>
      <c r="QHD1856" s="319"/>
      <c r="QHE1856" s="307"/>
      <c r="QHF1856" s="308"/>
      <c r="QHG1856" s="309"/>
      <c r="QHH1856" s="307"/>
      <c r="QHI1856" s="307"/>
      <c r="QHJ1856" s="307"/>
      <c r="QHK1856" s="310"/>
      <c r="QHL1856" s="310"/>
      <c r="QHM1856" s="310"/>
      <c r="QHN1856" s="308"/>
      <c r="QHO1856" s="310"/>
      <c r="QHP1856" s="311"/>
      <c r="QHQ1856" s="312"/>
      <c r="QHR1856" s="307"/>
      <c r="QHS1856" s="307"/>
      <c r="QHT1856" s="308"/>
      <c r="QHU1856" s="313"/>
      <c r="QHV1856" s="314"/>
      <c r="QHW1856" s="315"/>
      <c r="QHX1856" s="316"/>
      <c r="QHY1856" s="315"/>
      <c r="QHZ1856" s="316"/>
      <c r="QIA1856" s="316"/>
      <c r="QIB1856" s="315"/>
      <c r="QIC1856" s="316"/>
      <c r="QID1856" s="316"/>
      <c r="QIE1856" s="317"/>
      <c r="QIF1856" s="318"/>
      <c r="QIG1856" s="319"/>
      <c r="QIH1856" s="319"/>
      <c r="QII1856" s="319"/>
      <c r="QIJ1856" s="319"/>
      <c r="QIK1856" s="319"/>
      <c r="QIL1856" s="319"/>
      <c r="QIM1856" s="319"/>
      <c r="QIN1856" s="319"/>
      <c r="QIO1856" s="307"/>
      <c r="QIP1856" s="308"/>
      <c r="QIQ1856" s="309"/>
      <c r="QIR1856" s="307"/>
      <c r="QIS1856" s="307"/>
      <c r="QIT1856" s="307"/>
      <c r="QIU1856" s="310"/>
      <c r="QIV1856" s="310"/>
      <c r="QIW1856" s="310"/>
      <c r="QIX1856" s="308"/>
      <c r="QIY1856" s="310"/>
      <c r="QIZ1856" s="311"/>
      <c r="QJA1856" s="312"/>
      <c r="QJB1856" s="307"/>
      <c r="QJC1856" s="307"/>
      <c r="QJD1856" s="308"/>
      <c r="QJE1856" s="313"/>
      <c r="QJF1856" s="314"/>
      <c r="QJG1856" s="315"/>
      <c r="QJH1856" s="316"/>
      <c r="QJI1856" s="315"/>
      <c r="QJJ1856" s="316"/>
      <c r="QJK1856" s="316"/>
      <c r="QJL1856" s="315"/>
      <c r="QJM1856" s="316"/>
      <c r="QJN1856" s="316"/>
      <c r="QJO1856" s="317"/>
      <c r="QJP1856" s="318"/>
      <c r="QJQ1856" s="319"/>
      <c r="QJR1856" s="319"/>
      <c r="QJS1856" s="319"/>
      <c r="QJT1856" s="319"/>
      <c r="QJU1856" s="319"/>
      <c r="QJV1856" s="319"/>
      <c r="QJW1856" s="319"/>
      <c r="QJX1856" s="319"/>
      <c r="QJY1856" s="307"/>
      <c r="QJZ1856" s="308"/>
      <c r="QKA1856" s="309"/>
      <c r="QKB1856" s="307"/>
      <c r="QKC1856" s="307"/>
      <c r="QKD1856" s="307"/>
      <c r="QKE1856" s="310"/>
      <c r="QKF1856" s="310"/>
      <c r="QKG1856" s="310"/>
      <c r="QKH1856" s="308"/>
      <c r="QKI1856" s="310"/>
      <c r="QKJ1856" s="311"/>
      <c r="QKK1856" s="312"/>
      <c r="QKL1856" s="307"/>
      <c r="QKM1856" s="307"/>
      <c r="QKN1856" s="308"/>
      <c r="QKO1856" s="313"/>
      <c r="QKP1856" s="314"/>
      <c r="QKQ1856" s="315"/>
      <c r="QKR1856" s="316"/>
      <c r="QKS1856" s="315"/>
      <c r="QKT1856" s="316"/>
      <c r="QKU1856" s="316"/>
      <c r="QKV1856" s="315"/>
      <c r="QKW1856" s="316"/>
      <c r="QKX1856" s="316"/>
      <c r="QKY1856" s="317"/>
      <c r="QKZ1856" s="318"/>
      <c r="QLA1856" s="319"/>
      <c r="QLB1856" s="319"/>
      <c r="QLC1856" s="319"/>
      <c r="QLD1856" s="319"/>
      <c r="QLE1856" s="319"/>
      <c r="QLF1856" s="319"/>
      <c r="QLG1856" s="319"/>
      <c r="QLH1856" s="319"/>
      <c r="QLI1856" s="307"/>
      <c r="QLJ1856" s="308"/>
      <c r="QLK1856" s="309"/>
      <c r="QLL1856" s="307"/>
      <c r="QLM1856" s="307"/>
      <c r="QLN1856" s="307"/>
      <c r="QLO1856" s="310"/>
      <c r="QLP1856" s="310"/>
      <c r="QLQ1856" s="310"/>
      <c r="QLR1856" s="308"/>
      <c r="QLS1856" s="310"/>
      <c r="QLT1856" s="311"/>
      <c r="QLU1856" s="312"/>
      <c r="QLV1856" s="307"/>
      <c r="QLW1856" s="307"/>
      <c r="QLX1856" s="308"/>
      <c r="QLY1856" s="313"/>
      <c r="QLZ1856" s="314"/>
      <c r="QMA1856" s="315"/>
      <c r="QMB1856" s="316"/>
      <c r="QMC1856" s="315"/>
      <c r="QMD1856" s="316"/>
      <c r="QME1856" s="316"/>
      <c r="QMF1856" s="315"/>
      <c r="QMG1856" s="316"/>
      <c r="QMH1856" s="316"/>
      <c r="QMI1856" s="317"/>
      <c r="QMJ1856" s="318"/>
      <c r="QMK1856" s="319"/>
      <c r="QML1856" s="319"/>
      <c r="QMM1856" s="319"/>
      <c r="QMN1856" s="319"/>
      <c r="QMO1856" s="319"/>
      <c r="QMP1856" s="319"/>
      <c r="QMQ1856" s="319"/>
      <c r="QMR1856" s="319"/>
      <c r="QMS1856" s="307"/>
      <c r="QMT1856" s="308"/>
      <c r="QMU1856" s="309"/>
      <c r="QMV1856" s="307"/>
      <c r="QMW1856" s="307"/>
      <c r="QMX1856" s="307"/>
      <c r="QMY1856" s="310"/>
      <c r="QMZ1856" s="310"/>
      <c r="QNA1856" s="310"/>
      <c r="QNB1856" s="308"/>
      <c r="QNC1856" s="310"/>
      <c r="QND1856" s="311"/>
      <c r="QNE1856" s="312"/>
      <c r="QNF1856" s="307"/>
      <c r="QNG1856" s="307"/>
      <c r="QNH1856" s="308"/>
      <c r="QNI1856" s="313"/>
      <c r="QNJ1856" s="314"/>
      <c r="QNK1856" s="315"/>
      <c r="QNL1856" s="316"/>
      <c r="QNM1856" s="315"/>
      <c r="QNN1856" s="316"/>
      <c r="QNO1856" s="316"/>
      <c r="QNP1856" s="315"/>
      <c r="QNQ1856" s="316"/>
      <c r="QNR1856" s="316"/>
      <c r="QNS1856" s="317"/>
      <c r="QNT1856" s="318"/>
      <c r="QNU1856" s="319"/>
      <c r="QNV1856" s="319"/>
      <c r="QNW1856" s="319"/>
      <c r="QNX1856" s="319"/>
      <c r="QNY1856" s="319"/>
      <c r="QNZ1856" s="319"/>
      <c r="QOA1856" s="319"/>
      <c r="QOB1856" s="319"/>
      <c r="QOC1856" s="307"/>
      <c r="QOD1856" s="308"/>
      <c r="QOE1856" s="309"/>
      <c r="QOF1856" s="307"/>
      <c r="QOG1856" s="307"/>
      <c r="QOH1856" s="307"/>
      <c r="QOI1856" s="310"/>
      <c r="QOJ1856" s="310"/>
      <c r="QOK1856" s="310"/>
      <c r="QOL1856" s="308"/>
      <c r="QOM1856" s="310"/>
      <c r="QON1856" s="311"/>
      <c r="QOO1856" s="312"/>
      <c r="QOP1856" s="307"/>
      <c r="QOQ1856" s="307"/>
      <c r="QOR1856" s="308"/>
      <c r="QOS1856" s="313"/>
      <c r="QOT1856" s="314"/>
      <c r="QOU1856" s="315"/>
      <c r="QOV1856" s="316"/>
      <c r="QOW1856" s="315"/>
      <c r="QOX1856" s="316"/>
      <c r="QOY1856" s="316"/>
      <c r="QOZ1856" s="315"/>
      <c r="QPA1856" s="316"/>
      <c r="QPB1856" s="316"/>
      <c r="QPC1856" s="317"/>
      <c r="QPD1856" s="318"/>
      <c r="QPE1856" s="319"/>
      <c r="QPF1856" s="319"/>
      <c r="QPG1856" s="319"/>
      <c r="QPH1856" s="319"/>
      <c r="QPI1856" s="319"/>
      <c r="QPJ1856" s="319"/>
      <c r="QPK1856" s="319"/>
      <c r="QPL1856" s="319"/>
      <c r="QPM1856" s="307"/>
      <c r="QPN1856" s="308"/>
      <c r="QPO1856" s="309"/>
      <c r="QPP1856" s="307"/>
      <c r="QPQ1856" s="307"/>
      <c r="QPR1856" s="307"/>
      <c r="QPS1856" s="310"/>
      <c r="QPT1856" s="310"/>
      <c r="QPU1856" s="310"/>
      <c r="QPV1856" s="308"/>
      <c r="QPW1856" s="310"/>
      <c r="QPX1856" s="311"/>
      <c r="QPY1856" s="312"/>
      <c r="QPZ1856" s="307"/>
      <c r="QQA1856" s="307"/>
      <c r="QQB1856" s="308"/>
      <c r="QQC1856" s="313"/>
      <c r="QQD1856" s="314"/>
      <c r="QQE1856" s="315"/>
      <c r="QQF1856" s="316"/>
      <c r="QQG1856" s="315"/>
      <c r="QQH1856" s="316"/>
      <c r="QQI1856" s="316"/>
      <c r="QQJ1856" s="315"/>
      <c r="QQK1856" s="316"/>
      <c r="QQL1856" s="316"/>
      <c r="QQM1856" s="317"/>
      <c r="QQN1856" s="318"/>
      <c r="QQO1856" s="319"/>
      <c r="QQP1856" s="319"/>
      <c r="QQQ1856" s="319"/>
      <c r="QQR1856" s="319"/>
      <c r="QQS1856" s="319"/>
      <c r="QQT1856" s="319"/>
      <c r="QQU1856" s="319"/>
      <c r="QQV1856" s="319"/>
      <c r="QQW1856" s="307"/>
      <c r="QQX1856" s="308"/>
      <c r="QQY1856" s="309"/>
      <c r="QQZ1856" s="307"/>
      <c r="QRA1856" s="307"/>
      <c r="QRB1856" s="307"/>
      <c r="QRC1856" s="310"/>
      <c r="QRD1856" s="310"/>
      <c r="QRE1856" s="310"/>
      <c r="QRF1856" s="308"/>
      <c r="QRG1856" s="310"/>
      <c r="QRH1856" s="311"/>
      <c r="QRI1856" s="312"/>
      <c r="QRJ1856" s="307"/>
      <c r="QRK1856" s="307"/>
      <c r="QRL1856" s="308"/>
      <c r="QRM1856" s="313"/>
      <c r="QRN1856" s="314"/>
      <c r="QRO1856" s="315"/>
      <c r="QRP1856" s="316"/>
      <c r="QRQ1856" s="315"/>
      <c r="QRR1856" s="316"/>
      <c r="QRS1856" s="316"/>
      <c r="QRT1856" s="315"/>
      <c r="QRU1856" s="316"/>
      <c r="QRV1856" s="316"/>
      <c r="QRW1856" s="317"/>
      <c r="QRX1856" s="318"/>
      <c r="QRY1856" s="319"/>
      <c r="QRZ1856" s="319"/>
      <c r="QSA1856" s="319"/>
      <c r="QSB1856" s="319"/>
      <c r="QSC1856" s="319"/>
      <c r="QSD1856" s="319"/>
      <c r="QSE1856" s="319"/>
      <c r="QSF1856" s="319"/>
      <c r="QSG1856" s="307"/>
      <c r="QSH1856" s="308"/>
      <c r="QSI1856" s="309"/>
      <c r="QSJ1856" s="307"/>
      <c r="QSK1856" s="307"/>
      <c r="QSL1856" s="307"/>
      <c r="QSM1856" s="310"/>
      <c r="QSN1856" s="310"/>
      <c r="QSO1856" s="310"/>
      <c r="QSP1856" s="308"/>
      <c r="QSQ1856" s="310"/>
      <c r="QSR1856" s="311"/>
      <c r="QSS1856" s="312"/>
      <c r="QST1856" s="307"/>
      <c r="QSU1856" s="307"/>
      <c r="QSV1856" s="308"/>
      <c r="QSW1856" s="313"/>
      <c r="QSX1856" s="314"/>
      <c r="QSY1856" s="315"/>
      <c r="QSZ1856" s="316"/>
      <c r="QTA1856" s="315"/>
      <c r="QTB1856" s="316"/>
      <c r="QTC1856" s="316"/>
      <c r="QTD1856" s="315"/>
      <c r="QTE1856" s="316"/>
      <c r="QTF1856" s="316"/>
      <c r="QTG1856" s="317"/>
      <c r="QTH1856" s="318"/>
      <c r="QTI1856" s="319"/>
      <c r="QTJ1856" s="319"/>
      <c r="QTK1856" s="319"/>
      <c r="QTL1856" s="319"/>
      <c r="QTM1856" s="319"/>
      <c r="QTN1856" s="319"/>
      <c r="QTO1856" s="319"/>
      <c r="QTP1856" s="319"/>
      <c r="QTQ1856" s="307"/>
      <c r="QTR1856" s="308"/>
      <c r="QTS1856" s="309"/>
      <c r="QTT1856" s="307"/>
      <c r="QTU1856" s="307"/>
      <c r="QTV1856" s="307"/>
      <c r="QTW1856" s="310"/>
      <c r="QTX1856" s="310"/>
      <c r="QTY1856" s="310"/>
      <c r="QTZ1856" s="308"/>
      <c r="QUA1856" s="310"/>
      <c r="QUB1856" s="311"/>
      <c r="QUC1856" s="312"/>
      <c r="QUD1856" s="307"/>
      <c r="QUE1856" s="307"/>
      <c r="QUF1856" s="308"/>
      <c r="QUG1856" s="313"/>
      <c r="QUH1856" s="314"/>
      <c r="QUI1856" s="315"/>
      <c r="QUJ1856" s="316"/>
      <c r="QUK1856" s="315"/>
      <c r="QUL1856" s="316"/>
      <c r="QUM1856" s="316"/>
      <c r="QUN1856" s="315"/>
      <c r="QUO1856" s="316"/>
      <c r="QUP1856" s="316"/>
      <c r="QUQ1856" s="317"/>
      <c r="QUR1856" s="318"/>
      <c r="QUS1856" s="319"/>
      <c r="QUT1856" s="319"/>
      <c r="QUU1856" s="319"/>
      <c r="QUV1856" s="319"/>
      <c r="QUW1856" s="319"/>
      <c r="QUX1856" s="319"/>
      <c r="QUY1856" s="319"/>
      <c r="QUZ1856" s="319"/>
      <c r="QVA1856" s="307"/>
      <c r="QVB1856" s="308"/>
      <c r="QVC1856" s="309"/>
      <c r="QVD1856" s="307"/>
      <c r="QVE1856" s="307"/>
      <c r="QVF1856" s="307"/>
      <c r="QVG1856" s="310"/>
      <c r="QVH1856" s="310"/>
      <c r="QVI1856" s="310"/>
      <c r="QVJ1856" s="308"/>
      <c r="QVK1856" s="310"/>
      <c r="QVL1856" s="311"/>
      <c r="QVM1856" s="312"/>
      <c r="QVN1856" s="307"/>
      <c r="QVO1856" s="307"/>
      <c r="QVP1856" s="308"/>
      <c r="QVQ1856" s="313"/>
      <c r="QVR1856" s="314"/>
      <c r="QVS1856" s="315"/>
      <c r="QVT1856" s="316"/>
      <c r="QVU1856" s="315"/>
      <c r="QVV1856" s="316"/>
      <c r="QVW1856" s="316"/>
      <c r="QVX1856" s="315"/>
      <c r="QVY1856" s="316"/>
      <c r="QVZ1856" s="316"/>
      <c r="QWA1856" s="317"/>
      <c r="QWB1856" s="318"/>
      <c r="QWC1856" s="319"/>
      <c r="QWD1856" s="319"/>
      <c r="QWE1856" s="319"/>
      <c r="QWF1856" s="319"/>
      <c r="QWG1856" s="319"/>
      <c r="QWH1856" s="319"/>
      <c r="QWI1856" s="319"/>
      <c r="QWJ1856" s="319"/>
      <c r="QWK1856" s="307"/>
      <c r="QWL1856" s="308"/>
      <c r="QWM1856" s="309"/>
      <c r="QWN1856" s="307"/>
      <c r="QWO1856" s="307"/>
      <c r="QWP1856" s="307"/>
      <c r="QWQ1856" s="310"/>
      <c r="QWR1856" s="310"/>
      <c r="QWS1856" s="310"/>
      <c r="QWT1856" s="308"/>
      <c r="QWU1856" s="310"/>
      <c r="QWV1856" s="311"/>
      <c r="QWW1856" s="312"/>
      <c r="QWX1856" s="307"/>
      <c r="QWY1856" s="307"/>
      <c r="QWZ1856" s="308"/>
      <c r="QXA1856" s="313"/>
      <c r="QXB1856" s="314"/>
      <c r="QXC1856" s="315"/>
      <c r="QXD1856" s="316"/>
      <c r="QXE1856" s="315"/>
      <c r="QXF1856" s="316"/>
      <c r="QXG1856" s="316"/>
      <c r="QXH1856" s="315"/>
      <c r="QXI1856" s="316"/>
      <c r="QXJ1856" s="316"/>
      <c r="QXK1856" s="317"/>
      <c r="QXL1856" s="318"/>
      <c r="QXM1856" s="319"/>
      <c r="QXN1856" s="319"/>
      <c r="QXO1856" s="319"/>
      <c r="QXP1856" s="319"/>
      <c r="QXQ1856" s="319"/>
      <c r="QXR1856" s="319"/>
      <c r="QXS1856" s="319"/>
      <c r="QXT1856" s="319"/>
      <c r="QXU1856" s="307"/>
      <c r="QXV1856" s="308"/>
      <c r="QXW1856" s="309"/>
      <c r="QXX1856" s="307"/>
      <c r="QXY1856" s="307"/>
      <c r="QXZ1856" s="307"/>
      <c r="QYA1856" s="310"/>
      <c r="QYB1856" s="310"/>
      <c r="QYC1856" s="310"/>
      <c r="QYD1856" s="308"/>
      <c r="QYE1856" s="310"/>
      <c r="QYF1856" s="311"/>
      <c r="QYG1856" s="312"/>
      <c r="QYH1856" s="307"/>
      <c r="QYI1856" s="307"/>
      <c r="QYJ1856" s="308"/>
      <c r="QYK1856" s="313"/>
      <c r="QYL1856" s="314"/>
      <c r="QYM1856" s="315"/>
      <c r="QYN1856" s="316"/>
      <c r="QYO1856" s="315"/>
      <c r="QYP1856" s="316"/>
      <c r="QYQ1856" s="316"/>
      <c r="QYR1856" s="315"/>
      <c r="QYS1856" s="316"/>
      <c r="QYT1856" s="316"/>
      <c r="QYU1856" s="317"/>
      <c r="QYV1856" s="318"/>
      <c r="QYW1856" s="319"/>
      <c r="QYX1856" s="319"/>
      <c r="QYY1856" s="319"/>
      <c r="QYZ1856" s="319"/>
      <c r="QZA1856" s="319"/>
      <c r="QZB1856" s="319"/>
      <c r="QZC1856" s="319"/>
      <c r="QZD1856" s="319"/>
      <c r="QZE1856" s="307"/>
      <c r="QZF1856" s="308"/>
      <c r="QZG1856" s="309"/>
      <c r="QZH1856" s="307"/>
      <c r="QZI1856" s="307"/>
      <c r="QZJ1856" s="307"/>
      <c r="QZK1856" s="310"/>
      <c r="QZL1856" s="310"/>
      <c r="QZM1856" s="310"/>
      <c r="QZN1856" s="308"/>
      <c r="QZO1856" s="310"/>
      <c r="QZP1856" s="311"/>
      <c r="QZQ1856" s="312"/>
      <c r="QZR1856" s="307"/>
      <c r="QZS1856" s="307"/>
      <c r="QZT1856" s="308"/>
      <c r="QZU1856" s="313"/>
      <c r="QZV1856" s="314"/>
      <c r="QZW1856" s="315"/>
      <c r="QZX1856" s="316"/>
      <c r="QZY1856" s="315"/>
      <c r="QZZ1856" s="316"/>
      <c r="RAA1856" s="316"/>
      <c r="RAB1856" s="315"/>
      <c r="RAC1856" s="316"/>
      <c r="RAD1856" s="316"/>
      <c r="RAE1856" s="317"/>
      <c r="RAF1856" s="318"/>
      <c r="RAG1856" s="319"/>
      <c r="RAH1856" s="319"/>
      <c r="RAI1856" s="319"/>
      <c r="RAJ1856" s="319"/>
      <c r="RAK1856" s="319"/>
      <c r="RAL1856" s="319"/>
      <c r="RAM1856" s="319"/>
      <c r="RAN1856" s="319"/>
      <c r="RAO1856" s="307"/>
      <c r="RAP1856" s="308"/>
      <c r="RAQ1856" s="309"/>
      <c r="RAR1856" s="307"/>
      <c r="RAS1856" s="307"/>
      <c r="RAT1856" s="307"/>
      <c r="RAU1856" s="310"/>
      <c r="RAV1856" s="310"/>
      <c r="RAW1856" s="310"/>
      <c r="RAX1856" s="308"/>
      <c r="RAY1856" s="310"/>
      <c r="RAZ1856" s="311"/>
      <c r="RBA1856" s="312"/>
      <c r="RBB1856" s="307"/>
      <c r="RBC1856" s="307"/>
      <c r="RBD1856" s="308"/>
      <c r="RBE1856" s="313"/>
      <c r="RBF1856" s="314"/>
      <c r="RBG1856" s="315"/>
      <c r="RBH1856" s="316"/>
      <c r="RBI1856" s="315"/>
      <c r="RBJ1856" s="316"/>
      <c r="RBK1856" s="316"/>
      <c r="RBL1856" s="315"/>
      <c r="RBM1856" s="316"/>
      <c r="RBN1856" s="316"/>
      <c r="RBO1856" s="317"/>
      <c r="RBP1856" s="318"/>
      <c r="RBQ1856" s="319"/>
      <c r="RBR1856" s="319"/>
      <c r="RBS1856" s="319"/>
      <c r="RBT1856" s="319"/>
      <c r="RBU1856" s="319"/>
      <c r="RBV1856" s="319"/>
      <c r="RBW1856" s="319"/>
      <c r="RBX1856" s="319"/>
      <c r="RBY1856" s="307"/>
      <c r="RBZ1856" s="308"/>
      <c r="RCA1856" s="309"/>
      <c r="RCB1856" s="307"/>
      <c r="RCC1856" s="307"/>
      <c r="RCD1856" s="307"/>
      <c r="RCE1856" s="310"/>
      <c r="RCF1856" s="310"/>
      <c r="RCG1856" s="310"/>
      <c r="RCH1856" s="308"/>
      <c r="RCI1856" s="310"/>
      <c r="RCJ1856" s="311"/>
      <c r="RCK1856" s="312"/>
      <c r="RCL1856" s="307"/>
      <c r="RCM1856" s="307"/>
      <c r="RCN1856" s="308"/>
      <c r="RCO1856" s="313"/>
      <c r="RCP1856" s="314"/>
      <c r="RCQ1856" s="315"/>
      <c r="RCR1856" s="316"/>
      <c r="RCS1856" s="315"/>
      <c r="RCT1856" s="316"/>
      <c r="RCU1856" s="316"/>
      <c r="RCV1856" s="315"/>
      <c r="RCW1856" s="316"/>
      <c r="RCX1856" s="316"/>
      <c r="RCY1856" s="317"/>
      <c r="RCZ1856" s="318"/>
      <c r="RDA1856" s="319"/>
      <c r="RDB1856" s="319"/>
      <c r="RDC1856" s="319"/>
      <c r="RDD1856" s="319"/>
      <c r="RDE1856" s="319"/>
      <c r="RDF1856" s="319"/>
      <c r="RDG1856" s="319"/>
      <c r="RDH1856" s="319"/>
      <c r="RDI1856" s="307"/>
      <c r="RDJ1856" s="308"/>
      <c r="RDK1856" s="309"/>
      <c r="RDL1856" s="307"/>
      <c r="RDM1856" s="307"/>
      <c r="RDN1856" s="307"/>
      <c r="RDO1856" s="310"/>
      <c r="RDP1856" s="310"/>
      <c r="RDQ1856" s="310"/>
      <c r="RDR1856" s="308"/>
      <c r="RDS1856" s="310"/>
      <c r="RDT1856" s="311"/>
      <c r="RDU1856" s="312"/>
      <c r="RDV1856" s="307"/>
      <c r="RDW1856" s="307"/>
      <c r="RDX1856" s="308"/>
      <c r="RDY1856" s="313"/>
      <c r="RDZ1856" s="314"/>
      <c r="REA1856" s="315"/>
      <c r="REB1856" s="316"/>
      <c r="REC1856" s="315"/>
      <c r="RED1856" s="316"/>
      <c r="REE1856" s="316"/>
      <c r="REF1856" s="315"/>
      <c r="REG1856" s="316"/>
      <c r="REH1856" s="316"/>
      <c r="REI1856" s="317"/>
      <c r="REJ1856" s="318"/>
      <c r="REK1856" s="319"/>
      <c r="REL1856" s="319"/>
      <c r="REM1856" s="319"/>
      <c r="REN1856" s="319"/>
      <c r="REO1856" s="319"/>
      <c r="REP1856" s="319"/>
      <c r="REQ1856" s="319"/>
      <c r="RER1856" s="319"/>
      <c r="RES1856" s="307"/>
      <c r="RET1856" s="308"/>
      <c r="REU1856" s="309"/>
      <c r="REV1856" s="307"/>
      <c r="REW1856" s="307"/>
      <c r="REX1856" s="307"/>
      <c r="REY1856" s="310"/>
      <c r="REZ1856" s="310"/>
      <c r="RFA1856" s="310"/>
      <c r="RFB1856" s="308"/>
      <c r="RFC1856" s="310"/>
      <c r="RFD1856" s="311"/>
      <c r="RFE1856" s="312"/>
      <c r="RFF1856" s="307"/>
      <c r="RFG1856" s="307"/>
      <c r="RFH1856" s="308"/>
      <c r="RFI1856" s="313"/>
      <c r="RFJ1856" s="314"/>
      <c r="RFK1856" s="315"/>
      <c r="RFL1856" s="316"/>
      <c r="RFM1856" s="315"/>
      <c r="RFN1856" s="316"/>
      <c r="RFO1856" s="316"/>
      <c r="RFP1856" s="315"/>
      <c r="RFQ1856" s="316"/>
      <c r="RFR1856" s="316"/>
      <c r="RFS1856" s="317"/>
      <c r="RFT1856" s="318"/>
      <c r="RFU1856" s="319"/>
      <c r="RFV1856" s="319"/>
      <c r="RFW1856" s="319"/>
      <c r="RFX1856" s="319"/>
      <c r="RFY1856" s="319"/>
      <c r="RFZ1856" s="319"/>
      <c r="RGA1856" s="319"/>
      <c r="RGB1856" s="319"/>
      <c r="RGC1856" s="307"/>
      <c r="RGD1856" s="308"/>
      <c r="RGE1856" s="309"/>
      <c r="RGF1856" s="307"/>
      <c r="RGG1856" s="307"/>
      <c r="RGH1856" s="307"/>
      <c r="RGI1856" s="310"/>
      <c r="RGJ1856" s="310"/>
      <c r="RGK1856" s="310"/>
      <c r="RGL1856" s="308"/>
      <c r="RGM1856" s="310"/>
      <c r="RGN1856" s="311"/>
      <c r="RGO1856" s="312"/>
      <c r="RGP1856" s="307"/>
      <c r="RGQ1856" s="307"/>
      <c r="RGR1856" s="308"/>
      <c r="RGS1856" s="313"/>
      <c r="RGT1856" s="314"/>
      <c r="RGU1856" s="315"/>
      <c r="RGV1856" s="316"/>
      <c r="RGW1856" s="315"/>
      <c r="RGX1856" s="316"/>
      <c r="RGY1856" s="316"/>
      <c r="RGZ1856" s="315"/>
      <c r="RHA1856" s="316"/>
      <c r="RHB1856" s="316"/>
      <c r="RHC1856" s="317"/>
      <c r="RHD1856" s="318"/>
      <c r="RHE1856" s="319"/>
      <c r="RHF1856" s="319"/>
      <c r="RHG1856" s="319"/>
      <c r="RHH1856" s="319"/>
      <c r="RHI1856" s="319"/>
      <c r="RHJ1856" s="319"/>
      <c r="RHK1856" s="319"/>
      <c r="RHL1856" s="319"/>
      <c r="RHM1856" s="307"/>
      <c r="RHN1856" s="308"/>
      <c r="RHO1856" s="309"/>
      <c r="RHP1856" s="307"/>
      <c r="RHQ1856" s="307"/>
      <c r="RHR1856" s="307"/>
      <c r="RHS1856" s="310"/>
      <c r="RHT1856" s="310"/>
      <c r="RHU1856" s="310"/>
      <c r="RHV1856" s="308"/>
      <c r="RHW1856" s="310"/>
      <c r="RHX1856" s="311"/>
      <c r="RHY1856" s="312"/>
      <c r="RHZ1856" s="307"/>
      <c r="RIA1856" s="307"/>
      <c r="RIB1856" s="308"/>
      <c r="RIC1856" s="313"/>
      <c r="RID1856" s="314"/>
      <c r="RIE1856" s="315"/>
      <c r="RIF1856" s="316"/>
      <c r="RIG1856" s="315"/>
      <c r="RIH1856" s="316"/>
      <c r="RII1856" s="316"/>
      <c r="RIJ1856" s="315"/>
      <c r="RIK1856" s="316"/>
      <c r="RIL1856" s="316"/>
      <c r="RIM1856" s="317"/>
      <c r="RIN1856" s="318"/>
      <c r="RIO1856" s="319"/>
      <c r="RIP1856" s="319"/>
      <c r="RIQ1856" s="319"/>
      <c r="RIR1856" s="319"/>
      <c r="RIS1856" s="319"/>
      <c r="RIT1856" s="319"/>
      <c r="RIU1856" s="319"/>
      <c r="RIV1856" s="319"/>
      <c r="RIW1856" s="307"/>
      <c r="RIX1856" s="308"/>
      <c r="RIY1856" s="309"/>
      <c r="RIZ1856" s="307"/>
      <c r="RJA1856" s="307"/>
      <c r="RJB1856" s="307"/>
      <c r="RJC1856" s="310"/>
      <c r="RJD1856" s="310"/>
      <c r="RJE1856" s="310"/>
      <c r="RJF1856" s="308"/>
      <c r="RJG1856" s="310"/>
      <c r="RJH1856" s="311"/>
      <c r="RJI1856" s="312"/>
      <c r="RJJ1856" s="307"/>
      <c r="RJK1856" s="307"/>
      <c r="RJL1856" s="308"/>
      <c r="RJM1856" s="313"/>
      <c r="RJN1856" s="314"/>
      <c r="RJO1856" s="315"/>
      <c r="RJP1856" s="316"/>
      <c r="RJQ1856" s="315"/>
      <c r="RJR1856" s="316"/>
      <c r="RJS1856" s="316"/>
      <c r="RJT1856" s="315"/>
      <c r="RJU1856" s="316"/>
      <c r="RJV1856" s="316"/>
      <c r="RJW1856" s="317"/>
      <c r="RJX1856" s="318"/>
      <c r="RJY1856" s="319"/>
      <c r="RJZ1856" s="319"/>
      <c r="RKA1856" s="319"/>
      <c r="RKB1856" s="319"/>
      <c r="RKC1856" s="319"/>
      <c r="RKD1856" s="319"/>
      <c r="RKE1856" s="319"/>
      <c r="RKF1856" s="319"/>
      <c r="RKG1856" s="307"/>
      <c r="RKH1856" s="308"/>
      <c r="RKI1856" s="309"/>
      <c r="RKJ1856" s="307"/>
      <c r="RKK1856" s="307"/>
      <c r="RKL1856" s="307"/>
      <c r="RKM1856" s="310"/>
      <c r="RKN1856" s="310"/>
      <c r="RKO1856" s="310"/>
      <c r="RKP1856" s="308"/>
      <c r="RKQ1856" s="310"/>
      <c r="RKR1856" s="311"/>
      <c r="RKS1856" s="312"/>
      <c r="RKT1856" s="307"/>
      <c r="RKU1856" s="307"/>
      <c r="RKV1856" s="308"/>
      <c r="RKW1856" s="313"/>
      <c r="RKX1856" s="314"/>
      <c r="RKY1856" s="315"/>
      <c r="RKZ1856" s="316"/>
      <c r="RLA1856" s="315"/>
      <c r="RLB1856" s="316"/>
      <c r="RLC1856" s="316"/>
      <c r="RLD1856" s="315"/>
      <c r="RLE1856" s="316"/>
      <c r="RLF1856" s="316"/>
      <c r="RLG1856" s="317"/>
      <c r="RLH1856" s="318"/>
      <c r="RLI1856" s="319"/>
      <c r="RLJ1856" s="319"/>
      <c r="RLK1856" s="319"/>
      <c r="RLL1856" s="319"/>
      <c r="RLM1856" s="319"/>
      <c r="RLN1856" s="319"/>
      <c r="RLO1856" s="319"/>
      <c r="RLP1856" s="319"/>
      <c r="RLQ1856" s="307"/>
      <c r="RLR1856" s="308"/>
      <c r="RLS1856" s="309"/>
      <c r="RLT1856" s="307"/>
      <c r="RLU1856" s="307"/>
      <c r="RLV1856" s="307"/>
      <c r="RLW1856" s="310"/>
      <c r="RLX1856" s="310"/>
      <c r="RLY1856" s="310"/>
      <c r="RLZ1856" s="308"/>
      <c r="RMA1856" s="310"/>
      <c r="RMB1856" s="311"/>
      <c r="RMC1856" s="312"/>
      <c r="RMD1856" s="307"/>
      <c r="RME1856" s="307"/>
      <c r="RMF1856" s="308"/>
      <c r="RMG1856" s="313"/>
      <c r="RMH1856" s="314"/>
      <c r="RMI1856" s="315"/>
      <c r="RMJ1856" s="316"/>
      <c r="RMK1856" s="315"/>
      <c r="RML1856" s="316"/>
      <c r="RMM1856" s="316"/>
      <c r="RMN1856" s="315"/>
      <c r="RMO1856" s="316"/>
      <c r="RMP1856" s="316"/>
      <c r="RMQ1856" s="317"/>
      <c r="RMR1856" s="318"/>
      <c r="RMS1856" s="319"/>
      <c r="RMT1856" s="319"/>
      <c r="RMU1856" s="319"/>
      <c r="RMV1856" s="319"/>
      <c r="RMW1856" s="319"/>
      <c r="RMX1856" s="319"/>
      <c r="RMY1856" s="319"/>
      <c r="RMZ1856" s="319"/>
      <c r="RNA1856" s="307"/>
      <c r="RNB1856" s="308"/>
      <c r="RNC1856" s="309"/>
      <c r="RND1856" s="307"/>
      <c r="RNE1856" s="307"/>
      <c r="RNF1856" s="307"/>
      <c r="RNG1856" s="310"/>
      <c r="RNH1856" s="310"/>
      <c r="RNI1856" s="310"/>
      <c r="RNJ1856" s="308"/>
      <c r="RNK1856" s="310"/>
      <c r="RNL1856" s="311"/>
      <c r="RNM1856" s="312"/>
      <c r="RNN1856" s="307"/>
      <c r="RNO1856" s="307"/>
      <c r="RNP1856" s="308"/>
      <c r="RNQ1856" s="313"/>
      <c r="RNR1856" s="314"/>
      <c r="RNS1856" s="315"/>
      <c r="RNT1856" s="316"/>
      <c r="RNU1856" s="315"/>
      <c r="RNV1856" s="316"/>
      <c r="RNW1856" s="316"/>
      <c r="RNX1856" s="315"/>
      <c r="RNY1856" s="316"/>
      <c r="RNZ1856" s="316"/>
      <c r="ROA1856" s="317"/>
      <c r="ROB1856" s="318"/>
      <c r="ROC1856" s="319"/>
      <c r="ROD1856" s="319"/>
      <c r="ROE1856" s="319"/>
      <c r="ROF1856" s="319"/>
      <c r="ROG1856" s="319"/>
      <c r="ROH1856" s="319"/>
      <c r="ROI1856" s="319"/>
      <c r="ROJ1856" s="319"/>
      <c r="ROK1856" s="307"/>
      <c r="ROL1856" s="308"/>
      <c r="ROM1856" s="309"/>
      <c r="RON1856" s="307"/>
      <c r="ROO1856" s="307"/>
      <c r="ROP1856" s="307"/>
      <c r="ROQ1856" s="310"/>
      <c r="ROR1856" s="310"/>
      <c r="ROS1856" s="310"/>
      <c r="ROT1856" s="308"/>
      <c r="ROU1856" s="310"/>
      <c r="ROV1856" s="311"/>
      <c r="ROW1856" s="312"/>
      <c r="ROX1856" s="307"/>
      <c r="ROY1856" s="307"/>
      <c r="ROZ1856" s="308"/>
      <c r="RPA1856" s="313"/>
      <c r="RPB1856" s="314"/>
      <c r="RPC1856" s="315"/>
      <c r="RPD1856" s="316"/>
      <c r="RPE1856" s="315"/>
      <c r="RPF1856" s="316"/>
      <c r="RPG1856" s="316"/>
      <c r="RPH1856" s="315"/>
      <c r="RPI1856" s="316"/>
      <c r="RPJ1856" s="316"/>
      <c r="RPK1856" s="317"/>
      <c r="RPL1856" s="318"/>
      <c r="RPM1856" s="319"/>
      <c r="RPN1856" s="319"/>
      <c r="RPO1856" s="319"/>
      <c r="RPP1856" s="319"/>
      <c r="RPQ1856" s="319"/>
      <c r="RPR1856" s="319"/>
      <c r="RPS1856" s="319"/>
      <c r="RPT1856" s="319"/>
      <c r="RPU1856" s="307"/>
      <c r="RPV1856" s="308"/>
      <c r="RPW1856" s="309"/>
      <c r="RPX1856" s="307"/>
      <c r="RPY1856" s="307"/>
      <c r="RPZ1856" s="307"/>
      <c r="RQA1856" s="310"/>
      <c r="RQB1856" s="310"/>
      <c r="RQC1856" s="310"/>
      <c r="RQD1856" s="308"/>
      <c r="RQE1856" s="310"/>
      <c r="RQF1856" s="311"/>
      <c r="RQG1856" s="312"/>
      <c r="RQH1856" s="307"/>
      <c r="RQI1856" s="307"/>
      <c r="RQJ1856" s="308"/>
      <c r="RQK1856" s="313"/>
      <c r="RQL1856" s="314"/>
      <c r="RQM1856" s="315"/>
      <c r="RQN1856" s="316"/>
      <c r="RQO1856" s="315"/>
      <c r="RQP1856" s="316"/>
      <c r="RQQ1856" s="316"/>
      <c r="RQR1856" s="315"/>
      <c r="RQS1856" s="316"/>
      <c r="RQT1856" s="316"/>
      <c r="RQU1856" s="317"/>
      <c r="RQV1856" s="318"/>
      <c r="RQW1856" s="319"/>
      <c r="RQX1856" s="319"/>
      <c r="RQY1856" s="319"/>
      <c r="RQZ1856" s="319"/>
      <c r="RRA1856" s="319"/>
      <c r="RRB1856" s="319"/>
      <c r="RRC1856" s="319"/>
      <c r="RRD1856" s="319"/>
      <c r="RRE1856" s="307"/>
      <c r="RRF1856" s="308"/>
      <c r="RRG1856" s="309"/>
      <c r="RRH1856" s="307"/>
      <c r="RRI1856" s="307"/>
      <c r="RRJ1856" s="307"/>
      <c r="RRK1856" s="310"/>
      <c r="RRL1856" s="310"/>
      <c r="RRM1856" s="310"/>
      <c r="RRN1856" s="308"/>
      <c r="RRO1856" s="310"/>
      <c r="RRP1856" s="311"/>
      <c r="RRQ1856" s="312"/>
      <c r="RRR1856" s="307"/>
      <c r="RRS1856" s="307"/>
      <c r="RRT1856" s="308"/>
      <c r="RRU1856" s="313"/>
      <c r="RRV1856" s="314"/>
      <c r="RRW1856" s="315"/>
      <c r="RRX1856" s="316"/>
      <c r="RRY1856" s="315"/>
      <c r="RRZ1856" s="316"/>
      <c r="RSA1856" s="316"/>
      <c r="RSB1856" s="315"/>
      <c r="RSC1856" s="316"/>
      <c r="RSD1856" s="316"/>
      <c r="RSE1856" s="317"/>
      <c r="RSF1856" s="318"/>
      <c r="RSG1856" s="319"/>
      <c r="RSH1856" s="319"/>
      <c r="RSI1856" s="319"/>
      <c r="RSJ1856" s="319"/>
      <c r="RSK1856" s="319"/>
      <c r="RSL1856" s="319"/>
      <c r="RSM1856" s="319"/>
      <c r="RSN1856" s="319"/>
      <c r="RSO1856" s="307"/>
      <c r="RSP1856" s="308"/>
      <c r="RSQ1856" s="309"/>
      <c r="RSR1856" s="307"/>
      <c r="RSS1856" s="307"/>
      <c r="RST1856" s="307"/>
      <c r="RSU1856" s="310"/>
      <c r="RSV1856" s="310"/>
      <c r="RSW1856" s="310"/>
      <c r="RSX1856" s="308"/>
      <c r="RSY1856" s="310"/>
      <c r="RSZ1856" s="311"/>
      <c r="RTA1856" s="312"/>
      <c r="RTB1856" s="307"/>
      <c r="RTC1856" s="307"/>
      <c r="RTD1856" s="308"/>
      <c r="RTE1856" s="313"/>
      <c r="RTF1856" s="314"/>
      <c r="RTG1856" s="315"/>
      <c r="RTH1856" s="316"/>
      <c r="RTI1856" s="315"/>
      <c r="RTJ1856" s="316"/>
      <c r="RTK1856" s="316"/>
      <c r="RTL1856" s="315"/>
      <c r="RTM1856" s="316"/>
      <c r="RTN1856" s="316"/>
      <c r="RTO1856" s="317"/>
      <c r="RTP1856" s="318"/>
      <c r="RTQ1856" s="319"/>
      <c r="RTR1856" s="319"/>
      <c r="RTS1856" s="319"/>
      <c r="RTT1856" s="319"/>
      <c r="RTU1856" s="319"/>
      <c r="RTV1856" s="319"/>
      <c r="RTW1856" s="319"/>
      <c r="RTX1856" s="319"/>
      <c r="RTY1856" s="307"/>
      <c r="RTZ1856" s="308"/>
      <c r="RUA1856" s="309"/>
      <c r="RUB1856" s="307"/>
      <c r="RUC1856" s="307"/>
      <c r="RUD1856" s="307"/>
      <c r="RUE1856" s="310"/>
      <c r="RUF1856" s="310"/>
      <c r="RUG1856" s="310"/>
      <c r="RUH1856" s="308"/>
      <c r="RUI1856" s="310"/>
      <c r="RUJ1856" s="311"/>
      <c r="RUK1856" s="312"/>
      <c r="RUL1856" s="307"/>
      <c r="RUM1856" s="307"/>
      <c r="RUN1856" s="308"/>
      <c r="RUO1856" s="313"/>
      <c r="RUP1856" s="314"/>
      <c r="RUQ1856" s="315"/>
      <c r="RUR1856" s="316"/>
      <c r="RUS1856" s="315"/>
      <c r="RUT1856" s="316"/>
      <c r="RUU1856" s="316"/>
      <c r="RUV1856" s="315"/>
      <c r="RUW1856" s="316"/>
      <c r="RUX1856" s="316"/>
      <c r="RUY1856" s="317"/>
      <c r="RUZ1856" s="318"/>
      <c r="RVA1856" s="319"/>
      <c r="RVB1856" s="319"/>
      <c r="RVC1856" s="319"/>
      <c r="RVD1856" s="319"/>
      <c r="RVE1856" s="319"/>
      <c r="RVF1856" s="319"/>
      <c r="RVG1856" s="319"/>
      <c r="RVH1856" s="319"/>
      <c r="RVI1856" s="307"/>
      <c r="RVJ1856" s="308"/>
      <c r="RVK1856" s="309"/>
      <c r="RVL1856" s="307"/>
      <c r="RVM1856" s="307"/>
      <c r="RVN1856" s="307"/>
      <c r="RVO1856" s="310"/>
      <c r="RVP1856" s="310"/>
      <c r="RVQ1856" s="310"/>
      <c r="RVR1856" s="308"/>
      <c r="RVS1856" s="310"/>
      <c r="RVT1856" s="311"/>
      <c r="RVU1856" s="312"/>
      <c r="RVV1856" s="307"/>
      <c r="RVW1856" s="307"/>
      <c r="RVX1856" s="308"/>
      <c r="RVY1856" s="313"/>
      <c r="RVZ1856" s="314"/>
      <c r="RWA1856" s="315"/>
      <c r="RWB1856" s="316"/>
      <c r="RWC1856" s="315"/>
      <c r="RWD1856" s="316"/>
      <c r="RWE1856" s="316"/>
      <c r="RWF1856" s="315"/>
      <c r="RWG1856" s="316"/>
      <c r="RWH1856" s="316"/>
      <c r="RWI1856" s="317"/>
      <c r="RWJ1856" s="318"/>
      <c r="RWK1856" s="319"/>
      <c r="RWL1856" s="319"/>
      <c r="RWM1856" s="319"/>
      <c r="RWN1856" s="319"/>
      <c r="RWO1856" s="319"/>
      <c r="RWP1856" s="319"/>
      <c r="RWQ1856" s="319"/>
      <c r="RWR1856" s="319"/>
      <c r="RWS1856" s="307"/>
      <c r="RWT1856" s="308"/>
      <c r="RWU1856" s="309"/>
      <c r="RWV1856" s="307"/>
      <c r="RWW1856" s="307"/>
      <c r="RWX1856" s="307"/>
      <c r="RWY1856" s="310"/>
      <c r="RWZ1856" s="310"/>
      <c r="RXA1856" s="310"/>
      <c r="RXB1856" s="308"/>
      <c r="RXC1856" s="310"/>
      <c r="RXD1856" s="311"/>
      <c r="RXE1856" s="312"/>
      <c r="RXF1856" s="307"/>
      <c r="RXG1856" s="307"/>
      <c r="RXH1856" s="308"/>
      <c r="RXI1856" s="313"/>
      <c r="RXJ1856" s="314"/>
      <c r="RXK1856" s="315"/>
      <c r="RXL1856" s="316"/>
      <c r="RXM1856" s="315"/>
      <c r="RXN1856" s="316"/>
      <c r="RXO1856" s="316"/>
      <c r="RXP1856" s="315"/>
      <c r="RXQ1856" s="316"/>
      <c r="RXR1856" s="316"/>
      <c r="RXS1856" s="317"/>
      <c r="RXT1856" s="318"/>
      <c r="RXU1856" s="319"/>
      <c r="RXV1856" s="319"/>
      <c r="RXW1856" s="319"/>
      <c r="RXX1856" s="319"/>
      <c r="RXY1856" s="319"/>
      <c r="RXZ1856" s="319"/>
      <c r="RYA1856" s="319"/>
      <c r="RYB1856" s="319"/>
      <c r="RYC1856" s="307"/>
      <c r="RYD1856" s="308"/>
      <c r="RYE1856" s="309"/>
      <c r="RYF1856" s="307"/>
      <c r="RYG1856" s="307"/>
      <c r="RYH1856" s="307"/>
      <c r="RYI1856" s="310"/>
      <c r="RYJ1856" s="310"/>
      <c r="RYK1856" s="310"/>
      <c r="RYL1856" s="308"/>
      <c r="RYM1856" s="310"/>
      <c r="RYN1856" s="311"/>
      <c r="RYO1856" s="312"/>
      <c r="RYP1856" s="307"/>
      <c r="RYQ1856" s="307"/>
      <c r="RYR1856" s="308"/>
      <c r="RYS1856" s="313"/>
      <c r="RYT1856" s="314"/>
      <c r="RYU1856" s="315"/>
      <c r="RYV1856" s="316"/>
      <c r="RYW1856" s="315"/>
      <c r="RYX1856" s="316"/>
      <c r="RYY1856" s="316"/>
      <c r="RYZ1856" s="315"/>
      <c r="RZA1856" s="316"/>
      <c r="RZB1856" s="316"/>
      <c r="RZC1856" s="317"/>
      <c r="RZD1856" s="318"/>
      <c r="RZE1856" s="319"/>
      <c r="RZF1856" s="319"/>
      <c r="RZG1856" s="319"/>
      <c r="RZH1856" s="319"/>
      <c r="RZI1856" s="319"/>
      <c r="RZJ1856" s="319"/>
      <c r="RZK1856" s="319"/>
      <c r="RZL1856" s="319"/>
      <c r="RZM1856" s="307"/>
      <c r="RZN1856" s="308"/>
      <c r="RZO1856" s="309"/>
      <c r="RZP1856" s="307"/>
      <c r="RZQ1856" s="307"/>
      <c r="RZR1856" s="307"/>
      <c r="RZS1856" s="310"/>
      <c r="RZT1856" s="310"/>
      <c r="RZU1856" s="310"/>
      <c r="RZV1856" s="308"/>
      <c r="RZW1856" s="310"/>
      <c r="RZX1856" s="311"/>
      <c r="RZY1856" s="312"/>
      <c r="RZZ1856" s="307"/>
      <c r="SAA1856" s="307"/>
      <c r="SAB1856" s="308"/>
      <c r="SAC1856" s="313"/>
      <c r="SAD1856" s="314"/>
      <c r="SAE1856" s="315"/>
      <c r="SAF1856" s="316"/>
      <c r="SAG1856" s="315"/>
      <c r="SAH1856" s="316"/>
      <c r="SAI1856" s="316"/>
      <c r="SAJ1856" s="315"/>
      <c r="SAK1856" s="316"/>
      <c r="SAL1856" s="316"/>
      <c r="SAM1856" s="317"/>
      <c r="SAN1856" s="318"/>
      <c r="SAO1856" s="319"/>
      <c r="SAP1856" s="319"/>
      <c r="SAQ1856" s="319"/>
      <c r="SAR1856" s="319"/>
      <c r="SAS1856" s="319"/>
      <c r="SAT1856" s="319"/>
      <c r="SAU1856" s="319"/>
      <c r="SAV1856" s="319"/>
      <c r="SAW1856" s="307"/>
      <c r="SAX1856" s="308"/>
      <c r="SAY1856" s="309"/>
      <c r="SAZ1856" s="307"/>
      <c r="SBA1856" s="307"/>
      <c r="SBB1856" s="307"/>
      <c r="SBC1856" s="310"/>
      <c r="SBD1856" s="310"/>
      <c r="SBE1856" s="310"/>
      <c r="SBF1856" s="308"/>
      <c r="SBG1856" s="310"/>
      <c r="SBH1856" s="311"/>
      <c r="SBI1856" s="312"/>
      <c r="SBJ1856" s="307"/>
      <c r="SBK1856" s="307"/>
      <c r="SBL1856" s="308"/>
      <c r="SBM1856" s="313"/>
      <c r="SBN1856" s="314"/>
      <c r="SBO1856" s="315"/>
      <c r="SBP1856" s="316"/>
      <c r="SBQ1856" s="315"/>
      <c r="SBR1856" s="316"/>
      <c r="SBS1856" s="316"/>
      <c r="SBT1856" s="315"/>
      <c r="SBU1856" s="316"/>
      <c r="SBV1856" s="316"/>
      <c r="SBW1856" s="317"/>
      <c r="SBX1856" s="318"/>
      <c r="SBY1856" s="319"/>
      <c r="SBZ1856" s="319"/>
      <c r="SCA1856" s="319"/>
      <c r="SCB1856" s="319"/>
      <c r="SCC1856" s="319"/>
      <c r="SCD1856" s="319"/>
      <c r="SCE1856" s="319"/>
      <c r="SCF1856" s="319"/>
      <c r="SCG1856" s="307"/>
      <c r="SCH1856" s="308"/>
      <c r="SCI1856" s="309"/>
      <c r="SCJ1856" s="307"/>
      <c r="SCK1856" s="307"/>
      <c r="SCL1856" s="307"/>
      <c r="SCM1856" s="310"/>
      <c r="SCN1856" s="310"/>
      <c r="SCO1856" s="310"/>
      <c r="SCP1856" s="308"/>
      <c r="SCQ1856" s="310"/>
      <c r="SCR1856" s="311"/>
      <c r="SCS1856" s="312"/>
      <c r="SCT1856" s="307"/>
      <c r="SCU1856" s="307"/>
      <c r="SCV1856" s="308"/>
      <c r="SCW1856" s="313"/>
      <c r="SCX1856" s="314"/>
      <c r="SCY1856" s="315"/>
      <c r="SCZ1856" s="316"/>
      <c r="SDA1856" s="315"/>
      <c r="SDB1856" s="316"/>
      <c r="SDC1856" s="316"/>
      <c r="SDD1856" s="315"/>
      <c r="SDE1856" s="316"/>
      <c r="SDF1856" s="316"/>
      <c r="SDG1856" s="317"/>
      <c r="SDH1856" s="318"/>
      <c r="SDI1856" s="319"/>
      <c r="SDJ1856" s="319"/>
      <c r="SDK1856" s="319"/>
      <c r="SDL1856" s="319"/>
      <c r="SDM1856" s="319"/>
      <c r="SDN1856" s="319"/>
      <c r="SDO1856" s="319"/>
      <c r="SDP1856" s="319"/>
      <c r="SDQ1856" s="307"/>
      <c r="SDR1856" s="308"/>
      <c r="SDS1856" s="309"/>
      <c r="SDT1856" s="307"/>
      <c r="SDU1856" s="307"/>
      <c r="SDV1856" s="307"/>
      <c r="SDW1856" s="310"/>
      <c r="SDX1856" s="310"/>
      <c r="SDY1856" s="310"/>
      <c r="SDZ1856" s="308"/>
      <c r="SEA1856" s="310"/>
      <c r="SEB1856" s="311"/>
      <c r="SEC1856" s="312"/>
      <c r="SED1856" s="307"/>
      <c r="SEE1856" s="307"/>
      <c r="SEF1856" s="308"/>
      <c r="SEG1856" s="313"/>
      <c r="SEH1856" s="314"/>
      <c r="SEI1856" s="315"/>
      <c r="SEJ1856" s="316"/>
      <c r="SEK1856" s="315"/>
      <c r="SEL1856" s="316"/>
      <c r="SEM1856" s="316"/>
      <c r="SEN1856" s="315"/>
      <c r="SEO1856" s="316"/>
      <c r="SEP1856" s="316"/>
      <c r="SEQ1856" s="317"/>
      <c r="SER1856" s="318"/>
      <c r="SES1856" s="319"/>
      <c r="SET1856" s="319"/>
      <c r="SEU1856" s="319"/>
      <c r="SEV1856" s="319"/>
      <c r="SEW1856" s="319"/>
      <c r="SEX1856" s="319"/>
      <c r="SEY1856" s="319"/>
      <c r="SEZ1856" s="319"/>
      <c r="SFA1856" s="307"/>
      <c r="SFB1856" s="308"/>
      <c r="SFC1856" s="309"/>
      <c r="SFD1856" s="307"/>
      <c r="SFE1856" s="307"/>
      <c r="SFF1856" s="307"/>
      <c r="SFG1856" s="310"/>
      <c r="SFH1856" s="310"/>
      <c r="SFI1856" s="310"/>
      <c r="SFJ1856" s="308"/>
      <c r="SFK1856" s="310"/>
      <c r="SFL1856" s="311"/>
      <c r="SFM1856" s="312"/>
      <c r="SFN1856" s="307"/>
      <c r="SFO1856" s="307"/>
      <c r="SFP1856" s="308"/>
      <c r="SFQ1856" s="313"/>
      <c r="SFR1856" s="314"/>
      <c r="SFS1856" s="315"/>
      <c r="SFT1856" s="316"/>
      <c r="SFU1856" s="315"/>
      <c r="SFV1856" s="316"/>
      <c r="SFW1856" s="316"/>
      <c r="SFX1856" s="315"/>
      <c r="SFY1856" s="316"/>
      <c r="SFZ1856" s="316"/>
      <c r="SGA1856" s="317"/>
      <c r="SGB1856" s="318"/>
      <c r="SGC1856" s="319"/>
      <c r="SGD1856" s="319"/>
      <c r="SGE1856" s="319"/>
      <c r="SGF1856" s="319"/>
      <c r="SGG1856" s="319"/>
      <c r="SGH1856" s="319"/>
      <c r="SGI1856" s="319"/>
      <c r="SGJ1856" s="319"/>
      <c r="SGK1856" s="307"/>
      <c r="SGL1856" s="308"/>
      <c r="SGM1856" s="309"/>
      <c r="SGN1856" s="307"/>
      <c r="SGO1856" s="307"/>
      <c r="SGP1856" s="307"/>
      <c r="SGQ1856" s="310"/>
      <c r="SGR1856" s="310"/>
      <c r="SGS1856" s="310"/>
      <c r="SGT1856" s="308"/>
      <c r="SGU1856" s="310"/>
      <c r="SGV1856" s="311"/>
      <c r="SGW1856" s="312"/>
      <c r="SGX1856" s="307"/>
      <c r="SGY1856" s="307"/>
      <c r="SGZ1856" s="308"/>
      <c r="SHA1856" s="313"/>
      <c r="SHB1856" s="314"/>
      <c r="SHC1856" s="315"/>
      <c r="SHD1856" s="316"/>
      <c r="SHE1856" s="315"/>
      <c r="SHF1856" s="316"/>
      <c r="SHG1856" s="316"/>
      <c r="SHH1856" s="315"/>
      <c r="SHI1856" s="316"/>
      <c r="SHJ1856" s="316"/>
      <c r="SHK1856" s="317"/>
      <c r="SHL1856" s="318"/>
      <c r="SHM1856" s="319"/>
      <c r="SHN1856" s="319"/>
      <c r="SHO1856" s="319"/>
      <c r="SHP1856" s="319"/>
      <c r="SHQ1856" s="319"/>
      <c r="SHR1856" s="319"/>
      <c r="SHS1856" s="319"/>
      <c r="SHT1856" s="319"/>
      <c r="SHU1856" s="307"/>
      <c r="SHV1856" s="308"/>
      <c r="SHW1856" s="309"/>
      <c r="SHX1856" s="307"/>
      <c r="SHY1856" s="307"/>
      <c r="SHZ1856" s="307"/>
      <c r="SIA1856" s="310"/>
      <c r="SIB1856" s="310"/>
      <c r="SIC1856" s="310"/>
      <c r="SID1856" s="308"/>
      <c r="SIE1856" s="310"/>
      <c r="SIF1856" s="311"/>
      <c r="SIG1856" s="312"/>
      <c r="SIH1856" s="307"/>
      <c r="SII1856" s="307"/>
      <c r="SIJ1856" s="308"/>
      <c r="SIK1856" s="313"/>
      <c r="SIL1856" s="314"/>
      <c r="SIM1856" s="315"/>
      <c r="SIN1856" s="316"/>
      <c r="SIO1856" s="315"/>
      <c r="SIP1856" s="316"/>
      <c r="SIQ1856" s="316"/>
      <c r="SIR1856" s="315"/>
      <c r="SIS1856" s="316"/>
      <c r="SIT1856" s="316"/>
      <c r="SIU1856" s="317"/>
      <c r="SIV1856" s="318"/>
      <c r="SIW1856" s="319"/>
      <c r="SIX1856" s="319"/>
      <c r="SIY1856" s="319"/>
      <c r="SIZ1856" s="319"/>
      <c r="SJA1856" s="319"/>
      <c r="SJB1856" s="319"/>
      <c r="SJC1856" s="319"/>
      <c r="SJD1856" s="319"/>
      <c r="SJE1856" s="307"/>
      <c r="SJF1856" s="308"/>
      <c r="SJG1856" s="309"/>
      <c r="SJH1856" s="307"/>
      <c r="SJI1856" s="307"/>
      <c r="SJJ1856" s="307"/>
      <c r="SJK1856" s="310"/>
      <c r="SJL1856" s="310"/>
      <c r="SJM1856" s="310"/>
      <c r="SJN1856" s="308"/>
      <c r="SJO1856" s="310"/>
      <c r="SJP1856" s="311"/>
      <c r="SJQ1856" s="312"/>
      <c r="SJR1856" s="307"/>
      <c r="SJS1856" s="307"/>
      <c r="SJT1856" s="308"/>
      <c r="SJU1856" s="313"/>
      <c r="SJV1856" s="314"/>
      <c r="SJW1856" s="315"/>
      <c r="SJX1856" s="316"/>
      <c r="SJY1856" s="315"/>
      <c r="SJZ1856" s="316"/>
      <c r="SKA1856" s="316"/>
      <c r="SKB1856" s="315"/>
      <c r="SKC1856" s="316"/>
      <c r="SKD1856" s="316"/>
      <c r="SKE1856" s="317"/>
      <c r="SKF1856" s="318"/>
      <c r="SKG1856" s="319"/>
      <c r="SKH1856" s="319"/>
      <c r="SKI1856" s="319"/>
      <c r="SKJ1856" s="319"/>
      <c r="SKK1856" s="319"/>
      <c r="SKL1856" s="319"/>
      <c r="SKM1856" s="319"/>
      <c r="SKN1856" s="319"/>
      <c r="SKO1856" s="307"/>
      <c r="SKP1856" s="308"/>
      <c r="SKQ1856" s="309"/>
      <c r="SKR1856" s="307"/>
      <c r="SKS1856" s="307"/>
      <c r="SKT1856" s="307"/>
      <c r="SKU1856" s="310"/>
      <c r="SKV1856" s="310"/>
      <c r="SKW1856" s="310"/>
      <c r="SKX1856" s="308"/>
      <c r="SKY1856" s="310"/>
      <c r="SKZ1856" s="311"/>
      <c r="SLA1856" s="312"/>
      <c r="SLB1856" s="307"/>
      <c r="SLC1856" s="307"/>
      <c r="SLD1856" s="308"/>
      <c r="SLE1856" s="313"/>
      <c r="SLF1856" s="314"/>
      <c r="SLG1856" s="315"/>
      <c r="SLH1856" s="316"/>
      <c r="SLI1856" s="315"/>
      <c r="SLJ1856" s="316"/>
      <c r="SLK1856" s="316"/>
      <c r="SLL1856" s="315"/>
      <c r="SLM1856" s="316"/>
      <c r="SLN1856" s="316"/>
      <c r="SLO1856" s="317"/>
      <c r="SLP1856" s="318"/>
      <c r="SLQ1856" s="319"/>
      <c r="SLR1856" s="319"/>
      <c r="SLS1856" s="319"/>
      <c r="SLT1856" s="319"/>
      <c r="SLU1856" s="319"/>
      <c r="SLV1856" s="319"/>
      <c r="SLW1856" s="319"/>
      <c r="SLX1856" s="319"/>
      <c r="SLY1856" s="307"/>
      <c r="SLZ1856" s="308"/>
      <c r="SMA1856" s="309"/>
      <c r="SMB1856" s="307"/>
      <c r="SMC1856" s="307"/>
      <c r="SMD1856" s="307"/>
      <c r="SME1856" s="310"/>
      <c r="SMF1856" s="310"/>
      <c r="SMG1856" s="310"/>
      <c r="SMH1856" s="308"/>
      <c r="SMI1856" s="310"/>
      <c r="SMJ1856" s="311"/>
      <c r="SMK1856" s="312"/>
      <c r="SML1856" s="307"/>
      <c r="SMM1856" s="307"/>
      <c r="SMN1856" s="308"/>
      <c r="SMO1856" s="313"/>
      <c r="SMP1856" s="314"/>
      <c r="SMQ1856" s="315"/>
      <c r="SMR1856" s="316"/>
      <c r="SMS1856" s="315"/>
      <c r="SMT1856" s="316"/>
      <c r="SMU1856" s="316"/>
      <c r="SMV1856" s="315"/>
      <c r="SMW1856" s="316"/>
      <c r="SMX1856" s="316"/>
      <c r="SMY1856" s="317"/>
      <c r="SMZ1856" s="318"/>
      <c r="SNA1856" s="319"/>
      <c r="SNB1856" s="319"/>
      <c r="SNC1856" s="319"/>
      <c r="SND1856" s="319"/>
      <c r="SNE1856" s="319"/>
      <c r="SNF1856" s="319"/>
      <c r="SNG1856" s="319"/>
      <c r="SNH1856" s="319"/>
      <c r="SNI1856" s="307"/>
      <c r="SNJ1856" s="308"/>
      <c r="SNK1856" s="309"/>
      <c r="SNL1856" s="307"/>
      <c r="SNM1856" s="307"/>
      <c r="SNN1856" s="307"/>
      <c r="SNO1856" s="310"/>
      <c r="SNP1856" s="310"/>
      <c r="SNQ1856" s="310"/>
      <c r="SNR1856" s="308"/>
      <c r="SNS1856" s="310"/>
      <c r="SNT1856" s="311"/>
      <c r="SNU1856" s="312"/>
      <c r="SNV1856" s="307"/>
      <c r="SNW1856" s="307"/>
      <c r="SNX1856" s="308"/>
      <c r="SNY1856" s="313"/>
      <c r="SNZ1856" s="314"/>
      <c r="SOA1856" s="315"/>
      <c r="SOB1856" s="316"/>
      <c r="SOC1856" s="315"/>
      <c r="SOD1856" s="316"/>
      <c r="SOE1856" s="316"/>
      <c r="SOF1856" s="315"/>
      <c r="SOG1856" s="316"/>
      <c r="SOH1856" s="316"/>
      <c r="SOI1856" s="317"/>
      <c r="SOJ1856" s="318"/>
      <c r="SOK1856" s="319"/>
      <c r="SOL1856" s="319"/>
      <c r="SOM1856" s="319"/>
      <c r="SON1856" s="319"/>
      <c r="SOO1856" s="319"/>
      <c r="SOP1856" s="319"/>
      <c r="SOQ1856" s="319"/>
      <c r="SOR1856" s="319"/>
      <c r="SOS1856" s="307"/>
      <c r="SOT1856" s="308"/>
      <c r="SOU1856" s="309"/>
      <c r="SOV1856" s="307"/>
      <c r="SOW1856" s="307"/>
      <c r="SOX1856" s="307"/>
      <c r="SOY1856" s="310"/>
      <c r="SOZ1856" s="310"/>
      <c r="SPA1856" s="310"/>
      <c r="SPB1856" s="308"/>
      <c r="SPC1856" s="310"/>
      <c r="SPD1856" s="311"/>
      <c r="SPE1856" s="312"/>
      <c r="SPF1856" s="307"/>
      <c r="SPG1856" s="307"/>
      <c r="SPH1856" s="308"/>
      <c r="SPI1856" s="313"/>
      <c r="SPJ1856" s="314"/>
      <c r="SPK1856" s="315"/>
      <c r="SPL1856" s="316"/>
      <c r="SPM1856" s="315"/>
      <c r="SPN1856" s="316"/>
      <c r="SPO1856" s="316"/>
      <c r="SPP1856" s="315"/>
      <c r="SPQ1856" s="316"/>
      <c r="SPR1856" s="316"/>
      <c r="SPS1856" s="317"/>
      <c r="SPT1856" s="318"/>
      <c r="SPU1856" s="319"/>
      <c r="SPV1856" s="319"/>
      <c r="SPW1856" s="319"/>
      <c r="SPX1856" s="319"/>
      <c r="SPY1856" s="319"/>
      <c r="SPZ1856" s="319"/>
      <c r="SQA1856" s="319"/>
      <c r="SQB1856" s="319"/>
      <c r="SQC1856" s="307"/>
      <c r="SQD1856" s="308"/>
      <c r="SQE1856" s="309"/>
      <c r="SQF1856" s="307"/>
      <c r="SQG1856" s="307"/>
      <c r="SQH1856" s="307"/>
      <c r="SQI1856" s="310"/>
      <c r="SQJ1856" s="310"/>
      <c r="SQK1856" s="310"/>
      <c r="SQL1856" s="308"/>
      <c r="SQM1856" s="310"/>
      <c r="SQN1856" s="311"/>
      <c r="SQO1856" s="312"/>
      <c r="SQP1856" s="307"/>
      <c r="SQQ1856" s="307"/>
      <c r="SQR1856" s="308"/>
      <c r="SQS1856" s="313"/>
      <c r="SQT1856" s="314"/>
      <c r="SQU1856" s="315"/>
      <c r="SQV1856" s="316"/>
      <c r="SQW1856" s="315"/>
      <c r="SQX1856" s="316"/>
      <c r="SQY1856" s="316"/>
      <c r="SQZ1856" s="315"/>
      <c r="SRA1856" s="316"/>
      <c r="SRB1856" s="316"/>
      <c r="SRC1856" s="317"/>
      <c r="SRD1856" s="318"/>
      <c r="SRE1856" s="319"/>
      <c r="SRF1856" s="319"/>
      <c r="SRG1856" s="319"/>
      <c r="SRH1856" s="319"/>
      <c r="SRI1856" s="319"/>
      <c r="SRJ1856" s="319"/>
      <c r="SRK1856" s="319"/>
      <c r="SRL1856" s="319"/>
      <c r="SRM1856" s="307"/>
      <c r="SRN1856" s="308"/>
      <c r="SRO1856" s="309"/>
      <c r="SRP1856" s="307"/>
      <c r="SRQ1856" s="307"/>
      <c r="SRR1856" s="307"/>
      <c r="SRS1856" s="310"/>
      <c r="SRT1856" s="310"/>
      <c r="SRU1856" s="310"/>
      <c r="SRV1856" s="308"/>
      <c r="SRW1856" s="310"/>
      <c r="SRX1856" s="311"/>
      <c r="SRY1856" s="312"/>
      <c r="SRZ1856" s="307"/>
      <c r="SSA1856" s="307"/>
      <c r="SSB1856" s="308"/>
      <c r="SSC1856" s="313"/>
      <c r="SSD1856" s="314"/>
      <c r="SSE1856" s="315"/>
      <c r="SSF1856" s="316"/>
      <c r="SSG1856" s="315"/>
      <c r="SSH1856" s="316"/>
      <c r="SSI1856" s="316"/>
      <c r="SSJ1856" s="315"/>
      <c r="SSK1856" s="316"/>
      <c r="SSL1856" s="316"/>
      <c r="SSM1856" s="317"/>
      <c r="SSN1856" s="318"/>
      <c r="SSO1856" s="319"/>
      <c r="SSP1856" s="319"/>
      <c r="SSQ1856" s="319"/>
      <c r="SSR1856" s="319"/>
      <c r="SSS1856" s="319"/>
      <c r="SST1856" s="319"/>
      <c r="SSU1856" s="319"/>
      <c r="SSV1856" s="319"/>
      <c r="SSW1856" s="307"/>
      <c r="SSX1856" s="308"/>
      <c r="SSY1856" s="309"/>
      <c r="SSZ1856" s="307"/>
      <c r="STA1856" s="307"/>
      <c r="STB1856" s="307"/>
      <c r="STC1856" s="310"/>
      <c r="STD1856" s="310"/>
      <c r="STE1856" s="310"/>
      <c r="STF1856" s="308"/>
      <c r="STG1856" s="310"/>
      <c r="STH1856" s="311"/>
      <c r="STI1856" s="312"/>
      <c r="STJ1856" s="307"/>
      <c r="STK1856" s="307"/>
      <c r="STL1856" s="308"/>
      <c r="STM1856" s="313"/>
      <c r="STN1856" s="314"/>
      <c r="STO1856" s="315"/>
      <c r="STP1856" s="316"/>
      <c r="STQ1856" s="315"/>
      <c r="STR1856" s="316"/>
      <c r="STS1856" s="316"/>
      <c r="STT1856" s="315"/>
      <c r="STU1856" s="316"/>
      <c r="STV1856" s="316"/>
      <c r="STW1856" s="317"/>
      <c r="STX1856" s="318"/>
      <c r="STY1856" s="319"/>
      <c r="STZ1856" s="319"/>
      <c r="SUA1856" s="319"/>
      <c r="SUB1856" s="319"/>
      <c r="SUC1856" s="319"/>
      <c r="SUD1856" s="319"/>
      <c r="SUE1856" s="319"/>
      <c r="SUF1856" s="319"/>
      <c r="SUG1856" s="307"/>
      <c r="SUH1856" s="308"/>
      <c r="SUI1856" s="309"/>
      <c r="SUJ1856" s="307"/>
      <c r="SUK1856" s="307"/>
      <c r="SUL1856" s="307"/>
      <c r="SUM1856" s="310"/>
      <c r="SUN1856" s="310"/>
      <c r="SUO1856" s="310"/>
      <c r="SUP1856" s="308"/>
      <c r="SUQ1856" s="310"/>
      <c r="SUR1856" s="311"/>
      <c r="SUS1856" s="312"/>
      <c r="SUT1856" s="307"/>
      <c r="SUU1856" s="307"/>
      <c r="SUV1856" s="308"/>
      <c r="SUW1856" s="313"/>
      <c r="SUX1856" s="314"/>
      <c r="SUY1856" s="315"/>
      <c r="SUZ1856" s="316"/>
      <c r="SVA1856" s="315"/>
      <c r="SVB1856" s="316"/>
      <c r="SVC1856" s="316"/>
      <c r="SVD1856" s="315"/>
      <c r="SVE1856" s="316"/>
      <c r="SVF1856" s="316"/>
      <c r="SVG1856" s="317"/>
      <c r="SVH1856" s="318"/>
      <c r="SVI1856" s="319"/>
      <c r="SVJ1856" s="319"/>
      <c r="SVK1856" s="319"/>
      <c r="SVL1856" s="319"/>
      <c r="SVM1856" s="319"/>
      <c r="SVN1856" s="319"/>
      <c r="SVO1856" s="319"/>
      <c r="SVP1856" s="319"/>
      <c r="SVQ1856" s="307"/>
      <c r="SVR1856" s="308"/>
      <c r="SVS1856" s="309"/>
      <c r="SVT1856" s="307"/>
      <c r="SVU1856" s="307"/>
      <c r="SVV1856" s="307"/>
      <c r="SVW1856" s="310"/>
      <c r="SVX1856" s="310"/>
      <c r="SVY1856" s="310"/>
      <c r="SVZ1856" s="308"/>
      <c r="SWA1856" s="310"/>
      <c r="SWB1856" s="311"/>
      <c r="SWC1856" s="312"/>
      <c r="SWD1856" s="307"/>
      <c r="SWE1856" s="307"/>
      <c r="SWF1856" s="308"/>
      <c r="SWG1856" s="313"/>
      <c r="SWH1856" s="314"/>
      <c r="SWI1856" s="315"/>
      <c r="SWJ1856" s="316"/>
      <c r="SWK1856" s="315"/>
      <c r="SWL1856" s="316"/>
      <c r="SWM1856" s="316"/>
      <c r="SWN1856" s="315"/>
      <c r="SWO1856" s="316"/>
      <c r="SWP1856" s="316"/>
      <c r="SWQ1856" s="317"/>
      <c r="SWR1856" s="318"/>
      <c r="SWS1856" s="319"/>
      <c r="SWT1856" s="319"/>
      <c r="SWU1856" s="319"/>
      <c r="SWV1856" s="319"/>
      <c r="SWW1856" s="319"/>
      <c r="SWX1856" s="319"/>
      <c r="SWY1856" s="319"/>
      <c r="SWZ1856" s="319"/>
      <c r="SXA1856" s="307"/>
      <c r="SXB1856" s="308"/>
      <c r="SXC1856" s="309"/>
      <c r="SXD1856" s="307"/>
      <c r="SXE1856" s="307"/>
      <c r="SXF1856" s="307"/>
      <c r="SXG1856" s="310"/>
      <c r="SXH1856" s="310"/>
      <c r="SXI1856" s="310"/>
      <c r="SXJ1856" s="308"/>
      <c r="SXK1856" s="310"/>
      <c r="SXL1856" s="311"/>
      <c r="SXM1856" s="312"/>
      <c r="SXN1856" s="307"/>
      <c r="SXO1856" s="307"/>
      <c r="SXP1856" s="308"/>
      <c r="SXQ1856" s="313"/>
      <c r="SXR1856" s="314"/>
      <c r="SXS1856" s="315"/>
      <c r="SXT1856" s="316"/>
      <c r="SXU1856" s="315"/>
      <c r="SXV1856" s="316"/>
      <c r="SXW1856" s="316"/>
      <c r="SXX1856" s="315"/>
      <c r="SXY1856" s="316"/>
      <c r="SXZ1856" s="316"/>
      <c r="SYA1856" s="317"/>
      <c r="SYB1856" s="318"/>
      <c r="SYC1856" s="319"/>
      <c r="SYD1856" s="319"/>
      <c r="SYE1856" s="319"/>
      <c r="SYF1856" s="319"/>
      <c r="SYG1856" s="319"/>
      <c r="SYH1856" s="319"/>
      <c r="SYI1856" s="319"/>
      <c r="SYJ1856" s="319"/>
      <c r="SYK1856" s="307"/>
      <c r="SYL1856" s="308"/>
      <c r="SYM1856" s="309"/>
      <c r="SYN1856" s="307"/>
      <c r="SYO1856" s="307"/>
      <c r="SYP1856" s="307"/>
      <c r="SYQ1856" s="310"/>
      <c r="SYR1856" s="310"/>
      <c r="SYS1856" s="310"/>
      <c r="SYT1856" s="308"/>
      <c r="SYU1856" s="310"/>
      <c r="SYV1856" s="311"/>
      <c r="SYW1856" s="312"/>
      <c r="SYX1856" s="307"/>
      <c r="SYY1856" s="307"/>
      <c r="SYZ1856" s="308"/>
      <c r="SZA1856" s="313"/>
      <c r="SZB1856" s="314"/>
      <c r="SZC1856" s="315"/>
      <c r="SZD1856" s="316"/>
      <c r="SZE1856" s="315"/>
      <c r="SZF1856" s="316"/>
      <c r="SZG1856" s="316"/>
      <c r="SZH1856" s="315"/>
      <c r="SZI1856" s="316"/>
      <c r="SZJ1856" s="316"/>
      <c r="SZK1856" s="317"/>
      <c r="SZL1856" s="318"/>
      <c r="SZM1856" s="319"/>
      <c r="SZN1856" s="319"/>
      <c r="SZO1856" s="319"/>
      <c r="SZP1856" s="319"/>
      <c r="SZQ1856" s="319"/>
      <c r="SZR1856" s="319"/>
      <c r="SZS1856" s="319"/>
      <c r="SZT1856" s="319"/>
      <c r="SZU1856" s="307"/>
      <c r="SZV1856" s="308"/>
      <c r="SZW1856" s="309"/>
      <c r="SZX1856" s="307"/>
      <c r="SZY1856" s="307"/>
      <c r="SZZ1856" s="307"/>
      <c r="TAA1856" s="310"/>
      <c r="TAB1856" s="310"/>
      <c r="TAC1856" s="310"/>
      <c r="TAD1856" s="308"/>
      <c r="TAE1856" s="310"/>
      <c r="TAF1856" s="311"/>
      <c r="TAG1856" s="312"/>
      <c r="TAH1856" s="307"/>
      <c r="TAI1856" s="307"/>
      <c r="TAJ1856" s="308"/>
      <c r="TAK1856" s="313"/>
      <c r="TAL1856" s="314"/>
      <c r="TAM1856" s="315"/>
      <c r="TAN1856" s="316"/>
      <c r="TAO1856" s="315"/>
      <c r="TAP1856" s="316"/>
      <c r="TAQ1856" s="316"/>
      <c r="TAR1856" s="315"/>
      <c r="TAS1856" s="316"/>
      <c r="TAT1856" s="316"/>
      <c r="TAU1856" s="317"/>
      <c r="TAV1856" s="318"/>
      <c r="TAW1856" s="319"/>
      <c r="TAX1856" s="319"/>
      <c r="TAY1856" s="319"/>
      <c r="TAZ1856" s="319"/>
      <c r="TBA1856" s="319"/>
      <c r="TBB1856" s="319"/>
      <c r="TBC1856" s="319"/>
      <c r="TBD1856" s="319"/>
      <c r="TBE1856" s="307"/>
      <c r="TBF1856" s="308"/>
      <c r="TBG1856" s="309"/>
      <c r="TBH1856" s="307"/>
      <c r="TBI1856" s="307"/>
      <c r="TBJ1856" s="307"/>
      <c r="TBK1856" s="310"/>
      <c r="TBL1856" s="310"/>
      <c r="TBM1856" s="310"/>
      <c r="TBN1856" s="308"/>
      <c r="TBO1856" s="310"/>
      <c r="TBP1856" s="311"/>
      <c r="TBQ1856" s="312"/>
      <c r="TBR1856" s="307"/>
      <c r="TBS1856" s="307"/>
      <c r="TBT1856" s="308"/>
      <c r="TBU1856" s="313"/>
      <c r="TBV1856" s="314"/>
      <c r="TBW1856" s="315"/>
      <c r="TBX1856" s="316"/>
      <c r="TBY1856" s="315"/>
      <c r="TBZ1856" s="316"/>
      <c r="TCA1856" s="316"/>
      <c r="TCB1856" s="315"/>
      <c r="TCC1856" s="316"/>
      <c r="TCD1856" s="316"/>
      <c r="TCE1856" s="317"/>
      <c r="TCF1856" s="318"/>
      <c r="TCG1856" s="319"/>
      <c r="TCH1856" s="319"/>
      <c r="TCI1856" s="319"/>
      <c r="TCJ1856" s="319"/>
      <c r="TCK1856" s="319"/>
      <c r="TCL1856" s="319"/>
      <c r="TCM1856" s="319"/>
      <c r="TCN1856" s="319"/>
      <c r="TCO1856" s="307"/>
      <c r="TCP1856" s="308"/>
      <c r="TCQ1856" s="309"/>
      <c r="TCR1856" s="307"/>
      <c r="TCS1856" s="307"/>
      <c r="TCT1856" s="307"/>
      <c r="TCU1856" s="310"/>
      <c r="TCV1856" s="310"/>
      <c r="TCW1856" s="310"/>
      <c r="TCX1856" s="308"/>
      <c r="TCY1856" s="310"/>
      <c r="TCZ1856" s="311"/>
      <c r="TDA1856" s="312"/>
      <c r="TDB1856" s="307"/>
      <c r="TDC1856" s="307"/>
      <c r="TDD1856" s="308"/>
      <c r="TDE1856" s="313"/>
      <c r="TDF1856" s="314"/>
      <c r="TDG1856" s="315"/>
      <c r="TDH1856" s="316"/>
      <c r="TDI1856" s="315"/>
      <c r="TDJ1856" s="316"/>
      <c r="TDK1856" s="316"/>
      <c r="TDL1856" s="315"/>
      <c r="TDM1856" s="316"/>
      <c r="TDN1856" s="316"/>
      <c r="TDO1856" s="317"/>
      <c r="TDP1856" s="318"/>
      <c r="TDQ1856" s="319"/>
      <c r="TDR1856" s="319"/>
      <c r="TDS1856" s="319"/>
      <c r="TDT1856" s="319"/>
      <c r="TDU1856" s="319"/>
      <c r="TDV1856" s="319"/>
      <c r="TDW1856" s="319"/>
      <c r="TDX1856" s="319"/>
      <c r="TDY1856" s="307"/>
      <c r="TDZ1856" s="308"/>
      <c r="TEA1856" s="309"/>
      <c r="TEB1856" s="307"/>
      <c r="TEC1856" s="307"/>
      <c r="TED1856" s="307"/>
      <c r="TEE1856" s="310"/>
      <c r="TEF1856" s="310"/>
      <c r="TEG1856" s="310"/>
      <c r="TEH1856" s="308"/>
      <c r="TEI1856" s="310"/>
      <c r="TEJ1856" s="311"/>
      <c r="TEK1856" s="312"/>
      <c r="TEL1856" s="307"/>
      <c r="TEM1856" s="307"/>
      <c r="TEN1856" s="308"/>
      <c r="TEO1856" s="313"/>
      <c r="TEP1856" s="314"/>
      <c r="TEQ1856" s="315"/>
      <c r="TER1856" s="316"/>
      <c r="TES1856" s="315"/>
      <c r="TET1856" s="316"/>
      <c r="TEU1856" s="316"/>
      <c r="TEV1856" s="315"/>
      <c r="TEW1856" s="316"/>
      <c r="TEX1856" s="316"/>
      <c r="TEY1856" s="317"/>
      <c r="TEZ1856" s="318"/>
      <c r="TFA1856" s="319"/>
      <c r="TFB1856" s="319"/>
      <c r="TFC1856" s="319"/>
      <c r="TFD1856" s="319"/>
      <c r="TFE1856" s="319"/>
      <c r="TFF1856" s="319"/>
      <c r="TFG1856" s="319"/>
      <c r="TFH1856" s="319"/>
      <c r="TFI1856" s="307"/>
      <c r="TFJ1856" s="308"/>
      <c r="TFK1856" s="309"/>
      <c r="TFL1856" s="307"/>
      <c r="TFM1856" s="307"/>
      <c r="TFN1856" s="307"/>
      <c r="TFO1856" s="310"/>
      <c r="TFP1856" s="310"/>
      <c r="TFQ1856" s="310"/>
      <c r="TFR1856" s="308"/>
      <c r="TFS1856" s="310"/>
      <c r="TFT1856" s="311"/>
      <c r="TFU1856" s="312"/>
      <c r="TFV1856" s="307"/>
      <c r="TFW1856" s="307"/>
      <c r="TFX1856" s="308"/>
      <c r="TFY1856" s="313"/>
      <c r="TFZ1856" s="314"/>
      <c r="TGA1856" s="315"/>
      <c r="TGB1856" s="316"/>
      <c r="TGC1856" s="315"/>
      <c r="TGD1856" s="316"/>
      <c r="TGE1856" s="316"/>
      <c r="TGF1856" s="315"/>
      <c r="TGG1856" s="316"/>
      <c r="TGH1856" s="316"/>
      <c r="TGI1856" s="317"/>
      <c r="TGJ1856" s="318"/>
      <c r="TGK1856" s="319"/>
      <c r="TGL1856" s="319"/>
      <c r="TGM1856" s="319"/>
      <c r="TGN1856" s="319"/>
      <c r="TGO1856" s="319"/>
      <c r="TGP1856" s="319"/>
      <c r="TGQ1856" s="319"/>
      <c r="TGR1856" s="319"/>
      <c r="TGS1856" s="307"/>
      <c r="TGT1856" s="308"/>
      <c r="TGU1856" s="309"/>
      <c r="TGV1856" s="307"/>
      <c r="TGW1856" s="307"/>
      <c r="TGX1856" s="307"/>
      <c r="TGY1856" s="310"/>
      <c r="TGZ1856" s="310"/>
      <c r="THA1856" s="310"/>
      <c r="THB1856" s="308"/>
      <c r="THC1856" s="310"/>
      <c r="THD1856" s="311"/>
      <c r="THE1856" s="312"/>
      <c r="THF1856" s="307"/>
      <c r="THG1856" s="307"/>
      <c r="THH1856" s="308"/>
      <c r="THI1856" s="313"/>
      <c r="THJ1856" s="314"/>
      <c r="THK1856" s="315"/>
      <c r="THL1856" s="316"/>
      <c r="THM1856" s="315"/>
      <c r="THN1856" s="316"/>
      <c r="THO1856" s="316"/>
      <c r="THP1856" s="315"/>
      <c r="THQ1856" s="316"/>
      <c r="THR1856" s="316"/>
      <c r="THS1856" s="317"/>
      <c r="THT1856" s="318"/>
      <c r="THU1856" s="319"/>
      <c r="THV1856" s="319"/>
      <c r="THW1856" s="319"/>
      <c r="THX1856" s="319"/>
      <c r="THY1856" s="319"/>
      <c r="THZ1856" s="319"/>
      <c r="TIA1856" s="319"/>
      <c r="TIB1856" s="319"/>
      <c r="TIC1856" s="307"/>
      <c r="TID1856" s="308"/>
      <c r="TIE1856" s="309"/>
      <c r="TIF1856" s="307"/>
      <c r="TIG1856" s="307"/>
      <c r="TIH1856" s="307"/>
      <c r="TII1856" s="310"/>
      <c r="TIJ1856" s="310"/>
      <c r="TIK1856" s="310"/>
      <c r="TIL1856" s="308"/>
      <c r="TIM1856" s="310"/>
      <c r="TIN1856" s="311"/>
      <c r="TIO1856" s="312"/>
      <c r="TIP1856" s="307"/>
      <c r="TIQ1856" s="307"/>
      <c r="TIR1856" s="308"/>
      <c r="TIS1856" s="313"/>
      <c r="TIT1856" s="314"/>
      <c r="TIU1856" s="315"/>
      <c r="TIV1856" s="316"/>
      <c r="TIW1856" s="315"/>
      <c r="TIX1856" s="316"/>
      <c r="TIY1856" s="316"/>
      <c r="TIZ1856" s="315"/>
      <c r="TJA1856" s="316"/>
      <c r="TJB1856" s="316"/>
      <c r="TJC1856" s="317"/>
      <c r="TJD1856" s="318"/>
      <c r="TJE1856" s="319"/>
      <c r="TJF1856" s="319"/>
      <c r="TJG1856" s="319"/>
      <c r="TJH1856" s="319"/>
      <c r="TJI1856" s="319"/>
      <c r="TJJ1856" s="319"/>
      <c r="TJK1856" s="319"/>
      <c r="TJL1856" s="319"/>
      <c r="TJM1856" s="307"/>
      <c r="TJN1856" s="308"/>
      <c r="TJO1856" s="309"/>
      <c r="TJP1856" s="307"/>
      <c r="TJQ1856" s="307"/>
      <c r="TJR1856" s="307"/>
      <c r="TJS1856" s="310"/>
      <c r="TJT1856" s="310"/>
      <c r="TJU1856" s="310"/>
      <c r="TJV1856" s="308"/>
      <c r="TJW1856" s="310"/>
      <c r="TJX1856" s="311"/>
      <c r="TJY1856" s="312"/>
      <c r="TJZ1856" s="307"/>
      <c r="TKA1856" s="307"/>
      <c r="TKB1856" s="308"/>
      <c r="TKC1856" s="313"/>
      <c r="TKD1856" s="314"/>
      <c r="TKE1856" s="315"/>
      <c r="TKF1856" s="316"/>
      <c r="TKG1856" s="315"/>
      <c r="TKH1856" s="316"/>
      <c r="TKI1856" s="316"/>
      <c r="TKJ1856" s="315"/>
      <c r="TKK1856" s="316"/>
      <c r="TKL1856" s="316"/>
      <c r="TKM1856" s="317"/>
      <c r="TKN1856" s="318"/>
      <c r="TKO1856" s="319"/>
      <c r="TKP1856" s="319"/>
      <c r="TKQ1856" s="319"/>
      <c r="TKR1856" s="319"/>
      <c r="TKS1856" s="319"/>
      <c r="TKT1856" s="319"/>
      <c r="TKU1856" s="319"/>
      <c r="TKV1856" s="319"/>
      <c r="TKW1856" s="307"/>
      <c r="TKX1856" s="308"/>
      <c r="TKY1856" s="309"/>
      <c r="TKZ1856" s="307"/>
      <c r="TLA1856" s="307"/>
      <c r="TLB1856" s="307"/>
      <c r="TLC1856" s="310"/>
      <c r="TLD1856" s="310"/>
      <c r="TLE1856" s="310"/>
      <c r="TLF1856" s="308"/>
      <c r="TLG1856" s="310"/>
      <c r="TLH1856" s="311"/>
      <c r="TLI1856" s="312"/>
      <c r="TLJ1856" s="307"/>
      <c r="TLK1856" s="307"/>
      <c r="TLL1856" s="308"/>
      <c r="TLM1856" s="313"/>
      <c r="TLN1856" s="314"/>
      <c r="TLO1856" s="315"/>
      <c r="TLP1856" s="316"/>
      <c r="TLQ1856" s="315"/>
      <c r="TLR1856" s="316"/>
      <c r="TLS1856" s="316"/>
      <c r="TLT1856" s="315"/>
      <c r="TLU1856" s="316"/>
      <c r="TLV1856" s="316"/>
      <c r="TLW1856" s="317"/>
      <c r="TLX1856" s="318"/>
      <c r="TLY1856" s="319"/>
      <c r="TLZ1856" s="319"/>
      <c r="TMA1856" s="319"/>
      <c r="TMB1856" s="319"/>
      <c r="TMC1856" s="319"/>
      <c r="TMD1856" s="319"/>
      <c r="TME1856" s="319"/>
      <c r="TMF1856" s="319"/>
      <c r="TMG1856" s="307"/>
      <c r="TMH1856" s="308"/>
      <c r="TMI1856" s="309"/>
      <c r="TMJ1856" s="307"/>
      <c r="TMK1856" s="307"/>
      <c r="TML1856" s="307"/>
      <c r="TMM1856" s="310"/>
      <c r="TMN1856" s="310"/>
      <c r="TMO1856" s="310"/>
      <c r="TMP1856" s="308"/>
      <c r="TMQ1856" s="310"/>
      <c r="TMR1856" s="311"/>
      <c r="TMS1856" s="312"/>
      <c r="TMT1856" s="307"/>
      <c r="TMU1856" s="307"/>
      <c r="TMV1856" s="308"/>
      <c r="TMW1856" s="313"/>
      <c r="TMX1856" s="314"/>
      <c r="TMY1856" s="315"/>
      <c r="TMZ1856" s="316"/>
      <c r="TNA1856" s="315"/>
      <c r="TNB1856" s="316"/>
      <c r="TNC1856" s="316"/>
      <c r="TND1856" s="315"/>
      <c r="TNE1856" s="316"/>
      <c r="TNF1856" s="316"/>
      <c r="TNG1856" s="317"/>
      <c r="TNH1856" s="318"/>
      <c r="TNI1856" s="319"/>
      <c r="TNJ1856" s="319"/>
      <c r="TNK1856" s="319"/>
      <c r="TNL1856" s="319"/>
      <c r="TNM1856" s="319"/>
      <c r="TNN1856" s="319"/>
      <c r="TNO1856" s="319"/>
      <c r="TNP1856" s="319"/>
      <c r="TNQ1856" s="307"/>
      <c r="TNR1856" s="308"/>
      <c r="TNS1856" s="309"/>
      <c r="TNT1856" s="307"/>
      <c r="TNU1856" s="307"/>
      <c r="TNV1856" s="307"/>
      <c r="TNW1856" s="310"/>
      <c r="TNX1856" s="310"/>
      <c r="TNY1856" s="310"/>
      <c r="TNZ1856" s="308"/>
      <c r="TOA1856" s="310"/>
      <c r="TOB1856" s="311"/>
      <c r="TOC1856" s="312"/>
      <c r="TOD1856" s="307"/>
      <c r="TOE1856" s="307"/>
      <c r="TOF1856" s="308"/>
      <c r="TOG1856" s="313"/>
      <c r="TOH1856" s="314"/>
      <c r="TOI1856" s="315"/>
      <c r="TOJ1856" s="316"/>
      <c r="TOK1856" s="315"/>
      <c r="TOL1856" s="316"/>
      <c r="TOM1856" s="316"/>
      <c r="TON1856" s="315"/>
      <c r="TOO1856" s="316"/>
      <c r="TOP1856" s="316"/>
      <c r="TOQ1856" s="317"/>
      <c r="TOR1856" s="318"/>
      <c r="TOS1856" s="319"/>
      <c r="TOT1856" s="319"/>
      <c r="TOU1856" s="319"/>
      <c r="TOV1856" s="319"/>
      <c r="TOW1856" s="319"/>
      <c r="TOX1856" s="319"/>
      <c r="TOY1856" s="319"/>
      <c r="TOZ1856" s="319"/>
      <c r="TPA1856" s="307"/>
      <c r="TPB1856" s="308"/>
      <c r="TPC1856" s="309"/>
      <c r="TPD1856" s="307"/>
      <c r="TPE1856" s="307"/>
      <c r="TPF1856" s="307"/>
      <c r="TPG1856" s="310"/>
      <c r="TPH1856" s="310"/>
      <c r="TPI1856" s="310"/>
      <c r="TPJ1856" s="308"/>
      <c r="TPK1856" s="310"/>
      <c r="TPL1856" s="311"/>
      <c r="TPM1856" s="312"/>
      <c r="TPN1856" s="307"/>
      <c r="TPO1856" s="307"/>
      <c r="TPP1856" s="308"/>
      <c r="TPQ1856" s="313"/>
      <c r="TPR1856" s="314"/>
      <c r="TPS1856" s="315"/>
      <c r="TPT1856" s="316"/>
      <c r="TPU1856" s="315"/>
      <c r="TPV1856" s="316"/>
      <c r="TPW1856" s="316"/>
      <c r="TPX1856" s="315"/>
      <c r="TPY1856" s="316"/>
      <c r="TPZ1856" s="316"/>
      <c r="TQA1856" s="317"/>
      <c r="TQB1856" s="318"/>
      <c r="TQC1856" s="319"/>
      <c r="TQD1856" s="319"/>
      <c r="TQE1856" s="319"/>
      <c r="TQF1856" s="319"/>
      <c r="TQG1856" s="319"/>
      <c r="TQH1856" s="319"/>
      <c r="TQI1856" s="319"/>
      <c r="TQJ1856" s="319"/>
      <c r="TQK1856" s="307"/>
      <c r="TQL1856" s="308"/>
      <c r="TQM1856" s="309"/>
      <c r="TQN1856" s="307"/>
      <c r="TQO1856" s="307"/>
      <c r="TQP1856" s="307"/>
      <c r="TQQ1856" s="310"/>
      <c r="TQR1856" s="310"/>
      <c r="TQS1856" s="310"/>
      <c r="TQT1856" s="308"/>
      <c r="TQU1856" s="310"/>
      <c r="TQV1856" s="311"/>
      <c r="TQW1856" s="312"/>
      <c r="TQX1856" s="307"/>
      <c r="TQY1856" s="307"/>
      <c r="TQZ1856" s="308"/>
      <c r="TRA1856" s="313"/>
      <c r="TRB1856" s="314"/>
      <c r="TRC1856" s="315"/>
      <c r="TRD1856" s="316"/>
      <c r="TRE1856" s="315"/>
      <c r="TRF1856" s="316"/>
      <c r="TRG1856" s="316"/>
      <c r="TRH1856" s="315"/>
      <c r="TRI1856" s="316"/>
      <c r="TRJ1856" s="316"/>
      <c r="TRK1856" s="317"/>
      <c r="TRL1856" s="318"/>
      <c r="TRM1856" s="319"/>
      <c r="TRN1856" s="319"/>
      <c r="TRO1856" s="319"/>
      <c r="TRP1856" s="319"/>
      <c r="TRQ1856" s="319"/>
      <c r="TRR1856" s="319"/>
      <c r="TRS1856" s="319"/>
      <c r="TRT1856" s="319"/>
      <c r="TRU1856" s="307"/>
      <c r="TRV1856" s="308"/>
      <c r="TRW1856" s="309"/>
      <c r="TRX1856" s="307"/>
      <c r="TRY1856" s="307"/>
      <c r="TRZ1856" s="307"/>
      <c r="TSA1856" s="310"/>
      <c r="TSB1856" s="310"/>
      <c r="TSC1856" s="310"/>
      <c r="TSD1856" s="308"/>
      <c r="TSE1856" s="310"/>
      <c r="TSF1856" s="311"/>
      <c r="TSG1856" s="312"/>
      <c r="TSH1856" s="307"/>
      <c r="TSI1856" s="307"/>
      <c r="TSJ1856" s="308"/>
      <c r="TSK1856" s="313"/>
      <c r="TSL1856" s="314"/>
      <c r="TSM1856" s="315"/>
      <c r="TSN1856" s="316"/>
      <c r="TSO1856" s="315"/>
      <c r="TSP1856" s="316"/>
      <c r="TSQ1856" s="316"/>
      <c r="TSR1856" s="315"/>
      <c r="TSS1856" s="316"/>
      <c r="TST1856" s="316"/>
      <c r="TSU1856" s="317"/>
      <c r="TSV1856" s="318"/>
      <c r="TSW1856" s="319"/>
      <c r="TSX1856" s="319"/>
      <c r="TSY1856" s="319"/>
      <c r="TSZ1856" s="319"/>
      <c r="TTA1856" s="319"/>
      <c r="TTB1856" s="319"/>
      <c r="TTC1856" s="319"/>
      <c r="TTD1856" s="319"/>
      <c r="TTE1856" s="307"/>
      <c r="TTF1856" s="308"/>
      <c r="TTG1856" s="309"/>
      <c r="TTH1856" s="307"/>
      <c r="TTI1856" s="307"/>
      <c r="TTJ1856" s="307"/>
      <c r="TTK1856" s="310"/>
      <c r="TTL1856" s="310"/>
      <c r="TTM1856" s="310"/>
      <c r="TTN1856" s="308"/>
      <c r="TTO1856" s="310"/>
      <c r="TTP1856" s="311"/>
      <c r="TTQ1856" s="312"/>
      <c r="TTR1856" s="307"/>
      <c r="TTS1856" s="307"/>
      <c r="TTT1856" s="308"/>
      <c r="TTU1856" s="313"/>
      <c r="TTV1856" s="314"/>
      <c r="TTW1856" s="315"/>
      <c r="TTX1856" s="316"/>
      <c r="TTY1856" s="315"/>
      <c r="TTZ1856" s="316"/>
      <c r="TUA1856" s="316"/>
      <c r="TUB1856" s="315"/>
      <c r="TUC1856" s="316"/>
      <c r="TUD1856" s="316"/>
      <c r="TUE1856" s="317"/>
      <c r="TUF1856" s="318"/>
      <c r="TUG1856" s="319"/>
      <c r="TUH1856" s="319"/>
      <c r="TUI1856" s="319"/>
      <c r="TUJ1856" s="319"/>
      <c r="TUK1856" s="319"/>
      <c r="TUL1856" s="319"/>
      <c r="TUM1856" s="319"/>
      <c r="TUN1856" s="319"/>
      <c r="TUO1856" s="307"/>
      <c r="TUP1856" s="308"/>
      <c r="TUQ1856" s="309"/>
      <c r="TUR1856" s="307"/>
      <c r="TUS1856" s="307"/>
      <c r="TUT1856" s="307"/>
      <c r="TUU1856" s="310"/>
      <c r="TUV1856" s="310"/>
      <c r="TUW1856" s="310"/>
      <c r="TUX1856" s="308"/>
      <c r="TUY1856" s="310"/>
      <c r="TUZ1856" s="311"/>
      <c r="TVA1856" s="312"/>
      <c r="TVB1856" s="307"/>
      <c r="TVC1856" s="307"/>
      <c r="TVD1856" s="308"/>
      <c r="TVE1856" s="313"/>
      <c r="TVF1856" s="314"/>
      <c r="TVG1856" s="315"/>
      <c r="TVH1856" s="316"/>
      <c r="TVI1856" s="315"/>
      <c r="TVJ1856" s="316"/>
      <c r="TVK1856" s="316"/>
      <c r="TVL1856" s="315"/>
      <c r="TVM1856" s="316"/>
      <c r="TVN1856" s="316"/>
      <c r="TVO1856" s="317"/>
      <c r="TVP1856" s="318"/>
      <c r="TVQ1856" s="319"/>
      <c r="TVR1856" s="319"/>
      <c r="TVS1856" s="319"/>
      <c r="TVT1856" s="319"/>
      <c r="TVU1856" s="319"/>
      <c r="TVV1856" s="319"/>
      <c r="TVW1856" s="319"/>
      <c r="TVX1856" s="319"/>
      <c r="TVY1856" s="307"/>
      <c r="TVZ1856" s="308"/>
      <c r="TWA1856" s="309"/>
      <c r="TWB1856" s="307"/>
      <c r="TWC1856" s="307"/>
      <c r="TWD1856" s="307"/>
      <c r="TWE1856" s="310"/>
      <c r="TWF1856" s="310"/>
      <c r="TWG1856" s="310"/>
      <c r="TWH1856" s="308"/>
      <c r="TWI1856" s="310"/>
      <c r="TWJ1856" s="311"/>
      <c r="TWK1856" s="312"/>
      <c r="TWL1856" s="307"/>
      <c r="TWM1856" s="307"/>
      <c r="TWN1856" s="308"/>
      <c r="TWO1856" s="313"/>
      <c r="TWP1856" s="314"/>
      <c r="TWQ1856" s="315"/>
      <c r="TWR1856" s="316"/>
      <c r="TWS1856" s="315"/>
      <c r="TWT1856" s="316"/>
      <c r="TWU1856" s="316"/>
      <c r="TWV1856" s="315"/>
      <c r="TWW1856" s="316"/>
      <c r="TWX1856" s="316"/>
      <c r="TWY1856" s="317"/>
      <c r="TWZ1856" s="318"/>
      <c r="TXA1856" s="319"/>
      <c r="TXB1856" s="319"/>
      <c r="TXC1856" s="319"/>
      <c r="TXD1856" s="319"/>
      <c r="TXE1856" s="319"/>
      <c r="TXF1856" s="319"/>
      <c r="TXG1856" s="319"/>
      <c r="TXH1856" s="319"/>
      <c r="TXI1856" s="307"/>
      <c r="TXJ1856" s="308"/>
      <c r="TXK1856" s="309"/>
      <c r="TXL1856" s="307"/>
      <c r="TXM1856" s="307"/>
      <c r="TXN1856" s="307"/>
      <c r="TXO1856" s="310"/>
      <c r="TXP1856" s="310"/>
      <c r="TXQ1856" s="310"/>
      <c r="TXR1856" s="308"/>
      <c r="TXS1856" s="310"/>
      <c r="TXT1856" s="311"/>
      <c r="TXU1856" s="312"/>
      <c r="TXV1856" s="307"/>
      <c r="TXW1856" s="307"/>
      <c r="TXX1856" s="308"/>
      <c r="TXY1856" s="313"/>
      <c r="TXZ1856" s="314"/>
      <c r="TYA1856" s="315"/>
      <c r="TYB1856" s="316"/>
      <c r="TYC1856" s="315"/>
      <c r="TYD1856" s="316"/>
      <c r="TYE1856" s="316"/>
      <c r="TYF1856" s="315"/>
      <c r="TYG1856" s="316"/>
      <c r="TYH1856" s="316"/>
      <c r="TYI1856" s="317"/>
      <c r="TYJ1856" s="318"/>
      <c r="TYK1856" s="319"/>
      <c r="TYL1856" s="319"/>
      <c r="TYM1856" s="319"/>
      <c r="TYN1856" s="319"/>
      <c r="TYO1856" s="319"/>
      <c r="TYP1856" s="319"/>
      <c r="TYQ1856" s="319"/>
      <c r="TYR1856" s="319"/>
      <c r="TYS1856" s="307"/>
      <c r="TYT1856" s="308"/>
      <c r="TYU1856" s="309"/>
      <c r="TYV1856" s="307"/>
      <c r="TYW1856" s="307"/>
      <c r="TYX1856" s="307"/>
      <c r="TYY1856" s="310"/>
      <c r="TYZ1856" s="310"/>
      <c r="TZA1856" s="310"/>
      <c r="TZB1856" s="308"/>
      <c r="TZC1856" s="310"/>
      <c r="TZD1856" s="311"/>
      <c r="TZE1856" s="312"/>
      <c r="TZF1856" s="307"/>
      <c r="TZG1856" s="307"/>
      <c r="TZH1856" s="308"/>
      <c r="TZI1856" s="313"/>
      <c r="TZJ1856" s="314"/>
      <c r="TZK1856" s="315"/>
      <c r="TZL1856" s="316"/>
      <c r="TZM1856" s="315"/>
      <c r="TZN1856" s="316"/>
      <c r="TZO1856" s="316"/>
      <c r="TZP1856" s="315"/>
      <c r="TZQ1856" s="316"/>
      <c r="TZR1856" s="316"/>
      <c r="TZS1856" s="317"/>
      <c r="TZT1856" s="318"/>
      <c r="TZU1856" s="319"/>
      <c r="TZV1856" s="319"/>
      <c r="TZW1856" s="319"/>
      <c r="TZX1856" s="319"/>
      <c r="TZY1856" s="319"/>
      <c r="TZZ1856" s="319"/>
      <c r="UAA1856" s="319"/>
      <c r="UAB1856" s="319"/>
      <c r="UAC1856" s="307"/>
      <c r="UAD1856" s="308"/>
      <c r="UAE1856" s="309"/>
      <c r="UAF1856" s="307"/>
      <c r="UAG1856" s="307"/>
      <c r="UAH1856" s="307"/>
      <c r="UAI1856" s="310"/>
      <c r="UAJ1856" s="310"/>
      <c r="UAK1856" s="310"/>
      <c r="UAL1856" s="308"/>
      <c r="UAM1856" s="310"/>
      <c r="UAN1856" s="311"/>
      <c r="UAO1856" s="312"/>
      <c r="UAP1856" s="307"/>
      <c r="UAQ1856" s="307"/>
      <c r="UAR1856" s="308"/>
      <c r="UAS1856" s="313"/>
      <c r="UAT1856" s="314"/>
      <c r="UAU1856" s="315"/>
      <c r="UAV1856" s="316"/>
      <c r="UAW1856" s="315"/>
      <c r="UAX1856" s="316"/>
      <c r="UAY1856" s="316"/>
      <c r="UAZ1856" s="315"/>
      <c r="UBA1856" s="316"/>
      <c r="UBB1856" s="316"/>
      <c r="UBC1856" s="317"/>
      <c r="UBD1856" s="318"/>
      <c r="UBE1856" s="319"/>
      <c r="UBF1856" s="319"/>
      <c r="UBG1856" s="319"/>
      <c r="UBH1856" s="319"/>
      <c r="UBI1856" s="319"/>
      <c r="UBJ1856" s="319"/>
      <c r="UBK1856" s="319"/>
      <c r="UBL1856" s="319"/>
      <c r="UBM1856" s="307"/>
      <c r="UBN1856" s="308"/>
      <c r="UBO1856" s="309"/>
      <c r="UBP1856" s="307"/>
      <c r="UBQ1856" s="307"/>
      <c r="UBR1856" s="307"/>
      <c r="UBS1856" s="310"/>
      <c r="UBT1856" s="310"/>
      <c r="UBU1856" s="310"/>
      <c r="UBV1856" s="308"/>
      <c r="UBW1856" s="310"/>
      <c r="UBX1856" s="311"/>
      <c r="UBY1856" s="312"/>
      <c r="UBZ1856" s="307"/>
      <c r="UCA1856" s="307"/>
      <c r="UCB1856" s="308"/>
      <c r="UCC1856" s="313"/>
      <c r="UCD1856" s="314"/>
      <c r="UCE1856" s="315"/>
      <c r="UCF1856" s="316"/>
      <c r="UCG1856" s="315"/>
      <c r="UCH1856" s="316"/>
      <c r="UCI1856" s="316"/>
      <c r="UCJ1856" s="315"/>
      <c r="UCK1856" s="316"/>
      <c r="UCL1856" s="316"/>
      <c r="UCM1856" s="317"/>
      <c r="UCN1856" s="318"/>
      <c r="UCO1856" s="319"/>
      <c r="UCP1856" s="319"/>
      <c r="UCQ1856" s="319"/>
      <c r="UCR1856" s="319"/>
      <c r="UCS1856" s="319"/>
      <c r="UCT1856" s="319"/>
      <c r="UCU1856" s="319"/>
      <c r="UCV1856" s="319"/>
      <c r="UCW1856" s="307"/>
      <c r="UCX1856" s="308"/>
      <c r="UCY1856" s="309"/>
      <c r="UCZ1856" s="307"/>
      <c r="UDA1856" s="307"/>
      <c r="UDB1856" s="307"/>
      <c r="UDC1856" s="310"/>
      <c r="UDD1856" s="310"/>
      <c r="UDE1856" s="310"/>
      <c r="UDF1856" s="308"/>
      <c r="UDG1856" s="310"/>
      <c r="UDH1856" s="311"/>
      <c r="UDI1856" s="312"/>
      <c r="UDJ1856" s="307"/>
      <c r="UDK1856" s="307"/>
      <c r="UDL1856" s="308"/>
      <c r="UDM1856" s="313"/>
      <c r="UDN1856" s="314"/>
      <c r="UDO1856" s="315"/>
      <c r="UDP1856" s="316"/>
      <c r="UDQ1856" s="315"/>
      <c r="UDR1856" s="316"/>
      <c r="UDS1856" s="316"/>
      <c r="UDT1856" s="315"/>
      <c r="UDU1856" s="316"/>
      <c r="UDV1856" s="316"/>
      <c r="UDW1856" s="317"/>
      <c r="UDX1856" s="318"/>
      <c r="UDY1856" s="319"/>
      <c r="UDZ1856" s="319"/>
      <c r="UEA1856" s="319"/>
      <c r="UEB1856" s="319"/>
      <c r="UEC1856" s="319"/>
      <c r="UED1856" s="319"/>
      <c r="UEE1856" s="319"/>
      <c r="UEF1856" s="319"/>
      <c r="UEG1856" s="307"/>
      <c r="UEH1856" s="308"/>
      <c r="UEI1856" s="309"/>
      <c r="UEJ1856" s="307"/>
      <c r="UEK1856" s="307"/>
      <c r="UEL1856" s="307"/>
      <c r="UEM1856" s="310"/>
      <c r="UEN1856" s="310"/>
      <c r="UEO1856" s="310"/>
      <c r="UEP1856" s="308"/>
      <c r="UEQ1856" s="310"/>
      <c r="UER1856" s="311"/>
      <c r="UES1856" s="312"/>
      <c r="UET1856" s="307"/>
      <c r="UEU1856" s="307"/>
      <c r="UEV1856" s="308"/>
      <c r="UEW1856" s="313"/>
      <c r="UEX1856" s="314"/>
      <c r="UEY1856" s="315"/>
      <c r="UEZ1856" s="316"/>
      <c r="UFA1856" s="315"/>
      <c r="UFB1856" s="316"/>
      <c r="UFC1856" s="316"/>
      <c r="UFD1856" s="315"/>
      <c r="UFE1856" s="316"/>
      <c r="UFF1856" s="316"/>
      <c r="UFG1856" s="317"/>
      <c r="UFH1856" s="318"/>
      <c r="UFI1856" s="319"/>
      <c r="UFJ1856" s="319"/>
      <c r="UFK1856" s="319"/>
      <c r="UFL1856" s="319"/>
      <c r="UFM1856" s="319"/>
      <c r="UFN1856" s="319"/>
      <c r="UFO1856" s="319"/>
      <c r="UFP1856" s="319"/>
      <c r="UFQ1856" s="307"/>
      <c r="UFR1856" s="308"/>
      <c r="UFS1856" s="309"/>
      <c r="UFT1856" s="307"/>
      <c r="UFU1856" s="307"/>
      <c r="UFV1856" s="307"/>
      <c r="UFW1856" s="310"/>
      <c r="UFX1856" s="310"/>
      <c r="UFY1856" s="310"/>
      <c r="UFZ1856" s="308"/>
      <c r="UGA1856" s="310"/>
      <c r="UGB1856" s="311"/>
      <c r="UGC1856" s="312"/>
      <c r="UGD1856" s="307"/>
      <c r="UGE1856" s="307"/>
      <c r="UGF1856" s="308"/>
      <c r="UGG1856" s="313"/>
      <c r="UGH1856" s="314"/>
      <c r="UGI1856" s="315"/>
      <c r="UGJ1856" s="316"/>
      <c r="UGK1856" s="315"/>
      <c r="UGL1856" s="316"/>
      <c r="UGM1856" s="316"/>
      <c r="UGN1856" s="315"/>
      <c r="UGO1856" s="316"/>
      <c r="UGP1856" s="316"/>
      <c r="UGQ1856" s="317"/>
      <c r="UGR1856" s="318"/>
      <c r="UGS1856" s="319"/>
      <c r="UGT1856" s="319"/>
      <c r="UGU1856" s="319"/>
      <c r="UGV1856" s="319"/>
      <c r="UGW1856" s="319"/>
      <c r="UGX1856" s="319"/>
      <c r="UGY1856" s="319"/>
      <c r="UGZ1856" s="319"/>
      <c r="UHA1856" s="307"/>
      <c r="UHB1856" s="308"/>
      <c r="UHC1856" s="309"/>
      <c r="UHD1856" s="307"/>
      <c r="UHE1856" s="307"/>
      <c r="UHF1856" s="307"/>
      <c r="UHG1856" s="310"/>
      <c r="UHH1856" s="310"/>
      <c r="UHI1856" s="310"/>
      <c r="UHJ1856" s="308"/>
      <c r="UHK1856" s="310"/>
      <c r="UHL1856" s="311"/>
      <c r="UHM1856" s="312"/>
      <c r="UHN1856" s="307"/>
      <c r="UHO1856" s="307"/>
      <c r="UHP1856" s="308"/>
      <c r="UHQ1856" s="313"/>
      <c r="UHR1856" s="314"/>
      <c r="UHS1856" s="315"/>
      <c r="UHT1856" s="316"/>
      <c r="UHU1856" s="315"/>
      <c r="UHV1856" s="316"/>
      <c r="UHW1856" s="316"/>
      <c r="UHX1856" s="315"/>
      <c r="UHY1856" s="316"/>
      <c r="UHZ1856" s="316"/>
      <c r="UIA1856" s="317"/>
      <c r="UIB1856" s="318"/>
      <c r="UIC1856" s="319"/>
      <c r="UID1856" s="319"/>
      <c r="UIE1856" s="319"/>
      <c r="UIF1856" s="319"/>
      <c r="UIG1856" s="319"/>
      <c r="UIH1856" s="319"/>
      <c r="UII1856" s="319"/>
      <c r="UIJ1856" s="319"/>
      <c r="UIK1856" s="307"/>
      <c r="UIL1856" s="308"/>
      <c r="UIM1856" s="309"/>
      <c r="UIN1856" s="307"/>
      <c r="UIO1856" s="307"/>
      <c r="UIP1856" s="307"/>
      <c r="UIQ1856" s="310"/>
      <c r="UIR1856" s="310"/>
      <c r="UIS1856" s="310"/>
      <c r="UIT1856" s="308"/>
      <c r="UIU1856" s="310"/>
      <c r="UIV1856" s="311"/>
      <c r="UIW1856" s="312"/>
      <c r="UIX1856" s="307"/>
      <c r="UIY1856" s="307"/>
      <c r="UIZ1856" s="308"/>
      <c r="UJA1856" s="313"/>
      <c r="UJB1856" s="314"/>
      <c r="UJC1856" s="315"/>
      <c r="UJD1856" s="316"/>
      <c r="UJE1856" s="315"/>
      <c r="UJF1856" s="316"/>
      <c r="UJG1856" s="316"/>
      <c r="UJH1856" s="315"/>
      <c r="UJI1856" s="316"/>
      <c r="UJJ1856" s="316"/>
      <c r="UJK1856" s="317"/>
      <c r="UJL1856" s="318"/>
      <c r="UJM1856" s="319"/>
      <c r="UJN1856" s="319"/>
      <c r="UJO1856" s="319"/>
      <c r="UJP1856" s="319"/>
      <c r="UJQ1856" s="319"/>
      <c r="UJR1856" s="319"/>
      <c r="UJS1856" s="319"/>
      <c r="UJT1856" s="319"/>
      <c r="UJU1856" s="307"/>
      <c r="UJV1856" s="308"/>
      <c r="UJW1856" s="309"/>
      <c r="UJX1856" s="307"/>
      <c r="UJY1856" s="307"/>
      <c r="UJZ1856" s="307"/>
      <c r="UKA1856" s="310"/>
      <c r="UKB1856" s="310"/>
      <c r="UKC1856" s="310"/>
      <c r="UKD1856" s="308"/>
      <c r="UKE1856" s="310"/>
      <c r="UKF1856" s="311"/>
      <c r="UKG1856" s="312"/>
      <c r="UKH1856" s="307"/>
      <c r="UKI1856" s="307"/>
      <c r="UKJ1856" s="308"/>
      <c r="UKK1856" s="313"/>
      <c r="UKL1856" s="314"/>
      <c r="UKM1856" s="315"/>
      <c r="UKN1856" s="316"/>
      <c r="UKO1856" s="315"/>
      <c r="UKP1856" s="316"/>
      <c r="UKQ1856" s="316"/>
      <c r="UKR1856" s="315"/>
      <c r="UKS1856" s="316"/>
      <c r="UKT1856" s="316"/>
      <c r="UKU1856" s="317"/>
      <c r="UKV1856" s="318"/>
      <c r="UKW1856" s="319"/>
      <c r="UKX1856" s="319"/>
      <c r="UKY1856" s="319"/>
      <c r="UKZ1856" s="319"/>
      <c r="ULA1856" s="319"/>
      <c r="ULB1856" s="319"/>
      <c r="ULC1856" s="319"/>
      <c r="ULD1856" s="319"/>
      <c r="ULE1856" s="307"/>
      <c r="ULF1856" s="308"/>
      <c r="ULG1856" s="309"/>
      <c r="ULH1856" s="307"/>
      <c r="ULI1856" s="307"/>
      <c r="ULJ1856" s="307"/>
      <c r="ULK1856" s="310"/>
      <c r="ULL1856" s="310"/>
      <c r="ULM1856" s="310"/>
      <c r="ULN1856" s="308"/>
      <c r="ULO1856" s="310"/>
      <c r="ULP1856" s="311"/>
      <c r="ULQ1856" s="312"/>
      <c r="ULR1856" s="307"/>
      <c r="ULS1856" s="307"/>
      <c r="ULT1856" s="308"/>
      <c r="ULU1856" s="313"/>
      <c r="ULV1856" s="314"/>
      <c r="ULW1856" s="315"/>
      <c r="ULX1856" s="316"/>
      <c r="ULY1856" s="315"/>
      <c r="ULZ1856" s="316"/>
      <c r="UMA1856" s="316"/>
      <c r="UMB1856" s="315"/>
      <c r="UMC1856" s="316"/>
      <c r="UMD1856" s="316"/>
      <c r="UME1856" s="317"/>
      <c r="UMF1856" s="318"/>
      <c r="UMG1856" s="319"/>
      <c r="UMH1856" s="319"/>
      <c r="UMI1856" s="319"/>
      <c r="UMJ1856" s="319"/>
      <c r="UMK1856" s="319"/>
      <c r="UML1856" s="319"/>
      <c r="UMM1856" s="319"/>
      <c r="UMN1856" s="319"/>
      <c r="UMO1856" s="307"/>
      <c r="UMP1856" s="308"/>
      <c r="UMQ1856" s="309"/>
      <c r="UMR1856" s="307"/>
      <c r="UMS1856" s="307"/>
      <c r="UMT1856" s="307"/>
      <c r="UMU1856" s="310"/>
      <c r="UMV1856" s="310"/>
      <c r="UMW1856" s="310"/>
      <c r="UMX1856" s="308"/>
      <c r="UMY1856" s="310"/>
      <c r="UMZ1856" s="311"/>
      <c r="UNA1856" s="312"/>
      <c r="UNB1856" s="307"/>
      <c r="UNC1856" s="307"/>
      <c r="UND1856" s="308"/>
      <c r="UNE1856" s="313"/>
      <c r="UNF1856" s="314"/>
      <c r="UNG1856" s="315"/>
      <c r="UNH1856" s="316"/>
      <c r="UNI1856" s="315"/>
      <c r="UNJ1856" s="316"/>
      <c r="UNK1856" s="316"/>
      <c r="UNL1856" s="315"/>
      <c r="UNM1856" s="316"/>
      <c r="UNN1856" s="316"/>
      <c r="UNO1856" s="317"/>
      <c r="UNP1856" s="318"/>
      <c r="UNQ1856" s="319"/>
      <c r="UNR1856" s="319"/>
      <c r="UNS1856" s="319"/>
      <c r="UNT1856" s="319"/>
      <c r="UNU1856" s="319"/>
      <c r="UNV1856" s="319"/>
      <c r="UNW1856" s="319"/>
      <c r="UNX1856" s="319"/>
      <c r="UNY1856" s="307"/>
      <c r="UNZ1856" s="308"/>
      <c r="UOA1856" s="309"/>
      <c r="UOB1856" s="307"/>
      <c r="UOC1856" s="307"/>
      <c r="UOD1856" s="307"/>
      <c r="UOE1856" s="310"/>
      <c r="UOF1856" s="310"/>
      <c r="UOG1856" s="310"/>
      <c r="UOH1856" s="308"/>
      <c r="UOI1856" s="310"/>
      <c r="UOJ1856" s="311"/>
      <c r="UOK1856" s="312"/>
      <c r="UOL1856" s="307"/>
      <c r="UOM1856" s="307"/>
      <c r="UON1856" s="308"/>
      <c r="UOO1856" s="313"/>
      <c r="UOP1856" s="314"/>
      <c r="UOQ1856" s="315"/>
      <c r="UOR1856" s="316"/>
      <c r="UOS1856" s="315"/>
      <c r="UOT1856" s="316"/>
      <c r="UOU1856" s="316"/>
      <c r="UOV1856" s="315"/>
      <c r="UOW1856" s="316"/>
      <c r="UOX1856" s="316"/>
      <c r="UOY1856" s="317"/>
      <c r="UOZ1856" s="318"/>
      <c r="UPA1856" s="319"/>
      <c r="UPB1856" s="319"/>
      <c r="UPC1856" s="319"/>
      <c r="UPD1856" s="319"/>
      <c r="UPE1856" s="319"/>
      <c r="UPF1856" s="319"/>
      <c r="UPG1856" s="319"/>
      <c r="UPH1856" s="319"/>
      <c r="UPI1856" s="307"/>
      <c r="UPJ1856" s="308"/>
      <c r="UPK1856" s="309"/>
      <c r="UPL1856" s="307"/>
      <c r="UPM1856" s="307"/>
      <c r="UPN1856" s="307"/>
      <c r="UPO1856" s="310"/>
      <c r="UPP1856" s="310"/>
      <c r="UPQ1856" s="310"/>
      <c r="UPR1856" s="308"/>
      <c r="UPS1856" s="310"/>
      <c r="UPT1856" s="311"/>
      <c r="UPU1856" s="312"/>
      <c r="UPV1856" s="307"/>
      <c r="UPW1856" s="307"/>
      <c r="UPX1856" s="308"/>
      <c r="UPY1856" s="313"/>
      <c r="UPZ1856" s="314"/>
      <c r="UQA1856" s="315"/>
      <c r="UQB1856" s="316"/>
      <c r="UQC1856" s="315"/>
      <c r="UQD1856" s="316"/>
      <c r="UQE1856" s="316"/>
      <c r="UQF1856" s="315"/>
      <c r="UQG1856" s="316"/>
      <c r="UQH1856" s="316"/>
      <c r="UQI1856" s="317"/>
      <c r="UQJ1856" s="318"/>
      <c r="UQK1856" s="319"/>
      <c r="UQL1856" s="319"/>
      <c r="UQM1856" s="319"/>
      <c r="UQN1856" s="319"/>
      <c r="UQO1856" s="319"/>
      <c r="UQP1856" s="319"/>
      <c r="UQQ1856" s="319"/>
      <c r="UQR1856" s="319"/>
      <c r="UQS1856" s="307"/>
      <c r="UQT1856" s="308"/>
      <c r="UQU1856" s="309"/>
      <c r="UQV1856" s="307"/>
      <c r="UQW1856" s="307"/>
      <c r="UQX1856" s="307"/>
      <c r="UQY1856" s="310"/>
      <c r="UQZ1856" s="310"/>
      <c r="URA1856" s="310"/>
      <c r="URB1856" s="308"/>
      <c r="URC1856" s="310"/>
      <c r="URD1856" s="311"/>
      <c r="URE1856" s="312"/>
      <c r="URF1856" s="307"/>
      <c r="URG1856" s="307"/>
      <c r="URH1856" s="308"/>
      <c r="URI1856" s="313"/>
      <c r="URJ1856" s="314"/>
      <c r="URK1856" s="315"/>
      <c r="URL1856" s="316"/>
      <c r="URM1856" s="315"/>
      <c r="URN1856" s="316"/>
      <c r="URO1856" s="316"/>
      <c r="URP1856" s="315"/>
      <c r="URQ1856" s="316"/>
      <c r="URR1856" s="316"/>
      <c r="URS1856" s="317"/>
      <c r="URT1856" s="318"/>
      <c r="URU1856" s="319"/>
      <c r="URV1856" s="319"/>
      <c r="URW1856" s="319"/>
      <c r="URX1856" s="319"/>
      <c r="URY1856" s="319"/>
      <c r="URZ1856" s="319"/>
      <c r="USA1856" s="319"/>
      <c r="USB1856" s="319"/>
      <c r="USC1856" s="307"/>
      <c r="USD1856" s="308"/>
      <c r="USE1856" s="309"/>
      <c r="USF1856" s="307"/>
      <c r="USG1856" s="307"/>
      <c r="USH1856" s="307"/>
      <c r="USI1856" s="310"/>
      <c r="USJ1856" s="310"/>
      <c r="USK1856" s="310"/>
      <c r="USL1856" s="308"/>
      <c r="USM1856" s="310"/>
      <c r="USN1856" s="311"/>
      <c r="USO1856" s="312"/>
      <c r="USP1856" s="307"/>
      <c r="USQ1856" s="307"/>
      <c r="USR1856" s="308"/>
      <c r="USS1856" s="313"/>
      <c r="UST1856" s="314"/>
      <c r="USU1856" s="315"/>
      <c r="USV1856" s="316"/>
      <c r="USW1856" s="315"/>
      <c r="USX1856" s="316"/>
      <c r="USY1856" s="316"/>
      <c r="USZ1856" s="315"/>
      <c r="UTA1856" s="316"/>
      <c r="UTB1856" s="316"/>
      <c r="UTC1856" s="317"/>
      <c r="UTD1856" s="318"/>
      <c r="UTE1856" s="319"/>
      <c r="UTF1856" s="319"/>
      <c r="UTG1856" s="319"/>
      <c r="UTH1856" s="319"/>
      <c r="UTI1856" s="319"/>
      <c r="UTJ1856" s="319"/>
      <c r="UTK1856" s="319"/>
      <c r="UTL1856" s="319"/>
      <c r="UTM1856" s="307"/>
      <c r="UTN1856" s="308"/>
      <c r="UTO1856" s="309"/>
      <c r="UTP1856" s="307"/>
      <c r="UTQ1856" s="307"/>
      <c r="UTR1856" s="307"/>
      <c r="UTS1856" s="310"/>
      <c r="UTT1856" s="310"/>
      <c r="UTU1856" s="310"/>
      <c r="UTV1856" s="308"/>
      <c r="UTW1856" s="310"/>
      <c r="UTX1856" s="311"/>
      <c r="UTY1856" s="312"/>
      <c r="UTZ1856" s="307"/>
      <c r="UUA1856" s="307"/>
      <c r="UUB1856" s="308"/>
      <c r="UUC1856" s="313"/>
      <c r="UUD1856" s="314"/>
      <c r="UUE1856" s="315"/>
      <c r="UUF1856" s="316"/>
      <c r="UUG1856" s="315"/>
      <c r="UUH1856" s="316"/>
      <c r="UUI1856" s="316"/>
      <c r="UUJ1856" s="315"/>
      <c r="UUK1856" s="316"/>
      <c r="UUL1856" s="316"/>
      <c r="UUM1856" s="317"/>
      <c r="UUN1856" s="318"/>
      <c r="UUO1856" s="319"/>
      <c r="UUP1856" s="319"/>
      <c r="UUQ1856" s="319"/>
      <c r="UUR1856" s="319"/>
      <c r="UUS1856" s="319"/>
      <c r="UUT1856" s="319"/>
      <c r="UUU1856" s="319"/>
      <c r="UUV1856" s="319"/>
      <c r="UUW1856" s="307"/>
      <c r="UUX1856" s="308"/>
      <c r="UUY1856" s="309"/>
      <c r="UUZ1856" s="307"/>
      <c r="UVA1856" s="307"/>
      <c r="UVB1856" s="307"/>
      <c r="UVC1856" s="310"/>
      <c r="UVD1856" s="310"/>
      <c r="UVE1856" s="310"/>
      <c r="UVF1856" s="308"/>
      <c r="UVG1856" s="310"/>
      <c r="UVH1856" s="311"/>
      <c r="UVI1856" s="312"/>
      <c r="UVJ1856" s="307"/>
      <c r="UVK1856" s="307"/>
      <c r="UVL1856" s="308"/>
      <c r="UVM1856" s="313"/>
      <c r="UVN1856" s="314"/>
      <c r="UVO1856" s="315"/>
      <c r="UVP1856" s="316"/>
      <c r="UVQ1856" s="315"/>
      <c r="UVR1856" s="316"/>
      <c r="UVS1856" s="316"/>
      <c r="UVT1856" s="315"/>
      <c r="UVU1856" s="316"/>
      <c r="UVV1856" s="316"/>
      <c r="UVW1856" s="317"/>
      <c r="UVX1856" s="318"/>
      <c r="UVY1856" s="319"/>
      <c r="UVZ1856" s="319"/>
      <c r="UWA1856" s="319"/>
      <c r="UWB1856" s="319"/>
      <c r="UWC1856" s="319"/>
      <c r="UWD1856" s="319"/>
      <c r="UWE1856" s="319"/>
      <c r="UWF1856" s="319"/>
      <c r="UWG1856" s="307"/>
      <c r="UWH1856" s="308"/>
      <c r="UWI1856" s="309"/>
      <c r="UWJ1856" s="307"/>
      <c r="UWK1856" s="307"/>
      <c r="UWL1856" s="307"/>
      <c r="UWM1856" s="310"/>
      <c r="UWN1856" s="310"/>
      <c r="UWO1856" s="310"/>
      <c r="UWP1856" s="308"/>
      <c r="UWQ1856" s="310"/>
      <c r="UWR1856" s="311"/>
      <c r="UWS1856" s="312"/>
      <c r="UWT1856" s="307"/>
      <c r="UWU1856" s="307"/>
      <c r="UWV1856" s="308"/>
      <c r="UWW1856" s="313"/>
      <c r="UWX1856" s="314"/>
      <c r="UWY1856" s="315"/>
      <c r="UWZ1856" s="316"/>
      <c r="UXA1856" s="315"/>
      <c r="UXB1856" s="316"/>
      <c r="UXC1856" s="316"/>
      <c r="UXD1856" s="315"/>
      <c r="UXE1856" s="316"/>
      <c r="UXF1856" s="316"/>
      <c r="UXG1856" s="317"/>
      <c r="UXH1856" s="318"/>
      <c r="UXI1856" s="319"/>
      <c r="UXJ1856" s="319"/>
      <c r="UXK1856" s="319"/>
      <c r="UXL1856" s="319"/>
      <c r="UXM1856" s="319"/>
      <c r="UXN1856" s="319"/>
      <c r="UXO1856" s="319"/>
      <c r="UXP1856" s="319"/>
      <c r="UXQ1856" s="307"/>
      <c r="UXR1856" s="308"/>
      <c r="UXS1856" s="309"/>
      <c r="UXT1856" s="307"/>
      <c r="UXU1856" s="307"/>
      <c r="UXV1856" s="307"/>
      <c r="UXW1856" s="310"/>
      <c r="UXX1856" s="310"/>
      <c r="UXY1856" s="310"/>
      <c r="UXZ1856" s="308"/>
      <c r="UYA1856" s="310"/>
      <c r="UYB1856" s="311"/>
      <c r="UYC1856" s="312"/>
      <c r="UYD1856" s="307"/>
      <c r="UYE1856" s="307"/>
      <c r="UYF1856" s="308"/>
      <c r="UYG1856" s="313"/>
      <c r="UYH1856" s="314"/>
      <c r="UYI1856" s="315"/>
      <c r="UYJ1856" s="316"/>
      <c r="UYK1856" s="315"/>
      <c r="UYL1856" s="316"/>
      <c r="UYM1856" s="316"/>
      <c r="UYN1856" s="315"/>
      <c r="UYO1856" s="316"/>
      <c r="UYP1856" s="316"/>
      <c r="UYQ1856" s="317"/>
      <c r="UYR1856" s="318"/>
      <c r="UYS1856" s="319"/>
      <c r="UYT1856" s="319"/>
      <c r="UYU1856" s="319"/>
      <c r="UYV1856" s="319"/>
      <c r="UYW1856" s="319"/>
      <c r="UYX1856" s="319"/>
      <c r="UYY1856" s="319"/>
      <c r="UYZ1856" s="319"/>
      <c r="UZA1856" s="307"/>
      <c r="UZB1856" s="308"/>
      <c r="UZC1856" s="309"/>
      <c r="UZD1856" s="307"/>
      <c r="UZE1856" s="307"/>
      <c r="UZF1856" s="307"/>
      <c r="UZG1856" s="310"/>
      <c r="UZH1856" s="310"/>
      <c r="UZI1856" s="310"/>
      <c r="UZJ1856" s="308"/>
      <c r="UZK1856" s="310"/>
      <c r="UZL1856" s="311"/>
      <c r="UZM1856" s="312"/>
      <c r="UZN1856" s="307"/>
      <c r="UZO1856" s="307"/>
      <c r="UZP1856" s="308"/>
      <c r="UZQ1856" s="313"/>
      <c r="UZR1856" s="314"/>
      <c r="UZS1856" s="315"/>
      <c r="UZT1856" s="316"/>
      <c r="UZU1856" s="315"/>
      <c r="UZV1856" s="316"/>
      <c r="UZW1856" s="316"/>
      <c r="UZX1856" s="315"/>
      <c r="UZY1856" s="316"/>
      <c r="UZZ1856" s="316"/>
      <c r="VAA1856" s="317"/>
      <c r="VAB1856" s="318"/>
      <c r="VAC1856" s="319"/>
      <c r="VAD1856" s="319"/>
      <c r="VAE1856" s="319"/>
      <c r="VAF1856" s="319"/>
      <c r="VAG1856" s="319"/>
      <c r="VAH1856" s="319"/>
      <c r="VAI1856" s="319"/>
      <c r="VAJ1856" s="319"/>
      <c r="VAK1856" s="307"/>
      <c r="VAL1856" s="308"/>
      <c r="VAM1856" s="309"/>
      <c r="VAN1856" s="307"/>
      <c r="VAO1856" s="307"/>
      <c r="VAP1856" s="307"/>
      <c r="VAQ1856" s="310"/>
      <c r="VAR1856" s="310"/>
      <c r="VAS1856" s="310"/>
      <c r="VAT1856" s="308"/>
      <c r="VAU1856" s="310"/>
      <c r="VAV1856" s="311"/>
      <c r="VAW1856" s="312"/>
      <c r="VAX1856" s="307"/>
      <c r="VAY1856" s="307"/>
      <c r="VAZ1856" s="308"/>
      <c r="VBA1856" s="313"/>
      <c r="VBB1856" s="314"/>
      <c r="VBC1856" s="315"/>
      <c r="VBD1856" s="316"/>
      <c r="VBE1856" s="315"/>
      <c r="VBF1856" s="316"/>
      <c r="VBG1856" s="316"/>
      <c r="VBH1856" s="315"/>
      <c r="VBI1856" s="316"/>
      <c r="VBJ1856" s="316"/>
      <c r="VBK1856" s="317"/>
      <c r="VBL1856" s="318"/>
      <c r="VBM1856" s="319"/>
      <c r="VBN1856" s="319"/>
      <c r="VBO1856" s="319"/>
      <c r="VBP1856" s="319"/>
      <c r="VBQ1856" s="319"/>
      <c r="VBR1856" s="319"/>
      <c r="VBS1856" s="319"/>
      <c r="VBT1856" s="319"/>
      <c r="VBU1856" s="307"/>
      <c r="VBV1856" s="308"/>
      <c r="VBW1856" s="309"/>
      <c r="VBX1856" s="307"/>
      <c r="VBY1856" s="307"/>
      <c r="VBZ1856" s="307"/>
      <c r="VCA1856" s="310"/>
      <c r="VCB1856" s="310"/>
      <c r="VCC1856" s="310"/>
      <c r="VCD1856" s="308"/>
      <c r="VCE1856" s="310"/>
      <c r="VCF1856" s="311"/>
      <c r="VCG1856" s="312"/>
      <c r="VCH1856" s="307"/>
      <c r="VCI1856" s="307"/>
      <c r="VCJ1856" s="308"/>
      <c r="VCK1856" s="313"/>
      <c r="VCL1856" s="314"/>
      <c r="VCM1856" s="315"/>
      <c r="VCN1856" s="316"/>
      <c r="VCO1856" s="315"/>
      <c r="VCP1856" s="316"/>
      <c r="VCQ1856" s="316"/>
      <c r="VCR1856" s="315"/>
      <c r="VCS1856" s="316"/>
      <c r="VCT1856" s="316"/>
      <c r="VCU1856" s="317"/>
      <c r="VCV1856" s="318"/>
      <c r="VCW1856" s="319"/>
      <c r="VCX1856" s="319"/>
      <c r="VCY1856" s="319"/>
      <c r="VCZ1856" s="319"/>
      <c r="VDA1856" s="319"/>
      <c r="VDB1856" s="319"/>
      <c r="VDC1856" s="319"/>
      <c r="VDD1856" s="319"/>
      <c r="VDE1856" s="307"/>
      <c r="VDF1856" s="308"/>
      <c r="VDG1856" s="309"/>
      <c r="VDH1856" s="307"/>
      <c r="VDI1856" s="307"/>
      <c r="VDJ1856" s="307"/>
      <c r="VDK1856" s="310"/>
      <c r="VDL1856" s="310"/>
      <c r="VDM1856" s="310"/>
      <c r="VDN1856" s="308"/>
      <c r="VDO1856" s="310"/>
      <c r="VDP1856" s="311"/>
      <c r="VDQ1856" s="312"/>
      <c r="VDR1856" s="307"/>
      <c r="VDS1856" s="307"/>
      <c r="VDT1856" s="308"/>
      <c r="VDU1856" s="313"/>
      <c r="VDV1856" s="314"/>
      <c r="VDW1856" s="315"/>
      <c r="VDX1856" s="316"/>
      <c r="VDY1856" s="315"/>
      <c r="VDZ1856" s="316"/>
      <c r="VEA1856" s="316"/>
      <c r="VEB1856" s="315"/>
      <c r="VEC1856" s="316"/>
      <c r="VED1856" s="316"/>
      <c r="VEE1856" s="317"/>
      <c r="VEF1856" s="318"/>
      <c r="VEG1856" s="319"/>
      <c r="VEH1856" s="319"/>
      <c r="VEI1856" s="319"/>
      <c r="VEJ1856" s="319"/>
      <c r="VEK1856" s="319"/>
      <c r="VEL1856" s="319"/>
      <c r="VEM1856" s="319"/>
      <c r="VEN1856" s="319"/>
      <c r="VEO1856" s="307"/>
      <c r="VEP1856" s="308"/>
      <c r="VEQ1856" s="309"/>
      <c r="VER1856" s="307"/>
      <c r="VES1856" s="307"/>
      <c r="VET1856" s="307"/>
      <c r="VEU1856" s="310"/>
      <c r="VEV1856" s="310"/>
      <c r="VEW1856" s="310"/>
      <c r="VEX1856" s="308"/>
      <c r="VEY1856" s="310"/>
      <c r="VEZ1856" s="311"/>
      <c r="VFA1856" s="312"/>
      <c r="VFB1856" s="307"/>
      <c r="VFC1856" s="307"/>
      <c r="VFD1856" s="308"/>
      <c r="VFE1856" s="313"/>
      <c r="VFF1856" s="314"/>
      <c r="VFG1856" s="315"/>
      <c r="VFH1856" s="316"/>
      <c r="VFI1856" s="315"/>
      <c r="VFJ1856" s="316"/>
      <c r="VFK1856" s="316"/>
      <c r="VFL1856" s="315"/>
      <c r="VFM1856" s="316"/>
      <c r="VFN1856" s="316"/>
      <c r="VFO1856" s="317"/>
      <c r="VFP1856" s="318"/>
      <c r="VFQ1856" s="319"/>
      <c r="VFR1856" s="319"/>
      <c r="VFS1856" s="319"/>
      <c r="VFT1856" s="319"/>
      <c r="VFU1856" s="319"/>
      <c r="VFV1856" s="319"/>
      <c r="VFW1856" s="319"/>
      <c r="VFX1856" s="319"/>
      <c r="VFY1856" s="307"/>
      <c r="VFZ1856" s="308"/>
      <c r="VGA1856" s="309"/>
      <c r="VGB1856" s="307"/>
      <c r="VGC1856" s="307"/>
      <c r="VGD1856" s="307"/>
      <c r="VGE1856" s="310"/>
      <c r="VGF1856" s="310"/>
      <c r="VGG1856" s="310"/>
      <c r="VGH1856" s="308"/>
      <c r="VGI1856" s="310"/>
      <c r="VGJ1856" s="311"/>
      <c r="VGK1856" s="312"/>
      <c r="VGL1856" s="307"/>
      <c r="VGM1856" s="307"/>
      <c r="VGN1856" s="308"/>
      <c r="VGO1856" s="313"/>
      <c r="VGP1856" s="314"/>
      <c r="VGQ1856" s="315"/>
      <c r="VGR1856" s="316"/>
      <c r="VGS1856" s="315"/>
      <c r="VGT1856" s="316"/>
      <c r="VGU1856" s="316"/>
      <c r="VGV1856" s="315"/>
      <c r="VGW1856" s="316"/>
      <c r="VGX1856" s="316"/>
      <c r="VGY1856" s="317"/>
      <c r="VGZ1856" s="318"/>
      <c r="VHA1856" s="319"/>
      <c r="VHB1856" s="319"/>
      <c r="VHC1856" s="319"/>
      <c r="VHD1856" s="319"/>
      <c r="VHE1856" s="319"/>
      <c r="VHF1856" s="319"/>
      <c r="VHG1856" s="319"/>
      <c r="VHH1856" s="319"/>
      <c r="VHI1856" s="307"/>
      <c r="VHJ1856" s="308"/>
      <c r="VHK1856" s="309"/>
      <c r="VHL1856" s="307"/>
      <c r="VHM1856" s="307"/>
      <c r="VHN1856" s="307"/>
      <c r="VHO1856" s="310"/>
      <c r="VHP1856" s="310"/>
      <c r="VHQ1856" s="310"/>
      <c r="VHR1856" s="308"/>
      <c r="VHS1856" s="310"/>
      <c r="VHT1856" s="311"/>
      <c r="VHU1856" s="312"/>
      <c r="VHV1856" s="307"/>
      <c r="VHW1856" s="307"/>
      <c r="VHX1856" s="308"/>
      <c r="VHY1856" s="313"/>
      <c r="VHZ1856" s="314"/>
      <c r="VIA1856" s="315"/>
      <c r="VIB1856" s="316"/>
      <c r="VIC1856" s="315"/>
      <c r="VID1856" s="316"/>
      <c r="VIE1856" s="316"/>
      <c r="VIF1856" s="315"/>
      <c r="VIG1856" s="316"/>
      <c r="VIH1856" s="316"/>
      <c r="VII1856" s="317"/>
      <c r="VIJ1856" s="318"/>
      <c r="VIK1856" s="319"/>
      <c r="VIL1856" s="319"/>
      <c r="VIM1856" s="319"/>
      <c r="VIN1856" s="319"/>
      <c r="VIO1856" s="319"/>
      <c r="VIP1856" s="319"/>
      <c r="VIQ1856" s="319"/>
      <c r="VIR1856" s="319"/>
      <c r="VIS1856" s="307"/>
      <c r="VIT1856" s="308"/>
      <c r="VIU1856" s="309"/>
      <c r="VIV1856" s="307"/>
      <c r="VIW1856" s="307"/>
      <c r="VIX1856" s="307"/>
      <c r="VIY1856" s="310"/>
      <c r="VIZ1856" s="310"/>
      <c r="VJA1856" s="310"/>
      <c r="VJB1856" s="308"/>
      <c r="VJC1856" s="310"/>
      <c r="VJD1856" s="311"/>
      <c r="VJE1856" s="312"/>
      <c r="VJF1856" s="307"/>
      <c r="VJG1856" s="307"/>
      <c r="VJH1856" s="308"/>
      <c r="VJI1856" s="313"/>
      <c r="VJJ1856" s="314"/>
      <c r="VJK1856" s="315"/>
      <c r="VJL1856" s="316"/>
      <c r="VJM1856" s="315"/>
      <c r="VJN1856" s="316"/>
      <c r="VJO1856" s="316"/>
      <c r="VJP1856" s="315"/>
      <c r="VJQ1856" s="316"/>
      <c r="VJR1856" s="316"/>
      <c r="VJS1856" s="317"/>
      <c r="VJT1856" s="318"/>
      <c r="VJU1856" s="319"/>
      <c r="VJV1856" s="319"/>
      <c r="VJW1856" s="319"/>
      <c r="VJX1856" s="319"/>
      <c r="VJY1856" s="319"/>
      <c r="VJZ1856" s="319"/>
      <c r="VKA1856" s="319"/>
      <c r="VKB1856" s="319"/>
      <c r="VKC1856" s="307"/>
      <c r="VKD1856" s="308"/>
      <c r="VKE1856" s="309"/>
      <c r="VKF1856" s="307"/>
      <c r="VKG1856" s="307"/>
      <c r="VKH1856" s="307"/>
      <c r="VKI1856" s="310"/>
      <c r="VKJ1856" s="310"/>
      <c r="VKK1856" s="310"/>
      <c r="VKL1856" s="308"/>
      <c r="VKM1856" s="310"/>
      <c r="VKN1856" s="311"/>
      <c r="VKO1856" s="312"/>
      <c r="VKP1856" s="307"/>
      <c r="VKQ1856" s="307"/>
      <c r="VKR1856" s="308"/>
      <c r="VKS1856" s="313"/>
      <c r="VKT1856" s="314"/>
      <c r="VKU1856" s="315"/>
      <c r="VKV1856" s="316"/>
      <c r="VKW1856" s="315"/>
      <c r="VKX1856" s="316"/>
      <c r="VKY1856" s="316"/>
      <c r="VKZ1856" s="315"/>
      <c r="VLA1856" s="316"/>
      <c r="VLB1856" s="316"/>
      <c r="VLC1856" s="317"/>
      <c r="VLD1856" s="318"/>
      <c r="VLE1856" s="319"/>
      <c r="VLF1856" s="319"/>
      <c r="VLG1856" s="319"/>
      <c r="VLH1856" s="319"/>
      <c r="VLI1856" s="319"/>
      <c r="VLJ1856" s="319"/>
      <c r="VLK1856" s="319"/>
      <c r="VLL1856" s="319"/>
      <c r="VLM1856" s="307"/>
      <c r="VLN1856" s="308"/>
      <c r="VLO1856" s="309"/>
      <c r="VLP1856" s="307"/>
      <c r="VLQ1856" s="307"/>
      <c r="VLR1856" s="307"/>
      <c r="VLS1856" s="310"/>
      <c r="VLT1856" s="310"/>
      <c r="VLU1856" s="310"/>
      <c r="VLV1856" s="308"/>
      <c r="VLW1856" s="310"/>
      <c r="VLX1856" s="311"/>
      <c r="VLY1856" s="312"/>
      <c r="VLZ1856" s="307"/>
      <c r="VMA1856" s="307"/>
      <c r="VMB1856" s="308"/>
      <c r="VMC1856" s="313"/>
      <c r="VMD1856" s="314"/>
      <c r="VME1856" s="315"/>
      <c r="VMF1856" s="316"/>
      <c r="VMG1856" s="315"/>
      <c r="VMH1856" s="316"/>
      <c r="VMI1856" s="316"/>
      <c r="VMJ1856" s="315"/>
      <c r="VMK1856" s="316"/>
      <c r="VML1856" s="316"/>
      <c r="VMM1856" s="317"/>
      <c r="VMN1856" s="318"/>
      <c r="VMO1856" s="319"/>
      <c r="VMP1856" s="319"/>
      <c r="VMQ1856" s="319"/>
      <c r="VMR1856" s="319"/>
      <c r="VMS1856" s="319"/>
      <c r="VMT1856" s="319"/>
      <c r="VMU1856" s="319"/>
      <c r="VMV1856" s="319"/>
      <c r="VMW1856" s="307"/>
      <c r="VMX1856" s="308"/>
      <c r="VMY1856" s="309"/>
      <c r="VMZ1856" s="307"/>
      <c r="VNA1856" s="307"/>
      <c r="VNB1856" s="307"/>
      <c r="VNC1856" s="310"/>
      <c r="VND1856" s="310"/>
      <c r="VNE1856" s="310"/>
      <c r="VNF1856" s="308"/>
      <c r="VNG1856" s="310"/>
      <c r="VNH1856" s="311"/>
      <c r="VNI1856" s="312"/>
      <c r="VNJ1856" s="307"/>
      <c r="VNK1856" s="307"/>
      <c r="VNL1856" s="308"/>
      <c r="VNM1856" s="313"/>
      <c r="VNN1856" s="314"/>
      <c r="VNO1856" s="315"/>
      <c r="VNP1856" s="316"/>
      <c r="VNQ1856" s="315"/>
      <c r="VNR1856" s="316"/>
      <c r="VNS1856" s="316"/>
      <c r="VNT1856" s="315"/>
      <c r="VNU1856" s="316"/>
      <c r="VNV1856" s="316"/>
      <c r="VNW1856" s="317"/>
      <c r="VNX1856" s="318"/>
      <c r="VNY1856" s="319"/>
      <c r="VNZ1856" s="319"/>
      <c r="VOA1856" s="319"/>
      <c r="VOB1856" s="319"/>
      <c r="VOC1856" s="319"/>
      <c r="VOD1856" s="319"/>
      <c r="VOE1856" s="319"/>
      <c r="VOF1856" s="319"/>
      <c r="VOG1856" s="307"/>
      <c r="VOH1856" s="308"/>
      <c r="VOI1856" s="309"/>
      <c r="VOJ1856" s="307"/>
      <c r="VOK1856" s="307"/>
      <c r="VOL1856" s="307"/>
      <c r="VOM1856" s="310"/>
      <c r="VON1856" s="310"/>
      <c r="VOO1856" s="310"/>
      <c r="VOP1856" s="308"/>
      <c r="VOQ1856" s="310"/>
      <c r="VOR1856" s="311"/>
      <c r="VOS1856" s="312"/>
      <c r="VOT1856" s="307"/>
      <c r="VOU1856" s="307"/>
      <c r="VOV1856" s="308"/>
      <c r="VOW1856" s="313"/>
      <c r="VOX1856" s="314"/>
      <c r="VOY1856" s="315"/>
      <c r="VOZ1856" s="316"/>
      <c r="VPA1856" s="315"/>
      <c r="VPB1856" s="316"/>
      <c r="VPC1856" s="316"/>
      <c r="VPD1856" s="315"/>
      <c r="VPE1856" s="316"/>
      <c r="VPF1856" s="316"/>
      <c r="VPG1856" s="317"/>
      <c r="VPH1856" s="318"/>
      <c r="VPI1856" s="319"/>
      <c r="VPJ1856" s="319"/>
      <c r="VPK1856" s="319"/>
      <c r="VPL1856" s="319"/>
      <c r="VPM1856" s="319"/>
      <c r="VPN1856" s="319"/>
      <c r="VPO1856" s="319"/>
      <c r="VPP1856" s="319"/>
      <c r="VPQ1856" s="307"/>
      <c r="VPR1856" s="308"/>
      <c r="VPS1856" s="309"/>
      <c r="VPT1856" s="307"/>
      <c r="VPU1856" s="307"/>
      <c r="VPV1856" s="307"/>
      <c r="VPW1856" s="310"/>
      <c r="VPX1856" s="310"/>
      <c r="VPY1856" s="310"/>
      <c r="VPZ1856" s="308"/>
      <c r="VQA1856" s="310"/>
      <c r="VQB1856" s="311"/>
      <c r="VQC1856" s="312"/>
      <c r="VQD1856" s="307"/>
      <c r="VQE1856" s="307"/>
      <c r="VQF1856" s="308"/>
      <c r="VQG1856" s="313"/>
      <c r="VQH1856" s="314"/>
      <c r="VQI1856" s="315"/>
      <c r="VQJ1856" s="316"/>
      <c r="VQK1856" s="315"/>
      <c r="VQL1856" s="316"/>
      <c r="VQM1856" s="316"/>
      <c r="VQN1856" s="315"/>
      <c r="VQO1856" s="316"/>
      <c r="VQP1856" s="316"/>
      <c r="VQQ1856" s="317"/>
      <c r="VQR1856" s="318"/>
      <c r="VQS1856" s="319"/>
      <c r="VQT1856" s="319"/>
      <c r="VQU1856" s="319"/>
      <c r="VQV1856" s="319"/>
      <c r="VQW1856" s="319"/>
      <c r="VQX1856" s="319"/>
      <c r="VQY1856" s="319"/>
      <c r="VQZ1856" s="319"/>
      <c r="VRA1856" s="307"/>
      <c r="VRB1856" s="308"/>
      <c r="VRC1856" s="309"/>
      <c r="VRD1856" s="307"/>
      <c r="VRE1856" s="307"/>
      <c r="VRF1856" s="307"/>
      <c r="VRG1856" s="310"/>
      <c r="VRH1856" s="310"/>
      <c r="VRI1856" s="310"/>
      <c r="VRJ1856" s="308"/>
      <c r="VRK1856" s="310"/>
      <c r="VRL1856" s="311"/>
      <c r="VRM1856" s="312"/>
      <c r="VRN1856" s="307"/>
      <c r="VRO1856" s="307"/>
      <c r="VRP1856" s="308"/>
      <c r="VRQ1856" s="313"/>
      <c r="VRR1856" s="314"/>
      <c r="VRS1856" s="315"/>
      <c r="VRT1856" s="316"/>
      <c r="VRU1856" s="315"/>
      <c r="VRV1856" s="316"/>
      <c r="VRW1856" s="316"/>
      <c r="VRX1856" s="315"/>
      <c r="VRY1856" s="316"/>
      <c r="VRZ1856" s="316"/>
      <c r="VSA1856" s="317"/>
      <c r="VSB1856" s="318"/>
      <c r="VSC1856" s="319"/>
      <c r="VSD1856" s="319"/>
      <c r="VSE1856" s="319"/>
      <c r="VSF1856" s="319"/>
      <c r="VSG1856" s="319"/>
      <c r="VSH1856" s="319"/>
      <c r="VSI1856" s="319"/>
      <c r="VSJ1856" s="319"/>
      <c r="VSK1856" s="307"/>
      <c r="VSL1856" s="308"/>
      <c r="VSM1856" s="309"/>
      <c r="VSN1856" s="307"/>
      <c r="VSO1856" s="307"/>
      <c r="VSP1856" s="307"/>
      <c r="VSQ1856" s="310"/>
      <c r="VSR1856" s="310"/>
      <c r="VSS1856" s="310"/>
      <c r="VST1856" s="308"/>
      <c r="VSU1856" s="310"/>
      <c r="VSV1856" s="311"/>
      <c r="VSW1856" s="312"/>
      <c r="VSX1856" s="307"/>
      <c r="VSY1856" s="307"/>
      <c r="VSZ1856" s="308"/>
      <c r="VTA1856" s="313"/>
      <c r="VTB1856" s="314"/>
      <c r="VTC1856" s="315"/>
      <c r="VTD1856" s="316"/>
      <c r="VTE1856" s="315"/>
      <c r="VTF1856" s="316"/>
      <c r="VTG1856" s="316"/>
      <c r="VTH1856" s="315"/>
      <c r="VTI1856" s="316"/>
      <c r="VTJ1856" s="316"/>
      <c r="VTK1856" s="317"/>
      <c r="VTL1856" s="318"/>
      <c r="VTM1856" s="319"/>
      <c r="VTN1856" s="319"/>
      <c r="VTO1856" s="319"/>
      <c r="VTP1856" s="319"/>
      <c r="VTQ1856" s="319"/>
      <c r="VTR1856" s="319"/>
      <c r="VTS1856" s="319"/>
      <c r="VTT1856" s="319"/>
      <c r="VTU1856" s="307"/>
      <c r="VTV1856" s="308"/>
      <c r="VTW1856" s="309"/>
      <c r="VTX1856" s="307"/>
      <c r="VTY1856" s="307"/>
      <c r="VTZ1856" s="307"/>
      <c r="VUA1856" s="310"/>
      <c r="VUB1856" s="310"/>
      <c r="VUC1856" s="310"/>
      <c r="VUD1856" s="308"/>
      <c r="VUE1856" s="310"/>
      <c r="VUF1856" s="311"/>
      <c r="VUG1856" s="312"/>
      <c r="VUH1856" s="307"/>
      <c r="VUI1856" s="307"/>
      <c r="VUJ1856" s="308"/>
      <c r="VUK1856" s="313"/>
      <c r="VUL1856" s="314"/>
      <c r="VUM1856" s="315"/>
      <c r="VUN1856" s="316"/>
      <c r="VUO1856" s="315"/>
      <c r="VUP1856" s="316"/>
      <c r="VUQ1856" s="316"/>
      <c r="VUR1856" s="315"/>
      <c r="VUS1856" s="316"/>
      <c r="VUT1856" s="316"/>
      <c r="VUU1856" s="317"/>
      <c r="VUV1856" s="318"/>
      <c r="VUW1856" s="319"/>
      <c r="VUX1856" s="319"/>
      <c r="VUY1856" s="319"/>
      <c r="VUZ1856" s="319"/>
      <c r="VVA1856" s="319"/>
      <c r="VVB1856" s="319"/>
      <c r="VVC1856" s="319"/>
      <c r="VVD1856" s="319"/>
      <c r="VVE1856" s="307"/>
      <c r="VVF1856" s="308"/>
      <c r="VVG1856" s="309"/>
      <c r="VVH1856" s="307"/>
      <c r="VVI1856" s="307"/>
      <c r="VVJ1856" s="307"/>
      <c r="VVK1856" s="310"/>
      <c r="VVL1856" s="310"/>
      <c r="VVM1856" s="310"/>
      <c r="VVN1856" s="308"/>
      <c r="VVO1856" s="310"/>
      <c r="VVP1856" s="311"/>
      <c r="VVQ1856" s="312"/>
      <c r="VVR1856" s="307"/>
      <c r="VVS1856" s="307"/>
      <c r="VVT1856" s="308"/>
      <c r="VVU1856" s="313"/>
      <c r="VVV1856" s="314"/>
      <c r="VVW1856" s="315"/>
      <c r="VVX1856" s="316"/>
      <c r="VVY1856" s="315"/>
      <c r="VVZ1856" s="316"/>
      <c r="VWA1856" s="316"/>
      <c r="VWB1856" s="315"/>
      <c r="VWC1856" s="316"/>
      <c r="VWD1856" s="316"/>
      <c r="VWE1856" s="317"/>
      <c r="VWF1856" s="318"/>
      <c r="VWG1856" s="319"/>
      <c r="VWH1856" s="319"/>
      <c r="VWI1856" s="319"/>
      <c r="VWJ1856" s="319"/>
      <c r="VWK1856" s="319"/>
      <c r="VWL1856" s="319"/>
      <c r="VWM1856" s="319"/>
      <c r="VWN1856" s="319"/>
      <c r="VWO1856" s="307"/>
      <c r="VWP1856" s="308"/>
      <c r="VWQ1856" s="309"/>
      <c r="VWR1856" s="307"/>
      <c r="VWS1856" s="307"/>
      <c r="VWT1856" s="307"/>
      <c r="VWU1856" s="310"/>
      <c r="VWV1856" s="310"/>
      <c r="VWW1856" s="310"/>
      <c r="VWX1856" s="308"/>
      <c r="VWY1856" s="310"/>
      <c r="VWZ1856" s="311"/>
      <c r="VXA1856" s="312"/>
      <c r="VXB1856" s="307"/>
      <c r="VXC1856" s="307"/>
      <c r="VXD1856" s="308"/>
      <c r="VXE1856" s="313"/>
      <c r="VXF1856" s="314"/>
      <c r="VXG1856" s="315"/>
      <c r="VXH1856" s="316"/>
      <c r="VXI1856" s="315"/>
      <c r="VXJ1856" s="316"/>
      <c r="VXK1856" s="316"/>
      <c r="VXL1856" s="315"/>
      <c r="VXM1856" s="316"/>
      <c r="VXN1856" s="316"/>
      <c r="VXO1856" s="317"/>
      <c r="VXP1856" s="318"/>
      <c r="VXQ1856" s="319"/>
      <c r="VXR1856" s="319"/>
      <c r="VXS1856" s="319"/>
      <c r="VXT1856" s="319"/>
      <c r="VXU1856" s="319"/>
      <c r="VXV1856" s="319"/>
      <c r="VXW1856" s="319"/>
      <c r="VXX1856" s="319"/>
      <c r="VXY1856" s="307"/>
      <c r="VXZ1856" s="308"/>
      <c r="VYA1856" s="309"/>
      <c r="VYB1856" s="307"/>
      <c r="VYC1856" s="307"/>
      <c r="VYD1856" s="307"/>
      <c r="VYE1856" s="310"/>
      <c r="VYF1856" s="310"/>
      <c r="VYG1856" s="310"/>
      <c r="VYH1856" s="308"/>
      <c r="VYI1856" s="310"/>
      <c r="VYJ1856" s="311"/>
      <c r="VYK1856" s="312"/>
      <c r="VYL1856" s="307"/>
      <c r="VYM1856" s="307"/>
      <c r="VYN1856" s="308"/>
      <c r="VYO1856" s="313"/>
      <c r="VYP1856" s="314"/>
      <c r="VYQ1856" s="315"/>
      <c r="VYR1856" s="316"/>
      <c r="VYS1856" s="315"/>
      <c r="VYT1856" s="316"/>
      <c r="VYU1856" s="316"/>
      <c r="VYV1856" s="315"/>
      <c r="VYW1856" s="316"/>
      <c r="VYX1856" s="316"/>
      <c r="VYY1856" s="317"/>
      <c r="VYZ1856" s="318"/>
      <c r="VZA1856" s="319"/>
      <c r="VZB1856" s="319"/>
      <c r="VZC1856" s="319"/>
      <c r="VZD1856" s="319"/>
      <c r="VZE1856" s="319"/>
      <c r="VZF1856" s="319"/>
      <c r="VZG1856" s="319"/>
      <c r="VZH1856" s="319"/>
      <c r="VZI1856" s="307"/>
      <c r="VZJ1856" s="308"/>
      <c r="VZK1856" s="309"/>
      <c r="VZL1856" s="307"/>
      <c r="VZM1856" s="307"/>
      <c r="VZN1856" s="307"/>
      <c r="VZO1856" s="310"/>
      <c r="VZP1856" s="310"/>
      <c r="VZQ1856" s="310"/>
      <c r="VZR1856" s="308"/>
      <c r="VZS1856" s="310"/>
      <c r="VZT1856" s="311"/>
      <c r="VZU1856" s="312"/>
      <c r="VZV1856" s="307"/>
      <c r="VZW1856" s="307"/>
      <c r="VZX1856" s="308"/>
      <c r="VZY1856" s="313"/>
      <c r="VZZ1856" s="314"/>
      <c r="WAA1856" s="315"/>
      <c r="WAB1856" s="316"/>
      <c r="WAC1856" s="315"/>
      <c r="WAD1856" s="316"/>
      <c r="WAE1856" s="316"/>
      <c r="WAF1856" s="315"/>
      <c r="WAG1856" s="316"/>
      <c r="WAH1856" s="316"/>
      <c r="WAI1856" s="317"/>
      <c r="WAJ1856" s="318"/>
      <c r="WAK1856" s="319"/>
      <c r="WAL1856" s="319"/>
      <c r="WAM1856" s="319"/>
      <c r="WAN1856" s="319"/>
      <c r="WAO1856" s="319"/>
      <c r="WAP1856" s="319"/>
      <c r="WAQ1856" s="319"/>
      <c r="WAR1856" s="319"/>
      <c r="WAS1856" s="307"/>
      <c r="WAT1856" s="308"/>
      <c r="WAU1856" s="309"/>
      <c r="WAV1856" s="307"/>
      <c r="WAW1856" s="307"/>
      <c r="WAX1856" s="307"/>
      <c r="WAY1856" s="310"/>
      <c r="WAZ1856" s="310"/>
      <c r="WBA1856" s="310"/>
      <c r="WBB1856" s="308"/>
      <c r="WBC1856" s="310"/>
      <c r="WBD1856" s="311"/>
      <c r="WBE1856" s="312"/>
      <c r="WBF1856" s="307"/>
      <c r="WBG1856" s="307"/>
      <c r="WBH1856" s="308"/>
      <c r="WBI1856" s="313"/>
      <c r="WBJ1856" s="314"/>
      <c r="WBK1856" s="315"/>
      <c r="WBL1856" s="316"/>
      <c r="WBM1856" s="315"/>
      <c r="WBN1856" s="316"/>
      <c r="WBO1856" s="316"/>
      <c r="WBP1856" s="315"/>
      <c r="WBQ1856" s="316"/>
      <c r="WBR1856" s="316"/>
      <c r="WBS1856" s="317"/>
      <c r="WBT1856" s="318"/>
      <c r="WBU1856" s="319"/>
      <c r="WBV1856" s="319"/>
      <c r="WBW1856" s="319"/>
      <c r="WBX1856" s="319"/>
      <c r="WBY1856" s="319"/>
      <c r="WBZ1856" s="319"/>
      <c r="WCA1856" s="319"/>
      <c r="WCB1856" s="319"/>
      <c r="WCC1856" s="307"/>
      <c r="WCD1856" s="308"/>
      <c r="WCE1856" s="309"/>
      <c r="WCF1856" s="307"/>
      <c r="WCG1856" s="307"/>
      <c r="WCH1856" s="307"/>
      <c r="WCI1856" s="310"/>
      <c r="WCJ1856" s="310"/>
      <c r="WCK1856" s="310"/>
      <c r="WCL1856" s="308"/>
      <c r="WCM1856" s="310"/>
      <c r="WCN1856" s="311"/>
      <c r="WCO1856" s="312"/>
      <c r="WCP1856" s="307"/>
      <c r="WCQ1856" s="307"/>
      <c r="WCR1856" s="308"/>
      <c r="WCS1856" s="313"/>
      <c r="WCT1856" s="314"/>
      <c r="WCU1856" s="315"/>
      <c r="WCV1856" s="316"/>
      <c r="WCW1856" s="315"/>
      <c r="WCX1856" s="316"/>
      <c r="WCY1856" s="316"/>
      <c r="WCZ1856" s="315"/>
      <c r="WDA1856" s="316"/>
      <c r="WDB1856" s="316"/>
      <c r="WDC1856" s="317"/>
      <c r="WDD1856" s="318"/>
      <c r="WDE1856" s="319"/>
      <c r="WDF1856" s="319"/>
      <c r="WDG1856" s="319"/>
      <c r="WDH1856" s="319"/>
      <c r="WDI1856" s="319"/>
      <c r="WDJ1856" s="319"/>
      <c r="WDK1856" s="319"/>
      <c r="WDL1856" s="319"/>
      <c r="WDM1856" s="307"/>
      <c r="WDN1856" s="308"/>
      <c r="WDO1856" s="309"/>
      <c r="WDP1856" s="307"/>
      <c r="WDQ1856" s="307"/>
      <c r="WDR1856" s="307"/>
      <c r="WDS1856" s="310"/>
      <c r="WDT1856" s="310"/>
      <c r="WDU1856" s="310"/>
      <c r="WDV1856" s="308"/>
      <c r="WDW1856" s="310"/>
      <c r="WDX1856" s="311"/>
      <c r="WDY1856" s="312"/>
      <c r="WDZ1856" s="307"/>
      <c r="WEA1856" s="307"/>
      <c r="WEB1856" s="308"/>
      <c r="WEC1856" s="313"/>
      <c r="WED1856" s="314"/>
      <c r="WEE1856" s="315"/>
      <c r="WEF1856" s="316"/>
      <c r="WEG1856" s="315"/>
      <c r="WEH1856" s="316"/>
      <c r="WEI1856" s="316"/>
      <c r="WEJ1856" s="315"/>
      <c r="WEK1856" s="316"/>
      <c r="WEL1856" s="316"/>
      <c r="WEM1856" s="317"/>
      <c r="WEN1856" s="318"/>
      <c r="WEO1856" s="319"/>
      <c r="WEP1856" s="319"/>
      <c r="WEQ1856" s="319"/>
      <c r="WER1856" s="319"/>
      <c r="WES1856" s="319"/>
      <c r="WET1856" s="319"/>
      <c r="WEU1856" s="319"/>
      <c r="WEV1856" s="319"/>
      <c r="WEW1856" s="307"/>
      <c r="WEX1856" s="308"/>
      <c r="WEY1856" s="309"/>
      <c r="WEZ1856" s="307"/>
      <c r="WFA1856" s="307"/>
      <c r="WFB1856" s="307"/>
      <c r="WFC1856" s="310"/>
      <c r="WFD1856" s="310"/>
      <c r="WFE1856" s="310"/>
      <c r="WFF1856" s="308"/>
      <c r="WFG1856" s="310"/>
      <c r="WFH1856" s="311"/>
      <c r="WFI1856" s="312"/>
      <c r="WFJ1856" s="307"/>
      <c r="WFK1856" s="307"/>
      <c r="WFL1856" s="308"/>
      <c r="WFM1856" s="313"/>
      <c r="WFN1856" s="314"/>
      <c r="WFO1856" s="315"/>
      <c r="WFP1856" s="316"/>
      <c r="WFQ1856" s="315"/>
      <c r="WFR1856" s="316"/>
      <c r="WFS1856" s="316"/>
      <c r="WFT1856" s="315"/>
      <c r="WFU1856" s="316"/>
      <c r="WFV1856" s="316"/>
      <c r="WFW1856" s="317"/>
      <c r="WFX1856" s="318"/>
      <c r="WFY1856" s="319"/>
      <c r="WFZ1856" s="319"/>
      <c r="WGA1856" s="319"/>
      <c r="WGB1856" s="319"/>
      <c r="WGC1856" s="319"/>
      <c r="WGD1856" s="319"/>
      <c r="WGE1856" s="319"/>
      <c r="WGF1856" s="319"/>
      <c r="WGG1856" s="307"/>
      <c r="WGH1856" s="308"/>
      <c r="WGI1856" s="309"/>
      <c r="WGJ1856" s="307"/>
      <c r="WGK1856" s="307"/>
      <c r="WGL1856" s="307"/>
      <c r="WGM1856" s="310"/>
      <c r="WGN1856" s="310"/>
      <c r="WGO1856" s="310"/>
      <c r="WGP1856" s="308"/>
      <c r="WGQ1856" s="310"/>
      <c r="WGR1856" s="311"/>
      <c r="WGS1856" s="312"/>
      <c r="WGT1856" s="307"/>
      <c r="WGU1856" s="307"/>
      <c r="WGV1856" s="308"/>
      <c r="WGW1856" s="313"/>
      <c r="WGX1856" s="314"/>
      <c r="WGY1856" s="315"/>
      <c r="WGZ1856" s="316"/>
      <c r="WHA1856" s="315"/>
      <c r="WHB1856" s="316"/>
      <c r="WHC1856" s="316"/>
      <c r="WHD1856" s="315"/>
      <c r="WHE1856" s="316"/>
      <c r="WHF1856" s="316"/>
      <c r="WHG1856" s="317"/>
      <c r="WHH1856" s="318"/>
      <c r="WHI1856" s="319"/>
      <c r="WHJ1856" s="319"/>
      <c r="WHK1856" s="319"/>
      <c r="WHL1856" s="319"/>
      <c r="WHM1856" s="319"/>
      <c r="WHN1856" s="319"/>
      <c r="WHO1856" s="319"/>
      <c r="WHP1856" s="319"/>
      <c r="WHQ1856" s="307"/>
      <c r="WHR1856" s="308"/>
      <c r="WHS1856" s="309"/>
      <c r="WHT1856" s="307"/>
      <c r="WHU1856" s="307"/>
      <c r="WHV1856" s="307"/>
      <c r="WHW1856" s="310"/>
      <c r="WHX1856" s="310"/>
      <c r="WHY1856" s="310"/>
      <c r="WHZ1856" s="308"/>
      <c r="WIA1856" s="310"/>
      <c r="WIB1856" s="311"/>
      <c r="WIC1856" s="312"/>
      <c r="WID1856" s="307"/>
      <c r="WIE1856" s="307"/>
      <c r="WIF1856" s="308"/>
      <c r="WIG1856" s="313"/>
      <c r="WIH1856" s="314"/>
      <c r="WII1856" s="315"/>
      <c r="WIJ1856" s="316"/>
      <c r="WIK1856" s="315"/>
      <c r="WIL1856" s="316"/>
      <c r="WIM1856" s="316"/>
      <c r="WIN1856" s="315"/>
      <c r="WIO1856" s="316"/>
      <c r="WIP1856" s="316"/>
      <c r="WIQ1856" s="317"/>
      <c r="WIR1856" s="318"/>
      <c r="WIS1856" s="319"/>
      <c r="WIT1856" s="319"/>
      <c r="WIU1856" s="319"/>
      <c r="WIV1856" s="319"/>
      <c r="WIW1856" s="319"/>
      <c r="WIX1856" s="319"/>
      <c r="WIY1856" s="319"/>
      <c r="WIZ1856" s="319"/>
      <c r="WJA1856" s="307"/>
      <c r="WJB1856" s="308"/>
      <c r="WJC1856" s="309"/>
      <c r="WJD1856" s="307"/>
      <c r="WJE1856" s="307"/>
      <c r="WJF1856" s="307"/>
      <c r="WJG1856" s="310"/>
      <c r="WJH1856" s="310"/>
      <c r="WJI1856" s="310"/>
      <c r="WJJ1856" s="308"/>
      <c r="WJK1856" s="310"/>
      <c r="WJL1856" s="311"/>
      <c r="WJM1856" s="312"/>
      <c r="WJN1856" s="307"/>
      <c r="WJO1856" s="307"/>
      <c r="WJP1856" s="308"/>
      <c r="WJQ1856" s="313"/>
      <c r="WJR1856" s="314"/>
      <c r="WJS1856" s="315"/>
      <c r="WJT1856" s="316"/>
      <c r="WJU1856" s="315"/>
      <c r="WJV1856" s="316"/>
      <c r="WJW1856" s="316"/>
      <c r="WJX1856" s="315"/>
      <c r="WJY1856" s="316"/>
      <c r="WJZ1856" s="316"/>
      <c r="WKA1856" s="317"/>
      <c r="WKB1856" s="318"/>
      <c r="WKC1856" s="319"/>
      <c r="WKD1856" s="319"/>
      <c r="WKE1856" s="319"/>
      <c r="WKF1856" s="319"/>
      <c r="WKG1856" s="319"/>
      <c r="WKH1856" s="319"/>
      <c r="WKI1856" s="319"/>
      <c r="WKJ1856" s="319"/>
      <c r="WKK1856" s="307"/>
      <c r="WKL1856" s="308"/>
      <c r="WKM1856" s="309"/>
      <c r="WKN1856" s="307"/>
      <c r="WKO1856" s="307"/>
      <c r="WKP1856" s="307"/>
      <c r="WKQ1856" s="310"/>
      <c r="WKR1856" s="310"/>
      <c r="WKS1856" s="310"/>
      <c r="WKT1856" s="308"/>
      <c r="WKU1856" s="310"/>
      <c r="WKV1856" s="311"/>
      <c r="WKW1856" s="312"/>
      <c r="WKX1856" s="307"/>
      <c r="WKY1856" s="307"/>
      <c r="WKZ1856" s="308"/>
      <c r="WLA1856" s="313"/>
      <c r="WLB1856" s="314"/>
      <c r="WLC1856" s="315"/>
      <c r="WLD1856" s="316"/>
      <c r="WLE1856" s="315"/>
      <c r="WLF1856" s="316"/>
      <c r="WLG1856" s="316"/>
      <c r="WLH1856" s="315"/>
      <c r="WLI1856" s="316"/>
      <c r="WLJ1856" s="316"/>
      <c r="WLK1856" s="317"/>
      <c r="WLL1856" s="318"/>
      <c r="WLM1856" s="319"/>
      <c r="WLN1856" s="319"/>
      <c r="WLO1856" s="319"/>
      <c r="WLP1856" s="319"/>
      <c r="WLQ1856" s="319"/>
      <c r="WLR1856" s="319"/>
      <c r="WLS1856" s="319"/>
      <c r="WLT1856" s="319"/>
      <c r="WLU1856" s="307"/>
      <c r="WLV1856" s="308"/>
      <c r="WLW1856" s="309"/>
      <c r="WLX1856" s="307"/>
      <c r="WLY1856" s="307"/>
      <c r="WLZ1856" s="307"/>
      <c r="WMA1856" s="310"/>
      <c r="WMB1856" s="310"/>
      <c r="WMC1856" s="310"/>
      <c r="WMD1856" s="308"/>
      <c r="WME1856" s="310"/>
      <c r="WMF1856" s="311"/>
      <c r="WMG1856" s="312"/>
      <c r="WMH1856" s="307"/>
      <c r="WMI1856" s="307"/>
      <c r="WMJ1856" s="308"/>
      <c r="WMK1856" s="313"/>
      <c r="WML1856" s="314"/>
      <c r="WMM1856" s="315"/>
      <c r="WMN1856" s="316"/>
      <c r="WMO1856" s="315"/>
      <c r="WMP1856" s="316"/>
      <c r="WMQ1856" s="316"/>
      <c r="WMR1856" s="315"/>
      <c r="WMS1856" s="316"/>
      <c r="WMT1856" s="316"/>
      <c r="WMU1856" s="317"/>
      <c r="WMV1856" s="318"/>
      <c r="WMW1856" s="319"/>
      <c r="WMX1856" s="319"/>
      <c r="WMY1856" s="319"/>
      <c r="WMZ1856" s="319"/>
      <c r="WNA1856" s="319"/>
      <c r="WNB1856" s="319"/>
      <c r="WNC1856" s="319"/>
      <c r="WND1856" s="319"/>
      <c r="WNE1856" s="307"/>
      <c r="WNF1856" s="308"/>
      <c r="WNG1856" s="309"/>
      <c r="WNH1856" s="307"/>
      <c r="WNI1856" s="307"/>
      <c r="WNJ1856" s="307"/>
      <c r="WNK1856" s="310"/>
      <c r="WNL1856" s="310"/>
      <c r="WNM1856" s="310"/>
      <c r="WNN1856" s="308"/>
      <c r="WNO1856" s="310"/>
      <c r="WNP1856" s="311"/>
      <c r="WNQ1856" s="312"/>
      <c r="WNR1856" s="307"/>
      <c r="WNS1856" s="307"/>
      <c r="WNT1856" s="308"/>
      <c r="WNU1856" s="313"/>
      <c r="WNV1856" s="314"/>
      <c r="WNW1856" s="315"/>
      <c r="WNX1856" s="316"/>
      <c r="WNY1856" s="315"/>
      <c r="WNZ1856" s="316"/>
      <c r="WOA1856" s="316"/>
      <c r="WOB1856" s="315"/>
      <c r="WOC1856" s="316"/>
      <c r="WOD1856" s="316"/>
      <c r="WOE1856" s="317"/>
      <c r="WOF1856" s="318"/>
      <c r="WOG1856" s="319"/>
      <c r="WOH1856" s="319"/>
      <c r="WOI1856" s="319"/>
      <c r="WOJ1856" s="319"/>
      <c r="WOK1856" s="319"/>
      <c r="WOL1856" s="319"/>
      <c r="WOM1856" s="319"/>
      <c r="WON1856" s="319"/>
      <c r="WOO1856" s="307"/>
      <c r="WOP1856" s="308"/>
      <c r="WOQ1856" s="309"/>
      <c r="WOR1856" s="307"/>
      <c r="WOS1856" s="307"/>
      <c r="WOT1856" s="307"/>
      <c r="WOU1856" s="310"/>
      <c r="WOV1856" s="310"/>
      <c r="WOW1856" s="310"/>
      <c r="WOX1856" s="308"/>
      <c r="WOY1856" s="310"/>
      <c r="WOZ1856" s="311"/>
      <c r="WPA1856" s="312"/>
      <c r="WPB1856" s="307"/>
      <c r="WPC1856" s="307"/>
      <c r="WPD1856" s="308"/>
      <c r="WPE1856" s="313"/>
      <c r="WPF1856" s="314"/>
      <c r="WPG1856" s="315"/>
      <c r="WPH1856" s="316"/>
      <c r="WPI1856" s="315"/>
      <c r="WPJ1856" s="316"/>
      <c r="WPK1856" s="316"/>
      <c r="WPL1856" s="315"/>
      <c r="WPM1856" s="316"/>
      <c r="WPN1856" s="316"/>
      <c r="WPO1856" s="317"/>
      <c r="WPP1856" s="318"/>
      <c r="WPQ1856" s="319"/>
      <c r="WPR1856" s="319"/>
      <c r="WPS1856" s="319"/>
      <c r="WPT1856" s="319"/>
      <c r="WPU1856" s="319"/>
      <c r="WPV1856" s="319"/>
      <c r="WPW1856" s="319"/>
      <c r="WPX1856" s="319"/>
      <c r="WPY1856" s="307"/>
      <c r="WPZ1856" s="308"/>
      <c r="WQA1856" s="309"/>
      <c r="WQB1856" s="307"/>
      <c r="WQC1856" s="307"/>
      <c r="WQD1856" s="307"/>
      <c r="WQE1856" s="310"/>
      <c r="WQF1856" s="310"/>
      <c r="WQG1856" s="310"/>
      <c r="WQH1856" s="308"/>
      <c r="WQI1856" s="310"/>
      <c r="WQJ1856" s="311"/>
      <c r="WQK1856" s="312"/>
      <c r="WQL1856" s="307"/>
      <c r="WQM1856" s="307"/>
      <c r="WQN1856" s="308"/>
      <c r="WQO1856" s="313"/>
      <c r="WQP1856" s="314"/>
      <c r="WQQ1856" s="315"/>
      <c r="WQR1856" s="316"/>
      <c r="WQS1856" s="315"/>
      <c r="WQT1856" s="316"/>
      <c r="WQU1856" s="316"/>
      <c r="WQV1856" s="315"/>
      <c r="WQW1856" s="316"/>
      <c r="WQX1856" s="316"/>
      <c r="WQY1856" s="317"/>
      <c r="WQZ1856" s="318"/>
      <c r="WRA1856" s="319"/>
      <c r="WRB1856" s="319"/>
      <c r="WRC1856" s="319"/>
      <c r="WRD1856" s="319"/>
      <c r="WRE1856" s="319"/>
      <c r="WRF1856" s="319"/>
      <c r="WRG1856" s="319"/>
      <c r="WRH1856" s="319"/>
      <c r="WRI1856" s="307"/>
      <c r="WRJ1856" s="308"/>
      <c r="WRK1856" s="309"/>
      <c r="WRL1856" s="307"/>
      <c r="WRM1856" s="307"/>
      <c r="WRN1856" s="307"/>
      <c r="WRO1856" s="310"/>
      <c r="WRP1856" s="310"/>
      <c r="WRQ1856" s="310"/>
      <c r="WRR1856" s="308"/>
      <c r="WRS1856" s="310"/>
      <c r="WRT1856" s="311"/>
      <c r="WRU1856" s="312"/>
      <c r="WRV1856" s="307"/>
      <c r="WRW1856" s="307"/>
      <c r="WRX1856" s="308"/>
      <c r="WRY1856" s="313"/>
      <c r="WRZ1856" s="314"/>
      <c r="WSA1856" s="315"/>
      <c r="WSB1856" s="316"/>
      <c r="WSC1856" s="315"/>
      <c r="WSD1856" s="316"/>
      <c r="WSE1856" s="316"/>
      <c r="WSF1856" s="315"/>
      <c r="WSG1856" s="316"/>
      <c r="WSH1856" s="316"/>
      <c r="WSI1856" s="317"/>
      <c r="WSJ1856" s="318"/>
      <c r="WSK1856" s="319"/>
      <c r="WSL1856" s="319"/>
      <c r="WSM1856" s="319"/>
      <c r="WSN1856" s="319"/>
      <c r="WSO1856" s="319"/>
      <c r="WSP1856" s="319"/>
      <c r="WSQ1856" s="319"/>
      <c r="WSR1856" s="319"/>
      <c r="WSS1856" s="307"/>
      <c r="WST1856" s="308"/>
      <c r="WSU1856" s="309"/>
      <c r="WSV1856" s="307"/>
      <c r="WSW1856" s="307"/>
      <c r="WSX1856" s="307"/>
      <c r="WSY1856" s="310"/>
      <c r="WSZ1856" s="310"/>
      <c r="WTA1856" s="310"/>
      <c r="WTB1856" s="308"/>
      <c r="WTC1856" s="310"/>
      <c r="WTD1856" s="311"/>
      <c r="WTE1856" s="312"/>
      <c r="WTF1856" s="307"/>
      <c r="WTG1856" s="307"/>
      <c r="WTH1856" s="308"/>
      <c r="WTI1856" s="313"/>
      <c r="WTJ1856" s="314"/>
      <c r="WTK1856" s="315"/>
      <c r="WTL1856" s="316"/>
      <c r="WTM1856" s="315"/>
      <c r="WTN1856" s="316"/>
      <c r="WTO1856" s="316"/>
      <c r="WTP1856" s="315"/>
      <c r="WTQ1856" s="316"/>
      <c r="WTR1856" s="316"/>
      <c r="WTS1856" s="317"/>
      <c r="WTT1856" s="318"/>
      <c r="WTU1856" s="319"/>
      <c r="WTV1856" s="319"/>
      <c r="WTW1856" s="319"/>
      <c r="WTX1856" s="319"/>
      <c r="WTY1856" s="319"/>
      <c r="WTZ1856" s="319"/>
      <c r="WUA1856" s="319"/>
      <c r="WUB1856" s="319"/>
      <c r="WUC1856" s="307"/>
      <c r="WUD1856" s="308"/>
      <c r="WUE1856" s="309"/>
      <c r="WUF1856" s="307"/>
      <c r="WUG1856" s="307"/>
      <c r="WUH1856" s="307"/>
      <c r="WUI1856" s="310"/>
      <c r="WUJ1856" s="310"/>
      <c r="WUK1856" s="310"/>
      <c r="WUL1856" s="308"/>
      <c r="WUM1856" s="310"/>
      <c r="WUN1856" s="311"/>
      <c r="WUO1856" s="312"/>
      <c r="WUP1856" s="307"/>
      <c r="WUQ1856" s="307"/>
      <c r="WUR1856" s="308"/>
      <c r="WUS1856" s="313"/>
      <c r="WUT1856" s="314"/>
      <c r="WUU1856" s="315"/>
      <c r="WUV1856" s="316"/>
      <c r="WUW1856" s="315"/>
      <c r="WUX1856" s="316"/>
      <c r="WUY1856" s="316"/>
      <c r="WUZ1856" s="315"/>
      <c r="WVA1856" s="316"/>
      <c r="WVB1856" s="316"/>
      <c r="WVC1856" s="317"/>
      <c r="WVD1856" s="318"/>
      <c r="WVE1856" s="319"/>
      <c r="WVF1856" s="319"/>
      <c r="WVG1856" s="319"/>
      <c r="WVH1856" s="319"/>
      <c r="WVI1856" s="319"/>
      <c r="WVJ1856" s="319"/>
      <c r="WVK1856" s="319"/>
      <c r="WVL1856" s="319"/>
      <c r="WVM1856" s="307"/>
      <c r="WVN1856" s="308"/>
      <c r="WVO1856" s="309"/>
      <c r="WVP1856" s="307"/>
      <c r="WVQ1856" s="307"/>
      <c r="WVR1856" s="307"/>
      <c r="WVS1856" s="310"/>
      <c r="WVT1856" s="310"/>
      <c r="WVU1856" s="310"/>
      <c r="WVV1856" s="308"/>
      <c r="WVW1856" s="310"/>
      <c r="WVX1856" s="311"/>
      <c r="WVY1856" s="312"/>
      <c r="WVZ1856" s="307"/>
      <c r="WWA1856" s="307"/>
      <c r="WWB1856" s="308"/>
      <c r="WWC1856" s="313"/>
      <c r="WWD1856" s="314"/>
      <c r="WWE1856" s="315"/>
      <c r="WWF1856" s="316"/>
      <c r="WWG1856" s="315"/>
      <c r="WWH1856" s="316"/>
      <c r="WWI1856" s="316"/>
      <c r="WWJ1856" s="315"/>
      <c r="WWK1856" s="316"/>
      <c r="WWL1856" s="316"/>
      <c r="WWM1856" s="317"/>
      <c r="WWN1856" s="318"/>
      <c r="WWO1856" s="319"/>
      <c r="WWP1856" s="319"/>
      <c r="WWQ1856" s="319"/>
      <c r="WWR1856" s="319"/>
      <c r="WWS1856" s="319"/>
      <c r="WWT1856" s="319"/>
      <c r="WWU1856" s="319"/>
      <c r="WWV1856" s="319"/>
      <c r="WWW1856" s="307"/>
      <c r="WWX1856" s="308"/>
      <c r="WWY1856" s="309"/>
      <c r="WWZ1856" s="307"/>
      <c r="WXA1856" s="307"/>
      <c r="WXB1856" s="307"/>
      <c r="WXC1856" s="310"/>
      <c r="WXD1856" s="310"/>
      <c r="WXE1856" s="310"/>
      <c r="WXF1856" s="308"/>
      <c r="WXG1856" s="310"/>
      <c r="WXH1856" s="311"/>
      <c r="WXI1856" s="312"/>
      <c r="WXJ1856" s="307"/>
      <c r="WXK1856" s="307"/>
      <c r="WXL1856" s="308"/>
      <c r="WXM1856" s="313"/>
      <c r="WXN1856" s="314"/>
      <c r="WXO1856" s="315"/>
      <c r="WXP1856" s="316"/>
      <c r="WXQ1856" s="315"/>
      <c r="WXR1856" s="316"/>
      <c r="WXS1856" s="316"/>
      <c r="WXT1856" s="315"/>
      <c r="WXU1856" s="316"/>
      <c r="WXV1856" s="316"/>
      <c r="WXW1856" s="317"/>
      <c r="WXX1856" s="318"/>
      <c r="WXY1856" s="319"/>
      <c r="WXZ1856" s="319"/>
      <c r="WYA1856" s="319"/>
      <c r="WYB1856" s="319"/>
      <c r="WYC1856" s="319"/>
      <c r="WYD1856" s="319"/>
      <c r="WYE1856" s="319"/>
      <c r="WYF1856" s="319"/>
      <c r="WYG1856" s="307"/>
      <c r="WYH1856" s="308"/>
      <c r="WYI1856" s="309"/>
      <c r="WYJ1856" s="307"/>
      <c r="WYK1856" s="307"/>
      <c r="WYL1856" s="307"/>
      <c r="WYM1856" s="310"/>
      <c r="WYN1856" s="310"/>
      <c r="WYO1856" s="310"/>
      <c r="WYP1856" s="308"/>
      <c r="WYQ1856" s="310"/>
      <c r="WYR1856" s="311"/>
      <c r="WYS1856" s="312"/>
      <c r="WYT1856" s="307"/>
      <c r="WYU1856" s="307"/>
      <c r="WYV1856" s="308"/>
      <c r="WYW1856" s="313"/>
      <c r="WYX1856" s="314"/>
      <c r="WYY1856" s="315"/>
      <c r="WYZ1856" s="316"/>
      <c r="WZA1856" s="315"/>
      <c r="WZB1856" s="316"/>
      <c r="WZC1856" s="316"/>
      <c r="WZD1856" s="315"/>
      <c r="WZE1856" s="316"/>
      <c r="WZF1856" s="316"/>
      <c r="WZG1856" s="317"/>
      <c r="WZH1856" s="318"/>
      <c r="WZI1856" s="319"/>
      <c r="WZJ1856" s="319"/>
      <c r="WZK1856" s="319"/>
      <c r="WZL1856" s="319"/>
      <c r="WZM1856" s="319"/>
      <c r="WZN1856" s="319"/>
      <c r="WZO1856" s="319"/>
      <c r="WZP1856" s="319"/>
      <c r="WZQ1856" s="307"/>
      <c r="WZR1856" s="308"/>
      <c r="WZS1856" s="309"/>
      <c r="WZT1856" s="307"/>
      <c r="WZU1856" s="307"/>
      <c r="WZV1856" s="307"/>
      <c r="WZW1856" s="310"/>
      <c r="WZX1856" s="310"/>
      <c r="WZY1856" s="310"/>
      <c r="WZZ1856" s="308"/>
      <c r="XAA1856" s="310"/>
      <c r="XAB1856" s="311"/>
      <c r="XAC1856" s="312"/>
      <c r="XAD1856" s="307"/>
      <c r="XAE1856" s="307"/>
      <c r="XAF1856" s="308"/>
      <c r="XAG1856" s="313"/>
      <c r="XAH1856" s="314"/>
      <c r="XAI1856" s="315"/>
      <c r="XAJ1856" s="316"/>
      <c r="XAK1856" s="315"/>
      <c r="XAL1856" s="316"/>
      <c r="XAM1856" s="316"/>
      <c r="XAN1856" s="315"/>
      <c r="XAO1856" s="316"/>
      <c r="XAP1856" s="316"/>
      <c r="XAQ1856" s="317"/>
      <c r="XAR1856" s="318"/>
      <c r="XAS1856" s="319"/>
      <c r="XAT1856" s="319"/>
      <c r="XAU1856" s="319"/>
      <c r="XAV1856" s="319"/>
      <c r="XAW1856" s="319"/>
      <c r="XAX1856" s="319"/>
      <c r="XAY1856" s="319"/>
      <c r="XAZ1856" s="319"/>
      <c r="XBA1856" s="307"/>
      <c r="XBB1856" s="308"/>
      <c r="XBC1856" s="309"/>
      <c r="XBD1856" s="307"/>
      <c r="XBE1856" s="307"/>
      <c r="XBF1856" s="307"/>
      <c r="XBG1856" s="310"/>
      <c r="XBH1856" s="310"/>
      <c r="XBI1856" s="310"/>
      <c r="XBJ1856" s="308"/>
      <c r="XBK1856" s="310"/>
      <c r="XBL1856" s="311"/>
      <c r="XBM1856" s="312"/>
      <c r="XBN1856" s="307"/>
      <c r="XBO1856" s="307"/>
      <c r="XBP1856" s="308"/>
      <c r="XBQ1856" s="313"/>
      <c r="XBR1856" s="314"/>
      <c r="XBS1856" s="315"/>
      <c r="XBT1856" s="316"/>
      <c r="XBU1856" s="315"/>
      <c r="XBV1856" s="316"/>
      <c r="XBW1856" s="316"/>
      <c r="XBX1856" s="315"/>
      <c r="XBY1856" s="316"/>
      <c r="XBZ1856" s="316"/>
      <c r="XCA1856" s="317"/>
      <c r="XCB1856" s="318"/>
      <c r="XCC1856" s="319"/>
      <c r="XCD1856" s="319"/>
      <c r="XCE1856" s="319"/>
      <c r="XCF1856" s="319"/>
      <c r="XCG1856" s="319"/>
      <c r="XCH1856" s="319"/>
      <c r="XCI1856" s="319"/>
      <c r="XCJ1856" s="319"/>
      <c r="XCK1856" s="307"/>
      <c r="XCL1856" s="308"/>
      <c r="XCM1856" s="309"/>
      <c r="XCN1856" s="307"/>
      <c r="XCO1856" s="307"/>
      <c r="XCP1856" s="307"/>
      <c r="XCQ1856" s="310"/>
      <c r="XCR1856" s="310"/>
      <c r="XCS1856" s="310"/>
      <c r="XCT1856" s="308"/>
      <c r="XCU1856" s="310"/>
      <c r="XCV1856" s="311"/>
      <c r="XCW1856" s="312"/>
      <c r="XCX1856" s="307"/>
      <c r="XCY1856" s="307"/>
      <c r="XCZ1856" s="308"/>
      <c r="XDA1856" s="313"/>
      <c r="XDB1856" s="314"/>
      <c r="XDC1856" s="315"/>
      <c r="XDD1856" s="316"/>
      <c r="XDE1856" s="315"/>
      <c r="XDF1856" s="316"/>
      <c r="XDG1856" s="316"/>
      <c r="XDH1856" s="315"/>
      <c r="XDI1856" s="316"/>
      <c r="XDJ1856" s="316"/>
      <c r="XDK1856" s="317"/>
      <c r="XDL1856" s="318"/>
      <c r="XDM1856" s="319"/>
      <c r="XDN1856" s="319"/>
      <c r="XDO1856" s="319"/>
      <c r="XDP1856" s="319"/>
      <c r="XDQ1856" s="319"/>
      <c r="XDR1856" s="319"/>
      <c r="XDS1856" s="319"/>
      <c r="XDT1856" s="319"/>
      <c r="XDU1856" s="307"/>
      <c r="XDV1856" s="308"/>
      <c r="XDW1856" s="309"/>
      <c r="XDX1856" s="307"/>
      <c r="XDY1856" s="307"/>
      <c r="XDZ1856" s="307"/>
      <c r="XEA1856" s="310"/>
      <c r="XEB1856" s="310"/>
      <c r="XEC1856" s="310"/>
      <c r="XED1856" s="308"/>
      <c r="XEE1856" s="310"/>
      <c r="XEF1856" s="311"/>
      <c r="XEG1856" s="312"/>
      <c r="XEH1856" s="307"/>
      <c r="XEI1856" s="307"/>
      <c r="XEJ1856" s="308"/>
      <c r="XEK1856" s="313"/>
      <c r="XEL1856" s="314"/>
      <c r="XEM1856" s="315"/>
      <c r="XEN1856" s="316"/>
      <c r="XEO1856" s="315"/>
      <c r="XEP1856" s="316"/>
      <c r="XEQ1856" s="316"/>
      <c r="XER1856" s="315"/>
      <c r="XES1856" s="316"/>
      <c r="XET1856" s="316"/>
      <c r="XEU1856" s="317"/>
      <c r="XEV1856" s="318"/>
      <c r="XEW1856" s="319"/>
      <c r="XEX1856" s="319"/>
      <c r="XEY1856" s="319"/>
      <c r="XEZ1856" s="319"/>
      <c r="XFA1856" s="319"/>
      <c r="XFB1856" s="319"/>
      <c r="XFC1856" s="319"/>
      <c r="XFD1856" s="319"/>
    </row>
    <row r="1857" spans="1:40" s="56" customFormat="1" ht="14.25" hidden="1" customHeight="1" x14ac:dyDescent="0.25">
      <c r="A1857" s="85">
        <v>1</v>
      </c>
      <c r="B1857" s="86" t="s">
        <v>7</v>
      </c>
      <c r="C1857" s="215" t="s">
        <v>596</v>
      </c>
      <c r="D1857" s="85" t="s">
        <v>13</v>
      </c>
      <c r="E1857" s="86" t="s">
        <v>421</v>
      </c>
      <c r="F1857" s="85"/>
      <c r="G1857" s="87" t="s">
        <v>608</v>
      </c>
      <c r="H1857" s="87" t="s">
        <v>432</v>
      </c>
      <c r="I1857" s="87"/>
      <c r="J1857" s="86" t="s">
        <v>280</v>
      </c>
      <c r="K1857" s="87" t="str">
        <f>CONCATENATE("Охват ",D1857," средствами ЦПК")</f>
        <v>Охват АО «Петербургская сбытовая компания» средствами ЦПК</v>
      </c>
      <c r="L1857" s="229" t="s">
        <v>96</v>
      </c>
      <c r="M1857" s="90" t="s">
        <v>532</v>
      </c>
      <c r="N1857" s="85" t="s">
        <v>685</v>
      </c>
      <c r="O1857" s="85" t="s">
        <v>681</v>
      </c>
      <c r="P1857" s="86">
        <v>2</v>
      </c>
      <c r="Q1857" s="100">
        <f t="shared" ref="Q1857:Q1858" si="543">S1857/P1857</f>
        <v>3640000</v>
      </c>
      <c r="R1857" s="305">
        <v>0</v>
      </c>
      <c r="S1857" s="98">
        <v>7280000</v>
      </c>
      <c r="T1857" s="95">
        <f t="shared" si="535"/>
        <v>0</v>
      </c>
      <c r="U1857" s="98"/>
      <c r="V1857" s="95">
        <f t="shared" si="536"/>
        <v>0</v>
      </c>
      <c r="W1857" s="95">
        <f t="shared" si="537"/>
        <v>0</v>
      </c>
      <c r="X1857" s="98">
        <v>7280000</v>
      </c>
      <c r="Y1857" s="95">
        <f t="shared" si="538"/>
        <v>0</v>
      </c>
      <c r="Z1857" s="95">
        <f t="shared" si="539"/>
        <v>7280000</v>
      </c>
      <c r="AA1857" s="243">
        <v>2024</v>
      </c>
      <c r="AB1857" s="247">
        <f t="shared" si="540"/>
        <v>0</v>
      </c>
      <c r="AC1857" s="330">
        <f t="shared" si="541"/>
        <v>7862400.0000000009</v>
      </c>
      <c r="AD1857" s="330">
        <v>0</v>
      </c>
      <c r="AE1857" s="330">
        <v>0</v>
      </c>
      <c r="AF1857" s="330">
        <v>0</v>
      </c>
      <c r="AG1857" s="330">
        <v>0</v>
      </c>
      <c r="AH1857" s="330">
        <f>X1857*Справочники!J4</f>
        <v>7862400.0000000009</v>
      </c>
      <c r="AI1857" s="330">
        <v>0</v>
      </c>
      <c r="AJ1857" s="330">
        <f t="shared" si="542"/>
        <v>7862400.0000000009</v>
      </c>
      <c r="AK1857" s="107"/>
      <c r="AL1857" s="57"/>
      <c r="AM1857" s="57"/>
      <c r="AN1857" s="54"/>
    </row>
    <row r="1858" spans="1:40" s="56" customFormat="1" ht="14.25" hidden="1" customHeight="1" x14ac:dyDescent="0.25">
      <c r="A1858" s="85">
        <v>1</v>
      </c>
      <c r="B1858" s="86" t="s">
        <v>7</v>
      </c>
      <c r="C1858" s="215" t="s">
        <v>596</v>
      </c>
      <c r="D1858" s="85" t="s">
        <v>13</v>
      </c>
      <c r="E1858" s="86" t="s">
        <v>421</v>
      </c>
      <c r="F1858" s="85"/>
      <c r="G1858" s="87" t="s">
        <v>608</v>
      </c>
      <c r="H1858" s="87" t="s">
        <v>432</v>
      </c>
      <c r="I1858" s="87"/>
      <c r="J1858" s="86" t="s">
        <v>280</v>
      </c>
      <c r="K1858" s="87" t="str">
        <f>CONCATENATE("Охват ",D1858," средствами ЦПК")</f>
        <v>Охват АО «Петербургская сбытовая компания» средствами ЦПК</v>
      </c>
      <c r="L1858" s="229" t="s">
        <v>96</v>
      </c>
      <c r="M1858" s="90" t="s">
        <v>532</v>
      </c>
      <c r="N1858" s="85" t="s">
        <v>686</v>
      </c>
      <c r="O1858" s="85" t="s">
        <v>682</v>
      </c>
      <c r="P1858" s="86">
        <v>2</v>
      </c>
      <c r="Q1858" s="100">
        <f t="shared" si="543"/>
        <v>2444000</v>
      </c>
      <c r="R1858" s="305">
        <v>0</v>
      </c>
      <c r="S1858" s="98">
        <v>4888000</v>
      </c>
      <c r="T1858" s="95">
        <f t="shared" si="535"/>
        <v>0</v>
      </c>
      <c r="U1858" s="98"/>
      <c r="V1858" s="95">
        <f t="shared" si="536"/>
        <v>0</v>
      </c>
      <c r="W1858" s="95">
        <f t="shared" si="537"/>
        <v>0</v>
      </c>
      <c r="X1858" s="98">
        <v>4888000</v>
      </c>
      <c r="Y1858" s="95">
        <f t="shared" si="538"/>
        <v>0</v>
      </c>
      <c r="Z1858" s="95">
        <f t="shared" si="539"/>
        <v>4888000</v>
      </c>
      <c r="AA1858" s="243">
        <v>2024</v>
      </c>
      <c r="AB1858" s="247">
        <f t="shared" si="540"/>
        <v>0</v>
      </c>
      <c r="AC1858" s="330">
        <f t="shared" si="541"/>
        <v>5279040</v>
      </c>
      <c r="AD1858" s="330">
        <v>0</v>
      </c>
      <c r="AE1858" s="330">
        <v>0</v>
      </c>
      <c r="AF1858" s="330">
        <v>0</v>
      </c>
      <c r="AG1858" s="330">
        <v>0</v>
      </c>
      <c r="AH1858" s="330">
        <f>X1858*Справочники!J4</f>
        <v>5279040</v>
      </c>
      <c r="AI1858" s="330">
        <v>0</v>
      </c>
      <c r="AJ1858" s="330">
        <f t="shared" si="542"/>
        <v>5279040</v>
      </c>
      <c r="AK1858" s="107"/>
      <c r="AL1858" s="57"/>
      <c r="AM1858" s="57"/>
      <c r="AN1858" s="54"/>
    </row>
    <row r="1859" spans="1:40" s="56" customFormat="1" ht="14.25" hidden="1" customHeight="1" x14ac:dyDescent="0.25">
      <c r="A1859" s="85">
        <v>1</v>
      </c>
      <c r="B1859" s="86" t="s">
        <v>7</v>
      </c>
      <c r="C1859" s="215" t="s">
        <v>596</v>
      </c>
      <c r="D1859" s="85" t="s">
        <v>12</v>
      </c>
      <c r="E1859" s="85" t="s">
        <v>420</v>
      </c>
      <c r="F1859" s="85" t="s">
        <v>432</v>
      </c>
      <c r="G1859" s="87" t="e">
        <f>VLOOKUP(D1859,#REF!,2,FALSE)</f>
        <v>#REF!</v>
      </c>
      <c r="H1859" s="87" t="s">
        <v>432</v>
      </c>
      <c r="I1859" s="87"/>
      <c r="J1859" s="86" t="s">
        <v>0</v>
      </c>
      <c r="K1859" s="87" t="str">
        <f t="shared" si="517"/>
        <v>Охват АО «Нижневартовская ГРЭС» средствами ЦПК</v>
      </c>
      <c r="L1859" s="99" t="s">
        <v>96</v>
      </c>
      <c r="M1859" s="90" t="s">
        <v>532</v>
      </c>
      <c r="N1859" s="85"/>
      <c r="O1859" s="85"/>
      <c r="P1859" s="86"/>
      <c r="Q1859" s="100"/>
      <c r="R1859" s="97">
        <v>0</v>
      </c>
      <c r="S1859" s="98">
        <f>2900000*0.4</f>
        <v>1160000</v>
      </c>
      <c r="T1859" s="95">
        <f t="shared" si="502"/>
        <v>0</v>
      </c>
      <c r="U1859" s="98"/>
      <c r="V1859" s="95">
        <f t="shared" si="503"/>
        <v>0</v>
      </c>
      <c r="W1859" s="95">
        <f t="shared" si="500"/>
        <v>0</v>
      </c>
      <c r="X1859" s="98">
        <f>2900000*0.4</f>
        <v>1160000</v>
      </c>
      <c r="Y1859" s="95">
        <f t="shared" si="504"/>
        <v>0</v>
      </c>
      <c r="Z1859" s="95">
        <f t="shared" si="505"/>
        <v>1160000</v>
      </c>
      <c r="AA1859" s="243">
        <f>Приоритеты!$E$11+32</f>
        <v>2055</v>
      </c>
      <c r="AB1859" s="247">
        <f t="shared" si="501"/>
        <v>0</v>
      </c>
      <c r="AC1859" s="96">
        <f>S1859*IF($AA1859=2021,IF(OR($M1859="Услуги",$M1859="Работы"),#REF!,IF($U1859&lt;&gt;0,#REF!,#REF!)),1)*IF($AA1859=2022,IF(OR($M1859="Услуги",$M1859="Работы"),#REF!,IF($U1859&lt;&gt;0,#REF!,#REF!)),1)*IF($AA1859=2023,IF(OR($M1859="Услуги",$M1859="Работы"),#REF!,IF($U1859&lt;&gt;0,#REF!,#REF!)),1)*IF($AA1859=2024,IF(OR($M1859="Услуги",$M1859="Работы"),#REF!,IF($U1859&lt;&gt;0,#REF!,#REF!)),1)*IF($AA1859=2025,IF(OR($M1859="Услуги",$M1859="Работы"),#REF!,IF($U1859&lt;&gt;0,#REF!,#REF!)),1)</f>
        <v>1160000</v>
      </c>
      <c r="AD1859" s="96">
        <f>T1859*IF($AA1859=2021,IF(OR($M1859="Услуги",$M1859="Работы"),#REF!,IF($U1859&lt;&gt;0,#REF!,#REF!)),1)*IF($AA1859=2022,IF(OR($M1859="Услуги",$M1859="Работы"),#REF!,IF($U1859&lt;&gt;0,#REF!,#REF!)),1)*IF($AA1859=2023,IF(OR($M1859="Услуги",$M1859="Работы"),#REF!,IF($U1859&lt;&gt;0,#REF!,#REF!)),1)*IF($AA1859=2024,IF(OR($M1859="Услуги",$M1859="Работы"),#REF!,IF($U1859&lt;&gt;0,#REF!,#REF!)),1)*IF($AA1859=2025,IF(OR($M1859="Услуги",$M1859="Работы"),#REF!,IF($U1859&lt;&gt;0,#REF!,#REF!)),1)</f>
        <v>0</v>
      </c>
      <c r="AE1859" s="96">
        <f>U1859*IF($AA1859=2021,IF(OR($M1859="Услуги",$M1859="Работы"),#REF!,IF($U1859&lt;&gt;0,#REF!,#REF!)),1)*IF($AA1859=2022,IF(OR($M1859="Услуги",$M1859="Работы"),#REF!,IF($U1859&lt;&gt;0,#REF!,#REF!)),1)*IF($AA1859=2023,IF(OR($M1859="Услуги",$M1859="Работы"),#REF!,IF($U1859&lt;&gt;0,#REF!,#REF!)),1)*IF($AA1859=2024,IF(OR($M1859="Услуги",$M1859="Работы"),#REF!,IF($U1859&lt;&gt;0,#REF!,#REF!)),1)*IF($AA1859=2025,IF(OR($M1859="Услуги",$M1859="Работы"),#REF!,IF($U1859&lt;&gt;0,#REF!,#REF!)),1)</f>
        <v>0</v>
      </c>
      <c r="AF1859" s="96">
        <f>V1859*IF($AA1859=2021,IF(OR($M1859="Услуги",$M1859="Работы"),#REF!,IF($U1859&lt;&gt;0,#REF!,#REF!)),1)*IF($AA1859=2022,IF(OR($M1859="Услуги",$M1859="Работы"),#REF!,IF($U1859&lt;&gt;0,#REF!,#REF!)),1)*IF($AA1859=2023,IF(OR($M1859="Услуги",$M1859="Работы"),#REF!,IF($U1859&lt;&gt;0,#REF!,#REF!)),1)*IF($AA1859=2024,IF(OR($M1859="Услуги",$M1859="Работы"),#REF!,IF($U1859&lt;&gt;0,#REF!,#REF!)),1)*IF($AA1859=2025,IF(OR($M1859="Услуги",$M1859="Работы"),#REF!,IF($U1859&lt;&gt;0,#REF!,#REF!)),1)</f>
        <v>0</v>
      </c>
      <c r="AG1859" s="96">
        <f>W1859*IF($AA1859=2021,IF(OR($M1859="Услуги",$M1859="Работы"),#REF!,IF($U1859&lt;&gt;0,#REF!,#REF!)),1)*IF($AA1859=2022,IF(OR($M1859="Услуги",$M1859="Работы"),#REF!,IF($U1859&lt;&gt;0,#REF!,#REF!)),1)*IF($AA1859=2023,IF(OR($M1859="Услуги",$M1859="Работы"),#REF!,IF($U1859&lt;&gt;0,#REF!,#REF!)),1)*IF($AA1859=2024,IF(OR($M1859="Услуги",$M1859="Работы"),#REF!,IF($U1859&lt;&gt;0,#REF!,#REF!)),1)*IF($AA1859=2025,IF(OR($M1859="Услуги",$M1859="Работы"),#REF!,IF($U1859&lt;&gt;0,#REF!,#REF!)),1)</f>
        <v>0</v>
      </c>
      <c r="AH1859" s="96">
        <f>X1859*IF($AA1859=2021,IF(OR($M1859="Услуги",$M1859="Работы"),#REF!,IF($U1859&lt;&gt;0,#REF!,#REF!)),1)*IF($AA1859=2022,IF(OR($M1859="Услуги",$M1859="Работы"),#REF!,IF($U1859&lt;&gt;0,#REF!,#REF!)),1)*IF($AA1859=2023,IF(OR($M1859="Услуги",$M1859="Работы"),#REF!,IF($U1859&lt;&gt;0,#REF!,#REF!)),1)*IF($AA1859=2024,IF(OR($M1859="Услуги",$M1859="Работы"),#REF!,IF($U1859&lt;&gt;0,#REF!,#REF!)),1)*IF($AA1859=2025,IF(OR($M1859="Услуги",$M1859="Работы"),#REF!,IF($U1859&lt;&gt;0,#REF!,#REF!)),1)</f>
        <v>1160000</v>
      </c>
      <c r="AI1859" s="96">
        <f>Y1859*IF($AA1859=2021,IF(OR($M1859="Услуги",$M1859="Работы"),#REF!,IF($U1859&lt;&gt;0,#REF!,#REF!)),1)*IF($AA1859=2022,IF(OR($M1859="Услуги",$M1859="Работы"),#REF!,IF($U1859&lt;&gt;0,#REF!,#REF!)),1)*IF($AA1859=2023,IF(OR($M1859="Услуги",$M1859="Работы"),#REF!,IF($U1859&lt;&gt;0,#REF!,#REF!)),1)*IF($AA1859=2024,IF(OR($M1859="Услуги",$M1859="Работы"),#REF!,IF($U1859&lt;&gt;0,#REF!,#REF!)),1)*IF($AA1859=2025,IF(OR($M1859="Услуги",$M1859="Работы"),#REF!,IF($U1859&lt;&gt;0,#REF!,#REF!)),1)</f>
        <v>0</v>
      </c>
      <c r="AJ1859" s="96">
        <f>Z1859*IF($AA1859=2021,IF(OR($M1859="Услуги",$M1859="Работы"),#REF!,IF($U1859&lt;&gt;0,#REF!,#REF!)),1)*IF($AA1859=2022,IF(OR($M1859="Услуги",$M1859="Работы"),#REF!,IF($U1859&lt;&gt;0,#REF!,#REF!)),1)*IF($AA1859=2023,IF(OR($M1859="Услуги",$M1859="Работы"),#REF!,IF($U1859&lt;&gt;0,#REF!,#REF!)),1)*IF($AA1859=2024,IF(OR($M1859="Услуги",$M1859="Работы"),#REF!,IF($U1859&lt;&gt;0,#REF!,#REF!)),1)*IF($AA1859=2025,IF(OR($M1859="Услуги",$M1859="Работы"),#REF!,IF($U1859&lt;&gt;0,#REF!,#REF!)),1)</f>
        <v>1160000</v>
      </c>
      <c r="AK1859" s="107"/>
      <c r="AL1859" s="57"/>
      <c r="AM1859" s="57"/>
      <c r="AN1859" s="54"/>
    </row>
    <row r="1860" spans="1:40" s="56" customFormat="1" ht="14.25" hidden="1" customHeight="1" x14ac:dyDescent="0.25">
      <c r="A1860" s="85">
        <v>1</v>
      </c>
      <c r="B1860" s="86" t="s">
        <v>7</v>
      </c>
      <c r="C1860" s="215" t="s">
        <v>596</v>
      </c>
      <c r="D1860" s="85" t="s">
        <v>181</v>
      </c>
      <c r="E1860" s="85" t="s">
        <v>420</v>
      </c>
      <c r="F1860" s="85" t="s">
        <v>432</v>
      </c>
      <c r="G1860" s="87" t="e">
        <f>VLOOKUP(D1860,#REF!,2,FALSE)</f>
        <v>#REF!</v>
      </c>
      <c r="H1860" s="87" t="s">
        <v>432</v>
      </c>
      <c r="I1860" s="87"/>
      <c r="J1860" s="86" t="s">
        <v>0</v>
      </c>
      <c r="K1860" s="87" t="str">
        <f t="shared" si="517"/>
        <v>Охват Филиал «Ивановские ПГУ» АО «Интер РАО – Электрогенерация» средствами ЦПК</v>
      </c>
      <c r="L1860" s="99" t="s">
        <v>96</v>
      </c>
      <c r="M1860" s="90" t="s">
        <v>532</v>
      </c>
      <c r="N1860" s="85"/>
      <c r="O1860" s="85"/>
      <c r="P1860" s="86"/>
      <c r="Q1860" s="100"/>
      <c r="R1860" s="97">
        <v>0</v>
      </c>
      <c r="S1860" s="98">
        <f>800000*0.4</f>
        <v>320000</v>
      </c>
      <c r="T1860" s="95">
        <f t="shared" si="502"/>
        <v>0</v>
      </c>
      <c r="U1860" s="98"/>
      <c r="V1860" s="95">
        <f t="shared" si="503"/>
        <v>0</v>
      </c>
      <c r="W1860" s="95">
        <f t="shared" si="500"/>
        <v>0</v>
      </c>
      <c r="X1860" s="98">
        <f>800000*0.4</f>
        <v>320000</v>
      </c>
      <c r="Y1860" s="95">
        <f t="shared" si="504"/>
        <v>0</v>
      </c>
      <c r="Z1860" s="95">
        <f t="shared" si="505"/>
        <v>320000</v>
      </c>
      <c r="AA1860" s="243">
        <f>Приоритеты!$E$63+3</f>
        <v>2026</v>
      </c>
      <c r="AB1860" s="247">
        <f t="shared" si="501"/>
        <v>0</v>
      </c>
      <c r="AC1860" s="96">
        <f>S1860*IF($AA1860=2021,IF(OR($M1860="Услуги",$M1860="Работы"),#REF!,IF($U1860&lt;&gt;0,#REF!,#REF!)),1)*IF($AA1860=2022,IF(OR($M1860="Услуги",$M1860="Работы"),#REF!,IF($U1860&lt;&gt;0,#REF!,#REF!)),1)*IF($AA1860=2023,IF(OR($M1860="Услуги",$M1860="Работы"),#REF!,IF($U1860&lt;&gt;0,#REF!,#REF!)),1)*IF($AA1860=2024,IF(OR($M1860="Услуги",$M1860="Работы"),#REF!,IF($U1860&lt;&gt;0,#REF!,#REF!)),1)*IF($AA1860=2025,IF(OR($M1860="Услуги",$M1860="Работы"),#REF!,IF($U1860&lt;&gt;0,#REF!,#REF!)),1)</f>
        <v>320000</v>
      </c>
      <c r="AD1860" s="96">
        <f>T1860*IF($AA1860=2021,IF(OR($M1860="Услуги",$M1860="Работы"),#REF!,IF($U1860&lt;&gt;0,#REF!,#REF!)),1)*IF($AA1860=2022,IF(OR($M1860="Услуги",$M1860="Работы"),#REF!,IF($U1860&lt;&gt;0,#REF!,#REF!)),1)*IF($AA1860=2023,IF(OR($M1860="Услуги",$M1860="Работы"),#REF!,IF($U1860&lt;&gt;0,#REF!,#REF!)),1)*IF($AA1860=2024,IF(OR($M1860="Услуги",$M1860="Работы"),#REF!,IF($U1860&lt;&gt;0,#REF!,#REF!)),1)*IF($AA1860=2025,IF(OR($M1860="Услуги",$M1860="Работы"),#REF!,IF($U1860&lt;&gt;0,#REF!,#REF!)),1)</f>
        <v>0</v>
      </c>
      <c r="AE1860" s="96">
        <f>U1860*IF($AA1860=2021,IF(OR($M1860="Услуги",$M1860="Работы"),#REF!,IF($U1860&lt;&gt;0,#REF!,#REF!)),1)*IF($AA1860=2022,IF(OR($M1860="Услуги",$M1860="Работы"),#REF!,IF($U1860&lt;&gt;0,#REF!,#REF!)),1)*IF($AA1860=2023,IF(OR($M1860="Услуги",$M1860="Работы"),#REF!,IF($U1860&lt;&gt;0,#REF!,#REF!)),1)*IF($AA1860=2024,IF(OR($M1860="Услуги",$M1860="Работы"),#REF!,IF($U1860&lt;&gt;0,#REF!,#REF!)),1)*IF($AA1860=2025,IF(OR($M1860="Услуги",$M1860="Работы"),#REF!,IF($U1860&lt;&gt;0,#REF!,#REF!)),1)</f>
        <v>0</v>
      </c>
      <c r="AF1860" s="96">
        <f>V1860*IF($AA1860=2021,IF(OR($M1860="Услуги",$M1860="Работы"),#REF!,IF($U1860&lt;&gt;0,#REF!,#REF!)),1)*IF($AA1860=2022,IF(OR($M1860="Услуги",$M1860="Работы"),#REF!,IF($U1860&lt;&gt;0,#REF!,#REF!)),1)*IF($AA1860=2023,IF(OR($M1860="Услуги",$M1860="Работы"),#REF!,IF($U1860&lt;&gt;0,#REF!,#REF!)),1)*IF($AA1860=2024,IF(OR($M1860="Услуги",$M1860="Работы"),#REF!,IF($U1860&lt;&gt;0,#REF!,#REF!)),1)*IF($AA1860=2025,IF(OR($M1860="Услуги",$M1860="Работы"),#REF!,IF($U1860&lt;&gt;0,#REF!,#REF!)),1)</f>
        <v>0</v>
      </c>
      <c r="AG1860" s="96">
        <f>W1860*IF($AA1860=2021,IF(OR($M1860="Услуги",$M1860="Работы"),#REF!,IF($U1860&lt;&gt;0,#REF!,#REF!)),1)*IF($AA1860=2022,IF(OR($M1860="Услуги",$M1860="Работы"),#REF!,IF($U1860&lt;&gt;0,#REF!,#REF!)),1)*IF($AA1860=2023,IF(OR($M1860="Услуги",$M1860="Работы"),#REF!,IF($U1860&lt;&gt;0,#REF!,#REF!)),1)*IF($AA1860=2024,IF(OR($M1860="Услуги",$M1860="Работы"),#REF!,IF($U1860&lt;&gt;0,#REF!,#REF!)),1)*IF($AA1860=2025,IF(OR($M1860="Услуги",$M1860="Работы"),#REF!,IF($U1860&lt;&gt;0,#REF!,#REF!)),1)</f>
        <v>0</v>
      </c>
      <c r="AH1860" s="96">
        <f>X1860*IF($AA1860=2021,IF(OR($M1860="Услуги",$M1860="Работы"),#REF!,IF($U1860&lt;&gt;0,#REF!,#REF!)),1)*IF($AA1860=2022,IF(OR($M1860="Услуги",$M1860="Работы"),#REF!,IF($U1860&lt;&gt;0,#REF!,#REF!)),1)*IF($AA1860=2023,IF(OR($M1860="Услуги",$M1860="Работы"),#REF!,IF($U1860&lt;&gt;0,#REF!,#REF!)),1)*IF($AA1860=2024,IF(OR($M1860="Услуги",$M1860="Работы"),#REF!,IF($U1860&lt;&gt;0,#REF!,#REF!)),1)*IF($AA1860=2025,IF(OR($M1860="Услуги",$M1860="Работы"),#REF!,IF($U1860&lt;&gt;0,#REF!,#REF!)),1)</f>
        <v>320000</v>
      </c>
      <c r="AI1860" s="96">
        <f>Y1860*IF($AA1860=2021,IF(OR($M1860="Услуги",$M1860="Работы"),#REF!,IF($U1860&lt;&gt;0,#REF!,#REF!)),1)*IF($AA1860=2022,IF(OR($M1860="Услуги",$M1860="Работы"),#REF!,IF($U1860&lt;&gt;0,#REF!,#REF!)),1)*IF($AA1860=2023,IF(OR($M1860="Услуги",$M1860="Работы"),#REF!,IF($U1860&lt;&gt;0,#REF!,#REF!)),1)*IF($AA1860=2024,IF(OR($M1860="Услуги",$M1860="Работы"),#REF!,IF($U1860&lt;&gt;0,#REF!,#REF!)),1)*IF($AA1860=2025,IF(OR($M1860="Услуги",$M1860="Работы"),#REF!,IF($U1860&lt;&gt;0,#REF!,#REF!)),1)</f>
        <v>0</v>
      </c>
      <c r="AJ1860" s="96">
        <f>Z1860*IF($AA1860=2021,IF(OR($M1860="Услуги",$M1860="Работы"),#REF!,IF($U1860&lt;&gt;0,#REF!,#REF!)),1)*IF($AA1860=2022,IF(OR($M1860="Услуги",$M1860="Работы"),#REF!,IF($U1860&lt;&gt;0,#REF!,#REF!)),1)*IF($AA1860=2023,IF(OR($M1860="Услуги",$M1860="Работы"),#REF!,IF($U1860&lt;&gt;0,#REF!,#REF!)),1)*IF($AA1860=2024,IF(OR($M1860="Услуги",$M1860="Работы"),#REF!,IF($U1860&lt;&gt;0,#REF!,#REF!)),1)*IF($AA1860=2025,IF(OR($M1860="Услуги",$M1860="Работы"),#REF!,IF($U1860&lt;&gt;0,#REF!,#REF!)),1)</f>
        <v>320000</v>
      </c>
      <c r="AK1860" s="107"/>
      <c r="AL1860" s="57"/>
      <c r="AM1860" s="57"/>
      <c r="AN1860" s="54"/>
    </row>
    <row r="1861" spans="1:40" s="56" customFormat="1" ht="14.25" hidden="1" customHeight="1" x14ac:dyDescent="0.25">
      <c r="A1861" s="85">
        <v>1</v>
      </c>
      <c r="B1861" s="86" t="s">
        <v>7</v>
      </c>
      <c r="C1861" s="215" t="s">
        <v>596</v>
      </c>
      <c r="D1861" s="85" t="s">
        <v>188</v>
      </c>
      <c r="E1861" s="85" t="s">
        <v>420</v>
      </c>
      <c r="F1861" s="85" t="s">
        <v>432</v>
      </c>
      <c r="G1861" s="87" t="e">
        <f>VLOOKUP(D1861,#REF!,2,FALSE)</f>
        <v>#REF!</v>
      </c>
      <c r="H1861" s="85"/>
      <c r="I1861" s="85"/>
      <c r="J1861" s="86" t="s">
        <v>0</v>
      </c>
      <c r="K1861" s="87" t="str">
        <f t="shared" si="517"/>
        <v>Охват Филиал Каширская ГРЭС АО «Интер РАО – Электрогенерация» средствами ЦПК</v>
      </c>
      <c r="L1861" s="99" t="s">
        <v>96</v>
      </c>
      <c r="M1861" s="90" t="s">
        <v>532</v>
      </c>
      <c r="N1861" s="85"/>
      <c r="O1861" s="85"/>
      <c r="P1861" s="86"/>
      <c r="Q1861" s="100"/>
      <c r="R1861" s="97">
        <v>0</v>
      </c>
      <c r="S1861" s="98">
        <f>1500000*0.4</f>
        <v>600000</v>
      </c>
      <c r="T1861" s="95">
        <f t="shared" si="502"/>
        <v>0</v>
      </c>
      <c r="U1861" s="98"/>
      <c r="V1861" s="95">
        <f t="shared" si="503"/>
        <v>0</v>
      </c>
      <c r="W1861" s="95">
        <f t="shared" si="500"/>
        <v>0</v>
      </c>
      <c r="X1861" s="98">
        <f>1500000*0.4</f>
        <v>600000</v>
      </c>
      <c r="Y1861" s="95">
        <f t="shared" si="504"/>
        <v>0</v>
      </c>
      <c r="Z1861" s="95">
        <f t="shared" si="505"/>
        <v>600000</v>
      </c>
      <c r="AA1861" s="243">
        <f>Приоритеты!$E$75+3</f>
        <v>2026</v>
      </c>
      <c r="AB1861" s="247">
        <f t="shared" si="501"/>
        <v>0</v>
      </c>
      <c r="AC1861" s="96">
        <f>S1861*IF($AA1861=2021,IF(OR($M1861="Услуги",$M1861="Работы"),#REF!,IF($U1861&lt;&gt;0,#REF!,#REF!)),1)*IF($AA1861=2022,IF(OR($M1861="Услуги",$M1861="Работы"),#REF!,IF($U1861&lt;&gt;0,#REF!,#REF!)),1)*IF($AA1861=2023,IF(OR($M1861="Услуги",$M1861="Работы"),#REF!,IF($U1861&lt;&gt;0,#REF!,#REF!)),1)*IF($AA1861=2024,IF(OR($M1861="Услуги",$M1861="Работы"),#REF!,IF($U1861&lt;&gt;0,#REF!,#REF!)),1)*IF($AA1861=2025,IF(OR($M1861="Услуги",$M1861="Работы"),#REF!,IF($U1861&lt;&gt;0,#REF!,#REF!)),1)</f>
        <v>600000</v>
      </c>
      <c r="AD1861" s="96">
        <f>T1861*IF($AA1861=2021,IF(OR($M1861="Услуги",$M1861="Работы"),#REF!,IF($U1861&lt;&gt;0,#REF!,#REF!)),1)*IF($AA1861=2022,IF(OR($M1861="Услуги",$M1861="Работы"),#REF!,IF($U1861&lt;&gt;0,#REF!,#REF!)),1)*IF($AA1861=2023,IF(OR($M1861="Услуги",$M1861="Работы"),#REF!,IF($U1861&lt;&gt;0,#REF!,#REF!)),1)*IF($AA1861=2024,IF(OR($M1861="Услуги",$M1861="Работы"),#REF!,IF($U1861&lt;&gt;0,#REF!,#REF!)),1)*IF($AA1861=2025,IF(OR($M1861="Услуги",$M1861="Работы"),#REF!,IF($U1861&lt;&gt;0,#REF!,#REF!)),1)</f>
        <v>0</v>
      </c>
      <c r="AE1861" s="96">
        <f>U1861*IF($AA1861=2021,IF(OR($M1861="Услуги",$M1861="Работы"),#REF!,IF($U1861&lt;&gt;0,#REF!,#REF!)),1)*IF($AA1861=2022,IF(OR($M1861="Услуги",$M1861="Работы"),#REF!,IF($U1861&lt;&gt;0,#REF!,#REF!)),1)*IF($AA1861=2023,IF(OR($M1861="Услуги",$M1861="Работы"),#REF!,IF($U1861&lt;&gt;0,#REF!,#REF!)),1)*IF($AA1861=2024,IF(OR($M1861="Услуги",$M1861="Работы"),#REF!,IF($U1861&lt;&gt;0,#REF!,#REF!)),1)*IF($AA1861=2025,IF(OR($M1861="Услуги",$M1861="Работы"),#REF!,IF($U1861&lt;&gt;0,#REF!,#REF!)),1)</f>
        <v>0</v>
      </c>
      <c r="AF1861" s="96">
        <f>V1861*IF($AA1861=2021,IF(OR($M1861="Услуги",$M1861="Работы"),#REF!,IF($U1861&lt;&gt;0,#REF!,#REF!)),1)*IF($AA1861=2022,IF(OR($M1861="Услуги",$M1861="Работы"),#REF!,IF($U1861&lt;&gt;0,#REF!,#REF!)),1)*IF($AA1861=2023,IF(OR($M1861="Услуги",$M1861="Работы"),#REF!,IF($U1861&lt;&gt;0,#REF!,#REF!)),1)*IF($AA1861=2024,IF(OR($M1861="Услуги",$M1861="Работы"),#REF!,IF($U1861&lt;&gt;0,#REF!,#REF!)),1)*IF($AA1861=2025,IF(OR($M1861="Услуги",$M1861="Работы"),#REF!,IF($U1861&lt;&gt;0,#REF!,#REF!)),1)</f>
        <v>0</v>
      </c>
      <c r="AG1861" s="96">
        <f>W1861*IF($AA1861=2021,IF(OR($M1861="Услуги",$M1861="Работы"),#REF!,IF($U1861&lt;&gt;0,#REF!,#REF!)),1)*IF($AA1861=2022,IF(OR($M1861="Услуги",$M1861="Работы"),#REF!,IF($U1861&lt;&gt;0,#REF!,#REF!)),1)*IF($AA1861=2023,IF(OR($M1861="Услуги",$M1861="Работы"),#REF!,IF($U1861&lt;&gt;0,#REF!,#REF!)),1)*IF($AA1861=2024,IF(OR($M1861="Услуги",$M1861="Работы"),#REF!,IF($U1861&lt;&gt;0,#REF!,#REF!)),1)*IF($AA1861=2025,IF(OR($M1861="Услуги",$M1861="Работы"),#REF!,IF($U1861&lt;&gt;0,#REF!,#REF!)),1)</f>
        <v>0</v>
      </c>
      <c r="AH1861" s="96">
        <f>X1861*IF($AA1861=2021,IF(OR($M1861="Услуги",$M1861="Работы"),#REF!,IF($U1861&lt;&gt;0,#REF!,#REF!)),1)*IF($AA1861=2022,IF(OR($M1861="Услуги",$M1861="Работы"),#REF!,IF($U1861&lt;&gt;0,#REF!,#REF!)),1)*IF($AA1861=2023,IF(OR($M1861="Услуги",$M1861="Работы"),#REF!,IF($U1861&lt;&gt;0,#REF!,#REF!)),1)*IF($AA1861=2024,IF(OR($M1861="Услуги",$M1861="Работы"),#REF!,IF($U1861&lt;&gt;0,#REF!,#REF!)),1)*IF($AA1861=2025,IF(OR($M1861="Услуги",$M1861="Работы"),#REF!,IF($U1861&lt;&gt;0,#REF!,#REF!)),1)</f>
        <v>600000</v>
      </c>
      <c r="AI1861" s="96">
        <f>Y1861*IF($AA1861=2021,IF(OR($M1861="Услуги",$M1861="Работы"),#REF!,IF($U1861&lt;&gt;0,#REF!,#REF!)),1)*IF($AA1861=2022,IF(OR($M1861="Услуги",$M1861="Работы"),#REF!,IF($U1861&lt;&gt;0,#REF!,#REF!)),1)*IF($AA1861=2023,IF(OR($M1861="Услуги",$M1861="Работы"),#REF!,IF($U1861&lt;&gt;0,#REF!,#REF!)),1)*IF($AA1861=2024,IF(OR($M1861="Услуги",$M1861="Работы"),#REF!,IF($U1861&lt;&gt;0,#REF!,#REF!)),1)*IF($AA1861=2025,IF(OR($M1861="Услуги",$M1861="Работы"),#REF!,IF($U1861&lt;&gt;0,#REF!,#REF!)),1)</f>
        <v>0</v>
      </c>
      <c r="AJ1861" s="96">
        <f>Z1861*IF($AA1861=2021,IF(OR($M1861="Услуги",$M1861="Работы"),#REF!,IF($U1861&lt;&gt;0,#REF!,#REF!)),1)*IF($AA1861=2022,IF(OR($M1861="Услуги",$M1861="Работы"),#REF!,IF($U1861&lt;&gt;0,#REF!,#REF!)),1)*IF($AA1861=2023,IF(OR($M1861="Услуги",$M1861="Работы"),#REF!,IF($U1861&lt;&gt;0,#REF!,#REF!)),1)*IF($AA1861=2024,IF(OR($M1861="Услуги",$M1861="Работы"),#REF!,IF($U1861&lt;&gt;0,#REF!,#REF!)),1)*IF($AA1861=2025,IF(OR($M1861="Услуги",$M1861="Работы"),#REF!,IF($U1861&lt;&gt;0,#REF!,#REF!)),1)</f>
        <v>600000</v>
      </c>
      <c r="AK1861" s="107"/>
      <c r="AL1861" s="57"/>
      <c r="AM1861" s="57"/>
      <c r="AN1861" s="54"/>
    </row>
    <row r="1862" spans="1:40" s="56" customFormat="1" ht="14.25" hidden="1" customHeight="1" x14ac:dyDescent="0.25">
      <c r="A1862" s="85">
        <v>1</v>
      </c>
      <c r="B1862" s="86" t="s">
        <v>7</v>
      </c>
      <c r="C1862" s="215" t="s">
        <v>596</v>
      </c>
      <c r="D1862" s="85" t="s">
        <v>20</v>
      </c>
      <c r="E1862" s="85" t="s">
        <v>422</v>
      </c>
      <c r="F1862" s="85" t="s">
        <v>432</v>
      </c>
      <c r="G1862" s="87" t="e">
        <f>VLOOKUP(D1862,#REF!,2,FALSE)</f>
        <v>#REF!</v>
      </c>
      <c r="H1862" s="87" t="s">
        <v>432</v>
      </c>
      <c r="I1862" s="87"/>
      <c r="J1862" s="86" t="s">
        <v>0</v>
      </c>
      <c r="K1862" s="87" t="str">
        <f t="shared" si="517"/>
        <v>Охват ООО «БашРТС» средствами ЦПК</v>
      </c>
      <c r="L1862" s="99" t="s">
        <v>96</v>
      </c>
      <c r="M1862" s="90" t="s">
        <v>532</v>
      </c>
      <c r="N1862" s="85"/>
      <c r="O1862" s="85"/>
      <c r="P1862" s="86"/>
      <c r="Q1862" s="100"/>
      <c r="R1862" s="97">
        <v>0</v>
      </c>
      <c r="S1862" s="98">
        <f>2900000*0.4</f>
        <v>1160000</v>
      </c>
      <c r="T1862" s="95">
        <f t="shared" si="502"/>
        <v>0</v>
      </c>
      <c r="U1862" s="98"/>
      <c r="V1862" s="95">
        <f t="shared" si="503"/>
        <v>0</v>
      </c>
      <c r="W1862" s="95">
        <f t="shared" ref="W1862:W1925" si="544">U1862-V1862</f>
        <v>0</v>
      </c>
      <c r="X1862" s="98">
        <f>2900000*0.4</f>
        <v>1160000</v>
      </c>
      <c r="Y1862" s="95">
        <f t="shared" si="504"/>
        <v>0</v>
      </c>
      <c r="Z1862" s="95">
        <f t="shared" si="505"/>
        <v>1160000</v>
      </c>
      <c r="AA1862" s="243">
        <f>Приоритеты!$E$26+3</f>
        <v>2026</v>
      </c>
      <c r="AB1862" s="247">
        <f t="shared" ref="AB1862:AB1925" si="545">AC1862-AE1862-AH1862</f>
        <v>0</v>
      </c>
      <c r="AC1862" s="96">
        <f>S1862*IF($AA1862=2021,IF(OR($M1862="Услуги",$M1862="Работы"),#REF!,IF($U1862&lt;&gt;0,#REF!,#REF!)),1)*IF($AA1862=2022,IF(OR($M1862="Услуги",$M1862="Работы"),#REF!,IF($U1862&lt;&gt;0,#REF!,#REF!)),1)*IF($AA1862=2023,IF(OR($M1862="Услуги",$M1862="Работы"),#REF!,IF($U1862&lt;&gt;0,#REF!,#REF!)),1)*IF($AA1862=2024,IF(OR($M1862="Услуги",$M1862="Работы"),#REF!,IF($U1862&lt;&gt;0,#REF!,#REF!)),1)*IF($AA1862=2025,IF(OR($M1862="Услуги",$M1862="Работы"),#REF!,IF($U1862&lt;&gt;0,#REF!,#REF!)),1)</f>
        <v>1160000</v>
      </c>
      <c r="AD1862" s="96">
        <f>T1862*IF($AA1862=2021,IF(OR($M1862="Услуги",$M1862="Работы"),#REF!,IF($U1862&lt;&gt;0,#REF!,#REF!)),1)*IF($AA1862=2022,IF(OR($M1862="Услуги",$M1862="Работы"),#REF!,IF($U1862&lt;&gt;0,#REF!,#REF!)),1)*IF($AA1862=2023,IF(OR($M1862="Услуги",$M1862="Работы"),#REF!,IF($U1862&lt;&gt;0,#REF!,#REF!)),1)*IF($AA1862=2024,IF(OR($M1862="Услуги",$M1862="Работы"),#REF!,IF($U1862&lt;&gt;0,#REF!,#REF!)),1)*IF($AA1862=2025,IF(OR($M1862="Услуги",$M1862="Работы"),#REF!,IF($U1862&lt;&gt;0,#REF!,#REF!)),1)</f>
        <v>0</v>
      </c>
      <c r="AE1862" s="96">
        <f>U1862*IF($AA1862=2021,IF(OR($M1862="Услуги",$M1862="Работы"),#REF!,IF($U1862&lt;&gt;0,#REF!,#REF!)),1)*IF($AA1862=2022,IF(OR($M1862="Услуги",$M1862="Работы"),#REF!,IF($U1862&lt;&gt;0,#REF!,#REF!)),1)*IF($AA1862=2023,IF(OR($M1862="Услуги",$M1862="Работы"),#REF!,IF($U1862&lt;&gt;0,#REF!,#REF!)),1)*IF($AA1862=2024,IF(OR($M1862="Услуги",$M1862="Работы"),#REF!,IF($U1862&lt;&gt;0,#REF!,#REF!)),1)*IF($AA1862=2025,IF(OR($M1862="Услуги",$M1862="Работы"),#REF!,IF($U1862&lt;&gt;0,#REF!,#REF!)),1)</f>
        <v>0</v>
      </c>
      <c r="AF1862" s="96">
        <f>V1862*IF($AA1862=2021,IF(OR($M1862="Услуги",$M1862="Работы"),#REF!,IF($U1862&lt;&gt;0,#REF!,#REF!)),1)*IF($AA1862=2022,IF(OR($M1862="Услуги",$M1862="Работы"),#REF!,IF($U1862&lt;&gt;0,#REF!,#REF!)),1)*IF($AA1862=2023,IF(OR($M1862="Услуги",$M1862="Работы"),#REF!,IF($U1862&lt;&gt;0,#REF!,#REF!)),1)*IF($AA1862=2024,IF(OR($M1862="Услуги",$M1862="Работы"),#REF!,IF($U1862&lt;&gt;0,#REF!,#REF!)),1)*IF($AA1862=2025,IF(OR($M1862="Услуги",$M1862="Работы"),#REF!,IF($U1862&lt;&gt;0,#REF!,#REF!)),1)</f>
        <v>0</v>
      </c>
      <c r="AG1862" s="96">
        <f>W1862*IF($AA1862=2021,IF(OR($M1862="Услуги",$M1862="Работы"),#REF!,IF($U1862&lt;&gt;0,#REF!,#REF!)),1)*IF($AA1862=2022,IF(OR($M1862="Услуги",$M1862="Работы"),#REF!,IF($U1862&lt;&gt;0,#REF!,#REF!)),1)*IF($AA1862=2023,IF(OR($M1862="Услуги",$M1862="Работы"),#REF!,IF($U1862&lt;&gt;0,#REF!,#REF!)),1)*IF($AA1862=2024,IF(OR($M1862="Услуги",$M1862="Работы"),#REF!,IF($U1862&lt;&gt;0,#REF!,#REF!)),1)*IF($AA1862=2025,IF(OR($M1862="Услуги",$M1862="Работы"),#REF!,IF($U1862&lt;&gt;0,#REF!,#REF!)),1)</f>
        <v>0</v>
      </c>
      <c r="AH1862" s="96">
        <f>X1862*IF($AA1862=2021,IF(OR($M1862="Услуги",$M1862="Работы"),#REF!,IF($U1862&lt;&gt;0,#REF!,#REF!)),1)*IF($AA1862=2022,IF(OR($M1862="Услуги",$M1862="Работы"),#REF!,IF($U1862&lt;&gt;0,#REF!,#REF!)),1)*IF($AA1862=2023,IF(OR($M1862="Услуги",$M1862="Работы"),#REF!,IF($U1862&lt;&gt;0,#REF!,#REF!)),1)*IF($AA1862=2024,IF(OR($M1862="Услуги",$M1862="Работы"),#REF!,IF($U1862&lt;&gt;0,#REF!,#REF!)),1)*IF($AA1862=2025,IF(OR($M1862="Услуги",$M1862="Работы"),#REF!,IF($U1862&lt;&gt;0,#REF!,#REF!)),1)</f>
        <v>1160000</v>
      </c>
      <c r="AI1862" s="96">
        <f>Y1862*IF($AA1862=2021,IF(OR($M1862="Услуги",$M1862="Работы"),#REF!,IF($U1862&lt;&gt;0,#REF!,#REF!)),1)*IF($AA1862=2022,IF(OR($M1862="Услуги",$M1862="Работы"),#REF!,IF($U1862&lt;&gt;0,#REF!,#REF!)),1)*IF($AA1862=2023,IF(OR($M1862="Услуги",$M1862="Работы"),#REF!,IF($U1862&lt;&gt;0,#REF!,#REF!)),1)*IF($AA1862=2024,IF(OR($M1862="Услуги",$M1862="Работы"),#REF!,IF($U1862&lt;&gt;0,#REF!,#REF!)),1)*IF($AA1862=2025,IF(OR($M1862="Услуги",$M1862="Работы"),#REF!,IF($U1862&lt;&gt;0,#REF!,#REF!)),1)</f>
        <v>0</v>
      </c>
      <c r="AJ1862" s="96">
        <f>Z1862*IF($AA1862=2021,IF(OR($M1862="Услуги",$M1862="Работы"),#REF!,IF($U1862&lt;&gt;0,#REF!,#REF!)),1)*IF($AA1862=2022,IF(OR($M1862="Услуги",$M1862="Работы"),#REF!,IF($U1862&lt;&gt;0,#REF!,#REF!)),1)*IF($AA1862=2023,IF(OR($M1862="Услуги",$M1862="Работы"),#REF!,IF($U1862&lt;&gt;0,#REF!,#REF!)),1)*IF($AA1862=2024,IF(OR($M1862="Услуги",$M1862="Работы"),#REF!,IF($U1862&lt;&gt;0,#REF!,#REF!)),1)*IF($AA1862=2025,IF(OR($M1862="Услуги",$M1862="Работы"),#REF!,IF($U1862&lt;&gt;0,#REF!,#REF!)),1)</f>
        <v>1160000</v>
      </c>
      <c r="AK1862" s="107"/>
      <c r="AL1862" s="57"/>
      <c r="AM1862" s="57"/>
      <c r="AN1862" s="54"/>
    </row>
    <row r="1863" spans="1:40" s="56" customFormat="1" ht="14.25" hidden="1" customHeight="1" x14ac:dyDescent="0.25">
      <c r="A1863" s="85">
        <v>1</v>
      </c>
      <c r="B1863" s="86" t="s">
        <v>7</v>
      </c>
      <c r="C1863" s="215" t="s">
        <v>596</v>
      </c>
      <c r="D1863" s="85" t="s">
        <v>16</v>
      </c>
      <c r="E1863" s="85" t="s">
        <v>423</v>
      </c>
      <c r="F1863" s="85"/>
      <c r="G1863" s="87" t="e">
        <f>VLOOKUP(D1863,#REF!,2,FALSE)</f>
        <v>#REF!</v>
      </c>
      <c r="H1863" s="87" t="s">
        <v>432</v>
      </c>
      <c r="I1863" s="87"/>
      <c r="J1863" s="86" t="s">
        <v>0</v>
      </c>
      <c r="K1863" s="87" t="str">
        <f t="shared" si="517"/>
        <v>Охват АО «ТГК-11» средствами ЦПК</v>
      </c>
      <c r="L1863" s="99" t="s">
        <v>96</v>
      </c>
      <c r="M1863" s="90" t="s">
        <v>532</v>
      </c>
      <c r="N1863" s="85"/>
      <c r="O1863" s="85"/>
      <c r="P1863" s="86"/>
      <c r="Q1863" s="100"/>
      <c r="R1863" s="97">
        <v>0</v>
      </c>
      <c r="S1863" s="98">
        <f>2900000*0.4</f>
        <v>1160000</v>
      </c>
      <c r="T1863" s="95">
        <f t="shared" si="502"/>
        <v>0</v>
      </c>
      <c r="U1863" s="98"/>
      <c r="V1863" s="95">
        <f t="shared" si="503"/>
        <v>0</v>
      </c>
      <c r="W1863" s="95">
        <f t="shared" si="544"/>
        <v>0</v>
      </c>
      <c r="X1863" s="98">
        <f>2900000*0.4</f>
        <v>1160000</v>
      </c>
      <c r="Y1863" s="95">
        <f t="shared" si="504"/>
        <v>0</v>
      </c>
      <c r="Z1863" s="95">
        <f t="shared" si="505"/>
        <v>1160000</v>
      </c>
      <c r="AA1863" s="243">
        <f>Приоритеты!$E$18+3</f>
        <v>2026</v>
      </c>
      <c r="AB1863" s="247">
        <f t="shared" si="545"/>
        <v>0</v>
      </c>
      <c r="AC1863" s="96">
        <f>S1863*IF($AA1863=2021,IF(OR($M1863="Услуги",$M1863="Работы"),#REF!,IF($U1863&lt;&gt;0,#REF!,#REF!)),1)*IF($AA1863=2022,IF(OR($M1863="Услуги",$M1863="Работы"),#REF!,IF($U1863&lt;&gt;0,#REF!,#REF!)),1)*IF($AA1863=2023,IF(OR($M1863="Услуги",$M1863="Работы"),#REF!,IF($U1863&lt;&gt;0,#REF!,#REF!)),1)*IF($AA1863=2024,IF(OR($M1863="Услуги",$M1863="Работы"),#REF!,IF($U1863&lt;&gt;0,#REF!,#REF!)),1)*IF($AA1863=2025,IF(OR($M1863="Услуги",$M1863="Работы"),#REF!,IF($U1863&lt;&gt;0,#REF!,#REF!)),1)</f>
        <v>1160000</v>
      </c>
      <c r="AD1863" s="96">
        <f>T1863*IF($AA1863=2021,IF(OR($M1863="Услуги",$M1863="Работы"),#REF!,IF($U1863&lt;&gt;0,#REF!,#REF!)),1)*IF($AA1863=2022,IF(OR($M1863="Услуги",$M1863="Работы"),#REF!,IF($U1863&lt;&gt;0,#REF!,#REF!)),1)*IF($AA1863=2023,IF(OR($M1863="Услуги",$M1863="Работы"),#REF!,IF($U1863&lt;&gt;0,#REF!,#REF!)),1)*IF($AA1863=2024,IF(OR($M1863="Услуги",$M1863="Работы"),#REF!,IF($U1863&lt;&gt;0,#REF!,#REF!)),1)*IF($AA1863=2025,IF(OR($M1863="Услуги",$M1863="Работы"),#REF!,IF($U1863&lt;&gt;0,#REF!,#REF!)),1)</f>
        <v>0</v>
      </c>
      <c r="AE1863" s="96">
        <f>U1863*IF($AA1863=2021,IF(OR($M1863="Услуги",$M1863="Работы"),#REF!,IF($U1863&lt;&gt;0,#REF!,#REF!)),1)*IF($AA1863=2022,IF(OR($M1863="Услуги",$M1863="Работы"),#REF!,IF($U1863&lt;&gt;0,#REF!,#REF!)),1)*IF($AA1863=2023,IF(OR($M1863="Услуги",$M1863="Работы"),#REF!,IF($U1863&lt;&gt;0,#REF!,#REF!)),1)*IF($AA1863=2024,IF(OR($M1863="Услуги",$M1863="Работы"),#REF!,IF($U1863&lt;&gt;0,#REF!,#REF!)),1)*IF($AA1863=2025,IF(OR($M1863="Услуги",$M1863="Работы"),#REF!,IF($U1863&lt;&gt;0,#REF!,#REF!)),1)</f>
        <v>0</v>
      </c>
      <c r="AF1863" s="96">
        <f>V1863*IF($AA1863=2021,IF(OR($M1863="Услуги",$M1863="Работы"),#REF!,IF($U1863&lt;&gt;0,#REF!,#REF!)),1)*IF($AA1863=2022,IF(OR($M1863="Услуги",$M1863="Работы"),#REF!,IF($U1863&lt;&gt;0,#REF!,#REF!)),1)*IF($AA1863=2023,IF(OR($M1863="Услуги",$M1863="Работы"),#REF!,IF($U1863&lt;&gt;0,#REF!,#REF!)),1)*IF($AA1863=2024,IF(OR($M1863="Услуги",$M1863="Работы"),#REF!,IF($U1863&lt;&gt;0,#REF!,#REF!)),1)*IF($AA1863=2025,IF(OR($M1863="Услуги",$M1863="Работы"),#REF!,IF($U1863&lt;&gt;0,#REF!,#REF!)),1)</f>
        <v>0</v>
      </c>
      <c r="AG1863" s="96">
        <f>W1863*IF($AA1863=2021,IF(OR($M1863="Услуги",$M1863="Работы"),#REF!,IF($U1863&lt;&gt;0,#REF!,#REF!)),1)*IF($AA1863=2022,IF(OR($M1863="Услуги",$M1863="Работы"),#REF!,IF($U1863&lt;&gt;0,#REF!,#REF!)),1)*IF($AA1863=2023,IF(OR($M1863="Услуги",$M1863="Работы"),#REF!,IF($U1863&lt;&gt;0,#REF!,#REF!)),1)*IF($AA1863=2024,IF(OR($M1863="Услуги",$M1863="Работы"),#REF!,IF($U1863&lt;&gt;0,#REF!,#REF!)),1)*IF($AA1863=2025,IF(OR($M1863="Услуги",$M1863="Работы"),#REF!,IF($U1863&lt;&gt;0,#REF!,#REF!)),1)</f>
        <v>0</v>
      </c>
      <c r="AH1863" s="96">
        <f>X1863*IF($AA1863=2021,IF(OR($M1863="Услуги",$M1863="Работы"),#REF!,IF($U1863&lt;&gt;0,#REF!,#REF!)),1)*IF($AA1863=2022,IF(OR($M1863="Услуги",$M1863="Работы"),#REF!,IF($U1863&lt;&gt;0,#REF!,#REF!)),1)*IF($AA1863=2023,IF(OR($M1863="Услуги",$M1863="Работы"),#REF!,IF($U1863&lt;&gt;0,#REF!,#REF!)),1)*IF($AA1863=2024,IF(OR($M1863="Услуги",$M1863="Работы"),#REF!,IF($U1863&lt;&gt;0,#REF!,#REF!)),1)*IF($AA1863=2025,IF(OR($M1863="Услуги",$M1863="Работы"),#REF!,IF($U1863&lt;&gt;0,#REF!,#REF!)),1)</f>
        <v>1160000</v>
      </c>
      <c r="AI1863" s="96">
        <f>Y1863*IF($AA1863=2021,IF(OR($M1863="Услуги",$M1863="Работы"),#REF!,IF($U1863&lt;&gt;0,#REF!,#REF!)),1)*IF($AA1863=2022,IF(OR($M1863="Услуги",$M1863="Работы"),#REF!,IF($U1863&lt;&gt;0,#REF!,#REF!)),1)*IF($AA1863=2023,IF(OR($M1863="Услуги",$M1863="Работы"),#REF!,IF($U1863&lt;&gt;0,#REF!,#REF!)),1)*IF($AA1863=2024,IF(OR($M1863="Услуги",$M1863="Работы"),#REF!,IF($U1863&lt;&gt;0,#REF!,#REF!)),1)*IF($AA1863=2025,IF(OR($M1863="Услуги",$M1863="Работы"),#REF!,IF($U1863&lt;&gt;0,#REF!,#REF!)),1)</f>
        <v>0</v>
      </c>
      <c r="AJ1863" s="96">
        <f>Z1863*IF($AA1863=2021,IF(OR($M1863="Услуги",$M1863="Работы"),#REF!,IF($U1863&lt;&gt;0,#REF!,#REF!)),1)*IF($AA1863=2022,IF(OR($M1863="Услуги",$M1863="Работы"),#REF!,IF($U1863&lt;&gt;0,#REF!,#REF!)),1)*IF($AA1863=2023,IF(OR($M1863="Услуги",$M1863="Работы"),#REF!,IF($U1863&lt;&gt;0,#REF!,#REF!)),1)*IF($AA1863=2024,IF(OR($M1863="Услуги",$M1863="Работы"),#REF!,IF($U1863&lt;&gt;0,#REF!,#REF!)),1)*IF($AA1863=2025,IF(OR($M1863="Услуги",$M1863="Работы"),#REF!,IF($U1863&lt;&gt;0,#REF!,#REF!)),1)</f>
        <v>1160000</v>
      </c>
      <c r="AK1863" s="107"/>
      <c r="AL1863" s="57"/>
      <c r="AM1863" s="57"/>
      <c r="AN1863" s="54"/>
    </row>
    <row r="1864" spans="1:40" s="56" customFormat="1" ht="14.25" hidden="1" customHeight="1" x14ac:dyDescent="0.25">
      <c r="A1864" s="85">
        <v>1</v>
      </c>
      <c r="B1864" s="86" t="s">
        <v>7</v>
      </c>
      <c r="C1864" s="215" t="s">
        <v>596</v>
      </c>
      <c r="D1864" s="85" t="s">
        <v>211</v>
      </c>
      <c r="E1864" s="85" t="s">
        <v>420</v>
      </c>
      <c r="F1864" s="85"/>
      <c r="G1864" s="87" t="e">
        <f>VLOOKUP(D1864,#REF!,2,FALSE)</f>
        <v>#REF!</v>
      </c>
      <c r="H1864" s="87" t="s">
        <v>432</v>
      </c>
      <c r="I1864" s="87"/>
      <c r="J1864" s="86" t="s">
        <v>0</v>
      </c>
      <c r="K1864" s="87" t="str">
        <f t="shared" si="517"/>
        <v>Охват Филиал «Северо-Западная ТЭЦ им. А.Г. Бориса» АО «Интер РАО – Электрогенерация» средствами ЦПК</v>
      </c>
      <c r="L1864" s="99" t="s">
        <v>96</v>
      </c>
      <c r="M1864" s="90" t="s">
        <v>532</v>
      </c>
      <c r="N1864" s="85"/>
      <c r="O1864" s="85"/>
      <c r="P1864" s="86"/>
      <c r="Q1864" s="100"/>
      <c r="R1864" s="97">
        <v>0</v>
      </c>
      <c r="S1864" s="98">
        <f>1500000*0.4</f>
        <v>600000</v>
      </c>
      <c r="T1864" s="95">
        <f t="shared" ref="T1864:T1927" si="546">S1864/1.2*$R1864</f>
        <v>0</v>
      </c>
      <c r="U1864" s="98"/>
      <c r="V1864" s="95">
        <f t="shared" ref="V1864:V1927" si="547">U1864/1.2*$R1864</f>
        <v>0</v>
      </c>
      <c r="W1864" s="95">
        <f t="shared" si="544"/>
        <v>0</v>
      </c>
      <c r="X1864" s="98">
        <f>1500000*0.4</f>
        <v>600000</v>
      </c>
      <c r="Y1864" s="95">
        <f t="shared" ref="Y1864:Y1927" si="548">X1864/1.2*$R1864</f>
        <v>0</v>
      </c>
      <c r="Z1864" s="95">
        <f t="shared" ref="Z1864:Z1927" si="549">X1864-Y1864</f>
        <v>600000</v>
      </c>
      <c r="AA1864" s="243">
        <f>Приоритеты!$E$69+3</f>
        <v>2026</v>
      </c>
      <c r="AB1864" s="247">
        <f t="shared" si="545"/>
        <v>0</v>
      </c>
      <c r="AC1864" s="96">
        <f>S1864*IF($AA1864=2021,IF(OR($M1864="Услуги",$M1864="Работы"),#REF!,IF($U1864&lt;&gt;0,#REF!,#REF!)),1)*IF($AA1864=2022,IF(OR($M1864="Услуги",$M1864="Работы"),#REF!,IF($U1864&lt;&gt;0,#REF!,#REF!)),1)*IF($AA1864=2023,IF(OR($M1864="Услуги",$M1864="Работы"),#REF!,IF($U1864&lt;&gt;0,#REF!,#REF!)),1)*IF($AA1864=2024,IF(OR($M1864="Услуги",$M1864="Работы"),#REF!,IF($U1864&lt;&gt;0,#REF!,#REF!)),1)*IF($AA1864=2025,IF(OR($M1864="Услуги",$M1864="Работы"),#REF!,IF($U1864&lt;&gt;0,#REF!,#REF!)),1)</f>
        <v>600000</v>
      </c>
      <c r="AD1864" s="96">
        <f>T1864*IF($AA1864=2021,IF(OR($M1864="Услуги",$M1864="Работы"),#REF!,IF($U1864&lt;&gt;0,#REF!,#REF!)),1)*IF($AA1864=2022,IF(OR($M1864="Услуги",$M1864="Работы"),#REF!,IF($U1864&lt;&gt;0,#REF!,#REF!)),1)*IF($AA1864=2023,IF(OR($M1864="Услуги",$M1864="Работы"),#REF!,IF($U1864&lt;&gt;0,#REF!,#REF!)),1)*IF($AA1864=2024,IF(OR($M1864="Услуги",$M1864="Работы"),#REF!,IF($U1864&lt;&gt;0,#REF!,#REF!)),1)*IF($AA1864=2025,IF(OR($M1864="Услуги",$M1864="Работы"),#REF!,IF($U1864&lt;&gt;0,#REF!,#REF!)),1)</f>
        <v>0</v>
      </c>
      <c r="AE1864" s="96">
        <f>U1864*IF($AA1864=2021,IF(OR($M1864="Услуги",$M1864="Работы"),#REF!,IF($U1864&lt;&gt;0,#REF!,#REF!)),1)*IF($AA1864=2022,IF(OR($M1864="Услуги",$M1864="Работы"),#REF!,IF($U1864&lt;&gt;0,#REF!,#REF!)),1)*IF($AA1864=2023,IF(OR($M1864="Услуги",$M1864="Работы"),#REF!,IF($U1864&lt;&gt;0,#REF!,#REF!)),1)*IF($AA1864=2024,IF(OR($M1864="Услуги",$M1864="Работы"),#REF!,IF($U1864&lt;&gt;0,#REF!,#REF!)),1)*IF($AA1864=2025,IF(OR($M1864="Услуги",$M1864="Работы"),#REF!,IF($U1864&lt;&gt;0,#REF!,#REF!)),1)</f>
        <v>0</v>
      </c>
      <c r="AF1864" s="96">
        <f>V1864*IF($AA1864=2021,IF(OR($M1864="Услуги",$M1864="Работы"),#REF!,IF($U1864&lt;&gt;0,#REF!,#REF!)),1)*IF($AA1864=2022,IF(OR($M1864="Услуги",$M1864="Работы"),#REF!,IF($U1864&lt;&gt;0,#REF!,#REF!)),1)*IF($AA1864=2023,IF(OR($M1864="Услуги",$M1864="Работы"),#REF!,IF($U1864&lt;&gt;0,#REF!,#REF!)),1)*IF($AA1864=2024,IF(OR($M1864="Услуги",$M1864="Работы"),#REF!,IF($U1864&lt;&gt;0,#REF!,#REF!)),1)*IF($AA1864=2025,IF(OR($M1864="Услуги",$M1864="Работы"),#REF!,IF($U1864&lt;&gt;0,#REF!,#REF!)),1)</f>
        <v>0</v>
      </c>
      <c r="AG1864" s="96">
        <f>W1864*IF($AA1864=2021,IF(OR($M1864="Услуги",$M1864="Работы"),#REF!,IF($U1864&lt;&gt;0,#REF!,#REF!)),1)*IF($AA1864=2022,IF(OR($M1864="Услуги",$M1864="Работы"),#REF!,IF($U1864&lt;&gt;0,#REF!,#REF!)),1)*IF($AA1864=2023,IF(OR($M1864="Услуги",$M1864="Работы"),#REF!,IF($U1864&lt;&gt;0,#REF!,#REF!)),1)*IF($AA1864=2024,IF(OR($M1864="Услуги",$M1864="Работы"),#REF!,IF($U1864&lt;&gt;0,#REF!,#REF!)),1)*IF($AA1864=2025,IF(OR($M1864="Услуги",$M1864="Работы"),#REF!,IF($U1864&lt;&gt;0,#REF!,#REF!)),1)</f>
        <v>0</v>
      </c>
      <c r="AH1864" s="96">
        <f>X1864*IF($AA1864=2021,IF(OR($M1864="Услуги",$M1864="Работы"),#REF!,IF($U1864&lt;&gt;0,#REF!,#REF!)),1)*IF($AA1864=2022,IF(OR($M1864="Услуги",$M1864="Работы"),#REF!,IF($U1864&lt;&gt;0,#REF!,#REF!)),1)*IF($AA1864=2023,IF(OR($M1864="Услуги",$M1864="Работы"),#REF!,IF($U1864&lt;&gt;0,#REF!,#REF!)),1)*IF($AA1864=2024,IF(OR($M1864="Услуги",$M1864="Работы"),#REF!,IF($U1864&lt;&gt;0,#REF!,#REF!)),1)*IF($AA1864=2025,IF(OR($M1864="Услуги",$M1864="Работы"),#REF!,IF($U1864&lt;&gt;0,#REF!,#REF!)),1)</f>
        <v>600000</v>
      </c>
      <c r="AI1864" s="96">
        <f>Y1864*IF($AA1864=2021,IF(OR($M1864="Услуги",$M1864="Работы"),#REF!,IF($U1864&lt;&gt;0,#REF!,#REF!)),1)*IF($AA1864=2022,IF(OR($M1864="Услуги",$M1864="Работы"),#REF!,IF($U1864&lt;&gt;0,#REF!,#REF!)),1)*IF($AA1864=2023,IF(OR($M1864="Услуги",$M1864="Работы"),#REF!,IF($U1864&lt;&gt;0,#REF!,#REF!)),1)*IF($AA1864=2024,IF(OR($M1864="Услуги",$M1864="Работы"),#REF!,IF($U1864&lt;&gt;0,#REF!,#REF!)),1)*IF($AA1864=2025,IF(OR($M1864="Услуги",$M1864="Работы"),#REF!,IF($U1864&lt;&gt;0,#REF!,#REF!)),1)</f>
        <v>0</v>
      </c>
      <c r="AJ1864" s="96">
        <f>Z1864*IF($AA1864=2021,IF(OR($M1864="Услуги",$M1864="Работы"),#REF!,IF($U1864&lt;&gt;0,#REF!,#REF!)),1)*IF($AA1864=2022,IF(OR($M1864="Услуги",$M1864="Работы"),#REF!,IF($U1864&lt;&gt;0,#REF!,#REF!)),1)*IF($AA1864=2023,IF(OR($M1864="Услуги",$M1864="Работы"),#REF!,IF($U1864&lt;&gt;0,#REF!,#REF!)),1)*IF($AA1864=2024,IF(OR($M1864="Услуги",$M1864="Работы"),#REF!,IF($U1864&lt;&gt;0,#REF!,#REF!)),1)*IF($AA1864=2025,IF(OR($M1864="Услуги",$M1864="Работы"),#REF!,IF($U1864&lt;&gt;0,#REF!,#REF!)),1)</f>
        <v>600000</v>
      </c>
      <c r="AK1864" s="107"/>
      <c r="AL1864" s="57"/>
      <c r="AM1864" s="57"/>
      <c r="AN1864" s="54"/>
    </row>
    <row r="1865" spans="1:40" s="56" customFormat="1" ht="14.25" hidden="1" customHeight="1" x14ac:dyDescent="0.25">
      <c r="A1865" s="85">
        <v>1</v>
      </c>
      <c r="B1865" s="86" t="s">
        <v>7</v>
      </c>
      <c r="C1865" s="215" t="s">
        <v>596</v>
      </c>
      <c r="D1865" s="85" t="s">
        <v>176</v>
      </c>
      <c r="E1865" s="85" t="s">
        <v>420</v>
      </c>
      <c r="F1865" s="85"/>
      <c r="G1865" s="87" t="e">
        <f>VLOOKUP(D1865,#REF!,2,FALSE)</f>
        <v>#REF!</v>
      </c>
      <c r="H1865" s="87" t="s">
        <v>432</v>
      </c>
      <c r="I1865" s="87"/>
      <c r="J1865" s="86" t="s">
        <v>0</v>
      </c>
      <c r="K1865" s="87" t="str">
        <f t="shared" si="517"/>
        <v>Охват Филиал «Джубгинская ТЭС» АО «Интер РАО – Электрогенерация» средствами ЦПК</v>
      </c>
      <c r="L1865" s="99" t="s">
        <v>96</v>
      </c>
      <c r="M1865" s="90" t="s">
        <v>532</v>
      </c>
      <c r="N1865" s="85"/>
      <c r="O1865" s="85"/>
      <c r="P1865" s="86"/>
      <c r="Q1865" s="100"/>
      <c r="R1865" s="97">
        <v>0</v>
      </c>
      <c r="S1865" s="98">
        <f>400000*0.4</f>
        <v>160000</v>
      </c>
      <c r="T1865" s="95">
        <f t="shared" si="546"/>
        <v>0</v>
      </c>
      <c r="U1865" s="98"/>
      <c r="V1865" s="95">
        <f t="shared" si="547"/>
        <v>0</v>
      </c>
      <c r="W1865" s="95">
        <f t="shared" si="544"/>
        <v>0</v>
      </c>
      <c r="X1865" s="98">
        <f>400000*0.4</f>
        <v>160000</v>
      </c>
      <c r="Y1865" s="95">
        <f t="shared" si="548"/>
        <v>0</v>
      </c>
      <c r="Z1865" s="95">
        <f t="shared" si="549"/>
        <v>160000</v>
      </c>
      <c r="AA1865" s="243">
        <f>Приоритеты!$E$62+3</f>
        <v>2026</v>
      </c>
      <c r="AB1865" s="247">
        <f t="shared" si="545"/>
        <v>0</v>
      </c>
      <c r="AC1865" s="96">
        <f>S1865*IF($AA1865=2021,IF(OR($M1865="Услуги",$M1865="Работы"),#REF!,IF($U1865&lt;&gt;0,#REF!,#REF!)),1)*IF($AA1865=2022,IF(OR($M1865="Услуги",$M1865="Работы"),#REF!,IF($U1865&lt;&gt;0,#REF!,#REF!)),1)*IF($AA1865=2023,IF(OR($M1865="Услуги",$M1865="Работы"),#REF!,IF($U1865&lt;&gt;0,#REF!,#REF!)),1)*IF($AA1865=2024,IF(OR($M1865="Услуги",$M1865="Работы"),#REF!,IF($U1865&lt;&gt;0,#REF!,#REF!)),1)*IF($AA1865=2025,IF(OR($M1865="Услуги",$M1865="Работы"),#REF!,IF($U1865&lt;&gt;0,#REF!,#REF!)),1)</f>
        <v>160000</v>
      </c>
      <c r="AD1865" s="96">
        <f>T1865*IF($AA1865=2021,IF(OR($M1865="Услуги",$M1865="Работы"),#REF!,IF($U1865&lt;&gt;0,#REF!,#REF!)),1)*IF($AA1865=2022,IF(OR($M1865="Услуги",$M1865="Работы"),#REF!,IF($U1865&lt;&gt;0,#REF!,#REF!)),1)*IF($AA1865=2023,IF(OR($M1865="Услуги",$M1865="Работы"),#REF!,IF($U1865&lt;&gt;0,#REF!,#REF!)),1)*IF($AA1865=2024,IF(OR($M1865="Услуги",$M1865="Работы"),#REF!,IF($U1865&lt;&gt;0,#REF!,#REF!)),1)*IF($AA1865=2025,IF(OR($M1865="Услуги",$M1865="Работы"),#REF!,IF($U1865&lt;&gt;0,#REF!,#REF!)),1)</f>
        <v>0</v>
      </c>
      <c r="AE1865" s="96">
        <f>U1865*IF($AA1865=2021,IF(OR($M1865="Услуги",$M1865="Работы"),#REF!,IF($U1865&lt;&gt;0,#REF!,#REF!)),1)*IF($AA1865=2022,IF(OR($M1865="Услуги",$M1865="Работы"),#REF!,IF($U1865&lt;&gt;0,#REF!,#REF!)),1)*IF($AA1865=2023,IF(OR($M1865="Услуги",$M1865="Работы"),#REF!,IF($U1865&lt;&gt;0,#REF!,#REF!)),1)*IF($AA1865=2024,IF(OR($M1865="Услуги",$M1865="Работы"),#REF!,IF($U1865&lt;&gt;0,#REF!,#REF!)),1)*IF($AA1865=2025,IF(OR($M1865="Услуги",$M1865="Работы"),#REF!,IF($U1865&lt;&gt;0,#REF!,#REF!)),1)</f>
        <v>0</v>
      </c>
      <c r="AF1865" s="96">
        <f>V1865*IF($AA1865=2021,IF(OR($M1865="Услуги",$M1865="Работы"),#REF!,IF($U1865&lt;&gt;0,#REF!,#REF!)),1)*IF($AA1865=2022,IF(OR($M1865="Услуги",$M1865="Работы"),#REF!,IF($U1865&lt;&gt;0,#REF!,#REF!)),1)*IF($AA1865=2023,IF(OR($M1865="Услуги",$M1865="Работы"),#REF!,IF($U1865&lt;&gt;0,#REF!,#REF!)),1)*IF($AA1865=2024,IF(OR($M1865="Услуги",$M1865="Работы"),#REF!,IF($U1865&lt;&gt;0,#REF!,#REF!)),1)*IF($AA1865=2025,IF(OR($M1865="Услуги",$M1865="Работы"),#REF!,IF($U1865&lt;&gt;0,#REF!,#REF!)),1)</f>
        <v>0</v>
      </c>
      <c r="AG1865" s="96">
        <f>W1865*IF($AA1865=2021,IF(OR($M1865="Услуги",$M1865="Работы"),#REF!,IF($U1865&lt;&gt;0,#REF!,#REF!)),1)*IF($AA1865=2022,IF(OR($M1865="Услуги",$M1865="Работы"),#REF!,IF($U1865&lt;&gt;0,#REF!,#REF!)),1)*IF($AA1865=2023,IF(OR($M1865="Услуги",$M1865="Работы"),#REF!,IF($U1865&lt;&gt;0,#REF!,#REF!)),1)*IF($AA1865=2024,IF(OR($M1865="Услуги",$M1865="Работы"),#REF!,IF($U1865&lt;&gt;0,#REF!,#REF!)),1)*IF($AA1865=2025,IF(OR($M1865="Услуги",$M1865="Работы"),#REF!,IF($U1865&lt;&gt;0,#REF!,#REF!)),1)</f>
        <v>0</v>
      </c>
      <c r="AH1865" s="96">
        <f>X1865*IF($AA1865=2021,IF(OR($M1865="Услуги",$M1865="Работы"),#REF!,IF($U1865&lt;&gt;0,#REF!,#REF!)),1)*IF($AA1865=2022,IF(OR($M1865="Услуги",$M1865="Работы"),#REF!,IF($U1865&lt;&gt;0,#REF!,#REF!)),1)*IF($AA1865=2023,IF(OR($M1865="Услуги",$M1865="Работы"),#REF!,IF($U1865&lt;&gt;0,#REF!,#REF!)),1)*IF($AA1865=2024,IF(OR($M1865="Услуги",$M1865="Работы"),#REF!,IF($U1865&lt;&gt;0,#REF!,#REF!)),1)*IF($AA1865=2025,IF(OR($M1865="Услуги",$M1865="Работы"),#REF!,IF($U1865&lt;&gt;0,#REF!,#REF!)),1)</f>
        <v>160000</v>
      </c>
      <c r="AI1865" s="96">
        <f>Y1865*IF($AA1865=2021,IF(OR($M1865="Услуги",$M1865="Работы"),#REF!,IF($U1865&lt;&gt;0,#REF!,#REF!)),1)*IF($AA1865=2022,IF(OR($M1865="Услуги",$M1865="Работы"),#REF!,IF($U1865&lt;&gt;0,#REF!,#REF!)),1)*IF($AA1865=2023,IF(OR($M1865="Услуги",$M1865="Работы"),#REF!,IF($U1865&lt;&gt;0,#REF!,#REF!)),1)*IF($AA1865=2024,IF(OR($M1865="Услуги",$M1865="Работы"),#REF!,IF($U1865&lt;&gt;0,#REF!,#REF!)),1)*IF($AA1865=2025,IF(OR($M1865="Услуги",$M1865="Работы"),#REF!,IF($U1865&lt;&gt;0,#REF!,#REF!)),1)</f>
        <v>0</v>
      </c>
      <c r="AJ1865" s="96">
        <f>Z1865*IF($AA1865=2021,IF(OR($M1865="Услуги",$M1865="Работы"),#REF!,IF($U1865&lt;&gt;0,#REF!,#REF!)),1)*IF($AA1865=2022,IF(OR($M1865="Услуги",$M1865="Работы"),#REF!,IF($U1865&lt;&gt;0,#REF!,#REF!)),1)*IF($AA1865=2023,IF(OR($M1865="Услуги",$M1865="Работы"),#REF!,IF($U1865&lt;&gt;0,#REF!,#REF!)),1)*IF($AA1865=2024,IF(OR($M1865="Услуги",$M1865="Работы"),#REF!,IF($U1865&lt;&gt;0,#REF!,#REF!)),1)*IF($AA1865=2025,IF(OR($M1865="Услуги",$M1865="Работы"),#REF!,IF($U1865&lt;&gt;0,#REF!,#REF!)),1)</f>
        <v>160000</v>
      </c>
      <c r="AK1865" s="107"/>
      <c r="AL1865" s="57"/>
      <c r="AM1865" s="57"/>
      <c r="AN1865" s="54"/>
    </row>
    <row r="1866" spans="1:40" s="56" customFormat="1" ht="14.25" hidden="1" customHeight="1" x14ac:dyDescent="0.25">
      <c r="A1866" s="85">
        <v>1</v>
      </c>
      <c r="B1866" s="86" t="s">
        <v>7</v>
      </c>
      <c r="C1866" s="215" t="s">
        <v>596</v>
      </c>
      <c r="D1866" s="85" t="s">
        <v>184</v>
      </c>
      <c r="E1866" s="85" t="s">
        <v>420</v>
      </c>
      <c r="F1866" s="85"/>
      <c r="G1866" s="87" t="e">
        <f>VLOOKUP(D1866,#REF!,2,FALSE)</f>
        <v>#REF!</v>
      </c>
      <c r="H1866" s="87" t="s">
        <v>432</v>
      </c>
      <c r="I1866" s="87"/>
      <c r="J1866" s="86" t="s">
        <v>0</v>
      </c>
      <c r="K1866" s="87" t="str">
        <f t="shared" ref="K1866:K1897" si="550">CONCATENATE("Охват ",D1866," средствами ЦПК")</f>
        <v>Охват Филиал «Ириклинская ГРЭС» АО «Интер РАО – Электрогенерация» средствами ЦПК</v>
      </c>
      <c r="L1866" s="99" t="s">
        <v>96</v>
      </c>
      <c r="M1866" s="90" t="s">
        <v>532</v>
      </c>
      <c r="N1866" s="85"/>
      <c r="O1866" s="85"/>
      <c r="P1866" s="86"/>
      <c r="Q1866" s="100"/>
      <c r="R1866" s="97">
        <v>0</v>
      </c>
      <c r="S1866" s="98">
        <f>1500000*0.4</f>
        <v>600000</v>
      </c>
      <c r="T1866" s="95">
        <f t="shared" si="546"/>
        <v>0</v>
      </c>
      <c r="U1866" s="98"/>
      <c r="V1866" s="95">
        <f t="shared" si="547"/>
        <v>0</v>
      </c>
      <c r="W1866" s="95">
        <f t="shared" si="544"/>
        <v>0</v>
      </c>
      <c r="X1866" s="98">
        <f>1500000*0.4</f>
        <v>600000</v>
      </c>
      <c r="Y1866" s="95">
        <f t="shared" si="548"/>
        <v>0</v>
      </c>
      <c r="Z1866" s="95">
        <f t="shared" si="549"/>
        <v>600000</v>
      </c>
      <c r="AA1866" s="243">
        <f>Приоритеты!$E$64+3</f>
        <v>2026</v>
      </c>
      <c r="AB1866" s="247">
        <f t="shared" si="545"/>
        <v>0</v>
      </c>
      <c r="AC1866" s="96">
        <f>S1866*IF($AA1866=2021,IF(OR($M1866="Услуги",$M1866="Работы"),#REF!,IF($U1866&lt;&gt;0,#REF!,#REF!)),1)*IF($AA1866=2022,IF(OR($M1866="Услуги",$M1866="Работы"),#REF!,IF($U1866&lt;&gt;0,#REF!,#REF!)),1)*IF($AA1866=2023,IF(OR($M1866="Услуги",$M1866="Работы"),#REF!,IF($U1866&lt;&gt;0,#REF!,#REF!)),1)*IF($AA1866=2024,IF(OR($M1866="Услуги",$M1866="Работы"),#REF!,IF($U1866&lt;&gt;0,#REF!,#REF!)),1)*IF($AA1866=2025,IF(OR($M1866="Услуги",$M1866="Работы"),#REF!,IF($U1866&lt;&gt;0,#REF!,#REF!)),1)</f>
        <v>600000</v>
      </c>
      <c r="AD1866" s="96">
        <f>T1866*IF($AA1866=2021,IF(OR($M1866="Услуги",$M1866="Работы"),#REF!,IF($U1866&lt;&gt;0,#REF!,#REF!)),1)*IF($AA1866=2022,IF(OR($M1866="Услуги",$M1866="Работы"),#REF!,IF($U1866&lt;&gt;0,#REF!,#REF!)),1)*IF($AA1866=2023,IF(OR($M1866="Услуги",$M1866="Работы"),#REF!,IF($U1866&lt;&gt;0,#REF!,#REF!)),1)*IF($AA1866=2024,IF(OR($M1866="Услуги",$M1866="Работы"),#REF!,IF($U1866&lt;&gt;0,#REF!,#REF!)),1)*IF($AA1866=2025,IF(OR($M1866="Услуги",$M1866="Работы"),#REF!,IF($U1866&lt;&gt;0,#REF!,#REF!)),1)</f>
        <v>0</v>
      </c>
      <c r="AE1866" s="96">
        <f>U1866*IF($AA1866=2021,IF(OR($M1866="Услуги",$M1866="Работы"),#REF!,IF($U1866&lt;&gt;0,#REF!,#REF!)),1)*IF($AA1866=2022,IF(OR($M1866="Услуги",$M1866="Работы"),#REF!,IF($U1866&lt;&gt;0,#REF!,#REF!)),1)*IF($AA1866=2023,IF(OR($M1866="Услуги",$M1866="Работы"),#REF!,IF($U1866&lt;&gt;0,#REF!,#REF!)),1)*IF($AA1866=2024,IF(OR($M1866="Услуги",$M1866="Работы"),#REF!,IF($U1866&lt;&gt;0,#REF!,#REF!)),1)*IF($AA1866=2025,IF(OR($M1866="Услуги",$M1866="Работы"),#REF!,IF($U1866&lt;&gt;0,#REF!,#REF!)),1)</f>
        <v>0</v>
      </c>
      <c r="AF1866" s="96">
        <f>V1866*IF($AA1866=2021,IF(OR($M1866="Услуги",$M1866="Работы"),#REF!,IF($U1866&lt;&gt;0,#REF!,#REF!)),1)*IF($AA1866=2022,IF(OR($M1866="Услуги",$M1866="Работы"),#REF!,IF($U1866&lt;&gt;0,#REF!,#REF!)),1)*IF($AA1866=2023,IF(OR($M1866="Услуги",$M1866="Работы"),#REF!,IF($U1866&lt;&gt;0,#REF!,#REF!)),1)*IF($AA1866=2024,IF(OR($M1866="Услуги",$M1866="Работы"),#REF!,IF($U1866&lt;&gt;0,#REF!,#REF!)),1)*IF($AA1866=2025,IF(OR($M1866="Услуги",$M1866="Работы"),#REF!,IF($U1866&lt;&gt;0,#REF!,#REF!)),1)</f>
        <v>0</v>
      </c>
      <c r="AG1866" s="96">
        <f>W1866*IF($AA1866=2021,IF(OR($M1866="Услуги",$M1866="Работы"),#REF!,IF($U1866&lt;&gt;0,#REF!,#REF!)),1)*IF($AA1866=2022,IF(OR($M1866="Услуги",$M1866="Работы"),#REF!,IF($U1866&lt;&gt;0,#REF!,#REF!)),1)*IF($AA1866=2023,IF(OR($M1866="Услуги",$M1866="Работы"),#REF!,IF($U1866&lt;&gt;0,#REF!,#REF!)),1)*IF($AA1866=2024,IF(OR($M1866="Услуги",$M1866="Работы"),#REF!,IF($U1866&lt;&gt;0,#REF!,#REF!)),1)*IF($AA1866=2025,IF(OR($M1866="Услуги",$M1866="Работы"),#REF!,IF($U1866&lt;&gt;0,#REF!,#REF!)),1)</f>
        <v>0</v>
      </c>
      <c r="AH1866" s="96">
        <f>X1866*IF($AA1866=2021,IF(OR($M1866="Услуги",$M1866="Работы"),#REF!,IF($U1866&lt;&gt;0,#REF!,#REF!)),1)*IF($AA1866=2022,IF(OR($M1866="Услуги",$M1866="Работы"),#REF!,IF($U1866&lt;&gt;0,#REF!,#REF!)),1)*IF($AA1866=2023,IF(OR($M1866="Услуги",$M1866="Работы"),#REF!,IF($U1866&lt;&gt;0,#REF!,#REF!)),1)*IF($AA1866=2024,IF(OR($M1866="Услуги",$M1866="Работы"),#REF!,IF($U1866&lt;&gt;0,#REF!,#REF!)),1)*IF($AA1866=2025,IF(OR($M1866="Услуги",$M1866="Работы"),#REF!,IF($U1866&lt;&gt;0,#REF!,#REF!)),1)</f>
        <v>600000</v>
      </c>
      <c r="AI1866" s="96">
        <f>Y1866*IF($AA1866=2021,IF(OR($M1866="Услуги",$M1866="Работы"),#REF!,IF($U1866&lt;&gt;0,#REF!,#REF!)),1)*IF($AA1866=2022,IF(OR($M1866="Услуги",$M1866="Работы"),#REF!,IF($U1866&lt;&gt;0,#REF!,#REF!)),1)*IF($AA1866=2023,IF(OR($M1866="Услуги",$M1866="Работы"),#REF!,IF($U1866&lt;&gt;0,#REF!,#REF!)),1)*IF($AA1866=2024,IF(OR($M1866="Услуги",$M1866="Работы"),#REF!,IF($U1866&lt;&gt;0,#REF!,#REF!)),1)*IF($AA1866=2025,IF(OR($M1866="Услуги",$M1866="Работы"),#REF!,IF($U1866&lt;&gt;0,#REF!,#REF!)),1)</f>
        <v>0</v>
      </c>
      <c r="AJ1866" s="96">
        <f>Z1866*IF($AA1866=2021,IF(OR($M1866="Услуги",$M1866="Работы"),#REF!,IF($U1866&lt;&gt;0,#REF!,#REF!)),1)*IF($AA1866=2022,IF(OR($M1866="Услуги",$M1866="Работы"),#REF!,IF($U1866&lt;&gt;0,#REF!,#REF!)),1)*IF($AA1866=2023,IF(OR($M1866="Услуги",$M1866="Работы"),#REF!,IF($U1866&lt;&gt;0,#REF!,#REF!)),1)*IF($AA1866=2024,IF(OR($M1866="Услуги",$M1866="Работы"),#REF!,IF($U1866&lt;&gt;0,#REF!,#REF!)),1)*IF($AA1866=2025,IF(OR($M1866="Услуги",$M1866="Работы"),#REF!,IF($U1866&lt;&gt;0,#REF!,#REF!)),1)</f>
        <v>600000</v>
      </c>
      <c r="AK1866" s="107"/>
      <c r="AL1866" s="57"/>
      <c r="AM1866" s="57"/>
      <c r="AN1866" s="54"/>
    </row>
    <row r="1867" spans="1:40" s="56" customFormat="1" ht="14.25" customHeight="1" x14ac:dyDescent="0.25">
      <c r="A1867" s="85">
        <v>1</v>
      </c>
      <c r="B1867" s="86" t="s">
        <v>7</v>
      </c>
      <c r="C1867" s="215" t="s">
        <v>596</v>
      </c>
      <c r="D1867" s="85" t="s">
        <v>13</v>
      </c>
      <c r="E1867" s="86" t="s">
        <v>421</v>
      </c>
      <c r="F1867" s="85"/>
      <c r="G1867" s="87" t="s">
        <v>608</v>
      </c>
      <c r="H1867" s="87" t="s">
        <v>432</v>
      </c>
      <c r="I1867" s="87"/>
      <c r="J1867" s="86" t="s">
        <v>280</v>
      </c>
      <c r="K1867" s="87" t="s">
        <v>679</v>
      </c>
      <c r="L1867" s="229" t="s">
        <v>96</v>
      </c>
      <c r="M1867" s="90" t="s">
        <v>532</v>
      </c>
      <c r="N1867" s="85" t="s">
        <v>684</v>
      </c>
      <c r="O1867" s="85" t="s">
        <v>683</v>
      </c>
      <c r="P1867" s="86">
        <v>2</v>
      </c>
      <c r="Q1867" s="100">
        <v>1768000</v>
      </c>
      <c r="R1867" s="305">
        <v>0</v>
      </c>
      <c r="S1867" s="98">
        <v>3536000</v>
      </c>
      <c r="T1867" s="95">
        <v>0</v>
      </c>
      <c r="U1867" s="98"/>
      <c r="V1867" s="95">
        <v>0</v>
      </c>
      <c r="W1867" s="95">
        <v>0</v>
      </c>
      <c r="X1867" s="98">
        <v>3536000</v>
      </c>
      <c r="Y1867" s="95">
        <v>0</v>
      </c>
      <c r="Z1867" s="95">
        <v>3536000</v>
      </c>
      <c r="AA1867" s="243">
        <v>2025</v>
      </c>
      <c r="AB1867" s="247">
        <v>0</v>
      </c>
      <c r="AC1867" s="330">
        <f>AH1867</f>
        <v>4048012.8000000007</v>
      </c>
      <c r="AD1867" s="330">
        <v>0</v>
      </c>
      <c r="AE1867" s="330">
        <v>0</v>
      </c>
      <c r="AF1867" s="330">
        <v>0</v>
      </c>
      <c r="AG1867" s="330">
        <v>0</v>
      </c>
      <c r="AH1867" s="330">
        <f>X1867*Справочники!J4*Справочники!K4</f>
        <v>4048012.8000000007</v>
      </c>
      <c r="AI1867" s="330">
        <v>0</v>
      </c>
      <c r="AJ1867" s="330">
        <f>AH1867-AI1867</f>
        <v>4048012.8000000007</v>
      </c>
      <c r="AK1867" s="107"/>
      <c r="AL1867" s="57"/>
      <c r="AM1867" s="57"/>
      <c r="AN1867" s="54"/>
    </row>
    <row r="1868" spans="1:40" s="56" customFormat="1" ht="14.25" hidden="1" customHeight="1" x14ac:dyDescent="0.25">
      <c r="A1868" s="85">
        <v>1</v>
      </c>
      <c r="B1868" s="86" t="s">
        <v>7</v>
      </c>
      <c r="C1868" s="215" t="s">
        <v>596</v>
      </c>
      <c r="D1868" s="85" t="s">
        <v>12</v>
      </c>
      <c r="E1868" s="85" t="s">
        <v>420</v>
      </c>
      <c r="F1868" s="85" t="s">
        <v>432</v>
      </c>
      <c r="G1868" s="87" t="e">
        <f>VLOOKUP(D1868,#REF!,2,FALSE)</f>
        <v>#REF!</v>
      </c>
      <c r="H1868" s="87" t="s">
        <v>432</v>
      </c>
      <c r="I1868" s="87"/>
      <c r="J1868" s="86" t="s">
        <v>0</v>
      </c>
      <c r="K1868" s="87" t="str">
        <f t="shared" si="550"/>
        <v>Охват АО «Нижневартовская ГРЭС» средствами ЦПК</v>
      </c>
      <c r="L1868" s="99" t="s">
        <v>96</v>
      </c>
      <c r="M1868" s="90" t="s">
        <v>532</v>
      </c>
      <c r="N1868" s="85"/>
      <c r="O1868" s="85"/>
      <c r="P1868" s="86"/>
      <c r="Q1868" s="100"/>
      <c r="R1868" s="97">
        <v>0</v>
      </c>
      <c r="S1868" s="98">
        <f>2900000*0.4</f>
        <v>1160000</v>
      </c>
      <c r="T1868" s="95">
        <f t="shared" si="546"/>
        <v>0</v>
      </c>
      <c r="U1868" s="98"/>
      <c r="V1868" s="95">
        <f t="shared" si="547"/>
        <v>0</v>
      </c>
      <c r="W1868" s="95">
        <f t="shared" si="544"/>
        <v>0</v>
      </c>
      <c r="X1868" s="98">
        <f>2900000*0.4</f>
        <v>1160000</v>
      </c>
      <c r="Y1868" s="95">
        <f t="shared" si="548"/>
        <v>0</v>
      </c>
      <c r="Z1868" s="95">
        <f t="shared" si="549"/>
        <v>1160000</v>
      </c>
      <c r="AA1868" s="243">
        <f>Приоритеты!$E$11+4</f>
        <v>2027</v>
      </c>
      <c r="AB1868" s="247">
        <f t="shared" si="545"/>
        <v>0</v>
      </c>
      <c r="AC1868" s="96">
        <f>S1868*IF($AA1868=2021,IF(OR($M1868="Услуги",$M1868="Работы"),#REF!,IF($U1868&lt;&gt;0,#REF!,#REF!)),1)*IF($AA1868=2022,IF(OR($M1868="Услуги",$M1868="Работы"),#REF!,IF($U1868&lt;&gt;0,#REF!,#REF!)),1)*IF($AA1868=2023,IF(OR($M1868="Услуги",$M1868="Работы"),#REF!,IF($U1868&lt;&gt;0,#REF!,#REF!)),1)*IF($AA1868=2024,IF(OR($M1868="Услуги",$M1868="Работы"),#REF!,IF($U1868&lt;&gt;0,#REF!,#REF!)),1)*IF($AA1868=2025,IF(OR($M1868="Услуги",$M1868="Работы"),#REF!,IF($U1868&lt;&gt;0,#REF!,#REF!)),1)</f>
        <v>1160000</v>
      </c>
      <c r="AD1868" s="96">
        <f>T1868*IF($AA1868=2021,IF(OR($M1868="Услуги",$M1868="Работы"),#REF!,IF($U1868&lt;&gt;0,#REF!,#REF!)),1)*IF($AA1868=2022,IF(OR($M1868="Услуги",$M1868="Работы"),#REF!,IF($U1868&lt;&gt;0,#REF!,#REF!)),1)*IF($AA1868=2023,IF(OR($M1868="Услуги",$M1868="Работы"),#REF!,IF($U1868&lt;&gt;0,#REF!,#REF!)),1)*IF($AA1868=2024,IF(OR($M1868="Услуги",$M1868="Работы"),#REF!,IF($U1868&lt;&gt;0,#REF!,#REF!)),1)*IF($AA1868=2025,IF(OR($M1868="Услуги",$M1868="Работы"),#REF!,IF($U1868&lt;&gt;0,#REF!,#REF!)),1)</f>
        <v>0</v>
      </c>
      <c r="AE1868" s="96">
        <f>U1868*IF($AA1868=2021,IF(OR($M1868="Услуги",$M1868="Работы"),#REF!,IF($U1868&lt;&gt;0,#REF!,#REF!)),1)*IF($AA1868=2022,IF(OR($M1868="Услуги",$M1868="Работы"),#REF!,IF($U1868&lt;&gt;0,#REF!,#REF!)),1)*IF($AA1868=2023,IF(OR($M1868="Услуги",$M1868="Работы"),#REF!,IF($U1868&lt;&gt;0,#REF!,#REF!)),1)*IF($AA1868=2024,IF(OR($M1868="Услуги",$M1868="Работы"),#REF!,IF($U1868&lt;&gt;0,#REF!,#REF!)),1)*IF($AA1868=2025,IF(OR($M1868="Услуги",$M1868="Работы"),#REF!,IF($U1868&lt;&gt;0,#REF!,#REF!)),1)</f>
        <v>0</v>
      </c>
      <c r="AF1868" s="96">
        <f>V1868*IF($AA1868=2021,IF(OR($M1868="Услуги",$M1868="Работы"),#REF!,IF($U1868&lt;&gt;0,#REF!,#REF!)),1)*IF($AA1868=2022,IF(OR($M1868="Услуги",$M1868="Работы"),#REF!,IF($U1868&lt;&gt;0,#REF!,#REF!)),1)*IF($AA1868=2023,IF(OR($M1868="Услуги",$M1868="Работы"),#REF!,IF($U1868&lt;&gt;0,#REF!,#REF!)),1)*IF($AA1868=2024,IF(OR($M1868="Услуги",$M1868="Работы"),#REF!,IF($U1868&lt;&gt;0,#REF!,#REF!)),1)*IF($AA1868=2025,IF(OR($M1868="Услуги",$M1868="Работы"),#REF!,IF($U1868&lt;&gt;0,#REF!,#REF!)),1)</f>
        <v>0</v>
      </c>
      <c r="AG1868" s="96">
        <f>W1868*IF($AA1868=2021,IF(OR($M1868="Услуги",$M1868="Работы"),#REF!,IF($U1868&lt;&gt;0,#REF!,#REF!)),1)*IF($AA1868=2022,IF(OR($M1868="Услуги",$M1868="Работы"),#REF!,IF($U1868&lt;&gt;0,#REF!,#REF!)),1)*IF($AA1868=2023,IF(OR($M1868="Услуги",$M1868="Работы"),#REF!,IF($U1868&lt;&gt;0,#REF!,#REF!)),1)*IF($AA1868=2024,IF(OR($M1868="Услуги",$M1868="Работы"),#REF!,IF($U1868&lt;&gt;0,#REF!,#REF!)),1)*IF($AA1868=2025,IF(OR($M1868="Услуги",$M1868="Работы"),#REF!,IF($U1868&lt;&gt;0,#REF!,#REF!)),1)</f>
        <v>0</v>
      </c>
      <c r="AH1868" s="96">
        <f>X1868*IF($AA1868=2021,IF(OR($M1868="Услуги",$M1868="Работы"),#REF!,IF($U1868&lt;&gt;0,#REF!,#REF!)),1)*IF($AA1868=2022,IF(OR($M1868="Услуги",$M1868="Работы"),#REF!,IF($U1868&lt;&gt;0,#REF!,#REF!)),1)*IF($AA1868=2023,IF(OR($M1868="Услуги",$M1868="Работы"),#REF!,IF($U1868&lt;&gt;0,#REF!,#REF!)),1)*IF($AA1868=2024,IF(OR($M1868="Услуги",$M1868="Работы"),#REF!,IF($U1868&lt;&gt;0,#REF!,#REF!)),1)*IF($AA1868=2025,IF(OR($M1868="Услуги",$M1868="Работы"),#REF!,IF($U1868&lt;&gt;0,#REF!,#REF!)),1)</f>
        <v>1160000</v>
      </c>
      <c r="AI1868" s="96">
        <f>Y1868*IF($AA1868=2021,IF(OR($M1868="Услуги",$M1868="Работы"),#REF!,IF($U1868&lt;&gt;0,#REF!,#REF!)),1)*IF($AA1868=2022,IF(OR($M1868="Услуги",$M1868="Работы"),#REF!,IF($U1868&lt;&gt;0,#REF!,#REF!)),1)*IF($AA1868=2023,IF(OR($M1868="Услуги",$M1868="Работы"),#REF!,IF($U1868&lt;&gt;0,#REF!,#REF!)),1)*IF($AA1868=2024,IF(OR($M1868="Услуги",$M1868="Работы"),#REF!,IF($U1868&lt;&gt;0,#REF!,#REF!)),1)*IF($AA1868=2025,IF(OR($M1868="Услуги",$M1868="Работы"),#REF!,IF($U1868&lt;&gt;0,#REF!,#REF!)),1)</f>
        <v>0</v>
      </c>
      <c r="AJ1868" s="96">
        <f>Z1868*IF($AA1868=2021,IF(OR($M1868="Услуги",$M1868="Работы"),#REF!,IF($U1868&lt;&gt;0,#REF!,#REF!)),1)*IF($AA1868=2022,IF(OR($M1868="Услуги",$M1868="Работы"),#REF!,IF($U1868&lt;&gt;0,#REF!,#REF!)),1)*IF($AA1868=2023,IF(OR($M1868="Услуги",$M1868="Работы"),#REF!,IF($U1868&lt;&gt;0,#REF!,#REF!)),1)*IF($AA1868=2024,IF(OR($M1868="Услуги",$M1868="Работы"),#REF!,IF($U1868&lt;&gt;0,#REF!,#REF!)),1)*IF($AA1868=2025,IF(OR($M1868="Услуги",$M1868="Работы"),#REF!,IF($U1868&lt;&gt;0,#REF!,#REF!)),1)</f>
        <v>1160000</v>
      </c>
      <c r="AK1868" s="107"/>
      <c r="AL1868" s="57"/>
      <c r="AM1868" s="57"/>
      <c r="AN1868" s="54"/>
    </row>
    <row r="1869" spans="1:40" s="56" customFormat="1" ht="14.25" hidden="1" customHeight="1" x14ac:dyDescent="0.25">
      <c r="A1869" s="85">
        <v>1</v>
      </c>
      <c r="B1869" s="86" t="s">
        <v>7</v>
      </c>
      <c r="C1869" s="215" t="s">
        <v>596</v>
      </c>
      <c r="D1869" s="85" t="s">
        <v>181</v>
      </c>
      <c r="E1869" s="85" t="s">
        <v>420</v>
      </c>
      <c r="F1869" s="85" t="s">
        <v>432</v>
      </c>
      <c r="G1869" s="87" t="e">
        <f>VLOOKUP(D1869,#REF!,2,FALSE)</f>
        <v>#REF!</v>
      </c>
      <c r="H1869" s="87" t="s">
        <v>432</v>
      </c>
      <c r="I1869" s="87"/>
      <c r="J1869" s="86" t="s">
        <v>0</v>
      </c>
      <c r="K1869" s="87" t="str">
        <f t="shared" si="550"/>
        <v>Охват Филиал «Ивановские ПГУ» АО «Интер РАО – Электрогенерация» средствами ЦПК</v>
      </c>
      <c r="L1869" s="99" t="s">
        <v>96</v>
      </c>
      <c r="M1869" s="90" t="s">
        <v>532</v>
      </c>
      <c r="N1869" s="85"/>
      <c r="O1869" s="85"/>
      <c r="P1869" s="86"/>
      <c r="Q1869" s="100"/>
      <c r="R1869" s="97">
        <v>0</v>
      </c>
      <c r="S1869" s="98">
        <f>800000*0.4</f>
        <v>320000</v>
      </c>
      <c r="T1869" s="95">
        <f t="shared" si="546"/>
        <v>0</v>
      </c>
      <c r="U1869" s="98"/>
      <c r="V1869" s="95">
        <f t="shared" si="547"/>
        <v>0</v>
      </c>
      <c r="W1869" s="95">
        <f t="shared" si="544"/>
        <v>0</v>
      </c>
      <c r="X1869" s="98">
        <f>800000*0.4</f>
        <v>320000</v>
      </c>
      <c r="Y1869" s="95">
        <f t="shared" si="548"/>
        <v>0</v>
      </c>
      <c r="Z1869" s="95">
        <f t="shared" si="549"/>
        <v>320000</v>
      </c>
      <c r="AA1869" s="243">
        <f>Приоритеты!$E$63+4</f>
        <v>2027</v>
      </c>
      <c r="AB1869" s="247">
        <f t="shared" si="545"/>
        <v>0</v>
      </c>
      <c r="AC1869" s="96">
        <f>S1869*IF($AA1869=2021,IF(OR($M1869="Услуги",$M1869="Работы"),#REF!,IF($U1869&lt;&gt;0,#REF!,#REF!)),1)*IF($AA1869=2022,IF(OR($M1869="Услуги",$M1869="Работы"),#REF!,IF($U1869&lt;&gt;0,#REF!,#REF!)),1)*IF($AA1869=2023,IF(OR($M1869="Услуги",$M1869="Работы"),#REF!,IF($U1869&lt;&gt;0,#REF!,#REF!)),1)*IF($AA1869=2024,IF(OR($M1869="Услуги",$M1869="Работы"),#REF!,IF($U1869&lt;&gt;0,#REF!,#REF!)),1)*IF($AA1869=2025,IF(OR($M1869="Услуги",$M1869="Работы"),#REF!,IF($U1869&lt;&gt;0,#REF!,#REF!)),1)</f>
        <v>320000</v>
      </c>
      <c r="AD1869" s="96">
        <f>T1869*IF($AA1869=2021,IF(OR($M1869="Услуги",$M1869="Работы"),#REF!,IF($U1869&lt;&gt;0,#REF!,#REF!)),1)*IF($AA1869=2022,IF(OR($M1869="Услуги",$M1869="Работы"),#REF!,IF($U1869&lt;&gt;0,#REF!,#REF!)),1)*IF($AA1869=2023,IF(OR($M1869="Услуги",$M1869="Работы"),#REF!,IF($U1869&lt;&gt;0,#REF!,#REF!)),1)*IF($AA1869=2024,IF(OR($M1869="Услуги",$M1869="Работы"),#REF!,IF($U1869&lt;&gt;0,#REF!,#REF!)),1)*IF($AA1869=2025,IF(OR($M1869="Услуги",$M1869="Работы"),#REF!,IF($U1869&lt;&gt;0,#REF!,#REF!)),1)</f>
        <v>0</v>
      </c>
      <c r="AE1869" s="96">
        <f>U1869*IF($AA1869=2021,IF(OR($M1869="Услуги",$M1869="Работы"),#REF!,IF($U1869&lt;&gt;0,#REF!,#REF!)),1)*IF($AA1869=2022,IF(OR($M1869="Услуги",$M1869="Работы"),#REF!,IF($U1869&lt;&gt;0,#REF!,#REF!)),1)*IF($AA1869=2023,IF(OR($M1869="Услуги",$M1869="Работы"),#REF!,IF($U1869&lt;&gt;0,#REF!,#REF!)),1)*IF($AA1869=2024,IF(OR($M1869="Услуги",$M1869="Работы"),#REF!,IF($U1869&lt;&gt;0,#REF!,#REF!)),1)*IF($AA1869=2025,IF(OR($M1869="Услуги",$M1869="Работы"),#REF!,IF($U1869&lt;&gt;0,#REF!,#REF!)),1)</f>
        <v>0</v>
      </c>
      <c r="AF1869" s="96">
        <f>V1869*IF($AA1869=2021,IF(OR($M1869="Услуги",$M1869="Работы"),#REF!,IF($U1869&lt;&gt;0,#REF!,#REF!)),1)*IF($AA1869=2022,IF(OR($M1869="Услуги",$M1869="Работы"),#REF!,IF($U1869&lt;&gt;0,#REF!,#REF!)),1)*IF($AA1869=2023,IF(OR($M1869="Услуги",$M1869="Работы"),#REF!,IF($U1869&lt;&gt;0,#REF!,#REF!)),1)*IF($AA1869=2024,IF(OR($M1869="Услуги",$M1869="Работы"),#REF!,IF($U1869&lt;&gt;0,#REF!,#REF!)),1)*IF($AA1869=2025,IF(OR($M1869="Услуги",$M1869="Работы"),#REF!,IF($U1869&lt;&gt;0,#REF!,#REF!)),1)</f>
        <v>0</v>
      </c>
      <c r="AG1869" s="96">
        <f>W1869*IF($AA1869=2021,IF(OR($M1869="Услуги",$M1869="Работы"),#REF!,IF($U1869&lt;&gt;0,#REF!,#REF!)),1)*IF($AA1869=2022,IF(OR($M1869="Услуги",$M1869="Работы"),#REF!,IF($U1869&lt;&gt;0,#REF!,#REF!)),1)*IF($AA1869=2023,IF(OR($M1869="Услуги",$M1869="Работы"),#REF!,IF($U1869&lt;&gt;0,#REF!,#REF!)),1)*IF($AA1869=2024,IF(OR($M1869="Услуги",$M1869="Работы"),#REF!,IF($U1869&lt;&gt;0,#REF!,#REF!)),1)*IF($AA1869=2025,IF(OR($M1869="Услуги",$M1869="Работы"),#REF!,IF($U1869&lt;&gt;0,#REF!,#REF!)),1)</f>
        <v>0</v>
      </c>
      <c r="AH1869" s="96">
        <f>X1869*IF($AA1869=2021,IF(OR($M1869="Услуги",$M1869="Работы"),#REF!,IF($U1869&lt;&gt;0,#REF!,#REF!)),1)*IF($AA1869=2022,IF(OR($M1869="Услуги",$M1869="Работы"),#REF!,IF($U1869&lt;&gt;0,#REF!,#REF!)),1)*IF($AA1869=2023,IF(OR($M1869="Услуги",$M1869="Работы"),#REF!,IF($U1869&lt;&gt;0,#REF!,#REF!)),1)*IF($AA1869=2024,IF(OR($M1869="Услуги",$M1869="Работы"),#REF!,IF($U1869&lt;&gt;0,#REF!,#REF!)),1)*IF($AA1869=2025,IF(OR($M1869="Услуги",$M1869="Работы"),#REF!,IF($U1869&lt;&gt;0,#REF!,#REF!)),1)</f>
        <v>320000</v>
      </c>
      <c r="AI1869" s="96">
        <f>Y1869*IF($AA1869=2021,IF(OR($M1869="Услуги",$M1869="Работы"),#REF!,IF($U1869&lt;&gt;0,#REF!,#REF!)),1)*IF($AA1869=2022,IF(OR($M1869="Услуги",$M1869="Работы"),#REF!,IF($U1869&lt;&gt;0,#REF!,#REF!)),1)*IF($AA1869=2023,IF(OR($M1869="Услуги",$M1869="Работы"),#REF!,IF($U1869&lt;&gt;0,#REF!,#REF!)),1)*IF($AA1869=2024,IF(OR($M1869="Услуги",$M1869="Работы"),#REF!,IF($U1869&lt;&gt;0,#REF!,#REF!)),1)*IF($AA1869=2025,IF(OR($M1869="Услуги",$M1869="Работы"),#REF!,IF($U1869&lt;&gt;0,#REF!,#REF!)),1)</f>
        <v>0</v>
      </c>
      <c r="AJ1869" s="96">
        <f>Z1869*IF($AA1869=2021,IF(OR($M1869="Услуги",$M1869="Работы"),#REF!,IF($U1869&lt;&gt;0,#REF!,#REF!)),1)*IF($AA1869=2022,IF(OR($M1869="Услуги",$M1869="Работы"),#REF!,IF($U1869&lt;&gt;0,#REF!,#REF!)),1)*IF($AA1869=2023,IF(OR($M1869="Услуги",$M1869="Работы"),#REF!,IF($U1869&lt;&gt;0,#REF!,#REF!)),1)*IF($AA1869=2024,IF(OR($M1869="Услуги",$M1869="Работы"),#REF!,IF($U1869&lt;&gt;0,#REF!,#REF!)),1)*IF($AA1869=2025,IF(OR($M1869="Услуги",$M1869="Работы"),#REF!,IF($U1869&lt;&gt;0,#REF!,#REF!)),1)</f>
        <v>320000</v>
      </c>
      <c r="AK1869" s="107"/>
      <c r="AL1869" s="57"/>
      <c r="AM1869" s="57"/>
      <c r="AN1869" s="54"/>
    </row>
    <row r="1870" spans="1:40" s="56" customFormat="1" ht="14.25" hidden="1" customHeight="1" x14ac:dyDescent="0.25">
      <c r="A1870" s="85">
        <v>1</v>
      </c>
      <c r="B1870" s="86" t="s">
        <v>7</v>
      </c>
      <c r="C1870" s="215" t="s">
        <v>596</v>
      </c>
      <c r="D1870" s="85" t="s">
        <v>188</v>
      </c>
      <c r="E1870" s="85" t="s">
        <v>420</v>
      </c>
      <c r="F1870" s="85" t="s">
        <v>432</v>
      </c>
      <c r="G1870" s="87" t="e">
        <f>VLOOKUP(D1870,#REF!,2,FALSE)</f>
        <v>#REF!</v>
      </c>
      <c r="H1870" s="85"/>
      <c r="I1870" s="85"/>
      <c r="J1870" s="86" t="s">
        <v>0</v>
      </c>
      <c r="K1870" s="87" t="str">
        <f t="shared" si="550"/>
        <v>Охват Филиал Каширская ГРЭС АО «Интер РАО – Электрогенерация» средствами ЦПК</v>
      </c>
      <c r="L1870" s="99" t="s">
        <v>96</v>
      </c>
      <c r="M1870" s="90" t="s">
        <v>532</v>
      </c>
      <c r="N1870" s="85"/>
      <c r="O1870" s="85"/>
      <c r="P1870" s="86"/>
      <c r="Q1870" s="100"/>
      <c r="R1870" s="97">
        <v>0</v>
      </c>
      <c r="S1870" s="98">
        <f>1500000*0.4</f>
        <v>600000</v>
      </c>
      <c r="T1870" s="95">
        <f t="shared" si="546"/>
        <v>0</v>
      </c>
      <c r="U1870" s="98"/>
      <c r="V1870" s="95">
        <f t="shared" si="547"/>
        <v>0</v>
      </c>
      <c r="W1870" s="95">
        <f t="shared" si="544"/>
        <v>0</v>
      </c>
      <c r="X1870" s="98">
        <f>1500000*0.4</f>
        <v>600000</v>
      </c>
      <c r="Y1870" s="95">
        <f t="shared" si="548"/>
        <v>0</v>
      </c>
      <c r="Z1870" s="95">
        <f t="shared" si="549"/>
        <v>600000</v>
      </c>
      <c r="AA1870" s="243">
        <f>Приоритеты!$E$75+4</f>
        <v>2027</v>
      </c>
      <c r="AB1870" s="247">
        <f t="shared" si="545"/>
        <v>0</v>
      </c>
      <c r="AC1870" s="96">
        <f>S1870*IF($AA1870=2021,IF(OR($M1870="Услуги",$M1870="Работы"),#REF!,IF($U1870&lt;&gt;0,#REF!,#REF!)),1)*IF($AA1870=2022,IF(OR($M1870="Услуги",$M1870="Работы"),#REF!,IF($U1870&lt;&gt;0,#REF!,#REF!)),1)*IF($AA1870=2023,IF(OR($M1870="Услуги",$M1870="Работы"),#REF!,IF($U1870&lt;&gt;0,#REF!,#REF!)),1)*IF($AA1870=2024,IF(OR($M1870="Услуги",$M1870="Работы"),#REF!,IF($U1870&lt;&gt;0,#REF!,#REF!)),1)*IF($AA1870=2025,IF(OR($M1870="Услуги",$M1870="Работы"),#REF!,IF($U1870&lt;&gt;0,#REF!,#REF!)),1)</f>
        <v>600000</v>
      </c>
      <c r="AD1870" s="96">
        <f>T1870*IF($AA1870=2021,IF(OR($M1870="Услуги",$M1870="Работы"),#REF!,IF($U1870&lt;&gt;0,#REF!,#REF!)),1)*IF($AA1870=2022,IF(OR($M1870="Услуги",$M1870="Работы"),#REF!,IF($U1870&lt;&gt;0,#REF!,#REF!)),1)*IF($AA1870=2023,IF(OR($M1870="Услуги",$M1870="Работы"),#REF!,IF($U1870&lt;&gt;0,#REF!,#REF!)),1)*IF($AA1870=2024,IF(OR($M1870="Услуги",$M1870="Работы"),#REF!,IF($U1870&lt;&gt;0,#REF!,#REF!)),1)*IF($AA1870=2025,IF(OR($M1870="Услуги",$M1870="Работы"),#REF!,IF($U1870&lt;&gt;0,#REF!,#REF!)),1)</f>
        <v>0</v>
      </c>
      <c r="AE1870" s="96">
        <f>U1870*IF($AA1870=2021,IF(OR($M1870="Услуги",$M1870="Работы"),#REF!,IF($U1870&lt;&gt;0,#REF!,#REF!)),1)*IF($AA1870=2022,IF(OR($M1870="Услуги",$M1870="Работы"),#REF!,IF($U1870&lt;&gt;0,#REF!,#REF!)),1)*IF($AA1870=2023,IF(OR($M1870="Услуги",$M1870="Работы"),#REF!,IF($U1870&lt;&gt;0,#REF!,#REF!)),1)*IF($AA1870=2024,IF(OR($M1870="Услуги",$M1870="Работы"),#REF!,IF($U1870&lt;&gt;0,#REF!,#REF!)),1)*IF($AA1870=2025,IF(OR($M1870="Услуги",$M1870="Работы"),#REF!,IF($U1870&lt;&gt;0,#REF!,#REF!)),1)</f>
        <v>0</v>
      </c>
      <c r="AF1870" s="96">
        <f>V1870*IF($AA1870=2021,IF(OR($M1870="Услуги",$M1870="Работы"),#REF!,IF($U1870&lt;&gt;0,#REF!,#REF!)),1)*IF($AA1870=2022,IF(OR($M1870="Услуги",$M1870="Работы"),#REF!,IF($U1870&lt;&gt;0,#REF!,#REF!)),1)*IF($AA1870=2023,IF(OR($M1870="Услуги",$M1870="Работы"),#REF!,IF($U1870&lt;&gt;0,#REF!,#REF!)),1)*IF($AA1870=2024,IF(OR($M1870="Услуги",$M1870="Работы"),#REF!,IF($U1870&lt;&gt;0,#REF!,#REF!)),1)*IF($AA1870=2025,IF(OR($M1870="Услуги",$M1870="Работы"),#REF!,IF($U1870&lt;&gt;0,#REF!,#REF!)),1)</f>
        <v>0</v>
      </c>
      <c r="AG1870" s="96">
        <f>W1870*IF($AA1870=2021,IF(OR($M1870="Услуги",$M1870="Работы"),#REF!,IF($U1870&lt;&gt;0,#REF!,#REF!)),1)*IF($AA1870=2022,IF(OR($M1870="Услуги",$M1870="Работы"),#REF!,IF($U1870&lt;&gt;0,#REF!,#REF!)),1)*IF($AA1870=2023,IF(OR($M1870="Услуги",$M1870="Работы"),#REF!,IF($U1870&lt;&gt;0,#REF!,#REF!)),1)*IF($AA1870=2024,IF(OR($M1870="Услуги",$M1870="Работы"),#REF!,IF($U1870&lt;&gt;0,#REF!,#REF!)),1)*IF($AA1870=2025,IF(OR($M1870="Услуги",$M1870="Работы"),#REF!,IF($U1870&lt;&gt;0,#REF!,#REF!)),1)</f>
        <v>0</v>
      </c>
      <c r="AH1870" s="96">
        <f>X1870*IF($AA1870=2021,IF(OR($M1870="Услуги",$M1870="Работы"),#REF!,IF($U1870&lt;&gt;0,#REF!,#REF!)),1)*IF($AA1870=2022,IF(OR($M1870="Услуги",$M1870="Работы"),#REF!,IF($U1870&lt;&gt;0,#REF!,#REF!)),1)*IF($AA1870=2023,IF(OR($M1870="Услуги",$M1870="Работы"),#REF!,IF($U1870&lt;&gt;0,#REF!,#REF!)),1)*IF($AA1870=2024,IF(OR($M1870="Услуги",$M1870="Работы"),#REF!,IF($U1870&lt;&gt;0,#REF!,#REF!)),1)*IF($AA1870=2025,IF(OR($M1870="Услуги",$M1870="Работы"),#REF!,IF($U1870&lt;&gt;0,#REF!,#REF!)),1)</f>
        <v>600000</v>
      </c>
      <c r="AI1870" s="96">
        <f>Y1870*IF($AA1870=2021,IF(OR($M1870="Услуги",$M1870="Работы"),#REF!,IF($U1870&lt;&gt;0,#REF!,#REF!)),1)*IF($AA1870=2022,IF(OR($M1870="Услуги",$M1870="Работы"),#REF!,IF($U1870&lt;&gt;0,#REF!,#REF!)),1)*IF($AA1870=2023,IF(OR($M1870="Услуги",$M1870="Работы"),#REF!,IF($U1870&lt;&gt;0,#REF!,#REF!)),1)*IF($AA1870=2024,IF(OR($M1870="Услуги",$M1870="Работы"),#REF!,IF($U1870&lt;&gt;0,#REF!,#REF!)),1)*IF($AA1870=2025,IF(OR($M1870="Услуги",$M1870="Работы"),#REF!,IF($U1870&lt;&gt;0,#REF!,#REF!)),1)</f>
        <v>0</v>
      </c>
      <c r="AJ1870" s="96">
        <f>Z1870*IF($AA1870=2021,IF(OR($M1870="Услуги",$M1870="Работы"),#REF!,IF($U1870&lt;&gt;0,#REF!,#REF!)),1)*IF($AA1870=2022,IF(OR($M1870="Услуги",$M1870="Работы"),#REF!,IF($U1870&lt;&gt;0,#REF!,#REF!)),1)*IF($AA1870=2023,IF(OR($M1870="Услуги",$M1870="Работы"),#REF!,IF($U1870&lt;&gt;0,#REF!,#REF!)),1)*IF($AA1870=2024,IF(OR($M1870="Услуги",$M1870="Работы"),#REF!,IF($U1870&lt;&gt;0,#REF!,#REF!)),1)*IF($AA1870=2025,IF(OR($M1870="Услуги",$M1870="Работы"),#REF!,IF($U1870&lt;&gt;0,#REF!,#REF!)),1)</f>
        <v>600000</v>
      </c>
      <c r="AK1870" s="107"/>
      <c r="AL1870" s="57"/>
      <c r="AM1870" s="57"/>
      <c r="AN1870" s="54"/>
    </row>
    <row r="1871" spans="1:40" s="56" customFormat="1" ht="14.25" hidden="1" customHeight="1" x14ac:dyDescent="0.25">
      <c r="A1871" s="85">
        <v>1</v>
      </c>
      <c r="B1871" s="86" t="s">
        <v>7</v>
      </c>
      <c r="C1871" s="215" t="s">
        <v>596</v>
      </c>
      <c r="D1871" s="85" t="s">
        <v>20</v>
      </c>
      <c r="E1871" s="85" t="s">
        <v>422</v>
      </c>
      <c r="F1871" s="85" t="s">
        <v>432</v>
      </c>
      <c r="G1871" s="87" t="e">
        <f>VLOOKUP(D1871,#REF!,2,FALSE)</f>
        <v>#REF!</v>
      </c>
      <c r="H1871" s="87" t="s">
        <v>432</v>
      </c>
      <c r="I1871" s="87"/>
      <c r="J1871" s="86" t="s">
        <v>0</v>
      </c>
      <c r="K1871" s="87" t="str">
        <f t="shared" si="550"/>
        <v>Охват ООО «БашРТС» средствами ЦПК</v>
      </c>
      <c r="L1871" s="99" t="s">
        <v>96</v>
      </c>
      <c r="M1871" s="90" t="s">
        <v>532</v>
      </c>
      <c r="N1871" s="85"/>
      <c r="O1871" s="85"/>
      <c r="P1871" s="86"/>
      <c r="Q1871" s="100"/>
      <c r="R1871" s="97">
        <v>0</v>
      </c>
      <c r="S1871" s="98">
        <f>2900000*0.4</f>
        <v>1160000</v>
      </c>
      <c r="T1871" s="95">
        <f t="shared" si="546"/>
        <v>0</v>
      </c>
      <c r="U1871" s="98"/>
      <c r="V1871" s="95">
        <f t="shared" si="547"/>
        <v>0</v>
      </c>
      <c r="W1871" s="95">
        <f t="shared" si="544"/>
        <v>0</v>
      </c>
      <c r="X1871" s="98">
        <f>2900000*0.4</f>
        <v>1160000</v>
      </c>
      <c r="Y1871" s="95">
        <f t="shared" si="548"/>
        <v>0</v>
      </c>
      <c r="Z1871" s="95">
        <f t="shared" si="549"/>
        <v>1160000</v>
      </c>
      <c r="AA1871" s="243">
        <f>Приоритеты!$E$26+4</f>
        <v>2027</v>
      </c>
      <c r="AB1871" s="247">
        <f t="shared" si="545"/>
        <v>0</v>
      </c>
      <c r="AC1871" s="96">
        <f>S1871*IF($AA1871=2021,IF(OR($M1871="Услуги",$M1871="Работы"),#REF!,IF($U1871&lt;&gt;0,#REF!,#REF!)),1)*IF($AA1871=2022,IF(OR($M1871="Услуги",$M1871="Работы"),#REF!,IF($U1871&lt;&gt;0,#REF!,#REF!)),1)*IF($AA1871=2023,IF(OR($M1871="Услуги",$M1871="Работы"),#REF!,IF($U1871&lt;&gt;0,#REF!,#REF!)),1)*IF($AA1871=2024,IF(OR($M1871="Услуги",$M1871="Работы"),#REF!,IF($U1871&lt;&gt;0,#REF!,#REF!)),1)*IF($AA1871=2025,IF(OR($M1871="Услуги",$M1871="Работы"),#REF!,IF($U1871&lt;&gt;0,#REF!,#REF!)),1)</f>
        <v>1160000</v>
      </c>
      <c r="AD1871" s="96">
        <f>T1871*IF($AA1871=2021,IF(OR($M1871="Услуги",$M1871="Работы"),#REF!,IF($U1871&lt;&gt;0,#REF!,#REF!)),1)*IF($AA1871=2022,IF(OR($M1871="Услуги",$M1871="Работы"),#REF!,IF($U1871&lt;&gt;0,#REF!,#REF!)),1)*IF($AA1871=2023,IF(OR($M1871="Услуги",$M1871="Работы"),#REF!,IF($U1871&lt;&gt;0,#REF!,#REF!)),1)*IF($AA1871=2024,IF(OR($M1871="Услуги",$M1871="Работы"),#REF!,IF($U1871&lt;&gt;0,#REF!,#REF!)),1)*IF($AA1871=2025,IF(OR($M1871="Услуги",$M1871="Работы"),#REF!,IF($U1871&lt;&gt;0,#REF!,#REF!)),1)</f>
        <v>0</v>
      </c>
      <c r="AE1871" s="96">
        <f>U1871*IF($AA1871=2021,IF(OR($M1871="Услуги",$M1871="Работы"),#REF!,IF($U1871&lt;&gt;0,#REF!,#REF!)),1)*IF($AA1871=2022,IF(OR($M1871="Услуги",$M1871="Работы"),#REF!,IF($U1871&lt;&gt;0,#REF!,#REF!)),1)*IF($AA1871=2023,IF(OR($M1871="Услуги",$M1871="Работы"),#REF!,IF($U1871&lt;&gt;0,#REF!,#REF!)),1)*IF($AA1871=2024,IF(OR($M1871="Услуги",$M1871="Работы"),#REF!,IF($U1871&lt;&gt;0,#REF!,#REF!)),1)*IF($AA1871=2025,IF(OR($M1871="Услуги",$M1871="Работы"),#REF!,IF($U1871&lt;&gt;0,#REF!,#REF!)),1)</f>
        <v>0</v>
      </c>
      <c r="AF1871" s="96">
        <f>V1871*IF($AA1871=2021,IF(OR($M1871="Услуги",$M1871="Работы"),#REF!,IF($U1871&lt;&gt;0,#REF!,#REF!)),1)*IF($AA1871=2022,IF(OR($M1871="Услуги",$M1871="Работы"),#REF!,IF($U1871&lt;&gt;0,#REF!,#REF!)),1)*IF($AA1871=2023,IF(OR($M1871="Услуги",$M1871="Работы"),#REF!,IF($U1871&lt;&gt;0,#REF!,#REF!)),1)*IF($AA1871=2024,IF(OR($M1871="Услуги",$M1871="Работы"),#REF!,IF($U1871&lt;&gt;0,#REF!,#REF!)),1)*IF($AA1871=2025,IF(OR($M1871="Услуги",$M1871="Работы"),#REF!,IF($U1871&lt;&gt;0,#REF!,#REF!)),1)</f>
        <v>0</v>
      </c>
      <c r="AG1871" s="96">
        <f>W1871*IF($AA1871=2021,IF(OR($M1871="Услуги",$M1871="Работы"),#REF!,IF($U1871&lt;&gt;0,#REF!,#REF!)),1)*IF($AA1871=2022,IF(OR($M1871="Услуги",$M1871="Работы"),#REF!,IF($U1871&lt;&gt;0,#REF!,#REF!)),1)*IF($AA1871=2023,IF(OR($M1871="Услуги",$M1871="Работы"),#REF!,IF($U1871&lt;&gt;0,#REF!,#REF!)),1)*IF($AA1871=2024,IF(OR($M1871="Услуги",$M1871="Работы"),#REF!,IF($U1871&lt;&gt;0,#REF!,#REF!)),1)*IF($AA1871=2025,IF(OR($M1871="Услуги",$M1871="Работы"),#REF!,IF($U1871&lt;&gt;0,#REF!,#REF!)),1)</f>
        <v>0</v>
      </c>
      <c r="AH1871" s="96">
        <f>X1871*IF($AA1871=2021,IF(OR($M1871="Услуги",$M1871="Работы"),#REF!,IF($U1871&lt;&gt;0,#REF!,#REF!)),1)*IF($AA1871=2022,IF(OR($M1871="Услуги",$M1871="Работы"),#REF!,IF($U1871&lt;&gt;0,#REF!,#REF!)),1)*IF($AA1871=2023,IF(OR($M1871="Услуги",$M1871="Работы"),#REF!,IF($U1871&lt;&gt;0,#REF!,#REF!)),1)*IF($AA1871=2024,IF(OR($M1871="Услуги",$M1871="Работы"),#REF!,IF($U1871&lt;&gt;0,#REF!,#REF!)),1)*IF($AA1871=2025,IF(OR($M1871="Услуги",$M1871="Работы"),#REF!,IF($U1871&lt;&gt;0,#REF!,#REF!)),1)</f>
        <v>1160000</v>
      </c>
      <c r="AI1871" s="96">
        <f>Y1871*IF($AA1871=2021,IF(OR($M1871="Услуги",$M1871="Работы"),#REF!,IF($U1871&lt;&gt;0,#REF!,#REF!)),1)*IF($AA1871=2022,IF(OR($M1871="Услуги",$M1871="Работы"),#REF!,IF($U1871&lt;&gt;0,#REF!,#REF!)),1)*IF($AA1871=2023,IF(OR($M1871="Услуги",$M1871="Работы"),#REF!,IF($U1871&lt;&gt;0,#REF!,#REF!)),1)*IF($AA1871=2024,IF(OR($M1871="Услуги",$M1871="Работы"),#REF!,IF($U1871&lt;&gt;0,#REF!,#REF!)),1)*IF($AA1871=2025,IF(OR($M1871="Услуги",$M1871="Работы"),#REF!,IF($U1871&lt;&gt;0,#REF!,#REF!)),1)</f>
        <v>0</v>
      </c>
      <c r="AJ1871" s="96">
        <f>Z1871*IF($AA1871=2021,IF(OR($M1871="Услуги",$M1871="Работы"),#REF!,IF($U1871&lt;&gt;0,#REF!,#REF!)),1)*IF($AA1871=2022,IF(OR($M1871="Услуги",$M1871="Работы"),#REF!,IF($U1871&lt;&gt;0,#REF!,#REF!)),1)*IF($AA1871=2023,IF(OR($M1871="Услуги",$M1871="Работы"),#REF!,IF($U1871&lt;&gt;0,#REF!,#REF!)),1)*IF($AA1871=2024,IF(OR($M1871="Услуги",$M1871="Работы"),#REF!,IF($U1871&lt;&gt;0,#REF!,#REF!)),1)*IF($AA1871=2025,IF(OR($M1871="Услуги",$M1871="Работы"),#REF!,IF($U1871&lt;&gt;0,#REF!,#REF!)),1)</f>
        <v>1160000</v>
      </c>
      <c r="AK1871" s="107"/>
      <c r="AL1871" s="57"/>
      <c r="AM1871" s="57"/>
      <c r="AN1871" s="54"/>
    </row>
    <row r="1872" spans="1:40" s="56" customFormat="1" ht="14.25" hidden="1" customHeight="1" x14ac:dyDescent="0.25">
      <c r="A1872" s="85">
        <v>1</v>
      </c>
      <c r="B1872" s="86" t="s">
        <v>7</v>
      </c>
      <c r="C1872" s="215" t="s">
        <v>596</v>
      </c>
      <c r="D1872" s="85" t="s">
        <v>16</v>
      </c>
      <c r="E1872" s="85" t="s">
        <v>423</v>
      </c>
      <c r="F1872" s="85"/>
      <c r="G1872" s="87" t="e">
        <f>VLOOKUP(D1872,#REF!,2,FALSE)</f>
        <v>#REF!</v>
      </c>
      <c r="H1872" s="87" t="s">
        <v>432</v>
      </c>
      <c r="I1872" s="87"/>
      <c r="J1872" s="86" t="s">
        <v>0</v>
      </c>
      <c r="K1872" s="87" t="str">
        <f t="shared" si="550"/>
        <v>Охват АО «ТГК-11» средствами ЦПК</v>
      </c>
      <c r="L1872" s="99" t="s">
        <v>96</v>
      </c>
      <c r="M1872" s="90" t="s">
        <v>532</v>
      </c>
      <c r="N1872" s="85"/>
      <c r="O1872" s="85"/>
      <c r="P1872" s="86"/>
      <c r="Q1872" s="100"/>
      <c r="R1872" s="97">
        <v>0</v>
      </c>
      <c r="S1872" s="98">
        <f>2900000*0.4</f>
        <v>1160000</v>
      </c>
      <c r="T1872" s="95">
        <f t="shared" si="546"/>
        <v>0</v>
      </c>
      <c r="U1872" s="98"/>
      <c r="V1872" s="95">
        <f t="shared" si="547"/>
        <v>0</v>
      </c>
      <c r="W1872" s="95">
        <f t="shared" si="544"/>
        <v>0</v>
      </c>
      <c r="X1872" s="98">
        <f>2900000*0.4</f>
        <v>1160000</v>
      </c>
      <c r="Y1872" s="95">
        <f t="shared" si="548"/>
        <v>0</v>
      </c>
      <c r="Z1872" s="95">
        <f t="shared" si="549"/>
        <v>1160000</v>
      </c>
      <c r="AA1872" s="243">
        <f>Приоритеты!$E$18+4</f>
        <v>2027</v>
      </c>
      <c r="AB1872" s="247">
        <f t="shared" si="545"/>
        <v>0</v>
      </c>
      <c r="AC1872" s="96">
        <f>S1872*IF($AA1872=2021,IF(OR($M1872="Услуги",$M1872="Работы"),#REF!,IF($U1872&lt;&gt;0,#REF!,#REF!)),1)*IF($AA1872=2022,IF(OR($M1872="Услуги",$M1872="Работы"),#REF!,IF($U1872&lt;&gt;0,#REF!,#REF!)),1)*IF($AA1872=2023,IF(OR($M1872="Услуги",$M1872="Работы"),#REF!,IF($U1872&lt;&gt;0,#REF!,#REF!)),1)*IF($AA1872=2024,IF(OR($M1872="Услуги",$M1872="Работы"),#REF!,IF($U1872&lt;&gt;0,#REF!,#REF!)),1)*IF($AA1872=2025,IF(OR($M1872="Услуги",$M1872="Работы"),#REF!,IF($U1872&lt;&gt;0,#REF!,#REF!)),1)</f>
        <v>1160000</v>
      </c>
      <c r="AD1872" s="96">
        <f>T1872*IF($AA1872=2021,IF(OR($M1872="Услуги",$M1872="Работы"),#REF!,IF($U1872&lt;&gt;0,#REF!,#REF!)),1)*IF($AA1872=2022,IF(OR($M1872="Услуги",$M1872="Работы"),#REF!,IF($U1872&lt;&gt;0,#REF!,#REF!)),1)*IF($AA1872=2023,IF(OR($M1872="Услуги",$M1872="Работы"),#REF!,IF($U1872&lt;&gt;0,#REF!,#REF!)),1)*IF($AA1872=2024,IF(OR($M1872="Услуги",$M1872="Работы"),#REF!,IF($U1872&lt;&gt;0,#REF!,#REF!)),1)*IF($AA1872=2025,IF(OR($M1872="Услуги",$M1872="Работы"),#REF!,IF($U1872&lt;&gt;0,#REF!,#REF!)),1)</f>
        <v>0</v>
      </c>
      <c r="AE1872" s="96">
        <f>U1872*IF($AA1872=2021,IF(OR($M1872="Услуги",$M1872="Работы"),#REF!,IF($U1872&lt;&gt;0,#REF!,#REF!)),1)*IF($AA1872=2022,IF(OR($M1872="Услуги",$M1872="Работы"),#REF!,IF($U1872&lt;&gt;0,#REF!,#REF!)),1)*IF($AA1872=2023,IF(OR($M1872="Услуги",$M1872="Работы"),#REF!,IF($U1872&lt;&gt;0,#REF!,#REF!)),1)*IF($AA1872=2024,IF(OR($M1872="Услуги",$M1872="Работы"),#REF!,IF($U1872&lt;&gt;0,#REF!,#REF!)),1)*IF($AA1872=2025,IF(OR($M1872="Услуги",$M1872="Работы"),#REF!,IF($U1872&lt;&gt;0,#REF!,#REF!)),1)</f>
        <v>0</v>
      </c>
      <c r="AF1872" s="96">
        <f>V1872*IF($AA1872=2021,IF(OR($M1872="Услуги",$M1872="Работы"),#REF!,IF($U1872&lt;&gt;0,#REF!,#REF!)),1)*IF($AA1872=2022,IF(OR($M1872="Услуги",$M1872="Работы"),#REF!,IF($U1872&lt;&gt;0,#REF!,#REF!)),1)*IF($AA1872=2023,IF(OR($M1872="Услуги",$M1872="Работы"),#REF!,IF($U1872&lt;&gt;0,#REF!,#REF!)),1)*IF($AA1872=2024,IF(OR($M1872="Услуги",$M1872="Работы"),#REF!,IF($U1872&lt;&gt;0,#REF!,#REF!)),1)*IF($AA1872=2025,IF(OR($M1872="Услуги",$M1872="Работы"),#REF!,IF($U1872&lt;&gt;0,#REF!,#REF!)),1)</f>
        <v>0</v>
      </c>
      <c r="AG1872" s="96">
        <f>W1872*IF($AA1872=2021,IF(OR($M1872="Услуги",$M1872="Работы"),#REF!,IF($U1872&lt;&gt;0,#REF!,#REF!)),1)*IF($AA1872=2022,IF(OR($M1872="Услуги",$M1872="Работы"),#REF!,IF($U1872&lt;&gt;0,#REF!,#REF!)),1)*IF($AA1872=2023,IF(OR($M1872="Услуги",$M1872="Работы"),#REF!,IF($U1872&lt;&gt;0,#REF!,#REF!)),1)*IF($AA1872=2024,IF(OR($M1872="Услуги",$M1872="Работы"),#REF!,IF($U1872&lt;&gt;0,#REF!,#REF!)),1)*IF($AA1872=2025,IF(OR($M1872="Услуги",$M1872="Работы"),#REF!,IF($U1872&lt;&gt;0,#REF!,#REF!)),1)</f>
        <v>0</v>
      </c>
      <c r="AH1872" s="96">
        <f>X1872*IF($AA1872=2021,IF(OR($M1872="Услуги",$M1872="Работы"),#REF!,IF($U1872&lt;&gt;0,#REF!,#REF!)),1)*IF($AA1872=2022,IF(OR($M1872="Услуги",$M1872="Работы"),#REF!,IF($U1872&lt;&gt;0,#REF!,#REF!)),1)*IF($AA1872=2023,IF(OR($M1872="Услуги",$M1872="Работы"),#REF!,IF($U1872&lt;&gt;0,#REF!,#REF!)),1)*IF($AA1872=2024,IF(OR($M1872="Услуги",$M1872="Работы"),#REF!,IF($U1872&lt;&gt;0,#REF!,#REF!)),1)*IF($AA1872=2025,IF(OR($M1872="Услуги",$M1872="Работы"),#REF!,IF($U1872&lt;&gt;0,#REF!,#REF!)),1)</f>
        <v>1160000</v>
      </c>
      <c r="AI1872" s="96">
        <f>Y1872*IF($AA1872=2021,IF(OR($M1872="Услуги",$M1872="Работы"),#REF!,IF($U1872&lt;&gt;0,#REF!,#REF!)),1)*IF($AA1872=2022,IF(OR($M1872="Услуги",$M1872="Работы"),#REF!,IF($U1872&lt;&gt;0,#REF!,#REF!)),1)*IF($AA1872=2023,IF(OR($M1872="Услуги",$M1872="Работы"),#REF!,IF($U1872&lt;&gt;0,#REF!,#REF!)),1)*IF($AA1872=2024,IF(OR($M1872="Услуги",$M1872="Работы"),#REF!,IF($U1872&lt;&gt;0,#REF!,#REF!)),1)*IF($AA1872=2025,IF(OR($M1872="Услуги",$M1872="Работы"),#REF!,IF($U1872&lt;&gt;0,#REF!,#REF!)),1)</f>
        <v>0</v>
      </c>
      <c r="AJ1872" s="96">
        <f>Z1872*IF($AA1872=2021,IF(OR($M1872="Услуги",$M1872="Работы"),#REF!,IF($U1872&lt;&gt;0,#REF!,#REF!)),1)*IF($AA1872=2022,IF(OR($M1872="Услуги",$M1872="Работы"),#REF!,IF($U1872&lt;&gt;0,#REF!,#REF!)),1)*IF($AA1872=2023,IF(OR($M1872="Услуги",$M1872="Работы"),#REF!,IF($U1872&lt;&gt;0,#REF!,#REF!)),1)*IF($AA1872=2024,IF(OR($M1872="Услуги",$M1872="Работы"),#REF!,IF($U1872&lt;&gt;0,#REF!,#REF!)),1)*IF($AA1872=2025,IF(OR($M1872="Услуги",$M1872="Работы"),#REF!,IF($U1872&lt;&gt;0,#REF!,#REF!)),1)</f>
        <v>1160000</v>
      </c>
      <c r="AK1872" s="107"/>
      <c r="AL1872" s="57"/>
      <c r="AM1872" s="57"/>
      <c r="AN1872" s="54"/>
    </row>
    <row r="1873" spans="1:40" s="56" customFormat="1" ht="14.25" hidden="1" customHeight="1" x14ac:dyDescent="0.25">
      <c r="A1873" s="85">
        <v>1</v>
      </c>
      <c r="B1873" s="86" t="s">
        <v>7</v>
      </c>
      <c r="C1873" s="215" t="s">
        <v>596</v>
      </c>
      <c r="D1873" s="85" t="s">
        <v>211</v>
      </c>
      <c r="E1873" s="85" t="s">
        <v>420</v>
      </c>
      <c r="F1873" s="85"/>
      <c r="G1873" s="87" t="e">
        <f>VLOOKUP(D1873,#REF!,2,FALSE)</f>
        <v>#REF!</v>
      </c>
      <c r="H1873" s="87" t="s">
        <v>432</v>
      </c>
      <c r="I1873" s="87"/>
      <c r="J1873" s="86" t="s">
        <v>0</v>
      </c>
      <c r="K1873" s="87" t="str">
        <f t="shared" si="550"/>
        <v>Охват Филиал «Северо-Западная ТЭЦ им. А.Г. Бориса» АО «Интер РАО – Электрогенерация» средствами ЦПК</v>
      </c>
      <c r="L1873" s="99" t="s">
        <v>96</v>
      </c>
      <c r="M1873" s="90" t="s">
        <v>532</v>
      </c>
      <c r="N1873" s="85"/>
      <c r="O1873" s="85"/>
      <c r="P1873" s="86"/>
      <c r="Q1873" s="100"/>
      <c r="R1873" s="97">
        <v>0</v>
      </c>
      <c r="S1873" s="98">
        <f>1500000*0.4</f>
        <v>600000</v>
      </c>
      <c r="T1873" s="95">
        <f t="shared" si="546"/>
        <v>0</v>
      </c>
      <c r="U1873" s="98"/>
      <c r="V1873" s="95">
        <f t="shared" si="547"/>
        <v>0</v>
      </c>
      <c r="W1873" s="95">
        <f t="shared" si="544"/>
        <v>0</v>
      </c>
      <c r="X1873" s="98">
        <f>1500000*0.4</f>
        <v>600000</v>
      </c>
      <c r="Y1873" s="95">
        <f t="shared" si="548"/>
        <v>0</v>
      </c>
      <c r="Z1873" s="95">
        <f t="shared" si="549"/>
        <v>600000</v>
      </c>
      <c r="AA1873" s="243">
        <f>Приоритеты!$E$69+4</f>
        <v>2027</v>
      </c>
      <c r="AB1873" s="247">
        <f t="shared" si="545"/>
        <v>0</v>
      </c>
      <c r="AC1873" s="96">
        <f>S1873*IF($AA1873=2021,IF(OR($M1873="Услуги",$M1873="Работы"),#REF!,IF($U1873&lt;&gt;0,#REF!,#REF!)),1)*IF($AA1873=2022,IF(OR($M1873="Услуги",$M1873="Работы"),#REF!,IF($U1873&lt;&gt;0,#REF!,#REF!)),1)*IF($AA1873=2023,IF(OR($M1873="Услуги",$M1873="Работы"),#REF!,IF($U1873&lt;&gt;0,#REF!,#REF!)),1)*IF($AA1873=2024,IF(OR($M1873="Услуги",$M1873="Работы"),#REF!,IF($U1873&lt;&gt;0,#REF!,#REF!)),1)*IF($AA1873=2025,IF(OR($M1873="Услуги",$M1873="Работы"),#REF!,IF($U1873&lt;&gt;0,#REF!,#REF!)),1)</f>
        <v>600000</v>
      </c>
      <c r="AD1873" s="96">
        <f>T1873*IF($AA1873=2021,IF(OR($M1873="Услуги",$M1873="Работы"),#REF!,IF($U1873&lt;&gt;0,#REF!,#REF!)),1)*IF($AA1873=2022,IF(OR($M1873="Услуги",$M1873="Работы"),#REF!,IF($U1873&lt;&gt;0,#REF!,#REF!)),1)*IF($AA1873=2023,IF(OR($M1873="Услуги",$M1873="Работы"),#REF!,IF($U1873&lt;&gt;0,#REF!,#REF!)),1)*IF($AA1873=2024,IF(OR($M1873="Услуги",$M1873="Работы"),#REF!,IF($U1873&lt;&gt;0,#REF!,#REF!)),1)*IF($AA1873=2025,IF(OR($M1873="Услуги",$M1873="Работы"),#REF!,IF($U1873&lt;&gt;0,#REF!,#REF!)),1)</f>
        <v>0</v>
      </c>
      <c r="AE1873" s="96">
        <f>U1873*IF($AA1873=2021,IF(OR($M1873="Услуги",$M1873="Работы"),#REF!,IF($U1873&lt;&gt;0,#REF!,#REF!)),1)*IF($AA1873=2022,IF(OR($M1873="Услуги",$M1873="Работы"),#REF!,IF($U1873&lt;&gt;0,#REF!,#REF!)),1)*IF($AA1873=2023,IF(OR($M1873="Услуги",$M1873="Работы"),#REF!,IF($U1873&lt;&gt;0,#REF!,#REF!)),1)*IF($AA1873=2024,IF(OR($M1873="Услуги",$M1873="Работы"),#REF!,IF($U1873&lt;&gt;0,#REF!,#REF!)),1)*IF($AA1873=2025,IF(OR($M1873="Услуги",$M1873="Работы"),#REF!,IF($U1873&lt;&gt;0,#REF!,#REF!)),1)</f>
        <v>0</v>
      </c>
      <c r="AF1873" s="96">
        <f>V1873*IF($AA1873=2021,IF(OR($M1873="Услуги",$M1873="Работы"),#REF!,IF($U1873&lt;&gt;0,#REF!,#REF!)),1)*IF($AA1873=2022,IF(OR($M1873="Услуги",$M1873="Работы"),#REF!,IF($U1873&lt;&gt;0,#REF!,#REF!)),1)*IF($AA1873=2023,IF(OR($M1873="Услуги",$M1873="Работы"),#REF!,IF($U1873&lt;&gt;0,#REF!,#REF!)),1)*IF($AA1873=2024,IF(OR($M1873="Услуги",$M1873="Работы"),#REF!,IF($U1873&lt;&gt;0,#REF!,#REF!)),1)*IF($AA1873=2025,IF(OR($M1873="Услуги",$M1873="Работы"),#REF!,IF($U1873&lt;&gt;0,#REF!,#REF!)),1)</f>
        <v>0</v>
      </c>
      <c r="AG1873" s="96">
        <f>W1873*IF($AA1873=2021,IF(OR($M1873="Услуги",$M1873="Работы"),#REF!,IF($U1873&lt;&gt;0,#REF!,#REF!)),1)*IF($AA1873=2022,IF(OR($M1873="Услуги",$M1873="Работы"),#REF!,IF($U1873&lt;&gt;0,#REF!,#REF!)),1)*IF($AA1873=2023,IF(OR($M1873="Услуги",$M1873="Работы"),#REF!,IF($U1873&lt;&gt;0,#REF!,#REF!)),1)*IF($AA1873=2024,IF(OR($M1873="Услуги",$M1873="Работы"),#REF!,IF($U1873&lt;&gt;0,#REF!,#REF!)),1)*IF($AA1873=2025,IF(OR($M1873="Услуги",$M1873="Работы"),#REF!,IF($U1873&lt;&gt;0,#REF!,#REF!)),1)</f>
        <v>0</v>
      </c>
      <c r="AH1873" s="96">
        <f>X1873*IF($AA1873=2021,IF(OR($M1873="Услуги",$M1873="Работы"),#REF!,IF($U1873&lt;&gt;0,#REF!,#REF!)),1)*IF($AA1873=2022,IF(OR($M1873="Услуги",$M1873="Работы"),#REF!,IF($U1873&lt;&gt;0,#REF!,#REF!)),1)*IF($AA1873=2023,IF(OR($M1873="Услуги",$M1873="Работы"),#REF!,IF($U1873&lt;&gt;0,#REF!,#REF!)),1)*IF($AA1873=2024,IF(OR($M1873="Услуги",$M1873="Работы"),#REF!,IF($U1873&lt;&gt;0,#REF!,#REF!)),1)*IF($AA1873=2025,IF(OR($M1873="Услуги",$M1873="Работы"),#REF!,IF($U1873&lt;&gt;0,#REF!,#REF!)),1)</f>
        <v>600000</v>
      </c>
      <c r="AI1873" s="96">
        <f>Y1873*IF($AA1873=2021,IF(OR($M1873="Услуги",$M1873="Работы"),#REF!,IF($U1873&lt;&gt;0,#REF!,#REF!)),1)*IF($AA1873=2022,IF(OR($M1873="Услуги",$M1873="Работы"),#REF!,IF($U1873&lt;&gt;0,#REF!,#REF!)),1)*IF($AA1873=2023,IF(OR($M1873="Услуги",$M1873="Работы"),#REF!,IF($U1873&lt;&gt;0,#REF!,#REF!)),1)*IF($AA1873=2024,IF(OR($M1873="Услуги",$M1873="Работы"),#REF!,IF($U1873&lt;&gt;0,#REF!,#REF!)),1)*IF($AA1873=2025,IF(OR($M1873="Услуги",$M1873="Работы"),#REF!,IF($U1873&lt;&gt;0,#REF!,#REF!)),1)</f>
        <v>0</v>
      </c>
      <c r="AJ1873" s="96">
        <f>Z1873*IF($AA1873=2021,IF(OR($M1873="Услуги",$M1873="Работы"),#REF!,IF($U1873&lt;&gt;0,#REF!,#REF!)),1)*IF($AA1873=2022,IF(OR($M1873="Услуги",$M1873="Работы"),#REF!,IF($U1873&lt;&gt;0,#REF!,#REF!)),1)*IF($AA1873=2023,IF(OR($M1873="Услуги",$M1873="Работы"),#REF!,IF($U1873&lt;&gt;0,#REF!,#REF!)),1)*IF($AA1873=2024,IF(OR($M1873="Услуги",$M1873="Работы"),#REF!,IF($U1873&lt;&gt;0,#REF!,#REF!)),1)*IF($AA1873=2025,IF(OR($M1873="Услуги",$M1873="Работы"),#REF!,IF($U1873&lt;&gt;0,#REF!,#REF!)),1)</f>
        <v>600000</v>
      </c>
      <c r="AK1873" s="107"/>
      <c r="AL1873" s="57"/>
      <c r="AM1873" s="57"/>
      <c r="AN1873" s="54"/>
    </row>
    <row r="1874" spans="1:40" s="56" customFormat="1" ht="14.25" hidden="1" customHeight="1" x14ac:dyDescent="0.25">
      <c r="A1874" s="85">
        <v>1</v>
      </c>
      <c r="B1874" s="86" t="s">
        <v>7</v>
      </c>
      <c r="C1874" s="215" t="s">
        <v>596</v>
      </c>
      <c r="D1874" s="85" t="s">
        <v>176</v>
      </c>
      <c r="E1874" s="85" t="s">
        <v>420</v>
      </c>
      <c r="F1874" s="85"/>
      <c r="G1874" s="87" t="e">
        <f>VLOOKUP(D1874,#REF!,2,FALSE)</f>
        <v>#REF!</v>
      </c>
      <c r="H1874" s="87" t="s">
        <v>432</v>
      </c>
      <c r="I1874" s="87"/>
      <c r="J1874" s="86" t="s">
        <v>0</v>
      </c>
      <c r="K1874" s="87" t="str">
        <f t="shared" si="550"/>
        <v>Охват Филиал «Джубгинская ТЭС» АО «Интер РАО – Электрогенерация» средствами ЦПК</v>
      </c>
      <c r="L1874" s="99" t="s">
        <v>96</v>
      </c>
      <c r="M1874" s="90" t="s">
        <v>532</v>
      </c>
      <c r="N1874" s="85"/>
      <c r="O1874" s="85"/>
      <c r="P1874" s="86"/>
      <c r="Q1874" s="100"/>
      <c r="R1874" s="97">
        <v>0</v>
      </c>
      <c r="S1874" s="98">
        <f>400000*0.4</f>
        <v>160000</v>
      </c>
      <c r="T1874" s="95">
        <f t="shared" si="546"/>
        <v>0</v>
      </c>
      <c r="U1874" s="98"/>
      <c r="V1874" s="95">
        <f t="shared" si="547"/>
        <v>0</v>
      </c>
      <c r="W1874" s="95">
        <f t="shared" si="544"/>
        <v>0</v>
      </c>
      <c r="X1874" s="98">
        <f>400000*0.4</f>
        <v>160000</v>
      </c>
      <c r="Y1874" s="95">
        <f t="shared" si="548"/>
        <v>0</v>
      </c>
      <c r="Z1874" s="95">
        <f t="shared" si="549"/>
        <v>160000</v>
      </c>
      <c r="AA1874" s="243">
        <f>Приоритеты!$E$62+4</f>
        <v>2027</v>
      </c>
      <c r="AB1874" s="247">
        <f t="shared" si="545"/>
        <v>0</v>
      </c>
      <c r="AC1874" s="96">
        <f>S1874*IF($AA1874=2021,IF(OR($M1874="Услуги",$M1874="Работы"),#REF!,IF($U1874&lt;&gt;0,#REF!,#REF!)),1)*IF($AA1874=2022,IF(OR($M1874="Услуги",$M1874="Работы"),#REF!,IF($U1874&lt;&gt;0,#REF!,#REF!)),1)*IF($AA1874=2023,IF(OR($M1874="Услуги",$M1874="Работы"),#REF!,IF($U1874&lt;&gt;0,#REF!,#REF!)),1)*IF($AA1874=2024,IF(OR($M1874="Услуги",$M1874="Работы"),#REF!,IF($U1874&lt;&gt;0,#REF!,#REF!)),1)*IF($AA1874=2025,IF(OR($M1874="Услуги",$M1874="Работы"),#REF!,IF($U1874&lt;&gt;0,#REF!,#REF!)),1)</f>
        <v>160000</v>
      </c>
      <c r="AD1874" s="96">
        <f>T1874*IF($AA1874=2021,IF(OR($M1874="Услуги",$M1874="Работы"),#REF!,IF($U1874&lt;&gt;0,#REF!,#REF!)),1)*IF($AA1874=2022,IF(OR($M1874="Услуги",$M1874="Работы"),#REF!,IF($U1874&lt;&gt;0,#REF!,#REF!)),1)*IF($AA1874=2023,IF(OR($M1874="Услуги",$M1874="Работы"),#REF!,IF($U1874&lt;&gt;0,#REF!,#REF!)),1)*IF($AA1874=2024,IF(OR($M1874="Услуги",$M1874="Работы"),#REF!,IF($U1874&lt;&gt;0,#REF!,#REF!)),1)*IF($AA1874=2025,IF(OR($M1874="Услуги",$M1874="Работы"),#REF!,IF($U1874&lt;&gt;0,#REF!,#REF!)),1)</f>
        <v>0</v>
      </c>
      <c r="AE1874" s="96">
        <f>U1874*IF($AA1874=2021,IF(OR($M1874="Услуги",$M1874="Работы"),#REF!,IF($U1874&lt;&gt;0,#REF!,#REF!)),1)*IF($AA1874=2022,IF(OR($M1874="Услуги",$M1874="Работы"),#REF!,IF($U1874&lt;&gt;0,#REF!,#REF!)),1)*IF($AA1874=2023,IF(OR($M1874="Услуги",$M1874="Работы"),#REF!,IF($U1874&lt;&gt;0,#REF!,#REF!)),1)*IF($AA1874=2024,IF(OR($M1874="Услуги",$M1874="Работы"),#REF!,IF($U1874&lt;&gt;0,#REF!,#REF!)),1)*IF($AA1874=2025,IF(OR($M1874="Услуги",$M1874="Работы"),#REF!,IF($U1874&lt;&gt;0,#REF!,#REF!)),1)</f>
        <v>0</v>
      </c>
      <c r="AF1874" s="96">
        <f>V1874*IF($AA1874=2021,IF(OR($M1874="Услуги",$M1874="Работы"),#REF!,IF($U1874&lt;&gt;0,#REF!,#REF!)),1)*IF($AA1874=2022,IF(OR($M1874="Услуги",$M1874="Работы"),#REF!,IF($U1874&lt;&gt;0,#REF!,#REF!)),1)*IF($AA1874=2023,IF(OR($M1874="Услуги",$M1874="Работы"),#REF!,IF($U1874&lt;&gt;0,#REF!,#REF!)),1)*IF($AA1874=2024,IF(OR($M1874="Услуги",$M1874="Работы"),#REF!,IF($U1874&lt;&gt;0,#REF!,#REF!)),1)*IF($AA1874=2025,IF(OR($M1874="Услуги",$M1874="Работы"),#REF!,IF($U1874&lt;&gt;0,#REF!,#REF!)),1)</f>
        <v>0</v>
      </c>
      <c r="AG1874" s="96">
        <f>W1874*IF($AA1874=2021,IF(OR($M1874="Услуги",$M1874="Работы"),#REF!,IF($U1874&lt;&gt;0,#REF!,#REF!)),1)*IF($AA1874=2022,IF(OR($M1874="Услуги",$M1874="Работы"),#REF!,IF($U1874&lt;&gt;0,#REF!,#REF!)),1)*IF($AA1874=2023,IF(OR($M1874="Услуги",$M1874="Работы"),#REF!,IF($U1874&lt;&gt;0,#REF!,#REF!)),1)*IF($AA1874=2024,IF(OR($M1874="Услуги",$M1874="Работы"),#REF!,IF($U1874&lt;&gt;0,#REF!,#REF!)),1)*IF($AA1874=2025,IF(OR($M1874="Услуги",$M1874="Работы"),#REF!,IF($U1874&lt;&gt;0,#REF!,#REF!)),1)</f>
        <v>0</v>
      </c>
      <c r="AH1874" s="96">
        <f>X1874*IF($AA1874=2021,IF(OR($M1874="Услуги",$M1874="Работы"),#REF!,IF($U1874&lt;&gt;0,#REF!,#REF!)),1)*IF($AA1874=2022,IF(OR($M1874="Услуги",$M1874="Работы"),#REF!,IF($U1874&lt;&gt;0,#REF!,#REF!)),1)*IF($AA1874=2023,IF(OR($M1874="Услуги",$M1874="Работы"),#REF!,IF($U1874&lt;&gt;0,#REF!,#REF!)),1)*IF($AA1874=2024,IF(OR($M1874="Услуги",$M1874="Работы"),#REF!,IF($U1874&lt;&gt;0,#REF!,#REF!)),1)*IF($AA1874=2025,IF(OR($M1874="Услуги",$M1874="Работы"),#REF!,IF($U1874&lt;&gt;0,#REF!,#REF!)),1)</f>
        <v>160000</v>
      </c>
      <c r="AI1874" s="96">
        <f>Y1874*IF($AA1874=2021,IF(OR($M1874="Услуги",$M1874="Работы"),#REF!,IF($U1874&lt;&gt;0,#REF!,#REF!)),1)*IF($AA1874=2022,IF(OR($M1874="Услуги",$M1874="Работы"),#REF!,IF($U1874&lt;&gt;0,#REF!,#REF!)),1)*IF($AA1874=2023,IF(OR($M1874="Услуги",$M1874="Работы"),#REF!,IF($U1874&lt;&gt;0,#REF!,#REF!)),1)*IF($AA1874=2024,IF(OR($M1874="Услуги",$M1874="Работы"),#REF!,IF($U1874&lt;&gt;0,#REF!,#REF!)),1)*IF($AA1874=2025,IF(OR($M1874="Услуги",$M1874="Работы"),#REF!,IF($U1874&lt;&gt;0,#REF!,#REF!)),1)</f>
        <v>0</v>
      </c>
      <c r="AJ1874" s="96">
        <f>Z1874*IF($AA1874=2021,IF(OR($M1874="Услуги",$M1874="Работы"),#REF!,IF($U1874&lt;&gt;0,#REF!,#REF!)),1)*IF($AA1874=2022,IF(OR($M1874="Услуги",$M1874="Работы"),#REF!,IF($U1874&lt;&gt;0,#REF!,#REF!)),1)*IF($AA1874=2023,IF(OR($M1874="Услуги",$M1874="Работы"),#REF!,IF($U1874&lt;&gt;0,#REF!,#REF!)),1)*IF($AA1874=2024,IF(OR($M1874="Услуги",$M1874="Работы"),#REF!,IF($U1874&lt;&gt;0,#REF!,#REF!)),1)*IF($AA1874=2025,IF(OR($M1874="Услуги",$M1874="Работы"),#REF!,IF($U1874&lt;&gt;0,#REF!,#REF!)),1)</f>
        <v>160000</v>
      </c>
      <c r="AK1874" s="107"/>
      <c r="AL1874" s="57"/>
      <c r="AM1874" s="57"/>
      <c r="AN1874" s="54"/>
    </row>
    <row r="1875" spans="1:40" s="56" customFormat="1" ht="14.25" hidden="1" customHeight="1" x14ac:dyDescent="0.25">
      <c r="A1875" s="85">
        <v>1</v>
      </c>
      <c r="B1875" s="86" t="s">
        <v>7</v>
      </c>
      <c r="C1875" s="215" t="s">
        <v>596</v>
      </c>
      <c r="D1875" s="85" t="s">
        <v>184</v>
      </c>
      <c r="E1875" s="85" t="s">
        <v>420</v>
      </c>
      <c r="F1875" s="85"/>
      <c r="G1875" s="87" t="e">
        <f>VLOOKUP(D1875,#REF!,2,FALSE)</f>
        <v>#REF!</v>
      </c>
      <c r="H1875" s="87" t="s">
        <v>432</v>
      </c>
      <c r="I1875" s="87"/>
      <c r="J1875" s="86" t="s">
        <v>0</v>
      </c>
      <c r="K1875" s="87" t="str">
        <f t="shared" si="550"/>
        <v>Охват Филиал «Ириклинская ГРЭС» АО «Интер РАО – Электрогенерация» средствами ЦПК</v>
      </c>
      <c r="L1875" s="99" t="s">
        <v>96</v>
      </c>
      <c r="M1875" s="90" t="s">
        <v>532</v>
      </c>
      <c r="N1875" s="85"/>
      <c r="O1875" s="85"/>
      <c r="P1875" s="86"/>
      <c r="Q1875" s="100"/>
      <c r="R1875" s="97">
        <v>0</v>
      </c>
      <c r="S1875" s="98">
        <f>1500000*0.4</f>
        <v>600000</v>
      </c>
      <c r="T1875" s="95">
        <f t="shared" si="546"/>
        <v>0</v>
      </c>
      <c r="U1875" s="98"/>
      <c r="V1875" s="95">
        <f t="shared" si="547"/>
        <v>0</v>
      </c>
      <c r="W1875" s="95">
        <f t="shared" si="544"/>
        <v>0</v>
      </c>
      <c r="X1875" s="98">
        <f>1500000*0.4</f>
        <v>600000</v>
      </c>
      <c r="Y1875" s="95">
        <f t="shared" si="548"/>
        <v>0</v>
      </c>
      <c r="Z1875" s="95">
        <f t="shared" si="549"/>
        <v>600000</v>
      </c>
      <c r="AA1875" s="243">
        <f>Приоритеты!$E$64+4</f>
        <v>2027</v>
      </c>
      <c r="AB1875" s="247">
        <f t="shared" si="545"/>
        <v>0</v>
      </c>
      <c r="AC1875" s="96">
        <f>S1875*IF($AA1875=2021,IF(OR($M1875="Услуги",$M1875="Работы"),#REF!,IF($U1875&lt;&gt;0,#REF!,#REF!)),1)*IF($AA1875=2022,IF(OR($M1875="Услуги",$M1875="Работы"),#REF!,IF($U1875&lt;&gt;0,#REF!,#REF!)),1)*IF($AA1875=2023,IF(OR($M1875="Услуги",$M1875="Работы"),#REF!,IF($U1875&lt;&gt;0,#REF!,#REF!)),1)*IF($AA1875=2024,IF(OR($M1875="Услуги",$M1875="Работы"),#REF!,IF($U1875&lt;&gt;0,#REF!,#REF!)),1)*IF($AA1875=2025,IF(OR($M1875="Услуги",$M1875="Работы"),#REF!,IF($U1875&lt;&gt;0,#REF!,#REF!)),1)</f>
        <v>600000</v>
      </c>
      <c r="AD1875" s="96">
        <f>T1875*IF($AA1875=2021,IF(OR($M1875="Услуги",$M1875="Работы"),#REF!,IF($U1875&lt;&gt;0,#REF!,#REF!)),1)*IF($AA1875=2022,IF(OR($M1875="Услуги",$M1875="Работы"),#REF!,IF($U1875&lt;&gt;0,#REF!,#REF!)),1)*IF($AA1875=2023,IF(OR($M1875="Услуги",$M1875="Работы"),#REF!,IF($U1875&lt;&gt;0,#REF!,#REF!)),1)*IF($AA1875=2024,IF(OR($M1875="Услуги",$M1875="Работы"),#REF!,IF($U1875&lt;&gt;0,#REF!,#REF!)),1)*IF($AA1875=2025,IF(OR($M1875="Услуги",$M1875="Работы"),#REF!,IF($U1875&lt;&gt;0,#REF!,#REF!)),1)</f>
        <v>0</v>
      </c>
      <c r="AE1875" s="96">
        <f>U1875*IF($AA1875=2021,IF(OR($M1875="Услуги",$M1875="Работы"),#REF!,IF($U1875&lt;&gt;0,#REF!,#REF!)),1)*IF($AA1875=2022,IF(OR($M1875="Услуги",$M1875="Работы"),#REF!,IF($U1875&lt;&gt;0,#REF!,#REF!)),1)*IF($AA1875=2023,IF(OR($M1875="Услуги",$M1875="Работы"),#REF!,IF($U1875&lt;&gt;0,#REF!,#REF!)),1)*IF($AA1875=2024,IF(OR($M1875="Услуги",$M1875="Работы"),#REF!,IF($U1875&lt;&gt;0,#REF!,#REF!)),1)*IF($AA1875=2025,IF(OR($M1875="Услуги",$M1875="Работы"),#REF!,IF($U1875&lt;&gt;0,#REF!,#REF!)),1)</f>
        <v>0</v>
      </c>
      <c r="AF1875" s="96">
        <f>V1875*IF($AA1875=2021,IF(OR($M1875="Услуги",$M1875="Работы"),#REF!,IF($U1875&lt;&gt;0,#REF!,#REF!)),1)*IF($AA1875=2022,IF(OR($M1875="Услуги",$M1875="Работы"),#REF!,IF($U1875&lt;&gt;0,#REF!,#REF!)),1)*IF($AA1875=2023,IF(OR($M1875="Услуги",$M1875="Работы"),#REF!,IF($U1875&lt;&gt;0,#REF!,#REF!)),1)*IF($AA1875=2024,IF(OR($M1875="Услуги",$M1875="Работы"),#REF!,IF($U1875&lt;&gt;0,#REF!,#REF!)),1)*IF($AA1875=2025,IF(OR($M1875="Услуги",$M1875="Работы"),#REF!,IF($U1875&lt;&gt;0,#REF!,#REF!)),1)</f>
        <v>0</v>
      </c>
      <c r="AG1875" s="96">
        <f>W1875*IF($AA1875=2021,IF(OR($M1875="Услуги",$M1875="Работы"),#REF!,IF($U1875&lt;&gt;0,#REF!,#REF!)),1)*IF($AA1875=2022,IF(OR($M1875="Услуги",$M1875="Работы"),#REF!,IF($U1875&lt;&gt;0,#REF!,#REF!)),1)*IF($AA1875=2023,IF(OR($M1875="Услуги",$M1875="Работы"),#REF!,IF($U1875&lt;&gt;0,#REF!,#REF!)),1)*IF($AA1875=2024,IF(OR($M1875="Услуги",$M1875="Работы"),#REF!,IF($U1875&lt;&gt;0,#REF!,#REF!)),1)*IF($AA1875=2025,IF(OR($M1875="Услуги",$M1875="Работы"),#REF!,IF($U1875&lt;&gt;0,#REF!,#REF!)),1)</f>
        <v>0</v>
      </c>
      <c r="AH1875" s="96">
        <f>X1875*IF($AA1875=2021,IF(OR($M1875="Услуги",$M1875="Работы"),#REF!,IF($U1875&lt;&gt;0,#REF!,#REF!)),1)*IF($AA1875=2022,IF(OR($M1875="Услуги",$M1875="Работы"),#REF!,IF($U1875&lt;&gt;0,#REF!,#REF!)),1)*IF($AA1875=2023,IF(OR($M1875="Услуги",$M1875="Работы"),#REF!,IF($U1875&lt;&gt;0,#REF!,#REF!)),1)*IF($AA1875=2024,IF(OR($M1875="Услуги",$M1875="Работы"),#REF!,IF($U1875&lt;&gt;0,#REF!,#REF!)),1)*IF($AA1875=2025,IF(OR($M1875="Услуги",$M1875="Работы"),#REF!,IF($U1875&lt;&gt;0,#REF!,#REF!)),1)</f>
        <v>600000</v>
      </c>
      <c r="AI1875" s="96">
        <f>Y1875*IF($AA1875=2021,IF(OR($M1875="Услуги",$M1875="Работы"),#REF!,IF($U1875&lt;&gt;0,#REF!,#REF!)),1)*IF($AA1875=2022,IF(OR($M1875="Услуги",$M1875="Работы"),#REF!,IF($U1875&lt;&gt;0,#REF!,#REF!)),1)*IF($AA1875=2023,IF(OR($M1875="Услуги",$M1875="Работы"),#REF!,IF($U1875&lt;&gt;0,#REF!,#REF!)),1)*IF($AA1875=2024,IF(OR($M1875="Услуги",$M1875="Работы"),#REF!,IF($U1875&lt;&gt;0,#REF!,#REF!)),1)*IF($AA1875=2025,IF(OR($M1875="Услуги",$M1875="Работы"),#REF!,IF($U1875&lt;&gt;0,#REF!,#REF!)),1)</f>
        <v>0</v>
      </c>
      <c r="AJ1875" s="96">
        <f>Z1875*IF($AA1875=2021,IF(OR($M1875="Услуги",$M1875="Работы"),#REF!,IF($U1875&lt;&gt;0,#REF!,#REF!)),1)*IF($AA1875=2022,IF(OR($M1875="Услуги",$M1875="Работы"),#REF!,IF($U1875&lt;&gt;0,#REF!,#REF!)),1)*IF($AA1875=2023,IF(OR($M1875="Услуги",$M1875="Работы"),#REF!,IF($U1875&lt;&gt;0,#REF!,#REF!)),1)*IF($AA1875=2024,IF(OR($M1875="Услуги",$M1875="Работы"),#REF!,IF($U1875&lt;&gt;0,#REF!,#REF!)),1)*IF($AA1875=2025,IF(OR($M1875="Услуги",$M1875="Работы"),#REF!,IF($U1875&lt;&gt;0,#REF!,#REF!)),1)</f>
        <v>600000</v>
      </c>
      <c r="AK1875" s="107"/>
      <c r="AL1875" s="57"/>
      <c r="AM1875" s="57"/>
      <c r="AN1875" s="54"/>
    </row>
    <row r="1876" spans="1:40" s="56" customFormat="1" ht="14.25" hidden="1" customHeight="1" x14ac:dyDescent="0.25">
      <c r="A1876" s="85">
        <v>1</v>
      </c>
      <c r="B1876" s="86" t="s">
        <v>7</v>
      </c>
      <c r="C1876" s="215" t="s">
        <v>596</v>
      </c>
      <c r="D1876" s="85" t="s">
        <v>10</v>
      </c>
      <c r="E1876" s="85" t="s">
        <v>421</v>
      </c>
      <c r="F1876" s="85"/>
      <c r="G1876" s="87" t="e">
        <f>VLOOKUP(D1876,#REF!,2,FALSE)</f>
        <v>#REF!</v>
      </c>
      <c r="H1876" s="85"/>
      <c r="I1876" s="85"/>
      <c r="J1876" s="86" t="s">
        <v>0</v>
      </c>
      <c r="K1876" s="87" t="str">
        <f t="shared" si="550"/>
        <v>Охват АО «Алтайэнергосбыт» средствами ЦПК</v>
      </c>
      <c r="L1876" s="99" t="s">
        <v>96</v>
      </c>
      <c r="M1876" s="90" t="s">
        <v>532</v>
      </c>
      <c r="N1876" s="85"/>
      <c r="O1876" s="85"/>
      <c r="P1876" s="86"/>
      <c r="Q1876" s="100"/>
      <c r="R1876" s="97">
        <v>0</v>
      </c>
      <c r="S1876" s="98">
        <f>2900000*0.4</f>
        <v>1160000</v>
      </c>
      <c r="T1876" s="95">
        <f t="shared" si="546"/>
        <v>0</v>
      </c>
      <c r="U1876" s="98"/>
      <c r="V1876" s="95">
        <f t="shared" si="547"/>
        <v>0</v>
      </c>
      <c r="W1876" s="95">
        <f t="shared" si="544"/>
        <v>0</v>
      </c>
      <c r="X1876" s="98">
        <f>2900000*0.4</f>
        <v>1160000</v>
      </c>
      <c r="Y1876" s="95">
        <f t="shared" si="548"/>
        <v>0</v>
      </c>
      <c r="Z1876" s="95">
        <f t="shared" si="549"/>
        <v>1160000</v>
      </c>
      <c r="AA1876" s="243">
        <f>Приоритеты!$E$6+1</f>
        <v>2025</v>
      </c>
      <c r="AB1876" s="247" t="e">
        <f t="shared" si="545"/>
        <v>#REF!</v>
      </c>
      <c r="AC1876" s="96" t="e">
        <f>S1876*IF($AA1876=2021,IF(OR($M1876="Услуги",$M1876="Работы"),#REF!,IF($U1876&lt;&gt;0,#REF!,#REF!)),1)*IF($AA1876=2022,IF(OR($M1876="Услуги",$M1876="Работы"),#REF!,IF($U1876&lt;&gt;0,#REF!,#REF!)),1)*IF($AA1876=2023,IF(OR($M1876="Услуги",$M1876="Работы"),#REF!,IF($U1876&lt;&gt;0,#REF!,#REF!)),1)*IF($AA1876=2024,IF(OR($M1876="Услуги",$M1876="Работы"),#REF!,IF($U1876&lt;&gt;0,#REF!,#REF!)),1)*IF($AA1876=2025,IF(OR($M1876="Услуги",$M1876="Работы"),#REF!,IF($U1876&lt;&gt;0,#REF!,#REF!)),1)</f>
        <v>#REF!</v>
      </c>
      <c r="AD1876" s="96" t="e">
        <f>T1876*IF($AA1876=2021,IF(OR($M1876="Услуги",$M1876="Работы"),#REF!,IF($U1876&lt;&gt;0,#REF!,#REF!)),1)*IF($AA1876=2022,IF(OR($M1876="Услуги",$M1876="Работы"),#REF!,IF($U1876&lt;&gt;0,#REF!,#REF!)),1)*IF($AA1876=2023,IF(OR($M1876="Услуги",$M1876="Работы"),#REF!,IF($U1876&lt;&gt;0,#REF!,#REF!)),1)*IF($AA1876=2024,IF(OR($M1876="Услуги",$M1876="Работы"),#REF!,IF($U1876&lt;&gt;0,#REF!,#REF!)),1)*IF($AA1876=2025,IF(OR($M1876="Услуги",$M1876="Работы"),#REF!,IF($U1876&lt;&gt;0,#REF!,#REF!)),1)</f>
        <v>#REF!</v>
      </c>
      <c r="AE1876" s="96" t="e">
        <f>U1876*IF($AA1876=2021,IF(OR($M1876="Услуги",$M1876="Работы"),#REF!,IF($U1876&lt;&gt;0,#REF!,#REF!)),1)*IF($AA1876=2022,IF(OR($M1876="Услуги",$M1876="Работы"),#REF!,IF($U1876&lt;&gt;0,#REF!,#REF!)),1)*IF($AA1876=2023,IF(OR($M1876="Услуги",$M1876="Работы"),#REF!,IF($U1876&lt;&gt;0,#REF!,#REF!)),1)*IF($AA1876=2024,IF(OR($M1876="Услуги",$M1876="Работы"),#REF!,IF($U1876&lt;&gt;0,#REF!,#REF!)),1)*IF($AA1876=2025,IF(OR($M1876="Услуги",$M1876="Работы"),#REF!,IF($U1876&lt;&gt;0,#REF!,#REF!)),1)</f>
        <v>#REF!</v>
      </c>
      <c r="AF1876" s="96" t="e">
        <f>V1876*IF($AA1876=2021,IF(OR($M1876="Услуги",$M1876="Работы"),#REF!,IF($U1876&lt;&gt;0,#REF!,#REF!)),1)*IF($AA1876=2022,IF(OR($M1876="Услуги",$M1876="Работы"),#REF!,IF($U1876&lt;&gt;0,#REF!,#REF!)),1)*IF($AA1876=2023,IF(OR($M1876="Услуги",$M1876="Работы"),#REF!,IF($U1876&lt;&gt;0,#REF!,#REF!)),1)*IF($AA1876=2024,IF(OR($M1876="Услуги",$M1876="Работы"),#REF!,IF($U1876&lt;&gt;0,#REF!,#REF!)),1)*IF($AA1876=2025,IF(OR($M1876="Услуги",$M1876="Работы"),#REF!,IF($U1876&lt;&gt;0,#REF!,#REF!)),1)</f>
        <v>#REF!</v>
      </c>
      <c r="AG1876" s="96" t="e">
        <f>W1876*IF($AA1876=2021,IF(OR($M1876="Услуги",$M1876="Работы"),#REF!,IF($U1876&lt;&gt;0,#REF!,#REF!)),1)*IF($AA1876=2022,IF(OR($M1876="Услуги",$M1876="Работы"),#REF!,IF($U1876&lt;&gt;0,#REF!,#REF!)),1)*IF($AA1876=2023,IF(OR($M1876="Услуги",$M1876="Работы"),#REF!,IF($U1876&lt;&gt;0,#REF!,#REF!)),1)*IF($AA1876=2024,IF(OR($M1876="Услуги",$M1876="Работы"),#REF!,IF($U1876&lt;&gt;0,#REF!,#REF!)),1)*IF($AA1876=2025,IF(OR($M1876="Услуги",$M1876="Работы"),#REF!,IF($U1876&lt;&gt;0,#REF!,#REF!)),1)</f>
        <v>#REF!</v>
      </c>
      <c r="AH1876" s="96" t="e">
        <f>X1876*IF($AA1876=2021,IF(OR($M1876="Услуги",$M1876="Работы"),#REF!,IF($U1876&lt;&gt;0,#REF!,#REF!)),1)*IF($AA1876=2022,IF(OR($M1876="Услуги",$M1876="Работы"),#REF!,IF($U1876&lt;&gt;0,#REF!,#REF!)),1)*IF($AA1876=2023,IF(OR($M1876="Услуги",$M1876="Работы"),#REF!,IF($U1876&lt;&gt;0,#REF!,#REF!)),1)*IF($AA1876=2024,IF(OR($M1876="Услуги",$M1876="Работы"),#REF!,IF($U1876&lt;&gt;0,#REF!,#REF!)),1)*IF($AA1876=2025,IF(OR($M1876="Услуги",$M1876="Работы"),#REF!,IF($U1876&lt;&gt;0,#REF!,#REF!)),1)</f>
        <v>#REF!</v>
      </c>
      <c r="AI1876" s="96" t="e">
        <f>Y1876*IF($AA1876=2021,IF(OR($M1876="Услуги",$M1876="Работы"),#REF!,IF($U1876&lt;&gt;0,#REF!,#REF!)),1)*IF($AA1876=2022,IF(OR($M1876="Услуги",$M1876="Работы"),#REF!,IF($U1876&lt;&gt;0,#REF!,#REF!)),1)*IF($AA1876=2023,IF(OR($M1876="Услуги",$M1876="Работы"),#REF!,IF($U1876&lt;&gt;0,#REF!,#REF!)),1)*IF($AA1876=2024,IF(OR($M1876="Услуги",$M1876="Работы"),#REF!,IF($U1876&lt;&gt;0,#REF!,#REF!)),1)*IF($AA1876=2025,IF(OR($M1876="Услуги",$M1876="Работы"),#REF!,IF($U1876&lt;&gt;0,#REF!,#REF!)),1)</f>
        <v>#REF!</v>
      </c>
      <c r="AJ1876" s="96" t="e">
        <f>Z1876*IF($AA1876=2021,IF(OR($M1876="Услуги",$M1876="Работы"),#REF!,IF($U1876&lt;&gt;0,#REF!,#REF!)),1)*IF($AA1876=2022,IF(OR($M1876="Услуги",$M1876="Работы"),#REF!,IF($U1876&lt;&gt;0,#REF!,#REF!)),1)*IF($AA1876=2023,IF(OR($M1876="Услуги",$M1876="Работы"),#REF!,IF($U1876&lt;&gt;0,#REF!,#REF!)),1)*IF($AA1876=2024,IF(OR($M1876="Услуги",$M1876="Работы"),#REF!,IF($U1876&lt;&gt;0,#REF!,#REF!)),1)*IF($AA1876=2025,IF(OR($M1876="Услуги",$M1876="Работы"),#REF!,IF($U1876&lt;&gt;0,#REF!,#REF!)),1)</f>
        <v>#REF!</v>
      </c>
      <c r="AK1876" s="107"/>
      <c r="AL1876" s="57"/>
      <c r="AM1876" s="57"/>
      <c r="AN1876" s="54"/>
    </row>
    <row r="1877" spans="1:40" s="56" customFormat="1" ht="14.25" hidden="1" customHeight="1" x14ac:dyDescent="0.25">
      <c r="A1877" s="85">
        <v>1</v>
      </c>
      <c r="B1877" s="86" t="s">
        <v>7</v>
      </c>
      <c r="C1877" s="215" t="s">
        <v>596</v>
      </c>
      <c r="D1877" s="87" t="s">
        <v>108</v>
      </c>
      <c r="E1877" s="85" t="s">
        <v>421</v>
      </c>
      <c r="F1877" s="87"/>
      <c r="G1877" s="87" t="e">
        <f>VLOOKUP(D1877,#REF!,2,FALSE)</f>
        <v>#REF!</v>
      </c>
      <c r="H1877" s="87"/>
      <c r="I1877" s="87"/>
      <c r="J1877" s="86" t="s">
        <v>0</v>
      </c>
      <c r="K1877" s="87" t="str">
        <f t="shared" si="550"/>
        <v>Охват АО «ПЭС» (Петроэлектросбыт) средствами ЦПК</v>
      </c>
      <c r="L1877" s="99" t="s">
        <v>96</v>
      </c>
      <c r="M1877" s="90" t="s">
        <v>532</v>
      </c>
      <c r="N1877" s="85"/>
      <c r="O1877" s="85"/>
      <c r="P1877" s="86"/>
      <c r="Q1877" s="100"/>
      <c r="R1877" s="97">
        <v>0</v>
      </c>
      <c r="S1877" s="98">
        <f>3700000*0.4</f>
        <v>1480000</v>
      </c>
      <c r="T1877" s="95">
        <f t="shared" si="546"/>
        <v>0</v>
      </c>
      <c r="U1877" s="98"/>
      <c r="V1877" s="95">
        <f t="shared" si="547"/>
        <v>0</v>
      </c>
      <c r="W1877" s="95">
        <f t="shared" si="544"/>
        <v>0</v>
      </c>
      <c r="X1877" s="98">
        <f>3700000*0.4</f>
        <v>1480000</v>
      </c>
      <c r="Y1877" s="95">
        <f t="shared" si="548"/>
        <v>0</v>
      </c>
      <c r="Z1877" s="95">
        <f t="shared" si="549"/>
        <v>1480000</v>
      </c>
      <c r="AA1877" s="243">
        <f>Приоритеты!$E$15+1</f>
        <v>2025</v>
      </c>
      <c r="AB1877" s="247" t="e">
        <f t="shared" si="545"/>
        <v>#REF!</v>
      </c>
      <c r="AC1877" s="96" t="e">
        <f>S1877*IF($AA1877=2021,IF(OR($M1877="Услуги",$M1877="Работы"),#REF!,IF($U1877&lt;&gt;0,#REF!,#REF!)),1)*IF($AA1877=2022,IF(OR($M1877="Услуги",$M1877="Работы"),#REF!,IF($U1877&lt;&gt;0,#REF!,#REF!)),1)*IF($AA1877=2023,IF(OR($M1877="Услуги",$M1877="Работы"),#REF!,IF($U1877&lt;&gt;0,#REF!,#REF!)),1)*IF($AA1877=2024,IF(OR($M1877="Услуги",$M1877="Работы"),#REF!,IF($U1877&lt;&gt;0,#REF!,#REF!)),1)*IF($AA1877=2025,IF(OR($M1877="Услуги",$M1877="Работы"),#REF!,IF($U1877&lt;&gt;0,#REF!,#REF!)),1)</f>
        <v>#REF!</v>
      </c>
      <c r="AD1877" s="96" t="e">
        <f>T1877*IF($AA1877=2021,IF(OR($M1877="Услуги",$M1877="Работы"),#REF!,IF($U1877&lt;&gt;0,#REF!,#REF!)),1)*IF($AA1877=2022,IF(OR($M1877="Услуги",$M1877="Работы"),#REF!,IF($U1877&lt;&gt;0,#REF!,#REF!)),1)*IF($AA1877=2023,IF(OR($M1877="Услуги",$M1877="Работы"),#REF!,IF($U1877&lt;&gt;0,#REF!,#REF!)),1)*IF($AA1877=2024,IF(OR($M1877="Услуги",$M1877="Работы"),#REF!,IF($U1877&lt;&gt;0,#REF!,#REF!)),1)*IF($AA1877=2025,IF(OR($M1877="Услуги",$M1877="Работы"),#REF!,IF($U1877&lt;&gt;0,#REF!,#REF!)),1)</f>
        <v>#REF!</v>
      </c>
      <c r="AE1877" s="96" t="e">
        <f>U1877*IF($AA1877=2021,IF(OR($M1877="Услуги",$M1877="Работы"),#REF!,IF($U1877&lt;&gt;0,#REF!,#REF!)),1)*IF($AA1877=2022,IF(OR($M1877="Услуги",$M1877="Работы"),#REF!,IF($U1877&lt;&gt;0,#REF!,#REF!)),1)*IF($AA1877=2023,IF(OR($M1877="Услуги",$M1877="Работы"),#REF!,IF($U1877&lt;&gt;0,#REF!,#REF!)),1)*IF($AA1877=2024,IF(OR($M1877="Услуги",$M1877="Работы"),#REF!,IF($U1877&lt;&gt;0,#REF!,#REF!)),1)*IF($AA1877=2025,IF(OR($M1877="Услуги",$M1877="Работы"),#REF!,IF($U1877&lt;&gt;0,#REF!,#REF!)),1)</f>
        <v>#REF!</v>
      </c>
      <c r="AF1877" s="96" t="e">
        <f>V1877*IF($AA1877=2021,IF(OR($M1877="Услуги",$M1877="Работы"),#REF!,IF($U1877&lt;&gt;0,#REF!,#REF!)),1)*IF($AA1877=2022,IF(OR($M1877="Услуги",$M1877="Работы"),#REF!,IF($U1877&lt;&gt;0,#REF!,#REF!)),1)*IF($AA1877=2023,IF(OR($M1877="Услуги",$M1877="Работы"),#REF!,IF($U1877&lt;&gt;0,#REF!,#REF!)),1)*IF($AA1877=2024,IF(OR($M1877="Услуги",$M1877="Работы"),#REF!,IF($U1877&lt;&gt;0,#REF!,#REF!)),1)*IF($AA1877=2025,IF(OR($M1877="Услуги",$M1877="Работы"),#REF!,IF($U1877&lt;&gt;0,#REF!,#REF!)),1)</f>
        <v>#REF!</v>
      </c>
      <c r="AG1877" s="96" t="e">
        <f>W1877*IF($AA1877=2021,IF(OR($M1877="Услуги",$M1877="Работы"),#REF!,IF($U1877&lt;&gt;0,#REF!,#REF!)),1)*IF($AA1877=2022,IF(OR($M1877="Услуги",$M1877="Работы"),#REF!,IF($U1877&lt;&gt;0,#REF!,#REF!)),1)*IF($AA1877=2023,IF(OR($M1877="Услуги",$M1877="Работы"),#REF!,IF($U1877&lt;&gt;0,#REF!,#REF!)),1)*IF($AA1877=2024,IF(OR($M1877="Услуги",$M1877="Работы"),#REF!,IF($U1877&lt;&gt;0,#REF!,#REF!)),1)*IF($AA1877=2025,IF(OR($M1877="Услуги",$M1877="Работы"),#REF!,IF($U1877&lt;&gt;0,#REF!,#REF!)),1)</f>
        <v>#REF!</v>
      </c>
      <c r="AH1877" s="96" t="e">
        <f>X1877*IF($AA1877=2021,IF(OR($M1877="Услуги",$M1877="Работы"),#REF!,IF($U1877&lt;&gt;0,#REF!,#REF!)),1)*IF($AA1877=2022,IF(OR($M1877="Услуги",$M1877="Работы"),#REF!,IF($U1877&lt;&gt;0,#REF!,#REF!)),1)*IF($AA1877=2023,IF(OR($M1877="Услуги",$M1877="Работы"),#REF!,IF($U1877&lt;&gt;0,#REF!,#REF!)),1)*IF($AA1877=2024,IF(OR($M1877="Услуги",$M1877="Работы"),#REF!,IF($U1877&lt;&gt;0,#REF!,#REF!)),1)*IF($AA1877=2025,IF(OR($M1877="Услуги",$M1877="Работы"),#REF!,IF($U1877&lt;&gt;0,#REF!,#REF!)),1)</f>
        <v>#REF!</v>
      </c>
      <c r="AI1877" s="96" t="e">
        <f>Y1877*IF($AA1877=2021,IF(OR($M1877="Услуги",$M1877="Работы"),#REF!,IF($U1877&lt;&gt;0,#REF!,#REF!)),1)*IF($AA1877=2022,IF(OR($M1877="Услуги",$M1877="Работы"),#REF!,IF($U1877&lt;&gt;0,#REF!,#REF!)),1)*IF($AA1877=2023,IF(OR($M1877="Услуги",$M1877="Работы"),#REF!,IF($U1877&lt;&gt;0,#REF!,#REF!)),1)*IF($AA1877=2024,IF(OR($M1877="Услуги",$M1877="Работы"),#REF!,IF($U1877&lt;&gt;0,#REF!,#REF!)),1)*IF($AA1877=2025,IF(OR($M1877="Услуги",$M1877="Работы"),#REF!,IF($U1877&lt;&gt;0,#REF!,#REF!)),1)</f>
        <v>#REF!</v>
      </c>
      <c r="AJ1877" s="96" t="e">
        <f>Z1877*IF($AA1877=2021,IF(OR($M1877="Услуги",$M1877="Работы"),#REF!,IF($U1877&lt;&gt;0,#REF!,#REF!)),1)*IF($AA1877=2022,IF(OR($M1877="Услуги",$M1877="Работы"),#REF!,IF($U1877&lt;&gt;0,#REF!,#REF!)),1)*IF($AA1877=2023,IF(OR($M1877="Услуги",$M1877="Работы"),#REF!,IF($U1877&lt;&gt;0,#REF!,#REF!)),1)*IF($AA1877=2024,IF(OR($M1877="Услуги",$M1877="Работы"),#REF!,IF($U1877&lt;&gt;0,#REF!,#REF!)),1)*IF($AA1877=2025,IF(OR($M1877="Услуги",$M1877="Работы"),#REF!,IF($U1877&lt;&gt;0,#REF!,#REF!)),1)</f>
        <v>#REF!</v>
      </c>
      <c r="AK1877" s="107"/>
      <c r="AL1877" s="57"/>
      <c r="AM1877" s="57"/>
      <c r="AN1877" s="54"/>
    </row>
    <row r="1878" spans="1:40" s="56" customFormat="1" ht="14.25" hidden="1" customHeight="1" x14ac:dyDescent="0.25">
      <c r="A1878" s="85">
        <v>1</v>
      </c>
      <c r="B1878" s="86" t="s">
        <v>7</v>
      </c>
      <c r="C1878" s="215" t="s">
        <v>596</v>
      </c>
      <c r="D1878" s="85" t="s">
        <v>109</v>
      </c>
      <c r="E1878" s="85" t="s">
        <v>421</v>
      </c>
      <c r="F1878" s="85"/>
      <c r="G1878" s="87" t="e">
        <f>VLOOKUP(D1878,#REF!,2,FALSE)</f>
        <v>#REF!</v>
      </c>
      <c r="H1878" s="85"/>
      <c r="I1878" s="85"/>
      <c r="J1878" s="86" t="s">
        <v>0</v>
      </c>
      <c r="K1878" s="87" t="str">
        <f t="shared" si="550"/>
        <v>Охват ООО «РН-Энерго» средствами ЦПК</v>
      </c>
      <c r="L1878" s="99" t="s">
        <v>96</v>
      </c>
      <c r="M1878" s="90" t="s">
        <v>532</v>
      </c>
      <c r="N1878" s="85"/>
      <c r="O1878" s="85"/>
      <c r="P1878" s="86"/>
      <c r="Q1878" s="100"/>
      <c r="R1878" s="97">
        <v>0</v>
      </c>
      <c r="S1878" s="98">
        <f>800000*0.4</f>
        <v>320000</v>
      </c>
      <c r="T1878" s="95">
        <f t="shared" si="546"/>
        <v>0</v>
      </c>
      <c r="U1878" s="98"/>
      <c r="V1878" s="95">
        <f t="shared" si="547"/>
        <v>0</v>
      </c>
      <c r="W1878" s="95">
        <f t="shared" si="544"/>
        <v>0</v>
      </c>
      <c r="X1878" s="98">
        <f>800000*0.4</f>
        <v>320000</v>
      </c>
      <c r="Y1878" s="95">
        <f t="shared" si="548"/>
        <v>0</v>
      </c>
      <c r="Z1878" s="95">
        <f t="shared" si="549"/>
        <v>320000</v>
      </c>
      <c r="AA1878" s="243">
        <f>Приоритеты!$E$46+1</f>
        <v>2025</v>
      </c>
      <c r="AB1878" s="247" t="e">
        <f t="shared" si="545"/>
        <v>#REF!</v>
      </c>
      <c r="AC1878" s="96" t="e">
        <f>S1878*IF($AA1878=2021,IF(OR($M1878="Услуги",$M1878="Работы"),#REF!,IF($U1878&lt;&gt;0,#REF!,#REF!)),1)*IF($AA1878=2022,IF(OR($M1878="Услуги",$M1878="Работы"),#REF!,IF($U1878&lt;&gt;0,#REF!,#REF!)),1)*IF($AA1878=2023,IF(OR($M1878="Услуги",$M1878="Работы"),#REF!,IF($U1878&lt;&gt;0,#REF!,#REF!)),1)*IF($AA1878=2024,IF(OR($M1878="Услуги",$M1878="Работы"),#REF!,IF($U1878&lt;&gt;0,#REF!,#REF!)),1)*IF($AA1878=2025,IF(OR($M1878="Услуги",$M1878="Работы"),#REF!,IF($U1878&lt;&gt;0,#REF!,#REF!)),1)</f>
        <v>#REF!</v>
      </c>
      <c r="AD1878" s="96" t="e">
        <f>T1878*IF($AA1878=2021,IF(OR($M1878="Услуги",$M1878="Работы"),#REF!,IF($U1878&lt;&gt;0,#REF!,#REF!)),1)*IF($AA1878=2022,IF(OR($M1878="Услуги",$M1878="Работы"),#REF!,IF($U1878&lt;&gt;0,#REF!,#REF!)),1)*IF($AA1878=2023,IF(OR($M1878="Услуги",$M1878="Работы"),#REF!,IF($U1878&lt;&gt;0,#REF!,#REF!)),1)*IF($AA1878=2024,IF(OR($M1878="Услуги",$M1878="Работы"),#REF!,IF($U1878&lt;&gt;0,#REF!,#REF!)),1)*IF($AA1878=2025,IF(OR($M1878="Услуги",$M1878="Работы"),#REF!,IF($U1878&lt;&gt;0,#REF!,#REF!)),1)</f>
        <v>#REF!</v>
      </c>
      <c r="AE1878" s="96" t="e">
        <f>U1878*IF($AA1878=2021,IF(OR($M1878="Услуги",$M1878="Работы"),#REF!,IF($U1878&lt;&gt;0,#REF!,#REF!)),1)*IF($AA1878=2022,IF(OR($M1878="Услуги",$M1878="Работы"),#REF!,IF($U1878&lt;&gt;0,#REF!,#REF!)),1)*IF($AA1878=2023,IF(OR($M1878="Услуги",$M1878="Работы"),#REF!,IF($U1878&lt;&gt;0,#REF!,#REF!)),1)*IF($AA1878=2024,IF(OR($M1878="Услуги",$M1878="Работы"),#REF!,IF($U1878&lt;&gt;0,#REF!,#REF!)),1)*IF($AA1878=2025,IF(OR($M1878="Услуги",$M1878="Работы"),#REF!,IF($U1878&lt;&gt;0,#REF!,#REF!)),1)</f>
        <v>#REF!</v>
      </c>
      <c r="AF1878" s="96" t="e">
        <f>V1878*IF($AA1878=2021,IF(OR($M1878="Услуги",$M1878="Работы"),#REF!,IF($U1878&lt;&gt;0,#REF!,#REF!)),1)*IF($AA1878=2022,IF(OR($M1878="Услуги",$M1878="Работы"),#REF!,IF($U1878&lt;&gt;0,#REF!,#REF!)),1)*IF($AA1878=2023,IF(OR($M1878="Услуги",$M1878="Работы"),#REF!,IF($U1878&lt;&gt;0,#REF!,#REF!)),1)*IF($AA1878=2024,IF(OR($M1878="Услуги",$M1878="Работы"),#REF!,IF($U1878&lt;&gt;0,#REF!,#REF!)),1)*IF($AA1878=2025,IF(OR($M1878="Услуги",$M1878="Работы"),#REF!,IF($U1878&lt;&gt;0,#REF!,#REF!)),1)</f>
        <v>#REF!</v>
      </c>
      <c r="AG1878" s="96" t="e">
        <f>W1878*IF($AA1878=2021,IF(OR($M1878="Услуги",$M1878="Работы"),#REF!,IF($U1878&lt;&gt;0,#REF!,#REF!)),1)*IF($AA1878=2022,IF(OR($M1878="Услуги",$M1878="Работы"),#REF!,IF($U1878&lt;&gt;0,#REF!,#REF!)),1)*IF($AA1878=2023,IF(OR($M1878="Услуги",$M1878="Работы"),#REF!,IF($U1878&lt;&gt;0,#REF!,#REF!)),1)*IF($AA1878=2024,IF(OR($M1878="Услуги",$M1878="Работы"),#REF!,IF($U1878&lt;&gt;0,#REF!,#REF!)),1)*IF($AA1878=2025,IF(OR($M1878="Услуги",$M1878="Работы"),#REF!,IF($U1878&lt;&gt;0,#REF!,#REF!)),1)</f>
        <v>#REF!</v>
      </c>
      <c r="AH1878" s="96" t="e">
        <f>X1878*IF($AA1878=2021,IF(OR($M1878="Услуги",$M1878="Работы"),#REF!,IF($U1878&lt;&gt;0,#REF!,#REF!)),1)*IF($AA1878=2022,IF(OR($M1878="Услуги",$M1878="Работы"),#REF!,IF($U1878&lt;&gt;0,#REF!,#REF!)),1)*IF($AA1878=2023,IF(OR($M1878="Услуги",$M1878="Работы"),#REF!,IF($U1878&lt;&gt;0,#REF!,#REF!)),1)*IF($AA1878=2024,IF(OR($M1878="Услуги",$M1878="Работы"),#REF!,IF($U1878&lt;&gt;0,#REF!,#REF!)),1)*IF($AA1878=2025,IF(OR($M1878="Услуги",$M1878="Работы"),#REF!,IF($U1878&lt;&gt;0,#REF!,#REF!)),1)</f>
        <v>#REF!</v>
      </c>
      <c r="AI1878" s="96" t="e">
        <f>Y1878*IF($AA1878=2021,IF(OR($M1878="Услуги",$M1878="Работы"),#REF!,IF($U1878&lt;&gt;0,#REF!,#REF!)),1)*IF($AA1878=2022,IF(OR($M1878="Услуги",$M1878="Работы"),#REF!,IF($U1878&lt;&gt;0,#REF!,#REF!)),1)*IF($AA1878=2023,IF(OR($M1878="Услуги",$M1878="Работы"),#REF!,IF($U1878&lt;&gt;0,#REF!,#REF!)),1)*IF($AA1878=2024,IF(OR($M1878="Услуги",$M1878="Работы"),#REF!,IF($U1878&lt;&gt;0,#REF!,#REF!)),1)*IF($AA1878=2025,IF(OR($M1878="Услуги",$M1878="Работы"),#REF!,IF($U1878&lt;&gt;0,#REF!,#REF!)),1)</f>
        <v>#REF!</v>
      </c>
      <c r="AJ1878" s="96" t="e">
        <f>Z1878*IF($AA1878=2021,IF(OR($M1878="Услуги",$M1878="Работы"),#REF!,IF($U1878&lt;&gt;0,#REF!,#REF!)),1)*IF($AA1878=2022,IF(OR($M1878="Услуги",$M1878="Работы"),#REF!,IF($U1878&lt;&gt;0,#REF!,#REF!)),1)*IF($AA1878=2023,IF(OR($M1878="Услуги",$M1878="Работы"),#REF!,IF($U1878&lt;&gt;0,#REF!,#REF!)),1)*IF($AA1878=2024,IF(OR($M1878="Услуги",$M1878="Работы"),#REF!,IF($U1878&lt;&gt;0,#REF!,#REF!)),1)*IF($AA1878=2025,IF(OR($M1878="Услуги",$M1878="Работы"),#REF!,IF($U1878&lt;&gt;0,#REF!,#REF!)),1)</f>
        <v>#REF!</v>
      </c>
      <c r="AK1878" s="107"/>
      <c r="AL1878" s="57"/>
      <c r="AM1878" s="57"/>
      <c r="AN1878" s="54"/>
    </row>
    <row r="1879" spans="1:40" s="56" customFormat="1" ht="14.25" hidden="1" customHeight="1" x14ac:dyDescent="0.25">
      <c r="A1879" s="85">
        <v>1</v>
      </c>
      <c r="B1879" s="86" t="s">
        <v>7</v>
      </c>
      <c r="C1879" s="215" t="s">
        <v>596</v>
      </c>
      <c r="D1879" s="85" t="s">
        <v>32</v>
      </c>
      <c r="E1879" s="85" t="s">
        <v>421</v>
      </c>
      <c r="F1879" s="85"/>
      <c r="G1879" s="87" t="e">
        <f>VLOOKUP(D1879,#REF!,2,FALSE)</f>
        <v>#REF!</v>
      </c>
      <c r="H1879" s="85"/>
      <c r="I1879" s="85"/>
      <c r="J1879" s="86" t="s">
        <v>0</v>
      </c>
      <c r="K1879" s="87" t="str">
        <f t="shared" si="550"/>
        <v>Охват ПАО «Тамбовская энергосбытовая компания» средствами ЦПК</v>
      </c>
      <c r="L1879" s="99" t="s">
        <v>96</v>
      </c>
      <c r="M1879" s="90" t="s">
        <v>532</v>
      </c>
      <c r="N1879" s="85"/>
      <c r="O1879" s="85"/>
      <c r="P1879" s="86"/>
      <c r="Q1879" s="100"/>
      <c r="R1879" s="97">
        <v>0</v>
      </c>
      <c r="S1879" s="98">
        <f>1500000*0.4</f>
        <v>600000</v>
      </c>
      <c r="T1879" s="95">
        <f t="shared" si="546"/>
        <v>0</v>
      </c>
      <c r="U1879" s="98"/>
      <c r="V1879" s="95">
        <f t="shared" si="547"/>
        <v>0</v>
      </c>
      <c r="W1879" s="95">
        <f t="shared" si="544"/>
        <v>0</v>
      </c>
      <c r="X1879" s="98">
        <f>1500000*0.4</f>
        <v>600000</v>
      </c>
      <c r="Y1879" s="95">
        <f t="shared" si="548"/>
        <v>0</v>
      </c>
      <c r="Z1879" s="95">
        <f t="shared" si="549"/>
        <v>600000</v>
      </c>
      <c r="AA1879" s="243">
        <f>Приоритеты!$E$59+1</f>
        <v>2025</v>
      </c>
      <c r="AB1879" s="247" t="e">
        <f t="shared" si="545"/>
        <v>#REF!</v>
      </c>
      <c r="AC1879" s="96" t="e">
        <f>S1879*IF($AA1879=2021,IF(OR($M1879="Услуги",$M1879="Работы"),#REF!,IF($U1879&lt;&gt;0,#REF!,#REF!)),1)*IF($AA1879=2022,IF(OR($M1879="Услуги",$M1879="Работы"),#REF!,IF($U1879&lt;&gt;0,#REF!,#REF!)),1)*IF($AA1879=2023,IF(OR($M1879="Услуги",$M1879="Работы"),#REF!,IF($U1879&lt;&gt;0,#REF!,#REF!)),1)*IF($AA1879=2024,IF(OR($M1879="Услуги",$M1879="Работы"),#REF!,IF($U1879&lt;&gt;0,#REF!,#REF!)),1)*IF($AA1879=2025,IF(OR($M1879="Услуги",$M1879="Работы"),#REF!,IF($U1879&lt;&gt;0,#REF!,#REF!)),1)</f>
        <v>#REF!</v>
      </c>
      <c r="AD1879" s="96" t="e">
        <f>T1879*IF($AA1879=2021,IF(OR($M1879="Услуги",$M1879="Работы"),#REF!,IF($U1879&lt;&gt;0,#REF!,#REF!)),1)*IF($AA1879=2022,IF(OR($M1879="Услуги",$M1879="Работы"),#REF!,IF($U1879&lt;&gt;0,#REF!,#REF!)),1)*IF($AA1879=2023,IF(OR($M1879="Услуги",$M1879="Работы"),#REF!,IF($U1879&lt;&gt;0,#REF!,#REF!)),1)*IF($AA1879=2024,IF(OR($M1879="Услуги",$M1879="Работы"),#REF!,IF($U1879&lt;&gt;0,#REF!,#REF!)),1)*IF($AA1879=2025,IF(OR($M1879="Услуги",$M1879="Работы"),#REF!,IF($U1879&lt;&gt;0,#REF!,#REF!)),1)</f>
        <v>#REF!</v>
      </c>
      <c r="AE1879" s="96" t="e">
        <f>U1879*IF($AA1879=2021,IF(OR($M1879="Услуги",$M1879="Работы"),#REF!,IF($U1879&lt;&gt;0,#REF!,#REF!)),1)*IF($AA1879=2022,IF(OR($M1879="Услуги",$M1879="Работы"),#REF!,IF($U1879&lt;&gt;0,#REF!,#REF!)),1)*IF($AA1879=2023,IF(OR($M1879="Услуги",$M1879="Работы"),#REF!,IF($U1879&lt;&gt;0,#REF!,#REF!)),1)*IF($AA1879=2024,IF(OR($M1879="Услуги",$M1879="Работы"),#REF!,IF($U1879&lt;&gt;0,#REF!,#REF!)),1)*IF($AA1879=2025,IF(OR($M1879="Услуги",$M1879="Работы"),#REF!,IF($U1879&lt;&gt;0,#REF!,#REF!)),1)</f>
        <v>#REF!</v>
      </c>
      <c r="AF1879" s="96" t="e">
        <f>V1879*IF($AA1879=2021,IF(OR($M1879="Услуги",$M1879="Работы"),#REF!,IF($U1879&lt;&gt;0,#REF!,#REF!)),1)*IF($AA1879=2022,IF(OR($M1879="Услуги",$M1879="Работы"),#REF!,IF($U1879&lt;&gt;0,#REF!,#REF!)),1)*IF($AA1879=2023,IF(OR($M1879="Услуги",$M1879="Работы"),#REF!,IF($U1879&lt;&gt;0,#REF!,#REF!)),1)*IF($AA1879=2024,IF(OR($M1879="Услуги",$M1879="Работы"),#REF!,IF($U1879&lt;&gt;0,#REF!,#REF!)),1)*IF($AA1879=2025,IF(OR($M1879="Услуги",$M1879="Работы"),#REF!,IF($U1879&lt;&gt;0,#REF!,#REF!)),1)</f>
        <v>#REF!</v>
      </c>
      <c r="AG1879" s="96" t="e">
        <f>W1879*IF($AA1879=2021,IF(OR($M1879="Услуги",$M1879="Работы"),#REF!,IF($U1879&lt;&gt;0,#REF!,#REF!)),1)*IF($AA1879=2022,IF(OR($M1879="Услуги",$M1879="Работы"),#REF!,IF($U1879&lt;&gt;0,#REF!,#REF!)),1)*IF($AA1879=2023,IF(OR($M1879="Услуги",$M1879="Работы"),#REF!,IF($U1879&lt;&gt;0,#REF!,#REF!)),1)*IF($AA1879=2024,IF(OR($M1879="Услуги",$M1879="Работы"),#REF!,IF($U1879&lt;&gt;0,#REF!,#REF!)),1)*IF($AA1879=2025,IF(OR($M1879="Услуги",$M1879="Работы"),#REF!,IF($U1879&lt;&gt;0,#REF!,#REF!)),1)</f>
        <v>#REF!</v>
      </c>
      <c r="AH1879" s="96" t="e">
        <f>X1879*IF($AA1879=2021,IF(OR($M1879="Услуги",$M1879="Работы"),#REF!,IF($U1879&lt;&gt;0,#REF!,#REF!)),1)*IF($AA1879=2022,IF(OR($M1879="Услуги",$M1879="Работы"),#REF!,IF($U1879&lt;&gt;0,#REF!,#REF!)),1)*IF($AA1879=2023,IF(OR($M1879="Услуги",$M1879="Работы"),#REF!,IF($U1879&lt;&gt;0,#REF!,#REF!)),1)*IF($AA1879=2024,IF(OR($M1879="Услуги",$M1879="Работы"),#REF!,IF($U1879&lt;&gt;0,#REF!,#REF!)),1)*IF($AA1879=2025,IF(OR($M1879="Услуги",$M1879="Работы"),#REF!,IF($U1879&lt;&gt;0,#REF!,#REF!)),1)</f>
        <v>#REF!</v>
      </c>
      <c r="AI1879" s="96" t="e">
        <f>Y1879*IF($AA1879=2021,IF(OR($M1879="Услуги",$M1879="Работы"),#REF!,IF($U1879&lt;&gt;0,#REF!,#REF!)),1)*IF($AA1879=2022,IF(OR($M1879="Услуги",$M1879="Работы"),#REF!,IF($U1879&lt;&gt;0,#REF!,#REF!)),1)*IF($AA1879=2023,IF(OR($M1879="Услуги",$M1879="Работы"),#REF!,IF($U1879&lt;&gt;0,#REF!,#REF!)),1)*IF($AA1879=2024,IF(OR($M1879="Услуги",$M1879="Работы"),#REF!,IF($U1879&lt;&gt;0,#REF!,#REF!)),1)*IF($AA1879=2025,IF(OR($M1879="Услуги",$M1879="Работы"),#REF!,IF($U1879&lt;&gt;0,#REF!,#REF!)),1)</f>
        <v>#REF!</v>
      </c>
      <c r="AJ1879" s="96" t="e">
        <f>Z1879*IF($AA1879=2021,IF(OR($M1879="Услуги",$M1879="Работы"),#REF!,IF($U1879&lt;&gt;0,#REF!,#REF!)),1)*IF($AA1879=2022,IF(OR($M1879="Услуги",$M1879="Работы"),#REF!,IF($U1879&lt;&gt;0,#REF!,#REF!)),1)*IF($AA1879=2023,IF(OR($M1879="Услуги",$M1879="Работы"),#REF!,IF($U1879&lt;&gt;0,#REF!,#REF!)),1)*IF($AA1879=2024,IF(OR($M1879="Услуги",$M1879="Работы"),#REF!,IF($U1879&lt;&gt;0,#REF!,#REF!)),1)*IF($AA1879=2025,IF(OR($M1879="Услуги",$M1879="Работы"),#REF!,IF($U1879&lt;&gt;0,#REF!,#REF!)),1)</f>
        <v>#REF!</v>
      </c>
      <c r="AK1879" s="107"/>
      <c r="AL1879" s="57"/>
      <c r="AM1879" s="57"/>
      <c r="AN1879" s="54"/>
    </row>
    <row r="1880" spans="1:40" s="56" customFormat="1" ht="14.25" hidden="1" customHeight="1" x14ac:dyDescent="0.25">
      <c r="A1880" s="85">
        <v>1</v>
      </c>
      <c r="B1880" s="86" t="s">
        <v>7</v>
      </c>
      <c r="C1880" s="215" t="s">
        <v>596</v>
      </c>
      <c r="D1880" s="85" t="s">
        <v>14</v>
      </c>
      <c r="E1880" s="85" t="s">
        <v>422</v>
      </c>
      <c r="F1880" s="85"/>
      <c r="G1880" s="87" t="e">
        <f>VLOOKUP(D1880,#REF!,2,FALSE)</f>
        <v>#REF!</v>
      </c>
      <c r="H1880" s="85"/>
      <c r="I1880" s="85"/>
      <c r="J1880" s="86" t="s">
        <v>0</v>
      </c>
      <c r="K1880" s="87" t="str">
        <f t="shared" si="550"/>
        <v>Охват АО «Омск РТС» средствами ЦПК</v>
      </c>
      <c r="L1880" s="99" t="s">
        <v>96</v>
      </c>
      <c r="M1880" s="90" t="s">
        <v>532</v>
      </c>
      <c r="N1880" s="85"/>
      <c r="O1880" s="85"/>
      <c r="P1880" s="86"/>
      <c r="Q1880" s="100"/>
      <c r="R1880" s="97">
        <v>0</v>
      </c>
      <c r="S1880" s="106">
        <v>1160000</v>
      </c>
      <c r="T1880" s="95">
        <f t="shared" si="546"/>
        <v>0</v>
      </c>
      <c r="U1880" s="106"/>
      <c r="V1880" s="95">
        <f t="shared" si="547"/>
        <v>0</v>
      </c>
      <c r="W1880" s="95">
        <f t="shared" si="544"/>
        <v>0</v>
      </c>
      <c r="X1880" s="106">
        <v>1160000</v>
      </c>
      <c r="Y1880" s="95">
        <f t="shared" si="548"/>
        <v>0</v>
      </c>
      <c r="Z1880" s="95">
        <f t="shared" si="549"/>
        <v>1160000</v>
      </c>
      <c r="AA1880" s="243">
        <f>Приоритеты!$E$12+1</f>
        <v>2025</v>
      </c>
      <c r="AB1880" s="247" t="e">
        <f t="shared" si="545"/>
        <v>#REF!</v>
      </c>
      <c r="AC1880" s="96" t="e">
        <f>S1880*IF($AA1880=2021,IF(OR($M1880="Услуги",$M1880="Работы"),#REF!,IF($U1880&lt;&gt;0,#REF!,#REF!)),1)*IF($AA1880=2022,IF(OR($M1880="Услуги",$M1880="Работы"),#REF!,IF($U1880&lt;&gt;0,#REF!,#REF!)),1)*IF($AA1880=2023,IF(OR($M1880="Услуги",$M1880="Работы"),#REF!,IF($U1880&lt;&gt;0,#REF!,#REF!)),1)*IF($AA1880=2024,IF(OR($M1880="Услуги",$M1880="Работы"),#REF!,IF($U1880&lt;&gt;0,#REF!,#REF!)),1)*IF($AA1880=2025,IF(OR($M1880="Услуги",$M1880="Работы"),#REF!,IF($U1880&lt;&gt;0,#REF!,#REF!)),1)</f>
        <v>#REF!</v>
      </c>
      <c r="AD1880" s="96" t="e">
        <f>T1880*IF($AA1880=2021,IF(OR($M1880="Услуги",$M1880="Работы"),#REF!,IF($U1880&lt;&gt;0,#REF!,#REF!)),1)*IF($AA1880=2022,IF(OR($M1880="Услуги",$M1880="Работы"),#REF!,IF($U1880&lt;&gt;0,#REF!,#REF!)),1)*IF($AA1880=2023,IF(OR($M1880="Услуги",$M1880="Работы"),#REF!,IF($U1880&lt;&gt;0,#REF!,#REF!)),1)*IF($AA1880=2024,IF(OR($M1880="Услуги",$M1880="Работы"),#REF!,IF($U1880&lt;&gt;0,#REF!,#REF!)),1)*IF($AA1880=2025,IF(OR($M1880="Услуги",$M1880="Работы"),#REF!,IF($U1880&lt;&gt;0,#REF!,#REF!)),1)</f>
        <v>#REF!</v>
      </c>
      <c r="AE1880" s="96" t="e">
        <f>U1880*IF($AA1880=2021,IF(OR($M1880="Услуги",$M1880="Работы"),#REF!,IF($U1880&lt;&gt;0,#REF!,#REF!)),1)*IF($AA1880=2022,IF(OR($M1880="Услуги",$M1880="Работы"),#REF!,IF($U1880&lt;&gt;0,#REF!,#REF!)),1)*IF($AA1880=2023,IF(OR($M1880="Услуги",$M1880="Работы"),#REF!,IF($U1880&lt;&gt;0,#REF!,#REF!)),1)*IF($AA1880=2024,IF(OR($M1880="Услуги",$M1880="Работы"),#REF!,IF($U1880&lt;&gt;0,#REF!,#REF!)),1)*IF($AA1880=2025,IF(OR($M1880="Услуги",$M1880="Работы"),#REF!,IF($U1880&lt;&gt;0,#REF!,#REF!)),1)</f>
        <v>#REF!</v>
      </c>
      <c r="AF1880" s="96" t="e">
        <f>V1880*IF($AA1880=2021,IF(OR($M1880="Услуги",$M1880="Работы"),#REF!,IF($U1880&lt;&gt;0,#REF!,#REF!)),1)*IF($AA1880=2022,IF(OR($M1880="Услуги",$M1880="Работы"),#REF!,IF($U1880&lt;&gt;0,#REF!,#REF!)),1)*IF($AA1880=2023,IF(OR($M1880="Услуги",$M1880="Работы"),#REF!,IF($U1880&lt;&gt;0,#REF!,#REF!)),1)*IF($AA1880=2024,IF(OR($M1880="Услуги",$M1880="Работы"),#REF!,IF($U1880&lt;&gt;0,#REF!,#REF!)),1)*IF($AA1880=2025,IF(OR($M1880="Услуги",$M1880="Работы"),#REF!,IF($U1880&lt;&gt;0,#REF!,#REF!)),1)</f>
        <v>#REF!</v>
      </c>
      <c r="AG1880" s="96" t="e">
        <f>W1880*IF($AA1880=2021,IF(OR($M1880="Услуги",$M1880="Работы"),#REF!,IF($U1880&lt;&gt;0,#REF!,#REF!)),1)*IF($AA1880=2022,IF(OR($M1880="Услуги",$M1880="Работы"),#REF!,IF($U1880&lt;&gt;0,#REF!,#REF!)),1)*IF($AA1880=2023,IF(OR($M1880="Услуги",$M1880="Работы"),#REF!,IF($U1880&lt;&gt;0,#REF!,#REF!)),1)*IF($AA1880=2024,IF(OR($M1880="Услуги",$M1880="Работы"),#REF!,IF($U1880&lt;&gt;0,#REF!,#REF!)),1)*IF($AA1880=2025,IF(OR($M1880="Услуги",$M1880="Работы"),#REF!,IF($U1880&lt;&gt;0,#REF!,#REF!)),1)</f>
        <v>#REF!</v>
      </c>
      <c r="AH1880" s="96" t="e">
        <f>X1880*IF($AA1880=2021,IF(OR($M1880="Услуги",$M1880="Работы"),#REF!,IF($U1880&lt;&gt;0,#REF!,#REF!)),1)*IF($AA1880=2022,IF(OR($M1880="Услуги",$M1880="Работы"),#REF!,IF($U1880&lt;&gt;0,#REF!,#REF!)),1)*IF($AA1880=2023,IF(OR($M1880="Услуги",$M1880="Работы"),#REF!,IF($U1880&lt;&gt;0,#REF!,#REF!)),1)*IF($AA1880=2024,IF(OR($M1880="Услуги",$M1880="Работы"),#REF!,IF($U1880&lt;&gt;0,#REF!,#REF!)),1)*IF($AA1880=2025,IF(OR($M1880="Услуги",$M1880="Работы"),#REF!,IF($U1880&lt;&gt;0,#REF!,#REF!)),1)</f>
        <v>#REF!</v>
      </c>
      <c r="AI1880" s="96" t="e">
        <f>Y1880*IF($AA1880=2021,IF(OR($M1880="Услуги",$M1880="Работы"),#REF!,IF($U1880&lt;&gt;0,#REF!,#REF!)),1)*IF($AA1880=2022,IF(OR($M1880="Услуги",$M1880="Работы"),#REF!,IF($U1880&lt;&gt;0,#REF!,#REF!)),1)*IF($AA1880=2023,IF(OR($M1880="Услуги",$M1880="Работы"),#REF!,IF($U1880&lt;&gt;0,#REF!,#REF!)),1)*IF($AA1880=2024,IF(OR($M1880="Услуги",$M1880="Работы"),#REF!,IF($U1880&lt;&gt;0,#REF!,#REF!)),1)*IF($AA1880=2025,IF(OR($M1880="Услуги",$M1880="Работы"),#REF!,IF($U1880&lt;&gt;0,#REF!,#REF!)),1)</f>
        <v>#REF!</v>
      </c>
      <c r="AJ1880" s="96" t="e">
        <f>Z1880*IF($AA1880=2021,IF(OR($M1880="Услуги",$M1880="Работы"),#REF!,IF($U1880&lt;&gt;0,#REF!,#REF!)),1)*IF($AA1880=2022,IF(OR($M1880="Услуги",$M1880="Работы"),#REF!,IF($U1880&lt;&gt;0,#REF!,#REF!)),1)*IF($AA1880=2023,IF(OR($M1880="Услуги",$M1880="Работы"),#REF!,IF($U1880&lt;&gt;0,#REF!,#REF!)),1)*IF($AA1880=2024,IF(OR($M1880="Услуги",$M1880="Работы"),#REF!,IF($U1880&lt;&gt;0,#REF!,#REF!)),1)*IF($AA1880=2025,IF(OR($M1880="Услуги",$M1880="Работы"),#REF!,IF($U1880&lt;&gt;0,#REF!,#REF!)),1)</f>
        <v>#REF!</v>
      </c>
      <c r="AK1880" s="107"/>
      <c r="AL1880" s="57"/>
      <c r="AM1880" s="57"/>
      <c r="AN1880" s="54"/>
    </row>
    <row r="1881" spans="1:40" s="56" customFormat="1" ht="14.25" hidden="1" customHeight="1" x14ac:dyDescent="0.25">
      <c r="A1881" s="85">
        <v>1</v>
      </c>
      <c r="B1881" s="86" t="s">
        <v>7</v>
      </c>
      <c r="C1881" s="215" t="s">
        <v>596</v>
      </c>
      <c r="D1881" s="85" t="s">
        <v>17</v>
      </c>
      <c r="E1881" s="85" t="s">
        <v>423</v>
      </c>
      <c r="F1881" s="85"/>
      <c r="G1881" s="87" t="e">
        <f>VLOOKUP(D1881,#REF!,2,FALSE)</f>
        <v>#REF!</v>
      </c>
      <c r="H1881" s="85"/>
      <c r="I1881" s="85"/>
      <c r="J1881" s="86" t="s">
        <v>0</v>
      </c>
      <c r="K1881" s="87" t="str">
        <f t="shared" si="550"/>
        <v>Охват АО «Томская генерация» средствами ЦПК</v>
      </c>
      <c r="L1881" s="99" t="s">
        <v>96</v>
      </c>
      <c r="M1881" s="90" t="s">
        <v>532</v>
      </c>
      <c r="N1881" s="85"/>
      <c r="O1881" s="85"/>
      <c r="P1881" s="86"/>
      <c r="Q1881" s="100"/>
      <c r="R1881" s="97">
        <v>0</v>
      </c>
      <c r="S1881" s="98">
        <f>2900000*0.4</f>
        <v>1160000</v>
      </c>
      <c r="T1881" s="95">
        <f t="shared" si="546"/>
        <v>0</v>
      </c>
      <c r="U1881" s="98"/>
      <c r="V1881" s="95">
        <f t="shared" si="547"/>
        <v>0</v>
      </c>
      <c r="W1881" s="95">
        <f t="shared" si="544"/>
        <v>0</v>
      </c>
      <c r="X1881" s="98">
        <f>2900000*0.4</f>
        <v>1160000</v>
      </c>
      <c r="Y1881" s="95">
        <f t="shared" si="548"/>
        <v>0</v>
      </c>
      <c r="Z1881" s="95">
        <f t="shared" si="549"/>
        <v>1160000</v>
      </c>
      <c r="AA1881" s="243">
        <f>Приоритеты!$E$19+1</f>
        <v>2025</v>
      </c>
      <c r="AB1881" s="247" t="e">
        <f t="shared" si="545"/>
        <v>#REF!</v>
      </c>
      <c r="AC1881" s="96" t="e">
        <f>S1881*IF($AA1881=2021,IF(OR($M1881="Услуги",$M1881="Работы"),#REF!,IF($U1881&lt;&gt;0,#REF!,#REF!)),1)*IF($AA1881=2022,IF(OR($M1881="Услуги",$M1881="Работы"),#REF!,IF($U1881&lt;&gt;0,#REF!,#REF!)),1)*IF($AA1881=2023,IF(OR($M1881="Услуги",$M1881="Работы"),#REF!,IF($U1881&lt;&gt;0,#REF!,#REF!)),1)*IF($AA1881=2024,IF(OR($M1881="Услуги",$M1881="Работы"),#REF!,IF($U1881&lt;&gt;0,#REF!,#REF!)),1)*IF($AA1881=2025,IF(OR($M1881="Услуги",$M1881="Работы"),#REF!,IF($U1881&lt;&gt;0,#REF!,#REF!)),1)</f>
        <v>#REF!</v>
      </c>
      <c r="AD1881" s="96" t="e">
        <f>T1881*IF($AA1881=2021,IF(OR($M1881="Услуги",$M1881="Работы"),#REF!,IF($U1881&lt;&gt;0,#REF!,#REF!)),1)*IF($AA1881=2022,IF(OR($M1881="Услуги",$M1881="Работы"),#REF!,IF($U1881&lt;&gt;0,#REF!,#REF!)),1)*IF($AA1881=2023,IF(OR($M1881="Услуги",$M1881="Работы"),#REF!,IF($U1881&lt;&gt;0,#REF!,#REF!)),1)*IF($AA1881=2024,IF(OR($M1881="Услуги",$M1881="Работы"),#REF!,IF($U1881&lt;&gt;0,#REF!,#REF!)),1)*IF($AA1881=2025,IF(OR($M1881="Услуги",$M1881="Работы"),#REF!,IF($U1881&lt;&gt;0,#REF!,#REF!)),1)</f>
        <v>#REF!</v>
      </c>
      <c r="AE1881" s="96" t="e">
        <f>U1881*IF($AA1881=2021,IF(OR($M1881="Услуги",$M1881="Работы"),#REF!,IF($U1881&lt;&gt;0,#REF!,#REF!)),1)*IF($AA1881=2022,IF(OR($M1881="Услуги",$M1881="Работы"),#REF!,IF($U1881&lt;&gt;0,#REF!,#REF!)),1)*IF($AA1881=2023,IF(OR($M1881="Услуги",$M1881="Работы"),#REF!,IF($U1881&lt;&gt;0,#REF!,#REF!)),1)*IF($AA1881=2024,IF(OR($M1881="Услуги",$M1881="Работы"),#REF!,IF($U1881&lt;&gt;0,#REF!,#REF!)),1)*IF($AA1881=2025,IF(OR($M1881="Услуги",$M1881="Работы"),#REF!,IF($U1881&lt;&gt;0,#REF!,#REF!)),1)</f>
        <v>#REF!</v>
      </c>
      <c r="AF1881" s="96" t="e">
        <f>V1881*IF($AA1881=2021,IF(OR($M1881="Услуги",$M1881="Работы"),#REF!,IF($U1881&lt;&gt;0,#REF!,#REF!)),1)*IF($AA1881=2022,IF(OR($M1881="Услуги",$M1881="Работы"),#REF!,IF($U1881&lt;&gt;0,#REF!,#REF!)),1)*IF($AA1881=2023,IF(OR($M1881="Услуги",$M1881="Работы"),#REF!,IF($U1881&lt;&gt;0,#REF!,#REF!)),1)*IF($AA1881=2024,IF(OR($M1881="Услуги",$M1881="Работы"),#REF!,IF($U1881&lt;&gt;0,#REF!,#REF!)),1)*IF($AA1881=2025,IF(OR($M1881="Услуги",$M1881="Работы"),#REF!,IF($U1881&lt;&gt;0,#REF!,#REF!)),1)</f>
        <v>#REF!</v>
      </c>
      <c r="AG1881" s="96" t="e">
        <f>W1881*IF($AA1881=2021,IF(OR($M1881="Услуги",$M1881="Работы"),#REF!,IF($U1881&lt;&gt;0,#REF!,#REF!)),1)*IF($AA1881=2022,IF(OR($M1881="Услуги",$M1881="Работы"),#REF!,IF($U1881&lt;&gt;0,#REF!,#REF!)),1)*IF($AA1881=2023,IF(OR($M1881="Услуги",$M1881="Работы"),#REF!,IF($U1881&lt;&gt;0,#REF!,#REF!)),1)*IF($AA1881=2024,IF(OR($M1881="Услуги",$M1881="Работы"),#REF!,IF($U1881&lt;&gt;0,#REF!,#REF!)),1)*IF($AA1881=2025,IF(OR($M1881="Услуги",$M1881="Работы"),#REF!,IF($U1881&lt;&gt;0,#REF!,#REF!)),1)</f>
        <v>#REF!</v>
      </c>
      <c r="AH1881" s="96" t="e">
        <f>X1881*IF($AA1881=2021,IF(OR($M1881="Услуги",$M1881="Работы"),#REF!,IF($U1881&lt;&gt;0,#REF!,#REF!)),1)*IF($AA1881=2022,IF(OR($M1881="Услуги",$M1881="Работы"),#REF!,IF($U1881&lt;&gt;0,#REF!,#REF!)),1)*IF($AA1881=2023,IF(OR($M1881="Услуги",$M1881="Работы"),#REF!,IF($U1881&lt;&gt;0,#REF!,#REF!)),1)*IF($AA1881=2024,IF(OR($M1881="Услуги",$M1881="Работы"),#REF!,IF($U1881&lt;&gt;0,#REF!,#REF!)),1)*IF($AA1881=2025,IF(OR($M1881="Услуги",$M1881="Работы"),#REF!,IF($U1881&lt;&gt;0,#REF!,#REF!)),1)</f>
        <v>#REF!</v>
      </c>
      <c r="AI1881" s="96" t="e">
        <f>Y1881*IF($AA1881=2021,IF(OR($M1881="Услуги",$M1881="Работы"),#REF!,IF($U1881&lt;&gt;0,#REF!,#REF!)),1)*IF($AA1881=2022,IF(OR($M1881="Услуги",$M1881="Работы"),#REF!,IF($U1881&lt;&gt;0,#REF!,#REF!)),1)*IF($AA1881=2023,IF(OR($M1881="Услуги",$M1881="Работы"),#REF!,IF($U1881&lt;&gt;0,#REF!,#REF!)),1)*IF($AA1881=2024,IF(OR($M1881="Услуги",$M1881="Работы"),#REF!,IF($U1881&lt;&gt;0,#REF!,#REF!)),1)*IF($AA1881=2025,IF(OR($M1881="Услуги",$M1881="Работы"),#REF!,IF($U1881&lt;&gt;0,#REF!,#REF!)),1)</f>
        <v>#REF!</v>
      </c>
      <c r="AJ1881" s="96" t="e">
        <f>Z1881*IF($AA1881=2021,IF(OR($M1881="Услуги",$M1881="Работы"),#REF!,IF($U1881&lt;&gt;0,#REF!,#REF!)),1)*IF($AA1881=2022,IF(OR($M1881="Услуги",$M1881="Работы"),#REF!,IF($U1881&lt;&gt;0,#REF!,#REF!)),1)*IF($AA1881=2023,IF(OR($M1881="Услуги",$M1881="Работы"),#REF!,IF($U1881&lt;&gt;0,#REF!,#REF!)),1)*IF($AA1881=2024,IF(OR($M1881="Услуги",$M1881="Работы"),#REF!,IF($U1881&lt;&gt;0,#REF!,#REF!)),1)*IF($AA1881=2025,IF(OR($M1881="Услуги",$M1881="Работы"),#REF!,IF($U1881&lt;&gt;0,#REF!,#REF!)),1)</f>
        <v>#REF!</v>
      </c>
      <c r="AK1881" s="107"/>
      <c r="AL1881" s="57"/>
      <c r="AM1881" s="57"/>
      <c r="AN1881" s="54"/>
    </row>
    <row r="1882" spans="1:40" s="56" customFormat="1" ht="14.25" hidden="1" customHeight="1" x14ac:dyDescent="0.25">
      <c r="A1882" s="85">
        <v>1</v>
      </c>
      <c r="B1882" s="86" t="s">
        <v>7</v>
      </c>
      <c r="C1882" s="215" t="s">
        <v>596</v>
      </c>
      <c r="D1882" s="85" t="s">
        <v>19</v>
      </c>
      <c r="E1882" s="85" t="s">
        <v>423</v>
      </c>
      <c r="F1882" s="85"/>
      <c r="G1882" s="87" t="e">
        <f>VLOOKUP(D1882,#REF!,2,FALSE)</f>
        <v>#REF!</v>
      </c>
      <c r="H1882" s="85"/>
      <c r="I1882" s="85"/>
      <c r="J1882" s="86" t="s">
        <v>0</v>
      </c>
      <c r="K1882" s="87" t="str">
        <f t="shared" si="550"/>
        <v>Охват ООО «БГК» средствами ЦПК</v>
      </c>
      <c r="L1882" s="99" t="s">
        <v>96</v>
      </c>
      <c r="M1882" s="90" t="s">
        <v>532</v>
      </c>
      <c r="N1882" s="85"/>
      <c r="O1882" s="85"/>
      <c r="P1882" s="86"/>
      <c r="Q1882" s="100"/>
      <c r="R1882" s="97">
        <v>0</v>
      </c>
      <c r="S1882" s="98">
        <f>5800000*0.4</f>
        <v>2320000</v>
      </c>
      <c r="T1882" s="95">
        <f t="shared" si="546"/>
        <v>0</v>
      </c>
      <c r="U1882" s="98"/>
      <c r="V1882" s="95">
        <f t="shared" si="547"/>
        <v>0</v>
      </c>
      <c r="W1882" s="95">
        <f t="shared" si="544"/>
        <v>0</v>
      </c>
      <c r="X1882" s="98">
        <f>5800000*0.4</f>
        <v>2320000</v>
      </c>
      <c r="Y1882" s="95">
        <f t="shared" si="548"/>
        <v>0</v>
      </c>
      <c r="Z1882" s="95">
        <f t="shared" si="549"/>
        <v>2320000</v>
      </c>
      <c r="AA1882" s="243">
        <f>Приоритеты!$E$28+1</f>
        <v>2025</v>
      </c>
      <c r="AB1882" s="247" t="e">
        <f t="shared" si="545"/>
        <v>#REF!</v>
      </c>
      <c r="AC1882" s="96" t="e">
        <f>S1882*IF($AA1882=2021,IF(OR($M1882="Услуги",$M1882="Работы"),#REF!,IF($U1882&lt;&gt;0,#REF!,#REF!)),1)*IF($AA1882=2022,IF(OR($M1882="Услуги",$M1882="Работы"),#REF!,IF($U1882&lt;&gt;0,#REF!,#REF!)),1)*IF($AA1882=2023,IF(OR($M1882="Услуги",$M1882="Работы"),#REF!,IF($U1882&lt;&gt;0,#REF!,#REF!)),1)*IF($AA1882=2024,IF(OR($M1882="Услуги",$M1882="Работы"),#REF!,IF($U1882&lt;&gt;0,#REF!,#REF!)),1)*IF($AA1882=2025,IF(OR($M1882="Услуги",$M1882="Работы"),#REF!,IF($U1882&lt;&gt;0,#REF!,#REF!)),1)</f>
        <v>#REF!</v>
      </c>
      <c r="AD1882" s="96" t="e">
        <f>T1882*IF($AA1882=2021,IF(OR($M1882="Услуги",$M1882="Работы"),#REF!,IF($U1882&lt;&gt;0,#REF!,#REF!)),1)*IF($AA1882=2022,IF(OR($M1882="Услуги",$M1882="Работы"),#REF!,IF($U1882&lt;&gt;0,#REF!,#REF!)),1)*IF($AA1882=2023,IF(OR($M1882="Услуги",$M1882="Работы"),#REF!,IF($U1882&lt;&gt;0,#REF!,#REF!)),1)*IF($AA1882=2024,IF(OR($M1882="Услуги",$M1882="Работы"),#REF!,IF($U1882&lt;&gt;0,#REF!,#REF!)),1)*IF($AA1882=2025,IF(OR($M1882="Услуги",$M1882="Работы"),#REF!,IF($U1882&lt;&gt;0,#REF!,#REF!)),1)</f>
        <v>#REF!</v>
      </c>
      <c r="AE1882" s="96" t="e">
        <f>U1882*IF($AA1882=2021,IF(OR($M1882="Услуги",$M1882="Работы"),#REF!,IF($U1882&lt;&gt;0,#REF!,#REF!)),1)*IF($AA1882=2022,IF(OR($M1882="Услуги",$M1882="Работы"),#REF!,IF($U1882&lt;&gt;0,#REF!,#REF!)),1)*IF($AA1882=2023,IF(OR($M1882="Услуги",$M1882="Работы"),#REF!,IF($U1882&lt;&gt;0,#REF!,#REF!)),1)*IF($AA1882=2024,IF(OR($M1882="Услуги",$M1882="Работы"),#REF!,IF($U1882&lt;&gt;0,#REF!,#REF!)),1)*IF($AA1882=2025,IF(OR($M1882="Услуги",$M1882="Работы"),#REF!,IF($U1882&lt;&gt;0,#REF!,#REF!)),1)</f>
        <v>#REF!</v>
      </c>
      <c r="AF1882" s="96" t="e">
        <f>V1882*IF($AA1882=2021,IF(OR($M1882="Услуги",$M1882="Работы"),#REF!,IF($U1882&lt;&gt;0,#REF!,#REF!)),1)*IF($AA1882=2022,IF(OR($M1882="Услуги",$M1882="Работы"),#REF!,IF($U1882&lt;&gt;0,#REF!,#REF!)),1)*IF($AA1882=2023,IF(OR($M1882="Услуги",$M1882="Работы"),#REF!,IF($U1882&lt;&gt;0,#REF!,#REF!)),1)*IF($AA1882=2024,IF(OR($M1882="Услуги",$M1882="Работы"),#REF!,IF($U1882&lt;&gt;0,#REF!,#REF!)),1)*IF($AA1882=2025,IF(OR($M1882="Услуги",$M1882="Работы"),#REF!,IF($U1882&lt;&gt;0,#REF!,#REF!)),1)</f>
        <v>#REF!</v>
      </c>
      <c r="AG1882" s="96" t="e">
        <f>W1882*IF($AA1882=2021,IF(OR($M1882="Услуги",$M1882="Работы"),#REF!,IF($U1882&lt;&gt;0,#REF!,#REF!)),1)*IF($AA1882=2022,IF(OR($M1882="Услуги",$M1882="Работы"),#REF!,IF($U1882&lt;&gt;0,#REF!,#REF!)),1)*IF($AA1882=2023,IF(OR($M1882="Услуги",$M1882="Работы"),#REF!,IF($U1882&lt;&gt;0,#REF!,#REF!)),1)*IF($AA1882=2024,IF(OR($M1882="Услуги",$M1882="Работы"),#REF!,IF($U1882&lt;&gt;0,#REF!,#REF!)),1)*IF($AA1882=2025,IF(OR($M1882="Услуги",$M1882="Работы"),#REF!,IF($U1882&lt;&gt;0,#REF!,#REF!)),1)</f>
        <v>#REF!</v>
      </c>
      <c r="AH1882" s="96" t="e">
        <f>X1882*IF($AA1882=2021,IF(OR($M1882="Услуги",$M1882="Работы"),#REF!,IF($U1882&lt;&gt;0,#REF!,#REF!)),1)*IF($AA1882=2022,IF(OR($M1882="Услуги",$M1882="Работы"),#REF!,IF($U1882&lt;&gt;0,#REF!,#REF!)),1)*IF($AA1882=2023,IF(OR($M1882="Услуги",$M1882="Работы"),#REF!,IF($U1882&lt;&gt;0,#REF!,#REF!)),1)*IF($AA1882=2024,IF(OR($M1882="Услуги",$M1882="Работы"),#REF!,IF($U1882&lt;&gt;0,#REF!,#REF!)),1)*IF($AA1882=2025,IF(OR($M1882="Услуги",$M1882="Работы"),#REF!,IF($U1882&lt;&gt;0,#REF!,#REF!)),1)</f>
        <v>#REF!</v>
      </c>
      <c r="AI1882" s="96" t="e">
        <f>Y1882*IF($AA1882=2021,IF(OR($M1882="Услуги",$M1882="Работы"),#REF!,IF($U1882&lt;&gt;0,#REF!,#REF!)),1)*IF($AA1882=2022,IF(OR($M1882="Услуги",$M1882="Работы"),#REF!,IF($U1882&lt;&gt;0,#REF!,#REF!)),1)*IF($AA1882=2023,IF(OR($M1882="Услуги",$M1882="Работы"),#REF!,IF($U1882&lt;&gt;0,#REF!,#REF!)),1)*IF($AA1882=2024,IF(OR($M1882="Услуги",$M1882="Работы"),#REF!,IF($U1882&lt;&gt;0,#REF!,#REF!)),1)*IF($AA1882=2025,IF(OR($M1882="Услуги",$M1882="Работы"),#REF!,IF($U1882&lt;&gt;0,#REF!,#REF!)),1)</f>
        <v>#REF!</v>
      </c>
      <c r="AJ1882" s="96" t="e">
        <f>Z1882*IF($AA1882=2021,IF(OR($M1882="Услуги",$M1882="Работы"),#REF!,IF($U1882&lt;&gt;0,#REF!,#REF!)),1)*IF($AA1882=2022,IF(OR($M1882="Услуги",$M1882="Работы"),#REF!,IF($U1882&lt;&gt;0,#REF!,#REF!)),1)*IF($AA1882=2023,IF(OR($M1882="Услуги",$M1882="Работы"),#REF!,IF($U1882&lt;&gt;0,#REF!,#REF!)),1)*IF($AA1882=2024,IF(OR($M1882="Услуги",$M1882="Работы"),#REF!,IF($U1882&lt;&gt;0,#REF!,#REF!)),1)*IF($AA1882=2025,IF(OR($M1882="Услуги",$M1882="Работы"),#REF!,IF($U1882&lt;&gt;0,#REF!,#REF!)),1)</f>
        <v>#REF!</v>
      </c>
      <c r="AK1882" s="107"/>
      <c r="AL1882" s="57"/>
      <c r="AM1882" s="57"/>
      <c r="AN1882" s="54"/>
    </row>
    <row r="1883" spans="1:40" s="56" customFormat="1" ht="14.25" hidden="1" customHeight="1" x14ac:dyDescent="0.25">
      <c r="A1883" s="85">
        <v>1</v>
      </c>
      <c r="B1883" s="86" t="s">
        <v>7</v>
      </c>
      <c r="C1883" s="215" t="s">
        <v>596</v>
      </c>
      <c r="D1883" s="87" t="s">
        <v>21</v>
      </c>
      <c r="E1883" s="85" t="s">
        <v>421</v>
      </c>
      <c r="F1883" s="87"/>
      <c r="G1883" s="87" t="e">
        <f>VLOOKUP(D1883,#REF!,2,FALSE)</f>
        <v>#REF!</v>
      </c>
      <c r="H1883" s="87"/>
      <c r="I1883" s="87"/>
      <c r="J1883" s="86" t="s">
        <v>0</v>
      </c>
      <c r="K1883" s="87" t="str">
        <f t="shared" si="550"/>
        <v>Охват ООО «ОЭК» средствами ЦПК</v>
      </c>
      <c r="L1883" s="99" t="s">
        <v>96</v>
      </c>
      <c r="M1883" s="90" t="s">
        <v>532</v>
      </c>
      <c r="N1883" s="85"/>
      <c r="O1883" s="85"/>
      <c r="P1883" s="86"/>
      <c r="Q1883" s="100"/>
      <c r="R1883" s="97">
        <v>0</v>
      </c>
      <c r="S1883" s="98">
        <f>2900000*0.4</f>
        <v>1160000</v>
      </c>
      <c r="T1883" s="95">
        <f t="shared" si="546"/>
        <v>0</v>
      </c>
      <c r="U1883" s="98"/>
      <c r="V1883" s="95">
        <f t="shared" si="547"/>
        <v>0</v>
      </c>
      <c r="W1883" s="95">
        <f t="shared" si="544"/>
        <v>0</v>
      </c>
      <c r="X1883" s="98">
        <f>2900000*0.4</f>
        <v>1160000</v>
      </c>
      <c r="Y1883" s="95">
        <f t="shared" si="548"/>
        <v>0</v>
      </c>
      <c r="Z1883" s="95">
        <f t="shared" si="549"/>
        <v>1160000</v>
      </c>
      <c r="AA1883" s="243">
        <f>Приоритеты!$E$45+1</f>
        <v>2025</v>
      </c>
      <c r="AB1883" s="247" t="e">
        <f t="shared" si="545"/>
        <v>#REF!</v>
      </c>
      <c r="AC1883" s="96" t="e">
        <f>S1883*IF($AA1883=2021,IF(OR($M1883="Услуги",$M1883="Работы"),#REF!,IF($U1883&lt;&gt;0,#REF!,#REF!)),1)*IF($AA1883=2022,IF(OR($M1883="Услуги",$M1883="Работы"),#REF!,IF($U1883&lt;&gt;0,#REF!,#REF!)),1)*IF($AA1883=2023,IF(OR($M1883="Услуги",$M1883="Работы"),#REF!,IF($U1883&lt;&gt;0,#REF!,#REF!)),1)*IF($AA1883=2024,IF(OR($M1883="Услуги",$M1883="Работы"),#REF!,IF($U1883&lt;&gt;0,#REF!,#REF!)),1)*IF($AA1883=2025,IF(OR($M1883="Услуги",$M1883="Работы"),#REF!,IF($U1883&lt;&gt;0,#REF!,#REF!)),1)</f>
        <v>#REF!</v>
      </c>
      <c r="AD1883" s="96" t="e">
        <f>T1883*IF($AA1883=2021,IF(OR($M1883="Услуги",$M1883="Работы"),#REF!,IF($U1883&lt;&gt;0,#REF!,#REF!)),1)*IF($AA1883=2022,IF(OR($M1883="Услуги",$M1883="Работы"),#REF!,IF($U1883&lt;&gt;0,#REF!,#REF!)),1)*IF($AA1883=2023,IF(OR($M1883="Услуги",$M1883="Работы"),#REF!,IF($U1883&lt;&gt;0,#REF!,#REF!)),1)*IF($AA1883=2024,IF(OR($M1883="Услуги",$M1883="Работы"),#REF!,IF($U1883&lt;&gt;0,#REF!,#REF!)),1)*IF($AA1883=2025,IF(OR($M1883="Услуги",$M1883="Работы"),#REF!,IF($U1883&lt;&gt;0,#REF!,#REF!)),1)</f>
        <v>#REF!</v>
      </c>
      <c r="AE1883" s="96" t="e">
        <f>U1883*IF($AA1883=2021,IF(OR($M1883="Услуги",$M1883="Работы"),#REF!,IF($U1883&lt;&gt;0,#REF!,#REF!)),1)*IF($AA1883=2022,IF(OR($M1883="Услуги",$M1883="Работы"),#REF!,IF($U1883&lt;&gt;0,#REF!,#REF!)),1)*IF($AA1883=2023,IF(OR($M1883="Услуги",$M1883="Работы"),#REF!,IF($U1883&lt;&gt;0,#REF!,#REF!)),1)*IF($AA1883=2024,IF(OR($M1883="Услуги",$M1883="Работы"),#REF!,IF($U1883&lt;&gt;0,#REF!,#REF!)),1)*IF($AA1883=2025,IF(OR($M1883="Услуги",$M1883="Работы"),#REF!,IF($U1883&lt;&gt;0,#REF!,#REF!)),1)</f>
        <v>#REF!</v>
      </c>
      <c r="AF1883" s="96" t="e">
        <f>V1883*IF($AA1883=2021,IF(OR($M1883="Услуги",$M1883="Работы"),#REF!,IF($U1883&lt;&gt;0,#REF!,#REF!)),1)*IF($AA1883=2022,IF(OR($M1883="Услуги",$M1883="Работы"),#REF!,IF($U1883&lt;&gt;0,#REF!,#REF!)),1)*IF($AA1883=2023,IF(OR($M1883="Услуги",$M1883="Работы"),#REF!,IF($U1883&lt;&gt;0,#REF!,#REF!)),1)*IF($AA1883=2024,IF(OR($M1883="Услуги",$M1883="Работы"),#REF!,IF($U1883&lt;&gt;0,#REF!,#REF!)),1)*IF($AA1883=2025,IF(OR($M1883="Услуги",$M1883="Работы"),#REF!,IF($U1883&lt;&gt;0,#REF!,#REF!)),1)</f>
        <v>#REF!</v>
      </c>
      <c r="AG1883" s="96" t="e">
        <f>W1883*IF($AA1883=2021,IF(OR($M1883="Услуги",$M1883="Работы"),#REF!,IF($U1883&lt;&gt;0,#REF!,#REF!)),1)*IF($AA1883=2022,IF(OR($M1883="Услуги",$M1883="Работы"),#REF!,IF($U1883&lt;&gt;0,#REF!,#REF!)),1)*IF($AA1883=2023,IF(OR($M1883="Услуги",$M1883="Работы"),#REF!,IF($U1883&lt;&gt;0,#REF!,#REF!)),1)*IF($AA1883=2024,IF(OR($M1883="Услуги",$M1883="Работы"),#REF!,IF($U1883&lt;&gt;0,#REF!,#REF!)),1)*IF($AA1883=2025,IF(OR($M1883="Услуги",$M1883="Работы"),#REF!,IF($U1883&lt;&gt;0,#REF!,#REF!)),1)</f>
        <v>#REF!</v>
      </c>
      <c r="AH1883" s="96" t="e">
        <f>X1883*IF($AA1883=2021,IF(OR($M1883="Услуги",$M1883="Работы"),#REF!,IF($U1883&lt;&gt;0,#REF!,#REF!)),1)*IF($AA1883=2022,IF(OR($M1883="Услуги",$M1883="Работы"),#REF!,IF($U1883&lt;&gt;0,#REF!,#REF!)),1)*IF($AA1883=2023,IF(OR($M1883="Услуги",$M1883="Работы"),#REF!,IF($U1883&lt;&gt;0,#REF!,#REF!)),1)*IF($AA1883=2024,IF(OR($M1883="Услуги",$M1883="Работы"),#REF!,IF($U1883&lt;&gt;0,#REF!,#REF!)),1)*IF($AA1883=2025,IF(OR($M1883="Услуги",$M1883="Работы"),#REF!,IF($U1883&lt;&gt;0,#REF!,#REF!)),1)</f>
        <v>#REF!</v>
      </c>
      <c r="AI1883" s="96" t="e">
        <f>Y1883*IF($AA1883=2021,IF(OR($M1883="Услуги",$M1883="Работы"),#REF!,IF($U1883&lt;&gt;0,#REF!,#REF!)),1)*IF($AA1883=2022,IF(OR($M1883="Услуги",$M1883="Работы"),#REF!,IF($U1883&lt;&gt;0,#REF!,#REF!)),1)*IF($AA1883=2023,IF(OR($M1883="Услуги",$M1883="Работы"),#REF!,IF($U1883&lt;&gt;0,#REF!,#REF!)),1)*IF($AA1883=2024,IF(OR($M1883="Услуги",$M1883="Работы"),#REF!,IF($U1883&lt;&gt;0,#REF!,#REF!)),1)*IF($AA1883=2025,IF(OR($M1883="Услуги",$M1883="Работы"),#REF!,IF($U1883&lt;&gt;0,#REF!,#REF!)),1)</f>
        <v>#REF!</v>
      </c>
      <c r="AJ1883" s="96" t="e">
        <f>Z1883*IF($AA1883=2021,IF(OR($M1883="Услуги",$M1883="Работы"),#REF!,IF($U1883&lt;&gt;0,#REF!,#REF!)),1)*IF($AA1883=2022,IF(OR($M1883="Услуги",$M1883="Работы"),#REF!,IF($U1883&lt;&gt;0,#REF!,#REF!)),1)*IF($AA1883=2023,IF(OR($M1883="Услуги",$M1883="Работы"),#REF!,IF($U1883&lt;&gt;0,#REF!,#REF!)),1)*IF($AA1883=2024,IF(OR($M1883="Услуги",$M1883="Работы"),#REF!,IF($U1883&lt;&gt;0,#REF!,#REF!)),1)*IF($AA1883=2025,IF(OR($M1883="Услуги",$M1883="Работы"),#REF!,IF($U1883&lt;&gt;0,#REF!,#REF!)),1)</f>
        <v>#REF!</v>
      </c>
      <c r="AK1883" s="107"/>
      <c r="AL1883" s="57"/>
      <c r="AM1883" s="57"/>
      <c r="AN1883" s="54"/>
    </row>
    <row r="1884" spans="1:40" s="56" customFormat="1" ht="14.25" hidden="1" customHeight="1" x14ac:dyDescent="0.25">
      <c r="A1884" s="85">
        <v>1</v>
      </c>
      <c r="B1884" s="86" t="s">
        <v>7</v>
      </c>
      <c r="C1884" s="215" t="s">
        <v>596</v>
      </c>
      <c r="D1884" s="87" t="s">
        <v>112</v>
      </c>
      <c r="E1884" s="85" t="s">
        <v>421</v>
      </c>
      <c r="F1884" s="87"/>
      <c r="G1884" s="87" t="e">
        <f>VLOOKUP(D1884,#REF!,2,FALSE)</f>
        <v>#REF!</v>
      </c>
      <c r="H1884" s="87"/>
      <c r="I1884" s="87"/>
      <c r="J1884" s="86" t="s">
        <v>0</v>
      </c>
      <c r="K1884" s="87" t="str">
        <f t="shared" si="550"/>
        <v>Охват ООО «Энергетическая сбытовая компания Башкортостана» (Башэлектросбыт) средствами ЦПК</v>
      </c>
      <c r="L1884" s="99" t="s">
        <v>96</v>
      </c>
      <c r="M1884" s="90" t="s">
        <v>532</v>
      </c>
      <c r="N1884" s="85"/>
      <c r="O1884" s="85"/>
      <c r="P1884" s="86"/>
      <c r="Q1884" s="100"/>
      <c r="R1884" s="97">
        <v>0</v>
      </c>
      <c r="S1884" s="98">
        <f>3700000*0.4</f>
        <v>1480000</v>
      </c>
      <c r="T1884" s="95">
        <f t="shared" si="546"/>
        <v>0</v>
      </c>
      <c r="U1884" s="98"/>
      <c r="V1884" s="95">
        <f t="shared" si="547"/>
        <v>0</v>
      </c>
      <c r="W1884" s="95">
        <f t="shared" si="544"/>
        <v>0</v>
      </c>
      <c r="X1884" s="98">
        <f>3700000*0.4</f>
        <v>1480000</v>
      </c>
      <c r="Y1884" s="95">
        <f t="shared" si="548"/>
        <v>0</v>
      </c>
      <c r="Z1884" s="95">
        <f t="shared" si="549"/>
        <v>1480000</v>
      </c>
      <c r="AA1884" s="243">
        <f>Приоритеты!$E$54+1</f>
        <v>2026</v>
      </c>
      <c r="AB1884" s="247">
        <f t="shared" si="545"/>
        <v>0</v>
      </c>
      <c r="AC1884" s="96">
        <f>S1884*IF($AA1884=2021,IF(OR($M1884="Услуги",$M1884="Работы"),#REF!,IF($U1884&lt;&gt;0,#REF!,#REF!)),1)*IF($AA1884=2022,IF(OR($M1884="Услуги",$M1884="Работы"),#REF!,IF($U1884&lt;&gt;0,#REF!,#REF!)),1)*IF($AA1884=2023,IF(OR($M1884="Услуги",$M1884="Работы"),#REF!,IF($U1884&lt;&gt;0,#REF!,#REF!)),1)*IF($AA1884=2024,IF(OR($M1884="Услуги",$M1884="Работы"),#REF!,IF($U1884&lt;&gt;0,#REF!,#REF!)),1)*IF($AA1884=2025,IF(OR($M1884="Услуги",$M1884="Работы"),#REF!,IF($U1884&lt;&gt;0,#REF!,#REF!)),1)</f>
        <v>1480000</v>
      </c>
      <c r="AD1884" s="96">
        <f>T1884*IF($AA1884=2021,IF(OR($M1884="Услуги",$M1884="Работы"),#REF!,IF($U1884&lt;&gt;0,#REF!,#REF!)),1)*IF($AA1884=2022,IF(OR($M1884="Услуги",$M1884="Работы"),#REF!,IF($U1884&lt;&gt;0,#REF!,#REF!)),1)*IF($AA1884=2023,IF(OR($M1884="Услуги",$M1884="Работы"),#REF!,IF($U1884&lt;&gt;0,#REF!,#REF!)),1)*IF($AA1884=2024,IF(OR($M1884="Услуги",$M1884="Работы"),#REF!,IF($U1884&lt;&gt;0,#REF!,#REF!)),1)*IF($AA1884=2025,IF(OR($M1884="Услуги",$M1884="Работы"),#REF!,IF($U1884&lt;&gt;0,#REF!,#REF!)),1)</f>
        <v>0</v>
      </c>
      <c r="AE1884" s="96">
        <f>U1884*IF($AA1884=2021,IF(OR($M1884="Услуги",$M1884="Работы"),#REF!,IF($U1884&lt;&gt;0,#REF!,#REF!)),1)*IF($AA1884=2022,IF(OR($M1884="Услуги",$M1884="Работы"),#REF!,IF($U1884&lt;&gt;0,#REF!,#REF!)),1)*IF($AA1884=2023,IF(OR($M1884="Услуги",$M1884="Работы"),#REF!,IF($U1884&lt;&gt;0,#REF!,#REF!)),1)*IF($AA1884=2024,IF(OR($M1884="Услуги",$M1884="Работы"),#REF!,IF($U1884&lt;&gt;0,#REF!,#REF!)),1)*IF($AA1884=2025,IF(OR($M1884="Услуги",$M1884="Работы"),#REF!,IF($U1884&lt;&gt;0,#REF!,#REF!)),1)</f>
        <v>0</v>
      </c>
      <c r="AF1884" s="96">
        <f>V1884*IF($AA1884=2021,IF(OR($M1884="Услуги",$M1884="Работы"),#REF!,IF($U1884&lt;&gt;0,#REF!,#REF!)),1)*IF($AA1884=2022,IF(OR($M1884="Услуги",$M1884="Работы"),#REF!,IF($U1884&lt;&gt;0,#REF!,#REF!)),1)*IF($AA1884=2023,IF(OR($M1884="Услуги",$M1884="Работы"),#REF!,IF($U1884&lt;&gt;0,#REF!,#REF!)),1)*IF($AA1884=2024,IF(OR($M1884="Услуги",$M1884="Работы"),#REF!,IF($U1884&lt;&gt;0,#REF!,#REF!)),1)*IF($AA1884=2025,IF(OR($M1884="Услуги",$M1884="Работы"),#REF!,IF($U1884&lt;&gt;0,#REF!,#REF!)),1)</f>
        <v>0</v>
      </c>
      <c r="AG1884" s="96">
        <f>W1884*IF($AA1884=2021,IF(OR($M1884="Услуги",$M1884="Работы"),#REF!,IF($U1884&lt;&gt;0,#REF!,#REF!)),1)*IF($AA1884=2022,IF(OR($M1884="Услуги",$M1884="Работы"),#REF!,IF($U1884&lt;&gt;0,#REF!,#REF!)),1)*IF($AA1884=2023,IF(OR($M1884="Услуги",$M1884="Работы"),#REF!,IF($U1884&lt;&gt;0,#REF!,#REF!)),1)*IF($AA1884=2024,IF(OR($M1884="Услуги",$M1884="Работы"),#REF!,IF($U1884&lt;&gt;0,#REF!,#REF!)),1)*IF($AA1884=2025,IF(OR($M1884="Услуги",$M1884="Работы"),#REF!,IF($U1884&lt;&gt;0,#REF!,#REF!)),1)</f>
        <v>0</v>
      </c>
      <c r="AH1884" s="96">
        <f>X1884*IF($AA1884=2021,IF(OR($M1884="Услуги",$M1884="Работы"),#REF!,IF($U1884&lt;&gt;0,#REF!,#REF!)),1)*IF($AA1884=2022,IF(OR($M1884="Услуги",$M1884="Работы"),#REF!,IF($U1884&lt;&gt;0,#REF!,#REF!)),1)*IF($AA1884=2023,IF(OR($M1884="Услуги",$M1884="Работы"),#REF!,IF($U1884&lt;&gt;0,#REF!,#REF!)),1)*IF($AA1884=2024,IF(OR($M1884="Услуги",$M1884="Работы"),#REF!,IF($U1884&lt;&gt;0,#REF!,#REF!)),1)*IF($AA1884=2025,IF(OR($M1884="Услуги",$M1884="Работы"),#REF!,IF($U1884&lt;&gt;0,#REF!,#REF!)),1)</f>
        <v>1480000</v>
      </c>
      <c r="AI1884" s="96">
        <f>Y1884*IF($AA1884=2021,IF(OR($M1884="Услуги",$M1884="Работы"),#REF!,IF($U1884&lt;&gt;0,#REF!,#REF!)),1)*IF($AA1884=2022,IF(OR($M1884="Услуги",$M1884="Работы"),#REF!,IF($U1884&lt;&gt;0,#REF!,#REF!)),1)*IF($AA1884=2023,IF(OR($M1884="Услуги",$M1884="Работы"),#REF!,IF($U1884&lt;&gt;0,#REF!,#REF!)),1)*IF($AA1884=2024,IF(OR($M1884="Услуги",$M1884="Работы"),#REF!,IF($U1884&lt;&gt;0,#REF!,#REF!)),1)*IF($AA1884=2025,IF(OR($M1884="Услуги",$M1884="Работы"),#REF!,IF($U1884&lt;&gt;0,#REF!,#REF!)),1)</f>
        <v>0</v>
      </c>
      <c r="AJ1884" s="96">
        <f>Z1884*IF($AA1884=2021,IF(OR($M1884="Услуги",$M1884="Работы"),#REF!,IF($U1884&lt;&gt;0,#REF!,#REF!)),1)*IF($AA1884=2022,IF(OR($M1884="Услуги",$M1884="Работы"),#REF!,IF($U1884&lt;&gt;0,#REF!,#REF!)),1)*IF($AA1884=2023,IF(OR($M1884="Услуги",$M1884="Работы"),#REF!,IF($U1884&lt;&gt;0,#REF!,#REF!)),1)*IF($AA1884=2024,IF(OR($M1884="Услуги",$M1884="Работы"),#REF!,IF($U1884&lt;&gt;0,#REF!,#REF!)),1)*IF($AA1884=2025,IF(OR($M1884="Услуги",$M1884="Работы"),#REF!,IF($U1884&lt;&gt;0,#REF!,#REF!)),1)</f>
        <v>1480000</v>
      </c>
      <c r="AK1884" s="107"/>
      <c r="AL1884" s="57"/>
      <c r="AM1884" s="57"/>
      <c r="AN1884" s="54"/>
    </row>
    <row r="1885" spans="1:40" s="56" customFormat="1" ht="14.25" hidden="1" customHeight="1" x14ac:dyDescent="0.25">
      <c r="A1885" s="85">
        <v>1</v>
      </c>
      <c r="B1885" s="86" t="s">
        <v>7</v>
      </c>
      <c r="C1885" s="215" t="s">
        <v>596</v>
      </c>
      <c r="D1885" s="85" t="s">
        <v>30</v>
      </c>
      <c r="E1885" s="85" t="s">
        <v>421</v>
      </c>
      <c r="F1885" s="85"/>
      <c r="G1885" s="87" t="e">
        <f>VLOOKUP(D1885,#REF!,2,FALSE)</f>
        <v>#REF!</v>
      </c>
      <c r="H1885" s="85"/>
      <c r="I1885" s="85"/>
      <c r="J1885" s="86" t="s">
        <v>0</v>
      </c>
      <c r="K1885" s="87" t="str">
        <f t="shared" si="550"/>
        <v>Охват АО «Томскэнергосбыт» средствами ЦПК</v>
      </c>
      <c r="L1885" s="99" t="s">
        <v>96</v>
      </c>
      <c r="M1885" s="90" t="s">
        <v>532</v>
      </c>
      <c r="N1885" s="85"/>
      <c r="O1885" s="85"/>
      <c r="P1885" s="86"/>
      <c r="Q1885" s="100"/>
      <c r="R1885" s="97">
        <v>0</v>
      </c>
      <c r="S1885" s="98">
        <f>2900000*0.4</f>
        <v>1160000</v>
      </c>
      <c r="T1885" s="95">
        <f t="shared" si="546"/>
        <v>0</v>
      </c>
      <c r="U1885" s="98"/>
      <c r="V1885" s="95">
        <f t="shared" si="547"/>
        <v>0</v>
      </c>
      <c r="W1885" s="95">
        <f t="shared" si="544"/>
        <v>0</v>
      </c>
      <c r="X1885" s="98">
        <f>2900000*0.4</f>
        <v>1160000</v>
      </c>
      <c r="Y1885" s="95">
        <f t="shared" si="548"/>
        <v>0</v>
      </c>
      <c r="Z1885" s="95">
        <f t="shared" si="549"/>
        <v>1160000</v>
      </c>
      <c r="AA1885" s="243">
        <f>Приоритеты!$E$21+1</f>
        <v>2025</v>
      </c>
      <c r="AB1885" s="247" t="e">
        <f t="shared" si="545"/>
        <v>#REF!</v>
      </c>
      <c r="AC1885" s="96" t="e">
        <f>S1885*IF($AA1885=2021,IF(OR($M1885="Услуги",$M1885="Работы"),#REF!,IF($U1885&lt;&gt;0,#REF!,#REF!)),1)*IF($AA1885=2022,IF(OR($M1885="Услуги",$M1885="Работы"),#REF!,IF($U1885&lt;&gt;0,#REF!,#REF!)),1)*IF($AA1885=2023,IF(OR($M1885="Услуги",$M1885="Работы"),#REF!,IF($U1885&lt;&gt;0,#REF!,#REF!)),1)*IF($AA1885=2024,IF(OR($M1885="Услуги",$M1885="Работы"),#REF!,IF($U1885&lt;&gt;0,#REF!,#REF!)),1)*IF($AA1885=2025,IF(OR($M1885="Услуги",$M1885="Работы"),#REF!,IF($U1885&lt;&gt;0,#REF!,#REF!)),1)</f>
        <v>#REF!</v>
      </c>
      <c r="AD1885" s="96" t="e">
        <f>T1885*IF($AA1885=2021,IF(OR($M1885="Услуги",$M1885="Работы"),#REF!,IF($U1885&lt;&gt;0,#REF!,#REF!)),1)*IF($AA1885=2022,IF(OR($M1885="Услуги",$M1885="Работы"),#REF!,IF($U1885&lt;&gt;0,#REF!,#REF!)),1)*IF($AA1885=2023,IF(OR($M1885="Услуги",$M1885="Работы"),#REF!,IF($U1885&lt;&gt;0,#REF!,#REF!)),1)*IF($AA1885=2024,IF(OR($M1885="Услуги",$M1885="Работы"),#REF!,IF($U1885&lt;&gt;0,#REF!,#REF!)),1)*IF($AA1885=2025,IF(OR($M1885="Услуги",$M1885="Работы"),#REF!,IF($U1885&lt;&gt;0,#REF!,#REF!)),1)</f>
        <v>#REF!</v>
      </c>
      <c r="AE1885" s="96" t="e">
        <f>U1885*IF($AA1885=2021,IF(OR($M1885="Услуги",$M1885="Работы"),#REF!,IF($U1885&lt;&gt;0,#REF!,#REF!)),1)*IF($AA1885=2022,IF(OR($M1885="Услуги",$M1885="Работы"),#REF!,IF($U1885&lt;&gt;0,#REF!,#REF!)),1)*IF($AA1885=2023,IF(OR($M1885="Услуги",$M1885="Работы"),#REF!,IF($U1885&lt;&gt;0,#REF!,#REF!)),1)*IF($AA1885=2024,IF(OR($M1885="Услуги",$M1885="Работы"),#REF!,IF($U1885&lt;&gt;0,#REF!,#REF!)),1)*IF($AA1885=2025,IF(OR($M1885="Услуги",$M1885="Работы"),#REF!,IF($U1885&lt;&gt;0,#REF!,#REF!)),1)</f>
        <v>#REF!</v>
      </c>
      <c r="AF1885" s="96" t="e">
        <f>V1885*IF($AA1885=2021,IF(OR($M1885="Услуги",$M1885="Работы"),#REF!,IF($U1885&lt;&gt;0,#REF!,#REF!)),1)*IF($AA1885=2022,IF(OR($M1885="Услуги",$M1885="Работы"),#REF!,IF($U1885&lt;&gt;0,#REF!,#REF!)),1)*IF($AA1885=2023,IF(OR($M1885="Услуги",$M1885="Работы"),#REF!,IF($U1885&lt;&gt;0,#REF!,#REF!)),1)*IF($AA1885=2024,IF(OR($M1885="Услуги",$M1885="Работы"),#REF!,IF($U1885&lt;&gt;0,#REF!,#REF!)),1)*IF($AA1885=2025,IF(OR($M1885="Услуги",$M1885="Работы"),#REF!,IF($U1885&lt;&gt;0,#REF!,#REF!)),1)</f>
        <v>#REF!</v>
      </c>
      <c r="AG1885" s="96" t="e">
        <f>W1885*IF($AA1885=2021,IF(OR($M1885="Услуги",$M1885="Работы"),#REF!,IF($U1885&lt;&gt;0,#REF!,#REF!)),1)*IF($AA1885=2022,IF(OR($M1885="Услуги",$M1885="Работы"),#REF!,IF($U1885&lt;&gt;0,#REF!,#REF!)),1)*IF($AA1885=2023,IF(OR($M1885="Услуги",$M1885="Работы"),#REF!,IF($U1885&lt;&gt;0,#REF!,#REF!)),1)*IF($AA1885=2024,IF(OR($M1885="Услуги",$M1885="Работы"),#REF!,IF($U1885&lt;&gt;0,#REF!,#REF!)),1)*IF($AA1885=2025,IF(OR($M1885="Услуги",$M1885="Работы"),#REF!,IF($U1885&lt;&gt;0,#REF!,#REF!)),1)</f>
        <v>#REF!</v>
      </c>
      <c r="AH1885" s="96" t="e">
        <f>X1885*IF($AA1885=2021,IF(OR($M1885="Услуги",$M1885="Работы"),#REF!,IF($U1885&lt;&gt;0,#REF!,#REF!)),1)*IF($AA1885=2022,IF(OR($M1885="Услуги",$M1885="Работы"),#REF!,IF($U1885&lt;&gt;0,#REF!,#REF!)),1)*IF($AA1885=2023,IF(OR($M1885="Услуги",$M1885="Работы"),#REF!,IF($U1885&lt;&gt;0,#REF!,#REF!)),1)*IF($AA1885=2024,IF(OR($M1885="Услуги",$M1885="Работы"),#REF!,IF($U1885&lt;&gt;0,#REF!,#REF!)),1)*IF($AA1885=2025,IF(OR($M1885="Услуги",$M1885="Работы"),#REF!,IF($U1885&lt;&gt;0,#REF!,#REF!)),1)</f>
        <v>#REF!</v>
      </c>
      <c r="AI1885" s="96" t="e">
        <f>Y1885*IF($AA1885=2021,IF(OR($M1885="Услуги",$M1885="Работы"),#REF!,IF($U1885&lt;&gt;0,#REF!,#REF!)),1)*IF($AA1885=2022,IF(OR($M1885="Услуги",$M1885="Работы"),#REF!,IF($U1885&lt;&gt;0,#REF!,#REF!)),1)*IF($AA1885=2023,IF(OR($M1885="Услуги",$M1885="Работы"),#REF!,IF($U1885&lt;&gt;0,#REF!,#REF!)),1)*IF($AA1885=2024,IF(OR($M1885="Услуги",$M1885="Работы"),#REF!,IF($U1885&lt;&gt;0,#REF!,#REF!)),1)*IF($AA1885=2025,IF(OR($M1885="Услуги",$M1885="Работы"),#REF!,IF($U1885&lt;&gt;0,#REF!,#REF!)),1)</f>
        <v>#REF!</v>
      </c>
      <c r="AJ1885" s="96" t="e">
        <f>Z1885*IF($AA1885=2021,IF(OR($M1885="Услуги",$M1885="Работы"),#REF!,IF($U1885&lt;&gt;0,#REF!,#REF!)),1)*IF($AA1885=2022,IF(OR($M1885="Услуги",$M1885="Работы"),#REF!,IF($U1885&lt;&gt;0,#REF!,#REF!)),1)*IF($AA1885=2023,IF(OR($M1885="Услуги",$M1885="Работы"),#REF!,IF($U1885&lt;&gt;0,#REF!,#REF!)),1)*IF($AA1885=2024,IF(OR($M1885="Услуги",$M1885="Работы"),#REF!,IF($U1885&lt;&gt;0,#REF!,#REF!)),1)*IF($AA1885=2025,IF(OR($M1885="Услуги",$M1885="Работы"),#REF!,IF($U1885&lt;&gt;0,#REF!,#REF!)),1)</f>
        <v>#REF!</v>
      </c>
      <c r="AK1885" s="107"/>
      <c r="AL1885" s="57"/>
      <c r="AM1885" s="57"/>
      <c r="AN1885" s="54"/>
    </row>
    <row r="1886" spans="1:40" s="56" customFormat="1" ht="14.25" hidden="1" customHeight="1" x14ac:dyDescent="0.25">
      <c r="A1886" s="85">
        <v>1</v>
      </c>
      <c r="B1886" s="86" t="s">
        <v>7</v>
      </c>
      <c r="C1886" s="215" t="s">
        <v>596</v>
      </c>
      <c r="D1886" s="85" t="s">
        <v>31</v>
      </c>
      <c r="E1886" s="85" t="s">
        <v>421</v>
      </c>
      <c r="F1886" s="85"/>
      <c r="G1886" s="87" t="e">
        <f>VLOOKUP(D1886,#REF!,2,FALSE)</f>
        <v>#REF!</v>
      </c>
      <c r="H1886" s="85"/>
      <c r="I1886" s="85"/>
      <c r="J1886" s="86" t="s">
        <v>0</v>
      </c>
      <c r="K1886" s="87" t="str">
        <f t="shared" si="550"/>
        <v>Охват ПАО «Саратовэнерго» средствами ЦПК</v>
      </c>
      <c r="L1886" s="99" t="s">
        <v>96</v>
      </c>
      <c r="M1886" s="90" t="s">
        <v>532</v>
      </c>
      <c r="N1886" s="85"/>
      <c r="O1886" s="85"/>
      <c r="P1886" s="86"/>
      <c r="Q1886" s="100"/>
      <c r="R1886" s="97">
        <v>0</v>
      </c>
      <c r="S1886" s="98">
        <f>4400000*0.4</f>
        <v>1760000</v>
      </c>
      <c r="T1886" s="95">
        <f t="shared" si="546"/>
        <v>0</v>
      </c>
      <c r="U1886" s="98"/>
      <c r="V1886" s="95">
        <f t="shared" si="547"/>
        <v>0</v>
      </c>
      <c r="W1886" s="95">
        <f t="shared" si="544"/>
        <v>0</v>
      </c>
      <c r="X1886" s="98">
        <f>4400000*0.4</f>
        <v>1760000</v>
      </c>
      <c r="Y1886" s="95">
        <f t="shared" si="548"/>
        <v>0</v>
      </c>
      <c r="Z1886" s="95">
        <f t="shared" si="549"/>
        <v>1760000</v>
      </c>
      <c r="AA1886" s="243">
        <f>Приоритеты!$E$58+1</f>
        <v>2025</v>
      </c>
      <c r="AB1886" s="247" t="e">
        <f t="shared" si="545"/>
        <v>#REF!</v>
      </c>
      <c r="AC1886" s="96" t="e">
        <f>S1886*IF($AA1886=2021,IF(OR($M1886="Услуги",$M1886="Работы"),#REF!,IF($U1886&lt;&gt;0,#REF!,#REF!)),1)*IF($AA1886=2022,IF(OR($M1886="Услуги",$M1886="Работы"),#REF!,IF($U1886&lt;&gt;0,#REF!,#REF!)),1)*IF($AA1886=2023,IF(OR($M1886="Услуги",$M1886="Работы"),#REF!,IF($U1886&lt;&gt;0,#REF!,#REF!)),1)*IF($AA1886=2024,IF(OR($M1886="Услуги",$M1886="Работы"),#REF!,IF($U1886&lt;&gt;0,#REF!,#REF!)),1)*IF($AA1886=2025,IF(OR($M1886="Услуги",$M1886="Работы"),#REF!,IF($U1886&lt;&gt;0,#REF!,#REF!)),1)</f>
        <v>#REF!</v>
      </c>
      <c r="AD1886" s="96" t="e">
        <f>T1886*IF($AA1886=2021,IF(OR($M1886="Услуги",$M1886="Работы"),#REF!,IF($U1886&lt;&gt;0,#REF!,#REF!)),1)*IF($AA1886=2022,IF(OR($M1886="Услуги",$M1886="Работы"),#REF!,IF($U1886&lt;&gt;0,#REF!,#REF!)),1)*IF($AA1886=2023,IF(OR($M1886="Услуги",$M1886="Работы"),#REF!,IF($U1886&lt;&gt;0,#REF!,#REF!)),1)*IF($AA1886=2024,IF(OR($M1886="Услуги",$M1886="Работы"),#REF!,IF($U1886&lt;&gt;0,#REF!,#REF!)),1)*IF($AA1886=2025,IF(OR($M1886="Услуги",$M1886="Работы"),#REF!,IF($U1886&lt;&gt;0,#REF!,#REF!)),1)</f>
        <v>#REF!</v>
      </c>
      <c r="AE1886" s="96" t="e">
        <f>U1886*IF($AA1886=2021,IF(OR($M1886="Услуги",$M1886="Работы"),#REF!,IF($U1886&lt;&gt;0,#REF!,#REF!)),1)*IF($AA1886=2022,IF(OR($M1886="Услуги",$M1886="Работы"),#REF!,IF($U1886&lt;&gt;0,#REF!,#REF!)),1)*IF($AA1886=2023,IF(OR($M1886="Услуги",$M1886="Работы"),#REF!,IF($U1886&lt;&gt;0,#REF!,#REF!)),1)*IF($AA1886=2024,IF(OR($M1886="Услуги",$M1886="Работы"),#REF!,IF($U1886&lt;&gt;0,#REF!,#REF!)),1)*IF($AA1886=2025,IF(OR($M1886="Услуги",$M1886="Работы"),#REF!,IF($U1886&lt;&gt;0,#REF!,#REF!)),1)</f>
        <v>#REF!</v>
      </c>
      <c r="AF1886" s="96" t="e">
        <f>V1886*IF($AA1886=2021,IF(OR($M1886="Услуги",$M1886="Работы"),#REF!,IF($U1886&lt;&gt;0,#REF!,#REF!)),1)*IF($AA1886=2022,IF(OR($M1886="Услуги",$M1886="Работы"),#REF!,IF($U1886&lt;&gt;0,#REF!,#REF!)),1)*IF($AA1886=2023,IF(OR($M1886="Услуги",$M1886="Работы"),#REF!,IF($U1886&lt;&gt;0,#REF!,#REF!)),1)*IF($AA1886=2024,IF(OR($M1886="Услуги",$M1886="Работы"),#REF!,IF($U1886&lt;&gt;0,#REF!,#REF!)),1)*IF($AA1886=2025,IF(OR($M1886="Услуги",$M1886="Работы"),#REF!,IF($U1886&lt;&gt;0,#REF!,#REF!)),1)</f>
        <v>#REF!</v>
      </c>
      <c r="AG1886" s="96" t="e">
        <f>W1886*IF($AA1886=2021,IF(OR($M1886="Услуги",$M1886="Работы"),#REF!,IF($U1886&lt;&gt;0,#REF!,#REF!)),1)*IF($AA1886=2022,IF(OR($M1886="Услуги",$M1886="Работы"),#REF!,IF($U1886&lt;&gt;0,#REF!,#REF!)),1)*IF($AA1886=2023,IF(OR($M1886="Услуги",$M1886="Работы"),#REF!,IF($U1886&lt;&gt;0,#REF!,#REF!)),1)*IF($AA1886=2024,IF(OR($M1886="Услуги",$M1886="Работы"),#REF!,IF($U1886&lt;&gt;0,#REF!,#REF!)),1)*IF($AA1886=2025,IF(OR($M1886="Услуги",$M1886="Работы"),#REF!,IF($U1886&lt;&gt;0,#REF!,#REF!)),1)</f>
        <v>#REF!</v>
      </c>
      <c r="AH1886" s="96" t="e">
        <f>X1886*IF($AA1886=2021,IF(OR($M1886="Услуги",$M1886="Работы"),#REF!,IF($U1886&lt;&gt;0,#REF!,#REF!)),1)*IF($AA1886=2022,IF(OR($M1886="Услуги",$M1886="Работы"),#REF!,IF($U1886&lt;&gt;0,#REF!,#REF!)),1)*IF($AA1886=2023,IF(OR($M1886="Услуги",$M1886="Работы"),#REF!,IF($U1886&lt;&gt;0,#REF!,#REF!)),1)*IF($AA1886=2024,IF(OR($M1886="Услуги",$M1886="Работы"),#REF!,IF($U1886&lt;&gt;0,#REF!,#REF!)),1)*IF($AA1886=2025,IF(OR($M1886="Услуги",$M1886="Работы"),#REF!,IF($U1886&lt;&gt;0,#REF!,#REF!)),1)</f>
        <v>#REF!</v>
      </c>
      <c r="AI1886" s="96" t="e">
        <f>Y1886*IF($AA1886=2021,IF(OR($M1886="Услуги",$M1886="Работы"),#REF!,IF($U1886&lt;&gt;0,#REF!,#REF!)),1)*IF($AA1886=2022,IF(OR($M1886="Услуги",$M1886="Работы"),#REF!,IF($U1886&lt;&gt;0,#REF!,#REF!)),1)*IF($AA1886=2023,IF(OR($M1886="Услуги",$M1886="Работы"),#REF!,IF($U1886&lt;&gt;0,#REF!,#REF!)),1)*IF($AA1886=2024,IF(OR($M1886="Услуги",$M1886="Работы"),#REF!,IF($U1886&lt;&gt;0,#REF!,#REF!)),1)*IF($AA1886=2025,IF(OR($M1886="Услуги",$M1886="Работы"),#REF!,IF($U1886&lt;&gt;0,#REF!,#REF!)),1)</f>
        <v>#REF!</v>
      </c>
      <c r="AJ1886" s="96" t="e">
        <f>Z1886*IF($AA1886=2021,IF(OR($M1886="Услуги",$M1886="Работы"),#REF!,IF($U1886&lt;&gt;0,#REF!,#REF!)),1)*IF($AA1886=2022,IF(OR($M1886="Услуги",$M1886="Работы"),#REF!,IF($U1886&lt;&gt;0,#REF!,#REF!)),1)*IF($AA1886=2023,IF(OR($M1886="Услуги",$M1886="Работы"),#REF!,IF($U1886&lt;&gt;0,#REF!,#REF!)),1)*IF($AA1886=2024,IF(OR($M1886="Услуги",$M1886="Работы"),#REF!,IF($U1886&lt;&gt;0,#REF!,#REF!)),1)*IF($AA1886=2025,IF(OR($M1886="Услуги",$M1886="Работы"),#REF!,IF($U1886&lt;&gt;0,#REF!,#REF!)),1)</f>
        <v>#REF!</v>
      </c>
      <c r="AK1886" s="107"/>
      <c r="AL1886" s="57"/>
      <c r="AM1886" s="57"/>
      <c r="AN1886" s="54"/>
    </row>
    <row r="1887" spans="1:40" s="56" customFormat="1" ht="14.25" hidden="1" customHeight="1" x14ac:dyDescent="0.25">
      <c r="A1887" s="85">
        <v>1</v>
      </c>
      <c r="B1887" s="86" t="s">
        <v>7</v>
      </c>
      <c r="C1887" s="215" t="s">
        <v>596</v>
      </c>
      <c r="D1887" s="85" t="s">
        <v>22</v>
      </c>
      <c r="E1887" s="85" t="s">
        <v>421</v>
      </c>
      <c r="F1887" s="85"/>
      <c r="G1887" s="87" t="e">
        <f>VLOOKUP(D1887,#REF!,2,FALSE)</f>
        <v>#REF!</v>
      </c>
      <c r="H1887" s="85"/>
      <c r="I1887" s="85"/>
      <c r="J1887" s="86" t="s">
        <v>0</v>
      </c>
      <c r="K1887" s="87" t="str">
        <f t="shared" si="550"/>
        <v>Охват ООО «Орловский энергосбыт» средствами ЦПК</v>
      </c>
      <c r="L1887" s="99" t="s">
        <v>96</v>
      </c>
      <c r="M1887" s="90" t="s">
        <v>532</v>
      </c>
      <c r="N1887" s="85"/>
      <c r="O1887" s="85"/>
      <c r="P1887" s="86"/>
      <c r="Q1887" s="100"/>
      <c r="R1887" s="97">
        <v>0</v>
      </c>
      <c r="S1887" s="98">
        <f>1500000*0.4</f>
        <v>600000</v>
      </c>
      <c r="T1887" s="95">
        <f t="shared" si="546"/>
        <v>0</v>
      </c>
      <c r="U1887" s="98"/>
      <c r="V1887" s="95">
        <f t="shared" si="547"/>
        <v>0</v>
      </c>
      <c r="W1887" s="95">
        <f t="shared" si="544"/>
        <v>0</v>
      </c>
      <c r="X1887" s="98">
        <f>1500000*0.4</f>
        <v>600000</v>
      </c>
      <c r="Y1887" s="95">
        <f t="shared" si="548"/>
        <v>0</v>
      </c>
      <c r="Z1887" s="95">
        <f t="shared" si="549"/>
        <v>600000</v>
      </c>
      <c r="AA1887" s="243">
        <f>Приоритеты!$E$44+1</f>
        <v>2025</v>
      </c>
      <c r="AB1887" s="247" t="e">
        <f t="shared" si="545"/>
        <v>#REF!</v>
      </c>
      <c r="AC1887" s="96" t="e">
        <f>S1887*IF($AA1887=2021,IF(OR($M1887="Услуги",$M1887="Работы"),#REF!,IF($U1887&lt;&gt;0,#REF!,#REF!)),1)*IF($AA1887=2022,IF(OR($M1887="Услуги",$M1887="Работы"),#REF!,IF($U1887&lt;&gt;0,#REF!,#REF!)),1)*IF($AA1887=2023,IF(OR($M1887="Услуги",$M1887="Работы"),#REF!,IF($U1887&lt;&gt;0,#REF!,#REF!)),1)*IF($AA1887=2024,IF(OR($M1887="Услуги",$M1887="Работы"),#REF!,IF($U1887&lt;&gt;0,#REF!,#REF!)),1)*IF($AA1887=2025,IF(OR($M1887="Услуги",$M1887="Работы"),#REF!,IF($U1887&lt;&gt;0,#REF!,#REF!)),1)</f>
        <v>#REF!</v>
      </c>
      <c r="AD1887" s="96" t="e">
        <f>T1887*IF($AA1887=2021,IF(OR($M1887="Услуги",$M1887="Работы"),#REF!,IF($U1887&lt;&gt;0,#REF!,#REF!)),1)*IF($AA1887=2022,IF(OR($M1887="Услуги",$M1887="Работы"),#REF!,IF($U1887&lt;&gt;0,#REF!,#REF!)),1)*IF($AA1887=2023,IF(OR($M1887="Услуги",$M1887="Работы"),#REF!,IF($U1887&lt;&gt;0,#REF!,#REF!)),1)*IF($AA1887=2024,IF(OR($M1887="Услуги",$M1887="Работы"),#REF!,IF($U1887&lt;&gt;0,#REF!,#REF!)),1)*IF($AA1887=2025,IF(OR($M1887="Услуги",$M1887="Работы"),#REF!,IF($U1887&lt;&gt;0,#REF!,#REF!)),1)</f>
        <v>#REF!</v>
      </c>
      <c r="AE1887" s="96" t="e">
        <f>U1887*IF($AA1887=2021,IF(OR($M1887="Услуги",$M1887="Работы"),#REF!,IF($U1887&lt;&gt;0,#REF!,#REF!)),1)*IF($AA1887=2022,IF(OR($M1887="Услуги",$M1887="Работы"),#REF!,IF($U1887&lt;&gt;0,#REF!,#REF!)),1)*IF($AA1887=2023,IF(OR($M1887="Услуги",$M1887="Работы"),#REF!,IF($U1887&lt;&gt;0,#REF!,#REF!)),1)*IF($AA1887=2024,IF(OR($M1887="Услуги",$M1887="Работы"),#REF!,IF($U1887&lt;&gt;0,#REF!,#REF!)),1)*IF($AA1887=2025,IF(OR($M1887="Услуги",$M1887="Работы"),#REF!,IF($U1887&lt;&gt;0,#REF!,#REF!)),1)</f>
        <v>#REF!</v>
      </c>
      <c r="AF1887" s="96" t="e">
        <f>V1887*IF($AA1887=2021,IF(OR($M1887="Услуги",$M1887="Работы"),#REF!,IF($U1887&lt;&gt;0,#REF!,#REF!)),1)*IF($AA1887=2022,IF(OR($M1887="Услуги",$M1887="Работы"),#REF!,IF($U1887&lt;&gt;0,#REF!,#REF!)),1)*IF($AA1887=2023,IF(OR($M1887="Услуги",$M1887="Работы"),#REF!,IF($U1887&lt;&gt;0,#REF!,#REF!)),1)*IF($AA1887=2024,IF(OR($M1887="Услуги",$M1887="Работы"),#REF!,IF($U1887&lt;&gt;0,#REF!,#REF!)),1)*IF($AA1887=2025,IF(OR($M1887="Услуги",$M1887="Работы"),#REF!,IF($U1887&lt;&gt;0,#REF!,#REF!)),1)</f>
        <v>#REF!</v>
      </c>
      <c r="AG1887" s="96" t="e">
        <f>W1887*IF($AA1887=2021,IF(OR($M1887="Услуги",$M1887="Работы"),#REF!,IF($U1887&lt;&gt;0,#REF!,#REF!)),1)*IF($AA1887=2022,IF(OR($M1887="Услуги",$M1887="Работы"),#REF!,IF($U1887&lt;&gt;0,#REF!,#REF!)),1)*IF($AA1887=2023,IF(OR($M1887="Услуги",$M1887="Работы"),#REF!,IF($U1887&lt;&gt;0,#REF!,#REF!)),1)*IF($AA1887=2024,IF(OR($M1887="Услуги",$M1887="Работы"),#REF!,IF($U1887&lt;&gt;0,#REF!,#REF!)),1)*IF($AA1887=2025,IF(OR($M1887="Услуги",$M1887="Работы"),#REF!,IF($U1887&lt;&gt;0,#REF!,#REF!)),1)</f>
        <v>#REF!</v>
      </c>
      <c r="AH1887" s="96" t="e">
        <f>X1887*IF($AA1887=2021,IF(OR($M1887="Услуги",$M1887="Работы"),#REF!,IF($U1887&lt;&gt;0,#REF!,#REF!)),1)*IF($AA1887=2022,IF(OR($M1887="Услуги",$M1887="Работы"),#REF!,IF($U1887&lt;&gt;0,#REF!,#REF!)),1)*IF($AA1887=2023,IF(OR($M1887="Услуги",$M1887="Работы"),#REF!,IF($U1887&lt;&gt;0,#REF!,#REF!)),1)*IF($AA1887=2024,IF(OR($M1887="Услуги",$M1887="Работы"),#REF!,IF($U1887&lt;&gt;0,#REF!,#REF!)),1)*IF($AA1887=2025,IF(OR($M1887="Услуги",$M1887="Работы"),#REF!,IF($U1887&lt;&gt;0,#REF!,#REF!)),1)</f>
        <v>#REF!</v>
      </c>
      <c r="AI1887" s="96" t="e">
        <f>Y1887*IF($AA1887=2021,IF(OR($M1887="Услуги",$M1887="Работы"),#REF!,IF($U1887&lt;&gt;0,#REF!,#REF!)),1)*IF($AA1887=2022,IF(OR($M1887="Услуги",$M1887="Работы"),#REF!,IF($U1887&lt;&gt;0,#REF!,#REF!)),1)*IF($AA1887=2023,IF(OR($M1887="Услуги",$M1887="Работы"),#REF!,IF($U1887&lt;&gt;0,#REF!,#REF!)),1)*IF($AA1887=2024,IF(OR($M1887="Услуги",$M1887="Работы"),#REF!,IF($U1887&lt;&gt;0,#REF!,#REF!)),1)*IF($AA1887=2025,IF(OR($M1887="Услуги",$M1887="Работы"),#REF!,IF($U1887&lt;&gt;0,#REF!,#REF!)),1)</f>
        <v>#REF!</v>
      </c>
      <c r="AJ1887" s="96" t="e">
        <f>Z1887*IF($AA1887=2021,IF(OR($M1887="Услуги",$M1887="Работы"),#REF!,IF($U1887&lt;&gt;0,#REF!,#REF!)),1)*IF($AA1887=2022,IF(OR($M1887="Услуги",$M1887="Работы"),#REF!,IF($U1887&lt;&gt;0,#REF!,#REF!)),1)*IF($AA1887=2023,IF(OR($M1887="Услуги",$M1887="Работы"),#REF!,IF($U1887&lt;&gt;0,#REF!,#REF!)),1)*IF($AA1887=2024,IF(OR($M1887="Услуги",$M1887="Работы"),#REF!,IF($U1887&lt;&gt;0,#REF!,#REF!)),1)*IF($AA1887=2025,IF(OR($M1887="Услуги",$M1887="Работы"),#REF!,IF($U1887&lt;&gt;0,#REF!,#REF!)),1)</f>
        <v>#REF!</v>
      </c>
      <c r="AK1887" s="107"/>
      <c r="AL1887" s="57"/>
      <c r="AM1887" s="57"/>
      <c r="AN1887" s="54"/>
    </row>
    <row r="1888" spans="1:40" s="56" customFormat="1" ht="14.25" hidden="1" customHeight="1" x14ac:dyDescent="0.25">
      <c r="A1888" s="85">
        <v>1</v>
      </c>
      <c r="B1888" s="86" t="s">
        <v>7</v>
      </c>
      <c r="C1888" s="215" t="s">
        <v>596</v>
      </c>
      <c r="D1888" s="85" t="s">
        <v>15</v>
      </c>
      <c r="E1888" s="85" t="s">
        <v>422</v>
      </c>
      <c r="F1888" s="85"/>
      <c r="G1888" s="87" t="e">
        <f>VLOOKUP(D1888,#REF!,2,FALSE)</f>
        <v>#REF!</v>
      </c>
      <c r="H1888" s="85"/>
      <c r="I1888" s="85"/>
      <c r="J1888" s="86" t="s">
        <v>0</v>
      </c>
      <c r="K1888" s="87" t="str">
        <f t="shared" si="550"/>
        <v>Охват АО «ТомскРТС» средствами ЦПК</v>
      </c>
      <c r="L1888" s="99" t="s">
        <v>96</v>
      </c>
      <c r="M1888" s="90" t="s">
        <v>532</v>
      </c>
      <c r="N1888" s="85"/>
      <c r="O1888" s="85"/>
      <c r="P1888" s="86"/>
      <c r="Q1888" s="100"/>
      <c r="R1888" s="97">
        <v>0</v>
      </c>
      <c r="S1888" s="98">
        <f>1500000*0.4</f>
        <v>600000</v>
      </c>
      <c r="T1888" s="95">
        <f t="shared" si="546"/>
        <v>0</v>
      </c>
      <c r="U1888" s="98"/>
      <c r="V1888" s="95">
        <f t="shared" si="547"/>
        <v>0</v>
      </c>
      <c r="W1888" s="95">
        <f t="shared" si="544"/>
        <v>0</v>
      </c>
      <c r="X1888" s="98">
        <f>1500000*0.4</f>
        <v>600000</v>
      </c>
      <c r="Y1888" s="95">
        <f t="shared" si="548"/>
        <v>0</v>
      </c>
      <c r="Z1888" s="95">
        <f t="shared" si="549"/>
        <v>600000</v>
      </c>
      <c r="AA1888" s="243">
        <f>Приоритеты!$E$20+1</f>
        <v>2025</v>
      </c>
      <c r="AB1888" s="247" t="e">
        <f t="shared" si="545"/>
        <v>#REF!</v>
      </c>
      <c r="AC1888" s="96" t="e">
        <f>S1888*IF($AA1888=2021,IF(OR($M1888="Услуги",$M1888="Работы"),#REF!,IF($U1888&lt;&gt;0,#REF!,#REF!)),1)*IF($AA1888=2022,IF(OR($M1888="Услуги",$M1888="Работы"),#REF!,IF($U1888&lt;&gt;0,#REF!,#REF!)),1)*IF($AA1888=2023,IF(OR($M1888="Услуги",$M1888="Работы"),#REF!,IF($U1888&lt;&gt;0,#REF!,#REF!)),1)*IF($AA1888=2024,IF(OR($M1888="Услуги",$M1888="Работы"),#REF!,IF($U1888&lt;&gt;0,#REF!,#REF!)),1)*IF($AA1888=2025,IF(OR($M1888="Услуги",$M1888="Работы"),#REF!,IF($U1888&lt;&gt;0,#REF!,#REF!)),1)</f>
        <v>#REF!</v>
      </c>
      <c r="AD1888" s="96" t="e">
        <f>T1888*IF($AA1888=2021,IF(OR($M1888="Услуги",$M1888="Работы"),#REF!,IF($U1888&lt;&gt;0,#REF!,#REF!)),1)*IF($AA1888=2022,IF(OR($M1888="Услуги",$M1888="Работы"),#REF!,IF($U1888&lt;&gt;0,#REF!,#REF!)),1)*IF($AA1888=2023,IF(OR($M1888="Услуги",$M1888="Работы"),#REF!,IF($U1888&lt;&gt;0,#REF!,#REF!)),1)*IF($AA1888=2024,IF(OR($M1888="Услуги",$M1888="Работы"),#REF!,IF($U1888&lt;&gt;0,#REF!,#REF!)),1)*IF($AA1888=2025,IF(OR($M1888="Услуги",$M1888="Работы"),#REF!,IF($U1888&lt;&gt;0,#REF!,#REF!)),1)</f>
        <v>#REF!</v>
      </c>
      <c r="AE1888" s="96" t="e">
        <f>U1888*IF($AA1888=2021,IF(OR($M1888="Услуги",$M1888="Работы"),#REF!,IF($U1888&lt;&gt;0,#REF!,#REF!)),1)*IF($AA1888=2022,IF(OR($M1888="Услуги",$M1888="Работы"),#REF!,IF($U1888&lt;&gt;0,#REF!,#REF!)),1)*IF($AA1888=2023,IF(OR($M1888="Услуги",$M1888="Работы"),#REF!,IF($U1888&lt;&gt;0,#REF!,#REF!)),1)*IF($AA1888=2024,IF(OR($M1888="Услуги",$M1888="Работы"),#REF!,IF($U1888&lt;&gt;0,#REF!,#REF!)),1)*IF($AA1888=2025,IF(OR($M1888="Услуги",$M1888="Работы"),#REF!,IF($U1888&lt;&gt;0,#REF!,#REF!)),1)</f>
        <v>#REF!</v>
      </c>
      <c r="AF1888" s="96" t="e">
        <f>V1888*IF($AA1888=2021,IF(OR($M1888="Услуги",$M1888="Работы"),#REF!,IF($U1888&lt;&gt;0,#REF!,#REF!)),1)*IF($AA1888=2022,IF(OR($M1888="Услуги",$M1888="Работы"),#REF!,IF($U1888&lt;&gt;0,#REF!,#REF!)),1)*IF($AA1888=2023,IF(OR($M1888="Услуги",$M1888="Работы"),#REF!,IF($U1888&lt;&gt;0,#REF!,#REF!)),1)*IF($AA1888=2024,IF(OR($M1888="Услуги",$M1888="Работы"),#REF!,IF($U1888&lt;&gt;0,#REF!,#REF!)),1)*IF($AA1888=2025,IF(OR($M1888="Услуги",$M1888="Работы"),#REF!,IF($U1888&lt;&gt;0,#REF!,#REF!)),1)</f>
        <v>#REF!</v>
      </c>
      <c r="AG1888" s="96" t="e">
        <f>W1888*IF($AA1888=2021,IF(OR($M1888="Услуги",$M1888="Работы"),#REF!,IF($U1888&lt;&gt;0,#REF!,#REF!)),1)*IF($AA1888=2022,IF(OR($M1888="Услуги",$M1888="Работы"),#REF!,IF($U1888&lt;&gt;0,#REF!,#REF!)),1)*IF($AA1888=2023,IF(OR($M1888="Услуги",$M1888="Работы"),#REF!,IF($U1888&lt;&gt;0,#REF!,#REF!)),1)*IF($AA1888=2024,IF(OR($M1888="Услуги",$M1888="Работы"),#REF!,IF($U1888&lt;&gt;0,#REF!,#REF!)),1)*IF($AA1888=2025,IF(OR($M1888="Услуги",$M1888="Работы"),#REF!,IF($U1888&lt;&gt;0,#REF!,#REF!)),1)</f>
        <v>#REF!</v>
      </c>
      <c r="AH1888" s="96" t="e">
        <f>X1888*IF($AA1888=2021,IF(OR($M1888="Услуги",$M1888="Работы"),#REF!,IF($U1888&lt;&gt;0,#REF!,#REF!)),1)*IF($AA1888=2022,IF(OR($M1888="Услуги",$M1888="Работы"),#REF!,IF($U1888&lt;&gt;0,#REF!,#REF!)),1)*IF($AA1888=2023,IF(OR($M1888="Услуги",$M1888="Работы"),#REF!,IF($U1888&lt;&gt;0,#REF!,#REF!)),1)*IF($AA1888=2024,IF(OR($M1888="Услуги",$M1888="Работы"),#REF!,IF($U1888&lt;&gt;0,#REF!,#REF!)),1)*IF($AA1888=2025,IF(OR($M1888="Услуги",$M1888="Работы"),#REF!,IF($U1888&lt;&gt;0,#REF!,#REF!)),1)</f>
        <v>#REF!</v>
      </c>
      <c r="AI1888" s="96" t="e">
        <f>Y1888*IF($AA1888=2021,IF(OR($M1888="Услуги",$M1888="Работы"),#REF!,IF($U1888&lt;&gt;0,#REF!,#REF!)),1)*IF($AA1888=2022,IF(OR($M1888="Услуги",$M1888="Работы"),#REF!,IF($U1888&lt;&gt;0,#REF!,#REF!)),1)*IF($AA1888=2023,IF(OR($M1888="Услуги",$M1888="Работы"),#REF!,IF($U1888&lt;&gt;0,#REF!,#REF!)),1)*IF($AA1888=2024,IF(OR($M1888="Услуги",$M1888="Работы"),#REF!,IF($U1888&lt;&gt;0,#REF!,#REF!)),1)*IF($AA1888=2025,IF(OR($M1888="Услуги",$M1888="Работы"),#REF!,IF($U1888&lt;&gt;0,#REF!,#REF!)),1)</f>
        <v>#REF!</v>
      </c>
      <c r="AJ1888" s="96" t="e">
        <f>Z1888*IF($AA1888=2021,IF(OR($M1888="Услуги",$M1888="Работы"),#REF!,IF($U1888&lt;&gt;0,#REF!,#REF!)),1)*IF($AA1888=2022,IF(OR($M1888="Услуги",$M1888="Работы"),#REF!,IF($U1888&lt;&gt;0,#REF!,#REF!)),1)*IF($AA1888=2023,IF(OR($M1888="Услуги",$M1888="Работы"),#REF!,IF($U1888&lt;&gt;0,#REF!,#REF!)),1)*IF($AA1888=2024,IF(OR($M1888="Услуги",$M1888="Работы"),#REF!,IF($U1888&lt;&gt;0,#REF!,#REF!)),1)*IF($AA1888=2025,IF(OR($M1888="Услуги",$M1888="Работы"),#REF!,IF($U1888&lt;&gt;0,#REF!,#REF!)),1)</f>
        <v>#REF!</v>
      </c>
      <c r="AK1888" s="107"/>
      <c r="AL1888" s="57"/>
      <c r="AM1888" s="57"/>
      <c r="AN1888" s="54"/>
    </row>
    <row r="1889" spans="1:40" s="56" customFormat="1" ht="14.25" hidden="1" customHeight="1" x14ac:dyDescent="0.25">
      <c r="A1889" s="85">
        <v>1</v>
      </c>
      <c r="B1889" s="86" t="s">
        <v>7</v>
      </c>
      <c r="C1889" s="215" t="s">
        <v>596</v>
      </c>
      <c r="D1889" s="87" t="s">
        <v>111</v>
      </c>
      <c r="E1889" s="85" t="s">
        <v>421</v>
      </c>
      <c r="F1889" s="87"/>
      <c r="G1889" s="87" t="e">
        <f>VLOOKUP(D1889,#REF!,2,FALSE)</f>
        <v>#REF!</v>
      </c>
      <c r="H1889" s="87"/>
      <c r="I1889" s="87"/>
      <c r="J1889" s="86" t="s">
        <v>0</v>
      </c>
      <c r="K1889" s="87" t="str">
        <f t="shared" si="550"/>
        <v>Охват ООО «ЭСВ» (Энергосбыт Волга) средствами ЦПК</v>
      </c>
      <c r="L1889" s="99" t="s">
        <v>96</v>
      </c>
      <c r="M1889" s="90" t="s">
        <v>532</v>
      </c>
      <c r="N1889" s="85"/>
      <c r="O1889" s="85"/>
      <c r="P1889" s="86"/>
      <c r="Q1889" s="100"/>
      <c r="R1889" s="97">
        <v>0</v>
      </c>
      <c r="S1889" s="106">
        <v>1160000</v>
      </c>
      <c r="T1889" s="95">
        <f t="shared" si="546"/>
        <v>0</v>
      </c>
      <c r="U1889" s="106"/>
      <c r="V1889" s="95">
        <f t="shared" si="547"/>
        <v>0</v>
      </c>
      <c r="W1889" s="95">
        <f t="shared" si="544"/>
        <v>0</v>
      </c>
      <c r="X1889" s="106">
        <v>1160000</v>
      </c>
      <c r="Y1889" s="95">
        <f t="shared" si="548"/>
        <v>0</v>
      </c>
      <c r="Z1889" s="95">
        <f t="shared" si="549"/>
        <v>1160000</v>
      </c>
      <c r="AA1889" s="243">
        <f>Приоритеты!$E$55+1</f>
        <v>2025</v>
      </c>
      <c r="AB1889" s="247" t="e">
        <f t="shared" si="545"/>
        <v>#REF!</v>
      </c>
      <c r="AC1889" s="96" t="e">
        <f>S1889*IF($AA1889=2021,IF(OR($M1889="Услуги",$M1889="Работы"),#REF!,IF($U1889&lt;&gt;0,#REF!,#REF!)),1)*IF($AA1889=2022,IF(OR($M1889="Услуги",$M1889="Работы"),#REF!,IF($U1889&lt;&gt;0,#REF!,#REF!)),1)*IF($AA1889=2023,IF(OR($M1889="Услуги",$M1889="Работы"),#REF!,IF($U1889&lt;&gt;0,#REF!,#REF!)),1)*IF($AA1889=2024,IF(OR($M1889="Услуги",$M1889="Работы"),#REF!,IF($U1889&lt;&gt;0,#REF!,#REF!)),1)*IF($AA1889=2025,IF(OR($M1889="Услуги",$M1889="Работы"),#REF!,IF($U1889&lt;&gt;0,#REF!,#REF!)),1)</f>
        <v>#REF!</v>
      </c>
      <c r="AD1889" s="96" t="e">
        <f>T1889*IF($AA1889=2021,IF(OR($M1889="Услуги",$M1889="Работы"),#REF!,IF($U1889&lt;&gt;0,#REF!,#REF!)),1)*IF($AA1889=2022,IF(OR($M1889="Услуги",$M1889="Работы"),#REF!,IF($U1889&lt;&gt;0,#REF!,#REF!)),1)*IF($AA1889=2023,IF(OR($M1889="Услуги",$M1889="Работы"),#REF!,IF($U1889&lt;&gt;0,#REF!,#REF!)),1)*IF($AA1889=2024,IF(OR($M1889="Услуги",$M1889="Работы"),#REF!,IF($U1889&lt;&gt;0,#REF!,#REF!)),1)*IF($AA1889=2025,IF(OR($M1889="Услуги",$M1889="Работы"),#REF!,IF($U1889&lt;&gt;0,#REF!,#REF!)),1)</f>
        <v>#REF!</v>
      </c>
      <c r="AE1889" s="96" t="e">
        <f>U1889*IF($AA1889=2021,IF(OR($M1889="Услуги",$M1889="Работы"),#REF!,IF($U1889&lt;&gt;0,#REF!,#REF!)),1)*IF($AA1889=2022,IF(OR($M1889="Услуги",$M1889="Работы"),#REF!,IF($U1889&lt;&gt;0,#REF!,#REF!)),1)*IF($AA1889=2023,IF(OR($M1889="Услуги",$M1889="Работы"),#REF!,IF($U1889&lt;&gt;0,#REF!,#REF!)),1)*IF($AA1889=2024,IF(OR($M1889="Услуги",$M1889="Работы"),#REF!,IF($U1889&lt;&gt;0,#REF!,#REF!)),1)*IF($AA1889=2025,IF(OR($M1889="Услуги",$M1889="Работы"),#REF!,IF($U1889&lt;&gt;0,#REF!,#REF!)),1)</f>
        <v>#REF!</v>
      </c>
      <c r="AF1889" s="96" t="e">
        <f>V1889*IF($AA1889=2021,IF(OR($M1889="Услуги",$M1889="Работы"),#REF!,IF($U1889&lt;&gt;0,#REF!,#REF!)),1)*IF($AA1889=2022,IF(OR($M1889="Услуги",$M1889="Работы"),#REF!,IF($U1889&lt;&gt;0,#REF!,#REF!)),1)*IF($AA1889=2023,IF(OR($M1889="Услуги",$M1889="Работы"),#REF!,IF($U1889&lt;&gt;0,#REF!,#REF!)),1)*IF($AA1889=2024,IF(OR($M1889="Услуги",$M1889="Работы"),#REF!,IF($U1889&lt;&gt;0,#REF!,#REF!)),1)*IF($AA1889=2025,IF(OR($M1889="Услуги",$M1889="Работы"),#REF!,IF($U1889&lt;&gt;0,#REF!,#REF!)),1)</f>
        <v>#REF!</v>
      </c>
      <c r="AG1889" s="96" t="e">
        <f>W1889*IF($AA1889=2021,IF(OR($M1889="Услуги",$M1889="Работы"),#REF!,IF($U1889&lt;&gt;0,#REF!,#REF!)),1)*IF($AA1889=2022,IF(OR($M1889="Услуги",$M1889="Работы"),#REF!,IF($U1889&lt;&gt;0,#REF!,#REF!)),1)*IF($AA1889=2023,IF(OR($M1889="Услуги",$M1889="Работы"),#REF!,IF($U1889&lt;&gt;0,#REF!,#REF!)),1)*IF($AA1889=2024,IF(OR($M1889="Услуги",$M1889="Работы"),#REF!,IF($U1889&lt;&gt;0,#REF!,#REF!)),1)*IF($AA1889=2025,IF(OR($M1889="Услуги",$M1889="Работы"),#REF!,IF($U1889&lt;&gt;0,#REF!,#REF!)),1)</f>
        <v>#REF!</v>
      </c>
      <c r="AH1889" s="96" t="e">
        <f>X1889*IF($AA1889=2021,IF(OR($M1889="Услуги",$M1889="Работы"),#REF!,IF($U1889&lt;&gt;0,#REF!,#REF!)),1)*IF($AA1889=2022,IF(OR($M1889="Услуги",$M1889="Работы"),#REF!,IF($U1889&lt;&gt;0,#REF!,#REF!)),1)*IF($AA1889=2023,IF(OR($M1889="Услуги",$M1889="Работы"),#REF!,IF($U1889&lt;&gt;0,#REF!,#REF!)),1)*IF($AA1889=2024,IF(OR($M1889="Услуги",$M1889="Работы"),#REF!,IF($U1889&lt;&gt;0,#REF!,#REF!)),1)*IF($AA1889=2025,IF(OR($M1889="Услуги",$M1889="Работы"),#REF!,IF($U1889&lt;&gt;0,#REF!,#REF!)),1)</f>
        <v>#REF!</v>
      </c>
      <c r="AI1889" s="96" t="e">
        <f>Y1889*IF($AA1889=2021,IF(OR($M1889="Услуги",$M1889="Работы"),#REF!,IF($U1889&lt;&gt;0,#REF!,#REF!)),1)*IF($AA1889=2022,IF(OR($M1889="Услуги",$M1889="Работы"),#REF!,IF($U1889&lt;&gt;0,#REF!,#REF!)),1)*IF($AA1889=2023,IF(OR($M1889="Услуги",$M1889="Работы"),#REF!,IF($U1889&lt;&gt;0,#REF!,#REF!)),1)*IF($AA1889=2024,IF(OR($M1889="Услуги",$M1889="Работы"),#REF!,IF($U1889&lt;&gt;0,#REF!,#REF!)),1)*IF($AA1889=2025,IF(OR($M1889="Услуги",$M1889="Работы"),#REF!,IF($U1889&lt;&gt;0,#REF!,#REF!)),1)</f>
        <v>#REF!</v>
      </c>
      <c r="AJ1889" s="96" t="e">
        <f>Z1889*IF($AA1889=2021,IF(OR($M1889="Услуги",$M1889="Работы"),#REF!,IF($U1889&lt;&gt;0,#REF!,#REF!)),1)*IF($AA1889=2022,IF(OR($M1889="Услуги",$M1889="Работы"),#REF!,IF($U1889&lt;&gt;0,#REF!,#REF!)),1)*IF($AA1889=2023,IF(OR($M1889="Услуги",$M1889="Работы"),#REF!,IF($U1889&lt;&gt;0,#REF!,#REF!)),1)*IF($AA1889=2024,IF(OR($M1889="Услуги",$M1889="Работы"),#REF!,IF($U1889&lt;&gt;0,#REF!,#REF!)),1)*IF($AA1889=2025,IF(OR($M1889="Услуги",$M1889="Работы"),#REF!,IF($U1889&lt;&gt;0,#REF!,#REF!)),1)</f>
        <v>#REF!</v>
      </c>
      <c r="AK1889" s="107"/>
      <c r="AL1889" s="57"/>
      <c r="AM1889" s="57"/>
      <c r="AN1889" s="54"/>
    </row>
    <row r="1890" spans="1:40" s="56" customFormat="1" ht="14.25" hidden="1" customHeight="1" x14ac:dyDescent="0.25">
      <c r="A1890" s="85">
        <v>1</v>
      </c>
      <c r="B1890" s="86" t="s">
        <v>7</v>
      </c>
      <c r="C1890" s="215" t="s">
        <v>596</v>
      </c>
      <c r="D1890" s="87" t="s">
        <v>110</v>
      </c>
      <c r="E1890" s="85" t="s">
        <v>421</v>
      </c>
      <c r="F1890" s="87"/>
      <c r="G1890" s="87" t="e">
        <f>VLOOKUP(D1890,#REF!,2,FALSE)</f>
        <v>#REF!</v>
      </c>
      <c r="H1890" s="87"/>
      <c r="I1890" s="87"/>
      <c r="J1890" s="86" t="s">
        <v>0</v>
      </c>
      <c r="K1890" s="87" t="str">
        <f t="shared" si="550"/>
        <v>Охват ООО «ССК» (Северная сбытовая компания) средствами ЦПК</v>
      </c>
      <c r="L1890" s="99" t="s">
        <v>96</v>
      </c>
      <c r="M1890" s="90" t="s">
        <v>532</v>
      </c>
      <c r="N1890" s="85"/>
      <c r="O1890" s="85"/>
      <c r="P1890" s="86"/>
      <c r="Q1890" s="100"/>
      <c r="R1890" s="97">
        <v>0</v>
      </c>
      <c r="S1890" s="106">
        <v>1160000</v>
      </c>
      <c r="T1890" s="95">
        <f t="shared" si="546"/>
        <v>0</v>
      </c>
      <c r="U1890" s="106"/>
      <c r="V1890" s="95">
        <f t="shared" si="547"/>
        <v>0</v>
      </c>
      <c r="W1890" s="95">
        <f t="shared" si="544"/>
        <v>0</v>
      </c>
      <c r="X1890" s="106">
        <v>1160000</v>
      </c>
      <c r="Y1890" s="95">
        <f t="shared" si="548"/>
        <v>0</v>
      </c>
      <c r="Z1890" s="95">
        <f t="shared" si="549"/>
        <v>1160000</v>
      </c>
      <c r="AA1890" s="243">
        <f>Приоритеты!$E$48+1</f>
        <v>2025</v>
      </c>
      <c r="AB1890" s="247" t="e">
        <f t="shared" si="545"/>
        <v>#REF!</v>
      </c>
      <c r="AC1890" s="96" t="e">
        <f>S1890*IF($AA1890=2021,IF(OR($M1890="Услуги",$M1890="Работы"),#REF!,IF($U1890&lt;&gt;0,#REF!,#REF!)),1)*IF($AA1890=2022,IF(OR($M1890="Услуги",$M1890="Работы"),#REF!,IF($U1890&lt;&gt;0,#REF!,#REF!)),1)*IF($AA1890=2023,IF(OR($M1890="Услуги",$M1890="Работы"),#REF!,IF($U1890&lt;&gt;0,#REF!,#REF!)),1)*IF($AA1890=2024,IF(OR($M1890="Услуги",$M1890="Работы"),#REF!,IF($U1890&lt;&gt;0,#REF!,#REF!)),1)*IF($AA1890=2025,IF(OR($M1890="Услуги",$M1890="Работы"),#REF!,IF($U1890&lt;&gt;0,#REF!,#REF!)),1)</f>
        <v>#REF!</v>
      </c>
      <c r="AD1890" s="96" t="e">
        <f>T1890*IF($AA1890=2021,IF(OR($M1890="Услуги",$M1890="Работы"),#REF!,IF($U1890&lt;&gt;0,#REF!,#REF!)),1)*IF($AA1890=2022,IF(OR($M1890="Услуги",$M1890="Работы"),#REF!,IF($U1890&lt;&gt;0,#REF!,#REF!)),1)*IF($AA1890=2023,IF(OR($M1890="Услуги",$M1890="Работы"),#REF!,IF($U1890&lt;&gt;0,#REF!,#REF!)),1)*IF($AA1890=2024,IF(OR($M1890="Услуги",$M1890="Работы"),#REF!,IF($U1890&lt;&gt;0,#REF!,#REF!)),1)*IF($AA1890=2025,IF(OR($M1890="Услуги",$M1890="Работы"),#REF!,IF($U1890&lt;&gt;0,#REF!,#REF!)),1)</f>
        <v>#REF!</v>
      </c>
      <c r="AE1890" s="96" t="e">
        <f>U1890*IF($AA1890=2021,IF(OR($M1890="Услуги",$M1890="Работы"),#REF!,IF($U1890&lt;&gt;0,#REF!,#REF!)),1)*IF($AA1890=2022,IF(OR($M1890="Услуги",$M1890="Работы"),#REF!,IF($U1890&lt;&gt;0,#REF!,#REF!)),1)*IF($AA1890=2023,IF(OR($M1890="Услуги",$M1890="Работы"),#REF!,IF($U1890&lt;&gt;0,#REF!,#REF!)),1)*IF($AA1890=2024,IF(OR($M1890="Услуги",$M1890="Работы"),#REF!,IF($U1890&lt;&gt;0,#REF!,#REF!)),1)*IF($AA1890=2025,IF(OR($M1890="Услуги",$M1890="Работы"),#REF!,IF($U1890&lt;&gt;0,#REF!,#REF!)),1)</f>
        <v>#REF!</v>
      </c>
      <c r="AF1890" s="96" t="e">
        <f>V1890*IF($AA1890=2021,IF(OR($M1890="Услуги",$M1890="Работы"),#REF!,IF($U1890&lt;&gt;0,#REF!,#REF!)),1)*IF($AA1890=2022,IF(OR($M1890="Услуги",$M1890="Работы"),#REF!,IF($U1890&lt;&gt;0,#REF!,#REF!)),1)*IF($AA1890=2023,IF(OR($M1890="Услуги",$M1890="Работы"),#REF!,IF($U1890&lt;&gt;0,#REF!,#REF!)),1)*IF($AA1890=2024,IF(OR($M1890="Услуги",$M1890="Работы"),#REF!,IF($U1890&lt;&gt;0,#REF!,#REF!)),1)*IF($AA1890=2025,IF(OR($M1890="Услуги",$M1890="Работы"),#REF!,IF($U1890&lt;&gt;0,#REF!,#REF!)),1)</f>
        <v>#REF!</v>
      </c>
      <c r="AG1890" s="96" t="e">
        <f>W1890*IF($AA1890=2021,IF(OR($M1890="Услуги",$M1890="Работы"),#REF!,IF($U1890&lt;&gt;0,#REF!,#REF!)),1)*IF($AA1890=2022,IF(OR($M1890="Услуги",$M1890="Работы"),#REF!,IF($U1890&lt;&gt;0,#REF!,#REF!)),1)*IF($AA1890=2023,IF(OR($M1890="Услуги",$M1890="Работы"),#REF!,IF($U1890&lt;&gt;0,#REF!,#REF!)),1)*IF($AA1890=2024,IF(OR($M1890="Услуги",$M1890="Работы"),#REF!,IF($U1890&lt;&gt;0,#REF!,#REF!)),1)*IF($AA1890=2025,IF(OR($M1890="Услуги",$M1890="Работы"),#REF!,IF($U1890&lt;&gt;0,#REF!,#REF!)),1)</f>
        <v>#REF!</v>
      </c>
      <c r="AH1890" s="96" t="e">
        <f>X1890*IF($AA1890=2021,IF(OR($M1890="Услуги",$M1890="Работы"),#REF!,IF($U1890&lt;&gt;0,#REF!,#REF!)),1)*IF($AA1890=2022,IF(OR($M1890="Услуги",$M1890="Работы"),#REF!,IF($U1890&lt;&gt;0,#REF!,#REF!)),1)*IF($AA1890=2023,IF(OR($M1890="Услуги",$M1890="Работы"),#REF!,IF($U1890&lt;&gt;0,#REF!,#REF!)),1)*IF($AA1890=2024,IF(OR($M1890="Услуги",$M1890="Работы"),#REF!,IF($U1890&lt;&gt;0,#REF!,#REF!)),1)*IF($AA1890=2025,IF(OR($M1890="Услуги",$M1890="Работы"),#REF!,IF($U1890&lt;&gt;0,#REF!,#REF!)),1)</f>
        <v>#REF!</v>
      </c>
      <c r="AI1890" s="96" t="e">
        <f>Y1890*IF($AA1890=2021,IF(OR($M1890="Услуги",$M1890="Работы"),#REF!,IF($U1890&lt;&gt;0,#REF!,#REF!)),1)*IF($AA1890=2022,IF(OR($M1890="Услуги",$M1890="Работы"),#REF!,IF($U1890&lt;&gt;0,#REF!,#REF!)),1)*IF($AA1890=2023,IF(OR($M1890="Услуги",$M1890="Работы"),#REF!,IF($U1890&lt;&gt;0,#REF!,#REF!)),1)*IF($AA1890=2024,IF(OR($M1890="Услуги",$M1890="Работы"),#REF!,IF($U1890&lt;&gt;0,#REF!,#REF!)),1)*IF($AA1890=2025,IF(OR($M1890="Услуги",$M1890="Работы"),#REF!,IF($U1890&lt;&gt;0,#REF!,#REF!)),1)</f>
        <v>#REF!</v>
      </c>
      <c r="AJ1890" s="96" t="e">
        <f>Z1890*IF($AA1890=2021,IF(OR($M1890="Услуги",$M1890="Работы"),#REF!,IF($U1890&lt;&gt;0,#REF!,#REF!)),1)*IF($AA1890=2022,IF(OR($M1890="Услуги",$M1890="Работы"),#REF!,IF($U1890&lt;&gt;0,#REF!,#REF!)),1)*IF($AA1890=2023,IF(OR($M1890="Услуги",$M1890="Работы"),#REF!,IF($U1890&lt;&gt;0,#REF!,#REF!)),1)*IF($AA1890=2024,IF(OR($M1890="Услуги",$M1890="Работы"),#REF!,IF($U1890&lt;&gt;0,#REF!,#REF!)),1)*IF($AA1890=2025,IF(OR($M1890="Услуги",$M1890="Работы"),#REF!,IF($U1890&lt;&gt;0,#REF!,#REF!)),1)</f>
        <v>#REF!</v>
      </c>
      <c r="AK1890" s="107"/>
      <c r="AL1890" s="57"/>
      <c r="AM1890" s="57"/>
      <c r="AN1890" s="54"/>
    </row>
    <row r="1891" spans="1:40" s="56" customFormat="1" ht="14.25" hidden="1" customHeight="1" x14ac:dyDescent="0.25">
      <c r="A1891" s="85">
        <v>1</v>
      </c>
      <c r="B1891" s="86" t="s">
        <v>7</v>
      </c>
      <c r="C1891" s="215" t="s">
        <v>596</v>
      </c>
      <c r="D1891" s="85" t="s">
        <v>203</v>
      </c>
      <c r="E1891" s="85" t="s">
        <v>420</v>
      </c>
      <c r="F1891" s="85"/>
      <c r="G1891" s="87" t="e">
        <f>VLOOKUP(D1891,#REF!,2,FALSE)</f>
        <v>#REF!</v>
      </c>
      <c r="H1891" s="85"/>
      <c r="I1891" s="85"/>
      <c r="J1891" s="86" t="s">
        <v>0</v>
      </c>
      <c r="K1891" s="87" t="str">
        <f t="shared" si="550"/>
        <v>Охват Филиал «Печорская ГРЭС» АО «Интер РАО – Электрогенерация» средствами ЦПК</v>
      </c>
      <c r="L1891" s="99" t="s">
        <v>96</v>
      </c>
      <c r="M1891" s="90" t="s">
        <v>532</v>
      </c>
      <c r="N1891" s="85"/>
      <c r="O1891" s="85"/>
      <c r="P1891" s="86"/>
      <c r="Q1891" s="100"/>
      <c r="R1891" s="97">
        <v>0</v>
      </c>
      <c r="S1891" s="98">
        <f>1500000*0.4</f>
        <v>600000</v>
      </c>
      <c r="T1891" s="95">
        <f t="shared" si="546"/>
        <v>0</v>
      </c>
      <c r="U1891" s="98"/>
      <c r="V1891" s="95">
        <f t="shared" si="547"/>
        <v>0</v>
      </c>
      <c r="W1891" s="95">
        <f t="shared" si="544"/>
        <v>0</v>
      </c>
      <c r="X1891" s="98">
        <f>1500000*0.4</f>
        <v>600000</v>
      </c>
      <c r="Y1891" s="95">
        <f t="shared" si="548"/>
        <v>0</v>
      </c>
      <c r="Z1891" s="95">
        <f t="shared" si="549"/>
        <v>600000</v>
      </c>
      <c r="AA1891" s="243">
        <f>Приоритеты!$E$68+1</f>
        <v>2025</v>
      </c>
      <c r="AB1891" s="247" t="e">
        <f t="shared" si="545"/>
        <v>#REF!</v>
      </c>
      <c r="AC1891" s="96" t="e">
        <f>S1891*IF($AA1891=2021,IF(OR($M1891="Услуги",$M1891="Работы"),#REF!,IF($U1891&lt;&gt;0,#REF!,#REF!)),1)*IF($AA1891=2022,IF(OR($M1891="Услуги",$M1891="Работы"),#REF!,IF($U1891&lt;&gt;0,#REF!,#REF!)),1)*IF($AA1891=2023,IF(OR($M1891="Услуги",$M1891="Работы"),#REF!,IF($U1891&lt;&gt;0,#REF!,#REF!)),1)*IF($AA1891=2024,IF(OR($M1891="Услуги",$M1891="Работы"),#REF!,IF($U1891&lt;&gt;0,#REF!,#REF!)),1)*IF($AA1891=2025,IF(OR($M1891="Услуги",$M1891="Работы"),#REF!,IF($U1891&lt;&gt;0,#REF!,#REF!)),1)</f>
        <v>#REF!</v>
      </c>
      <c r="AD1891" s="96" t="e">
        <f>T1891*IF($AA1891=2021,IF(OR($M1891="Услуги",$M1891="Работы"),#REF!,IF($U1891&lt;&gt;0,#REF!,#REF!)),1)*IF($AA1891=2022,IF(OR($M1891="Услуги",$M1891="Работы"),#REF!,IF($U1891&lt;&gt;0,#REF!,#REF!)),1)*IF($AA1891=2023,IF(OR($M1891="Услуги",$M1891="Работы"),#REF!,IF($U1891&lt;&gt;0,#REF!,#REF!)),1)*IF($AA1891=2024,IF(OR($M1891="Услуги",$M1891="Работы"),#REF!,IF($U1891&lt;&gt;0,#REF!,#REF!)),1)*IF($AA1891=2025,IF(OR($M1891="Услуги",$M1891="Работы"),#REF!,IF($U1891&lt;&gt;0,#REF!,#REF!)),1)</f>
        <v>#REF!</v>
      </c>
      <c r="AE1891" s="96" t="e">
        <f>U1891*IF($AA1891=2021,IF(OR($M1891="Услуги",$M1891="Работы"),#REF!,IF($U1891&lt;&gt;0,#REF!,#REF!)),1)*IF($AA1891=2022,IF(OR($M1891="Услуги",$M1891="Работы"),#REF!,IF($U1891&lt;&gt;0,#REF!,#REF!)),1)*IF($AA1891=2023,IF(OR($M1891="Услуги",$M1891="Работы"),#REF!,IF($U1891&lt;&gt;0,#REF!,#REF!)),1)*IF($AA1891=2024,IF(OR($M1891="Услуги",$M1891="Работы"),#REF!,IF($U1891&lt;&gt;0,#REF!,#REF!)),1)*IF($AA1891=2025,IF(OR($M1891="Услуги",$M1891="Работы"),#REF!,IF($U1891&lt;&gt;0,#REF!,#REF!)),1)</f>
        <v>#REF!</v>
      </c>
      <c r="AF1891" s="96" t="e">
        <f>V1891*IF($AA1891=2021,IF(OR($M1891="Услуги",$M1891="Работы"),#REF!,IF($U1891&lt;&gt;0,#REF!,#REF!)),1)*IF($AA1891=2022,IF(OR($M1891="Услуги",$M1891="Работы"),#REF!,IF($U1891&lt;&gt;0,#REF!,#REF!)),1)*IF($AA1891=2023,IF(OR($M1891="Услуги",$M1891="Работы"),#REF!,IF($U1891&lt;&gt;0,#REF!,#REF!)),1)*IF($AA1891=2024,IF(OR($M1891="Услуги",$M1891="Работы"),#REF!,IF($U1891&lt;&gt;0,#REF!,#REF!)),1)*IF($AA1891=2025,IF(OR($M1891="Услуги",$M1891="Работы"),#REF!,IF($U1891&lt;&gt;0,#REF!,#REF!)),1)</f>
        <v>#REF!</v>
      </c>
      <c r="AG1891" s="96" t="e">
        <f>W1891*IF($AA1891=2021,IF(OR($M1891="Услуги",$M1891="Работы"),#REF!,IF($U1891&lt;&gt;0,#REF!,#REF!)),1)*IF($AA1891=2022,IF(OR($M1891="Услуги",$M1891="Работы"),#REF!,IF($U1891&lt;&gt;0,#REF!,#REF!)),1)*IF($AA1891=2023,IF(OR($M1891="Услуги",$M1891="Работы"),#REF!,IF($U1891&lt;&gt;0,#REF!,#REF!)),1)*IF($AA1891=2024,IF(OR($M1891="Услуги",$M1891="Работы"),#REF!,IF($U1891&lt;&gt;0,#REF!,#REF!)),1)*IF($AA1891=2025,IF(OR($M1891="Услуги",$M1891="Работы"),#REF!,IF($U1891&lt;&gt;0,#REF!,#REF!)),1)</f>
        <v>#REF!</v>
      </c>
      <c r="AH1891" s="96" t="e">
        <f>X1891*IF($AA1891=2021,IF(OR($M1891="Услуги",$M1891="Работы"),#REF!,IF($U1891&lt;&gt;0,#REF!,#REF!)),1)*IF($AA1891=2022,IF(OR($M1891="Услуги",$M1891="Работы"),#REF!,IF($U1891&lt;&gt;0,#REF!,#REF!)),1)*IF($AA1891=2023,IF(OR($M1891="Услуги",$M1891="Работы"),#REF!,IF($U1891&lt;&gt;0,#REF!,#REF!)),1)*IF($AA1891=2024,IF(OR($M1891="Услуги",$M1891="Работы"),#REF!,IF($U1891&lt;&gt;0,#REF!,#REF!)),1)*IF($AA1891=2025,IF(OR($M1891="Услуги",$M1891="Работы"),#REF!,IF($U1891&lt;&gt;0,#REF!,#REF!)),1)</f>
        <v>#REF!</v>
      </c>
      <c r="AI1891" s="96" t="e">
        <f>Y1891*IF($AA1891=2021,IF(OR($M1891="Услуги",$M1891="Работы"),#REF!,IF($U1891&lt;&gt;0,#REF!,#REF!)),1)*IF($AA1891=2022,IF(OR($M1891="Услуги",$M1891="Работы"),#REF!,IF($U1891&lt;&gt;0,#REF!,#REF!)),1)*IF($AA1891=2023,IF(OR($M1891="Услуги",$M1891="Работы"),#REF!,IF($U1891&lt;&gt;0,#REF!,#REF!)),1)*IF($AA1891=2024,IF(OR($M1891="Услуги",$M1891="Работы"),#REF!,IF($U1891&lt;&gt;0,#REF!,#REF!)),1)*IF($AA1891=2025,IF(OR($M1891="Услуги",$M1891="Работы"),#REF!,IF($U1891&lt;&gt;0,#REF!,#REF!)),1)</f>
        <v>#REF!</v>
      </c>
      <c r="AJ1891" s="96" t="e">
        <f>Z1891*IF($AA1891=2021,IF(OR($M1891="Услуги",$M1891="Работы"),#REF!,IF($U1891&lt;&gt;0,#REF!,#REF!)),1)*IF($AA1891=2022,IF(OR($M1891="Услуги",$M1891="Работы"),#REF!,IF($U1891&lt;&gt;0,#REF!,#REF!)),1)*IF($AA1891=2023,IF(OR($M1891="Услуги",$M1891="Работы"),#REF!,IF($U1891&lt;&gt;0,#REF!,#REF!)),1)*IF($AA1891=2024,IF(OR($M1891="Услуги",$M1891="Работы"),#REF!,IF($U1891&lt;&gt;0,#REF!,#REF!)),1)*IF($AA1891=2025,IF(OR($M1891="Услуги",$M1891="Работы"),#REF!,IF($U1891&lt;&gt;0,#REF!,#REF!)),1)</f>
        <v>#REF!</v>
      </c>
      <c r="AK1891" s="107"/>
      <c r="AL1891" s="57"/>
      <c r="AM1891" s="57"/>
      <c r="AN1891" s="54"/>
    </row>
    <row r="1892" spans="1:40" s="56" customFormat="1" ht="14.25" hidden="1" customHeight="1" x14ac:dyDescent="0.25">
      <c r="A1892" s="85">
        <v>1</v>
      </c>
      <c r="B1892" s="86" t="s">
        <v>7</v>
      </c>
      <c r="C1892" s="215" t="s">
        <v>596</v>
      </c>
      <c r="D1892" s="85" t="s">
        <v>212</v>
      </c>
      <c r="E1892" s="85" t="s">
        <v>420</v>
      </c>
      <c r="F1892" s="85"/>
      <c r="G1892" s="87" t="e">
        <f>VLOOKUP(D1892,#REF!,2,FALSE)</f>
        <v>#REF!</v>
      </c>
      <c r="H1892" s="85"/>
      <c r="I1892" s="85"/>
      <c r="J1892" s="86" t="s">
        <v>0</v>
      </c>
      <c r="K1892" s="87" t="str">
        <f t="shared" si="550"/>
        <v>Охват Филиал «Сочинская ТЭС» АО «Интер РАО – Электрогенерация» средствами ЦПК</v>
      </c>
      <c r="L1892" s="99" t="s">
        <v>96</v>
      </c>
      <c r="M1892" s="90" t="s">
        <v>532</v>
      </c>
      <c r="N1892" s="85"/>
      <c r="O1892" s="85"/>
      <c r="P1892" s="86"/>
      <c r="Q1892" s="100"/>
      <c r="R1892" s="97">
        <v>0</v>
      </c>
      <c r="S1892" s="98">
        <f>800000*0.4</f>
        <v>320000</v>
      </c>
      <c r="T1892" s="95">
        <f t="shared" si="546"/>
        <v>0</v>
      </c>
      <c r="U1892" s="98"/>
      <c r="V1892" s="95">
        <f t="shared" si="547"/>
        <v>0</v>
      </c>
      <c r="W1892" s="95">
        <f t="shared" si="544"/>
        <v>0</v>
      </c>
      <c r="X1892" s="98">
        <f>800000*0.4</f>
        <v>320000</v>
      </c>
      <c r="Y1892" s="95">
        <f t="shared" si="548"/>
        <v>0</v>
      </c>
      <c r="Z1892" s="95">
        <f t="shared" si="549"/>
        <v>320000</v>
      </c>
      <c r="AA1892" s="243">
        <f>Приоритеты!$E$70+1</f>
        <v>2025</v>
      </c>
      <c r="AB1892" s="247" t="e">
        <f t="shared" si="545"/>
        <v>#REF!</v>
      </c>
      <c r="AC1892" s="96" t="e">
        <f>S1892*IF($AA1892=2021,IF(OR($M1892="Услуги",$M1892="Работы"),#REF!,IF($U1892&lt;&gt;0,#REF!,#REF!)),1)*IF($AA1892=2022,IF(OR($M1892="Услуги",$M1892="Работы"),#REF!,IF($U1892&lt;&gt;0,#REF!,#REF!)),1)*IF($AA1892=2023,IF(OR($M1892="Услуги",$M1892="Работы"),#REF!,IF($U1892&lt;&gt;0,#REF!,#REF!)),1)*IF($AA1892=2024,IF(OR($M1892="Услуги",$M1892="Работы"),#REF!,IF($U1892&lt;&gt;0,#REF!,#REF!)),1)*IF($AA1892=2025,IF(OR($M1892="Услуги",$M1892="Работы"),#REF!,IF($U1892&lt;&gt;0,#REF!,#REF!)),1)</f>
        <v>#REF!</v>
      </c>
      <c r="AD1892" s="96" t="e">
        <f>T1892*IF($AA1892=2021,IF(OR($M1892="Услуги",$M1892="Работы"),#REF!,IF($U1892&lt;&gt;0,#REF!,#REF!)),1)*IF($AA1892=2022,IF(OR($M1892="Услуги",$M1892="Работы"),#REF!,IF($U1892&lt;&gt;0,#REF!,#REF!)),1)*IF($AA1892=2023,IF(OR($M1892="Услуги",$M1892="Работы"),#REF!,IF($U1892&lt;&gt;0,#REF!,#REF!)),1)*IF($AA1892=2024,IF(OR($M1892="Услуги",$M1892="Работы"),#REF!,IF($U1892&lt;&gt;0,#REF!,#REF!)),1)*IF($AA1892=2025,IF(OR($M1892="Услуги",$M1892="Работы"),#REF!,IF($U1892&lt;&gt;0,#REF!,#REF!)),1)</f>
        <v>#REF!</v>
      </c>
      <c r="AE1892" s="96" t="e">
        <f>U1892*IF($AA1892=2021,IF(OR($M1892="Услуги",$M1892="Работы"),#REF!,IF($U1892&lt;&gt;0,#REF!,#REF!)),1)*IF($AA1892=2022,IF(OR($M1892="Услуги",$M1892="Работы"),#REF!,IF($U1892&lt;&gt;0,#REF!,#REF!)),1)*IF($AA1892=2023,IF(OR($M1892="Услуги",$M1892="Работы"),#REF!,IF($U1892&lt;&gt;0,#REF!,#REF!)),1)*IF($AA1892=2024,IF(OR($M1892="Услуги",$M1892="Работы"),#REF!,IF($U1892&lt;&gt;0,#REF!,#REF!)),1)*IF($AA1892=2025,IF(OR($M1892="Услуги",$M1892="Работы"),#REF!,IF($U1892&lt;&gt;0,#REF!,#REF!)),1)</f>
        <v>#REF!</v>
      </c>
      <c r="AF1892" s="96" t="e">
        <f>V1892*IF($AA1892=2021,IF(OR($M1892="Услуги",$M1892="Работы"),#REF!,IF($U1892&lt;&gt;0,#REF!,#REF!)),1)*IF($AA1892=2022,IF(OR($M1892="Услуги",$M1892="Работы"),#REF!,IF($U1892&lt;&gt;0,#REF!,#REF!)),1)*IF($AA1892=2023,IF(OR($M1892="Услуги",$M1892="Работы"),#REF!,IF($U1892&lt;&gt;0,#REF!,#REF!)),1)*IF($AA1892=2024,IF(OR($M1892="Услуги",$M1892="Работы"),#REF!,IF($U1892&lt;&gt;0,#REF!,#REF!)),1)*IF($AA1892=2025,IF(OR($M1892="Услуги",$M1892="Работы"),#REF!,IF($U1892&lt;&gt;0,#REF!,#REF!)),1)</f>
        <v>#REF!</v>
      </c>
      <c r="AG1892" s="96" t="e">
        <f>W1892*IF($AA1892=2021,IF(OR($M1892="Услуги",$M1892="Работы"),#REF!,IF($U1892&lt;&gt;0,#REF!,#REF!)),1)*IF($AA1892=2022,IF(OR($M1892="Услуги",$M1892="Работы"),#REF!,IF($U1892&lt;&gt;0,#REF!,#REF!)),1)*IF($AA1892=2023,IF(OR($M1892="Услуги",$M1892="Работы"),#REF!,IF($U1892&lt;&gt;0,#REF!,#REF!)),1)*IF($AA1892=2024,IF(OR($M1892="Услуги",$M1892="Работы"),#REF!,IF($U1892&lt;&gt;0,#REF!,#REF!)),1)*IF($AA1892=2025,IF(OR($M1892="Услуги",$M1892="Работы"),#REF!,IF($U1892&lt;&gt;0,#REF!,#REF!)),1)</f>
        <v>#REF!</v>
      </c>
      <c r="AH1892" s="96" t="e">
        <f>X1892*IF($AA1892=2021,IF(OR($M1892="Услуги",$M1892="Работы"),#REF!,IF($U1892&lt;&gt;0,#REF!,#REF!)),1)*IF($AA1892=2022,IF(OR($M1892="Услуги",$M1892="Работы"),#REF!,IF($U1892&lt;&gt;0,#REF!,#REF!)),1)*IF($AA1892=2023,IF(OR($M1892="Услуги",$M1892="Работы"),#REF!,IF($U1892&lt;&gt;0,#REF!,#REF!)),1)*IF($AA1892=2024,IF(OR($M1892="Услуги",$M1892="Работы"),#REF!,IF($U1892&lt;&gt;0,#REF!,#REF!)),1)*IF($AA1892=2025,IF(OR($M1892="Услуги",$M1892="Работы"),#REF!,IF($U1892&lt;&gt;0,#REF!,#REF!)),1)</f>
        <v>#REF!</v>
      </c>
      <c r="AI1892" s="96" t="e">
        <f>Y1892*IF($AA1892=2021,IF(OR($M1892="Услуги",$M1892="Работы"),#REF!,IF($U1892&lt;&gt;0,#REF!,#REF!)),1)*IF($AA1892=2022,IF(OR($M1892="Услуги",$M1892="Работы"),#REF!,IF($U1892&lt;&gt;0,#REF!,#REF!)),1)*IF($AA1892=2023,IF(OR($M1892="Услуги",$M1892="Работы"),#REF!,IF($U1892&lt;&gt;0,#REF!,#REF!)),1)*IF($AA1892=2024,IF(OR($M1892="Услуги",$M1892="Работы"),#REF!,IF($U1892&lt;&gt;0,#REF!,#REF!)),1)*IF($AA1892=2025,IF(OR($M1892="Услуги",$M1892="Работы"),#REF!,IF($U1892&lt;&gt;0,#REF!,#REF!)),1)</f>
        <v>#REF!</v>
      </c>
      <c r="AJ1892" s="96" t="e">
        <f>Z1892*IF($AA1892=2021,IF(OR($M1892="Услуги",$M1892="Работы"),#REF!,IF($U1892&lt;&gt;0,#REF!,#REF!)),1)*IF($AA1892=2022,IF(OR($M1892="Услуги",$M1892="Работы"),#REF!,IF($U1892&lt;&gt;0,#REF!,#REF!)),1)*IF($AA1892=2023,IF(OR($M1892="Услуги",$M1892="Работы"),#REF!,IF($U1892&lt;&gt;0,#REF!,#REF!)),1)*IF($AA1892=2024,IF(OR($M1892="Услуги",$M1892="Работы"),#REF!,IF($U1892&lt;&gt;0,#REF!,#REF!)),1)*IF($AA1892=2025,IF(OR($M1892="Услуги",$M1892="Работы"),#REF!,IF($U1892&lt;&gt;0,#REF!,#REF!)),1)</f>
        <v>#REF!</v>
      </c>
      <c r="AK1892" s="107"/>
      <c r="AL1892" s="57"/>
      <c r="AM1892" s="57"/>
      <c r="AN1892" s="54"/>
    </row>
    <row r="1893" spans="1:40" s="56" customFormat="1" ht="14.25" hidden="1" customHeight="1" x14ac:dyDescent="0.25">
      <c r="A1893" s="85">
        <v>1</v>
      </c>
      <c r="B1893" s="86" t="s">
        <v>7</v>
      </c>
      <c r="C1893" s="215" t="s">
        <v>596</v>
      </c>
      <c r="D1893" s="85" t="s">
        <v>34</v>
      </c>
      <c r="E1893" s="85" t="s">
        <v>421</v>
      </c>
      <c r="F1893" s="85"/>
      <c r="G1893" s="87" t="e">
        <f>VLOOKUP(D1893,#REF!,2,FALSE)</f>
        <v>#REF!</v>
      </c>
      <c r="H1893" s="85"/>
      <c r="I1893" s="85"/>
      <c r="J1893" s="86" t="s">
        <v>0</v>
      </c>
      <c r="K1893" s="87" t="str">
        <f t="shared" si="550"/>
        <v>Охват ООО «ЕИРЦ-РБ» средствами ЦПК</v>
      </c>
      <c r="L1893" s="99" t="s">
        <v>96</v>
      </c>
      <c r="M1893" s="90" t="s">
        <v>532</v>
      </c>
      <c r="N1893" s="85"/>
      <c r="O1893" s="85"/>
      <c r="P1893" s="86"/>
      <c r="Q1893" s="100"/>
      <c r="R1893" s="97">
        <v>0</v>
      </c>
      <c r="S1893" s="98">
        <f>400000*0.4</f>
        <v>160000</v>
      </c>
      <c r="T1893" s="95">
        <f t="shared" si="546"/>
        <v>0</v>
      </c>
      <c r="U1893" s="98"/>
      <c r="V1893" s="95">
        <f t="shared" si="547"/>
        <v>0</v>
      </c>
      <c r="W1893" s="95">
        <f t="shared" si="544"/>
        <v>0</v>
      </c>
      <c r="X1893" s="98">
        <f>400000*0.4</f>
        <v>160000</v>
      </c>
      <c r="Y1893" s="95">
        <f t="shared" si="548"/>
        <v>0</v>
      </c>
      <c r="Z1893" s="95">
        <f t="shared" si="549"/>
        <v>160000</v>
      </c>
      <c r="AA1893" s="243">
        <f>Приоритеты!$E$31+1</f>
        <v>2026</v>
      </c>
      <c r="AB1893" s="247">
        <f t="shared" si="545"/>
        <v>0</v>
      </c>
      <c r="AC1893" s="96">
        <f>S1893*IF($AA1893=2021,IF(OR($M1893="Услуги",$M1893="Работы"),#REF!,IF($U1893&lt;&gt;0,#REF!,#REF!)),1)*IF($AA1893=2022,IF(OR($M1893="Услуги",$M1893="Работы"),#REF!,IF($U1893&lt;&gt;0,#REF!,#REF!)),1)*IF($AA1893=2023,IF(OR($M1893="Услуги",$M1893="Работы"),#REF!,IF($U1893&lt;&gt;0,#REF!,#REF!)),1)*IF($AA1893=2024,IF(OR($M1893="Услуги",$M1893="Работы"),#REF!,IF($U1893&lt;&gt;0,#REF!,#REF!)),1)*IF($AA1893=2025,IF(OR($M1893="Услуги",$M1893="Работы"),#REF!,IF($U1893&lt;&gt;0,#REF!,#REF!)),1)</f>
        <v>160000</v>
      </c>
      <c r="AD1893" s="96">
        <f>T1893*IF($AA1893=2021,IF(OR($M1893="Услуги",$M1893="Работы"),#REF!,IF($U1893&lt;&gt;0,#REF!,#REF!)),1)*IF($AA1893=2022,IF(OR($M1893="Услуги",$M1893="Работы"),#REF!,IF($U1893&lt;&gt;0,#REF!,#REF!)),1)*IF($AA1893=2023,IF(OR($M1893="Услуги",$M1893="Работы"),#REF!,IF($U1893&lt;&gt;0,#REF!,#REF!)),1)*IF($AA1893=2024,IF(OR($M1893="Услуги",$M1893="Работы"),#REF!,IF($U1893&lt;&gt;0,#REF!,#REF!)),1)*IF($AA1893=2025,IF(OR($M1893="Услуги",$M1893="Работы"),#REF!,IF($U1893&lt;&gt;0,#REF!,#REF!)),1)</f>
        <v>0</v>
      </c>
      <c r="AE1893" s="96">
        <f>U1893*IF($AA1893=2021,IF(OR($M1893="Услуги",$M1893="Работы"),#REF!,IF($U1893&lt;&gt;0,#REF!,#REF!)),1)*IF($AA1893=2022,IF(OR($M1893="Услуги",$M1893="Работы"),#REF!,IF($U1893&lt;&gt;0,#REF!,#REF!)),1)*IF($AA1893=2023,IF(OR($M1893="Услуги",$M1893="Работы"),#REF!,IF($U1893&lt;&gt;0,#REF!,#REF!)),1)*IF($AA1893=2024,IF(OR($M1893="Услуги",$M1893="Работы"),#REF!,IF($U1893&lt;&gt;0,#REF!,#REF!)),1)*IF($AA1893=2025,IF(OR($M1893="Услуги",$M1893="Работы"),#REF!,IF($U1893&lt;&gt;0,#REF!,#REF!)),1)</f>
        <v>0</v>
      </c>
      <c r="AF1893" s="96">
        <f>V1893*IF($AA1893=2021,IF(OR($M1893="Услуги",$M1893="Работы"),#REF!,IF($U1893&lt;&gt;0,#REF!,#REF!)),1)*IF($AA1893=2022,IF(OR($M1893="Услуги",$M1893="Работы"),#REF!,IF($U1893&lt;&gt;0,#REF!,#REF!)),1)*IF($AA1893=2023,IF(OR($M1893="Услуги",$M1893="Работы"),#REF!,IF($U1893&lt;&gt;0,#REF!,#REF!)),1)*IF($AA1893=2024,IF(OR($M1893="Услуги",$M1893="Работы"),#REF!,IF($U1893&lt;&gt;0,#REF!,#REF!)),1)*IF($AA1893=2025,IF(OR($M1893="Услуги",$M1893="Работы"),#REF!,IF($U1893&lt;&gt;0,#REF!,#REF!)),1)</f>
        <v>0</v>
      </c>
      <c r="AG1893" s="96">
        <f>W1893*IF($AA1893=2021,IF(OR($M1893="Услуги",$M1893="Работы"),#REF!,IF($U1893&lt;&gt;0,#REF!,#REF!)),1)*IF($AA1893=2022,IF(OR($M1893="Услуги",$M1893="Работы"),#REF!,IF($U1893&lt;&gt;0,#REF!,#REF!)),1)*IF($AA1893=2023,IF(OR($M1893="Услуги",$M1893="Работы"),#REF!,IF($U1893&lt;&gt;0,#REF!,#REF!)),1)*IF($AA1893=2024,IF(OR($M1893="Услуги",$M1893="Работы"),#REF!,IF($U1893&lt;&gt;0,#REF!,#REF!)),1)*IF($AA1893=2025,IF(OR($M1893="Услуги",$M1893="Работы"),#REF!,IF($U1893&lt;&gt;0,#REF!,#REF!)),1)</f>
        <v>0</v>
      </c>
      <c r="AH1893" s="96">
        <f>X1893*IF($AA1893=2021,IF(OR($M1893="Услуги",$M1893="Работы"),#REF!,IF($U1893&lt;&gt;0,#REF!,#REF!)),1)*IF($AA1893=2022,IF(OR($M1893="Услуги",$M1893="Работы"),#REF!,IF($U1893&lt;&gt;0,#REF!,#REF!)),1)*IF($AA1893=2023,IF(OR($M1893="Услуги",$M1893="Работы"),#REF!,IF($U1893&lt;&gt;0,#REF!,#REF!)),1)*IF($AA1893=2024,IF(OR($M1893="Услуги",$M1893="Работы"),#REF!,IF($U1893&lt;&gt;0,#REF!,#REF!)),1)*IF($AA1893=2025,IF(OR($M1893="Услуги",$M1893="Работы"),#REF!,IF($U1893&lt;&gt;0,#REF!,#REF!)),1)</f>
        <v>160000</v>
      </c>
      <c r="AI1893" s="96">
        <f>Y1893*IF($AA1893=2021,IF(OR($M1893="Услуги",$M1893="Работы"),#REF!,IF($U1893&lt;&gt;0,#REF!,#REF!)),1)*IF($AA1893=2022,IF(OR($M1893="Услуги",$M1893="Работы"),#REF!,IF($U1893&lt;&gt;0,#REF!,#REF!)),1)*IF($AA1893=2023,IF(OR($M1893="Услуги",$M1893="Работы"),#REF!,IF($U1893&lt;&gt;0,#REF!,#REF!)),1)*IF($AA1893=2024,IF(OR($M1893="Услуги",$M1893="Работы"),#REF!,IF($U1893&lt;&gt;0,#REF!,#REF!)),1)*IF($AA1893=2025,IF(OR($M1893="Услуги",$M1893="Работы"),#REF!,IF($U1893&lt;&gt;0,#REF!,#REF!)),1)</f>
        <v>0</v>
      </c>
      <c r="AJ1893" s="96">
        <f>Z1893*IF($AA1893=2021,IF(OR($M1893="Услуги",$M1893="Работы"),#REF!,IF($U1893&lt;&gt;0,#REF!,#REF!)),1)*IF($AA1893=2022,IF(OR($M1893="Услуги",$M1893="Работы"),#REF!,IF($U1893&lt;&gt;0,#REF!,#REF!)),1)*IF($AA1893=2023,IF(OR($M1893="Услуги",$M1893="Работы"),#REF!,IF($U1893&lt;&gt;0,#REF!,#REF!)),1)*IF($AA1893=2024,IF(OR($M1893="Услуги",$M1893="Работы"),#REF!,IF($U1893&lt;&gt;0,#REF!,#REF!)),1)*IF($AA1893=2025,IF(OR($M1893="Услуги",$M1893="Работы"),#REF!,IF($U1893&lt;&gt;0,#REF!,#REF!)),1)</f>
        <v>160000</v>
      </c>
      <c r="AK1893" s="107"/>
      <c r="AL1893" s="57"/>
      <c r="AM1893" s="57"/>
      <c r="AN1893" s="54"/>
    </row>
    <row r="1894" spans="1:40" s="56" customFormat="1" ht="14.25" hidden="1" customHeight="1" x14ac:dyDescent="0.25">
      <c r="A1894" s="85">
        <v>1</v>
      </c>
      <c r="B1894" s="86" t="s">
        <v>7</v>
      </c>
      <c r="C1894" s="215" t="s">
        <v>596</v>
      </c>
      <c r="D1894" s="85" t="s">
        <v>10</v>
      </c>
      <c r="E1894" s="85" t="s">
        <v>421</v>
      </c>
      <c r="F1894" s="85"/>
      <c r="G1894" s="87" t="e">
        <f>VLOOKUP(D1894,#REF!,2,FALSE)</f>
        <v>#REF!</v>
      </c>
      <c r="H1894" s="85"/>
      <c r="I1894" s="85"/>
      <c r="J1894" s="86" t="s">
        <v>0</v>
      </c>
      <c r="K1894" s="87" t="str">
        <f t="shared" si="550"/>
        <v>Охват АО «Алтайэнергосбыт» средствами ЦПК</v>
      </c>
      <c r="L1894" s="99" t="s">
        <v>96</v>
      </c>
      <c r="M1894" s="90" t="s">
        <v>532</v>
      </c>
      <c r="N1894" s="85"/>
      <c r="O1894" s="85"/>
      <c r="P1894" s="86"/>
      <c r="Q1894" s="100"/>
      <c r="R1894" s="97">
        <v>0</v>
      </c>
      <c r="S1894" s="98">
        <f>2900000*0.4</f>
        <v>1160000</v>
      </c>
      <c r="T1894" s="95">
        <f t="shared" si="546"/>
        <v>0</v>
      </c>
      <c r="U1894" s="98"/>
      <c r="V1894" s="95">
        <f t="shared" si="547"/>
        <v>0</v>
      </c>
      <c r="W1894" s="95">
        <f t="shared" si="544"/>
        <v>0</v>
      </c>
      <c r="X1894" s="98">
        <f>2900000*0.4</f>
        <v>1160000</v>
      </c>
      <c r="Y1894" s="95">
        <f t="shared" si="548"/>
        <v>0</v>
      </c>
      <c r="Z1894" s="95">
        <f t="shared" si="549"/>
        <v>1160000</v>
      </c>
      <c r="AA1894" s="243">
        <f>Приоритеты!$E$6+2</f>
        <v>2026</v>
      </c>
      <c r="AB1894" s="247">
        <f t="shared" si="545"/>
        <v>0</v>
      </c>
      <c r="AC1894" s="96">
        <f>S1894*IF($AA1894=2021,IF(OR($M1894="Услуги",$M1894="Работы"),#REF!,IF($U1894&lt;&gt;0,#REF!,#REF!)),1)*IF($AA1894=2022,IF(OR($M1894="Услуги",$M1894="Работы"),#REF!,IF($U1894&lt;&gt;0,#REF!,#REF!)),1)*IF($AA1894=2023,IF(OR($M1894="Услуги",$M1894="Работы"),#REF!,IF($U1894&lt;&gt;0,#REF!,#REF!)),1)*IF($AA1894=2024,IF(OR($M1894="Услуги",$M1894="Работы"),#REF!,IF($U1894&lt;&gt;0,#REF!,#REF!)),1)*IF($AA1894=2025,IF(OR($M1894="Услуги",$M1894="Работы"),#REF!,IF($U1894&lt;&gt;0,#REF!,#REF!)),1)</f>
        <v>1160000</v>
      </c>
      <c r="AD1894" s="96">
        <f>T1894*IF($AA1894=2021,IF(OR($M1894="Услуги",$M1894="Работы"),#REF!,IF($U1894&lt;&gt;0,#REF!,#REF!)),1)*IF($AA1894=2022,IF(OR($M1894="Услуги",$M1894="Работы"),#REF!,IF($U1894&lt;&gt;0,#REF!,#REF!)),1)*IF($AA1894=2023,IF(OR($M1894="Услуги",$M1894="Работы"),#REF!,IF($U1894&lt;&gt;0,#REF!,#REF!)),1)*IF($AA1894=2024,IF(OR($M1894="Услуги",$M1894="Работы"),#REF!,IF($U1894&lt;&gt;0,#REF!,#REF!)),1)*IF($AA1894=2025,IF(OR($M1894="Услуги",$M1894="Работы"),#REF!,IF($U1894&lt;&gt;0,#REF!,#REF!)),1)</f>
        <v>0</v>
      </c>
      <c r="AE1894" s="96">
        <f>U1894*IF($AA1894=2021,IF(OR($M1894="Услуги",$M1894="Работы"),#REF!,IF($U1894&lt;&gt;0,#REF!,#REF!)),1)*IF($AA1894=2022,IF(OR($M1894="Услуги",$M1894="Работы"),#REF!,IF($U1894&lt;&gt;0,#REF!,#REF!)),1)*IF($AA1894=2023,IF(OR($M1894="Услуги",$M1894="Работы"),#REF!,IF($U1894&lt;&gt;0,#REF!,#REF!)),1)*IF($AA1894=2024,IF(OR($M1894="Услуги",$M1894="Работы"),#REF!,IF($U1894&lt;&gt;0,#REF!,#REF!)),1)*IF($AA1894=2025,IF(OR($M1894="Услуги",$M1894="Работы"),#REF!,IF($U1894&lt;&gt;0,#REF!,#REF!)),1)</f>
        <v>0</v>
      </c>
      <c r="AF1894" s="96">
        <f>V1894*IF($AA1894=2021,IF(OR($M1894="Услуги",$M1894="Работы"),#REF!,IF($U1894&lt;&gt;0,#REF!,#REF!)),1)*IF($AA1894=2022,IF(OR($M1894="Услуги",$M1894="Работы"),#REF!,IF($U1894&lt;&gt;0,#REF!,#REF!)),1)*IF($AA1894=2023,IF(OR($M1894="Услуги",$M1894="Работы"),#REF!,IF($U1894&lt;&gt;0,#REF!,#REF!)),1)*IF($AA1894=2024,IF(OR($M1894="Услуги",$M1894="Работы"),#REF!,IF($U1894&lt;&gt;0,#REF!,#REF!)),1)*IF($AA1894=2025,IF(OR($M1894="Услуги",$M1894="Работы"),#REF!,IF($U1894&lt;&gt;0,#REF!,#REF!)),1)</f>
        <v>0</v>
      </c>
      <c r="AG1894" s="96">
        <f>W1894*IF($AA1894=2021,IF(OR($M1894="Услуги",$M1894="Работы"),#REF!,IF($U1894&lt;&gt;0,#REF!,#REF!)),1)*IF($AA1894=2022,IF(OR($M1894="Услуги",$M1894="Работы"),#REF!,IF($U1894&lt;&gt;0,#REF!,#REF!)),1)*IF($AA1894=2023,IF(OR($M1894="Услуги",$M1894="Работы"),#REF!,IF($U1894&lt;&gt;0,#REF!,#REF!)),1)*IF($AA1894=2024,IF(OR($M1894="Услуги",$M1894="Работы"),#REF!,IF($U1894&lt;&gt;0,#REF!,#REF!)),1)*IF($AA1894=2025,IF(OR($M1894="Услуги",$M1894="Работы"),#REF!,IF($U1894&lt;&gt;0,#REF!,#REF!)),1)</f>
        <v>0</v>
      </c>
      <c r="AH1894" s="96">
        <f>X1894*IF($AA1894=2021,IF(OR($M1894="Услуги",$M1894="Работы"),#REF!,IF($U1894&lt;&gt;0,#REF!,#REF!)),1)*IF($AA1894=2022,IF(OR($M1894="Услуги",$M1894="Работы"),#REF!,IF($U1894&lt;&gt;0,#REF!,#REF!)),1)*IF($AA1894=2023,IF(OR($M1894="Услуги",$M1894="Работы"),#REF!,IF($U1894&lt;&gt;0,#REF!,#REF!)),1)*IF($AA1894=2024,IF(OR($M1894="Услуги",$M1894="Работы"),#REF!,IF($U1894&lt;&gt;0,#REF!,#REF!)),1)*IF($AA1894=2025,IF(OR($M1894="Услуги",$M1894="Работы"),#REF!,IF($U1894&lt;&gt;0,#REF!,#REF!)),1)</f>
        <v>1160000</v>
      </c>
      <c r="AI1894" s="96">
        <f>Y1894*IF($AA1894=2021,IF(OR($M1894="Услуги",$M1894="Работы"),#REF!,IF($U1894&lt;&gt;0,#REF!,#REF!)),1)*IF($AA1894=2022,IF(OR($M1894="Услуги",$M1894="Работы"),#REF!,IF($U1894&lt;&gt;0,#REF!,#REF!)),1)*IF($AA1894=2023,IF(OR($M1894="Услуги",$M1894="Работы"),#REF!,IF($U1894&lt;&gt;0,#REF!,#REF!)),1)*IF($AA1894=2024,IF(OR($M1894="Услуги",$M1894="Работы"),#REF!,IF($U1894&lt;&gt;0,#REF!,#REF!)),1)*IF($AA1894=2025,IF(OR($M1894="Услуги",$M1894="Работы"),#REF!,IF($U1894&lt;&gt;0,#REF!,#REF!)),1)</f>
        <v>0</v>
      </c>
      <c r="AJ1894" s="96">
        <f>Z1894*IF($AA1894=2021,IF(OR($M1894="Услуги",$M1894="Работы"),#REF!,IF($U1894&lt;&gt;0,#REF!,#REF!)),1)*IF($AA1894=2022,IF(OR($M1894="Услуги",$M1894="Работы"),#REF!,IF($U1894&lt;&gt;0,#REF!,#REF!)),1)*IF($AA1894=2023,IF(OR($M1894="Услуги",$M1894="Работы"),#REF!,IF($U1894&lt;&gt;0,#REF!,#REF!)),1)*IF($AA1894=2024,IF(OR($M1894="Услуги",$M1894="Работы"),#REF!,IF($U1894&lt;&gt;0,#REF!,#REF!)),1)*IF($AA1894=2025,IF(OR($M1894="Услуги",$M1894="Работы"),#REF!,IF($U1894&lt;&gt;0,#REF!,#REF!)),1)</f>
        <v>1160000</v>
      </c>
      <c r="AK1894" s="107"/>
      <c r="AL1894" s="57"/>
      <c r="AM1894" s="57"/>
      <c r="AN1894" s="54"/>
    </row>
    <row r="1895" spans="1:40" s="56" customFormat="1" ht="14.25" hidden="1" customHeight="1" x14ac:dyDescent="0.25">
      <c r="A1895" s="85">
        <v>1</v>
      </c>
      <c r="B1895" s="86" t="s">
        <v>7</v>
      </c>
      <c r="C1895" s="215" t="s">
        <v>596</v>
      </c>
      <c r="D1895" s="87" t="s">
        <v>108</v>
      </c>
      <c r="E1895" s="85" t="s">
        <v>421</v>
      </c>
      <c r="F1895" s="87"/>
      <c r="G1895" s="87" t="e">
        <f>VLOOKUP(D1895,#REF!,2,FALSE)</f>
        <v>#REF!</v>
      </c>
      <c r="H1895" s="87"/>
      <c r="I1895" s="87"/>
      <c r="J1895" s="86" t="s">
        <v>0</v>
      </c>
      <c r="K1895" s="87" t="str">
        <f t="shared" si="550"/>
        <v>Охват АО «ПЭС» (Петроэлектросбыт) средствами ЦПК</v>
      </c>
      <c r="L1895" s="99" t="s">
        <v>96</v>
      </c>
      <c r="M1895" s="90" t="s">
        <v>532</v>
      </c>
      <c r="N1895" s="85"/>
      <c r="O1895" s="85"/>
      <c r="P1895" s="86"/>
      <c r="Q1895" s="100"/>
      <c r="R1895" s="97">
        <v>0</v>
      </c>
      <c r="S1895" s="98">
        <f>3700000*0.4</f>
        <v>1480000</v>
      </c>
      <c r="T1895" s="95">
        <f t="shared" si="546"/>
        <v>0</v>
      </c>
      <c r="U1895" s="98"/>
      <c r="V1895" s="95">
        <f t="shared" si="547"/>
        <v>0</v>
      </c>
      <c r="W1895" s="95">
        <f t="shared" si="544"/>
        <v>0</v>
      </c>
      <c r="X1895" s="98">
        <f>3700000*0.4</f>
        <v>1480000</v>
      </c>
      <c r="Y1895" s="95">
        <f t="shared" si="548"/>
        <v>0</v>
      </c>
      <c r="Z1895" s="95">
        <f t="shared" si="549"/>
        <v>1480000</v>
      </c>
      <c r="AA1895" s="243">
        <f>Приоритеты!$E$15+2</f>
        <v>2026</v>
      </c>
      <c r="AB1895" s="247">
        <f t="shared" si="545"/>
        <v>0</v>
      </c>
      <c r="AC1895" s="96">
        <f>S1895*IF($AA1895=2021,IF(OR($M1895="Услуги",$M1895="Работы"),#REF!,IF($U1895&lt;&gt;0,#REF!,#REF!)),1)*IF($AA1895=2022,IF(OR($M1895="Услуги",$M1895="Работы"),#REF!,IF($U1895&lt;&gt;0,#REF!,#REF!)),1)*IF($AA1895=2023,IF(OR($M1895="Услуги",$M1895="Работы"),#REF!,IF($U1895&lt;&gt;0,#REF!,#REF!)),1)*IF($AA1895=2024,IF(OR($M1895="Услуги",$M1895="Работы"),#REF!,IF($U1895&lt;&gt;0,#REF!,#REF!)),1)*IF($AA1895=2025,IF(OR($M1895="Услуги",$M1895="Работы"),#REF!,IF($U1895&lt;&gt;0,#REF!,#REF!)),1)</f>
        <v>1480000</v>
      </c>
      <c r="AD1895" s="96">
        <f>T1895*IF($AA1895=2021,IF(OR($M1895="Услуги",$M1895="Работы"),#REF!,IF($U1895&lt;&gt;0,#REF!,#REF!)),1)*IF($AA1895=2022,IF(OR($M1895="Услуги",$M1895="Работы"),#REF!,IF($U1895&lt;&gt;0,#REF!,#REF!)),1)*IF($AA1895=2023,IF(OR($M1895="Услуги",$M1895="Работы"),#REF!,IF($U1895&lt;&gt;0,#REF!,#REF!)),1)*IF($AA1895=2024,IF(OR($M1895="Услуги",$M1895="Работы"),#REF!,IF($U1895&lt;&gt;0,#REF!,#REF!)),1)*IF($AA1895=2025,IF(OR($M1895="Услуги",$M1895="Работы"),#REF!,IF($U1895&lt;&gt;0,#REF!,#REF!)),1)</f>
        <v>0</v>
      </c>
      <c r="AE1895" s="96">
        <f>U1895*IF($AA1895=2021,IF(OR($M1895="Услуги",$M1895="Работы"),#REF!,IF($U1895&lt;&gt;0,#REF!,#REF!)),1)*IF($AA1895=2022,IF(OR($M1895="Услуги",$M1895="Работы"),#REF!,IF($U1895&lt;&gt;0,#REF!,#REF!)),1)*IF($AA1895=2023,IF(OR($M1895="Услуги",$M1895="Работы"),#REF!,IF($U1895&lt;&gt;0,#REF!,#REF!)),1)*IF($AA1895=2024,IF(OR($M1895="Услуги",$M1895="Работы"),#REF!,IF($U1895&lt;&gt;0,#REF!,#REF!)),1)*IF($AA1895=2025,IF(OR($M1895="Услуги",$M1895="Работы"),#REF!,IF($U1895&lt;&gt;0,#REF!,#REF!)),1)</f>
        <v>0</v>
      </c>
      <c r="AF1895" s="96">
        <f>V1895*IF($AA1895=2021,IF(OR($M1895="Услуги",$M1895="Работы"),#REF!,IF($U1895&lt;&gt;0,#REF!,#REF!)),1)*IF($AA1895=2022,IF(OR($M1895="Услуги",$M1895="Работы"),#REF!,IF($U1895&lt;&gt;0,#REF!,#REF!)),1)*IF($AA1895=2023,IF(OR($M1895="Услуги",$M1895="Работы"),#REF!,IF($U1895&lt;&gt;0,#REF!,#REF!)),1)*IF($AA1895=2024,IF(OR($M1895="Услуги",$M1895="Работы"),#REF!,IF($U1895&lt;&gt;0,#REF!,#REF!)),1)*IF($AA1895=2025,IF(OR($M1895="Услуги",$M1895="Работы"),#REF!,IF($U1895&lt;&gt;0,#REF!,#REF!)),1)</f>
        <v>0</v>
      </c>
      <c r="AG1895" s="96">
        <f>W1895*IF($AA1895=2021,IF(OR($M1895="Услуги",$M1895="Работы"),#REF!,IF($U1895&lt;&gt;0,#REF!,#REF!)),1)*IF($AA1895=2022,IF(OR($M1895="Услуги",$M1895="Работы"),#REF!,IF($U1895&lt;&gt;0,#REF!,#REF!)),1)*IF($AA1895=2023,IF(OR($M1895="Услуги",$M1895="Работы"),#REF!,IF($U1895&lt;&gt;0,#REF!,#REF!)),1)*IF($AA1895=2024,IF(OR($M1895="Услуги",$M1895="Работы"),#REF!,IF($U1895&lt;&gt;0,#REF!,#REF!)),1)*IF($AA1895=2025,IF(OR($M1895="Услуги",$M1895="Работы"),#REF!,IF($U1895&lt;&gt;0,#REF!,#REF!)),1)</f>
        <v>0</v>
      </c>
      <c r="AH1895" s="96">
        <f>X1895*IF($AA1895=2021,IF(OR($M1895="Услуги",$M1895="Работы"),#REF!,IF($U1895&lt;&gt;0,#REF!,#REF!)),1)*IF($AA1895=2022,IF(OR($M1895="Услуги",$M1895="Работы"),#REF!,IF($U1895&lt;&gt;0,#REF!,#REF!)),1)*IF($AA1895=2023,IF(OR($M1895="Услуги",$M1895="Работы"),#REF!,IF($U1895&lt;&gt;0,#REF!,#REF!)),1)*IF($AA1895=2024,IF(OR($M1895="Услуги",$M1895="Работы"),#REF!,IF($U1895&lt;&gt;0,#REF!,#REF!)),1)*IF($AA1895=2025,IF(OR($M1895="Услуги",$M1895="Работы"),#REF!,IF($U1895&lt;&gt;0,#REF!,#REF!)),1)</f>
        <v>1480000</v>
      </c>
      <c r="AI1895" s="96">
        <f>Y1895*IF($AA1895=2021,IF(OR($M1895="Услуги",$M1895="Работы"),#REF!,IF($U1895&lt;&gt;0,#REF!,#REF!)),1)*IF($AA1895=2022,IF(OR($M1895="Услуги",$M1895="Работы"),#REF!,IF($U1895&lt;&gt;0,#REF!,#REF!)),1)*IF($AA1895=2023,IF(OR($M1895="Услуги",$M1895="Работы"),#REF!,IF($U1895&lt;&gt;0,#REF!,#REF!)),1)*IF($AA1895=2024,IF(OR($M1895="Услуги",$M1895="Работы"),#REF!,IF($U1895&lt;&gt;0,#REF!,#REF!)),1)*IF($AA1895=2025,IF(OR($M1895="Услуги",$M1895="Работы"),#REF!,IF($U1895&lt;&gt;0,#REF!,#REF!)),1)</f>
        <v>0</v>
      </c>
      <c r="AJ1895" s="96">
        <f>Z1895*IF($AA1895=2021,IF(OR($M1895="Услуги",$M1895="Работы"),#REF!,IF($U1895&lt;&gt;0,#REF!,#REF!)),1)*IF($AA1895=2022,IF(OR($M1895="Услуги",$M1895="Работы"),#REF!,IF($U1895&lt;&gt;0,#REF!,#REF!)),1)*IF($AA1895=2023,IF(OR($M1895="Услуги",$M1895="Работы"),#REF!,IF($U1895&lt;&gt;0,#REF!,#REF!)),1)*IF($AA1895=2024,IF(OR($M1895="Услуги",$M1895="Работы"),#REF!,IF($U1895&lt;&gt;0,#REF!,#REF!)),1)*IF($AA1895=2025,IF(OR($M1895="Услуги",$M1895="Работы"),#REF!,IF($U1895&lt;&gt;0,#REF!,#REF!)),1)</f>
        <v>1480000</v>
      </c>
      <c r="AK1895" s="107"/>
      <c r="AL1895" s="57"/>
      <c r="AM1895" s="57"/>
      <c r="AN1895" s="54"/>
    </row>
    <row r="1896" spans="1:40" s="56" customFormat="1" ht="14.25" hidden="1" customHeight="1" x14ac:dyDescent="0.25">
      <c r="A1896" s="85">
        <v>1</v>
      </c>
      <c r="B1896" s="86" t="s">
        <v>7</v>
      </c>
      <c r="C1896" s="215" t="s">
        <v>596</v>
      </c>
      <c r="D1896" s="85" t="s">
        <v>109</v>
      </c>
      <c r="E1896" s="85" t="s">
        <v>421</v>
      </c>
      <c r="F1896" s="85"/>
      <c r="G1896" s="87" t="e">
        <f>VLOOKUP(D1896,#REF!,2,FALSE)</f>
        <v>#REF!</v>
      </c>
      <c r="H1896" s="85"/>
      <c r="I1896" s="85"/>
      <c r="J1896" s="86" t="s">
        <v>0</v>
      </c>
      <c r="K1896" s="87" t="str">
        <f t="shared" si="550"/>
        <v>Охват ООО «РН-Энерго» средствами ЦПК</v>
      </c>
      <c r="L1896" s="99" t="s">
        <v>96</v>
      </c>
      <c r="M1896" s="90" t="s">
        <v>532</v>
      </c>
      <c r="N1896" s="85"/>
      <c r="O1896" s="85"/>
      <c r="P1896" s="86"/>
      <c r="Q1896" s="100"/>
      <c r="R1896" s="97">
        <v>0</v>
      </c>
      <c r="S1896" s="98">
        <f>800000*0.4</f>
        <v>320000</v>
      </c>
      <c r="T1896" s="95">
        <f t="shared" si="546"/>
        <v>0</v>
      </c>
      <c r="U1896" s="98"/>
      <c r="V1896" s="95">
        <f t="shared" si="547"/>
        <v>0</v>
      </c>
      <c r="W1896" s="95">
        <f t="shared" si="544"/>
        <v>0</v>
      </c>
      <c r="X1896" s="98">
        <f>800000*0.4</f>
        <v>320000</v>
      </c>
      <c r="Y1896" s="95">
        <f t="shared" si="548"/>
        <v>0</v>
      </c>
      <c r="Z1896" s="95">
        <f t="shared" si="549"/>
        <v>320000</v>
      </c>
      <c r="AA1896" s="243">
        <f>Приоритеты!$E$46+2</f>
        <v>2026</v>
      </c>
      <c r="AB1896" s="247">
        <f t="shared" si="545"/>
        <v>0</v>
      </c>
      <c r="AC1896" s="96">
        <f>S1896*IF($AA1896=2021,IF(OR($M1896="Услуги",$M1896="Работы"),#REF!,IF($U1896&lt;&gt;0,#REF!,#REF!)),1)*IF($AA1896=2022,IF(OR($M1896="Услуги",$M1896="Работы"),#REF!,IF($U1896&lt;&gt;0,#REF!,#REF!)),1)*IF($AA1896=2023,IF(OR($M1896="Услуги",$M1896="Работы"),#REF!,IF($U1896&lt;&gt;0,#REF!,#REF!)),1)*IF($AA1896=2024,IF(OR($M1896="Услуги",$M1896="Работы"),#REF!,IF($U1896&lt;&gt;0,#REF!,#REF!)),1)*IF($AA1896=2025,IF(OR($M1896="Услуги",$M1896="Работы"),#REF!,IF($U1896&lt;&gt;0,#REF!,#REF!)),1)</f>
        <v>320000</v>
      </c>
      <c r="AD1896" s="96">
        <f>T1896*IF($AA1896=2021,IF(OR($M1896="Услуги",$M1896="Работы"),#REF!,IF($U1896&lt;&gt;0,#REF!,#REF!)),1)*IF($AA1896=2022,IF(OR($M1896="Услуги",$M1896="Работы"),#REF!,IF($U1896&lt;&gt;0,#REF!,#REF!)),1)*IF($AA1896=2023,IF(OR($M1896="Услуги",$M1896="Работы"),#REF!,IF($U1896&lt;&gt;0,#REF!,#REF!)),1)*IF($AA1896=2024,IF(OR($M1896="Услуги",$M1896="Работы"),#REF!,IF($U1896&lt;&gt;0,#REF!,#REF!)),1)*IF($AA1896=2025,IF(OR($M1896="Услуги",$M1896="Работы"),#REF!,IF($U1896&lt;&gt;0,#REF!,#REF!)),1)</f>
        <v>0</v>
      </c>
      <c r="AE1896" s="96">
        <f>U1896*IF($AA1896=2021,IF(OR($M1896="Услуги",$M1896="Работы"),#REF!,IF($U1896&lt;&gt;0,#REF!,#REF!)),1)*IF($AA1896=2022,IF(OR($M1896="Услуги",$M1896="Работы"),#REF!,IF($U1896&lt;&gt;0,#REF!,#REF!)),1)*IF($AA1896=2023,IF(OR($M1896="Услуги",$M1896="Работы"),#REF!,IF($U1896&lt;&gt;0,#REF!,#REF!)),1)*IF($AA1896=2024,IF(OR($M1896="Услуги",$M1896="Работы"),#REF!,IF($U1896&lt;&gt;0,#REF!,#REF!)),1)*IF($AA1896=2025,IF(OR($M1896="Услуги",$M1896="Работы"),#REF!,IF($U1896&lt;&gt;0,#REF!,#REF!)),1)</f>
        <v>0</v>
      </c>
      <c r="AF1896" s="96">
        <f>V1896*IF($AA1896=2021,IF(OR($M1896="Услуги",$M1896="Работы"),#REF!,IF($U1896&lt;&gt;0,#REF!,#REF!)),1)*IF($AA1896=2022,IF(OR($M1896="Услуги",$M1896="Работы"),#REF!,IF($U1896&lt;&gt;0,#REF!,#REF!)),1)*IF($AA1896=2023,IF(OR($M1896="Услуги",$M1896="Работы"),#REF!,IF($U1896&lt;&gt;0,#REF!,#REF!)),1)*IF($AA1896=2024,IF(OR($M1896="Услуги",$M1896="Работы"),#REF!,IF($U1896&lt;&gt;0,#REF!,#REF!)),1)*IF($AA1896=2025,IF(OR($M1896="Услуги",$M1896="Работы"),#REF!,IF($U1896&lt;&gt;0,#REF!,#REF!)),1)</f>
        <v>0</v>
      </c>
      <c r="AG1896" s="96">
        <f>W1896*IF($AA1896=2021,IF(OR($M1896="Услуги",$M1896="Работы"),#REF!,IF($U1896&lt;&gt;0,#REF!,#REF!)),1)*IF($AA1896=2022,IF(OR($M1896="Услуги",$M1896="Работы"),#REF!,IF($U1896&lt;&gt;0,#REF!,#REF!)),1)*IF($AA1896=2023,IF(OR($M1896="Услуги",$M1896="Работы"),#REF!,IF($U1896&lt;&gt;0,#REF!,#REF!)),1)*IF($AA1896=2024,IF(OR($M1896="Услуги",$M1896="Работы"),#REF!,IF($U1896&lt;&gt;0,#REF!,#REF!)),1)*IF($AA1896=2025,IF(OR($M1896="Услуги",$M1896="Работы"),#REF!,IF($U1896&lt;&gt;0,#REF!,#REF!)),1)</f>
        <v>0</v>
      </c>
      <c r="AH1896" s="96">
        <f>X1896*IF($AA1896=2021,IF(OR($M1896="Услуги",$M1896="Работы"),#REF!,IF($U1896&lt;&gt;0,#REF!,#REF!)),1)*IF($AA1896=2022,IF(OR($M1896="Услуги",$M1896="Работы"),#REF!,IF($U1896&lt;&gt;0,#REF!,#REF!)),1)*IF($AA1896=2023,IF(OR($M1896="Услуги",$M1896="Работы"),#REF!,IF($U1896&lt;&gt;0,#REF!,#REF!)),1)*IF($AA1896=2024,IF(OR($M1896="Услуги",$M1896="Работы"),#REF!,IF($U1896&lt;&gt;0,#REF!,#REF!)),1)*IF($AA1896=2025,IF(OR($M1896="Услуги",$M1896="Работы"),#REF!,IF($U1896&lt;&gt;0,#REF!,#REF!)),1)</f>
        <v>320000</v>
      </c>
      <c r="AI1896" s="96">
        <f>Y1896*IF($AA1896=2021,IF(OR($M1896="Услуги",$M1896="Работы"),#REF!,IF($U1896&lt;&gt;0,#REF!,#REF!)),1)*IF($AA1896=2022,IF(OR($M1896="Услуги",$M1896="Работы"),#REF!,IF($U1896&lt;&gt;0,#REF!,#REF!)),1)*IF($AA1896=2023,IF(OR($M1896="Услуги",$M1896="Работы"),#REF!,IF($U1896&lt;&gt;0,#REF!,#REF!)),1)*IF($AA1896=2024,IF(OR($M1896="Услуги",$M1896="Работы"),#REF!,IF($U1896&lt;&gt;0,#REF!,#REF!)),1)*IF($AA1896=2025,IF(OR($M1896="Услуги",$M1896="Работы"),#REF!,IF($U1896&lt;&gt;0,#REF!,#REF!)),1)</f>
        <v>0</v>
      </c>
      <c r="AJ1896" s="96">
        <f>Z1896*IF($AA1896=2021,IF(OR($M1896="Услуги",$M1896="Работы"),#REF!,IF($U1896&lt;&gt;0,#REF!,#REF!)),1)*IF($AA1896=2022,IF(OR($M1896="Услуги",$M1896="Работы"),#REF!,IF($U1896&lt;&gt;0,#REF!,#REF!)),1)*IF($AA1896=2023,IF(OR($M1896="Услуги",$M1896="Работы"),#REF!,IF($U1896&lt;&gt;0,#REF!,#REF!)),1)*IF($AA1896=2024,IF(OR($M1896="Услуги",$M1896="Работы"),#REF!,IF($U1896&lt;&gt;0,#REF!,#REF!)),1)*IF($AA1896=2025,IF(OR($M1896="Услуги",$M1896="Работы"),#REF!,IF($U1896&lt;&gt;0,#REF!,#REF!)),1)</f>
        <v>320000</v>
      </c>
      <c r="AK1896" s="107"/>
      <c r="AL1896" s="57"/>
      <c r="AM1896" s="57"/>
      <c r="AN1896" s="54"/>
    </row>
    <row r="1897" spans="1:40" s="56" customFormat="1" ht="14.25" hidden="1" customHeight="1" x14ac:dyDescent="0.25">
      <c r="A1897" s="85">
        <v>1</v>
      </c>
      <c r="B1897" s="86" t="s">
        <v>7</v>
      </c>
      <c r="C1897" s="215" t="s">
        <v>596</v>
      </c>
      <c r="D1897" s="85" t="s">
        <v>32</v>
      </c>
      <c r="E1897" s="85" t="s">
        <v>421</v>
      </c>
      <c r="F1897" s="85"/>
      <c r="G1897" s="87" t="e">
        <f>VLOOKUP(D1897,#REF!,2,FALSE)</f>
        <v>#REF!</v>
      </c>
      <c r="H1897" s="85"/>
      <c r="I1897" s="85"/>
      <c r="J1897" s="86" t="s">
        <v>0</v>
      </c>
      <c r="K1897" s="87" t="str">
        <f t="shared" si="550"/>
        <v>Охват ПАО «Тамбовская энергосбытовая компания» средствами ЦПК</v>
      </c>
      <c r="L1897" s="99" t="s">
        <v>96</v>
      </c>
      <c r="M1897" s="90" t="s">
        <v>532</v>
      </c>
      <c r="N1897" s="85"/>
      <c r="O1897" s="85"/>
      <c r="P1897" s="86"/>
      <c r="Q1897" s="100"/>
      <c r="R1897" s="97">
        <v>0</v>
      </c>
      <c r="S1897" s="98">
        <f>1500000*0.4</f>
        <v>600000</v>
      </c>
      <c r="T1897" s="95">
        <f t="shared" si="546"/>
        <v>0</v>
      </c>
      <c r="U1897" s="98"/>
      <c r="V1897" s="95">
        <f t="shared" si="547"/>
        <v>0</v>
      </c>
      <c r="W1897" s="95">
        <f t="shared" si="544"/>
        <v>0</v>
      </c>
      <c r="X1897" s="98">
        <f>1500000*0.4</f>
        <v>600000</v>
      </c>
      <c r="Y1897" s="95">
        <f t="shared" si="548"/>
        <v>0</v>
      </c>
      <c r="Z1897" s="95">
        <f t="shared" si="549"/>
        <v>600000</v>
      </c>
      <c r="AA1897" s="243">
        <f>Приоритеты!$E$59+2</f>
        <v>2026</v>
      </c>
      <c r="AB1897" s="247">
        <f t="shared" si="545"/>
        <v>0</v>
      </c>
      <c r="AC1897" s="96">
        <f>S1897*IF($AA1897=2021,IF(OR($M1897="Услуги",$M1897="Работы"),#REF!,IF($U1897&lt;&gt;0,#REF!,#REF!)),1)*IF($AA1897=2022,IF(OR($M1897="Услуги",$M1897="Работы"),#REF!,IF($U1897&lt;&gt;0,#REF!,#REF!)),1)*IF($AA1897=2023,IF(OR($M1897="Услуги",$M1897="Работы"),#REF!,IF($U1897&lt;&gt;0,#REF!,#REF!)),1)*IF($AA1897=2024,IF(OR($M1897="Услуги",$M1897="Работы"),#REF!,IF($U1897&lt;&gt;0,#REF!,#REF!)),1)*IF($AA1897=2025,IF(OR($M1897="Услуги",$M1897="Работы"),#REF!,IF($U1897&lt;&gt;0,#REF!,#REF!)),1)</f>
        <v>600000</v>
      </c>
      <c r="AD1897" s="96">
        <f>T1897*IF($AA1897=2021,IF(OR($M1897="Услуги",$M1897="Работы"),#REF!,IF($U1897&lt;&gt;0,#REF!,#REF!)),1)*IF($AA1897=2022,IF(OR($M1897="Услуги",$M1897="Работы"),#REF!,IF($U1897&lt;&gt;0,#REF!,#REF!)),1)*IF($AA1897=2023,IF(OR($M1897="Услуги",$M1897="Работы"),#REF!,IF($U1897&lt;&gt;0,#REF!,#REF!)),1)*IF($AA1897=2024,IF(OR($M1897="Услуги",$M1897="Работы"),#REF!,IF($U1897&lt;&gt;0,#REF!,#REF!)),1)*IF($AA1897=2025,IF(OR($M1897="Услуги",$M1897="Работы"),#REF!,IF($U1897&lt;&gt;0,#REF!,#REF!)),1)</f>
        <v>0</v>
      </c>
      <c r="AE1897" s="96">
        <f>U1897*IF($AA1897=2021,IF(OR($M1897="Услуги",$M1897="Работы"),#REF!,IF($U1897&lt;&gt;0,#REF!,#REF!)),1)*IF($AA1897=2022,IF(OR($M1897="Услуги",$M1897="Работы"),#REF!,IF($U1897&lt;&gt;0,#REF!,#REF!)),1)*IF($AA1897=2023,IF(OR($M1897="Услуги",$M1897="Работы"),#REF!,IF($U1897&lt;&gt;0,#REF!,#REF!)),1)*IF($AA1897=2024,IF(OR($M1897="Услуги",$M1897="Работы"),#REF!,IF($U1897&lt;&gt;0,#REF!,#REF!)),1)*IF($AA1897=2025,IF(OR($M1897="Услуги",$M1897="Работы"),#REF!,IF($U1897&lt;&gt;0,#REF!,#REF!)),1)</f>
        <v>0</v>
      </c>
      <c r="AF1897" s="96">
        <f>V1897*IF($AA1897=2021,IF(OR($M1897="Услуги",$M1897="Работы"),#REF!,IF($U1897&lt;&gt;0,#REF!,#REF!)),1)*IF($AA1897=2022,IF(OR($M1897="Услуги",$M1897="Работы"),#REF!,IF($U1897&lt;&gt;0,#REF!,#REF!)),1)*IF($AA1897=2023,IF(OR($M1897="Услуги",$M1897="Работы"),#REF!,IF($U1897&lt;&gt;0,#REF!,#REF!)),1)*IF($AA1897=2024,IF(OR($M1897="Услуги",$M1897="Работы"),#REF!,IF($U1897&lt;&gt;0,#REF!,#REF!)),1)*IF($AA1897=2025,IF(OR($M1897="Услуги",$M1897="Работы"),#REF!,IF($U1897&lt;&gt;0,#REF!,#REF!)),1)</f>
        <v>0</v>
      </c>
      <c r="AG1897" s="96">
        <f>W1897*IF($AA1897=2021,IF(OR($M1897="Услуги",$M1897="Работы"),#REF!,IF($U1897&lt;&gt;0,#REF!,#REF!)),1)*IF($AA1897=2022,IF(OR($M1897="Услуги",$M1897="Работы"),#REF!,IF($U1897&lt;&gt;0,#REF!,#REF!)),1)*IF($AA1897=2023,IF(OR($M1897="Услуги",$M1897="Работы"),#REF!,IF($U1897&lt;&gt;0,#REF!,#REF!)),1)*IF($AA1897=2024,IF(OR($M1897="Услуги",$M1897="Работы"),#REF!,IF($U1897&lt;&gt;0,#REF!,#REF!)),1)*IF($AA1897=2025,IF(OR($M1897="Услуги",$M1897="Работы"),#REF!,IF($U1897&lt;&gt;0,#REF!,#REF!)),1)</f>
        <v>0</v>
      </c>
      <c r="AH1897" s="96">
        <f>X1897*IF($AA1897=2021,IF(OR($M1897="Услуги",$M1897="Работы"),#REF!,IF($U1897&lt;&gt;0,#REF!,#REF!)),1)*IF($AA1897=2022,IF(OR($M1897="Услуги",$M1897="Работы"),#REF!,IF($U1897&lt;&gt;0,#REF!,#REF!)),1)*IF($AA1897=2023,IF(OR($M1897="Услуги",$M1897="Работы"),#REF!,IF($U1897&lt;&gt;0,#REF!,#REF!)),1)*IF($AA1897=2024,IF(OR($M1897="Услуги",$M1897="Работы"),#REF!,IF($U1897&lt;&gt;0,#REF!,#REF!)),1)*IF($AA1897=2025,IF(OR($M1897="Услуги",$M1897="Работы"),#REF!,IF($U1897&lt;&gt;0,#REF!,#REF!)),1)</f>
        <v>600000</v>
      </c>
      <c r="AI1897" s="96">
        <f>Y1897*IF($AA1897=2021,IF(OR($M1897="Услуги",$M1897="Работы"),#REF!,IF($U1897&lt;&gt;0,#REF!,#REF!)),1)*IF($AA1897=2022,IF(OR($M1897="Услуги",$M1897="Работы"),#REF!,IF($U1897&lt;&gt;0,#REF!,#REF!)),1)*IF($AA1897=2023,IF(OR($M1897="Услуги",$M1897="Работы"),#REF!,IF($U1897&lt;&gt;0,#REF!,#REF!)),1)*IF($AA1897=2024,IF(OR($M1897="Услуги",$M1897="Работы"),#REF!,IF($U1897&lt;&gt;0,#REF!,#REF!)),1)*IF($AA1897=2025,IF(OR($M1897="Услуги",$M1897="Работы"),#REF!,IF($U1897&lt;&gt;0,#REF!,#REF!)),1)</f>
        <v>0</v>
      </c>
      <c r="AJ1897" s="96">
        <f>Z1897*IF($AA1897=2021,IF(OR($M1897="Услуги",$M1897="Работы"),#REF!,IF($U1897&lt;&gt;0,#REF!,#REF!)),1)*IF($AA1897=2022,IF(OR($M1897="Услуги",$M1897="Работы"),#REF!,IF($U1897&lt;&gt;0,#REF!,#REF!)),1)*IF($AA1897=2023,IF(OR($M1897="Услуги",$M1897="Работы"),#REF!,IF($U1897&lt;&gt;0,#REF!,#REF!)),1)*IF($AA1897=2024,IF(OR($M1897="Услуги",$M1897="Работы"),#REF!,IF($U1897&lt;&gt;0,#REF!,#REF!)),1)*IF($AA1897=2025,IF(OR($M1897="Услуги",$M1897="Работы"),#REF!,IF($U1897&lt;&gt;0,#REF!,#REF!)),1)</f>
        <v>600000</v>
      </c>
      <c r="AK1897" s="107"/>
      <c r="AL1897" s="57"/>
      <c r="AM1897" s="57"/>
      <c r="AN1897" s="54"/>
    </row>
    <row r="1898" spans="1:40" s="56" customFormat="1" ht="14.25" hidden="1" customHeight="1" x14ac:dyDescent="0.25">
      <c r="A1898" s="85">
        <v>1</v>
      </c>
      <c r="B1898" s="86" t="s">
        <v>7</v>
      </c>
      <c r="C1898" s="215" t="s">
        <v>596</v>
      </c>
      <c r="D1898" s="85" t="s">
        <v>14</v>
      </c>
      <c r="E1898" s="85" t="s">
        <v>422</v>
      </c>
      <c r="F1898" s="85"/>
      <c r="G1898" s="87" t="e">
        <f>VLOOKUP(D1898,#REF!,2,FALSE)</f>
        <v>#REF!</v>
      </c>
      <c r="H1898" s="85"/>
      <c r="I1898" s="85"/>
      <c r="J1898" s="86" t="s">
        <v>0</v>
      </c>
      <c r="K1898" s="87" t="str">
        <f t="shared" ref="K1898:K1911" si="551">CONCATENATE("Охват ",D1898," средствами ЦПК")</f>
        <v>Охват АО «Омск РТС» средствами ЦПК</v>
      </c>
      <c r="L1898" s="99" t="s">
        <v>96</v>
      </c>
      <c r="M1898" s="90" t="s">
        <v>532</v>
      </c>
      <c r="N1898" s="85"/>
      <c r="O1898" s="85"/>
      <c r="P1898" s="86"/>
      <c r="Q1898" s="100"/>
      <c r="R1898" s="97">
        <v>0</v>
      </c>
      <c r="S1898" s="106">
        <v>1160000</v>
      </c>
      <c r="T1898" s="95">
        <f t="shared" si="546"/>
        <v>0</v>
      </c>
      <c r="U1898" s="106"/>
      <c r="V1898" s="95">
        <f t="shared" si="547"/>
        <v>0</v>
      </c>
      <c r="W1898" s="95">
        <f t="shared" si="544"/>
        <v>0</v>
      </c>
      <c r="X1898" s="106">
        <v>1160000</v>
      </c>
      <c r="Y1898" s="95">
        <f t="shared" si="548"/>
        <v>0</v>
      </c>
      <c r="Z1898" s="95">
        <f t="shared" si="549"/>
        <v>1160000</v>
      </c>
      <c r="AA1898" s="243">
        <f>Приоритеты!$E$12+2</f>
        <v>2026</v>
      </c>
      <c r="AB1898" s="247">
        <f t="shared" si="545"/>
        <v>0</v>
      </c>
      <c r="AC1898" s="96">
        <f>S1898*IF($AA1898=2021,IF(OR($M1898="Услуги",$M1898="Работы"),#REF!,IF($U1898&lt;&gt;0,#REF!,#REF!)),1)*IF($AA1898=2022,IF(OR($M1898="Услуги",$M1898="Работы"),#REF!,IF($U1898&lt;&gt;0,#REF!,#REF!)),1)*IF($AA1898=2023,IF(OR($M1898="Услуги",$M1898="Работы"),#REF!,IF($U1898&lt;&gt;0,#REF!,#REF!)),1)*IF($AA1898=2024,IF(OR($M1898="Услуги",$M1898="Работы"),#REF!,IF($U1898&lt;&gt;0,#REF!,#REF!)),1)*IF($AA1898=2025,IF(OR($M1898="Услуги",$M1898="Работы"),#REF!,IF($U1898&lt;&gt;0,#REF!,#REF!)),1)</f>
        <v>1160000</v>
      </c>
      <c r="AD1898" s="96">
        <f>T1898*IF($AA1898=2021,IF(OR($M1898="Услуги",$M1898="Работы"),#REF!,IF($U1898&lt;&gt;0,#REF!,#REF!)),1)*IF($AA1898=2022,IF(OR($M1898="Услуги",$M1898="Работы"),#REF!,IF($U1898&lt;&gt;0,#REF!,#REF!)),1)*IF($AA1898=2023,IF(OR($M1898="Услуги",$M1898="Работы"),#REF!,IF($U1898&lt;&gt;0,#REF!,#REF!)),1)*IF($AA1898=2024,IF(OR($M1898="Услуги",$M1898="Работы"),#REF!,IF($U1898&lt;&gt;0,#REF!,#REF!)),1)*IF($AA1898=2025,IF(OR($M1898="Услуги",$M1898="Работы"),#REF!,IF($U1898&lt;&gt;0,#REF!,#REF!)),1)</f>
        <v>0</v>
      </c>
      <c r="AE1898" s="96">
        <f>U1898*IF($AA1898=2021,IF(OR($M1898="Услуги",$M1898="Работы"),#REF!,IF($U1898&lt;&gt;0,#REF!,#REF!)),1)*IF($AA1898=2022,IF(OR($M1898="Услуги",$M1898="Работы"),#REF!,IF($U1898&lt;&gt;0,#REF!,#REF!)),1)*IF($AA1898=2023,IF(OR($M1898="Услуги",$M1898="Работы"),#REF!,IF($U1898&lt;&gt;0,#REF!,#REF!)),1)*IF($AA1898=2024,IF(OR($M1898="Услуги",$M1898="Работы"),#REF!,IF($U1898&lt;&gt;0,#REF!,#REF!)),1)*IF($AA1898=2025,IF(OR($M1898="Услуги",$M1898="Работы"),#REF!,IF($U1898&lt;&gt;0,#REF!,#REF!)),1)</f>
        <v>0</v>
      </c>
      <c r="AF1898" s="96">
        <f>V1898*IF($AA1898=2021,IF(OR($M1898="Услуги",$M1898="Работы"),#REF!,IF($U1898&lt;&gt;0,#REF!,#REF!)),1)*IF($AA1898=2022,IF(OR($M1898="Услуги",$M1898="Работы"),#REF!,IF($U1898&lt;&gt;0,#REF!,#REF!)),1)*IF($AA1898=2023,IF(OR($M1898="Услуги",$M1898="Работы"),#REF!,IF($U1898&lt;&gt;0,#REF!,#REF!)),1)*IF($AA1898=2024,IF(OR($M1898="Услуги",$M1898="Работы"),#REF!,IF($U1898&lt;&gt;0,#REF!,#REF!)),1)*IF($AA1898=2025,IF(OR($M1898="Услуги",$M1898="Работы"),#REF!,IF($U1898&lt;&gt;0,#REF!,#REF!)),1)</f>
        <v>0</v>
      </c>
      <c r="AG1898" s="96">
        <f>W1898*IF($AA1898=2021,IF(OR($M1898="Услуги",$M1898="Работы"),#REF!,IF($U1898&lt;&gt;0,#REF!,#REF!)),1)*IF($AA1898=2022,IF(OR($M1898="Услуги",$M1898="Работы"),#REF!,IF($U1898&lt;&gt;0,#REF!,#REF!)),1)*IF($AA1898=2023,IF(OR($M1898="Услуги",$M1898="Работы"),#REF!,IF($U1898&lt;&gt;0,#REF!,#REF!)),1)*IF($AA1898=2024,IF(OR($M1898="Услуги",$M1898="Работы"),#REF!,IF($U1898&lt;&gt;0,#REF!,#REF!)),1)*IF($AA1898=2025,IF(OR($M1898="Услуги",$M1898="Работы"),#REF!,IF($U1898&lt;&gt;0,#REF!,#REF!)),1)</f>
        <v>0</v>
      </c>
      <c r="AH1898" s="96">
        <f>X1898*IF($AA1898=2021,IF(OR($M1898="Услуги",$M1898="Работы"),#REF!,IF($U1898&lt;&gt;0,#REF!,#REF!)),1)*IF($AA1898=2022,IF(OR($M1898="Услуги",$M1898="Работы"),#REF!,IF($U1898&lt;&gt;0,#REF!,#REF!)),1)*IF($AA1898=2023,IF(OR($M1898="Услуги",$M1898="Работы"),#REF!,IF($U1898&lt;&gt;0,#REF!,#REF!)),1)*IF($AA1898=2024,IF(OR($M1898="Услуги",$M1898="Работы"),#REF!,IF($U1898&lt;&gt;0,#REF!,#REF!)),1)*IF($AA1898=2025,IF(OR($M1898="Услуги",$M1898="Работы"),#REF!,IF($U1898&lt;&gt;0,#REF!,#REF!)),1)</f>
        <v>1160000</v>
      </c>
      <c r="AI1898" s="96">
        <f>Y1898*IF($AA1898=2021,IF(OR($M1898="Услуги",$M1898="Работы"),#REF!,IF($U1898&lt;&gt;0,#REF!,#REF!)),1)*IF($AA1898=2022,IF(OR($M1898="Услуги",$M1898="Работы"),#REF!,IF($U1898&lt;&gt;0,#REF!,#REF!)),1)*IF($AA1898=2023,IF(OR($M1898="Услуги",$M1898="Работы"),#REF!,IF($U1898&lt;&gt;0,#REF!,#REF!)),1)*IF($AA1898=2024,IF(OR($M1898="Услуги",$M1898="Работы"),#REF!,IF($U1898&lt;&gt;0,#REF!,#REF!)),1)*IF($AA1898=2025,IF(OR($M1898="Услуги",$M1898="Работы"),#REF!,IF($U1898&lt;&gt;0,#REF!,#REF!)),1)</f>
        <v>0</v>
      </c>
      <c r="AJ1898" s="96">
        <f>Z1898*IF($AA1898=2021,IF(OR($M1898="Услуги",$M1898="Работы"),#REF!,IF($U1898&lt;&gt;0,#REF!,#REF!)),1)*IF($AA1898=2022,IF(OR($M1898="Услуги",$M1898="Работы"),#REF!,IF($U1898&lt;&gt;0,#REF!,#REF!)),1)*IF($AA1898=2023,IF(OR($M1898="Услуги",$M1898="Работы"),#REF!,IF($U1898&lt;&gt;0,#REF!,#REF!)),1)*IF($AA1898=2024,IF(OR($M1898="Услуги",$M1898="Работы"),#REF!,IF($U1898&lt;&gt;0,#REF!,#REF!)),1)*IF($AA1898=2025,IF(OR($M1898="Услуги",$M1898="Работы"),#REF!,IF($U1898&lt;&gt;0,#REF!,#REF!)),1)</f>
        <v>1160000</v>
      </c>
      <c r="AK1898" s="107"/>
      <c r="AL1898" s="57"/>
      <c r="AM1898" s="57"/>
      <c r="AN1898" s="54"/>
    </row>
    <row r="1899" spans="1:40" s="56" customFormat="1" ht="14.25" hidden="1" customHeight="1" x14ac:dyDescent="0.25">
      <c r="A1899" s="85">
        <v>1</v>
      </c>
      <c r="B1899" s="86" t="s">
        <v>7</v>
      </c>
      <c r="C1899" s="215" t="s">
        <v>596</v>
      </c>
      <c r="D1899" s="85" t="s">
        <v>17</v>
      </c>
      <c r="E1899" s="85" t="s">
        <v>423</v>
      </c>
      <c r="F1899" s="85"/>
      <c r="G1899" s="87" t="e">
        <f>VLOOKUP(D1899,#REF!,2,FALSE)</f>
        <v>#REF!</v>
      </c>
      <c r="H1899" s="85"/>
      <c r="I1899" s="85"/>
      <c r="J1899" s="86" t="s">
        <v>0</v>
      </c>
      <c r="K1899" s="87" t="str">
        <f t="shared" si="551"/>
        <v>Охват АО «Томская генерация» средствами ЦПК</v>
      </c>
      <c r="L1899" s="99" t="s">
        <v>96</v>
      </c>
      <c r="M1899" s="90" t="s">
        <v>532</v>
      </c>
      <c r="N1899" s="85"/>
      <c r="O1899" s="85"/>
      <c r="P1899" s="86"/>
      <c r="Q1899" s="100"/>
      <c r="R1899" s="97">
        <v>0</v>
      </c>
      <c r="S1899" s="98">
        <f>2900000*0.4</f>
        <v>1160000</v>
      </c>
      <c r="T1899" s="95">
        <f t="shared" si="546"/>
        <v>0</v>
      </c>
      <c r="U1899" s="98"/>
      <c r="V1899" s="95">
        <f t="shared" si="547"/>
        <v>0</v>
      </c>
      <c r="W1899" s="95">
        <f t="shared" si="544"/>
        <v>0</v>
      </c>
      <c r="X1899" s="98">
        <f>2900000*0.4</f>
        <v>1160000</v>
      </c>
      <c r="Y1899" s="95">
        <f t="shared" si="548"/>
        <v>0</v>
      </c>
      <c r="Z1899" s="95">
        <f t="shared" si="549"/>
        <v>1160000</v>
      </c>
      <c r="AA1899" s="243">
        <f>Приоритеты!$E$19+2</f>
        <v>2026</v>
      </c>
      <c r="AB1899" s="247">
        <f t="shared" si="545"/>
        <v>0</v>
      </c>
      <c r="AC1899" s="96">
        <f>S1899*IF($AA1899=2021,IF(OR($M1899="Услуги",$M1899="Работы"),#REF!,IF($U1899&lt;&gt;0,#REF!,#REF!)),1)*IF($AA1899=2022,IF(OR($M1899="Услуги",$M1899="Работы"),#REF!,IF($U1899&lt;&gt;0,#REF!,#REF!)),1)*IF($AA1899=2023,IF(OR($M1899="Услуги",$M1899="Работы"),#REF!,IF($U1899&lt;&gt;0,#REF!,#REF!)),1)*IF($AA1899=2024,IF(OR($M1899="Услуги",$M1899="Работы"),#REF!,IF($U1899&lt;&gt;0,#REF!,#REF!)),1)*IF($AA1899=2025,IF(OR($M1899="Услуги",$M1899="Работы"),#REF!,IF($U1899&lt;&gt;0,#REF!,#REF!)),1)</f>
        <v>1160000</v>
      </c>
      <c r="AD1899" s="96">
        <f>T1899*IF($AA1899=2021,IF(OR($M1899="Услуги",$M1899="Работы"),#REF!,IF($U1899&lt;&gt;0,#REF!,#REF!)),1)*IF($AA1899=2022,IF(OR($M1899="Услуги",$M1899="Работы"),#REF!,IF($U1899&lt;&gt;0,#REF!,#REF!)),1)*IF($AA1899=2023,IF(OR($M1899="Услуги",$M1899="Работы"),#REF!,IF($U1899&lt;&gt;0,#REF!,#REF!)),1)*IF($AA1899=2024,IF(OR($M1899="Услуги",$M1899="Работы"),#REF!,IF($U1899&lt;&gt;0,#REF!,#REF!)),1)*IF($AA1899=2025,IF(OR($M1899="Услуги",$M1899="Работы"),#REF!,IF($U1899&lt;&gt;0,#REF!,#REF!)),1)</f>
        <v>0</v>
      </c>
      <c r="AE1899" s="96">
        <f>U1899*IF($AA1899=2021,IF(OR($M1899="Услуги",$M1899="Работы"),#REF!,IF($U1899&lt;&gt;0,#REF!,#REF!)),1)*IF($AA1899=2022,IF(OR($M1899="Услуги",$M1899="Работы"),#REF!,IF($U1899&lt;&gt;0,#REF!,#REF!)),1)*IF($AA1899=2023,IF(OR($M1899="Услуги",$M1899="Работы"),#REF!,IF($U1899&lt;&gt;0,#REF!,#REF!)),1)*IF($AA1899=2024,IF(OR($M1899="Услуги",$M1899="Работы"),#REF!,IF($U1899&lt;&gt;0,#REF!,#REF!)),1)*IF($AA1899=2025,IF(OR($M1899="Услуги",$M1899="Работы"),#REF!,IF($U1899&lt;&gt;0,#REF!,#REF!)),1)</f>
        <v>0</v>
      </c>
      <c r="AF1899" s="96">
        <f>V1899*IF($AA1899=2021,IF(OR($M1899="Услуги",$M1899="Работы"),#REF!,IF($U1899&lt;&gt;0,#REF!,#REF!)),1)*IF($AA1899=2022,IF(OR($M1899="Услуги",$M1899="Работы"),#REF!,IF($U1899&lt;&gt;0,#REF!,#REF!)),1)*IF($AA1899=2023,IF(OR($M1899="Услуги",$M1899="Работы"),#REF!,IF($U1899&lt;&gt;0,#REF!,#REF!)),1)*IF($AA1899=2024,IF(OR($M1899="Услуги",$M1899="Работы"),#REF!,IF($U1899&lt;&gt;0,#REF!,#REF!)),1)*IF($AA1899=2025,IF(OR($M1899="Услуги",$M1899="Работы"),#REF!,IF($U1899&lt;&gt;0,#REF!,#REF!)),1)</f>
        <v>0</v>
      </c>
      <c r="AG1899" s="96">
        <f>W1899*IF($AA1899=2021,IF(OR($M1899="Услуги",$M1899="Работы"),#REF!,IF($U1899&lt;&gt;0,#REF!,#REF!)),1)*IF($AA1899=2022,IF(OR($M1899="Услуги",$M1899="Работы"),#REF!,IF($U1899&lt;&gt;0,#REF!,#REF!)),1)*IF($AA1899=2023,IF(OR($M1899="Услуги",$M1899="Работы"),#REF!,IF($U1899&lt;&gt;0,#REF!,#REF!)),1)*IF($AA1899=2024,IF(OR($M1899="Услуги",$M1899="Работы"),#REF!,IF($U1899&lt;&gt;0,#REF!,#REF!)),1)*IF($AA1899=2025,IF(OR($M1899="Услуги",$M1899="Работы"),#REF!,IF($U1899&lt;&gt;0,#REF!,#REF!)),1)</f>
        <v>0</v>
      </c>
      <c r="AH1899" s="96">
        <f>X1899*IF($AA1899=2021,IF(OR($M1899="Услуги",$M1899="Работы"),#REF!,IF($U1899&lt;&gt;0,#REF!,#REF!)),1)*IF($AA1899=2022,IF(OR($M1899="Услуги",$M1899="Работы"),#REF!,IF($U1899&lt;&gt;0,#REF!,#REF!)),1)*IF($AA1899=2023,IF(OR($M1899="Услуги",$M1899="Работы"),#REF!,IF($U1899&lt;&gt;0,#REF!,#REF!)),1)*IF($AA1899=2024,IF(OR($M1899="Услуги",$M1899="Работы"),#REF!,IF($U1899&lt;&gt;0,#REF!,#REF!)),1)*IF($AA1899=2025,IF(OR($M1899="Услуги",$M1899="Работы"),#REF!,IF($U1899&lt;&gt;0,#REF!,#REF!)),1)</f>
        <v>1160000</v>
      </c>
      <c r="AI1899" s="96">
        <f>Y1899*IF($AA1899=2021,IF(OR($M1899="Услуги",$M1899="Работы"),#REF!,IF($U1899&lt;&gt;0,#REF!,#REF!)),1)*IF($AA1899=2022,IF(OR($M1899="Услуги",$M1899="Работы"),#REF!,IF($U1899&lt;&gt;0,#REF!,#REF!)),1)*IF($AA1899=2023,IF(OR($M1899="Услуги",$M1899="Работы"),#REF!,IF($U1899&lt;&gt;0,#REF!,#REF!)),1)*IF($AA1899=2024,IF(OR($M1899="Услуги",$M1899="Работы"),#REF!,IF($U1899&lt;&gt;0,#REF!,#REF!)),1)*IF($AA1899=2025,IF(OR($M1899="Услуги",$M1899="Работы"),#REF!,IF($U1899&lt;&gt;0,#REF!,#REF!)),1)</f>
        <v>0</v>
      </c>
      <c r="AJ1899" s="96">
        <f>Z1899*IF($AA1899=2021,IF(OR($M1899="Услуги",$M1899="Работы"),#REF!,IF($U1899&lt;&gt;0,#REF!,#REF!)),1)*IF($AA1899=2022,IF(OR($M1899="Услуги",$M1899="Работы"),#REF!,IF($U1899&lt;&gt;0,#REF!,#REF!)),1)*IF($AA1899=2023,IF(OR($M1899="Услуги",$M1899="Работы"),#REF!,IF($U1899&lt;&gt;0,#REF!,#REF!)),1)*IF($AA1899=2024,IF(OR($M1899="Услуги",$M1899="Работы"),#REF!,IF($U1899&lt;&gt;0,#REF!,#REF!)),1)*IF($AA1899=2025,IF(OR($M1899="Услуги",$M1899="Работы"),#REF!,IF($U1899&lt;&gt;0,#REF!,#REF!)),1)</f>
        <v>1160000</v>
      </c>
      <c r="AK1899" s="107"/>
      <c r="AL1899" s="57"/>
      <c r="AM1899" s="57"/>
      <c r="AN1899" s="54"/>
    </row>
    <row r="1900" spans="1:40" s="56" customFormat="1" ht="14.25" hidden="1" customHeight="1" x14ac:dyDescent="0.25">
      <c r="A1900" s="85">
        <v>1</v>
      </c>
      <c r="B1900" s="86" t="s">
        <v>7</v>
      </c>
      <c r="C1900" s="215" t="s">
        <v>596</v>
      </c>
      <c r="D1900" s="85" t="s">
        <v>19</v>
      </c>
      <c r="E1900" s="85" t="s">
        <v>423</v>
      </c>
      <c r="F1900" s="85"/>
      <c r="G1900" s="87" t="e">
        <f>VLOOKUP(D1900,#REF!,2,FALSE)</f>
        <v>#REF!</v>
      </c>
      <c r="H1900" s="85"/>
      <c r="I1900" s="85"/>
      <c r="J1900" s="86" t="s">
        <v>0</v>
      </c>
      <c r="K1900" s="87" t="str">
        <f t="shared" si="551"/>
        <v>Охват ООО «БГК» средствами ЦПК</v>
      </c>
      <c r="L1900" s="99" t="s">
        <v>96</v>
      </c>
      <c r="M1900" s="90" t="s">
        <v>532</v>
      </c>
      <c r="N1900" s="85"/>
      <c r="O1900" s="85"/>
      <c r="P1900" s="86"/>
      <c r="Q1900" s="100"/>
      <c r="R1900" s="97">
        <v>0</v>
      </c>
      <c r="S1900" s="98">
        <f>5800000*0.4</f>
        <v>2320000</v>
      </c>
      <c r="T1900" s="95">
        <f t="shared" si="546"/>
        <v>0</v>
      </c>
      <c r="U1900" s="98"/>
      <c r="V1900" s="95">
        <f t="shared" si="547"/>
        <v>0</v>
      </c>
      <c r="W1900" s="95">
        <f t="shared" si="544"/>
        <v>0</v>
      </c>
      <c r="X1900" s="98">
        <f>5800000*0.4</f>
        <v>2320000</v>
      </c>
      <c r="Y1900" s="95">
        <f t="shared" si="548"/>
        <v>0</v>
      </c>
      <c r="Z1900" s="95">
        <f t="shared" si="549"/>
        <v>2320000</v>
      </c>
      <c r="AA1900" s="243">
        <f>Приоритеты!$E$28+2</f>
        <v>2026</v>
      </c>
      <c r="AB1900" s="247">
        <f t="shared" si="545"/>
        <v>0</v>
      </c>
      <c r="AC1900" s="96">
        <f>S1900*IF($AA1900=2021,IF(OR($M1900="Услуги",$M1900="Работы"),#REF!,IF($U1900&lt;&gt;0,#REF!,#REF!)),1)*IF($AA1900=2022,IF(OR($M1900="Услуги",$M1900="Работы"),#REF!,IF($U1900&lt;&gt;0,#REF!,#REF!)),1)*IF($AA1900=2023,IF(OR($M1900="Услуги",$M1900="Работы"),#REF!,IF($U1900&lt;&gt;0,#REF!,#REF!)),1)*IF($AA1900=2024,IF(OR($M1900="Услуги",$M1900="Работы"),#REF!,IF($U1900&lt;&gt;0,#REF!,#REF!)),1)*IF($AA1900=2025,IF(OR($M1900="Услуги",$M1900="Работы"),#REF!,IF($U1900&lt;&gt;0,#REF!,#REF!)),1)</f>
        <v>2320000</v>
      </c>
      <c r="AD1900" s="96">
        <f>T1900*IF($AA1900=2021,IF(OR($M1900="Услуги",$M1900="Работы"),#REF!,IF($U1900&lt;&gt;0,#REF!,#REF!)),1)*IF($AA1900=2022,IF(OR($M1900="Услуги",$M1900="Работы"),#REF!,IF($U1900&lt;&gt;0,#REF!,#REF!)),1)*IF($AA1900=2023,IF(OR($M1900="Услуги",$M1900="Работы"),#REF!,IF($U1900&lt;&gt;0,#REF!,#REF!)),1)*IF($AA1900=2024,IF(OR($M1900="Услуги",$M1900="Работы"),#REF!,IF($U1900&lt;&gt;0,#REF!,#REF!)),1)*IF($AA1900=2025,IF(OR($M1900="Услуги",$M1900="Работы"),#REF!,IF($U1900&lt;&gt;0,#REF!,#REF!)),1)</f>
        <v>0</v>
      </c>
      <c r="AE1900" s="96">
        <f>U1900*IF($AA1900=2021,IF(OR($M1900="Услуги",$M1900="Работы"),#REF!,IF($U1900&lt;&gt;0,#REF!,#REF!)),1)*IF($AA1900=2022,IF(OR($M1900="Услуги",$M1900="Работы"),#REF!,IF($U1900&lt;&gt;0,#REF!,#REF!)),1)*IF($AA1900=2023,IF(OR($M1900="Услуги",$M1900="Работы"),#REF!,IF($U1900&lt;&gt;0,#REF!,#REF!)),1)*IF($AA1900=2024,IF(OR($M1900="Услуги",$M1900="Работы"),#REF!,IF($U1900&lt;&gt;0,#REF!,#REF!)),1)*IF($AA1900=2025,IF(OR($M1900="Услуги",$M1900="Работы"),#REF!,IF($U1900&lt;&gt;0,#REF!,#REF!)),1)</f>
        <v>0</v>
      </c>
      <c r="AF1900" s="96">
        <f>V1900*IF($AA1900=2021,IF(OR($M1900="Услуги",$M1900="Работы"),#REF!,IF($U1900&lt;&gt;0,#REF!,#REF!)),1)*IF($AA1900=2022,IF(OR($M1900="Услуги",$M1900="Работы"),#REF!,IF($U1900&lt;&gt;0,#REF!,#REF!)),1)*IF($AA1900=2023,IF(OR($M1900="Услуги",$M1900="Работы"),#REF!,IF($U1900&lt;&gt;0,#REF!,#REF!)),1)*IF($AA1900=2024,IF(OR($M1900="Услуги",$M1900="Работы"),#REF!,IF($U1900&lt;&gt;0,#REF!,#REF!)),1)*IF($AA1900=2025,IF(OR($M1900="Услуги",$M1900="Работы"),#REF!,IF($U1900&lt;&gt;0,#REF!,#REF!)),1)</f>
        <v>0</v>
      </c>
      <c r="AG1900" s="96">
        <f>W1900*IF($AA1900=2021,IF(OR($M1900="Услуги",$M1900="Работы"),#REF!,IF($U1900&lt;&gt;0,#REF!,#REF!)),1)*IF($AA1900=2022,IF(OR($M1900="Услуги",$M1900="Работы"),#REF!,IF($U1900&lt;&gt;0,#REF!,#REF!)),1)*IF($AA1900=2023,IF(OR($M1900="Услуги",$M1900="Работы"),#REF!,IF($U1900&lt;&gt;0,#REF!,#REF!)),1)*IF($AA1900=2024,IF(OR($M1900="Услуги",$M1900="Работы"),#REF!,IF($U1900&lt;&gt;0,#REF!,#REF!)),1)*IF($AA1900=2025,IF(OR($M1900="Услуги",$M1900="Работы"),#REF!,IF($U1900&lt;&gt;0,#REF!,#REF!)),1)</f>
        <v>0</v>
      </c>
      <c r="AH1900" s="96">
        <f>X1900*IF($AA1900=2021,IF(OR($M1900="Услуги",$M1900="Работы"),#REF!,IF($U1900&lt;&gt;0,#REF!,#REF!)),1)*IF($AA1900=2022,IF(OR($M1900="Услуги",$M1900="Работы"),#REF!,IF($U1900&lt;&gt;0,#REF!,#REF!)),1)*IF($AA1900=2023,IF(OR($M1900="Услуги",$M1900="Работы"),#REF!,IF($U1900&lt;&gt;0,#REF!,#REF!)),1)*IF($AA1900=2024,IF(OR($M1900="Услуги",$M1900="Работы"),#REF!,IF($U1900&lt;&gt;0,#REF!,#REF!)),1)*IF($AA1900=2025,IF(OR($M1900="Услуги",$M1900="Работы"),#REF!,IF($U1900&lt;&gt;0,#REF!,#REF!)),1)</f>
        <v>2320000</v>
      </c>
      <c r="AI1900" s="96">
        <f>Y1900*IF($AA1900=2021,IF(OR($M1900="Услуги",$M1900="Работы"),#REF!,IF($U1900&lt;&gt;0,#REF!,#REF!)),1)*IF($AA1900=2022,IF(OR($M1900="Услуги",$M1900="Работы"),#REF!,IF($U1900&lt;&gt;0,#REF!,#REF!)),1)*IF($AA1900=2023,IF(OR($M1900="Услуги",$M1900="Работы"),#REF!,IF($U1900&lt;&gt;0,#REF!,#REF!)),1)*IF($AA1900=2024,IF(OR($M1900="Услуги",$M1900="Работы"),#REF!,IF($U1900&lt;&gt;0,#REF!,#REF!)),1)*IF($AA1900=2025,IF(OR($M1900="Услуги",$M1900="Работы"),#REF!,IF($U1900&lt;&gt;0,#REF!,#REF!)),1)</f>
        <v>0</v>
      </c>
      <c r="AJ1900" s="96">
        <f>Z1900*IF($AA1900=2021,IF(OR($M1900="Услуги",$M1900="Работы"),#REF!,IF($U1900&lt;&gt;0,#REF!,#REF!)),1)*IF($AA1900=2022,IF(OR($M1900="Услуги",$M1900="Работы"),#REF!,IF($U1900&lt;&gt;0,#REF!,#REF!)),1)*IF($AA1900=2023,IF(OR($M1900="Услуги",$M1900="Работы"),#REF!,IF($U1900&lt;&gt;0,#REF!,#REF!)),1)*IF($AA1900=2024,IF(OR($M1900="Услуги",$M1900="Работы"),#REF!,IF($U1900&lt;&gt;0,#REF!,#REF!)),1)*IF($AA1900=2025,IF(OR($M1900="Услуги",$M1900="Работы"),#REF!,IF($U1900&lt;&gt;0,#REF!,#REF!)),1)</f>
        <v>2320000</v>
      </c>
      <c r="AK1900" s="107"/>
      <c r="AL1900" s="57"/>
      <c r="AM1900" s="57"/>
      <c r="AN1900" s="54"/>
    </row>
    <row r="1901" spans="1:40" s="56" customFormat="1" ht="14.25" hidden="1" customHeight="1" x14ac:dyDescent="0.25">
      <c r="A1901" s="85">
        <v>1</v>
      </c>
      <c r="B1901" s="86" t="s">
        <v>7</v>
      </c>
      <c r="C1901" s="215" t="s">
        <v>596</v>
      </c>
      <c r="D1901" s="87" t="s">
        <v>21</v>
      </c>
      <c r="E1901" s="85" t="s">
        <v>421</v>
      </c>
      <c r="F1901" s="87"/>
      <c r="G1901" s="87" t="e">
        <f>VLOOKUP(D1901,#REF!,2,FALSE)</f>
        <v>#REF!</v>
      </c>
      <c r="H1901" s="87"/>
      <c r="I1901" s="87"/>
      <c r="J1901" s="86" t="s">
        <v>0</v>
      </c>
      <c r="K1901" s="87" t="str">
        <f t="shared" si="551"/>
        <v>Охват ООО «ОЭК» средствами ЦПК</v>
      </c>
      <c r="L1901" s="99" t="s">
        <v>96</v>
      </c>
      <c r="M1901" s="90" t="s">
        <v>532</v>
      </c>
      <c r="N1901" s="85"/>
      <c r="O1901" s="85"/>
      <c r="P1901" s="86"/>
      <c r="Q1901" s="100"/>
      <c r="R1901" s="97">
        <v>0</v>
      </c>
      <c r="S1901" s="98">
        <f>2900000*0.4</f>
        <v>1160000</v>
      </c>
      <c r="T1901" s="95">
        <f t="shared" si="546"/>
        <v>0</v>
      </c>
      <c r="U1901" s="98"/>
      <c r="V1901" s="95">
        <f t="shared" si="547"/>
        <v>0</v>
      </c>
      <c r="W1901" s="95">
        <f t="shared" si="544"/>
        <v>0</v>
      </c>
      <c r="X1901" s="98">
        <f>2900000*0.4</f>
        <v>1160000</v>
      </c>
      <c r="Y1901" s="95">
        <f t="shared" si="548"/>
        <v>0</v>
      </c>
      <c r="Z1901" s="95">
        <f t="shared" si="549"/>
        <v>1160000</v>
      </c>
      <c r="AA1901" s="243">
        <f>Приоритеты!$E$45+2</f>
        <v>2026</v>
      </c>
      <c r="AB1901" s="247">
        <f t="shared" si="545"/>
        <v>0</v>
      </c>
      <c r="AC1901" s="96">
        <f>S1901*IF($AA1901=2021,IF(OR($M1901="Услуги",$M1901="Работы"),#REF!,IF($U1901&lt;&gt;0,#REF!,#REF!)),1)*IF($AA1901=2022,IF(OR($M1901="Услуги",$M1901="Работы"),#REF!,IF($U1901&lt;&gt;0,#REF!,#REF!)),1)*IF($AA1901=2023,IF(OR($M1901="Услуги",$M1901="Работы"),#REF!,IF($U1901&lt;&gt;0,#REF!,#REF!)),1)*IF($AA1901=2024,IF(OR($M1901="Услуги",$M1901="Работы"),#REF!,IF($U1901&lt;&gt;0,#REF!,#REF!)),1)*IF($AA1901=2025,IF(OR($M1901="Услуги",$M1901="Работы"),#REF!,IF($U1901&lt;&gt;0,#REF!,#REF!)),1)</f>
        <v>1160000</v>
      </c>
      <c r="AD1901" s="96">
        <f>T1901*IF($AA1901=2021,IF(OR($M1901="Услуги",$M1901="Работы"),#REF!,IF($U1901&lt;&gt;0,#REF!,#REF!)),1)*IF($AA1901=2022,IF(OR($M1901="Услуги",$M1901="Работы"),#REF!,IF($U1901&lt;&gt;0,#REF!,#REF!)),1)*IF($AA1901=2023,IF(OR($M1901="Услуги",$M1901="Работы"),#REF!,IF($U1901&lt;&gt;0,#REF!,#REF!)),1)*IF($AA1901=2024,IF(OR($M1901="Услуги",$M1901="Работы"),#REF!,IF($U1901&lt;&gt;0,#REF!,#REF!)),1)*IF($AA1901=2025,IF(OR($M1901="Услуги",$M1901="Работы"),#REF!,IF($U1901&lt;&gt;0,#REF!,#REF!)),1)</f>
        <v>0</v>
      </c>
      <c r="AE1901" s="96">
        <f>U1901*IF($AA1901=2021,IF(OR($M1901="Услуги",$M1901="Работы"),#REF!,IF($U1901&lt;&gt;0,#REF!,#REF!)),1)*IF($AA1901=2022,IF(OR($M1901="Услуги",$M1901="Работы"),#REF!,IF($U1901&lt;&gt;0,#REF!,#REF!)),1)*IF($AA1901=2023,IF(OR($M1901="Услуги",$M1901="Работы"),#REF!,IF($U1901&lt;&gt;0,#REF!,#REF!)),1)*IF($AA1901=2024,IF(OR($M1901="Услуги",$M1901="Работы"),#REF!,IF($U1901&lt;&gt;0,#REF!,#REF!)),1)*IF($AA1901=2025,IF(OR($M1901="Услуги",$M1901="Работы"),#REF!,IF($U1901&lt;&gt;0,#REF!,#REF!)),1)</f>
        <v>0</v>
      </c>
      <c r="AF1901" s="96">
        <f>V1901*IF($AA1901=2021,IF(OR($M1901="Услуги",$M1901="Работы"),#REF!,IF($U1901&lt;&gt;0,#REF!,#REF!)),1)*IF($AA1901=2022,IF(OR($M1901="Услуги",$M1901="Работы"),#REF!,IF($U1901&lt;&gt;0,#REF!,#REF!)),1)*IF($AA1901=2023,IF(OR($M1901="Услуги",$M1901="Работы"),#REF!,IF($U1901&lt;&gt;0,#REF!,#REF!)),1)*IF($AA1901=2024,IF(OR($M1901="Услуги",$M1901="Работы"),#REF!,IF($U1901&lt;&gt;0,#REF!,#REF!)),1)*IF($AA1901=2025,IF(OR($M1901="Услуги",$M1901="Работы"),#REF!,IF($U1901&lt;&gt;0,#REF!,#REF!)),1)</f>
        <v>0</v>
      </c>
      <c r="AG1901" s="96">
        <f>W1901*IF($AA1901=2021,IF(OR($M1901="Услуги",$M1901="Работы"),#REF!,IF($U1901&lt;&gt;0,#REF!,#REF!)),1)*IF($AA1901=2022,IF(OR($M1901="Услуги",$M1901="Работы"),#REF!,IF($U1901&lt;&gt;0,#REF!,#REF!)),1)*IF($AA1901=2023,IF(OR($M1901="Услуги",$M1901="Работы"),#REF!,IF($U1901&lt;&gt;0,#REF!,#REF!)),1)*IF($AA1901=2024,IF(OR($M1901="Услуги",$M1901="Работы"),#REF!,IF($U1901&lt;&gt;0,#REF!,#REF!)),1)*IF($AA1901=2025,IF(OR($M1901="Услуги",$M1901="Работы"),#REF!,IF($U1901&lt;&gt;0,#REF!,#REF!)),1)</f>
        <v>0</v>
      </c>
      <c r="AH1901" s="96">
        <f>X1901*IF($AA1901=2021,IF(OR($M1901="Услуги",$M1901="Работы"),#REF!,IF($U1901&lt;&gt;0,#REF!,#REF!)),1)*IF($AA1901=2022,IF(OR($M1901="Услуги",$M1901="Работы"),#REF!,IF($U1901&lt;&gt;0,#REF!,#REF!)),1)*IF($AA1901=2023,IF(OR($M1901="Услуги",$M1901="Работы"),#REF!,IF($U1901&lt;&gt;0,#REF!,#REF!)),1)*IF($AA1901=2024,IF(OR($M1901="Услуги",$M1901="Работы"),#REF!,IF($U1901&lt;&gt;0,#REF!,#REF!)),1)*IF($AA1901=2025,IF(OR($M1901="Услуги",$M1901="Работы"),#REF!,IF($U1901&lt;&gt;0,#REF!,#REF!)),1)</f>
        <v>1160000</v>
      </c>
      <c r="AI1901" s="96">
        <f>Y1901*IF($AA1901=2021,IF(OR($M1901="Услуги",$M1901="Работы"),#REF!,IF($U1901&lt;&gt;0,#REF!,#REF!)),1)*IF($AA1901=2022,IF(OR($M1901="Услуги",$M1901="Работы"),#REF!,IF($U1901&lt;&gt;0,#REF!,#REF!)),1)*IF($AA1901=2023,IF(OR($M1901="Услуги",$M1901="Работы"),#REF!,IF($U1901&lt;&gt;0,#REF!,#REF!)),1)*IF($AA1901=2024,IF(OR($M1901="Услуги",$M1901="Работы"),#REF!,IF($U1901&lt;&gt;0,#REF!,#REF!)),1)*IF($AA1901=2025,IF(OR($M1901="Услуги",$M1901="Работы"),#REF!,IF($U1901&lt;&gt;0,#REF!,#REF!)),1)</f>
        <v>0</v>
      </c>
      <c r="AJ1901" s="96">
        <f>Z1901*IF($AA1901=2021,IF(OR($M1901="Услуги",$M1901="Работы"),#REF!,IF($U1901&lt;&gt;0,#REF!,#REF!)),1)*IF($AA1901=2022,IF(OR($M1901="Услуги",$M1901="Работы"),#REF!,IF($U1901&lt;&gt;0,#REF!,#REF!)),1)*IF($AA1901=2023,IF(OR($M1901="Услуги",$M1901="Работы"),#REF!,IF($U1901&lt;&gt;0,#REF!,#REF!)),1)*IF($AA1901=2024,IF(OR($M1901="Услуги",$M1901="Работы"),#REF!,IF($U1901&lt;&gt;0,#REF!,#REF!)),1)*IF($AA1901=2025,IF(OR($M1901="Услуги",$M1901="Работы"),#REF!,IF($U1901&lt;&gt;0,#REF!,#REF!)),1)</f>
        <v>1160000</v>
      </c>
      <c r="AK1901" s="107"/>
      <c r="AL1901" s="57"/>
      <c r="AM1901" s="57"/>
      <c r="AN1901" s="54"/>
    </row>
    <row r="1902" spans="1:40" s="56" customFormat="1" ht="14.25" hidden="1" customHeight="1" x14ac:dyDescent="0.25">
      <c r="A1902" s="85">
        <v>1</v>
      </c>
      <c r="B1902" s="86" t="s">
        <v>7</v>
      </c>
      <c r="C1902" s="215" t="s">
        <v>596</v>
      </c>
      <c r="D1902" s="87" t="s">
        <v>112</v>
      </c>
      <c r="E1902" s="85" t="s">
        <v>421</v>
      </c>
      <c r="F1902" s="87"/>
      <c r="G1902" s="87" t="e">
        <f>VLOOKUP(D1902,#REF!,2,FALSE)</f>
        <v>#REF!</v>
      </c>
      <c r="H1902" s="87"/>
      <c r="I1902" s="87"/>
      <c r="J1902" s="86" t="s">
        <v>0</v>
      </c>
      <c r="K1902" s="87" t="str">
        <f t="shared" si="551"/>
        <v>Охват ООО «Энергетическая сбытовая компания Башкортостана» (Башэлектросбыт) средствами ЦПК</v>
      </c>
      <c r="L1902" s="99" t="s">
        <v>96</v>
      </c>
      <c r="M1902" s="90" t="s">
        <v>532</v>
      </c>
      <c r="N1902" s="85"/>
      <c r="O1902" s="85"/>
      <c r="P1902" s="86"/>
      <c r="Q1902" s="100"/>
      <c r="R1902" s="97">
        <v>0</v>
      </c>
      <c r="S1902" s="98">
        <f>3700000*0.4</f>
        <v>1480000</v>
      </c>
      <c r="T1902" s="95">
        <f t="shared" si="546"/>
        <v>0</v>
      </c>
      <c r="U1902" s="98"/>
      <c r="V1902" s="95">
        <f t="shared" si="547"/>
        <v>0</v>
      </c>
      <c r="W1902" s="95">
        <f t="shared" si="544"/>
        <v>0</v>
      </c>
      <c r="X1902" s="98">
        <f>3700000*0.4</f>
        <v>1480000</v>
      </c>
      <c r="Y1902" s="95">
        <f t="shared" si="548"/>
        <v>0</v>
      </c>
      <c r="Z1902" s="95">
        <f t="shared" si="549"/>
        <v>1480000</v>
      </c>
      <c r="AA1902" s="243">
        <f>Приоритеты!$E$54+2</f>
        <v>2027</v>
      </c>
      <c r="AB1902" s="247">
        <f t="shared" si="545"/>
        <v>0</v>
      </c>
      <c r="AC1902" s="96">
        <f>S1902*IF($AA1902=2021,IF(OR($M1902="Услуги",$M1902="Работы"),#REF!,IF($U1902&lt;&gt;0,#REF!,#REF!)),1)*IF($AA1902=2022,IF(OR($M1902="Услуги",$M1902="Работы"),#REF!,IF($U1902&lt;&gt;0,#REF!,#REF!)),1)*IF($AA1902=2023,IF(OR($M1902="Услуги",$M1902="Работы"),#REF!,IF($U1902&lt;&gt;0,#REF!,#REF!)),1)*IF($AA1902=2024,IF(OR($M1902="Услуги",$M1902="Работы"),#REF!,IF($U1902&lt;&gt;0,#REF!,#REF!)),1)*IF($AA1902=2025,IF(OR($M1902="Услуги",$M1902="Работы"),#REF!,IF($U1902&lt;&gt;0,#REF!,#REF!)),1)</f>
        <v>1480000</v>
      </c>
      <c r="AD1902" s="96">
        <f>T1902*IF($AA1902=2021,IF(OR($M1902="Услуги",$M1902="Работы"),#REF!,IF($U1902&lt;&gt;0,#REF!,#REF!)),1)*IF($AA1902=2022,IF(OR($M1902="Услуги",$M1902="Работы"),#REF!,IF($U1902&lt;&gt;0,#REF!,#REF!)),1)*IF($AA1902=2023,IF(OR($M1902="Услуги",$M1902="Работы"),#REF!,IF($U1902&lt;&gt;0,#REF!,#REF!)),1)*IF($AA1902=2024,IF(OR($M1902="Услуги",$M1902="Работы"),#REF!,IF($U1902&lt;&gt;0,#REF!,#REF!)),1)*IF($AA1902=2025,IF(OR($M1902="Услуги",$M1902="Работы"),#REF!,IF($U1902&lt;&gt;0,#REF!,#REF!)),1)</f>
        <v>0</v>
      </c>
      <c r="AE1902" s="96">
        <f>U1902*IF($AA1902=2021,IF(OR($M1902="Услуги",$M1902="Работы"),#REF!,IF($U1902&lt;&gt;0,#REF!,#REF!)),1)*IF($AA1902=2022,IF(OR($M1902="Услуги",$M1902="Работы"),#REF!,IF($U1902&lt;&gt;0,#REF!,#REF!)),1)*IF($AA1902=2023,IF(OR($M1902="Услуги",$M1902="Работы"),#REF!,IF($U1902&lt;&gt;0,#REF!,#REF!)),1)*IF($AA1902=2024,IF(OR($M1902="Услуги",$M1902="Работы"),#REF!,IF($U1902&lt;&gt;0,#REF!,#REF!)),1)*IF($AA1902=2025,IF(OR($M1902="Услуги",$M1902="Работы"),#REF!,IF($U1902&lt;&gt;0,#REF!,#REF!)),1)</f>
        <v>0</v>
      </c>
      <c r="AF1902" s="96">
        <f>V1902*IF($AA1902=2021,IF(OR($M1902="Услуги",$M1902="Работы"),#REF!,IF($U1902&lt;&gt;0,#REF!,#REF!)),1)*IF($AA1902=2022,IF(OR($M1902="Услуги",$M1902="Работы"),#REF!,IF($U1902&lt;&gt;0,#REF!,#REF!)),1)*IF($AA1902=2023,IF(OR($M1902="Услуги",$M1902="Работы"),#REF!,IF($U1902&lt;&gt;0,#REF!,#REF!)),1)*IF($AA1902=2024,IF(OR($M1902="Услуги",$M1902="Работы"),#REF!,IF($U1902&lt;&gt;0,#REF!,#REF!)),1)*IF($AA1902=2025,IF(OR($M1902="Услуги",$M1902="Работы"),#REF!,IF($U1902&lt;&gt;0,#REF!,#REF!)),1)</f>
        <v>0</v>
      </c>
      <c r="AG1902" s="96">
        <f>W1902*IF($AA1902=2021,IF(OR($M1902="Услуги",$M1902="Работы"),#REF!,IF($U1902&lt;&gt;0,#REF!,#REF!)),1)*IF($AA1902=2022,IF(OR($M1902="Услуги",$M1902="Работы"),#REF!,IF($U1902&lt;&gt;0,#REF!,#REF!)),1)*IF($AA1902=2023,IF(OR($M1902="Услуги",$M1902="Работы"),#REF!,IF($U1902&lt;&gt;0,#REF!,#REF!)),1)*IF($AA1902=2024,IF(OR($M1902="Услуги",$M1902="Работы"),#REF!,IF($U1902&lt;&gt;0,#REF!,#REF!)),1)*IF($AA1902=2025,IF(OR($M1902="Услуги",$M1902="Работы"),#REF!,IF($U1902&lt;&gt;0,#REF!,#REF!)),1)</f>
        <v>0</v>
      </c>
      <c r="AH1902" s="96">
        <f>X1902*IF($AA1902=2021,IF(OR($M1902="Услуги",$M1902="Работы"),#REF!,IF($U1902&lt;&gt;0,#REF!,#REF!)),1)*IF($AA1902=2022,IF(OR($M1902="Услуги",$M1902="Работы"),#REF!,IF($U1902&lt;&gt;0,#REF!,#REF!)),1)*IF($AA1902=2023,IF(OR($M1902="Услуги",$M1902="Работы"),#REF!,IF($U1902&lt;&gt;0,#REF!,#REF!)),1)*IF($AA1902=2024,IF(OR($M1902="Услуги",$M1902="Работы"),#REF!,IF($U1902&lt;&gt;0,#REF!,#REF!)),1)*IF($AA1902=2025,IF(OR($M1902="Услуги",$M1902="Работы"),#REF!,IF($U1902&lt;&gt;0,#REF!,#REF!)),1)</f>
        <v>1480000</v>
      </c>
      <c r="AI1902" s="96">
        <f>Y1902*IF($AA1902=2021,IF(OR($M1902="Услуги",$M1902="Работы"),#REF!,IF($U1902&lt;&gt;0,#REF!,#REF!)),1)*IF($AA1902=2022,IF(OR($M1902="Услуги",$M1902="Работы"),#REF!,IF($U1902&lt;&gt;0,#REF!,#REF!)),1)*IF($AA1902=2023,IF(OR($M1902="Услуги",$M1902="Работы"),#REF!,IF($U1902&lt;&gt;0,#REF!,#REF!)),1)*IF($AA1902=2024,IF(OR($M1902="Услуги",$M1902="Работы"),#REF!,IF($U1902&lt;&gt;0,#REF!,#REF!)),1)*IF($AA1902=2025,IF(OR($M1902="Услуги",$M1902="Работы"),#REF!,IF($U1902&lt;&gt;0,#REF!,#REF!)),1)</f>
        <v>0</v>
      </c>
      <c r="AJ1902" s="96">
        <f>Z1902*IF($AA1902=2021,IF(OR($M1902="Услуги",$M1902="Работы"),#REF!,IF($U1902&lt;&gt;0,#REF!,#REF!)),1)*IF($AA1902=2022,IF(OR($M1902="Услуги",$M1902="Работы"),#REF!,IF($U1902&lt;&gt;0,#REF!,#REF!)),1)*IF($AA1902=2023,IF(OR($M1902="Услуги",$M1902="Работы"),#REF!,IF($U1902&lt;&gt;0,#REF!,#REF!)),1)*IF($AA1902=2024,IF(OR($M1902="Услуги",$M1902="Работы"),#REF!,IF($U1902&lt;&gt;0,#REF!,#REF!)),1)*IF($AA1902=2025,IF(OR($M1902="Услуги",$M1902="Работы"),#REF!,IF($U1902&lt;&gt;0,#REF!,#REF!)),1)</f>
        <v>1480000</v>
      </c>
      <c r="AK1902" s="107"/>
      <c r="AL1902" s="57"/>
      <c r="AM1902" s="57"/>
      <c r="AN1902" s="54"/>
    </row>
    <row r="1903" spans="1:40" s="56" customFormat="1" ht="14.25" hidden="1" customHeight="1" x14ac:dyDescent="0.25">
      <c r="A1903" s="85">
        <v>1</v>
      </c>
      <c r="B1903" s="86" t="s">
        <v>7</v>
      </c>
      <c r="C1903" s="215" t="s">
        <v>596</v>
      </c>
      <c r="D1903" s="85" t="s">
        <v>30</v>
      </c>
      <c r="E1903" s="85" t="s">
        <v>421</v>
      </c>
      <c r="F1903" s="85"/>
      <c r="G1903" s="87" t="e">
        <f>VLOOKUP(D1903,#REF!,2,FALSE)</f>
        <v>#REF!</v>
      </c>
      <c r="H1903" s="85"/>
      <c r="I1903" s="85"/>
      <c r="J1903" s="86" t="s">
        <v>0</v>
      </c>
      <c r="K1903" s="87" t="str">
        <f t="shared" si="551"/>
        <v>Охват АО «Томскэнергосбыт» средствами ЦПК</v>
      </c>
      <c r="L1903" s="99" t="s">
        <v>96</v>
      </c>
      <c r="M1903" s="90" t="s">
        <v>532</v>
      </c>
      <c r="N1903" s="85"/>
      <c r="O1903" s="85"/>
      <c r="P1903" s="86"/>
      <c r="Q1903" s="100"/>
      <c r="R1903" s="97">
        <v>0</v>
      </c>
      <c r="S1903" s="98">
        <f>2900000*0.4</f>
        <v>1160000</v>
      </c>
      <c r="T1903" s="95">
        <f t="shared" si="546"/>
        <v>0</v>
      </c>
      <c r="U1903" s="98"/>
      <c r="V1903" s="95">
        <f t="shared" si="547"/>
        <v>0</v>
      </c>
      <c r="W1903" s="95">
        <f t="shared" si="544"/>
        <v>0</v>
      </c>
      <c r="X1903" s="98">
        <f>2900000*0.4</f>
        <v>1160000</v>
      </c>
      <c r="Y1903" s="95">
        <f t="shared" si="548"/>
        <v>0</v>
      </c>
      <c r="Z1903" s="95">
        <f t="shared" si="549"/>
        <v>1160000</v>
      </c>
      <c r="AA1903" s="243">
        <f>Приоритеты!$E$21+2</f>
        <v>2026</v>
      </c>
      <c r="AB1903" s="247">
        <f t="shared" si="545"/>
        <v>0</v>
      </c>
      <c r="AC1903" s="96">
        <f>S1903*IF($AA1903=2021,IF(OR($M1903="Услуги",$M1903="Работы"),#REF!,IF($U1903&lt;&gt;0,#REF!,#REF!)),1)*IF($AA1903=2022,IF(OR($M1903="Услуги",$M1903="Работы"),#REF!,IF($U1903&lt;&gt;0,#REF!,#REF!)),1)*IF($AA1903=2023,IF(OR($M1903="Услуги",$M1903="Работы"),#REF!,IF($U1903&lt;&gt;0,#REF!,#REF!)),1)*IF($AA1903=2024,IF(OR($M1903="Услуги",$M1903="Работы"),#REF!,IF($U1903&lt;&gt;0,#REF!,#REF!)),1)*IF($AA1903=2025,IF(OR($M1903="Услуги",$M1903="Работы"),#REF!,IF($U1903&lt;&gt;0,#REF!,#REF!)),1)</f>
        <v>1160000</v>
      </c>
      <c r="AD1903" s="96">
        <f>T1903*IF($AA1903=2021,IF(OR($M1903="Услуги",$M1903="Работы"),#REF!,IF($U1903&lt;&gt;0,#REF!,#REF!)),1)*IF($AA1903=2022,IF(OR($M1903="Услуги",$M1903="Работы"),#REF!,IF($U1903&lt;&gt;0,#REF!,#REF!)),1)*IF($AA1903=2023,IF(OR($M1903="Услуги",$M1903="Работы"),#REF!,IF($U1903&lt;&gt;0,#REF!,#REF!)),1)*IF($AA1903=2024,IF(OR($M1903="Услуги",$M1903="Работы"),#REF!,IF($U1903&lt;&gt;0,#REF!,#REF!)),1)*IF($AA1903=2025,IF(OR($M1903="Услуги",$M1903="Работы"),#REF!,IF($U1903&lt;&gt;0,#REF!,#REF!)),1)</f>
        <v>0</v>
      </c>
      <c r="AE1903" s="96">
        <f>U1903*IF($AA1903=2021,IF(OR($M1903="Услуги",$M1903="Работы"),#REF!,IF($U1903&lt;&gt;0,#REF!,#REF!)),1)*IF($AA1903=2022,IF(OR($M1903="Услуги",$M1903="Работы"),#REF!,IF($U1903&lt;&gt;0,#REF!,#REF!)),1)*IF($AA1903=2023,IF(OR($M1903="Услуги",$M1903="Работы"),#REF!,IF($U1903&lt;&gt;0,#REF!,#REF!)),1)*IF($AA1903=2024,IF(OR($M1903="Услуги",$M1903="Работы"),#REF!,IF($U1903&lt;&gt;0,#REF!,#REF!)),1)*IF($AA1903=2025,IF(OR($M1903="Услуги",$M1903="Работы"),#REF!,IF($U1903&lt;&gt;0,#REF!,#REF!)),1)</f>
        <v>0</v>
      </c>
      <c r="AF1903" s="96">
        <f>V1903*IF($AA1903=2021,IF(OR($M1903="Услуги",$M1903="Работы"),#REF!,IF($U1903&lt;&gt;0,#REF!,#REF!)),1)*IF($AA1903=2022,IF(OR($M1903="Услуги",$M1903="Работы"),#REF!,IF($U1903&lt;&gt;0,#REF!,#REF!)),1)*IF($AA1903=2023,IF(OR($M1903="Услуги",$M1903="Работы"),#REF!,IF($U1903&lt;&gt;0,#REF!,#REF!)),1)*IF($AA1903=2024,IF(OR($M1903="Услуги",$M1903="Работы"),#REF!,IF($U1903&lt;&gt;0,#REF!,#REF!)),1)*IF($AA1903=2025,IF(OR($M1903="Услуги",$M1903="Работы"),#REF!,IF($U1903&lt;&gt;0,#REF!,#REF!)),1)</f>
        <v>0</v>
      </c>
      <c r="AG1903" s="96">
        <f>W1903*IF($AA1903=2021,IF(OR($M1903="Услуги",$M1903="Работы"),#REF!,IF($U1903&lt;&gt;0,#REF!,#REF!)),1)*IF($AA1903=2022,IF(OR($M1903="Услуги",$M1903="Работы"),#REF!,IF($U1903&lt;&gt;0,#REF!,#REF!)),1)*IF($AA1903=2023,IF(OR($M1903="Услуги",$M1903="Работы"),#REF!,IF($U1903&lt;&gt;0,#REF!,#REF!)),1)*IF($AA1903=2024,IF(OR($M1903="Услуги",$M1903="Работы"),#REF!,IF($U1903&lt;&gt;0,#REF!,#REF!)),1)*IF($AA1903=2025,IF(OR($M1903="Услуги",$M1903="Работы"),#REF!,IF($U1903&lt;&gt;0,#REF!,#REF!)),1)</f>
        <v>0</v>
      </c>
      <c r="AH1903" s="96">
        <f>X1903*IF($AA1903=2021,IF(OR($M1903="Услуги",$M1903="Работы"),#REF!,IF($U1903&lt;&gt;0,#REF!,#REF!)),1)*IF($AA1903=2022,IF(OR($M1903="Услуги",$M1903="Работы"),#REF!,IF($U1903&lt;&gt;0,#REF!,#REF!)),1)*IF($AA1903=2023,IF(OR($M1903="Услуги",$M1903="Работы"),#REF!,IF($U1903&lt;&gt;0,#REF!,#REF!)),1)*IF($AA1903=2024,IF(OR($M1903="Услуги",$M1903="Работы"),#REF!,IF($U1903&lt;&gt;0,#REF!,#REF!)),1)*IF($AA1903=2025,IF(OR($M1903="Услуги",$M1903="Работы"),#REF!,IF($U1903&lt;&gt;0,#REF!,#REF!)),1)</f>
        <v>1160000</v>
      </c>
      <c r="AI1903" s="96">
        <f>Y1903*IF($AA1903=2021,IF(OR($M1903="Услуги",$M1903="Работы"),#REF!,IF($U1903&lt;&gt;0,#REF!,#REF!)),1)*IF($AA1903=2022,IF(OR($M1903="Услуги",$M1903="Работы"),#REF!,IF($U1903&lt;&gt;0,#REF!,#REF!)),1)*IF($AA1903=2023,IF(OR($M1903="Услуги",$M1903="Работы"),#REF!,IF($U1903&lt;&gt;0,#REF!,#REF!)),1)*IF($AA1903=2024,IF(OR($M1903="Услуги",$M1903="Работы"),#REF!,IF($U1903&lt;&gt;0,#REF!,#REF!)),1)*IF($AA1903=2025,IF(OR($M1903="Услуги",$M1903="Работы"),#REF!,IF($U1903&lt;&gt;0,#REF!,#REF!)),1)</f>
        <v>0</v>
      </c>
      <c r="AJ1903" s="96">
        <f>Z1903*IF($AA1903=2021,IF(OR($M1903="Услуги",$M1903="Работы"),#REF!,IF($U1903&lt;&gt;0,#REF!,#REF!)),1)*IF($AA1903=2022,IF(OR($M1903="Услуги",$M1903="Работы"),#REF!,IF($U1903&lt;&gt;0,#REF!,#REF!)),1)*IF($AA1903=2023,IF(OR($M1903="Услуги",$M1903="Работы"),#REF!,IF($U1903&lt;&gt;0,#REF!,#REF!)),1)*IF($AA1903=2024,IF(OR($M1903="Услуги",$M1903="Работы"),#REF!,IF($U1903&lt;&gt;0,#REF!,#REF!)),1)*IF($AA1903=2025,IF(OR($M1903="Услуги",$M1903="Работы"),#REF!,IF($U1903&lt;&gt;0,#REF!,#REF!)),1)</f>
        <v>1160000</v>
      </c>
      <c r="AK1903" s="107"/>
      <c r="AL1903" s="57"/>
      <c r="AM1903" s="57"/>
      <c r="AN1903" s="54"/>
    </row>
    <row r="1904" spans="1:40" s="56" customFormat="1" ht="14.25" hidden="1" customHeight="1" x14ac:dyDescent="0.25">
      <c r="A1904" s="85">
        <v>1</v>
      </c>
      <c r="B1904" s="86" t="s">
        <v>7</v>
      </c>
      <c r="C1904" s="215" t="s">
        <v>596</v>
      </c>
      <c r="D1904" s="85" t="s">
        <v>31</v>
      </c>
      <c r="E1904" s="85" t="s">
        <v>421</v>
      </c>
      <c r="F1904" s="85"/>
      <c r="G1904" s="87" t="e">
        <f>VLOOKUP(D1904,#REF!,2,FALSE)</f>
        <v>#REF!</v>
      </c>
      <c r="H1904" s="85"/>
      <c r="I1904" s="85"/>
      <c r="J1904" s="86" t="s">
        <v>0</v>
      </c>
      <c r="K1904" s="87" t="str">
        <f t="shared" si="551"/>
        <v>Охват ПАО «Саратовэнерго» средствами ЦПК</v>
      </c>
      <c r="L1904" s="99" t="s">
        <v>96</v>
      </c>
      <c r="M1904" s="90" t="s">
        <v>532</v>
      </c>
      <c r="N1904" s="85"/>
      <c r="O1904" s="85"/>
      <c r="P1904" s="86"/>
      <c r="Q1904" s="100"/>
      <c r="R1904" s="97">
        <v>0</v>
      </c>
      <c r="S1904" s="98">
        <f>4400000*0.4</f>
        <v>1760000</v>
      </c>
      <c r="T1904" s="95">
        <f t="shared" si="546"/>
        <v>0</v>
      </c>
      <c r="U1904" s="98"/>
      <c r="V1904" s="95">
        <f t="shared" si="547"/>
        <v>0</v>
      </c>
      <c r="W1904" s="95">
        <f t="shared" si="544"/>
        <v>0</v>
      </c>
      <c r="X1904" s="98">
        <f>4400000*0.4</f>
        <v>1760000</v>
      </c>
      <c r="Y1904" s="95">
        <f t="shared" si="548"/>
        <v>0</v>
      </c>
      <c r="Z1904" s="95">
        <f t="shared" si="549"/>
        <v>1760000</v>
      </c>
      <c r="AA1904" s="243">
        <f>Приоритеты!$E$58+2</f>
        <v>2026</v>
      </c>
      <c r="AB1904" s="247">
        <f t="shared" si="545"/>
        <v>0</v>
      </c>
      <c r="AC1904" s="96">
        <f>S1904*IF($AA1904=2021,IF(OR($M1904="Услуги",$M1904="Работы"),#REF!,IF($U1904&lt;&gt;0,#REF!,#REF!)),1)*IF($AA1904=2022,IF(OR($M1904="Услуги",$M1904="Работы"),#REF!,IF($U1904&lt;&gt;0,#REF!,#REF!)),1)*IF($AA1904=2023,IF(OR($M1904="Услуги",$M1904="Работы"),#REF!,IF($U1904&lt;&gt;0,#REF!,#REF!)),1)*IF($AA1904=2024,IF(OR($M1904="Услуги",$M1904="Работы"),#REF!,IF($U1904&lt;&gt;0,#REF!,#REF!)),1)*IF($AA1904=2025,IF(OR($M1904="Услуги",$M1904="Работы"),#REF!,IF($U1904&lt;&gt;0,#REF!,#REF!)),1)</f>
        <v>1760000</v>
      </c>
      <c r="AD1904" s="96">
        <f>T1904*IF($AA1904=2021,IF(OR($M1904="Услуги",$M1904="Работы"),#REF!,IF($U1904&lt;&gt;0,#REF!,#REF!)),1)*IF($AA1904=2022,IF(OR($M1904="Услуги",$M1904="Работы"),#REF!,IF($U1904&lt;&gt;0,#REF!,#REF!)),1)*IF($AA1904=2023,IF(OR($M1904="Услуги",$M1904="Работы"),#REF!,IF($U1904&lt;&gt;0,#REF!,#REF!)),1)*IF($AA1904=2024,IF(OR($M1904="Услуги",$M1904="Работы"),#REF!,IF($U1904&lt;&gt;0,#REF!,#REF!)),1)*IF($AA1904=2025,IF(OR($M1904="Услуги",$M1904="Работы"),#REF!,IF($U1904&lt;&gt;0,#REF!,#REF!)),1)</f>
        <v>0</v>
      </c>
      <c r="AE1904" s="96">
        <f>U1904*IF($AA1904=2021,IF(OR($M1904="Услуги",$M1904="Работы"),#REF!,IF($U1904&lt;&gt;0,#REF!,#REF!)),1)*IF($AA1904=2022,IF(OR($M1904="Услуги",$M1904="Работы"),#REF!,IF($U1904&lt;&gt;0,#REF!,#REF!)),1)*IF($AA1904=2023,IF(OR($M1904="Услуги",$M1904="Работы"),#REF!,IF($U1904&lt;&gt;0,#REF!,#REF!)),1)*IF($AA1904=2024,IF(OR($M1904="Услуги",$M1904="Работы"),#REF!,IF($U1904&lt;&gt;0,#REF!,#REF!)),1)*IF($AA1904=2025,IF(OR($M1904="Услуги",$M1904="Работы"),#REF!,IF($U1904&lt;&gt;0,#REF!,#REF!)),1)</f>
        <v>0</v>
      </c>
      <c r="AF1904" s="96">
        <f>V1904*IF($AA1904=2021,IF(OR($M1904="Услуги",$M1904="Работы"),#REF!,IF($U1904&lt;&gt;0,#REF!,#REF!)),1)*IF($AA1904=2022,IF(OR($M1904="Услуги",$M1904="Работы"),#REF!,IF($U1904&lt;&gt;0,#REF!,#REF!)),1)*IF($AA1904=2023,IF(OR($M1904="Услуги",$M1904="Работы"),#REF!,IF($U1904&lt;&gt;0,#REF!,#REF!)),1)*IF($AA1904=2024,IF(OR($M1904="Услуги",$M1904="Работы"),#REF!,IF($U1904&lt;&gt;0,#REF!,#REF!)),1)*IF($AA1904=2025,IF(OR($M1904="Услуги",$M1904="Работы"),#REF!,IF($U1904&lt;&gt;0,#REF!,#REF!)),1)</f>
        <v>0</v>
      </c>
      <c r="AG1904" s="96">
        <f>W1904*IF($AA1904=2021,IF(OR($M1904="Услуги",$M1904="Работы"),#REF!,IF($U1904&lt;&gt;0,#REF!,#REF!)),1)*IF($AA1904=2022,IF(OR($M1904="Услуги",$M1904="Работы"),#REF!,IF($U1904&lt;&gt;0,#REF!,#REF!)),1)*IF($AA1904=2023,IF(OR($M1904="Услуги",$M1904="Работы"),#REF!,IF($U1904&lt;&gt;0,#REF!,#REF!)),1)*IF($AA1904=2024,IF(OR($M1904="Услуги",$M1904="Работы"),#REF!,IF($U1904&lt;&gt;0,#REF!,#REF!)),1)*IF($AA1904=2025,IF(OR($M1904="Услуги",$M1904="Работы"),#REF!,IF($U1904&lt;&gt;0,#REF!,#REF!)),1)</f>
        <v>0</v>
      </c>
      <c r="AH1904" s="96">
        <f>X1904*IF($AA1904=2021,IF(OR($M1904="Услуги",$M1904="Работы"),#REF!,IF($U1904&lt;&gt;0,#REF!,#REF!)),1)*IF($AA1904=2022,IF(OR($M1904="Услуги",$M1904="Работы"),#REF!,IF($U1904&lt;&gt;0,#REF!,#REF!)),1)*IF($AA1904=2023,IF(OR($M1904="Услуги",$M1904="Работы"),#REF!,IF($U1904&lt;&gt;0,#REF!,#REF!)),1)*IF($AA1904=2024,IF(OR($M1904="Услуги",$M1904="Работы"),#REF!,IF($U1904&lt;&gt;0,#REF!,#REF!)),1)*IF($AA1904=2025,IF(OR($M1904="Услуги",$M1904="Работы"),#REF!,IF($U1904&lt;&gt;0,#REF!,#REF!)),1)</f>
        <v>1760000</v>
      </c>
      <c r="AI1904" s="96">
        <f>Y1904*IF($AA1904=2021,IF(OR($M1904="Услуги",$M1904="Работы"),#REF!,IF($U1904&lt;&gt;0,#REF!,#REF!)),1)*IF($AA1904=2022,IF(OR($M1904="Услуги",$M1904="Работы"),#REF!,IF($U1904&lt;&gt;0,#REF!,#REF!)),1)*IF($AA1904=2023,IF(OR($M1904="Услуги",$M1904="Работы"),#REF!,IF($U1904&lt;&gt;0,#REF!,#REF!)),1)*IF($AA1904=2024,IF(OR($M1904="Услуги",$M1904="Работы"),#REF!,IF($U1904&lt;&gt;0,#REF!,#REF!)),1)*IF($AA1904=2025,IF(OR($M1904="Услуги",$M1904="Работы"),#REF!,IF($U1904&lt;&gt;0,#REF!,#REF!)),1)</f>
        <v>0</v>
      </c>
      <c r="AJ1904" s="96">
        <f>Z1904*IF($AA1904=2021,IF(OR($M1904="Услуги",$M1904="Работы"),#REF!,IF($U1904&lt;&gt;0,#REF!,#REF!)),1)*IF($AA1904=2022,IF(OR($M1904="Услуги",$M1904="Работы"),#REF!,IF($U1904&lt;&gt;0,#REF!,#REF!)),1)*IF($AA1904=2023,IF(OR($M1904="Услуги",$M1904="Работы"),#REF!,IF($U1904&lt;&gt;0,#REF!,#REF!)),1)*IF($AA1904=2024,IF(OR($M1904="Услуги",$M1904="Работы"),#REF!,IF($U1904&lt;&gt;0,#REF!,#REF!)),1)*IF($AA1904=2025,IF(OR($M1904="Услуги",$M1904="Работы"),#REF!,IF($U1904&lt;&gt;0,#REF!,#REF!)),1)</f>
        <v>1760000</v>
      </c>
      <c r="AK1904" s="107"/>
      <c r="AL1904" s="57"/>
      <c r="AM1904" s="57"/>
      <c r="AN1904" s="54"/>
    </row>
    <row r="1905" spans="1:40" s="56" customFormat="1" ht="14.25" hidden="1" customHeight="1" x14ac:dyDescent="0.25">
      <c r="A1905" s="85">
        <v>1</v>
      </c>
      <c r="B1905" s="86" t="s">
        <v>7</v>
      </c>
      <c r="C1905" s="215" t="s">
        <v>596</v>
      </c>
      <c r="D1905" s="85" t="s">
        <v>22</v>
      </c>
      <c r="E1905" s="85" t="s">
        <v>421</v>
      </c>
      <c r="F1905" s="85"/>
      <c r="G1905" s="87" t="e">
        <f>VLOOKUP(D1905,#REF!,2,FALSE)</f>
        <v>#REF!</v>
      </c>
      <c r="H1905" s="85"/>
      <c r="I1905" s="85"/>
      <c r="J1905" s="86" t="s">
        <v>0</v>
      </c>
      <c r="K1905" s="87" t="str">
        <f t="shared" si="551"/>
        <v>Охват ООО «Орловский энергосбыт» средствами ЦПК</v>
      </c>
      <c r="L1905" s="99" t="s">
        <v>96</v>
      </c>
      <c r="M1905" s="90" t="s">
        <v>532</v>
      </c>
      <c r="N1905" s="85"/>
      <c r="O1905" s="85"/>
      <c r="P1905" s="86"/>
      <c r="Q1905" s="100"/>
      <c r="R1905" s="97">
        <v>0</v>
      </c>
      <c r="S1905" s="98">
        <f>1500000*0.4</f>
        <v>600000</v>
      </c>
      <c r="T1905" s="95">
        <f t="shared" si="546"/>
        <v>0</v>
      </c>
      <c r="U1905" s="98"/>
      <c r="V1905" s="95">
        <f t="shared" si="547"/>
        <v>0</v>
      </c>
      <c r="W1905" s="95">
        <f t="shared" si="544"/>
        <v>0</v>
      </c>
      <c r="X1905" s="98">
        <f>1500000*0.4</f>
        <v>600000</v>
      </c>
      <c r="Y1905" s="95">
        <f t="shared" si="548"/>
        <v>0</v>
      </c>
      <c r="Z1905" s="95">
        <f t="shared" si="549"/>
        <v>600000</v>
      </c>
      <c r="AA1905" s="243">
        <f>Приоритеты!$E$44+2</f>
        <v>2026</v>
      </c>
      <c r="AB1905" s="247">
        <f t="shared" si="545"/>
        <v>0</v>
      </c>
      <c r="AC1905" s="96">
        <f>S1905*IF($AA1905=2021,IF(OR($M1905="Услуги",$M1905="Работы"),#REF!,IF($U1905&lt;&gt;0,#REF!,#REF!)),1)*IF($AA1905=2022,IF(OR($M1905="Услуги",$M1905="Работы"),#REF!,IF($U1905&lt;&gt;0,#REF!,#REF!)),1)*IF($AA1905=2023,IF(OR($M1905="Услуги",$M1905="Работы"),#REF!,IF($U1905&lt;&gt;0,#REF!,#REF!)),1)*IF($AA1905=2024,IF(OR($M1905="Услуги",$M1905="Работы"),#REF!,IF($U1905&lt;&gt;0,#REF!,#REF!)),1)*IF($AA1905=2025,IF(OR($M1905="Услуги",$M1905="Работы"),#REF!,IF($U1905&lt;&gt;0,#REF!,#REF!)),1)</f>
        <v>600000</v>
      </c>
      <c r="AD1905" s="96">
        <f>T1905*IF($AA1905=2021,IF(OR($M1905="Услуги",$M1905="Работы"),#REF!,IF($U1905&lt;&gt;0,#REF!,#REF!)),1)*IF($AA1905=2022,IF(OR($M1905="Услуги",$M1905="Работы"),#REF!,IF($U1905&lt;&gt;0,#REF!,#REF!)),1)*IF($AA1905=2023,IF(OR($M1905="Услуги",$M1905="Работы"),#REF!,IF($U1905&lt;&gt;0,#REF!,#REF!)),1)*IF($AA1905=2024,IF(OR($M1905="Услуги",$M1905="Работы"),#REF!,IF($U1905&lt;&gt;0,#REF!,#REF!)),1)*IF($AA1905=2025,IF(OR($M1905="Услуги",$M1905="Работы"),#REF!,IF($U1905&lt;&gt;0,#REF!,#REF!)),1)</f>
        <v>0</v>
      </c>
      <c r="AE1905" s="96">
        <f>U1905*IF($AA1905=2021,IF(OR($M1905="Услуги",$M1905="Работы"),#REF!,IF($U1905&lt;&gt;0,#REF!,#REF!)),1)*IF($AA1905=2022,IF(OR($M1905="Услуги",$M1905="Работы"),#REF!,IF($U1905&lt;&gt;0,#REF!,#REF!)),1)*IF($AA1905=2023,IF(OR($M1905="Услуги",$M1905="Работы"),#REF!,IF($U1905&lt;&gt;0,#REF!,#REF!)),1)*IF($AA1905=2024,IF(OR($M1905="Услуги",$M1905="Работы"),#REF!,IF($U1905&lt;&gt;0,#REF!,#REF!)),1)*IF($AA1905=2025,IF(OR($M1905="Услуги",$M1905="Работы"),#REF!,IF($U1905&lt;&gt;0,#REF!,#REF!)),1)</f>
        <v>0</v>
      </c>
      <c r="AF1905" s="96">
        <f>V1905*IF($AA1905=2021,IF(OR($M1905="Услуги",$M1905="Работы"),#REF!,IF($U1905&lt;&gt;0,#REF!,#REF!)),1)*IF($AA1905=2022,IF(OR($M1905="Услуги",$M1905="Работы"),#REF!,IF($U1905&lt;&gt;0,#REF!,#REF!)),1)*IF($AA1905=2023,IF(OR($M1905="Услуги",$M1905="Работы"),#REF!,IF($U1905&lt;&gt;0,#REF!,#REF!)),1)*IF($AA1905=2024,IF(OR($M1905="Услуги",$M1905="Работы"),#REF!,IF($U1905&lt;&gt;0,#REF!,#REF!)),1)*IF($AA1905=2025,IF(OR($M1905="Услуги",$M1905="Работы"),#REF!,IF($U1905&lt;&gt;0,#REF!,#REF!)),1)</f>
        <v>0</v>
      </c>
      <c r="AG1905" s="96">
        <f>W1905*IF($AA1905=2021,IF(OR($M1905="Услуги",$M1905="Работы"),#REF!,IF($U1905&lt;&gt;0,#REF!,#REF!)),1)*IF($AA1905=2022,IF(OR($M1905="Услуги",$M1905="Работы"),#REF!,IF($U1905&lt;&gt;0,#REF!,#REF!)),1)*IF($AA1905=2023,IF(OR($M1905="Услуги",$M1905="Работы"),#REF!,IF($U1905&lt;&gt;0,#REF!,#REF!)),1)*IF($AA1905=2024,IF(OR($M1905="Услуги",$M1905="Работы"),#REF!,IF($U1905&lt;&gt;0,#REF!,#REF!)),1)*IF($AA1905=2025,IF(OR($M1905="Услуги",$M1905="Работы"),#REF!,IF($U1905&lt;&gt;0,#REF!,#REF!)),1)</f>
        <v>0</v>
      </c>
      <c r="AH1905" s="96">
        <f>X1905*IF($AA1905=2021,IF(OR($M1905="Услуги",$M1905="Работы"),#REF!,IF($U1905&lt;&gt;0,#REF!,#REF!)),1)*IF($AA1905=2022,IF(OR($M1905="Услуги",$M1905="Работы"),#REF!,IF($U1905&lt;&gt;0,#REF!,#REF!)),1)*IF($AA1905=2023,IF(OR($M1905="Услуги",$M1905="Работы"),#REF!,IF($U1905&lt;&gt;0,#REF!,#REF!)),1)*IF($AA1905=2024,IF(OR($M1905="Услуги",$M1905="Работы"),#REF!,IF($U1905&lt;&gt;0,#REF!,#REF!)),1)*IF($AA1905=2025,IF(OR($M1905="Услуги",$M1905="Работы"),#REF!,IF($U1905&lt;&gt;0,#REF!,#REF!)),1)</f>
        <v>600000</v>
      </c>
      <c r="AI1905" s="96">
        <f>Y1905*IF($AA1905=2021,IF(OR($M1905="Услуги",$M1905="Работы"),#REF!,IF($U1905&lt;&gt;0,#REF!,#REF!)),1)*IF($AA1905=2022,IF(OR($M1905="Услуги",$M1905="Работы"),#REF!,IF($U1905&lt;&gt;0,#REF!,#REF!)),1)*IF($AA1905=2023,IF(OR($M1905="Услуги",$M1905="Работы"),#REF!,IF($U1905&lt;&gt;0,#REF!,#REF!)),1)*IF($AA1905=2024,IF(OR($M1905="Услуги",$M1905="Работы"),#REF!,IF($U1905&lt;&gt;0,#REF!,#REF!)),1)*IF($AA1905=2025,IF(OR($M1905="Услуги",$M1905="Работы"),#REF!,IF($U1905&lt;&gt;0,#REF!,#REF!)),1)</f>
        <v>0</v>
      </c>
      <c r="AJ1905" s="96">
        <f>Z1905*IF($AA1905=2021,IF(OR($M1905="Услуги",$M1905="Работы"),#REF!,IF($U1905&lt;&gt;0,#REF!,#REF!)),1)*IF($AA1905=2022,IF(OR($M1905="Услуги",$M1905="Работы"),#REF!,IF($U1905&lt;&gt;0,#REF!,#REF!)),1)*IF($AA1905=2023,IF(OR($M1905="Услуги",$M1905="Работы"),#REF!,IF($U1905&lt;&gt;0,#REF!,#REF!)),1)*IF($AA1905=2024,IF(OR($M1905="Услуги",$M1905="Работы"),#REF!,IF($U1905&lt;&gt;0,#REF!,#REF!)),1)*IF($AA1905=2025,IF(OR($M1905="Услуги",$M1905="Работы"),#REF!,IF($U1905&lt;&gt;0,#REF!,#REF!)),1)</f>
        <v>600000</v>
      </c>
      <c r="AK1905" s="107"/>
      <c r="AL1905" s="57"/>
      <c r="AM1905" s="57"/>
      <c r="AN1905" s="54"/>
    </row>
    <row r="1906" spans="1:40" s="56" customFormat="1" ht="14.25" hidden="1" customHeight="1" x14ac:dyDescent="0.25">
      <c r="A1906" s="85">
        <v>1</v>
      </c>
      <c r="B1906" s="86" t="s">
        <v>7</v>
      </c>
      <c r="C1906" s="215" t="s">
        <v>596</v>
      </c>
      <c r="D1906" s="85" t="s">
        <v>15</v>
      </c>
      <c r="E1906" s="85" t="s">
        <v>422</v>
      </c>
      <c r="F1906" s="85"/>
      <c r="G1906" s="87" t="e">
        <f>VLOOKUP(D1906,#REF!,2,FALSE)</f>
        <v>#REF!</v>
      </c>
      <c r="H1906" s="85"/>
      <c r="I1906" s="85"/>
      <c r="J1906" s="86" t="s">
        <v>0</v>
      </c>
      <c r="K1906" s="87" t="str">
        <f t="shared" si="551"/>
        <v>Охват АО «ТомскРТС» средствами ЦПК</v>
      </c>
      <c r="L1906" s="99" t="s">
        <v>96</v>
      </c>
      <c r="M1906" s="90" t="s">
        <v>532</v>
      </c>
      <c r="N1906" s="85"/>
      <c r="O1906" s="85"/>
      <c r="P1906" s="86"/>
      <c r="Q1906" s="100"/>
      <c r="R1906" s="97">
        <v>0</v>
      </c>
      <c r="S1906" s="98">
        <f>1500000*0.4</f>
        <v>600000</v>
      </c>
      <c r="T1906" s="95">
        <f t="shared" si="546"/>
        <v>0</v>
      </c>
      <c r="U1906" s="98"/>
      <c r="V1906" s="95">
        <f t="shared" si="547"/>
        <v>0</v>
      </c>
      <c r="W1906" s="95">
        <f t="shared" si="544"/>
        <v>0</v>
      </c>
      <c r="X1906" s="98">
        <f>1500000*0.4</f>
        <v>600000</v>
      </c>
      <c r="Y1906" s="95">
        <f t="shared" si="548"/>
        <v>0</v>
      </c>
      <c r="Z1906" s="95">
        <f t="shared" si="549"/>
        <v>600000</v>
      </c>
      <c r="AA1906" s="243">
        <f>Приоритеты!$E$20+2</f>
        <v>2026</v>
      </c>
      <c r="AB1906" s="247">
        <f t="shared" si="545"/>
        <v>0</v>
      </c>
      <c r="AC1906" s="96">
        <f>S1906*IF($AA1906=2021,IF(OR($M1906="Услуги",$M1906="Работы"),#REF!,IF($U1906&lt;&gt;0,#REF!,#REF!)),1)*IF($AA1906=2022,IF(OR($M1906="Услуги",$M1906="Работы"),#REF!,IF($U1906&lt;&gt;0,#REF!,#REF!)),1)*IF($AA1906=2023,IF(OR($M1906="Услуги",$M1906="Работы"),#REF!,IF($U1906&lt;&gt;0,#REF!,#REF!)),1)*IF($AA1906=2024,IF(OR($M1906="Услуги",$M1906="Работы"),#REF!,IF($U1906&lt;&gt;0,#REF!,#REF!)),1)*IF($AA1906=2025,IF(OR($M1906="Услуги",$M1906="Работы"),#REF!,IF($U1906&lt;&gt;0,#REF!,#REF!)),1)</f>
        <v>600000</v>
      </c>
      <c r="AD1906" s="96">
        <f>T1906*IF($AA1906=2021,IF(OR($M1906="Услуги",$M1906="Работы"),#REF!,IF($U1906&lt;&gt;0,#REF!,#REF!)),1)*IF($AA1906=2022,IF(OR($M1906="Услуги",$M1906="Работы"),#REF!,IF($U1906&lt;&gt;0,#REF!,#REF!)),1)*IF($AA1906=2023,IF(OR($M1906="Услуги",$M1906="Работы"),#REF!,IF($U1906&lt;&gt;0,#REF!,#REF!)),1)*IF($AA1906=2024,IF(OR($M1906="Услуги",$M1906="Работы"),#REF!,IF($U1906&lt;&gt;0,#REF!,#REF!)),1)*IF($AA1906=2025,IF(OR($M1906="Услуги",$M1906="Работы"),#REF!,IF($U1906&lt;&gt;0,#REF!,#REF!)),1)</f>
        <v>0</v>
      </c>
      <c r="AE1906" s="96">
        <f>U1906*IF($AA1906=2021,IF(OR($M1906="Услуги",$M1906="Работы"),#REF!,IF($U1906&lt;&gt;0,#REF!,#REF!)),1)*IF($AA1906=2022,IF(OR($M1906="Услуги",$M1906="Работы"),#REF!,IF($U1906&lt;&gt;0,#REF!,#REF!)),1)*IF($AA1906=2023,IF(OR($M1906="Услуги",$M1906="Работы"),#REF!,IF($U1906&lt;&gt;0,#REF!,#REF!)),1)*IF($AA1906=2024,IF(OR($M1906="Услуги",$M1906="Работы"),#REF!,IF($U1906&lt;&gt;0,#REF!,#REF!)),1)*IF($AA1906=2025,IF(OR($M1906="Услуги",$M1906="Работы"),#REF!,IF($U1906&lt;&gt;0,#REF!,#REF!)),1)</f>
        <v>0</v>
      </c>
      <c r="AF1906" s="96">
        <f>V1906*IF($AA1906=2021,IF(OR($M1906="Услуги",$M1906="Работы"),#REF!,IF($U1906&lt;&gt;0,#REF!,#REF!)),1)*IF($AA1906=2022,IF(OR($M1906="Услуги",$M1906="Работы"),#REF!,IF($U1906&lt;&gt;0,#REF!,#REF!)),1)*IF($AA1906=2023,IF(OR($M1906="Услуги",$M1906="Работы"),#REF!,IF($U1906&lt;&gt;0,#REF!,#REF!)),1)*IF($AA1906=2024,IF(OR($M1906="Услуги",$M1906="Работы"),#REF!,IF($U1906&lt;&gt;0,#REF!,#REF!)),1)*IF($AA1906=2025,IF(OR($M1906="Услуги",$M1906="Работы"),#REF!,IF($U1906&lt;&gt;0,#REF!,#REF!)),1)</f>
        <v>0</v>
      </c>
      <c r="AG1906" s="96">
        <f>W1906*IF($AA1906=2021,IF(OR($M1906="Услуги",$M1906="Работы"),#REF!,IF($U1906&lt;&gt;0,#REF!,#REF!)),1)*IF($AA1906=2022,IF(OR($M1906="Услуги",$M1906="Работы"),#REF!,IF($U1906&lt;&gt;0,#REF!,#REF!)),1)*IF($AA1906=2023,IF(OR($M1906="Услуги",$M1906="Работы"),#REF!,IF($U1906&lt;&gt;0,#REF!,#REF!)),1)*IF($AA1906=2024,IF(OR($M1906="Услуги",$M1906="Работы"),#REF!,IF($U1906&lt;&gt;0,#REF!,#REF!)),1)*IF($AA1906=2025,IF(OR($M1906="Услуги",$M1906="Работы"),#REF!,IF($U1906&lt;&gt;0,#REF!,#REF!)),1)</f>
        <v>0</v>
      </c>
      <c r="AH1906" s="96">
        <f>X1906*IF($AA1906=2021,IF(OR($M1906="Услуги",$M1906="Работы"),#REF!,IF($U1906&lt;&gt;0,#REF!,#REF!)),1)*IF($AA1906=2022,IF(OR($M1906="Услуги",$M1906="Работы"),#REF!,IF($U1906&lt;&gt;0,#REF!,#REF!)),1)*IF($AA1906=2023,IF(OR($M1906="Услуги",$M1906="Работы"),#REF!,IF($U1906&lt;&gt;0,#REF!,#REF!)),1)*IF($AA1906=2024,IF(OR($M1906="Услуги",$M1906="Работы"),#REF!,IF($U1906&lt;&gt;0,#REF!,#REF!)),1)*IF($AA1906=2025,IF(OR($M1906="Услуги",$M1906="Работы"),#REF!,IF($U1906&lt;&gt;0,#REF!,#REF!)),1)</f>
        <v>600000</v>
      </c>
      <c r="AI1906" s="96">
        <f>Y1906*IF($AA1906=2021,IF(OR($M1906="Услуги",$M1906="Работы"),#REF!,IF($U1906&lt;&gt;0,#REF!,#REF!)),1)*IF($AA1906=2022,IF(OR($M1906="Услуги",$M1906="Работы"),#REF!,IF($U1906&lt;&gt;0,#REF!,#REF!)),1)*IF($AA1906=2023,IF(OR($M1906="Услуги",$M1906="Работы"),#REF!,IF($U1906&lt;&gt;0,#REF!,#REF!)),1)*IF($AA1906=2024,IF(OR($M1906="Услуги",$M1906="Работы"),#REF!,IF($U1906&lt;&gt;0,#REF!,#REF!)),1)*IF($AA1906=2025,IF(OR($M1906="Услуги",$M1906="Работы"),#REF!,IF($U1906&lt;&gt;0,#REF!,#REF!)),1)</f>
        <v>0</v>
      </c>
      <c r="AJ1906" s="96">
        <f>Z1906*IF($AA1906=2021,IF(OR($M1906="Услуги",$M1906="Работы"),#REF!,IF($U1906&lt;&gt;0,#REF!,#REF!)),1)*IF($AA1906=2022,IF(OR($M1906="Услуги",$M1906="Работы"),#REF!,IF($U1906&lt;&gt;0,#REF!,#REF!)),1)*IF($AA1906=2023,IF(OR($M1906="Услуги",$M1906="Работы"),#REF!,IF($U1906&lt;&gt;0,#REF!,#REF!)),1)*IF($AA1906=2024,IF(OR($M1906="Услуги",$M1906="Работы"),#REF!,IF($U1906&lt;&gt;0,#REF!,#REF!)),1)*IF($AA1906=2025,IF(OR($M1906="Услуги",$M1906="Работы"),#REF!,IF($U1906&lt;&gt;0,#REF!,#REF!)),1)</f>
        <v>600000</v>
      </c>
      <c r="AK1906" s="107"/>
      <c r="AL1906" s="57"/>
      <c r="AM1906" s="57"/>
      <c r="AN1906" s="54"/>
    </row>
    <row r="1907" spans="1:40" s="56" customFormat="1" ht="14.25" hidden="1" customHeight="1" x14ac:dyDescent="0.25">
      <c r="A1907" s="85">
        <v>1</v>
      </c>
      <c r="B1907" s="86" t="s">
        <v>7</v>
      </c>
      <c r="C1907" s="215" t="s">
        <v>596</v>
      </c>
      <c r="D1907" s="87" t="s">
        <v>111</v>
      </c>
      <c r="E1907" s="85" t="s">
        <v>421</v>
      </c>
      <c r="F1907" s="87"/>
      <c r="G1907" s="87" t="e">
        <f>VLOOKUP(D1907,#REF!,2,FALSE)</f>
        <v>#REF!</v>
      </c>
      <c r="H1907" s="87"/>
      <c r="I1907" s="87"/>
      <c r="J1907" s="86" t="s">
        <v>0</v>
      </c>
      <c r="K1907" s="87" t="str">
        <f t="shared" si="551"/>
        <v>Охват ООО «ЭСВ» (Энергосбыт Волга) средствами ЦПК</v>
      </c>
      <c r="L1907" s="99" t="s">
        <v>96</v>
      </c>
      <c r="M1907" s="90" t="s">
        <v>532</v>
      </c>
      <c r="N1907" s="85"/>
      <c r="O1907" s="85"/>
      <c r="P1907" s="86"/>
      <c r="Q1907" s="100"/>
      <c r="R1907" s="97">
        <v>0</v>
      </c>
      <c r="S1907" s="106">
        <v>1160000</v>
      </c>
      <c r="T1907" s="95">
        <f t="shared" si="546"/>
        <v>0</v>
      </c>
      <c r="U1907" s="106"/>
      <c r="V1907" s="95">
        <f t="shared" si="547"/>
        <v>0</v>
      </c>
      <c r="W1907" s="95">
        <f t="shared" si="544"/>
        <v>0</v>
      </c>
      <c r="X1907" s="106">
        <v>1160000</v>
      </c>
      <c r="Y1907" s="95">
        <f t="shared" si="548"/>
        <v>0</v>
      </c>
      <c r="Z1907" s="95">
        <f t="shared" si="549"/>
        <v>1160000</v>
      </c>
      <c r="AA1907" s="243">
        <f>Приоритеты!$E$55+2</f>
        <v>2026</v>
      </c>
      <c r="AB1907" s="247">
        <f t="shared" si="545"/>
        <v>0</v>
      </c>
      <c r="AC1907" s="96">
        <f>S1907*IF($AA1907=2021,IF(OR($M1907="Услуги",$M1907="Работы"),#REF!,IF($U1907&lt;&gt;0,#REF!,#REF!)),1)*IF($AA1907=2022,IF(OR($M1907="Услуги",$M1907="Работы"),#REF!,IF($U1907&lt;&gt;0,#REF!,#REF!)),1)*IF($AA1907=2023,IF(OR($M1907="Услуги",$M1907="Работы"),#REF!,IF($U1907&lt;&gt;0,#REF!,#REF!)),1)*IF($AA1907=2024,IF(OR($M1907="Услуги",$M1907="Работы"),#REF!,IF($U1907&lt;&gt;0,#REF!,#REF!)),1)*IF($AA1907=2025,IF(OR($M1907="Услуги",$M1907="Работы"),#REF!,IF($U1907&lt;&gt;0,#REF!,#REF!)),1)</f>
        <v>1160000</v>
      </c>
      <c r="AD1907" s="96">
        <f>T1907*IF($AA1907=2021,IF(OR($M1907="Услуги",$M1907="Работы"),#REF!,IF($U1907&lt;&gt;0,#REF!,#REF!)),1)*IF($AA1907=2022,IF(OR($M1907="Услуги",$M1907="Работы"),#REF!,IF($U1907&lt;&gt;0,#REF!,#REF!)),1)*IF($AA1907=2023,IF(OR($M1907="Услуги",$M1907="Работы"),#REF!,IF($U1907&lt;&gt;0,#REF!,#REF!)),1)*IF($AA1907=2024,IF(OR($M1907="Услуги",$M1907="Работы"),#REF!,IF($U1907&lt;&gt;0,#REF!,#REF!)),1)*IF($AA1907=2025,IF(OR($M1907="Услуги",$M1907="Работы"),#REF!,IF($U1907&lt;&gt;0,#REF!,#REF!)),1)</f>
        <v>0</v>
      </c>
      <c r="AE1907" s="96">
        <f>U1907*IF($AA1907=2021,IF(OR($M1907="Услуги",$M1907="Работы"),#REF!,IF($U1907&lt;&gt;0,#REF!,#REF!)),1)*IF($AA1907=2022,IF(OR($M1907="Услуги",$M1907="Работы"),#REF!,IF($U1907&lt;&gt;0,#REF!,#REF!)),1)*IF($AA1907=2023,IF(OR($M1907="Услуги",$M1907="Работы"),#REF!,IF($U1907&lt;&gt;0,#REF!,#REF!)),1)*IF($AA1907=2024,IF(OR($M1907="Услуги",$M1907="Работы"),#REF!,IF($U1907&lt;&gt;0,#REF!,#REF!)),1)*IF($AA1907=2025,IF(OR($M1907="Услуги",$M1907="Работы"),#REF!,IF($U1907&lt;&gt;0,#REF!,#REF!)),1)</f>
        <v>0</v>
      </c>
      <c r="AF1907" s="96">
        <f>V1907*IF($AA1907=2021,IF(OR($M1907="Услуги",$M1907="Работы"),#REF!,IF($U1907&lt;&gt;0,#REF!,#REF!)),1)*IF($AA1907=2022,IF(OR($M1907="Услуги",$M1907="Работы"),#REF!,IF($U1907&lt;&gt;0,#REF!,#REF!)),1)*IF($AA1907=2023,IF(OR($M1907="Услуги",$M1907="Работы"),#REF!,IF($U1907&lt;&gt;0,#REF!,#REF!)),1)*IF($AA1907=2024,IF(OR($M1907="Услуги",$M1907="Работы"),#REF!,IF($U1907&lt;&gt;0,#REF!,#REF!)),1)*IF($AA1907=2025,IF(OR($M1907="Услуги",$M1907="Работы"),#REF!,IF($U1907&lt;&gt;0,#REF!,#REF!)),1)</f>
        <v>0</v>
      </c>
      <c r="AG1907" s="96">
        <f>W1907*IF($AA1907=2021,IF(OR($M1907="Услуги",$M1907="Работы"),#REF!,IF($U1907&lt;&gt;0,#REF!,#REF!)),1)*IF($AA1907=2022,IF(OR($M1907="Услуги",$M1907="Работы"),#REF!,IF($U1907&lt;&gt;0,#REF!,#REF!)),1)*IF($AA1907=2023,IF(OR($M1907="Услуги",$M1907="Работы"),#REF!,IF($U1907&lt;&gt;0,#REF!,#REF!)),1)*IF($AA1907=2024,IF(OR($M1907="Услуги",$M1907="Работы"),#REF!,IF($U1907&lt;&gt;0,#REF!,#REF!)),1)*IF($AA1907=2025,IF(OR($M1907="Услуги",$M1907="Работы"),#REF!,IF($U1907&lt;&gt;0,#REF!,#REF!)),1)</f>
        <v>0</v>
      </c>
      <c r="AH1907" s="96">
        <f>X1907*IF($AA1907=2021,IF(OR($M1907="Услуги",$M1907="Работы"),#REF!,IF($U1907&lt;&gt;0,#REF!,#REF!)),1)*IF($AA1907=2022,IF(OR($M1907="Услуги",$M1907="Работы"),#REF!,IF($U1907&lt;&gt;0,#REF!,#REF!)),1)*IF($AA1907=2023,IF(OR($M1907="Услуги",$M1907="Работы"),#REF!,IF($U1907&lt;&gt;0,#REF!,#REF!)),1)*IF($AA1907=2024,IF(OR($M1907="Услуги",$M1907="Работы"),#REF!,IF($U1907&lt;&gt;0,#REF!,#REF!)),1)*IF($AA1907=2025,IF(OR($M1907="Услуги",$M1907="Работы"),#REF!,IF($U1907&lt;&gt;0,#REF!,#REF!)),1)</f>
        <v>1160000</v>
      </c>
      <c r="AI1907" s="96">
        <f>Y1907*IF($AA1907=2021,IF(OR($M1907="Услуги",$M1907="Работы"),#REF!,IF($U1907&lt;&gt;0,#REF!,#REF!)),1)*IF($AA1907=2022,IF(OR($M1907="Услуги",$M1907="Работы"),#REF!,IF($U1907&lt;&gt;0,#REF!,#REF!)),1)*IF($AA1907=2023,IF(OR($M1907="Услуги",$M1907="Работы"),#REF!,IF($U1907&lt;&gt;0,#REF!,#REF!)),1)*IF($AA1907=2024,IF(OR($M1907="Услуги",$M1907="Работы"),#REF!,IF($U1907&lt;&gt;0,#REF!,#REF!)),1)*IF($AA1907=2025,IF(OR($M1907="Услуги",$M1907="Работы"),#REF!,IF($U1907&lt;&gt;0,#REF!,#REF!)),1)</f>
        <v>0</v>
      </c>
      <c r="AJ1907" s="96">
        <f>Z1907*IF($AA1907=2021,IF(OR($M1907="Услуги",$M1907="Работы"),#REF!,IF($U1907&lt;&gt;0,#REF!,#REF!)),1)*IF($AA1907=2022,IF(OR($M1907="Услуги",$M1907="Работы"),#REF!,IF($U1907&lt;&gt;0,#REF!,#REF!)),1)*IF($AA1907=2023,IF(OR($M1907="Услуги",$M1907="Работы"),#REF!,IF($U1907&lt;&gt;0,#REF!,#REF!)),1)*IF($AA1907=2024,IF(OR($M1907="Услуги",$M1907="Работы"),#REF!,IF($U1907&lt;&gt;0,#REF!,#REF!)),1)*IF($AA1907=2025,IF(OR($M1907="Услуги",$M1907="Работы"),#REF!,IF($U1907&lt;&gt;0,#REF!,#REF!)),1)</f>
        <v>1160000</v>
      </c>
      <c r="AK1907" s="107"/>
      <c r="AL1907" s="57"/>
      <c r="AM1907" s="57"/>
      <c r="AN1907" s="54"/>
    </row>
    <row r="1908" spans="1:40" s="56" customFormat="1" ht="14.25" hidden="1" customHeight="1" x14ac:dyDescent="0.25">
      <c r="A1908" s="85">
        <v>1</v>
      </c>
      <c r="B1908" s="86" t="s">
        <v>7</v>
      </c>
      <c r="C1908" s="215" t="s">
        <v>596</v>
      </c>
      <c r="D1908" s="87" t="s">
        <v>110</v>
      </c>
      <c r="E1908" s="85" t="s">
        <v>421</v>
      </c>
      <c r="F1908" s="87"/>
      <c r="G1908" s="87" t="e">
        <f>VLOOKUP(D1908,#REF!,2,FALSE)</f>
        <v>#REF!</v>
      </c>
      <c r="H1908" s="87"/>
      <c r="I1908" s="87"/>
      <c r="J1908" s="86" t="s">
        <v>0</v>
      </c>
      <c r="K1908" s="87" t="str">
        <f t="shared" si="551"/>
        <v>Охват ООО «ССК» (Северная сбытовая компания) средствами ЦПК</v>
      </c>
      <c r="L1908" s="99" t="s">
        <v>96</v>
      </c>
      <c r="M1908" s="90" t="s">
        <v>532</v>
      </c>
      <c r="N1908" s="85"/>
      <c r="O1908" s="85"/>
      <c r="P1908" s="86"/>
      <c r="Q1908" s="100"/>
      <c r="R1908" s="97">
        <v>0</v>
      </c>
      <c r="S1908" s="106">
        <v>1160000</v>
      </c>
      <c r="T1908" s="95">
        <f t="shared" si="546"/>
        <v>0</v>
      </c>
      <c r="U1908" s="106"/>
      <c r="V1908" s="95">
        <f t="shared" si="547"/>
        <v>0</v>
      </c>
      <c r="W1908" s="95">
        <f t="shared" si="544"/>
        <v>0</v>
      </c>
      <c r="X1908" s="106">
        <v>1160000</v>
      </c>
      <c r="Y1908" s="95">
        <f t="shared" si="548"/>
        <v>0</v>
      </c>
      <c r="Z1908" s="95">
        <f t="shared" si="549"/>
        <v>1160000</v>
      </c>
      <c r="AA1908" s="243">
        <f>Приоритеты!$E$48+2</f>
        <v>2026</v>
      </c>
      <c r="AB1908" s="247">
        <f t="shared" si="545"/>
        <v>0</v>
      </c>
      <c r="AC1908" s="96">
        <f>S1908*IF($AA1908=2021,IF(OR($M1908="Услуги",$M1908="Работы"),#REF!,IF($U1908&lt;&gt;0,#REF!,#REF!)),1)*IF($AA1908=2022,IF(OR($M1908="Услуги",$M1908="Работы"),#REF!,IF($U1908&lt;&gt;0,#REF!,#REF!)),1)*IF($AA1908=2023,IF(OR($M1908="Услуги",$M1908="Работы"),#REF!,IF($U1908&lt;&gt;0,#REF!,#REF!)),1)*IF($AA1908=2024,IF(OR($M1908="Услуги",$M1908="Работы"),#REF!,IF($U1908&lt;&gt;0,#REF!,#REF!)),1)*IF($AA1908=2025,IF(OR($M1908="Услуги",$M1908="Работы"),#REF!,IF($U1908&lt;&gt;0,#REF!,#REF!)),1)</f>
        <v>1160000</v>
      </c>
      <c r="AD1908" s="96">
        <f>T1908*IF($AA1908=2021,IF(OR($M1908="Услуги",$M1908="Работы"),#REF!,IF($U1908&lt;&gt;0,#REF!,#REF!)),1)*IF($AA1908=2022,IF(OR($M1908="Услуги",$M1908="Работы"),#REF!,IF($U1908&lt;&gt;0,#REF!,#REF!)),1)*IF($AA1908=2023,IF(OR($M1908="Услуги",$M1908="Работы"),#REF!,IF($U1908&lt;&gt;0,#REF!,#REF!)),1)*IF($AA1908=2024,IF(OR($M1908="Услуги",$M1908="Работы"),#REF!,IF($U1908&lt;&gt;0,#REF!,#REF!)),1)*IF($AA1908=2025,IF(OR($M1908="Услуги",$M1908="Работы"),#REF!,IF($U1908&lt;&gt;0,#REF!,#REF!)),1)</f>
        <v>0</v>
      </c>
      <c r="AE1908" s="96">
        <f>U1908*IF($AA1908=2021,IF(OR($M1908="Услуги",$M1908="Работы"),#REF!,IF($U1908&lt;&gt;0,#REF!,#REF!)),1)*IF($AA1908=2022,IF(OR($M1908="Услуги",$M1908="Работы"),#REF!,IF($U1908&lt;&gt;0,#REF!,#REF!)),1)*IF($AA1908=2023,IF(OR($M1908="Услуги",$M1908="Работы"),#REF!,IF($U1908&lt;&gt;0,#REF!,#REF!)),1)*IF($AA1908=2024,IF(OR($M1908="Услуги",$M1908="Работы"),#REF!,IF($U1908&lt;&gt;0,#REF!,#REF!)),1)*IF($AA1908=2025,IF(OR($M1908="Услуги",$M1908="Работы"),#REF!,IF($U1908&lt;&gt;0,#REF!,#REF!)),1)</f>
        <v>0</v>
      </c>
      <c r="AF1908" s="96">
        <f>V1908*IF($AA1908=2021,IF(OR($M1908="Услуги",$M1908="Работы"),#REF!,IF($U1908&lt;&gt;0,#REF!,#REF!)),1)*IF($AA1908=2022,IF(OR($M1908="Услуги",$M1908="Работы"),#REF!,IF($U1908&lt;&gt;0,#REF!,#REF!)),1)*IF($AA1908=2023,IF(OR($M1908="Услуги",$M1908="Работы"),#REF!,IF($U1908&lt;&gt;0,#REF!,#REF!)),1)*IF($AA1908=2024,IF(OR($M1908="Услуги",$M1908="Работы"),#REF!,IF($U1908&lt;&gt;0,#REF!,#REF!)),1)*IF($AA1908=2025,IF(OR($M1908="Услуги",$M1908="Работы"),#REF!,IF($U1908&lt;&gt;0,#REF!,#REF!)),1)</f>
        <v>0</v>
      </c>
      <c r="AG1908" s="96">
        <f>W1908*IF($AA1908=2021,IF(OR($M1908="Услуги",$M1908="Работы"),#REF!,IF($U1908&lt;&gt;0,#REF!,#REF!)),1)*IF($AA1908=2022,IF(OR($M1908="Услуги",$M1908="Работы"),#REF!,IF($U1908&lt;&gt;0,#REF!,#REF!)),1)*IF($AA1908=2023,IF(OR($M1908="Услуги",$M1908="Работы"),#REF!,IF($U1908&lt;&gt;0,#REF!,#REF!)),1)*IF($AA1908=2024,IF(OR($M1908="Услуги",$M1908="Работы"),#REF!,IF($U1908&lt;&gt;0,#REF!,#REF!)),1)*IF($AA1908=2025,IF(OR($M1908="Услуги",$M1908="Работы"),#REF!,IF($U1908&lt;&gt;0,#REF!,#REF!)),1)</f>
        <v>0</v>
      </c>
      <c r="AH1908" s="96">
        <f>X1908*IF($AA1908=2021,IF(OR($M1908="Услуги",$M1908="Работы"),#REF!,IF($U1908&lt;&gt;0,#REF!,#REF!)),1)*IF($AA1908=2022,IF(OR($M1908="Услуги",$M1908="Работы"),#REF!,IF($U1908&lt;&gt;0,#REF!,#REF!)),1)*IF($AA1908=2023,IF(OR($M1908="Услуги",$M1908="Работы"),#REF!,IF($U1908&lt;&gt;0,#REF!,#REF!)),1)*IF($AA1908=2024,IF(OR($M1908="Услуги",$M1908="Работы"),#REF!,IF($U1908&lt;&gt;0,#REF!,#REF!)),1)*IF($AA1908=2025,IF(OR($M1908="Услуги",$M1908="Работы"),#REF!,IF($U1908&lt;&gt;0,#REF!,#REF!)),1)</f>
        <v>1160000</v>
      </c>
      <c r="AI1908" s="96">
        <f>Y1908*IF($AA1908=2021,IF(OR($M1908="Услуги",$M1908="Работы"),#REF!,IF($U1908&lt;&gt;0,#REF!,#REF!)),1)*IF($AA1908=2022,IF(OR($M1908="Услуги",$M1908="Работы"),#REF!,IF($U1908&lt;&gt;0,#REF!,#REF!)),1)*IF($AA1908=2023,IF(OR($M1908="Услуги",$M1908="Работы"),#REF!,IF($U1908&lt;&gt;0,#REF!,#REF!)),1)*IF($AA1908=2024,IF(OR($M1908="Услуги",$M1908="Работы"),#REF!,IF($U1908&lt;&gt;0,#REF!,#REF!)),1)*IF($AA1908=2025,IF(OR($M1908="Услуги",$M1908="Работы"),#REF!,IF($U1908&lt;&gt;0,#REF!,#REF!)),1)</f>
        <v>0</v>
      </c>
      <c r="AJ1908" s="96">
        <f>Z1908*IF($AA1908=2021,IF(OR($M1908="Услуги",$M1908="Работы"),#REF!,IF($U1908&lt;&gt;0,#REF!,#REF!)),1)*IF($AA1908=2022,IF(OR($M1908="Услуги",$M1908="Работы"),#REF!,IF($U1908&lt;&gt;0,#REF!,#REF!)),1)*IF($AA1908=2023,IF(OR($M1908="Услуги",$M1908="Работы"),#REF!,IF($U1908&lt;&gt;0,#REF!,#REF!)),1)*IF($AA1908=2024,IF(OR($M1908="Услуги",$M1908="Работы"),#REF!,IF($U1908&lt;&gt;0,#REF!,#REF!)),1)*IF($AA1908=2025,IF(OR($M1908="Услуги",$M1908="Работы"),#REF!,IF($U1908&lt;&gt;0,#REF!,#REF!)),1)</f>
        <v>1160000</v>
      </c>
      <c r="AK1908" s="107"/>
      <c r="AL1908" s="57"/>
      <c r="AM1908" s="57"/>
      <c r="AN1908" s="54"/>
    </row>
    <row r="1909" spans="1:40" s="56" customFormat="1" ht="14.25" hidden="1" customHeight="1" x14ac:dyDescent="0.25">
      <c r="A1909" s="85">
        <v>1</v>
      </c>
      <c r="B1909" s="86" t="s">
        <v>7</v>
      </c>
      <c r="C1909" s="215" t="s">
        <v>596</v>
      </c>
      <c r="D1909" s="85" t="s">
        <v>203</v>
      </c>
      <c r="E1909" s="85" t="s">
        <v>420</v>
      </c>
      <c r="F1909" s="85"/>
      <c r="G1909" s="87" t="e">
        <f>VLOOKUP(D1909,#REF!,2,FALSE)</f>
        <v>#REF!</v>
      </c>
      <c r="H1909" s="85"/>
      <c r="I1909" s="85"/>
      <c r="J1909" s="86" t="s">
        <v>0</v>
      </c>
      <c r="K1909" s="87" t="str">
        <f t="shared" si="551"/>
        <v>Охват Филиал «Печорская ГРЭС» АО «Интер РАО – Электрогенерация» средствами ЦПК</v>
      </c>
      <c r="L1909" s="99" t="s">
        <v>96</v>
      </c>
      <c r="M1909" s="90" t="s">
        <v>532</v>
      </c>
      <c r="N1909" s="85"/>
      <c r="O1909" s="85"/>
      <c r="P1909" s="86"/>
      <c r="Q1909" s="100"/>
      <c r="R1909" s="97">
        <v>0</v>
      </c>
      <c r="S1909" s="98">
        <f>1500000*0.4</f>
        <v>600000</v>
      </c>
      <c r="T1909" s="95">
        <f t="shared" si="546"/>
        <v>0</v>
      </c>
      <c r="U1909" s="98"/>
      <c r="V1909" s="95">
        <f t="shared" si="547"/>
        <v>0</v>
      </c>
      <c r="W1909" s="95">
        <f t="shared" si="544"/>
        <v>0</v>
      </c>
      <c r="X1909" s="98">
        <f>1500000*0.4</f>
        <v>600000</v>
      </c>
      <c r="Y1909" s="95">
        <f t="shared" si="548"/>
        <v>0</v>
      </c>
      <c r="Z1909" s="95">
        <f t="shared" si="549"/>
        <v>600000</v>
      </c>
      <c r="AA1909" s="243">
        <f>Приоритеты!$E$68+2</f>
        <v>2026</v>
      </c>
      <c r="AB1909" s="247">
        <f t="shared" si="545"/>
        <v>0</v>
      </c>
      <c r="AC1909" s="96">
        <f>S1909*IF($AA1909=2021,IF(OR($M1909="Услуги",$M1909="Работы"),#REF!,IF($U1909&lt;&gt;0,#REF!,#REF!)),1)*IF($AA1909=2022,IF(OR($M1909="Услуги",$M1909="Работы"),#REF!,IF($U1909&lt;&gt;0,#REF!,#REF!)),1)*IF($AA1909=2023,IF(OR($M1909="Услуги",$M1909="Работы"),#REF!,IF($U1909&lt;&gt;0,#REF!,#REF!)),1)*IF($AA1909=2024,IF(OR($M1909="Услуги",$M1909="Работы"),#REF!,IF($U1909&lt;&gt;0,#REF!,#REF!)),1)*IF($AA1909=2025,IF(OR($M1909="Услуги",$M1909="Работы"),#REF!,IF($U1909&lt;&gt;0,#REF!,#REF!)),1)</f>
        <v>600000</v>
      </c>
      <c r="AD1909" s="96">
        <f>T1909*IF($AA1909=2021,IF(OR($M1909="Услуги",$M1909="Работы"),#REF!,IF($U1909&lt;&gt;0,#REF!,#REF!)),1)*IF($AA1909=2022,IF(OR($M1909="Услуги",$M1909="Работы"),#REF!,IF($U1909&lt;&gt;0,#REF!,#REF!)),1)*IF($AA1909=2023,IF(OR($M1909="Услуги",$M1909="Работы"),#REF!,IF($U1909&lt;&gt;0,#REF!,#REF!)),1)*IF($AA1909=2024,IF(OR($M1909="Услуги",$M1909="Работы"),#REF!,IF($U1909&lt;&gt;0,#REF!,#REF!)),1)*IF($AA1909=2025,IF(OR($M1909="Услуги",$M1909="Работы"),#REF!,IF($U1909&lt;&gt;0,#REF!,#REF!)),1)</f>
        <v>0</v>
      </c>
      <c r="AE1909" s="96">
        <f>U1909*IF($AA1909=2021,IF(OR($M1909="Услуги",$M1909="Работы"),#REF!,IF($U1909&lt;&gt;0,#REF!,#REF!)),1)*IF($AA1909=2022,IF(OR($M1909="Услуги",$M1909="Работы"),#REF!,IF($U1909&lt;&gt;0,#REF!,#REF!)),1)*IF($AA1909=2023,IF(OR($M1909="Услуги",$M1909="Работы"),#REF!,IF($U1909&lt;&gt;0,#REF!,#REF!)),1)*IF($AA1909=2024,IF(OR($M1909="Услуги",$M1909="Работы"),#REF!,IF($U1909&lt;&gt;0,#REF!,#REF!)),1)*IF($AA1909=2025,IF(OR($M1909="Услуги",$M1909="Работы"),#REF!,IF($U1909&lt;&gt;0,#REF!,#REF!)),1)</f>
        <v>0</v>
      </c>
      <c r="AF1909" s="96">
        <f>V1909*IF($AA1909=2021,IF(OR($M1909="Услуги",$M1909="Работы"),#REF!,IF($U1909&lt;&gt;0,#REF!,#REF!)),1)*IF($AA1909=2022,IF(OR($M1909="Услуги",$M1909="Работы"),#REF!,IF($U1909&lt;&gt;0,#REF!,#REF!)),1)*IF($AA1909=2023,IF(OR($M1909="Услуги",$M1909="Работы"),#REF!,IF($U1909&lt;&gt;0,#REF!,#REF!)),1)*IF($AA1909=2024,IF(OR($M1909="Услуги",$M1909="Работы"),#REF!,IF($U1909&lt;&gt;0,#REF!,#REF!)),1)*IF($AA1909=2025,IF(OR($M1909="Услуги",$M1909="Работы"),#REF!,IF($U1909&lt;&gt;0,#REF!,#REF!)),1)</f>
        <v>0</v>
      </c>
      <c r="AG1909" s="96">
        <f>W1909*IF($AA1909=2021,IF(OR($M1909="Услуги",$M1909="Работы"),#REF!,IF($U1909&lt;&gt;0,#REF!,#REF!)),1)*IF($AA1909=2022,IF(OR($M1909="Услуги",$M1909="Работы"),#REF!,IF($U1909&lt;&gt;0,#REF!,#REF!)),1)*IF($AA1909=2023,IF(OR($M1909="Услуги",$M1909="Работы"),#REF!,IF($U1909&lt;&gt;0,#REF!,#REF!)),1)*IF($AA1909=2024,IF(OR($M1909="Услуги",$M1909="Работы"),#REF!,IF($U1909&lt;&gt;0,#REF!,#REF!)),1)*IF($AA1909=2025,IF(OR($M1909="Услуги",$M1909="Работы"),#REF!,IF($U1909&lt;&gt;0,#REF!,#REF!)),1)</f>
        <v>0</v>
      </c>
      <c r="AH1909" s="96">
        <f>X1909*IF($AA1909=2021,IF(OR($M1909="Услуги",$M1909="Работы"),#REF!,IF($U1909&lt;&gt;0,#REF!,#REF!)),1)*IF($AA1909=2022,IF(OR($M1909="Услуги",$M1909="Работы"),#REF!,IF($U1909&lt;&gt;0,#REF!,#REF!)),1)*IF($AA1909=2023,IF(OR($M1909="Услуги",$M1909="Работы"),#REF!,IF($U1909&lt;&gt;0,#REF!,#REF!)),1)*IF($AA1909=2024,IF(OR($M1909="Услуги",$M1909="Работы"),#REF!,IF($U1909&lt;&gt;0,#REF!,#REF!)),1)*IF($AA1909=2025,IF(OR($M1909="Услуги",$M1909="Работы"),#REF!,IF($U1909&lt;&gt;0,#REF!,#REF!)),1)</f>
        <v>600000</v>
      </c>
      <c r="AI1909" s="96">
        <f>Y1909*IF($AA1909=2021,IF(OR($M1909="Услуги",$M1909="Работы"),#REF!,IF($U1909&lt;&gt;0,#REF!,#REF!)),1)*IF($AA1909=2022,IF(OR($M1909="Услуги",$M1909="Работы"),#REF!,IF($U1909&lt;&gt;0,#REF!,#REF!)),1)*IF($AA1909=2023,IF(OR($M1909="Услуги",$M1909="Работы"),#REF!,IF($U1909&lt;&gt;0,#REF!,#REF!)),1)*IF($AA1909=2024,IF(OR($M1909="Услуги",$M1909="Работы"),#REF!,IF($U1909&lt;&gt;0,#REF!,#REF!)),1)*IF($AA1909=2025,IF(OR($M1909="Услуги",$M1909="Работы"),#REF!,IF($U1909&lt;&gt;0,#REF!,#REF!)),1)</f>
        <v>0</v>
      </c>
      <c r="AJ1909" s="96">
        <f>Z1909*IF($AA1909=2021,IF(OR($M1909="Услуги",$M1909="Работы"),#REF!,IF($U1909&lt;&gt;0,#REF!,#REF!)),1)*IF($AA1909=2022,IF(OR($M1909="Услуги",$M1909="Работы"),#REF!,IF($U1909&lt;&gt;0,#REF!,#REF!)),1)*IF($AA1909=2023,IF(OR($M1909="Услуги",$M1909="Работы"),#REF!,IF($U1909&lt;&gt;0,#REF!,#REF!)),1)*IF($AA1909=2024,IF(OR($M1909="Услуги",$M1909="Работы"),#REF!,IF($U1909&lt;&gt;0,#REF!,#REF!)),1)*IF($AA1909=2025,IF(OR($M1909="Услуги",$M1909="Работы"),#REF!,IF($U1909&lt;&gt;0,#REF!,#REF!)),1)</f>
        <v>600000</v>
      </c>
      <c r="AK1909" s="107"/>
      <c r="AL1909" s="57"/>
      <c r="AM1909" s="57"/>
      <c r="AN1909" s="54"/>
    </row>
    <row r="1910" spans="1:40" s="56" customFormat="1" ht="14.25" hidden="1" customHeight="1" x14ac:dyDescent="0.25">
      <c r="A1910" s="85">
        <v>1</v>
      </c>
      <c r="B1910" s="86" t="s">
        <v>7</v>
      </c>
      <c r="C1910" s="215" t="s">
        <v>596</v>
      </c>
      <c r="D1910" s="85" t="s">
        <v>212</v>
      </c>
      <c r="E1910" s="85" t="s">
        <v>420</v>
      </c>
      <c r="F1910" s="85"/>
      <c r="G1910" s="87" t="e">
        <f>VLOOKUP(D1910,#REF!,2,FALSE)</f>
        <v>#REF!</v>
      </c>
      <c r="H1910" s="85"/>
      <c r="I1910" s="85"/>
      <c r="J1910" s="86" t="s">
        <v>0</v>
      </c>
      <c r="K1910" s="87" t="str">
        <f t="shared" si="551"/>
        <v>Охват Филиал «Сочинская ТЭС» АО «Интер РАО – Электрогенерация» средствами ЦПК</v>
      </c>
      <c r="L1910" s="99" t="s">
        <v>96</v>
      </c>
      <c r="M1910" s="90" t="s">
        <v>532</v>
      </c>
      <c r="N1910" s="85"/>
      <c r="O1910" s="85"/>
      <c r="P1910" s="86"/>
      <c r="Q1910" s="100"/>
      <c r="R1910" s="97">
        <v>0</v>
      </c>
      <c r="S1910" s="98">
        <f>800000*0.4</f>
        <v>320000</v>
      </c>
      <c r="T1910" s="95">
        <f t="shared" si="546"/>
        <v>0</v>
      </c>
      <c r="U1910" s="98"/>
      <c r="V1910" s="95">
        <f t="shared" si="547"/>
        <v>0</v>
      </c>
      <c r="W1910" s="95">
        <f t="shared" si="544"/>
        <v>0</v>
      </c>
      <c r="X1910" s="98">
        <f>800000*0.4</f>
        <v>320000</v>
      </c>
      <c r="Y1910" s="95">
        <f t="shared" si="548"/>
        <v>0</v>
      </c>
      <c r="Z1910" s="95">
        <f t="shared" si="549"/>
        <v>320000</v>
      </c>
      <c r="AA1910" s="243">
        <f>Приоритеты!$E$70+2</f>
        <v>2026</v>
      </c>
      <c r="AB1910" s="247">
        <f t="shared" si="545"/>
        <v>0</v>
      </c>
      <c r="AC1910" s="96">
        <f>S1910*IF($AA1910=2021,IF(OR($M1910="Услуги",$M1910="Работы"),#REF!,IF($U1910&lt;&gt;0,#REF!,#REF!)),1)*IF($AA1910=2022,IF(OR($M1910="Услуги",$M1910="Работы"),#REF!,IF($U1910&lt;&gt;0,#REF!,#REF!)),1)*IF($AA1910=2023,IF(OR($M1910="Услуги",$M1910="Работы"),#REF!,IF($U1910&lt;&gt;0,#REF!,#REF!)),1)*IF($AA1910=2024,IF(OR($M1910="Услуги",$M1910="Работы"),#REF!,IF($U1910&lt;&gt;0,#REF!,#REF!)),1)*IF($AA1910=2025,IF(OR($M1910="Услуги",$M1910="Работы"),#REF!,IF($U1910&lt;&gt;0,#REF!,#REF!)),1)</f>
        <v>320000</v>
      </c>
      <c r="AD1910" s="96">
        <f>T1910*IF($AA1910=2021,IF(OR($M1910="Услуги",$M1910="Работы"),#REF!,IF($U1910&lt;&gt;0,#REF!,#REF!)),1)*IF($AA1910=2022,IF(OR($M1910="Услуги",$M1910="Работы"),#REF!,IF($U1910&lt;&gt;0,#REF!,#REF!)),1)*IF($AA1910=2023,IF(OR($M1910="Услуги",$M1910="Работы"),#REF!,IF($U1910&lt;&gt;0,#REF!,#REF!)),1)*IF($AA1910=2024,IF(OR($M1910="Услуги",$M1910="Работы"),#REF!,IF($U1910&lt;&gt;0,#REF!,#REF!)),1)*IF($AA1910=2025,IF(OR($M1910="Услуги",$M1910="Работы"),#REF!,IF($U1910&lt;&gt;0,#REF!,#REF!)),1)</f>
        <v>0</v>
      </c>
      <c r="AE1910" s="96">
        <f>U1910*IF($AA1910=2021,IF(OR($M1910="Услуги",$M1910="Работы"),#REF!,IF($U1910&lt;&gt;0,#REF!,#REF!)),1)*IF($AA1910=2022,IF(OR($M1910="Услуги",$M1910="Работы"),#REF!,IF($U1910&lt;&gt;0,#REF!,#REF!)),1)*IF($AA1910=2023,IF(OR($M1910="Услуги",$M1910="Работы"),#REF!,IF($U1910&lt;&gt;0,#REF!,#REF!)),1)*IF($AA1910=2024,IF(OR($M1910="Услуги",$M1910="Работы"),#REF!,IF($U1910&lt;&gt;0,#REF!,#REF!)),1)*IF($AA1910=2025,IF(OR($M1910="Услуги",$M1910="Работы"),#REF!,IF($U1910&lt;&gt;0,#REF!,#REF!)),1)</f>
        <v>0</v>
      </c>
      <c r="AF1910" s="96">
        <f>V1910*IF($AA1910=2021,IF(OR($M1910="Услуги",$M1910="Работы"),#REF!,IF($U1910&lt;&gt;0,#REF!,#REF!)),1)*IF($AA1910=2022,IF(OR($M1910="Услуги",$M1910="Работы"),#REF!,IF($U1910&lt;&gt;0,#REF!,#REF!)),1)*IF($AA1910=2023,IF(OR($M1910="Услуги",$M1910="Работы"),#REF!,IF($U1910&lt;&gt;0,#REF!,#REF!)),1)*IF($AA1910=2024,IF(OR($M1910="Услуги",$M1910="Работы"),#REF!,IF($U1910&lt;&gt;0,#REF!,#REF!)),1)*IF($AA1910=2025,IF(OR($M1910="Услуги",$M1910="Работы"),#REF!,IF($U1910&lt;&gt;0,#REF!,#REF!)),1)</f>
        <v>0</v>
      </c>
      <c r="AG1910" s="96">
        <f>W1910*IF($AA1910=2021,IF(OR($M1910="Услуги",$M1910="Работы"),#REF!,IF($U1910&lt;&gt;0,#REF!,#REF!)),1)*IF($AA1910=2022,IF(OR($M1910="Услуги",$M1910="Работы"),#REF!,IF($U1910&lt;&gt;0,#REF!,#REF!)),1)*IF($AA1910=2023,IF(OR($M1910="Услуги",$M1910="Работы"),#REF!,IF($U1910&lt;&gt;0,#REF!,#REF!)),1)*IF($AA1910=2024,IF(OR($M1910="Услуги",$M1910="Работы"),#REF!,IF($U1910&lt;&gt;0,#REF!,#REF!)),1)*IF($AA1910=2025,IF(OR($M1910="Услуги",$M1910="Работы"),#REF!,IF($U1910&lt;&gt;0,#REF!,#REF!)),1)</f>
        <v>0</v>
      </c>
      <c r="AH1910" s="96">
        <f>X1910*IF($AA1910=2021,IF(OR($M1910="Услуги",$M1910="Работы"),#REF!,IF($U1910&lt;&gt;0,#REF!,#REF!)),1)*IF($AA1910=2022,IF(OR($M1910="Услуги",$M1910="Работы"),#REF!,IF($U1910&lt;&gt;0,#REF!,#REF!)),1)*IF($AA1910=2023,IF(OR($M1910="Услуги",$M1910="Работы"),#REF!,IF($U1910&lt;&gt;0,#REF!,#REF!)),1)*IF($AA1910=2024,IF(OR($M1910="Услуги",$M1910="Работы"),#REF!,IF($U1910&lt;&gt;0,#REF!,#REF!)),1)*IF($AA1910=2025,IF(OR($M1910="Услуги",$M1910="Работы"),#REF!,IF($U1910&lt;&gt;0,#REF!,#REF!)),1)</f>
        <v>320000</v>
      </c>
      <c r="AI1910" s="96">
        <f>Y1910*IF($AA1910=2021,IF(OR($M1910="Услуги",$M1910="Работы"),#REF!,IF($U1910&lt;&gt;0,#REF!,#REF!)),1)*IF($AA1910=2022,IF(OR($M1910="Услуги",$M1910="Работы"),#REF!,IF($U1910&lt;&gt;0,#REF!,#REF!)),1)*IF($AA1910=2023,IF(OR($M1910="Услуги",$M1910="Работы"),#REF!,IF($U1910&lt;&gt;0,#REF!,#REF!)),1)*IF($AA1910=2024,IF(OR($M1910="Услуги",$M1910="Работы"),#REF!,IF($U1910&lt;&gt;0,#REF!,#REF!)),1)*IF($AA1910=2025,IF(OR($M1910="Услуги",$M1910="Работы"),#REF!,IF($U1910&lt;&gt;0,#REF!,#REF!)),1)</f>
        <v>0</v>
      </c>
      <c r="AJ1910" s="96">
        <f>Z1910*IF($AA1910=2021,IF(OR($M1910="Услуги",$M1910="Работы"),#REF!,IF($U1910&lt;&gt;0,#REF!,#REF!)),1)*IF($AA1910=2022,IF(OR($M1910="Услуги",$M1910="Работы"),#REF!,IF($U1910&lt;&gt;0,#REF!,#REF!)),1)*IF($AA1910=2023,IF(OR($M1910="Услуги",$M1910="Работы"),#REF!,IF($U1910&lt;&gt;0,#REF!,#REF!)),1)*IF($AA1910=2024,IF(OR($M1910="Услуги",$M1910="Работы"),#REF!,IF($U1910&lt;&gt;0,#REF!,#REF!)),1)*IF($AA1910=2025,IF(OR($M1910="Услуги",$M1910="Работы"),#REF!,IF($U1910&lt;&gt;0,#REF!,#REF!)),1)</f>
        <v>320000</v>
      </c>
      <c r="AK1910" s="107"/>
      <c r="AL1910" s="57"/>
      <c r="AM1910" s="57"/>
      <c r="AN1910" s="54"/>
    </row>
    <row r="1911" spans="1:40" s="56" customFormat="1" ht="14.25" hidden="1" customHeight="1" x14ac:dyDescent="0.25">
      <c r="A1911" s="85">
        <v>1</v>
      </c>
      <c r="B1911" s="86" t="s">
        <v>7</v>
      </c>
      <c r="C1911" s="215" t="s">
        <v>596</v>
      </c>
      <c r="D1911" s="85" t="s">
        <v>34</v>
      </c>
      <c r="E1911" s="85" t="s">
        <v>421</v>
      </c>
      <c r="F1911" s="85"/>
      <c r="G1911" s="87" t="e">
        <f>VLOOKUP(D1911,#REF!,2,FALSE)</f>
        <v>#REF!</v>
      </c>
      <c r="H1911" s="85"/>
      <c r="I1911" s="85"/>
      <c r="J1911" s="86" t="s">
        <v>0</v>
      </c>
      <c r="K1911" s="87" t="str">
        <f t="shared" si="551"/>
        <v>Охват ООО «ЕИРЦ-РБ» средствами ЦПК</v>
      </c>
      <c r="L1911" s="99" t="s">
        <v>96</v>
      </c>
      <c r="M1911" s="90" t="s">
        <v>532</v>
      </c>
      <c r="N1911" s="85"/>
      <c r="O1911" s="85"/>
      <c r="P1911" s="86"/>
      <c r="Q1911" s="100"/>
      <c r="R1911" s="97">
        <v>0</v>
      </c>
      <c r="S1911" s="98">
        <f>400000*0.4</f>
        <v>160000</v>
      </c>
      <c r="T1911" s="95">
        <f t="shared" si="546"/>
        <v>0</v>
      </c>
      <c r="U1911" s="98"/>
      <c r="V1911" s="95">
        <f t="shared" si="547"/>
        <v>0</v>
      </c>
      <c r="W1911" s="95">
        <f t="shared" si="544"/>
        <v>0</v>
      </c>
      <c r="X1911" s="98">
        <f>400000*0.4</f>
        <v>160000</v>
      </c>
      <c r="Y1911" s="95">
        <f t="shared" si="548"/>
        <v>0</v>
      </c>
      <c r="Z1911" s="95">
        <f t="shared" si="549"/>
        <v>160000</v>
      </c>
      <c r="AA1911" s="243">
        <f>Приоритеты!$E$31+2</f>
        <v>2027</v>
      </c>
      <c r="AB1911" s="247">
        <f t="shared" si="545"/>
        <v>0</v>
      </c>
      <c r="AC1911" s="96">
        <f>S1911*IF($AA1911=2021,IF(OR($M1911="Услуги",$M1911="Работы"),#REF!,IF($U1911&lt;&gt;0,#REF!,#REF!)),1)*IF($AA1911=2022,IF(OR($M1911="Услуги",$M1911="Работы"),#REF!,IF($U1911&lt;&gt;0,#REF!,#REF!)),1)*IF($AA1911=2023,IF(OR($M1911="Услуги",$M1911="Работы"),#REF!,IF($U1911&lt;&gt;0,#REF!,#REF!)),1)*IF($AA1911=2024,IF(OR($M1911="Услуги",$M1911="Работы"),#REF!,IF($U1911&lt;&gt;0,#REF!,#REF!)),1)*IF($AA1911=2025,IF(OR($M1911="Услуги",$M1911="Работы"),#REF!,IF($U1911&lt;&gt;0,#REF!,#REF!)),1)</f>
        <v>160000</v>
      </c>
      <c r="AD1911" s="96">
        <f>T1911*IF($AA1911=2021,IF(OR($M1911="Услуги",$M1911="Работы"),#REF!,IF($U1911&lt;&gt;0,#REF!,#REF!)),1)*IF($AA1911=2022,IF(OR($M1911="Услуги",$M1911="Работы"),#REF!,IF($U1911&lt;&gt;0,#REF!,#REF!)),1)*IF($AA1911=2023,IF(OR($M1911="Услуги",$M1911="Работы"),#REF!,IF($U1911&lt;&gt;0,#REF!,#REF!)),1)*IF($AA1911=2024,IF(OR($M1911="Услуги",$M1911="Работы"),#REF!,IF($U1911&lt;&gt;0,#REF!,#REF!)),1)*IF($AA1911=2025,IF(OR($M1911="Услуги",$M1911="Работы"),#REF!,IF($U1911&lt;&gt;0,#REF!,#REF!)),1)</f>
        <v>0</v>
      </c>
      <c r="AE1911" s="96">
        <f>U1911*IF($AA1911=2021,IF(OR($M1911="Услуги",$M1911="Работы"),#REF!,IF($U1911&lt;&gt;0,#REF!,#REF!)),1)*IF($AA1911=2022,IF(OR($M1911="Услуги",$M1911="Работы"),#REF!,IF($U1911&lt;&gt;0,#REF!,#REF!)),1)*IF($AA1911=2023,IF(OR($M1911="Услуги",$M1911="Работы"),#REF!,IF($U1911&lt;&gt;0,#REF!,#REF!)),1)*IF($AA1911=2024,IF(OR($M1911="Услуги",$M1911="Работы"),#REF!,IF($U1911&lt;&gt;0,#REF!,#REF!)),1)*IF($AA1911=2025,IF(OR($M1911="Услуги",$M1911="Работы"),#REF!,IF($U1911&lt;&gt;0,#REF!,#REF!)),1)</f>
        <v>0</v>
      </c>
      <c r="AF1911" s="96">
        <f>V1911*IF($AA1911=2021,IF(OR($M1911="Услуги",$M1911="Работы"),#REF!,IF($U1911&lt;&gt;0,#REF!,#REF!)),1)*IF($AA1911=2022,IF(OR($M1911="Услуги",$M1911="Работы"),#REF!,IF($U1911&lt;&gt;0,#REF!,#REF!)),1)*IF($AA1911=2023,IF(OR($M1911="Услуги",$M1911="Работы"),#REF!,IF($U1911&lt;&gt;0,#REF!,#REF!)),1)*IF($AA1911=2024,IF(OR($M1911="Услуги",$M1911="Работы"),#REF!,IF($U1911&lt;&gt;0,#REF!,#REF!)),1)*IF($AA1911=2025,IF(OR($M1911="Услуги",$M1911="Работы"),#REF!,IF($U1911&lt;&gt;0,#REF!,#REF!)),1)</f>
        <v>0</v>
      </c>
      <c r="AG1911" s="96">
        <f>W1911*IF($AA1911=2021,IF(OR($M1911="Услуги",$M1911="Работы"),#REF!,IF($U1911&lt;&gt;0,#REF!,#REF!)),1)*IF($AA1911=2022,IF(OR($M1911="Услуги",$M1911="Работы"),#REF!,IF($U1911&lt;&gt;0,#REF!,#REF!)),1)*IF($AA1911=2023,IF(OR($M1911="Услуги",$M1911="Работы"),#REF!,IF($U1911&lt;&gt;0,#REF!,#REF!)),1)*IF($AA1911=2024,IF(OR($M1911="Услуги",$M1911="Работы"),#REF!,IF($U1911&lt;&gt;0,#REF!,#REF!)),1)*IF($AA1911=2025,IF(OR($M1911="Услуги",$M1911="Работы"),#REF!,IF($U1911&lt;&gt;0,#REF!,#REF!)),1)</f>
        <v>0</v>
      </c>
      <c r="AH1911" s="96">
        <f>X1911*IF($AA1911=2021,IF(OR($M1911="Услуги",$M1911="Работы"),#REF!,IF($U1911&lt;&gt;0,#REF!,#REF!)),1)*IF($AA1911=2022,IF(OR($M1911="Услуги",$M1911="Работы"),#REF!,IF($U1911&lt;&gt;0,#REF!,#REF!)),1)*IF($AA1911=2023,IF(OR($M1911="Услуги",$M1911="Работы"),#REF!,IF($U1911&lt;&gt;0,#REF!,#REF!)),1)*IF($AA1911=2024,IF(OR($M1911="Услуги",$M1911="Работы"),#REF!,IF($U1911&lt;&gt;0,#REF!,#REF!)),1)*IF($AA1911=2025,IF(OR($M1911="Услуги",$M1911="Работы"),#REF!,IF($U1911&lt;&gt;0,#REF!,#REF!)),1)</f>
        <v>160000</v>
      </c>
      <c r="AI1911" s="96">
        <f>Y1911*IF($AA1911=2021,IF(OR($M1911="Услуги",$M1911="Работы"),#REF!,IF($U1911&lt;&gt;0,#REF!,#REF!)),1)*IF($AA1911=2022,IF(OR($M1911="Услуги",$M1911="Работы"),#REF!,IF($U1911&lt;&gt;0,#REF!,#REF!)),1)*IF($AA1911=2023,IF(OR($M1911="Услуги",$M1911="Работы"),#REF!,IF($U1911&lt;&gt;0,#REF!,#REF!)),1)*IF($AA1911=2024,IF(OR($M1911="Услуги",$M1911="Работы"),#REF!,IF($U1911&lt;&gt;0,#REF!,#REF!)),1)*IF($AA1911=2025,IF(OR($M1911="Услуги",$M1911="Работы"),#REF!,IF($U1911&lt;&gt;0,#REF!,#REF!)),1)</f>
        <v>0</v>
      </c>
      <c r="AJ1911" s="96">
        <f>Z1911*IF($AA1911=2021,IF(OR($M1911="Услуги",$M1911="Работы"),#REF!,IF($U1911&lt;&gt;0,#REF!,#REF!)),1)*IF($AA1911=2022,IF(OR($M1911="Услуги",$M1911="Работы"),#REF!,IF($U1911&lt;&gt;0,#REF!,#REF!)),1)*IF($AA1911=2023,IF(OR($M1911="Услуги",$M1911="Работы"),#REF!,IF($U1911&lt;&gt;0,#REF!,#REF!)),1)*IF($AA1911=2024,IF(OR($M1911="Услуги",$M1911="Работы"),#REF!,IF($U1911&lt;&gt;0,#REF!,#REF!)),1)*IF($AA1911=2025,IF(OR($M1911="Услуги",$M1911="Работы"),#REF!,IF($U1911&lt;&gt;0,#REF!,#REF!)),1)</f>
        <v>160000</v>
      </c>
      <c r="AK1911" s="107"/>
      <c r="AL1911" s="57"/>
      <c r="AM1911" s="57"/>
      <c r="AN1911" s="54"/>
    </row>
    <row r="1912" spans="1:40" s="56" customFormat="1" ht="15.75" hidden="1" customHeight="1" x14ac:dyDescent="0.25">
      <c r="A1912" s="85">
        <v>1</v>
      </c>
      <c r="B1912" s="86" t="s">
        <v>88</v>
      </c>
      <c r="C1912" s="215" t="s">
        <v>437</v>
      </c>
      <c r="D1912" s="60" t="s">
        <v>196</v>
      </c>
      <c r="E1912" s="85" t="s">
        <v>420</v>
      </c>
      <c r="F1912" s="60"/>
      <c r="G1912" s="87" t="e">
        <f>VLOOKUP(D1912,#REF!,2,FALSE)</f>
        <v>#REF!</v>
      </c>
      <c r="H1912" s="60" t="s">
        <v>432</v>
      </c>
      <c r="I1912" s="60"/>
      <c r="J1912" s="86" t="s">
        <v>5</v>
      </c>
      <c r="K1912" s="87" t="str">
        <f t="shared" ref="K1912:K1940" si="552">CONCATENATE(C1912," ",D1912)</f>
        <v>Защита сегментов АСУ ТП «Маяковская ТЭС» филиала «Калининградская ТЭЦ-2» АО «Интер РАО – Электрогенерация»</v>
      </c>
      <c r="L1912" s="60" t="s">
        <v>518</v>
      </c>
      <c r="M1912" s="86" t="s">
        <v>5</v>
      </c>
      <c r="N1912" s="85" t="s">
        <v>475</v>
      </c>
      <c r="O1912" s="91" t="s">
        <v>488</v>
      </c>
      <c r="P1912" s="86"/>
      <c r="Q1912" s="100"/>
      <c r="R1912" s="97">
        <v>0.2</v>
      </c>
      <c r="S1912" s="98">
        <f t="shared" ref="S1912:S1940" si="553">U1912+X1912</f>
        <v>4133333.3333333335</v>
      </c>
      <c r="T1912" s="95">
        <f t="shared" si="546"/>
        <v>688888.88888888899</v>
      </c>
      <c r="U1912" s="98"/>
      <c r="V1912" s="95">
        <f t="shared" si="547"/>
        <v>0</v>
      </c>
      <c r="W1912" s="95">
        <f t="shared" si="544"/>
        <v>0</v>
      </c>
      <c r="X1912" s="98">
        <v>4133333.3333333335</v>
      </c>
      <c r="Y1912" s="95">
        <f t="shared" si="548"/>
        <v>688888.88888888899</v>
      </c>
      <c r="Z1912" s="95">
        <f t="shared" si="549"/>
        <v>3444444.4444444445</v>
      </c>
      <c r="AA1912" s="244">
        <f>Приоритеты!$D$3</f>
        <v>2022</v>
      </c>
      <c r="AB1912" s="247" t="e">
        <f t="shared" si="545"/>
        <v>#REF!</v>
      </c>
      <c r="AC1912" s="96" t="e">
        <f>S1912*IF($AA1912=2021,IF(OR($M1912="Услуги",$M1912="Работы"),#REF!,IF($U1912&lt;&gt;0,#REF!,#REF!)),1)*IF($AA1912=2022,IF(OR($M1912="Услуги",$M1912="Работы"),#REF!,IF($U1912&lt;&gt;0,#REF!,#REF!)),1)*IF($AA1912=2023,IF(OR($M1912="Услуги",$M1912="Работы"),#REF!,IF($U1912&lt;&gt;0,#REF!,#REF!)),1)*IF($AA1912=2024,IF(OR($M1912="Услуги",$M1912="Работы"),#REF!,IF($U1912&lt;&gt;0,#REF!,#REF!)),1)*IF($AA1912=2025,IF(OR($M1912="Услуги",$M1912="Работы"),#REF!,IF($U1912&lt;&gt;0,#REF!,#REF!)),1)</f>
        <v>#REF!</v>
      </c>
      <c r="AD1912" s="96" t="e">
        <f>T1912*IF($AA1912=2021,IF(OR($M1912="Услуги",$M1912="Работы"),#REF!,IF($U1912&lt;&gt;0,#REF!,#REF!)),1)*IF($AA1912=2022,IF(OR($M1912="Услуги",$M1912="Работы"),#REF!,IF($U1912&lt;&gt;0,#REF!,#REF!)),1)*IF($AA1912=2023,IF(OR($M1912="Услуги",$M1912="Работы"),#REF!,IF($U1912&lt;&gt;0,#REF!,#REF!)),1)*IF($AA1912=2024,IF(OR($M1912="Услуги",$M1912="Работы"),#REF!,IF($U1912&lt;&gt;0,#REF!,#REF!)),1)*IF($AA1912=2025,IF(OR($M1912="Услуги",$M1912="Работы"),#REF!,IF($U1912&lt;&gt;0,#REF!,#REF!)),1)</f>
        <v>#REF!</v>
      </c>
      <c r="AE1912" s="96" t="e">
        <f>U1912*IF($AA1912=2021,IF(OR($M1912="Услуги",$M1912="Работы"),#REF!,IF($U1912&lt;&gt;0,#REF!,#REF!)),1)*IF($AA1912=2022,IF(OR($M1912="Услуги",$M1912="Работы"),#REF!,IF($U1912&lt;&gt;0,#REF!,#REF!)),1)*IF($AA1912=2023,IF(OR($M1912="Услуги",$M1912="Работы"),#REF!,IF($U1912&lt;&gt;0,#REF!,#REF!)),1)*IF($AA1912=2024,IF(OR($M1912="Услуги",$M1912="Работы"),#REF!,IF($U1912&lt;&gt;0,#REF!,#REF!)),1)*IF($AA1912=2025,IF(OR($M1912="Услуги",$M1912="Работы"),#REF!,IF($U1912&lt;&gt;0,#REF!,#REF!)),1)</f>
        <v>#REF!</v>
      </c>
      <c r="AF1912" s="96" t="e">
        <f>V1912*IF($AA1912=2021,IF(OR($M1912="Услуги",$M1912="Работы"),#REF!,IF($U1912&lt;&gt;0,#REF!,#REF!)),1)*IF($AA1912=2022,IF(OR($M1912="Услуги",$M1912="Работы"),#REF!,IF($U1912&lt;&gt;0,#REF!,#REF!)),1)*IF($AA1912=2023,IF(OR($M1912="Услуги",$M1912="Работы"),#REF!,IF($U1912&lt;&gt;0,#REF!,#REF!)),1)*IF($AA1912=2024,IF(OR($M1912="Услуги",$M1912="Работы"),#REF!,IF($U1912&lt;&gt;0,#REF!,#REF!)),1)*IF($AA1912=2025,IF(OR($M1912="Услуги",$M1912="Работы"),#REF!,IF($U1912&lt;&gt;0,#REF!,#REF!)),1)</f>
        <v>#REF!</v>
      </c>
      <c r="AG1912" s="96" t="e">
        <f>W1912*IF($AA1912=2021,IF(OR($M1912="Услуги",$M1912="Работы"),#REF!,IF($U1912&lt;&gt;0,#REF!,#REF!)),1)*IF($AA1912=2022,IF(OR($M1912="Услуги",$M1912="Работы"),#REF!,IF($U1912&lt;&gt;0,#REF!,#REF!)),1)*IF($AA1912=2023,IF(OR($M1912="Услуги",$M1912="Работы"),#REF!,IF($U1912&lt;&gt;0,#REF!,#REF!)),1)*IF($AA1912=2024,IF(OR($M1912="Услуги",$M1912="Работы"),#REF!,IF($U1912&lt;&gt;0,#REF!,#REF!)),1)*IF($AA1912=2025,IF(OR($M1912="Услуги",$M1912="Работы"),#REF!,IF($U1912&lt;&gt;0,#REF!,#REF!)),1)</f>
        <v>#REF!</v>
      </c>
      <c r="AH1912" s="96" t="e">
        <f>X1912*IF($AA1912=2021,IF(OR($M1912="Услуги",$M1912="Работы"),#REF!,IF($U1912&lt;&gt;0,#REF!,#REF!)),1)*IF($AA1912=2022,IF(OR($M1912="Услуги",$M1912="Работы"),#REF!,IF($U1912&lt;&gt;0,#REF!,#REF!)),1)*IF($AA1912=2023,IF(OR($M1912="Услуги",$M1912="Работы"),#REF!,IF($U1912&lt;&gt;0,#REF!,#REF!)),1)*IF($AA1912=2024,IF(OR($M1912="Услуги",$M1912="Работы"),#REF!,IF($U1912&lt;&gt;0,#REF!,#REF!)),1)*IF($AA1912=2025,IF(OR($M1912="Услуги",$M1912="Работы"),#REF!,IF($U1912&lt;&gt;0,#REF!,#REF!)),1)</f>
        <v>#REF!</v>
      </c>
      <c r="AI1912" s="96" t="e">
        <f>Y1912*IF($AA1912=2021,IF(OR($M1912="Услуги",$M1912="Работы"),#REF!,IF($U1912&lt;&gt;0,#REF!,#REF!)),1)*IF($AA1912=2022,IF(OR($M1912="Услуги",$M1912="Работы"),#REF!,IF($U1912&lt;&gt;0,#REF!,#REF!)),1)*IF($AA1912=2023,IF(OR($M1912="Услуги",$M1912="Работы"),#REF!,IF($U1912&lt;&gt;0,#REF!,#REF!)),1)*IF($AA1912=2024,IF(OR($M1912="Услуги",$M1912="Работы"),#REF!,IF($U1912&lt;&gt;0,#REF!,#REF!)),1)*IF($AA1912=2025,IF(OR($M1912="Услуги",$M1912="Работы"),#REF!,IF($U1912&lt;&gt;0,#REF!,#REF!)),1)</f>
        <v>#REF!</v>
      </c>
      <c r="AJ1912" s="96" t="e">
        <f>Z1912*IF($AA1912=2021,IF(OR($M1912="Услуги",$M1912="Работы"),#REF!,IF($U1912&lt;&gt;0,#REF!,#REF!)),1)*IF($AA1912=2022,IF(OR($M1912="Услуги",$M1912="Работы"),#REF!,IF($U1912&lt;&gt;0,#REF!,#REF!)),1)*IF($AA1912=2023,IF(OR($M1912="Услуги",$M1912="Работы"),#REF!,IF($U1912&lt;&gt;0,#REF!,#REF!)),1)*IF($AA1912=2024,IF(OR($M1912="Услуги",$M1912="Работы"),#REF!,IF($U1912&lt;&gt;0,#REF!,#REF!)),1)*IF($AA1912=2025,IF(OR($M1912="Услуги",$M1912="Работы"),#REF!,IF($U1912&lt;&gt;0,#REF!,#REF!)),1)</f>
        <v>#REF!</v>
      </c>
      <c r="AK1912" s="107"/>
      <c r="AL1912" s="57"/>
      <c r="AM1912" s="57"/>
      <c r="AN1912" s="54"/>
    </row>
    <row r="1913" spans="1:40" s="56" customFormat="1" ht="15.75" hidden="1" customHeight="1" x14ac:dyDescent="0.25">
      <c r="A1913" s="85">
        <v>1</v>
      </c>
      <c r="B1913" s="86" t="s">
        <v>88</v>
      </c>
      <c r="C1913" s="215" t="s">
        <v>437</v>
      </c>
      <c r="D1913" s="60" t="s">
        <v>210</v>
      </c>
      <c r="E1913" s="85" t="s">
        <v>420</v>
      </c>
      <c r="F1913" s="60"/>
      <c r="G1913" s="87" t="e">
        <f>VLOOKUP(D1913,#REF!,2,FALSE)</f>
        <v>#REF!</v>
      </c>
      <c r="H1913" s="60" t="s">
        <v>432</v>
      </c>
      <c r="I1913" s="60" t="s">
        <v>432</v>
      </c>
      <c r="J1913" s="86" t="s">
        <v>5</v>
      </c>
      <c r="K1913" s="87" t="str">
        <f t="shared" si="552"/>
        <v>Защита сегментов АСУ ТП «Прегольская ТЭС» филиала «Калининградская ТЭЦ-2» АО «Интер РАО – Электрогенерация»</v>
      </c>
      <c r="L1913" s="60" t="s">
        <v>518</v>
      </c>
      <c r="M1913" s="86" t="s">
        <v>5</v>
      </c>
      <c r="N1913" s="85" t="s">
        <v>475</v>
      </c>
      <c r="O1913" s="91" t="s">
        <v>488</v>
      </c>
      <c r="P1913" s="86"/>
      <c r="Q1913" s="100"/>
      <c r="R1913" s="97">
        <v>0.2</v>
      </c>
      <c r="S1913" s="98">
        <f t="shared" si="553"/>
        <v>6166666.666666667</v>
      </c>
      <c r="T1913" s="95">
        <f t="shared" si="546"/>
        <v>1027777.7777777779</v>
      </c>
      <c r="U1913" s="98"/>
      <c r="V1913" s="95">
        <f t="shared" si="547"/>
        <v>0</v>
      </c>
      <c r="W1913" s="95">
        <f t="shared" si="544"/>
        <v>0</v>
      </c>
      <c r="X1913" s="98">
        <v>6166666.666666667</v>
      </c>
      <c r="Y1913" s="95">
        <f t="shared" si="548"/>
        <v>1027777.7777777779</v>
      </c>
      <c r="Z1913" s="95">
        <f t="shared" si="549"/>
        <v>5138888.888888889</v>
      </c>
      <c r="AA1913" s="244">
        <f>Приоритеты!$D$4</f>
        <v>2022</v>
      </c>
      <c r="AB1913" s="247" t="e">
        <f t="shared" si="545"/>
        <v>#REF!</v>
      </c>
      <c r="AC1913" s="96" t="e">
        <f>S1913*IF($AA1913=2021,IF(OR($M1913="Услуги",$M1913="Работы"),#REF!,IF($U1913&lt;&gt;0,#REF!,#REF!)),1)*IF($AA1913=2022,IF(OR($M1913="Услуги",$M1913="Работы"),#REF!,IF($U1913&lt;&gt;0,#REF!,#REF!)),1)*IF($AA1913=2023,IF(OR($M1913="Услуги",$M1913="Работы"),#REF!,IF($U1913&lt;&gt;0,#REF!,#REF!)),1)*IF($AA1913=2024,IF(OR($M1913="Услуги",$M1913="Работы"),#REF!,IF($U1913&lt;&gt;0,#REF!,#REF!)),1)*IF($AA1913=2025,IF(OR($M1913="Услуги",$M1913="Работы"),#REF!,IF($U1913&lt;&gt;0,#REF!,#REF!)),1)</f>
        <v>#REF!</v>
      </c>
      <c r="AD1913" s="96" t="e">
        <f>T1913*IF($AA1913=2021,IF(OR($M1913="Услуги",$M1913="Работы"),#REF!,IF($U1913&lt;&gt;0,#REF!,#REF!)),1)*IF($AA1913=2022,IF(OR($M1913="Услуги",$M1913="Работы"),#REF!,IF($U1913&lt;&gt;0,#REF!,#REF!)),1)*IF($AA1913=2023,IF(OR($M1913="Услуги",$M1913="Работы"),#REF!,IF($U1913&lt;&gt;0,#REF!,#REF!)),1)*IF($AA1913=2024,IF(OR($M1913="Услуги",$M1913="Работы"),#REF!,IF($U1913&lt;&gt;0,#REF!,#REF!)),1)*IF($AA1913=2025,IF(OR($M1913="Услуги",$M1913="Работы"),#REF!,IF($U1913&lt;&gt;0,#REF!,#REF!)),1)</f>
        <v>#REF!</v>
      </c>
      <c r="AE1913" s="96" t="e">
        <f>U1913*IF($AA1913=2021,IF(OR($M1913="Услуги",$M1913="Работы"),#REF!,IF($U1913&lt;&gt;0,#REF!,#REF!)),1)*IF($AA1913=2022,IF(OR($M1913="Услуги",$M1913="Работы"),#REF!,IF($U1913&lt;&gt;0,#REF!,#REF!)),1)*IF($AA1913=2023,IF(OR($M1913="Услуги",$M1913="Работы"),#REF!,IF($U1913&lt;&gt;0,#REF!,#REF!)),1)*IF($AA1913=2024,IF(OR($M1913="Услуги",$M1913="Работы"),#REF!,IF($U1913&lt;&gt;0,#REF!,#REF!)),1)*IF($AA1913=2025,IF(OR($M1913="Услуги",$M1913="Работы"),#REF!,IF($U1913&lt;&gt;0,#REF!,#REF!)),1)</f>
        <v>#REF!</v>
      </c>
      <c r="AF1913" s="96" t="e">
        <f>V1913*IF($AA1913=2021,IF(OR($M1913="Услуги",$M1913="Работы"),#REF!,IF($U1913&lt;&gt;0,#REF!,#REF!)),1)*IF($AA1913=2022,IF(OR($M1913="Услуги",$M1913="Работы"),#REF!,IF($U1913&lt;&gt;0,#REF!,#REF!)),1)*IF($AA1913=2023,IF(OR($M1913="Услуги",$M1913="Работы"),#REF!,IF($U1913&lt;&gt;0,#REF!,#REF!)),1)*IF($AA1913=2024,IF(OR($M1913="Услуги",$M1913="Работы"),#REF!,IF($U1913&lt;&gt;0,#REF!,#REF!)),1)*IF($AA1913=2025,IF(OR($M1913="Услуги",$M1913="Работы"),#REF!,IF($U1913&lt;&gt;0,#REF!,#REF!)),1)</f>
        <v>#REF!</v>
      </c>
      <c r="AG1913" s="96" t="e">
        <f>W1913*IF($AA1913=2021,IF(OR($M1913="Услуги",$M1913="Работы"),#REF!,IF($U1913&lt;&gt;0,#REF!,#REF!)),1)*IF($AA1913=2022,IF(OR($M1913="Услуги",$M1913="Работы"),#REF!,IF($U1913&lt;&gt;0,#REF!,#REF!)),1)*IF($AA1913=2023,IF(OR($M1913="Услуги",$M1913="Работы"),#REF!,IF($U1913&lt;&gt;0,#REF!,#REF!)),1)*IF($AA1913=2024,IF(OR($M1913="Услуги",$M1913="Работы"),#REF!,IF($U1913&lt;&gt;0,#REF!,#REF!)),1)*IF($AA1913=2025,IF(OR($M1913="Услуги",$M1913="Работы"),#REF!,IF($U1913&lt;&gt;0,#REF!,#REF!)),1)</f>
        <v>#REF!</v>
      </c>
      <c r="AH1913" s="96" t="e">
        <f>X1913*IF($AA1913=2021,IF(OR($M1913="Услуги",$M1913="Работы"),#REF!,IF($U1913&lt;&gt;0,#REF!,#REF!)),1)*IF($AA1913=2022,IF(OR($M1913="Услуги",$M1913="Работы"),#REF!,IF($U1913&lt;&gt;0,#REF!,#REF!)),1)*IF($AA1913=2023,IF(OR($M1913="Услуги",$M1913="Работы"),#REF!,IF($U1913&lt;&gt;0,#REF!,#REF!)),1)*IF($AA1913=2024,IF(OR($M1913="Услуги",$M1913="Работы"),#REF!,IF($U1913&lt;&gt;0,#REF!,#REF!)),1)*IF($AA1913=2025,IF(OR($M1913="Услуги",$M1913="Работы"),#REF!,IF($U1913&lt;&gt;0,#REF!,#REF!)),1)</f>
        <v>#REF!</v>
      </c>
      <c r="AI1913" s="96" t="e">
        <f>Y1913*IF($AA1913=2021,IF(OR($M1913="Услуги",$M1913="Работы"),#REF!,IF($U1913&lt;&gt;0,#REF!,#REF!)),1)*IF($AA1913=2022,IF(OR($M1913="Услуги",$M1913="Работы"),#REF!,IF($U1913&lt;&gt;0,#REF!,#REF!)),1)*IF($AA1913=2023,IF(OR($M1913="Услуги",$M1913="Работы"),#REF!,IF($U1913&lt;&gt;0,#REF!,#REF!)),1)*IF($AA1913=2024,IF(OR($M1913="Услуги",$M1913="Работы"),#REF!,IF($U1913&lt;&gt;0,#REF!,#REF!)),1)*IF($AA1913=2025,IF(OR($M1913="Услуги",$M1913="Работы"),#REF!,IF($U1913&lt;&gt;0,#REF!,#REF!)),1)</f>
        <v>#REF!</v>
      </c>
      <c r="AJ1913" s="96" t="e">
        <f>Z1913*IF($AA1913=2021,IF(OR($M1913="Услуги",$M1913="Работы"),#REF!,IF($U1913&lt;&gt;0,#REF!,#REF!)),1)*IF($AA1913=2022,IF(OR($M1913="Услуги",$M1913="Работы"),#REF!,IF($U1913&lt;&gt;0,#REF!,#REF!)),1)*IF($AA1913=2023,IF(OR($M1913="Услуги",$M1913="Работы"),#REF!,IF($U1913&lt;&gt;0,#REF!,#REF!)),1)*IF($AA1913=2024,IF(OR($M1913="Услуги",$M1913="Работы"),#REF!,IF($U1913&lt;&gt;0,#REF!,#REF!)),1)*IF($AA1913=2025,IF(OR($M1913="Услуги",$M1913="Работы"),#REF!,IF($U1913&lt;&gt;0,#REF!,#REF!)),1)</f>
        <v>#REF!</v>
      </c>
      <c r="AK1913" s="107"/>
      <c r="AL1913" s="57"/>
      <c r="AM1913" s="57"/>
      <c r="AN1913" s="54"/>
    </row>
    <row r="1914" spans="1:40" s="56" customFormat="1" ht="15.75" hidden="1" customHeight="1" x14ac:dyDescent="0.25">
      <c r="A1914" s="85">
        <v>1</v>
      </c>
      <c r="B1914" s="86" t="s">
        <v>88</v>
      </c>
      <c r="C1914" s="215" t="s">
        <v>437</v>
      </c>
      <c r="D1914" s="60" t="s">
        <v>435</v>
      </c>
      <c r="E1914" s="85" t="s">
        <v>420</v>
      </c>
      <c r="F1914" s="60"/>
      <c r="G1914" s="87" t="e">
        <f>VLOOKUP(D1914,#REF!,2,FALSE)</f>
        <v>#REF!</v>
      </c>
      <c r="H1914" s="60" t="s">
        <v>432</v>
      </c>
      <c r="I1914" s="60"/>
      <c r="J1914" s="86" t="s">
        <v>5</v>
      </c>
      <c r="K1914" s="87" t="str">
        <f t="shared" si="552"/>
        <v>Защита сегментов АСУ ТП «Талаховская ТЭС» филиала «Калининградская ТЭЦ-2» АО «Интер РАО – Электрогенерация»</v>
      </c>
      <c r="L1914" s="60" t="s">
        <v>518</v>
      </c>
      <c r="M1914" s="86" t="s">
        <v>5</v>
      </c>
      <c r="N1914" s="85" t="s">
        <v>475</v>
      </c>
      <c r="O1914" s="91" t="s">
        <v>488</v>
      </c>
      <c r="P1914" s="86"/>
      <c r="Q1914" s="100"/>
      <c r="R1914" s="97">
        <v>0.2</v>
      </c>
      <c r="S1914" s="98">
        <f t="shared" si="553"/>
        <v>4133333.3333333335</v>
      </c>
      <c r="T1914" s="95">
        <f t="shared" si="546"/>
        <v>688888.88888888899</v>
      </c>
      <c r="U1914" s="98"/>
      <c r="V1914" s="95">
        <f t="shared" si="547"/>
        <v>0</v>
      </c>
      <c r="W1914" s="95">
        <f t="shared" si="544"/>
        <v>0</v>
      </c>
      <c r="X1914" s="98">
        <v>4133333.3333333335</v>
      </c>
      <c r="Y1914" s="95">
        <f t="shared" si="548"/>
        <v>688888.88888888899</v>
      </c>
      <c r="Z1914" s="95">
        <f t="shared" si="549"/>
        <v>3444444.4444444445</v>
      </c>
      <c r="AA1914" s="244">
        <f>Приоритеты!D5</f>
        <v>2022</v>
      </c>
      <c r="AB1914" s="247" t="e">
        <f t="shared" si="545"/>
        <v>#REF!</v>
      </c>
      <c r="AC1914" s="96" t="e">
        <f>S1914*IF($AA1914=2021,IF(OR($M1914="Услуги",$M1914="Работы"),#REF!,IF($U1914&lt;&gt;0,#REF!,#REF!)),1)*IF($AA1914=2022,IF(OR($M1914="Услуги",$M1914="Работы"),#REF!,IF($U1914&lt;&gt;0,#REF!,#REF!)),1)*IF($AA1914=2023,IF(OR($M1914="Услуги",$M1914="Работы"),#REF!,IF($U1914&lt;&gt;0,#REF!,#REF!)),1)*IF($AA1914=2024,IF(OR($M1914="Услуги",$M1914="Работы"),#REF!,IF($U1914&lt;&gt;0,#REF!,#REF!)),1)*IF($AA1914=2025,IF(OR($M1914="Услуги",$M1914="Работы"),#REF!,IF($U1914&lt;&gt;0,#REF!,#REF!)),1)</f>
        <v>#REF!</v>
      </c>
      <c r="AD1914" s="96" t="e">
        <f>T1914*IF($AA1914=2021,IF(OR($M1914="Услуги",$M1914="Работы"),#REF!,IF($U1914&lt;&gt;0,#REF!,#REF!)),1)*IF($AA1914=2022,IF(OR($M1914="Услуги",$M1914="Работы"),#REF!,IF($U1914&lt;&gt;0,#REF!,#REF!)),1)*IF($AA1914=2023,IF(OR($M1914="Услуги",$M1914="Работы"),#REF!,IF($U1914&lt;&gt;0,#REF!,#REF!)),1)*IF($AA1914=2024,IF(OR($M1914="Услуги",$M1914="Работы"),#REF!,IF($U1914&lt;&gt;0,#REF!,#REF!)),1)*IF($AA1914=2025,IF(OR($M1914="Услуги",$M1914="Работы"),#REF!,IF($U1914&lt;&gt;0,#REF!,#REF!)),1)</f>
        <v>#REF!</v>
      </c>
      <c r="AE1914" s="96" t="e">
        <f>U1914*IF($AA1914=2021,IF(OR($M1914="Услуги",$M1914="Работы"),#REF!,IF($U1914&lt;&gt;0,#REF!,#REF!)),1)*IF($AA1914=2022,IF(OR($M1914="Услуги",$M1914="Работы"),#REF!,IF($U1914&lt;&gt;0,#REF!,#REF!)),1)*IF($AA1914=2023,IF(OR($M1914="Услуги",$M1914="Работы"),#REF!,IF($U1914&lt;&gt;0,#REF!,#REF!)),1)*IF($AA1914=2024,IF(OR($M1914="Услуги",$M1914="Работы"),#REF!,IF($U1914&lt;&gt;0,#REF!,#REF!)),1)*IF($AA1914=2025,IF(OR($M1914="Услуги",$M1914="Работы"),#REF!,IF($U1914&lt;&gt;0,#REF!,#REF!)),1)</f>
        <v>#REF!</v>
      </c>
      <c r="AF1914" s="96" t="e">
        <f>V1914*IF($AA1914=2021,IF(OR($M1914="Услуги",$M1914="Работы"),#REF!,IF($U1914&lt;&gt;0,#REF!,#REF!)),1)*IF($AA1914=2022,IF(OR($M1914="Услуги",$M1914="Работы"),#REF!,IF($U1914&lt;&gt;0,#REF!,#REF!)),1)*IF($AA1914=2023,IF(OR($M1914="Услуги",$M1914="Работы"),#REF!,IF($U1914&lt;&gt;0,#REF!,#REF!)),1)*IF($AA1914=2024,IF(OR($M1914="Услуги",$M1914="Работы"),#REF!,IF($U1914&lt;&gt;0,#REF!,#REF!)),1)*IF($AA1914=2025,IF(OR($M1914="Услуги",$M1914="Работы"),#REF!,IF($U1914&lt;&gt;0,#REF!,#REF!)),1)</f>
        <v>#REF!</v>
      </c>
      <c r="AG1914" s="96" t="e">
        <f>W1914*IF($AA1914=2021,IF(OR($M1914="Услуги",$M1914="Работы"),#REF!,IF($U1914&lt;&gt;0,#REF!,#REF!)),1)*IF($AA1914=2022,IF(OR($M1914="Услуги",$M1914="Работы"),#REF!,IF($U1914&lt;&gt;0,#REF!,#REF!)),1)*IF($AA1914=2023,IF(OR($M1914="Услуги",$M1914="Работы"),#REF!,IF($U1914&lt;&gt;0,#REF!,#REF!)),1)*IF($AA1914=2024,IF(OR($M1914="Услуги",$M1914="Работы"),#REF!,IF($U1914&lt;&gt;0,#REF!,#REF!)),1)*IF($AA1914=2025,IF(OR($M1914="Услуги",$M1914="Работы"),#REF!,IF($U1914&lt;&gt;0,#REF!,#REF!)),1)</f>
        <v>#REF!</v>
      </c>
      <c r="AH1914" s="96" t="e">
        <f>X1914*IF($AA1914=2021,IF(OR($M1914="Услуги",$M1914="Работы"),#REF!,IF($U1914&lt;&gt;0,#REF!,#REF!)),1)*IF($AA1914=2022,IF(OR($M1914="Услуги",$M1914="Работы"),#REF!,IF($U1914&lt;&gt;0,#REF!,#REF!)),1)*IF($AA1914=2023,IF(OR($M1914="Услуги",$M1914="Работы"),#REF!,IF($U1914&lt;&gt;0,#REF!,#REF!)),1)*IF($AA1914=2024,IF(OR($M1914="Услуги",$M1914="Работы"),#REF!,IF($U1914&lt;&gt;0,#REF!,#REF!)),1)*IF($AA1914=2025,IF(OR($M1914="Услуги",$M1914="Работы"),#REF!,IF($U1914&lt;&gt;0,#REF!,#REF!)),1)</f>
        <v>#REF!</v>
      </c>
      <c r="AI1914" s="96" t="e">
        <f>Y1914*IF($AA1914=2021,IF(OR($M1914="Услуги",$M1914="Работы"),#REF!,IF($U1914&lt;&gt;0,#REF!,#REF!)),1)*IF($AA1914=2022,IF(OR($M1914="Услуги",$M1914="Работы"),#REF!,IF($U1914&lt;&gt;0,#REF!,#REF!)),1)*IF($AA1914=2023,IF(OR($M1914="Услуги",$M1914="Работы"),#REF!,IF($U1914&lt;&gt;0,#REF!,#REF!)),1)*IF($AA1914=2024,IF(OR($M1914="Услуги",$M1914="Работы"),#REF!,IF($U1914&lt;&gt;0,#REF!,#REF!)),1)*IF($AA1914=2025,IF(OR($M1914="Услуги",$M1914="Работы"),#REF!,IF($U1914&lt;&gt;0,#REF!,#REF!)),1)</f>
        <v>#REF!</v>
      </c>
      <c r="AJ1914" s="96" t="e">
        <f>Z1914*IF($AA1914=2021,IF(OR($M1914="Услуги",$M1914="Работы"),#REF!,IF($U1914&lt;&gt;0,#REF!,#REF!)),1)*IF($AA1914=2022,IF(OR($M1914="Услуги",$M1914="Работы"),#REF!,IF($U1914&lt;&gt;0,#REF!,#REF!)),1)*IF($AA1914=2023,IF(OR($M1914="Услуги",$M1914="Работы"),#REF!,IF($U1914&lt;&gt;0,#REF!,#REF!)),1)*IF($AA1914=2024,IF(OR($M1914="Услуги",$M1914="Работы"),#REF!,IF($U1914&lt;&gt;0,#REF!,#REF!)),1)*IF($AA1914=2025,IF(OR($M1914="Услуги",$M1914="Работы"),#REF!,IF($U1914&lt;&gt;0,#REF!,#REF!)),1)</f>
        <v>#REF!</v>
      </c>
      <c r="AK1914" s="107"/>
      <c r="AL1914" s="57"/>
      <c r="AM1914" s="57"/>
      <c r="AN1914" s="54"/>
    </row>
    <row r="1915" spans="1:40" s="56" customFormat="1" ht="45" hidden="1" customHeight="1" x14ac:dyDescent="0.25">
      <c r="A1915" s="85">
        <v>1</v>
      </c>
      <c r="B1915" s="86" t="s">
        <v>88</v>
      </c>
      <c r="C1915" s="215" t="s">
        <v>437</v>
      </c>
      <c r="D1915" s="72" t="s">
        <v>12</v>
      </c>
      <c r="E1915" s="85" t="s">
        <v>420</v>
      </c>
      <c r="F1915" s="60" t="s">
        <v>432</v>
      </c>
      <c r="G1915" s="87" t="e">
        <f>VLOOKUP(D1915,#REF!,2,FALSE)</f>
        <v>#REF!</v>
      </c>
      <c r="H1915" s="60" t="s">
        <v>432</v>
      </c>
      <c r="I1915" s="60"/>
      <c r="J1915" s="86" t="s">
        <v>5</v>
      </c>
      <c r="K1915" s="87" t="str">
        <f t="shared" si="552"/>
        <v>Защита сегментов АСУ ТП АО «Нижневартовская ГРЭС»</v>
      </c>
      <c r="L1915" s="60" t="s">
        <v>518</v>
      </c>
      <c r="M1915" s="86" t="s">
        <v>5</v>
      </c>
      <c r="N1915" s="85" t="s">
        <v>475</v>
      </c>
      <c r="O1915" s="91" t="s">
        <v>488</v>
      </c>
      <c r="P1915" s="86"/>
      <c r="Q1915" s="100"/>
      <c r="R1915" s="97">
        <v>0.2</v>
      </c>
      <c r="S1915" s="98">
        <f t="shared" si="553"/>
        <v>4133333.3333333335</v>
      </c>
      <c r="T1915" s="95">
        <f t="shared" si="546"/>
        <v>688888.88888888899</v>
      </c>
      <c r="U1915" s="98"/>
      <c r="V1915" s="95">
        <f t="shared" si="547"/>
        <v>0</v>
      </c>
      <c r="W1915" s="95">
        <f t="shared" si="544"/>
        <v>0</v>
      </c>
      <c r="X1915" s="98">
        <v>4133333.3333333335</v>
      </c>
      <c r="Y1915" s="95">
        <f t="shared" si="548"/>
        <v>688888.88888888899</v>
      </c>
      <c r="Z1915" s="95">
        <f t="shared" si="549"/>
        <v>3444444.4444444445</v>
      </c>
      <c r="AA1915" s="244">
        <f>Приоритеты!D11</f>
        <v>2023</v>
      </c>
      <c r="AB1915" s="247" t="e">
        <f t="shared" si="545"/>
        <v>#REF!</v>
      </c>
      <c r="AC1915" s="96" t="e">
        <f>S1915*IF($AA1915=2021,IF(OR($M1915="Услуги",$M1915="Работы"),#REF!,IF($U1915&lt;&gt;0,#REF!,#REF!)),1)*IF($AA1915=2022,IF(OR($M1915="Услуги",$M1915="Работы"),#REF!,IF($U1915&lt;&gt;0,#REF!,#REF!)),1)*IF($AA1915=2023,IF(OR($M1915="Услуги",$M1915="Работы"),#REF!,IF($U1915&lt;&gt;0,#REF!,#REF!)),1)*IF($AA1915=2024,IF(OR($M1915="Услуги",$M1915="Работы"),#REF!,IF($U1915&lt;&gt;0,#REF!,#REF!)),1)*IF($AA1915=2025,IF(OR($M1915="Услуги",$M1915="Работы"),#REF!,IF($U1915&lt;&gt;0,#REF!,#REF!)),1)</f>
        <v>#REF!</v>
      </c>
      <c r="AD1915" s="96" t="e">
        <f>T1915*IF($AA1915=2021,IF(OR($M1915="Услуги",$M1915="Работы"),#REF!,IF($U1915&lt;&gt;0,#REF!,#REF!)),1)*IF($AA1915=2022,IF(OR($M1915="Услуги",$M1915="Работы"),#REF!,IF($U1915&lt;&gt;0,#REF!,#REF!)),1)*IF($AA1915=2023,IF(OR($M1915="Услуги",$M1915="Работы"),#REF!,IF($U1915&lt;&gt;0,#REF!,#REF!)),1)*IF($AA1915=2024,IF(OR($M1915="Услуги",$M1915="Работы"),#REF!,IF($U1915&lt;&gt;0,#REF!,#REF!)),1)*IF($AA1915=2025,IF(OR($M1915="Услуги",$M1915="Работы"),#REF!,IF($U1915&lt;&gt;0,#REF!,#REF!)),1)</f>
        <v>#REF!</v>
      </c>
      <c r="AE1915" s="96" t="e">
        <f>U1915*IF($AA1915=2021,IF(OR($M1915="Услуги",$M1915="Работы"),#REF!,IF($U1915&lt;&gt;0,#REF!,#REF!)),1)*IF($AA1915=2022,IF(OR($M1915="Услуги",$M1915="Работы"),#REF!,IF($U1915&lt;&gt;0,#REF!,#REF!)),1)*IF($AA1915=2023,IF(OR($M1915="Услуги",$M1915="Работы"),#REF!,IF($U1915&lt;&gt;0,#REF!,#REF!)),1)*IF($AA1915=2024,IF(OR($M1915="Услуги",$M1915="Работы"),#REF!,IF($U1915&lt;&gt;0,#REF!,#REF!)),1)*IF($AA1915=2025,IF(OR($M1915="Услуги",$M1915="Работы"),#REF!,IF($U1915&lt;&gt;0,#REF!,#REF!)),1)</f>
        <v>#REF!</v>
      </c>
      <c r="AF1915" s="96" t="e">
        <f>V1915*IF($AA1915=2021,IF(OR($M1915="Услуги",$M1915="Работы"),#REF!,IF($U1915&lt;&gt;0,#REF!,#REF!)),1)*IF($AA1915=2022,IF(OR($M1915="Услуги",$M1915="Работы"),#REF!,IF($U1915&lt;&gt;0,#REF!,#REF!)),1)*IF($AA1915=2023,IF(OR($M1915="Услуги",$M1915="Работы"),#REF!,IF($U1915&lt;&gt;0,#REF!,#REF!)),1)*IF($AA1915=2024,IF(OR($M1915="Услуги",$M1915="Работы"),#REF!,IF($U1915&lt;&gt;0,#REF!,#REF!)),1)*IF($AA1915=2025,IF(OR($M1915="Услуги",$M1915="Работы"),#REF!,IF($U1915&lt;&gt;0,#REF!,#REF!)),1)</f>
        <v>#REF!</v>
      </c>
      <c r="AG1915" s="96" t="e">
        <f>W1915*IF($AA1915=2021,IF(OR($M1915="Услуги",$M1915="Работы"),#REF!,IF($U1915&lt;&gt;0,#REF!,#REF!)),1)*IF($AA1915=2022,IF(OR($M1915="Услуги",$M1915="Работы"),#REF!,IF($U1915&lt;&gt;0,#REF!,#REF!)),1)*IF($AA1915=2023,IF(OR($M1915="Услуги",$M1915="Работы"),#REF!,IF($U1915&lt;&gt;0,#REF!,#REF!)),1)*IF($AA1915=2024,IF(OR($M1915="Услуги",$M1915="Работы"),#REF!,IF($U1915&lt;&gt;0,#REF!,#REF!)),1)*IF($AA1915=2025,IF(OR($M1915="Услуги",$M1915="Работы"),#REF!,IF($U1915&lt;&gt;0,#REF!,#REF!)),1)</f>
        <v>#REF!</v>
      </c>
      <c r="AH1915" s="96" t="e">
        <f>X1915*IF($AA1915=2021,IF(OR($M1915="Услуги",$M1915="Работы"),#REF!,IF($U1915&lt;&gt;0,#REF!,#REF!)),1)*IF($AA1915=2022,IF(OR($M1915="Услуги",$M1915="Работы"),#REF!,IF($U1915&lt;&gt;0,#REF!,#REF!)),1)*IF($AA1915=2023,IF(OR($M1915="Услуги",$M1915="Работы"),#REF!,IF($U1915&lt;&gt;0,#REF!,#REF!)),1)*IF($AA1915=2024,IF(OR($M1915="Услуги",$M1915="Работы"),#REF!,IF($U1915&lt;&gt;0,#REF!,#REF!)),1)*IF($AA1915=2025,IF(OR($M1915="Услуги",$M1915="Работы"),#REF!,IF($U1915&lt;&gt;0,#REF!,#REF!)),1)</f>
        <v>#REF!</v>
      </c>
      <c r="AI1915" s="96" t="e">
        <f>Y1915*IF($AA1915=2021,IF(OR($M1915="Услуги",$M1915="Работы"),#REF!,IF($U1915&lt;&gt;0,#REF!,#REF!)),1)*IF($AA1915=2022,IF(OR($M1915="Услуги",$M1915="Работы"),#REF!,IF($U1915&lt;&gt;0,#REF!,#REF!)),1)*IF($AA1915=2023,IF(OR($M1915="Услуги",$M1915="Работы"),#REF!,IF($U1915&lt;&gt;0,#REF!,#REF!)),1)*IF($AA1915=2024,IF(OR($M1915="Услуги",$M1915="Работы"),#REF!,IF($U1915&lt;&gt;0,#REF!,#REF!)),1)*IF($AA1915=2025,IF(OR($M1915="Услуги",$M1915="Работы"),#REF!,IF($U1915&lt;&gt;0,#REF!,#REF!)),1)</f>
        <v>#REF!</v>
      </c>
      <c r="AJ1915" s="96" t="e">
        <f>Z1915*IF($AA1915=2021,IF(OR($M1915="Услуги",$M1915="Работы"),#REF!,IF($U1915&lt;&gt;0,#REF!,#REF!)),1)*IF($AA1915=2022,IF(OR($M1915="Услуги",$M1915="Работы"),#REF!,IF($U1915&lt;&gt;0,#REF!,#REF!)),1)*IF($AA1915=2023,IF(OR($M1915="Услуги",$M1915="Работы"),#REF!,IF($U1915&lt;&gt;0,#REF!,#REF!)),1)*IF($AA1915=2024,IF(OR($M1915="Услуги",$M1915="Работы"),#REF!,IF($U1915&lt;&gt;0,#REF!,#REF!)),1)*IF($AA1915=2025,IF(OR($M1915="Услуги",$M1915="Работы"),#REF!,IF($U1915&lt;&gt;0,#REF!,#REF!)),1)</f>
        <v>#REF!</v>
      </c>
      <c r="AK1915" s="107"/>
      <c r="AL1915" s="57"/>
      <c r="AM1915" s="57"/>
      <c r="AN1915" s="54"/>
    </row>
    <row r="1916" spans="1:40" s="56" customFormat="1" ht="15" hidden="1" customHeight="1" x14ac:dyDescent="0.25">
      <c r="A1916" s="85">
        <v>1</v>
      </c>
      <c r="B1916" s="86" t="s">
        <v>88</v>
      </c>
      <c r="C1916" s="215" t="s">
        <v>437</v>
      </c>
      <c r="D1916" s="72" t="s">
        <v>14</v>
      </c>
      <c r="E1916" s="85" t="s">
        <v>422</v>
      </c>
      <c r="F1916" s="60"/>
      <c r="G1916" s="87" t="e">
        <f>VLOOKUP(D1916,#REF!,2,FALSE)</f>
        <v>#REF!</v>
      </c>
      <c r="H1916" s="60"/>
      <c r="I1916" s="60"/>
      <c r="J1916" s="86" t="s">
        <v>5</v>
      </c>
      <c r="K1916" s="87" t="str">
        <f t="shared" si="552"/>
        <v>Защита сегментов АСУ ТП АО «Омск РТС»</v>
      </c>
      <c r="L1916" s="60" t="s">
        <v>518</v>
      </c>
      <c r="M1916" s="86" t="s">
        <v>5</v>
      </c>
      <c r="N1916" s="85" t="s">
        <v>475</v>
      </c>
      <c r="O1916" s="91" t="s">
        <v>488</v>
      </c>
      <c r="P1916" s="86"/>
      <c r="Q1916" s="100"/>
      <c r="R1916" s="97">
        <v>0.2</v>
      </c>
      <c r="S1916" s="98">
        <f t="shared" si="553"/>
        <v>2633333.3333333335</v>
      </c>
      <c r="T1916" s="95">
        <f t="shared" si="546"/>
        <v>438888.88888888893</v>
      </c>
      <c r="U1916" s="98"/>
      <c r="V1916" s="95">
        <f t="shared" si="547"/>
        <v>0</v>
      </c>
      <c r="W1916" s="95">
        <f t="shared" si="544"/>
        <v>0</v>
      </c>
      <c r="X1916" s="98">
        <v>2633333.3333333335</v>
      </c>
      <c r="Y1916" s="95">
        <f t="shared" si="548"/>
        <v>438888.88888888893</v>
      </c>
      <c r="Z1916" s="95">
        <f t="shared" si="549"/>
        <v>2194444.4444444445</v>
      </c>
      <c r="AA1916" s="244">
        <f>Приоритеты!$D$12</f>
        <v>2024</v>
      </c>
      <c r="AB1916" s="247" t="e">
        <f t="shared" si="545"/>
        <v>#REF!</v>
      </c>
      <c r="AC1916" s="96" t="e">
        <f>S1916*IF($AA1916=2021,IF(OR($M1916="Услуги",$M1916="Работы"),#REF!,IF($U1916&lt;&gt;0,#REF!,#REF!)),1)*IF($AA1916=2022,IF(OR($M1916="Услуги",$M1916="Работы"),#REF!,IF($U1916&lt;&gt;0,#REF!,#REF!)),1)*IF($AA1916=2023,IF(OR($M1916="Услуги",$M1916="Работы"),#REF!,IF($U1916&lt;&gt;0,#REF!,#REF!)),1)*IF($AA1916=2024,IF(OR($M1916="Услуги",$M1916="Работы"),#REF!,IF($U1916&lt;&gt;0,#REF!,#REF!)),1)*IF($AA1916=2025,IF(OR($M1916="Услуги",$M1916="Работы"),#REF!,IF($U1916&lt;&gt;0,#REF!,#REF!)),1)</f>
        <v>#REF!</v>
      </c>
      <c r="AD1916" s="96" t="e">
        <f>T1916*IF($AA1916=2021,IF(OR($M1916="Услуги",$M1916="Работы"),#REF!,IF($U1916&lt;&gt;0,#REF!,#REF!)),1)*IF($AA1916=2022,IF(OR($M1916="Услуги",$M1916="Работы"),#REF!,IF($U1916&lt;&gt;0,#REF!,#REF!)),1)*IF($AA1916=2023,IF(OR($M1916="Услуги",$M1916="Работы"),#REF!,IF($U1916&lt;&gt;0,#REF!,#REF!)),1)*IF($AA1916=2024,IF(OR($M1916="Услуги",$M1916="Работы"),#REF!,IF($U1916&lt;&gt;0,#REF!,#REF!)),1)*IF($AA1916=2025,IF(OR($M1916="Услуги",$M1916="Работы"),#REF!,IF($U1916&lt;&gt;0,#REF!,#REF!)),1)</f>
        <v>#REF!</v>
      </c>
      <c r="AE1916" s="96" t="e">
        <f>U1916*IF($AA1916=2021,IF(OR($M1916="Услуги",$M1916="Работы"),#REF!,IF($U1916&lt;&gt;0,#REF!,#REF!)),1)*IF($AA1916=2022,IF(OR($M1916="Услуги",$M1916="Работы"),#REF!,IF($U1916&lt;&gt;0,#REF!,#REF!)),1)*IF($AA1916=2023,IF(OR($M1916="Услуги",$M1916="Работы"),#REF!,IF($U1916&lt;&gt;0,#REF!,#REF!)),1)*IF($AA1916=2024,IF(OR($M1916="Услуги",$M1916="Работы"),#REF!,IF($U1916&lt;&gt;0,#REF!,#REF!)),1)*IF($AA1916=2025,IF(OR($M1916="Услуги",$M1916="Работы"),#REF!,IF($U1916&lt;&gt;0,#REF!,#REF!)),1)</f>
        <v>#REF!</v>
      </c>
      <c r="AF1916" s="96" t="e">
        <f>V1916*IF($AA1916=2021,IF(OR($M1916="Услуги",$M1916="Работы"),#REF!,IF($U1916&lt;&gt;0,#REF!,#REF!)),1)*IF($AA1916=2022,IF(OR($M1916="Услуги",$M1916="Работы"),#REF!,IF($U1916&lt;&gt;0,#REF!,#REF!)),1)*IF($AA1916=2023,IF(OR($M1916="Услуги",$M1916="Работы"),#REF!,IF($U1916&lt;&gt;0,#REF!,#REF!)),1)*IF($AA1916=2024,IF(OR($M1916="Услуги",$M1916="Работы"),#REF!,IF($U1916&lt;&gt;0,#REF!,#REF!)),1)*IF($AA1916=2025,IF(OR($M1916="Услуги",$M1916="Работы"),#REF!,IF($U1916&lt;&gt;0,#REF!,#REF!)),1)</f>
        <v>#REF!</v>
      </c>
      <c r="AG1916" s="96" t="e">
        <f>W1916*IF($AA1916=2021,IF(OR($M1916="Услуги",$M1916="Работы"),#REF!,IF($U1916&lt;&gt;0,#REF!,#REF!)),1)*IF($AA1916=2022,IF(OR($M1916="Услуги",$M1916="Работы"),#REF!,IF($U1916&lt;&gt;0,#REF!,#REF!)),1)*IF($AA1916=2023,IF(OR($M1916="Услуги",$M1916="Работы"),#REF!,IF($U1916&lt;&gt;0,#REF!,#REF!)),1)*IF($AA1916=2024,IF(OR($M1916="Услуги",$M1916="Работы"),#REF!,IF($U1916&lt;&gt;0,#REF!,#REF!)),1)*IF($AA1916=2025,IF(OR($M1916="Услуги",$M1916="Работы"),#REF!,IF($U1916&lt;&gt;0,#REF!,#REF!)),1)</f>
        <v>#REF!</v>
      </c>
      <c r="AH1916" s="96" t="e">
        <f>X1916*IF($AA1916=2021,IF(OR($M1916="Услуги",$M1916="Работы"),#REF!,IF($U1916&lt;&gt;0,#REF!,#REF!)),1)*IF($AA1916=2022,IF(OR($M1916="Услуги",$M1916="Работы"),#REF!,IF($U1916&lt;&gt;0,#REF!,#REF!)),1)*IF($AA1916=2023,IF(OR($M1916="Услуги",$M1916="Работы"),#REF!,IF($U1916&lt;&gt;0,#REF!,#REF!)),1)*IF($AA1916=2024,IF(OR($M1916="Услуги",$M1916="Работы"),#REF!,IF($U1916&lt;&gt;0,#REF!,#REF!)),1)*IF($AA1916=2025,IF(OR($M1916="Услуги",$M1916="Работы"),#REF!,IF($U1916&lt;&gt;0,#REF!,#REF!)),1)</f>
        <v>#REF!</v>
      </c>
      <c r="AI1916" s="96" t="e">
        <f>Y1916*IF($AA1916=2021,IF(OR($M1916="Услуги",$M1916="Работы"),#REF!,IF($U1916&lt;&gt;0,#REF!,#REF!)),1)*IF($AA1916=2022,IF(OR($M1916="Услуги",$M1916="Работы"),#REF!,IF($U1916&lt;&gt;0,#REF!,#REF!)),1)*IF($AA1916=2023,IF(OR($M1916="Услуги",$M1916="Работы"),#REF!,IF($U1916&lt;&gt;0,#REF!,#REF!)),1)*IF($AA1916=2024,IF(OR($M1916="Услуги",$M1916="Работы"),#REF!,IF($U1916&lt;&gt;0,#REF!,#REF!)),1)*IF($AA1916=2025,IF(OR($M1916="Услуги",$M1916="Работы"),#REF!,IF($U1916&lt;&gt;0,#REF!,#REF!)),1)</f>
        <v>#REF!</v>
      </c>
      <c r="AJ1916" s="96" t="e">
        <f>Z1916*IF($AA1916=2021,IF(OR($M1916="Услуги",$M1916="Работы"),#REF!,IF($U1916&lt;&gt;0,#REF!,#REF!)),1)*IF($AA1916=2022,IF(OR($M1916="Услуги",$M1916="Работы"),#REF!,IF($U1916&lt;&gt;0,#REF!,#REF!)),1)*IF($AA1916=2023,IF(OR($M1916="Услуги",$M1916="Работы"),#REF!,IF($U1916&lt;&gt;0,#REF!,#REF!)),1)*IF($AA1916=2024,IF(OR($M1916="Услуги",$M1916="Работы"),#REF!,IF($U1916&lt;&gt;0,#REF!,#REF!)),1)*IF($AA1916=2025,IF(OR($M1916="Услуги",$M1916="Работы"),#REF!,IF($U1916&lt;&gt;0,#REF!,#REF!)),1)</f>
        <v>#REF!</v>
      </c>
      <c r="AK1916" s="107"/>
      <c r="AL1916" s="57"/>
      <c r="AM1916" s="57"/>
      <c r="AN1916" s="54"/>
    </row>
    <row r="1917" spans="1:40" s="56" customFormat="1" ht="15" hidden="1" customHeight="1" x14ac:dyDescent="0.25">
      <c r="A1917" s="85">
        <v>1</v>
      </c>
      <c r="B1917" s="86" t="s">
        <v>88</v>
      </c>
      <c r="C1917" s="215" t="s">
        <v>437</v>
      </c>
      <c r="D1917" s="85" t="s">
        <v>16</v>
      </c>
      <c r="E1917" s="85" t="s">
        <v>423</v>
      </c>
      <c r="F1917" s="60"/>
      <c r="G1917" s="87" t="e">
        <f>VLOOKUP(D1917,#REF!,2,FALSE)</f>
        <v>#REF!</v>
      </c>
      <c r="H1917" s="60" t="s">
        <v>432</v>
      </c>
      <c r="I1917" s="60"/>
      <c r="J1917" s="86" t="s">
        <v>5</v>
      </c>
      <c r="K1917" s="87" t="str">
        <f t="shared" si="552"/>
        <v>Защита сегментов АСУ ТП АО «ТГК-11»</v>
      </c>
      <c r="L1917" s="60" t="s">
        <v>518</v>
      </c>
      <c r="M1917" s="86" t="s">
        <v>5</v>
      </c>
      <c r="N1917" s="85" t="s">
        <v>475</v>
      </c>
      <c r="O1917" s="91" t="s">
        <v>488</v>
      </c>
      <c r="P1917" s="86"/>
      <c r="Q1917" s="100"/>
      <c r="R1917" s="97">
        <v>0.2</v>
      </c>
      <c r="S1917" s="98">
        <f t="shared" si="553"/>
        <v>4133333.3333333335</v>
      </c>
      <c r="T1917" s="95">
        <f t="shared" si="546"/>
        <v>688888.88888888899</v>
      </c>
      <c r="U1917" s="98"/>
      <c r="V1917" s="95">
        <f t="shared" si="547"/>
        <v>0</v>
      </c>
      <c r="W1917" s="95">
        <f t="shared" si="544"/>
        <v>0</v>
      </c>
      <c r="X1917" s="98">
        <v>4133333.3333333335</v>
      </c>
      <c r="Y1917" s="95">
        <f t="shared" si="548"/>
        <v>688888.88888888899</v>
      </c>
      <c r="Z1917" s="95">
        <f t="shared" si="549"/>
        <v>3444444.4444444445</v>
      </c>
      <c r="AA1917" s="244">
        <f>Приоритеты!$D$18</f>
        <v>2022</v>
      </c>
      <c r="AB1917" s="247" t="e">
        <f t="shared" si="545"/>
        <v>#REF!</v>
      </c>
      <c r="AC1917" s="96" t="e">
        <f>S1917*IF($AA1917=2021,IF(OR($M1917="Услуги",$M1917="Работы"),#REF!,IF($U1917&lt;&gt;0,#REF!,#REF!)),1)*IF($AA1917=2022,IF(OR($M1917="Услуги",$M1917="Работы"),#REF!,IF($U1917&lt;&gt;0,#REF!,#REF!)),1)*IF($AA1917=2023,IF(OR($M1917="Услуги",$M1917="Работы"),#REF!,IF($U1917&lt;&gt;0,#REF!,#REF!)),1)*IF($AA1917=2024,IF(OR($M1917="Услуги",$M1917="Работы"),#REF!,IF($U1917&lt;&gt;0,#REF!,#REF!)),1)*IF($AA1917=2025,IF(OR($M1917="Услуги",$M1917="Работы"),#REF!,IF($U1917&lt;&gt;0,#REF!,#REF!)),1)</f>
        <v>#REF!</v>
      </c>
      <c r="AD1917" s="96" t="e">
        <f>T1917*IF($AA1917=2021,IF(OR($M1917="Услуги",$M1917="Работы"),#REF!,IF($U1917&lt;&gt;0,#REF!,#REF!)),1)*IF($AA1917=2022,IF(OR($M1917="Услуги",$M1917="Работы"),#REF!,IF($U1917&lt;&gt;0,#REF!,#REF!)),1)*IF($AA1917=2023,IF(OR($M1917="Услуги",$M1917="Работы"),#REF!,IF($U1917&lt;&gt;0,#REF!,#REF!)),1)*IF($AA1917=2024,IF(OR($M1917="Услуги",$M1917="Работы"),#REF!,IF($U1917&lt;&gt;0,#REF!,#REF!)),1)*IF($AA1917=2025,IF(OR($M1917="Услуги",$M1917="Работы"),#REF!,IF($U1917&lt;&gt;0,#REF!,#REF!)),1)</f>
        <v>#REF!</v>
      </c>
      <c r="AE1917" s="96" t="e">
        <f>U1917*IF($AA1917=2021,IF(OR($M1917="Услуги",$M1917="Работы"),#REF!,IF($U1917&lt;&gt;0,#REF!,#REF!)),1)*IF($AA1917=2022,IF(OR($M1917="Услуги",$M1917="Работы"),#REF!,IF($U1917&lt;&gt;0,#REF!,#REF!)),1)*IF($AA1917=2023,IF(OR($M1917="Услуги",$M1917="Работы"),#REF!,IF($U1917&lt;&gt;0,#REF!,#REF!)),1)*IF($AA1917=2024,IF(OR($M1917="Услуги",$M1917="Работы"),#REF!,IF($U1917&lt;&gt;0,#REF!,#REF!)),1)*IF($AA1917=2025,IF(OR($M1917="Услуги",$M1917="Работы"),#REF!,IF($U1917&lt;&gt;0,#REF!,#REF!)),1)</f>
        <v>#REF!</v>
      </c>
      <c r="AF1917" s="96" t="e">
        <f>V1917*IF($AA1917=2021,IF(OR($M1917="Услуги",$M1917="Работы"),#REF!,IF($U1917&lt;&gt;0,#REF!,#REF!)),1)*IF($AA1917=2022,IF(OR($M1917="Услуги",$M1917="Работы"),#REF!,IF($U1917&lt;&gt;0,#REF!,#REF!)),1)*IF($AA1917=2023,IF(OR($M1917="Услуги",$M1917="Работы"),#REF!,IF($U1917&lt;&gt;0,#REF!,#REF!)),1)*IF($AA1917=2024,IF(OR($M1917="Услуги",$M1917="Работы"),#REF!,IF($U1917&lt;&gt;0,#REF!,#REF!)),1)*IF($AA1917=2025,IF(OR($M1917="Услуги",$M1917="Работы"),#REF!,IF($U1917&lt;&gt;0,#REF!,#REF!)),1)</f>
        <v>#REF!</v>
      </c>
      <c r="AG1917" s="96" t="e">
        <f>W1917*IF($AA1917=2021,IF(OR($M1917="Услуги",$M1917="Работы"),#REF!,IF($U1917&lt;&gt;0,#REF!,#REF!)),1)*IF($AA1917=2022,IF(OR($M1917="Услуги",$M1917="Работы"),#REF!,IF($U1917&lt;&gt;0,#REF!,#REF!)),1)*IF($AA1917=2023,IF(OR($M1917="Услуги",$M1917="Работы"),#REF!,IF($U1917&lt;&gt;0,#REF!,#REF!)),1)*IF($AA1917=2024,IF(OR($M1917="Услуги",$M1917="Работы"),#REF!,IF($U1917&lt;&gt;0,#REF!,#REF!)),1)*IF($AA1917=2025,IF(OR($M1917="Услуги",$M1917="Работы"),#REF!,IF($U1917&lt;&gt;0,#REF!,#REF!)),1)</f>
        <v>#REF!</v>
      </c>
      <c r="AH1917" s="96" t="e">
        <f>X1917*IF($AA1917=2021,IF(OR($M1917="Услуги",$M1917="Работы"),#REF!,IF($U1917&lt;&gt;0,#REF!,#REF!)),1)*IF($AA1917=2022,IF(OR($M1917="Услуги",$M1917="Работы"),#REF!,IF($U1917&lt;&gt;0,#REF!,#REF!)),1)*IF($AA1917=2023,IF(OR($M1917="Услуги",$M1917="Работы"),#REF!,IF($U1917&lt;&gt;0,#REF!,#REF!)),1)*IF($AA1917=2024,IF(OR($M1917="Услуги",$M1917="Работы"),#REF!,IF($U1917&lt;&gt;0,#REF!,#REF!)),1)*IF($AA1917=2025,IF(OR($M1917="Услуги",$M1917="Работы"),#REF!,IF($U1917&lt;&gt;0,#REF!,#REF!)),1)</f>
        <v>#REF!</v>
      </c>
      <c r="AI1917" s="96" t="e">
        <f>Y1917*IF($AA1917=2021,IF(OR($M1917="Услуги",$M1917="Работы"),#REF!,IF($U1917&lt;&gt;0,#REF!,#REF!)),1)*IF($AA1917=2022,IF(OR($M1917="Услуги",$M1917="Работы"),#REF!,IF($U1917&lt;&gt;0,#REF!,#REF!)),1)*IF($AA1917=2023,IF(OR($M1917="Услуги",$M1917="Работы"),#REF!,IF($U1917&lt;&gt;0,#REF!,#REF!)),1)*IF($AA1917=2024,IF(OR($M1917="Услуги",$M1917="Работы"),#REF!,IF($U1917&lt;&gt;0,#REF!,#REF!)),1)*IF($AA1917=2025,IF(OR($M1917="Услуги",$M1917="Работы"),#REF!,IF($U1917&lt;&gt;0,#REF!,#REF!)),1)</f>
        <v>#REF!</v>
      </c>
      <c r="AJ1917" s="96" t="e">
        <f>Z1917*IF($AA1917=2021,IF(OR($M1917="Услуги",$M1917="Работы"),#REF!,IF($U1917&lt;&gt;0,#REF!,#REF!)),1)*IF($AA1917=2022,IF(OR($M1917="Услуги",$M1917="Работы"),#REF!,IF($U1917&lt;&gt;0,#REF!,#REF!)),1)*IF($AA1917=2023,IF(OR($M1917="Услуги",$M1917="Работы"),#REF!,IF($U1917&lt;&gt;0,#REF!,#REF!)),1)*IF($AA1917=2024,IF(OR($M1917="Услуги",$M1917="Работы"),#REF!,IF($U1917&lt;&gt;0,#REF!,#REF!)),1)*IF($AA1917=2025,IF(OR($M1917="Услуги",$M1917="Работы"),#REF!,IF($U1917&lt;&gt;0,#REF!,#REF!)),1)</f>
        <v>#REF!</v>
      </c>
      <c r="AK1917" s="107"/>
      <c r="AL1917" s="57"/>
      <c r="AM1917" s="57"/>
      <c r="AN1917" s="54"/>
    </row>
    <row r="1918" spans="1:40" s="56" customFormat="1" ht="30" hidden="1" customHeight="1" x14ac:dyDescent="0.25">
      <c r="A1918" s="85">
        <v>1</v>
      </c>
      <c r="B1918" s="86" t="s">
        <v>88</v>
      </c>
      <c r="C1918" s="215" t="s">
        <v>437</v>
      </c>
      <c r="D1918" s="72" t="s">
        <v>17</v>
      </c>
      <c r="E1918" s="85" t="s">
        <v>423</v>
      </c>
      <c r="F1918" s="60"/>
      <c r="G1918" s="87" t="e">
        <f>VLOOKUP(D1918,#REF!,2,FALSE)</f>
        <v>#REF!</v>
      </c>
      <c r="H1918" s="60"/>
      <c r="I1918" s="60"/>
      <c r="J1918" s="86" t="s">
        <v>5</v>
      </c>
      <c r="K1918" s="87" t="str">
        <f t="shared" si="552"/>
        <v>Защита сегментов АСУ ТП АО «Томская генерация»</v>
      </c>
      <c r="L1918" s="60" t="s">
        <v>518</v>
      </c>
      <c r="M1918" s="86" t="s">
        <v>5</v>
      </c>
      <c r="N1918" s="85" t="s">
        <v>475</v>
      </c>
      <c r="O1918" s="91" t="s">
        <v>488</v>
      </c>
      <c r="P1918" s="86"/>
      <c r="Q1918" s="100"/>
      <c r="R1918" s="97">
        <v>0.2</v>
      </c>
      <c r="S1918" s="98">
        <f t="shared" si="553"/>
        <v>2633333.3333333335</v>
      </c>
      <c r="T1918" s="95">
        <f t="shared" si="546"/>
        <v>438888.88888888893</v>
      </c>
      <c r="U1918" s="98"/>
      <c r="V1918" s="95">
        <f t="shared" si="547"/>
        <v>0</v>
      </c>
      <c r="W1918" s="95">
        <f t="shared" si="544"/>
        <v>0</v>
      </c>
      <c r="X1918" s="98">
        <v>2633333.3333333335</v>
      </c>
      <c r="Y1918" s="95">
        <f t="shared" si="548"/>
        <v>438888.88888888893</v>
      </c>
      <c r="Z1918" s="95">
        <f t="shared" si="549"/>
        <v>2194444.4444444445</v>
      </c>
      <c r="AA1918" s="244">
        <f>Приоритеты!$D$19</f>
        <v>2024</v>
      </c>
      <c r="AB1918" s="247" t="e">
        <f t="shared" si="545"/>
        <v>#REF!</v>
      </c>
      <c r="AC1918" s="96" t="e">
        <f>S1918*IF($AA1918=2021,IF(OR($M1918="Услуги",$M1918="Работы"),#REF!,IF($U1918&lt;&gt;0,#REF!,#REF!)),1)*IF($AA1918=2022,IF(OR($M1918="Услуги",$M1918="Работы"),#REF!,IF($U1918&lt;&gt;0,#REF!,#REF!)),1)*IF($AA1918=2023,IF(OR($M1918="Услуги",$M1918="Работы"),#REF!,IF($U1918&lt;&gt;0,#REF!,#REF!)),1)*IF($AA1918=2024,IF(OR($M1918="Услуги",$M1918="Работы"),#REF!,IF($U1918&lt;&gt;0,#REF!,#REF!)),1)*IF($AA1918=2025,IF(OR($M1918="Услуги",$M1918="Работы"),#REF!,IF($U1918&lt;&gt;0,#REF!,#REF!)),1)</f>
        <v>#REF!</v>
      </c>
      <c r="AD1918" s="96" t="e">
        <f>T1918*IF($AA1918=2021,IF(OR($M1918="Услуги",$M1918="Работы"),#REF!,IF($U1918&lt;&gt;0,#REF!,#REF!)),1)*IF($AA1918=2022,IF(OR($M1918="Услуги",$M1918="Работы"),#REF!,IF($U1918&lt;&gt;0,#REF!,#REF!)),1)*IF($AA1918=2023,IF(OR($M1918="Услуги",$M1918="Работы"),#REF!,IF($U1918&lt;&gt;0,#REF!,#REF!)),1)*IF($AA1918=2024,IF(OR($M1918="Услуги",$M1918="Работы"),#REF!,IF($U1918&lt;&gt;0,#REF!,#REF!)),1)*IF($AA1918=2025,IF(OR($M1918="Услуги",$M1918="Работы"),#REF!,IF($U1918&lt;&gt;0,#REF!,#REF!)),1)</f>
        <v>#REF!</v>
      </c>
      <c r="AE1918" s="96" t="e">
        <f>U1918*IF($AA1918=2021,IF(OR($M1918="Услуги",$M1918="Работы"),#REF!,IF($U1918&lt;&gt;0,#REF!,#REF!)),1)*IF($AA1918=2022,IF(OR($M1918="Услуги",$M1918="Работы"),#REF!,IF($U1918&lt;&gt;0,#REF!,#REF!)),1)*IF($AA1918=2023,IF(OR($M1918="Услуги",$M1918="Работы"),#REF!,IF($U1918&lt;&gt;0,#REF!,#REF!)),1)*IF($AA1918=2024,IF(OR($M1918="Услуги",$M1918="Работы"),#REF!,IF($U1918&lt;&gt;0,#REF!,#REF!)),1)*IF($AA1918=2025,IF(OR($M1918="Услуги",$M1918="Работы"),#REF!,IF($U1918&lt;&gt;0,#REF!,#REF!)),1)</f>
        <v>#REF!</v>
      </c>
      <c r="AF1918" s="96" t="e">
        <f>V1918*IF($AA1918=2021,IF(OR($M1918="Услуги",$M1918="Работы"),#REF!,IF($U1918&lt;&gt;0,#REF!,#REF!)),1)*IF($AA1918=2022,IF(OR($M1918="Услуги",$M1918="Работы"),#REF!,IF($U1918&lt;&gt;0,#REF!,#REF!)),1)*IF($AA1918=2023,IF(OR($M1918="Услуги",$M1918="Работы"),#REF!,IF($U1918&lt;&gt;0,#REF!,#REF!)),1)*IF($AA1918=2024,IF(OR($M1918="Услуги",$M1918="Работы"),#REF!,IF($U1918&lt;&gt;0,#REF!,#REF!)),1)*IF($AA1918=2025,IF(OR($M1918="Услуги",$M1918="Работы"),#REF!,IF($U1918&lt;&gt;0,#REF!,#REF!)),1)</f>
        <v>#REF!</v>
      </c>
      <c r="AG1918" s="96" t="e">
        <f>W1918*IF($AA1918=2021,IF(OR($M1918="Услуги",$M1918="Работы"),#REF!,IF($U1918&lt;&gt;0,#REF!,#REF!)),1)*IF($AA1918=2022,IF(OR($M1918="Услуги",$M1918="Работы"),#REF!,IF($U1918&lt;&gt;0,#REF!,#REF!)),1)*IF($AA1918=2023,IF(OR($M1918="Услуги",$M1918="Работы"),#REF!,IF($U1918&lt;&gt;0,#REF!,#REF!)),1)*IF($AA1918=2024,IF(OR($M1918="Услуги",$M1918="Работы"),#REF!,IF($U1918&lt;&gt;0,#REF!,#REF!)),1)*IF($AA1918=2025,IF(OR($M1918="Услуги",$M1918="Работы"),#REF!,IF($U1918&lt;&gt;0,#REF!,#REF!)),1)</f>
        <v>#REF!</v>
      </c>
      <c r="AH1918" s="96" t="e">
        <f>X1918*IF($AA1918=2021,IF(OR($M1918="Услуги",$M1918="Работы"),#REF!,IF($U1918&lt;&gt;0,#REF!,#REF!)),1)*IF($AA1918=2022,IF(OR($M1918="Услуги",$M1918="Работы"),#REF!,IF($U1918&lt;&gt;0,#REF!,#REF!)),1)*IF($AA1918=2023,IF(OR($M1918="Услуги",$M1918="Работы"),#REF!,IF($U1918&lt;&gt;0,#REF!,#REF!)),1)*IF($AA1918=2024,IF(OR($M1918="Услуги",$M1918="Работы"),#REF!,IF($U1918&lt;&gt;0,#REF!,#REF!)),1)*IF($AA1918=2025,IF(OR($M1918="Услуги",$M1918="Работы"),#REF!,IF($U1918&lt;&gt;0,#REF!,#REF!)),1)</f>
        <v>#REF!</v>
      </c>
      <c r="AI1918" s="96" t="e">
        <f>Y1918*IF($AA1918=2021,IF(OR($M1918="Услуги",$M1918="Работы"),#REF!,IF($U1918&lt;&gt;0,#REF!,#REF!)),1)*IF($AA1918=2022,IF(OR($M1918="Услуги",$M1918="Работы"),#REF!,IF($U1918&lt;&gt;0,#REF!,#REF!)),1)*IF($AA1918=2023,IF(OR($M1918="Услуги",$M1918="Работы"),#REF!,IF($U1918&lt;&gt;0,#REF!,#REF!)),1)*IF($AA1918=2024,IF(OR($M1918="Услуги",$M1918="Работы"),#REF!,IF($U1918&lt;&gt;0,#REF!,#REF!)),1)*IF($AA1918=2025,IF(OR($M1918="Услуги",$M1918="Работы"),#REF!,IF($U1918&lt;&gt;0,#REF!,#REF!)),1)</f>
        <v>#REF!</v>
      </c>
      <c r="AJ1918" s="96" t="e">
        <f>Z1918*IF($AA1918=2021,IF(OR($M1918="Услуги",$M1918="Работы"),#REF!,IF($U1918&lt;&gt;0,#REF!,#REF!)),1)*IF($AA1918=2022,IF(OR($M1918="Услуги",$M1918="Работы"),#REF!,IF($U1918&lt;&gt;0,#REF!,#REF!)),1)*IF($AA1918=2023,IF(OR($M1918="Услуги",$M1918="Работы"),#REF!,IF($U1918&lt;&gt;0,#REF!,#REF!)),1)*IF($AA1918=2024,IF(OR($M1918="Услуги",$M1918="Работы"),#REF!,IF($U1918&lt;&gt;0,#REF!,#REF!)),1)*IF($AA1918=2025,IF(OR($M1918="Услуги",$M1918="Работы"),#REF!,IF($U1918&lt;&gt;0,#REF!,#REF!)),1)</f>
        <v>#REF!</v>
      </c>
      <c r="AK1918" s="107"/>
      <c r="AL1918" s="57"/>
      <c r="AM1918" s="57"/>
      <c r="AN1918" s="54"/>
    </row>
    <row r="1919" spans="1:40" s="56" customFormat="1" ht="15" hidden="1" customHeight="1" x14ac:dyDescent="0.25">
      <c r="A1919" s="85">
        <v>1</v>
      </c>
      <c r="B1919" s="86" t="s">
        <v>88</v>
      </c>
      <c r="C1919" s="215" t="s">
        <v>437</v>
      </c>
      <c r="D1919" s="72" t="s">
        <v>15</v>
      </c>
      <c r="E1919" s="85" t="s">
        <v>422</v>
      </c>
      <c r="F1919" s="60"/>
      <c r="G1919" s="87" t="e">
        <f>VLOOKUP(D1919,#REF!,2,FALSE)</f>
        <v>#REF!</v>
      </c>
      <c r="H1919" s="60"/>
      <c r="I1919" s="60"/>
      <c r="J1919" s="86" t="s">
        <v>5</v>
      </c>
      <c r="K1919" s="87" t="str">
        <f t="shared" si="552"/>
        <v>Защита сегментов АСУ ТП АО «ТомскРТС»</v>
      </c>
      <c r="L1919" s="60" t="s">
        <v>518</v>
      </c>
      <c r="M1919" s="86" t="s">
        <v>5</v>
      </c>
      <c r="N1919" s="85" t="s">
        <v>475</v>
      </c>
      <c r="O1919" s="91" t="s">
        <v>488</v>
      </c>
      <c r="P1919" s="86"/>
      <c r="Q1919" s="100"/>
      <c r="R1919" s="97">
        <v>0.2</v>
      </c>
      <c r="S1919" s="98">
        <f t="shared" si="553"/>
        <v>2633333.3333333335</v>
      </c>
      <c r="T1919" s="95">
        <f t="shared" si="546"/>
        <v>438888.88888888893</v>
      </c>
      <c r="U1919" s="98"/>
      <c r="V1919" s="95">
        <f t="shared" si="547"/>
        <v>0</v>
      </c>
      <c r="W1919" s="95">
        <f t="shared" si="544"/>
        <v>0</v>
      </c>
      <c r="X1919" s="98">
        <v>2633333.3333333335</v>
      </c>
      <c r="Y1919" s="95">
        <f t="shared" si="548"/>
        <v>438888.88888888893</v>
      </c>
      <c r="Z1919" s="95">
        <f t="shared" si="549"/>
        <v>2194444.4444444445</v>
      </c>
      <c r="AA1919" s="244">
        <f>Приоритеты!$D$20</f>
        <v>2024</v>
      </c>
      <c r="AB1919" s="247" t="e">
        <f t="shared" si="545"/>
        <v>#REF!</v>
      </c>
      <c r="AC1919" s="96" t="e">
        <f>S1919*IF($AA1919=2021,IF(OR($M1919="Услуги",$M1919="Работы"),#REF!,IF($U1919&lt;&gt;0,#REF!,#REF!)),1)*IF($AA1919=2022,IF(OR($M1919="Услуги",$M1919="Работы"),#REF!,IF($U1919&lt;&gt;0,#REF!,#REF!)),1)*IF($AA1919=2023,IF(OR($M1919="Услуги",$M1919="Работы"),#REF!,IF($U1919&lt;&gt;0,#REF!,#REF!)),1)*IF($AA1919=2024,IF(OR($M1919="Услуги",$M1919="Работы"),#REF!,IF($U1919&lt;&gt;0,#REF!,#REF!)),1)*IF($AA1919=2025,IF(OR($M1919="Услуги",$M1919="Работы"),#REF!,IF($U1919&lt;&gt;0,#REF!,#REF!)),1)</f>
        <v>#REF!</v>
      </c>
      <c r="AD1919" s="96" t="e">
        <f>T1919*IF($AA1919=2021,IF(OR($M1919="Услуги",$M1919="Работы"),#REF!,IF($U1919&lt;&gt;0,#REF!,#REF!)),1)*IF($AA1919=2022,IF(OR($M1919="Услуги",$M1919="Работы"),#REF!,IF($U1919&lt;&gt;0,#REF!,#REF!)),1)*IF($AA1919=2023,IF(OR($M1919="Услуги",$M1919="Работы"),#REF!,IF($U1919&lt;&gt;0,#REF!,#REF!)),1)*IF($AA1919=2024,IF(OR($M1919="Услуги",$M1919="Работы"),#REF!,IF($U1919&lt;&gt;0,#REF!,#REF!)),1)*IF($AA1919=2025,IF(OR($M1919="Услуги",$M1919="Работы"),#REF!,IF($U1919&lt;&gt;0,#REF!,#REF!)),1)</f>
        <v>#REF!</v>
      </c>
      <c r="AE1919" s="96" t="e">
        <f>U1919*IF($AA1919=2021,IF(OR($M1919="Услуги",$M1919="Работы"),#REF!,IF($U1919&lt;&gt;0,#REF!,#REF!)),1)*IF($AA1919=2022,IF(OR($M1919="Услуги",$M1919="Работы"),#REF!,IF($U1919&lt;&gt;0,#REF!,#REF!)),1)*IF($AA1919=2023,IF(OR($M1919="Услуги",$M1919="Работы"),#REF!,IF($U1919&lt;&gt;0,#REF!,#REF!)),1)*IF($AA1919=2024,IF(OR($M1919="Услуги",$M1919="Работы"),#REF!,IF($U1919&lt;&gt;0,#REF!,#REF!)),1)*IF($AA1919=2025,IF(OR($M1919="Услуги",$M1919="Работы"),#REF!,IF($U1919&lt;&gt;0,#REF!,#REF!)),1)</f>
        <v>#REF!</v>
      </c>
      <c r="AF1919" s="96" t="e">
        <f>V1919*IF($AA1919=2021,IF(OR($M1919="Услуги",$M1919="Работы"),#REF!,IF($U1919&lt;&gt;0,#REF!,#REF!)),1)*IF($AA1919=2022,IF(OR($M1919="Услуги",$M1919="Работы"),#REF!,IF($U1919&lt;&gt;0,#REF!,#REF!)),1)*IF($AA1919=2023,IF(OR($M1919="Услуги",$M1919="Работы"),#REF!,IF($U1919&lt;&gt;0,#REF!,#REF!)),1)*IF($AA1919=2024,IF(OR($M1919="Услуги",$M1919="Работы"),#REF!,IF($U1919&lt;&gt;0,#REF!,#REF!)),1)*IF($AA1919=2025,IF(OR($M1919="Услуги",$M1919="Работы"),#REF!,IF($U1919&lt;&gt;0,#REF!,#REF!)),1)</f>
        <v>#REF!</v>
      </c>
      <c r="AG1919" s="96" t="e">
        <f>W1919*IF($AA1919=2021,IF(OR($M1919="Услуги",$M1919="Работы"),#REF!,IF($U1919&lt;&gt;0,#REF!,#REF!)),1)*IF($AA1919=2022,IF(OR($M1919="Услуги",$M1919="Работы"),#REF!,IF($U1919&lt;&gt;0,#REF!,#REF!)),1)*IF($AA1919=2023,IF(OR($M1919="Услуги",$M1919="Работы"),#REF!,IF($U1919&lt;&gt;0,#REF!,#REF!)),1)*IF($AA1919=2024,IF(OR($M1919="Услуги",$M1919="Работы"),#REF!,IF($U1919&lt;&gt;0,#REF!,#REF!)),1)*IF($AA1919=2025,IF(OR($M1919="Услуги",$M1919="Работы"),#REF!,IF($U1919&lt;&gt;0,#REF!,#REF!)),1)</f>
        <v>#REF!</v>
      </c>
      <c r="AH1919" s="96" t="e">
        <f>X1919*IF($AA1919=2021,IF(OR($M1919="Услуги",$M1919="Работы"),#REF!,IF($U1919&lt;&gt;0,#REF!,#REF!)),1)*IF($AA1919=2022,IF(OR($M1919="Услуги",$M1919="Работы"),#REF!,IF($U1919&lt;&gt;0,#REF!,#REF!)),1)*IF($AA1919=2023,IF(OR($M1919="Услуги",$M1919="Работы"),#REF!,IF($U1919&lt;&gt;0,#REF!,#REF!)),1)*IF($AA1919=2024,IF(OR($M1919="Услуги",$M1919="Работы"),#REF!,IF($U1919&lt;&gt;0,#REF!,#REF!)),1)*IF($AA1919=2025,IF(OR($M1919="Услуги",$M1919="Работы"),#REF!,IF($U1919&lt;&gt;0,#REF!,#REF!)),1)</f>
        <v>#REF!</v>
      </c>
      <c r="AI1919" s="96" t="e">
        <f>Y1919*IF($AA1919=2021,IF(OR($M1919="Услуги",$M1919="Работы"),#REF!,IF($U1919&lt;&gt;0,#REF!,#REF!)),1)*IF($AA1919=2022,IF(OR($M1919="Услуги",$M1919="Работы"),#REF!,IF($U1919&lt;&gt;0,#REF!,#REF!)),1)*IF($AA1919=2023,IF(OR($M1919="Услуги",$M1919="Работы"),#REF!,IF($U1919&lt;&gt;0,#REF!,#REF!)),1)*IF($AA1919=2024,IF(OR($M1919="Услуги",$M1919="Работы"),#REF!,IF($U1919&lt;&gt;0,#REF!,#REF!)),1)*IF($AA1919=2025,IF(OR($M1919="Услуги",$M1919="Работы"),#REF!,IF($U1919&lt;&gt;0,#REF!,#REF!)),1)</f>
        <v>#REF!</v>
      </c>
      <c r="AJ1919" s="96" t="e">
        <f>Z1919*IF($AA1919=2021,IF(OR($M1919="Услуги",$M1919="Работы"),#REF!,IF($U1919&lt;&gt;0,#REF!,#REF!)),1)*IF($AA1919=2022,IF(OR($M1919="Услуги",$M1919="Работы"),#REF!,IF($U1919&lt;&gt;0,#REF!,#REF!)),1)*IF($AA1919=2023,IF(OR($M1919="Услуги",$M1919="Работы"),#REF!,IF($U1919&lt;&gt;0,#REF!,#REF!)),1)*IF($AA1919=2024,IF(OR($M1919="Услуги",$M1919="Работы"),#REF!,IF($U1919&lt;&gt;0,#REF!,#REF!)),1)*IF($AA1919=2025,IF(OR($M1919="Услуги",$M1919="Работы"),#REF!,IF($U1919&lt;&gt;0,#REF!,#REF!)),1)</f>
        <v>#REF!</v>
      </c>
      <c r="AK1919" s="107"/>
      <c r="AL1919" s="57"/>
      <c r="AM1919" s="57"/>
      <c r="AN1919" s="54"/>
    </row>
    <row r="1920" spans="1:40" s="56" customFormat="1" ht="15" hidden="1" customHeight="1" x14ac:dyDescent="0.25">
      <c r="A1920" s="85">
        <v>1</v>
      </c>
      <c r="B1920" s="86" t="s">
        <v>88</v>
      </c>
      <c r="C1920" s="215" t="s">
        <v>437</v>
      </c>
      <c r="D1920" s="72" t="s">
        <v>20</v>
      </c>
      <c r="E1920" s="85" t="s">
        <v>422</v>
      </c>
      <c r="F1920" s="60" t="s">
        <v>432</v>
      </c>
      <c r="G1920" s="87" t="e">
        <f>VLOOKUP(D1920,#REF!,2,FALSE)</f>
        <v>#REF!</v>
      </c>
      <c r="H1920" s="60" t="s">
        <v>432</v>
      </c>
      <c r="I1920" s="60"/>
      <c r="J1920" s="86" t="s">
        <v>5</v>
      </c>
      <c r="K1920" s="87" t="str">
        <f t="shared" si="552"/>
        <v>Защита сегментов АСУ ТП ООО «БашРТС»</v>
      </c>
      <c r="L1920" s="60" t="s">
        <v>518</v>
      </c>
      <c r="M1920" s="86" t="s">
        <v>5</v>
      </c>
      <c r="N1920" s="85" t="s">
        <v>475</v>
      </c>
      <c r="O1920" s="91" t="s">
        <v>488</v>
      </c>
      <c r="P1920" s="86"/>
      <c r="Q1920" s="100"/>
      <c r="R1920" s="97">
        <v>0.2</v>
      </c>
      <c r="S1920" s="98">
        <f t="shared" si="553"/>
        <v>2633333.3333333335</v>
      </c>
      <c r="T1920" s="95">
        <f t="shared" si="546"/>
        <v>438888.88888888893</v>
      </c>
      <c r="U1920" s="98"/>
      <c r="V1920" s="95">
        <f t="shared" si="547"/>
        <v>0</v>
      </c>
      <c r="W1920" s="95">
        <f t="shared" si="544"/>
        <v>0</v>
      </c>
      <c r="X1920" s="98">
        <v>2633333.3333333335</v>
      </c>
      <c r="Y1920" s="95">
        <f t="shared" si="548"/>
        <v>438888.88888888893</v>
      </c>
      <c r="Z1920" s="95">
        <f t="shared" si="549"/>
        <v>2194444.4444444445</v>
      </c>
      <c r="AA1920" s="244">
        <f>Приоритеты!D26</f>
        <v>2023</v>
      </c>
      <c r="AB1920" s="247" t="e">
        <f t="shared" si="545"/>
        <v>#REF!</v>
      </c>
      <c r="AC1920" s="96" t="e">
        <f>S1920*IF($AA1920=2021,IF(OR($M1920="Услуги",$M1920="Работы"),#REF!,IF($U1920&lt;&gt;0,#REF!,#REF!)),1)*IF($AA1920=2022,IF(OR($M1920="Услуги",$M1920="Работы"),#REF!,IF($U1920&lt;&gt;0,#REF!,#REF!)),1)*IF($AA1920=2023,IF(OR($M1920="Услуги",$M1920="Работы"),#REF!,IF($U1920&lt;&gt;0,#REF!,#REF!)),1)*IF($AA1920=2024,IF(OR($M1920="Услуги",$M1920="Работы"),#REF!,IF($U1920&lt;&gt;0,#REF!,#REF!)),1)*IF($AA1920=2025,IF(OR($M1920="Услуги",$M1920="Работы"),#REF!,IF($U1920&lt;&gt;0,#REF!,#REF!)),1)</f>
        <v>#REF!</v>
      </c>
      <c r="AD1920" s="96" t="e">
        <f>T1920*IF($AA1920=2021,IF(OR($M1920="Услуги",$M1920="Работы"),#REF!,IF($U1920&lt;&gt;0,#REF!,#REF!)),1)*IF($AA1920=2022,IF(OR($M1920="Услуги",$M1920="Работы"),#REF!,IF($U1920&lt;&gt;0,#REF!,#REF!)),1)*IF($AA1920=2023,IF(OR($M1920="Услуги",$M1920="Работы"),#REF!,IF($U1920&lt;&gt;0,#REF!,#REF!)),1)*IF($AA1920=2024,IF(OR($M1920="Услуги",$M1920="Работы"),#REF!,IF($U1920&lt;&gt;0,#REF!,#REF!)),1)*IF($AA1920=2025,IF(OR($M1920="Услуги",$M1920="Работы"),#REF!,IF($U1920&lt;&gt;0,#REF!,#REF!)),1)</f>
        <v>#REF!</v>
      </c>
      <c r="AE1920" s="96" t="e">
        <f>U1920*IF($AA1920=2021,IF(OR($M1920="Услуги",$M1920="Работы"),#REF!,IF($U1920&lt;&gt;0,#REF!,#REF!)),1)*IF($AA1920=2022,IF(OR($M1920="Услуги",$M1920="Работы"),#REF!,IF($U1920&lt;&gt;0,#REF!,#REF!)),1)*IF($AA1920=2023,IF(OR($M1920="Услуги",$M1920="Работы"),#REF!,IF($U1920&lt;&gt;0,#REF!,#REF!)),1)*IF($AA1920=2024,IF(OR($M1920="Услуги",$M1920="Работы"),#REF!,IF($U1920&lt;&gt;0,#REF!,#REF!)),1)*IF($AA1920=2025,IF(OR($M1920="Услуги",$M1920="Работы"),#REF!,IF($U1920&lt;&gt;0,#REF!,#REF!)),1)</f>
        <v>#REF!</v>
      </c>
      <c r="AF1920" s="96" t="e">
        <f>V1920*IF($AA1920=2021,IF(OR($M1920="Услуги",$M1920="Работы"),#REF!,IF($U1920&lt;&gt;0,#REF!,#REF!)),1)*IF($AA1920=2022,IF(OR($M1920="Услуги",$M1920="Работы"),#REF!,IF($U1920&lt;&gt;0,#REF!,#REF!)),1)*IF($AA1920=2023,IF(OR($M1920="Услуги",$M1920="Работы"),#REF!,IF($U1920&lt;&gt;0,#REF!,#REF!)),1)*IF($AA1920=2024,IF(OR($M1920="Услуги",$M1920="Работы"),#REF!,IF($U1920&lt;&gt;0,#REF!,#REF!)),1)*IF($AA1920=2025,IF(OR($M1920="Услуги",$M1920="Работы"),#REF!,IF($U1920&lt;&gt;0,#REF!,#REF!)),1)</f>
        <v>#REF!</v>
      </c>
      <c r="AG1920" s="96" t="e">
        <f>W1920*IF($AA1920=2021,IF(OR($M1920="Услуги",$M1920="Работы"),#REF!,IF($U1920&lt;&gt;0,#REF!,#REF!)),1)*IF($AA1920=2022,IF(OR($M1920="Услуги",$M1920="Работы"),#REF!,IF($U1920&lt;&gt;0,#REF!,#REF!)),1)*IF($AA1920=2023,IF(OR($M1920="Услуги",$M1920="Работы"),#REF!,IF($U1920&lt;&gt;0,#REF!,#REF!)),1)*IF($AA1920=2024,IF(OR($M1920="Услуги",$M1920="Работы"),#REF!,IF($U1920&lt;&gt;0,#REF!,#REF!)),1)*IF($AA1920=2025,IF(OR($M1920="Услуги",$M1920="Работы"),#REF!,IF($U1920&lt;&gt;0,#REF!,#REF!)),1)</f>
        <v>#REF!</v>
      </c>
      <c r="AH1920" s="96" t="e">
        <f>X1920*IF($AA1920=2021,IF(OR($M1920="Услуги",$M1920="Работы"),#REF!,IF($U1920&lt;&gt;0,#REF!,#REF!)),1)*IF($AA1920=2022,IF(OR($M1920="Услуги",$M1920="Работы"),#REF!,IF($U1920&lt;&gt;0,#REF!,#REF!)),1)*IF($AA1920=2023,IF(OR($M1920="Услуги",$M1920="Работы"),#REF!,IF($U1920&lt;&gt;0,#REF!,#REF!)),1)*IF($AA1920=2024,IF(OR($M1920="Услуги",$M1920="Работы"),#REF!,IF($U1920&lt;&gt;0,#REF!,#REF!)),1)*IF($AA1920=2025,IF(OR($M1920="Услуги",$M1920="Работы"),#REF!,IF($U1920&lt;&gt;0,#REF!,#REF!)),1)</f>
        <v>#REF!</v>
      </c>
      <c r="AI1920" s="96" t="e">
        <f>Y1920*IF($AA1920=2021,IF(OR($M1920="Услуги",$M1920="Работы"),#REF!,IF($U1920&lt;&gt;0,#REF!,#REF!)),1)*IF($AA1920=2022,IF(OR($M1920="Услуги",$M1920="Работы"),#REF!,IF($U1920&lt;&gt;0,#REF!,#REF!)),1)*IF($AA1920=2023,IF(OR($M1920="Услуги",$M1920="Работы"),#REF!,IF($U1920&lt;&gt;0,#REF!,#REF!)),1)*IF($AA1920=2024,IF(OR($M1920="Услуги",$M1920="Работы"),#REF!,IF($U1920&lt;&gt;0,#REF!,#REF!)),1)*IF($AA1920=2025,IF(OR($M1920="Услуги",$M1920="Работы"),#REF!,IF($U1920&lt;&gt;0,#REF!,#REF!)),1)</f>
        <v>#REF!</v>
      </c>
      <c r="AJ1920" s="96" t="e">
        <f>Z1920*IF($AA1920=2021,IF(OR($M1920="Услуги",$M1920="Работы"),#REF!,IF($U1920&lt;&gt;0,#REF!,#REF!)),1)*IF($AA1920=2022,IF(OR($M1920="Услуги",$M1920="Работы"),#REF!,IF($U1920&lt;&gt;0,#REF!,#REF!)),1)*IF($AA1920=2023,IF(OR($M1920="Услуги",$M1920="Работы"),#REF!,IF($U1920&lt;&gt;0,#REF!,#REF!)),1)*IF($AA1920=2024,IF(OR($M1920="Услуги",$M1920="Работы"),#REF!,IF($U1920&lt;&gt;0,#REF!,#REF!)),1)*IF($AA1920=2025,IF(OR($M1920="Услуги",$M1920="Работы"),#REF!,IF($U1920&lt;&gt;0,#REF!,#REF!)),1)</f>
        <v>#REF!</v>
      </c>
      <c r="AK1920" s="107"/>
      <c r="AL1920" s="57"/>
      <c r="AM1920" s="57"/>
      <c r="AN1920" s="54"/>
    </row>
    <row r="1921" spans="1:40" s="56" customFormat="1" ht="15" hidden="1" customHeight="1" x14ac:dyDescent="0.25">
      <c r="A1921" s="85">
        <v>1</v>
      </c>
      <c r="B1921" s="86" t="s">
        <v>88</v>
      </c>
      <c r="C1921" s="215" t="s">
        <v>437</v>
      </c>
      <c r="D1921" s="72" t="s">
        <v>19</v>
      </c>
      <c r="E1921" s="85" t="s">
        <v>423</v>
      </c>
      <c r="F1921" s="60"/>
      <c r="G1921" s="87" t="e">
        <f>VLOOKUP(D1921,#REF!,2,FALSE)</f>
        <v>#REF!</v>
      </c>
      <c r="H1921" s="60"/>
      <c r="I1921" s="60"/>
      <c r="J1921" s="86" t="s">
        <v>5</v>
      </c>
      <c r="K1921" s="87" t="str">
        <f t="shared" si="552"/>
        <v>Защита сегментов АСУ ТП ООО «БГК»</v>
      </c>
      <c r="L1921" s="60" t="s">
        <v>518</v>
      </c>
      <c r="M1921" s="86" t="s">
        <v>5</v>
      </c>
      <c r="N1921" s="85" t="s">
        <v>475</v>
      </c>
      <c r="O1921" s="91" t="s">
        <v>488</v>
      </c>
      <c r="P1921" s="86"/>
      <c r="Q1921" s="100"/>
      <c r="R1921" s="97">
        <v>0.2</v>
      </c>
      <c r="S1921" s="98">
        <f t="shared" si="553"/>
        <v>2633333.3333333335</v>
      </c>
      <c r="T1921" s="95">
        <f t="shared" si="546"/>
        <v>438888.88888888893</v>
      </c>
      <c r="U1921" s="98"/>
      <c r="V1921" s="95">
        <f t="shared" si="547"/>
        <v>0</v>
      </c>
      <c r="W1921" s="95">
        <f t="shared" si="544"/>
        <v>0</v>
      </c>
      <c r="X1921" s="98">
        <v>2633333.3333333335</v>
      </c>
      <c r="Y1921" s="95">
        <f t="shared" si="548"/>
        <v>438888.88888888893</v>
      </c>
      <c r="Z1921" s="95">
        <f t="shared" si="549"/>
        <v>2194444.4444444445</v>
      </c>
      <c r="AA1921" s="244">
        <f>Приоритеты!$D$28</f>
        <v>2024</v>
      </c>
      <c r="AB1921" s="247" t="e">
        <f t="shared" si="545"/>
        <v>#REF!</v>
      </c>
      <c r="AC1921" s="96" t="e">
        <f>S1921*IF($AA1921=2021,IF(OR($M1921="Услуги",$M1921="Работы"),#REF!,IF($U1921&lt;&gt;0,#REF!,#REF!)),1)*IF($AA1921=2022,IF(OR($M1921="Услуги",$M1921="Работы"),#REF!,IF($U1921&lt;&gt;0,#REF!,#REF!)),1)*IF($AA1921=2023,IF(OR($M1921="Услуги",$M1921="Работы"),#REF!,IF($U1921&lt;&gt;0,#REF!,#REF!)),1)*IF($AA1921=2024,IF(OR($M1921="Услуги",$M1921="Работы"),#REF!,IF($U1921&lt;&gt;0,#REF!,#REF!)),1)*IF($AA1921=2025,IF(OR($M1921="Услуги",$M1921="Работы"),#REF!,IF($U1921&lt;&gt;0,#REF!,#REF!)),1)</f>
        <v>#REF!</v>
      </c>
      <c r="AD1921" s="96" t="e">
        <f>T1921*IF($AA1921=2021,IF(OR($M1921="Услуги",$M1921="Работы"),#REF!,IF($U1921&lt;&gt;0,#REF!,#REF!)),1)*IF($AA1921=2022,IF(OR($M1921="Услуги",$M1921="Работы"),#REF!,IF($U1921&lt;&gt;0,#REF!,#REF!)),1)*IF($AA1921=2023,IF(OR($M1921="Услуги",$M1921="Работы"),#REF!,IF($U1921&lt;&gt;0,#REF!,#REF!)),1)*IF($AA1921=2024,IF(OR($M1921="Услуги",$M1921="Работы"),#REF!,IF($U1921&lt;&gt;0,#REF!,#REF!)),1)*IF($AA1921=2025,IF(OR($M1921="Услуги",$M1921="Работы"),#REF!,IF($U1921&lt;&gt;0,#REF!,#REF!)),1)</f>
        <v>#REF!</v>
      </c>
      <c r="AE1921" s="96" t="e">
        <f>U1921*IF($AA1921=2021,IF(OR($M1921="Услуги",$M1921="Работы"),#REF!,IF($U1921&lt;&gt;0,#REF!,#REF!)),1)*IF($AA1921=2022,IF(OR($M1921="Услуги",$M1921="Работы"),#REF!,IF($U1921&lt;&gt;0,#REF!,#REF!)),1)*IF($AA1921=2023,IF(OR($M1921="Услуги",$M1921="Работы"),#REF!,IF($U1921&lt;&gt;0,#REF!,#REF!)),1)*IF($AA1921=2024,IF(OR($M1921="Услуги",$M1921="Работы"),#REF!,IF($U1921&lt;&gt;0,#REF!,#REF!)),1)*IF($AA1921=2025,IF(OR($M1921="Услуги",$M1921="Работы"),#REF!,IF($U1921&lt;&gt;0,#REF!,#REF!)),1)</f>
        <v>#REF!</v>
      </c>
      <c r="AF1921" s="96" t="e">
        <f>V1921*IF($AA1921=2021,IF(OR($M1921="Услуги",$M1921="Работы"),#REF!,IF($U1921&lt;&gt;0,#REF!,#REF!)),1)*IF($AA1921=2022,IF(OR($M1921="Услуги",$M1921="Работы"),#REF!,IF($U1921&lt;&gt;0,#REF!,#REF!)),1)*IF($AA1921=2023,IF(OR($M1921="Услуги",$M1921="Работы"),#REF!,IF($U1921&lt;&gt;0,#REF!,#REF!)),1)*IF($AA1921=2024,IF(OR($M1921="Услуги",$M1921="Работы"),#REF!,IF($U1921&lt;&gt;0,#REF!,#REF!)),1)*IF($AA1921=2025,IF(OR($M1921="Услуги",$M1921="Работы"),#REF!,IF($U1921&lt;&gt;0,#REF!,#REF!)),1)</f>
        <v>#REF!</v>
      </c>
      <c r="AG1921" s="96" t="e">
        <f>W1921*IF($AA1921=2021,IF(OR($M1921="Услуги",$M1921="Работы"),#REF!,IF($U1921&lt;&gt;0,#REF!,#REF!)),1)*IF($AA1921=2022,IF(OR($M1921="Услуги",$M1921="Работы"),#REF!,IF($U1921&lt;&gt;0,#REF!,#REF!)),1)*IF($AA1921=2023,IF(OR($M1921="Услуги",$M1921="Работы"),#REF!,IF($U1921&lt;&gt;0,#REF!,#REF!)),1)*IF($AA1921=2024,IF(OR($M1921="Услуги",$M1921="Работы"),#REF!,IF($U1921&lt;&gt;0,#REF!,#REF!)),1)*IF($AA1921=2025,IF(OR($M1921="Услуги",$M1921="Работы"),#REF!,IF($U1921&lt;&gt;0,#REF!,#REF!)),1)</f>
        <v>#REF!</v>
      </c>
      <c r="AH1921" s="96" t="e">
        <f>X1921*IF($AA1921=2021,IF(OR($M1921="Услуги",$M1921="Работы"),#REF!,IF($U1921&lt;&gt;0,#REF!,#REF!)),1)*IF($AA1921=2022,IF(OR($M1921="Услуги",$M1921="Работы"),#REF!,IF($U1921&lt;&gt;0,#REF!,#REF!)),1)*IF($AA1921=2023,IF(OR($M1921="Услуги",$M1921="Работы"),#REF!,IF($U1921&lt;&gt;0,#REF!,#REF!)),1)*IF($AA1921=2024,IF(OR($M1921="Услуги",$M1921="Работы"),#REF!,IF($U1921&lt;&gt;0,#REF!,#REF!)),1)*IF($AA1921=2025,IF(OR($M1921="Услуги",$M1921="Работы"),#REF!,IF($U1921&lt;&gt;0,#REF!,#REF!)),1)</f>
        <v>#REF!</v>
      </c>
      <c r="AI1921" s="96" t="e">
        <f>Y1921*IF($AA1921=2021,IF(OR($M1921="Услуги",$M1921="Работы"),#REF!,IF($U1921&lt;&gt;0,#REF!,#REF!)),1)*IF($AA1921=2022,IF(OR($M1921="Услуги",$M1921="Работы"),#REF!,IF($U1921&lt;&gt;0,#REF!,#REF!)),1)*IF($AA1921=2023,IF(OR($M1921="Услуги",$M1921="Работы"),#REF!,IF($U1921&lt;&gt;0,#REF!,#REF!)),1)*IF($AA1921=2024,IF(OR($M1921="Услуги",$M1921="Работы"),#REF!,IF($U1921&lt;&gt;0,#REF!,#REF!)),1)*IF($AA1921=2025,IF(OR($M1921="Услуги",$M1921="Работы"),#REF!,IF($U1921&lt;&gt;0,#REF!,#REF!)),1)</f>
        <v>#REF!</v>
      </c>
      <c r="AJ1921" s="96" t="e">
        <f>Z1921*IF($AA1921=2021,IF(OR($M1921="Услуги",$M1921="Работы"),#REF!,IF($U1921&lt;&gt;0,#REF!,#REF!)),1)*IF($AA1921=2022,IF(OR($M1921="Услуги",$M1921="Работы"),#REF!,IF($U1921&lt;&gt;0,#REF!,#REF!)),1)*IF($AA1921=2023,IF(OR($M1921="Услуги",$M1921="Работы"),#REF!,IF($U1921&lt;&gt;0,#REF!,#REF!)),1)*IF($AA1921=2024,IF(OR($M1921="Услуги",$M1921="Работы"),#REF!,IF($U1921&lt;&gt;0,#REF!,#REF!)),1)*IF($AA1921=2025,IF(OR($M1921="Услуги",$M1921="Работы"),#REF!,IF($U1921&lt;&gt;0,#REF!,#REF!)),1)</f>
        <v>#REF!</v>
      </c>
      <c r="AK1921" s="107"/>
      <c r="AL1921" s="57"/>
      <c r="AM1921" s="57"/>
      <c r="AN1921" s="54"/>
    </row>
    <row r="1922" spans="1:40" s="56" customFormat="1" ht="30" hidden="1" customHeight="1" x14ac:dyDescent="0.25">
      <c r="A1922" s="85">
        <v>1</v>
      </c>
      <c r="B1922" s="86" t="s">
        <v>88</v>
      </c>
      <c r="C1922" s="215" t="s">
        <v>542</v>
      </c>
      <c r="D1922" s="72" t="s">
        <v>29</v>
      </c>
      <c r="E1922" s="60" t="s">
        <v>610</v>
      </c>
      <c r="F1922" s="60"/>
      <c r="G1922" s="87" t="e">
        <f>VLOOKUP(D1922,#REF!,2,FALSE)</f>
        <v>#REF!</v>
      </c>
      <c r="H1922" s="60"/>
      <c r="I1922" s="60"/>
      <c r="J1922" s="86" t="s">
        <v>5</v>
      </c>
      <c r="K1922" s="87" t="str">
        <f t="shared" si="552"/>
        <v>Реализация систем защиты ОКИИ ООО «Интегратор ИТ»</v>
      </c>
      <c r="L1922" s="60" t="s">
        <v>518</v>
      </c>
      <c r="M1922" s="86" t="s">
        <v>5</v>
      </c>
      <c r="N1922" s="85" t="s">
        <v>475</v>
      </c>
      <c r="O1922" s="91" t="s">
        <v>488</v>
      </c>
      <c r="P1922" s="86"/>
      <c r="Q1922" s="100"/>
      <c r="R1922" s="97">
        <v>0.2</v>
      </c>
      <c r="S1922" s="98">
        <f t="shared" si="553"/>
        <v>2633333.3333333335</v>
      </c>
      <c r="T1922" s="95">
        <f t="shared" si="546"/>
        <v>438888.88888888893</v>
      </c>
      <c r="U1922" s="98"/>
      <c r="V1922" s="95">
        <f t="shared" si="547"/>
        <v>0</v>
      </c>
      <c r="W1922" s="95">
        <f t="shared" si="544"/>
        <v>0</v>
      </c>
      <c r="X1922" s="98">
        <v>2633333.3333333335</v>
      </c>
      <c r="Y1922" s="95">
        <f t="shared" si="548"/>
        <v>438888.88888888893</v>
      </c>
      <c r="Z1922" s="95">
        <f t="shared" si="549"/>
        <v>2194444.4444444445</v>
      </c>
      <c r="AA1922" s="244">
        <f>Приоритеты!$D$32</f>
        <v>2024</v>
      </c>
      <c r="AB1922" s="247" t="e">
        <f t="shared" si="545"/>
        <v>#REF!</v>
      </c>
      <c r="AC1922" s="96" t="e">
        <f>S1922*IF($AA1922=2021,IF(OR($M1922="Услуги",$M1922="Работы"),#REF!,IF($U1922&lt;&gt;0,#REF!,#REF!)),1)*IF($AA1922=2022,IF(OR($M1922="Услуги",$M1922="Работы"),#REF!,IF($U1922&lt;&gt;0,#REF!,#REF!)),1)*IF($AA1922=2023,IF(OR($M1922="Услуги",$M1922="Работы"),#REF!,IF($U1922&lt;&gt;0,#REF!,#REF!)),1)*IF($AA1922=2024,IF(OR($M1922="Услуги",$M1922="Работы"),#REF!,IF($U1922&lt;&gt;0,#REF!,#REF!)),1)*IF($AA1922=2025,IF(OR($M1922="Услуги",$M1922="Работы"),#REF!,IF($U1922&lt;&gt;0,#REF!,#REF!)),1)</f>
        <v>#REF!</v>
      </c>
      <c r="AD1922" s="96" t="e">
        <f>T1922*IF($AA1922=2021,IF(OR($M1922="Услуги",$M1922="Работы"),#REF!,IF($U1922&lt;&gt;0,#REF!,#REF!)),1)*IF($AA1922=2022,IF(OR($M1922="Услуги",$M1922="Работы"),#REF!,IF($U1922&lt;&gt;0,#REF!,#REF!)),1)*IF($AA1922=2023,IF(OR($M1922="Услуги",$M1922="Работы"),#REF!,IF($U1922&lt;&gt;0,#REF!,#REF!)),1)*IF($AA1922=2024,IF(OR($M1922="Услуги",$M1922="Работы"),#REF!,IF($U1922&lt;&gt;0,#REF!,#REF!)),1)*IF($AA1922=2025,IF(OR($M1922="Услуги",$M1922="Работы"),#REF!,IF($U1922&lt;&gt;0,#REF!,#REF!)),1)</f>
        <v>#REF!</v>
      </c>
      <c r="AE1922" s="96" t="e">
        <f>U1922*IF($AA1922=2021,IF(OR($M1922="Услуги",$M1922="Работы"),#REF!,IF($U1922&lt;&gt;0,#REF!,#REF!)),1)*IF($AA1922=2022,IF(OR($M1922="Услуги",$M1922="Работы"),#REF!,IF($U1922&lt;&gt;0,#REF!,#REF!)),1)*IF($AA1922=2023,IF(OR($M1922="Услуги",$M1922="Работы"),#REF!,IF($U1922&lt;&gt;0,#REF!,#REF!)),1)*IF($AA1922=2024,IF(OR($M1922="Услуги",$M1922="Работы"),#REF!,IF($U1922&lt;&gt;0,#REF!,#REF!)),1)*IF($AA1922=2025,IF(OR($M1922="Услуги",$M1922="Работы"),#REF!,IF($U1922&lt;&gt;0,#REF!,#REF!)),1)</f>
        <v>#REF!</v>
      </c>
      <c r="AF1922" s="96" t="e">
        <f>V1922*IF($AA1922=2021,IF(OR($M1922="Услуги",$M1922="Работы"),#REF!,IF($U1922&lt;&gt;0,#REF!,#REF!)),1)*IF($AA1922=2022,IF(OR($M1922="Услуги",$M1922="Работы"),#REF!,IF($U1922&lt;&gt;0,#REF!,#REF!)),1)*IF($AA1922=2023,IF(OR($M1922="Услуги",$M1922="Работы"),#REF!,IF($U1922&lt;&gt;0,#REF!,#REF!)),1)*IF($AA1922=2024,IF(OR($M1922="Услуги",$M1922="Работы"),#REF!,IF($U1922&lt;&gt;0,#REF!,#REF!)),1)*IF($AA1922=2025,IF(OR($M1922="Услуги",$M1922="Работы"),#REF!,IF($U1922&lt;&gt;0,#REF!,#REF!)),1)</f>
        <v>#REF!</v>
      </c>
      <c r="AG1922" s="96" t="e">
        <f>W1922*IF($AA1922=2021,IF(OR($M1922="Услуги",$M1922="Работы"),#REF!,IF($U1922&lt;&gt;0,#REF!,#REF!)),1)*IF($AA1922=2022,IF(OR($M1922="Услуги",$M1922="Работы"),#REF!,IF($U1922&lt;&gt;0,#REF!,#REF!)),1)*IF($AA1922=2023,IF(OR($M1922="Услуги",$M1922="Работы"),#REF!,IF($U1922&lt;&gt;0,#REF!,#REF!)),1)*IF($AA1922=2024,IF(OR($M1922="Услуги",$M1922="Работы"),#REF!,IF($U1922&lt;&gt;0,#REF!,#REF!)),1)*IF($AA1922=2025,IF(OR($M1922="Услуги",$M1922="Работы"),#REF!,IF($U1922&lt;&gt;0,#REF!,#REF!)),1)</f>
        <v>#REF!</v>
      </c>
      <c r="AH1922" s="96" t="e">
        <f>X1922*IF($AA1922=2021,IF(OR($M1922="Услуги",$M1922="Работы"),#REF!,IF($U1922&lt;&gt;0,#REF!,#REF!)),1)*IF($AA1922=2022,IF(OR($M1922="Услуги",$M1922="Работы"),#REF!,IF($U1922&lt;&gt;0,#REF!,#REF!)),1)*IF($AA1922=2023,IF(OR($M1922="Услуги",$M1922="Работы"),#REF!,IF($U1922&lt;&gt;0,#REF!,#REF!)),1)*IF($AA1922=2024,IF(OR($M1922="Услуги",$M1922="Работы"),#REF!,IF($U1922&lt;&gt;0,#REF!,#REF!)),1)*IF($AA1922=2025,IF(OR($M1922="Услуги",$M1922="Работы"),#REF!,IF($U1922&lt;&gt;0,#REF!,#REF!)),1)</f>
        <v>#REF!</v>
      </c>
      <c r="AI1922" s="96" t="e">
        <f>Y1922*IF($AA1922=2021,IF(OR($M1922="Услуги",$M1922="Работы"),#REF!,IF($U1922&lt;&gt;0,#REF!,#REF!)),1)*IF($AA1922=2022,IF(OR($M1922="Услуги",$M1922="Работы"),#REF!,IF($U1922&lt;&gt;0,#REF!,#REF!)),1)*IF($AA1922=2023,IF(OR($M1922="Услуги",$M1922="Работы"),#REF!,IF($U1922&lt;&gt;0,#REF!,#REF!)),1)*IF($AA1922=2024,IF(OR($M1922="Услуги",$M1922="Работы"),#REF!,IF($U1922&lt;&gt;0,#REF!,#REF!)),1)*IF($AA1922=2025,IF(OR($M1922="Услуги",$M1922="Работы"),#REF!,IF($U1922&lt;&gt;0,#REF!,#REF!)),1)</f>
        <v>#REF!</v>
      </c>
      <c r="AJ1922" s="96" t="e">
        <f>Z1922*IF($AA1922=2021,IF(OR($M1922="Услуги",$M1922="Работы"),#REF!,IF($U1922&lt;&gt;0,#REF!,#REF!)),1)*IF($AA1922=2022,IF(OR($M1922="Услуги",$M1922="Работы"),#REF!,IF($U1922&lt;&gt;0,#REF!,#REF!)),1)*IF($AA1922=2023,IF(OR($M1922="Услуги",$M1922="Работы"),#REF!,IF($U1922&lt;&gt;0,#REF!,#REF!)),1)*IF($AA1922=2024,IF(OR($M1922="Услуги",$M1922="Работы"),#REF!,IF($U1922&lt;&gt;0,#REF!,#REF!)),1)*IF($AA1922=2025,IF(OR($M1922="Услуги",$M1922="Работы"),#REF!,IF($U1922&lt;&gt;0,#REF!,#REF!)),1)</f>
        <v>#REF!</v>
      </c>
      <c r="AK1922" s="107"/>
      <c r="AL1922" s="57"/>
      <c r="AM1922" s="57"/>
      <c r="AN1922" s="54"/>
    </row>
    <row r="1923" spans="1:40" s="56" customFormat="1" ht="30" hidden="1" customHeight="1" x14ac:dyDescent="0.25">
      <c r="A1923" s="85">
        <v>1</v>
      </c>
      <c r="B1923" s="86" t="s">
        <v>88</v>
      </c>
      <c r="C1923" s="215" t="s">
        <v>542</v>
      </c>
      <c r="D1923" s="72" t="s">
        <v>26</v>
      </c>
      <c r="E1923" s="60" t="s">
        <v>610</v>
      </c>
      <c r="F1923" s="60"/>
      <c r="G1923" s="87" t="e">
        <f>VLOOKUP(D1923,#REF!,2,FALSE)</f>
        <v>#REF!</v>
      </c>
      <c r="H1923" s="60"/>
      <c r="I1923" s="60"/>
      <c r="J1923" s="86" t="s">
        <v>5</v>
      </c>
      <c r="K1923" s="87" t="str">
        <f t="shared" si="552"/>
        <v>Реализация систем защиты ОКИИ ООО «Угольный разрез»</v>
      </c>
      <c r="L1923" s="60" t="s">
        <v>518</v>
      </c>
      <c r="M1923" s="86" t="s">
        <v>5</v>
      </c>
      <c r="N1923" s="85" t="s">
        <v>475</v>
      </c>
      <c r="O1923" s="91" t="s">
        <v>488</v>
      </c>
      <c r="P1923" s="86"/>
      <c r="Q1923" s="100"/>
      <c r="R1923" s="97">
        <v>0.2</v>
      </c>
      <c r="S1923" s="98">
        <f t="shared" si="553"/>
        <v>2633333.3333333335</v>
      </c>
      <c r="T1923" s="95">
        <f t="shared" si="546"/>
        <v>438888.88888888893</v>
      </c>
      <c r="U1923" s="98"/>
      <c r="V1923" s="95">
        <f t="shared" si="547"/>
        <v>0</v>
      </c>
      <c r="W1923" s="95">
        <f t="shared" si="544"/>
        <v>0</v>
      </c>
      <c r="X1923" s="98">
        <v>2633333.3333333335</v>
      </c>
      <c r="Y1923" s="95">
        <f t="shared" si="548"/>
        <v>438888.88888888893</v>
      </c>
      <c r="Z1923" s="95">
        <f t="shared" si="549"/>
        <v>2194444.4444444445</v>
      </c>
      <c r="AA1923" s="244">
        <f>Приоритеты!D50</f>
        <v>2024</v>
      </c>
      <c r="AB1923" s="247" t="e">
        <f t="shared" si="545"/>
        <v>#REF!</v>
      </c>
      <c r="AC1923" s="96" t="e">
        <f>S1923*IF($AA1923=2021,IF(OR($M1923="Услуги",$M1923="Работы"),#REF!,IF($U1923&lt;&gt;0,#REF!,#REF!)),1)*IF($AA1923=2022,IF(OR($M1923="Услуги",$M1923="Работы"),#REF!,IF($U1923&lt;&gt;0,#REF!,#REF!)),1)*IF($AA1923=2023,IF(OR($M1923="Услуги",$M1923="Работы"),#REF!,IF($U1923&lt;&gt;0,#REF!,#REF!)),1)*IF($AA1923=2024,IF(OR($M1923="Услуги",$M1923="Работы"),#REF!,IF($U1923&lt;&gt;0,#REF!,#REF!)),1)*IF($AA1923=2025,IF(OR($M1923="Услуги",$M1923="Работы"),#REF!,IF($U1923&lt;&gt;0,#REF!,#REF!)),1)</f>
        <v>#REF!</v>
      </c>
      <c r="AD1923" s="96" t="e">
        <f>T1923*IF($AA1923=2021,IF(OR($M1923="Услуги",$M1923="Работы"),#REF!,IF($U1923&lt;&gt;0,#REF!,#REF!)),1)*IF($AA1923=2022,IF(OR($M1923="Услуги",$M1923="Работы"),#REF!,IF($U1923&lt;&gt;0,#REF!,#REF!)),1)*IF($AA1923=2023,IF(OR($M1923="Услуги",$M1923="Работы"),#REF!,IF($U1923&lt;&gt;0,#REF!,#REF!)),1)*IF($AA1923=2024,IF(OR($M1923="Услуги",$M1923="Работы"),#REF!,IF($U1923&lt;&gt;0,#REF!,#REF!)),1)*IF($AA1923=2025,IF(OR($M1923="Услуги",$M1923="Работы"),#REF!,IF($U1923&lt;&gt;0,#REF!,#REF!)),1)</f>
        <v>#REF!</v>
      </c>
      <c r="AE1923" s="96" t="e">
        <f>U1923*IF($AA1923=2021,IF(OR($M1923="Услуги",$M1923="Работы"),#REF!,IF($U1923&lt;&gt;0,#REF!,#REF!)),1)*IF($AA1923=2022,IF(OR($M1923="Услуги",$M1923="Работы"),#REF!,IF($U1923&lt;&gt;0,#REF!,#REF!)),1)*IF($AA1923=2023,IF(OR($M1923="Услуги",$M1923="Работы"),#REF!,IF($U1923&lt;&gt;0,#REF!,#REF!)),1)*IF($AA1923=2024,IF(OR($M1923="Услуги",$M1923="Работы"),#REF!,IF($U1923&lt;&gt;0,#REF!,#REF!)),1)*IF($AA1923=2025,IF(OR($M1923="Услуги",$M1923="Работы"),#REF!,IF($U1923&lt;&gt;0,#REF!,#REF!)),1)</f>
        <v>#REF!</v>
      </c>
      <c r="AF1923" s="96" t="e">
        <f>V1923*IF($AA1923=2021,IF(OR($M1923="Услуги",$M1923="Работы"),#REF!,IF($U1923&lt;&gt;0,#REF!,#REF!)),1)*IF($AA1923=2022,IF(OR($M1923="Услуги",$M1923="Работы"),#REF!,IF($U1923&lt;&gt;0,#REF!,#REF!)),1)*IF($AA1923=2023,IF(OR($M1923="Услуги",$M1923="Работы"),#REF!,IF($U1923&lt;&gt;0,#REF!,#REF!)),1)*IF($AA1923=2024,IF(OR($M1923="Услуги",$M1923="Работы"),#REF!,IF($U1923&lt;&gt;0,#REF!,#REF!)),1)*IF($AA1923=2025,IF(OR($M1923="Услуги",$M1923="Работы"),#REF!,IF($U1923&lt;&gt;0,#REF!,#REF!)),1)</f>
        <v>#REF!</v>
      </c>
      <c r="AG1923" s="96" t="e">
        <f>W1923*IF($AA1923=2021,IF(OR($M1923="Услуги",$M1923="Работы"),#REF!,IF($U1923&lt;&gt;0,#REF!,#REF!)),1)*IF($AA1923=2022,IF(OR($M1923="Услуги",$M1923="Работы"),#REF!,IF($U1923&lt;&gt;0,#REF!,#REF!)),1)*IF($AA1923=2023,IF(OR($M1923="Услуги",$M1923="Работы"),#REF!,IF($U1923&lt;&gt;0,#REF!,#REF!)),1)*IF($AA1923=2024,IF(OR($M1923="Услуги",$M1923="Работы"),#REF!,IF($U1923&lt;&gt;0,#REF!,#REF!)),1)*IF($AA1923=2025,IF(OR($M1923="Услуги",$M1923="Работы"),#REF!,IF($U1923&lt;&gt;0,#REF!,#REF!)),1)</f>
        <v>#REF!</v>
      </c>
      <c r="AH1923" s="96" t="e">
        <f>X1923*IF($AA1923=2021,IF(OR($M1923="Услуги",$M1923="Работы"),#REF!,IF($U1923&lt;&gt;0,#REF!,#REF!)),1)*IF($AA1923=2022,IF(OR($M1923="Услуги",$M1923="Работы"),#REF!,IF($U1923&lt;&gt;0,#REF!,#REF!)),1)*IF($AA1923=2023,IF(OR($M1923="Услуги",$M1923="Работы"),#REF!,IF($U1923&lt;&gt;0,#REF!,#REF!)),1)*IF($AA1923=2024,IF(OR($M1923="Услуги",$M1923="Работы"),#REF!,IF($U1923&lt;&gt;0,#REF!,#REF!)),1)*IF($AA1923=2025,IF(OR($M1923="Услуги",$M1923="Работы"),#REF!,IF($U1923&lt;&gt;0,#REF!,#REF!)),1)</f>
        <v>#REF!</v>
      </c>
      <c r="AI1923" s="96" t="e">
        <f>Y1923*IF($AA1923=2021,IF(OR($M1923="Услуги",$M1923="Работы"),#REF!,IF($U1923&lt;&gt;0,#REF!,#REF!)),1)*IF($AA1923=2022,IF(OR($M1923="Услуги",$M1923="Работы"),#REF!,IF($U1923&lt;&gt;0,#REF!,#REF!)),1)*IF($AA1923=2023,IF(OR($M1923="Услуги",$M1923="Работы"),#REF!,IF($U1923&lt;&gt;0,#REF!,#REF!)),1)*IF($AA1923=2024,IF(OR($M1923="Услуги",$M1923="Работы"),#REF!,IF($U1923&lt;&gt;0,#REF!,#REF!)),1)*IF($AA1923=2025,IF(OR($M1923="Услуги",$M1923="Работы"),#REF!,IF($U1923&lt;&gt;0,#REF!,#REF!)),1)</f>
        <v>#REF!</v>
      </c>
      <c r="AJ1923" s="96" t="e">
        <f>Z1923*IF($AA1923=2021,IF(OR($M1923="Услуги",$M1923="Работы"),#REF!,IF($U1923&lt;&gt;0,#REF!,#REF!)),1)*IF($AA1923=2022,IF(OR($M1923="Услуги",$M1923="Работы"),#REF!,IF($U1923&lt;&gt;0,#REF!,#REF!)),1)*IF($AA1923=2023,IF(OR($M1923="Услуги",$M1923="Работы"),#REF!,IF($U1923&lt;&gt;0,#REF!,#REF!)),1)*IF($AA1923=2024,IF(OR($M1923="Услуги",$M1923="Работы"),#REF!,IF($U1923&lt;&gt;0,#REF!,#REF!)),1)*IF($AA1923=2025,IF(OR($M1923="Услуги",$M1923="Работы"),#REF!,IF($U1923&lt;&gt;0,#REF!,#REF!)),1)</f>
        <v>#REF!</v>
      </c>
      <c r="AK1923" s="107"/>
      <c r="AL1923" s="57"/>
      <c r="AM1923" s="57"/>
      <c r="AN1923" s="54"/>
    </row>
    <row r="1924" spans="1:40" s="56" customFormat="1" ht="30" hidden="1" customHeight="1" x14ac:dyDescent="0.25">
      <c r="A1924" s="85">
        <v>1</v>
      </c>
      <c r="B1924" s="86" t="s">
        <v>88</v>
      </c>
      <c r="C1924" s="215" t="s">
        <v>542</v>
      </c>
      <c r="D1924" s="72" t="s">
        <v>40</v>
      </c>
      <c r="E1924" s="60" t="s">
        <v>610</v>
      </c>
      <c r="F1924" s="60"/>
      <c r="G1924" s="87" t="e">
        <f>VLOOKUP(D1924,#REF!,2,FALSE)</f>
        <v>#REF!</v>
      </c>
      <c r="H1924" s="60"/>
      <c r="I1924" s="60"/>
      <c r="J1924" s="86" t="s">
        <v>5</v>
      </c>
      <c r="K1924" s="87" t="str">
        <f t="shared" si="552"/>
        <v>Реализация систем защиты ОКИИ ООО ЛОЦ «Энергетик»</v>
      </c>
      <c r="L1924" s="60" t="s">
        <v>518</v>
      </c>
      <c r="M1924" s="86" t="s">
        <v>5</v>
      </c>
      <c r="N1924" s="85" t="s">
        <v>475</v>
      </c>
      <c r="O1924" s="91" t="s">
        <v>488</v>
      </c>
      <c r="P1924" s="86"/>
      <c r="Q1924" s="100"/>
      <c r="R1924" s="97">
        <v>0.2</v>
      </c>
      <c r="S1924" s="98">
        <f t="shared" si="553"/>
        <v>2633333.3333333335</v>
      </c>
      <c r="T1924" s="95">
        <f t="shared" si="546"/>
        <v>438888.88888888893</v>
      </c>
      <c r="U1924" s="98"/>
      <c r="V1924" s="95">
        <f t="shared" si="547"/>
        <v>0</v>
      </c>
      <c r="W1924" s="95">
        <f t="shared" si="544"/>
        <v>0</v>
      </c>
      <c r="X1924" s="98">
        <v>2633333.3333333335</v>
      </c>
      <c r="Y1924" s="95">
        <f t="shared" si="548"/>
        <v>438888.88888888893</v>
      </c>
      <c r="Z1924" s="95">
        <f t="shared" si="549"/>
        <v>2194444.4444444445</v>
      </c>
      <c r="AA1924" s="244">
        <f>Приоритеты!D57</f>
        <v>2025</v>
      </c>
      <c r="AB1924" s="247" t="e">
        <f t="shared" si="545"/>
        <v>#REF!</v>
      </c>
      <c r="AC1924" s="96" t="e">
        <f>S1924*IF($AA1924=2021,IF(OR($M1924="Услуги",$M1924="Работы"),#REF!,IF($U1924&lt;&gt;0,#REF!,#REF!)),1)*IF($AA1924=2022,IF(OR($M1924="Услуги",$M1924="Работы"),#REF!,IF($U1924&lt;&gt;0,#REF!,#REF!)),1)*IF($AA1924=2023,IF(OR($M1924="Услуги",$M1924="Работы"),#REF!,IF($U1924&lt;&gt;0,#REF!,#REF!)),1)*IF($AA1924=2024,IF(OR($M1924="Услуги",$M1924="Работы"),#REF!,IF($U1924&lt;&gt;0,#REF!,#REF!)),1)*IF($AA1924=2025,IF(OR($M1924="Услуги",$M1924="Работы"),#REF!,IF($U1924&lt;&gt;0,#REF!,#REF!)),1)</f>
        <v>#REF!</v>
      </c>
      <c r="AD1924" s="96" t="e">
        <f>T1924*IF($AA1924=2021,IF(OR($M1924="Услуги",$M1924="Работы"),#REF!,IF($U1924&lt;&gt;0,#REF!,#REF!)),1)*IF($AA1924=2022,IF(OR($M1924="Услуги",$M1924="Работы"),#REF!,IF($U1924&lt;&gt;0,#REF!,#REF!)),1)*IF($AA1924=2023,IF(OR($M1924="Услуги",$M1924="Работы"),#REF!,IF($U1924&lt;&gt;0,#REF!,#REF!)),1)*IF($AA1924=2024,IF(OR($M1924="Услуги",$M1924="Работы"),#REF!,IF($U1924&lt;&gt;0,#REF!,#REF!)),1)*IF($AA1924=2025,IF(OR($M1924="Услуги",$M1924="Работы"),#REF!,IF($U1924&lt;&gt;0,#REF!,#REF!)),1)</f>
        <v>#REF!</v>
      </c>
      <c r="AE1924" s="96" t="e">
        <f>U1924*IF($AA1924=2021,IF(OR($M1924="Услуги",$M1924="Работы"),#REF!,IF($U1924&lt;&gt;0,#REF!,#REF!)),1)*IF($AA1924=2022,IF(OR($M1924="Услуги",$M1924="Работы"),#REF!,IF($U1924&lt;&gt;0,#REF!,#REF!)),1)*IF($AA1924=2023,IF(OR($M1924="Услуги",$M1924="Работы"),#REF!,IF($U1924&lt;&gt;0,#REF!,#REF!)),1)*IF($AA1924=2024,IF(OR($M1924="Услуги",$M1924="Работы"),#REF!,IF($U1924&lt;&gt;0,#REF!,#REF!)),1)*IF($AA1924=2025,IF(OR($M1924="Услуги",$M1924="Работы"),#REF!,IF($U1924&lt;&gt;0,#REF!,#REF!)),1)</f>
        <v>#REF!</v>
      </c>
      <c r="AF1924" s="96" t="e">
        <f>V1924*IF($AA1924=2021,IF(OR($M1924="Услуги",$M1924="Работы"),#REF!,IF($U1924&lt;&gt;0,#REF!,#REF!)),1)*IF($AA1924=2022,IF(OR($M1924="Услуги",$M1924="Работы"),#REF!,IF($U1924&lt;&gt;0,#REF!,#REF!)),1)*IF($AA1924=2023,IF(OR($M1924="Услуги",$M1924="Работы"),#REF!,IF($U1924&lt;&gt;0,#REF!,#REF!)),1)*IF($AA1924=2024,IF(OR($M1924="Услуги",$M1924="Работы"),#REF!,IF($U1924&lt;&gt;0,#REF!,#REF!)),1)*IF($AA1924=2025,IF(OR($M1924="Услуги",$M1924="Работы"),#REF!,IF($U1924&lt;&gt;0,#REF!,#REF!)),1)</f>
        <v>#REF!</v>
      </c>
      <c r="AG1924" s="96" t="e">
        <f>W1924*IF($AA1924=2021,IF(OR($M1924="Услуги",$M1924="Работы"),#REF!,IF($U1924&lt;&gt;0,#REF!,#REF!)),1)*IF($AA1924=2022,IF(OR($M1924="Услуги",$M1924="Работы"),#REF!,IF($U1924&lt;&gt;0,#REF!,#REF!)),1)*IF($AA1924=2023,IF(OR($M1924="Услуги",$M1924="Работы"),#REF!,IF($U1924&lt;&gt;0,#REF!,#REF!)),1)*IF($AA1924=2024,IF(OR($M1924="Услуги",$M1924="Работы"),#REF!,IF($U1924&lt;&gt;0,#REF!,#REF!)),1)*IF($AA1924=2025,IF(OR($M1924="Услуги",$M1924="Работы"),#REF!,IF($U1924&lt;&gt;0,#REF!,#REF!)),1)</f>
        <v>#REF!</v>
      </c>
      <c r="AH1924" s="96" t="e">
        <f>X1924*IF($AA1924=2021,IF(OR($M1924="Услуги",$M1924="Работы"),#REF!,IF($U1924&lt;&gt;0,#REF!,#REF!)),1)*IF($AA1924=2022,IF(OR($M1924="Услуги",$M1924="Работы"),#REF!,IF($U1924&lt;&gt;0,#REF!,#REF!)),1)*IF($AA1924=2023,IF(OR($M1924="Услуги",$M1924="Работы"),#REF!,IF($U1924&lt;&gt;0,#REF!,#REF!)),1)*IF($AA1924=2024,IF(OR($M1924="Услуги",$M1924="Работы"),#REF!,IF($U1924&lt;&gt;0,#REF!,#REF!)),1)*IF($AA1924=2025,IF(OR($M1924="Услуги",$M1924="Работы"),#REF!,IF($U1924&lt;&gt;0,#REF!,#REF!)),1)</f>
        <v>#REF!</v>
      </c>
      <c r="AI1924" s="96" t="e">
        <f>Y1924*IF($AA1924=2021,IF(OR($M1924="Услуги",$M1924="Работы"),#REF!,IF($U1924&lt;&gt;0,#REF!,#REF!)),1)*IF($AA1924=2022,IF(OR($M1924="Услуги",$M1924="Работы"),#REF!,IF($U1924&lt;&gt;0,#REF!,#REF!)),1)*IF($AA1924=2023,IF(OR($M1924="Услуги",$M1924="Работы"),#REF!,IF($U1924&lt;&gt;0,#REF!,#REF!)),1)*IF($AA1924=2024,IF(OR($M1924="Услуги",$M1924="Работы"),#REF!,IF($U1924&lt;&gt;0,#REF!,#REF!)),1)*IF($AA1924=2025,IF(OR($M1924="Услуги",$M1924="Работы"),#REF!,IF($U1924&lt;&gt;0,#REF!,#REF!)),1)</f>
        <v>#REF!</v>
      </c>
      <c r="AJ1924" s="96" t="e">
        <f>Z1924*IF($AA1924=2021,IF(OR($M1924="Услуги",$M1924="Работы"),#REF!,IF($U1924&lt;&gt;0,#REF!,#REF!)),1)*IF($AA1924=2022,IF(OR($M1924="Услуги",$M1924="Работы"),#REF!,IF($U1924&lt;&gt;0,#REF!,#REF!)),1)*IF($AA1924=2023,IF(OR($M1924="Услуги",$M1924="Работы"),#REF!,IF($U1924&lt;&gt;0,#REF!,#REF!)),1)*IF($AA1924=2024,IF(OR($M1924="Услуги",$M1924="Работы"),#REF!,IF($U1924&lt;&gt;0,#REF!,#REF!)),1)*IF($AA1924=2025,IF(OR($M1924="Услуги",$M1924="Работы"),#REF!,IF($U1924&lt;&gt;0,#REF!,#REF!)),1)</f>
        <v>#REF!</v>
      </c>
      <c r="AK1924" s="107"/>
      <c r="AL1924" s="57"/>
      <c r="AM1924" s="57"/>
      <c r="AN1924" s="54"/>
    </row>
    <row r="1925" spans="1:40" s="56" customFormat="1" ht="15.75" hidden="1" customHeight="1" x14ac:dyDescent="0.25">
      <c r="A1925" s="85">
        <v>1</v>
      </c>
      <c r="B1925" s="86" t="s">
        <v>88</v>
      </c>
      <c r="C1925" s="215" t="s">
        <v>437</v>
      </c>
      <c r="D1925" s="60" t="s">
        <v>164</v>
      </c>
      <c r="E1925" s="85" t="s">
        <v>420</v>
      </c>
      <c r="F1925" s="60" t="s">
        <v>432</v>
      </c>
      <c r="G1925" s="87" t="e">
        <f>VLOOKUP(D1925,#REF!,2,FALSE)</f>
        <v>#REF!</v>
      </c>
      <c r="H1925" s="60" t="s">
        <v>432</v>
      </c>
      <c r="I1925" s="60" t="s">
        <v>432</v>
      </c>
      <c r="J1925" s="86" t="s">
        <v>5</v>
      </c>
      <c r="K1925" s="87" t="str">
        <f t="shared" si="552"/>
        <v>Защита сегментов АСУ ТП Филиал «Верхнетагильская ГРЭС» АО «Интер РАО – Электрогенерация»</v>
      </c>
      <c r="L1925" s="60" t="s">
        <v>518</v>
      </c>
      <c r="M1925" s="86" t="s">
        <v>5</v>
      </c>
      <c r="N1925" s="85" t="s">
        <v>475</v>
      </c>
      <c r="O1925" s="91" t="s">
        <v>488</v>
      </c>
      <c r="P1925" s="86"/>
      <c r="Q1925" s="100"/>
      <c r="R1925" s="97">
        <v>0.2</v>
      </c>
      <c r="S1925" s="98">
        <f t="shared" si="553"/>
        <v>6166666.666666667</v>
      </c>
      <c r="T1925" s="95">
        <f t="shared" si="546"/>
        <v>1027777.7777777779</v>
      </c>
      <c r="U1925" s="98"/>
      <c r="V1925" s="95">
        <f t="shared" si="547"/>
        <v>0</v>
      </c>
      <c r="W1925" s="95">
        <f t="shared" si="544"/>
        <v>0</v>
      </c>
      <c r="X1925" s="98">
        <v>6166666.666666667</v>
      </c>
      <c r="Y1925" s="95">
        <f t="shared" si="548"/>
        <v>1027777.7777777779</v>
      </c>
      <c r="Z1925" s="95">
        <f t="shared" si="549"/>
        <v>5138888.888888889</v>
      </c>
      <c r="AA1925" s="244">
        <f>Приоритеты!D60</f>
        <v>2022</v>
      </c>
      <c r="AB1925" s="247" t="e">
        <f t="shared" si="545"/>
        <v>#REF!</v>
      </c>
      <c r="AC1925" s="96" t="e">
        <f>S1925*IF($AA1925=2021,IF(OR($M1925="Услуги",$M1925="Работы"),#REF!,IF($U1925&lt;&gt;0,#REF!,#REF!)),1)*IF($AA1925=2022,IF(OR($M1925="Услуги",$M1925="Работы"),#REF!,IF($U1925&lt;&gt;0,#REF!,#REF!)),1)*IF($AA1925=2023,IF(OR($M1925="Услуги",$M1925="Работы"),#REF!,IF($U1925&lt;&gt;0,#REF!,#REF!)),1)*IF($AA1925=2024,IF(OR($M1925="Услуги",$M1925="Работы"),#REF!,IF($U1925&lt;&gt;0,#REF!,#REF!)),1)*IF($AA1925=2025,IF(OR($M1925="Услуги",$M1925="Работы"),#REF!,IF($U1925&lt;&gt;0,#REF!,#REF!)),1)</f>
        <v>#REF!</v>
      </c>
      <c r="AD1925" s="96" t="e">
        <f>T1925*IF($AA1925=2021,IF(OR($M1925="Услуги",$M1925="Работы"),#REF!,IF($U1925&lt;&gt;0,#REF!,#REF!)),1)*IF($AA1925=2022,IF(OR($M1925="Услуги",$M1925="Работы"),#REF!,IF($U1925&lt;&gt;0,#REF!,#REF!)),1)*IF($AA1925=2023,IF(OR($M1925="Услуги",$M1925="Работы"),#REF!,IF($U1925&lt;&gt;0,#REF!,#REF!)),1)*IF($AA1925=2024,IF(OR($M1925="Услуги",$M1925="Работы"),#REF!,IF($U1925&lt;&gt;0,#REF!,#REF!)),1)*IF($AA1925=2025,IF(OR($M1925="Услуги",$M1925="Работы"),#REF!,IF($U1925&lt;&gt;0,#REF!,#REF!)),1)</f>
        <v>#REF!</v>
      </c>
      <c r="AE1925" s="96" t="e">
        <f>U1925*IF($AA1925=2021,IF(OR($M1925="Услуги",$M1925="Работы"),#REF!,IF($U1925&lt;&gt;0,#REF!,#REF!)),1)*IF($AA1925=2022,IF(OR($M1925="Услуги",$M1925="Работы"),#REF!,IF($U1925&lt;&gt;0,#REF!,#REF!)),1)*IF($AA1925=2023,IF(OR($M1925="Услуги",$M1925="Работы"),#REF!,IF($U1925&lt;&gt;0,#REF!,#REF!)),1)*IF($AA1925=2024,IF(OR($M1925="Услуги",$M1925="Работы"),#REF!,IF($U1925&lt;&gt;0,#REF!,#REF!)),1)*IF($AA1925=2025,IF(OR($M1925="Услуги",$M1925="Работы"),#REF!,IF($U1925&lt;&gt;0,#REF!,#REF!)),1)</f>
        <v>#REF!</v>
      </c>
      <c r="AF1925" s="96" t="e">
        <f>V1925*IF($AA1925=2021,IF(OR($M1925="Услуги",$M1925="Работы"),#REF!,IF($U1925&lt;&gt;0,#REF!,#REF!)),1)*IF($AA1925=2022,IF(OR($M1925="Услуги",$M1925="Работы"),#REF!,IF($U1925&lt;&gt;0,#REF!,#REF!)),1)*IF($AA1925=2023,IF(OR($M1925="Услуги",$M1925="Работы"),#REF!,IF($U1925&lt;&gt;0,#REF!,#REF!)),1)*IF($AA1925=2024,IF(OR($M1925="Услуги",$M1925="Работы"),#REF!,IF($U1925&lt;&gt;0,#REF!,#REF!)),1)*IF($AA1925=2025,IF(OR($M1925="Услуги",$M1925="Работы"),#REF!,IF($U1925&lt;&gt;0,#REF!,#REF!)),1)</f>
        <v>#REF!</v>
      </c>
      <c r="AG1925" s="96" t="e">
        <f>W1925*IF($AA1925=2021,IF(OR($M1925="Услуги",$M1925="Работы"),#REF!,IF($U1925&lt;&gt;0,#REF!,#REF!)),1)*IF($AA1925=2022,IF(OR($M1925="Услуги",$M1925="Работы"),#REF!,IF($U1925&lt;&gt;0,#REF!,#REF!)),1)*IF($AA1925=2023,IF(OR($M1925="Услуги",$M1925="Работы"),#REF!,IF($U1925&lt;&gt;0,#REF!,#REF!)),1)*IF($AA1925=2024,IF(OR($M1925="Услуги",$M1925="Работы"),#REF!,IF($U1925&lt;&gt;0,#REF!,#REF!)),1)*IF($AA1925=2025,IF(OR($M1925="Услуги",$M1925="Работы"),#REF!,IF($U1925&lt;&gt;0,#REF!,#REF!)),1)</f>
        <v>#REF!</v>
      </c>
      <c r="AH1925" s="96" t="e">
        <f>X1925*IF($AA1925=2021,IF(OR($M1925="Услуги",$M1925="Работы"),#REF!,IF($U1925&lt;&gt;0,#REF!,#REF!)),1)*IF($AA1925=2022,IF(OR($M1925="Услуги",$M1925="Работы"),#REF!,IF($U1925&lt;&gt;0,#REF!,#REF!)),1)*IF($AA1925=2023,IF(OR($M1925="Услуги",$M1925="Работы"),#REF!,IF($U1925&lt;&gt;0,#REF!,#REF!)),1)*IF($AA1925=2024,IF(OR($M1925="Услуги",$M1925="Работы"),#REF!,IF($U1925&lt;&gt;0,#REF!,#REF!)),1)*IF($AA1925=2025,IF(OR($M1925="Услуги",$M1925="Работы"),#REF!,IF($U1925&lt;&gt;0,#REF!,#REF!)),1)</f>
        <v>#REF!</v>
      </c>
      <c r="AI1925" s="96" t="e">
        <f>Y1925*IF($AA1925=2021,IF(OR($M1925="Услуги",$M1925="Работы"),#REF!,IF($U1925&lt;&gt;0,#REF!,#REF!)),1)*IF($AA1925=2022,IF(OR($M1925="Услуги",$M1925="Работы"),#REF!,IF($U1925&lt;&gt;0,#REF!,#REF!)),1)*IF($AA1925=2023,IF(OR($M1925="Услуги",$M1925="Работы"),#REF!,IF($U1925&lt;&gt;0,#REF!,#REF!)),1)*IF($AA1925=2024,IF(OR($M1925="Услуги",$M1925="Работы"),#REF!,IF($U1925&lt;&gt;0,#REF!,#REF!)),1)*IF($AA1925=2025,IF(OR($M1925="Услуги",$M1925="Работы"),#REF!,IF($U1925&lt;&gt;0,#REF!,#REF!)),1)</f>
        <v>#REF!</v>
      </c>
      <c r="AJ1925" s="96" t="e">
        <f>Z1925*IF($AA1925=2021,IF(OR($M1925="Услуги",$M1925="Работы"),#REF!,IF($U1925&lt;&gt;0,#REF!,#REF!)),1)*IF($AA1925=2022,IF(OR($M1925="Услуги",$M1925="Работы"),#REF!,IF($U1925&lt;&gt;0,#REF!,#REF!)),1)*IF($AA1925=2023,IF(OR($M1925="Услуги",$M1925="Работы"),#REF!,IF($U1925&lt;&gt;0,#REF!,#REF!)),1)*IF($AA1925=2024,IF(OR($M1925="Услуги",$M1925="Работы"),#REF!,IF($U1925&lt;&gt;0,#REF!,#REF!)),1)*IF($AA1925=2025,IF(OR($M1925="Услуги",$M1925="Работы"),#REF!,IF($U1925&lt;&gt;0,#REF!,#REF!)),1)</f>
        <v>#REF!</v>
      </c>
      <c r="AK1925" s="107"/>
      <c r="AL1925" s="57"/>
      <c r="AM1925" s="57"/>
      <c r="AN1925" s="54"/>
    </row>
    <row r="1926" spans="1:40" s="56" customFormat="1" ht="15.75" hidden="1" customHeight="1" x14ac:dyDescent="0.25">
      <c r="A1926" s="85">
        <v>1</v>
      </c>
      <c r="B1926" s="86" t="s">
        <v>88</v>
      </c>
      <c r="C1926" s="215" t="s">
        <v>437</v>
      </c>
      <c r="D1926" s="60" t="s">
        <v>173</v>
      </c>
      <c r="E1926" s="85" t="s">
        <v>420</v>
      </c>
      <c r="F1926" s="60" t="s">
        <v>432</v>
      </c>
      <c r="G1926" s="87" t="e">
        <f>VLOOKUP(D1926,#REF!,2,FALSE)</f>
        <v>#REF!</v>
      </c>
      <c r="H1926" s="60" t="s">
        <v>432</v>
      </c>
      <c r="I1926" s="60" t="s">
        <v>432</v>
      </c>
      <c r="J1926" s="86" t="s">
        <v>5</v>
      </c>
      <c r="K1926" s="87" t="str">
        <f t="shared" si="552"/>
        <v>Защита сегментов АСУ ТП Филиал «Гусиноозёрская ГРЭС» АО «Интер РАО – Электрогенерация»</v>
      </c>
      <c r="L1926" s="60" t="s">
        <v>518</v>
      </c>
      <c r="M1926" s="86" t="s">
        <v>5</v>
      </c>
      <c r="N1926" s="85" t="s">
        <v>475</v>
      </c>
      <c r="O1926" s="91" t="s">
        <v>488</v>
      </c>
      <c r="P1926" s="86"/>
      <c r="Q1926" s="100"/>
      <c r="R1926" s="97">
        <v>0.2</v>
      </c>
      <c r="S1926" s="98">
        <f t="shared" si="553"/>
        <v>6166666.666666667</v>
      </c>
      <c r="T1926" s="95">
        <f t="shared" si="546"/>
        <v>1027777.7777777779</v>
      </c>
      <c r="U1926" s="98"/>
      <c r="V1926" s="95">
        <f t="shared" si="547"/>
        <v>0</v>
      </c>
      <c r="W1926" s="95">
        <f t="shared" ref="W1926:W1940" si="554">U1926-V1926</f>
        <v>0</v>
      </c>
      <c r="X1926" s="98">
        <v>6166666.666666667</v>
      </c>
      <c r="Y1926" s="95">
        <f t="shared" si="548"/>
        <v>1027777.7777777779</v>
      </c>
      <c r="Z1926" s="95">
        <f t="shared" si="549"/>
        <v>5138888.888888889</v>
      </c>
      <c r="AA1926" s="244">
        <f>Приоритеты!D61</f>
        <v>2022</v>
      </c>
      <c r="AB1926" s="247" t="e">
        <f t="shared" ref="AB1926:AB1954" si="555">AC1926-AE1926-AH1926</f>
        <v>#REF!</v>
      </c>
      <c r="AC1926" s="96" t="e">
        <f>S1926*IF($AA1926=2021,IF(OR($M1926="Услуги",$M1926="Работы"),#REF!,IF($U1926&lt;&gt;0,#REF!,#REF!)),1)*IF($AA1926=2022,IF(OR($M1926="Услуги",$M1926="Работы"),#REF!,IF($U1926&lt;&gt;0,#REF!,#REF!)),1)*IF($AA1926=2023,IF(OR($M1926="Услуги",$M1926="Работы"),#REF!,IF($U1926&lt;&gt;0,#REF!,#REF!)),1)*IF($AA1926=2024,IF(OR($M1926="Услуги",$M1926="Работы"),#REF!,IF($U1926&lt;&gt;0,#REF!,#REF!)),1)*IF($AA1926=2025,IF(OR($M1926="Услуги",$M1926="Работы"),#REF!,IF($U1926&lt;&gt;0,#REF!,#REF!)),1)</f>
        <v>#REF!</v>
      </c>
      <c r="AD1926" s="96" t="e">
        <f>T1926*IF($AA1926=2021,IF(OR($M1926="Услуги",$M1926="Работы"),#REF!,IF($U1926&lt;&gt;0,#REF!,#REF!)),1)*IF($AA1926=2022,IF(OR($M1926="Услуги",$M1926="Работы"),#REF!,IF($U1926&lt;&gt;0,#REF!,#REF!)),1)*IF($AA1926=2023,IF(OR($M1926="Услуги",$M1926="Работы"),#REF!,IF($U1926&lt;&gt;0,#REF!,#REF!)),1)*IF($AA1926=2024,IF(OR($M1926="Услуги",$M1926="Работы"),#REF!,IF($U1926&lt;&gt;0,#REF!,#REF!)),1)*IF($AA1926=2025,IF(OR($M1926="Услуги",$M1926="Работы"),#REF!,IF($U1926&lt;&gt;0,#REF!,#REF!)),1)</f>
        <v>#REF!</v>
      </c>
      <c r="AE1926" s="96" t="e">
        <f>U1926*IF($AA1926=2021,IF(OR($M1926="Услуги",$M1926="Работы"),#REF!,IF($U1926&lt;&gt;0,#REF!,#REF!)),1)*IF($AA1926=2022,IF(OR($M1926="Услуги",$M1926="Работы"),#REF!,IF($U1926&lt;&gt;0,#REF!,#REF!)),1)*IF($AA1926=2023,IF(OR($M1926="Услуги",$M1926="Работы"),#REF!,IF($U1926&lt;&gt;0,#REF!,#REF!)),1)*IF($AA1926=2024,IF(OR($M1926="Услуги",$M1926="Работы"),#REF!,IF($U1926&lt;&gt;0,#REF!,#REF!)),1)*IF($AA1926=2025,IF(OR($M1926="Услуги",$M1926="Работы"),#REF!,IF($U1926&lt;&gt;0,#REF!,#REF!)),1)</f>
        <v>#REF!</v>
      </c>
      <c r="AF1926" s="96" t="e">
        <f>V1926*IF($AA1926=2021,IF(OR($M1926="Услуги",$M1926="Работы"),#REF!,IF($U1926&lt;&gt;0,#REF!,#REF!)),1)*IF($AA1926=2022,IF(OR($M1926="Услуги",$M1926="Работы"),#REF!,IF($U1926&lt;&gt;0,#REF!,#REF!)),1)*IF($AA1926=2023,IF(OR($M1926="Услуги",$M1926="Работы"),#REF!,IF($U1926&lt;&gt;0,#REF!,#REF!)),1)*IF($AA1926=2024,IF(OR($M1926="Услуги",$M1926="Работы"),#REF!,IF($U1926&lt;&gt;0,#REF!,#REF!)),1)*IF($AA1926=2025,IF(OR($M1926="Услуги",$M1926="Работы"),#REF!,IF($U1926&lt;&gt;0,#REF!,#REF!)),1)</f>
        <v>#REF!</v>
      </c>
      <c r="AG1926" s="96" t="e">
        <f>W1926*IF($AA1926=2021,IF(OR($M1926="Услуги",$M1926="Работы"),#REF!,IF($U1926&lt;&gt;0,#REF!,#REF!)),1)*IF($AA1926=2022,IF(OR($M1926="Услуги",$M1926="Работы"),#REF!,IF($U1926&lt;&gt;0,#REF!,#REF!)),1)*IF($AA1926=2023,IF(OR($M1926="Услуги",$M1926="Работы"),#REF!,IF($U1926&lt;&gt;0,#REF!,#REF!)),1)*IF($AA1926=2024,IF(OR($M1926="Услуги",$M1926="Работы"),#REF!,IF($U1926&lt;&gt;0,#REF!,#REF!)),1)*IF($AA1926=2025,IF(OR($M1926="Услуги",$M1926="Работы"),#REF!,IF($U1926&lt;&gt;0,#REF!,#REF!)),1)</f>
        <v>#REF!</v>
      </c>
      <c r="AH1926" s="96" t="e">
        <f>X1926*IF($AA1926=2021,IF(OR($M1926="Услуги",$M1926="Работы"),#REF!,IF($U1926&lt;&gt;0,#REF!,#REF!)),1)*IF($AA1926=2022,IF(OR($M1926="Услуги",$M1926="Работы"),#REF!,IF($U1926&lt;&gt;0,#REF!,#REF!)),1)*IF($AA1926=2023,IF(OR($M1926="Услуги",$M1926="Работы"),#REF!,IF($U1926&lt;&gt;0,#REF!,#REF!)),1)*IF($AA1926=2024,IF(OR($M1926="Услуги",$M1926="Работы"),#REF!,IF($U1926&lt;&gt;0,#REF!,#REF!)),1)*IF($AA1926=2025,IF(OR($M1926="Услуги",$M1926="Работы"),#REF!,IF($U1926&lt;&gt;0,#REF!,#REF!)),1)</f>
        <v>#REF!</v>
      </c>
      <c r="AI1926" s="96" t="e">
        <f>Y1926*IF($AA1926=2021,IF(OR($M1926="Услуги",$M1926="Работы"),#REF!,IF($U1926&lt;&gt;0,#REF!,#REF!)),1)*IF($AA1926=2022,IF(OR($M1926="Услуги",$M1926="Работы"),#REF!,IF($U1926&lt;&gt;0,#REF!,#REF!)),1)*IF($AA1926=2023,IF(OR($M1926="Услуги",$M1926="Работы"),#REF!,IF($U1926&lt;&gt;0,#REF!,#REF!)),1)*IF($AA1926=2024,IF(OR($M1926="Услуги",$M1926="Работы"),#REF!,IF($U1926&lt;&gt;0,#REF!,#REF!)),1)*IF($AA1926=2025,IF(OR($M1926="Услуги",$M1926="Работы"),#REF!,IF($U1926&lt;&gt;0,#REF!,#REF!)),1)</f>
        <v>#REF!</v>
      </c>
      <c r="AJ1926" s="96" t="e">
        <f>Z1926*IF($AA1926=2021,IF(OR($M1926="Услуги",$M1926="Работы"),#REF!,IF($U1926&lt;&gt;0,#REF!,#REF!)),1)*IF($AA1926=2022,IF(OR($M1926="Услуги",$M1926="Работы"),#REF!,IF($U1926&lt;&gt;0,#REF!,#REF!)),1)*IF($AA1926=2023,IF(OR($M1926="Услуги",$M1926="Работы"),#REF!,IF($U1926&lt;&gt;0,#REF!,#REF!)),1)*IF($AA1926=2024,IF(OR($M1926="Услуги",$M1926="Работы"),#REF!,IF($U1926&lt;&gt;0,#REF!,#REF!)),1)*IF($AA1926=2025,IF(OR($M1926="Услуги",$M1926="Работы"),#REF!,IF($U1926&lt;&gt;0,#REF!,#REF!)),1)</f>
        <v>#REF!</v>
      </c>
      <c r="AK1926" s="107"/>
      <c r="AL1926" s="57"/>
      <c r="AM1926" s="57"/>
      <c r="AN1926" s="54"/>
    </row>
    <row r="1927" spans="1:40" s="56" customFormat="1" ht="15" hidden="1" customHeight="1" x14ac:dyDescent="0.25">
      <c r="A1927" s="85">
        <v>1</v>
      </c>
      <c r="B1927" s="86" t="s">
        <v>88</v>
      </c>
      <c r="C1927" s="215" t="s">
        <v>437</v>
      </c>
      <c r="D1927" s="87" t="s">
        <v>176</v>
      </c>
      <c r="E1927" s="85" t="s">
        <v>420</v>
      </c>
      <c r="F1927" s="60"/>
      <c r="G1927" s="87" t="e">
        <f>VLOOKUP(D1927,#REF!,2,FALSE)</f>
        <v>#REF!</v>
      </c>
      <c r="H1927" s="60" t="s">
        <v>432</v>
      </c>
      <c r="I1927" s="60"/>
      <c r="J1927" s="86" t="s">
        <v>5</v>
      </c>
      <c r="K1927" s="87" t="str">
        <f t="shared" si="552"/>
        <v>Защита сегментов АСУ ТП Филиал «Джубгинская ТЭС» АО «Интер РАО – Электрогенерация»</v>
      </c>
      <c r="L1927" s="60" t="s">
        <v>518</v>
      </c>
      <c r="M1927" s="86" t="s">
        <v>5</v>
      </c>
      <c r="N1927" s="85" t="s">
        <v>475</v>
      </c>
      <c r="O1927" s="91" t="s">
        <v>488</v>
      </c>
      <c r="P1927" s="86"/>
      <c r="Q1927" s="100"/>
      <c r="R1927" s="97">
        <v>0.2</v>
      </c>
      <c r="S1927" s="98">
        <f t="shared" si="553"/>
        <v>4133333.3333333335</v>
      </c>
      <c r="T1927" s="95">
        <f t="shared" si="546"/>
        <v>688888.88888888899</v>
      </c>
      <c r="U1927" s="98"/>
      <c r="V1927" s="95">
        <f t="shared" si="547"/>
        <v>0</v>
      </c>
      <c r="W1927" s="95">
        <f t="shared" si="554"/>
        <v>0</v>
      </c>
      <c r="X1927" s="98">
        <v>4133333.3333333335</v>
      </c>
      <c r="Y1927" s="95">
        <f t="shared" si="548"/>
        <v>688888.88888888899</v>
      </c>
      <c r="Z1927" s="95">
        <f t="shared" si="549"/>
        <v>3444444.4444444445</v>
      </c>
      <c r="AA1927" s="244">
        <f>Приоритеты!$D$62</f>
        <v>2024</v>
      </c>
      <c r="AB1927" s="247" t="e">
        <f t="shared" si="555"/>
        <v>#REF!</v>
      </c>
      <c r="AC1927" s="96" t="e">
        <f>S1927*IF($AA1927=2021,IF(OR($M1927="Услуги",$M1927="Работы"),#REF!,IF($U1927&lt;&gt;0,#REF!,#REF!)),1)*IF($AA1927=2022,IF(OR($M1927="Услуги",$M1927="Работы"),#REF!,IF($U1927&lt;&gt;0,#REF!,#REF!)),1)*IF($AA1927=2023,IF(OR($M1927="Услуги",$M1927="Работы"),#REF!,IF($U1927&lt;&gt;0,#REF!,#REF!)),1)*IF($AA1927=2024,IF(OR($M1927="Услуги",$M1927="Работы"),#REF!,IF($U1927&lt;&gt;0,#REF!,#REF!)),1)*IF($AA1927=2025,IF(OR($M1927="Услуги",$M1927="Работы"),#REF!,IF($U1927&lt;&gt;0,#REF!,#REF!)),1)</f>
        <v>#REF!</v>
      </c>
      <c r="AD1927" s="96" t="e">
        <f>T1927*IF($AA1927=2021,IF(OR($M1927="Услуги",$M1927="Работы"),#REF!,IF($U1927&lt;&gt;0,#REF!,#REF!)),1)*IF($AA1927=2022,IF(OR($M1927="Услуги",$M1927="Работы"),#REF!,IF($U1927&lt;&gt;0,#REF!,#REF!)),1)*IF($AA1927=2023,IF(OR($M1927="Услуги",$M1927="Работы"),#REF!,IF($U1927&lt;&gt;0,#REF!,#REF!)),1)*IF($AA1927=2024,IF(OR($M1927="Услуги",$M1927="Работы"),#REF!,IF($U1927&lt;&gt;0,#REF!,#REF!)),1)*IF($AA1927=2025,IF(OR($M1927="Услуги",$M1927="Работы"),#REF!,IF($U1927&lt;&gt;0,#REF!,#REF!)),1)</f>
        <v>#REF!</v>
      </c>
      <c r="AE1927" s="96" t="e">
        <f>U1927*IF($AA1927=2021,IF(OR($M1927="Услуги",$M1927="Работы"),#REF!,IF($U1927&lt;&gt;0,#REF!,#REF!)),1)*IF($AA1927=2022,IF(OR($M1927="Услуги",$M1927="Работы"),#REF!,IF($U1927&lt;&gt;0,#REF!,#REF!)),1)*IF($AA1927=2023,IF(OR($M1927="Услуги",$M1927="Работы"),#REF!,IF($U1927&lt;&gt;0,#REF!,#REF!)),1)*IF($AA1927=2024,IF(OR($M1927="Услуги",$M1927="Работы"),#REF!,IF($U1927&lt;&gt;0,#REF!,#REF!)),1)*IF($AA1927=2025,IF(OR($M1927="Услуги",$M1927="Работы"),#REF!,IF($U1927&lt;&gt;0,#REF!,#REF!)),1)</f>
        <v>#REF!</v>
      </c>
      <c r="AF1927" s="96" t="e">
        <f>V1927*IF($AA1927=2021,IF(OR($M1927="Услуги",$M1927="Работы"),#REF!,IF($U1927&lt;&gt;0,#REF!,#REF!)),1)*IF($AA1927=2022,IF(OR($M1927="Услуги",$M1927="Работы"),#REF!,IF($U1927&lt;&gt;0,#REF!,#REF!)),1)*IF($AA1927=2023,IF(OR($M1927="Услуги",$M1927="Работы"),#REF!,IF($U1927&lt;&gt;0,#REF!,#REF!)),1)*IF($AA1927=2024,IF(OR($M1927="Услуги",$M1927="Работы"),#REF!,IF($U1927&lt;&gt;0,#REF!,#REF!)),1)*IF($AA1927=2025,IF(OR($M1927="Услуги",$M1927="Работы"),#REF!,IF($U1927&lt;&gt;0,#REF!,#REF!)),1)</f>
        <v>#REF!</v>
      </c>
      <c r="AG1927" s="96" t="e">
        <f>W1927*IF($AA1927=2021,IF(OR($M1927="Услуги",$M1927="Работы"),#REF!,IF($U1927&lt;&gt;0,#REF!,#REF!)),1)*IF($AA1927=2022,IF(OR($M1927="Услуги",$M1927="Работы"),#REF!,IF($U1927&lt;&gt;0,#REF!,#REF!)),1)*IF($AA1927=2023,IF(OR($M1927="Услуги",$M1927="Работы"),#REF!,IF($U1927&lt;&gt;0,#REF!,#REF!)),1)*IF($AA1927=2024,IF(OR($M1927="Услуги",$M1927="Работы"),#REF!,IF($U1927&lt;&gt;0,#REF!,#REF!)),1)*IF($AA1927=2025,IF(OR($M1927="Услуги",$M1927="Работы"),#REF!,IF($U1927&lt;&gt;0,#REF!,#REF!)),1)</f>
        <v>#REF!</v>
      </c>
      <c r="AH1927" s="96" t="e">
        <f>X1927*IF($AA1927=2021,IF(OR($M1927="Услуги",$M1927="Работы"),#REF!,IF($U1927&lt;&gt;0,#REF!,#REF!)),1)*IF($AA1927=2022,IF(OR($M1927="Услуги",$M1927="Работы"),#REF!,IF($U1927&lt;&gt;0,#REF!,#REF!)),1)*IF($AA1927=2023,IF(OR($M1927="Услуги",$M1927="Работы"),#REF!,IF($U1927&lt;&gt;0,#REF!,#REF!)),1)*IF($AA1927=2024,IF(OR($M1927="Услуги",$M1927="Работы"),#REF!,IF($U1927&lt;&gt;0,#REF!,#REF!)),1)*IF($AA1927=2025,IF(OR($M1927="Услуги",$M1927="Работы"),#REF!,IF($U1927&lt;&gt;0,#REF!,#REF!)),1)</f>
        <v>#REF!</v>
      </c>
      <c r="AI1927" s="96" t="e">
        <f>Y1927*IF($AA1927=2021,IF(OR($M1927="Услуги",$M1927="Работы"),#REF!,IF($U1927&lt;&gt;0,#REF!,#REF!)),1)*IF($AA1927=2022,IF(OR($M1927="Услуги",$M1927="Работы"),#REF!,IF($U1927&lt;&gt;0,#REF!,#REF!)),1)*IF($AA1927=2023,IF(OR($M1927="Услуги",$M1927="Работы"),#REF!,IF($U1927&lt;&gt;0,#REF!,#REF!)),1)*IF($AA1927=2024,IF(OR($M1927="Услуги",$M1927="Работы"),#REF!,IF($U1927&lt;&gt;0,#REF!,#REF!)),1)*IF($AA1927=2025,IF(OR($M1927="Услуги",$M1927="Работы"),#REF!,IF($U1927&lt;&gt;0,#REF!,#REF!)),1)</f>
        <v>#REF!</v>
      </c>
      <c r="AJ1927" s="96" t="e">
        <f>Z1927*IF($AA1927=2021,IF(OR($M1927="Услуги",$M1927="Работы"),#REF!,IF($U1927&lt;&gt;0,#REF!,#REF!)),1)*IF($AA1927=2022,IF(OR($M1927="Услуги",$M1927="Работы"),#REF!,IF($U1927&lt;&gt;0,#REF!,#REF!)),1)*IF($AA1927=2023,IF(OR($M1927="Услуги",$M1927="Работы"),#REF!,IF($U1927&lt;&gt;0,#REF!,#REF!)),1)*IF($AA1927=2024,IF(OR($M1927="Услуги",$M1927="Работы"),#REF!,IF($U1927&lt;&gt;0,#REF!,#REF!)),1)*IF($AA1927=2025,IF(OR($M1927="Услуги",$M1927="Работы"),#REF!,IF($U1927&lt;&gt;0,#REF!,#REF!)),1)</f>
        <v>#REF!</v>
      </c>
      <c r="AK1927" s="107"/>
      <c r="AL1927" s="57"/>
      <c r="AM1927" s="57"/>
      <c r="AN1927" s="54"/>
    </row>
    <row r="1928" spans="1:40" s="56" customFormat="1" ht="15" hidden="1" customHeight="1" x14ac:dyDescent="0.25">
      <c r="A1928" s="85">
        <v>1</v>
      </c>
      <c r="B1928" s="86" t="s">
        <v>88</v>
      </c>
      <c r="C1928" s="215" t="s">
        <v>437</v>
      </c>
      <c r="D1928" s="87" t="s">
        <v>181</v>
      </c>
      <c r="E1928" s="85" t="s">
        <v>420</v>
      </c>
      <c r="F1928" s="60" t="s">
        <v>432</v>
      </c>
      <c r="G1928" s="87" t="e">
        <f>VLOOKUP(D1928,#REF!,2,FALSE)</f>
        <v>#REF!</v>
      </c>
      <c r="H1928" s="60" t="s">
        <v>432</v>
      </c>
      <c r="I1928" s="60"/>
      <c r="J1928" s="86" t="s">
        <v>5</v>
      </c>
      <c r="K1928" s="87" t="str">
        <f t="shared" si="552"/>
        <v>Защита сегментов АСУ ТП Филиал «Ивановские ПГУ» АО «Интер РАО – Электрогенерация»</v>
      </c>
      <c r="L1928" s="60" t="s">
        <v>518</v>
      </c>
      <c r="M1928" s="86" t="s">
        <v>5</v>
      </c>
      <c r="N1928" s="85" t="s">
        <v>475</v>
      </c>
      <c r="O1928" s="91" t="s">
        <v>488</v>
      </c>
      <c r="P1928" s="86"/>
      <c r="Q1928" s="100"/>
      <c r="R1928" s="97">
        <v>0.2</v>
      </c>
      <c r="S1928" s="98">
        <f t="shared" si="553"/>
        <v>4133333.3333333335</v>
      </c>
      <c r="T1928" s="95">
        <f t="shared" ref="T1928:T1940" si="556">S1928/1.2*$R1928</f>
        <v>688888.88888888899</v>
      </c>
      <c r="U1928" s="98"/>
      <c r="V1928" s="95">
        <f t="shared" ref="V1928:V1940" si="557">U1928/1.2*$R1928</f>
        <v>0</v>
      </c>
      <c r="W1928" s="95">
        <f t="shared" si="554"/>
        <v>0</v>
      </c>
      <c r="X1928" s="98">
        <v>4133333.3333333335</v>
      </c>
      <c r="Y1928" s="95">
        <f t="shared" ref="Y1928:Y1940" si="558">X1928/1.2*$R1928</f>
        <v>688888.88888888899</v>
      </c>
      <c r="Z1928" s="95">
        <f t="shared" ref="Z1928:Z1940" si="559">X1928-Y1928</f>
        <v>3444444.4444444445</v>
      </c>
      <c r="AA1928" s="244">
        <f>Приоритеты!D63</f>
        <v>2022</v>
      </c>
      <c r="AB1928" s="247" t="e">
        <f t="shared" si="555"/>
        <v>#REF!</v>
      </c>
      <c r="AC1928" s="96" t="e">
        <f>S1928*IF($AA1928=2021,IF(OR($M1928="Услуги",$M1928="Работы"),#REF!,IF($U1928&lt;&gt;0,#REF!,#REF!)),1)*IF($AA1928=2022,IF(OR($M1928="Услуги",$M1928="Работы"),#REF!,IF($U1928&lt;&gt;0,#REF!,#REF!)),1)*IF($AA1928=2023,IF(OR($M1928="Услуги",$M1928="Работы"),#REF!,IF($U1928&lt;&gt;0,#REF!,#REF!)),1)*IF($AA1928=2024,IF(OR($M1928="Услуги",$M1928="Работы"),#REF!,IF($U1928&lt;&gt;0,#REF!,#REF!)),1)*IF($AA1928=2025,IF(OR($M1928="Услуги",$M1928="Работы"),#REF!,IF($U1928&lt;&gt;0,#REF!,#REF!)),1)</f>
        <v>#REF!</v>
      </c>
      <c r="AD1928" s="96" t="e">
        <f>T1928*IF($AA1928=2021,IF(OR($M1928="Услуги",$M1928="Работы"),#REF!,IF($U1928&lt;&gt;0,#REF!,#REF!)),1)*IF($AA1928=2022,IF(OR($M1928="Услуги",$M1928="Работы"),#REF!,IF($U1928&lt;&gt;0,#REF!,#REF!)),1)*IF($AA1928=2023,IF(OR($M1928="Услуги",$M1928="Работы"),#REF!,IF($U1928&lt;&gt;0,#REF!,#REF!)),1)*IF($AA1928=2024,IF(OR($M1928="Услуги",$M1928="Работы"),#REF!,IF($U1928&lt;&gt;0,#REF!,#REF!)),1)*IF($AA1928=2025,IF(OR($M1928="Услуги",$M1928="Работы"),#REF!,IF($U1928&lt;&gt;0,#REF!,#REF!)),1)</f>
        <v>#REF!</v>
      </c>
      <c r="AE1928" s="96" t="e">
        <f>U1928*IF($AA1928=2021,IF(OR($M1928="Услуги",$M1928="Работы"),#REF!,IF($U1928&lt;&gt;0,#REF!,#REF!)),1)*IF($AA1928=2022,IF(OR($M1928="Услуги",$M1928="Работы"),#REF!,IF($U1928&lt;&gt;0,#REF!,#REF!)),1)*IF($AA1928=2023,IF(OR($M1928="Услуги",$M1928="Работы"),#REF!,IF($U1928&lt;&gt;0,#REF!,#REF!)),1)*IF($AA1928=2024,IF(OR($M1928="Услуги",$M1928="Работы"),#REF!,IF($U1928&lt;&gt;0,#REF!,#REF!)),1)*IF($AA1928=2025,IF(OR($M1928="Услуги",$M1928="Работы"),#REF!,IF($U1928&lt;&gt;0,#REF!,#REF!)),1)</f>
        <v>#REF!</v>
      </c>
      <c r="AF1928" s="96" t="e">
        <f>V1928*IF($AA1928=2021,IF(OR($M1928="Услуги",$M1928="Работы"),#REF!,IF($U1928&lt;&gt;0,#REF!,#REF!)),1)*IF($AA1928=2022,IF(OR($M1928="Услуги",$M1928="Работы"),#REF!,IF($U1928&lt;&gt;0,#REF!,#REF!)),1)*IF($AA1928=2023,IF(OR($M1928="Услуги",$M1928="Работы"),#REF!,IF($U1928&lt;&gt;0,#REF!,#REF!)),1)*IF($AA1928=2024,IF(OR($M1928="Услуги",$M1928="Работы"),#REF!,IF($U1928&lt;&gt;0,#REF!,#REF!)),1)*IF($AA1928=2025,IF(OR($M1928="Услуги",$M1928="Работы"),#REF!,IF($U1928&lt;&gt;0,#REF!,#REF!)),1)</f>
        <v>#REF!</v>
      </c>
      <c r="AG1928" s="96" t="e">
        <f>W1928*IF($AA1928=2021,IF(OR($M1928="Услуги",$M1928="Работы"),#REF!,IF($U1928&lt;&gt;0,#REF!,#REF!)),1)*IF($AA1928=2022,IF(OR($M1928="Услуги",$M1928="Работы"),#REF!,IF($U1928&lt;&gt;0,#REF!,#REF!)),1)*IF($AA1928=2023,IF(OR($M1928="Услуги",$M1928="Работы"),#REF!,IF($U1928&lt;&gt;0,#REF!,#REF!)),1)*IF($AA1928=2024,IF(OR($M1928="Услуги",$M1928="Работы"),#REF!,IF($U1928&lt;&gt;0,#REF!,#REF!)),1)*IF($AA1928=2025,IF(OR($M1928="Услуги",$M1928="Работы"),#REF!,IF($U1928&lt;&gt;0,#REF!,#REF!)),1)</f>
        <v>#REF!</v>
      </c>
      <c r="AH1928" s="96" t="e">
        <f>X1928*IF($AA1928=2021,IF(OR($M1928="Услуги",$M1928="Работы"),#REF!,IF($U1928&lt;&gt;0,#REF!,#REF!)),1)*IF($AA1928=2022,IF(OR($M1928="Услуги",$M1928="Работы"),#REF!,IF($U1928&lt;&gt;0,#REF!,#REF!)),1)*IF($AA1928=2023,IF(OR($M1928="Услуги",$M1928="Работы"),#REF!,IF($U1928&lt;&gt;0,#REF!,#REF!)),1)*IF($AA1928=2024,IF(OR($M1928="Услуги",$M1928="Работы"),#REF!,IF($U1928&lt;&gt;0,#REF!,#REF!)),1)*IF($AA1928=2025,IF(OR($M1928="Услуги",$M1928="Работы"),#REF!,IF($U1928&lt;&gt;0,#REF!,#REF!)),1)</f>
        <v>#REF!</v>
      </c>
      <c r="AI1928" s="96" t="e">
        <f>Y1928*IF($AA1928=2021,IF(OR($M1928="Услуги",$M1928="Работы"),#REF!,IF($U1928&lt;&gt;0,#REF!,#REF!)),1)*IF($AA1928=2022,IF(OR($M1928="Услуги",$M1928="Работы"),#REF!,IF($U1928&lt;&gt;0,#REF!,#REF!)),1)*IF($AA1928=2023,IF(OR($M1928="Услуги",$M1928="Работы"),#REF!,IF($U1928&lt;&gt;0,#REF!,#REF!)),1)*IF($AA1928=2024,IF(OR($M1928="Услуги",$M1928="Работы"),#REF!,IF($U1928&lt;&gt;0,#REF!,#REF!)),1)*IF($AA1928=2025,IF(OR($M1928="Услуги",$M1928="Работы"),#REF!,IF($U1928&lt;&gt;0,#REF!,#REF!)),1)</f>
        <v>#REF!</v>
      </c>
      <c r="AJ1928" s="96" t="e">
        <f>Z1928*IF($AA1928=2021,IF(OR($M1928="Услуги",$M1928="Работы"),#REF!,IF($U1928&lt;&gt;0,#REF!,#REF!)),1)*IF($AA1928=2022,IF(OR($M1928="Услуги",$M1928="Работы"),#REF!,IF($U1928&lt;&gt;0,#REF!,#REF!)),1)*IF($AA1928=2023,IF(OR($M1928="Услуги",$M1928="Работы"),#REF!,IF($U1928&lt;&gt;0,#REF!,#REF!)),1)*IF($AA1928=2024,IF(OR($M1928="Услуги",$M1928="Работы"),#REF!,IF($U1928&lt;&gt;0,#REF!,#REF!)),1)*IF($AA1928=2025,IF(OR($M1928="Услуги",$M1928="Работы"),#REF!,IF($U1928&lt;&gt;0,#REF!,#REF!)),1)</f>
        <v>#REF!</v>
      </c>
      <c r="AK1928" s="107"/>
      <c r="AL1928" s="57"/>
      <c r="AM1928" s="57"/>
      <c r="AN1928" s="54"/>
    </row>
    <row r="1929" spans="1:40" s="56" customFormat="1" ht="15.75" hidden="1" customHeight="1" x14ac:dyDescent="0.25">
      <c r="A1929" s="85">
        <v>1</v>
      </c>
      <c r="B1929" s="86" t="s">
        <v>88</v>
      </c>
      <c r="C1929" s="215" t="s">
        <v>437</v>
      </c>
      <c r="D1929" s="60" t="s">
        <v>184</v>
      </c>
      <c r="E1929" s="85" t="s">
        <v>420</v>
      </c>
      <c r="F1929" s="60"/>
      <c r="G1929" s="87" t="e">
        <f>VLOOKUP(D1929,#REF!,2,FALSE)</f>
        <v>#REF!</v>
      </c>
      <c r="H1929" s="60" t="s">
        <v>432</v>
      </c>
      <c r="I1929" s="60"/>
      <c r="J1929" s="86" t="s">
        <v>5</v>
      </c>
      <c r="K1929" s="87" t="str">
        <f t="shared" si="552"/>
        <v>Защита сегментов АСУ ТП Филиал «Ириклинская ГРЭС» АО «Интер РАО – Электрогенерация»</v>
      </c>
      <c r="L1929" s="60" t="s">
        <v>518</v>
      </c>
      <c r="M1929" s="86" t="s">
        <v>5</v>
      </c>
      <c r="N1929" s="85" t="s">
        <v>475</v>
      </c>
      <c r="O1929" s="91" t="s">
        <v>488</v>
      </c>
      <c r="P1929" s="86"/>
      <c r="Q1929" s="100"/>
      <c r="R1929" s="97">
        <v>0.2</v>
      </c>
      <c r="S1929" s="98">
        <f t="shared" si="553"/>
        <v>4133333.3333333335</v>
      </c>
      <c r="T1929" s="95">
        <f t="shared" si="556"/>
        <v>688888.88888888899</v>
      </c>
      <c r="U1929" s="98"/>
      <c r="V1929" s="95">
        <f t="shared" si="557"/>
        <v>0</v>
      </c>
      <c r="W1929" s="95">
        <f t="shared" si="554"/>
        <v>0</v>
      </c>
      <c r="X1929" s="98">
        <v>4133333.3333333335</v>
      </c>
      <c r="Y1929" s="95">
        <f t="shared" si="558"/>
        <v>688888.88888888899</v>
      </c>
      <c r="Z1929" s="95">
        <f t="shared" si="559"/>
        <v>3444444.4444444445</v>
      </c>
      <c r="AA1929" s="244">
        <f>Приоритеты!$D$64</f>
        <v>2024</v>
      </c>
      <c r="AB1929" s="247" t="e">
        <f t="shared" si="555"/>
        <v>#REF!</v>
      </c>
      <c r="AC1929" s="96" t="e">
        <f>S1929*IF($AA1929=2021,IF(OR($M1929="Услуги",$M1929="Работы"),#REF!,IF($U1929&lt;&gt;0,#REF!,#REF!)),1)*IF($AA1929=2022,IF(OR($M1929="Услуги",$M1929="Работы"),#REF!,IF($U1929&lt;&gt;0,#REF!,#REF!)),1)*IF($AA1929=2023,IF(OR($M1929="Услуги",$M1929="Работы"),#REF!,IF($U1929&lt;&gt;0,#REF!,#REF!)),1)*IF($AA1929=2024,IF(OR($M1929="Услуги",$M1929="Работы"),#REF!,IF($U1929&lt;&gt;0,#REF!,#REF!)),1)*IF($AA1929=2025,IF(OR($M1929="Услуги",$M1929="Работы"),#REF!,IF($U1929&lt;&gt;0,#REF!,#REF!)),1)</f>
        <v>#REF!</v>
      </c>
      <c r="AD1929" s="96" t="e">
        <f>T1929*IF($AA1929=2021,IF(OR($M1929="Услуги",$M1929="Работы"),#REF!,IF($U1929&lt;&gt;0,#REF!,#REF!)),1)*IF($AA1929=2022,IF(OR($M1929="Услуги",$M1929="Работы"),#REF!,IF($U1929&lt;&gt;0,#REF!,#REF!)),1)*IF($AA1929=2023,IF(OR($M1929="Услуги",$M1929="Работы"),#REF!,IF($U1929&lt;&gt;0,#REF!,#REF!)),1)*IF($AA1929=2024,IF(OR($M1929="Услуги",$M1929="Работы"),#REF!,IF($U1929&lt;&gt;0,#REF!,#REF!)),1)*IF($AA1929=2025,IF(OR($M1929="Услуги",$M1929="Работы"),#REF!,IF($U1929&lt;&gt;0,#REF!,#REF!)),1)</f>
        <v>#REF!</v>
      </c>
      <c r="AE1929" s="96" t="e">
        <f>U1929*IF($AA1929=2021,IF(OR($M1929="Услуги",$M1929="Работы"),#REF!,IF($U1929&lt;&gt;0,#REF!,#REF!)),1)*IF($AA1929=2022,IF(OR($M1929="Услуги",$M1929="Работы"),#REF!,IF($U1929&lt;&gt;0,#REF!,#REF!)),1)*IF($AA1929=2023,IF(OR($M1929="Услуги",$M1929="Работы"),#REF!,IF($U1929&lt;&gt;0,#REF!,#REF!)),1)*IF($AA1929=2024,IF(OR($M1929="Услуги",$M1929="Работы"),#REF!,IF($U1929&lt;&gt;0,#REF!,#REF!)),1)*IF($AA1929=2025,IF(OR($M1929="Услуги",$M1929="Работы"),#REF!,IF($U1929&lt;&gt;0,#REF!,#REF!)),1)</f>
        <v>#REF!</v>
      </c>
      <c r="AF1929" s="96" t="e">
        <f>V1929*IF($AA1929=2021,IF(OR($M1929="Услуги",$M1929="Работы"),#REF!,IF($U1929&lt;&gt;0,#REF!,#REF!)),1)*IF($AA1929=2022,IF(OR($M1929="Услуги",$M1929="Работы"),#REF!,IF($U1929&lt;&gt;0,#REF!,#REF!)),1)*IF($AA1929=2023,IF(OR($M1929="Услуги",$M1929="Работы"),#REF!,IF($U1929&lt;&gt;0,#REF!,#REF!)),1)*IF($AA1929=2024,IF(OR($M1929="Услуги",$M1929="Работы"),#REF!,IF($U1929&lt;&gt;0,#REF!,#REF!)),1)*IF($AA1929=2025,IF(OR($M1929="Услуги",$M1929="Работы"),#REF!,IF($U1929&lt;&gt;0,#REF!,#REF!)),1)</f>
        <v>#REF!</v>
      </c>
      <c r="AG1929" s="96" t="e">
        <f>W1929*IF($AA1929=2021,IF(OR($M1929="Услуги",$M1929="Работы"),#REF!,IF($U1929&lt;&gt;0,#REF!,#REF!)),1)*IF($AA1929=2022,IF(OR($M1929="Услуги",$M1929="Работы"),#REF!,IF($U1929&lt;&gt;0,#REF!,#REF!)),1)*IF($AA1929=2023,IF(OR($M1929="Услуги",$M1929="Работы"),#REF!,IF($U1929&lt;&gt;0,#REF!,#REF!)),1)*IF($AA1929=2024,IF(OR($M1929="Услуги",$M1929="Работы"),#REF!,IF($U1929&lt;&gt;0,#REF!,#REF!)),1)*IF($AA1929=2025,IF(OR($M1929="Услуги",$M1929="Работы"),#REF!,IF($U1929&lt;&gt;0,#REF!,#REF!)),1)</f>
        <v>#REF!</v>
      </c>
      <c r="AH1929" s="96" t="e">
        <f>X1929*IF($AA1929=2021,IF(OR($M1929="Услуги",$M1929="Работы"),#REF!,IF($U1929&lt;&gt;0,#REF!,#REF!)),1)*IF($AA1929=2022,IF(OR($M1929="Услуги",$M1929="Работы"),#REF!,IF($U1929&lt;&gt;0,#REF!,#REF!)),1)*IF($AA1929=2023,IF(OR($M1929="Услуги",$M1929="Работы"),#REF!,IF($U1929&lt;&gt;0,#REF!,#REF!)),1)*IF($AA1929=2024,IF(OR($M1929="Услуги",$M1929="Работы"),#REF!,IF($U1929&lt;&gt;0,#REF!,#REF!)),1)*IF($AA1929=2025,IF(OR($M1929="Услуги",$M1929="Работы"),#REF!,IF($U1929&lt;&gt;0,#REF!,#REF!)),1)</f>
        <v>#REF!</v>
      </c>
      <c r="AI1929" s="96" t="e">
        <f>Y1929*IF($AA1929=2021,IF(OR($M1929="Услуги",$M1929="Работы"),#REF!,IF($U1929&lt;&gt;0,#REF!,#REF!)),1)*IF($AA1929=2022,IF(OR($M1929="Услуги",$M1929="Работы"),#REF!,IF($U1929&lt;&gt;0,#REF!,#REF!)),1)*IF($AA1929=2023,IF(OR($M1929="Услуги",$M1929="Работы"),#REF!,IF($U1929&lt;&gt;0,#REF!,#REF!)),1)*IF($AA1929=2024,IF(OR($M1929="Услуги",$M1929="Работы"),#REF!,IF($U1929&lt;&gt;0,#REF!,#REF!)),1)*IF($AA1929=2025,IF(OR($M1929="Услуги",$M1929="Работы"),#REF!,IF($U1929&lt;&gt;0,#REF!,#REF!)),1)</f>
        <v>#REF!</v>
      </c>
      <c r="AJ1929" s="96" t="e">
        <f>Z1929*IF($AA1929=2021,IF(OR($M1929="Услуги",$M1929="Работы"),#REF!,IF($U1929&lt;&gt;0,#REF!,#REF!)),1)*IF($AA1929=2022,IF(OR($M1929="Услуги",$M1929="Работы"),#REF!,IF($U1929&lt;&gt;0,#REF!,#REF!)),1)*IF($AA1929=2023,IF(OR($M1929="Услуги",$M1929="Работы"),#REF!,IF($U1929&lt;&gt;0,#REF!,#REF!)),1)*IF($AA1929=2024,IF(OR($M1929="Услуги",$M1929="Работы"),#REF!,IF($U1929&lt;&gt;0,#REF!,#REF!)),1)*IF($AA1929=2025,IF(OR($M1929="Услуги",$M1929="Работы"),#REF!,IF($U1929&lt;&gt;0,#REF!,#REF!)),1)</f>
        <v>#REF!</v>
      </c>
      <c r="AK1929" s="107"/>
      <c r="AL1929" s="57"/>
      <c r="AM1929" s="57"/>
      <c r="AN1929" s="54"/>
    </row>
    <row r="1930" spans="1:40" s="56" customFormat="1" ht="15.75" hidden="1" customHeight="1" x14ac:dyDescent="0.25">
      <c r="A1930" s="85">
        <v>1</v>
      </c>
      <c r="B1930" s="86" t="s">
        <v>88</v>
      </c>
      <c r="C1930" s="215" t="s">
        <v>437</v>
      </c>
      <c r="D1930" s="60" t="s">
        <v>185</v>
      </c>
      <c r="E1930" s="85" t="s">
        <v>420</v>
      </c>
      <c r="F1930" s="60" t="s">
        <v>432</v>
      </c>
      <c r="G1930" s="87" t="e">
        <f>VLOOKUP(D1930,#REF!,2,FALSE)</f>
        <v>#REF!</v>
      </c>
      <c r="H1930" s="60" t="s">
        <v>432</v>
      </c>
      <c r="I1930" s="60" t="s">
        <v>432</v>
      </c>
      <c r="J1930" s="86" t="s">
        <v>5</v>
      </c>
      <c r="K1930" s="87" t="str">
        <f t="shared" si="552"/>
        <v>Защита сегментов АСУ ТП Филиал «Калининградская ТЭЦ-2» АО «Интер РАО – Электрогенерация»</v>
      </c>
      <c r="L1930" s="60" t="s">
        <v>518</v>
      </c>
      <c r="M1930" s="86" t="s">
        <v>5</v>
      </c>
      <c r="N1930" s="85" t="s">
        <v>475</v>
      </c>
      <c r="O1930" s="91" t="s">
        <v>488</v>
      </c>
      <c r="P1930" s="86"/>
      <c r="Q1930" s="100"/>
      <c r="R1930" s="97">
        <v>0.2</v>
      </c>
      <c r="S1930" s="98">
        <f t="shared" si="553"/>
        <v>6166666.666666667</v>
      </c>
      <c r="T1930" s="95">
        <f t="shared" si="556"/>
        <v>1027777.7777777779</v>
      </c>
      <c r="U1930" s="98"/>
      <c r="V1930" s="95">
        <f t="shared" si="557"/>
        <v>0</v>
      </c>
      <c r="W1930" s="95">
        <f t="shared" si="554"/>
        <v>0</v>
      </c>
      <c r="X1930" s="98">
        <v>6166666.666666667</v>
      </c>
      <c r="Y1930" s="95">
        <f t="shared" si="558"/>
        <v>1027777.7777777779</v>
      </c>
      <c r="Z1930" s="95">
        <f t="shared" si="559"/>
        <v>5138888.888888889</v>
      </c>
      <c r="AA1930" s="244">
        <f>Приоритеты!D65</f>
        <v>2022</v>
      </c>
      <c r="AB1930" s="247" t="e">
        <f t="shared" si="555"/>
        <v>#REF!</v>
      </c>
      <c r="AC1930" s="96" t="e">
        <f>S1930*IF($AA1930=2021,IF(OR($M1930="Услуги",$M1930="Работы"),#REF!,IF($U1930&lt;&gt;0,#REF!,#REF!)),1)*IF($AA1930=2022,IF(OR($M1930="Услуги",$M1930="Работы"),#REF!,IF($U1930&lt;&gt;0,#REF!,#REF!)),1)*IF($AA1930=2023,IF(OR($M1930="Услуги",$M1930="Работы"),#REF!,IF($U1930&lt;&gt;0,#REF!,#REF!)),1)*IF($AA1930=2024,IF(OR($M1930="Услуги",$M1930="Работы"),#REF!,IF($U1930&lt;&gt;0,#REF!,#REF!)),1)*IF($AA1930=2025,IF(OR($M1930="Услуги",$M1930="Работы"),#REF!,IF($U1930&lt;&gt;0,#REF!,#REF!)),1)</f>
        <v>#REF!</v>
      </c>
      <c r="AD1930" s="96" t="e">
        <f>T1930*IF($AA1930=2021,IF(OR($M1930="Услуги",$M1930="Работы"),#REF!,IF($U1930&lt;&gt;0,#REF!,#REF!)),1)*IF($AA1930=2022,IF(OR($M1930="Услуги",$M1930="Работы"),#REF!,IF($U1930&lt;&gt;0,#REF!,#REF!)),1)*IF($AA1930=2023,IF(OR($M1930="Услуги",$M1930="Работы"),#REF!,IF($U1930&lt;&gt;0,#REF!,#REF!)),1)*IF($AA1930=2024,IF(OR($M1930="Услуги",$M1930="Работы"),#REF!,IF($U1930&lt;&gt;0,#REF!,#REF!)),1)*IF($AA1930=2025,IF(OR($M1930="Услуги",$M1930="Работы"),#REF!,IF($U1930&lt;&gt;0,#REF!,#REF!)),1)</f>
        <v>#REF!</v>
      </c>
      <c r="AE1930" s="96" t="e">
        <f>U1930*IF($AA1930=2021,IF(OR($M1930="Услуги",$M1930="Работы"),#REF!,IF($U1930&lt;&gt;0,#REF!,#REF!)),1)*IF($AA1930=2022,IF(OR($M1930="Услуги",$M1930="Работы"),#REF!,IF($U1930&lt;&gt;0,#REF!,#REF!)),1)*IF($AA1930=2023,IF(OR($M1930="Услуги",$M1930="Работы"),#REF!,IF($U1930&lt;&gt;0,#REF!,#REF!)),1)*IF($AA1930=2024,IF(OR($M1930="Услуги",$M1930="Работы"),#REF!,IF($U1930&lt;&gt;0,#REF!,#REF!)),1)*IF($AA1930=2025,IF(OR($M1930="Услуги",$M1930="Работы"),#REF!,IF($U1930&lt;&gt;0,#REF!,#REF!)),1)</f>
        <v>#REF!</v>
      </c>
      <c r="AF1930" s="96" t="e">
        <f>V1930*IF($AA1930=2021,IF(OR($M1930="Услуги",$M1930="Работы"),#REF!,IF($U1930&lt;&gt;0,#REF!,#REF!)),1)*IF($AA1930=2022,IF(OR($M1930="Услуги",$M1930="Работы"),#REF!,IF($U1930&lt;&gt;0,#REF!,#REF!)),1)*IF($AA1930=2023,IF(OR($M1930="Услуги",$M1930="Работы"),#REF!,IF($U1930&lt;&gt;0,#REF!,#REF!)),1)*IF($AA1930=2024,IF(OR($M1930="Услуги",$M1930="Работы"),#REF!,IF($U1930&lt;&gt;0,#REF!,#REF!)),1)*IF($AA1930=2025,IF(OR($M1930="Услуги",$M1930="Работы"),#REF!,IF($U1930&lt;&gt;0,#REF!,#REF!)),1)</f>
        <v>#REF!</v>
      </c>
      <c r="AG1930" s="96" t="e">
        <f>W1930*IF($AA1930=2021,IF(OR($M1930="Услуги",$M1930="Работы"),#REF!,IF($U1930&lt;&gt;0,#REF!,#REF!)),1)*IF($AA1930=2022,IF(OR($M1930="Услуги",$M1930="Работы"),#REF!,IF($U1930&lt;&gt;0,#REF!,#REF!)),1)*IF($AA1930=2023,IF(OR($M1930="Услуги",$M1930="Работы"),#REF!,IF($U1930&lt;&gt;0,#REF!,#REF!)),1)*IF($AA1930=2024,IF(OR($M1930="Услуги",$M1930="Работы"),#REF!,IF($U1930&lt;&gt;0,#REF!,#REF!)),1)*IF($AA1930=2025,IF(OR($M1930="Услуги",$M1930="Работы"),#REF!,IF($U1930&lt;&gt;0,#REF!,#REF!)),1)</f>
        <v>#REF!</v>
      </c>
      <c r="AH1930" s="96" t="e">
        <f>X1930*IF($AA1930=2021,IF(OR($M1930="Услуги",$M1930="Работы"),#REF!,IF($U1930&lt;&gt;0,#REF!,#REF!)),1)*IF($AA1930=2022,IF(OR($M1930="Услуги",$M1930="Работы"),#REF!,IF($U1930&lt;&gt;0,#REF!,#REF!)),1)*IF($AA1930=2023,IF(OR($M1930="Услуги",$M1930="Работы"),#REF!,IF($U1930&lt;&gt;0,#REF!,#REF!)),1)*IF($AA1930=2024,IF(OR($M1930="Услуги",$M1930="Работы"),#REF!,IF($U1930&lt;&gt;0,#REF!,#REF!)),1)*IF($AA1930=2025,IF(OR($M1930="Услуги",$M1930="Работы"),#REF!,IF($U1930&lt;&gt;0,#REF!,#REF!)),1)</f>
        <v>#REF!</v>
      </c>
      <c r="AI1930" s="96" t="e">
        <f>Y1930*IF($AA1930=2021,IF(OR($M1930="Услуги",$M1930="Работы"),#REF!,IF($U1930&lt;&gt;0,#REF!,#REF!)),1)*IF($AA1930=2022,IF(OR($M1930="Услуги",$M1930="Работы"),#REF!,IF($U1930&lt;&gt;0,#REF!,#REF!)),1)*IF($AA1930=2023,IF(OR($M1930="Услуги",$M1930="Работы"),#REF!,IF($U1930&lt;&gt;0,#REF!,#REF!)),1)*IF($AA1930=2024,IF(OR($M1930="Услуги",$M1930="Работы"),#REF!,IF($U1930&lt;&gt;0,#REF!,#REF!)),1)*IF($AA1930=2025,IF(OR($M1930="Услуги",$M1930="Работы"),#REF!,IF($U1930&lt;&gt;0,#REF!,#REF!)),1)</f>
        <v>#REF!</v>
      </c>
      <c r="AJ1930" s="96" t="e">
        <f>Z1930*IF($AA1930=2021,IF(OR($M1930="Услуги",$M1930="Работы"),#REF!,IF($U1930&lt;&gt;0,#REF!,#REF!)),1)*IF($AA1930=2022,IF(OR($M1930="Услуги",$M1930="Работы"),#REF!,IF($U1930&lt;&gt;0,#REF!,#REF!)),1)*IF($AA1930=2023,IF(OR($M1930="Услуги",$M1930="Работы"),#REF!,IF($U1930&lt;&gt;0,#REF!,#REF!)),1)*IF($AA1930=2024,IF(OR($M1930="Услуги",$M1930="Работы"),#REF!,IF($U1930&lt;&gt;0,#REF!,#REF!)),1)*IF($AA1930=2025,IF(OR($M1930="Услуги",$M1930="Работы"),#REF!,IF($U1930&lt;&gt;0,#REF!,#REF!)),1)</f>
        <v>#REF!</v>
      </c>
      <c r="AK1930" s="107"/>
      <c r="AL1930" s="57"/>
      <c r="AM1930" s="57"/>
      <c r="AN1930" s="54"/>
    </row>
    <row r="1931" spans="1:40" s="56" customFormat="1" ht="15.75" hidden="1" customHeight="1" x14ac:dyDescent="0.25">
      <c r="A1931" s="85">
        <v>1</v>
      </c>
      <c r="B1931" s="86" t="s">
        <v>88</v>
      </c>
      <c r="C1931" s="215" t="s">
        <v>437</v>
      </c>
      <c r="D1931" s="60" t="s">
        <v>191</v>
      </c>
      <c r="E1931" s="85" t="s">
        <v>420</v>
      </c>
      <c r="F1931" s="60" t="s">
        <v>432</v>
      </c>
      <c r="G1931" s="87" t="e">
        <f>VLOOKUP(D1931,#REF!,2,FALSE)</f>
        <v>#REF!</v>
      </c>
      <c r="H1931" s="60" t="s">
        <v>432</v>
      </c>
      <c r="I1931" s="60" t="s">
        <v>432</v>
      </c>
      <c r="J1931" s="86" t="s">
        <v>5</v>
      </c>
      <c r="K1931" s="87" t="str">
        <f t="shared" si="552"/>
        <v>Защита сегментов АСУ ТП Филиал «Костромская ГРЭС» АО «Интер РАО – Электрогенерация»</v>
      </c>
      <c r="L1931" s="60" t="s">
        <v>518</v>
      </c>
      <c r="M1931" s="86" t="s">
        <v>5</v>
      </c>
      <c r="N1931" s="85" t="s">
        <v>475</v>
      </c>
      <c r="O1931" s="91" t="s">
        <v>488</v>
      </c>
      <c r="P1931" s="86"/>
      <c r="Q1931" s="100"/>
      <c r="R1931" s="97">
        <v>0.2</v>
      </c>
      <c r="S1931" s="98">
        <f t="shared" si="553"/>
        <v>6166666.666666667</v>
      </c>
      <c r="T1931" s="95">
        <f t="shared" si="556"/>
        <v>1027777.7777777779</v>
      </c>
      <c r="U1931" s="98"/>
      <c r="V1931" s="95">
        <f t="shared" si="557"/>
        <v>0</v>
      </c>
      <c r="W1931" s="95">
        <f t="shared" si="554"/>
        <v>0</v>
      </c>
      <c r="X1931" s="98">
        <v>6166666.666666667</v>
      </c>
      <c r="Y1931" s="95">
        <f t="shared" si="558"/>
        <v>1027777.7777777779</v>
      </c>
      <c r="Z1931" s="95">
        <f t="shared" si="559"/>
        <v>5138888.888888889</v>
      </c>
      <c r="AA1931" s="244">
        <f>Приоритеты!D66</f>
        <v>2021</v>
      </c>
      <c r="AB1931" s="247" t="e">
        <f t="shared" si="555"/>
        <v>#REF!</v>
      </c>
      <c r="AC1931" s="96" t="e">
        <f>S1931*IF($AA1931=2021,IF(OR($M1931="Услуги",$M1931="Работы"),#REF!,IF($U1931&lt;&gt;0,#REF!,#REF!)),1)*IF($AA1931=2022,IF(OR($M1931="Услуги",$M1931="Работы"),#REF!,IF($U1931&lt;&gt;0,#REF!,#REF!)),1)*IF($AA1931=2023,IF(OR($M1931="Услуги",$M1931="Работы"),#REF!,IF($U1931&lt;&gt;0,#REF!,#REF!)),1)*IF($AA1931=2024,IF(OR($M1931="Услуги",$M1931="Работы"),#REF!,IF($U1931&lt;&gt;0,#REF!,#REF!)),1)*IF($AA1931=2025,IF(OR($M1931="Услуги",$M1931="Работы"),#REF!,IF($U1931&lt;&gt;0,#REF!,#REF!)),1)</f>
        <v>#REF!</v>
      </c>
      <c r="AD1931" s="96" t="e">
        <f>T1931*IF($AA1931=2021,IF(OR($M1931="Услуги",$M1931="Работы"),#REF!,IF($U1931&lt;&gt;0,#REF!,#REF!)),1)*IF($AA1931=2022,IF(OR($M1931="Услуги",$M1931="Работы"),#REF!,IF($U1931&lt;&gt;0,#REF!,#REF!)),1)*IF($AA1931=2023,IF(OR($M1931="Услуги",$M1931="Работы"),#REF!,IF($U1931&lt;&gt;0,#REF!,#REF!)),1)*IF($AA1931=2024,IF(OR($M1931="Услуги",$M1931="Работы"),#REF!,IF($U1931&lt;&gt;0,#REF!,#REF!)),1)*IF($AA1931=2025,IF(OR($M1931="Услуги",$M1931="Работы"),#REF!,IF($U1931&lt;&gt;0,#REF!,#REF!)),1)</f>
        <v>#REF!</v>
      </c>
      <c r="AE1931" s="96" t="e">
        <f>U1931*IF($AA1931=2021,IF(OR($M1931="Услуги",$M1931="Работы"),#REF!,IF($U1931&lt;&gt;0,#REF!,#REF!)),1)*IF($AA1931=2022,IF(OR($M1931="Услуги",$M1931="Работы"),#REF!,IF($U1931&lt;&gt;0,#REF!,#REF!)),1)*IF($AA1931=2023,IF(OR($M1931="Услуги",$M1931="Работы"),#REF!,IF($U1931&lt;&gt;0,#REF!,#REF!)),1)*IF($AA1931=2024,IF(OR($M1931="Услуги",$M1931="Работы"),#REF!,IF($U1931&lt;&gt;0,#REF!,#REF!)),1)*IF($AA1931=2025,IF(OR($M1931="Услуги",$M1931="Работы"),#REF!,IF($U1931&lt;&gt;0,#REF!,#REF!)),1)</f>
        <v>#REF!</v>
      </c>
      <c r="AF1931" s="96" t="e">
        <f>V1931*IF($AA1931=2021,IF(OR($M1931="Услуги",$M1931="Работы"),#REF!,IF($U1931&lt;&gt;0,#REF!,#REF!)),1)*IF($AA1931=2022,IF(OR($M1931="Услуги",$M1931="Работы"),#REF!,IF($U1931&lt;&gt;0,#REF!,#REF!)),1)*IF($AA1931=2023,IF(OR($M1931="Услуги",$M1931="Работы"),#REF!,IF($U1931&lt;&gt;0,#REF!,#REF!)),1)*IF($AA1931=2024,IF(OR($M1931="Услуги",$M1931="Работы"),#REF!,IF($U1931&lt;&gt;0,#REF!,#REF!)),1)*IF($AA1931=2025,IF(OR($M1931="Услуги",$M1931="Работы"),#REF!,IF($U1931&lt;&gt;0,#REF!,#REF!)),1)</f>
        <v>#REF!</v>
      </c>
      <c r="AG1931" s="96" t="e">
        <f>W1931*IF($AA1931=2021,IF(OR($M1931="Услуги",$M1931="Работы"),#REF!,IF($U1931&lt;&gt;0,#REF!,#REF!)),1)*IF($AA1931=2022,IF(OR($M1931="Услуги",$M1931="Работы"),#REF!,IF($U1931&lt;&gt;0,#REF!,#REF!)),1)*IF($AA1931=2023,IF(OR($M1931="Услуги",$M1931="Работы"),#REF!,IF($U1931&lt;&gt;0,#REF!,#REF!)),1)*IF($AA1931=2024,IF(OR($M1931="Услуги",$M1931="Работы"),#REF!,IF($U1931&lt;&gt;0,#REF!,#REF!)),1)*IF($AA1931=2025,IF(OR($M1931="Услуги",$M1931="Работы"),#REF!,IF($U1931&lt;&gt;0,#REF!,#REF!)),1)</f>
        <v>#REF!</v>
      </c>
      <c r="AH1931" s="96" t="e">
        <f>X1931*IF($AA1931=2021,IF(OR($M1931="Услуги",$M1931="Работы"),#REF!,IF($U1931&lt;&gt;0,#REF!,#REF!)),1)*IF($AA1931=2022,IF(OR($M1931="Услуги",$M1931="Работы"),#REF!,IF($U1931&lt;&gt;0,#REF!,#REF!)),1)*IF($AA1931=2023,IF(OR($M1931="Услуги",$M1931="Работы"),#REF!,IF($U1931&lt;&gt;0,#REF!,#REF!)),1)*IF($AA1931=2024,IF(OR($M1931="Услуги",$M1931="Работы"),#REF!,IF($U1931&lt;&gt;0,#REF!,#REF!)),1)*IF($AA1931=2025,IF(OR($M1931="Услуги",$M1931="Работы"),#REF!,IF($U1931&lt;&gt;0,#REF!,#REF!)),1)</f>
        <v>#REF!</v>
      </c>
      <c r="AI1931" s="96" t="e">
        <f>Y1931*IF($AA1931=2021,IF(OR($M1931="Услуги",$M1931="Работы"),#REF!,IF($U1931&lt;&gt;0,#REF!,#REF!)),1)*IF($AA1931=2022,IF(OR($M1931="Услуги",$M1931="Работы"),#REF!,IF($U1931&lt;&gt;0,#REF!,#REF!)),1)*IF($AA1931=2023,IF(OR($M1931="Услуги",$M1931="Работы"),#REF!,IF($U1931&lt;&gt;0,#REF!,#REF!)),1)*IF($AA1931=2024,IF(OR($M1931="Услуги",$M1931="Работы"),#REF!,IF($U1931&lt;&gt;0,#REF!,#REF!)),1)*IF($AA1931=2025,IF(OR($M1931="Услуги",$M1931="Работы"),#REF!,IF($U1931&lt;&gt;0,#REF!,#REF!)),1)</f>
        <v>#REF!</v>
      </c>
      <c r="AJ1931" s="96" t="e">
        <f>Z1931*IF($AA1931=2021,IF(OR($M1931="Услуги",$M1931="Работы"),#REF!,IF($U1931&lt;&gt;0,#REF!,#REF!)),1)*IF($AA1931=2022,IF(OR($M1931="Услуги",$M1931="Работы"),#REF!,IF($U1931&lt;&gt;0,#REF!,#REF!)),1)*IF($AA1931=2023,IF(OR($M1931="Услуги",$M1931="Работы"),#REF!,IF($U1931&lt;&gt;0,#REF!,#REF!)),1)*IF($AA1931=2024,IF(OR($M1931="Услуги",$M1931="Работы"),#REF!,IF($U1931&lt;&gt;0,#REF!,#REF!)),1)*IF($AA1931=2025,IF(OR($M1931="Услуги",$M1931="Работы"),#REF!,IF($U1931&lt;&gt;0,#REF!,#REF!)),1)</f>
        <v>#REF!</v>
      </c>
      <c r="AK1931" s="107"/>
      <c r="AL1931" s="57"/>
      <c r="AM1931" s="57"/>
      <c r="AN1931" s="54"/>
    </row>
    <row r="1932" spans="1:40" s="56" customFormat="1" ht="15.75" hidden="1" customHeight="1" x14ac:dyDescent="0.25">
      <c r="A1932" s="85">
        <v>1</v>
      </c>
      <c r="B1932" s="86" t="s">
        <v>88</v>
      </c>
      <c r="C1932" s="215" t="s">
        <v>437</v>
      </c>
      <c r="D1932" s="60" t="s">
        <v>200</v>
      </c>
      <c r="E1932" s="85" t="s">
        <v>420</v>
      </c>
      <c r="F1932" s="60" t="s">
        <v>432</v>
      </c>
      <c r="G1932" s="87" t="e">
        <f>VLOOKUP(D1932,#REF!,2,FALSE)</f>
        <v>#REF!</v>
      </c>
      <c r="H1932" s="60" t="s">
        <v>432</v>
      </c>
      <c r="I1932" s="60" t="s">
        <v>432</v>
      </c>
      <c r="J1932" s="86" t="s">
        <v>5</v>
      </c>
      <c r="K1932" s="87" t="str">
        <f t="shared" si="552"/>
        <v>Защита сегментов АСУ ТП Филиал «Пермская ГРЭС» АО «Интер РАО – Электрогенерация»</v>
      </c>
      <c r="L1932" s="60" t="s">
        <v>518</v>
      </c>
      <c r="M1932" s="86" t="s">
        <v>5</v>
      </c>
      <c r="N1932" s="85" t="s">
        <v>475</v>
      </c>
      <c r="O1932" s="91" t="s">
        <v>488</v>
      </c>
      <c r="P1932" s="86"/>
      <c r="Q1932" s="100"/>
      <c r="R1932" s="97">
        <v>0.2</v>
      </c>
      <c r="S1932" s="98">
        <f t="shared" si="553"/>
        <v>6166666.666666667</v>
      </c>
      <c r="T1932" s="95">
        <f t="shared" si="556"/>
        <v>1027777.7777777779</v>
      </c>
      <c r="U1932" s="98"/>
      <c r="V1932" s="95">
        <f t="shared" si="557"/>
        <v>0</v>
      </c>
      <c r="W1932" s="95">
        <f t="shared" si="554"/>
        <v>0</v>
      </c>
      <c r="X1932" s="98">
        <v>6166666.666666667</v>
      </c>
      <c r="Y1932" s="95">
        <f t="shared" si="558"/>
        <v>1027777.7777777779</v>
      </c>
      <c r="Z1932" s="95">
        <f t="shared" si="559"/>
        <v>5138888.888888889</v>
      </c>
      <c r="AA1932" s="244">
        <f>Приоритеты!D67</f>
        <v>2021</v>
      </c>
      <c r="AB1932" s="247" t="e">
        <f t="shared" si="555"/>
        <v>#REF!</v>
      </c>
      <c r="AC1932" s="96" t="e">
        <f>S1932*IF($AA1932=2021,IF(OR($M1932="Услуги",$M1932="Работы"),#REF!,IF($U1932&lt;&gt;0,#REF!,#REF!)),1)*IF($AA1932=2022,IF(OR($M1932="Услуги",$M1932="Работы"),#REF!,IF($U1932&lt;&gt;0,#REF!,#REF!)),1)*IF($AA1932=2023,IF(OR($M1932="Услуги",$M1932="Работы"),#REF!,IF($U1932&lt;&gt;0,#REF!,#REF!)),1)*IF($AA1932=2024,IF(OR($M1932="Услуги",$M1932="Работы"),#REF!,IF($U1932&lt;&gt;0,#REF!,#REF!)),1)*IF($AA1932=2025,IF(OR($M1932="Услуги",$M1932="Работы"),#REF!,IF($U1932&lt;&gt;0,#REF!,#REF!)),1)</f>
        <v>#REF!</v>
      </c>
      <c r="AD1932" s="96" t="e">
        <f>T1932*IF($AA1932=2021,IF(OR($M1932="Услуги",$M1932="Работы"),#REF!,IF($U1932&lt;&gt;0,#REF!,#REF!)),1)*IF($AA1932=2022,IF(OR($M1932="Услуги",$M1932="Работы"),#REF!,IF($U1932&lt;&gt;0,#REF!,#REF!)),1)*IF($AA1932=2023,IF(OR($M1932="Услуги",$M1932="Работы"),#REF!,IF($U1932&lt;&gt;0,#REF!,#REF!)),1)*IF($AA1932=2024,IF(OR($M1932="Услуги",$M1932="Работы"),#REF!,IF($U1932&lt;&gt;0,#REF!,#REF!)),1)*IF($AA1932=2025,IF(OR($M1932="Услуги",$M1932="Работы"),#REF!,IF($U1932&lt;&gt;0,#REF!,#REF!)),1)</f>
        <v>#REF!</v>
      </c>
      <c r="AE1932" s="96" t="e">
        <f>U1932*IF($AA1932=2021,IF(OR($M1932="Услуги",$M1932="Работы"),#REF!,IF($U1932&lt;&gt;0,#REF!,#REF!)),1)*IF($AA1932=2022,IF(OR($M1932="Услуги",$M1932="Работы"),#REF!,IF($U1932&lt;&gt;0,#REF!,#REF!)),1)*IF($AA1932=2023,IF(OR($M1932="Услуги",$M1932="Работы"),#REF!,IF($U1932&lt;&gt;0,#REF!,#REF!)),1)*IF($AA1932=2024,IF(OR($M1932="Услуги",$M1932="Работы"),#REF!,IF($U1932&lt;&gt;0,#REF!,#REF!)),1)*IF($AA1932=2025,IF(OR($M1932="Услуги",$M1932="Работы"),#REF!,IF($U1932&lt;&gt;0,#REF!,#REF!)),1)</f>
        <v>#REF!</v>
      </c>
      <c r="AF1932" s="96" t="e">
        <f>V1932*IF($AA1932=2021,IF(OR($M1932="Услуги",$M1932="Работы"),#REF!,IF($U1932&lt;&gt;0,#REF!,#REF!)),1)*IF($AA1932=2022,IF(OR($M1932="Услуги",$M1932="Работы"),#REF!,IF($U1932&lt;&gt;0,#REF!,#REF!)),1)*IF($AA1932=2023,IF(OR($M1932="Услуги",$M1932="Работы"),#REF!,IF($U1932&lt;&gt;0,#REF!,#REF!)),1)*IF($AA1932=2024,IF(OR($M1932="Услуги",$M1932="Работы"),#REF!,IF($U1932&lt;&gt;0,#REF!,#REF!)),1)*IF($AA1932=2025,IF(OR($M1932="Услуги",$M1932="Работы"),#REF!,IF($U1932&lt;&gt;0,#REF!,#REF!)),1)</f>
        <v>#REF!</v>
      </c>
      <c r="AG1932" s="96" t="e">
        <f>W1932*IF($AA1932=2021,IF(OR($M1932="Услуги",$M1932="Работы"),#REF!,IF($U1932&lt;&gt;0,#REF!,#REF!)),1)*IF($AA1932=2022,IF(OR($M1932="Услуги",$M1932="Работы"),#REF!,IF($U1932&lt;&gt;0,#REF!,#REF!)),1)*IF($AA1932=2023,IF(OR($M1932="Услуги",$M1932="Работы"),#REF!,IF($U1932&lt;&gt;0,#REF!,#REF!)),1)*IF($AA1932=2024,IF(OR($M1932="Услуги",$M1932="Работы"),#REF!,IF($U1932&lt;&gt;0,#REF!,#REF!)),1)*IF($AA1932=2025,IF(OR($M1932="Услуги",$M1932="Работы"),#REF!,IF($U1932&lt;&gt;0,#REF!,#REF!)),1)</f>
        <v>#REF!</v>
      </c>
      <c r="AH1932" s="96" t="e">
        <f>X1932*IF($AA1932=2021,IF(OR($M1932="Услуги",$M1932="Работы"),#REF!,IF($U1932&lt;&gt;0,#REF!,#REF!)),1)*IF($AA1932=2022,IF(OR($M1932="Услуги",$M1932="Работы"),#REF!,IF($U1932&lt;&gt;0,#REF!,#REF!)),1)*IF($AA1932=2023,IF(OR($M1932="Услуги",$M1932="Работы"),#REF!,IF($U1932&lt;&gt;0,#REF!,#REF!)),1)*IF($AA1932=2024,IF(OR($M1932="Услуги",$M1932="Работы"),#REF!,IF($U1932&lt;&gt;0,#REF!,#REF!)),1)*IF($AA1932=2025,IF(OR($M1932="Услуги",$M1932="Работы"),#REF!,IF($U1932&lt;&gt;0,#REF!,#REF!)),1)</f>
        <v>#REF!</v>
      </c>
      <c r="AI1932" s="96" t="e">
        <f>Y1932*IF($AA1932=2021,IF(OR($M1932="Услуги",$M1932="Работы"),#REF!,IF($U1932&lt;&gt;0,#REF!,#REF!)),1)*IF($AA1932=2022,IF(OR($M1932="Услуги",$M1932="Работы"),#REF!,IF($U1932&lt;&gt;0,#REF!,#REF!)),1)*IF($AA1932=2023,IF(OR($M1932="Услуги",$M1932="Работы"),#REF!,IF($U1932&lt;&gt;0,#REF!,#REF!)),1)*IF($AA1932=2024,IF(OR($M1932="Услуги",$M1932="Работы"),#REF!,IF($U1932&lt;&gt;0,#REF!,#REF!)),1)*IF($AA1932=2025,IF(OR($M1932="Услуги",$M1932="Работы"),#REF!,IF($U1932&lt;&gt;0,#REF!,#REF!)),1)</f>
        <v>#REF!</v>
      </c>
      <c r="AJ1932" s="96" t="e">
        <f>Z1932*IF($AA1932=2021,IF(OR($M1932="Услуги",$M1932="Работы"),#REF!,IF($U1932&lt;&gt;0,#REF!,#REF!)),1)*IF($AA1932=2022,IF(OR($M1932="Услуги",$M1932="Работы"),#REF!,IF($U1932&lt;&gt;0,#REF!,#REF!)),1)*IF($AA1932=2023,IF(OR($M1932="Услуги",$M1932="Работы"),#REF!,IF($U1932&lt;&gt;0,#REF!,#REF!)),1)*IF($AA1932=2024,IF(OR($M1932="Услуги",$M1932="Работы"),#REF!,IF($U1932&lt;&gt;0,#REF!,#REF!)),1)*IF($AA1932=2025,IF(OR($M1932="Услуги",$M1932="Работы"),#REF!,IF($U1932&lt;&gt;0,#REF!,#REF!)),1)</f>
        <v>#REF!</v>
      </c>
      <c r="AK1932" s="107"/>
      <c r="AL1932" s="57"/>
      <c r="AM1932" s="57"/>
      <c r="AN1932" s="54"/>
    </row>
    <row r="1933" spans="1:40" s="56" customFormat="1" ht="15.75" hidden="1" customHeight="1" x14ac:dyDescent="0.25">
      <c r="A1933" s="85">
        <v>1</v>
      </c>
      <c r="B1933" s="86" t="s">
        <v>88</v>
      </c>
      <c r="C1933" s="215" t="s">
        <v>437</v>
      </c>
      <c r="D1933" s="60" t="s">
        <v>203</v>
      </c>
      <c r="E1933" s="85" t="s">
        <v>420</v>
      </c>
      <c r="F1933" s="60"/>
      <c r="G1933" s="87" t="e">
        <f>VLOOKUP(D1933,#REF!,2,FALSE)</f>
        <v>#REF!</v>
      </c>
      <c r="H1933" s="60"/>
      <c r="I1933" s="60"/>
      <c r="J1933" s="86" t="s">
        <v>5</v>
      </c>
      <c r="K1933" s="87" t="str">
        <f t="shared" si="552"/>
        <v>Защита сегментов АСУ ТП Филиал «Печорская ГРЭС» АО «Интер РАО – Электрогенерация»</v>
      </c>
      <c r="L1933" s="60" t="s">
        <v>518</v>
      </c>
      <c r="M1933" s="86" t="s">
        <v>5</v>
      </c>
      <c r="N1933" s="85" t="s">
        <v>475</v>
      </c>
      <c r="O1933" s="91" t="s">
        <v>488</v>
      </c>
      <c r="P1933" s="86"/>
      <c r="Q1933" s="100"/>
      <c r="R1933" s="97">
        <v>0.2</v>
      </c>
      <c r="S1933" s="98">
        <f t="shared" si="553"/>
        <v>2633333.3333333335</v>
      </c>
      <c r="T1933" s="95">
        <f t="shared" si="556"/>
        <v>438888.88888888893</v>
      </c>
      <c r="U1933" s="98"/>
      <c r="V1933" s="95">
        <f t="shared" si="557"/>
        <v>0</v>
      </c>
      <c r="W1933" s="95">
        <f t="shared" si="554"/>
        <v>0</v>
      </c>
      <c r="X1933" s="98">
        <v>2633333.3333333335</v>
      </c>
      <c r="Y1933" s="95">
        <f t="shared" si="558"/>
        <v>438888.88888888893</v>
      </c>
      <c r="Z1933" s="95">
        <f t="shared" si="559"/>
        <v>2194444.4444444445</v>
      </c>
      <c r="AA1933" s="243">
        <f>Приоритеты!$D$68</f>
        <v>2024</v>
      </c>
      <c r="AB1933" s="247" t="e">
        <f t="shared" si="555"/>
        <v>#REF!</v>
      </c>
      <c r="AC1933" s="96" t="e">
        <f>S1933*IF($AA1933=2021,IF(OR($M1933="Услуги",$M1933="Работы"),#REF!,IF($U1933&lt;&gt;0,#REF!,#REF!)),1)*IF($AA1933=2022,IF(OR($M1933="Услуги",$M1933="Работы"),#REF!,IF($U1933&lt;&gt;0,#REF!,#REF!)),1)*IF($AA1933=2023,IF(OR($M1933="Услуги",$M1933="Работы"),#REF!,IF($U1933&lt;&gt;0,#REF!,#REF!)),1)*IF($AA1933=2024,IF(OR($M1933="Услуги",$M1933="Работы"),#REF!,IF($U1933&lt;&gt;0,#REF!,#REF!)),1)*IF($AA1933=2025,IF(OR($M1933="Услуги",$M1933="Работы"),#REF!,IF($U1933&lt;&gt;0,#REF!,#REF!)),1)</f>
        <v>#REF!</v>
      </c>
      <c r="AD1933" s="96" t="e">
        <f>T1933*IF($AA1933=2021,IF(OR($M1933="Услуги",$M1933="Работы"),#REF!,IF($U1933&lt;&gt;0,#REF!,#REF!)),1)*IF($AA1933=2022,IF(OR($M1933="Услуги",$M1933="Работы"),#REF!,IF($U1933&lt;&gt;0,#REF!,#REF!)),1)*IF($AA1933=2023,IF(OR($M1933="Услуги",$M1933="Работы"),#REF!,IF($U1933&lt;&gt;0,#REF!,#REF!)),1)*IF($AA1933=2024,IF(OR($M1933="Услуги",$M1933="Работы"),#REF!,IF($U1933&lt;&gt;0,#REF!,#REF!)),1)*IF($AA1933=2025,IF(OR($M1933="Услуги",$M1933="Работы"),#REF!,IF($U1933&lt;&gt;0,#REF!,#REF!)),1)</f>
        <v>#REF!</v>
      </c>
      <c r="AE1933" s="96" t="e">
        <f>U1933*IF($AA1933=2021,IF(OR($M1933="Услуги",$M1933="Работы"),#REF!,IF($U1933&lt;&gt;0,#REF!,#REF!)),1)*IF($AA1933=2022,IF(OR($M1933="Услуги",$M1933="Работы"),#REF!,IF($U1933&lt;&gt;0,#REF!,#REF!)),1)*IF($AA1933=2023,IF(OR($M1933="Услуги",$M1933="Работы"),#REF!,IF($U1933&lt;&gt;0,#REF!,#REF!)),1)*IF($AA1933=2024,IF(OR($M1933="Услуги",$M1933="Работы"),#REF!,IF($U1933&lt;&gt;0,#REF!,#REF!)),1)*IF($AA1933=2025,IF(OR($M1933="Услуги",$M1933="Работы"),#REF!,IF($U1933&lt;&gt;0,#REF!,#REF!)),1)</f>
        <v>#REF!</v>
      </c>
      <c r="AF1933" s="96" t="e">
        <f>V1933*IF($AA1933=2021,IF(OR($M1933="Услуги",$M1933="Работы"),#REF!,IF($U1933&lt;&gt;0,#REF!,#REF!)),1)*IF($AA1933=2022,IF(OR($M1933="Услуги",$M1933="Работы"),#REF!,IF($U1933&lt;&gt;0,#REF!,#REF!)),1)*IF($AA1933=2023,IF(OR($M1933="Услуги",$M1933="Работы"),#REF!,IF($U1933&lt;&gt;0,#REF!,#REF!)),1)*IF($AA1933=2024,IF(OR($M1933="Услуги",$M1933="Работы"),#REF!,IF($U1933&lt;&gt;0,#REF!,#REF!)),1)*IF($AA1933=2025,IF(OR($M1933="Услуги",$M1933="Работы"),#REF!,IF($U1933&lt;&gt;0,#REF!,#REF!)),1)</f>
        <v>#REF!</v>
      </c>
      <c r="AG1933" s="96" t="e">
        <f>W1933*IF($AA1933=2021,IF(OR($M1933="Услуги",$M1933="Работы"),#REF!,IF($U1933&lt;&gt;0,#REF!,#REF!)),1)*IF($AA1933=2022,IF(OR($M1933="Услуги",$M1933="Работы"),#REF!,IF($U1933&lt;&gt;0,#REF!,#REF!)),1)*IF($AA1933=2023,IF(OR($M1933="Услуги",$M1933="Работы"),#REF!,IF($U1933&lt;&gt;0,#REF!,#REF!)),1)*IF($AA1933=2024,IF(OR($M1933="Услуги",$M1933="Работы"),#REF!,IF($U1933&lt;&gt;0,#REF!,#REF!)),1)*IF($AA1933=2025,IF(OR($M1933="Услуги",$M1933="Работы"),#REF!,IF($U1933&lt;&gt;0,#REF!,#REF!)),1)</f>
        <v>#REF!</v>
      </c>
      <c r="AH1933" s="96" t="e">
        <f>X1933*IF($AA1933=2021,IF(OR($M1933="Услуги",$M1933="Работы"),#REF!,IF($U1933&lt;&gt;0,#REF!,#REF!)),1)*IF($AA1933=2022,IF(OR($M1933="Услуги",$M1933="Работы"),#REF!,IF($U1933&lt;&gt;0,#REF!,#REF!)),1)*IF($AA1933=2023,IF(OR($M1933="Услуги",$M1933="Работы"),#REF!,IF($U1933&lt;&gt;0,#REF!,#REF!)),1)*IF($AA1933=2024,IF(OR($M1933="Услуги",$M1933="Работы"),#REF!,IF($U1933&lt;&gt;0,#REF!,#REF!)),1)*IF($AA1933=2025,IF(OR($M1933="Услуги",$M1933="Работы"),#REF!,IF($U1933&lt;&gt;0,#REF!,#REF!)),1)</f>
        <v>#REF!</v>
      </c>
      <c r="AI1933" s="96" t="e">
        <f>Y1933*IF($AA1933=2021,IF(OR($M1933="Услуги",$M1933="Работы"),#REF!,IF($U1933&lt;&gt;0,#REF!,#REF!)),1)*IF($AA1933=2022,IF(OR($M1933="Услуги",$M1933="Работы"),#REF!,IF($U1933&lt;&gt;0,#REF!,#REF!)),1)*IF($AA1933=2023,IF(OR($M1933="Услуги",$M1933="Работы"),#REF!,IF($U1933&lt;&gt;0,#REF!,#REF!)),1)*IF($AA1933=2024,IF(OR($M1933="Услуги",$M1933="Работы"),#REF!,IF($U1933&lt;&gt;0,#REF!,#REF!)),1)*IF($AA1933=2025,IF(OR($M1933="Услуги",$M1933="Работы"),#REF!,IF($U1933&lt;&gt;0,#REF!,#REF!)),1)</f>
        <v>#REF!</v>
      </c>
      <c r="AJ1933" s="96" t="e">
        <f>Z1933*IF($AA1933=2021,IF(OR($M1933="Услуги",$M1933="Работы"),#REF!,IF($U1933&lt;&gt;0,#REF!,#REF!)),1)*IF($AA1933=2022,IF(OR($M1933="Услуги",$M1933="Работы"),#REF!,IF($U1933&lt;&gt;0,#REF!,#REF!)),1)*IF($AA1933=2023,IF(OR($M1933="Услуги",$M1933="Работы"),#REF!,IF($U1933&lt;&gt;0,#REF!,#REF!)),1)*IF($AA1933=2024,IF(OR($M1933="Услуги",$M1933="Работы"),#REF!,IF($U1933&lt;&gt;0,#REF!,#REF!)),1)*IF($AA1933=2025,IF(OR($M1933="Услуги",$M1933="Работы"),#REF!,IF($U1933&lt;&gt;0,#REF!,#REF!)),1)</f>
        <v>#REF!</v>
      </c>
      <c r="AK1933" s="107"/>
      <c r="AL1933" s="57"/>
      <c r="AM1933" s="57"/>
      <c r="AN1933" s="54"/>
    </row>
    <row r="1934" spans="1:40" s="56" customFormat="1" ht="15.75" hidden="1" customHeight="1" x14ac:dyDescent="0.25">
      <c r="A1934" s="85">
        <v>1</v>
      </c>
      <c r="B1934" s="86" t="s">
        <v>88</v>
      </c>
      <c r="C1934" s="215" t="s">
        <v>437</v>
      </c>
      <c r="D1934" s="60" t="s">
        <v>211</v>
      </c>
      <c r="E1934" s="85" t="s">
        <v>420</v>
      </c>
      <c r="F1934" s="60"/>
      <c r="G1934" s="87" t="e">
        <f>VLOOKUP(D1934,#REF!,2,FALSE)</f>
        <v>#REF!</v>
      </c>
      <c r="H1934" s="60" t="s">
        <v>432</v>
      </c>
      <c r="I1934" s="60"/>
      <c r="J1934" s="86" t="s">
        <v>5</v>
      </c>
      <c r="K1934" s="87" t="str">
        <f t="shared" si="552"/>
        <v>Защита сегментов АСУ ТП Филиал «Северо-Западная ТЭЦ им. А.Г. Бориса» АО «Интер РАО – Электрогенерация»</v>
      </c>
      <c r="L1934" s="60" t="s">
        <v>518</v>
      </c>
      <c r="M1934" s="86" t="s">
        <v>5</v>
      </c>
      <c r="N1934" s="85" t="s">
        <v>475</v>
      </c>
      <c r="O1934" s="91" t="s">
        <v>488</v>
      </c>
      <c r="P1934" s="86"/>
      <c r="Q1934" s="100"/>
      <c r="R1934" s="97">
        <v>0.2</v>
      </c>
      <c r="S1934" s="98">
        <f t="shared" si="553"/>
        <v>4133333.3333333335</v>
      </c>
      <c r="T1934" s="95">
        <f t="shared" si="556"/>
        <v>688888.88888888899</v>
      </c>
      <c r="U1934" s="98"/>
      <c r="V1934" s="95">
        <f t="shared" si="557"/>
        <v>0</v>
      </c>
      <c r="W1934" s="95">
        <f t="shared" si="554"/>
        <v>0</v>
      </c>
      <c r="X1934" s="98">
        <v>4133333.3333333335</v>
      </c>
      <c r="Y1934" s="95">
        <f t="shared" si="558"/>
        <v>688888.88888888899</v>
      </c>
      <c r="Z1934" s="95">
        <f t="shared" si="559"/>
        <v>3444444.4444444445</v>
      </c>
      <c r="AA1934" s="244">
        <f>Приоритеты!$D$69</f>
        <v>2022</v>
      </c>
      <c r="AB1934" s="247" t="e">
        <f t="shared" si="555"/>
        <v>#REF!</v>
      </c>
      <c r="AC1934" s="96" t="e">
        <f>S1934*IF($AA1934=2021,IF(OR($M1934="Услуги",$M1934="Работы"),#REF!,IF($U1934&lt;&gt;0,#REF!,#REF!)),1)*IF($AA1934=2022,IF(OR($M1934="Услуги",$M1934="Работы"),#REF!,IF($U1934&lt;&gt;0,#REF!,#REF!)),1)*IF($AA1934=2023,IF(OR($M1934="Услуги",$M1934="Работы"),#REF!,IF($U1934&lt;&gt;0,#REF!,#REF!)),1)*IF($AA1934=2024,IF(OR($M1934="Услуги",$M1934="Работы"),#REF!,IF($U1934&lt;&gt;0,#REF!,#REF!)),1)*IF($AA1934=2025,IF(OR($M1934="Услуги",$M1934="Работы"),#REF!,IF($U1934&lt;&gt;0,#REF!,#REF!)),1)</f>
        <v>#REF!</v>
      </c>
      <c r="AD1934" s="96" t="e">
        <f>T1934*IF($AA1934=2021,IF(OR($M1934="Услуги",$M1934="Работы"),#REF!,IF($U1934&lt;&gt;0,#REF!,#REF!)),1)*IF($AA1934=2022,IF(OR($M1934="Услуги",$M1934="Работы"),#REF!,IF($U1934&lt;&gt;0,#REF!,#REF!)),1)*IF($AA1934=2023,IF(OR($M1934="Услуги",$M1934="Работы"),#REF!,IF($U1934&lt;&gt;0,#REF!,#REF!)),1)*IF($AA1934=2024,IF(OR($M1934="Услуги",$M1934="Работы"),#REF!,IF($U1934&lt;&gt;0,#REF!,#REF!)),1)*IF($AA1934=2025,IF(OR($M1934="Услуги",$M1934="Работы"),#REF!,IF($U1934&lt;&gt;0,#REF!,#REF!)),1)</f>
        <v>#REF!</v>
      </c>
      <c r="AE1934" s="96" t="e">
        <f>U1934*IF($AA1934=2021,IF(OR($M1934="Услуги",$M1934="Работы"),#REF!,IF($U1934&lt;&gt;0,#REF!,#REF!)),1)*IF($AA1934=2022,IF(OR($M1934="Услуги",$M1934="Работы"),#REF!,IF($U1934&lt;&gt;0,#REF!,#REF!)),1)*IF($AA1934=2023,IF(OR($M1934="Услуги",$M1934="Работы"),#REF!,IF($U1934&lt;&gt;0,#REF!,#REF!)),1)*IF($AA1934=2024,IF(OR($M1934="Услуги",$M1934="Работы"),#REF!,IF($U1934&lt;&gt;0,#REF!,#REF!)),1)*IF($AA1934=2025,IF(OR($M1934="Услуги",$M1934="Работы"),#REF!,IF($U1934&lt;&gt;0,#REF!,#REF!)),1)</f>
        <v>#REF!</v>
      </c>
      <c r="AF1934" s="96" t="e">
        <f>V1934*IF($AA1934=2021,IF(OR($M1934="Услуги",$M1934="Работы"),#REF!,IF($U1934&lt;&gt;0,#REF!,#REF!)),1)*IF($AA1934=2022,IF(OR($M1934="Услуги",$M1934="Работы"),#REF!,IF($U1934&lt;&gt;0,#REF!,#REF!)),1)*IF($AA1934=2023,IF(OR($M1934="Услуги",$M1934="Работы"),#REF!,IF($U1934&lt;&gt;0,#REF!,#REF!)),1)*IF($AA1934=2024,IF(OR($M1934="Услуги",$M1934="Работы"),#REF!,IF($U1934&lt;&gt;0,#REF!,#REF!)),1)*IF($AA1934=2025,IF(OR($M1934="Услуги",$M1934="Работы"),#REF!,IF($U1934&lt;&gt;0,#REF!,#REF!)),1)</f>
        <v>#REF!</v>
      </c>
      <c r="AG1934" s="96" t="e">
        <f>W1934*IF($AA1934=2021,IF(OR($M1934="Услуги",$M1934="Работы"),#REF!,IF($U1934&lt;&gt;0,#REF!,#REF!)),1)*IF($AA1934=2022,IF(OR($M1934="Услуги",$M1934="Работы"),#REF!,IF($U1934&lt;&gt;0,#REF!,#REF!)),1)*IF($AA1934=2023,IF(OR($M1934="Услуги",$M1934="Работы"),#REF!,IF($U1934&lt;&gt;0,#REF!,#REF!)),1)*IF($AA1934=2024,IF(OR($M1934="Услуги",$M1934="Работы"),#REF!,IF($U1934&lt;&gt;0,#REF!,#REF!)),1)*IF($AA1934=2025,IF(OR($M1934="Услуги",$M1934="Работы"),#REF!,IF($U1934&lt;&gt;0,#REF!,#REF!)),1)</f>
        <v>#REF!</v>
      </c>
      <c r="AH1934" s="96" t="e">
        <f>X1934*IF($AA1934=2021,IF(OR($M1934="Услуги",$M1934="Работы"),#REF!,IF($U1934&lt;&gt;0,#REF!,#REF!)),1)*IF($AA1934=2022,IF(OR($M1934="Услуги",$M1934="Работы"),#REF!,IF($U1934&lt;&gt;0,#REF!,#REF!)),1)*IF($AA1934=2023,IF(OR($M1934="Услуги",$M1934="Работы"),#REF!,IF($U1934&lt;&gt;0,#REF!,#REF!)),1)*IF($AA1934=2024,IF(OR($M1934="Услуги",$M1934="Работы"),#REF!,IF($U1934&lt;&gt;0,#REF!,#REF!)),1)*IF($AA1934=2025,IF(OR($M1934="Услуги",$M1934="Работы"),#REF!,IF($U1934&lt;&gt;0,#REF!,#REF!)),1)</f>
        <v>#REF!</v>
      </c>
      <c r="AI1934" s="96" t="e">
        <f>Y1934*IF($AA1934=2021,IF(OR($M1934="Услуги",$M1934="Работы"),#REF!,IF($U1934&lt;&gt;0,#REF!,#REF!)),1)*IF($AA1934=2022,IF(OR($M1934="Услуги",$M1934="Работы"),#REF!,IF($U1934&lt;&gt;0,#REF!,#REF!)),1)*IF($AA1934=2023,IF(OR($M1934="Услуги",$M1934="Работы"),#REF!,IF($U1934&lt;&gt;0,#REF!,#REF!)),1)*IF($AA1934=2024,IF(OR($M1934="Услуги",$M1934="Работы"),#REF!,IF($U1934&lt;&gt;0,#REF!,#REF!)),1)*IF($AA1934=2025,IF(OR($M1934="Услуги",$M1934="Работы"),#REF!,IF($U1934&lt;&gt;0,#REF!,#REF!)),1)</f>
        <v>#REF!</v>
      </c>
      <c r="AJ1934" s="96" t="e">
        <f>Z1934*IF($AA1934=2021,IF(OR($M1934="Услуги",$M1934="Работы"),#REF!,IF($U1934&lt;&gt;0,#REF!,#REF!)),1)*IF($AA1934=2022,IF(OR($M1934="Услуги",$M1934="Работы"),#REF!,IF($U1934&lt;&gt;0,#REF!,#REF!)),1)*IF($AA1934=2023,IF(OR($M1934="Услуги",$M1934="Работы"),#REF!,IF($U1934&lt;&gt;0,#REF!,#REF!)),1)*IF($AA1934=2024,IF(OR($M1934="Услуги",$M1934="Работы"),#REF!,IF($U1934&lt;&gt;0,#REF!,#REF!)),1)*IF($AA1934=2025,IF(OR($M1934="Услуги",$M1934="Работы"),#REF!,IF($U1934&lt;&gt;0,#REF!,#REF!)),1)</f>
        <v>#REF!</v>
      </c>
      <c r="AK1934" s="107"/>
      <c r="AL1934" s="57"/>
      <c r="AM1934" s="57"/>
      <c r="AN1934" s="54"/>
    </row>
    <row r="1935" spans="1:40" s="56" customFormat="1" ht="15.75" hidden="1" customHeight="1" x14ac:dyDescent="0.25">
      <c r="A1935" s="85">
        <v>1</v>
      </c>
      <c r="B1935" s="86" t="s">
        <v>88</v>
      </c>
      <c r="C1935" s="215" t="s">
        <v>437</v>
      </c>
      <c r="D1935" s="60" t="s">
        <v>212</v>
      </c>
      <c r="E1935" s="85" t="s">
        <v>420</v>
      </c>
      <c r="F1935" s="60"/>
      <c r="G1935" s="87" t="e">
        <f>VLOOKUP(D1935,#REF!,2,FALSE)</f>
        <v>#REF!</v>
      </c>
      <c r="H1935" s="60"/>
      <c r="I1935" s="60"/>
      <c r="J1935" s="86" t="s">
        <v>5</v>
      </c>
      <c r="K1935" s="87" t="str">
        <f t="shared" si="552"/>
        <v>Защита сегментов АСУ ТП Филиал «Сочинская ТЭС» АО «Интер РАО – Электрогенерация»</v>
      </c>
      <c r="L1935" s="60" t="s">
        <v>518</v>
      </c>
      <c r="M1935" s="86" t="s">
        <v>5</v>
      </c>
      <c r="N1935" s="85" t="s">
        <v>475</v>
      </c>
      <c r="O1935" s="91" t="s">
        <v>488</v>
      </c>
      <c r="P1935" s="86"/>
      <c r="Q1935" s="100"/>
      <c r="R1935" s="97">
        <v>0.2</v>
      </c>
      <c r="S1935" s="98">
        <f t="shared" si="553"/>
        <v>2633333.3333333335</v>
      </c>
      <c r="T1935" s="95">
        <f t="shared" si="556"/>
        <v>438888.88888888893</v>
      </c>
      <c r="U1935" s="98"/>
      <c r="V1935" s="95">
        <f t="shared" si="557"/>
        <v>0</v>
      </c>
      <c r="W1935" s="95">
        <f t="shared" si="554"/>
        <v>0</v>
      </c>
      <c r="X1935" s="98">
        <v>2633333.3333333335</v>
      </c>
      <c r="Y1935" s="95">
        <f t="shared" si="558"/>
        <v>438888.88888888893</v>
      </c>
      <c r="Z1935" s="95">
        <f t="shared" si="559"/>
        <v>2194444.4444444445</v>
      </c>
      <c r="AA1935" s="243">
        <f>Приоритеты!$D$70</f>
        <v>2024</v>
      </c>
      <c r="AB1935" s="247" t="e">
        <f t="shared" si="555"/>
        <v>#REF!</v>
      </c>
      <c r="AC1935" s="96" t="e">
        <f>S1935*IF($AA1935=2021,IF(OR($M1935="Услуги",$M1935="Работы"),#REF!,IF($U1935&lt;&gt;0,#REF!,#REF!)),1)*IF($AA1935=2022,IF(OR($M1935="Услуги",$M1935="Работы"),#REF!,IF($U1935&lt;&gt;0,#REF!,#REF!)),1)*IF($AA1935=2023,IF(OR($M1935="Услуги",$M1935="Работы"),#REF!,IF($U1935&lt;&gt;0,#REF!,#REF!)),1)*IF($AA1935=2024,IF(OR($M1935="Услуги",$M1935="Работы"),#REF!,IF($U1935&lt;&gt;0,#REF!,#REF!)),1)*IF($AA1935=2025,IF(OR($M1935="Услуги",$M1935="Работы"),#REF!,IF($U1935&lt;&gt;0,#REF!,#REF!)),1)</f>
        <v>#REF!</v>
      </c>
      <c r="AD1935" s="96" t="e">
        <f>T1935*IF($AA1935=2021,IF(OR($M1935="Услуги",$M1935="Работы"),#REF!,IF($U1935&lt;&gt;0,#REF!,#REF!)),1)*IF($AA1935=2022,IF(OR($M1935="Услуги",$M1935="Работы"),#REF!,IF($U1935&lt;&gt;0,#REF!,#REF!)),1)*IF($AA1935=2023,IF(OR($M1935="Услуги",$M1935="Работы"),#REF!,IF($U1935&lt;&gt;0,#REF!,#REF!)),1)*IF($AA1935=2024,IF(OR($M1935="Услуги",$M1935="Работы"),#REF!,IF($U1935&lt;&gt;0,#REF!,#REF!)),1)*IF($AA1935=2025,IF(OR($M1935="Услуги",$M1935="Работы"),#REF!,IF($U1935&lt;&gt;0,#REF!,#REF!)),1)</f>
        <v>#REF!</v>
      </c>
      <c r="AE1935" s="96" t="e">
        <f>U1935*IF($AA1935=2021,IF(OR($M1935="Услуги",$M1935="Работы"),#REF!,IF($U1935&lt;&gt;0,#REF!,#REF!)),1)*IF($AA1935=2022,IF(OR($M1935="Услуги",$M1935="Работы"),#REF!,IF($U1935&lt;&gt;0,#REF!,#REF!)),1)*IF($AA1935=2023,IF(OR($M1935="Услуги",$M1935="Работы"),#REF!,IF($U1935&lt;&gt;0,#REF!,#REF!)),1)*IF($AA1935=2024,IF(OR($M1935="Услуги",$M1935="Работы"),#REF!,IF($U1935&lt;&gt;0,#REF!,#REF!)),1)*IF($AA1935=2025,IF(OR($M1935="Услуги",$M1935="Работы"),#REF!,IF($U1935&lt;&gt;0,#REF!,#REF!)),1)</f>
        <v>#REF!</v>
      </c>
      <c r="AF1935" s="96" t="e">
        <f>V1935*IF($AA1935=2021,IF(OR($M1935="Услуги",$M1935="Работы"),#REF!,IF($U1935&lt;&gt;0,#REF!,#REF!)),1)*IF($AA1935=2022,IF(OR($M1935="Услуги",$M1935="Работы"),#REF!,IF($U1935&lt;&gt;0,#REF!,#REF!)),1)*IF($AA1935=2023,IF(OR($M1935="Услуги",$M1935="Работы"),#REF!,IF($U1935&lt;&gt;0,#REF!,#REF!)),1)*IF($AA1935=2024,IF(OR($M1935="Услуги",$M1935="Работы"),#REF!,IF($U1935&lt;&gt;0,#REF!,#REF!)),1)*IF($AA1935=2025,IF(OR($M1935="Услуги",$M1935="Работы"),#REF!,IF($U1935&lt;&gt;0,#REF!,#REF!)),1)</f>
        <v>#REF!</v>
      </c>
      <c r="AG1935" s="96" t="e">
        <f>W1935*IF($AA1935=2021,IF(OR($M1935="Услуги",$M1935="Работы"),#REF!,IF($U1935&lt;&gt;0,#REF!,#REF!)),1)*IF($AA1935=2022,IF(OR($M1935="Услуги",$M1935="Работы"),#REF!,IF($U1935&lt;&gt;0,#REF!,#REF!)),1)*IF($AA1935=2023,IF(OR($M1935="Услуги",$M1935="Работы"),#REF!,IF($U1935&lt;&gt;0,#REF!,#REF!)),1)*IF($AA1935=2024,IF(OR($M1935="Услуги",$M1935="Работы"),#REF!,IF($U1935&lt;&gt;0,#REF!,#REF!)),1)*IF($AA1935=2025,IF(OR($M1935="Услуги",$M1935="Работы"),#REF!,IF($U1935&lt;&gt;0,#REF!,#REF!)),1)</f>
        <v>#REF!</v>
      </c>
      <c r="AH1935" s="96" t="e">
        <f>X1935*IF($AA1935=2021,IF(OR($M1935="Услуги",$M1935="Работы"),#REF!,IF($U1935&lt;&gt;0,#REF!,#REF!)),1)*IF($AA1935=2022,IF(OR($M1935="Услуги",$M1935="Работы"),#REF!,IF($U1935&lt;&gt;0,#REF!,#REF!)),1)*IF($AA1935=2023,IF(OR($M1935="Услуги",$M1935="Работы"),#REF!,IF($U1935&lt;&gt;0,#REF!,#REF!)),1)*IF($AA1935=2024,IF(OR($M1935="Услуги",$M1935="Работы"),#REF!,IF($U1935&lt;&gt;0,#REF!,#REF!)),1)*IF($AA1935=2025,IF(OR($M1935="Услуги",$M1935="Работы"),#REF!,IF($U1935&lt;&gt;0,#REF!,#REF!)),1)</f>
        <v>#REF!</v>
      </c>
      <c r="AI1935" s="96" t="e">
        <f>Y1935*IF($AA1935=2021,IF(OR($M1935="Услуги",$M1935="Работы"),#REF!,IF($U1935&lt;&gt;0,#REF!,#REF!)),1)*IF($AA1935=2022,IF(OR($M1935="Услуги",$M1935="Работы"),#REF!,IF($U1935&lt;&gt;0,#REF!,#REF!)),1)*IF($AA1935=2023,IF(OR($M1935="Услуги",$M1935="Работы"),#REF!,IF($U1935&lt;&gt;0,#REF!,#REF!)),1)*IF($AA1935=2024,IF(OR($M1935="Услуги",$M1935="Работы"),#REF!,IF($U1935&lt;&gt;0,#REF!,#REF!)),1)*IF($AA1935=2025,IF(OR($M1935="Услуги",$M1935="Работы"),#REF!,IF($U1935&lt;&gt;0,#REF!,#REF!)),1)</f>
        <v>#REF!</v>
      </c>
      <c r="AJ1935" s="96" t="e">
        <f>Z1935*IF($AA1935=2021,IF(OR($M1935="Услуги",$M1935="Работы"),#REF!,IF($U1935&lt;&gt;0,#REF!,#REF!)),1)*IF($AA1935=2022,IF(OR($M1935="Услуги",$M1935="Работы"),#REF!,IF($U1935&lt;&gt;0,#REF!,#REF!)),1)*IF($AA1935=2023,IF(OR($M1935="Услуги",$M1935="Работы"),#REF!,IF($U1935&lt;&gt;0,#REF!,#REF!)),1)*IF($AA1935=2024,IF(OR($M1935="Услуги",$M1935="Работы"),#REF!,IF($U1935&lt;&gt;0,#REF!,#REF!)),1)*IF($AA1935=2025,IF(OR($M1935="Услуги",$M1935="Работы"),#REF!,IF($U1935&lt;&gt;0,#REF!,#REF!)),1)</f>
        <v>#REF!</v>
      </c>
      <c r="AK1935" s="107"/>
      <c r="AL1935" s="57"/>
      <c r="AM1935" s="57"/>
      <c r="AN1935" s="54"/>
    </row>
    <row r="1936" spans="1:40" s="56" customFormat="1" ht="15.75" hidden="1" customHeight="1" x14ac:dyDescent="0.25">
      <c r="A1936" s="85">
        <v>1</v>
      </c>
      <c r="B1936" s="86" t="s">
        <v>88</v>
      </c>
      <c r="C1936" s="215" t="s">
        <v>437</v>
      </c>
      <c r="D1936" s="60" t="s">
        <v>215</v>
      </c>
      <c r="E1936" s="85" t="s">
        <v>420</v>
      </c>
      <c r="F1936" s="60" t="s">
        <v>432</v>
      </c>
      <c r="G1936" s="87" t="e">
        <f>VLOOKUP(D1936,#REF!,2,FALSE)</f>
        <v>#REF!</v>
      </c>
      <c r="H1936" s="60" t="s">
        <v>432</v>
      </c>
      <c r="I1936" s="60" t="s">
        <v>432</v>
      </c>
      <c r="J1936" s="86" t="s">
        <v>5</v>
      </c>
      <c r="K1936" s="87" t="str">
        <f t="shared" si="552"/>
        <v>Защита сегментов АСУ ТП Филиал «Уренгойская ГРЭС» АО «Интер РАО – Электрогенерация»</v>
      </c>
      <c r="L1936" s="60" t="s">
        <v>518</v>
      </c>
      <c r="M1936" s="86" t="s">
        <v>5</v>
      </c>
      <c r="N1936" s="85" t="s">
        <v>475</v>
      </c>
      <c r="O1936" s="91" t="s">
        <v>488</v>
      </c>
      <c r="P1936" s="86"/>
      <c r="Q1936" s="100"/>
      <c r="R1936" s="97">
        <v>0.2</v>
      </c>
      <c r="S1936" s="98">
        <f t="shared" si="553"/>
        <v>6166666.666666667</v>
      </c>
      <c r="T1936" s="95">
        <f t="shared" si="556"/>
        <v>1027777.7777777779</v>
      </c>
      <c r="U1936" s="98"/>
      <c r="V1936" s="95">
        <f t="shared" si="557"/>
        <v>0</v>
      </c>
      <c r="W1936" s="95">
        <f t="shared" si="554"/>
        <v>0</v>
      </c>
      <c r="X1936" s="98">
        <v>6166666.666666667</v>
      </c>
      <c r="Y1936" s="95">
        <f t="shared" si="558"/>
        <v>1027777.7777777779</v>
      </c>
      <c r="Z1936" s="95">
        <f t="shared" si="559"/>
        <v>5138888.888888889</v>
      </c>
      <c r="AA1936" s="244">
        <f>Приоритеты!D71</f>
        <v>2023</v>
      </c>
      <c r="AB1936" s="247" t="e">
        <f t="shared" si="555"/>
        <v>#REF!</v>
      </c>
      <c r="AC1936" s="96" t="e">
        <f>S1936*IF($AA1936=2021,IF(OR($M1936="Услуги",$M1936="Работы"),#REF!,IF($U1936&lt;&gt;0,#REF!,#REF!)),1)*IF($AA1936=2022,IF(OR($M1936="Услуги",$M1936="Работы"),#REF!,IF($U1936&lt;&gt;0,#REF!,#REF!)),1)*IF($AA1936=2023,IF(OR($M1936="Услуги",$M1936="Работы"),#REF!,IF($U1936&lt;&gt;0,#REF!,#REF!)),1)*IF($AA1936=2024,IF(OR($M1936="Услуги",$M1936="Работы"),#REF!,IF($U1936&lt;&gt;0,#REF!,#REF!)),1)*IF($AA1936=2025,IF(OR($M1936="Услуги",$M1936="Работы"),#REF!,IF($U1936&lt;&gt;0,#REF!,#REF!)),1)</f>
        <v>#REF!</v>
      </c>
      <c r="AD1936" s="96" t="e">
        <f>T1936*IF($AA1936=2021,IF(OR($M1936="Услуги",$M1936="Работы"),#REF!,IF($U1936&lt;&gt;0,#REF!,#REF!)),1)*IF($AA1936=2022,IF(OR($M1936="Услуги",$M1936="Работы"),#REF!,IF($U1936&lt;&gt;0,#REF!,#REF!)),1)*IF($AA1936=2023,IF(OR($M1936="Услуги",$M1936="Работы"),#REF!,IF($U1936&lt;&gt;0,#REF!,#REF!)),1)*IF($AA1936=2024,IF(OR($M1936="Услуги",$M1936="Работы"),#REF!,IF($U1936&lt;&gt;0,#REF!,#REF!)),1)*IF($AA1936=2025,IF(OR($M1936="Услуги",$M1936="Работы"),#REF!,IF($U1936&lt;&gt;0,#REF!,#REF!)),1)</f>
        <v>#REF!</v>
      </c>
      <c r="AE1936" s="96" t="e">
        <f>U1936*IF($AA1936=2021,IF(OR($M1936="Услуги",$M1936="Работы"),#REF!,IF($U1936&lt;&gt;0,#REF!,#REF!)),1)*IF($AA1936=2022,IF(OR($M1936="Услуги",$M1936="Работы"),#REF!,IF($U1936&lt;&gt;0,#REF!,#REF!)),1)*IF($AA1936=2023,IF(OR($M1936="Услуги",$M1936="Работы"),#REF!,IF($U1936&lt;&gt;0,#REF!,#REF!)),1)*IF($AA1936=2024,IF(OR($M1936="Услуги",$M1936="Работы"),#REF!,IF($U1936&lt;&gt;0,#REF!,#REF!)),1)*IF($AA1936=2025,IF(OR($M1936="Услуги",$M1936="Работы"),#REF!,IF($U1936&lt;&gt;0,#REF!,#REF!)),1)</f>
        <v>#REF!</v>
      </c>
      <c r="AF1936" s="96" t="e">
        <f>V1936*IF($AA1936=2021,IF(OR($M1936="Услуги",$M1936="Работы"),#REF!,IF($U1936&lt;&gt;0,#REF!,#REF!)),1)*IF($AA1936=2022,IF(OR($M1936="Услуги",$M1936="Работы"),#REF!,IF($U1936&lt;&gt;0,#REF!,#REF!)),1)*IF($AA1936=2023,IF(OR($M1936="Услуги",$M1936="Работы"),#REF!,IF($U1936&lt;&gt;0,#REF!,#REF!)),1)*IF($AA1936=2024,IF(OR($M1936="Услуги",$M1936="Работы"),#REF!,IF($U1936&lt;&gt;0,#REF!,#REF!)),1)*IF($AA1936=2025,IF(OR($M1936="Услуги",$M1936="Работы"),#REF!,IF($U1936&lt;&gt;0,#REF!,#REF!)),1)</f>
        <v>#REF!</v>
      </c>
      <c r="AG1936" s="96" t="e">
        <f>W1936*IF($AA1936=2021,IF(OR($M1936="Услуги",$M1936="Работы"),#REF!,IF($U1936&lt;&gt;0,#REF!,#REF!)),1)*IF($AA1936=2022,IF(OR($M1936="Услуги",$M1936="Работы"),#REF!,IF($U1936&lt;&gt;0,#REF!,#REF!)),1)*IF($AA1936=2023,IF(OR($M1936="Услуги",$M1936="Работы"),#REF!,IF($U1936&lt;&gt;0,#REF!,#REF!)),1)*IF($AA1936=2024,IF(OR($M1936="Услуги",$M1936="Работы"),#REF!,IF($U1936&lt;&gt;0,#REF!,#REF!)),1)*IF($AA1936=2025,IF(OR($M1936="Услуги",$M1936="Работы"),#REF!,IF($U1936&lt;&gt;0,#REF!,#REF!)),1)</f>
        <v>#REF!</v>
      </c>
      <c r="AH1936" s="96" t="e">
        <f>X1936*IF($AA1936=2021,IF(OR($M1936="Услуги",$M1936="Работы"),#REF!,IF($U1936&lt;&gt;0,#REF!,#REF!)),1)*IF($AA1936=2022,IF(OR($M1936="Услуги",$M1936="Работы"),#REF!,IF($U1936&lt;&gt;0,#REF!,#REF!)),1)*IF($AA1936=2023,IF(OR($M1936="Услуги",$M1936="Работы"),#REF!,IF($U1936&lt;&gt;0,#REF!,#REF!)),1)*IF($AA1936=2024,IF(OR($M1936="Услуги",$M1936="Работы"),#REF!,IF($U1936&lt;&gt;0,#REF!,#REF!)),1)*IF($AA1936=2025,IF(OR($M1936="Услуги",$M1936="Работы"),#REF!,IF($U1936&lt;&gt;0,#REF!,#REF!)),1)</f>
        <v>#REF!</v>
      </c>
      <c r="AI1936" s="96" t="e">
        <f>Y1936*IF($AA1936=2021,IF(OR($M1936="Услуги",$M1936="Работы"),#REF!,IF($U1936&lt;&gt;0,#REF!,#REF!)),1)*IF($AA1936=2022,IF(OR($M1936="Услуги",$M1936="Работы"),#REF!,IF($U1936&lt;&gt;0,#REF!,#REF!)),1)*IF($AA1936=2023,IF(OR($M1936="Услуги",$M1936="Работы"),#REF!,IF($U1936&lt;&gt;0,#REF!,#REF!)),1)*IF($AA1936=2024,IF(OR($M1936="Услуги",$M1936="Работы"),#REF!,IF($U1936&lt;&gt;0,#REF!,#REF!)),1)*IF($AA1936=2025,IF(OR($M1936="Услуги",$M1936="Работы"),#REF!,IF($U1936&lt;&gt;0,#REF!,#REF!)),1)</f>
        <v>#REF!</v>
      </c>
      <c r="AJ1936" s="96" t="e">
        <f>Z1936*IF($AA1936=2021,IF(OR($M1936="Услуги",$M1936="Работы"),#REF!,IF($U1936&lt;&gt;0,#REF!,#REF!)),1)*IF($AA1936=2022,IF(OR($M1936="Услуги",$M1936="Работы"),#REF!,IF($U1936&lt;&gt;0,#REF!,#REF!)),1)*IF($AA1936=2023,IF(OR($M1936="Услуги",$M1936="Работы"),#REF!,IF($U1936&lt;&gt;0,#REF!,#REF!)),1)*IF($AA1936=2024,IF(OR($M1936="Услуги",$M1936="Работы"),#REF!,IF($U1936&lt;&gt;0,#REF!,#REF!)),1)*IF($AA1936=2025,IF(OR($M1936="Услуги",$M1936="Работы"),#REF!,IF($U1936&lt;&gt;0,#REF!,#REF!)),1)</f>
        <v>#REF!</v>
      </c>
      <c r="AK1936" s="107"/>
      <c r="AL1936" s="57"/>
      <c r="AM1936" s="57"/>
      <c r="AN1936" s="54"/>
    </row>
    <row r="1937" spans="1:40" s="56" customFormat="1" ht="15.75" hidden="1" customHeight="1" x14ac:dyDescent="0.25">
      <c r="A1937" s="85">
        <v>1</v>
      </c>
      <c r="B1937" s="86" t="s">
        <v>88</v>
      </c>
      <c r="C1937" s="215" t="s">
        <v>437</v>
      </c>
      <c r="D1937" s="60" t="s">
        <v>216</v>
      </c>
      <c r="E1937" s="85" t="s">
        <v>420</v>
      </c>
      <c r="F1937" s="60"/>
      <c r="G1937" s="87" t="e">
        <f>VLOOKUP(D1937,#REF!,2,FALSE)</f>
        <v>#REF!</v>
      </c>
      <c r="H1937" s="60" t="s">
        <v>432</v>
      </c>
      <c r="I1937" s="60" t="s">
        <v>432</v>
      </c>
      <c r="J1937" s="86" t="s">
        <v>5</v>
      </c>
      <c r="K1937" s="87" t="str">
        <f t="shared" si="552"/>
        <v>Защита сегментов АСУ ТП Филиал «Харанорская ГРЭС» АО «Интер РАО – Электрогенерация»</v>
      </c>
      <c r="L1937" s="60" t="s">
        <v>518</v>
      </c>
      <c r="M1937" s="86" t="s">
        <v>5</v>
      </c>
      <c r="N1937" s="85" t="s">
        <v>475</v>
      </c>
      <c r="O1937" s="91" t="s">
        <v>488</v>
      </c>
      <c r="P1937" s="86"/>
      <c r="Q1937" s="100"/>
      <c r="R1937" s="97">
        <v>0.2</v>
      </c>
      <c r="S1937" s="98">
        <f t="shared" si="553"/>
        <v>6166666.6666666698</v>
      </c>
      <c r="T1937" s="95">
        <f t="shared" si="556"/>
        <v>1027777.7777777785</v>
      </c>
      <c r="U1937" s="98"/>
      <c r="V1937" s="95">
        <f t="shared" si="557"/>
        <v>0</v>
      </c>
      <c r="W1937" s="95">
        <f t="shared" si="554"/>
        <v>0</v>
      </c>
      <c r="X1937" s="98">
        <v>6166666.6666666698</v>
      </c>
      <c r="Y1937" s="95">
        <f t="shared" si="558"/>
        <v>1027777.7777777785</v>
      </c>
      <c r="Z1937" s="95">
        <f t="shared" si="559"/>
        <v>5138888.8888888918</v>
      </c>
      <c r="AA1937" s="244">
        <f>Приоритеты!D72</f>
        <v>2022</v>
      </c>
      <c r="AB1937" s="247" t="e">
        <f t="shared" si="555"/>
        <v>#REF!</v>
      </c>
      <c r="AC1937" s="96" t="e">
        <f>S1937*IF($AA1937=2021,IF(OR($M1937="Услуги",$M1937="Работы"),#REF!,IF($U1937&lt;&gt;0,#REF!,#REF!)),1)*IF($AA1937=2022,IF(OR($M1937="Услуги",$M1937="Работы"),#REF!,IF($U1937&lt;&gt;0,#REF!,#REF!)),1)*IF($AA1937=2023,IF(OR($M1937="Услуги",$M1937="Работы"),#REF!,IF($U1937&lt;&gt;0,#REF!,#REF!)),1)*IF($AA1937=2024,IF(OR($M1937="Услуги",$M1937="Работы"),#REF!,IF($U1937&lt;&gt;0,#REF!,#REF!)),1)*IF($AA1937=2025,IF(OR($M1937="Услуги",$M1937="Работы"),#REF!,IF($U1937&lt;&gt;0,#REF!,#REF!)),1)</f>
        <v>#REF!</v>
      </c>
      <c r="AD1937" s="96" t="e">
        <f>T1937*IF($AA1937=2021,IF(OR($M1937="Услуги",$M1937="Работы"),#REF!,IF($U1937&lt;&gt;0,#REF!,#REF!)),1)*IF($AA1937=2022,IF(OR($M1937="Услуги",$M1937="Работы"),#REF!,IF($U1937&lt;&gt;0,#REF!,#REF!)),1)*IF($AA1937=2023,IF(OR($M1937="Услуги",$M1937="Работы"),#REF!,IF($U1937&lt;&gt;0,#REF!,#REF!)),1)*IF($AA1937=2024,IF(OR($M1937="Услуги",$M1937="Работы"),#REF!,IF($U1937&lt;&gt;0,#REF!,#REF!)),1)*IF($AA1937=2025,IF(OR($M1937="Услуги",$M1937="Работы"),#REF!,IF($U1937&lt;&gt;0,#REF!,#REF!)),1)</f>
        <v>#REF!</v>
      </c>
      <c r="AE1937" s="96" t="e">
        <f>U1937*IF($AA1937=2021,IF(OR($M1937="Услуги",$M1937="Работы"),#REF!,IF($U1937&lt;&gt;0,#REF!,#REF!)),1)*IF($AA1937=2022,IF(OR($M1937="Услуги",$M1937="Работы"),#REF!,IF($U1937&lt;&gt;0,#REF!,#REF!)),1)*IF($AA1937=2023,IF(OR($M1937="Услуги",$M1937="Работы"),#REF!,IF($U1937&lt;&gt;0,#REF!,#REF!)),1)*IF($AA1937=2024,IF(OR($M1937="Услуги",$M1937="Работы"),#REF!,IF($U1937&lt;&gt;0,#REF!,#REF!)),1)*IF($AA1937=2025,IF(OR($M1937="Услуги",$M1937="Работы"),#REF!,IF($U1937&lt;&gt;0,#REF!,#REF!)),1)</f>
        <v>#REF!</v>
      </c>
      <c r="AF1937" s="96" t="e">
        <f>V1937*IF($AA1937=2021,IF(OR($M1937="Услуги",$M1937="Работы"),#REF!,IF($U1937&lt;&gt;0,#REF!,#REF!)),1)*IF($AA1937=2022,IF(OR($M1937="Услуги",$M1937="Работы"),#REF!,IF($U1937&lt;&gt;0,#REF!,#REF!)),1)*IF($AA1937=2023,IF(OR($M1937="Услуги",$M1937="Работы"),#REF!,IF($U1937&lt;&gt;0,#REF!,#REF!)),1)*IF($AA1937=2024,IF(OR($M1937="Услуги",$M1937="Работы"),#REF!,IF($U1937&lt;&gt;0,#REF!,#REF!)),1)*IF($AA1937=2025,IF(OR($M1937="Услуги",$M1937="Работы"),#REF!,IF($U1937&lt;&gt;0,#REF!,#REF!)),1)</f>
        <v>#REF!</v>
      </c>
      <c r="AG1937" s="96" t="e">
        <f>W1937*IF($AA1937=2021,IF(OR($M1937="Услуги",$M1937="Работы"),#REF!,IF($U1937&lt;&gt;0,#REF!,#REF!)),1)*IF($AA1937=2022,IF(OR($M1937="Услуги",$M1937="Работы"),#REF!,IF($U1937&lt;&gt;0,#REF!,#REF!)),1)*IF($AA1937=2023,IF(OR($M1937="Услуги",$M1937="Работы"),#REF!,IF($U1937&lt;&gt;0,#REF!,#REF!)),1)*IF($AA1937=2024,IF(OR($M1937="Услуги",$M1937="Работы"),#REF!,IF($U1937&lt;&gt;0,#REF!,#REF!)),1)*IF($AA1937=2025,IF(OR($M1937="Услуги",$M1937="Работы"),#REF!,IF($U1937&lt;&gt;0,#REF!,#REF!)),1)</f>
        <v>#REF!</v>
      </c>
      <c r="AH1937" s="96" t="e">
        <f>X1937*IF($AA1937=2021,IF(OR($M1937="Услуги",$M1937="Работы"),#REF!,IF($U1937&lt;&gt;0,#REF!,#REF!)),1)*IF($AA1937=2022,IF(OR($M1937="Услуги",$M1937="Работы"),#REF!,IF($U1937&lt;&gt;0,#REF!,#REF!)),1)*IF($AA1937=2023,IF(OR($M1937="Услуги",$M1937="Работы"),#REF!,IF($U1937&lt;&gt;0,#REF!,#REF!)),1)*IF($AA1937=2024,IF(OR($M1937="Услуги",$M1937="Работы"),#REF!,IF($U1937&lt;&gt;0,#REF!,#REF!)),1)*IF($AA1937=2025,IF(OR($M1937="Услуги",$M1937="Работы"),#REF!,IF($U1937&lt;&gt;0,#REF!,#REF!)),1)</f>
        <v>#REF!</v>
      </c>
      <c r="AI1937" s="96" t="e">
        <f>Y1937*IF($AA1937=2021,IF(OR($M1937="Услуги",$M1937="Работы"),#REF!,IF($U1937&lt;&gt;0,#REF!,#REF!)),1)*IF($AA1937=2022,IF(OR($M1937="Услуги",$M1937="Работы"),#REF!,IF($U1937&lt;&gt;0,#REF!,#REF!)),1)*IF($AA1937=2023,IF(OR($M1937="Услуги",$M1937="Работы"),#REF!,IF($U1937&lt;&gt;0,#REF!,#REF!)),1)*IF($AA1937=2024,IF(OR($M1937="Услуги",$M1937="Работы"),#REF!,IF($U1937&lt;&gt;0,#REF!,#REF!)),1)*IF($AA1937=2025,IF(OR($M1937="Услуги",$M1937="Работы"),#REF!,IF($U1937&lt;&gt;0,#REF!,#REF!)),1)</f>
        <v>#REF!</v>
      </c>
      <c r="AJ1937" s="96" t="e">
        <f>Z1937*IF($AA1937=2021,IF(OR($M1937="Услуги",$M1937="Работы"),#REF!,IF($U1937&lt;&gt;0,#REF!,#REF!)),1)*IF($AA1937=2022,IF(OR($M1937="Услуги",$M1937="Работы"),#REF!,IF($U1937&lt;&gt;0,#REF!,#REF!)),1)*IF($AA1937=2023,IF(OR($M1937="Услуги",$M1937="Работы"),#REF!,IF($U1937&lt;&gt;0,#REF!,#REF!)),1)*IF($AA1937=2024,IF(OR($M1937="Услуги",$M1937="Работы"),#REF!,IF($U1937&lt;&gt;0,#REF!,#REF!)),1)*IF($AA1937=2025,IF(OR($M1937="Услуги",$M1937="Работы"),#REF!,IF($U1937&lt;&gt;0,#REF!,#REF!)),1)</f>
        <v>#REF!</v>
      </c>
      <c r="AK1937" s="107"/>
      <c r="AL1937" s="57"/>
      <c r="AM1937" s="57"/>
      <c r="AN1937" s="54"/>
    </row>
    <row r="1938" spans="1:40" s="56" customFormat="1" ht="15.75" hidden="1" customHeight="1" x14ac:dyDescent="0.25">
      <c r="A1938" s="85">
        <v>1</v>
      </c>
      <c r="B1938" s="86" t="s">
        <v>88</v>
      </c>
      <c r="C1938" s="215" t="s">
        <v>437</v>
      </c>
      <c r="D1938" s="60" t="s">
        <v>217</v>
      </c>
      <c r="E1938" s="85" t="s">
        <v>420</v>
      </c>
      <c r="F1938" s="60" t="s">
        <v>432</v>
      </c>
      <c r="G1938" s="87" t="e">
        <f>VLOOKUP(D1938,#REF!,2,FALSE)</f>
        <v>#REF!</v>
      </c>
      <c r="H1938" s="60" t="s">
        <v>432</v>
      </c>
      <c r="I1938" s="60" t="s">
        <v>432</v>
      </c>
      <c r="J1938" s="86" t="s">
        <v>5</v>
      </c>
      <c r="K1938" s="87" t="str">
        <f t="shared" si="552"/>
        <v>Защита сегментов АСУ ТП Филиал «Черепетская ГРЭС имени Д.Г. Жимерина» АО «Интер РАО – Электрогенерация»</v>
      </c>
      <c r="L1938" s="60" t="s">
        <v>518</v>
      </c>
      <c r="M1938" s="86" t="s">
        <v>5</v>
      </c>
      <c r="N1938" s="85" t="s">
        <v>475</v>
      </c>
      <c r="O1938" s="91" t="s">
        <v>488</v>
      </c>
      <c r="P1938" s="86"/>
      <c r="Q1938" s="100"/>
      <c r="R1938" s="97">
        <v>0.2</v>
      </c>
      <c r="S1938" s="98">
        <f t="shared" si="553"/>
        <v>6166666.666666667</v>
      </c>
      <c r="T1938" s="95">
        <f t="shared" si="556"/>
        <v>1027777.7777777779</v>
      </c>
      <c r="U1938" s="98"/>
      <c r="V1938" s="95">
        <f t="shared" si="557"/>
        <v>0</v>
      </c>
      <c r="W1938" s="95">
        <f t="shared" si="554"/>
        <v>0</v>
      </c>
      <c r="X1938" s="98">
        <v>6166666.666666667</v>
      </c>
      <c r="Y1938" s="95">
        <f t="shared" si="558"/>
        <v>1027777.7777777779</v>
      </c>
      <c r="Z1938" s="95">
        <f t="shared" si="559"/>
        <v>5138888.888888889</v>
      </c>
      <c r="AA1938" s="244">
        <f>Приоритеты!D73</f>
        <v>2023</v>
      </c>
      <c r="AB1938" s="247" t="e">
        <f t="shared" si="555"/>
        <v>#REF!</v>
      </c>
      <c r="AC1938" s="96" t="e">
        <f>S1938*IF($AA1938=2021,IF(OR($M1938="Услуги",$M1938="Работы"),#REF!,IF($U1938&lt;&gt;0,#REF!,#REF!)),1)*IF($AA1938=2022,IF(OR($M1938="Услуги",$M1938="Работы"),#REF!,IF($U1938&lt;&gt;0,#REF!,#REF!)),1)*IF($AA1938=2023,IF(OR($M1938="Услуги",$M1938="Работы"),#REF!,IF($U1938&lt;&gt;0,#REF!,#REF!)),1)*IF($AA1938=2024,IF(OR($M1938="Услуги",$M1938="Работы"),#REF!,IF($U1938&lt;&gt;0,#REF!,#REF!)),1)*IF($AA1938=2025,IF(OR($M1938="Услуги",$M1938="Работы"),#REF!,IF($U1938&lt;&gt;0,#REF!,#REF!)),1)</f>
        <v>#REF!</v>
      </c>
      <c r="AD1938" s="96" t="e">
        <f>T1938*IF($AA1938=2021,IF(OR($M1938="Услуги",$M1938="Работы"),#REF!,IF($U1938&lt;&gt;0,#REF!,#REF!)),1)*IF($AA1938=2022,IF(OR($M1938="Услуги",$M1938="Работы"),#REF!,IF($U1938&lt;&gt;0,#REF!,#REF!)),1)*IF($AA1938=2023,IF(OR($M1938="Услуги",$M1938="Работы"),#REF!,IF($U1938&lt;&gt;0,#REF!,#REF!)),1)*IF($AA1938=2024,IF(OR($M1938="Услуги",$M1938="Работы"),#REF!,IF($U1938&lt;&gt;0,#REF!,#REF!)),1)*IF($AA1938=2025,IF(OR($M1938="Услуги",$M1938="Работы"),#REF!,IF($U1938&lt;&gt;0,#REF!,#REF!)),1)</f>
        <v>#REF!</v>
      </c>
      <c r="AE1938" s="96" t="e">
        <f>U1938*IF($AA1938=2021,IF(OR($M1938="Услуги",$M1938="Работы"),#REF!,IF($U1938&lt;&gt;0,#REF!,#REF!)),1)*IF($AA1938=2022,IF(OR($M1938="Услуги",$M1938="Работы"),#REF!,IF($U1938&lt;&gt;0,#REF!,#REF!)),1)*IF($AA1938=2023,IF(OR($M1938="Услуги",$M1938="Работы"),#REF!,IF($U1938&lt;&gt;0,#REF!,#REF!)),1)*IF($AA1938=2024,IF(OR($M1938="Услуги",$M1938="Работы"),#REF!,IF($U1938&lt;&gt;0,#REF!,#REF!)),1)*IF($AA1938=2025,IF(OR($M1938="Услуги",$M1938="Работы"),#REF!,IF($U1938&lt;&gt;0,#REF!,#REF!)),1)</f>
        <v>#REF!</v>
      </c>
      <c r="AF1938" s="96" t="e">
        <f>V1938*IF($AA1938=2021,IF(OR($M1938="Услуги",$M1938="Работы"),#REF!,IF($U1938&lt;&gt;0,#REF!,#REF!)),1)*IF($AA1938=2022,IF(OR($M1938="Услуги",$M1938="Работы"),#REF!,IF($U1938&lt;&gt;0,#REF!,#REF!)),1)*IF($AA1938=2023,IF(OR($M1938="Услуги",$M1938="Работы"),#REF!,IF($U1938&lt;&gt;0,#REF!,#REF!)),1)*IF($AA1938=2024,IF(OR($M1938="Услуги",$M1938="Работы"),#REF!,IF($U1938&lt;&gt;0,#REF!,#REF!)),1)*IF($AA1938=2025,IF(OR($M1938="Услуги",$M1938="Работы"),#REF!,IF($U1938&lt;&gt;0,#REF!,#REF!)),1)</f>
        <v>#REF!</v>
      </c>
      <c r="AG1938" s="96" t="e">
        <f>W1938*IF($AA1938=2021,IF(OR($M1938="Услуги",$M1938="Работы"),#REF!,IF($U1938&lt;&gt;0,#REF!,#REF!)),1)*IF($AA1938=2022,IF(OR($M1938="Услуги",$M1938="Работы"),#REF!,IF($U1938&lt;&gt;0,#REF!,#REF!)),1)*IF($AA1938=2023,IF(OR($M1938="Услуги",$M1938="Работы"),#REF!,IF($U1938&lt;&gt;0,#REF!,#REF!)),1)*IF($AA1938=2024,IF(OR($M1938="Услуги",$M1938="Работы"),#REF!,IF($U1938&lt;&gt;0,#REF!,#REF!)),1)*IF($AA1938=2025,IF(OR($M1938="Услуги",$M1938="Работы"),#REF!,IF($U1938&lt;&gt;0,#REF!,#REF!)),1)</f>
        <v>#REF!</v>
      </c>
      <c r="AH1938" s="96" t="e">
        <f>X1938*IF($AA1938=2021,IF(OR($M1938="Услуги",$M1938="Работы"),#REF!,IF($U1938&lt;&gt;0,#REF!,#REF!)),1)*IF($AA1938=2022,IF(OR($M1938="Услуги",$M1938="Работы"),#REF!,IF($U1938&lt;&gt;0,#REF!,#REF!)),1)*IF($AA1938=2023,IF(OR($M1938="Услуги",$M1938="Работы"),#REF!,IF($U1938&lt;&gt;0,#REF!,#REF!)),1)*IF($AA1938=2024,IF(OR($M1938="Услуги",$M1938="Работы"),#REF!,IF($U1938&lt;&gt;0,#REF!,#REF!)),1)*IF($AA1938=2025,IF(OR($M1938="Услуги",$M1938="Работы"),#REF!,IF($U1938&lt;&gt;0,#REF!,#REF!)),1)</f>
        <v>#REF!</v>
      </c>
      <c r="AI1938" s="96" t="e">
        <f>Y1938*IF($AA1938=2021,IF(OR($M1938="Услуги",$M1938="Работы"),#REF!,IF($U1938&lt;&gt;0,#REF!,#REF!)),1)*IF($AA1938=2022,IF(OR($M1938="Услуги",$M1938="Работы"),#REF!,IF($U1938&lt;&gt;0,#REF!,#REF!)),1)*IF($AA1938=2023,IF(OR($M1938="Услуги",$M1938="Работы"),#REF!,IF($U1938&lt;&gt;0,#REF!,#REF!)),1)*IF($AA1938=2024,IF(OR($M1938="Услуги",$M1938="Работы"),#REF!,IF($U1938&lt;&gt;0,#REF!,#REF!)),1)*IF($AA1938=2025,IF(OR($M1938="Услуги",$M1938="Работы"),#REF!,IF($U1938&lt;&gt;0,#REF!,#REF!)),1)</f>
        <v>#REF!</v>
      </c>
      <c r="AJ1938" s="96" t="e">
        <f>Z1938*IF($AA1938=2021,IF(OR($M1938="Услуги",$M1938="Работы"),#REF!,IF($U1938&lt;&gt;0,#REF!,#REF!)),1)*IF($AA1938=2022,IF(OR($M1938="Услуги",$M1938="Работы"),#REF!,IF($U1938&lt;&gt;0,#REF!,#REF!)),1)*IF($AA1938=2023,IF(OR($M1938="Услуги",$M1938="Работы"),#REF!,IF($U1938&lt;&gt;0,#REF!,#REF!)),1)*IF($AA1938=2024,IF(OR($M1938="Услуги",$M1938="Работы"),#REF!,IF($U1938&lt;&gt;0,#REF!,#REF!)),1)*IF($AA1938=2025,IF(OR($M1938="Услуги",$M1938="Работы"),#REF!,IF($U1938&lt;&gt;0,#REF!,#REF!)),1)</f>
        <v>#REF!</v>
      </c>
      <c r="AK1938" s="107"/>
      <c r="AL1938" s="57"/>
      <c r="AM1938" s="57"/>
      <c r="AN1938" s="54"/>
    </row>
    <row r="1939" spans="1:40" s="56" customFormat="1" ht="15.75" hidden="1" customHeight="1" x14ac:dyDescent="0.25">
      <c r="A1939" s="85">
        <v>1</v>
      </c>
      <c r="B1939" s="86" t="s">
        <v>88</v>
      </c>
      <c r="C1939" s="215" t="s">
        <v>437</v>
      </c>
      <c r="D1939" s="60" t="s">
        <v>218</v>
      </c>
      <c r="E1939" s="85" t="s">
        <v>420</v>
      </c>
      <c r="F1939" s="60" t="s">
        <v>432</v>
      </c>
      <c r="G1939" s="87" t="e">
        <f>VLOOKUP(D1939,#REF!,2,FALSE)</f>
        <v>#REF!</v>
      </c>
      <c r="H1939" s="60" t="s">
        <v>432</v>
      </c>
      <c r="I1939" s="60" t="s">
        <v>432</v>
      </c>
      <c r="J1939" s="86" t="s">
        <v>5</v>
      </c>
      <c r="K1939" s="87" t="str">
        <f t="shared" si="552"/>
        <v>Защита сегментов АСУ ТП Филиал «Южноуральская ГРЭС» АО «Интер РАО – Электрогенерация»</v>
      </c>
      <c r="L1939" s="60" t="s">
        <v>518</v>
      </c>
      <c r="M1939" s="86" t="s">
        <v>5</v>
      </c>
      <c r="N1939" s="85" t="s">
        <v>475</v>
      </c>
      <c r="O1939" s="91" t="s">
        <v>488</v>
      </c>
      <c r="P1939" s="86"/>
      <c r="Q1939" s="100"/>
      <c r="R1939" s="97">
        <v>0.2</v>
      </c>
      <c r="S1939" s="98">
        <f t="shared" si="553"/>
        <v>6166666.666666667</v>
      </c>
      <c r="T1939" s="95">
        <f t="shared" si="556"/>
        <v>1027777.7777777779</v>
      </c>
      <c r="U1939" s="98"/>
      <c r="V1939" s="95">
        <f t="shared" si="557"/>
        <v>0</v>
      </c>
      <c r="W1939" s="95">
        <f t="shared" si="554"/>
        <v>0</v>
      </c>
      <c r="X1939" s="98">
        <v>6166666.666666667</v>
      </c>
      <c r="Y1939" s="95">
        <f t="shared" si="558"/>
        <v>1027777.7777777779</v>
      </c>
      <c r="Z1939" s="95">
        <f t="shared" si="559"/>
        <v>5138888.888888889</v>
      </c>
      <c r="AA1939" s="244">
        <f>Приоритеты!D74</f>
        <v>2023</v>
      </c>
      <c r="AB1939" s="247" t="e">
        <f t="shared" si="555"/>
        <v>#REF!</v>
      </c>
      <c r="AC1939" s="96" t="e">
        <f>S1939*IF($AA1939=2021,IF(OR($M1939="Услуги",$M1939="Работы"),#REF!,IF($U1939&lt;&gt;0,#REF!,#REF!)),1)*IF($AA1939=2022,IF(OR($M1939="Услуги",$M1939="Работы"),#REF!,IF($U1939&lt;&gt;0,#REF!,#REF!)),1)*IF($AA1939=2023,IF(OR($M1939="Услуги",$M1939="Работы"),#REF!,IF($U1939&lt;&gt;0,#REF!,#REF!)),1)*IF($AA1939=2024,IF(OR($M1939="Услуги",$M1939="Работы"),#REF!,IF($U1939&lt;&gt;0,#REF!,#REF!)),1)*IF($AA1939=2025,IF(OR($M1939="Услуги",$M1939="Работы"),#REF!,IF($U1939&lt;&gt;0,#REF!,#REF!)),1)</f>
        <v>#REF!</v>
      </c>
      <c r="AD1939" s="96" t="e">
        <f>T1939*IF($AA1939=2021,IF(OR($M1939="Услуги",$M1939="Работы"),#REF!,IF($U1939&lt;&gt;0,#REF!,#REF!)),1)*IF($AA1939=2022,IF(OR($M1939="Услуги",$M1939="Работы"),#REF!,IF($U1939&lt;&gt;0,#REF!,#REF!)),1)*IF($AA1939=2023,IF(OR($M1939="Услуги",$M1939="Работы"),#REF!,IF($U1939&lt;&gt;0,#REF!,#REF!)),1)*IF($AA1939=2024,IF(OR($M1939="Услуги",$M1939="Работы"),#REF!,IF($U1939&lt;&gt;0,#REF!,#REF!)),1)*IF($AA1939=2025,IF(OR($M1939="Услуги",$M1939="Работы"),#REF!,IF($U1939&lt;&gt;0,#REF!,#REF!)),1)</f>
        <v>#REF!</v>
      </c>
      <c r="AE1939" s="96" t="e">
        <f>U1939*IF($AA1939=2021,IF(OR($M1939="Услуги",$M1939="Работы"),#REF!,IF($U1939&lt;&gt;0,#REF!,#REF!)),1)*IF($AA1939=2022,IF(OR($M1939="Услуги",$M1939="Работы"),#REF!,IF($U1939&lt;&gt;0,#REF!,#REF!)),1)*IF($AA1939=2023,IF(OR($M1939="Услуги",$M1939="Работы"),#REF!,IF($U1939&lt;&gt;0,#REF!,#REF!)),1)*IF($AA1939=2024,IF(OR($M1939="Услуги",$M1939="Работы"),#REF!,IF($U1939&lt;&gt;0,#REF!,#REF!)),1)*IF($AA1939=2025,IF(OR($M1939="Услуги",$M1939="Работы"),#REF!,IF($U1939&lt;&gt;0,#REF!,#REF!)),1)</f>
        <v>#REF!</v>
      </c>
      <c r="AF1939" s="96" t="e">
        <f>V1939*IF($AA1939=2021,IF(OR($M1939="Услуги",$M1939="Работы"),#REF!,IF($U1939&lt;&gt;0,#REF!,#REF!)),1)*IF($AA1939=2022,IF(OR($M1939="Услуги",$M1939="Работы"),#REF!,IF($U1939&lt;&gt;0,#REF!,#REF!)),1)*IF($AA1939=2023,IF(OR($M1939="Услуги",$M1939="Работы"),#REF!,IF($U1939&lt;&gt;0,#REF!,#REF!)),1)*IF($AA1939=2024,IF(OR($M1939="Услуги",$M1939="Работы"),#REF!,IF($U1939&lt;&gt;0,#REF!,#REF!)),1)*IF($AA1939=2025,IF(OR($M1939="Услуги",$M1939="Работы"),#REF!,IF($U1939&lt;&gt;0,#REF!,#REF!)),1)</f>
        <v>#REF!</v>
      </c>
      <c r="AG1939" s="96" t="e">
        <f>W1939*IF($AA1939=2021,IF(OR($M1939="Услуги",$M1939="Работы"),#REF!,IF($U1939&lt;&gt;0,#REF!,#REF!)),1)*IF($AA1939=2022,IF(OR($M1939="Услуги",$M1939="Работы"),#REF!,IF($U1939&lt;&gt;0,#REF!,#REF!)),1)*IF($AA1939=2023,IF(OR($M1939="Услуги",$M1939="Работы"),#REF!,IF($U1939&lt;&gt;0,#REF!,#REF!)),1)*IF($AA1939=2024,IF(OR($M1939="Услуги",$M1939="Работы"),#REF!,IF($U1939&lt;&gt;0,#REF!,#REF!)),1)*IF($AA1939=2025,IF(OR($M1939="Услуги",$M1939="Работы"),#REF!,IF($U1939&lt;&gt;0,#REF!,#REF!)),1)</f>
        <v>#REF!</v>
      </c>
      <c r="AH1939" s="96" t="e">
        <f>X1939*IF($AA1939=2021,IF(OR($M1939="Услуги",$M1939="Работы"),#REF!,IF($U1939&lt;&gt;0,#REF!,#REF!)),1)*IF($AA1939=2022,IF(OR($M1939="Услуги",$M1939="Работы"),#REF!,IF($U1939&lt;&gt;0,#REF!,#REF!)),1)*IF($AA1939=2023,IF(OR($M1939="Услуги",$M1939="Работы"),#REF!,IF($U1939&lt;&gt;0,#REF!,#REF!)),1)*IF($AA1939=2024,IF(OR($M1939="Услуги",$M1939="Работы"),#REF!,IF($U1939&lt;&gt;0,#REF!,#REF!)),1)*IF($AA1939=2025,IF(OR($M1939="Услуги",$M1939="Работы"),#REF!,IF($U1939&lt;&gt;0,#REF!,#REF!)),1)</f>
        <v>#REF!</v>
      </c>
      <c r="AI1939" s="96" t="e">
        <f>Y1939*IF($AA1939=2021,IF(OR($M1939="Услуги",$M1939="Работы"),#REF!,IF($U1939&lt;&gt;0,#REF!,#REF!)),1)*IF($AA1939=2022,IF(OR($M1939="Услуги",$M1939="Работы"),#REF!,IF($U1939&lt;&gt;0,#REF!,#REF!)),1)*IF($AA1939=2023,IF(OR($M1939="Услуги",$M1939="Работы"),#REF!,IF($U1939&lt;&gt;0,#REF!,#REF!)),1)*IF($AA1939=2024,IF(OR($M1939="Услуги",$M1939="Работы"),#REF!,IF($U1939&lt;&gt;0,#REF!,#REF!)),1)*IF($AA1939=2025,IF(OR($M1939="Услуги",$M1939="Работы"),#REF!,IF($U1939&lt;&gt;0,#REF!,#REF!)),1)</f>
        <v>#REF!</v>
      </c>
      <c r="AJ1939" s="96" t="e">
        <f>Z1939*IF($AA1939=2021,IF(OR($M1939="Услуги",$M1939="Работы"),#REF!,IF($U1939&lt;&gt;0,#REF!,#REF!)),1)*IF($AA1939=2022,IF(OR($M1939="Услуги",$M1939="Работы"),#REF!,IF($U1939&lt;&gt;0,#REF!,#REF!)),1)*IF($AA1939=2023,IF(OR($M1939="Услуги",$M1939="Работы"),#REF!,IF($U1939&lt;&gt;0,#REF!,#REF!)),1)*IF($AA1939=2024,IF(OR($M1939="Услуги",$M1939="Работы"),#REF!,IF($U1939&lt;&gt;0,#REF!,#REF!)),1)*IF($AA1939=2025,IF(OR($M1939="Услуги",$M1939="Работы"),#REF!,IF($U1939&lt;&gt;0,#REF!,#REF!)),1)</f>
        <v>#REF!</v>
      </c>
      <c r="AK1939" s="107"/>
      <c r="AL1939" s="57"/>
      <c r="AM1939" s="57"/>
      <c r="AN1939" s="54"/>
    </row>
    <row r="1940" spans="1:40" s="56" customFormat="1" ht="15.75" hidden="1" customHeight="1" x14ac:dyDescent="0.25">
      <c r="A1940" s="85">
        <v>1</v>
      </c>
      <c r="B1940" s="86" t="s">
        <v>88</v>
      </c>
      <c r="C1940" s="215" t="s">
        <v>437</v>
      </c>
      <c r="D1940" s="60" t="s">
        <v>188</v>
      </c>
      <c r="E1940" s="85" t="s">
        <v>420</v>
      </c>
      <c r="F1940" s="60" t="s">
        <v>432</v>
      </c>
      <c r="G1940" s="87" t="e">
        <f>VLOOKUP(D1940,#REF!,2,FALSE)</f>
        <v>#REF!</v>
      </c>
      <c r="H1940" s="60"/>
      <c r="I1940" s="60"/>
      <c r="J1940" s="86" t="s">
        <v>5</v>
      </c>
      <c r="K1940" s="87" t="str">
        <f t="shared" si="552"/>
        <v>Защита сегментов АСУ ТП Филиал Каширская ГРЭС АО «Интер РАО – Электрогенерация»</v>
      </c>
      <c r="L1940" s="60" t="s">
        <v>518</v>
      </c>
      <c r="M1940" s="86" t="s">
        <v>5</v>
      </c>
      <c r="N1940" s="85" t="s">
        <v>475</v>
      </c>
      <c r="O1940" s="91" t="s">
        <v>488</v>
      </c>
      <c r="P1940" s="86"/>
      <c r="Q1940" s="100"/>
      <c r="R1940" s="97">
        <v>0.2</v>
      </c>
      <c r="S1940" s="98">
        <f t="shared" si="553"/>
        <v>4133333.3333333335</v>
      </c>
      <c r="T1940" s="95">
        <f t="shared" si="556"/>
        <v>688888.88888888899</v>
      </c>
      <c r="U1940" s="98"/>
      <c r="V1940" s="95">
        <f t="shared" si="557"/>
        <v>0</v>
      </c>
      <c r="W1940" s="95">
        <f t="shared" si="554"/>
        <v>0</v>
      </c>
      <c r="X1940" s="98">
        <v>4133333.3333333335</v>
      </c>
      <c r="Y1940" s="95">
        <f t="shared" si="558"/>
        <v>688888.88888888899</v>
      </c>
      <c r="Z1940" s="95">
        <f t="shared" si="559"/>
        <v>3444444.4444444445</v>
      </c>
      <c r="AA1940" s="244">
        <f>Приоритеты!D75</f>
        <v>2023</v>
      </c>
      <c r="AB1940" s="247" t="e">
        <f t="shared" si="555"/>
        <v>#REF!</v>
      </c>
      <c r="AC1940" s="96" t="e">
        <f>S1940*IF($AA1940=2021,IF(OR($M1940="Услуги",$M1940="Работы"),#REF!,IF($U1940&lt;&gt;0,#REF!,#REF!)),1)*IF($AA1940=2022,IF(OR($M1940="Услуги",$M1940="Работы"),#REF!,IF($U1940&lt;&gt;0,#REF!,#REF!)),1)*IF($AA1940=2023,IF(OR($M1940="Услуги",$M1940="Работы"),#REF!,IF($U1940&lt;&gt;0,#REF!,#REF!)),1)*IF($AA1940=2024,IF(OR($M1940="Услуги",$M1940="Работы"),#REF!,IF($U1940&lt;&gt;0,#REF!,#REF!)),1)*IF($AA1940=2025,IF(OR($M1940="Услуги",$M1940="Работы"),#REF!,IF($U1940&lt;&gt;0,#REF!,#REF!)),1)</f>
        <v>#REF!</v>
      </c>
      <c r="AD1940" s="96" t="e">
        <f>T1940*IF($AA1940=2021,IF(OR($M1940="Услуги",$M1940="Работы"),#REF!,IF($U1940&lt;&gt;0,#REF!,#REF!)),1)*IF($AA1940=2022,IF(OR($M1940="Услуги",$M1940="Работы"),#REF!,IF($U1940&lt;&gt;0,#REF!,#REF!)),1)*IF($AA1940=2023,IF(OR($M1940="Услуги",$M1940="Работы"),#REF!,IF($U1940&lt;&gt;0,#REF!,#REF!)),1)*IF($AA1940=2024,IF(OR($M1940="Услуги",$M1940="Работы"),#REF!,IF($U1940&lt;&gt;0,#REF!,#REF!)),1)*IF($AA1940=2025,IF(OR($M1940="Услуги",$M1940="Работы"),#REF!,IF($U1940&lt;&gt;0,#REF!,#REF!)),1)</f>
        <v>#REF!</v>
      </c>
      <c r="AE1940" s="96" t="e">
        <f>U1940*IF($AA1940=2021,IF(OR($M1940="Услуги",$M1940="Работы"),#REF!,IF($U1940&lt;&gt;0,#REF!,#REF!)),1)*IF($AA1940=2022,IF(OR($M1940="Услуги",$M1940="Работы"),#REF!,IF($U1940&lt;&gt;0,#REF!,#REF!)),1)*IF($AA1940=2023,IF(OR($M1940="Услуги",$M1940="Работы"),#REF!,IF($U1940&lt;&gt;0,#REF!,#REF!)),1)*IF($AA1940=2024,IF(OR($M1940="Услуги",$M1940="Работы"),#REF!,IF($U1940&lt;&gt;0,#REF!,#REF!)),1)*IF($AA1940=2025,IF(OR($M1940="Услуги",$M1940="Работы"),#REF!,IF($U1940&lt;&gt;0,#REF!,#REF!)),1)</f>
        <v>#REF!</v>
      </c>
      <c r="AF1940" s="96" t="e">
        <f>V1940*IF($AA1940=2021,IF(OR($M1940="Услуги",$M1940="Работы"),#REF!,IF($U1940&lt;&gt;0,#REF!,#REF!)),1)*IF($AA1940=2022,IF(OR($M1940="Услуги",$M1940="Работы"),#REF!,IF($U1940&lt;&gt;0,#REF!,#REF!)),1)*IF($AA1940=2023,IF(OR($M1940="Услуги",$M1940="Работы"),#REF!,IF($U1940&lt;&gt;0,#REF!,#REF!)),1)*IF($AA1940=2024,IF(OR($M1940="Услуги",$M1940="Работы"),#REF!,IF($U1940&lt;&gt;0,#REF!,#REF!)),1)*IF($AA1940=2025,IF(OR($M1940="Услуги",$M1940="Работы"),#REF!,IF($U1940&lt;&gt;0,#REF!,#REF!)),1)</f>
        <v>#REF!</v>
      </c>
      <c r="AG1940" s="96" t="e">
        <f>W1940*IF($AA1940=2021,IF(OR($M1940="Услуги",$M1940="Работы"),#REF!,IF($U1940&lt;&gt;0,#REF!,#REF!)),1)*IF($AA1940=2022,IF(OR($M1940="Услуги",$M1940="Работы"),#REF!,IF($U1940&lt;&gt;0,#REF!,#REF!)),1)*IF($AA1940=2023,IF(OR($M1940="Услуги",$M1940="Работы"),#REF!,IF($U1940&lt;&gt;0,#REF!,#REF!)),1)*IF($AA1940=2024,IF(OR($M1940="Услуги",$M1940="Работы"),#REF!,IF($U1940&lt;&gt;0,#REF!,#REF!)),1)*IF($AA1940=2025,IF(OR($M1940="Услуги",$M1940="Работы"),#REF!,IF($U1940&lt;&gt;0,#REF!,#REF!)),1)</f>
        <v>#REF!</v>
      </c>
      <c r="AH1940" s="96" t="e">
        <f>X1940*IF($AA1940=2021,IF(OR($M1940="Услуги",$M1940="Работы"),#REF!,IF($U1940&lt;&gt;0,#REF!,#REF!)),1)*IF($AA1940=2022,IF(OR($M1940="Услуги",$M1940="Работы"),#REF!,IF($U1940&lt;&gt;0,#REF!,#REF!)),1)*IF($AA1940=2023,IF(OR($M1940="Услуги",$M1940="Работы"),#REF!,IF($U1940&lt;&gt;0,#REF!,#REF!)),1)*IF($AA1940=2024,IF(OR($M1940="Услуги",$M1940="Работы"),#REF!,IF($U1940&lt;&gt;0,#REF!,#REF!)),1)*IF($AA1940=2025,IF(OR($M1940="Услуги",$M1940="Работы"),#REF!,IF($U1940&lt;&gt;0,#REF!,#REF!)),1)</f>
        <v>#REF!</v>
      </c>
      <c r="AI1940" s="96" t="e">
        <f>Y1940*IF($AA1940=2021,IF(OR($M1940="Услуги",$M1940="Работы"),#REF!,IF($U1940&lt;&gt;0,#REF!,#REF!)),1)*IF($AA1940=2022,IF(OR($M1940="Услуги",$M1940="Работы"),#REF!,IF($U1940&lt;&gt;0,#REF!,#REF!)),1)*IF($AA1940=2023,IF(OR($M1940="Услуги",$M1940="Работы"),#REF!,IF($U1940&lt;&gt;0,#REF!,#REF!)),1)*IF($AA1940=2024,IF(OR($M1940="Услуги",$M1940="Работы"),#REF!,IF($U1940&lt;&gt;0,#REF!,#REF!)),1)*IF($AA1940=2025,IF(OR($M1940="Услуги",$M1940="Работы"),#REF!,IF($U1940&lt;&gt;0,#REF!,#REF!)),1)</f>
        <v>#REF!</v>
      </c>
      <c r="AJ1940" s="96" t="e">
        <f>Z1940*IF($AA1940=2021,IF(OR($M1940="Услуги",$M1940="Работы"),#REF!,IF($U1940&lt;&gt;0,#REF!,#REF!)),1)*IF($AA1940=2022,IF(OR($M1940="Услуги",$M1940="Работы"),#REF!,IF($U1940&lt;&gt;0,#REF!,#REF!)),1)*IF($AA1940=2023,IF(OR($M1940="Услуги",$M1940="Работы"),#REF!,IF($U1940&lt;&gt;0,#REF!,#REF!)),1)*IF($AA1940=2024,IF(OR($M1940="Услуги",$M1940="Работы"),#REF!,IF($U1940&lt;&gt;0,#REF!,#REF!)),1)*IF($AA1940=2025,IF(OR($M1940="Услуги",$M1940="Работы"),#REF!,IF($U1940&lt;&gt;0,#REF!,#REF!)),1)</f>
        <v>#REF!</v>
      </c>
      <c r="AK1940" s="107"/>
      <c r="AL1940" s="57"/>
      <c r="AM1940" s="57"/>
      <c r="AN1940" s="54"/>
    </row>
    <row r="1941" spans="1:40" s="56" customFormat="1" ht="14.25" hidden="1" customHeight="1" x14ac:dyDescent="0.25">
      <c r="A1941" s="85">
        <v>1</v>
      </c>
      <c r="B1941" s="86" t="s">
        <v>87</v>
      </c>
      <c r="C1941" s="215" t="s">
        <v>438</v>
      </c>
      <c r="D1941" s="87" t="s">
        <v>20</v>
      </c>
      <c r="E1941" s="85" t="s">
        <v>422</v>
      </c>
      <c r="F1941" s="85" t="s">
        <v>432</v>
      </c>
      <c r="G1941" s="87" t="e">
        <f>VLOOKUP(D1941,#REF!,2,FALSE)</f>
        <v>#REF!</v>
      </c>
      <c r="H1941" s="87" t="s">
        <v>432</v>
      </c>
      <c r="I1941" s="87"/>
      <c r="J1941" s="88" t="s">
        <v>87</v>
      </c>
      <c r="K1941" s="87" t="str">
        <f>CONCATENATE("Обеспечение защиты информационного обмена ",D1941)</f>
        <v>Обеспечение защиты информационного обмена ООО «БашРТС»</v>
      </c>
      <c r="L1941" s="89" t="s">
        <v>230</v>
      </c>
      <c r="M1941" s="90" t="s">
        <v>532</v>
      </c>
      <c r="N1941" s="91" t="s">
        <v>433</v>
      </c>
      <c r="O1941" s="91"/>
      <c r="P1941" s="92"/>
      <c r="Q1941" s="93"/>
      <c r="R1941" s="94">
        <v>0.2</v>
      </c>
      <c r="S1941" s="95"/>
      <c r="T1941" s="95"/>
      <c r="U1941" s="95"/>
      <c r="V1941" s="95"/>
      <c r="W1941" s="95"/>
      <c r="X1941" s="95"/>
      <c r="Y1941" s="95"/>
      <c r="Z1941" s="95"/>
      <c r="AA1941" s="243">
        <f>Приоритеты!$G$26+1</f>
        <v>2025</v>
      </c>
      <c r="AB1941" s="247" t="e">
        <f t="shared" si="555"/>
        <v>#REF!</v>
      </c>
      <c r="AC1941" s="96" t="e">
        <f>S1941*IF($AA1941=2021,IF(OR($M1941="Услуги",$M1941="Работы"),#REF!,IF($U1941&lt;&gt;0,#REF!,#REF!)),1)*IF($AA1941=2022,IF(OR($M1941="Услуги",$M1941="Работы"),#REF!,IF($U1941&lt;&gt;0,#REF!,#REF!)),1)*IF($AA1941=2023,IF(OR($M1941="Услуги",$M1941="Работы"),#REF!,IF($U1941&lt;&gt;0,#REF!,#REF!)),1)*IF($AA1941=2024,IF(OR($M1941="Услуги",$M1941="Работы"),#REF!,IF($U1941&lt;&gt;0,#REF!,#REF!)),1)*IF($AA1941=2025,IF(OR($M1941="Услуги",$M1941="Работы"),#REF!,IF($U1941&lt;&gt;0,#REF!,#REF!)),1)</f>
        <v>#REF!</v>
      </c>
      <c r="AD1941" s="96" t="e">
        <f>T1941*IF($AA1941=2021,IF(OR($M1941="Услуги",$M1941="Работы"),#REF!,IF($U1941&lt;&gt;0,#REF!,#REF!)),1)*IF($AA1941=2022,IF(OR($M1941="Услуги",$M1941="Работы"),#REF!,IF($U1941&lt;&gt;0,#REF!,#REF!)),1)*IF($AA1941=2023,IF(OR($M1941="Услуги",$M1941="Работы"),#REF!,IF($U1941&lt;&gt;0,#REF!,#REF!)),1)*IF($AA1941=2024,IF(OR($M1941="Услуги",$M1941="Работы"),#REF!,IF($U1941&lt;&gt;0,#REF!,#REF!)),1)*IF($AA1941=2025,IF(OR($M1941="Услуги",$M1941="Работы"),#REF!,IF($U1941&lt;&gt;0,#REF!,#REF!)),1)</f>
        <v>#REF!</v>
      </c>
      <c r="AE1941" s="96" t="e">
        <f>U1941*IF($AA1941=2021,IF(OR($M1941="Услуги",$M1941="Работы"),#REF!,IF($U1941&lt;&gt;0,#REF!,#REF!)),1)*IF($AA1941=2022,IF(OR($M1941="Услуги",$M1941="Работы"),#REF!,IF($U1941&lt;&gt;0,#REF!,#REF!)),1)*IF($AA1941=2023,IF(OR($M1941="Услуги",$M1941="Работы"),#REF!,IF($U1941&lt;&gt;0,#REF!,#REF!)),1)*IF($AA1941=2024,IF(OR($M1941="Услуги",$M1941="Работы"),#REF!,IF($U1941&lt;&gt;0,#REF!,#REF!)),1)*IF($AA1941=2025,IF(OR($M1941="Услуги",$M1941="Работы"),#REF!,IF($U1941&lt;&gt;0,#REF!,#REF!)),1)</f>
        <v>#REF!</v>
      </c>
      <c r="AF1941" s="96" t="e">
        <f>V1941*IF($AA1941=2021,IF(OR($M1941="Услуги",$M1941="Работы"),#REF!,IF($U1941&lt;&gt;0,#REF!,#REF!)),1)*IF($AA1941=2022,IF(OR($M1941="Услуги",$M1941="Работы"),#REF!,IF($U1941&lt;&gt;0,#REF!,#REF!)),1)*IF($AA1941=2023,IF(OR($M1941="Услуги",$M1941="Работы"),#REF!,IF($U1941&lt;&gt;0,#REF!,#REF!)),1)*IF($AA1941=2024,IF(OR($M1941="Услуги",$M1941="Работы"),#REF!,IF($U1941&lt;&gt;0,#REF!,#REF!)),1)*IF($AA1941=2025,IF(OR($M1941="Услуги",$M1941="Работы"),#REF!,IF($U1941&lt;&gt;0,#REF!,#REF!)),1)</f>
        <v>#REF!</v>
      </c>
      <c r="AG1941" s="96" t="e">
        <f>W1941*IF($AA1941=2021,IF(OR($M1941="Услуги",$M1941="Работы"),#REF!,IF($U1941&lt;&gt;0,#REF!,#REF!)),1)*IF($AA1941=2022,IF(OR($M1941="Услуги",$M1941="Работы"),#REF!,IF($U1941&lt;&gt;0,#REF!,#REF!)),1)*IF($AA1941=2023,IF(OR($M1941="Услуги",$M1941="Работы"),#REF!,IF($U1941&lt;&gt;0,#REF!,#REF!)),1)*IF($AA1941=2024,IF(OR($M1941="Услуги",$M1941="Работы"),#REF!,IF($U1941&lt;&gt;0,#REF!,#REF!)),1)*IF($AA1941=2025,IF(OR($M1941="Услуги",$M1941="Работы"),#REF!,IF($U1941&lt;&gt;0,#REF!,#REF!)),1)</f>
        <v>#REF!</v>
      </c>
      <c r="AH1941" s="96" t="e">
        <f>X1941*IF($AA1941=2021,IF(OR($M1941="Услуги",$M1941="Работы"),#REF!,IF($U1941&lt;&gt;0,#REF!,#REF!)),1)*IF($AA1941=2022,IF(OR($M1941="Услуги",$M1941="Работы"),#REF!,IF($U1941&lt;&gt;0,#REF!,#REF!)),1)*IF($AA1941=2023,IF(OR($M1941="Услуги",$M1941="Работы"),#REF!,IF($U1941&lt;&gt;0,#REF!,#REF!)),1)*IF($AA1941=2024,IF(OR($M1941="Услуги",$M1941="Работы"),#REF!,IF($U1941&lt;&gt;0,#REF!,#REF!)),1)*IF($AA1941=2025,IF(OR($M1941="Услуги",$M1941="Работы"),#REF!,IF($U1941&lt;&gt;0,#REF!,#REF!)),1)</f>
        <v>#REF!</v>
      </c>
      <c r="AI1941" s="96" t="e">
        <f>Y1941*IF($AA1941=2021,IF(OR($M1941="Услуги",$M1941="Работы"),#REF!,IF($U1941&lt;&gt;0,#REF!,#REF!)),1)*IF($AA1941=2022,IF(OR($M1941="Услуги",$M1941="Работы"),#REF!,IF($U1941&lt;&gt;0,#REF!,#REF!)),1)*IF($AA1941=2023,IF(OR($M1941="Услуги",$M1941="Работы"),#REF!,IF($U1941&lt;&gt;0,#REF!,#REF!)),1)*IF($AA1941=2024,IF(OR($M1941="Услуги",$M1941="Работы"),#REF!,IF($U1941&lt;&gt;0,#REF!,#REF!)),1)*IF($AA1941=2025,IF(OR($M1941="Услуги",$M1941="Работы"),#REF!,IF($U1941&lt;&gt;0,#REF!,#REF!)),1)</f>
        <v>#REF!</v>
      </c>
      <c r="AJ1941" s="96" t="e">
        <f>Z1941*IF($AA1941=2021,IF(OR($M1941="Услуги",$M1941="Работы"),#REF!,IF($U1941&lt;&gt;0,#REF!,#REF!)),1)*IF($AA1941=2022,IF(OR($M1941="Услуги",$M1941="Работы"),#REF!,IF($U1941&lt;&gt;0,#REF!,#REF!)),1)*IF($AA1941=2023,IF(OR($M1941="Услуги",$M1941="Работы"),#REF!,IF($U1941&lt;&gt;0,#REF!,#REF!)),1)*IF($AA1941=2024,IF(OR($M1941="Услуги",$M1941="Работы"),#REF!,IF($U1941&lt;&gt;0,#REF!,#REF!)),1)*IF($AA1941=2025,IF(OR($M1941="Услуги",$M1941="Работы"),#REF!,IF($U1941&lt;&gt;0,#REF!,#REF!)),1)</f>
        <v>#REF!</v>
      </c>
      <c r="AK1941" s="107"/>
      <c r="AL1941" s="57"/>
      <c r="AM1941" s="57"/>
      <c r="AN1941" s="54"/>
    </row>
    <row r="1942" spans="1:40" s="56" customFormat="1" ht="14.25" hidden="1" customHeight="1" x14ac:dyDescent="0.25">
      <c r="A1942" s="85">
        <v>1</v>
      </c>
      <c r="B1942" s="86" t="s">
        <v>87</v>
      </c>
      <c r="C1942" s="215" t="s">
        <v>438</v>
      </c>
      <c r="D1942" s="87" t="s">
        <v>20</v>
      </c>
      <c r="E1942" s="85" t="s">
        <v>422</v>
      </c>
      <c r="F1942" s="85" t="s">
        <v>432</v>
      </c>
      <c r="G1942" s="87" t="e">
        <f>VLOOKUP(D1942,#REF!,2,FALSE)</f>
        <v>#REF!</v>
      </c>
      <c r="H1942" s="87" t="s">
        <v>432</v>
      </c>
      <c r="I1942" s="87"/>
      <c r="J1942" s="88" t="s">
        <v>87</v>
      </c>
      <c r="K1942" s="87" t="str">
        <f>CONCATENATE("Обеспечение защиты информационного обмена ",D1942)</f>
        <v>Обеспечение защиты информационного обмена ООО «БашРТС»</v>
      </c>
      <c r="L1942" s="89" t="s">
        <v>230</v>
      </c>
      <c r="M1942" s="90" t="s">
        <v>532</v>
      </c>
      <c r="N1942" s="91" t="s">
        <v>433</v>
      </c>
      <c r="O1942" s="91"/>
      <c r="P1942" s="92"/>
      <c r="Q1942" s="93"/>
      <c r="R1942" s="94">
        <v>0.2</v>
      </c>
      <c r="S1942" s="95"/>
      <c r="T1942" s="95"/>
      <c r="U1942" s="95"/>
      <c r="V1942" s="95"/>
      <c r="W1942" s="95"/>
      <c r="X1942" s="95"/>
      <c r="Y1942" s="95"/>
      <c r="Z1942" s="95"/>
      <c r="AA1942" s="243">
        <f>Приоритеты!$G$26+2</f>
        <v>2026</v>
      </c>
      <c r="AB1942" s="247">
        <f t="shared" si="555"/>
        <v>0</v>
      </c>
      <c r="AC1942" s="96">
        <f>S1942*IF($AA1942=2021,IF(OR($M1942="Услуги",$M1942="Работы"),#REF!,IF($U1942&lt;&gt;0,#REF!,#REF!)),1)*IF($AA1942=2022,IF(OR($M1942="Услуги",$M1942="Работы"),#REF!,IF($U1942&lt;&gt;0,#REF!,#REF!)),1)*IF($AA1942=2023,IF(OR($M1942="Услуги",$M1942="Работы"),#REF!,IF($U1942&lt;&gt;0,#REF!,#REF!)),1)*IF($AA1942=2024,IF(OR($M1942="Услуги",$M1942="Работы"),#REF!,IF($U1942&lt;&gt;0,#REF!,#REF!)),1)*IF($AA1942=2025,IF(OR($M1942="Услуги",$M1942="Работы"),#REF!,IF($U1942&lt;&gt;0,#REF!,#REF!)),1)</f>
        <v>0</v>
      </c>
      <c r="AD1942" s="96">
        <f>T1942*IF($AA1942=2021,IF(OR($M1942="Услуги",$M1942="Работы"),#REF!,IF($U1942&lt;&gt;0,#REF!,#REF!)),1)*IF($AA1942=2022,IF(OR($M1942="Услуги",$M1942="Работы"),#REF!,IF($U1942&lt;&gt;0,#REF!,#REF!)),1)*IF($AA1942=2023,IF(OR($M1942="Услуги",$M1942="Работы"),#REF!,IF($U1942&lt;&gt;0,#REF!,#REF!)),1)*IF($AA1942=2024,IF(OR($M1942="Услуги",$M1942="Работы"),#REF!,IF($U1942&lt;&gt;0,#REF!,#REF!)),1)*IF($AA1942=2025,IF(OR($M1942="Услуги",$M1942="Работы"),#REF!,IF($U1942&lt;&gt;0,#REF!,#REF!)),1)</f>
        <v>0</v>
      </c>
      <c r="AE1942" s="96">
        <f>U1942*IF($AA1942=2021,IF(OR($M1942="Услуги",$M1942="Работы"),#REF!,IF($U1942&lt;&gt;0,#REF!,#REF!)),1)*IF($AA1942=2022,IF(OR($M1942="Услуги",$M1942="Работы"),#REF!,IF($U1942&lt;&gt;0,#REF!,#REF!)),1)*IF($AA1942=2023,IF(OR($M1942="Услуги",$M1942="Работы"),#REF!,IF($U1942&lt;&gt;0,#REF!,#REF!)),1)*IF($AA1942=2024,IF(OR($M1942="Услуги",$M1942="Работы"),#REF!,IF($U1942&lt;&gt;0,#REF!,#REF!)),1)*IF($AA1942=2025,IF(OR($M1942="Услуги",$M1942="Работы"),#REF!,IF($U1942&lt;&gt;0,#REF!,#REF!)),1)</f>
        <v>0</v>
      </c>
      <c r="AF1942" s="96">
        <f>V1942*IF($AA1942=2021,IF(OR($M1942="Услуги",$M1942="Работы"),#REF!,IF($U1942&lt;&gt;0,#REF!,#REF!)),1)*IF($AA1942=2022,IF(OR($M1942="Услуги",$M1942="Работы"),#REF!,IF($U1942&lt;&gt;0,#REF!,#REF!)),1)*IF($AA1942=2023,IF(OR($M1942="Услуги",$M1942="Работы"),#REF!,IF($U1942&lt;&gt;0,#REF!,#REF!)),1)*IF($AA1942=2024,IF(OR($M1942="Услуги",$M1942="Работы"),#REF!,IF($U1942&lt;&gt;0,#REF!,#REF!)),1)*IF($AA1942=2025,IF(OR($M1942="Услуги",$M1942="Работы"),#REF!,IF($U1942&lt;&gt;0,#REF!,#REF!)),1)</f>
        <v>0</v>
      </c>
      <c r="AG1942" s="96">
        <f>W1942*IF($AA1942=2021,IF(OR($M1942="Услуги",$M1942="Работы"),#REF!,IF($U1942&lt;&gt;0,#REF!,#REF!)),1)*IF($AA1942=2022,IF(OR($M1942="Услуги",$M1942="Работы"),#REF!,IF($U1942&lt;&gt;0,#REF!,#REF!)),1)*IF($AA1942=2023,IF(OR($M1942="Услуги",$M1942="Работы"),#REF!,IF($U1942&lt;&gt;0,#REF!,#REF!)),1)*IF($AA1942=2024,IF(OR($M1942="Услуги",$M1942="Работы"),#REF!,IF($U1942&lt;&gt;0,#REF!,#REF!)),1)*IF($AA1942=2025,IF(OR($M1942="Услуги",$M1942="Работы"),#REF!,IF($U1942&lt;&gt;0,#REF!,#REF!)),1)</f>
        <v>0</v>
      </c>
      <c r="AH1942" s="96">
        <f>X1942*IF($AA1942=2021,IF(OR($M1942="Услуги",$M1942="Работы"),#REF!,IF($U1942&lt;&gt;0,#REF!,#REF!)),1)*IF($AA1942=2022,IF(OR($M1942="Услуги",$M1942="Работы"),#REF!,IF($U1942&lt;&gt;0,#REF!,#REF!)),1)*IF($AA1942=2023,IF(OR($M1942="Услуги",$M1942="Работы"),#REF!,IF($U1942&lt;&gt;0,#REF!,#REF!)),1)*IF($AA1942=2024,IF(OR($M1942="Услуги",$M1942="Работы"),#REF!,IF($U1942&lt;&gt;0,#REF!,#REF!)),1)*IF($AA1942=2025,IF(OR($M1942="Услуги",$M1942="Работы"),#REF!,IF($U1942&lt;&gt;0,#REF!,#REF!)),1)</f>
        <v>0</v>
      </c>
      <c r="AI1942" s="96">
        <f>Y1942*IF($AA1942=2021,IF(OR($M1942="Услуги",$M1942="Работы"),#REF!,IF($U1942&lt;&gt;0,#REF!,#REF!)),1)*IF($AA1942=2022,IF(OR($M1942="Услуги",$M1942="Работы"),#REF!,IF($U1942&lt;&gt;0,#REF!,#REF!)),1)*IF($AA1942=2023,IF(OR($M1942="Услуги",$M1942="Работы"),#REF!,IF($U1942&lt;&gt;0,#REF!,#REF!)),1)*IF($AA1942=2024,IF(OR($M1942="Услуги",$M1942="Работы"),#REF!,IF($U1942&lt;&gt;0,#REF!,#REF!)),1)*IF($AA1942=2025,IF(OR($M1942="Услуги",$M1942="Работы"),#REF!,IF($U1942&lt;&gt;0,#REF!,#REF!)),1)</f>
        <v>0</v>
      </c>
      <c r="AJ1942" s="96">
        <f>Z1942*IF($AA1942=2021,IF(OR($M1942="Услуги",$M1942="Работы"),#REF!,IF($U1942&lt;&gt;0,#REF!,#REF!)),1)*IF($AA1942=2022,IF(OR($M1942="Услуги",$M1942="Работы"),#REF!,IF($U1942&lt;&gt;0,#REF!,#REF!)),1)*IF($AA1942=2023,IF(OR($M1942="Услуги",$M1942="Работы"),#REF!,IF($U1942&lt;&gt;0,#REF!,#REF!)),1)*IF($AA1942=2024,IF(OR($M1942="Услуги",$M1942="Работы"),#REF!,IF($U1942&lt;&gt;0,#REF!,#REF!)),1)*IF($AA1942=2025,IF(OR($M1942="Услуги",$M1942="Работы"),#REF!,IF($U1942&lt;&gt;0,#REF!,#REF!)),1)</f>
        <v>0</v>
      </c>
      <c r="AK1942" s="107"/>
      <c r="AL1942" s="57"/>
      <c r="AM1942" s="57"/>
      <c r="AN1942" s="54"/>
    </row>
    <row r="1943" spans="1:40" s="56" customFormat="1" ht="14.25" hidden="1" customHeight="1" x14ac:dyDescent="0.25">
      <c r="A1943" s="85">
        <v>1</v>
      </c>
      <c r="B1943" s="86" t="s">
        <v>87</v>
      </c>
      <c r="C1943" s="215" t="s">
        <v>438</v>
      </c>
      <c r="D1943" s="87" t="s">
        <v>20</v>
      </c>
      <c r="E1943" s="85" t="s">
        <v>422</v>
      </c>
      <c r="F1943" s="85" t="s">
        <v>432</v>
      </c>
      <c r="G1943" s="87" t="e">
        <f>VLOOKUP(D1943,#REF!,2,FALSE)</f>
        <v>#REF!</v>
      </c>
      <c r="H1943" s="87" t="s">
        <v>432</v>
      </c>
      <c r="I1943" s="87"/>
      <c r="J1943" s="88" t="s">
        <v>87</v>
      </c>
      <c r="K1943" s="87" t="str">
        <f>CONCATENATE("Обеспечение защиты информационного обмена ",D1943)</f>
        <v>Обеспечение защиты информационного обмена ООО «БашРТС»</v>
      </c>
      <c r="L1943" s="89" t="s">
        <v>230</v>
      </c>
      <c r="M1943" s="90" t="s">
        <v>532</v>
      </c>
      <c r="N1943" s="91" t="s">
        <v>433</v>
      </c>
      <c r="O1943" s="91"/>
      <c r="P1943" s="92"/>
      <c r="Q1943" s="93"/>
      <c r="R1943" s="94">
        <v>0.2</v>
      </c>
      <c r="S1943" s="95"/>
      <c r="T1943" s="95"/>
      <c r="U1943" s="95"/>
      <c r="V1943" s="95"/>
      <c r="W1943" s="95"/>
      <c r="X1943" s="95"/>
      <c r="Y1943" s="95"/>
      <c r="Z1943" s="95"/>
      <c r="AA1943" s="243">
        <f>Приоритеты!$G$26+3</f>
        <v>2027</v>
      </c>
      <c r="AB1943" s="247">
        <f t="shared" si="555"/>
        <v>0</v>
      </c>
      <c r="AC1943" s="96">
        <f>S1943*IF($AA1943=2021,IF(OR($M1943="Услуги",$M1943="Работы"),#REF!,IF($U1943&lt;&gt;0,#REF!,#REF!)),1)*IF($AA1943=2022,IF(OR($M1943="Услуги",$M1943="Работы"),#REF!,IF($U1943&lt;&gt;0,#REF!,#REF!)),1)*IF($AA1943=2023,IF(OR($M1943="Услуги",$M1943="Работы"),#REF!,IF($U1943&lt;&gt;0,#REF!,#REF!)),1)*IF($AA1943=2024,IF(OR($M1943="Услуги",$M1943="Работы"),#REF!,IF($U1943&lt;&gt;0,#REF!,#REF!)),1)*IF($AA1943=2025,IF(OR($M1943="Услуги",$M1943="Работы"),#REF!,IF($U1943&lt;&gt;0,#REF!,#REF!)),1)</f>
        <v>0</v>
      </c>
      <c r="AD1943" s="96">
        <f>T1943*IF($AA1943=2021,IF(OR($M1943="Услуги",$M1943="Работы"),#REF!,IF($U1943&lt;&gt;0,#REF!,#REF!)),1)*IF($AA1943=2022,IF(OR($M1943="Услуги",$M1943="Работы"),#REF!,IF($U1943&lt;&gt;0,#REF!,#REF!)),1)*IF($AA1943=2023,IF(OR($M1943="Услуги",$M1943="Работы"),#REF!,IF($U1943&lt;&gt;0,#REF!,#REF!)),1)*IF($AA1943=2024,IF(OR($M1943="Услуги",$M1943="Работы"),#REF!,IF($U1943&lt;&gt;0,#REF!,#REF!)),1)*IF($AA1943=2025,IF(OR($M1943="Услуги",$M1943="Работы"),#REF!,IF($U1943&lt;&gt;0,#REF!,#REF!)),1)</f>
        <v>0</v>
      </c>
      <c r="AE1943" s="96">
        <f>U1943*IF($AA1943=2021,IF(OR($M1943="Услуги",$M1943="Работы"),#REF!,IF($U1943&lt;&gt;0,#REF!,#REF!)),1)*IF($AA1943=2022,IF(OR($M1943="Услуги",$M1943="Работы"),#REF!,IF($U1943&lt;&gt;0,#REF!,#REF!)),1)*IF($AA1943=2023,IF(OR($M1943="Услуги",$M1943="Работы"),#REF!,IF($U1943&lt;&gt;0,#REF!,#REF!)),1)*IF($AA1943=2024,IF(OR($M1943="Услуги",$M1943="Работы"),#REF!,IF($U1943&lt;&gt;0,#REF!,#REF!)),1)*IF($AA1943=2025,IF(OR($M1943="Услуги",$M1943="Работы"),#REF!,IF($U1943&lt;&gt;0,#REF!,#REF!)),1)</f>
        <v>0</v>
      </c>
      <c r="AF1943" s="96">
        <f>V1943*IF($AA1943=2021,IF(OR($M1943="Услуги",$M1943="Работы"),#REF!,IF($U1943&lt;&gt;0,#REF!,#REF!)),1)*IF($AA1943=2022,IF(OR($M1943="Услуги",$M1943="Работы"),#REF!,IF($U1943&lt;&gt;0,#REF!,#REF!)),1)*IF($AA1943=2023,IF(OR($M1943="Услуги",$M1943="Работы"),#REF!,IF($U1943&lt;&gt;0,#REF!,#REF!)),1)*IF($AA1943=2024,IF(OR($M1943="Услуги",$M1943="Работы"),#REF!,IF($U1943&lt;&gt;0,#REF!,#REF!)),1)*IF($AA1943=2025,IF(OR($M1943="Услуги",$M1943="Работы"),#REF!,IF($U1943&lt;&gt;0,#REF!,#REF!)),1)</f>
        <v>0</v>
      </c>
      <c r="AG1943" s="96">
        <f>W1943*IF($AA1943=2021,IF(OR($M1943="Услуги",$M1943="Работы"),#REF!,IF($U1943&lt;&gt;0,#REF!,#REF!)),1)*IF($AA1943=2022,IF(OR($M1943="Услуги",$M1943="Работы"),#REF!,IF($U1943&lt;&gt;0,#REF!,#REF!)),1)*IF($AA1943=2023,IF(OR($M1943="Услуги",$M1943="Работы"),#REF!,IF($U1943&lt;&gt;0,#REF!,#REF!)),1)*IF($AA1943=2024,IF(OR($M1943="Услуги",$M1943="Работы"),#REF!,IF($U1943&lt;&gt;0,#REF!,#REF!)),1)*IF($AA1943=2025,IF(OR($M1943="Услуги",$M1943="Работы"),#REF!,IF($U1943&lt;&gt;0,#REF!,#REF!)),1)</f>
        <v>0</v>
      </c>
      <c r="AH1943" s="96">
        <f>X1943*IF($AA1943=2021,IF(OR($M1943="Услуги",$M1943="Работы"),#REF!,IF($U1943&lt;&gt;0,#REF!,#REF!)),1)*IF($AA1943=2022,IF(OR($M1943="Услуги",$M1943="Работы"),#REF!,IF($U1943&lt;&gt;0,#REF!,#REF!)),1)*IF($AA1943=2023,IF(OR($M1943="Услуги",$M1943="Работы"),#REF!,IF($U1943&lt;&gt;0,#REF!,#REF!)),1)*IF($AA1943=2024,IF(OR($M1943="Услуги",$M1943="Работы"),#REF!,IF($U1943&lt;&gt;0,#REF!,#REF!)),1)*IF($AA1943=2025,IF(OR($M1943="Услуги",$M1943="Работы"),#REF!,IF($U1943&lt;&gt;0,#REF!,#REF!)),1)</f>
        <v>0</v>
      </c>
      <c r="AI1943" s="96">
        <f>Y1943*IF($AA1943=2021,IF(OR($M1943="Услуги",$M1943="Работы"),#REF!,IF($U1943&lt;&gt;0,#REF!,#REF!)),1)*IF($AA1943=2022,IF(OR($M1943="Услуги",$M1943="Работы"),#REF!,IF($U1943&lt;&gt;0,#REF!,#REF!)),1)*IF($AA1943=2023,IF(OR($M1943="Услуги",$M1943="Работы"),#REF!,IF($U1943&lt;&gt;0,#REF!,#REF!)),1)*IF($AA1943=2024,IF(OR($M1943="Услуги",$M1943="Работы"),#REF!,IF($U1943&lt;&gt;0,#REF!,#REF!)),1)*IF($AA1943=2025,IF(OR($M1943="Услуги",$M1943="Работы"),#REF!,IF($U1943&lt;&gt;0,#REF!,#REF!)),1)</f>
        <v>0</v>
      </c>
      <c r="AJ1943" s="96">
        <f>Z1943*IF($AA1943=2021,IF(OR($M1943="Услуги",$M1943="Работы"),#REF!,IF($U1943&lt;&gt;0,#REF!,#REF!)),1)*IF($AA1943=2022,IF(OR($M1943="Услуги",$M1943="Работы"),#REF!,IF($U1943&lt;&gt;0,#REF!,#REF!)),1)*IF($AA1943=2023,IF(OR($M1943="Услуги",$M1943="Работы"),#REF!,IF($U1943&lt;&gt;0,#REF!,#REF!)),1)*IF($AA1943=2024,IF(OR($M1943="Услуги",$M1943="Работы"),#REF!,IF($U1943&lt;&gt;0,#REF!,#REF!)),1)*IF($AA1943=2025,IF(OR($M1943="Услуги",$M1943="Работы"),#REF!,IF($U1943&lt;&gt;0,#REF!,#REF!)),1)</f>
        <v>0</v>
      </c>
      <c r="AK1943" s="107"/>
      <c r="AL1943" s="57"/>
      <c r="AM1943" s="57"/>
      <c r="AN1943" s="54"/>
    </row>
    <row r="1944" spans="1:40" s="56" customFormat="1" ht="14.25" hidden="1" customHeight="1" x14ac:dyDescent="0.25">
      <c r="A1944" s="85">
        <v>1</v>
      </c>
      <c r="B1944" s="86" t="s">
        <v>87</v>
      </c>
      <c r="C1944" s="215" t="s">
        <v>438</v>
      </c>
      <c r="D1944" s="87" t="s">
        <v>20</v>
      </c>
      <c r="E1944" s="85" t="s">
        <v>422</v>
      </c>
      <c r="F1944" s="85" t="s">
        <v>432</v>
      </c>
      <c r="G1944" s="87" t="e">
        <f>VLOOKUP(D1944,#REF!,2,FALSE)</f>
        <v>#REF!</v>
      </c>
      <c r="H1944" s="87" t="s">
        <v>432</v>
      </c>
      <c r="I1944" s="87"/>
      <c r="J1944" s="88" t="s">
        <v>87</v>
      </c>
      <c r="K1944" s="87" t="str">
        <f>CONCATENATE("Обеспечение защиты информационного обмена ",D1944)</f>
        <v>Обеспечение защиты информационного обмена ООО «БашРТС»</v>
      </c>
      <c r="L1944" s="89" t="s">
        <v>230</v>
      </c>
      <c r="M1944" s="90" t="s">
        <v>532</v>
      </c>
      <c r="N1944" s="91" t="s">
        <v>433</v>
      </c>
      <c r="O1944" s="91"/>
      <c r="P1944" s="92"/>
      <c r="Q1944" s="93"/>
      <c r="R1944" s="94">
        <v>0.2</v>
      </c>
      <c r="S1944" s="95"/>
      <c r="T1944" s="95"/>
      <c r="U1944" s="95"/>
      <c r="V1944" s="95"/>
      <c r="W1944" s="95"/>
      <c r="X1944" s="95"/>
      <c r="Y1944" s="95"/>
      <c r="Z1944" s="95"/>
      <c r="AA1944" s="243">
        <f>Приоритеты!$G$26+4</f>
        <v>2028</v>
      </c>
      <c r="AB1944" s="247">
        <f t="shared" si="555"/>
        <v>0</v>
      </c>
      <c r="AC1944" s="96">
        <f>S1944*IF($AA1944=2021,IF(OR($M1944="Услуги",$M1944="Работы"),#REF!,IF($U1944&lt;&gt;0,#REF!,#REF!)),1)*IF($AA1944=2022,IF(OR($M1944="Услуги",$M1944="Работы"),#REF!,IF($U1944&lt;&gt;0,#REF!,#REF!)),1)*IF($AA1944=2023,IF(OR($M1944="Услуги",$M1944="Работы"),#REF!,IF($U1944&lt;&gt;0,#REF!,#REF!)),1)*IF($AA1944=2024,IF(OR($M1944="Услуги",$M1944="Работы"),#REF!,IF($U1944&lt;&gt;0,#REF!,#REF!)),1)*IF($AA1944=2025,IF(OR($M1944="Услуги",$M1944="Работы"),#REF!,IF($U1944&lt;&gt;0,#REF!,#REF!)),1)</f>
        <v>0</v>
      </c>
      <c r="AD1944" s="96">
        <f>T1944*IF($AA1944=2021,IF(OR($M1944="Услуги",$M1944="Работы"),#REF!,IF($U1944&lt;&gt;0,#REF!,#REF!)),1)*IF($AA1944=2022,IF(OR($M1944="Услуги",$M1944="Работы"),#REF!,IF($U1944&lt;&gt;0,#REF!,#REF!)),1)*IF($AA1944=2023,IF(OR($M1944="Услуги",$M1944="Работы"),#REF!,IF($U1944&lt;&gt;0,#REF!,#REF!)),1)*IF($AA1944=2024,IF(OR($M1944="Услуги",$M1944="Работы"),#REF!,IF($U1944&lt;&gt;0,#REF!,#REF!)),1)*IF($AA1944=2025,IF(OR($M1944="Услуги",$M1944="Работы"),#REF!,IF($U1944&lt;&gt;0,#REF!,#REF!)),1)</f>
        <v>0</v>
      </c>
      <c r="AE1944" s="96">
        <f>U1944*IF($AA1944=2021,IF(OR($M1944="Услуги",$M1944="Работы"),#REF!,IF($U1944&lt;&gt;0,#REF!,#REF!)),1)*IF($AA1944=2022,IF(OR($M1944="Услуги",$M1944="Работы"),#REF!,IF($U1944&lt;&gt;0,#REF!,#REF!)),1)*IF($AA1944=2023,IF(OR($M1944="Услуги",$M1944="Работы"),#REF!,IF($U1944&lt;&gt;0,#REF!,#REF!)),1)*IF($AA1944=2024,IF(OR($M1944="Услуги",$M1944="Работы"),#REF!,IF($U1944&lt;&gt;0,#REF!,#REF!)),1)*IF($AA1944=2025,IF(OR($M1944="Услуги",$M1944="Работы"),#REF!,IF($U1944&lt;&gt;0,#REF!,#REF!)),1)</f>
        <v>0</v>
      </c>
      <c r="AF1944" s="96">
        <f>V1944*IF($AA1944=2021,IF(OR($M1944="Услуги",$M1944="Работы"),#REF!,IF($U1944&lt;&gt;0,#REF!,#REF!)),1)*IF($AA1944=2022,IF(OR($M1944="Услуги",$M1944="Работы"),#REF!,IF($U1944&lt;&gt;0,#REF!,#REF!)),1)*IF($AA1944=2023,IF(OR($M1944="Услуги",$M1944="Работы"),#REF!,IF($U1944&lt;&gt;0,#REF!,#REF!)),1)*IF($AA1944=2024,IF(OR($M1944="Услуги",$M1944="Работы"),#REF!,IF($U1944&lt;&gt;0,#REF!,#REF!)),1)*IF($AA1944=2025,IF(OR($M1944="Услуги",$M1944="Работы"),#REF!,IF($U1944&lt;&gt;0,#REF!,#REF!)),1)</f>
        <v>0</v>
      </c>
      <c r="AG1944" s="96">
        <f>W1944*IF($AA1944=2021,IF(OR($M1944="Услуги",$M1944="Работы"),#REF!,IF($U1944&lt;&gt;0,#REF!,#REF!)),1)*IF($AA1944=2022,IF(OR($M1944="Услуги",$M1944="Работы"),#REF!,IF($U1944&lt;&gt;0,#REF!,#REF!)),1)*IF($AA1944=2023,IF(OR($M1944="Услуги",$M1944="Работы"),#REF!,IF($U1944&lt;&gt;0,#REF!,#REF!)),1)*IF($AA1944=2024,IF(OR($M1944="Услуги",$M1944="Работы"),#REF!,IF($U1944&lt;&gt;0,#REF!,#REF!)),1)*IF($AA1944=2025,IF(OR($M1944="Услуги",$M1944="Работы"),#REF!,IF($U1944&lt;&gt;0,#REF!,#REF!)),1)</f>
        <v>0</v>
      </c>
      <c r="AH1944" s="96">
        <f>X1944*IF($AA1944=2021,IF(OR($M1944="Услуги",$M1944="Работы"),#REF!,IF($U1944&lt;&gt;0,#REF!,#REF!)),1)*IF($AA1944=2022,IF(OR($M1944="Услуги",$M1944="Работы"),#REF!,IF($U1944&lt;&gt;0,#REF!,#REF!)),1)*IF($AA1944=2023,IF(OR($M1944="Услуги",$M1944="Работы"),#REF!,IF($U1944&lt;&gt;0,#REF!,#REF!)),1)*IF($AA1944=2024,IF(OR($M1944="Услуги",$M1944="Работы"),#REF!,IF($U1944&lt;&gt;0,#REF!,#REF!)),1)*IF($AA1944=2025,IF(OR($M1944="Услуги",$M1944="Работы"),#REF!,IF($U1944&lt;&gt;0,#REF!,#REF!)),1)</f>
        <v>0</v>
      </c>
      <c r="AI1944" s="96">
        <f>Y1944*IF($AA1944=2021,IF(OR($M1944="Услуги",$M1944="Работы"),#REF!,IF($U1944&lt;&gt;0,#REF!,#REF!)),1)*IF($AA1944=2022,IF(OR($M1944="Услуги",$M1944="Работы"),#REF!,IF($U1944&lt;&gt;0,#REF!,#REF!)),1)*IF($AA1944=2023,IF(OR($M1944="Услуги",$M1944="Работы"),#REF!,IF($U1944&lt;&gt;0,#REF!,#REF!)),1)*IF($AA1944=2024,IF(OR($M1944="Услуги",$M1944="Работы"),#REF!,IF($U1944&lt;&gt;0,#REF!,#REF!)),1)*IF($AA1944=2025,IF(OR($M1944="Услуги",$M1944="Работы"),#REF!,IF($U1944&lt;&gt;0,#REF!,#REF!)),1)</f>
        <v>0</v>
      </c>
      <c r="AJ1944" s="96">
        <f>Z1944*IF($AA1944=2021,IF(OR($M1944="Услуги",$M1944="Работы"),#REF!,IF($U1944&lt;&gt;0,#REF!,#REF!)),1)*IF($AA1944=2022,IF(OR($M1944="Услуги",$M1944="Работы"),#REF!,IF($U1944&lt;&gt;0,#REF!,#REF!)),1)*IF($AA1944=2023,IF(OR($M1944="Услуги",$M1944="Работы"),#REF!,IF($U1944&lt;&gt;0,#REF!,#REF!)),1)*IF($AA1944=2024,IF(OR($M1944="Услуги",$M1944="Работы"),#REF!,IF($U1944&lt;&gt;0,#REF!,#REF!)),1)*IF($AA1944=2025,IF(OR($M1944="Услуги",$M1944="Работы"),#REF!,IF($U1944&lt;&gt;0,#REF!,#REF!)),1)</f>
        <v>0</v>
      </c>
      <c r="AK1944" s="107"/>
      <c r="AL1944" s="57"/>
      <c r="AM1944" s="57"/>
      <c r="AN1944" s="54"/>
    </row>
    <row r="1945" spans="1:40" s="56" customFormat="1" ht="14.25" hidden="1" customHeight="1" x14ac:dyDescent="0.25">
      <c r="A1945" s="85">
        <v>1</v>
      </c>
      <c r="B1945" s="86" t="s">
        <v>87</v>
      </c>
      <c r="C1945" s="215" t="s">
        <v>438</v>
      </c>
      <c r="D1945" s="87" t="s">
        <v>17</v>
      </c>
      <c r="E1945" s="85" t="s">
        <v>423</v>
      </c>
      <c r="F1945" s="87"/>
      <c r="G1945" s="87" t="e">
        <f>VLOOKUP(D1945,#REF!,2,FALSE)</f>
        <v>#REF!</v>
      </c>
      <c r="H1945" s="87"/>
      <c r="I1945" s="87"/>
      <c r="J1945" s="88" t="s">
        <v>87</v>
      </c>
      <c r="K1945" s="87" t="str">
        <f>CONCATENATE("Обеспечение защиты информационного обмена ",D1945)</f>
        <v>Обеспечение защиты информационного обмена АО «Томская генерация»</v>
      </c>
      <c r="L1945" s="89" t="s">
        <v>230</v>
      </c>
      <c r="M1945" s="90" t="s">
        <v>532</v>
      </c>
      <c r="N1945" s="91" t="s">
        <v>433</v>
      </c>
      <c r="O1945" s="91"/>
      <c r="P1945" s="92"/>
      <c r="Q1945" s="93"/>
      <c r="R1945" s="94">
        <v>0.2</v>
      </c>
      <c r="S1945" s="95"/>
      <c r="T1945" s="95"/>
      <c r="U1945" s="95"/>
      <c r="V1945" s="95"/>
      <c r="W1945" s="95"/>
      <c r="X1945" s="95"/>
      <c r="Y1945" s="95"/>
      <c r="Z1945" s="95"/>
      <c r="AA1945" s="243">
        <f>Приоритеты!$G$19+1</f>
        <v>2025</v>
      </c>
      <c r="AB1945" s="247" t="e">
        <f t="shared" si="555"/>
        <v>#REF!</v>
      </c>
      <c r="AC1945" s="96" t="e">
        <f>S1945*IF($AA1945=2021,IF(OR($M1945="Услуги",$M1945="Работы"),#REF!,IF($U1945&lt;&gt;0,#REF!,#REF!)),1)*IF($AA1945=2022,IF(OR($M1945="Услуги",$M1945="Работы"),#REF!,IF($U1945&lt;&gt;0,#REF!,#REF!)),1)*IF($AA1945=2023,IF(OR($M1945="Услуги",$M1945="Работы"),#REF!,IF($U1945&lt;&gt;0,#REF!,#REF!)),1)*IF($AA1945=2024,IF(OR($M1945="Услуги",$M1945="Работы"),#REF!,IF($U1945&lt;&gt;0,#REF!,#REF!)),1)*IF($AA1945=2025,IF(OR($M1945="Услуги",$M1945="Работы"),#REF!,IF($U1945&lt;&gt;0,#REF!,#REF!)),1)</f>
        <v>#REF!</v>
      </c>
      <c r="AD1945" s="96" t="e">
        <f>T1945*IF($AA1945=2021,IF(OR($M1945="Услуги",$M1945="Работы"),#REF!,IF($U1945&lt;&gt;0,#REF!,#REF!)),1)*IF($AA1945=2022,IF(OR($M1945="Услуги",$M1945="Работы"),#REF!,IF($U1945&lt;&gt;0,#REF!,#REF!)),1)*IF($AA1945=2023,IF(OR($M1945="Услуги",$M1945="Работы"),#REF!,IF($U1945&lt;&gt;0,#REF!,#REF!)),1)*IF($AA1945=2024,IF(OR($M1945="Услуги",$M1945="Работы"),#REF!,IF($U1945&lt;&gt;0,#REF!,#REF!)),1)*IF($AA1945=2025,IF(OR($M1945="Услуги",$M1945="Работы"),#REF!,IF($U1945&lt;&gt;0,#REF!,#REF!)),1)</f>
        <v>#REF!</v>
      </c>
      <c r="AE1945" s="96" t="e">
        <f>U1945*IF($AA1945=2021,IF(OR($M1945="Услуги",$M1945="Работы"),#REF!,IF($U1945&lt;&gt;0,#REF!,#REF!)),1)*IF($AA1945=2022,IF(OR($M1945="Услуги",$M1945="Работы"),#REF!,IF($U1945&lt;&gt;0,#REF!,#REF!)),1)*IF($AA1945=2023,IF(OR($M1945="Услуги",$M1945="Работы"),#REF!,IF($U1945&lt;&gt;0,#REF!,#REF!)),1)*IF($AA1945=2024,IF(OR($M1945="Услуги",$M1945="Работы"),#REF!,IF($U1945&lt;&gt;0,#REF!,#REF!)),1)*IF($AA1945=2025,IF(OR($M1945="Услуги",$M1945="Работы"),#REF!,IF($U1945&lt;&gt;0,#REF!,#REF!)),1)</f>
        <v>#REF!</v>
      </c>
      <c r="AF1945" s="96" t="e">
        <f>V1945*IF($AA1945=2021,IF(OR($M1945="Услуги",$M1945="Работы"),#REF!,IF($U1945&lt;&gt;0,#REF!,#REF!)),1)*IF($AA1945=2022,IF(OR($M1945="Услуги",$M1945="Работы"),#REF!,IF($U1945&lt;&gt;0,#REF!,#REF!)),1)*IF($AA1945=2023,IF(OR($M1945="Услуги",$M1945="Работы"),#REF!,IF($U1945&lt;&gt;0,#REF!,#REF!)),1)*IF($AA1945=2024,IF(OR($M1945="Услуги",$M1945="Работы"),#REF!,IF($U1945&lt;&gt;0,#REF!,#REF!)),1)*IF($AA1945=2025,IF(OR($M1945="Услуги",$M1945="Работы"),#REF!,IF($U1945&lt;&gt;0,#REF!,#REF!)),1)</f>
        <v>#REF!</v>
      </c>
      <c r="AG1945" s="96" t="e">
        <f>W1945*IF($AA1945=2021,IF(OR($M1945="Услуги",$M1945="Работы"),#REF!,IF($U1945&lt;&gt;0,#REF!,#REF!)),1)*IF($AA1945=2022,IF(OR($M1945="Услуги",$M1945="Работы"),#REF!,IF($U1945&lt;&gt;0,#REF!,#REF!)),1)*IF($AA1945=2023,IF(OR($M1945="Услуги",$M1945="Работы"),#REF!,IF($U1945&lt;&gt;0,#REF!,#REF!)),1)*IF($AA1945=2024,IF(OR($M1945="Услуги",$M1945="Работы"),#REF!,IF($U1945&lt;&gt;0,#REF!,#REF!)),1)*IF($AA1945=2025,IF(OR($M1945="Услуги",$M1945="Работы"),#REF!,IF($U1945&lt;&gt;0,#REF!,#REF!)),1)</f>
        <v>#REF!</v>
      </c>
      <c r="AH1945" s="96" t="e">
        <f>X1945*IF($AA1945=2021,IF(OR($M1945="Услуги",$M1945="Работы"),#REF!,IF($U1945&lt;&gt;0,#REF!,#REF!)),1)*IF($AA1945=2022,IF(OR($M1945="Услуги",$M1945="Работы"),#REF!,IF($U1945&lt;&gt;0,#REF!,#REF!)),1)*IF($AA1945=2023,IF(OR($M1945="Услуги",$M1945="Работы"),#REF!,IF($U1945&lt;&gt;0,#REF!,#REF!)),1)*IF($AA1945=2024,IF(OR($M1945="Услуги",$M1945="Работы"),#REF!,IF($U1945&lt;&gt;0,#REF!,#REF!)),1)*IF($AA1945=2025,IF(OR($M1945="Услуги",$M1945="Работы"),#REF!,IF($U1945&lt;&gt;0,#REF!,#REF!)),1)</f>
        <v>#REF!</v>
      </c>
      <c r="AI1945" s="96" t="e">
        <f>Y1945*IF($AA1945=2021,IF(OR($M1945="Услуги",$M1945="Работы"),#REF!,IF($U1945&lt;&gt;0,#REF!,#REF!)),1)*IF($AA1945=2022,IF(OR($M1945="Услуги",$M1945="Работы"),#REF!,IF($U1945&lt;&gt;0,#REF!,#REF!)),1)*IF($AA1945=2023,IF(OR($M1945="Услуги",$M1945="Работы"),#REF!,IF($U1945&lt;&gt;0,#REF!,#REF!)),1)*IF($AA1945=2024,IF(OR($M1945="Услуги",$M1945="Работы"),#REF!,IF($U1945&lt;&gt;0,#REF!,#REF!)),1)*IF($AA1945=2025,IF(OR($M1945="Услуги",$M1945="Работы"),#REF!,IF($U1945&lt;&gt;0,#REF!,#REF!)),1)</f>
        <v>#REF!</v>
      </c>
      <c r="AJ1945" s="96" t="e">
        <f>Z1945*IF($AA1945=2021,IF(OR($M1945="Услуги",$M1945="Работы"),#REF!,IF($U1945&lt;&gt;0,#REF!,#REF!)),1)*IF($AA1945=2022,IF(OR($M1945="Услуги",$M1945="Работы"),#REF!,IF($U1945&lt;&gt;0,#REF!,#REF!)),1)*IF($AA1945=2023,IF(OR($M1945="Услуги",$M1945="Работы"),#REF!,IF($U1945&lt;&gt;0,#REF!,#REF!)),1)*IF($AA1945=2024,IF(OR($M1945="Услуги",$M1945="Работы"),#REF!,IF($U1945&lt;&gt;0,#REF!,#REF!)),1)*IF($AA1945=2025,IF(OR($M1945="Услуги",$M1945="Работы"),#REF!,IF($U1945&lt;&gt;0,#REF!,#REF!)),1)</f>
        <v>#REF!</v>
      </c>
      <c r="AK1945" s="107"/>
      <c r="AL1945" s="57"/>
      <c r="AM1945" s="57"/>
      <c r="AN1945" s="54"/>
    </row>
    <row r="1946" spans="1:40" s="56" customFormat="1" ht="14.25" hidden="1" customHeight="1" x14ac:dyDescent="0.25">
      <c r="A1946" s="85">
        <v>1</v>
      </c>
      <c r="B1946" s="86" t="s">
        <v>87</v>
      </c>
      <c r="C1946" s="215" t="s">
        <v>438</v>
      </c>
      <c r="D1946" s="87" t="s">
        <v>17</v>
      </c>
      <c r="E1946" s="85" t="s">
        <v>423</v>
      </c>
      <c r="F1946" s="87"/>
      <c r="G1946" s="87" t="e">
        <f>VLOOKUP(D1946,#REF!,2,FALSE)</f>
        <v>#REF!</v>
      </c>
      <c r="H1946" s="87"/>
      <c r="I1946" s="87"/>
      <c r="J1946" s="88" t="s">
        <v>87</v>
      </c>
      <c r="K1946" s="87" t="str">
        <f t="shared" ref="K1946:K1960" si="560">CONCATENATE("Обеспечение защиты информационного обмена ",D1946)</f>
        <v>Обеспечение защиты информационного обмена АО «Томская генерация»</v>
      </c>
      <c r="L1946" s="89" t="s">
        <v>230</v>
      </c>
      <c r="M1946" s="90" t="s">
        <v>532</v>
      </c>
      <c r="N1946" s="91" t="s">
        <v>433</v>
      </c>
      <c r="O1946" s="91"/>
      <c r="P1946" s="92"/>
      <c r="Q1946" s="93"/>
      <c r="R1946" s="94">
        <v>0.2</v>
      </c>
      <c r="S1946" s="95"/>
      <c r="T1946" s="95"/>
      <c r="U1946" s="95"/>
      <c r="V1946" s="95"/>
      <c r="W1946" s="95"/>
      <c r="X1946" s="95"/>
      <c r="Y1946" s="95"/>
      <c r="Z1946" s="95"/>
      <c r="AA1946" s="243">
        <f>Приоритеты!$G$19+2</f>
        <v>2026</v>
      </c>
      <c r="AB1946" s="247">
        <f t="shared" si="555"/>
        <v>0</v>
      </c>
      <c r="AC1946" s="96">
        <f>S1946*IF($AA1946=2021,IF(OR($M1946="Услуги",$M1946="Работы"),#REF!,IF($U1946&lt;&gt;0,#REF!,#REF!)),1)*IF($AA1946=2022,IF(OR($M1946="Услуги",$M1946="Работы"),#REF!,IF($U1946&lt;&gt;0,#REF!,#REF!)),1)*IF($AA1946=2023,IF(OR($M1946="Услуги",$M1946="Работы"),#REF!,IF($U1946&lt;&gt;0,#REF!,#REF!)),1)*IF($AA1946=2024,IF(OR($M1946="Услуги",$M1946="Работы"),#REF!,IF($U1946&lt;&gt;0,#REF!,#REF!)),1)*IF($AA1946=2025,IF(OR($M1946="Услуги",$M1946="Работы"),#REF!,IF($U1946&lt;&gt;0,#REF!,#REF!)),1)</f>
        <v>0</v>
      </c>
      <c r="AD1946" s="96">
        <f>T1946*IF($AA1946=2021,IF(OR($M1946="Услуги",$M1946="Работы"),#REF!,IF($U1946&lt;&gt;0,#REF!,#REF!)),1)*IF($AA1946=2022,IF(OR($M1946="Услуги",$M1946="Работы"),#REF!,IF($U1946&lt;&gt;0,#REF!,#REF!)),1)*IF($AA1946=2023,IF(OR($M1946="Услуги",$M1946="Работы"),#REF!,IF($U1946&lt;&gt;0,#REF!,#REF!)),1)*IF($AA1946=2024,IF(OR($M1946="Услуги",$M1946="Работы"),#REF!,IF($U1946&lt;&gt;0,#REF!,#REF!)),1)*IF($AA1946=2025,IF(OR($M1946="Услуги",$M1946="Работы"),#REF!,IF($U1946&lt;&gt;0,#REF!,#REF!)),1)</f>
        <v>0</v>
      </c>
      <c r="AE1946" s="96">
        <f>U1946*IF($AA1946=2021,IF(OR($M1946="Услуги",$M1946="Работы"),#REF!,IF($U1946&lt;&gt;0,#REF!,#REF!)),1)*IF($AA1946=2022,IF(OR($M1946="Услуги",$M1946="Работы"),#REF!,IF($U1946&lt;&gt;0,#REF!,#REF!)),1)*IF($AA1946=2023,IF(OR($M1946="Услуги",$M1946="Работы"),#REF!,IF($U1946&lt;&gt;0,#REF!,#REF!)),1)*IF($AA1946=2024,IF(OR($M1946="Услуги",$M1946="Работы"),#REF!,IF($U1946&lt;&gt;0,#REF!,#REF!)),1)*IF($AA1946=2025,IF(OR($M1946="Услуги",$M1946="Работы"),#REF!,IF($U1946&lt;&gt;0,#REF!,#REF!)),1)</f>
        <v>0</v>
      </c>
      <c r="AF1946" s="96">
        <f>V1946*IF($AA1946=2021,IF(OR($M1946="Услуги",$M1946="Работы"),#REF!,IF($U1946&lt;&gt;0,#REF!,#REF!)),1)*IF($AA1946=2022,IF(OR($M1946="Услуги",$M1946="Работы"),#REF!,IF($U1946&lt;&gt;0,#REF!,#REF!)),1)*IF($AA1946=2023,IF(OR($M1946="Услуги",$M1946="Работы"),#REF!,IF($U1946&lt;&gt;0,#REF!,#REF!)),1)*IF($AA1946=2024,IF(OR($M1946="Услуги",$M1946="Работы"),#REF!,IF($U1946&lt;&gt;0,#REF!,#REF!)),1)*IF($AA1946=2025,IF(OR($M1946="Услуги",$M1946="Работы"),#REF!,IF($U1946&lt;&gt;0,#REF!,#REF!)),1)</f>
        <v>0</v>
      </c>
      <c r="AG1946" s="96">
        <f>W1946*IF($AA1946=2021,IF(OR($M1946="Услуги",$M1946="Работы"),#REF!,IF($U1946&lt;&gt;0,#REF!,#REF!)),1)*IF($AA1946=2022,IF(OR($M1946="Услуги",$M1946="Работы"),#REF!,IF($U1946&lt;&gt;0,#REF!,#REF!)),1)*IF($AA1946=2023,IF(OR($M1946="Услуги",$M1946="Работы"),#REF!,IF($U1946&lt;&gt;0,#REF!,#REF!)),1)*IF($AA1946=2024,IF(OR($M1946="Услуги",$M1946="Работы"),#REF!,IF($U1946&lt;&gt;0,#REF!,#REF!)),1)*IF($AA1946=2025,IF(OR($M1946="Услуги",$M1946="Работы"),#REF!,IF($U1946&lt;&gt;0,#REF!,#REF!)),1)</f>
        <v>0</v>
      </c>
      <c r="AH1946" s="96">
        <f>X1946*IF($AA1946=2021,IF(OR($M1946="Услуги",$M1946="Работы"),#REF!,IF($U1946&lt;&gt;0,#REF!,#REF!)),1)*IF($AA1946=2022,IF(OR($M1946="Услуги",$M1946="Работы"),#REF!,IF($U1946&lt;&gt;0,#REF!,#REF!)),1)*IF($AA1946=2023,IF(OR($M1946="Услуги",$M1946="Работы"),#REF!,IF($U1946&lt;&gt;0,#REF!,#REF!)),1)*IF($AA1946=2024,IF(OR($M1946="Услуги",$M1946="Работы"),#REF!,IF($U1946&lt;&gt;0,#REF!,#REF!)),1)*IF($AA1946=2025,IF(OR($M1946="Услуги",$M1946="Работы"),#REF!,IF($U1946&lt;&gt;0,#REF!,#REF!)),1)</f>
        <v>0</v>
      </c>
      <c r="AI1946" s="96">
        <f>Y1946*IF($AA1946=2021,IF(OR($M1946="Услуги",$M1946="Работы"),#REF!,IF($U1946&lt;&gt;0,#REF!,#REF!)),1)*IF($AA1946=2022,IF(OR($M1946="Услуги",$M1946="Работы"),#REF!,IF($U1946&lt;&gt;0,#REF!,#REF!)),1)*IF($AA1946=2023,IF(OR($M1946="Услуги",$M1946="Работы"),#REF!,IF($U1946&lt;&gt;0,#REF!,#REF!)),1)*IF($AA1946=2024,IF(OR($M1946="Услуги",$M1946="Работы"),#REF!,IF($U1946&lt;&gt;0,#REF!,#REF!)),1)*IF($AA1946=2025,IF(OR($M1946="Услуги",$M1946="Работы"),#REF!,IF($U1946&lt;&gt;0,#REF!,#REF!)),1)</f>
        <v>0</v>
      </c>
      <c r="AJ1946" s="96">
        <f>Z1946*IF($AA1946=2021,IF(OR($M1946="Услуги",$M1946="Работы"),#REF!,IF($U1946&lt;&gt;0,#REF!,#REF!)),1)*IF($AA1946=2022,IF(OR($M1946="Услуги",$M1946="Работы"),#REF!,IF($U1946&lt;&gt;0,#REF!,#REF!)),1)*IF($AA1946=2023,IF(OR($M1946="Услуги",$M1946="Работы"),#REF!,IF($U1946&lt;&gt;0,#REF!,#REF!)),1)*IF($AA1946=2024,IF(OR($M1946="Услуги",$M1946="Работы"),#REF!,IF($U1946&lt;&gt;0,#REF!,#REF!)),1)*IF($AA1946=2025,IF(OR($M1946="Услуги",$M1946="Работы"),#REF!,IF($U1946&lt;&gt;0,#REF!,#REF!)),1)</f>
        <v>0</v>
      </c>
      <c r="AK1946" s="107"/>
      <c r="AL1946" s="57"/>
      <c r="AM1946" s="57"/>
      <c r="AN1946" s="54"/>
    </row>
    <row r="1947" spans="1:40" s="56" customFormat="1" ht="14.25" hidden="1" customHeight="1" x14ac:dyDescent="0.25">
      <c r="A1947" s="85">
        <v>1</v>
      </c>
      <c r="B1947" s="86" t="s">
        <v>87</v>
      </c>
      <c r="C1947" s="215" t="s">
        <v>438</v>
      </c>
      <c r="D1947" s="87" t="s">
        <v>17</v>
      </c>
      <c r="E1947" s="85" t="s">
        <v>423</v>
      </c>
      <c r="F1947" s="87"/>
      <c r="G1947" s="87" t="e">
        <f>VLOOKUP(D1947,#REF!,2,FALSE)</f>
        <v>#REF!</v>
      </c>
      <c r="H1947" s="87"/>
      <c r="I1947" s="87"/>
      <c r="J1947" s="88" t="s">
        <v>87</v>
      </c>
      <c r="K1947" s="87" t="str">
        <f t="shared" si="560"/>
        <v>Обеспечение защиты информационного обмена АО «Томская генерация»</v>
      </c>
      <c r="L1947" s="89" t="s">
        <v>230</v>
      </c>
      <c r="M1947" s="90" t="s">
        <v>532</v>
      </c>
      <c r="N1947" s="91" t="s">
        <v>433</v>
      </c>
      <c r="O1947" s="91"/>
      <c r="P1947" s="92"/>
      <c r="Q1947" s="93"/>
      <c r="R1947" s="94">
        <v>0.2</v>
      </c>
      <c r="S1947" s="95"/>
      <c r="T1947" s="95"/>
      <c r="U1947" s="95"/>
      <c r="V1947" s="95"/>
      <c r="W1947" s="95"/>
      <c r="X1947" s="95"/>
      <c r="Y1947" s="95"/>
      <c r="Z1947" s="95"/>
      <c r="AA1947" s="243">
        <f>Приоритеты!$G$19+3</f>
        <v>2027</v>
      </c>
      <c r="AB1947" s="247">
        <f t="shared" si="555"/>
        <v>0</v>
      </c>
      <c r="AC1947" s="96">
        <f>S1947*IF($AA1947=2021,IF(OR($M1947="Услуги",$M1947="Работы"),#REF!,IF($U1947&lt;&gt;0,#REF!,#REF!)),1)*IF($AA1947=2022,IF(OR($M1947="Услуги",$M1947="Работы"),#REF!,IF($U1947&lt;&gt;0,#REF!,#REF!)),1)*IF($AA1947=2023,IF(OR($M1947="Услуги",$M1947="Работы"),#REF!,IF($U1947&lt;&gt;0,#REF!,#REF!)),1)*IF($AA1947=2024,IF(OR($M1947="Услуги",$M1947="Работы"),#REF!,IF($U1947&lt;&gt;0,#REF!,#REF!)),1)*IF($AA1947=2025,IF(OR($M1947="Услуги",$M1947="Работы"),#REF!,IF($U1947&lt;&gt;0,#REF!,#REF!)),1)</f>
        <v>0</v>
      </c>
      <c r="AD1947" s="96">
        <f>T1947*IF($AA1947=2021,IF(OR($M1947="Услуги",$M1947="Работы"),#REF!,IF($U1947&lt;&gt;0,#REF!,#REF!)),1)*IF($AA1947=2022,IF(OR($M1947="Услуги",$M1947="Работы"),#REF!,IF($U1947&lt;&gt;0,#REF!,#REF!)),1)*IF($AA1947=2023,IF(OR($M1947="Услуги",$M1947="Работы"),#REF!,IF($U1947&lt;&gt;0,#REF!,#REF!)),1)*IF($AA1947=2024,IF(OR($M1947="Услуги",$M1947="Работы"),#REF!,IF($U1947&lt;&gt;0,#REF!,#REF!)),1)*IF($AA1947=2025,IF(OR($M1947="Услуги",$M1947="Работы"),#REF!,IF($U1947&lt;&gt;0,#REF!,#REF!)),1)</f>
        <v>0</v>
      </c>
      <c r="AE1947" s="96">
        <f>U1947*IF($AA1947=2021,IF(OR($M1947="Услуги",$M1947="Работы"),#REF!,IF($U1947&lt;&gt;0,#REF!,#REF!)),1)*IF($AA1947=2022,IF(OR($M1947="Услуги",$M1947="Работы"),#REF!,IF($U1947&lt;&gt;0,#REF!,#REF!)),1)*IF($AA1947=2023,IF(OR($M1947="Услуги",$M1947="Работы"),#REF!,IF($U1947&lt;&gt;0,#REF!,#REF!)),1)*IF($AA1947=2024,IF(OR($M1947="Услуги",$M1947="Работы"),#REF!,IF($U1947&lt;&gt;0,#REF!,#REF!)),1)*IF($AA1947=2025,IF(OR($M1947="Услуги",$M1947="Работы"),#REF!,IF($U1947&lt;&gt;0,#REF!,#REF!)),1)</f>
        <v>0</v>
      </c>
      <c r="AF1947" s="96">
        <f>V1947*IF($AA1947=2021,IF(OR($M1947="Услуги",$M1947="Работы"),#REF!,IF($U1947&lt;&gt;0,#REF!,#REF!)),1)*IF($AA1947=2022,IF(OR($M1947="Услуги",$M1947="Работы"),#REF!,IF($U1947&lt;&gt;0,#REF!,#REF!)),1)*IF($AA1947=2023,IF(OR($M1947="Услуги",$M1947="Работы"),#REF!,IF($U1947&lt;&gt;0,#REF!,#REF!)),1)*IF($AA1947=2024,IF(OR($M1947="Услуги",$M1947="Работы"),#REF!,IF($U1947&lt;&gt;0,#REF!,#REF!)),1)*IF($AA1947=2025,IF(OR($M1947="Услуги",$M1947="Работы"),#REF!,IF($U1947&lt;&gt;0,#REF!,#REF!)),1)</f>
        <v>0</v>
      </c>
      <c r="AG1947" s="96">
        <f>W1947*IF($AA1947=2021,IF(OR($M1947="Услуги",$M1947="Работы"),#REF!,IF($U1947&lt;&gt;0,#REF!,#REF!)),1)*IF($AA1947=2022,IF(OR($M1947="Услуги",$M1947="Работы"),#REF!,IF($U1947&lt;&gt;0,#REF!,#REF!)),1)*IF($AA1947=2023,IF(OR($M1947="Услуги",$M1947="Работы"),#REF!,IF($U1947&lt;&gt;0,#REF!,#REF!)),1)*IF($AA1947=2024,IF(OR($M1947="Услуги",$M1947="Работы"),#REF!,IF($U1947&lt;&gt;0,#REF!,#REF!)),1)*IF($AA1947=2025,IF(OR($M1947="Услуги",$M1947="Работы"),#REF!,IF($U1947&lt;&gt;0,#REF!,#REF!)),1)</f>
        <v>0</v>
      </c>
      <c r="AH1947" s="96">
        <f>X1947*IF($AA1947=2021,IF(OR($M1947="Услуги",$M1947="Работы"),#REF!,IF($U1947&lt;&gt;0,#REF!,#REF!)),1)*IF($AA1947=2022,IF(OR($M1947="Услуги",$M1947="Работы"),#REF!,IF($U1947&lt;&gt;0,#REF!,#REF!)),1)*IF($AA1947=2023,IF(OR($M1947="Услуги",$M1947="Работы"),#REF!,IF($U1947&lt;&gt;0,#REF!,#REF!)),1)*IF($AA1947=2024,IF(OR($M1947="Услуги",$M1947="Работы"),#REF!,IF($U1947&lt;&gt;0,#REF!,#REF!)),1)*IF($AA1947=2025,IF(OR($M1947="Услуги",$M1947="Работы"),#REF!,IF($U1947&lt;&gt;0,#REF!,#REF!)),1)</f>
        <v>0</v>
      </c>
      <c r="AI1947" s="96">
        <f>Y1947*IF($AA1947=2021,IF(OR($M1947="Услуги",$M1947="Работы"),#REF!,IF($U1947&lt;&gt;0,#REF!,#REF!)),1)*IF($AA1947=2022,IF(OR($M1947="Услуги",$M1947="Работы"),#REF!,IF($U1947&lt;&gt;0,#REF!,#REF!)),1)*IF($AA1947=2023,IF(OR($M1947="Услуги",$M1947="Работы"),#REF!,IF($U1947&lt;&gt;0,#REF!,#REF!)),1)*IF($AA1947=2024,IF(OR($M1947="Услуги",$M1947="Работы"),#REF!,IF($U1947&lt;&gt;0,#REF!,#REF!)),1)*IF($AA1947=2025,IF(OR($M1947="Услуги",$M1947="Работы"),#REF!,IF($U1947&lt;&gt;0,#REF!,#REF!)),1)</f>
        <v>0</v>
      </c>
      <c r="AJ1947" s="96">
        <f>Z1947*IF($AA1947=2021,IF(OR($M1947="Услуги",$M1947="Работы"),#REF!,IF($U1947&lt;&gt;0,#REF!,#REF!)),1)*IF($AA1947=2022,IF(OR($M1947="Услуги",$M1947="Работы"),#REF!,IF($U1947&lt;&gt;0,#REF!,#REF!)),1)*IF($AA1947=2023,IF(OR($M1947="Услуги",$M1947="Работы"),#REF!,IF($U1947&lt;&gt;0,#REF!,#REF!)),1)*IF($AA1947=2024,IF(OR($M1947="Услуги",$M1947="Работы"),#REF!,IF($U1947&lt;&gt;0,#REF!,#REF!)),1)*IF($AA1947=2025,IF(OR($M1947="Услуги",$M1947="Работы"),#REF!,IF($U1947&lt;&gt;0,#REF!,#REF!)),1)</f>
        <v>0</v>
      </c>
      <c r="AK1947" s="107"/>
      <c r="AL1947" s="57"/>
      <c r="AM1947" s="57"/>
      <c r="AN1947" s="54"/>
    </row>
    <row r="1948" spans="1:40" s="56" customFormat="1" ht="14.25" hidden="1" customHeight="1" x14ac:dyDescent="0.25">
      <c r="A1948" s="85">
        <v>1</v>
      </c>
      <c r="B1948" s="86" t="s">
        <v>87</v>
      </c>
      <c r="C1948" s="215" t="s">
        <v>438</v>
      </c>
      <c r="D1948" s="87" t="s">
        <v>17</v>
      </c>
      <c r="E1948" s="85" t="s">
        <v>423</v>
      </c>
      <c r="F1948" s="87"/>
      <c r="G1948" s="87" t="e">
        <f>VLOOKUP(D1948,#REF!,2,FALSE)</f>
        <v>#REF!</v>
      </c>
      <c r="H1948" s="87"/>
      <c r="I1948" s="87"/>
      <c r="J1948" s="88" t="s">
        <v>87</v>
      </c>
      <c r="K1948" s="87" t="str">
        <f t="shared" si="560"/>
        <v>Обеспечение защиты информационного обмена АО «Томская генерация»</v>
      </c>
      <c r="L1948" s="89" t="s">
        <v>230</v>
      </c>
      <c r="M1948" s="90" t="s">
        <v>532</v>
      </c>
      <c r="N1948" s="91" t="s">
        <v>433</v>
      </c>
      <c r="O1948" s="91"/>
      <c r="P1948" s="92"/>
      <c r="Q1948" s="93"/>
      <c r="R1948" s="94">
        <v>0.2</v>
      </c>
      <c r="S1948" s="95"/>
      <c r="T1948" s="95"/>
      <c r="U1948" s="95"/>
      <c r="V1948" s="95"/>
      <c r="W1948" s="95"/>
      <c r="X1948" s="95"/>
      <c r="Y1948" s="95"/>
      <c r="Z1948" s="95"/>
      <c r="AA1948" s="243">
        <f>Приоритеты!$G$19+4</f>
        <v>2028</v>
      </c>
      <c r="AB1948" s="247">
        <f t="shared" si="555"/>
        <v>0</v>
      </c>
      <c r="AC1948" s="96">
        <f>S1948*IF($AA1948=2021,IF(OR($M1948="Услуги",$M1948="Работы"),#REF!,IF($U1948&lt;&gt;0,#REF!,#REF!)),1)*IF($AA1948=2022,IF(OR($M1948="Услуги",$M1948="Работы"),#REF!,IF($U1948&lt;&gt;0,#REF!,#REF!)),1)*IF($AA1948=2023,IF(OR($M1948="Услуги",$M1948="Работы"),#REF!,IF($U1948&lt;&gt;0,#REF!,#REF!)),1)*IF($AA1948=2024,IF(OR($M1948="Услуги",$M1948="Работы"),#REF!,IF($U1948&lt;&gt;0,#REF!,#REF!)),1)*IF($AA1948=2025,IF(OR($M1948="Услуги",$M1948="Работы"),#REF!,IF($U1948&lt;&gt;0,#REF!,#REF!)),1)</f>
        <v>0</v>
      </c>
      <c r="AD1948" s="96">
        <f>T1948*IF($AA1948=2021,IF(OR($M1948="Услуги",$M1948="Работы"),#REF!,IF($U1948&lt;&gt;0,#REF!,#REF!)),1)*IF($AA1948=2022,IF(OR($M1948="Услуги",$M1948="Работы"),#REF!,IF($U1948&lt;&gt;0,#REF!,#REF!)),1)*IF($AA1948=2023,IF(OR($M1948="Услуги",$M1948="Работы"),#REF!,IF($U1948&lt;&gt;0,#REF!,#REF!)),1)*IF($AA1948=2024,IF(OR($M1948="Услуги",$M1948="Работы"),#REF!,IF($U1948&lt;&gt;0,#REF!,#REF!)),1)*IF($AA1948=2025,IF(OR($M1948="Услуги",$M1948="Работы"),#REF!,IF($U1948&lt;&gt;0,#REF!,#REF!)),1)</f>
        <v>0</v>
      </c>
      <c r="AE1948" s="96">
        <f>U1948*IF($AA1948=2021,IF(OR($M1948="Услуги",$M1948="Работы"),#REF!,IF($U1948&lt;&gt;0,#REF!,#REF!)),1)*IF($AA1948=2022,IF(OR($M1948="Услуги",$M1948="Работы"),#REF!,IF($U1948&lt;&gt;0,#REF!,#REF!)),1)*IF($AA1948=2023,IF(OR($M1948="Услуги",$M1948="Работы"),#REF!,IF($U1948&lt;&gt;0,#REF!,#REF!)),1)*IF($AA1948=2024,IF(OR($M1948="Услуги",$M1948="Работы"),#REF!,IF($U1948&lt;&gt;0,#REF!,#REF!)),1)*IF($AA1948=2025,IF(OR($M1948="Услуги",$M1948="Работы"),#REF!,IF($U1948&lt;&gt;0,#REF!,#REF!)),1)</f>
        <v>0</v>
      </c>
      <c r="AF1948" s="96">
        <f>V1948*IF($AA1948=2021,IF(OR($M1948="Услуги",$M1948="Работы"),#REF!,IF($U1948&lt;&gt;0,#REF!,#REF!)),1)*IF($AA1948=2022,IF(OR($M1948="Услуги",$M1948="Работы"),#REF!,IF($U1948&lt;&gt;0,#REF!,#REF!)),1)*IF($AA1948=2023,IF(OR($M1948="Услуги",$M1948="Работы"),#REF!,IF($U1948&lt;&gt;0,#REF!,#REF!)),1)*IF($AA1948=2024,IF(OR($M1948="Услуги",$M1948="Работы"),#REF!,IF($U1948&lt;&gt;0,#REF!,#REF!)),1)*IF($AA1948=2025,IF(OR($M1948="Услуги",$M1948="Работы"),#REF!,IF($U1948&lt;&gt;0,#REF!,#REF!)),1)</f>
        <v>0</v>
      </c>
      <c r="AG1948" s="96">
        <f>W1948*IF($AA1948=2021,IF(OR($M1948="Услуги",$M1948="Работы"),#REF!,IF($U1948&lt;&gt;0,#REF!,#REF!)),1)*IF($AA1948=2022,IF(OR($M1948="Услуги",$M1948="Работы"),#REF!,IF($U1948&lt;&gt;0,#REF!,#REF!)),1)*IF($AA1948=2023,IF(OR($M1948="Услуги",$M1948="Работы"),#REF!,IF($U1948&lt;&gt;0,#REF!,#REF!)),1)*IF($AA1948=2024,IF(OR($M1948="Услуги",$M1948="Работы"),#REF!,IF($U1948&lt;&gt;0,#REF!,#REF!)),1)*IF($AA1948=2025,IF(OR($M1948="Услуги",$M1948="Работы"),#REF!,IF($U1948&lt;&gt;0,#REF!,#REF!)),1)</f>
        <v>0</v>
      </c>
      <c r="AH1948" s="96">
        <f>X1948*IF($AA1948=2021,IF(OR($M1948="Услуги",$M1948="Работы"),#REF!,IF($U1948&lt;&gt;0,#REF!,#REF!)),1)*IF($AA1948=2022,IF(OR($M1948="Услуги",$M1948="Работы"),#REF!,IF($U1948&lt;&gt;0,#REF!,#REF!)),1)*IF($AA1948=2023,IF(OR($M1948="Услуги",$M1948="Работы"),#REF!,IF($U1948&lt;&gt;0,#REF!,#REF!)),1)*IF($AA1948=2024,IF(OR($M1948="Услуги",$M1948="Работы"),#REF!,IF($U1948&lt;&gt;0,#REF!,#REF!)),1)*IF($AA1948=2025,IF(OR($M1948="Услуги",$M1948="Работы"),#REF!,IF($U1948&lt;&gt;0,#REF!,#REF!)),1)</f>
        <v>0</v>
      </c>
      <c r="AI1948" s="96">
        <f>Y1948*IF($AA1948=2021,IF(OR($M1948="Услуги",$M1948="Работы"),#REF!,IF($U1948&lt;&gt;0,#REF!,#REF!)),1)*IF($AA1948=2022,IF(OR($M1948="Услуги",$M1948="Работы"),#REF!,IF($U1948&lt;&gt;0,#REF!,#REF!)),1)*IF($AA1948=2023,IF(OR($M1948="Услуги",$M1948="Работы"),#REF!,IF($U1948&lt;&gt;0,#REF!,#REF!)),1)*IF($AA1948=2024,IF(OR($M1948="Услуги",$M1948="Работы"),#REF!,IF($U1948&lt;&gt;0,#REF!,#REF!)),1)*IF($AA1948=2025,IF(OR($M1948="Услуги",$M1948="Работы"),#REF!,IF($U1948&lt;&gt;0,#REF!,#REF!)),1)</f>
        <v>0</v>
      </c>
      <c r="AJ1948" s="96">
        <f>Z1948*IF($AA1948=2021,IF(OR($M1948="Услуги",$M1948="Работы"),#REF!,IF($U1948&lt;&gt;0,#REF!,#REF!)),1)*IF($AA1948=2022,IF(OR($M1948="Услуги",$M1948="Работы"),#REF!,IF($U1948&lt;&gt;0,#REF!,#REF!)),1)*IF($AA1948=2023,IF(OR($M1948="Услуги",$M1948="Работы"),#REF!,IF($U1948&lt;&gt;0,#REF!,#REF!)),1)*IF($AA1948=2024,IF(OR($M1948="Услуги",$M1948="Работы"),#REF!,IF($U1948&lt;&gt;0,#REF!,#REF!)),1)*IF($AA1948=2025,IF(OR($M1948="Услуги",$M1948="Работы"),#REF!,IF($U1948&lt;&gt;0,#REF!,#REF!)),1)</f>
        <v>0</v>
      </c>
      <c r="AK1948" s="107"/>
      <c r="AL1948" s="57"/>
      <c r="AM1948" s="57"/>
      <c r="AN1948" s="54"/>
    </row>
    <row r="1949" spans="1:40" s="56" customFormat="1" ht="14.25" hidden="1" customHeight="1" x14ac:dyDescent="0.25">
      <c r="A1949" s="85">
        <v>1</v>
      </c>
      <c r="B1949" s="86" t="s">
        <v>87</v>
      </c>
      <c r="C1949" s="215" t="s">
        <v>438</v>
      </c>
      <c r="D1949" s="87" t="s">
        <v>16</v>
      </c>
      <c r="E1949" s="85" t="s">
        <v>423</v>
      </c>
      <c r="F1949" s="87"/>
      <c r="G1949" s="87" t="e">
        <f>VLOOKUP(D1949,#REF!,2,FALSE)</f>
        <v>#REF!</v>
      </c>
      <c r="H1949" s="87" t="s">
        <v>432</v>
      </c>
      <c r="I1949" s="87"/>
      <c r="J1949" s="88" t="s">
        <v>87</v>
      </c>
      <c r="K1949" s="87" t="str">
        <f t="shared" si="560"/>
        <v>Обеспечение защиты информационного обмена АО «ТГК-11»</v>
      </c>
      <c r="L1949" s="89" t="s">
        <v>230</v>
      </c>
      <c r="M1949" s="90" t="s">
        <v>532</v>
      </c>
      <c r="N1949" s="91" t="s">
        <v>433</v>
      </c>
      <c r="O1949" s="91"/>
      <c r="P1949" s="92"/>
      <c r="Q1949" s="93"/>
      <c r="R1949" s="94">
        <v>0.2</v>
      </c>
      <c r="S1949" s="95"/>
      <c r="T1949" s="95"/>
      <c r="U1949" s="95"/>
      <c r="V1949" s="95"/>
      <c r="W1949" s="95"/>
      <c r="X1949" s="95"/>
      <c r="Y1949" s="95"/>
      <c r="Z1949" s="95"/>
      <c r="AA1949" s="243">
        <f>Приоритеты!$G$18+1</f>
        <v>2025</v>
      </c>
      <c r="AB1949" s="247" t="e">
        <f t="shared" si="555"/>
        <v>#REF!</v>
      </c>
      <c r="AC1949" s="96" t="e">
        <f>S1949*IF($AA1949=2021,IF(OR($M1949="Услуги",$M1949="Работы"),#REF!,IF($U1949&lt;&gt;0,#REF!,#REF!)),1)*IF($AA1949=2022,IF(OR($M1949="Услуги",$M1949="Работы"),#REF!,IF($U1949&lt;&gt;0,#REF!,#REF!)),1)*IF($AA1949=2023,IF(OR($M1949="Услуги",$M1949="Работы"),#REF!,IF($U1949&lt;&gt;0,#REF!,#REF!)),1)*IF($AA1949=2024,IF(OR($M1949="Услуги",$M1949="Работы"),#REF!,IF($U1949&lt;&gt;0,#REF!,#REF!)),1)*IF($AA1949=2025,IF(OR($M1949="Услуги",$M1949="Работы"),#REF!,IF($U1949&lt;&gt;0,#REF!,#REF!)),1)</f>
        <v>#REF!</v>
      </c>
      <c r="AD1949" s="96" t="e">
        <f>T1949*IF($AA1949=2021,IF(OR($M1949="Услуги",$M1949="Работы"),#REF!,IF($U1949&lt;&gt;0,#REF!,#REF!)),1)*IF($AA1949=2022,IF(OR($M1949="Услуги",$M1949="Работы"),#REF!,IF($U1949&lt;&gt;0,#REF!,#REF!)),1)*IF($AA1949=2023,IF(OR($M1949="Услуги",$M1949="Работы"),#REF!,IF($U1949&lt;&gt;0,#REF!,#REF!)),1)*IF($AA1949=2024,IF(OR($M1949="Услуги",$M1949="Работы"),#REF!,IF($U1949&lt;&gt;0,#REF!,#REF!)),1)*IF($AA1949=2025,IF(OR($M1949="Услуги",$M1949="Работы"),#REF!,IF($U1949&lt;&gt;0,#REF!,#REF!)),1)</f>
        <v>#REF!</v>
      </c>
      <c r="AE1949" s="96" t="e">
        <f>U1949*IF($AA1949=2021,IF(OR($M1949="Услуги",$M1949="Работы"),#REF!,IF($U1949&lt;&gt;0,#REF!,#REF!)),1)*IF($AA1949=2022,IF(OR($M1949="Услуги",$M1949="Работы"),#REF!,IF($U1949&lt;&gt;0,#REF!,#REF!)),1)*IF($AA1949=2023,IF(OR($M1949="Услуги",$M1949="Работы"),#REF!,IF($U1949&lt;&gt;0,#REF!,#REF!)),1)*IF($AA1949=2024,IF(OR($M1949="Услуги",$M1949="Работы"),#REF!,IF($U1949&lt;&gt;0,#REF!,#REF!)),1)*IF($AA1949=2025,IF(OR($M1949="Услуги",$M1949="Работы"),#REF!,IF($U1949&lt;&gt;0,#REF!,#REF!)),1)</f>
        <v>#REF!</v>
      </c>
      <c r="AF1949" s="96" t="e">
        <f>V1949*IF($AA1949=2021,IF(OR($M1949="Услуги",$M1949="Работы"),#REF!,IF($U1949&lt;&gt;0,#REF!,#REF!)),1)*IF($AA1949=2022,IF(OR($M1949="Услуги",$M1949="Работы"),#REF!,IF($U1949&lt;&gt;0,#REF!,#REF!)),1)*IF($AA1949=2023,IF(OR($M1949="Услуги",$M1949="Работы"),#REF!,IF($U1949&lt;&gt;0,#REF!,#REF!)),1)*IF($AA1949=2024,IF(OR($M1949="Услуги",$M1949="Работы"),#REF!,IF($U1949&lt;&gt;0,#REF!,#REF!)),1)*IF($AA1949=2025,IF(OR($M1949="Услуги",$M1949="Работы"),#REF!,IF($U1949&lt;&gt;0,#REF!,#REF!)),1)</f>
        <v>#REF!</v>
      </c>
      <c r="AG1949" s="96" t="e">
        <f>W1949*IF($AA1949=2021,IF(OR($M1949="Услуги",$M1949="Работы"),#REF!,IF($U1949&lt;&gt;0,#REF!,#REF!)),1)*IF($AA1949=2022,IF(OR($M1949="Услуги",$M1949="Работы"),#REF!,IF($U1949&lt;&gt;0,#REF!,#REF!)),1)*IF($AA1949=2023,IF(OR($M1949="Услуги",$M1949="Работы"),#REF!,IF($U1949&lt;&gt;0,#REF!,#REF!)),1)*IF($AA1949=2024,IF(OR($M1949="Услуги",$M1949="Работы"),#REF!,IF($U1949&lt;&gt;0,#REF!,#REF!)),1)*IF($AA1949=2025,IF(OR($M1949="Услуги",$M1949="Работы"),#REF!,IF($U1949&lt;&gt;0,#REF!,#REF!)),1)</f>
        <v>#REF!</v>
      </c>
      <c r="AH1949" s="96" t="e">
        <f>X1949*IF($AA1949=2021,IF(OR($M1949="Услуги",$M1949="Работы"),#REF!,IF($U1949&lt;&gt;0,#REF!,#REF!)),1)*IF($AA1949=2022,IF(OR($M1949="Услуги",$M1949="Работы"),#REF!,IF($U1949&lt;&gt;0,#REF!,#REF!)),1)*IF($AA1949=2023,IF(OR($M1949="Услуги",$M1949="Работы"),#REF!,IF($U1949&lt;&gt;0,#REF!,#REF!)),1)*IF($AA1949=2024,IF(OR($M1949="Услуги",$M1949="Работы"),#REF!,IF($U1949&lt;&gt;0,#REF!,#REF!)),1)*IF($AA1949=2025,IF(OR($M1949="Услуги",$M1949="Работы"),#REF!,IF($U1949&lt;&gt;0,#REF!,#REF!)),1)</f>
        <v>#REF!</v>
      </c>
      <c r="AI1949" s="96" t="e">
        <f>Y1949*IF($AA1949=2021,IF(OR($M1949="Услуги",$M1949="Работы"),#REF!,IF($U1949&lt;&gt;0,#REF!,#REF!)),1)*IF($AA1949=2022,IF(OR($M1949="Услуги",$M1949="Работы"),#REF!,IF($U1949&lt;&gt;0,#REF!,#REF!)),1)*IF($AA1949=2023,IF(OR($M1949="Услуги",$M1949="Работы"),#REF!,IF($U1949&lt;&gt;0,#REF!,#REF!)),1)*IF($AA1949=2024,IF(OR($M1949="Услуги",$M1949="Работы"),#REF!,IF($U1949&lt;&gt;0,#REF!,#REF!)),1)*IF($AA1949=2025,IF(OR($M1949="Услуги",$M1949="Работы"),#REF!,IF($U1949&lt;&gt;0,#REF!,#REF!)),1)</f>
        <v>#REF!</v>
      </c>
      <c r="AJ1949" s="96" t="e">
        <f>Z1949*IF($AA1949=2021,IF(OR($M1949="Услуги",$M1949="Работы"),#REF!,IF($U1949&lt;&gt;0,#REF!,#REF!)),1)*IF($AA1949=2022,IF(OR($M1949="Услуги",$M1949="Работы"),#REF!,IF($U1949&lt;&gt;0,#REF!,#REF!)),1)*IF($AA1949=2023,IF(OR($M1949="Услуги",$M1949="Работы"),#REF!,IF($U1949&lt;&gt;0,#REF!,#REF!)),1)*IF($AA1949=2024,IF(OR($M1949="Услуги",$M1949="Работы"),#REF!,IF($U1949&lt;&gt;0,#REF!,#REF!)),1)*IF($AA1949=2025,IF(OR($M1949="Услуги",$M1949="Работы"),#REF!,IF($U1949&lt;&gt;0,#REF!,#REF!)),1)</f>
        <v>#REF!</v>
      </c>
      <c r="AK1949" s="107"/>
      <c r="AL1949" s="57"/>
      <c r="AM1949" s="57"/>
      <c r="AN1949" s="54"/>
    </row>
    <row r="1950" spans="1:40" s="56" customFormat="1" ht="14.25" hidden="1" customHeight="1" x14ac:dyDescent="0.25">
      <c r="A1950" s="85">
        <v>1</v>
      </c>
      <c r="B1950" s="86" t="s">
        <v>87</v>
      </c>
      <c r="C1950" s="215" t="s">
        <v>438</v>
      </c>
      <c r="D1950" s="87" t="s">
        <v>16</v>
      </c>
      <c r="E1950" s="85" t="s">
        <v>423</v>
      </c>
      <c r="F1950" s="87"/>
      <c r="G1950" s="87" t="e">
        <f>VLOOKUP(D1950,#REF!,2,FALSE)</f>
        <v>#REF!</v>
      </c>
      <c r="H1950" s="87" t="s">
        <v>432</v>
      </c>
      <c r="I1950" s="87"/>
      <c r="J1950" s="88" t="s">
        <v>87</v>
      </c>
      <c r="K1950" s="87" t="str">
        <f t="shared" si="560"/>
        <v>Обеспечение защиты информационного обмена АО «ТГК-11»</v>
      </c>
      <c r="L1950" s="89" t="s">
        <v>230</v>
      </c>
      <c r="M1950" s="90" t="s">
        <v>532</v>
      </c>
      <c r="N1950" s="91" t="s">
        <v>433</v>
      </c>
      <c r="O1950" s="91"/>
      <c r="P1950" s="92"/>
      <c r="Q1950" s="93"/>
      <c r="R1950" s="94">
        <v>0.2</v>
      </c>
      <c r="S1950" s="95"/>
      <c r="T1950" s="95"/>
      <c r="U1950" s="95"/>
      <c r="V1950" s="95"/>
      <c r="W1950" s="95"/>
      <c r="X1950" s="95"/>
      <c r="Y1950" s="95"/>
      <c r="Z1950" s="95"/>
      <c r="AA1950" s="243">
        <f>Приоритеты!$G$18+2</f>
        <v>2026</v>
      </c>
      <c r="AB1950" s="247">
        <f t="shared" si="555"/>
        <v>0</v>
      </c>
      <c r="AC1950" s="96">
        <f>S1950*IF($AA1950=2021,IF(OR($M1950="Услуги",$M1950="Работы"),#REF!,IF($U1950&lt;&gt;0,#REF!,#REF!)),1)*IF($AA1950=2022,IF(OR($M1950="Услуги",$M1950="Работы"),#REF!,IF($U1950&lt;&gt;0,#REF!,#REF!)),1)*IF($AA1950=2023,IF(OR($M1950="Услуги",$M1950="Работы"),#REF!,IF($U1950&lt;&gt;0,#REF!,#REF!)),1)*IF($AA1950=2024,IF(OR($M1950="Услуги",$M1950="Работы"),#REF!,IF($U1950&lt;&gt;0,#REF!,#REF!)),1)*IF($AA1950=2025,IF(OR($M1950="Услуги",$M1950="Работы"),#REF!,IF($U1950&lt;&gt;0,#REF!,#REF!)),1)</f>
        <v>0</v>
      </c>
      <c r="AD1950" s="96">
        <f>T1950*IF($AA1950=2021,IF(OR($M1950="Услуги",$M1950="Работы"),#REF!,IF($U1950&lt;&gt;0,#REF!,#REF!)),1)*IF($AA1950=2022,IF(OR($M1950="Услуги",$M1950="Работы"),#REF!,IF($U1950&lt;&gt;0,#REF!,#REF!)),1)*IF($AA1950=2023,IF(OR($M1950="Услуги",$M1950="Работы"),#REF!,IF($U1950&lt;&gt;0,#REF!,#REF!)),1)*IF($AA1950=2024,IF(OR($M1950="Услуги",$M1950="Работы"),#REF!,IF($U1950&lt;&gt;0,#REF!,#REF!)),1)*IF($AA1950=2025,IF(OR($M1950="Услуги",$M1950="Работы"),#REF!,IF($U1950&lt;&gt;0,#REF!,#REF!)),1)</f>
        <v>0</v>
      </c>
      <c r="AE1950" s="96">
        <f>U1950*IF($AA1950=2021,IF(OR($M1950="Услуги",$M1950="Работы"),#REF!,IF($U1950&lt;&gt;0,#REF!,#REF!)),1)*IF($AA1950=2022,IF(OR($M1950="Услуги",$M1950="Работы"),#REF!,IF($U1950&lt;&gt;0,#REF!,#REF!)),1)*IF($AA1950=2023,IF(OR($M1950="Услуги",$M1950="Работы"),#REF!,IF($U1950&lt;&gt;0,#REF!,#REF!)),1)*IF($AA1950=2024,IF(OR($M1950="Услуги",$M1950="Работы"),#REF!,IF($U1950&lt;&gt;0,#REF!,#REF!)),1)*IF($AA1950=2025,IF(OR($M1950="Услуги",$M1950="Работы"),#REF!,IF($U1950&lt;&gt;0,#REF!,#REF!)),1)</f>
        <v>0</v>
      </c>
      <c r="AF1950" s="96">
        <f>V1950*IF($AA1950=2021,IF(OR($M1950="Услуги",$M1950="Работы"),#REF!,IF($U1950&lt;&gt;0,#REF!,#REF!)),1)*IF($AA1950=2022,IF(OR($M1950="Услуги",$M1950="Работы"),#REF!,IF($U1950&lt;&gt;0,#REF!,#REF!)),1)*IF($AA1950=2023,IF(OR($M1950="Услуги",$M1950="Работы"),#REF!,IF($U1950&lt;&gt;0,#REF!,#REF!)),1)*IF($AA1950=2024,IF(OR($M1950="Услуги",$M1950="Работы"),#REF!,IF($U1950&lt;&gt;0,#REF!,#REF!)),1)*IF($AA1950=2025,IF(OR($M1950="Услуги",$M1950="Работы"),#REF!,IF($U1950&lt;&gt;0,#REF!,#REF!)),1)</f>
        <v>0</v>
      </c>
      <c r="AG1950" s="96">
        <f>W1950*IF($AA1950=2021,IF(OR($M1950="Услуги",$M1950="Работы"),#REF!,IF($U1950&lt;&gt;0,#REF!,#REF!)),1)*IF($AA1950=2022,IF(OR($M1950="Услуги",$M1950="Работы"),#REF!,IF($U1950&lt;&gt;0,#REF!,#REF!)),1)*IF($AA1950=2023,IF(OR($M1950="Услуги",$M1950="Работы"),#REF!,IF($U1950&lt;&gt;0,#REF!,#REF!)),1)*IF($AA1950=2024,IF(OR($M1950="Услуги",$M1950="Работы"),#REF!,IF($U1950&lt;&gt;0,#REF!,#REF!)),1)*IF($AA1950=2025,IF(OR($M1950="Услуги",$M1950="Работы"),#REF!,IF($U1950&lt;&gt;0,#REF!,#REF!)),1)</f>
        <v>0</v>
      </c>
      <c r="AH1950" s="96">
        <f>X1950*IF($AA1950=2021,IF(OR($M1950="Услуги",$M1950="Работы"),#REF!,IF($U1950&lt;&gt;0,#REF!,#REF!)),1)*IF($AA1950=2022,IF(OR($M1950="Услуги",$M1950="Работы"),#REF!,IF($U1950&lt;&gt;0,#REF!,#REF!)),1)*IF($AA1950=2023,IF(OR($M1950="Услуги",$M1950="Работы"),#REF!,IF($U1950&lt;&gt;0,#REF!,#REF!)),1)*IF($AA1950=2024,IF(OR($M1950="Услуги",$M1950="Работы"),#REF!,IF($U1950&lt;&gt;0,#REF!,#REF!)),1)*IF($AA1950=2025,IF(OR($M1950="Услуги",$M1950="Работы"),#REF!,IF($U1950&lt;&gt;0,#REF!,#REF!)),1)</f>
        <v>0</v>
      </c>
      <c r="AI1950" s="96">
        <f>Y1950*IF($AA1950=2021,IF(OR($M1950="Услуги",$M1950="Работы"),#REF!,IF($U1950&lt;&gt;0,#REF!,#REF!)),1)*IF($AA1950=2022,IF(OR($M1950="Услуги",$M1950="Работы"),#REF!,IF($U1950&lt;&gt;0,#REF!,#REF!)),1)*IF($AA1950=2023,IF(OR($M1950="Услуги",$M1950="Работы"),#REF!,IF($U1950&lt;&gt;0,#REF!,#REF!)),1)*IF($AA1950=2024,IF(OR($M1950="Услуги",$M1950="Работы"),#REF!,IF($U1950&lt;&gt;0,#REF!,#REF!)),1)*IF($AA1950=2025,IF(OR($M1950="Услуги",$M1950="Работы"),#REF!,IF($U1950&lt;&gt;0,#REF!,#REF!)),1)</f>
        <v>0</v>
      </c>
      <c r="AJ1950" s="96">
        <f>Z1950*IF($AA1950=2021,IF(OR($M1950="Услуги",$M1950="Работы"),#REF!,IF($U1950&lt;&gt;0,#REF!,#REF!)),1)*IF($AA1950=2022,IF(OR($M1950="Услуги",$M1950="Работы"),#REF!,IF($U1950&lt;&gt;0,#REF!,#REF!)),1)*IF($AA1950=2023,IF(OR($M1950="Услуги",$M1950="Работы"),#REF!,IF($U1950&lt;&gt;0,#REF!,#REF!)),1)*IF($AA1950=2024,IF(OR($M1950="Услуги",$M1950="Работы"),#REF!,IF($U1950&lt;&gt;0,#REF!,#REF!)),1)*IF($AA1950=2025,IF(OR($M1950="Услуги",$M1950="Работы"),#REF!,IF($U1950&lt;&gt;0,#REF!,#REF!)),1)</f>
        <v>0</v>
      </c>
      <c r="AK1950" s="107"/>
      <c r="AL1950" s="57"/>
      <c r="AM1950" s="57"/>
      <c r="AN1950" s="54"/>
    </row>
    <row r="1951" spans="1:40" s="56" customFormat="1" ht="14.25" hidden="1" customHeight="1" x14ac:dyDescent="0.25">
      <c r="A1951" s="85">
        <v>1</v>
      </c>
      <c r="B1951" s="86" t="s">
        <v>87</v>
      </c>
      <c r="C1951" s="215" t="s">
        <v>438</v>
      </c>
      <c r="D1951" s="87" t="s">
        <v>16</v>
      </c>
      <c r="E1951" s="85" t="s">
        <v>423</v>
      </c>
      <c r="F1951" s="87"/>
      <c r="G1951" s="87" t="e">
        <f>VLOOKUP(D1951,#REF!,2,FALSE)</f>
        <v>#REF!</v>
      </c>
      <c r="H1951" s="87" t="s">
        <v>432</v>
      </c>
      <c r="I1951" s="87"/>
      <c r="J1951" s="88" t="s">
        <v>87</v>
      </c>
      <c r="K1951" s="87" t="str">
        <f t="shared" si="560"/>
        <v>Обеспечение защиты информационного обмена АО «ТГК-11»</v>
      </c>
      <c r="L1951" s="89" t="s">
        <v>230</v>
      </c>
      <c r="M1951" s="90" t="s">
        <v>532</v>
      </c>
      <c r="N1951" s="91" t="s">
        <v>433</v>
      </c>
      <c r="O1951" s="91"/>
      <c r="P1951" s="92"/>
      <c r="Q1951" s="93"/>
      <c r="R1951" s="94">
        <v>0.2</v>
      </c>
      <c r="S1951" s="95"/>
      <c r="T1951" s="95"/>
      <c r="U1951" s="95"/>
      <c r="V1951" s="95"/>
      <c r="W1951" s="95"/>
      <c r="X1951" s="95"/>
      <c r="Y1951" s="95"/>
      <c r="Z1951" s="95"/>
      <c r="AA1951" s="243">
        <f>Приоритеты!$G$18+3</f>
        <v>2027</v>
      </c>
      <c r="AB1951" s="247">
        <f t="shared" si="555"/>
        <v>0</v>
      </c>
      <c r="AC1951" s="96">
        <f>S1951*IF($AA1951=2021,IF(OR($M1951="Услуги",$M1951="Работы"),#REF!,IF($U1951&lt;&gt;0,#REF!,#REF!)),1)*IF($AA1951=2022,IF(OR($M1951="Услуги",$M1951="Работы"),#REF!,IF($U1951&lt;&gt;0,#REF!,#REF!)),1)*IF($AA1951=2023,IF(OR($M1951="Услуги",$M1951="Работы"),#REF!,IF($U1951&lt;&gt;0,#REF!,#REF!)),1)*IF($AA1951=2024,IF(OR($M1951="Услуги",$M1951="Работы"),#REF!,IF($U1951&lt;&gt;0,#REF!,#REF!)),1)*IF($AA1951=2025,IF(OR($M1951="Услуги",$M1951="Работы"),#REF!,IF($U1951&lt;&gt;0,#REF!,#REF!)),1)</f>
        <v>0</v>
      </c>
      <c r="AD1951" s="96">
        <f>T1951*IF($AA1951=2021,IF(OR($M1951="Услуги",$M1951="Работы"),#REF!,IF($U1951&lt;&gt;0,#REF!,#REF!)),1)*IF($AA1951=2022,IF(OR($M1951="Услуги",$M1951="Работы"),#REF!,IF($U1951&lt;&gt;0,#REF!,#REF!)),1)*IF($AA1951=2023,IF(OR($M1951="Услуги",$M1951="Работы"),#REF!,IF($U1951&lt;&gt;0,#REF!,#REF!)),1)*IF($AA1951=2024,IF(OR($M1951="Услуги",$M1951="Работы"),#REF!,IF($U1951&lt;&gt;0,#REF!,#REF!)),1)*IF($AA1951=2025,IF(OR($M1951="Услуги",$M1951="Работы"),#REF!,IF($U1951&lt;&gt;0,#REF!,#REF!)),1)</f>
        <v>0</v>
      </c>
      <c r="AE1951" s="96">
        <f>U1951*IF($AA1951=2021,IF(OR($M1951="Услуги",$M1951="Работы"),#REF!,IF($U1951&lt;&gt;0,#REF!,#REF!)),1)*IF($AA1951=2022,IF(OR($M1951="Услуги",$M1951="Работы"),#REF!,IF($U1951&lt;&gt;0,#REF!,#REF!)),1)*IF($AA1951=2023,IF(OR($M1951="Услуги",$M1951="Работы"),#REF!,IF($U1951&lt;&gt;0,#REF!,#REF!)),1)*IF($AA1951=2024,IF(OR($M1951="Услуги",$M1951="Работы"),#REF!,IF($U1951&lt;&gt;0,#REF!,#REF!)),1)*IF($AA1951=2025,IF(OR($M1951="Услуги",$M1951="Работы"),#REF!,IF($U1951&lt;&gt;0,#REF!,#REF!)),1)</f>
        <v>0</v>
      </c>
      <c r="AF1951" s="96">
        <f>V1951*IF($AA1951=2021,IF(OR($M1951="Услуги",$M1951="Работы"),#REF!,IF($U1951&lt;&gt;0,#REF!,#REF!)),1)*IF($AA1951=2022,IF(OR($M1951="Услуги",$M1951="Работы"),#REF!,IF($U1951&lt;&gt;0,#REF!,#REF!)),1)*IF($AA1951=2023,IF(OR($M1951="Услуги",$M1951="Работы"),#REF!,IF($U1951&lt;&gt;0,#REF!,#REF!)),1)*IF($AA1951=2024,IF(OR($M1951="Услуги",$M1951="Работы"),#REF!,IF($U1951&lt;&gt;0,#REF!,#REF!)),1)*IF($AA1951=2025,IF(OR($M1951="Услуги",$M1951="Работы"),#REF!,IF($U1951&lt;&gt;0,#REF!,#REF!)),1)</f>
        <v>0</v>
      </c>
      <c r="AG1951" s="96">
        <f>W1951*IF($AA1951=2021,IF(OR($M1951="Услуги",$M1951="Работы"),#REF!,IF($U1951&lt;&gt;0,#REF!,#REF!)),1)*IF($AA1951=2022,IF(OR($M1951="Услуги",$M1951="Работы"),#REF!,IF($U1951&lt;&gt;0,#REF!,#REF!)),1)*IF($AA1951=2023,IF(OR($M1951="Услуги",$M1951="Работы"),#REF!,IF($U1951&lt;&gt;0,#REF!,#REF!)),1)*IF($AA1951=2024,IF(OR($M1951="Услуги",$M1951="Работы"),#REF!,IF($U1951&lt;&gt;0,#REF!,#REF!)),1)*IF($AA1951=2025,IF(OR($M1951="Услуги",$M1951="Работы"),#REF!,IF($U1951&lt;&gt;0,#REF!,#REF!)),1)</f>
        <v>0</v>
      </c>
      <c r="AH1951" s="96">
        <f>X1951*IF($AA1951=2021,IF(OR($M1951="Услуги",$M1951="Работы"),#REF!,IF($U1951&lt;&gt;0,#REF!,#REF!)),1)*IF($AA1951=2022,IF(OR($M1951="Услуги",$M1951="Работы"),#REF!,IF($U1951&lt;&gt;0,#REF!,#REF!)),1)*IF($AA1951=2023,IF(OR($M1951="Услуги",$M1951="Работы"),#REF!,IF($U1951&lt;&gt;0,#REF!,#REF!)),1)*IF($AA1951=2024,IF(OR($M1951="Услуги",$M1951="Работы"),#REF!,IF($U1951&lt;&gt;0,#REF!,#REF!)),1)*IF($AA1951=2025,IF(OR($M1951="Услуги",$M1951="Работы"),#REF!,IF($U1951&lt;&gt;0,#REF!,#REF!)),1)</f>
        <v>0</v>
      </c>
      <c r="AI1951" s="96">
        <f>Y1951*IF($AA1951=2021,IF(OR($M1951="Услуги",$M1951="Работы"),#REF!,IF($U1951&lt;&gt;0,#REF!,#REF!)),1)*IF($AA1951=2022,IF(OR($M1951="Услуги",$M1951="Работы"),#REF!,IF($U1951&lt;&gt;0,#REF!,#REF!)),1)*IF($AA1951=2023,IF(OR($M1951="Услуги",$M1951="Работы"),#REF!,IF($U1951&lt;&gt;0,#REF!,#REF!)),1)*IF($AA1951=2024,IF(OR($M1951="Услуги",$M1951="Работы"),#REF!,IF($U1951&lt;&gt;0,#REF!,#REF!)),1)*IF($AA1951=2025,IF(OR($M1951="Услуги",$M1951="Работы"),#REF!,IF($U1951&lt;&gt;0,#REF!,#REF!)),1)</f>
        <v>0</v>
      </c>
      <c r="AJ1951" s="96">
        <f>Z1951*IF($AA1951=2021,IF(OR($M1951="Услуги",$M1951="Работы"),#REF!,IF($U1951&lt;&gt;0,#REF!,#REF!)),1)*IF($AA1951=2022,IF(OR($M1951="Услуги",$M1951="Работы"),#REF!,IF($U1951&lt;&gt;0,#REF!,#REF!)),1)*IF($AA1951=2023,IF(OR($M1951="Услуги",$M1951="Работы"),#REF!,IF($U1951&lt;&gt;0,#REF!,#REF!)),1)*IF($AA1951=2024,IF(OR($M1951="Услуги",$M1951="Работы"),#REF!,IF($U1951&lt;&gt;0,#REF!,#REF!)),1)*IF($AA1951=2025,IF(OR($M1951="Услуги",$M1951="Работы"),#REF!,IF($U1951&lt;&gt;0,#REF!,#REF!)),1)</f>
        <v>0</v>
      </c>
      <c r="AK1951" s="107"/>
      <c r="AL1951" s="57"/>
      <c r="AM1951" s="57"/>
      <c r="AN1951" s="54"/>
    </row>
    <row r="1952" spans="1:40" s="56" customFormat="1" ht="14.25" hidden="1" customHeight="1" x14ac:dyDescent="0.25">
      <c r="A1952" s="85">
        <v>1</v>
      </c>
      <c r="B1952" s="86" t="s">
        <v>87</v>
      </c>
      <c r="C1952" s="215" t="s">
        <v>438</v>
      </c>
      <c r="D1952" s="87" t="s">
        <v>16</v>
      </c>
      <c r="E1952" s="85" t="s">
        <v>423</v>
      </c>
      <c r="F1952" s="87"/>
      <c r="G1952" s="87" t="e">
        <f>VLOOKUP(D1952,#REF!,2,FALSE)</f>
        <v>#REF!</v>
      </c>
      <c r="H1952" s="87" t="s">
        <v>432</v>
      </c>
      <c r="I1952" s="87"/>
      <c r="J1952" s="88" t="s">
        <v>87</v>
      </c>
      <c r="K1952" s="87" t="str">
        <f t="shared" si="560"/>
        <v>Обеспечение защиты информационного обмена АО «ТГК-11»</v>
      </c>
      <c r="L1952" s="89" t="s">
        <v>230</v>
      </c>
      <c r="M1952" s="90" t="s">
        <v>532</v>
      </c>
      <c r="N1952" s="91" t="s">
        <v>433</v>
      </c>
      <c r="O1952" s="91"/>
      <c r="P1952" s="92"/>
      <c r="Q1952" s="93"/>
      <c r="R1952" s="94">
        <v>0.2</v>
      </c>
      <c r="S1952" s="95"/>
      <c r="T1952" s="95"/>
      <c r="U1952" s="95"/>
      <c r="V1952" s="95"/>
      <c r="W1952" s="95"/>
      <c r="X1952" s="95"/>
      <c r="Y1952" s="95"/>
      <c r="Z1952" s="95"/>
      <c r="AA1952" s="243">
        <f>Приоритеты!$G$18+4</f>
        <v>2028</v>
      </c>
      <c r="AB1952" s="247">
        <f t="shared" si="555"/>
        <v>0</v>
      </c>
      <c r="AC1952" s="96">
        <f>S1952*IF($AA1952=2021,IF(OR($M1952="Услуги",$M1952="Работы"),#REF!,IF($U1952&lt;&gt;0,#REF!,#REF!)),1)*IF($AA1952=2022,IF(OR($M1952="Услуги",$M1952="Работы"),#REF!,IF($U1952&lt;&gt;0,#REF!,#REF!)),1)*IF($AA1952=2023,IF(OR($M1952="Услуги",$M1952="Работы"),#REF!,IF($U1952&lt;&gt;0,#REF!,#REF!)),1)*IF($AA1952=2024,IF(OR($M1952="Услуги",$M1952="Работы"),#REF!,IF($U1952&lt;&gt;0,#REF!,#REF!)),1)*IF($AA1952=2025,IF(OR($M1952="Услуги",$M1952="Работы"),#REF!,IF($U1952&lt;&gt;0,#REF!,#REF!)),1)</f>
        <v>0</v>
      </c>
      <c r="AD1952" s="96">
        <f>T1952*IF($AA1952=2021,IF(OR($M1952="Услуги",$M1952="Работы"),#REF!,IF($U1952&lt;&gt;0,#REF!,#REF!)),1)*IF($AA1952=2022,IF(OR($M1952="Услуги",$M1952="Работы"),#REF!,IF($U1952&lt;&gt;0,#REF!,#REF!)),1)*IF($AA1952=2023,IF(OR($M1952="Услуги",$M1952="Работы"),#REF!,IF($U1952&lt;&gt;0,#REF!,#REF!)),1)*IF($AA1952=2024,IF(OR($M1952="Услуги",$M1952="Работы"),#REF!,IF($U1952&lt;&gt;0,#REF!,#REF!)),1)*IF($AA1952=2025,IF(OR($M1952="Услуги",$M1952="Работы"),#REF!,IF($U1952&lt;&gt;0,#REF!,#REF!)),1)</f>
        <v>0</v>
      </c>
      <c r="AE1952" s="96">
        <f>U1952*IF($AA1952=2021,IF(OR($M1952="Услуги",$M1952="Работы"),#REF!,IF($U1952&lt;&gt;0,#REF!,#REF!)),1)*IF($AA1952=2022,IF(OR($M1952="Услуги",$M1952="Работы"),#REF!,IF($U1952&lt;&gt;0,#REF!,#REF!)),1)*IF($AA1952=2023,IF(OR($M1952="Услуги",$M1952="Работы"),#REF!,IF($U1952&lt;&gt;0,#REF!,#REF!)),1)*IF($AA1952=2024,IF(OR($M1952="Услуги",$M1952="Работы"),#REF!,IF($U1952&lt;&gt;0,#REF!,#REF!)),1)*IF($AA1952=2025,IF(OR($M1952="Услуги",$M1952="Работы"),#REF!,IF($U1952&lt;&gt;0,#REF!,#REF!)),1)</f>
        <v>0</v>
      </c>
      <c r="AF1952" s="96">
        <f>V1952*IF($AA1952=2021,IF(OR($M1952="Услуги",$M1952="Работы"),#REF!,IF($U1952&lt;&gt;0,#REF!,#REF!)),1)*IF($AA1952=2022,IF(OR($M1952="Услуги",$M1952="Работы"),#REF!,IF($U1952&lt;&gt;0,#REF!,#REF!)),1)*IF($AA1952=2023,IF(OR($M1952="Услуги",$M1952="Работы"),#REF!,IF($U1952&lt;&gt;0,#REF!,#REF!)),1)*IF($AA1952=2024,IF(OR($M1952="Услуги",$M1952="Работы"),#REF!,IF($U1952&lt;&gt;0,#REF!,#REF!)),1)*IF($AA1952=2025,IF(OR($M1952="Услуги",$M1952="Работы"),#REF!,IF($U1952&lt;&gt;0,#REF!,#REF!)),1)</f>
        <v>0</v>
      </c>
      <c r="AG1952" s="96">
        <f>W1952*IF($AA1952=2021,IF(OR($M1952="Услуги",$M1952="Работы"),#REF!,IF($U1952&lt;&gt;0,#REF!,#REF!)),1)*IF($AA1952=2022,IF(OR($M1952="Услуги",$M1952="Работы"),#REF!,IF($U1952&lt;&gt;0,#REF!,#REF!)),1)*IF($AA1952=2023,IF(OR($M1952="Услуги",$M1952="Работы"),#REF!,IF($U1952&lt;&gt;0,#REF!,#REF!)),1)*IF($AA1952=2024,IF(OR($M1952="Услуги",$M1952="Работы"),#REF!,IF($U1952&lt;&gt;0,#REF!,#REF!)),1)*IF($AA1952=2025,IF(OR($M1952="Услуги",$M1952="Работы"),#REF!,IF($U1952&lt;&gt;0,#REF!,#REF!)),1)</f>
        <v>0</v>
      </c>
      <c r="AH1952" s="96">
        <f>X1952*IF($AA1952=2021,IF(OR($M1952="Услуги",$M1952="Работы"),#REF!,IF($U1952&lt;&gt;0,#REF!,#REF!)),1)*IF($AA1952=2022,IF(OR($M1952="Услуги",$M1952="Работы"),#REF!,IF($U1952&lt;&gt;0,#REF!,#REF!)),1)*IF($AA1952=2023,IF(OR($M1952="Услуги",$M1952="Работы"),#REF!,IF($U1952&lt;&gt;0,#REF!,#REF!)),1)*IF($AA1952=2024,IF(OR($M1952="Услуги",$M1952="Работы"),#REF!,IF($U1952&lt;&gt;0,#REF!,#REF!)),1)*IF($AA1952=2025,IF(OR($M1952="Услуги",$M1952="Работы"),#REF!,IF($U1952&lt;&gt;0,#REF!,#REF!)),1)</f>
        <v>0</v>
      </c>
      <c r="AI1952" s="96">
        <f>Y1952*IF($AA1952=2021,IF(OR($M1952="Услуги",$M1952="Работы"),#REF!,IF($U1952&lt;&gt;0,#REF!,#REF!)),1)*IF($AA1952=2022,IF(OR($M1952="Услуги",$M1952="Работы"),#REF!,IF($U1952&lt;&gt;0,#REF!,#REF!)),1)*IF($AA1952=2023,IF(OR($M1952="Услуги",$M1952="Работы"),#REF!,IF($U1952&lt;&gt;0,#REF!,#REF!)),1)*IF($AA1952=2024,IF(OR($M1952="Услуги",$M1952="Работы"),#REF!,IF($U1952&lt;&gt;0,#REF!,#REF!)),1)*IF($AA1952=2025,IF(OR($M1952="Услуги",$M1952="Работы"),#REF!,IF($U1952&lt;&gt;0,#REF!,#REF!)),1)</f>
        <v>0</v>
      </c>
      <c r="AJ1952" s="96">
        <f>Z1952*IF($AA1952=2021,IF(OR($M1952="Услуги",$M1952="Работы"),#REF!,IF($U1952&lt;&gt;0,#REF!,#REF!)),1)*IF($AA1952=2022,IF(OR($M1952="Услуги",$M1952="Работы"),#REF!,IF($U1952&lt;&gt;0,#REF!,#REF!)),1)*IF($AA1952=2023,IF(OR($M1952="Услуги",$M1952="Работы"),#REF!,IF($U1952&lt;&gt;0,#REF!,#REF!)),1)*IF($AA1952=2024,IF(OR($M1952="Услуги",$M1952="Работы"),#REF!,IF($U1952&lt;&gt;0,#REF!,#REF!)),1)*IF($AA1952=2025,IF(OR($M1952="Услуги",$M1952="Работы"),#REF!,IF($U1952&lt;&gt;0,#REF!,#REF!)),1)</f>
        <v>0</v>
      </c>
      <c r="AK1952" s="107"/>
      <c r="AL1952" s="57"/>
      <c r="AM1952" s="57"/>
      <c r="AN1952" s="54"/>
    </row>
    <row r="1953" spans="1:40" s="56" customFormat="1" ht="14.25" hidden="1" customHeight="1" x14ac:dyDescent="0.25">
      <c r="A1953" s="85">
        <v>1</v>
      </c>
      <c r="B1953" s="86" t="s">
        <v>87</v>
      </c>
      <c r="C1953" s="215" t="s">
        <v>438</v>
      </c>
      <c r="D1953" s="87" t="s">
        <v>19</v>
      </c>
      <c r="E1953" s="85" t="s">
        <v>423</v>
      </c>
      <c r="F1953" s="87"/>
      <c r="G1953" s="87" t="e">
        <f>VLOOKUP(D1953,#REF!,2,FALSE)</f>
        <v>#REF!</v>
      </c>
      <c r="H1953" s="87"/>
      <c r="I1953" s="87"/>
      <c r="J1953" s="88" t="s">
        <v>87</v>
      </c>
      <c r="K1953" s="87" t="str">
        <f t="shared" si="560"/>
        <v>Обеспечение защиты информационного обмена ООО «БГК»</v>
      </c>
      <c r="L1953" s="89" t="s">
        <v>230</v>
      </c>
      <c r="M1953" s="90" t="s">
        <v>532</v>
      </c>
      <c r="N1953" s="91" t="s">
        <v>433</v>
      </c>
      <c r="O1953" s="91"/>
      <c r="P1953" s="92"/>
      <c r="Q1953" s="93"/>
      <c r="R1953" s="94">
        <v>0.2</v>
      </c>
      <c r="S1953" s="95"/>
      <c r="T1953" s="95"/>
      <c r="U1953" s="95"/>
      <c r="V1953" s="95"/>
      <c r="W1953" s="95"/>
      <c r="X1953" s="95"/>
      <c r="Y1953" s="95"/>
      <c r="Z1953" s="95"/>
      <c r="AA1953" s="243">
        <f>Приоритеты!$G$28+1</f>
        <v>2025</v>
      </c>
      <c r="AB1953" s="247" t="e">
        <f t="shared" si="555"/>
        <v>#REF!</v>
      </c>
      <c r="AC1953" s="96" t="e">
        <f>S1953*IF($AA1953=2021,IF(OR($M1953="Услуги",$M1953="Работы"),#REF!,IF($U1953&lt;&gt;0,#REF!,#REF!)),1)*IF($AA1953=2022,IF(OR($M1953="Услуги",$M1953="Работы"),#REF!,IF($U1953&lt;&gt;0,#REF!,#REF!)),1)*IF($AA1953=2023,IF(OR($M1953="Услуги",$M1953="Работы"),#REF!,IF($U1953&lt;&gt;0,#REF!,#REF!)),1)*IF($AA1953=2024,IF(OR($M1953="Услуги",$M1953="Работы"),#REF!,IF($U1953&lt;&gt;0,#REF!,#REF!)),1)*IF($AA1953=2025,IF(OR($M1953="Услуги",$M1953="Работы"),#REF!,IF($U1953&lt;&gt;0,#REF!,#REF!)),1)</f>
        <v>#REF!</v>
      </c>
      <c r="AD1953" s="96" t="e">
        <f>T1953*IF($AA1953=2021,IF(OR($M1953="Услуги",$M1953="Работы"),#REF!,IF($U1953&lt;&gt;0,#REF!,#REF!)),1)*IF($AA1953=2022,IF(OR($M1953="Услуги",$M1953="Работы"),#REF!,IF($U1953&lt;&gt;0,#REF!,#REF!)),1)*IF($AA1953=2023,IF(OR($M1953="Услуги",$M1953="Работы"),#REF!,IF($U1953&lt;&gt;0,#REF!,#REF!)),1)*IF($AA1953=2024,IF(OR($M1953="Услуги",$M1953="Работы"),#REF!,IF($U1953&lt;&gt;0,#REF!,#REF!)),1)*IF($AA1953=2025,IF(OR($M1953="Услуги",$M1953="Работы"),#REF!,IF($U1953&lt;&gt;0,#REF!,#REF!)),1)</f>
        <v>#REF!</v>
      </c>
      <c r="AE1953" s="96" t="e">
        <f>U1953*IF($AA1953=2021,IF(OR($M1953="Услуги",$M1953="Работы"),#REF!,IF($U1953&lt;&gt;0,#REF!,#REF!)),1)*IF($AA1953=2022,IF(OR($M1953="Услуги",$M1953="Работы"),#REF!,IF($U1953&lt;&gt;0,#REF!,#REF!)),1)*IF($AA1953=2023,IF(OR($M1953="Услуги",$M1953="Работы"),#REF!,IF($U1953&lt;&gt;0,#REF!,#REF!)),1)*IF($AA1953=2024,IF(OR($M1953="Услуги",$M1953="Работы"),#REF!,IF($U1953&lt;&gt;0,#REF!,#REF!)),1)*IF($AA1953=2025,IF(OR($M1953="Услуги",$M1953="Работы"),#REF!,IF($U1953&lt;&gt;0,#REF!,#REF!)),1)</f>
        <v>#REF!</v>
      </c>
      <c r="AF1953" s="96" t="e">
        <f>V1953*IF($AA1953=2021,IF(OR($M1953="Услуги",$M1953="Работы"),#REF!,IF($U1953&lt;&gt;0,#REF!,#REF!)),1)*IF($AA1953=2022,IF(OR($M1953="Услуги",$M1953="Работы"),#REF!,IF($U1953&lt;&gt;0,#REF!,#REF!)),1)*IF($AA1953=2023,IF(OR($M1953="Услуги",$M1953="Работы"),#REF!,IF($U1953&lt;&gt;0,#REF!,#REF!)),1)*IF($AA1953=2024,IF(OR($M1953="Услуги",$M1953="Работы"),#REF!,IF($U1953&lt;&gt;0,#REF!,#REF!)),1)*IF($AA1953=2025,IF(OR($M1953="Услуги",$M1953="Работы"),#REF!,IF($U1953&lt;&gt;0,#REF!,#REF!)),1)</f>
        <v>#REF!</v>
      </c>
      <c r="AG1953" s="96" t="e">
        <f>W1953*IF($AA1953=2021,IF(OR($M1953="Услуги",$M1953="Работы"),#REF!,IF($U1953&lt;&gt;0,#REF!,#REF!)),1)*IF($AA1953=2022,IF(OR($M1953="Услуги",$M1953="Работы"),#REF!,IF($U1953&lt;&gt;0,#REF!,#REF!)),1)*IF($AA1953=2023,IF(OR($M1953="Услуги",$M1953="Работы"),#REF!,IF($U1953&lt;&gt;0,#REF!,#REF!)),1)*IF($AA1953=2024,IF(OR($M1953="Услуги",$M1953="Работы"),#REF!,IF($U1953&lt;&gt;0,#REF!,#REF!)),1)*IF($AA1953=2025,IF(OR($M1953="Услуги",$M1953="Работы"),#REF!,IF($U1953&lt;&gt;0,#REF!,#REF!)),1)</f>
        <v>#REF!</v>
      </c>
      <c r="AH1953" s="96" t="e">
        <f>X1953*IF($AA1953=2021,IF(OR($M1953="Услуги",$M1953="Работы"),#REF!,IF($U1953&lt;&gt;0,#REF!,#REF!)),1)*IF($AA1953=2022,IF(OR($M1953="Услуги",$M1953="Работы"),#REF!,IF($U1953&lt;&gt;0,#REF!,#REF!)),1)*IF($AA1953=2023,IF(OR($M1953="Услуги",$M1953="Работы"),#REF!,IF($U1953&lt;&gt;0,#REF!,#REF!)),1)*IF($AA1953=2024,IF(OR($M1953="Услуги",$M1953="Работы"),#REF!,IF($U1953&lt;&gt;0,#REF!,#REF!)),1)*IF($AA1953=2025,IF(OR($M1953="Услуги",$M1953="Работы"),#REF!,IF($U1953&lt;&gt;0,#REF!,#REF!)),1)</f>
        <v>#REF!</v>
      </c>
      <c r="AI1953" s="96" t="e">
        <f>Y1953*IF($AA1953=2021,IF(OR($M1953="Услуги",$M1953="Работы"),#REF!,IF($U1953&lt;&gt;0,#REF!,#REF!)),1)*IF($AA1953=2022,IF(OR($M1953="Услуги",$M1953="Работы"),#REF!,IF($U1953&lt;&gt;0,#REF!,#REF!)),1)*IF($AA1953=2023,IF(OR($M1953="Услуги",$M1953="Работы"),#REF!,IF($U1953&lt;&gt;0,#REF!,#REF!)),1)*IF($AA1953=2024,IF(OR($M1953="Услуги",$M1953="Работы"),#REF!,IF($U1953&lt;&gt;0,#REF!,#REF!)),1)*IF($AA1953=2025,IF(OR($M1953="Услуги",$M1953="Работы"),#REF!,IF($U1953&lt;&gt;0,#REF!,#REF!)),1)</f>
        <v>#REF!</v>
      </c>
      <c r="AJ1953" s="96" t="e">
        <f>Z1953*IF($AA1953=2021,IF(OR($M1953="Услуги",$M1953="Работы"),#REF!,IF($U1953&lt;&gt;0,#REF!,#REF!)),1)*IF($AA1953=2022,IF(OR($M1953="Услуги",$M1953="Работы"),#REF!,IF($U1953&lt;&gt;0,#REF!,#REF!)),1)*IF($AA1953=2023,IF(OR($M1953="Услуги",$M1953="Работы"),#REF!,IF($U1953&lt;&gt;0,#REF!,#REF!)),1)*IF($AA1953=2024,IF(OR($M1953="Услуги",$M1953="Работы"),#REF!,IF($U1953&lt;&gt;0,#REF!,#REF!)),1)*IF($AA1953=2025,IF(OR($M1953="Услуги",$M1953="Работы"),#REF!,IF($U1953&lt;&gt;0,#REF!,#REF!)),1)</f>
        <v>#REF!</v>
      </c>
      <c r="AK1953" s="107"/>
      <c r="AL1953" s="57"/>
      <c r="AM1953" s="57"/>
      <c r="AN1953" s="54"/>
    </row>
    <row r="1954" spans="1:40" s="56" customFormat="1" ht="14.25" hidden="1" customHeight="1" x14ac:dyDescent="0.25">
      <c r="A1954" s="85">
        <v>1</v>
      </c>
      <c r="B1954" s="86" t="s">
        <v>87</v>
      </c>
      <c r="C1954" s="215" t="s">
        <v>438</v>
      </c>
      <c r="D1954" s="87" t="s">
        <v>19</v>
      </c>
      <c r="E1954" s="85" t="s">
        <v>423</v>
      </c>
      <c r="F1954" s="87"/>
      <c r="G1954" s="87" t="e">
        <f>VLOOKUP(D1954,#REF!,2,FALSE)</f>
        <v>#REF!</v>
      </c>
      <c r="H1954" s="87"/>
      <c r="I1954" s="87"/>
      <c r="J1954" s="88" t="s">
        <v>87</v>
      </c>
      <c r="K1954" s="87" t="str">
        <f t="shared" si="560"/>
        <v>Обеспечение защиты информационного обмена ООО «БГК»</v>
      </c>
      <c r="L1954" s="89" t="s">
        <v>230</v>
      </c>
      <c r="M1954" s="90" t="s">
        <v>532</v>
      </c>
      <c r="N1954" s="91" t="s">
        <v>433</v>
      </c>
      <c r="O1954" s="91"/>
      <c r="P1954" s="92"/>
      <c r="Q1954" s="93"/>
      <c r="R1954" s="94">
        <v>0.2</v>
      </c>
      <c r="S1954" s="95"/>
      <c r="T1954" s="95"/>
      <c r="U1954" s="95"/>
      <c r="V1954" s="95"/>
      <c r="W1954" s="95"/>
      <c r="X1954" s="95"/>
      <c r="Y1954" s="95"/>
      <c r="Z1954" s="95"/>
      <c r="AA1954" s="243">
        <f>Приоритеты!$G$28+2</f>
        <v>2026</v>
      </c>
      <c r="AB1954" s="247">
        <f t="shared" si="555"/>
        <v>0</v>
      </c>
      <c r="AC1954" s="96">
        <f>S1954*IF($AA1954=2021,IF(OR($M1954="Услуги",$M1954="Работы"),#REF!,IF($U1954&lt;&gt;0,#REF!,#REF!)),1)*IF($AA1954=2022,IF(OR($M1954="Услуги",$M1954="Работы"),#REF!,IF($U1954&lt;&gt;0,#REF!,#REF!)),1)*IF($AA1954=2023,IF(OR($M1954="Услуги",$M1954="Работы"),#REF!,IF($U1954&lt;&gt;0,#REF!,#REF!)),1)*IF($AA1954=2024,IF(OR($M1954="Услуги",$M1954="Работы"),#REF!,IF($U1954&lt;&gt;0,#REF!,#REF!)),1)*IF($AA1954=2025,IF(OR($M1954="Услуги",$M1954="Работы"),#REF!,IF($U1954&lt;&gt;0,#REF!,#REF!)),1)</f>
        <v>0</v>
      </c>
      <c r="AD1954" s="96">
        <f>T1954*IF($AA1954=2021,IF(OR($M1954="Услуги",$M1954="Работы"),#REF!,IF($U1954&lt;&gt;0,#REF!,#REF!)),1)*IF($AA1954=2022,IF(OR($M1954="Услуги",$M1954="Работы"),#REF!,IF($U1954&lt;&gt;0,#REF!,#REF!)),1)*IF($AA1954=2023,IF(OR($M1954="Услуги",$M1954="Работы"),#REF!,IF($U1954&lt;&gt;0,#REF!,#REF!)),1)*IF($AA1954=2024,IF(OR($M1954="Услуги",$M1954="Работы"),#REF!,IF($U1954&lt;&gt;0,#REF!,#REF!)),1)*IF($AA1954=2025,IF(OR($M1954="Услуги",$M1954="Работы"),#REF!,IF($U1954&lt;&gt;0,#REF!,#REF!)),1)</f>
        <v>0</v>
      </c>
      <c r="AE1954" s="96">
        <f>U1954*IF($AA1954=2021,IF(OR($M1954="Услуги",$M1954="Работы"),#REF!,IF($U1954&lt;&gt;0,#REF!,#REF!)),1)*IF($AA1954=2022,IF(OR($M1954="Услуги",$M1954="Работы"),#REF!,IF($U1954&lt;&gt;0,#REF!,#REF!)),1)*IF($AA1954=2023,IF(OR($M1954="Услуги",$M1954="Работы"),#REF!,IF($U1954&lt;&gt;0,#REF!,#REF!)),1)*IF($AA1954=2024,IF(OR($M1954="Услуги",$M1954="Работы"),#REF!,IF($U1954&lt;&gt;0,#REF!,#REF!)),1)*IF($AA1954=2025,IF(OR($M1954="Услуги",$M1954="Работы"),#REF!,IF($U1954&lt;&gt;0,#REF!,#REF!)),1)</f>
        <v>0</v>
      </c>
      <c r="AF1954" s="96">
        <f>V1954*IF($AA1954=2021,IF(OR($M1954="Услуги",$M1954="Работы"),#REF!,IF($U1954&lt;&gt;0,#REF!,#REF!)),1)*IF($AA1954=2022,IF(OR($M1954="Услуги",$M1954="Работы"),#REF!,IF($U1954&lt;&gt;0,#REF!,#REF!)),1)*IF($AA1954=2023,IF(OR($M1954="Услуги",$M1954="Работы"),#REF!,IF($U1954&lt;&gt;0,#REF!,#REF!)),1)*IF($AA1954=2024,IF(OR($M1954="Услуги",$M1954="Работы"),#REF!,IF($U1954&lt;&gt;0,#REF!,#REF!)),1)*IF($AA1954=2025,IF(OR($M1954="Услуги",$M1954="Работы"),#REF!,IF($U1954&lt;&gt;0,#REF!,#REF!)),1)</f>
        <v>0</v>
      </c>
      <c r="AG1954" s="96">
        <f>W1954*IF($AA1954=2021,IF(OR($M1954="Услуги",$M1954="Работы"),#REF!,IF($U1954&lt;&gt;0,#REF!,#REF!)),1)*IF($AA1954=2022,IF(OR($M1954="Услуги",$M1954="Работы"),#REF!,IF($U1954&lt;&gt;0,#REF!,#REF!)),1)*IF($AA1954=2023,IF(OR($M1954="Услуги",$M1954="Работы"),#REF!,IF($U1954&lt;&gt;0,#REF!,#REF!)),1)*IF($AA1954=2024,IF(OR($M1954="Услуги",$M1954="Работы"),#REF!,IF($U1954&lt;&gt;0,#REF!,#REF!)),1)*IF($AA1954=2025,IF(OR($M1954="Услуги",$M1954="Работы"),#REF!,IF($U1954&lt;&gt;0,#REF!,#REF!)),1)</f>
        <v>0</v>
      </c>
      <c r="AH1954" s="96">
        <f>X1954*IF($AA1954=2021,IF(OR($M1954="Услуги",$M1954="Работы"),#REF!,IF($U1954&lt;&gt;0,#REF!,#REF!)),1)*IF($AA1954=2022,IF(OR($M1954="Услуги",$M1954="Работы"),#REF!,IF($U1954&lt;&gt;0,#REF!,#REF!)),1)*IF($AA1954=2023,IF(OR($M1954="Услуги",$M1954="Работы"),#REF!,IF($U1954&lt;&gt;0,#REF!,#REF!)),1)*IF($AA1954=2024,IF(OR($M1954="Услуги",$M1954="Работы"),#REF!,IF($U1954&lt;&gt;0,#REF!,#REF!)),1)*IF($AA1954=2025,IF(OR($M1954="Услуги",$M1954="Работы"),#REF!,IF($U1954&lt;&gt;0,#REF!,#REF!)),1)</f>
        <v>0</v>
      </c>
      <c r="AI1954" s="96">
        <f>Y1954*IF($AA1954=2021,IF(OR($M1954="Услуги",$M1954="Работы"),#REF!,IF($U1954&lt;&gt;0,#REF!,#REF!)),1)*IF($AA1954=2022,IF(OR($M1954="Услуги",$M1954="Работы"),#REF!,IF($U1954&lt;&gt;0,#REF!,#REF!)),1)*IF($AA1954=2023,IF(OR($M1954="Услуги",$M1954="Работы"),#REF!,IF($U1954&lt;&gt;0,#REF!,#REF!)),1)*IF($AA1954=2024,IF(OR($M1954="Услуги",$M1954="Работы"),#REF!,IF($U1954&lt;&gt;0,#REF!,#REF!)),1)*IF($AA1954=2025,IF(OR($M1954="Услуги",$M1954="Работы"),#REF!,IF($U1954&lt;&gt;0,#REF!,#REF!)),1)</f>
        <v>0</v>
      </c>
      <c r="AJ1954" s="96">
        <f>Z1954*IF($AA1954=2021,IF(OR($M1954="Услуги",$M1954="Работы"),#REF!,IF($U1954&lt;&gt;0,#REF!,#REF!)),1)*IF($AA1954=2022,IF(OR($M1954="Услуги",$M1954="Работы"),#REF!,IF($U1954&lt;&gt;0,#REF!,#REF!)),1)*IF($AA1954=2023,IF(OR($M1954="Услуги",$M1954="Работы"),#REF!,IF($U1954&lt;&gt;0,#REF!,#REF!)),1)*IF($AA1954=2024,IF(OR($M1954="Услуги",$M1954="Работы"),#REF!,IF($U1954&lt;&gt;0,#REF!,#REF!)),1)*IF($AA1954=2025,IF(OR($M1954="Услуги",$M1954="Работы"),#REF!,IF($U1954&lt;&gt;0,#REF!,#REF!)),1)</f>
        <v>0</v>
      </c>
      <c r="AK1954" s="107"/>
      <c r="AL1954" s="57"/>
      <c r="AM1954" s="57"/>
      <c r="AN1954" s="54"/>
    </row>
    <row r="1955" spans="1:40" s="56" customFormat="1" ht="14.25" hidden="1" customHeight="1" x14ac:dyDescent="0.25">
      <c r="A1955" s="85">
        <v>1</v>
      </c>
      <c r="B1955" s="86" t="s">
        <v>87</v>
      </c>
      <c r="C1955" s="215" t="s">
        <v>438</v>
      </c>
      <c r="D1955" s="87" t="s">
        <v>19</v>
      </c>
      <c r="E1955" s="85" t="s">
        <v>423</v>
      </c>
      <c r="F1955" s="87"/>
      <c r="G1955" s="87" t="e">
        <f>VLOOKUP(D1955,#REF!,2,FALSE)</f>
        <v>#REF!</v>
      </c>
      <c r="H1955" s="87"/>
      <c r="I1955" s="87"/>
      <c r="J1955" s="88" t="s">
        <v>87</v>
      </c>
      <c r="K1955" s="87" t="str">
        <f t="shared" si="560"/>
        <v>Обеспечение защиты информационного обмена ООО «БГК»</v>
      </c>
      <c r="L1955" s="89" t="s">
        <v>230</v>
      </c>
      <c r="M1955" s="90" t="s">
        <v>532</v>
      </c>
      <c r="N1955" s="91" t="s">
        <v>433</v>
      </c>
      <c r="O1955" s="91"/>
      <c r="P1955" s="92"/>
      <c r="Q1955" s="93"/>
      <c r="R1955" s="94">
        <v>0.2</v>
      </c>
      <c r="S1955" s="95"/>
      <c r="T1955" s="95"/>
      <c r="U1955" s="95"/>
      <c r="V1955" s="95"/>
      <c r="W1955" s="95"/>
      <c r="X1955" s="95"/>
      <c r="Y1955" s="95"/>
      <c r="Z1955" s="95"/>
      <c r="AA1955" s="243">
        <f>Приоритеты!$G$28+3</f>
        <v>2027</v>
      </c>
      <c r="AB1955" s="247">
        <f t="shared" ref="AB1955:AB1966" si="561">AC1955-AE1955-AH1955</f>
        <v>0</v>
      </c>
      <c r="AC1955" s="96">
        <f>S1955*IF($AA1955=2021,IF(OR($M1955="Услуги",$M1955="Работы"),#REF!,IF($U1955&lt;&gt;0,#REF!,#REF!)),1)*IF($AA1955=2022,IF(OR($M1955="Услуги",$M1955="Работы"),#REF!,IF($U1955&lt;&gt;0,#REF!,#REF!)),1)*IF($AA1955=2023,IF(OR($M1955="Услуги",$M1955="Работы"),#REF!,IF($U1955&lt;&gt;0,#REF!,#REF!)),1)*IF($AA1955=2024,IF(OR($M1955="Услуги",$M1955="Работы"),#REF!,IF($U1955&lt;&gt;0,#REF!,#REF!)),1)*IF($AA1955=2025,IF(OR($M1955="Услуги",$M1955="Работы"),#REF!,IF($U1955&lt;&gt;0,#REF!,#REF!)),1)</f>
        <v>0</v>
      </c>
      <c r="AD1955" s="96">
        <f>T1955*IF($AA1955=2021,IF(OR($M1955="Услуги",$M1955="Работы"),#REF!,IF($U1955&lt;&gt;0,#REF!,#REF!)),1)*IF($AA1955=2022,IF(OR($M1955="Услуги",$M1955="Работы"),#REF!,IF($U1955&lt;&gt;0,#REF!,#REF!)),1)*IF($AA1955=2023,IF(OR($M1955="Услуги",$M1955="Работы"),#REF!,IF($U1955&lt;&gt;0,#REF!,#REF!)),1)*IF($AA1955=2024,IF(OR($M1955="Услуги",$M1955="Работы"),#REF!,IF($U1955&lt;&gt;0,#REF!,#REF!)),1)*IF($AA1955=2025,IF(OR($M1955="Услуги",$M1955="Работы"),#REF!,IF($U1955&lt;&gt;0,#REF!,#REF!)),1)</f>
        <v>0</v>
      </c>
      <c r="AE1955" s="96">
        <f>U1955*IF($AA1955=2021,IF(OR($M1955="Услуги",$M1955="Работы"),#REF!,IF($U1955&lt;&gt;0,#REF!,#REF!)),1)*IF($AA1955=2022,IF(OR($M1955="Услуги",$M1955="Работы"),#REF!,IF($U1955&lt;&gt;0,#REF!,#REF!)),1)*IF($AA1955=2023,IF(OR($M1955="Услуги",$M1955="Работы"),#REF!,IF($U1955&lt;&gt;0,#REF!,#REF!)),1)*IF($AA1955=2024,IF(OR($M1955="Услуги",$M1955="Работы"),#REF!,IF($U1955&lt;&gt;0,#REF!,#REF!)),1)*IF($AA1955=2025,IF(OR($M1955="Услуги",$M1955="Работы"),#REF!,IF($U1955&lt;&gt;0,#REF!,#REF!)),1)</f>
        <v>0</v>
      </c>
      <c r="AF1955" s="96">
        <f>V1955*IF($AA1955=2021,IF(OR($M1955="Услуги",$M1955="Работы"),#REF!,IF($U1955&lt;&gt;0,#REF!,#REF!)),1)*IF($AA1955=2022,IF(OR($M1955="Услуги",$M1955="Работы"),#REF!,IF($U1955&lt;&gt;0,#REF!,#REF!)),1)*IF($AA1955=2023,IF(OR($M1955="Услуги",$M1955="Работы"),#REF!,IF($U1955&lt;&gt;0,#REF!,#REF!)),1)*IF($AA1955=2024,IF(OR($M1955="Услуги",$M1955="Работы"),#REF!,IF($U1955&lt;&gt;0,#REF!,#REF!)),1)*IF($AA1955=2025,IF(OR($M1955="Услуги",$M1955="Работы"),#REF!,IF($U1955&lt;&gt;0,#REF!,#REF!)),1)</f>
        <v>0</v>
      </c>
      <c r="AG1955" s="96">
        <f>W1955*IF($AA1955=2021,IF(OR($M1955="Услуги",$M1955="Работы"),#REF!,IF($U1955&lt;&gt;0,#REF!,#REF!)),1)*IF($AA1955=2022,IF(OR($M1955="Услуги",$M1955="Работы"),#REF!,IF($U1955&lt;&gt;0,#REF!,#REF!)),1)*IF($AA1955=2023,IF(OR($M1955="Услуги",$M1955="Работы"),#REF!,IF($U1955&lt;&gt;0,#REF!,#REF!)),1)*IF($AA1955=2024,IF(OR($M1955="Услуги",$M1955="Работы"),#REF!,IF($U1955&lt;&gt;0,#REF!,#REF!)),1)*IF($AA1955=2025,IF(OR($M1955="Услуги",$M1955="Работы"),#REF!,IF($U1955&lt;&gt;0,#REF!,#REF!)),1)</f>
        <v>0</v>
      </c>
      <c r="AH1955" s="96">
        <f>X1955*IF($AA1955=2021,IF(OR($M1955="Услуги",$M1955="Работы"),#REF!,IF($U1955&lt;&gt;0,#REF!,#REF!)),1)*IF($AA1955=2022,IF(OR($M1955="Услуги",$M1955="Работы"),#REF!,IF($U1955&lt;&gt;0,#REF!,#REF!)),1)*IF($AA1955=2023,IF(OR($M1955="Услуги",$M1955="Работы"),#REF!,IF($U1955&lt;&gt;0,#REF!,#REF!)),1)*IF($AA1955=2024,IF(OR($M1955="Услуги",$M1955="Работы"),#REF!,IF($U1955&lt;&gt;0,#REF!,#REF!)),1)*IF($AA1955=2025,IF(OR($M1955="Услуги",$M1955="Работы"),#REF!,IF($U1955&lt;&gt;0,#REF!,#REF!)),1)</f>
        <v>0</v>
      </c>
      <c r="AI1955" s="96">
        <f>Y1955*IF($AA1955=2021,IF(OR($M1955="Услуги",$M1955="Работы"),#REF!,IF($U1955&lt;&gt;0,#REF!,#REF!)),1)*IF($AA1955=2022,IF(OR($M1955="Услуги",$M1955="Работы"),#REF!,IF($U1955&lt;&gt;0,#REF!,#REF!)),1)*IF($AA1955=2023,IF(OR($M1955="Услуги",$M1955="Работы"),#REF!,IF($U1955&lt;&gt;0,#REF!,#REF!)),1)*IF($AA1955=2024,IF(OR($M1955="Услуги",$M1955="Работы"),#REF!,IF($U1955&lt;&gt;0,#REF!,#REF!)),1)*IF($AA1955=2025,IF(OR($M1955="Услуги",$M1955="Работы"),#REF!,IF($U1955&lt;&gt;0,#REF!,#REF!)),1)</f>
        <v>0</v>
      </c>
      <c r="AJ1955" s="96">
        <f>Z1955*IF($AA1955=2021,IF(OR($M1955="Услуги",$M1955="Работы"),#REF!,IF($U1955&lt;&gt;0,#REF!,#REF!)),1)*IF($AA1955=2022,IF(OR($M1955="Услуги",$M1955="Работы"),#REF!,IF($U1955&lt;&gt;0,#REF!,#REF!)),1)*IF($AA1955=2023,IF(OR($M1955="Услуги",$M1955="Работы"),#REF!,IF($U1955&lt;&gt;0,#REF!,#REF!)),1)*IF($AA1955=2024,IF(OR($M1955="Услуги",$M1955="Работы"),#REF!,IF($U1955&lt;&gt;0,#REF!,#REF!)),1)*IF($AA1955=2025,IF(OR($M1955="Услуги",$M1955="Работы"),#REF!,IF($U1955&lt;&gt;0,#REF!,#REF!)),1)</f>
        <v>0</v>
      </c>
      <c r="AK1955" s="107"/>
      <c r="AL1955" s="57"/>
      <c r="AM1955" s="57"/>
      <c r="AN1955" s="54"/>
    </row>
    <row r="1956" spans="1:40" s="56" customFormat="1" ht="14.25" hidden="1" customHeight="1" x14ac:dyDescent="0.25">
      <c r="A1956" s="85">
        <v>1</v>
      </c>
      <c r="B1956" s="86" t="s">
        <v>87</v>
      </c>
      <c r="C1956" s="215" t="s">
        <v>438</v>
      </c>
      <c r="D1956" s="87" t="s">
        <v>19</v>
      </c>
      <c r="E1956" s="85" t="s">
        <v>423</v>
      </c>
      <c r="F1956" s="87"/>
      <c r="G1956" s="87" t="e">
        <f>VLOOKUP(D1956,#REF!,2,FALSE)</f>
        <v>#REF!</v>
      </c>
      <c r="H1956" s="87"/>
      <c r="I1956" s="87"/>
      <c r="J1956" s="88" t="s">
        <v>87</v>
      </c>
      <c r="K1956" s="87" t="str">
        <f t="shared" si="560"/>
        <v>Обеспечение защиты информационного обмена ООО «БГК»</v>
      </c>
      <c r="L1956" s="89" t="s">
        <v>230</v>
      </c>
      <c r="M1956" s="90" t="s">
        <v>532</v>
      </c>
      <c r="N1956" s="91" t="s">
        <v>433</v>
      </c>
      <c r="O1956" s="91"/>
      <c r="P1956" s="92"/>
      <c r="Q1956" s="93"/>
      <c r="R1956" s="94">
        <v>0.2</v>
      </c>
      <c r="S1956" s="95"/>
      <c r="T1956" s="95"/>
      <c r="U1956" s="95"/>
      <c r="V1956" s="95"/>
      <c r="W1956" s="95"/>
      <c r="X1956" s="95"/>
      <c r="Y1956" s="95"/>
      <c r="Z1956" s="95"/>
      <c r="AA1956" s="243">
        <f>Приоритеты!$G$28+4</f>
        <v>2028</v>
      </c>
      <c r="AB1956" s="247">
        <f t="shared" si="561"/>
        <v>0</v>
      </c>
      <c r="AC1956" s="96">
        <f>S1956*IF($AA1956=2021,IF(OR($M1956="Услуги",$M1956="Работы"),#REF!,IF($U1956&lt;&gt;0,#REF!,#REF!)),1)*IF($AA1956=2022,IF(OR($M1956="Услуги",$M1956="Работы"),#REF!,IF($U1956&lt;&gt;0,#REF!,#REF!)),1)*IF($AA1956=2023,IF(OR($M1956="Услуги",$M1956="Работы"),#REF!,IF($U1956&lt;&gt;0,#REF!,#REF!)),1)*IF($AA1956=2024,IF(OR($M1956="Услуги",$M1956="Работы"),#REF!,IF($U1956&lt;&gt;0,#REF!,#REF!)),1)*IF($AA1956=2025,IF(OR($M1956="Услуги",$M1956="Работы"),#REF!,IF($U1956&lt;&gt;0,#REF!,#REF!)),1)</f>
        <v>0</v>
      </c>
      <c r="AD1956" s="96">
        <f>T1956*IF($AA1956=2021,IF(OR($M1956="Услуги",$M1956="Работы"),#REF!,IF($U1956&lt;&gt;0,#REF!,#REF!)),1)*IF($AA1956=2022,IF(OR($M1956="Услуги",$M1956="Работы"),#REF!,IF($U1956&lt;&gt;0,#REF!,#REF!)),1)*IF($AA1956=2023,IF(OR($M1956="Услуги",$M1956="Работы"),#REF!,IF($U1956&lt;&gt;0,#REF!,#REF!)),1)*IF($AA1956=2024,IF(OR($M1956="Услуги",$M1956="Работы"),#REF!,IF($U1956&lt;&gt;0,#REF!,#REF!)),1)*IF($AA1956=2025,IF(OR($M1956="Услуги",$M1956="Работы"),#REF!,IF($U1956&lt;&gt;0,#REF!,#REF!)),1)</f>
        <v>0</v>
      </c>
      <c r="AE1956" s="96">
        <f>U1956*IF($AA1956=2021,IF(OR($M1956="Услуги",$M1956="Работы"),#REF!,IF($U1956&lt;&gt;0,#REF!,#REF!)),1)*IF($AA1956=2022,IF(OR($M1956="Услуги",$M1956="Работы"),#REF!,IF($U1956&lt;&gt;0,#REF!,#REF!)),1)*IF($AA1956=2023,IF(OR($M1956="Услуги",$M1956="Работы"),#REF!,IF($U1956&lt;&gt;0,#REF!,#REF!)),1)*IF($AA1956=2024,IF(OR($M1956="Услуги",$M1956="Работы"),#REF!,IF($U1956&lt;&gt;0,#REF!,#REF!)),1)*IF($AA1956=2025,IF(OR($M1956="Услуги",$M1956="Работы"),#REF!,IF($U1956&lt;&gt;0,#REF!,#REF!)),1)</f>
        <v>0</v>
      </c>
      <c r="AF1956" s="96">
        <f>V1956*IF($AA1956=2021,IF(OR($M1956="Услуги",$M1956="Работы"),#REF!,IF($U1956&lt;&gt;0,#REF!,#REF!)),1)*IF($AA1956=2022,IF(OR($M1956="Услуги",$M1956="Работы"),#REF!,IF($U1956&lt;&gt;0,#REF!,#REF!)),1)*IF($AA1956=2023,IF(OR($M1956="Услуги",$M1956="Работы"),#REF!,IF($U1956&lt;&gt;0,#REF!,#REF!)),1)*IF($AA1956=2024,IF(OR($M1956="Услуги",$M1956="Работы"),#REF!,IF($U1956&lt;&gt;0,#REF!,#REF!)),1)*IF($AA1956=2025,IF(OR($M1956="Услуги",$M1956="Работы"),#REF!,IF($U1956&lt;&gt;0,#REF!,#REF!)),1)</f>
        <v>0</v>
      </c>
      <c r="AG1956" s="96">
        <f>W1956*IF($AA1956=2021,IF(OR($M1956="Услуги",$M1956="Работы"),#REF!,IF($U1956&lt;&gt;0,#REF!,#REF!)),1)*IF($AA1956=2022,IF(OR($M1956="Услуги",$M1956="Работы"),#REF!,IF($U1956&lt;&gt;0,#REF!,#REF!)),1)*IF($AA1956=2023,IF(OR($M1956="Услуги",$M1956="Работы"),#REF!,IF($U1956&lt;&gt;0,#REF!,#REF!)),1)*IF($AA1956=2024,IF(OR($M1956="Услуги",$M1956="Работы"),#REF!,IF($U1956&lt;&gt;0,#REF!,#REF!)),1)*IF($AA1956=2025,IF(OR($M1956="Услуги",$M1956="Работы"),#REF!,IF($U1956&lt;&gt;0,#REF!,#REF!)),1)</f>
        <v>0</v>
      </c>
      <c r="AH1956" s="96">
        <f>X1956*IF($AA1956=2021,IF(OR($M1956="Услуги",$M1956="Работы"),#REF!,IF($U1956&lt;&gt;0,#REF!,#REF!)),1)*IF($AA1956=2022,IF(OR($M1956="Услуги",$M1956="Работы"),#REF!,IF($U1956&lt;&gt;0,#REF!,#REF!)),1)*IF($AA1956=2023,IF(OR($M1956="Услуги",$M1956="Работы"),#REF!,IF($U1956&lt;&gt;0,#REF!,#REF!)),1)*IF($AA1956=2024,IF(OR($M1956="Услуги",$M1956="Работы"),#REF!,IF($U1956&lt;&gt;0,#REF!,#REF!)),1)*IF($AA1956=2025,IF(OR($M1956="Услуги",$M1956="Работы"),#REF!,IF($U1956&lt;&gt;0,#REF!,#REF!)),1)</f>
        <v>0</v>
      </c>
      <c r="AI1956" s="96">
        <f>Y1956*IF($AA1956=2021,IF(OR($M1956="Услуги",$M1956="Работы"),#REF!,IF($U1956&lt;&gt;0,#REF!,#REF!)),1)*IF($AA1956=2022,IF(OR($M1956="Услуги",$M1956="Работы"),#REF!,IF($U1956&lt;&gt;0,#REF!,#REF!)),1)*IF($AA1956=2023,IF(OR($M1956="Услуги",$M1956="Работы"),#REF!,IF($U1956&lt;&gt;0,#REF!,#REF!)),1)*IF($AA1956=2024,IF(OR($M1956="Услуги",$M1956="Работы"),#REF!,IF($U1956&lt;&gt;0,#REF!,#REF!)),1)*IF($AA1956=2025,IF(OR($M1956="Услуги",$M1956="Работы"),#REF!,IF($U1956&lt;&gt;0,#REF!,#REF!)),1)</f>
        <v>0</v>
      </c>
      <c r="AJ1956" s="96">
        <f>Z1956*IF($AA1956=2021,IF(OR($M1956="Услуги",$M1956="Работы"),#REF!,IF($U1956&lt;&gt;0,#REF!,#REF!)),1)*IF($AA1956=2022,IF(OR($M1956="Услуги",$M1956="Работы"),#REF!,IF($U1956&lt;&gt;0,#REF!,#REF!)),1)*IF($AA1956=2023,IF(OR($M1956="Услуги",$M1956="Работы"),#REF!,IF($U1956&lt;&gt;0,#REF!,#REF!)),1)*IF($AA1956=2024,IF(OR($M1956="Услуги",$M1956="Работы"),#REF!,IF($U1956&lt;&gt;0,#REF!,#REF!)),1)*IF($AA1956=2025,IF(OR($M1956="Услуги",$M1956="Работы"),#REF!,IF($U1956&lt;&gt;0,#REF!,#REF!)),1)</f>
        <v>0</v>
      </c>
      <c r="AK1956" s="107"/>
      <c r="AL1956" s="57"/>
      <c r="AM1956" s="57"/>
      <c r="AN1956" s="54"/>
    </row>
    <row r="1957" spans="1:40" s="56" customFormat="1" ht="14.25" hidden="1" customHeight="1" x14ac:dyDescent="0.25">
      <c r="A1957" s="85">
        <v>1</v>
      </c>
      <c r="B1957" s="86" t="s">
        <v>87</v>
      </c>
      <c r="C1957" s="215" t="s">
        <v>438</v>
      </c>
      <c r="D1957" s="87" t="s">
        <v>12</v>
      </c>
      <c r="E1957" s="85" t="s">
        <v>420</v>
      </c>
      <c r="F1957" s="85" t="s">
        <v>432</v>
      </c>
      <c r="G1957" s="87" t="e">
        <f>VLOOKUP(D1957,#REF!,2,FALSE)</f>
        <v>#REF!</v>
      </c>
      <c r="H1957" s="87" t="s">
        <v>432</v>
      </c>
      <c r="I1957" s="87"/>
      <c r="J1957" s="88" t="s">
        <v>87</v>
      </c>
      <c r="K1957" s="87" t="str">
        <f t="shared" si="560"/>
        <v>Обеспечение защиты информационного обмена АО «Нижневартовская ГРЭС»</v>
      </c>
      <c r="L1957" s="89" t="s">
        <v>230</v>
      </c>
      <c r="M1957" s="90" t="s">
        <v>532</v>
      </c>
      <c r="N1957" s="91" t="s">
        <v>433</v>
      </c>
      <c r="O1957" s="91"/>
      <c r="P1957" s="92"/>
      <c r="Q1957" s="93"/>
      <c r="R1957" s="94">
        <v>0.2</v>
      </c>
      <c r="S1957" s="95"/>
      <c r="T1957" s="95"/>
      <c r="U1957" s="95"/>
      <c r="V1957" s="95"/>
      <c r="W1957" s="95"/>
      <c r="X1957" s="95"/>
      <c r="Y1957" s="95"/>
      <c r="Z1957" s="95"/>
      <c r="AA1957" s="243">
        <f>Приоритеты!$G$11+1</f>
        <v>2025</v>
      </c>
      <c r="AB1957" s="247" t="e">
        <f t="shared" si="561"/>
        <v>#REF!</v>
      </c>
      <c r="AC1957" s="96" t="e">
        <f>S1957*IF($AA1957=2021,IF(OR($M1957="Услуги",$M1957="Работы"),#REF!,IF($U1957&lt;&gt;0,#REF!,#REF!)),1)*IF($AA1957=2022,IF(OR($M1957="Услуги",$M1957="Работы"),#REF!,IF($U1957&lt;&gt;0,#REF!,#REF!)),1)*IF($AA1957=2023,IF(OR($M1957="Услуги",$M1957="Работы"),#REF!,IF($U1957&lt;&gt;0,#REF!,#REF!)),1)*IF($AA1957=2024,IF(OR($M1957="Услуги",$M1957="Работы"),#REF!,IF($U1957&lt;&gt;0,#REF!,#REF!)),1)*IF($AA1957=2025,IF(OR($M1957="Услуги",$M1957="Работы"),#REF!,IF($U1957&lt;&gt;0,#REF!,#REF!)),1)</f>
        <v>#REF!</v>
      </c>
      <c r="AD1957" s="96" t="e">
        <f>T1957*IF($AA1957=2021,IF(OR($M1957="Услуги",$M1957="Работы"),#REF!,IF($U1957&lt;&gt;0,#REF!,#REF!)),1)*IF($AA1957=2022,IF(OR($M1957="Услуги",$M1957="Работы"),#REF!,IF($U1957&lt;&gt;0,#REF!,#REF!)),1)*IF($AA1957=2023,IF(OR($M1957="Услуги",$M1957="Работы"),#REF!,IF($U1957&lt;&gt;0,#REF!,#REF!)),1)*IF($AA1957=2024,IF(OR($M1957="Услуги",$M1957="Работы"),#REF!,IF($U1957&lt;&gt;0,#REF!,#REF!)),1)*IF($AA1957=2025,IF(OR($M1957="Услуги",$M1957="Работы"),#REF!,IF($U1957&lt;&gt;0,#REF!,#REF!)),1)</f>
        <v>#REF!</v>
      </c>
      <c r="AE1957" s="96" t="e">
        <f>U1957*IF($AA1957=2021,IF(OR($M1957="Услуги",$M1957="Работы"),#REF!,IF($U1957&lt;&gt;0,#REF!,#REF!)),1)*IF($AA1957=2022,IF(OR($M1957="Услуги",$M1957="Работы"),#REF!,IF($U1957&lt;&gt;0,#REF!,#REF!)),1)*IF($AA1957=2023,IF(OR($M1957="Услуги",$M1957="Работы"),#REF!,IF($U1957&lt;&gt;0,#REF!,#REF!)),1)*IF($AA1957=2024,IF(OR($M1957="Услуги",$M1957="Работы"),#REF!,IF($U1957&lt;&gt;0,#REF!,#REF!)),1)*IF($AA1957=2025,IF(OR($M1957="Услуги",$M1957="Работы"),#REF!,IF($U1957&lt;&gt;0,#REF!,#REF!)),1)</f>
        <v>#REF!</v>
      </c>
      <c r="AF1957" s="96" t="e">
        <f>V1957*IF($AA1957=2021,IF(OR($M1957="Услуги",$M1957="Работы"),#REF!,IF($U1957&lt;&gt;0,#REF!,#REF!)),1)*IF($AA1957=2022,IF(OR($M1957="Услуги",$M1957="Работы"),#REF!,IF($U1957&lt;&gt;0,#REF!,#REF!)),1)*IF($AA1957=2023,IF(OR($M1957="Услуги",$M1957="Работы"),#REF!,IF($U1957&lt;&gt;0,#REF!,#REF!)),1)*IF($AA1957=2024,IF(OR($M1957="Услуги",$M1957="Работы"),#REF!,IF($U1957&lt;&gt;0,#REF!,#REF!)),1)*IF($AA1957=2025,IF(OR($M1957="Услуги",$M1957="Работы"),#REF!,IF($U1957&lt;&gt;0,#REF!,#REF!)),1)</f>
        <v>#REF!</v>
      </c>
      <c r="AG1957" s="96" t="e">
        <f>W1957*IF($AA1957=2021,IF(OR($M1957="Услуги",$M1957="Работы"),#REF!,IF($U1957&lt;&gt;0,#REF!,#REF!)),1)*IF($AA1957=2022,IF(OR($M1957="Услуги",$M1957="Работы"),#REF!,IF($U1957&lt;&gt;0,#REF!,#REF!)),1)*IF($AA1957=2023,IF(OR($M1957="Услуги",$M1957="Работы"),#REF!,IF($U1957&lt;&gt;0,#REF!,#REF!)),1)*IF($AA1957=2024,IF(OR($M1957="Услуги",$M1957="Работы"),#REF!,IF($U1957&lt;&gt;0,#REF!,#REF!)),1)*IF($AA1957=2025,IF(OR($M1957="Услуги",$M1957="Работы"),#REF!,IF($U1957&lt;&gt;0,#REF!,#REF!)),1)</f>
        <v>#REF!</v>
      </c>
      <c r="AH1957" s="96" t="e">
        <f>X1957*IF($AA1957=2021,IF(OR($M1957="Услуги",$M1957="Работы"),#REF!,IF($U1957&lt;&gt;0,#REF!,#REF!)),1)*IF($AA1957=2022,IF(OR($M1957="Услуги",$M1957="Работы"),#REF!,IF($U1957&lt;&gt;0,#REF!,#REF!)),1)*IF($AA1957=2023,IF(OR($M1957="Услуги",$M1957="Работы"),#REF!,IF($U1957&lt;&gt;0,#REF!,#REF!)),1)*IF($AA1957=2024,IF(OR($M1957="Услуги",$M1957="Работы"),#REF!,IF($U1957&lt;&gt;0,#REF!,#REF!)),1)*IF($AA1957=2025,IF(OR($M1957="Услуги",$M1957="Работы"),#REF!,IF($U1957&lt;&gt;0,#REF!,#REF!)),1)</f>
        <v>#REF!</v>
      </c>
      <c r="AI1957" s="96" t="e">
        <f>Y1957*IF($AA1957=2021,IF(OR($M1957="Услуги",$M1957="Работы"),#REF!,IF($U1957&lt;&gt;0,#REF!,#REF!)),1)*IF($AA1957=2022,IF(OR($M1957="Услуги",$M1957="Работы"),#REF!,IF($U1957&lt;&gt;0,#REF!,#REF!)),1)*IF($AA1957=2023,IF(OR($M1957="Услуги",$M1957="Работы"),#REF!,IF($U1957&lt;&gt;0,#REF!,#REF!)),1)*IF($AA1957=2024,IF(OR($M1957="Услуги",$M1957="Работы"),#REF!,IF($U1957&lt;&gt;0,#REF!,#REF!)),1)*IF($AA1957=2025,IF(OR($M1957="Услуги",$M1957="Работы"),#REF!,IF($U1957&lt;&gt;0,#REF!,#REF!)),1)</f>
        <v>#REF!</v>
      </c>
      <c r="AJ1957" s="96" t="e">
        <f>Z1957*IF($AA1957=2021,IF(OR($M1957="Услуги",$M1957="Работы"),#REF!,IF($U1957&lt;&gt;0,#REF!,#REF!)),1)*IF($AA1957=2022,IF(OR($M1957="Услуги",$M1957="Работы"),#REF!,IF($U1957&lt;&gt;0,#REF!,#REF!)),1)*IF($AA1957=2023,IF(OR($M1957="Услуги",$M1957="Работы"),#REF!,IF($U1957&lt;&gt;0,#REF!,#REF!)),1)*IF($AA1957=2024,IF(OR($M1957="Услуги",$M1957="Работы"),#REF!,IF($U1957&lt;&gt;0,#REF!,#REF!)),1)*IF($AA1957=2025,IF(OR($M1957="Услуги",$M1957="Работы"),#REF!,IF($U1957&lt;&gt;0,#REF!,#REF!)),1)</f>
        <v>#REF!</v>
      </c>
      <c r="AK1957" s="107"/>
      <c r="AL1957" s="57"/>
      <c r="AM1957" s="57"/>
      <c r="AN1957" s="54"/>
    </row>
    <row r="1958" spans="1:40" s="56" customFormat="1" ht="14.25" hidden="1" customHeight="1" x14ac:dyDescent="0.25">
      <c r="A1958" s="85">
        <v>1</v>
      </c>
      <c r="B1958" s="86" t="s">
        <v>87</v>
      </c>
      <c r="C1958" s="215" t="s">
        <v>438</v>
      </c>
      <c r="D1958" s="87" t="s">
        <v>12</v>
      </c>
      <c r="E1958" s="85" t="s">
        <v>420</v>
      </c>
      <c r="F1958" s="85" t="s">
        <v>432</v>
      </c>
      <c r="G1958" s="87" t="e">
        <f>VLOOKUP(D1958,#REF!,2,FALSE)</f>
        <v>#REF!</v>
      </c>
      <c r="H1958" s="87" t="s">
        <v>432</v>
      </c>
      <c r="I1958" s="87"/>
      <c r="J1958" s="88" t="s">
        <v>87</v>
      </c>
      <c r="K1958" s="87" t="str">
        <f t="shared" si="560"/>
        <v>Обеспечение защиты информационного обмена АО «Нижневартовская ГРЭС»</v>
      </c>
      <c r="L1958" s="89" t="s">
        <v>230</v>
      </c>
      <c r="M1958" s="90" t="s">
        <v>532</v>
      </c>
      <c r="N1958" s="91" t="s">
        <v>433</v>
      </c>
      <c r="O1958" s="91"/>
      <c r="P1958" s="92"/>
      <c r="Q1958" s="93"/>
      <c r="R1958" s="94">
        <v>0.2</v>
      </c>
      <c r="S1958" s="95"/>
      <c r="T1958" s="95"/>
      <c r="U1958" s="95"/>
      <c r="V1958" s="95"/>
      <c r="W1958" s="95"/>
      <c r="X1958" s="95"/>
      <c r="Y1958" s="95"/>
      <c r="Z1958" s="95"/>
      <c r="AA1958" s="243">
        <f>Приоритеты!$G$11+2</f>
        <v>2026</v>
      </c>
      <c r="AB1958" s="247">
        <f t="shared" si="561"/>
        <v>0</v>
      </c>
      <c r="AC1958" s="96">
        <f>S1958*IF($AA1958=2021,IF(OR($M1958="Услуги",$M1958="Работы"),#REF!,IF($U1958&lt;&gt;0,#REF!,#REF!)),1)*IF($AA1958=2022,IF(OR($M1958="Услуги",$M1958="Работы"),#REF!,IF($U1958&lt;&gt;0,#REF!,#REF!)),1)*IF($AA1958=2023,IF(OR($M1958="Услуги",$M1958="Работы"),#REF!,IF($U1958&lt;&gt;0,#REF!,#REF!)),1)*IF($AA1958=2024,IF(OR($M1958="Услуги",$M1958="Работы"),#REF!,IF($U1958&lt;&gt;0,#REF!,#REF!)),1)*IF($AA1958=2025,IF(OR($M1958="Услуги",$M1958="Работы"),#REF!,IF($U1958&lt;&gt;0,#REF!,#REF!)),1)</f>
        <v>0</v>
      </c>
      <c r="AD1958" s="96">
        <f>T1958*IF($AA1958=2021,IF(OR($M1958="Услуги",$M1958="Работы"),#REF!,IF($U1958&lt;&gt;0,#REF!,#REF!)),1)*IF($AA1958=2022,IF(OR($M1958="Услуги",$M1958="Работы"),#REF!,IF($U1958&lt;&gt;0,#REF!,#REF!)),1)*IF($AA1958=2023,IF(OR($M1958="Услуги",$M1958="Работы"),#REF!,IF($U1958&lt;&gt;0,#REF!,#REF!)),1)*IF($AA1958=2024,IF(OR($M1958="Услуги",$M1958="Работы"),#REF!,IF($U1958&lt;&gt;0,#REF!,#REF!)),1)*IF($AA1958=2025,IF(OR($M1958="Услуги",$M1958="Работы"),#REF!,IF($U1958&lt;&gt;0,#REF!,#REF!)),1)</f>
        <v>0</v>
      </c>
      <c r="AE1958" s="96">
        <f>U1958*IF($AA1958=2021,IF(OR($M1958="Услуги",$M1958="Работы"),#REF!,IF($U1958&lt;&gt;0,#REF!,#REF!)),1)*IF($AA1958=2022,IF(OR($M1958="Услуги",$M1958="Работы"),#REF!,IF($U1958&lt;&gt;0,#REF!,#REF!)),1)*IF($AA1958=2023,IF(OR($M1958="Услуги",$M1958="Работы"),#REF!,IF($U1958&lt;&gt;0,#REF!,#REF!)),1)*IF($AA1958=2024,IF(OR($M1958="Услуги",$M1958="Работы"),#REF!,IF($U1958&lt;&gt;0,#REF!,#REF!)),1)*IF($AA1958=2025,IF(OR($M1958="Услуги",$M1958="Работы"),#REF!,IF($U1958&lt;&gt;0,#REF!,#REF!)),1)</f>
        <v>0</v>
      </c>
      <c r="AF1958" s="96">
        <f>V1958*IF($AA1958=2021,IF(OR($M1958="Услуги",$M1958="Работы"),#REF!,IF($U1958&lt;&gt;0,#REF!,#REF!)),1)*IF($AA1958=2022,IF(OR($M1958="Услуги",$M1958="Работы"),#REF!,IF($U1958&lt;&gt;0,#REF!,#REF!)),1)*IF($AA1958=2023,IF(OR($M1958="Услуги",$M1958="Работы"),#REF!,IF($U1958&lt;&gt;0,#REF!,#REF!)),1)*IF($AA1958=2024,IF(OR($M1958="Услуги",$M1958="Работы"),#REF!,IF($U1958&lt;&gt;0,#REF!,#REF!)),1)*IF($AA1958=2025,IF(OR($M1958="Услуги",$M1958="Работы"),#REF!,IF($U1958&lt;&gt;0,#REF!,#REF!)),1)</f>
        <v>0</v>
      </c>
      <c r="AG1958" s="96">
        <f>W1958*IF($AA1958=2021,IF(OR($M1958="Услуги",$M1958="Работы"),#REF!,IF($U1958&lt;&gt;0,#REF!,#REF!)),1)*IF($AA1958=2022,IF(OR($M1958="Услуги",$M1958="Работы"),#REF!,IF($U1958&lt;&gt;0,#REF!,#REF!)),1)*IF($AA1958=2023,IF(OR($M1958="Услуги",$M1958="Работы"),#REF!,IF($U1958&lt;&gt;0,#REF!,#REF!)),1)*IF($AA1958=2024,IF(OR($M1958="Услуги",$M1958="Работы"),#REF!,IF($U1958&lt;&gt;0,#REF!,#REF!)),1)*IF($AA1958=2025,IF(OR($M1958="Услуги",$M1958="Работы"),#REF!,IF($U1958&lt;&gt;0,#REF!,#REF!)),1)</f>
        <v>0</v>
      </c>
      <c r="AH1958" s="96">
        <f>X1958*IF($AA1958=2021,IF(OR($M1958="Услуги",$M1958="Работы"),#REF!,IF($U1958&lt;&gt;0,#REF!,#REF!)),1)*IF($AA1958=2022,IF(OR($M1958="Услуги",$M1958="Работы"),#REF!,IF($U1958&lt;&gt;0,#REF!,#REF!)),1)*IF($AA1958=2023,IF(OR($M1958="Услуги",$M1958="Работы"),#REF!,IF($U1958&lt;&gt;0,#REF!,#REF!)),1)*IF($AA1958=2024,IF(OR($M1958="Услуги",$M1958="Работы"),#REF!,IF($U1958&lt;&gt;0,#REF!,#REF!)),1)*IF($AA1958=2025,IF(OR($M1958="Услуги",$M1958="Работы"),#REF!,IF($U1958&lt;&gt;0,#REF!,#REF!)),1)</f>
        <v>0</v>
      </c>
      <c r="AI1958" s="96">
        <f>Y1958*IF($AA1958=2021,IF(OR($M1958="Услуги",$M1958="Работы"),#REF!,IF($U1958&lt;&gt;0,#REF!,#REF!)),1)*IF($AA1958=2022,IF(OR($M1958="Услуги",$M1958="Работы"),#REF!,IF($U1958&lt;&gt;0,#REF!,#REF!)),1)*IF($AA1958=2023,IF(OR($M1958="Услуги",$M1958="Работы"),#REF!,IF($U1958&lt;&gt;0,#REF!,#REF!)),1)*IF($AA1958=2024,IF(OR($M1958="Услуги",$M1958="Работы"),#REF!,IF($U1958&lt;&gt;0,#REF!,#REF!)),1)*IF($AA1958=2025,IF(OR($M1958="Услуги",$M1958="Работы"),#REF!,IF($U1958&lt;&gt;0,#REF!,#REF!)),1)</f>
        <v>0</v>
      </c>
      <c r="AJ1958" s="96">
        <f>Z1958*IF($AA1958=2021,IF(OR($M1958="Услуги",$M1958="Работы"),#REF!,IF($U1958&lt;&gt;0,#REF!,#REF!)),1)*IF($AA1958=2022,IF(OR($M1958="Услуги",$M1958="Работы"),#REF!,IF($U1958&lt;&gt;0,#REF!,#REF!)),1)*IF($AA1958=2023,IF(OR($M1958="Услуги",$M1958="Работы"),#REF!,IF($U1958&lt;&gt;0,#REF!,#REF!)),1)*IF($AA1958=2024,IF(OR($M1958="Услуги",$M1958="Работы"),#REF!,IF($U1958&lt;&gt;0,#REF!,#REF!)),1)*IF($AA1958=2025,IF(OR($M1958="Услуги",$M1958="Работы"),#REF!,IF($U1958&lt;&gt;0,#REF!,#REF!)),1)</f>
        <v>0</v>
      </c>
      <c r="AK1958" s="107"/>
      <c r="AL1958" s="57"/>
      <c r="AM1958" s="57"/>
      <c r="AN1958" s="54"/>
    </row>
    <row r="1959" spans="1:40" s="56" customFormat="1" ht="14.25" hidden="1" customHeight="1" x14ac:dyDescent="0.25">
      <c r="A1959" s="85">
        <v>1</v>
      </c>
      <c r="B1959" s="86" t="s">
        <v>87</v>
      </c>
      <c r="C1959" s="215" t="s">
        <v>438</v>
      </c>
      <c r="D1959" s="87" t="s">
        <v>12</v>
      </c>
      <c r="E1959" s="85" t="s">
        <v>420</v>
      </c>
      <c r="F1959" s="85" t="s">
        <v>432</v>
      </c>
      <c r="G1959" s="87" t="e">
        <f>VLOOKUP(D1959,#REF!,2,FALSE)</f>
        <v>#REF!</v>
      </c>
      <c r="H1959" s="87" t="s">
        <v>432</v>
      </c>
      <c r="I1959" s="87"/>
      <c r="J1959" s="88" t="s">
        <v>87</v>
      </c>
      <c r="K1959" s="87" t="str">
        <f t="shared" si="560"/>
        <v>Обеспечение защиты информационного обмена АО «Нижневартовская ГРЭС»</v>
      </c>
      <c r="L1959" s="89" t="s">
        <v>230</v>
      </c>
      <c r="M1959" s="90" t="s">
        <v>532</v>
      </c>
      <c r="N1959" s="91" t="s">
        <v>433</v>
      </c>
      <c r="O1959" s="91"/>
      <c r="P1959" s="92"/>
      <c r="Q1959" s="93"/>
      <c r="R1959" s="94">
        <v>0.2</v>
      </c>
      <c r="S1959" s="95"/>
      <c r="T1959" s="95"/>
      <c r="U1959" s="95"/>
      <c r="V1959" s="95"/>
      <c r="W1959" s="95"/>
      <c r="X1959" s="95"/>
      <c r="Y1959" s="95"/>
      <c r="Z1959" s="95"/>
      <c r="AA1959" s="243">
        <f>Приоритеты!$G$11+3</f>
        <v>2027</v>
      </c>
      <c r="AB1959" s="247">
        <f t="shared" si="561"/>
        <v>0</v>
      </c>
      <c r="AC1959" s="96">
        <f>S1959*IF($AA1959=2021,IF(OR($M1959="Услуги",$M1959="Работы"),#REF!,IF($U1959&lt;&gt;0,#REF!,#REF!)),1)*IF($AA1959=2022,IF(OR($M1959="Услуги",$M1959="Работы"),#REF!,IF($U1959&lt;&gt;0,#REF!,#REF!)),1)*IF($AA1959=2023,IF(OR($M1959="Услуги",$M1959="Работы"),#REF!,IF($U1959&lt;&gt;0,#REF!,#REF!)),1)*IF($AA1959=2024,IF(OR($M1959="Услуги",$M1959="Работы"),#REF!,IF($U1959&lt;&gt;0,#REF!,#REF!)),1)*IF($AA1959=2025,IF(OR($M1959="Услуги",$M1959="Работы"),#REF!,IF($U1959&lt;&gt;0,#REF!,#REF!)),1)</f>
        <v>0</v>
      </c>
      <c r="AD1959" s="96">
        <f>T1959*IF($AA1959=2021,IF(OR($M1959="Услуги",$M1959="Работы"),#REF!,IF($U1959&lt;&gt;0,#REF!,#REF!)),1)*IF($AA1959=2022,IF(OR($M1959="Услуги",$M1959="Работы"),#REF!,IF($U1959&lt;&gt;0,#REF!,#REF!)),1)*IF($AA1959=2023,IF(OR($M1959="Услуги",$M1959="Работы"),#REF!,IF($U1959&lt;&gt;0,#REF!,#REF!)),1)*IF($AA1959=2024,IF(OR($M1959="Услуги",$M1959="Работы"),#REF!,IF($U1959&lt;&gt;0,#REF!,#REF!)),1)*IF($AA1959=2025,IF(OR($M1959="Услуги",$M1959="Работы"),#REF!,IF($U1959&lt;&gt;0,#REF!,#REF!)),1)</f>
        <v>0</v>
      </c>
      <c r="AE1959" s="96">
        <f>U1959*IF($AA1959=2021,IF(OR($M1959="Услуги",$M1959="Работы"),#REF!,IF($U1959&lt;&gt;0,#REF!,#REF!)),1)*IF($AA1959=2022,IF(OR($M1959="Услуги",$M1959="Работы"),#REF!,IF($U1959&lt;&gt;0,#REF!,#REF!)),1)*IF($AA1959=2023,IF(OR($M1959="Услуги",$M1959="Работы"),#REF!,IF($U1959&lt;&gt;0,#REF!,#REF!)),1)*IF($AA1959=2024,IF(OR($M1959="Услуги",$M1959="Работы"),#REF!,IF($U1959&lt;&gt;0,#REF!,#REF!)),1)*IF($AA1959=2025,IF(OR($M1959="Услуги",$M1959="Работы"),#REF!,IF($U1959&lt;&gt;0,#REF!,#REF!)),1)</f>
        <v>0</v>
      </c>
      <c r="AF1959" s="96">
        <f>V1959*IF($AA1959=2021,IF(OR($M1959="Услуги",$M1959="Работы"),#REF!,IF($U1959&lt;&gt;0,#REF!,#REF!)),1)*IF($AA1959=2022,IF(OR($M1959="Услуги",$M1959="Работы"),#REF!,IF($U1959&lt;&gt;0,#REF!,#REF!)),1)*IF($AA1959=2023,IF(OR($M1959="Услуги",$M1959="Работы"),#REF!,IF($U1959&lt;&gt;0,#REF!,#REF!)),1)*IF($AA1959=2024,IF(OR($M1959="Услуги",$M1959="Работы"),#REF!,IF($U1959&lt;&gt;0,#REF!,#REF!)),1)*IF($AA1959=2025,IF(OR($M1959="Услуги",$M1959="Работы"),#REF!,IF($U1959&lt;&gt;0,#REF!,#REF!)),1)</f>
        <v>0</v>
      </c>
      <c r="AG1959" s="96">
        <f>W1959*IF($AA1959=2021,IF(OR($M1959="Услуги",$M1959="Работы"),#REF!,IF($U1959&lt;&gt;0,#REF!,#REF!)),1)*IF($AA1959=2022,IF(OR($M1959="Услуги",$M1959="Работы"),#REF!,IF($U1959&lt;&gt;0,#REF!,#REF!)),1)*IF($AA1959=2023,IF(OR($M1959="Услуги",$M1959="Работы"),#REF!,IF($U1959&lt;&gt;0,#REF!,#REF!)),1)*IF($AA1959=2024,IF(OR($M1959="Услуги",$M1959="Работы"),#REF!,IF($U1959&lt;&gt;0,#REF!,#REF!)),1)*IF($AA1959=2025,IF(OR($M1959="Услуги",$M1959="Работы"),#REF!,IF($U1959&lt;&gt;0,#REF!,#REF!)),1)</f>
        <v>0</v>
      </c>
      <c r="AH1959" s="96">
        <f>X1959*IF($AA1959=2021,IF(OR($M1959="Услуги",$M1959="Работы"),#REF!,IF($U1959&lt;&gt;0,#REF!,#REF!)),1)*IF($AA1959=2022,IF(OR($M1959="Услуги",$M1959="Работы"),#REF!,IF($U1959&lt;&gt;0,#REF!,#REF!)),1)*IF($AA1959=2023,IF(OR($M1959="Услуги",$M1959="Работы"),#REF!,IF($U1959&lt;&gt;0,#REF!,#REF!)),1)*IF($AA1959=2024,IF(OR($M1959="Услуги",$M1959="Работы"),#REF!,IF($U1959&lt;&gt;0,#REF!,#REF!)),1)*IF($AA1959=2025,IF(OR($M1959="Услуги",$M1959="Работы"),#REF!,IF($U1959&lt;&gt;0,#REF!,#REF!)),1)</f>
        <v>0</v>
      </c>
      <c r="AI1959" s="96">
        <f>Y1959*IF($AA1959=2021,IF(OR($M1959="Услуги",$M1959="Работы"),#REF!,IF($U1959&lt;&gt;0,#REF!,#REF!)),1)*IF($AA1959=2022,IF(OR($M1959="Услуги",$M1959="Работы"),#REF!,IF($U1959&lt;&gt;0,#REF!,#REF!)),1)*IF($AA1959=2023,IF(OR($M1959="Услуги",$M1959="Работы"),#REF!,IF($U1959&lt;&gt;0,#REF!,#REF!)),1)*IF($AA1959=2024,IF(OR($M1959="Услуги",$M1959="Работы"),#REF!,IF($U1959&lt;&gt;0,#REF!,#REF!)),1)*IF($AA1959=2025,IF(OR($M1959="Услуги",$M1959="Работы"),#REF!,IF($U1959&lt;&gt;0,#REF!,#REF!)),1)</f>
        <v>0</v>
      </c>
      <c r="AJ1959" s="96">
        <f>Z1959*IF($AA1959=2021,IF(OR($M1959="Услуги",$M1959="Работы"),#REF!,IF($U1959&lt;&gt;0,#REF!,#REF!)),1)*IF($AA1959=2022,IF(OR($M1959="Услуги",$M1959="Работы"),#REF!,IF($U1959&lt;&gt;0,#REF!,#REF!)),1)*IF($AA1959=2023,IF(OR($M1959="Услуги",$M1959="Работы"),#REF!,IF($U1959&lt;&gt;0,#REF!,#REF!)),1)*IF($AA1959=2024,IF(OR($M1959="Услуги",$M1959="Работы"),#REF!,IF($U1959&lt;&gt;0,#REF!,#REF!)),1)*IF($AA1959=2025,IF(OR($M1959="Услуги",$M1959="Работы"),#REF!,IF($U1959&lt;&gt;0,#REF!,#REF!)),1)</f>
        <v>0</v>
      </c>
      <c r="AK1959" s="107"/>
      <c r="AL1959" s="57"/>
      <c r="AM1959" s="57"/>
      <c r="AN1959" s="54"/>
    </row>
    <row r="1960" spans="1:40" s="56" customFormat="1" ht="14.25" hidden="1" customHeight="1" x14ac:dyDescent="0.25">
      <c r="A1960" s="85">
        <v>1</v>
      </c>
      <c r="B1960" s="86" t="s">
        <v>87</v>
      </c>
      <c r="C1960" s="215" t="s">
        <v>438</v>
      </c>
      <c r="D1960" s="87" t="s">
        <v>12</v>
      </c>
      <c r="E1960" s="85" t="s">
        <v>420</v>
      </c>
      <c r="F1960" s="85" t="s">
        <v>432</v>
      </c>
      <c r="G1960" s="87" t="e">
        <f>VLOOKUP(D1960,#REF!,2,FALSE)</f>
        <v>#REF!</v>
      </c>
      <c r="H1960" s="87" t="s">
        <v>432</v>
      </c>
      <c r="I1960" s="87"/>
      <c r="J1960" s="88" t="s">
        <v>87</v>
      </c>
      <c r="K1960" s="87" t="str">
        <f t="shared" si="560"/>
        <v>Обеспечение защиты информационного обмена АО «Нижневартовская ГРЭС»</v>
      </c>
      <c r="L1960" s="89" t="s">
        <v>230</v>
      </c>
      <c r="M1960" s="90" t="s">
        <v>532</v>
      </c>
      <c r="N1960" s="91" t="s">
        <v>433</v>
      </c>
      <c r="O1960" s="91"/>
      <c r="P1960" s="92"/>
      <c r="Q1960" s="93"/>
      <c r="R1960" s="94">
        <v>0.2</v>
      </c>
      <c r="S1960" s="95"/>
      <c r="T1960" s="95"/>
      <c r="U1960" s="95"/>
      <c r="V1960" s="95"/>
      <c r="W1960" s="95"/>
      <c r="X1960" s="95"/>
      <c r="Y1960" s="95"/>
      <c r="Z1960" s="95"/>
      <c r="AA1960" s="243">
        <f>Приоритеты!$G$11+4</f>
        <v>2028</v>
      </c>
      <c r="AB1960" s="247">
        <f t="shared" si="561"/>
        <v>0</v>
      </c>
      <c r="AC1960" s="96">
        <f>S1960*IF($AA1960=2021,IF(OR($M1960="Услуги",$M1960="Работы"),#REF!,IF($U1960&lt;&gt;0,#REF!,#REF!)),1)*IF($AA1960=2022,IF(OR($M1960="Услуги",$M1960="Работы"),#REF!,IF($U1960&lt;&gt;0,#REF!,#REF!)),1)*IF($AA1960=2023,IF(OR($M1960="Услуги",$M1960="Работы"),#REF!,IF($U1960&lt;&gt;0,#REF!,#REF!)),1)*IF($AA1960=2024,IF(OR($M1960="Услуги",$M1960="Работы"),#REF!,IF($U1960&lt;&gt;0,#REF!,#REF!)),1)*IF($AA1960=2025,IF(OR($M1960="Услуги",$M1960="Работы"),#REF!,IF($U1960&lt;&gt;0,#REF!,#REF!)),1)</f>
        <v>0</v>
      </c>
      <c r="AD1960" s="96">
        <f>T1960*IF($AA1960=2021,IF(OR($M1960="Услуги",$M1960="Работы"),#REF!,IF($U1960&lt;&gt;0,#REF!,#REF!)),1)*IF($AA1960=2022,IF(OR($M1960="Услуги",$M1960="Работы"),#REF!,IF($U1960&lt;&gt;0,#REF!,#REF!)),1)*IF($AA1960=2023,IF(OR($M1960="Услуги",$M1960="Работы"),#REF!,IF($U1960&lt;&gt;0,#REF!,#REF!)),1)*IF($AA1960=2024,IF(OR($M1960="Услуги",$M1960="Работы"),#REF!,IF($U1960&lt;&gt;0,#REF!,#REF!)),1)*IF($AA1960=2025,IF(OR($M1960="Услуги",$M1960="Работы"),#REF!,IF($U1960&lt;&gt;0,#REF!,#REF!)),1)</f>
        <v>0</v>
      </c>
      <c r="AE1960" s="96">
        <f>U1960*IF($AA1960=2021,IF(OR($M1960="Услуги",$M1960="Работы"),#REF!,IF($U1960&lt;&gt;0,#REF!,#REF!)),1)*IF($AA1960=2022,IF(OR($M1960="Услуги",$M1960="Работы"),#REF!,IF($U1960&lt;&gt;0,#REF!,#REF!)),1)*IF($AA1960=2023,IF(OR($M1960="Услуги",$M1960="Работы"),#REF!,IF($U1960&lt;&gt;0,#REF!,#REF!)),1)*IF($AA1960=2024,IF(OR($M1960="Услуги",$M1960="Работы"),#REF!,IF($U1960&lt;&gt;0,#REF!,#REF!)),1)*IF($AA1960=2025,IF(OR($M1960="Услуги",$M1960="Работы"),#REF!,IF($U1960&lt;&gt;0,#REF!,#REF!)),1)</f>
        <v>0</v>
      </c>
      <c r="AF1960" s="96">
        <f>V1960*IF($AA1960=2021,IF(OR($M1960="Услуги",$M1960="Работы"),#REF!,IF($U1960&lt;&gt;0,#REF!,#REF!)),1)*IF($AA1960=2022,IF(OR($M1960="Услуги",$M1960="Работы"),#REF!,IF($U1960&lt;&gt;0,#REF!,#REF!)),1)*IF($AA1960=2023,IF(OR($M1960="Услуги",$M1960="Работы"),#REF!,IF($U1960&lt;&gt;0,#REF!,#REF!)),1)*IF($AA1960=2024,IF(OR($M1960="Услуги",$M1960="Работы"),#REF!,IF($U1960&lt;&gt;0,#REF!,#REF!)),1)*IF($AA1960=2025,IF(OR($M1960="Услуги",$M1960="Работы"),#REF!,IF($U1960&lt;&gt;0,#REF!,#REF!)),1)</f>
        <v>0</v>
      </c>
      <c r="AG1960" s="96">
        <f>W1960*IF($AA1960=2021,IF(OR($M1960="Услуги",$M1960="Работы"),#REF!,IF($U1960&lt;&gt;0,#REF!,#REF!)),1)*IF($AA1960=2022,IF(OR($M1960="Услуги",$M1960="Работы"),#REF!,IF($U1960&lt;&gt;0,#REF!,#REF!)),1)*IF($AA1960=2023,IF(OR($M1960="Услуги",$M1960="Работы"),#REF!,IF($U1960&lt;&gt;0,#REF!,#REF!)),1)*IF($AA1960=2024,IF(OR($M1960="Услуги",$M1960="Работы"),#REF!,IF($U1960&lt;&gt;0,#REF!,#REF!)),1)*IF($AA1960=2025,IF(OR($M1960="Услуги",$M1960="Работы"),#REF!,IF($U1960&lt;&gt;0,#REF!,#REF!)),1)</f>
        <v>0</v>
      </c>
      <c r="AH1960" s="96">
        <f>X1960*IF($AA1960=2021,IF(OR($M1960="Услуги",$M1960="Работы"),#REF!,IF($U1960&lt;&gt;0,#REF!,#REF!)),1)*IF($AA1960=2022,IF(OR($M1960="Услуги",$M1960="Работы"),#REF!,IF($U1960&lt;&gt;0,#REF!,#REF!)),1)*IF($AA1960=2023,IF(OR($M1960="Услуги",$M1960="Работы"),#REF!,IF($U1960&lt;&gt;0,#REF!,#REF!)),1)*IF($AA1960=2024,IF(OR($M1960="Услуги",$M1960="Работы"),#REF!,IF($U1960&lt;&gt;0,#REF!,#REF!)),1)*IF($AA1960=2025,IF(OR($M1960="Услуги",$M1960="Работы"),#REF!,IF($U1960&lt;&gt;0,#REF!,#REF!)),1)</f>
        <v>0</v>
      </c>
      <c r="AI1960" s="96">
        <f>Y1960*IF($AA1960=2021,IF(OR($M1960="Услуги",$M1960="Работы"),#REF!,IF($U1960&lt;&gt;0,#REF!,#REF!)),1)*IF($AA1960=2022,IF(OR($M1960="Услуги",$M1960="Работы"),#REF!,IF($U1960&lt;&gt;0,#REF!,#REF!)),1)*IF($AA1960=2023,IF(OR($M1960="Услуги",$M1960="Работы"),#REF!,IF($U1960&lt;&gt;0,#REF!,#REF!)),1)*IF($AA1960=2024,IF(OR($M1960="Услуги",$M1960="Работы"),#REF!,IF($U1960&lt;&gt;0,#REF!,#REF!)),1)*IF($AA1960=2025,IF(OR($M1960="Услуги",$M1960="Работы"),#REF!,IF($U1960&lt;&gt;0,#REF!,#REF!)),1)</f>
        <v>0</v>
      </c>
      <c r="AJ1960" s="96">
        <f>Z1960*IF($AA1960=2021,IF(OR($M1960="Услуги",$M1960="Работы"),#REF!,IF($U1960&lt;&gt;0,#REF!,#REF!)),1)*IF($AA1960=2022,IF(OR($M1960="Услуги",$M1960="Работы"),#REF!,IF($U1960&lt;&gt;0,#REF!,#REF!)),1)*IF($AA1960=2023,IF(OR($M1960="Услуги",$M1960="Работы"),#REF!,IF($U1960&lt;&gt;0,#REF!,#REF!)),1)*IF($AA1960=2024,IF(OR($M1960="Услуги",$M1960="Работы"),#REF!,IF($U1960&lt;&gt;0,#REF!,#REF!)),1)*IF($AA1960=2025,IF(OR($M1960="Услуги",$M1960="Работы"),#REF!,IF($U1960&lt;&gt;0,#REF!,#REF!)),1)</f>
        <v>0</v>
      </c>
      <c r="AK1960" s="107"/>
      <c r="AL1960" s="57"/>
      <c r="AM1960" s="57"/>
      <c r="AN1960" s="54"/>
    </row>
    <row r="1961" spans="1:40" s="56" customFormat="1" ht="14.25" hidden="1" customHeight="1" x14ac:dyDescent="0.25">
      <c r="A1961" s="85">
        <v>1</v>
      </c>
      <c r="B1961" s="86" t="s">
        <v>86</v>
      </c>
      <c r="C1961" s="215" t="s">
        <v>543</v>
      </c>
      <c r="D1961" s="89" t="s">
        <v>41</v>
      </c>
      <c r="E1961" s="60" t="s">
        <v>610</v>
      </c>
      <c r="F1961" s="85"/>
      <c r="G1961" s="87" t="e">
        <f>VLOOKUP(D1961,#REF!,2,FALSE)</f>
        <v>#REF!</v>
      </c>
      <c r="H1961" s="85"/>
      <c r="I1961" s="85"/>
      <c r="J1961" s="86" t="s">
        <v>123</v>
      </c>
      <c r="K1961" s="87" t="str">
        <f>CONCATENATE("Централизация систем антивирусной защиты"," ",D1961)</f>
        <v>Централизация систем антивирусной защиты ООО «ИНТЕР РАО СЕРВИС»</v>
      </c>
      <c r="L1961" s="99" t="s">
        <v>124</v>
      </c>
      <c r="M1961" s="102" t="s">
        <v>4</v>
      </c>
      <c r="N1961" s="85" t="s">
        <v>321</v>
      </c>
      <c r="O1961" s="85" t="s">
        <v>288</v>
      </c>
      <c r="P1961" s="86">
        <v>10</v>
      </c>
      <c r="Q1961" s="85">
        <v>1921</v>
      </c>
      <c r="R1961" s="97">
        <v>0</v>
      </c>
      <c r="S1961" s="100">
        <v>19210</v>
      </c>
      <c r="T1961" s="95">
        <f t="shared" ref="T1961:T1966" si="562">S1961/1.2*$R1961</f>
        <v>0</v>
      </c>
      <c r="U1961" s="98"/>
      <c r="V1961" s="95">
        <f t="shared" ref="V1961:V1966" si="563">U1961/1.2*$R1961</f>
        <v>0</v>
      </c>
      <c r="W1961" s="95">
        <f t="shared" ref="W1961:W1966" si="564">U1961-V1961</f>
        <v>0</v>
      </c>
      <c r="X1961" s="100">
        <v>19210</v>
      </c>
      <c r="Y1961" s="95">
        <f t="shared" ref="Y1961:Y1966" si="565">X1961/1.2*$R1961</f>
        <v>0</v>
      </c>
      <c r="Z1961" s="95">
        <f t="shared" ref="Z1961:Z1966" si="566">X1961-Y1961</f>
        <v>19210</v>
      </c>
      <c r="AA1961" s="243" t="s">
        <v>317</v>
      </c>
      <c r="AB1961" s="247">
        <f t="shared" si="561"/>
        <v>0</v>
      </c>
      <c r="AC1961" s="96">
        <f>S1961*IF($AA1961=2021,IF(OR($M1961="Услуги",$M1961="Работы"),#REF!,IF($U1961&lt;&gt;0,#REF!,#REF!)),1)*IF($AA1961=2022,IF(OR($M1961="Услуги",$M1961="Работы"),#REF!,IF($U1961&lt;&gt;0,#REF!,#REF!)),1)*IF($AA1961=2023,IF(OR($M1961="Услуги",$M1961="Работы"),#REF!,IF($U1961&lt;&gt;0,#REF!,#REF!)),1)*IF($AA1961=2024,IF(OR($M1961="Услуги",$M1961="Работы"),#REF!,IF($U1961&lt;&gt;0,#REF!,#REF!)),1)*IF($AA1961=2025,IF(OR($M1961="Услуги",$M1961="Работы"),#REF!,IF($U1961&lt;&gt;0,#REF!,#REF!)),1)</f>
        <v>19210</v>
      </c>
      <c r="AD1961" s="96">
        <f>T1961*IF($AA1961=2021,IF(OR($M1961="Услуги",$M1961="Работы"),#REF!,IF($U1961&lt;&gt;0,#REF!,#REF!)),1)*IF($AA1961=2022,IF(OR($M1961="Услуги",$M1961="Работы"),#REF!,IF($U1961&lt;&gt;0,#REF!,#REF!)),1)*IF($AA1961=2023,IF(OR($M1961="Услуги",$M1961="Работы"),#REF!,IF($U1961&lt;&gt;0,#REF!,#REF!)),1)*IF($AA1961=2024,IF(OR($M1961="Услуги",$M1961="Работы"),#REF!,IF($U1961&lt;&gt;0,#REF!,#REF!)),1)*IF($AA1961=2025,IF(OR($M1961="Услуги",$M1961="Работы"),#REF!,IF($U1961&lt;&gt;0,#REF!,#REF!)),1)</f>
        <v>0</v>
      </c>
      <c r="AE1961" s="96">
        <f>U1961*IF($AA1961=2021,IF(OR($M1961="Услуги",$M1961="Работы"),#REF!,IF($U1961&lt;&gt;0,#REF!,#REF!)),1)*IF($AA1961=2022,IF(OR($M1961="Услуги",$M1961="Работы"),#REF!,IF($U1961&lt;&gt;0,#REF!,#REF!)),1)*IF($AA1961=2023,IF(OR($M1961="Услуги",$M1961="Работы"),#REF!,IF($U1961&lt;&gt;0,#REF!,#REF!)),1)*IF($AA1961=2024,IF(OR($M1961="Услуги",$M1961="Работы"),#REF!,IF($U1961&lt;&gt;0,#REF!,#REF!)),1)*IF($AA1961=2025,IF(OR($M1961="Услуги",$M1961="Работы"),#REF!,IF($U1961&lt;&gt;0,#REF!,#REF!)),1)</f>
        <v>0</v>
      </c>
      <c r="AF1961" s="96">
        <f>V1961*IF($AA1961=2021,IF(OR($M1961="Услуги",$M1961="Работы"),#REF!,IF($U1961&lt;&gt;0,#REF!,#REF!)),1)*IF($AA1961=2022,IF(OR($M1961="Услуги",$M1961="Работы"),#REF!,IF($U1961&lt;&gt;0,#REF!,#REF!)),1)*IF($AA1961=2023,IF(OR($M1961="Услуги",$M1961="Работы"),#REF!,IF($U1961&lt;&gt;0,#REF!,#REF!)),1)*IF($AA1961=2024,IF(OR($M1961="Услуги",$M1961="Работы"),#REF!,IF($U1961&lt;&gt;0,#REF!,#REF!)),1)*IF($AA1961=2025,IF(OR($M1961="Услуги",$M1961="Работы"),#REF!,IF($U1961&lt;&gt;0,#REF!,#REF!)),1)</f>
        <v>0</v>
      </c>
      <c r="AG1961" s="96">
        <f>W1961*IF($AA1961=2021,IF(OR($M1961="Услуги",$M1961="Работы"),#REF!,IF($U1961&lt;&gt;0,#REF!,#REF!)),1)*IF($AA1961=2022,IF(OR($M1961="Услуги",$M1961="Работы"),#REF!,IF($U1961&lt;&gt;0,#REF!,#REF!)),1)*IF($AA1961=2023,IF(OR($M1961="Услуги",$M1961="Работы"),#REF!,IF($U1961&lt;&gt;0,#REF!,#REF!)),1)*IF($AA1961=2024,IF(OR($M1961="Услуги",$M1961="Работы"),#REF!,IF($U1961&lt;&gt;0,#REF!,#REF!)),1)*IF($AA1961=2025,IF(OR($M1961="Услуги",$M1961="Работы"),#REF!,IF($U1961&lt;&gt;0,#REF!,#REF!)),1)</f>
        <v>0</v>
      </c>
      <c r="AH1961" s="96">
        <f>X1961*IF($AA1961=2021,IF(OR($M1961="Услуги",$M1961="Работы"),#REF!,IF($U1961&lt;&gt;0,#REF!,#REF!)),1)*IF($AA1961=2022,IF(OR($M1961="Услуги",$M1961="Работы"),#REF!,IF($U1961&lt;&gt;0,#REF!,#REF!)),1)*IF($AA1961=2023,IF(OR($M1961="Услуги",$M1961="Работы"),#REF!,IF($U1961&lt;&gt;0,#REF!,#REF!)),1)*IF($AA1961=2024,IF(OR($M1961="Услуги",$M1961="Работы"),#REF!,IF($U1961&lt;&gt;0,#REF!,#REF!)),1)*IF($AA1961=2025,IF(OR($M1961="Услуги",$M1961="Работы"),#REF!,IF($U1961&lt;&gt;0,#REF!,#REF!)),1)</f>
        <v>19210</v>
      </c>
      <c r="AI1961" s="96">
        <f>Y1961*IF($AA1961=2021,IF(OR($M1961="Услуги",$M1961="Работы"),#REF!,IF($U1961&lt;&gt;0,#REF!,#REF!)),1)*IF($AA1961=2022,IF(OR($M1961="Услуги",$M1961="Работы"),#REF!,IF($U1961&lt;&gt;0,#REF!,#REF!)),1)*IF($AA1961=2023,IF(OR($M1961="Услуги",$M1961="Работы"),#REF!,IF($U1961&lt;&gt;0,#REF!,#REF!)),1)*IF($AA1961=2024,IF(OR($M1961="Услуги",$M1961="Работы"),#REF!,IF($U1961&lt;&gt;0,#REF!,#REF!)),1)*IF($AA1961=2025,IF(OR($M1961="Услуги",$M1961="Работы"),#REF!,IF($U1961&lt;&gt;0,#REF!,#REF!)),1)</f>
        <v>0</v>
      </c>
      <c r="AJ1961" s="96">
        <f>Z1961*IF($AA1961=2021,IF(OR($M1961="Услуги",$M1961="Работы"),#REF!,IF($U1961&lt;&gt;0,#REF!,#REF!)),1)*IF($AA1961=2022,IF(OR($M1961="Услуги",$M1961="Работы"),#REF!,IF($U1961&lt;&gt;0,#REF!,#REF!)),1)*IF($AA1961=2023,IF(OR($M1961="Услуги",$M1961="Работы"),#REF!,IF($U1961&lt;&gt;0,#REF!,#REF!)),1)*IF($AA1961=2024,IF(OR($M1961="Услуги",$M1961="Работы"),#REF!,IF($U1961&lt;&gt;0,#REF!,#REF!)),1)*IF($AA1961=2025,IF(OR($M1961="Услуги",$M1961="Работы"),#REF!,IF($U1961&lt;&gt;0,#REF!,#REF!)),1)</f>
        <v>19210</v>
      </c>
      <c r="AK1961" s="107">
        <v>19210</v>
      </c>
      <c r="AL1961" s="57" t="s">
        <v>289</v>
      </c>
      <c r="AM1961" s="57">
        <v>19210</v>
      </c>
      <c r="AN1961" s="54">
        <v>10</v>
      </c>
    </row>
    <row r="1962" spans="1:40" s="56" customFormat="1" ht="14.25" hidden="1" customHeight="1" x14ac:dyDescent="0.25">
      <c r="A1962" s="85">
        <v>1</v>
      </c>
      <c r="B1962" s="86" t="s">
        <v>86</v>
      </c>
      <c r="C1962" s="215" t="s">
        <v>543</v>
      </c>
      <c r="D1962" s="89" t="s">
        <v>41</v>
      </c>
      <c r="E1962" s="60" t="s">
        <v>610</v>
      </c>
      <c r="F1962" s="85"/>
      <c r="G1962" s="87" t="e">
        <f>VLOOKUP(D1962,#REF!,2,FALSE)</f>
        <v>#REF!</v>
      </c>
      <c r="H1962" s="85"/>
      <c r="I1962" s="85"/>
      <c r="J1962" s="86" t="s">
        <v>123</v>
      </c>
      <c r="K1962" s="87" t="str">
        <f>CONCATENATE("Централизация систем антивирусной защиты"," ",D1962)</f>
        <v>Централизация систем антивирусной защиты ООО «ИНТЕР РАО СЕРВИС»</v>
      </c>
      <c r="L1962" s="99" t="s">
        <v>124</v>
      </c>
      <c r="M1962" s="90" t="s">
        <v>528</v>
      </c>
      <c r="N1962" s="85" t="s">
        <v>290</v>
      </c>
      <c r="O1962" s="85" t="s">
        <v>291</v>
      </c>
      <c r="P1962" s="86">
        <v>1</v>
      </c>
      <c r="Q1962" s="85">
        <v>1016.9</v>
      </c>
      <c r="R1962" s="97">
        <v>0.2</v>
      </c>
      <c r="S1962" s="100">
        <v>1016.9</v>
      </c>
      <c r="T1962" s="95">
        <f t="shared" si="562"/>
        <v>169.48333333333335</v>
      </c>
      <c r="U1962" s="104"/>
      <c r="V1962" s="95">
        <f t="shared" si="563"/>
        <v>0</v>
      </c>
      <c r="W1962" s="95">
        <f t="shared" si="564"/>
        <v>0</v>
      </c>
      <c r="X1962" s="100">
        <v>1016.9</v>
      </c>
      <c r="Y1962" s="95">
        <f t="shared" si="565"/>
        <v>169.48333333333335</v>
      </c>
      <c r="Z1962" s="95">
        <f t="shared" si="566"/>
        <v>847.41666666666663</v>
      </c>
      <c r="AA1962" s="244" t="s">
        <v>317</v>
      </c>
      <c r="AB1962" s="247">
        <f t="shared" si="561"/>
        <v>0</v>
      </c>
      <c r="AC1962" s="96">
        <f>S1962*IF($AA1962=2021,IF(OR($M1962="Услуги",$M1962="Работы"),#REF!,IF($U1962&lt;&gt;0,#REF!,#REF!)),1)*IF($AA1962=2022,IF(OR($M1962="Услуги",$M1962="Работы"),#REF!,IF($U1962&lt;&gt;0,#REF!,#REF!)),1)*IF($AA1962=2023,IF(OR($M1962="Услуги",$M1962="Работы"),#REF!,IF($U1962&lt;&gt;0,#REF!,#REF!)),1)*IF($AA1962=2024,IF(OR($M1962="Услуги",$M1962="Работы"),#REF!,IF($U1962&lt;&gt;0,#REF!,#REF!)),1)*IF($AA1962=2025,IF(OR($M1962="Услуги",$M1962="Работы"),#REF!,IF($U1962&lt;&gt;0,#REF!,#REF!)),1)</f>
        <v>1016.9</v>
      </c>
      <c r="AD1962" s="96">
        <f>T1962*IF($AA1962=2021,IF(OR($M1962="Услуги",$M1962="Работы"),#REF!,IF($U1962&lt;&gt;0,#REF!,#REF!)),1)*IF($AA1962=2022,IF(OR($M1962="Услуги",$M1962="Работы"),#REF!,IF($U1962&lt;&gt;0,#REF!,#REF!)),1)*IF($AA1962=2023,IF(OR($M1962="Услуги",$M1962="Работы"),#REF!,IF($U1962&lt;&gt;0,#REF!,#REF!)),1)*IF($AA1962=2024,IF(OR($M1962="Услуги",$M1962="Работы"),#REF!,IF($U1962&lt;&gt;0,#REF!,#REF!)),1)*IF($AA1962=2025,IF(OR($M1962="Услуги",$M1962="Работы"),#REF!,IF($U1962&lt;&gt;0,#REF!,#REF!)),1)</f>
        <v>169.48333333333335</v>
      </c>
      <c r="AE1962" s="96">
        <f>U1962*IF($AA1962=2021,IF(OR($M1962="Услуги",$M1962="Работы"),#REF!,IF($U1962&lt;&gt;0,#REF!,#REF!)),1)*IF($AA1962=2022,IF(OR($M1962="Услуги",$M1962="Работы"),#REF!,IF($U1962&lt;&gt;0,#REF!,#REF!)),1)*IF($AA1962=2023,IF(OR($M1962="Услуги",$M1962="Работы"),#REF!,IF($U1962&lt;&gt;0,#REF!,#REF!)),1)*IF($AA1962=2024,IF(OR($M1962="Услуги",$M1962="Работы"),#REF!,IF($U1962&lt;&gt;0,#REF!,#REF!)),1)*IF($AA1962=2025,IF(OR($M1962="Услуги",$M1962="Работы"),#REF!,IF($U1962&lt;&gt;0,#REF!,#REF!)),1)</f>
        <v>0</v>
      </c>
      <c r="AF1962" s="96">
        <f>V1962*IF($AA1962=2021,IF(OR($M1962="Услуги",$M1962="Работы"),#REF!,IF($U1962&lt;&gt;0,#REF!,#REF!)),1)*IF($AA1962=2022,IF(OR($M1962="Услуги",$M1962="Работы"),#REF!,IF($U1962&lt;&gt;0,#REF!,#REF!)),1)*IF($AA1962=2023,IF(OR($M1962="Услуги",$M1962="Работы"),#REF!,IF($U1962&lt;&gt;0,#REF!,#REF!)),1)*IF($AA1962=2024,IF(OR($M1962="Услуги",$M1962="Работы"),#REF!,IF($U1962&lt;&gt;0,#REF!,#REF!)),1)*IF($AA1962=2025,IF(OR($M1962="Услуги",$M1962="Работы"),#REF!,IF($U1962&lt;&gt;0,#REF!,#REF!)),1)</f>
        <v>0</v>
      </c>
      <c r="AG1962" s="96">
        <f>W1962*IF($AA1962=2021,IF(OR($M1962="Услуги",$M1962="Работы"),#REF!,IF($U1962&lt;&gt;0,#REF!,#REF!)),1)*IF($AA1962=2022,IF(OR($M1962="Услуги",$M1962="Работы"),#REF!,IF($U1962&lt;&gt;0,#REF!,#REF!)),1)*IF($AA1962=2023,IF(OR($M1962="Услуги",$M1962="Работы"),#REF!,IF($U1962&lt;&gt;0,#REF!,#REF!)),1)*IF($AA1962=2024,IF(OR($M1962="Услуги",$M1962="Работы"),#REF!,IF($U1962&lt;&gt;0,#REF!,#REF!)),1)*IF($AA1962=2025,IF(OR($M1962="Услуги",$M1962="Работы"),#REF!,IF($U1962&lt;&gt;0,#REF!,#REF!)),1)</f>
        <v>0</v>
      </c>
      <c r="AH1962" s="96">
        <f>X1962*IF($AA1962=2021,IF(OR($M1962="Услуги",$M1962="Работы"),#REF!,IF($U1962&lt;&gt;0,#REF!,#REF!)),1)*IF($AA1962=2022,IF(OR($M1962="Услуги",$M1962="Работы"),#REF!,IF($U1962&lt;&gt;0,#REF!,#REF!)),1)*IF($AA1962=2023,IF(OR($M1962="Услуги",$M1962="Работы"),#REF!,IF($U1962&lt;&gt;0,#REF!,#REF!)),1)*IF($AA1962=2024,IF(OR($M1962="Услуги",$M1962="Работы"),#REF!,IF($U1962&lt;&gt;0,#REF!,#REF!)),1)*IF($AA1962=2025,IF(OR($M1962="Услуги",$M1962="Работы"),#REF!,IF($U1962&lt;&gt;0,#REF!,#REF!)),1)</f>
        <v>1016.9</v>
      </c>
      <c r="AI1962" s="96">
        <f>Y1962*IF($AA1962=2021,IF(OR($M1962="Услуги",$M1962="Работы"),#REF!,IF($U1962&lt;&gt;0,#REF!,#REF!)),1)*IF($AA1962=2022,IF(OR($M1962="Услуги",$M1962="Работы"),#REF!,IF($U1962&lt;&gt;0,#REF!,#REF!)),1)*IF($AA1962=2023,IF(OR($M1962="Услуги",$M1962="Работы"),#REF!,IF($U1962&lt;&gt;0,#REF!,#REF!)),1)*IF($AA1962=2024,IF(OR($M1962="Услуги",$M1962="Работы"),#REF!,IF($U1962&lt;&gt;0,#REF!,#REF!)),1)*IF($AA1962=2025,IF(OR($M1962="Услуги",$M1962="Работы"),#REF!,IF($U1962&lt;&gt;0,#REF!,#REF!)),1)</f>
        <v>169.48333333333335</v>
      </c>
      <c r="AJ1962" s="96">
        <f>Z1962*IF($AA1962=2021,IF(OR($M1962="Услуги",$M1962="Работы"),#REF!,IF($U1962&lt;&gt;0,#REF!,#REF!)),1)*IF($AA1962=2022,IF(OR($M1962="Услуги",$M1962="Работы"),#REF!,IF($U1962&lt;&gt;0,#REF!,#REF!)),1)*IF($AA1962=2023,IF(OR($M1962="Услуги",$M1962="Работы"),#REF!,IF($U1962&lt;&gt;0,#REF!,#REF!)),1)*IF($AA1962=2024,IF(OR($M1962="Услуги",$M1962="Работы"),#REF!,IF($U1962&lt;&gt;0,#REF!,#REF!)),1)*IF($AA1962=2025,IF(OR($M1962="Услуги",$M1962="Работы"),#REF!,IF($U1962&lt;&gt;0,#REF!,#REF!)),1)</f>
        <v>847.41666666666663</v>
      </c>
      <c r="AK1962" s="107">
        <v>1016.9</v>
      </c>
      <c r="AL1962" s="57" t="s">
        <v>289</v>
      </c>
      <c r="AM1962" s="57">
        <v>1016.9</v>
      </c>
      <c r="AN1962" s="54">
        <v>1</v>
      </c>
    </row>
    <row r="1963" spans="1:40" s="56" customFormat="1" ht="14.25" hidden="1" customHeight="1" x14ac:dyDescent="0.25">
      <c r="A1963" s="85">
        <v>1</v>
      </c>
      <c r="B1963" s="86" t="s">
        <v>86</v>
      </c>
      <c r="C1963" s="215" t="s">
        <v>543</v>
      </c>
      <c r="D1963" s="89" t="s">
        <v>41</v>
      </c>
      <c r="E1963" s="60" t="s">
        <v>610</v>
      </c>
      <c r="F1963" s="85"/>
      <c r="G1963" s="87" t="e">
        <f>VLOOKUP(D1963,#REF!,2,FALSE)</f>
        <v>#REF!</v>
      </c>
      <c r="H1963" s="85"/>
      <c r="I1963" s="85"/>
      <c r="J1963" s="86" t="s">
        <v>123</v>
      </c>
      <c r="K1963" s="87" t="str">
        <f>CONCATENATE(C1963," ",D1963)</f>
        <v>Реализация защиты систем обработки ПДн ООО «ИНТЕР РАО СЕРВИС»</v>
      </c>
      <c r="L1963" s="99" t="s">
        <v>124</v>
      </c>
      <c r="M1963" s="90" t="s">
        <v>532</v>
      </c>
      <c r="N1963" s="85" t="s">
        <v>322</v>
      </c>
      <c r="O1963" s="85" t="s">
        <v>293</v>
      </c>
      <c r="P1963" s="86">
        <v>10</v>
      </c>
      <c r="Q1963" s="85">
        <v>1345</v>
      </c>
      <c r="R1963" s="97">
        <v>0</v>
      </c>
      <c r="S1963" s="100">
        <v>13450</v>
      </c>
      <c r="T1963" s="95">
        <f t="shared" si="562"/>
        <v>0</v>
      </c>
      <c r="U1963" s="98"/>
      <c r="V1963" s="95">
        <f t="shared" si="563"/>
        <v>0</v>
      </c>
      <c r="W1963" s="95">
        <f t="shared" si="564"/>
        <v>0</v>
      </c>
      <c r="X1963" s="100">
        <v>13450</v>
      </c>
      <c r="Y1963" s="95">
        <f t="shared" si="565"/>
        <v>0</v>
      </c>
      <c r="Z1963" s="95">
        <f t="shared" si="566"/>
        <v>13450</v>
      </c>
      <c r="AA1963" s="243" t="s">
        <v>318</v>
      </c>
      <c r="AB1963" s="247">
        <f t="shared" si="561"/>
        <v>0</v>
      </c>
      <c r="AC1963" s="96">
        <f>S1963*IF($AA1963=2021,IF(OR($M1963="Услуги",$M1963="Работы"),#REF!,IF($U1963&lt;&gt;0,#REF!,#REF!)),1)*IF($AA1963=2022,IF(OR($M1963="Услуги",$M1963="Работы"),#REF!,IF($U1963&lt;&gt;0,#REF!,#REF!)),1)*IF($AA1963=2023,IF(OR($M1963="Услуги",$M1963="Работы"),#REF!,IF($U1963&lt;&gt;0,#REF!,#REF!)),1)*IF($AA1963=2024,IF(OR($M1963="Услуги",$M1963="Работы"),#REF!,IF($U1963&lt;&gt;0,#REF!,#REF!)),1)*IF($AA1963=2025,IF(OR($M1963="Услуги",$M1963="Работы"),#REF!,IF($U1963&lt;&gt;0,#REF!,#REF!)),1)</f>
        <v>13450</v>
      </c>
      <c r="AD1963" s="96">
        <f>T1963*IF($AA1963=2021,IF(OR($M1963="Услуги",$M1963="Работы"),#REF!,IF($U1963&lt;&gt;0,#REF!,#REF!)),1)*IF($AA1963=2022,IF(OR($M1963="Услуги",$M1963="Работы"),#REF!,IF($U1963&lt;&gt;0,#REF!,#REF!)),1)*IF($AA1963=2023,IF(OR($M1963="Услуги",$M1963="Работы"),#REF!,IF($U1963&lt;&gt;0,#REF!,#REF!)),1)*IF($AA1963=2024,IF(OR($M1963="Услуги",$M1963="Работы"),#REF!,IF($U1963&lt;&gt;0,#REF!,#REF!)),1)*IF($AA1963=2025,IF(OR($M1963="Услуги",$M1963="Работы"),#REF!,IF($U1963&lt;&gt;0,#REF!,#REF!)),1)</f>
        <v>0</v>
      </c>
      <c r="AE1963" s="96">
        <f>U1963*IF($AA1963=2021,IF(OR($M1963="Услуги",$M1963="Работы"),#REF!,IF($U1963&lt;&gt;0,#REF!,#REF!)),1)*IF($AA1963=2022,IF(OR($M1963="Услуги",$M1963="Работы"),#REF!,IF($U1963&lt;&gt;0,#REF!,#REF!)),1)*IF($AA1963=2023,IF(OR($M1963="Услуги",$M1963="Работы"),#REF!,IF($U1963&lt;&gt;0,#REF!,#REF!)),1)*IF($AA1963=2024,IF(OR($M1963="Услуги",$M1963="Работы"),#REF!,IF($U1963&lt;&gt;0,#REF!,#REF!)),1)*IF($AA1963=2025,IF(OR($M1963="Услуги",$M1963="Работы"),#REF!,IF($U1963&lt;&gt;0,#REF!,#REF!)),1)</f>
        <v>0</v>
      </c>
      <c r="AF1963" s="96">
        <f>V1963*IF($AA1963=2021,IF(OR($M1963="Услуги",$M1963="Работы"),#REF!,IF($U1963&lt;&gt;0,#REF!,#REF!)),1)*IF($AA1963=2022,IF(OR($M1963="Услуги",$M1963="Работы"),#REF!,IF($U1963&lt;&gt;0,#REF!,#REF!)),1)*IF($AA1963=2023,IF(OR($M1963="Услуги",$M1963="Работы"),#REF!,IF($U1963&lt;&gt;0,#REF!,#REF!)),1)*IF($AA1963=2024,IF(OR($M1963="Услуги",$M1963="Работы"),#REF!,IF($U1963&lt;&gt;0,#REF!,#REF!)),1)*IF($AA1963=2025,IF(OR($M1963="Услуги",$M1963="Работы"),#REF!,IF($U1963&lt;&gt;0,#REF!,#REF!)),1)</f>
        <v>0</v>
      </c>
      <c r="AG1963" s="96">
        <f>W1963*IF($AA1963=2021,IF(OR($M1963="Услуги",$M1963="Работы"),#REF!,IF($U1963&lt;&gt;0,#REF!,#REF!)),1)*IF($AA1963=2022,IF(OR($M1963="Услуги",$M1963="Работы"),#REF!,IF($U1963&lt;&gt;0,#REF!,#REF!)),1)*IF($AA1963=2023,IF(OR($M1963="Услуги",$M1963="Работы"),#REF!,IF($U1963&lt;&gt;0,#REF!,#REF!)),1)*IF($AA1963=2024,IF(OR($M1963="Услуги",$M1963="Работы"),#REF!,IF($U1963&lt;&gt;0,#REF!,#REF!)),1)*IF($AA1963=2025,IF(OR($M1963="Услуги",$M1963="Работы"),#REF!,IF($U1963&lt;&gt;0,#REF!,#REF!)),1)</f>
        <v>0</v>
      </c>
      <c r="AH1963" s="96">
        <f>X1963*IF($AA1963=2021,IF(OR($M1963="Услуги",$M1963="Работы"),#REF!,IF($U1963&lt;&gt;0,#REF!,#REF!)),1)*IF($AA1963=2022,IF(OR($M1963="Услуги",$M1963="Работы"),#REF!,IF($U1963&lt;&gt;0,#REF!,#REF!)),1)*IF($AA1963=2023,IF(OR($M1963="Услуги",$M1963="Работы"),#REF!,IF($U1963&lt;&gt;0,#REF!,#REF!)),1)*IF($AA1963=2024,IF(OR($M1963="Услуги",$M1963="Работы"),#REF!,IF($U1963&lt;&gt;0,#REF!,#REF!)),1)*IF($AA1963=2025,IF(OR($M1963="Услуги",$M1963="Работы"),#REF!,IF($U1963&lt;&gt;0,#REF!,#REF!)),1)</f>
        <v>13450</v>
      </c>
      <c r="AI1963" s="96">
        <f>Y1963*IF($AA1963=2021,IF(OR($M1963="Услуги",$M1963="Работы"),#REF!,IF($U1963&lt;&gt;0,#REF!,#REF!)),1)*IF($AA1963=2022,IF(OR($M1963="Услуги",$M1963="Работы"),#REF!,IF($U1963&lt;&gt;0,#REF!,#REF!)),1)*IF($AA1963=2023,IF(OR($M1963="Услуги",$M1963="Работы"),#REF!,IF($U1963&lt;&gt;0,#REF!,#REF!)),1)*IF($AA1963=2024,IF(OR($M1963="Услуги",$M1963="Работы"),#REF!,IF($U1963&lt;&gt;0,#REF!,#REF!)),1)*IF($AA1963=2025,IF(OR($M1963="Услуги",$M1963="Работы"),#REF!,IF($U1963&lt;&gt;0,#REF!,#REF!)),1)</f>
        <v>0</v>
      </c>
      <c r="AJ1963" s="96">
        <f>Z1963*IF($AA1963=2021,IF(OR($M1963="Услуги",$M1963="Работы"),#REF!,IF($U1963&lt;&gt;0,#REF!,#REF!)),1)*IF($AA1963=2022,IF(OR($M1963="Услуги",$M1963="Работы"),#REF!,IF($U1963&lt;&gt;0,#REF!,#REF!)),1)*IF($AA1963=2023,IF(OR($M1963="Услуги",$M1963="Работы"),#REF!,IF($U1963&lt;&gt;0,#REF!,#REF!)),1)*IF($AA1963=2024,IF(OR($M1963="Услуги",$M1963="Работы"),#REF!,IF($U1963&lt;&gt;0,#REF!,#REF!)),1)*IF($AA1963=2025,IF(OR($M1963="Услуги",$M1963="Работы"),#REF!,IF($U1963&lt;&gt;0,#REF!,#REF!)),1)</f>
        <v>13450</v>
      </c>
      <c r="AK1963" s="107">
        <v>13450</v>
      </c>
      <c r="AL1963" s="57" t="s">
        <v>289</v>
      </c>
      <c r="AM1963" s="57">
        <v>13450</v>
      </c>
      <c r="AN1963" s="54">
        <v>10</v>
      </c>
    </row>
    <row r="1964" spans="1:40" s="56" customFormat="1" ht="14.25" hidden="1" customHeight="1" x14ac:dyDescent="0.25">
      <c r="A1964" s="85">
        <v>1</v>
      </c>
      <c r="B1964" s="86" t="s">
        <v>86</v>
      </c>
      <c r="C1964" s="215" t="s">
        <v>543</v>
      </c>
      <c r="D1964" s="89" t="s">
        <v>41</v>
      </c>
      <c r="E1964" s="60" t="s">
        <v>610</v>
      </c>
      <c r="F1964" s="85"/>
      <c r="G1964" s="87" t="e">
        <f>VLOOKUP(D1964,#REF!,2,FALSE)</f>
        <v>#REF!</v>
      </c>
      <c r="H1964" s="85"/>
      <c r="I1964" s="85"/>
      <c r="J1964" s="86" t="s">
        <v>123</v>
      </c>
      <c r="K1964" s="87" t="str">
        <f>CONCATENATE(C1964," ",D1964)</f>
        <v>Реализация защиты систем обработки ПДн ООО «ИНТЕР РАО СЕРВИС»</v>
      </c>
      <c r="L1964" s="99" t="s">
        <v>124</v>
      </c>
      <c r="M1964" s="90" t="s">
        <v>532</v>
      </c>
      <c r="N1964" s="85" t="s">
        <v>322</v>
      </c>
      <c r="O1964" s="85" t="s">
        <v>293</v>
      </c>
      <c r="P1964" s="86">
        <v>10</v>
      </c>
      <c r="Q1964" s="85">
        <v>1345</v>
      </c>
      <c r="R1964" s="97">
        <v>0</v>
      </c>
      <c r="S1964" s="100">
        <v>13450</v>
      </c>
      <c r="T1964" s="95">
        <f t="shared" si="562"/>
        <v>0</v>
      </c>
      <c r="U1964" s="98"/>
      <c r="V1964" s="95">
        <f t="shared" si="563"/>
        <v>0</v>
      </c>
      <c r="W1964" s="95">
        <f t="shared" si="564"/>
        <v>0</v>
      </c>
      <c r="X1964" s="100">
        <v>13450</v>
      </c>
      <c r="Y1964" s="95">
        <f t="shared" si="565"/>
        <v>0</v>
      </c>
      <c r="Z1964" s="95">
        <f t="shared" si="566"/>
        <v>13450</v>
      </c>
      <c r="AA1964" s="243" t="s">
        <v>319</v>
      </c>
      <c r="AB1964" s="247">
        <f t="shared" si="561"/>
        <v>0</v>
      </c>
      <c r="AC1964" s="96">
        <f>S1964*IF($AA1964=2021,IF(OR($M1964="Услуги",$M1964="Работы"),#REF!,IF($U1964&lt;&gt;0,#REF!,#REF!)),1)*IF($AA1964=2022,IF(OR($M1964="Услуги",$M1964="Работы"),#REF!,IF($U1964&lt;&gt;0,#REF!,#REF!)),1)*IF($AA1964=2023,IF(OR($M1964="Услуги",$M1964="Работы"),#REF!,IF($U1964&lt;&gt;0,#REF!,#REF!)),1)*IF($AA1964=2024,IF(OR($M1964="Услуги",$M1964="Работы"),#REF!,IF($U1964&lt;&gt;0,#REF!,#REF!)),1)*IF($AA1964=2025,IF(OR($M1964="Услуги",$M1964="Работы"),#REF!,IF($U1964&lt;&gt;0,#REF!,#REF!)),1)</f>
        <v>13450</v>
      </c>
      <c r="AD1964" s="96">
        <f>T1964*IF($AA1964=2021,IF(OR($M1964="Услуги",$M1964="Работы"),#REF!,IF($U1964&lt;&gt;0,#REF!,#REF!)),1)*IF($AA1964=2022,IF(OR($M1964="Услуги",$M1964="Работы"),#REF!,IF($U1964&lt;&gt;0,#REF!,#REF!)),1)*IF($AA1964=2023,IF(OR($M1964="Услуги",$M1964="Работы"),#REF!,IF($U1964&lt;&gt;0,#REF!,#REF!)),1)*IF($AA1964=2024,IF(OR($M1964="Услуги",$M1964="Работы"),#REF!,IF($U1964&lt;&gt;0,#REF!,#REF!)),1)*IF($AA1964=2025,IF(OR($M1964="Услуги",$M1964="Работы"),#REF!,IF($U1964&lt;&gt;0,#REF!,#REF!)),1)</f>
        <v>0</v>
      </c>
      <c r="AE1964" s="96">
        <f>U1964*IF($AA1964=2021,IF(OR($M1964="Услуги",$M1964="Работы"),#REF!,IF($U1964&lt;&gt;0,#REF!,#REF!)),1)*IF($AA1964=2022,IF(OR($M1964="Услуги",$M1964="Работы"),#REF!,IF($U1964&lt;&gt;0,#REF!,#REF!)),1)*IF($AA1964=2023,IF(OR($M1964="Услуги",$M1964="Работы"),#REF!,IF($U1964&lt;&gt;0,#REF!,#REF!)),1)*IF($AA1964=2024,IF(OR($M1964="Услуги",$M1964="Работы"),#REF!,IF($U1964&lt;&gt;0,#REF!,#REF!)),1)*IF($AA1964=2025,IF(OR($M1964="Услуги",$M1964="Работы"),#REF!,IF($U1964&lt;&gt;0,#REF!,#REF!)),1)</f>
        <v>0</v>
      </c>
      <c r="AF1964" s="96">
        <f>V1964*IF($AA1964=2021,IF(OR($M1964="Услуги",$M1964="Работы"),#REF!,IF($U1964&lt;&gt;0,#REF!,#REF!)),1)*IF($AA1964=2022,IF(OR($M1964="Услуги",$M1964="Работы"),#REF!,IF($U1964&lt;&gt;0,#REF!,#REF!)),1)*IF($AA1964=2023,IF(OR($M1964="Услуги",$M1964="Работы"),#REF!,IF($U1964&lt;&gt;0,#REF!,#REF!)),1)*IF($AA1964=2024,IF(OR($M1964="Услуги",$M1964="Работы"),#REF!,IF($U1964&lt;&gt;0,#REF!,#REF!)),1)*IF($AA1964=2025,IF(OR($M1964="Услуги",$M1964="Работы"),#REF!,IF($U1964&lt;&gt;0,#REF!,#REF!)),1)</f>
        <v>0</v>
      </c>
      <c r="AG1964" s="96">
        <f>W1964*IF($AA1964=2021,IF(OR($M1964="Услуги",$M1964="Работы"),#REF!,IF($U1964&lt;&gt;0,#REF!,#REF!)),1)*IF($AA1964=2022,IF(OR($M1964="Услуги",$M1964="Работы"),#REF!,IF($U1964&lt;&gt;0,#REF!,#REF!)),1)*IF($AA1964=2023,IF(OR($M1964="Услуги",$M1964="Работы"),#REF!,IF($U1964&lt;&gt;0,#REF!,#REF!)),1)*IF($AA1964=2024,IF(OR($M1964="Услуги",$M1964="Работы"),#REF!,IF($U1964&lt;&gt;0,#REF!,#REF!)),1)*IF($AA1964=2025,IF(OR($M1964="Услуги",$M1964="Работы"),#REF!,IF($U1964&lt;&gt;0,#REF!,#REF!)),1)</f>
        <v>0</v>
      </c>
      <c r="AH1964" s="96">
        <f>X1964*IF($AA1964=2021,IF(OR($M1964="Услуги",$M1964="Работы"),#REF!,IF($U1964&lt;&gt;0,#REF!,#REF!)),1)*IF($AA1964=2022,IF(OR($M1964="Услуги",$M1964="Работы"),#REF!,IF($U1964&lt;&gt;0,#REF!,#REF!)),1)*IF($AA1964=2023,IF(OR($M1964="Услуги",$M1964="Работы"),#REF!,IF($U1964&lt;&gt;0,#REF!,#REF!)),1)*IF($AA1964=2024,IF(OR($M1964="Услуги",$M1964="Работы"),#REF!,IF($U1964&lt;&gt;0,#REF!,#REF!)),1)*IF($AA1964=2025,IF(OR($M1964="Услуги",$M1964="Работы"),#REF!,IF($U1964&lt;&gt;0,#REF!,#REF!)),1)</f>
        <v>13450</v>
      </c>
      <c r="AI1964" s="96">
        <f>Y1964*IF($AA1964=2021,IF(OR($M1964="Услуги",$M1964="Работы"),#REF!,IF($U1964&lt;&gt;0,#REF!,#REF!)),1)*IF($AA1964=2022,IF(OR($M1964="Услуги",$M1964="Работы"),#REF!,IF($U1964&lt;&gt;0,#REF!,#REF!)),1)*IF($AA1964=2023,IF(OR($M1964="Услуги",$M1964="Работы"),#REF!,IF($U1964&lt;&gt;0,#REF!,#REF!)),1)*IF($AA1964=2024,IF(OR($M1964="Услуги",$M1964="Работы"),#REF!,IF($U1964&lt;&gt;0,#REF!,#REF!)),1)*IF($AA1964=2025,IF(OR($M1964="Услуги",$M1964="Работы"),#REF!,IF($U1964&lt;&gt;0,#REF!,#REF!)),1)</f>
        <v>0</v>
      </c>
      <c r="AJ1964" s="96">
        <f>Z1964*IF($AA1964=2021,IF(OR($M1964="Услуги",$M1964="Работы"),#REF!,IF($U1964&lt;&gt;0,#REF!,#REF!)),1)*IF($AA1964=2022,IF(OR($M1964="Услуги",$M1964="Работы"),#REF!,IF($U1964&lt;&gt;0,#REF!,#REF!)),1)*IF($AA1964=2023,IF(OR($M1964="Услуги",$M1964="Работы"),#REF!,IF($U1964&lt;&gt;0,#REF!,#REF!)),1)*IF($AA1964=2024,IF(OR($M1964="Услуги",$M1964="Работы"),#REF!,IF($U1964&lt;&gt;0,#REF!,#REF!)),1)*IF($AA1964=2025,IF(OR($M1964="Услуги",$M1964="Работы"),#REF!,IF($U1964&lt;&gt;0,#REF!,#REF!)),1)</f>
        <v>13450</v>
      </c>
      <c r="AK1964" s="107">
        <v>13450</v>
      </c>
      <c r="AL1964" s="57" t="s">
        <v>289</v>
      </c>
      <c r="AM1964" s="57">
        <v>13450</v>
      </c>
      <c r="AN1964" s="54">
        <v>10</v>
      </c>
    </row>
    <row r="1965" spans="1:40" s="56" customFormat="1" ht="14.25" hidden="1" customHeight="1" x14ac:dyDescent="0.25">
      <c r="A1965" s="85">
        <v>1</v>
      </c>
      <c r="B1965" s="86" t="s">
        <v>86</v>
      </c>
      <c r="C1965" s="215" t="s">
        <v>543</v>
      </c>
      <c r="D1965" s="89" t="s">
        <v>41</v>
      </c>
      <c r="E1965" s="60" t="s">
        <v>610</v>
      </c>
      <c r="F1965" s="85"/>
      <c r="G1965" s="87" t="e">
        <f>VLOOKUP(D1965,#REF!,2,FALSE)</f>
        <v>#REF!</v>
      </c>
      <c r="H1965" s="85"/>
      <c r="I1965" s="85"/>
      <c r="J1965" s="86" t="s">
        <v>123</v>
      </c>
      <c r="K1965" s="87" t="str">
        <f>CONCATENATE(C1965," ",D1965)</f>
        <v>Реализация защиты систем обработки ПДн ООО «ИНТЕР РАО СЕРВИС»</v>
      </c>
      <c r="L1965" s="99" t="s">
        <v>124</v>
      </c>
      <c r="M1965" s="90" t="s">
        <v>532</v>
      </c>
      <c r="N1965" s="85" t="s">
        <v>322</v>
      </c>
      <c r="O1965" s="85" t="s">
        <v>293</v>
      </c>
      <c r="P1965" s="86">
        <v>10</v>
      </c>
      <c r="Q1965" s="85">
        <v>1345</v>
      </c>
      <c r="R1965" s="97">
        <v>0</v>
      </c>
      <c r="S1965" s="100">
        <v>13450</v>
      </c>
      <c r="T1965" s="95">
        <f t="shared" si="562"/>
        <v>0</v>
      </c>
      <c r="U1965" s="98"/>
      <c r="V1965" s="95">
        <f t="shared" si="563"/>
        <v>0</v>
      </c>
      <c r="W1965" s="95">
        <f t="shared" si="564"/>
        <v>0</v>
      </c>
      <c r="X1965" s="100">
        <v>13450</v>
      </c>
      <c r="Y1965" s="95">
        <f t="shared" si="565"/>
        <v>0</v>
      </c>
      <c r="Z1965" s="95">
        <f t="shared" si="566"/>
        <v>13450</v>
      </c>
      <c r="AA1965" s="243" t="s">
        <v>320</v>
      </c>
      <c r="AB1965" s="247">
        <f t="shared" si="561"/>
        <v>0</v>
      </c>
      <c r="AC1965" s="96">
        <f>S1965*IF($AA1965=2021,IF(OR($M1965="Услуги",$M1965="Работы"),#REF!,IF($U1965&lt;&gt;0,#REF!,#REF!)),1)*IF($AA1965=2022,IF(OR($M1965="Услуги",$M1965="Работы"),#REF!,IF($U1965&lt;&gt;0,#REF!,#REF!)),1)*IF($AA1965=2023,IF(OR($M1965="Услуги",$M1965="Работы"),#REF!,IF($U1965&lt;&gt;0,#REF!,#REF!)),1)*IF($AA1965=2024,IF(OR($M1965="Услуги",$M1965="Работы"),#REF!,IF($U1965&lt;&gt;0,#REF!,#REF!)),1)*IF($AA1965=2025,IF(OR($M1965="Услуги",$M1965="Работы"),#REF!,IF($U1965&lt;&gt;0,#REF!,#REF!)),1)</f>
        <v>13450</v>
      </c>
      <c r="AD1965" s="96">
        <f>T1965*IF($AA1965=2021,IF(OR($M1965="Услуги",$M1965="Работы"),#REF!,IF($U1965&lt;&gt;0,#REF!,#REF!)),1)*IF($AA1965=2022,IF(OR($M1965="Услуги",$M1965="Работы"),#REF!,IF($U1965&lt;&gt;0,#REF!,#REF!)),1)*IF($AA1965=2023,IF(OR($M1965="Услуги",$M1965="Работы"),#REF!,IF($U1965&lt;&gt;0,#REF!,#REF!)),1)*IF($AA1965=2024,IF(OR($M1965="Услуги",$M1965="Работы"),#REF!,IF($U1965&lt;&gt;0,#REF!,#REF!)),1)*IF($AA1965=2025,IF(OR($M1965="Услуги",$M1965="Работы"),#REF!,IF($U1965&lt;&gt;0,#REF!,#REF!)),1)</f>
        <v>0</v>
      </c>
      <c r="AE1965" s="96">
        <f>U1965*IF($AA1965=2021,IF(OR($M1965="Услуги",$M1965="Работы"),#REF!,IF($U1965&lt;&gt;0,#REF!,#REF!)),1)*IF($AA1965=2022,IF(OR($M1965="Услуги",$M1965="Работы"),#REF!,IF($U1965&lt;&gt;0,#REF!,#REF!)),1)*IF($AA1965=2023,IF(OR($M1965="Услуги",$M1965="Работы"),#REF!,IF($U1965&lt;&gt;0,#REF!,#REF!)),1)*IF($AA1965=2024,IF(OR($M1965="Услуги",$M1965="Работы"),#REF!,IF($U1965&lt;&gt;0,#REF!,#REF!)),1)*IF($AA1965=2025,IF(OR($M1965="Услуги",$M1965="Работы"),#REF!,IF($U1965&lt;&gt;0,#REF!,#REF!)),1)</f>
        <v>0</v>
      </c>
      <c r="AF1965" s="96">
        <f>V1965*IF($AA1965=2021,IF(OR($M1965="Услуги",$M1965="Работы"),#REF!,IF($U1965&lt;&gt;0,#REF!,#REF!)),1)*IF($AA1965=2022,IF(OR($M1965="Услуги",$M1965="Работы"),#REF!,IF($U1965&lt;&gt;0,#REF!,#REF!)),1)*IF($AA1965=2023,IF(OR($M1965="Услуги",$M1965="Работы"),#REF!,IF($U1965&lt;&gt;0,#REF!,#REF!)),1)*IF($AA1965=2024,IF(OR($M1965="Услуги",$M1965="Работы"),#REF!,IF($U1965&lt;&gt;0,#REF!,#REF!)),1)*IF($AA1965=2025,IF(OR($M1965="Услуги",$M1965="Работы"),#REF!,IF($U1965&lt;&gt;0,#REF!,#REF!)),1)</f>
        <v>0</v>
      </c>
      <c r="AG1965" s="96">
        <f>W1965*IF($AA1965=2021,IF(OR($M1965="Услуги",$M1965="Работы"),#REF!,IF($U1965&lt;&gt;0,#REF!,#REF!)),1)*IF($AA1965=2022,IF(OR($M1965="Услуги",$M1965="Работы"),#REF!,IF($U1965&lt;&gt;0,#REF!,#REF!)),1)*IF($AA1965=2023,IF(OR($M1965="Услуги",$M1965="Работы"),#REF!,IF($U1965&lt;&gt;0,#REF!,#REF!)),1)*IF($AA1965=2024,IF(OR($M1965="Услуги",$M1965="Работы"),#REF!,IF($U1965&lt;&gt;0,#REF!,#REF!)),1)*IF($AA1965=2025,IF(OR($M1965="Услуги",$M1965="Работы"),#REF!,IF($U1965&lt;&gt;0,#REF!,#REF!)),1)</f>
        <v>0</v>
      </c>
      <c r="AH1965" s="96">
        <f>X1965*IF($AA1965=2021,IF(OR($M1965="Услуги",$M1965="Работы"),#REF!,IF($U1965&lt;&gt;0,#REF!,#REF!)),1)*IF($AA1965=2022,IF(OR($M1965="Услуги",$M1965="Работы"),#REF!,IF($U1965&lt;&gt;0,#REF!,#REF!)),1)*IF($AA1965=2023,IF(OR($M1965="Услуги",$M1965="Работы"),#REF!,IF($U1965&lt;&gt;0,#REF!,#REF!)),1)*IF($AA1965=2024,IF(OR($M1965="Услуги",$M1965="Работы"),#REF!,IF($U1965&lt;&gt;0,#REF!,#REF!)),1)*IF($AA1965=2025,IF(OR($M1965="Услуги",$M1965="Работы"),#REF!,IF($U1965&lt;&gt;0,#REF!,#REF!)),1)</f>
        <v>13450</v>
      </c>
      <c r="AI1965" s="96">
        <f>Y1965*IF($AA1965=2021,IF(OR($M1965="Услуги",$M1965="Работы"),#REF!,IF($U1965&lt;&gt;0,#REF!,#REF!)),1)*IF($AA1965=2022,IF(OR($M1965="Услуги",$M1965="Работы"),#REF!,IF($U1965&lt;&gt;0,#REF!,#REF!)),1)*IF($AA1965=2023,IF(OR($M1965="Услуги",$M1965="Работы"),#REF!,IF($U1965&lt;&gt;0,#REF!,#REF!)),1)*IF($AA1965=2024,IF(OR($M1965="Услуги",$M1965="Работы"),#REF!,IF($U1965&lt;&gt;0,#REF!,#REF!)),1)*IF($AA1965=2025,IF(OR($M1965="Услуги",$M1965="Работы"),#REF!,IF($U1965&lt;&gt;0,#REF!,#REF!)),1)</f>
        <v>0</v>
      </c>
      <c r="AJ1965" s="96">
        <f>Z1965*IF($AA1965=2021,IF(OR($M1965="Услуги",$M1965="Работы"),#REF!,IF($U1965&lt;&gt;0,#REF!,#REF!)),1)*IF($AA1965=2022,IF(OR($M1965="Услуги",$M1965="Работы"),#REF!,IF($U1965&lt;&gt;0,#REF!,#REF!)),1)*IF($AA1965=2023,IF(OR($M1965="Услуги",$M1965="Работы"),#REF!,IF($U1965&lt;&gt;0,#REF!,#REF!)),1)*IF($AA1965=2024,IF(OR($M1965="Услуги",$M1965="Работы"),#REF!,IF($U1965&lt;&gt;0,#REF!,#REF!)),1)*IF($AA1965=2025,IF(OR($M1965="Услуги",$M1965="Работы"),#REF!,IF($U1965&lt;&gt;0,#REF!,#REF!)),1)</f>
        <v>13450</v>
      </c>
      <c r="AK1965" s="107">
        <v>13450</v>
      </c>
      <c r="AL1965" s="57" t="s">
        <v>289</v>
      </c>
      <c r="AM1965" s="57">
        <v>13450</v>
      </c>
      <c r="AN1965" s="54">
        <v>10</v>
      </c>
    </row>
    <row r="1966" spans="1:40" s="56" customFormat="1" ht="14.25" hidden="1" customHeight="1" x14ac:dyDescent="0.25">
      <c r="A1966" s="85">
        <v>1</v>
      </c>
      <c r="B1966" s="86" t="s">
        <v>86</v>
      </c>
      <c r="C1966" s="215" t="s">
        <v>543</v>
      </c>
      <c r="D1966" s="89" t="s">
        <v>41</v>
      </c>
      <c r="E1966" s="60" t="s">
        <v>610</v>
      </c>
      <c r="F1966" s="85"/>
      <c r="G1966" s="87" t="e">
        <f>VLOOKUP(D1966,#REF!,2,FALSE)</f>
        <v>#REF!</v>
      </c>
      <c r="H1966" s="85"/>
      <c r="I1966" s="85"/>
      <c r="J1966" s="86" t="s">
        <v>123</v>
      </c>
      <c r="K1966" s="87" t="str">
        <f>CONCATENATE(C1966," ",D1966)</f>
        <v>Реализация защиты систем обработки ПДн ООО «ИНТЕР РАО СЕРВИС»</v>
      </c>
      <c r="L1966" s="99" t="s">
        <v>124</v>
      </c>
      <c r="M1966" s="90" t="s">
        <v>532</v>
      </c>
      <c r="N1966" s="85" t="s">
        <v>322</v>
      </c>
      <c r="O1966" s="85" t="s">
        <v>293</v>
      </c>
      <c r="P1966" s="86">
        <v>10</v>
      </c>
      <c r="Q1966" s="85">
        <v>1345</v>
      </c>
      <c r="R1966" s="97">
        <v>0</v>
      </c>
      <c r="S1966" s="100">
        <v>13450</v>
      </c>
      <c r="T1966" s="95">
        <f t="shared" si="562"/>
        <v>0</v>
      </c>
      <c r="U1966" s="98"/>
      <c r="V1966" s="95">
        <f t="shared" si="563"/>
        <v>0</v>
      </c>
      <c r="W1966" s="95">
        <f t="shared" si="564"/>
        <v>0</v>
      </c>
      <c r="X1966" s="100">
        <v>13450</v>
      </c>
      <c r="Y1966" s="95">
        <f t="shared" si="565"/>
        <v>0</v>
      </c>
      <c r="Z1966" s="95">
        <f t="shared" si="566"/>
        <v>13450</v>
      </c>
      <c r="AA1966" s="243">
        <v>2025</v>
      </c>
      <c r="AB1966" s="247" t="e">
        <f t="shared" si="561"/>
        <v>#REF!</v>
      </c>
      <c r="AC1966" s="96" t="e">
        <f>S1966*IF($AA1966=2021,IF(OR($M1966="Услуги",$M1966="Работы"),#REF!,IF($U1966&lt;&gt;0,#REF!,#REF!)),1)*IF($AA1966=2022,IF(OR($M1966="Услуги",$M1966="Работы"),#REF!,IF($U1966&lt;&gt;0,#REF!,#REF!)),1)*IF($AA1966=2023,IF(OR($M1966="Услуги",$M1966="Работы"),#REF!,IF($U1966&lt;&gt;0,#REF!,#REF!)),1)*IF($AA1966=2024,IF(OR($M1966="Услуги",$M1966="Работы"),#REF!,IF($U1966&lt;&gt;0,#REF!,#REF!)),1)*IF($AA1966=2025,IF(OR($M1966="Услуги",$M1966="Работы"),#REF!,IF($U1966&lt;&gt;0,#REF!,#REF!)),1)</f>
        <v>#REF!</v>
      </c>
      <c r="AD1966" s="96" t="e">
        <f>T1966*IF($AA1966=2021,IF(OR($M1966="Услуги",$M1966="Работы"),#REF!,IF($U1966&lt;&gt;0,#REF!,#REF!)),1)*IF($AA1966=2022,IF(OR($M1966="Услуги",$M1966="Работы"),#REF!,IF($U1966&lt;&gt;0,#REF!,#REF!)),1)*IF($AA1966=2023,IF(OR($M1966="Услуги",$M1966="Работы"),#REF!,IF($U1966&lt;&gt;0,#REF!,#REF!)),1)*IF($AA1966=2024,IF(OR($M1966="Услуги",$M1966="Работы"),#REF!,IF($U1966&lt;&gt;0,#REF!,#REF!)),1)*IF($AA1966=2025,IF(OR($M1966="Услуги",$M1966="Работы"),#REF!,IF($U1966&lt;&gt;0,#REF!,#REF!)),1)</f>
        <v>#REF!</v>
      </c>
      <c r="AE1966" s="96" t="e">
        <f>U1966*IF($AA1966=2021,IF(OR($M1966="Услуги",$M1966="Работы"),#REF!,IF($U1966&lt;&gt;0,#REF!,#REF!)),1)*IF($AA1966=2022,IF(OR($M1966="Услуги",$M1966="Работы"),#REF!,IF($U1966&lt;&gt;0,#REF!,#REF!)),1)*IF($AA1966=2023,IF(OR($M1966="Услуги",$M1966="Работы"),#REF!,IF($U1966&lt;&gt;0,#REF!,#REF!)),1)*IF($AA1966=2024,IF(OR($M1966="Услуги",$M1966="Работы"),#REF!,IF($U1966&lt;&gt;0,#REF!,#REF!)),1)*IF($AA1966=2025,IF(OR($M1966="Услуги",$M1966="Работы"),#REF!,IF($U1966&lt;&gt;0,#REF!,#REF!)),1)</f>
        <v>#REF!</v>
      </c>
      <c r="AF1966" s="96" t="e">
        <f>V1966*IF($AA1966=2021,IF(OR($M1966="Услуги",$M1966="Работы"),#REF!,IF($U1966&lt;&gt;0,#REF!,#REF!)),1)*IF($AA1966=2022,IF(OR($M1966="Услуги",$M1966="Работы"),#REF!,IF($U1966&lt;&gt;0,#REF!,#REF!)),1)*IF($AA1966=2023,IF(OR($M1966="Услуги",$M1966="Работы"),#REF!,IF($U1966&lt;&gt;0,#REF!,#REF!)),1)*IF($AA1966=2024,IF(OR($M1966="Услуги",$M1966="Работы"),#REF!,IF($U1966&lt;&gt;0,#REF!,#REF!)),1)*IF($AA1966=2025,IF(OR($M1966="Услуги",$M1966="Работы"),#REF!,IF($U1966&lt;&gt;0,#REF!,#REF!)),1)</f>
        <v>#REF!</v>
      </c>
      <c r="AG1966" s="96" t="e">
        <f>W1966*IF($AA1966=2021,IF(OR($M1966="Услуги",$M1966="Работы"),#REF!,IF($U1966&lt;&gt;0,#REF!,#REF!)),1)*IF($AA1966=2022,IF(OR($M1966="Услуги",$M1966="Работы"),#REF!,IF($U1966&lt;&gt;0,#REF!,#REF!)),1)*IF($AA1966=2023,IF(OR($M1966="Услуги",$M1966="Работы"),#REF!,IF($U1966&lt;&gt;0,#REF!,#REF!)),1)*IF($AA1966=2024,IF(OR($M1966="Услуги",$M1966="Работы"),#REF!,IF($U1966&lt;&gt;0,#REF!,#REF!)),1)*IF($AA1966=2025,IF(OR($M1966="Услуги",$M1966="Работы"),#REF!,IF($U1966&lt;&gt;0,#REF!,#REF!)),1)</f>
        <v>#REF!</v>
      </c>
      <c r="AH1966" s="96" t="e">
        <f>X1966*IF($AA1966=2021,IF(OR($M1966="Услуги",$M1966="Работы"),#REF!,IF($U1966&lt;&gt;0,#REF!,#REF!)),1)*IF($AA1966=2022,IF(OR($M1966="Услуги",$M1966="Работы"),#REF!,IF($U1966&lt;&gt;0,#REF!,#REF!)),1)*IF($AA1966=2023,IF(OR($M1966="Услуги",$M1966="Работы"),#REF!,IF($U1966&lt;&gt;0,#REF!,#REF!)),1)*IF($AA1966=2024,IF(OR($M1966="Услуги",$M1966="Работы"),#REF!,IF($U1966&lt;&gt;0,#REF!,#REF!)),1)*IF($AA1966=2025,IF(OR($M1966="Услуги",$M1966="Работы"),#REF!,IF($U1966&lt;&gt;0,#REF!,#REF!)),1)</f>
        <v>#REF!</v>
      </c>
      <c r="AI1966" s="96" t="e">
        <f>Y1966*IF($AA1966=2021,IF(OR($M1966="Услуги",$M1966="Работы"),#REF!,IF($U1966&lt;&gt;0,#REF!,#REF!)),1)*IF($AA1966=2022,IF(OR($M1966="Услуги",$M1966="Работы"),#REF!,IF($U1966&lt;&gt;0,#REF!,#REF!)),1)*IF($AA1966=2023,IF(OR($M1966="Услуги",$M1966="Работы"),#REF!,IF($U1966&lt;&gt;0,#REF!,#REF!)),1)*IF($AA1966=2024,IF(OR($M1966="Услуги",$M1966="Работы"),#REF!,IF($U1966&lt;&gt;0,#REF!,#REF!)),1)*IF($AA1966=2025,IF(OR($M1966="Услуги",$M1966="Работы"),#REF!,IF($U1966&lt;&gt;0,#REF!,#REF!)),1)</f>
        <v>#REF!</v>
      </c>
      <c r="AJ1966" s="96" t="e">
        <f>Z1966*IF($AA1966=2021,IF(OR($M1966="Услуги",$M1966="Работы"),#REF!,IF($U1966&lt;&gt;0,#REF!,#REF!)),1)*IF($AA1966=2022,IF(OR($M1966="Услуги",$M1966="Работы"),#REF!,IF($U1966&lt;&gt;0,#REF!,#REF!)),1)*IF($AA1966=2023,IF(OR($M1966="Услуги",$M1966="Работы"),#REF!,IF($U1966&lt;&gt;0,#REF!,#REF!)),1)*IF($AA1966=2024,IF(OR($M1966="Услуги",$M1966="Работы"),#REF!,IF($U1966&lt;&gt;0,#REF!,#REF!)),1)*IF($AA1966=2025,IF(OR($M1966="Услуги",$M1966="Работы"),#REF!,IF($U1966&lt;&gt;0,#REF!,#REF!)),1)</f>
        <v>#REF!</v>
      </c>
      <c r="AK1966" s="107">
        <v>13450</v>
      </c>
      <c r="AL1966" s="57" t="s">
        <v>289</v>
      </c>
      <c r="AM1966" s="57">
        <v>13450</v>
      </c>
      <c r="AN1966" s="54">
        <v>10</v>
      </c>
    </row>
    <row r="1967" spans="1:40" s="56" customFormat="1" ht="15" hidden="1" customHeight="1" x14ac:dyDescent="0.25">
      <c r="A1967" s="85">
        <v>1</v>
      </c>
      <c r="B1967" s="86" t="s">
        <v>88</v>
      </c>
      <c r="C1967" s="215" t="s">
        <v>542</v>
      </c>
      <c r="D1967" s="87" t="s">
        <v>39</v>
      </c>
      <c r="E1967" s="85" t="s">
        <v>420</v>
      </c>
      <c r="F1967" s="72"/>
      <c r="G1967" s="87" t="e">
        <f>VLOOKUP(D1967,#REF!,2,FALSE)</f>
        <v>#REF!</v>
      </c>
      <c r="H1967" s="72"/>
      <c r="I1967" s="72"/>
      <c r="J1967" s="86" t="s">
        <v>143</v>
      </c>
      <c r="K1967" s="87" t="str">
        <f t="shared" ref="K1967:K1977" si="567" xml:space="preserve"> CONCATENATE(C1967," ",D1967)</f>
        <v>Реализация систем защиты ОКИИ ООО «Интер РАО – Управление электрогенерацией»</v>
      </c>
      <c r="L1967" s="99" t="s">
        <v>96</v>
      </c>
      <c r="M1967" s="90" t="s">
        <v>532</v>
      </c>
      <c r="N1967" s="85" t="s">
        <v>149</v>
      </c>
      <c r="O1967" s="85" t="s">
        <v>150</v>
      </c>
      <c r="P1967" s="86">
        <v>1</v>
      </c>
      <c r="Q1967" s="100"/>
      <c r="R1967" s="97">
        <v>0</v>
      </c>
      <c r="S1967" s="98">
        <v>936000</v>
      </c>
      <c r="T1967" s="95">
        <f t="shared" ref="T1967:T2028" si="568">S1967/1.2*$R1967</f>
        <v>0</v>
      </c>
      <c r="U1967" s="98">
        <v>0</v>
      </c>
      <c r="V1967" s="95">
        <f t="shared" ref="V1967:V2028" si="569">U1967/1.2*$R1967</f>
        <v>0</v>
      </c>
      <c r="W1967" s="95">
        <f t="shared" ref="W1967:W2026" si="570">U1967-V1967</f>
        <v>0</v>
      </c>
      <c r="X1967" s="98">
        <v>936000</v>
      </c>
      <c r="Y1967" s="95">
        <f t="shared" ref="Y1967:Y2028" si="571">X1967/1.2*$R1967</f>
        <v>0</v>
      </c>
      <c r="Z1967" s="95">
        <f t="shared" ref="Z1967:Z2028" si="572">X1967-Y1967</f>
        <v>936000</v>
      </c>
      <c r="AA1967" s="243">
        <v>2021</v>
      </c>
      <c r="AB1967" s="247" t="e">
        <f t="shared" ref="AB1967:AB2026" si="573">AC1967-AE1967-AH1967</f>
        <v>#REF!</v>
      </c>
      <c r="AC1967" s="96" t="e">
        <f>S1967*IF($AA1967=2021,IF(OR($M1967="Услуги",$M1967="Работы"),#REF!,IF($U1967&lt;&gt;0,#REF!,#REF!)),1)*IF($AA1967=2022,IF(OR($M1967="Услуги",$M1967="Работы"),#REF!,IF($U1967&lt;&gt;0,#REF!,#REF!)),1)*IF($AA1967=2023,IF(OR($M1967="Услуги",$M1967="Работы"),#REF!,IF($U1967&lt;&gt;0,#REF!,#REF!)),1)*IF($AA1967=2024,IF(OR($M1967="Услуги",$M1967="Работы"),#REF!,IF($U1967&lt;&gt;0,#REF!,#REF!)),1)*IF($AA1967=2025,IF(OR($M1967="Услуги",$M1967="Работы"),#REF!,IF($U1967&lt;&gt;0,#REF!,#REF!)),1)</f>
        <v>#REF!</v>
      </c>
      <c r="AD1967" s="96" t="e">
        <f>T1967*IF($AA1967=2021,IF(OR($M1967="Услуги",$M1967="Работы"),#REF!,IF($U1967&lt;&gt;0,#REF!,#REF!)),1)*IF($AA1967=2022,IF(OR($M1967="Услуги",$M1967="Работы"),#REF!,IF($U1967&lt;&gt;0,#REF!,#REF!)),1)*IF($AA1967=2023,IF(OR($M1967="Услуги",$M1967="Работы"),#REF!,IF($U1967&lt;&gt;0,#REF!,#REF!)),1)*IF($AA1967=2024,IF(OR($M1967="Услуги",$M1967="Работы"),#REF!,IF($U1967&lt;&gt;0,#REF!,#REF!)),1)*IF($AA1967=2025,IF(OR($M1967="Услуги",$M1967="Работы"),#REF!,IF($U1967&lt;&gt;0,#REF!,#REF!)),1)</f>
        <v>#REF!</v>
      </c>
      <c r="AE1967" s="96" t="e">
        <f>U1967*IF($AA1967=2021,IF(OR($M1967="Услуги",$M1967="Работы"),#REF!,IF($U1967&lt;&gt;0,#REF!,#REF!)),1)*IF($AA1967=2022,IF(OR($M1967="Услуги",$M1967="Работы"),#REF!,IF($U1967&lt;&gt;0,#REF!,#REF!)),1)*IF($AA1967=2023,IF(OR($M1967="Услуги",$M1967="Работы"),#REF!,IF($U1967&lt;&gt;0,#REF!,#REF!)),1)*IF($AA1967=2024,IF(OR($M1967="Услуги",$M1967="Работы"),#REF!,IF($U1967&lt;&gt;0,#REF!,#REF!)),1)*IF($AA1967=2025,IF(OR($M1967="Услуги",$M1967="Работы"),#REF!,IF($U1967&lt;&gt;0,#REF!,#REF!)),1)</f>
        <v>#REF!</v>
      </c>
      <c r="AF1967" s="96" t="e">
        <f>V1967*IF($AA1967=2021,IF(OR($M1967="Услуги",$M1967="Работы"),#REF!,IF($U1967&lt;&gt;0,#REF!,#REF!)),1)*IF($AA1967=2022,IF(OR($M1967="Услуги",$M1967="Работы"),#REF!,IF($U1967&lt;&gt;0,#REF!,#REF!)),1)*IF($AA1967=2023,IF(OR($M1967="Услуги",$M1967="Работы"),#REF!,IF($U1967&lt;&gt;0,#REF!,#REF!)),1)*IF($AA1967=2024,IF(OR($M1967="Услуги",$M1967="Работы"),#REF!,IF($U1967&lt;&gt;0,#REF!,#REF!)),1)*IF($AA1967=2025,IF(OR($M1967="Услуги",$M1967="Работы"),#REF!,IF($U1967&lt;&gt;0,#REF!,#REF!)),1)</f>
        <v>#REF!</v>
      </c>
      <c r="AG1967" s="96" t="e">
        <f>W1967*IF($AA1967=2021,IF(OR($M1967="Услуги",$M1967="Работы"),#REF!,IF($U1967&lt;&gt;0,#REF!,#REF!)),1)*IF($AA1967=2022,IF(OR($M1967="Услуги",$M1967="Работы"),#REF!,IF($U1967&lt;&gt;0,#REF!,#REF!)),1)*IF($AA1967=2023,IF(OR($M1967="Услуги",$M1967="Работы"),#REF!,IF($U1967&lt;&gt;0,#REF!,#REF!)),1)*IF($AA1967=2024,IF(OR($M1967="Услуги",$M1967="Работы"),#REF!,IF($U1967&lt;&gt;0,#REF!,#REF!)),1)*IF($AA1967=2025,IF(OR($M1967="Услуги",$M1967="Работы"),#REF!,IF($U1967&lt;&gt;0,#REF!,#REF!)),1)</f>
        <v>#REF!</v>
      </c>
      <c r="AH1967" s="96" t="e">
        <f>X1967*IF($AA1967=2021,IF(OR($M1967="Услуги",$M1967="Работы"),#REF!,IF($U1967&lt;&gt;0,#REF!,#REF!)),1)*IF($AA1967=2022,IF(OR($M1967="Услуги",$M1967="Работы"),#REF!,IF($U1967&lt;&gt;0,#REF!,#REF!)),1)*IF($AA1967=2023,IF(OR($M1967="Услуги",$M1967="Работы"),#REF!,IF($U1967&lt;&gt;0,#REF!,#REF!)),1)*IF($AA1967=2024,IF(OR($M1967="Услуги",$M1967="Работы"),#REF!,IF($U1967&lt;&gt;0,#REF!,#REF!)),1)*IF($AA1967=2025,IF(OR($M1967="Услуги",$M1967="Работы"),#REF!,IF($U1967&lt;&gt;0,#REF!,#REF!)),1)</f>
        <v>#REF!</v>
      </c>
      <c r="AI1967" s="96" t="e">
        <f>Y1967*IF($AA1967=2021,IF(OR($M1967="Услуги",$M1967="Работы"),#REF!,IF($U1967&lt;&gt;0,#REF!,#REF!)),1)*IF($AA1967=2022,IF(OR($M1967="Услуги",$M1967="Работы"),#REF!,IF($U1967&lt;&gt;0,#REF!,#REF!)),1)*IF($AA1967=2023,IF(OR($M1967="Услуги",$M1967="Работы"),#REF!,IF($U1967&lt;&gt;0,#REF!,#REF!)),1)*IF($AA1967=2024,IF(OR($M1967="Услуги",$M1967="Работы"),#REF!,IF($U1967&lt;&gt;0,#REF!,#REF!)),1)*IF($AA1967=2025,IF(OR($M1967="Услуги",$M1967="Работы"),#REF!,IF($U1967&lt;&gt;0,#REF!,#REF!)),1)</f>
        <v>#REF!</v>
      </c>
      <c r="AJ1967" s="96" t="e">
        <f>Z1967*IF($AA1967=2021,IF(OR($M1967="Услуги",$M1967="Работы"),#REF!,IF($U1967&lt;&gt;0,#REF!,#REF!)),1)*IF($AA1967=2022,IF(OR($M1967="Услуги",$M1967="Работы"),#REF!,IF($U1967&lt;&gt;0,#REF!,#REF!)),1)*IF($AA1967=2023,IF(OR($M1967="Услуги",$M1967="Работы"),#REF!,IF($U1967&lt;&gt;0,#REF!,#REF!)),1)*IF($AA1967=2024,IF(OR($M1967="Услуги",$M1967="Работы"),#REF!,IF($U1967&lt;&gt;0,#REF!,#REF!)),1)*IF($AA1967=2025,IF(OR($M1967="Услуги",$M1967="Работы"),#REF!,IF($U1967&lt;&gt;0,#REF!,#REF!)),1)</f>
        <v>#REF!</v>
      </c>
      <c r="AK1967" s="107"/>
      <c r="AL1967" s="57"/>
      <c r="AM1967" s="57"/>
      <c r="AN1967" s="54"/>
    </row>
    <row r="1968" spans="1:40" s="56" customFormat="1" ht="15" hidden="1" customHeight="1" x14ac:dyDescent="0.25">
      <c r="A1968" s="85">
        <v>1</v>
      </c>
      <c r="B1968" s="86" t="s">
        <v>88</v>
      </c>
      <c r="C1968" s="215" t="s">
        <v>542</v>
      </c>
      <c r="D1968" s="87" t="s">
        <v>39</v>
      </c>
      <c r="E1968" s="85" t="s">
        <v>420</v>
      </c>
      <c r="F1968" s="72"/>
      <c r="G1968" s="87" t="e">
        <f>VLOOKUP(D1968,#REF!,2,FALSE)</f>
        <v>#REF!</v>
      </c>
      <c r="H1968" s="72"/>
      <c r="I1968" s="72"/>
      <c r="J1968" s="86" t="s">
        <v>143</v>
      </c>
      <c r="K1968" s="87" t="str">
        <f t="shared" si="567"/>
        <v>Реализация систем защиты ОКИИ ООО «Интер РАО – Управление электрогенерацией»</v>
      </c>
      <c r="L1968" s="99" t="s">
        <v>96</v>
      </c>
      <c r="M1968" s="90" t="s">
        <v>532</v>
      </c>
      <c r="N1968" s="85" t="s">
        <v>149</v>
      </c>
      <c r="O1968" s="85" t="s">
        <v>150</v>
      </c>
      <c r="P1968" s="86">
        <v>1</v>
      </c>
      <c r="Q1968" s="100"/>
      <c r="R1968" s="97">
        <v>0</v>
      </c>
      <c r="S1968" s="98">
        <v>936000</v>
      </c>
      <c r="T1968" s="95">
        <f t="shared" si="568"/>
        <v>0</v>
      </c>
      <c r="U1968" s="98">
        <v>0</v>
      </c>
      <c r="V1968" s="95">
        <f t="shared" si="569"/>
        <v>0</v>
      </c>
      <c r="W1968" s="95">
        <f t="shared" si="570"/>
        <v>0</v>
      </c>
      <c r="X1968" s="98">
        <v>936000</v>
      </c>
      <c r="Y1968" s="95">
        <f t="shared" si="571"/>
        <v>0</v>
      </c>
      <c r="Z1968" s="95">
        <f t="shared" si="572"/>
        <v>936000</v>
      </c>
      <c r="AA1968" s="243">
        <v>2022</v>
      </c>
      <c r="AB1968" s="247" t="e">
        <f t="shared" si="573"/>
        <v>#REF!</v>
      </c>
      <c r="AC1968" s="96" t="e">
        <f>S1968*IF($AA1968=2021,IF(OR($M1968="Услуги",$M1968="Работы"),#REF!,IF($U1968&lt;&gt;0,#REF!,#REF!)),1)*IF($AA1968=2022,IF(OR($M1968="Услуги",$M1968="Работы"),#REF!,IF($U1968&lt;&gt;0,#REF!,#REF!)),1)*IF($AA1968=2023,IF(OR($M1968="Услуги",$M1968="Работы"),#REF!,IF($U1968&lt;&gt;0,#REF!,#REF!)),1)*IF($AA1968=2024,IF(OR($M1968="Услуги",$M1968="Работы"),#REF!,IF($U1968&lt;&gt;0,#REF!,#REF!)),1)*IF($AA1968=2025,IF(OR($M1968="Услуги",$M1968="Работы"),#REF!,IF($U1968&lt;&gt;0,#REF!,#REF!)),1)</f>
        <v>#REF!</v>
      </c>
      <c r="AD1968" s="96" t="e">
        <f>T1968*IF($AA1968=2021,IF(OR($M1968="Услуги",$M1968="Работы"),#REF!,IF($U1968&lt;&gt;0,#REF!,#REF!)),1)*IF($AA1968=2022,IF(OR($M1968="Услуги",$M1968="Работы"),#REF!,IF($U1968&lt;&gt;0,#REF!,#REF!)),1)*IF($AA1968=2023,IF(OR($M1968="Услуги",$M1968="Работы"),#REF!,IF($U1968&lt;&gt;0,#REF!,#REF!)),1)*IF($AA1968=2024,IF(OR($M1968="Услуги",$M1968="Работы"),#REF!,IF($U1968&lt;&gt;0,#REF!,#REF!)),1)*IF($AA1968=2025,IF(OR($M1968="Услуги",$M1968="Работы"),#REF!,IF($U1968&lt;&gt;0,#REF!,#REF!)),1)</f>
        <v>#REF!</v>
      </c>
      <c r="AE1968" s="96" t="e">
        <f>U1968*IF($AA1968=2021,IF(OR($M1968="Услуги",$M1968="Работы"),#REF!,IF($U1968&lt;&gt;0,#REF!,#REF!)),1)*IF($AA1968=2022,IF(OR($M1968="Услуги",$M1968="Работы"),#REF!,IF($U1968&lt;&gt;0,#REF!,#REF!)),1)*IF($AA1968=2023,IF(OR($M1968="Услуги",$M1968="Работы"),#REF!,IF($U1968&lt;&gt;0,#REF!,#REF!)),1)*IF($AA1968=2024,IF(OR($M1968="Услуги",$M1968="Работы"),#REF!,IF($U1968&lt;&gt;0,#REF!,#REF!)),1)*IF($AA1968=2025,IF(OR($M1968="Услуги",$M1968="Работы"),#REF!,IF($U1968&lt;&gt;0,#REF!,#REF!)),1)</f>
        <v>#REF!</v>
      </c>
      <c r="AF1968" s="96" t="e">
        <f>V1968*IF($AA1968=2021,IF(OR($M1968="Услуги",$M1968="Работы"),#REF!,IF($U1968&lt;&gt;0,#REF!,#REF!)),1)*IF($AA1968=2022,IF(OR($M1968="Услуги",$M1968="Работы"),#REF!,IF($U1968&lt;&gt;0,#REF!,#REF!)),1)*IF($AA1968=2023,IF(OR($M1968="Услуги",$M1968="Работы"),#REF!,IF($U1968&lt;&gt;0,#REF!,#REF!)),1)*IF($AA1968=2024,IF(OR($M1968="Услуги",$M1968="Работы"),#REF!,IF($U1968&lt;&gt;0,#REF!,#REF!)),1)*IF($AA1968=2025,IF(OR($M1968="Услуги",$M1968="Работы"),#REF!,IF($U1968&lt;&gt;0,#REF!,#REF!)),1)</f>
        <v>#REF!</v>
      </c>
      <c r="AG1968" s="96" t="e">
        <f>W1968*IF($AA1968=2021,IF(OR($M1968="Услуги",$M1968="Работы"),#REF!,IF($U1968&lt;&gt;0,#REF!,#REF!)),1)*IF($AA1968=2022,IF(OR($M1968="Услуги",$M1968="Работы"),#REF!,IF($U1968&lt;&gt;0,#REF!,#REF!)),1)*IF($AA1968=2023,IF(OR($M1968="Услуги",$M1968="Работы"),#REF!,IF($U1968&lt;&gt;0,#REF!,#REF!)),1)*IF($AA1968=2024,IF(OR($M1968="Услуги",$M1968="Работы"),#REF!,IF($U1968&lt;&gt;0,#REF!,#REF!)),1)*IF($AA1968=2025,IF(OR($M1968="Услуги",$M1968="Работы"),#REF!,IF($U1968&lt;&gt;0,#REF!,#REF!)),1)</f>
        <v>#REF!</v>
      </c>
      <c r="AH1968" s="96" t="e">
        <f>X1968*IF($AA1968=2021,IF(OR($M1968="Услуги",$M1968="Работы"),#REF!,IF($U1968&lt;&gt;0,#REF!,#REF!)),1)*IF($AA1968=2022,IF(OR($M1968="Услуги",$M1968="Работы"),#REF!,IF($U1968&lt;&gt;0,#REF!,#REF!)),1)*IF($AA1968=2023,IF(OR($M1968="Услуги",$M1968="Работы"),#REF!,IF($U1968&lt;&gt;0,#REF!,#REF!)),1)*IF($AA1968=2024,IF(OR($M1968="Услуги",$M1968="Работы"),#REF!,IF($U1968&lt;&gt;0,#REF!,#REF!)),1)*IF($AA1968=2025,IF(OR($M1968="Услуги",$M1968="Работы"),#REF!,IF($U1968&lt;&gt;0,#REF!,#REF!)),1)</f>
        <v>#REF!</v>
      </c>
      <c r="AI1968" s="96" t="e">
        <f>Y1968*IF($AA1968=2021,IF(OR($M1968="Услуги",$M1968="Работы"),#REF!,IF($U1968&lt;&gt;0,#REF!,#REF!)),1)*IF($AA1968=2022,IF(OR($M1968="Услуги",$M1968="Работы"),#REF!,IF($U1968&lt;&gt;0,#REF!,#REF!)),1)*IF($AA1968=2023,IF(OR($M1968="Услуги",$M1968="Работы"),#REF!,IF($U1968&lt;&gt;0,#REF!,#REF!)),1)*IF($AA1968=2024,IF(OR($M1968="Услуги",$M1968="Работы"),#REF!,IF($U1968&lt;&gt;0,#REF!,#REF!)),1)*IF($AA1968=2025,IF(OR($M1968="Услуги",$M1968="Работы"),#REF!,IF($U1968&lt;&gt;0,#REF!,#REF!)),1)</f>
        <v>#REF!</v>
      </c>
      <c r="AJ1968" s="96" t="e">
        <f>Z1968*IF($AA1968=2021,IF(OR($M1968="Услуги",$M1968="Работы"),#REF!,IF($U1968&lt;&gt;0,#REF!,#REF!)),1)*IF($AA1968=2022,IF(OR($M1968="Услуги",$M1968="Работы"),#REF!,IF($U1968&lt;&gt;0,#REF!,#REF!)),1)*IF($AA1968=2023,IF(OR($M1968="Услуги",$M1968="Работы"),#REF!,IF($U1968&lt;&gt;0,#REF!,#REF!)),1)*IF($AA1968=2024,IF(OR($M1968="Услуги",$M1968="Работы"),#REF!,IF($U1968&lt;&gt;0,#REF!,#REF!)),1)*IF($AA1968=2025,IF(OR($M1968="Услуги",$M1968="Работы"),#REF!,IF($U1968&lt;&gt;0,#REF!,#REF!)),1)</f>
        <v>#REF!</v>
      </c>
      <c r="AK1968" s="110"/>
      <c r="AL1968" s="54"/>
      <c r="AM1968" s="54"/>
      <c r="AN1968" s="54"/>
    </row>
    <row r="1969" spans="1:40" s="56" customFormat="1" ht="15" hidden="1" customHeight="1" x14ac:dyDescent="0.25">
      <c r="A1969" s="85">
        <v>1</v>
      </c>
      <c r="B1969" s="86" t="s">
        <v>88</v>
      </c>
      <c r="C1969" s="215" t="s">
        <v>542</v>
      </c>
      <c r="D1969" s="87" t="s">
        <v>39</v>
      </c>
      <c r="E1969" s="85" t="s">
        <v>420</v>
      </c>
      <c r="F1969" s="72"/>
      <c r="G1969" s="87" t="e">
        <f>VLOOKUP(D1969,#REF!,2,FALSE)</f>
        <v>#REF!</v>
      </c>
      <c r="H1969" s="72"/>
      <c r="I1969" s="72"/>
      <c r="J1969" s="86" t="s">
        <v>143</v>
      </c>
      <c r="K1969" s="87" t="str">
        <f t="shared" si="567"/>
        <v>Реализация систем защиты ОКИИ ООО «Интер РАО – Управление электрогенерацией»</v>
      </c>
      <c r="L1969" s="99" t="s">
        <v>96</v>
      </c>
      <c r="M1969" s="90" t="s">
        <v>532</v>
      </c>
      <c r="N1969" s="85" t="s">
        <v>149</v>
      </c>
      <c r="O1969" s="85" t="s">
        <v>150</v>
      </c>
      <c r="P1969" s="86">
        <v>1</v>
      </c>
      <c r="Q1969" s="100"/>
      <c r="R1969" s="97">
        <v>0</v>
      </c>
      <c r="S1969" s="98">
        <v>936000</v>
      </c>
      <c r="T1969" s="95">
        <f t="shared" si="568"/>
        <v>0</v>
      </c>
      <c r="U1969" s="98">
        <v>0</v>
      </c>
      <c r="V1969" s="95">
        <f t="shared" si="569"/>
        <v>0</v>
      </c>
      <c r="W1969" s="95">
        <f t="shared" si="570"/>
        <v>0</v>
      </c>
      <c r="X1969" s="98">
        <v>936000</v>
      </c>
      <c r="Y1969" s="95">
        <f t="shared" si="571"/>
        <v>0</v>
      </c>
      <c r="Z1969" s="95">
        <f t="shared" si="572"/>
        <v>936000</v>
      </c>
      <c r="AA1969" s="243">
        <v>2023</v>
      </c>
      <c r="AB1969" s="247" t="e">
        <f t="shared" si="573"/>
        <v>#REF!</v>
      </c>
      <c r="AC1969" s="96" t="e">
        <f>S1969*IF($AA1969=2021,IF(OR($M1969="Услуги",$M1969="Работы"),#REF!,IF($U1969&lt;&gt;0,#REF!,#REF!)),1)*IF($AA1969=2022,IF(OR($M1969="Услуги",$M1969="Работы"),#REF!,IF($U1969&lt;&gt;0,#REF!,#REF!)),1)*IF($AA1969=2023,IF(OR($M1969="Услуги",$M1969="Работы"),#REF!,IF($U1969&lt;&gt;0,#REF!,#REF!)),1)*IF($AA1969=2024,IF(OR($M1969="Услуги",$M1969="Работы"),#REF!,IF($U1969&lt;&gt;0,#REF!,#REF!)),1)*IF($AA1969=2025,IF(OR($M1969="Услуги",$M1969="Работы"),#REF!,IF($U1969&lt;&gt;0,#REF!,#REF!)),1)</f>
        <v>#REF!</v>
      </c>
      <c r="AD1969" s="96" t="e">
        <f>T1969*IF($AA1969=2021,IF(OR($M1969="Услуги",$M1969="Работы"),#REF!,IF($U1969&lt;&gt;0,#REF!,#REF!)),1)*IF($AA1969=2022,IF(OR($M1969="Услуги",$M1969="Работы"),#REF!,IF($U1969&lt;&gt;0,#REF!,#REF!)),1)*IF($AA1969=2023,IF(OR($M1969="Услуги",$M1969="Работы"),#REF!,IF($U1969&lt;&gt;0,#REF!,#REF!)),1)*IF($AA1969=2024,IF(OR($M1969="Услуги",$M1969="Работы"),#REF!,IF($U1969&lt;&gt;0,#REF!,#REF!)),1)*IF($AA1969=2025,IF(OR($M1969="Услуги",$M1969="Работы"),#REF!,IF($U1969&lt;&gt;0,#REF!,#REF!)),1)</f>
        <v>#REF!</v>
      </c>
      <c r="AE1969" s="96" t="e">
        <f>U1969*IF($AA1969=2021,IF(OR($M1969="Услуги",$M1969="Работы"),#REF!,IF($U1969&lt;&gt;0,#REF!,#REF!)),1)*IF($AA1969=2022,IF(OR($M1969="Услуги",$M1969="Работы"),#REF!,IF($U1969&lt;&gt;0,#REF!,#REF!)),1)*IF($AA1969=2023,IF(OR($M1969="Услуги",$M1969="Работы"),#REF!,IF($U1969&lt;&gt;0,#REF!,#REF!)),1)*IF($AA1969=2024,IF(OR($M1969="Услуги",$M1969="Работы"),#REF!,IF($U1969&lt;&gt;0,#REF!,#REF!)),1)*IF($AA1969=2025,IF(OR($M1969="Услуги",$M1969="Работы"),#REF!,IF($U1969&lt;&gt;0,#REF!,#REF!)),1)</f>
        <v>#REF!</v>
      </c>
      <c r="AF1969" s="96" t="e">
        <f>V1969*IF($AA1969=2021,IF(OR($M1969="Услуги",$M1969="Работы"),#REF!,IF($U1969&lt;&gt;0,#REF!,#REF!)),1)*IF($AA1969=2022,IF(OR($M1969="Услуги",$M1969="Работы"),#REF!,IF($U1969&lt;&gt;0,#REF!,#REF!)),1)*IF($AA1969=2023,IF(OR($M1969="Услуги",$M1969="Работы"),#REF!,IF($U1969&lt;&gt;0,#REF!,#REF!)),1)*IF($AA1969=2024,IF(OR($M1969="Услуги",$M1969="Работы"),#REF!,IF($U1969&lt;&gt;0,#REF!,#REF!)),1)*IF($AA1969=2025,IF(OR($M1969="Услуги",$M1969="Работы"),#REF!,IF($U1969&lt;&gt;0,#REF!,#REF!)),1)</f>
        <v>#REF!</v>
      </c>
      <c r="AG1969" s="96" t="e">
        <f>W1969*IF($AA1969=2021,IF(OR($M1969="Услуги",$M1969="Работы"),#REF!,IF($U1969&lt;&gt;0,#REF!,#REF!)),1)*IF($AA1969=2022,IF(OR($M1969="Услуги",$M1969="Работы"),#REF!,IF($U1969&lt;&gt;0,#REF!,#REF!)),1)*IF($AA1969=2023,IF(OR($M1969="Услуги",$M1969="Работы"),#REF!,IF($U1969&lt;&gt;0,#REF!,#REF!)),1)*IF($AA1969=2024,IF(OR($M1969="Услуги",$M1969="Работы"),#REF!,IF($U1969&lt;&gt;0,#REF!,#REF!)),1)*IF($AA1969=2025,IF(OR($M1969="Услуги",$M1969="Работы"),#REF!,IF($U1969&lt;&gt;0,#REF!,#REF!)),1)</f>
        <v>#REF!</v>
      </c>
      <c r="AH1969" s="96" t="e">
        <f>X1969*IF($AA1969=2021,IF(OR($M1969="Услуги",$M1969="Работы"),#REF!,IF($U1969&lt;&gt;0,#REF!,#REF!)),1)*IF($AA1969=2022,IF(OR($M1969="Услуги",$M1969="Работы"),#REF!,IF($U1969&lt;&gt;0,#REF!,#REF!)),1)*IF($AA1969=2023,IF(OR($M1969="Услуги",$M1969="Работы"),#REF!,IF($U1969&lt;&gt;0,#REF!,#REF!)),1)*IF($AA1969=2024,IF(OR($M1969="Услуги",$M1969="Работы"),#REF!,IF($U1969&lt;&gt;0,#REF!,#REF!)),1)*IF($AA1969=2025,IF(OR($M1969="Услуги",$M1969="Работы"),#REF!,IF($U1969&lt;&gt;0,#REF!,#REF!)),1)</f>
        <v>#REF!</v>
      </c>
      <c r="AI1969" s="96" t="e">
        <f>Y1969*IF($AA1969=2021,IF(OR($M1969="Услуги",$M1969="Работы"),#REF!,IF($U1969&lt;&gt;0,#REF!,#REF!)),1)*IF($AA1969=2022,IF(OR($M1969="Услуги",$M1969="Работы"),#REF!,IF($U1969&lt;&gt;0,#REF!,#REF!)),1)*IF($AA1969=2023,IF(OR($M1969="Услуги",$M1969="Работы"),#REF!,IF($U1969&lt;&gt;0,#REF!,#REF!)),1)*IF($AA1969=2024,IF(OR($M1969="Услуги",$M1969="Работы"),#REF!,IF($U1969&lt;&gt;0,#REF!,#REF!)),1)*IF($AA1969=2025,IF(OR($M1969="Услуги",$M1969="Работы"),#REF!,IF($U1969&lt;&gt;0,#REF!,#REF!)),1)</f>
        <v>#REF!</v>
      </c>
      <c r="AJ1969" s="96" t="e">
        <f>Z1969*IF($AA1969=2021,IF(OR($M1969="Услуги",$M1969="Работы"),#REF!,IF($U1969&lt;&gt;0,#REF!,#REF!)),1)*IF($AA1969=2022,IF(OR($M1969="Услуги",$M1969="Работы"),#REF!,IF($U1969&lt;&gt;0,#REF!,#REF!)),1)*IF($AA1969=2023,IF(OR($M1969="Услуги",$M1969="Работы"),#REF!,IF($U1969&lt;&gt;0,#REF!,#REF!)),1)*IF($AA1969=2024,IF(OR($M1969="Услуги",$M1969="Работы"),#REF!,IF($U1969&lt;&gt;0,#REF!,#REF!)),1)*IF($AA1969=2025,IF(OR($M1969="Услуги",$M1969="Работы"),#REF!,IF($U1969&lt;&gt;0,#REF!,#REF!)),1)</f>
        <v>#REF!</v>
      </c>
      <c r="AK1969" s="110"/>
      <c r="AL1969" s="54"/>
      <c r="AM1969" s="54"/>
      <c r="AN1969" s="54"/>
    </row>
    <row r="1970" spans="1:40" s="56" customFormat="1" ht="15" hidden="1" customHeight="1" x14ac:dyDescent="0.25">
      <c r="A1970" s="85">
        <v>1</v>
      </c>
      <c r="B1970" s="86" t="s">
        <v>88</v>
      </c>
      <c r="C1970" s="215" t="s">
        <v>542</v>
      </c>
      <c r="D1970" s="87" t="s">
        <v>39</v>
      </c>
      <c r="E1970" s="85" t="s">
        <v>420</v>
      </c>
      <c r="F1970" s="72"/>
      <c r="G1970" s="87" t="e">
        <f>VLOOKUP(D1970,#REF!,2,FALSE)</f>
        <v>#REF!</v>
      </c>
      <c r="H1970" s="72"/>
      <c r="I1970" s="72"/>
      <c r="J1970" s="86" t="s">
        <v>143</v>
      </c>
      <c r="K1970" s="87" t="str">
        <f t="shared" si="567"/>
        <v>Реализация систем защиты ОКИИ ООО «Интер РАО – Управление электрогенерацией»</v>
      </c>
      <c r="L1970" s="99" t="s">
        <v>96</v>
      </c>
      <c r="M1970" s="90" t="s">
        <v>532</v>
      </c>
      <c r="N1970" s="85" t="s">
        <v>149</v>
      </c>
      <c r="O1970" s="85" t="s">
        <v>150</v>
      </c>
      <c r="P1970" s="86">
        <v>1</v>
      </c>
      <c r="Q1970" s="100"/>
      <c r="R1970" s="97">
        <v>0</v>
      </c>
      <c r="S1970" s="98">
        <v>936000</v>
      </c>
      <c r="T1970" s="95">
        <f t="shared" si="568"/>
        <v>0</v>
      </c>
      <c r="U1970" s="98">
        <v>0</v>
      </c>
      <c r="V1970" s="95">
        <f t="shared" si="569"/>
        <v>0</v>
      </c>
      <c r="W1970" s="95">
        <f t="shared" si="570"/>
        <v>0</v>
      </c>
      <c r="X1970" s="98">
        <v>936000</v>
      </c>
      <c r="Y1970" s="95">
        <f t="shared" si="571"/>
        <v>0</v>
      </c>
      <c r="Z1970" s="95">
        <f t="shared" si="572"/>
        <v>936000</v>
      </c>
      <c r="AA1970" s="243">
        <v>2024</v>
      </c>
      <c r="AB1970" s="247" t="e">
        <f t="shared" si="573"/>
        <v>#REF!</v>
      </c>
      <c r="AC1970" s="96" t="e">
        <f>S1970*IF($AA1970=2021,IF(OR($M1970="Услуги",$M1970="Работы"),#REF!,IF($U1970&lt;&gt;0,#REF!,#REF!)),1)*IF($AA1970=2022,IF(OR($M1970="Услуги",$M1970="Работы"),#REF!,IF($U1970&lt;&gt;0,#REF!,#REF!)),1)*IF($AA1970=2023,IF(OR($M1970="Услуги",$M1970="Работы"),#REF!,IF($U1970&lt;&gt;0,#REF!,#REF!)),1)*IF($AA1970=2024,IF(OR($M1970="Услуги",$M1970="Работы"),#REF!,IF($U1970&lt;&gt;0,#REF!,#REF!)),1)*IF($AA1970=2025,IF(OR($M1970="Услуги",$M1970="Работы"),#REF!,IF($U1970&lt;&gt;0,#REF!,#REF!)),1)</f>
        <v>#REF!</v>
      </c>
      <c r="AD1970" s="96" t="e">
        <f>T1970*IF($AA1970=2021,IF(OR($M1970="Услуги",$M1970="Работы"),#REF!,IF($U1970&lt;&gt;0,#REF!,#REF!)),1)*IF($AA1970=2022,IF(OR($M1970="Услуги",$M1970="Работы"),#REF!,IF($U1970&lt;&gt;0,#REF!,#REF!)),1)*IF($AA1970=2023,IF(OR($M1970="Услуги",$M1970="Работы"),#REF!,IF($U1970&lt;&gt;0,#REF!,#REF!)),1)*IF($AA1970=2024,IF(OR($M1970="Услуги",$M1970="Работы"),#REF!,IF($U1970&lt;&gt;0,#REF!,#REF!)),1)*IF($AA1970=2025,IF(OR($M1970="Услуги",$M1970="Работы"),#REF!,IF($U1970&lt;&gt;0,#REF!,#REF!)),1)</f>
        <v>#REF!</v>
      </c>
      <c r="AE1970" s="96" t="e">
        <f>U1970*IF($AA1970=2021,IF(OR($M1970="Услуги",$M1970="Работы"),#REF!,IF($U1970&lt;&gt;0,#REF!,#REF!)),1)*IF($AA1970=2022,IF(OR($M1970="Услуги",$M1970="Работы"),#REF!,IF($U1970&lt;&gt;0,#REF!,#REF!)),1)*IF($AA1970=2023,IF(OR($M1970="Услуги",$M1970="Работы"),#REF!,IF($U1970&lt;&gt;0,#REF!,#REF!)),1)*IF($AA1970=2024,IF(OR($M1970="Услуги",$M1970="Работы"),#REF!,IF($U1970&lt;&gt;0,#REF!,#REF!)),1)*IF($AA1970=2025,IF(OR($M1970="Услуги",$M1970="Работы"),#REF!,IF($U1970&lt;&gt;0,#REF!,#REF!)),1)</f>
        <v>#REF!</v>
      </c>
      <c r="AF1970" s="96" t="e">
        <f>V1970*IF($AA1970=2021,IF(OR($M1970="Услуги",$M1970="Работы"),#REF!,IF($U1970&lt;&gt;0,#REF!,#REF!)),1)*IF($AA1970=2022,IF(OR($M1970="Услуги",$M1970="Работы"),#REF!,IF($U1970&lt;&gt;0,#REF!,#REF!)),1)*IF($AA1970=2023,IF(OR($M1970="Услуги",$M1970="Работы"),#REF!,IF($U1970&lt;&gt;0,#REF!,#REF!)),1)*IF($AA1970=2024,IF(OR($M1970="Услуги",$M1970="Работы"),#REF!,IF($U1970&lt;&gt;0,#REF!,#REF!)),1)*IF($AA1970=2025,IF(OR($M1970="Услуги",$M1970="Работы"),#REF!,IF($U1970&lt;&gt;0,#REF!,#REF!)),1)</f>
        <v>#REF!</v>
      </c>
      <c r="AG1970" s="96" t="e">
        <f>W1970*IF($AA1970=2021,IF(OR($M1970="Услуги",$M1970="Работы"),#REF!,IF($U1970&lt;&gt;0,#REF!,#REF!)),1)*IF($AA1970=2022,IF(OR($M1970="Услуги",$M1970="Работы"),#REF!,IF($U1970&lt;&gt;0,#REF!,#REF!)),1)*IF($AA1970=2023,IF(OR($M1970="Услуги",$M1970="Работы"),#REF!,IF($U1970&lt;&gt;0,#REF!,#REF!)),1)*IF($AA1970=2024,IF(OR($M1970="Услуги",$M1970="Работы"),#REF!,IF($U1970&lt;&gt;0,#REF!,#REF!)),1)*IF($AA1970=2025,IF(OR($M1970="Услуги",$M1970="Работы"),#REF!,IF($U1970&lt;&gt;0,#REF!,#REF!)),1)</f>
        <v>#REF!</v>
      </c>
      <c r="AH1970" s="96" t="e">
        <f>X1970*IF($AA1970=2021,IF(OR($M1970="Услуги",$M1970="Работы"),#REF!,IF($U1970&lt;&gt;0,#REF!,#REF!)),1)*IF($AA1970=2022,IF(OR($M1970="Услуги",$M1970="Работы"),#REF!,IF($U1970&lt;&gt;0,#REF!,#REF!)),1)*IF($AA1970=2023,IF(OR($M1970="Услуги",$M1970="Работы"),#REF!,IF($U1970&lt;&gt;0,#REF!,#REF!)),1)*IF($AA1970=2024,IF(OR($M1970="Услуги",$M1970="Работы"),#REF!,IF($U1970&lt;&gt;0,#REF!,#REF!)),1)*IF($AA1970=2025,IF(OR($M1970="Услуги",$M1970="Работы"),#REF!,IF($U1970&lt;&gt;0,#REF!,#REF!)),1)</f>
        <v>#REF!</v>
      </c>
      <c r="AI1970" s="96" t="e">
        <f>Y1970*IF($AA1970=2021,IF(OR($M1970="Услуги",$M1970="Работы"),#REF!,IF($U1970&lt;&gt;0,#REF!,#REF!)),1)*IF($AA1970=2022,IF(OR($M1970="Услуги",$M1970="Работы"),#REF!,IF($U1970&lt;&gt;0,#REF!,#REF!)),1)*IF($AA1970=2023,IF(OR($M1970="Услуги",$M1970="Работы"),#REF!,IF($U1970&lt;&gt;0,#REF!,#REF!)),1)*IF($AA1970=2024,IF(OR($M1970="Услуги",$M1970="Работы"),#REF!,IF($U1970&lt;&gt;0,#REF!,#REF!)),1)*IF($AA1970=2025,IF(OR($M1970="Услуги",$M1970="Работы"),#REF!,IF($U1970&lt;&gt;0,#REF!,#REF!)),1)</f>
        <v>#REF!</v>
      </c>
      <c r="AJ1970" s="96" t="e">
        <f>Z1970*IF($AA1970=2021,IF(OR($M1970="Услуги",$M1970="Работы"),#REF!,IF($U1970&lt;&gt;0,#REF!,#REF!)),1)*IF($AA1970=2022,IF(OR($M1970="Услуги",$M1970="Работы"),#REF!,IF($U1970&lt;&gt;0,#REF!,#REF!)),1)*IF($AA1970=2023,IF(OR($M1970="Услуги",$M1970="Работы"),#REF!,IF($U1970&lt;&gt;0,#REF!,#REF!)),1)*IF($AA1970=2024,IF(OR($M1970="Услуги",$M1970="Работы"),#REF!,IF($U1970&lt;&gt;0,#REF!,#REF!)),1)*IF($AA1970=2025,IF(OR($M1970="Услуги",$M1970="Работы"),#REF!,IF($U1970&lt;&gt;0,#REF!,#REF!)),1)</f>
        <v>#REF!</v>
      </c>
      <c r="AK1970" s="110"/>
      <c r="AL1970" s="54"/>
      <c r="AM1970" s="54"/>
      <c r="AN1970" s="54"/>
    </row>
    <row r="1971" spans="1:40" s="56" customFormat="1" ht="15" hidden="1" customHeight="1" x14ac:dyDescent="0.25">
      <c r="A1971" s="85">
        <v>1</v>
      </c>
      <c r="B1971" s="86" t="s">
        <v>88</v>
      </c>
      <c r="C1971" s="215" t="s">
        <v>542</v>
      </c>
      <c r="D1971" s="87" t="s">
        <v>39</v>
      </c>
      <c r="E1971" s="85" t="s">
        <v>420</v>
      </c>
      <c r="F1971" s="72"/>
      <c r="G1971" s="87" t="e">
        <f>VLOOKUP(D1971,#REF!,2,FALSE)</f>
        <v>#REF!</v>
      </c>
      <c r="H1971" s="72"/>
      <c r="I1971" s="72"/>
      <c r="J1971" s="86" t="s">
        <v>143</v>
      </c>
      <c r="K1971" s="87" t="str">
        <f t="shared" si="567"/>
        <v>Реализация систем защиты ОКИИ ООО «Интер РАО – Управление электрогенерацией»</v>
      </c>
      <c r="L1971" s="99" t="s">
        <v>96</v>
      </c>
      <c r="M1971" s="90" t="s">
        <v>532</v>
      </c>
      <c r="N1971" s="85" t="s">
        <v>149</v>
      </c>
      <c r="O1971" s="85" t="s">
        <v>150</v>
      </c>
      <c r="P1971" s="86">
        <v>1</v>
      </c>
      <c r="Q1971" s="100"/>
      <c r="R1971" s="97">
        <v>0</v>
      </c>
      <c r="S1971" s="98">
        <v>936000</v>
      </c>
      <c r="T1971" s="95">
        <f t="shared" si="568"/>
        <v>0</v>
      </c>
      <c r="U1971" s="98">
        <v>0</v>
      </c>
      <c r="V1971" s="95">
        <f t="shared" si="569"/>
        <v>0</v>
      </c>
      <c r="W1971" s="95">
        <f t="shared" si="570"/>
        <v>0</v>
      </c>
      <c r="X1971" s="98">
        <v>936000</v>
      </c>
      <c r="Y1971" s="95">
        <f t="shared" si="571"/>
        <v>0</v>
      </c>
      <c r="Z1971" s="95">
        <f t="shared" si="572"/>
        <v>936000</v>
      </c>
      <c r="AA1971" s="244">
        <v>2025</v>
      </c>
      <c r="AB1971" s="247" t="e">
        <f t="shared" si="573"/>
        <v>#REF!</v>
      </c>
      <c r="AC1971" s="96" t="e">
        <f>S1971*IF($AA1971=2021,IF(OR($M1971="Услуги",$M1971="Работы"),#REF!,IF($U1971&lt;&gt;0,#REF!,#REF!)),1)*IF($AA1971=2022,IF(OR($M1971="Услуги",$M1971="Работы"),#REF!,IF($U1971&lt;&gt;0,#REF!,#REF!)),1)*IF($AA1971=2023,IF(OR($M1971="Услуги",$M1971="Работы"),#REF!,IF($U1971&lt;&gt;0,#REF!,#REF!)),1)*IF($AA1971=2024,IF(OR($M1971="Услуги",$M1971="Работы"),#REF!,IF($U1971&lt;&gt;0,#REF!,#REF!)),1)*IF($AA1971=2025,IF(OR($M1971="Услуги",$M1971="Работы"),#REF!,IF($U1971&lt;&gt;0,#REF!,#REF!)),1)</f>
        <v>#REF!</v>
      </c>
      <c r="AD1971" s="96" t="e">
        <f>T1971*IF($AA1971=2021,IF(OR($M1971="Услуги",$M1971="Работы"),#REF!,IF($U1971&lt;&gt;0,#REF!,#REF!)),1)*IF($AA1971=2022,IF(OR($M1971="Услуги",$M1971="Работы"),#REF!,IF($U1971&lt;&gt;0,#REF!,#REF!)),1)*IF($AA1971=2023,IF(OR($M1971="Услуги",$M1971="Работы"),#REF!,IF($U1971&lt;&gt;0,#REF!,#REF!)),1)*IF($AA1971=2024,IF(OR($M1971="Услуги",$M1971="Работы"),#REF!,IF($U1971&lt;&gt;0,#REF!,#REF!)),1)*IF($AA1971=2025,IF(OR($M1971="Услуги",$M1971="Работы"),#REF!,IF($U1971&lt;&gt;0,#REF!,#REF!)),1)</f>
        <v>#REF!</v>
      </c>
      <c r="AE1971" s="96" t="e">
        <f>U1971*IF($AA1971=2021,IF(OR($M1971="Услуги",$M1971="Работы"),#REF!,IF($U1971&lt;&gt;0,#REF!,#REF!)),1)*IF($AA1971=2022,IF(OR($M1971="Услуги",$M1971="Работы"),#REF!,IF($U1971&lt;&gt;0,#REF!,#REF!)),1)*IF($AA1971=2023,IF(OR($M1971="Услуги",$M1971="Работы"),#REF!,IF($U1971&lt;&gt;0,#REF!,#REF!)),1)*IF($AA1971=2024,IF(OR($M1971="Услуги",$M1971="Работы"),#REF!,IF($U1971&lt;&gt;0,#REF!,#REF!)),1)*IF($AA1971=2025,IF(OR($M1971="Услуги",$M1971="Работы"),#REF!,IF($U1971&lt;&gt;0,#REF!,#REF!)),1)</f>
        <v>#REF!</v>
      </c>
      <c r="AF1971" s="96" t="e">
        <f>V1971*IF($AA1971=2021,IF(OR($M1971="Услуги",$M1971="Работы"),#REF!,IF($U1971&lt;&gt;0,#REF!,#REF!)),1)*IF($AA1971=2022,IF(OR($M1971="Услуги",$M1971="Работы"),#REF!,IF($U1971&lt;&gt;0,#REF!,#REF!)),1)*IF($AA1971=2023,IF(OR($M1971="Услуги",$M1971="Работы"),#REF!,IF($U1971&lt;&gt;0,#REF!,#REF!)),1)*IF($AA1971=2024,IF(OR($M1971="Услуги",$M1971="Работы"),#REF!,IF($U1971&lt;&gt;0,#REF!,#REF!)),1)*IF($AA1971=2025,IF(OR($M1971="Услуги",$M1971="Работы"),#REF!,IF($U1971&lt;&gt;0,#REF!,#REF!)),1)</f>
        <v>#REF!</v>
      </c>
      <c r="AG1971" s="96" t="e">
        <f>W1971*IF($AA1971=2021,IF(OR($M1971="Услуги",$M1971="Работы"),#REF!,IF($U1971&lt;&gt;0,#REF!,#REF!)),1)*IF($AA1971=2022,IF(OR($M1971="Услуги",$M1971="Работы"),#REF!,IF($U1971&lt;&gt;0,#REF!,#REF!)),1)*IF($AA1971=2023,IF(OR($M1971="Услуги",$M1971="Работы"),#REF!,IF($U1971&lt;&gt;0,#REF!,#REF!)),1)*IF($AA1971=2024,IF(OR($M1971="Услуги",$M1971="Работы"),#REF!,IF($U1971&lt;&gt;0,#REF!,#REF!)),1)*IF($AA1971=2025,IF(OR($M1971="Услуги",$M1971="Работы"),#REF!,IF($U1971&lt;&gt;0,#REF!,#REF!)),1)</f>
        <v>#REF!</v>
      </c>
      <c r="AH1971" s="96" t="e">
        <f>X1971*IF($AA1971=2021,IF(OR($M1971="Услуги",$M1971="Работы"),#REF!,IF($U1971&lt;&gt;0,#REF!,#REF!)),1)*IF($AA1971=2022,IF(OR($M1971="Услуги",$M1971="Работы"),#REF!,IF($U1971&lt;&gt;0,#REF!,#REF!)),1)*IF($AA1971=2023,IF(OR($M1971="Услуги",$M1971="Работы"),#REF!,IF($U1971&lt;&gt;0,#REF!,#REF!)),1)*IF($AA1971=2024,IF(OR($M1971="Услуги",$M1971="Работы"),#REF!,IF($U1971&lt;&gt;0,#REF!,#REF!)),1)*IF($AA1971=2025,IF(OR($M1971="Услуги",$M1971="Работы"),#REF!,IF($U1971&lt;&gt;0,#REF!,#REF!)),1)</f>
        <v>#REF!</v>
      </c>
      <c r="AI1971" s="96" t="e">
        <f>Y1971*IF($AA1971=2021,IF(OR($M1971="Услуги",$M1971="Работы"),#REF!,IF($U1971&lt;&gt;0,#REF!,#REF!)),1)*IF($AA1971=2022,IF(OR($M1971="Услуги",$M1971="Работы"),#REF!,IF($U1971&lt;&gt;0,#REF!,#REF!)),1)*IF($AA1971=2023,IF(OR($M1971="Услуги",$M1971="Работы"),#REF!,IF($U1971&lt;&gt;0,#REF!,#REF!)),1)*IF($AA1971=2024,IF(OR($M1971="Услуги",$M1971="Работы"),#REF!,IF($U1971&lt;&gt;0,#REF!,#REF!)),1)*IF($AA1971=2025,IF(OR($M1971="Услуги",$M1971="Работы"),#REF!,IF($U1971&lt;&gt;0,#REF!,#REF!)),1)</f>
        <v>#REF!</v>
      </c>
      <c r="AJ1971" s="96" t="e">
        <f>Z1971*IF($AA1971=2021,IF(OR($M1971="Услуги",$M1971="Работы"),#REF!,IF($U1971&lt;&gt;0,#REF!,#REF!)),1)*IF($AA1971=2022,IF(OR($M1971="Услуги",$M1971="Работы"),#REF!,IF($U1971&lt;&gt;0,#REF!,#REF!)),1)*IF($AA1971=2023,IF(OR($M1971="Услуги",$M1971="Работы"),#REF!,IF($U1971&lt;&gt;0,#REF!,#REF!)),1)*IF($AA1971=2024,IF(OR($M1971="Услуги",$M1971="Работы"),#REF!,IF($U1971&lt;&gt;0,#REF!,#REF!)),1)*IF($AA1971=2025,IF(OR($M1971="Услуги",$M1971="Работы"),#REF!,IF($U1971&lt;&gt;0,#REF!,#REF!)),1)</f>
        <v>#REF!</v>
      </c>
      <c r="AK1971" s="107"/>
      <c r="AL1971" s="57"/>
      <c r="AM1971" s="57"/>
      <c r="AN1971" s="54"/>
    </row>
    <row r="1972" spans="1:40" s="56" customFormat="1" ht="15" hidden="1" customHeight="1" x14ac:dyDescent="0.25">
      <c r="A1972" s="85">
        <v>1</v>
      </c>
      <c r="B1972" s="86" t="s">
        <v>88</v>
      </c>
      <c r="C1972" s="215" t="s">
        <v>542</v>
      </c>
      <c r="D1972" s="85" t="s">
        <v>12</v>
      </c>
      <c r="E1972" s="85" t="s">
        <v>420</v>
      </c>
      <c r="F1972" s="85" t="s">
        <v>432</v>
      </c>
      <c r="G1972" s="87" t="e">
        <f>VLOOKUP(D1972,#REF!,2,FALSE)</f>
        <v>#REF!</v>
      </c>
      <c r="H1972" s="87" t="s">
        <v>432</v>
      </c>
      <c r="I1972" s="87"/>
      <c r="J1972" s="86" t="s">
        <v>143</v>
      </c>
      <c r="K1972" s="87" t="str">
        <f t="shared" si="567"/>
        <v>Реализация систем защиты ОКИИ АО «Нижневартовская ГРЭС»</v>
      </c>
      <c r="L1972" s="99" t="s">
        <v>96</v>
      </c>
      <c r="M1972" s="90" t="s">
        <v>532</v>
      </c>
      <c r="N1972" s="85" t="s">
        <v>149</v>
      </c>
      <c r="O1972" s="85" t="s">
        <v>150</v>
      </c>
      <c r="P1972" s="86">
        <v>1</v>
      </c>
      <c r="Q1972" s="100"/>
      <c r="R1972" s="97">
        <v>0</v>
      </c>
      <c r="S1972" s="98">
        <v>936000</v>
      </c>
      <c r="T1972" s="95">
        <f t="shared" si="568"/>
        <v>0</v>
      </c>
      <c r="U1972" s="98">
        <v>0</v>
      </c>
      <c r="V1972" s="95">
        <f t="shared" si="569"/>
        <v>0</v>
      </c>
      <c r="W1972" s="95">
        <f t="shared" si="570"/>
        <v>0</v>
      </c>
      <c r="X1972" s="98">
        <v>936000</v>
      </c>
      <c r="Y1972" s="95">
        <f t="shared" si="571"/>
        <v>0</v>
      </c>
      <c r="Z1972" s="95">
        <f t="shared" si="572"/>
        <v>936000</v>
      </c>
      <c r="AA1972" s="243">
        <v>2023</v>
      </c>
      <c r="AB1972" s="247" t="e">
        <f t="shared" si="573"/>
        <v>#REF!</v>
      </c>
      <c r="AC1972" s="96" t="e">
        <f>S1972*IF($AA1972=2021,IF(OR($M1972="Услуги",$M1972="Работы"),#REF!,IF($U1972&lt;&gt;0,#REF!,#REF!)),1)*IF($AA1972=2022,IF(OR($M1972="Услуги",$M1972="Работы"),#REF!,IF($U1972&lt;&gt;0,#REF!,#REF!)),1)*IF($AA1972=2023,IF(OR($M1972="Услуги",$M1972="Работы"),#REF!,IF($U1972&lt;&gt;0,#REF!,#REF!)),1)*IF($AA1972=2024,IF(OR($M1972="Услуги",$M1972="Работы"),#REF!,IF($U1972&lt;&gt;0,#REF!,#REF!)),1)*IF($AA1972=2025,IF(OR($M1972="Услуги",$M1972="Работы"),#REF!,IF($U1972&lt;&gt;0,#REF!,#REF!)),1)</f>
        <v>#REF!</v>
      </c>
      <c r="AD1972" s="96" t="e">
        <f>T1972*IF($AA1972=2021,IF(OR($M1972="Услуги",$M1972="Работы"),#REF!,IF($U1972&lt;&gt;0,#REF!,#REF!)),1)*IF($AA1972=2022,IF(OR($M1972="Услуги",$M1972="Работы"),#REF!,IF($U1972&lt;&gt;0,#REF!,#REF!)),1)*IF($AA1972=2023,IF(OR($M1972="Услуги",$M1972="Работы"),#REF!,IF($U1972&lt;&gt;0,#REF!,#REF!)),1)*IF($AA1972=2024,IF(OR($M1972="Услуги",$M1972="Работы"),#REF!,IF($U1972&lt;&gt;0,#REF!,#REF!)),1)*IF($AA1972=2025,IF(OR($M1972="Услуги",$M1972="Работы"),#REF!,IF($U1972&lt;&gt;0,#REF!,#REF!)),1)</f>
        <v>#REF!</v>
      </c>
      <c r="AE1972" s="96" t="e">
        <f>U1972*IF($AA1972=2021,IF(OR($M1972="Услуги",$M1972="Работы"),#REF!,IF($U1972&lt;&gt;0,#REF!,#REF!)),1)*IF($AA1972=2022,IF(OR($M1972="Услуги",$M1972="Работы"),#REF!,IF($U1972&lt;&gt;0,#REF!,#REF!)),1)*IF($AA1972=2023,IF(OR($M1972="Услуги",$M1972="Работы"),#REF!,IF($U1972&lt;&gt;0,#REF!,#REF!)),1)*IF($AA1972=2024,IF(OR($M1972="Услуги",$M1972="Работы"),#REF!,IF($U1972&lt;&gt;0,#REF!,#REF!)),1)*IF($AA1972=2025,IF(OR($M1972="Услуги",$M1972="Работы"),#REF!,IF($U1972&lt;&gt;0,#REF!,#REF!)),1)</f>
        <v>#REF!</v>
      </c>
      <c r="AF1972" s="96" t="e">
        <f>V1972*IF($AA1972=2021,IF(OR($M1972="Услуги",$M1972="Работы"),#REF!,IF($U1972&lt;&gt;0,#REF!,#REF!)),1)*IF($AA1972=2022,IF(OR($M1972="Услуги",$M1972="Работы"),#REF!,IF($U1972&lt;&gt;0,#REF!,#REF!)),1)*IF($AA1972=2023,IF(OR($M1972="Услуги",$M1972="Работы"),#REF!,IF($U1972&lt;&gt;0,#REF!,#REF!)),1)*IF($AA1972=2024,IF(OR($M1972="Услуги",$M1972="Работы"),#REF!,IF($U1972&lt;&gt;0,#REF!,#REF!)),1)*IF($AA1972=2025,IF(OR($M1972="Услуги",$M1972="Работы"),#REF!,IF($U1972&lt;&gt;0,#REF!,#REF!)),1)</f>
        <v>#REF!</v>
      </c>
      <c r="AG1972" s="96" t="e">
        <f>W1972*IF($AA1972=2021,IF(OR($M1972="Услуги",$M1972="Работы"),#REF!,IF($U1972&lt;&gt;0,#REF!,#REF!)),1)*IF($AA1972=2022,IF(OR($M1972="Услуги",$M1972="Работы"),#REF!,IF($U1972&lt;&gt;0,#REF!,#REF!)),1)*IF($AA1972=2023,IF(OR($M1972="Услуги",$M1972="Работы"),#REF!,IF($U1972&lt;&gt;0,#REF!,#REF!)),1)*IF($AA1972=2024,IF(OR($M1972="Услуги",$M1972="Работы"),#REF!,IF($U1972&lt;&gt;0,#REF!,#REF!)),1)*IF($AA1972=2025,IF(OR($M1972="Услуги",$M1972="Работы"),#REF!,IF($U1972&lt;&gt;0,#REF!,#REF!)),1)</f>
        <v>#REF!</v>
      </c>
      <c r="AH1972" s="96" t="e">
        <f>X1972*IF($AA1972=2021,IF(OR($M1972="Услуги",$M1972="Работы"),#REF!,IF($U1972&lt;&gt;0,#REF!,#REF!)),1)*IF($AA1972=2022,IF(OR($M1972="Услуги",$M1972="Работы"),#REF!,IF($U1972&lt;&gt;0,#REF!,#REF!)),1)*IF($AA1972=2023,IF(OR($M1972="Услуги",$M1972="Работы"),#REF!,IF($U1972&lt;&gt;0,#REF!,#REF!)),1)*IF($AA1972=2024,IF(OR($M1972="Услуги",$M1972="Работы"),#REF!,IF($U1972&lt;&gt;0,#REF!,#REF!)),1)*IF($AA1972=2025,IF(OR($M1972="Услуги",$M1972="Работы"),#REF!,IF($U1972&lt;&gt;0,#REF!,#REF!)),1)</f>
        <v>#REF!</v>
      </c>
      <c r="AI1972" s="96" t="e">
        <f>Y1972*IF($AA1972=2021,IF(OR($M1972="Услуги",$M1972="Работы"),#REF!,IF($U1972&lt;&gt;0,#REF!,#REF!)),1)*IF($AA1972=2022,IF(OR($M1972="Услуги",$M1972="Работы"),#REF!,IF($U1972&lt;&gt;0,#REF!,#REF!)),1)*IF($AA1972=2023,IF(OR($M1972="Услуги",$M1972="Работы"),#REF!,IF($U1972&lt;&gt;0,#REF!,#REF!)),1)*IF($AA1972=2024,IF(OR($M1972="Услуги",$M1972="Работы"),#REF!,IF($U1972&lt;&gt;0,#REF!,#REF!)),1)*IF($AA1972=2025,IF(OR($M1972="Услуги",$M1972="Работы"),#REF!,IF($U1972&lt;&gt;0,#REF!,#REF!)),1)</f>
        <v>#REF!</v>
      </c>
      <c r="AJ1972" s="96" t="e">
        <f>Z1972*IF($AA1972=2021,IF(OR($M1972="Услуги",$M1972="Работы"),#REF!,IF($U1972&lt;&gt;0,#REF!,#REF!)),1)*IF($AA1972=2022,IF(OR($M1972="Услуги",$M1972="Работы"),#REF!,IF($U1972&lt;&gt;0,#REF!,#REF!)),1)*IF($AA1972=2023,IF(OR($M1972="Услуги",$M1972="Работы"),#REF!,IF($U1972&lt;&gt;0,#REF!,#REF!)),1)*IF($AA1972=2024,IF(OR($M1972="Услуги",$M1972="Работы"),#REF!,IF($U1972&lt;&gt;0,#REF!,#REF!)),1)*IF($AA1972=2025,IF(OR($M1972="Услуги",$M1972="Работы"),#REF!,IF($U1972&lt;&gt;0,#REF!,#REF!)),1)</f>
        <v>#REF!</v>
      </c>
      <c r="AK1972" s="110"/>
      <c r="AL1972" s="54"/>
      <c r="AM1972" s="54"/>
      <c r="AN1972" s="54"/>
    </row>
    <row r="1973" spans="1:40" s="56" customFormat="1" ht="15" hidden="1" customHeight="1" x14ac:dyDescent="0.25">
      <c r="A1973" s="85">
        <v>1</v>
      </c>
      <c r="B1973" s="86" t="s">
        <v>88</v>
      </c>
      <c r="C1973" s="215" t="s">
        <v>542</v>
      </c>
      <c r="D1973" s="85" t="s">
        <v>12</v>
      </c>
      <c r="E1973" s="85" t="s">
        <v>420</v>
      </c>
      <c r="F1973" s="85" t="s">
        <v>432</v>
      </c>
      <c r="G1973" s="87" t="e">
        <f>VLOOKUP(D1973,#REF!,2,FALSE)</f>
        <v>#REF!</v>
      </c>
      <c r="H1973" s="87" t="s">
        <v>432</v>
      </c>
      <c r="I1973" s="87"/>
      <c r="J1973" s="86" t="s">
        <v>143</v>
      </c>
      <c r="K1973" s="87" t="str">
        <f t="shared" si="567"/>
        <v>Реализация систем защиты ОКИИ АО «Нижневартовская ГРЭС»</v>
      </c>
      <c r="L1973" s="99" t="s">
        <v>96</v>
      </c>
      <c r="M1973" s="90" t="s">
        <v>532</v>
      </c>
      <c r="N1973" s="85" t="s">
        <v>149</v>
      </c>
      <c r="O1973" s="85" t="s">
        <v>150</v>
      </c>
      <c r="P1973" s="86">
        <v>1</v>
      </c>
      <c r="Q1973" s="100"/>
      <c r="R1973" s="97">
        <v>0</v>
      </c>
      <c r="S1973" s="98">
        <v>936000</v>
      </c>
      <c r="T1973" s="95">
        <f t="shared" si="568"/>
        <v>0</v>
      </c>
      <c r="U1973" s="98">
        <v>0</v>
      </c>
      <c r="V1973" s="95">
        <f t="shared" si="569"/>
        <v>0</v>
      </c>
      <c r="W1973" s="95">
        <f t="shared" si="570"/>
        <v>0</v>
      </c>
      <c r="X1973" s="98">
        <v>936000</v>
      </c>
      <c r="Y1973" s="95">
        <f t="shared" si="571"/>
        <v>0</v>
      </c>
      <c r="Z1973" s="95">
        <f t="shared" si="572"/>
        <v>936000</v>
      </c>
      <c r="AA1973" s="243">
        <v>2024</v>
      </c>
      <c r="AB1973" s="247" t="e">
        <f t="shared" si="573"/>
        <v>#REF!</v>
      </c>
      <c r="AC1973" s="96" t="e">
        <f>S1973*IF($AA1973=2021,IF(OR($M1973="Услуги",$M1973="Работы"),#REF!,IF($U1973&lt;&gt;0,#REF!,#REF!)),1)*IF($AA1973=2022,IF(OR($M1973="Услуги",$M1973="Работы"),#REF!,IF($U1973&lt;&gt;0,#REF!,#REF!)),1)*IF($AA1973=2023,IF(OR($M1973="Услуги",$M1973="Работы"),#REF!,IF($U1973&lt;&gt;0,#REF!,#REF!)),1)*IF($AA1973=2024,IF(OR($M1973="Услуги",$M1973="Работы"),#REF!,IF($U1973&lt;&gt;0,#REF!,#REF!)),1)*IF($AA1973=2025,IF(OR($M1973="Услуги",$M1973="Работы"),#REF!,IF($U1973&lt;&gt;0,#REF!,#REF!)),1)</f>
        <v>#REF!</v>
      </c>
      <c r="AD1973" s="96" t="e">
        <f>T1973*IF($AA1973=2021,IF(OR($M1973="Услуги",$M1973="Работы"),#REF!,IF($U1973&lt;&gt;0,#REF!,#REF!)),1)*IF($AA1973=2022,IF(OR($M1973="Услуги",$M1973="Работы"),#REF!,IF($U1973&lt;&gt;0,#REF!,#REF!)),1)*IF($AA1973=2023,IF(OR($M1973="Услуги",$M1973="Работы"),#REF!,IF($U1973&lt;&gt;0,#REF!,#REF!)),1)*IF($AA1973=2024,IF(OR($M1973="Услуги",$M1973="Работы"),#REF!,IF($U1973&lt;&gt;0,#REF!,#REF!)),1)*IF($AA1973=2025,IF(OR($M1973="Услуги",$M1973="Работы"),#REF!,IF($U1973&lt;&gt;0,#REF!,#REF!)),1)</f>
        <v>#REF!</v>
      </c>
      <c r="AE1973" s="96" t="e">
        <f>U1973*IF($AA1973=2021,IF(OR($M1973="Услуги",$M1973="Работы"),#REF!,IF($U1973&lt;&gt;0,#REF!,#REF!)),1)*IF($AA1973=2022,IF(OR($M1973="Услуги",$M1973="Работы"),#REF!,IF($U1973&lt;&gt;0,#REF!,#REF!)),1)*IF($AA1973=2023,IF(OR($M1973="Услуги",$M1973="Работы"),#REF!,IF($U1973&lt;&gt;0,#REF!,#REF!)),1)*IF($AA1973=2024,IF(OR($M1973="Услуги",$M1973="Работы"),#REF!,IF($U1973&lt;&gt;0,#REF!,#REF!)),1)*IF($AA1973=2025,IF(OR($M1973="Услуги",$M1973="Работы"),#REF!,IF($U1973&lt;&gt;0,#REF!,#REF!)),1)</f>
        <v>#REF!</v>
      </c>
      <c r="AF1973" s="96" t="e">
        <f>V1973*IF($AA1973=2021,IF(OR($M1973="Услуги",$M1973="Работы"),#REF!,IF($U1973&lt;&gt;0,#REF!,#REF!)),1)*IF($AA1973=2022,IF(OR($M1973="Услуги",$M1973="Работы"),#REF!,IF($U1973&lt;&gt;0,#REF!,#REF!)),1)*IF($AA1973=2023,IF(OR($M1973="Услуги",$M1973="Работы"),#REF!,IF($U1973&lt;&gt;0,#REF!,#REF!)),1)*IF($AA1973=2024,IF(OR($M1973="Услуги",$M1973="Работы"),#REF!,IF($U1973&lt;&gt;0,#REF!,#REF!)),1)*IF($AA1973=2025,IF(OR($M1973="Услуги",$M1973="Работы"),#REF!,IF($U1973&lt;&gt;0,#REF!,#REF!)),1)</f>
        <v>#REF!</v>
      </c>
      <c r="AG1973" s="96" t="e">
        <f>W1973*IF($AA1973=2021,IF(OR($M1973="Услуги",$M1973="Работы"),#REF!,IF($U1973&lt;&gt;0,#REF!,#REF!)),1)*IF($AA1973=2022,IF(OR($M1973="Услуги",$M1973="Работы"),#REF!,IF($U1973&lt;&gt;0,#REF!,#REF!)),1)*IF($AA1973=2023,IF(OR($M1973="Услуги",$M1973="Работы"),#REF!,IF($U1973&lt;&gt;0,#REF!,#REF!)),1)*IF($AA1973=2024,IF(OR($M1973="Услуги",$M1973="Работы"),#REF!,IF($U1973&lt;&gt;0,#REF!,#REF!)),1)*IF($AA1973=2025,IF(OR($M1973="Услуги",$M1973="Работы"),#REF!,IF($U1973&lt;&gt;0,#REF!,#REF!)),1)</f>
        <v>#REF!</v>
      </c>
      <c r="AH1973" s="96" t="e">
        <f>X1973*IF($AA1973=2021,IF(OR($M1973="Услуги",$M1973="Работы"),#REF!,IF($U1973&lt;&gt;0,#REF!,#REF!)),1)*IF($AA1973=2022,IF(OR($M1973="Услуги",$M1973="Работы"),#REF!,IF($U1973&lt;&gt;0,#REF!,#REF!)),1)*IF($AA1973=2023,IF(OR($M1973="Услуги",$M1973="Работы"),#REF!,IF($U1973&lt;&gt;0,#REF!,#REF!)),1)*IF($AA1973=2024,IF(OR($M1973="Услуги",$M1973="Работы"),#REF!,IF($U1973&lt;&gt;0,#REF!,#REF!)),1)*IF($AA1973=2025,IF(OR($M1973="Услуги",$M1973="Работы"),#REF!,IF($U1973&lt;&gt;0,#REF!,#REF!)),1)</f>
        <v>#REF!</v>
      </c>
      <c r="AI1973" s="96" t="e">
        <f>Y1973*IF($AA1973=2021,IF(OR($M1973="Услуги",$M1973="Работы"),#REF!,IF($U1973&lt;&gt;0,#REF!,#REF!)),1)*IF($AA1973=2022,IF(OR($M1973="Услуги",$M1973="Работы"),#REF!,IF($U1973&lt;&gt;0,#REF!,#REF!)),1)*IF($AA1973=2023,IF(OR($M1973="Услуги",$M1973="Работы"),#REF!,IF($U1973&lt;&gt;0,#REF!,#REF!)),1)*IF($AA1973=2024,IF(OR($M1973="Услуги",$M1973="Работы"),#REF!,IF($U1973&lt;&gt;0,#REF!,#REF!)),1)*IF($AA1973=2025,IF(OR($M1973="Услуги",$M1973="Работы"),#REF!,IF($U1973&lt;&gt;0,#REF!,#REF!)),1)</f>
        <v>#REF!</v>
      </c>
      <c r="AJ1973" s="96" t="e">
        <f>Z1973*IF($AA1973=2021,IF(OR($M1973="Услуги",$M1973="Работы"),#REF!,IF($U1973&lt;&gt;0,#REF!,#REF!)),1)*IF($AA1973=2022,IF(OR($M1973="Услуги",$M1973="Работы"),#REF!,IF($U1973&lt;&gt;0,#REF!,#REF!)),1)*IF($AA1973=2023,IF(OR($M1973="Услуги",$M1973="Работы"),#REF!,IF($U1973&lt;&gt;0,#REF!,#REF!)),1)*IF($AA1973=2024,IF(OR($M1973="Услуги",$M1973="Работы"),#REF!,IF($U1973&lt;&gt;0,#REF!,#REF!)),1)*IF($AA1973=2025,IF(OR($M1973="Услуги",$M1973="Работы"),#REF!,IF($U1973&lt;&gt;0,#REF!,#REF!)),1)</f>
        <v>#REF!</v>
      </c>
      <c r="AK1973" s="107"/>
      <c r="AL1973" s="57"/>
      <c r="AM1973" s="57"/>
      <c r="AN1973" s="54"/>
    </row>
    <row r="1974" spans="1:40" s="56" customFormat="1" ht="15" hidden="1" customHeight="1" x14ac:dyDescent="0.25">
      <c r="A1974" s="85">
        <v>1</v>
      </c>
      <c r="B1974" s="86" t="s">
        <v>88</v>
      </c>
      <c r="C1974" s="215" t="s">
        <v>542</v>
      </c>
      <c r="D1974" s="85" t="s">
        <v>12</v>
      </c>
      <c r="E1974" s="85" t="s">
        <v>420</v>
      </c>
      <c r="F1974" s="85" t="s">
        <v>432</v>
      </c>
      <c r="G1974" s="87" t="e">
        <f>VLOOKUP(D1974,#REF!,2,FALSE)</f>
        <v>#REF!</v>
      </c>
      <c r="H1974" s="87" t="s">
        <v>432</v>
      </c>
      <c r="I1974" s="87"/>
      <c r="J1974" s="86" t="s">
        <v>143</v>
      </c>
      <c r="K1974" s="87" t="str">
        <f t="shared" si="567"/>
        <v>Реализация систем защиты ОКИИ АО «Нижневартовская ГРЭС»</v>
      </c>
      <c r="L1974" s="99" t="s">
        <v>96</v>
      </c>
      <c r="M1974" s="90" t="s">
        <v>532</v>
      </c>
      <c r="N1974" s="85" t="s">
        <v>149</v>
      </c>
      <c r="O1974" s="85" t="s">
        <v>150</v>
      </c>
      <c r="P1974" s="86">
        <v>1</v>
      </c>
      <c r="Q1974" s="100"/>
      <c r="R1974" s="97">
        <v>0</v>
      </c>
      <c r="S1974" s="98">
        <v>936000</v>
      </c>
      <c r="T1974" s="95">
        <f t="shared" si="568"/>
        <v>0</v>
      </c>
      <c r="U1974" s="98"/>
      <c r="V1974" s="95">
        <f t="shared" si="569"/>
        <v>0</v>
      </c>
      <c r="W1974" s="95">
        <f t="shared" si="570"/>
        <v>0</v>
      </c>
      <c r="X1974" s="98">
        <v>936000</v>
      </c>
      <c r="Y1974" s="95">
        <f t="shared" si="571"/>
        <v>0</v>
      </c>
      <c r="Z1974" s="95">
        <f t="shared" si="572"/>
        <v>936000</v>
      </c>
      <c r="AA1974" s="244">
        <v>2025</v>
      </c>
      <c r="AB1974" s="247" t="e">
        <f t="shared" si="573"/>
        <v>#REF!</v>
      </c>
      <c r="AC1974" s="96" t="e">
        <f>S1974*IF($AA1974=2021,IF(OR($M1974="Услуги",$M1974="Работы"),#REF!,IF($U1974&lt;&gt;0,#REF!,#REF!)),1)*IF($AA1974=2022,IF(OR($M1974="Услуги",$M1974="Работы"),#REF!,IF($U1974&lt;&gt;0,#REF!,#REF!)),1)*IF($AA1974=2023,IF(OR($M1974="Услуги",$M1974="Работы"),#REF!,IF($U1974&lt;&gt;0,#REF!,#REF!)),1)*IF($AA1974=2024,IF(OR($M1974="Услуги",$M1974="Работы"),#REF!,IF($U1974&lt;&gt;0,#REF!,#REF!)),1)*IF($AA1974=2025,IF(OR($M1974="Услуги",$M1974="Работы"),#REF!,IF($U1974&lt;&gt;0,#REF!,#REF!)),1)</f>
        <v>#REF!</v>
      </c>
      <c r="AD1974" s="96" t="e">
        <f>T1974*IF($AA1974=2021,IF(OR($M1974="Услуги",$M1974="Работы"),#REF!,IF($U1974&lt;&gt;0,#REF!,#REF!)),1)*IF($AA1974=2022,IF(OR($M1974="Услуги",$M1974="Работы"),#REF!,IF($U1974&lt;&gt;0,#REF!,#REF!)),1)*IF($AA1974=2023,IF(OR($M1974="Услуги",$M1974="Работы"),#REF!,IF($U1974&lt;&gt;0,#REF!,#REF!)),1)*IF($AA1974=2024,IF(OR($M1974="Услуги",$M1974="Работы"),#REF!,IF($U1974&lt;&gt;0,#REF!,#REF!)),1)*IF($AA1974=2025,IF(OR($M1974="Услуги",$M1974="Работы"),#REF!,IF($U1974&lt;&gt;0,#REF!,#REF!)),1)</f>
        <v>#REF!</v>
      </c>
      <c r="AE1974" s="96" t="e">
        <f>U1974*IF($AA1974=2021,IF(OR($M1974="Услуги",$M1974="Работы"),#REF!,IF($U1974&lt;&gt;0,#REF!,#REF!)),1)*IF($AA1974=2022,IF(OR($M1974="Услуги",$M1974="Работы"),#REF!,IF($U1974&lt;&gt;0,#REF!,#REF!)),1)*IF($AA1974=2023,IF(OR($M1974="Услуги",$M1974="Работы"),#REF!,IF($U1974&lt;&gt;0,#REF!,#REF!)),1)*IF($AA1974=2024,IF(OR($M1974="Услуги",$M1974="Работы"),#REF!,IF($U1974&lt;&gt;0,#REF!,#REF!)),1)*IF($AA1974=2025,IF(OR($M1974="Услуги",$M1974="Работы"),#REF!,IF($U1974&lt;&gt;0,#REF!,#REF!)),1)</f>
        <v>#REF!</v>
      </c>
      <c r="AF1974" s="96" t="e">
        <f>V1974*IF($AA1974=2021,IF(OR($M1974="Услуги",$M1974="Работы"),#REF!,IF($U1974&lt;&gt;0,#REF!,#REF!)),1)*IF($AA1974=2022,IF(OR($M1974="Услуги",$M1974="Работы"),#REF!,IF($U1974&lt;&gt;0,#REF!,#REF!)),1)*IF($AA1974=2023,IF(OR($M1974="Услуги",$M1974="Работы"),#REF!,IF($U1974&lt;&gt;0,#REF!,#REF!)),1)*IF($AA1974=2024,IF(OR($M1974="Услуги",$M1974="Работы"),#REF!,IF($U1974&lt;&gt;0,#REF!,#REF!)),1)*IF($AA1974=2025,IF(OR($M1974="Услуги",$M1974="Работы"),#REF!,IF($U1974&lt;&gt;0,#REF!,#REF!)),1)</f>
        <v>#REF!</v>
      </c>
      <c r="AG1974" s="96" t="e">
        <f>W1974*IF($AA1974=2021,IF(OR($M1974="Услуги",$M1974="Работы"),#REF!,IF($U1974&lt;&gt;0,#REF!,#REF!)),1)*IF($AA1974=2022,IF(OR($M1974="Услуги",$M1974="Работы"),#REF!,IF($U1974&lt;&gt;0,#REF!,#REF!)),1)*IF($AA1974=2023,IF(OR($M1974="Услуги",$M1974="Работы"),#REF!,IF($U1974&lt;&gt;0,#REF!,#REF!)),1)*IF($AA1974=2024,IF(OR($M1974="Услуги",$M1974="Работы"),#REF!,IF($U1974&lt;&gt;0,#REF!,#REF!)),1)*IF($AA1974=2025,IF(OR($M1974="Услуги",$M1974="Работы"),#REF!,IF($U1974&lt;&gt;0,#REF!,#REF!)),1)</f>
        <v>#REF!</v>
      </c>
      <c r="AH1974" s="96" t="e">
        <f>X1974*IF($AA1974=2021,IF(OR($M1974="Услуги",$M1974="Работы"),#REF!,IF($U1974&lt;&gt;0,#REF!,#REF!)),1)*IF($AA1974=2022,IF(OR($M1974="Услуги",$M1974="Работы"),#REF!,IF($U1974&lt;&gt;0,#REF!,#REF!)),1)*IF($AA1974=2023,IF(OR($M1974="Услуги",$M1974="Работы"),#REF!,IF($U1974&lt;&gt;0,#REF!,#REF!)),1)*IF($AA1974=2024,IF(OR($M1974="Услуги",$M1974="Работы"),#REF!,IF($U1974&lt;&gt;0,#REF!,#REF!)),1)*IF($AA1974=2025,IF(OR($M1974="Услуги",$M1974="Работы"),#REF!,IF($U1974&lt;&gt;0,#REF!,#REF!)),1)</f>
        <v>#REF!</v>
      </c>
      <c r="AI1974" s="96" t="e">
        <f>Y1974*IF($AA1974=2021,IF(OR($M1974="Услуги",$M1974="Работы"),#REF!,IF($U1974&lt;&gt;0,#REF!,#REF!)),1)*IF($AA1974=2022,IF(OR($M1974="Услуги",$M1974="Работы"),#REF!,IF($U1974&lt;&gt;0,#REF!,#REF!)),1)*IF($AA1974=2023,IF(OR($M1974="Услуги",$M1974="Работы"),#REF!,IF($U1974&lt;&gt;0,#REF!,#REF!)),1)*IF($AA1974=2024,IF(OR($M1974="Услуги",$M1974="Работы"),#REF!,IF($U1974&lt;&gt;0,#REF!,#REF!)),1)*IF($AA1974=2025,IF(OR($M1974="Услуги",$M1974="Работы"),#REF!,IF($U1974&lt;&gt;0,#REF!,#REF!)),1)</f>
        <v>#REF!</v>
      </c>
      <c r="AJ1974" s="96" t="e">
        <f>Z1974*IF($AA1974=2021,IF(OR($M1974="Услуги",$M1974="Работы"),#REF!,IF($U1974&lt;&gt;0,#REF!,#REF!)),1)*IF($AA1974=2022,IF(OR($M1974="Услуги",$M1974="Работы"),#REF!,IF($U1974&lt;&gt;0,#REF!,#REF!)),1)*IF($AA1974=2023,IF(OR($M1974="Услуги",$M1974="Работы"),#REF!,IF($U1974&lt;&gt;0,#REF!,#REF!)),1)*IF($AA1974=2024,IF(OR($M1974="Услуги",$M1974="Работы"),#REF!,IF($U1974&lt;&gt;0,#REF!,#REF!)),1)*IF($AA1974=2025,IF(OR($M1974="Услуги",$M1974="Работы"),#REF!,IF($U1974&lt;&gt;0,#REF!,#REF!)),1)</f>
        <v>#REF!</v>
      </c>
      <c r="AK1974" s="107"/>
      <c r="AL1974" s="57"/>
      <c r="AM1974" s="57"/>
      <c r="AN1974" s="54"/>
    </row>
    <row r="1975" spans="1:40" s="56" customFormat="1" ht="15" hidden="1" customHeight="1" x14ac:dyDescent="0.25">
      <c r="A1975" s="85">
        <v>1</v>
      </c>
      <c r="B1975" s="86" t="s">
        <v>88</v>
      </c>
      <c r="C1975" s="215" t="s">
        <v>542</v>
      </c>
      <c r="D1975" s="85" t="s">
        <v>20</v>
      </c>
      <c r="E1975" s="85" t="s">
        <v>422</v>
      </c>
      <c r="F1975" s="85" t="s">
        <v>432</v>
      </c>
      <c r="G1975" s="87" t="e">
        <f>VLOOKUP(D1975,#REF!,2,FALSE)</f>
        <v>#REF!</v>
      </c>
      <c r="H1975" s="87" t="s">
        <v>432</v>
      </c>
      <c r="I1975" s="87"/>
      <c r="J1975" s="86" t="s">
        <v>143</v>
      </c>
      <c r="K1975" s="87" t="str">
        <f t="shared" si="567"/>
        <v>Реализация систем защиты ОКИИ ООО «БашРТС»</v>
      </c>
      <c r="L1975" s="99" t="s">
        <v>96</v>
      </c>
      <c r="M1975" s="90" t="s">
        <v>532</v>
      </c>
      <c r="N1975" s="85" t="s">
        <v>149</v>
      </c>
      <c r="O1975" s="85" t="s">
        <v>150</v>
      </c>
      <c r="P1975" s="86">
        <v>1</v>
      </c>
      <c r="Q1975" s="100"/>
      <c r="R1975" s="97">
        <v>0</v>
      </c>
      <c r="S1975" s="98">
        <v>936000</v>
      </c>
      <c r="T1975" s="95">
        <f t="shared" si="568"/>
        <v>0</v>
      </c>
      <c r="U1975" s="98">
        <v>0</v>
      </c>
      <c r="V1975" s="95">
        <f t="shared" si="569"/>
        <v>0</v>
      </c>
      <c r="W1975" s="95">
        <f t="shared" si="570"/>
        <v>0</v>
      </c>
      <c r="X1975" s="98">
        <v>936000</v>
      </c>
      <c r="Y1975" s="95">
        <f t="shared" si="571"/>
        <v>0</v>
      </c>
      <c r="Z1975" s="95">
        <f t="shared" si="572"/>
        <v>936000</v>
      </c>
      <c r="AA1975" s="243">
        <v>2023</v>
      </c>
      <c r="AB1975" s="247" t="e">
        <f t="shared" si="573"/>
        <v>#REF!</v>
      </c>
      <c r="AC1975" s="96" t="e">
        <f>S1975*IF($AA1975=2021,IF(OR($M1975="Услуги",$M1975="Работы"),#REF!,IF($U1975&lt;&gt;0,#REF!,#REF!)),1)*IF($AA1975=2022,IF(OR($M1975="Услуги",$M1975="Работы"),#REF!,IF($U1975&lt;&gt;0,#REF!,#REF!)),1)*IF($AA1975=2023,IF(OR($M1975="Услуги",$M1975="Работы"),#REF!,IF($U1975&lt;&gt;0,#REF!,#REF!)),1)*IF($AA1975=2024,IF(OR($M1975="Услуги",$M1975="Работы"),#REF!,IF($U1975&lt;&gt;0,#REF!,#REF!)),1)*IF($AA1975=2025,IF(OR($M1975="Услуги",$M1975="Работы"),#REF!,IF($U1975&lt;&gt;0,#REF!,#REF!)),1)</f>
        <v>#REF!</v>
      </c>
      <c r="AD1975" s="96" t="e">
        <f>T1975*IF($AA1975=2021,IF(OR($M1975="Услуги",$M1975="Работы"),#REF!,IF($U1975&lt;&gt;0,#REF!,#REF!)),1)*IF($AA1975=2022,IF(OR($M1975="Услуги",$M1975="Работы"),#REF!,IF($U1975&lt;&gt;0,#REF!,#REF!)),1)*IF($AA1975=2023,IF(OR($M1975="Услуги",$M1975="Работы"),#REF!,IF($U1975&lt;&gt;0,#REF!,#REF!)),1)*IF($AA1975=2024,IF(OR($M1975="Услуги",$M1975="Работы"),#REF!,IF($U1975&lt;&gt;0,#REF!,#REF!)),1)*IF($AA1975=2025,IF(OR($M1975="Услуги",$M1975="Работы"),#REF!,IF($U1975&lt;&gt;0,#REF!,#REF!)),1)</f>
        <v>#REF!</v>
      </c>
      <c r="AE1975" s="96" t="e">
        <f>U1975*IF($AA1975=2021,IF(OR($M1975="Услуги",$M1975="Работы"),#REF!,IF($U1975&lt;&gt;0,#REF!,#REF!)),1)*IF($AA1975=2022,IF(OR($M1975="Услуги",$M1975="Работы"),#REF!,IF($U1975&lt;&gt;0,#REF!,#REF!)),1)*IF($AA1975=2023,IF(OR($M1975="Услуги",$M1975="Работы"),#REF!,IF($U1975&lt;&gt;0,#REF!,#REF!)),1)*IF($AA1975=2024,IF(OR($M1975="Услуги",$M1975="Работы"),#REF!,IF($U1975&lt;&gt;0,#REF!,#REF!)),1)*IF($AA1975=2025,IF(OR($M1975="Услуги",$M1975="Работы"),#REF!,IF($U1975&lt;&gt;0,#REF!,#REF!)),1)</f>
        <v>#REF!</v>
      </c>
      <c r="AF1975" s="96" t="e">
        <f>V1975*IF($AA1975=2021,IF(OR($M1975="Услуги",$M1975="Работы"),#REF!,IF($U1975&lt;&gt;0,#REF!,#REF!)),1)*IF($AA1975=2022,IF(OR($M1975="Услуги",$M1975="Работы"),#REF!,IF($U1975&lt;&gt;0,#REF!,#REF!)),1)*IF($AA1975=2023,IF(OR($M1975="Услуги",$M1975="Работы"),#REF!,IF($U1975&lt;&gt;0,#REF!,#REF!)),1)*IF($AA1975=2024,IF(OR($M1975="Услуги",$M1975="Работы"),#REF!,IF($U1975&lt;&gt;0,#REF!,#REF!)),1)*IF($AA1975=2025,IF(OR($M1975="Услуги",$M1975="Работы"),#REF!,IF($U1975&lt;&gt;0,#REF!,#REF!)),1)</f>
        <v>#REF!</v>
      </c>
      <c r="AG1975" s="96" t="e">
        <f>W1975*IF($AA1975=2021,IF(OR($M1975="Услуги",$M1975="Работы"),#REF!,IF($U1975&lt;&gt;0,#REF!,#REF!)),1)*IF($AA1975=2022,IF(OR($M1975="Услуги",$M1975="Работы"),#REF!,IF($U1975&lt;&gt;0,#REF!,#REF!)),1)*IF($AA1975=2023,IF(OR($M1975="Услуги",$M1975="Работы"),#REF!,IF($U1975&lt;&gt;0,#REF!,#REF!)),1)*IF($AA1975=2024,IF(OR($M1975="Услуги",$M1975="Работы"),#REF!,IF($U1975&lt;&gt;0,#REF!,#REF!)),1)*IF($AA1975=2025,IF(OR($M1975="Услуги",$M1975="Работы"),#REF!,IF($U1975&lt;&gt;0,#REF!,#REF!)),1)</f>
        <v>#REF!</v>
      </c>
      <c r="AH1975" s="96" t="e">
        <f>X1975*IF($AA1975=2021,IF(OR($M1975="Услуги",$M1975="Работы"),#REF!,IF($U1975&lt;&gt;0,#REF!,#REF!)),1)*IF($AA1975=2022,IF(OR($M1975="Услуги",$M1975="Работы"),#REF!,IF($U1975&lt;&gt;0,#REF!,#REF!)),1)*IF($AA1975=2023,IF(OR($M1975="Услуги",$M1975="Работы"),#REF!,IF($U1975&lt;&gt;0,#REF!,#REF!)),1)*IF($AA1975=2024,IF(OR($M1975="Услуги",$M1975="Работы"),#REF!,IF($U1975&lt;&gt;0,#REF!,#REF!)),1)*IF($AA1975=2025,IF(OR($M1975="Услуги",$M1975="Работы"),#REF!,IF($U1975&lt;&gt;0,#REF!,#REF!)),1)</f>
        <v>#REF!</v>
      </c>
      <c r="AI1975" s="96" t="e">
        <f>Y1975*IF($AA1975=2021,IF(OR($M1975="Услуги",$M1975="Работы"),#REF!,IF($U1975&lt;&gt;0,#REF!,#REF!)),1)*IF($AA1975=2022,IF(OR($M1975="Услуги",$M1975="Работы"),#REF!,IF($U1975&lt;&gt;0,#REF!,#REF!)),1)*IF($AA1975=2023,IF(OR($M1975="Услуги",$M1975="Работы"),#REF!,IF($U1975&lt;&gt;0,#REF!,#REF!)),1)*IF($AA1975=2024,IF(OR($M1975="Услуги",$M1975="Работы"),#REF!,IF($U1975&lt;&gt;0,#REF!,#REF!)),1)*IF($AA1975=2025,IF(OR($M1975="Услуги",$M1975="Работы"),#REF!,IF($U1975&lt;&gt;0,#REF!,#REF!)),1)</f>
        <v>#REF!</v>
      </c>
      <c r="AJ1975" s="96" t="e">
        <f>Z1975*IF($AA1975=2021,IF(OR($M1975="Услуги",$M1975="Работы"),#REF!,IF($U1975&lt;&gt;0,#REF!,#REF!)),1)*IF($AA1975=2022,IF(OR($M1975="Услуги",$M1975="Работы"),#REF!,IF($U1975&lt;&gt;0,#REF!,#REF!)),1)*IF($AA1975=2023,IF(OR($M1975="Услуги",$M1975="Работы"),#REF!,IF($U1975&lt;&gt;0,#REF!,#REF!)),1)*IF($AA1975=2024,IF(OR($M1975="Услуги",$M1975="Работы"),#REF!,IF($U1975&lt;&gt;0,#REF!,#REF!)),1)*IF($AA1975=2025,IF(OR($M1975="Услуги",$M1975="Работы"),#REF!,IF($U1975&lt;&gt;0,#REF!,#REF!)),1)</f>
        <v>#REF!</v>
      </c>
      <c r="AK1975" s="107"/>
      <c r="AL1975" s="57"/>
      <c r="AM1975" s="57"/>
      <c r="AN1975" s="54"/>
    </row>
    <row r="1976" spans="1:40" s="56" customFormat="1" ht="15" hidden="1" customHeight="1" x14ac:dyDescent="0.25">
      <c r="A1976" s="85">
        <v>1</v>
      </c>
      <c r="B1976" s="86" t="s">
        <v>88</v>
      </c>
      <c r="C1976" s="215" t="s">
        <v>542</v>
      </c>
      <c r="D1976" s="85" t="s">
        <v>20</v>
      </c>
      <c r="E1976" s="85" t="s">
        <v>422</v>
      </c>
      <c r="F1976" s="85" t="s">
        <v>432</v>
      </c>
      <c r="G1976" s="87" t="e">
        <f>VLOOKUP(D1976,#REF!,2,FALSE)</f>
        <v>#REF!</v>
      </c>
      <c r="H1976" s="87" t="s">
        <v>432</v>
      </c>
      <c r="I1976" s="87"/>
      <c r="J1976" s="86" t="s">
        <v>143</v>
      </c>
      <c r="K1976" s="87" t="str">
        <f t="shared" si="567"/>
        <v>Реализация систем защиты ОКИИ ООО «БашРТС»</v>
      </c>
      <c r="L1976" s="99" t="s">
        <v>96</v>
      </c>
      <c r="M1976" s="90" t="s">
        <v>532</v>
      </c>
      <c r="N1976" s="85" t="s">
        <v>149</v>
      </c>
      <c r="O1976" s="85" t="s">
        <v>150</v>
      </c>
      <c r="P1976" s="86">
        <v>1</v>
      </c>
      <c r="Q1976" s="100"/>
      <c r="R1976" s="97">
        <v>0</v>
      </c>
      <c r="S1976" s="98">
        <v>936000</v>
      </c>
      <c r="T1976" s="95">
        <f t="shared" si="568"/>
        <v>0</v>
      </c>
      <c r="U1976" s="98"/>
      <c r="V1976" s="95">
        <f t="shared" si="569"/>
        <v>0</v>
      </c>
      <c r="W1976" s="95">
        <f t="shared" si="570"/>
        <v>0</v>
      </c>
      <c r="X1976" s="98">
        <v>936000</v>
      </c>
      <c r="Y1976" s="95">
        <f t="shared" si="571"/>
        <v>0</v>
      </c>
      <c r="Z1976" s="95">
        <f t="shared" si="572"/>
        <v>936000</v>
      </c>
      <c r="AA1976" s="243">
        <v>2024</v>
      </c>
      <c r="AB1976" s="247" t="e">
        <f t="shared" si="573"/>
        <v>#REF!</v>
      </c>
      <c r="AC1976" s="96" t="e">
        <f>S1976*IF($AA1976=2021,IF(OR($M1976="Услуги",$M1976="Работы"),#REF!,IF($U1976&lt;&gt;0,#REF!,#REF!)),1)*IF($AA1976=2022,IF(OR($M1976="Услуги",$M1976="Работы"),#REF!,IF($U1976&lt;&gt;0,#REF!,#REF!)),1)*IF($AA1976=2023,IF(OR($M1976="Услуги",$M1976="Работы"),#REF!,IF($U1976&lt;&gt;0,#REF!,#REF!)),1)*IF($AA1976=2024,IF(OR($M1976="Услуги",$M1976="Работы"),#REF!,IF($U1976&lt;&gt;0,#REF!,#REF!)),1)*IF($AA1976=2025,IF(OR($M1976="Услуги",$M1976="Работы"),#REF!,IF($U1976&lt;&gt;0,#REF!,#REF!)),1)</f>
        <v>#REF!</v>
      </c>
      <c r="AD1976" s="96" t="e">
        <f>T1976*IF($AA1976=2021,IF(OR($M1976="Услуги",$M1976="Работы"),#REF!,IF($U1976&lt;&gt;0,#REF!,#REF!)),1)*IF($AA1976=2022,IF(OR($M1976="Услуги",$M1976="Работы"),#REF!,IF($U1976&lt;&gt;0,#REF!,#REF!)),1)*IF($AA1976=2023,IF(OR($M1976="Услуги",$M1976="Работы"),#REF!,IF($U1976&lt;&gt;0,#REF!,#REF!)),1)*IF($AA1976=2024,IF(OR($M1976="Услуги",$M1976="Работы"),#REF!,IF($U1976&lt;&gt;0,#REF!,#REF!)),1)*IF($AA1976=2025,IF(OR($M1976="Услуги",$M1976="Работы"),#REF!,IF($U1976&lt;&gt;0,#REF!,#REF!)),1)</f>
        <v>#REF!</v>
      </c>
      <c r="AE1976" s="96" t="e">
        <f>U1976*IF($AA1976=2021,IF(OR($M1976="Услуги",$M1976="Работы"),#REF!,IF($U1976&lt;&gt;0,#REF!,#REF!)),1)*IF($AA1976=2022,IF(OR($M1976="Услуги",$M1976="Работы"),#REF!,IF($U1976&lt;&gt;0,#REF!,#REF!)),1)*IF($AA1976=2023,IF(OR($M1976="Услуги",$M1976="Работы"),#REF!,IF($U1976&lt;&gt;0,#REF!,#REF!)),1)*IF($AA1976=2024,IF(OR($M1976="Услуги",$M1976="Работы"),#REF!,IF($U1976&lt;&gt;0,#REF!,#REF!)),1)*IF($AA1976=2025,IF(OR($M1976="Услуги",$M1976="Работы"),#REF!,IF($U1976&lt;&gt;0,#REF!,#REF!)),1)</f>
        <v>#REF!</v>
      </c>
      <c r="AF1976" s="96" t="e">
        <f>V1976*IF($AA1976=2021,IF(OR($M1976="Услуги",$M1976="Работы"),#REF!,IF($U1976&lt;&gt;0,#REF!,#REF!)),1)*IF($AA1976=2022,IF(OR($M1976="Услуги",$M1976="Работы"),#REF!,IF($U1976&lt;&gt;0,#REF!,#REF!)),1)*IF($AA1976=2023,IF(OR($M1976="Услуги",$M1976="Работы"),#REF!,IF($U1976&lt;&gt;0,#REF!,#REF!)),1)*IF($AA1976=2024,IF(OR($M1976="Услуги",$M1976="Работы"),#REF!,IF($U1976&lt;&gt;0,#REF!,#REF!)),1)*IF($AA1976=2025,IF(OR($M1976="Услуги",$M1976="Работы"),#REF!,IF($U1976&lt;&gt;0,#REF!,#REF!)),1)</f>
        <v>#REF!</v>
      </c>
      <c r="AG1976" s="96" t="e">
        <f>W1976*IF($AA1976=2021,IF(OR($M1976="Услуги",$M1976="Работы"),#REF!,IF($U1976&lt;&gt;0,#REF!,#REF!)),1)*IF($AA1976=2022,IF(OR($M1976="Услуги",$M1976="Работы"),#REF!,IF($U1976&lt;&gt;0,#REF!,#REF!)),1)*IF($AA1976=2023,IF(OR($M1976="Услуги",$M1976="Работы"),#REF!,IF($U1976&lt;&gt;0,#REF!,#REF!)),1)*IF($AA1976=2024,IF(OR($M1976="Услуги",$M1976="Работы"),#REF!,IF($U1976&lt;&gt;0,#REF!,#REF!)),1)*IF($AA1976=2025,IF(OR($M1976="Услуги",$M1976="Работы"),#REF!,IF($U1976&lt;&gt;0,#REF!,#REF!)),1)</f>
        <v>#REF!</v>
      </c>
      <c r="AH1976" s="96" t="e">
        <f>X1976*IF($AA1976=2021,IF(OR($M1976="Услуги",$M1976="Работы"),#REF!,IF($U1976&lt;&gt;0,#REF!,#REF!)),1)*IF($AA1976=2022,IF(OR($M1976="Услуги",$M1976="Работы"),#REF!,IF($U1976&lt;&gt;0,#REF!,#REF!)),1)*IF($AA1976=2023,IF(OR($M1976="Услуги",$M1976="Работы"),#REF!,IF($U1976&lt;&gt;0,#REF!,#REF!)),1)*IF($AA1976=2024,IF(OR($M1976="Услуги",$M1976="Работы"),#REF!,IF($U1976&lt;&gt;0,#REF!,#REF!)),1)*IF($AA1976=2025,IF(OR($M1976="Услуги",$M1976="Работы"),#REF!,IF($U1976&lt;&gt;0,#REF!,#REF!)),1)</f>
        <v>#REF!</v>
      </c>
      <c r="AI1976" s="96" t="e">
        <f>Y1976*IF($AA1976=2021,IF(OR($M1976="Услуги",$M1976="Работы"),#REF!,IF($U1976&lt;&gt;0,#REF!,#REF!)),1)*IF($AA1976=2022,IF(OR($M1976="Услуги",$M1976="Работы"),#REF!,IF($U1976&lt;&gt;0,#REF!,#REF!)),1)*IF($AA1976=2023,IF(OR($M1976="Услуги",$M1976="Работы"),#REF!,IF($U1976&lt;&gt;0,#REF!,#REF!)),1)*IF($AA1976=2024,IF(OR($M1976="Услуги",$M1976="Работы"),#REF!,IF($U1976&lt;&gt;0,#REF!,#REF!)),1)*IF($AA1976=2025,IF(OR($M1976="Услуги",$M1976="Работы"),#REF!,IF($U1976&lt;&gt;0,#REF!,#REF!)),1)</f>
        <v>#REF!</v>
      </c>
      <c r="AJ1976" s="96" t="e">
        <f>Z1976*IF($AA1976=2021,IF(OR($M1976="Услуги",$M1976="Работы"),#REF!,IF($U1976&lt;&gt;0,#REF!,#REF!)),1)*IF($AA1976=2022,IF(OR($M1976="Услуги",$M1976="Работы"),#REF!,IF($U1976&lt;&gt;0,#REF!,#REF!)),1)*IF($AA1976=2023,IF(OR($M1976="Услуги",$M1976="Работы"),#REF!,IF($U1976&lt;&gt;0,#REF!,#REF!)),1)*IF($AA1976=2024,IF(OR($M1976="Услуги",$M1976="Работы"),#REF!,IF($U1976&lt;&gt;0,#REF!,#REF!)),1)*IF($AA1976=2025,IF(OR($M1976="Услуги",$M1976="Работы"),#REF!,IF($U1976&lt;&gt;0,#REF!,#REF!)),1)</f>
        <v>#REF!</v>
      </c>
      <c r="AK1976" s="107"/>
      <c r="AL1976" s="57"/>
      <c r="AM1976" s="57"/>
      <c r="AN1976" s="54"/>
    </row>
    <row r="1977" spans="1:40" s="56" customFormat="1" ht="15" hidden="1" customHeight="1" x14ac:dyDescent="0.25">
      <c r="A1977" s="85">
        <v>1</v>
      </c>
      <c r="B1977" s="86" t="s">
        <v>88</v>
      </c>
      <c r="C1977" s="215" t="s">
        <v>542</v>
      </c>
      <c r="D1977" s="85" t="s">
        <v>20</v>
      </c>
      <c r="E1977" s="85" t="s">
        <v>422</v>
      </c>
      <c r="F1977" s="85" t="s">
        <v>432</v>
      </c>
      <c r="G1977" s="87" t="e">
        <f>VLOOKUP(D1977,#REF!,2,FALSE)</f>
        <v>#REF!</v>
      </c>
      <c r="H1977" s="87" t="s">
        <v>432</v>
      </c>
      <c r="I1977" s="87"/>
      <c r="J1977" s="86" t="s">
        <v>143</v>
      </c>
      <c r="K1977" s="87" t="str">
        <f t="shared" si="567"/>
        <v>Реализация систем защиты ОКИИ ООО «БашРТС»</v>
      </c>
      <c r="L1977" s="99" t="s">
        <v>96</v>
      </c>
      <c r="M1977" s="90" t="s">
        <v>532</v>
      </c>
      <c r="N1977" s="85" t="s">
        <v>149</v>
      </c>
      <c r="O1977" s="85" t="s">
        <v>150</v>
      </c>
      <c r="P1977" s="86">
        <v>1</v>
      </c>
      <c r="Q1977" s="100"/>
      <c r="R1977" s="97">
        <v>0</v>
      </c>
      <c r="S1977" s="98">
        <v>936000</v>
      </c>
      <c r="T1977" s="95">
        <f t="shared" si="568"/>
        <v>0</v>
      </c>
      <c r="U1977" s="98"/>
      <c r="V1977" s="95">
        <f t="shared" si="569"/>
        <v>0</v>
      </c>
      <c r="W1977" s="95">
        <f t="shared" si="570"/>
        <v>0</v>
      </c>
      <c r="X1977" s="98">
        <v>936000</v>
      </c>
      <c r="Y1977" s="95">
        <f t="shared" si="571"/>
        <v>0</v>
      </c>
      <c r="Z1977" s="95">
        <f t="shared" si="572"/>
        <v>936000</v>
      </c>
      <c r="AA1977" s="244">
        <v>2025</v>
      </c>
      <c r="AB1977" s="247" t="e">
        <f t="shared" si="573"/>
        <v>#REF!</v>
      </c>
      <c r="AC1977" s="96" t="e">
        <f>S1977*IF($AA1977=2021,IF(OR($M1977="Услуги",$M1977="Работы"),#REF!,IF($U1977&lt;&gt;0,#REF!,#REF!)),1)*IF($AA1977=2022,IF(OR($M1977="Услуги",$M1977="Работы"),#REF!,IF($U1977&lt;&gt;0,#REF!,#REF!)),1)*IF($AA1977=2023,IF(OR($M1977="Услуги",$M1977="Работы"),#REF!,IF($U1977&lt;&gt;0,#REF!,#REF!)),1)*IF($AA1977=2024,IF(OR($M1977="Услуги",$M1977="Работы"),#REF!,IF($U1977&lt;&gt;0,#REF!,#REF!)),1)*IF($AA1977=2025,IF(OR($M1977="Услуги",$M1977="Работы"),#REF!,IF($U1977&lt;&gt;0,#REF!,#REF!)),1)</f>
        <v>#REF!</v>
      </c>
      <c r="AD1977" s="96" t="e">
        <f>T1977*IF($AA1977=2021,IF(OR($M1977="Услуги",$M1977="Работы"),#REF!,IF($U1977&lt;&gt;0,#REF!,#REF!)),1)*IF($AA1977=2022,IF(OR($M1977="Услуги",$M1977="Работы"),#REF!,IF($U1977&lt;&gt;0,#REF!,#REF!)),1)*IF($AA1977=2023,IF(OR($M1977="Услуги",$M1977="Работы"),#REF!,IF($U1977&lt;&gt;0,#REF!,#REF!)),1)*IF($AA1977=2024,IF(OR($M1977="Услуги",$M1977="Работы"),#REF!,IF($U1977&lt;&gt;0,#REF!,#REF!)),1)*IF($AA1977=2025,IF(OR($M1977="Услуги",$M1977="Работы"),#REF!,IF($U1977&lt;&gt;0,#REF!,#REF!)),1)</f>
        <v>#REF!</v>
      </c>
      <c r="AE1977" s="96" t="e">
        <f>U1977*IF($AA1977=2021,IF(OR($M1977="Услуги",$M1977="Работы"),#REF!,IF($U1977&lt;&gt;0,#REF!,#REF!)),1)*IF($AA1977=2022,IF(OR($M1977="Услуги",$M1977="Работы"),#REF!,IF($U1977&lt;&gt;0,#REF!,#REF!)),1)*IF($AA1977=2023,IF(OR($M1977="Услуги",$M1977="Работы"),#REF!,IF($U1977&lt;&gt;0,#REF!,#REF!)),1)*IF($AA1977=2024,IF(OR($M1977="Услуги",$M1977="Работы"),#REF!,IF($U1977&lt;&gt;0,#REF!,#REF!)),1)*IF($AA1977=2025,IF(OR($M1977="Услуги",$M1977="Работы"),#REF!,IF($U1977&lt;&gt;0,#REF!,#REF!)),1)</f>
        <v>#REF!</v>
      </c>
      <c r="AF1977" s="96" t="e">
        <f>V1977*IF($AA1977=2021,IF(OR($M1977="Услуги",$M1977="Работы"),#REF!,IF($U1977&lt;&gt;0,#REF!,#REF!)),1)*IF($AA1977=2022,IF(OR($M1977="Услуги",$M1977="Работы"),#REF!,IF($U1977&lt;&gt;0,#REF!,#REF!)),1)*IF($AA1977=2023,IF(OR($M1977="Услуги",$M1977="Работы"),#REF!,IF($U1977&lt;&gt;0,#REF!,#REF!)),1)*IF($AA1977=2024,IF(OR($M1977="Услуги",$M1977="Работы"),#REF!,IF($U1977&lt;&gt;0,#REF!,#REF!)),1)*IF($AA1977=2025,IF(OR($M1977="Услуги",$M1977="Работы"),#REF!,IF($U1977&lt;&gt;0,#REF!,#REF!)),1)</f>
        <v>#REF!</v>
      </c>
      <c r="AG1977" s="96" t="e">
        <f>W1977*IF($AA1977=2021,IF(OR($M1977="Услуги",$M1977="Работы"),#REF!,IF($U1977&lt;&gt;0,#REF!,#REF!)),1)*IF($AA1977=2022,IF(OR($M1977="Услуги",$M1977="Работы"),#REF!,IF($U1977&lt;&gt;0,#REF!,#REF!)),1)*IF($AA1977=2023,IF(OR($M1977="Услуги",$M1977="Работы"),#REF!,IF($U1977&lt;&gt;0,#REF!,#REF!)),1)*IF($AA1977=2024,IF(OR($M1977="Услуги",$M1977="Работы"),#REF!,IF($U1977&lt;&gt;0,#REF!,#REF!)),1)*IF($AA1977=2025,IF(OR($M1977="Услуги",$M1977="Работы"),#REF!,IF($U1977&lt;&gt;0,#REF!,#REF!)),1)</f>
        <v>#REF!</v>
      </c>
      <c r="AH1977" s="96" t="e">
        <f>X1977*IF($AA1977=2021,IF(OR($M1977="Услуги",$M1977="Работы"),#REF!,IF($U1977&lt;&gt;0,#REF!,#REF!)),1)*IF($AA1977=2022,IF(OR($M1977="Услуги",$M1977="Работы"),#REF!,IF($U1977&lt;&gt;0,#REF!,#REF!)),1)*IF($AA1977=2023,IF(OR($M1977="Услуги",$M1977="Работы"),#REF!,IF($U1977&lt;&gt;0,#REF!,#REF!)),1)*IF($AA1977=2024,IF(OR($M1977="Услуги",$M1977="Работы"),#REF!,IF($U1977&lt;&gt;0,#REF!,#REF!)),1)*IF($AA1977=2025,IF(OR($M1977="Услуги",$M1977="Работы"),#REF!,IF($U1977&lt;&gt;0,#REF!,#REF!)),1)</f>
        <v>#REF!</v>
      </c>
      <c r="AI1977" s="96" t="e">
        <f>Y1977*IF($AA1977=2021,IF(OR($M1977="Услуги",$M1977="Работы"),#REF!,IF($U1977&lt;&gt;0,#REF!,#REF!)),1)*IF($AA1977=2022,IF(OR($M1977="Услуги",$M1977="Работы"),#REF!,IF($U1977&lt;&gt;0,#REF!,#REF!)),1)*IF($AA1977=2023,IF(OR($M1977="Услуги",$M1977="Работы"),#REF!,IF($U1977&lt;&gt;0,#REF!,#REF!)),1)*IF($AA1977=2024,IF(OR($M1977="Услуги",$M1977="Работы"),#REF!,IF($U1977&lt;&gt;0,#REF!,#REF!)),1)*IF($AA1977=2025,IF(OR($M1977="Услуги",$M1977="Работы"),#REF!,IF($U1977&lt;&gt;0,#REF!,#REF!)),1)</f>
        <v>#REF!</v>
      </c>
      <c r="AJ1977" s="96" t="e">
        <f>Z1977*IF($AA1977=2021,IF(OR($M1977="Услуги",$M1977="Работы"),#REF!,IF($U1977&lt;&gt;0,#REF!,#REF!)),1)*IF($AA1977=2022,IF(OR($M1977="Услуги",$M1977="Работы"),#REF!,IF($U1977&lt;&gt;0,#REF!,#REF!)),1)*IF($AA1977=2023,IF(OR($M1977="Услуги",$M1977="Работы"),#REF!,IF($U1977&lt;&gt;0,#REF!,#REF!)),1)*IF($AA1977=2024,IF(OR($M1977="Услуги",$M1977="Работы"),#REF!,IF($U1977&lt;&gt;0,#REF!,#REF!)),1)*IF($AA1977=2025,IF(OR($M1977="Услуги",$M1977="Работы"),#REF!,IF($U1977&lt;&gt;0,#REF!,#REF!)),1)</f>
        <v>#REF!</v>
      </c>
      <c r="AK1977" s="107"/>
      <c r="AL1977" s="57"/>
      <c r="AM1977" s="57"/>
      <c r="AN1977" s="54"/>
    </row>
    <row r="1978" spans="1:40" ht="15" hidden="1" customHeight="1" x14ac:dyDescent="0.25">
      <c r="A1978" s="85">
        <v>1</v>
      </c>
      <c r="B1978" s="86" t="s">
        <v>7</v>
      </c>
      <c r="C1978" s="215" t="s">
        <v>596</v>
      </c>
      <c r="D1978" s="87" t="s">
        <v>23</v>
      </c>
      <c r="E1978" s="85" t="s">
        <v>531</v>
      </c>
      <c r="F1978" s="88"/>
      <c r="G1978" s="87" t="e">
        <f>VLOOKUP(D1978,#REF!,2,FALSE)</f>
        <v>#REF!</v>
      </c>
      <c r="H1978" s="88"/>
      <c r="I1978" s="88"/>
      <c r="J1978" s="86" t="s">
        <v>0</v>
      </c>
      <c r="K1978" s="87" t="s">
        <v>551</v>
      </c>
      <c r="L1978" s="99" t="s">
        <v>96</v>
      </c>
      <c r="M1978" s="86" t="s">
        <v>4</v>
      </c>
      <c r="N1978" s="112" t="s">
        <v>473</v>
      </c>
      <c r="O1978" s="85" t="s">
        <v>474</v>
      </c>
      <c r="P1978" s="273">
        <f>Приоритеты!$P$17</f>
        <v>3</v>
      </c>
      <c r="Q1978" s="100">
        <v>5100000</v>
      </c>
      <c r="R1978" s="97">
        <v>0</v>
      </c>
      <c r="S1978" s="98">
        <f t="shared" ref="S1978:S2011" si="574">SUM(U1978+X1978)</f>
        <v>15300000</v>
      </c>
      <c r="T1978" s="95">
        <f t="shared" si="568"/>
        <v>0</v>
      </c>
      <c r="U1978" s="98">
        <f>Q1978*P1978</f>
        <v>15300000</v>
      </c>
      <c r="V1978" s="95">
        <f t="shared" si="569"/>
        <v>0</v>
      </c>
      <c r="W1978" s="95">
        <f t="shared" si="570"/>
        <v>15300000</v>
      </c>
      <c r="X1978" s="98"/>
      <c r="Y1978" s="95">
        <f t="shared" si="571"/>
        <v>0</v>
      </c>
      <c r="Z1978" s="95">
        <f t="shared" si="572"/>
        <v>0</v>
      </c>
      <c r="AA1978" s="273">
        <v>2021</v>
      </c>
      <c r="AB1978" s="247" t="e">
        <f t="shared" si="573"/>
        <v>#REF!</v>
      </c>
      <c r="AC1978" s="96" t="e">
        <f>S1978*IF($AA1978=2021,IF(OR($M1978="Услуги",$M1978="Работы"),#REF!,IF($U1978&lt;&gt;0,#REF!,#REF!)),1)*IF($AA1978=2022,IF(OR($M1978="Услуги",$M1978="Работы"),#REF!,IF($U1978&lt;&gt;0,#REF!,#REF!)),1)*IF($AA1978=2023,IF(OR($M1978="Услуги",$M1978="Работы"),#REF!,IF($U1978&lt;&gt;0,#REF!,#REF!)),1)*IF($AA1978=2024,IF(OR($M1978="Услуги",$M1978="Работы"),#REF!,IF($U1978&lt;&gt;0,#REF!,#REF!)),1)*IF($AA1978=2025,IF(OR($M1978="Услуги",$M1978="Работы"),#REF!,IF($U1978&lt;&gt;0,#REF!,#REF!)),1)</f>
        <v>#REF!</v>
      </c>
      <c r="AD1978" s="96" t="e">
        <f>T1978*IF($AA1978=2021,IF(OR($M1978="Услуги",$M1978="Работы"),#REF!,IF($U1978&lt;&gt;0,#REF!,#REF!)),1)*IF($AA1978=2022,IF(OR($M1978="Услуги",$M1978="Работы"),#REF!,IF($U1978&lt;&gt;0,#REF!,#REF!)),1)*IF($AA1978=2023,IF(OR($M1978="Услуги",$M1978="Работы"),#REF!,IF($U1978&lt;&gt;0,#REF!,#REF!)),1)*IF($AA1978=2024,IF(OR($M1978="Услуги",$M1978="Работы"),#REF!,IF($U1978&lt;&gt;0,#REF!,#REF!)),1)*IF($AA1978=2025,IF(OR($M1978="Услуги",$M1978="Работы"),#REF!,IF($U1978&lt;&gt;0,#REF!,#REF!)),1)</f>
        <v>#REF!</v>
      </c>
      <c r="AE1978" s="96" t="e">
        <f>U1978*IF($AA1978=2021,IF(OR($M1978="Услуги",$M1978="Работы"),#REF!,IF($U1978&lt;&gt;0,#REF!,#REF!)),1)*IF($AA1978=2022,IF(OR($M1978="Услуги",$M1978="Работы"),#REF!,IF($U1978&lt;&gt;0,#REF!,#REF!)),1)*IF($AA1978=2023,IF(OR($M1978="Услуги",$M1978="Работы"),#REF!,IF($U1978&lt;&gt;0,#REF!,#REF!)),1)*IF($AA1978=2024,IF(OR($M1978="Услуги",$M1978="Работы"),#REF!,IF($U1978&lt;&gt;0,#REF!,#REF!)),1)*IF($AA1978=2025,IF(OR($M1978="Услуги",$M1978="Работы"),#REF!,IF($U1978&lt;&gt;0,#REF!,#REF!)),1)</f>
        <v>#REF!</v>
      </c>
      <c r="AF1978" s="96" t="e">
        <f>V1978*IF($AA1978=2021,IF(OR($M1978="Услуги",$M1978="Работы"),#REF!,IF($U1978&lt;&gt;0,#REF!,#REF!)),1)*IF($AA1978=2022,IF(OR($M1978="Услуги",$M1978="Работы"),#REF!,IF($U1978&lt;&gt;0,#REF!,#REF!)),1)*IF($AA1978=2023,IF(OR($M1978="Услуги",$M1978="Работы"),#REF!,IF($U1978&lt;&gt;0,#REF!,#REF!)),1)*IF($AA1978=2024,IF(OR($M1978="Услуги",$M1978="Работы"),#REF!,IF($U1978&lt;&gt;0,#REF!,#REF!)),1)*IF($AA1978=2025,IF(OR($M1978="Услуги",$M1978="Работы"),#REF!,IF($U1978&lt;&gt;0,#REF!,#REF!)),1)</f>
        <v>#REF!</v>
      </c>
      <c r="AG1978" s="96" t="e">
        <f>W1978*IF($AA1978=2021,IF(OR($M1978="Услуги",$M1978="Работы"),#REF!,IF($U1978&lt;&gt;0,#REF!,#REF!)),1)*IF($AA1978=2022,IF(OR($M1978="Услуги",$M1978="Работы"),#REF!,IF($U1978&lt;&gt;0,#REF!,#REF!)),1)*IF($AA1978=2023,IF(OR($M1978="Услуги",$M1978="Работы"),#REF!,IF($U1978&lt;&gt;0,#REF!,#REF!)),1)*IF($AA1978=2024,IF(OR($M1978="Услуги",$M1978="Работы"),#REF!,IF($U1978&lt;&gt;0,#REF!,#REF!)),1)*IF($AA1978=2025,IF(OR($M1978="Услуги",$M1978="Работы"),#REF!,IF($U1978&lt;&gt;0,#REF!,#REF!)),1)</f>
        <v>#REF!</v>
      </c>
      <c r="AH1978" s="96" t="e">
        <f>X1978*IF($AA1978=2021,IF(OR($M1978="Услуги",$M1978="Работы"),#REF!,IF($U1978&lt;&gt;0,#REF!,#REF!)),1)*IF($AA1978=2022,IF(OR($M1978="Услуги",$M1978="Работы"),#REF!,IF($U1978&lt;&gt;0,#REF!,#REF!)),1)*IF($AA1978=2023,IF(OR($M1978="Услуги",$M1978="Работы"),#REF!,IF($U1978&lt;&gt;0,#REF!,#REF!)),1)*IF($AA1978=2024,IF(OR($M1978="Услуги",$M1978="Работы"),#REF!,IF($U1978&lt;&gt;0,#REF!,#REF!)),1)*IF($AA1978=2025,IF(OR($M1978="Услуги",$M1978="Работы"),#REF!,IF($U1978&lt;&gt;0,#REF!,#REF!)),1)</f>
        <v>#REF!</v>
      </c>
      <c r="AI1978" s="96" t="e">
        <f>Y1978*IF($AA1978=2021,IF(OR($M1978="Услуги",$M1978="Работы"),#REF!,IF($U1978&lt;&gt;0,#REF!,#REF!)),1)*IF($AA1978=2022,IF(OR($M1978="Услуги",$M1978="Работы"),#REF!,IF($U1978&lt;&gt;0,#REF!,#REF!)),1)*IF($AA1978=2023,IF(OR($M1978="Услуги",$M1978="Работы"),#REF!,IF($U1978&lt;&gt;0,#REF!,#REF!)),1)*IF($AA1978=2024,IF(OR($M1978="Услуги",$M1978="Работы"),#REF!,IF($U1978&lt;&gt;0,#REF!,#REF!)),1)*IF($AA1978=2025,IF(OR($M1978="Услуги",$M1978="Работы"),#REF!,IF($U1978&lt;&gt;0,#REF!,#REF!)),1)</f>
        <v>#REF!</v>
      </c>
      <c r="AJ1978" s="96" t="e">
        <f>Z1978*IF($AA1978=2021,IF(OR($M1978="Услуги",$M1978="Работы"),#REF!,IF($U1978&lt;&gt;0,#REF!,#REF!)),1)*IF($AA1978=2022,IF(OR($M1978="Услуги",$M1978="Работы"),#REF!,IF($U1978&lt;&gt;0,#REF!,#REF!)),1)*IF($AA1978=2023,IF(OR($M1978="Услуги",$M1978="Работы"),#REF!,IF($U1978&lt;&gt;0,#REF!,#REF!)),1)*IF($AA1978=2024,IF(OR($M1978="Услуги",$M1978="Работы"),#REF!,IF($U1978&lt;&gt;0,#REF!,#REF!)),1)*IF($AA1978=2025,IF(OR($M1978="Услуги",$M1978="Работы"),#REF!,IF($U1978&lt;&gt;0,#REF!,#REF!)),1)</f>
        <v>#REF!</v>
      </c>
      <c r="AK1978" s="203"/>
      <c r="AL1978" s="203"/>
      <c r="AM1978" s="203"/>
      <c r="AN1978" s="204"/>
    </row>
    <row r="1979" spans="1:40" ht="15" hidden="1" customHeight="1" x14ac:dyDescent="0.25">
      <c r="A1979" s="85">
        <v>1</v>
      </c>
      <c r="B1979" s="86" t="s">
        <v>7</v>
      </c>
      <c r="C1979" s="215" t="s">
        <v>596</v>
      </c>
      <c r="D1979" s="87" t="s">
        <v>23</v>
      </c>
      <c r="E1979" s="85" t="s">
        <v>531</v>
      </c>
      <c r="F1979" s="88"/>
      <c r="G1979" s="87" t="e">
        <f>VLOOKUP(D1979,#REF!,2,FALSE)</f>
        <v>#REF!</v>
      </c>
      <c r="H1979" s="88"/>
      <c r="I1979" s="88"/>
      <c r="J1979" s="86" t="s">
        <v>0</v>
      </c>
      <c r="K1979" s="87" t="s">
        <v>551</v>
      </c>
      <c r="L1979" s="99" t="s">
        <v>96</v>
      </c>
      <c r="M1979" s="90" t="s">
        <v>528</v>
      </c>
      <c r="N1979" s="112" t="s">
        <v>494</v>
      </c>
      <c r="O1979" s="112" t="s">
        <v>495</v>
      </c>
      <c r="P1979" s="273">
        <f>Приоритеты!$P$17</f>
        <v>3</v>
      </c>
      <c r="Q1979" s="113">
        <v>950000</v>
      </c>
      <c r="R1979" s="97">
        <v>0.2</v>
      </c>
      <c r="S1979" s="98">
        <f t="shared" si="574"/>
        <v>2850000</v>
      </c>
      <c r="T1979" s="95">
        <f t="shared" si="568"/>
        <v>475000</v>
      </c>
      <c r="U1979" s="98">
        <f>Q1979*P1979</f>
        <v>2850000</v>
      </c>
      <c r="V1979" s="95">
        <f t="shared" si="569"/>
        <v>475000</v>
      </c>
      <c r="W1979" s="95">
        <f t="shared" si="570"/>
        <v>2375000</v>
      </c>
      <c r="X1979" s="98"/>
      <c r="Y1979" s="95">
        <f t="shared" si="571"/>
        <v>0</v>
      </c>
      <c r="Z1979" s="95">
        <f t="shared" si="572"/>
        <v>0</v>
      </c>
      <c r="AA1979" s="273">
        <v>2021</v>
      </c>
      <c r="AB1979" s="247" t="e">
        <f t="shared" si="573"/>
        <v>#REF!</v>
      </c>
      <c r="AC1979" s="96" t="e">
        <f>S1979*IF($AA1979=2021,IF(OR($M1979="Услуги",$M1979="Работы"),#REF!,IF($U1979&lt;&gt;0,#REF!,#REF!)),1)*IF($AA1979=2022,IF(OR($M1979="Услуги",$M1979="Работы"),#REF!,IF($U1979&lt;&gt;0,#REF!,#REF!)),1)*IF($AA1979=2023,IF(OR($M1979="Услуги",$M1979="Работы"),#REF!,IF($U1979&lt;&gt;0,#REF!,#REF!)),1)*IF($AA1979=2024,IF(OR($M1979="Услуги",$M1979="Работы"),#REF!,IF($U1979&lt;&gt;0,#REF!,#REF!)),1)*IF($AA1979=2025,IF(OR($M1979="Услуги",$M1979="Работы"),#REF!,IF($U1979&lt;&gt;0,#REF!,#REF!)),1)</f>
        <v>#REF!</v>
      </c>
      <c r="AD1979" s="96" t="e">
        <f>T1979*IF($AA1979=2021,IF(OR($M1979="Услуги",$M1979="Работы"),#REF!,IF($U1979&lt;&gt;0,#REF!,#REF!)),1)*IF($AA1979=2022,IF(OR($M1979="Услуги",$M1979="Работы"),#REF!,IF($U1979&lt;&gt;0,#REF!,#REF!)),1)*IF($AA1979=2023,IF(OR($M1979="Услуги",$M1979="Работы"),#REF!,IF($U1979&lt;&gt;0,#REF!,#REF!)),1)*IF($AA1979=2024,IF(OR($M1979="Услуги",$M1979="Работы"),#REF!,IF($U1979&lt;&gt;0,#REF!,#REF!)),1)*IF($AA1979=2025,IF(OR($M1979="Услуги",$M1979="Работы"),#REF!,IF($U1979&lt;&gt;0,#REF!,#REF!)),1)</f>
        <v>#REF!</v>
      </c>
      <c r="AE1979" s="96" t="e">
        <f>U1979*IF($AA1979=2021,IF(OR($M1979="Услуги",$M1979="Работы"),#REF!,IF($U1979&lt;&gt;0,#REF!,#REF!)),1)*IF($AA1979=2022,IF(OR($M1979="Услуги",$M1979="Работы"),#REF!,IF($U1979&lt;&gt;0,#REF!,#REF!)),1)*IF($AA1979=2023,IF(OR($M1979="Услуги",$M1979="Работы"),#REF!,IF($U1979&lt;&gt;0,#REF!,#REF!)),1)*IF($AA1979=2024,IF(OR($M1979="Услуги",$M1979="Работы"),#REF!,IF($U1979&lt;&gt;0,#REF!,#REF!)),1)*IF($AA1979=2025,IF(OR($M1979="Услуги",$M1979="Работы"),#REF!,IF($U1979&lt;&gt;0,#REF!,#REF!)),1)</f>
        <v>#REF!</v>
      </c>
      <c r="AF1979" s="96" t="e">
        <f>V1979*IF($AA1979=2021,IF(OR($M1979="Услуги",$M1979="Работы"),#REF!,IF($U1979&lt;&gt;0,#REF!,#REF!)),1)*IF($AA1979=2022,IF(OR($M1979="Услуги",$M1979="Работы"),#REF!,IF($U1979&lt;&gt;0,#REF!,#REF!)),1)*IF($AA1979=2023,IF(OR($M1979="Услуги",$M1979="Работы"),#REF!,IF($U1979&lt;&gt;0,#REF!,#REF!)),1)*IF($AA1979=2024,IF(OR($M1979="Услуги",$M1979="Работы"),#REF!,IF($U1979&lt;&gt;0,#REF!,#REF!)),1)*IF($AA1979=2025,IF(OR($M1979="Услуги",$M1979="Работы"),#REF!,IF($U1979&lt;&gt;0,#REF!,#REF!)),1)</f>
        <v>#REF!</v>
      </c>
      <c r="AG1979" s="96" t="e">
        <f>W1979*IF($AA1979=2021,IF(OR($M1979="Услуги",$M1979="Работы"),#REF!,IF($U1979&lt;&gt;0,#REF!,#REF!)),1)*IF($AA1979=2022,IF(OR($M1979="Услуги",$M1979="Работы"),#REF!,IF($U1979&lt;&gt;0,#REF!,#REF!)),1)*IF($AA1979=2023,IF(OR($M1979="Услуги",$M1979="Работы"),#REF!,IF($U1979&lt;&gt;0,#REF!,#REF!)),1)*IF($AA1979=2024,IF(OR($M1979="Услуги",$M1979="Работы"),#REF!,IF($U1979&lt;&gt;0,#REF!,#REF!)),1)*IF($AA1979=2025,IF(OR($M1979="Услуги",$M1979="Работы"),#REF!,IF($U1979&lt;&gt;0,#REF!,#REF!)),1)</f>
        <v>#REF!</v>
      </c>
      <c r="AH1979" s="96" t="e">
        <f>X1979*IF($AA1979=2021,IF(OR($M1979="Услуги",$M1979="Работы"),#REF!,IF($U1979&lt;&gt;0,#REF!,#REF!)),1)*IF($AA1979=2022,IF(OR($M1979="Услуги",$M1979="Работы"),#REF!,IF($U1979&lt;&gt;0,#REF!,#REF!)),1)*IF($AA1979=2023,IF(OR($M1979="Услуги",$M1979="Работы"),#REF!,IF($U1979&lt;&gt;0,#REF!,#REF!)),1)*IF($AA1979=2024,IF(OR($M1979="Услуги",$M1979="Работы"),#REF!,IF($U1979&lt;&gt;0,#REF!,#REF!)),1)*IF($AA1979=2025,IF(OR($M1979="Услуги",$M1979="Работы"),#REF!,IF($U1979&lt;&gt;0,#REF!,#REF!)),1)</f>
        <v>#REF!</v>
      </c>
      <c r="AI1979" s="96" t="e">
        <f>Y1979*IF($AA1979=2021,IF(OR($M1979="Услуги",$M1979="Работы"),#REF!,IF($U1979&lt;&gt;0,#REF!,#REF!)),1)*IF($AA1979=2022,IF(OR($M1979="Услуги",$M1979="Работы"),#REF!,IF($U1979&lt;&gt;0,#REF!,#REF!)),1)*IF($AA1979=2023,IF(OR($M1979="Услуги",$M1979="Работы"),#REF!,IF($U1979&lt;&gt;0,#REF!,#REF!)),1)*IF($AA1979=2024,IF(OR($M1979="Услуги",$M1979="Работы"),#REF!,IF($U1979&lt;&gt;0,#REF!,#REF!)),1)*IF($AA1979=2025,IF(OR($M1979="Услуги",$M1979="Работы"),#REF!,IF($U1979&lt;&gt;0,#REF!,#REF!)),1)</f>
        <v>#REF!</v>
      </c>
      <c r="AJ1979" s="96" t="e">
        <f>Z1979*IF($AA1979=2021,IF(OR($M1979="Услуги",$M1979="Работы"),#REF!,IF($U1979&lt;&gt;0,#REF!,#REF!)),1)*IF($AA1979=2022,IF(OR($M1979="Услуги",$M1979="Работы"),#REF!,IF($U1979&lt;&gt;0,#REF!,#REF!)),1)*IF($AA1979=2023,IF(OR($M1979="Услуги",$M1979="Работы"),#REF!,IF($U1979&lt;&gt;0,#REF!,#REF!)),1)*IF($AA1979=2024,IF(OR($M1979="Услуги",$M1979="Работы"),#REF!,IF($U1979&lt;&gt;0,#REF!,#REF!)),1)*IF($AA1979=2025,IF(OR($M1979="Услуги",$M1979="Работы"),#REF!,IF($U1979&lt;&gt;0,#REF!,#REF!)),1)</f>
        <v>#REF!</v>
      </c>
      <c r="AK1979" s="203"/>
      <c r="AL1979" s="203"/>
      <c r="AM1979" s="203"/>
      <c r="AN1979" s="204"/>
    </row>
    <row r="1980" spans="1:40" ht="15" hidden="1" customHeight="1" x14ac:dyDescent="0.25">
      <c r="A1980" s="85">
        <v>1</v>
      </c>
      <c r="B1980" s="86" t="s">
        <v>7</v>
      </c>
      <c r="C1980" s="215" t="s">
        <v>596</v>
      </c>
      <c r="D1980" s="87" t="s">
        <v>23</v>
      </c>
      <c r="E1980" s="85" t="s">
        <v>531</v>
      </c>
      <c r="F1980" s="88"/>
      <c r="G1980" s="87" t="e">
        <f>VLOOKUP(D1980,#REF!,2,FALSE)</f>
        <v>#REF!</v>
      </c>
      <c r="H1980" s="88"/>
      <c r="I1980" s="88"/>
      <c r="J1980" s="86" t="s">
        <v>0</v>
      </c>
      <c r="K1980" s="87" t="s">
        <v>551</v>
      </c>
      <c r="L1980" s="99" t="s">
        <v>96</v>
      </c>
      <c r="M1980" s="90" t="s">
        <v>528</v>
      </c>
      <c r="N1980" s="112" t="s">
        <v>496</v>
      </c>
      <c r="O1980" s="112" t="s">
        <v>497</v>
      </c>
      <c r="P1980" s="273">
        <f>Приоритеты!$P$17</f>
        <v>3</v>
      </c>
      <c r="Q1980" s="113">
        <v>1040000</v>
      </c>
      <c r="R1980" s="97">
        <v>0.2</v>
      </c>
      <c r="S1980" s="98">
        <f t="shared" si="574"/>
        <v>3120000</v>
      </c>
      <c r="T1980" s="95">
        <f t="shared" si="568"/>
        <v>520000</v>
      </c>
      <c r="U1980" s="98">
        <f>Q1980*P1980</f>
        <v>3120000</v>
      </c>
      <c r="V1980" s="95">
        <f t="shared" si="569"/>
        <v>520000</v>
      </c>
      <c r="W1980" s="95">
        <f t="shared" si="570"/>
        <v>2600000</v>
      </c>
      <c r="X1980" s="98"/>
      <c r="Y1980" s="95">
        <f t="shared" si="571"/>
        <v>0</v>
      </c>
      <c r="Z1980" s="95">
        <f t="shared" si="572"/>
        <v>0</v>
      </c>
      <c r="AA1980" s="273">
        <v>2021</v>
      </c>
      <c r="AB1980" s="247" t="e">
        <f t="shared" si="573"/>
        <v>#REF!</v>
      </c>
      <c r="AC1980" s="96" t="e">
        <f>S1980*IF($AA1980=2021,IF(OR($M1980="Услуги",$M1980="Работы"),#REF!,IF($U1980&lt;&gt;0,#REF!,#REF!)),1)*IF($AA1980=2022,IF(OR($M1980="Услуги",$M1980="Работы"),#REF!,IF($U1980&lt;&gt;0,#REF!,#REF!)),1)*IF($AA1980=2023,IF(OR($M1980="Услуги",$M1980="Работы"),#REF!,IF($U1980&lt;&gt;0,#REF!,#REF!)),1)*IF($AA1980=2024,IF(OR($M1980="Услуги",$M1980="Работы"),#REF!,IF($U1980&lt;&gt;0,#REF!,#REF!)),1)*IF($AA1980=2025,IF(OR($M1980="Услуги",$M1980="Работы"),#REF!,IF($U1980&lt;&gt;0,#REF!,#REF!)),1)</f>
        <v>#REF!</v>
      </c>
      <c r="AD1980" s="96" t="e">
        <f>T1980*IF($AA1980=2021,IF(OR($M1980="Услуги",$M1980="Работы"),#REF!,IF($U1980&lt;&gt;0,#REF!,#REF!)),1)*IF($AA1980=2022,IF(OR($M1980="Услуги",$M1980="Работы"),#REF!,IF($U1980&lt;&gt;0,#REF!,#REF!)),1)*IF($AA1980=2023,IF(OR($M1980="Услуги",$M1980="Работы"),#REF!,IF($U1980&lt;&gt;0,#REF!,#REF!)),1)*IF($AA1980=2024,IF(OR($M1980="Услуги",$M1980="Работы"),#REF!,IF($U1980&lt;&gt;0,#REF!,#REF!)),1)*IF($AA1980=2025,IF(OR($M1980="Услуги",$M1980="Работы"),#REF!,IF($U1980&lt;&gt;0,#REF!,#REF!)),1)</f>
        <v>#REF!</v>
      </c>
      <c r="AE1980" s="96" t="e">
        <f>U1980*IF($AA1980=2021,IF(OR($M1980="Услуги",$M1980="Работы"),#REF!,IF($U1980&lt;&gt;0,#REF!,#REF!)),1)*IF($AA1980=2022,IF(OR($M1980="Услуги",$M1980="Работы"),#REF!,IF($U1980&lt;&gt;0,#REF!,#REF!)),1)*IF($AA1980=2023,IF(OR($M1980="Услуги",$M1980="Работы"),#REF!,IF($U1980&lt;&gt;0,#REF!,#REF!)),1)*IF($AA1980=2024,IF(OR($M1980="Услуги",$M1980="Работы"),#REF!,IF($U1980&lt;&gt;0,#REF!,#REF!)),1)*IF($AA1980=2025,IF(OR($M1980="Услуги",$M1980="Работы"),#REF!,IF($U1980&lt;&gt;0,#REF!,#REF!)),1)</f>
        <v>#REF!</v>
      </c>
      <c r="AF1980" s="96" t="e">
        <f>V1980*IF($AA1980=2021,IF(OR($M1980="Услуги",$M1980="Работы"),#REF!,IF($U1980&lt;&gt;0,#REF!,#REF!)),1)*IF($AA1980=2022,IF(OR($M1980="Услуги",$M1980="Работы"),#REF!,IF($U1980&lt;&gt;0,#REF!,#REF!)),1)*IF($AA1980=2023,IF(OR($M1980="Услуги",$M1980="Работы"),#REF!,IF($U1980&lt;&gt;0,#REF!,#REF!)),1)*IF($AA1980=2024,IF(OR($M1980="Услуги",$M1980="Работы"),#REF!,IF($U1980&lt;&gt;0,#REF!,#REF!)),1)*IF($AA1980=2025,IF(OR($M1980="Услуги",$M1980="Работы"),#REF!,IF($U1980&lt;&gt;0,#REF!,#REF!)),1)</f>
        <v>#REF!</v>
      </c>
      <c r="AG1980" s="96" t="e">
        <f>W1980*IF($AA1980=2021,IF(OR($M1980="Услуги",$M1980="Работы"),#REF!,IF($U1980&lt;&gt;0,#REF!,#REF!)),1)*IF($AA1980=2022,IF(OR($M1980="Услуги",$M1980="Работы"),#REF!,IF($U1980&lt;&gt;0,#REF!,#REF!)),1)*IF($AA1980=2023,IF(OR($M1980="Услуги",$M1980="Работы"),#REF!,IF($U1980&lt;&gt;0,#REF!,#REF!)),1)*IF($AA1980=2024,IF(OR($M1980="Услуги",$M1980="Работы"),#REF!,IF($U1980&lt;&gt;0,#REF!,#REF!)),1)*IF($AA1980=2025,IF(OR($M1980="Услуги",$M1980="Работы"),#REF!,IF($U1980&lt;&gt;0,#REF!,#REF!)),1)</f>
        <v>#REF!</v>
      </c>
      <c r="AH1980" s="96" t="e">
        <f>X1980*IF($AA1980=2021,IF(OR($M1980="Услуги",$M1980="Работы"),#REF!,IF($U1980&lt;&gt;0,#REF!,#REF!)),1)*IF($AA1980=2022,IF(OR($M1980="Услуги",$M1980="Работы"),#REF!,IF($U1980&lt;&gt;0,#REF!,#REF!)),1)*IF($AA1980=2023,IF(OR($M1980="Услуги",$M1980="Работы"),#REF!,IF($U1980&lt;&gt;0,#REF!,#REF!)),1)*IF($AA1980=2024,IF(OR($M1980="Услуги",$M1980="Работы"),#REF!,IF($U1980&lt;&gt;0,#REF!,#REF!)),1)*IF($AA1980=2025,IF(OR($M1980="Услуги",$M1980="Работы"),#REF!,IF($U1980&lt;&gt;0,#REF!,#REF!)),1)</f>
        <v>#REF!</v>
      </c>
      <c r="AI1980" s="96" t="e">
        <f>Y1980*IF($AA1980=2021,IF(OR($M1980="Услуги",$M1980="Работы"),#REF!,IF($U1980&lt;&gt;0,#REF!,#REF!)),1)*IF($AA1980=2022,IF(OR($M1980="Услуги",$M1980="Работы"),#REF!,IF($U1980&lt;&gt;0,#REF!,#REF!)),1)*IF($AA1980=2023,IF(OR($M1980="Услуги",$M1980="Работы"),#REF!,IF($U1980&lt;&gt;0,#REF!,#REF!)),1)*IF($AA1980=2024,IF(OR($M1980="Услуги",$M1980="Работы"),#REF!,IF($U1980&lt;&gt;0,#REF!,#REF!)),1)*IF($AA1980=2025,IF(OR($M1980="Услуги",$M1980="Работы"),#REF!,IF($U1980&lt;&gt;0,#REF!,#REF!)),1)</f>
        <v>#REF!</v>
      </c>
      <c r="AJ1980" s="96" t="e">
        <f>Z1980*IF($AA1980=2021,IF(OR($M1980="Услуги",$M1980="Работы"),#REF!,IF($U1980&lt;&gt;0,#REF!,#REF!)),1)*IF($AA1980=2022,IF(OR($M1980="Услуги",$M1980="Работы"),#REF!,IF($U1980&lt;&gt;0,#REF!,#REF!)),1)*IF($AA1980=2023,IF(OR($M1980="Услуги",$M1980="Работы"),#REF!,IF($U1980&lt;&gt;0,#REF!,#REF!)),1)*IF($AA1980=2024,IF(OR($M1980="Услуги",$M1980="Работы"),#REF!,IF($U1980&lt;&gt;0,#REF!,#REF!)),1)*IF($AA1980=2025,IF(OR($M1980="Услуги",$M1980="Работы"),#REF!,IF($U1980&lt;&gt;0,#REF!,#REF!)),1)</f>
        <v>#REF!</v>
      </c>
      <c r="AK1980" s="203"/>
      <c r="AL1980" s="203"/>
      <c r="AM1980" s="203"/>
      <c r="AN1980" s="204"/>
    </row>
    <row r="1981" spans="1:40" ht="15" hidden="1" customHeight="1" x14ac:dyDescent="0.25">
      <c r="A1981" s="85">
        <v>1</v>
      </c>
      <c r="B1981" s="86" t="s">
        <v>7</v>
      </c>
      <c r="C1981" s="215" t="s">
        <v>596</v>
      </c>
      <c r="D1981" s="87" t="s">
        <v>23</v>
      </c>
      <c r="E1981" s="85" t="s">
        <v>531</v>
      </c>
      <c r="F1981" s="88"/>
      <c r="G1981" s="87" t="e">
        <f>VLOOKUP(D1981,#REF!,2,FALSE)</f>
        <v>#REF!</v>
      </c>
      <c r="H1981" s="88"/>
      <c r="I1981" s="88"/>
      <c r="J1981" s="86" t="s">
        <v>0</v>
      </c>
      <c r="K1981" s="87" t="s">
        <v>551</v>
      </c>
      <c r="L1981" s="99" t="s">
        <v>96</v>
      </c>
      <c r="M1981" s="90" t="s">
        <v>528</v>
      </c>
      <c r="N1981" s="112" t="s">
        <v>498</v>
      </c>
      <c r="O1981" s="112" t="s">
        <v>499</v>
      </c>
      <c r="P1981" s="273">
        <f>Приоритеты!$P$17</f>
        <v>3</v>
      </c>
      <c r="Q1981" s="113">
        <v>2825000</v>
      </c>
      <c r="R1981" s="97">
        <v>0.2</v>
      </c>
      <c r="S1981" s="98">
        <f t="shared" si="574"/>
        <v>8475000</v>
      </c>
      <c r="T1981" s="95">
        <f t="shared" si="568"/>
        <v>1412500</v>
      </c>
      <c r="U1981" s="98">
        <f>Q1981*P1981</f>
        <v>8475000</v>
      </c>
      <c r="V1981" s="95">
        <f t="shared" si="569"/>
        <v>1412500</v>
      </c>
      <c r="W1981" s="95">
        <f t="shared" si="570"/>
        <v>7062500</v>
      </c>
      <c r="X1981" s="98"/>
      <c r="Y1981" s="95">
        <f t="shared" si="571"/>
        <v>0</v>
      </c>
      <c r="Z1981" s="95">
        <f t="shared" si="572"/>
        <v>0</v>
      </c>
      <c r="AA1981" s="273">
        <v>2021</v>
      </c>
      <c r="AB1981" s="247" t="e">
        <f t="shared" si="573"/>
        <v>#REF!</v>
      </c>
      <c r="AC1981" s="96" t="e">
        <f>S1981*IF($AA1981=2021,IF(OR($M1981="Услуги",$M1981="Работы"),#REF!,IF($U1981&lt;&gt;0,#REF!,#REF!)),1)*IF($AA1981=2022,IF(OR($M1981="Услуги",$M1981="Работы"),#REF!,IF($U1981&lt;&gt;0,#REF!,#REF!)),1)*IF($AA1981=2023,IF(OR($M1981="Услуги",$M1981="Работы"),#REF!,IF($U1981&lt;&gt;0,#REF!,#REF!)),1)*IF($AA1981=2024,IF(OR($M1981="Услуги",$M1981="Работы"),#REF!,IF($U1981&lt;&gt;0,#REF!,#REF!)),1)*IF($AA1981=2025,IF(OR($M1981="Услуги",$M1981="Работы"),#REF!,IF($U1981&lt;&gt;0,#REF!,#REF!)),1)</f>
        <v>#REF!</v>
      </c>
      <c r="AD1981" s="96" t="e">
        <f>T1981*IF($AA1981=2021,IF(OR($M1981="Услуги",$M1981="Работы"),#REF!,IF($U1981&lt;&gt;0,#REF!,#REF!)),1)*IF($AA1981=2022,IF(OR($M1981="Услуги",$M1981="Работы"),#REF!,IF($U1981&lt;&gt;0,#REF!,#REF!)),1)*IF($AA1981=2023,IF(OR($M1981="Услуги",$M1981="Работы"),#REF!,IF($U1981&lt;&gt;0,#REF!,#REF!)),1)*IF($AA1981=2024,IF(OR($M1981="Услуги",$M1981="Работы"),#REF!,IF($U1981&lt;&gt;0,#REF!,#REF!)),1)*IF($AA1981=2025,IF(OR($M1981="Услуги",$M1981="Работы"),#REF!,IF($U1981&lt;&gt;0,#REF!,#REF!)),1)</f>
        <v>#REF!</v>
      </c>
      <c r="AE1981" s="96" t="e">
        <f>U1981*IF($AA1981=2021,IF(OR($M1981="Услуги",$M1981="Работы"),#REF!,IF($U1981&lt;&gt;0,#REF!,#REF!)),1)*IF($AA1981=2022,IF(OR($M1981="Услуги",$M1981="Работы"),#REF!,IF($U1981&lt;&gt;0,#REF!,#REF!)),1)*IF($AA1981=2023,IF(OR($M1981="Услуги",$M1981="Работы"),#REF!,IF($U1981&lt;&gt;0,#REF!,#REF!)),1)*IF($AA1981=2024,IF(OR($M1981="Услуги",$M1981="Работы"),#REF!,IF($U1981&lt;&gt;0,#REF!,#REF!)),1)*IF($AA1981=2025,IF(OR($M1981="Услуги",$M1981="Работы"),#REF!,IF($U1981&lt;&gt;0,#REF!,#REF!)),1)</f>
        <v>#REF!</v>
      </c>
      <c r="AF1981" s="96" t="e">
        <f>V1981*IF($AA1981=2021,IF(OR($M1981="Услуги",$M1981="Работы"),#REF!,IF($U1981&lt;&gt;0,#REF!,#REF!)),1)*IF($AA1981=2022,IF(OR($M1981="Услуги",$M1981="Работы"),#REF!,IF($U1981&lt;&gt;0,#REF!,#REF!)),1)*IF($AA1981=2023,IF(OR($M1981="Услуги",$M1981="Работы"),#REF!,IF($U1981&lt;&gt;0,#REF!,#REF!)),1)*IF($AA1981=2024,IF(OR($M1981="Услуги",$M1981="Работы"),#REF!,IF($U1981&lt;&gt;0,#REF!,#REF!)),1)*IF($AA1981=2025,IF(OR($M1981="Услуги",$M1981="Работы"),#REF!,IF($U1981&lt;&gt;0,#REF!,#REF!)),1)</f>
        <v>#REF!</v>
      </c>
      <c r="AG1981" s="96" t="e">
        <f>W1981*IF($AA1981=2021,IF(OR($M1981="Услуги",$M1981="Работы"),#REF!,IF($U1981&lt;&gt;0,#REF!,#REF!)),1)*IF($AA1981=2022,IF(OR($M1981="Услуги",$M1981="Работы"),#REF!,IF($U1981&lt;&gt;0,#REF!,#REF!)),1)*IF($AA1981=2023,IF(OR($M1981="Услуги",$M1981="Работы"),#REF!,IF($U1981&lt;&gt;0,#REF!,#REF!)),1)*IF($AA1981=2024,IF(OR($M1981="Услуги",$M1981="Работы"),#REF!,IF($U1981&lt;&gt;0,#REF!,#REF!)),1)*IF($AA1981=2025,IF(OR($M1981="Услуги",$M1981="Работы"),#REF!,IF($U1981&lt;&gt;0,#REF!,#REF!)),1)</f>
        <v>#REF!</v>
      </c>
      <c r="AH1981" s="96" t="e">
        <f>X1981*IF($AA1981=2021,IF(OR($M1981="Услуги",$M1981="Работы"),#REF!,IF($U1981&lt;&gt;0,#REF!,#REF!)),1)*IF($AA1981=2022,IF(OR($M1981="Услуги",$M1981="Работы"),#REF!,IF($U1981&lt;&gt;0,#REF!,#REF!)),1)*IF($AA1981=2023,IF(OR($M1981="Услуги",$M1981="Работы"),#REF!,IF($U1981&lt;&gt;0,#REF!,#REF!)),1)*IF($AA1981=2024,IF(OR($M1981="Услуги",$M1981="Работы"),#REF!,IF($U1981&lt;&gt;0,#REF!,#REF!)),1)*IF($AA1981=2025,IF(OR($M1981="Услуги",$M1981="Работы"),#REF!,IF($U1981&lt;&gt;0,#REF!,#REF!)),1)</f>
        <v>#REF!</v>
      </c>
      <c r="AI1981" s="96" t="e">
        <f>Y1981*IF($AA1981=2021,IF(OR($M1981="Услуги",$M1981="Работы"),#REF!,IF($U1981&lt;&gt;0,#REF!,#REF!)),1)*IF($AA1981=2022,IF(OR($M1981="Услуги",$M1981="Работы"),#REF!,IF($U1981&lt;&gt;0,#REF!,#REF!)),1)*IF($AA1981=2023,IF(OR($M1981="Услуги",$M1981="Работы"),#REF!,IF($U1981&lt;&gt;0,#REF!,#REF!)),1)*IF($AA1981=2024,IF(OR($M1981="Услуги",$M1981="Работы"),#REF!,IF($U1981&lt;&gt;0,#REF!,#REF!)),1)*IF($AA1981=2025,IF(OR($M1981="Услуги",$M1981="Работы"),#REF!,IF($U1981&lt;&gt;0,#REF!,#REF!)),1)</f>
        <v>#REF!</v>
      </c>
      <c r="AJ1981" s="96" t="e">
        <f>Z1981*IF($AA1981=2021,IF(OR($M1981="Услуги",$M1981="Работы"),#REF!,IF($U1981&lt;&gt;0,#REF!,#REF!)),1)*IF($AA1981=2022,IF(OR($M1981="Услуги",$M1981="Работы"),#REF!,IF($U1981&lt;&gt;0,#REF!,#REF!)),1)*IF($AA1981=2023,IF(OR($M1981="Услуги",$M1981="Работы"),#REF!,IF($U1981&lt;&gt;0,#REF!,#REF!)),1)*IF($AA1981=2024,IF(OR($M1981="Услуги",$M1981="Работы"),#REF!,IF($U1981&lt;&gt;0,#REF!,#REF!)),1)*IF($AA1981=2025,IF(OR($M1981="Услуги",$M1981="Работы"),#REF!,IF($U1981&lt;&gt;0,#REF!,#REF!)),1)</f>
        <v>#REF!</v>
      </c>
      <c r="AK1981" s="203"/>
      <c r="AL1981" s="203"/>
      <c r="AM1981" s="203"/>
      <c r="AN1981" s="204"/>
    </row>
    <row r="1982" spans="1:40" ht="15" hidden="1" customHeight="1" x14ac:dyDescent="0.25">
      <c r="A1982" s="85">
        <v>1</v>
      </c>
      <c r="B1982" s="86" t="s">
        <v>7</v>
      </c>
      <c r="C1982" s="215" t="s">
        <v>596</v>
      </c>
      <c r="D1982" s="87" t="s">
        <v>23</v>
      </c>
      <c r="E1982" s="85" t="s">
        <v>531</v>
      </c>
      <c r="F1982" s="88"/>
      <c r="G1982" s="87" t="e">
        <f>VLOOKUP(D1982,#REF!,2,FALSE)</f>
        <v>#REF!</v>
      </c>
      <c r="H1982" s="88"/>
      <c r="I1982" s="88"/>
      <c r="J1982" s="86" t="s">
        <v>0</v>
      </c>
      <c r="K1982" s="87" t="s">
        <v>551</v>
      </c>
      <c r="L1982" s="229" t="s">
        <v>96</v>
      </c>
      <c r="M1982" s="90" t="s">
        <v>528</v>
      </c>
      <c r="N1982" s="112" t="s">
        <v>500</v>
      </c>
      <c r="O1982" s="112" t="s">
        <v>501</v>
      </c>
      <c r="P1982" s="273">
        <f>Приоритеты!$P$17</f>
        <v>3</v>
      </c>
      <c r="Q1982" s="113">
        <v>1205000</v>
      </c>
      <c r="R1982" s="97">
        <v>0.2</v>
      </c>
      <c r="S1982" s="98">
        <f t="shared" si="574"/>
        <v>3615000</v>
      </c>
      <c r="T1982" s="95">
        <f t="shared" si="568"/>
        <v>602500</v>
      </c>
      <c r="U1982" s="98">
        <f>Q1982*P1982</f>
        <v>3615000</v>
      </c>
      <c r="V1982" s="95">
        <f t="shared" si="569"/>
        <v>602500</v>
      </c>
      <c r="W1982" s="95">
        <f t="shared" si="570"/>
        <v>3012500</v>
      </c>
      <c r="X1982" s="98"/>
      <c r="Y1982" s="95">
        <f t="shared" si="571"/>
        <v>0</v>
      </c>
      <c r="Z1982" s="95">
        <f t="shared" si="572"/>
        <v>0</v>
      </c>
      <c r="AA1982" s="273">
        <v>2021</v>
      </c>
      <c r="AB1982" s="247" t="e">
        <f t="shared" si="573"/>
        <v>#REF!</v>
      </c>
      <c r="AC1982" s="96" t="e">
        <f>S1982*IF($AA1982=2021,IF(OR($M1982="Услуги",$M1982="Работы"),#REF!,IF($U1982&lt;&gt;0,#REF!,#REF!)),1)*IF($AA1982=2022,IF(OR($M1982="Услуги",$M1982="Работы"),#REF!,IF($U1982&lt;&gt;0,#REF!,#REF!)),1)*IF($AA1982=2023,IF(OR($M1982="Услуги",$M1982="Работы"),#REF!,IF($U1982&lt;&gt;0,#REF!,#REF!)),1)*IF($AA1982=2024,IF(OR($M1982="Услуги",$M1982="Работы"),#REF!,IF($U1982&lt;&gt;0,#REF!,#REF!)),1)*IF($AA1982=2025,IF(OR($M1982="Услуги",$M1982="Работы"),#REF!,IF($U1982&lt;&gt;0,#REF!,#REF!)),1)</f>
        <v>#REF!</v>
      </c>
      <c r="AD1982" s="96" t="e">
        <f>T1982*IF($AA1982=2021,IF(OR($M1982="Услуги",$M1982="Работы"),#REF!,IF($U1982&lt;&gt;0,#REF!,#REF!)),1)*IF($AA1982=2022,IF(OR($M1982="Услуги",$M1982="Работы"),#REF!,IF($U1982&lt;&gt;0,#REF!,#REF!)),1)*IF($AA1982=2023,IF(OR($M1982="Услуги",$M1982="Работы"),#REF!,IF($U1982&lt;&gt;0,#REF!,#REF!)),1)*IF($AA1982=2024,IF(OR($M1982="Услуги",$M1982="Работы"),#REF!,IF($U1982&lt;&gt;0,#REF!,#REF!)),1)*IF($AA1982=2025,IF(OR($M1982="Услуги",$M1982="Работы"),#REF!,IF($U1982&lt;&gt;0,#REF!,#REF!)),1)</f>
        <v>#REF!</v>
      </c>
      <c r="AE1982" s="96" t="e">
        <f>U1982*IF($AA1982=2021,IF(OR($M1982="Услуги",$M1982="Работы"),#REF!,IF($U1982&lt;&gt;0,#REF!,#REF!)),1)*IF($AA1982=2022,IF(OR($M1982="Услуги",$M1982="Работы"),#REF!,IF($U1982&lt;&gt;0,#REF!,#REF!)),1)*IF($AA1982=2023,IF(OR($M1982="Услуги",$M1982="Работы"),#REF!,IF($U1982&lt;&gt;0,#REF!,#REF!)),1)*IF($AA1982=2024,IF(OR($M1982="Услуги",$M1982="Работы"),#REF!,IF($U1982&lt;&gt;0,#REF!,#REF!)),1)*IF($AA1982=2025,IF(OR($M1982="Услуги",$M1982="Работы"),#REF!,IF($U1982&lt;&gt;0,#REF!,#REF!)),1)</f>
        <v>#REF!</v>
      </c>
      <c r="AF1982" s="96" t="e">
        <f>V1982*IF($AA1982=2021,IF(OR($M1982="Услуги",$M1982="Работы"),#REF!,IF($U1982&lt;&gt;0,#REF!,#REF!)),1)*IF($AA1982=2022,IF(OR($M1982="Услуги",$M1982="Работы"),#REF!,IF($U1982&lt;&gt;0,#REF!,#REF!)),1)*IF($AA1982=2023,IF(OR($M1982="Услуги",$M1982="Работы"),#REF!,IF($U1982&lt;&gt;0,#REF!,#REF!)),1)*IF($AA1982=2024,IF(OR($M1982="Услуги",$M1982="Работы"),#REF!,IF($U1982&lt;&gt;0,#REF!,#REF!)),1)*IF($AA1982=2025,IF(OR($M1982="Услуги",$M1982="Работы"),#REF!,IF($U1982&lt;&gt;0,#REF!,#REF!)),1)</f>
        <v>#REF!</v>
      </c>
      <c r="AG1982" s="96" t="e">
        <f>W1982*IF($AA1982=2021,IF(OR($M1982="Услуги",$M1982="Работы"),#REF!,IF($U1982&lt;&gt;0,#REF!,#REF!)),1)*IF($AA1982=2022,IF(OR($M1982="Услуги",$M1982="Работы"),#REF!,IF($U1982&lt;&gt;0,#REF!,#REF!)),1)*IF($AA1982=2023,IF(OR($M1982="Услуги",$M1982="Работы"),#REF!,IF($U1982&lt;&gt;0,#REF!,#REF!)),1)*IF($AA1982=2024,IF(OR($M1982="Услуги",$M1982="Работы"),#REF!,IF($U1982&lt;&gt;0,#REF!,#REF!)),1)*IF($AA1982=2025,IF(OR($M1982="Услуги",$M1982="Работы"),#REF!,IF($U1982&lt;&gt;0,#REF!,#REF!)),1)</f>
        <v>#REF!</v>
      </c>
      <c r="AH1982" s="96" t="e">
        <f>X1982*IF($AA1982=2021,IF(OR($M1982="Услуги",$M1982="Работы"),#REF!,IF($U1982&lt;&gt;0,#REF!,#REF!)),1)*IF($AA1982=2022,IF(OR($M1982="Услуги",$M1982="Работы"),#REF!,IF($U1982&lt;&gt;0,#REF!,#REF!)),1)*IF($AA1982=2023,IF(OR($M1982="Услуги",$M1982="Работы"),#REF!,IF($U1982&lt;&gt;0,#REF!,#REF!)),1)*IF($AA1982=2024,IF(OR($M1982="Услуги",$M1982="Работы"),#REF!,IF($U1982&lt;&gt;0,#REF!,#REF!)),1)*IF($AA1982=2025,IF(OR($M1982="Услуги",$M1982="Работы"),#REF!,IF($U1982&lt;&gt;0,#REF!,#REF!)),1)</f>
        <v>#REF!</v>
      </c>
      <c r="AI1982" s="96" t="e">
        <f>Y1982*IF($AA1982=2021,IF(OR($M1982="Услуги",$M1982="Работы"),#REF!,IF($U1982&lt;&gt;0,#REF!,#REF!)),1)*IF($AA1982=2022,IF(OR($M1982="Услуги",$M1982="Работы"),#REF!,IF($U1982&lt;&gt;0,#REF!,#REF!)),1)*IF($AA1982=2023,IF(OR($M1982="Услуги",$M1982="Работы"),#REF!,IF($U1982&lt;&gt;0,#REF!,#REF!)),1)*IF($AA1982=2024,IF(OR($M1982="Услуги",$M1982="Работы"),#REF!,IF($U1982&lt;&gt;0,#REF!,#REF!)),1)*IF($AA1982=2025,IF(OR($M1982="Услуги",$M1982="Работы"),#REF!,IF($U1982&lt;&gt;0,#REF!,#REF!)),1)</f>
        <v>#REF!</v>
      </c>
      <c r="AJ1982" s="96" t="e">
        <f>Z1982*IF($AA1982=2021,IF(OR($M1982="Услуги",$M1982="Работы"),#REF!,IF($U1982&lt;&gt;0,#REF!,#REF!)),1)*IF($AA1982=2022,IF(OR($M1982="Услуги",$M1982="Работы"),#REF!,IF($U1982&lt;&gt;0,#REF!,#REF!)),1)*IF($AA1982=2023,IF(OR($M1982="Услуги",$M1982="Работы"),#REF!,IF($U1982&lt;&gt;0,#REF!,#REF!)),1)*IF($AA1982=2024,IF(OR($M1982="Услуги",$M1982="Работы"),#REF!,IF($U1982&lt;&gt;0,#REF!,#REF!)),1)*IF($AA1982=2025,IF(OR($M1982="Услуги",$M1982="Работы"),#REF!,IF($U1982&lt;&gt;0,#REF!,#REF!)),1)</f>
        <v>#REF!</v>
      </c>
      <c r="AK1982" s="203"/>
      <c r="AL1982" s="203"/>
      <c r="AM1982" s="203"/>
      <c r="AN1982" s="204"/>
    </row>
    <row r="1983" spans="1:40" ht="15" hidden="1" customHeight="1" x14ac:dyDescent="0.25">
      <c r="A1983" s="85">
        <v>1</v>
      </c>
      <c r="B1983" s="86" t="s">
        <v>7</v>
      </c>
      <c r="C1983" s="215" t="s">
        <v>596</v>
      </c>
      <c r="D1983" s="87" t="s">
        <v>23</v>
      </c>
      <c r="E1983" s="85" t="s">
        <v>531</v>
      </c>
      <c r="F1983" s="88"/>
      <c r="G1983" s="87" t="e">
        <f>VLOOKUP(D1983,#REF!,2,FALSE)</f>
        <v>#REF!</v>
      </c>
      <c r="H1983" s="88"/>
      <c r="I1983" s="88"/>
      <c r="J1983" s="86" t="s">
        <v>0</v>
      </c>
      <c r="K1983" s="87" t="s">
        <v>551</v>
      </c>
      <c r="L1983" s="229" t="s">
        <v>96</v>
      </c>
      <c r="M1983" s="90" t="s">
        <v>532</v>
      </c>
      <c r="N1983" s="112" t="s">
        <v>504</v>
      </c>
      <c r="O1983" s="112" t="s">
        <v>505</v>
      </c>
      <c r="P1983" s="273">
        <f>Приоритеты!$P$17</f>
        <v>3</v>
      </c>
      <c r="Q1983" s="100">
        <v>2040000</v>
      </c>
      <c r="R1983" s="97">
        <v>0</v>
      </c>
      <c r="S1983" s="98">
        <f t="shared" si="574"/>
        <v>6120000</v>
      </c>
      <c r="T1983" s="95">
        <f t="shared" si="568"/>
        <v>0</v>
      </c>
      <c r="U1983" s="98"/>
      <c r="V1983" s="95">
        <f t="shared" si="569"/>
        <v>0</v>
      </c>
      <c r="W1983" s="95">
        <f t="shared" si="570"/>
        <v>0</v>
      </c>
      <c r="X1983" s="98">
        <f>Q1983*P1983</f>
        <v>6120000</v>
      </c>
      <c r="Y1983" s="95">
        <f t="shared" si="571"/>
        <v>0</v>
      </c>
      <c r="Z1983" s="95">
        <f t="shared" si="572"/>
        <v>6120000</v>
      </c>
      <c r="AA1983" s="273">
        <f>AA1982+1</f>
        <v>2022</v>
      </c>
      <c r="AB1983" s="247" t="e">
        <f t="shared" si="573"/>
        <v>#REF!</v>
      </c>
      <c r="AC1983" s="96" t="e">
        <f>S1983*IF($AA1983=2021,IF(OR($M1983="Услуги",$M1983="Работы"),#REF!,IF($U1983&lt;&gt;0,#REF!,#REF!)),1)*IF($AA1983=2022,IF(OR($M1983="Услуги",$M1983="Работы"),#REF!,IF($U1983&lt;&gt;0,#REF!,#REF!)),1)*IF($AA1983=2023,IF(OR($M1983="Услуги",$M1983="Работы"),#REF!,IF($U1983&lt;&gt;0,#REF!,#REF!)),1)*IF($AA1983=2024,IF(OR($M1983="Услуги",$M1983="Работы"),#REF!,IF($U1983&lt;&gt;0,#REF!,#REF!)),1)*IF($AA1983=2025,IF(OR($M1983="Услуги",$M1983="Работы"),#REF!,IF($U1983&lt;&gt;0,#REF!,#REF!)),1)</f>
        <v>#REF!</v>
      </c>
      <c r="AD1983" s="96" t="e">
        <f>T1983*IF($AA1983=2021,IF(OR($M1983="Услуги",$M1983="Работы"),#REF!,IF($U1983&lt;&gt;0,#REF!,#REF!)),1)*IF($AA1983=2022,IF(OR($M1983="Услуги",$M1983="Работы"),#REF!,IF($U1983&lt;&gt;0,#REF!,#REF!)),1)*IF($AA1983=2023,IF(OR($M1983="Услуги",$M1983="Работы"),#REF!,IF($U1983&lt;&gt;0,#REF!,#REF!)),1)*IF($AA1983=2024,IF(OR($M1983="Услуги",$M1983="Работы"),#REF!,IF($U1983&lt;&gt;0,#REF!,#REF!)),1)*IF($AA1983=2025,IF(OR($M1983="Услуги",$M1983="Работы"),#REF!,IF($U1983&lt;&gt;0,#REF!,#REF!)),1)</f>
        <v>#REF!</v>
      </c>
      <c r="AE1983" s="96" t="e">
        <f>U1983*IF($AA1983=2021,IF(OR($M1983="Услуги",$M1983="Работы"),#REF!,IF($U1983&lt;&gt;0,#REF!,#REF!)),1)*IF($AA1983=2022,IF(OR($M1983="Услуги",$M1983="Работы"),#REF!,IF($U1983&lt;&gt;0,#REF!,#REF!)),1)*IF($AA1983=2023,IF(OR($M1983="Услуги",$M1983="Работы"),#REF!,IF($U1983&lt;&gt;0,#REF!,#REF!)),1)*IF($AA1983=2024,IF(OR($M1983="Услуги",$M1983="Работы"),#REF!,IF($U1983&lt;&gt;0,#REF!,#REF!)),1)*IF($AA1983=2025,IF(OR($M1983="Услуги",$M1983="Работы"),#REF!,IF($U1983&lt;&gt;0,#REF!,#REF!)),1)</f>
        <v>#REF!</v>
      </c>
      <c r="AF1983" s="96" t="e">
        <f>V1983*IF($AA1983=2021,IF(OR($M1983="Услуги",$M1983="Работы"),#REF!,IF($U1983&lt;&gt;0,#REF!,#REF!)),1)*IF($AA1983=2022,IF(OR($M1983="Услуги",$M1983="Работы"),#REF!,IF($U1983&lt;&gt;0,#REF!,#REF!)),1)*IF($AA1983=2023,IF(OR($M1983="Услуги",$M1983="Работы"),#REF!,IF($U1983&lt;&gt;0,#REF!,#REF!)),1)*IF($AA1983=2024,IF(OR($M1983="Услуги",$M1983="Работы"),#REF!,IF($U1983&lt;&gt;0,#REF!,#REF!)),1)*IF($AA1983=2025,IF(OR($M1983="Услуги",$M1983="Работы"),#REF!,IF($U1983&lt;&gt;0,#REF!,#REF!)),1)</f>
        <v>#REF!</v>
      </c>
      <c r="AG1983" s="96" t="e">
        <f>W1983*IF($AA1983=2021,IF(OR($M1983="Услуги",$M1983="Работы"),#REF!,IF($U1983&lt;&gt;0,#REF!,#REF!)),1)*IF($AA1983=2022,IF(OR($M1983="Услуги",$M1983="Работы"),#REF!,IF($U1983&lt;&gt;0,#REF!,#REF!)),1)*IF($AA1983=2023,IF(OR($M1983="Услуги",$M1983="Работы"),#REF!,IF($U1983&lt;&gt;0,#REF!,#REF!)),1)*IF($AA1983=2024,IF(OR($M1983="Услуги",$M1983="Работы"),#REF!,IF($U1983&lt;&gt;0,#REF!,#REF!)),1)*IF($AA1983=2025,IF(OR($M1983="Услуги",$M1983="Работы"),#REF!,IF($U1983&lt;&gt;0,#REF!,#REF!)),1)</f>
        <v>#REF!</v>
      </c>
      <c r="AH1983" s="96" t="e">
        <f>X1983*IF($AA1983=2021,IF(OR($M1983="Услуги",$M1983="Работы"),#REF!,IF($U1983&lt;&gt;0,#REF!,#REF!)),1)*IF($AA1983=2022,IF(OR($M1983="Услуги",$M1983="Работы"),#REF!,IF($U1983&lt;&gt;0,#REF!,#REF!)),1)*IF($AA1983=2023,IF(OR($M1983="Услуги",$M1983="Работы"),#REF!,IF($U1983&lt;&gt;0,#REF!,#REF!)),1)*IF($AA1983=2024,IF(OR($M1983="Услуги",$M1983="Работы"),#REF!,IF($U1983&lt;&gt;0,#REF!,#REF!)),1)*IF($AA1983=2025,IF(OR($M1983="Услуги",$M1983="Работы"),#REF!,IF($U1983&lt;&gt;0,#REF!,#REF!)),1)</f>
        <v>#REF!</v>
      </c>
      <c r="AI1983" s="96" t="e">
        <f>Y1983*IF($AA1983=2021,IF(OR($M1983="Услуги",$M1983="Работы"),#REF!,IF($U1983&lt;&gt;0,#REF!,#REF!)),1)*IF($AA1983=2022,IF(OR($M1983="Услуги",$M1983="Работы"),#REF!,IF($U1983&lt;&gt;0,#REF!,#REF!)),1)*IF($AA1983=2023,IF(OR($M1983="Услуги",$M1983="Работы"),#REF!,IF($U1983&lt;&gt;0,#REF!,#REF!)),1)*IF($AA1983=2024,IF(OR($M1983="Услуги",$M1983="Работы"),#REF!,IF($U1983&lt;&gt;0,#REF!,#REF!)),1)*IF($AA1983=2025,IF(OR($M1983="Услуги",$M1983="Работы"),#REF!,IF($U1983&lt;&gt;0,#REF!,#REF!)),1)</f>
        <v>#REF!</v>
      </c>
      <c r="AJ1983" s="96" t="e">
        <f>Z1983*IF($AA1983=2021,IF(OR($M1983="Услуги",$M1983="Работы"),#REF!,IF($U1983&lt;&gt;0,#REF!,#REF!)),1)*IF($AA1983=2022,IF(OR($M1983="Услуги",$M1983="Работы"),#REF!,IF($U1983&lt;&gt;0,#REF!,#REF!)),1)*IF($AA1983=2023,IF(OR($M1983="Услуги",$M1983="Работы"),#REF!,IF($U1983&lt;&gt;0,#REF!,#REF!)),1)*IF($AA1983=2024,IF(OR($M1983="Услуги",$M1983="Работы"),#REF!,IF($U1983&lt;&gt;0,#REF!,#REF!)),1)*IF($AA1983=2025,IF(OR($M1983="Услуги",$M1983="Работы"),#REF!,IF($U1983&lt;&gt;0,#REF!,#REF!)),1)</f>
        <v>#REF!</v>
      </c>
      <c r="AK1983" s="203"/>
      <c r="AL1983" s="203"/>
      <c r="AM1983" s="203"/>
      <c r="AN1983" s="204"/>
    </row>
    <row r="1984" spans="1:40" ht="15" hidden="1" customHeight="1" x14ac:dyDescent="0.25">
      <c r="A1984" s="85">
        <v>1</v>
      </c>
      <c r="B1984" s="86" t="s">
        <v>7</v>
      </c>
      <c r="C1984" s="215" t="s">
        <v>596</v>
      </c>
      <c r="D1984" s="87" t="s">
        <v>23</v>
      </c>
      <c r="E1984" s="85" t="s">
        <v>531</v>
      </c>
      <c r="F1984" s="88"/>
      <c r="G1984" s="87" t="e">
        <f>VLOOKUP(D1984,#REF!,2,FALSE)</f>
        <v>#REF!</v>
      </c>
      <c r="H1984" s="88"/>
      <c r="I1984" s="88"/>
      <c r="J1984" s="86" t="s">
        <v>0</v>
      </c>
      <c r="K1984" s="87" t="s">
        <v>551</v>
      </c>
      <c r="L1984" s="229" t="s">
        <v>96</v>
      </c>
      <c r="M1984" s="90" t="s">
        <v>532</v>
      </c>
      <c r="N1984" s="112" t="s">
        <v>504</v>
      </c>
      <c r="O1984" s="112" t="s">
        <v>505</v>
      </c>
      <c r="P1984" s="273">
        <f>Приоритеты!$P$17</f>
        <v>3</v>
      </c>
      <c r="Q1984" s="100">
        <v>2040000</v>
      </c>
      <c r="R1984" s="97">
        <v>0</v>
      </c>
      <c r="S1984" s="98">
        <f t="shared" si="574"/>
        <v>6120000</v>
      </c>
      <c r="T1984" s="95">
        <f t="shared" si="568"/>
        <v>0</v>
      </c>
      <c r="U1984" s="98"/>
      <c r="V1984" s="95">
        <f t="shared" si="569"/>
        <v>0</v>
      </c>
      <c r="W1984" s="95">
        <f t="shared" si="570"/>
        <v>0</v>
      </c>
      <c r="X1984" s="98">
        <f>Q1984*P1984</f>
        <v>6120000</v>
      </c>
      <c r="Y1984" s="95">
        <f t="shared" si="571"/>
        <v>0</v>
      </c>
      <c r="Z1984" s="95">
        <f t="shared" si="572"/>
        <v>6120000</v>
      </c>
      <c r="AA1984" s="273">
        <f>AA1983+1</f>
        <v>2023</v>
      </c>
      <c r="AB1984" s="247" t="e">
        <f t="shared" si="573"/>
        <v>#REF!</v>
      </c>
      <c r="AC1984" s="96" t="e">
        <f>S1984*IF($AA1984=2021,IF(OR($M1984="Услуги",$M1984="Работы"),#REF!,IF($U1984&lt;&gt;0,#REF!,#REF!)),1)*IF($AA1984=2022,IF(OR($M1984="Услуги",$M1984="Работы"),#REF!,IF($U1984&lt;&gt;0,#REF!,#REF!)),1)*IF($AA1984=2023,IF(OR($M1984="Услуги",$M1984="Работы"),#REF!,IF($U1984&lt;&gt;0,#REF!,#REF!)),1)*IF($AA1984=2024,IF(OR($M1984="Услуги",$M1984="Работы"),#REF!,IF($U1984&lt;&gt;0,#REF!,#REF!)),1)*IF($AA1984=2025,IF(OR($M1984="Услуги",$M1984="Работы"),#REF!,IF($U1984&lt;&gt;0,#REF!,#REF!)),1)</f>
        <v>#REF!</v>
      </c>
      <c r="AD1984" s="96" t="e">
        <f>T1984*IF($AA1984=2021,IF(OR($M1984="Услуги",$M1984="Работы"),#REF!,IF($U1984&lt;&gt;0,#REF!,#REF!)),1)*IF($AA1984=2022,IF(OR($M1984="Услуги",$M1984="Работы"),#REF!,IF($U1984&lt;&gt;0,#REF!,#REF!)),1)*IF($AA1984=2023,IF(OR($M1984="Услуги",$M1984="Работы"),#REF!,IF($U1984&lt;&gt;0,#REF!,#REF!)),1)*IF($AA1984=2024,IF(OR($M1984="Услуги",$M1984="Работы"),#REF!,IF($U1984&lt;&gt;0,#REF!,#REF!)),1)*IF($AA1984=2025,IF(OR($M1984="Услуги",$M1984="Работы"),#REF!,IF($U1984&lt;&gt;0,#REF!,#REF!)),1)</f>
        <v>#REF!</v>
      </c>
      <c r="AE1984" s="96" t="e">
        <f>U1984*IF($AA1984=2021,IF(OR($M1984="Услуги",$M1984="Работы"),#REF!,IF($U1984&lt;&gt;0,#REF!,#REF!)),1)*IF($AA1984=2022,IF(OR($M1984="Услуги",$M1984="Работы"),#REF!,IF($U1984&lt;&gt;0,#REF!,#REF!)),1)*IF($AA1984=2023,IF(OR($M1984="Услуги",$M1984="Работы"),#REF!,IF($U1984&lt;&gt;0,#REF!,#REF!)),1)*IF($AA1984=2024,IF(OR($M1984="Услуги",$M1984="Работы"),#REF!,IF($U1984&lt;&gt;0,#REF!,#REF!)),1)*IF($AA1984=2025,IF(OR($M1984="Услуги",$M1984="Работы"),#REF!,IF($U1984&lt;&gt;0,#REF!,#REF!)),1)</f>
        <v>#REF!</v>
      </c>
      <c r="AF1984" s="96" t="e">
        <f>V1984*IF($AA1984=2021,IF(OR($M1984="Услуги",$M1984="Работы"),#REF!,IF($U1984&lt;&gt;0,#REF!,#REF!)),1)*IF($AA1984=2022,IF(OR($M1984="Услуги",$M1984="Работы"),#REF!,IF($U1984&lt;&gt;0,#REF!,#REF!)),1)*IF($AA1984=2023,IF(OR($M1984="Услуги",$M1984="Работы"),#REF!,IF($U1984&lt;&gt;0,#REF!,#REF!)),1)*IF($AA1984=2024,IF(OR($M1984="Услуги",$M1984="Работы"),#REF!,IF($U1984&lt;&gt;0,#REF!,#REF!)),1)*IF($AA1984=2025,IF(OR($M1984="Услуги",$M1984="Работы"),#REF!,IF($U1984&lt;&gt;0,#REF!,#REF!)),1)</f>
        <v>#REF!</v>
      </c>
      <c r="AG1984" s="96" t="e">
        <f>W1984*IF($AA1984=2021,IF(OR($M1984="Услуги",$M1984="Работы"),#REF!,IF($U1984&lt;&gt;0,#REF!,#REF!)),1)*IF($AA1984=2022,IF(OR($M1984="Услуги",$M1984="Работы"),#REF!,IF($U1984&lt;&gt;0,#REF!,#REF!)),1)*IF($AA1984=2023,IF(OR($M1984="Услуги",$M1984="Работы"),#REF!,IF($U1984&lt;&gt;0,#REF!,#REF!)),1)*IF($AA1984=2024,IF(OR($M1984="Услуги",$M1984="Работы"),#REF!,IF($U1984&lt;&gt;0,#REF!,#REF!)),1)*IF($AA1984=2025,IF(OR($M1984="Услуги",$M1984="Работы"),#REF!,IF($U1984&lt;&gt;0,#REF!,#REF!)),1)</f>
        <v>#REF!</v>
      </c>
      <c r="AH1984" s="96" t="e">
        <f>X1984*IF($AA1984=2021,IF(OR($M1984="Услуги",$M1984="Работы"),#REF!,IF($U1984&lt;&gt;0,#REF!,#REF!)),1)*IF($AA1984=2022,IF(OR($M1984="Услуги",$M1984="Работы"),#REF!,IF($U1984&lt;&gt;0,#REF!,#REF!)),1)*IF($AA1984=2023,IF(OR($M1984="Услуги",$M1984="Работы"),#REF!,IF($U1984&lt;&gt;0,#REF!,#REF!)),1)*IF($AA1984=2024,IF(OR($M1984="Услуги",$M1984="Работы"),#REF!,IF($U1984&lt;&gt;0,#REF!,#REF!)),1)*IF($AA1984=2025,IF(OR($M1984="Услуги",$M1984="Работы"),#REF!,IF($U1984&lt;&gt;0,#REF!,#REF!)),1)</f>
        <v>#REF!</v>
      </c>
      <c r="AI1984" s="96" t="e">
        <f>Y1984*IF($AA1984=2021,IF(OR($M1984="Услуги",$M1984="Работы"),#REF!,IF($U1984&lt;&gt;0,#REF!,#REF!)),1)*IF($AA1984=2022,IF(OR($M1984="Услуги",$M1984="Работы"),#REF!,IF($U1984&lt;&gt;0,#REF!,#REF!)),1)*IF($AA1984=2023,IF(OR($M1984="Услуги",$M1984="Работы"),#REF!,IF($U1984&lt;&gt;0,#REF!,#REF!)),1)*IF($AA1984=2024,IF(OR($M1984="Услуги",$M1984="Работы"),#REF!,IF($U1984&lt;&gt;0,#REF!,#REF!)),1)*IF($AA1984=2025,IF(OR($M1984="Услуги",$M1984="Работы"),#REF!,IF($U1984&lt;&gt;0,#REF!,#REF!)),1)</f>
        <v>#REF!</v>
      </c>
      <c r="AJ1984" s="96" t="e">
        <f>Z1984*IF($AA1984=2021,IF(OR($M1984="Услуги",$M1984="Работы"),#REF!,IF($U1984&lt;&gt;0,#REF!,#REF!)),1)*IF($AA1984=2022,IF(OR($M1984="Услуги",$M1984="Работы"),#REF!,IF($U1984&lt;&gt;0,#REF!,#REF!)),1)*IF($AA1984=2023,IF(OR($M1984="Услуги",$M1984="Работы"),#REF!,IF($U1984&lt;&gt;0,#REF!,#REF!)),1)*IF($AA1984=2024,IF(OR($M1984="Услуги",$M1984="Работы"),#REF!,IF($U1984&lt;&gt;0,#REF!,#REF!)),1)*IF($AA1984=2025,IF(OR($M1984="Услуги",$M1984="Работы"),#REF!,IF($U1984&lt;&gt;0,#REF!,#REF!)),1)</f>
        <v>#REF!</v>
      </c>
      <c r="AK1984" s="203"/>
      <c r="AL1984" s="203"/>
      <c r="AM1984" s="203"/>
      <c r="AN1984" s="204"/>
    </row>
    <row r="1985" spans="1:40" ht="15" hidden="1" customHeight="1" x14ac:dyDescent="0.25">
      <c r="A1985" s="85">
        <v>1</v>
      </c>
      <c r="B1985" s="86" t="s">
        <v>7</v>
      </c>
      <c r="C1985" s="215" t="s">
        <v>596</v>
      </c>
      <c r="D1985" s="87" t="s">
        <v>23</v>
      </c>
      <c r="E1985" s="85" t="s">
        <v>531</v>
      </c>
      <c r="F1985" s="88"/>
      <c r="G1985" s="87" t="e">
        <f>VLOOKUP(D1985,#REF!,2,FALSE)</f>
        <v>#REF!</v>
      </c>
      <c r="H1985" s="88"/>
      <c r="I1985" s="88"/>
      <c r="J1985" s="86" t="s">
        <v>0</v>
      </c>
      <c r="K1985" s="87" t="s">
        <v>551</v>
      </c>
      <c r="L1985" s="229" t="s">
        <v>96</v>
      </c>
      <c r="M1985" s="90" t="s">
        <v>532</v>
      </c>
      <c r="N1985" s="112" t="s">
        <v>504</v>
      </c>
      <c r="O1985" s="112" t="s">
        <v>505</v>
      </c>
      <c r="P1985" s="273">
        <f>Приоритеты!$P$17</f>
        <v>3</v>
      </c>
      <c r="Q1985" s="100">
        <v>2040000</v>
      </c>
      <c r="R1985" s="97">
        <v>0</v>
      </c>
      <c r="S1985" s="98">
        <f t="shared" si="574"/>
        <v>6120000</v>
      </c>
      <c r="T1985" s="95">
        <f t="shared" si="568"/>
        <v>0</v>
      </c>
      <c r="U1985" s="98"/>
      <c r="V1985" s="95">
        <f t="shared" si="569"/>
        <v>0</v>
      </c>
      <c r="W1985" s="95">
        <f t="shared" si="570"/>
        <v>0</v>
      </c>
      <c r="X1985" s="98">
        <f>Q1985*P1985</f>
        <v>6120000</v>
      </c>
      <c r="Y1985" s="95">
        <f t="shared" si="571"/>
        <v>0</v>
      </c>
      <c r="Z1985" s="95">
        <f t="shared" si="572"/>
        <v>6120000</v>
      </c>
      <c r="AA1985" s="273">
        <f>AA1984+1</f>
        <v>2024</v>
      </c>
      <c r="AB1985" s="247" t="e">
        <f t="shared" si="573"/>
        <v>#REF!</v>
      </c>
      <c r="AC1985" s="96" t="e">
        <f>S1985*IF($AA1985=2021,IF(OR($M1985="Услуги",$M1985="Работы"),#REF!,IF($U1985&lt;&gt;0,#REF!,#REF!)),1)*IF($AA1985=2022,IF(OR($M1985="Услуги",$M1985="Работы"),#REF!,IF($U1985&lt;&gt;0,#REF!,#REF!)),1)*IF($AA1985=2023,IF(OR($M1985="Услуги",$M1985="Работы"),#REF!,IF($U1985&lt;&gt;0,#REF!,#REF!)),1)*IF($AA1985=2024,IF(OR($M1985="Услуги",$M1985="Работы"),#REF!,IF($U1985&lt;&gt;0,#REF!,#REF!)),1)*IF($AA1985=2025,IF(OR($M1985="Услуги",$M1985="Работы"),#REF!,IF($U1985&lt;&gt;0,#REF!,#REF!)),1)</f>
        <v>#REF!</v>
      </c>
      <c r="AD1985" s="96" t="e">
        <f>T1985*IF($AA1985=2021,IF(OR($M1985="Услуги",$M1985="Работы"),#REF!,IF($U1985&lt;&gt;0,#REF!,#REF!)),1)*IF($AA1985=2022,IF(OR($M1985="Услуги",$M1985="Работы"),#REF!,IF($U1985&lt;&gt;0,#REF!,#REF!)),1)*IF($AA1985=2023,IF(OR($M1985="Услуги",$M1985="Работы"),#REF!,IF($U1985&lt;&gt;0,#REF!,#REF!)),1)*IF($AA1985=2024,IF(OR($M1985="Услуги",$M1985="Работы"),#REF!,IF($U1985&lt;&gt;0,#REF!,#REF!)),1)*IF($AA1985=2025,IF(OR($M1985="Услуги",$M1985="Работы"),#REF!,IF($U1985&lt;&gt;0,#REF!,#REF!)),1)</f>
        <v>#REF!</v>
      </c>
      <c r="AE1985" s="96" t="e">
        <f>U1985*IF($AA1985=2021,IF(OR($M1985="Услуги",$M1985="Работы"),#REF!,IF($U1985&lt;&gt;0,#REF!,#REF!)),1)*IF($AA1985=2022,IF(OR($M1985="Услуги",$M1985="Работы"),#REF!,IF($U1985&lt;&gt;0,#REF!,#REF!)),1)*IF($AA1985=2023,IF(OR($M1985="Услуги",$M1985="Работы"),#REF!,IF($U1985&lt;&gt;0,#REF!,#REF!)),1)*IF($AA1985=2024,IF(OR($M1985="Услуги",$M1985="Работы"),#REF!,IF($U1985&lt;&gt;0,#REF!,#REF!)),1)*IF($AA1985=2025,IF(OR($M1985="Услуги",$M1985="Работы"),#REF!,IF($U1985&lt;&gt;0,#REF!,#REF!)),1)</f>
        <v>#REF!</v>
      </c>
      <c r="AF1985" s="96" t="e">
        <f>V1985*IF($AA1985=2021,IF(OR($M1985="Услуги",$M1985="Работы"),#REF!,IF($U1985&lt;&gt;0,#REF!,#REF!)),1)*IF($AA1985=2022,IF(OR($M1985="Услуги",$M1985="Работы"),#REF!,IF($U1985&lt;&gt;0,#REF!,#REF!)),1)*IF($AA1985=2023,IF(OR($M1985="Услуги",$M1985="Работы"),#REF!,IF($U1985&lt;&gt;0,#REF!,#REF!)),1)*IF($AA1985=2024,IF(OR($M1985="Услуги",$M1985="Работы"),#REF!,IF($U1985&lt;&gt;0,#REF!,#REF!)),1)*IF($AA1985=2025,IF(OR($M1985="Услуги",$M1985="Работы"),#REF!,IF($U1985&lt;&gt;0,#REF!,#REF!)),1)</f>
        <v>#REF!</v>
      </c>
      <c r="AG1985" s="96" t="e">
        <f>W1985*IF($AA1985=2021,IF(OR($M1985="Услуги",$M1985="Работы"),#REF!,IF($U1985&lt;&gt;0,#REF!,#REF!)),1)*IF($AA1985=2022,IF(OR($M1985="Услуги",$M1985="Работы"),#REF!,IF($U1985&lt;&gt;0,#REF!,#REF!)),1)*IF($AA1985=2023,IF(OR($M1985="Услуги",$M1985="Работы"),#REF!,IF($U1985&lt;&gt;0,#REF!,#REF!)),1)*IF($AA1985=2024,IF(OR($M1985="Услуги",$M1985="Работы"),#REF!,IF($U1985&lt;&gt;0,#REF!,#REF!)),1)*IF($AA1985=2025,IF(OR($M1985="Услуги",$M1985="Работы"),#REF!,IF($U1985&lt;&gt;0,#REF!,#REF!)),1)</f>
        <v>#REF!</v>
      </c>
      <c r="AH1985" s="96" t="e">
        <f>X1985*IF($AA1985=2021,IF(OR($M1985="Услуги",$M1985="Работы"),#REF!,IF($U1985&lt;&gt;0,#REF!,#REF!)),1)*IF($AA1985=2022,IF(OR($M1985="Услуги",$M1985="Работы"),#REF!,IF($U1985&lt;&gt;0,#REF!,#REF!)),1)*IF($AA1985=2023,IF(OR($M1985="Услуги",$M1985="Работы"),#REF!,IF($U1985&lt;&gt;0,#REF!,#REF!)),1)*IF($AA1985=2024,IF(OR($M1985="Услуги",$M1985="Работы"),#REF!,IF($U1985&lt;&gt;0,#REF!,#REF!)),1)*IF($AA1985=2025,IF(OR($M1985="Услуги",$M1985="Работы"),#REF!,IF($U1985&lt;&gt;0,#REF!,#REF!)),1)</f>
        <v>#REF!</v>
      </c>
      <c r="AI1985" s="96" t="e">
        <f>Y1985*IF($AA1985=2021,IF(OR($M1985="Услуги",$M1985="Работы"),#REF!,IF($U1985&lt;&gt;0,#REF!,#REF!)),1)*IF($AA1985=2022,IF(OR($M1985="Услуги",$M1985="Работы"),#REF!,IF($U1985&lt;&gt;0,#REF!,#REF!)),1)*IF($AA1985=2023,IF(OR($M1985="Услуги",$M1985="Работы"),#REF!,IF($U1985&lt;&gt;0,#REF!,#REF!)),1)*IF($AA1985=2024,IF(OR($M1985="Услуги",$M1985="Работы"),#REF!,IF($U1985&lt;&gt;0,#REF!,#REF!)),1)*IF($AA1985=2025,IF(OR($M1985="Услуги",$M1985="Работы"),#REF!,IF($U1985&lt;&gt;0,#REF!,#REF!)),1)</f>
        <v>#REF!</v>
      </c>
      <c r="AJ1985" s="96" t="e">
        <f>Z1985*IF($AA1985=2021,IF(OR($M1985="Услуги",$M1985="Работы"),#REF!,IF($U1985&lt;&gt;0,#REF!,#REF!)),1)*IF($AA1985=2022,IF(OR($M1985="Услуги",$M1985="Работы"),#REF!,IF($U1985&lt;&gt;0,#REF!,#REF!)),1)*IF($AA1985=2023,IF(OR($M1985="Услуги",$M1985="Работы"),#REF!,IF($U1985&lt;&gt;0,#REF!,#REF!)),1)*IF($AA1985=2024,IF(OR($M1985="Услуги",$M1985="Работы"),#REF!,IF($U1985&lt;&gt;0,#REF!,#REF!)),1)*IF($AA1985=2025,IF(OR($M1985="Услуги",$M1985="Работы"),#REF!,IF($U1985&lt;&gt;0,#REF!,#REF!)),1)</f>
        <v>#REF!</v>
      </c>
      <c r="AK1985" s="203"/>
      <c r="AL1985" s="203"/>
      <c r="AM1985" s="203"/>
      <c r="AN1985" s="204"/>
    </row>
    <row r="1986" spans="1:40" ht="15" hidden="1" customHeight="1" x14ac:dyDescent="0.25">
      <c r="A1986" s="85">
        <v>1</v>
      </c>
      <c r="B1986" s="86" t="s">
        <v>7</v>
      </c>
      <c r="C1986" s="215" t="s">
        <v>596</v>
      </c>
      <c r="D1986" s="87" t="s">
        <v>23</v>
      </c>
      <c r="E1986" s="85" t="s">
        <v>531</v>
      </c>
      <c r="F1986" s="88"/>
      <c r="G1986" s="87" t="e">
        <f>VLOOKUP(D1986,#REF!,2,FALSE)</f>
        <v>#REF!</v>
      </c>
      <c r="H1986" s="88"/>
      <c r="I1986" s="88"/>
      <c r="J1986" s="86" t="s">
        <v>0</v>
      </c>
      <c r="K1986" s="87" t="s">
        <v>551</v>
      </c>
      <c r="L1986" s="99" t="s">
        <v>96</v>
      </c>
      <c r="M1986" s="90" t="s">
        <v>532</v>
      </c>
      <c r="N1986" s="112" t="s">
        <v>504</v>
      </c>
      <c r="O1986" s="112" t="s">
        <v>505</v>
      </c>
      <c r="P1986" s="273">
        <f>Приоритеты!$P$17</f>
        <v>3</v>
      </c>
      <c r="Q1986" s="100">
        <v>2040000</v>
      </c>
      <c r="R1986" s="97">
        <v>0</v>
      </c>
      <c r="S1986" s="98">
        <f t="shared" si="574"/>
        <v>6120000</v>
      </c>
      <c r="T1986" s="95">
        <f t="shared" si="568"/>
        <v>0</v>
      </c>
      <c r="U1986" s="98"/>
      <c r="V1986" s="95">
        <f t="shared" si="569"/>
        <v>0</v>
      </c>
      <c r="W1986" s="95">
        <f t="shared" si="570"/>
        <v>0</v>
      </c>
      <c r="X1986" s="98">
        <f>Q1986*P1986</f>
        <v>6120000</v>
      </c>
      <c r="Y1986" s="95">
        <f t="shared" si="571"/>
        <v>0</v>
      </c>
      <c r="Z1986" s="95">
        <f t="shared" si="572"/>
        <v>6120000</v>
      </c>
      <c r="AA1986" s="273">
        <f>AA1985+1</f>
        <v>2025</v>
      </c>
      <c r="AB1986" s="247" t="e">
        <f t="shared" si="573"/>
        <v>#REF!</v>
      </c>
      <c r="AC1986" s="96" t="e">
        <f>S1986*IF($AA1986=2021,IF(OR($M1986="Услуги",$M1986="Работы"),#REF!,IF($U1986&lt;&gt;0,#REF!,#REF!)),1)*IF($AA1986=2022,IF(OR($M1986="Услуги",$M1986="Работы"),#REF!,IF($U1986&lt;&gt;0,#REF!,#REF!)),1)*IF($AA1986=2023,IF(OR($M1986="Услуги",$M1986="Работы"),#REF!,IF($U1986&lt;&gt;0,#REF!,#REF!)),1)*IF($AA1986=2024,IF(OR($M1986="Услуги",$M1986="Работы"),#REF!,IF($U1986&lt;&gt;0,#REF!,#REF!)),1)*IF($AA1986=2025,IF(OR($M1986="Услуги",$M1986="Работы"),#REF!,IF($U1986&lt;&gt;0,#REF!,#REF!)),1)</f>
        <v>#REF!</v>
      </c>
      <c r="AD1986" s="96" t="e">
        <f>T1986*IF($AA1986=2021,IF(OR($M1986="Услуги",$M1986="Работы"),#REF!,IF($U1986&lt;&gt;0,#REF!,#REF!)),1)*IF($AA1986=2022,IF(OR($M1986="Услуги",$M1986="Работы"),#REF!,IF($U1986&lt;&gt;0,#REF!,#REF!)),1)*IF($AA1986=2023,IF(OR($M1986="Услуги",$M1986="Работы"),#REF!,IF($U1986&lt;&gt;0,#REF!,#REF!)),1)*IF($AA1986=2024,IF(OR($M1986="Услуги",$M1986="Работы"),#REF!,IF($U1986&lt;&gt;0,#REF!,#REF!)),1)*IF($AA1986=2025,IF(OR($M1986="Услуги",$M1986="Работы"),#REF!,IF($U1986&lt;&gt;0,#REF!,#REF!)),1)</f>
        <v>#REF!</v>
      </c>
      <c r="AE1986" s="96" t="e">
        <f>U1986*IF($AA1986=2021,IF(OR($M1986="Услуги",$M1986="Работы"),#REF!,IF($U1986&lt;&gt;0,#REF!,#REF!)),1)*IF($AA1986=2022,IF(OR($M1986="Услуги",$M1986="Работы"),#REF!,IF($U1986&lt;&gt;0,#REF!,#REF!)),1)*IF($AA1986=2023,IF(OR($M1986="Услуги",$M1986="Работы"),#REF!,IF($U1986&lt;&gt;0,#REF!,#REF!)),1)*IF($AA1986=2024,IF(OR($M1986="Услуги",$M1986="Работы"),#REF!,IF($U1986&lt;&gt;0,#REF!,#REF!)),1)*IF($AA1986=2025,IF(OR($M1986="Услуги",$M1986="Работы"),#REF!,IF($U1986&lt;&gt;0,#REF!,#REF!)),1)</f>
        <v>#REF!</v>
      </c>
      <c r="AF1986" s="96" t="e">
        <f>V1986*IF($AA1986=2021,IF(OR($M1986="Услуги",$M1986="Работы"),#REF!,IF($U1986&lt;&gt;0,#REF!,#REF!)),1)*IF($AA1986=2022,IF(OR($M1986="Услуги",$M1986="Работы"),#REF!,IF($U1986&lt;&gt;0,#REF!,#REF!)),1)*IF($AA1986=2023,IF(OR($M1986="Услуги",$M1986="Работы"),#REF!,IF($U1986&lt;&gt;0,#REF!,#REF!)),1)*IF($AA1986=2024,IF(OR($M1986="Услуги",$M1986="Работы"),#REF!,IF($U1986&lt;&gt;0,#REF!,#REF!)),1)*IF($AA1986=2025,IF(OR($M1986="Услуги",$M1986="Работы"),#REF!,IF($U1986&lt;&gt;0,#REF!,#REF!)),1)</f>
        <v>#REF!</v>
      </c>
      <c r="AG1986" s="96" t="e">
        <f>W1986*IF($AA1986=2021,IF(OR($M1986="Услуги",$M1986="Работы"),#REF!,IF($U1986&lt;&gt;0,#REF!,#REF!)),1)*IF($AA1986=2022,IF(OR($M1986="Услуги",$M1986="Работы"),#REF!,IF($U1986&lt;&gt;0,#REF!,#REF!)),1)*IF($AA1986=2023,IF(OR($M1986="Услуги",$M1986="Работы"),#REF!,IF($U1986&lt;&gt;0,#REF!,#REF!)),1)*IF($AA1986=2024,IF(OR($M1986="Услуги",$M1986="Работы"),#REF!,IF($U1986&lt;&gt;0,#REF!,#REF!)),1)*IF($AA1986=2025,IF(OR($M1986="Услуги",$M1986="Работы"),#REF!,IF($U1986&lt;&gt;0,#REF!,#REF!)),1)</f>
        <v>#REF!</v>
      </c>
      <c r="AH1986" s="96" t="e">
        <f>X1986*IF($AA1986=2021,IF(OR($M1986="Услуги",$M1986="Работы"),#REF!,IF($U1986&lt;&gt;0,#REF!,#REF!)),1)*IF($AA1986=2022,IF(OR($M1986="Услуги",$M1986="Работы"),#REF!,IF($U1986&lt;&gt;0,#REF!,#REF!)),1)*IF($AA1986=2023,IF(OR($M1986="Услуги",$M1986="Работы"),#REF!,IF($U1986&lt;&gt;0,#REF!,#REF!)),1)*IF($AA1986=2024,IF(OR($M1986="Услуги",$M1986="Работы"),#REF!,IF($U1986&lt;&gt;0,#REF!,#REF!)),1)*IF($AA1986=2025,IF(OR($M1986="Услуги",$M1986="Работы"),#REF!,IF($U1986&lt;&gt;0,#REF!,#REF!)),1)</f>
        <v>#REF!</v>
      </c>
      <c r="AI1986" s="96" t="e">
        <f>Y1986*IF($AA1986=2021,IF(OR($M1986="Услуги",$M1986="Работы"),#REF!,IF($U1986&lt;&gt;0,#REF!,#REF!)),1)*IF($AA1986=2022,IF(OR($M1986="Услуги",$M1986="Работы"),#REF!,IF($U1986&lt;&gt;0,#REF!,#REF!)),1)*IF($AA1986=2023,IF(OR($M1986="Услуги",$M1986="Работы"),#REF!,IF($U1986&lt;&gt;0,#REF!,#REF!)),1)*IF($AA1986=2024,IF(OR($M1986="Услуги",$M1986="Работы"),#REF!,IF($U1986&lt;&gt;0,#REF!,#REF!)),1)*IF($AA1986=2025,IF(OR($M1986="Услуги",$M1986="Работы"),#REF!,IF($U1986&lt;&gt;0,#REF!,#REF!)),1)</f>
        <v>#REF!</v>
      </c>
      <c r="AJ1986" s="96" t="e">
        <f>Z1986*IF($AA1986=2021,IF(OR($M1986="Услуги",$M1986="Работы"),#REF!,IF($U1986&lt;&gt;0,#REF!,#REF!)),1)*IF($AA1986=2022,IF(OR($M1986="Услуги",$M1986="Работы"),#REF!,IF($U1986&lt;&gt;0,#REF!,#REF!)),1)*IF($AA1986=2023,IF(OR($M1986="Услуги",$M1986="Работы"),#REF!,IF($U1986&lt;&gt;0,#REF!,#REF!)),1)*IF($AA1986=2024,IF(OR($M1986="Услуги",$M1986="Работы"),#REF!,IF($U1986&lt;&gt;0,#REF!,#REF!)),1)*IF($AA1986=2025,IF(OR($M1986="Услуги",$M1986="Работы"),#REF!,IF($U1986&lt;&gt;0,#REF!,#REF!)),1)</f>
        <v>#REF!</v>
      </c>
      <c r="AK1986" s="203"/>
      <c r="AL1986" s="203"/>
      <c r="AM1986" s="203"/>
      <c r="AN1986" s="204"/>
    </row>
    <row r="1987" spans="1:40" ht="15" hidden="1" customHeight="1" x14ac:dyDescent="0.25">
      <c r="A1987" s="85">
        <v>1</v>
      </c>
      <c r="B1987" s="86" t="s">
        <v>7</v>
      </c>
      <c r="C1987" s="215" t="s">
        <v>596</v>
      </c>
      <c r="D1987" s="87" t="s">
        <v>23</v>
      </c>
      <c r="E1987" s="85" t="s">
        <v>531</v>
      </c>
      <c r="F1987" s="88"/>
      <c r="G1987" s="87" t="e">
        <f>VLOOKUP(D1987,#REF!,2,FALSE)</f>
        <v>#REF!</v>
      </c>
      <c r="H1987" s="88"/>
      <c r="I1987" s="88"/>
      <c r="J1987" s="86" t="s">
        <v>0</v>
      </c>
      <c r="K1987" s="87" t="s">
        <v>551</v>
      </c>
      <c r="L1987" s="99" t="s">
        <v>96</v>
      </c>
      <c r="M1987" s="90" t="s">
        <v>528</v>
      </c>
      <c r="N1987" s="112" t="s">
        <v>500</v>
      </c>
      <c r="O1987" s="112" t="s">
        <v>501</v>
      </c>
      <c r="P1987" s="86">
        <v>2</v>
      </c>
      <c r="Q1987" s="113">
        <v>1205000</v>
      </c>
      <c r="R1987" s="97">
        <v>0.2</v>
      </c>
      <c r="S1987" s="98">
        <f t="shared" si="574"/>
        <v>2410000</v>
      </c>
      <c r="T1987" s="95">
        <f t="shared" si="568"/>
        <v>401666.66666666674</v>
      </c>
      <c r="U1987" s="98">
        <f t="shared" ref="U1987:U1993" si="575">Q1987*P1987</f>
        <v>2410000</v>
      </c>
      <c r="V1987" s="95">
        <f t="shared" si="569"/>
        <v>401666.66666666674</v>
      </c>
      <c r="W1987" s="95">
        <f t="shared" si="570"/>
        <v>2008333.3333333333</v>
      </c>
      <c r="X1987" s="98"/>
      <c r="Y1987" s="95">
        <f t="shared" si="571"/>
        <v>0</v>
      </c>
      <c r="Z1987" s="95">
        <f t="shared" si="572"/>
        <v>0</v>
      </c>
      <c r="AA1987" s="283">
        <v>2021</v>
      </c>
      <c r="AB1987" s="247" t="e">
        <f t="shared" si="573"/>
        <v>#REF!</v>
      </c>
      <c r="AC1987" s="96" t="e">
        <f>S1987*IF($AA1987=2021,IF(OR($M1987="Услуги",$M1987="Работы"),#REF!,IF($U1987&lt;&gt;0,#REF!,#REF!)),1)*IF($AA1987=2022,IF(OR($M1987="Услуги",$M1987="Работы"),#REF!,IF($U1987&lt;&gt;0,#REF!,#REF!)),1)*IF($AA1987=2023,IF(OR($M1987="Услуги",$M1987="Работы"),#REF!,IF($U1987&lt;&gt;0,#REF!,#REF!)),1)*IF($AA1987=2024,IF(OR($M1987="Услуги",$M1987="Работы"),#REF!,IF($U1987&lt;&gt;0,#REF!,#REF!)),1)*IF($AA1987=2025,IF(OR($M1987="Услуги",$M1987="Работы"),#REF!,IF($U1987&lt;&gt;0,#REF!,#REF!)),1)</f>
        <v>#REF!</v>
      </c>
      <c r="AD1987" s="96" t="e">
        <f>T1987*IF($AA1987=2021,IF(OR($M1987="Услуги",$M1987="Работы"),#REF!,IF($U1987&lt;&gt;0,#REF!,#REF!)),1)*IF($AA1987=2022,IF(OR($M1987="Услуги",$M1987="Работы"),#REF!,IF($U1987&lt;&gt;0,#REF!,#REF!)),1)*IF($AA1987=2023,IF(OR($M1987="Услуги",$M1987="Работы"),#REF!,IF($U1987&lt;&gt;0,#REF!,#REF!)),1)*IF($AA1987=2024,IF(OR($M1987="Услуги",$M1987="Работы"),#REF!,IF($U1987&lt;&gt;0,#REF!,#REF!)),1)*IF($AA1987=2025,IF(OR($M1987="Услуги",$M1987="Работы"),#REF!,IF($U1987&lt;&gt;0,#REF!,#REF!)),1)</f>
        <v>#REF!</v>
      </c>
      <c r="AE1987" s="96" t="e">
        <f>U1987*IF($AA1987=2021,IF(OR($M1987="Услуги",$M1987="Работы"),#REF!,IF($U1987&lt;&gt;0,#REF!,#REF!)),1)*IF($AA1987=2022,IF(OR($M1987="Услуги",$M1987="Работы"),#REF!,IF($U1987&lt;&gt;0,#REF!,#REF!)),1)*IF($AA1987=2023,IF(OR($M1987="Услуги",$M1987="Работы"),#REF!,IF($U1987&lt;&gt;0,#REF!,#REF!)),1)*IF($AA1987=2024,IF(OR($M1987="Услуги",$M1987="Работы"),#REF!,IF($U1987&lt;&gt;0,#REF!,#REF!)),1)*IF($AA1987=2025,IF(OR($M1987="Услуги",$M1987="Работы"),#REF!,IF($U1987&lt;&gt;0,#REF!,#REF!)),1)</f>
        <v>#REF!</v>
      </c>
      <c r="AF1987" s="96" t="e">
        <f>V1987*IF($AA1987=2021,IF(OR($M1987="Услуги",$M1987="Работы"),#REF!,IF($U1987&lt;&gt;0,#REF!,#REF!)),1)*IF($AA1987=2022,IF(OR($M1987="Услуги",$M1987="Работы"),#REF!,IF($U1987&lt;&gt;0,#REF!,#REF!)),1)*IF($AA1987=2023,IF(OR($M1987="Услуги",$M1987="Работы"),#REF!,IF($U1987&lt;&gt;0,#REF!,#REF!)),1)*IF($AA1987=2024,IF(OR($M1987="Услуги",$M1987="Работы"),#REF!,IF($U1987&lt;&gt;0,#REF!,#REF!)),1)*IF($AA1987=2025,IF(OR($M1987="Услуги",$M1987="Работы"),#REF!,IF($U1987&lt;&gt;0,#REF!,#REF!)),1)</f>
        <v>#REF!</v>
      </c>
      <c r="AG1987" s="96" t="e">
        <f>W1987*IF($AA1987=2021,IF(OR($M1987="Услуги",$M1987="Работы"),#REF!,IF($U1987&lt;&gt;0,#REF!,#REF!)),1)*IF($AA1987=2022,IF(OR($M1987="Услуги",$M1987="Работы"),#REF!,IF($U1987&lt;&gt;0,#REF!,#REF!)),1)*IF($AA1987=2023,IF(OR($M1987="Услуги",$M1987="Работы"),#REF!,IF($U1987&lt;&gt;0,#REF!,#REF!)),1)*IF($AA1987=2024,IF(OR($M1987="Услуги",$M1987="Работы"),#REF!,IF($U1987&lt;&gt;0,#REF!,#REF!)),1)*IF($AA1987=2025,IF(OR($M1987="Услуги",$M1987="Работы"),#REF!,IF($U1987&lt;&gt;0,#REF!,#REF!)),1)</f>
        <v>#REF!</v>
      </c>
      <c r="AH1987" s="96" t="e">
        <f>X1987*IF($AA1987=2021,IF(OR($M1987="Услуги",$M1987="Работы"),#REF!,IF($U1987&lt;&gt;0,#REF!,#REF!)),1)*IF($AA1987=2022,IF(OR($M1987="Услуги",$M1987="Работы"),#REF!,IF($U1987&lt;&gt;0,#REF!,#REF!)),1)*IF($AA1987=2023,IF(OR($M1987="Услуги",$M1987="Работы"),#REF!,IF($U1987&lt;&gt;0,#REF!,#REF!)),1)*IF($AA1987=2024,IF(OR($M1987="Услуги",$M1987="Работы"),#REF!,IF($U1987&lt;&gt;0,#REF!,#REF!)),1)*IF($AA1987=2025,IF(OR($M1987="Услуги",$M1987="Работы"),#REF!,IF($U1987&lt;&gt;0,#REF!,#REF!)),1)</f>
        <v>#REF!</v>
      </c>
      <c r="AI1987" s="96" t="e">
        <f>Y1987*IF($AA1987=2021,IF(OR($M1987="Услуги",$M1987="Работы"),#REF!,IF($U1987&lt;&gt;0,#REF!,#REF!)),1)*IF($AA1987=2022,IF(OR($M1987="Услуги",$M1987="Работы"),#REF!,IF($U1987&lt;&gt;0,#REF!,#REF!)),1)*IF($AA1987=2023,IF(OR($M1987="Услуги",$M1987="Работы"),#REF!,IF($U1987&lt;&gt;0,#REF!,#REF!)),1)*IF($AA1987=2024,IF(OR($M1987="Услуги",$M1987="Работы"),#REF!,IF($U1987&lt;&gt;0,#REF!,#REF!)),1)*IF($AA1987=2025,IF(OR($M1987="Услуги",$M1987="Работы"),#REF!,IF($U1987&lt;&gt;0,#REF!,#REF!)),1)</f>
        <v>#REF!</v>
      </c>
      <c r="AJ1987" s="96" t="e">
        <f>Z1987*IF($AA1987=2021,IF(OR($M1987="Услуги",$M1987="Работы"),#REF!,IF($U1987&lt;&gt;0,#REF!,#REF!)),1)*IF($AA1987=2022,IF(OR($M1987="Услуги",$M1987="Работы"),#REF!,IF($U1987&lt;&gt;0,#REF!,#REF!)),1)*IF($AA1987=2023,IF(OR($M1987="Услуги",$M1987="Работы"),#REF!,IF($U1987&lt;&gt;0,#REF!,#REF!)),1)*IF($AA1987=2024,IF(OR($M1987="Услуги",$M1987="Работы"),#REF!,IF($U1987&lt;&gt;0,#REF!,#REF!)),1)*IF($AA1987=2025,IF(OR($M1987="Услуги",$M1987="Работы"),#REF!,IF($U1987&lt;&gt;0,#REF!,#REF!)),1)</f>
        <v>#REF!</v>
      </c>
      <c r="AK1987" s="203"/>
      <c r="AL1987" s="203"/>
      <c r="AM1987" s="203"/>
      <c r="AN1987" s="204"/>
    </row>
    <row r="1988" spans="1:40" ht="15" hidden="1" customHeight="1" x14ac:dyDescent="0.25">
      <c r="A1988" s="85">
        <v>1</v>
      </c>
      <c r="B1988" s="86" t="s">
        <v>7</v>
      </c>
      <c r="C1988" s="215" t="s">
        <v>596</v>
      </c>
      <c r="D1988" s="87" t="s">
        <v>11</v>
      </c>
      <c r="E1988" s="85" t="s">
        <v>421</v>
      </c>
      <c r="F1988" s="88"/>
      <c r="G1988" s="87" t="e">
        <f>VLOOKUP(D1988,#REF!,2,FALSE)</f>
        <v>#REF!</v>
      </c>
      <c r="H1988" s="88"/>
      <c r="I1988" s="88"/>
      <c r="J1988" s="86" t="s">
        <v>0</v>
      </c>
      <c r="K1988" s="87" t="str">
        <f>CONCATENATE("Охват ",D1988," средствами ЦПК")</f>
        <v>Охват АО «Мосэнергосбыт» средствами ЦПК</v>
      </c>
      <c r="L1988" s="99" t="s">
        <v>96</v>
      </c>
      <c r="M1988" s="90" t="s">
        <v>528</v>
      </c>
      <c r="N1988" s="112" t="s">
        <v>500</v>
      </c>
      <c r="O1988" s="112" t="s">
        <v>501</v>
      </c>
      <c r="P1988" s="86">
        <v>1</v>
      </c>
      <c r="Q1988" s="113">
        <v>1205000</v>
      </c>
      <c r="R1988" s="97">
        <v>0.2</v>
      </c>
      <c r="S1988" s="98">
        <f t="shared" si="574"/>
        <v>1205000</v>
      </c>
      <c r="T1988" s="95">
        <f t="shared" si="568"/>
        <v>200833.33333333337</v>
      </c>
      <c r="U1988" s="98">
        <f t="shared" si="575"/>
        <v>1205000</v>
      </c>
      <c r="V1988" s="95">
        <f t="shared" si="569"/>
        <v>200833.33333333337</v>
      </c>
      <c r="W1988" s="95">
        <f t="shared" si="570"/>
        <v>1004166.6666666666</v>
      </c>
      <c r="X1988" s="98"/>
      <c r="Y1988" s="95">
        <f t="shared" si="571"/>
        <v>0</v>
      </c>
      <c r="Z1988" s="95">
        <f t="shared" si="572"/>
        <v>0</v>
      </c>
      <c r="AA1988" s="243">
        <v>2021</v>
      </c>
      <c r="AB1988" s="247" t="e">
        <f t="shared" si="573"/>
        <v>#REF!</v>
      </c>
      <c r="AC1988" s="96" t="e">
        <f>S1988*IF($AA1988=2021,IF(OR($M1988="Услуги",$M1988="Работы"),#REF!,IF($U1988&lt;&gt;0,#REF!,#REF!)),1)*IF($AA1988=2022,IF(OR($M1988="Услуги",$M1988="Работы"),#REF!,IF($U1988&lt;&gt;0,#REF!,#REF!)),1)*IF($AA1988=2023,IF(OR($M1988="Услуги",$M1988="Работы"),#REF!,IF($U1988&lt;&gt;0,#REF!,#REF!)),1)*IF($AA1988=2024,IF(OR($M1988="Услуги",$M1988="Работы"),#REF!,IF($U1988&lt;&gt;0,#REF!,#REF!)),1)*IF($AA1988=2025,IF(OR($M1988="Услуги",$M1988="Работы"),#REF!,IF($U1988&lt;&gt;0,#REF!,#REF!)),1)</f>
        <v>#REF!</v>
      </c>
      <c r="AD1988" s="96" t="e">
        <f>T1988*IF($AA1988=2021,IF(OR($M1988="Услуги",$M1988="Работы"),#REF!,IF($U1988&lt;&gt;0,#REF!,#REF!)),1)*IF($AA1988=2022,IF(OR($M1988="Услуги",$M1988="Работы"),#REF!,IF($U1988&lt;&gt;0,#REF!,#REF!)),1)*IF($AA1988=2023,IF(OR($M1988="Услуги",$M1988="Работы"),#REF!,IF($U1988&lt;&gt;0,#REF!,#REF!)),1)*IF($AA1988=2024,IF(OR($M1988="Услуги",$M1988="Работы"),#REF!,IF($U1988&lt;&gt;0,#REF!,#REF!)),1)*IF($AA1988=2025,IF(OR($M1988="Услуги",$M1988="Работы"),#REF!,IF($U1988&lt;&gt;0,#REF!,#REF!)),1)</f>
        <v>#REF!</v>
      </c>
      <c r="AE1988" s="96" t="e">
        <f>U1988*IF($AA1988=2021,IF(OR($M1988="Услуги",$M1988="Работы"),#REF!,IF($U1988&lt;&gt;0,#REF!,#REF!)),1)*IF($AA1988=2022,IF(OR($M1988="Услуги",$M1988="Работы"),#REF!,IF($U1988&lt;&gt;0,#REF!,#REF!)),1)*IF($AA1988=2023,IF(OR($M1988="Услуги",$M1988="Работы"),#REF!,IF($U1988&lt;&gt;0,#REF!,#REF!)),1)*IF($AA1988=2024,IF(OR($M1988="Услуги",$M1988="Работы"),#REF!,IF($U1988&lt;&gt;0,#REF!,#REF!)),1)*IF($AA1988=2025,IF(OR($M1988="Услуги",$M1988="Работы"),#REF!,IF($U1988&lt;&gt;0,#REF!,#REF!)),1)</f>
        <v>#REF!</v>
      </c>
      <c r="AF1988" s="96" t="e">
        <f>V1988*IF($AA1988=2021,IF(OR($M1988="Услуги",$M1988="Работы"),#REF!,IF($U1988&lt;&gt;0,#REF!,#REF!)),1)*IF($AA1988=2022,IF(OR($M1988="Услуги",$M1988="Работы"),#REF!,IF($U1988&lt;&gt;0,#REF!,#REF!)),1)*IF($AA1988=2023,IF(OR($M1988="Услуги",$M1988="Работы"),#REF!,IF($U1988&lt;&gt;0,#REF!,#REF!)),1)*IF($AA1988=2024,IF(OR($M1988="Услуги",$M1988="Работы"),#REF!,IF($U1988&lt;&gt;0,#REF!,#REF!)),1)*IF($AA1988=2025,IF(OR($M1988="Услуги",$M1988="Работы"),#REF!,IF($U1988&lt;&gt;0,#REF!,#REF!)),1)</f>
        <v>#REF!</v>
      </c>
      <c r="AG1988" s="96" t="e">
        <f>W1988*IF($AA1988=2021,IF(OR($M1988="Услуги",$M1988="Работы"),#REF!,IF($U1988&lt;&gt;0,#REF!,#REF!)),1)*IF($AA1988=2022,IF(OR($M1988="Услуги",$M1988="Работы"),#REF!,IF($U1988&lt;&gt;0,#REF!,#REF!)),1)*IF($AA1988=2023,IF(OR($M1988="Услуги",$M1988="Работы"),#REF!,IF($U1988&lt;&gt;0,#REF!,#REF!)),1)*IF($AA1988=2024,IF(OR($M1988="Услуги",$M1988="Работы"),#REF!,IF($U1988&lt;&gt;0,#REF!,#REF!)),1)*IF($AA1988=2025,IF(OR($M1988="Услуги",$M1988="Работы"),#REF!,IF($U1988&lt;&gt;0,#REF!,#REF!)),1)</f>
        <v>#REF!</v>
      </c>
      <c r="AH1988" s="96" t="e">
        <f>X1988*IF($AA1988=2021,IF(OR($M1988="Услуги",$M1988="Работы"),#REF!,IF($U1988&lt;&gt;0,#REF!,#REF!)),1)*IF($AA1988=2022,IF(OR($M1988="Услуги",$M1988="Работы"),#REF!,IF($U1988&lt;&gt;0,#REF!,#REF!)),1)*IF($AA1988=2023,IF(OR($M1988="Услуги",$M1988="Работы"),#REF!,IF($U1988&lt;&gt;0,#REF!,#REF!)),1)*IF($AA1988=2024,IF(OR($M1988="Услуги",$M1988="Работы"),#REF!,IF($U1988&lt;&gt;0,#REF!,#REF!)),1)*IF($AA1988=2025,IF(OR($M1988="Услуги",$M1988="Работы"),#REF!,IF($U1988&lt;&gt;0,#REF!,#REF!)),1)</f>
        <v>#REF!</v>
      </c>
      <c r="AI1988" s="96" t="e">
        <f>Y1988*IF($AA1988=2021,IF(OR($M1988="Услуги",$M1988="Работы"),#REF!,IF($U1988&lt;&gt;0,#REF!,#REF!)),1)*IF($AA1988=2022,IF(OR($M1988="Услуги",$M1988="Работы"),#REF!,IF($U1988&lt;&gt;0,#REF!,#REF!)),1)*IF($AA1988=2023,IF(OR($M1988="Услуги",$M1988="Работы"),#REF!,IF($U1988&lt;&gt;0,#REF!,#REF!)),1)*IF($AA1988=2024,IF(OR($M1988="Услуги",$M1988="Работы"),#REF!,IF($U1988&lt;&gt;0,#REF!,#REF!)),1)*IF($AA1988=2025,IF(OR($M1988="Услуги",$M1988="Работы"),#REF!,IF($U1988&lt;&gt;0,#REF!,#REF!)),1)</f>
        <v>#REF!</v>
      </c>
      <c r="AJ1988" s="96" t="e">
        <f>Z1988*IF($AA1988=2021,IF(OR($M1988="Услуги",$M1988="Работы"),#REF!,IF($U1988&lt;&gt;0,#REF!,#REF!)),1)*IF($AA1988=2022,IF(OR($M1988="Услуги",$M1988="Работы"),#REF!,IF($U1988&lt;&gt;0,#REF!,#REF!)),1)*IF($AA1988=2023,IF(OR($M1988="Услуги",$M1988="Работы"),#REF!,IF($U1988&lt;&gt;0,#REF!,#REF!)),1)*IF($AA1988=2024,IF(OR($M1988="Услуги",$M1988="Работы"),#REF!,IF($U1988&lt;&gt;0,#REF!,#REF!)),1)*IF($AA1988=2025,IF(OR($M1988="Услуги",$M1988="Работы"),#REF!,IF($U1988&lt;&gt;0,#REF!,#REF!)),1)</f>
        <v>#REF!</v>
      </c>
      <c r="AK1988" s="203"/>
      <c r="AL1988" s="203"/>
      <c r="AM1988" s="203"/>
      <c r="AN1988" s="204"/>
    </row>
    <row r="1989" spans="1:40" ht="15" hidden="1" customHeight="1" x14ac:dyDescent="0.25">
      <c r="A1989" s="85">
        <v>1</v>
      </c>
      <c r="B1989" s="86" t="s">
        <v>7</v>
      </c>
      <c r="C1989" s="215" t="s">
        <v>596</v>
      </c>
      <c r="D1989" s="87" t="s">
        <v>23</v>
      </c>
      <c r="E1989" s="85" t="s">
        <v>531</v>
      </c>
      <c r="F1989" s="88"/>
      <c r="G1989" s="87" t="e">
        <f>VLOOKUP(D1989,#REF!,2,FALSE)</f>
        <v>#REF!</v>
      </c>
      <c r="H1989" s="88"/>
      <c r="I1989" s="88"/>
      <c r="J1989" s="86" t="s">
        <v>0</v>
      </c>
      <c r="K1989" s="87" t="s">
        <v>551</v>
      </c>
      <c r="L1989" s="99" t="s">
        <v>96</v>
      </c>
      <c r="M1989" s="86" t="s">
        <v>4</v>
      </c>
      <c r="N1989" s="112" t="s">
        <v>473</v>
      </c>
      <c r="O1989" s="85" t="s">
        <v>474</v>
      </c>
      <c r="P1989" s="243">
        <f>Приоритеты!$Q$17</f>
        <v>2</v>
      </c>
      <c r="Q1989" s="100">
        <v>5100000</v>
      </c>
      <c r="R1989" s="97">
        <v>0</v>
      </c>
      <c r="S1989" s="98">
        <f t="shared" si="574"/>
        <v>10200000</v>
      </c>
      <c r="T1989" s="95">
        <f t="shared" si="568"/>
        <v>0</v>
      </c>
      <c r="U1989" s="98">
        <f t="shared" si="575"/>
        <v>10200000</v>
      </c>
      <c r="V1989" s="95">
        <f t="shared" si="569"/>
        <v>0</v>
      </c>
      <c r="W1989" s="95">
        <f t="shared" si="570"/>
        <v>10200000</v>
      </c>
      <c r="X1989" s="98"/>
      <c r="Y1989" s="95">
        <f t="shared" si="571"/>
        <v>0</v>
      </c>
      <c r="Z1989" s="95">
        <f t="shared" si="572"/>
        <v>0</v>
      </c>
      <c r="AA1989" s="243">
        <v>2022</v>
      </c>
      <c r="AB1989" s="247" t="e">
        <f t="shared" si="573"/>
        <v>#REF!</v>
      </c>
      <c r="AC1989" s="96" t="e">
        <f>S1989*IF($AA1989=2021,IF(OR($M1989="Услуги",$M1989="Работы"),#REF!,IF($U1989&lt;&gt;0,#REF!,#REF!)),1)*IF($AA1989=2022,IF(OR($M1989="Услуги",$M1989="Работы"),#REF!,IF($U1989&lt;&gt;0,#REF!,#REF!)),1)*IF($AA1989=2023,IF(OR($M1989="Услуги",$M1989="Работы"),#REF!,IF($U1989&lt;&gt;0,#REF!,#REF!)),1)*IF($AA1989=2024,IF(OR($M1989="Услуги",$M1989="Работы"),#REF!,IF($U1989&lt;&gt;0,#REF!,#REF!)),1)*IF($AA1989=2025,IF(OR($M1989="Услуги",$M1989="Работы"),#REF!,IF($U1989&lt;&gt;0,#REF!,#REF!)),1)</f>
        <v>#REF!</v>
      </c>
      <c r="AD1989" s="96" t="e">
        <f>T1989*IF($AA1989=2021,IF(OR($M1989="Услуги",$M1989="Работы"),#REF!,IF($U1989&lt;&gt;0,#REF!,#REF!)),1)*IF($AA1989=2022,IF(OR($M1989="Услуги",$M1989="Работы"),#REF!,IF($U1989&lt;&gt;0,#REF!,#REF!)),1)*IF($AA1989=2023,IF(OR($M1989="Услуги",$M1989="Работы"),#REF!,IF($U1989&lt;&gt;0,#REF!,#REF!)),1)*IF($AA1989=2024,IF(OR($M1989="Услуги",$M1989="Работы"),#REF!,IF($U1989&lt;&gt;0,#REF!,#REF!)),1)*IF($AA1989=2025,IF(OR($M1989="Услуги",$M1989="Работы"),#REF!,IF($U1989&lt;&gt;0,#REF!,#REF!)),1)</f>
        <v>#REF!</v>
      </c>
      <c r="AE1989" s="96" t="e">
        <f>U1989*IF($AA1989=2021,IF(OR($M1989="Услуги",$M1989="Работы"),#REF!,IF($U1989&lt;&gt;0,#REF!,#REF!)),1)*IF($AA1989=2022,IF(OR($M1989="Услуги",$M1989="Работы"),#REF!,IF($U1989&lt;&gt;0,#REF!,#REF!)),1)*IF($AA1989=2023,IF(OR($M1989="Услуги",$M1989="Работы"),#REF!,IF($U1989&lt;&gt;0,#REF!,#REF!)),1)*IF($AA1989=2024,IF(OR($M1989="Услуги",$M1989="Работы"),#REF!,IF($U1989&lt;&gt;0,#REF!,#REF!)),1)*IF($AA1989=2025,IF(OR($M1989="Услуги",$M1989="Работы"),#REF!,IF($U1989&lt;&gt;0,#REF!,#REF!)),1)</f>
        <v>#REF!</v>
      </c>
      <c r="AF1989" s="96" t="e">
        <f>V1989*IF($AA1989=2021,IF(OR($M1989="Услуги",$M1989="Работы"),#REF!,IF($U1989&lt;&gt;0,#REF!,#REF!)),1)*IF($AA1989=2022,IF(OR($M1989="Услуги",$M1989="Работы"),#REF!,IF($U1989&lt;&gt;0,#REF!,#REF!)),1)*IF($AA1989=2023,IF(OR($M1989="Услуги",$M1989="Работы"),#REF!,IF($U1989&lt;&gt;0,#REF!,#REF!)),1)*IF($AA1989=2024,IF(OR($M1989="Услуги",$M1989="Работы"),#REF!,IF($U1989&lt;&gt;0,#REF!,#REF!)),1)*IF($AA1989=2025,IF(OR($M1989="Услуги",$M1989="Работы"),#REF!,IF($U1989&lt;&gt;0,#REF!,#REF!)),1)</f>
        <v>#REF!</v>
      </c>
      <c r="AG1989" s="96" t="e">
        <f>W1989*IF($AA1989=2021,IF(OR($M1989="Услуги",$M1989="Работы"),#REF!,IF($U1989&lt;&gt;0,#REF!,#REF!)),1)*IF($AA1989=2022,IF(OR($M1989="Услуги",$M1989="Работы"),#REF!,IF($U1989&lt;&gt;0,#REF!,#REF!)),1)*IF($AA1989=2023,IF(OR($M1989="Услуги",$M1989="Работы"),#REF!,IF($U1989&lt;&gt;0,#REF!,#REF!)),1)*IF($AA1989=2024,IF(OR($M1989="Услуги",$M1989="Работы"),#REF!,IF($U1989&lt;&gt;0,#REF!,#REF!)),1)*IF($AA1989=2025,IF(OR($M1989="Услуги",$M1989="Работы"),#REF!,IF($U1989&lt;&gt;0,#REF!,#REF!)),1)</f>
        <v>#REF!</v>
      </c>
      <c r="AH1989" s="96" t="e">
        <f>X1989*IF($AA1989=2021,IF(OR($M1989="Услуги",$M1989="Работы"),#REF!,IF($U1989&lt;&gt;0,#REF!,#REF!)),1)*IF($AA1989=2022,IF(OR($M1989="Услуги",$M1989="Работы"),#REF!,IF($U1989&lt;&gt;0,#REF!,#REF!)),1)*IF($AA1989=2023,IF(OR($M1989="Услуги",$M1989="Работы"),#REF!,IF($U1989&lt;&gt;0,#REF!,#REF!)),1)*IF($AA1989=2024,IF(OR($M1989="Услуги",$M1989="Работы"),#REF!,IF($U1989&lt;&gt;0,#REF!,#REF!)),1)*IF($AA1989=2025,IF(OR($M1989="Услуги",$M1989="Работы"),#REF!,IF($U1989&lt;&gt;0,#REF!,#REF!)),1)</f>
        <v>#REF!</v>
      </c>
      <c r="AI1989" s="96" t="e">
        <f>Y1989*IF($AA1989=2021,IF(OR($M1989="Услуги",$M1989="Работы"),#REF!,IF($U1989&lt;&gt;0,#REF!,#REF!)),1)*IF($AA1989=2022,IF(OR($M1989="Услуги",$M1989="Работы"),#REF!,IF($U1989&lt;&gt;0,#REF!,#REF!)),1)*IF($AA1989=2023,IF(OR($M1989="Услуги",$M1989="Работы"),#REF!,IF($U1989&lt;&gt;0,#REF!,#REF!)),1)*IF($AA1989=2024,IF(OR($M1989="Услуги",$M1989="Работы"),#REF!,IF($U1989&lt;&gt;0,#REF!,#REF!)),1)*IF($AA1989=2025,IF(OR($M1989="Услуги",$M1989="Работы"),#REF!,IF($U1989&lt;&gt;0,#REF!,#REF!)),1)</f>
        <v>#REF!</v>
      </c>
      <c r="AJ1989" s="96" t="e">
        <f>Z1989*IF($AA1989=2021,IF(OR($M1989="Услуги",$M1989="Работы"),#REF!,IF($U1989&lt;&gt;0,#REF!,#REF!)),1)*IF($AA1989=2022,IF(OR($M1989="Услуги",$M1989="Работы"),#REF!,IF($U1989&lt;&gt;0,#REF!,#REF!)),1)*IF($AA1989=2023,IF(OR($M1989="Услуги",$M1989="Работы"),#REF!,IF($U1989&lt;&gt;0,#REF!,#REF!)),1)*IF($AA1989=2024,IF(OR($M1989="Услуги",$M1989="Работы"),#REF!,IF($U1989&lt;&gt;0,#REF!,#REF!)),1)*IF($AA1989=2025,IF(OR($M1989="Услуги",$M1989="Работы"),#REF!,IF($U1989&lt;&gt;0,#REF!,#REF!)),1)</f>
        <v>#REF!</v>
      </c>
      <c r="AK1989" s="203"/>
      <c r="AL1989" s="203"/>
      <c r="AM1989" s="203"/>
      <c r="AN1989" s="204"/>
    </row>
    <row r="1990" spans="1:40" ht="15" hidden="1" customHeight="1" x14ac:dyDescent="0.25">
      <c r="A1990" s="85">
        <v>1</v>
      </c>
      <c r="B1990" s="86" t="s">
        <v>7</v>
      </c>
      <c r="C1990" s="215" t="s">
        <v>596</v>
      </c>
      <c r="D1990" s="87" t="s">
        <v>23</v>
      </c>
      <c r="E1990" s="85" t="s">
        <v>531</v>
      </c>
      <c r="F1990" s="88"/>
      <c r="G1990" s="87" t="e">
        <f>VLOOKUP(D1990,#REF!,2,FALSE)</f>
        <v>#REF!</v>
      </c>
      <c r="H1990" s="88"/>
      <c r="I1990" s="88"/>
      <c r="J1990" s="86" t="s">
        <v>0</v>
      </c>
      <c r="K1990" s="87" t="s">
        <v>551</v>
      </c>
      <c r="L1990" s="99" t="s">
        <v>96</v>
      </c>
      <c r="M1990" s="90" t="s">
        <v>528</v>
      </c>
      <c r="N1990" s="112" t="s">
        <v>494</v>
      </c>
      <c r="O1990" s="112" t="s">
        <v>495</v>
      </c>
      <c r="P1990" s="243">
        <f>Приоритеты!$Q$17</f>
        <v>2</v>
      </c>
      <c r="Q1990" s="113">
        <v>950000</v>
      </c>
      <c r="R1990" s="97">
        <v>0.2</v>
      </c>
      <c r="S1990" s="98">
        <f t="shared" si="574"/>
        <v>1900000</v>
      </c>
      <c r="T1990" s="95">
        <f t="shared" si="568"/>
        <v>316666.66666666674</v>
      </c>
      <c r="U1990" s="98">
        <f t="shared" si="575"/>
        <v>1900000</v>
      </c>
      <c r="V1990" s="95">
        <f t="shared" si="569"/>
        <v>316666.66666666674</v>
      </c>
      <c r="W1990" s="95">
        <f t="shared" si="570"/>
        <v>1583333.3333333333</v>
      </c>
      <c r="X1990" s="98"/>
      <c r="Y1990" s="95">
        <f t="shared" si="571"/>
        <v>0</v>
      </c>
      <c r="Z1990" s="95">
        <f t="shared" si="572"/>
        <v>0</v>
      </c>
      <c r="AA1990" s="243">
        <v>2022</v>
      </c>
      <c r="AB1990" s="247" t="e">
        <f t="shared" si="573"/>
        <v>#REF!</v>
      </c>
      <c r="AC1990" s="96" t="e">
        <f>S1990*IF($AA1990=2021,IF(OR($M1990="Услуги",$M1990="Работы"),#REF!,IF($U1990&lt;&gt;0,#REF!,#REF!)),1)*IF($AA1990=2022,IF(OR($M1990="Услуги",$M1990="Работы"),#REF!,IF($U1990&lt;&gt;0,#REF!,#REF!)),1)*IF($AA1990=2023,IF(OR($M1990="Услуги",$M1990="Работы"),#REF!,IF($U1990&lt;&gt;0,#REF!,#REF!)),1)*IF($AA1990=2024,IF(OR($M1990="Услуги",$M1990="Работы"),#REF!,IF($U1990&lt;&gt;0,#REF!,#REF!)),1)*IF($AA1990=2025,IF(OR($M1990="Услуги",$M1990="Работы"),#REF!,IF($U1990&lt;&gt;0,#REF!,#REF!)),1)</f>
        <v>#REF!</v>
      </c>
      <c r="AD1990" s="96" t="e">
        <f>T1990*IF($AA1990=2021,IF(OR($M1990="Услуги",$M1990="Работы"),#REF!,IF($U1990&lt;&gt;0,#REF!,#REF!)),1)*IF($AA1990=2022,IF(OR($M1990="Услуги",$M1990="Работы"),#REF!,IF($U1990&lt;&gt;0,#REF!,#REF!)),1)*IF($AA1990=2023,IF(OR($M1990="Услуги",$M1990="Работы"),#REF!,IF($U1990&lt;&gt;0,#REF!,#REF!)),1)*IF($AA1990=2024,IF(OR($M1990="Услуги",$M1990="Работы"),#REF!,IF($U1990&lt;&gt;0,#REF!,#REF!)),1)*IF($AA1990=2025,IF(OR($M1990="Услуги",$M1990="Работы"),#REF!,IF($U1990&lt;&gt;0,#REF!,#REF!)),1)</f>
        <v>#REF!</v>
      </c>
      <c r="AE1990" s="96" t="e">
        <f>U1990*IF($AA1990=2021,IF(OR($M1990="Услуги",$M1990="Работы"),#REF!,IF($U1990&lt;&gt;0,#REF!,#REF!)),1)*IF($AA1990=2022,IF(OR($M1990="Услуги",$M1990="Работы"),#REF!,IF($U1990&lt;&gt;0,#REF!,#REF!)),1)*IF($AA1990=2023,IF(OR($M1990="Услуги",$M1990="Работы"),#REF!,IF($U1990&lt;&gt;0,#REF!,#REF!)),1)*IF($AA1990=2024,IF(OR($M1990="Услуги",$M1990="Работы"),#REF!,IF($U1990&lt;&gt;0,#REF!,#REF!)),1)*IF($AA1990=2025,IF(OR($M1990="Услуги",$M1990="Работы"),#REF!,IF($U1990&lt;&gt;0,#REF!,#REF!)),1)</f>
        <v>#REF!</v>
      </c>
      <c r="AF1990" s="96" t="e">
        <f>V1990*IF($AA1990=2021,IF(OR($M1990="Услуги",$M1990="Работы"),#REF!,IF($U1990&lt;&gt;0,#REF!,#REF!)),1)*IF($AA1990=2022,IF(OR($M1990="Услуги",$M1990="Работы"),#REF!,IF($U1990&lt;&gt;0,#REF!,#REF!)),1)*IF($AA1990=2023,IF(OR($M1990="Услуги",$M1990="Работы"),#REF!,IF($U1990&lt;&gt;0,#REF!,#REF!)),1)*IF($AA1990=2024,IF(OR($M1990="Услуги",$M1990="Работы"),#REF!,IF($U1990&lt;&gt;0,#REF!,#REF!)),1)*IF($AA1990=2025,IF(OR($M1990="Услуги",$M1990="Работы"),#REF!,IF($U1990&lt;&gt;0,#REF!,#REF!)),1)</f>
        <v>#REF!</v>
      </c>
      <c r="AG1990" s="96" t="e">
        <f>W1990*IF($AA1990=2021,IF(OR($M1990="Услуги",$M1990="Работы"),#REF!,IF($U1990&lt;&gt;0,#REF!,#REF!)),1)*IF($AA1990=2022,IF(OR($M1990="Услуги",$M1990="Работы"),#REF!,IF($U1990&lt;&gt;0,#REF!,#REF!)),1)*IF($AA1990=2023,IF(OR($M1990="Услуги",$M1990="Работы"),#REF!,IF($U1990&lt;&gt;0,#REF!,#REF!)),1)*IF($AA1990=2024,IF(OR($M1990="Услуги",$M1990="Работы"),#REF!,IF($U1990&lt;&gt;0,#REF!,#REF!)),1)*IF($AA1990=2025,IF(OR($M1990="Услуги",$M1990="Работы"),#REF!,IF($U1990&lt;&gt;0,#REF!,#REF!)),1)</f>
        <v>#REF!</v>
      </c>
      <c r="AH1990" s="96" t="e">
        <f>X1990*IF($AA1990=2021,IF(OR($M1990="Услуги",$M1990="Работы"),#REF!,IF($U1990&lt;&gt;0,#REF!,#REF!)),1)*IF($AA1990=2022,IF(OR($M1990="Услуги",$M1990="Работы"),#REF!,IF($U1990&lt;&gt;0,#REF!,#REF!)),1)*IF($AA1990=2023,IF(OR($M1990="Услуги",$M1990="Работы"),#REF!,IF($U1990&lt;&gt;0,#REF!,#REF!)),1)*IF($AA1990=2024,IF(OR($M1990="Услуги",$M1990="Работы"),#REF!,IF($U1990&lt;&gt;0,#REF!,#REF!)),1)*IF($AA1990=2025,IF(OR($M1990="Услуги",$M1990="Работы"),#REF!,IF($U1990&lt;&gt;0,#REF!,#REF!)),1)</f>
        <v>#REF!</v>
      </c>
      <c r="AI1990" s="96" t="e">
        <f>Y1990*IF($AA1990=2021,IF(OR($M1990="Услуги",$M1990="Работы"),#REF!,IF($U1990&lt;&gt;0,#REF!,#REF!)),1)*IF($AA1990=2022,IF(OR($M1990="Услуги",$M1990="Работы"),#REF!,IF($U1990&lt;&gt;0,#REF!,#REF!)),1)*IF($AA1990=2023,IF(OR($M1990="Услуги",$M1990="Работы"),#REF!,IF($U1990&lt;&gt;0,#REF!,#REF!)),1)*IF($AA1990=2024,IF(OR($M1990="Услуги",$M1990="Работы"),#REF!,IF($U1990&lt;&gt;0,#REF!,#REF!)),1)*IF($AA1990=2025,IF(OR($M1990="Услуги",$M1990="Работы"),#REF!,IF($U1990&lt;&gt;0,#REF!,#REF!)),1)</f>
        <v>#REF!</v>
      </c>
      <c r="AJ1990" s="96" t="e">
        <f>Z1990*IF($AA1990=2021,IF(OR($M1990="Услуги",$M1990="Работы"),#REF!,IF($U1990&lt;&gt;0,#REF!,#REF!)),1)*IF($AA1990=2022,IF(OR($M1990="Услуги",$M1990="Работы"),#REF!,IF($U1990&lt;&gt;0,#REF!,#REF!)),1)*IF($AA1990=2023,IF(OR($M1990="Услуги",$M1990="Работы"),#REF!,IF($U1990&lt;&gt;0,#REF!,#REF!)),1)*IF($AA1990=2024,IF(OR($M1990="Услуги",$M1990="Работы"),#REF!,IF($U1990&lt;&gt;0,#REF!,#REF!)),1)*IF($AA1990=2025,IF(OR($M1990="Услуги",$M1990="Работы"),#REF!,IF($U1990&lt;&gt;0,#REF!,#REF!)),1)</f>
        <v>#REF!</v>
      </c>
    </row>
    <row r="1991" spans="1:40" ht="15" hidden="1" customHeight="1" x14ac:dyDescent="0.25">
      <c r="A1991" s="85">
        <v>1</v>
      </c>
      <c r="B1991" s="86" t="s">
        <v>7</v>
      </c>
      <c r="C1991" s="215" t="s">
        <v>596</v>
      </c>
      <c r="D1991" s="87" t="s">
        <v>23</v>
      </c>
      <c r="E1991" s="85" t="s">
        <v>531</v>
      </c>
      <c r="F1991" s="88"/>
      <c r="G1991" s="87" t="e">
        <f>VLOOKUP(D1991,#REF!,2,FALSE)</f>
        <v>#REF!</v>
      </c>
      <c r="H1991" s="88"/>
      <c r="I1991" s="88"/>
      <c r="J1991" s="86" t="s">
        <v>0</v>
      </c>
      <c r="K1991" s="87" t="s">
        <v>551</v>
      </c>
      <c r="L1991" s="99" t="s">
        <v>96</v>
      </c>
      <c r="M1991" s="90" t="s">
        <v>528</v>
      </c>
      <c r="N1991" s="112" t="s">
        <v>496</v>
      </c>
      <c r="O1991" s="112" t="s">
        <v>497</v>
      </c>
      <c r="P1991" s="243">
        <f>Приоритеты!$Q$17</f>
        <v>2</v>
      </c>
      <c r="Q1991" s="113">
        <v>1040000</v>
      </c>
      <c r="R1991" s="97">
        <v>0.2</v>
      </c>
      <c r="S1991" s="98">
        <f t="shared" si="574"/>
        <v>2080000</v>
      </c>
      <c r="T1991" s="95">
        <f t="shared" si="568"/>
        <v>346666.66666666674</v>
      </c>
      <c r="U1991" s="98">
        <f t="shared" si="575"/>
        <v>2080000</v>
      </c>
      <c r="V1991" s="95">
        <f t="shared" si="569"/>
        <v>346666.66666666674</v>
      </c>
      <c r="W1991" s="95">
        <f t="shared" si="570"/>
        <v>1733333.3333333333</v>
      </c>
      <c r="X1991" s="98"/>
      <c r="Y1991" s="95">
        <f t="shared" si="571"/>
        <v>0</v>
      </c>
      <c r="Z1991" s="95">
        <f t="shared" si="572"/>
        <v>0</v>
      </c>
      <c r="AA1991" s="243">
        <v>2022</v>
      </c>
      <c r="AB1991" s="247" t="e">
        <f t="shared" si="573"/>
        <v>#REF!</v>
      </c>
      <c r="AC1991" s="96" t="e">
        <f>S1991*IF($AA1991=2021,IF(OR($M1991="Услуги",$M1991="Работы"),#REF!,IF($U1991&lt;&gt;0,#REF!,#REF!)),1)*IF($AA1991=2022,IF(OR($M1991="Услуги",$M1991="Работы"),#REF!,IF($U1991&lt;&gt;0,#REF!,#REF!)),1)*IF($AA1991=2023,IF(OR($M1991="Услуги",$M1991="Работы"),#REF!,IF($U1991&lt;&gt;0,#REF!,#REF!)),1)*IF($AA1991=2024,IF(OR($M1991="Услуги",$M1991="Работы"),#REF!,IF($U1991&lt;&gt;0,#REF!,#REF!)),1)*IF($AA1991=2025,IF(OR($M1991="Услуги",$M1991="Работы"),#REF!,IF($U1991&lt;&gt;0,#REF!,#REF!)),1)</f>
        <v>#REF!</v>
      </c>
      <c r="AD1991" s="96" t="e">
        <f>T1991*IF($AA1991=2021,IF(OR($M1991="Услуги",$M1991="Работы"),#REF!,IF($U1991&lt;&gt;0,#REF!,#REF!)),1)*IF($AA1991=2022,IF(OR($M1991="Услуги",$M1991="Работы"),#REF!,IF($U1991&lt;&gt;0,#REF!,#REF!)),1)*IF($AA1991=2023,IF(OR($M1991="Услуги",$M1991="Работы"),#REF!,IF($U1991&lt;&gt;0,#REF!,#REF!)),1)*IF($AA1991=2024,IF(OR($M1991="Услуги",$M1991="Работы"),#REF!,IF($U1991&lt;&gt;0,#REF!,#REF!)),1)*IF($AA1991=2025,IF(OR($M1991="Услуги",$M1991="Работы"),#REF!,IF($U1991&lt;&gt;0,#REF!,#REF!)),1)</f>
        <v>#REF!</v>
      </c>
      <c r="AE1991" s="96" t="e">
        <f>U1991*IF($AA1991=2021,IF(OR($M1991="Услуги",$M1991="Работы"),#REF!,IF($U1991&lt;&gt;0,#REF!,#REF!)),1)*IF($AA1991=2022,IF(OR($M1991="Услуги",$M1991="Работы"),#REF!,IF($U1991&lt;&gt;0,#REF!,#REF!)),1)*IF($AA1991=2023,IF(OR($M1991="Услуги",$M1991="Работы"),#REF!,IF($U1991&lt;&gt;0,#REF!,#REF!)),1)*IF($AA1991=2024,IF(OR($M1991="Услуги",$M1991="Работы"),#REF!,IF($U1991&lt;&gt;0,#REF!,#REF!)),1)*IF($AA1991=2025,IF(OR($M1991="Услуги",$M1991="Работы"),#REF!,IF($U1991&lt;&gt;0,#REF!,#REF!)),1)</f>
        <v>#REF!</v>
      </c>
      <c r="AF1991" s="96" t="e">
        <f>V1991*IF($AA1991=2021,IF(OR($M1991="Услуги",$M1991="Работы"),#REF!,IF($U1991&lt;&gt;0,#REF!,#REF!)),1)*IF($AA1991=2022,IF(OR($M1991="Услуги",$M1991="Работы"),#REF!,IF($U1991&lt;&gt;0,#REF!,#REF!)),1)*IF($AA1991=2023,IF(OR($M1991="Услуги",$M1991="Работы"),#REF!,IF($U1991&lt;&gt;0,#REF!,#REF!)),1)*IF($AA1991=2024,IF(OR($M1991="Услуги",$M1991="Работы"),#REF!,IF($U1991&lt;&gt;0,#REF!,#REF!)),1)*IF($AA1991=2025,IF(OR($M1991="Услуги",$M1991="Работы"),#REF!,IF($U1991&lt;&gt;0,#REF!,#REF!)),1)</f>
        <v>#REF!</v>
      </c>
      <c r="AG1991" s="96" t="e">
        <f>W1991*IF($AA1991=2021,IF(OR($M1991="Услуги",$M1991="Работы"),#REF!,IF($U1991&lt;&gt;0,#REF!,#REF!)),1)*IF($AA1991=2022,IF(OR($M1991="Услуги",$M1991="Работы"),#REF!,IF($U1991&lt;&gt;0,#REF!,#REF!)),1)*IF($AA1991=2023,IF(OR($M1991="Услуги",$M1991="Работы"),#REF!,IF($U1991&lt;&gt;0,#REF!,#REF!)),1)*IF($AA1991=2024,IF(OR($M1991="Услуги",$M1991="Работы"),#REF!,IF($U1991&lt;&gt;0,#REF!,#REF!)),1)*IF($AA1991=2025,IF(OR($M1991="Услуги",$M1991="Работы"),#REF!,IF($U1991&lt;&gt;0,#REF!,#REF!)),1)</f>
        <v>#REF!</v>
      </c>
      <c r="AH1991" s="96" t="e">
        <f>X1991*IF($AA1991=2021,IF(OR($M1991="Услуги",$M1991="Работы"),#REF!,IF($U1991&lt;&gt;0,#REF!,#REF!)),1)*IF($AA1991=2022,IF(OR($M1991="Услуги",$M1991="Работы"),#REF!,IF($U1991&lt;&gt;0,#REF!,#REF!)),1)*IF($AA1991=2023,IF(OR($M1991="Услуги",$M1991="Работы"),#REF!,IF($U1991&lt;&gt;0,#REF!,#REF!)),1)*IF($AA1991=2024,IF(OR($M1991="Услуги",$M1991="Работы"),#REF!,IF($U1991&lt;&gt;0,#REF!,#REF!)),1)*IF($AA1991=2025,IF(OR($M1991="Услуги",$M1991="Работы"),#REF!,IF($U1991&lt;&gt;0,#REF!,#REF!)),1)</f>
        <v>#REF!</v>
      </c>
      <c r="AI1991" s="96" t="e">
        <f>Y1991*IF($AA1991=2021,IF(OR($M1991="Услуги",$M1991="Работы"),#REF!,IF($U1991&lt;&gt;0,#REF!,#REF!)),1)*IF($AA1991=2022,IF(OR($M1991="Услуги",$M1991="Работы"),#REF!,IF($U1991&lt;&gt;0,#REF!,#REF!)),1)*IF($AA1991=2023,IF(OR($M1991="Услуги",$M1991="Работы"),#REF!,IF($U1991&lt;&gt;0,#REF!,#REF!)),1)*IF($AA1991=2024,IF(OR($M1991="Услуги",$M1991="Работы"),#REF!,IF($U1991&lt;&gt;0,#REF!,#REF!)),1)*IF($AA1991=2025,IF(OR($M1991="Услуги",$M1991="Работы"),#REF!,IF($U1991&lt;&gt;0,#REF!,#REF!)),1)</f>
        <v>#REF!</v>
      </c>
      <c r="AJ1991" s="96" t="e">
        <f>Z1991*IF($AA1991=2021,IF(OR($M1991="Услуги",$M1991="Работы"),#REF!,IF($U1991&lt;&gt;0,#REF!,#REF!)),1)*IF($AA1991=2022,IF(OR($M1991="Услуги",$M1991="Работы"),#REF!,IF($U1991&lt;&gt;0,#REF!,#REF!)),1)*IF($AA1991=2023,IF(OR($M1991="Услуги",$M1991="Работы"),#REF!,IF($U1991&lt;&gt;0,#REF!,#REF!)),1)*IF($AA1991=2024,IF(OR($M1991="Услуги",$M1991="Работы"),#REF!,IF($U1991&lt;&gt;0,#REF!,#REF!)),1)*IF($AA1991=2025,IF(OR($M1991="Услуги",$M1991="Работы"),#REF!,IF($U1991&lt;&gt;0,#REF!,#REF!)),1)</f>
        <v>#REF!</v>
      </c>
    </row>
    <row r="1992" spans="1:40" ht="15" hidden="1" customHeight="1" x14ac:dyDescent="0.25">
      <c r="A1992" s="85">
        <v>1</v>
      </c>
      <c r="B1992" s="86" t="s">
        <v>7</v>
      </c>
      <c r="C1992" s="215" t="s">
        <v>596</v>
      </c>
      <c r="D1992" s="87" t="s">
        <v>23</v>
      </c>
      <c r="E1992" s="85" t="s">
        <v>531</v>
      </c>
      <c r="F1992" s="88"/>
      <c r="G1992" s="87" t="e">
        <f>VLOOKUP(D1992,#REF!,2,FALSE)</f>
        <v>#REF!</v>
      </c>
      <c r="H1992" s="88"/>
      <c r="I1992" s="88"/>
      <c r="J1992" s="86" t="s">
        <v>0</v>
      </c>
      <c r="K1992" s="87" t="s">
        <v>551</v>
      </c>
      <c r="L1992" s="229" t="s">
        <v>96</v>
      </c>
      <c r="M1992" s="90" t="s">
        <v>528</v>
      </c>
      <c r="N1992" s="112" t="s">
        <v>498</v>
      </c>
      <c r="O1992" s="112" t="s">
        <v>499</v>
      </c>
      <c r="P1992" s="243">
        <f>Приоритеты!$Q$17</f>
        <v>2</v>
      </c>
      <c r="Q1992" s="113">
        <v>2825000</v>
      </c>
      <c r="R1992" s="97">
        <v>0.2</v>
      </c>
      <c r="S1992" s="98">
        <f t="shared" si="574"/>
        <v>5650000</v>
      </c>
      <c r="T1992" s="95">
        <f t="shared" si="568"/>
        <v>941666.66666666686</v>
      </c>
      <c r="U1992" s="98">
        <f t="shared" si="575"/>
        <v>5650000</v>
      </c>
      <c r="V1992" s="95">
        <f t="shared" si="569"/>
        <v>941666.66666666686</v>
      </c>
      <c r="W1992" s="95">
        <f t="shared" si="570"/>
        <v>4708333.333333333</v>
      </c>
      <c r="X1992" s="98"/>
      <c r="Y1992" s="95">
        <f t="shared" si="571"/>
        <v>0</v>
      </c>
      <c r="Z1992" s="95">
        <f t="shared" si="572"/>
        <v>0</v>
      </c>
      <c r="AA1992" s="243">
        <v>2022</v>
      </c>
      <c r="AB1992" s="247" t="e">
        <f t="shared" si="573"/>
        <v>#REF!</v>
      </c>
      <c r="AC1992" s="96" t="e">
        <f>S1992*IF($AA1992=2021,IF(OR($M1992="Услуги",$M1992="Работы"),#REF!,IF($U1992&lt;&gt;0,#REF!,#REF!)),1)*IF($AA1992=2022,IF(OR($M1992="Услуги",$M1992="Работы"),#REF!,IF($U1992&lt;&gt;0,#REF!,#REF!)),1)*IF($AA1992=2023,IF(OR($M1992="Услуги",$M1992="Работы"),#REF!,IF($U1992&lt;&gt;0,#REF!,#REF!)),1)*IF($AA1992=2024,IF(OR($M1992="Услуги",$M1992="Работы"),#REF!,IF($U1992&lt;&gt;0,#REF!,#REF!)),1)*IF($AA1992=2025,IF(OR($M1992="Услуги",$M1992="Работы"),#REF!,IF($U1992&lt;&gt;0,#REF!,#REF!)),1)</f>
        <v>#REF!</v>
      </c>
      <c r="AD1992" s="96" t="e">
        <f>T1992*IF($AA1992=2021,IF(OR($M1992="Услуги",$M1992="Работы"),#REF!,IF($U1992&lt;&gt;0,#REF!,#REF!)),1)*IF($AA1992=2022,IF(OR($M1992="Услуги",$M1992="Работы"),#REF!,IF($U1992&lt;&gt;0,#REF!,#REF!)),1)*IF($AA1992=2023,IF(OR($M1992="Услуги",$M1992="Работы"),#REF!,IF($U1992&lt;&gt;0,#REF!,#REF!)),1)*IF($AA1992=2024,IF(OR($M1992="Услуги",$M1992="Работы"),#REF!,IF($U1992&lt;&gt;0,#REF!,#REF!)),1)*IF($AA1992=2025,IF(OR($M1992="Услуги",$M1992="Работы"),#REF!,IF($U1992&lt;&gt;0,#REF!,#REF!)),1)</f>
        <v>#REF!</v>
      </c>
      <c r="AE1992" s="96" t="e">
        <f>U1992*IF($AA1992=2021,IF(OR($M1992="Услуги",$M1992="Работы"),#REF!,IF($U1992&lt;&gt;0,#REF!,#REF!)),1)*IF($AA1992=2022,IF(OR($M1992="Услуги",$M1992="Работы"),#REF!,IF($U1992&lt;&gt;0,#REF!,#REF!)),1)*IF($AA1992=2023,IF(OR($M1992="Услуги",$M1992="Работы"),#REF!,IF($U1992&lt;&gt;0,#REF!,#REF!)),1)*IF($AA1992=2024,IF(OR($M1992="Услуги",$M1992="Работы"),#REF!,IF($U1992&lt;&gt;0,#REF!,#REF!)),1)*IF($AA1992=2025,IF(OR($M1992="Услуги",$M1992="Работы"),#REF!,IF($U1992&lt;&gt;0,#REF!,#REF!)),1)</f>
        <v>#REF!</v>
      </c>
      <c r="AF1992" s="96" t="e">
        <f>V1992*IF($AA1992=2021,IF(OR($M1992="Услуги",$M1992="Работы"),#REF!,IF($U1992&lt;&gt;0,#REF!,#REF!)),1)*IF($AA1992=2022,IF(OR($M1992="Услуги",$M1992="Работы"),#REF!,IF($U1992&lt;&gt;0,#REF!,#REF!)),1)*IF($AA1992=2023,IF(OR($M1992="Услуги",$M1992="Работы"),#REF!,IF($U1992&lt;&gt;0,#REF!,#REF!)),1)*IF($AA1992=2024,IF(OR($M1992="Услуги",$M1992="Работы"),#REF!,IF($U1992&lt;&gt;0,#REF!,#REF!)),1)*IF($AA1992=2025,IF(OR($M1992="Услуги",$M1992="Работы"),#REF!,IF($U1992&lt;&gt;0,#REF!,#REF!)),1)</f>
        <v>#REF!</v>
      </c>
      <c r="AG1992" s="96" t="e">
        <f>W1992*IF($AA1992=2021,IF(OR($M1992="Услуги",$M1992="Работы"),#REF!,IF($U1992&lt;&gt;0,#REF!,#REF!)),1)*IF($AA1992=2022,IF(OR($M1992="Услуги",$M1992="Работы"),#REF!,IF($U1992&lt;&gt;0,#REF!,#REF!)),1)*IF($AA1992=2023,IF(OR($M1992="Услуги",$M1992="Работы"),#REF!,IF($U1992&lt;&gt;0,#REF!,#REF!)),1)*IF($AA1992=2024,IF(OR($M1992="Услуги",$M1992="Работы"),#REF!,IF($U1992&lt;&gt;0,#REF!,#REF!)),1)*IF($AA1992=2025,IF(OR($M1992="Услуги",$M1992="Работы"),#REF!,IF($U1992&lt;&gt;0,#REF!,#REF!)),1)</f>
        <v>#REF!</v>
      </c>
      <c r="AH1992" s="96" t="e">
        <f>X1992*IF($AA1992=2021,IF(OR($M1992="Услуги",$M1992="Работы"),#REF!,IF($U1992&lt;&gt;0,#REF!,#REF!)),1)*IF($AA1992=2022,IF(OR($M1992="Услуги",$M1992="Работы"),#REF!,IF($U1992&lt;&gt;0,#REF!,#REF!)),1)*IF($AA1992=2023,IF(OR($M1992="Услуги",$M1992="Работы"),#REF!,IF($U1992&lt;&gt;0,#REF!,#REF!)),1)*IF($AA1992=2024,IF(OR($M1992="Услуги",$M1992="Работы"),#REF!,IF($U1992&lt;&gt;0,#REF!,#REF!)),1)*IF($AA1992=2025,IF(OR($M1992="Услуги",$M1992="Работы"),#REF!,IF($U1992&lt;&gt;0,#REF!,#REF!)),1)</f>
        <v>#REF!</v>
      </c>
      <c r="AI1992" s="96" t="e">
        <f>Y1992*IF($AA1992=2021,IF(OR($M1992="Услуги",$M1992="Работы"),#REF!,IF($U1992&lt;&gt;0,#REF!,#REF!)),1)*IF($AA1992=2022,IF(OR($M1992="Услуги",$M1992="Работы"),#REF!,IF($U1992&lt;&gt;0,#REF!,#REF!)),1)*IF($AA1992=2023,IF(OR($M1992="Услуги",$M1992="Работы"),#REF!,IF($U1992&lt;&gt;0,#REF!,#REF!)),1)*IF($AA1992=2024,IF(OR($M1992="Услуги",$M1992="Работы"),#REF!,IF($U1992&lt;&gt;0,#REF!,#REF!)),1)*IF($AA1992=2025,IF(OR($M1992="Услуги",$M1992="Работы"),#REF!,IF($U1992&lt;&gt;0,#REF!,#REF!)),1)</f>
        <v>#REF!</v>
      </c>
      <c r="AJ1992" s="96" t="e">
        <f>Z1992*IF($AA1992=2021,IF(OR($M1992="Услуги",$M1992="Работы"),#REF!,IF($U1992&lt;&gt;0,#REF!,#REF!)),1)*IF($AA1992=2022,IF(OR($M1992="Услуги",$M1992="Работы"),#REF!,IF($U1992&lt;&gt;0,#REF!,#REF!)),1)*IF($AA1992=2023,IF(OR($M1992="Услуги",$M1992="Работы"),#REF!,IF($U1992&lt;&gt;0,#REF!,#REF!)),1)*IF($AA1992=2024,IF(OR($M1992="Услуги",$M1992="Работы"),#REF!,IF($U1992&lt;&gt;0,#REF!,#REF!)),1)*IF($AA1992=2025,IF(OR($M1992="Услуги",$M1992="Работы"),#REF!,IF($U1992&lt;&gt;0,#REF!,#REF!)),1)</f>
        <v>#REF!</v>
      </c>
    </row>
    <row r="1993" spans="1:40" ht="15" hidden="1" customHeight="1" x14ac:dyDescent="0.25">
      <c r="A1993" s="85">
        <v>1</v>
      </c>
      <c r="B1993" s="86" t="s">
        <v>7</v>
      </c>
      <c r="C1993" s="215" t="s">
        <v>596</v>
      </c>
      <c r="D1993" s="87" t="s">
        <v>23</v>
      </c>
      <c r="E1993" s="85" t="s">
        <v>531</v>
      </c>
      <c r="F1993" s="88"/>
      <c r="G1993" s="87" t="e">
        <f>VLOOKUP(D1993,#REF!,2,FALSE)</f>
        <v>#REF!</v>
      </c>
      <c r="H1993" s="88"/>
      <c r="I1993" s="88"/>
      <c r="J1993" s="86" t="s">
        <v>0</v>
      </c>
      <c r="K1993" s="87" t="s">
        <v>551</v>
      </c>
      <c r="L1993" s="229" t="s">
        <v>96</v>
      </c>
      <c r="M1993" s="90" t="s">
        <v>528</v>
      </c>
      <c r="N1993" s="112" t="s">
        <v>500</v>
      </c>
      <c r="O1993" s="112" t="s">
        <v>501</v>
      </c>
      <c r="P1993" s="243">
        <f>Приоритеты!$Q$17</f>
        <v>2</v>
      </c>
      <c r="Q1993" s="113">
        <v>1205000</v>
      </c>
      <c r="R1993" s="97">
        <v>0.2</v>
      </c>
      <c r="S1993" s="98">
        <f t="shared" si="574"/>
        <v>2410000</v>
      </c>
      <c r="T1993" s="95">
        <f t="shared" si="568"/>
        <v>401666.66666666674</v>
      </c>
      <c r="U1993" s="98">
        <f t="shared" si="575"/>
        <v>2410000</v>
      </c>
      <c r="V1993" s="95">
        <f t="shared" si="569"/>
        <v>401666.66666666674</v>
      </c>
      <c r="W1993" s="95">
        <f t="shared" si="570"/>
        <v>2008333.3333333333</v>
      </c>
      <c r="X1993" s="98"/>
      <c r="Y1993" s="95">
        <f t="shared" si="571"/>
        <v>0</v>
      </c>
      <c r="Z1993" s="95">
        <f t="shared" si="572"/>
        <v>0</v>
      </c>
      <c r="AA1993" s="243">
        <v>2022</v>
      </c>
      <c r="AB1993" s="247" t="e">
        <f t="shared" si="573"/>
        <v>#REF!</v>
      </c>
      <c r="AC1993" s="96" t="e">
        <f>S1993*IF($AA1993=2021,IF(OR($M1993="Услуги",$M1993="Работы"),#REF!,IF($U1993&lt;&gt;0,#REF!,#REF!)),1)*IF($AA1993=2022,IF(OR($M1993="Услуги",$M1993="Работы"),#REF!,IF($U1993&lt;&gt;0,#REF!,#REF!)),1)*IF($AA1993=2023,IF(OR($M1993="Услуги",$M1993="Работы"),#REF!,IF($U1993&lt;&gt;0,#REF!,#REF!)),1)*IF($AA1993=2024,IF(OR($M1993="Услуги",$M1993="Работы"),#REF!,IF($U1993&lt;&gt;0,#REF!,#REF!)),1)*IF($AA1993=2025,IF(OR($M1993="Услуги",$M1993="Работы"),#REF!,IF($U1993&lt;&gt;0,#REF!,#REF!)),1)</f>
        <v>#REF!</v>
      </c>
      <c r="AD1993" s="96" t="e">
        <f>T1993*IF($AA1993=2021,IF(OR($M1993="Услуги",$M1993="Работы"),#REF!,IF($U1993&lt;&gt;0,#REF!,#REF!)),1)*IF($AA1993=2022,IF(OR($M1993="Услуги",$M1993="Работы"),#REF!,IF($U1993&lt;&gt;0,#REF!,#REF!)),1)*IF($AA1993=2023,IF(OR($M1993="Услуги",$M1993="Работы"),#REF!,IF($U1993&lt;&gt;0,#REF!,#REF!)),1)*IF($AA1993=2024,IF(OR($M1993="Услуги",$M1993="Работы"),#REF!,IF($U1993&lt;&gt;0,#REF!,#REF!)),1)*IF($AA1993=2025,IF(OR($M1993="Услуги",$M1993="Работы"),#REF!,IF($U1993&lt;&gt;0,#REF!,#REF!)),1)</f>
        <v>#REF!</v>
      </c>
      <c r="AE1993" s="96" t="e">
        <f>U1993*IF($AA1993=2021,IF(OR($M1993="Услуги",$M1993="Работы"),#REF!,IF($U1993&lt;&gt;0,#REF!,#REF!)),1)*IF($AA1993=2022,IF(OR($M1993="Услуги",$M1993="Работы"),#REF!,IF($U1993&lt;&gt;0,#REF!,#REF!)),1)*IF($AA1993=2023,IF(OR($M1993="Услуги",$M1993="Работы"),#REF!,IF($U1993&lt;&gt;0,#REF!,#REF!)),1)*IF($AA1993=2024,IF(OR($M1993="Услуги",$M1993="Работы"),#REF!,IF($U1993&lt;&gt;0,#REF!,#REF!)),1)*IF($AA1993=2025,IF(OR($M1993="Услуги",$M1993="Работы"),#REF!,IF($U1993&lt;&gt;0,#REF!,#REF!)),1)</f>
        <v>#REF!</v>
      </c>
      <c r="AF1993" s="96" t="e">
        <f>V1993*IF($AA1993=2021,IF(OR($M1993="Услуги",$M1993="Работы"),#REF!,IF($U1993&lt;&gt;0,#REF!,#REF!)),1)*IF($AA1993=2022,IF(OR($M1993="Услуги",$M1993="Работы"),#REF!,IF($U1993&lt;&gt;0,#REF!,#REF!)),1)*IF($AA1993=2023,IF(OR($M1993="Услуги",$M1993="Работы"),#REF!,IF($U1993&lt;&gt;0,#REF!,#REF!)),1)*IF($AA1993=2024,IF(OR($M1993="Услуги",$M1993="Работы"),#REF!,IF($U1993&lt;&gt;0,#REF!,#REF!)),1)*IF($AA1993=2025,IF(OR($M1993="Услуги",$M1993="Работы"),#REF!,IF($U1993&lt;&gt;0,#REF!,#REF!)),1)</f>
        <v>#REF!</v>
      </c>
      <c r="AG1993" s="96" t="e">
        <f>W1993*IF($AA1993=2021,IF(OR($M1993="Услуги",$M1993="Работы"),#REF!,IF($U1993&lt;&gt;0,#REF!,#REF!)),1)*IF($AA1993=2022,IF(OR($M1993="Услуги",$M1993="Работы"),#REF!,IF($U1993&lt;&gt;0,#REF!,#REF!)),1)*IF($AA1993=2023,IF(OR($M1993="Услуги",$M1993="Работы"),#REF!,IF($U1993&lt;&gt;0,#REF!,#REF!)),1)*IF($AA1993=2024,IF(OR($M1993="Услуги",$M1993="Работы"),#REF!,IF($U1993&lt;&gt;0,#REF!,#REF!)),1)*IF($AA1993=2025,IF(OR($M1993="Услуги",$M1993="Работы"),#REF!,IF($U1993&lt;&gt;0,#REF!,#REF!)),1)</f>
        <v>#REF!</v>
      </c>
      <c r="AH1993" s="96" t="e">
        <f>X1993*IF($AA1993=2021,IF(OR($M1993="Услуги",$M1993="Работы"),#REF!,IF($U1993&lt;&gt;0,#REF!,#REF!)),1)*IF($AA1993=2022,IF(OR($M1993="Услуги",$M1993="Работы"),#REF!,IF($U1993&lt;&gt;0,#REF!,#REF!)),1)*IF($AA1993=2023,IF(OR($M1993="Услуги",$M1993="Работы"),#REF!,IF($U1993&lt;&gt;0,#REF!,#REF!)),1)*IF($AA1993=2024,IF(OR($M1993="Услуги",$M1993="Работы"),#REF!,IF($U1993&lt;&gt;0,#REF!,#REF!)),1)*IF($AA1993=2025,IF(OR($M1993="Услуги",$M1993="Работы"),#REF!,IF($U1993&lt;&gt;0,#REF!,#REF!)),1)</f>
        <v>#REF!</v>
      </c>
      <c r="AI1993" s="96" t="e">
        <f>Y1993*IF($AA1993=2021,IF(OR($M1993="Услуги",$M1993="Работы"),#REF!,IF($U1993&lt;&gt;0,#REF!,#REF!)),1)*IF($AA1993=2022,IF(OR($M1993="Услуги",$M1993="Работы"),#REF!,IF($U1993&lt;&gt;0,#REF!,#REF!)),1)*IF($AA1993=2023,IF(OR($M1993="Услуги",$M1993="Работы"),#REF!,IF($U1993&lt;&gt;0,#REF!,#REF!)),1)*IF($AA1993=2024,IF(OR($M1993="Услуги",$M1993="Работы"),#REF!,IF($U1993&lt;&gt;0,#REF!,#REF!)),1)*IF($AA1993=2025,IF(OR($M1993="Услуги",$M1993="Работы"),#REF!,IF($U1993&lt;&gt;0,#REF!,#REF!)),1)</f>
        <v>#REF!</v>
      </c>
      <c r="AJ1993" s="96" t="e">
        <f>Z1993*IF($AA1993=2021,IF(OR($M1993="Услуги",$M1993="Работы"),#REF!,IF($U1993&lt;&gt;0,#REF!,#REF!)),1)*IF($AA1993=2022,IF(OR($M1993="Услуги",$M1993="Работы"),#REF!,IF($U1993&lt;&gt;0,#REF!,#REF!)),1)*IF($AA1993=2023,IF(OR($M1993="Услуги",$M1993="Работы"),#REF!,IF($U1993&lt;&gt;0,#REF!,#REF!)),1)*IF($AA1993=2024,IF(OR($M1993="Услуги",$M1993="Работы"),#REF!,IF($U1993&lt;&gt;0,#REF!,#REF!)),1)*IF($AA1993=2025,IF(OR($M1993="Услуги",$M1993="Работы"),#REF!,IF($U1993&lt;&gt;0,#REF!,#REF!)),1)</f>
        <v>#REF!</v>
      </c>
    </row>
    <row r="1994" spans="1:40" ht="15" hidden="1" customHeight="1" x14ac:dyDescent="0.25">
      <c r="A1994" s="85">
        <v>1</v>
      </c>
      <c r="B1994" s="86" t="s">
        <v>7</v>
      </c>
      <c r="C1994" s="215" t="s">
        <v>596</v>
      </c>
      <c r="D1994" s="87" t="s">
        <v>23</v>
      </c>
      <c r="E1994" s="85" t="s">
        <v>531</v>
      </c>
      <c r="F1994" s="88"/>
      <c r="G1994" s="87" t="e">
        <f>VLOOKUP(D1994,#REF!,2,FALSE)</f>
        <v>#REF!</v>
      </c>
      <c r="H1994" s="88"/>
      <c r="I1994" s="88"/>
      <c r="J1994" s="86" t="s">
        <v>0</v>
      </c>
      <c r="K1994" s="87" t="s">
        <v>551</v>
      </c>
      <c r="L1994" s="99" t="s">
        <v>96</v>
      </c>
      <c r="M1994" s="90" t="s">
        <v>532</v>
      </c>
      <c r="N1994" s="112" t="s">
        <v>504</v>
      </c>
      <c r="O1994" s="112" t="s">
        <v>505</v>
      </c>
      <c r="P1994" s="243">
        <f>Приоритеты!$Q$17</f>
        <v>2</v>
      </c>
      <c r="Q1994" s="100">
        <v>2040000</v>
      </c>
      <c r="R1994" s="97">
        <v>0</v>
      </c>
      <c r="S1994" s="98">
        <f t="shared" si="574"/>
        <v>4080000</v>
      </c>
      <c r="T1994" s="95">
        <f t="shared" si="568"/>
        <v>0</v>
      </c>
      <c r="U1994" s="98"/>
      <c r="V1994" s="95">
        <f t="shared" si="569"/>
        <v>0</v>
      </c>
      <c r="W1994" s="95">
        <f t="shared" si="570"/>
        <v>0</v>
      </c>
      <c r="X1994" s="98">
        <f>Q1994*P1994</f>
        <v>4080000</v>
      </c>
      <c r="Y1994" s="95">
        <f t="shared" si="571"/>
        <v>0</v>
      </c>
      <c r="Z1994" s="95">
        <f t="shared" si="572"/>
        <v>4080000</v>
      </c>
      <c r="AA1994" s="243">
        <v>2023</v>
      </c>
      <c r="AB1994" s="247" t="e">
        <f t="shared" si="573"/>
        <v>#REF!</v>
      </c>
      <c r="AC1994" s="96" t="e">
        <f>S1994*IF($AA1994=2021,IF(OR($M1994="Услуги",$M1994="Работы"),#REF!,IF($U1994&lt;&gt;0,#REF!,#REF!)),1)*IF($AA1994=2022,IF(OR($M1994="Услуги",$M1994="Работы"),#REF!,IF($U1994&lt;&gt;0,#REF!,#REF!)),1)*IF($AA1994=2023,IF(OR($M1994="Услуги",$M1994="Работы"),#REF!,IF($U1994&lt;&gt;0,#REF!,#REF!)),1)*IF($AA1994=2024,IF(OR($M1994="Услуги",$M1994="Работы"),#REF!,IF($U1994&lt;&gt;0,#REF!,#REF!)),1)*IF($AA1994=2025,IF(OR($M1994="Услуги",$M1994="Работы"),#REF!,IF($U1994&lt;&gt;0,#REF!,#REF!)),1)</f>
        <v>#REF!</v>
      </c>
      <c r="AD1994" s="96" t="e">
        <f>T1994*IF($AA1994=2021,IF(OR($M1994="Услуги",$M1994="Работы"),#REF!,IF($U1994&lt;&gt;0,#REF!,#REF!)),1)*IF($AA1994=2022,IF(OR($M1994="Услуги",$M1994="Работы"),#REF!,IF($U1994&lt;&gt;0,#REF!,#REF!)),1)*IF($AA1994=2023,IF(OR($M1994="Услуги",$M1994="Работы"),#REF!,IF($U1994&lt;&gt;0,#REF!,#REF!)),1)*IF($AA1994=2024,IF(OR($M1994="Услуги",$M1994="Работы"),#REF!,IF($U1994&lt;&gt;0,#REF!,#REF!)),1)*IF($AA1994=2025,IF(OR($M1994="Услуги",$M1994="Работы"),#REF!,IF($U1994&lt;&gt;0,#REF!,#REF!)),1)</f>
        <v>#REF!</v>
      </c>
      <c r="AE1994" s="96" t="e">
        <f>U1994*IF($AA1994=2021,IF(OR($M1994="Услуги",$M1994="Работы"),#REF!,IF($U1994&lt;&gt;0,#REF!,#REF!)),1)*IF($AA1994=2022,IF(OR($M1994="Услуги",$M1994="Работы"),#REF!,IF($U1994&lt;&gt;0,#REF!,#REF!)),1)*IF($AA1994=2023,IF(OR($M1994="Услуги",$M1994="Работы"),#REF!,IF($U1994&lt;&gt;0,#REF!,#REF!)),1)*IF($AA1994=2024,IF(OR($M1994="Услуги",$M1994="Работы"),#REF!,IF($U1994&lt;&gt;0,#REF!,#REF!)),1)*IF($AA1994=2025,IF(OR($M1994="Услуги",$M1994="Работы"),#REF!,IF($U1994&lt;&gt;0,#REF!,#REF!)),1)</f>
        <v>#REF!</v>
      </c>
      <c r="AF1994" s="96" t="e">
        <f>V1994*IF($AA1994=2021,IF(OR($M1994="Услуги",$M1994="Работы"),#REF!,IF($U1994&lt;&gt;0,#REF!,#REF!)),1)*IF($AA1994=2022,IF(OR($M1994="Услуги",$M1994="Работы"),#REF!,IF($U1994&lt;&gt;0,#REF!,#REF!)),1)*IF($AA1994=2023,IF(OR($M1994="Услуги",$M1994="Работы"),#REF!,IF($U1994&lt;&gt;0,#REF!,#REF!)),1)*IF($AA1994=2024,IF(OR($M1994="Услуги",$M1994="Работы"),#REF!,IF($U1994&lt;&gt;0,#REF!,#REF!)),1)*IF($AA1994=2025,IF(OR($M1994="Услуги",$M1994="Работы"),#REF!,IF($U1994&lt;&gt;0,#REF!,#REF!)),1)</f>
        <v>#REF!</v>
      </c>
      <c r="AG1994" s="96" t="e">
        <f>W1994*IF($AA1994=2021,IF(OR($M1994="Услуги",$M1994="Работы"),#REF!,IF($U1994&lt;&gt;0,#REF!,#REF!)),1)*IF($AA1994=2022,IF(OR($M1994="Услуги",$M1994="Работы"),#REF!,IF($U1994&lt;&gt;0,#REF!,#REF!)),1)*IF($AA1994=2023,IF(OR($M1994="Услуги",$M1994="Работы"),#REF!,IF($U1994&lt;&gt;0,#REF!,#REF!)),1)*IF($AA1994=2024,IF(OR($M1994="Услуги",$M1994="Работы"),#REF!,IF($U1994&lt;&gt;0,#REF!,#REF!)),1)*IF($AA1994=2025,IF(OR($M1994="Услуги",$M1994="Работы"),#REF!,IF($U1994&lt;&gt;0,#REF!,#REF!)),1)</f>
        <v>#REF!</v>
      </c>
      <c r="AH1994" s="96" t="e">
        <f>X1994*IF($AA1994=2021,IF(OR($M1994="Услуги",$M1994="Работы"),#REF!,IF($U1994&lt;&gt;0,#REF!,#REF!)),1)*IF($AA1994=2022,IF(OR($M1994="Услуги",$M1994="Работы"),#REF!,IF($U1994&lt;&gt;0,#REF!,#REF!)),1)*IF($AA1994=2023,IF(OR($M1994="Услуги",$M1994="Работы"),#REF!,IF($U1994&lt;&gt;0,#REF!,#REF!)),1)*IF($AA1994=2024,IF(OR($M1994="Услуги",$M1994="Работы"),#REF!,IF($U1994&lt;&gt;0,#REF!,#REF!)),1)*IF($AA1994=2025,IF(OR($M1994="Услуги",$M1994="Работы"),#REF!,IF($U1994&lt;&gt;0,#REF!,#REF!)),1)</f>
        <v>#REF!</v>
      </c>
      <c r="AI1994" s="96" t="e">
        <f>Y1994*IF($AA1994=2021,IF(OR($M1994="Услуги",$M1994="Работы"),#REF!,IF($U1994&lt;&gt;0,#REF!,#REF!)),1)*IF($AA1994=2022,IF(OR($M1994="Услуги",$M1994="Работы"),#REF!,IF($U1994&lt;&gt;0,#REF!,#REF!)),1)*IF($AA1994=2023,IF(OR($M1994="Услуги",$M1994="Работы"),#REF!,IF($U1994&lt;&gt;0,#REF!,#REF!)),1)*IF($AA1994=2024,IF(OR($M1994="Услуги",$M1994="Работы"),#REF!,IF($U1994&lt;&gt;0,#REF!,#REF!)),1)*IF($AA1994=2025,IF(OR($M1994="Услуги",$M1994="Работы"),#REF!,IF($U1994&lt;&gt;0,#REF!,#REF!)),1)</f>
        <v>#REF!</v>
      </c>
      <c r="AJ1994" s="96" t="e">
        <f>Z1994*IF($AA1994=2021,IF(OR($M1994="Услуги",$M1994="Работы"),#REF!,IF($U1994&lt;&gt;0,#REF!,#REF!)),1)*IF($AA1994=2022,IF(OR($M1994="Услуги",$M1994="Работы"),#REF!,IF($U1994&lt;&gt;0,#REF!,#REF!)),1)*IF($AA1994=2023,IF(OR($M1994="Услуги",$M1994="Работы"),#REF!,IF($U1994&lt;&gt;0,#REF!,#REF!)),1)*IF($AA1994=2024,IF(OR($M1994="Услуги",$M1994="Работы"),#REF!,IF($U1994&lt;&gt;0,#REF!,#REF!)),1)*IF($AA1994=2025,IF(OR($M1994="Услуги",$M1994="Работы"),#REF!,IF($U1994&lt;&gt;0,#REF!,#REF!)),1)</f>
        <v>#REF!</v>
      </c>
    </row>
    <row r="1995" spans="1:40" ht="15" hidden="1" customHeight="1" x14ac:dyDescent="0.25">
      <c r="A1995" s="85">
        <v>1</v>
      </c>
      <c r="B1995" s="86" t="s">
        <v>7</v>
      </c>
      <c r="C1995" s="215" t="s">
        <v>596</v>
      </c>
      <c r="D1995" s="87" t="s">
        <v>23</v>
      </c>
      <c r="E1995" s="85" t="s">
        <v>531</v>
      </c>
      <c r="F1995" s="88"/>
      <c r="G1995" s="87" t="e">
        <f>VLOOKUP(D1995,#REF!,2,FALSE)</f>
        <v>#REF!</v>
      </c>
      <c r="H1995" s="88"/>
      <c r="I1995" s="88"/>
      <c r="J1995" s="86" t="s">
        <v>0</v>
      </c>
      <c r="K1995" s="87" t="s">
        <v>551</v>
      </c>
      <c r="L1995" s="99" t="s">
        <v>96</v>
      </c>
      <c r="M1995" s="90" t="s">
        <v>532</v>
      </c>
      <c r="N1995" s="112" t="s">
        <v>504</v>
      </c>
      <c r="O1995" s="112" t="s">
        <v>505</v>
      </c>
      <c r="P1995" s="243">
        <f>Приоритеты!$Q$17</f>
        <v>2</v>
      </c>
      <c r="Q1995" s="100">
        <v>2040000</v>
      </c>
      <c r="R1995" s="97">
        <v>0</v>
      </c>
      <c r="S1995" s="98">
        <f t="shared" si="574"/>
        <v>4080000</v>
      </c>
      <c r="T1995" s="95">
        <f t="shared" si="568"/>
        <v>0</v>
      </c>
      <c r="U1995" s="98"/>
      <c r="V1995" s="95">
        <f t="shared" si="569"/>
        <v>0</v>
      </c>
      <c r="W1995" s="95">
        <f t="shared" si="570"/>
        <v>0</v>
      </c>
      <c r="X1995" s="98">
        <f>Q1995*P1995</f>
        <v>4080000</v>
      </c>
      <c r="Y1995" s="95">
        <f t="shared" si="571"/>
        <v>0</v>
      </c>
      <c r="Z1995" s="95">
        <f t="shared" si="572"/>
        <v>4080000</v>
      </c>
      <c r="AA1995" s="243">
        <v>2024</v>
      </c>
      <c r="AB1995" s="247" t="e">
        <f t="shared" si="573"/>
        <v>#REF!</v>
      </c>
      <c r="AC1995" s="96" t="e">
        <f>S1995*IF($AA1995=2021,IF(OR($M1995="Услуги",$M1995="Работы"),#REF!,IF($U1995&lt;&gt;0,#REF!,#REF!)),1)*IF($AA1995=2022,IF(OR($M1995="Услуги",$M1995="Работы"),#REF!,IF($U1995&lt;&gt;0,#REF!,#REF!)),1)*IF($AA1995=2023,IF(OR($M1995="Услуги",$M1995="Работы"),#REF!,IF($U1995&lt;&gt;0,#REF!,#REF!)),1)*IF($AA1995=2024,IF(OR($M1995="Услуги",$M1995="Работы"),#REF!,IF($U1995&lt;&gt;0,#REF!,#REF!)),1)*IF($AA1995=2025,IF(OR($M1995="Услуги",$M1995="Работы"),#REF!,IF($U1995&lt;&gt;0,#REF!,#REF!)),1)</f>
        <v>#REF!</v>
      </c>
      <c r="AD1995" s="96" t="e">
        <f>T1995*IF($AA1995=2021,IF(OR($M1995="Услуги",$M1995="Работы"),#REF!,IF($U1995&lt;&gt;0,#REF!,#REF!)),1)*IF($AA1995=2022,IF(OR($M1995="Услуги",$M1995="Работы"),#REF!,IF($U1995&lt;&gt;0,#REF!,#REF!)),1)*IF($AA1995=2023,IF(OR($M1995="Услуги",$M1995="Работы"),#REF!,IF($U1995&lt;&gt;0,#REF!,#REF!)),1)*IF($AA1995=2024,IF(OR($M1995="Услуги",$M1995="Работы"),#REF!,IF($U1995&lt;&gt;0,#REF!,#REF!)),1)*IF($AA1995=2025,IF(OR($M1995="Услуги",$M1995="Работы"),#REF!,IF($U1995&lt;&gt;0,#REF!,#REF!)),1)</f>
        <v>#REF!</v>
      </c>
      <c r="AE1995" s="96" t="e">
        <f>U1995*IF($AA1995=2021,IF(OR($M1995="Услуги",$M1995="Работы"),#REF!,IF($U1995&lt;&gt;0,#REF!,#REF!)),1)*IF($AA1995=2022,IF(OR($M1995="Услуги",$M1995="Работы"),#REF!,IF($U1995&lt;&gt;0,#REF!,#REF!)),1)*IF($AA1995=2023,IF(OR($M1995="Услуги",$M1995="Работы"),#REF!,IF($U1995&lt;&gt;0,#REF!,#REF!)),1)*IF($AA1995=2024,IF(OR($M1995="Услуги",$M1995="Работы"),#REF!,IF($U1995&lt;&gt;0,#REF!,#REF!)),1)*IF($AA1995=2025,IF(OR($M1995="Услуги",$M1995="Работы"),#REF!,IF($U1995&lt;&gt;0,#REF!,#REF!)),1)</f>
        <v>#REF!</v>
      </c>
      <c r="AF1995" s="96" t="e">
        <f>V1995*IF($AA1995=2021,IF(OR($M1995="Услуги",$M1995="Работы"),#REF!,IF($U1995&lt;&gt;0,#REF!,#REF!)),1)*IF($AA1995=2022,IF(OR($M1995="Услуги",$M1995="Работы"),#REF!,IF($U1995&lt;&gt;0,#REF!,#REF!)),1)*IF($AA1995=2023,IF(OR($M1995="Услуги",$M1995="Работы"),#REF!,IF($U1995&lt;&gt;0,#REF!,#REF!)),1)*IF($AA1995=2024,IF(OR($M1995="Услуги",$M1995="Работы"),#REF!,IF($U1995&lt;&gt;0,#REF!,#REF!)),1)*IF($AA1995=2025,IF(OR($M1995="Услуги",$M1995="Работы"),#REF!,IF($U1995&lt;&gt;0,#REF!,#REF!)),1)</f>
        <v>#REF!</v>
      </c>
      <c r="AG1995" s="96" t="e">
        <f>W1995*IF($AA1995=2021,IF(OR($M1995="Услуги",$M1995="Работы"),#REF!,IF($U1995&lt;&gt;0,#REF!,#REF!)),1)*IF($AA1995=2022,IF(OR($M1995="Услуги",$M1995="Работы"),#REF!,IF($U1995&lt;&gt;0,#REF!,#REF!)),1)*IF($AA1995=2023,IF(OR($M1995="Услуги",$M1995="Работы"),#REF!,IF($U1995&lt;&gt;0,#REF!,#REF!)),1)*IF($AA1995=2024,IF(OR($M1995="Услуги",$M1995="Работы"),#REF!,IF($U1995&lt;&gt;0,#REF!,#REF!)),1)*IF($AA1995=2025,IF(OR($M1995="Услуги",$M1995="Работы"),#REF!,IF($U1995&lt;&gt;0,#REF!,#REF!)),1)</f>
        <v>#REF!</v>
      </c>
      <c r="AH1995" s="96" t="e">
        <f>X1995*IF($AA1995=2021,IF(OR($M1995="Услуги",$M1995="Работы"),#REF!,IF($U1995&lt;&gt;0,#REF!,#REF!)),1)*IF($AA1995=2022,IF(OR($M1995="Услуги",$M1995="Работы"),#REF!,IF($U1995&lt;&gt;0,#REF!,#REF!)),1)*IF($AA1995=2023,IF(OR($M1995="Услуги",$M1995="Работы"),#REF!,IF($U1995&lt;&gt;0,#REF!,#REF!)),1)*IF($AA1995=2024,IF(OR($M1995="Услуги",$M1995="Работы"),#REF!,IF($U1995&lt;&gt;0,#REF!,#REF!)),1)*IF($AA1995=2025,IF(OR($M1995="Услуги",$M1995="Работы"),#REF!,IF($U1995&lt;&gt;0,#REF!,#REF!)),1)</f>
        <v>#REF!</v>
      </c>
      <c r="AI1995" s="96" t="e">
        <f>Y1995*IF($AA1995=2021,IF(OR($M1995="Услуги",$M1995="Работы"),#REF!,IF($U1995&lt;&gt;0,#REF!,#REF!)),1)*IF($AA1995=2022,IF(OR($M1995="Услуги",$M1995="Работы"),#REF!,IF($U1995&lt;&gt;0,#REF!,#REF!)),1)*IF($AA1995=2023,IF(OR($M1995="Услуги",$M1995="Работы"),#REF!,IF($U1995&lt;&gt;0,#REF!,#REF!)),1)*IF($AA1995=2024,IF(OR($M1995="Услуги",$M1995="Работы"),#REF!,IF($U1995&lt;&gt;0,#REF!,#REF!)),1)*IF($AA1995=2025,IF(OR($M1995="Услуги",$M1995="Работы"),#REF!,IF($U1995&lt;&gt;0,#REF!,#REF!)),1)</f>
        <v>#REF!</v>
      </c>
      <c r="AJ1995" s="96" t="e">
        <f>Z1995*IF($AA1995=2021,IF(OR($M1995="Услуги",$M1995="Работы"),#REF!,IF($U1995&lt;&gt;0,#REF!,#REF!)),1)*IF($AA1995=2022,IF(OR($M1995="Услуги",$M1995="Работы"),#REF!,IF($U1995&lt;&gt;0,#REF!,#REF!)),1)*IF($AA1995=2023,IF(OR($M1995="Услуги",$M1995="Работы"),#REF!,IF($U1995&lt;&gt;0,#REF!,#REF!)),1)*IF($AA1995=2024,IF(OR($M1995="Услуги",$M1995="Работы"),#REF!,IF($U1995&lt;&gt;0,#REF!,#REF!)),1)*IF($AA1995=2025,IF(OR($M1995="Услуги",$M1995="Работы"),#REF!,IF($U1995&lt;&gt;0,#REF!,#REF!)),1)</f>
        <v>#REF!</v>
      </c>
    </row>
    <row r="1996" spans="1:40" ht="15" hidden="1" customHeight="1" x14ac:dyDescent="0.25">
      <c r="A1996" s="85">
        <v>1</v>
      </c>
      <c r="B1996" s="86" t="s">
        <v>7</v>
      </c>
      <c r="C1996" s="215" t="s">
        <v>596</v>
      </c>
      <c r="D1996" s="87" t="s">
        <v>23</v>
      </c>
      <c r="E1996" s="85" t="s">
        <v>531</v>
      </c>
      <c r="F1996" s="88"/>
      <c r="G1996" s="87" t="e">
        <f>VLOOKUP(D1996,#REF!,2,FALSE)</f>
        <v>#REF!</v>
      </c>
      <c r="H1996" s="88"/>
      <c r="I1996" s="88"/>
      <c r="J1996" s="86" t="s">
        <v>0</v>
      </c>
      <c r="K1996" s="87" t="s">
        <v>551</v>
      </c>
      <c r="L1996" s="99" t="s">
        <v>96</v>
      </c>
      <c r="M1996" s="90" t="s">
        <v>532</v>
      </c>
      <c r="N1996" s="112" t="s">
        <v>504</v>
      </c>
      <c r="O1996" s="112" t="s">
        <v>505</v>
      </c>
      <c r="P1996" s="243">
        <f>Приоритеты!$Q$17</f>
        <v>2</v>
      </c>
      <c r="Q1996" s="100">
        <v>2040000</v>
      </c>
      <c r="R1996" s="97">
        <v>0</v>
      </c>
      <c r="S1996" s="98">
        <f t="shared" si="574"/>
        <v>4080000</v>
      </c>
      <c r="T1996" s="95">
        <f t="shared" si="568"/>
        <v>0</v>
      </c>
      <c r="U1996" s="98"/>
      <c r="V1996" s="95">
        <f t="shared" si="569"/>
        <v>0</v>
      </c>
      <c r="W1996" s="95">
        <f t="shared" si="570"/>
        <v>0</v>
      </c>
      <c r="X1996" s="98">
        <f>Q1996*P1996</f>
        <v>4080000</v>
      </c>
      <c r="Y1996" s="95">
        <f t="shared" si="571"/>
        <v>0</v>
      </c>
      <c r="Z1996" s="95">
        <f t="shared" si="572"/>
        <v>4080000</v>
      </c>
      <c r="AA1996" s="243">
        <v>2025</v>
      </c>
      <c r="AB1996" s="247" t="e">
        <f t="shared" si="573"/>
        <v>#REF!</v>
      </c>
      <c r="AC1996" s="96" t="e">
        <f>S1996*IF($AA1996=2021,IF(OR($M1996="Услуги",$M1996="Работы"),#REF!,IF($U1996&lt;&gt;0,#REF!,#REF!)),1)*IF($AA1996=2022,IF(OR($M1996="Услуги",$M1996="Работы"),#REF!,IF($U1996&lt;&gt;0,#REF!,#REF!)),1)*IF($AA1996=2023,IF(OR($M1996="Услуги",$M1996="Работы"),#REF!,IF($U1996&lt;&gt;0,#REF!,#REF!)),1)*IF($AA1996=2024,IF(OR($M1996="Услуги",$M1996="Работы"),#REF!,IF($U1996&lt;&gt;0,#REF!,#REF!)),1)*IF($AA1996=2025,IF(OR($M1996="Услуги",$M1996="Работы"),#REF!,IF($U1996&lt;&gt;0,#REF!,#REF!)),1)</f>
        <v>#REF!</v>
      </c>
      <c r="AD1996" s="96" t="e">
        <f>T1996*IF($AA1996=2021,IF(OR($M1996="Услуги",$M1996="Работы"),#REF!,IF($U1996&lt;&gt;0,#REF!,#REF!)),1)*IF($AA1996=2022,IF(OR($M1996="Услуги",$M1996="Работы"),#REF!,IF($U1996&lt;&gt;0,#REF!,#REF!)),1)*IF($AA1996=2023,IF(OR($M1996="Услуги",$M1996="Работы"),#REF!,IF($U1996&lt;&gt;0,#REF!,#REF!)),1)*IF($AA1996=2024,IF(OR($M1996="Услуги",$M1996="Работы"),#REF!,IF($U1996&lt;&gt;0,#REF!,#REF!)),1)*IF($AA1996=2025,IF(OR($M1996="Услуги",$M1996="Работы"),#REF!,IF($U1996&lt;&gt;0,#REF!,#REF!)),1)</f>
        <v>#REF!</v>
      </c>
      <c r="AE1996" s="96" t="e">
        <f>U1996*IF($AA1996=2021,IF(OR($M1996="Услуги",$M1996="Работы"),#REF!,IF($U1996&lt;&gt;0,#REF!,#REF!)),1)*IF($AA1996=2022,IF(OR($M1996="Услуги",$M1996="Работы"),#REF!,IF($U1996&lt;&gt;0,#REF!,#REF!)),1)*IF($AA1996=2023,IF(OR($M1996="Услуги",$M1996="Работы"),#REF!,IF($U1996&lt;&gt;0,#REF!,#REF!)),1)*IF($AA1996=2024,IF(OR($M1996="Услуги",$M1996="Работы"),#REF!,IF($U1996&lt;&gt;0,#REF!,#REF!)),1)*IF($AA1996=2025,IF(OR($M1996="Услуги",$M1996="Работы"),#REF!,IF($U1996&lt;&gt;0,#REF!,#REF!)),1)</f>
        <v>#REF!</v>
      </c>
      <c r="AF1996" s="96" t="e">
        <f>V1996*IF($AA1996=2021,IF(OR($M1996="Услуги",$M1996="Работы"),#REF!,IF($U1996&lt;&gt;0,#REF!,#REF!)),1)*IF($AA1996=2022,IF(OR($M1996="Услуги",$M1996="Работы"),#REF!,IF($U1996&lt;&gt;0,#REF!,#REF!)),1)*IF($AA1996=2023,IF(OR($M1996="Услуги",$M1996="Работы"),#REF!,IF($U1996&lt;&gt;0,#REF!,#REF!)),1)*IF($AA1996=2024,IF(OR($M1996="Услуги",$M1996="Работы"),#REF!,IF($U1996&lt;&gt;0,#REF!,#REF!)),1)*IF($AA1996=2025,IF(OR($M1996="Услуги",$M1996="Работы"),#REF!,IF($U1996&lt;&gt;0,#REF!,#REF!)),1)</f>
        <v>#REF!</v>
      </c>
      <c r="AG1996" s="96" t="e">
        <f>W1996*IF($AA1996=2021,IF(OR($M1996="Услуги",$M1996="Работы"),#REF!,IF($U1996&lt;&gt;0,#REF!,#REF!)),1)*IF($AA1996=2022,IF(OR($M1996="Услуги",$M1996="Работы"),#REF!,IF($U1996&lt;&gt;0,#REF!,#REF!)),1)*IF($AA1996=2023,IF(OR($M1996="Услуги",$M1996="Работы"),#REF!,IF($U1996&lt;&gt;0,#REF!,#REF!)),1)*IF($AA1996=2024,IF(OR($M1996="Услуги",$M1996="Работы"),#REF!,IF($U1996&lt;&gt;0,#REF!,#REF!)),1)*IF($AA1996=2025,IF(OR($M1996="Услуги",$M1996="Работы"),#REF!,IF($U1996&lt;&gt;0,#REF!,#REF!)),1)</f>
        <v>#REF!</v>
      </c>
      <c r="AH1996" s="96" t="e">
        <f>X1996*IF($AA1996=2021,IF(OR($M1996="Услуги",$M1996="Работы"),#REF!,IF($U1996&lt;&gt;0,#REF!,#REF!)),1)*IF($AA1996=2022,IF(OR($M1996="Услуги",$M1996="Работы"),#REF!,IF($U1996&lt;&gt;0,#REF!,#REF!)),1)*IF($AA1996=2023,IF(OR($M1996="Услуги",$M1996="Работы"),#REF!,IF($U1996&lt;&gt;0,#REF!,#REF!)),1)*IF($AA1996=2024,IF(OR($M1996="Услуги",$M1996="Работы"),#REF!,IF($U1996&lt;&gt;0,#REF!,#REF!)),1)*IF($AA1996=2025,IF(OR($M1996="Услуги",$M1996="Работы"),#REF!,IF($U1996&lt;&gt;0,#REF!,#REF!)),1)</f>
        <v>#REF!</v>
      </c>
      <c r="AI1996" s="96" t="e">
        <f>Y1996*IF($AA1996=2021,IF(OR($M1996="Услуги",$M1996="Работы"),#REF!,IF($U1996&lt;&gt;0,#REF!,#REF!)),1)*IF($AA1996=2022,IF(OR($M1996="Услуги",$M1996="Работы"),#REF!,IF($U1996&lt;&gt;0,#REF!,#REF!)),1)*IF($AA1996=2023,IF(OR($M1996="Услуги",$M1996="Работы"),#REF!,IF($U1996&lt;&gt;0,#REF!,#REF!)),1)*IF($AA1996=2024,IF(OR($M1996="Услуги",$M1996="Работы"),#REF!,IF($U1996&lt;&gt;0,#REF!,#REF!)),1)*IF($AA1996=2025,IF(OR($M1996="Услуги",$M1996="Работы"),#REF!,IF($U1996&lt;&gt;0,#REF!,#REF!)),1)</f>
        <v>#REF!</v>
      </c>
      <c r="AJ1996" s="96" t="e">
        <f>Z1996*IF($AA1996=2021,IF(OR($M1996="Услуги",$M1996="Работы"),#REF!,IF($U1996&lt;&gt;0,#REF!,#REF!)),1)*IF($AA1996=2022,IF(OR($M1996="Услуги",$M1996="Работы"),#REF!,IF($U1996&lt;&gt;0,#REF!,#REF!)),1)*IF($AA1996=2023,IF(OR($M1996="Услуги",$M1996="Работы"),#REF!,IF($U1996&lt;&gt;0,#REF!,#REF!)),1)*IF($AA1996=2024,IF(OR($M1996="Услуги",$M1996="Работы"),#REF!,IF($U1996&lt;&gt;0,#REF!,#REF!)),1)*IF($AA1996=2025,IF(OR($M1996="Услуги",$M1996="Работы"),#REF!,IF($U1996&lt;&gt;0,#REF!,#REF!)),1)</f>
        <v>#REF!</v>
      </c>
    </row>
    <row r="1997" spans="1:40" ht="15" hidden="1" customHeight="1" x14ac:dyDescent="0.25">
      <c r="A1997" s="85">
        <v>1</v>
      </c>
      <c r="B1997" s="86" t="s">
        <v>7</v>
      </c>
      <c r="C1997" s="215" t="s">
        <v>596</v>
      </c>
      <c r="D1997" s="87" t="s">
        <v>23</v>
      </c>
      <c r="E1997" s="85" t="s">
        <v>531</v>
      </c>
      <c r="F1997" s="88"/>
      <c r="G1997" s="87" t="e">
        <f>VLOOKUP(D1997,#REF!,2,FALSE)</f>
        <v>#REF!</v>
      </c>
      <c r="H1997" s="88"/>
      <c r="I1997" s="88"/>
      <c r="J1997" s="86" t="s">
        <v>0</v>
      </c>
      <c r="K1997" s="87" t="s">
        <v>551</v>
      </c>
      <c r="L1997" s="99" t="s">
        <v>96</v>
      </c>
      <c r="M1997" s="86" t="s">
        <v>4</v>
      </c>
      <c r="N1997" s="112" t="s">
        <v>473</v>
      </c>
      <c r="O1997" s="85" t="s">
        <v>474</v>
      </c>
      <c r="P1997" s="275">
        <f>Приоритеты!$R$17</f>
        <v>3</v>
      </c>
      <c r="Q1997" s="100">
        <v>5100000</v>
      </c>
      <c r="R1997" s="97">
        <v>0</v>
      </c>
      <c r="S1997" s="98">
        <f t="shared" si="574"/>
        <v>15300000</v>
      </c>
      <c r="T1997" s="95">
        <f t="shared" si="568"/>
        <v>0</v>
      </c>
      <c r="U1997" s="98">
        <f>Q1997*P1997</f>
        <v>15300000</v>
      </c>
      <c r="V1997" s="95">
        <f t="shared" si="569"/>
        <v>0</v>
      </c>
      <c r="W1997" s="95">
        <f t="shared" si="570"/>
        <v>15300000</v>
      </c>
      <c r="X1997" s="98"/>
      <c r="Y1997" s="95">
        <f t="shared" si="571"/>
        <v>0</v>
      </c>
      <c r="Z1997" s="95">
        <f t="shared" si="572"/>
        <v>0</v>
      </c>
      <c r="AA1997" s="275">
        <v>2023</v>
      </c>
      <c r="AB1997" s="247" t="e">
        <f t="shared" si="573"/>
        <v>#REF!</v>
      </c>
      <c r="AC1997" s="96" t="e">
        <f>S1997*IF($AA1997=2021,IF(OR($M1997="Услуги",$M1997="Работы"),#REF!,IF($U1997&lt;&gt;0,#REF!,#REF!)),1)*IF($AA1997=2022,IF(OR($M1997="Услуги",$M1997="Работы"),#REF!,IF($U1997&lt;&gt;0,#REF!,#REF!)),1)*IF($AA1997=2023,IF(OR($M1997="Услуги",$M1997="Работы"),#REF!,IF($U1997&lt;&gt;0,#REF!,#REF!)),1)*IF($AA1997=2024,IF(OR($M1997="Услуги",$M1997="Работы"),#REF!,IF($U1997&lt;&gt;0,#REF!,#REF!)),1)*IF($AA1997=2025,IF(OR($M1997="Услуги",$M1997="Работы"),#REF!,IF($U1997&lt;&gt;0,#REF!,#REF!)),1)</f>
        <v>#REF!</v>
      </c>
      <c r="AD1997" s="96" t="e">
        <f>T1997*IF($AA1997=2021,IF(OR($M1997="Услуги",$M1997="Работы"),#REF!,IF($U1997&lt;&gt;0,#REF!,#REF!)),1)*IF($AA1997=2022,IF(OR($M1997="Услуги",$M1997="Работы"),#REF!,IF($U1997&lt;&gt;0,#REF!,#REF!)),1)*IF($AA1997=2023,IF(OR($M1997="Услуги",$M1997="Работы"),#REF!,IF($U1997&lt;&gt;0,#REF!,#REF!)),1)*IF($AA1997=2024,IF(OR($M1997="Услуги",$M1997="Работы"),#REF!,IF($U1997&lt;&gt;0,#REF!,#REF!)),1)*IF($AA1997=2025,IF(OR($M1997="Услуги",$M1997="Работы"),#REF!,IF($U1997&lt;&gt;0,#REF!,#REF!)),1)</f>
        <v>#REF!</v>
      </c>
      <c r="AE1997" s="96" t="e">
        <f>U1997*IF($AA1997=2021,IF(OR($M1997="Услуги",$M1997="Работы"),#REF!,IF($U1997&lt;&gt;0,#REF!,#REF!)),1)*IF($AA1997=2022,IF(OR($M1997="Услуги",$M1997="Работы"),#REF!,IF($U1997&lt;&gt;0,#REF!,#REF!)),1)*IF($AA1997=2023,IF(OR($M1997="Услуги",$M1997="Работы"),#REF!,IF($U1997&lt;&gt;0,#REF!,#REF!)),1)*IF($AA1997=2024,IF(OR($M1997="Услуги",$M1997="Работы"),#REF!,IF($U1997&lt;&gt;0,#REF!,#REF!)),1)*IF($AA1997=2025,IF(OR($M1997="Услуги",$M1997="Работы"),#REF!,IF($U1997&lt;&gt;0,#REF!,#REF!)),1)</f>
        <v>#REF!</v>
      </c>
      <c r="AF1997" s="96" t="e">
        <f>V1997*IF($AA1997=2021,IF(OR($M1997="Услуги",$M1997="Работы"),#REF!,IF($U1997&lt;&gt;0,#REF!,#REF!)),1)*IF($AA1997=2022,IF(OR($M1997="Услуги",$M1997="Работы"),#REF!,IF($U1997&lt;&gt;0,#REF!,#REF!)),1)*IF($AA1997=2023,IF(OR($M1997="Услуги",$M1997="Работы"),#REF!,IF($U1997&lt;&gt;0,#REF!,#REF!)),1)*IF($AA1997=2024,IF(OR($M1997="Услуги",$M1997="Работы"),#REF!,IF($U1997&lt;&gt;0,#REF!,#REF!)),1)*IF($AA1997=2025,IF(OR($M1997="Услуги",$M1997="Работы"),#REF!,IF($U1997&lt;&gt;0,#REF!,#REF!)),1)</f>
        <v>#REF!</v>
      </c>
      <c r="AG1997" s="96" t="e">
        <f>W1997*IF($AA1997=2021,IF(OR($M1997="Услуги",$M1997="Работы"),#REF!,IF($U1997&lt;&gt;0,#REF!,#REF!)),1)*IF($AA1997=2022,IF(OR($M1997="Услуги",$M1997="Работы"),#REF!,IF($U1997&lt;&gt;0,#REF!,#REF!)),1)*IF($AA1997=2023,IF(OR($M1997="Услуги",$M1997="Работы"),#REF!,IF($U1997&lt;&gt;0,#REF!,#REF!)),1)*IF($AA1997=2024,IF(OR($M1997="Услуги",$M1997="Работы"),#REF!,IF($U1997&lt;&gt;0,#REF!,#REF!)),1)*IF($AA1997=2025,IF(OR($M1997="Услуги",$M1997="Работы"),#REF!,IF($U1997&lt;&gt;0,#REF!,#REF!)),1)</f>
        <v>#REF!</v>
      </c>
      <c r="AH1997" s="96" t="e">
        <f>X1997*IF($AA1997=2021,IF(OR($M1997="Услуги",$M1997="Работы"),#REF!,IF($U1997&lt;&gt;0,#REF!,#REF!)),1)*IF($AA1997=2022,IF(OR($M1997="Услуги",$M1997="Работы"),#REF!,IF($U1997&lt;&gt;0,#REF!,#REF!)),1)*IF($AA1997=2023,IF(OR($M1997="Услуги",$M1997="Работы"),#REF!,IF($U1997&lt;&gt;0,#REF!,#REF!)),1)*IF($AA1997=2024,IF(OR($M1997="Услуги",$M1997="Работы"),#REF!,IF($U1997&lt;&gt;0,#REF!,#REF!)),1)*IF($AA1997=2025,IF(OR($M1997="Услуги",$M1997="Работы"),#REF!,IF($U1997&lt;&gt;0,#REF!,#REF!)),1)</f>
        <v>#REF!</v>
      </c>
      <c r="AI1997" s="96" t="e">
        <f>Y1997*IF($AA1997=2021,IF(OR($M1997="Услуги",$M1997="Работы"),#REF!,IF($U1997&lt;&gt;0,#REF!,#REF!)),1)*IF($AA1997=2022,IF(OR($M1997="Услуги",$M1997="Работы"),#REF!,IF($U1997&lt;&gt;0,#REF!,#REF!)),1)*IF($AA1997=2023,IF(OR($M1997="Услуги",$M1997="Работы"),#REF!,IF($U1997&lt;&gt;0,#REF!,#REF!)),1)*IF($AA1997=2024,IF(OR($M1997="Услуги",$M1997="Работы"),#REF!,IF($U1997&lt;&gt;0,#REF!,#REF!)),1)*IF($AA1997=2025,IF(OR($M1997="Услуги",$M1997="Работы"),#REF!,IF($U1997&lt;&gt;0,#REF!,#REF!)),1)</f>
        <v>#REF!</v>
      </c>
      <c r="AJ1997" s="96" t="e">
        <f>Z1997*IF($AA1997=2021,IF(OR($M1997="Услуги",$M1997="Работы"),#REF!,IF($U1997&lt;&gt;0,#REF!,#REF!)),1)*IF($AA1997=2022,IF(OR($M1997="Услуги",$M1997="Работы"),#REF!,IF($U1997&lt;&gt;0,#REF!,#REF!)),1)*IF($AA1997=2023,IF(OR($M1997="Услуги",$M1997="Работы"),#REF!,IF($U1997&lt;&gt;0,#REF!,#REF!)),1)*IF($AA1997=2024,IF(OR($M1997="Услуги",$M1997="Работы"),#REF!,IF($U1997&lt;&gt;0,#REF!,#REF!)),1)*IF($AA1997=2025,IF(OR($M1997="Услуги",$M1997="Работы"),#REF!,IF($U1997&lt;&gt;0,#REF!,#REF!)),1)</f>
        <v>#REF!</v>
      </c>
    </row>
    <row r="1998" spans="1:40" ht="15" hidden="1" customHeight="1" x14ac:dyDescent="0.25">
      <c r="A1998" s="85">
        <v>1</v>
      </c>
      <c r="B1998" s="86" t="s">
        <v>7</v>
      </c>
      <c r="C1998" s="215" t="s">
        <v>596</v>
      </c>
      <c r="D1998" s="87" t="s">
        <v>23</v>
      </c>
      <c r="E1998" s="85" t="s">
        <v>531</v>
      </c>
      <c r="F1998" s="88"/>
      <c r="G1998" s="87" t="e">
        <f>VLOOKUP(D1998,#REF!,2,FALSE)</f>
        <v>#REF!</v>
      </c>
      <c r="H1998" s="88"/>
      <c r="I1998" s="88"/>
      <c r="J1998" s="86" t="s">
        <v>0</v>
      </c>
      <c r="K1998" s="87" t="s">
        <v>551</v>
      </c>
      <c r="L1998" s="99" t="s">
        <v>96</v>
      </c>
      <c r="M1998" s="90" t="s">
        <v>528</v>
      </c>
      <c r="N1998" s="112" t="s">
        <v>494</v>
      </c>
      <c r="O1998" s="112" t="s">
        <v>495</v>
      </c>
      <c r="P1998" s="275">
        <f>Приоритеты!$R$17</f>
        <v>3</v>
      </c>
      <c r="Q1998" s="113">
        <v>950000</v>
      </c>
      <c r="R1998" s="97">
        <v>0.2</v>
      </c>
      <c r="S1998" s="98">
        <f t="shared" si="574"/>
        <v>2850000</v>
      </c>
      <c r="T1998" s="95">
        <f t="shared" si="568"/>
        <v>475000</v>
      </c>
      <c r="U1998" s="98">
        <f>Q1998*P1998</f>
        <v>2850000</v>
      </c>
      <c r="V1998" s="95">
        <f t="shared" si="569"/>
        <v>475000</v>
      </c>
      <c r="W1998" s="95">
        <f t="shared" si="570"/>
        <v>2375000</v>
      </c>
      <c r="X1998" s="98"/>
      <c r="Y1998" s="95">
        <f t="shared" si="571"/>
        <v>0</v>
      </c>
      <c r="Z1998" s="95">
        <f t="shared" si="572"/>
        <v>0</v>
      </c>
      <c r="AA1998" s="275">
        <v>2023</v>
      </c>
      <c r="AB1998" s="247" t="e">
        <f t="shared" si="573"/>
        <v>#REF!</v>
      </c>
      <c r="AC1998" s="96" t="e">
        <f>S1998*IF($AA1998=2021,IF(OR($M1998="Услуги",$M1998="Работы"),#REF!,IF($U1998&lt;&gt;0,#REF!,#REF!)),1)*IF($AA1998=2022,IF(OR($M1998="Услуги",$M1998="Работы"),#REF!,IF($U1998&lt;&gt;0,#REF!,#REF!)),1)*IF($AA1998=2023,IF(OR($M1998="Услуги",$M1998="Работы"),#REF!,IF($U1998&lt;&gt;0,#REF!,#REF!)),1)*IF($AA1998=2024,IF(OR($M1998="Услуги",$M1998="Работы"),#REF!,IF($U1998&lt;&gt;0,#REF!,#REF!)),1)*IF($AA1998=2025,IF(OR($M1998="Услуги",$M1998="Работы"),#REF!,IF($U1998&lt;&gt;0,#REF!,#REF!)),1)</f>
        <v>#REF!</v>
      </c>
      <c r="AD1998" s="96" t="e">
        <f>T1998*IF($AA1998=2021,IF(OR($M1998="Услуги",$M1998="Работы"),#REF!,IF($U1998&lt;&gt;0,#REF!,#REF!)),1)*IF($AA1998=2022,IF(OR($M1998="Услуги",$M1998="Работы"),#REF!,IF($U1998&lt;&gt;0,#REF!,#REF!)),1)*IF($AA1998=2023,IF(OR($M1998="Услуги",$M1998="Работы"),#REF!,IF($U1998&lt;&gt;0,#REF!,#REF!)),1)*IF($AA1998=2024,IF(OR($M1998="Услуги",$M1998="Работы"),#REF!,IF($U1998&lt;&gt;0,#REF!,#REF!)),1)*IF($AA1998=2025,IF(OR($M1998="Услуги",$M1998="Работы"),#REF!,IF($U1998&lt;&gt;0,#REF!,#REF!)),1)</f>
        <v>#REF!</v>
      </c>
      <c r="AE1998" s="96" t="e">
        <f>U1998*IF($AA1998=2021,IF(OR($M1998="Услуги",$M1998="Работы"),#REF!,IF($U1998&lt;&gt;0,#REF!,#REF!)),1)*IF($AA1998=2022,IF(OR($M1998="Услуги",$M1998="Работы"),#REF!,IF($U1998&lt;&gt;0,#REF!,#REF!)),1)*IF($AA1998=2023,IF(OR($M1998="Услуги",$M1998="Работы"),#REF!,IF($U1998&lt;&gt;0,#REF!,#REF!)),1)*IF($AA1998=2024,IF(OR($M1998="Услуги",$M1998="Работы"),#REF!,IF($U1998&lt;&gt;0,#REF!,#REF!)),1)*IF($AA1998=2025,IF(OR($M1998="Услуги",$M1998="Работы"),#REF!,IF($U1998&lt;&gt;0,#REF!,#REF!)),1)</f>
        <v>#REF!</v>
      </c>
      <c r="AF1998" s="96" t="e">
        <f>V1998*IF($AA1998=2021,IF(OR($M1998="Услуги",$M1998="Работы"),#REF!,IF($U1998&lt;&gt;0,#REF!,#REF!)),1)*IF($AA1998=2022,IF(OR($M1998="Услуги",$M1998="Работы"),#REF!,IF($U1998&lt;&gt;0,#REF!,#REF!)),1)*IF($AA1998=2023,IF(OR($M1998="Услуги",$M1998="Работы"),#REF!,IF($U1998&lt;&gt;0,#REF!,#REF!)),1)*IF($AA1998=2024,IF(OR($M1998="Услуги",$M1998="Работы"),#REF!,IF($U1998&lt;&gt;0,#REF!,#REF!)),1)*IF($AA1998=2025,IF(OR($M1998="Услуги",$M1998="Работы"),#REF!,IF($U1998&lt;&gt;0,#REF!,#REF!)),1)</f>
        <v>#REF!</v>
      </c>
      <c r="AG1998" s="96" t="e">
        <f>W1998*IF($AA1998=2021,IF(OR($M1998="Услуги",$M1998="Работы"),#REF!,IF($U1998&lt;&gt;0,#REF!,#REF!)),1)*IF($AA1998=2022,IF(OR($M1998="Услуги",$M1998="Работы"),#REF!,IF($U1998&lt;&gt;0,#REF!,#REF!)),1)*IF($AA1998=2023,IF(OR($M1998="Услуги",$M1998="Работы"),#REF!,IF($U1998&lt;&gt;0,#REF!,#REF!)),1)*IF($AA1998=2024,IF(OR($M1998="Услуги",$M1998="Работы"),#REF!,IF($U1998&lt;&gt;0,#REF!,#REF!)),1)*IF($AA1998=2025,IF(OR($M1998="Услуги",$M1998="Работы"),#REF!,IF($U1998&lt;&gt;0,#REF!,#REF!)),1)</f>
        <v>#REF!</v>
      </c>
      <c r="AH1998" s="96" t="e">
        <f>X1998*IF($AA1998=2021,IF(OR($M1998="Услуги",$M1998="Работы"),#REF!,IF($U1998&lt;&gt;0,#REF!,#REF!)),1)*IF($AA1998=2022,IF(OR($M1998="Услуги",$M1998="Работы"),#REF!,IF($U1998&lt;&gt;0,#REF!,#REF!)),1)*IF($AA1998=2023,IF(OR($M1998="Услуги",$M1998="Работы"),#REF!,IF($U1998&lt;&gt;0,#REF!,#REF!)),1)*IF($AA1998=2024,IF(OR($M1998="Услуги",$M1998="Работы"),#REF!,IF($U1998&lt;&gt;0,#REF!,#REF!)),1)*IF($AA1998=2025,IF(OR($M1998="Услуги",$M1998="Работы"),#REF!,IF($U1998&lt;&gt;0,#REF!,#REF!)),1)</f>
        <v>#REF!</v>
      </c>
      <c r="AI1998" s="96" t="e">
        <f>Y1998*IF($AA1998=2021,IF(OR($M1998="Услуги",$M1998="Работы"),#REF!,IF($U1998&lt;&gt;0,#REF!,#REF!)),1)*IF($AA1998=2022,IF(OR($M1998="Услуги",$M1998="Работы"),#REF!,IF($U1998&lt;&gt;0,#REF!,#REF!)),1)*IF($AA1998=2023,IF(OR($M1998="Услуги",$M1998="Работы"),#REF!,IF($U1998&lt;&gt;0,#REF!,#REF!)),1)*IF($AA1998=2024,IF(OR($M1998="Услуги",$M1998="Работы"),#REF!,IF($U1998&lt;&gt;0,#REF!,#REF!)),1)*IF($AA1998=2025,IF(OR($M1998="Услуги",$M1998="Работы"),#REF!,IF($U1998&lt;&gt;0,#REF!,#REF!)),1)</f>
        <v>#REF!</v>
      </c>
      <c r="AJ1998" s="96" t="e">
        <f>Z1998*IF($AA1998=2021,IF(OR($M1998="Услуги",$M1998="Работы"),#REF!,IF($U1998&lt;&gt;0,#REF!,#REF!)),1)*IF($AA1998=2022,IF(OR($M1998="Услуги",$M1998="Работы"),#REF!,IF($U1998&lt;&gt;0,#REF!,#REF!)),1)*IF($AA1998=2023,IF(OR($M1998="Услуги",$M1998="Работы"),#REF!,IF($U1998&lt;&gt;0,#REF!,#REF!)),1)*IF($AA1998=2024,IF(OR($M1998="Услуги",$M1998="Работы"),#REF!,IF($U1998&lt;&gt;0,#REF!,#REF!)),1)*IF($AA1998=2025,IF(OR($M1998="Услуги",$M1998="Работы"),#REF!,IF($U1998&lt;&gt;0,#REF!,#REF!)),1)</f>
        <v>#REF!</v>
      </c>
    </row>
    <row r="1999" spans="1:40" ht="15" hidden="1" customHeight="1" x14ac:dyDescent="0.25">
      <c r="A1999" s="85">
        <v>1</v>
      </c>
      <c r="B1999" s="86" t="s">
        <v>7</v>
      </c>
      <c r="C1999" s="215" t="s">
        <v>596</v>
      </c>
      <c r="D1999" s="87" t="s">
        <v>23</v>
      </c>
      <c r="E1999" s="85" t="s">
        <v>531</v>
      </c>
      <c r="F1999" s="88"/>
      <c r="G1999" s="87" t="e">
        <f>VLOOKUP(D1999,#REF!,2,FALSE)</f>
        <v>#REF!</v>
      </c>
      <c r="H1999" s="88"/>
      <c r="I1999" s="88"/>
      <c r="J1999" s="86" t="s">
        <v>0</v>
      </c>
      <c r="K1999" s="87" t="s">
        <v>551</v>
      </c>
      <c r="L1999" s="99" t="s">
        <v>96</v>
      </c>
      <c r="M1999" s="90" t="s">
        <v>528</v>
      </c>
      <c r="N1999" s="112" t="s">
        <v>496</v>
      </c>
      <c r="O1999" s="112" t="s">
        <v>497</v>
      </c>
      <c r="P1999" s="275">
        <f>Приоритеты!$R$17</f>
        <v>3</v>
      </c>
      <c r="Q1999" s="113">
        <v>1040000</v>
      </c>
      <c r="R1999" s="97">
        <v>0.2</v>
      </c>
      <c r="S1999" s="98">
        <f t="shared" si="574"/>
        <v>3120000</v>
      </c>
      <c r="T1999" s="95">
        <f t="shared" si="568"/>
        <v>520000</v>
      </c>
      <c r="U1999" s="98">
        <f>Q1999*P1999</f>
        <v>3120000</v>
      </c>
      <c r="V1999" s="95">
        <f t="shared" si="569"/>
        <v>520000</v>
      </c>
      <c r="W1999" s="95">
        <f t="shared" si="570"/>
        <v>2600000</v>
      </c>
      <c r="X1999" s="98"/>
      <c r="Y1999" s="95">
        <f t="shared" si="571"/>
        <v>0</v>
      </c>
      <c r="Z1999" s="95">
        <f t="shared" si="572"/>
        <v>0</v>
      </c>
      <c r="AA1999" s="275">
        <v>2023</v>
      </c>
      <c r="AB1999" s="247" t="e">
        <f t="shared" si="573"/>
        <v>#REF!</v>
      </c>
      <c r="AC1999" s="96" t="e">
        <f>S1999*IF($AA1999=2021,IF(OR($M1999="Услуги",$M1999="Работы"),#REF!,IF($U1999&lt;&gt;0,#REF!,#REF!)),1)*IF($AA1999=2022,IF(OR($M1999="Услуги",$M1999="Работы"),#REF!,IF($U1999&lt;&gt;0,#REF!,#REF!)),1)*IF($AA1999=2023,IF(OR($M1999="Услуги",$M1999="Работы"),#REF!,IF($U1999&lt;&gt;0,#REF!,#REF!)),1)*IF($AA1999=2024,IF(OR($M1999="Услуги",$M1999="Работы"),#REF!,IF($U1999&lt;&gt;0,#REF!,#REF!)),1)*IF($AA1999=2025,IF(OR($M1999="Услуги",$M1999="Работы"),#REF!,IF($U1999&lt;&gt;0,#REF!,#REF!)),1)</f>
        <v>#REF!</v>
      </c>
      <c r="AD1999" s="96" t="e">
        <f>T1999*IF($AA1999=2021,IF(OR($M1999="Услуги",$M1999="Работы"),#REF!,IF($U1999&lt;&gt;0,#REF!,#REF!)),1)*IF($AA1999=2022,IF(OR($M1999="Услуги",$M1999="Работы"),#REF!,IF($U1999&lt;&gt;0,#REF!,#REF!)),1)*IF($AA1999=2023,IF(OR($M1999="Услуги",$M1999="Работы"),#REF!,IF($U1999&lt;&gt;0,#REF!,#REF!)),1)*IF($AA1999=2024,IF(OR($M1999="Услуги",$M1999="Работы"),#REF!,IF($U1999&lt;&gt;0,#REF!,#REF!)),1)*IF($AA1999=2025,IF(OR($M1999="Услуги",$M1999="Работы"),#REF!,IF($U1999&lt;&gt;0,#REF!,#REF!)),1)</f>
        <v>#REF!</v>
      </c>
      <c r="AE1999" s="96" t="e">
        <f>U1999*IF($AA1999=2021,IF(OR($M1999="Услуги",$M1999="Работы"),#REF!,IF($U1999&lt;&gt;0,#REF!,#REF!)),1)*IF($AA1999=2022,IF(OR($M1999="Услуги",$M1999="Работы"),#REF!,IF($U1999&lt;&gt;0,#REF!,#REF!)),1)*IF($AA1999=2023,IF(OR($M1999="Услуги",$M1999="Работы"),#REF!,IF($U1999&lt;&gt;0,#REF!,#REF!)),1)*IF($AA1999=2024,IF(OR($M1999="Услуги",$M1999="Работы"),#REF!,IF($U1999&lt;&gt;0,#REF!,#REF!)),1)*IF($AA1999=2025,IF(OR($M1999="Услуги",$M1999="Работы"),#REF!,IF($U1999&lt;&gt;0,#REF!,#REF!)),1)</f>
        <v>#REF!</v>
      </c>
      <c r="AF1999" s="96" t="e">
        <f>V1999*IF($AA1999=2021,IF(OR($M1999="Услуги",$M1999="Работы"),#REF!,IF($U1999&lt;&gt;0,#REF!,#REF!)),1)*IF($AA1999=2022,IF(OR($M1999="Услуги",$M1999="Работы"),#REF!,IF($U1999&lt;&gt;0,#REF!,#REF!)),1)*IF($AA1999=2023,IF(OR($M1999="Услуги",$M1999="Работы"),#REF!,IF($U1999&lt;&gt;0,#REF!,#REF!)),1)*IF($AA1999=2024,IF(OR($M1999="Услуги",$M1999="Работы"),#REF!,IF($U1999&lt;&gt;0,#REF!,#REF!)),1)*IF($AA1999=2025,IF(OR($M1999="Услуги",$M1999="Работы"),#REF!,IF($U1999&lt;&gt;0,#REF!,#REF!)),1)</f>
        <v>#REF!</v>
      </c>
      <c r="AG1999" s="96" t="e">
        <f>W1999*IF($AA1999=2021,IF(OR($M1999="Услуги",$M1999="Работы"),#REF!,IF($U1999&lt;&gt;0,#REF!,#REF!)),1)*IF($AA1999=2022,IF(OR($M1999="Услуги",$M1999="Работы"),#REF!,IF($U1999&lt;&gt;0,#REF!,#REF!)),1)*IF($AA1999=2023,IF(OR($M1999="Услуги",$M1999="Работы"),#REF!,IF($U1999&lt;&gt;0,#REF!,#REF!)),1)*IF($AA1999=2024,IF(OR($M1999="Услуги",$M1999="Работы"),#REF!,IF($U1999&lt;&gt;0,#REF!,#REF!)),1)*IF($AA1999=2025,IF(OR($M1999="Услуги",$M1999="Работы"),#REF!,IF($U1999&lt;&gt;0,#REF!,#REF!)),1)</f>
        <v>#REF!</v>
      </c>
      <c r="AH1999" s="96" t="e">
        <f>X1999*IF($AA1999=2021,IF(OR($M1999="Услуги",$M1999="Работы"),#REF!,IF($U1999&lt;&gt;0,#REF!,#REF!)),1)*IF($AA1999=2022,IF(OR($M1999="Услуги",$M1999="Работы"),#REF!,IF($U1999&lt;&gt;0,#REF!,#REF!)),1)*IF($AA1999=2023,IF(OR($M1999="Услуги",$M1999="Работы"),#REF!,IF($U1999&lt;&gt;0,#REF!,#REF!)),1)*IF($AA1999=2024,IF(OR($M1999="Услуги",$M1999="Работы"),#REF!,IF($U1999&lt;&gt;0,#REF!,#REF!)),1)*IF($AA1999=2025,IF(OR($M1999="Услуги",$M1999="Работы"),#REF!,IF($U1999&lt;&gt;0,#REF!,#REF!)),1)</f>
        <v>#REF!</v>
      </c>
      <c r="AI1999" s="96" t="e">
        <f>Y1999*IF($AA1999=2021,IF(OR($M1999="Услуги",$M1999="Работы"),#REF!,IF($U1999&lt;&gt;0,#REF!,#REF!)),1)*IF($AA1999=2022,IF(OR($M1999="Услуги",$M1999="Работы"),#REF!,IF($U1999&lt;&gt;0,#REF!,#REF!)),1)*IF($AA1999=2023,IF(OR($M1999="Услуги",$M1999="Работы"),#REF!,IF($U1999&lt;&gt;0,#REF!,#REF!)),1)*IF($AA1999=2024,IF(OR($M1999="Услуги",$M1999="Работы"),#REF!,IF($U1999&lt;&gt;0,#REF!,#REF!)),1)*IF($AA1999=2025,IF(OR($M1999="Услуги",$M1999="Работы"),#REF!,IF($U1999&lt;&gt;0,#REF!,#REF!)),1)</f>
        <v>#REF!</v>
      </c>
      <c r="AJ1999" s="96" t="e">
        <f>Z1999*IF($AA1999=2021,IF(OR($M1999="Услуги",$M1999="Работы"),#REF!,IF($U1999&lt;&gt;0,#REF!,#REF!)),1)*IF($AA1999=2022,IF(OR($M1999="Услуги",$M1999="Работы"),#REF!,IF($U1999&lt;&gt;0,#REF!,#REF!)),1)*IF($AA1999=2023,IF(OR($M1999="Услуги",$M1999="Работы"),#REF!,IF($U1999&lt;&gt;0,#REF!,#REF!)),1)*IF($AA1999=2024,IF(OR($M1999="Услуги",$M1999="Работы"),#REF!,IF($U1999&lt;&gt;0,#REF!,#REF!)),1)*IF($AA1999=2025,IF(OR($M1999="Услуги",$M1999="Работы"),#REF!,IF($U1999&lt;&gt;0,#REF!,#REF!)),1)</f>
        <v>#REF!</v>
      </c>
    </row>
    <row r="2000" spans="1:40" ht="15" hidden="1" customHeight="1" x14ac:dyDescent="0.25">
      <c r="A2000" s="85">
        <v>1</v>
      </c>
      <c r="B2000" s="86" t="s">
        <v>7</v>
      </c>
      <c r="C2000" s="215" t="s">
        <v>596</v>
      </c>
      <c r="D2000" s="87" t="s">
        <v>23</v>
      </c>
      <c r="E2000" s="85" t="s">
        <v>531</v>
      </c>
      <c r="F2000" s="88"/>
      <c r="G2000" s="87" t="e">
        <f>VLOOKUP(D2000,#REF!,2,FALSE)</f>
        <v>#REF!</v>
      </c>
      <c r="H2000" s="88"/>
      <c r="I2000" s="88"/>
      <c r="J2000" s="86" t="s">
        <v>0</v>
      </c>
      <c r="K2000" s="87" t="s">
        <v>551</v>
      </c>
      <c r="L2000" s="99" t="s">
        <v>96</v>
      </c>
      <c r="M2000" s="90" t="s">
        <v>528</v>
      </c>
      <c r="N2000" s="112" t="s">
        <v>498</v>
      </c>
      <c r="O2000" s="112" t="s">
        <v>499</v>
      </c>
      <c r="P2000" s="275">
        <f>Приоритеты!$R$17</f>
        <v>3</v>
      </c>
      <c r="Q2000" s="113">
        <v>2825000</v>
      </c>
      <c r="R2000" s="97">
        <v>0.2</v>
      </c>
      <c r="S2000" s="98">
        <f t="shared" si="574"/>
        <v>8475000</v>
      </c>
      <c r="T2000" s="95">
        <f t="shared" si="568"/>
        <v>1412500</v>
      </c>
      <c r="U2000" s="98">
        <f>Q2000*P2000</f>
        <v>8475000</v>
      </c>
      <c r="V2000" s="95">
        <f t="shared" si="569"/>
        <v>1412500</v>
      </c>
      <c r="W2000" s="95">
        <f t="shared" si="570"/>
        <v>7062500</v>
      </c>
      <c r="X2000" s="98"/>
      <c r="Y2000" s="95">
        <f t="shared" si="571"/>
        <v>0</v>
      </c>
      <c r="Z2000" s="95">
        <f t="shared" si="572"/>
        <v>0</v>
      </c>
      <c r="AA2000" s="275">
        <v>2023</v>
      </c>
      <c r="AB2000" s="247" t="e">
        <f t="shared" si="573"/>
        <v>#REF!</v>
      </c>
      <c r="AC2000" s="96" t="e">
        <f>S2000*IF($AA2000=2021,IF(OR($M2000="Услуги",$M2000="Работы"),#REF!,IF($U2000&lt;&gt;0,#REF!,#REF!)),1)*IF($AA2000=2022,IF(OR($M2000="Услуги",$M2000="Работы"),#REF!,IF($U2000&lt;&gt;0,#REF!,#REF!)),1)*IF($AA2000=2023,IF(OR($M2000="Услуги",$M2000="Работы"),#REF!,IF($U2000&lt;&gt;0,#REF!,#REF!)),1)*IF($AA2000=2024,IF(OR($M2000="Услуги",$M2000="Работы"),#REF!,IF($U2000&lt;&gt;0,#REF!,#REF!)),1)*IF($AA2000=2025,IF(OR($M2000="Услуги",$M2000="Работы"),#REF!,IF($U2000&lt;&gt;0,#REF!,#REF!)),1)</f>
        <v>#REF!</v>
      </c>
      <c r="AD2000" s="96" t="e">
        <f>T2000*IF($AA2000=2021,IF(OR($M2000="Услуги",$M2000="Работы"),#REF!,IF($U2000&lt;&gt;0,#REF!,#REF!)),1)*IF($AA2000=2022,IF(OR($M2000="Услуги",$M2000="Работы"),#REF!,IF($U2000&lt;&gt;0,#REF!,#REF!)),1)*IF($AA2000=2023,IF(OR($M2000="Услуги",$M2000="Работы"),#REF!,IF($U2000&lt;&gt;0,#REF!,#REF!)),1)*IF($AA2000=2024,IF(OR($M2000="Услуги",$M2000="Работы"),#REF!,IF($U2000&lt;&gt;0,#REF!,#REF!)),1)*IF($AA2000=2025,IF(OR($M2000="Услуги",$M2000="Работы"),#REF!,IF($U2000&lt;&gt;0,#REF!,#REF!)),1)</f>
        <v>#REF!</v>
      </c>
      <c r="AE2000" s="96" t="e">
        <f>U2000*IF($AA2000=2021,IF(OR($M2000="Услуги",$M2000="Работы"),#REF!,IF($U2000&lt;&gt;0,#REF!,#REF!)),1)*IF($AA2000=2022,IF(OR($M2000="Услуги",$M2000="Работы"),#REF!,IF($U2000&lt;&gt;0,#REF!,#REF!)),1)*IF($AA2000=2023,IF(OR($M2000="Услуги",$M2000="Работы"),#REF!,IF($U2000&lt;&gt;0,#REF!,#REF!)),1)*IF($AA2000=2024,IF(OR($M2000="Услуги",$M2000="Работы"),#REF!,IF($U2000&lt;&gt;0,#REF!,#REF!)),1)*IF($AA2000=2025,IF(OR($M2000="Услуги",$M2000="Работы"),#REF!,IF($U2000&lt;&gt;0,#REF!,#REF!)),1)</f>
        <v>#REF!</v>
      </c>
      <c r="AF2000" s="96" t="e">
        <f>V2000*IF($AA2000=2021,IF(OR($M2000="Услуги",$M2000="Работы"),#REF!,IF($U2000&lt;&gt;0,#REF!,#REF!)),1)*IF($AA2000=2022,IF(OR($M2000="Услуги",$M2000="Работы"),#REF!,IF($U2000&lt;&gt;0,#REF!,#REF!)),1)*IF($AA2000=2023,IF(OR($M2000="Услуги",$M2000="Работы"),#REF!,IF($U2000&lt;&gt;0,#REF!,#REF!)),1)*IF($AA2000=2024,IF(OR($M2000="Услуги",$M2000="Работы"),#REF!,IF($U2000&lt;&gt;0,#REF!,#REF!)),1)*IF($AA2000=2025,IF(OR($M2000="Услуги",$M2000="Работы"),#REF!,IF($U2000&lt;&gt;0,#REF!,#REF!)),1)</f>
        <v>#REF!</v>
      </c>
      <c r="AG2000" s="96" t="e">
        <f>W2000*IF($AA2000=2021,IF(OR($M2000="Услуги",$M2000="Работы"),#REF!,IF($U2000&lt;&gt;0,#REF!,#REF!)),1)*IF($AA2000=2022,IF(OR($M2000="Услуги",$M2000="Работы"),#REF!,IF($U2000&lt;&gt;0,#REF!,#REF!)),1)*IF($AA2000=2023,IF(OR($M2000="Услуги",$M2000="Работы"),#REF!,IF($U2000&lt;&gt;0,#REF!,#REF!)),1)*IF($AA2000=2024,IF(OR($M2000="Услуги",$M2000="Работы"),#REF!,IF($U2000&lt;&gt;0,#REF!,#REF!)),1)*IF($AA2000=2025,IF(OR($M2000="Услуги",$M2000="Работы"),#REF!,IF($U2000&lt;&gt;0,#REF!,#REF!)),1)</f>
        <v>#REF!</v>
      </c>
      <c r="AH2000" s="96" t="e">
        <f>X2000*IF($AA2000=2021,IF(OR($M2000="Услуги",$M2000="Работы"),#REF!,IF($U2000&lt;&gt;0,#REF!,#REF!)),1)*IF($AA2000=2022,IF(OR($M2000="Услуги",$M2000="Работы"),#REF!,IF($U2000&lt;&gt;0,#REF!,#REF!)),1)*IF($AA2000=2023,IF(OR($M2000="Услуги",$M2000="Работы"),#REF!,IF($U2000&lt;&gt;0,#REF!,#REF!)),1)*IF($AA2000=2024,IF(OR($M2000="Услуги",$M2000="Работы"),#REF!,IF($U2000&lt;&gt;0,#REF!,#REF!)),1)*IF($AA2000=2025,IF(OR($M2000="Услуги",$M2000="Работы"),#REF!,IF($U2000&lt;&gt;0,#REF!,#REF!)),1)</f>
        <v>#REF!</v>
      </c>
      <c r="AI2000" s="96" t="e">
        <f>Y2000*IF($AA2000=2021,IF(OR($M2000="Услуги",$M2000="Работы"),#REF!,IF($U2000&lt;&gt;0,#REF!,#REF!)),1)*IF($AA2000=2022,IF(OR($M2000="Услуги",$M2000="Работы"),#REF!,IF($U2000&lt;&gt;0,#REF!,#REF!)),1)*IF($AA2000=2023,IF(OR($M2000="Услуги",$M2000="Работы"),#REF!,IF($U2000&lt;&gt;0,#REF!,#REF!)),1)*IF($AA2000=2024,IF(OR($M2000="Услуги",$M2000="Работы"),#REF!,IF($U2000&lt;&gt;0,#REF!,#REF!)),1)*IF($AA2000=2025,IF(OR($M2000="Услуги",$M2000="Работы"),#REF!,IF($U2000&lt;&gt;0,#REF!,#REF!)),1)</f>
        <v>#REF!</v>
      </c>
      <c r="AJ2000" s="96" t="e">
        <f>Z2000*IF($AA2000=2021,IF(OR($M2000="Услуги",$M2000="Работы"),#REF!,IF($U2000&lt;&gt;0,#REF!,#REF!)),1)*IF($AA2000=2022,IF(OR($M2000="Услуги",$M2000="Работы"),#REF!,IF($U2000&lt;&gt;0,#REF!,#REF!)),1)*IF($AA2000=2023,IF(OR($M2000="Услуги",$M2000="Работы"),#REF!,IF($U2000&lt;&gt;0,#REF!,#REF!)),1)*IF($AA2000=2024,IF(OR($M2000="Услуги",$M2000="Работы"),#REF!,IF($U2000&lt;&gt;0,#REF!,#REF!)),1)*IF($AA2000=2025,IF(OR($M2000="Услуги",$M2000="Работы"),#REF!,IF($U2000&lt;&gt;0,#REF!,#REF!)),1)</f>
        <v>#REF!</v>
      </c>
    </row>
    <row r="2001" spans="1:36" ht="15" hidden="1" customHeight="1" x14ac:dyDescent="0.25">
      <c r="A2001" s="85">
        <v>1</v>
      </c>
      <c r="B2001" s="86" t="s">
        <v>7</v>
      </c>
      <c r="C2001" s="215" t="s">
        <v>596</v>
      </c>
      <c r="D2001" s="87" t="s">
        <v>23</v>
      </c>
      <c r="E2001" s="85" t="s">
        <v>531</v>
      </c>
      <c r="F2001" s="88"/>
      <c r="G2001" s="87" t="e">
        <f>VLOOKUP(D2001,#REF!,2,FALSE)</f>
        <v>#REF!</v>
      </c>
      <c r="H2001" s="88"/>
      <c r="I2001" s="88"/>
      <c r="J2001" s="86" t="s">
        <v>0</v>
      </c>
      <c r="K2001" s="87" t="s">
        <v>551</v>
      </c>
      <c r="L2001" s="99" t="s">
        <v>96</v>
      </c>
      <c r="M2001" s="90" t="s">
        <v>528</v>
      </c>
      <c r="N2001" s="112" t="s">
        <v>500</v>
      </c>
      <c r="O2001" s="112" t="s">
        <v>501</v>
      </c>
      <c r="P2001" s="275">
        <f>Приоритеты!$R$17</f>
        <v>3</v>
      </c>
      <c r="Q2001" s="113">
        <v>1205000</v>
      </c>
      <c r="R2001" s="97">
        <v>0.2</v>
      </c>
      <c r="S2001" s="98">
        <f t="shared" si="574"/>
        <v>3615000</v>
      </c>
      <c r="T2001" s="95">
        <f t="shared" si="568"/>
        <v>602500</v>
      </c>
      <c r="U2001" s="98">
        <f>Q2001*P2001</f>
        <v>3615000</v>
      </c>
      <c r="V2001" s="95">
        <f t="shared" si="569"/>
        <v>602500</v>
      </c>
      <c r="W2001" s="95">
        <f t="shared" si="570"/>
        <v>3012500</v>
      </c>
      <c r="X2001" s="98"/>
      <c r="Y2001" s="95">
        <f t="shared" si="571"/>
        <v>0</v>
      </c>
      <c r="Z2001" s="95">
        <f t="shared" si="572"/>
        <v>0</v>
      </c>
      <c r="AA2001" s="275">
        <v>2023</v>
      </c>
      <c r="AB2001" s="247" t="e">
        <f t="shared" si="573"/>
        <v>#REF!</v>
      </c>
      <c r="AC2001" s="96" t="e">
        <f>S2001*IF($AA2001=2021,IF(OR($M2001="Услуги",$M2001="Работы"),#REF!,IF($U2001&lt;&gt;0,#REF!,#REF!)),1)*IF($AA2001=2022,IF(OR($M2001="Услуги",$M2001="Работы"),#REF!,IF($U2001&lt;&gt;0,#REF!,#REF!)),1)*IF($AA2001=2023,IF(OR($M2001="Услуги",$M2001="Работы"),#REF!,IF($U2001&lt;&gt;0,#REF!,#REF!)),1)*IF($AA2001=2024,IF(OR($M2001="Услуги",$M2001="Работы"),#REF!,IF($U2001&lt;&gt;0,#REF!,#REF!)),1)*IF($AA2001=2025,IF(OR($M2001="Услуги",$M2001="Работы"),#REF!,IF($U2001&lt;&gt;0,#REF!,#REF!)),1)</f>
        <v>#REF!</v>
      </c>
      <c r="AD2001" s="96" t="e">
        <f>T2001*IF($AA2001=2021,IF(OR($M2001="Услуги",$M2001="Работы"),#REF!,IF($U2001&lt;&gt;0,#REF!,#REF!)),1)*IF($AA2001=2022,IF(OR($M2001="Услуги",$M2001="Работы"),#REF!,IF($U2001&lt;&gt;0,#REF!,#REF!)),1)*IF($AA2001=2023,IF(OR($M2001="Услуги",$M2001="Работы"),#REF!,IF($U2001&lt;&gt;0,#REF!,#REF!)),1)*IF($AA2001=2024,IF(OR($M2001="Услуги",$M2001="Работы"),#REF!,IF($U2001&lt;&gt;0,#REF!,#REF!)),1)*IF($AA2001=2025,IF(OR($M2001="Услуги",$M2001="Работы"),#REF!,IF($U2001&lt;&gt;0,#REF!,#REF!)),1)</f>
        <v>#REF!</v>
      </c>
      <c r="AE2001" s="96" t="e">
        <f>U2001*IF($AA2001=2021,IF(OR($M2001="Услуги",$M2001="Работы"),#REF!,IF($U2001&lt;&gt;0,#REF!,#REF!)),1)*IF($AA2001=2022,IF(OR($M2001="Услуги",$M2001="Работы"),#REF!,IF($U2001&lt;&gt;0,#REF!,#REF!)),1)*IF($AA2001=2023,IF(OR($M2001="Услуги",$M2001="Работы"),#REF!,IF($U2001&lt;&gt;0,#REF!,#REF!)),1)*IF($AA2001=2024,IF(OR($M2001="Услуги",$M2001="Работы"),#REF!,IF($U2001&lt;&gt;0,#REF!,#REF!)),1)*IF($AA2001=2025,IF(OR($M2001="Услуги",$M2001="Работы"),#REF!,IF($U2001&lt;&gt;0,#REF!,#REF!)),1)</f>
        <v>#REF!</v>
      </c>
      <c r="AF2001" s="96" t="e">
        <f>V2001*IF($AA2001=2021,IF(OR($M2001="Услуги",$M2001="Работы"),#REF!,IF($U2001&lt;&gt;0,#REF!,#REF!)),1)*IF($AA2001=2022,IF(OR($M2001="Услуги",$M2001="Работы"),#REF!,IF($U2001&lt;&gt;0,#REF!,#REF!)),1)*IF($AA2001=2023,IF(OR($M2001="Услуги",$M2001="Работы"),#REF!,IF($U2001&lt;&gt;0,#REF!,#REF!)),1)*IF($AA2001=2024,IF(OR($M2001="Услуги",$M2001="Работы"),#REF!,IF($U2001&lt;&gt;0,#REF!,#REF!)),1)*IF($AA2001=2025,IF(OR($M2001="Услуги",$M2001="Работы"),#REF!,IF($U2001&lt;&gt;0,#REF!,#REF!)),1)</f>
        <v>#REF!</v>
      </c>
      <c r="AG2001" s="96" t="e">
        <f>W2001*IF($AA2001=2021,IF(OR($M2001="Услуги",$M2001="Работы"),#REF!,IF($U2001&lt;&gt;0,#REF!,#REF!)),1)*IF($AA2001=2022,IF(OR($M2001="Услуги",$M2001="Работы"),#REF!,IF($U2001&lt;&gt;0,#REF!,#REF!)),1)*IF($AA2001=2023,IF(OR($M2001="Услуги",$M2001="Работы"),#REF!,IF($U2001&lt;&gt;0,#REF!,#REF!)),1)*IF($AA2001=2024,IF(OR($M2001="Услуги",$M2001="Работы"),#REF!,IF($U2001&lt;&gt;0,#REF!,#REF!)),1)*IF($AA2001=2025,IF(OR($M2001="Услуги",$M2001="Работы"),#REF!,IF($U2001&lt;&gt;0,#REF!,#REF!)),1)</f>
        <v>#REF!</v>
      </c>
      <c r="AH2001" s="96" t="e">
        <f>X2001*IF($AA2001=2021,IF(OR($M2001="Услуги",$M2001="Работы"),#REF!,IF($U2001&lt;&gt;0,#REF!,#REF!)),1)*IF($AA2001=2022,IF(OR($M2001="Услуги",$M2001="Работы"),#REF!,IF($U2001&lt;&gt;0,#REF!,#REF!)),1)*IF($AA2001=2023,IF(OR($M2001="Услуги",$M2001="Работы"),#REF!,IF($U2001&lt;&gt;0,#REF!,#REF!)),1)*IF($AA2001=2024,IF(OR($M2001="Услуги",$M2001="Работы"),#REF!,IF($U2001&lt;&gt;0,#REF!,#REF!)),1)*IF($AA2001=2025,IF(OR($M2001="Услуги",$M2001="Работы"),#REF!,IF($U2001&lt;&gt;0,#REF!,#REF!)),1)</f>
        <v>#REF!</v>
      </c>
      <c r="AI2001" s="96" t="e">
        <f>Y2001*IF($AA2001=2021,IF(OR($M2001="Услуги",$M2001="Работы"),#REF!,IF($U2001&lt;&gt;0,#REF!,#REF!)),1)*IF($AA2001=2022,IF(OR($M2001="Услуги",$M2001="Работы"),#REF!,IF($U2001&lt;&gt;0,#REF!,#REF!)),1)*IF($AA2001=2023,IF(OR($M2001="Услуги",$M2001="Работы"),#REF!,IF($U2001&lt;&gt;0,#REF!,#REF!)),1)*IF($AA2001=2024,IF(OR($M2001="Услуги",$M2001="Работы"),#REF!,IF($U2001&lt;&gt;0,#REF!,#REF!)),1)*IF($AA2001=2025,IF(OR($M2001="Услуги",$M2001="Работы"),#REF!,IF($U2001&lt;&gt;0,#REF!,#REF!)),1)</f>
        <v>#REF!</v>
      </c>
      <c r="AJ2001" s="96" t="e">
        <f>Z2001*IF($AA2001=2021,IF(OR($M2001="Услуги",$M2001="Работы"),#REF!,IF($U2001&lt;&gt;0,#REF!,#REF!)),1)*IF($AA2001=2022,IF(OR($M2001="Услуги",$M2001="Работы"),#REF!,IF($U2001&lt;&gt;0,#REF!,#REF!)),1)*IF($AA2001=2023,IF(OR($M2001="Услуги",$M2001="Работы"),#REF!,IF($U2001&lt;&gt;0,#REF!,#REF!)),1)*IF($AA2001=2024,IF(OR($M2001="Услуги",$M2001="Работы"),#REF!,IF($U2001&lt;&gt;0,#REF!,#REF!)),1)*IF($AA2001=2025,IF(OR($M2001="Услуги",$M2001="Работы"),#REF!,IF($U2001&lt;&gt;0,#REF!,#REF!)),1)</f>
        <v>#REF!</v>
      </c>
    </row>
    <row r="2002" spans="1:36" ht="15" hidden="1" customHeight="1" x14ac:dyDescent="0.25">
      <c r="A2002" s="85">
        <v>1</v>
      </c>
      <c r="B2002" s="86" t="s">
        <v>7</v>
      </c>
      <c r="C2002" s="215" t="s">
        <v>596</v>
      </c>
      <c r="D2002" s="87" t="s">
        <v>23</v>
      </c>
      <c r="E2002" s="85" t="s">
        <v>531</v>
      </c>
      <c r="F2002" s="88"/>
      <c r="G2002" s="87" t="e">
        <f>VLOOKUP(D2002,#REF!,2,FALSE)</f>
        <v>#REF!</v>
      </c>
      <c r="H2002" s="88"/>
      <c r="I2002" s="88"/>
      <c r="J2002" s="86" t="s">
        <v>0</v>
      </c>
      <c r="K2002" s="87" t="s">
        <v>551</v>
      </c>
      <c r="L2002" s="99" t="s">
        <v>96</v>
      </c>
      <c r="M2002" s="90" t="s">
        <v>532</v>
      </c>
      <c r="N2002" s="112" t="s">
        <v>504</v>
      </c>
      <c r="O2002" s="112" t="s">
        <v>505</v>
      </c>
      <c r="P2002" s="275">
        <f>Приоритеты!$R$17</f>
        <v>3</v>
      </c>
      <c r="Q2002" s="100">
        <v>2040000</v>
      </c>
      <c r="R2002" s="97">
        <v>0</v>
      </c>
      <c r="S2002" s="98">
        <f t="shared" si="574"/>
        <v>6120000</v>
      </c>
      <c r="T2002" s="95">
        <f t="shared" si="568"/>
        <v>0</v>
      </c>
      <c r="U2002" s="98"/>
      <c r="V2002" s="95">
        <f t="shared" si="569"/>
        <v>0</v>
      </c>
      <c r="W2002" s="95">
        <f t="shared" si="570"/>
        <v>0</v>
      </c>
      <c r="X2002" s="98">
        <f>Q2002*P2002</f>
        <v>6120000</v>
      </c>
      <c r="Y2002" s="95">
        <f t="shared" si="571"/>
        <v>0</v>
      </c>
      <c r="Z2002" s="95">
        <f t="shared" si="572"/>
        <v>6120000</v>
      </c>
      <c r="AA2002" s="275">
        <v>2024</v>
      </c>
      <c r="AB2002" s="247" t="e">
        <f t="shared" si="573"/>
        <v>#REF!</v>
      </c>
      <c r="AC2002" s="96" t="e">
        <f>S2002*IF($AA2002=2021,IF(OR($M2002="Услуги",$M2002="Работы"),#REF!,IF($U2002&lt;&gt;0,#REF!,#REF!)),1)*IF($AA2002=2022,IF(OR($M2002="Услуги",$M2002="Работы"),#REF!,IF($U2002&lt;&gt;0,#REF!,#REF!)),1)*IF($AA2002=2023,IF(OR($M2002="Услуги",$M2002="Работы"),#REF!,IF($U2002&lt;&gt;0,#REF!,#REF!)),1)*IF($AA2002=2024,IF(OR($M2002="Услуги",$M2002="Работы"),#REF!,IF($U2002&lt;&gt;0,#REF!,#REF!)),1)*IF($AA2002=2025,IF(OR($M2002="Услуги",$M2002="Работы"),#REF!,IF($U2002&lt;&gt;0,#REF!,#REF!)),1)</f>
        <v>#REF!</v>
      </c>
      <c r="AD2002" s="96" t="e">
        <f>T2002*IF($AA2002=2021,IF(OR($M2002="Услуги",$M2002="Работы"),#REF!,IF($U2002&lt;&gt;0,#REF!,#REF!)),1)*IF($AA2002=2022,IF(OR($M2002="Услуги",$M2002="Работы"),#REF!,IF($U2002&lt;&gt;0,#REF!,#REF!)),1)*IF($AA2002=2023,IF(OR($M2002="Услуги",$M2002="Работы"),#REF!,IF($U2002&lt;&gt;0,#REF!,#REF!)),1)*IF($AA2002=2024,IF(OR($M2002="Услуги",$M2002="Работы"),#REF!,IF($U2002&lt;&gt;0,#REF!,#REF!)),1)*IF($AA2002=2025,IF(OR($M2002="Услуги",$M2002="Работы"),#REF!,IF($U2002&lt;&gt;0,#REF!,#REF!)),1)</f>
        <v>#REF!</v>
      </c>
      <c r="AE2002" s="96" t="e">
        <f>U2002*IF($AA2002=2021,IF(OR($M2002="Услуги",$M2002="Работы"),#REF!,IF($U2002&lt;&gt;0,#REF!,#REF!)),1)*IF($AA2002=2022,IF(OR($M2002="Услуги",$M2002="Работы"),#REF!,IF($U2002&lt;&gt;0,#REF!,#REF!)),1)*IF($AA2002=2023,IF(OR($M2002="Услуги",$M2002="Работы"),#REF!,IF($U2002&lt;&gt;0,#REF!,#REF!)),1)*IF($AA2002=2024,IF(OR($M2002="Услуги",$M2002="Работы"),#REF!,IF($U2002&lt;&gt;0,#REF!,#REF!)),1)*IF($AA2002=2025,IF(OR($M2002="Услуги",$M2002="Работы"),#REF!,IF($U2002&lt;&gt;0,#REF!,#REF!)),1)</f>
        <v>#REF!</v>
      </c>
      <c r="AF2002" s="96" t="e">
        <f>V2002*IF($AA2002=2021,IF(OR($M2002="Услуги",$M2002="Работы"),#REF!,IF($U2002&lt;&gt;0,#REF!,#REF!)),1)*IF($AA2002=2022,IF(OR($M2002="Услуги",$M2002="Работы"),#REF!,IF($U2002&lt;&gt;0,#REF!,#REF!)),1)*IF($AA2002=2023,IF(OR($M2002="Услуги",$M2002="Работы"),#REF!,IF($U2002&lt;&gt;0,#REF!,#REF!)),1)*IF($AA2002=2024,IF(OR($M2002="Услуги",$M2002="Работы"),#REF!,IF($U2002&lt;&gt;0,#REF!,#REF!)),1)*IF($AA2002=2025,IF(OR($M2002="Услуги",$M2002="Работы"),#REF!,IF($U2002&lt;&gt;0,#REF!,#REF!)),1)</f>
        <v>#REF!</v>
      </c>
      <c r="AG2002" s="96" t="e">
        <f>W2002*IF($AA2002=2021,IF(OR($M2002="Услуги",$M2002="Работы"),#REF!,IF($U2002&lt;&gt;0,#REF!,#REF!)),1)*IF($AA2002=2022,IF(OR($M2002="Услуги",$M2002="Работы"),#REF!,IF($U2002&lt;&gt;0,#REF!,#REF!)),1)*IF($AA2002=2023,IF(OR($M2002="Услуги",$M2002="Работы"),#REF!,IF($U2002&lt;&gt;0,#REF!,#REF!)),1)*IF($AA2002=2024,IF(OR($M2002="Услуги",$M2002="Работы"),#REF!,IF($U2002&lt;&gt;0,#REF!,#REF!)),1)*IF($AA2002=2025,IF(OR($M2002="Услуги",$M2002="Работы"),#REF!,IF($U2002&lt;&gt;0,#REF!,#REF!)),1)</f>
        <v>#REF!</v>
      </c>
      <c r="AH2002" s="96" t="e">
        <f>X2002*IF($AA2002=2021,IF(OR($M2002="Услуги",$M2002="Работы"),#REF!,IF($U2002&lt;&gt;0,#REF!,#REF!)),1)*IF($AA2002=2022,IF(OR($M2002="Услуги",$M2002="Работы"),#REF!,IF($U2002&lt;&gt;0,#REF!,#REF!)),1)*IF($AA2002=2023,IF(OR($M2002="Услуги",$M2002="Работы"),#REF!,IF($U2002&lt;&gt;0,#REF!,#REF!)),1)*IF($AA2002=2024,IF(OR($M2002="Услуги",$M2002="Работы"),#REF!,IF($U2002&lt;&gt;0,#REF!,#REF!)),1)*IF($AA2002=2025,IF(OR($M2002="Услуги",$M2002="Работы"),#REF!,IF($U2002&lt;&gt;0,#REF!,#REF!)),1)</f>
        <v>#REF!</v>
      </c>
      <c r="AI2002" s="96" t="e">
        <f>Y2002*IF($AA2002=2021,IF(OR($M2002="Услуги",$M2002="Работы"),#REF!,IF($U2002&lt;&gt;0,#REF!,#REF!)),1)*IF($AA2002=2022,IF(OR($M2002="Услуги",$M2002="Работы"),#REF!,IF($U2002&lt;&gt;0,#REF!,#REF!)),1)*IF($AA2002=2023,IF(OR($M2002="Услуги",$M2002="Работы"),#REF!,IF($U2002&lt;&gt;0,#REF!,#REF!)),1)*IF($AA2002=2024,IF(OR($M2002="Услуги",$M2002="Работы"),#REF!,IF($U2002&lt;&gt;0,#REF!,#REF!)),1)*IF($AA2002=2025,IF(OR($M2002="Услуги",$M2002="Работы"),#REF!,IF($U2002&lt;&gt;0,#REF!,#REF!)),1)</f>
        <v>#REF!</v>
      </c>
      <c r="AJ2002" s="96" t="e">
        <f>Z2002*IF($AA2002=2021,IF(OR($M2002="Услуги",$M2002="Работы"),#REF!,IF($U2002&lt;&gt;0,#REF!,#REF!)),1)*IF($AA2002=2022,IF(OR($M2002="Услуги",$M2002="Работы"),#REF!,IF($U2002&lt;&gt;0,#REF!,#REF!)),1)*IF($AA2002=2023,IF(OR($M2002="Услуги",$M2002="Работы"),#REF!,IF($U2002&lt;&gt;0,#REF!,#REF!)),1)*IF($AA2002=2024,IF(OR($M2002="Услуги",$M2002="Работы"),#REF!,IF($U2002&lt;&gt;0,#REF!,#REF!)),1)*IF($AA2002=2025,IF(OR($M2002="Услуги",$M2002="Работы"),#REF!,IF($U2002&lt;&gt;0,#REF!,#REF!)),1)</f>
        <v>#REF!</v>
      </c>
    </row>
    <row r="2003" spans="1:36" ht="15" hidden="1" customHeight="1" x14ac:dyDescent="0.25">
      <c r="A2003" s="85">
        <v>1</v>
      </c>
      <c r="B2003" s="86" t="s">
        <v>7</v>
      </c>
      <c r="C2003" s="215" t="s">
        <v>596</v>
      </c>
      <c r="D2003" s="87" t="s">
        <v>23</v>
      </c>
      <c r="E2003" s="85" t="s">
        <v>531</v>
      </c>
      <c r="F2003" s="88"/>
      <c r="G2003" s="87" t="e">
        <f>VLOOKUP(D2003,#REF!,2,FALSE)</f>
        <v>#REF!</v>
      </c>
      <c r="H2003" s="88"/>
      <c r="I2003" s="88"/>
      <c r="J2003" s="86" t="s">
        <v>0</v>
      </c>
      <c r="K2003" s="87" t="s">
        <v>551</v>
      </c>
      <c r="L2003" s="99" t="s">
        <v>96</v>
      </c>
      <c r="M2003" s="90" t="s">
        <v>532</v>
      </c>
      <c r="N2003" s="112" t="s">
        <v>504</v>
      </c>
      <c r="O2003" s="112" t="s">
        <v>505</v>
      </c>
      <c r="P2003" s="275">
        <f>Приоритеты!$R$17</f>
        <v>3</v>
      </c>
      <c r="Q2003" s="100">
        <v>2040000</v>
      </c>
      <c r="R2003" s="97">
        <v>0</v>
      </c>
      <c r="S2003" s="98">
        <f t="shared" si="574"/>
        <v>6120000</v>
      </c>
      <c r="T2003" s="95">
        <f t="shared" si="568"/>
        <v>0</v>
      </c>
      <c r="U2003" s="98"/>
      <c r="V2003" s="95">
        <f t="shared" si="569"/>
        <v>0</v>
      </c>
      <c r="W2003" s="95">
        <f t="shared" si="570"/>
        <v>0</v>
      </c>
      <c r="X2003" s="98">
        <f>Q2003*P2003</f>
        <v>6120000</v>
      </c>
      <c r="Y2003" s="95">
        <f t="shared" si="571"/>
        <v>0</v>
      </c>
      <c r="Z2003" s="95">
        <f t="shared" si="572"/>
        <v>6120000</v>
      </c>
      <c r="AA2003" s="275">
        <v>2025</v>
      </c>
      <c r="AB2003" s="247" t="e">
        <f t="shared" si="573"/>
        <v>#REF!</v>
      </c>
      <c r="AC2003" s="96" t="e">
        <f>S2003*IF($AA2003=2021,IF(OR($M2003="Услуги",$M2003="Работы"),#REF!,IF($U2003&lt;&gt;0,#REF!,#REF!)),1)*IF($AA2003=2022,IF(OR($M2003="Услуги",$M2003="Работы"),#REF!,IF($U2003&lt;&gt;0,#REF!,#REF!)),1)*IF($AA2003=2023,IF(OR($M2003="Услуги",$M2003="Работы"),#REF!,IF($U2003&lt;&gt;0,#REF!,#REF!)),1)*IF($AA2003=2024,IF(OR($M2003="Услуги",$M2003="Работы"),#REF!,IF($U2003&lt;&gt;0,#REF!,#REF!)),1)*IF($AA2003=2025,IF(OR($M2003="Услуги",$M2003="Работы"),#REF!,IF($U2003&lt;&gt;0,#REF!,#REF!)),1)</f>
        <v>#REF!</v>
      </c>
      <c r="AD2003" s="96" t="e">
        <f>T2003*IF($AA2003=2021,IF(OR($M2003="Услуги",$M2003="Работы"),#REF!,IF($U2003&lt;&gt;0,#REF!,#REF!)),1)*IF($AA2003=2022,IF(OR($M2003="Услуги",$M2003="Работы"),#REF!,IF($U2003&lt;&gt;0,#REF!,#REF!)),1)*IF($AA2003=2023,IF(OR($M2003="Услуги",$M2003="Работы"),#REF!,IF($U2003&lt;&gt;0,#REF!,#REF!)),1)*IF($AA2003=2024,IF(OR($M2003="Услуги",$M2003="Работы"),#REF!,IF($U2003&lt;&gt;0,#REF!,#REF!)),1)*IF($AA2003=2025,IF(OR($M2003="Услуги",$M2003="Работы"),#REF!,IF($U2003&lt;&gt;0,#REF!,#REF!)),1)</f>
        <v>#REF!</v>
      </c>
      <c r="AE2003" s="96" t="e">
        <f>U2003*IF($AA2003=2021,IF(OR($M2003="Услуги",$M2003="Работы"),#REF!,IF($U2003&lt;&gt;0,#REF!,#REF!)),1)*IF($AA2003=2022,IF(OR($M2003="Услуги",$M2003="Работы"),#REF!,IF($U2003&lt;&gt;0,#REF!,#REF!)),1)*IF($AA2003=2023,IF(OR($M2003="Услуги",$M2003="Работы"),#REF!,IF($U2003&lt;&gt;0,#REF!,#REF!)),1)*IF($AA2003=2024,IF(OR($M2003="Услуги",$M2003="Работы"),#REF!,IF($U2003&lt;&gt;0,#REF!,#REF!)),1)*IF($AA2003=2025,IF(OR($M2003="Услуги",$M2003="Работы"),#REF!,IF($U2003&lt;&gt;0,#REF!,#REF!)),1)</f>
        <v>#REF!</v>
      </c>
      <c r="AF2003" s="96" t="e">
        <f>V2003*IF($AA2003=2021,IF(OR($M2003="Услуги",$M2003="Работы"),#REF!,IF($U2003&lt;&gt;0,#REF!,#REF!)),1)*IF($AA2003=2022,IF(OR($M2003="Услуги",$M2003="Работы"),#REF!,IF($U2003&lt;&gt;0,#REF!,#REF!)),1)*IF($AA2003=2023,IF(OR($M2003="Услуги",$M2003="Работы"),#REF!,IF($U2003&lt;&gt;0,#REF!,#REF!)),1)*IF($AA2003=2024,IF(OR($M2003="Услуги",$M2003="Работы"),#REF!,IF($U2003&lt;&gt;0,#REF!,#REF!)),1)*IF($AA2003=2025,IF(OR($M2003="Услуги",$M2003="Работы"),#REF!,IF($U2003&lt;&gt;0,#REF!,#REF!)),1)</f>
        <v>#REF!</v>
      </c>
      <c r="AG2003" s="96" t="e">
        <f>W2003*IF($AA2003=2021,IF(OR($M2003="Услуги",$M2003="Работы"),#REF!,IF($U2003&lt;&gt;0,#REF!,#REF!)),1)*IF($AA2003=2022,IF(OR($M2003="Услуги",$M2003="Работы"),#REF!,IF($U2003&lt;&gt;0,#REF!,#REF!)),1)*IF($AA2003=2023,IF(OR($M2003="Услуги",$M2003="Работы"),#REF!,IF($U2003&lt;&gt;0,#REF!,#REF!)),1)*IF($AA2003=2024,IF(OR($M2003="Услуги",$M2003="Работы"),#REF!,IF($U2003&lt;&gt;0,#REF!,#REF!)),1)*IF($AA2003=2025,IF(OR($M2003="Услуги",$M2003="Работы"),#REF!,IF($U2003&lt;&gt;0,#REF!,#REF!)),1)</f>
        <v>#REF!</v>
      </c>
      <c r="AH2003" s="96" t="e">
        <f>X2003*IF($AA2003=2021,IF(OR($M2003="Услуги",$M2003="Работы"),#REF!,IF($U2003&lt;&gt;0,#REF!,#REF!)),1)*IF($AA2003=2022,IF(OR($M2003="Услуги",$M2003="Работы"),#REF!,IF($U2003&lt;&gt;0,#REF!,#REF!)),1)*IF($AA2003=2023,IF(OR($M2003="Услуги",$M2003="Работы"),#REF!,IF($U2003&lt;&gt;0,#REF!,#REF!)),1)*IF($AA2003=2024,IF(OR($M2003="Услуги",$M2003="Работы"),#REF!,IF($U2003&lt;&gt;0,#REF!,#REF!)),1)*IF($AA2003=2025,IF(OR($M2003="Услуги",$M2003="Работы"),#REF!,IF($U2003&lt;&gt;0,#REF!,#REF!)),1)</f>
        <v>#REF!</v>
      </c>
      <c r="AI2003" s="96" t="e">
        <f>Y2003*IF($AA2003=2021,IF(OR($M2003="Услуги",$M2003="Работы"),#REF!,IF($U2003&lt;&gt;0,#REF!,#REF!)),1)*IF($AA2003=2022,IF(OR($M2003="Услуги",$M2003="Работы"),#REF!,IF($U2003&lt;&gt;0,#REF!,#REF!)),1)*IF($AA2003=2023,IF(OR($M2003="Услуги",$M2003="Работы"),#REF!,IF($U2003&lt;&gt;0,#REF!,#REF!)),1)*IF($AA2003=2024,IF(OR($M2003="Услуги",$M2003="Работы"),#REF!,IF($U2003&lt;&gt;0,#REF!,#REF!)),1)*IF($AA2003=2025,IF(OR($M2003="Услуги",$M2003="Работы"),#REF!,IF($U2003&lt;&gt;0,#REF!,#REF!)),1)</f>
        <v>#REF!</v>
      </c>
      <c r="AJ2003" s="96" t="e">
        <f>Z2003*IF($AA2003=2021,IF(OR($M2003="Услуги",$M2003="Работы"),#REF!,IF($U2003&lt;&gt;0,#REF!,#REF!)),1)*IF($AA2003=2022,IF(OR($M2003="Услуги",$M2003="Работы"),#REF!,IF($U2003&lt;&gt;0,#REF!,#REF!)),1)*IF($AA2003=2023,IF(OR($M2003="Услуги",$M2003="Работы"),#REF!,IF($U2003&lt;&gt;0,#REF!,#REF!)),1)*IF($AA2003=2024,IF(OR($M2003="Услуги",$M2003="Работы"),#REF!,IF($U2003&lt;&gt;0,#REF!,#REF!)),1)*IF($AA2003=2025,IF(OR($M2003="Услуги",$M2003="Работы"),#REF!,IF($U2003&lt;&gt;0,#REF!,#REF!)),1)</f>
        <v>#REF!</v>
      </c>
    </row>
    <row r="2004" spans="1:36" ht="15" hidden="1" customHeight="1" x14ac:dyDescent="0.25">
      <c r="A2004" s="85">
        <v>1</v>
      </c>
      <c r="B2004" s="86" t="s">
        <v>7</v>
      </c>
      <c r="C2004" s="215" t="s">
        <v>596</v>
      </c>
      <c r="D2004" s="87" t="s">
        <v>23</v>
      </c>
      <c r="E2004" s="85" t="s">
        <v>531</v>
      </c>
      <c r="F2004" s="88"/>
      <c r="G2004" s="87" t="e">
        <f>VLOOKUP(D2004,#REF!,2,FALSE)</f>
        <v>#REF!</v>
      </c>
      <c r="H2004" s="88"/>
      <c r="I2004" s="88"/>
      <c r="J2004" s="86" t="s">
        <v>0</v>
      </c>
      <c r="K2004" s="87" t="s">
        <v>551</v>
      </c>
      <c r="L2004" s="99" t="s">
        <v>96</v>
      </c>
      <c r="M2004" s="86" t="s">
        <v>4</v>
      </c>
      <c r="N2004" s="112" t="s">
        <v>492</v>
      </c>
      <c r="O2004" s="85" t="s">
        <v>493</v>
      </c>
      <c r="P2004" s="277">
        <f>Приоритеты!$R$18</f>
        <v>1</v>
      </c>
      <c r="Q2004" s="113">
        <v>3440000</v>
      </c>
      <c r="R2004" s="97">
        <v>0</v>
      </c>
      <c r="S2004" s="98">
        <f t="shared" si="574"/>
        <v>3440000</v>
      </c>
      <c r="T2004" s="95">
        <f t="shared" si="568"/>
        <v>0</v>
      </c>
      <c r="U2004" s="98">
        <f>Q2004*P2004</f>
        <v>3440000</v>
      </c>
      <c r="V2004" s="95">
        <f t="shared" si="569"/>
        <v>0</v>
      </c>
      <c r="W2004" s="95">
        <f t="shared" si="570"/>
        <v>3440000</v>
      </c>
      <c r="X2004" s="98"/>
      <c r="Y2004" s="95">
        <f t="shared" si="571"/>
        <v>0</v>
      </c>
      <c r="Z2004" s="95">
        <f t="shared" si="572"/>
        <v>0</v>
      </c>
      <c r="AA2004" s="277">
        <v>2023</v>
      </c>
      <c r="AB2004" s="247" t="e">
        <f t="shared" si="573"/>
        <v>#REF!</v>
      </c>
      <c r="AC2004" s="96" t="e">
        <f>S2004*IF($AA2004=2021,IF(OR($M2004="Услуги",$M2004="Работы"),#REF!,IF($U2004&lt;&gt;0,#REF!,#REF!)),1)*IF($AA2004=2022,IF(OR($M2004="Услуги",$M2004="Работы"),#REF!,IF($U2004&lt;&gt;0,#REF!,#REF!)),1)*IF($AA2004=2023,IF(OR($M2004="Услуги",$M2004="Работы"),#REF!,IF($U2004&lt;&gt;0,#REF!,#REF!)),1)*IF($AA2004=2024,IF(OR($M2004="Услуги",$M2004="Работы"),#REF!,IF($U2004&lt;&gt;0,#REF!,#REF!)),1)*IF($AA2004=2025,IF(OR($M2004="Услуги",$M2004="Работы"),#REF!,IF($U2004&lt;&gt;0,#REF!,#REF!)),1)</f>
        <v>#REF!</v>
      </c>
      <c r="AD2004" s="96" t="e">
        <f>T2004*IF($AA2004=2021,IF(OR($M2004="Услуги",$M2004="Работы"),#REF!,IF($U2004&lt;&gt;0,#REF!,#REF!)),1)*IF($AA2004=2022,IF(OR($M2004="Услуги",$M2004="Работы"),#REF!,IF($U2004&lt;&gt;0,#REF!,#REF!)),1)*IF($AA2004=2023,IF(OR($M2004="Услуги",$M2004="Работы"),#REF!,IF($U2004&lt;&gt;0,#REF!,#REF!)),1)*IF($AA2004=2024,IF(OR($M2004="Услуги",$M2004="Работы"),#REF!,IF($U2004&lt;&gt;0,#REF!,#REF!)),1)*IF($AA2004=2025,IF(OR($M2004="Услуги",$M2004="Работы"),#REF!,IF($U2004&lt;&gt;0,#REF!,#REF!)),1)</f>
        <v>#REF!</v>
      </c>
      <c r="AE2004" s="96" t="e">
        <f>U2004*IF($AA2004=2021,IF(OR($M2004="Услуги",$M2004="Работы"),#REF!,IF($U2004&lt;&gt;0,#REF!,#REF!)),1)*IF($AA2004=2022,IF(OR($M2004="Услуги",$M2004="Работы"),#REF!,IF($U2004&lt;&gt;0,#REF!,#REF!)),1)*IF($AA2004=2023,IF(OR($M2004="Услуги",$M2004="Работы"),#REF!,IF($U2004&lt;&gt;0,#REF!,#REF!)),1)*IF($AA2004=2024,IF(OR($M2004="Услуги",$M2004="Работы"),#REF!,IF($U2004&lt;&gt;0,#REF!,#REF!)),1)*IF($AA2004=2025,IF(OR($M2004="Услуги",$M2004="Работы"),#REF!,IF($U2004&lt;&gt;0,#REF!,#REF!)),1)</f>
        <v>#REF!</v>
      </c>
      <c r="AF2004" s="96" t="e">
        <f>V2004*IF($AA2004=2021,IF(OR($M2004="Услуги",$M2004="Работы"),#REF!,IF($U2004&lt;&gt;0,#REF!,#REF!)),1)*IF($AA2004=2022,IF(OR($M2004="Услуги",$M2004="Работы"),#REF!,IF($U2004&lt;&gt;0,#REF!,#REF!)),1)*IF($AA2004=2023,IF(OR($M2004="Услуги",$M2004="Работы"),#REF!,IF($U2004&lt;&gt;0,#REF!,#REF!)),1)*IF($AA2004=2024,IF(OR($M2004="Услуги",$M2004="Работы"),#REF!,IF($U2004&lt;&gt;0,#REF!,#REF!)),1)*IF($AA2004=2025,IF(OR($M2004="Услуги",$M2004="Работы"),#REF!,IF($U2004&lt;&gt;0,#REF!,#REF!)),1)</f>
        <v>#REF!</v>
      </c>
      <c r="AG2004" s="96" t="e">
        <f>W2004*IF($AA2004=2021,IF(OR($M2004="Услуги",$M2004="Работы"),#REF!,IF($U2004&lt;&gt;0,#REF!,#REF!)),1)*IF($AA2004=2022,IF(OR($M2004="Услуги",$M2004="Работы"),#REF!,IF($U2004&lt;&gt;0,#REF!,#REF!)),1)*IF($AA2004=2023,IF(OR($M2004="Услуги",$M2004="Работы"),#REF!,IF($U2004&lt;&gt;0,#REF!,#REF!)),1)*IF($AA2004=2024,IF(OR($M2004="Услуги",$M2004="Работы"),#REF!,IF($U2004&lt;&gt;0,#REF!,#REF!)),1)*IF($AA2004=2025,IF(OR($M2004="Услуги",$M2004="Работы"),#REF!,IF($U2004&lt;&gt;0,#REF!,#REF!)),1)</f>
        <v>#REF!</v>
      </c>
      <c r="AH2004" s="96" t="e">
        <f>X2004*IF($AA2004=2021,IF(OR($M2004="Услуги",$M2004="Работы"),#REF!,IF($U2004&lt;&gt;0,#REF!,#REF!)),1)*IF($AA2004=2022,IF(OR($M2004="Услуги",$M2004="Работы"),#REF!,IF($U2004&lt;&gt;0,#REF!,#REF!)),1)*IF($AA2004=2023,IF(OR($M2004="Услуги",$M2004="Работы"),#REF!,IF($U2004&lt;&gt;0,#REF!,#REF!)),1)*IF($AA2004=2024,IF(OR($M2004="Услуги",$M2004="Работы"),#REF!,IF($U2004&lt;&gt;0,#REF!,#REF!)),1)*IF($AA2004=2025,IF(OR($M2004="Услуги",$M2004="Работы"),#REF!,IF($U2004&lt;&gt;0,#REF!,#REF!)),1)</f>
        <v>#REF!</v>
      </c>
      <c r="AI2004" s="96" t="e">
        <f>Y2004*IF($AA2004=2021,IF(OR($M2004="Услуги",$M2004="Работы"),#REF!,IF($U2004&lt;&gt;0,#REF!,#REF!)),1)*IF($AA2004=2022,IF(OR($M2004="Услуги",$M2004="Работы"),#REF!,IF($U2004&lt;&gt;0,#REF!,#REF!)),1)*IF($AA2004=2023,IF(OR($M2004="Услуги",$M2004="Работы"),#REF!,IF($U2004&lt;&gt;0,#REF!,#REF!)),1)*IF($AA2004=2024,IF(OR($M2004="Услуги",$M2004="Работы"),#REF!,IF($U2004&lt;&gt;0,#REF!,#REF!)),1)*IF($AA2004=2025,IF(OR($M2004="Услуги",$M2004="Работы"),#REF!,IF($U2004&lt;&gt;0,#REF!,#REF!)),1)</f>
        <v>#REF!</v>
      </c>
      <c r="AJ2004" s="96" t="e">
        <f>Z2004*IF($AA2004=2021,IF(OR($M2004="Услуги",$M2004="Работы"),#REF!,IF($U2004&lt;&gt;0,#REF!,#REF!)),1)*IF($AA2004=2022,IF(OR($M2004="Услуги",$M2004="Работы"),#REF!,IF($U2004&lt;&gt;0,#REF!,#REF!)),1)*IF($AA2004=2023,IF(OR($M2004="Услуги",$M2004="Работы"),#REF!,IF($U2004&lt;&gt;0,#REF!,#REF!)),1)*IF($AA2004=2024,IF(OR($M2004="Услуги",$M2004="Работы"),#REF!,IF($U2004&lt;&gt;0,#REF!,#REF!)),1)*IF($AA2004=2025,IF(OR($M2004="Услуги",$M2004="Работы"),#REF!,IF($U2004&lt;&gt;0,#REF!,#REF!)),1)</f>
        <v>#REF!</v>
      </c>
    </row>
    <row r="2005" spans="1:36" ht="15" hidden="1" customHeight="1" x14ac:dyDescent="0.25">
      <c r="A2005" s="85">
        <v>1</v>
      </c>
      <c r="B2005" s="86" t="s">
        <v>7</v>
      </c>
      <c r="C2005" s="215" t="s">
        <v>596</v>
      </c>
      <c r="D2005" s="87" t="s">
        <v>23</v>
      </c>
      <c r="E2005" s="85" t="s">
        <v>531</v>
      </c>
      <c r="F2005" s="88"/>
      <c r="G2005" s="87" t="e">
        <f>VLOOKUP(D2005,#REF!,2,FALSE)</f>
        <v>#REF!</v>
      </c>
      <c r="H2005" s="88"/>
      <c r="I2005" s="88"/>
      <c r="J2005" s="86" t="s">
        <v>0</v>
      </c>
      <c r="K2005" s="87" t="s">
        <v>551</v>
      </c>
      <c r="L2005" s="99" t="s">
        <v>96</v>
      </c>
      <c r="M2005" s="90" t="s">
        <v>532</v>
      </c>
      <c r="N2005" s="112" t="s">
        <v>502</v>
      </c>
      <c r="O2005" s="112" t="s">
        <v>503</v>
      </c>
      <c r="P2005" s="277">
        <f>Приоритеты!$R$18</f>
        <v>1</v>
      </c>
      <c r="Q2005" s="100">
        <v>3400000</v>
      </c>
      <c r="R2005" s="97">
        <v>0</v>
      </c>
      <c r="S2005" s="98">
        <f t="shared" si="574"/>
        <v>3400000</v>
      </c>
      <c r="T2005" s="95">
        <f t="shared" si="568"/>
        <v>0</v>
      </c>
      <c r="U2005" s="98"/>
      <c r="V2005" s="95">
        <f t="shared" si="569"/>
        <v>0</v>
      </c>
      <c r="W2005" s="95">
        <f t="shared" si="570"/>
        <v>0</v>
      </c>
      <c r="X2005" s="98">
        <f>Q2005*P2005</f>
        <v>3400000</v>
      </c>
      <c r="Y2005" s="95">
        <f t="shared" si="571"/>
        <v>0</v>
      </c>
      <c r="Z2005" s="95">
        <f t="shared" si="572"/>
        <v>3400000</v>
      </c>
      <c r="AA2005" s="277">
        <v>2024</v>
      </c>
      <c r="AB2005" s="247" t="e">
        <f t="shared" si="573"/>
        <v>#REF!</v>
      </c>
      <c r="AC2005" s="96" t="e">
        <f>S2005*IF($AA2005=2021,IF(OR($M2005="Услуги",$M2005="Работы"),#REF!,IF($U2005&lt;&gt;0,#REF!,#REF!)),1)*IF($AA2005=2022,IF(OR($M2005="Услуги",$M2005="Работы"),#REF!,IF($U2005&lt;&gt;0,#REF!,#REF!)),1)*IF($AA2005=2023,IF(OR($M2005="Услуги",$M2005="Работы"),#REF!,IF($U2005&lt;&gt;0,#REF!,#REF!)),1)*IF($AA2005=2024,IF(OR($M2005="Услуги",$M2005="Работы"),#REF!,IF($U2005&lt;&gt;0,#REF!,#REF!)),1)*IF($AA2005=2025,IF(OR($M2005="Услуги",$M2005="Работы"),#REF!,IF($U2005&lt;&gt;0,#REF!,#REF!)),1)</f>
        <v>#REF!</v>
      </c>
      <c r="AD2005" s="96" t="e">
        <f>T2005*IF($AA2005=2021,IF(OR($M2005="Услуги",$M2005="Работы"),#REF!,IF($U2005&lt;&gt;0,#REF!,#REF!)),1)*IF($AA2005=2022,IF(OR($M2005="Услуги",$M2005="Работы"),#REF!,IF($U2005&lt;&gt;0,#REF!,#REF!)),1)*IF($AA2005=2023,IF(OR($M2005="Услуги",$M2005="Работы"),#REF!,IF($U2005&lt;&gt;0,#REF!,#REF!)),1)*IF($AA2005=2024,IF(OR($M2005="Услуги",$M2005="Работы"),#REF!,IF($U2005&lt;&gt;0,#REF!,#REF!)),1)*IF($AA2005=2025,IF(OR($M2005="Услуги",$M2005="Работы"),#REF!,IF($U2005&lt;&gt;0,#REF!,#REF!)),1)</f>
        <v>#REF!</v>
      </c>
      <c r="AE2005" s="96" t="e">
        <f>U2005*IF($AA2005=2021,IF(OR($M2005="Услуги",$M2005="Работы"),#REF!,IF($U2005&lt;&gt;0,#REF!,#REF!)),1)*IF($AA2005=2022,IF(OR($M2005="Услуги",$M2005="Работы"),#REF!,IF($U2005&lt;&gt;0,#REF!,#REF!)),1)*IF($AA2005=2023,IF(OR($M2005="Услуги",$M2005="Работы"),#REF!,IF($U2005&lt;&gt;0,#REF!,#REF!)),1)*IF($AA2005=2024,IF(OR($M2005="Услуги",$M2005="Работы"),#REF!,IF($U2005&lt;&gt;0,#REF!,#REF!)),1)*IF($AA2005=2025,IF(OR($M2005="Услуги",$M2005="Работы"),#REF!,IF($U2005&lt;&gt;0,#REF!,#REF!)),1)</f>
        <v>#REF!</v>
      </c>
      <c r="AF2005" s="96" t="e">
        <f>V2005*IF($AA2005=2021,IF(OR($M2005="Услуги",$M2005="Работы"),#REF!,IF($U2005&lt;&gt;0,#REF!,#REF!)),1)*IF($AA2005=2022,IF(OR($M2005="Услуги",$M2005="Работы"),#REF!,IF($U2005&lt;&gt;0,#REF!,#REF!)),1)*IF($AA2005=2023,IF(OR($M2005="Услуги",$M2005="Работы"),#REF!,IF($U2005&lt;&gt;0,#REF!,#REF!)),1)*IF($AA2005=2024,IF(OR($M2005="Услуги",$M2005="Работы"),#REF!,IF($U2005&lt;&gt;0,#REF!,#REF!)),1)*IF($AA2005=2025,IF(OR($M2005="Услуги",$M2005="Работы"),#REF!,IF($U2005&lt;&gt;0,#REF!,#REF!)),1)</f>
        <v>#REF!</v>
      </c>
      <c r="AG2005" s="96" t="e">
        <f>W2005*IF($AA2005=2021,IF(OR($M2005="Услуги",$M2005="Работы"),#REF!,IF($U2005&lt;&gt;0,#REF!,#REF!)),1)*IF($AA2005=2022,IF(OR($M2005="Услуги",$M2005="Работы"),#REF!,IF($U2005&lt;&gt;0,#REF!,#REF!)),1)*IF($AA2005=2023,IF(OR($M2005="Услуги",$M2005="Работы"),#REF!,IF($U2005&lt;&gt;0,#REF!,#REF!)),1)*IF($AA2005=2024,IF(OR($M2005="Услуги",$M2005="Работы"),#REF!,IF($U2005&lt;&gt;0,#REF!,#REF!)),1)*IF($AA2005=2025,IF(OR($M2005="Услуги",$M2005="Работы"),#REF!,IF($U2005&lt;&gt;0,#REF!,#REF!)),1)</f>
        <v>#REF!</v>
      </c>
      <c r="AH2005" s="96" t="e">
        <f>X2005*IF($AA2005=2021,IF(OR($M2005="Услуги",$M2005="Работы"),#REF!,IF($U2005&lt;&gt;0,#REF!,#REF!)),1)*IF($AA2005=2022,IF(OR($M2005="Услуги",$M2005="Работы"),#REF!,IF($U2005&lt;&gt;0,#REF!,#REF!)),1)*IF($AA2005=2023,IF(OR($M2005="Услуги",$M2005="Работы"),#REF!,IF($U2005&lt;&gt;0,#REF!,#REF!)),1)*IF($AA2005=2024,IF(OR($M2005="Услуги",$M2005="Работы"),#REF!,IF($U2005&lt;&gt;0,#REF!,#REF!)),1)*IF($AA2005=2025,IF(OR($M2005="Услуги",$M2005="Работы"),#REF!,IF($U2005&lt;&gt;0,#REF!,#REF!)),1)</f>
        <v>#REF!</v>
      </c>
      <c r="AI2005" s="96" t="e">
        <f>Y2005*IF($AA2005=2021,IF(OR($M2005="Услуги",$M2005="Работы"),#REF!,IF($U2005&lt;&gt;0,#REF!,#REF!)),1)*IF($AA2005=2022,IF(OR($M2005="Услуги",$M2005="Работы"),#REF!,IF($U2005&lt;&gt;0,#REF!,#REF!)),1)*IF($AA2005=2023,IF(OR($M2005="Услуги",$M2005="Работы"),#REF!,IF($U2005&lt;&gt;0,#REF!,#REF!)),1)*IF($AA2005=2024,IF(OR($M2005="Услуги",$M2005="Работы"),#REF!,IF($U2005&lt;&gt;0,#REF!,#REF!)),1)*IF($AA2005=2025,IF(OR($M2005="Услуги",$M2005="Работы"),#REF!,IF($U2005&lt;&gt;0,#REF!,#REF!)),1)</f>
        <v>#REF!</v>
      </c>
      <c r="AJ2005" s="96" t="e">
        <f>Z2005*IF($AA2005=2021,IF(OR($M2005="Услуги",$M2005="Работы"),#REF!,IF($U2005&lt;&gt;0,#REF!,#REF!)),1)*IF($AA2005=2022,IF(OR($M2005="Услуги",$M2005="Работы"),#REF!,IF($U2005&lt;&gt;0,#REF!,#REF!)),1)*IF($AA2005=2023,IF(OR($M2005="Услуги",$M2005="Работы"),#REF!,IF($U2005&lt;&gt;0,#REF!,#REF!)),1)*IF($AA2005=2024,IF(OR($M2005="Услуги",$M2005="Работы"),#REF!,IF($U2005&lt;&gt;0,#REF!,#REF!)),1)*IF($AA2005=2025,IF(OR($M2005="Услуги",$M2005="Работы"),#REF!,IF($U2005&lt;&gt;0,#REF!,#REF!)),1)</f>
        <v>#REF!</v>
      </c>
    </row>
    <row r="2006" spans="1:36" ht="15" hidden="1" customHeight="1" x14ac:dyDescent="0.25">
      <c r="A2006" s="85">
        <v>1</v>
      </c>
      <c r="B2006" s="86" t="s">
        <v>7</v>
      </c>
      <c r="C2006" s="215" t="s">
        <v>596</v>
      </c>
      <c r="D2006" s="87" t="s">
        <v>23</v>
      </c>
      <c r="E2006" s="85" t="s">
        <v>531</v>
      </c>
      <c r="F2006" s="88"/>
      <c r="G2006" s="87" t="e">
        <f>VLOOKUP(D2006,#REF!,2,FALSE)</f>
        <v>#REF!</v>
      </c>
      <c r="H2006" s="88"/>
      <c r="I2006" s="88"/>
      <c r="J2006" s="86" t="s">
        <v>0</v>
      </c>
      <c r="K2006" s="87" t="s">
        <v>551</v>
      </c>
      <c r="L2006" s="229" t="s">
        <v>96</v>
      </c>
      <c r="M2006" s="90" t="s">
        <v>532</v>
      </c>
      <c r="N2006" s="112" t="s">
        <v>502</v>
      </c>
      <c r="O2006" s="112" t="s">
        <v>503</v>
      </c>
      <c r="P2006" s="277">
        <f>Приоритеты!$R$18</f>
        <v>1</v>
      </c>
      <c r="Q2006" s="100">
        <v>3400000</v>
      </c>
      <c r="R2006" s="97">
        <v>0</v>
      </c>
      <c r="S2006" s="98">
        <f t="shared" si="574"/>
        <v>3400000</v>
      </c>
      <c r="T2006" s="95">
        <f t="shared" si="568"/>
        <v>0</v>
      </c>
      <c r="U2006" s="98"/>
      <c r="V2006" s="95">
        <f t="shared" si="569"/>
        <v>0</v>
      </c>
      <c r="W2006" s="95">
        <f t="shared" si="570"/>
        <v>0</v>
      </c>
      <c r="X2006" s="98">
        <f>Q2006*P2006</f>
        <v>3400000</v>
      </c>
      <c r="Y2006" s="95">
        <f t="shared" si="571"/>
        <v>0</v>
      </c>
      <c r="Z2006" s="95">
        <f t="shared" si="572"/>
        <v>3400000</v>
      </c>
      <c r="AA2006" s="277">
        <v>2025</v>
      </c>
      <c r="AB2006" s="247" t="e">
        <f t="shared" si="573"/>
        <v>#REF!</v>
      </c>
      <c r="AC2006" s="96" t="e">
        <f>S2006*IF($AA2006=2021,IF(OR($M2006="Услуги",$M2006="Работы"),#REF!,IF($U2006&lt;&gt;0,#REF!,#REF!)),1)*IF($AA2006=2022,IF(OR($M2006="Услуги",$M2006="Работы"),#REF!,IF($U2006&lt;&gt;0,#REF!,#REF!)),1)*IF($AA2006=2023,IF(OR($M2006="Услуги",$M2006="Работы"),#REF!,IF($U2006&lt;&gt;0,#REF!,#REF!)),1)*IF($AA2006=2024,IF(OR($M2006="Услуги",$M2006="Работы"),#REF!,IF($U2006&lt;&gt;0,#REF!,#REF!)),1)*IF($AA2006=2025,IF(OR($M2006="Услуги",$M2006="Работы"),#REF!,IF($U2006&lt;&gt;0,#REF!,#REF!)),1)</f>
        <v>#REF!</v>
      </c>
      <c r="AD2006" s="96" t="e">
        <f>T2006*IF($AA2006=2021,IF(OR($M2006="Услуги",$M2006="Работы"),#REF!,IF($U2006&lt;&gt;0,#REF!,#REF!)),1)*IF($AA2006=2022,IF(OR($M2006="Услуги",$M2006="Работы"),#REF!,IF($U2006&lt;&gt;0,#REF!,#REF!)),1)*IF($AA2006=2023,IF(OR($M2006="Услуги",$M2006="Работы"),#REF!,IF($U2006&lt;&gt;0,#REF!,#REF!)),1)*IF($AA2006=2024,IF(OR($M2006="Услуги",$M2006="Работы"),#REF!,IF($U2006&lt;&gt;0,#REF!,#REF!)),1)*IF($AA2006=2025,IF(OR($M2006="Услуги",$M2006="Работы"),#REF!,IF($U2006&lt;&gt;0,#REF!,#REF!)),1)</f>
        <v>#REF!</v>
      </c>
      <c r="AE2006" s="96" t="e">
        <f>U2006*IF($AA2006=2021,IF(OR($M2006="Услуги",$M2006="Работы"),#REF!,IF($U2006&lt;&gt;0,#REF!,#REF!)),1)*IF($AA2006=2022,IF(OR($M2006="Услуги",$M2006="Работы"),#REF!,IF($U2006&lt;&gt;0,#REF!,#REF!)),1)*IF($AA2006=2023,IF(OR($M2006="Услуги",$M2006="Работы"),#REF!,IF($U2006&lt;&gt;0,#REF!,#REF!)),1)*IF($AA2006=2024,IF(OR($M2006="Услуги",$M2006="Работы"),#REF!,IF($U2006&lt;&gt;0,#REF!,#REF!)),1)*IF($AA2006=2025,IF(OR($M2006="Услуги",$M2006="Работы"),#REF!,IF($U2006&lt;&gt;0,#REF!,#REF!)),1)</f>
        <v>#REF!</v>
      </c>
      <c r="AF2006" s="96" t="e">
        <f>V2006*IF($AA2006=2021,IF(OR($M2006="Услуги",$M2006="Работы"),#REF!,IF($U2006&lt;&gt;0,#REF!,#REF!)),1)*IF($AA2006=2022,IF(OR($M2006="Услуги",$M2006="Работы"),#REF!,IF($U2006&lt;&gt;0,#REF!,#REF!)),1)*IF($AA2006=2023,IF(OR($M2006="Услуги",$M2006="Работы"),#REF!,IF($U2006&lt;&gt;0,#REF!,#REF!)),1)*IF($AA2006=2024,IF(OR($M2006="Услуги",$M2006="Работы"),#REF!,IF($U2006&lt;&gt;0,#REF!,#REF!)),1)*IF($AA2006=2025,IF(OR($M2006="Услуги",$M2006="Работы"),#REF!,IF($U2006&lt;&gt;0,#REF!,#REF!)),1)</f>
        <v>#REF!</v>
      </c>
      <c r="AG2006" s="96" t="e">
        <f>W2006*IF($AA2006=2021,IF(OR($M2006="Услуги",$M2006="Работы"),#REF!,IF($U2006&lt;&gt;0,#REF!,#REF!)),1)*IF($AA2006=2022,IF(OR($M2006="Услуги",$M2006="Работы"),#REF!,IF($U2006&lt;&gt;0,#REF!,#REF!)),1)*IF($AA2006=2023,IF(OR($M2006="Услуги",$M2006="Работы"),#REF!,IF($U2006&lt;&gt;0,#REF!,#REF!)),1)*IF($AA2006=2024,IF(OR($M2006="Услуги",$M2006="Работы"),#REF!,IF($U2006&lt;&gt;0,#REF!,#REF!)),1)*IF($AA2006=2025,IF(OR($M2006="Услуги",$M2006="Работы"),#REF!,IF($U2006&lt;&gt;0,#REF!,#REF!)),1)</f>
        <v>#REF!</v>
      </c>
      <c r="AH2006" s="96" t="e">
        <f>X2006*IF($AA2006=2021,IF(OR($M2006="Услуги",$M2006="Работы"),#REF!,IF($U2006&lt;&gt;0,#REF!,#REF!)),1)*IF($AA2006=2022,IF(OR($M2006="Услуги",$M2006="Работы"),#REF!,IF($U2006&lt;&gt;0,#REF!,#REF!)),1)*IF($AA2006=2023,IF(OR($M2006="Услуги",$M2006="Работы"),#REF!,IF($U2006&lt;&gt;0,#REF!,#REF!)),1)*IF($AA2006=2024,IF(OR($M2006="Услуги",$M2006="Работы"),#REF!,IF($U2006&lt;&gt;0,#REF!,#REF!)),1)*IF($AA2006=2025,IF(OR($M2006="Услуги",$M2006="Работы"),#REF!,IF($U2006&lt;&gt;0,#REF!,#REF!)),1)</f>
        <v>#REF!</v>
      </c>
      <c r="AI2006" s="96" t="e">
        <f>Y2006*IF($AA2006=2021,IF(OR($M2006="Услуги",$M2006="Работы"),#REF!,IF($U2006&lt;&gt;0,#REF!,#REF!)),1)*IF($AA2006=2022,IF(OR($M2006="Услуги",$M2006="Работы"),#REF!,IF($U2006&lt;&gt;0,#REF!,#REF!)),1)*IF($AA2006=2023,IF(OR($M2006="Услуги",$M2006="Работы"),#REF!,IF($U2006&lt;&gt;0,#REF!,#REF!)),1)*IF($AA2006=2024,IF(OR($M2006="Услуги",$M2006="Работы"),#REF!,IF($U2006&lt;&gt;0,#REF!,#REF!)),1)*IF($AA2006=2025,IF(OR($M2006="Услуги",$M2006="Работы"),#REF!,IF($U2006&lt;&gt;0,#REF!,#REF!)),1)</f>
        <v>#REF!</v>
      </c>
      <c r="AJ2006" s="96" t="e">
        <f>Z2006*IF($AA2006=2021,IF(OR($M2006="Услуги",$M2006="Работы"),#REF!,IF($U2006&lt;&gt;0,#REF!,#REF!)),1)*IF($AA2006=2022,IF(OR($M2006="Услуги",$M2006="Работы"),#REF!,IF($U2006&lt;&gt;0,#REF!,#REF!)),1)*IF($AA2006=2023,IF(OR($M2006="Услуги",$M2006="Работы"),#REF!,IF($U2006&lt;&gt;0,#REF!,#REF!)),1)*IF($AA2006=2024,IF(OR($M2006="Услуги",$M2006="Работы"),#REF!,IF($U2006&lt;&gt;0,#REF!,#REF!)),1)*IF($AA2006=2025,IF(OR($M2006="Услуги",$M2006="Работы"),#REF!,IF($U2006&lt;&gt;0,#REF!,#REF!)),1)</f>
        <v>#REF!</v>
      </c>
    </row>
    <row r="2007" spans="1:36" ht="15" hidden="1" customHeight="1" x14ac:dyDescent="0.25">
      <c r="A2007" s="85">
        <v>1</v>
      </c>
      <c r="B2007" s="86" t="s">
        <v>7</v>
      </c>
      <c r="C2007" s="215" t="s">
        <v>596</v>
      </c>
      <c r="D2007" s="229" t="s">
        <v>23</v>
      </c>
      <c r="E2007" s="85" t="s">
        <v>531</v>
      </c>
      <c r="F2007" s="88"/>
      <c r="G2007" s="87" t="e">
        <f>VLOOKUP(D2007,#REF!,2,FALSE)</f>
        <v>#REF!</v>
      </c>
      <c r="H2007" s="88"/>
      <c r="I2007" s="88"/>
      <c r="J2007" s="86" t="s">
        <v>0</v>
      </c>
      <c r="K2007" s="87" t="s">
        <v>551</v>
      </c>
      <c r="L2007" s="99" t="s">
        <v>96</v>
      </c>
      <c r="M2007" s="86" t="s">
        <v>4</v>
      </c>
      <c r="N2007" s="112" t="s">
        <v>473</v>
      </c>
      <c r="O2007" s="85" t="s">
        <v>474</v>
      </c>
      <c r="P2007" s="282">
        <f>Приоритеты!$T$17</f>
        <v>0</v>
      </c>
      <c r="Q2007" s="100">
        <v>5100000</v>
      </c>
      <c r="R2007" s="97">
        <v>0</v>
      </c>
      <c r="S2007" s="98">
        <f t="shared" si="574"/>
        <v>0</v>
      </c>
      <c r="T2007" s="95">
        <f t="shared" si="568"/>
        <v>0</v>
      </c>
      <c r="U2007" s="98">
        <f>Q2007*P2007</f>
        <v>0</v>
      </c>
      <c r="V2007" s="95">
        <f>U2007/1.2*$R2007</f>
        <v>0</v>
      </c>
      <c r="W2007" s="95">
        <f>U2007-V2007</f>
        <v>0</v>
      </c>
      <c r="X2007" s="98"/>
      <c r="Y2007" s="95">
        <f>X2007/1.2*$R2007</f>
        <v>0</v>
      </c>
      <c r="Z2007" s="95">
        <f>X2007-Y2007</f>
        <v>0</v>
      </c>
      <c r="AA2007" s="284">
        <v>2025</v>
      </c>
      <c r="AB2007" s="247" t="e">
        <f t="shared" si="573"/>
        <v>#REF!</v>
      </c>
      <c r="AC2007" s="96" t="e">
        <f>S2007*IF($AA2007=2021,IF(OR($M2007="Услуги",$M2007="Работы"),#REF!,IF($U2007&lt;&gt;0,#REF!,#REF!)),1)*IF($AA2007=2022,IF(OR($M2007="Услуги",$M2007="Работы"),#REF!,IF($U2007&lt;&gt;0,#REF!,#REF!)),1)*IF($AA2007=2023,IF(OR($M2007="Услуги",$M2007="Работы"),#REF!,IF($U2007&lt;&gt;0,#REF!,#REF!)),1)*IF($AA2007=2024,IF(OR($M2007="Услуги",$M2007="Работы"),#REF!,IF($U2007&lt;&gt;0,#REF!,#REF!)),1)*IF($AA2007=2025,IF(OR($M2007="Услуги",$M2007="Работы"),#REF!,IF($U2007&lt;&gt;0,#REF!,#REF!)),1)</f>
        <v>#REF!</v>
      </c>
      <c r="AD2007" s="96" t="e">
        <f>T2007*IF($AA2007=2021,IF(OR($M2007="Услуги",$M2007="Работы"),#REF!,IF($U2007&lt;&gt;0,#REF!,#REF!)),1)*IF($AA2007=2022,IF(OR($M2007="Услуги",$M2007="Работы"),#REF!,IF($U2007&lt;&gt;0,#REF!,#REF!)),1)*IF($AA2007=2023,IF(OR($M2007="Услуги",$M2007="Работы"),#REF!,IF($U2007&lt;&gt;0,#REF!,#REF!)),1)*IF($AA2007=2024,IF(OR($M2007="Услуги",$M2007="Работы"),#REF!,IF($U2007&lt;&gt;0,#REF!,#REF!)),1)*IF($AA2007=2025,IF(OR($M2007="Услуги",$M2007="Работы"),#REF!,IF($U2007&lt;&gt;0,#REF!,#REF!)),1)</f>
        <v>#REF!</v>
      </c>
      <c r="AE2007" s="96" t="e">
        <f>U2007*IF($AA2007=2021,IF(OR($M2007="Услуги",$M2007="Работы"),#REF!,IF($U2007&lt;&gt;0,#REF!,#REF!)),1)*IF($AA2007=2022,IF(OR($M2007="Услуги",$M2007="Работы"),#REF!,IF($U2007&lt;&gt;0,#REF!,#REF!)),1)*IF($AA2007=2023,IF(OR($M2007="Услуги",$M2007="Работы"),#REF!,IF($U2007&lt;&gt;0,#REF!,#REF!)),1)*IF($AA2007=2024,IF(OR($M2007="Услуги",$M2007="Работы"),#REF!,IF($U2007&lt;&gt;0,#REF!,#REF!)),1)*IF($AA2007=2025,IF(OR($M2007="Услуги",$M2007="Работы"),#REF!,IF($U2007&lt;&gt;0,#REF!,#REF!)),1)</f>
        <v>#REF!</v>
      </c>
      <c r="AF2007" s="96" t="e">
        <f>V2007*IF($AA2007=2021,IF(OR($M2007="Услуги",$M2007="Работы"),#REF!,IF($U2007&lt;&gt;0,#REF!,#REF!)),1)*IF($AA2007=2022,IF(OR($M2007="Услуги",$M2007="Работы"),#REF!,IF($U2007&lt;&gt;0,#REF!,#REF!)),1)*IF($AA2007=2023,IF(OR($M2007="Услуги",$M2007="Работы"),#REF!,IF($U2007&lt;&gt;0,#REF!,#REF!)),1)*IF($AA2007=2024,IF(OR($M2007="Услуги",$M2007="Работы"),#REF!,IF($U2007&lt;&gt;0,#REF!,#REF!)),1)*IF($AA2007=2025,IF(OR($M2007="Услуги",$M2007="Работы"),#REF!,IF($U2007&lt;&gt;0,#REF!,#REF!)),1)</f>
        <v>#REF!</v>
      </c>
      <c r="AG2007" s="96" t="e">
        <f>W2007*IF($AA2007=2021,IF(OR($M2007="Услуги",$M2007="Работы"),#REF!,IF($U2007&lt;&gt;0,#REF!,#REF!)),1)*IF($AA2007=2022,IF(OR($M2007="Услуги",$M2007="Работы"),#REF!,IF($U2007&lt;&gt;0,#REF!,#REF!)),1)*IF($AA2007=2023,IF(OR($M2007="Услуги",$M2007="Работы"),#REF!,IF($U2007&lt;&gt;0,#REF!,#REF!)),1)*IF($AA2007=2024,IF(OR($M2007="Услуги",$M2007="Работы"),#REF!,IF($U2007&lt;&gt;0,#REF!,#REF!)),1)*IF($AA2007=2025,IF(OR($M2007="Услуги",$M2007="Работы"),#REF!,IF($U2007&lt;&gt;0,#REF!,#REF!)),1)</f>
        <v>#REF!</v>
      </c>
      <c r="AH2007" s="96" t="e">
        <f>X2007*IF($AA2007=2021,IF(OR($M2007="Услуги",$M2007="Работы"),#REF!,IF($U2007&lt;&gt;0,#REF!,#REF!)),1)*IF($AA2007=2022,IF(OR($M2007="Услуги",$M2007="Работы"),#REF!,IF($U2007&lt;&gt;0,#REF!,#REF!)),1)*IF($AA2007=2023,IF(OR($M2007="Услуги",$M2007="Работы"),#REF!,IF($U2007&lt;&gt;0,#REF!,#REF!)),1)*IF($AA2007=2024,IF(OR($M2007="Услуги",$M2007="Работы"),#REF!,IF($U2007&lt;&gt;0,#REF!,#REF!)),1)*IF($AA2007=2025,IF(OR($M2007="Услуги",$M2007="Работы"),#REF!,IF($U2007&lt;&gt;0,#REF!,#REF!)),1)</f>
        <v>#REF!</v>
      </c>
      <c r="AI2007" s="96" t="e">
        <f>Y2007*IF($AA2007=2021,IF(OR($M2007="Услуги",$M2007="Работы"),#REF!,IF($U2007&lt;&gt;0,#REF!,#REF!)),1)*IF($AA2007=2022,IF(OR($M2007="Услуги",$M2007="Работы"),#REF!,IF($U2007&lt;&gt;0,#REF!,#REF!)),1)*IF($AA2007=2023,IF(OR($M2007="Услуги",$M2007="Работы"),#REF!,IF($U2007&lt;&gt;0,#REF!,#REF!)),1)*IF($AA2007=2024,IF(OR($M2007="Услуги",$M2007="Работы"),#REF!,IF($U2007&lt;&gt;0,#REF!,#REF!)),1)*IF($AA2007=2025,IF(OR($M2007="Услуги",$M2007="Работы"),#REF!,IF($U2007&lt;&gt;0,#REF!,#REF!)),1)</f>
        <v>#REF!</v>
      </c>
      <c r="AJ2007" s="96" t="e">
        <f>Z2007*IF($AA2007=2021,IF(OR($M2007="Услуги",$M2007="Работы"),#REF!,IF($U2007&lt;&gt;0,#REF!,#REF!)),1)*IF($AA2007=2022,IF(OR($M2007="Услуги",$M2007="Работы"),#REF!,IF($U2007&lt;&gt;0,#REF!,#REF!)),1)*IF($AA2007=2023,IF(OR($M2007="Услуги",$M2007="Работы"),#REF!,IF($U2007&lt;&gt;0,#REF!,#REF!)),1)*IF($AA2007=2024,IF(OR($M2007="Услуги",$M2007="Работы"),#REF!,IF($U2007&lt;&gt;0,#REF!,#REF!)),1)*IF($AA2007=2025,IF(OR($M2007="Услуги",$M2007="Работы"),#REF!,IF($U2007&lt;&gt;0,#REF!,#REF!)),1)</f>
        <v>#REF!</v>
      </c>
    </row>
    <row r="2008" spans="1:36" ht="15" hidden="1" customHeight="1" x14ac:dyDescent="0.25">
      <c r="A2008" s="85">
        <v>1</v>
      </c>
      <c r="B2008" s="86" t="s">
        <v>7</v>
      </c>
      <c r="C2008" s="215" t="s">
        <v>596</v>
      </c>
      <c r="D2008" s="229" t="s">
        <v>23</v>
      </c>
      <c r="E2008" s="85" t="s">
        <v>531</v>
      </c>
      <c r="F2008" s="88"/>
      <c r="G2008" s="87" t="e">
        <f>VLOOKUP(D2008,#REF!,2,FALSE)</f>
        <v>#REF!</v>
      </c>
      <c r="H2008" s="88"/>
      <c r="I2008" s="88"/>
      <c r="J2008" s="86" t="s">
        <v>0</v>
      </c>
      <c r="K2008" s="87" t="s">
        <v>551</v>
      </c>
      <c r="L2008" s="99" t="s">
        <v>96</v>
      </c>
      <c r="M2008" s="90" t="s">
        <v>528</v>
      </c>
      <c r="N2008" s="112" t="s">
        <v>494</v>
      </c>
      <c r="O2008" s="112" t="s">
        <v>495</v>
      </c>
      <c r="P2008" s="282">
        <f>Приоритеты!$T$17</f>
        <v>0</v>
      </c>
      <c r="Q2008" s="113">
        <v>950000</v>
      </c>
      <c r="R2008" s="97">
        <v>0.2</v>
      </c>
      <c r="S2008" s="98">
        <f t="shared" si="574"/>
        <v>0</v>
      </c>
      <c r="T2008" s="95">
        <f t="shared" si="568"/>
        <v>0</v>
      </c>
      <c r="U2008" s="98">
        <f>Q2008*P2008</f>
        <v>0</v>
      </c>
      <c r="V2008" s="95">
        <f>U2008/1.2*$R2008</f>
        <v>0</v>
      </c>
      <c r="W2008" s="95">
        <f>U2008-V2008</f>
        <v>0</v>
      </c>
      <c r="X2008" s="98"/>
      <c r="Y2008" s="95">
        <f>X2008/1.2*$R2008</f>
        <v>0</v>
      </c>
      <c r="Z2008" s="95">
        <f>X2008-Y2008</f>
        <v>0</v>
      </c>
      <c r="AA2008" s="284">
        <v>2025</v>
      </c>
      <c r="AB2008" s="247" t="e">
        <f t="shared" si="573"/>
        <v>#REF!</v>
      </c>
      <c r="AC2008" s="96" t="e">
        <f>S2008*IF($AA2008=2021,IF(OR($M2008="Услуги",$M2008="Работы"),#REF!,IF($U2008&lt;&gt;0,#REF!,#REF!)),1)*IF($AA2008=2022,IF(OR($M2008="Услуги",$M2008="Работы"),#REF!,IF($U2008&lt;&gt;0,#REF!,#REF!)),1)*IF($AA2008=2023,IF(OR($M2008="Услуги",$M2008="Работы"),#REF!,IF($U2008&lt;&gt;0,#REF!,#REF!)),1)*IF($AA2008=2024,IF(OR($M2008="Услуги",$M2008="Работы"),#REF!,IF($U2008&lt;&gt;0,#REF!,#REF!)),1)*IF($AA2008=2025,IF(OR($M2008="Услуги",$M2008="Работы"),#REF!,IF($U2008&lt;&gt;0,#REF!,#REF!)),1)</f>
        <v>#REF!</v>
      </c>
      <c r="AD2008" s="96" t="e">
        <f>T2008*IF($AA2008=2021,IF(OR($M2008="Услуги",$M2008="Работы"),#REF!,IF($U2008&lt;&gt;0,#REF!,#REF!)),1)*IF($AA2008=2022,IF(OR($M2008="Услуги",$M2008="Работы"),#REF!,IF($U2008&lt;&gt;0,#REF!,#REF!)),1)*IF($AA2008=2023,IF(OR($M2008="Услуги",$M2008="Работы"),#REF!,IF($U2008&lt;&gt;0,#REF!,#REF!)),1)*IF($AA2008=2024,IF(OR($M2008="Услуги",$M2008="Работы"),#REF!,IF($U2008&lt;&gt;0,#REF!,#REF!)),1)*IF($AA2008=2025,IF(OR($M2008="Услуги",$M2008="Работы"),#REF!,IF($U2008&lt;&gt;0,#REF!,#REF!)),1)</f>
        <v>#REF!</v>
      </c>
      <c r="AE2008" s="96" t="e">
        <f>U2008*IF($AA2008=2021,IF(OR($M2008="Услуги",$M2008="Работы"),#REF!,IF($U2008&lt;&gt;0,#REF!,#REF!)),1)*IF($AA2008=2022,IF(OR($M2008="Услуги",$M2008="Работы"),#REF!,IF($U2008&lt;&gt;0,#REF!,#REF!)),1)*IF($AA2008=2023,IF(OR($M2008="Услуги",$M2008="Работы"),#REF!,IF($U2008&lt;&gt;0,#REF!,#REF!)),1)*IF($AA2008=2024,IF(OR($M2008="Услуги",$M2008="Работы"),#REF!,IF($U2008&lt;&gt;0,#REF!,#REF!)),1)*IF($AA2008=2025,IF(OR($M2008="Услуги",$M2008="Работы"),#REF!,IF($U2008&lt;&gt;0,#REF!,#REF!)),1)</f>
        <v>#REF!</v>
      </c>
      <c r="AF2008" s="96" t="e">
        <f>V2008*IF($AA2008=2021,IF(OR($M2008="Услуги",$M2008="Работы"),#REF!,IF($U2008&lt;&gt;0,#REF!,#REF!)),1)*IF($AA2008=2022,IF(OR($M2008="Услуги",$M2008="Работы"),#REF!,IF($U2008&lt;&gt;0,#REF!,#REF!)),1)*IF($AA2008=2023,IF(OR($M2008="Услуги",$M2008="Работы"),#REF!,IF($U2008&lt;&gt;0,#REF!,#REF!)),1)*IF($AA2008=2024,IF(OR($M2008="Услуги",$M2008="Работы"),#REF!,IF($U2008&lt;&gt;0,#REF!,#REF!)),1)*IF($AA2008=2025,IF(OR($M2008="Услуги",$M2008="Работы"),#REF!,IF($U2008&lt;&gt;0,#REF!,#REF!)),1)</f>
        <v>#REF!</v>
      </c>
      <c r="AG2008" s="96" t="e">
        <f>W2008*IF($AA2008=2021,IF(OR($M2008="Услуги",$M2008="Работы"),#REF!,IF($U2008&lt;&gt;0,#REF!,#REF!)),1)*IF($AA2008=2022,IF(OR($M2008="Услуги",$M2008="Работы"),#REF!,IF($U2008&lt;&gt;0,#REF!,#REF!)),1)*IF($AA2008=2023,IF(OR($M2008="Услуги",$M2008="Работы"),#REF!,IF($U2008&lt;&gt;0,#REF!,#REF!)),1)*IF($AA2008=2024,IF(OR($M2008="Услуги",$M2008="Работы"),#REF!,IF($U2008&lt;&gt;0,#REF!,#REF!)),1)*IF($AA2008=2025,IF(OR($M2008="Услуги",$M2008="Работы"),#REF!,IF($U2008&lt;&gt;0,#REF!,#REF!)),1)</f>
        <v>#REF!</v>
      </c>
      <c r="AH2008" s="96" t="e">
        <f>X2008*IF($AA2008=2021,IF(OR($M2008="Услуги",$M2008="Работы"),#REF!,IF($U2008&lt;&gt;0,#REF!,#REF!)),1)*IF($AA2008=2022,IF(OR($M2008="Услуги",$M2008="Работы"),#REF!,IF($U2008&lt;&gt;0,#REF!,#REF!)),1)*IF($AA2008=2023,IF(OR($M2008="Услуги",$M2008="Работы"),#REF!,IF($U2008&lt;&gt;0,#REF!,#REF!)),1)*IF($AA2008=2024,IF(OR($M2008="Услуги",$M2008="Работы"),#REF!,IF($U2008&lt;&gt;0,#REF!,#REF!)),1)*IF($AA2008=2025,IF(OR($M2008="Услуги",$M2008="Работы"),#REF!,IF($U2008&lt;&gt;0,#REF!,#REF!)),1)</f>
        <v>#REF!</v>
      </c>
      <c r="AI2008" s="96" t="e">
        <f>Y2008*IF($AA2008=2021,IF(OR($M2008="Услуги",$M2008="Работы"),#REF!,IF($U2008&lt;&gt;0,#REF!,#REF!)),1)*IF($AA2008=2022,IF(OR($M2008="Услуги",$M2008="Работы"),#REF!,IF($U2008&lt;&gt;0,#REF!,#REF!)),1)*IF($AA2008=2023,IF(OR($M2008="Услуги",$M2008="Работы"),#REF!,IF($U2008&lt;&gt;0,#REF!,#REF!)),1)*IF($AA2008=2024,IF(OR($M2008="Услуги",$M2008="Работы"),#REF!,IF($U2008&lt;&gt;0,#REF!,#REF!)),1)*IF($AA2008=2025,IF(OR($M2008="Услуги",$M2008="Работы"),#REF!,IF($U2008&lt;&gt;0,#REF!,#REF!)),1)</f>
        <v>#REF!</v>
      </c>
      <c r="AJ2008" s="96" t="e">
        <f>Z2008*IF($AA2008=2021,IF(OR($M2008="Услуги",$M2008="Работы"),#REF!,IF($U2008&lt;&gt;0,#REF!,#REF!)),1)*IF($AA2008=2022,IF(OR($M2008="Услуги",$M2008="Работы"),#REF!,IF($U2008&lt;&gt;0,#REF!,#REF!)),1)*IF($AA2008=2023,IF(OR($M2008="Услуги",$M2008="Работы"),#REF!,IF($U2008&lt;&gt;0,#REF!,#REF!)),1)*IF($AA2008=2024,IF(OR($M2008="Услуги",$M2008="Работы"),#REF!,IF($U2008&lt;&gt;0,#REF!,#REF!)),1)*IF($AA2008=2025,IF(OR($M2008="Услуги",$M2008="Работы"),#REF!,IF($U2008&lt;&gt;0,#REF!,#REF!)),1)</f>
        <v>#REF!</v>
      </c>
    </row>
    <row r="2009" spans="1:36" ht="15" hidden="1" customHeight="1" x14ac:dyDescent="0.25">
      <c r="A2009" s="85">
        <v>1</v>
      </c>
      <c r="B2009" s="86" t="s">
        <v>7</v>
      </c>
      <c r="C2009" s="215" t="s">
        <v>596</v>
      </c>
      <c r="D2009" s="229" t="s">
        <v>23</v>
      </c>
      <c r="E2009" s="85" t="s">
        <v>531</v>
      </c>
      <c r="F2009" s="88"/>
      <c r="G2009" s="87" t="e">
        <f>VLOOKUP(D2009,#REF!,2,FALSE)</f>
        <v>#REF!</v>
      </c>
      <c r="H2009" s="88"/>
      <c r="I2009" s="88"/>
      <c r="J2009" s="86" t="s">
        <v>0</v>
      </c>
      <c r="K2009" s="87" t="s">
        <v>551</v>
      </c>
      <c r="L2009" s="99" t="s">
        <v>96</v>
      </c>
      <c r="M2009" s="90" t="s">
        <v>528</v>
      </c>
      <c r="N2009" s="112" t="s">
        <v>496</v>
      </c>
      <c r="O2009" s="112" t="s">
        <v>497</v>
      </c>
      <c r="P2009" s="282">
        <f>Приоритеты!$T$17</f>
        <v>0</v>
      </c>
      <c r="Q2009" s="113">
        <v>1040000</v>
      </c>
      <c r="R2009" s="97">
        <v>0.2</v>
      </c>
      <c r="S2009" s="98">
        <f t="shared" si="574"/>
        <v>0</v>
      </c>
      <c r="T2009" s="95">
        <f t="shared" si="568"/>
        <v>0</v>
      </c>
      <c r="U2009" s="98">
        <f>Q2009*P2009</f>
        <v>0</v>
      </c>
      <c r="V2009" s="95">
        <f>U2009/1.2*$R2009</f>
        <v>0</v>
      </c>
      <c r="W2009" s="95">
        <f>U2009-V2009</f>
        <v>0</v>
      </c>
      <c r="X2009" s="98"/>
      <c r="Y2009" s="95">
        <f>X2009/1.2*$R2009</f>
        <v>0</v>
      </c>
      <c r="Z2009" s="95">
        <f>X2009-Y2009</f>
        <v>0</v>
      </c>
      <c r="AA2009" s="284">
        <v>2025</v>
      </c>
      <c r="AB2009" s="247" t="e">
        <f t="shared" si="573"/>
        <v>#REF!</v>
      </c>
      <c r="AC2009" s="96" t="e">
        <f>S2009*IF($AA2009=2021,IF(OR($M2009="Услуги",$M2009="Работы"),#REF!,IF($U2009&lt;&gt;0,#REF!,#REF!)),1)*IF($AA2009=2022,IF(OR($M2009="Услуги",$M2009="Работы"),#REF!,IF($U2009&lt;&gt;0,#REF!,#REF!)),1)*IF($AA2009=2023,IF(OR($M2009="Услуги",$M2009="Работы"),#REF!,IF($U2009&lt;&gt;0,#REF!,#REF!)),1)*IF($AA2009=2024,IF(OR($M2009="Услуги",$M2009="Работы"),#REF!,IF($U2009&lt;&gt;0,#REF!,#REF!)),1)*IF($AA2009=2025,IF(OR($M2009="Услуги",$M2009="Работы"),#REF!,IF($U2009&lt;&gt;0,#REF!,#REF!)),1)</f>
        <v>#REF!</v>
      </c>
      <c r="AD2009" s="96" t="e">
        <f>T2009*IF($AA2009=2021,IF(OR($M2009="Услуги",$M2009="Работы"),#REF!,IF($U2009&lt;&gt;0,#REF!,#REF!)),1)*IF($AA2009=2022,IF(OR($M2009="Услуги",$M2009="Работы"),#REF!,IF($U2009&lt;&gt;0,#REF!,#REF!)),1)*IF($AA2009=2023,IF(OR($M2009="Услуги",$M2009="Работы"),#REF!,IF($U2009&lt;&gt;0,#REF!,#REF!)),1)*IF($AA2009=2024,IF(OR($M2009="Услуги",$M2009="Работы"),#REF!,IF($U2009&lt;&gt;0,#REF!,#REF!)),1)*IF($AA2009=2025,IF(OR($M2009="Услуги",$M2009="Работы"),#REF!,IF($U2009&lt;&gt;0,#REF!,#REF!)),1)</f>
        <v>#REF!</v>
      </c>
      <c r="AE2009" s="96" t="e">
        <f>U2009*IF($AA2009=2021,IF(OR($M2009="Услуги",$M2009="Работы"),#REF!,IF($U2009&lt;&gt;0,#REF!,#REF!)),1)*IF($AA2009=2022,IF(OR($M2009="Услуги",$M2009="Работы"),#REF!,IF($U2009&lt;&gt;0,#REF!,#REF!)),1)*IF($AA2009=2023,IF(OR($M2009="Услуги",$M2009="Работы"),#REF!,IF($U2009&lt;&gt;0,#REF!,#REF!)),1)*IF($AA2009=2024,IF(OR($M2009="Услуги",$M2009="Работы"),#REF!,IF($U2009&lt;&gt;0,#REF!,#REF!)),1)*IF($AA2009=2025,IF(OR($M2009="Услуги",$M2009="Работы"),#REF!,IF($U2009&lt;&gt;0,#REF!,#REF!)),1)</f>
        <v>#REF!</v>
      </c>
      <c r="AF2009" s="96" t="e">
        <f>V2009*IF($AA2009=2021,IF(OR($M2009="Услуги",$M2009="Работы"),#REF!,IF($U2009&lt;&gt;0,#REF!,#REF!)),1)*IF($AA2009=2022,IF(OR($M2009="Услуги",$M2009="Работы"),#REF!,IF($U2009&lt;&gt;0,#REF!,#REF!)),1)*IF($AA2009=2023,IF(OR($M2009="Услуги",$M2009="Работы"),#REF!,IF($U2009&lt;&gt;0,#REF!,#REF!)),1)*IF($AA2009=2024,IF(OR($M2009="Услуги",$M2009="Работы"),#REF!,IF($U2009&lt;&gt;0,#REF!,#REF!)),1)*IF($AA2009=2025,IF(OR($M2009="Услуги",$M2009="Работы"),#REF!,IF($U2009&lt;&gt;0,#REF!,#REF!)),1)</f>
        <v>#REF!</v>
      </c>
      <c r="AG2009" s="96" t="e">
        <f>W2009*IF($AA2009=2021,IF(OR($M2009="Услуги",$M2009="Работы"),#REF!,IF($U2009&lt;&gt;0,#REF!,#REF!)),1)*IF($AA2009=2022,IF(OR($M2009="Услуги",$M2009="Работы"),#REF!,IF($U2009&lt;&gt;0,#REF!,#REF!)),1)*IF($AA2009=2023,IF(OR($M2009="Услуги",$M2009="Работы"),#REF!,IF($U2009&lt;&gt;0,#REF!,#REF!)),1)*IF($AA2009=2024,IF(OR($M2009="Услуги",$M2009="Работы"),#REF!,IF($U2009&lt;&gt;0,#REF!,#REF!)),1)*IF($AA2009=2025,IF(OR($M2009="Услуги",$M2009="Работы"),#REF!,IF($U2009&lt;&gt;0,#REF!,#REF!)),1)</f>
        <v>#REF!</v>
      </c>
      <c r="AH2009" s="96" t="e">
        <f>X2009*IF($AA2009=2021,IF(OR($M2009="Услуги",$M2009="Работы"),#REF!,IF($U2009&lt;&gt;0,#REF!,#REF!)),1)*IF($AA2009=2022,IF(OR($M2009="Услуги",$M2009="Работы"),#REF!,IF($U2009&lt;&gt;0,#REF!,#REF!)),1)*IF($AA2009=2023,IF(OR($M2009="Услуги",$M2009="Работы"),#REF!,IF($U2009&lt;&gt;0,#REF!,#REF!)),1)*IF($AA2009=2024,IF(OR($M2009="Услуги",$M2009="Работы"),#REF!,IF($U2009&lt;&gt;0,#REF!,#REF!)),1)*IF($AA2009=2025,IF(OR($M2009="Услуги",$M2009="Работы"),#REF!,IF($U2009&lt;&gt;0,#REF!,#REF!)),1)</f>
        <v>#REF!</v>
      </c>
      <c r="AI2009" s="96" t="e">
        <f>Y2009*IF($AA2009=2021,IF(OR($M2009="Услуги",$M2009="Работы"),#REF!,IF($U2009&lt;&gt;0,#REF!,#REF!)),1)*IF($AA2009=2022,IF(OR($M2009="Услуги",$M2009="Работы"),#REF!,IF($U2009&lt;&gt;0,#REF!,#REF!)),1)*IF($AA2009=2023,IF(OR($M2009="Услуги",$M2009="Работы"),#REF!,IF($U2009&lt;&gt;0,#REF!,#REF!)),1)*IF($AA2009=2024,IF(OR($M2009="Услуги",$M2009="Работы"),#REF!,IF($U2009&lt;&gt;0,#REF!,#REF!)),1)*IF($AA2009=2025,IF(OR($M2009="Услуги",$M2009="Работы"),#REF!,IF($U2009&lt;&gt;0,#REF!,#REF!)),1)</f>
        <v>#REF!</v>
      </c>
      <c r="AJ2009" s="96" t="e">
        <f>Z2009*IF($AA2009=2021,IF(OR($M2009="Услуги",$M2009="Работы"),#REF!,IF($U2009&lt;&gt;0,#REF!,#REF!)),1)*IF($AA2009=2022,IF(OR($M2009="Услуги",$M2009="Работы"),#REF!,IF($U2009&lt;&gt;0,#REF!,#REF!)),1)*IF($AA2009=2023,IF(OR($M2009="Услуги",$M2009="Работы"),#REF!,IF($U2009&lt;&gt;0,#REF!,#REF!)),1)*IF($AA2009=2024,IF(OR($M2009="Услуги",$M2009="Работы"),#REF!,IF($U2009&lt;&gt;0,#REF!,#REF!)),1)*IF($AA2009=2025,IF(OR($M2009="Услуги",$M2009="Работы"),#REF!,IF($U2009&lt;&gt;0,#REF!,#REF!)),1)</f>
        <v>#REF!</v>
      </c>
    </row>
    <row r="2010" spans="1:36" ht="15" hidden="1" customHeight="1" x14ac:dyDescent="0.25">
      <c r="A2010" s="85">
        <v>1</v>
      </c>
      <c r="B2010" s="86" t="s">
        <v>7</v>
      </c>
      <c r="C2010" s="215" t="s">
        <v>596</v>
      </c>
      <c r="D2010" s="229" t="s">
        <v>23</v>
      </c>
      <c r="E2010" s="85" t="s">
        <v>531</v>
      </c>
      <c r="F2010" s="88"/>
      <c r="G2010" s="87" t="e">
        <f>VLOOKUP(D2010,#REF!,2,FALSE)</f>
        <v>#REF!</v>
      </c>
      <c r="H2010" s="88"/>
      <c r="I2010" s="88"/>
      <c r="J2010" s="86" t="s">
        <v>0</v>
      </c>
      <c r="K2010" s="87" t="s">
        <v>551</v>
      </c>
      <c r="L2010" s="99" t="s">
        <v>96</v>
      </c>
      <c r="M2010" s="90" t="s">
        <v>528</v>
      </c>
      <c r="N2010" s="112" t="s">
        <v>498</v>
      </c>
      <c r="O2010" s="112" t="s">
        <v>499</v>
      </c>
      <c r="P2010" s="282">
        <f>Приоритеты!$T$17</f>
        <v>0</v>
      </c>
      <c r="Q2010" s="113">
        <v>2825000</v>
      </c>
      <c r="R2010" s="97">
        <v>0.2</v>
      </c>
      <c r="S2010" s="98">
        <f t="shared" si="574"/>
        <v>0</v>
      </c>
      <c r="T2010" s="95">
        <f t="shared" si="568"/>
        <v>0</v>
      </c>
      <c r="U2010" s="98">
        <f>Q2010*P2010</f>
        <v>0</v>
      </c>
      <c r="V2010" s="95">
        <f>U2010/1.2*$R2010</f>
        <v>0</v>
      </c>
      <c r="W2010" s="95">
        <f>U2010-V2010</f>
        <v>0</v>
      </c>
      <c r="X2010" s="98"/>
      <c r="Y2010" s="95">
        <f>X2010/1.2*$R2010</f>
        <v>0</v>
      </c>
      <c r="Z2010" s="95">
        <f>X2010-Y2010</f>
        <v>0</v>
      </c>
      <c r="AA2010" s="284">
        <v>2025</v>
      </c>
      <c r="AB2010" s="247" t="e">
        <f t="shared" si="573"/>
        <v>#REF!</v>
      </c>
      <c r="AC2010" s="96" t="e">
        <f>S2010*IF($AA2010=2021,IF(OR($M2010="Услуги",$M2010="Работы"),#REF!,IF($U2010&lt;&gt;0,#REF!,#REF!)),1)*IF($AA2010=2022,IF(OR($M2010="Услуги",$M2010="Работы"),#REF!,IF($U2010&lt;&gt;0,#REF!,#REF!)),1)*IF($AA2010=2023,IF(OR($M2010="Услуги",$M2010="Работы"),#REF!,IF($U2010&lt;&gt;0,#REF!,#REF!)),1)*IF($AA2010=2024,IF(OR($M2010="Услуги",$M2010="Работы"),#REF!,IF($U2010&lt;&gt;0,#REF!,#REF!)),1)*IF($AA2010=2025,IF(OR($M2010="Услуги",$M2010="Работы"),#REF!,IF($U2010&lt;&gt;0,#REF!,#REF!)),1)</f>
        <v>#REF!</v>
      </c>
      <c r="AD2010" s="96" t="e">
        <f>T2010*IF($AA2010=2021,IF(OR($M2010="Услуги",$M2010="Работы"),#REF!,IF($U2010&lt;&gt;0,#REF!,#REF!)),1)*IF($AA2010=2022,IF(OR($M2010="Услуги",$M2010="Работы"),#REF!,IF($U2010&lt;&gt;0,#REF!,#REF!)),1)*IF($AA2010=2023,IF(OR($M2010="Услуги",$M2010="Работы"),#REF!,IF($U2010&lt;&gt;0,#REF!,#REF!)),1)*IF($AA2010=2024,IF(OR($M2010="Услуги",$M2010="Работы"),#REF!,IF($U2010&lt;&gt;0,#REF!,#REF!)),1)*IF($AA2010=2025,IF(OR($M2010="Услуги",$M2010="Работы"),#REF!,IF($U2010&lt;&gt;0,#REF!,#REF!)),1)</f>
        <v>#REF!</v>
      </c>
      <c r="AE2010" s="96" t="e">
        <f>U2010*IF($AA2010=2021,IF(OR($M2010="Услуги",$M2010="Работы"),#REF!,IF($U2010&lt;&gt;0,#REF!,#REF!)),1)*IF($AA2010=2022,IF(OR($M2010="Услуги",$M2010="Работы"),#REF!,IF($U2010&lt;&gt;0,#REF!,#REF!)),1)*IF($AA2010=2023,IF(OR($M2010="Услуги",$M2010="Работы"),#REF!,IF($U2010&lt;&gt;0,#REF!,#REF!)),1)*IF($AA2010=2024,IF(OR($M2010="Услуги",$M2010="Работы"),#REF!,IF($U2010&lt;&gt;0,#REF!,#REF!)),1)*IF($AA2010=2025,IF(OR($M2010="Услуги",$M2010="Работы"),#REF!,IF($U2010&lt;&gt;0,#REF!,#REF!)),1)</f>
        <v>#REF!</v>
      </c>
      <c r="AF2010" s="96" t="e">
        <f>V2010*IF($AA2010=2021,IF(OR($M2010="Услуги",$M2010="Работы"),#REF!,IF($U2010&lt;&gt;0,#REF!,#REF!)),1)*IF($AA2010=2022,IF(OR($M2010="Услуги",$M2010="Работы"),#REF!,IF($U2010&lt;&gt;0,#REF!,#REF!)),1)*IF($AA2010=2023,IF(OR($M2010="Услуги",$M2010="Работы"),#REF!,IF($U2010&lt;&gt;0,#REF!,#REF!)),1)*IF($AA2010=2024,IF(OR($M2010="Услуги",$M2010="Работы"),#REF!,IF($U2010&lt;&gt;0,#REF!,#REF!)),1)*IF($AA2010=2025,IF(OR($M2010="Услуги",$M2010="Работы"),#REF!,IF($U2010&lt;&gt;0,#REF!,#REF!)),1)</f>
        <v>#REF!</v>
      </c>
      <c r="AG2010" s="96" t="e">
        <f>W2010*IF($AA2010=2021,IF(OR($M2010="Услуги",$M2010="Работы"),#REF!,IF($U2010&lt;&gt;0,#REF!,#REF!)),1)*IF($AA2010=2022,IF(OR($M2010="Услуги",$M2010="Работы"),#REF!,IF($U2010&lt;&gt;0,#REF!,#REF!)),1)*IF($AA2010=2023,IF(OR($M2010="Услуги",$M2010="Работы"),#REF!,IF($U2010&lt;&gt;0,#REF!,#REF!)),1)*IF($AA2010=2024,IF(OR($M2010="Услуги",$M2010="Работы"),#REF!,IF($U2010&lt;&gt;0,#REF!,#REF!)),1)*IF($AA2010=2025,IF(OR($M2010="Услуги",$M2010="Работы"),#REF!,IF($U2010&lt;&gt;0,#REF!,#REF!)),1)</f>
        <v>#REF!</v>
      </c>
      <c r="AH2010" s="96" t="e">
        <f>X2010*IF($AA2010=2021,IF(OR($M2010="Услуги",$M2010="Работы"),#REF!,IF($U2010&lt;&gt;0,#REF!,#REF!)),1)*IF($AA2010=2022,IF(OR($M2010="Услуги",$M2010="Работы"),#REF!,IF($U2010&lt;&gt;0,#REF!,#REF!)),1)*IF($AA2010=2023,IF(OR($M2010="Услуги",$M2010="Работы"),#REF!,IF($U2010&lt;&gt;0,#REF!,#REF!)),1)*IF($AA2010=2024,IF(OR($M2010="Услуги",$M2010="Работы"),#REF!,IF($U2010&lt;&gt;0,#REF!,#REF!)),1)*IF($AA2010=2025,IF(OR($M2010="Услуги",$M2010="Работы"),#REF!,IF($U2010&lt;&gt;0,#REF!,#REF!)),1)</f>
        <v>#REF!</v>
      </c>
      <c r="AI2010" s="96" t="e">
        <f>Y2010*IF($AA2010=2021,IF(OR($M2010="Услуги",$M2010="Работы"),#REF!,IF($U2010&lt;&gt;0,#REF!,#REF!)),1)*IF($AA2010=2022,IF(OR($M2010="Услуги",$M2010="Работы"),#REF!,IF($U2010&lt;&gt;0,#REF!,#REF!)),1)*IF($AA2010=2023,IF(OR($M2010="Услуги",$M2010="Работы"),#REF!,IF($U2010&lt;&gt;0,#REF!,#REF!)),1)*IF($AA2010=2024,IF(OR($M2010="Услуги",$M2010="Работы"),#REF!,IF($U2010&lt;&gt;0,#REF!,#REF!)),1)*IF($AA2010=2025,IF(OR($M2010="Услуги",$M2010="Работы"),#REF!,IF($U2010&lt;&gt;0,#REF!,#REF!)),1)</f>
        <v>#REF!</v>
      </c>
      <c r="AJ2010" s="96" t="e">
        <f>Z2010*IF($AA2010=2021,IF(OR($M2010="Услуги",$M2010="Работы"),#REF!,IF($U2010&lt;&gt;0,#REF!,#REF!)),1)*IF($AA2010=2022,IF(OR($M2010="Услуги",$M2010="Работы"),#REF!,IF($U2010&lt;&gt;0,#REF!,#REF!)),1)*IF($AA2010=2023,IF(OR($M2010="Услуги",$M2010="Работы"),#REF!,IF($U2010&lt;&gt;0,#REF!,#REF!)),1)*IF($AA2010=2024,IF(OR($M2010="Услуги",$M2010="Работы"),#REF!,IF($U2010&lt;&gt;0,#REF!,#REF!)),1)*IF($AA2010=2025,IF(OR($M2010="Услуги",$M2010="Работы"),#REF!,IF($U2010&lt;&gt;0,#REF!,#REF!)),1)</f>
        <v>#REF!</v>
      </c>
    </row>
    <row r="2011" spans="1:36" ht="15" hidden="1" customHeight="1" x14ac:dyDescent="0.25">
      <c r="A2011" s="85">
        <v>1</v>
      </c>
      <c r="B2011" s="86" t="s">
        <v>7</v>
      </c>
      <c r="C2011" s="215" t="s">
        <v>596</v>
      </c>
      <c r="D2011" s="229" t="s">
        <v>23</v>
      </c>
      <c r="E2011" s="85" t="s">
        <v>531</v>
      </c>
      <c r="F2011" s="88"/>
      <c r="G2011" s="87" t="e">
        <f>VLOOKUP(D2011,#REF!,2,FALSE)</f>
        <v>#REF!</v>
      </c>
      <c r="H2011" s="88"/>
      <c r="I2011" s="88"/>
      <c r="J2011" s="86" t="s">
        <v>0</v>
      </c>
      <c r="K2011" s="87" t="s">
        <v>551</v>
      </c>
      <c r="L2011" s="99" t="s">
        <v>96</v>
      </c>
      <c r="M2011" s="90" t="s">
        <v>528</v>
      </c>
      <c r="N2011" s="112" t="s">
        <v>500</v>
      </c>
      <c r="O2011" s="112" t="s">
        <v>501</v>
      </c>
      <c r="P2011" s="282">
        <f>Приоритеты!$T$17</f>
        <v>0</v>
      </c>
      <c r="Q2011" s="113">
        <v>1205000</v>
      </c>
      <c r="R2011" s="97">
        <v>0.2</v>
      </c>
      <c r="S2011" s="98">
        <f t="shared" si="574"/>
        <v>0</v>
      </c>
      <c r="T2011" s="95">
        <f t="shared" si="568"/>
        <v>0</v>
      </c>
      <c r="U2011" s="98">
        <f>Q2011*P2011</f>
        <v>0</v>
      </c>
      <c r="V2011" s="95">
        <f>U2011/1.2*$R2011</f>
        <v>0</v>
      </c>
      <c r="W2011" s="95">
        <f>U2011-V2011</f>
        <v>0</v>
      </c>
      <c r="X2011" s="98"/>
      <c r="Y2011" s="95">
        <f>X2011/1.2*$R2011</f>
        <v>0</v>
      </c>
      <c r="Z2011" s="95">
        <f>X2011-Y2011</f>
        <v>0</v>
      </c>
      <c r="AA2011" s="284">
        <v>2025</v>
      </c>
      <c r="AB2011" s="247" t="e">
        <f t="shared" si="573"/>
        <v>#REF!</v>
      </c>
      <c r="AC2011" s="96" t="e">
        <f>S2011*IF($AA2011=2021,IF(OR($M2011="Услуги",$M2011="Работы"),#REF!,IF($U2011&lt;&gt;0,#REF!,#REF!)),1)*IF($AA2011=2022,IF(OR($M2011="Услуги",$M2011="Работы"),#REF!,IF($U2011&lt;&gt;0,#REF!,#REF!)),1)*IF($AA2011=2023,IF(OR($M2011="Услуги",$M2011="Работы"),#REF!,IF($U2011&lt;&gt;0,#REF!,#REF!)),1)*IF($AA2011=2024,IF(OR($M2011="Услуги",$M2011="Работы"),#REF!,IF($U2011&lt;&gt;0,#REF!,#REF!)),1)*IF($AA2011=2025,IF(OR($M2011="Услуги",$M2011="Работы"),#REF!,IF($U2011&lt;&gt;0,#REF!,#REF!)),1)</f>
        <v>#REF!</v>
      </c>
      <c r="AD2011" s="96" t="e">
        <f>T2011*IF($AA2011=2021,IF(OR($M2011="Услуги",$M2011="Работы"),#REF!,IF($U2011&lt;&gt;0,#REF!,#REF!)),1)*IF($AA2011=2022,IF(OR($M2011="Услуги",$M2011="Работы"),#REF!,IF($U2011&lt;&gt;0,#REF!,#REF!)),1)*IF($AA2011=2023,IF(OR($M2011="Услуги",$M2011="Работы"),#REF!,IF($U2011&lt;&gt;0,#REF!,#REF!)),1)*IF($AA2011=2024,IF(OR($M2011="Услуги",$M2011="Работы"),#REF!,IF($U2011&lt;&gt;0,#REF!,#REF!)),1)*IF($AA2011=2025,IF(OR($M2011="Услуги",$M2011="Работы"),#REF!,IF($U2011&lt;&gt;0,#REF!,#REF!)),1)</f>
        <v>#REF!</v>
      </c>
      <c r="AE2011" s="96" t="e">
        <f>U2011*IF($AA2011=2021,IF(OR($M2011="Услуги",$M2011="Работы"),#REF!,IF($U2011&lt;&gt;0,#REF!,#REF!)),1)*IF($AA2011=2022,IF(OR($M2011="Услуги",$M2011="Работы"),#REF!,IF($U2011&lt;&gt;0,#REF!,#REF!)),1)*IF($AA2011=2023,IF(OR($M2011="Услуги",$M2011="Работы"),#REF!,IF($U2011&lt;&gt;0,#REF!,#REF!)),1)*IF($AA2011=2024,IF(OR($M2011="Услуги",$M2011="Работы"),#REF!,IF($U2011&lt;&gt;0,#REF!,#REF!)),1)*IF($AA2011=2025,IF(OR($M2011="Услуги",$M2011="Работы"),#REF!,IF($U2011&lt;&gt;0,#REF!,#REF!)),1)</f>
        <v>#REF!</v>
      </c>
      <c r="AF2011" s="96" t="e">
        <f>V2011*IF($AA2011=2021,IF(OR($M2011="Услуги",$M2011="Работы"),#REF!,IF($U2011&lt;&gt;0,#REF!,#REF!)),1)*IF($AA2011=2022,IF(OR($M2011="Услуги",$M2011="Работы"),#REF!,IF($U2011&lt;&gt;0,#REF!,#REF!)),1)*IF($AA2011=2023,IF(OR($M2011="Услуги",$M2011="Работы"),#REF!,IF($U2011&lt;&gt;0,#REF!,#REF!)),1)*IF($AA2011=2024,IF(OR($M2011="Услуги",$M2011="Работы"),#REF!,IF($U2011&lt;&gt;0,#REF!,#REF!)),1)*IF($AA2011=2025,IF(OR($M2011="Услуги",$M2011="Работы"),#REF!,IF($U2011&lt;&gt;0,#REF!,#REF!)),1)</f>
        <v>#REF!</v>
      </c>
      <c r="AG2011" s="96" t="e">
        <f>W2011*IF($AA2011=2021,IF(OR($M2011="Услуги",$M2011="Работы"),#REF!,IF($U2011&lt;&gt;0,#REF!,#REF!)),1)*IF($AA2011=2022,IF(OR($M2011="Услуги",$M2011="Работы"),#REF!,IF($U2011&lt;&gt;0,#REF!,#REF!)),1)*IF($AA2011=2023,IF(OR($M2011="Услуги",$M2011="Работы"),#REF!,IF($U2011&lt;&gt;0,#REF!,#REF!)),1)*IF($AA2011=2024,IF(OR($M2011="Услуги",$M2011="Работы"),#REF!,IF($U2011&lt;&gt;0,#REF!,#REF!)),1)*IF($AA2011=2025,IF(OR($M2011="Услуги",$M2011="Работы"),#REF!,IF($U2011&lt;&gt;0,#REF!,#REF!)),1)</f>
        <v>#REF!</v>
      </c>
      <c r="AH2011" s="96" t="e">
        <f>X2011*IF($AA2011=2021,IF(OR($M2011="Услуги",$M2011="Работы"),#REF!,IF($U2011&lt;&gt;0,#REF!,#REF!)),1)*IF($AA2011=2022,IF(OR($M2011="Услуги",$M2011="Работы"),#REF!,IF($U2011&lt;&gt;0,#REF!,#REF!)),1)*IF($AA2011=2023,IF(OR($M2011="Услуги",$M2011="Работы"),#REF!,IF($U2011&lt;&gt;0,#REF!,#REF!)),1)*IF($AA2011=2024,IF(OR($M2011="Услуги",$M2011="Работы"),#REF!,IF($U2011&lt;&gt;0,#REF!,#REF!)),1)*IF($AA2011=2025,IF(OR($M2011="Услуги",$M2011="Работы"),#REF!,IF($U2011&lt;&gt;0,#REF!,#REF!)),1)</f>
        <v>#REF!</v>
      </c>
      <c r="AI2011" s="96" t="e">
        <f>Y2011*IF($AA2011=2021,IF(OR($M2011="Услуги",$M2011="Работы"),#REF!,IF($U2011&lt;&gt;0,#REF!,#REF!)),1)*IF($AA2011=2022,IF(OR($M2011="Услуги",$M2011="Работы"),#REF!,IF($U2011&lt;&gt;0,#REF!,#REF!)),1)*IF($AA2011=2023,IF(OR($M2011="Услуги",$M2011="Работы"),#REF!,IF($U2011&lt;&gt;0,#REF!,#REF!)),1)*IF($AA2011=2024,IF(OR($M2011="Услуги",$M2011="Работы"),#REF!,IF($U2011&lt;&gt;0,#REF!,#REF!)),1)*IF($AA2011=2025,IF(OR($M2011="Услуги",$M2011="Работы"),#REF!,IF($U2011&lt;&gt;0,#REF!,#REF!)),1)</f>
        <v>#REF!</v>
      </c>
      <c r="AJ2011" s="96" t="e">
        <f>Z2011*IF($AA2011=2021,IF(OR($M2011="Услуги",$M2011="Работы"),#REF!,IF($U2011&lt;&gt;0,#REF!,#REF!)),1)*IF($AA2011=2022,IF(OR($M2011="Услуги",$M2011="Работы"),#REF!,IF($U2011&lt;&gt;0,#REF!,#REF!)),1)*IF($AA2011=2023,IF(OR($M2011="Услуги",$M2011="Работы"),#REF!,IF($U2011&lt;&gt;0,#REF!,#REF!)),1)*IF($AA2011=2024,IF(OR($M2011="Услуги",$M2011="Работы"),#REF!,IF($U2011&lt;&gt;0,#REF!,#REF!)),1)*IF($AA2011=2025,IF(OR($M2011="Услуги",$M2011="Работы"),#REF!,IF($U2011&lt;&gt;0,#REF!,#REF!)),1)</f>
        <v>#REF!</v>
      </c>
    </row>
    <row r="2012" spans="1:36" ht="15" hidden="1" customHeight="1" x14ac:dyDescent="0.25">
      <c r="A2012" s="85">
        <v>1</v>
      </c>
      <c r="B2012" s="86" t="s">
        <v>7</v>
      </c>
      <c r="C2012" s="215" t="s">
        <v>596</v>
      </c>
      <c r="D2012" s="87" t="s">
        <v>23</v>
      </c>
      <c r="E2012" s="85" t="s">
        <v>531</v>
      </c>
      <c r="F2012" s="87"/>
      <c r="G2012" s="87" t="e">
        <f>VLOOKUP(D2012,#REF!,2,FALSE)</f>
        <v>#REF!</v>
      </c>
      <c r="H2012" s="87"/>
      <c r="I2012" s="87"/>
      <c r="J2012" s="86" t="s">
        <v>5</v>
      </c>
      <c r="K2012" s="87" t="s">
        <v>551</v>
      </c>
      <c r="L2012" s="60" t="s">
        <v>518</v>
      </c>
      <c r="M2012" s="86" t="s">
        <v>5</v>
      </c>
      <c r="N2012" s="85" t="s">
        <v>475</v>
      </c>
      <c r="O2012" s="91" t="s">
        <v>488</v>
      </c>
      <c r="P2012" s="86"/>
      <c r="Q2012" s="100"/>
      <c r="R2012" s="97">
        <v>0.2</v>
      </c>
      <c r="S2012" s="98">
        <f t="shared" ref="S2012:S2043" si="576">U2012+X2012</f>
        <v>16416000</v>
      </c>
      <c r="T2012" s="95">
        <f t="shared" si="568"/>
        <v>2736000</v>
      </c>
      <c r="U2012" s="98"/>
      <c r="V2012" s="95">
        <f t="shared" si="569"/>
        <v>0</v>
      </c>
      <c r="W2012" s="95">
        <f t="shared" si="570"/>
        <v>0</v>
      </c>
      <c r="X2012" s="98">
        <v>16416000</v>
      </c>
      <c r="Y2012" s="95">
        <f t="shared" si="571"/>
        <v>2736000</v>
      </c>
      <c r="Z2012" s="95">
        <f t="shared" si="572"/>
        <v>13680000</v>
      </c>
      <c r="AA2012" s="243">
        <v>2022</v>
      </c>
      <c r="AB2012" s="247" t="e">
        <f t="shared" si="573"/>
        <v>#REF!</v>
      </c>
      <c r="AC2012" s="96" t="e">
        <f>S2012*IF($AA2012=2021,IF(OR($M2012="Услуги",$M2012="Работы"),#REF!,IF($U2012&lt;&gt;0,#REF!,#REF!)),1)*IF($AA2012=2022,IF(OR($M2012="Услуги",$M2012="Работы"),#REF!,IF($U2012&lt;&gt;0,#REF!,#REF!)),1)*IF($AA2012=2023,IF(OR($M2012="Услуги",$M2012="Работы"),#REF!,IF($U2012&lt;&gt;0,#REF!,#REF!)),1)*IF($AA2012=2024,IF(OR($M2012="Услуги",$M2012="Работы"),#REF!,IF($U2012&lt;&gt;0,#REF!,#REF!)),1)*IF($AA2012=2025,IF(OR($M2012="Услуги",$M2012="Работы"),#REF!,IF($U2012&lt;&gt;0,#REF!,#REF!)),1)</f>
        <v>#REF!</v>
      </c>
      <c r="AD2012" s="96" t="e">
        <f>T2012*IF($AA2012=2021,IF(OR($M2012="Услуги",$M2012="Работы"),#REF!,IF($U2012&lt;&gt;0,#REF!,#REF!)),1)*IF($AA2012=2022,IF(OR($M2012="Услуги",$M2012="Работы"),#REF!,IF($U2012&lt;&gt;0,#REF!,#REF!)),1)*IF($AA2012=2023,IF(OR($M2012="Услуги",$M2012="Работы"),#REF!,IF($U2012&lt;&gt;0,#REF!,#REF!)),1)*IF($AA2012=2024,IF(OR($M2012="Услуги",$M2012="Работы"),#REF!,IF($U2012&lt;&gt;0,#REF!,#REF!)),1)*IF($AA2012=2025,IF(OR($M2012="Услуги",$M2012="Работы"),#REF!,IF($U2012&lt;&gt;0,#REF!,#REF!)),1)</f>
        <v>#REF!</v>
      </c>
      <c r="AE2012" s="96" t="e">
        <f>U2012*IF($AA2012=2021,IF(OR($M2012="Услуги",$M2012="Работы"),#REF!,IF($U2012&lt;&gt;0,#REF!,#REF!)),1)*IF($AA2012=2022,IF(OR($M2012="Услуги",$M2012="Работы"),#REF!,IF($U2012&lt;&gt;0,#REF!,#REF!)),1)*IF($AA2012=2023,IF(OR($M2012="Услуги",$M2012="Работы"),#REF!,IF($U2012&lt;&gt;0,#REF!,#REF!)),1)*IF($AA2012=2024,IF(OR($M2012="Услуги",$M2012="Работы"),#REF!,IF($U2012&lt;&gt;0,#REF!,#REF!)),1)*IF($AA2012=2025,IF(OR($M2012="Услуги",$M2012="Работы"),#REF!,IF($U2012&lt;&gt;0,#REF!,#REF!)),1)</f>
        <v>#REF!</v>
      </c>
      <c r="AF2012" s="96" t="e">
        <f>V2012*IF($AA2012=2021,IF(OR($M2012="Услуги",$M2012="Работы"),#REF!,IF($U2012&lt;&gt;0,#REF!,#REF!)),1)*IF($AA2012=2022,IF(OR($M2012="Услуги",$M2012="Работы"),#REF!,IF($U2012&lt;&gt;0,#REF!,#REF!)),1)*IF($AA2012=2023,IF(OR($M2012="Услуги",$M2012="Работы"),#REF!,IF($U2012&lt;&gt;0,#REF!,#REF!)),1)*IF($AA2012=2024,IF(OR($M2012="Услуги",$M2012="Работы"),#REF!,IF($U2012&lt;&gt;0,#REF!,#REF!)),1)*IF($AA2012=2025,IF(OR($M2012="Услуги",$M2012="Работы"),#REF!,IF($U2012&lt;&gt;0,#REF!,#REF!)),1)</f>
        <v>#REF!</v>
      </c>
      <c r="AG2012" s="96" t="e">
        <f>W2012*IF($AA2012=2021,IF(OR($M2012="Услуги",$M2012="Работы"),#REF!,IF($U2012&lt;&gt;0,#REF!,#REF!)),1)*IF($AA2012=2022,IF(OR($M2012="Услуги",$M2012="Работы"),#REF!,IF($U2012&lt;&gt;0,#REF!,#REF!)),1)*IF($AA2012=2023,IF(OR($M2012="Услуги",$M2012="Работы"),#REF!,IF($U2012&lt;&gt;0,#REF!,#REF!)),1)*IF($AA2012=2024,IF(OR($M2012="Услуги",$M2012="Работы"),#REF!,IF($U2012&lt;&gt;0,#REF!,#REF!)),1)*IF($AA2012=2025,IF(OR($M2012="Услуги",$M2012="Работы"),#REF!,IF($U2012&lt;&gt;0,#REF!,#REF!)),1)</f>
        <v>#REF!</v>
      </c>
      <c r="AH2012" s="96" t="e">
        <f>X2012*IF($AA2012=2021,IF(OR($M2012="Услуги",$M2012="Работы"),#REF!,IF($U2012&lt;&gt;0,#REF!,#REF!)),1)*IF($AA2012=2022,IF(OR($M2012="Услуги",$M2012="Работы"),#REF!,IF($U2012&lt;&gt;0,#REF!,#REF!)),1)*IF($AA2012=2023,IF(OR($M2012="Услуги",$M2012="Работы"),#REF!,IF($U2012&lt;&gt;0,#REF!,#REF!)),1)*IF($AA2012=2024,IF(OR($M2012="Услуги",$M2012="Работы"),#REF!,IF($U2012&lt;&gt;0,#REF!,#REF!)),1)*IF($AA2012=2025,IF(OR($M2012="Услуги",$M2012="Работы"),#REF!,IF($U2012&lt;&gt;0,#REF!,#REF!)),1)</f>
        <v>#REF!</v>
      </c>
      <c r="AI2012" s="96" t="e">
        <f>Y2012*IF($AA2012=2021,IF(OR($M2012="Услуги",$M2012="Работы"),#REF!,IF($U2012&lt;&gt;0,#REF!,#REF!)),1)*IF($AA2012=2022,IF(OR($M2012="Услуги",$M2012="Работы"),#REF!,IF($U2012&lt;&gt;0,#REF!,#REF!)),1)*IF($AA2012=2023,IF(OR($M2012="Услуги",$M2012="Работы"),#REF!,IF($U2012&lt;&gt;0,#REF!,#REF!)),1)*IF($AA2012=2024,IF(OR($M2012="Услуги",$M2012="Работы"),#REF!,IF($U2012&lt;&gt;0,#REF!,#REF!)),1)*IF($AA2012=2025,IF(OR($M2012="Услуги",$M2012="Работы"),#REF!,IF($U2012&lt;&gt;0,#REF!,#REF!)),1)</f>
        <v>#REF!</v>
      </c>
      <c r="AJ2012" s="96" t="e">
        <f>Z2012*IF($AA2012=2021,IF(OR($M2012="Услуги",$M2012="Работы"),#REF!,IF($U2012&lt;&gt;0,#REF!,#REF!)),1)*IF($AA2012=2022,IF(OR($M2012="Услуги",$M2012="Работы"),#REF!,IF($U2012&lt;&gt;0,#REF!,#REF!)),1)*IF($AA2012=2023,IF(OR($M2012="Услуги",$M2012="Работы"),#REF!,IF($U2012&lt;&gt;0,#REF!,#REF!)),1)*IF($AA2012=2024,IF(OR($M2012="Услуги",$M2012="Работы"),#REF!,IF($U2012&lt;&gt;0,#REF!,#REF!)),1)*IF($AA2012=2025,IF(OR($M2012="Услуги",$M2012="Работы"),#REF!,IF($U2012&lt;&gt;0,#REF!,#REF!)),1)</f>
        <v>#REF!</v>
      </c>
    </row>
    <row r="2013" spans="1:36" ht="15" hidden="1" customHeight="1" x14ac:dyDescent="0.25">
      <c r="A2013" s="85">
        <v>1</v>
      </c>
      <c r="B2013" s="86" t="s">
        <v>7</v>
      </c>
      <c r="C2013" s="215" t="s">
        <v>596</v>
      </c>
      <c r="D2013" s="87" t="s">
        <v>23</v>
      </c>
      <c r="E2013" s="85" t="s">
        <v>531</v>
      </c>
      <c r="F2013" s="87"/>
      <c r="G2013" s="87" t="e">
        <f>VLOOKUP(D2013,#REF!,2,FALSE)</f>
        <v>#REF!</v>
      </c>
      <c r="H2013" s="87"/>
      <c r="I2013" s="87"/>
      <c r="J2013" s="86" t="s">
        <v>5</v>
      </c>
      <c r="K2013" s="87" t="s">
        <v>551</v>
      </c>
      <c r="L2013" s="60" t="s">
        <v>518</v>
      </c>
      <c r="M2013" s="86" t="s">
        <v>5</v>
      </c>
      <c r="N2013" s="85" t="s">
        <v>475</v>
      </c>
      <c r="O2013" s="91" t="s">
        <v>488</v>
      </c>
      <c r="P2013" s="86"/>
      <c r="Q2013" s="100"/>
      <c r="R2013" s="97">
        <v>0.2</v>
      </c>
      <c r="S2013" s="98">
        <f t="shared" si="576"/>
        <v>16416000</v>
      </c>
      <c r="T2013" s="95">
        <f t="shared" si="568"/>
        <v>2736000</v>
      </c>
      <c r="U2013" s="98"/>
      <c r="V2013" s="95">
        <f t="shared" si="569"/>
        <v>0</v>
      </c>
      <c r="W2013" s="95">
        <f t="shared" si="570"/>
        <v>0</v>
      </c>
      <c r="X2013" s="98">
        <v>16416000</v>
      </c>
      <c r="Y2013" s="95">
        <f t="shared" si="571"/>
        <v>2736000</v>
      </c>
      <c r="Z2013" s="95">
        <f t="shared" si="572"/>
        <v>13680000</v>
      </c>
      <c r="AA2013" s="243">
        <v>2023</v>
      </c>
      <c r="AB2013" s="247" t="e">
        <f t="shared" si="573"/>
        <v>#REF!</v>
      </c>
      <c r="AC2013" s="96" t="e">
        <f>S2013*IF($AA2013=2021,IF(OR($M2013="Услуги",$M2013="Работы"),#REF!,IF($U2013&lt;&gt;0,#REF!,#REF!)),1)*IF($AA2013=2022,IF(OR($M2013="Услуги",$M2013="Работы"),#REF!,IF($U2013&lt;&gt;0,#REF!,#REF!)),1)*IF($AA2013=2023,IF(OR($M2013="Услуги",$M2013="Работы"),#REF!,IF($U2013&lt;&gt;0,#REF!,#REF!)),1)*IF($AA2013=2024,IF(OR($M2013="Услуги",$M2013="Работы"),#REF!,IF($U2013&lt;&gt;0,#REF!,#REF!)),1)*IF($AA2013=2025,IF(OR($M2013="Услуги",$M2013="Работы"),#REF!,IF($U2013&lt;&gt;0,#REF!,#REF!)),1)</f>
        <v>#REF!</v>
      </c>
      <c r="AD2013" s="96" t="e">
        <f>T2013*IF($AA2013=2021,IF(OR($M2013="Услуги",$M2013="Работы"),#REF!,IF($U2013&lt;&gt;0,#REF!,#REF!)),1)*IF($AA2013=2022,IF(OR($M2013="Услуги",$M2013="Работы"),#REF!,IF($U2013&lt;&gt;0,#REF!,#REF!)),1)*IF($AA2013=2023,IF(OR($M2013="Услуги",$M2013="Работы"),#REF!,IF($U2013&lt;&gt;0,#REF!,#REF!)),1)*IF($AA2013=2024,IF(OR($M2013="Услуги",$M2013="Работы"),#REF!,IF($U2013&lt;&gt;0,#REF!,#REF!)),1)*IF($AA2013=2025,IF(OR($M2013="Услуги",$M2013="Работы"),#REF!,IF($U2013&lt;&gt;0,#REF!,#REF!)),1)</f>
        <v>#REF!</v>
      </c>
      <c r="AE2013" s="96" t="e">
        <f>U2013*IF($AA2013=2021,IF(OR($M2013="Услуги",$M2013="Работы"),#REF!,IF($U2013&lt;&gt;0,#REF!,#REF!)),1)*IF($AA2013=2022,IF(OR($M2013="Услуги",$M2013="Работы"),#REF!,IF($U2013&lt;&gt;0,#REF!,#REF!)),1)*IF($AA2013=2023,IF(OR($M2013="Услуги",$M2013="Работы"),#REF!,IF($U2013&lt;&gt;0,#REF!,#REF!)),1)*IF($AA2013=2024,IF(OR($M2013="Услуги",$M2013="Работы"),#REF!,IF($U2013&lt;&gt;0,#REF!,#REF!)),1)*IF($AA2013=2025,IF(OR($M2013="Услуги",$M2013="Работы"),#REF!,IF($U2013&lt;&gt;0,#REF!,#REF!)),1)</f>
        <v>#REF!</v>
      </c>
      <c r="AF2013" s="96" t="e">
        <f>V2013*IF($AA2013=2021,IF(OR($M2013="Услуги",$M2013="Работы"),#REF!,IF($U2013&lt;&gt;0,#REF!,#REF!)),1)*IF($AA2013=2022,IF(OR($M2013="Услуги",$M2013="Работы"),#REF!,IF($U2013&lt;&gt;0,#REF!,#REF!)),1)*IF($AA2013=2023,IF(OR($M2013="Услуги",$M2013="Работы"),#REF!,IF($U2013&lt;&gt;0,#REF!,#REF!)),1)*IF($AA2013=2024,IF(OR($M2013="Услуги",$M2013="Работы"),#REF!,IF($U2013&lt;&gt;0,#REF!,#REF!)),1)*IF($AA2013=2025,IF(OR($M2013="Услуги",$M2013="Работы"),#REF!,IF($U2013&lt;&gt;0,#REF!,#REF!)),1)</f>
        <v>#REF!</v>
      </c>
      <c r="AG2013" s="96" t="e">
        <f>W2013*IF($AA2013=2021,IF(OR($M2013="Услуги",$M2013="Работы"),#REF!,IF($U2013&lt;&gt;0,#REF!,#REF!)),1)*IF($AA2013=2022,IF(OR($M2013="Услуги",$M2013="Работы"),#REF!,IF($U2013&lt;&gt;0,#REF!,#REF!)),1)*IF($AA2013=2023,IF(OR($M2013="Услуги",$M2013="Работы"),#REF!,IF($U2013&lt;&gt;0,#REF!,#REF!)),1)*IF($AA2013=2024,IF(OR($M2013="Услуги",$M2013="Работы"),#REF!,IF($U2013&lt;&gt;0,#REF!,#REF!)),1)*IF($AA2013=2025,IF(OR($M2013="Услуги",$M2013="Работы"),#REF!,IF($U2013&lt;&gt;0,#REF!,#REF!)),1)</f>
        <v>#REF!</v>
      </c>
      <c r="AH2013" s="96" t="e">
        <f>X2013*IF($AA2013=2021,IF(OR($M2013="Услуги",$M2013="Работы"),#REF!,IF($U2013&lt;&gt;0,#REF!,#REF!)),1)*IF($AA2013=2022,IF(OR($M2013="Услуги",$M2013="Работы"),#REF!,IF($U2013&lt;&gt;0,#REF!,#REF!)),1)*IF($AA2013=2023,IF(OR($M2013="Услуги",$M2013="Работы"),#REF!,IF($U2013&lt;&gt;0,#REF!,#REF!)),1)*IF($AA2013=2024,IF(OR($M2013="Услуги",$M2013="Работы"),#REF!,IF($U2013&lt;&gt;0,#REF!,#REF!)),1)*IF($AA2013=2025,IF(OR($M2013="Услуги",$M2013="Работы"),#REF!,IF($U2013&lt;&gt;0,#REF!,#REF!)),1)</f>
        <v>#REF!</v>
      </c>
      <c r="AI2013" s="96" t="e">
        <f>Y2013*IF($AA2013=2021,IF(OR($M2013="Услуги",$M2013="Работы"),#REF!,IF($U2013&lt;&gt;0,#REF!,#REF!)),1)*IF($AA2013=2022,IF(OR($M2013="Услуги",$M2013="Работы"),#REF!,IF($U2013&lt;&gt;0,#REF!,#REF!)),1)*IF($AA2013=2023,IF(OR($M2013="Услуги",$M2013="Работы"),#REF!,IF($U2013&lt;&gt;0,#REF!,#REF!)),1)*IF($AA2013=2024,IF(OR($M2013="Услуги",$M2013="Работы"),#REF!,IF($U2013&lt;&gt;0,#REF!,#REF!)),1)*IF($AA2013=2025,IF(OR($M2013="Услуги",$M2013="Работы"),#REF!,IF($U2013&lt;&gt;0,#REF!,#REF!)),1)</f>
        <v>#REF!</v>
      </c>
      <c r="AJ2013" s="96" t="e">
        <f>Z2013*IF($AA2013=2021,IF(OR($M2013="Услуги",$M2013="Работы"),#REF!,IF($U2013&lt;&gt;0,#REF!,#REF!)),1)*IF($AA2013=2022,IF(OR($M2013="Услуги",$M2013="Работы"),#REF!,IF($U2013&lt;&gt;0,#REF!,#REF!)),1)*IF($AA2013=2023,IF(OR($M2013="Услуги",$M2013="Работы"),#REF!,IF($U2013&lt;&gt;0,#REF!,#REF!)),1)*IF($AA2013=2024,IF(OR($M2013="Услуги",$M2013="Работы"),#REF!,IF($U2013&lt;&gt;0,#REF!,#REF!)),1)*IF($AA2013=2025,IF(OR($M2013="Услуги",$M2013="Работы"),#REF!,IF($U2013&lt;&gt;0,#REF!,#REF!)),1)</f>
        <v>#REF!</v>
      </c>
    </row>
    <row r="2014" spans="1:36" ht="15" hidden="1" customHeight="1" x14ac:dyDescent="0.25">
      <c r="A2014" s="85">
        <v>1</v>
      </c>
      <c r="B2014" s="86" t="s">
        <v>7</v>
      </c>
      <c r="C2014" s="215" t="s">
        <v>596</v>
      </c>
      <c r="D2014" s="87" t="s">
        <v>23</v>
      </c>
      <c r="E2014" s="85" t="s">
        <v>531</v>
      </c>
      <c r="F2014" s="87"/>
      <c r="G2014" s="87" t="e">
        <f>VLOOKUP(D2014,#REF!,2,FALSE)</f>
        <v>#REF!</v>
      </c>
      <c r="H2014" s="87"/>
      <c r="I2014" s="87"/>
      <c r="J2014" s="86" t="s">
        <v>5</v>
      </c>
      <c r="K2014" s="87" t="s">
        <v>551</v>
      </c>
      <c r="L2014" s="60" t="s">
        <v>518</v>
      </c>
      <c r="M2014" s="86" t="s">
        <v>5</v>
      </c>
      <c r="N2014" s="85" t="s">
        <v>475</v>
      </c>
      <c r="O2014" s="91" t="s">
        <v>488</v>
      </c>
      <c r="P2014" s="86"/>
      <c r="Q2014" s="100"/>
      <c r="R2014" s="97">
        <v>0.2</v>
      </c>
      <c r="S2014" s="98">
        <f t="shared" si="576"/>
        <v>16416000</v>
      </c>
      <c r="T2014" s="95">
        <f t="shared" si="568"/>
        <v>2736000</v>
      </c>
      <c r="U2014" s="98"/>
      <c r="V2014" s="95">
        <f t="shared" si="569"/>
        <v>0</v>
      </c>
      <c r="W2014" s="95">
        <f t="shared" si="570"/>
        <v>0</v>
      </c>
      <c r="X2014" s="98">
        <v>16416000</v>
      </c>
      <c r="Y2014" s="95">
        <f t="shared" si="571"/>
        <v>2736000</v>
      </c>
      <c r="Z2014" s="95">
        <f t="shared" si="572"/>
        <v>13680000</v>
      </c>
      <c r="AA2014" s="243">
        <v>2024</v>
      </c>
      <c r="AB2014" s="247" t="e">
        <f t="shared" si="573"/>
        <v>#REF!</v>
      </c>
      <c r="AC2014" s="96" t="e">
        <f>S2014*IF($AA2014=2021,IF(OR($M2014="Услуги",$M2014="Работы"),#REF!,IF($U2014&lt;&gt;0,#REF!,#REF!)),1)*IF($AA2014=2022,IF(OR($M2014="Услуги",$M2014="Работы"),#REF!,IF($U2014&lt;&gt;0,#REF!,#REF!)),1)*IF($AA2014=2023,IF(OR($M2014="Услуги",$M2014="Работы"),#REF!,IF($U2014&lt;&gt;0,#REF!,#REF!)),1)*IF($AA2014=2024,IF(OR($M2014="Услуги",$M2014="Работы"),#REF!,IF($U2014&lt;&gt;0,#REF!,#REF!)),1)*IF($AA2014=2025,IF(OR($M2014="Услуги",$M2014="Работы"),#REF!,IF($U2014&lt;&gt;0,#REF!,#REF!)),1)</f>
        <v>#REF!</v>
      </c>
      <c r="AD2014" s="96" t="e">
        <f>T2014*IF($AA2014=2021,IF(OR($M2014="Услуги",$M2014="Работы"),#REF!,IF($U2014&lt;&gt;0,#REF!,#REF!)),1)*IF($AA2014=2022,IF(OR($M2014="Услуги",$M2014="Работы"),#REF!,IF($U2014&lt;&gt;0,#REF!,#REF!)),1)*IF($AA2014=2023,IF(OR($M2014="Услуги",$M2014="Работы"),#REF!,IF($U2014&lt;&gt;0,#REF!,#REF!)),1)*IF($AA2014=2024,IF(OR($M2014="Услуги",$M2014="Работы"),#REF!,IF($U2014&lt;&gt;0,#REF!,#REF!)),1)*IF($AA2014=2025,IF(OR($M2014="Услуги",$M2014="Работы"),#REF!,IF($U2014&lt;&gt;0,#REF!,#REF!)),1)</f>
        <v>#REF!</v>
      </c>
      <c r="AE2014" s="96" t="e">
        <f>U2014*IF($AA2014=2021,IF(OR($M2014="Услуги",$M2014="Работы"),#REF!,IF($U2014&lt;&gt;0,#REF!,#REF!)),1)*IF($AA2014=2022,IF(OR($M2014="Услуги",$M2014="Работы"),#REF!,IF($U2014&lt;&gt;0,#REF!,#REF!)),1)*IF($AA2014=2023,IF(OR($M2014="Услуги",$M2014="Работы"),#REF!,IF($U2014&lt;&gt;0,#REF!,#REF!)),1)*IF($AA2014=2024,IF(OR($M2014="Услуги",$M2014="Работы"),#REF!,IF($U2014&lt;&gt;0,#REF!,#REF!)),1)*IF($AA2014=2025,IF(OR($M2014="Услуги",$M2014="Работы"),#REF!,IF($U2014&lt;&gt;0,#REF!,#REF!)),1)</f>
        <v>#REF!</v>
      </c>
      <c r="AF2014" s="96" t="e">
        <f>V2014*IF($AA2014=2021,IF(OR($M2014="Услуги",$M2014="Работы"),#REF!,IF($U2014&lt;&gt;0,#REF!,#REF!)),1)*IF($AA2014=2022,IF(OR($M2014="Услуги",$M2014="Работы"),#REF!,IF($U2014&lt;&gt;0,#REF!,#REF!)),1)*IF($AA2014=2023,IF(OR($M2014="Услуги",$M2014="Работы"),#REF!,IF($U2014&lt;&gt;0,#REF!,#REF!)),1)*IF($AA2014=2024,IF(OR($M2014="Услуги",$M2014="Работы"),#REF!,IF($U2014&lt;&gt;0,#REF!,#REF!)),1)*IF($AA2014=2025,IF(OR($M2014="Услуги",$M2014="Работы"),#REF!,IF($U2014&lt;&gt;0,#REF!,#REF!)),1)</f>
        <v>#REF!</v>
      </c>
      <c r="AG2014" s="96" t="e">
        <f>W2014*IF($AA2014=2021,IF(OR($M2014="Услуги",$M2014="Работы"),#REF!,IF($U2014&lt;&gt;0,#REF!,#REF!)),1)*IF($AA2014=2022,IF(OR($M2014="Услуги",$M2014="Работы"),#REF!,IF($U2014&lt;&gt;0,#REF!,#REF!)),1)*IF($AA2014=2023,IF(OR($M2014="Услуги",$M2014="Работы"),#REF!,IF($U2014&lt;&gt;0,#REF!,#REF!)),1)*IF($AA2014=2024,IF(OR($M2014="Услуги",$M2014="Работы"),#REF!,IF($U2014&lt;&gt;0,#REF!,#REF!)),1)*IF($AA2014=2025,IF(OR($M2014="Услуги",$M2014="Работы"),#REF!,IF($U2014&lt;&gt;0,#REF!,#REF!)),1)</f>
        <v>#REF!</v>
      </c>
      <c r="AH2014" s="96" t="e">
        <f>X2014*IF($AA2014=2021,IF(OR($M2014="Услуги",$M2014="Работы"),#REF!,IF($U2014&lt;&gt;0,#REF!,#REF!)),1)*IF($AA2014=2022,IF(OR($M2014="Услуги",$M2014="Работы"),#REF!,IF($U2014&lt;&gt;0,#REF!,#REF!)),1)*IF($AA2014=2023,IF(OR($M2014="Услуги",$M2014="Работы"),#REF!,IF($U2014&lt;&gt;0,#REF!,#REF!)),1)*IF($AA2014=2024,IF(OR($M2014="Услуги",$M2014="Работы"),#REF!,IF($U2014&lt;&gt;0,#REF!,#REF!)),1)*IF($AA2014=2025,IF(OR($M2014="Услуги",$M2014="Работы"),#REF!,IF($U2014&lt;&gt;0,#REF!,#REF!)),1)</f>
        <v>#REF!</v>
      </c>
      <c r="AI2014" s="96" t="e">
        <f>Y2014*IF($AA2014=2021,IF(OR($M2014="Услуги",$M2014="Работы"),#REF!,IF($U2014&lt;&gt;0,#REF!,#REF!)),1)*IF($AA2014=2022,IF(OR($M2014="Услуги",$M2014="Работы"),#REF!,IF($U2014&lt;&gt;0,#REF!,#REF!)),1)*IF($AA2014=2023,IF(OR($M2014="Услуги",$M2014="Работы"),#REF!,IF($U2014&lt;&gt;0,#REF!,#REF!)),1)*IF($AA2014=2024,IF(OR($M2014="Услуги",$M2014="Работы"),#REF!,IF($U2014&lt;&gt;0,#REF!,#REF!)),1)*IF($AA2014=2025,IF(OR($M2014="Услуги",$M2014="Работы"),#REF!,IF($U2014&lt;&gt;0,#REF!,#REF!)),1)</f>
        <v>#REF!</v>
      </c>
      <c r="AJ2014" s="96" t="e">
        <f>Z2014*IF($AA2014=2021,IF(OR($M2014="Услуги",$M2014="Работы"),#REF!,IF($U2014&lt;&gt;0,#REF!,#REF!)),1)*IF($AA2014=2022,IF(OR($M2014="Услуги",$M2014="Работы"),#REF!,IF($U2014&lt;&gt;0,#REF!,#REF!)),1)*IF($AA2014=2023,IF(OR($M2014="Услуги",$M2014="Работы"),#REF!,IF($U2014&lt;&gt;0,#REF!,#REF!)),1)*IF($AA2014=2024,IF(OR($M2014="Услуги",$M2014="Работы"),#REF!,IF($U2014&lt;&gt;0,#REF!,#REF!)),1)*IF($AA2014=2025,IF(OR($M2014="Услуги",$M2014="Работы"),#REF!,IF($U2014&lt;&gt;0,#REF!,#REF!)),1)</f>
        <v>#REF!</v>
      </c>
    </row>
    <row r="2015" spans="1:36" ht="15" hidden="1" customHeight="1" x14ac:dyDescent="0.25">
      <c r="A2015" s="85">
        <v>1</v>
      </c>
      <c r="B2015" s="86" t="s">
        <v>7</v>
      </c>
      <c r="C2015" s="215" t="s">
        <v>596</v>
      </c>
      <c r="D2015" s="87" t="s">
        <v>23</v>
      </c>
      <c r="E2015" s="85" t="s">
        <v>531</v>
      </c>
      <c r="F2015" s="87"/>
      <c r="G2015" s="87" t="e">
        <f>VLOOKUP(D2015,#REF!,2,FALSE)</f>
        <v>#REF!</v>
      </c>
      <c r="H2015" s="87"/>
      <c r="I2015" s="87"/>
      <c r="J2015" s="86" t="s">
        <v>5</v>
      </c>
      <c r="K2015" s="87" t="s">
        <v>551</v>
      </c>
      <c r="L2015" s="60" t="s">
        <v>518</v>
      </c>
      <c r="M2015" s="86" t="s">
        <v>5</v>
      </c>
      <c r="N2015" s="85" t="s">
        <v>475</v>
      </c>
      <c r="O2015" s="91" t="s">
        <v>488</v>
      </c>
      <c r="P2015" s="86"/>
      <c r="Q2015" s="100"/>
      <c r="R2015" s="97">
        <v>0.2</v>
      </c>
      <c r="S2015" s="98">
        <f t="shared" si="576"/>
        <v>16416000</v>
      </c>
      <c r="T2015" s="95">
        <f t="shared" si="568"/>
        <v>2736000</v>
      </c>
      <c r="U2015" s="98"/>
      <c r="V2015" s="95">
        <f t="shared" si="569"/>
        <v>0</v>
      </c>
      <c r="W2015" s="95">
        <f t="shared" si="570"/>
        <v>0</v>
      </c>
      <c r="X2015" s="98">
        <v>16416000</v>
      </c>
      <c r="Y2015" s="95">
        <f t="shared" si="571"/>
        <v>2736000</v>
      </c>
      <c r="Z2015" s="95">
        <f t="shared" si="572"/>
        <v>13680000</v>
      </c>
      <c r="AA2015" s="243">
        <v>2025</v>
      </c>
      <c r="AB2015" s="247" t="e">
        <f t="shared" si="573"/>
        <v>#REF!</v>
      </c>
      <c r="AC2015" s="96" t="e">
        <f>S2015*IF($AA2015=2021,IF(OR($M2015="Услуги",$M2015="Работы"),#REF!,IF($U2015&lt;&gt;0,#REF!,#REF!)),1)*IF($AA2015=2022,IF(OR($M2015="Услуги",$M2015="Работы"),#REF!,IF($U2015&lt;&gt;0,#REF!,#REF!)),1)*IF($AA2015=2023,IF(OR($M2015="Услуги",$M2015="Работы"),#REF!,IF($U2015&lt;&gt;0,#REF!,#REF!)),1)*IF($AA2015=2024,IF(OR($M2015="Услуги",$M2015="Работы"),#REF!,IF($U2015&lt;&gt;0,#REF!,#REF!)),1)*IF($AA2015=2025,IF(OR($M2015="Услуги",$M2015="Работы"),#REF!,IF($U2015&lt;&gt;0,#REF!,#REF!)),1)</f>
        <v>#REF!</v>
      </c>
      <c r="AD2015" s="96" t="e">
        <f>T2015*IF($AA2015=2021,IF(OR($M2015="Услуги",$M2015="Работы"),#REF!,IF($U2015&lt;&gt;0,#REF!,#REF!)),1)*IF($AA2015=2022,IF(OR($M2015="Услуги",$M2015="Работы"),#REF!,IF($U2015&lt;&gt;0,#REF!,#REF!)),1)*IF($AA2015=2023,IF(OR($M2015="Услуги",$M2015="Работы"),#REF!,IF($U2015&lt;&gt;0,#REF!,#REF!)),1)*IF($AA2015=2024,IF(OR($M2015="Услуги",$M2015="Работы"),#REF!,IF($U2015&lt;&gt;0,#REF!,#REF!)),1)*IF($AA2015=2025,IF(OR($M2015="Услуги",$M2015="Работы"),#REF!,IF($U2015&lt;&gt;0,#REF!,#REF!)),1)</f>
        <v>#REF!</v>
      </c>
      <c r="AE2015" s="96" t="e">
        <f>U2015*IF($AA2015=2021,IF(OR($M2015="Услуги",$M2015="Работы"),#REF!,IF($U2015&lt;&gt;0,#REF!,#REF!)),1)*IF($AA2015=2022,IF(OR($M2015="Услуги",$M2015="Работы"),#REF!,IF($U2015&lt;&gt;0,#REF!,#REF!)),1)*IF($AA2015=2023,IF(OR($M2015="Услуги",$M2015="Работы"),#REF!,IF($U2015&lt;&gt;0,#REF!,#REF!)),1)*IF($AA2015=2024,IF(OR($M2015="Услуги",$M2015="Работы"),#REF!,IF($U2015&lt;&gt;0,#REF!,#REF!)),1)*IF($AA2015=2025,IF(OR($M2015="Услуги",$M2015="Работы"),#REF!,IF($U2015&lt;&gt;0,#REF!,#REF!)),1)</f>
        <v>#REF!</v>
      </c>
      <c r="AF2015" s="96" t="e">
        <f>V2015*IF($AA2015=2021,IF(OR($M2015="Услуги",$M2015="Работы"),#REF!,IF($U2015&lt;&gt;0,#REF!,#REF!)),1)*IF($AA2015=2022,IF(OR($M2015="Услуги",$M2015="Работы"),#REF!,IF($U2015&lt;&gt;0,#REF!,#REF!)),1)*IF($AA2015=2023,IF(OR($M2015="Услуги",$M2015="Работы"),#REF!,IF($U2015&lt;&gt;0,#REF!,#REF!)),1)*IF($AA2015=2024,IF(OR($M2015="Услуги",$M2015="Работы"),#REF!,IF($U2015&lt;&gt;0,#REF!,#REF!)),1)*IF($AA2015=2025,IF(OR($M2015="Услуги",$M2015="Работы"),#REF!,IF($U2015&lt;&gt;0,#REF!,#REF!)),1)</f>
        <v>#REF!</v>
      </c>
      <c r="AG2015" s="96" t="e">
        <f>W2015*IF($AA2015=2021,IF(OR($M2015="Услуги",$M2015="Работы"),#REF!,IF($U2015&lt;&gt;0,#REF!,#REF!)),1)*IF($AA2015=2022,IF(OR($M2015="Услуги",$M2015="Работы"),#REF!,IF($U2015&lt;&gt;0,#REF!,#REF!)),1)*IF($AA2015=2023,IF(OR($M2015="Услуги",$M2015="Работы"),#REF!,IF($U2015&lt;&gt;0,#REF!,#REF!)),1)*IF($AA2015=2024,IF(OR($M2015="Услуги",$M2015="Работы"),#REF!,IF($U2015&lt;&gt;0,#REF!,#REF!)),1)*IF($AA2015=2025,IF(OR($M2015="Услуги",$M2015="Работы"),#REF!,IF($U2015&lt;&gt;0,#REF!,#REF!)),1)</f>
        <v>#REF!</v>
      </c>
      <c r="AH2015" s="96" t="e">
        <f>X2015*IF($AA2015=2021,IF(OR($M2015="Услуги",$M2015="Работы"),#REF!,IF($U2015&lt;&gt;0,#REF!,#REF!)),1)*IF($AA2015=2022,IF(OR($M2015="Услуги",$M2015="Работы"),#REF!,IF($U2015&lt;&gt;0,#REF!,#REF!)),1)*IF($AA2015=2023,IF(OR($M2015="Услуги",$M2015="Работы"),#REF!,IF($U2015&lt;&gt;0,#REF!,#REF!)),1)*IF($AA2015=2024,IF(OR($M2015="Услуги",$M2015="Работы"),#REF!,IF($U2015&lt;&gt;0,#REF!,#REF!)),1)*IF($AA2015=2025,IF(OR($M2015="Услуги",$M2015="Работы"),#REF!,IF($U2015&lt;&gt;0,#REF!,#REF!)),1)</f>
        <v>#REF!</v>
      </c>
      <c r="AI2015" s="96" t="e">
        <f>Y2015*IF($AA2015=2021,IF(OR($M2015="Услуги",$M2015="Работы"),#REF!,IF($U2015&lt;&gt;0,#REF!,#REF!)),1)*IF($AA2015=2022,IF(OR($M2015="Услуги",$M2015="Работы"),#REF!,IF($U2015&lt;&gt;0,#REF!,#REF!)),1)*IF($AA2015=2023,IF(OR($M2015="Услуги",$M2015="Работы"),#REF!,IF($U2015&lt;&gt;0,#REF!,#REF!)),1)*IF($AA2015=2024,IF(OR($M2015="Услуги",$M2015="Работы"),#REF!,IF($U2015&lt;&gt;0,#REF!,#REF!)),1)*IF($AA2015=2025,IF(OR($M2015="Услуги",$M2015="Работы"),#REF!,IF($U2015&lt;&gt;0,#REF!,#REF!)),1)</f>
        <v>#REF!</v>
      </c>
      <c r="AJ2015" s="96" t="e">
        <f>Z2015*IF($AA2015=2021,IF(OR($M2015="Услуги",$M2015="Работы"),#REF!,IF($U2015&lt;&gt;0,#REF!,#REF!)),1)*IF($AA2015=2022,IF(OR($M2015="Услуги",$M2015="Работы"),#REF!,IF($U2015&lt;&gt;0,#REF!,#REF!)),1)*IF($AA2015=2023,IF(OR($M2015="Услуги",$M2015="Работы"),#REF!,IF($U2015&lt;&gt;0,#REF!,#REF!)),1)*IF($AA2015=2024,IF(OR($M2015="Услуги",$M2015="Работы"),#REF!,IF($U2015&lt;&gt;0,#REF!,#REF!)),1)*IF($AA2015=2025,IF(OR($M2015="Услуги",$M2015="Работы"),#REF!,IF($U2015&lt;&gt;0,#REF!,#REF!)),1)</f>
        <v>#REF!</v>
      </c>
    </row>
    <row r="2016" spans="1:36" ht="15" hidden="1" customHeight="1" x14ac:dyDescent="0.25">
      <c r="A2016" s="85">
        <v>1</v>
      </c>
      <c r="B2016" s="86" t="s">
        <v>88</v>
      </c>
      <c r="C2016" s="215" t="s">
        <v>437</v>
      </c>
      <c r="D2016" s="85" t="s">
        <v>14</v>
      </c>
      <c r="E2016" s="85" t="s">
        <v>422</v>
      </c>
      <c r="F2016" s="85"/>
      <c r="G2016" s="87" t="e">
        <f>VLOOKUP(D2016,#REF!,2,FALSE)</f>
        <v>#REF!</v>
      </c>
      <c r="H2016" s="85"/>
      <c r="I2016" s="85"/>
      <c r="J2016" s="86" t="s">
        <v>256</v>
      </c>
      <c r="K2016" s="87" t="str">
        <f t="shared" ref="K2016:K2047" si="577">CONCATENATE(C2016," ",D2016)</f>
        <v>Защита сегментов АСУ ТП АО «Омск РТС»</v>
      </c>
      <c r="L2016" s="99" t="s">
        <v>368</v>
      </c>
      <c r="M2016" s="90" t="s">
        <v>532</v>
      </c>
      <c r="N2016" s="85" t="s">
        <v>369</v>
      </c>
      <c r="O2016" s="85" t="s">
        <v>370</v>
      </c>
      <c r="P2016" s="86">
        <v>6</v>
      </c>
      <c r="Q2016" s="100">
        <v>950000</v>
      </c>
      <c r="R2016" s="97">
        <v>0.2</v>
      </c>
      <c r="S2016" s="98">
        <f t="shared" si="576"/>
        <v>1140000</v>
      </c>
      <c r="T2016" s="95">
        <f t="shared" si="568"/>
        <v>190000</v>
      </c>
      <c r="U2016" s="98"/>
      <c r="V2016" s="95">
        <f t="shared" si="569"/>
        <v>0</v>
      </c>
      <c r="W2016" s="95">
        <f t="shared" si="570"/>
        <v>0</v>
      </c>
      <c r="X2016" s="98">
        <f t="shared" ref="X2016:X2047" si="578">P2016*Q2016*0.2</f>
        <v>1140000</v>
      </c>
      <c r="Y2016" s="95">
        <f t="shared" si="571"/>
        <v>190000</v>
      </c>
      <c r="Z2016" s="95">
        <f t="shared" si="572"/>
        <v>950000</v>
      </c>
      <c r="AA2016" s="243">
        <v>2026</v>
      </c>
      <c r="AB2016" s="247">
        <f t="shared" si="573"/>
        <v>0</v>
      </c>
      <c r="AC2016" s="96">
        <f>S2016*IF($AA2016=2021,IF(OR($M2016="Услуги",$M2016="Работы"),#REF!,IF($U2016&lt;&gt;0,#REF!,#REF!)),1)*IF($AA2016=2022,IF(OR($M2016="Услуги",$M2016="Работы"),#REF!,IF($U2016&lt;&gt;0,#REF!,#REF!)),1)*IF($AA2016=2023,IF(OR($M2016="Услуги",$M2016="Работы"),#REF!,IF($U2016&lt;&gt;0,#REF!,#REF!)),1)*IF($AA2016=2024,IF(OR($M2016="Услуги",$M2016="Работы"),#REF!,IF($U2016&lt;&gt;0,#REF!,#REF!)),1)*IF($AA2016=2025,IF(OR($M2016="Услуги",$M2016="Работы"),#REF!,IF($U2016&lt;&gt;0,#REF!,#REF!)),1)</f>
        <v>1140000</v>
      </c>
      <c r="AD2016" s="96">
        <f>T2016*IF($AA2016=2021,IF(OR($M2016="Услуги",$M2016="Работы"),#REF!,IF($U2016&lt;&gt;0,#REF!,#REF!)),1)*IF($AA2016=2022,IF(OR($M2016="Услуги",$M2016="Работы"),#REF!,IF($U2016&lt;&gt;0,#REF!,#REF!)),1)*IF($AA2016=2023,IF(OR($M2016="Услуги",$M2016="Работы"),#REF!,IF($U2016&lt;&gt;0,#REF!,#REF!)),1)*IF($AA2016=2024,IF(OR($M2016="Услуги",$M2016="Работы"),#REF!,IF($U2016&lt;&gt;0,#REF!,#REF!)),1)*IF($AA2016=2025,IF(OR($M2016="Услуги",$M2016="Работы"),#REF!,IF($U2016&lt;&gt;0,#REF!,#REF!)),1)</f>
        <v>190000</v>
      </c>
      <c r="AE2016" s="96">
        <f>U2016*IF($AA2016=2021,IF(OR($M2016="Услуги",$M2016="Работы"),#REF!,IF($U2016&lt;&gt;0,#REF!,#REF!)),1)*IF($AA2016=2022,IF(OR($M2016="Услуги",$M2016="Работы"),#REF!,IF($U2016&lt;&gt;0,#REF!,#REF!)),1)*IF($AA2016=2023,IF(OR($M2016="Услуги",$M2016="Работы"),#REF!,IF($U2016&lt;&gt;0,#REF!,#REF!)),1)*IF($AA2016=2024,IF(OR($M2016="Услуги",$M2016="Работы"),#REF!,IF($U2016&lt;&gt;0,#REF!,#REF!)),1)*IF($AA2016=2025,IF(OR($M2016="Услуги",$M2016="Работы"),#REF!,IF($U2016&lt;&gt;0,#REF!,#REF!)),1)</f>
        <v>0</v>
      </c>
      <c r="AF2016" s="96">
        <f>V2016*IF($AA2016=2021,IF(OR($M2016="Услуги",$M2016="Работы"),#REF!,IF($U2016&lt;&gt;0,#REF!,#REF!)),1)*IF($AA2016=2022,IF(OR($M2016="Услуги",$M2016="Работы"),#REF!,IF($U2016&lt;&gt;0,#REF!,#REF!)),1)*IF($AA2016=2023,IF(OR($M2016="Услуги",$M2016="Работы"),#REF!,IF($U2016&lt;&gt;0,#REF!,#REF!)),1)*IF($AA2016=2024,IF(OR($M2016="Услуги",$M2016="Работы"),#REF!,IF($U2016&lt;&gt;0,#REF!,#REF!)),1)*IF($AA2016=2025,IF(OR($M2016="Услуги",$M2016="Работы"),#REF!,IF($U2016&lt;&gt;0,#REF!,#REF!)),1)</f>
        <v>0</v>
      </c>
      <c r="AG2016" s="96">
        <f>W2016*IF($AA2016=2021,IF(OR($M2016="Услуги",$M2016="Работы"),#REF!,IF($U2016&lt;&gt;0,#REF!,#REF!)),1)*IF($AA2016=2022,IF(OR($M2016="Услуги",$M2016="Работы"),#REF!,IF($U2016&lt;&gt;0,#REF!,#REF!)),1)*IF($AA2016=2023,IF(OR($M2016="Услуги",$M2016="Работы"),#REF!,IF($U2016&lt;&gt;0,#REF!,#REF!)),1)*IF($AA2016=2024,IF(OR($M2016="Услуги",$M2016="Работы"),#REF!,IF($U2016&lt;&gt;0,#REF!,#REF!)),1)*IF($AA2016=2025,IF(OR($M2016="Услуги",$M2016="Работы"),#REF!,IF($U2016&lt;&gt;0,#REF!,#REF!)),1)</f>
        <v>0</v>
      </c>
      <c r="AH2016" s="96">
        <f>X2016*IF($AA2016=2021,IF(OR($M2016="Услуги",$M2016="Работы"),#REF!,IF($U2016&lt;&gt;0,#REF!,#REF!)),1)*IF($AA2016=2022,IF(OR($M2016="Услуги",$M2016="Работы"),#REF!,IF($U2016&lt;&gt;0,#REF!,#REF!)),1)*IF($AA2016=2023,IF(OR($M2016="Услуги",$M2016="Работы"),#REF!,IF($U2016&lt;&gt;0,#REF!,#REF!)),1)*IF($AA2016=2024,IF(OR($M2016="Услуги",$M2016="Работы"),#REF!,IF($U2016&lt;&gt;0,#REF!,#REF!)),1)*IF($AA2016=2025,IF(OR($M2016="Услуги",$M2016="Работы"),#REF!,IF($U2016&lt;&gt;0,#REF!,#REF!)),1)</f>
        <v>1140000</v>
      </c>
      <c r="AI2016" s="96">
        <f>Y2016*IF($AA2016=2021,IF(OR($M2016="Услуги",$M2016="Работы"),#REF!,IF($U2016&lt;&gt;0,#REF!,#REF!)),1)*IF($AA2016=2022,IF(OR($M2016="Услуги",$M2016="Работы"),#REF!,IF($U2016&lt;&gt;0,#REF!,#REF!)),1)*IF($AA2016=2023,IF(OR($M2016="Услуги",$M2016="Работы"),#REF!,IF($U2016&lt;&gt;0,#REF!,#REF!)),1)*IF($AA2016=2024,IF(OR($M2016="Услуги",$M2016="Работы"),#REF!,IF($U2016&lt;&gt;0,#REF!,#REF!)),1)*IF($AA2016=2025,IF(OR($M2016="Услуги",$M2016="Работы"),#REF!,IF($U2016&lt;&gt;0,#REF!,#REF!)),1)</f>
        <v>190000</v>
      </c>
      <c r="AJ2016" s="96">
        <f>Z2016*IF($AA2016=2021,IF(OR($M2016="Услуги",$M2016="Работы"),#REF!,IF($U2016&lt;&gt;0,#REF!,#REF!)),1)*IF($AA2016=2022,IF(OR($M2016="Услуги",$M2016="Работы"),#REF!,IF($U2016&lt;&gt;0,#REF!,#REF!)),1)*IF($AA2016=2023,IF(OR($M2016="Услуги",$M2016="Работы"),#REF!,IF($U2016&lt;&gt;0,#REF!,#REF!)),1)*IF($AA2016=2024,IF(OR($M2016="Услуги",$M2016="Работы"),#REF!,IF($U2016&lt;&gt;0,#REF!,#REF!)),1)*IF($AA2016=2025,IF(OR($M2016="Услуги",$M2016="Работы"),#REF!,IF($U2016&lt;&gt;0,#REF!,#REF!)),1)</f>
        <v>950000</v>
      </c>
    </row>
    <row r="2017" spans="1:36" ht="15" hidden="1" customHeight="1" x14ac:dyDescent="0.25">
      <c r="A2017" s="85">
        <v>1</v>
      </c>
      <c r="B2017" s="86" t="s">
        <v>88</v>
      </c>
      <c r="C2017" s="215" t="s">
        <v>437</v>
      </c>
      <c r="D2017" s="85" t="s">
        <v>15</v>
      </c>
      <c r="E2017" s="85" t="s">
        <v>422</v>
      </c>
      <c r="F2017" s="85"/>
      <c r="G2017" s="87" t="e">
        <f>VLOOKUP(D2017,#REF!,2,FALSE)</f>
        <v>#REF!</v>
      </c>
      <c r="H2017" s="85"/>
      <c r="I2017" s="85"/>
      <c r="J2017" s="86" t="s">
        <v>256</v>
      </c>
      <c r="K2017" s="87" t="str">
        <f t="shared" si="577"/>
        <v>Защита сегментов АСУ ТП АО «ТомскРТС»</v>
      </c>
      <c r="L2017" s="99" t="s">
        <v>368</v>
      </c>
      <c r="M2017" s="90" t="s">
        <v>532</v>
      </c>
      <c r="N2017" s="85" t="s">
        <v>369</v>
      </c>
      <c r="O2017" s="85" t="s">
        <v>370</v>
      </c>
      <c r="P2017" s="86">
        <v>2</v>
      </c>
      <c r="Q2017" s="100">
        <v>950000</v>
      </c>
      <c r="R2017" s="97">
        <v>0.2</v>
      </c>
      <c r="S2017" s="98">
        <f t="shared" si="576"/>
        <v>380000</v>
      </c>
      <c r="T2017" s="95">
        <f t="shared" si="568"/>
        <v>63333.333333333343</v>
      </c>
      <c r="U2017" s="98"/>
      <c r="V2017" s="95">
        <f t="shared" si="569"/>
        <v>0</v>
      </c>
      <c r="W2017" s="95">
        <f t="shared" si="570"/>
        <v>0</v>
      </c>
      <c r="X2017" s="98">
        <f t="shared" si="578"/>
        <v>380000</v>
      </c>
      <c r="Y2017" s="95">
        <f t="shared" si="571"/>
        <v>63333.333333333343</v>
      </c>
      <c r="Z2017" s="95">
        <f t="shared" si="572"/>
        <v>316666.66666666663</v>
      </c>
      <c r="AA2017" s="243">
        <v>2026</v>
      </c>
      <c r="AB2017" s="247">
        <f t="shared" si="573"/>
        <v>0</v>
      </c>
      <c r="AC2017" s="96">
        <f>S2017*IF($AA2017=2021,IF(OR($M2017="Услуги",$M2017="Работы"),#REF!,IF($U2017&lt;&gt;0,#REF!,#REF!)),1)*IF($AA2017=2022,IF(OR($M2017="Услуги",$M2017="Работы"),#REF!,IF($U2017&lt;&gt;0,#REF!,#REF!)),1)*IF($AA2017=2023,IF(OR($M2017="Услуги",$M2017="Работы"),#REF!,IF($U2017&lt;&gt;0,#REF!,#REF!)),1)*IF($AA2017=2024,IF(OR($M2017="Услуги",$M2017="Работы"),#REF!,IF($U2017&lt;&gt;0,#REF!,#REF!)),1)*IF($AA2017=2025,IF(OR($M2017="Услуги",$M2017="Работы"),#REF!,IF($U2017&lt;&gt;0,#REF!,#REF!)),1)</f>
        <v>380000</v>
      </c>
      <c r="AD2017" s="96">
        <f>T2017*IF($AA2017=2021,IF(OR($M2017="Услуги",$M2017="Работы"),#REF!,IF($U2017&lt;&gt;0,#REF!,#REF!)),1)*IF($AA2017=2022,IF(OR($M2017="Услуги",$M2017="Работы"),#REF!,IF($U2017&lt;&gt;0,#REF!,#REF!)),1)*IF($AA2017=2023,IF(OR($M2017="Услуги",$M2017="Работы"),#REF!,IF($U2017&lt;&gt;0,#REF!,#REF!)),1)*IF($AA2017=2024,IF(OR($M2017="Услуги",$M2017="Работы"),#REF!,IF($U2017&lt;&gt;0,#REF!,#REF!)),1)*IF($AA2017=2025,IF(OR($M2017="Услуги",$M2017="Работы"),#REF!,IF($U2017&lt;&gt;0,#REF!,#REF!)),1)</f>
        <v>63333.333333333343</v>
      </c>
      <c r="AE2017" s="96">
        <f>U2017*IF($AA2017=2021,IF(OR($M2017="Услуги",$M2017="Работы"),#REF!,IF($U2017&lt;&gt;0,#REF!,#REF!)),1)*IF($AA2017=2022,IF(OR($M2017="Услуги",$M2017="Работы"),#REF!,IF($U2017&lt;&gt;0,#REF!,#REF!)),1)*IF($AA2017=2023,IF(OR($M2017="Услуги",$M2017="Работы"),#REF!,IF($U2017&lt;&gt;0,#REF!,#REF!)),1)*IF($AA2017=2024,IF(OR($M2017="Услуги",$M2017="Работы"),#REF!,IF($U2017&lt;&gt;0,#REF!,#REF!)),1)*IF($AA2017=2025,IF(OR($M2017="Услуги",$M2017="Работы"),#REF!,IF($U2017&lt;&gt;0,#REF!,#REF!)),1)</f>
        <v>0</v>
      </c>
      <c r="AF2017" s="96">
        <f>V2017*IF($AA2017=2021,IF(OR($M2017="Услуги",$M2017="Работы"),#REF!,IF($U2017&lt;&gt;0,#REF!,#REF!)),1)*IF($AA2017=2022,IF(OR($M2017="Услуги",$M2017="Работы"),#REF!,IF($U2017&lt;&gt;0,#REF!,#REF!)),1)*IF($AA2017=2023,IF(OR($M2017="Услуги",$M2017="Работы"),#REF!,IF($U2017&lt;&gt;0,#REF!,#REF!)),1)*IF($AA2017=2024,IF(OR($M2017="Услуги",$M2017="Работы"),#REF!,IF($U2017&lt;&gt;0,#REF!,#REF!)),1)*IF($AA2017=2025,IF(OR($M2017="Услуги",$M2017="Работы"),#REF!,IF($U2017&lt;&gt;0,#REF!,#REF!)),1)</f>
        <v>0</v>
      </c>
      <c r="AG2017" s="96">
        <f>W2017*IF($AA2017=2021,IF(OR($M2017="Услуги",$M2017="Работы"),#REF!,IF($U2017&lt;&gt;0,#REF!,#REF!)),1)*IF($AA2017=2022,IF(OR($M2017="Услуги",$M2017="Работы"),#REF!,IF($U2017&lt;&gt;0,#REF!,#REF!)),1)*IF($AA2017=2023,IF(OR($M2017="Услуги",$M2017="Работы"),#REF!,IF($U2017&lt;&gt;0,#REF!,#REF!)),1)*IF($AA2017=2024,IF(OR($M2017="Услуги",$M2017="Работы"),#REF!,IF($U2017&lt;&gt;0,#REF!,#REF!)),1)*IF($AA2017=2025,IF(OR($M2017="Услуги",$M2017="Работы"),#REF!,IF($U2017&lt;&gt;0,#REF!,#REF!)),1)</f>
        <v>0</v>
      </c>
      <c r="AH2017" s="96">
        <f>X2017*IF($AA2017=2021,IF(OR($M2017="Услуги",$M2017="Работы"),#REF!,IF($U2017&lt;&gt;0,#REF!,#REF!)),1)*IF($AA2017=2022,IF(OR($M2017="Услуги",$M2017="Работы"),#REF!,IF($U2017&lt;&gt;0,#REF!,#REF!)),1)*IF($AA2017=2023,IF(OR($M2017="Услуги",$M2017="Работы"),#REF!,IF($U2017&lt;&gt;0,#REF!,#REF!)),1)*IF($AA2017=2024,IF(OR($M2017="Услуги",$M2017="Работы"),#REF!,IF($U2017&lt;&gt;0,#REF!,#REF!)),1)*IF($AA2017=2025,IF(OR($M2017="Услуги",$M2017="Работы"),#REF!,IF($U2017&lt;&gt;0,#REF!,#REF!)),1)</f>
        <v>380000</v>
      </c>
      <c r="AI2017" s="96">
        <f>Y2017*IF($AA2017=2021,IF(OR($M2017="Услуги",$M2017="Работы"),#REF!,IF($U2017&lt;&gt;0,#REF!,#REF!)),1)*IF($AA2017=2022,IF(OR($M2017="Услуги",$M2017="Работы"),#REF!,IF($U2017&lt;&gt;0,#REF!,#REF!)),1)*IF($AA2017=2023,IF(OR($M2017="Услуги",$M2017="Работы"),#REF!,IF($U2017&lt;&gt;0,#REF!,#REF!)),1)*IF($AA2017=2024,IF(OR($M2017="Услуги",$M2017="Работы"),#REF!,IF($U2017&lt;&gt;0,#REF!,#REF!)),1)*IF($AA2017=2025,IF(OR($M2017="Услуги",$M2017="Работы"),#REF!,IF($U2017&lt;&gt;0,#REF!,#REF!)),1)</f>
        <v>63333.333333333343</v>
      </c>
      <c r="AJ2017" s="96">
        <f>Z2017*IF($AA2017=2021,IF(OR($M2017="Услуги",$M2017="Работы"),#REF!,IF($U2017&lt;&gt;0,#REF!,#REF!)),1)*IF($AA2017=2022,IF(OR($M2017="Услуги",$M2017="Работы"),#REF!,IF($U2017&lt;&gt;0,#REF!,#REF!)),1)*IF($AA2017=2023,IF(OR($M2017="Услуги",$M2017="Работы"),#REF!,IF($U2017&lt;&gt;0,#REF!,#REF!)),1)*IF($AA2017=2024,IF(OR($M2017="Услуги",$M2017="Работы"),#REF!,IF($U2017&lt;&gt;0,#REF!,#REF!)),1)*IF($AA2017=2025,IF(OR($M2017="Услуги",$M2017="Работы"),#REF!,IF($U2017&lt;&gt;0,#REF!,#REF!)),1)</f>
        <v>316666.66666666663</v>
      </c>
    </row>
    <row r="2018" spans="1:36" ht="15" hidden="1" customHeight="1" x14ac:dyDescent="0.25">
      <c r="A2018" s="85">
        <v>1</v>
      </c>
      <c r="B2018" s="86" t="s">
        <v>88</v>
      </c>
      <c r="C2018" s="215" t="s">
        <v>437</v>
      </c>
      <c r="D2018" s="85" t="s">
        <v>20</v>
      </c>
      <c r="E2018" s="85" t="s">
        <v>422</v>
      </c>
      <c r="F2018" s="85" t="s">
        <v>432</v>
      </c>
      <c r="G2018" s="87" t="e">
        <f>VLOOKUP(D2018,#REF!,2,FALSE)</f>
        <v>#REF!</v>
      </c>
      <c r="H2018" s="87" t="s">
        <v>432</v>
      </c>
      <c r="I2018" s="87"/>
      <c r="J2018" s="86" t="s">
        <v>256</v>
      </c>
      <c r="K2018" s="87" t="str">
        <f t="shared" si="577"/>
        <v>Защита сегментов АСУ ТП ООО «БашРТС»</v>
      </c>
      <c r="L2018" s="99" t="s">
        <v>368</v>
      </c>
      <c r="M2018" s="90" t="s">
        <v>532</v>
      </c>
      <c r="N2018" s="85" t="s">
        <v>369</v>
      </c>
      <c r="O2018" s="85" t="s">
        <v>370</v>
      </c>
      <c r="P2018" s="86">
        <v>12</v>
      </c>
      <c r="Q2018" s="100">
        <v>950000</v>
      </c>
      <c r="R2018" s="97">
        <v>0.2</v>
      </c>
      <c r="S2018" s="98">
        <f t="shared" si="576"/>
        <v>2280000</v>
      </c>
      <c r="T2018" s="95">
        <f t="shared" si="568"/>
        <v>380000</v>
      </c>
      <c r="U2018" s="98"/>
      <c r="V2018" s="95">
        <f t="shared" si="569"/>
        <v>0</v>
      </c>
      <c r="W2018" s="95">
        <f t="shared" si="570"/>
        <v>0</v>
      </c>
      <c r="X2018" s="98">
        <f t="shared" si="578"/>
        <v>2280000</v>
      </c>
      <c r="Y2018" s="95">
        <f t="shared" si="571"/>
        <v>380000</v>
      </c>
      <c r="Z2018" s="95">
        <f t="shared" si="572"/>
        <v>1900000</v>
      </c>
      <c r="AA2018" s="243">
        <v>2023</v>
      </c>
      <c r="AB2018" s="247" t="e">
        <f t="shared" si="573"/>
        <v>#REF!</v>
      </c>
      <c r="AC2018" s="96" t="e">
        <f>S2018*IF($AA2018=2021,IF(OR($M2018="Услуги",$M2018="Работы"),#REF!,IF($U2018&lt;&gt;0,#REF!,#REF!)),1)*IF($AA2018=2022,IF(OR($M2018="Услуги",$M2018="Работы"),#REF!,IF($U2018&lt;&gt;0,#REF!,#REF!)),1)*IF($AA2018=2023,IF(OR($M2018="Услуги",$M2018="Работы"),#REF!,IF($U2018&lt;&gt;0,#REF!,#REF!)),1)*IF($AA2018=2024,IF(OR($M2018="Услуги",$M2018="Работы"),#REF!,IF($U2018&lt;&gt;0,#REF!,#REF!)),1)*IF($AA2018=2025,IF(OR($M2018="Услуги",$M2018="Работы"),#REF!,IF($U2018&lt;&gt;0,#REF!,#REF!)),1)</f>
        <v>#REF!</v>
      </c>
      <c r="AD2018" s="96" t="e">
        <f>T2018*IF($AA2018=2021,IF(OR($M2018="Услуги",$M2018="Работы"),#REF!,IF($U2018&lt;&gt;0,#REF!,#REF!)),1)*IF($AA2018=2022,IF(OR($M2018="Услуги",$M2018="Работы"),#REF!,IF($U2018&lt;&gt;0,#REF!,#REF!)),1)*IF($AA2018=2023,IF(OR($M2018="Услуги",$M2018="Работы"),#REF!,IF($U2018&lt;&gt;0,#REF!,#REF!)),1)*IF($AA2018=2024,IF(OR($M2018="Услуги",$M2018="Работы"),#REF!,IF($U2018&lt;&gt;0,#REF!,#REF!)),1)*IF($AA2018=2025,IF(OR($M2018="Услуги",$M2018="Работы"),#REF!,IF($U2018&lt;&gt;0,#REF!,#REF!)),1)</f>
        <v>#REF!</v>
      </c>
      <c r="AE2018" s="96" t="e">
        <f>U2018*IF($AA2018=2021,IF(OR($M2018="Услуги",$M2018="Работы"),#REF!,IF($U2018&lt;&gt;0,#REF!,#REF!)),1)*IF($AA2018=2022,IF(OR($M2018="Услуги",$M2018="Работы"),#REF!,IF($U2018&lt;&gt;0,#REF!,#REF!)),1)*IF($AA2018=2023,IF(OR($M2018="Услуги",$M2018="Работы"),#REF!,IF($U2018&lt;&gt;0,#REF!,#REF!)),1)*IF($AA2018=2024,IF(OR($M2018="Услуги",$M2018="Работы"),#REF!,IF($U2018&lt;&gt;0,#REF!,#REF!)),1)*IF($AA2018=2025,IF(OR($M2018="Услуги",$M2018="Работы"),#REF!,IF($U2018&lt;&gt;0,#REF!,#REF!)),1)</f>
        <v>#REF!</v>
      </c>
      <c r="AF2018" s="96" t="e">
        <f>V2018*IF($AA2018=2021,IF(OR($M2018="Услуги",$M2018="Работы"),#REF!,IF($U2018&lt;&gt;0,#REF!,#REF!)),1)*IF($AA2018=2022,IF(OR($M2018="Услуги",$M2018="Работы"),#REF!,IF($U2018&lt;&gt;0,#REF!,#REF!)),1)*IF($AA2018=2023,IF(OR($M2018="Услуги",$M2018="Работы"),#REF!,IF($U2018&lt;&gt;0,#REF!,#REF!)),1)*IF($AA2018=2024,IF(OR($M2018="Услуги",$M2018="Работы"),#REF!,IF($U2018&lt;&gt;0,#REF!,#REF!)),1)*IF($AA2018=2025,IF(OR($M2018="Услуги",$M2018="Работы"),#REF!,IF($U2018&lt;&gt;0,#REF!,#REF!)),1)</f>
        <v>#REF!</v>
      </c>
      <c r="AG2018" s="96" t="e">
        <f>W2018*IF($AA2018=2021,IF(OR($M2018="Услуги",$M2018="Работы"),#REF!,IF($U2018&lt;&gt;0,#REF!,#REF!)),1)*IF($AA2018=2022,IF(OR($M2018="Услуги",$M2018="Работы"),#REF!,IF($U2018&lt;&gt;0,#REF!,#REF!)),1)*IF($AA2018=2023,IF(OR($M2018="Услуги",$M2018="Работы"),#REF!,IF($U2018&lt;&gt;0,#REF!,#REF!)),1)*IF($AA2018=2024,IF(OR($M2018="Услуги",$M2018="Работы"),#REF!,IF($U2018&lt;&gt;0,#REF!,#REF!)),1)*IF($AA2018=2025,IF(OR($M2018="Услуги",$M2018="Работы"),#REF!,IF($U2018&lt;&gt;0,#REF!,#REF!)),1)</f>
        <v>#REF!</v>
      </c>
      <c r="AH2018" s="96" t="e">
        <f>X2018*IF($AA2018=2021,IF(OR($M2018="Услуги",$M2018="Работы"),#REF!,IF($U2018&lt;&gt;0,#REF!,#REF!)),1)*IF($AA2018=2022,IF(OR($M2018="Услуги",$M2018="Работы"),#REF!,IF($U2018&lt;&gt;0,#REF!,#REF!)),1)*IF($AA2018=2023,IF(OR($M2018="Услуги",$M2018="Работы"),#REF!,IF($U2018&lt;&gt;0,#REF!,#REF!)),1)*IF($AA2018=2024,IF(OR($M2018="Услуги",$M2018="Работы"),#REF!,IF($U2018&lt;&gt;0,#REF!,#REF!)),1)*IF($AA2018=2025,IF(OR($M2018="Услуги",$M2018="Работы"),#REF!,IF($U2018&lt;&gt;0,#REF!,#REF!)),1)</f>
        <v>#REF!</v>
      </c>
      <c r="AI2018" s="96" t="e">
        <f>Y2018*IF($AA2018=2021,IF(OR($M2018="Услуги",$M2018="Работы"),#REF!,IF($U2018&lt;&gt;0,#REF!,#REF!)),1)*IF($AA2018=2022,IF(OR($M2018="Услуги",$M2018="Работы"),#REF!,IF($U2018&lt;&gt;0,#REF!,#REF!)),1)*IF($AA2018=2023,IF(OR($M2018="Услуги",$M2018="Работы"),#REF!,IF($U2018&lt;&gt;0,#REF!,#REF!)),1)*IF($AA2018=2024,IF(OR($M2018="Услуги",$M2018="Работы"),#REF!,IF($U2018&lt;&gt;0,#REF!,#REF!)),1)*IF($AA2018=2025,IF(OR($M2018="Услуги",$M2018="Работы"),#REF!,IF($U2018&lt;&gt;0,#REF!,#REF!)),1)</f>
        <v>#REF!</v>
      </c>
      <c r="AJ2018" s="96" t="e">
        <f>Z2018*IF($AA2018=2021,IF(OR($M2018="Услуги",$M2018="Работы"),#REF!,IF($U2018&lt;&gt;0,#REF!,#REF!)),1)*IF($AA2018=2022,IF(OR($M2018="Услуги",$M2018="Работы"),#REF!,IF($U2018&lt;&gt;0,#REF!,#REF!)),1)*IF($AA2018=2023,IF(OR($M2018="Услуги",$M2018="Работы"),#REF!,IF($U2018&lt;&gt;0,#REF!,#REF!)),1)*IF($AA2018=2024,IF(OR($M2018="Услуги",$M2018="Работы"),#REF!,IF($U2018&lt;&gt;0,#REF!,#REF!)),1)*IF($AA2018=2025,IF(OR($M2018="Услуги",$M2018="Работы"),#REF!,IF($U2018&lt;&gt;0,#REF!,#REF!)),1)</f>
        <v>#REF!</v>
      </c>
    </row>
    <row r="2019" spans="1:36" ht="15" hidden="1" customHeight="1" x14ac:dyDescent="0.25">
      <c r="A2019" s="85">
        <v>1</v>
      </c>
      <c r="B2019" s="86" t="s">
        <v>88</v>
      </c>
      <c r="C2019" s="215" t="s">
        <v>437</v>
      </c>
      <c r="D2019" s="85" t="s">
        <v>19</v>
      </c>
      <c r="E2019" s="85" t="s">
        <v>423</v>
      </c>
      <c r="F2019" s="85"/>
      <c r="G2019" s="87" t="e">
        <f>VLOOKUP(D2019,#REF!,2,FALSE)</f>
        <v>#REF!</v>
      </c>
      <c r="H2019" s="85"/>
      <c r="I2019" s="85"/>
      <c r="J2019" s="86" t="s">
        <v>256</v>
      </c>
      <c r="K2019" s="87" t="str">
        <f t="shared" si="577"/>
        <v>Защита сегментов АСУ ТП ООО «БГК»</v>
      </c>
      <c r="L2019" s="99" t="s">
        <v>368</v>
      </c>
      <c r="M2019" s="90" t="s">
        <v>532</v>
      </c>
      <c r="N2019" s="85" t="s">
        <v>369</v>
      </c>
      <c r="O2019" s="85" t="s">
        <v>370</v>
      </c>
      <c r="P2019" s="86">
        <v>16</v>
      </c>
      <c r="Q2019" s="100">
        <v>950000</v>
      </c>
      <c r="R2019" s="97">
        <v>0.2</v>
      </c>
      <c r="S2019" s="98">
        <f t="shared" si="576"/>
        <v>3040000</v>
      </c>
      <c r="T2019" s="95">
        <f t="shared" si="568"/>
        <v>506666.66666666674</v>
      </c>
      <c r="U2019" s="98"/>
      <c r="V2019" s="95">
        <f t="shared" si="569"/>
        <v>0</v>
      </c>
      <c r="W2019" s="95">
        <f t="shared" si="570"/>
        <v>0</v>
      </c>
      <c r="X2019" s="98">
        <f t="shared" si="578"/>
        <v>3040000</v>
      </c>
      <c r="Y2019" s="95">
        <f t="shared" si="571"/>
        <v>506666.66666666674</v>
      </c>
      <c r="Z2019" s="95">
        <f t="shared" si="572"/>
        <v>2533333.333333333</v>
      </c>
      <c r="AA2019" s="243">
        <v>2025</v>
      </c>
      <c r="AB2019" s="247" t="e">
        <f t="shared" si="573"/>
        <v>#REF!</v>
      </c>
      <c r="AC2019" s="96" t="e">
        <f>S2019*IF($AA2019=2021,IF(OR($M2019="Услуги",$M2019="Работы"),#REF!,IF($U2019&lt;&gt;0,#REF!,#REF!)),1)*IF($AA2019=2022,IF(OR($M2019="Услуги",$M2019="Работы"),#REF!,IF($U2019&lt;&gt;0,#REF!,#REF!)),1)*IF($AA2019=2023,IF(OR($M2019="Услуги",$M2019="Работы"),#REF!,IF($U2019&lt;&gt;0,#REF!,#REF!)),1)*IF($AA2019=2024,IF(OR($M2019="Услуги",$M2019="Работы"),#REF!,IF($U2019&lt;&gt;0,#REF!,#REF!)),1)*IF($AA2019=2025,IF(OR($M2019="Услуги",$M2019="Работы"),#REF!,IF($U2019&lt;&gt;0,#REF!,#REF!)),1)</f>
        <v>#REF!</v>
      </c>
      <c r="AD2019" s="96" t="e">
        <f>T2019*IF($AA2019=2021,IF(OR($M2019="Услуги",$M2019="Работы"),#REF!,IF($U2019&lt;&gt;0,#REF!,#REF!)),1)*IF($AA2019=2022,IF(OR($M2019="Услуги",$M2019="Работы"),#REF!,IF($U2019&lt;&gt;0,#REF!,#REF!)),1)*IF($AA2019=2023,IF(OR($M2019="Услуги",$M2019="Работы"),#REF!,IF($U2019&lt;&gt;0,#REF!,#REF!)),1)*IF($AA2019=2024,IF(OR($M2019="Услуги",$M2019="Работы"),#REF!,IF($U2019&lt;&gt;0,#REF!,#REF!)),1)*IF($AA2019=2025,IF(OR($M2019="Услуги",$M2019="Работы"),#REF!,IF($U2019&lt;&gt;0,#REF!,#REF!)),1)</f>
        <v>#REF!</v>
      </c>
      <c r="AE2019" s="96" t="e">
        <f>U2019*IF($AA2019=2021,IF(OR($M2019="Услуги",$M2019="Работы"),#REF!,IF($U2019&lt;&gt;0,#REF!,#REF!)),1)*IF($AA2019=2022,IF(OR($M2019="Услуги",$M2019="Работы"),#REF!,IF($U2019&lt;&gt;0,#REF!,#REF!)),1)*IF($AA2019=2023,IF(OR($M2019="Услуги",$M2019="Работы"),#REF!,IF($U2019&lt;&gt;0,#REF!,#REF!)),1)*IF($AA2019=2024,IF(OR($M2019="Услуги",$M2019="Работы"),#REF!,IF($U2019&lt;&gt;0,#REF!,#REF!)),1)*IF($AA2019=2025,IF(OR($M2019="Услуги",$M2019="Работы"),#REF!,IF($U2019&lt;&gt;0,#REF!,#REF!)),1)</f>
        <v>#REF!</v>
      </c>
      <c r="AF2019" s="96" t="e">
        <f>V2019*IF($AA2019=2021,IF(OR($M2019="Услуги",$M2019="Работы"),#REF!,IF($U2019&lt;&gt;0,#REF!,#REF!)),1)*IF($AA2019=2022,IF(OR($M2019="Услуги",$M2019="Работы"),#REF!,IF($U2019&lt;&gt;0,#REF!,#REF!)),1)*IF($AA2019=2023,IF(OR($M2019="Услуги",$M2019="Работы"),#REF!,IF($U2019&lt;&gt;0,#REF!,#REF!)),1)*IF($AA2019=2024,IF(OR($M2019="Услуги",$M2019="Работы"),#REF!,IF($U2019&lt;&gt;0,#REF!,#REF!)),1)*IF($AA2019=2025,IF(OR($M2019="Услуги",$M2019="Работы"),#REF!,IF($U2019&lt;&gt;0,#REF!,#REF!)),1)</f>
        <v>#REF!</v>
      </c>
      <c r="AG2019" s="96" t="e">
        <f>W2019*IF($AA2019=2021,IF(OR($M2019="Услуги",$M2019="Работы"),#REF!,IF($U2019&lt;&gt;0,#REF!,#REF!)),1)*IF($AA2019=2022,IF(OR($M2019="Услуги",$M2019="Работы"),#REF!,IF($U2019&lt;&gt;0,#REF!,#REF!)),1)*IF($AA2019=2023,IF(OR($M2019="Услуги",$M2019="Работы"),#REF!,IF($U2019&lt;&gt;0,#REF!,#REF!)),1)*IF($AA2019=2024,IF(OR($M2019="Услуги",$M2019="Работы"),#REF!,IF($U2019&lt;&gt;0,#REF!,#REF!)),1)*IF($AA2019=2025,IF(OR($M2019="Услуги",$M2019="Работы"),#REF!,IF($U2019&lt;&gt;0,#REF!,#REF!)),1)</f>
        <v>#REF!</v>
      </c>
      <c r="AH2019" s="96" t="e">
        <f>X2019*IF($AA2019=2021,IF(OR($M2019="Услуги",$M2019="Работы"),#REF!,IF($U2019&lt;&gt;0,#REF!,#REF!)),1)*IF($AA2019=2022,IF(OR($M2019="Услуги",$M2019="Работы"),#REF!,IF($U2019&lt;&gt;0,#REF!,#REF!)),1)*IF($AA2019=2023,IF(OR($M2019="Услуги",$M2019="Работы"),#REF!,IF($U2019&lt;&gt;0,#REF!,#REF!)),1)*IF($AA2019=2024,IF(OR($M2019="Услуги",$M2019="Работы"),#REF!,IF($U2019&lt;&gt;0,#REF!,#REF!)),1)*IF($AA2019=2025,IF(OR($M2019="Услуги",$M2019="Работы"),#REF!,IF($U2019&lt;&gt;0,#REF!,#REF!)),1)</f>
        <v>#REF!</v>
      </c>
      <c r="AI2019" s="96" t="e">
        <f>Y2019*IF($AA2019=2021,IF(OR($M2019="Услуги",$M2019="Работы"),#REF!,IF($U2019&lt;&gt;0,#REF!,#REF!)),1)*IF($AA2019=2022,IF(OR($M2019="Услуги",$M2019="Работы"),#REF!,IF($U2019&lt;&gt;0,#REF!,#REF!)),1)*IF($AA2019=2023,IF(OR($M2019="Услуги",$M2019="Работы"),#REF!,IF($U2019&lt;&gt;0,#REF!,#REF!)),1)*IF($AA2019=2024,IF(OR($M2019="Услуги",$M2019="Работы"),#REF!,IF($U2019&lt;&gt;0,#REF!,#REF!)),1)*IF($AA2019=2025,IF(OR($M2019="Услуги",$M2019="Работы"),#REF!,IF($U2019&lt;&gt;0,#REF!,#REF!)),1)</f>
        <v>#REF!</v>
      </c>
      <c r="AJ2019" s="96" t="e">
        <f>Z2019*IF($AA2019=2021,IF(OR($M2019="Услуги",$M2019="Работы"),#REF!,IF($U2019&lt;&gt;0,#REF!,#REF!)),1)*IF($AA2019=2022,IF(OR($M2019="Услуги",$M2019="Работы"),#REF!,IF($U2019&lt;&gt;0,#REF!,#REF!)),1)*IF($AA2019=2023,IF(OR($M2019="Услуги",$M2019="Работы"),#REF!,IF($U2019&lt;&gt;0,#REF!,#REF!)),1)*IF($AA2019=2024,IF(OR($M2019="Услуги",$M2019="Работы"),#REF!,IF($U2019&lt;&gt;0,#REF!,#REF!)),1)*IF($AA2019=2025,IF(OR($M2019="Услуги",$M2019="Работы"),#REF!,IF($U2019&lt;&gt;0,#REF!,#REF!)),1)</f>
        <v>#REF!</v>
      </c>
    </row>
    <row r="2020" spans="1:36" ht="15" hidden="1" customHeight="1" x14ac:dyDescent="0.25">
      <c r="A2020" s="85">
        <v>1</v>
      </c>
      <c r="B2020" s="86" t="s">
        <v>88</v>
      </c>
      <c r="C2020" s="215" t="s">
        <v>437</v>
      </c>
      <c r="D2020" s="85" t="s">
        <v>164</v>
      </c>
      <c r="E2020" s="85" t="s">
        <v>420</v>
      </c>
      <c r="F2020" s="85" t="s">
        <v>432</v>
      </c>
      <c r="G2020" s="87" t="e">
        <f>VLOOKUP(D2020,#REF!,2,FALSE)</f>
        <v>#REF!</v>
      </c>
      <c r="H2020" s="87" t="s">
        <v>432</v>
      </c>
      <c r="I2020" s="87"/>
      <c r="J2020" s="86" t="s">
        <v>256</v>
      </c>
      <c r="K2020" s="87" t="str">
        <f t="shared" si="577"/>
        <v>Защита сегментов АСУ ТП Филиал «Верхнетагильская ГРЭС» АО «Интер РАО – Электрогенерация»</v>
      </c>
      <c r="L2020" s="99" t="s">
        <v>368</v>
      </c>
      <c r="M2020" s="90" t="s">
        <v>532</v>
      </c>
      <c r="N2020" s="85" t="s">
        <v>369</v>
      </c>
      <c r="O2020" s="85" t="s">
        <v>370</v>
      </c>
      <c r="P2020" s="86">
        <v>8</v>
      </c>
      <c r="Q2020" s="100">
        <v>950000</v>
      </c>
      <c r="R2020" s="97">
        <v>0.2</v>
      </c>
      <c r="S2020" s="98">
        <f t="shared" si="576"/>
        <v>1520000</v>
      </c>
      <c r="T2020" s="95">
        <f t="shared" si="568"/>
        <v>253333.33333333337</v>
      </c>
      <c r="U2020" s="98"/>
      <c r="V2020" s="95">
        <f t="shared" si="569"/>
        <v>0</v>
      </c>
      <c r="W2020" s="95">
        <f t="shared" si="570"/>
        <v>0</v>
      </c>
      <c r="X2020" s="98">
        <f t="shared" si="578"/>
        <v>1520000</v>
      </c>
      <c r="Y2020" s="95">
        <f t="shared" si="571"/>
        <v>253333.33333333337</v>
      </c>
      <c r="Z2020" s="95">
        <f t="shared" si="572"/>
        <v>1266666.6666666665</v>
      </c>
      <c r="AA2020" s="243">
        <v>2023</v>
      </c>
      <c r="AB2020" s="247" t="e">
        <f t="shared" si="573"/>
        <v>#REF!</v>
      </c>
      <c r="AC2020" s="96" t="e">
        <f>S2020*IF($AA2020=2021,IF(OR($M2020="Услуги",$M2020="Работы"),#REF!,IF($U2020&lt;&gt;0,#REF!,#REF!)),1)*IF($AA2020=2022,IF(OR($M2020="Услуги",$M2020="Работы"),#REF!,IF($U2020&lt;&gt;0,#REF!,#REF!)),1)*IF($AA2020=2023,IF(OR($M2020="Услуги",$M2020="Работы"),#REF!,IF($U2020&lt;&gt;0,#REF!,#REF!)),1)*IF($AA2020=2024,IF(OR($M2020="Услуги",$M2020="Работы"),#REF!,IF($U2020&lt;&gt;0,#REF!,#REF!)),1)*IF($AA2020=2025,IF(OR($M2020="Услуги",$M2020="Работы"),#REF!,IF($U2020&lt;&gt;0,#REF!,#REF!)),1)</f>
        <v>#REF!</v>
      </c>
      <c r="AD2020" s="96" t="e">
        <f>T2020*IF($AA2020=2021,IF(OR($M2020="Услуги",$M2020="Работы"),#REF!,IF($U2020&lt;&gt;0,#REF!,#REF!)),1)*IF($AA2020=2022,IF(OR($M2020="Услуги",$M2020="Работы"),#REF!,IF($U2020&lt;&gt;0,#REF!,#REF!)),1)*IF($AA2020=2023,IF(OR($M2020="Услуги",$M2020="Работы"),#REF!,IF($U2020&lt;&gt;0,#REF!,#REF!)),1)*IF($AA2020=2024,IF(OR($M2020="Услуги",$M2020="Работы"),#REF!,IF($U2020&lt;&gt;0,#REF!,#REF!)),1)*IF($AA2020=2025,IF(OR($M2020="Услуги",$M2020="Работы"),#REF!,IF($U2020&lt;&gt;0,#REF!,#REF!)),1)</f>
        <v>#REF!</v>
      </c>
      <c r="AE2020" s="96" t="e">
        <f>U2020*IF($AA2020=2021,IF(OR($M2020="Услуги",$M2020="Работы"),#REF!,IF($U2020&lt;&gt;0,#REF!,#REF!)),1)*IF($AA2020=2022,IF(OR($M2020="Услуги",$M2020="Работы"),#REF!,IF($U2020&lt;&gt;0,#REF!,#REF!)),1)*IF($AA2020=2023,IF(OR($M2020="Услуги",$M2020="Работы"),#REF!,IF($U2020&lt;&gt;0,#REF!,#REF!)),1)*IF($AA2020=2024,IF(OR($M2020="Услуги",$M2020="Работы"),#REF!,IF($U2020&lt;&gt;0,#REF!,#REF!)),1)*IF($AA2020=2025,IF(OR($M2020="Услуги",$M2020="Работы"),#REF!,IF($U2020&lt;&gt;0,#REF!,#REF!)),1)</f>
        <v>#REF!</v>
      </c>
      <c r="AF2020" s="96" t="e">
        <f>V2020*IF($AA2020=2021,IF(OR($M2020="Услуги",$M2020="Работы"),#REF!,IF($U2020&lt;&gt;0,#REF!,#REF!)),1)*IF($AA2020=2022,IF(OR($M2020="Услуги",$M2020="Работы"),#REF!,IF($U2020&lt;&gt;0,#REF!,#REF!)),1)*IF($AA2020=2023,IF(OR($M2020="Услуги",$M2020="Работы"),#REF!,IF($U2020&lt;&gt;0,#REF!,#REF!)),1)*IF($AA2020=2024,IF(OR($M2020="Услуги",$M2020="Работы"),#REF!,IF($U2020&lt;&gt;0,#REF!,#REF!)),1)*IF($AA2020=2025,IF(OR($M2020="Услуги",$M2020="Работы"),#REF!,IF($U2020&lt;&gt;0,#REF!,#REF!)),1)</f>
        <v>#REF!</v>
      </c>
      <c r="AG2020" s="96" t="e">
        <f>W2020*IF($AA2020=2021,IF(OR($M2020="Услуги",$M2020="Работы"),#REF!,IF($U2020&lt;&gt;0,#REF!,#REF!)),1)*IF($AA2020=2022,IF(OR($M2020="Услуги",$M2020="Работы"),#REF!,IF($U2020&lt;&gt;0,#REF!,#REF!)),1)*IF($AA2020=2023,IF(OR($M2020="Услуги",$M2020="Работы"),#REF!,IF($U2020&lt;&gt;0,#REF!,#REF!)),1)*IF($AA2020=2024,IF(OR($M2020="Услуги",$M2020="Работы"),#REF!,IF($U2020&lt;&gt;0,#REF!,#REF!)),1)*IF($AA2020=2025,IF(OR($M2020="Услуги",$M2020="Работы"),#REF!,IF($U2020&lt;&gt;0,#REF!,#REF!)),1)</f>
        <v>#REF!</v>
      </c>
      <c r="AH2020" s="96" t="e">
        <f>X2020*IF($AA2020=2021,IF(OR($M2020="Услуги",$M2020="Работы"),#REF!,IF($U2020&lt;&gt;0,#REF!,#REF!)),1)*IF($AA2020=2022,IF(OR($M2020="Услуги",$M2020="Работы"),#REF!,IF($U2020&lt;&gt;0,#REF!,#REF!)),1)*IF($AA2020=2023,IF(OR($M2020="Услуги",$M2020="Работы"),#REF!,IF($U2020&lt;&gt;0,#REF!,#REF!)),1)*IF($AA2020=2024,IF(OR($M2020="Услуги",$M2020="Работы"),#REF!,IF($U2020&lt;&gt;0,#REF!,#REF!)),1)*IF($AA2020=2025,IF(OR($M2020="Услуги",$M2020="Работы"),#REF!,IF($U2020&lt;&gt;0,#REF!,#REF!)),1)</f>
        <v>#REF!</v>
      </c>
      <c r="AI2020" s="96" t="e">
        <f>Y2020*IF($AA2020=2021,IF(OR($M2020="Услуги",$M2020="Работы"),#REF!,IF($U2020&lt;&gt;0,#REF!,#REF!)),1)*IF($AA2020=2022,IF(OR($M2020="Услуги",$M2020="Работы"),#REF!,IF($U2020&lt;&gt;0,#REF!,#REF!)),1)*IF($AA2020=2023,IF(OR($M2020="Услуги",$M2020="Работы"),#REF!,IF($U2020&lt;&gt;0,#REF!,#REF!)),1)*IF($AA2020=2024,IF(OR($M2020="Услуги",$M2020="Работы"),#REF!,IF($U2020&lt;&gt;0,#REF!,#REF!)),1)*IF($AA2020=2025,IF(OR($M2020="Услуги",$M2020="Работы"),#REF!,IF($U2020&lt;&gt;0,#REF!,#REF!)),1)</f>
        <v>#REF!</v>
      </c>
      <c r="AJ2020" s="96" t="e">
        <f>Z2020*IF($AA2020=2021,IF(OR($M2020="Услуги",$M2020="Работы"),#REF!,IF($U2020&lt;&gt;0,#REF!,#REF!)),1)*IF($AA2020=2022,IF(OR($M2020="Услуги",$M2020="Работы"),#REF!,IF($U2020&lt;&gt;0,#REF!,#REF!)),1)*IF($AA2020=2023,IF(OR($M2020="Услуги",$M2020="Работы"),#REF!,IF($U2020&lt;&gt;0,#REF!,#REF!)),1)*IF($AA2020=2024,IF(OR($M2020="Услуги",$M2020="Работы"),#REF!,IF($U2020&lt;&gt;0,#REF!,#REF!)),1)*IF($AA2020=2025,IF(OR($M2020="Услуги",$M2020="Работы"),#REF!,IF($U2020&lt;&gt;0,#REF!,#REF!)),1)</f>
        <v>#REF!</v>
      </c>
    </row>
    <row r="2021" spans="1:36" ht="15" hidden="1" customHeight="1" x14ac:dyDescent="0.25">
      <c r="A2021" s="85">
        <v>1</v>
      </c>
      <c r="B2021" s="86" t="s">
        <v>88</v>
      </c>
      <c r="C2021" s="215" t="s">
        <v>437</v>
      </c>
      <c r="D2021" s="85" t="s">
        <v>173</v>
      </c>
      <c r="E2021" s="85" t="s">
        <v>420</v>
      </c>
      <c r="F2021" s="85" t="s">
        <v>432</v>
      </c>
      <c r="G2021" s="87" t="e">
        <f>VLOOKUP(D2021,#REF!,2,FALSE)</f>
        <v>#REF!</v>
      </c>
      <c r="H2021" s="87" t="s">
        <v>432</v>
      </c>
      <c r="I2021" s="87"/>
      <c r="J2021" s="86" t="s">
        <v>256</v>
      </c>
      <c r="K2021" s="87" t="str">
        <f t="shared" si="577"/>
        <v>Защита сегментов АСУ ТП Филиал «Гусиноозёрская ГРЭС» АО «Интер РАО – Электрогенерация»</v>
      </c>
      <c r="L2021" s="99" t="s">
        <v>368</v>
      </c>
      <c r="M2021" s="90" t="s">
        <v>532</v>
      </c>
      <c r="N2021" s="85" t="s">
        <v>369</v>
      </c>
      <c r="O2021" s="85" t="s">
        <v>370</v>
      </c>
      <c r="P2021" s="86">
        <v>6</v>
      </c>
      <c r="Q2021" s="100">
        <v>950000</v>
      </c>
      <c r="R2021" s="97">
        <v>0.2</v>
      </c>
      <c r="S2021" s="98">
        <f t="shared" si="576"/>
        <v>1140000</v>
      </c>
      <c r="T2021" s="95">
        <f t="shared" si="568"/>
        <v>190000</v>
      </c>
      <c r="U2021" s="98"/>
      <c r="V2021" s="95">
        <f t="shared" si="569"/>
        <v>0</v>
      </c>
      <c r="W2021" s="95">
        <f t="shared" si="570"/>
        <v>0</v>
      </c>
      <c r="X2021" s="98">
        <f t="shared" si="578"/>
        <v>1140000</v>
      </c>
      <c r="Y2021" s="95">
        <f t="shared" si="571"/>
        <v>190000</v>
      </c>
      <c r="Z2021" s="95">
        <f t="shared" si="572"/>
        <v>950000</v>
      </c>
      <c r="AA2021" s="243">
        <v>2023</v>
      </c>
      <c r="AB2021" s="247" t="e">
        <f t="shared" si="573"/>
        <v>#REF!</v>
      </c>
      <c r="AC2021" s="96" t="e">
        <f>S2021*IF($AA2021=2021,IF(OR($M2021="Услуги",$M2021="Работы"),#REF!,IF($U2021&lt;&gt;0,#REF!,#REF!)),1)*IF($AA2021=2022,IF(OR($M2021="Услуги",$M2021="Работы"),#REF!,IF($U2021&lt;&gt;0,#REF!,#REF!)),1)*IF($AA2021=2023,IF(OR($M2021="Услуги",$M2021="Работы"),#REF!,IF($U2021&lt;&gt;0,#REF!,#REF!)),1)*IF($AA2021=2024,IF(OR($M2021="Услуги",$M2021="Работы"),#REF!,IF($U2021&lt;&gt;0,#REF!,#REF!)),1)*IF($AA2021=2025,IF(OR($M2021="Услуги",$M2021="Работы"),#REF!,IF($U2021&lt;&gt;0,#REF!,#REF!)),1)</f>
        <v>#REF!</v>
      </c>
      <c r="AD2021" s="96" t="e">
        <f>T2021*IF($AA2021=2021,IF(OR($M2021="Услуги",$M2021="Работы"),#REF!,IF($U2021&lt;&gt;0,#REF!,#REF!)),1)*IF($AA2021=2022,IF(OR($M2021="Услуги",$M2021="Работы"),#REF!,IF($U2021&lt;&gt;0,#REF!,#REF!)),1)*IF($AA2021=2023,IF(OR($M2021="Услуги",$M2021="Работы"),#REF!,IF($U2021&lt;&gt;0,#REF!,#REF!)),1)*IF($AA2021=2024,IF(OR($M2021="Услуги",$M2021="Работы"),#REF!,IF($U2021&lt;&gt;0,#REF!,#REF!)),1)*IF($AA2021=2025,IF(OR($M2021="Услуги",$M2021="Работы"),#REF!,IF($U2021&lt;&gt;0,#REF!,#REF!)),1)</f>
        <v>#REF!</v>
      </c>
      <c r="AE2021" s="96" t="e">
        <f>U2021*IF($AA2021=2021,IF(OR($M2021="Услуги",$M2021="Работы"),#REF!,IF($U2021&lt;&gt;0,#REF!,#REF!)),1)*IF($AA2021=2022,IF(OR($M2021="Услуги",$M2021="Работы"),#REF!,IF($U2021&lt;&gt;0,#REF!,#REF!)),1)*IF($AA2021=2023,IF(OR($M2021="Услуги",$M2021="Работы"),#REF!,IF($U2021&lt;&gt;0,#REF!,#REF!)),1)*IF($AA2021=2024,IF(OR($M2021="Услуги",$M2021="Работы"),#REF!,IF($U2021&lt;&gt;0,#REF!,#REF!)),1)*IF($AA2021=2025,IF(OR($M2021="Услуги",$M2021="Работы"),#REF!,IF($U2021&lt;&gt;0,#REF!,#REF!)),1)</f>
        <v>#REF!</v>
      </c>
      <c r="AF2021" s="96" t="e">
        <f>V2021*IF($AA2021=2021,IF(OR($M2021="Услуги",$M2021="Работы"),#REF!,IF($U2021&lt;&gt;0,#REF!,#REF!)),1)*IF($AA2021=2022,IF(OR($M2021="Услуги",$M2021="Работы"),#REF!,IF($U2021&lt;&gt;0,#REF!,#REF!)),1)*IF($AA2021=2023,IF(OR($M2021="Услуги",$M2021="Работы"),#REF!,IF($U2021&lt;&gt;0,#REF!,#REF!)),1)*IF($AA2021=2024,IF(OR($M2021="Услуги",$M2021="Работы"),#REF!,IF($U2021&lt;&gt;0,#REF!,#REF!)),1)*IF($AA2021=2025,IF(OR($M2021="Услуги",$M2021="Работы"),#REF!,IF($U2021&lt;&gt;0,#REF!,#REF!)),1)</f>
        <v>#REF!</v>
      </c>
      <c r="AG2021" s="96" t="e">
        <f>W2021*IF($AA2021=2021,IF(OR($M2021="Услуги",$M2021="Работы"),#REF!,IF($U2021&lt;&gt;0,#REF!,#REF!)),1)*IF($AA2021=2022,IF(OR($M2021="Услуги",$M2021="Работы"),#REF!,IF($U2021&lt;&gt;0,#REF!,#REF!)),1)*IF($AA2021=2023,IF(OR($M2021="Услуги",$M2021="Работы"),#REF!,IF($U2021&lt;&gt;0,#REF!,#REF!)),1)*IF($AA2021=2024,IF(OR($M2021="Услуги",$M2021="Работы"),#REF!,IF($U2021&lt;&gt;0,#REF!,#REF!)),1)*IF($AA2021=2025,IF(OR($M2021="Услуги",$M2021="Работы"),#REF!,IF($U2021&lt;&gt;0,#REF!,#REF!)),1)</f>
        <v>#REF!</v>
      </c>
      <c r="AH2021" s="96" t="e">
        <f>X2021*IF($AA2021=2021,IF(OR($M2021="Услуги",$M2021="Работы"),#REF!,IF($U2021&lt;&gt;0,#REF!,#REF!)),1)*IF($AA2021=2022,IF(OR($M2021="Услуги",$M2021="Работы"),#REF!,IF($U2021&lt;&gt;0,#REF!,#REF!)),1)*IF($AA2021=2023,IF(OR($M2021="Услуги",$M2021="Работы"),#REF!,IF($U2021&lt;&gt;0,#REF!,#REF!)),1)*IF($AA2021=2024,IF(OR($M2021="Услуги",$M2021="Работы"),#REF!,IF($U2021&lt;&gt;0,#REF!,#REF!)),1)*IF($AA2021=2025,IF(OR($M2021="Услуги",$M2021="Работы"),#REF!,IF($U2021&lt;&gt;0,#REF!,#REF!)),1)</f>
        <v>#REF!</v>
      </c>
      <c r="AI2021" s="96" t="e">
        <f>Y2021*IF($AA2021=2021,IF(OR($M2021="Услуги",$M2021="Работы"),#REF!,IF($U2021&lt;&gt;0,#REF!,#REF!)),1)*IF($AA2021=2022,IF(OR($M2021="Услуги",$M2021="Работы"),#REF!,IF($U2021&lt;&gt;0,#REF!,#REF!)),1)*IF($AA2021=2023,IF(OR($M2021="Услуги",$M2021="Работы"),#REF!,IF($U2021&lt;&gt;0,#REF!,#REF!)),1)*IF($AA2021=2024,IF(OR($M2021="Услуги",$M2021="Работы"),#REF!,IF($U2021&lt;&gt;0,#REF!,#REF!)),1)*IF($AA2021=2025,IF(OR($M2021="Услуги",$M2021="Работы"),#REF!,IF($U2021&lt;&gt;0,#REF!,#REF!)),1)</f>
        <v>#REF!</v>
      </c>
      <c r="AJ2021" s="96" t="e">
        <f>Z2021*IF($AA2021=2021,IF(OR($M2021="Услуги",$M2021="Работы"),#REF!,IF($U2021&lt;&gt;0,#REF!,#REF!)),1)*IF($AA2021=2022,IF(OR($M2021="Услуги",$M2021="Работы"),#REF!,IF($U2021&lt;&gt;0,#REF!,#REF!)),1)*IF($AA2021=2023,IF(OR($M2021="Услуги",$M2021="Работы"),#REF!,IF($U2021&lt;&gt;0,#REF!,#REF!)),1)*IF($AA2021=2024,IF(OR($M2021="Услуги",$M2021="Работы"),#REF!,IF($U2021&lt;&gt;0,#REF!,#REF!)),1)*IF($AA2021=2025,IF(OR($M2021="Услуги",$M2021="Работы"),#REF!,IF($U2021&lt;&gt;0,#REF!,#REF!)),1)</f>
        <v>#REF!</v>
      </c>
    </row>
    <row r="2022" spans="1:36" ht="15" hidden="1" customHeight="1" x14ac:dyDescent="0.25">
      <c r="A2022" s="85">
        <v>1</v>
      </c>
      <c r="B2022" s="86" t="s">
        <v>88</v>
      </c>
      <c r="C2022" s="215" t="s">
        <v>437</v>
      </c>
      <c r="D2022" s="85" t="s">
        <v>176</v>
      </c>
      <c r="E2022" s="85" t="s">
        <v>420</v>
      </c>
      <c r="F2022" s="85"/>
      <c r="G2022" s="87" t="e">
        <f>VLOOKUP(D2022,#REF!,2,FALSE)</f>
        <v>#REF!</v>
      </c>
      <c r="H2022" s="87" t="s">
        <v>432</v>
      </c>
      <c r="I2022" s="87"/>
      <c r="J2022" s="86" t="s">
        <v>256</v>
      </c>
      <c r="K2022" s="87" t="str">
        <f t="shared" si="577"/>
        <v>Защита сегментов АСУ ТП Филиал «Джубгинская ТЭС» АО «Интер РАО – Электрогенерация»</v>
      </c>
      <c r="L2022" s="99" t="s">
        <v>368</v>
      </c>
      <c r="M2022" s="90" t="s">
        <v>532</v>
      </c>
      <c r="N2022" s="85" t="s">
        <v>369</v>
      </c>
      <c r="O2022" s="85" t="s">
        <v>370</v>
      </c>
      <c r="P2022" s="86">
        <v>4</v>
      </c>
      <c r="Q2022" s="100">
        <v>950000</v>
      </c>
      <c r="R2022" s="97">
        <v>0.2</v>
      </c>
      <c r="S2022" s="98">
        <f t="shared" si="576"/>
        <v>760000</v>
      </c>
      <c r="T2022" s="95">
        <f t="shared" si="568"/>
        <v>126666.66666666669</v>
      </c>
      <c r="U2022" s="98"/>
      <c r="V2022" s="95">
        <f t="shared" si="569"/>
        <v>0</v>
      </c>
      <c r="W2022" s="95">
        <f t="shared" si="570"/>
        <v>0</v>
      </c>
      <c r="X2022" s="98">
        <f t="shared" si="578"/>
        <v>760000</v>
      </c>
      <c r="Y2022" s="95">
        <f t="shared" si="571"/>
        <v>126666.66666666669</v>
      </c>
      <c r="Z2022" s="95">
        <f t="shared" si="572"/>
        <v>633333.33333333326</v>
      </c>
      <c r="AA2022" s="243">
        <v>2026</v>
      </c>
      <c r="AB2022" s="247">
        <f t="shared" si="573"/>
        <v>0</v>
      </c>
      <c r="AC2022" s="96">
        <f>S2022*IF($AA2022=2021,IF(OR($M2022="Услуги",$M2022="Работы"),#REF!,IF($U2022&lt;&gt;0,#REF!,#REF!)),1)*IF($AA2022=2022,IF(OR($M2022="Услуги",$M2022="Работы"),#REF!,IF($U2022&lt;&gt;0,#REF!,#REF!)),1)*IF($AA2022=2023,IF(OR($M2022="Услуги",$M2022="Работы"),#REF!,IF($U2022&lt;&gt;0,#REF!,#REF!)),1)*IF($AA2022=2024,IF(OR($M2022="Услуги",$M2022="Работы"),#REF!,IF($U2022&lt;&gt;0,#REF!,#REF!)),1)*IF($AA2022=2025,IF(OR($M2022="Услуги",$M2022="Работы"),#REF!,IF($U2022&lt;&gt;0,#REF!,#REF!)),1)</f>
        <v>760000</v>
      </c>
      <c r="AD2022" s="96">
        <f>T2022*IF($AA2022=2021,IF(OR($M2022="Услуги",$M2022="Работы"),#REF!,IF($U2022&lt;&gt;0,#REF!,#REF!)),1)*IF($AA2022=2022,IF(OR($M2022="Услуги",$M2022="Работы"),#REF!,IF($U2022&lt;&gt;0,#REF!,#REF!)),1)*IF($AA2022=2023,IF(OR($M2022="Услуги",$M2022="Работы"),#REF!,IF($U2022&lt;&gt;0,#REF!,#REF!)),1)*IF($AA2022=2024,IF(OR($M2022="Услуги",$M2022="Работы"),#REF!,IF($U2022&lt;&gt;0,#REF!,#REF!)),1)*IF($AA2022=2025,IF(OR($M2022="Услуги",$M2022="Работы"),#REF!,IF($U2022&lt;&gt;0,#REF!,#REF!)),1)</f>
        <v>126666.66666666669</v>
      </c>
      <c r="AE2022" s="96">
        <f>U2022*IF($AA2022=2021,IF(OR($M2022="Услуги",$M2022="Работы"),#REF!,IF($U2022&lt;&gt;0,#REF!,#REF!)),1)*IF($AA2022=2022,IF(OR($M2022="Услуги",$M2022="Работы"),#REF!,IF($U2022&lt;&gt;0,#REF!,#REF!)),1)*IF($AA2022=2023,IF(OR($M2022="Услуги",$M2022="Работы"),#REF!,IF($U2022&lt;&gt;0,#REF!,#REF!)),1)*IF($AA2022=2024,IF(OR($M2022="Услуги",$M2022="Работы"),#REF!,IF($U2022&lt;&gt;0,#REF!,#REF!)),1)*IF($AA2022=2025,IF(OR($M2022="Услуги",$M2022="Работы"),#REF!,IF($U2022&lt;&gt;0,#REF!,#REF!)),1)</f>
        <v>0</v>
      </c>
      <c r="AF2022" s="96">
        <f>V2022*IF($AA2022=2021,IF(OR($M2022="Услуги",$M2022="Работы"),#REF!,IF($U2022&lt;&gt;0,#REF!,#REF!)),1)*IF($AA2022=2022,IF(OR($M2022="Услуги",$M2022="Работы"),#REF!,IF($U2022&lt;&gt;0,#REF!,#REF!)),1)*IF($AA2022=2023,IF(OR($M2022="Услуги",$M2022="Работы"),#REF!,IF($U2022&lt;&gt;0,#REF!,#REF!)),1)*IF($AA2022=2024,IF(OR($M2022="Услуги",$M2022="Работы"),#REF!,IF($U2022&lt;&gt;0,#REF!,#REF!)),1)*IF($AA2022=2025,IF(OR($M2022="Услуги",$M2022="Работы"),#REF!,IF($U2022&lt;&gt;0,#REF!,#REF!)),1)</f>
        <v>0</v>
      </c>
      <c r="AG2022" s="96">
        <f>W2022*IF($AA2022=2021,IF(OR($M2022="Услуги",$M2022="Работы"),#REF!,IF($U2022&lt;&gt;0,#REF!,#REF!)),1)*IF($AA2022=2022,IF(OR($M2022="Услуги",$M2022="Работы"),#REF!,IF($U2022&lt;&gt;0,#REF!,#REF!)),1)*IF($AA2022=2023,IF(OR($M2022="Услуги",$M2022="Работы"),#REF!,IF($U2022&lt;&gt;0,#REF!,#REF!)),1)*IF($AA2022=2024,IF(OR($M2022="Услуги",$M2022="Работы"),#REF!,IF($U2022&lt;&gt;0,#REF!,#REF!)),1)*IF($AA2022=2025,IF(OR($M2022="Услуги",$M2022="Работы"),#REF!,IF($U2022&lt;&gt;0,#REF!,#REF!)),1)</f>
        <v>0</v>
      </c>
      <c r="AH2022" s="96">
        <f>X2022*IF($AA2022=2021,IF(OR($M2022="Услуги",$M2022="Работы"),#REF!,IF($U2022&lt;&gt;0,#REF!,#REF!)),1)*IF($AA2022=2022,IF(OR($M2022="Услуги",$M2022="Работы"),#REF!,IF($U2022&lt;&gt;0,#REF!,#REF!)),1)*IF($AA2022=2023,IF(OR($M2022="Услуги",$M2022="Работы"),#REF!,IF($U2022&lt;&gt;0,#REF!,#REF!)),1)*IF($AA2022=2024,IF(OR($M2022="Услуги",$M2022="Работы"),#REF!,IF($U2022&lt;&gt;0,#REF!,#REF!)),1)*IF($AA2022=2025,IF(OR($M2022="Услуги",$M2022="Работы"),#REF!,IF($U2022&lt;&gt;0,#REF!,#REF!)),1)</f>
        <v>760000</v>
      </c>
      <c r="AI2022" s="96">
        <f>Y2022*IF($AA2022=2021,IF(OR($M2022="Услуги",$M2022="Работы"),#REF!,IF($U2022&lt;&gt;0,#REF!,#REF!)),1)*IF($AA2022=2022,IF(OR($M2022="Услуги",$M2022="Работы"),#REF!,IF($U2022&lt;&gt;0,#REF!,#REF!)),1)*IF($AA2022=2023,IF(OR($M2022="Услуги",$M2022="Работы"),#REF!,IF($U2022&lt;&gt;0,#REF!,#REF!)),1)*IF($AA2022=2024,IF(OR($M2022="Услуги",$M2022="Работы"),#REF!,IF($U2022&lt;&gt;0,#REF!,#REF!)),1)*IF($AA2022=2025,IF(OR($M2022="Услуги",$M2022="Работы"),#REF!,IF($U2022&lt;&gt;0,#REF!,#REF!)),1)</f>
        <v>126666.66666666669</v>
      </c>
      <c r="AJ2022" s="96">
        <f>Z2022*IF($AA2022=2021,IF(OR($M2022="Услуги",$M2022="Работы"),#REF!,IF($U2022&lt;&gt;0,#REF!,#REF!)),1)*IF($AA2022=2022,IF(OR($M2022="Услуги",$M2022="Работы"),#REF!,IF($U2022&lt;&gt;0,#REF!,#REF!)),1)*IF($AA2022=2023,IF(OR($M2022="Услуги",$M2022="Работы"),#REF!,IF($U2022&lt;&gt;0,#REF!,#REF!)),1)*IF($AA2022=2024,IF(OR($M2022="Услуги",$M2022="Работы"),#REF!,IF($U2022&lt;&gt;0,#REF!,#REF!)),1)*IF($AA2022=2025,IF(OR($M2022="Услуги",$M2022="Работы"),#REF!,IF($U2022&lt;&gt;0,#REF!,#REF!)),1)</f>
        <v>633333.33333333326</v>
      </c>
    </row>
    <row r="2023" spans="1:36" ht="15" hidden="1" customHeight="1" x14ac:dyDescent="0.25">
      <c r="A2023" s="85">
        <v>1</v>
      </c>
      <c r="B2023" s="86" t="s">
        <v>88</v>
      </c>
      <c r="C2023" s="215" t="s">
        <v>437</v>
      </c>
      <c r="D2023" s="85" t="s">
        <v>181</v>
      </c>
      <c r="E2023" s="85" t="s">
        <v>420</v>
      </c>
      <c r="F2023" s="85" t="s">
        <v>432</v>
      </c>
      <c r="G2023" s="87" t="e">
        <f>VLOOKUP(D2023,#REF!,2,FALSE)</f>
        <v>#REF!</v>
      </c>
      <c r="H2023" s="87" t="s">
        <v>432</v>
      </c>
      <c r="I2023" s="87"/>
      <c r="J2023" s="86" t="s">
        <v>256</v>
      </c>
      <c r="K2023" s="87" t="str">
        <f t="shared" si="577"/>
        <v>Защита сегментов АСУ ТП Филиал «Ивановские ПГУ» АО «Интер РАО – Электрогенерация»</v>
      </c>
      <c r="L2023" s="99" t="s">
        <v>368</v>
      </c>
      <c r="M2023" s="90" t="s">
        <v>532</v>
      </c>
      <c r="N2023" s="85" t="s">
        <v>369</v>
      </c>
      <c r="O2023" s="85" t="s">
        <v>370</v>
      </c>
      <c r="P2023" s="86">
        <v>6</v>
      </c>
      <c r="Q2023" s="100">
        <v>950000</v>
      </c>
      <c r="R2023" s="97">
        <v>0.2</v>
      </c>
      <c r="S2023" s="98">
        <f t="shared" si="576"/>
        <v>1140000</v>
      </c>
      <c r="T2023" s="95">
        <f t="shared" si="568"/>
        <v>190000</v>
      </c>
      <c r="U2023" s="98"/>
      <c r="V2023" s="95">
        <f t="shared" si="569"/>
        <v>0</v>
      </c>
      <c r="W2023" s="95">
        <f t="shared" si="570"/>
        <v>0</v>
      </c>
      <c r="X2023" s="98">
        <f t="shared" si="578"/>
        <v>1140000</v>
      </c>
      <c r="Y2023" s="95">
        <f t="shared" si="571"/>
        <v>190000</v>
      </c>
      <c r="Z2023" s="95">
        <f t="shared" si="572"/>
        <v>950000</v>
      </c>
      <c r="AA2023" s="243">
        <v>2023</v>
      </c>
      <c r="AB2023" s="247" t="e">
        <f t="shared" si="573"/>
        <v>#REF!</v>
      </c>
      <c r="AC2023" s="96" t="e">
        <f>S2023*IF($AA2023=2021,IF(OR($M2023="Услуги",$M2023="Работы"),#REF!,IF($U2023&lt;&gt;0,#REF!,#REF!)),1)*IF($AA2023=2022,IF(OR($M2023="Услуги",$M2023="Работы"),#REF!,IF($U2023&lt;&gt;0,#REF!,#REF!)),1)*IF($AA2023=2023,IF(OR($M2023="Услуги",$M2023="Работы"),#REF!,IF($U2023&lt;&gt;0,#REF!,#REF!)),1)*IF($AA2023=2024,IF(OR($M2023="Услуги",$M2023="Работы"),#REF!,IF($U2023&lt;&gt;0,#REF!,#REF!)),1)*IF($AA2023=2025,IF(OR($M2023="Услуги",$M2023="Работы"),#REF!,IF($U2023&lt;&gt;0,#REF!,#REF!)),1)</f>
        <v>#REF!</v>
      </c>
      <c r="AD2023" s="96" t="e">
        <f>T2023*IF($AA2023=2021,IF(OR($M2023="Услуги",$M2023="Работы"),#REF!,IF($U2023&lt;&gt;0,#REF!,#REF!)),1)*IF($AA2023=2022,IF(OR($M2023="Услуги",$M2023="Работы"),#REF!,IF($U2023&lt;&gt;0,#REF!,#REF!)),1)*IF($AA2023=2023,IF(OR($M2023="Услуги",$M2023="Работы"),#REF!,IF($U2023&lt;&gt;0,#REF!,#REF!)),1)*IF($AA2023=2024,IF(OR($M2023="Услуги",$M2023="Работы"),#REF!,IF($U2023&lt;&gt;0,#REF!,#REF!)),1)*IF($AA2023=2025,IF(OR($M2023="Услуги",$M2023="Работы"),#REF!,IF($U2023&lt;&gt;0,#REF!,#REF!)),1)</f>
        <v>#REF!</v>
      </c>
      <c r="AE2023" s="96" t="e">
        <f>U2023*IF($AA2023=2021,IF(OR($M2023="Услуги",$M2023="Работы"),#REF!,IF($U2023&lt;&gt;0,#REF!,#REF!)),1)*IF($AA2023=2022,IF(OR($M2023="Услуги",$M2023="Работы"),#REF!,IF($U2023&lt;&gt;0,#REF!,#REF!)),1)*IF($AA2023=2023,IF(OR($M2023="Услуги",$M2023="Работы"),#REF!,IF($U2023&lt;&gt;0,#REF!,#REF!)),1)*IF($AA2023=2024,IF(OR($M2023="Услуги",$M2023="Работы"),#REF!,IF($U2023&lt;&gt;0,#REF!,#REF!)),1)*IF($AA2023=2025,IF(OR($M2023="Услуги",$M2023="Работы"),#REF!,IF($U2023&lt;&gt;0,#REF!,#REF!)),1)</f>
        <v>#REF!</v>
      </c>
      <c r="AF2023" s="96" t="e">
        <f>V2023*IF($AA2023=2021,IF(OR($M2023="Услуги",$M2023="Работы"),#REF!,IF($U2023&lt;&gt;0,#REF!,#REF!)),1)*IF($AA2023=2022,IF(OR($M2023="Услуги",$M2023="Работы"),#REF!,IF($U2023&lt;&gt;0,#REF!,#REF!)),1)*IF($AA2023=2023,IF(OR($M2023="Услуги",$M2023="Работы"),#REF!,IF($U2023&lt;&gt;0,#REF!,#REF!)),1)*IF($AA2023=2024,IF(OR($M2023="Услуги",$M2023="Работы"),#REF!,IF($U2023&lt;&gt;0,#REF!,#REF!)),1)*IF($AA2023=2025,IF(OR($M2023="Услуги",$M2023="Работы"),#REF!,IF($U2023&lt;&gt;0,#REF!,#REF!)),1)</f>
        <v>#REF!</v>
      </c>
      <c r="AG2023" s="96" t="e">
        <f>W2023*IF($AA2023=2021,IF(OR($M2023="Услуги",$M2023="Работы"),#REF!,IF($U2023&lt;&gt;0,#REF!,#REF!)),1)*IF($AA2023=2022,IF(OR($M2023="Услуги",$M2023="Работы"),#REF!,IF($U2023&lt;&gt;0,#REF!,#REF!)),1)*IF($AA2023=2023,IF(OR($M2023="Услуги",$M2023="Работы"),#REF!,IF($U2023&lt;&gt;0,#REF!,#REF!)),1)*IF($AA2023=2024,IF(OR($M2023="Услуги",$M2023="Работы"),#REF!,IF($U2023&lt;&gt;0,#REF!,#REF!)),1)*IF($AA2023=2025,IF(OR($M2023="Услуги",$M2023="Работы"),#REF!,IF($U2023&lt;&gt;0,#REF!,#REF!)),1)</f>
        <v>#REF!</v>
      </c>
      <c r="AH2023" s="96" t="e">
        <f>X2023*IF($AA2023=2021,IF(OR($M2023="Услуги",$M2023="Работы"),#REF!,IF($U2023&lt;&gt;0,#REF!,#REF!)),1)*IF($AA2023=2022,IF(OR($M2023="Услуги",$M2023="Работы"),#REF!,IF($U2023&lt;&gt;0,#REF!,#REF!)),1)*IF($AA2023=2023,IF(OR($M2023="Услуги",$M2023="Работы"),#REF!,IF($U2023&lt;&gt;0,#REF!,#REF!)),1)*IF($AA2023=2024,IF(OR($M2023="Услуги",$M2023="Работы"),#REF!,IF($U2023&lt;&gt;0,#REF!,#REF!)),1)*IF($AA2023=2025,IF(OR($M2023="Услуги",$M2023="Работы"),#REF!,IF($U2023&lt;&gt;0,#REF!,#REF!)),1)</f>
        <v>#REF!</v>
      </c>
      <c r="AI2023" s="96" t="e">
        <f>Y2023*IF($AA2023=2021,IF(OR($M2023="Услуги",$M2023="Работы"),#REF!,IF($U2023&lt;&gt;0,#REF!,#REF!)),1)*IF($AA2023=2022,IF(OR($M2023="Услуги",$M2023="Работы"),#REF!,IF($U2023&lt;&gt;0,#REF!,#REF!)),1)*IF($AA2023=2023,IF(OR($M2023="Услуги",$M2023="Работы"),#REF!,IF($U2023&lt;&gt;0,#REF!,#REF!)),1)*IF($AA2023=2024,IF(OR($M2023="Услуги",$M2023="Работы"),#REF!,IF($U2023&lt;&gt;0,#REF!,#REF!)),1)*IF($AA2023=2025,IF(OR($M2023="Услуги",$M2023="Работы"),#REF!,IF($U2023&lt;&gt;0,#REF!,#REF!)),1)</f>
        <v>#REF!</v>
      </c>
      <c r="AJ2023" s="96" t="e">
        <f>Z2023*IF($AA2023=2021,IF(OR($M2023="Услуги",$M2023="Работы"),#REF!,IF($U2023&lt;&gt;0,#REF!,#REF!)),1)*IF($AA2023=2022,IF(OR($M2023="Услуги",$M2023="Работы"),#REF!,IF($U2023&lt;&gt;0,#REF!,#REF!)),1)*IF($AA2023=2023,IF(OR($M2023="Услуги",$M2023="Работы"),#REF!,IF($U2023&lt;&gt;0,#REF!,#REF!)),1)*IF($AA2023=2024,IF(OR($M2023="Услуги",$M2023="Работы"),#REF!,IF($U2023&lt;&gt;0,#REF!,#REF!)),1)*IF($AA2023=2025,IF(OR($M2023="Услуги",$M2023="Работы"),#REF!,IF($U2023&lt;&gt;0,#REF!,#REF!)),1)</f>
        <v>#REF!</v>
      </c>
    </row>
    <row r="2024" spans="1:36" ht="15" hidden="1" customHeight="1" x14ac:dyDescent="0.25">
      <c r="A2024" s="85">
        <v>1</v>
      </c>
      <c r="B2024" s="86" t="s">
        <v>88</v>
      </c>
      <c r="C2024" s="215" t="s">
        <v>437</v>
      </c>
      <c r="D2024" s="85" t="s">
        <v>184</v>
      </c>
      <c r="E2024" s="85" t="s">
        <v>420</v>
      </c>
      <c r="F2024" s="85"/>
      <c r="G2024" s="87" t="e">
        <f>VLOOKUP(D2024,#REF!,2,FALSE)</f>
        <v>#REF!</v>
      </c>
      <c r="H2024" s="87" t="s">
        <v>432</v>
      </c>
      <c r="I2024" s="87"/>
      <c r="J2024" s="86" t="s">
        <v>256</v>
      </c>
      <c r="K2024" s="87" t="str">
        <f t="shared" si="577"/>
        <v>Защита сегментов АСУ ТП Филиал «Ириклинская ГРЭС» АО «Интер РАО – Электрогенерация»</v>
      </c>
      <c r="L2024" s="99" t="s">
        <v>368</v>
      </c>
      <c r="M2024" s="90" t="s">
        <v>532</v>
      </c>
      <c r="N2024" s="85" t="s">
        <v>369</v>
      </c>
      <c r="O2024" s="85" t="s">
        <v>370</v>
      </c>
      <c r="P2024" s="86">
        <v>12</v>
      </c>
      <c r="Q2024" s="100">
        <v>950000</v>
      </c>
      <c r="R2024" s="97">
        <v>0.2</v>
      </c>
      <c r="S2024" s="98">
        <f t="shared" si="576"/>
        <v>2280000</v>
      </c>
      <c r="T2024" s="95">
        <f t="shared" si="568"/>
        <v>380000</v>
      </c>
      <c r="U2024" s="98"/>
      <c r="V2024" s="95">
        <f t="shared" si="569"/>
        <v>0</v>
      </c>
      <c r="W2024" s="95">
        <f t="shared" si="570"/>
        <v>0</v>
      </c>
      <c r="X2024" s="98">
        <f t="shared" si="578"/>
        <v>2280000</v>
      </c>
      <c r="Y2024" s="95">
        <f t="shared" si="571"/>
        <v>380000</v>
      </c>
      <c r="Z2024" s="95">
        <f t="shared" si="572"/>
        <v>1900000</v>
      </c>
      <c r="AA2024" s="243">
        <v>2026</v>
      </c>
      <c r="AB2024" s="247">
        <f t="shared" si="573"/>
        <v>0</v>
      </c>
      <c r="AC2024" s="96">
        <f>S2024*IF($AA2024=2021,IF(OR($M2024="Услуги",$M2024="Работы"),#REF!,IF($U2024&lt;&gt;0,#REF!,#REF!)),1)*IF($AA2024=2022,IF(OR($M2024="Услуги",$M2024="Работы"),#REF!,IF($U2024&lt;&gt;0,#REF!,#REF!)),1)*IF($AA2024=2023,IF(OR($M2024="Услуги",$M2024="Работы"),#REF!,IF($U2024&lt;&gt;0,#REF!,#REF!)),1)*IF($AA2024=2024,IF(OR($M2024="Услуги",$M2024="Работы"),#REF!,IF($U2024&lt;&gt;0,#REF!,#REF!)),1)*IF($AA2024=2025,IF(OR($M2024="Услуги",$M2024="Работы"),#REF!,IF($U2024&lt;&gt;0,#REF!,#REF!)),1)</f>
        <v>2280000</v>
      </c>
      <c r="AD2024" s="96">
        <f>T2024*IF($AA2024=2021,IF(OR($M2024="Услуги",$M2024="Работы"),#REF!,IF($U2024&lt;&gt;0,#REF!,#REF!)),1)*IF($AA2024=2022,IF(OR($M2024="Услуги",$M2024="Работы"),#REF!,IF($U2024&lt;&gt;0,#REF!,#REF!)),1)*IF($AA2024=2023,IF(OR($M2024="Услуги",$M2024="Работы"),#REF!,IF($U2024&lt;&gt;0,#REF!,#REF!)),1)*IF($AA2024=2024,IF(OR($M2024="Услуги",$M2024="Работы"),#REF!,IF($U2024&lt;&gt;0,#REF!,#REF!)),1)*IF($AA2024=2025,IF(OR($M2024="Услуги",$M2024="Работы"),#REF!,IF($U2024&lt;&gt;0,#REF!,#REF!)),1)</f>
        <v>380000</v>
      </c>
      <c r="AE2024" s="96">
        <f>U2024*IF($AA2024=2021,IF(OR($M2024="Услуги",$M2024="Работы"),#REF!,IF($U2024&lt;&gt;0,#REF!,#REF!)),1)*IF($AA2024=2022,IF(OR($M2024="Услуги",$M2024="Работы"),#REF!,IF($U2024&lt;&gt;0,#REF!,#REF!)),1)*IF($AA2024=2023,IF(OR($M2024="Услуги",$M2024="Работы"),#REF!,IF($U2024&lt;&gt;0,#REF!,#REF!)),1)*IF($AA2024=2024,IF(OR($M2024="Услуги",$M2024="Работы"),#REF!,IF($U2024&lt;&gt;0,#REF!,#REF!)),1)*IF($AA2024=2025,IF(OR($M2024="Услуги",$M2024="Работы"),#REF!,IF($U2024&lt;&gt;0,#REF!,#REF!)),1)</f>
        <v>0</v>
      </c>
      <c r="AF2024" s="96">
        <f>V2024*IF($AA2024=2021,IF(OR($M2024="Услуги",$M2024="Работы"),#REF!,IF($U2024&lt;&gt;0,#REF!,#REF!)),1)*IF($AA2024=2022,IF(OR($M2024="Услуги",$M2024="Работы"),#REF!,IF($U2024&lt;&gt;0,#REF!,#REF!)),1)*IF($AA2024=2023,IF(OR($M2024="Услуги",$M2024="Работы"),#REF!,IF($U2024&lt;&gt;0,#REF!,#REF!)),1)*IF($AA2024=2024,IF(OR($M2024="Услуги",$M2024="Работы"),#REF!,IF($U2024&lt;&gt;0,#REF!,#REF!)),1)*IF($AA2024=2025,IF(OR($M2024="Услуги",$M2024="Работы"),#REF!,IF($U2024&lt;&gt;0,#REF!,#REF!)),1)</f>
        <v>0</v>
      </c>
      <c r="AG2024" s="96">
        <f>W2024*IF($AA2024=2021,IF(OR($M2024="Услуги",$M2024="Работы"),#REF!,IF($U2024&lt;&gt;0,#REF!,#REF!)),1)*IF($AA2024=2022,IF(OR($M2024="Услуги",$M2024="Работы"),#REF!,IF($U2024&lt;&gt;0,#REF!,#REF!)),1)*IF($AA2024=2023,IF(OR($M2024="Услуги",$M2024="Работы"),#REF!,IF($U2024&lt;&gt;0,#REF!,#REF!)),1)*IF($AA2024=2024,IF(OR($M2024="Услуги",$M2024="Работы"),#REF!,IF($U2024&lt;&gt;0,#REF!,#REF!)),1)*IF($AA2024=2025,IF(OR($M2024="Услуги",$M2024="Работы"),#REF!,IF($U2024&lt;&gt;0,#REF!,#REF!)),1)</f>
        <v>0</v>
      </c>
      <c r="AH2024" s="96">
        <f>X2024*IF($AA2024=2021,IF(OR($M2024="Услуги",$M2024="Работы"),#REF!,IF($U2024&lt;&gt;0,#REF!,#REF!)),1)*IF($AA2024=2022,IF(OR($M2024="Услуги",$M2024="Работы"),#REF!,IF($U2024&lt;&gt;0,#REF!,#REF!)),1)*IF($AA2024=2023,IF(OR($M2024="Услуги",$M2024="Работы"),#REF!,IF($U2024&lt;&gt;0,#REF!,#REF!)),1)*IF($AA2024=2024,IF(OR($M2024="Услуги",$M2024="Работы"),#REF!,IF($U2024&lt;&gt;0,#REF!,#REF!)),1)*IF($AA2024=2025,IF(OR($M2024="Услуги",$M2024="Работы"),#REF!,IF($U2024&lt;&gt;0,#REF!,#REF!)),1)</f>
        <v>2280000</v>
      </c>
      <c r="AI2024" s="96">
        <f>Y2024*IF($AA2024=2021,IF(OR($M2024="Услуги",$M2024="Работы"),#REF!,IF($U2024&lt;&gt;0,#REF!,#REF!)),1)*IF($AA2024=2022,IF(OR($M2024="Услуги",$M2024="Работы"),#REF!,IF($U2024&lt;&gt;0,#REF!,#REF!)),1)*IF($AA2024=2023,IF(OR($M2024="Услуги",$M2024="Работы"),#REF!,IF($U2024&lt;&gt;0,#REF!,#REF!)),1)*IF($AA2024=2024,IF(OR($M2024="Услуги",$M2024="Работы"),#REF!,IF($U2024&lt;&gt;0,#REF!,#REF!)),1)*IF($AA2024=2025,IF(OR($M2024="Услуги",$M2024="Работы"),#REF!,IF($U2024&lt;&gt;0,#REF!,#REF!)),1)</f>
        <v>380000</v>
      </c>
      <c r="AJ2024" s="96">
        <f>Z2024*IF($AA2024=2021,IF(OR($M2024="Услуги",$M2024="Работы"),#REF!,IF($U2024&lt;&gt;0,#REF!,#REF!)),1)*IF($AA2024=2022,IF(OR($M2024="Услуги",$M2024="Работы"),#REF!,IF($U2024&lt;&gt;0,#REF!,#REF!)),1)*IF($AA2024=2023,IF(OR($M2024="Услуги",$M2024="Работы"),#REF!,IF($U2024&lt;&gt;0,#REF!,#REF!)),1)*IF($AA2024=2024,IF(OR($M2024="Услуги",$M2024="Работы"),#REF!,IF($U2024&lt;&gt;0,#REF!,#REF!)),1)*IF($AA2024=2025,IF(OR($M2024="Услуги",$M2024="Работы"),#REF!,IF($U2024&lt;&gt;0,#REF!,#REF!)),1)</f>
        <v>1900000</v>
      </c>
    </row>
    <row r="2025" spans="1:36" ht="15" hidden="1" customHeight="1" x14ac:dyDescent="0.25">
      <c r="A2025" s="85">
        <v>1</v>
      </c>
      <c r="B2025" s="86" t="s">
        <v>88</v>
      </c>
      <c r="C2025" s="215" t="s">
        <v>437</v>
      </c>
      <c r="D2025" s="85" t="s">
        <v>185</v>
      </c>
      <c r="E2025" s="85" t="s">
        <v>420</v>
      </c>
      <c r="F2025" s="85" t="s">
        <v>432</v>
      </c>
      <c r="G2025" s="87" t="e">
        <f>VLOOKUP(D2025,#REF!,2,FALSE)</f>
        <v>#REF!</v>
      </c>
      <c r="H2025" s="87" t="s">
        <v>432</v>
      </c>
      <c r="I2025" s="87"/>
      <c r="J2025" s="86" t="s">
        <v>256</v>
      </c>
      <c r="K2025" s="87" t="str">
        <f t="shared" si="577"/>
        <v>Защита сегментов АСУ ТП Филиал «Калининградская ТЭЦ-2» АО «Интер РАО – Электрогенерация»</v>
      </c>
      <c r="L2025" s="99" t="s">
        <v>368</v>
      </c>
      <c r="M2025" s="90" t="s">
        <v>532</v>
      </c>
      <c r="N2025" s="85" t="s">
        <v>369</v>
      </c>
      <c r="O2025" s="85" t="s">
        <v>370</v>
      </c>
      <c r="P2025" s="86">
        <v>6</v>
      </c>
      <c r="Q2025" s="100">
        <v>950000</v>
      </c>
      <c r="R2025" s="97">
        <v>0.2</v>
      </c>
      <c r="S2025" s="98">
        <f t="shared" si="576"/>
        <v>1140000</v>
      </c>
      <c r="T2025" s="95">
        <f t="shared" si="568"/>
        <v>190000</v>
      </c>
      <c r="U2025" s="98"/>
      <c r="V2025" s="95">
        <f t="shared" si="569"/>
        <v>0</v>
      </c>
      <c r="W2025" s="95">
        <f t="shared" si="570"/>
        <v>0</v>
      </c>
      <c r="X2025" s="98">
        <f t="shared" si="578"/>
        <v>1140000</v>
      </c>
      <c r="Y2025" s="95">
        <f t="shared" si="571"/>
        <v>190000</v>
      </c>
      <c r="Z2025" s="95">
        <f t="shared" si="572"/>
        <v>950000</v>
      </c>
      <c r="AA2025" s="243">
        <v>2023</v>
      </c>
      <c r="AB2025" s="247" t="e">
        <f t="shared" si="573"/>
        <v>#REF!</v>
      </c>
      <c r="AC2025" s="96" t="e">
        <f>S2025*IF($AA2025=2021,IF(OR($M2025="Услуги",$M2025="Работы"),#REF!,IF($U2025&lt;&gt;0,#REF!,#REF!)),1)*IF($AA2025=2022,IF(OR($M2025="Услуги",$M2025="Работы"),#REF!,IF($U2025&lt;&gt;0,#REF!,#REF!)),1)*IF($AA2025=2023,IF(OR($M2025="Услуги",$M2025="Работы"),#REF!,IF($U2025&lt;&gt;0,#REF!,#REF!)),1)*IF($AA2025=2024,IF(OR($M2025="Услуги",$M2025="Работы"),#REF!,IF($U2025&lt;&gt;0,#REF!,#REF!)),1)*IF($AA2025=2025,IF(OR($M2025="Услуги",$M2025="Работы"),#REF!,IF($U2025&lt;&gt;0,#REF!,#REF!)),1)</f>
        <v>#REF!</v>
      </c>
      <c r="AD2025" s="96" t="e">
        <f>T2025*IF($AA2025=2021,IF(OR($M2025="Услуги",$M2025="Работы"),#REF!,IF($U2025&lt;&gt;0,#REF!,#REF!)),1)*IF($AA2025=2022,IF(OR($M2025="Услуги",$M2025="Работы"),#REF!,IF($U2025&lt;&gt;0,#REF!,#REF!)),1)*IF($AA2025=2023,IF(OR($M2025="Услуги",$M2025="Работы"),#REF!,IF($U2025&lt;&gt;0,#REF!,#REF!)),1)*IF($AA2025=2024,IF(OR($M2025="Услуги",$M2025="Работы"),#REF!,IF($U2025&lt;&gt;0,#REF!,#REF!)),1)*IF($AA2025=2025,IF(OR($M2025="Услуги",$M2025="Работы"),#REF!,IF($U2025&lt;&gt;0,#REF!,#REF!)),1)</f>
        <v>#REF!</v>
      </c>
      <c r="AE2025" s="96" t="e">
        <f>U2025*IF($AA2025=2021,IF(OR($M2025="Услуги",$M2025="Работы"),#REF!,IF($U2025&lt;&gt;0,#REF!,#REF!)),1)*IF($AA2025=2022,IF(OR($M2025="Услуги",$M2025="Работы"),#REF!,IF($U2025&lt;&gt;0,#REF!,#REF!)),1)*IF($AA2025=2023,IF(OR($M2025="Услуги",$M2025="Работы"),#REF!,IF($U2025&lt;&gt;0,#REF!,#REF!)),1)*IF($AA2025=2024,IF(OR($M2025="Услуги",$M2025="Работы"),#REF!,IF($U2025&lt;&gt;0,#REF!,#REF!)),1)*IF($AA2025=2025,IF(OR($M2025="Услуги",$M2025="Работы"),#REF!,IF($U2025&lt;&gt;0,#REF!,#REF!)),1)</f>
        <v>#REF!</v>
      </c>
      <c r="AF2025" s="96" t="e">
        <f>V2025*IF($AA2025=2021,IF(OR($M2025="Услуги",$M2025="Работы"),#REF!,IF($U2025&lt;&gt;0,#REF!,#REF!)),1)*IF($AA2025=2022,IF(OR($M2025="Услуги",$M2025="Работы"),#REF!,IF($U2025&lt;&gt;0,#REF!,#REF!)),1)*IF($AA2025=2023,IF(OR($M2025="Услуги",$M2025="Работы"),#REF!,IF($U2025&lt;&gt;0,#REF!,#REF!)),1)*IF($AA2025=2024,IF(OR($M2025="Услуги",$M2025="Работы"),#REF!,IF($U2025&lt;&gt;0,#REF!,#REF!)),1)*IF($AA2025=2025,IF(OR($M2025="Услуги",$M2025="Работы"),#REF!,IF($U2025&lt;&gt;0,#REF!,#REF!)),1)</f>
        <v>#REF!</v>
      </c>
      <c r="AG2025" s="96" t="e">
        <f>W2025*IF($AA2025=2021,IF(OR($M2025="Услуги",$M2025="Работы"),#REF!,IF($U2025&lt;&gt;0,#REF!,#REF!)),1)*IF($AA2025=2022,IF(OR($M2025="Услуги",$M2025="Работы"),#REF!,IF($U2025&lt;&gt;0,#REF!,#REF!)),1)*IF($AA2025=2023,IF(OR($M2025="Услуги",$M2025="Работы"),#REF!,IF($U2025&lt;&gt;0,#REF!,#REF!)),1)*IF($AA2025=2024,IF(OR($M2025="Услуги",$M2025="Работы"),#REF!,IF($U2025&lt;&gt;0,#REF!,#REF!)),1)*IF($AA2025=2025,IF(OR($M2025="Услуги",$M2025="Работы"),#REF!,IF($U2025&lt;&gt;0,#REF!,#REF!)),1)</f>
        <v>#REF!</v>
      </c>
      <c r="AH2025" s="96" t="e">
        <f>X2025*IF($AA2025=2021,IF(OR($M2025="Услуги",$M2025="Работы"),#REF!,IF($U2025&lt;&gt;0,#REF!,#REF!)),1)*IF($AA2025=2022,IF(OR($M2025="Услуги",$M2025="Работы"),#REF!,IF($U2025&lt;&gt;0,#REF!,#REF!)),1)*IF($AA2025=2023,IF(OR($M2025="Услуги",$M2025="Работы"),#REF!,IF($U2025&lt;&gt;0,#REF!,#REF!)),1)*IF($AA2025=2024,IF(OR($M2025="Услуги",$M2025="Работы"),#REF!,IF($U2025&lt;&gt;0,#REF!,#REF!)),1)*IF($AA2025=2025,IF(OR($M2025="Услуги",$M2025="Работы"),#REF!,IF($U2025&lt;&gt;0,#REF!,#REF!)),1)</f>
        <v>#REF!</v>
      </c>
      <c r="AI2025" s="96" t="e">
        <f>Y2025*IF($AA2025=2021,IF(OR($M2025="Услуги",$M2025="Работы"),#REF!,IF($U2025&lt;&gt;0,#REF!,#REF!)),1)*IF($AA2025=2022,IF(OR($M2025="Услуги",$M2025="Работы"),#REF!,IF($U2025&lt;&gt;0,#REF!,#REF!)),1)*IF($AA2025=2023,IF(OR($M2025="Услуги",$M2025="Работы"),#REF!,IF($U2025&lt;&gt;0,#REF!,#REF!)),1)*IF($AA2025=2024,IF(OR($M2025="Услуги",$M2025="Работы"),#REF!,IF($U2025&lt;&gt;0,#REF!,#REF!)),1)*IF($AA2025=2025,IF(OR($M2025="Услуги",$M2025="Работы"),#REF!,IF($U2025&lt;&gt;0,#REF!,#REF!)),1)</f>
        <v>#REF!</v>
      </c>
      <c r="AJ2025" s="96" t="e">
        <f>Z2025*IF($AA2025=2021,IF(OR($M2025="Услуги",$M2025="Работы"),#REF!,IF($U2025&lt;&gt;0,#REF!,#REF!)),1)*IF($AA2025=2022,IF(OR($M2025="Услуги",$M2025="Работы"),#REF!,IF($U2025&lt;&gt;0,#REF!,#REF!)),1)*IF($AA2025=2023,IF(OR($M2025="Услуги",$M2025="Работы"),#REF!,IF($U2025&lt;&gt;0,#REF!,#REF!)),1)*IF($AA2025=2024,IF(OR($M2025="Услуги",$M2025="Работы"),#REF!,IF($U2025&lt;&gt;0,#REF!,#REF!)),1)*IF($AA2025=2025,IF(OR($M2025="Услуги",$M2025="Работы"),#REF!,IF($U2025&lt;&gt;0,#REF!,#REF!)),1)</f>
        <v>#REF!</v>
      </c>
    </row>
    <row r="2026" spans="1:36" ht="15" hidden="1" customHeight="1" x14ac:dyDescent="0.25">
      <c r="A2026" s="85">
        <v>1</v>
      </c>
      <c r="B2026" s="86" t="s">
        <v>88</v>
      </c>
      <c r="C2026" s="215" t="s">
        <v>437</v>
      </c>
      <c r="D2026" s="85" t="s">
        <v>188</v>
      </c>
      <c r="E2026" s="85" t="s">
        <v>420</v>
      </c>
      <c r="F2026" s="85" t="s">
        <v>432</v>
      </c>
      <c r="G2026" s="87" t="e">
        <f>VLOOKUP(D2026,#REF!,2,FALSE)</f>
        <v>#REF!</v>
      </c>
      <c r="H2026" s="88"/>
      <c r="I2026" s="88"/>
      <c r="J2026" s="86" t="s">
        <v>256</v>
      </c>
      <c r="K2026" s="87" t="str">
        <f t="shared" si="577"/>
        <v>Защита сегментов АСУ ТП Филиал Каширская ГРЭС АО «Интер РАО – Электрогенерация»</v>
      </c>
      <c r="L2026" s="99" t="s">
        <v>368</v>
      </c>
      <c r="M2026" s="90" t="s">
        <v>532</v>
      </c>
      <c r="N2026" s="85" t="s">
        <v>369</v>
      </c>
      <c r="O2026" s="85" t="s">
        <v>370</v>
      </c>
      <c r="P2026" s="86">
        <v>3</v>
      </c>
      <c r="Q2026" s="100">
        <v>950000</v>
      </c>
      <c r="R2026" s="97">
        <v>0.2</v>
      </c>
      <c r="S2026" s="98">
        <f t="shared" si="576"/>
        <v>570000</v>
      </c>
      <c r="T2026" s="95">
        <f t="shared" si="568"/>
        <v>95000</v>
      </c>
      <c r="U2026" s="98"/>
      <c r="V2026" s="95">
        <f t="shared" si="569"/>
        <v>0</v>
      </c>
      <c r="W2026" s="95">
        <f t="shared" si="570"/>
        <v>0</v>
      </c>
      <c r="X2026" s="98">
        <f t="shared" si="578"/>
        <v>570000</v>
      </c>
      <c r="Y2026" s="95">
        <f t="shared" si="571"/>
        <v>95000</v>
      </c>
      <c r="Z2026" s="95">
        <f t="shared" si="572"/>
        <v>475000</v>
      </c>
      <c r="AA2026" s="243">
        <f>Приоритеты!$D$75+1</f>
        <v>2024</v>
      </c>
      <c r="AB2026" s="247" t="e">
        <f t="shared" si="573"/>
        <v>#REF!</v>
      </c>
      <c r="AC2026" s="96" t="e">
        <f>S2026*IF($AA2026=2021,IF(OR($M2026="Услуги",$M2026="Работы"),#REF!,IF($U2026&lt;&gt;0,#REF!,#REF!)),1)*IF($AA2026=2022,IF(OR($M2026="Услуги",$M2026="Работы"),#REF!,IF($U2026&lt;&gt;0,#REF!,#REF!)),1)*IF($AA2026=2023,IF(OR($M2026="Услуги",$M2026="Работы"),#REF!,IF($U2026&lt;&gt;0,#REF!,#REF!)),1)*IF($AA2026=2024,IF(OR($M2026="Услуги",$M2026="Работы"),#REF!,IF($U2026&lt;&gt;0,#REF!,#REF!)),1)*IF($AA2026=2025,IF(OR($M2026="Услуги",$M2026="Работы"),#REF!,IF($U2026&lt;&gt;0,#REF!,#REF!)),1)</f>
        <v>#REF!</v>
      </c>
      <c r="AD2026" s="96" t="e">
        <f>T2026*IF($AA2026=2021,IF(OR($M2026="Услуги",$M2026="Работы"),#REF!,IF($U2026&lt;&gt;0,#REF!,#REF!)),1)*IF($AA2026=2022,IF(OR($M2026="Услуги",$M2026="Работы"),#REF!,IF($U2026&lt;&gt;0,#REF!,#REF!)),1)*IF($AA2026=2023,IF(OR($M2026="Услуги",$M2026="Работы"),#REF!,IF($U2026&lt;&gt;0,#REF!,#REF!)),1)*IF($AA2026=2024,IF(OR($M2026="Услуги",$M2026="Работы"),#REF!,IF($U2026&lt;&gt;0,#REF!,#REF!)),1)*IF($AA2026=2025,IF(OR($M2026="Услуги",$M2026="Работы"),#REF!,IF($U2026&lt;&gt;0,#REF!,#REF!)),1)</f>
        <v>#REF!</v>
      </c>
      <c r="AE2026" s="96" t="e">
        <f>U2026*IF($AA2026=2021,IF(OR($M2026="Услуги",$M2026="Работы"),#REF!,IF($U2026&lt;&gt;0,#REF!,#REF!)),1)*IF($AA2026=2022,IF(OR($M2026="Услуги",$M2026="Работы"),#REF!,IF($U2026&lt;&gt;0,#REF!,#REF!)),1)*IF($AA2026=2023,IF(OR($M2026="Услуги",$M2026="Работы"),#REF!,IF($U2026&lt;&gt;0,#REF!,#REF!)),1)*IF($AA2026=2024,IF(OR($M2026="Услуги",$M2026="Работы"),#REF!,IF($U2026&lt;&gt;0,#REF!,#REF!)),1)*IF($AA2026=2025,IF(OR($M2026="Услуги",$M2026="Работы"),#REF!,IF($U2026&lt;&gt;0,#REF!,#REF!)),1)</f>
        <v>#REF!</v>
      </c>
      <c r="AF2026" s="96" t="e">
        <f>V2026*IF($AA2026=2021,IF(OR($M2026="Услуги",$M2026="Работы"),#REF!,IF($U2026&lt;&gt;0,#REF!,#REF!)),1)*IF($AA2026=2022,IF(OR($M2026="Услуги",$M2026="Работы"),#REF!,IF($U2026&lt;&gt;0,#REF!,#REF!)),1)*IF($AA2026=2023,IF(OR($M2026="Услуги",$M2026="Работы"),#REF!,IF($U2026&lt;&gt;0,#REF!,#REF!)),1)*IF($AA2026=2024,IF(OR($M2026="Услуги",$M2026="Работы"),#REF!,IF($U2026&lt;&gt;0,#REF!,#REF!)),1)*IF($AA2026=2025,IF(OR($M2026="Услуги",$M2026="Работы"),#REF!,IF($U2026&lt;&gt;0,#REF!,#REF!)),1)</f>
        <v>#REF!</v>
      </c>
      <c r="AG2026" s="96" t="e">
        <f>W2026*IF($AA2026=2021,IF(OR($M2026="Услуги",$M2026="Работы"),#REF!,IF($U2026&lt;&gt;0,#REF!,#REF!)),1)*IF($AA2026=2022,IF(OR($M2026="Услуги",$M2026="Работы"),#REF!,IF($U2026&lt;&gt;0,#REF!,#REF!)),1)*IF($AA2026=2023,IF(OR($M2026="Услуги",$M2026="Работы"),#REF!,IF($U2026&lt;&gt;0,#REF!,#REF!)),1)*IF($AA2026=2024,IF(OR($M2026="Услуги",$M2026="Работы"),#REF!,IF($U2026&lt;&gt;0,#REF!,#REF!)),1)*IF($AA2026=2025,IF(OR($M2026="Услуги",$M2026="Работы"),#REF!,IF($U2026&lt;&gt;0,#REF!,#REF!)),1)</f>
        <v>#REF!</v>
      </c>
      <c r="AH2026" s="96" t="e">
        <f>X2026*IF($AA2026=2021,IF(OR($M2026="Услуги",$M2026="Работы"),#REF!,IF($U2026&lt;&gt;0,#REF!,#REF!)),1)*IF($AA2026=2022,IF(OR($M2026="Услуги",$M2026="Работы"),#REF!,IF($U2026&lt;&gt;0,#REF!,#REF!)),1)*IF($AA2026=2023,IF(OR($M2026="Услуги",$M2026="Работы"),#REF!,IF($U2026&lt;&gt;0,#REF!,#REF!)),1)*IF($AA2026=2024,IF(OR($M2026="Услуги",$M2026="Работы"),#REF!,IF($U2026&lt;&gt;0,#REF!,#REF!)),1)*IF($AA2026=2025,IF(OR($M2026="Услуги",$M2026="Работы"),#REF!,IF($U2026&lt;&gt;0,#REF!,#REF!)),1)</f>
        <v>#REF!</v>
      </c>
      <c r="AI2026" s="96" t="e">
        <f>Y2026*IF($AA2026=2021,IF(OR($M2026="Услуги",$M2026="Работы"),#REF!,IF($U2026&lt;&gt;0,#REF!,#REF!)),1)*IF($AA2026=2022,IF(OR($M2026="Услуги",$M2026="Работы"),#REF!,IF($U2026&lt;&gt;0,#REF!,#REF!)),1)*IF($AA2026=2023,IF(OR($M2026="Услуги",$M2026="Работы"),#REF!,IF($U2026&lt;&gt;0,#REF!,#REF!)),1)*IF($AA2026=2024,IF(OR($M2026="Услуги",$M2026="Работы"),#REF!,IF($U2026&lt;&gt;0,#REF!,#REF!)),1)*IF($AA2026=2025,IF(OR($M2026="Услуги",$M2026="Работы"),#REF!,IF($U2026&lt;&gt;0,#REF!,#REF!)),1)</f>
        <v>#REF!</v>
      </c>
      <c r="AJ2026" s="96" t="e">
        <f>Z2026*IF($AA2026=2021,IF(OR($M2026="Услуги",$M2026="Работы"),#REF!,IF($U2026&lt;&gt;0,#REF!,#REF!)),1)*IF($AA2026=2022,IF(OR($M2026="Услуги",$M2026="Работы"),#REF!,IF($U2026&lt;&gt;0,#REF!,#REF!)),1)*IF($AA2026=2023,IF(OR($M2026="Услуги",$M2026="Работы"),#REF!,IF($U2026&lt;&gt;0,#REF!,#REF!)),1)*IF($AA2026=2024,IF(OR($M2026="Услуги",$M2026="Работы"),#REF!,IF($U2026&lt;&gt;0,#REF!,#REF!)),1)*IF($AA2026=2025,IF(OR($M2026="Услуги",$M2026="Работы"),#REF!,IF($U2026&lt;&gt;0,#REF!,#REF!)),1)</f>
        <v>#REF!</v>
      </c>
    </row>
    <row r="2027" spans="1:36" ht="15" hidden="1" customHeight="1" x14ac:dyDescent="0.25">
      <c r="A2027" s="85">
        <v>1</v>
      </c>
      <c r="B2027" s="86" t="s">
        <v>88</v>
      </c>
      <c r="C2027" s="215" t="s">
        <v>437</v>
      </c>
      <c r="D2027" s="85" t="s">
        <v>191</v>
      </c>
      <c r="E2027" s="85" t="s">
        <v>420</v>
      </c>
      <c r="F2027" s="85" t="s">
        <v>432</v>
      </c>
      <c r="G2027" s="87" t="e">
        <f>VLOOKUP(D2027,#REF!,2,FALSE)</f>
        <v>#REF!</v>
      </c>
      <c r="H2027" s="87" t="s">
        <v>432</v>
      </c>
      <c r="I2027" s="87"/>
      <c r="J2027" s="86" t="s">
        <v>256</v>
      </c>
      <c r="K2027" s="87" t="str">
        <f t="shared" si="577"/>
        <v>Защита сегментов АСУ ТП Филиал «Костромская ГРЭС» АО «Интер РАО – Электрогенерация»</v>
      </c>
      <c r="L2027" s="99" t="s">
        <v>368</v>
      </c>
      <c r="M2027" s="90" t="s">
        <v>532</v>
      </c>
      <c r="N2027" s="85" t="s">
        <v>369</v>
      </c>
      <c r="O2027" s="85" t="s">
        <v>370</v>
      </c>
      <c r="P2027" s="86">
        <v>6</v>
      </c>
      <c r="Q2027" s="100">
        <v>950000</v>
      </c>
      <c r="R2027" s="97">
        <v>0.2</v>
      </c>
      <c r="S2027" s="98">
        <f t="shared" si="576"/>
        <v>1140000</v>
      </c>
      <c r="T2027" s="95">
        <f t="shared" si="568"/>
        <v>190000</v>
      </c>
      <c r="U2027" s="98"/>
      <c r="V2027" s="95">
        <f t="shared" si="569"/>
        <v>0</v>
      </c>
      <c r="W2027" s="95">
        <f t="shared" ref="W2027:W2090" si="579">U2027-V2027</f>
        <v>0</v>
      </c>
      <c r="X2027" s="98">
        <f t="shared" si="578"/>
        <v>1140000</v>
      </c>
      <c r="Y2027" s="95">
        <f t="shared" si="571"/>
        <v>190000</v>
      </c>
      <c r="Z2027" s="95">
        <f t="shared" si="572"/>
        <v>950000</v>
      </c>
      <c r="AA2027" s="243">
        <v>2022</v>
      </c>
      <c r="AB2027" s="247" t="e">
        <f t="shared" ref="AB2027:AB2090" si="580">AC2027-AE2027-AH2027</f>
        <v>#REF!</v>
      </c>
      <c r="AC2027" s="96" t="e">
        <f>S2027*IF($AA2027=2021,IF(OR($M2027="Услуги",$M2027="Работы"),#REF!,IF($U2027&lt;&gt;0,#REF!,#REF!)),1)*IF($AA2027=2022,IF(OR($M2027="Услуги",$M2027="Работы"),#REF!,IF($U2027&lt;&gt;0,#REF!,#REF!)),1)*IF($AA2027=2023,IF(OR($M2027="Услуги",$M2027="Работы"),#REF!,IF($U2027&lt;&gt;0,#REF!,#REF!)),1)*IF($AA2027=2024,IF(OR($M2027="Услуги",$M2027="Работы"),#REF!,IF($U2027&lt;&gt;0,#REF!,#REF!)),1)*IF($AA2027=2025,IF(OR($M2027="Услуги",$M2027="Работы"),#REF!,IF($U2027&lt;&gt;0,#REF!,#REF!)),1)</f>
        <v>#REF!</v>
      </c>
      <c r="AD2027" s="96" t="e">
        <f>T2027*IF($AA2027=2021,IF(OR($M2027="Услуги",$M2027="Работы"),#REF!,IF($U2027&lt;&gt;0,#REF!,#REF!)),1)*IF($AA2027=2022,IF(OR($M2027="Услуги",$M2027="Работы"),#REF!,IF($U2027&lt;&gt;0,#REF!,#REF!)),1)*IF($AA2027=2023,IF(OR($M2027="Услуги",$M2027="Работы"),#REF!,IF($U2027&lt;&gt;0,#REF!,#REF!)),1)*IF($AA2027=2024,IF(OR($M2027="Услуги",$M2027="Работы"),#REF!,IF($U2027&lt;&gt;0,#REF!,#REF!)),1)*IF($AA2027=2025,IF(OR($M2027="Услуги",$M2027="Работы"),#REF!,IF($U2027&lt;&gt;0,#REF!,#REF!)),1)</f>
        <v>#REF!</v>
      </c>
      <c r="AE2027" s="96" t="e">
        <f>U2027*IF($AA2027=2021,IF(OR($M2027="Услуги",$M2027="Работы"),#REF!,IF($U2027&lt;&gt;0,#REF!,#REF!)),1)*IF($AA2027=2022,IF(OR($M2027="Услуги",$M2027="Работы"),#REF!,IF($U2027&lt;&gt;0,#REF!,#REF!)),1)*IF($AA2027=2023,IF(OR($M2027="Услуги",$M2027="Работы"),#REF!,IF($U2027&lt;&gt;0,#REF!,#REF!)),1)*IF($AA2027=2024,IF(OR($M2027="Услуги",$M2027="Работы"),#REF!,IF($U2027&lt;&gt;0,#REF!,#REF!)),1)*IF($AA2027=2025,IF(OR($M2027="Услуги",$M2027="Работы"),#REF!,IF($U2027&lt;&gt;0,#REF!,#REF!)),1)</f>
        <v>#REF!</v>
      </c>
      <c r="AF2027" s="96" t="e">
        <f>V2027*IF($AA2027=2021,IF(OR($M2027="Услуги",$M2027="Работы"),#REF!,IF($U2027&lt;&gt;0,#REF!,#REF!)),1)*IF($AA2027=2022,IF(OR($M2027="Услуги",$M2027="Работы"),#REF!,IF($U2027&lt;&gt;0,#REF!,#REF!)),1)*IF($AA2027=2023,IF(OR($M2027="Услуги",$M2027="Работы"),#REF!,IF($U2027&lt;&gt;0,#REF!,#REF!)),1)*IF($AA2027=2024,IF(OR($M2027="Услуги",$M2027="Работы"),#REF!,IF($U2027&lt;&gt;0,#REF!,#REF!)),1)*IF($AA2027=2025,IF(OR($M2027="Услуги",$M2027="Работы"),#REF!,IF($U2027&lt;&gt;0,#REF!,#REF!)),1)</f>
        <v>#REF!</v>
      </c>
      <c r="AG2027" s="96" t="e">
        <f>W2027*IF($AA2027=2021,IF(OR($M2027="Услуги",$M2027="Работы"),#REF!,IF($U2027&lt;&gt;0,#REF!,#REF!)),1)*IF($AA2027=2022,IF(OR($M2027="Услуги",$M2027="Работы"),#REF!,IF($U2027&lt;&gt;0,#REF!,#REF!)),1)*IF($AA2027=2023,IF(OR($M2027="Услуги",$M2027="Работы"),#REF!,IF($U2027&lt;&gt;0,#REF!,#REF!)),1)*IF($AA2027=2024,IF(OR($M2027="Услуги",$M2027="Работы"),#REF!,IF($U2027&lt;&gt;0,#REF!,#REF!)),1)*IF($AA2027=2025,IF(OR($M2027="Услуги",$M2027="Работы"),#REF!,IF($U2027&lt;&gt;0,#REF!,#REF!)),1)</f>
        <v>#REF!</v>
      </c>
      <c r="AH2027" s="96" t="e">
        <f>X2027*IF($AA2027=2021,IF(OR($M2027="Услуги",$M2027="Работы"),#REF!,IF($U2027&lt;&gt;0,#REF!,#REF!)),1)*IF($AA2027=2022,IF(OR($M2027="Услуги",$M2027="Работы"),#REF!,IF($U2027&lt;&gt;0,#REF!,#REF!)),1)*IF($AA2027=2023,IF(OR($M2027="Услуги",$M2027="Работы"),#REF!,IF($U2027&lt;&gt;0,#REF!,#REF!)),1)*IF($AA2027=2024,IF(OR($M2027="Услуги",$M2027="Работы"),#REF!,IF($U2027&lt;&gt;0,#REF!,#REF!)),1)*IF($AA2027=2025,IF(OR($M2027="Услуги",$M2027="Работы"),#REF!,IF($U2027&lt;&gt;0,#REF!,#REF!)),1)</f>
        <v>#REF!</v>
      </c>
      <c r="AI2027" s="96" t="e">
        <f>Y2027*IF($AA2027=2021,IF(OR($M2027="Услуги",$M2027="Работы"),#REF!,IF($U2027&lt;&gt;0,#REF!,#REF!)),1)*IF($AA2027=2022,IF(OR($M2027="Услуги",$M2027="Работы"),#REF!,IF($U2027&lt;&gt;0,#REF!,#REF!)),1)*IF($AA2027=2023,IF(OR($M2027="Услуги",$M2027="Работы"),#REF!,IF($U2027&lt;&gt;0,#REF!,#REF!)),1)*IF($AA2027=2024,IF(OR($M2027="Услуги",$M2027="Работы"),#REF!,IF($U2027&lt;&gt;0,#REF!,#REF!)),1)*IF($AA2027=2025,IF(OR($M2027="Услуги",$M2027="Работы"),#REF!,IF($U2027&lt;&gt;0,#REF!,#REF!)),1)</f>
        <v>#REF!</v>
      </c>
      <c r="AJ2027" s="96" t="e">
        <f>Z2027*IF($AA2027=2021,IF(OR($M2027="Услуги",$M2027="Работы"),#REF!,IF($U2027&lt;&gt;0,#REF!,#REF!)),1)*IF($AA2027=2022,IF(OR($M2027="Услуги",$M2027="Работы"),#REF!,IF($U2027&lt;&gt;0,#REF!,#REF!)),1)*IF($AA2027=2023,IF(OR($M2027="Услуги",$M2027="Работы"),#REF!,IF($U2027&lt;&gt;0,#REF!,#REF!)),1)*IF($AA2027=2024,IF(OR($M2027="Услуги",$M2027="Работы"),#REF!,IF($U2027&lt;&gt;0,#REF!,#REF!)),1)*IF($AA2027=2025,IF(OR($M2027="Услуги",$M2027="Работы"),#REF!,IF($U2027&lt;&gt;0,#REF!,#REF!)),1)</f>
        <v>#REF!</v>
      </c>
    </row>
    <row r="2028" spans="1:36" ht="15" hidden="1" customHeight="1" x14ac:dyDescent="0.25">
      <c r="A2028" s="85">
        <v>1</v>
      </c>
      <c r="B2028" s="86" t="s">
        <v>88</v>
      </c>
      <c r="C2028" s="215" t="s">
        <v>437</v>
      </c>
      <c r="D2028" s="85" t="s">
        <v>196</v>
      </c>
      <c r="E2028" s="85" t="s">
        <v>420</v>
      </c>
      <c r="F2028" s="85"/>
      <c r="G2028" s="87" t="e">
        <f>VLOOKUP(D2028,#REF!,2,FALSE)</f>
        <v>#REF!</v>
      </c>
      <c r="H2028" s="87" t="s">
        <v>432</v>
      </c>
      <c r="I2028" s="87"/>
      <c r="J2028" s="86" t="s">
        <v>256</v>
      </c>
      <c r="K2028" s="87" t="str">
        <f t="shared" si="577"/>
        <v>Защита сегментов АСУ ТП «Маяковская ТЭС» филиала «Калининградская ТЭЦ-2» АО «Интер РАО – Электрогенерация»</v>
      </c>
      <c r="L2028" s="99" t="s">
        <v>368</v>
      </c>
      <c r="M2028" s="90" t="s">
        <v>532</v>
      </c>
      <c r="N2028" s="85" t="s">
        <v>369</v>
      </c>
      <c r="O2028" s="85" t="s">
        <v>370</v>
      </c>
      <c r="P2028" s="86">
        <v>6</v>
      </c>
      <c r="Q2028" s="100">
        <v>950000</v>
      </c>
      <c r="R2028" s="97">
        <v>0.2</v>
      </c>
      <c r="S2028" s="98">
        <f t="shared" si="576"/>
        <v>1140000</v>
      </c>
      <c r="T2028" s="95">
        <f t="shared" si="568"/>
        <v>190000</v>
      </c>
      <c r="U2028" s="98"/>
      <c r="V2028" s="95">
        <f t="shared" si="569"/>
        <v>0</v>
      </c>
      <c r="W2028" s="95">
        <f t="shared" si="579"/>
        <v>0</v>
      </c>
      <c r="X2028" s="98">
        <f t="shared" si="578"/>
        <v>1140000</v>
      </c>
      <c r="Y2028" s="95">
        <f t="shared" si="571"/>
        <v>190000</v>
      </c>
      <c r="Z2028" s="95">
        <f t="shared" si="572"/>
        <v>950000</v>
      </c>
      <c r="AA2028" s="243">
        <f>Приоритеты!$D$3+1</f>
        <v>2023</v>
      </c>
      <c r="AB2028" s="247" t="e">
        <f t="shared" si="580"/>
        <v>#REF!</v>
      </c>
      <c r="AC2028" s="96" t="e">
        <f>S2028*IF($AA2028=2021,IF(OR($M2028="Услуги",$M2028="Работы"),#REF!,IF($U2028&lt;&gt;0,#REF!,#REF!)),1)*IF($AA2028=2022,IF(OR($M2028="Услуги",$M2028="Работы"),#REF!,IF($U2028&lt;&gt;0,#REF!,#REF!)),1)*IF($AA2028=2023,IF(OR($M2028="Услуги",$M2028="Работы"),#REF!,IF($U2028&lt;&gt;0,#REF!,#REF!)),1)*IF($AA2028=2024,IF(OR($M2028="Услуги",$M2028="Работы"),#REF!,IF($U2028&lt;&gt;0,#REF!,#REF!)),1)*IF($AA2028=2025,IF(OR($M2028="Услуги",$M2028="Работы"),#REF!,IF($U2028&lt;&gt;0,#REF!,#REF!)),1)</f>
        <v>#REF!</v>
      </c>
      <c r="AD2028" s="96" t="e">
        <f>T2028*IF($AA2028=2021,IF(OR($M2028="Услуги",$M2028="Работы"),#REF!,IF($U2028&lt;&gt;0,#REF!,#REF!)),1)*IF($AA2028=2022,IF(OR($M2028="Услуги",$M2028="Работы"),#REF!,IF($U2028&lt;&gt;0,#REF!,#REF!)),1)*IF($AA2028=2023,IF(OR($M2028="Услуги",$M2028="Работы"),#REF!,IF($U2028&lt;&gt;0,#REF!,#REF!)),1)*IF($AA2028=2024,IF(OR($M2028="Услуги",$M2028="Работы"),#REF!,IF($U2028&lt;&gt;0,#REF!,#REF!)),1)*IF($AA2028=2025,IF(OR($M2028="Услуги",$M2028="Работы"),#REF!,IF($U2028&lt;&gt;0,#REF!,#REF!)),1)</f>
        <v>#REF!</v>
      </c>
      <c r="AE2028" s="96" t="e">
        <f>U2028*IF($AA2028=2021,IF(OR($M2028="Услуги",$M2028="Работы"),#REF!,IF($U2028&lt;&gt;0,#REF!,#REF!)),1)*IF($AA2028=2022,IF(OR($M2028="Услуги",$M2028="Работы"),#REF!,IF($U2028&lt;&gt;0,#REF!,#REF!)),1)*IF($AA2028=2023,IF(OR($M2028="Услуги",$M2028="Работы"),#REF!,IF($U2028&lt;&gt;0,#REF!,#REF!)),1)*IF($AA2028=2024,IF(OR($M2028="Услуги",$M2028="Работы"),#REF!,IF($U2028&lt;&gt;0,#REF!,#REF!)),1)*IF($AA2028=2025,IF(OR($M2028="Услуги",$M2028="Работы"),#REF!,IF($U2028&lt;&gt;0,#REF!,#REF!)),1)</f>
        <v>#REF!</v>
      </c>
      <c r="AF2028" s="96" t="e">
        <f>V2028*IF($AA2028=2021,IF(OR($M2028="Услуги",$M2028="Работы"),#REF!,IF($U2028&lt;&gt;0,#REF!,#REF!)),1)*IF($AA2028=2022,IF(OR($M2028="Услуги",$M2028="Работы"),#REF!,IF($U2028&lt;&gt;0,#REF!,#REF!)),1)*IF($AA2028=2023,IF(OR($M2028="Услуги",$M2028="Работы"),#REF!,IF($U2028&lt;&gt;0,#REF!,#REF!)),1)*IF($AA2028=2024,IF(OR($M2028="Услуги",$M2028="Работы"),#REF!,IF($U2028&lt;&gt;0,#REF!,#REF!)),1)*IF($AA2028=2025,IF(OR($M2028="Услуги",$M2028="Работы"),#REF!,IF($U2028&lt;&gt;0,#REF!,#REF!)),1)</f>
        <v>#REF!</v>
      </c>
      <c r="AG2028" s="96" t="e">
        <f>W2028*IF($AA2028=2021,IF(OR($M2028="Услуги",$M2028="Работы"),#REF!,IF($U2028&lt;&gt;0,#REF!,#REF!)),1)*IF($AA2028=2022,IF(OR($M2028="Услуги",$M2028="Работы"),#REF!,IF($U2028&lt;&gt;0,#REF!,#REF!)),1)*IF($AA2028=2023,IF(OR($M2028="Услуги",$M2028="Работы"),#REF!,IF($U2028&lt;&gt;0,#REF!,#REF!)),1)*IF($AA2028=2024,IF(OR($M2028="Услуги",$M2028="Работы"),#REF!,IF($U2028&lt;&gt;0,#REF!,#REF!)),1)*IF($AA2028=2025,IF(OR($M2028="Услуги",$M2028="Работы"),#REF!,IF($U2028&lt;&gt;0,#REF!,#REF!)),1)</f>
        <v>#REF!</v>
      </c>
      <c r="AH2028" s="96" t="e">
        <f>X2028*IF($AA2028=2021,IF(OR($M2028="Услуги",$M2028="Работы"),#REF!,IF($U2028&lt;&gt;0,#REF!,#REF!)),1)*IF($AA2028=2022,IF(OR($M2028="Услуги",$M2028="Работы"),#REF!,IF($U2028&lt;&gt;0,#REF!,#REF!)),1)*IF($AA2028=2023,IF(OR($M2028="Услуги",$M2028="Работы"),#REF!,IF($U2028&lt;&gt;0,#REF!,#REF!)),1)*IF($AA2028=2024,IF(OR($M2028="Услуги",$M2028="Работы"),#REF!,IF($U2028&lt;&gt;0,#REF!,#REF!)),1)*IF($AA2028=2025,IF(OR($M2028="Услуги",$M2028="Работы"),#REF!,IF($U2028&lt;&gt;0,#REF!,#REF!)),1)</f>
        <v>#REF!</v>
      </c>
      <c r="AI2028" s="96" t="e">
        <f>Y2028*IF($AA2028=2021,IF(OR($M2028="Услуги",$M2028="Работы"),#REF!,IF($U2028&lt;&gt;0,#REF!,#REF!)),1)*IF($AA2028=2022,IF(OR($M2028="Услуги",$M2028="Работы"),#REF!,IF($U2028&lt;&gt;0,#REF!,#REF!)),1)*IF($AA2028=2023,IF(OR($M2028="Услуги",$M2028="Работы"),#REF!,IF($U2028&lt;&gt;0,#REF!,#REF!)),1)*IF($AA2028=2024,IF(OR($M2028="Услуги",$M2028="Работы"),#REF!,IF($U2028&lt;&gt;0,#REF!,#REF!)),1)*IF($AA2028=2025,IF(OR($M2028="Услуги",$M2028="Работы"),#REF!,IF($U2028&lt;&gt;0,#REF!,#REF!)),1)</f>
        <v>#REF!</v>
      </c>
      <c r="AJ2028" s="96" t="e">
        <f>Z2028*IF($AA2028=2021,IF(OR($M2028="Услуги",$M2028="Работы"),#REF!,IF($U2028&lt;&gt;0,#REF!,#REF!)),1)*IF($AA2028=2022,IF(OR($M2028="Услуги",$M2028="Работы"),#REF!,IF($U2028&lt;&gt;0,#REF!,#REF!)),1)*IF($AA2028=2023,IF(OR($M2028="Услуги",$M2028="Работы"),#REF!,IF($U2028&lt;&gt;0,#REF!,#REF!)),1)*IF($AA2028=2024,IF(OR($M2028="Услуги",$M2028="Работы"),#REF!,IF($U2028&lt;&gt;0,#REF!,#REF!)),1)*IF($AA2028=2025,IF(OR($M2028="Услуги",$M2028="Работы"),#REF!,IF($U2028&lt;&gt;0,#REF!,#REF!)),1)</f>
        <v>#REF!</v>
      </c>
    </row>
    <row r="2029" spans="1:36" ht="15" hidden="1" customHeight="1" x14ac:dyDescent="0.25">
      <c r="A2029" s="85">
        <v>1</v>
      </c>
      <c r="B2029" s="86" t="s">
        <v>88</v>
      </c>
      <c r="C2029" s="215" t="s">
        <v>437</v>
      </c>
      <c r="D2029" s="85" t="s">
        <v>12</v>
      </c>
      <c r="E2029" s="85" t="s">
        <v>420</v>
      </c>
      <c r="F2029" s="85" t="s">
        <v>432</v>
      </c>
      <c r="G2029" s="87" t="e">
        <f>VLOOKUP(D2029,#REF!,2,FALSE)</f>
        <v>#REF!</v>
      </c>
      <c r="H2029" s="87" t="s">
        <v>432</v>
      </c>
      <c r="I2029" s="87"/>
      <c r="J2029" s="86" t="s">
        <v>256</v>
      </c>
      <c r="K2029" s="87" t="str">
        <f t="shared" si="577"/>
        <v>Защита сегментов АСУ ТП АО «Нижневартовская ГРЭС»</v>
      </c>
      <c r="L2029" s="99" t="s">
        <v>368</v>
      </c>
      <c r="M2029" s="90" t="s">
        <v>532</v>
      </c>
      <c r="N2029" s="85" t="s">
        <v>369</v>
      </c>
      <c r="O2029" s="85" t="s">
        <v>370</v>
      </c>
      <c r="P2029" s="86">
        <v>8</v>
      </c>
      <c r="Q2029" s="100">
        <v>950000</v>
      </c>
      <c r="R2029" s="97">
        <v>0.2</v>
      </c>
      <c r="S2029" s="98">
        <f t="shared" si="576"/>
        <v>1520000</v>
      </c>
      <c r="T2029" s="95">
        <f t="shared" ref="T2029:T2092" si="581">S2029/1.2*$R2029</f>
        <v>253333.33333333337</v>
      </c>
      <c r="U2029" s="98"/>
      <c r="V2029" s="95">
        <f t="shared" ref="V2029:V2092" si="582">U2029/1.2*$R2029</f>
        <v>0</v>
      </c>
      <c r="W2029" s="95">
        <f t="shared" si="579"/>
        <v>0</v>
      </c>
      <c r="X2029" s="98">
        <f t="shared" si="578"/>
        <v>1520000</v>
      </c>
      <c r="Y2029" s="95">
        <f t="shared" ref="Y2029:Y2092" si="583">X2029/1.2*$R2029</f>
        <v>253333.33333333337</v>
      </c>
      <c r="Z2029" s="95">
        <f t="shared" ref="Z2029:Z2092" si="584">X2029-Y2029</f>
        <v>1266666.6666666665</v>
      </c>
      <c r="AA2029" s="243">
        <v>2023</v>
      </c>
      <c r="AB2029" s="247" t="e">
        <f t="shared" si="580"/>
        <v>#REF!</v>
      </c>
      <c r="AC2029" s="96" t="e">
        <f>S2029*IF($AA2029=2021,IF(OR($M2029="Услуги",$M2029="Работы"),#REF!,IF($U2029&lt;&gt;0,#REF!,#REF!)),1)*IF($AA2029=2022,IF(OR($M2029="Услуги",$M2029="Работы"),#REF!,IF($U2029&lt;&gt;0,#REF!,#REF!)),1)*IF($AA2029=2023,IF(OR($M2029="Услуги",$M2029="Работы"),#REF!,IF($U2029&lt;&gt;0,#REF!,#REF!)),1)*IF($AA2029=2024,IF(OR($M2029="Услуги",$M2029="Работы"),#REF!,IF($U2029&lt;&gt;0,#REF!,#REF!)),1)*IF($AA2029=2025,IF(OR($M2029="Услуги",$M2029="Работы"),#REF!,IF($U2029&lt;&gt;0,#REF!,#REF!)),1)</f>
        <v>#REF!</v>
      </c>
      <c r="AD2029" s="96" t="e">
        <f>T2029*IF($AA2029=2021,IF(OR($M2029="Услуги",$M2029="Работы"),#REF!,IF($U2029&lt;&gt;0,#REF!,#REF!)),1)*IF($AA2029=2022,IF(OR($M2029="Услуги",$M2029="Работы"),#REF!,IF($U2029&lt;&gt;0,#REF!,#REF!)),1)*IF($AA2029=2023,IF(OR($M2029="Услуги",$M2029="Работы"),#REF!,IF($U2029&lt;&gt;0,#REF!,#REF!)),1)*IF($AA2029=2024,IF(OR($M2029="Услуги",$M2029="Работы"),#REF!,IF($U2029&lt;&gt;0,#REF!,#REF!)),1)*IF($AA2029=2025,IF(OR($M2029="Услуги",$M2029="Работы"),#REF!,IF($U2029&lt;&gt;0,#REF!,#REF!)),1)</f>
        <v>#REF!</v>
      </c>
      <c r="AE2029" s="96" t="e">
        <f>U2029*IF($AA2029=2021,IF(OR($M2029="Услуги",$M2029="Работы"),#REF!,IF($U2029&lt;&gt;0,#REF!,#REF!)),1)*IF($AA2029=2022,IF(OR($M2029="Услуги",$M2029="Работы"),#REF!,IF($U2029&lt;&gt;0,#REF!,#REF!)),1)*IF($AA2029=2023,IF(OR($M2029="Услуги",$M2029="Работы"),#REF!,IF($U2029&lt;&gt;0,#REF!,#REF!)),1)*IF($AA2029=2024,IF(OR($M2029="Услуги",$M2029="Работы"),#REF!,IF($U2029&lt;&gt;0,#REF!,#REF!)),1)*IF($AA2029=2025,IF(OR($M2029="Услуги",$M2029="Работы"),#REF!,IF($U2029&lt;&gt;0,#REF!,#REF!)),1)</f>
        <v>#REF!</v>
      </c>
      <c r="AF2029" s="96" t="e">
        <f>V2029*IF($AA2029=2021,IF(OR($M2029="Услуги",$M2029="Работы"),#REF!,IF($U2029&lt;&gt;0,#REF!,#REF!)),1)*IF($AA2029=2022,IF(OR($M2029="Услуги",$M2029="Работы"),#REF!,IF($U2029&lt;&gt;0,#REF!,#REF!)),1)*IF($AA2029=2023,IF(OR($M2029="Услуги",$M2029="Работы"),#REF!,IF($U2029&lt;&gt;0,#REF!,#REF!)),1)*IF($AA2029=2024,IF(OR($M2029="Услуги",$M2029="Работы"),#REF!,IF($U2029&lt;&gt;0,#REF!,#REF!)),1)*IF($AA2029=2025,IF(OR($M2029="Услуги",$M2029="Работы"),#REF!,IF($U2029&lt;&gt;0,#REF!,#REF!)),1)</f>
        <v>#REF!</v>
      </c>
      <c r="AG2029" s="96" t="e">
        <f>W2029*IF($AA2029=2021,IF(OR($M2029="Услуги",$M2029="Работы"),#REF!,IF($U2029&lt;&gt;0,#REF!,#REF!)),1)*IF($AA2029=2022,IF(OR($M2029="Услуги",$M2029="Работы"),#REF!,IF($U2029&lt;&gt;0,#REF!,#REF!)),1)*IF($AA2029=2023,IF(OR($M2029="Услуги",$M2029="Работы"),#REF!,IF($U2029&lt;&gt;0,#REF!,#REF!)),1)*IF($AA2029=2024,IF(OR($M2029="Услуги",$M2029="Работы"),#REF!,IF($U2029&lt;&gt;0,#REF!,#REF!)),1)*IF($AA2029=2025,IF(OR($M2029="Услуги",$M2029="Работы"),#REF!,IF($U2029&lt;&gt;0,#REF!,#REF!)),1)</f>
        <v>#REF!</v>
      </c>
      <c r="AH2029" s="96" t="e">
        <f>X2029*IF($AA2029=2021,IF(OR($M2029="Услуги",$M2029="Работы"),#REF!,IF($U2029&lt;&gt;0,#REF!,#REF!)),1)*IF($AA2029=2022,IF(OR($M2029="Услуги",$M2029="Работы"),#REF!,IF($U2029&lt;&gt;0,#REF!,#REF!)),1)*IF($AA2029=2023,IF(OR($M2029="Услуги",$M2029="Работы"),#REF!,IF($U2029&lt;&gt;0,#REF!,#REF!)),1)*IF($AA2029=2024,IF(OR($M2029="Услуги",$M2029="Работы"),#REF!,IF($U2029&lt;&gt;0,#REF!,#REF!)),1)*IF($AA2029=2025,IF(OR($M2029="Услуги",$M2029="Работы"),#REF!,IF($U2029&lt;&gt;0,#REF!,#REF!)),1)</f>
        <v>#REF!</v>
      </c>
      <c r="AI2029" s="96" t="e">
        <f>Y2029*IF($AA2029=2021,IF(OR($M2029="Услуги",$M2029="Работы"),#REF!,IF($U2029&lt;&gt;0,#REF!,#REF!)),1)*IF($AA2029=2022,IF(OR($M2029="Услуги",$M2029="Работы"),#REF!,IF($U2029&lt;&gt;0,#REF!,#REF!)),1)*IF($AA2029=2023,IF(OR($M2029="Услуги",$M2029="Работы"),#REF!,IF($U2029&lt;&gt;0,#REF!,#REF!)),1)*IF($AA2029=2024,IF(OR($M2029="Услуги",$M2029="Работы"),#REF!,IF($U2029&lt;&gt;0,#REF!,#REF!)),1)*IF($AA2029=2025,IF(OR($M2029="Услуги",$M2029="Работы"),#REF!,IF($U2029&lt;&gt;0,#REF!,#REF!)),1)</f>
        <v>#REF!</v>
      </c>
      <c r="AJ2029" s="96" t="e">
        <f>Z2029*IF($AA2029=2021,IF(OR($M2029="Услуги",$M2029="Работы"),#REF!,IF($U2029&lt;&gt;0,#REF!,#REF!)),1)*IF($AA2029=2022,IF(OR($M2029="Услуги",$M2029="Работы"),#REF!,IF($U2029&lt;&gt;0,#REF!,#REF!)),1)*IF($AA2029=2023,IF(OR($M2029="Услуги",$M2029="Работы"),#REF!,IF($U2029&lt;&gt;0,#REF!,#REF!)),1)*IF($AA2029=2024,IF(OR($M2029="Услуги",$M2029="Работы"),#REF!,IF($U2029&lt;&gt;0,#REF!,#REF!)),1)*IF($AA2029=2025,IF(OR($M2029="Услуги",$M2029="Работы"),#REF!,IF($U2029&lt;&gt;0,#REF!,#REF!)),1)</f>
        <v>#REF!</v>
      </c>
    </row>
    <row r="2030" spans="1:36" ht="15" hidden="1" customHeight="1" x14ac:dyDescent="0.25">
      <c r="A2030" s="85">
        <v>1</v>
      </c>
      <c r="B2030" s="86" t="s">
        <v>88</v>
      </c>
      <c r="C2030" s="215" t="s">
        <v>437</v>
      </c>
      <c r="D2030" s="85" t="s">
        <v>200</v>
      </c>
      <c r="E2030" s="85" t="s">
        <v>420</v>
      </c>
      <c r="F2030" s="85" t="s">
        <v>432</v>
      </c>
      <c r="G2030" s="87" t="e">
        <f>VLOOKUP(D2030,#REF!,2,FALSE)</f>
        <v>#REF!</v>
      </c>
      <c r="H2030" s="87" t="s">
        <v>432</v>
      </c>
      <c r="I2030" s="87"/>
      <c r="J2030" s="86" t="s">
        <v>256</v>
      </c>
      <c r="K2030" s="87" t="str">
        <f t="shared" si="577"/>
        <v>Защита сегментов АСУ ТП Филиал «Пермская ГРЭС» АО «Интер РАО – Электрогенерация»</v>
      </c>
      <c r="L2030" s="99" t="s">
        <v>368</v>
      </c>
      <c r="M2030" s="90" t="s">
        <v>532</v>
      </c>
      <c r="N2030" s="85" t="s">
        <v>369</v>
      </c>
      <c r="O2030" s="85" t="s">
        <v>370</v>
      </c>
      <c r="P2030" s="86">
        <v>10</v>
      </c>
      <c r="Q2030" s="100">
        <v>950000</v>
      </c>
      <c r="R2030" s="97">
        <v>0.2</v>
      </c>
      <c r="S2030" s="98">
        <f t="shared" si="576"/>
        <v>1900000</v>
      </c>
      <c r="T2030" s="95">
        <f t="shared" si="581"/>
        <v>316666.66666666674</v>
      </c>
      <c r="U2030" s="98"/>
      <c r="V2030" s="95">
        <f t="shared" si="582"/>
        <v>0</v>
      </c>
      <c r="W2030" s="95">
        <f t="shared" si="579"/>
        <v>0</v>
      </c>
      <c r="X2030" s="98">
        <f t="shared" si="578"/>
        <v>1900000</v>
      </c>
      <c r="Y2030" s="95">
        <f t="shared" si="583"/>
        <v>316666.66666666674</v>
      </c>
      <c r="Z2030" s="95">
        <f t="shared" si="584"/>
        <v>1583333.3333333333</v>
      </c>
      <c r="AA2030" s="243">
        <v>2022</v>
      </c>
      <c r="AB2030" s="247" t="e">
        <f t="shared" si="580"/>
        <v>#REF!</v>
      </c>
      <c r="AC2030" s="96" t="e">
        <f>S2030*IF($AA2030=2021,IF(OR($M2030="Услуги",$M2030="Работы"),#REF!,IF($U2030&lt;&gt;0,#REF!,#REF!)),1)*IF($AA2030=2022,IF(OR($M2030="Услуги",$M2030="Работы"),#REF!,IF($U2030&lt;&gt;0,#REF!,#REF!)),1)*IF($AA2030=2023,IF(OR($M2030="Услуги",$M2030="Работы"),#REF!,IF($U2030&lt;&gt;0,#REF!,#REF!)),1)*IF($AA2030=2024,IF(OR($M2030="Услуги",$M2030="Работы"),#REF!,IF($U2030&lt;&gt;0,#REF!,#REF!)),1)*IF($AA2030=2025,IF(OR($M2030="Услуги",$M2030="Работы"),#REF!,IF($U2030&lt;&gt;0,#REF!,#REF!)),1)</f>
        <v>#REF!</v>
      </c>
      <c r="AD2030" s="96" t="e">
        <f>T2030*IF($AA2030=2021,IF(OR($M2030="Услуги",$M2030="Работы"),#REF!,IF($U2030&lt;&gt;0,#REF!,#REF!)),1)*IF($AA2030=2022,IF(OR($M2030="Услуги",$M2030="Работы"),#REF!,IF($U2030&lt;&gt;0,#REF!,#REF!)),1)*IF($AA2030=2023,IF(OR($M2030="Услуги",$M2030="Работы"),#REF!,IF($U2030&lt;&gt;0,#REF!,#REF!)),1)*IF($AA2030=2024,IF(OR($M2030="Услуги",$M2030="Работы"),#REF!,IF($U2030&lt;&gt;0,#REF!,#REF!)),1)*IF($AA2030=2025,IF(OR($M2030="Услуги",$M2030="Работы"),#REF!,IF($U2030&lt;&gt;0,#REF!,#REF!)),1)</f>
        <v>#REF!</v>
      </c>
      <c r="AE2030" s="96" t="e">
        <f>U2030*IF($AA2030=2021,IF(OR($M2030="Услуги",$M2030="Работы"),#REF!,IF($U2030&lt;&gt;0,#REF!,#REF!)),1)*IF($AA2030=2022,IF(OR($M2030="Услуги",$M2030="Работы"),#REF!,IF($U2030&lt;&gt;0,#REF!,#REF!)),1)*IF($AA2030=2023,IF(OR($M2030="Услуги",$M2030="Работы"),#REF!,IF($U2030&lt;&gt;0,#REF!,#REF!)),1)*IF($AA2030=2024,IF(OR($M2030="Услуги",$M2030="Работы"),#REF!,IF($U2030&lt;&gt;0,#REF!,#REF!)),1)*IF($AA2030=2025,IF(OR($M2030="Услуги",$M2030="Работы"),#REF!,IF($U2030&lt;&gt;0,#REF!,#REF!)),1)</f>
        <v>#REF!</v>
      </c>
      <c r="AF2030" s="96" t="e">
        <f>V2030*IF($AA2030=2021,IF(OR($M2030="Услуги",$M2030="Работы"),#REF!,IF($U2030&lt;&gt;0,#REF!,#REF!)),1)*IF($AA2030=2022,IF(OR($M2030="Услуги",$M2030="Работы"),#REF!,IF($U2030&lt;&gt;0,#REF!,#REF!)),1)*IF($AA2030=2023,IF(OR($M2030="Услуги",$M2030="Работы"),#REF!,IF($U2030&lt;&gt;0,#REF!,#REF!)),1)*IF($AA2030=2024,IF(OR($M2030="Услуги",$M2030="Работы"),#REF!,IF($U2030&lt;&gt;0,#REF!,#REF!)),1)*IF($AA2030=2025,IF(OR($M2030="Услуги",$M2030="Работы"),#REF!,IF($U2030&lt;&gt;0,#REF!,#REF!)),1)</f>
        <v>#REF!</v>
      </c>
      <c r="AG2030" s="96" t="e">
        <f>W2030*IF($AA2030=2021,IF(OR($M2030="Услуги",$M2030="Работы"),#REF!,IF($U2030&lt;&gt;0,#REF!,#REF!)),1)*IF($AA2030=2022,IF(OR($M2030="Услуги",$M2030="Работы"),#REF!,IF($U2030&lt;&gt;0,#REF!,#REF!)),1)*IF($AA2030=2023,IF(OR($M2030="Услуги",$M2030="Работы"),#REF!,IF($U2030&lt;&gt;0,#REF!,#REF!)),1)*IF($AA2030=2024,IF(OR($M2030="Услуги",$M2030="Работы"),#REF!,IF($U2030&lt;&gt;0,#REF!,#REF!)),1)*IF($AA2030=2025,IF(OR($M2030="Услуги",$M2030="Работы"),#REF!,IF($U2030&lt;&gt;0,#REF!,#REF!)),1)</f>
        <v>#REF!</v>
      </c>
      <c r="AH2030" s="96" t="e">
        <f>X2030*IF($AA2030=2021,IF(OR($M2030="Услуги",$M2030="Работы"),#REF!,IF($U2030&lt;&gt;0,#REF!,#REF!)),1)*IF($AA2030=2022,IF(OR($M2030="Услуги",$M2030="Работы"),#REF!,IF($U2030&lt;&gt;0,#REF!,#REF!)),1)*IF($AA2030=2023,IF(OR($M2030="Услуги",$M2030="Работы"),#REF!,IF($U2030&lt;&gt;0,#REF!,#REF!)),1)*IF($AA2030=2024,IF(OR($M2030="Услуги",$M2030="Работы"),#REF!,IF($U2030&lt;&gt;0,#REF!,#REF!)),1)*IF($AA2030=2025,IF(OR($M2030="Услуги",$M2030="Работы"),#REF!,IF($U2030&lt;&gt;0,#REF!,#REF!)),1)</f>
        <v>#REF!</v>
      </c>
      <c r="AI2030" s="96" t="e">
        <f>Y2030*IF($AA2030=2021,IF(OR($M2030="Услуги",$M2030="Работы"),#REF!,IF($U2030&lt;&gt;0,#REF!,#REF!)),1)*IF($AA2030=2022,IF(OR($M2030="Услуги",$M2030="Работы"),#REF!,IF($U2030&lt;&gt;0,#REF!,#REF!)),1)*IF($AA2030=2023,IF(OR($M2030="Услуги",$M2030="Работы"),#REF!,IF($U2030&lt;&gt;0,#REF!,#REF!)),1)*IF($AA2030=2024,IF(OR($M2030="Услуги",$M2030="Работы"),#REF!,IF($U2030&lt;&gt;0,#REF!,#REF!)),1)*IF($AA2030=2025,IF(OR($M2030="Услуги",$M2030="Работы"),#REF!,IF($U2030&lt;&gt;0,#REF!,#REF!)),1)</f>
        <v>#REF!</v>
      </c>
      <c r="AJ2030" s="96" t="e">
        <f>Z2030*IF($AA2030=2021,IF(OR($M2030="Услуги",$M2030="Работы"),#REF!,IF($U2030&lt;&gt;0,#REF!,#REF!)),1)*IF($AA2030=2022,IF(OR($M2030="Услуги",$M2030="Работы"),#REF!,IF($U2030&lt;&gt;0,#REF!,#REF!)),1)*IF($AA2030=2023,IF(OR($M2030="Услуги",$M2030="Работы"),#REF!,IF($U2030&lt;&gt;0,#REF!,#REF!)),1)*IF($AA2030=2024,IF(OR($M2030="Услуги",$M2030="Работы"),#REF!,IF($U2030&lt;&gt;0,#REF!,#REF!)),1)*IF($AA2030=2025,IF(OR($M2030="Услуги",$M2030="Работы"),#REF!,IF($U2030&lt;&gt;0,#REF!,#REF!)),1)</f>
        <v>#REF!</v>
      </c>
    </row>
    <row r="2031" spans="1:36" ht="15" hidden="1" customHeight="1" x14ac:dyDescent="0.25">
      <c r="A2031" s="85">
        <v>1</v>
      </c>
      <c r="B2031" s="86" t="s">
        <v>88</v>
      </c>
      <c r="C2031" s="215" t="s">
        <v>437</v>
      </c>
      <c r="D2031" s="85" t="s">
        <v>203</v>
      </c>
      <c r="E2031" s="85" t="s">
        <v>420</v>
      </c>
      <c r="F2031" s="85"/>
      <c r="G2031" s="87" t="e">
        <f>VLOOKUP(D2031,#REF!,2,FALSE)</f>
        <v>#REF!</v>
      </c>
      <c r="H2031" s="85"/>
      <c r="I2031" s="85"/>
      <c r="J2031" s="86" t="s">
        <v>256</v>
      </c>
      <c r="K2031" s="87" t="str">
        <f t="shared" si="577"/>
        <v>Защита сегментов АСУ ТП Филиал «Печорская ГРЭС» АО «Интер РАО – Электрогенерация»</v>
      </c>
      <c r="L2031" s="99" t="s">
        <v>368</v>
      </c>
      <c r="M2031" s="90" t="s">
        <v>532</v>
      </c>
      <c r="N2031" s="85" t="s">
        <v>369</v>
      </c>
      <c r="O2031" s="85" t="s">
        <v>370</v>
      </c>
      <c r="P2031" s="86">
        <v>1</v>
      </c>
      <c r="Q2031" s="100">
        <v>950000</v>
      </c>
      <c r="R2031" s="97">
        <v>0.2</v>
      </c>
      <c r="S2031" s="98">
        <f t="shared" si="576"/>
        <v>190000</v>
      </c>
      <c r="T2031" s="95">
        <f t="shared" si="581"/>
        <v>31666.666666666672</v>
      </c>
      <c r="U2031" s="98"/>
      <c r="V2031" s="95">
        <f t="shared" si="582"/>
        <v>0</v>
      </c>
      <c r="W2031" s="95">
        <f t="shared" si="579"/>
        <v>0</v>
      </c>
      <c r="X2031" s="98">
        <f t="shared" si="578"/>
        <v>190000</v>
      </c>
      <c r="Y2031" s="95">
        <f t="shared" si="583"/>
        <v>31666.666666666672</v>
      </c>
      <c r="Z2031" s="95">
        <f t="shared" si="584"/>
        <v>158333.33333333331</v>
      </c>
      <c r="AA2031" s="243">
        <f>AA1005+1</f>
        <v>2025</v>
      </c>
      <c r="AB2031" s="247" t="e">
        <f t="shared" si="580"/>
        <v>#REF!</v>
      </c>
      <c r="AC2031" s="96" t="e">
        <f>S2031*IF($AA2031=2021,IF(OR($M2031="Услуги",$M2031="Работы"),#REF!,IF($U2031&lt;&gt;0,#REF!,#REF!)),1)*IF($AA2031=2022,IF(OR($M2031="Услуги",$M2031="Работы"),#REF!,IF($U2031&lt;&gt;0,#REF!,#REF!)),1)*IF($AA2031=2023,IF(OR($M2031="Услуги",$M2031="Работы"),#REF!,IF($U2031&lt;&gt;0,#REF!,#REF!)),1)*IF($AA2031=2024,IF(OR($M2031="Услуги",$M2031="Работы"),#REF!,IF($U2031&lt;&gt;0,#REF!,#REF!)),1)*IF($AA2031=2025,IF(OR($M2031="Услуги",$M2031="Работы"),#REF!,IF($U2031&lt;&gt;0,#REF!,#REF!)),1)</f>
        <v>#REF!</v>
      </c>
      <c r="AD2031" s="96" t="e">
        <f>T2031*IF($AA2031=2021,IF(OR($M2031="Услуги",$M2031="Работы"),#REF!,IF($U2031&lt;&gt;0,#REF!,#REF!)),1)*IF($AA2031=2022,IF(OR($M2031="Услуги",$M2031="Работы"),#REF!,IF($U2031&lt;&gt;0,#REF!,#REF!)),1)*IF($AA2031=2023,IF(OR($M2031="Услуги",$M2031="Работы"),#REF!,IF($U2031&lt;&gt;0,#REF!,#REF!)),1)*IF($AA2031=2024,IF(OR($M2031="Услуги",$M2031="Работы"),#REF!,IF($U2031&lt;&gt;0,#REF!,#REF!)),1)*IF($AA2031=2025,IF(OR($M2031="Услуги",$M2031="Работы"),#REF!,IF($U2031&lt;&gt;0,#REF!,#REF!)),1)</f>
        <v>#REF!</v>
      </c>
      <c r="AE2031" s="96" t="e">
        <f>U2031*IF($AA2031=2021,IF(OR($M2031="Услуги",$M2031="Работы"),#REF!,IF($U2031&lt;&gt;0,#REF!,#REF!)),1)*IF($AA2031=2022,IF(OR($M2031="Услуги",$M2031="Работы"),#REF!,IF($U2031&lt;&gt;0,#REF!,#REF!)),1)*IF($AA2031=2023,IF(OR($M2031="Услуги",$M2031="Работы"),#REF!,IF($U2031&lt;&gt;0,#REF!,#REF!)),1)*IF($AA2031=2024,IF(OR($M2031="Услуги",$M2031="Работы"),#REF!,IF($U2031&lt;&gt;0,#REF!,#REF!)),1)*IF($AA2031=2025,IF(OR($M2031="Услуги",$M2031="Работы"),#REF!,IF($U2031&lt;&gt;0,#REF!,#REF!)),1)</f>
        <v>#REF!</v>
      </c>
      <c r="AF2031" s="96" t="e">
        <f>V2031*IF($AA2031=2021,IF(OR($M2031="Услуги",$M2031="Работы"),#REF!,IF($U2031&lt;&gt;0,#REF!,#REF!)),1)*IF($AA2031=2022,IF(OR($M2031="Услуги",$M2031="Работы"),#REF!,IF($U2031&lt;&gt;0,#REF!,#REF!)),1)*IF($AA2031=2023,IF(OR($M2031="Услуги",$M2031="Работы"),#REF!,IF($U2031&lt;&gt;0,#REF!,#REF!)),1)*IF($AA2031=2024,IF(OR($M2031="Услуги",$M2031="Работы"),#REF!,IF($U2031&lt;&gt;0,#REF!,#REF!)),1)*IF($AA2031=2025,IF(OR($M2031="Услуги",$M2031="Работы"),#REF!,IF($U2031&lt;&gt;0,#REF!,#REF!)),1)</f>
        <v>#REF!</v>
      </c>
      <c r="AG2031" s="96" t="e">
        <f>W2031*IF($AA2031=2021,IF(OR($M2031="Услуги",$M2031="Работы"),#REF!,IF($U2031&lt;&gt;0,#REF!,#REF!)),1)*IF($AA2031=2022,IF(OR($M2031="Услуги",$M2031="Работы"),#REF!,IF($U2031&lt;&gt;0,#REF!,#REF!)),1)*IF($AA2031=2023,IF(OR($M2031="Услуги",$M2031="Работы"),#REF!,IF($U2031&lt;&gt;0,#REF!,#REF!)),1)*IF($AA2031=2024,IF(OR($M2031="Услуги",$M2031="Работы"),#REF!,IF($U2031&lt;&gt;0,#REF!,#REF!)),1)*IF($AA2031=2025,IF(OR($M2031="Услуги",$M2031="Работы"),#REF!,IF($U2031&lt;&gt;0,#REF!,#REF!)),1)</f>
        <v>#REF!</v>
      </c>
      <c r="AH2031" s="96" t="e">
        <f>X2031*IF($AA2031=2021,IF(OR($M2031="Услуги",$M2031="Работы"),#REF!,IF($U2031&lt;&gt;0,#REF!,#REF!)),1)*IF($AA2031=2022,IF(OR($M2031="Услуги",$M2031="Работы"),#REF!,IF($U2031&lt;&gt;0,#REF!,#REF!)),1)*IF($AA2031=2023,IF(OR($M2031="Услуги",$M2031="Работы"),#REF!,IF($U2031&lt;&gt;0,#REF!,#REF!)),1)*IF($AA2031=2024,IF(OR($M2031="Услуги",$M2031="Работы"),#REF!,IF($U2031&lt;&gt;0,#REF!,#REF!)),1)*IF($AA2031=2025,IF(OR($M2031="Услуги",$M2031="Работы"),#REF!,IF($U2031&lt;&gt;0,#REF!,#REF!)),1)</f>
        <v>#REF!</v>
      </c>
      <c r="AI2031" s="96" t="e">
        <f>Y2031*IF($AA2031=2021,IF(OR($M2031="Услуги",$M2031="Работы"),#REF!,IF($U2031&lt;&gt;0,#REF!,#REF!)),1)*IF($AA2031=2022,IF(OR($M2031="Услуги",$M2031="Работы"),#REF!,IF($U2031&lt;&gt;0,#REF!,#REF!)),1)*IF($AA2031=2023,IF(OR($M2031="Услуги",$M2031="Работы"),#REF!,IF($U2031&lt;&gt;0,#REF!,#REF!)),1)*IF($AA2031=2024,IF(OR($M2031="Услуги",$M2031="Работы"),#REF!,IF($U2031&lt;&gt;0,#REF!,#REF!)),1)*IF($AA2031=2025,IF(OR($M2031="Услуги",$M2031="Работы"),#REF!,IF($U2031&lt;&gt;0,#REF!,#REF!)),1)</f>
        <v>#REF!</v>
      </c>
      <c r="AJ2031" s="96" t="e">
        <f>Z2031*IF($AA2031=2021,IF(OR($M2031="Услуги",$M2031="Работы"),#REF!,IF($U2031&lt;&gt;0,#REF!,#REF!)),1)*IF($AA2031=2022,IF(OR($M2031="Услуги",$M2031="Работы"),#REF!,IF($U2031&lt;&gt;0,#REF!,#REF!)),1)*IF($AA2031=2023,IF(OR($M2031="Услуги",$M2031="Работы"),#REF!,IF($U2031&lt;&gt;0,#REF!,#REF!)),1)*IF($AA2031=2024,IF(OR($M2031="Услуги",$M2031="Работы"),#REF!,IF($U2031&lt;&gt;0,#REF!,#REF!)),1)*IF($AA2031=2025,IF(OR($M2031="Услуги",$M2031="Работы"),#REF!,IF($U2031&lt;&gt;0,#REF!,#REF!)),1)</f>
        <v>#REF!</v>
      </c>
    </row>
    <row r="2032" spans="1:36" ht="15" hidden="1" customHeight="1" x14ac:dyDescent="0.25">
      <c r="A2032" s="85">
        <v>1</v>
      </c>
      <c r="B2032" s="86" t="s">
        <v>88</v>
      </c>
      <c r="C2032" s="215" t="s">
        <v>437</v>
      </c>
      <c r="D2032" s="85" t="s">
        <v>210</v>
      </c>
      <c r="E2032" s="85" t="s">
        <v>420</v>
      </c>
      <c r="F2032" s="85"/>
      <c r="G2032" s="87" t="e">
        <f>VLOOKUP(D2032,#REF!,2,FALSE)</f>
        <v>#REF!</v>
      </c>
      <c r="H2032" s="87" t="s">
        <v>432</v>
      </c>
      <c r="I2032" s="87"/>
      <c r="J2032" s="86" t="s">
        <v>256</v>
      </c>
      <c r="K2032" s="87" t="str">
        <f t="shared" si="577"/>
        <v>Защита сегментов АСУ ТП «Прегольская ТЭС» филиала «Калининградская ТЭЦ-2» АО «Интер РАО – Электрогенерация»</v>
      </c>
      <c r="L2032" s="99" t="s">
        <v>368</v>
      </c>
      <c r="M2032" s="90" t="s">
        <v>532</v>
      </c>
      <c r="N2032" s="85" t="s">
        <v>369</v>
      </c>
      <c r="O2032" s="85" t="s">
        <v>370</v>
      </c>
      <c r="P2032" s="86">
        <v>6</v>
      </c>
      <c r="Q2032" s="100">
        <v>950000</v>
      </c>
      <c r="R2032" s="97">
        <v>0.2</v>
      </c>
      <c r="S2032" s="98">
        <f t="shared" si="576"/>
        <v>1140000</v>
      </c>
      <c r="T2032" s="95">
        <f t="shared" si="581"/>
        <v>190000</v>
      </c>
      <c r="U2032" s="98"/>
      <c r="V2032" s="95">
        <f t="shared" si="582"/>
        <v>0</v>
      </c>
      <c r="W2032" s="95">
        <f t="shared" si="579"/>
        <v>0</v>
      </c>
      <c r="X2032" s="98">
        <f t="shared" si="578"/>
        <v>1140000</v>
      </c>
      <c r="Y2032" s="95">
        <f t="shared" si="583"/>
        <v>190000</v>
      </c>
      <c r="Z2032" s="95">
        <f t="shared" si="584"/>
        <v>950000</v>
      </c>
      <c r="AA2032" s="243">
        <v>2026</v>
      </c>
      <c r="AB2032" s="247">
        <f t="shared" si="580"/>
        <v>0</v>
      </c>
      <c r="AC2032" s="96">
        <f>S2032*IF($AA2032=2021,IF(OR($M2032="Услуги",$M2032="Работы"),#REF!,IF($U2032&lt;&gt;0,#REF!,#REF!)),1)*IF($AA2032=2022,IF(OR($M2032="Услуги",$M2032="Работы"),#REF!,IF($U2032&lt;&gt;0,#REF!,#REF!)),1)*IF($AA2032=2023,IF(OR($M2032="Услуги",$M2032="Работы"),#REF!,IF($U2032&lt;&gt;0,#REF!,#REF!)),1)*IF($AA2032=2024,IF(OR($M2032="Услуги",$M2032="Работы"),#REF!,IF($U2032&lt;&gt;0,#REF!,#REF!)),1)*IF($AA2032=2025,IF(OR($M2032="Услуги",$M2032="Работы"),#REF!,IF($U2032&lt;&gt;0,#REF!,#REF!)),1)</f>
        <v>1140000</v>
      </c>
      <c r="AD2032" s="96">
        <f>T2032*IF($AA2032=2021,IF(OR($M2032="Услуги",$M2032="Работы"),#REF!,IF($U2032&lt;&gt;0,#REF!,#REF!)),1)*IF($AA2032=2022,IF(OR($M2032="Услуги",$M2032="Работы"),#REF!,IF($U2032&lt;&gt;0,#REF!,#REF!)),1)*IF($AA2032=2023,IF(OR($M2032="Услуги",$M2032="Работы"),#REF!,IF($U2032&lt;&gt;0,#REF!,#REF!)),1)*IF($AA2032=2024,IF(OR($M2032="Услуги",$M2032="Работы"),#REF!,IF($U2032&lt;&gt;0,#REF!,#REF!)),1)*IF($AA2032=2025,IF(OR($M2032="Услуги",$M2032="Работы"),#REF!,IF($U2032&lt;&gt;0,#REF!,#REF!)),1)</f>
        <v>190000</v>
      </c>
      <c r="AE2032" s="96">
        <f>U2032*IF($AA2032=2021,IF(OR($M2032="Услуги",$M2032="Работы"),#REF!,IF($U2032&lt;&gt;0,#REF!,#REF!)),1)*IF($AA2032=2022,IF(OR($M2032="Услуги",$M2032="Работы"),#REF!,IF($U2032&lt;&gt;0,#REF!,#REF!)),1)*IF($AA2032=2023,IF(OR($M2032="Услуги",$M2032="Работы"),#REF!,IF($U2032&lt;&gt;0,#REF!,#REF!)),1)*IF($AA2032=2024,IF(OR($M2032="Услуги",$M2032="Работы"),#REF!,IF($U2032&lt;&gt;0,#REF!,#REF!)),1)*IF($AA2032=2025,IF(OR($M2032="Услуги",$M2032="Работы"),#REF!,IF($U2032&lt;&gt;0,#REF!,#REF!)),1)</f>
        <v>0</v>
      </c>
      <c r="AF2032" s="96">
        <f>V2032*IF($AA2032=2021,IF(OR($M2032="Услуги",$M2032="Работы"),#REF!,IF($U2032&lt;&gt;0,#REF!,#REF!)),1)*IF($AA2032=2022,IF(OR($M2032="Услуги",$M2032="Работы"),#REF!,IF($U2032&lt;&gt;0,#REF!,#REF!)),1)*IF($AA2032=2023,IF(OR($M2032="Услуги",$M2032="Работы"),#REF!,IF($U2032&lt;&gt;0,#REF!,#REF!)),1)*IF($AA2032=2024,IF(OR($M2032="Услуги",$M2032="Работы"),#REF!,IF($U2032&lt;&gt;0,#REF!,#REF!)),1)*IF($AA2032=2025,IF(OR($M2032="Услуги",$M2032="Работы"),#REF!,IF($U2032&lt;&gt;0,#REF!,#REF!)),1)</f>
        <v>0</v>
      </c>
      <c r="AG2032" s="96">
        <f>W2032*IF($AA2032=2021,IF(OR($M2032="Услуги",$M2032="Работы"),#REF!,IF($U2032&lt;&gt;0,#REF!,#REF!)),1)*IF($AA2032=2022,IF(OR($M2032="Услуги",$M2032="Работы"),#REF!,IF($U2032&lt;&gt;0,#REF!,#REF!)),1)*IF($AA2032=2023,IF(OR($M2032="Услуги",$M2032="Работы"),#REF!,IF($U2032&lt;&gt;0,#REF!,#REF!)),1)*IF($AA2032=2024,IF(OR($M2032="Услуги",$M2032="Работы"),#REF!,IF($U2032&lt;&gt;0,#REF!,#REF!)),1)*IF($AA2032=2025,IF(OR($M2032="Услуги",$M2032="Работы"),#REF!,IF($U2032&lt;&gt;0,#REF!,#REF!)),1)</f>
        <v>0</v>
      </c>
      <c r="AH2032" s="96">
        <f>X2032*IF($AA2032=2021,IF(OR($M2032="Услуги",$M2032="Работы"),#REF!,IF($U2032&lt;&gt;0,#REF!,#REF!)),1)*IF($AA2032=2022,IF(OR($M2032="Услуги",$M2032="Работы"),#REF!,IF($U2032&lt;&gt;0,#REF!,#REF!)),1)*IF($AA2032=2023,IF(OR($M2032="Услуги",$M2032="Работы"),#REF!,IF($U2032&lt;&gt;0,#REF!,#REF!)),1)*IF($AA2032=2024,IF(OR($M2032="Услуги",$M2032="Работы"),#REF!,IF($U2032&lt;&gt;0,#REF!,#REF!)),1)*IF($AA2032=2025,IF(OR($M2032="Услуги",$M2032="Работы"),#REF!,IF($U2032&lt;&gt;0,#REF!,#REF!)),1)</f>
        <v>1140000</v>
      </c>
      <c r="AI2032" s="96">
        <f>Y2032*IF($AA2032=2021,IF(OR($M2032="Услуги",$M2032="Работы"),#REF!,IF($U2032&lt;&gt;0,#REF!,#REF!)),1)*IF($AA2032=2022,IF(OR($M2032="Услуги",$M2032="Работы"),#REF!,IF($U2032&lt;&gt;0,#REF!,#REF!)),1)*IF($AA2032=2023,IF(OR($M2032="Услуги",$M2032="Работы"),#REF!,IF($U2032&lt;&gt;0,#REF!,#REF!)),1)*IF($AA2032=2024,IF(OR($M2032="Услуги",$M2032="Работы"),#REF!,IF($U2032&lt;&gt;0,#REF!,#REF!)),1)*IF($AA2032=2025,IF(OR($M2032="Услуги",$M2032="Работы"),#REF!,IF($U2032&lt;&gt;0,#REF!,#REF!)),1)</f>
        <v>190000</v>
      </c>
      <c r="AJ2032" s="96">
        <f>Z2032*IF($AA2032=2021,IF(OR($M2032="Услуги",$M2032="Работы"),#REF!,IF($U2032&lt;&gt;0,#REF!,#REF!)),1)*IF($AA2032=2022,IF(OR($M2032="Услуги",$M2032="Работы"),#REF!,IF($U2032&lt;&gt;0,#REF!,#REF!)),1)*IF($AA2032=2023,IF(OR($M2032="Услуги",$M2032="Работы"),#REF!,IF($U2032&lt;&gt;0,#REF!,#REF!)),1)*IF($AA2032=2024,IF(OR($M2032="Услуги",$M2032="Работы"),#REF!,IF($U2032&lt;&gt;0,#REF!,#REF!)),1)*IF($AA2032=2025,IF(OR($M2032="Услуги",$M2032="Работы"),#REF!,IF($U2032&lt;&gt;0,#REF!,#REF!)),1)</f>
        <v>950000</v>
      </c>
    </row>
    <row r="2033" spans="1:36" ht="15" hidden="1" customHeight="1" x14ac:dyDescent="0.25">
      <c r="A2033" s="85">
        <v>1</v>
      </c>
      <c r="B2033" s="86" t="s">
        <v>88</v>
      </c>
      <c r="C2033" s="215" t="s">
        <v>437</v>
      </c>
      <c r="D2033" s="85" t="s">
        <v>211</v>
      </c>
      <c r="E2033" s="85" t="s">
        <v>420</v>
      </c>
      <c r="F2033" s="85"/>
      <c r="G2033" s="87" t="e">
        <f>VLOOKUP(D2033,#REF!,2,FALSE)</f>
        <v>#REF!</v>
      </c>
      <c r="H2033" s="87" t="s">
        <v>432</v>
      </c>
      <c r="I2033" s="87"/>
      <c r="J2033" s="86" t="s">
        <v>256</v>
      </c>
      <c r="K2033" s="87" t="str">
        <f t="shared" si="577"/>
        <v>Защита сегментов АСУ ТП Филиал «Северо-Западная ТЭЦ им. А.Г. Бориса» АО «Интер РАО – Электрогенерация»</v>
      </c>
      <c r="L2033" s="99" t="s">
        <v>368</v>
      </c>
      <c r="M2033" s="90" t="s">
        <v>532</v>
      </c>
      <c r="N2033" s="85" t="s">
        <v>369</v>
      </c>
      <c r="O2033" s="85" t="s">
        <v>370</v>
      </c>
      <c r="P2033" s="86">
        <v>6</v>
      </c>
      <c r="Q2033" s="100">
        <v>950000</v>
      </c>
      <c r="R2033" s="97">
        <v>0.2</v>
      </c>
      <c r="S2033" s="98">
        <f t="shared" si="576"/>
        <v>1140000</v>
      </c>
      <c r="T2033" s="95">
        <f t="shared" si="581"/>
        <v>190000</v>
      </c>
      <c r="U2033" s="98"/>
      <c r="V2033" s="95">
        <f t="shared" si="582"/>
        <v>0</v>
      </c>
      <c r="W2033" s="95">
        <f t="shared" si="579"/>
        <v>0</v>
      </c>
      <c r="X2033" s="98">
        <f t="shared" si="578"/>
        <v>1140000</v>
      </c>
      <c r="Y2033" s="95">
        <f t="shared" si="583"/>
        <v>190000</v>
      </c>
      <c r="Z2033" s="95">
        <f t="shared" si="584"/>
        <v>950000</v>
      </c>
      <c r="AA2033" s="243">
        <f>Приоритеты!$D$69+1</f>
        <v>2023</v>
      </c>
      <c r="AB2033" s="247" t="e">
        <f t="shared" si="580"/>
        <v>#REF!</v>
      </c>
      <c r="AC2033" s="96" t="e">
        <f>S2033*IF($AA2033=2021,IF(OR($M2033="Услуги",$M2033="Работы"),#REF!,IF($U2033&lt;&gt;0,#REF!,#REF!)),1)*IF($AA2033=2022,IF(OR($M2033="Услуги",$M2033="Работы"),#REF!,IF($U2033&lt;&gt;0,#REF!,#REF!)),1)*IF($AA2033=2023,IF(OR($M2033="Услуги",$M2033="Работы"),#REF!,IF($U2033&lt;&gt;0,#REF!,#REF!)),1)*IF($AA2033=2024,IF(OR($M2033="Услуги",$M2033="Работы"),#REF!,IF($U2033&lt;&gt;0,#REF!,#REF!)),1)*IF($AA2033=2025,IF(OR($M2033="Услуги",$M2033="Работы"),#REF!,IF($U2033&lt;&gt;0,#REF!,#REF!)),1)</f>
        <v>#REF!</v>
      </c>
      <c r="AD2033" s="96" t="e">
        <f>T2033*IF($AA2033=2021,IF(OR($M2033="Услуги",$M2033="Работы"),#REF!,IF($U2033&lt;&gt;0,#REF!,#REF!)),1)*IF($AA2033=2022,IF(OR($M2033="Услуги",$M2033="Работы"),#REF!,IF($U2033&lt;&gt;0,#REF!,#REF!)),1)*IF($AA2033=2023,IF(OR($M2033="Услуги",$M2033="Работы"),#REF!,IF($U2033&lt;&gt;0,#REF!,#REF!)),1)*IF($AA2033=2024,IF(OR($M2033="Услуги",$M2033="Работы"),#REF!,IF($U2033&lt;&gt;0,#REF!,#REF!)),1)*IF($AA2033=2025,IF(OR($M2033="Услуги",$M2033="Работы"),#REF!,IF($U2033&lt;&gt;0,#REF!,#REF!)),1)</f>
        <v>#REF!</v>
      </c>
      <c r="AE2033" s="96" t="e">
        <f>U2033*IF($AA2033=2021,IF(OR($M2033="Услуги",$M2033="Работы"),#REF!,IF($U2033&lt;&gt;0,#REF!,#REF!)),1)*IF($AA2033=2022,IF(OR($M2033="Услуги",$M2033="Работы"),#REF!,IF($U2033&lt;&gt;0,#REF!,#REF!)),1)*IF($AA2033=2023,IF(OR($M2033="Услуги",$M2033="Работы"),#REF!,IF($U2033&lt;&gt;0,#REF!,#REF!)),1)*IF($AA2033=2024,IF(OR($M2033="Услуги",$M2033="Работы"),#REF!,IF($U2033&lt;&gt;0,#REF!,#REF!)),1)*IF($AA2033=2025,IF(OR($M2033="Услуги",$M2033="Работы"),#REF!,IF($U2033&lt;&gt;0,#REF!,#REF!)),1)</f>
        <v>#REF!</v>
      </c>
      <c r="AF2033" s="96" t="e">
        <f>V2033*IF($AA2033=2021,IF(OR($M2033="Услуги",$M2033="Работы"),#REF!,IF($U2033&lt;&gt;0,#REF!,#REF!)),1)*IF($AA2033=2022,IF(OR($M2033="Услуги",$M2033="Работы"),#REF!,IF($U2033&lt;&gt;0,#REF!,#REF!)),1)*IF($AA2033=2023,IF(OR($M2033="Услуги",$M2033="Работы"),#REF!,IF($U2033&lt;&gt;0,#REF!,#REF!)),1)*IF($AA2033=2024,IF(OR($M2033="Услуги",$M2033="Работы"),#REF!,IF($U2033&lt;&gt;0,#REF!,#REF!)),1)*IF($AA2033=2025,IF(OR($M2033="Услуги",$M2033="Работы"),#REF!,IF($U2033&lt;&gt;0,#REF!,#REF!)),1)</f>
        <v>#REF!</v>
      </c>
      <c r="AG2033" s="96" t="e">
        <f>W2033*IF($AA2033=2021,IF(OR($M2033="Услуги",$M2033="Работы"),#REF!,IF($U2033&lt;&gt;0,#REF!,#REF!)),1)*IF($AA2033=2022,IF(OR($M2033="Услуги",$M2033="Работы"),#REF!,IF($U2033&lt;&gt;0,#REF!,#REF!)),1)*IF($AA2033=2023,IF(OR($M2033="Услуги",$M2033="Работы"),#REF!,IF($U2033&lt;&gt;0,#REF!,#REF!)),1)*IF($AA2033=2024,IF(OR($M2033="Услуги",$M2033="Работы"),#REF!,IF($U2033&lt;&gt;0,#REF!,#REF!)),1)*IF($AA2033=2025,IF(OR($M2033="Услуги",$M2033="Работы"),#REF!,IF($U2033&lt;&gt;0,#REF!,#REF!)),1)</f>
        <v>#REF!</v>
      </c>
      <c r="AH2033" s="96" t="e">
        <f>X2033*IF($AA2033=2021,IF(OR($M2033="Услуги",$M2033="Работы"),#REF!,IF($U2033&lt;&gt;0,#REF!,#REF!)),1)*IF($AA2033=2022,IF(OR($M2033="Услуги",$M2033="Работы"),#REF!,IF($U2033&lt;&gt;0,#REF!,#REF!)),1)*IF($AA2033=2023,IF(OR($M2033="Услуги",$M2033="Работы"),#REF!,IF($U2033&lt;&gt;0,#REF!,#REF!)),1)*IF($AA2033=2024,IF(OR($M2033="Услуги",$M2033="Работы"),#REF!,IF($U2033&lt;&gt;0,#REF!,#REF!)),1)*IF($AA2033=2025,IF(OR($M2033="Услуги",$M2033="Работы"),#REF!,IF($U2033&lt;&gt;0,#REF!,#REF!)),1)</f>
        <v>#REF!</v>
      </c>
      <c r="AI2033" s="96" t="e">
        <f>Y2033*IF($AA2033=2021,IF(OR($M2033="Услуги",$M2033="Работы"),#REF!,IF($U2033&lt;&gt;0,#REF!,#REF!)),1)*IF($AA2033=2022,IF(OR($M2033="Услуги",$M2033="Работы"),#REF!,IF($U2033&lt;&gt;0,#REF!,#REF!)),1)*IF($AA2033=2023,IF(OR($M2033="Услуги",$M2033="Работы"),#REF!,IF($U2033&lt;&gt;0,#REF!,#REF!)),1)*IF($AA2033=2024,IF(OR($M2033="Услуги",$M2033="Работы"),#REF!,IF($U2033&lt;&gt;0,#REF!,#REF!)),1)*IF($AA2033=2025,IF(OR($M2033="Услуги",$M2033="Работы"),#REF!,IF($U2033&lt;&gt;0,#REF!,#REF!)),1)</f>
        <v>#REF!</v>
      </c>
      <c r="AJ2033" s="96" t="e">
        <f>Z2033*IF($AA2033=2021,IF(OR($M2033="Услуги",$M2033="Работы"),#REF!,IF($U2033&lt;&gt;0,#REF!,#REF!)),1)*IF($AA2033=2022,IF(OR($M2033="Услуги",$M2033="Работы"),#REF!,IF($U2033&lt;&gt;0,#REF!,#REF!)),1)*IF($AA2033=2023,IF(OR($M2033="Услуги",$M2033="Работы"),#REF!,IF($U2033&lt;&gt;0,#REF!,#REF!)),1)*IF($AA2033=2024,IF(OR($M2033="Услуги",$M2033="Работы"),#REF!,IF($U2033&lt;&gt;0,#REF!,#REF!)),1)*IF($AA2033=2025,IF(OR($M2033="Услуги",$M2033="Работы"),#REF!,IF($U2033&lt;&gt;0,#REF!,#REF!)),1)</f>
        <v>#REF!</v>
      </c>
    </row>
    <row r="2034" spans="1:36" ht="15" hidden="1" customHeight="1" x14ac:dyDescent="0.25">
      <c r="A2034" s="85">
        <v>1</v>
      </c>
      <c r="B2034" s="86" t="s">
        <v>88</v>
      </c>
      <c r="C2034" s="215" t="s">
        <v>437</v>
      </c>
      <c r="D2034" s="85" t="s">
        <v>212</v>
      </c>
      <c r="E2034" s="85" t="s">
        <v>420</v>
      </c>
      <c r="F2034" s="85"/>
      <c r="G2034" s="87" t="e">
        <f>VLOOKUP(D2034,#REF!,2,FALSE)</f>
        <v>#REF!</v>
      </c>
      <c r="H2034" s="85"/>
      <c r="I2034" s="85"/>
      <c r="J2034" s="86" t="s">
        <v>256</v>
      </c>
      <c r="K2034" s="87" t="str">
        <f t="shared" si="577"/>
        <v>Защита сегментов АСУ ТП Филиал «Сочинская ТЭС» АО «Интер РАО – Электрогенерация»</v>
      </c>
      <c r="L2034" s="99" t="s">
        <v>368</v>
      </c>
      <c r="M2034" s="90" t="s">
        <v>532</v>
      </c>
      <c r="N2034" s="85" t="s">
        <v>369</v>
      </c>
      <c r="O2034" s="85" t="s">
        <v>370</v>
      </c>
      <c r="P2034" s="86">
        <v>6</v>
      </c>
      <c r="Q2034" s="100">
        <v>950000</v>
      </c>
      <c r="R2034" s="97">
        <v>0.2</v>
      </c>
      <c r="S2034" s="98">
        <f t="shared" si="576"/>
        <v>1140000</v>
      </c>
      <c r="T2034" s="95">
        <f t="shared" si="581"/>
        <v>190000</v>
      </c>
      <c r="U2034" s="98"/>
      <c r="V2034" s="95">
        <f t="shared" si="582"/>
        <v>0</v>
      </c>
      <c r="W2034" s="95">
        <f t="shared" si="579"/>
        <v>0</v>
      </c>
      <c r="X2034" s="98">
        <f t="shared" si="578"/>
        <v>1140000</v>
      </c>
      <c r="Y2034" s="95">
        <f t="shared" si="583"/>
        <v>190000</v>
      </c>
      <c r="Z2034" s="95">
        <f t="shared" si="584"/>
        <v>950000</v>
      </c>
      <c r="AA2034" s="243">
        <f>Приоритеты!$D$70+1</f>
        <v>2025</v>
      </c>
      <c r="AB2034" s="247" t="e">
        <f t="shared" si="580"/>
        <v>#REF!</v>
      </c>
      <c r="AC2034" s="96" t="e">
        <f>S2034*IF($AA2034=2021,IF(OR($M2034="Услуги",$M2034="Работы"),#REF!,IF($U2034&lt;&gt;0,#REF!,#REF!)),1)*IF($AA2034=2022,IF(OR($M2034="Услуги",$M2034="Работы"),#REF!,IF($U2034&lt;&gt;0,#REF!,#REF!)),1)*IF($AA2034=2023,IF(OR($M2034="Услуги",$M2034="Работы"),#REF!,IF($U2034&lt;&gt;0,#REF!,#REF!)),1)*IF($AA2034=2024,IF(OR($M2034="Услуги",$M2034="Работы"),#REF!,IF($U2034&lt;&gt;0,#REF!,#REF!)),1)*IF($AA2034=2025,IF(OR($M2034="Услуги",$M2034="Работы"),#REF!,IF($U2034&lt;&gt;0,#REF!,#REF!)),1)</f>
        <v>#REF!</v>
      </c>
      <c r="AD2034" s="96" t="e">
        <f>T2034*IF($AA2034=2021,IF(OR($M2034="Услуги",$M2034="Работы"),#REF!,IF($U2034&lt;&gt;0,#REF!,#REF!)),1)*IF($AA2034=2022,IF(OR($M2034="Услуги",$M2034="Работы"),#REF!,IF($U2034&lt;&gt;0,#REF!,#REF!)),1)*IF($AA2034=2023,IF(OR($M2034="Услуги",$M2034="Работы"),#REF!,IF($U2034&lt;&gt;0,#REF!,#REF!)),1)*IF($AA2034=2024,IF(OR($M2034="Услуги",$M2034="Работы"),#REF!,IF($U2034&lt;&gt;0,#REF!,#REF!)),1)*IF($AA2034=2025,IF(OR($M2034="Услуги",$M2034="Работы"),#REF!,IF($U2034&lt;&gt;0,#REF!,#REF!)),1)</f>
        <v>#REF!</v>
      </c>
      <c r="AE2034" s="96" t="e">
        <f>U2034*IF($AA2034=2021,IF(OR($M2034="Услуги",$M2034="Работы"),#REF!,IF($U2034&lt;&gt;0,#REF!,#REF!)),1)*IF($AA2034=2022,IF(OR($M2034="Услуги",$M2034="Работы"),#REF!,IF($U2034&lt;&gt;0,#REF!,#REF!)),1)*IF($AA2034=2023,IF(OR($M2034="Услуги",$M2034="Работы"),#REF!,IF($U2034&lt;&gt;0,#REF!,#REF!)),1)*IF($AA2034=2024,IF(OR($M2034="Услуги",$M2034="Работы"),#REF!,IF($U2034&lt;&gt;0,#REF!,#REF!)),1)*IF($AA2034=2025,IF(OR($M2034="Услуги",$M2034="Работы"),#REF!,IF($U2034&lt;&gt;0,#REF!,#REF!)),1)</f>
        <v>#REF!</v>
      </c>
      <c r="AF2034" s="96" t="e">
        <f>V2034*IF($AA2034=2021,IF(OR($M2034="Услуги",$M2034="Работы"),#REF!,IF($U2034&lt;&gt;0,#REF!,#REF!)),1)*IF($AA2034=2022,IF(OR($M2034="Услуги",$M2034="Работы"),#REF!,IF($U2034&lt;&gt;0,#REF!,#REF!)),1)*IF($AA2034=2023,IF(OR($M2034="Услуги",$M2034="Работы"),#REF!,IF($U2034&lt;&gt;0,#REF!,#REF!)),1)*IF($AA2034=2024,IF(OR($M2034="Услуги",$M2034="Работы"),#REF!,IF($U2034&lt;&gt;0,#REF!,#REF!)),1)*IF($AA2034=2025,IF(OR($M2034="Услуги",$M2034="Работы"),#REF!,IF($U2034&lt;&gt;0,#REF!,#REF!)),1)</f>
        <v>#REF!</v>
      </c>
      <c r="AG2034" s="96" t="e">
        <f>W2034*IF($AA2034=2021,IF(OR($M2034="Услуги",$M2034="Работы"),#REF!,IF($U2034&lt;&gt;0,#REF!,#REF!)),1)*IF($AA2034=2022,IF(OR($M2034="Услуги",$M2034="Работы"),#REF!,IF($U2034&lt;&gt;0,#REF!,#REF!)),1)*IF($AA2034=2023,IF(OR($M2034="Услуги",$M2034="Работы"),#REF!,IF($U2034&lt;&gt;0,#REF!,#REF!)),1)*IF($AA2034=2024,IF(OR($M2034="Услуги",$M2034="Работы"),#REF!,IF($U2034&lt;&gt;0,#REF!,#REF!)),1)*IF($AA2034=2025,IF(OR($M2034="Услуги",$M2034="Работы"),#REF!,IF($U2034&lt;&gt;0,#REF!,#REF!)),1)</f>
        <v>#REF!</v>
      </c>
      <c r="AH2034" s="96" t="e">
        <f>X2034*IF($AA2034=2021,IF(OR($M2034="Услуги",$M2034="Работы"),#REF!,IF($U2034&lt;&gt;0,#REF!,#REF!)),1)*IF($AA2034=2022,IF(OR($M2034="Услуги",$M2034="Работы"),#REF!,IF($U2034&lt;&gt;0,#REF!,#REF!)),1)*IF($AA2034=2023,IF(OR($M2034="Услуги",$M2034="Работы"),#REF!,IF($U2034&lt;&gt;0,#REF!,#REF!)),1)*IF($AA2034=2024,IF(OR($M2034="Услуги",$M2034="Работы"),#REF!,IF($U2034&lt;&gt;0,#REF!,#REF!)),1)*IF($AA2034=2025,IF(OR($M2034="Услуги",$M2034="Работы"),#REF!,IF($U2034&lt;&gt;0,#REF!,#REF!)),1)</f>
        <v>#REF!</v>
      </c>
      <c r="AI2034" s="96" t="e">
        <f>Y2034*IF($AA2034=2021,IF(OR($M2034="Услуги",$M2034="Работы"),#REF!,IF($U2034&lt;&gt;0,#REF!,#REF!)),1)*IF($AA2034=2022,IF(OR($M2034="Услуги",$M2034="Работы"),#REF!,IF($U2034&lt;&gt;0,#REF!,#REF!)),1)*IF($AA2034=2023,IF(OR($M2034="Услуги",$M2034="Работы"),#REF!,IF($U2034&lt;&gt;0,#REF!,#REF!)),1)*IF($AA2034=2024,IF(OR($M2034="Услуги",$M2034="Работы"),#REF!,IF($U2034&lt;&gt;0,#REF!,#REF!)),1)*IF($AA2034=2025,IF(OR($M2034="Услуги",$M2034="Работы"),#REF!,IF($U2034&lt;&gt;0,#REF!,#REF!)),1)</f>
        <v>#REF!</v>
      </c>
      <c r="AJ2034" s="96" t="e">
        <f>Z2034*IF($AA2034=2021,IF(OR($M2034="Услуги",$M2034="Работы"),#REF!,IF($U2034&lt;&gt;0,#REF!,#REF!)),1)*IF($AA2034=2022,IF(OR($M2034="Услуги",$M2034="Работы"),#REF!,IF($U2034&lt;&gt;0,#REF!,#REF!)),1)*IF($AA2034=2023,IF(OR($M2034="Услуги",$M2034="Работы"),#REF!,IF($U2034&lt;&gt;0,#REF!,#REF!)),1)*IF($AA2034=2024,IF(OR($M2034="Услуги",$M2034="Работы"),#REF!,IF($U2034&lt;&gt;0,#REF!,#REF!)),1)*IF($AA2034=2025,IF(OR($M2034="Услуги",$M2034="Работы"),#REF!,IF($U2034&lt;&gt;0,#REF!,#REF!)),1)</f>
        <v>#REF!</v>
      </c>
    </row>
    <row r="2035" spans="1:36" ht="15" hidden="1" customHeight="1" x14ac:dyDescent="0.25">
      <c r="A2035" s="85">
        <v>1</v>
      </c>
      <c r="B2035" s="86" t="s">
        <v>88</v>
      </c>
      <c r="C2035" s="215" t="s">
        <v>437</v>
      </c>
      <c r="D2035" s="60" t="s">
        <v>435</v>
      </c>
      <c r="E2035" s="85" t="s">
        <v>420</v>
      </c>
      <c r="F2035" s="88" t="s">
        <v>436</v>
      </c>
      <c r="G2035" s="87" t="e">
        <f>VLOOKUP(D2035,#REF!,2,FALSE)</f>
        <v>#REF!</v>
      </c>
      <c r="H2035" s="87" t="s">
        <v>432</v>
      </c>
      <c r="I2035" s="87"/>
      <c r="J2035" s="86" t="s">
        <v>256</v>
      </c>
      <c r="K2035" s="87" t="str">
        <f t="shared" si="577"/>
        <v>Защита сегментов АСУ ТП «Талаховская ТЭС» филиала «Калининградская ТЭЦ-2» АО «Интер РАО – Электрогенерация»</v>
      </c>
      <c r="L2035" s="99" t="s">
        <v>368</v>
      </c>
      <c r="M2035" s="90" t="s">
        <v>532</v>
      </c>
      <c r="N2035" s="85" t="s">
        <v>369</v>
      </c>
      <c r="O2035" s="85" t="s">
        <v>370</v>
      </c>
      <c r="P2035" s="86">
        <v>6</v>
      </c>
      <c r="Q2035" s="100">
        <v>950000</v>
      </c>
      <c r="R2035" s="97">
        <v>0.2</v>
      </c>
      <c r="S2035" s="98">
        <f t="shared" si="576"/>
        <v>1140000</v>
      </c>
      <c r="T2035" s="95">
        <f t="shared" si="581"/>
        <v>190000</v>
      </c>
      <c r="U2035" s="98"/>
      <c r="V2035" s="95">
        <f t="shared" si="582"/>
        <v>0</v>
      </c>
      <c r="W2035" s="95">
        <f t="shared" si="579"/>
        <v>0</v>
      </c>
      <c r="X2035" s="98">
        <f t="shared" si="578"/>
        <v>1140000</v>
      </c>
      <c r="Y2035" s="95">
        <f t="shared" si="583"/>
        <v>190000</v>
      </c>
      <c r="Z2035" s="95">
        <f t="shared" si="584"/>
        <v>950000</v>
      </c>
      <c r="AA2035" s="243">
        <v>2024</v>
      </c>
      <c r="AB2035" s="247" t="e">
        <f t="shared" si="580"/>
        <v>#REF!</v>
      </c>
      <c r="AC2035" s="96" t="e">
        <f>S2035*IF($AA2035=2021,IF(OR($M2035="Услуги",$M2035="Работы"),#REF!,IF($U2035&lt;&gt;0,#REF!,#REF!)),1)*IF($AA2035=2022,IF(OR($M2035="Услуги",$M2035="Работы"),#REF!,IF($U2035&lt;&gt;0,#REF!,#REF!)),1)*IF($AA2035=2023,IF(OR($M2035="Услуги",$M2035="Работы"),#REF!,IF($U2035&lt;&gt;0,#REF!,#REF!)),1)*IF($AA2035=2024,IF(OR($M2035="Услуги",$M2035="Работы"),#REF!,IF($U2035&lt;&gt;0,#REF!,#REF!)),1)*IF($AA2035=2025,IF(OR($M2035="Услуги",$M2035="Работы"),#REF!,IF($U2035&lt;&gt;0,#REF!,#REF!)),1)</f>
        <v>#REF!</v>
      </c>
      <c r="AD2035" s="96" t="e">
        <f>T2035*IF($AA2035=2021,IF(OR($M2035="Услуги",$M2035="Работы"),#REF!,IF($U2035&lt;&gt;0,#REF!,#REF!)),1)*IF($AA2035=2022,IF(OR($M2035="Услуги",$M2035="Работы"),#REF!,IF($U2035&lt;&gt;0,#REF!,#REF!)),1)*IF($AA2035=2023,IF(OR($M2035="Услуги",$M2035="Работы"),#REF!,IF($U2035&lt;&gt;0,#REF!,#REF!)),1)*IF($AA2035=2024,IF(OR($M2035="Услуги",$M2035="Работы"),#REF!,IF($U2035&lt;&gt;0,#REF!,#REF!)),1)*IF($AA2035=2025,IF(OR($M2035="Услуги",$M2035="Работы"),#REF!,IF($U2035&lt;&gt;0,#REF!,#REF!)),1)</f>
        <v>#REF!</v>
      </c>
      <c r="AE2035" s="96" t="e">
        <f>U2035*IF($AA2035=2021,IF(OR($M2035="Услуги",$M2035="Работы"),#REF!,IF($U2035&lt;&gt;0,#REF!,#REF!)),1)*IF($AA2035=2022,IF(OR($M2035="Услуги",$M2035="Работы"),#REF!,IF($U2035&lt;&gt;0,#REF!,#REF!)),1)*IF($AA2035=2023,IF(OR($M2035="Услуги",$M2035="Работы"),#REF!,IF($U2035&lt;&gt;0,#REF!,#REF!)),1)*IF($AA2035=2024,IF(OR($M2035="Услуги",$M2035="Работы"),#REF!,IF($U2035&lt;&gt;0,#REF!,#REF!)),1)*IF($AA2035=2025,IF(OR($M2035="Услуги",$M2035="Работы"),#REF!,IF($U2035&lt;&gt;0,#REF!,#REF!)),1)</f>
        <v>#REF!</v>
      </c>
      <c r="AF2035" s="96" t="e">
        <f>V2035*IF($AA2035=2021,IF(OR($M2035="Услуги",$M2035="Работы"),#REF!,IF($U2035&lt;&gt;0,#REF!,#REF!)),1)*IF($AA2035=2022,IF(OR($M2035="Услуги",$M2035="Работы"),#REF!,IF($U2035&lt;&gt;0,#REF!,#REF!)),1)*IF($AA2035=2023,IF(OR($M2035="Услуги",$M2035="Работы"),#REF!,IF($U2035&lt;&gt;0,#REF!,#REF!)),1)*IF($AA2035=2024,IF(OR($M2035="Услуги",$M2035="Работы"),#REF!,IF($U2035&lt;&gt;0,#REF!,#REF!)),1)*IF($AA2035=2025,IF(OR($M2035="Услуги",$M2035="Работы"),#REF!,IF($U2035&lt;&gt;0,#REF!,#REF!)),1)</f>
        <v>#REF!</v>
      </c>
      <c r="AG2035" s="96" t="e">
        <f>W2035*IF($AA2035=2021,IF(OR($M2035="Услуги",$M2035="Работы"),#REF!,IF($U2035&lt;&gt;0,#REF!,#REF!)),1)*IF($AA2035=2022,IF(OR($M2035="Услуги",$M2035="Работы"),#REF!,IF($U2035&lt;&gt;0,#REF!,#REF!)),1)*IF($AA2035=2023,IF(OR($M2035="Услуги",$M2035="Работы"),#REF!,IF($U2035&lt;&gt;0,#REF!,#REF!)),1)*IF($AA2035=2024,IF(OR($M2035="Услуги",$M2035="Работы"),#REF!,IF($U2035&lt;&gt;0,#REF!,#REF!)),1)*IF($AA2035=2025,IF(OR($M2035="Услуги",$M2035="Работы"),#REF!,IF($U2035&lt;&gt;0,#REF!,#REF!)),1)</f>
        <v>#REF!</v>
      </c>
      <c r="AH2035" s="96" t="e">
        <f>X2035*IF($AA2035=2021,IF(OR($M2035="Услуги",$M2035="Работы"),#REF!,IF($U2035&lt;&gt;0,#REF!,#REF!)),1)*IF($AA2035=2022,IF(OR($M2035="Услуги",$M2035="Работы"),#REF!,IF($U2035&lt;&gt;0,#REF!,#REF!)),1)*IF($AA2035=2023,IF(OR($M2035="Услуги",$M2035="Работы"),#REF!,IF($U2035&lt;&gt;0,#REF!,#REF!)),1)*IF($AA2035=2024,IF(OR($M2035="Услуги",$M2035="Работы"),#REF!,IF($U2035&lt;&gt;0,#REF!,#REF!)),1)*IF($AA2035=2025,IF(OR($M2035="Услуги",$M2035="Работы"),#REF!,IF($U2035&lt;&gt;0,#REF!,#REF!)),1)</f>
        <v>#REF!</v>
      </c>
      <c r="AI2035" s="96" t="e">
        <f>Y2035*IF($AA2035=2021,IF(OR($M2035="Услуги",$M2035="Работы"),#REF!,IF($U2035&lt;&gt;0,#REF!,#REF!)),1)*IF($AA2035=2022,IF(OR($M2035="Услуги",$M2035="Работы"),#REF!,IF($U2035&lt;&gt;0,#REF!,#REF!)),1)*IF($AA2035=2023,IF(OR($M2035="Услуги",$M2035="Работы"),#REF!,IF($U2035&lt;&gt;0,#REF!,#REF!)),1)*IF($AA2035=2024,IF(OR($M2035="Услуги",$M2035="Работы"),#REF!,IF($U2035&lt;&gt;0,#REF!,#REF!)),1)*IF($AA2035=2025,IF(OR($M2035="Услуги",$M2035="Работы"),#REF!,IF($U2035&lt;&gt;0,#REF!,#REF!)),1)</f>
        <v>#REF!</v>
      </c>
      <c r="AJ2035" s="96" t="e">
        <f>Z2035*IF($AA2035=2021,IF(OR($M2035="Услуги",$M2035="Работы"),#REF!,IF($U2035&lt;&gt;0,#REF!,#REF!)),1)*IF($AA2035=2022,IF(OR($M2035="Услуги",$M2035="Работы"),#REF!,IF($U2035&lt;&gt;0,#REF!,#REF!)),1)*IF($AA2035=2023,IF(OR($M2035="Услуги",$M2035="Работы"),#REF!,IF($U2035&lt;&gt;0,#REF!,#REF!)),1)*IF($AA2035=2024,IF(OR($M2035="Услуги",$M2035="Работы"),#REF!,IF($U2035&lt;&gt;0,#REF!,#REF!)),1)*IF($AA2035=2025,IF(OR($M2035="Услуги",$M2035="Работы"),#REF!,IF($U2035&lt;&gt;0,#REF!,#REF!)),1)</f>
        <v>#REF!</v>
      </c>
    </row>
    <row r="2036" spans="1:36" ht="15" hidden="1" customHeight="1" x14ac:dyDescent="0.25">
      <c r="A2036" s="85">
        <v>1</v>
      </c>
      <c r="B2036" s="86" t="s">
        <v>88</v>
      </c>
      <c r="C2036" s="215" t="s">
        <v>437</v>
      </c>
      <c r="D2036" s="85" t="s">
        <v>16</v>
      </c>
      <c r="E2036" s="85" t="s">
        <v>423</v>
      </c>
      <c r="F2036" s="85"/>
      <c r="G2036" s="87" t="e">
        <f>VLOOKUP(D2036,#REF!,2,FALSE)</f>
        <v>#REF!</v>
      </c>
      <c r="H2036" s="87" t="s">
        <v>432</v>
      </c>
      <c r="I2036" s="87"/>
      <c r="J2036" s="86" t="s">
        <v>256</v>
      </c>
      <c r="K2036" s="87" t="str">
        <f t="shared" si="577"/>
        <v>Защита сегментов АСУ ТП АО «ТГК-11»</v>
      </c>
      <c r="L2036" s="99" t="s">
        <v>368</v>
      </c>
      <c r="M2036" s="90" t="s">
        <v>532</v>
      </c>
      <c r="N2036" s="85" t="s">
        <v>369</v>
      </c>
      <c r="O2036" s="85" t="s">
        <v>370</v>
      </c>
      <c r="P2036" s="86">
        <v>6</v>
      </c>
      <c r="Q2036" s="100">
        <v>950000</v>
      </c>
      <c r="R2036" s="97">
        <v>0.2</v>
      </c>
      <c r="S2036" s="98">
        <f t="shared" si="576"/>
        <v>1140000</v>
      </c>
      <c r="T2036" s="95">
        <f t="shared" si="581"/>
        <v>190000</v>
      </c>
      <c r="U2036" s="98"/>
      <c r="V2036" s="95">
        <f t="shared" si="582"/>
        <v>0</v>
      </c>
      <c r="W2036" s="95">
        <f t="shared" si="579"/>
        <v>0</v>
      </c>
      <c r="X2036" s="98">
        <f t="shared" si="578"/>
        <v>1140000</v>
      </c>
      <c r="Y2036" s="95">
        <f t="shared" si="583"/>
        <v>190000</v>
      </c>
      <c r="Z2036" s="95">
        <f t="shared" si="584"/>
        <v>950000</v>
      </c>
      <c r="AA2036" s="243">
        <v>2025</v>
      </c>
      <c r="AB2036" s="247" t="e">
        <f t="shared" si="580"/>
        <v>#REF!</v>
      </c>
      <c r="AC2036" s="96" t="e">
        <f>S2036*IF($AA2036=2021,IF(OR($M2036="Услуги",$M2036="Работы"),#REF!,IF($U2036&lt;&gt;0,#REF!,#REF!)),1)*IF($AA2036=2022,IF(OR($M2036="Услуги",$M2036="Работы"),#REF!,IF($U2036&lt;&gt;0,#REF!,#REF!)),1)*IF($AA2036=2023,IF(OR($M2036="Услуги",$M2036="Работы"),#REF!,IF($U2036&lt;&gt;0,#REF!,#REF!)),1)*IF($AA2036=2024,IF(OR($M2036="Услуги",$M2036="Работы"),#REF!,IF($U2036&lt;&gt;0,#REF!,#REF!)),1)*IF($AA2036=2025,IF(OR($M2036="Услуги",$M2036="Работы"),#REF!,IF($U2036&lt;&gt;0,#REF!,#REF!)),1)</f>
        <v>#REF!</v>
      </c>
      <c r="AD2036" s="96" t="e">
        <f>T2036*IF($AA2036=2021,IF(OR($M2036="Услуги",$M2036="Работы"),#REF!,IF($U2036&lt;&gt;0,#REF!,#REF!)),1)*IF($AA2036=2022,IF(OR($M2036="Услуги",$M2036="Работы"),#REF!,IF($U2036&lt;&gt;0,#REF!,#REF!)),1)*IF($AA2036=2023,IF(OR($M2036="Услуги",$M2036="Работы"),#REF!,IF($U2036&lt;&gt;0,#REF!,#REF!)),1)*IF($AA2036=2024,IF(OR($M2036="Услуги",$M2036="Работы"),#REF!,IF($U2036&lt;&gt;0,#REF!,#REF!)),1)*IF($AA2036=2025,IF(OR($M2036="Услуги",$M2036="Работы"),#REF!,IF($U2036&lt;&gt;0,#REF!,#REF!)),1)</f>
        <v>#REF!</v>
      </c>
      <c r="AE2036" s="96" t="e">
        <f>U2036*IF($AA2036=2021,IF(OR($M2036="Услуги",$M2036="Работы"),#REF!,IF($U2036&lt;&gt;0,#REF!,#REF!)),1)*IF($AA2036=2022,IF(OR($M2036="Услуги",$M2036="Работы"),#REF!,IF($U2036&lt;&gt;0,#REF!,#REF!)),1)*IF($AA2036=2023,IF(OR($M2036="Услуги",$M2036="Работы"),#REF!,IF($U2036&lt;&gt;0,#REF!,#REF!)),1)*IF($AA2036=2024,IF(OR($M2036="Услуги",$M2036="Работы"),#REF!,IF($U2036&lt;&gt;0,#REF!,#REF!)),1)*IF($AA2036=2025,IF(OR($M2036="Услуги",$M2036="Работы"),#REF!,IF($U2036&lt;&gt;0,#REF!,#REF!)),1)</f>
        <v>#REF!</v>
      </c>
      <c r="AF2036" s="96" t="e">
        <f>V2036*IF($AA2036=2021,IF(OR($M2036="Услуги",$M2036="Работы"),#REF!,IF($U2036&lt;&gt;0,#REF!,#REF!)),1)*IF($AA2036=2022,IF(OR($M2036="Услуги",$M2036="Работы"),#REF!,IF($U2036&lt;&gt;0,#REF!,#REF!)),1)*IF($AA2036=2023,IF(OR($M2036="Услуги",$M2036="Работы"),#REF!,IF($U2036&lt;&gt;0,#REF!,#REF!)),1)*IF($AA2036=2024,IF(OR($M2036="Услуги",$M2036="Работы"),#REF!,IF($U2036&lt;&gt;0,#REF!,#REF!)),1)*IF($AA2036=2025,IF(OR($M2036="Услуги",$M2036="Работы"),#REF!,IF($U2036&lt;&gt;0,#REF!,#REF!)),1)</f>
        <v>#REF!</v>
      </c>
      <c r="AG2036" s="96" t="e">
        <f>W2036*IF($AA2036=2021,IF(OR($M2036="Услуги",$M2036="Работы"),#REF!,IF($U2036&lt;&gt;0,#REF!,#REF!)),1)*IF($AA2036=2022,IF(OR($M2036="Услуги",$M2036="Работы"),#REF!,IF($U2036&lt;&gt;0,#REF!,#REF!)),1)*IF($AA2036=2023,IF(OR($M2036="Услуги",$M2036="Работы"),#REF!,IF($U2036&lt;&gt;0,#REF!,#REF!)),1)*IF($AA2036=2024,IF(OR($M2036="Услуги",$M2036="Работы"),#REF!,IF($U2036&lt;&gt;0,#REF!,#REF!)),1)*IF($AA2036=2025,IF(OR($M2036="Услуги",$M2036="Работы"),#REF!,IF($U2036&lt;&gt;0,#REF!,#REF!)),1)</f>
        <v>#REF!</v>
      </c>
      <c r="AH2036" s="96" t="e">
        <f>X2036*IF($AA2036=2021,IF(OR($M2036="Услуги",$M2036="Работы"),#REF!,IF($U2036&lt;&gt;0,#REF!,#REF!)),1)*IF($AA2036=2022,IF(OR($M2036="Услуги",$M2036="Работы"),#REF!,IF($U2036&lt;&gt;0,#REF!,#REF!)),1)*IF($AA2036=2023,IF(OR($M2036="Услуги",$M2036="Работы"),#REF!,IF($U2036&lt;&gt;0,#REF!,#REF!)),1)*IF($AA2036=2024,IF(OR($M2036="Услуги",$M2036="Работы"),#REF!,IF($U2036&lt;&gt;0,#REF!,#REF!)),1)*IF($AA2036=2025,IF(OR($M2036="Услуги",$M2036="Работы"),#REF!,IF($U2036&lt;&gt;0,#REF!,#REF!)),1)</f>
        <v>#REF!</v>
      </c>
      <c r="AI2036" s="96" t="e">
        <f>Y2036*IF($AA2036=2021,IF(OR($M2036="Услуги",$M2036="Работы"),#REF!,IF($U2036&lt;&gt;0,#REF!,#REF!)),1)*IF($AA2036=2022,IF(OR($M2036="Услуги",$M2036="Работы"),#REF!,IF($U2036&lt;&gt;0,#REF!,#REF!)),1)*IF($AA2036=2023,IF(OR($M2036="Услуги",$M2036="Работы"),#REF!,IF($U2036&lt;&gt;0,#REF!,#REF!)),1)*IF($AA2036=2024,IF(OR($M2036="Услуги",$M2036="Работы"),#REF!,IF($U2036&lt;&gt;0,#REF!,#REF!)),1)*IF($AA2036=2025,IF(OR($M2036="Услуги",$M2036="Работы"),#REF!,IF($U2036&lt;&gt;0,#REF!,#REF!)),1)</f>
        <v>#REF!</v>
      </c>
      <c r="AJ2036" s="96" t="e">
        <f>Z2036*IF($AA2036=2021,IF(OR($M2036="Услуги",$M2036="Работы"),#REF!,IF($U2036&lt;&gt;0,#REF!,#REF!)),1)*IF($AA2036=2022,IF(OR($M2036="Услуги",$M2036="Работы"),#REF!,IF($U2036&lt;&gt;0,#REF!,#REF!)),1)*IF($AA2036=2023,IF(OR($M2036="Услуги",$M2036="Работы"),#REF!,IF($U2036&lt;&gt;0,#REF!,#REF!)),1)*IF($AA2036=2024,IF(OR($M2036="Услуги",$M2036="Работы"),#REF!,IF($U2036&lt;&gt;0,#REF!,#REF!)),1)*IF($AA2036=2025,IF(OR($M2036="Услуги",$M2036="Работы"),#REF!,IF($U2036&lt;&gt;0,#REF!,#REF!)),1)</f>
        <v>#REF!</v>
      </c>
    </row>
    <row r="2037" spans="1:36" ht="15" hidden="1" customHeight="1" x14ac:dyDescent="0.25">
      <c r="A2037" s="85">
        <v>1</v>
      </c>
      <c r="B2037" s="86" t="s">
        <v>88</v>
      </c>
      <c r="C2037" s="215" t="s">
        <v>437</v>
      </c>
      <c r="D2037" s="85" t="s">
        <v>17</v>
      </c>
      <c r="E2037" s="85" t="s">
        <v>423</v>
      </c>
      <c r="F2037" s="85"/>
      <c r="G2037" s="87" t="e">
        <f>VLOOKUP(D2037,#REF!,2,FALSE)</f>
        <v>#REF!</v>
      </c>
      <c r="H2037" s="85"/>
      <c r="I2037" s="85"/>
      <c r="J2037" s="86" t="s">
        <v>256</v>
      </c>
      <c r="K2037" s="87" t="str">
        <f t="shared" si="577"/>
        <v>Защита сегментов АСУ ТП АО «Томская генерация»</v>
      </c>
      <c r="L2037" s="99" t="s">
        <v>368</v>
      </c>
      <c r="M2037" s="90" t="s">
        <v>532</v>
      </c>
      <c r="N2037" s="85" t="s">
        <v>369</v>
      </c>
      <c r="O2037" s="85" t="s">
        <v>370</v>
      </c>
      <c r="P2037" s="86">
        <v>6</v>
      </c>
      <c r="Q2037" s="100">
        <v>950000</v>
      </c>
      <c r="R2037" s="97">
        <v>0.2</v>
      </c>
      <c r="S2037" s="98">
        <f t="shared" si="576"/>
        <v>1140000</v>
      </c>
      <c r="T2037" s="95">
        <f t="shared" si="581"/>
        <v>190000</v>
      </c>
      <c r="U2037" s="98"/>
      <c r="V2037" s="95">
        <f t="shared" si="582"/>
        <v>0</v>
      </c>
      <c r="W2037" s="95">
        <f t="shared" si="579"/>
        <v>0</v>
      </c>
      <c r="X2037" s="98">
        <f t="shared" si="578"/>
        <v>1140000</v>
      </c>
      <c r="Y2037" s="95">
        <f t="shared" si="583"/>
        <v>190000</v>
      </c>
      <c r="Z2037" s="95">
        <f t="shared" si="584"/>
        <v>950000</v>
      </c>
      <c r="AA2037" s="243">
        <v>2025</v>
      </c>
      <c r="AB2037" s="247" t="e">
        <f t="shared" si="580"/>
        <v>#REF!</v>
      </c>
      <c r="AC2037" s="96" t="e">
        <f>S2037*IF($AA2037=2021,IF(OR($M2037="Услуги",$M2037="Работы"),#REF!,IF($U2037&lt;&gt;0,#REF!,#REF!)),1)*IF($AA2037=2022,IF(OR($M2037="Услуги",$M2037="Работы"),#REF!,IF($U2037&lt;&gt;0,#REF!,#REF!)),1)*IF($AA2037=2023,IF(OR($M2037="Услуги",$M2037="Работы"),#REF!,IF($U2037&lt;&gt;0,#REF!,#REF!)),1)*IF($AA2037=2024,IF(OR($M2037="Услуги",$M2037="Работы"),#REF!,IF($U2037&lt;&gt;0,#REF!,#REF!)),1)*IF($AA2037=2025,IF(OR($M2037="Услуги",$M2037="Работы"),#REF!,IF($U2037&lt;&gt;0,#REF!,#REF!)),1)</f>
        <v>#REF!</v>
      </c>
      <c r="AD2037" s="96" t="e">
        <f>T2037*IF($AA2037=2021,IF(OR($M2037="Услуги",$M2037="Работы"),#REF!,IF($U2037&lt;&gt;0,#REF!,#REF!)),1)*IF($AA2037=2022,IF(OR($M2037="Услуги",$M2037="Работы"),#REF!,IF($U2037&lt;&gt;0,#REF!,#REF!)),1)*IF($AA2037=2023,IF(OR($M2037="Услуги",$M2037="Работы"),#REF!,IF($U2037&lt;&gt;0,#REF!,#REF!)),1)*IF($AA2037=2024,IF(OR($M2037="Услуги",$M2037="Работы"),#REF!,IF($U2037&lt;&gt;0,#REF!,#REF!)),1)*IF($AA2037=2025,IF(OR($M2037="Услуги",$M2037="Работы"),#REF!,IF($U2037&lt;&gt;0,#REF!,#REF!)),1)</f>
        <v>#REF!</v>
      </c>
      <c r="AE2037" s="96" t="e">
        <f>U2037*IF($AA2037=2021,IF(OR($M2037="Услуги",$M2037="Работы"),#REF!,IF($U2037&lt;&gt;0,#REF!,#REF!)),1)*IF($AA2037=2022,IF(OR($M2037="Услуги",$M2037="Работы"),#REF!,IF($U2037&lt;&gt;0,#REF!,#REF!)),1)*IF($AA2037=2023,IF(OR($M2037="Услуги",$M2037="Работы"),#REF!,IF($U2037&lt;&gt;0,#REF!,#REF!)),1)*IF($AA2037=2024,IF(OR($M2037="Услуги",$M2037="Работы"),#REF!,IF($U2037&lt;&gt;0,#REF!,#REF!)),1)*IF($AA2037=2025,IF(OR($M2037="Услуги",$M2037="Работы"),#REF!,IF($U2037&lt;&gt;0,#REF!,#REF!)),1)</f>
        <v>#REF!</v>
      </c>
      <c r="AF2037" s="96" t="e">
        <f>V2037*IF($AA2037=2021,IF(OR($M2037="Услуги",$M2037="Работы"),#REF!,IF($U2037&lt;&gt;0,#REF!,#REF!)),1)*IF($AA2037=2022,IF(OR($M2037="Услуги",$M2037="Работы"),#REF!,IF($U2037&lt;&gt;0,#REF!,#REF!)),1)*IF($AA2037=2023,IF(OR($M2037="Услуги",$M2037="Работы"),#REF!,IF($U2037&lt;&gt;0,#REF!,#REF!)),1)*IF($AA2037=2024,IF(OR($M2037="Услуги",$M2037="Работы"),#REF!,IF($U2037&lt;&gt;0,#REF!,#REF!)),1)*IF($AA2037=2025,IF(OR($M2037="Услуги",$M2037="Работы"),#REF!,IF($U2037&lt;&gt;0,#REF!,#REF!)),1)</f>
        <v>#REF!</v>
      </c>
      <c r="AG2037" s="96" t="e">
        <f>W2037*IF($AA2037=2021,IF(OR($M2037="Услуги",$M2037="Работы"),#REF!,IF($U2037&lt;&gt;0,#REF!,#REF!)),1)*IF($AA2037=2022,IF(OR($M2037="Услуги",$M2037="Работы"),#REF!,IF($U2037&lt;&gt;0,#REF!,#REF!)),1)*IF($AA2037=2023,IF(OR($M2037="Услуги",$M2037="Работы"),#REF!,IF($U2037&lt;&gt;0,#REF!,#REF!)),1)*IF($AA2037=2024,IF(OR($M2037="Услуги",$M2037="Работы"),#REF!,IF($U2037&lt;&gt;0,#REF!,#REF!)),1)*IF($AA2037=2025,IF(OR($M2037="Услуги",$M2037="Работы"),#REF!,IF($U2037&lt;&gt;0,#REF!,#REF!)),1)</f>
        <v>#REF!</v>
      </c>
      <c r="AH2037" s="96" t="e">
        <f>X2037*IF($AA2037=2021,IF(OR($M2037="Услуги",$M2037="Работы"),#REF!,IF($U2037&lt;&gt;0,#REF!,#REF!)),1)*IF($AA2037=2022,IF(OR($M2037="Услуги",$M2037="Работы"),#REF!,IF($U2037&lt;&gt;0,#REF!,#REF!)),1)*IF($AA2037=2023,IF(OR($M2037="Услуги",$M2037="Работы"),#REF!,IF($U2037&lt;&gt;0,#REF!,#REF!)),1)*IF($AA2037=2024,IF(OR($M2037="Услуги",$M2037="Работы"),#REF!,IF($U2037&lt;&gt;0,#REF!,#REF!)),1)*IF($AA2037=2025,IF(OR($M2037="Услуги",$M2037="Работы"),#REF!,IF($U2037&lt;&gt;0,#REF!,#REF!)),1)</f>
        <v>#REF!</v>
      </c>
      <c r="AI2037" s="96" t="e">
        <f>Y2037*IF($AA2037=2021,IF(OR($M2037="Услуги",$M2037="Работы"),#REF!,IF($U2037&lt;&gt;0,#REF!,#REF!)),1)*IF($AA2037=2022,IF(OR($M2037="Услуги",$M2037="Работы"),#REF!,IF($U2037&lt;&gt;0,#REF!,#REF!)),1)*IF($AA2037=2023,IF(OR($M2037="Услуги",$M2037="Работы"),#REF!,IF($U2037&lt;&gt;0,#REF!,#REF!)),1)*IF($AA2037=2024,IF(OR($M2037="Услуги",$M2037="Работы"),#REF!,IF($U2037&lt;&gt;0,#REF!,#REF!)),1)*IF($AA2037=2025,IF(OR($M2037="Услуги",$M2037="Работы"),#REF!,IF($U2037&lt;&gt;0,#REF!,#REF!)),1)</f>
        <v>#REF!</v>
      </c>
      <c r="AJ2037" s="96" t="e">
        <f>Z2037*IF($AA2037=2021,IF(OR($M2037="Услуги",$M2037="Работы"),#REF!,IF($U2037&lt;&gt;0,#REF!,#REF!)),1)*IF($AA2037=2022,IF(OR($M2037="Услуги",$M2037="Работы"),#REF!,IF($U2037&lt;&gt;0,#REF!,#REF!)),1)*IF($AA2037=2023,IF(OR($M2037="Услуги",$M2037="Работы"),#REF!,IF($U2037&lt;&gt;0,#REF!,#REF!)),1)*IF($AA2037=2024,IF(OR($M2037="Услуги",$M2037="Работы"),#REF!,IF($U2037&lt;&gt;0,#REF!,#REF!)),1)*IF($AA2037=2025,IF(OR($M2037="Услуги",$M2037="Работы"),#REF!,IF($U2037&lt;&gt;0,#REF!,#REF!)),1)</f>
        <v>#REF!</v>
      </c>
    </row>
    <row r="2038" spans="1:36" ht="15" hidden="1" customHeight="1" x14ac:dyDescent="0.25">
      <c r="A2038" s="85">
        <v>1</v>
      </c>
      <c r="B2038" s="86" t="s">
        <v>88</v>
      </c>
      <c r="C2038" s="215" t="s">
        <v>437</v>
      </c>
      <c r="D2038" s="85" t="s">
        <v>215</v>
      </c>
      <c r="E2038" s="85" t="s">
        <v>420</v>
      </c>
      <c r="F2038" s="85" t="s">
        <v>432</v>
      </c>
      <c r="G2038" s="87" t="e">
        <f>VLOOKUP(D2038,#REF!,2,FALSE)</f>
        <v>#REF!</v>
      </c>
      <c r="H2038" s="87" t="s">
        <v>432</v>
      </c>
      <c r="I2038" s="87"/>
      <c r="J2038" s="86" t="s">
        <v>256</v>
      </c>
      <c r="K2038" s="87" t="str">
        <f t="shared" si="577"/>
        <v>Защита сегментов АСУ ТП Филиал «Уренгойская ГРЭС» АО «Интер РАО – Электрогенерация»</v>
      </c>
      <c r="L2038" s="99" t="s">
        <v>368</v>
      </c>
      <c r="M2038" s="90" t="s">
        <v>532</v>
      </c>
      <c r="N2038" s="85" t="s">
        <v>369</v>
      </c>
      <c r="O2038" s="85" t="s">
        <v>370</v>
      </c>
      <c r="P2038" s="86">
        <v>4</v>
      </c>
      <c r="Q2038" s="100">
        <v>950000</v>
      </c>
      <c r="R2038" s="97">
        <v>0.2</v>
      </c>
      <c r="S2038" s="98">
        <f t="shared" si="576"/>
        <v>760000</v>
      </c>
      <c r="T2038" s="95">
        <f t="shared" si="581"/>
        <v>126666.66666666669</v>
      </c>
      <c r="U2038" s="98"/>
      <c r="V2038" s="95">
        <f t="shared" si="582"/>
        <v>0</v>
      </c>
      <c r="W2038" s="95">
        <f t="shared" si="579"/>
        <v>0</v>
      </c>
      <c r="X2038" s="98">
        <f t="shared" si="578"/>
        <v>760000</v>
      </c>
      <c r="Y2038" s="95">
        <f t="shared" si="583"/>
        <v>126666.66666666669</v>
      </c>
      <c r="Z2038" s="95">
        <f t="shared" si="584"/>
        <v>633333.33333333326</v>
      </c>
      <c r="AA2038" s="243">
        <v>2023</v>
      </c>
      <c r="AB2038" s="247" t="e">
        <f t="shared" si="580"/>
        <v>#REF!</v>
      </c>
      <c r="AC2038" s="96" t="e">
        <f>S2038*IF($AA2038=2021,IF(OR($M2038="Услуги",$M2038="Работы"),#REF!,IF($U2038&lt;&gt;0,#REF!,#REF!)),1)*IF($AA2038=2022,IF(OR($M2038="Услуги",$M2038="Работы"),#REF!,IF($U2038&lt;&gt;0,#REF!,#REF!)),1)*IF($AA2038=2023,IF(OR($M2038="Услуги",$M2038="Работы"),#REF!,IF($U2038&lt;&gt;0,#REF!,#REF!)),1)*IF($AA2038=2024,IF(OR($M2038="Услуги",$M2038="Работы"),#REF!,IF($U2038&lt;&gt;0,#REF!,#REF!)),1)*IF($AA2038=2025,IF(OR($M2038="Услуги",$M2038="Работы"),#REF!,IF($U2038&lt;&gt;0,#REF!,#REF!)),1)</f>
        <v>#REF!</v>
      </c>
      <c r="AD2038" s="96" t="e">
        <f>T2038*IF($AA2038=2021,IF(OR($M2038="Услуги",$M2038="Работы"),#REF!,IF($U2038&lt;&gt;0,#REF!,#REF!)),1)*IF($AA2038=2022,IF(OR($M2038="Услуги",$M2038="Работы"),#REF!,IF($U2038&lt;&gt;0,#REF!,#REF!)),1)*IF($AA2038=2023,IF(OR($M2038="Услуги",$M2038="Работы"),#REF!,IF($U2038&lt;&gt;0,#REF!,#REF!)),1)*IF($AA2038=2024,IF(OR($M2038="Услуги",$M2038="Работы"),#REF!,IF($U2038&lt;&gt;0,#REF!,#REF!)),1)*IF($AA2038=2025,IF(OR($M2038="Услуги",$M2038="Работы"),#REF!,IF($U2038&lt;&gt;0,#REF!,#REF!)),1)</f>
        <v>#REF!</v>
      </c>
      <c r="AE2038" s="96" t="e">
        <f>U2038*IF($AA2038=2021,IF(OR($M2038="Услуги",$M2038="Работы"),#REF!,IF($U2038&lt;&gt;0,#REF!,#REF!)),1)*IF($AA2038=2022,IF(OR($M2038="Услуги",$M2038="Работы"),#REF!,IF($U2038&lt;&gt;0,#REF!,#REF!)),1)*IF($AA2038=2023,IF(OR($M2038="Услуги",$M2038="Работы"),#REF!,IF($U2038&lt;&gt;0,#REF!,#REF!)),1)*IF($AA2038=2024,IF(OR($M2038="Услуги",$M2038="Работы"),#REF!,IF($U2038&lt;&gt;0,#REF!,#REF!)),1)*IF($AA2038=2025,IF(OR($M2038="Услуги",$M2038="Работы"),#REF!,IF($U2038&lt;&gt;0,#REF!,#REF!)),1)</f>
        <v>#REF!</v>
      </c>
      <c r="AF2038" s="96" t="e">
        <f>V2038*IF($AA2038=2021,IF(OR($M2038="Услуги",$M2038="Работы"),#REF!,IF($U2038&lt;&gt;0,#REF!,#REF!)),1)*IF($AA2038=2022,IF(OR($M2038="Услуги",$M2038="Работы"),#REF!,IF($U2038&lt;&gt;0,#REF!,#REF!)),1)*IF($AA2038=2023,IF(OR($M2038="Услуги",$M2038="Работы"),#REF!,IF($U2038&lt;&gt;0,#REF!,#REF!)),1)*IF($AA2038=2024,IF(OR($M2038="Услуги",$M2038="Работы"),#REF!,IF($U2038&lt;&gt;0,#REF!,#REF!)),1)*IF($AA2038=2025,IF(OR($M2038="Услуги",$M2038="Работы"),#REF!,IF($U2038&lt;&gt;0,#REF!,#REF!)),1)</f>
        <v>#REF!</v>
      </c>
      <c r="AG2038" s="96" t="e">
        <f>W2038*IF($AA2038=2021,IF(OR($M2038="Услуги",$M2038="Работы"),#REF!,IF($U2038&lt;&gt;0,#REF!,#REF!)),1)*IF($AA2038=2022,IF(OR($M2038="Услуги",$M2038="Работы"),#REF!,IF($U2038&lt;&gt;0,#REF!,#REF!)),1)*IF($AA2038=2023,IF(OR($M2038="Услуги",$M2038="Работы"),#REF!,IF($U2038&lt;&gt;0,#REF!,#REF!)),1)*IF($AA2038=2024,IF(OR($M2038="Услуги",$M2038="Работы"),#REF!,IF($U2038&lt;&gt;0,#REF!,#REF!)),1)*IF($AA2038=2025,IF(OR($M2038="Услуги",$M2038="Работы"),#REF!,IF($U2038&lt;&gt;0,#REF!,#REF!)),1)</f>
        <v>#REF!</v>
      </c>
      <c r="AH2038" s="96" t="e">
        <f>X2038*IF($AA2038=2021,IF(OR($M2038="Услуги",$M2038="Работы"),#REF!,IF($U2038&lt;&gt;0,#REF!,#REF!)),1)*IF($AA2038=2022,IF(OR($M2038="Услуги",$M2038="Работы"),#REF!,IF($U2038&lt;&gt;0,#REF!,#REF!)),1)*IF($AA2038=2023,IF(OR($M2038="Услуги",$M2038="Работы"),#REF!,IF($U2038&lt;&gt;0,#REF!,#REF!)),1)*IF($AA2038=2024,IF(OR($M2038="Услуги",$M2038="Работы"),#REF!,IF($U2038&lt;&gt;0,#REF!,#REF!)),1)*IF($AA2038=2025,IF(OR($M2038="Услуги",$M2038="Работы"),#REF!,IF($U2038&lt;&gt;0,#REF!,#REF!)),1)</f>
        <v>#REF!</v>
      </c>
      <c r="AI2038" s="96" t="e">
        <f>Y2038*IF($AA2038=2021,IF(OR($M2038="Услуги",$M2038="Работы"),#REF!,IF($U2038&lt;&gt;0,#REF!,#REF!)),1)*IF($AA2038=2022,IF(OR($M2038="Услуги",$M2038="Работы"),#REF!,IF($U2038&lt;&gt;0,#REF!,#REF!)),1)*IF($AA2038=2023,IF(OR($M2038="Услуги",$M2038="Работы"),#REF!,IF($U2038&lt;&gt;0,#REF!,#REF!)),1)*IF($AA2038=2024,IF(OR($M2038="Услуги",$M2038="Работы"),#REF!,IF($U2038&lt;&gt;0,#REF!,#REF!)),1)*IF($AA2038=2025,IF(OR($M2038="Услуги",$M2038="Работы"),#REF!,IF($U2038&lt;&gt;0,#REF!,#REF!)),1)</f>
        <v>#REF!</v>
      </c>
      <c r="AJ2038" s="96" t="e">
        <f>Z2038*IF($AA2038=2021,IF(OR($M2038="Услуги",$M2038="Работы"),#REF!,IF($U2038&lt;&gt;0,#REF!,#REF!)),1)*IF($AA2038=2022,IF(OR($M2038="Услуги",$M2038="Работы"),#REF!,IF($U2038&lt;&gt;0,#REF!,#REF!)),1)*IF($AA2038=2023,IF(OR($M2038="Услуги",$M2038="Работы"),#REF!,IF($U2038&lt;&gt;0,#REF!,#REF!)),1)*IF($AA2038=2024,IF(OR($M2038="Услуги",$M2038="Работы"),#REF!,IF($U2038&lt;&gt;0,#REF!,#REF!)),1)*IF($AA2038=2025,IF(OR($M2038="Услуги",$M2038="Работы"),#REF!,IF($U2038&lt;&gt;0,#REF!,#REF!)),1)</f>
        <v>#REF!</v>
      </c>
    </row>
    <row r="2039" spans="1:36" ht="15" hidden="1" customHeight="1" x14ac:dyDescent="0.25">
      <c r="A2039" s="85">
        <v>1</v>
      </c>
      <c r="B2039" s="86" t="s">
        <v>88</v>
      </c>
      <c r="C2039" s="215" t="s">
        <v>437</v>
      </c>
      <c r="D2039" s="85" t="s">
        <v>216</v>
      </c>
      <c r="E2039" s="85" t="s">
        <v>420</v>
      </c>
      <c r="F2039" s="85"/>
      <c r="G2039" s="87" t="e">
        <f>VLOOKUP(D2039,#REF!,2,FALSE)</f>
        <v>#REF!</v>
      </c>
      <c r="H2039" s="87" t="s">
        <v>432</v>
      </c>
      <c r="I2039" s="87"/>
      <c r="J2039" s="86" t="s">
        <v>256</v>
      </c>
      <c r="K2039" s="87" t="str">
        <f t="shared" si="577"/>
        <v>Защита сегментов АСУ ТП Филиал «Харанорская ГРЭС» АО «Интер РАО – Электрогенерация»</v>
      </c>
      <c r="L2039" s="99" t="s">
        <v>368</v>
      </c>
      <c r="M2039" s="90" t="s">
        <v>532</v>
      </c>
      <c r="N2039" s="85" t="s">
        <v>369</v>
      </c>
      <c r="O2039" s="85" t="s">
        <v>370</v>
      </c>
      <c r="P2039" s="86">
        <v>8</v>
      </c>
      <c r="Q2039" s="100">
        <v>950000</v>
      </c>
      <c r="R2039" s="97">
        <v>0.2</v>
      </c>
      <c r="S2039" s="98">
        <f t="shared" si="576"/>
        <v>1520000</v>
      </c>
      <c r="T2039" s="95">
        <f t="shared" si="581"/>
        <v>253333.33333333337</v>
      </c>
      <c r="U2039" s="98"/>
      <c r="V2039" s="95">
        <f t="shared" si="582"/>
        <v>0</v>
      </c>
      <c r="W2039" s="95">
        <f t="shared" si="579"/>
        <v>0</v>
      </c>
      <c r="X2039" s="98">
        <f t="shared" si="578"/>
        <v>1520000</v>
      </c>
      <c r="Y2039" s="95">
        <f t="shared" si="583"/>
        <v>253333.33333333337</v>
      </c>
      <c r="Z2039" s="95">
        <f t="shared" si="584"/>
        <v>1266666.6666666665</v>
      </c>
      <c r="AA2039" s="243">
        <f>Приоритеты!$D$72+1</f>
        <v>2023</v>
      </c>
      <c r="AB2039" s="247" t="e">
        <f t="shared" si="580"/>
        <v>#REF!</v>
      </c>
      <c r="AC2039" s="96" t="e">
        <f>S2039*IF($AA2039=2021,IF(OR($M2039="Услуги",$M2039="Работы"),#REF!,IF($U2039&lt;&gt;0,#REF!,#REF!)),1)*IF($AA2039=2022,IF(OR($M2039="Услуги",$M2039="Работы"),#REF!,IF($U2039&lt;&gt;0,#REF!,#REF!)),1)*IF($AA2039=2023,IF(OR($M2039="Услуги",$M2039="Работы"),#REF!,IF($U2039&lt;&gt;0,#REF!,#REF!)),1)*IF($AA2039=2024,IF(OR($M2039="Услуги",$M2039="Работы"),#REF!,IF($U2039&lt;&gt;0,#REF!,#REF!)),1)*IF($AA2039=2025,IF(OR($M2039="Услуги",$M2039="Работы"),#REF!,IF($U2039&lt;&gt;0,#REF!,#REF!)),1)</f>
        <v>#REF!</v>
      </c>
      <c r="AD2039" s="96" t="e">
        <f>T2039*IF($AA2039=2021,IF(OR($M2039="Услуги",$M2039="Работы"),#REF!,IF($U2039&lt;&gt;0,#REF!,#REF!)),1)*IF($AA2039=2022,IF(OR($M2039="Услуги",$M2039="Работы"),#REF!,IF($U2039&lt;&gt;0,#REF!,#REF!)),1)*IF($AA2039=2023,IF(OR($M2039="Услуги",$M2039="Работы"),#REF!,IF($U2039&lt;&gt;0,#REF!,#REF!)),1)*IF($AA2039=2024,IF(OR($M2039="Услуги",$M2039="Работы"),#REF!,IF($U2039&lt;&gt;0,#REF!,#REF!)),1)*IF($AA2039=2025,IF(OR($M2039="Услуги",$M2039="Работы"),#REF!,IF($U2039&lt;&gt;0,#REF!,#REF!)),1)</f>
        <v>#REF!</v>
      </c>
      <c r="AE2039" s="96" t="e">
        <f>U2039*IF($AA2039=2021,IF(OR($M2039="Услуги",$M2039="Работы"),#REF!,IF($U2039&lt;&gt;0,#REF!,#REF!)),1)*IF($AA2039=2022,IF(OR($M2039="Услуги",$M2039="Работы"),#REF!,IF($U2039&lt;&gt;0,#REF!,#REF!)),1)*IF($AA2039=2023,IF(OR($M2039="Услуги",$M2039="Работы"),#REF!,IF($U2039&lt;&gt;0,#REF!,#REF!)),1)*IF($AA2039=2024,IF(OR($M2039="Услуги",$M2039="Работы"),#REF!,IF($U2039&lt;&gt;0,#REF!,#REF!)),1)*IF($AA2039=2025,IF(OR($M2039="Услуги",$M2039="Работы"),#REF!,IF($U2039&lt;&gt;0,#REF!,#REF!)),1)</f>
        <v>#REF!</v>
      </c>
      <c r="AF2039" s="96" t="e">
        <f>V2039*IF($AA2039=2021,IF(OR($M2039="Услуги",$M2039="Работы"),#REF!,IF($U2039&lt;&gt;0,#REF!,#REF!)),1)*IF($AA2039=2022,IF(OR($M2039="Услуги",$M2039="Работы"),#REF!,IF($U2039&lt;&gt;0,#REF!,#REF!)),1)*IF($AA2039=2023,IF(OR($M2039="Услуги",$M2039="Работы"),#REF!,IF($U2039&lt;&gt;0,#REF!,#REF!)),1)*IF($AA2039=2024,IF(OR($M2039="Услуги",$M2039="Работы"),#REF!,IF($U2039&lt;&gt;0,#REF!,#REF!)),1)*IF($AA2039=2025,IF(OR($M2039="Услуги",$M2039="Работы"),#REF!,IF($U2039&lt;&gt;0,#REF!,#REF!)),1)</f>
        <v>#REF!</v>
      </c>
      <c r="AG2039" s="96" t="e">
        <f>W2039*IF($AA2039=2021,IF(OR($M2039="Услуги",$M2039="Работы"),#REF!,IF($U2039&lt;&gt;0,#REF!,#REF!)),1)*IF($AA2039=2022,IF(OR($M2039="Услуги",$M2039="Работы"),#REF!,IF($U2039&lt;&gt;0,#REF!,#REF!)),1)*IF($AA2039=2023,IF(OR($M2039="Услуги",$M2039="Работы"),#REF!,IF($U2039&lt;&gt;0,#REF!,#REF!)),1)*IF($AA2039=2024,IF(OR($M2039="Услуги",$M2039="Работы"),#REF!,IF($U2039&lt;&gt;0,#REF!,#REF!)),1)*IF($AA2039=2025,IF(OR($M2039="Услуги",$M2039="Работы"),#REF!,IF($U2039&lt;&gt;0,#REF!,#REF!)),1)</f>
        <v>#REF!</v>
      </c>
      <c r="AH2039" s="96" t="e">
        <f>X2039*IF($AA2039=2021,IF(OR($M2039="Услуги",$M2039="Работы"),#REF!,IF($U2039&lt;&gt;0,#REF!,#REF!)),1)*IF($AA2039=2022,IF(OR($M2039="Услуги",$M2039="Работы"),#REF!,IF($U2039&lt;&gt;0,#REF!,#REF!)),1)*IF($AA2039=2023,IF(OR($M2039="Услуги",$M2039="Работы"),#REF!,IF($U2039&lt;&gt;0,#REF!,#REF!)),1)*IF($AA2039=2024,IF(OR($M2039="Услуги",$M2039="Работы"),#REF!,IF($U2039&lt;&gt;0,#REF!,#REF!)),1)*IF($AA2039=2025,IF(OR($M2039="Услуги",$M2039="Работы"),#REF!,IF($U2039&lt;&gt;0,#REF!,#REF!)),1)</f>
        <v>#REF!</v>
      </c>
      <c r="AI2039" s="96" t="e">
        <f>Y2039*IF($AA2039=2021,IF(OR($M2039="Услуги",$M2039="Работы"),#REF!,IF($U2039&lt;&gt;0,#REF!,#REF!)),1)*IF($AA2039=2022,IF(OR($M2039="Услуги",$M2039="Работы"),#REF!,IF($U2039&lt;&gt;0,#REF!,#REF!)),1)*IF($AA2039=2023,IF(OR($M2039="Услуги",$M2039="Работы"),#REF!,IF($U2039&lt;&gt;0,#REF!,#REF!)),1)*IF($AA2039=2024,IF(OR($M2039="Услуги",$M2039="Работы"),#REF!,IF($U2039&lt;&gt;0,#REF!,#REF!)),1)*IF($AA2039=2025,IF(OR($M2039="Услуги",$M2039="Работы"),#REF!,IF($U2039&lt;&gt;0,#REF!,#REF!)),1)</f>
        <v>#REF!</v>
      </c>
      <c r="AJ2039" s="96" t="e">
        <f>Z2039*IF($AA2039=2021,IF(OR($M2039="Услуги",$M2039="Работы"),#REF!,IF($U2039&lt;&gt;0,#REF!,#REF!)),1)*IF($AA2039=2022,IF(OR($M2039="Услуги",$M2039="Работы"),#REF!,IF($U2039&lt;&gt;0,#REF!,#REF!)),1)*IF($AA2039=2023,IF(OR($M2039="Услуги",$M2039="Работы"),#REF!,IF($U2039&lt;&gt;0,#REF!,#REF!)),1)*IF($AA2039=2024,IF(OR($M2039="Услуги",$M2039="Работы"),#REF!,IF($U2039&lt;&gt;0,#REF!,#REF!)),1)*IF($AA2039=2025,IF(OR($M2039="Услуги",$M2039="Работы"),#REF!,IF($U2039&lt;&gt;0,#REF!,#REF!)),1)</f>
        <v>#REF!</v>
      </c>
    </row>
    <row r="2040" spans="1:36" ht="15" hidden="1" customHeight="1" x14ac:dyDescent="0.25">
      <c r="A2040" s="85">
        <v>1</v>
      </c>
      <c r="B2040" s="86" t="s">
        <v>88</v>
      </c>
      <c r="C2040" s="215" t="s">
        <v>437</v>
      </c>
      <c r="D2040" s="85" t="s">
        <v>217</v>
      </c>
      <c r="E2040" s="85" t="s">
        <v>420</v>
      </c>
      <c r="F2040" s="85" t="s">
        <v>432</v>
      </c>
      <c r="G2040" s="87" t="e">
        <f>VLOOKUP(D2040,#REF!,2,FALSE)</f>
        <v>#REF!</v>
      </c>
      <c r="H2040" s="87" t="s">
        <v>432</v>
      </c>
      <c r="I2040" s="87"/>
      <c r="J2040" s="86" t="s">
        <v>256</v>
      </c>
      <c r="K2040" s="87" t="str">
        <f t="shared" si="577"/>
        <v>Защита сегментов АСУ ТП Филиал «Черепетская ГРЭС имени Д.Г. Жимерина» АО «Интер РАО – Электрогенерация»</v>
      </c>
      <c r="L2040" s="99" t="s">
        <v>368</v>
      </c>
      <c r="M2040" s="90" t="s">
        <v>532</v>
      </c>
      <c r="N2040" s="85" t="s">
        <v>369</v>
      </c>
      <c r="O2040" s="85" t="s">
        <v>370</v>
      </c>
      <c r="P2040" s="86">
        <v>6</v>
      </c>
      <c r="Q2040" s="100">
        <v>950000</v>
      </c>
      <c r="R2040" s="97">
        <v>0.2</v>
      </c>
      <c r="S2040" s="98">
        <f t="shared" si="576"/>
        <v>1140000</v>
      </c>
      <c r="T2040" s="95">
        <f t="shared" si="581"/>
        <v>190000</v>
      </c>
      <c r="U2040" s="98"/>
      <c r="V2040" s="95">
        <f t="shared" si="582"/>
        <v>0</v>
      </c>
      <c r="W2040" s="95">
        <f t="shared" si="579"/>
        <v>0</v>
      </c>
      <c r="X2040" s="98">
        <f t="shared" si="578"/>
        <v>1140000</v>
      </c>
      <c r="Y2040" s="95">
        <f t="shared" si="583"/>
        <v>190000</v>
      </c>
      <c r="Z2040" s="95">
        <f t="shared" si="584"/>
        <v>950000</v>
      </c>
      <c r="AA2040" s="243">
        <f>Приоритеты!$D$73+1</f>
        <v>2024</v>
      </c>
      <c r="AB2040" s="247" t="e">
        <f t="shared" si="580"/>
        <v>#REF!</v>
      </c>
      <c r="AC2040" s="96" t="e">
        <f>S2040*IF($AA2040=2021,IF(OR($M2040="Услуги",$M2040="Работы"),#REF!,IF($U2040&lt;&gt;0,#REF!,#REF!)),1)*IF($AA2040=2022,IF(OR($M2040="Услуги",$M2040="Работы"),#REF!,IF($U2040&lt;&gt;0,#REF!,#REF!)),1)*IF($AA2040=2023,IF(OR($M2040="Услуги",$M2040="Работы"),#REF!,IF($U2040&lt;&gt;0,#REF!,#REF!)),1)*IF($AA2040=2024,IF(OR($M2040="Услуги",$M2040="Работы"),#REF!,IF($U2040&lt;&gt;0,#REF!,#REF!)),1)*IF($AA2040=2025,IF(OR($M2040="Услуги",$M2040="Работы"),#REF!,IF($U2040&lt;&gt;0,#REF!,#REF!)),1)</f>
        <v>#REF!</v>
      </c>
      <c r="AD2040" s="96" t="e">
        <f>T2040*IF($AA2040=2021,IF(OR($M2040="Услуги",$M2040="Работы"),#REF!,IF($U2040&lt;&gt;0,#REF!,#REF!)),1)*IF($AA2040=2022,IF(OR($M2040="Услуги",$M2040="Работы"),#REF!,IF($U2040&lt;&gt;0,#REF!,#REF!)),1)*IF($AA2040=2023,IF(OR($M2040="Услуги",$M2040="Работы"),#REF!,IF($U2040&lt;&gt;0,#REF!,#REF!)),1)*IF($AA2040=2024,IF(OR($M2040="Услуги",$M2040="Работы"),#REF!,IF($U2040&lt;&gt;0,#REF!,#REF!)),1)*IF($AA2040=2025,IF(OR($M2040="Услуги",$M2040="Работы"),#REF!,IF($U2040&lt;&gt;0,#REF!,#REF!)),1)</f>
        <v>#REF!</v>
      </c>
      <c r="AE2040" s="96" t="e">
        <f>U2040*IF($AA2040=2021,IF(OR($M2040="Услуги",$M2040="Работы"),#REF!,IF($U2040&lt;&gt;0,#REF!,#REF!)),1)*IF($AA2040=2022,IF(OR($M2040="Услуги",$M2040="Работы"),#REF!,IF($U2040&lt;&gt;0,#REF!,#REF!)),1)*IF($AA2040=2023,IF(OR($M2040="Услуги",$M2040="Работы"),#REF!,IF($U2040&lt;&gt;0,#REF!,#REF!)),1)*IF($AA2040=2024,IF(OR($M2040="Услуги",$M2040="Работы"),#REF!,IF($U2040&lt;&gt;0,#REF!,#REF!)),1)*IF($AA2040=2025,IF(OR($M2040="Услуги",$M2040="Работы"),#REF!,IF($U2040&lt;&gt;0,#REF!,#REF!)),1)</f>
        <v>#REF!</v>
      </c>
      <c r="AF2040" s="96" t="e">
        <f>V2040*IF($AA2040=2021,IF(OR($M2040="Услуги",$M2040="Работы"),#REF!,IF($U2040&lt;&gt;0,#REF!,#REF!)),1)*IF($AA2040=2022,IF(OR($M2040="Услуги",$M2040="Работы"),#REF!,IF($U2040&lt;&gt;0,#REF!,#REF!)),1)*IF($AA2040=2023,IF(OR($M2040="Услуги",$M2040="Работы"),#REF!,IF($U2040&lt;&gt;0,#REF!,#REF!)),1)*IF($AA2040=2024,IF(OR($M2040="Услуги",$M2040="Работы"),#REF!,IF($U2040&lt;&gt;0,#REF!,#REF!)),1)*IF($AA2040=2025,IF(OR($M2040="Услуги",$M2040="Работы"),#REF!,IF($U2040&lt;&gt;0,#REF!,#REF!)),1)</f>
        <v>#REF!</v>
      </c>
      <c r="AG2040" s="96" t="e">
        <f>W2040*IF($AA2040=2021,IF(OR($M2040="Услуги",$M2040="Работы"),#REF!,IF($U2040&lt;&gt;0,#REF!,#REF!)),1)*IF($AA2040=2022,IF(OR($M2040="Услуги",$M2040="Работы"),#REF!,IF($U2040&lt;&gt;0,#REF!,#REF!)),1)*IF($AA2040=2023,IF(OR($M2040="Услуги",$M2040="Работы"),#REF!,IF($U2040&lt;&gt;0,#REF!,#REF!)),1)*IF($AA2040=2024,IF(OR($M2040="Услуги",$M2040="Работы"),#REF!,IF($U2040&lt;&gt;0,#REF!,#REF!)),1)*IF($AA2040=2025,IF(OR($M2040="Услуги",$M2040="Работы"),#REF!,IF($U2040&lt;&gt;0,#REF!,#REF!)),1)</f>
        <v>#REF!</v>
      </c>
      <c r="AH2040" s="96" t="e">
        <f>X2040*IF($AA2040=2021,IF(OR($M2040="Услуги",$M2040="Работы"),#REF!,IF($U2040&lt;&gt;0,#REF!,#REF!)),1)*IF($AA2040=2022,IF(OR($M2040="Услуги",$M2040="Работы"),#REF!,IF($U2040&lt;&gt;0,#REF!,#REF!)),1)*IF($AA2040=2023,IF(OR($M2040="Услуги",$M2040="Работы"),#REF!,IF($U2040&lt;&gt;0,#REF!,#REF!)),1)*IF($AA2040=2024,IF(OR($M2040="Услуги",$M2040="Работы"),#REF!,IF($U2040&lt;&gt;0,#REF!,#REF!)),1)*IF($AA2040=2025,IF(OR($M2040="Услуги",$M2040="Работы"),#REF!,IF($U2040&lt;&gt;0,#REF!,#REF!)),1)</f>
        <v>#REF!</v>
      </c>
      <c r="AI2040" s="96" t="e">
        <f>Y2040*IF($AA2040=2021,IF(OR($M2040="Услуги",$M2040="Работы"),#REF!,IF($U2040&lt;&gt;0,#REF!,#REF!)),1)*IF($AA2040=2022,IF(OR($M2040="Услуги",$M2040="Работы"),#REF!,IF($U2040&lt;&gt;0,#REF!,#REF!)),1)*IF($AA2040=2023,IF(OR($M2040="Услуги",$M2040="Работы"),#REF!,IF($U2040&lt;&gt;0,#REF!,#REF!)),1)*IF($AA2040=2024,IF(OR($M2040="Услуги",$M2040="Работы"),#REF!,IF($U2040&lt;&gt;0,#REF!,#REF!)),1)*IF($AA2040=2025,IF(OR($M2040="Услуги",$M2040="Работы"),#REF!,IF($U2040&lt;&gt;0,#REF!,#REF!)),1)</f>
        <v>#REF!</v>
      </c>
      <c r="AJ2040" s="96" t="e">
        <f>Z2040*IF($AA2040=2021,IF(OR($M2040="Услуги",$M2040="Работы"),#REF!,IF($U2040&lt;&gt;0,#REF!,#REF!)),1)*IF($AA2040=2022,IF(OR($M2040="Услуги",$M2040="Работы"),#REF!,IF($U2040&lt;&gt;0,#REF!,#REF!)),1)*IF($AA2040=2023,IF(OR($M2040="Услуги",$M2040="Работы"),#REF!,IF($U2040&lt;&gt;0,#REF!,#REF!)),1)*IF($AA2040=2024,IF(OR($M2040="Услуги",$M2040="Работы"),#REF!,IF($U2040&lt;&gt;0,#REF!,#REF!)),1)*IF($AA2040=2025,IF(OR($M2040="Услуги",$M2040="Работы"),#REF!,IF($U2040&lt;&gt;0,#REF!,#REF!)),1)</f>
        <v>#REF!</v>
      </c>
    </row>
    <row r="2041" spans="1:36" ht="15" hidden="1" customHeight="1" x14ac:dyDescent="0.25">
      <c r="A2041" s="85">
        <v>1</v>
      </c>
      <c r="B2041" s="86" t="s">
        <v>88</v>
      </c>
      <c r="C2041" s="215" t="s">
        <v>437</v>
      </c>
      <c r="D2041" s="85" t="s">
        <v>218</v>
      </c>
      <c r="E2041" s="85" t="s">
        <v>420</v>
      </c>
      <c r="F2041" s="85" t="s">
        <v>432</v>
      </c>
      <c r="G2041" s="87" t="e">
        <f>VLOOKUP(D2041,#REF!,2,FALSE)</f>
        <v>#REF!</v>
      </c>
      <c r="H2041" s="87" t="s">
        <v>432</v>
      </c>
      <c r="I2041" s="87"/>
      <c r="J2041" s="86" t="s">
        <v>256</v>
      </c>
      <c r="K2041" s="87" t="str">
        <f t="shared" si="577"/>
        <v>Защита сегментов АСУ ТП Филиал «Южноуральская ГРЭС» АО «Интер РАО – Электрогенерация»</v>
      </c>
      <c r="L2041" s="99" t="s">
        <v>368</v>
      </c>
      <c r="M2041" s="90" t="s">
        <v>532</v>
      </c>
      <c r="N2041" s="85" t="s">
        <v>369</v>
      </c>
      <c r="O2041" s="85" t="s">
        <v>370</v>
      </c>
      <c r="P2041" s="86">
        <v>6</v>
      </c>
      <c r="Q2041" s="100">
        <v>950000</v>
      </c>
      <c r="R2041" s="97">
        <v>0.2</v>
      </c>
      <c r="S2041" s="98">
        <f t="shared" si="576"/>
        <v>1140000</v>
      </c>
      <c r="T2041" s="95">
        <f t="shared" si="581"/>
        <v>190000</v>
      </c>
      <c r="U2041" s="98"/>
      <c r="V2041" s="95">
        <f t="shared" si="582"/>
        <v>0</v>
      </c>
      <c r="W2041" s="95">
        <f t="shared" si="579"/>
        <v>0</v>
      </c>
      <c r="X2041" s="98">
        <f t="shared" si="578"/>
        <v>1140000</v>
      </c>
      <c r="Y2041" s="95">
        <f t="shared" si="583"/>
        <v>190000</v>
      </c>
      <c r="Z2041" s="95">
        <f t="shared" si="584"/>
        <v>950000</v>
      </c>
      <c r="AA2041" s="243">
        <v>2024</v>
      </c>
      <c r="AB2041" s="247" t="e">
        <f t="shared" si="580"/>
        <v>#REF!</v>
      </c>
      <c r="AC2041" s="96" t="e">
        <f>S2041*IF($AA2041=2021,IF(OR($M2041="Услуги",$M2041="Работы"),#REF!,IF($U2041&lt;&gt;0,#REF!,#REF!)),1)*IF($AA2041=2022,IF(OR($M2041="Услуги",$M2041="Работы"),#REF!,IF($U2041&lt;&gt;0,#REF!,#REF!)),1)*IF($AA2041=2023,IF(OR($M2041="Услуги",$M2041="Работы"),#REF!,IF($U2041&lt;&gt;0,#REF!,#REF!)),1)*IF($AA2041=2024,IF(OR($M2041="Услуги",$M2041="Работы"),#REF!,IF($U2041&lt;&gt;0,#REF!,#REF!)),1)*IF($AA2041=2025,IF(OR($M2041="Услуги",$M2041="Работы"),#REF!,IF($U2041&lt;&gt;0,#REF!,#REF!)),1)</f>
        <v>#REF!</v>
      </c>
      <c r="AD2041" s="96" t="e">
        <f>T2041*IF($AA2041=2021,IF(OR($M2041="Услуги",$M2041="Работы"),#REF!,IF($U2041&lt;&gt;0,#REF!,#REF!)),1)*IF($AA2041=2022,IF(OR($M2041="Услуги",$M2041="Работы"),#REF!,IF($U2041&lt;&gt;0,#REF!,#REF!)),1)*IF($AA2041=2023,IF(OR($M2041="Услуги",$M2041="Работы"),#REF!,IF($U2041&lt;&gt;0,#REF!,#REF!)),1)*IF($AA2041=2024,IF(OR($M2041="Услуги",$M2041="Работы"),#REF!,IF($U2041&lt;&gt;0,#REF!,#REF!)),1)*IF($AA2041=2025,IF(OR($M2041="Услуги",$M2041="Работы"),#REF!,IF($U2041&lt;&gt;0,#REF!,#REF!)),1)</f>
        <v>#REF!</v>
      </c>
      <c r="AE2041" s="96" t="e">
        <f>U2041*IF($AA2041=2021,IF(OR($M2041="Услуги",$M2041="Работы"),#REF!,IF($U2041&lt;&gt;0,#REF!,#REF!)),1)*IF($AA2041=2022,IF(OR($M2041="Услуги",$M2041="Работы"),#REF!,IF($U2041&lt;&gt;0,#REF!,#REF!)),1)*IF($AA2041=2023,IF(OR($M2041="Услуги",$M2041="Работы"),#REF!,IF($U2041&lt;&gt;0,#REF!,#REF!)),1)*IF($AA2041=2024,IF(OR($M2041="Услуги",$M2041="Работы"),#REF!,IF($U2041&lt;&gt;0,#REF!,#REF!)),1)*IF($AA2041=2025,IF(OR($M2041="Услуги",$M2041="Работы"),#REF!,IF($U2041&lt;&gt;0,#REF!,#REF!)),1)</f>
        <v>#REF!</v>
      </c>
      <c r="AF2041" s="96" t="e">
        <f>V2041*IF($AA2041=2021,IF(OR($M2041="Услуги",$M2041="Работы"),#REF!,IF($U2041&lt;&gt;0,#REF!,#REF!)),1)*IF($AA2041=2022,IF(OR($M2041="Услуги",$M2041="Работы"),#REF!,IF($U2041&lt;&gt;0,#REF!,#REF!)),1)*IF($AA2041=2023,IF(OR($M2041="Услуги",$M2041="Работы"),#REF!,IF($U2041&lt;&gt;0,#REF!,#REF!)),1)*IF($AA2041=2024,IF(OR($M2041="Услуги",$M2041="Работы"),#REF!,IF($U2041&lt;&gt;0,#REF!,#REF!)),1)*IF($AA2041=2025,IF(OR($M2041="Услуги",$M2041="Работы"),#REF!,IF($U2041&lt;&gt;0,#REF!,#REF!)),1)</f>
        <v>#REF!</v>
      </c>
      <c r="AG2041" s="96" t="e">
        <f>W2041*IF($AA2041=2021,IF(OR($M2041="Услуги",$M2041="Работы"),#REF!,IF($U2041&lt;&gt;0,#REF!,#REF!)),1)*IF($AA2041=2022,IF(OR($M2041="Услуги",$M2041="Работы"),#REF!,IF($U2041&lt;&gt;0,#REF!,#REF!)),1)*IF($AA2041=2023,IF(OR($M2041="Услуги",$M2041="Работы"),#REF!,IF($U2041&lt;&gt;0,#REF!,#REF!)),1)*IF($AA2041=2024,IF(OR($M2041="Услуги",$M2041="Работы"),#REF!,IF($U2041&lt;&gt;0,#REF!,#REF!)),1)*IF($AA2041=2025,IF(OR($M2041="Услуги",$M2041="Работы"),#REF!,IF($U2041&lt;&gt;0,#REF!,#REF!)),1)</f>
        <v>#REF!</v>
      </c>
      <c r="AH2041" s="96" t="e">
        <f>X2041*IF($AA2041=2021,IF(OR($M2041="Услуги",$M2041="Работы"),#REF!,IF($U2041&lt;&gt;0,#REF!,#REF!)),1)*IF($AA2041=2022,IF(OR($M2041="Услуги",$M2041="Работы"),#REF!,IF($U2041&lt;&gt;0,#REF!,#REF!)),1)*IF($AA2041=2023,IF(OR($M2041="Услуги",$M2041="Работы"),#REF!,IF($U2041&lt;&gt;0,#REF!,#REF!)),1)*IF($AA2041=2024,IF(OR($M2041="Услуги",$M2041="Работы"),#REF!,IF($U2041&lt;&gt;0,#REF!,#REF!)),1)*IF($AA2041=2025,IF(OR($M2041="Услуги",$M2041="Работы"),#REF!,IF($U2041&lt;&gt;0,#REF!,#REF!)),1)</f>
        <v>#REF!</v>
      </c>
      <c r="AI2041" s="96" t="e">
        <f>Y2041*IF($AA2041=2021,IF(OR($M2041="Услуги",$M2041="Работы"),#REF!,IF($U2041&lt;&gt;0,#REF!,#REF!)),1)*IF($AA2041=2022,IF(OR($M2041="Услуги",$M2041="Работы"),#REF!,IF($U2041&lt;&gt;0,#REF!,#REF!)),1)*IF($AA2041=2023,IF(OR($M2041="Услуги",$M2041="Работы"),#REF!,IF($U2041&lt;&gt;0,#REF!,#REF!)),1)*IF($AA2041=2024,IF(OR($M2041="Услуги",$M2041="Работы"),#REF!,IF($U2041&lt;&gt;0,#REF!,#REF!)),1)*IF($AA2041=2025,IF(OR($M2041="Услуги",$M2041="Работы"),#REF!,IF($U2041&lt;&gt;0,#REF!,#REF!)),1)</f>
        <v>#REF!</v>
      </c>
      <c r="AJ2041" s="96" t="e">
        <f>Z2041*IF($AA2041=2021,IF(OR($M2041="Услуги",$M2041="Работы"),#REF!,IF($U2041&lt;&gt;0,#REF!,#REF!)),1)*IF($AA2041=2022,IF(OR($M2041="Услуги",$M2041="Работы"),#REF!,IF($U2041&lt;&gt;0,#REF!,#REF!)),1)*IF($AA2041=2023,IF(OR($M2041="Услуги",$M2041="Работы"),#REF!,IF($U2041&lt;&gt;0,#REF!,#REF!)),1)*IF($AA2041=2024,IF(OR($M2041="Услуги",$M2041="Работы"),#REF!,IF($U2041&lt;&gt;0,#REF!,#REF!)),1)*IF($AA2041=2025,IF(OR($M2041="Услуги",$M2041="Работы"),#REF!,IF($U2041&lt;&gt;0,#REF!,#REF!)),1)</f>
        <v>#REF!</v>
      </c>
    </row>
    <row r="2042" spans="1:36" ht="15" hidden="1" customHeight="1" x14ac:dyDescent="0.25">
      <c r="A2042" s="85">
        <v>1</v>
      </c>
      <c r="B2042" s="86" t="s">
        <v>88</v>
      </c>
      <c r="C2042" s="215" t="s">
        <v>437</v>
      </c>
      <c r="D2042" s="85" t="s">
        <v>14</v>
      </c>
      <c r="E2042" s="85" t="s">
        <v>422</v>
      </c>
      <c r="F2042" s="85"/>
      <c r="G2042" s="87" t="e">
        <f>VLOOKUP(D2042,#REF!,2,FALSE)</f>
        <v>#REF!</v>
      </c>
      <c r="H2042" s="85"/>
      <c r="I2042" s="85"/>
      <c r="J2042" s="86" t="s">
        <v>256</v>
      </c>
      <c r="K2042" s="87" t="str">
        <f t="shared" si="577"/>
        <v>Защита сегментов АСУ ТП АО «Омск РТС»</v>
      </c>
      <c r="L2042" s="99" t="s">
        <v>368</v>
      </c>
      <c r="M2042" s="90" t="s">
        <v>532</v>
      </c>
      <c r="N2042" s="85" t="s">
        <v>369</v>
      </c>
      <c r="O2042" s="85" t="s">
        <v>370</v>
      </c>
      <c r="P2042" s="86">
        <v>6</v>
      </c>
      <c r="Q2042" s="100">
        <v>950000</v>
      </c>
      <c r="R2042" s="97">
        <v>0.2</v>
      </c>
      <c r="S2042" s="98">
        <f t="shared" si="576"/>
        <v>1140000</v>
      </c>
      <c r="T2042" s="95">
        <f t="shared" si="581"/>
        <v>190000</v>
      </c>
      <c r="U2042" s="98"/>
      <c r="V2042" s="95">
        <f t="shared" si="582"/>
        <v>0</v>
      </c>
      <c r="W2042" s="95">
        <f t="shared" si="579"/>
        <v>0</v>
      </c>
      <c r="X2042" s="98">
        <f t="shared" si="578"/>
        <v>1140000</v>
      </c>
      <c r="Y2042" s="95">
        <f t="shared" si="583"/>
        <v>190000</v>
      </c>
      <c r="Z2042" s="95">
        <f t="shared" si="584"/>
        <v>950000</v>
      </c>
      <c r="AA2042" s="243">
        <v>2027</v>
      </c>
      <c r="AB2042" s="247">
        <f t="shared" si="580"/>
        <v>0</v>
      </c>
      <c r="AC2042" s="96">
        <f>S2042*IF($AA2042=2021,IF(OR($M2042="Услуги",$M2042="Работы"),#REF!,IF($U2042&lt;&gt;0,#REF!,#REF!)),1)*IF($AA2042=2022,IF(OR($M2042="Услуги",$M2042="Работы"),#REF!,IF($U2042&lt;&gt;0,#REF!,#REF!)),1)*IF($AA2042=2023,IF(OR($M2042="Услуги",$M2042="Работы"),#REF!,IF($U2042&lt;&gt;0,#REF!,#REF!)),1)*IF($AA2042=2024,IF(OR($M2042="Услуги",$M2042="Работы"),#REF!,IF($U2042&lt;&gt;0,#REF!,#REF!)),1)*IF($AA2042=2025,IF(OR($M2042="Услуги",$M2042="Работы"),#REF!,IF($U2042&lt;&gt;0,#REF!,#REF!)),1)</f>
        <v>1140000</v>
      </c>
      <c r="AD2042" s="96">
        <f>T2042*IF($AA2042=2021,IF(OR($M2042="Услуги",$M2042="Работы"),#REF!,IF($U2042&lt;&gt;0,#REF!,#REF!)),1)*IF($AA2042=2022,IF(OR($M2042="Услуги",$M2042="Работы"),#REF!,IF($U2042&lt;&gt;0,#REF!,#REF!)),1)*IF($AA2042=2023,IF(OR($M2042="Услуги",$M2042="Работы"),#REF!,IF($U2042&lt;&gt;0,#REF!,#REF!)),1)*IF($AA2042=2024,IF(OR($M2042="Услуги",$M2042="Работы"),#REF!,IF($U2042&lt;&gt;0,#REF!,#REF!)),1)*IF($AA2042=2025,IF(OR($M2042="Услуги",$M2042="Работы"),#REF!,IF($U2042&lt;&gt;0,#REF!,#REF!)),1)</f>
        <v>190000</v>
      </c>
      <c r="AE2042" s="96">
        <f>U2042*IF($AA2042=2021,IF(OR($M2042="Услуги",$M2042="Работы"),#REF!,IF($U2042&lt;&gt;0,#REF!,#REF!)),1)*IF($AA2042=2022,IF(OR($M2042="Услуги",$M2042="Работы"),#REF!,IF($U2042&lt;&gt;0,#REF!,#REF!)),1)*IF($AA2042=2023,IF(OR($M2042="Услуги",$M2042="Работы"),#REF!,IF($U2042&lt;&gt;0,#REF!,#REF!)),1)*IF($AA2042=2024,IF(OR($M2042="Услуги",$M2042="Работы"),#REF!,IF($U2042&lt;&gt;0,#REF!,#REF!)),1)*IF($AA2042=2025,IF(OR($M2042="Услуги",$M2042="Работы"),#REF!,IF($U2042&lt;&gt;0,#REF!,#REF!)),1)</f>
        <v>0</v>
      </c>
      <c r="AF2042" s="96">
        <f>V2042*IF($AA2042=2021,IF(OR($M2042="Услуги",$M2042="Работы"),#REF!,IF($U2042&lt;&gt;0,#REF!,#REF!)),1)*IF($AA2042=2022,IF(OR($M2042="Услуги",$M2042="Работы"),#REF!,IF($U2042&lt;&gt;0,#REF!,#REF!)),1)*IF($AA2042=2023,IF(OR($M2042="Услуги",$M2042="Работы"),#REF!,IF($U2042&lt;&gt;0,#REF!,#REF!)),1)*IF($AA2042=2024,IF(OR($M2042="Услуги",$M2042="Работы"),#REF!,IF($U2042&lt;&gt;0,#REF!,#REF!)),1)*IF($AA2042=2025,IF(OR($M2042="Услуги",$M2042="Работы"),#REF!,IF($U2042&lt;&gt;0,#REF!,#REF!)),1)</f>
        <v>0</v>
      </c>
      <c r="AG2042" s="96">
        <f>W2042*IF($AA2042=2021,IF(OR($M2042="Услуги",$M2042="Работы"),#REF!,IF($U2042&lt;&gt;0,#REF!,#REF!)),1)*IF($AA2042=2022,IF(OR($M2042="Услуги",$M2042="Работы"),#REF!,IF($U2042&lt;&gt;0,#REF!,#REF!)),1)*IF($AA2042=2023,IF(OR($M2042="Услуги",$M2042="Работы"),#REF!,IF($U2042&lt;&gt;0,#REF!,#REF!)),1)*IF($AA2042=2024,IF(OR($M2042="Услуги",$M2042="Работы"),#REF!,IF($U2042&lt;&gt;0,#REF!,#REF!)),1)*IF($AA2042=2025,IF(OR($M2042="Услуги",$M2042="Работы"),#REF!,IF($U2042&lt;&gt;0,#REF!,#REF!)),1)</f>
        <v>0</v>
      </c>
      <c r="AH2042" s="96">
        <f>X2042*IF($AA2042=2021,IF(OR($M2042="Услуги",$M2042="Работы"),#REF!,IF($U2042&lt;&gt;0,#REF!,#REF!)),1)*IF($AA2042=2022,IF(OR($M2042="Услуги",$M2042="Работы"),#REF!,IF($U2042&lt;&gt;0,#REF!,#REF!)),1)*IF($AA2042=2023,IF(OR($M2042="Услуги",$M2042="Работы"),#REF!,IF($U2042&lt;&gt;0,#REF!,#REF!)),1)*IF($AA2042=2024,IF(OR($M2042="Услуги",$M2042="Работы"),#REF!,IF($U2042&lt;&gt;0,#REF!,#REF!)),1)*IF($AA2042=2025,IF(OR($M2042="Услуги",$M2042="Работы"),#REF!,IF($U2042&lt;&gt;0,#REF!,#REF!)),1)</f>
        <v>1140000</v>
      </c>
      <c r="AI2042" s="96">
        <f>Y2042*IF($AA2042=2021,IF(OR($M2042="Услуги",$M2042="Работы"),#REF!,IF($U2042&lt;&gt;0,#REF!,#REF!)),1)*IF($AA2042=2022,IF(OR($M2042="Услуги",$M2042="Работы"),#REF!,IF($U2042&lt;&gt;0,#REF!,#REF!)),1)*IF($AA2042=2023,IF(OR($M2042="Услуги",$M2042="Работы"),#REF!,IF($U2042&lt;&gt;0,#REF!,#REF!)),1)*IF($AA2042=2024,IF(OR($M2042="Услуги",$M2042="Работы"),#REF!,IF($U2042&lt;&gt;0,#REF!,#REF!)),1)*IF($AA2042=2025,IF(OR($M2042="Услуги",$M2042="Работы"),#REF!,IF($U2042&lt;&gt;0,#REF!,#REF!)),1)</f>
        <v>190000</v>
      </c>
      <c r="AJ2042" s="96">
        <f>Z2042*IF($AA2042=2021,IF(OR($M2042="Услуги",$M2042="Работы"),#REF!,IF($U2042&lt;&gt;0,#REF!,#REF!)),1)*IF($AA2042=2022,IF(OR($M2042="Услуги",$M2042="Работы"),#REF!,IF($U2042&lt;&gt;0,#REF!,#REF!)),1)*IF($AA2042=2023,IF(OR($M2042="Услуги",$M2042="Работы"),#REF!,IF($U2042&lt;&gt;0,#REF!,#REF!)),1)*IF($AA2042=2024,IF(OR($M2042="Услуги",$M2042="Работы"),#REF!,IF($U2042&lt;&gt;0,#REF!,#REF!)),1)*IF($AA2042=2025,IF(OR($M2042="Услуги",$M2042="Работы"),#REF!,IF($U2042&lt;&gt;0,#REF!,#REF!)),1)</f>
        <v>950000</v>
      </c>
    </row>
    <row r="2043" spans="1:36" ht="15" hidden="1" customHeight="1" x14ac:dyDescent="0.25">
      <c r="A2043" s="85">
        <v>1</v>
      </c>
      <c r="B2043" s="86" t="s">
        <v>88</v>
      </c>
      <c r="C2043" s="215" t="s">
        <v>437</v>
      </c>
      <c r="D2043" s="85" t="s">
        <v>15</v>
      </c>
      <c r="E2043" s="85" t="s">
        <v>422</v>
      </c>
      <c r="F2043" s="85"/>
      <c r="G2043" s="87" t="e">
        <f>VLOOKUP(D2043,#REF!,2,FALSE)</f>
        <v>#REF!</v>
      </c>
      <c r="H2043" s="85"/>
      <c r="I2043" s="85"/>
      <c r="J2043" s="86" t="s">
        <v>256</v>
      </c>
      <c r="K2043" s="87" t="str">
        <f t="shared" si="577"/>
        <v>Защита сегментов АСУ ТП АО «ТомскРТС»</v>
      </c>
      <c r="L2043" s="99" t="s">
        <v>368</v>
      </c>
      <c r="M2043" s="90" t="s">
        <v>532</v>
      </c>
      <c r="N2043" s="85" t="s">
        <v>369</v>
      </c>
      <c r="O2043" s="85" t="s">
        <v>370</v>
      </c>
      <c r="P2043" s="86">
        <v>2</v>
      </c>
      <c r="Q2043" s="100">
        <v>950000</v>
      </c>
      <c r="R2043" s="97">
        <v>0.2</v>
      </c>
      <c r="S2043" s="98">
        <f t="shared" si="576"/>
        <v>380000</v>
      </c>
      <c r="T2043" s="95">
        <f t="shared" si="581"/>
        <v>63333.333333333343</v>
      </c>
      <c r="U2043" s="98"/>
      <c r="V2043" s="95">
        <f t="shared" si="582"/>
        <v>0</v>
      </c>
      <c r="W2043" s="95">
        <f t="shared" si="579"/>
        <v>0</v>
      </c>
      <c r="X2043" s="98">
        <f t="shared" si="578"/>
        <v>380000</v>
      </c>
      <c r="Y2043" s="95">
        <f t="shared" si="583"/>
        <v>63333.333333333343</v>
      </c>
      <c r="Z2043" s="95">
        <f t="shared" si="584"/>
        <v>316666.66666666663</v>
      </c>
      <c r="AA2043" s="243">
        <v>2027</v>
      </c>
      <c r="AB2043" s="247">
        <f t="shared" si="580"/>
        <v>0</v>
      </c>
      <c r="AC2043" s="96">
        <f>S2043*IF($AA2043=2021,IF(OR($M2043="Услуги",$M2043="Работы"),#REF!,IF($U2043&lt;&gt;0,#REF!,#REF!)),1)*IF($AA2043=2022,IF(OR($M2043="Услуги",$M2043="Работы"),#REF!,IF($U2043&lt;&gt;0,#REF!,#REF!)),1)*IF($AA2043=2023,IF(OR($M2043="Услуги",$M2043="Работы"),#REF!,IF($U2043&lt;&gt;0,#REF!,#REF!)),1)*IF($AA2043=2024,IF(OR($M2043="Услуги",$M2043="Работы"),#REF!,IF($U2043&lt;&gt;0,#REF!,#REF!)),1)*IF($AA2043=2025,IF(OR($M2043="Услуги",$M2043="Работы"),#REF!,IF($U2043&lt;&gt;0,#REF!,#REF!)),1)</f>
        <v>380000</v>
      </c>
      <c r="AD2043" s="96">
        <f>T2043*IF($AA2043=2021,IF(OR($M2043="Услуги",$M2043="Работы"),#REF!,IF($U2043&lt;&gt;0,#REF!,#REF!)),1)*IF($AA2043=2022,IF(OR($M2043="Услуги",$M2043="Работы"),#REF!,IF($U2043&lt;&gt;0,#REF!,#REF!)),1)*IF($AA2043=2023,IF(OR($M2043="Услуги",$M2043="Работы"),#REF!,IF($U2043&lt;&gt;0,#REF!,#REF!)),1)*IF($AA2043=2024,IF(OR($M2043="Услуги",$M2043="Работы"),#REF!,IF($U2043&lt;&gt;0,#REF!,#REF!)),1)*IF($AA2043=2025,IF(OR($M2043="Услуги",$M2043="Работы"),#REF!,IF($U2043&lt;&gt;0,#REF!,#REF!)),1)</f>
        <v>63333.333333333343</v>
      </c>
      <c r="AE2043" s="96">
        <f>U2043*IF($AA2043=2021,IF(OR($M2043="Услуги",$M2043="Работы"),#REF!,IF($U2043&lt;&gt;0,#REF!,#REF!)),1)*IF($AA2043=2022,IF(OR($M2043="Услуги",$M2043="Работы"),#REF!,IF($U2043&lt;&gt;0,#REF!,#REF!)),1)*IF($AA2043=2023,IF(OR($M2043="Услуги",$M2043="Работы"),#REF!,IF($U2043&lt;&gt;0,#REF!,#REF!)),1)*IF($AA2043=2024,IF(OR($M2043="Услуги",$M2043="Работы"),#REF!,IF($U2043&lt;&gt;0,#REF!,#REF!)),1)*IF($AA2043=2025,IF(OR($M2043="Услуги",$M2043="Работы"),#REF!,IF($U2043&lt;&gt;0,#REF!,#REF!)),1)</f>
        <v>0</v>
      </c>
      <c r="AF2043" s="96">
        <f>V2043*IF($AA2043=2021,IF(OR($M2043="Услуги",$M2043="Работы"),#REF!,IF($U2043&lt;&gt;0,#REF!,#REF!)),1)*IF($AA2043=2022,IF(OR($M2043="Услуги",$M2043="Работы"),#REF!,IF($U2043&lt;&gt;0,#REF!,#REF!)),1)*IF($AA2043=2023,IF(OR($M2043="Услуги",$M2043="Работы"),#REF!,IF($U2043&lt;&gt;0,#REF!,#REF!)),1)*IF($AA2043=2024,IF(OR($M2043="Услуги",$M2043="Работы"),#REF!,IF($U2043&lt;&gt;0,#REF!,#REF!)),1)*IF($AA2043=2025,IF(OR($M2043="Услуги",$M2043="Работы"),#REF!,IF($U2043&lt;&gt;0,#REF!,#REF!)),1)</f>
        <v>0</v>
      </c>
      <c r="AG2043" s="96">
        <f>W2043*IF($AA2043=2021,IF(OR($M2043="Услуги",$M2043="Работы"),#REF!,IF($U2043&lt;&gt;0,#REF!,#REF!)),1)*IF($AA2043=2022,IF(OR($M2043="Услуги",$M2043="Работы"),#REF!,IF($U2043&lt;&gt;0,#REF!,#REF!)),1)*IF($AA2043=2023,IF(OR($M2043="Услуги",$M2043="Работы"),#REF!,IF($U2043&lt;&gt;0,#REF!,#REF!)),1)*IF($AA2043=2024,IF(OR($M2043="Услуги",$M2043="Работы"),#REF!,IF($U2043&lt;&gt;0,#REF!,#REF!)),1)*IF($AA2043=2025,IF(OR($M2043="Услуги",$M2043="Работы"),#REF!,IF($U2043&lt;&gt;0,#REF!,#REF!)),1)</f>
        <v>0</v>
      </c>
      <c r="AH2043" s="96">
        <f>X2043*IF($AA2043=2021,IF(OR($M2043="Услуги",$M2043="Работы"),#REF!,IF($U2043&lt;&gt;0,#REF!,#REF!)),1)*IF($AA2043=2022,IF(OR($M2043="Услуги",$M2043="Работы"),#REF!,IF($U2043&lt;&gt;0,#REF!,#REF!)),1)*IF($AA2043=2023,IF(OR($M2043="Услуги",$M2043="Работы"),#REF!,IF($U2043&lt;&gt;0,#REF!,#REF!)),1)*IF($AA2043=2024,IF(OR($M2043="Услуги",$M2043="Работы"),#REF!,IF($U2043&lt;&gt;0,#REF!,#REF!)),1)*IF($AA2043=2025,IF(OR($M2043="Услуги",$M2043="Работы"),#REF!,IF($U2043&lt;&gt;0,#REF!,#REF!)),1)</f>
        <v>380000</v>
      </c>
      <c r="AI2043" s="96">
        <f>Y2043*IF($AA2043=2021,IF(OR($M2043="Услуги",$M2043="Работы"),#REF!,IF($U2043&lt;&gt;0,#REF!,#REF!)),1)*IF($AA2043=2022,IF(OR($M2043="Услуги",$M2043="Работы"),#REF!,IF($U2043&lt;&gt;0,#REF!,#REF!)),1)*IF($AA2043=2023,IF(OR($M2043="Услуги",$M2043="Работы"),#REF!,IF($U2043&lt;&gt;0,#REF!,#REF!)),1)*IF($AA2043=2024,IF(OR($M2043="Услуги",$M2043="Работы"),#REF!,IF($U2043&lt;&gt;0,#REF!,#REF!)),1)*IF($AA2043=2025,IF(OR($M2043="Услуги",$M2043="Работы"),#REF!,IF($U2043&lt;&gt;0,#REF!,#REF!)),1)</f>
        <v>63333.333333333343</v>
      </c>
      <c r="AJ2043" s="96">
        <f>Z2043*IF($AA2043=2021,IF(OR($M2043="Услуги",$M2043="Работы"),#REF!,IF($U2043&lt;&gt;0,#REF!,#REF!)),1)*IF($AA2043=2022,IF(OR($M2043="Услуги",$M2043="Работы"),#REF!,IF($U2043&lt;&gt;0,#REF!,#REF!)),1)*IF($AA2043=2023,IF(OR($M2043="Услуги",$M2043="Работы"),#REF!,IF($U2043&lt;&gt;0,#REF!,#REF!)),1)*IF($AA2043=2024,IF(OR($M2043="Услуги",$M2043="Работы"),#REF!,IF($U2043&lt;&gt;0,#REF!,#REF!)),1)*IF($AA2043=2025,IF(OR($M2043="Услуги",$M2043="Работы"),#REF!,IF($U2043&lt;&gt;0,#REF!,#REF!)),1)</f>
        <v>316666.66666666663</v>
      </c>
    </row>
    <row r="2044" spans="1:36" ht="15" hidden="1" customHeight="1" x14ac:dyDescent="0.25">
      <c r="A2044" s="85">
        <v>1</v>
      </c>
      <c r="B2044" s="86" t="s">
        <v>88</v>
      </c>
      <c r="C2044" s="215" t="s">
        <v>437</v>
      </c>
      <c r="D2044" s="85" t="s">
        <v>20</v>
      </c>
      <c r="E2044" s="85" t="s">
        <v>422</v>
      </c>
      <c r="F2044" s="85" t="s">
        <v>432</v>
      </c>
      <c r="G2044" s="87" t="e">
        <f>VLOOKUP(D2044,#REF!,2,FALSE)</f>
        <v>#REF!</v>
      </c>
      <c r="H2044" s="87" t="s">
        <v>432</v>
      </c>
      <c r="I2044" s="87"/>
      <c r="J2044" s="86" t="s">
        <v>256</v>
      </c>
      <c r="K2044" s="87" t="str">
        <f t="shared" si="577"/>
        <v>Защита сегментов АСУ ТП ООО «БашРТС»</v>
      </c>
      <c r="L2044" s="99" t="s">
        <v>368</v>
      </c>
      <c r="M2044" s="90" t="s">
        <v>532</v>
      </c>
      <c r="N2044" s="85" t="s">
        <v>369</v>
      </c>
      <c r="O2044" s="85" t="s">
        <v>370</v>
      </c>
      <c r="P2044" s="86">
        <v>12</v>
      </c>
      <c r="Q2044" s="100">
        <v>950000</v>
      </c>
      <c r="R2044" s="97">
        <v>0.2</v>
      </c>
      <c r="S2044" s="98">
        <f t="shared" ref="S2044:S2075" si="585">U2044+X2044</f>
        <v>2280000</v>
      </c>
      <c r="T2044" s="95">
        <f t="shared" si="581"/>
        <v>380000</v>
      </c>
      <c r="U2044" s="98"/>
      <c r="V2044" s="95">
        <f t="shared" si="582"/>
        <v>0</v>
      </c>
      <c r="W2044" s="95">
        <f t="shared" si="579"/>
        <v>0</v>
      </c>
      <c r="X2044" s="98">
        <f t="shared" si="578"/>
        <v>2280000</v>
      </c>
      <c r="Y2044" s="95">
        <f t="shared" si="583"/>
        <v>380000</v>
      </c>
      <c r="Z2044" s="95">
        <f t="shared" si="584"/>
        <v>1900000</v>
      </c>
      <c r="AA2044" s="243">
        <v>2024</v>
      </c>
      <c r="AB2044" s="247" t="e">
        <f t="shared" si="580"/>
        <v>#REF!</v>
      </c>
      <c r="AC2044" s="96" t="e">
        <f>S2044*IF($AA2044=2021,IF(OR($M2044="Услуги",$M2044="Работы"),#REF!,IF($U2044&lt;&gt;0,#REF!,#REF!)),1)*IF($AA2044=2022,IF(OR($M2044="Услуги",$M2044="Работы"),#REF!,IF($U2044&lt;&gt;0,#REF!,#REF!)),1)*IF($AA2044=2023,IF(OR($M2044="Услуги",$M2044="Работы"),#REF!,IF($U2044&lt;&gt;0,#REF!,#REF!)),1)*IF($AA2044=2024,IF(OR($M2044="Услуги",$M2044="Работы"),#REF!,IF($U2044&lt;&gt;0,#REF!,#REF!)),1)*IF($AA2044=2025,IF(OR($M2044="Услуги",$M2044="Работы"),#REF!,IF($U2044&lt;&gt;0,#REF!,#REF!)),1)</f>
        <v>#REF!</v>
      </c>
      <c r="AD2044" s="96" t="e">
        <f>T2044*IF($AA2044=2021,IF(OR($M2044="Услуги",$M2044="Работы"),#REF!,IF($U2044&lt;&gt;0,#REF!,#REF!)),1)*IF($AA2044=2022,IF(OR($M2044="Услуги",$M2044="Работы"),#REF!,IF($U2044&lt;&gt;0,#REF!,#REF!)),1)*IF($AA2044=2023,IF(OR($M2044="Услуги",$M2044="Работы"),#REF!,IF($U2044&lt;&gt;0,#REF!,#REF!)),1)*IF($AA2044=2024,IF(OR($M2044="Услуги",$M2044="Работы"),#REF!,IF($U2044&lt;&gt;0,#REF!,#REF!)),1)*IF($AA2044=2025,IF(OR($M2044="Услуги",$M2044="Работы"),#REF!,IF($U2044&lt;&gt;0,#REF!,#REF!)),1)</f>
        <v>#REF!</v>
      </c>
      <c r="AE2044" s="96" t="e">
        <f>U2044*IF($AA2044=2021,IF(OR($M2044="Услуги",$M2044="Работы"),#REF!,IF($U2044&lt;&gt;0,#REF!,#REF!)),1)*IF($AA2044=2022,IF(OR($M2044="Услуги",$M2044="Работы"),#REF!,IF($U2044&lt;&gt;0,#REF!,#REF!)),1)*IF($AA2044=2023,IF(OR($M2044="Услуги",$M2044="Работы"),#REF!,IF($U2044&lt;&gt;0,#REF!,#REF!)),1)*IF($AA2044=2024,IF(OR($M2044="Услуги",$M2044="Работы"),#REF!,IF($U2044&lt;&gt;0,#REF!,#REF!)),1)*IF($AA2044=2025,IF(OR($M2044="Услуги",$M2044="Работы"),#REF!,IF($U2044&lt;&gt;0,#REF!,#REF!)),1)</f>
        <v>#REF!</v>
      </c>
      <c r="AF2044" s="96" t="e">
        <f>V2044*IF($AA2044=2021,IF(OR($M2044="Услуги",$M2044="Работы"),#REF!,IF($U2044&lt;&gt;0,#REF!,#REF!)),1)*IF($AA2044=2022,IF(OR($M2044="Услуги",$M2044="Работы"),#REF!,IF($U2044&lt;&gt;0,#REF!,#REF!)),1)*IF($AA2044=2023,IF(OR($M2044="Услуги",$M2044="Работы"),#REF!,IF($U2044&lt;&gt;0,#REF!,#REF!)),1)*IF($AA2044=2024,IF(OR($M2044="Услуги",$M2044="Работы"),#REF!,IF($U2044&lt;&gt;0,#REF!,#REF!)),1)*IF($AA2044=2025,IF(OR($M2044="Услуги",$M2044="Работы"),#REF!,IF($U2044&lt;&gt;0,#REF!,#REF!)),1)</f>
        <v>#REF!</v>
      </c>
      <c r="AG2044" s="96" t="e">
        <f>W2044*IF($AA2044=2021,IF(OR($M2044="Услуги",$M2044="Работы"),#REF!,IF($U2044&lt;&gt;0,#REF!,#REF!)),1)*IF($AA2044=2022,IF(OR($M2044="Услуги",$M2044="Работы"),#REF!,IF($U2044&lt;&gt;0,#REF!,#REF!)),1)*IF($AA2044=2023,IF(OR($M2044="Услуги",$M2044="Работы"),#REF!,IF($U2044&lt;&gt;0,#REF!,#REF!)),1)*IF($AA2044=2024,IF(OR($M2044="Услуги",$M2044="Работы"),#REF!,IF($U2044&lt;&gt;0,#REF!,#REF!)),1)*IF($AA2044=2025,IF(OR($M2044="Услуги",$M2044="Работы"),#REF!,IF($U2044&lt;&gt;0,#REF!,#REF!)),1)</f>
        <v>#REF!</v>
      </c>
      <c r="AH2044" s="96" t="e">
        <f>X2044*IF($AA2044=2021,IF(OR($M2044="Услуги",$M2044="Работы"),#REF!,IF($U2044&lt;&gt;0,#REF!,#REF!)),1)*IF($AA2044=2022,IF(OR($M2044="Услуги",$M2044="Работы"),#REF!,IF($U2044&lt;&gt;0,#REF!,#REF!)),1)*IF($AA2044=2023,IF(OR($M2044="Услуги",$M2044="Работы"),#REF!,IF($U2044&lt;&gt;0,#REF!,#REF!)),1)*IF($AA2044=2024,IF(OR($M2044="Услуги",$M2044="Работы"),#REF!,IF($U2044&lt;&gt;0,#REF!,#REF!)),1)*IF($AA2044=2025,IF(OR($M2044="Услуги",$M2044="Работы"),#REF!,IF($U2044&lt;&gt;0,#REF!,#REF!)),1)</f>
        <v>#REF!</v>
      </c>
      <c r="AI2044" s="96" t="e">
        <f>Y2044*IF($AA2044=2021,IF(OR($M2044="Услуги",$M2044="Работы"),#REF!,IF($U2044&lt;&gt;0,#REF!,#REF!)),1)*IF($AA2044=2022,IF(OR($M2044="Услуги",$M2044="Работы"),#REF!,IF($U2044&lt;&gt;0,#REF!,#REF!)),1)*IF($AA2044=2023,IF(OR($M2044="Услуги",$M2044="Работы"),#REF!,IF($U2044&lt;&gt;0,#REF!,#REF!)),1)*IF($AA2044=2024,IF(OR($M2044="Услуги",$M2044="Работы"),#REF!,IF($U2044&lt;&gt;0,#REF!,#REF!)),1)*IF($AA2044=2025,IF(OR($M2044="Услуги",$M2044="Работы"),#REF!,IF($U2044&lt;&gt;0,#REF!,#REF!)),1)</f>
        <v>#REF!</v>
      </c>
      <c r="AJ2044" s="96" t="e">
        <f>Z2044*IF($AA2044=2021,IF(OR($M2044="Услуги",$M2044="Работы"),#REF!,IF($U2044&lt;&gt;0,#REF!,#REF!)),1)*IF($AA2044=2022,IF(OR($M2044="Услуги",$M2044="Работы"),#REF!,IF($U2044&lt;&gt;0,#REF!,#REF!)),1)*IF($AA2044=2023,IF(OR($M2044="Услуги",$M2044="Работы"),#REF!,IF($U2044&lt;&gt;0,#REF!,#REF!)),1)*IF($AA2044=2024,IF(OR($M2044="Услуги",$M2044="Работы"),#REF!,IF($U2044&lt;&gt;0,#REF!,#REF!)),1)*IF($AA2044=2025,IF(OR($M2044="Услуги",$M2044="Работы"),#REF!,IF($U2044&lt;&gt;0,#REF!,#REF!)),1)</f>
        <v>#REF!</v>
      </c>
    </row>
    <row r="2045" spans="1:36" ht="15" hidden="1" customHeight="1" x14ac:dyDescent="0.25">
      <c r="A2045" s="85">
        <v>1</v>
      </c>
      <c r="B2045" s="86" t="s">
        <v>88</v>
      </c>
      <c r="C2045" s="215" t="s">
        <v>437</v>
      </c>
      <c r="D2045" s="85" t="s">
        <v>19</v>
      </c>
      <c r="E2045" s="85" t="s">
        <v>423</v>
      </c>
      <c r="F2045" s="85"/>
      <c r="G2045" s="87" t="e">
        <f>VLOOKUP(D2045,#REF!,2,FALSE)</f>
        <v>#REF!</v>
      </c>
      <c r="H2045" s="85"/>
      <c r="I2045" s="85"/>
      <c r="J2045" s="86" t="s">
        <v>256</v>
      </c>
      <c r="K2045" s="87" t="str">
        <f t="shared" si="577"/>
        <v>Защита сегментов АСУ ТП ООО «БГК»</v>
      </c>
      <c r="L2045" s="99" t="s">
        <v>368</v>
      </c>
      <c r="M2045" s="90" t="s">
        <v>532</v>
      </c>
      <c r="N2045" s="85" t="s">
        <v>369</v>
      </c>
      <c r="O2045" s="85" t="s">
        <v>370</v>
      </c>
      <c r="P2045" s="86">
        <v>16</v>
      </c>
      <c r="Q2045" s="100">
        <v>950000</v>
      </c>
      <c r="R2045" s="97">
        <v>0.2</v>
      </c>
      <c r="S2045" s="98">
        <f t="shared" si="585"/>
        <v>3040000</v>
      </c>
      <c r="T2045" s="95">
        <f t="shared" si="581"/>
        <v>506666.66666666674</v>
      </c>
      <c r="U2045" s="98"/>
      <c r="V2045" s="95">
        <f t="shared" si="582"/>
        <v>0</v>
      </c>
      <c r="W2045" s="95">
        <f t="shared" si="579"/>
        <v>0</v>
      </c>
      <c r="X2045" s="98">
        <f t="shared" si="578"/>
        <v>3040000</v>
      </c>
      <c r="Y2045" s="95">
        <f t="shared" si="583"/>
        <v>506666.66666666674</v>
      </c>
      <c r="Z2045" s="95">
        <f t="shared" si="584"/>
        <v>2533333.333333333</v>
      </c>
      <c r="AA2045" s="243">
        <v>2026</v>
      </c>
      <c r="AB2045" s="247">
        <f t="shared" si="580"/>
        <v>0</v>
      </c>
      <c r="AC2045" s="96">
        <f>S2045*IF($AA2045=2021,IF(OR($M2045="Услуги",$M2045="Работы"),#REF!,IF($U2045&lt;&gt;0,#REF!,#REF!)),1)*IF($AA2045=2022,IF(OR($M2045="Услуги",$M2045="Работы"),#REF!,IF($U2045&lt;&gt;0,#REF!,#REF!)),1)*IF($AA2045=2023,IF(OR($M2045="Услуги",$M2045="Работы"),#REF!,IF($U2045&lt;&gt;0,#REF!,#REF!)),1)*IF($AA2045=2024,IF(OR($M2045="Услуги",$M2045="Работы"),#REF!,IF($U2045&lt;&gt;0,#REF!,#REF!)),1)*IF($AA2045=2025,IF(OR($M2045="Услуги",$M2045="Работы"),#REF!,IF($U2045&lt;&gt;0,#REF!,#REF!)),1)</f>
        <v>3040000</v>
      </c>
      <c r="AD2045" s="96">
        <f>T2045*IF($AA2045=2021,IF(OR($M2045="Услуги",$M2045="Работы"),#REF!,IF($U2045&lt;&gt;0,#REF!,#REF!)),1)*IF($AA2045=2022,IF(OR($M2045="Услуги",$M2045="Работы"),#REF!,IF($U2045&lt;&gt;0,#REF!,#REF!)),1)*IF($AA2045=2023,IF(OR($M2045="Услуги",$M2045="Работы"),#REF!,IF($U2045&lt;&gt;0,#REF!,#REF!)),1)*IF($AA2045=2024,IF(OR($M2045="Услуги",$M2045="Работы"),#REF!,IF($U2045&lt;&gt;0,#REF!,#REF!)),1)*IF($AA2045=2025,IF(OR($M2045="Услуги",$M2045="Работы"),#REF!,IF($U2045&lt;&gt;0,#REF!,#REF!)),1)</f>
        <v>506666.66666666674</v>
      </c>
      <c r="AE2045" s="96">
        <f>U2045*IF($AA2045=2021,IF(OR($M2045="Услуги",$M2045="Работы"),#REF!,IF($U2045&lt;&gt;0,#REF!,#REF!)),1)*IF($AA2045=2022,IF(OR($M2045="Услуги",$M2045="Работы"),#REF!,IF($U2045&lt;&gt;0,#REF!,#REF!)),1)*IF($AA2045=2023,IF(OR($M2045="Услуги",$M2045="Работы"),#REF!,IF($U2045&lt;&gt;0,#REF!,#REF!)),1)*IF($AA2045=2024,IF(OR($M2045="Услуги",$M2045="Работы"),#REF!,IF($U2045&lt;&gt;0,#REF!,#REF!)),1)*IF($AA2045=2025,IF(OR($M2045="Услуги",$M2045="Работы"),#REF!,IF($U2045&lt;&gt;0,#REF!,#REF!)),1)</f>
        <v>0</v>
      </c>
      <c r="AF2045" s="96">
        <f>V2045*IF($AA2045=2021,IF(OR($M2045="Услуги",$M2045="Работы"),#REF!,IF($U2045&lt;&gt;0,#REF!,#REF!)),1)*IF($AA2045=2022,IF(OR($M2045="Услуги",$M2045="Работы"),#REF!,IF($U2045&lt;&gt;0,#REF!,#REF!)),1)*IF($AA2045=2023,IF(OR($M2045="Услуги",$M2045="Работы"),#REF!,IF($U2045&lt;&gt;0,#REF!,#REF!)),1)*IF($AA2045=2024,IF(OR($M2045="Услуги",$M2045="Работы"),#REF!,IF($U2045&lt;&gt;0,#REF!,#REF!)),1)*IF($AA2045=2025,IF(OR($M2045="Услуги",$M2045="Работы"),#REF!,IF($U2045&lt;&gt;0,#REF!,#REF!)),1)</f>
        <v>0</v>
      </c>
      <c r="AG2045" s="96">
        <f>W2045*IF($AA2045=2021,IF(OR($M2045="Услуги",$M2045="Работы"),#REF!,IF($U2045&lt;&gt;0,#REF!,#REF!)),1)*IF($AA2045=2022,IF(OR($M2045="Услуги",$M2045="Работы"),#REF!,IF($U2045&lt;&gt;0,#REF!,#REF!)),1)*IF($AA2045=2023,IF(OR($M2045="Услуги",$M2045="Работы"),#REF!,IF($U2045&lt;&gt;0,#REF!,#REF!)),1)*IF($AA2045=2024,IF(OR($M2045="Услуги",$M2045="Работы"),#REF!,IF($U2045&lt;&gt;0,#REF!,#REF!)),1)*IF($AA2045=2025,IF(OR($M2045="Услуги",$M2045="Работы"),#REF!,IF($U2045&lt;&gt;0,#REF!,#REF!)),1)</f>
        <v>0</v>
      </c>
      <c r="AH2045" s="96">
        <f>X2045*IF($AA2045=2021,IF(OR($M2045="Услуги",$M2045="Работы"),#REF!,IF($U2045&lt;&gt;0,#REF!,#REF!)),1)*IF($AA2045=2022,IF(OR($M2045="Услуги",$M2045="Работы"),#REF!,IF($U2045&lt;&gt;0,#REF!,#REF!)),1)*IF($AA2045=2023,IF(OR($M2045="Услуги",$M2045="Работы"),#REF!,IF($U2045&lt;&gt;0,#REF!,#REF!)),1)*IF($AA2045=2024,IF(OR($M2045="Услуги",$M2045="Работы"),#REF!,IF($U2045&lt;&gt;0,#REF!,#REF!)),1)*IF($AA2045=2025,IF(OR($M2045="Услуги",$M2045="Работы"),#REF!,IF($U2045&lt;&gt;0,#REF!,#REF!)),1)</f>
        <v>3040000</v>
      </c>
      <c r="AI2045" s="96">
        <f>Y2045*IF($AA2045=2021,IF(OR($M2045="Услуги",$M2045="Работы"),#REF!,IF($U2045&lt;&gt;0,#REF!,#REF!)),1)*IF($AA2045=2022,IF(OR($M2045="Услуги",$M2045="Работы"),#REF!,IF($U2045&lt;&gt;0,#REF!,#REF!)),1)*IF($AA2045=2023,IF(OR($M2045="Услуги",$M2045="Работы"),#REF!,IF($U2045&lt;&gt;0,#REF!,#REF!)),1)*IF($AA2045=2024,IF(OR($M2045="Услуги",$M2045="Работы"),#REF!,IF($U2045&lt;&gt;0,#REF!,#REF!)),1)*IF($AA2045=2025,IF(OR($M2045="Услуги",$M2045="Работы"),#REF!,IF($U2045&lt;&gt;0,#REF!,#REF!)),1)</f>
        <v>506666.66666666674</v>
      </c>
      <c r="AJ2045" s="96">
        <f>Z2045*IF($AA2045=2021,IF(OR($M2045="Услуги",$M2045="Работы"),#REF!,IF($U2045&lt;&gt;0,#REF!,#REF!)),1)*IF($AA2045=2022,IF(OR($M2045="Услуги",$M2045="Работы"),#REF!,IF($U2045&lt;&gt;0,#REF!,#REF!)),1)*IF($AA2045=2023,IF(OR($M2045="Услуги",$M2045="Работы"),#REF!,IF($U2045&lt;&gt;0,#REF!,#REF!)),1)*IF($AA2045=2024,IF(OR($M2045="Услуги",$M2045="Работы"),#REF!,IF($U2045&lt;&gt;0,#REF!,#REF!)),1)*IF($AA2045=2025,IF(OR($M2045="Услуги",$M2045="Работы"),#REF!,IF($U2045&lt;&gt;0,#REF!,#REF!)),1)</f>
        <v>2533333.333333333</v>
      </c>
    </row>
    <row r="2046" spans="1:36" ht="15" hidden="1" customHeight="1" x14ac:dyDescent="0.25">
      <c r="A2046" s="85">
        <v>1</v>
      </c>
      <c r="B2046" s="86" t="s">
        <v>88</v>
      </c>
      <c r="C2046" s="215" t="s">
        <v>437</v>
      </c>
      <c r="D2046" s="85" t="s">
        <v>164</v>
      </c>
      <c r="E2046" s="85" t="s">
        <v>420</v>
      </c>
      <c r="F2046" s="85" t="s">
        <v>432</v>
      </c>
      <c r="G2046" s="87" t="e">
        <f>VLOOKUP(D2046,#REF!,2,FALSE)</f>
        <v>#REF!</v>
      </c>
      <c r="H2046" s="87" t="s">
        <v>432</v>
      </c>
      <c r="I2046" s="87"/>
      <c r="J2046" s="86" t="s">
        <v>256</v>
      </c>
      <c r="K2046" s="87" t="str">
        <f t="shared" si="577"/>
        <v>Защита сегментов АСУ ТП Филиал «Верхнетагильская ГРЭС» АО «Интер РАО – Электрогенерация»</v>
      </c>
      <c r="L2046" s="99" t="s">
        <v>368</v>
      </c>
      <c r="M2046" s="90" t="s">
        <v>532</v>
      </c>
      <c r="N2046" s="85" t="s">
        <v>369</v>
      </c>
      <c r="O2046" s="85" t="s">
        <v>370</v>
      </c>
      <c r="P2046" s="86">
        <v>8</v>
      </c>
      <c r="Q2046" s="100">
        <v>950000</v>
      </c>
      <c r="R2046" s="97">
        <v>0.2</v>
      </c>
      <c r="S2046" s="98">
        <f t="shared" si="585"/>
        <v>1520000</v>
      </c>
      <c r="T2046" s="95">
        <f t="shared" si="581"/>
        <v>253333.33333333337</v>
      </c>
      <c r="U2046" s="98"/>
      <c r="V2046" s="95">
        <f t="shared" si="582"/>
        <v>0</v>
      </c>
      <c r="W2046" s="95">
        <f t="shared" si="579"/>
        <v>0</v>
      </c>
      <c r="X2046" s="98">
        <f t="shared" si="578"/>
        <v>1520000</v>
      </c>
      <c r="Y2046" s="95">
        <f t="shared" si="583"/>
        <v>253333.33333333337</v>
      </c>
      <c r="Z2046" s="95">
        <f t="shared" si="584"/>
        <v>1266666.6666666665</v>
      </c>
      <c r="AA2046" s="243">
        <v>2024</v>
      </c>
      <c r="AB2046" s="247" t="e">
        <f t="shared" si="580"/>
        <v>#REF!</v>
      </c>
      <c r="AC2046" s="96" t="e">
        <f>S2046*IF($AA2046=2021,IF(OR($M2046="Услуги",$M2046="Работы"),#REF!,IF($U2046&lt;&gt;0,#REF!,#REF!)),1)*IF($AA2046=2022,IF(OR($M2046="Услуги",$M2046="Работы"),#REF!,IF($U2046&lt;&gt;0,#REF!,#REF!)),1)*IF($AA2046=2023,IF(OR($M2046="Услуги",$M2046="Работы"),#REF!,IF($U2046&lt;&gt;0,#REF!,#REF!)),1)*IF($AA2046=2024,IF(OR($M2046="Услуги",$M2046="Работы"),#REF!,IF($U2046&lt;&gt;0,#REF!,#REF!)),1)*IF($AA2046=2025,IF(OR($M2046="Услуги",$M2046="Работы"),#REF!,IF($U2046&lt;&gt;0,#REF!,#REF!)),1)</f>
        <v>#REF!</v>
      </c>
      <c r="AD2046" s="96" t="e">
        <f>T2046*IF($AA2046=2021,IF(OR($M2046="Услуги",$M2046="Работы"),#REF!,IF($U2046&lt;&gt;0,#REF!,#REF!)),1)*IF($AA2046=2022,IF(OR($M2046="Услуги",$M2046="Работы"),#REF!,IF($U2046&lt;&gt;0,#REF!,#REF!)),1)*IF($AA2046=2023,IF(OR($M2046="Услуги",$M2046="Работы"),#REF!,IF($U2046&lt;&gt;0,#REF!,#REF!)),1)*IF($AA2046=2024,IF(OR($M2046="Услуги",$M2046="Работы"),#REF!,IF($U2046&lt;&gt;0,#REF!,#REF!)),1)*IF($AA2046=2025,IF(OR($M2046="Услуги",$M2046="Работы"),#REF!,IF($U2046&lt;&gt;0,#REF!,#REF!)),1)</f>
        <v>#REF!</v>
      </c>
      <c r="AE2046" s="96" t="e">
        <f>U2046*IF($AA2046=2021,IF(OR($M2046="Услуги",$M2046="Работы"),#REF!,IF($U2046&lt;&gt;0,#REF!,#REF!)),1)*IF($AA2046=2022,IF(OR($M2046="Услуги",$M2046="Работы"),#REF!,IF($U2046&lt;&gt;0,#REF!,#REF!)),1)*IF($AA2046=2023,IF(OR($M2046="Услуги",$M2046="Работы"),#REF!,IF($U2046&lt;&gt;0,#REF!,#REF!)),1)*IF($AA2046=2024,IF(OR($M2046="Услуги",$M2046="Работы"),#REF!,IF($U2046&lt;&gt;0,#REF!,#REF!)),1)*IF($AA2046=2025,IF(OR($M2046="Услуги",$M2046="Работы"),#REF!,IF($U2046&lt;&gt;0,#REF!,#REF!)),1)</f>
        <v>#REF!</v>
      </c>
      <c r="AF2046" s="96" t="e">
        <f>V2046*IF($AA2046=2021,IF(OR($M2046="Услуги",$M2046="Работы"),#REF!,IF($U2046&lt;&gt;0,#REF!,#REF!)),1)*IF($AA2046=2022,IF(OR($M2046="Услуги",$M2046="Работы"),#REF!,IF($U2046&lt;&gt;0,#REF!,#REF!)),1)*IF($AA2046=2023,IF(OR($M2046="Услуги",$M2046="Работы"),#REF!,IF($U2046&lt;&gt;0,#REF!,#REF!)),1)*IF($AA2046=2024,IF(OR($M2046="Услуги",$M2046="Работы"),#REF!,IF($U2046&lt;&gt;0,#REF!,#REF!)),1)*IF($AA2046=2025,IF(OR($M2046="Услуги",$M2046="Работы"),#REF!,IF($U2046&lt;&gt;0,#REF!,#REF!)),1)</f>
        <v>#REF!</v>
      </c>
      <c r="AG2046" s="96" t="e">
        <f>W2046*IF($AA2046=2021,IF(OR($M2046="Услуги",$M2046="Работы"),#REF!,IF($U2046&lt;&gt;0,#REF!,#REF!)),1)*IF($AA2046=2022,IF(OR($M2046="Услуги",$M2046="Работы"),#REF!,IF($U2046&lt;&gt;0,#REF!,#REF!)),1)*IF($AA2046=2023,IF(OR($M2046="Услуги",$M2046="Работы"),#REF!,IF($U2046&lt;&gt;0,#REF!,#REF!)),1)*IF($AA2046=2024,IF(OR($M2046="Услуги",$M2046="Работы"),#REF!,IF($U2046&lt;&gt;0,#REF!,#REF!)),1)*IF($AA2046=2025,IF(OR($M2046="Услуги",$M2046="Работы"),#REF!,IF($U2046&lt;&gt;0,#REF!,#REF!)),1)</f>
        <v>#REF!</v>
      </c>
      <c r="AH2046" s="96" t="e">
        <f>X2046*IF($AA2046=2021,IF(OR($M2046="Услуги",$M2046="Работы"),#REF!,IF($U2046&lt;&gt;0,#REF!,#REF!)),1)*IF($AA2046=2022,IF(OR($M2046="Услуги",$M2046="Работы"),#REF!,IF($U2046&lt;&gt;0,#REF!,#REF!)),1)*IF($AA2046=2023,IF(OR($M2046="Услуги",$M2046="Работы"),#REF!,IF($U2046&lt;&gt;0,#REF!,#REF!)),1)*IF($AA2046=2024,IF(OR($M2046="Услуги",$M2046="Работы"),#REF!,IF($U2046&lt;&gt;0,#REF!,#REF!)),1)*IF($AA2046=2025,IF(OR($M2046="Услуги",$M2046="Работы"),#REF!,IF($U2046&lt;&gt;0,#REF!,#REF!)),1)</f>
        <v>#REF!</v>
      </c>
      <c r="AI2046" s="96" t="e">
        <f>Y2046*IF($AA2046=2021,IF(OR($M2046="Услуги",$M2046="Работы"),#REF!,IF($U2046&lt;&gt;0,#REF!,#REF!)),1)*IF($AA2046=2022,IF(OR($M2046="Услуги",$M2046="Работы"),#REF!,IF($U2046&lt;&gt;0,#REF!,#REF!)),1)*IF($AA2046=2023,IF(OR($M2046="Услуги",$M2046="Работы"),#REF!,IF($U2046&lt;&gt;0,#REF!,#REF!)),1)*IF($AA2046=2024,IF(OR($M2046="Услуги",$M2046="Работы"),#REF!,IF($U2046&lt;&gt;0,#REF!,#REF!)),1)*IF($AA2046=2025,IF(OR($M2046="Услуги",$M2046="Работы"),#REF!,IF($U2046&lt;&gt;0,#REF!,#REF!)),1)</f>
        <v>#REF!</v>
      </c>
      <c r="AJ2046" s="96" t="e">
        <f>Z2046*IF($AA2046=2021,IF(OR($M2046="Услуги",$M2046="Работы"),#REF!,IF($U2046&lt;&gt;0,#REF!,#REF!)),1)*IF($AA2046=2022,IF(OR($M2046="Услуги",$M2046="Работы"),#REF!,IF($U2046&lt;&gt;0,#REF!,#REF!)),1)*IF($AA2046=2023,IF(OR($M2046="Услуги",$M2046="Работы"),#REF!,IF($U2046&lt;&gt;0,#REF!,#REF!)),1)*IF($AA2046=2024,IF(OR($M2046="Услуги",$M2046="Работы"),#REF!,IF($U2046&lt;&gt;0,#REF!,#REF!)),1)*IF($AA2046=2025,IF(OR($M2046="Услуги",$M2046="Работы"),#REF!,IF($U2046&lt;&gt;0,#REF!,#REF!)),1)</f>
        <v>#REF!</v>
      </c>
    </row>
    <row r="2047" spans="1:36" ht="15" hidden="1" customHeight="1" x14ac:dyDescent="0.25">
      <c r="A2047" s="85">
        <v>1</v>
      </c>
      <c r="B2047" s="86" t="s">
        <v>88</v>
      </c>
      <c r="C2047" s="215" t="s">
        <v>437</v>
      </c>
      <c r="D2047" s="85" t="s">
        <v>173</v>
      </c>
      <c r="E2047" s="85" t="s">
        <v>420</v>
      </c>
      <c r="F2047" s="85" t="s">
        <v>432</v>
      </c>
      <c r="G2047" s="87" t="e">
        <f>VLOOKUP(D2047,#REF!,2,FALSE)</f>
        <v>#REF!</v>
      </c>
      <c r="H2047" s="87" t="s">
        <v>432</v>
      </c>
      <c r="I2047" s="87"/>
      <c r="J2047" s="86" t="s">
        <v>256</v>
      </c>
      <c r="K2047" s="87" t="str">
        <f t="shared" si="577"/>
        <v>Защита сегментов АСУ ТП Филиал «Гусиноозёрская ГРЭС» АО «Интер РАО – Электрогенерация»</v>
      </c>
      <c r="L2047" s="99" t="s">
        <v>368</v>
      </c>
      <c r="M2047" s="90" t="s">
        <v>532</v>
      </c>
      <c r="N2047" s="85" t="s">
        <v>369</v>
      </c>
      <c r="O2047" s="85" t="s">
        <v>370</v>
      </c>
      <c r="P2047" s="86">
        <v>6</v>
      </c>
      <c r="Q2047" s="100">
        <v>950000</v>
      </c>
      <c r="R2047" s="97">
        <v>0.2</v>
      </c>
      <c r="S2047" s="98">
        <f t="shared" si="585"/>
        <v>1140000</v>
      </c>
      <c r="T2047" s="95">
        <f t="shared" si="581"/>
        <v>190000</v>
      </c>
      <c r="U2047" s="98"/>
      <c r="V2047" s="95">
        <f t="shared" si="582"/>
        <v>0</v>
      </c>
      <c r="W2047" s="95">
        <f t="shared" si="579"/>
        <v>0</v>
      </c>
      <c r="X2047" s="98">
        <f t="shared" si="578"/>
        <v>1140000</v>
      </c>
      <c r="Y2047" s="95">
        <f t="shared" si="583"/>
        <v>190000</v>
      </c>
      <c r="Z2047" s="95">
        <f t="shared" si="584"/>
        <v>950000</v>
      </c>
      <c r="AA2047" s="243">
        <v>2024</v>
      </c>
      <c r="AB2047" s="247" t="e">
        <f t="shared" si="580"/>
        <v>#REF!</v>
      </c>
      <c r="AC2047" s="96" t="e">
        <f>S2047*IF($AA2047=2021,IF(OR($M2047="Услуги",$M2047="Работы"),#REF!,IF($U2047&lt;&gt;0,#REF!,#REF!)),1)*IF($AA2047=2022,IF(OR($M2047="Услуги",$M2047="Работы"),#REF!,IF($U2047&lt;&gt;0,#REF!,#REF!)),1)*IF($AA2047=2023,IF(OR($M2047="Услуги",$M2047="Работы"),#REF!,IF($U2047&lt;&gt;0,#REF!,#REF!)),1)*IF($AA2047=2024,IF(OR($M2047="Услуги",$M2047="Работы"),#REF!,IF($U2047&lt;&gt;0,#REF!,#REF!)),1)*IF($AA2047=2025,IF(OR($M2047="Услуги",$M2047="Работы"),#REF!,IF($U2047&lt;&gt;0,#REF!,#REF!)),1)</f>
        <v>#REF!</v>
      </c>
      <c r="AD2047" s="96" t="e">
        <f>T2047*IF($AA2047=2021,IF(OR($M2047="Услуги",$M2047="Работы"),#REF!,IF($U2047&lt;&gt;0,#REF!,#REF!)),1)*IF($AA2047=2022,IF(OR($M2047="Услуги",$M2047="Работы"),#REF!,IF($U2047&lt;&gt;0,#REF!,#REF!)),1)*IF($AA2047=2023,IF(OR($M2047="Услуги",$M2047="Работы"),#REF!,IF($U2047&lt;&gt;0,#REF!,#REF!)),1)*IF($AA2047=2024,IF(OR($M2047="Услуги",$M2047="Работы"),#REF!,IF($U2047&lt;&gt;0,#REF!,#REF!)),1)*IF($AA2047=2025,IF(OR($M2047="Услуги",$M2047="Работы"),#REF!,IF($U2047&lt;&gt;0,#REF!,#REF!)),1)</f>
        <v>#REF!</v>
      </c>
      <c r="AE2047" s="96" t="e">
        <f>U2047*IF($AA2047=2021,IF(OR($M2047="Услуги",$M2047="Работы"),#REF!,IF($U2047&lt;&gt;0,#REF!,#REF!)),1)*IF($AA2047=2022,IF(OR($M2047="Услуги",$M2047="Работы"),#REF!,IF($U2047&lt;&gt;0,#REF!,#REF!)),1)*IF($AA2047=2023,IF(OR($M2047="Услуги",$M2047="Работы"),#REF!,IF($U2047&lt;&gt;0,#REF!,#REF!)),1)*IF($AA2047=2024,IF(OR($M2047="Услуги",$M2047="Работы"),#REF!,IF($U2047&lt;&gt;0,#REF!,#REF!)),1)*IF($AA2047=2025,IF(OR($M2047="Услуги",$M2047="Работы"),#REF!,IF($U2047&lt;&gt;0,#REF!,#REF!)),1)</f>
        <v>#REF!</v>
      </c>
      <c r="AF2047" s="96" t="e">
        <f>V2047*IF($AA2047=2021,IF(OR($M2047="Услуги",$M2047="Работы"),#REF!,IF($U2047&lt;&gt;0,#REF!,#REF!)),1)*IF($AA2047=2022,IF(OR($M2047="Услуги",$M2047="Работы"),#REF!,IF($U2047&lt;&gt;0,#REF!,#REF!)),1)*IF($AA2047=2023,IF(OR($M2047="Услуги",$M2047="Работы"),#REF!,IF($U2047&lt;&gt;0,#REF!,#REF!)),1)*IF($AA2047=2024,IF(OR($M2047="Услуги",$M2047="Работы"),#REF!,IF($U2047&lt;&gt;0,#REF!,#REF!)),1)*IF($AA2047=2025,IF(OR($M2047="Услуги",$M2047="Работы"),#REF!,IF($U2047&lt;&gt;0,#REF!,#REF!)),1)</f>
        <v>#REF!</v>
      </c>
      <c r="AG2047" s="96" t="e">
        <f>W2047*IF($AA2047=2021,IF(OR($M2047="Услуги",$M2047="Работы"),#REF!,IF($U2047&lt;&gt;0,#REF!,#REF!)),1)*IF($AA2047=2022,IF(OR($M2047="Услуги",$M2047="Работы"),#REF!,IF($U2047&lt;&gt;0,#REF!,#REF!)),1)*IF($AA2047=2023,IF(OR($M2047="Услуги",$M2047="Работы"),#REF!,IF($U2047&lt;&gt;0,#REF!,#REF!)),1)*IF($AA2047=2024,IF(OR($M2047="Услуги",$M2047="Работы"),#REF!,IF($U2047&lt;&gt;0,#REF!,#REF!)),1)*IF($AA2047=2025,IF(OR($M2047="Услуги",$M2047="Работы"),#REF!,IF($U2047&lt;&gt;0,#REF!,#REF!)),1)</f>
        <v>#REF!</v>
      </c>
      <c r="AH2047" s="96" t="e">
        <f>X2047*IF($AA2047=2021,IF(OR($M2047="Услуги",$M2047="Работы"),#REF!,IF($U2047&lt;&gt;0,#REF!,#REF!)),1)*IF($AA2047=2022,IF(OR($M2047="Услуги",$M2047="Работы"),#REF!,IF($U2047&lt;&gt;0,#REF!,#REF!)),1)*IF($AA2047=2023,IF(OR($M2047="Услуги",$M2047="Работы"),#REF!,IF($U2047&lt;&gt;0,#REF!,#REF!)),1)*IF($AA2047=2024,IF(OR($M2047="Услуги",$M2047="Работы"),#REF!,IF($U2047&lt;&gt;0,#REF!,#REF!)),1)*IF($AA2047=2025,IF(OR($M2047="Услуги",$M2047="Работы"),#REF!,IF($U2047&lt;&gt;0,#REF!,#REF!)),1)</f>
        <v>#REF!</v>
      </c>
      <c r="AI2047" s="96" t="e">
        <f>Y2047*IF($AA2047=2021,IF(OR($M2047="Услуги",$M2047="Работы"),#REF!,IF($U2047&lt;&gt;0,#REF!,#REF!)),1)*IF($AA2047=2022,IF(OR($M2047="Услуги",$M2047="Работы"),#REF!,IF($U2047&lt;&gt;0,#REF!,#REF!)),1)*IF($AA2047=2023,IF(OR($M2047="Услуги",$M2047="Работы"),#REF!,IF($U2047&lt;&gt;0,#REF!,#REF!)),1)*IF($AA2047=2024,IF(OR($M2047="Услуги",$M2047="Работы"),#REF!,IF($U2047&lt;&gt;0,#REF!,#REF!)),1)*IF($AA2047=2025,IF(OR($M2047="Услуги",$M2047="Работы"),#REF!,IF($U2047&lt;&gt;0,#REF!,#REF!)),1)</f>
        <v>#REF!</v>
      </c>
      <c r="AJ2047" s="96" t="e">
        <f>Z2047*IF($AA2047=2021,IF(OR($M2047="Услуги",$M2047="Работы"),#REF!,IF($U2047&lt;&gt;0,#REF!,#REF!)),1)*IF($AA2047=2022,IF(OR($M2047="Услуги",$M2047="Работы"),#REF!,IF($U2047&lt;&gt;0,#REF!,#REF!)),1)*IF($AA2047=2023,IF(OR($M2047="Услуги",$M2047="Работы"),#REF!,IF($U2047&lt;&gt;0,#REF!,#REF!)),1)*IF($AA2047=2024,IF(OR($M2047="Услуги",$M2047="Работы"),#REF!,IF($U2047&lt;&gt;0,#REF!,#REF!)),1)*IF($AA2047=2025,IF(OR($M2047="Услуги",$M2047="Работы"),#REF!,IF($U2047&lt;&gt;0,#REF!,#REF!)),1)</f>
        <v>#REF!</v>
      </c>
    </row>
    <row r="2048" spans="1:36" ht="15" hidden="1" customHeight="1" x14ac:dyDescent="0.25">
      <c r="A2048" s="85">
        <v>1</v>
      </c>
      <c r="B2048" s="86" t="s">
        <v>88</v>
      </c>
      <c r="C2048" s="215" t="s">
        <v>437</v>
      </c>
      <c r="D2048" s="85" t="s">
        <v>176</v>
      </c>
      <c r="E2048" s="85" t="s">
        <v>420</v>
      </c>
      <c r="F2048" s="85"/>
      <c r="G2048" s="87" t="e">
        <f>VLOOKUP(D2048,#REF!,2,FALSE)</f>
        <v>#REF!</v>
      </c>
      <c r="H2048" s="87" t="s">
        <v>432</v>
      </c>
      <c r="I2048" s="87"/>
      <c r="J2048" s="86" t="s">
        <v>256</v>
      </c>
      <c r="K2048" s="87" t="str">
        <f t="shared" ref="K2048:K2079" si="586">CONCATENATE(C2048," ",D2048)</f>
        <v>Защита сегментов АСУ ТП Филиал «Джубгинская ТЭС» АО «Интер РАО – Электрогенерация»</v>
      </c>
      <c r="L2048" s="99" t="s">
        <v>368</v>
      </c>
      <c r="M2048" s="90" t="s">
        <v>532</v>
      </c>
      <c r="N2048" s="85" t="s">
        <v>369</v>
      </c>
      <c r="O2048" s="85" t="s">
        <v>370</v>
      </c>
      <c r="P2048" s="86">
        <v>4</v>
      </c>
      <c r="Q2048" s="100">
        <v>950000</v>
      </c>
      <c r="R2048" s="97">
        <v>0.2</v>
      </c>
      <c r="S2048" s="98">
        <f t="shared" si="585"/>
        <v>760000</v>
      </c>
      <c r="T2048" s="95">
        <f t="shared" si="581"/>
        <v>126666.66666666669</v>
      </c>
      <c r="U2048" s="98"/>
      <c r="V2048" s="95">
        <f t="shared" si="582"/>
        <v>0</v>
      </c>
      <c r="W2048" s="95">
        <f t="shared" si="579"/>
        <v>0</v>
      </c>
      <c r="X2048" s="98">
        <f t="shared" ref="X2048:X2079" si="587">P2048*Q2048*0.2</f>
        <v>760000</v>
      </c>
      <c r="Y2048" s="95">
        <f t="shared" si="583"/>
        <v>126666.66666666669</v>
      </c>
      <c r="Z2048" s="95">
        <f t="shared" si="584"/>
        <v>633333.33333333326</v>
      </c>
      <c r="AA2048" s="243">
        <v>2027</v>
      </c>
      <c r="AB2048" s="247">
        <f t="shared" si="580"/>
        <v>0</v>
      </c>
      <c r="AC2048" s="96">
        <f>S2048*IF($AA2048=2021,IF(OR($M2048="Услуги",$M2048="Работы"),#REF!,IF($U2048&lt;&gt;0,#REF!,#REF!)),1)*IF($AA2048=2022,IF(OR($M2048="Услуги",$M2048="Работы"),#REF!,IF($U2048&lt;&gt;0,#REF!,#REF!)),1)*IF($AA2048=2023,IF(OR($M2048="Услуги",$M2048="Работы"),#REF!,IF($U2048&lt;&gt;0,#REF!,#REF!)),1)*IF($AA2048=2024,IF(OR($M2048="Услуги",$M2048="Работы"),#REF!,IF($U2048&lt;&gt;0,#REF!,#REF!)),1)*IF($AA2048=2025,IF(OR($M2048="Услуги",$M2048="Работы"),#REF!,IF($U2048&lt;&gt;0,#REF!,#REF!)),1)</f>
        <v>760000</v>
      </c>
      <c r="AD2048" s="96">
        <f>T2048*IF($AA2048=2021,IF(OR($M2048="Услуги",$M2048="Работы"),#REF!,IF($U2048&lt;&gt;0,#REF!,#REF!)),1)*IF($AA2048=2022,IF(OR($M2048="Услуги",$M2048="Работы"),#REF!,IF($U2048&lt;&gt;0,#REF!,#REF!)),1)*IF($AA2048=2023,IF(OR($M2048="Услуги",$M2048="Работы"),#REF!,IF($U2048&lt;&gt;0,#REF!,#REF!)),1)*IF($AA2048=2024,IF(OR($M2048="Услуги",$M2048="Работы"),#REF!,IF($U2048&lt;&gt;0,#REF!,#REF!)),1)*IF($AA2048=2025,IF(OR($M2048="Услуги",$M2048="Работы"),#REF!,IF($U2048&lt;&gt;0,#REF!,#REF!)),1)</f>
        <v>126666.66666666669</v>
      </c>
      <c r="AE2048" s="96">
        <f>U2048*IF($AA2048=2021,IF(OR($M2048="Услуги",$M2048="Работы"),#REF!,IF($U2048&lt;&gt;0,#REF!,#REF!)),1)*IF($AA2048=2022,IF(OR($M2048="Услуги",$M2048="Работы"),#REF!,IF($U2048&lt;&gt;0,#REF!,#REF!)),1)*IF($AA2048=2023,IF(OR($M2048="Услуги",$M2048="Работы"),#REF!,IF($U2048&lt;&gt;0,#REF!,#REF!)),1)*IF($AA2048=2024,IF(OR($M2048="Услуги",$M2048="Работы"),#REF!,IF($U2048&lt;&gt;0,#REF!,#REF!)),1)*IF($AA2048=2025,IF(OR($M2048="Услуги",$M2048="Работы"),#REF!,IF($U2048&lt;&gt;0,#REF!,#REF!)),1)</f>
        <v>0</v>
      </c>
      <c r="AF2048" s="96">
        <f>V2048*IF($AA2048=2021,IF(OR($M2048="Услуги",$M2048="Работы"),#REF!,IF($U2048&lt;&gt;0,#REF!,#REF!)),1)*IF($AA2048=2022,IF(OR($M2048="Услуги",$M2048="Работы"),#REF!,IF($U2048&lt;&gt;0,#REF!,#REF!)),1)*IF($AA2048=2023,IF(OR($M2048="Услуги",$M2048="Работы"),#REF!,IF($U2048&lt;&gt;0,#REF!,#REF!)),1)*IF($AA2048=2024,IF(OR($M2048="Услуги",$M2048="Работы"),#REF!,IF($U2048&lt;&gt;0,#REF!,#REF!)),1)*IF($AA2048=2025,IF(OR($M2048="Услуги",$M2048="Работы"),#REF!,IF($U2048&lt;&gt;0,#REF!,#REF!)),1)</f>
        <v>0</v>
      </c>
      <c r="AG2048" s="96">
        <f>W2048*IF($AA2048=2021,IF(OR($M2048="Услуги",$M2048="Работы"),#REF!,IF($U2048&lt;&gt;0,#REF!,#REF!)),1)*IF($AA2048=2022,IF(OR($M2048="Услуги",$M2048="Работы"),#REF!,IF($U2048&lt;&gt;0,#REF!,#REF!)),1)*IF($AA2048=2023,IF(OR($M2048="Услуги",$M2048="Работы"),#REF!,IF($U2048&lt;&gt;0,#REF!,#REF!)),1)*IF($AA2048=2024,IF(OR($M2048="Услуги",$M2048="Работы"),#REF!,IF($U2048&lt;&gt;0,#REF!,#REF!)),1)*IF($AA2048=2025,IF(OR($M2048="Услуги",$M2048="Работы"),#REF!,IF($U2048&lt;&gt;0,#REF!,#REF!)),1)</f>
        <v>0</v>
      </c>
      <c r="AH2048" s="96">
        <f>X2048*IF($AA2048=2021,IF(OR($M2048="Услуги",$M2048="Работы"),#REF!,IF($U2048&lt;&gt;0,#REF!,#REF!)),1)*IF($AA2048=2022,IF(OR($M2048="Услуги",$M2048="Работы"),#REF!,IF($U2048&lt;&gt;0,#REF!,#REF!)),1)*IF($AA2048=2023,IF(OR($M2048="Услуги",$M2048="Работы"),#REF!,IF($U2048&lt;&gt;0,#REF!,#REF!)),1)*IF($AA2048=2024,IF(OR($M2048="Услуги",$M2048="Работы"),#REF!,IF($U2048&lt;&gt;0,#REF!,#REF!)),1)*IF($AA2048=2025,IF(OR($M2048="Услуги",$M2048="Работы"),#REF!,IF($U2048&lt;&gt;0,#REF!,#REF!)),1)</f>
        <v>760000</v>
      </c>
      <c r="AI2048" s="96">
        <f>Y2048*IF($AA2048=2021,IF(OR($M2048="Услуги",$M2048="Работы"),#REF!,IF($U2048&lt;&gt;0,#REF!,#REF!)),1)*IF($AA2048=2022,IF(OR($M2048="Услуги",$M2048="Работы"),#REF!,IF($U2048&lt;&gt;0,#REF!,#REF!)),1)*IF($AA2048=2023,IF(OR($M2048="Услуги",$M2048="Работы"),#REF!,IF($U2048&lt;&gt;0,#REF!,#REF!)),1)*IF($AA2048=2024,IF(OR($M2048="Услуги",$M2048="Работы"),#REF!,IF($U2048&lt;&gt;0,#REF!,#REF!)),1)*IF($AA2048=2025,IF(OR($M2048="Услуги",$M2048="Работы"),#REF!,IF($U2048&lt;&gt;0,#REF!,#REF!)),1)</f>
        <v>126666.66666666669</v>
      </c>
      <c r="AJ2048" s="96">
        <f>Z2048*IF($AA2048=2021,IF(OR($M2048="Услуги",$M2048="Работы"),#REF!,IF($U2048&lt;&gt;0,#REF!,#REF!)),1)*IF($AA2048=2022,IF(OR($M2048="Услуги",$M2048="Работы"),#REF!,IF($U2048&lt;&gt;0,#REF!,#REF!)),1)*IF($AA2048=2023,IF(OR($M2048="Услуги",$M2048="Работы"),#REF!,IF($U2048&lt;&gt;0,#REF!,#REF!)),1)*IF($AA2048=2024,IF(OR($M2048="Услуги",$M2048="Работы"),#REF!,IF($U2048&lt;&gt;0,#REF!,#REF!)),1)*IF($AA2048=2025,IF(OR($M2048="Услуги",$M2048="Работы"),#REF!,IF($U2048&lt;&gt;0,#REF!,#REF!)),1)</f>
        <v>633333.33333333326</v>
      </c>
    </row>
    <row r="2049" spans="1:36" ht="15" hidden="1" customHeight="1" x14ac:dyDescent="0.25">
      <c r="A2049" s="85">
        <v>1</v>
      </c>
      <c r="B2049" s="86" t="s">
        <v>88</v>
      </c>
      <c r="C2049" s="215" t="s">
        <v>437</v>
      </c>
      <c r="D2049" s="85" t="s">
        <v>181</v>
      </c>
      <c r="E2049" s="85" t="s">
        <v>420</v>
      </c>
      <c r="F2049" s="85" t="s">
        <v>432</v>
      </c>
      <c r="G2049" s="87" t="e">
        <f>VLOOKUP(D2049,#REF!,2,FALSE)</f>
        <v>#REF!</v>
      </c>
      <c r="H2049" s="87" t="s">
        <v>432</v>
      </c>
      <c r="I2049" s="87"/>
      <c r="J2049" s="86" t="s">
        <v>256</v>
      </c>
      <c r="K2049" s="87" t="str">
        <f t="shared" si="586"/>
        <v>Защита сегментов АСУ ТП Филиал «Ивановские ПГУ» АО «Интер РАО – Электрогенерация»</v>
      </c>
      <c r="L2049" s="99" t="s">
        <v>368</v>
      </c>
      <c r="M2049" s="90" t="s">
        <v>532</v>
      </c>
      <c r="N2049" s="85" t="s">
        <v>369</v>
      </c>
      <c r="O2049" s="85" t="s">
        <v>370</v>
      </c>
      <c r="P2049" s="86">
        <v>6</v>
      </c>
      <c r="Q2049" s="100">
        <v>950000</v>
      </c>
      <c r="R2049" s="97">
        <v>0.2</v>
      </c>
      <c r="S2049" s="98">
        <f t="shared" si="585"/>
        <v>1140000</v>
      </c>
      <c r="T2049" s="95">
        <f t="shared" si="581"/>
        <v>190000</v>
      </c>
      <c r="U2049" s="98"/>
      <c r="V2049" s="95">
        <f t="shared" si="582"/>
        <v>0</v>
      </c>
      <c r="W2049" s="95">
        <f t="shared" si="579"/>
        <v>0</v>
      </c>
      <c r="X2049" s="98">
        <f t="shared" si="587"/>
        <v>1140000</v>
      </c>
      <c r="Y2049" s="95">
        <f t="shared" si="583"/>
        <v>190000</v>
      </c>
      <c r="Z2049" s="95">
        <f t="shared" si="584"/>
        <v>950000</v>
      </c>
      <c r="AA2049" s="243">
        <v>2024</v>
      </c>
      <c r="AB2049" s="247" t="e">
        <f t="shared" si="580"/>
        <v>#REF!</v>
      </c>
      <c r="AC2049" s="96" t="e">
        <f>S2049*IF($AA2049=2021,IF(OR($M2049="Услуги",$M2049="Работы"),#REF!,IF($U2049&lt;&gt;0,#REF!,#REF!)),1)*IF($AA2049=2022,IF(OR($M2049="Услуги",$M2049="Работы"),#REF!,IF($U2049&lt;&gt;0,#REF!,#REF!)),1)*IF($AA2049=2023,IF(OR($M2049="Услуги",$M2049="Работы"),#REF!,IF($U2049&lt;&gt;0,#REF!,#REF!)),1)*IF($AA2049=2024,IF(OR($M2049="Услуги",$M2049="Работы"),#REF!,IF($U2049&lt;&gt;0,#REF!,#REF!)),1)*IF($AA2049=2025,IF(OR($M2049="Услуги",$M2049="Работы"),#REF!,IF($U2049&lt;&gt;0,#REF!,#REF!)),1)</f>
        <v>#REF!</v>
      </c>
      <c r="AD2049" s="96" t="e">
        <f>T2049*IF($AA2049=2021,IF(OR($M2049="Услуги",$M2049="Работы"),#REF!,IF($U2049&lt;&gt;0,#REF!,#REF!)),1)*IF($AA2049=2022,IF(OR($M2049="Услуги",$M2049="Работы"),#REF!,IF($U2049&lt;&gt;0,#REF!,#REF!)),1)*IF($AA2049=2023,IF(OR($M2049="Услуги",$M2049="Работы"),#REF!,IF($U2049&lt;&gt;0,#REF!,#REF!)),1)*IF($AA2049=2024,IF(OR($M2049="Услуги",$M2049="Работы"),#REF!,IF($U2049&lt;&gt;0,#REF!,#REF!)),1)*IF($AA2049=2025,IF(OR($M2049="Услуги",$M2049="Работы"),#REF!,IF($U2049&lt;&gt;0,#REF!,#REF!)),1)</f>
        <v>#REF!</v>
      </c>
      <c r="AE2049" s="96" t="e">
        <f>U2049*IF($AA2049=2021,IF(OR($M2049="Услуги",$M2049="Работы"),#REF!,IF($U2049&lt;&gt;0,#REF!,#REF!)),1)*IF($AA2049=2022,IF(OR($M2049="Услуги",$M2049="Работы"),#REF!,IF($U2049&lt;&gt;0,#REF!,#REF!)),1)*IF($AA2049=2023,IF(OR($M2049="Услуги",$M2049="Работы"),#REF!,IF($U2049&lt;&gt;0,#REF!,#REF!)),1)*IF($AA2049=2024,IF(OR($M2049="Услуги",$M2049="Работы"),#REF!,IF($U2049&lt;&gt;0,#REF!,#REF!)),1)*IF($AA2049=2025,IF(OR($M2049="Услуги",$M2049="Работы"),#REF!,IF($U2049&lt;&gt;0,#REF!,#REF!)),1)</f>
        <v>#REF!</v>
      </c>
      <c r="AF2049" s="96" t="e">
        <f>V2049*IF($AA2049=2021,IF(OR($M2049="Услуги",$M2049="Работы"),#REF!,IF($U2049&lt;&gt;0,#REF!,#REF!)),1)*IF($AA2049=2022,IF(OR($M2049="Услуги",$M2049="Работы"),#REF!,IF($U2049&lt;&gt;0,#REF!,#REF!)),1)*IF($AA2049=2023,IF(OR($M2049="Услуги",$M2049="Работы"),#REF!,IF($U2049&lt;&gt;0,#REF!,#REF!)),1)*IF($AA2049=2024,IF(OR($M2049="Услуги",$M2049="Работы"),#REF!,IF($U2049&lt;&gt;0,#REF!,#REF!)),1)*IF($AA2049=2025,IF(OR($M2049="Услуги",$M2049="Работы"),#REF!,IF($U2049&lt;&gt;0,#REF!,#REF!)),1)</f>
        <v>#REF!</v>
      </c>
      <c r="AG2049" s="96" t="e">
        <f>W2049*IF($AA2049=2021,IF(OR($M2049="Услуги",$M2049="Работы"),#REF!,IF($U2049&lt;&gt;0,#REF!,#REF!)),1)*IF($AA2049=2022,IF(OR($M2049="Услуги",$M2049="Работы"),#REF!,IF($U2049&lt;&gt;0,#REF!,#REF!)),1)*IF($AA2049=2023,IF(OR($M2049="Услуги",$M2049="Работы"),#REF!,IF($U2049&lt;&gt;0,#REF!,#REF!)),1)*IF($AA2049=2024,IF(OR($M2049="Услуги",$M2049="Работы"),#REF!,IF($U2049&lt;&gt;0,#REF!,#REF!)),1)*IF($AA2049=2025,IF(OR($M2049="Услуги",$M2049="Работы"),#REF!,IF($U2049&lt;&gt;0,#REF!,#REF!)),1)</f>
        <v>#REF!</v>
      </c>
      <c r="AH2049" s="96" t="e">
        <f>X2049*IF($AA2049=2021,IF(OR($M2049="Услуги",$M2049="Работы"),#REF!,IF($U2049&lt;&gt;0,#REF!,#REF!)),1)*IF($AA2049=2022,IF(OR($M2049="Услуги",$M2049="Работы"),#REF!,IF($U2049&lt;&gt;0,#REF!,#REF!)),1)*IF($AA2049=2023,IF(OR($M2049="Услуги",$M2049="Работы"),#REF!,IF($U2049&lt;&gt;0,#REF!,#REF!)),1)*IF($AA2049=2024,IF(OR($M2049="Услуги",$M2049="Работы"),#REF!,IF($U2049&lt;&gt;0,#REF!,#REF!)),1)*IF($AA2049=2025,IF(OR($M2049="Услуги",$M2049="Работы"),#REF!,IF($U2049&lt;&gt;0,#REF!,#REF!)),1)</f>
        <v>#REF!</v>
      </c>
      <c r="AI2049" s="96" t="e">
        <f>Y2049*IF($AA2049=2021,IF(OR($M2049="Услуги",$M2049="Работы"),#REF!,IF($U2049&lt;&gt;0,#REF!,#REF!)),1)*IF($AA2049=2022,IF(OR($M2049="Услуги",$M2049="Работы"),#REF!,IF($U2049&lt;&gt;0,#REF!,#REF!)),1)*IF($AA2049=2023,IF(OR($M2049="Услуги",$M2049="Работы"),#REF!,IF($U2049&lt;&gt;0,#REF!,#REF!)),1)*IF($AA2049=2024,IF(OR($M2049="Услуги",$M2049="Работы"),#REF!,IF($U2049&lt;&gt;0,#REF!,#REF!)),1)*IF($AA2049=2025,IF(OR($M2049="Услуги",$M2049="Работы"),#REF!,IF($U2049&lt;&gt;0,#REF!,#REF!)),1)</f>
        <v>#REF!</v>
      </c>
      <c r="AJ2049" s="96" t="e">
        <f>Z2049*IF($AA2049=2021,IF(OR($M2049="Услуги",$M2049="Работы"),#REF!,IF($U2049&lt;&gt;0,#REF!,#REF!)),1)*IF($AA2049=2022,IF(OR($M2049="Услуги",$M2049="Работы"),#REF!,IF($U2049&lt;&gt;0,#REF!,#REF!)),1)*IF($AA2049=2023,IF(OR($M2049="Услуги",$M2049="Работы"),#REF!,IF($U2049&lt;&gt;0,#REF!,#REF!)),1)*IF($AA2049=2024,IF(OR($M2049="Услуги",$M2049="Работы"),#REF!,IF($U2049&lt;&gt;0,#REF!,#REF!)),1)*IF($AA2049=2025,IF(OR($M2049="Услуги",$M2049="Работы"),#REF!,IF($U2049&lt;&gt;0,#REF!,#REF!)),1)</f>
        <v>#REF!</v>
      </c>
    </row>
    <row r="2050" spans="1:36" ht="15" hidden="1" customHeight="1" x14ac:dyDescent="0.25">
      <c r="A2050" s="85">
        <v>1</v>
      </c>
      <c r="B2050" s="86" t="s">
        <v>88</v>
      </c>
      <c r="C2050" s="215" t="s">
        <v>437</v>
      </c>
      <c r="D2050" s="85" t="s">
        <v>184</v>
      </c>
      <c r="E2050" s="85" t="s">
        <v>420</v>
      </c>
      <c r="F2050" s="85"/>
      <c r="G2050" s="87" t="e">
        <f>VLOOKUP(D2050,#REF!,2,FALSE)</f>
        <v>#REF!</v>
      </c>
      <c r="H2050" s="87" t="s">
        <v>432</v>
      </c>
      <c r="I2050" s="87"/>
      <c r="J2050" s="86" t="s">
        <v>256</v>
      </c>
      <c r="K2050" s="87" t="str">
        <f t="shared" si="586"/>
        <v>Защита сегментов АСУ ТП Филиал «Ириклинская ГРЭС» АО «Интер РАО – Электрогенерация»</v>
      </c>
      <c r="L2050" s="99" t="s">
        <v>368</v>
      </c>
      <c r="M2050" s="90" t="s">
        <v>532</v>
      </c>
      <c r="N2050" s="85" t="s">
        <v>369</v>
      </c>
      <c r="O2050" s="85" t="s">
        <v>370</v>
      </c>
      <c r="P2050" s="86">
        <v>12</v>
      </c>
      <c r="Q2050" s="100">
        <v>950000</v>
      </c>
      <c r="R2050" s="97">
        <v>0.2</v>
      </c>
      <c r="S2050" s="98">
        <f t="shared" si="585"/>
        <v>2280000</v>
      </c>
      <c r="T2050" s="95">
        <f t="shared" si="581"/>
        <v>380000</v>
      </c>
      <c r="U2050" s="98"/>
      <c r="V2050" s="95">
        <f t="shared" si="582"/>
        <v>0</v>
      </c>
      <c r="W2050" s="95">
        <f t="shared" si="579"/>
        <v>0</v>
      </c>
      <c r="X2050" s="98">
        <f t="shared" si="587"/>
        <v>2280000</v>
      </c>
      <c r="Y2050" s="95">
        <f t="shared" si="583"/>
        <v>380000</v>
      </c>
      <c r="Z2050" s="95">
        <f t="shared" si="584"/>
        <v>1900000</v>
      </c>
      <c r="AA2050" s="243">
        <v>2027</v>
      </c>
      <c r="AB2050" s="247">
        <f t="shared" si="580"/>
        <v>0</v>
      </c>
      <c r="AC2050" s="96">
        <f>S2050*IF($AA2050=2021,IF(OR($M2050="Услуги",$M2050="Работы"),#REF!,IF($U2050&lt;&gt;0,#REF!,#REF!)),1)*IF($AA2050=2022,IF(OR($M2050="Услуги",$M2050="Работы"),#REF!,IF($U2050&lt;&gt;0,#REF!,#REF!)),1)*IF($AA2050=2023,IF(OR($M2050="Услуги",$M2050="Работы"),#REF!,IF($U2050&lt;&gt;0,#REF!,#REF!)),1)*IF($AA2050=2024,IF(OR($M2050="Услуги",$M2050="Работы"),#REF!,IF($U2050&lt;&gt;0,#REF!,#REF!)),1)*IF($AA2050=2025,IF(OR($M2050="Услуги",$M2050="Работы"),#REF!,IF($U2050&lt;&gt;0,#REF!,#REF!)),1)</f>
        <v>2280000</v>
      </c>
      <c r="AD2050" s="96">
        <f>T2050*IF($AA2050=2021,IF(OR($M2050="Услуги",$M2050="Работы"),#REF!,IF($U2050&lt;&gt;0,#REF!,#REF!)),1)*IF($AA2050=2022,IF(OR($M2050="Услуги",$M2050="Работы"),#REF!,IF($U2050&lt;&gt;0,#REF!,#REF!)),1)*IF($AA2050=2023,IF(OR($M2050="Услуги",$M2050="Работы"),#REF!,IF($U2050&lt;&gt;0,#REF!,#REF!)),1)*IF($AA2050=2024,IF(OR($M2050="Услуги",$M2050="Работы"),#REF!,IF($U2050&lt;&gt;0,#REF!,#REF!)),1)*IF($AA2050=2025,IF(OR($M2050="Услуги",$M2050="Работы"),#REF!,IF($U2050&lt;&gt;0,#REF!,#REF!)),1)</f>
        <v>380000</v>
      </c>
      <c r="AE2050" s="96">
        <f>U2050*IF($AA2050=2021,IF(OR($M2050="Услуги",$M2050="Работы"),#REF!,IF($U2050&lt;&gt;0,#REF!,#REF!)),1)*IF($AA2050=2022,IF(OR($M2050="Услуги",$M2050="Работы"),#REF!,IF($U2050&lt;&gt;0,#REF!,#REF!)),1)*IF($AA2050=2023,IF(OR($M2050="Услуги",$M2050="Работы"),#REF!,IF($U2050&lt;&gt;0,#REF!,#REF!)),1)*IF($AA2050=2024,IF(OR($M2050="Услуги",$M2050="Работы"),#REF!,IF($U2050&lt;&gt;0,#REF!,#REF!)),1)*IF($AA2050=2025,IF(OR($M2050="Услуги",$M2050="Работы"),#REF!,IF($U2050&lt;&gt;0,#REF!,#REF!)),1)</f>
        <v>0</v>
      </c>
      <c r="AF2050" s="96">
        <f>V2050*IF($AA2050=2021,IF(OR($M2050="Услуги",$M2050="Работы"),#REF!,IF($U2050&lt;&gt;0,#REF!,#REF!)),1)*IF($AA2050=2022,IF(OR($M2050="Услуги",$M2050="Работы"),#REF!,IF($U2050&lt;&gt;0,#REF!,#REF!)),1)*IF($AA2050=2023,IF(OR($M2050="Услуги",$M2050="Работы"),#REF!,IF($U2050&lt;&gt;0,#REF!,#REF!)),1)*IF($AA2050=2024,IF(OR($M2050="Услуги",$M2050="Работы"),#REF!,IF($U2050&lt;&gt;0,#REF!,#REF!)),1)*IF($AA2050=2025,IF(OR($M2050="Услуги",$M2050="Работы"),#REF!,IF($U2050&lt;&gt;0,#REF!,#REF!)),1)</f>
        <v>0</v>
      </c>
      <c r="AG2050" s="96">
        <f>W2050*IF($AA2050=2021,IF(OR($M2050="Услуги",$M2050="Работы"),#REF!,IF($U2050&lt;&gt;0,#REF!,#REF!)),1)*IF($AA2050=2022,IF(OR($M2050="Услуги",$M2050="Работы"),#REF!,IF($U2050&lt;&gt;0,#REF!,#REF!)),1)*IF($AA2050=2023,IF(OR($M2050="Услуги",$M2050="Работы"),#REF!,IF($U2050&lt;&gt;0,#REF!,#REF!)),1)*IF($AA2050=2024,IF(OR($M2050="Услуги",$M2050="Работы"),#REF!,IF($U2050&lt;&gt;0,#REF!,#REF!)),1)*IF($AA2050=2025,IF(OR($M2050="Услуги",$M2050="Работы"),#REF!,IF($U2050&lt;&gt;0,#REF!,#REF!)),1)</f>
        <v>0</v>
      </c>
      <c r="AH2050" s="96">
        <f>X2050*IF($AA2050=2021,IF(OR($M2050="Услуги",$M2050="Работы"),#REF!,IF($U2050&lt;&gt;0,#REF!,#REF!)),1)*IF($AA2050=2022,IF(OR($M2050="Услуги",$M2050="Работы"),#REF!,IF($U2050&lt;&gt;0,#REF!,#REF!)),1)*IF($AA2050=2023,IF(OR($M2050="Услуги",$M2050="Работы"),#REF!,IF($U2050&lt;&gt;0,#REF!,#REF!)),1)*IF($AA2050=2024,IF(OR($M2050="Услуги",$M2050="Работы"),#REF!,IF($U2050&lt;&gt;0,#REF!,#REF!)),1)*IF($AA2050=2025,IF(OR($M2050="Услуги",$M2050="Работы"),#REF!,IF($U2050&lt;&gt;0,#REF!,#REF!)),1)</f>
        <v>2280000</v>
      </c>
      <c r="AI2050" s="96">
        <f>Y2050*IF($AA2050=2021,IF(OR($M2050="Услуги",$M2050="Работы"),#REF!,IF($U2050&lt;&gt;0,#REF!,#REF!)),1)*IF($AA2050=2022,IF(OR($M2050="Услуги",$M2050="Работы"),#REF!,IF($U2050&lt;&gt;0,#REF!,#REF!)),1)*IF($AA2050=2023,IF(OR($M2050="Услуги",$M2050="Работы"),#REF!,IF($U2050&lt;&gt;0,#REF!,#REF!)),1)*IF($AA2050=2024,IF(OR($M2050="Услуги",$M2050="Работы"),#REF!,IF($U2050&lt;&gt;0,#REF!,#REF!)),1)*IF($AA2050=2025,IF(OR($M2050="Услуги",$M2050="Работы"),#REF!,IF($U2050&lt;&gt;0,#REF!,#REF!)),1)</f>
        <v>380000</v>
      </c>
      <c r="AJ2050" s="96">
        <f>Z2050*IF($AA2050=2021,IF(OR($M2050="Услуги",$M2050="Работы"),#REF!,IF($U2050&lt;&gt;0,#REF!,#REF!)),1)*IF($AA2050=2022,IF(OR($M2050="Услуги",$M2050="Работы"),#REF!,IF($U2050&lt;&gt;0,#REF!,#REF!)),1)*IF($AA2050=2023,IF(OR($M2050="Услуги",$M2050="Работы"),#REF!,IF($U2050&lt;&gt;0,#REF!,#REF!)),1)*IF($AA2050=2024,IF(OR($M2050="Услуги",$M2050="Работы"),#REF!,IF($U2050&lt;&gt;0,#REF!,#REF!)),1)*IF($AA2050=2025,IF(OR($M2050="Услуги",$M2050="Работы"),#REF!,IF($U2050&lt;&gt;0,#REF!,#REF!)),1)</f>
        <v>1900000</v>
      </c>
    </row>
    <row r="2051" spans="1:36" ht="15" hidden="1" customHeight="1" x14ac:dyDescent="0.25">
      <c r="A2051" s="85">
        <v>1</v>
      </c>
      <c r="B2051" s="86" t="s">
        <v>88</v>
      </c>
      <c r="C2051" s="215" t="s">
        <v>437</v>
      </c>
      <c r="D2051" s="85" t="s">
        <v>185</v>
      </c>
      <c r="E2051" s="85" t="s">
        <v>420</v>
      </c>
      <c r="F2051" s="85" t="s">
        <v>432</v>
      </c>
      <c r="G2051" s="87" t="e">
        <f>VLOOKUP(D2051,#REF!,2,FALSE)</f>
        <v>#REF!</v>
      </c>
      <c r="H2051" s="87" t="s">
        <v>432</v>
      </c>
      <c r="I2051" s="87"/>
      <c r="J2051" s="86" t="s">
        <v>256</v>
      </c>
      <c r="K2051" s="87" t="str">
        <f t="shared" si="586"/>
        <v>Защита сегментов АСУ ТП Филиал «Калининградская ТЭЦ-2» АО «Интер РАО – Электрогенерация»</v>
      </c>
      <c r="L2051" s="99" t="s">
        <v>368</v>
      </c>
      <c r="M2051" s="90" t="s">
        <v>532</v>
      </c>
      <c r="N2051" s="85" t="s">
        <v>369</v>
      </c>
      <c r="O2051" s="85" t="s">
        <v>370</v>
      </c>
      <c r="P2051" s="86">
        <v>6</v>
      </c>
      <c r="Q2051" s="100">
        <v>950000</v>
      </c>
      <c r="R2051" s="97">
        <v>0.2</v>
      </c>
      <c r="S2051" s="98">
        <f t="shared" si="585"/>
        <v>1140000</v>
      </c>
      <c r="T2051" s="95">
        <f t="shared" si="581"/>
        <v>190000</v>
      </c>
      <c r="U2051" s="98"/>
      <c r="V2051" s="95">
        <f t="shared" si="582"/>
        <v>0</v>
      </c>
      <c r="W2051" s="95">
        <f t="shared" si="579"/>
        <v>0</v>
      </c>
      <c r="X2051" s="98">
        <f t="shared" si="587"/>
        <v>1140000</v>
      </c>
      <c r="Y2051" s="95">
        <f t="shared" si="583"/>
        <v>190000</v>
      </c>
      <c r="Z2051" s="95">
        <f t="shared" si="584"/>
        <v>950000</v>
      </c>
      <c r="AA2051" s="243">
        <v>2024</v>
      </c>
      <c r="AB2051" s="247" t="e">
        <f t="shared" si="580"/>
        <v>#REF!</v>
      </c>
      <c r="AC2051" s="96" t="e">
        <f>S2051*IF($AA2051=2021,IF(OR($M2051="Услуги",$M2051="Работы"),#REF!,IF($U2051&lt;&gt;0,#REF!,#REF!)),1)*IF($AA2051=2022,IF(OR($M2051="Услуги",$M2051="Работы"),#REF!,IF($U2051&lt;&gt;0,#REF!,#REF!)),1)*IF($AA2051=2023,IF(OR($M2051="Услуги",$M2051="Работы"),#REF!,IF($U2051&lt;&gt;0,#REF!,#REF!)),1)*IF($AA2051=2024,IF(OR($M2051="Услуги",$M2051="Работы"),#REF!,IF($U2051&lt;&gt;0,#REF!,#REF!)),1)*IF($AA2051=2025,IF(OR($M2051="Услуги",$M2051="Работы"),#REF!,IF($U2051&lt;&gt;0,#REF!,#REF!)),1)</f>
        <v>#REF!</v>
      </c>
      <c r="AD2051" s="96" t="e">
        <f>T2051*IF($AA2051=2021,IF(OR($M2051="Услуги",$M2051="Работы"),#REF!,IF($U2051&lt;&gt;0,#REF!,#REF!)),1)*IF($AA2051=2022,IF(OR($M2051="Услуги",$M2051="Работы"),#REF!,IF($U2051&lt;&gt;0,#REF!,#REF!)),1)*IF($AA2051=2023,IF(OR($M2051="Услуги",$M2051="Работы"),#REF!,IF($U2051&lt;&gt;0,#REF!,#REF!)),1)*IF($AA2051=2024,IF(OR($M2051="Услуги",$M2051="Работы"),#REF!,IF($U2051&lt;&gt;0,#REF!,#REF!)),1)*IF($AA2051=2025,IF(OR($M2051="Услуги",$M2051="Работы"),#REF!,IF($U2051&lt;&gt;0,#REF!,#REF!)),1)</f>
        <v>#REF!</v>
      </c>
      <c r="AE2051" s="96" t="e">
        <f>U2051*IF($AA2051=2021,IF(OR($M2051="Услуги",$M2051="Работы"),#REF!,IF($U2051&lt;&gt;0,#REF!,#REF!)),1)*IF($AA2051=2022,IF(OR($M2051="Услуги",$M2051="Работы"),#REF!,IF($U2051&lt;&gt;0,#REF!,#REF!)),1)*IF($AA2051=2023,IF(OR($M2051="Услуги",$M2051="Работы"),#REF!,IF($U2051&lt;&gt;0,#REF!,#REF!)),1)*IF($AA2051=2024,IF(OR($M2051="Услуги",$M2051="Работы"),#REF!,IF($U2051&lt;&gt;0,#REF!,#REF!)),1)*IF($AA2051=2025,IF(OR($M2051="Услуги",$M2051="Работы"),#REF!,IF($U2051&lt;&gt;0,#REF!,#REF!)),1)</f>
        <v>#REF!</v>
      </c>
      <c r="AF2051" s="96" t="e">
        <f>V2051*IF($AA2051=2021,IF(OR($M2051="Услуги",$M2051="Работы"),#REF!,IF($U2051&lt;&gt;0,#REF!,#REF!)),1)*IF($AA2051=2022,IF(OR($M2051="Услуги",$M2051="Работы"),#REF!,IF($U2051&lt;&gt;0,#REF!,#REF!)),1)*IF($AA2051=2023,IF(OR($M2051="Услуги",$M2051="Работы"),#REF!,IF($U2051&lt;&gt;0,#REF!,#REF!)),1)*IF($AA2051=2024,IF(OR($M2051="Услуги",$M2051="Работы"),#REF!,IF($U2051&lt;&gt;0,#REF!,#REF!)),1)*IF($AA2051=2025,IF(OR($M2051="Услуги",$M2051="Работы"),#REF!,IF($U2051&lt;&gt;0,#REF!,#REF!)),1)</f>
        <v>#REF!</v>
      </c>
      <c r="AG2051" s="96" t="e">
        <f>W2051*IF($AA2051=2021,IF(OR($M2051="Услуги",$M2051="Работы"),#REF!,IF($U2051&lt;&gt;0,#REF!,#REF!)),1)*IF($AA2051=2022,IF(OR($M2051="Услуги",$M2051="Работы"),#REF!,IF($U2051&lt;&gt;0,#REF!,#REF!)),1)*IF($AA2051=2023,IF(OR($M2051="Услуги",$M2051="Работы"),#REF!,IF($U2051&lt;&gt;0,#REF!,#REF!)),1)*IF($AA2051=2024,IF(OR($M2051="Услуги",$M2051="Работы"),#REF!,IF($U2051&lt;&gt;0,#REF!,#REF!)),1)*IF($AA2051=2025,IF(OR($M2051="Услуги",$M2051="Работы"),#REF!,IF($U2051&lt;&gt;0,#REF!,#REF!)),1)</f>
        <v>#REF!</v>
      </c>
      <c r="AH2051" s="96" t="e">
        <f>X2051*IF($AA2051=2021,IF(OR($M2051="Услуги",$M2051="Работы"),#REF!,IF($U2051&lt;&gt;0,#REF!,#REF!)),1)*IF($AA2051=2022,IF(OR($M2051="Услуги",$M2051="Работы"),#REF!,IF($U2051&lt;&gt;0,#REF!,#REF!)),1)*IF($AA2051=2023,IF(OR($M2051="Услуги",$M2051="Работы"),#REF!,IF($U2051&lt;&gt;0,#REF!,#REF!)),1)*IF($AA2051=2024,IF(OR($M2051="Услуги",$M2051="Работы"),#REF!,IF($U2051&lt;&gt;0,#REF!,#REF!)),1)*IF($AA2051=2025,IF(OR($M2051="Услуги",$M2051="Работы"),#REF!,IF($U2051&lt;&gt;0,#REF!,#REF!)),1)</f>
        <v>#REF!</v>
      </c>
      <c r="AI2051" s="96" t="e">
        <f>Y2051*IF($AA2051=2021,IF(OR($M2051="Услуги",$M2051="Работы"),#REF!,IF($U2051&lt;&gt;0,#REF!,#REF!)),1)*IF($AA2051=2022,IF(OR($M2051="Услуги",$M2051="Работы"),#REF!,IF($U2051&lt;&gt;0,#REF!,#REF!)),1)*IF($AA2051=2023,IF(OR($M2051="Услуги",$M2051="Работы"),#REF!,IF($U2051&lt;&gt;0,#REF!,#REF!)),1)*IF($AA2051=2024,IF(OR($M2051="Услуги",$M2051="Работы"),#REF!,IF($U2051&lt;&gt;0,#REF!,#REF!)),1)*IF($AA2051=2025,IF(OR($M2051="Услуги",$M2051="Работы"),#REF!,IF($U2051&lt;&gt;0,#REF!,#REF!)),1)</f>
        <v>#REF!</v>
      </c>
      <c r="AJ2051" s="96" t="e">
        <f>Z2051*IF($AA2051=2021,IF(OR($M2051="Услуги",$M2051="Работы"),#REF!,IF($U2051&lt;&gt;0,#REF!,#REF!)),1)*IF($AA2051=2022,IF(OR($M2051="Услуги",$M2051="Работы"),#REF!,IF($U2051&lt;&gt;0,#REF!,#REF!)),1)*IF($AA2051=2023,IF(OR($M2051="Услуги",$M2051="Работы"),#REF!,IF($U2051&lt;&gt;0,#REF!,#REF!)),1)*IF($AA2051=2024,IF(OR($M2051="Услуги",$M2051="Работы"),#REF!,IF($U2051&lt;&gt;0,#REF!,#REF!)),1)*IF($AA2051=2025,IF(OR($M2051="Услуги",$M2051="Работы"),#REF!,IF($U2051&lt;&gt;0,#REF!,#REF!)),1)</f>
        <v>#REF!</v>
      </c>
    </row>
    <row r="2052" spans="1:36" ht="15" hidden="1" customHeight="1" x14ac:dyDescent="0.25">
      <c r="A2052" s="85">
        <v>1</v>
      </c>
      <c r="B2052" s="86" t="s">
        <v>88</v>
      </c>
      <c r="C2052" s="215" t="s">
        <v>437</v>
      </c>
      <c r="D2052" s="85" t="s">
        <v>188</v>
      </c>
      <c r="E2052" s="85" t="s">
        <v>420</v>
      </c>
      <c r="F2052" s="85" t="s">
        <v>432</v>
      </c>
      <c r="G2052" s="87" t="e">
        <f>VLOOKUP(D2052,#REF!,2,FALSE)</f>
        <v>#REF!</v>
      </c>
      <c r="H2052" s="88"/>
      <c r="I2052" s="88"/>
      <c r="J2052" s="86" t="s">
        <v>256</v>
      </c>
      <c r="K2052" s="87" t="str">
        <f t="shared" si="586"/>
        <v>Защита сегментов АСУ ТП Филиал Каширская ГРЭС АО «Интер РАО – Электрогенерация»</v>
      </c>
      <c r="L2052" s="99" t="s">
        <v>368</v>
      </c>
      <c r="M2052" s="90" t="s">
        <v>532</v>
      </c>
      <c r="N2052" s="85" t="s">
        <v>369</v>
      </c>
      <c r="O2052" s="85" t="s">
        <v>370</v>
      </c>
      <c r="P2052" s="86">
        <v>3</v>
      </c>
      <c r="Q2052" s="100">
        <v>950000</v>
      </c>
      <c r="R2052" s="97">
        <v>0.2</v>
      </c>
      <c r="S2052" s="98">
        <f t="shared" si="585"/>
        <v>570000</v>
      </c>
      <c r="T2052" s="95">
        <f t="shared" si="581"/>
        <v>95000</v>
      </c>
      <c r="U2052" s="98"/>
      <c r="V2052" s="95">
        <f t="shared" si="582"/>
        <v>0</v>
      </c>
      <c r="W2052" s="95">
        <f t="shared" si="579"/>
        <v>0</v>
      </c>
      <c r="X2052" s="98">
        <f t="shared" si="587"/>
        <v>570000</v>
      </c>
      <c r="Y2052" s="95">
        <f t="shared" si="583"/>
        <v>95000</v>
      </c>
      <c r="Z2052" s="95">
        <f t="shared" si="584"/>
        <v>475000</v>
      </c>
      <c r="AA2052" s="243">
        <f>Приоритеты!$D$75+2</f>
        <v>2025</v>
      </c>
      <c r="AB2052" s="247" t="e">
        <f t="shared" si="580"/>
        <v>#REF!</v>
      </c>
      <c r="AC2052" s="96" t="e">
        <f>S2052*IF($AA2052=2021,IF(OR($M2052="Услуги",$M2052="Работы"),#REF!,IF($U2052&lt;&gt;0,#REF!,#REF!)),1)*IF($AA2052=2022,IF(OR($M2052="Услуги",$M2052="Работы"),#REF!,IF($U2052&lt;&gt;0,#REF!,#REF!)),1)*IF($AA2052=2023,IF(OR($M2052="Услуги",$M2052="Работы"),#REF!,IF($U2052&lt;&gt;0,#REF!,#REF!)),1)*IF($AA2052=2024,IF(OR($M2052="Услуги",$M2052="Работы"),#REF!,IF($U2052&lt;&gt;0,#REF!,#REF!)),1)*IF($AA2052=2025,IF(OR($M2052="Услуги",$M2052="Работы"),#REF!,IF($U2052&lt;&gt;0,#REF!,#REF!)),1)</f>
        <v>#REF!</v>
      </c>
      <c r="AD2052" s="96" t="e">
        <f>T2052*IF($AA2052=2021,IF(OR($M2052="Услуги",$M2052="Работы"),#REF!,IF($U2052&lt;&gt;0,#REF!,#REF!)),1)*IF($AA2052=2022,IF(OR($M2052="Услуги",$M2052="Работы"),#REF!,IF($U2052&lt;&gt;0,#REF!,#REF!)),1)*IF($AA2052=2023,IF(OR($M2052="Услуги",$M2052="Работы"),#REF!,IF($U2052&lt;&gt;0,#REF!,#REF!)),1)*IF($AA2052=2024,IF(OR($M2052="Услуги",$M2052="Работы"),#REF!,IF($U2052&lt;&gt;0,#REF!,#REF!)),1)*IF($AA2052=2025,IF(OR($M2052="Услуги",$M2052="Работы"),#REF!,IF($U2052&lt;&gt;0,#REF!,#REF!)),1)</f>
        <v>#REF!</v>
      </c>
      <c r="AE2052" s="96" t="e">
        <f>U2052*IF($AA2052=2021,IF(OR($M2052="Услуги",$M2052="Работы"),#REF!,IF($U2052&lt;&gt;0,#REF!,#REF!)),1)*IF($AA2052=2022,IF(OR($M2052="Услуги",$M2052="Работы"),#REF!,IF($U2052&lt;&gt;0,#REF!,#REF!)),1)*IF($AA2052=2023,IF(OR($M2052="Услуги",$M2052="Работы"),#REF!,IF($U2052&lt;&gt;0,#REF!,#REF!)),1)*IF($AA2052=2024,IF(OR($M2052="Услуги",$M2052="Работы"),#REF!,IF($U2052&lt;&gt;0,#REF!,#REF!)),1)*IF($AA2052=2025,IF(OR($M2052="Услуги",$M2052="Работы"),#REF!,IF($U2052&lt;&gt;0,#REF!,#REF!)),1)</f>
        <v>#REF!</v>
      </c>
      <c r="AF2052" s="96" t="e">
        <f>V2052*IF($AA2052=2021,IF(OR($M2052="Услуги",$M2052="Работы"),#REF!,IF($U2052&lt;&gt;0,#REF!,#REF!)),1)*IF($AA2052=2022,IF(OR($M2052="Услуги",$M2052="Работы"),#REF!,IF($U2052&lt;&gt;0,#REF!,#REF!)),1)*IF($AA2052=2023,IF(OR($M2052="Услуги",$M2052="Работы"),#REF!,IF($U2052&lt;&gt;0,#REF!,#REF!)),1)*IF($AA2052=2024,IF(OR($M2052="Услуги",$M2052="Работы"),#REF!,IF($U2052&lt;&gt;0,#REF!,#REF!)),1)*IF($AA2052=2025,IF(OR($M2052="Услуги",$M2052="Работы"),#REF!,IF($U2052&lt;&gt;0,#REF!,#REF!)),1)</f>
        <v>#REF!</v>
      </c>
      <c r="AG2052" s="96" t="e">
        <f>W2052*IF($AA2052=2021,IF(OR($M2052="Услуги",$M2052="Работы"),#REF!,IF($U2052&lt;&gt;0,#REF!,#REF!)),1)*IF($AA2052=2022,IF(OR($M2052="Услуги",$M2052="Работы"),#REF!,IF($U2052&lt;&gt;0,#REF!,#REF!)),1)*IF($AA2052=2023,IF(OR($M2052="Услуги",$M2052="Работы"),#REF!,IF($U2052&lt;&gt;0,#REF!,#REF!)),1)*IF($AA2052=2024,IF(OR($M2052="Услуги",$M2052="Работы"),#REF!,IF($U2052&lt;&gt;0,#REF!,#REF!)),1)*IF($AA2052=2025,IF(OR($M2052="Услуги",$M2052="Работы"),#REF!,IF($U2052&lt;&gt;0,#REF!,#REF!)),1)</f>
        <v>#REF!</v>
      </c>
      <c r="AH2052" s="96" t="e">
        <f>X2052*IF($AA2052=2021,IF(OR($M2052="Услуги",$M2052="Работы"),#REF!,IF($U2052&lt;&gt;0,#REF!,#REF!)),1)*IF($AA2052=2022,IF(OR($M2052="Услуги",$M2052="Работы"),#REF!,IF($U2052&lt;&gt;0,#REF!,#REF!)),1)*IF($AA2052=2023,IF(OR($M2052="Услуги",$M2052="Работы"),#REF!,IF($U2052&lt;&gt;0,#REF!,#REF!)),1)*IF($AA2052=2024,IF(OR($M2052="Услуги",$M2052="Работы"),#REF!,IF($U2052&lt;&gt;0,#REF!,#REF!)),1)*IF($AA2052=2025,IF(OR($M2052="Услуги",$M2052="Работы"),#REF!,IF($U2052&lt;&gt;0,#REF!,#REF!)),1)</f>
        <v>#REF!</v>
      </c>
      <c r="AI2052" s="96" t="e">
        <f>Y2052*IF($AA2052=2021,IF(OR($M2052="Услуги",$M2052="Работы"),#REF!,IF($U2052&lt;&gt;0,#REF!,#REF!)),1)*IF($AA2052=2022,IF(OR($M2052="Услуги",$M2052="Работы"),#REF!,IF($U2052&lt;&gt;0,#REF!,#REF!)),1)*IF($AA2052=2023,IF(OR($M2052="Услуги",$M2052="Работы"),#REF!,IF($U2052&lt;&gt;0,#REF!,#REF!)),1)*IF($AA2052=2024,IF(OR($M2052="Услуги",$M2052="Работы"),#REF!,IF($U2052&lt;&gt;0,#REF!,#REF!)),1)*IF($AA2052=2025,IF(OR($M2052="Услуги",$M2052="Работы"),#REF!,IF($U2052&lt;&gt;0,#REF!,#REF!)),1)</f>
        <v>#REF!</v>
      </c>
      <c r="AJ2052" s="96" t="e">
        <f>Z2052*IF($AA2052=2021,IF(OR($M2052="Услуги",$M2052="Работы"),#REF!,IF($U2052&lt;&gt;0,#REF!,#REF!)),1)*IF($AA2052=2022,IF(OR($M2052="Услуги",$M2052="Работы"),#REF!,IF($U2052&lt;&gt;0,#REF!,#REF!)),1)*IF($AA2052=2023,IF(OR($M2052="Услуги",$M2052="Работы"),#REF!,IF($U2052&lt;&gt;0,#REF!,#REF!)),1)*IF($AA2052=2024,IF(OR($M2052="Услуги",$M2052="Работы"),#REF!,IF($U2052&lt;&gt;0,#REF!,#REF!)),1)*IF($AA2052=2025,IF(OR($M2052="Услуги",$M2052="Работы"),#REF!,IF($U2052&lt;&gt;0,#REF!,#REF!)),1)</f>
        <v>#REF!</v>
      </c>
    </row>
    <row r="2053" spans="1:36" ht="15" hidden="1" customHeight="1" x14ac:dyDescent="0.25">
      <c r="A2053" s="85">
        <v>1</v>
      </c>
      <c r="B2053" s="86" t="s">
        <v>88</v>
      </c>
      <c r="C2053" s="215" t="s">
        <v>437</v>
      </c>
      <c r="D2053" s="85" t="s">
        <v>191</v>
      </c>
      <c r="E2053" s="85" t="s">
        <v>420</v>
      </c>
      <c r="F2053" s="85" t="s">
        <v>432</v>
      </c>
      <c r="G2053" s="87" t="e">
        <f>VLOOKUP(D2053,#REF!,2,FALSE)</f>
        <v>#REF!</v>
      </c>
      <c r="H2053" s="87" t="s">
        <v>432</v>
      </c>
      <c r="I2053" s="87"/>
      <c r="J2053" s="86" t="s">
        <v>256</v>
      </c>
      <c r="K2053" s="87" t="str">
        <f t="shared" si="586"/>
        <v>Защита сегментов АСУ ТП Филиал «Костромская ГРЭС» АО «Интер РАО – Электрогенерация»</v>
      </c>
      <c r="L2053" s="99" t="s">
        <v>368</v>
      </c>
      <c r="M2053" s="90" t="s">
        <v>532</v>
      </c>
      <c r="N2053" s="85" t="s">
        <v>369</v>
      </c>
      <c r="O2053" s="85" t="s">
        <v>370</v>
      </c>
      <c r="P2053" s="86">
        <v>6</v>
      </c>
      <c r="Q2053" s="100">
        <v>950000</v>
      </c>
      <c r="R2053" s="97">
        <v>0.2</v>
      </c>
      <c r="S2053" s="98">
        <f t="shared" si="585"/>
        <v>1140000</v>
      </c>
      <c r="T2053" s="95">
        <f t="shared" si="581"/>
        <v>190000</v>
      </c>
      <c r="U2053" s="98"/>
      <c r="V2053" s="95">
        <f t="shared" si="582"/>
        <v>0</v>
      </c>
      <c r="W2053" s="95">
        <f t="shared" si="579"/>
        <v>0</v>
      </c>
      <c r="X2053" s="98">
        <f t="shared" si="587"/>
        <v>1140000</v>
      </c>
      <c r="Y2053" s="95">
        <f t="shared" si="583"/>
        <v>190000</v>
      </c>
      <c r="Z2053" s="95">
        <f t="shared" si="584"/>
        <v>950000</v>
      </c>
      <c r="AA2053" s="243">
        <v>2023</v>
      </c>
      <c r="AB2053" s="247" t="e">
        <f t="shared" si="580"/>
        <v>#REF!</v>
      </c>
      <c r="AC2053" s="96" t="e">
        <f>S2053*IF($AA2053=2021,IF(OR($M2053="Услуги",$M2053="Работы"),#REF!,IF($U2053&lt;&gt;0,#REF!,#REF!)),1)*IF($AA2053=2022,IF(OR($M2053="Услуги",$M2053="Работы"),#REF!,IF($U2053&lt;&gt;0,#REF!,#REF!)),1)*IF($AA2053=2023,IF(OR($M2053="Услуги",$M2053="Работы"),#REF!,IF($U2053&lt;&gt;0,#REF!,#REF!)),1)*IF($AA2053=2024,IF(OR($M2053="Услуги",$M2053="Работы"),#REF!,IF($U2053&lt;&gt;0,#REF!,#REF!)),1)*IF($AA2053=2025,IF(OR($M2053="Услуги",$M2053="Работы"),#REF!,IF($U2053&lt;&gt;0,#REF!,#REF!)),1)</f>
        <v>#REF!</v>
      </c>
      <c r="AD2053" s="96" t="e">
        <f>T2053*IF($AA2053=2021,IF(OR($M2053="Услуги",$M2053="Работы"),#REF!,IF($U2053&lt;&gt;0,#REF!,#REF!)),1)*IF($AA2053=2022,IF(OR($M2053="Услуги",$M2053="Работы"),#REF!,IF($U2053&lt;&gt;0,#REF!,#REF!)),1)*IF($AA2053=2023,IF(OR($M2053="Услуги",$M2053="Работы"),#REF!,IF($U2053&lt;&gt;0,#REF!,#REF!)),1)*IF($AA2053=2024,IF(OR($M2053="Услуги",$M2053="Работы"),#REF!,IF($U2053&lt;&gt;0,#REF!,#REF!)),1)*IF($AA2053=2025,IF(OR($M2053="Услуги",$M2053="Работы"),#REF!,IF($U2053&lt;&gt;0,#REF!,#REF!)),1)</f>
        <v>#REF!</v>
      </c>
      <c r="AE2053" s="96" t="e">
        <f>U2053*IF($AA2053=2021,IF(OR($M2053="Услуги",$M2053="Работы"),#REF!,IF($U2053&lt;&gt;0,#REF!,#REF!)),1)*IF($AA2053=2022,IF(OR($M2053="Услуги",$M2053="Работы"),#REF!,IF($U2053&lt;&gt;0,#REF!,#REF!)),1)*IF($AA2053=2023,IF(OR($M2053="Услуги",$M2053="Работы"),#REF!,IF($U2053&lt;&gt;0,#REF!,#REF!)),1)*IF($AA2053=2024,IF(OR($M2053="Услуги",$M2053="Работы"),#REF!,IF($U2053&lt;&gt;0,#REF!,#REF!)),1)*IF($AA2053=2025,IF(OR($M2053="Услуги",$M2053="Работы"),#REF!,IF($U2053&lt;&gt;0,#REF!,#REF!)),1)</f>
        <v>#REF!</v>
      </c>
      <c r="AF2053" s="96" t="e">
        <f>V2053*IF($AA2053=2021,IF(OR($M2053="Услуги",$M2053="Работы"),#REF!,IF($U2053&lt;&gt;0,#REF!,#REF!)),1)*IF($AA2053=2022,IF(OR($M2053="Услуги",$M2053="Работы"),#REF!,IF($U2053&lt;&gt;0,#REF!,#REF!)),1)*IF($AA2053=2023,IF(OR($M2053="Услуги",$M2053="Работы"),#REF!,IF($U2053&lt;&gt;0,#REF!,#REF!)),1)*IF($AA2053=2024,IF(OR($M2053="Услуги",$M2053="Работы"),#REF!,IF($U2053&lt;&gt;0,#REF!,#REF!)),1)*IF($AA2053=2025,IF(OR($M2053="Услуги",$M2053="Работы"),#REF!,IF($U2053&lt;&gt;0,#REF!,#REF!)),1)</f>
        <v>#REF!</v>
      </c>
      <c r="AG2053" s="96" t="e">
        <f>W2053*IF($AA2053=2021,IF(OR($M2053="Услуги",$M2053="Работы"),#REF!,IF($U2053&lt;&gt;0,#REF!,#REF!)),1)*IF($AA2053=2022,IF(OR($M2053="Услуги",$M2053="Работы"),#REF!,IF($U2053&lt;&gt;0,#REF!,#REF!)),1)*IF($AA2053=2023,IF(OR($M2053="Услуги",$M2053="Работы"),#REF!,IF($U2053&lt;&gt;0,#REF!,#REF!)),1)*IF($AA2053=2024,IF(OR($M2053="Услуги",$M2053="Работы"),#REF!,IF($U2053&lt;&gt;0,#REF!,#REF!)),1)*IF($AA2053=2025,IF(OR($M2053="Услуги",$M2053="Работы"),#REF!,IF($U2053&lt;&gt;0,#REF!,#REF!)),1)</f>
        <v>#REF!</v>
      </c>
      <c r="AH2053" s="96" t="e">
        <f>X2053*IF($AA2053=2021,IF(OR($M2053="Услуги",$M2053="Работы"),#REF!,IF($U2053&lt;&gt;0,#REF!,#REF!)),1)*IF($AA2053=2022,IF(OR($M2053="Услуги",$M2053="Работы"),#REF!,IF($U2053&lt;&gt;0,#REF!,#REF!)),1)*IF($AA2053=2023,IF(OR($M2053="Услуги",$M2053="Работы"),#REF!,IF($U2053&lt;&gt;0,#REF!,#REF!)),1)*IF($AA2053=2024,IF(OR($M2053="Услуги",$M2053="Работы"),#REF!,IF($U2053&lt;&gt;0,#REF!,#REF!)),1)*IF($AA2053=2025,IF(OR($M2053="Услуги",$M2053="Работы"),#REF!,IF($U2053&lt;&gt;0,#REF!,#REF!)),1)</f>
        <v>#REF!</v>
      </c>
      <c r="AI2053" s="96" t="e">
        <f>Y2053*IF($AA2053=2021,IF(OR($M2053="Услуги",$M2053="Работы"),#REF!,IF($U2053&lt;&gt;0,#REF!,#REF!)),1)*IF($AA2053=2022,IF(OR($M2053="Услуги",$M2053="Работы"),#REF!,IF($U2053&lt;&gt;0,#REF!,#REF!)),1)*IF($AA2053=2023,IF(OR($M2053="Услуги",$M2053="Работы"),#REF!,IF($U2053&lt;&gt;0,#REF!,#REF!)),1)*IF($AA2053=2024,IF(OR($M2053="Услуги",$M2053="Работы"),#REF!,IF($U2053&lt;&gt;0,#REF!,#REF!)),1)*IF($AA2053=2025,IF(OR($M2053="Услуги",$M2053="Работы"),#REF!,IF($U2053&lt;&gt;0,#REF!,#REF!)),1)</f>
        <v>#REF!</v>
      </c>
      <c r="AJ2053" s="96" t="e">
        <f>Z2053*IF($AA2053=2021,IF(OR($M2053="Услуги",$M2053="Работы"),#REF!,IF($U2053&lt;&gt;0,#REF!,#REF!)),1)*IF($AA2053=2022,IF(OR($M2053="Услуги",$M2053="Работы"),#REF!,IF($U2053&lt;&gt;0,#REF!,#REF!)),1)*IF($AA2053=2023,IF(OR($M2053="Услуги",$M2053="Работы"),#REF!,IF($U2053&lt;&gt;0,#REF!,#REF!)),1)*IF($AA2053=2024,IF(OR($M2053="Услуги",$M2053="Работы"),#REF!,IF($U2053&lt;&gt;0,#REF!,#REF!)),1)*IF($AA2053=2025,IF(OR($M2053="Услуги",$M2053="Работы"),#REF!,IF($U2053&lt;&gt;0,#REF!,#REF!)),1)</f>
        <v>#REF!</v>
      </c>
    </row>
    <row r="2054" spans="1:36" ht="15" hidden="1" customHeight="1" x14ac:dyDescent="0.25">
      <c r="A2054" s="85">
        <v>1</v>
      </c>
      <c r="B2054" s="86" t="s">
        <v>88</v>
      </c>
      <c r="C2054" s="215" t="s">
        <v>437</v>
      </c>
      <c r="D2054" s="85" t="s">
        <v>196</v>
      </c>
      <c r="E2054" s="85" t="s">
        <v>420</v>
      </c>
      <c r="F2054" s="85"/>
      <c r="G2054" s="87" t="e">
        <f>VLOOKUP(D2054,#REF!,2,FALSE)</f>
        <v>#REF!</v>
      </c>
      <c r="H2054" s="87" t="s">
        <v>432</v>
      </c>
      <c r="I2054" s="87"/>
      <c r="J2054" s="86" t="s">
        <v>256</v>
      </c>
      <c r="K2054" s="87" t="str">
        <f t="shared" si="586"/>
        <v>Защита сегментов АСУ ТП «Маяковская ТЭС» филиала «Калининградская ТЭЦ-2» АО «Интер РАО – Электрогенерация»</v>
      </c>
      <c r="L2054" s="99" t="s">
        <v>368</v>
      </c>
      <c r="M2054" s="90" t="s">
        <v>532</v>
      </c>
      <c r="N2054" s="85" t="s">
        <v>369</v>
      </c>
      <c r="O2054" s="85" t="s">
        <v>370</v>
      </c>
      <c r="P2054" s="86">
        <v>6</v>
      </c>
      <c r="Q2054" s="100">
        <v>950000</v>
      </c>
      <c r="R2054" s="97">
        <v>0.2</v>
      </c>
      <c r="S2054" s="98">
        <f t="shared" si="585"/>
        <v>1140000</v>
      </c>
      <c r="T2054" s="95">
        <f t="shared" si="581"/>
        <v>190000</v>
      </c>
      <c r="U2054" s="98"/>
      <c r="V2054" s="95">
        <f t="shared" si="582"/>
        <v>0</v>
      </c>
      <c r="W2054" s="95">
        <f t="shared" si="579"/>
        <v>0</v>
      </c>
      <c r="X2054" s="98">
        <f t="shared" si="587"/>
        <v>1140000</v>
      </c>
      <c r="Y2054" s="95">
        <f t="shared" si="583"/>
        <v>190000</v>
      </c>
      <c r="Z2054" s="95">
        <f t="shared" si="584"/>
        <v>950000</v>
      </c>
      <c r="AA2054" s="243">
        <f>Приоритеты!$D$3+2</f>
        <v>2024</v>
      </c>
      <c r="AB2054" s="247" t="e">
        <f t="shared" si="580"/>
        <v>#REF!</v>
      </c>
      <c r="AC2054" s="96" t="e">
        <f>S2054*IF($AA2054=2021,IF(OR($M2054="Услуги",$M2054="Работы"),#REF!,IF($U2054&lt;&gt;0,#REF!,#REF!)),1)*IF($AA2054=2022,IF(OR($M2054="Услуги",$M2054="Работы"),#REF!,IF($U2054&lt;&gt;0,#REF!,#REF!)),1)*IF($AA2054=2023,IF(OR($M2054="Услуги",$M2054="Работы"),#REF!,IF($U2054&lt;&gt;0,#REF!,#REF!)),1)*IF($AA2054=2024,IF(OR($M2054="Услуги",$M2054="Работы"),#REF!,IF($U2054&lt;&gt;0,#REF!,#REF!)),1)*IF($AA2054=2025,IF(OR($M2054="Услуги",$M2054="Работы"),#REF!,IF($U2054&lt;&gt;0,#REF!,#REF!)),1)</f>
        <v>#REF!</v>
      </c>
      <c r="AD2054" s="96" t="e">
        <f>T2054*IF($AA2054=2021,IF(OR($M2054="Услуги",$M2054="Работы"),#REF!,IF($U2054&lt;&gt;0,#REF!,#REF!)),1)*IF($AA2054=2022,IF(OR($M2054="Услуги",$M2054="Работы"),#REF!,IF($U2054&lt;&gt;0,#REF!,#REF!)),1)*IF($AA2054=2023,IF(OR($M2054="Услуги",$M2054="Работы"),#REF!,IF($U2054&lt;&gt;0,#REF!,#REF!)),1)*IF($AA2054=2024,IF(OR($M2054="Услуги",$M2054="Работы"),#REF!,IF($U2054&lt;&gt;0,#REF!,#REF!)),1)*IF($AA2054=2025,IF(OR($M2054="Услуги",$M2054="Работы"),#REF!,IF($U2054&lt;&gt;0,#REF!,#REF!)),1)</f>
        <v>#REF!</v>
      </c>
      <c r="AE2054" s="96" t="e">
        <f>U2054*IF($AA2054=2021,IF(OR($M2054="Услуги",$M2054="Работы"),#REF!,IF($U2054&lt;&gt;0,#REF!,#REF!)),1)*IF($AA2054=2022,IF(OR($M2054="Услуги",$M2054="Работы"),#REF!,IF($U2054&lt;&gt;0,#REF!,#REF!)),1)*IF($AA2054=2023,IF(OR($M2054="Услуги",$M2054="Работы"),#REF!,IF($U2054&lt;&gt;0,#REF!,#REF!)),1)*IF($AA2054=2024,IF(OR($M2054="Услуги",$M2054="Работы"),#REF!,IF($U2054&lt;&gt;0,#REF!,#REF!)),1)*IF($AA2054=2025,IF(OR($M2054="Услуги",$M2054="Работы"),#REF!,IF($U2054&lt;&gt;0,#REF!,#REF!)),1)</f>
        <v>#REF!</v>
      </c>
      <c r="AF2054" s="96" t="e">
        <f>V2054*IF($AA2054=2021,IF(OR($M2054="Услуги",$M2054="Работы"),#REF!,IF($U2054&lt;&gt;0,#REF!,#REF!)),1)*IF($AA2054=2022,IF(OR($M2054="Услуги",$M2054="Работы"),#REF!,IF($U2054&lt;&gt;0,#REF!,#REF!)),1)*IF($AA2054=2023,IF(OR($M2054="Услуги",$M2054="Работы"),#REF!,IF($U2054&lt;&gt;0,#REF!,#REF!)),1)*IF($AA2054=2024,IF(OR($M2054="Услуги",$M2054="Работы"),#REF!,IF($U2054&lt;&gt;0,#REF!,#REF!)),1)*IF($AA2054=2025,IF(OR($M2054="Услуги",$M2054="Работы"),#REF!,IF($U2054&lt;&gt;0,#REF!,#REF!)),1)</f>
        <v>#REF!</v>
      </c>
      <c r="AG2054" s="96" t="e">
        <f>W2054*IF($AA2054=2021,IF(OR($M2054="Услуги",$M2054="Работы"),#REF!,IF($U2054&lt;&gt;0,#REF!,#REF!)),1)*IF($AA2054=2022,IF(OR($M2054="Услуги",$M2054="Работы"),#REF!,IF($U2054&lt;&gt;0,#REF!,#REF!)),1)*IF($AA2054=2023,IF(OR($M2054="Услуги",$M2054="Работы"),#REF!,IF($U2054&lt;&gt;0,#REF!,#REF!)),1)*IF($AA2054=2024,IF(OR($M2054="Услуги",$M2054="Работы"),#REF!,IF($U2054&lt;&gt;0,#REF!,#REF!)),1)*IF($AA2054=2025,IF(OR($M2054="Услуги",$M2054="Работы"),#REF!,IF($U2054&lt;&gt;0,#REF!,#REF!)),1)</f>
        <v>#REF!</v>
      </c>
      <c r="AH2054" s="96" t="e">
        <f>X2054*IF($AA2054=2021,IF(OR($M2054="Услуги",$M2054="Работы"),#REF!,IF($U2054&lt;&gt;0,#REF!,#REF!)),1)*IF($AA2054=2022,IF(OR($M2054="Услуги",$M2054="Работы"),#REF!,IF($U2054&lt;&gt;0,#REF!,#REF!)),1)*IF($AA2054=2023,IF(OR($M2054="Услуги",$M2054="Работы"),#REF!,IF($U2054&lt;&gt;0,#REF!,#REF!)),1)*IF($AA2054=2024,IF(OR($M2054="Услуги",$M2054="Работы"),#REF!,IF($U2054&lt;&gt;0,#REF!,#REF!)),1)*IF($AA2054=2025,IF(OR($M2054="Услуги",$M2054="Работы"),#REF!,IF($U2054&lt;&gt;0,#REF!,#REF!)),1)</f>
        <v>#REF!</v>
      </c>
      <c r="AI2054" s="96" t="e">
        <f>Y2054*IF($AA2054=2021,IF(OR($M2054="Услуги",$M2054="Работы"),#REF!,IF($U2054&lt;&gt;0,#REF!,#REF!)),1)*IF($AA2054=2022,IF(OR($M2054="Услуги",$M2054="Работы"),#REF!,IF($U2054&lt;&gt;0,#REF!,#REF!)),1)*IF($AA2054=2023,IF(OR($M2054="Услуги",$M2054="Работы"),#REF!,IF($U2054&lt;&gt;0,#REF!,#REF!)),1)*IF($AA2054=2024,IF(OR($M2054="Услуги",$M2054="Работы"),#REF!,IF($U2054&lt;&gt;0,#REF!,#REF!)),1)*IF($AA2054=2025,IF(OR($M2054="Услуги",$M2054="Работы"),#REF!,IF($U2054&lt;&gt;0,#REF!,#REF!)),1)</f>
        <v>#REF!</v>
      </c>
      <c r="AJ2054" s="96" t="e">
        <f>Z2054*IF($AA2054=2021,IF(OR($M2054="Услуги",$M2054="Работы"),#REF!,IF($U2054&lt;&gt;0,#REF!,#REF!)),1)*IF($AA2054=2022,IF(OR($M2054="Услуги",$M2054="Работы"),#REF!,IF($U2054&lt;&gt;0,#REF!,#REF!)),1)*IF($AA2054=2023,IF(OR($M2054="Услуги",$M2054="Работы"),#REF!,IF($U2054&lt;&gt;0,#REF!,#REF!)),1)*IF($AA2054=2024,IF(OR($M2054="Услуги",$M2054="Работы"),#REF!,IF($U2054&lt;&gt;0,#REF!,#REF!)),1)*IF($AA2054=2025,IF(OR($M2054="Услуги",$M2054="Работы"),#REF!,IF($U2054&lt;&gt;0,#REF!,#REF!)),1)</f>
        <v>#REF!</v>
      </c>
    </row>
    <row r="2055" spans="1:36" ht="15" hidden="1" customHeight="1" x14ac:dyDescent="0.25">
      <c r="A2055" s="85">
        <v>1</v>
      </c>
      <c r="B2055" s="86" t="s">
        <v>88</v>
      </c>
      <c r="C2055" s="215" t="s">
        <v>437</v>
      </c>
      <c r="D2055" s="85" t="s">
        <v>12</v>
      </c>
      <c r="E2055" s="85" t="s">
        <v>420</v>
      </c>
      <c r="F2055" s="85" t="s">
        <v>432</v>
      </c>
      <c r="G2055" s="87" t="e">
        <f>VLOOKUP(D2055,#REF!,2,FALSE)</f>
        <v>#REF!</v>
      </c>
      <c r="H2055" s="87" t="s">
        <v>432</v>
      </c>
      <c r="I2055" s="87"/>
      <c r="J2055" s="86" t="s">
        <v>256</v>
      </c>
      <c r="K2055" s="87" t="str">
        <f t="shared" si="586"/>
        <v>Защита сегментов АСУ ТП АО «Нижневартовская ГРЭС»</v>
      </c>
      <c r="L2055" s="99" t="s">
        <v>368</v>
      </c>
      <c r="M2055" s="90" t="s">
        <v>532</v>
      </c>
      <c r="N2055" s="85" t="s">
        <v>369</v>
      </c>
      <c r="O2055" s="85" t="s">
        <v>370</v>
      </c>
      <c r="P2055" s="86">
        <v>8</v>
      </c>
      <c r="Q2055" s="100">
        <v>950000</v>
      </c>
      <c r="R2055" s="97">
        <v>0.2</v>
      </c>
      <c r="S2055" s="98">
        <f t="shared" si="585"/>
        <v>1520000</v>
      </c>
      <c r="T2055" s="95">
        <f t="shared" si="581"/>
        <v>253333.33333333337</v>
      </c>
      <c r="U2055" s="98"/>
      <c r="V2055" s="95">
        <f t="shared" si="582"/>
        <v>0</v>
      </c>
      <c r="W2055" s="95">
        <f t="shared" si="579"/>
        <v>0</v>
      </c>
      <c r="X2055" s="98">
        <f t="shared" si="587"/>
        <v>1520000</v>
      </c>
      <c r="Y2055" s="95">
        <f t="shared" si="583"/>
        <v>253333.33333333337</v>
      </c>
      <c r="Z2055" s="95">
        <f t="shared" si="584"/>
        <v>1266666.6666666665</v>
      </c>
      <c r="AA2055" s="243">
        <v>2024</v>
      </c>
      <c r="AB2055" s="247" t="e">
        <f t="shared" si="580"/>
        <v>#REF!</v>
      </c>
      <c r="AC2055" s="96" t="e">
        <f>S2055*IF($AA2055=2021,IF(OR($M2055="Услуги",$M2055="Работы"),#REF!,IF($U2055&lt;&gt;0,#REF!,#REF!)),1)*IF($AA2055=2022,IF(OR($M2055="Услуги",$M2055="Работы"),#REF!,IF($U2055&lt;&gt;0,#REF!,#REF!)),1)*IF($AA2055=2023,IF(OR($M2055="Услуги",$M2055="Работы"),#REF!,IF($U2055&lt;&gt;0,#REF!,#REF!)),1)*IF($AA2055=2024,IF(OR($M2055="Услуги",$M2055="Работы"),#REF!,IF($U2055&lt;&gt;0,#REF!,#REF!)),1)*IF($AA2055=2025,IF(OR($M2055="Услуги",$M2055="Работы"),#REF!,IF($U2055&lt;&gt;0,#REF!,#REF!)),1)</f>
        <v>#REF!</v>
      </c>
      <c r="AD2055" s="96" t="e">
        <f>T2055*IF($AA2055=2021,IF(OR($M2055="Услуги",$M2055="Работы"),#REF!,IF($U2055&lt;&gt;0,#REF!,#REF!)),1)*IF($AA2055=2022,IF(OR($M2055="Услуги",$M2055="Работы"),#REF!,IF($U2055&lt;&gt;0,#REF!,#REF!)),1)*IF($AA2055=2023,IF(OR($M2055="Услуги",$M2055="Работы"),#REF!,IF($U2055&lt;&gt;0,#REF!,#REF!)),1)*IF($AA2055=2024,IF(OR($M2055="Услуги",$M2055="Работы"),#REF!,IF($U2055&lt;&gt;0,#REF!,#REF!)),1)*IF($AA2055=2025,IF(OR($M2055="Услуги",$M2055="Работы"),#REF!,IF($U2055&lt;&gt;0,#REF!,#REF!)),1)</f>
        <v>#REF!</v>
      </c>
      <c r="AE2055" s="96" t="e">
        <f>U2055*IF($AA2055=2021,IF(OR($M2055="Услуги",$M2055="Работы"),#REF!,IF($U2055&lt;&gt;0,#REF!,#REF!)),1)*IF($AA2055=2022,IF(OR($M2055="Услуги",$M2055="Работы"),#REF!,IF($U2055&lt;&gt;0,#REF!,#REF!)),1)*IF($AA2055=2023,IF(OR($M2055="Услуги",$M2055="Работы"),#REF!,IF($U2055&lt;&gt;0,#REF!,#REF!)),1)*IF($AA2055=2024,IF(OR($M2055="Услуги",$M2055="Работы"),#REF!,IF($U2055&lt;&gt;0,#REF!,#REF!)),1)*IF($AA2055=2025,IF(OR($M2055="Услуги",$M2055="Работы"),#REF!,IF($U2055&lt;&gt;0,#REF!,#REF!)),1)</f>
        <v>#REF!</v>
      </c>
      <c r="AF2055" s="96" t="e">
        <f>V2055*IF($AA2055=2021,IF(OR($M2055="Услуги",$M2055="Работы"),#REF!,IF($U2055&lt;&gt;0,#REF!,#REF!)),1)*IF($AA2055=2022,IF(OR($M2055="Услуги",$M2055="Работы"),#REF!,IF($U2055&lt;&gt;0,#REF!,#REF!)),1)*IF($AA2055=2023,IF(OR($M2055="Услуги",$M2055="Работы"),#REF!,IF($U2055&lt;&gt;0,#REF!,#REF!)),1)*IF($AA2055=2024,IF(OR($M2055="Услуги",$M2055="Работы"),#REF!,IF($U2055&lt;&gt;0,#REF!,#REF!)),1)*IF($AA2055=2025,IF(OR($M2055="Услуги",$M2055="Работы"),#REF!,IF($U2055&lt;&gt;0,#REF!,#REF!)),1)</f>
        <v>#REF!</v>
      </c>
      <c r="AG2055" s="96" t="e">
        <f>W2055*IF($AA2055=2021,IF(OR($M2055="Услуги",$M2055="Работы"),#REF!,IF($U2055&lt;&gt;0,#REF!,#REF!)),1)*IF($AA2055=2022,IF(OR($M2055="Услуги",$M2055="Работы"),#REF!,IF($U2055&lt;&gt;0,#REF!,#REF!)),1)*IF($AA2055=2023,IF(OR($M2055="Услуги",$M2055="Работы"),#REF!,IF($U2055&lt;&gt;0,#REF!,#REF!)),1)*IF($AA2055=2024,IF(OR($M2055="Услуги",$M2055="Работы"),#REF!,IF($U2055&lt;&gt;0,#REF!,#REF!)),1)*IF($AA2055=2025,IF(OR($M2055="Услуги",$M2055="Работы"),#REF!,IF($U2055&lt;&gt;0,#REF!,#REF!)),1)</f>
        <v>#REF!</v>
      </c>
      <c r="AH2055" s="96" t="e">
        <f>X2055*IF($AA2055=2021,IF(OR($M2055="Услуги",$M2055="Работы"),#REF!,IF($U2055&lt;&gt;0,#REF!,#REF!)),1)*IF($AA2055=2022,IF(OR($M2055="Услуги",$M2055="Работы"),#REF!,IF($U2055&lt;&gt;0,#REF!,#REF!)),1)*IF($AA2055=2023,IF(OR($M2055="Услуги",$M2055="Работы"),#REF!,IF($U2055&lt;&gt;0,#REF!,#REF!)),1)*IF($AA2055=2024,IF(OR($M2055="Услуги",$M2055="Работы"),#REF!,IF($U2055&lt;&gt;0,#REF!,#REF!)),1)*IF($AA2055=2025,IF(OR($M2055="Услуги",$M2055="Работы"),#REF!,IF($U2055&lt;&gt;0,#REF!,#REF!)),1)</f>
        <v>#REF!</v>
      </c>
      <c r="AI2055" s="96" t="e">
        <f>Y2055*IF($AA2055=2021,IF(OR($M2055="Услуги",$M2055="Работы"),#REF!,IF($U2055&lt;&gt;0,#REF!,#REF!)),1)*IF($AA2055=2022,IF(OR($M2055="Услуги",$M2055="Работы"),#REF!,IF($U2055&lt;&gt;0,#REF!,#REF!)),1)*IF($AA2055=2023,IF(OR($M2055="Услуги",$M2055="Работы"),#REF!,IF($U2055&lt;&gt;0,#REF!,#REF!)),1)*IF($AA2055=2024,IF(OR($M2055="Услуги",$M2055="Работы"),#REF!,IF($U2055&lt;&gt;0,#REF!,#REF!)),1)*IF($AA2055=2025,IF(OR($M2055="Услуги",$M2055="Работы"),#REF!,IF($U2055&lt;&gt;0,#REF!,#REF!)),1)</f>
        <v>#REF!</v>
      </c>
      <c r="AJ2055" s="96" t="e">
        <f>Z2055*IF($AA2055=2021,IF(OR($M2055="Услуги",$M2055="Работы"),#REF!,IF($U2055&lt;&gt;0,#REF!,#REF!)),1)*IF($AA2055=2022,IF(OR($M2055="Услуги",$M2055="Работы"),#REF!,IF($U2055&lt;&gt;0,#REF!,#REF!)),1)*IF($AA2055=2023,IF(OR($M2055="Услуги",$M2055="Работы"),#REF!,IF($U2055&lt;&gt;0,#REF!,#REF!)),1)*IF($AA2055=2024,IF(OR($M2055="Услуги",$M2055="Работы"),#REF!,IF($U2055&lt;&gt;0,#REF!,#REF!)),1)*IF($AA2055=2025,IF(OR($M2055="Услуги",$M2055="Работы"),#REF!,IF($U2055&lt;&gt;0,#REF!,#REF!)),1)</f>
        <v>#REF!</v>
      </c>
    </row>
    <row r="2056" spans="1:36" ht="15" hidden="1" customHeight="1" x14ac:dyDescent="0.25">
      <c r="A2056" s="85">
        <v>1</v>
      </c>
      <c r="B2056" s="86" t="s">
        <v>88</v>
      </c>
      <c r="C2056" s="215" t="s">
        <v>437</v>
      </c>
      <c r="D2056" s="85" t="s">
        <v>200</v>
      </c>
      <c r="E2056" s="85" t="s">
        <v>420</v>
      </c>
      <c r="F2056" s="85" t="s">
        <v>432</v>
      </c>
      <c r="G2056" s="87" t="e">
        <f>VLOOKUP(D2056,#REF!,2,FALSE)</f>
        <v>#REF!</v>
      </c>
      <c r="H2056" s="87" t="s">
        <v>432</v>
      </c>
      <c r="I2056" s="87"/>
      <c r="J2056" s="86" t="s">
        <v>256</v>
      </c>
      <c r="K2056" s="87" t="str">
        <f t="shared" si="586"/>
        <v>Защита сегментов АСУ ТП Филиал «Пермская ГРЭС» АО «Интер РАО – Электрогенерация»</v>
      </c>
      <c r="L2056" s="99" t="s">
        <v>368</v>
      </c>
      <c r="M2056" s="90" t="s">
        <v>532</v>
      </c>
      <c r="N2056" s="85" t="s">
        <v>369</v>
      </c>
      <c r="O2056" s="85" t="s">
        <v>370</v>
      </c>
      <c r="P2056" s="86">
        <v>10</v>
      </c>
      <c r="Q2056" s="100">
        <v>950000</v>
      </c>
      <c r="R2056" s="97">
        <v>0.2</v>
      </c>
      <c r="S2056" s="98">
        <f t="shared" si="585"/>
        <v>1900000</v>
      </c>
      <c r="T2056" s="95">
        <f t="shared" si="581"/>
        <v>316666.66666666674</v>
      </c>
      <c r="U2056" s="98"/>
      <c r="V2056" s="95">
        <f t="shared" si="582"/>
        <v>0</v>
      </c>
      <c r="W2056" s="95">
        <f t="shared" si="579"/>
        <v>0</v>
      </c>
      <c r="X2056" s="98">
        <f t="shared" si="587"/>
        <v>1900000</v>
      </c>
      <c r="Y2056" s="95">
        <f t="shared" si="583"/>
        <v>316666.66666666674</v>
      </c>
      <c r="Z2056" s="95">
        <f t="shared" si="584"/>
        <v>1583333.3333333333</v>
      </c>
      <c r="AA2056" s="243">
        <v>2023</v>
      </c>
      <c r="AB2056" s="247" t="e">
        <f t="shared" si="580"/>
        <v>#REF!</v>
      </c>
      <c r="AC2056" s="96" t="e">
        <f>S2056*IF($AA2056=2021,IF(OR($M2056="Услуги",$M2056="Работы"),#REF!,IF($U2056&lt;&gt;0,#REF!,#REF!)),1)*IF($AA2056=2022,IF(OR($M2056="Услуги",$M2056="Работы"),#REF!,IF($U2056&lt;&gt;0,#REF!,#REF!)),1)*IF($AA2056=2023,IF(OR($M2056="Услуги",$M2056="Работы"),#REF!,IF($U2056&lt;&gt;0,#REF!,#REF!)),1)*IF($AA2056=2024,IF(OR($M2056="Услуги",$M2056="Работы"),#REF!,IF($U2056&lt;&gt;0,#REF!,#REF!)),1)*IF($AA2056=2025,IF(OR($M2056="Услуги",$M2056="Работы"),#REF!,IF($U2056&lt;&gt;0,#REF!,#REF!)),1)</f>
        <v>#REF!</v>
      </c>
      <c r="AD2056" s="96" t="e">
        <f>T2056*IF($AA2056=2021,IF(OR($M2056="Услуги",$M2056="Работы"),#REF!,IF($U2056&lt;&gt;0,#REF!,#REF!)),1)*IF($AA2056=2022,IF(OR($M2056="Услуги",$M2056="Работы"),#REF!,IF($U2056&lt;&gt;0,#REF!,#REF!)),1)*IF($AA2056=2023,IF(OR($M2056="Услуги",$M2056="Работы"),#REF!,IF($U2056&lt;&gt;0,#REF!,#REF!)),1)*IF($AA2056=2024,IF(OR($M2056="Услуги",$M2056="Работы"),#REF!,IF($U2056&lt;&gt;0,#REF!,#REF!)),1)*IF($AA2056=2025,IF(OR($M2056="Услуги",$M2056="Работы"),#REF!,IF($U2056&lt;&gt;0,#REF!,#REF!)),1)</f>
        <v>#REF!</v>
      </c>
      <c r="AE2056" s="96" t="e">
        <f>U2056*IF($AA2056=2021,IF(OR($M2056="Услуги",$M2056="Работы"),#REF!,IF($U2056&lt;&gt;0,#REF!,#REF!)),1)*IF($AA2056=2022,IF(OR($M2056="Услуги",$M2056="Работы"),#REF!,IF($U2056&lt;&gt;0,#REF!,#REF!)),1)*IF($AA2056=2023,IF(OR($M2056="Услуги",$M2056="Работы"),#REF!,IF($U2056&lt;&gt;0,#REF!,#REF!)),1)*IF($AA2056=2024,IF(OR($M2056="Услуги",$M2056="Работы"),#REF!,IF($U2056&lt;&gt;0,#REF!,#REF!)),1)*IF($AA2056=2025,IF(OR($M2056="Услуги",$M2056="Работы"),#REF!,IF($U2056&lt;&gt;0,#REF!,#REF!)),1)</f>
        <v>#REF!</v>
      </c>
      <c r="AF2056" s="96" t="e">
        <f>V2056*IF($AA2056=2021,IF(OR($M2056="Услуги",$M2056="Работы"),#REF!,IF($U2056&lt;&gt;0,#REF!,#REF!)),1)*IF($AA2056=2022,IF(OR($M2056="Услуги",$M2056="Работы"),#REF!,IF($U2056&lt;&gt;0,#REF!,#REF!)),1)*IF($AA2056=2023,IF(OR($M2056="Услуги",$M2056="Работы"),#REF!,IF($U2056&lt;&gt;0,#REF!,#REF!)),1)*IF($AA2056=2024,IF(OR($M2056="Услуги",$M2056="Работы"),#REF!,IF($U2056&lt;&gt;0,#REF!,#REF!)),1)*IF($AA2056=2025,IF(OR($M2056="Услуги",$M2056="Работы"),#REF!,IF($U2056&lt;&gt;0,#REF!,#REF!)),1)</f>
        <v>#REF!</v>
      </c>
      <c r="AG2056" s="96" t="e">
        <f>W2056*IF($AA2056=2021,IF(OR($M2056="Услуги",$M2056="Работы"),#REF!,IF($U2056&lt;&gt;0,#REF!,#REF!)),1)*IF($AA2056=2022,IF(OR($M2056="Услуги",$M2056="Работы"),#REF!,IF($U2056&lt;&gt;0,#REF!,#REF!)),1)*IF($AA2056=2023,IF(OR($M2056="Услуги",$M2056="Работы"),#REF!,IF($U2056&lt;&gt;0,#REF!,#REF!)),1)*IF($AA2056=2024,IF(OR($M2056="Услуги",$M2056="Работы"),#REF!,IF($U2056&lt;&gt;0,#REF!,#REF!)),1)*IF($AA2056=2025,IF(OR($M2056="Услуги",$M2056="Работы"),#REF!,IF($U2056&lt;&gt;0,#REF!,#REF!)),1)</f>
        <v>#REF!</v>
      </c>
      <c r="AH2056" s="96" t="e">
        <f>X2056*IF($AA2056=2021,IF(OR($M2056="Услуги",$M2056="Работы"),#REF!,IF($U2056&lt;&gt;0,#REF!,#REF!)),1)*IF($AA2056=2022,IF(OR($M2056="Услуги",$M2056="Работы"),#REF!,IF($U2056&lt;&gt;0,#REF!,#REF!)),1)*IF($AA2056=2023,IF(OR($M2056="Услуги",$M2056="Работы"),#REF!,IF($U2056&lt;&gt;0,#REF!,#REF!)),1)*IF($AA2056=2024,IF(OR($M2056="Услуги",$M2056="Работы"),#REF!,IF($U2056&lt;&gt;0,#REF!,#REF!)),1)*IF($AA2056=2025,IF(OR($M2056="Услуги",$M2056="Работы"),#REF!,IF($U2056&lt;&gt;0,#REF!,#REF!)),1)</f>
        <v>#REF!</v>
      </c>
      <c r="AI2056" s="96" t="e">
        <f>Y2056*IF($AA2056=2021,IF(OR($M2056="Услуги",$M2056="Работы"),#REF!,IF($U2056&lt;&gt;0,#REF!,#REF!)),1)*IF($AA2056=2022,IF(OR($M2056="Услуги",$M2056="Работы"),#REF!,IF($U2056&lt;&gt;0,#REF!,#REF!)),1)*IF($AA2056=2023,IF(OR($M2056="Услуги",$M2056="Работы"),#REF!,IF($U2056&lt;&gt;0,#REF!,#REF!)),1)*IF($AA2056=2024,IF(OR($M2056="Услуги",$M2056="Работы"),#REF!,IF($U2056&lt;&gt;0,#REF!,#REF!)),1)*IF($AA2056=2025,IF(OR($M2056="Услуги",$M2056="Работы"),#REF!,IF($U2056&lt;&gt;0,#REF!,#REF!)),1)</f>
        <v>#REF!</v>
      </c>
      <c r="AJ2056" s="96" t="e">
        <f>Z2056*IF($AA2056=2021,IF(OR($M2056="Услуги",$M2056="Работы"),#REF!,IF($U2056&lt;&gt;0,#REF!,#REF!)),1)*IF($AA2056=2022,IF(OR($M2056="Услуги",$M2056="Работы"),#REF!,IF($U2056&lt;&gt;0,#REF!,#REF!)),1)*IF($AA2056=2023,IF(OR($M2056="Услуги",$M2056="Работы"),#REF!,IF($U2056&lt;&gt;0,#REF!,#REF!)),1)*IF($AA2056=2024,IF(OR($M2056="Услуги",$M2056="Работы"),#REF!,IF($U2056&lt;&gt;0,#REF!,#REF!)),1)*IF($AA2056=2025,IF(OR($M2056="Услуги",$M2056="Работы"),#REF!,IF($U2056&lt;&gt;0,#REF!,#REF!)),1)</f>
        <v>#REF!</v>
      </c>
    </row>
    <row r="2057" spans="1:36" ht="15" hidden="1" customHeight="1" x14ac:dyDescent="0.25">
      <c r="A2057" s="85">
        <v>1</v>
      </c>
      <c r="B2057" s="86" t="s">
        <v>88</v>
      </c>
      <c r="C2057" s="215" t="s">
        <v>437</v>
      </c>
      <c r="D2057" s="85" t="s">
        <v>203</v>
      </c>
      <c r="E2057" s="85" t="s">
        <v>420</v>
      </c>
      <c r="F2057" s="85"/>
      <c r="G2057" s="87" t="e">
        <f>VLOOKUP(D2057,#REF!,2,FALSE)</f>
        <v>#REF!</v>
      </c>
      <c r="H2057" s="85"/>
      <c r="I2057" s="85"/>
      <c r="J2057" s="86" t="s">
        <v>256</v>
      </c>
      <c r="K2057" s="87" t="str">
        <f t="shared" si="586"/>
        <v>Защита сегментов АСУ ТП Филиал «Печорская ГРЭС» АО «Интер РАО – Электрогенерация»</v>
      </c>
      <c r="L2057" s="99" t="s">
        <v>368</v>
      </c>
      <c r="M2057" s="90" t="s">
        <v>532</v>
      </c>
      <c r="N2057" s="85" t="s">
        <v>369</v>
      </c>
      <c r="O2057" s="85" t="s">
        <v>370</v>
      </c>
      <c r="P2057" s="86">
        <v>1</v>
      </c>
      <c r="Q2057" s="100">
        <v>950000</v>
      </c>
      <c r="R2057" s="97">
        <v>0.2</v>
      </c>
      <c r="S2057" s="98">
        <f t="shared" si="585"/>
        <v>190000</v>
      </c>
      <c r="T2057" s="95">
        <f t="shared" si="581"/>
        <v>31666.666666666672</v>
      </c>
      <c r="U2057" s="98"/>
      <c r="V2057" s="95">
        <f t="shared" si="582"/>
        <v>0</v>
      </c>
      <c r="W2057" s="95">
        <f t="shared" si="579"/>
        <v>0</v>
      </c>
      <c r="X2057" s="98">
        <f t="shared" si="587"/>
        <v>190000</v>
      </c>
      <c r="Y2057" s="95">
        <f t="shared" si="583"/>
        <v>31666.666666666672</v>
      </c>
      <c r="Z2057" s="95">
        <f t="shared" si="584"/>
        <v>158333.33333333331</v>
      </c>
      <c r="AA2057" s="243">
        <f>AA2031+1</f>
        <v>2026</v>
      </c>
      <c r="AB2057" s="247">
        <f t="shared" si="580"/>
        <v>0</v>
      </c>
      <c r="AC2057" s="96">
        <f>S2057*IF($AA2057=2021,IF(OR($M2057="Услуги",$M2057="Работы"),#REF!,IF($U2057&lt;&gt;0,#REF!,#REF!)),1)*IF($AA2057=2022,IF(OR($M2057="Услуги",$M2057="Работы"),#REF!,IF($U2057&lt;&gt;0,#REF!,#REF!)),1)*IF($AA2057=2023,IF(OR($M2057="Услуги",$M2057="Работы"),#REF!,IF($U2057&lt;&gt;0,#REF!,#REF!)),1)*IF($AA2057=2024,IF(OR($M2057="Услуги",$M2057="Работы"),#REF!,IF($U2057&lt;&gt;0,#REF!,#REF!)),1)*IF($AA2057=2025,IF(OR($M2057="Услуги",$M2057="Работы"),#REF!,IF($U2057&lt;&gt;0,#REF!,#REF!)),1)</f>
        <v>190000</v>
      </c>
      <c r="AD2057" s="96">
        <f>T2057*IF($AA2057=2021,IF(OR($M2057="Услуги",$M2057="Работы"),#REF!,IF($U2057&lt;&gt;0,#REF!,#REF!)),1)*IF($AA2057=2022,IF(OR($M2057="Услуги",$M2057="Работы"),#REF!,IF($U2057&lt;&gt;0,#REF!,#REF!)),1)*IF($AA2057=2023,IF(OR($M2057="Услуги",$M2057="Работы"),#REF!,IF($U2057&lt;&gt;0,#REF!,#REF!)),1)*IF($AA2057=2024,IF(OR($M2057="Услуги",$M2057="Работы"),#REF!,IF($U2057&lt;&gt;0,#REF!,#REF!)),1)*IF($AA2057=2025,IF(OR($M2057="Услуги",$M2057="Работы"),#REF!,IF($U2057&lt;&gt;0,#REF!,#REF!)),1)</f>
        <v>31666.666666666672</v>
      </c>
      <c r="AE2057" s="96">
        <f>U2057*IF($AA2057=2021,IF(OR($M2057="Услуги",$M2057="Работы"),#REF!,IF($U2057&lt;&gt;0,#REF!,#REF!)),1)*IF($AA2057=2022,IF(OR($M2057="Услуги",$M2057="Работы"),#REF!,IF($U2057&lt;&gt;0,#REF!,#REF!)),1)*IF($AA2057=2023,IF(OR($M2057="Услуги",$M2057="Работы"),#REF!,IF($U2057&lt;&gt;0,#REF!,#REF!)),1)*IF($AA2057=2024,IF(OR($M2057="Услуги",$M2057="Работы"),#REF!,IF($U2057&lt;&gt;0,#REF!,#REF!)),1)*IF($AA2057=2025,IF(OR($M2057="Услуги",$M2057="Работы"),#REF!,IF($U2057&lt;&gt;0,#REF!,#REF!)),1)</f>
        <v>0</v>
      </c>
      <c r="AF2057" s="96">
        <f>V2057*IF($AA2057=2021,IF(OR($M2057="Услуги",$M2057="Работы"),#REF!,IF($U2057&lt;&gt;0,#REF!,#REF!)),1)*IF($AA2057=2022,IF(OR($M2057="Услуги",$M2057="Работы"),#REF!,IF($U2057&lt;&gt;0,#REF!,#REF!)),1)*IF($AA2057=2023,IF(OR($M2057="Услуги",$M2057="Работы"),#REF!,IF($U2057&lt;&gt;0,#REF!,#REF!)),1)*IF($AA2057=2024,IF(OR($M2057="Услуги",$M2057="Работы"),#REF!,IF($U2057&lt;&gt;0,#REF!,#REF!)),1)*IF($AA2057=2025,IF(OR($M2057="Услуги",$M2057="Работы"),#REF!,IF($U2057&lt;&gt;0,#REF!,#REF!)),1)</f>
        <v>0</v>
      </c>
      <c r="AG2057" s="96">
        <f>W2057*IF($AA2057=2021,IF(OR($M2057="Услуги",$M2057="Работы"),#REF!,IF($U2057&lt;&gt;0,#REF!,#REF!)),1)*IF($AA2057=2022,IF(OR($M2057="Услуги",$M2057="Работы"),#REF!,IF($U2057&lt;&gt;0,#REF!,#REF!)),1)*IF($AA2057=2023,IF(OR($M2057="Услуги",$M2057="Работы"),#REF!,IF($U2057&lt;&gt;0,#REF!,#REF!)),1)*IF($AA2057=2024,IF(OR($M2057="Услуги",$M2057="Работы"),#REF!,IF($U2057&lt;&gt;0,#REF!,#REF!)),1)*IF($AA2057=2025,IF(OR($M2057="Услуги",$M2057="Работы"),#REF!,IF($U2057&lt;&gt;0,#REF!,#REF!)),1)</f>
        <v>0</v>
      </c>
      <c r="AH2057" s="96">
        <f>X2057*IF($AA2057=2021,IF(OR($M2057="Услуги",$M2057="Работы"),#REF!,IF($U2057&lt;&gt;0,#REF!,#REF!)),1)*IF($AA2057=2022,IF(OR($M2057="Услуги",$M2057="Работы"),#REF!,IF($U2057&lt;&gt;0,#REF!,#REF!)),1)*IF($AA2057=2023,IF(OR($M2057="Услуги",$M2057="Работы"),#REF!,IF($U2057&lt;&gt;0,#REF!,#REF!)),1)*IF($AA2057=2024,IF(OR($M2057="Услуги",$M2057="Работы"),#REF!,IF($U2057&lt;&gt;0,#REF!,#REF!)),1)*IF($AA2057=2025,IF(OR($M2057="Услуги",$M2057="Работы"),#REF!,IF($U2057&lt;&gt;0,#REF!,#REF!)),1)</f>
        <v>190000</v>
      </c>
      <c r="AI2057" s="96">
        <f>Y2057*IF($AA2057=2021,IF(OR($M2057="Услуги",$M2057="Работы"),#REF!,IF($U2057&lt;&gt;0,#REF!,#REF!)),1)*IF($AA2057=2022,IF(OR($M2057="Услуги",$M2057="Работы"),#REF!,IF($U2057&lt;&gt;0,#REF!,#REF!)),1)*IF($AA2057=2023,IF(OR($M2057="Услуги",$M2057="Работы"),#REF!,IF($U2057&lt;&gt;0,#REF!,#REF!)),1)*IF($AA2057=2024,IF(OR($M2057="Услуги",$M2057="Работы"),#REF!,IF($U2057&lt;&gt;0,#REF!,#REF!)),1)*IF($AA2057=2025,IF(OR($M2057="Услуги",$M2057="Работы"),#REF!,IF($U2057&lt;&gt;0,#REF!,#REF!)),1)</f>
        <v>31666.666666666672</v>
      </c>
      <c r="AJ2057" s="96">
        <f>Z2057*IF($AA2057=2021,IF(OR($M2057="Услуги",$M2057="Работы"),#REF!,IF($U2057&lt;&gt;0,#REF!,#REF!)),1)*IF($AA2057=2022,IF(OR($M2057="Услуги",$M2057="Работы"),#REF!,IF($U2057&lt;&gt;0,#REF!,#REF!)),1)*IF($AA2057=2023,IF(OR($M2057="Услуги",$M2057="Работы"),#REF!,IF($U2057&lt;&gt;0,#REF!,#REF!)),1)*IF($AA2057=2024,IF(OR($M2057="Услуги",$M2057="Работы"),#REF!,IF($U2057&lt;&gt;0,#REF!,#REF!)),1)*IF($AA2057=2025,IF(OR($M2057="Услуги",$M2057="Работы"),#REF!,IF($U2057&lt;&gt;0,#REF!,#REF!)),1)</f>
        <v>158333.33333333331</v>
      </c>
    </row>
    <row r="2058" spans="1:36" ht="15" hidden="1" customHeight="1" x14ac:dyDescent="0.25">
      <c r="A2058" s="85">
        <v>1</v>
      </c>
      <c r="B2058" s="86" t="s">
        <v>88</v>
      </c>
      <c r="C2058" s="215" t="s">
        <v>437</v>
      </c>
      <c r="D2058" s="85" t="s">
        <v>210</v>
      </c>
      <c r="E2058" s="85" t="s">
        <v>420</v>
      </c>
      <c r="F2058" s="85"/>
      <c r="G2058" s="87" t="e">
        <f>VLOOKUP(D2058,#REF!,2,FALSE)</f>
        <v>#REF!</v>
      </c>
      <c r="H2058" s="87" t="s">
        <v>432</v>
      </c>
      <c r="I2058" s="87"/>
      <c r="J2058" s="86" t="s">
        <v>256</v>
      </c>
      <c r="K2058" s="87" t="str">
        <f t="shared" si="586"/>
        <v>Защита сегментов АСУ ТП «Прегольская ТЭС» филиала «Калининградская ТЭЦ-2» АО «Интер РАО – Электрогенерация»</v>
      </c>
      <c r="L2058" s="99" t="s">
        <v>368</v>
      </c>
      <c r="M2058" s="90" t="s">
        <v>532</v>
      </c>
      <c r="N2058" s="85" t="s">
        <v>369</v>
      </c>
      <c r="O2058" s="85" t="s">
        <v>370</v>
      </c>
      <c r="P2058" s="86">
        <v>6</v>
      </c>
      <c r="Q2058" s="100">
        <v>950000</v>
      </c>
      <c r="R2058" s="97">
        <v>0.2</v>
      </c>
      <c r="S2058" s="98">
        <f t="shared" si="585"/>
        <v>1140000</v>
      </c>
      <c r="T2058" s="95">
        <f t="shared" si="581"/>
        <v>190000</v>
      </c>
      <c r="U2058" s="98"/>
      <c r="V2058" s="95">
        <f t="shared" si="582"/>
        <v>0</v>
      </c>
      <c r="W2058" s="95">
        <f t="shared" si="579"/>
        <v>0</v>
      </c>
      <c r="X2058" s="98">
        <f t="shared" si="587"/>
        <v>1140000</v>
      </c>
      <c r="Y2058" s="95">
        <f t="shared" si="583"/>
        <v>190000</v>
      </c>
      <c r="Z2058" s="95">
        <f t="shared" si="584"/>
        <v>950000</v>
      </c>
      <c r="AA2058" s="243">
        <v>2027</v>
      </c>
      <c r="AB2058" s="247">
        <f t="shared" si="580"/>
        <v>0</v>
      </c>
      <c r="AC2058" s="96">
        <f>S2058*IF($AA2058=2021,IF(OR($M2058="Услуги",$M2058="Работы"),#REF!,IF($U2058&lt;&gt;0,#REF!,#REF!)),1)*IF($AA2058=2022,IF(OR($M2058="Услуги",$M2058="Работы"),#REF!,IF($U2058&lt;&gt;0,#REF!,#REF!)),1)*IF($AA2058=2023,IF(OR($M2058="Услуги",$M2058="Работы"),#REF!,IF($U2058&lt;&gt;0,#REF!,#REF!)),1)*IF($AA2058=2024,IF(OR($M2058="Услуги",$M2058="Работы"),#REF!,IF($U2058&lt;&gt;0,#REF!,#REF!)),1)*IF($AA2058=2025,IF(OR($M2058="Услуги",$M2058="Работы"),#REF!,IF($U2058&lt;&gt;0,#REF!,#REF!)),1)</f>
        <v>1140000</v>
      </c>
      <c r="AD2058" s="96">
        <f>T2058*IF($AA2058=2021,IF(OR($M2058="Услуги",$M2058="Работы"),#REF!,IF($U2058&lt;&gt;0,#REF!,#REF!)),1)*IF($AA2058=2022,IF(OR($M2058="Услуги",$M2058="Работы"),#REF!,IF($U2058&lt;&gt;0,#REF!,#REF!)),1)*IF($AA2058=2023,IF(OR($M2058="Услуги",$M2058="Работы"),#REF!,IF($U2058&lt;&gt;0,#REF!,#REF!)),1)*IF($AA2058=2024,IF(OR($M2058="Услуги",$M2058="Работы"),#REF!,IF($U2058&lt;&gt;0,#REF!,#REF!)),1)*IF($AA2058=2025,IF(OR($M2058="Услуги",$M2058="Работы"),#REF!,IF($U2058&lt;&gt;0,#REF!,#REF!)),1)</f>
        <v>190000</v>
      </c>
      <c r="AE2058" s="96">
        <f>U2058*IF($AA2058=2021,IF(OR($M2058="Услуги",$M2058="Работы"),#REF!,IF($U2058&lt;&gt;0,#REF!,#REF!)),1)*IF($AA2058=2022,IF(OR($M2058="Услуги",$M2058="Работы"),#REF!,IF($U2058&lt;&gt;0,#REF!,#REF!)),1)*IF($AA2058=2023,IF(OR($M2058="Услуги",$M2058="Работы"),#REF!,IF($U2058&lt;&gt;0,#REF!,#REF!)),1)*IF($AA2058=2024,IF(OR($M2058="Услуги",$M2058="Работы"),#REF!,IF($U2058&lt;&gt;0,#REF!,#REF!)),1)*IF($AA2058=2025,IF(OR($M2058="Услуги",$M2058="Работы"),#REF!,IF($U2058&lt;&gt;0,#REF!,#REF!)),1)</f>
        <v>0</v>
      </c>
      <c r="AF2058" s="96">
        <f>V2058*IF($AA2058=2021,IF(OR($M2058="Услуги",$M2058="Работы"),#REF!,IF($U2058&lt;&gt;0,#REF!,#REF!)),1)*IF($AA2058=2022,IF(OR($M2058="Услуги",$M2058="Работы"),#REF!,IF($U2058&lt;&gt;0,#REF!,#REF!)),1)*IF($AA2058=2023,IF(OR($M2058="Услуги",$M2058="Работы"),#REF!,IF($U2058&lt;&gt;0,#REF!,#REF!)),1)*IF($AA2058=2024,IF(OR($M2058="Услуги",$M2058="Работы"),#REF!,IF($U2058&lt;&gt;0,#REF!,#REF!)),1)*IF($AA2058=2025,IF(OR($M2058="Услуги",$M2058="Работы"),#REF!,IF($U2058&lt;&gt;0,#REF!,#REF!)),1)</f>
        <v>0</v>
      </c>
      <c r="AG2058" s="96">
        <f>W2058*IF($AA2058=2021,IF(OR($M2058="Услуги",$M2058="Работы"),#REF!,IF($U2058&lt;&gt;0,#REF!,#REF!)),1)*IF($AA2058=2022,IF(OR($M2058="Услуги",$M2058="Работы"),#REF!,IF($U2058&lt;&gt;0,#REF!,#REF!)),1)*IF($AA2058=2023,IF(OR($M2058="Услуги",$M2058="Работы"),#REF!,IF($U2058&lt;&gt;0,#REF!,#REF!)),1)*IF($AA2058=2024,IF(OR($M2058="Услуги",$M2058="Работы"),#REF!,IF($U2058&lt;&gt;0,#REF!,#REF!)),1)*IF($AA2058=2025,IF(OR($M2058="Услуги",$M2058="Работы"),#REF!,IF($U2058&lt;&gt;0,#REF!,#REF!)),1)</f>
        <v>0</v>
      </c>
      <c r="AH2058" s="96">
        <f>X2058*IF($AA2058=2021,IF(OR($M2058="Услуги",$M2058="Работы"),#REF!,IF($U2058&lt;&gt;0,#REF!,#REF!)),1)*IF($AA2058=2022,IF(OR($M2058="Услуги",$M2058="Работы"),#REF!,IF($U2058&lt;&gt;0,#REF!,#REF!)),1)*IF($AA2058=2023,IF(OR($M2058="Услуги",$M2058="Работы"),#REF!,IF($U2058&lt;&gt;0,#REF!,#REF!)),1)*IF($AA2058=2024,IF(OR($M2058="Услуги",$M2058="Работы"),#REF!,IF($U2058&lt;&gt;0,#REF!,#REF!)),1)*IF($AA2058=2025,IF(OR($M2058="Услуги",$M2058="Работы"),#REF!,IF($U2058&lt;&gt;0,#REF!,#REF!)),1)</f>
        <v>1140000</v>
      </c>
      <c r="AI2058" s="96">
        <f>Y2058*IF($AA2058=2021,IF(OR($M2058="Услуги",$M2058="Работы"),#REF!,IF($U2058&lt;&gt;0,#REF!,#REF!)),1)*IF($AA2058=2022,IF(OR($M2058="Услуги",$M2058="Работы"),#REF!,IF($U2058&lt;&gt;0,#REF!,#REF!)),1)*IF($AA2058=2023,IF(OR($M2058="Услуги",$M2058="Работы"),#REF!,IF($U2058&lt;&gt;0,#REF!,#REF!)),1)*IF($AA2058=2024,IF(OR($M2058="Услуги",$M2058="Работы"),#REF!,IF($U2058&lt;&gt;0,#REF!,#REF!)),1)*IF($AA2058=2025,IF(OR($M2058="Услуги",$M2058="Работы"),#REF!,IF($U2058&lt;&gt;0,#REF!,#REF!)),1)</f>
        <v>190000</v>
      </c>
      <c r="AJ2058" s="96">
        <f>Z2058*IF($AA2058=2021,IF(OR($M2058="Услуги",$M2058="Работы"),#REF!,IF($U2058&lt;&gt;0,#REF!,#REF!)),1)*IF($AA2058=2022,IF(OR($M2058="Услуги",$M2058="Работы"),#REF!,IF($U2058&lt;&gt;0,#REF!,#REF!)),1)*IF($AA2058=2023,IF(OR($M2058="Услуги",$M2058="Работы"),#REF!,IF($U2058&lt;&gt;0,#REF!,#REF!)),1)*IF($AA2058=2024,IF(OR($M2058="Услуги",$M2058="Работы"),#REF!,IF($U2058&lt;&gt;0,#REF!,#REF!)),1)*IF($AA2058=2025,IF(OR($M2058="Услуги",$M2058="Работы"),#REF!,IF($U2058&lt;&gt;0,#REF!,#REF!)),1)</f>
        <v>950000</v>
      </c>
    </row>
    <row r="2059" spans="1:36" ht="15" hidden="1" customHeight="1" x14ac:dyDescent="0.25">
      <c r="A2059" s="85">
        <v>1</v>
      </c>
      <c r="B2059" s="86" t="s">
        <v>88</v>
      </c>
      <c r="C2059" s="215" t="s">
        <v>437</v>
      </c>
      <c r="D2059" s="85" t="s">
        <v>211</v>
      </c>
      <c r="E2059" s="85" t="s">
        <v>420</v>
      </c>
      <c r="F2059" s="85"/>
      <c r="G2059" s="87" t="e">
        <f>VLOOKUP(D2059,#REF!,2,FALSE)</f>
        <v>#REF!</v>
      </c>
      <c r="H2059" s="87" t="s">
        <v>432</v>
      </c>
      <c r="I2059" s="87"/>
      <c r="J2059" s="86" t="s">
        <v>256</v>
      </c>
      <c r="K2059" s="87" t="str">
        <f t="shared" si="586"/>
        <v>Защита сегментов АСУ ТП Филиал «Северо-Западная ТЭЦ им. А.Г. Бориса» АО «Интер РАО – Электрогенерация»</v>
      </c>
      <c r="L2059" s="99" t="s">
        <v>368</v>
      </c>
      <c r="M2059" s="90" t="s">
        <v>532</v>
      </c>
      <c r="N2059" s="85" t="s">
        <v>369</v>
      </c>
      <c r="O2059" s="85" t="s">
        <v>370</v>
      </c>
      <c r="P2059" s="86">
        <v>6</v>
      </c>
      <c r="Q2059" s="100">
        <v>950000</v>
      </c>
      <c r="R2059" s="97">
        <v>0.2</v>
      </c>
      <c r="S2059" s="98">
        <f t="shared" si="585"/>
        <v>1140000</v>
      </c>
      <c r="T2059" s="95">
        <f t="shared" si="581"/>
        <v>190000</v>
      </c>
      <c r="U2059" s="98"/>
      <c r="V2059" s="95">
        <f t="shared" si="582"/>
        <v>0</v>
      </c>
      <c r="W2059" s="95">
        <f t="shared" si="579"/>
        <v>0</v>
      </c>
      <c r="X2059" s="98">
        <f t="shared" si="587"/>
        <v>1140000</v>
      </c>
      <c r="Y2059" s="95">
        <f t="shared" si="583"/>
        <v>190000</v>
      </c>
      <c r="Z2059" s="95">
        <f t="shared" si="584"/>
        <v>950000</v>
      </c>
      <c r="AA2059" s="243">
        <f>Приоритеты!$D$69+2</f>
        <v>2024</v>
      </c>
      <c r="AB2059" s="247" t="e">
        <f t="shared" si="580"/>
        <v>#REF!</v>
      </c>
      <c r="AC2059" s="96" t="e">
        <f>S2059*IF($AA2059=2021,IF(OR($M2059="Услуги",$M2059="Работы"),#REF!,IF($U2059&lt;&gt;0,#REF!,#REF!)),1)*IF($AA2059=2022,IF(OR($M2059="Услуги",$M2059="Работы"),#REF!,IF($U2059&lt;&gt;0,#REF!,#REF!)),1)*IF($AA2059=2023,IF(OR($M2059="Услуги",$M2059="Работы"),#REF!,IF($U2059&lt;&gt;0,#REF!,#REF!)),1)*IF($AA2059=2024,IF(OR($M2059="Услуги",$M2059="Работы"),#REF!,IF($U2059&lt;&gt;0,#REF!,#REF!)),1)*IF($AA2059=2025,IF(OR($M2059="Услуги",$M2059="Работы"),#REF!,IF($U2059&lt;&gt;0,#REF!,#REF!)),1)</f>
        <v>#REF!</v>
      </c>
      <c r="AD2059" s="96" t="e">
        <f>T2059*IF($AA2059=2021,IF(OR($M2059="Услуги",$M2059="Работы"),#REF!,IF($U2059&lt;&gt;0,#REF!,#REF!)),1)*IF($AA2059=2022,IF(OR($M2059="Услуги",$M2059="Работы"),#REF!,IF($U2059&lt;&gt;0,#REF!,#REF!)),1)*IF($AA2059=2023,IF(OR($M2059="Услуги",$M2059="Работы"),#REF!,IF($U2059&lt;&gt;0,#REF!,#REF!)),1)*IF($AA2059=2024,IF(OR($M2059="Услуги",$M2059="Работы"),#REF!,IF($U2059&lt;&gt;0,#REF!,#REF!)),1)*IF($AA2059=2025,IF(OR($M2059="Услуги",$M2059="Работы"),#REF!,IF($U2059&lt;&gt;0,#REF!,#REF!)),1)</f>
        <v>#REF!</v>
      </c>
      <c r="AE2059" s="96" t="e">
        <f>U2059*IF($AA2059=2021,IF(OR($M2059="Услуги",$M2059="Работы"),#REF!,IF($U2059&lt;&gt;0,#REF!,#REF!)),1)*IF($AA2059=2022,IF(OR($M2059="Услуги",$M2059="Работы"),#REF!,IF($U2059&lt;&gt;0,#REF!,#REF!)),1)*IF($AA2059=2023,IF(OR($M2059="Услуги",$M2059="Работы"),#REF!,IF($U2059&lt;&gt;0,#REF!,#REF!)),1)*IF($AA2059=2024,IF(OR($M2059="Услуги",$M2059="Работы"),#REF!,IF($U2059&lt;&gt;0,#REF!,#REF!)),1)*IF($AA2059=2025,IF(OR($M2059="Услуги",$M2059="Работы"),#REF!,IF($U2059&lt;&gt;0,#REF!,#REF!)),1)</f>
        <v>#REF!</v>
      </c>
      <c r="AF2059" s="96" t="e">
        <f>V2059*IF($AA2059=2021,IF(OR($M2059="Услуги",$M2059="Работы"),#REF!,IF($U2059&lt;&gt;0,#REF!,#REF!)),1)*IF($AA2059=2022,IF(OR($M2059="Услуги",$M2059="Работы"),#REF!,IF($U2059&lt;&gt;0,#REF!,#REF!)),1)*IF($AA2059=2023,IF(OR($M2059="Услуги",$M2059="Работы"),#REF!,IF($U2059&lt;&gt;0,#REF!,#REF!)),1)*IF($AA2059=2024,IF(OR($M2059="Услуги",$M2059="Работы"),#REF!,IF($U2059&lt;&gt;0,#REF!,#REF!)),1)*IF($AA2059=2025,IF(OR($M2059="Услуги",$M2059="Работы"),#REF!,IF($U2059&lt;&gt;0,#REF!,#REF!)),1)</f>
        <v>#REF!</v>
      </c>
      <c r="AG2059" s="96" t="e">
        <f>W2059*IF($AA2059=2021,IF(OR($M2059="Услуги",$M2059="Работы"),#REF!,IF($U2059&lt;&gt;0,#REF!,#REF!)),1)*IF($AA2059=2022,IF(OR($M2059="Услуги",$M2059="Работы"),#REF!,IF($U2059&lt;&gt;0,#REF!,#REF!)),1)*IF($AA2059=2023,IF(OR($M2059="Услуги",$M2059="Работы"),#REF!,IF($U2059&lt;&gt;0,#REF!,#REF!)),1)*IF($AA2059=2024,IF(OR($M2059="Услуги",$M2059="Работы"),#REF!,IF($U2059&lt;&gt;0,#REF!,#REF!)),1)*IF($AA2059=2025,IF(OR($M2059="Услуги",$M2059="Работы"),#REF!,IF($U2059&lt;&gt;0,#REF!,#REF!)),1)</f>
        <v>#REF!</v>
      </c>
      <c r="AH2059" s="96" t="e">
        <f>X2059*IF($AA2059=2021,IF(OR($M2059="Услуги",$M2059="Работы"),#REF!,IF($U2059&lt;&gt;0,#REF!,#REF!)),1)*IF($AA2059=2022,IF(OR($M2059="Услуги",$M2059="Работы"),#REF!,IF($U2059&lt;&gt;0,#REF!,#REF!)),1)*IF($AA2059=2023,IF(OR($M2059="Услуги",$M2059="Работы"),#REF!,IF($U2059&lt;&gt;0,#REF!,#REF!)),1)*IF($AA2059=2024,IF(OR($M2059="Услуги",$M2059="Работы"),#REF!,IF($U2059&lt;&gt;0,#REF!,#REF!)),1)*IF($AA2059=2025,IF(OR($M2059="Услуги",$M2059="Работы"),#REF!,IF($U2059&lt;&gt;0,#REF!,#REF!)),1)</f>
        <v>#REF!</v>
      </c>
      <c r="AI2059" s="96" t="e">
        <f>Y2059*IF($AA2059=2021,IF(OR($M2059="Услуги",$M2059="Работы"),#REF!,IF($U2059&lt;&gt;0,#REF!,#REF!)),1)*IF($AA2059=2022,IF(OR($M2059="Услуги",$M2059="Работы"),#REF!,IF($U2059&lt;&gt;0,#REF!,#REF!)),1)*IF($AA2059=2023,IF(OR($M2059="Услуги",$M2059="Работы"),#REF!,IF($U2059&lt;&gt;0,#REF!,#REF!)),1)*IF($AA2059=2024,IF(OR($M2059="Услуги",$M2059="Работы"),#REF!,IF($U2059&lt;&gt;0,#REF!,#REF!)),1)*IF($AA2059=2025,IF(OR($M2059="Услуги",$M2059="Работы"),#REF!,IF($U2059&lt;&gt;0,#REF!,#REF!)),1)</f>
        <v>#REF!</v>
      </c>
      <c r="AJ2059" s="96" t="e">
        <f>Z2059*IF($AA2059=2021,IF(OR($M2059="Услуги",$M2059="Работы"),#REF!,IF($U2059&lt;&gt;0,#REF!,#REF!)),1)*IF($AA2059=2022,IF(OR($M2059="Услуги",$M2059="Работы"),#REF!,IF($U2059&lt;&gt;0,#REF!,#REF!)),1)*IF($AA2059=2023,IF(OR($M2059="Услуги",$M2059="Работы"),#REF!,IF($U2059&lt;&gt;0,#REF!,#REF!)),1)*IF($AA2059=2024,IF(OR($M2059="Услуги",$M2059="Работы"),#REF!,IF($U2059&lt;&gt;0,#REF!,#REF!)),1)*IF($AA2059=2025,IF(OR($M2059="Услуги",$M2059="Работы"),#REF!,IF($U2059&lt;&gt;0,#REF!,#REF!)),1)</f>
        <v>#REF!</v>
      </c>
    </row>
    <row r="2060" spans="1:36" ht="15" hidden="1" customHeight="1" x14ac:dyDescent="0.25">
      <c r="A2060" s="85">
        <v>1</v>
      </c>
      <c r="B2060" s="86" t="s">
        <v>88</v>
      </c>
      <c r="C2060" s="215" t="s">
        <v>437</v>
      </c>
      <c r="D2060" s="85" t="s">
        <v>212</v>
      </c>
      <c r="E2060" s="85" t="s">
        <v>420</v>
      </c>
      <c r="F2060" s="85"/>
      <c r="G2060" s="87" t="e">
        <f>VLOOKUP(D2060,#REF!,2,FALSE)</f>
        <v>#REF!</v>
      </c>
      <c r="H2060" s="85"/>
      <c r="I2060" s="85"/>
      <c r="J2060" s="86" t="s">
        <v>256</v>
      </c>
      <c r="K2060" s="87" t="str">
        <f t="shared" si="586"/>
        <v>Защита сегментов АСУ ТП Филиал «Сочинская ТЭС» АО «Интер РАО – Электрогенерация»</v>
      </c>
      <c r="L2060" s="99" t="s">
        <v>368</v>
      </c>
      <c r="M2060" s="90" t="s">
        <v>532</v>
      </c>
      <c r="N2060" s="85" t="s">
        <v>369</v>
      </c>
      <c r="O2060" s="85" t="s">
        <v>370</v>
      </c>
      <c r="P2060" s="86">
        <v>6</v>
      </c>
      <c r="Q2060" s="100">
        <v>950000</v>
      </c>
      <c r="R2060" s="97">
        <v>0.2</v>
      </c>
      <c r="S2060" s="98">
        <f t="shared" si="585"/>
        <v>1140000</v>
      </c>
      <c r="T2060" s="95">
        <f t="shared" si="581"/>
        <v>190000</v>
      </c>
      <c r="U2060" s="98"/>
      <c r="V2060" s="95">
        <f t="shared" si="582"/>
        <v>0</v>
      </c>
      <c r="W2060" s="95">
        <f t="shared" si="579"/>
        <v>0</v>
      </c>
      <c r="X2060" s="98">
        <f t="shared" si="587"/>
        <v>1140000</v>
      </c>
      <c r="Y2060" s="95">
        <f t="shared" si="583"/>
        <v>190000</v>
      </c>
      <c r="Z2060" s="95">
        <f t="shared" si="584"/>
        <v>950000</v>
      </c>
      <c r="AA2060" s="243">
        <f>Приоритеты!$D$70+2</f>
        <v>2026</v>
      </c>
      <c r="AB2060" s="247">
        <f t="shared" si="580"/>
        <v>0</v>
      </c>
      <c r="AC2060" s="96">
        <f>S2060*IF($AA2060=2021,IF(OR($M2060="Услуги",$M2060="Работы"),#REF!,IF($U2060&lt;&gt;0,#REF!,#REF!)),1)*IF($AA2060=2022,IF(OR($M2060="Услуги",$M2060="Работы"),#REF!,IF($U2060&lt;&gt;0,#REF!,#REF!)),1)*IF($AA2060=2023,IF(OR($M2060="Услуги",$M2060="Работы"),#REF!,IF($U2060&lt;&gt;0,#REF!,#REF!)),1)*IF($AA2060=2024,IF(OR($M2060="Услуги",$M2060="Работы"),#REF!,IF($U2060&lt;&gt;0,#REF!,#REF!)),1)*IF($AA2060=2025,IF(OR($M2060="Услуги",$M2060="Работы"),#REF!,IF($U2060&lt;&gt;0,#REF!,#REF!)),1)</f>
        <v>1140000</v>
      </c>
      <c r="AD2060" s="96">
        <f>T2060*IF($AA2060=2021,IF(OR($M2060="Услуги",$M2060="Работы"),#REF!,IF($U2060&lt;&gt;0,#REF!,#REF!)),1)*IF($AA2060=2022,IF(OR($M2060="Услуги",$M2060="Работы"),#REF!,IF($U2060&lt;&gt;0,#REF!,#REF!)),1)*IF($AA2060=2023,IF(OR($M2060="Услуги",$M2060="Работы"),#REF!,IF($U2060&lt;&gt;0,#REF!,#REF!)),1)*IF($AA2060=2024,IF(OR($M2060="Услуги",$M2060="Работы"),#REF!,IF($U2060&lt;&gt;0,#REF!,#REF!)),1)*IF($AA2060=2025,IF(OR($M2060="Услуги",$M2060="Работы"),#REF!,IF($U2060&lt;&gt;0,#REF!,#REF!)),1)</f>
        <v>190000</v>
      </c>
      <c r="AE2060" s="96">
        <f>U2060*IF($AA2060=2021,IF(OR($M2060="Услуги",$M2060="Работы"),#REF!,IF($U2060&lt;&gt;0,#REF!,#REF!)),1)*IF($AA2060=2022,IF(OR($M2060="Услуги",$M2060="Работы"),#REF!,IF($U2060&lt;&gt;0,#REF!,#REF!)),1)*IF($AA2060=2023,IF(OR($M2060="Услуги",$M2060="Работы"),#REF!,IF($U2060&lt;&gt;0,#REF!,#REF!)),1)*IF($AA2060=2024,IF(OR($M2060="Услуги",$M2060="Работы"),#REF!,IF($U2060&lt;&gt;0,#REF!,#REF!)),1)*IF($AA2060=2025,IF(OR($M2060="Услуги",$M2060="Работы"),#REF!,IF($U2060&lt;&gt;0,#REF!,#REF!)),1)</f>
        <v>0</v>
      </c>
      <c r="AF2060" s="96">
        <f>V2060*IF($AA2060=2021,IF(OR($M2060="Услуги",$M2060="Работы"),#REF!,IF($U2060&lt;&gt;0,#REF!,#REF!)),1)*IF($AA2060=2022,IF(OR($M2060="Услуги",$M2060="Работы"),#REF!,IF($U2060&lt;&gt;0,#REF!,#REF!)),1)*IF($AA2060=2023,IF(OR($M2060="Услуги",$M2060="Работы"),#REF!,IF($U2060&lt;&gt;0,#REF!,#REF!)),1)*IF($AA2060=2024,IF(OR($M2060="Услуги",$M2060="Работы"),#REF!,IF($U2060&lt;&gt;0,#REF!,#REF!)),1)*IF($AA2060=2025,IF(OR($M2060="Услуги",$M2060="Работы"),#REF!,IF($U2060&lt;&gt;0,#REF!,#REF!)),1)</f>
        <v>0</v>
      </c>
      <c r="AG2060" s="96">
        <f>W2060*IF($AA2060=2021,IF(OR($M2060="Услуги",$M2060="Работы"),#REF!,IF($U2060&lt;&gt;0,#REF!,#REF!)),1)*IF($AA2060=2022,IF(OR($M2060="Услуги",$M2060="Работы"),#REF!,IF($U2060&lt;&gt;0,#REF!,#REF!)),1)*IF($AA2060=2023,IF(OR($M2060="Услуги",$M2060="Работы"),#REF!,IF($U2060&lt;&gt;0,#REF!,#REF!)),1)*IF($AA2060=2024,IF(OR($M2060="Услуги",$M2060="Работы"),#REF!,IF($U2060&lt;&gt;0,#REF!,#REF!)),1)*IF($AA2060=2025,IF(OR($M2060="Услуги",$M2060="Работы"),#REF!,IF($U2060&lt;&gt;0,#REF!,#REF!)),1)</f>
        <v>0</v>
      </c>
      <c r="AH2060" s="96">
        <f>X2060*IF($AA2060=2021,IF(OR($M2060="Услуги",$M2060="Работы"),#REF!,IF($U2060&lt;&gt;0,#REF!,#REF!)),1)*IF($AA2060=2022,IF(OR($M2060="Услуги",$M2060="Работы"),#REF!,IF($U2060&lt;&gt;0,#REF!,#REF!)),1)*IF($AA2060=2023,IF(OR($M2060="Услуги",$M2060="Работы"),#REF!,IF($U2060&lt;&gt;0,#REF!,#REF!)),1)*IF($AA2060=2024,IF(OR($M2060="Услуги",$M2060="Работы"),#REF!,IF($U2060&lt;&gt;0,#REF!,#REF!)),1)*IF($AA2060=2025,IF(OR($M2060="Услуги",$M2060="Работы"),#REF!,IF($U2060&lt;&gt;0,#REF!,#REF!)),1)</f>
        <v>1140000</v>
      </c>
      <c r="AI2060" s="96">
        <f>Y2060*IF($AA2060=2021,IF(OR($M2060="Услуги",$M2060="Работы"),#REF!,IF($U2060&lt;&gt;0,#REF!,#REF!)),1)*IF($AA2060=2022,IF(OR($M2060="Услуги",$M2060="Работы"),#REF!,IF($U2060&lt;&gt;0,#REF!,#REF!)),1)*IF($AA2060=2023,IF(OR($M2060="Услуги",$M2060="Работы"),#REF!,IF($U2060&lt;&gt;0,#REF!,#REF!)),1)*IF($AA2060=2024,IF(OR($M2060="Услуги",$M2060="Работы"),#REF!,IF($U2060&lt;&gt;0,#REF!,#REF!)),1)*IF($AA2060=2025,IF(OR($M2060="Услуги",$M2060="Работы"),#REF!,IF($U2060&lt;&gt;0,#REF!,#REF!)),1)</f>
        <v>190000</v>
      </c>
      <c r="AJ2060" s="96">
        <f>Z2060*IF($AA2060=2021,IF(OR($M2060="Услуги",$M2060="Работы"),#REF!,IF($U2060&lt;&gt;0,#REF!,#REF!)),1)*IF($AA2060=2022,IF(OR($M2060="Услуги",$M2060="Работы"),#REF!,IF($U2060&lt;&gt;0,#REF!,#REF!)),1)*IF($AA2060=2023,IF(OR($M2060="Услуги",$M2060="Работы"),#REF!,IF($U2060&lt;&gt;0,#REF!,#REF!)),1)*IF($AA2060=2024,IF(OR($M2060="Услуги",$M2060="Работы"),#REF!,IF($U2060&lt;&gt;0,#REF!,#REF!)),1)*IF($AA2060=2025,IF(OR($M2060="Услуги",$M2060="Работы"),#REF!,IF($U2060&lt;&gt;0,#REF!,#REF!)),1)</f>
        <v>950000</v>
      </c>
    </row>
    <row r="2061" spans="1:36" ht="15" hidden="1" customHeight="1" x14ac:dyDescent="0.25">
      <c r="A2061" s="85">
        <v>1</v>
      </c>
      <c r="B2061" s="86" t="s">
        <v>88</v>
      </c>
      <c r="C2061" s="215" t="s">
        <v>437</v>
      </c>
      <c r="D2061" s="60" t="s">
        <v>435</v>
      </c>
      <c r="E2061" s="85" t="s">
        <v>420</v>
      </c>
      <c r="F2061" s="88" t="s">
        <v>436</v>
      </c>
      <c r="G2061" s="87" t="e">
        <f>VLOOKUP(D2061,#REF!,2,FALSE)</f>
        <v>#REF!</v>
      </c>
      <c r="H2061" s="87" t="s">
        <v>432</v>
      </c>
      <c r="I2061" s="87"/>
      <c r="J2061" s="86" t="s">
        <v>256</v>
      </c>
      <c r="K2061" s="87" t="str">
        <f t="shared" si="586"/>
        <v>Защита сегментов АСУ ТП «Талаховская ТЭС» филиала «Калининградская ТЭЦ-2» АО «Интер РАО – Электрогенерация»</v>
      </c>
      <c r="L2061" s="99" t="s">
        <v>368</v>
      </c>
      <c r="M2061" s="90" t="s">
        <v>532</v>
      </c>
      <c r="N2061" s="85" t="s">
        <v>369</v>
      </c>
      <c r="O2061" s="85" t="s">
        <v>370</v>
      </c>
      <c r="P2061" s="86">
        <v>6</v>
      </c>
      <c r="Q2061" s="100">
        <v>950000</v>
      </c>
      <c r="R2061" s="97">
        <v>0.2</v>
      </c>
      <c r="S2061" s="98">
        <f t="shared" si="585"/>
        <v>1140000</v>
      </c>
      <c r="T2061" s="95">
        <f t="shared" si="581"/>
        <v>190000</v>
      </c>
      <c r="U2061" s="98"/>
      <c r="V2061" s="95">
        <f t="shared" si="582"/>
        <v>0</v>
      </c>
      <c r="W2061" s="95">
        <f t="shared" si="579"/>
        <v>0</v>
      </c>
      <c r="X2061" s="98">
        <f t="shared" si="587"/>
        <v>1140000</v>
      </c>
      <c r="Y2061" s="95">
        <f t="shared" si="583"/>
        <v>190000</v>
      </c>
      <c r="Z2061" s="95">
        <f t="shared" si="584"/>
        <v>950000</v>
      </c>
      <c r="AA2061" s="243">
        <v>2025</v>
      </c>
      <c r="AB2061" s="247" t="e">
        <f t="shared" si="580"/>
        <v>#REF!</v>
      </c>
      <c r="AC2061" s="96" t="e">
        <f>S2061*IF($AA2061=2021,IF(OR($M2061="Услуги",$M2061="Работы"),#REF!,IF($U2061&lt;&gt;0,#REF!,#REF!)),1)*IF($AA2061=2022,IF(OR($M2061="Услуги",$M2061="Работы"),#REF!,IF($U2061&lt;&gt;0,#REF!,#REF!)),1)*IF($AA2061=2023,IF(OR($M2061="Услуги",$M2061="Работы"),#REF!,IF($U2061&lt;&gt;0,#REF!,#REF!)),1)*IF($AA2061=2024,IF(OR($M2061="Услуги",$M2061="Работы"),#REF!,IF($U2061&lt;&gt;0,#REF!,#REF!)),1)*IF($AA2061=2025,IF(OR($M2061="Услуги",$M2061="Работы"),#REF!,IF($U2061&lt;&gt;0,#REF!,#REF!)),1)</f>
        <v>#REF!</v>
      </c>
      <c r="AD2061" s="96" t="e">
        <f>T2061*IF($AA2061=2021,IF(OR($M2061="Услуги",$M2061="Работы"),#REF!,IF($U2061&lt;&gt;0,#REF!,#REF!)),1)*IF($AA2061=2022,IF(OR($M2061="Услуги",$M2061="Работы"),#REF!,IF($U2061&lt;&gt;0,#REF!,#REF!)),1)*IF($AA2061=2023,IF(OR($M2061="Услуги",$M2061="Работы"),#REF!,IF($U2061&lt;&gt;0,#REF!,#REF!)),1)*IF($AA2061=2024,IF(OR($M2061="Услуги",$M2061="Работы"),#REF!,IF($U2061&lt;&gt;0,#REF!,#REF!)),1)*IF($AA2061=2025,IF(OR($M2061="Услуги",$M2061="Работы"),#REF!,IF($U2061&lt;&gt;0,#REF!,#REF!)),1)</f>
        <v>#REF!</v>
      </c>
      <c r="AE2061" s="96" t="e">
        <f>U2061*IF($AA2061=2021,IF(OR($M2061="Услуги",$M2061="Работы"),#REF!,IF($U2061&lt;&gt;0,#REF!,#REF!)),1)*IF($AA2061=2022,IF(OR($M2061="Услуги",$M2061="Работы"),#REF!,IF($U2061&lt;&gt;0,#REF!,#REF!)),1)*IF($AA2061=2023,IF(OR($M2061="Услуги",$M2061="Работы"),#REF!,IF($U2061&lt;&gt;0,#REF!,#REF!)),1)*IF($AA2061=2024,IF(OR($M2061="Услуги",$M2061="Работы"),#REF!,IF($U2061&lt;&gt;0,#REF!,#REF!)),1)*IF($AA2061=2025,IF(OR($M2061="Услуги",$M2061="Работы"),#REF!,IF($U2061&lt;&gt;0,#REF!,#REF!)),1)</f>
        <v>#REF!</v>
      </c>
      <c r="AF2061" s="96" t="e">
        <f>V2061*IF($AA2061=2021,IF(OR($M2061="Услуги",$M2061="Работы"),#REF!,IF($U2061&lt;&gt;0,#REF!,#REF!)),1)*IF($AA2061=2022,IF(OR($M2061="Услуги",$M2061="Работы"),#REF!,IF($U2061&lt;&gt;0,#REF!,#REF!)),1)*IF($AA2061=2023,IF(OR($M2061="Услуги",$M2061="Работы"),#REF!,IF($U2061&lt;&gt;0,#REF!,#REF!)),1)*IF($AA2061=2024,IF(OR($M2061="Услуги",$M2061="Работы"),#REF!,IF($U2061&lt;&gt;0,#REF!,#REF!)),1)*IF($AA2061=2025,IF(OR($M2061="Услуги",$M2061="Работы"),#REF!,IF($U2061&lt;&gt;0,#REF!,#REF!)),1)</f>
        <v>#REF!</v>
      </c>
      <c r="AG2061" s="96" t="e">
        <f>W2061*IF($AA2061=2021,IF(OR($M2061="Услуги",$M2061="Работы"),#REF!,IF($U2061&lt;&gt;0,#REF!,#REF!)),1)*IF($AA2061=2022,IF(OR($M2061="Услуги",$M2061="Работы"),#REF!,IF($U2061&lt;&gt;0,#REF!,#REF!)),1)*IF($AA2061=2023,IF(OR($M2061="Услуги",$M2061="Работы"),#REF!,IF($U2061&lt;&gt;0,#REF!,#REF!)),1)*IF($AA2061=2024,IF(OR($M2061="Услуги",$M2061="Работы"),#REF!,IF($U2061&lt;&gt;0,#REF!,#REF!)),1)*IF($AA2061=2025,IF(OR($M2061="Услуги",$M2061="Работы"),#REF!,IF($U2061&lt;&gt;0,#REF!,#REF!)),1)</f>
        <v>#REF!</v>
      </c>
      <c r="AH2061" s="96" t="e">
        <f>X2061*IF($AA2061=2021,IF(OR($M2061="Услуги",$M2061="Работы"),#REF!,IF($U2061&lt;&gt;0,#REF!,#REF!)),1)*IF($AA2061=2022,IF(OR($M2061="Услуги",$M2061="Работы"),#REF!,IF($U2061&lt;&gt;0,#REF!,#REF!)),1)*IF($AA2061=2023,IF(OR($M2061="Услуги",$M2061="Работы"),#REF!,IF($U2061&lt;&gt;0,#REF!,#REF!)),1)*IF($AA2061=2024,IF(OR($M2061="Услуги",$M2061="Работы"),#REF!,IF($U2061&lt;&gt;0,#REF!,#REF!)),1)*IF($AA2061=2025,IF(OR($M2061="Услуги",$M2061="Работы"),#REF!,IF($U2061&lt;&gt;0,#REF!,#REF!)),1)</f>
        <v>#REF!</v>
      </c>
      <c r="AI2061" s="96" t="e">
        <f>Y2061*IF($AA2061=2021,IF(OR($M2061="Услуги",$M2061="Работы"),#REF!,IF($U2061&lt;&gt;0,#REF!,#REF!)),1)*IF($AA2061=2022,IF(OR($M2061="Услуги",$M2061="Работы"),#REF!,IF($U2061&lt;&gt;0,#REF!,#REF!)),1)*IF($AA2061=2023,IF(OR($M2061="Услуги",$M2061="Работы"),#REF!,IF($U2061&lt;&gt;0,#REF!,#REF!)),1)*IF($AA2061=2024,IF(OR($M2061="Услуги",$M2061="Работы"),#REF!,IF($U2061&lt;&gt;0,#REF!,#REF!)),1)*IF($AA2061=2025,IF(OR($M2061="Услуги",$M2061="Работы"),#REF!,IF($U2061&lt;&gt;0,#REF!,#REF!)),1)</f>
        <v>#REF!</v>
      </c>
      <c r="AJ2061" s="96" t="e">
        <f>Z2061*IF($AA2061=2021,IF(OR($M2061="Услуги",$M2061="Работы"),#REF!,IF($U2061&lt;&gt;0,#REF!,#REF!)),1)*IF($AA2061=2022,IF(OR($M2061="Услуги",$M2061="Работы"),#REF!,IF($U2061&lt;&gt;0,#REF!,#REF!)),1)*IF($AA2061=2023,IF(OR($M2061="Услуги",$M2061="Работы"),#REF!,IF($U2061&lt;&gt;0,#REF!,#REF!)),1)*IF($AA2061=2024,IF(OR($M2061="Услуги",$M2061="Работы"),#REF!,IF($U2061&lt;&gt;0,#REF!,#REF!)),1)*IF($AA2061=2025,IF(OR($M2061="Услуги",$M2061="Работы"),#REF!,IF($U2061&lt;&gt;0,#REF!,#REF!)),1)</f>
        <v>#REF!</v>
      </c>
    </row>
    <row r="2062" spans="1:36" ht="15" hidden="1" customHeight="1" x14ac:dyDescent="0.25">
      <c r="A2062" s="85">
        <v>1</v>
      </c>
      <c r="B2062" s="86" t="s">
        <v>88</v>
      </c>
      <c r="C2062" s="215" t="s">
        <v>437</v>
      </c>
      <c r="D2062" s="85" t="s">
        <v>16</v>
      </c>
      <c r="E2062" s="85" t="s">
        <v>423</v>
      </c>
      <c r="F2062" s="85"/>
      <c r="G2062" s="87" t="e">
        <f>VLOOKUP(D2062,#REF!,2,FALSE)</f>
        <v>#REF!</v>
      </c>
      <c r="H2062" s="87" t="s">
        <v>432</v>
      </c>
      <c r="I2062" s="87"/>
      <c r="J2062" s="86" t="s">
        <v>256</v>
      </c>
      <c r="K2062" s="87" t="str">
        <f t="shared" si="586"/>
        <v>Защита сегментов АСУ ТП АО «ТГК-11»</v>
      </c>
      <c r="L2062" s="99" t="s">
        <v>368</v>
      </c>
      <c r="M2062" s="90" t="s">
        <v>532</v>
      </c>
      <c r="N2062" s="85" t="s">
        <v>369</v>
      </c>
      <c r="O2062" s="85" t="s">
        <v>370</v>
      </c>
      <c r="P2062" s="86">
        <v>6</v>
      </c>
      <c r="Q2062" s="100">
        <v>950000</v>
      </c>
      <c r="R2062" s="97">
        <v>0.2</v>
      </c>
      <c r="S2062" s="98">
        <f t="shared" si="585"/>
        <v>1140000</v>
      </c>
      <c r="T2062" s="95">
        <f t="shared" si="581"/>
        <v>190000</v>
      </c>
      <c r="U2062" s="98"/>
      <c r="V2062" s="95">
        <f t="shared" si="582"/>
        <v>0</v>
      </c>
      <c r="W2062" s="95">
        <f t="shared" si="579"/>
        <v>0</v>
      </c>
      <c r="X2062" s="98">
        <f t="shared" si="587"/>
        <v>1140000</v>
      </c>
      <c r="Y2062" s="95">
        <f t="shared" si="583"/>
        <v>190000</v>
      </c>
      <c r="Z2062" s="95">
        <f t="shared" si="584"/>
        <v>950000</v>
      </c>
      <c r="AA2062" s="243">
        <v>2026</v>
      </c>
      <c r="AB2062" s="247">
        <f t="shared" si="580"/>
        <v>0</v>
      </c>
      <c r="AC2062" s="96">
        <f>S2062*IF($AA2062=2021,IF(OR($M2062="Услуги",$M2062="Работы"),#REF!,IF($U2062&lt;&gt;0,#REF!,#REF!)),1)*IF($AA2062=2022,IF(OR($M2062="Услуги",$M2062="Работы"),#REF!,IF($U2062&lt;&gt;0,#REF!,#REF!)),1)*IF($AA2062=2023,IF(OR($M2062="Услуги",$M2062="Работы"),#REF!,IF($U2062&lt;&gt;0,#REF!,#REF!)),1)*IF($AA2062=2024,IF(OR($M2062="Услуги",$M2062="Работы"),#REF!,IF($U2062&lt;&gt;0,#REF!,#REF!)),1)*IF($AA2062=2025,IF(OR($M2062="Услуги",$M2062="Работы"),#REF!,IF($U2062&lt;&gt;0,#REF!,#REF!)),1)</f>
        <v>1140000</v>
      </c>
      <c r="AD2062" s="96">
        <f>T2062*IF($AA2062=2021,IF(OR($M2062="Услуги",$M2062="Работы"),#REF!,IF($U2062&lt;&gt;0,#REF!,#REF!)),1)*IF($AA2062=2022,IF(OR($M2062="Услуги",$M2062="Работы"),#REF!,IF($U2062&lt;&gt;0,#REF!,#REF!)),1)*IF($AA2062=2023,IF(OR($M2062="Услуги",$M2062="Работы"),#REF!,IF($U2062&lt;&gt;0,#REF!,#REF!)),1)*IF($AA2062=2024,IF(OR($M2062="Услуги",$M2062="Работы"),#REF!,IF($U2062&lt;&gt;0,#REF!,#REF!)),1)*IF($AA2062=2025,IF(OR($M2062="Услуги",$M2062="Работы"),#REF!,IF($U2062&lt;&gt;0,#REF!,#REF!)),1)</f>
        <v>190000</v>
      </c>
      <c r="AE2062" s="96">
        <f>U2062*IF($AA2062=2021,IF(OR($M2062="Услуги",$M2062="Работы"),#REF!,IF($U2062&lt;&gt;0,#REF!,#REF!)),1)*IF($AA2062=2022,IF(OR($M2062="Услуги",$M2062="Работы"),#REF!,IF($U2062&lt;&gt;0,#REF!,#REF!)),1)*IF($AA2062=2023,IF(OR($M2062="Услуги",$M2062="Работы"),#REF!,IF($U2062&lt;&gt;0,#REF!,#REF!)),1)*IF($AA2062=2024,IF(OR($M2062="Услуги",$M2062="Работы"),#REF!,IF($U2062&lt;&gt;0,#REF!,#REF!)),1)*IF($AA2062=2025,IF(OR($M2062="Услуги",$M2062="Работы"),#REF!,IF($U2062&lt;&gt;0,#REF!,#REF!)),1)</f>
        <v>0</v>
      </c>
      <c r="AF2062" s="96">
        <f>V2062*IF($AA2062=2021,IF(OR($M2062="Услуги",$M2062="Работы"),#REF!,IF($U2062&lt;&gt;0,#REF!,#REF!)),1)*IF($AA2062=2022,IF(OR($M2062="Услуги",$M2062="Работы"),#REF!,IF($U2062&lt;&gt;0,#REF!,#REF!)),1)*IF($AA2062=2023,IF(OR($M2062="Услуги",$M2062="Работы"),#REF!,IF($U2062&lt;&gt;0,#REF!,#REF!)),1)*IF($AA2062=2024,IF(OR($M2062="Услуги",$M2062="Работы"),#REF!,IF($U2062&lt;&gt;0,#REF!,#REF!)),1)*IF($AA2062=2025,IF(OR($M2062="Услуги",$M2062="Работы"),#REF!,IF($U2062&lt;&gt;0,#REF!,#REF!)),1)</f>
        <v>0</v>
      </c>
      <c r="AG2062" s="96">
        <f>W2062*IF($AA2062=2021,IF(OR($M2062="Услуги",$M2062="Работы"),#REF!,IF($U2062&lt;&gt;0,#REF!,#REF!)),1)*IF($AA2062=2022,IF(OR($M2062="Услуги",$M2062="Работы"),#REF!,IF($U2062&lt;&gt;0,#REF!,#REF!)),1)*IF($AA2062=2023,IF(OR($M2062="Услуги",$M2062="Работы"),#REF!,IF($U2062&lt;&gt;0,#REF!,#REF!)),1)*IF($AA2062=2024,IF(OR($M2062="Услуги",$M2062="Работы"),#REF!,IF($U2062&lt;&gt;0,#REF!,#REF!)),1)*IF($AA2062=2025,IF(OR($M2062="Услуги",$M2062="Работы"),#REF!,IF($U2062&lt;&gt;0,#REF!,#REF!)),1)</f>
        <v>0</v>
      </c>
      <c r="AH2062" s="96">
        <f>X2062*IF($AA2062=2021,IF(OR($M2062="Услуги",$M2062="Работы"),#REF!,IF($U2062&lt;&gt;0,#REF!,#REF!)),1)*IF($AA2062=2022,IF(OR($M2062="Услуги",$M2062="Работы"),#REF!,IF($U2062&lt;&gt;0,#REF!,#REF!)),1)*IF($AA2062=2023,IF(OR($M2062="Услуги",$M2062="Работы"),#REF!,IF($U2062&lt;&gt;0,#REF!,#REF!)),1)*IF($AA2062=2024,IF(OR($M2062="Услуги",$M2062="Работы"),#REF!,IF($U2062&lt;&gt;0,#REF!,#REF!)),1)*IF($AA2062=2025,IF(OR($M2062="Услуги",$M2062="Работы"),#REF!,IF($U2062&lt;&gt;0,#REF!,#REF!)),1)</f>
        <v>1140000</v>
      </c>
      <c r="AI2062" s="96">
        <f>Y2062*IF($AA2062=2021,IF(OR($M2062="Услуги",$M2062="Работы"),#REF!,IF($U2062&lt;&gt;0,#REF!,#REF!)),1)*IF($AA2062=2022,IF(OR($M2062="Услуги",$M2062="Работы"),#REF!,IF($U2062&lt;&gt;0,#REF!,#REF!)),1)*IF($AA2062=2023,IF(OR($M2062="Услуги",$M2062="Работы"),#REF!,IF($U2062&lt;&gt;0,#REF!,#REF!)),1)*IF($AA2062=2024,IF(OR($M2062="Услуги",$M2062="Работы"),#REF!,IF($U2062&lt;&gt;0,#REF!,#REF!)),1)*IF($AA2062=2025,IF(OR($M2062="Услуги",$M2062="Работы"),#REF!,IF($U2062&lt;&gt;0,#REF!,#REF!)),1)</f>
        <v>190000</v>
      </c>
      <c r="AJ2062" s="96">
        <f>Z2062*IF($AA2062=2021,IF(OR($M2062="Услуги",$M2062="Работы"),#REF!,IF($U2062&lt;&gt;0,#REF!,#REF!)),1)*IF($AA2062=2022,IF(OR($M2062="Услуги",$M2062="Работы"),#REF!,IF($U2062&lt;&gt;0,#REF!,#REF!)),1)*IF($AA2062=2023,IF(OR($M2062="Услуги",$M2062="Работы"),#REF!,IF($U2062&lt;&gt;0,#REF!,#REF!)),1)*IF($AA2062=2024,IF(OR($M2062="Услуги",$M2062="Работы"),#REF!,IF($U2062&lt;&gt;0,#REF!,#REF!)),1)*IF($AA2062=2025,IF(OR($M2062="Услуги",$M2062="Работы"),#REF!,IF($U2062&lt;&gt;0,#REF!,#REF!)),1)</f>
        <v>950000</v>
      </c>
    </row>
    <row r="2063" spans="1:36" ht="15" hidden="1" customHeight="1" x14ac:dyDescent="0.25">
      <c r="A2063" s="85">
        <v>1</v>
      </c>
      <c r="B2063" s="86" t="s">
        <v>88</v>
      </c>
      <c r="C2063" s="215" t="s">
        <v>437</v>
      </c>
      <c r="D2063" s="85" t="s">
        <v>17</v>
      </c>
      <c r="E2063" s="85" t="s">
        <v>423</v>
      </c>
      <c r="F2063" s="85"/>
      <c r="G2063" s="87" t="e">
        <f>VLOOKUP(D2063,#REF!,2,FALSE)</f>
        <v>#REF!</v>
      </c>
      <c r="H2063" s="85"/>
      <c r="I2063" s="85"/>
      <c r="J2063" s="86" t="s">
        <v>256</v>
      </c>
      <c r="K2063" s="87" t="str">
        <f t="shared" si="586"/>
        <v>Защита сегментов АСУ ТП АО «Томская генерация»</v>
      </c>
      <c r="L2063" s="99" t="s">
        <v>368</v>
      </c>
      <c r="M2063" s="90" t="s">
        <v>532</v>
      </c>
      <c r="N2063" s="85" t="s">
        <v>369</v>
      </c>
      <c r="O2063" s="85" t="s">
        <v>370</v>
      </c>
      <c r="P2063" s="86">
        <v>6</v>
      </c>
      <c r="Q2063" s="100">
        <v>950000</v>
      </c>
      <c r="R2063" s="97">
        <v>0.2</v>
      </c>
      <c r="S2063" s="98">
        <f t="shared" si="585"/>
        <v>1140000</v>
      </c>
      <c r="T2063" s="95">
        <f t="shared" si="581"/>
        <v>190000</v>
      </c>
      <c r="U2063" s="98"/>
      <c r="V2063" s="95">
        <f t="shared" si="582"/>
        <v>0</v>
      </c>
      <c r="W2063" s="95">
        <f t="shared" si="579"/>
        <v>0</v>
      </c>
      <c r="X2063" s="98">
        <f t="shared" si="587"/>
        <v>1140000</v>
      </c>
      <c r="Y2063" s="95">
        <f t="shared" si="583"/>
        <v>190000</v>
      </c>
      <c r="Z2063" s="95">
        <f t="shared" si="584"/>
        <v>950000</v>
      </c>
      <c r="AA2063" s="243">
        <v>2026</v>
      </c>
      <c r="AB2063" s="247">
        <f t="shared" si="580"/>
        <v>0</v>
      </c>
      <c r="AC2063" s="96">
        <f>S2063*IF($AA2063=2021,IF(OR($M2063="Услуги",$M2063="Работы"),#REF!,IF($U2063&lt;&gt;0,#REF!,#REF!)),1)*IF($AA2063=2022,IF(OR($M2063="Услуги",$M2063="Работы"),#REF!,IF($U2063&lt;&gt;0,#REF!,#REF!)),1)*IF($AA2063=2023,IF(OR($M2063="Услуги",$M2063="Работы"),#REF!,IF($U2063&lt;&gt;0,#REF!,#REF!)),1)*IF($AA2063=2024,IF(OR($M2063="Услуги",$M2063="Работы"),#REF!,IF($U2063&lt;&gt;0,#REF!,#REF!)),1)*IF($AA2063=2025,IF(OR($M2063="Услуги",$M2063="Работы"),#REF!,IF($U2063&lt;&gt;0,#REF!,#REF!)),1)</f>
        <v>1140000</v>
      </c>
      <c r="AD2063" s="96">
        <f>T2063*IF($AA2063=2021,IF(OR($M2063="Услуги",$M2063="Работы"),#REF!,IF($U2063&lt;&gt;0,#REF!,#REF!)),1)*IF($AA2063=2022,IF(OR($M2063="Услуги",$M2063="Работы"),#REF!,IF($U2063&lt;&gt;0,#REF!,#REF!)),1)*IF($AA2063=2023,IF(OR($M2063="Услуги",$M2063="Работы"),#REF!,IF($U2063&lt;&gt;0,#REF!,#REF!)),1)*IF($AA2063=2024,IF(OR($M2063="Услуги",$M2063="Работы"),#REF!,IF($U2063&lt;&gt;0,#REF!,#REF!)),1)*IF($AA2063=2025,IF(OR($M2063="Услуги",$M2063="Работы"),#REF!,IF($U2063&lt;&gt;0,#REF!,#REF!)),1)</f>
        <v>190000</v>
      </c>
      <c r="AE2063" s="96">
        <f>U2063*IF($AA2063=2021,IF(OR($M2063="Услуги",$M2063="Работы"),#REF!,IF($U2063&lt;&gt;0,#REF!,#REF!)),1)*IF($AA2063=2022,IF(OR($M2063="Услуги",$M2063="Работы"),#REF!,IF($U2063&lt;&gt;0,#REF!,#REF!)),1)*IF($AA2063=2023,IF(OR($M2063="Услуги",$M2063="Работы"),#REF!,IF($U2063&lt;&gt;0,#REF!,#REF!)),1)*IF($AA2063=2024,IF(OR($M2063="Услуги",$M2063="Работы"),#REF!,IF($U2063&lt;&gt;0,#REF!,#REF!)),1)*IF($AA2063=2025,IF(OR($M2063="Услуги",$M2063="Работы"),#REF!,IF($U2063&lt;&gt;0,#REF!,#REF!)),1)</f>
        <v>0</v>
      </c>
      <c r="AF2063" s="96">
        <f>V2063*IF($AA2063=2021,IF(OR($M2063="Услуги",$M2063="Работы"),#REF!,IF($U2063&lt;&gt;0,#REF!,#REF!)),1)*IF($AA2063=2022,IF(OR($M2063="Услуги",$M2063="Работы"),#REF!,IF($U2063&lt;&gt;0,#REF!,#REF!)),1)*IF($AA2063=2023,IF(OR($M2063="Услуги",$M2063="Работы"),#REF!,IF($U2063&lt;&gt;0,#REF!,#REF!)),1)*IF($AA2063=2024,IF(OR($M2063="Услуги",$M2063="Работы"),#REF!,IF($U2063&lt;&gt;0,#REF!,#REF!)),1)*IF($AA2063=2025,IF(OR($M2063="Услуги",$M2063="Работы"),#REF!,IF($U2063&lt;&gt;0,#REF!,#REF!)),1)</f>
        <v>0</v>
      </c>
      <c r="AG2063" s="96">
        <f>W2063*IF($AA2063=2021,IF(OR($M2063="Услуги",$M2063="Работы"),#REF!,IF($U2063&lt;&gt;0,#REF!,#REF!)),1)*IF($AA2063=2022,IF(OR($M2063="Услуги",$M2063="Работы"),#REF!,IF($U2063&lt;&gt;0,#REF!,#REF!)),1)*IF($AA2063=2023,IF(OR($M2063="Услуги",$M2063="Работы"),#REF!,IF($U2063&lt;&gt;0,#REF!,#REF!)),1)*IF($AA2063=2024,IF(OR($M2063="Услуги",$M2063="Работы"),#REF!,IF($U2063&lt;&gt;0,#REF!,#REF!)),1)*IF($AA2063=2025,IF(OR($M2063="Услуги",$M2063="Работы"),#REF!,IF($U2063&lt;&gt;0,#REF!,#REF!)),1)</f>
        <v>0</v>
      </c>
      <c r="AH2063" s="96">
        <f>X2063*IF($AA2063=2021,IF(OR($M2063="Услуги",$M2063="Работы"),#REF!,IF($U2063&lt;&gt;0,#REF!,#REF!)),1)*IF($AA2063=2022,IF(OR($M2063="Услуги",$M2063="Работы"),#REF!,IF($U2063&lt;&gt;0,#REF!,#REF!)),1)*IF($AA2063=2023,IF(OR($M2063="Услуги",$M2063="Работы"),#REF!,IF($U2063&lt;&gt;0,#REF!,#REF!)),1)*IF($AA2063=2024,IF(OR($M2063="Услуги",$M2063="Работы"),#REF!,IF($U2063&lt;&gt;0,#REF!,#REF!)),1)*IF($AA2063=2025,IF(OR($M2063="Услуги",$M2063="Работы"),#REF!,IF($U2063&lt;&gt;0,#REF!,#REF!)),1)</f>
        <v>1140000</v>
      </c>
      <c r="AI2063" s="96">
        <f>Y2063*IF($AA2063=2021,IF(OR($M2063="Услуги",$M2063="Работы"),#REF!,IF($U2063&lt;&gt;0,#REF!,#REF!)),1)*IF($AA2063=2022,IF(OR($M2063="Услуги",$M2063="Работы"),#REF!,IF($U2063&lt;&gt;0,#REF!,#REF!)),1)*IF($AA2063=2023,IF(OR($M2063="Услуги",$M2063="Работы"),#REF!,IF($U2063&lt;&gt;0,#REF!,#REF!)),1)*IF($AA2063=2024,IF(OR($M2063="Услуги",$M2063="Работы"),#REF!,IF($U2063&lt;&gt;0,#REF!,#REF!)),1)*IF($AA2063=2025,IF(OR($M2063="Услуги",$M2063="Работы"),#REF!,IF($U2063&lt;&gt;0,#REF!,#REF!)),1)</f>
        <v>190000</v>
      </c>
      <c r="AJ2063" s="96">
        <f>Z2063*IF($AA2063=2021,IF(OR($M2063="Услуги",$M2063="Работы"),#REF!,IF($U2063&lt;&gt;0,#REF!,#REF!)),1)*IF($AA2063=2022,IF(OR($M2063="Услуги",$M2063="Работы"),#REF!,IF($U2063&lt;&gt;0,#REF!,#REF!)),1)*IF($AA2063=2023,IF(OR($M2063="Услуги",$M2063="Работы"),#REF!,IF($U2063&lt;&gt;0,#REF!,#REF!)),1)*IF($AA2063=2024,IF(OR($M2063="Услуги",$M2063="Работы"),#REF!,IF($U2063&lt;&gt;0,#REF!,#REF!)),1)*IF($AA2063=2025,IF(OR($M2063="Услуги",$M2063="Работы"),#REF!,IF($U2063&lt;&gt;0,#REF!,#REF!)),1)</f>
        <v>950000</v>
      </c>
    </row>
    <row r="2064" spans="1:36" ht="15" hidden="1" customHeight="1" x14ac:dyDescent="0.25">
      <c r="A2064" s="85">
        <v>1</v>
      </c>
      <c r="B2064" s="86" t="s">
        <v>88</v>
      </c>
      <c r="C2064" s="215" t="s">
        <v>437</v>
      </c>
      <c r="D2064" s="85" t="s">
        <v>215</v>
      </c>
      <c r="E2064" s="85" t="s">
        <v>420</v>
      </c>
      <c r="F2064" s="85" t="s">
        <v>432</v>
      </c>
      <c r="G2064" s="87" t="e">
        <f>VLOOKUP(D2064,#REF!,2,FALSE)</f>
        <v>#REF!</v>
      </c>
      <c r="H2064" s="87" t="s">
        <v>432</v>
      </c>
      <c r="I2064" s="87"/>
      <c r="J2064" s="86" t="s">
        <v>256</v>
      </c>
      <c r="K2064" s="87" t="str">
        <f t="shared" si="586"/>
        <v>Защита сегментов АСУ ТП Филиал «Уренгойская ГРЭС» АО «Интер РАО – Электрогенерация»</v>
      </c>
      <c r="L2064" s="99" t="s">
        <v>368</v>
      </c>
      <c r="M2064" s="90" t="s">
        <v>532</v>
      </c>
      <c r="N2064" s="85" t="s">
        <v>369</v>
      </c>
      <c r="O2064" s="85" t="s">
        <v>370</v>
      </c>
      <c r="P2064" s="86">
        <v>4</v>
      </c>
      <c r="Q2064" s="100">
        <v>950000</v>
      </c>
      <c r="R2064" s="97">
        <v>0.2</v>
      </c>
      <c r="S2064" s="98">
        <f t="shared" si="585"/>
        <v>760000</v>
      </c>
      <c r="T2064" s="95">
        <f t="shared" si="581"/>
        <v>126666.66666666669</v>
      </c>
      <c r="U2064" s="98"/>
      <c r="V2064" s="95">
        <f t="shared" si="582"/>
        <v>0</v>
      </c>
      <c r="W2064" s="95">
        <f t="shared" si="579"/>
        <v>0</v>
      </c>
      <c r="X2064" s="98">
        <f t="shared" si="587"/>
        <v>760000</v>
      </c>
      <c r="Y2064" s="95">
        <f t="shared" si="583"/>
        <v>126666.66666666669</v>
      </c>
      <c r="Z2064" s="95">
        <f t="shared" si="584"/>
        <v>633333.33333333326</v>
      </c>
      <c r="AA2064" s="243">
        <v>2024</v>
      </c>
      <c r="AB2064" s="247" t="e">
        <f t="shared" si="580"/>
        <v>#REF!</v>
      </c>
      <c r="AC2064" s="96" t="e">
        <f>S2064*IF($AA2064=2021,IF(OR($M2064="Услуги",$M2064="Работы"),#REF!,IF($U2064&lt;&gt;0,#REF!,#REF!)),1)*IF($AA2064=2022,IF(OR($M2064="Услуги",$M2064="Работы"),#REF!,IF($U2064&lt;&gt;0,#REF!,#REF!)),1)*IF($AA2064=2023,IF(OR($M2064="Услуги",$M2064="Работы"),#REF!,IF($U2064&lt;&gt;0,#REF!,#REF!)),1)*IF($AA2064=2024,IF(OR($M2064="Услуги",$M2064="Работы"),#REF!,IF($U2064&lt;&gt;0,#REF!,#REF!)),1)*IF($AA2064=2025,IF(OR($M2064="Услуги",$M2064="Работы"),#REF!,IF($U2064&lt;&gt;0,#REF!,#REF!)),1)</f>
        <v>#REF!</v>
      </c>
      <c r="AD2064" s="96" t="e">
        <f>T2064*IF($AA2064=2021,IF(OR($M2064="Услуги",$M2064="Работы"),#REF!,IF($U2064&lt;&gt;0,#REF!,#REF!)),1)*IF($AA2064=2022,IF(OR($M2064="Услуги",$M2064="Работы"),#REF!,IF($U2064&lt;&gt;0,#REF!,#REF!)),1)*IF($AA2064=2023,IF(OR($M2064="Услуги",$M2064="Работы"),#REF!,IF($U2064&lt;&gt;0,#REF!,#REF!)),1)*IF($AA2064=2024,IF(OR($M2064="Услуги",$M2064="Работы"),#REF!,IF($U2064&lt;&gt;0,#REF!,#REF!)),1)*IF($AA2064=2025,IF(OR($M2064="Услуги",$M2064="Работы"),#REF!,IF($U2064&lt;&gt;0,#REF!,#REF!)),1)</f>
        <v>#REF!</v>
      </c>
      <c r="AE2064" s="96" t="e">
        <f>U2064*IF($AA2064=2021,IF(OR($M2064="Услуги",$M2064="Работы"),#REF!,IF($U2064&lt;&gt;0,#REF!,#REF!)),1)*IF($AA2064=2022,IF(OR($M2064="Услуги",$M2064="Работы"),#REF!,IF($U2064&lt;&gt;0,#REF!,#REF!)),1)*IF($AA2064=2023,IF(OR($M2064="Услуги",$M2064="Работы"),#REF!,IF($U2064&lt;&gt;0,#REF!,#REF!)),1)*IF($AA2064=2024,IF(OR($M2064="Услуги",$M2064="Работы"),#REF!,IF($U2064&lt;&gt;0,#REF!,#REF!)),1)*IF($AA2064=2025,IF(OR($M2064="Услуги",$M2064="Работы"),#REF!,IF($U2064&lt;&gt;0,#REF!,#REF!)),1)</f>
        <v>#REF!</v>
      </c>
      <c r="AF2064" s="96" t="e">
        <f>V2064*IF($AA2064=2021,IF(OR($M2064="Услуги",$M2064="Работы"),#REF!,IF($U2064&lt;&gt;0,#REF!,#REF!)),1)*IF($AA2064=2022,IF(OR($M2064="Услуги",$M2064="Работы"),#REF!,IF($U2064&lt;&gt;0,#REF!,#REF!)),1)*IF($AA2064=2023,IF(OR($M2064="Услуги",$M2064="Работы"),#REF!,IF($U2064&lt;&gt;0,#REF!,#REF!)),1)*IF($AA2064=2024,IF(OR($M2064="Услуги",$M2064="Работы"),#REF!,IF($U2064&lt;&gt;0,#REF!,#REF!)),1)*IF($AA2064=2025,IF(OR($M2064="Услуги",$M2064="Работы"),#REF!,IF($U2064&lt;&gt;0,#REF!,#REF!)),1)</f>
        <v>#REF!</v>
      </c>
      <c r="AG2064" s="96" t="e">
        <f>W2064*IF($AA2064=2021,IF(OR($M2064="Услуги",$M2064="Работы"),#REF!,IF($U2064&lt;&gt;0,#REF!,#REF!)),1)*IF($AA2064=2022,IF(OR($M2064="Услуги",$M2064="Работы"),#REF!,IF($U2064&lt;&gt;0,#REF!,#REF!)),1)*IF($AA2064=2023,IF(OR($M2064="Услуги",$M2064="Работы"),#REF!,IF($U2064&lt;&gt;0,#REF!,#REF!)),1)*IF($AA2064=2024,IF(OR($M2064="Услуги",$M2064="Работы"),#REF!,IF($U2064&lt;&gt;0,#REF!,#REF!)),1)*IF($AA2064=2025,IF(OR($M2064="Услуги",$M2064="Работы"),#REF!,IF($U2064&lt;&gt;0,#REF!,#REF!)),1)</f>
        <v>#REF!</v>
      </c>
      <c r="AH2064" s="96" t="e">
        <f>X2064*IF($AA2064=2021,IF(OR($M2064="Услуги",$M2064="Работы"),#REF!,IF($U2064&lt;&gt;0,#REF!,#REF!)),1)*IF($AA2064=2022,IF(OR($M2064="Услуги",$M2064="Работы"),#REF!,IF($U2064&lt;&gt;0,#REF!,#REF!)),1)*IF($AA2064=2023,IF(OR($M2064="Услуги",$M2064="Работы"),#REF!,IF($U2064&lt;&gt;0,#REF!,#REF!)),1)*IF($AA2064=2024,IF(OR($M2064="Услуги",$M2064="Работы"),#REF!,IF($U2064&lt;&gt;0,#REF!,#REF!)),1)*IF($AA2064=2025,IF(OR($M2064="Услуги",$M2064="Работы"),#REF!,IF($U2064&lt;&gt;0,#REF!,#REF!)),1)</f>
        <v>#REF!</v>
      </c>
      <c r="AI2064" s="96" t="e">
        <f>Y2064*IF($AA2064=2021,IF(OR($M2064="Услуги",$M2064="Работы"),#REF!,IF($U2064&lt;&gt;0,#REF!,#REF!)),1)*IF($AA2064=2022,IF(OR($M2064="Услуги",$M2064="Работы"),#REF!,IF($U2064&lt;&gt;0,#REF!,#REF!)),1)*IF($AA2064=2023,IF(OR($M2064="Услуги",$M2064="Работы"),#REF!,IF($U2064&lt;&gt;0,#REF!,#REF!)),1)*IF($AA2064=2024,IF(OR($M2064="Услуги",$M2064="Работы"),#REF!,IF($U2064&lt;&gt;0,#REF!,#REF!)),1)*IF($AA2064=2025,IF(OR($M2064="Услуги",$M2064="Работы"),#REF!,IF($U2064&lt;&gt;0,#REF!,#REF!)),1)</f>
        <v>#REF!</v>
      </c>
      <c r="AJ2064" s="96" t="e">
        <f>Z2064*IF($AA2064=2021,IF(OR($M2064="Услуги",$M2064="Работы"),#REF!,IF($U2064&lt;&gt;0,#REF!,#REF!)),1)*IF($AA2064=2022,IF(OR($M2064="Услуги",$M2064="Работы"),#REF!,IF($U2064&lt;&gt;0,#REF!,#REF!)),1)*IF($AA2064=2023,IF(OR($M2064="Услуги",$M2064="Работы"),#REF!,IF($U2064&lt;&gt;0,#REF!,#REF!)),1)*IF($AA2064=2024,IF(OR($M2064="Услуги",$M2064="Работы"),#REF!,IF($U2064&lt;&gt;0,#REF!,#REF!)),1)*IF($AA2064=2025,IF(OR($M2064="Услуги",$M2064="Работы"),#REF!,IF($U2064&lt;&gt;0,#REF!,#REF!)),1)</f>
        <v>#REF!</v>
      </c>
    </row>
    <row r="2065" spans="1:36" ht="15" hidden="1" customHeight="1" x14ac:dyDescent="0.25">
      <c r="A2065" s="85">
        <v>1</v>
      </c>
      <c r="B2065" s="86" t="s">
        <v>88</v>
      </c>
      <c r="C2065" s="215" t="s">
        <v>437</v>
      </c>
      <c r="D2065" s="85" t="s">
        <v>216</v>
      </c>
      <c r="E2065" s="85" t="s">
        <v>420</v>
      </c>
      <c r="F2065" s="85"/>
      <c r="G2065" s="87" t="e">
        <f>VLOOKUP(D2065,#REF!,2,FALSE)</f>
        <v>#REF!</v>
      </c>
      <c r="H2065" s="87" t="s">
        <v>432</v>
      </c>
      <c r="I2065" s="87"/>
      <c r="J2065" s="86" t="s">
        <v>256</v>
      </c>
      <c r="K2065" s="87" t="str">
        <f t="shared" si="586"/>
        <v>Защита сегментов АСУ ТП Филиал «Харанорская ГРЭС» АО «Интер РАО – Электрогенерация»</v>
      </c>
      <c r="L2065" s="99" t="s">
        <v>368</v>
      </c>
      <c r="M2065" s="90" t="s">
        <v>532</v>
      </c>
      <c r="N2065" s="85" t="s">
        <v>369</v>
      </c>
      <c r="O2065" s="85" t="s">
        <v>370</v>
      </c>
      <c r="P2065" s="86">
        <v>8</v>
      </c>
      <c r="Q2065" s="100">
        <v>950000</v>
      </c>
      <c r="R2065" s="97">
        <v>0.2</v>
      </c>
      <c r="S2065" s="98">
        <f t="shared" si="585"/>
        <v>1520000</v>
      </c>
      <c r="T2065" s="95">
        <f t="shared" si="581"/>
        <v>253333.33333333337</v>
      </c>
      <c r="U2065" s="98"/>
      <c r="V2065" s="95">
        <f t="shared" si="582"/>
        <v>0</v>
      </c>
      <c r="W2065" s="95">
        <f t="shared" si="579"/>
        <v>0</v>
      </c>
      <c r="X2065" s="98">
        <f t="shared" si="587"/>
        <v>1520000</v>
      </c>
      <c r="Y2065" s="95">
        <f t="shared" si="583"/>
        <v>253333.33333333337</v>
      </c>
      <c r="Z2065" s="95">
        <f t="shared" si="584"/>
        <v>1266666.6666666665</v>
      </c>
      <c r="AA2065" s="243">
        <f>Приоритеты!$D$72+2</f>
        <v>2024</v>
      </c>
      <c r="AB2065" s="247" t="e">
        <f t="shared" si="580"/>
        <v>#REF!</v>
      </c>
      <c r="AC2065" s="96" t="e">
        <f>S2065*IF($AA2065=2021,IF(OR($M2065="Услуги",$M2065="Работы"),#REF!,IF($U2065&lt;&gt;0,#REF!,#REF!)),1)*IF($AA2065=2022,IF(OR($M2065="Услуги",$M2065="Работы"),#REF!,IF($U2065&lt;&gt;0,#REF!,#REF!)),1)*IF($AA2065=2023,IF(OR($M2065="Услуги",$M2065="Работы"),#REF!,IF($U2065&lt;&gt;0,#REF!,#REF!)),1)*IF($AA2065=2024,IF(OR($M2065="Услуги",$M2065="Работы"),#REF!,IF($U2065&lt;&gt;0,#REF!,#REF!)),1)*IF($AA2065=2025,IF(OR($M2065="Услуги",$M2065="Работы"),#REF!,IF($U2065&lt;&gt;0,#REF!,#REF!)),1)</f>
        <v>#REF!</v>
      </c>
      <c r="AD2065" s="96" t="e">
        <f>T2065*IF($AA2065=2021,IF(OR($M2065="Услуги",$M2065="Работы"),#REF!,IF($U2065&lt;&gt;0,#REF!,#REF!)),1)*IF($AA2065=2022,IF(OR($M2065="Услуги",$M2065="Работы"),#REF!,IF($U2065&lt;&gt;0,#REF!,#REF!)),1)*IF($AA2065=2023,IF(OR($M2065="Услуги",$M2065="Работы"),#REF!,IF($U2065&lt;&gt;0,#REF!,#REF!)),1)*IF($AA2065=2024,IF(OR($M2065="Услуги",$M2065="Работы"),#REF!,IF($U2065&lt;&gt;0,#REF!,#REF!)),1)*IF($AA2065=2025,IF(OR($M2065="Услуги",$M2065="Работы"),#REF!,IF($U2065&lt;&gt;0,#REF!,#REF!)),1)</f>
        <v>#REF!</v>
      </c>
      <c r="AE2065" s="96" t="e">
        <f>U2065*IF($AA2065=2021,IF(OR($M2065="Услуги",$M2065="Работы"),#REF!,IF($U2065&lt;&gt;0,#REF!,#REF!)),1)*IF($AA2065=2022,IF(OR($M2065="Услуги",$M2065="Работы"),#REF!,IF($U2065&lt;&gt;0,#REF!,#REF!)),1)*IF($AA2065=2023,IF(OR($M2065="Услуги",$M2065="Работы"),#REF!,IF($U2065&lt;&gt;0,#REF!,#REF!)),1)*IF($AA2065=2024,IF(OR($M2065="Услуги",$M2065="Работы"),#REF!,IF($U2065&lt;&gt;0,#REF!,#REF!)),1)*IF($AA2065=2025,IF(OR($M2065="Услуги",$M2065="Работы"),#REF!,IF($U2065&lt;&gt;0,#REF!,#REF!)),1)</f>
        <v>#REF!</v>
      </c>
      <c r="AF2065" s="96" t="e">
        <f>V2065*IF($AA2065=2021,IF(OR($M2065="Услуги",$M2065="Работы"),#REF!,IF($U2065&lt;&gt;0,#REF!,#REF!)),1)*IF($AA2065=2022,IF(OR($M2065="Услуги",$M2065="Работы"),#REF!,IF($U2065&lt;&gt;0,#REF!,#REF!)),1)*IF($AA2065=2023,IF(OR($M2065="Услуги",$M2065="Работы"),#REF!,IF($U2065&lt;&gt;0,#REF!,#REF!)),1)*IF($AA2065=2024,IF(OR($M2065="Услуги",$M2065="Работы"),#REF!,IF($U2065&lt;&gt;0,#REF!,#REF!)),1)*IF($AA2065=2025,IF(OR($M2065="Услуги",$M2065="Работы"),#REF!,IF($U2065&lt;&gt;0,#REF!,#REF!)),1)</f>
        <v>#REF!</v>
      </c>
      <c r="AG2065" s="96" t="e">
        <f>W2065*IF($AA2065=2021,IF(OR($M2065="Услуги",$M2065="Работы"),#REF!,IF($U2065&lt;&gt;0,#REF!,#REF!)),1)*IF($AA2065=2022,IF(OR($M2065="Услуги",$M2065="Работы"),#REF!,IF($U2065&lt;&gt;0,#REF!,#REF!)),1)*IF($AA2065=2023,IF(OR($M2065="Услуги",$M2065="Работы"),#REF!,IF($U2065&lt;&gt;0,#REF!,#REF!)),1)*IF($AA2065=2024,IF(OR($M2065="Услуги",$M2065="Работы"),#REF!,IF($U2065&lt;&gt;0,#REF!,#REF!)),1)*IF($AA2065=2025,IF(OR($M2065="Услуги",$M2065="Работы"),#REF!,IF($U2065&lt;&gt;0,#REF!,#REF!)),1)</f>
        <v>#REF!</v>
      </c>
      <c r="AH2065" s="96" t="e">
        <f>X2065*IF($AA2065=2021,IF(OR($M2065="Услуги",$M2065="Работы"),#REF!,IF($U2065&lt;&gt;0,#REF!,#REF!)),1)*IF($AA2065=2022,IF(OR($M2065="Услуги",$M2065="Работы"),#REF!,IF($U2065&lt;&gt;0,#REF!,#REF!)),1)*IF($AA2065=2023,IF(OR($M2065="Услуги",$M2065="Работы"),#REF!,IF($U2065&lt;&gt;0,#REF!,#REF!)),1)*IF($AA2065=2024,IF(OR($M2065="Услуги",$M2065="Работы"),#REF!,IF($U2065&lt;&gt;0,#REF!,#REF!)),1)*IF($AA2065=2025,IF(OR($M2065="Услуги",$M2065="Работы"),#REF!,IF($U2065&lt;&gt;0,#REF!,#REF!)),1)</f>
        <v>#REF!</v>
      </c>
      <c r="AI2065" s="96" t="e">
        <f>Y2065*IF($AA2065=2021,IF(OR($M2065="Услуги",$M2065="Работы"),#REF!,IF($U2065&lt;&gt;0,#REF!,#REF!)),1)*IF($AA2065=2022,IF(OR($M2065="Услуги",$M2065="Работы"),#REF!,IF($U2065&lt;&gt;0,#REF!,#REF!)),1)*IF($AA2065=2023,IF(OR($M2065="Услуги",$M2065="Работы"),#REF!,IF($U2065&lt;&gt;0,#REF!,#REF!)),1)*IF($AA2065=2024,IF(OR($M2065="Услуги",$M2065="Работы"),#REF!,IF($U2065&lt;&gt;0,#REF!,#REF!)),1)*IF($AA2065=2025,IF(OR($M2065="Услуги",$M2065="Работы"),#REF!,IF($U2065&lt;&gt;0,#REF!,#REF!)),1)</f>
        <v>#REF!</v>
      </c>
      <c r="AJ2065" s="96" t="e">
        <f>Z2065*IF($AA2065=2021,IF(OR($M2065="Услуги",$M2065="Работы"),#REF!,IF($U2065&lt;&gt;0,#REF!,#REF!)),1)*IF($AA2065=2022,IF(OR($M2065="Услуги",$M2065="Работы"),#REF!,IF($U2065&lt;&gt;0,#REF!,#REF!)),1)*IF($AA2065=2023,IF(OR($M2065="Услуги",$M2065="Работы"),#REF!,IF($U2065&lt;&gt;0,#REF!,#REF!)),1)*IF($AA2065=2024,IF(OR($M2065="Услуги",$M2065="Работы"),#REF!,IF($U2065&lt;&gt;0,#REF!,#REF!)),1)*IF($AA2065=2025,IF(OR($M2065="Услуги",$M2065="Работы"),#REF!,IF($U2065&lt;&gt;0,#REF!,#REF!)),1)</f>
        <v>#REF!</v>
      </c>
    </row>
    <row r="2066" spans="1:36" ht="15" hidden="1" customHeight="1" x14ac:dyDescent="0.25">
      <c r="A2066" s="85">
        <v>1</v>
      </c>
      <c r="B2066" s="86" t="s">
        <v>88</v>
      </c>
      <c r="C2066" s="215" t="s">
        <v>437</v>
      </c>
      <c r="D2066" s="85" t="s">
        <v>217</v>
      </c>
      <c r="E2066" s="85" t="s">
        <v>420</v>
      </c>
      <c r="F2066" s="85" t="s">
        <v>432</v>
      </c>
      <c r="G2066" s="87" t="e">
        <f>VLOOKUP(D2066,#REF!,2,FALSE)</f>
        <v>#REF!</v>
      </c>
      <c r="H2066" s="87" t="s">
        <v>432</v>
      </c>
      <c r="I2066" s="87"/>
      <c r="J2066" s="86" t="s">
        <v>256</v>
      </c>
      <c r="K2066" s="87" t="str">
        <f t="shared" si="586"/>
        <v>Защита сегментов АСУ ТП Филиал «Черепетская ГРЭС имени Д.Г. Жимерина» АО «Интер РАО – Электрогенерация»</v>
      </c>
      <c r="L2066" s="99" t="s">
        <v>368</v>
      </c>
      <c r="M2066" s="90" t="s">
        <v>532</v>
      </c>
      <c r="N2066" s="85" t="s">
        <v>369</v>
      </c>
      <c r="O2066" s="85" t="s">
        <v>370</v>
      </c>
      <c r="P2066" s="86">
        <v>6</v>
      </c>
      <c r="Q2066" s="100">
        <v>950000</v>
      </c>
      <c r="R2066" s="97">
        <v>0.2</v>
      </c>
      <c r="S2066" s="98">
        <f t="shared" si="585"/>
        <v>1140000</v>
      </c>
      <c r="T2066" s="95">
        <f t="shared" si="581"/>
        <v>190000</v>
      </c>
      <c r="U2066" s="98"/>
      <c r="V2066" s="95">
        <f t="shared" si="582"/>
        <v>0</v>
      </c>
      <c r="W2066" s="95">
        <f t="shared" si="579"/>
        <v>0</v>
      </c>
      <c r="X2066" s="98">
        <f t="shared" si="587"/>
        <v>1140000</v>
      </c>
      <c r="Y2066" s="95">
        <f t="shared" si="583"/>
        <v>190000</v>
      </c>
      <c r="Z2066" s="95">
        <f t="shared" si="584"/>
        <v>950000</v>
      </c>
      <c r="AA2066" s="243">
        <f>Приоритеты!$D$73+2</f>
        <v>2025</v>
      </c>
      <c r="AB2066" s="247" t="e">
        <f t="shared" si="580"/>
        <v>#REF!</v>
      </c>
      <c r="AC2066" s="96" t="e">
        <f>S2066*IF($AA2066=2021,IF(OR($M2066="Услуги",$M2066="Работы"),#REF!,IF($U2066&lt;&gt;0,#REF!,#REF!)),1)*IF($AA2066=2022,IF(OR($M2066="Услуги",$M2066="Работы"),#REF!,IF($U2066&lt;&gt;0,#REF!,#REF!)),1)*IF($AA2066=2023,IF(OR($M2066="Услуги",$M2066="Работы"),#REF!,IF($U2066&lt;&gt;0,#REF!,#REF!)),1)*IF($AA2066=2024,IF(OR($M2066="Услуги",$M2066="Работы"),#REF!,IF($U2066&lt;&gt;0,#REF!,#REF!)),1)*IF($AA2066=2025,IF(OR($M2066="Услуги",$M2066="Работы"),#REF!,IF($U2066&lt;&gt;0,#REF!,#REF!)),1)</f>
        <v>#REF!</v>
      </c>
      <c r="AD2066" s="96" t="e">
        <f>T2066*IF($AA2066=2021,IF(OR($M2066="Услуги",$M2066="Работы"),#REF!,IF($U2066&lt;&gt;0,#REF!,#REF!)),1)*IF($AA2066=2022,IF(OR($M2066="Услуги",$M2066="Работы"),#REF!,IF($U2066&lt;&gt;0,#REF!,#REF!)),1)*IF($AA2066=2023,IF(OR($M2066="Услуги",$M2066="Работы"),#REF!,IF($U2066&lt;&gt;0,#REF!,#REF!)),1)*IF($AA2066=2024,IF(OR($M2066="Услуги",$M2066="Работы"),#REF!,IF($U2066&lt;&gt;0,#REF!,#REF!)),1)*IF($AA2066=2025,IF(OR($M2066="Услуги",$M2066="Работы"),#REF!,IF($U2066&lt;&gt;0,#REF!,#REF!)),1)</f>
        <v>#REF!</v>
      </c>
      <c r="AE2066" s="96" t="e">
        <f>U2066*IF($AA2066=2021,IF(OR($M2066="Услуги",$M2066="Работы"),#REF!,IF($U2066&lt;&gt;0,#REF!,#REF!)),1)*IF($AA2066=2022,IF(OR($M2066="Услуги",$M2066="Работы"),#REF!,IF($U2066&lt;&gt;0,#REF!,#REF!)),1)*IF($AA2066=2023,IF(OR($M2066="Услуги",$M2066="Работы"),#REF!,IF($U2066&lt;&gt;0,#REF!,#REF!)),1)*IF($AA2066=2024,IF(OR($M2066="Услуги",$M2066="Работы"),#REF!,IF($U2066&lt;&gt;0,#REF!,#REF!)),1)*IF($AA2066=2025,IF(OR($M2066="Услуги",$M2066="Работы"),#REF!,IF($U2066&lt;&gt;0,#REF!,#REF!)),1)</f>
        <v>#REF!</v>
      </c>
      <c r="AF2066" s="96" t="e">
        <f>V2066*IF($AA2066=2021,IF(OR($M2066="Услуги",$M2066="Работы"),#REF!,IF($U2066&lt;&gt;0,#REF!,#REF!)),1)*IF($AA2066=2022,IF(OR($M2066="Услуги",$M2066="Работы"),#REF!,IF($U2066&lt;&gt;0,#REF!,#REF!)),1)*IF($AA2066=2023,IF(OR($M2066="Услуги",$M2066="Работы"),#REF!,IF($U2066&lt;&gt;0,#REF!,#REF!)),1)*IF($AA2066=2024,IF(OR($M2066="Услуги",$M2066="Работы"),#REF!,IF($U2066&lt;&gt;0,#REF!,#REF!)),1)*IF($AA2066=2025,IF(OR($M2066="Услуги",$M2066="Работы"),#REF!,IF($U2066&lt;&gt;0,#REF!,#REF!)),1)</f>
        <v>#REF!</v>
      </c>
      <c r="AG2066" s="96" t="e">
        <f>W2066*IF($AA2066=2021,IF(OR($M2066="Услуги",$M2066="Работы"),#REF!,IF($U2066&lt;&gt;0,#REF!,#REF!)),1)*IF($AA2066=2022,IF(OR($M2066="Услуги",$M2066="Работы"),#REF!,IF($U2066&lt;&gt;0,#REF!,#REF!)),1)*IF($AA2066=2023,IF(OR($M2066="Услуги",$M2066="Работы"),#REF!,IF($U2066&lt;&gt;0,#REF!,#REF!)),1)*IF($AA2066=2024,IF(OR($M2066="Услуги",$M2066="Работы"),#REF!,IF($U2066&lt;&gt;0,#REF!,#REF!)),1)*IF($AA2066=2025,IF(OR($M2066="Услуги",$M2066="Работы"),#REF!,IF($U2066&lt;&gt;0,#REF!,#REF!)),1)</f>
        <v>#REF!</v>
      </c>
      <c r="AH2066" s="96" t="e">
        <f>X2066*IF($AA2066=2021,IF(OR($M2066="Услуги",$M2066="Работы"),#REF!,IF($U2066&lt;&gt;0,#REF!,#REF!)),1)*IF($AA2066=2022,IF(OR($M2066="Услуги",$M2066="Работы"),#REF!,IF($U2066&lt;&gt;0,#REF!,#REF!)),1)*IF($AA2066=2023,IF(OR($M2066="Услуги",$M2066="Работы"),#REF!,IF($U2066&lt;&gt;0,#REF!,#REF!)),1)*IF($AA2066=2024,IF(OR($M2066="Услуги",$M2066="Работы"),#REF!,IF($U2066&lt;&gt;0,#REF!,#REF!)),1)*IF($AA2066=2025,IF(OR($M2066="Услуги",$M2066="Работы"),#REF!,IF($U2066&lt;&gt;0,#REF!,#REF!)),1)</f>
        <v>#REF!</v>
      </c>
      <c r="AI2066" s="96" t="e">
        <f>Y2066*IF($AA2066=2021,IF(OR($M2066="Услуги",$M2066="Работы"),#REF!,IF($U2066&lt;&gt;0,#REF!,#REF!)),1)*IF($AA2066=2022,IF(OR($M2066="Услуги",$M2066="Работы"),#REF!,IF($U2066&lt;&gt;0,#REF!,#REF!)),1)*IF($AA2066=2023,IF(OR($M2066="Услуги",$M2066="Работы"),#REF!,IF($U2066&lt;&gt;0,#REF!,#REF!)),1)*IF($AA2066=2024,IF(OR($M2066="Услуги",$M2066="Работы"),#REF!,IF($U2066&lt;&gt;0,#REF!,#REF!)),1)*IF($AA2066=2025,IF(OR($M2066="Услуги",$M2066="Работы"),#REF!,IF($U2066&lt;&gt;0,#REF!,#REF!)),1)</f>
        <v>#REF!</v>
      </c>
      <c r="AJ2066" s="96" t="e">
        <f>Z2066*IF($AA2066=2021,IF(OR($M2066="Услуги",$M2066="Работы"),#REF!,IF($U2066&lt;&gt;0,#REF!,#REF!)),1)*IF($AA2066=2022,IF(OR($M2066="Услуги",$M2066="Работы"),#REF!,IF($U2066&lt;&gt;0,#REF!,#REF!)),1)*IF($AA2066=2023,IF(OR($M2066="Услуги",$M2066="Работы"),#REF!,IF($U2066&lt;&gt;0,#REF!,#REF!)),1)*IF($AA2066=2024,IF(OR($M2066="Услуги",$M2066="Работы"),#REF!,IF($U2066&lt;&gt;0,#REF!,#REF!)),1)*IF($AA2066=2025,IF(OR($M2066="Услуги",$M2066="Работы"),#REF!,IF($U2066&lt;&gt;0,#REF!,#REF!)),1)</f>
        <v>#REF!</v>
      </c>
    </row>
    <row r="2067" spans="1:36" ht="15" hidden="1" customHeight="1" x14ac:dyDescent="0.25">
      <c r="A2067" s="85">
        <v>1</v>
      </c>
      <c r="B2067" s="86" t="s">
        <v>88</v>
      </c>
      <c r="C2067" s="215" t="s">
        <v>437</v>
      </c>
      <c r="D2067" s="85" t="s">
        <v>218</v>
      </c>
      <c r="E2067" s="85" t="s">
        <v>420</v>
      </c>
      <c r="F2067" s="85" t="s">
        <v>432</v>
      </c>
      <c r="G2067" s="87" t="e">
        <f>VLOOKUP(D2067,#REF!,2,FALSE)</f>
        <v>#REF!</v>
      </c>
      <c r="H2067" s="87" t="s">
        <v>432</v>
      </c>
      <c r="I2067" s="87"/>
      <c r="J2067" s="86" t="s">
        <v>256</v>
      </c>
      <c r="K2067" s="87" t="str">
        <f t="shared" si="586"/>
        <v>Защита сегментов АСУ ТП Филиал «Южноуральская ГРЭС» АО «Интер РАО – Электрогенерация»</v>
      </c>
      <c r="L2067" s="99" t="s">
        <v>368</v>
      </c>
      <c r="M2067" s="90" t="s">
        <v>532</v>
      </c>
      <c r="N2067" s="85" t="s">
        <v>369</v>
      </c>
      <c r="O2067" s="85" t="s">
        <v>370</v>
      </c>
      <c r="P2067" s="86">
        <v>6</v>
      </c>
      <c r="Q2067" s="100">
        <v>950000</v>
      </c>
      <c r="R2067" s="97">
        <v>0.2</v>
      </c>
      <c r="S2067" s="98">
        <f t="shared" si="585"/>
        <v>1140000</v>
      </c>
      <c r="T2067" s="95">
        <f t="shared" si="581"/>
        <v>190000</v>
      </c>
      <c r="U2067" s="98"/>
      <c r="V2067" s="95">
        <f t="shared" si="582"/>
        <v>0</v>
      </c>
      <c r="W2067" s="95">
        <f t="shared" si="579"/>
        <v>0</v>
      </c>
      <c r="X2067" s="98">
        <f t="shared" si="587"/>
        <v>1140000</v>
      </c>
      <c r="Y2067" s="95">
        <f t="shared" si="583"/>
        <v>190000</v>
      </c>
      <c r="Z2067" s="95">
        <f t="shared" si="584"/>
        <v>950000</v>
      </c>
      <c r="AA2067" s="243">
        <v>2025</v>
      </c>
      <c r="AB2067" s="247" t="e">
        <f t="shared" si="580"/>
        <v>#REF!</v>
      </c>
      <c r="AC2067" s="96" t="e">
        <f>S2067*IF($AA2067=2021,IF(OR($M2067="Услуги",$M2067="Работы"),#REF!,IF($U2067&lt;&gt;0,#REF!,#REF!)),1)*IF($AA2067=2022,IF(OR($M2067="Услуги",$M2067="Работы"),#REF!,IF($U2067&lt;&gt;0,#REF!,#REF!)),1)*IF($AA2067=2023,IF(OR($M2067="Услуги",$M2067="Работы"),#REF!,IF($U2067&lt;&gt;0,#REF!,#REF!)),1)*IF($AA2067=2024,IF(OR($M2067="Услуги",$M2067="Работы"),#REF!,IF($U2067&lt;&gt;0,#REF!,#REF!)),1)*IF($AA2067=2025,IF(OR($M2067="Услуги",$M2067="Работы"),#REF!,IF($U2067&lt;&gt;0,#REF!,#REF!)),1)</f>
        <v>#REF!</v>
      </c>
      <c r="AD2067" s="96" t="e">
        <f>T2067*IF($AA2067=2021,IF(OR($M2067="Услуги",$M2067="Работы"),#REF!,IF($U2067&lt;&gt;0,#REF!,#REF!)),1)*IF($AA2067=2022,IF(OR($M2067="Услуги",$M2067="Работы"),#REF!,IF($U2067&lt;&gt;0,#REF!,#REF!)),1)*IF($AA2067=2023,IF(OR($M2067="Услуги",$M2067="Работы"),#REF!,IF($U2067&lt;&gt;0,#REF!,#REF!)),1)*IF($AA2067=2024,IF(OR($M2067="Услуги",$M2067="Работы"),#REF!,IF($U2067&lt;&gt;0,#REF!,#REF!)),1)*IF($AA2067=2025,IF(OR($M2067="Услуги",$M2067="Работы"),#REF!,IF($U2067&lt;&gt;0,#REF!,#REF!)),1)</f>
        <v>#REF!</v>
      </c>
      <c r="AE2067" s="96" t="e">
        <f>U2067*IF($AA2067=2021,IF(OR($M2067="Услуги",$M2067="Работы"),#REF!,IF($U2067&lt;&gt;0,#REF!,#REF!)),1)*IF($AA2067=2022,IF(OR($M2067="Услуги",$M2067="Работы"),#REF!,IF($U2067&lt;&gt;0,#REF!,#REF!)),1)*IF($AA2067=2023,IF(OR($M2067="Услуги",$M2067="Работы"),#REF!,IF($U2067&lt;&gt;0,#REF!,#REF!)),1)*IF($AA2067=2024,IF(OR($M2067="Услуги",$M2067="Работы"),#REF!,IF($U2067&lt;&gt;0,#REF!,#REF!)),1)*IF($AA2067=2025,IF(OR($M2067="Услуги",$M2067="Работы"),#REF!,IF($U2067&lt;&gt;0,#REF!,#REF!)),1)</f>
        <v>#REF!</v>
      </c>
      <c r="AF2067" s="96" t="e">
        <f>V2067*IF($AA2067=2021,IF(OR($M2067="Услуги",$M2067="Работы"),#REF!,IF($U2067&lt;&gt;0,#REF!,#REF!)),1)*IF($AA2067=2022,IF(OR($M2067="Услуги",$M2067="Работы"),#REF!,IF($U2067&lt;&gt;0,#REF!,#REF!)),1)*IF($AA2067=2023,IF(OR($M2067="Услуги",$M2067="Работы"),#REF!,IF($U2067&lt;&gt;0,#REF!,#REF!)),1)*IF($AA2067=2024,IF(OR($M2067="Услуги",$M2067="Работы"),#REF!,IF($U2067&lt;&gt;0,#REF!,#REF!)),1)*IF($AA2067=2025,IF(OR($M2067="Услуги",$M2067="Работы"),#REF!,IF($U2067&lt;&gt;0,#REF!,#REF!)),1)</f>
        <v>#REF!</v>
      </c>
      <c r="AG2067" s="96" t="e">
        <f>W2067*IF($AA2067=2021,IF(OR($M2067="Услуги",$M2067="Работы"),#REF!,IF($U2067&lt;&gt;0,#REF!,#REF!)),1)*IF($AA2067=2022,IF(OR($M2067="Услуги",$M2067="Работы"),#REF!,IF($U2067&lt;&gt;0,#REF!,#REF!)),1)*IF($AA2067=2023,IF(OR($M2067="Услуги",$M2067="Работы"),#REF!,IF($U2067&lt;&gt;0,#REF!,#REF!)),1)*IF($AA2067=2024,IF(OR($M2067="Услуги",$M2067="Работы"),#REF!,IF($U2067&lt;&gt;0,#REF!,#REF!)),1)*IF($AA2067=2025,IF(OR($M2067="Услуги",$M2067="Работы"),#REF!,IF($U2067&lt;&gt;0,#REF!,#REF!)),1)</f>
        <v>#REF!</v>
      </c>
      <c r="AH2067" s="96" t="e">
        <f>X2067*IF($AA2067=2021,IF(OR($M2067="Услуги",$M2067="Работы"),#REF!,IF($U2067&lt;&gt;0,#REF!,#REF!)),1)*IF($AA2067=2022,IF(OR($M2067="Услуги",$M2067="Работы"),#REF!,IF($U2067&lt;&gt;0,#REF!,#REF!)),1)*IF($AA2067=2023,IF(OR($M2067="Услуги",$M2067="Работы"),#REF!,IF($U2067&lt;&gt;0,#REF!,#REF!)),1)*IF($AA2067=2024,IF(OR($M2067="Услуги",$M2067="Работы"),#REF!,IF($U2067&lt;&gt;0,#REF!,#REF!)),1)*IF($AA2067=2025,IF(OR($M2067="Услуги",$M2067="Работы"),#REF!,IF($U2067&lt;&gt;0,#REF!,#REF!)),1)</f>
        <v>#REF!</v>
      </c>
      <c r="AI2067" s="96" t="e">
        <f>Y2067*IF($AA2067=2021,IF(OR($M2067="Услуги",$M2067="Работы"),#REF!,IF($U2067&lt;&gt;0,#REF!,#REF!)),1)*IF($AA2067=2022,IF(OR($M2067="Услуги",$M2067="Работы"),#REF!,IF($U2067&lt;&gt;0,#REF!,#REF!)),1)*IF($AA2067=2023,IF(OR($M2067="Услуги",$M2067="Работы"),#REF!,IF($U2067&lt;&gt;0,#REF!,#REF!)),1)*IF($AA2067=2024,IF(OR($M2067="Услуги",$M2067="Работы"),#REF!,IF($U2067&lt;&gt;0,#REF!,#REF!)),1)*IF($AA2067=2025,IF(OR($M2067="Услуги",$M2067="Работы"),#REF!,IF($U2067&lt;&gt;0,#REF!,#REF!)),1)</f>
        <v>#REF!</v>
      </c>
      <c r="AJ2067" s="96" t="e">
        <f>Z2067*IF($AA2067=2021,IF(OR($M2067="Услуги",$M2067="Работы"),#REF!,IF($U2067&lt;&gt;0,#REF!,#REF!)),1)*IF($AA2067=2022,IF(OR($M2067="Услуги",$M2067="Работы"),#REF!,IF($U2067&lt;&gt;0,#REF!,#REF!)),1)*IF($AA2067=2023,IF(OR($M2067="Услуги",$M2067="Работы"),#REF!,IF($U2067&lt;&gt;0,#REF!,#REF!)),1)*IF($AA2067=2024,IF(OR($M2067="Услуги",$M2067="Работы"),#REF!,IF($U2067&lt;&gt;0,#REF!,#REF!)),1)*IF($AA2067=2025,IF(OR($M2067="Услуги",$M2067="Работы"),#REF!,IF($U2067&lt;&gt;0,#REF!,#REF!)),1)</f>
        <v>#REF!</v>
      </c>
    </row>
    <row r="2068" spans="1:36" ht="15" hidden="1" customHeight="1" x14ac:dyDescent="0.25">
      <c r="A2068" s="85">
        <v>1</v>
      </c>
      <c r="B2068" s="86" t="s">
        <v>88</v>
      </c>
      <c r="C2068" s="215" t="s">
        <v>437</v>
      </c>
      <c r="D2068" s="85" t="s">
        <v>14</v>
      </c>
      <c r="E2068" s="85" t="s">
        <v>422</v>
      </c>
      <c r="F2068" s="85"/>
      <c r="G2068" s="87" t="e">
        <f>VLOOKUP(D2068,#REF!,2,FALSE)</f>
        <v>#REF!</v>
      </c>
      <c r="H2068" s="85"/>
      <c r="I2068" s="85"/>
      <c r="J2068" s="86" t="s">
        <v>256</v>
      </c>
      <c r="K2068" s="87" t="str">
        <f t="shared" si="586"/>
        <v>Защита сегментов АСУ ТП АО «Омск РТС»</v>
      </c>
      <c r="L2068" s="99" t="s">
        <v>368</v>
      </c>
      <c r="M2068" s="90" t="s">
        <v>532</v>
      </c>
      <c r="N2068" s="85" t="s">
        <v>369</v>
      </c>
      <c r="O2068" s="85" t="s">
        <v>370</v>
      </c>
      <c r="P2068" s="86">
        <v>6</v>
      </c>
      <c r="Q2068" s="100">
        <v>950000</v>
      </c>
      <c r="R2068" s="97">
        <v>0.2</v>
      </c>
      <c r="S2068" s="98">
        <f t="shared" si="585"/>
        <v>1140000</v>
      </c>
      <c r="T2068" s="95">
        <f t="shared" si="581"/>
        <v>190000</v>
      </c>
      <c r="U2068" s="98"/>
      <c r="V2068" s="95">
        <f t="shared" si="582"/>
        <v>0</v>
      </c>
      <c r="W2068" s="95">
        <f t="shared" si="579"/>
        <v>0</v>
      </c>
      <c r="X2068" s="98">
        <f t="shared" si="587"/>
        <v>1140000</v>
      </c>
      <c r="Y2068" s="95">
        <f t="shared" si="583"/>
        <v>190000</v>
      </c>
      <c r="Z2068" s="95">
        <f t="shared" si="584"/>
        <v>950000</v>
      </c>
      <c r="AA2068" s="243">
        <v>2028</v>
      </c>
      <c r="AB2068" s="247">
        <f t="shared" si="580"/>
        <v>0</v>
      </c>
      <c r="AC2068" s="96">
        <f>S2068*IF($AA2068=2021,IF(OR($M2068="Услуги",$M2068="Работы"),#REF!,IF($U2068&lt;&gt;0,#REF!,#REF!)),1)*IF($AA2068=2022,IF(OR($M2068="Услуги",$M2068="Работы"),#REF!,IF($U2068&lt;&gt;0,#REF!,#REF!)),1)*IF($AA2068=2023,IF(OR($M2068="Услуги",$M2068="Работы"),#REF!,IF($U2068&lt;&gt;0,#REF!,#REF!)),1)*IF($AA2068=2024,IF(OR($M2068="Услуги",$M2068="Работы"),#REF!,IF($U2068&lt;&gt;0,#REF!,#REF!)),1)*IF($AA2068=2025,IF(OR($M2068="Услуги",$M2068="Работы"),#REF!,IF($U2068&lt;&gt;0,#REF!,#REF!)),1)</f>
        <v>1140000</v>
      </c>
      <c r="AD2068" s="96">
        <f>T2068*IF($AA2068=2021,IF(OR($M2068="Услуги",$M2068="Работы"),#REF!,IF($U2068&lt;&gt;0,#REF!,#REF!)),1)*IF($AA2068=2022,IF(OR($M2068="Услуги",$M2068="Работы"),#REF!,IF($U2068&lt;&gt;0,#REF!,#REF!)),1)*IF($AA2068=2023,IF(OR($M2068="Услуги",$M2068="Работы"),#REF!,IF($U2068&lt;&gt;0,#REF!,#REF!)),1)*IF($AA2068=2024,IF(OR($M2068="Услуги",$M2068="Работы"),#REF!,IF($U2068&lt;&gt;0,#REF!,#REF!)),1)*IF($AA2068=2025,IF(OR($M2068="Услуги",$M2068="Работы"),#REF!,IF($U2068&lt;&gt;0,#REF!,#REF!)),1)</f>
        <v>190000</v>
      </c>
      <c r="AE2068" s="96">
        <f>U2068*IF($AA2068=2021,IF(OR($M2068="Услуги",$M2068="Работы"),#REF!,IF($U2068&lt;&gt;0,#REF!,#REF!)),1)*IF($AA2068=2022,IF(OR($M2068="Услуги",$M2068="Работы"),#REF!,IF($U2068&lt;&gt;0,#REF!,#REF!)),1)*IF($AA2068=2023,IF(OR($M2068="Услуги",$M2068="Работы"),#REF!,IF($U2068&lt;&gt;0,#REF!,#REF!)),1)*IF($AA2068=2024,IF(OR($M2068="Услуги",$M2068="Работы"),#REF!,IF($U2068&lt;&gt;0,#REF!,#REF!)),1)*IF($AA2068=2025,IF(OR($M2068="Услуги",$M2068="Работы"),#REF!,IF($U2068&lt;&gt;0,#REF!,#REF!)),1)</f>
        <v>0</v>
      </c>
      <c r="AF2068" s="96">
        <f>V2068*IF($AA2068=2021,IF(OR($M2068="Услуги",$M2068="Работы"),#REF!,IF($U2068&lt;&gt;0,#REF!,#REF!)),1)*IF($AA2068=2022,IF(OR($M2068="Услуги",$M2068="Работы"),#REF!,IF($U2068&lt;&gt;0,#REF!,#REF!)),1)*IF($AA2068=2023,IF(OR($M2068="Услуги",$M2068="Работы"),#REF!,IF($U2068&lt;&gt;0,#REF!,#REF!)),1)*IF($AA2068=2024,IF(OR($M2068="Услуги",$M2068="Работы"),#REF!,IF($U2068&lt;&gt;0,#REF!,#REF!)),1)*IF($AA2068=2025,IF(OR($M2068="Услуги",$M2068="Работы"),#REF!,IF($U2068&lt;&gt;0,#REF!,#REF!)),1)</f>
        <v>0</v>
      </c>
      <c r="AG2068" s="96">
        <f>W2068*IF($AA2068=2021,IF(OR($M2068="Услуги",$M2068="Работы"),#REF!,IF($U2068&lt;&gt;0,#REF!,#REF!)),1)*IF($AA2068=2022,IF(OR($M2068="Услуги",$M2068="Работы"),#REF!,IF($U2068&lt;&gt;0,#REF!,#REF!)),1)*IF($AA2068=2023,IF(OR($M2068="Услуги",$M2068="Работы"),#REF!,IF($U2068&lt;&gt;0,#REF!,#REF!)),1)*IF($AA2068=2024,IF(OR($M2068="Услуги",$M2068="Работы"),#REF!,IF($U2068&lt;&gt;0,#REF!,#REF!)),1)*IF($AA2068=2025,IF(OR($M2068="Услуги",$M2068="Работы"),#REF!,IF($U2068&lt;&gt;0,#REF!,#REF!)),1)</f>
        <v>0</v>
      </c>
      <c r="AH2068" s="96">
        <f>X2068*IF($AA2068=2021,IF(OR($M2068="Услуги",$M2068="Работы"),#REF!,IF($U2068&lt;&gt;0,#REF!,#REF!)),1)*IF($AA2068=2022,IF(OR($M2068="Услуги",$M2068="Работы"),#REF!,IF($U2068&lt;&gt;0,#REF!,#REF!)),1)*IF($AA2068=2023,IF(OR($M2068="Услуги",$M2068="Работы"),#REF!,IF($U2068&lt;&gt;0,#REF!,#REF!)),1)*IF($AA2068=2024,IF(OR($M2068="Услуги",$M2068="Работы"),#REF!,IF($U2068&lt;&gt;0,#REF!,#REF!)),1)*IF($AA2068=2025,IF(OR($M2068="Услуги",$M2068="Работы"),#REF!,IF($U2068&lt;&gt;0,#REF!,#REF!)),1)</f>
        <v>1140000</v>
      </c>
      <c r="AI2068" s="96">
        <f>Y2068*IF($AA2068=2021,IF(OR($M2068="Услуги",$M2068="Работы"),#REF!,IF($U2068&lt;&gt;0,#REF!,#REF!)),1)*IF($AA2068=2022,IF(OR($M2068="Услуги",$M2068="Работы"),#REF!,IF($U2068&lt;&gt;0,#REF!,#REF!)),1)*IF($AA2068=2023,IF(OR($M2068="Услуги",$M2068="Работы"),#REF!,IF($U2068&lt;&gt;0,#REF!,#REF!)),1)*IF($AA2068=2024,IF(OR($M2068="Услуги",$M2068="Работы"),#REF!,IF($U2068&lt;&gt;0,#REF!,#REF!)),1)*IF($AA2068=2025,IF(OR($M2068="Услуги",$M2068="Работы"),#REF!,IF($U2068&lt;&gt;0,#REF!,#REF!)),1)</f>
        <v>190000</v>
      </c>
      <c r="AJ2068" s="96">
        <f>Z2068*IF($AA2068=2021,IF(OR($M2068="Услуги",$M2068="Работы"),#REF!,IF($U2068&lt;&gt;0,#REF!,#REF!)),1)*IF($AA2068=2022,IF(OR($M2068="Услуги",$M2068="Работы"),#REF!,IF($U2068&lt;&gt;0,#REF!,#REF!)),1)*IF($AA2068=2023,IF(OR($M2068="Услуги",$M2068="Работы"),#REF!,IF($U2068&lt;&gt;0,#REF!,#REF!)),1)*IF($AA2068=2024,IF(OR($M2068="Услуги",$M2068="Работы"),#REF!,IF($U2068&lt;&gt;0,#REF!,#REF!)),1)*IF($AA2068=2025,IF(OR($M2068="Услуги",$M2068="Работы"),#REF!,IF($U2068&lt;&gt;0,#REF!,#REF!)),1)</f>
        <v>950000</v>
      </c>
    </row>
    <row r="2069" spans="1:36" ht="15" hidden="1" customHeight="1" x14ac:dyDescent="0.25">
      <c r="A2069" s="85">
        <v>1</v>
      </c>
      <c r="B2069" s="86" t="s">
        <v>88</v>
      </c>
      <c r="C2069" s="215" t="s">
        <v>437</v>
      </c>
      <c r="D2069" s="85" t="s">
        <v>15</v>
      </c>
      <c r="E2069" s="85" t="s">
        <v>422</v>
      </c>
      <c r="F2069" s="85"/>
      <c r="G2069" s="87" t="e">
        <f>VLOOKUP(D2069,#REF!,2,FALSE)</f>
        <v>#REF!</v>
      </c>
      <c r="H2069" s="85"/>
      <c r="I2069" s="85"/>
      <c r="J2069" s="86" t="s">
        <v>256</v>
      </c>
      <c r="K2069" s="87" t="str">
        <f t="shared" si="586"/>
        <v>Защита сегментов АСУ ТП АО «ТомскРТС»</v>
      </c>
      <c r="L2069" s="99" t="s">
        <v>368</v>
      </c>
      <c r="M2069" s="90" t="s">
        <v>532</v>
      </c>
      <c r="N2069" s="85" t="s">
        <v>369</v>
      </c>
      <c r="O2069" s="85" t="s">
        <v>370</v>
      </c>
      <c r="P2069" s="86">
        <v>2</v>
      </c>
      <c r="Q2069" s="100">
        <v>950000</v>
      </c>
      <c r="R2069" s="97">
        <v>0.2</v>
      </c>
      <c r="S2069" s="98">
        <f t="shared" si="585"/>
        <v>380000</v>
      </c>
      <c r="T2069" s="95">
        <f t="shared" si="581"/>
        <v>63333.333333333343</v>
      </c>
      <c r="U2069" s="98"/>
      <c r="V2069" s="95">
        <f t="shared" si="582"/>
        <v>0</v>
      </c>
      <c r="W2069" s="95">
        <f t="shared" si="579"/>
        <v>0</v>
      </c>
      <c r="X2069" s="98">
        <f t="shared" si="587"/>
        <v>380000</v>
      </c>
      <c r="Y2069" s="95">
        <f t="shared" si="583"/>
        <v>63333.333333333343</v>
      </c>
      <c r="Z2069" s="95">
        <f t="shared" si="584"/>
        <v>316666.66666666663</v>
      </c>
      <c r="AA2069" s="243">
        <v>2028</v>
      </c>
      <c r="AB2069" s="247">
        <f t="shared" si="580"/>
        <v>0</v>
      </c>
      <c r="AC2069" s="96">
        <f>S2069*IF($AA2069=2021,IF(OR($M2069="Услуги",$M2069="Работы"),#REF!,IF($U2069&lt;&gt;0,#REF!,#REF!)),1)*IF($AA2069=2022,IF(OR($M2069="Услуги",$M2069="Работы"),#REF!,IF($U2069&lt;&gt;0,#REF!,#REF!)),1)*IF($AA2069=2023,IF(OR($M2069="Услуги",$M2069="Работы"),#REF!,IF($U2069&lt;&gt;0,#REF!,#REF!)),1)*IF($AA2069=2024,IF(OR($M2069="Услуги",$M2069="Работы"),#REF!,IF($U2069&lt;&gt;0,#REF!,#REF!)),1)*IF($AA2069=2025,IF(OR($M2069="Услуги",$M2069="Работы"),#REF!,IF($U2069&lt;&gt;0,#REF!,#REF!)),1)</f>
        <v>380000</v>
      </c>
      <c r="AD2069" s="96">
        <f>T2069*IF($AA2069=2021,IF(OR($M2069="Услуги",$M2069="Работы"),#REF!,IF($U2069&lt;&gt;0,#REF!,#REF!)),1)*IF($AA2069=2022,IF(OR($M2069="Услуги",$M2069="Работы"),#REF!,IF($U2069&lt;&gt;0,#REF!,#REF!)),1)*IF($AA2069=2023,IF(OR($M2069="Услуги",$M2069="Работы"),#REF!,IF($U2069&lt;&gt;0,#REF!,#REF!)),1)*IF($AA2069=2024,IF(OR($M2069="Услуги",$M2069="Работы"),#REF!,IF($U2069&lt;&gt;0,#REF!,#REF!)),1)*IF($AA2069=2025,IF(OR($M2069="Услуги",$M2069="Работы"),#REF!,IF($U2069&lt;&gt;0,#REF!,#REF!)),1)</f>
        <v>63333.333333333343</v>
      </c>
      <c r="AE2069" s="96">
        <f>U2069*IF($AA2069=2021,IF(OR($M2069="Услуги",$M2069="Работы"),#REF!,IF($U2069&lt;&gt;0,#REF!,#REF!)),1)*IF($AA2069=2022,IF(OR($M2069="Услуги",$M2069="Работы"),#REF!,IF($U2069&lt;&gt;0,#REF!,#REF!)),1)*IF($AA2069=2023,IF(OR($M2069="Услуги",$M2069="Работы"),#REF!,IF($U2069&lt;&gt;0,#REF!,#REF!)),1)*IF($AA2069=2024,IF(OR($M2069="Услуги",$M2069="Работы"),#REF!,IF($U2069&lt;&gt;0,#REF!,#REF!)),1)*IF($AA2069=2025,IF(OR($M2069="Услуги",$M2069="Работы"),#REF!,IF($U2069&lt;&gt;0,#REF!,#REF!)),1)</f>
        <v>0</v>
      </c>
      <c r="AF2069" s="96">
        <f>V2069*IF($AA2069=2021,IF(OR($M2069="Услуги",$M2069="Работы"),#REF!,IF($U2069&lt;&gt;0,#REF!,#REF!)),1)*IF($AA2069=2022,IF(OR($M2069="Услуги",$M2069="Работы"),#REF!,IF($U2069&lt;&gt;0,#REF!,#REF!)),1)*IF($AA2069=2023,IF(OR($M2069="Услуги",$M2069="Работы"),#REF!,IF($U2069&lt;&gt;0,#REF!,#REF!)),1)*IF($AA2069=2024,IF(OR($M2069="Услуги",$M2069="Работы"),#REF!,IF($U2069&lt;&gt;0,#REF!,#REF!)),1)*IF($AA2069=2025,IF(OR($M2069="Услуги",$M2069="Работы"),#REF!,IF($U2069&lt;&gt;0,#REF!,#REF!)),1)</f>
        <v>0</v>
      </c>
      <c r="AG2069" s="96">
        <f>W2069*IF($AA2069=2021,IF(OR($M2069="Услуги",$M2069="Работы"),#REF!,IF($U2069&lt;&gt;0,#REF!,#REF!)),1)*IF($AA2069=2022,IF(OR($M2069="Услуги",$M2069="Работы"),#REF!,IF($U2069&lt;&gt;0,#REF!,#REF!)),1)*IF($AA2069=2023,IF(OR($M2069="Услуги",$M2069="Работы"),#REF!,IF($U2069&lt;&gt;0,#REF!,#REF!)),1)*IF($AA2069=2024,IF(OR($M2069="Услуги",$M2069="Работы"),#REF!,IF($U2069&lt;&gt;0,#REF!,#REF!)),1)*IF($AA2069=2025,IF(OR($M2069="Услуги",$M2069="Работы"),#REF!,IF($U2069&lt;&gt;0,#REF!,#REF!)),1)</f>
        <v>0</v>
      </c>
      <c r="AH2069" s="96">
        <f>X2069*IF($AA2069=2021,IF(OR($M2069="Услуги",$M2069="Работы"),#REF!,IF($U2069&lt;&gt;0,#REF!,#REF!)),1)*IF($AA2069=2022,IF(OR($M2069="Услуги",$M2069="Работы"),#REF!,IF($U2069&lt;&gt;0,#REF!,#REF!)),1)*IF($AA2069=2023,IF(OR($M2069="Услуги",$M2069="Работы"),#REF!,IF($U2069&lt;&gt;0,#REF!,#REF!)),1)*IF($AA2069=2024,IF(OR($M2069="Услуги",$M2069="Работы"),#REF!,IF($U2069&lt;&gt;0,#REF!,#REF!)),1)*IF($AA2069=2025,IF(OR($M2069="Услуги",$M2069="Работы"),#REF!,IF($U2069&lt;&gt;0,#REF!,#REF!)),1)</f>
        <v>380000</v>
      </c>
      <c r="AI2069" s="96">
        <f>Y2069*IF($AA2069=2021,IF(OR($M2069="Услуги",$M2069="Работы"),#REF!,IF($U2069&lt;&gt;0,#REF!,#REF!)),1)*IF($AA2069=2022,IF(OR($M2069="Услуги",$M2069="Работы"),#REF!,IF($U2069&lt;&gt;0,#REF!,#REF!)),1)*IF($AA2069=2023,IF(OR($M2069="Услуги",$M2069="Работы"),#REF!,IF($U2069&lt;&gt;0,#REF!,#REF!)),1)*IF($AA2069=2024,IF(OR($M2069="Услуги",$M2069="Работы"),#REF!,IF($U2069&lt;&gt;0,#REF!,#REF!)),1)*IF($AA2069=2025,IF(OR($M2069="Услуги",$M2069="Работы"),#REF!,IF($U2069&lt;&gt;0,#REF!,#REF!)),1)</f>
        <v>63333.333333333343</v>
      </c>
      <c r="AJ2069" s="96">
        <f>Z2069*IF($AA2069=2021,IF(OR($M2069="Услуги",$M2069="Работы"),#REF!,IF($U2069&lt;&gt;0,#REF!,#REF!)),1)*IF($AA2069=2022,IF(OR($M2069="Услуги",$M2069="Работы"),#REF!,IF($U2069&lt;&gt;0,#REF!,#REF!)),1)*IF($AA2069=2023,IF(OR($M2069="Услуги",$M2069="Работы"),#REF!,IF($U2069&lt;&gt;0,#REF!,#REF!)),1)*IF($AA2069=2024,IF(OR($M2069="Услуги",$M2069="Работы"),#REF!,IF($U2069&lt;&gt;0,#REF!,#REF!)),1)*IF($AA2069=2025,IF(OR($M2069="Услуги",$M2069="Работы"),#REF!,IF($U2069&lt;&gt;0,#REF!,#REF!)),1)</f>
        <v>316666.66666666663</v>
      </c>
    </row>
    <row r="2070" spans="1:36" ht="15" hidden="1" customHeight="1" x14ac:dyDescent="0.25">
      <c r="A2070" s="85">
        <v>1</v>
      </c>
      <c r="B2070" s="86" t="s">
        <v>88</v>
      </c>
      <c r="C2070" s="215" t="s">
        <v>437</v>
      </c>
      <c r="D2070" s="85" t="s">
        <v>20</v>
      </c>
      <c r="E2070" s="85" t="s">
        <v>422</v>
      </c>
      <c r="F2070" s="85" t="s">
        <v>432</v>
      </c>
      <c r="G2070" s="87" t="e">
        <f>VLOOKUP(D2070,#REF!,2,FALSE)</f>
        <v>#REF!</v>
      </c>
      <c r="H2070" s="87" t="s">
        <v>432</v>
      </c>
      <c r="I2070" s="87"/>
      <c r="J2070" s="86" t="s">
        <v>256</v>
      </c>
      <c r="K2070" s="87" t="str">
        <f t="shared" si="586"/>
        <v>Защита сегментов АСУ ТП ООО «БашРТС»</v>
      </c>
      <c r="L2070" s="99" t="s">
        <v>368</v>
      </c>
      <c r="M2070" s="90" t="s">
        <v>532</v>
      </c>
      <c r="N2070" s="85" t="s">
        <v>369</v>
      </c>
      <c r="O2070" s="85" t="s">
        <v>370</v>
      </c>
      <c r="P2070" s="86">
        <v>12</v>
      </c>
      <c r="Q2070" s="100">
        <v>950000</v>
      </c>
      <c r="R2070" s="97">
        <v>0.2</v>
      </c>
      <c r="S2070" s="98">
        <f t="shared" si="585"/>
        <v>2280000</v>
      </c>
      <c r="T2070" s="95">
        <f t="shared" si="581"/>
        <v>380000</v>
      </c>
      <c r="U2070" s="98"/>
      <c r="V2070" s="95">
        <f t="shared" si="582"/>
        <v>0</v>
      </c>
      <c r="W2070" s="95">
        <f t="shared" si="579"/>
        <v>0</v>
      </c>
      <c r="X2070" s="98">
        <f t="shared" si="587"/>
        <v>2280000</v>
      </c>
      <c r="Y2070" s="95">
        <f t="shared" si="583"/>
        <v>380000</v>
      </c>
      <c r="Z2070" s="95">
        <f t="shared" si="584"/>
        <v>1900000</v>
      </c>
      <c r="AA2070" s="243">
        <v>2025</v>
      </c>
      <c r="AB2070" s="247" t="e">
        <f t="shared" si="580"/>
        <v>#REF!</v>
      </c>
      <c r="AC2070" s="96" t="e">
        <f>S2070*IF($AA2070=2021,IF(OR($M2070="Услуги",$M2070="Работы"),#REF!,IF($U2070&lt;&gt;0,#REF!,#REF!)),1)*IF($AA2070=2022,IF(OR($M2070="Услуги",$M2070="Работы"),#REF!,IF($U2070&lt;&gt;0,#REF!,#REF!)),1)*IF($AA2070=2023,IF(OR($M2070="Услуги",$M2070="Работы"),#REF!,IF($U2070&lt;&gt;0,#REF!,#REF!)),1)*IF($AA2070=2024,IF(OR($M2070="Услуги",$M2070="Работы"),#REF!,IF($U2070&lt;&gt;0,#REF!,#REF!)),1)*IF($AA2070=2025,IF(OR($M2070="Услуги",$M2070="Работы"),#REF!,IF($U2070&lt;&gt;0,#REF!,#REF!)),1)</f>
        <v>#REF!</v>
      </c>
      <c r="AD2070" s="96" t="e">
        <f>T2070*IF($AA2070=2021,IF(OR($M2070="Услуги",$M2070="Работы"),#REF!,IF($U2070&lt;&gt;0,#REF!,#REF!)),1)*IF($AA2070=2022,IF(OR($M2070="Услуги",$M2070="Работы"),#REF!,IF($U2070&lt;&gt;0,#REF!,#REF!)),1)*IF($AA2070=2023,IF(OR($M2070="Услуги",$M2070="Работы"),#REF!,IF($U2070&lt;&gt;0,#REF!,#REF!)),1)*IF($AA2070=2024,IF(OR($M2070="Услуги",$M2070="Работы"),#REF!,IF($U2070&lt;&gt;0,#REF!,#REF!)),1)*IF($AA2070=2025,IF(OR($M2070="Услуги",$M2070="Работы"),#REF!,IF($U2070&lt;&gt;0,#REF!,#REF!)),1)</f>
        <v>#REF!</v>
      </c>
      <c r="AE2070" s="96" t="e">
        <f>U2070*IF($AA2070=2021,IF(OR($M2070="Услуги",$M2070="Работы"),#REF!,IF($U2070&lt;&gt;0,#REF!,#REF!)),1)*IF($AA2070=2022,IF(OR($M2070="Услуги",$M2070="Работы"),#REF!,IF($U2070&lt;&gt;0,#REF!,#REF!)),1)*IF($AA2070=2023,IF(OR($M2070="Услуги",$M2070="Работы"),#REF!,IF($U2070&lt;&gt;0,#REF!,#REF!)),1)*IF($AA2070=2024,IF(OR($M2070="Услуги",$M2070="Работы"),#REF!,IF($U2070&lt;&gt;0,#REF!,#REF!)),1)*IF($AA2070=2025,IF(OR($M2070="Услуги",$M2070="Работы"),#REF!,IF($U2070&lt;&gt;0,#REF!,#REF!)),1)</f>
        <v>#REF!</v>
      </c>
      <c r="AF2070" s="96" t="e">
        <f>V2070*IF($AA2070=2021,IF(OR($M2070="Услуги",$M2070="Работы"),#REF!,IF($U2070&lt;&gt;0,#REF!,#REF!)),1)*IF($AA2070=2022,IF(OR($M2070="Услуги",$M2070="Работы"),#REF!,IF($U2070&lt;&gt;0,#REF!,#REF!)),1)*IF($AA2070=2023,IF(OR($M2070="Услуги",$M2070="Работы"),#REF!,IF($U2070&lt;&gt;0,#REF!,#REF!)),1)*IF($AA2070=2024,IF(OR($M2070="Услуги",$M2070="Работы"),#REF!,IF($U2070&lt;&gt;0,#REF!,#REF!)),1)*IF($AA2070=2025,IF(OR($M2070="Услуги",$M2070="Работы"),#REF!,IF($U2070&lt;&gt;0,#REF!,#REF!)),1)</f>
        <v>#REF!</v>
      </c>
      <c r="AG2070" s="96" t="e">
        <f>W2070*IF($AA2070=2021,IF(OR($M2070="Услуги",$M2070="Работы"),#REF!,IF($U2070&lt;&gt;0,#REF!,#REF!)),1)*IF($AA2070=2022,IF(OR($M2070="Услуги",$M2070="Работы"),#REF!,IF($U2070&lt;&gt;0,#REF!,#REF!)),1)*IF($AA2070=2023,IF(OR($M2070="Услуги",$M2070="Работы"),#REF!,IF($U2070&lt;&gt;0,#REF!,#REF!)),1)*IF($AA2070=2024,IF(OR($M2070="Услуги",$M2070="Работы"),#REF!,IF($U2070&lt;&gt;0,#REF!,#REF!)),1)*IF($AA2070=2025,IF(OR($M2070="Услуги",$M2070="Работы"),#REF!,IF($U2070&lt;&gt;0,#REF!,#REF!)),1)</f>
        <v>#REF!</v>
      </c>
      <c r="AH2070" s="96" t="e">
        <f>X2070*IF($AA2070=2021,IF(OR($M2070="Услуги",$M2070="Работы"),#REF!,IF($U2070&lt;&gt;0,#REF!,#REF!)),1)*IF($AA2070=2022,IF(OR($M2070="Услуги",$M2070="Работы"),#REF!,IF($U2070&lt;&gt;0,#REF!,#REF!)),1)*IF($AA2070=2023,IF(OR($M2070="Услуги",$M2070="Работы"),#REF!,IF($U2070&lt;&gt;0,#REF!,#REF!)),1)*IF($AA2070=2024,IF(OR($M2070="Услуги",$M2070="Работы"),#REF!,IF($U2070&lt;&gt;0,#REF!,#REF!)),1)*IF($AA2070=2025,IF(OR($M2070="Услуги",$M2070="Работы"),#REF!,IF($U2070&lt;&gt;0,#REF!,#REF!)),1)</f>
        <v>#REF!</v>
      </c>
      <c r="AI2070" s="96" t="e">
        <f>Y2070*IF($AA2070=2021,IF(OR($M2070="Услуги",$M2070="Работы"),#REF!,IF($U2070&lt;&gt;0,#REF!,#REF!)),1)*IF($AA2070=2022,IF(OR($M2070="Услуги",$M2070="Работы"),#REF!,IF($U2070&lt;&gt;0,#REF!,#REF!)),1)*IF($AA2070=2023,IF(OR($M2070="Услуги",$M2070="Работы"),#REF!,IF($U2070&lt;&gt;0,#REF!,#REF!)),1)*IF($AA2070=2024,IF(OR($M2070="Услуги",$M2070="Работы"),#REF!,IF($U2070&lt;&gt;0,#REF!,#REF!)),1)*IF($AA2070=2025,IF(OR($M2070="Услуги",$M2070="Работы"),#REF!,IF($U2070&lt;&gt;0,#REF!,#REF!)),1)</f>
        <v>#REF!</v>
      </c>
      <c r="AJ2070" s="96" t="e">
        <f>Z2070*IF($AA2070=2021,IF(OR($M2070="Услуги",$M2070="Работы"),#REF!,IF($U2070&lt;&gt;0,#REF!,#REF!)),1)*IF($AA2070=2022,IF(OR($M2070="Услуги",$M2070="Работы"),#REF!,IF($U2070&lt;&gt;0,#REF!,#REF!)),1)*IF($AA2070=2023,IF(OR($M2070="Услуги",$M2070="Работы"),#REF!,IF($U2070&lt;&gt;0,#REF!,#REF!)),1)*IF($AA2070=2024,IF(OR($M2070="Услуги",$M2070="Работы"),#REF!,IF($U2070&lt;&gt;0,#REF!,#REF!)),1)*IF($AA2070=2025,IF(OR($M2070="Услуги",$M2070="Работы"),#REF!,IF($U2070&lt;&gt;0,#REF!,#REF!)),1)</f>
        <v>#REF!</v>
      </c>
    </row>
    <row r="2071" spans="1:36" ht="15" hidden="1" customHeight="1" x14ac:dyDescent="0.25">
      <c r="A2071" s="85">
        <v>1</v>
      </c>
      <c r="B2071" s="86" t="s">
        <v>88</v>
      </c>
      <c r="C2071" s="215" t="s">
        <v>437</v>
      </c>
      <c r="D2071" s="85" t="s">
        <v>19</v>
      </c>
      <c r="E2071" s="85" t="s">
        <v>423</v>
      </c>
      <c r="F2071" s="85"/>
      <c r="G2071" s="87" t="e">
        <f>VLOOKUP(D2071,#REF!,2,FALSE)</f>
        <v>#REF!</v>
      </c>
      <c r="H2071" s="85"/>
      <c r="I2071" s="85"/>
      <c r="J2071" s="86" t="s">
        <v>256</v>
      </c>
      <c r="K2071" s="87" t="str">
        <f t="shared" si="586"/>
        <v>Защита сегментов АСУ ТП ООО «БГК»</v>
      </c>
      <c r="L2071" s="99" t="s">
        <v>368</v>
      </c>
      <c r="M2071" s="90" t="s">
        <v>532</v>
      </c>
      <c r="N2071" s="85" t="s">
        <v>369</v>
      </c>
      <c r="O2071" s="85" t="s">
        <v>370</v>
      </c>
      <c r="P2071" s="86">
        <v>16</v>
      </c>
      <c r="Q2071" s="100">
        <v>950000</v>
      </c>
      <c r="R2071" s="97">
        <v>0.2</v>
      </c>
      <c r="S2071" s="98">
        <f t="shared" si="585"/>
        <v>3040000</v>
      </c>
      <c r="T2071" s="95">
        <f t="shared" si="581"/>
        <v>506666.66666666674</v>
      </c>
      <c r="U2071" s="98"/>
      <c r="V2071" s="95">
        <f t="shared" si="582"/>
        <v>0</v>
      </c>
      <c r="W2071" s="95">
        <f t="shared" si="579"/>
        <v>0</v>
      </c>
      <c r="X2071" s="98">
        <f t="shared" si="587"/>
        <v>3040000</v>
      </c>
      <c r="Y2071" s="95">
        <f t="shared" si="583"/>
        <v>506666.66666666674</v>
      </c>
      <c r="Z2071" s="95">
        <f t="shared" si="584"/>
        <v>2533333.333333333</v>
      </c>
      <c r="AA2071" s="243">
        <v>2027</v>
      </c>
      <c r="AB2071" s="247">
        <f t="shared" si="580"/>
        <v>0</v>
      </c>
      <c r="AC2071" s="96">
        <f>S2071*IF($AA2071=2021,IF(OR($M2071="Услуги",$M2071="Работы"),#REF!,IF($U2071&lt;&gt;0,#REF!,#REF!)),1)*IF($AA2071=2022,IF(OR($M2071="Услуги",$M2071="Работы"),#REF!,IF($U2071&lt;&gt;0,#REF!,#REF!)),1)*IF($AA2071=2023,IF(OR($M2071="Услуги",$M2071="Работы"),#REF!,IF($U2071&lt;&gt;0,#REF!,#REF!)),1)*IF($AA2071=2024,IF(OR($M2071="Услуги",$M2071="Работы"),#REF!,IF($U2071&lt;&gt;0,#REF!,#REF!)),1)*IF($AA2071=2025,IF(OR($M2071="Услуги",$M2071="Работы"),#REF!,IF($U2071&lt;&gt;0,#REF!,#REF!)),1)</f>
        <v>3040000</v>
      </c>
      <c r="AD2071" s="96">
        <f>T2071*IF($AA2071=2021,IF(OR($M2071="Услуги",$M2071="Работы"),#REF!,IF($U2071&lt;&gt;0,#REF!,#REF!)),1)*IF($AA2071=2022,IF(OR($M2071="Услуги",$M2071="Работы"),#REF!,IF($U2071&lt;&gt;0,#REF!,#REF!)),1)*IF($AA2071=2023,IF(OR($M2071="Услуги",$M2071="Работы"),#REF!,IF($U2071&lt;&gt;0,#REF!,#REF!)),1)*IF($AA2071=2024,IF(OR($M2071="Услуги",$M2071="Работы"),#REF!,IF($U2071&lt;&gt;0,#REF!,#REF!)),1)*IF($AA2071=2025,IF(OR($M2071="Услуги",$M2071="Работы"),#REF!,IF($U2071&lt;&gt;0,#REF!,#REF!)),1)</f>
        <v>506666.66666666674</v>
      </c>
      <c r="AE2071" s="96">
        <f>U2071*IF($AA2071=2021,IF(OR($M2071="Услуги",$M2071="Работы"),#REF!,IF($U2071&lt;&gt;0,#REF!,#REF!)),1)*IF($AA2071=2022,IF(OR($M2071="Услуги",$M2071="Работы"),#REF!,IF($U2071&lt;&gt;0,#REF!,#REF!)),1)*IF($AA2071=2023,IF(OR($M2071="Услуги",$M2071="Работы"),#REF!,IF($U2071&lt;&gt;0,#REF!,#REF!)),1)*IF($AA2071=2024,IF(OR($M2071="Услуги",$M2071="Работы"),#REF!,IF($U2071&lt;&gt;0,#REF!,#REF!)),1)*IF($AA2071=2025,IF(OR($M2071="Услуги",$M2071="Работы"),#REF!,IF($U2071&lt;&gt;0,#REF!,#REF!)),1)</f>
        <v>0</v>
      </c>
      <c r="AF2071" s="96">
        <f>V2071*IF($AA2071=2021,IF(OR($M2071="Услуги",$M2071="Работы"),#REF!,IF($U2071&lt;&gt;0,#REF!,#REF!)),1)*IF($AA2071=2022,IF(OR($M2071="Услуги",$M2071="Работы"),#REF!,IF($U2071&lt;&gt;0,#REF!,#REF!)),1)*IF($AA2071=2023,IF(OR($M2071="Услуги",$M2071="Работы"),#REF!,IF($U2071&lt;&gt;0,#REF!,#REF!)),1)*IF($AA2071=2024,IF(OR($M2071="Услуги",$M2071="Работы"),#REF!,IF($U2071&lt;&gt;0,#REF!,#REF!)),1)*IF($AA2071=2025,IF(OR($M2071="Услуги",$M2071="Работы"),#REF!,IF($U2071&lt;&gt;0,#REF!,#REF!)),1)</f>
        <v>0</v>
      </c>
      <c r="AG2071" s="96">
        <f>W2071*IF($AA2071=2021,IF(OR($M2071="Услуги",$M2071="Работы"),#REF!,IF($U2071&lt;&gt;0,#REF!,#REF!)),1)*IF($AA2071=2022,IF(OR($M2071="Услуги",$M2071="Работы"),#REF!,IF($U2071&lt;&gt;0,#REF!,#REF!)),1)*IF($AA2071=2023,IF(OR($M2071="Услуги",$M2071="Работы"),#REF!,IF($U2071&lt;&gt;0,#REF!,#REF!)),1)*IF($AA2071=2024,IF(OR($M2071="Услуги",$M2071="Работы"),#REF!,IF($U2071&lt;&gt;0,#REF!,#REF!)),1)*IF($AA2071=2025,IF(OR($M2071="Услуги",$M2071="Работы"),#REF!,IF($U2071&lt;&gt;0,#REF!,#REF!)),1)</f>
        <v>0</v>
      </c>
      <c r="AH2071" s="96">
        <f>X2071*IF($AA2071=2021,IF(OR($M2071="Услуги",$M2071="Работы"),#REF!,IF($U2071&lt;&gt;0,#REF!,#REF!)),1)*IF($AA2071=2022,IF(OR($M2071="Услуги",$M2071="Работы"),#REF!,IF($U2071&lt;&gt;0,#REF!,#REF!)),1)*IF($AA2071=2023,IF(OR($M2071="Услуги",$M2071="Работы"),#REF!,IF($U2071&lt;&gt;0,#REF!,#REF!)),1)*IF($AA2071=2024,IF(OR($M2071="Услуги",$M2071="Работы"),#REF!,IF($U2071&lt;&gt;0,#REF!,#REF!)),1)*IF($AA2071=2025,IF(OR($M2071="Услуги",$M2071="Работы"),#REF!,IF($U2071&lt;&gt;0,#REF!,#REF!)),1)</f>
        <v>3040000</v>
      </c>
      <c r="AI2071" s="96">
        <f>Y2071*IF($AA2071=2021,IF(OR($M2071="Услуги",$M2071="Работы"),#REF!,IF($U2071&lt;&gt;0,#REF!,#REF!)),1)*IF($AA2071=2022,IF(OR($M2071="Услуги",$M2071="Работы"),#REF!,IF($U2071&lt;&gt;0,#REF!,#REF!)),1)*IF($AA2071=2023,IF(OR($M2071="Услуги",$M2071="Работы"),#REF!,IF($U2071&lt;&gt;0,#REF!,#REF!)),1)*IF($AA2071=2024,IF(OR($M2071="Услуги",$M2071="Работы"),#REF!,IF($U2071&lt;&gt;0,#REF!,#REF!)),1)*IF($AA2071=2025,IF(OR($M2071="Услуги",$M2071="Работы"),#REF!,IF($U2071&lt;&gt;0,#REF!,#REF!)),1)</f>
        <v>506666.66666666674</v>
      </c>
      <c r="AJ2071" s="96">
        <f>Z2071*IF($AA2071=2021,IF(OR($M2071="Услуги",$M2071="Работы"),#REF!,IF($U2071&lt;&gt;0,#REF!,#REF!)),1)*IF($AA2071=2022,IF(OR($M2071="Услуги",$M2071="Работы"),#REF!,IF($U2071&lt;&gt;0,#REF!,#REF!)),1)*IF($AA2071=2023,IF(OR($M2071="Услуги",$M2071="Работы"),#REF!,IF($U2071&lt;&gt;0,#REF!,#REF!)),1)*IF($AA2071=2024,IF(OR($M2071="Услуги",$M2071="Работы"),#REF!,IF($U2071&lt;&gt;0,#REF!,#REF!)),1)*IF($AA2071=2025,IF(OR($M2071="Услуги",$M2071="Работы"),#REF!,IF($U2071&lt;&gt;0,#REF!,#REF!)),1)</f>
        <v>2533333.333333333</v>
      </c>
    </row>
    <row r="2072" spans="1:36" ht="15" hidden="1" customHeight="1" x14ac:dyDescent="0.25">
      <c r="A2072" s="85">
        <v>1</v>
      </c>
      <c r="B2072" s="86" t="s">
        <v>88</v>
      </c>
      <c r="C2072" s="215" t="s">
        <v>437</v>
      </c>
      <c r="D2072" s="85" t="s">
        <v>164</v>
      </c>
      <c r="E2072" s="85" t="s">
        <v>420</v>
      </c>
      <c r="F2072" s="85" t="s">
        <v>432</v>
      </c>
      <c r="G2072" s="87" t="e">
        <f>VLOOKUP(D2072,#REF!,2,FALSE)</f>
        <v>#REF!</v>
      </c>
      <c r="H2072" s="87" t="s">
        <v>432</v>
      </c>
      <c r="I2072" s="87"/>
      <c r="J2072" s="86" t="s">
        <v>256</v>
      </c>
      <c r="K2072" s="87" t="str">
        <f t="shared" si="586"/>
        <v>Защита сегментов АСУ ТП Филиал «Верхнетагильская ГРЭС» АО «Интер РАО – Электрогенерация»</v>
      </c>
      <c r="L2072" s="99" t="s">
        <v>368</v>
      </c>
      <c r="M2072" s="90" t="s">
        <v>532</v>
      </c>
      <c r="N2072" s="85" t="s">
        <v>369</v>
      </c>
      <c r="O2072" s="85" t="s">
        <v>370</v>
      </c>
      <c r="P2072" s="86">
        <v>8</v>
      </c>
      <c r="Q2072" s="100">
        <v>950000</v>
      </c>
      <c r="R2072" s="97">
        <v>0.2</v>
      </c>
      <c r="S2072" s="98">
        <f t="shared" si="585"/>
        <v>1520000</v>
      </c>
      <c r="T2072" s="95">
        <f t="shared" si="581"/>
        <v>253333.33333333337</v>
      </c>
      <c r="U2072" s="98"/>
      <c r="V2072" s="95">
        <f t="shared" si="582"/>
        <v>0</v>
      </c>
      <c r="W2072" s="95">
        <f t="shared" si="579"/>
        <v>0</v>
      </c>
      <c r="X2072" s="98">
        <f t="shared" si="587"/>
        <v>1520000</v>
      </c>
      <c r="Y2072" s="95">
        <f t="shared" si="583"/>
        <v>253333.33333333337</v>
      </c>
      <c r="Z2072" s="95">
        <f t="shared" si="584"/>
        <v>1266666.6666666665</v>
      </c>
      <c r="AA2072" s="243">
        <v>2025</v>
      </c>
      <c r="AB2072" s="247" t="e">
        <f t="shared" si="580"/>
        <v>#REF!</v>
      </c>
      <c r="AC2072" s="96" t="e">
        <f>S2072*IF($AA2072=2021,IF(OR($M2072="Услуги",$M2072="Работы"),#REF!,IF($U2072&lt;&gt;0,#REF!,#REF!)),1)*IF($AA2072=2022,IF(OR($M2072="Услуги",$M2072="Работы"),#REF!,IF($U2072&lt;&gt;0,#REF!,#REF!)),1)*IF($AA2072=2023,IF(OR($M2072="Услуги",$M2072="Работы"),#REF!,IF($U2072&lt;&gt;0,#REF!,#REF!)),1)*IF($AA2072=2024,IF(OR($M2072="Услуги",$M2072="Работы"),#REF!,IF($U2072&lt;&gt;0,#REF!,#REF!)),1)*IF($AA2072=2025,IF(OR($M2072="Услуги",$M2072="Работы"),#REF!,IF($U2072&lt;&gt;0,#REF!,#REF!)),1)</f>
        <v>#REF!</v>
      </c>
      <c r="AD2072" s="96" t="e">
        <f>T2072*IF($AA2072=2021,IF(OR($M2072="Услуги",$M2072="Работы"),#REF!,IF($U2072&lt;&gt;0,#REF!,#REF!)),1)*IF($AA2072=2022,IF(OR($M2072="Услуги",$M2072="Работы"),#REF!,IF($U2072&lt;&gt;0,#REF!,#REF!)),1)*IF($AA2072=2023,IF(OR($M2072="Услуги",$M2072="Работы"),#REF!,IF($U2072&lt;&gt;0,#REF!,#REF!)),1)*IF($AA2072=2024,IF(OR($M2072="Услуги",$M2072="Работы"),#REF!,IF($U2072&lt;&gt;0,#REF!,#REF!)),1)*IF($AA2072=2025,IF(OR($M2072="Услуги",$M2072="Работы"),#REF!,IF($U2072&lt;&gt;0,#REF!,#REF!)),1)</f>
        <v>#REF!</v>
      </c>
      <c r="AE2072" s="96" t="e">
        <f>U2072*IF($AA2072=2021,IF(OR($M2072="Услуги",$M2072="Работы"),#REF!,IF($U2072&lt;&gt;0,#REF!,#REF!)),1)*IF($AA2072=2022,IF(OR($M2072="Услуги",$M2072="Работы"),#REF!,IF($U2072&lt;&gt;0,#REF!,#REF!)),1)*IF($AA2072=2023,IF(OR($M2072="Услуги",$M2072="Работы"),#REF!,IF($U2072&lt;&gt;0,#REF!,#REF!)),1)*IF($AA2072=2024,IF(OR($M2072="Услуги",$M2072="Работы"),#REF!,IF($U2072&lt;&gt;0,#REF!,#REF!)),1)*IF($AA2072=2025,IF(OR($M2072="Услуги",$M2072="Работы"),#REF!,IF($U2072&lt;&gt;0,#REF!,#REF!)),1)</f>
        <v>#REF!</v>
      </c>
      <c r="AF2072" s="96" t="e">
        <f>V2072*IF($AA2072=2021,IF(OR($M2072="Услуги",$M2072="Работы"),#REF!,IF($U2072&lt;&gt;0,#REF!,#REF!)),1)*IF($AA2072=2022,IF(OR($M2072="Услуги",$M2072="Работы"),#REF!,IF($U2072&lt;&gt;0,#REF!,#REF!)),1)*IF($AA2072=2023,IF(OR($M2072="Услуги",$M2072="Работы"),#REF!,IF($U2072&lt;&gt;0,#REF!,#REF!)),1)*IF($AA2072=2024,IF(OR($M2072="Услуги",$M2072="Работы"),#REF!,IF($U2072&lt;&gt;0,#REF!,#REF!)),1)*IF($AA2072=2025,IF(OR($M2072="Услуги",$M2072="Работы"),#REF!,IF($U2072&lt;&gt;0,#REF!,#REF!)),1)</f>
        <v>#REF!</v>
      </c>
      <c r="AG2072" s="96" t="e">
        <f>W2072*IF($AA2072=2021,IF(OR($M2072="Услуги",$M2072="Работы"),#REF!,IF($U2072&lt;&gt;0,#REF!,#REF!)),1)*IF($AA2072=2022,IF(OR($M2072="Услуги",$M2072="Работы"),#REF!,IF($U2072&lt;&gt;0,#REF!,#REF!)),1)*IF($AA2072=2023,IF(OR($M2072="Услуги",$M2072="Работы"),#REF!,IF($U2072&lt;&gt;0,#REF!,#REF!)),1)*IF($AA2072=2024,IF(OR($M2072="Услуги",$M2072="Работы"),#REF!,IF($U2072&lt;&gt;0,#REF!,#REF!)),1)*IF($AA2072=2025,IF(OR($M2072="Услуги",$M2072="Работы"),#REF!,IF($U2072&lt;&gt;0,#REF!,#REF!)),1)</f>
        <v>#REF!</v>
      </c>
      <c r="AH2072" s="96" t="e">
        <f>X2072*IF($AA2072=2021,IF(OR($M2072="Услуги",$M2072="Работы"),#REF!,IF($U2072&lt;&gt;0,#REF!,#REF!)),1)*IF($AA2072=2022,IF(OR($M2072="Услуги",$M2072="Работы"),#REF!,IF($U2072&lt;&gt;0,#REF!,#REF!)),1)*IF($AA2072=2023,IF(OR($M2072="Услуги",$M2072="Работы"),#REF!,IF($U2072&lt;&gt;0,#REF!,#REF!)),1)*IF($AA2072=2024,IF(OR($M2072="Услуги",$M2072="Работы"),#REF!,IF($U2072&lt;&gt;0,#REF!,#REF!)),1)*IF($AA2072=2025,IF(OR($M2072="Услуги",$M2072="Работы"),#REF!,IF($U2072&lt;&gt;0,#REF!,#REF!)),1)</f>
        <v>#REF!</v>
      </c>
      <c r="AI2072" s="96" t="e">
        <f>Y2072*IF($AA2072=2021,IF(OR($M2072="Услуги",$M2072="Работы"),#REF!,IF($U2072&lt;&gt;0,#REF!,#REF!)),1)*IF($AA2072=2022,IF(OR($M2072="Услуги",$M2072="Работы"),#REF!,IF($U2072&lt;&gt;0,#REF!,#REF!)),1)*IF($AA2072=2023,IF(OR($M2072="Услуги",$M2072="Работы"),#REF!,IF($U2072&lt;&gt;0,#REF!,#REF!)),1)*IF($AA2072=2024,IF(OR($M2072="Услуги",$M2072="Работы"),#REF!,IF($U2072&lt;&gt;0,#REF!,#REF!)),1)*IF($AA2072=2025,IF(OR($M2072="Услуги",$M2072="Работы"),#REF!,IF($U2072&lt;&gt;0,#REF!,#REF!)),1)</f>
        <v>#REF!</v>
      </c>
      <c r="AJ2072" s="96" t="e">
        <f>Z2072*IF($AA2072=2021,IF(OR($M2072="Услуги",$M2072="Работы"),#REF!,IF($U2072&lt;&gt;0,#REF!,#REF!)),1)*IF($AA2072=2022,IF(OR($M2072="Услуги",$M2072="Работы"),#REF!,IF($U2072&lt;&gt;0,#REF!,#REF!)),1)*IF($AA2072=2023,IF(OR($M2072="Услуги",$M2072="Работы"),#REF!,IF($U2072&lt;&gt;0,#REF!,#REF!)),1)*IF($AA2072=2024,IF(OR($M2072="Услуги",$M2072="Работы"),#REF!,IF($U2072&lt;&gt;0,#REF!,#REF!)),1)*IF($AA2072=2025,IF(OR($M2072="Услуги",$M2072="Работы"),#REF!,IF($U2072&lt;&gt;0,#REF!,#REF!)),1)</f>
        <v>#REF!</v>
      </c>
    </row>
    <row r="2073" spans="1:36" ht="15" hidden="1" customHeight="1" x14ac:dyDescent="0.25">
      <c r="A2073" s="85">
        <v>1</v>
      </c>
      <c r="B2073" s="86" t="s">
        <v>88</v>
      </c>
      <c r="C2073" s="215" t="s">
        <v>437</v>
      </c>
      <c r="D2073" s="85" t="s">
        <v>173</v>
      </c>
      <c r="E2073" s="85" t="s">
        <v>420</v>
      </c>
      <c r="F2073" s="85" t="s">
        <v>432</v>
      </c>
      <c r="G2073" s="87" t="e">
        <f>VLOOKUP(D2073,#REF!,2,FALSE)</f>
        <v>#REF!</v>
      </c>
      <c r="H2073" s="87" t="s">
        <v>432</v>
      </c>
      <c r="I2073" s="87"/>
      <c r="J2073" s="86" t="s">
        <v>256</v>
      </c>
      <c r="K2073" s="87" t="str">
        <f t="shared" si="586"/>
        <v>Защита сегментов АСУ ТП Филиал «Гусиноозёрская ГРЭС» АО «Интер РАО – Электрогенерация»</v>
      </c>
      <c r="L2073" s="99" t="s">
        <v>368</v>
      </c>
      <c r="M2073" s="90" t="s">
        <v>532</v>
      </c>
      <c r="N2073" s="85" t="s">
        <v>369</v>
      </c>
      <c r="O2073" s="85" t="s">
        <v>370</v>
      </c>
      <c r="P2073" s="86">
        <v>6</v>
      </c>
      <c r="Q2073" s="100">
        <v>950000</v>
      </c>
      <c r="R2073" s="97">
        <v>0.2</v>
      </c>
      <c r="S2073" s="98">
        <f t="shared" si="585"/>
        <v>1140000</v>
      </c>
      <c r="T2073" s="95">
        <f t="shared" si="581"/>
        <v>190000</v>
      </c>
      <c r="U2073" s="98"/>
      <c r="V2073" s="95">
        <f t="shared" si="582"/>
        <v>0</v>
      </c>
      <c r="W2073" s="95">
        <f t="shared" si="579"/>
        <v>0</v>
      </c>
      <c r="X2073" s="98">
        <f t="shared" si="587"/>
        <v>1140000</v>
      </c>
      <c r="Y2073" s="95">
        <f t="shared" si="583"/>
        <v>190000</v>
      </c>
      <c r="Z2073" s="95">
        <f t="shared" si="584"/>
        <v>950000</v>
      </c>
      <c r="AA2073" s="243">
        <v>2025</v>
      </c>
      <c r="AB2073" s="247" t="e">
        <f t="shared" si="580"/>
        <v>#REF!</v>
      </c>
      <c r="AC2073" s="96" t="e">
        <f>S2073*IF($AA2073=2021,IF(OR($M2073="Услуги",$M2073="Работы"),#REF!,IF($U2073&lt;&gt;0,#REF!,#REF!)),1)*IF($AA2073=2022,IF(OR($M2073="Услуги",$M2073="Работы"),#REF!,IF($U2073&lt;&gt;0,#REF!,#REF!)),1)*IF($AA2073=2023,IF(OR($M2073="Услуги",$M2073="Работы"),#REF!,IF($U2073&lt;&gt;0,#REF!,#REF!)),1)*IF($AA2073=2024,IF(OR($M2073="Услуги",$M2073="Работы"),#REF!,IF($U2073&lt;&gt;0,#REF!,#REF!)),1)*IF($AA2073=2025,IF(OR($M2073="Услуги",$M2073="Работы"),#REF!,IF($U2073&lt;&gt;0,#REF!,#REF!)),1)</f>
        <v>#REF!</v>
      </c>
      <c r="AD2073" s="96" t="e">
        <f>T2073*IF($AA2073=2021,IF(OR($M2073="Услуги",$M2073="Работы"),#REF!,IF($U2073&lt;&gt;0,#REF!,#REF!)),1)*IF($AA2073=2022,IF(OR($M2073="Услуги",$M2073="Работы"),#REF!,IF($U2073&lt;&gt;0,#REF!,#REF!)),1)*IF($AA2073=2023,IF(OR($M2073="Услуги",$M2073="Работы"),#REF!,IF($U2073&lt;&gt;0,#REF!,#REF!)),1)*IF($AA2073=2024,IF(OR($M2073="Услуги",$M2073="Работы"),#REF!,IF($U2073&lt;&gt;0,#REF!,#REF!)),1)*IF($AA2073=2025,IF(OR($M2073="Услуги",$M2073="Работы"),#REF!,IF($U2073&lt;&gt;0,#REF!,#REF!)),1)</f>
        <v>#REF!</v>
      </c>
      <c r="AE2073" s="96" t="e">
        <f>U2073*IF($AA2073=2021,IF(OR($M2073="Услуги",$M2073="Работы"),#REF!,IF($U2073&lt;&gt;0,#REF!,#REF!)),1)*IF($AA2073=2022,IF(OR($M2073="Услуги",$M2073="Работы"),#REF!,IF($U2073&lt;&gt;0,#REF!,#REF!)),1)*IF($AA2073=2023,IF(OR($M2073="Услуги",$M2073="Работы"),#REF!,IF($U2073&lt;&gt;0,#REF!,#REF!)),1)*IF($AA2073=2024,IF(OR($M2073="Услуги",$M2073="Работы"),#REF!,IF($U2073&lt;&gt;0,#REF!,#REF!)),1)*IF($AA2073=2025,IF(OR($M2073="Услуги",$M2073="Работы"),#REF!,IF($U2073&lt;&gt;0,#REF!,#REF!)),1)</f>
        <v>#REF!</v>
      </c>
      <c r="AF2073" s="96" t="e">
        <f>V2073*IF($AA2073=2021,IF(OR($M2073="Услуги",$M2073="Работы"),#REF!,IF($U2073&lt;&gt;0,#REF!,#REF!)),1)*IF($AA2073=2022,IF(OR($M2073="Услуги",$M2073="Работы"),#REF!,IF($U2073&lt;&gt;0,#REF!,#REF!)),1)*IF($AA2073=2023,IF(OR($M2073="Услуги",$M2073="Работы"),#REF!,IF($U2073&lt;&gt;0,#REF!,#REF!)),1)*IF($AA2073=2024,IF(OR($M2073="Услуги",$M2073="Работы"),#REF!,IF($U2073&lt;&gt;0,#REF!,#REF!)),1)*IF($AA2073=2025,IF(OR($M2073="Услуги",$M2073="Работы"),#REF!,IF($U2073&lt;&gt;0,#REF!,#REF!)),1)</f>
        <v>#REF!</v>
      </c>
      <c r="AG2073" s="96" t="e">
        <f>W2073*IF($AA2073=2021,IF(OR($M2073="Услуги",$M2073="Работы"),#REF!,IF($U2073&lt;&gt;0,#REF!,#REF!)),1)*IF($AA2073=2022,IF(OR($M2073="Услуги",$M2073="Работы"),#REF!,IF($U2073&lt;&gt;0,#REF!,#REF!)),1)*IF($AA2073=2023,IF(OR($M2073="Услуги",$M2073="Работы"),#REF!,IF($U2073&lt;&gt;0,#REF!,#REF!)),1)*IF($AA2073=2024,IF(OR($M2073="Услуги",$M2073="Работы"),#REF!,IF($U2073&lt;&gt;0,#REF!,#REF!)),1)*IF($AA2073=2025,IF(OR($M2073="Услуги",$M2073="Работы"),#REF!,IF($U2073&lt;&gt;0,#REF!,#REF!)),1)</f>
        <v>#REF!</v>
      </c>
      <c r="AH2073" s="96" t="e">
        <f>X2073*IF($AA2073=2021,IF(OR($M2073="Услуги",$M2073="Работы"),#REF!,IF($U2073&lt;&gt;0,#REF!,#REF!)),1)*IF($AA2073=2022,IF(OR($M2073="Услуги",$M2073="Работы"),#REF!,IF($U2073&lt;&gt;0,#REF!,#REF!)),1)*IF($AA2073=2023,IF(OR($M2073="Услуги",$M2073="Работы"),#REF!,IF($U2073&lt;&gt;0,#REF!,#REF!)),1)*IF($AA2073=2024,IF(OR($M2073="Услуги",$M2073="Работы"),#REF!,IF($U2073&lt;&gt;0,#REF!,#REF!)),1)*IF($AA2073=2025,IF(OR($M2073="Услуги",$M2073="Работы"),#REF!,IF($U2073&lt;&gt;0,#REF!,#REF!)),1)</f>
        <v>#REF!</v>
      </c>
      <c r="AI2073" s="96" t="e">
        <f>Y2073*IF($AA2073=2021,IF(OR($M2073="Услуги",$M2073="Работы"),#REF!,IF($U2073&lt;&gt;0,#REF!,#REF!)),1)*IF($AA2073=2022,IF(OR($M2073="Услуги",$M2073="Работы"),#REF!,IF($U2073&lt;&gt;0,#REF!,#REF!)),1)*IF($AA2073=2023,IF(OR($M2073="Услуги",$M2073="Работы"),#REF!,IF($U2073&lt;&gt;0,#REF!,#REF!)),1)*IF($AA2073=2024,IF(OR($M2073="Услуги",$M2073="Работы"),#REF!,IF($U2073&lt;&gt;0,#REF!,#REF!)),1)*IF($AA2073=2025,IF(OR($M2073="Услуги",$M2073="Работы"),#REF!,IF($U2073&lt;&gt;0,#REF!,#REF!)),1)</f>
        <v>#REF!</v>
      </c>
      <c r="AJ2073" s="96" t="e">
        <f>Z2073*IF($AA2073=2021,IF(OR($M2073="Услуги",$M2073="Работы"),#REF!,IF($U2073&lt;&gt;0,#REF!,#REF!)),1)*IF($AA2073=2022,IF(OR($M2073="Услуги",$M2073="Работы"),#REF!,IF($U2073&lt;&gt;0,#REF!,#REF!)),1)*IF($AA2073=2023,IF(OR($M2073="Услуги",$M2073="Работы"),#REF!,IF($U2073&lt;&gt;0,#REF!,#REF!)),1)*IF($AA2073=2024,IF(OR($M2073="Услуги",$M2073="Работы"),#REF!,IF($U2073&lt;&gt;0,#REF!,#REF!)),1)*IF($AA2073=2025,IF(OR($M2073="Услуги",$M2073="Работы"),#REF!,IF($U2073&lt;&gt;0,#REF!,#REF!)),1)</f>
        <v>#REF!</v>
      </c>
    </row>
    <row r="2074" spans="1:36" ht="15" hidden="1" customHeight="1" x14ac:dyDescent="0.25">
      <c r="A2074" s="85">
        <v>1</v>
      </c>
      <c r="B2074" s="86" t="s">
        <v>88</v>
      </c>
      <c r="C2074" s="215" t="s">
        <v>437</v>
      </c>
      <c r="D2074" s="85" t="s">
        <v>176</v>
      </c>
      <c r="E2074" s="85" t="s">
        <v>420</v>
      </c>
      <c r="F2074" s="85"/>
      <c r="G2074" s="87" t="e">
        <f>VLOOKUP(D2074,#REF!,2,FALSE)</f>
        <v>#REF!</v>
      </c>
      <c r="H2074" s="87" t="s">
        <v>432</v>
      </c>
      <c r="I2074" s="87"/>
      <c r="J2074" s="86" t="s">
        <v>256</v>
      </c>
      <c r="K2074" s="87" t="str">
        <f t="shared" si="586"/>
        <v>Защита сегментов АСУ ТП Филиал «Джубгинская ТЭС» АО «Интер РАО – Электрогенерация»</v>
      </c>
      <c r="L2074" s="99" t="s">
        <v>368</v>
      </c>
      <c r="M2074" s="90" t="s">
        <v>532</v>
      </c>
      <c r="N2074" s="85" t="s">
        <v>369</v>
      </c>
      <c r="O2074" s="85" t="s">
        <v>370</v>
      </c>
      <c r="P2074" s="86">
        <v>4</v>
      </c>
      <c r="Q2074" s="100">
        <v>950000</v>
      </c>
      <c r="R2074" s="97">
        <v>0.2</v>
      </c>
      <c r="S2074" s="98">
        <f t="shared" si="585"/>
        <v>760000</v>
      </c>
      <c r="T2074" s="95">
        <f t="shared" si="581"/>
        <v>126666.66666666669</v>
      </c>
      <c r="U2074" s="98"/>
      <c r="V2074" s="95">
        <f t="shared" si="582"/>
        <v>0</v>
      </c>
      <c r="W2074" s="95">
        <f t="shared" si="579"/>
        <v>0</v>
      </c>
      <c r="X2074" s="98">
        <f t="shared" si="587"/>
        <v>760000</v>
      </c>
      <c r="Y2074" s="95">
        <f t="shared" si="583"/>
        <v>126666.66666666669</v>
      </c>
      <c r="Z2074" s="95">
        <f t="shared" si="584"/>
        <v>633333.33333333326</v>
      </c>
      <c r="AA2074" s="243">
        <v>2028</v>
      </c>
      <c r="AB2074" s="247">
        <f t="shared" si="580"/>
        <v>0</v>
      </c>
      <c r="AC2074" s="96">
        <f>S2074*IF($AA2074=2021,IF(OR($M2074="Услуги",$M2074="Работы"),#REF!,IF($U2074&lt;&gt;0,#REF!,#REF!)),1)*IF($AA2074=2022,IF(OR($M2074="Услуги",$M2074="Работы"),#REF!,IF($U2074&lt;&gt;0,#REF!,#REF!)),1)*IF($AA2074=2023,IF(OR($M2074="Услуги",$M2074="Работы"),#REF!,IF($U2074&lt;&gt;0,#REF!,#REF!)),1)*IF($AA2074=2024,IF(OR($M2074="Услуги",$M2074="Работы"),#REF!,IF($U2074&lt;&gt;0,#REF!,#REF!)),1)*IF($AA2074=2025,IF(OR($M2074="Услуги",$M2074="Работы"),#REF!,IF($U2074&lt;&gt;0,#REF!,#REF!)),1)</f>
        <v>760000</v>
      </c>
      <c r="AD2074" s="96">
        <f>T2074*IF($AA2074=2021,IF(OR($M2074="Услуги",$M2074="Работы"),#REF!,IF($U2074&lt;&gt;0,#REF!,#REF!)),1)*IF($AA2074=2022,IF(OR($M2074="Услуги",$M2074="Работы"),#REF!,IF($U2074&lt;&gt;0,#REF!,#REF!)),1)*IF($AA2074=2023,IF(OR($M2074="Услуги",$M2074="Работы"),#REF!,IF($U2074&lt;&gt;0,#REF!,#REF!)),1)*IF($AA2074=2024,IF(OR($M2074="Услуги",$M2074="Работы"),#REF!,IF($U2074&lt;&gt;0,#REF!,#REF!)),1)*IF($AA2074=2025,IF(OR($M2074="Услуги",$M2074="Работы"),#REF!,IF($U2074&lt;&gt;0,#REF!,#REF!)),1)</f>
        <v>126666.66666666669</v>
      </c>
      <c r="AE2074" s="96">
        <f>U2074*IF($AA2074=2021,IF(OR($M2074="Услуги",$M2074="Работы"),#REF!,IF($U2074&lt;&gt;0,#REF!,#REF!)),1)*IF($AA2074=2022,IF(OR($M2074="Услуги",$M2074="Работы"),#REF!,IF($U2074&lt;&gt;0,#REF!,#REF!)),1)*IF($AA2074=2023,IF(OR($M2074="Услуги",$M2074="Работы"),#REF!,IF($U2074&lt;&gt;0,#REF!,#REF!)),1)*IF($AA2074=2024,IF(OR($M2074="Услуги",$M2074="Работы"),#REF!,IF($U2074&lt;&gt;0,#REF!,#REF!)),1)*IF($AA2074=2025,IF(OR($M2074="Услуги",$M2074="Работы"),#REF!,IF($U2074&lt;&gt;0,#REF!,#REF!)),1)</f>
        <v>0</v>
      </c>
      <c r="AF2074" s="96">
        <f>V2074*IF($AA2074=2021,IF(OR($M2074="Услуги",$M2074="Работы"),#REF!,IF($U2074&lt;&gt;0,#REF!,#REF!)),1)*IF($AA2074=2022,IF(OR($M2074="Услуги",$M2074="Работы"),#REF!,IF($U2074&lt;&gt;0,#REF!,#REF!)),1)*IF($AA2074=2023,IF(OR($M2074="Услуги",$M2074="Работы"),#REF!,IF($U2074&lt;&gt;0,#REF!,#REF!)),1)*IF($AA2074=2024,IF(OR($M2074="Услуги",$M2074="Работы"),#REF!,IF($U2074&lt;&gt;0,#REF!,#REF!)),1)*IF($AA2074=2025,IF(OR($M2074="Услуги",$M2074="Работы"),#REF!,IF($U2074&lt;&gt;0,#REF!,#REF!)),1)</f>
        <v>0</v>
      </c>
      <c r="AG2074" s="96">
        <f>W2074*IF($AA2074=2021,IF(OR($M2074="Услуги",$M2074="Работы"),#REF!,IF($U2074&lt;&gt;0,#REF!,#REF!)),1)*IF($AA2074=2022,IF(OR($M2074="Услуги",$M2074="Работы"),#REF!,IF($U2074&lt;&gt;0,#REF!,#REF!)),1)*IF($AA2074=2023,IF(OR($M2074="Услуги",$M2074="Работы"),#REF!,IF($U2074&lt;&gt;0,#REF!,#REF!)),1)*IF($AA2074=2024,IF(OR($M2074="Услуги",$M2074="Работы"),#REF!,IF($U2074&lt;&gt;0,#REF!,#REF!)),1)*IF($AA2074=2025,IF(OR($M2074="Услуги",$M2074="Работы"),#REF!,IF($U2074&lt;&gt;0,#REF!,#REF!)),1)</f>
        <v>0</v>
      </c>
      <c r="AH2074" s="96">
        <f>X2074*IF($AA2074=2021,IF(OR($M2074="Услуги",$M2074="Работы"),#REF!,IF($U2074&lt;&gt;0,#REF!,#REF!)),1)*IF($AA2074=2022,IF(OR($M2074="Услуги",$M2074="Работы"),#REF!,IF($U2074&lt;&gt;0,#REF!,#REF!)),1)*IF($AA2074=2023,IF(OR($M2074="Услуги",$M2074="Работы"),#REF!,IF($U2074&lt;&gt;0,#REF!,#REF!)),1)*IF($AA2074=2024,IF(OR($M2074="Услуги",$M2074="Работы"),#REF!,IF($U2074&lt;&gt;0,#REF!,#REF!)),1)*IF($AA2074=2025,IF(OR($M2074="Услуги",$M2074="Работы"),#REF!,IF($U2074&lt;&gt;0,#REF!,#REF!)),1)</f>
        <v>760000</v>
      </c>
      <c r="AI2074" s="96">
        <f>Y2074*IF($AA2074=2021,IF(OR($M2074="Услуги",$M2074="Работы"),#REF!,IF($U2074&lt;&gt;0,#REF!,#REF!)),1)*IF($AA2074=2022,IF(OR($M2074="Услуги",$M2074="Работы"),#REF!,IF($U2074&lt;&gt;0,#REF!,#REF!)),1)*IF($AA2074=2023,IF(OR($M2074="Услуги",$M2074="Работы"),#REF!,IF($U2074&lt;&gt;0,#REF!,#REF!)),1)*IF($AA2074=2024,IF(OR($M2074="Услуги",$M2074="Работы"),#REF!,IF($U2074&lt;&gt;0,#REF!,#REF!)),1)*IF($AA2074=2025,IF(OR($M2074="Услуги",$M2074="Работы"),#REF!,IF($U2074&lt;&gt;0,#REF!,#REF!)),1)</f>
        <v>126666.66666666669</v>
      </c>
      <c r="AJ2074" s="96">
        <f>Z2074*IF($AA2074=2021,IF(OR($M2074="Услуги",$M2074="Работы"),#REF!,IF($U2074&lt;&gt;0,#REF!,#REF!)),1)*IF($AA2074=2022,IF(OR($M2074="Услуги",$M2074="Работы"),#REF!,IF($U2074&lt;&gt;0,#REF!,#REF!)),1)*IF($AA2074=2023,IF(OR($M2074="Услуги",$M2074="Работы"),#REF!,IF($U2074&lt;&gt;0,#REF!,#REF!)),1)*IF($AA2074=2024,IF(OR($M2074="Услуги",$M2074="Работы"),#REF!,IF($U2074&lt;&gt;0,#REF!,#REF!)),1)*IF($AA2074=2025,IF(OR($M2074="Услуги",$M2074="Работы"),#REF!,IF($U2074&lt;&gt;0,#REF!,#REF!)),1)</f>
        <v>633333.33333333326</v>
      </c>
    </row>
    <row r="2075" spans="1:36" ht="15" hidden="1" customHeight="1" x14ac:dyDescent="0.25">
      <c r="A2075" s="85">
        <v>1</v>
      </c>
      <c r="B2075" s="86" t="s">
        <v>88</v>
      </c>
      <c r="C2075" s="215" t="s">
        <v>437</v>
      </c>
      <c r="D2075" s="85" t="s">
        <v>181</v>
      </c>
      <c r="E2075" s="85" t="s">
        <v>420</v>
      </c>
      <c r="F2075" s="85" t="s">
        <v>432</v>
      </c>
      <c r="G2075" s="87" t="e">
        <f>VLOOKUP(D2075,#REF!,2,FALSE)</f>
        <v>#REF!</v>
      </c>
      <c r="H2075" s="87" t="s">
        <v>432</v>
      </c>
      <c r="I2075" s="87"/>
      <c r="J2075" s="86" t="s">
        <v>256</v>
      </c>
      <c r="K2075" s="87" t="str">
        <f t="shared" si="586"/>
        <v>Защита сегментов АСУ ТП Филиал «Ивановские ПГУ» АО «Интер РАО – Электрогенерация»</v>
      </c>
      <c r="L2075" s="99" t="s">
        <v>368</v>
      </c>
      <c r="M2075" s="90" t="s">
        <v>532</v>
      </c>
      <c r="N2075" s="85" t="s">
        <v>369</v>
      </c>
      <c r="O2075" s="85" t="s">
        <v>370</v>
      </c>
      <c r="P2075" s="86">
        <v>6</v>
      </c>
      <c r="Q2075" s="100">
        <v>950000</v>
      </c>
      <c r="R2075" s="97">
        <v>0.2</v>
      </c>
      <c r="S2075" s="98">
        <f t="shared" si="585"/>
        <v>1140000</v>
      </c>
      <c r="T2075" s="95">
        <f t="shared" si="581"/>
        <v>190000</v>
      </c>
      <c r="U2075" s="98"/>
      <c r="V2075" s="95">
        <f t="shared" si="582"/>
        <v>0</v>
      </c>
      <c r="W2075" s="95">
        <f t="shared" si="579"/>
        <v>0</v>
      </c>
      <c r="X2075" s="98">
        <f t="shared" si="587"/>
        <v>1140000</v>
      </c>
      <c r="Y2075" s="95">
        <f t="shared" si="583"/>
        <v>190000</v>
      </c>
      <c r="Z2075" s="95">
        <f t="shared" si="584"/>
        <v>950000</v>
      </c>
      <c r="AA2075" s="243">
        <v>2025</v>
      </c>
      <c r="AB2075" s="247" t="e">
        <f t="shared" si="580"/>
        <v>#REF!</v>
      </c>
      <c r="AC2075" s="96" t="e">
        <f>S2075*IF($AA2075=2021,IF(OR($M2075="Услуги",$M2075="Работы"),#REF!,IF($U2075&lt;&gt;0,#REF!,#REF!)),1)*IF($AA2075=2022,IF(OR($M2075="Услуги",$M2075="Работы"),#REF!,IF($U2075&lt;&gt;0,#REF!,#REF!)),1)*IF($AA2075=2023,IF(OR($M2075="Услуги",$M2075="Работы"),#REF!,IF($U2075&lt;&gt;0,#REF!,#REF!)),1)*IF($AA2075=2024,IF(OR($M2075="Услуги",$M2075="Работы"),#REF!,IF($U2075&lt;&gt;0,#REF!,#REF!)),1)*IF($AA2075=2025,IF(OR($M2075="Услуги",$M2075="Работы"),#REF!,IF($U2075&lt;&gt;0,#REF!,#REF!)),1)</f>
        <v>#REF!</v>
      </c>
      <c r="AD2075" s="96" t="e">
        <f>T2075*IF($AA2075=2021,IF(OR($M2075="Услуги",$M2075="Работы"),#REF!,IF($U2075&lt;&gt;0,#REF!,#REF!)),1)*IF($AA2075=2022,IF(OR($M2075="Услуги",$M2075="Работы"),#REF!,IF($U2075&lt;&gt;0,#REF!,#REF!)),1)*IF($AA2075=2023,IF(OR($M2075="Услуги",$M2075="Работы"),#REF!,IF($U2075&lt;&gt;0,#REF!,#REF!)),1)*IF($AA2075=2024,IF(OR($M2075="Услуги",$M2075="Работы"),#REF!,IF($U2075&lt;&gt;0,#REF!,#REF!)),1)*IF($AA2075=2025,IF(OR($M2075="Услуги",$M2075="Работы"),#REF!,IF($U2075&lt;&gt;0,#REF!,#REF!)),1)</f>
        <v>#REF!</v>
      </c>
      <c r="AE2075" s="96" t="e">
        <f>U2075*IF($AA2075=2021,IF(OR($M2075="Услуги",$M2075="Работы"),#REF!,IF($U2075&lt;&gt;0,#REF!,#REF!)),1)*IF($AA2075=2022,IF(OR($M2075="Услуги",$M2075="Работы"),#REF!,IF($U2075&lt;&gt;0,#REF!,#REF!)),1)*IF($AA2075=2023,IF(OR($M2075="Услуги",$M2075="Работы"),#REF!,IF($U2075&lt;&gt;0,#REF!,#REF!)),1)*IF($AA2075=2024,IF(OR($M2075="Услуги",$M2075="Работы"),#REF!,IF($U2075&lt;&gt;0,#REF!,#REF!)),1)*IF($AA2075=2025,IF(OR($M2075="Услуги",$M2075="Работы"),#REF!,IF($U2075&lt;&gt;0,#REF!,#REF!)),1)</f>
        <v>#REF!</v>
      </c>
      <c r="AF2075" s="96" t="e">
        <f>V2075*IF($AA2075=2021,IF(OR($M2075="Услуги",$M2075="Работы"),#REF!,IF($U2075&lt;&gt;0,#REF!,#REF!)),1)*IF($AA2075=2022,IF(OR($M2075="Услуги",$M2075="Работы"),#REF!,IF($U2075&lt;&gt;0,#REF!,#REF!)),1)*IF($AA2075=2023,IF(OR($M2075="Услуги",$M2075="Работы"),#REF!,IF($U2075&lt;&gt;0,#REF!,#REF!)),1)*IF($AA2075=2024,IF(OR($M2075="Услуги",$M2075="Работы"),#REF!,IF($U2075&lt;&gt;0,#REF!,#REF!)),1)*IF($AA2075=2025,IF(OR($M2075="Услуги",$M2075="Работы"),#REF!,IF($U2075&lt;&gt;0,#REF!,#REF!)),1)</f>
        <v>#REF!</v>
      </c>
      <c r="AG2075" s="96" t="e">
        <f>W2075*IF($AA2075=2021,IF(OR($M2075="Услуги",$M2075="Работы"),#REF!,IF($U2075&lt;&gt;0,#REF!,#REF!)),1)*IF($AA2075=2022,IF(OR($M2075="Услуги",$M2075="Работы"),#REF!,IF($U2075&lt;&gt;0,#REF!,#REF!)),1)*IF($AA2075=2023,IF(OR($M2075="Услуги",$M2075="Работы"),#REF!,IF($U2075&lt;&gt;0,#REF!,#REF!)),1)*IF($AA2075=2024,IF(OR($M2075="Услуги",$M2075="Работы"),#REF!,IF($U2075&lt;&gt;0,#REF!,#REF!)),1)*IF($AA2075=2025,IF(OR($M2075="Услуги",$M2075="Работы"),#REF!,IF($U2075&lt;&gt;0,#REF!,#REF!)),1)</f>
        <v>#REF!</v>
      </c>
      <c r="AH2075" s="96" t="e">
        <f>X2075*IF($AA2075=2021,IF(OR($M2075="Услуги",$M2075="Работы"),#REF!,IF($U2075&lt;&gt;0,#REF!,#REF!)),1)*IF($AA2075=2022,IF(OR($M2075="Услуги",$M2075="Работы"),#REF!,IF($U2075&lt;&gt;0,#REF!,#REF!)),1)*IF($AA2075=2023,IF(OR($M2075="Услуги",$M2075="Работы"),#REF!,IF($U2075&lt;&gt;0,#REF!,#REF!)),1)*IF($AA2075=2024,IF(OR($M2075="Услуги",$M2075="Работы"),#REF!,IF($U2075&lt;&gt;0,#REF!,#REF!)),1)*IF($AA2075=2025,IF(OR($M2075="Услуги",$M2075="Работы"),#REF!,IF($U2075&lt;&gt;0,#REF!,#REF!)),1)</f>
        <v>#REF!</v>
      </c>
      <c r="AI2075" s="96" t="e">
        <f>Y2075*IF($AA2075=2021,IF(OR($M2075="Услуги",$M2075="Работы"),#REF!,IF($U2075&lt;&gt;0,#REF!,#REF!)),1)*IF($AA2075=2022,IF(OR($M2075="Услуги",$M2075="Работы"),#REF!,IF($U2075&lt;&gt;0,#REF!,#REF!)),1)*IF($AA2075=2023,IF(OR($M2075="Услуги",$M2075="Работы"),#REF!,IF($U2075&lt;&gt;0,#REF!,#REF!)),1)*IF($AA2075=2024,IF(OR($M2075="Услуги",$M2075="Работы"),#REF!,IF($U2075&lt;&gt;0,#REF!,#REF!)),1)*IF($AA2075=2025,IF(OR($M2075="Услуги",$M2075="Работы"),#REF!,IF($U2075&lt;&gt;0,#REF!,#REF!)),1)</f>
        <v>#REF!</v>
      </c>
      <c r="AJ2075" s="96" t="e">
        <f>Z2075*IF($AA2075=2021,IF(OR($M2075="Услуги",$M2075="Работы"),#REF!,IF($U2075&lt;&gt;0,#REF!,#REF!)),1)*IF($AA2075=2022,IF(OR($M2075="Услуги",$M2075="Работы"),#REF!,IF($U2075&lt;&gt;0,#REF!,#REF!)),1)*IF($AA2075=2023,IF(OR($M2075="Услуги",$M2075="Работы"),#REF!,IF($U2075&lt;&gt;0,#REF!,#REF!)),1)*IF($AA2075=2024,IF(OR($M2075="Услуги",$M2075="Работы"),#REF!,IF($U2075&lt;&gt;0,#REF!,#REF!)),1)*IF($AA2075=2025,IF(OR($M2075="Услуги",$M2075="Работы"),#REF!,IF($U2075&lt;&gt;0,#REF!,#REF!)),1)</f>
        <v>#REF!</v>
      </c>
    </row>
    <row r="2076" spans="1:36" ht="15" hidden="1" customHeight="1" x14ac:dyDescent="0.25">
      <c r="A2076" s="85">
        <v>1</v>
      </c>
      <c r="B2076" s="86" t="s">
        <v>88</v>
      </c>
      <c r="C2076" s="215" t="s">
        <v>437</v>
      </c>
      <c r="D2076" s="85" t="s">
        <v>184</v>
      </c>
      <c r="E2076" s="85" t="s">
        <v>420</v>
      </c>
      <c r="F2076" s="85"/>
      <c r="G2076" s="87" t="e">
        <f>VLOOKUP(D2076,#REF!,2,FALSE)</f>
        <v>#REF!</v>
      </c>
      <c r="H2076" s="87" t="s">
        <v>432</v>
      </c>
      <c r="I2076" s="87"/>
      <c r="J2076" s="86" t="s">
        <v>256</v>
      </c>
      <c r="K2076" s="87" t="str">
        <f t="shared" si="586"/>
        <v>Защита сегментов АСУ ТП Филиал «Ириклинская ГРЭС» АО «Интер РАО – Электрогенерация»</v>
      </c>
      <c r="L2076" s="99" t="s">
        <v>368</v>
      </c>
      <c r="M2076" s="90" t="s">
        <v>532</v>
      </c>
      <c r="N2076" s="85" t="s">
        <v>369</v>
      </c>
      <c r="O2076" s="85" t="s">
        <v>370</v>
      </c>
      <c r="P2076" s="86">
        <v>12</v>
      </c>
      <c r="Q2076" s="100">
        <v>950000</v>
      </c>
      <c r="R2076" s="97">
        <v>0.2</v>
      </c>
      <c r="S2076" s="98">
        <f t="shared" ref="S2076:S2093" si="588">U2076+X2076</f>
        <v>2280000</v>
      </c>
      <c r="T2076" s="95">
        <f t="shared" si="581"/>
        <v>380000</v>
      </c>
      <c r="U2076" s="98"/>
      <c r="V2076" s="95">
        <f t="shared" si="582"/>
        <v>0</v>
      </c>
      <c r="W2076" s="95">
        <f t="shared" si="579"/>
        <v>0</v>
      </c>
      <c r="X2076" s="98">
        <f t="shared" si="587"/>
        <v>2280000</v>
      </c>
      <c r="Y2076" s="95">
        <f t="shared" si="583"/>
        <v>380000</v>
      </c>
      <c r="Z2076" s="95">
        <f t="shared" si="584"/>
        <v>1900000</v>
      </c>
      <c r="AA2076" s="243">
        <v>2028</v>
      </c>
      <c r="AB2076" s="247">
        <f t="shared" si="580"/>
        <v>0</v>
      </c>
      <c r="AC2076" s="96">
        <f>S2076*IF($AA2076=2021,IF(OR($M2076="Услуги",$M2076="Работы"),#REF!,IF($U2076&lt;&gt;0,#REF!,#REF!)),1)*IF($AA2076=2022,IF(OR($M2076="Услуги",$M2076="Работы"),#REF!,IF($U2076&lt;&gt;0,#REF!,#REF!)),1)*IF($AA2076=2023,IF(OR($M2076="Услуги",$M2076="Работы"),#REF!,IF($U2076&lt;&gt;0,#REF!,#REF!)),1)*IF($AA2076=2024,IF(OR($M2076="Услуги",$M2076="Работы"),#REF!,IF($U2076&lt;&gt;0,#REF!,#REF!)),1)*IF($AA2076=2025,IF(OR($M2076="Услуги",$M2076="Работы"),#REF!,IF($U2076&lt;&gt;0,#REF!,#REF!)),1)</f>
        <v>2280000</v>
      </c>
      <c r="AD2076" s="96">
        <f>T2076*IF($AA2076=2021,IF(OR($M2076="Услуги",$M2076="Работы"),#REF!,IF($U2076&lt;&gt;0,#REF!,#REF!)),1)*IF($AA2076=2022,IF(OR($M2076="Услуги",$M2076="Работы"),#REF!,IF($U2076&lt;&gt;0,#REF!,#REF!)),1)*IF($AA2076=2023,IF(OR($M2076="Услуги",$M2076="Работы"),#REF!,IF($U2076&lt;&gt;0,#REF!,#REF!)),1)*IF($AA2076=2024,IF(OR($M2076="Услуги",$M2076="Работы"),#REF!,IF($U2076&lt;&gt;0,#REF!,#REF!)),1)*IF($AA2076=2025,IF(OR($M2076="Услуги",$M2076="Работы"),#REF!,IF($U2076&lt;&gt;0,#REF!,#REF!)),1)</f>
        <v>380000</v>
      </c>
      <c r="AE2076" s="96">
        <f>U2076*IF($AA2076=2021,IF(OR($M2076="Услуги",$M2076="Работы"),#REF!,IF($U2076&lt;&gt;0,#REF!,#REF!)),1)*IF($AA2076=2022,IF(OR($M2076="Услуги",$M2076="Работы"),#REF!,IF($U2076&lt;&gt;0,#REF!,#REF!)),1)*IF($AA2076=2023,IF(OR($M2076="Услуги",$M2076="Работы"),#REF!,IF($U2076&lt;&gt;0,#REF!,#REF!)),1)*IF($AA2076=2024,IF(OR($M2076="Услуги",$M2076="Работы"),#REF!,IF($U2076&lt;&gt;0,#REF!,#REF!)),1)*IF($AA2076=2025,IF(OR($M2076="Услуги",$M2076="Работы"),#REF!,IF($U2076&lt;&gt;0,#REF!,#REF!)),1)</f>
        <v>0</v>
      </c>
      <c r="AF2076" s="96">
        <f>V2076*IF($AA2076=2021,IF(OR($M2076="Услуги",$M2076="Работы"),#REF!,IF($U2076&lt;&gt;0,#REF!,#REF!)),1)*IF($AA2076=2022,IF(OR($M2076="Услуги",$M2076="Работы"),#REF!,IF($U2076&lt;&gt;0,#REF!,#REF!)),1)*IF($AA2076=2023,IF(OR($M2076="Услуги",$M2076="Работы"),#REF!,IF($U2076&lt;&gt;0,#REF!,#REF!)),1)*IF($AA2076=2024,IF(OR($M2076="Услуги",$M2076="Работы"),#REF!,IF($U2076&lt;&gt;0,#REF!,#REF!)),1)*IF($AA2076=2025,IF(OR($M2076="Услуги",$M2076="Работы"),#REF!,IF($U2076&lt;&gt;0,#REF!,#REF!)),1)</f>
        <v>0</v>
      </c>
      <c r="AG2076" s="96">
        <f>W2076*IF($AA2076=2021,IF(OR($M2076="Услуги",$M2076="Работы"),#REF!,IF($U2076&lt;&gt;0,#REF!,#REF!)),1)*IF($AA2076=2022,IF(OR($M2076="Услуги",$M2076="Работы"),#REF!,IF($U2076&lt;&gt;0,#REF!,#REF!)),1)*IF($AA2076=2023,IF(OR($M2076="Услуги",$M2076="Работы"),#REF!,IF($U2076&lt;&gt;0,#REF!,#REF!)),1)*IF($AA2076=2024,IF(OR($M2076="Услуги",$M2076="Работы"),#REF!,IF($U2076&lt;&gt;0,#REF!,#REF!)),1)*IF($AA2076=2025,IF(OR($M2076="Услуги",$M2076="Работы"),#REF!,IF($U2076&lt;&gt;0,#REF!,#REF!)),1)</f>
        <v>0</v>
      </c>
      <c r="AH2076" s="96">
        <f>X2076*IF($AA2076=2021,IF(OR($M2076="Услуги",$M2076="Работы"),#REF!,IF($U2076&lt;&gt;0,#REF!,#REF!)),1)*IF($AA2076=2022,IF(OR($M2076="Услуги",$M2076="Работы"),#REF!,IF($U2076&lt;&gt;0,#REF!,#REF!)),1)*IF($AA2076=2023,IF(OR($M2076="Услуги",$M2076="Работы"),#REF!,IF($U2076&lt;&gt;0,#REF!,#REF!)),1)*IF($AA2076=2024,IF(OR($M2076="Услуги",$M2076="Работы"),#REF!,IF($U2076&lt;&gt;0,#REF!,#REF!)),1)*IF($AA2076=2025,IF(OR($M2076="Услуги",$M2076="Работы"),#REF!,IF($U2076&lt;&gt;0,#REF!,#REF!)),1)</f>
        <v>2280000</v>
      </c>
      <c r="AI2076" s="96">
        <f>Y2076*IF($AA2076=2021,IF(OR($M2076="Услуги",$M2076="Работы"),#REF!,IF($U2076&lt;&gt;0,#REF!,#REF!)),1)*IF($AA2076=2022,IF(OR($M2076="Услуги",$M2076="Работы"),#REF!,IF($U2076&lt;&gt;0,#REF!,#REF!)),1)*IF($AA2076=2023,IF(OR($M2076="Услуги",$M2076="Работы"),#REF!,IF($U2076&lt;&gt;0,#REF!,#REF!)),1)*IF($AA2076=2024,IF(OR($M2076="Услуги",$M2076="Работы"),#REF!,IF($U2076&lt;&gt;0,#REF!,#REF!)),1)*IF($AA2076=2025,IF(OR($M2076="Услуги",$M2076="Работы"),#REF!,IF($U2076&lt;&gt;0,#REF!,#REF!)),1)</f>
        <v>380000</v>
      </c>
      <c r="AJ2076" s="96">
        <f>Z2076*IF($AA2076=2021,IF(OR($M2076="Услуги",$M2076="Работы"),#REF!,IF($U2076&lt;&gt;0,#REF!,#REF!)),1)*IF($AA2076=2022,IF(OR($M2076="Услуги",$M2076="Работы"),#REF!,IF($U2076&lt;&gt;0,#REF!,#REF!)),1)*IF($AA2076=2023,IF(OR($M2076="Услуги",$M2076="Работы"),#REF!,IF($U2076&lt;&gt;0,#REF!,#REF!)),1)*IF($AA2076=2024,IF(OR($M2076="Услуги",$M2076="Работы"),#REF!,IF($U2076&lt;&gt;0,#REF!,#REF!)),1)*IF($AA2076=2025,IF(OR($M2076="Услуги",$M2076="Работы"),#REF!,IF($U2076&lt;&gt;0,#REF!,#REF!)),1)</f>
        <v>1900000</v>
      </c>
    </row>
    <row r="2077" spans="1:36" ht="15" hidden="1" customHeight="1" x14ac:dyDescent="0.25">
      <c r="A2077" s="85">
        <v>1</v>
      </c>
      <c r="B2077" s="86" t="s">
        <v>88</v>
      </c>
      <c r="C2077" s="215" t="s">
        <v>437</v>
      </c>
      <c r="D2077" s="85" t="s">
        <v>185</v>
      </c>
      <c r="E2077" s="85" t="s">
        <v>420</v>
      </c>
      <c r="F2077" s="85" t="s">
        <v>432</v>
      </c>
      <c r="G2077" s="87" t="e">
        <f>VLOOKUP(D2077,#REF!,2,FALSE)</f>
        <v>#REF!</v>
      </c>
      <c r="H2077" s="87" t="s">
        <v>432</v>
      </c>
      <c r="I2077" s="87"/>
      <c r="J2077" s="86" t="s">
        <v>256</v>
      </c>
      <c r="K2077" s="87" t="str">
        <f t="shared" si="586"/>
        <v>Защита сегментов АСУ ТП Филиал «Калининградская ТЭЦ-2» АО «Интер РАО – Электрогенерация»</v>
      </c>
      <c r="L2077" s="99" t="s">
        <v>368</v>
      </c>
      <c r="M2077" s="90" t="s">
        <v>532</v>
      </c>
      <c r="N2077" s="85" t="s">
        <v>369</v>
      </c>
      <c r="O2077" s="85" t="s">
        <v>370</v>
      </c>
      <c r="P2077" s="86">
        <v>6</v>
      </c>
      <c r="Q2077" s="100">
        <v>950000</v>
      </c>
      <c r="R2077" s="97">
        <v>0.2</v>
      </c>
      <c r="S2077" s="98">
        <f t="shared" si="588"/>
        <v>1140000</v>
      </c>
      <c r="T2077" s="95">
        <f t="shared" si="581"/>
        <v>190000</v>
      </c>
      <c r="U2077" s="98"/>
      <c r="V2077" s="95">
        <f t="shared" si="582"/>
        <v>0</v>
      </c>
      <c r="W2077" s="95">
        <f t="shared" si="579"/>
        <v>0</v>
      </c>
      <c r="X2077" s="98">
        <f t="shared" si="587"/>
        <v>1140000</v>
      </c>
      <c r="Y2077" s="95">
        <f t="shared" si="583"/>
        <v>190000</v>
      </c>
      <c r="Z2077" s="95">
        <f t="shared" si="584"/>
        <v>950000</v>
      </c>
      <c r="AA2077" s="243">
        <v>2025</v>
      </c>
      <c r="AB2077" s="247" t="e">
        <f t="shared" si="580"/>
        <v>#REF!</v>
      </c>
      <c r="AC2077" s="96" t="e">
        <f>S2077*IF($AA2077=2021,IF(OR($M2077="Услуги",$M2077="Работы"),#REF!,IF($U2077&lt;&gt;0,#REF!,#REF!)),1)*IF($AA2077=2022,IF(OR($M2077="Услуги",$M2077="Работы"),#REF!,IF($U2077&lt;&gt;0,#REF!,#REF!)),1)*IF($AA2077=2023,IF(OR($M2077="Услуги",$M2077="Работы"),#REF!,IF($U2077&lt;&gt;0,#REF!,#REF!)),1)*IF($AA2077=2024,IF(OR($M2077="Услуги",$M2077="Работы"),#REF!,IF($U2077&lt;&gt;0,#REF!,#REF!)),1)*IF($AA2077=2025,IF(OR($M2077="Услуги",$M2077="Работы"),#REF!,IF($U2077&lt;&gt;0,#REF!,#REF!)),1)</f>
        <v>#REF!</v>
      </c>
      <c r="AD2077" s="96" t="e">
        <f>T2077*IF($AA2077=2021,IF(OR($M2077="Услуги",$M2077="Работы"),#REF!,IF($U2077&lt;&gt;0,#REF!,#REF!)),1)*IF($AA2077=2022,IF(OR($M2077="Услуги",$M2077="Работы"),#REF!,IF($U2077&lt;&gt;0,#REF!,#REF!)),1)*IF($AA2077=2023,IF(OR($M2077="Услуги",$M2077="Работы"),#REF!,IF($U2077&lt;&gt;0,#REF!,#REF!)),1)*IF($AA2077=2024,IF(OR($M2077="Услуги",$M2077="Работы"),#REF!,IF($U2077&lt;&gt;0,#REF!,#REF!)),1)*IF($AA2077=2025,IF(OR($M2077="Услуги",$M2077="Работы"),#REF!,IF($U2077&lt;&gt;0,#REF!,#REF!)),1)</f>
        <v>#REF!</v>
      </c>
      <c r="AE2077" s="96" t="e">
        <f>U2077*IF($AA2077=2021,IF(OR($M2077="Услуги",$M2077="Работы"),#REF!,IF($U2077&lt;&gt;0,#REF!,#REF!)),1)*IF($AA2077=2022,IF(OR($M2077="Услуги",$M2077="Работы"),#REF!,IF($U2077&lt;&gt;0,#REF!,#REF!)),1)*IF($AA2077=2023,IF(OR($M2077="Услуги",$M2077="Работы"),#REF!,IF($U2077&lt;&gt;0,#REF!,#REF!)),1)*IF($AA2077=2024,IF(OR($M2077="Услуги",$M2077="Работы"),#REF!,IF($U2077&lt;&gt;0,#REF!,#REF!)),1)*IF($AA2077=2025,IF(OR($M2077="Услуги",$M2077="Работы"),#REF!,IF($U2077&lt;&gt;0,#REF!,#REF!)),1)</f>
        <v>#REF!</v>
      </c>
      <c r="AF2077" s="96" t="e">
        <f>V2077*IF($AA2077=2021,IF(OR($M2077="Услуги",$M2077="Работы"),#REF!,IF($U2077&lt;&gt;0,#REF!,#REF!)),1)*IF($AA2077=2022,IF(OR($M2077="Услуги",$M2077="Работы"),#REF!,IF($U2077&lt;&gt;0,#REF!,#REF!)),1)*IF($AA2077=2023,IF(OR($M2077="Услуги",$M2077="Работы"),#REF!,IF($U2077&lt;&gt;0,#REF!,#REF!)),1)*IF($AA2077=2024,IF(OR($M2077="Услуги",$M2077="Работы"),#REF!,IF($U2077&lt;&gt;0,#REF!,#REF!)),1)*IF($AA2077=2025,IF(OR($M2077="Услуги",$M2077="Работы"),#REF!,IF($U2077&lt;&gt;0,#REF!,#REF!)),1)</f>
        <v>#REF!</v>
      </c>
      <c r="AG2077" s="96" t="e">
        <f>W2077*IF($AA2077=2021,IF(OR($M2077="Услуги",$M2077="Работы"),#REF!,IF($U2077&lt;&gt;0,#REF!,#REF!)),1)*IF($AA2077=2022,IF(OR($M2077="Услуги",$M2077="Работы"),#REF!,IF($U2077&lt;&gt;0,#REF!,#REF!)),1)*IF($AA2077=2023,IF(OR($M2077="Услуги",$M2077="Работы"),#REF!,IF($U2077&lt;&gt;0,#REF!,#REF!)),1)*IF($AA2077=2024,IF(OR($M2077="Услуги",$M2077="Работы"),#REF!,IF($U2077&lt;&gt;0,#REF!,#REF!)),1)*IF($AA2077=2025,IF(OR($M2077="Услуги",$M2077="Работы"),#REF!,IF($U2077&lt;&gt;0,#REF!,#REF!)),1)</f>
        <v>#REF!</v>
      </c>
      <c r="AH2077" s="96" t="e">
        <f>X2077*IF($AA2077=2021,IF(OR($M2077="Услуги",$M2077="Работы"),#REF!,IF($U2077&lt;&gt;0,#REF!,#REF!)),1)*IF($AA2077=2022,IF(OR($M2077="Услуги",$M2077="Работы"),#REF!,IF($U2077&lt;&gt;0,#REF!,#REF!)),1)*IF($AA2077=2023,IF(OR($M2077="Услуги",$M2077="Работы"),#REF!,IF($U2077&lt;&gt;0,#REF!,#REF!)),1)*IF($AA2077=2024,IF(OR($M2077="Услуги",$M2077="Работы"),#REF!,IF($U2077&lt;&gt;0,#REF!,#REF!)),1)*IF($AA2077=2025,IF(OR($M2077="Услуги",$M2077="Работы"),#REF!,IF($U2077&lt;&gt;0,#REF!,#REF!)),1)</f>
        <v>#REF!</v>
      </c>
      <c r="AI2077" s="96" t="e">
        <f>Y2077*IF($AA2077=2021,IF(OR($M2077="Услуги",$M2077="Работы"),#REF!,IF($U2077&lt;&gt;0,#REF!,#REF!)),1)*IF($AA2077=2022,IF(OR($M2077="Услуги",$M2077="Работы"),#REF!,IF($U2077&lt;&gt;0,#REF!,#REF!)),1)*IF($AA2077=2023,IF(OR($M2077="Услуги",$M2077="Работы"),#REF!,IF($U2077&lt;&gt;0,#REF!,#REF!)),1)*IF($AA2077=2024,IF(OR($M2077="Услуги",$M2077="Работы"),#REF!,IF($U2077&lt;&gt;0,#REF!,#REF!)),1)*IF($AA2077=2025,IF(OR($M2077="Услуги",$M2077="Работы"),#REF!,IF($U2077&lt;&gt;0,#REF!,#REF!)),1)</f>
        <v>#REF!</v>
      </c>
      <c r="AJ2077" s="96" t="e">
        <f>Z2077*IF($AA2077=2021,IF(OR($M2077="Услуги",$M2077="Работы"),#REF!,IF($U2077&lt;&gt;0,#REF!,#REF!)),1)*IF($AA2077=2022,IF(OR($M2077="Услуги",$M2077="Работы"),#REF!,IF($U2077&lt;&gt;0,#REF!,#REF!)),1)*IF($AA2077=2023,IF(OR($M2077="Услуги",$M2077="Работы"),#REF!,IF($U2077&lt;&gt;0,#REF!,#REF!)),1)*IF($AA2077=2024,IF(OR($M2077="Услуги",$M2077="Работы"),#REF!,IF($U2077&lt;&gt;0,#REF!,#REF!)),1)*IF($AA2077=2025,IF(OR($M2077="Услуги",$M2077="Работы"),#REF!,IF($U2077&lt;&gt;0,#REF!,#REF!)),1)</f>
        <v>#REF!</v>
      </c>
    </row>
    <row r="2078" spans="1:36" ht="15" hidden="1" customHeight="1" x14ac:dyDescent="0.25">
      <c r="A2078" s="85">
        <v>1</v>
      </c>
      <c r="B2078" s="86" t="s">
        <v>88</v>
      </c>
      <c r="C2078" s="215" t="s">
        <v>437</v>
      </c>
      <c r="D2078" s="85" t="s">
        <v>188</v>
      </c>
      <c r="E2078" s="85" t="s">
        <v>420</v>
      </c>
      <c r="F2078" s="85" t="s">
        <v>432</v>
      </c>
      <c r="G2078" s="87" t="e">
        <f>VLOOKUP(D2078,#REF!,2,FALSE)</f>
        <v>#REF!</v>
      </c>
      <c r="H2078" s="88"/>
      <c r="I2078" s="88"/>
      <c r="J2078" s="86" t="s">
        <v>256</v>
      </c>
      <c r="K2078" s="87" t="str">
        <f t="shared" si="586"/>
        <v>Защита сегментов АСУ ТП Филиал Каширская ГРЭС АО «Интер РАО – Электрогенерация»</v>
      </c>
      <c r="L2078" s="99" t="s">
        <v>368</v>
      </c>
      <c r="M2078" s="90" t="s">
        <v>532</v>
      </c>
      <c r="N2078" s="85" t="s">
        <v>369</v>
      </c>
      <c r="O2078" s="85" t="s">
        <v>370</v>
      </c>
      <c r="P2078" s="86">
        <v>3</v>
      </c>
      <c r="Q2078" s="100">
        <v>950000</v>
      </c>
      <c r="R2078" s="97">
        <v>0.2</v>
      </c>
      <c r="S2078" s="98">
        <f t="shared" si="588"/>
        <v>570000</v>
      </c>
      <c r="T2078" s="95">
        <f t="shared" si="581"/>
        <v>95000</v>
      </c>
      <c r="U2078" s="98"/>
      <c r="V2078" s="95">
        <f t="shared" si="582"/>
        <v>0</v>
      </c>
      <c r="W2078" s="95">
        <f t="shared" si="579"/>
        <v>0</v>
      </c>
      <c r="X2078" s="98">
        <f t="shared" si="587"/>
        <v>570000</v>
      </c>
      <c r="Y2078" s="95">
        <f t="shared" si="583"/>
        <v>95000</v>
      </c>
      <c r="Z2078" s="95">
        <f t="shared" si="584"/>
        <v>475000</v>
      </c>
      <c r="AA2078" s="243">
        <f>Приоритеты!$D$75+3</f>
        <v>2026</v>
      </c>
      <c r="AB2078" s="247">
        <f t="shared" si="580"/>
        <v>0</v>
      </c>
      <c r="AC2078" s="96">
        <f>S2078*IF($AA2078=2021,IF(OR($M2078="Услуги",$M2078="Работы"),#REF!,IF($U2078&lt;&gt;0,#REF!,#REF!)),1)*IF($AA2078=2022,IF(OR($M2078="Услуги",$M2078="Работы"),#REF!,IF($U2078&lt;&gt;0,#REF!,#REF!)),1)*IF($AA2078=2023,IF(OR($M2078="Услуги",$M2078="Работы"),#REF!,IF($U2078&lt;&gt;0,#REF!,#REF!)),1)*IF($AA2078=2024,IF(OR($M2078="Услуги",$M2078="Работы"),#REF!,IF($U2078&lt;&gt;0,#REF!,#REF!)),1)*IF($AA2078=2025,IF(OR($M2078="Услуги",$M2078="Работы"),#REF!,IF($U2078&lt;&gt;0,#REF!,#REF!)),1)</f>
        <v>570000</v>
      </c>
      <c r="AD2078" s="96">
        <f>T2078*IF($AA2078=2021,IF(OR($M2078="Услуги",$M2078="Работы"),#REF!,IF($U2078&lt;&gt;0,#REF!,#REF!)),1)*IF($AA2078=2022,IF(OR($M2078="Услуги",$M2078="Работы"),#REF!,IF($U2078&lt;&gt;0,#REF!,#REF!)),1)*IF($AA2078=2023,IF(OR($M2078="Услуги",$M2078="Работы"),#REF!,IF($U2078&lt;&gt;0,#REF!,#REF!)),1)*IF($AA2078=2024,IF(OR($M2078="Услуги",$M2078="Работы"),#REF!,IF($U2078&lt;&gt;0,#REF!,#REF!)),1)*IF($AA2078=2025,IF(OR($M2078="Услуги",$M2078="Работы"),#REF!,IF($U2078&lt;&gt;0,#REF!,#REF!)),1)</f>
        <v>95000</v>
      </c>
      <c r="AE2078" s="96">
        <f>U2078*IF($AA2078=2021,IF(OR($M2078="Услуги",$M2078="Работы"),#REF!,IF($U2078&lt;&gt;0,#REF!,#REF!)),1)*IF($AA2078=2022,IF(OR($M2078="Услуги",$M2078="Работы"),#REF!,IF($U2078&lt;&gt;0,#REF!,#REF!)),1)*IF($AA2078=2023,IF(OR($M2078="Услуги",$M2078="Работы"),#REF!,IF($U2078&lt;&gt;0,#REF!,#REF!)),1)*IF($AA2078=2024,IF(OR($M2078="Услуги",$M2078="Работы"),#REF!,IF($U2078&lt;&gt;0,#REF!,#REF!)),1)*IF($AA2078=2025,IF(OR($M2078="Услуги",$M2078="Работы"),#REF!,IF($U2078&lt;&gt;0,#REF!,#REF!)),1)</f>
        <v>0</v>
      </c>
      <c r="AF2078" s="96">
        <f>V2078*IF($AA2078=2021,IF(OR($M2078="Услуги",$M2078="Работы"),#REF!,IF($U2078&lt;&gt;0,#REF!,#REF!)),1)*IF($AA2078=2022,IF(OR($M2078="Услуги",$M2078="Работы"),#REF!,IF($U2078&lt;&gt;0,#REF!,#REF!)),1)*IF($AA2078=2023,IF(OR($M2078="Услуги",$M2078="Работы"),#REF!,IF($U2078&lt;&gt;0,#REF!,#REF!)),1)*IF($AA2078=2024,IF(OR($M2078="Услуги",$M2078="Работы"),#REF!,IF($U2078&lt;&gt;0,#REF!,#REF!)),1)*IF($AA2078=2025,IF(OR($M2078="Услуги",$M2078="Работы"),#REF!,IF($U2078&lt;&gt;0,#REF!,#REF!)),1)</f>
        <v>0</v>
      </c>
      <c r="AG2078" s="96">
        <f>W2078*IF($AA2078=2021,IF(OR($M2078="Услуги",$M2078="Работы"),#REF!,IF($U2078&lt;&gt;0,#REF!,#REF!)),1)*IF($AA2078=2022,IF(OR($M2078="Услуги",$M2078="Работы"),#REF!,IF($U2078&lt;&gt;0,#REF!,#REF!)),1)*IF($AA2078=2023,IF(OR($M2078="Услуги",$M2078="Работы"),#REF!,IF($U2078&lt;&gt;0,#REF!,#REF!)),1)*IF($AA2078=2024,IF(OR($M2078="Услуги",$M2078="Работы"),#REF!,IF($U2078&lt;&gt;0,#REF!,#REF!)),1)*IF($AA2078=2025,IF(OR($M2078="Услуги",$M2078="Работы"),#REF!,IF($U2078&lt;&gt;0,#REF!,#REF!)),1)</f>
        <v>0</v>
      </c>
      <c r="AH2078" s="96">
        <f>X2078*IF($AA2078=2021,IF(OR($M2078="Услуги",$M2078="Работы"),#REF!,IF($U2078&lt;&gt;0,#REF!,#REF!)),1)*IF($AA2078=2022,IF(OR($M2078="Услуги",$M2078="Работы"),#REF!,IF($U2078&lt;&gt;0,#REF!,#REF!)),1)*IF($AA2078=2023,IF(OR($M2078="Услуги",$M2078="Работы"),#REF!,IF($U2078&lt;&gt;0,#REF!,#REF!)),1)*IF($AA2078=2024,IF(OR($M2078="Услуги",$M2078="Работы"),#REF!,IF($U2078&lt;&gt;0,#REF!,#REF!)),1)*IF($AA2078=2025,IF(OR($M2078="Услуги",$M2078="Работы"),#REF!,IF($U2078&lt;&gt;0,#REF!,#REF!)),1)</f>
        <v>570000</v>
      </c>
      <c r="AI2078" s="96">
        <f>Y2078*IF($AA2078=2021,IF(OR($M2078="Услуги",$M2078="Работы"),#REF!,IF($U2078&lt;&gt;0,#REF!,#REF!)),1)*IF($AA2078=2022,IF(OR($M2078="Услуги",$M2078="Работы"),#REF!,IF($U2078&lt;&gt;0,#REF!,#REF!)),1)*IF($AA2078=2023,IF(OR($M2078="Услуги",$M2078="Работы"),#REF!,IF($U2078&lt;&gt;0,#REF!,#REF!)),1)*IF($AA2078=2024,IF(OR($M2078="Услуги",$M2078="Работы"),#REF!,IF($U2078&lt;&gt;0,#REF!,#REF!)),1)*IF($AA2078=2025,IF(OR($M2078="Услуги",$M2078="Работы"),#REF!,IF($U2078&lt;&gt;0,#REF!,#REF!)),1)</f>
        <v>95000</v>
      </c>
      <c r="AJ2078" s="96">
        <f>Z2078*IF($AA2078=2021,IF(OR($M2078="Услуги",$M2078="Работы"),#REF!,IF($U2078&lt;&gt;0,#REF!,#REF!)),1)*IF($AA2078=2022,IF(OR($M2078="Услуги",$M2078="Работы"),#REF!,IF($U2078&lt;&gt;0,#REF!,#REF!)),1)*IF($AA2078=2023,IF(OR($M2078="Услуги",$M2078="Работы"),#REF!,IF($U2078&lt;&gt;0,#REF!,#REF!)),1)*IF($AA2078=2024,IF(OR($M2078="Услуги",$M2078="Работы"),#REF!,IF($U2078&lt;&gt;0,#REF!,#REF!)),1)*IF($AA2078=2025,IF(OR($M2078="Услуги",$M2078="Работы"),#REF!,IF($U2078&lt;&gt;0,#REF!,#REF!)),1)</f>
        <v>475000</v>
      </c>
    </row>
    <row r="2079" spans="1:36" ht="15" hidden="1" customHeight="1" x14ac:dyDescent="0.25">
      <c r="A2079" s="85">
        <v>1</v>
      </c>
      <c r="B2079" s="86" t="s">
        <v>88</v>
      </c>
      <c r="C2079" s="215" t="s">
        <v>437</v>
      </c>
      <c r="D2079" s="85" t="s">
        <v>191</v>
      </c>
      <c r="E2079" s="85" t="s">
        <v>420</v>
      </c>
      <c r="F2079" s="85" t="s">
        <v>432</v>
      </c>
      <c r="G2079" s="87" t="e">
        <f>VLOOKUP(D2079,#REF!,2,FALSE)</f>
        <v>#REF!</v>
      </c>
      <c r="H2079" s="87" t="s">
        <v>432</v>
      </c>
      <c r="I2079" s="87"/>
      <c r="J2079" s="86" t="s">
        <v>256</v>
      </c>
      <c r="K2079" s="87" t="str">
        <f t="shared" si="586"/>
        <v>Защита сегментов АСУ ТП Филиал «Костромская ГРЭС» АО «Интер РАО – Электрогенерация»</v>
      </c>
      <c r="L2079" s="99" t="s">
        <v>368</v>
      </c>
      <c r="M2079" s="90" t="s">
        <v>532</v>
      </c>
      <c r="N2079" s="85" t="s">
        <v>369</v>
      </c>
      <c r="O2079" s="85" t="s">
        <v>370</v>
      </c>
      <c r="P2079" s="86">
        <v>6</v>
      </c>
      <c r="Q2079" s="100">
        <v>950000</v>
      </c>
      <c r="R2079" s="97">
        <v>0.2</v>
      </c>
      <c r="S2079" s="98">
        <f t="shared" si="588"/>
        <v>1140000</v>
      </c>
      <c r="T2079" s="95">
        <f t="shared" si="581"/>
        <v>190000</v>
      </c>
      <c r="U2079" s="98"/>
      <c r="V2079" s="95">
        <f t="shared" si="582"/>
        <v>0</v>
      </c>
      <c r="W2079" s="95">
        <f t="shared" si="579"/>
        <v>0</v>
      </c>
      <c r="X2079" s="98">
        <f t="shared" si="587"/>
        <v>1140000</v>
      </c>
      <c r="Y2079" s="95">
        <f t="shared" si="583"/>
        <v>190000</v>
      </c>
      <c r="Z2079" s="95">
        <f t="shared" si="584"/>
        <v>950000</v>
      </c>
      <c r="AA2079" s="243">
        <v>2024</v>
      </c>
      <c r="AB2079" s="247" t="e">
        <f t="shared" si="580"/>
        <v>#REF!</v>
      </c>
      <c r="AC2079" s="96" t="e">
        <f>S2079*IF($AA2079=2021,IF(OR($M2079="Услуги",$M2079="Работы"),#REF!,IF($U2079&lt;&gt;0,#REF!,#REF!)),1)*IF($AA2079=2022,IF(OR($M2079="Услуги",$M2079="Работы"),#REF!,IF($U2079&lt;&gt;0,#REF!,#REF!)),1)*IF($AA2079=2023,IF(OR($M2079="Услуги",$M2079="Работы"),#REF!,IF($U2079&lt;&gt;0,#REF!,#REF!)),1)*IF($AA2079=2024,IF(OR($M2079="Услуги",$M2079="Работы"),#REF!,IF($U2079&lt;&gt;0,#REF!,#REF!)),1)*IF($AA2079=2025,IF(OR($M2079="Услуги",$M2079="Работы"),#REF!,IF($U2079&lt;&gt;0,#REF!,#REF!)),1)</f>
        <v>#REF!</v>
      </c>
      <c r="AD2079" s="96" t="e">
        <f>T2079*IF($AA2079=2021,IF(OR($M2079="Услуги",$M2079="Работы"),#REF!,IF($U2079&lt;&gt;0,#REF!,#REF!)),1)*IF($AA2079=2022,IF(OR($M2079="Услуги",$M2079="Работы"),#REF!,IF($U2079&lt;&gt;0,#REF!,#REF!)),1)*IF($AA2079=2023,IF(OR($M2079="Услуги",$M2079="Работы"),#REF!,IF($U2079&lt;&gt;0,#REF!,#REF!)),1)*IF($AA2079=2024,IF(OR($M2079="Услуги",$M2079="Работы"),#REF!,IF($U2079&lt;&gt;0,#REF!,#REF!)),1)*IF($AA2079=2025,IF(OR($M2079="Услуги",$M2079="Работы"),#REF!,IF($U2079&lt;&gt;0,#REF!,#REF!)),1)</f>
        <v>#REF!</v>
      </c>
      <c r="AE2079" s="96" t="e">
        <f>U2079*IF($AA2079=2021,IF(OR($M2079="Услуги",$M2079="Работы"),#REF!,IF($U2079&lt;&gt;0,#REF!,#REF!)),1)*IF($AA2079=2022,IF(OR($M2079="Услуги",$M2079="Работы"),#REF!,IF($U2079&lt;&gt;0,#REF!,#REF!)),1)*IF($AA2079=2023,IF(OR($M2079="Услуги",$M2079="Работы"),#REF!,IF($U2079&lt;&gt;0,#REF!,#REF!)),1)*IF($AA2079=2024,IF(OR($M2079="Услуги",$M2079="Работы"),#REF!,IF($U2079&lt;&gt;0,#REF!,#REF!)),1)*IF($AA2079=2025,IF(OR($M2079="Услуги",$M2079="Работы"),#REF!,IF($U2079&lt;&gt;0,#REF!,#REF!)),1)</f>
        <v>#REF!</v>
      </c>
      <c r="AF2079" s="96" t="e">
        <f>V2079*IF($AA2079=2021,IF(OR($M2079="Услуги",$M2079="Работы"),#REF!,IF($U2079&lt;&gt;0,#REF!,#REF!)),1)*IF($AA2079=2022,IF(OR($M2079="Услуги",$M2079="Работы"),#REF!,IF($U2079&lt;&gt;0,#REF!,#REF!)),1)*IF($AA2079=2023,IF(OR($M2079="Услуги",$M2079="Работы"),#REF!,IF($U2079&lt;&gt;0,#REF!,#REF!)),1)*IF($AA2079=2024,IF(OR($M2079="Услуги",$M2079="Работы"),#REF!,IF($U2079&lt;&gt;0,#REF!,#REF!)),1)*IF($AA2079=2025,IF(OR($M2079="Услуги",$M2079="Работы"),#REF!,IF($U2079&lt;&gt;0,#REF!,#REF!)),1)</f>
        <v>#REF!</v>
      </c>
      <c r="AG2079" s="96" t="e">
        <f>W2079*IF($AA2079=2021,IF(OR($M2079="Услуги",$M2079="Работы"),#REF!,IF($U2079&lt;&gt;0,#REF!,#REF!)),1)*IF($AA2079=2022,IF(OR($M2079="Услуги",$M2079="Работы"),#REF!,IF($U2079&lt;&gt;0,#REF!,#REF!)),1)*IF($AA2079=2023,IF(OR($M2079="Услуги",$M2079="Работы"),#REF!,IF($U2079&lt;&gt;0,#REF!,#REF!)),1)*IF($AA2079=2024,IF(OR($M2079="Услуги",$M2079="Работы"),#REF!,IF($U2079&lt;&gt;0,#REF!,#REF!)),1)*IF($AA2079=2025,IF(OR($M2079="Услуги",$M2079="Работы"),#REF!,IF($U2079&lt;&gt;0,#REF!,#REF!)),1)</f>
        <v>#REF!</v>
      </c>
      <c r="AH2079" s="96" t="e">
        <f>X2079*IF($AA2079=2021,IF(OR($M2079="Услуги",$M2079="Работы"),#REF!,IF($U2079&lt;&gt;0,#REF!,#REF!)),1)*IF($AA2079=2022,IF(OR($M2079="Услуги",$M2079="Работы"),#REF!,IF($U2079&lt;&gt;0,#REF!,#REF!)),1)*IF($AA2079=2023,IF(OR($M2079="Услуги",$M2079="Работы"),#REF!,IF($U2079&lt;&gt;0,#REF!,#REF!)),1)*IF($AA2079=2024,IF(OR($M2079="Услуги",$M2079="Работы"),#REF!,IF($U2079&lt;&gt;0,#REF!,#REF!)),1)*IF($AA2079=2025,IF(OR($M2079="Услуги",$M2079="Работы"),#REF!,IF($U2079&lt;&gt;0,#REF!,#REF!)),1)</f>
        <v>#REF!</v>
      </c>
      <c r="AI2079" s="96" t="e">
        <f>Y2079*IF($AA2079=2021,IF(OR($M2079="Услуги",$M2079="Работы"),#REF!,IF($U2079&lt;&gt;0,#REF!,#REF!)),1)*IF($AA2079=2022,IF(OR($M2079="Услуги",$M2079="Работы"),#REF!,IF($U2079&lt;&gt;0,#REF!,#REF!)),1)*IF($AA2079=2023,IF(OR($M2079="Услуги",$M2079="Работы"),#REF!,IF($U2079&lt;&gt;0,#REF!,#REF!)),1)*IF($AA2079=2024,IF(OR($M2079="Услуги",$M2079="Работы"),#REF!,IF($U2079&lt;&gt;0,#REF!,#REF!)),1)*IF($AA2079=2025,IF(OR($M2079="Услуги",$M2079="Работы"),#REF!,IF($U2079&lt;&gt;0,#REF!,#REF!)),1)</f>
        <v>#REF!</v>
      </c>
      <c r="AJ2079" s="96" t="e">
        <f>Z2079*IF($AA2079=2021,IF(OR($M2079="Услуги",$M2079="Работы"),#REF!,IF($U2079&lt;&gt;0,#REF!,#REF!)),1)*IF($AA2079=2022,IF(OR($M2079="Услуги",$M2079="Работы"),#REF!,IF($U2079&lt;&gt;0,#REF!,#REF!)),1)*IF($AA2079=2023,IF(OR($M2079="Услуги",$M2079="Работы"),#REF!,IF($U2079&lt;&gt;0,#REF!,#REF!)),1)*IF($AA2079=2024,IF(OR($M2079="Услуги",$M2079="Работы"),#REF!,IF($U2079&lt;&gt;0,#REF!,#REF!)),1)*IF($AA2079=2025,IF(OR($M2079="Услуги",$M2079="Работы"),#REF!,IF($U2079&lt;&gt;0,#REF!,#REF!)),1)</f>
        <v>#REF!</v>
      </c>
    </row>
    <row r="2080" spans="1:36" ht="15" hidden="1" customHeight="1" x14ac:dyDescent="0.25">
      <c r="A2080" s="85">
        <v>1</v>
      </c>
      <c r="B2080" s="86" t="s">
        <v>88</v>
      </c>
      <c r="C2080" s="215" t="s">
        <v>437</v>
      </c>
      <c r="D2080" s="85" t="s">
        <v>196</v>
      </c>
      <c r="E2080" s="85" t="s">
        <v>420</v>
      </c>
      <c r="F2080" s="85"/>
      <c r="G2080" s="87" t="e">
        <f>VLOOKUP(D2080,#REF!,2,FALSE)</f>
        <v>#REF!</v>
      </c>
      <c r="H2080" s="87" t="s">
        <v>432</v>
      </c>
      <c r="I2080" s="87"/>
      <c r="J2080" s="86" t="s">
        <v>256</v>
      </c>
      <c r="K2080" s="87" t="str">
        <f t="shared" ref="K2080:K2093" si="589">CONCATENATE(C2080," ",D2080)</f>
        <v>Защита сегментов АСУ ТП «Маяковская ТЭС» филиала «Калининградская ТЭЦ-2» АО «Интер РАО – Электрогенерация»</v>
      </c>
      <c r="L2080" s="99" t="s">
        <v>368</v>
      </c>
      <c r="M2080" s="90" t="s">
        <v>532</v>
      </c>
      <c r="N2080" s="85" t="s">
        <v>369</v>
      </c>
      <c r="O2080" s="85" t="s">
        <v>370</v>
      </c>
      <c r="P2080" s="86">
        <v>6</v>
      </c>
      <c r="Q2080" s="100">
        <v>950000</v>
      </c>
      <c r="R2080" s="97">
        <v>0.2</v>
      </c>
      <c r="S2080" s="98">
        <f t="shared" si="588"/>
        <v>1140000</v>
      </c>
      <c r="T2080" s="95">
        <f t="shared" si="581"/>
        <v>190000</v>
      </c>
      <c r="U2080" s="98"/>
      <c r="V2080" s="95">
        <f t="shared" si="582"/>
        <v>0</v>
      </c>
      <c r="W2080" s="95">
        <f t="shared" si="579"/>
        <v>0</v>
      </c>
      <c r="X2080" s="98">
        <f t="shared" ref="X2080:X2093" si="590">P2080*Q2080*0.2</f>
        <v>1140000</v>
      </c>
      <c r="Y2080" s="95">
        <f t="shared" si="583"/>
        <v>190000</v>
      </c>
      <c r="Z2080" s="95">
        <f t="shared" si="584"/>
        <v>950000</v>
      </c>
      <c r="AA2080" s="243">
        <f>Приоритеты!$D$3+3</f>
        <v>2025</v>
      </c>
      <c r="AB2080" s="247" t="e">
        <f t="shared" si="580"/>
        <v>#REF!</v>
      </c>
      <c r="AC2080" s="96" t="e">
        <f>S2080*IF($AA2080=2021,IF(OR($M2080="Услуги",$M2080="Работы"),#REF!,IF($U2080&lt;&gt;0,#REF!,#REF!)),1)*IF($AA2080=2022,IF(OR($M2080="Услуги",$M2080="Работы"),#REF!,IF($U2080&lt;&gt;0,#REF!,#REF!)),1)*IF($AA2080=2023,IF(OR($M2080="Услуги",$M2080="Работы"),#REF!,IF($U2080&lt;&gt;0,#REF!,#REF!)),1)*IF($AA2080=2024,IF(OR($M2080="Услуги",$M2080="Работы"),#REF!,IF($U2080&lt;&gt;0,#REF!,#REF!)),1)*IF($AA2080=2025,IF(OR($M2080="Услуги",$M2080="Работы"),#REF!,IF($U2080&lt;&gt;0,#REF!,#REF!)),1)</f>
        <v>#REF!</v>
      </c>
      <c r="AD2080" s="96" t="e">
        <f>T2080*IF($AA2080=2021,IF(OR($M2080="Услуги",$M2080="Работы"),#REF!,IF($U2080&lt;&gt;0,#REF!,#REF!)),1)*IF($AA2080=2022,IF(OR($M2080="Услуги",$M2080="Работы"),#REF!,IF($U2080&lt;&gt;0,#REF!,#REF!)),1)*IF($AA2080=2023,IF(OR($M2080="Услуги",$M2080="Работы"),#REF!,IF($U2080&lt;&gt;0,#REF!,#REF!)),1)*IF($AA2080=2024,IF(OR($M2080="Услуги",$M2080="Работы"),#REF!,IF($U2080&lt;&gt;0,#REF!,#REF!)),1)*IF($AA2080=2025,IF(OR($M2080="Услуги",$M2080="Работы"),#REF!,IF($U2080&lt;&gt;0,#REF!,#REF!)),1)</f>
        <v>#REF!</v>
      </c>
      <c r="AE2080" s="96" t="e">
        <f>U2080*IF($AA2080=2021,IF(OR($M2080="Услуги",$M2080="Работы"),#REF!,IF($U2080&lt;&gt;0,#REF!,#REF!)),1)*IF($AA2080=2022,IF(OR($M2080="Услуги",$M2080="Работы"),#REF!,IF($U2080&lt;&gt;0,#REF!,#REF!)),1)*IF($AA2080=2023,IF(OR($M2080="Услуги",$M2080="Работы"),#REF!,IF($U2080&lt;&gt;0,#REF!,#REF!)),1)*IF($AA2080=2024,IF(OR($M2080="Услуги",$M2080="Работы"),#REF!,IF($U2080&lt;&gt;0,#REF!,#REF!)),1)*IF($AA2080=2025,IF(OR($M2080="Услуги",$M2080="Работы"),#REF!,IF($U2080&lt;&gt;0,#REF!,#REF!)),1)</f>
        <v>#REF!</v>
      </c>
      <c r="AF2080" s="96" t="e">
        <f>V2080*IF($AA2080=2021,IF(OR($M2080="Услуги",$M2080="Работы"),#REF!,IF($U2080&lt;&gt;0,#REF!,#REF!)),1)*IF($AA2080=2022,IF(OR($M2080="Услуги",$M2080="Работы"),#REF!,IF($U2080&lt;&gt;0,#REF!,#REF!)),1)*IF($AA2080=2023,IF(OR($M2080="Услуги",$M2080="Работы"),#REF!,IF($U2080&lt;&gt;0,#REF!,#REF!)),1)*IF($AA2080=2024,IF(OR($M2080="Услуги",$M2080="Работы"),#REF!,IF($U2080&lt;&gt;0,#REF!,#REF!)),1)*IF($AA2080=2025,IF(OR($M2080="Услуги",$M2080="Работы"),#REF!,IF($U2080&lt;&gt;0,#REF!,#REF!)),1)</f>
        <v>#REF!</v>
      </c>
      <c r="AG2080" s="96" t="e">
        <f>W2080*IF($AA2080=2021,IF(OR($M2080="Услуги",$M2080="Работы"),#REF!,IF($U2080&lt;&gt;0,#REF!,#REF!)),1)*IF($AA2080=2022,IF(OR($M2080="Услуги",$M2080="Работы"),#REF!,IF($U2080&lt;&gt;0,#REF!,#REF!)),1)*IF($AA2080=2023,IF(OR($M2080="Услуги",$M2080="Работы"),#REF!,IF($U2080&lt;&gt;0,#REF!,#REF!)),1)*IF($AA2080=2024,IF(OR($M2080="Услуги",$M2080="Работы"),#REF!,IF($U2080&lt;&gt;0,#REF!,#REF!)),1)*IF($AA2080=2025,IF(OR($M2080="Услуги",$M2080="Работы"),#REF!,IF($U2080&lt;&gt;0,#REF!,#REF!)),1)</f>
        <v>#REF!</v>
      </c>
      <c r="AH2080" s="96" t="e">
        <f>X2080*IF($AA2080=2021,IF(OR($M2080="Услуги",$M2080="Работы"),#REF!,IF($U2080&lt;&gt;0,#REF!,#REF!)),1)*IF($AA2080=2022,IF(OR($M2080="Услуги",$M2080="Работы"),#REF!,IF($U2080&lt;&gt;0,#REF!,#REF!)),1)*IF($AA2080=2023,IF(OR($M2080="Услуги",$M2080="Работы"),#REF!,IF($U2080&lt;&gt;0,#REF!,#REF!)),1)*IF($AA2080=2024,IF(OR($M2080="Услуги",$M2080="Работы"),#REF!,IF($U2080&lt;&gt;0,#REF!,#REF!)),1)*IF($AA2080=2025,IF(OR($M2080="Услуги",$M2080="Работы"),#REF!,IF($U2080&lt;&gt;0,#REF!,#REF!)),1)</f>
        <v>#REF!</v>
      </c>
      <c r="AI2080" s="96" t="e">
        <f>Y2080*IF($AA2080=2021,IF(OR($M2080="Услуги",$M2080="Работы"),#REF!,IF($U2080&lt;&gt;0,#REF!,#REF!)),1)*IF($AA2080=2022,IF(OR($M2080="Услуги",$M2080="Работы"),#REF!,IF($U2080&lt;&gt;0,#REF!,#REF!)),1)*IF($AA2080=2023,IF(OR($M2080="Услуги",$M2080="Работы"),#REF!,IF($U2080&lt;&gt;0,#REF!,#REF!)),1)*IF($AA2080=2024,IF(OR($M2080="Услуги",$M2080="Работы"),#REF!,IF($U2080&lt;&gt;0,#REF!,#REF!)),1)*IF($AA2080=2025,IF(OR($M2080="Услуги",$M2080="Работы"),#REF!,IF($U2080&lt;&gt;0,#REF!,#REF!)),1)</f>
        <v>#REF!</v>
      </c>
      <c r="AJ2080" s="96" t="e">
        <f>Z2080*IF($AA2080=2021,IF(OR($M2080="Услуги",$M2080="Работы"),#REF!,IF($U2080&lt;&gt;0,#REF!,#REF!)),1)*IF($AA2080=2022,IF(OR($M2080="Услуги",$M2080="Работы"),#REF!,IF($U2080&lt;&gt;0,#REF!,#REF!)),1)*IF($AA2080=2023,IF(OR($M2080="Услуги",$M2080="Работы"),#REF!,IF($U2080&lt;&gt;0,#REF!,#REF!)),1)*IF($AA2080=2024,IF(OR($M2080="Услуги",$M2080="Работы"),#REF!,IF($U2080&lt;&gt;0,#REF!,#REF!)),1)*IF($AA2080=2025,IF(OR($M2080="Услуги",$M2080="Работы"),#REF!,IF($U2080&lt;&gt;0,#REF!,#REF!)),1)</f>
        <v>#REF!</v>
      </c>
    </row>
    <row r="2081" spans="1:36" ht="15" hidden="1" customHeight="1" x14ac:dyDescent="0.25">
      <c r="A2081" s="85">
        <v>1</v>
      </c>
      <c r="B2081" s="86" t="s">
        <v>88</v>
      </c>
      <c r="C2081" s="215" t="s">
        <v>437</v>
      </c>
      <c r="D2081" s="85" t="s">
        <v>12</v>
      </c>
      <c r="E2081" s="85" t="s">
        <v>420</v>
      </c>
      <c r="F2081" s="85" t="s">
        <v>432</v>
      </c>
      <c r="G2081" s="87" t="e">
        <f>VLOOKUP(D2081,#REF!,2,FALSE)</f>
        <v>#REF!</v>
      </c>
      <c r="H2081" s="87" t="s">
        <v>432</v>
      </c>
      <c r="I2081" s="87"/>
      <c r="J2081" s="86" t="s">
        <v>256</v>
      </c>
      <c r="K2081" s="87" t="str">
        <f t="shared" si="589"/>
        <v>Защита сегментов АСУ ТП АО «Нижневартовская ГРЭС»</v>
      </c>
      <c r="L2081" s="99" t="s">
        <v>368</v>
      </c>
      <c r="M2081" s="90" t="s">
        <v>532</v>
      </c>
      <c r="N2081" s="85" t="s">
        <v>369</v>
      </c>
      <c r="O2081" s="85" t="s">
        <v>370</v>
      </c>
      <c r="P2081" s="86">
        <v>8</v>
      </c>
      <c r="Q2081" s="100">
        <v>950000</v>
      </c>
      <c r="R2081" s="97">
        <v>0.2</v>
      </c>
      <c r="S2081" s="98">
        <f t="shared" si="588"/>
        <v>1520000</v>
      </c>
      <c r="T2081" s="95">
        <f t="shared" si="581"/>
        <v>253333.33333333337</v>
      </c>
      <c r="U2081" s="98"/>
      <c r="V2081" s="95">
        <f t="shared" si="582"/>
        <v>0</v>
      </c>
      <c r="W2081" s="95">
        <f t="shared" si="579"/>
        <v>0</v>
      </c>
      <c r="X2081" s="98">
        <f t="shared" si="590"/>
        <v>1520000</v>
      </c>
      <c r="Y2081" s="95">
        <f t="shared" si="583"/>
        <v>253333.33333333337</v>
      </c>
      <c r="Z2081" s="95">
        <f t="shared" si="584"/>
        <v>1266666.6666666665</v>
      </c>
      <c r="AA2081" s="243">
        <v>2025</v>
      </c>
      <c r="AB2081" s="247" t="e">
        <f t="shared" si="580"/>
        <v>#REF!</v>
      </c>
      <c r="AC2081" s="96" t="e">
        <f>S2081*IF($AA2081=2021,IF(OR($M2081="Услуги",$M2081="Работы"),#REF!,IF($U2081&lt;&gt;0,#REF!,#REF!)),1)*IF($AA2081=2022,IF(OR($M2081="Услуги",$M2081="Работы"),#REF!,IF($U2081&lt;&gt;0,#REF!,#REF!)),1)*IF($AA2081=2023,IF(OR($M2081="Услуги",$M2081="Работы"),#REF!,IF($U2081&lt;&gt;0,#REF!,#REF!)),1)*IF($AA2081=2024,IF(OR($M2081="Услуги",$M2081="Работы"),#REF!,IF($U2081&lt;&gt;0,#REF!,#REF!)),1)*IF($AA2081=2025,IF(OR($M2081="Услуги",$M2081="Работы"),#REF!,IF($U2081&lt;&gt;0,#REF!,#REF!)),1)</f>
        <v>#REF!</v>
      </c>
      <c r="AD2081" s="96" t="e">
        <f>T2081*IF($AA2081=2021,IF(OR($M2081="Услуги",$M2081="Работы"),#REF!,IF($U2081&lt;&gt;0,#REF!,#REF!)),1)*IF($AA2081=2022,IF(OR($M2081="Услуги",$M2081="Работы"),#REF!,IF($U2081&lt;&gt;0,#REF!,#REF!)),1)*IF($AA2081=2023,IF(OR($M2081="Услуги",$M2081="Работы"),#REF!,IF($U2081&lt;&gt;0,#REF!,#REF!)),1)*IF($AA2081=2024,IF(OR($M2081="Услуги",$M2081="Работы"),#REF!,IF($U2081&lt;&gt;0,#REF!,#REF!)),1)*IF($AA2081=2025,IF(OR($M2081="Услуги",$M2081="Работы"),#REF!,IF($U2081&lt;&gt;0,#REF!,#REF!)),1)</f>
        <v>#REF!</v>
      </c>
      <c r="AE2081" s="96" t="e">
        <f>U2081*IF($AA2081=2021,IF(OR($M2081="Услуги",$M2081="Работы"),#REF!,IF($U2081&lt;&gt;0,#REF!,#REF!)),1)*IF($AA2081=2022,IF(OR($M2081="Услуги",$M2081="Работы"),#REF!,IF($U2081&lt;&gt;0,#REF!,#REF!)),1)*IF($AA2081=2023,IF(OR($M2081="Услуги",$M2081="Работы"),#REF!,IF($U2081&lt;&gt;0,#REF!,#REF!)),1)*IF($AA2081=2024,IF(OR($M2081="Услуги",$M2081="Работы"),#REF!,IF($U2081&lt;&gt;0,#REF!,#REF!)),1)*IF($AA2081=2025,IF(OR($M2081="Услуги",$M2081="Работы"),#REF!,IF($U2081&lt;&gt;0,#REF!,#REF!)),1)</f>
        <v>#REF!</v>
      </c>
      <c r="AF2081" s="96" t="e">
        <f>V2081*IF($AA2081=2021,IF(OR($M2081="Услуги",$M2081="Работы"),#REF!,IF($U2081&lt;&gt;0,#REF!,#REF!)),1)*IF($AA2081=2022,IF(OR($M2081="Услуги",$M2081="Работы"),#REF!,IF($U2081&lt;&gt;0,#REF!,#REF!)),1)*IF($AA2081=2023,IF(OR($M2081="Услуги",$M2081="Работы"),#REF!,IF($U2081&lt;&gt;0,#REF!,#REF!)),1)*IF($AA2081=2024,IF(OR($M2081="Услуги",$M2081="Работы"),#REF!,IF($U2081&lt;&gt;0,#REF!,#REF!)),1)*IF($AA2081=2025,IF(OR($M2081="Услуги",$M2081="Работы"),#REF!,IF($U2081&lt;&gt;0,#REF!,#REF!)),1)</f>
        <v>#REF!</v>
      </c>
      <c r="AG2081" s="96" t="e">
        <f>W2081*IF($AA2081=2021,IF(OR($M2081="Услуги",$M2081="Работы"),#REF!,IF($U2081&lt;&gt;0,#REF!,#REF!)),1)*IF($AA2081=2022,IF(OR($M2081="Услуги",$M2081="Работы"),#REF!,IF($U2081&lt;&gt;0,#REF!,#REF!)),1)*IF($AA2081=2023,IF(OR($M2081="Услуги",$M2081="Работы"),#REF!,IF($U2081&lt;&gt;0,#REF!,#REF!)),1)*IF($AA2081=2024,IF(OR($M2081="Услуги",$M2081="Работы"),#REF!,IF($U2081&lt;&gt;0,#REF!,#REF!)),1)*IF($AA2081=2025,IF(OR($M2081="Услуги",$M2081="Работы"),#REF!,IF($U2081&lt;&gt;0,#REF!,#REF!)),1)</f>
        <v>#REF!</v>
      </c>
      <c r="AH2081" s="96" t="e">
        <f>X2081*IF($AA2081=2021,IF(OR($M2081="Услуги",$M2081="Работы"),#REF!,IF($U2081&lt;&gt;0,#REF!,#REF!)),1)*IF($AA2081=2022,IF(OR($M2081="Услуги",$M2081="Работы"),#REF!,IF($U2081&lt;&gt;0,#REF!,#REF!)),1)*IF($AA2081=2023,IF(OR($M2081="Услуги",$M2081="Работы"),#REF!,IF($U2081&lt;&gt;0,#REF!,#REF!)),1)*IF($AA2081=2024,IF(OR($M2081="Услуги",$M2081="Работы"),#REF!,IF($U2081&lt;&gt;0,#REF!,#REF!)),1)*IF($AA2081=2025,IF(OR($M2081="Услуги",$M2081="Работы"),#REF!,IF($U2081&lt;&gt;0,#REF!,#REF!)),1)</f>
        <v>#REF!</v>
      </c>
      <c r="AI2081" s="96" t="e">
        <f>Y2081*IF($AA2081=2021,IF(OR($M2081="Услуги",$M2081="Работы"),#REF!,IF($U2081&lt;&gt;0,#REF!,#REF!)),1)*IF($AA2081=2022,IF(OR($M2081="Услуги",$M2081="Работы"),#REF!,IF($U2081&lt;&gt;0,#REF!,#REF!)),1)*IF($AA2081=2023,IF(OR($M2081="Услуги",$M2081="Работы"),#REF!,IF($U2081&lt;&gt;0,#REF!,#REF!)),1)*IF($AA2081=2024,IF(OR($M2081="Услуги",$M2081="Работы"),#REF!,IF($U2081&lt;&gt;0,#REF!,#REF!)),1)*IF($AA2081=2025,IF(OR($M2081="Услуги",$M2081="Работы"),#REF!,IF($U2081&lt;&gt;0,#REF!,#REF!)),1)</f>
        <v>#REF!</v>
      </c>
      <c r="AJ2081" s="96" t="e">
        <f>Z2081*IF($AA2081=2021,IF(OR($M2081="Услуги",$M2081="Работы"),#REF!,IF($U2081&lt;&gt;0,#REF!,#REF!)),1)*IF($AA2081=2022,IF(OR($M2081="Услуги",$M2081="Работы"),#REF!,IF($U2081&lt;&gt;0,#REF!,#REF!)),1)*IF($AA2081=2023,IF(OR($M2081="Услуги",$M2081="Работы"),#REF!,IF($U2081&lt;&gt;0,#REF!,#REF!)),1)*IF($AA2081=2024,IF(OR($M2081="Услуги",$M2081="Работы"),#REF!,IF($U2081&lt;&gt;0,#REF!,#REF!)),1)*IF($AA2081=2025,IF(OR($M2081="Услуги",$M2081="Работы"),#REF!,IF($U2081&lt;&gt;0,#REF!,#REF!)),1)</f>
        <v>#REF!</v>
      </c>
    </row>
    <row r="2082" spans="1:36" ht="15" hidden="1" customHeight="1" x14ac:dyDescent="0.25">
      <c r="A2082" s="85">
        <v>1</v>
      </c>
      <c r="B2082" s="86" t="s">
        <v>88</v>
      </c>
      <c r="C2082" s="215" t="s">
        <v>437</v>
      </c>
      <c r="D2082" s="85" t="s">
        <v>200</v>
      </c>
      <c r="E2082" s="85" t="s">
        <v>420</v>
      </c>
      <c r="F2082" s="85" t="s">
        <v>432</v>
      </c>
      <c r="G2082" s="87" t="e">
        <f>VLOOKUP(D2082,#REF!,2,FALSE)</f>
        <v>#REF!</v>
      </c>
      <c r="H2082" s="87" t="s">
        <v>432</v>
      </c>
      <c r="I2082" s="87"/>
      <c r="J2082" s="86" t="s">
        <v>256</v>
      </c>
      <c r="K2082" s="87" t="str">
        <f t="shared" si="589"/>
        <v>Защита сегментов АСУ ТП Филиал «Пермская ГРЭС» АО «Интер РАО – Электрогенерация»</v>
      </c>
      <c r="L2082" s="99" t="s">
        <v>368</v>
      </c>
      <c r="M2082" s="90" t="s">
        <v>532</v>
      </c>
      <c r="N2082" s="85" t="s">
        <v>369</v>
      </c>
      <c r="O2082" s="85" t="s">
        <v>370</v>
      </c>
      <c r="P2082" s="86">
        <v>10</v>
      </c>
      <c r="Q2082" s="100">
        <v>950000</v>
      </c>
      <c r="R2082" s="97">
        <v>0.2</v>
      </c>
      <c r="S2082" s="98">
        <f t="shared" si="588"/>
        <v>1900000</v>
      </c>
      <c r="T2082" s="95">
        <f t="shared" si="581"/>
        <v>316666.66666666674</v>
      </c>
      <c r="U2082" s="98"/>
      <c r="V2082" s="95">
        <f t="shared" si="582"/>
        <v>0</v>
      </c>
      <c r="W2082" s="95">
        <f t="shared" si="579"/>
        <v>0</v>
      </c>
      <c r="X2082" s="98">
        <f t="shared" si="590"/>
        <v>1900000</v>
      </c>
      <c r="Y2082" s="95">
        <f t="shared" si="583"/>
        <v>316666.66666666674</v>
      </c>
      <c r="Z2082" s="95">
        <f t="shared" si="584"/>
        <v>1583333.3333333333</v>
      </c>
      <c r="AA2082" s="243">
        <v>2024</v>
      </c>
      <c r="AB2082" s="247" t="e">
        <f t="shared" si="580"/>
        <v>#REF!</v>
      </c>
      <c r="AC2082" s="96" t="e">
        <f>S2082*IF($AA2082=2021,IF(OR($M2082="Услуги",$M2082="Работы"),#REF!,IF($U2082&lt;&gt;0,#REF!,#REF!)),1)*IF($AA2082=2022,IF(OR($M2082="Услуги",$M2082="Работы"),#REF!,IF($U2082&lt;&gt;0,#REF!,#REF!)),1)*IF($AA2082=2023,IF(OR($M2082="Услуги",$M2082="Работы"),#REF!,IF($U2082&lt;&gt;0,#REF!,#REF!)),1)*IF($AA2082=2024,IF(OR($M2082="Услуги",$M2082="Работы"),#REF!,IF($U2082&lt;&gt;0,#REF!,#REF!)),1)*IF($AA2082=2025,IF(OR($M2082="Услуги",$M2082="Работы"),#REF!,IF($U2082&lt;&gt;0,#REF!,#REF!)),1)</f>
        <v>#REF!</v>
      </c>
      <c r="AD2082" s="96" t="e">
        <f>T2082*IF($AA2082=2021,IF(OR($M2082="Услуги",$M2082="Работы"),#REF!,IF($U2082&lt;&gt;0,#REF!,#REF!)),1)*IF($AA2082=2022,IF(OR($M2082="Услуги",$M2082="Работы"),#REF!,IF($U2082&lt;&gt;0,#REF!,#REF!)),1)*IF($AA2082=2023,IF(OR($M2082="Услуги",$M2082="Работы"),#REF!,IF($U2082&lt;&gt;0,#REF!,#REF!)),1)*IF($AA2082=2024,IF(OR($M2082="Услуги",$M2082="Работы"),#REF!,IF($U2082&lt;&gt;0,#REF!,#REF!)),1)*IF($AA2082=2025,IF(OR($M2082="Услуги",$M2082="Работы"),#REF!,IF($U2082&lt;&gt;0,#REF!,#REF!)),1)</f>
        <v>#REF!</v>
      </c>
      <c r="AE2082" s="96" t="e">
        <f>U2082*IF($AA2082=2021,IF(OR($M2082="Услуги",$M2082="Работы"),#REF!,IF($U2082&lt;&gt;0,#REF!,#REF!)),1)*IF($AA2082=2022,IF(OR($M2082="Услуги",$M2082="Работы"),#REF!,IF($U2082&lt;&gt;0,#REF!,#REF!)),1)*IF($AA2082=2023,IF(OR($M2082="Услуги",$M2082="Работы"),#REF!,IF($U2082&lt;&gt;0,#REF!,#REF!)),1)*IF($AA2082=2024,IF(OR($M2082="Услуги",$M2082="Работы"),#REF!,IF($U2082&lt;&gt;0,#REF!,#REF!)),1)*IF($AA2082=2025,IF(OR($M2082="Услуги",$M2082="Работы"),#REF!,IF($U2082&lt;&gt;0,#REF!,#REF!)),1)</f>
        <v>#REF!</v>
      </c>
      <c r="AF2082" s="96" t="e">
        <f>V2082*IF($AA2082=2021,IF(OR($M2082="Услуги",$M2082="Работы"),#REF!,IF($U2082&lt;&gt;0,#REF!,#REF!)),1)*IF($AA2082=2022,IF(OR($M2082="Услуги",$M2082="Работы"),#REF!,IF($U2082&lt;&gt;0,#REF!,#REF!)),1)*IF($AA2082=2023,IF(OR($M2082="Услуги",$M2082="Работы"),#REF!,IF($U2082&lt;&gt;0,#REF!,#REF!)),1)*IF($AA2082=2024,IF(OR($M2082="Услуги",$M2082="Работы"),#REF!,IF($U2082&lt;&gt;0,#REF!,#REF!)),1)*IF($AA2082=2025,IF(OR($M2082="Услуги",$M2082="Работы"),#REF!,IF($U2082&lt;&gt;0,#REF!,#REF!)),1)</f>
        <v>#REF!</v>
      </c>
      <c r="AG2082" s="96" t="e">
        <f>W2082*IF($AA2082=2021,IF(OR($M2082="Услуги",$M2082="Работы"),#REF!,IF($U2082&lt;&gt;0,#REF!,#REF!)),1)*IF($AA2082=2022,IF(OR($M2082="Услуги",$M2082="Работы"),#REF!,IF($U2082&lt;&gt;0,#REF!,#REF!)),1)*IF($AA2082=2023,IF(OR($M2082="Услуги",$M2082="Работы"),#REF!,IF($U2082&lt;&gt;0,#REF!,#REF!)),1)*IF($AA2082=2024,IF(OR($M2082="Услуги",$M2082="Работы"),#REF!,IF($U2082&lt;&gt;0,#REF!,#REF!)),1)*IF($AA2082=2025,IF(OR($M2082="Услуги",$M2082="Работы"),#REF!,IF($U2082&lt;&gt;0,#REF!,#REF!)),1)</f>
        <v>#REF!</v>
      </c>
      <c r="AH2082" s="96" t="e">
        <f>X2082*IF($AA2082=2021,IF(OR($M2082="Услуги",$M2082="Работы"),#REF!,IF($U2082&lt;&gt;0,#REF!,#REF!)),1)*IF($AA2082=2022,IF(OR($M2082="Услуги",$M2082="Работы"),#REF!,IF($U2082&lt;&gt;0,#REF!,#REF!)),1)*IF($AA2082=2023,IF(OR($M2082="Услуги",$M2082="Работы"),#REF!,IF($U2082&lt;&gt;0,#REF!,#REF!)),1)*IF($AA2082=2024,IF(OR($M2082="Услуги",$M2082="Работы"),#REF!,IF($U2082&lt;&gt;0,#REF!,#REF!)),1)*IF($AA2082=2025,IF(OR($M2082="Услуги",$M2082="Работы"),#REF!,IF($U2082&lt;&gt;0,#REF!,#REF!)),1)</f>
        <v>#REF!</v>
      </c>
      <c r="AI2082" s="96" t="e">
        <f>Y2082*IF($AA2082=2021,IF(OR($M2082="Услуги",$M2082="Работы"),#REF!,IF($U2082&lt;&gt;0,#REF!,#REF!)),1)*IF($AA2082=2022,IF(OR($M2082="Услуги",$M2082="Работы"),#REF!,IF($U2082&lt;&gt;0,#REF!,#REF!)),1)*IF($AA2082=2023,IF(OR($M2082="Услуги",$M2082="Работы"),#REF!,IF($U2082&lt;&gt;0,#REF!,#REF!)),1)*IF($AA2082=2024,IF(OR($M2082="Услуги",$M2082="Работы"),#REF!,IF($U2082&lt;&gt;0,#REF!,#REF!)),1)*IF($AA2082=2025,IF(OR($M2082="Услуги",$M2082="Работы"),#REF!,IF($U2082&lt;&gt;0,#REF!,#REF!)),1)</f>
        <v>#REF!</v>
      </c>
      <c r="AJ2082" s="96" t="e">
        <f>Z2082*IF($AA2082=2021,IF(OR($M2082="Услуги",$M2082="Работы"),#REF!,IF($U2082&lt;&gt;0,#REF!,#REF!)),1)*IF($AA2082=2022,IF(OR($M2082="Услуги",$M2082="Работы"),#REF!,IF($U2082&lt;&gt;0,#REF!,#REF!)),1)*IF($AA2082=2023,IF(OR($M2082="Услуги",$M2082="Работы"),#REF!,IF($U2082&lt;&gt;0,#REF!,#REF!)),1)*IF($AA2082=2024,IF(OR($M2082="Услуги",$M2082="Работы"),#REF!,IF($U2082&lt;&gt;0,#REF!,#REF!)),1)*IF($AA2082=2025,IF(OR($M2082="Услуги",$M2082="Работы"),#REF!,IF($U2082&lt;&gt;0,#REF!,#REF!)),1)</f>
        <v>#REF!</v>
      </c>
    </row>
    <row r="2083" spans="1:36" ht="15" hidden="1" customHeight="1" x14ac:dyDescent="0.25">
      <c r="A2083" s="85">
        <v>1</v>
      </c>
      <c r="B2083" s="86" t="s">
        <v>88</v>
      </c>
      <c r="C2083" s="215" t="s">
        <v>437</v>
      </c>
      <c r="D2083" s="85" t="s">
        <v>203</v>
      </c>
      <c r="E2083" s="85" t="s">
        <v>420</v>
      </c>
      <c r="F2083" s="85"/>
      <c r="G2083" s="87" t="e">
        <f>VLOOKUP(D2083,#REF!,2,FALSE)</f>
        <v>#REF!</v>
      </c>
      <c r="H2083" s="85"/>
      <c r="I2083" s="85"/>
      <c r="J2083" s="86" t="s">
        <v>256</v>
      </c>
      <c r="K2083" s="87" t="str">
        <f t="shared" si="589"/>
        <v>Защита сегментов АСУ ТП Филиал «Печорская ГРЭС» АО «Интер РАО – Электрогенерация»</v>
      </c>
      <c r="L2083" s="99" t="s">
        <v>368</v>
      </c>
      <c r="M2083" s="90" t="s">
        <v>532</v>
      </c>
      <c r="N2083" s="85" t="s">
        <v>369</v>
      </c>
      <c r="O2083" s="85" t="s">
        <v>370</v>
      </c>
      <c r="P2083" s="86">
        <v>1</v>
      </c>
      <c r="Q2083" s="100">
        <v>950000</v>
      </c>
      <c r="R2083" s="97">
        <v>0.2</v>
      </c>
      <c r="S2083" s="98">
        <f t="shared" si="588"/>
        <v>190000</v>
      </c>
      <c r="T2083" s="95">
        <f t="shared" si="581"/>
        <v>31666.666666666672</v>
      </c>
      <c r="U2083" s="98"/>
      <c r="V2083" s="95">
        <f t="shared" si="582"/>
        <v>0</v>
      </c>
      <c r="W2083" s="95">
        <f t="shared" si="579"/>
        <v>0</v>
      </c>
      <c r="X2083" s="98">
        <f t="shared" si="590"/>
        <v>190000</v>
      </c>
      <c r="Y2083" s="95">
        <f t="shared" si="583"/>
        <v>31666.666666666672</v>
      </c>
      <c r="Z2083" s="95">
        <f t="shared" si="584"/>
        <v>158333.33333333331</v>
      </c>
      <c r="AA2083" s="243">
        <f>AA2057+1</f>
        <v>2027</v>
      </c>
      <c r="AB2083" s="247">
        <f t="shared" si="580"/>
        <v>0</v>
      </c>
      <c r="AC2083" s="96">
        <f>S2083*IF($AA2083=2021,IF(OR($M2083="Услуги",$M2083="Работы"),#REF!,IF($U2083&lt;&gt;0,#REF!,#REF!)),1)*IF($AA2083=2022,IF(OR($M2083="Услуги",$M2083="Работы"),#REF!,IF($U2083&lt;&gt;0,#REF!,#REF!)),1)*IF($AA2083=2023,IF(OR($M2083="Услуги",$M2083="Работы"),#REF!,IF($U2083&lt;&gt;0,#REF!,#REF!)),1)*IF($AA2083=2024,IF(OR($M2083="Услуги",$M2083="Работы"),#REF!,IF($U2083&lt;&gt;0,#REF!,#REF!)),1)*IF($AA2083=2025,IF(OR($M2083="Услуги",$M2083="Работы"),#REF!,IF($U2083&lt;&gt;0,#REF!,#REF!)),1)</f>
        <v>190000</v>
      </c>
      <c r="AD2083" s="96">
        <f>T2083*IF($AA2083=2021,IF(OR($M2083="Услуги",$M2083="Работы"),#REF!,IF($U2083&lt;&gt;0,#REF!,#REF!)),1)*IF($AA2083=2022,IF(OR($M2083="Услуги",$M2083="Работы"),#REF!,IF($U2083&lt;&gt;0,#REF!,#REF!)),1)*IF($AA2083=2023,IF(OR($M2083="Услуги",$M2083="Работы"),#REF!,IF($U2083&lt;&gt;0,#REF!,#REF!)),1)*IF($AA2083=2024,IF(OR($M2083="Услуги",$M2083="Работы"),#REF!,IF($U2083&lt;&gt;0,#REF!,#REF!)),1)*IF($AA2083=2025,IF(OR($M2083="Услуги",$M2083="Работы"),#REF!,IF($U2083&lt;&gt;0,#REF!,#REF!)),1)</f>
        <v>31666.666666666672</v>
      </c>
      <c r="AE2083" s="96">
        <f>U2083*IF($AA2083=2021,IF(OR($M2083="Услуги",$M2083="Работы"),#REF!,IF($U2083&lt;&gt;0,#REF!,#REF!)),1)*IF($AA2083=2022,IF(OR($M2083="Услуги",$M2083="Работы"),#REF!,IF($U2083&lt;&gt;0,#REF!,#REF!)),1)*IF($AA2083=2023,IF(OR($M2083="Услуги",$M2083="Работы"),#REF!,IF($U2083&lt;&gt;0,#REF!,#REF!)),1)*IF($AA2083=2024,IF(OR($M2083="Услуги",$M2083="Работы"),#REF!,IF($U2083&lt;&gt;0,#REF!,#REF!)),1)*IF($AA2083=2025,IF(OR($M2083="Услуги",$M2083="Работы"),#REF!,IF($U2083&lt;&gt;0,#REF!,#REF!)),1)</f>
        <v>0</v>
      </c>
      <c r="AF2083" s="96">
        <f>V2083*IF($AA2083=2021,IF(OR($M2083="Услуги",$M2083="Работы"),#REF!,IF($U2083&lt;&gt;0,#REF!,#REF!)),1)*IF($AA2083=2022,IF(OR($M2083="Услуги",$M2083="Работы"),#REF!,IF($U2083&lt;&gt;0,#REF!,#REF!)),1)*IF($AA2083=2023,IF(OR($M2083="Услуги",$M2083="Работы"),#REF!,IF($U2083&lt;&gt;0,#REF!,#REF!)),1)*IF($AA2083=2024,IF(OR($M2083="Услуги",$M2083="Работы"),#REF!,IF($U2083&lt;&gt;0,#REF!,#REF!)),1)*IF($AA2083=2025,IF(OR($M2083="Услуги",$M2083="Работы"),#REF!,IF($U2083&lt;&gt;0,#REF!,#REF!)),1)</f>
        <v>0</v>
      </c>
      <c r="AG2083" s="96">
        <f>W2083*IF($AA2083=2021,IF(OR($M2083="Услуги",$M2083="Работы"),#REF!,IF($U2083&lt;&gt;0,#REF!,#REF!)),1)*IF($AA2083=2022,IF(OR($M2083="Услуги",$M2083="Работы"),#REF!,IF($U2083&lt;&gt;0,#REF!,#REF!)),1)*IF($AA2083=2023,IF(OR($M2083="Услуги",$M2083="Работы"),#REF!,IF($U2083&lt;&gt;0,#REF!,#REF!)),1)*IF($AA2083=2024,IF(OR($M2083="Услуги",$M2083="Работы"),#REF!,IF($U2083&lt;&gt;0,#REF!,#REF!)),1)*IF($AA2083=2025,IF(OR($M2083="Услуги",$M2083="Работы"),#REF!,IF($U2083&lt;&gt;0,#REF!,#REF!)),1)</f>
        <v>0</v>
      </c>
      <c r="AH2083" s="96">
        <f>X2083*IF($AA2083=2021,IF(OR($M2083="Услуги",$M2083="Работы"),#REF!,IF($U2083&lt;&gt;0,#REF!,#REF!)),1)*IF($AA2083=2022,IF(OR($M2083="Услуги",$M2083="Работы"),#REF!,IF($U2083&lt;&gt;0,#REF!,#REF!)),1)*IF($AA2083=2023,IF(OR($M2083="Услуги",$M2083="Работы"),#REF!,IF($U2083&lt;&gt;0,#REF!,#REF!)),1)*IF($AA2083=2024,IF(OR($M2083="Услуги",$M2083="Работы"),#REF!,IF($U2083&lt;&gt;0,#REF!,#REF!)),1)*IF($AA2083=2025,IF(OR($M2083="Услуги",$M2083="Работы"),#REF!,IF($U2083&lt;&gt;0,#REF!,#REF!)),1)</f>
        <v>190000</v>
      </c>
      <c r="AI2083" s="96">
        <f>Y2083*IF($AA2083=2021,IF(OR($M2083="Услуги",$M2083="Работы"),#REF!,IF($U2083&lt;&gt;0,#REF!,#REF!)),1)*IF($AA2083=2022,IF(OR($M2083="Услуги",$M2083="Работы"),#REF!,IF($U2083&lt;&gt;0,#REF!,#REF!)),1)*IF($AA2083=2023,IF(OR($M2083="Услуги",$M2083="Работы"),#REF!,IF($U2083&lt;&gt;0,#REF!,#REF!)),1)*IF($AA2083=2024,IF(OR($M2083="Услуги",$M2083="Работы"),#REF!,IF($U2083&lt;&gt;0,#REF!,#REF!)),1)*IF($AA2083=2025,IF(OR($M2083="Услуги",$M2083="Работы"),#REF!,IF($U2083&lt;&gt;0,#REF!,#REF!)),1)</f>
        <v>31666.666666666672</v>
      </c>
      <c r="AJ2083" s="96">
        <f>Z2083*IF($AA2083=2021,IF(OR($M2083="Услуги",$M2083="Работы"),#REF!,IF($U2083&lt;&gt;0,#REF!,#REF!)),1)*IF($AA2083=2022,IF(OR($M2083="Услуги",$M2083="Работы"),#REF!,IF($U2083&lt;&gt;0,#REF!,#REF!)),1)*IF($AA2083=2023,IF(OR($M2083="Услуги",$M2083="Работы"),#REF!,IF($U2083&lt;&gt;0,#REF!,#REF!)),1)*IF($AA2083=2024,IF(OR($M2083="Услуги",$M2083="Работы"),#REF!,IF($U2083&lt;&gt;0,#REF!,#REF!)),1)*IF($AA2083=2025,IF(OR($M2083="Услуги",$M2083="Работы"),#REF!,IF($U2083&lt;&gt;0,#REF!,#REF!)),1)</f>
        <v>158333.33333333331</v>
      </c>
    </row>
    <row r="2084" spans="1:36" ht="15" hidden="1" customHeight="1" x14ac:dyDescent="0.25">
      <c r="A2084" s="85">
        <v>1</v>
      </c>
      <c r="B2084" s="86" t="s">
        <v>88</v>
      </c>
      <c r="C2084" s="215" t="s">
        <v>437</v>
      </c>
      <c r="D2084" s="85" t="s">
        <v>210</v>
      </c>
      <c r="E2084" s="85" t="s">
        <v>420</v>
      </c>
      <c r="F2084" s="85"/>
      <c r="G2084" s="87" t="e">
        <f>VLOOKUP(D2084,#REF!,2,FALSE)</f>
        <v>#REF!</v>
      </c>
      <c r="H2084" s="87" t="s">
        <v>432</v>
      </c>
      <c r="I2084" s="87"/>
      <c r="J2084" s="86" t="s">
        <v>256</v>
      </c>
      <c r="K2084" s="87" t="str">
        <f t="shared" si="589"/>
        <v>Защита сегментов АСУ ТП «Прегольская ТЭС» филиала «Калининградская ТЭЦ-2» АО «Интер РАО – Электрогенерация»</v>
      </c>
      <c r="L2084" s="99" t="s">
        <v>368</v>
      </c>
      <c r="M2084" s="90" t="s">
        <v>532</v>
      </c>
      <c r="N2084" s="85" t="s">
        <v>369</v>
      </c>
      <c r="O2084" s="85" t="s">
        <v>370</v>
      </c>
      <c r="P2084" s="86">
        <v>6</v>
      </c>
      <c r="Q2084" s="100">
        <v>950000</v>
      </c>
      <c r="R2084" s="97">
        <v>0.2</v>
      </c>
      <c r="S2084" s="98">
        <f t="shared" si="588"/>
        <v>1140000</v>
      </c>
      <c r="T2084" s="95">
        <f t="shared" si="581"/>
        <v>190000</v>
      </c>
      <c r="U2084" s="98"/>
      <c r="V2084" s="95">
        <f t="shared" si="582"/>
        <v>0</v>
      </c>
      <c r="W2084" s="95">
        <f t="shared" si="579"/>
        <v>0</v>
      </c>
      <c r="X2084" s="98">
        <f t="shared" si="590"/>
        <v>1140000</v>
      </c>
      <c r="Y2084" s="95">
        <f t="shared" si="583"/>
        <v>190000</v>
      </c>
      <c r="Z2084" s="95">
        <f t="shared" si="584"/>
        <v>950000</v>
      </c>
      <c r="AA2084" s="243">
        <v>2028</v>
      </c>
      <c r="AB2084" s="247">
        <f t="shared" si="580"/>
        <v>0</v>
      </c>
      <c r="AC2084" s="96">
        <f>S2084*IF($AA2084=2021,IF(OR($M2084="Услуги",$M2084="Работы"),#REF!,IF($U2084&lt;&gt;0,#REF!,#REF!)),1)*IF($AA2084=2022,IF(OR($M2084="Услуги",$M2084="Работы"),#REF!,IF($U2084&lt;&gt;0,#REF!,#REF!)),1)*IF($AA2084=2023,IF(OR($M2084="Услуги",$M2084="Работы"),#REF!,IF($U2084&lt;&gt;0,#REF!,#REF!)),1)*IF($AA2084=2024,IF(OR($M2084="Услуги",$M2084="Работы"),#REF!,IF($U2084&lt;&gt;0,#REF!,#REF!)),1)*IF($AA2084=2025,IF(OR($M2084="Услуги",$M2084="Работы"),#REF!,IF($U2084&lt;&gt;0,#REF!,#REF!)),1)</f>
        <v>1140000</v>
      </c>
      <c r="AD2084" s="96">
        <f>T2084*IF($AA2084=2021,IF(OR($M2084="Услуги",$M2084="Работы"),#REF!,IF($U2084&lt;&gt;0,#REF!,#REF!)),1)*IF($AA2084=2022,IF(OR($M2084="Услуги",$M2084="Работы"),#REF!,IF($U2084&lt;&gt;0,#REF!,#REF!)),1)*IF($AA2084=2023,IF(OR($M2084="Услуги",$M2084="Работы"),#REF!,IF($U2084&lt;&gt;0,#REF!,#REF!)),1)*IF($AA2084=2024,IF(OR($M2084="Услуги",$M2084="Работы"),#REF!,IF($U2084&lt;&gt;0,#REF!,#REF!)),1)*IF($AA2084=2025,IF(OR($M2084="Услуги",$M2084="Работы"),#REF!,IF($U2084&lt;&gt;0,#REF!,#REF!)),1)</f>
        <v>190000</v>
      </c>
      <c r="AE2084" s="96">
        <f>U2084*IF($AA2084=2021,IF(OR($M2084="Услуги",$M2084="Работы"),#REF!,IF($U2084&lt;&gt;0,#REF!,#REF!)),1)*IF($AA2084=2022,IF(OR($M2084="Услуги",$M2084="Работы"),#REF!,IF($U2084&lt;&gt;0,#REF!,#REF!)),1)*IF($AA2084=2023,IF(OR($M2084="Услуги",$M2084="Работы"),#REF!,IF($U2084&lt;&gt;0,#REF!,#REF!)),1)*IF($AA2084=2024,IF(OR($M2084="Услуги",$M2084="Работы"),#REF!,IF($U2084&lt;&gt;0,#REF!,#REF!)),1)*IF($AA2084=2025,IF(OR($M2084="Услуги",$M2084="Работы"),#REF!,IF($U2084&lt;&gt;0,#REF!,#REF!)),1)</f>
        <v>0</v>
      </c>
      <c r="AF2084" s="96">
        <f>V2084*IF($AA2084=2021,IF(OR($M2084="Услуги",$M2084="Работы"),#REF!,IF($U2084&lt;&gt;0,#REF!,#REF!)),1)*IF($AA2084=2022,IF(OR($M2084="Услуги",$M2084="Работы"),#REF!,IF($U2084&lt;&gt;0,#REF!,#REF!)),1)*IF($AA2084=2023,IF(OR($M2084="Услуги",$M2084="Работы"),#REF!,IF($U2084&lt;&gt;0,#REF!,#REF!)),1)*IF($AA2084=2024,IF(OR($M2084="Услуги",$M2084="Работы"),#REF!,IF($U2084&lt;&gt;0,#REF!,#REF!)),1)*IF($AA2084=2025,IF(OR($M2084="Услуги",$M2084="Работы"),#REF!,IF($U2084&lt;&gt;0,#REF!,#REF!)),1)</f>
        <v>0</v>
      </c>
      <c r="AG2084" s="96">
        <f>W2084*IF($AA2084=2021,IF(OR($M2084="Услуги",$M2084="Работы"),#REF!,IF($U2084&lt;&gt;0,#REF!,#REF!)),1)*IF($AA2084=2022,IF(OR($M2084="Услуги",$M2084="Работы"),#REF!,IF($U2084&lt;&gt;0,#REF!,#REF!)),1)*IF($AA2084=2023,IF(OR($M2084="Услуги",$M2084="Работы"),#REF!,IF($U2084&lt;&gt;0,#REF!,#REF!)),1)*IF($AA2084=2024,IF(OR($M2084="Услуги",$M2084="Работы"),#REF!,IF($U2084&lt;&gt;0,#REF!,#REF!)),1)*IF($AA2084=2025,IF(OR($M2084="Услуги",$M2084="Работы"),#REF!,IF($U2084&lt;&gt;0,#REF!,#REF!)),1)</f>
        <v>0</v>
      </c>
      <c r="AH2084" s="96">
        <f>X2084*IF($AA2084=2021,IF(OR($M2084="Услуги",$M2084="Работы"),#REF!,IF($U2084&lt;&gt;0,#REF!,#REF!)),1)*IF($AA2084=2022,IF(OR($M2084="Услуги",$M2084="Работы"),#REF!,IF($U2084&lt;&gt;0,#REF!,#REF!)),1)*IF($AA2084=2023,IF(OR($M2084="Услуги",$M2084="Работы"),#REF!,IF($U2084&lt;&gt;0,#REF!,#REF!)),1)*IF($AA2084=2024,IF(OR($M2084="Услуги",$M2084="Работы"),#REF!,IF($U2084&lt;&gt;0,#REF!,#REF!)),1)*IF($AA2084=2025,IF(OR($M2084="Услуги",$M2084="Работы"),#REF!,IF($U2084&lt;&gt;0,#REF!,#REF!)),1)</f>
        <v>1140000</v>
      </c>
      <c r="AI2084" s="96">
        <f>Y2084*IF($AA2084=2021,IF(OR($M2084="Услуги",$M2084="Работы"),#REF!,IF($U2084&lt;&gt;0,#REF!,#REF!)),1)*IF($AA2084=2022,IF(OR($M2084="Услуги",$M2084="Работы"),#REF!,IF($U2084&lt;&gt;0,#REF!,#REF!)),1)*IF($AA2084=2023,IF(OR($M2084="Услуги",$M2084="Работы"),#REF!,IF($U2084&lt;&gt;0,#REF!,#REF!)),1)*IF($AA2084=2024,IF(OR($M2084="Услуги",$M2084="Работы"),#REF!,IF($U2084&lt;&gt;0,#REF!,#REF!)),1)*IF($AA2084=2025,IF(OR($M2084="Услуги",$M2084="Работы"),#REF!,IF($U2084&lt;&gt;0,#REF!,#REF!)),1)</f>
        <v>190000</v>
      </c>
      <c r="AJ2084" s="96">
        <f>Z2084*IF($AA2084=2021,IF(OR($M2084="Услуги",$M2084="Работы"),#REF!,IF($U2084&lt;&gt;0,#REF!,#REF!)),1)*IF($AA2084=2022,IF(OR($M2084="Услуги",$M2084="Работы"),#REF!,IF($U2084&lt;&gt;0,#REF!,#REF!)),1)*IF($AA2084=2023,IF(OR($M2084="Услуги",$M2084="Работы"),#REF!,IF($U2084&lt;&gt;0,#REF!,#REF!)),1)*IF($AA2084=2024,IF(OR($M2084="Услуги",$M2084="Работы"),#REF!,IF($U2084&lt;&gt;0,#REF!,#REF!)),1)*IF($AA2084=2025,IF(OR($M2084="Услуги",$M2084="Работы"),#REF!,IF($U2084&lt;&gt;0,#REF!,#REF!)),1)</f>
        <v>950000</v>
      </c>
    </row>
    <row r="2085" spans="1:36" ht="15" hidden="1" customHeight="1" x14ac:dyDescent="0.25">
      <c r="A2085" s="85">
        <v>1</v>
      </c>
      <c r="B2085" s="86" t="s">
        <v>88</v>
      </c>
      <c r="C2085" s="215" t="s">
        <v>437</v>
      </c>
      <c r="D2085" s="85" t="s">
        <v>211</v>
      </c>
      <c r="E2085" s="85" t="s">
        <v>420</v>
      </c>
      <c r="F2085" s="85"/>
      <c r="G2085" s="87" t="e">
        <f>VLOOKUP(D2085,#REF!,2,FALSE)</f>
        <v>#REF!</v>
      </c>
      <c r="H2085" s="87" t="s">
        <v>432</v>
      </c>
      <c r="I2085" s="87"/>
      <c r="J2085" s="86" t="s">
        <v>256</v>
      </c>
      <c r="K2085" s="87" t="str">
        <f t="shared" si="589"/>
        <v>Защита сегментов АСУ ТП Филиал «Северо-Западная ТЭЦ им. А.Г. Бориса» АО «Интер РАО – Электрогенерация»</v>
      </c>
      <c r="L2085" s="99" t="s">
        <v>368</v>
      </c>
      <c r="M2085" s="90" t="s">
        <v>532</v>
      </c>
      <c r="N2085" s="85" t="s">
        <v>369</v>
      </c>
      <c r="O2085" s="85" t="s">
        <v>370</v>
      </c>
      <c r="P2085" s="86">
        <v>6</v>
      </c>
      <c r="Q2085" s="100">
        <v>950000</v>
      </c>
      <c r="R2085" s="97">
        <v>0.2</v>
      </c>
      <c r="S2085" s="98">
        <f t="shared" si="588"/>
        <v>1140000</v>
      </c>
      <c r="T2085" s="95">
        <f t="shared" si="581"/>
        <v>190000</v>
      </c>
      <c r="U2085" s="98"/>
      <c r="V2085" s="95">
        <f t="shared" si="582"/>
        <v>0</v>
      </c>
      <c r="W2085" s="95">
        <f t="shared" si="579"/>
        <v>0</v>
      </c>
      <c r="X2085" s="98">
        <f t="shared" si="590"/>
        <v>1140000</v>
      </c>
      <c r="Y2085" s="95">
        <f t="shared" si="583"/>
        <v>190000</v>
      </c>
      <c r="Z2085" s="95">
        <f t="shared" si="584"/>
        <v>950000</v>
      </c>
      <c r="AA2085" s="243">
        <f>Приоритеты!$D$69+3</f>
        <v>2025</v>
      </c>
      <c r="AB2085" s="247" t="e">
        <f t="shared" si="580"/>
        <v>#REF!</v>
      </c>
      <c r="AC2085" s="96" t="e">
        <f>S2085*IF($AA2085=2021,IF(OR($M2085="Услуги",$M2085="Работы"),#REF!,IF($U2085&lt;&gt;0,#REF!,#REF!)),1)*IF($AA2085=2022,IF(OR($M2085="Услуги",$M2085="Работы"),#REF!,IF($U2085&lt;&gt;0,#REF!,#REF!)),1)*IF($AA2085=2023,IF(OR($M2085="Услуги",$M2085="Работы"),#REF!,IF($U2085&lt;&gt;0,#REF!,#REF!)),1)*IF($AA2085=2024,IF(OR($M2085="Услуги",$M2085="Работы"),#REF!,IF($U2085&lt;&gt;0,#REF!,#REF!)),1)*IF($AA2085=2025,IF(OR($M2085="Услуги",$M2085="Работы"),#REF!,IF($U2085&lt;&gt;0,#REF!,#REF!)),1)</f>
        <v>#REF!</v>
      </c>
      <c r="AD2085" s="96" t="e">
        <f>T2085*IF($AA2085=2021,IF(OR($M2085="Услуги",$M2085="Работы"),#REF!,IF($U2085&lt;&gt;0,#REF!,#REF!)),1)*IF($AA2085=2022,IF(OR($M2085="Услуги",$M2085="Работы"),#REF!,IF($U2085&lt;&gt;0,#REF!,#REF!)),1)*IF($AA2085=2023,IF(OR($M2085="Услуги",$M2085="Работы"),#REF!,IF($U2085&lt;&gt;0,#REF!,#REF!)),1)*IF($AA2085=2024,IF(OR($M2085="Услуги",$M2085="Работы"),#REF!,IF($U2085&lt;&gt;0,#REF!,#REF!)),1)*IF($AA2085=2025,IF(OR($M2085="Услуги",$M2085="Работы"),#REF!,IF($U2085&lt;&gt;0,#REF!,#REF!)),1)</f>
        <v>#REF!</v>
      </c>
      <c r="AE2085" s="96" t="e">
        <f>U2085*IF($AA2085=2021,IF(OR($M2085="Услуги",$M2085="Работы"),#REF!,IF($U2085&lt;&gt;0,#REF!,#REF!)),1)*IF($AA2085=2022,IF(OR($M2085="Услуги",$M2085="Работы"),#REF!,IF($U2085&lt;&gt;0,#REF!,#REF!)),1)*IF($AA2085=2023,IF(OR($M2085="Услуги",$M2085="Работы"),#REF!,IF($U2085&lt;&gt;0,#REF!,#REF!)),1)*IF($AA2085=2024,IF(OR($M2085="Услуги",$M2085="Работы"),#REF!,IF($U2085&lt;&gt;0,#REF!,#REF!)),1)*IF($AA2085=2025,IF(OR($M2085="Услуги",$M2085="Работы"),#REF!,IF($U2085&lt;&gt;0,#REF!,#REF!)),1)</f>
        <v>#REF!</v>
      </c>
      <c r="AF2085" s="96" t="e">
        <f>V2085*IF($AA2085=2021,IF(OR($M2085="Услуги",$M2085="Работы"),#REF!,IF($U2085&lt;&gt;0,#REF!,#REF!)),1)*IF($AA2085=2022,IF(OR($M2085="Услуги",$M2085="Работы"),#REF!,IF($U2085&lt;&gt;0,#REF!,#REF!)),1)*IF($AA2085=2023,IF(OR($M2085="Услуги",$M2085="Работы"),#REF!,IF($U2085&lt;&gt;0,#REF!,#REF!)),1)*IF($AA2085=2024,IF(OR($M2085="Услуги",$M2085="Работы"),#REF!,IF($U2085&lt;&gt;0,#REF!,#REF!)),1)*IF($AA2085=2025,IF(OR($M2085="Услуги",$M2085="Работы"),#REF!,IF($U2085&lt;&gt;0,#REF!,#REF!)),1)</f>
        <v>#REF!</v>
      </c>
      <c r="AG2085" s="96" t="e">
        <f>W2085*IF($AA2085=2021,IF(OR($M2085="Услуги",$M2085="Работы"),#REF!,IF($U2085&lt;&gt;0,#REF!,#REF!)),1)*IF($AA2085=2022,IF(OR($M2085="Услуги",$M2085="Работы"),#REF!,IF($U2085&lt;&gt;0,#REF!,#REF!)),1)*IF($AA2085=2023,IF(OR($M2085="Услуги",$M2085="Работы"),#REF!,IF($U2085&lt;&gt;0,#REF!,#REF!)),1)*IF($AA2085=2024,IF(OR($M2085="Услуги",$M2085="Работы"),#REF!,IF($U2085&lt;&gt;0,#REF!,#REF!)),1)*IF($AA2085=2025,IF(OR($M2085="Услуги",$M2085="Работы"),#REF!,IF($U2085&lt;&gt;0,#REF!,#REF!)),1)</f>
        <v>#REF!</v>
      </c>
      <c r="AH2085" s="96" t="e">
        <f>X2085*IF($AA2085=2021,IF(OR($M2085="Услуги",$M2085="Работы"),#REF!,IF($U2085&lt;&gt;0,#REF!,#REF!)),1)*IF($AA2085=2022,IF(OR($M2085="Услуги",$M2085="Работы"),#REF!,IF($U2085&lt;&gt;0,#REF!,#REF!)),1)*IF($AA2085=2023,IF(OR($M2085="Услуги",$M2085="Работы"),#REF!,IF($U2085&lt;&gt;0,#REF!,#REF!)),1)*IF($AA2085=2024,IF(OR($M2085="Услуги",$M2085="Работы"),#REF!,IF($U2085&lt;&gt;0,#REF!,#REF!)),1)*IF($AA2085=2025,IF(OR($M2085="Услуги",$M2085="Работы"),#REF!,IF($U2085&lt;&gt;0,#REF!,#REF!)),1)</f>
        <v>#REF!</v>
      </c>
      <c r="AI2085" s="96" t="e">
        <f>Y2085*IF($AA2085=2021,IF(OR($M2085="Услуги",$M2085="Работы"),#REF!,IF($U2085&lt;&gt;0,#REF!,#REF!)),1)*IF($AA2085=2022,IF(OR($M2085="Услуги",$M2085="Работы"),#REF!,IF($U2085&lt;&gt;0,#REF!,#REF!)),1)*IF($AA2085=2023,IF(OR($M2085="Услуги",$M2085="Работы"),#REF!,IF($U2085&lt;&gt;0,#REF!,#REF!)),1)*IF($AA2085=2024,IF(OR($M2085="Услуги",$M2085="Работы"),#REF!,IF($U2085&lt;&gt;0,#REF!,#REF!)),1)*IF($AA2085=2025,IF(OR($M2085="Услуги",$M2085="Работы"),#REF!,IF($U2085&lt;&gt;0,#REF!,#REF!)),1)</f>
        <v>#REF!</v>
      </c>
      <c r="AJ2085" s="96" t="e">
        <f>Z2085*IF($AA2085=2021,IF(OR($M2085="Услуги",$M2085="Работы"),#REF!,IF($U2085&lt;&gt;0,#REF!,#REF!)),1)*IF($AA2085=2022,IF(OR($M2085="Услуги",$M2085="Работы"),#REF!,IF($U2085&lt;&gt;0,#REF!,#REF!)),1)*IF($AA2085=2023,IF(OR($M2085="Услуги",$M2085="Работы"),#REF!,IF($U2085&lt;&gt;0,#REF!,#REF!)),1)*IF($AA2085=2024,IF(OR($M2085="Услуги",$M2085="Работы"),#REF!,IF($U2085&lt;&gt;0,#REF!,#REF!)),1)*IF($AA2085=2025,IF(OR($M2085="Услуги",$M2085="Работы"),#REF!,IF($U2085&lt;&gt;0,#REF!,#REF!)),1)</f>
        <v>#REF!</v>
      </c>
    </row>
    <row r="2086" spans="1:36" ht="15" hidden="1" customHeight="1" x14ac:dyDescent="0.25">
      <c r="A2086" s="85">
        <v>1</v>
      </c>
      <c r="B2086" s="86" t="s">
        <v>88</v>
      </c>
      <c r="C2086" s="215" t="s">
        <v>437</v>
      </c>
      <c r="D2086" s="85" t="s">
        <v>212</v>
      </c>
      <c r="E2086" s="85" t="s">
        <v>420</v>
      </c>
      <c r="F2086" s="85"/>
      <c r="G2086" s="87" t="e">
        <f>VLOOKUP(D2086,#REF!,2,FALSE)</f>
        <v>#REF!</v>
      </c>
      <c r="H2086" s="85"/>
      <c r="I2086" s="85"/>
      <c r="J2086" s="86" t="s">
        <v>256</v>
      </c>
      <c r="K2086" s="87" t="str">
        <f t="shared" si="589"/>
        <v>Защита сегментов АСУ ТП Филиал «Сочинская ТЭС» АО «Интер РАО – Электрогенерация»</v>
      </c>
      <c r="L2086" s="99" t="s">
        <v>368</v>
      </c>
      <c r="M2086" s="90" t="s">
        <v>532</v>
      </c>
      <c r="N2086" s="85" t="s">
        <v>369</v>
      </c>
      <c r="O2086" s="85" t="s">
        <v>370</v>
      </c>
      <c r="P2086" s="86">
        <v>6</v>
      </c>
      <c r="Q2086" s="100">
        <v>950000</v>
      </c>
      <c r="R2086" s="97">
        <v>0.2</v>
      </c>
      <c r="S2086" s="98">
        <f t="shared" si="588"/>
        <v>1140000</v>
      </c>
      <c r="T2086" s="95">
        <f t="shared" si="581"/>
        <v>190000</v>
      </c>
      <c r="U2086" s="98"/>
      <c r="V2086" s="95">
        <f t="shared" si="582"/>
        <v>0</v>
      </c>
      <c r="W2086" s="95">
        <f t="shared" si="579"/>
        <v>0</v>
      </c>
      <c r="X2086" s="98">
        <f t="shared" si="590"/>
        <v>1140000</v>
      </c>
      <c r="Y2086" s="95">
        <f t="shared" si="583"/>
        <v>190000</v>
      </c>
      <c r="Z2086" s="95">
        <f t="shared" si="584"/>
        <v>950000</v>
      </c>
      <c r="AA2086" s="243">
        <f>Приоритеты!$D$70+3</f>
        <v>2027</v>
      </c>
      <c r="AB2086" s="247">
        <f t="shared" si="580"/>
        <v>0</v>
      </c>
      <c r="AC2086" s="96">
        <f>S2086*IF($AA2086=2021,IF(OR($M2086="Услуги",$M2086="Работы"),#REF!,IF($U2086&lt;&gt;0,#REF!,#REF!)),1)*IF($AA2086=2022,IF(OR($M2086="Услуги",$M2086="Работы"),#REF!,IF($U2086&lt;&gt;0,#REF!,#REF!)),1)*IF($AA2086=2023,IF(OR($M2086="Услуги",$M2086="Работы"),#REF!,IF($U2086&lt;&gt;0,#REF!,#REF!)),1)*IF($AA2086=2024,IF(OR($M2086="Услуги",$M2086="Работы"),#REF!,IF($U2086&lt;&gt;0,#REF!,#REF!)),1)*IF($AA2086=2025,IF(OR($M2086="Услуги",$M2086="Работы"),#REF!,IF($U2086&lt;&gt;0,#REF!,#REF!)),1)</f>
        <v>1140000</v>
      </c>
      <c r="AD2086" s="96">
        <f>T2086*IF($AA2086=2021,IF(OR($M2086="Услуги",$M2086="Работы"),#REF!,IF($U2086&lt;&gt;0,#REF!,#REF!)),1)*IF($AA2086=2022,IF(OR($M2086="Услуги",$M2086="Работы"),#REF!,IF($U2086&lt;&gt;0,#REF!,#REF!)),1)*IF($AA2086=2023,IF(OR($M2086="Услуги",$M2086="Работы"),#REF!,IF($U2086&lt;&gt;0,#REF!,#REF!)),1)*IF($AA2086=2024,IF(OR($M2086="Услуги",$M2086="Работы"),#REF!,IF($U2086&lt;&gt;0,#REF!,#REF!)),1)*IF($AA2086=2025,IF(OR($M2086="Услуги",$M2086="Работы"),#REF!,IF($U2086&lt;&gt;0,#REF!,#REF!)),1)</f>
        <v>190000</v>
      </c>
      <c r="AE2086" s="96">
        <f>U2086*IF($AA2086=2021,IF(OR($M2086="Услуги",$M2086="Работы"),#REF!,IF($U2086&lt;&gt;0,#REF!,#REF!)),1)*IF($AA2086=2022,IF(OR($M2086="Услуги",$M2086="Работы"),#REF!,IF($U2086&lt;&gt;0,#REF!,#REF!)),1)*IF($AA2086=2023,IF(OR($M2086="Услуги",$M2086="Работы"),#REF!,IF($U2086&lt;&gt;0,#REF!,#REF!)),1)*IF($AA2086=2024,IF(OR($M2086="Услуги",$M2086="Работы"),#REF!,IF($U2086&lt;&gt;0,#REF!,#REF!)),1)*IF($AA2086=2025,IF(OR($M2086="Услуги",$M2086="Работы"),#REF!,IF($U2086&lt;&gt;0,#REF!,#REF!)),1)</f>
        <v>0</v>
      </c>
      <c r="AF2086" s="96">
        <f>V2086*IF($AA2086=2021,IF(OR($M2086="Услуги",$M2086="Работы"),#REF!,IF($U2086&lt;&gt;0,#REF!,#REF!)),1)*IF($AA2086=2022,IF(OR($M2086="Услуги",$M2086="Работы"),#REF!,IF($U2086&lt;&gt;0,#REF!,#REF!)),1)*IF($AA2086=2023,IF(OR($M2086="Услуги",$M2086="Работы"),#REF!,IF($U2086&lt;&gt;0,#REF!,#REF!)),1)*IF($AA2086=2024,IF(OR($M2086="Услуги",$M2086="Работы"),#REF!,IF($U2086&lt;&gt;0,#REF!,#REF!)),1)*IF($AA2086=2025,IF(OR($M2086="Услуги",$M2086="Работы"),#REF!,IF($U2086&lt;&gt;0,#REF!,#REF!)),1)</f>
        <v>0</v>
      </c>
      <c r="AG2086" s="96">
        <f>W2086*IF($AA2086=2021,IF(OR($M2086="Услуги",$M2086="Работы"),#REF!,IF($U2086&lt;&gt;0,#REF!,#REF!)),1)*IF($AA2086=2022,IF(OR($M2086="Услуги",$M2086="Работы"),#REF!,IF($U2086&lt;&gt;0,#REF!,#REF!)),1)*IF($AA2086=2023,IF(OR($M2086="Услуги",$M2086="Работы"),#REF!,IF($U2086&lt;&gt;0,#REF!,#REF!)),1)*IF($AA2086=2024,IF(OR($M2086="Услуги",$M2086="Работы"),#REF!,IF($U2086&lt;&gt;0,#REF!,#REF!)),1)*IF($AA2086=2025,IF(OR($M2086="Услуги",$M2086="Работы"),#REF!,IF($U2086&lt;&gt;0,#REF!,#REF!)),1)</f>
        <v>0</v>
      </c>
      <c r="AH2086" s="96">
        <f>X2086*IF($AA2086=2021,IF(OR($M2086="Услуги",$M2086="Работы"),#REF!,IF($U2086&lt;&gt;0,#REF!,#REF!)),1)*IF($AA2086=2022,IF(OR($M2086="Услуги",$M2086="Работы"),#REF!,IF($U2086&lt;&gt;0,#REF!,#REF!)),1)*IF($AA2086=2023,IF(OR($M2086="Услуги",$M2086="Работы"),#REF!,IF($U2086&lt;&gt;0,#REF!,#REF!)),1)*IF($AA2086=2024,IF(OR($M2086="Услуги",$M2086="Работы"),#REF!,IF($U2086&lt;&gt;0,#REF!,#REF!)),1)*IF($AA2086=2025,IF(OR($M2086="Услуги",$M2086="Работы"),#REF!,IF($U2086&lt;&gt;0,#REF!,#REF!)),1)</f>
        <v>1140000</v>
      </c>
      <c r="AI2086" s="96">
        <f>Y2086*IF($AA2086=2021,IF(OR($M2086="Услуги",$M2086="Работы"),#REF!,IF($U2086&lt;&gt;0,#REF!,#REF!)),1)*IF($AA2086=2022,IF(OR($M2086="Услуги",$M2086="Работы"),#REF!,IF($U2086&lt;&gt;0,#REF!,#REF!)),1)*IF($AA2086=2023,IF(OR($M2086="Услуги",$M2086="Работы"),#REF!,IF($U2086&lt;&gt;0,#REF!,#REF!)),1)*IF($AA2086=2024,IF(OR($M2086="Услуги",$M2086="Работы"),#REF!,IF($U2086&lt;&gt;0,#REF!,#REF!)),1)*IF($AA2086=2025,IF(OR($M2086="Услуги",$M2086="Работы"),#REF!,IF($U2086&lt;&gt;0,#REF!,#REF!)),1)</f>
        <v>190000</v>
      </c>
      <c r="AJ2086" s="96">
        <f>Z2086*IF($AA2086=2021,IF(OR($M2086="Услуги",$M2086="Работы"),#REF!,IF($U2086&lt;&gt;0,#REF!,#REF!)),1)*IF($AA2086=2022,IF(OR($M2086="Услуги",$M2086="Работы"),#REF!,IF($U2086&lt;&gt;0,#REF!,#REF!)),1)*IF($AA2086=2023,IF(OR($M2086="Услуги",$M2086="Работы"),#REF!,IF($U2086&lt;&gt;0,#REF!,#REF!)),1)*IF($AA2086=2024,IF(OR($M2086="Услуги",$M2086="Работы"),#REF!,IF($U2086&lt;&gt;0,#REF!,#REF!)),1)*IF($AA2086=2025,IF(OR($M2086="Услуги",$M2086="Работы"),#REF!,IF($U2086&lt;&gt;0,#REF!,#REF!)),1)</f>
        <v>950000</v>
      </c>
    </row>
    <row r="2087" spans="1:36" ht="15" hidden="1" customHeight="1" x14ac:dyDescent="0.25">
      <c r="A2087" s="85">
        <v>1</v>
      </c>
      <c r="B2087" s="86" t="s">
        <v>88</v>
      </c>
      <c r="C2087" s="215" t="s">
        <v>437</v>
      </c>
      <c r="D2087" s="60" t="s">
        <v>435</v>
      </c>
      <c r="E2087" s="85" t="s">
        <v>420</v>
      </c>
      <c r="F2087" s="88" t="s">
        <v>436</v>
      </c>
      <c r="G2087" s="87" t="e">
        <f>VLOOKUP(D2087,#REF!,2,FALSE)</f>
        <v>#REF!</v>
      </c>
      <c r="H2087" s="87" t="s">
        <v>432</v>
      </c>
      <c r="I2087" s="87"/>
      <c r="J2087" s="86" t="s">
        <v>256</v>
      </c>
      <c r="K2087" s="87" t="str">
        <f t="shared" si="589"/>
        <v>Защита сегментов АСУ ТП «Талаховская ТЭС» филиала «Калининградская ТЭЦ-2» АО «Интер РАО – Электрогенерация»</v>
      </c>
      <c r="L2087" s="99" t="s">
        <v>368</v>
      </c>
      <c r="M2087" s="90" t="s">
        <v>532</v>
      </c>
      <c r="N2087" s="85" t="s">
        <v>369</v>
      </c>
      <c r="O2087" s="85" t="s">
        <v>370</v>
      </c>
      <c r="P2087" s="86">
        <v>6</v>
      </c>
      <c r="Q2087" s="100">
        <v>950000</v>
      </c>
      <c r="R2087" s="97">
        <v>0.2</v>
      </c>
      <c r="S2087" s="98">
        <f t="shared" si="588"/>
        <v>1140000</v>
      </c>
      <c r="T2087" s="95">
        <f t="shared" si="581"/>
        <v>190000</v>
      </c>
      <c r="U2087" s="98"/>
      <c r="V2087" s="95">
        <f t="shared" si="582"/>
        <v>0</v>
      </c>
      <c r="W2087" s="95">
        <f t="shared" si="579"/>
        <v>0</v>
      </c>
      <c r="X2087" s="98">
        <f t="shared" si="590"/>
        <v>1140000</v>
      </c>
      <c r="Y2087" s="95">
        <f t="shared" si="583"/>
        <v>190000</v>
      </c>
      <c r="Z2087" s="95">
        <f t="shared" si="584"/>
        <v>950000</v>
      </c>
      <c r="AA2087" s="243">
        <v>2026</v>
      </c>
      <c r="AB2087" s="247">
        <f t="shared" si="580"/>
        <v>0</v>
      </c>
      <c r="AC2087" s="96">
        <f>S2087*IF($AA2087=2021,IF(OR($M2087="Услуги",$M2087="Работы"),#REF!,IF($U2087&lt;&gt;0,#REF!,#REF!)),1)*IF($AA2087=2022,IF(OR($M2087="Услуги",$M2087="Работы"),#REF!,IF($U2087&lt;&gt;0,#REF!,#REF!)),1)*IF($AA2087=2023,IF(OR($M2087="Услуги",$M2087="Работы"),#REF!,IF($U2087&lt;&gt;0,#REF!,#REF!)),1)*IF($AA2087=2024,IF(OR($M2087="Услуги",$M2087="Работы"),#REF!,IF($U2087&lt;&gt;0,#REF!,#REF!)),1)*IF($AA2087=2025,IF(OR($M2087="Услуги",$M2087="Работы"),#REF!,IF($U2087&lt;&gt;0,#REF!,#REF!)),1)</f>
        <v>1140000</v>
      </c>
      <c r="AD2087" s="96">
        <f>T2087*IF($AA2087=2021,IF(OR($M2087="Услуги",$M2087="Работы"),#REF!,IF($U2087&lt;&gt;0,#REF!,#REF!)),1)*IF($AA2087=2022,IF(OR($M2087="Услуги",$M2087="Работы"),#REF!,IF($U2087&lt;&gt;0,#REF!,#REF!)),1)*IF($AA2087=2023,IF(OR($M2087="Услуги",$M2087="Работы"),#REF!,IF($U2087&lt;&gt;0,#REF!,#REF!)),1)*IF($AA2087=2024,IF(OR($M2087="Услуги",$M2087="Работы"),#REF!,IF($U2087&lt;&gt;0,#REF!,#REF!)),1)*IF($AA2087=2025,IF(OR($M2087="Услуги",$M2087="Работы"),#REF!,IF($U2087&lt;&gt;0,#REF!,#REF!)),1)</f>
        <v>190000</v>
      </c>
      <c r="AE2087" s="96">
        <f>U2087*IF($AA2087=2021,IF(OR($M2087="Услуги",$M2087="Работы"),#REF!,IF($U2087&lt;&gt;0,#REF!,#REF!)),1)*IF($AA2087=2022,IF(OR($M2087="Услуги",$M2087="Работы"),#REF!,IF($U2087&lt;&gt;0,#REF!,#REF!)),1)*IF($AA2087=2023,IF(OR($M2087="Услуги",$M2087="Работы"),#REF!,IF($U2087&lt;&gt;0,#REF!,#REF!)),1)*IF($AA2087=2024,IF(OR($M2087="Услуги",$M2087="Работы"),#REF!,IF($U2087&lt;&gt;0,#REF!,#REF!)),1)*IF($AA2087=2025,IF(OR($M2087="Услуги",$M2087="Работы"),#REF!,IF($U2087&lt;&gt;0,#REF!,#REF!)),1)</f>
        <v>0</v>
      </c>
      <c r="AF2087" s="96">
        <f>V2087*IF($AA2087=2021,IF(OR($M2087="Услуги",$M2087="Работы"),#REF!,IF($U2087&lt;&gt;0,#REF!,#REF!)),1)*IF($AA2087=2022,IF(OR($M2087="Услуги",$M2087="Работы"),#REF!,IF($U2087&lt;&gt;0,#REF!,#REF!)),1)*IF($AA2087=2023,IF(OR($M2087="Услуги",$M2087="Работы"),#REF!,IF($U2087&lt;&gt;0,#REF!,#REF!)),1)*IF($AA2087=2024,IF(OR($M2087="Услуги",$M2087="Работы"),#REF!,IF($U2087&lt;&gt;0,#REF!,#REF!)),1)*IF($AA2087=2025,IF(OR($M2087="Услуги",$M2087="Работы"),#REF!,IF($U2087&lt;&gt;0,#REF!,#REF!)),1)</f>
        <v>0</v>
      </c>
      <c r="AG2087" s="96">
        <f>W2087*IF($AA2087=2021,IF(OR($M2087="Услуги",$M2087="Работы"),#REF!,IF($U2087&lt;&gt;0,#REF!,#REF!)),1)*IF($AA2087=2022,IF(OR($M2087="Услуги",$M2087="Работы"),#REF!,IF($U2087&lt;&gt;0,#REF!,#REF!)),1)*IF($AA2087=2023,IF(OR($M2087="Услуги",$M2087="Работы"),#REF!,IF($U2087&lt;&gt;0,#REF!,#REF!)),1)*IF($AA2087=2024,IF(OR($M2087="Услуги",$M2087="Работы"),#REF!,IF($U2087&lt;&gt;0,#REF!,#REF!)),1)*IF($AA2087=2025,IF(OR($M2087="Услуги",$M2087="Работы"),#REF!,IF($U2087&lt;&gt;0,#REF!,#REF!)),1)</f>
        <v>0</v>
      </c>
      <c r="AH2087" s="96">
        <f>X2087*IF($AA2087=2021,IF(OR($M2087="Услуги",$M2087="Работы"),#REF!,IF($U2087&lt;&gt;0,#REF!,#REF!)),1)*IF($AA2087=2022,IF(OR($M2087="Услуги",$M2087="Работы"),#REF!,IF($U2087&lt;&gt;0,#REF!,#REF!)),1)*IF($AA2087=2023,IF(OR($M2087="Услуги",$M2087="Работы"),#REF!,IF($U2087&lt;&gt;0,#REF!,#REF!)),1)*IF($AA2087=2024,IF(OR($M2087="Услуги",$M2087="Работы"),#REF!,IF($U2087&lt;&gt;0,#REF!,#REF!)),1)*IF($AA2087=2025,IF(OR($M2087="Услуги",$M2087="Работы"),#REF!,IF($U2087&lt;&gt;0,#REF!,#REF!)),1)</f>
        <v>1140000</v>
      </c>
      <c r="AI2087" s="96">
        <f>Y2087*IF($AA2087=2021,IF(OR($M2087="Услуги",$M2087="Работы"),#REF!,IF($U2087&lt;&gt;0,#REF!,#REF!)),1)*IF($AA2087=2022,IF(OR($M2087="Услуги",$M2087="Работы"),#REF!,IF($U2087&lt;&gt;0,#REF!,#REF!)),1)*IF($AA2087=2023,IF(OR($M2087="Услуги",$M2087="Работы"),#REF!,IF($U2087&lt;&gt;0,#REF!,#REF!)),1)*IF($AA2087=2024,IF(OR($M2087="Услуги",$M2087="Работы"),#REF!,IF($U2087&lt;&gt;0,#REF!,#REF!)),1)*IF($AA2087=2025,IF(OR($M2087="Услуги",$M2087="Работы"),#REF!,IF($U2087&lt;&gt;0,#REF!,#REF!)),1)</f>
        <v>190000</v>
      </c>
      <c r="AJ2087" s="96">
        <f>Z2087*IF($AA2087=2021,IF(OR($M2087="Услуги",$M2087="Работы"),#REF!,IF($U2087&lt;&gt;0,#REF!,#REF!)),1)*IF($AA2087=2022,IF(OR($M2087="Услуги",$M2087="Работы"),#REF!,IF($U2087&lt;&gt;0,#REF!,#REF!)),1)*IF($AA2087=2023,IF(OR($M2087="Услуги",$M2087="Работы"),#REF!,IF($U2087&lt;&gt;0,#REF!,#REF!)),1)*IF($AA2087=2024,IF(OR($M2087="Услуги",$M2087="Работы"),#REF!,IF($U2087&lt;&gt;0,#REF!,#REF!)),1)*IF($AA2087=2025,IF(OR($M2087="Услуги",$M2087="Работы"),#REF!,IF($U2087&lt;&gt;0,#REF!,#REF!)),1)</f>
        <v>950000</v>
      </c>
    </row>
    <row r="2088" spans="1:36" ht="15" hidden="1" customHeight="1" x14ac:dyDescent="0.25">
      <c r="A2088" s="85">
        <v>1</v>
      </c>
      <c r="B2088" s="86" t="s">
        <v>88</v>
      </c>
      <c r="C2088" s="215" t="s">
        <v>437</v>
      </c>
      <c r="D2088" s="85" t="s">
        <v>16</v>
      </c>
      <c r="E2088" s="85" t="s">
        <v>423</v>
      </c>
      <c r="F2088" s="85"/>
      <c r="G2088" s="87" t="e">
        <f>VLOOKUP(D2088,#REF!,2,FALSE)</f>
        <v>#REF!</v>
      </c>
      <c r="H2088" s="87" t="s">
        <v>432</v>
      </c>
      <c r="I2088" s="87"/>
      <c r="J2088" s="86" t="s">
        <v>256</v>
      </c>
      <c r="K2088" s="87" t="str">
        <f t="shared" si="589"/>
        <v>Защита сегментов АСУ ТП АО «ТГК-11»</v>
      </c>
      <c r="L2088" s="99" t="s">
        <v>368</v>
      </c>
      <c r="M2088" s="90" t="s">
        <v>532</v>
      </c>
      <c r="N2088" s="85" t="s">
        <v>369</v>
      </c>
      <c r="O2088" s="85" t="s">
        <v>370</v>
      </c>
      <c r="P2088" s="86">
        <v>6</v>
      </c>
      <c r="Q2088" s="100">
        <v>950000</v>
      </c>
      <c r="R2088" s="97">
        <v>0.2</v>
      </c>
      <c r="S2088" s="98">
        <f t="shared" si="588"/>
        <v>1140000</v>
      </c>
      <c r="T2088" s="95">
        <f t="shared" si="581"/>
        <v>190000</v>
      </c>
      <c r="U2088" s="98"/>
      <c r="V2088" s="95">
        <f t="shared" si="582"/>
        <v>0</v>
      </c>
      <c r="W2088" s="95">
        <f t="shared" si="579"/>
        <v>0</v>
      </c>
      <c r="X2088" s="98">
        <f t="shared" si="590"/>
        <v>1140000</v>
      </c>
      <c r="Y2088" s="95">
        <f t="shared" si="583"/>
        <v>190000</v>
      </c>
      <c r="Z2088" s="95">
        <f t="shared" si="584"/>
        <v>950000</v>
      </c>
      <c r="AA2088" s="243">
        <v>2027</v>
      </c>
      <c r="AB2088" s="247">
        <f t="shared" si="580"/>
        <v>0</v>
      </c>
      <c r="AC2088" s="96">
        <f>S2088*IF($AA2088=2021,IF(OR($M2088="Услуги",$M2088="Работы"),#REF!,IF($U2088&lt;&gt;0,#REF!,#REF!)),1)*IF($AA2088=2022,IF(OR($M2088="Услуги",$M2088="Работы"),#REF!,IF($U2088&lt;&gt;0,#REF!,#REF!)),1)*IF($AA2088=2023,IF(OR($M2088="Услуги",$M2088="Работы"),#REF!,IF($U2088&lt;&gt;0,#REF!,#REF!)),1)*IF($AA2088=2024,IF(OR($M2088="Услуги",$M2088="Работы"),#REF!,IF($U2088&lt;&gt;0,#REF!,#REF!)),1)*IF($AA2088=2025,IF(OR($M2088="Услуги",$M2088="Работы"),#REF!,IF($U2088&lt;&gt;0,#REF!,#REF!)),1)</f>
        <v>1140000</v>
      </c>
      <c r="AD2088" s="96">
        <f>T2088*IF($AA2088=2021,IF(OR($M2088="Услуги",$M2088="Работы"),#REF!,IF($U2088&lt;&gt;0,#REF!,#REF!)),1)*IF($AA2088=2022,IF(OR($M2088="Услуги",$M2088="Работы"),#REF!,IF($U2088&lt;&gt;0,#REF!,#REF!)),1)*IF($AA2088=2023,IF(OR($M2088="Услуги",$M2088="Работы"),#REF!,IF($U2088&lt;&gt;0,#REF!,#REF!)),1)*IF($AA2088=2024,IF(OR($M2088="Услуги",$M2088="Работы"),#REF!,IF($U2088&lt;&gt;0,#REF!,#REF!)),1)*IF($AA2088=2025,IF(OR($M2088="Услуги",$M2088="Работы"),#REF!,IF($U2088&lt;&gt;0,#REF!,#REF!)),1)</f>
        <v>190000</v>
      </c>
      <c r="AE2088" s="96">
        <f>U2088*IF($AA2088=2021,IF(OR($M2088="Услуги",$M2088="Работы"),#REF!,IF($U2088&lt;&gt;0,#REF!,#REF!)),1)*IF($AA2088=2022,IF(OR($M2088="Услуги",$M2088="Работы"),#REF!,IF($U2088&lt;&gt;0,#REF!,#REF!)),1)*IF($AA2088=2023,IF(OR($M2088="Услуги",$M2088="Работы"),#REF!,IF($U2088&lt;&gt;0,#REF!,#REF!)),1)*IF($AA2088=2024,IF(OR($M2088="Услуги",$M2088="Работы"),#REF!,IF($U2088&lt;&gt;0,#REF!,#REF!)),1)*IF($AA2088=2025,IF(OR($M2088="Услуги",$M2088="Работы"),#REF!,IF($U2088&lt;&gt;0,#REF!,#REF!)),1)</f>
        <v>0</v>
      </c>
      <c r="AF2088" s="96">
        <f>V2088*IF($AA2088=2021,IF(OR($M2088="Услуги",$M2088="Работы"),#REF!,IF($U2088&lt;&gt;0,#REF!,#REF!)),1)*IF($AA2088=2022,IF(OR($M2088="Услуги",$M2088="Работы"),#REF!,IF($U2088&lt;&gt;0,#REF!,#REF!)),1)*IF($AA2088=2023,IF(OR($M2088="Услуги",$M2088="Работы"),#REF!,IF($U2088&lt;&gt;0,#REF!,#REF!)),1)*IF($AA2088=2024,IF(OR($M2088="Услуги",$M2088="Работы"),#REF!,IF($U2088&lt;&gt;0,#REF!,#REF!)),1)*IF($AA2088=2025,IF(OR($M2088="Услуги",$M2088="Работы"),#REF!,IF($U2088&lt;&gt;0,#REF!,#REF!)),1)</f>
        <v>0</v>
      </c>
      <c r="AG2088" s="96">
        <f>W2088*IF($AA2088=2021,IF(OR($M2088="Услуги",$M2088="Работы"),#REF!,IF($U2088&lt;&gt;0,#REF!,#REF!)),1)*IF($AA2088=2022,IF(OR($M2088="Услуги",$M2088="Работы"),#REF!,IF($U2088&lt;&gt;0,#REF!,#REF!)),1)*IF($AA2088=2023,IF(OR($M2088="Услуги",$M2088="Работы"),#REF!,IF($U2088&lt;&gt;0,#REF!,#REF!)),1)*IF($AA2088=2024,IF(OR($M2088="Услуги",$M2088="Работы"),#REF!,IF($U2088&lt;&gt;0,#REF!,#REF!)),1)*IF($AA2088=2025,IF(OR($M2088="Услуги",$M2088="Работы"),#REF!,IF($U2088&lt;&gt;0,#REF!,#REF!)),1)</f>
        <v>0</v>
      </c>
      <c r="AH2088" s="96">
        <f>X2088*IF($AA2088=2021,IF(OR($M2088="Услуги",$M2088="Работы"),#REF!,IF($U2088&lt;&gt;0,#REF!,#REF!)),1)*IF($AA2088=2022,IF(OR($M2088="Услуги",$M2088="Работы"),#REF!,IF($U2088&lt;&gt;0,#REF!,#REF!)),1)*IF($AA2088=2023,IF(OR($M2088="Услуги",$M2088="Работы"),#REF!,IF($U2088&lt;&gt;0,#REF!,#REF!)),1)*IF($AA2088=2024,IF(OR($M2088="Услуги",$M2088="Работы"),#REF!,IF($U2088&lt;&gt;0,#REF!,#REF!)),1)*IF($AA2088=2025,IF(OR($M2088="Услуги",$M2088="Работы"),#REF!,IF($U2088&lt;&gt;0,#REF!,#REF!)),1)</f>
        <v>1140000</v>
      </c>
      <c r="AI2088" s="96">
        <f>Y2088*IF($AA2088=2021,IF(OR($M2088="Услуги",$M2088="Работы"),#REF!,IF($U2088&lt;&gt;0,#REF!,#REF!)),1)*IF($AA2088=2022,IF(OR($M2088="Услуги",$M2088="Работы"),#REF!,IF($U2088&lt;&gt;0,#REF!,#REF!)),1)*IF($AA2088=2023,IF(OR($M2088="Услуги",$M2088="Работы"),#REF!,IF($U2088&lt;&gt;0,#REF!,#REF!)),1)*IF($AA2088=2024,IF(OR($M2088="Услуги",$M2088="Работы"),#REF!,IF($U2088&lt;&gt;0,#REF!,#REF!)),1)*IF($AA2088=2025,IF(OR($M2088="Услуги",$M2088="Работы"),#REF!,IF($U2088&lt;&gt;0,#REF!,#REF!)),1)</f>
        <v>190000</v>
      </c>
      <c r="AJ2088" s="96">
        <f>Z2088*IF($AA2088=2021,IF(OR($M2088="Услуги",$M2088="Работы"),#REF!,IF($U2088&lt;&gt;0,#REF!,#REF!)),1)*IF($AA2088=2022,IF(OR($M2088="Услуги",$M2088="Работы"),#REF!,IF($U2088&lt;&gt;0,#REF!,#REF!)),1)*IF($AA2088=2023,IF(OR($M2088="Услуги",$M2088="Работы"),#REF!,IF($U2088&lt;&gt;0,#REF!,#REF!)),1)*IF($AA2088=2024,IF(OR($M2088="Услуги",$M2088="Работы"),#REF!,IF($U2088&lt;&gt;0,#REF!,#REF!)),1)*IF($AA2088=2025,IF(OR($M2088="Услуги",$M2088="Работы"),#REF!,IF($U2088&lt;&gt;0,#REF!,#REF!)),1)</f>
        <v>950000</v>
      </c>
    </row>
    <row r="2089" spans="1:36" ht="15" hidden="1" customHeight="1" x14ac:dyDescent="0.25">
      <c r="A2089" s="85">
        <v>1</v>
      </c>
      <c r="B2089" s="86" t="s">
        <v>88</v>
      </c>
      <c r="C2089" s="215" t="s">
        <v>437</v>
      </c>
      <c r="D2089" s="85" t="s">
        <v>17</v>
      </c>
      <c r="E2089" s="85" t="s">
        <v>423</v>
      </c>
      <c r="F2089" s="85"/>
      <c r="G2089" s="87" t="e">
        <f>VLOOKUP(D2089,#REF!,2,FALSE)</f>
        <v>#REF!</v>
      </c>
      <c r="H2089" s="85"/>
      <c r="I2089" s="85"/>
      <c r="J2089" s="86" t="s">
        <v>256</v>
      </c>
      <c r="K2089" s="87" t="str">
        <f t="shared" si="589"/>
        <v>Защита сегментов АСУ ТП АО «Томская генерация»</v>
      </c>
      <c r="L2089" s="99" t="s">
        <v>368</v>
      </c>
      <c r="M2089" s="90" t="s">
        <v>532</v>
      </c>
      <c r="N2089" s="85" t="s">
        <v>369</v>
      </c>
      <c r="O2089" s="85" t="s">
        <v>370</v>
      </c>
      <c r="P2089" s="86">
        <v>6</v>
      </c>
      <c r="Q2089" s="100">
        <v>950000</v>
      </c>
      <c r="R2089" s="97">
        <v>0.2</v>
      </c>
      <c r="S2089" s="98">
        <f t="shared" si="588"/>
        <v>1140000</v>
      </c>
      <c r="T2089" s="95">
        <f t="shared" si="581"/>
        <v>190000</v>
      </c>
      <c r="U2089" s="98"/>
      <c r="V2089" s="95">
        <f t="shared" si="582"/>
        <v>0</v>
      </c>
      <c r="W2089" s="95">
        <f t="shared" si="579"/>
        <v>0</v>
      </c>
      <c r="X2089" s="98">
        <f t="shared" si="590"/>
        <v>1140000</v>
      </c>
      <c r="Y2089" s="95">
        <f t="shared" si="583"/>
        <v>190000</v>
      </c>
      <c r="Z2089" s="95">
        <f t="shared" si="584"/>
        <v>950000</v>
      </c>
      <c r="AA2089" s="243">
        <v>2027</v>
      </c>
      <c r="AB2089" s="247">
        <f t="shared" si="580"/>
        <v>0</v>
      </c>
      <c r="AC2089" s="96">
        <f>S2089*IF($AA2089=2021,IF(OR($M2089="Услуги",$M2089="Работы"),#REF!,IF($U2089&lt;&gt;0,#REF!,#REF!)),1)*IF($AA2089=2022,IF(OR($M2089="Услуги",$M2089="Работы"),#REF!,IF($U2089&lt;&gt;0,#REF!,#REF!)),1)*IF($AA2089=2023,IF(OR($M2089="Услуги",$M2089="Работы"),#REF!,IF($U2089&lt;&gt;0,#REF!,#REF!)),1)*IF($AA2089=2024,IF(OR($M2089="Услуги",$M2089="Работы"),#REF!,IF($U2089&lt;&gt;0,#REF!,#REF!)),1)*IF($AA2089=2025,IF(OR($M2089="Услуги",$M2089="Работы"),#REF!,IF($U2089&lt;&gt;0,#REF!,#REF!)),1)</f>
        <v>1140000</v>
      </c>
      <c r="AD2089" s="96">
        <f>T2089*IF($AA2089=2021,IF(OR($M2089="Услуги",$M2089="Работы"),#REF!,IF($U2089&lt;&gt;0,#REF!,#REF!)),1)*IF($AA2089=2022,IF(OR($M2089="Услуги",$M2089="Работы"),#REF!,IF($U2089&lt;&gt;0,#REF!,#REF!)),1)*IF($AA2089=2023,IF(OR($M2089="Услуги",$M2089="Работы"),#REF!,IF($U2089&lt;&gt;0,#REF!,#REF!)),1)*IF($AA2089=2024,IF(OR($M2089="Услуги",$M2089="Работы"),#REF!,IF($U2089&lt;&gt;0,#REF!,#REF!)),1)*IF($AA2089=2025,IF(OR($M2089="Услуги",$M2089="Работы"),#REF!,IF($U2089&lt;&gt;0,#REF!,#REF!)),1)</f>
        <v>190000</v>
      </c>
      <c r="AE2089" s="96">
        <f>U2089*IF($AA2089=2021,IF(OR($M2089="Услуги",$M2089="Работы"),#REF!,IF($U2089&lt;&gt;0,#REF!,#REF!)),1)*IF($AA2089=2022,IF(OR($M2089="Услуги",$M2089="Работы"),#REF!,IF($U2089&lt;&gt;0,#REF!,#REF!)),1)*IF($AA2089=2023,IF(OR($M2089="Услуги",$M2089="Работы"),#REF!,IF($U2089&lt;&gt;0,#REF!,#REF!)),1)*IF($AA2089=2024,IF(OR($M2089="Услуги",$M2089="Работы"),#REF!,IF($U2089&lt;&gt;0,#REF!,#REF!)),1)*IF($AA2089=2025,IF(OR($M2089="Услуги",$M2089="Работы"),#REF!,IF($U2089&lt;&gt;0,#REF!,#REF!)),1)</f>
        <v>0</v>
      </c>
      <c r="AF2089" s="96">
        <f>V2089*IF($AA2089=2021,IF(OR($M2089="Услуги",$M2089="Работы"),#REF!,IF($U2089&lt;&gt;0,#REF!,#REF!)),1)*IF($AA2089=2022,IF(OR($M2089="Услуги",$M2089="Работы"),#REF!,IF($U2089&lt;&gt;0,#REF!,#REF!)),1)*IF($AA2089=2023,IF(OR($M2089="Услуги",$M2089="Работы"),#REF!,IF($U2089&lt;&gt;0,#REF!,#REF!)),1)*IF($AA2089=2024,IF(OR($M2089="Услуги",$M2089="Работы"),#REF!,IF($U2089&lt;&gt;0,#REF!,#REF!)),1)*IF($AA2089=2025,IF(OR($M2089="Услуги",$M2089="Работы"),#REF!,IF($U2089&lt;&gt;0,#REF!,#REF!)),1)</f>
        <v>0</v>
      </c>
      <c r="AG2089" s="96">
        <f>W2089*IF($AA2089=2021,IF(OR($M2089="Услуги",$M2089="Работы"),#REF!,IF($U2089&lt;&gt;0,#REF!,#REF!)),1)*IF($AA2089=2022,IF(OR($M2089="Услуги",$M2089="Работы"),#REF!,IF($U2089&lt;&gt;0,#REF!,#REF!)),1)*IF($AA2089=2023,IF(OR($M2089="Услуги",$M2089="Работы"),#REF!,IF($U2089&lt;&gt;0,#REF!,#REF!)),1)*IF($AA2089=2024,IF(OR($M2089="Услуги",$M2089="Работы"),#REF!,IF($U2089&lt;&gt;0,#REF!,#REF!)),1)*IF($AA2089=2025,IF(OR($M2089="Услуги",$M2089="Работы"),#REF!,IF($U2089&lt;&gt;0,#REF!,#REF!)),1)</f>
        <v>0</v>
      </c>
      <c r="AH2089" s="96">
        <f>X2089*IF($AA2089=2021,IF(OR($M2089="Услуги",$M2089="Работы"),#REF!,IF($U2089&lt;&gt;0,#REF!,#REF!)),1)*IF($AA2089=2022,IF(OR($M2089="Услуги",$M2089="Работы"),#REF!,IF($U2089&lt;&gt;0,#REF!,#REF!)),1)*IF($AA2089=2023,IF(OR($M2089="Услуги",$M2089="Работы"),#REF!,IF($U2089&lt;&gt;0,#REF!,#REF!)),1)*IF($AA2089=2024,IF(OR($M2089="Услуги",$M2089="Работы"),#REF!,IF($U2089&lt;&gt;0,#REF!,#REF!)),1)*IF($AA2089=2025,IF(OR($M2089="Услуги",$M2089="Работы"),#REF!,IF($U2089&lt;&gt;0,#REF!,#REF!)),1)</f>
        <v>1140000</v>
      </c>
      <c r="AI2089" s="96">
        <f>Y2089*IF($AA2089=2021,IF(OR($M2089="Услуги",$M2089="Работы"),#REF!,IF($U2089&lt;&gt;0,#REF!,#REF!)),1)*IF($AA2089=2022,IF(OR($M2089="Услуги",$M2089="Работы"),#REF!,IF($U2089&lt;&gt;0,#REF!,#REF!)),1)*IF($AA2089=2023,IF(OR($M2089="Услуги",$M2089="Работы"),#REF!,IF($U2089&lt;&gt;0,#REF!,#REF!)),1)*IF($AA2089=2024,IF(OR($M2089="Услуги",$M2089="Работы"),#REF!,IF($U2089&lt;&gt;0,#REF!,#REF!)),1)*IF($AA2089=2025,IF(OR($M2089="Услуги",$M2089="Работы"),#REF!,IF($U2089&lt;&gt;0,#REF!,#REF!)),1)</f>
        <v>190000</v>
      </c>
      <c r="AJ2089" s="96">
        <f>Z2089*IF($AA2089=2021,IF(OR($M2089="Услуги",$M2089="Работы"),#REF!,IF($U2089&lt;&gt;0,#REF!,#REF!)),1)*IF($AA2089=2022,IF(OR($M2089="Услуги",$M2089="Работы"),#REF!,IF($U2089&lt;&gt;0,#REF!,#REF!)),1)*IF($AA2089=2023,IF(OR($M2089="Услуги",$M2089="Работы"),#REF!,IF($U2089&lt;&gt;0,#REF!,#REF!)),1)*IF($AA2089=2024,IF(OR($M2089="Услуги",$M2089="Работы"),#REF!,IF($U2089&lt;&gt;0,#REF!,#REF!)),1)*IF($AA2089=2025,IF(OR($M2089="Услуги",$M2089="Работы"),#REF!,IF($U2089&lt;&gt;0,#REF!,#REF!)),1)</f>
        <v>950000</v>
      </c>
    </row>
    <row r="2090" spans="1:36" ht="15" hidden="1" customHeight="1" x14ac:dyDescent="0.25">
      <c r="A2090" s="85">
        <v>1</v>
      </c>
      <c r="B2090" s="86" t="s">
        <v>88</v>
      </c>
      <c r="C2090" s="215" t="s">
        <v>437</v>
      </c>
      <c r="D2090" s="85" t="s">
        <v>215</v>
      </c>
      <c r="E2090" s="85" t="s">
        <v>420</v>
      </c>
      <c r="F2090" s="85" t="s">
        <v>432</v>
      </c>
      <c r="G2090" s="87" t="e">
        <f>VLOOKUP(D2090,#REF!,2,FALSE)</f>
        <v>#REF!</v>
      </c>
      <c r="H2090" s="87" t="s">
        <v>432</v>
      </c>
      <c r="I2090" s="87"/>
      <c r="J2090" s="86" t="s">
        <v>256</v>
      </c>
      <c r="K2090" s="87" t="str">
        <f t="shared" si="589"/>
        <v>Защита сегментов АСУ ТП Филиал «Уренгойская ГРЭС» АО «Интер РАО – Электрогенерация»</v>
      </c>
      <c r="L2090" s="99" t="s">
        <v>368</v>
      </c>
      <c r="M2090" s="90" t="s">
        <v>532</v>
      </c>
      <c r="N2090" s="85" t="s">
        <v>369</v>
      </c>
      <c r="O2090" s="85" t="s">
        <v>370</v>
      </c>
      <c r="P2090" s="86">
        <v>4</v>
      </c>
      <c r="Q2090" s="100">
        <v>950000</v>
      </c>
      <c r="R2090" s="97">
        <v>0.2</v>
      </c>
      <c r="S2090" s="98">
        <f t="shared" si="588"/>
        <v>760000</v>
      </c>
      <c r="T2090" s="95">
        <f t="shared" si="581"/>
        <v>126666.66666666669</v>
      </c>
      <c r="U2090" s="98"/>
      <c r="V2090" s="95">
        <f t="shared" si="582"/>
        <v>0</v>
      </c>
      <c r="W2090" s="95">
        <f t="shared" si="579"/>
        <v>0</v>
      </c>
      <c r="X2090" s="98">
        <f t="shared" si="590"/>
        <v>760000</v>
      </c>
      <c r="Y2090" s="95">
        <f t="shared" si="583"/>
        <v>126666.66666666669</v>
      </c>
      <c r="Z2090" s="95">
        <f t="shared" si="584"/>
        <v>633333.33333333326</v>
      </c>
      <c r="AA2090" s="243">
        <v>2025</v>
      </c>
      <c r="AB2090" s="247" t="e">
        <f t="shared" si="580"/>
        <v>#REF!</v>
      </c>
      <c r="AC2090" s="96" t="e">
        <f>S2090*IF($AA2090=2021,IF(OR($M2090="Услуги",$M2090="Работы"),#REF!,IF($U2090&lt;&gt;0,#REF!,#REF!)),1)*IF($AA2090=2022,IF(OR($M2090="Услуги",$M2090="Работы"),#REF!,IF($U2090&lt;&gt;0,#REF!,#REF!)),1)*IF($AA2090=2023,IF(OR($M2090="Услуги",$M2090="Работы"),#REF!,IF($U2090&lt;&gt;0,#REF!,#REF!)),1)*IF($AA2090=2024,IF(OR($M2090="Услуги",$M2090="Работы"),#REF!,IF($U2090&lt;&gt;0,#REF!,#REF!)),1)*IF($AA2090=2025,IF(OR($M2090="Услуги",$M2090="Работы"),#REF!,IF($U2090&lt;&gt;0,#REF!,#REF!)),1)</f>
        <v>#REF!</v>
      </c>
      <c r="AD2090" s="96" t="e">
        <f>T2090*IF($AA2090=2021,IF(OR($M2090="Услуги",$M2090="Работы"),#REF!,IF($U2090&lt;&gt;0,#REF!,#REF!)),1)*IF($AA2090=2022,IF(OR($M2090="Услуги",$M2090="Работы"),#REF!,IF($U2090&lt;&gt;0,#REF!,#REF!)),1)*IF($AA2090=2023,IF(OR($M2090="Услуги",$M2090="Работы"),#REF!,IF($U2090&lt;&gt;0,#REF!,#REF!)),1)*IF($AA2090=2024,IF(OR($M2090="Услуги",$M2090="Работы"),#REF!,IF($U2090&lt;&gt;0,#REF!,#REF!)),1)*IF($AA2090=2025,IF(OR($M2090="Услуги",$M2090="Работы"),#REF!,IF($U2090&lt;&gt;0,#REF!,#REF!)),1)</f>
        <v>#REF!</v>
      </c>
      <c r="AE2090" s="96" t="e">
        <f>U2090*IF($AA2090=2021,IF(OR($M2090="Услуги",$M2090="Работы"),#REF!,IF($U2090&lt;&gt;0,#REF!,#REF!)),1)*IF($AA2090=2022,IF(OR($M2090="Услуги",$M2090="Работы"),#REF!,IF($U2090&lt;&gt;0,#REF!,#REF!)),1)*IF($AA2090=2023,IF(OR($M2090="Услуги",$M2090="Работы"),#REF!,IF($U2090&lt;&gt;0,#REF!,#REF!)),1)*IF($AA2090=2024,IF(OR($M2090="Услуги",$M2090="Работы"),#REF!,IF($U2090&lt;&gt;0,#REF!,#REF!)),1)*IF($AA2090=2025,IF(OR($M2090="Услуги",$M2090="Работы"),#REF!,IF($U2090&lt;&gt;0,#REF!,#REF!)),1)</f>
        <v>#REF!</v>
      </c>
      <c r="AF2090" s="96" t="e">
        <f>V2090*IF($AA2090=2021,IF(OR($M2090="Услуги",$M2090="Работы"),#REF!,IF($U2090&lt;&gt;0,#REF!,#REF!)),1)*IF($AA2090=2022,IF(OR($M2090="Услуги",$M2090="Работы"),#REF!,IF($U2090&lt;&gt;0,#REF!,#REF!)),1)*IF($AA2090=2023,IF(OR($M2090="Услуги",$M2090="Работы"),#REF!,IF($U2090&lt;&gt;0,#REF!,#REF!)),1)*IF($AA2090=2024,IF(OR($M2090="Услуги",$M2090="Работы"),#REF!,IF($U2090&lt;&gt;0,#REF!,#REF!)),1)*IF($AA2090=2025,IF(OR($M2090="Услуги",$M2090="Работы"),#REF!,IF($U2090&lt;&gt;0,#REF!,#REF!)),1)</f>
        <v>#REF!</v>
      </c>
      <c r="AG2090" s="96" t="e">
        <f>W2090*IF($AA2090=2021,IF(OR($M2090="Услуги",$M2090="Работы"),#REF!,IF($U2090&lt;&gt;0,#REF!,#REF!)),1)*IF($AA2090=2022,IF(OR($M2090="Услуги",$M2090="Работы"),#REF!,IF($U2090&lt;&gt;0,#REF!,#REF!)),1)*IF($AA2090=2023,IF(OR($M2090="Услуги",$M2090="Работы"),#REF!,IF($U2090&lt;&gt;0,#REF!,#REF!)),1)*IF($AA2090=2024,IF(OR($M2090="Услуги",$M2090="Работы"),#REF!,IF($U2090&lt;&gt;0,#REF!,#REF!)),1)*IF($AA2090=2025,IF(OR($M2090="Услуги",$M2090="Работы"),#REF!,IF($U2090&lt;&gt;0,#REF!,#REF!)),1)</f>
        <v>#REF!</v>
      </c>
      <c r="AH2090" s="96" t="e">
        <f>X2090*IF($AA2090=2021,IF(OR($M2090="Услуги",$M2090="Работы"),#REF!,IF($U2090&lt;&gt;0,#REF!,#REF!)),1)*IF($AA2090=2022,IF(OR($M2090="Услуги",$M2090="Работы"),#REF!,IF($U2090&lt;&gt;0,#REF!,#REF!)),1)*IF($AA2090=2023,IF(OR($M2090="Услуги",$M2090="Работы"),#REF!,IF($U2090&lt;&gt;0,#REF!,#REF!)),1)*IF($AA2090=2024,IF(OR($M2090="Услуги",$M2090="Работы"),#REF!,IF($U2090&lt;&gt;0,#REF!,#REF!)),1)*IF($AA2090=2025,IF(OR($M2090="Услуги",$M2090="Работы"),#REF!,IF($U2090&lt;&gt;0,#REF!,#REF!)),1)</f>
        <v>#REF!</v>
      </c>
      <c r="AI2090" s="96" t="e">
        <f>Y2090*IF($AA2090=2021,IF(OR($M2090="Услуги",$M2090="Работы"),#REF!,IF($U2090&lt;&gt;0,#REF!,#REF!)),1)*IF($AA2090=2022,IF(OR($M2090="Услуги",$M2090="Работы"),#REF!,IF($U2090&lt;&gt;0,#REF!,#REF!)),1)*IF($AA2090=2023,IF(OR($M2090="Услуги",$M2090="Работы"),#REF!,IF($U2090&lt;&gt;0,#REF!,#REF!)),1)*IF($AA2090=2024,IF(OR($M2090="Услуги",$M2090="Работы"),#REF!,IF($U2090&lt;&gt;0,#REF!,#REF!)),1)*IF($AA2090=2025,IF(OR($M2090="Услуги",$M2090="Работы"),#REF!,IF($U2090&lt;&gt;0,#REF!,#REF!)),1)</f>
        <v>#REF!</v>
      </c>
      <c r="AJ2090" s="96" t="e">
        <f>Z2090*IF($AA2090=2021,IF(OR($M2090="Услуги",$M2090="Работы"),#REF!,IF($U2090&lt;&gt;0,#REF!,#REF!)),1)*IF($AA2090=2022,IF(OR($M2090="Услуги",$M2090="Работы"),#REF!,IF($U2090&lt;&gt;0,#REF!,#REF!)),1)*IF($AA2090=2023,IF(OR($M2090="Услуги",$M2090="Работы"),#REF!,IF($U2090&lt;&gt;0,#REF!,#REF!)),1)*IF($AA2090=2024,IF(OR($M2090="Услуги",$M2090="Работы"),#REF!,IF($U2090&lt;&gt;0,#REF!,#REF!)),1)*IF($AA2090=2025,IF(OR($M2090="Услуги",$M2090="Работы"),#REF!,IF($U2090&lt;&gt;0,#REF!,#REF!)),1)</f>
        <v>#REF!</v>
      </c>
    </row>
    <row r="2091" spans="1:36" ht="15" hidden="1" customHeight="1" x14ac:dyDescent="0.25">
      <c r="A2091" s="85">
        <v>1</v>
      </c>
      <c r="B2091" s="86" t="s">
        <v>88</v>
      </c>
      <c r="C2091" s="215" t="s">
        <v>437</v>
      </c>
      <c r="D2091" s="85" t="s">
        <v>216</v>
      </c>
      <c r="E2091" s="85" t="s">
        <v>420</v>
      </c>
      <c r="F2091" s="85"/>
      <c r="G2091" s="87" t="e">
        <f>VLOOKUP(D2091,#REF!,2,FALSE)</f>
        <v>#REF!</v>
      </c>
      <c r="H2091" s="87" t="s">
        <v>432</v>
      </c>
      <c r="I2091" s="87"/>
      <c r="J2091" s="86" t="s">
        <v>256</v>
      </c>
      <c r="K2091" s="87" t="str">
        <f t="shared" si="589"/>
        <v>Защита сегментов АСУ ТП Филиал «Харанорская ГРЭС» АО «Интер РАО – Электрогенерация»</v>
      </c>
      <c r="L2091" s="99" t="s">
        <v>368</v>
      </c>
      <c r="M2091" s="90" t="s">
        <v>532</v>
      </c>
      <c r="N2091" s="85" t="s">
        <v>369</v>
      </c>
      <c r="O2091" s="85" t="s">
        <v>370</v>
      </c>
      <c r="P2091" s="86">
        <v>8</v>
      </c>
      <c r="Q2091" s="100">
        <v>950000</v>
      </c>
      <c r="R2091" s="97">
        <v>0.2</v>
      </c>
      <c r="S2091" s="98">
        <f t="shared" si="588"/>
        <v>1520000</v>
      </c>
      <c r="T2091" s="95">
        <f t="shared" si="581"/>
        <v>253333.33333333337</v>
      </c>
      <c r="U2091" s="98"/>
      <c r="V2091" s="95">
        <f t="shared" si="582"/>
        <v>0</v>
      </c>
      <c r="W2091" s="95">
        <f t="shared" ref="W2091:W2156" si="591">U2091-V2091</f>
        <v>0</v>
      </c>
      <c r="X2091" s="98">
        <f t="shared" si="590"/>
        <v>1520000</v>
      </c>
      <c r="Y2091" s="95">
        <f t="shared" si="583"/>
        <v>253333.33333333337</v>
      </c>
      <c r="Z2091" s="95">
        <f t="shared" si="584"/>
        <v>1266666.6666666665</v>
      </c>
      <c r="AA2091" s="243">
        <f>Приоритеты!$D$72+3</f>
        <v>2025</v>
      </c>
      <c r="AB2091" s="247" t="e">
        <f t="shared" ref="AB2091:AB2156" si="592">AC2091-AE2091-AH2091</f>
        <v>#REF!</v>
      </c>
      <c r="AC2091" s="96" t="e">
        <f>S2091*IF($AA2091=2021,IF(OR($M2091="Услуги",$M2091="Работы"),#REF!,IF($U2091&lt;&gt;0,#REF!,#REF!)),1)*IF($AA2091=2022,IF(OR($M2091="Услуги",$M2091="Работы"),#REF!,IF($U2091&lt;&gt;0,#REF!,#REF!)),1)*IF($AA2091=2023,IF(OR($M2091="Услуги",$M2091="Работы"),#REF!,IF($U2091&lt;&gt;0,#REF!,#REF!)),1)*IF($AA2091=2024,IF(OR($M2091="Услуги",$M2091="Работы"),#REF!,IF($U2091&lt;&gt;0,#REF!,#REF!)),1)*IF($AA2091=2025,IF(OR($M2091="Услуги",$M2091="Работы"),#REF!,IF($U2091&lt;&gt;0,#REF!,#REF!)),1)</f>
        <v>#REF!</v>
      </c>
      <c r="AD2091" s="96" t="e">
        <f>T2091*IF($AA2091=2021,IF(OR($M2091="Услуги",$M2091="Работы"),#REF!,IF($U2091&lt;&gt;0,#REF!,#REF!)),1)*IF($AA2091=2022,IF(OR($M2091="Услуги",$M2091="Работы"),#REF!,IF($U2091&lt;&gt;0,#REF!,#REF!)),1)*IF($AA2091=2023,IF(OR($M2091="Услуги",$M2091="Работы"),#REF!,IF($U2091&lt;&gt;0,#REF!,#REF!)),1)*IF($AA2091=2024,IF(OR($M2091="Услуги",$M2091="Работы"),#REF!,IF($U2091&lt;&gt;0,#REF!,#REF!)),1)*IF($AA2091=2025,IF(OR($M2091="Услуги",$M2091="Работы"),#REF!,IF($U2091&lt;&gt;0,#REF!,#REF!)),1)</f>
        <v>#REF!</v>
      </c>
      <c r="AE2091" s="96" t="e">
        <f>U2091*IF($AA2091=2021,IF(OR($M2091="Услуги",$M2091="Работы"),#REF!,IF($U2091&lt;&gt;0,#REF!,#REF!)),1)*IF($AA2091=2022,IF(OR($M2091="Услуги",$M2091="Работы"),#REF!,IF($U2091&lt;&gt;0,#REF!,#REF!)),1)*IF($AA2091=2023,IF(OR($M2091="Услуги",$M2091="Работы"),#REF!,IF($U2091&lt;&gt;0,#REF!,#REF!)),1)*IF($AA2091=2024,IF(OR($M2091="Услуги",$M2091="Работы"),#REF!,IF($U2091&lt;&gt;0,#REF!,#REF!)),1)*IF($AA2091=2025,IF(OR($M2091="Услуги",$M2091="Работы"),#REF!,IF($U2091&lt;&gt;0,#REF!,#REF!)),1)</f>
        <v>#REF!</v>
      </c>
      <c r="AF2091" s="96" t="e">
        <f>V2091*IF($AA2091=2021,IF(OR($M2091="Услуги",$M2091="Работы"),#REF!,IF($U2091&lt;&gt;0,#REF!,#REF!)),1)*IF($AA2091=2022,IF(OR($M2091="Услуги",$M2091="Работы"),#REF!,IF($U2091&lt;&gt;0,#REF!,#REF!)),1)*IF($AA2091=2023,IF(OR($M2091="Услуги",$M2091="Работы"),#REF!,IF($U2091&lt;&gt;0,#REF!,#REF!)),1)*IF($AA2091=2024,IF(OR($M2091="Услуги",$M2091="Работы"),#REF!,IF($U2091&lt;&gt;0,#REF!,#REF!)),1)*IF($AA2091=2025,IF(OR($M2091="Услуги",$M2091="Работы"),#REF!,IF($U2091&lt;&gt;0,#REF!,#REF!)),1)</f>
        <v>#REF!</v>
      </c>
      <c r="AG2091" s="96" t="e">
        <f>W2091*IF($AA2091=2021,IF(OR($M2091="Услуги",$M2091="Работы"),#REF!,IF($U2091&lt;&gt;0,#REF!,#REF!)),1)*IF($AA2091=2022,IF(OR($M2091="Услуги",$M2091="Работы"),#REF!,IF($U2091&lt;&gt;0,#REF!,#REF!)),1)*IF($AA2091=2023,IF(OR($M2091="Услуги",$M2091="Работы"),#REF!,IF($U2091&lt;&gt;0,#REF!,#REF!)),1)*IF($AA2091=2024,IF(OR($M2091="Услуги",$M2091="Работы"),#REF!,IF($U2091&lt;&gt;0,#REF!,#REF!)),1)*IF($AA2091=2025,IF(OR($M2091="Услуги",$M2091="Работы"),#REF!,IF($U2091&lt;&gt;0,#REF!,#REF!)),1)</f>
        <v>#REF!</v>
      </c>
      <c r="AH2091" s="96" t="e">
        <f>X2091*IF($AA2091=2021,IF(OR($M2091="Услуги",$M2091="Работы"),#REF!,IF($U2091&lt;&gt;0,#REF!,#REF!)),1)*IF($AA2091=2022,IF(OR($M2091="Услуги",$M2091="Работы"),#REF!,IF($U2091&lt;&gt;0,#REF!,#REF!)),1)*IF($AA2091=2023,IF(OR($M2091="Услуги",$M2091="Работы"),#REF!,IF($U2091&lt;&gt;0,#REF!,#REF!)),1)*IF($AA2091=2024,IF(OR($M2091="Услуги",$M2091="Работы"),#REF!,IF($U2091&lt;&gt;0,#REF!,#REF!)),1)*IF($AA2091=2025,IF(OR($M2091="Услуги",$M2091="Работы"),#REF!,IF($U2091&lt;&gt;0,#REF!,#REF!)),1)</f>
        <v>#REF!</v>
      </c>
      <c r="AI2091" s="96" t="e">
        <f>Y2091*IF($AA2091=2021,IF(OR($M2091="Услуги",$M2091="Работы"),#REF!,IF($U2091&lt;&gt;0,#REF!,#REF!)),1)*IF($AA2091=2022,IF(OR($M2091="Услуги",$M2091="Работы"),#REF!,IF($U2091&lt;&gt;0,#REF!,#REF!)),1)*IF($AA2091=2023,IF(OR($M2091="Услуги",$M2091="Работы"),#REF!,IF($U2091&lt;&gt;0,#REF!,#REF!)),1)*IF($AA2091=2024,IF(OR($M2091="Услуги",$M2091="Работы"),#REF!,IF($U2091&lt;&gt;0,#REF!,#REF!)),1)*IF($AA2091=2025,IF(OR($M2091="Услуги",$M2091="Работы"),#REF!,IF($U2091&lt;&gt;0,#REF!,#REF!)),1)</f>
        <v>#REF!</v>
      </c>
      <c r="AJ2091" s="96" t="e">
        <f>Z2091*IF($AA2091=2021,IF(OR($M2091="Услуги",$M2091="Работы"),#REF!,IF($U2091&lt;&gt;0,#REF!,#REF!)),1)*IF($AA2091=2022,IF(OR($M2091="Услуги",$M2091="Работы"),#REF!,IF($U2091&lt;&gt;0,#REF!,#REF!)),1)*IF($AA2091=2023,IF(OR($M2091="Услуги",$M2091="Работы"),#REF!,IF($U2091&lt;&gt;0,#REF!,#REF!)),1)*IF($AA2091=2024,IF(OR($M2091="Услуги",$M2091="Работы"),#REF!,IF($U2091&lt;&gt;0,#REF!,#REF!)),1)*IF($AA2091=2025,IF(OR($M2091="Услуги",$M2091="Работы"),#REF!,IF($U2091&lt;&gt;0,#REF!,#REF!)),1)</f>
        <v>#REF!</v>
      </c>
    </row>
    <row r="2092" spans="1:36" ht="15" hidden="1" customHeight="1" x14ac:dyDescent="0.25">
      <c r="A2092" s="85">
        <v>1</v>
      </c>
      <c r="B2092" s="86" t="s">
        <v>88</v>
      </c>
      <c r="C2092" s="215" t="s">
        <v>437</v>
      </c>
      <c r="D2092" s="85" t="s">
        <v>217</v>
      </c>
      <c r="E2092" s="85" t="s">
        <v>420</v>
      </c>
      <c r="F2092" s="85" t="s">
        <v>432</v>
      </c>
      <c r="G2092" s="87" t="e">
        <f>VLOOKUP(D2092,#REF!,2,FALSE)</f>
        <v>#REF!</v>
      </c>
      <c r="H2092" s="87" t="s">
        <v>432</v>
      </c>
      <c r="I2092" s="87"/>
      <c r="J2092" s="86" t="s">
        <v>256</v>
      </c>
      <c r="K2092" s="87" t="str">
        <f t="shared" si="589"/>
        <v>Защита сегментов АСУ ТП Филиал «Черепетская ГРЭС имени Д.Г. Жимерина» АО «Интер РАО – Электрогенерация»</v>
      </c>
      <c r="L2092" s="99" t="s">
        <v>368</v>
      </c>
      <c r="M2092" s="90" t="s">
        <v>532</v>
      </c>
      <c r="N2092" s="85" t="s">
        <v>369</v>
      </c>
      <c r="O2092" s="85" t="s">
        <v>370</v>
      </c>
      <c r="P2092" s="86">
        <v>6</v>
      </c>
      <c r="Q2092" s="100">
        <v>950000</v>
      </c>
      <c r="R2092" s="97">
        <v>0.2</v>
      </c>
      <c r="S2092" s="98">
        <f t="shared" si="588"/>
        <v>1140000</v>
      </c>
      <c r="T2092" s="95">
        <f t="shared" si="581"/>
        <v>190000</v>
      </c>
      <c r="U2092" s="98"/>
      <c r="V2092" s="95">
        <f t="shared" si="582"/>
        <v>0</v>
      </c>
      <c r="W2092" s="95">
        <f t="shared" si="591"/>
        <v>0</v>
      </c>
      <c r="X2092" s="98">
        <f t="shared" si="590"/>
        <v>1140000</v>
      </c>
      <c r="Y2092" s="95">
        <f t="shared" si="583"/>
        <v>190000</v>
      </c>
      <c r="Z2092" s="95">
        <f t="shared" si="584"/>
        <v>950000</v>
      </c>
      <c r="AA2092" s="243">
        <f>Приоритеты!$D$73+3</f>
        <v>2026</v>
      </c>
      <c r="AB2092" s="247">
        <f t="shared" si="592"/>
        <v>0</v>
      </c>
      <c r="AC2092" s="96">
        <f>S2092*IF($AA2092=2021,IF(OR($M2092="Услуги",$M2092="Работы"),#REF!,IF($U2092&lt;&gt;0,#REF!,#REF!)),1)*IF($AA2092=2022,IF(OR($M2092="Услуги",$M2092="Работы"),#REF!,IF($U2092&lt;&gt;0,#REF!,#REF!)),1)*IF($AA2092=2023,IF(OR($M2092="Услуги",$M2092="Работы"),#REF!,IF($U2092&lt;&gt;0,#REF!,#REF!)),1)*IF($AA2092=2024,IF(OR($M2092="Услуги",$M2092="Работы"),#REF!,IF($U2092&lt;&gt;0,#REF!,#REF!)),1)*IF($AA2092=2025,IF(OR($M2092="Услуги",$M2092="Работы"),#REF!,IF($U2092&lt;&gt;0,#REF!,#REF!)),1)</f>
        <v>1140000</v>
      </c>
      <c r="AD2092" s="96">
        <f>T2092*IF($AA2092=2021,IF(OR($M2092="Услуги",$M2092="Работы"),#REF!,IF($U2092&lt;&gt;0,#REF!,#REF!)),1)*IF($AA2092=2022,IF(OR($M2092="Услуги",$M2092="Работы"),#REF!,IF($U2092&lt;&gt;0,#REF!,#REF!)),1)*IF($AA2092=2023,IF(OR($M2092="Услуги",$M2092="Работы"),#REF!,IF($U2092&lt;&gt;0,#REF!,#REF!)),1)*IF($AA2092=2024,IF(OR($M2092="Услуги",$M2092="Работы"),#REF!,IF($U2092&lt;&gt;0,#REF!,#REF!)),1)*IF($AA2092=2025,IF(OR($M2092="Услуги",$M2092="Работы"),#REF!,IF($U2092&lt;&gt;0,#REF!,#REF!)),1)</f>
        <v>190000</v>
      </c>
      <c r="AE2092" s="96">
        <f>U2092*IF($AA2092=2021,IF(OR($M2092="Услуги",$M2092="Работы"),#REF!,IF($U2092&lt;&gt;0,#REF!,#REF!)),1)*IF($AA2092=2022,IF(OR($M2092="Услуги",$M2092="Работы"),#REF!,IF($U2092&lt;&gt;0,#REF!,#REF!)),1)*IF($AA2092=2023,IF(OR($M2092="Услуги",$M2092="Работы"),#REF!,IF($U2092&lt;&gt;0,#REF!,#REF!)),1)*IF($AA2092=2024,IF(OR($M2092="Услуги",$M2092="Работы"),#REF!,IF($U2092&lt;&gt;0,#REF!,#REF!)),1)*IF($AA2092=2025,IF(OR($M2092="Услуги",$M2092="Работы"),#REF!,IF($U2092&lt;&gt;0,#REF!,#REF!)),1)</f>
        <v>0</v>
      </c>
      <c r="AF2092" s="96">
        <f>V2092*IF($AA2092=2021,IF(OR($M2092="Услуги",$M2092="Работы"),#REF!,IF($U2092&lt;&gt;0,#REF!,#REF!)),1)*IF($AA2092=2022,IF(OR($M2092="Услуги",$M2092="Работы"),#REF!,IF($U2092&lt;&gt;0,#REF!,#REF!)),1)*IF($AA2092=2023,IF(OR($M2092="Услуги",$M2092="Работы"),#REF!,IF($U2092&lt;&gt;0,#REF!,#REF!)),1)*IF($AA2092=2024,IF(OR($M2092="Услуги",$M2092="Работы"),#REF!,IF($U2092&lt;&gt;0,#REF!,#REF!)),1)*IF($AA2092=2025,IF(OR($M2092="Услуги",$M2092="Работы"),#REF!,IF($U2092&lt;&gt;0,#REF!,#REF!)),1)</f>
        <v>0</v>
      </c>
      <c r="AG2092" s="96">
        <f>W2092*IF($AA2092=2021,IF(OR($M2092="Услуги",$M2092="Работы"),#REF!,IF($U2092&lt;&gt;0,#REF!,#REF!)),1)*IF($AA2092=2022,IF(OR($M2092="Услуги",$M2092="Работы"),#REF!,IF($U2092&lt;&gt;0,#REF!,#REF!)),1)*IF($AA2092=2023,IF(OR($M2092="Услуги",$M2092="Работы"),#REF!,IF($U2092&lt;&gt;0,#REF!,#REF!)),1)*IF($AA2092=2024,IF(OR($M2092="Услуги",$M2092="Работы"),#REF!,IF($U2092&lt;&gt;0,#REF!,#REF!)),1)*IF($AA2092=2025,IF(OR($M2092="Услуги",$M2092="Работы"),#REF!,IF($U2092&lt;&gt;0,#REF!,#REF!)),1)</f>
        <v>0</v>
      </c>
      <c r="AH2092" s="96">
        <f>X2092*IF($AA2092=2021,IF(OR($M2092="Услуги",$M2092="Работы"),#REF!,IF($U2092&lt;&gt;0,#REF!,#REF!)),1)*IF($AA2092=2022,IF(OR($M2092="Услуги",$M2092="Работы"),#REF!,IF($U2092&lt;&gt;0,#REF!,#REF!)),1)*IF($AA2092=2023,IF(OR($M2092="Услуги",$M2092="Работы"),#REF!,IF($U2092&lt;&gt;0,#REF!,#REF!)),1)*IF($AA2092=2024,IF(OR($M2092="Услуги",$M2092="Работы"),#REF!,IF($U2092&lt;&gt;0,#REF!,#REF!)),1)*IF($AA2092=2025,IF(OR($M2092="Услуги",$M2092="Работы"),#REF!,IF($U2092&lt;&gt;0,#REF!,#REF!)),1)</f>
        <v>1140000</v>
      </c>
      <c r="AI2092" s="96">
        <f>Y2092*IF($AA2092=2021,IF(OR($M2092="Услуги",$M2092="Работы"),#REF!,IF($U2092&lt;&gt;0,#REF!,#REF!)),1)*IF($AA2092=2022,IF(OR($M2092="Услуги",$M2092="Работы"),#REF!,IF($U2092&lt;&gt;0,#REF!,#REF!)),1)*IF($AA2092=2023,IF(OR($M2092="Услуги",$M2092="Работы"),#REF!,IF($U2092&lt;&gt;0,#REF!,#REF!)),1)*IF($AA2092=2024,IF(OR($M2092="Услуги",$M2092="Работы"),#REF!,IF($U2092&lt;&gt;0,#REF!,#REF!)),1)*IF($AA2092=2025,IF(OR($M2092="Услуги",$M2092="Работы"),#REF!,IF($U2092&lt;&gt;0,#REF!,#REF!)),1)</f>
        <v>190000</v>
      </c>
      <c r="AJ2092" s="96">
        <f>Z2092*IF($AA2092=2021,IF(OR($M2092="Услуги",$M2092="Работы"),#REF!,IF($U2092&lt;&gt;0,#REF!,#REF!)),1)*IF($AA2092=2022,IF(OR($M2092="Услуги",$M2092="Работы"),#REF!,IF($U2092&lt;&gt;0,#REF!,#REF!)),1)*IF($AA2092=2023,IF(OR($M2092="Услуги",$M2092="Работы"),#REF!,IF($U2092&lt;&gt;0,#REF!,#REF!)),1)*IF($AA2092=2024,IF(OR($M2092="Услуги",$M2092="Работы"),#REF!,IF($U2092&lt;&gt;0,#REF!,#REF!)),1)*IF($AA2092=2025,IF(OR($M2092="Услуги",$M2092="Работы"),#REF!,IF($U2092&lt;&gt;0,#REF!,#REF!)),1)</f>
        <v>950000</v>
      </c>
    </row>
    <row r="2093" spans="1:36" ht="14.25" hidden="1" customHeight="1" x14ac:dyDescent="0.25">
      <c r="A2093" s="85">
        <v>1</v>
      </c>
      <c r="B2093" s="86" t="s">
        <v>88</v>
      </c>
      <c r="C2093" s="215" t="s">
        <v>437</v>
      </c>
      <c r="D2093" s="85" t="s">
        <v>218</v>
      </c>
      <c r="E2093" s="85" t="s">
        <v>420</v>
      </c>
      <c r="F2093" s="85" t="s">
        <v>432</v>
      </c>
      <c r="G2093" s="87" t="e">
        <f>VLOOKUP(D2093,#REF!,2,FALSE)</f>
        <v>#REF!</v>
      </c>
      <c r="H2093" s="87" t="s">
        <v>432</v>
      </c>
      <c r="I2093" s="87"/>
      <c r="J2093" s="86" t="s">
        <v>256</v>
      </c>
      <c r="K2093" s="87" t="str">
        <f t="shared" si="589"/>
        <v>Защита сегментов АСУ ТП Филиал «Южноуральская ГРЭС» АО «Интер РАО – Электрогенерация»</v>
      </c>
      <c r="L2093" s="99" t="s">
        <v>368</v>
      </c>
      <c r="M2093" s="90" t="s">
        <v>532</v>
      </c>
      <c r="N2093" s="85" t="s">
        <v>369</v>
      </c>
      <c r="O2093" s="85" t="s">
        <v>370</v>
      </c>
      <c r="P2093" s="86">
        <v>6</v>
      </c>
      <c r="Q2093" s="100">
        <v>950000</v>
      </c>
      <c r="R2093" s="97">
        <v>0.2</v>
      </c>
      <c r="S2093" s="98">
        <f t="shared" si="588"/>
        <v>1140000</v>
      </c>
      <c r="T2093" s="95">
        <f t="shared" ref="T2093:T2158" si="593">S2093/1.2*$R2093</f>
        <v>190000</v>
      </c>
      <c r="U2093" s="98"/>
      <c r="V2093" s="95">
        <f t="shared" ref="V2093:V2158" si="594">U2093/1.2*$R2093</f>
        <v>0</v>
      </c>
      <c r="W2093" s="95">
        <f t="shared" si="591"/>
        <v>0</v>
      </c>
      <c r="X2093" s="98">
        <f t="shared" si="590"/>
        <v>1140000</v>
      </c>
      <c r="Y2093" s="95">
        <f t="shared" ref="Y2093:Y2158" si="595">X2093/1.2*$R2093</f>
        <v>190000</v>
      </c>
      <c r="Z2093" s="95">
        <f t="shared" ref="Z2093:Z2158" si="596">X2093-Y2093</f>
        <v>950000</v>
      </c>
      <c r="AA2093" s="243">
        <v>2026</v>
      </c>
      <c r="AB2093" s="247">
        <f t="shared" si="592"/>
        <v>0</v>
      </c>
      <c r="AC2093" s="96">
        <f>S2093*IF($AA2093=2021,IF(OR($M2093="Услуги",$M2093="Работы"),#REF!,IF($U2093&lt;&gt;0,#REF!,#REF!)),1)*IF($AA2093=2022,IF(OR($M2093="Услуги",$M2093="Работы"),#REF!,IF($U2093&lt;&gt;0,#REF!,#REF!)),1)*IF($AA2093=2023,IF(OR($M2093="Услуги",$M2093="Работы"),#REF!,IF($U2093&lt;&gt;0,#REF!,#REF!)),1)*IF($AA2093=2024,IF(OR($M2093="Услуги",$M2093="Работы"),#REF!,IF($U2093&lt;&gt;0,#REF!,#REF!)),1)*IF($AA2093=2025,IF(OR($M2093="Услуги",$M2093="Работы"),#REF!,IF($U2093&lt;&gt;0,#REF!,#REF!)),1)</f>
        <v>1140000</v>
      </c>
      <c r="AD2093" s="96">
        <f>T2093*IF($AA2093=2021,IF(OR($M2093="Услуги",$M2093="Работы"),#REF!,IF($U2093&lt;&gt;0,#REF!,#REF!)),1)*IF($AA2093=2022,IF(OR($M2093="Услуги",$M2093="Работы"),#REF!,IF($U2093&lt;&gt;0,#REF!,#REF!)),1)*IF($AA2093=2023,IF(OR($M2093="Услуги",$M2093="Работы"),#REF!,IF($U2093&lt;&gt;0,#REF!,#REF!)),1)*IF($AA2093=2024,IF(OR($M2093="Услуги",$M2093="Работы"),#REF!,IF($U2093&lt;&gt;0,#REF!,#REF!)),1)*IF($AA2093=2025,IF(OR($M2093="Услуги",$M2093="Работы"),#REF!,IF($U2093&lt;&gt;0,#REF!,#REF!)),1)</f>
        <v>190000</v>
      </c>
      <c r="AE2093" s="96">
        <f>U2093*IF($AA2093=2021,IF(OR($M2093="Услуги",$M2093="Работы"),#REF!,IF($U2093&lt;&gt;0,#REF!,#REF!)),1)*IF($AA2093=2022,IF(OR($M2093="Услуги",$M2093="Работы"),#REF!,IF($U2093&lt;&gt;0,#REF!,#REF!)),1)*IF($AA2093=2023,IF(OR($M2093="Услуги",$M2093="Работы"),#REF!,IF($U2093&lt;&gt;0,#REF!,#REF!)),1)*IF($AA2093=2024,IF(OR($M2093="Услуги",$M2093="Работы"),#REF!,IF($U2093&lt;&gt;0,#REF!,#REF!)),1)*IF($AA2093=2025,IF(OR($M2093="Услуги",$M2093="Работы"),#REF!,IF($U2093&lt;&gt;0,#REF!,#REF!)),1)</f>
        <v>0</v>
      </c>
      <c r="AF2093" s="96">
        <f>V2093*IF($AA2093=2021,IF(OR($M2093="Услуги",$M2093="Работы"),#REF!,IF($U2093&lt;&gt;0,#REF!,#REF!)),1)*IF($AA2093=2022,IF(OR($M2093="Услуги",$M2093="Работы"),#REF!,IF($U2093&lt;&gt;0,#REF!,#REF!)),1)*IF($AA2093=2023,IF(OR($M2093="Услуги",$M2093="Работы"),#REF!,IF($U2093&lt;&gt;0,#REF!,#REF!)),1)*IF($AA2093=2024,IF(OR($M2093="Услуги",$M2093="Работы"),#REF!,IF($U2093&lt;&gt;0,#REF!,#REF!)),1)*IF($AA2093=2025,IF(OR($M2093="Услуги",$M2093="Работы"),#REF!,IF($U2093&lt;&gt;0,#REF!,#REF!)),1)</f>
        <v>0</v>
      </c>
      <c r="AG2093" s="96">
        <f>W2093*IF($AA2093=2021,IF(OR($M2093="Услуги",$M2093="Работы"),#REF!,IF($U2093&lt;&gt;0,#REF!,#REF!)),1)*IF($AA2093=2022,IF(OR($M2093="Услуги",$M2093="Работы"),#REF!,IF($U2093&lt;&gt;0,#REF!,#REF!)),1)*IF($AA2093=2023,IF(OR($M2093="Услуги",$M2093="Работы"),#REF!,IF($U2093&lt;&gt;0,#REF!,#REF!)),1)*IF($AA2093=2024,IF(OR($M2093="Услуги",$M2093="Работы"),#REF!,IF($U2093&lt;&gt;0,#REF!,#REF!)),1)*IF($AA2093=2025,IF(OR($M2093="Услуги",$M2093="Работы"),#REF!,IF($U2093&lt;&gt;0,#REF!,#REF!)),1)</f>
        <v>0</v>
      </c>
      <c r="AH2093" s="96">
        <f>X2093*IF($AA2093=2021,IF(OR($M2093="Услуги",$M2093="Работы"),#REF!,IF($U2093&lt;&gt;0,#REF!,#REF!)),1)*IF($AA2093=2022,IF(OR($M2093="Услуги",$M2093="Работы"),#REF!,IF($U2093&lt;&gt;0,#REF!,#REF!)),1)*IF($AA2093=2023,IF(OR($M2093="Услуги",$M2093="Работы"),#REF!,IF($U2093&lt;&gt;0,#REF!,#REF!)),1)*IF($AA2093=2024,IF(OR($M2093="Услуги",$M2093="Работы"),#REF!,IF($U2093&lt;&gt;0,#REF!,#REF!)),1)*IF($AA2093=2025,IF(OR($M2093="Услуги",$M2093="Работы"),#REF!,IF($U2093&lt;&gt;0,#REF!,#REF!)),1)</f>
        <v>1140000</v>
      </c>
      <c r="AI2093" s="96">
        <f>Y2093*IF($AA2093=2021,IF(OR($M2093="Услуги",$M2093="Работы"),#REF!,IF($U2093&lt;&gt;0,#REF!,#REF!)),1)*IF($AA2093=2022,IF(OR($M2093="Услуги",$M2093="Работы"),#REF!,IF($U2093&lt;&gt;0,#REF!,#REF!)),1)*IF($AA2093=2023,IF(OR($M2093="Услуги",$M2093="Работы"),#REF!,IF($U2093&lt;&gt;0,#REF!,#REF!)),1)*IF($AA2093=2024,IF(OR($M2093="Услуги",$M2093="Работы"),#REF!,IF($U2093&lt;&gt;0,#REF!,#REF!)),1)*IF($AA2093=2025,IF(OR($M2093="Услуги",$M2093="Работы"),#REF!,IF($U2093&lt;&gt;0,#REF!,#REF!)),1)</f>
        <v>190000</v>
      </c>
      <c r="AJ2093" s="96">
        <f>Z2093*IF($AA2093=2021,IF(OR($M2093="Услуги",$M2093="Работы"),#REF!,IF($U2093&lt;&gt;0,#REF!,#REF!)),1)*IF($AA2093=2022,IF(OR($M2093="Услуги",$M2093="Работы"),#REF!,IF($U2093&lt;&gt;0,#REF!,#REF!)),1)*IF($AA2093=2023,IF(OR($M2093="Услуги",$M2093="Работы"),#REF!,IF($U2093&lt;&gt;0,#REF!,#REF!)),1)*IF($AA2093=2024,IF(OR($M2093="Услуги",$M2093="Работы"),#REF!,IF($U2093&lt;&gt;0,#REF!,#REF!)),1)*IF($AA2093=2025,IF(OR($M2093="Услуги",$M2093="Работы"),#REF!,IF($U2093&lt;&gt;0,#REF!,#REF!)),1)</f>
        <v>950000</v>
      </c>
    </row>
    <row r="2094" spans="1:36" ht="14.25" hidden="1" customHeight="1" x14ac:dyDescent="0.25">
      <c r="A2094" s="85">
        <v>1</v>
      </c>
      <c r="B2094" s="86" t="s">
        <v>7</v>
      </c>
      <c r="C2094" s="215" t="s">
        <v>596</v>
      </c>
      <c r="D2094" s="85" t="s">
        <v>13</v>
      </c>
      <c r="E2094" s="86" t="s">
        <v>421</v>
      </c>
      <c r="F2094" s="85"/>
      <c r="G2094" s="87" t="s">
        <v>608</v>
      </c>
      <c r="H2094" s="87" t="s">
        <v>432</v>
      </c>
      <c r="I2094" s="87"/>
      <c r="J2094" s="86" t="s">
        <v>280</v>
      </c>
      <c r="K2094" s="87" t="str">
        <f>CONCATENATE("Охват ",D2094," средствами ЦПК")</f>
        <v>Охват АО «Петербургская сбытовая компания» средствами ЦПК</v>
      </c>
      <c r="L2094" s="229" t="s">
        <v>96</v>
      </c>
      <c r="M2094" s="90" t="s">
        <v>532</v>
      </c>
      <c r="N2094" s="85" t="s">
        <v>684</v>
      </c>
      <c r="O2094" s="85" t="s">
        <v>683</v>
      </c>
      <c r="P2094" s="86">
        <v>2</v>
      </c>
      <c r="Q2094" s="100">
        <f t="shared" ref="Q2094:Q2096" si="597">S2094/P2094</f>
        <v>1768000</v>
      </c>
      <c r="R2094" s="305">
        <v>0</v>
      </c>
      <c r="S2094" s="98">
        <v>3536000</v>
      </c>
      <c r="T2094" s="95">
        <f t="shared" ref="T2094" si="598">S2094/1.2*$R2094</f>
        <v>0</v>
      </c>
      <c r="U2094" s="98"/>
      <c r="V2094" s="95">
        <f t="shared" ref="V2094" si="599">U2094/1.2*$R2094</f>
        <v>0</v>
      </c>
      <c r="W2094" s="95">
        <f t="shared" ref="W2094" si="600">U2094-V2094</f>
        <v>0</v>
      </c>
      <c r="X2094" s="98">
        <v>3536000</v>
      </c>
      <c r="Y2094" s="95">
        <f t="shared" ref="Y2094" si="601">X2094/1.2*$R2094</f>
        <v>0</v>
      </c>
      <c r="Z2094" s="95">
        <f t="shared" ref="Z2094" si="602">X2094-Y2094</f>
        <v>3536000</v>
      </c>
      <c r="AA2094" s="243">
        <v>2023</v>
      </c>
      <c r="AB2094" s="247">
        <f t="shared" ref="AB2094" si="603">AC2094-AE2094-AH2094</f>
        <v>0</v>
      </c>
      <c r="AC2094" s="96">
        <f t="shared" ref="AC2094:AC2096" si="604">S2094</f>
        <v>3536000</v>
      </c>
      <c r="AD2094" s="96">
        <f t="shared" ref="AD2094:AD2096" si="605">T2094</f>
        <v>0</v>
      </c>
      <c r="AE2094" s="96">
        <f t="shared" ref="AE2094:AE2096" si="606">U2094</f>
        <v>0</v>
      </c>
      <c r="AF2094" s="96">
        <f t="shared" ref="AF2094:AF2096" si="607">V2094</f>
        <v>0</v>
      </c>
      <c r="AG2094" s="96">
        <f t="shared" ref="AG2094:AG2096" si="608">W2094</f>
        <v>0</v>
      </c>
      <c r="AH2094" s="96">
        <f t="shared" ref="AH2094:AH2096" si="609">X2094</f>
        <v>3536000</v>
      </c>
      <c r="AI2094" s="96">
        <f t="shared" ref="AI2094:AI2096" si="610">Y2094</f>
        <v>0</v>
      </c>
      <c r="AJ2094" s="96">
        <f t="shared" ref="AJ2094:AJ2096" si="611">Z2094</f>
        <v>3536000</v>
      </c>
    </row>
    <row r="2095" spans="1:36" ht="14.25" hidden="1" customHeight="1" x14ac:dyDescent="0.25">
      <c r="A2095" s="85">
        <v>1</v>
      </c>
      <c r="B2095" s="86" t="s">
        <v>7</v>
      </c>
      <c r="C2095" s="215" t="s">
        <v>596</v>
      </c>
      <c r="D2095" s="85" t="s">
        <v>13</v>
      </c>
      <c r="E2095" s="86" t="s">
        <v>421</v>
      </c>
      <c r="F2095" s="85"/>
      <c r="G2095" s="87" t="s">
        <v>608</v>
      </c>
      <c r="H2095" s="87" t="s">
        <v>432</v>
      </c>
      <c r="I2095" s="87"/>
      <c r="J2095" s="86" t="s">
        <v>280</v>
      </c>
      <c r="K2095" s="87" t="str">
        <f>CONCATENATE("Охват ",D2095," средствами ЦПК")</f>
        <v>Охват АО «Петербургская сбытовая компания» средствами ЦПК</v>
      </c>
      <c r="L2095" s="229" t="s">
        <v>96</v>
      </c>
      <c r="M2095" s="90" t="s">
        <v>532</v>
      </c>
      <c r="N2095" s="85" t="s">
        <v>685</v>
      </c>
      <c r="O2095" s="85" t="s">
        <v>681</v>
      </c>
      <c r="P2095" s="86">
        <v>2</v>
      </c>
      <c r="Q2095" s="100">
        <f t="shared" si="597"/>
        <v>3640000</v>
      </c>
      <c r="R2095" s="305">
        <v>0</v>
      </c>
      <c r="S2095" s="98">
        <v>7280000</v>
      </c>
      <c r="T2095" s="95">
        <f t="shared" ref="T2095" si="612">S2095/1.2*$R2095</f>
        <v>0</v>
      </c>
      <c r="U2095" s="98"/>
      <c r="V2095" s="95">
        <f t="shared" ref="V2095" si="613">U2095/1.2*$R2095</f>
        <v>0</v>
      </c>
      <c r="W2095" s="95">
        <f t="shared" ref="W2095" si="614">U2095-V2095</f>
        <v>0</v>
      </c>
      <c r="X2095" s="98">
        <v>7280000</v>
      </c>
      <c r="Y2095" s="95">
        <f t="shared" ref="Y2095" si="615">X2095/1.2*$R2095</f>
        <v>0</v>
      </c>
      <c r="Z2095" s="95">
        <f t="shared" ref="Z2095" si="616">X2095-Y2095</f>
        <v>7280000</v>
      </c>
      <c r="AA2095" s="243">
        <v>2023</v>
      </c>
      <c r="AB2095" s="247">
        <f t="shared" ref="AB2095" si="617">AC2095-AE2095-AH2095</f>
        <v>0</v>
      </c>
      <c r="AC2095" s="96">
        <f t="shared" si="604"/>
        <v>7280000</v>
      </c>
      <c r="AD2095" s="96">
        <f t="shared" si="605"/>
        <v>0</v>
      </c>
      <c r="AE2095" s="96">
        <f t="shared" si="606"/>
        <v>0</v>
      </c>
      <c r="AF2095" s="96">
        <f t="shared" si="607"/>
        <v>0</v>
      </c>
      <c r="AG2095" s="96">
        <f t="shared" si="608"/>
        <v>0</v>
      </c>
      <c r="AH2095" s="96">
        <f t="shared" si="609"/>
        <v>7280000</v>
      </c>
      <c r="AI2095" s="96">
        <f t="shared" si="610"/>
        <v>0</v>
      </c>
      <c r="AJ2095" s="96">
        <f t="shared" si="611"/>
        <v>7280000</v>
      </c>
    </row>
    <row r="2096" spans="1:36" ht="16.5" hidden="1" customHeight="1" x14ac:dyDescent="0.25">
      <c r="A2096" s="85">
        <v>1</v>
      </c>
      <c r="B2096" s="86" t="s">
        <v>7</v>
      </c>
      <c r="C2096" s="215" t="s">
        <v>596</v>
      </c>
      <c r="D2096" s="85" t="s">
        <v>13</v>
      </c>
      <c r="E2096" s="86" t="s">
        <v>421</v>
      </c>
      <c r="F2096" s="85"/>
      <c r="G2096" s="87" t="s">
        <v>608</v>
      </c>
      <c r="H2096" s="87" t="s">
        <v>432</v>
      </c>
      <c r="I2096" s="87"/>
      <c r="J2096" s="86" t="s">
        <v>280</v>
      </c>
      <c r="K2096" s="87" t="str">
        <f>CONCATENATE("Охват ",D2096," средствами ЦПК")</f>
        <v>Охват АО «Петербургская сбытовая компания» средствами ЦПК</v>
      </c>
      <c r="L2096" s="99" t="s">
        <v>96</v>
      </c>
      <c r="M2096" s="90" t="s">
        <v>532</v>
      </c>
      <c r="N2096" s="85" t="s">
        <v>686</v>
      </c>
      <c r="O2096" s="85" t="s">
        <v>682</v>
      </c>
      <c r="P2096" s="86">
        <v>2</v>
      </c>
      <c r="Q2096" s="100">
        <f t="shared" si="597"/>
        <v>2444000</v>
      </c>
      <c r="R2096" s="305">
        <v>0</v>
      </c>
      <c r="S2096" s="98">
        <v>4888000</v>
      </c>
      <c r="T2096" s="95">
        <f t="shared" si="593"/>
        <v>0</v>
      </c>
      <c r="U2096" s="98"/>
      <c r="V2096" s="95">
        <f t="shared" si="594"/>
        <v>0</v>
      </c>
      <c r="W2096" s="95">
        <f t="shared" si="591"/>
        <v>0</v>
      </c>
      <c r="X2096" s="98">
        <v>4888000</v>
      </c>
      <c r="Y2096" s="95">
        <f t="shared" si="595"/>
        <v>0</v>
      </c>
      <c r="Z2096" s="95">
        <f t="shared" si="596"/>
        <v>4888000</v>
      </c>
      <c r="AA2096" s="243">
        <v>2023</v>
      </c>
      <c r="AB2096" s="247">
        <f t="shared" si="592"/>
        <v>0</v>
      </c>
      <c r="AC2096" s="96">
        <f t="shared" si="604"/>
        <v>4888000</v>
      </c>
      <c r="AD2096" s="96">
        <f t="shared" si="605"/>
        <v>0</v>
      </c>
      <c r="AE2096" s="96">
        <f t="shared" si="606"/>
        <v>0</v>
      </c>
      <c r="AF2096" s="96">
        <f t="shared" si="607"/>
        <v>0</v>
      </c>
      <c r="AG2096" s="96">
        <f t="shared" si="608"/>
        <v>0</v>
      </c>
      <c r="AH2096" s="96">
        <f t="shared" si="609"/>
        <v>4888000</v>
      </c>
      <c r="AI2096" s="96">
        <f t="shared" si="610"/>
        <v>0</v>
      </c>
      <c r="AJ2096" s="96">
        <f t="shared" si="611"/>
        <v>4888000</v>
      </c>
    </row>
    <row r="2097" spans="1:36" ht="15" hidden="1" customHeight="1" x14ac:dyDescent="0.25">
      <c r="A2097" s="85">
        <v>1</v>
      </c>
      <c r="B2097" s="86" t="s">
        <v>88</v>
      </c>
      <c r="C2097" s="215" t="s">
        <v>542</v>
      </c>
      <c r="D2097" s="85" t="s">
        <v>13</v>
      </c>
      <c r="E2097" s="86" t="s">
        <v>421</v>
      </c>
      <c r="F2097" s="85"/>
      <c r="G2097" s="87" t="s">
        <v>608</v>
      </c>
      <c r="H2097" s="87" t="s">
        <v>432</v>
      </c>
      <c r="I2097" s="87"/>
      <c r="J2097" s="86" t="s">
        <v>231</v>
      </c>
      <c r="K2097" s="87" t="str">
        <f t="shared" ref="K2097:K2104" si="618">CONCATENATE(C2097," ",D2097)</f>
        <v>Реализация систем защиты ОКИИ АО «Петербургская сбытовая компания»</v>
      </c>
      <c r="L2097" s="99" t="s">
        <v>285</v>
      </c>
      <c r="M2097" s="90" t="s">
        <v>532</v>
      </c>
      <c r="N2097" s="85"/>
      <c r="O2097" s="85" t="s">
        <v>513</v>
      </c>
      <c r="P2097" s="86"/>
      <c r="Q2097" s="100"/>
      <c r="R2097" s="97">
        <v>0</v>
      </c>
      <c r="S2097" s="98">
        <f t="shared" ref="S2097:S2104" si="619">U2097+X2097</f>
        <v>0</v>
      </c>
      <c r="T2097" s="95">
        <f t="shared" si="593"/>
        <v>0</v>
      </c>
      <c r="U2097" s="98"/>
      <c r="V2097" s="95">
        <f t="shared" si="594"/>
        <v>0</v>
      </c>
      <c r="W2097" s="95">
        <f t="shared" si="591"/>
        <v>0</v>
      </c>
      <c r="X2097" s="98"/>
      <c r="Y2097" s="95">
        <f t="shared" si="595"/>
        <v>0</v>
      </c>
      <c r="Z2097" s="95">
        <f t="shared" si="596"/>
        <v>0</v>
      </c>
      <c r="AA2097" s="244">
        <f>AA1305+1</f>
        <v>2026</v>
      </c>
      <c r="AB2097" s="247">
        <f t="shared" si="592"/>
        <v>0</v>
      </c>
      <c r="AC2097" s="96">
        <f>S2097*IF($AA2097=2021,IF(OR($M2097="Услуги",$M2097="Работы"),#REF!,IF($U2097&lt;&gt;0,#REF!,#REF!)),1)*IF($AA2097=2022,IF(OR($M2097="Услуги",$M2097="Работы"),#REF!,IF($U2097&lt;&gt;0,#REF!,#REF!)),1)*IF($AA2097=2023,IF(OR($M2097="Услуги",$M2097="Работы"),#REF!,IF($U2097&lt;&gt;0,#REF!,#REF!)),1)*IF($AA2097=2024,IF(OR($M2097="Услуги",$M2097="Работы"),#REF!,IF($U2097&lt;&gt;0,#REF!,#REF!)),1)*IF($AA2097=2025,IF(OR($M2097="Услуги",$M2097="Работы"),#REF!,IF($U2097&lt;&gt;0,#REF!,#REF!)),1)</f>
        <v>0</v>
      </c>
      <c r="AD2097" s="96">
        <f>T2097*IF($AA2097=2021,IF(OR($M2097="Услуги",$M2097="Работы"),#REF!,IF($U2097&lt;&gt;0,#REF!,#REF!)),1)*IF($AA2097=2022,IF(OR($M2097="Услуги",$M2097="Работы"),#REF!,IF($U2097&lt;&gt;0,#REF!,#REF!)),1)*IF($AA2097=2023,IF(OR($M2097="Услуги",$M2097="Работы"),#REF!,IF($U2097&lt;&gt;0,#REF!,#REF!)),1)*IF($AA2097=2024,IF(OR($M2097="Услуги",$M2097="Работы"),#REF!,IF($U2097&lt;&gt;0,#REF!,#REF!)),1)*IF($AA2097=2025,IF(OR($M2097="Услуги",$M2097="Работы"),#REF!,IF($U2097&lt;&gt;0,#REF!,#REF!)),1)</f>
        <v>0</v>
      </c>
      <c r="AE2097" s="96">
        <f>U2097*IF($AA2097=2021,IF(OR($M2097="Услуги",$M2097="Работы"),#REF!,IF($U2097&lt;&gt;0,#REF!,#REF!)),1)*IF($AA2097=2022,IF(OR($M2097="Услуги",$M2097="Работы"),#REF!,IF($U2097&lt;&gt;0,#REF!,#REF!)),1)*IF($AA2097=2023,IF(OR($M2097="Услуги",$M2097="Работы"),#REF!,IF($U2097&lt;&gt;0,#REF!,#REF!)),1)*IF($AA2097=2024,IF(OR($M2097="Услуги",$M2097="Работы"),#REF!,IF($U2097&lt;&gt;0,#REF!,#REF!)),1)*IF($AA2097=2025,IF(OR($M2097="Услуги",$M2097="Работы"),#REF!,IF($U2097&lt;&gt;0,#REF!,#REF!)),1)</f>
        <v>0</v>
      </c>
      <c r="AF2097" s="96">
        <f>V2097*IF($AA2097=2021,IF(OR($M2097="Услуги",$M2097="Работы"),#REF!,IF($U2097&lt;&gt;0,#REF!,#REF!)),1)*IF($AA2097=2022,IF(OR($M2097="Услуги",$M2097="Работы"),#REF!,IF($U2097&lt;&gt;0,#REF!,#REF!)),1)*IF($AA2097=2023,IF(OR($M2097="Услуги",$M2097="Работы"),#REF!,IF($U2097&lt;&gt;0,#REF!,#REF!)),1)*IF($AA2097=2024,IF(OR($M2097="Услуги",$M2097="Работы"),#REF!,IF($U2097&lt;&gt;0,#REF!,#REF!)),1)*IF($AA2097=2025,IF(OR($M2097="Услуги",$M2097="Работы"),#REF!,IF($U2097&lt;&gt;0,#REF!,#REF!)),1)</f>
        <v>0</v>
      </c>
      <c r="AG2097" s="96">
        <f>W2097*IF($AA2097=2021,IF(OR($M2097="Услуги",$M2097="Работы"),#REF!,IF($U2097&lt;&gt;0,#REF!,#REF!)),1)*IF($AA2097=2022,IF(OR($M2097="Услуги",$M2097="Работы"),#REF!,IF($U2097&lt;&gt;0,#REF!,#REF!)),1)*IF($AA2097=2023,IF(OR($M2097="Услуги",$M2097="Работы"),#REF!,IF($U2097&lt;&gt;0,#REF!,#REF!)),1)*IF($AA2097=2024,IF(OR($M2097="Услуги",$M2097="Работы"),#REF!,IF($U2097&lt;&gt;0,#REF!,#REF!)),1)*IF($AA2097=2025,IF(OR($M2097="Услуги",$M2097="Работы"),#REF!,IF($U2097&lt;&gt;0,#REF!,#REF!)),1)</f>
        <v>0</v>
      </c>
      <c r="AH2097" s="96">
        <f>X2097*IF($AA2097=2021,IF(OR($M2097="Услуги",$M2097="Работы"),#REF!,IF($U2097&lt;&gt;0,#REF!,#REF!)),1)*IF($AA2097=2022,IF(OR($M2097="Услуги",$M2097="Работы"),#REF!,IF($U2097&lt;&gt;0,#REF!,#REF!)),1)*IF($AA2097=2023,IF(OR($M2097="Услуги",$M2097="Работы"),#REF!,IF($U2097&lt;&gt;0,#REF!,#REF!)),1)*IF($AA2097=2024,IF(OR($M2097="Услуги",$M2097="Работы"),#REF!,IF($U2097&lt;&gt;0,#REF!,#REF!)),1)*IF($AA2097=2025,IF(OR($M2097="Услуги",$M2097="Работы"),#REF!,IF($U2097&lt;&gt;0,#REF!,#REF!)),1)</f>
        <v>0</v>
      </c>
      <c r="AI2097" s="96">
        <f>Y2097*IF($AA2097=2021,IF(OR($M2097="Услуги",$M2097="Работы"),#REF!,IF($U2097&lt;&gt;0,#REF!,#REF!)),1)*IF($AA2097=2022,IF(OR($M2097="Услуги",$M2097="Работы"),#REF!,IF($U2097&lt;&gt;0,#REF!,#REF!)),1)*IF($AA2097=2023,IF(OR($M2097="Услуги",$M2097="Работы"),#REF!,IF($U2097&lt;&gt;0,#REF!,#REF!)),1)*IF($AA2097=2024,IF(OR($M2097="Услуги",$M2097="Работы"),#REF!,IF($U2097&lt;&gt;0,#REF!,#REF!)),1)*IF($AA2097=2025,IF(OR($M2097="Услуги",$M2097="Работы"),#REF!,IF($U2097&lt;&gt;0,#REF!,#REF!)),1)</f>
        <v>0</v>
      </c>
      <c r="AJ2097" s="96">
        <f>Z2097*IF($AA2097=2021,IF(OR($M2097="Услуги",$M2097="Работы"),#REF!,IF($U2097&lt;&gt;0,#REF!,#REF!)),1)*IF($AA2097=2022,IF(OR($M2097="Услуги",$M2097="Работы"),#REF!,IF($U2097&lt;&gt;0,#REF!,#REF!)),1)*IF($AA2097=2023,IF(OR($M2097="Услуги",$M2097="Работы"),#REF!,IF($U2097&lt;&gt;0,#REF!,#REF!)),1)*IF($AA2097=2024,IF(OR($M2097="Услуги",$M2097="Работы"),#REF!,IF($U2097&lt;&gt;0,#REF!,#REF!)),1)*IF($AA2097=2025,IF(OR($M2097="Услуги",$M2097="Работы"),#REF!,IF($U2097&lt;&gt;0,#REF!,#REF!)),1)</f>
        <v>0</v>
      </c>
    </row>
    <row r="2098" spans="1:36" ht="15" hidden="1" customHeight="1" x14ac:dyDescent="0.25">
      <c r="A2098" s="85">
        <v>1</v>
      </c>
      <c r="B2098" s="86" t="s">
        <v>88</v>
      </c>
      <c r="C2098" s="215" t="s">
        <v>542</v>
      </c>
      <c r="D2098" s="85" t="s">
        <v>11</v>
      </c>
      <c r="E2098" s="85" t="s">
        <v>421</v>
      </c>
      <c r="F2098" s="85"/>
      <c r="G2098" s="87" t="e">
        <f>VLOOKUP(D2098,#REF!,2,FALSE)</f>
        <v>#REF!</v>
      </c>
      <c r="H2098" s="87" t="s">
        <v>432</v>
      </c>
      <c r="I2098" s="87"/>
      <c r="J2098" s="86" t="s">
        <v>231</v>
      </c>
      <c r="K2098" s="87" t="str">
        <f t="shared" si="618"/>
        <v>Реализация систем защиты ОКИИ АО «Мосэнергосбыт»</v>
      </c>
      <c r="L2098" s="99" t="s">
        <v>285</v>
      </c>
      <c r="M2098" s="90" t="s">
        <v>532</v>
      </c>
      <c r="N2098" s="85"/>
      <c r="O2098" s="85" t="s">
        <v>513</v>
      </c>
      <c r="P2098" s="86"/>
      <c r="Q2098" s="100"/>
      <c r="R2098" s="97">
        <v>0</v>
      </c>
      <c r="S2098" s="98">
        <f t="shared" si="619"/>
        <v>8000000</v>
      </c>
      <c r="T2098" s="95">
        <f t="shared" si="593"/>
        <v>0</v>
      </c>
      <c r="U2098" s="98"/>
      <c r="V2098" s="95">
        <f t="shared" si="594"/>
        <v>0</v>
      </c>
      <c r="W2098" s="95">
        <f t="shared" si="591"/>
        <v>0</v>
      </c>
      <c r="X2098" s="98">
        <f>20000000*0.4</f>
        <v>8000000</v>
      </c>
      <c r="Y2098" s="95">
        <f t="shared" si="595"/>
        <v>0</v>
      </c>
      <c r="Z2098" s="95">
        <f t="shared" si="596"/>
        <v>8000000</v>
      </c>
      <c r="AA2098" s="243">
        <v>2022</v>
      </c>
      <c r="AB2098" s="247" t="e">
        <f t="shared" si="592"/>
        <v>#REF!</v>
      </c>
      <c r="AC2098" s="96" t="e">
        <f>S2098*IF($AA2098=2021,IF(OR($M2098="Услуги",$M2098="Работы"),#REF!,IF($U2098&lt;&gt;0,#REF!,#REF!)),1)*IF($AA2098=2022,IF(OR($M2098="Услуги",$M2098="Работы"),#REF!,IF($U2098&lt;&gt;0,#REF!,#REF!)),1)*IF($AA2098=2023,IF(OR($M2098="Услуги",$M2098="Работы"),#REF!,IF($U2098&lt;&gt;0,#REF!,#REF!)),1)*IF($AA2098=2024,IF(OR($M2098="Услуги",$M2098="Работы"),#REF!,IF($U2098&lt;&gt;0,#REF!,#REF!)),1)*IF($AA2098=2025,IF(OR($M2098="Услуги",$M2098="Работы"),#REF!,IF($U2098&lt;&gt;0,#REF!,#REF!)),1)</f>
        <v>#REF!</v>
      </c>
      <c r="AD2098" s="96" t="e">
        <f>T2098*IF($AA2098=2021,IF(OR($M2098="Услуги",$M2098="Работы"),#REF!,IF($U2098&lt;&gt;0,#REF!,#REF!)),1)*IF($AA2098=2022,IF(OR($M2098="Услуги",$M2098="Работы"),#REF!,IF($U2098&lt;&gt;0,#REF!,#REF!)),1)*IF($AA2098=2023,IF(OR($M2098="Услуги",$M2098="Работы"),#REF!,IF($U2098&lt;&gt;0,#REF!,#REF!)),1)*IF($AA2098=2024,IF(OR($M2098="Услуги",$M2098="Работы"),#REF!,IF($U2098&lt;&gt;0,#REF!,#REF!)),1)*IF($AA2098=2025,IF(OR($M2098="Услуги",$M2098="Работы"),#REF!,IF($U2098&lt;&gt;0,#REF!,#REF!)),1)</f>
        <v>#REF!</v>
      </c>
      <c r="AE2098" s="96" t="e">
        <f>U2098*IF($AA2098=2021,IF(OR($M2098="Услуги",$M2098="Работы"),#REF!,IF($U2098&lt;&gt;0,#REF!,#REF!)),1)*IF($AA2098=2022,IF(OR($M2098="Услуги",$M2098="Работы"),#REF!,IF($U2098&lt;&gt;0,#REF!,#REF!)),1)*IF($AA2098=2023,IF(OR($M2098="Услуги",$M2098="Работы"),#REF!,IF($U2098&lt;&gt;0,#REF!,#REF!)),1)*IF($AA2098=2024,IF(OR($M2098="Услуги",$M2098="Работы"),#REF!,IF($U2098&lt;&gt;0,#REF!,#REF!)),1)*IF($AA2098=2025,IF(OR($M2098="Услуги",$M2098="Работы"),#REF!,IF($U2098&lt;&gt;0,#REF!,#REF!)),1)</f>
        <v>#REF!</v>
      </c>
      <c r="AF2098" s="96" t="e">
        <f>V2098*IF($AA2098=2021,IF(OR($M2098="Услуги",$M2098="Работы"),#REF!,IF($U2098&lt;&gt;0,#REF!,#REF!)),1)*IF($AA2098=2022,IF(OR($M2098="Услуги",$M2098="Работы"),#REF!,IF($U2098&lt;&gt;0,#REF!,#REF!)),1)*IF($AA2098=2023,IF(OR($M2098="Услуги",$M2098="Работы"),#REF!,IF($U2098&lt;&gt;0,#REF!,#REF!)),1)*IF($AA2098=2024,IF(OR($M2098="Услуги",$M2098="Работы"),#REF!,IF($U2098&lt;&gt;0,#REF!,#REF!)),1)*IF($AA2098=2025,IF(OR($M2098="Услуги",$M2098="Работы"),#REF!,IF($U2098&lt;&gt;0,#REF!,#REF!)),1)</f>
        <v>#REF!</v>
      </c>
      <c r="AG2098" s="96" t="e">
        <f>W2098*IF($AA2098=2021,IF(OR($M2098="Услуги",$M2098="Работы"),#REF!,IF($U2098&lt;&gt;0,#REF!,#REF!)),1)*IF($AA2098=2022,IF(OR($M2098="Услуги",$M2098="Работы"),#REF!,IF($U2098&lt;&gt;0,#REF!,#REF!)),1)*IF($AA2098=2023,IF(OR($M2098="Услуги",$M2098="Работы"),#REF!,IF($U2098&lt;&gt;0,#REF!,#REF!)),1)*IF($AA2098=2024,IF(OR($M2098="Услуги",$M2098="Работы"),#REF!,IF($U2098&lt;&gt;0,#REF!,#REF!)),1)*IF($AA2098=2025,IF(OR($M2098="Услуги",$M2098="Работы"),#REF!,IF($U2098&lt;&gt;0,#REF!,#REF!)),1)</f>
        <v>#REF!</v>
      </c>
      <c r="AH2098" s="96" t="e">
        <f>X2098*IF($AA2098=2021,IF(OR($M2098="Услуги",$M2098="Работы"),#REF!,IF($U2098&lt;&gt;0,#REF!,#REF!)),1)*IF($AA2098=2022,IF(OR($M2098="Услуги",$M2098="Работы"),#REF!,IF($U2098&lt;&gt;0,#REF!,#REF!)),1)*IF($AA2098=2023,IF(OR($M2098="Услуги",$M2098="Работы"),#REF!,IF($U2098&lt;&gt;0,#REF!,#REF!)),1)*IF($AA2098=2024,IF(OR($M2098="Услуги",$M2098="Работы"),#REF!,IF($U2098&lt;&gt;0,#REF!,#REF!)),1)*IF($AA2098=2025,IF(OR($M2098="Услуги",$M2098="Работы"),#REF!,IF($U2098&lt;&gt;0,#REF!,#REF!)),1)</f>
        <v>#REF!</v>
      </c>
      <c r="AI2098" s="96" t="e">
        <f>Y2098*IF($AA2098=2021,IF(OR($M2098="Услуги",$M2098="Работы"),#REF!,IF($U2098&lt;&gt;0,#REF!,#REF!)),1)*IF($AA2098=2022,IF(OR($M2098="Услуги",$M2098="Работы"),#REF!,IF($U2098&lt;&gt;0,#REF!,#REF!)),1)*IF($AA2098=2023,IF(OR($M2098="Услуги",$M2098="Работы"),#REF!,IF($U2098&lt;&gt;0,#REF!,#REF!)),1)*IF($AA2098=2024,IF(OR($M2098="Услуги",$M2098="Работы"),#REF!,IF($U2098&lt;&gt;0,#REF!,#REF!)),1)*IF($AA2098=2025,IF(OR($M2098="Услуги",$M2098="Работы"),#REF!,IF($U2098&lt;&gt;0,#REF!,#REF!)),1)</f>
        <v>#REF!</v>
      </c>
      <c r="AJ2098" s="96" t="e">
        <f>Z2098*IF($AA2098=2021,IF(OR($M2098="Услуги",$M2098="Работы"),#REF!,IF($U2098&lt;&gt;0,#REF!,#REF!)),1)*IF($AA2098=2022,IF(OR($M2098="Услуги",$M2098="Работы"),#REF!,IF($U2098&lt;&gt;0,#REF!,#REF!)),1)*IF($AA2098=2023,IF(OR($M2098="Услуги",$M2098="Работы"),#REF!,IF($U2098&lt;&gt;0,#REF!,#REF!)),1)*IF($AA2098=2024,IF(OR($M2098="Услуги",$M2098="Работы"),#REF!,IF($U2098&lt;&gt;0,#REF!,#REF!)),1)*IF($AA2098=2025,IF(OR($M2098="Услуги",$M2098="Работы"),#REF!,IF($U2098&lt;&gt;0,#REF!,#REF!)),1)</f>
        <v>#REF!</v>
      </c>
    </row>
    <row r="2099" spans="1:36" ht="15" hidden="1" customHeight="1" x14ac:dyDescent="0.25">
      <c r="A2099" s="85">
        <v>1</v>
      </c>
      <c r="B2099" s="86" t="s">
        <v>88</v>
      </c>
      <c r="C2099" s="215" t="s">
        <v>542</v>
      </c>
      <c r="D2099" s="85" t="s">
        <v>11</v>
      </c>
      <c r="E2099" s="85" t="s">
        <v>421</v>
      </c>
      <c r="F2099" s="85"/>
      <c r="G2099" s="87" t="e">
        <f>VLOOKUP(D2099,#REF!,2,FALSE)</f>
        <v>#REF!</v>
      </c>
      <c r="H2099" s="87" t="s">
        <v>432</v>
      </c>
      <c r="I2099" s="87"/>
      <c r="J2099" s="86" t="s">
        <v>231</v>
      </c>
      <c r="K2099" s="87" t="str">
        <f t="shared" si="618"/>
        <v>Реализация систем защиты ОКИИ АО «Мосэнергосбыт»</v>
      </c>
      <c r="L2099" s="99" t="s">
        <v>285</v>
      </c>
      <c r="M2099" s="90" t="s">
        <v>532</v>
      </c>
      <c r="N2099" s="85"/>
      <c r="O2099" s="85" t="s">
        <v>513</v>
      </c>
      <c r="P2099" s="86"/>
      <c r="Q2099" s="100"/>
      <c r="R2099" s="97">
        <v>0</v>
      </c>
      <c r="S2099" s="98">
        <f t="shared" si="619"/>
        <v>8000000</v>
      </c>
      <c r="T2099" s="95">
        <f t="shared" si="593"/>
        <v>0</v>
      </c>
      <c r="U2099" s="98"/>
      <c r="V2099" s="95">
        <f t="shared" si="594"/>
        <v>0</v>
      </c>
      <c r="W2099" s="95">
        <f t="shared" si="591"/>
        <v>0</v>
      </c>
      <c r="X2099" s="98">
        <f>20000000*0.4</f>
        <v>8000000</v>
      </c>
      <c r="Y2099" s="95">
        <f t="shared" si="595"/>
        <v>0</v>
      </c>
      <c r="Z2099" s="95">
        <f t="shared" si="596"/>
        <v>8000000</v>
      </c>
      <c r="AA2099" s="243">
        <v>2023</v>
      </c>
      <c r="AB2099" s="247" t="e">
        <f t="shared" si="592"/>
        <v>#REF!</v>
      </c>
      <c r="AC2099" s="96" t="e">
        <f>S2099*IF($AA2099=2021,IF(OR($M2099="Услуги",$M2099="Работы"),#REF!,IF($U2099&lt;&gt;0,#REF!,#REF!)),1)*IF($AA2099=2022,IF(OR($M2099="Услуги",$M2099="Работы"),#REF!,IF($U2099&lt;&gt;0,#REF!,#REF!)),1)*IF($AA2099=2023,IF(OR($M2099="Услуги",$M2099="Работы"),#REF!,IF($U2099&lt;&gt;0,#REF!,#REF!)),1)*IF($AA2099=2024,IF(OR($M2099="Услуги",$M2099="Работы"),#REF!,IF($U2099&lt;&gt;0,#REF!,#REF!)),1)*IF($AA2099=2025,IF(OR($M2099="Услуги",$M2099="Работы"),#REF!,IF($U2099&lt;&gt;0,#REF!,#REF!)),1)</f>
        <v>#REF!</v>
      </c>
      <c r="AD2099" s="96" t="e">
        <f>T2099*IF($AA2099=2021,IF(OR($M2099="Услуги",$M2099="Работы"),#REF!,IF($U2099&lt;&gt;0,#REF!,#REF!)),1)*IF($AA2099=2022,IF(OR($M2099="Услуги",$M2099="Работы"),#REF!,IF($U2099&lt;&gt;0,#REF!,#REF!)),1)*IF($AA2099=2023,IF(OR($M2099="Услуги",$M2099="Работы"),#REF!,IF($U2099&lt;&gt;0,#REF!,#REF!)),1)*IF($AA2099=2024,IF(OR($M2099="Услуги",$M2099="Работы"),#REF!,IF($U2099&lt;&gt;0,#REF!,#REF!)),1)*IF($AA2099=2025,IF(OR($M2099="Услуги",$M2099="Работы"),#REF!,IF($U2099&lt;&gt;0,#REF!,#REF!)),1)</f>
        <v>#REF!</v>
      </c>
      <c r="AE2099" s="96" t="e">
        <f>U2099*IF($AA2099=2021,IF(OR($M2099="Услуги",$M2099="Работы"),#REF!,IF($U2099&lt;&gt;0,#REF!,#REF!)),1)*IF($AA2099=2022,IF(OR($M2099="Услуги",$M2099="Работы"),#REF!,IF($U2099&lt;&gt;0,#REF!,#REF!)),1)*IF($AA2099=2023,IF(OR($M2099="Услуги",$M2099="Работы"),#REF!,IF($U2099&lt;&gt;0,#REF!,#REF!)),1)*IF($AA2099=2024,IF(OR($M2099="Услуги",$M2099="Работы"),#REF!,IF($U2099&lt;&gt;0,#REF!,#REF!)),1)*IF($AA2099=2025,IF(OR($M2099="Услуги",$M2099="Работы"),#REF!,IF($U2099&lt;&gt;0,#REF!,#REF!)),1)</f>
        <v>#REF!</v>
      </c>
      <c r="AF2099" s="96" t="e">
        <f>V2099*IF($AA2099=2021,IF(OR($M2099="Услуги",$M2099="Работы"),#REF!,IF($U2099&lt;&gt;0,#REF!,#REF!)),1)*IF($AA2099=2022,IF(OR($M2099="Услуги",$M2099="Работы"),#REF!,IF($U2099&lt;&gt;0,#REF!,#REF!)),1)*IF($AA2099=2023,IF(OR($M2099="Услуги",$M2099="Работы"),#REF!,IF($U2099&lt;&gt;0,#REF!,#REF!)),1)*IF($AA2099=2024,IF(OR($M2099="Услуги",$M2099="Работы"),#REF!,IF($U2099&lt;&gt;0,#REF!,#REF!)),1)*IF($AA2099=2025,IF(OR($M2099="Услуги",$M2099="Работы"),#REF!,IF($U2099&lt;&gt;0,#REF!,#REF!)),1)</f>
        <v>#REF!</v>
      </c>
      <c r="AG2099" s="96" t="e">
        <f>W2099*IF($AA2099=2021,IF(OR($M2099="Услуги",$M2099="Работы"),#REF!,IF($U2099&lt;&gt;0,#REF!,#REF!)),1)*IF($AA2099=2022,IF(OR($M2099="Услуги",$M2099="Работы"),#REF!,IF($U2099&lt;&gt;0,#REF!,#REF!)),1)*IF($AA2099=2023,IF(OR($M2099="Услуги",$M2099="Работы"),#REF!,IF($U2099&lt;&gt;0,#REF!,#REF!)),1)*IF($AA2099=2024,IF(OR($M2099="Услуги",$M2099="Работы"),#REF!,IF($U2099&lt;&gt;0,#REF!,#REF!)),1)*IF($AA2099=2025,IF(OR($M2099="Услуги",$M2099="Работы"),#REF!,IF($U2099&lt;&gt;0,#REF!,#REF!)),1)</f>
        <v>#REF!</v>
      </c>
      <c r="AH2099" s="96" t="e">
        <f>X2099*IF($AA2099=2021,IF(OR($M2099="Услуги",$M2099="Работы"),#REF!,IF($U2099&lt;&gt;0,#REF!,#REF!)),1)*IF($AA2099=2022,IF(OR($M2099="Услуги",$M2099="Работы"),#REF!,IF($U2099&lt;&gt;0,#REF!,#REF!)),1)*IF($AA2099=2023,IF(OR($M2099="Услуги",$M2099="Работы"),#REF!,IF($U2099&lt;&gt;0,#REF!,#REF!)),1)*IF($AA2099=2024,IF(OR($M2099="Услуги",$M2099="Работы"),#REF!,IF($U2099&lt;&gt;0,#REF!,#REF!)),1)*IF($AA2099=2025,IF(OR($M2099="Услуги",$M2099="Работы"),#REF!,IF($U2099&lt;&gt;0,#REF!,#REF!)),1)</f>
        <v>#REF!</v>
      </c>
      <c r="AI2099" s="96" t="e">
        <f>Y2099*IF($AA2099=2021,IF(OR($M2099="Услуги",$M2099="Работы"),#REF!,IF($U2099&lt;&gt;0,#REF!,#REF!)),1)*IF($AA2099=2022,IF(OR($M2099="Услуги",$M2099="Работы"),#REF!,IF($U2099&lt;&gt;0,#REF!,#REF!)),1)*IF($AA2099=2023,IF(OR($M2099="Услуги",$M2099="Работы"),#REF!,IF($U2099&lt;&gt;0,#REF!,#REF!)),1)*IF($AA2099=2024,IF(OR($M2099="Услуги",$M2099="Работы"),#REF!,IF($U2099&lt;&gt;0,#REF!,#REF!)),1)*IF($AA2099=2025,IF(OR($M2099="Услуги",$M2099="Работы"),#REF!,IF($U2099&lt;&gt;0,#REF!,#REF!)),1)</f>
        <v>#REF!</v>
      </c>
      <c r="AJ2099" s="96" t="e">
        <f>Z2099*IF($AA2099=2021,IF(OR($M2099="Услуги",$M2099="Работы"),#REF!,IF($U2099&lt;&gt;0,#REF!,#REF!)),1)*IF($AA2099=2022,IF(OR($M2099="Услуги",$M2099="Работы"),#REF!,IF($U2099&lt;&gt;0,#REF!,#REF!)),1)*IF($AA2099=2023,IF(OR($M2099="Услуги",$M2099="Работы"),#REF!,IF($U2099&lt;&gt;0,#REF!,#REF!)),1)*IF($AA2099=2024,IF(OR($M2099="Услуги",$M2099="Работы"),#REF!,IF($U2099&lt;&gt;0,#REF!,#REF!)),1)*IF($AA2099=2025,IF(OR($M2099="Услуги",$M2099="Работы"),#REF!,IF($U2099&lt;&gt;0,#REF!,#REF!)),1)</f>
        <v>#REF!</v>
      </c>
    </row>
    <row r="2100" spans="1:36" ht="15" hidden="1" customHeight="1" x14ac:dyDescent="0.25">
      <c r="A2100" s="85">
        <v>1</v>
      </c>
      <c r="B2100" s="86" t="s">
        <v>88</v>
      </c>
      <c r="C2100" s="215" t="s">
        <v>542</v>
      </c>
      <c r="D2100" s="85" t="s">
        <v>11</v>
      </c>
      <c r="E2100" s="85" t="s">
        <v>421</v>
      </c>
      <c r="F2100" s="85"/>
      <c r="G2100" s="87" t="e">
        <f>VLOOKUP(D2100,#REF!,2,FALSE)</f>
        <v>#REF!</v>
      </c>
      <c r="H2100" s="87" t="s">
        <v>432</v>
      </c>
      <c r="I2100" s="87"/>
      <c r="J2100" s="86" t="s">
        <v>231</v>
      </c>
      <c r="K2100" s="87" t="str">
        <f t="shared" si="618"/>
        <v>Реализация систем защиты ОКИИ АО «Мосэнергосбыт»</v>
      </c>
      <c r="L2100" s="99" t="s">
        <v>285</v>
      </c>
      <c r="M2100" s="90" t="s">
        <v>532</v>
      </c>
      <c r="N2100" s="85"/>
      <c r="O2100" s="85" t="s">
        <v>513</v>
      </c>
      <c r="P2100" s="86"/>
      <c r="Q2100" s="100"/>
      <c r="R2100" s="97">
        <v>0</v>
      </c>
      <c r="S2100" s="98">
        <f t="shared" si="619"/>
        <v>8000000</v>
      </c>
      <c r="T2100" s="95">
        <f t="shared" si="593"/>
        <v>0</v>
      </c>
      <c r="U2100" s="98"/>
      <c r="V2100" s="95">
        <f t="shared" si="594"/>
        <v>0</v>
      </c>
      <c r="W2100" s="95">
        <f t="shared" si="591"/>
        <v>0</v>
      </c>
      <c r="X2100" s="98">
        <f>20000000*0.4</f>
        <v>8000000</v>
      </c>
      <c r="Y2100" s="95">
        <f t="shared" si="595"/>
        <v>0</v>
      </c>
      <c r="Z2100" s="95">
        <f t="shared" si="596"/>
        <v>8000000</v>
      </c>
      <c r="AA2100" s="243">
        <v>2024</v>
      </c>
      <c r="AB2100" s="247" t="e">
        <f t="shared" si="592"/>
        <v>#REF!</v>
      </c>
      <c r="AC2100" s="96" t="e">
        <f>S2100*IF($AA2100=2021,IF(OR($M2100="Услуги",$M2100="Работы"),#REF!,IF($U2100&lt;&gt;0,#REF!,#REF!)),1)*IF($AA2100=2022,IF(OR($M2100="Услуги",$M2100="Работы"),#REF!,IF($U2100&lt;&gt;0,#REF!,#REF!)),1)*IF($AA2100=2023,IF(OR($M2100="Услуги",$M2100="Работы"),#REF!,IF($U2100&lt;&gt;0,#REF!,#REF!)),1)*IF($AA2100=2024,IF(OR($M2100="Услуги",$M2100="Работы"),#REF!,IF($U2100&lt;&gt;0,#REF!,#REF!)),1)*IF($AA2100=2025,IF(OR($M2100="Услуги",$M2100="Работы"),#REF!,IF($U2100&lt;&gt;0,#REF!,#REF!)),1)</f>
        <v>#REF!</v>
      </c>
      <c r="AD2100" s="96" t="e">
        <f>T2100*IF($AA2100=2021,IF(OR($M2100="Услуги",$M2100="Работы"),#REF!,IF($U2100&lt;&gt;0,#REF!,#REF!)),1)*IF($AA2100=2022,IF(OR($M2100="Услуги",$M2100="Работы"),#REF!,IF($U2100&lt;&gt;0,#REF!,#REF!)),1)*IF($AA2100=2023,IF(OR($M2100="Услуги",$M2100="Работы"),#REF!,IF($U2100&lt;&gt;0,#REF!,#REF!)),1)*IF($AA2100=2024,IF(OR($M2100="Услуги",$M2100="Работы"),#REF!,IF($U2100&lt;&gt;0,#REF!,#REF!)),1)*IF($AA2100=2025,IF(OR($M2100="Услуги",$M2100="Работы"),#REF!,IF($U2100&lt;&gt;0,#REF!,#REF!)),1)</f>
        <v>#REF!</v>
      </c>
      <c r="AE2100" s="96" t="e">
        <f>U2100*IF($AA2100=2021,IF(OR($M2100="Услуги",$M2100="Работы"),#REF!,IF($U2100&lt;&gt;0,#REF!,#REF!)),1)*IF($AA2100=2022,IF(OR($M2100="Услуги",$M2100="Работы"),#REF!,IF($U2100&lt;&gt;0,#REF!,#REF!)),1)*IF($AA2100=2023,IF(OR($M2100="Услуги",$M2100="Работы"),#REF!,IF($U2100&lt;&gt;0,#REF!,#REF!)),1)*IF($AA2100=2024,IF(OR($M2100="Услуги",$M2100="Работы"),#REF!,IF($U2100&lt;&gt;0,#REF!,#REF!)),1)*IF($AA2100=2025,IF(OR($M2100="Услуги",$M2100="Работы"),#REF!,IF($U2100&lt;&gt;0,#REF!,#REF!)),1)</f>
        <v>#REF!</v>
      </c>
      <c r="AF2100" s="96" t="e">
        <f>V2100*IF($AA2100=2021,IF(OR($M2100="Услуги",$M2100="Работы"),#REF!,IF($U2100&lt;&gt;0,#REF!,#REF!)),1)*IF($AA2100=2022,IF(OR($M2100="Услуги",$M2100="Работы"),#REF!,IF($U2100&lt;&gt;0,#REF!,#REF!)),1)*IF($AA2100=2023,IF(OR($M2100="Услуги",$M2100="Работы"),#REF!,IF($U2100&lt;&gt;0,#REF!,#REF!)),1)*IF($AA2100=2024,IF(OR($M2100="Услуги",$M2100="Работы"),#REF!,IF($U2100&lt;&gt;0,#REF!,#REF!)),1)*IF($AA2100=2025,IF(OR($M2100="Услуги",$M2100="Работы"),#REF!,IF($U2100&lt;&gt;0,#REF!,#REF!)),1)</f>
        <v>#REF!</v>
      </c>
      <c r="AG2100" s="96" t="e">
        <f>W2100*IF($AA2100=2021,IF(OR($M2100="Услуги",$M2100="Работы"),#REF!,IF($U2100&lt;&gt;0,#REF!,#REF!)),1)*IF($AA2100=2022,IF(OR($M2100="Услуги",$M2100="Работы"),#REF!,IF($U2100&lt;&gt;0,#REF!,#REF!)),1)*IF($AA2100=2023,IF(OR($M2100="Услуги",$M2100="Работы"),#REF!,IF($U2100&lt;&gt;0,#REF!,#REF!)),1)*IF($AA2100=2024,IF(OR($M2100="Услуги",$M2100="Работы"),#REF!,IF($U2100&lt;&gt;0,#REF!,#REF!)),1)*IF($AA2100=2025,IF(OR($M2100="Услуги",$M2100="Работы"),#REF!,IF($U2100&lt;&gt;0,#REF!,#REF!)),1)</f>
        <v>#REF!</v>
      </c>
      <c r="AH2100" s="96" t="e">
        <f>X2100*IF($AA2100=2021,IF(OR($M2100="Услуги",$M2100="Работы"),#REF!,IF($U2100&lt;&gt;0,#REF!,#REF!)),1)*IF($AA2100=2022,IF(OR($M2100="Услуги",$M2100="Работы"),#REF!,IF($U2100&lt;&gt;0,#REF!,#REF!)),1)*IF($AA2100=2023,IF(OR($M2100="Услуги",$M2100="Работы"),#REF!,IF($U2100&lt;&gt;0,#REF!,#REF!)),1)*IF($AA2100=2024,IF(OR($M2100="Услуги",$M2100="Работы"),#REF!,IF($U2100&lt;&gt;0,#REF!,#REF!)),1)*IF($AA2100=2025,IF(OR($M2100="Услуги",$M2100="Работы"),#REF!,IF($U2100&lt;&gt;0,#REF!,#REF!)),1)</f>
        <v>#REF!</v>
      </c>
      <c r="AI2100" s="96" t="e">
        <f>Y2100*IF($AA2100=2021,IF(OR($M2100="Услуги",$M2100="Работы"),#REF!,IF($U2100&lt;&gt;0,#REF!,#REF!)),1)*IF($AA2100=2022,IF(OR($M2100="Услуги",$M2100="Работы"),#REF!,IF($U2100&lt;&gt;0,#REF!,#REF!)),1)*IF($AA2100=2023,IF(OR($M2100="Услуги",$M2100="Работы"),#REF!,IF($U2100&lt;&gt;0,#REF!,#REF!)),1)*IF($AA2100=2024,IF(OR($M2100="Услуги",$M2100="Работы"),#REF!,IF($U2100&lt;&gt;0,#REF!,#REF!)),1)*IF($AA2100=2025,IF(OR($M2100="Услуги",$M2100="Работы"),#REF!,IF($U2100&lt;&gt;0,#REF!,#REF!)),1)</f>
        <v>#REF!</v>
      </c>
      <c r="AJ2100" s="96" t="e">
        <f>Z2100*IF($AA2100=2021,IF(OR($M2100="Услуги",$M2100="Работы"),#REF!,IF($U2100&lt;&gt;0,#REF!,#REF!)),1)*IF($AA2100=2022,IF(OR($M2100="Услуги",$M2100="Работы"),#REF!,IF($U2100&lt;&gt;0,#REF!,#REF!)),1)*IF($AA2100=2023,IF(OR($M2100="Услуги",$M2100="Работы"),#REF!,IF($U2100&lt;&gt;0,#REF!,#REF!)),1)*IF($AA2100=2024,IF(OR($M2100="Услуги",$M2100="Работы"),#REF!,IF($U2100&lt;&gt;0,#REF!,#REF!)),1)*IF($AA2100=2025,IF(OR($M2100="Услуги",$M2100="Работы"),#REF!,IF($U2100&lt;&gt;0,#REF!,#REF!)),1)</f>
        <v>#REF!</v>
      </c>
    </row>
    <row r="2101" spans="1:36" ht="15" hidden="1" customHeight="1" x14ac:dyDescent="0.25">
      <c r="A2101" s="85">
        <v>1</v>
      </c>
      <c r="B2101" s="86" t="s">
        <v>88</v>
      </c>
      <c r="C2101" s="215" t="s">
        <v>542</v>
      </c>
      <c r="D2101" s="85" t="s">
        <v>11</v>
      </c>
      <c r="E2101" s="85" t="s">
        <v>421</v>
      </c>
      <c r="F2101" s="85"/>
      <c r="G2101" s="87" t="e">
        <f>VLOOKUP(D2101,#REF!,2,FALSE)</f>
        <v>#REF!</v>
      </c>
      <c r="H2101" s="87" t="s">
        <v>432</v>
      </c>
      <c r="I2101" s="87"/>
      <c r="J2101" s="86" t="s">
        <v>231</v>
      </c>
      <c r="K2101" s="87" t="str">
        <f t="shared" si="618"/>
        <v>Реализация систем защиты ОКИИ АО «Мосэнергосбыт»</v>
      </c>
      <c r="L2101" s="99" t="s">
        <v>285</v>
      </c>
      <c r="M2101" s="90" t="s">
        <v>532</v>
      </c>
      <c r="N2101" s="85"/>
      <c r="O2101" s="85" t="s">
        <v>513</v>
      </c>
      <c r="P2101" s="86"/>
      <c r="Q2101" s="100"/>
      <c r="R2101" s="97">
        <v>0</v>
      </c>
      <c r="S2101" s="98">
        <f t="shared" si="619"/>
        <v>8000000</v>
      </c>
      <c r="T2101" s="95">
        <f t="shared" si="593"/>
        <v>0</v>
      </c>
      <c r="U2101" s="98"/>
      <c r="V2101" s="95">
        <f t="shared" si="594"/>
        <v>0</v>
      </c>
      <c r="W2101" s="95">
        <f t="shared" si="591"/>
        <v>0</v>
      </c>
      <c r="X2101" s="98">
        <f>20000000*0.4</f>
        <v>8000000</v>
      </c>
      <c r="Y2101" s="95">
        <f t="shared" si="595"/>
        <v>0</v>
      </c>
      <c r="Z2101" s="95">
        <f t="shared" si="596"/>
        <v>8000000</v>
      </c>
      <c r="AA2101" s="243">
        <v>2025</v>
      </c>
      <c r="AB2101" s="247" t="e">
        <f t="shared" si="592"/>
        <v>#REF!</v>
      </c>
      <c r="AC2101" s="96" t="e">
        <f>S2101*IF($AA2101=2021,IF(OR($M2101="Услуги",$M2101="Работы"),#REF!,IF($U2101&lt;&gt;0,#REF!,#REF!)),1)*IF($AA2101=2022,IF(OR($M2101="Услуги",$M2101="Работы"),#REF!,IF($U2101&lt;&gt;0,#REF!,#REF!)),1)*IF($AA2101=2023,IF(OR($M2101="Услуги",$M2101="Работы"),#REF!,IF($U2101&lt;&gt;0,#REF!,#REF!)),1)*IF($AA2101=2024,IF(OR($M2101="Услуги",$M2101="Работы"),#REF!,IF($U2101&lt;&gt;0,#REF!,#REF!)),1)*IF($AA2101=2025,IF(OR($M2101="Услуги",$M2101="Работы"),#REF!,IF($U2101&lt;&gt;0,#REF!,#REF!)),1)</f>
        <v>#REF!</v>
      </c>
      <c r="AD2101" s="96" t="e">
        <f>T2101*IF($AA2101=2021,IF(OR($M2101="Услуги",$M2101="Работы"),#REF!,IF($U2101&lt;&gt;0,#REF!,#REF!)),1)*IF($AA2101=2022,IF(OR($M2101="Услуги",$M2101="Работы"),#REF!,IF($U2101&lt;&gt;0,#REF!,#REF!)),1)*IF($AA2101=2023,IF(OR($M2101="Услуги",$M2101="Работы"),#REF!,IF($U2101&lt;&gt;0,#REF!,#REF!)),1)*IF($AA2101=2024,IF(OR($M2101="Услуги",$M2101="Работы"),#REF!,IF($U2101&lt;&gt;0,#REF!,#REF!)),1)*IF($AA2101=2025,IF(OR($M2101="Услуги",$M2101="Работы"),#REF!,IF($U2101&lt;&gt;0,#REF!,#REF!)),1)</f>
        <v>#REF!</v>
      </c>
      <c r="AE2101" s="96" t="e">
        <f>U2101*IF($AA2101=2021,IF(OR($M2101="Услуги",$M2101="Работы"),#REF!,IF($U2101&lt;&gt;0,#REF!,#REF!)),1)*IF($AA2101=2022,IF(OR($M2101="Услуги",$M2101="Работы"),#REF!,IF($U2101&lt;&gt;0,#REF!,#REF!)),1)*IF($AA2101=2023,IF(OR($M2101="Услуги",$M2101="Работы"),#REF!,IF($U2101&lt;&gt;0,#REF!,#REF!)),1)*IF($AA2101=2024,IF(OR($M2101="Услуги",$M2101="Работы"),#REF!,IF($U2101&lt;&gt;0,#REF!,#REF!)),1)*IF($AA2101=2025,IF(OR($M2101="Услуги",$M2101="Работы"),#REF!,IF($U2101&lt;&gt;0,#REF!,#REF!)),1)</f>
        <v>#REF!</v>
      </c>
      <c r="AF2101" s="96" t="e">
        <f>V2101*IF($AA2101=2021,IF(OR($M2101="Услуги",$M2101="Работы"),#REF!,IF($U2101&lt;&gt;0,#REF!,#REF!)),1)*IF($AA2101=2022,IF(OR($M2101="Услуги",$M2101="Работы"),#REF!,IF($U2101&lt;&gt;0,#REF!,#REF!)),1)*IF($AA2101=2023,IF(OR($M2101="Услуги",$M2101="Работы"),#REF!,IF($U2101&lt;&gt;0,#REF!,#REF!)),1)*IF($AA2101=2024,IF(OR($M2101="Услуги",$M2101="Работы"),#REF!,IF($U2101&lt;&gt;0,#REF!,#REF!)),1)*IF($AA2101=2025,IF(OR($M2101="Услуги",$M2101="Работы"),#REF!,IF($U2101&lt;&gt;0,#REF!,#REF!)),1)</f>
        <v>#REF!</v>
      </c>
      <c r="AG2101" s="96" t="e">
        <f>W2101*IF($AA2101=2021,IF(OR($M2101="Услуги",$M2101="Работы"),#REF!,IF($U2101&lt;&gt;0,#REF!,#REF!)),1)*IF($AA2101=2022,IF(OR($M2101="Услуги",$M2101="Работы"),#REF!,IF($U2101&lt;&gt;0,#REF!,#REF!)),1)*IF($AA2101=2023,IF(OR($M2101="Услуги",$M2101="Работы"),#REF!,IF($U2101&lt;&gt;0,#REF!,#REF!)),1)*IF($AA2101=2024,IF(OR($M2101="Услуги",$M2101="Работы"),#REF!,IF($U2101&lt;&gt;0,#REF!,#REF!)),1)*IF($AA2101=2025,IF(OR($M2101="Услуги",$M2101="Работы"),#REF!,IF($U2101&lt;&gt;0,#REF!,#REF!)),1)</f>
        <v>#REF!</v>
      </c>
      <c r="AH2101" s="96" t="e">
        <f>X2101*IF($AA2101=2021,IF(OR($M2101="Услуги",$M2101="Работы"),#REF!,IF($U2101&lt;&gt;0,#REF!,#REF!)),1)*IF($AA2101=2022,IF(OR($M2101="Услуги",$M2101="Работы"),#REF!,IF($U2101&lt;&gt;0,#REF!,#REF!)),1)*IF($AA2101=2023,IF(OR($M2101="Услуги",$M2101="Работы"),#REF!,IF($U2101&lt;&gt;0,#REF!,#REF!)),1)*IF($AA2101=2024,IF(OR($M2101="Услуги",$M2101="Работы"),#REF!,IF($U2101&lt;&gt;0,#REF!,#REF!)),1)*IF($AA2101=2025,IF(OR($M2101="Услуги",$M2101="Работы"),#REF!,IF($U2101&lt;&gt;0,#REF!,#REF!)),1)</f>
        <v>#REF!</v>
      </c>
      <c r="AI2101" s="96" t="e">
        <f>Y2101*IF($AA2101=2021,IF(OR($M2101="Услуги",$M2101="Работы"),#REF!,IF($U2101&lt;&gt;0,#REF!,#REF!)),1)*IF($AA2101=2022,IF(OR($M2101="Услуги",$M2101="Работы"),#REF!,IF($U2101&lt;&gt;0,#REF!,#REF!)),1)*IF($AA2101=2023,IF(OR($M2101="Услуги",$M2101="Работы"),#REF!,IF($U2101&lt;&gt;0,#REF!,#REF!)),1)*IF($AA2101=2024,IF(OR($M2101="Услуги",$M2101="Работы"),#REF!,IF($U2101&lt;&gt;0,#REF!,#REF!)),1)*IF($AA2101=2025,IF(OR($M2101="Услуги",$M2101="Работы"),#REF!,IF($U2101&lt;&gt;0,#REF!,#REF!)),1)</f>
        <v>#REF!</v>
      </c>
      <c r="AJ2101" s="96" t="e">
        <f>Z2101*IF($AA2101=2021,IF(OR($M2101="Услуги",$M2101="Работы"),#REF!,IF($U2101&lt;&gt;0,#REF!,#REF!)),1)*IF($AA2101=2022,IF(OR($M2101="Услуги",$M2101="Работы"),#REF!,IF($U2101&lt;&gt;0,#REF!,#REF!)),1)*IF($AA2101=2023,IF(OR($M2101="Услуги",$M2101="Работы"),#REF!,IF($U2101&lt;&gt;0,#REF!,#REF!)),1)*IF($AA2101=2024,IF(OR($M2101="Услуги",$M2101="Работы"),#REF!,IF($U2101&lt;&gt;0,#REF!,#REF!)),1)*IF($AA2101=2025,IF(OR($M2101="Услуги",$M2101="Работы"),#REF!,IF($U2101&lt;&gt;0,#REF!,#REF!)),1)</f>
        <v>#REF!</v>
      </c>
    </row>
    <row r="2102" spans="1:36" ht="15" hidden="1" customHeight="1" x14ac:dyDescent="0.25">
      <c r="A2102" s="85">
        <v>1</v>
      </c>
      <c r="B2102" s="86" t="s">
        <v>88</v>
      </c>
      <c r="C2102" s="215" t="s">
        <v>542</v>
      </c>
      <c r="D2102" s="85" t="s">
        <v>11</v>
      </c>
      <c r="E2102" s="85" t="s">
        <v>421</v>
      </c>
      <c r="F2102" s="85"/>
      <c r="G2102" s="87" t="e">
        <f>VLOOKUP(D2102,#REF!,2,FALSE)</f>
        <v>#REF!</v>
      </c>
      <c r="H2102" s="87" t="s">
        <v>432</v>
      </c>
      <c r="I2102" s="87"/>
      <c r="J2102" s="86" t="s">
        <v>5</v>
      </c>
      <c r="K2102" s="87" t="str">
        <f t="shared" si="618"/>
        <v>Реализация систем защиты ОКИИ АО «Мосэнергосбыт»</v>
      </c>
      <c r="L2102" s="60" t="s">
        <v>518</v>
      </c>
      <c r="M2102" s="60" t="s">
        <v>5</v>
      </c>
      <c r="N2102" s="85" t="s">
        <v>475</v>
      </c>
      <c r="O2102" s="91" t="s">
        <v>488</v>
      </c>
      <c r="P2102" s="86"/>
      <c r="Q2102" s="100"/>
      <c r="R2102" s="97">
        <v>0.2</v>
      </c>
      <c r="S2102" s="98">
        <f t="shared" si="619"/>
        <v>20000000</v>
      </c>
      <c r="T2102" s="95">
        <f t="shared" si="593"/>
        <v>3333333.333333334</v>
      </c>
      <c r="U2102" s="98"/>
      <c r="V2102" s="95">
        <f t="shared" si="594"/>
        <v>0</v>
      </c>
      <c r="W2102" s="95">
        <f t="shared" si="591"/>
        <v>0</v>
      </c>
      <c r="X2102" s="98">
        <v>20000000</v>
      </c>
      <c r="Y2102" s="95">
        <f t="shared" si="595"/>
        <v>3333333.333333334</v>
      </c>
      <c r="Z2102" s="95">
        <f t="shared" si="596"/>
        <v>16666666.666666666</v>
      </c>
      <c r="AA2102" s="243">
        <v>2021</v>
      </c>
      <c r="AB2102" s="247" t="e">
        <f t="shared" si="592"/>
        <v>#REF!</v>
      </c>
      <c r="AC2102" s="96" t="e">
        <f>S2102*IF($AA2102=2021,IF(OR($M2102="Услуги",$M2102="Работы"),#REF!,IF($U2102&lt;&gt;0,#REF!,#REF!)),1)*IF($AA2102=2022,IF(OR($M2102="Услуги",$M2102="Работы"),#REF!,IF($U2102&lt;&gt;0,#REF!,#REF!)),1)*IF($AA2102=2023,IF(OR($M2102="Услуги",$M2102="Работы"),#REF!,IF($U2102&lt;&gt;0,#REF!,#REF!)),1)*IF($AA2102=2024,IF(OR($M2102="Услуги",$M2102="Работы"),#REF!,IF($U2102&lt;&gt;0,#REF!,#REF!)),1)*IF($AA2102=2025,IF(OR($M2102="Услуги",$M2102="Работы"),#REF!,IF($U2102&lt;&gt;0,#REF!,#REF!)),1)</f>
        <v>#REF!</v>
      </c>
      <c r="AD2102" s="96" t="e">
        <f>T2102*IF($AA2102=2021,IF(OR($M2102="Услуги",$M2102="Работы"),#REF!,IF($U2102&lt;&gt;0,#REF!,#REF!)),1)*IF($AA2102=2022,IF(OR($M2102="Услуги",$M2102="Работы"),#REF!,IF($U2102&lt;&gt;0,#REF!,#REF!)),1)*IF($AA2102=2023,IF(OR($M2102="Услуги",$M2102="Работы"),#REF!,IF($U2102&lt;&gt;0,#REF!,#REF!)),1)*IF($AA2102=2024,IF(OR($M2102="Услуги",$M2102="Работы"),#REF!,IF($U2102&lt;&gt;0,#REF!,#REF!)),1)*IF($AA2102=2025,IF(OR($M2102="Услуги",$M2102="Работы"),#REF!,IF($U2102&lt;&gt;0,#REF!,#REF!)),1)</f>
        <v>#REF!</v>
      </c>
      <c r="AE2102" s="96" t="e">
        <f>U2102*IF($AA2102=2021,IF(OR($M2102="Услуги",$M2102="Работы"),#REF!,IF($U2102&lt;&gt;0,#REF!,#REF!)),1)*IF($AA2102=2022,IF(OR($M2102="Услуги",$M2102="Работы"),#REF!,IF($U2102&lt;&gt;0,#REF!,#REF!)),1)*IF($AA2102=2023,IF(OR($M2102="Услуги",$M2102="Работы"),#REF!,IF($U2102&lt;&gt;0,#REF!,#REF!)),1)*IF($AA2102=2024,IF(OR($M2102="Услуги",$M2102="Работы"),#REF!,IF($U2102&lt;&gt;0,#REF!,#REF!)),1)*IF($AA2102=2025,IF(OR($M2102="Услуги",$M2102="Работы"),#REF!,IF($U2102&lt;&gt;0,#REF!,#REF!)),1)</f>
        <v>#REF!</v>
      </c>
      <c r="AF2102" s="96" t="e">
        <f>V2102*IF($AA2102=2021,IF(OR($M2102="Услуги",$M2102="Работы"),#REF!,IF($U2102&lt;&gt;0,#REF!,#REF!)),1)*IF($AA2102=2022,IF(OR($M2102="Услуги",$M2102="Работы"),#REF!,IF($U2102&lt;&gt;0,#REF!,#REF!)),1)*IF($AA2102=2023,IF(OR($M2102="Услуги",$M2102="Работы"),#REF!,IF($U2102&lt;&gt;0,#REF!,#REF!)),1)*IF($AA2102=2024,IF(OR($M2102="Услуги",$M2102="Работы"),#REF!,IF($U2102&lt;&gt;0,#REF!,#REF!)),1)*IF($AA2102=2025,IF(OR($M2102="Услуги",$M2102="Работы"),#REF!,IF($U2102&lt;&gt;0,#REF!,#REF!)),1)</f>
        <v>#REF!</v>
      </c>
      <c r="AG2102" s="96" t="e">
        <f>W2102*IF($AA2102=2021,IF(OR($M2102="Услуги",$M2102="Работы"),#REF!,IF($U2102&lt;&gt;0,#REF!,#REF!)),1)*IF($AA2102=2022,IF(OR($M2102="Услуги",$M2102="Работы"),#REF!,IF($U2102&lt;&gt;0,#REF!,#REF!)),1)*IF($AA2102=2023,IF(OR($M2102="Услуги",$M2102="Работы"),#REF!,IF($U2102&lt;&gt;0,#REF!,#REF!)),1)*IF($AA2102=2024,IF(OR($M2102="Услуги",$M2102="Работы"),#REF!,IF($U2102&lt;&gt;0,#REF!,#REF!)),1)*IF($AA2102=2025,IF(OR($M2102="Услуги",$M2102="Работы"),#REF!,IF($U2102&lt;&gt;0,#REF!,#REF!)),1)</f>
        <v>#REF!</v>
      </c>
      <c r="AH2102" s="96" t="e">
        <f>X2102*IF($AA2102=2021,IF(OR($M2102="Услуги",$M2102="Работы"),#REF!,IF($U2102&lt;&gt;0,#REF!,#REF!)),1)*IF($AA2102=2022,IF(OR($M2102="Услуги",$M2102="Работы"),#REF!,IF($U2102&lt;&gt;0,#REF!,#REF!)),1)*IF($AA2102=2023,IF(OR($M2102="Услуги",$M2102="Работы"),#REF!,IF($U2102&lt;&gt;0,#REF!,#REF!)),1)*IF($AA2102=2024,IF(OR($M2102="Услуги",$M2102="Работы"),#REF!,IF($U2102&lt;&gt;0,#REF!,#REF!)),1)*IF($AA2102=2025,IF(OR($M2102="Услуги",$M2102="Работы"),#REF!,IF($U2102&lt;&gt;0,#REF!,#REF!)),1)</f>
        <v>#REF!</v>
      </c>
      <c r="AI2102" s="96" t="e">
        <f>Y2102*IF($AA2102=2021,IF(OR($M2102="Услуги",$M2102="Работы"),#REF!,IF($U2102&lt;&gt;0,#REF!,#REF!)),1)*IF($AA2102=2022,IF(OR($M2102="Услуги",$M2102="Работы"),#REF!,IF($U2102&lt;&gt;0,#REF!,#REF!)),1)*IF($AA2102=2023,IF(OR($M2102="Услуги",$M2102="Работы"),#REF!,IF($U2102&lt;&gt;0,#REF!,#REF!)),1)*IF($AA2102=2024,IF(OR($M2102="Услуги",$M2102="Работы"),#REF!,IF($U2102&lt;&gt;0,#REF!,#REF!)),1)*IF($AA2102=2025,IF(OR($M2102="Услуги",$M2102="Работы"),#REF!,IF($U2102&lt;&gt;0,#REF!,#REF!)),1)</f>
        <v>#REF!</v>
      </c>
      <c r="AJ2102" s="96" t="e">
        <f>Z2102*IF($AA2102=2021,IF(OR($M2102="Услуги",$M2102="Работы"),#REF!,IF($U2102&lt;&gt;0,#REF!,#REF!)),1)*IF($AA2102=2022,IF(OR($M2102="Услуги",$M2102="Работы"),#REF!,IF($U2102&lt;&gt;0,#REF!,#REF!)),1)*IF($AA2102=2023,IF(OR($M2102="Услуги",$M2102="Работы"),#REF!,IF($U2102&lt;&gt;0,#REF!,#REF!)),1)*IF($AA2102=2024,IF(OR($M2102="Услуги",$M2102="Работы"),#REF!,IF($U2102&lt;&gt;0,#REF!,#REF!)),1)*IF($AA2102=2025,IF(OR($M2102="Услуги",$M2102="Работы"),#REF!,IF($U2102&lt;&gt;0,#REF!,#REF!)),1)</f>
        <v>#REF!</v>
      </c>
    </row>
    <row r="2103" spans="1:36" ht="15" hidden="1" customHeight="1" x14ac:dyDescent="0.25">
      <c r="A2103" s="85">
        <v>1</v>
      </c>
      <c r="B2103" s="86" t="s">
        <v>88</v>
      </c>
      <c r="C2103" s="215" t="s">
        <v>542</v>
      </c>
      <c r="D2103" s="85" t="s">
        <v>108</v>
      </c>
      <c r="E2103" s="85" t="s">
        <v>421</v>
      </c>
      <c r="F2103" s="85"/>
      <c r="G2103" s="87" t="e">
        <f>VLOOKUP(D2103,#REF!,2,FALSE)</f>
        <v>#REF!</v>
      </c>
      <c r="H2103" s="87" t="s">
        <v>432</v>
      </c>
      <c r="I2103" s="87"/>
      <c r="J2103" s="86" t="s">
        <v>5</v>
      </c>
      <c r="K2103" s="87" t="str">
        <f t="shared" si="618"/>
        <v>Реализация систем защиты ОКИИ АО «ПЭС» (Петроэлектросбыт)</v>
      </c>
      <c r="L2103" s="60" t="s">
        <v>518</v>
      </c>
      <c r="M2103" s="60" t="s">
        <v>5</v>
      </c>
      <c r="N2103" s="85" t="s">
        <v>475</v>
      </c>
      <c r="O2103" s="91" t="s">
        <v>488</v>
      </c>
      <c r="P2103" s="86"/>
      <c r="Q2103" s="100"/>
      <c r="R2103" s="97">
        <v>0.2</v>
      </c>
      <c r="S2103" s="98">
        <f t="shared" si="619"/>
        <v>8000000</v>
      </c>
      <c r="T2103" s="95">
        <f t="shared" si="593"/>
        <v>1333333.3333333335</v>
      </c>
      <c r="U2103" s="98"/>
      <c r="V2103" s="95">
        <f t="shared" si="594"/>
        <v>0</v>
      </c>
      <c r="W2103" s="95">
        <f t="shared" si="591"/>
        <v>0</v>
      </c>
      <c r="X2103" s="98">
        <v>8000000</v>
      </c>
      <c r="Y2103" s="95">
        <f t="shared" si="595"/>
        <v>1333333.3333333335</v>
      </c>
      <c r="Z2103" s="95">
        <f t="shared" si="596"/>
        <v>6666666.666666666</v>
      </c>
      <c r="AA2103" s="243">
        <v>2025</v>
      </c>
      <c r="AB2103" s="247" t="e">
        <f t="shared" si="592"/>
        <v>#REF!</v>
      </c>
      <c r="AC2103" s="96" t="e">
        <f>S2103*IF($AA2103=2021,IF(OR($M2103="Услуги",$M2103="Работы"),#REF!,IF($U2103&lt;&gt;0,#REF!,#REF!)),1)*IF($AA2103=2022,IF(OR($M2103="Услуги",$M2103="Работы"),#REF!,IF($U2103&lt;&gt;0,#REF!,#REF!)),1)*IF($AA2103=2023,IF(OR($M2103="Услуги",$M2103="Работы"),#REF!,IF($U2103&lt;&gt;0,#REF!,#REF!)),1)*IF($AA2103=2024,IF(OR($M2103="Услуги",$M2103="Работы"),#REF!,IF($U2103&lt;&gt;0,#REF!,#REF!)),1)*IF($AA2103=2025,IF(OR($M2103="Услуги",$M2103="Работы"),#REF!,IF($U2103&lt;&gt;0,#REF!,#REF!)),1)</f>
        <v>#REF!</v>
      </c>
      <c r="AD2103" s="96" t="e">
        <f>T2103*IF($AA2103=2021,IF(OR($M2103="Услуги",$M2103="Работы"),#REF!,IF($U2103&lt;&gt;0,#REF!,#REF!)),1)*IF($AA2103=2022,IF(OR($M2103="Услуги",$M2103="Работы"),#REF!,IF($U2103&lt;&gt;0,#REF!,#REF!)),1)*IF($AA2103=2023,IF(OR($M2103="Услуги",$M2103="Работы"),#REF!,IF($U2103&lt;&gt;0,#REF!,#REF!)),1)*IF($AA2103=2024,IF(OR($M2103="Услуги",$M2103="Работы"),#REF!,IF($U2103&lt;&gt;0,#REF!,#REF!)),1)*IF($AA2103=2025,IF(OR($M2103="Услуги",$M2103="Работы"),#REF!,IF($U2103&lt;&gt;0,#REF!,#REF!)),1)</f>
        <v>#REF!</v>
      </c>
      <c r="AE2103" s="96" t="e">
        <f>U2103*IF($AA2103=2021,IF(OR($M2103="Услуги",$M2103="Работы"),#REF!,IF($U2103&lt;&gt;0,#REF!,#REF!)),1)*IF($AA2103=2022,IF(OR($M2103="Услуги",$M2103="Работы"),#REF!,IF($U2103&lt;&gt;0,#REF!,#REF!)),1)*IF($AA2103=2023,IF(OR($M2103="Услуги",$M2103="Работы"),#REF!,IF($U2103&lt;&gt;0,#REF!,#REF!)),1)*IF($AA2103=2024,IF(OR($M2103="Услуги",$M2103="Работы"),#REF!,IF($U2103&lt;&gt;0,#REF!,#REF!)),1)*IF($AA2103=2025,IF(OR($M2103="Услуги",$M2103="Работы"),#REF!,IF($U2103&lt;&gt;0,#REF!,#REF!)),1)</f>
        <v>#REF!</v>
      </c>
      <c r="AF2103" s="96" t="e">
        <f>V2103*IF($AA2103=2021,IF(OR($M2103="Услуги",$M2103="Работы"),#REF!,IF($U2103&lt;&gt;0,#REF!,#REF!)),1)*IF($AA2103=2022,IF(OR($M2103="Услуги",$M2103="Работы"),#REF!,IF($U2103&lt;&gt;0,#REF!,#REF!)),1)*IF($AA2103=2023,IF(OR($M2103="Услуги",$M2103="Работы"),#REF!,IF($U2103&lt;&gt;0,#REF!,#REF!)),1)*IF($AA2103=2024,IF(OR($M2103="Услуги",$M2103="Работы"),#REF!,IF($U2103&lt;&gt;0,#REF!,#REF!)),1)*IF($AA2103=2025,IF(OR($M2103="Услуги",$M2103="Работы"),#REF!,IF($U2103&lt;&gt;0,#REF!,#REF!)),1)</f>
        <v>#REF!</v>
      </c>
      <c r="AG2103" s="96" t="e">
        <f>W2103*IF($AA2103=2021,IF(OR($M2103="Услуги",$M2103="Работы"),#REF!,IF($U2103&lt;&gt;0,#REF!,#REF!)),1)*IF($AA2103=2022,IF(OR($M2103="Услуги",$M2103="Работы"),#REF!,IF($U2103&lt;&gt;0,#REF!,#REF!)),1)*IF($AA2103=2023,IF(OR($M2103="Услуги",$M2103="Работы"),#REF!,IF($U2103&lt;&gt;0,#REF!,#REF!)),1)*IF($AA2103=2024,IF(OR($M2103="Услуги",$M2103="Работы"),#REF!,IF($U2103&lt;&gt;0,#REF!,#REF!)),1)*IF($AA2103=2025,IF(OR($M2103="Услуги",$M2103="Работы"),#REF!,IF($U2103&lt;&gt;0,#REF!,#REF!)),1)</f>
        <v>#REF!</v>
      </c>
      <c r="AH2103" s="96" t="e">
        <f>X2103*IF($AA2103=2021,IF(OR($M2103="Услуги",$M2103="Работы"),#REF!,IF($U2103&lt;&gt;0,#REF!,#REF!)),1)*IF($AA2103=2022,IF(OR($M2103="Услуги",$M2103="Работы"),#REF!,IF($U2103&lt;&gt;0,#REF!,#REF!)),1)*IF($AA2103=2023,IF(OR($M2103="Услуги",$M2103="Работы"),#REF!,IF($U2103&lt;&gt;0,#REF!,#REF!)),1)*IF($AA2103=2024,IF(OR($M2103="Услуги",$M2103="Работы"),#REF!,IF($U2103&lt;&gt;0,#REF!,#REF!)),1)*IF($AA2103=2025,IF(OR($M2103="Услуги",$M2103="Работы"),#REF!,IF($U2103&lt;&gt;0,#REF!,#REF!)),1)</f>
        <v>#REF!</v>
      </c>
      <c r="AI2103" s="96" t="e">
        <f>Y2103*IF($AA2103=2021,IF(OR($M2103="Услуги",$M2103="Работы"),#REF!,IF($U2103&lt;&gt;0,#REF!,#REF!)),1)*IF($AA2103=2022,IF(OR($M2103="Услуги",$M2103="Работы"),#REF!,IF($U2103&lt;&gt;0,#REF!,#REF!)),1)*IF($AA2103=2023,IF(OR($M2103="Услуги",$M2103="Работы"),#REF!,IF($U2103&lt;&gt;0,#REF!,#REF!)),1)*IF($AA2103=2024,IF(OR($M2103="Услуги",$M2103="Работы"),#REF!,IF($U2103&lt;&gt;0,#REF!,#REF!)),1)*IF($AA2103=2025,IF(OR($M2103="Услуги",$M2103="Работы"),#REF!,IF($U2103&lt;&gt;0,#REF!,#REF!)),1)</f>
        <v>#REF!</v>
      </c>
      <c r="AJ2103" s="96" t="e">
        <f>Z2103*IF($AA2103=2021,IF(OR($M2103="Услуги",$M2103="Работы"),#REF!,IF($U2103&lt;&gt;0,#REF!,#REF!)),1)*IF($AA2103=2022,IF(OR($M2103="Услуги",$M2103="Работы"),#REF!,IF($U2103&lt;&gt;0,#REF!,#REF!)),1)*IF($AA2103=2023,IF(OR($M2103="Услуги",$M2103="Работы"),#REF!,IF($U2103&lt;&gt;0,#REF!,#REF!)),1)*IF($AA2103=2024,IF(OR($M2103="Услуги",$M2103="Работы"),#REF!,IF($U2103&lt;&gt;0,#REF!,#REF!)),1)*IF($AA2103=2025,IF(OR($M2103="Услуги",$M2103="Работы"),#REF!,IF($U2103&lt;&gt;0,#REF!,#REF!)),1)</f>
        <v>#REF!</v>
      </c>
    </row>
    <row r="2104" spans="1:36" ht="15" customHeight="1" x14ac:dyDescent="0.25">
      <c r="A2104" s="85">
        <v>1</v>
      </c>
      <c r="B2104" s="86" t="s">
        <v>88</v>
      </c>
      <c r="C2104" s="215" t="s">
        <v>542</v>
      </c>
      <c r="D2104" s="85" t="s">
        <v>13</v>
      </c>
      <c r="E2104" s="86" t="s">
        <v>421</v>
      </c>
      <c r="F2104" s="85"/>
      <c r="G2104" s="87" t="e">
        <f>VLOOKUP(D2104,#REF!,2,FALSE)</f>
        <v>#REF!</v>
      </c>
      <c r="H2104" s="87" t="s">
        <v>432</v>
      </c>
      <c r="I2104" s="87"/>
      <c r="J2104" s="86" t="s">
        <v>5</v>
      </c>
      <c r="K2104" s="87" t="str">
        <f t="shared" si="618"/>
        <v>Реализация систем защиты ОКИИ АО «Петербургская сбытовая компания»</v>
      </c>
      <c r="L2104" s="60" t="s">
        <v>518</v>
      </c>
      <c r="M2104" s="60" t="s">
        <v>5</v>
      </c>
      <c r="N2104" s="85" t="s">
        <v>475</v>
      </c>
      <c r="O2104" s="91" t="s">
        <v>488</v>
      </c>
      <c r="P2104" s="86"/>
      <c r="Q2104" s="100"/>
      <c r="R2104" s="97">
        <v>0.2</v>
      </c>
      <c r="S2104" s="98">
        <f t="shared" si="619"/>
        <v>8000000</v>
      </c>
      <c r="T2104" s="95">
        <f t="shared" si="593"/>
        <v>1333333.3333333335</v>
      </c>
      <c r="U2104" s="98">
        <v>8000000</v>
      </c>
      <c r="V2104" s="95">
        <f t="shared" si="594"/>
        <v>1333333.3333333335</v>
      </c>
      <c r="W2104" s="95">
        <f t="shared" si="591"/>
        <v>6666666.666666666</v>
      </c>
      <c r="X2104" s="98"/>
      <c r="Y2104" s="95">
        <f t="shared" si="595"/>
        <v>0</v>
      </c>
      <c r="Z2104" s="95">
        <f t="shared" si="596"/>
        <v>0</v>
      </c>
      <c r="AA2104" s="244">
        <v>2025</v>
      </c>
      <c r="AB2104" s="247">
        <f t="shared" si="592"/>
        <v>0</v>
      </c>
      <c r="AC2104" s="330">
        <f>AE2104</f>
        <v>13493826.066567082</v>
      </c>
      <c r="AD2104" s="330">
        <f>AF2104</f>
        <v>2248971.0110945138</v>
      </c>
      <c r="AE2104" s="330">
        <f>U2104*Справочники!G8*Справочники!H8*Справочники!I8*Справочники!J8*Справочники!K8</f>
        <v>13493826.066567082</v>
      </c>
      <c r="AF2104" s="331">
        <f t="shared" ref="AF2104" si="620">AE2104/1.2*$R2104</f>
        <v>2248971.0110945138</v>
      </c>
      <c r="AG2104" s="330">
        <f>AE2104-AF2104</f>
        <v>11244855.055472568</v>
      </c>
      <c r="AH2104" s="96"/>
      <c r="AI2104" s="96"/>
      <c r="AJ2104" s="96"/>
    </row>
    <row r="2105" spans="1:36" ht="18.75" hidden="1" customHeight="1" x14ac:dyDescent="0.25">
      <c r="A2105" s="85">
        <v>1</v>
      </c>
      <c r="B2105" s="86" t="s">
        <v>7</v>
      </c>
      <c r="C2105" s="215" t="s">
        <v>596</v>
      </c>
      <c r="D2105" s="85" t="s">
        <v>36</v>
      </c>
      <c r="E2105" s="85" t="s">
        <v>421</v>
      </c>
      <c r="F2105" s="85"/>
      <c r="G2105" s="87" t="e">
        <f>VLOOKUP(D2105,#REF!,2,FALSE)</f>
        <v>#REF!</v>
      </c>
      <c r="H2105" s="87" t="s">
        <v>432</v>
      </c>
      <c r="I2105" s="87"/>
      <c r="J2105" s="86" t="s">
        <v>0</v>
      </c>
      <c r="K2105" s="87" t="str">
        <f>CONCATENATE("Охват ",D2105," средствами ЦПК")</f>
        <v>Охват АО «ЕИРЦ ЛО» средствами ЦПК</v>
      </c>
      <c r="L2105" s="99" t="s">
        <v>96</v>
      </c>
      <c r="M2105" s="90" t="s">
        <v>532</v>
      </c>
      <c r="N2105" s="85"/>
      <c r="O2105" s="85"/>
      <c r="P2105" s="86"/>
      <c r="Q2105" s="100"/>
      <c r="R2105" s="97">
        <v>0</v>
      </c>
      <c r="S2105" s="98">
        <f>$S$110*0.4</f>
        <v>600000</v>
      </c>
      <c r="T2105" s="95">
        <f t="shared" si="593"/>
        <v>0</v>
      </c>
      <c r="U2105" s="98"/>
      <c r="V2105" s="95">
        <f t="shared" si="594"/>
        <v>0</v>
      </c>
      <c r="W2105" s="95">
        <f t="shared" si="591"/>
        <v>0</v>
      </c>
      <c r="X2105" s="98">
        <v>600000</v>
      </c>
      <c r="Y2105" s="95">
        <f t="shared" si="595"/>
        <v>0</v>
      </c>
      <c r="Z2105" s="95">
        <f t="shared" si="596"/>
        <v>600000</v>
      </c>
      <c r="AA2105" s="243">
        <v>2022</v>
      </c>
      <c r="AB2105" s="247" t="e">
        <f t="shared" si="592"/>
        <v>#REF!</v>
      </c>
      <c r="AC2105" s="96" t="e">
        <f>S2105*IF($AA2105=2021,IF(OR($M2105="Услуги",$M2105="Работы"),#REF!,IF($U2105&lt;&gt;0,#REF!,#REF!)),1)*IF($AA2105=2022,IF(OR($M2105="Услуги",$M2105="Работы"),#REF!,IF($U2105&lt;&gt;0,#REF!,#REF!)),1)*IF($AA2105=2023,IF(OR($M2105="Услуги",$M2105="Работы"),#REF!,IF($U2105&lt;&gt;0,#REF!,#REF!)),1)*IF($AA2105=2024,IF(OR($M2105="Услуги",$M2105="Работы"),#REF!,IF($U2105&lt;&gt;0,#REF!,#REF!)),1)*IF($AA2105=2025,IF(OR($M2105="Услуги",$M2105="Работы"),#REF!,IF($U2105&lt;&gt;0,#REF!,#REF!)),1)</f>
        <v>#REF!</v>
      </c>
      <c r="AD2105" s="96" t="e">
        <f>T2105*IF($AA2105=2021,IF(OR($M2105="Услуги",$M2105="Работы"),#REF!,IF($U2105&lt;&gt;0,#REF!,#REF!)),1)*IF($AA2105=2022,IF(OR($M2105="Услуги",$M2105="Работы"),#REF!,IF($U2105&lt;&gt;0,#REF!,#REF!)),1)*IF($AA2105=2023,IF(OR($M2105="Услуги",$M2105="Работы"),#REF!,IF($U2105&lt;&gt;0,#REF!,#REF!)),1)*IF($AA2105=2024,IF(OR($M2105="Услуги",$M2105="Работы"),#REF!,IF($U2105&lt;&gt;0,#REF!,#REF!)),1)*IF($AA2105=2025,IF(OR($M2105="Услуги",$M2105="Работы"),#REF!,IF($U2105&lt;&gt;0,#REF!,#REF!)),1)</f>
        <v>#REF!</v>
      </c>
      <c r="AE2105" s="96" t="e">
        <f>U2105*IF($AA2105=2021,IF(OR($M2105="Услуги",$M2105="Работы"),#REF!,IF($U2105&lt;&gt;0,#REF!,#REF!)),1)*IF($AA2105=2022,IF(OR($M2105="Услуги",$M2105="Работы"),#REF!,IF($U2105&lt;&gt;0,#REF!,#REF!)),1)*IF($AA2105=2023,IF(OR($M2105="Услуги",$M2105="Работы"),#REF!,IF($U2105&lt;&gt;0,#REF!,#REF!)),1)*IF($AA2105=2024,IF(OR($M2105="Услуги",$M2105="Работы"),#REF!,IF($U2105&lt;&gt;0,#REF!,#REF!)),1)*IF($AA2105=2025,IF(OR($M2105="Услуги",$M2105="Работы"),#REF!,IF($U2105&lt;&gt;0,#REF!,#REF!)),1)</f>
        <v>#REF!</v>
      </c>
      <c r="AF2105" s="96" t="e">
        <f>V2105*IF($AA2105=2021,IF(OR($M2105="Услуги",$M2105="Работы"),#REF!,IF($U2105&lt;&gt;0,#REF!,#REF!)),1)*IF($AA2105=2022,IF(OR($M2105="Услуги",$M2105="Работы"),#REF!,IF($U2105&lt;&gt;0,#REF!,#REF!)),1)*IF($AA2105=2023,IF(OR($M2105="Услуги",$M2105="Работы"),#REF!,IF($U2105&lt;&gt;0,#REF!,#REF!)),1)*IF($AA2105=2024,IF(OR($M2105="Услуги",$M2105="Работы"),#REF!,IF($U2105&lt;&gt;0,#REF!,#REF!)),1)*IF($AA2105=2025,IF(OR($M2105="Услуги",$M2105="Работы"),#REF!,IF($U2105&lt;&gt;0,#REF!,#REF!)),1)</f>
        <v>#REF!</v>
      </c>
      <c r="AG2105" s="96" t="e">
        <f>W2105*IF($AA2105=2021,IF(OR($M2105="Услуги",$M2105="Работы"),#REF!,IF($U2105&lt;&gt;0,#REF!,#REF!)),1)*IF($AA2105=2022,IF(OR($M2105="Услуги",$M2105="Работы"),#REF!,IF($U2105&lt;&gt;0,#REF!,#REF!)),1)*IF($AA2105=2023,IF(OR($M2105="Услуги",$M2105="Работы"),#REF!,IF($U2105&lt;&gt;0,#REF!,#REF!)),1)*IF($AA2105=2024,IF(OR($M2105="Услуги",$M2105="Работы"),#REF!,IF($U2105&lt;&gt;0,#REF!,#REF!)),1)*IF($AA2105=2025,IF(OR($M2105="Услуги",$M2105="Работы"),#REF!,IF($U2105&lt;&gt;0,#REF!,#REF!)),1)</f>
        <v>#REF!</v>
      </c>
      <c r="AH2105" s="96" t="e">
        <f>X2105*IF($AA2105=2021,IF(OR($M2105="Услуги",$M2105="Работы"),#REF!,IF($U2105&lt;&gt;0,#REF!,#REF!)),1)*IF($AA2105=2022,IF(OR($M2105="Услуги",$M2105="Работы"),#REF!,IF($U2105&lt;&gt;0,#REF!,#REF!)),1)*IF($AA2105=2023,IF(OR($M2105="Услуги",$M2105="Работы"),#REF!,IF($U2105&lt;&gt;0,#REF!,#REF!)),1)*IF($AA2105=2024,IF(OR($M2105="Услуги",$M2105="Работы"),#REF!,IF($U2105&lt;&gt;0,#REF!,#REF!)),1)*IF($AA2105=2025,IF(OR($M2105="Услуги",$M2105="Работы"),#REF!,IF($U2105&lt;&gt;0,#REF!,#REF!)),1)</f>
        <v>#REF!</v>
      </c>
      <c r="AI2105" s="96" t="e">
        <f>Y2105*IF($AA2105=2021,IF(OR($M2105="Услуги",$M2105="Работы"),#REF!,IF($U2105&lt;&gt;0,#REF!,#REF!)),1)*IF($AA2105=2022,IF(OR($M2105="Услуги",$M2105="Работы"),#REF!,IF($U2105&lt;&gt;0,#REF!,#REF!)),1)*IF($AA2105=2023,IF(OR($M2105="Услуги",$M2105="Работы"),#REF!,IF($U2105&lt;&gt;0,#REF!,#REF!)),1)*IF($AA2105=2024,IF(OR($M2105="Услуги",$M2105="Работы"),#REF!,IF($U2105&lt;&gt;0,#REF!,#REF!)),1)*IF($AA2105=2025,IF(OR($M2105="Услуги",$M2105="Работы"),#REF!,IF($U2105&lt;&gt;0,#REF!,#REF!)),1)</f>
        <v>#REF!</v>
      </c>
      <c r="AJ2105" s="96" t="e">
        <f>Z2105*IF($AA2105=2021,IF(OR($M2105="Услуги",$M2105="Работы"),#REF!,IF($U2105&lt;&gt;0,#REF!,#REF!)),1)*IF($AA2105=2022,IF(OR($M2105="Услуги",$M2105="Работы"),#REF!,IF($U2105&lt;&gt;0,#REF!,#REF!)),1)*IF($AA2105=2023,IF(OR($M2105="Услуги",$M2105="Работы"),#REF!,IF($U2105&lt;&gt;0,#REF!,#REF!)),1)*IF($AA2105=2024,IF(OR($M2105="Услуги",$M2105="Работы"),#REF!,IF($U2105&lt;&gt;0,#REF!,#REF!)),1)*IF($AA2105=2025,IF(OR($M2105="Услуги",$M2105="Работы"),#REF!,IF($U2105&lt;&gt;0,#REF!,#REF!)),1)</f>
        <v>#REF!</v>
      </c>
    </row>
    <row r="2106" spans="1:36" ht="15" hidden="1" x14ac:dyDescent="0.25">
      <c r="A2106" s="85">
        <v>1</v>
      </c>
      <c r="B2106" s="86" t="s">
        <v>7</v>
      </c>
      <c r="C2106" s="215" t="s">
        <v>596</v>
      </c>
      <c r="D2106" s="85" t="s">
        <v>36</v>
      </c>
      <c r="E2106" s="85" t="s">
        <v>421</v>
      </c>
      <c r="F2106" s="85"/>
      <c r="G2106" s="87" t="e">
        <f>VLOOKUP(D2106,#REF!,2,FALSE)</f>
        <v>#REF!</v>
      </c>
      <c r="H2106" s="87" t="s">
        <v>432</v>
      </c>
      <c r="I2106" s="87"/>
      <c r="J2106" s="86" t="s">
        <v>0</v>
      </c>
      <c r="K2106" s="87" t="str">
        <f>CONCATENATE("Охват ",D2106," средствами ЦПК")</f>
        <v>Охват АО «ЕИРЦ ЛО» средствами ЦПК</v>
      </c>
      <c r="L2106" s="99" t="s">
        <v>96</v>
      </c>
      <c r="M2106" s="90" t="s">
        <v>532</v>
      </c>
      <c r="N2106" s="85"/>
      <c r="O2106" s="85"/>
      <c r="P2106" s="86"/>
      <c r="Q2106" s="100"/>
      <c r="R2106" s="97">
        <v>0</v>
      </c>
      <c r="S2106" s="98">
        <f>$S$110*0.4</f>
        <v>600000</v>
      </c>
      <c r="T2106" s="95">
        <f t="shared" si="593"/>
        <v>0</v>
      </c>
      <c r="U2106" s="98"/>
      <c r="V2106" s="95">
        <f t="shared" si="594"/>
        <v>0</v>
      </c>
      <c r="W2106" s="95">
        <f t="shared" si="591"/>
        <v>0</v>
      </c>
      <c r="X2106" s="98">
        <v>600000</v>
      </c>
      <c r="Y2106" s="95">
        <f t="shared" si="595"/>
        <v>0</v>
      </c>
      <c r="Z2106" s="95">
        <f t="shared" si="596"/>
        <v>600000</v>
      </c>
      <c r="AA2106" s="243">
        <v>2023</v>
      </c>
      <c r="AB2106" s="247" t="e">
        <f t="shared" si="592"/>
        <v>#REF!</v>
      </c>
      <c r="AC2106" s="96" t="e">
        <f>S2106*IF($AA2106=2021,IF(OR($M2106="Услуги",$M2106="Работы"),#REF!,IF($U2106&lt;&gt;0,#REF!,#REF!)),1)*IF($AA2106=2022,IF(OR($M2106="Услуги",$M2106="Работы"),#REF!,IF($U2106&lt;&gt;0,#REF!,#REF!)),1)*IF($AA2106=2023,IF(OR($M2106="Услуги",$M2106="Работы"),#REF!,IF($U2106&lt;&gt;0,#REF!,#REF!)),1)*IF($AA2106=2024,IF(OR($M2106="Услуги",$M2106="Работы"),#REF!,IF($U2106&lt;&gt;0,#REF!,#REF!)),1)*IF($AA2106=2025,IF(OR($M2106="Услуги",$M2106="Работы"),#REF!,IF($U2106&lt;&gt;0,#REF!,#REF!)),1)</f>
        <v>#REF!</v>
      </c>
      <c r="AD2106" s="96" t="e">
        <f>T2106*IF($AA2106=2021,IF(OR($M2106="Услуги",$M2106="Работы"),#REF!,IF($U2106&lt;&gt;0,#REF!,#REF!)),1)*IF($AA2106=2022,IF(OR($M2106="Услуги",$M2106="Работы"),#REF!,IF($U2106&lt;&gt;0,#REF!,#REF!)),1)*IF($AA2106=2023,IF(OR($M2106="Услуги",$M2106="Работы"),#REF!,IF($U2106&lt;&gt;0,#REF!,#REF!)),1)*IF($AA2106=2024,IF(OR($M2106="Услуги",$M2106="Работы"),#REF!,IF($U2106&lt;&gt;0,#REF!,#REF!)),1)*IF($AA2106=2025,IF(OR($M2106="Услуги",$M2106="Работы"),#REF!,IF($U2106&lt;&gt;0,#REF!,#REF!)),1)</f>
        <v>#REF!</v>
      </c>
      <c r="AE2106" s="96" t="e">
        <f>U2106*IF($AA2106=2021,IF(OR($M2106="Услуги",$M2106="Работы"),#REF!,IF($U2106&lt;&gt;0,#REF!,#REF!)),1)*IF($AA2106=2022,IF(OR($M2106="Услуги",$M2106="Работы"),#REF!,IF($U2106&lt;&gt;0,#REF!,#REF!)),1)*IF($AA2106=2023,IF(OR($M2106="Услуги",$M2106="Работы"),#REF!,IF($U2106&lt;&gt;0,#REF!,#REF!)),1)*IF($AA2106=2024,IF(OR($M2106="Услуги",$M2106="Работы"),#REF!,IF($U2106&lt;&gt;0,#REF!,#REF!)),1)*IF($AA2106=2025,IF(OR($M2106="Услуги",$M2106="Работы"),#REF!,IF($U2106&lt;&gt;0,#REF!,#REF!)),1)</f>
        <v>#REF!</v>
      </c>
      <c r="AF2106" s="96" t="e">
        <f>V2106*IF($AA2106=2021,IF(OR($M2106="Услуги",$M2106="Работы"),#REF!,IF($U2106&lt;&gt;0,#REF!,#REF!)),1)*IF($AA2106=2022,IF(OR($M2106="Услуги",$M2106="Работы"),#REF!,IF($U2106&lt;&gt;0,#REF!,#REF!)),1)*IF($AA2106=2023,IF(OR($M2106="Услуги",$M2106="Работы"),#REF!,IF($U2106&lt;&gt;0,#REF!,#REF!)),1)*IF($AA2106=2024,IF(OR($M2106="Услуги",$M2106="Работы"),#REF!,IF($U2106&lt;&gt;0,#REF!,#REF!)),1)*IF($AA2106=2025,IF(OR($M2106="Услуги",$M2106="Работы"),#REF!,IF($U2106&lt;&gt;0,#REF!,#REF!)),1)</f>
        <v>#REF!</v>
      </c>
      <c r="AG2106" s="96" t="e">
        <f>W2106*IF($AA2106=2021,IF(OR($M2106="Услуги",$M2106="Работы"),#REF!,IF($U2106&lt;&gt;0,#REF!,#REF!)),1)*IF($AA2106=2022,IF(OR($M2106="Услуги",$M2106="Работы"),#REF!,IF($U2106&lt;&gt;0,#REF!,#REF!)),1)*IF($AA2106=2023,IF(OR($M2106="Услуги",$M2106="Работы"),#REF!,IF($U2106&lt;&gt;0,#REF!,#REF!)),1)*IF($AA2106=2024,IF(OR($M2106="Услуги",$M2106="Работы"),#REF!,IF($U2106&lt;&gt;0,#REF!,#REF!)),1)*IF($AA2106=2025,IF(OR($M2106="Услуги",$M2106="Работы"),#REF!,IF($U2106&lt;&gt;0,#REF!,#REF!)),1)</f>
        <v>#REF!</v>
      </c>
      <c r="AH2106" s="96" t="e">
        <f>X2106*IF($AA2106=2021,IF(OR($M2106="Услуги",$M2106="Работы"),#REF!,IF($U2106&lt;&gt;0,#REF!,#REF!)),1)*IF($AA2106=2022,IF(OR($M2106="Услуги",$M2106="Работы"),#REF!,IF($U2106&lt;&gt;0,#REF!,#REF!)),1)*IF($AA2106=2023,IF(OR($M2106="Услуги",$M2106="Работы"),#REF!,IF($U2106&lt;&gt;0,#REF!,#REF!)),1)*IF($AA2106=2024,IF(OR($M2106="Услуги",$M2106="Работы"),#REF!,IF($U2106&lt;&gt;0,#REF!,#REF!)),1)*IF($AA2106=2025,IF(OR($M2106="Услуги",$M2106="Работы"),#REF!,IF($U2106&lt;&gt;0,#REF!,#REF!)),1)</f>
        <v>#REF!</v>
      </c>
      <c r="AI2106" s="96" t="e">
        <f>Y2106*IF($AA2106=2021,IF(OR($M2106="Услуги",$M2106="Работы"),#REF!,IF($U2106&lt;&gt;0,#REF!,#REF!)),1)*IF($AA2106=2022,IF(OR($M2106="Услуги",$M2106="Работы"),#REF!,IF($U2106&lt;&gt;0,#REF!,#REF!)),1)*IF($AA2106=2023,IF(OR($M2106="Услуги",$M2106="Работы"),#REF!,IF($U2106&lt;&gt;0,#REF!,#REF!)),1)*IF($AA2106=2024,IF(OR($M2106="Услуги",$M2106="Работы"),#REF!,IF($U2106&lt;&gt;0,#REF!,#REF!)),1)*IF($AA2106=2025,IF(OR($M2106="Услуги",$M2106="Работы"),#REF!,IF($U2106&lt;&gt;0,#REF!,#REF!)),1)</f>
        <v>#REF!</v>
      </c>
      <c r="AJ2106" s="96" t="e">
        <f>Z2106*IF($AA2106=2021,IF(OR($M2106="Услуги",$M2106="Работы"),#REF!,IF($U2106&lt;&gt;0,#REF!,#REF!)),1)*IF($AA2106=2022,IF(OR($M2106="Услуги",$M2106="Работы"),#REF!,IF($U2106&lt;&gt;0,#REF!,#REF!)),1)*IF($AA2106=2023,IF(OR($M2106="Услуги",$M2106="Работы"),#REF!,IF($U2106&lt;&gt;0,#REF!,#REF!)),1)*IF($AA2106=2024,IF(OR($M2106="Услуги",$M2106="Работы"),#REF!,IF($U2106&lt;&gt;0,#REF!,#REF!)),1)*IF($AA2106=2025,IF(OR($M2106="Услуги",$M2106="Работы"),#REF!,IF($U2106&lt;&gt;0,#REF!,#REF!)),1)</f>
        <v>#REF!</v>
      </c>
    </row>
    <row r="2107" spans="1:36" ht="15" hidden="1" x14ac:dyDescent="0.25">
      <c r="A2107" s="85">
        <v>1</v>
      </c>
      <c r="B2107" s="86" t="s">
        <v>7</v>
      </c>
      <c r="C2107" s="215" t="s">
        <v>596</v>
      </c>
      <c r="D2107" s="85" t="s">
        <v>36</v>
      </c>
      <c r="E2107" s="85" t="s">
        <v>421</v>
      </c>
      <c r="F2107" s="85"/>
      <c r="G2107" s="87" t="e">
        <f>VLOOKUP(D2107,#REF!,2,FALSE)</f>
        <v>#REF!</v>
      </c>
      <c r="H2107" s="87" t="s">
        <v>432</v>
      </c>
      <c r="I2107" s="87"/>
      <c r="J2107" s="86" t="s">
        <v>0</v>
      </c>
      <c r="K2107" s="87" t="str">
        <f>CONCATENATE("Охват ",D2107," средствами ЦПК")</f>
        <v>Охват АО «ЕИРЦ ЛО» средствами ЦПК</v>
      </c>
      <c r="L2107" s="99" t="s">
        <v>96</v>
      </c>
      <c r="M2107" s="90" t="s">
        <v>532</v>
      </c>
      <c r="N2107" s="85"/>
      <c r="O2107" s="85"/>
      <c r="P2107" s="86"/>
      <c r="Q2107" s="100"/>
      <c r="R2107" s="97">
        <v>0</v>
      </c>
      <c r="S2107" s="98">
        <f>$S$110*0.4</f>
        <v>600000</v>
      </c>
      <c r="T2107" s="95">
        <f t="shared" si="593"/>
        <v>0</v>
      </c>
      <c r="U2107" s="98"/>
      <c r="V2107" s="95">
        <f t="shared" si="594"/>
        <v>0</v>
      </c>
      <c r="W2107" s="95">
        <f t="shared" si="591"/>
        <v>0</v>
      </c>
      <c r="X2107" s="98">
        <v>600000</v>
      </c>
      <c r="Y2107" s="95">
        <f t="shared" si="595"/>
        <v>0</v>
      </c>
      <c r="Z2107" s="95">
        <f t="shared" si="596"/>
        <v>600000</v>
      </c>
      <c r="AA2107" s="243">
        <v>2024</v>
      </c>
      <c r="AB2107" s="247" t="e">
        <f t="shared" si="592"/>
        <v>#REF!</v>
      </c>
      <c r="AC2107" s="96" t="e">
        <f>S2107*IF($AA2107=2021,IF(OR($M2107="Услуги",$M2107="Работы"),#REF!,IF($U2107&lt;&gt;0,#REF!,#REF!)),1)*IF($AA2107=2022,IF(OR($M2107="Услуги",$M2107="Работы"),#REF!,IF($U2107&lt;&gt;0,#REF!,#REF!)),1)*IF($AA2107=2023,IF(OR($M2107="Услуги",$M2107="Работы"),#REF!,IF($U2107&lt;&gt;0,#REF!,#REF!)),1)*IF($AA2107=2024,IF(OR($M2107="Услуги",$M2107="Работы"),#REF!,IF($U2107&lt;&gt;0,#REF!,#REF!)),1)*IF($AA2107=2025,IF(OR($M2107="Услуги",$M2107="Работы"),#REF!,IF($U2107&lt;&gt;0,#REF!,#REF!)),1)</f>
        <v>#REF!</v>
      </c>
      <c r="AD2107" s="96" t="e">
        <f>T2107*IF($AA2107=2021,IF(OR($M2107="Услуги",$M2107="Работы"),#REF!,IF($U2107&lt;&gt;0,#REF!,#REF!)),1)*IF($AA2107=2022,IF(OR($M2107="Услуги",$M2107="Работы"),#REF!,IF($U2107&lt;&gt;0,#REF!,#REF!)),1)*IF($AA2107=2023,IF(OR($M2107="Услуги",$M2107="Работы"),#REF!,IF($U2107&lt;&gt;0,#REF!,#REF!)),1)*IF($AA2107=2024,IF(OR($M2107="Услуги",$M2107="Работы"),#REF!,IF($U2107&lt;&gt;0,#REF!,#REF!)),1)*IF($AA2107=2025,IF(OR($M2107="Услуги",$M2107="Работы"),#REF!,IF($U2107&lt;&gt;0,#REF!,#REF!)),1)</f>
        <v>#REF!</v>
      </c>
      <c r="AE2107" s="96" t="e">
        <f>U2107*IF($AA2107=2021,IF(OR($M2107="Услуги",$M2107="Работы"),#REF!,IF($U2107&lt;&gt;0,#REF!,#REF!)),1)*IF($AA2107=2022,IF(OR($M2107="Услуги",$M2107="Работы"),#REF!,IF($U2107&lt;&gt;0,#REF!,#REF!)),1)*IF($AA2107=2023,IF(OR($M2107="Услуги",$M2107="Работы"),#REF!,IF($U2107&lt;&gt;0,#REF!,#REF!)),1)*IF($AA2107=2024,IF(OR($M2107="Услуги",$M2107="Работы"),#REF!,IF($U2107&lt;&gt;0,#REF!,#REF!)),1)*IF($AA2107=2025,IF(OR($M2107="Услуги",$M2107="Работы"),#REF!,IF($U2107&lt;&gt;0,#REF!,#REF!)),1)</f>
        <v>#REF!</v>
      </c>
      <c r="AF2107" s="96" t="e">
        <f>V2107*IF($AA2107=2021,IF(OR($M2107="Услуги",$M2107="Работы"),#REF!,IF($U2107&lt;&gt;0,#REF!,#REF!)),1)*IF($AA2107=2022,IF(OR($M2107="Услуги",$M2107="Работы"),#REF!,IF($U2107&lt;&gt;0,#REF!,#REF!)),1)*IF($AA2107=2023,IF(OR($M2107="Услуги",$M2107="Работы"),#REF!,IF($U2107&lt;&gt;0,#REF!,#REF!)),1)*IF($AA2107=2024,IF(OR($M2107="Услуги",$M2107="Работы"),#REF!,IF($U2107&lt;&gt;0,#REF!,#REF!)),1)*IF($AA2107=2025,IF(OR($M2107="Услуги",$M2107="Работы"),#REF!,IF($U2107&lt;&gt;0,#REF!,#REF!)),1)</f>
        <v>#REF!</v>
      </c>
      <c r="AG2107" s="96" t="e">
        <f>W2107*IF($AA2107=2021,IF(OR($M2107="Услуги",$M2107="Работы"),#REF!,IF($U2107&lt;&gt;0,#REF!,#REF!)),1)*IF($AA2107=2022,IF(OR($M2107="Услуги",$M2107="Работы"),#REF!,IF($U2107&lt;&gt;0,#REF!,#REF!)),1)*IF($AA2107=2023,IF(OR($M2107="Услуги",$M2107="Работы"),#REF!,IF($U2107&lt;&gt;0,#REF!,#REF!)),1)*IF($AA2107=2024,IF(OR($M2107="Услуги",$M2107="Работы"),#REF!,IF($U2107&lt;&gt;0,#REF!,#REF!)),1)*IF($AA2107=2025,IF(OR($M2107="Услуги",$M2107="Работы"),#REF!,IF($U2107&lt;&gt;0,#REF!,#REF!)),1)</f>
        <v>#REF!</v>
      </c>
      <c r="AH2107" s="96" t="e">
        <f>X2107*IF($AA2107=2021,IF(OR($M2107="Услуги",$M2107="Работы"),#REF!,IF($U2107&lt;&gt;0,#REF!,#REF!)),1)*IF($AA2107=2022,IF(OR($M2107="Услуги",$M2107="Работы"),#REF!,IF($U2107&lt;&gt;0,#REF!,#REF!)),1)*IF($AA2107=2023,IF(OR($M2107="Услуги",$M2107="Работы"),#REF!,IF($U2107&lt;&gt;0,#REF!,#REF!)),1)*IF($AA2107=2024,IF(OR($M2107="Услуги",$M2107="Работы"),#REF!,IF($U2107&lt;&gt;0,#REF!,#REF!)),1)*IF($AA2107=2025,IF(OR($M2107="Услуги",$M2107="Работы"),#REF!,IF($U2107&lt;&gt;0,#REF!,#REF!)),1)</f>
        <v>#REF!</v>
      </c>
      <c r="AI2107" s="96" t="e">
        <f>Y2107*IF($AA2107=2021,IF(OR($M2107="Услуги",$M2107="Работы"),#REF!,IF($U2107&lt;&gt;0,#REF!,#REF!)),1)*IF($AA2107=2022,IF(OR($M2107="Услуги",$M2107="Работы"),#REF!,IF($U2107&lt;&gt;0,#REF!,#REF!)),1)*IF($AA2107=2023,IF(OR($M2107="Услуги",$M2107="Работы"),#REF!,IF($U2107&lt;&gt;0,#REF!,#REF!)),1)*IF($AA2107=2024,IF(OR($M2107="Услуги",$M2107="Работы"),#REF!,IF($U2107&lt;&gt;0,#REF!,#REF!)),1)*IF($AA2107=2025,IF(OR($M2107="Услуги",$M2107="Работы"),#REF!,IF($U2107&lt;&gt;0,#REF!,#REF!)),1)</f>
        <v>#REF!</v>
      </c>
      <c r="AJ2107" s="96" t="e">
        <f>Z2107*IF($AA2107=2021,IF(OR($M2107="Услуги",$M2107="Работы"),#REF!,IF($U2107&lt;&gt;0,#REF!,#REF!)),1)*IF($AA2107=2022,IF(OR($M2107="Услуги",$M2107="Работы"),#REF!,IF($U2107&lt;&gt;0,#REF!,#REF!)),1)*IF($AA2107=2023,IF(OR($M2107="Услуги",$M2107="Работы"),#REF!,IF($U2107&lt;&gt;0,#REF!,#REF!)),1)*IF($AA2107=2024,IF(OR($M2107="Услуги",$M2107="Работы"),#REF!,IF($U2107&lt;&gt;0,#REF!,#REF!)),1)*IF($AA2107=2025,IF(OR($M2107="Услуги",$M2107="Работы"),#REF!,IF($U2107&lt;&gt;0,#REF!,#REF!)),1)</f>
        <v>#REF!</v>
      </c>
    </row>
    <row r="2108" spans="1:36" ht="15" hidden="1" x14ac:dyDescent="0.25">
      <c r="A2108" s="85">
        <v>1</v>
      </c>
      <c r="B2108" s="86" t="s">
        <v>7</v>
      </c>
      <c r="C2108" s="215" t="s">
        <v>596</v>
      </c>
      <c r="D2108" s="85" t="s">
        <v>36</v>
      </c>
      <c r="E2108" s="85" t="s">
        <v>421</v>
      </c>
      <c r="F2108" s="85"/>
      <c r="G2108" s="87" t="e">
        <f>VLOOKUP(D2108,#REF!,2,FALSE)</f>
        <v>#REF!</v>
      </c>
      <c r="H2108" s="87" t="s">
        <v>432</v>
      </c>
      <c r="I2108" s="87"/>
      <c r="J2108" s="86" t="s">
        <v>0</v>
      </c>
      <c r="K2108" s="87" t="str">
        <f>CONCATENATE("Охват ",D2108," средствами ЦПК")</f>
        <v>Охват АО «ЕИРЦ ЛО» средствами ЦПК</v>
      </c>
      <c r="L2108" s="99" t="s">
        <v>96</v>
      </c>
      <c r="M2108" s="90" t="s">
        <v>532</v>
      </c>
      <c r="N2108" s="85"/>
      <c r="O2108" s="85"/>
      <c r="P2108" s="86"/>
      <c r="Q2108" s="100"/>
      <c r="R2108" s="97">
        <v>0</v>
      </c>
      <c r="S2108" s="98">
        <f>$S$110*0.4</f>
        <v>600000</v>
      </c>
      <c r="T2108" s="95">
        <f t="shared" si="593"/>
        <v>0</v>
      </c>
      <c r="U2108" s="98"/>
      <c r="V2108" s="95">
        <f t="shared" si="594"/>
        <v>0</v>
      </c>
      <c r="W2108" s="95">
        <f t="shared" si="591"/>
        <v>0</v>
      </c>
      <c r="X2108" s="98">
        <v>600000</v>
      </c>
      <c r="Y2108" s="95">
        <f t="shared" si="595"/>
        <v>0</v>
      </c>
      <c r="Z2108" s="95">
        <f t="shared" si="596"/>
        <v>600000</v>
      </c>
      <c r="AA2108" s="243">
        <v>2025</v>
      </c>
      <c r="AB2108" s="247" t="e">
        <f t="shared" si="592"/>
        <v>#REF!</v>
      </c>
      <c r="AC2108" s="96" t="e">
        <f>S2108*IF($AA2108=2021,IF(OR($M2108="Услуги",$M2108="Работы"),#REF!,IF($U2108&lt;&gt;0,#REF!,#REF!)),1)*IF($AA2108=2022,IF(OR($M2108="Услуги",$M2108="Работы"),#REF!,IF($U2108&lt;&gt;0,#REF!,#REF!)),1)*IF($AA2108=2023,IF(OR($M2108="Услуги",$M2108="Работы"),#REF!,IF($U2108&lt;&gt;0,#REF!,#REF!)),1)*IF($AA2108=2024,IF(OR($M2108="Услуги",$M2108="Работы"),#REF!,IF($U2108&lt;&gt;0,#REF!,#REF!)),1)*IF($AA2108=2025,IF(OR($M2108="Услуги",$M2108="Работы"),#REF!,IF($U2108&lt;&gt;0,#REF!,#REF!)),1)</f>
        <v>#REF!</v>
      </c>
      <c r="AD2108" s="96" t="e">
        <f>T2108*IF($AA2108=2021,IF(OR($M2108="Услуги",$M2108="Работы"),#REF!,IF($U2108&lt;&gt;0,#REF!,#REF!)),1)*IF($AA2108=2022,IF(OR($M2108="Услуги",$M2108="Работы"),#REF!,IF($U2108&lt;&gt;0,#REF!,#REF!)),1)*IF($AA2108=2023,IF(OR($M2108="Услуги",$M2108="Работы"),#REF!,IF($U2108&lt;&gt;0,#REF!,#REF!)),1)*IF($AA2108=2024,IF(OR($M2108="Услуги",$M2108="Работы"),#REF!,IF($U2108&lt;&gt;0,#REF!,#REF!)),1)*IF($AA2108=2025,IF(OR($M2108="Услуги",$M2108="Работы"),#REF!,IF($U2108&lt;&gt;0,#REF!,#REF!)),1)</f>
        <v>#REF!</v>
      </c>
      <c r="AE2108" s="96" t="e">
        <f>U2108*IF($AA2108=2021,IF(OR($M2108="Услуги",$M2108="Работы"),#REF!,IF($U2108&lt;&gt;0,#REF!,#REF!)),1)*IF($AA2108=2022,IF(OR($M2108="Услуги",$M2108="Работы"),#REF!,IF($U2108&lt;&gt;0,#REF!,#REF!)),1)*IF($AA2108=2023,IF(OR($M2108="Услуги",$M2108="Работы"),#REF!,IF($U2108&lt;&gt;0,#REF!,#REF!)),1)*IF($AA2108=2024,IF(OR($M2108="Услуги",$M2108="Работы"),#REF!,IF($U2108&lt;&gt;0,#REF!,#REF!)),1)*IF($AA2108=2025,IF(OR($M2108="Услуги",$M2108="Работы"),#REF!,IF($U2108&lt;&gt;0,#REF!,#REF!)),1)</f>
        <v>#REF!</v>
      </c>
      <c r="AF2108" s="96" t="e">
        <f>V2108*IF($AA2108=2021,IF(OR($M2108="Услуги",$M2108="Работы"),#REF!,IF($U2108&lt;&gt;0,#REF!,#REF!)),1)*IF($AA2108=2022,IF(OR($M2108="Услуги",$M2108="Работы"),#REF!,IF($U2108&lt;&gt;0,#REF!,#REF!)),1)*IF($AA2108=2023,IF(OR($M2108="Услуги",$M2108="Работы"),#REF!,IF($U2108&lt;&gt;0,#REF!,#REF!)),1)*IF($AA2108=2024,IF(OR($M2108="Услуги",$M2108="Работы"),#REF!,IF($U2108&lt;&gt;0,#REF!,#REF!)),1)*IF($AA2108=2025,IF(OR($M2108="Услуги",$M2108="Работы"),#REF!,IF($U2108&lt;&gt;0,#REF!,#REF!)),1)</f>
        <v>#REF!</v>
      </c>
      <c r="AG2108" s="96" t="e">
        <f>W2108*IF($AA2108=2021,IF(OR($M2108="Услуги",$M2108="Работы"),#REF!,IF($U2108&lt;&gt;0,#REF!,#REF!)),1)*IF($AA2108=2022,IF(OR($M2108="Услуги",$M2108="Работы"),#REF!,IF($U2108&lt;&gt;0,#REF!,#REF!)),1)*IF($AA2108=2023,IF(OR($M2108="Услуги",$M2108="Работы"),#REF!,IF($U2108&lt;&gt;0,#REF!,#REF!)),1)*IF($AA2108=2024,IF(OR($M2108="Услуги",$M2108="Работы"),#REF!,IF($U2108&lt;&gt;0,#REF!,#REF!)),1)*IF($AA2108=2025,IF(OR($M2108="Услуги",$M2108="Работы"),#REF!,IF($U2108&lt;&gt;0,#REF!,#REF!)),1)</f>
        <v>#REF!</v>
      </c>
      <c r="AH2108" s="96" t="e">
        <f>X2108*IF($AA2108=2021,IF(OR($M2108="Услуги",$M2108="Работы"),#REF!,IF($U2108&lt;&gt;0,#REF!,#REF!)),1)*IF($AA2108=2022,IF(OR($M2108="Услуги",$M2108="Работы"),#REF!,IF($U2108&lt;&gt;0,#REF!,#REF!)),1)*IF($AA2108=2023,IF(OR($M2108="Услуги",$M2108="Работы"),#REF!,IF($U2108&lt;&gt;0,#REF!,#REF!)),1)*IF($AA2108=2024,IF(OR($M2108="Услуги",$M2108="Работы"),#REF!,IF($U2108&lt;&gt;0,#REF!,#REF!)),1)*IF($AA2108=2025,IF(OR($M2108="Услуги",$M2108="Работы"),#REF!,IF($U2108&lt;&gt;0,#REF!,#REF!)),1)</f>
        <v>#REF!</v>
      </c>
      <c r="AI2108" s="96" t="e">
        <f>Y2108*IF($AA2108=2021,IF(OR($M2108="Услуги",$M2108="Работы"),#REF!,IF($U2108&lt;&gt;0,#REF!,#REF!)),1)*IF($AA2108=2022,IF(OR($M2108="Услуги",$M2108="Работы"),#REF!,IF($U2108&lt;&gt;0,#REF!,#REF!)),1)*IF($AA2108=2023,IF(OR($M2108="Услуги",$M2108="Работы"),#REF!,IF($U2108&lt;&gt;0,#REF!,#REF!)),1)*IF($AA2108=2024,IF(OR($M2108="Услуги",$M2108="Работы"),#REF!,IF($U2108&lt;&gt;0,#REF!,#REF!)),1)*IF($AA2108=2025,IF(OR($M2108="Услуги",$M2108="Работы"),#REF!,IF($U2108&lt;&gt;0,#REF!,#REF!)),1)</f>
        <v>#REF!</v>
      </c>
      <c r="AJ2108" s="96" t="e">
        <f>Z2108*IF($AA2108=2021,IF(OR($M2108="Услуги",$M2108="Работы"),#REF!,IF($U2108&lt;&gt;0,#REF!,#REF!)),1)*IF($AA2108=2022,IF(OR($M2108="Услуги",$M2108="Работы"),#REF!,IF($U2108&lt;&gt;0,#REF!,#REF!)),1)*IF($AA2108=2023,IF(OR($M2108="Услуги",$M2108="Работы"),#REF!,IF($U2108&lt;&gt;0,#REF!,#REF!)),1)*IF($AA2108=2024,IF(OR($M2108="Услуги",$M2108="Работы"),#REF!,IF($U2108&lt;&gt;0,#REF!,#REF!)),1)*IF($AA2108=2025,IF(OR($M2108="Услуги",$M2108="Работы"),#REF!,IF($U2108&lt;&gt;0,#REF!,#REF!)),1)</f>
        <v>#REF!</v>
      </c>
    </row>
    <row r="2109" spans="1:36" ht="15" hidden="1" customHeight="1" x14ac:dyDescent="0.25">
      <c r="A2109" s="85">
        <v>1</v>
      </c>
      <c r="B2109" s="86" t="s">
        <v>88</v>
      </c>
      <c r="C2109" s="215" t="s">
        <v>437</v>
      </c>
      <c r="D2109" s="85" t="s">
        <v>19</v>
      </c>
      <c r="E2109" s="85" t="s">
        <v>423</v>
      </c>
      <c r="F2109" s="85"/>
      <c r="G2109" s="87" t="e">
        <f>VLOOKUP(D2109,#REF!,2,FALSE)</f>
        <v>#REF!</v>
      </c>
      <c r="H2109" s="85"/>
      <c r="I2109" s="85"/>
      <c r="J2109" s="86" t="s">
        <v>256</v>
      </c>
      <c r="K2109" s="87" t="str">
        <f t="shared" ref="K2109:K2172" si="621">CONCATENATE(C2109," ",D2109)</f>
        <v>Защита сегментов АСУ ТП ООО «БГК»</v>
      </c>
      <c r="L2109" s="99" t="s">
        <v>386</v>
      </c>
      <c r="M2109" s="90" t="s">
        <v>532</v>
      </c>
      <c r="N2109" s="85" t="s">
        <v>387</v>
      </c>
      <c r="O2109" s="85" t="s">
        <v>388</v>
      </c>
      <c r="P2109" s="86">
        <v>4</v>
      </c>
      <c r="Q2109" s="100">
        <v>431600</v>
      </c>
      <c r="R2109" s="97">
        <v>0.2</v>
      </c>
      <c r="S2109" s="98">
        <f t="shared" ref="S2109:S2172" si="622">U2109+X2109</f>
        <v>1726400</v>
      </c>
      <c r="T2109" s="95">
        <f t="shared" si="593"/>
        <v>287733.33333333337</v>
      </c>
      <c r="U2109" s="98">
        <v>0</v>
      </c>
      <c r="V2109" s="95">
        <f t="shared" si="594"/>
        <v>0</v>
      </c>
      <c r="W2109" s="95">
        <f t="shared" si="591"/>
        <v>0</v>
      </c>
      <c r="X2109" s="98">
        <f t="shared" ref="X2109:X2140" si="623">Q2109*P2109</f>
        <v>1726400</v>
      </c>
      <c r="Y2109" s="95">
        <f t="shared" si="595"/>
        <v>287733.33333333337</v>
      </c>
      <c r="Z2109" s="95">
        <f t="shared" si="596"/>
        <v>1438666.6666666665</v>
      </c>
      <c r="AA2109" s="244">
        <f>AA758+1</f>
        <v>2025</v>
      </c>
      <c r="AB2109" s="247" t="e">
        <f t="shared" si="592"/>
        <v>#REF!</v>
      </c>
      <c r="AC2109" s="96" t="e">
        <f>S2109*IF($AA2109=2021,IF(OR($M2109="Услуги",$M2109="Работы"),#REF!,IF($U2109&lt;&gt;0,#REF!,#REF!)),1)*IF($AA2109=2022,IF(OR($M2109="Услуги",$M2109="Работы"),#REF!,IF($U2109&lt;&gt;0,#REF!,#REF!)),1)*IF($AA2109=2023,IF(OR($M2109="Услуги",$M2109="Работы"),#REF!,IF($U2109&lt;&gt;0,#REF!,#REF!)),1)*IF($AA2109=2024,IF(OR($M2109="Услуги",$M2109="Работы"),#REF!,IF($U2109&lt;&gt;0,#REF!,#REF!)),1)*IF($AA2109=2025,IF(OR($M2109="Услуги",$M2109="Работы"),#REF!,IF($U2109&lt;&gt;0,#REF!,#REF!)),1)</f>
        <v>#REF!</v>
      </c>
      <c r="AD2109" s="96" t="e">
        <f>T2109*IF($AA2109=2021,IF(OR($M2109="Услуги",$M2109="Работы"),#REF!,IF($U2109&lt;&gt;0,#REF!,#REF!)),1)*IF($AA2109=2022,IF(OR($M2109="Услуги",$M2109="Работы"),#REF!,IF($U2109&lt;&gt;0,#REF!,#REF!)),1)*IF($AA2109=2023,IF(OR($M2109="Услуги",$M2109="Работы"),#REF!,IF($U2109&lt;&gt;0,#REF!,#REF!)),1)*IF($AA2109=2024,IF(OR($M2109="Услуги",$M2109="Работы"),#REF!,IF($U2109&lt;&gt;0,#REF!,#REF!)),1)*IF($AA2109=2025,IF(OR($M2109="Услуги",$M2109="Работы"),#REF!,IF($U2109&lt;&gt;0,#REF!,#REF!)),1)</f>
        <v>#REF!</v>
      </c>
      <c r="AE2109" s="96" t="e">
        <f>U2109*IF($AA2109=2021,IF(OR($M2109="Услуги",$M2109="Работы"),#REF!,IF($U2109&lt;&gt;0,#REF!,#REF!)),1)*IF($AA2109=2022,IF(OR($M2109="Услуги",$M2109="Работы"),#REF!,IF($U2109&lt;&gt;0,#REF!,#REF!)),1)*IF($AA2109=2023,IF(OR($M2109="Услуги",$M2109="Работы"),#REF!,IF($U2109&lt;&gt;0,#REF!,#REF!)),1)*IF($AA2109=2024,IF(OR($M2109="Услуги",$M2109="Работы"),#REF!,IF($U2109&lt;&gt;0,#REF!,#REF!)),1)*IF($AA2109=2025,IF(OR($M2109="Услуги",$M2109="Работы"),#REF!,IF($U2109&lt;&gt;0,#REF!,#REF!)),1)</f>
        <v>#REF!</v>
      </c>
      <c r="AF2109" s="96" t="e">
        <f>V2109*IF($AA2109=2021,IF(OR($M2109="Услуги",$M2109="Работы"),#REF!,IF($U2109&lt;&gt;0,#REF!,#REF!)),1)*IF($AA2109=2022,IF(OR($M2109="Услуги",$M2109="Работы"),#REF!,IF($U2109&lt;&gt;0,#REF!,#REF!)),1)*IF($AA2109=2023,IF(OR($M2109="Услуги",$M2109="Работы"),#REF!,IF($U2109&lt;&gt;0,#REF!,#REF!)),1)*IF($AA2109=2024,IF(OR($M2109="Услуги",$M2109="Работы"),#REF!,IF($U2109&lt;&gt;0,#REF!,#REF!)),1)*IF($AA2109=2025,IF(OR($M2109="Услуги",$M2109="Работы"),#REF!,IF($U2109&lt;&gt;0,#REF!,#REF!)),1)</f>
        <v>#REF!</v>
      </c>
      <c r="AG2109" s="96" t="e">
        <f>W2109*IF($AA2109=2021,IF(OR($M2109="Услуги",$M2109="Работы"),#REF!,IF($U2109&lt;&gt;0,#REF!,#REF!)),1)*IF($AA2109=2022,IF(OR($M2109="Услуги",$M2109="Работы"),#REF!,IF($U2109&lt;&gt;0,#REF!,#REF!)),1)*IF($AA2109=2023,IF(OR($M2109="Услуги",$M2109="Работы"),#REF!,IF($U2109&lt;&gt;0,#REF!,#REF!)),1)*IF($AA2109=2024,IF(OR($M2109="Услуги",$M2109="Работы"),#REF!,IF($U2109&lt;&gt;0,#REF!,#REF!)),1)*IF($AA2109=2025,IF(OR($M2109="Услуги",$M2109="Работы"),#REF!,IF($U2109&lt;&gt;0,#REF!,#REF!)),1)</f>
        <v>#REF!</v>
      </c>
      <c r="AH2109" s="96" t="e">
        <f>X2109*IF($AA2109=2021,IF(OR($M2109="Услуги",$M2109="Работы"),#REF!,IF($U2109&lt;&gt;0,#REF!,#REF!)),1)*IF($AA2109=2022,IF(OR($M2109="Услуги",$M2109="Работы"),#REF!,IF($U2109&lt;&gt;0,#REF!,#REF!)),1)*IF($AA2109=2023,IF(OR($M2109="Услуги",$M2109="Работы"),#REF!,IF($U2109&lt;&gt;0,#REF!,#REF!)),1)*IF($AA2109=2024,IF(OR($M2109="Услуги",$M2109="Работы"),#REF!,IF($U2109&lt;&gt;0,#REF!,#REF!)),1)*IF($AA2109=2025,IF(OR($M2109="Услуги",$M2109="Работы"),#REF!,IF($U2109&lt;&gt;0,#REF!,#REF!)),1)</f>
        <v>#REF!</v>
      </c>
      <c r="AI2109" s="96" t="e">
        <f>Y2109*IF($AA2109=2021,IF(OR($M2109="Услуги",$M2109="Работы"),#REF!,IF($U2109&lt;&gt;0,#REF!,#REF!)),1)*IF($AA2109=2022,IF(OR($M2109="Услуги",$M2109="Работы"),#REF!,IF($U2109&lt;&gt;0,#REF!,#REF!)),1)*IF($AA2109=2023,IF(OR($M2109="Услуги",$M2109="Работы"),#REF!,IF($U2109&lt;&gt;0,#REF!,#REF!)),1)*IF($AA2109=2024,IF(OR($M2109="Услуги",$M2109="Работы"),#REF!,IF($U2109&lt;&gt;0,#REF!,#REF!)),1)*IF($AA2109=2025,IF(OR($M2109="Услуги",$M2109="Работы"),#REF!,IF($U2109&lt;&gt;0,#REF!,#REF!)),1)</f>
        <v>#REF!</v>
      </c>
      <c r="AJ2109" s="96" t="e">
        <f>Z2109*IF($AA2109=2021,IF(OR($M2109="Услуги",$M2109="Работы"),#REF!,IF($U2109&lt;&gt;0,#REF!,#REF!)),1)*IF($AA2109=2022,IF(OR($M2109="Услуги",$M2109="Работы"),#REF!,IF($U2109&lt;&gt;0,#REF!,#REF!)),1)*IF($AA2109=2023,IF(OR($M2109="Услуги",$M2109="Работы"),#REF!,IF($U2109&lt;&gt;0,#REF!,#REF!)),1)*IF($AA2109=2024,IF(OR($M2109="Услуги",$M2109="Работы"),#REF!,IF($U2109&lt;&gt;0,#REF!,#REF!)),1)*IF($AA2109=2025,IF(OR($M2109="Услуги",$M2109="Работы"),#REF!,IF($U2109&lt;&gt;0,#REF!,#REF!)),1)</f>
        <v>#REF!</v>
      </c>
    </row>
    <row r="2110" spans="1:36" ht="15" hidden="1" customHeight="1" x14ac:dyDescent="0.25">
      <c r="A2110" s="85">
        <v>1</v>
      </c>
      <c r="B2110" s="86" t="s">
        <v>88</v>
      </c>
      <c r="C2110" s="215" t="s">
        <v>437</v>
      </c>
      <c r="D2110" s="85" t="s">
        <v>164</v>
      </c>
      <c r="E2110" s="85" t="s">
        <v>420</v>
      </c>
      <c r="F2110" s="85" t="s">
        <v>432</v>
      </c>
      <c r="G2110" s="87" t="e">
        <f>VLOOKUP(D2110,#REF!,2,FALSE)</f>
        <v>#REF!</v>
      </c>
      <c r="H2110" s="87" t="s">
        <v>432</v>
      </c>
      <c r="I2110" s="87"/>
      <c r="J2110" s="86" t="s">
        <v>256</v>
      </c>
      <c r="K2110" s="87" t="str">
        <f t="shared" si="621"/>
        <v>Защита сегментов АСУ ТП Филиал «Верхнетагильская ГРЭС» АО «Интер РАО – Электрогенерация»</v>
      </c>
      <c r="L2110" s="99" t="s">
        <v>386</v>
      </c>
      <c r="M2110" s="90" t="s">
        <v>532</v>
      </c>
      <c r="N2110" s="85" t="s">
        <v>387</v>
      </c>
      <c r="O2110" s="85" t="s">
        <v>388</v>
      </c>
      <c r="P2110" s="86">
        <v>2</v>
      </c>
      <c r="Q2110" s="100">
        <v>431600</v>
      </c>
      <c r="R2110" s="97">
        <v>0.2</v>
      </c>
      <c r="S2110" s="98">
        <f t="shared" si="622"/>
        <v>863200</v>
      </c>
      <c r="T2110" s="95">
        <f t="shared" si="593"/>
        <v>143866.66666666669</v>
      </c>
      <c r="U2110" s="98">
        <v>0</v>
      </c>
      <c r="V2110" s="95">
        <f t="shared" si="594"/>
        <v>0</v>
      </c>
      <c r="W2110" s="95">
        <f t="shared" si="591"/>
        <v>0</v>
      </c>
      <c r="X2110" s="98">
        <f t="shared" si="623"/>
        <v>863200</v>
      </c>
      <c r="Y2110" s="95">
        <f t="shared" si="595"/>
        <v>143866.66666666669</v>
      </c>
      <c r="Z2110" s="95">
        <f t="shared" si="596"/>
        <v>719333.33333333326</v>
      </c>
      <c r="AA2110" s="244">
        <f>AA779+1</f>
        <v>2023</v>
      </c>
      <c r="AB2110" s="247" t="e">
        <f t="shared" si="592"/>
        <v>#REF!</v>
      </c>
      <c r="AC2110" s="96" t="e">
        <f>S2110*IF($AA2110=2021,IF(OR($M2110="Услуги",$M2110="Работы"),#REF!,IF($U2110&lt;&gt;0,#REF!,#REF!)),1)*IF($AA2110=2022,IF(OR($M2110="Услуги",$M2110="Работы"),#REF!,IF($U2110&lt;&gt;0,#REF!,#REF!)),1)*IF($AA2110=2023,IF(OR($M2110="Услуги",$M2110="Работы"),#REF!,IF($U2110&lt;&gt;0,#REF!,#REF!)),1)*IF($AA2110=2024,IF(OR($M2110="Услуги",$M2110="Работы"),#REF!,IF($U2110&lt;&gt;0,#REF!,#REF!)),1)*IF($AA2110=2025,IF(OR($M2110="Услуги",$M2110="Работы"),#REF!,IF($U2110&lt;&gt;0,#REF!,#REF!)),1)</f>
        <v>#REF!</v>
      </c>
      <c r="AD2110" s="96" t="e">
        <f>T2110*IF($AA2110=2021,IF(OR($M2110="Услуги",$M2110="Работы"),#REF!,IF($U2110&lt;&gt;0,#REF!,#REF!)),1)*IF($AA2110=2022,IF(OR($M2110="Услуги",$M2110="Работы"),#REF!,IF($U2110&lt;&gt;0,#REF!,#REF!)),1)*IF($AA2110=2023,IF(OR($M2110="Услуги",$M2110="Работы"),#REF!,IF($U2110&lt;&gt;0,#REF!,#REF!)),1)*IF($AA2110=2024,IF(OR($M2110="Услуги",$M2110="Работы"),#REF!,IF($U2110&lt;&gt;0,#REF!,#REF!)),1)*IF($AA2110=2025,IF(OR($M2110="Услуги",$M2110="Работы"),#REF!,IF($U2110&lt;&gt;0,#REF!,#REF!)),1)</f>
        <v>#REF!</v>
      </c>
      <c r="AE2110" s="96" t="e">
        <f>U2110*IF($AA2110=2021,IF(OR($M2110="Услуги",$M2110="Работы"),#REF!,IF($U2110&lt;&gt;0,#REF!,#REF!)),1)*IF($AA2110=2022,IF(OR($M2110="Услуги",$M2110="Работы"),#REF!,IF($U2110&lt;&gt;0,#REF!,#REF!)),1)*IF($AA2110=2023,IF(OR($M2110="Услуги",$M2110="Работы"),#REF!,IF($U2110&lt;&gt;0,#REF!,#REF!)),1)*IF($AA2110=2024,IF(OR($M2110="Услуги",$M2110="Работы"),#REF!,IF($U2110&lt;&gt;0,#REF!,#REF!)),1)*IF($AA2110=2025,IF(OR($M2110="Услуги",$M2110="Работы"),#REF!,IF($U2110&lt;&gt;0,#REF!,#REF!)),1)</f>
        <v>#REF!</v>
      </c>
      <c r="AF2110" s="96" t="e">
        <f>V2110*IF($AA2110=2021,IF(OR($M2110="Услуги",$M2110="Работы"),#REF!,IF($U2110&lt;&gt;0,#REF!,#REF!)),1)*IF($AA2110=2022,IF(OR($M2110="Услуги",$M2110="Работы"),#REF!,IF($U2110&lt;&gt;0,#REF!,#REF!)),1)*IF($AA2110=2023,IF(OR($M2110="Услуги",$M2110="Работы"),#REF!,IF($U2110&lt;&gt;0,#REF!,#REF!)),1)*IF($AA2110=2024,IF(OR($M2110="Услуги",$M2110="Работы"),#REF!,IF($U2110&lt;&gt;0,#REF!,#REF!)),1)*IF($AA2110=2025,IF(OR($M2110="Услуги",$M2110="Работы"),#REF!,IF($U2110&lt;&gt;0,#REF!,#REF!)),1)</f>
        <v>#REF!</v>
      </c>
      <c r="AG2110" s="96" t="e">
        <f>W2110*IF($AA2110=2021,IF(OR($M2110="Услуги",$M2110="Работы"),#REF!,IF($U2110&lt;&gt;0,#REF!,#REF!)),1)*IF($AA2110=2022,IF(OR($M2110="Услуги",$M2110="Работы"),#REF!,IF($U2110&lt;&gt;0,#REF!,#REF!)),1)*IF($AA2110=2023,IF(OR($M2110="Услуги",$M2110="Работы"),#REF!,IF($U2110&lt;&gt;0,#REF!,#REF!)),1)*IF($AA2110=2024,IF(OR($M2110="Услуги",$M2110="Работы"),#REF!,IF($U2110&lt;&gt;0,#REF!,#REF!)),1)*IF($AA2110=2025,IF(OR($M2110="Услуги",$M2110="Работы"),#REF!,IF($U2110&lt;&gt;0,#REF!,#REF!)),1)</f>
        <v>#REF!</v>
      </c>
      <c r="AH2110" s="96" t="e">
        <f>X2110*IF($AA2110=2021,IF(OR($M2110="Услуги",$M2110="Работы"),#REF!,IF($U2110&lt;&gt;0,#REF!,#REF!)),1)*IF($AA2110=2022,IF(OR($M2110="Услуги",$M2110="Работы"),#REF!,IF($U2110&lt;&gt;0,#REF!,#REF!)),1)*IF($AA2110=2023,IF(OR($M2110="Услуги",$M2110="Работы"),#REF!,IF($U2110&lt;&gt;0,#REF!,#REF!)),1)*IF($AA2110=2024,IF(OR($M2110="Услуги",$M2110="Работы"),#REF!,IF($U2110&lt;&gt;0,#REF!,#REF!)),1)*IF($AA2110=2025,IF(OR($M2110="Услуги",$M2110="Работы"),#REF!,IF($U2110&lt;&gt;0,#REF!,#REF!)),1)</f>
        <v>#REF!</v>
      </c>
      <c r="AI2110" s="96" t="e">
        <f>Y2110*IF($AA2110=2021,IF(OR($M2110="Услуги",$M2110="Работы"),#REF!,IF($U2110&lt;&gt;0,#REF!,#REF!)),1)*IF($AA2110=2022,IF(OR($M2110="Услуги",$M2110="Работы"),#REF!,IF($U2110&lt;&gt;0,#REF!,#REF!)),1)*IF($AA2110=2023,IF(OR($M2110="Услуги",$M2110="Работы"),#REF!,IF($U2110&lt;&gt;0,#REF!,#REF!)),1)*IF($AA2110=2024,IF(OR($M2110="Услуги",$M2110="Работы"),#REF!,IF($U2110&lt;&gt;0,#REF!,#REF!)),1)*IF($AA2110=2025,IF(OR($M2110="Услуги",$M2110="Работы"),#REF!,IF($U2110&lt;&gt;0,#REF!,#REF!)),1)</f>
        <v>#REF!</v>
      </c>
      <c r="AJ2110" s="96" t="e">
        <f>Z2110*IF($AA2110=2021,IF(OR($M2110="Услуги",$M2110="Работы"),#REF!,IF($U2110&lt;&gt;0,#REF!,#REF!)),1)*IF($AA2110=2022,IF(OR($M2110="Услуги",$M2110="Работы"),#REF!,IF($U2110&lt;&gt;0,#REF!,#REF!)),1)*IF($AA2110=2023,IF(OR($M2110="Услуги",$M2110="Работы"),#REF!,IF($U2110&lt;&gt;0,#REF!,#REF!)),1)*IF($AA2110=2024,IF(OR($M2110="Услуги",$M2110="Работы"),#REF!,IF($U2110&lt;&gt;0,#REF!,#REF!)),1)*IF($AA2110=2025,IF(OR($M2110="Услуги",$M2110="Работы"),#REF!,IF($U2110&lt;&gt;0,#REF!,#REF!)),1)</f>
        <v>#REF!</v>
      </c>
    </row>
    <row r="2111" spans="1:36" ht="15" hidden="1" customHeight="1" x14ac:dyDescent="0.25">
      <c r="A2111" s="85">
        <v>1</v>
      </c>
      <c r="B2111" s="86" t="s">
        <v>88</v>
      </c>
      <c r="C2111" s="215" t="s">
        <v>437</v>
      </c>
      <c r="D2111" s="85" t="s">
        <v>173</v>
      </c>
      <c r="E2111" s="85" t="s">
        <v>420</v>
      </c>
      <c r="F2111" s="85" t="s">
        <v>432</v>
      </c>
      <c r="G2111" s="87" t="e">
        <f>VLOOKUP(D2111,#REF!,2,FALSE)</f>
        <v>#REF!</v>
      </c>
      <c r="H2111" s="87" t="s">
        <v>432</v>
      </c>
      <c r="I2111" s="87"/>
      <c r="J2111" s="86" t="s">
        <v>256</v>
      </c>
      <c r="K2111" s="87" t="str">
        <f t="shared" si="621"/>
        <v>Защита сегментов АСУ ТП Филиал «Гусиноозёрская ГРЭС» АО «Интер РАО – Электрогенерация»</v>
      </c>
      <c r="L2111" s="99" t="s">
        <v>386</v>
      </c>
      <c r="M2111" s="90" t="s">
        <v>532</v>
      </c>
      <c r="N2111" s="85" t="s">
        <v>387</v>
      </c>
      <c r="O2111" s="85" t="s">
        <v>388</v>
      </c>
      <c r="P2111" s="86">
        <v>2</v>
      </c>
      <c r="Q2111" s="100">
        <v>431600</v>
      </c>
      <c r="R2111" s="97">
        <v>0.2</v>
      </c>
      <c r="S2111" s="98">
        <f t="shared" si="622"/>
        <v>863200</v>
      </c>
      <c r="T2111" s="95">
        <f t="shared" si="593"/>
        <v>143866.66666666669</v>
      </c>
      <c r="U2111" s="98">
        <v>0</v>
      </c>
      <c r="V2111" s="95">
        <f t="shared" si="594"/>
        <v>0</v>
      </c>
      <c r="W2111" s="95">
        <f t="shared" si="591"/>
        <v>0</v>
      </c>
      <c r="X2111" s="98">
        <f t="shared" si="623"/>
        <v>863200</v>
      </c>
      <c r="Y2111" s="95">
        <f t="shared" si="595"/>
        <v>143866.66666666669</v>
      </c>
      <c r="Z2111" s="95">
        <f t="shared" si="596"/>
        <v>719333.33333333326</v>
      </c>
      <c r="AA2111" s="244">
        <f>AA801+1</f>
        <v>2023</v>
      </c>
      <c r="AB2111" s="247" t="e">
        <f t="shared" si="592"/>
        <v>#REF!</v>
      </c>
      <c r="AC2111" s="96" t="e">
        <f>S2111*IF($AA2111=2021,IF(OR($M2111="Услуги",$M2111="Работы"),#REF!,IF($U2111&lt;&gt;0,#REF!,#REF!)),1)*IF($AA2111=2022,IF(OR($M2111="Услуги",$M2111="Работы"),#REF!,IF($U2111&lt;&gt;0,#REF!,#REF!)),1)*IF($AA2111=2023,IF(OR($M2111="Услуги",$M2111="Работы"),#REF!,IF($U2111&lt;&gt;0,#REF!,#REF!)),1)*IF($AA2111=2024,IF(OR($M2111="Услуги",$M2111="Работы"),#REF!,IF($U2111&lt;&gt;0,#REF!,#REF!)),1)*IF($AA2111=2025,IF(OR($M2111="Услуги",$M2111="Работы"),#REF!,IF($U2111&lt;&gt;0,#REF!,#REF!)),1)</f>
        <v>#REF!</v>
      </c>
      <c r="AD2111" s="96" t="e">
        <f>T2111*IF($AA2111=2021,IF(OR($M2111="Услуги",$M2111="Работы"),#REF!,IF($U2111&lt;&gt;0,#REF!,#REF!)),1)*IF($AA2111=2022,IF(OR($M2111="Услуги",$M2111="Работы"),#REF!,IF($U2111&lt;&gt;0,#REF!,#REF!)),1)*IF($AA2111=2023,IF(OR($M2111="Услуги",$M2111="Работы"),#REF!,IF($U2111&lt;&gt;0,#REF!,#REF!)),1)*IF($AA2111=2024,IF(OR($M2111="Услуги",$M2111="Работы"),#REF!,IF($U2111&lt;&gt;0,#REF!,#REF!)),1)*IF($AA2111=2025,IF(OR($M2111="Услуги",$M2111="Работы"),#REF!,IF($U2111&lt;&gt;0,#REF!,#REF!)),1)</f>
        <v>#REF!</v>
      </c>
      <c r="AE2111" s="96" t="e">
        <f>U2111*IF($AA2111=2021,IF(OR($M2111="Услуги",$M2111="Работы"),#REF!,IF($U2111&lt;&gt;0,#REF!,#REF!)),1)*IF($AA2111=2022,IF(OR($M2111="Услуги",$M2111="Работы"),#REF!,IF($U2111&lt;&gt;0,#REF!,#REF!)),1)*IF($AA2111=2023,IF(OR($M2111="Услуги",$M2111="Работы"),#REF!,IF($U2111&lt;&gt;0,#REF!,#REF!)),1)*IF($AA2111=2024,IF(OR($M2111="Услуги",$M2111="Работы"),#REF!,IF($U2111&lt;&gt;0,#REF!,#REF!)),1)*IF($AA2111=2025,IF(OR($M2111="Услуги",$M2111="Работы"),#REF!,IF($U2111&lt;&gt;0,#REF!,#REF!)),1)</f>
        <v>#REF!</v>
      </c>
      <c r="AF2111" s="96" t="e">
        <f>V2111*IF($AA2111=2021,IF(OR($M2111="Услуги",$M2111="Работы"),#REF!,IF($U2111&lt;&gt;0,#REF!,#REF!)),1)*IF($AA2111=2022,IF(OR($M2111="Услуги",$M2111="Работы"),#REF!,IF($U2111&lt;&gt;0,#REF!,#REF!)),1)*IF($AA2111=2023,IF(OR($M2111="Услуги",$M2111="Работы"),#REF!,IF($U2111&lt;&gt;0,#REF!,#REF!)),1)*IF($AA2111=2024,IF(OR($M2111="Услуги",$M2111="Работы"),#REF!,IF($U2111&lt;&gt;0,#REF!,#REF!)),1)*IF($AA2111=2025,IF(OR($M2111="Услуги",$M2111="Работы"),#REF!,IF($U2111&lt;&gt;0,#REF!,#REF!)),1)</f>
        <v>#REF!</v>
      </c>
      <c r="AG2111" s="96" t="e">
        <f>W2111*IF($AA2111=2021,IF(OR($M2111="Услуги",$M2111="Работы"),#REF!,IF($U2111&lt;&gt;0,#REF!,#REF!)),1)*IF($AA2111=2022,IF(OR($M2111="Услуги",$M2111="Работы"),#REF!,IF($U2111&lt;&gt;0,#REF!,#REF!)),1)*IF($AA2111=2023,IF(OR($M2111="Услуги",$M2111="Работы"),#REF!,IF($U2111&lt;&gt;0,#REF!,#REF!)),1)*IF($AA2111=2024,IF(OR($M2111="Услуги",$M2111="Работы"),#REF!,IF($U2111&lt;&gt;0,#REF!,#REF!)),1)*IF($AA2111=2025,IF(OR($M2111="Услуги",$M2111="Работы"),#REF!,IF($U2111&lt;&gt;0,#REF!,#REF!)),1)</f>
        <v>#REF!</v>
      </c>
      <c r="AH2111" s="96" t="e">
        <f>X2111*IF($AA2111=2021,IF(OR($M2111="Услуги",$M2111="Работы"),#REF!,IF($U2111&lt;&gt;0,#REF!,#REF!)),1)*IF($AA2111=2022,IF(OR($M2111="Услуги",$M2111="Работы"),#REF!,IF($U2111&lt;&gt;0,#REF!,#REF!)),1)*IF($AA2111=2023,IF(OR($M2111="Услуги",$M2111="Работы"),#REF!,IF($U2111&lt;&gt;0,#REF!,#REF!)),1)*IF($AA2111=2024,IF(OR($M2111="Услуги",$M2111="Работы"),#REF!,IF($U2111&lt;&gt;0,#REF!,#REF!)),1)*IF($AA2111=2025,IF(OR($M2111="Услуги",$M2111="Работы"),#REF!,IF($U2111&lt;&gt;0,#REF!,#REF!)),1)</f>
        <v>#REF!</v>
      </c>
      <c r="AI2111" s="96" t="e">
        <f>Y2111*IF($AA2111=2021,IF(OR($M2111="Услуги",$M2111="Работы"),#REF!,IF($U2111&lt;&gt;0,#REF!,#REF!)),1)*IF($AA2111=2022,IF(OR($M2111="Услуги",$M2111="Работы"),#REF!,IF($U2111&lt;&gt;0,#REF!,#REF!)),1)*IF($AA2111=2023,IF(OR($M2111="Услуги",$M2111="Работы"),#REF!,IF($U2111&lt;&gt;0,#REF!,#REF!)),1)*IF($AA2111=2024,IF(OR($M2111="Услуги",$M2111="Работы"),#REF!,IF($U2111&lt;&gt;0,#REF!,#REF!)),1)*IF($AA2111=2025,IF(OR($M2111="Услуги",$M2111="Работы"),#REF!,IF($U2111&lt;&gt;0,#REF!,#REF!)),1)</f>
        <v>#REF!</v>
      </c>
      <c r="AJ2111" s="96" t="e">
        <f>Z2111*IF($AA2111=2021,IF(OR($M2111="Услуги",$M2111="Работы"),#REF!,IF($U2111&lt;&gt;0,#REF!,#REF!)),1)*IF($AA2111=2022,IF(OR($M2111="Услуги",$M2111="Работы"),#REF!,IF($U2111&lt;&gt;0,#REF!,#REF!)),1)*IF($AA2111=2023,IF(OR($M2111="Услуги",$M2111="Работы"),#REF!,IF($U2111&lt;&gt;0,#REF!,#REF!)),1)*IF($AA2111=2024,IF(OR($M2111="Услуги",$M2111="Работы"),#REF!,IF($U2111&lt;&gt;0,#REF!,#REF!)),1)*IF($AA2111=2025,IF(OR($M2111="Услуги",$M2111="Работы"),#REF!,IF($U2111&lt;&gt;0,#REF!,#REF!)),1)</f>
        <v>#REF!</v>
      </c>
    </row>
    <row r="2112" spans="1:36" ht="15" hidden="1" customHeight="1" x14ac:dyDescent="0.25">
      <c r="A2112" s="85">
        <v>1</v>
      </c>
      <c r="B2112" s="86" t="s">
        <v>88</v>
      </c>
      <c r="C2112" s="215" t="s">
        <v>437</v>
      </c>
      <c r="D2112" s="85" t="s">
        <v>176</v>
      </c>
      <c r="E2112" s="85" t="s">
        <v>420</v>
      </c>
      <c r="F2112" s="85"/>
      <c r="G2112" s="87" t="e">
        <f>VLOOKUP(D2112,#REF!,2,FALSE)</f>
        <v>#REF!</v>
      </c>
      <c r="H2112" s="87" t="s">
        <v>432</v>
      </c>
      <c r="I2112" s="87"/>
      <c r="J2112" s="86" t="s">
        <v>256</v>
      </c>
      <c r="K2112" s="87" t="str">
        <f t="shared" si="621"/>
        <v>Защита сегментов АСУ ТП Филиал «Джубгинская ТЭС» АО «Интер РАО – Электрогенерация»</v>
      </c>
      <c r="L2112" s="99" t="s">
        <v>386</v>
      </c>
      <c r="M2112" s="90" t="s">
        <v>532</v>
      </c>
      <c r="N2112" s="85" t="s">
        <v>387</v>
      </c>
      <c r="O2112" s="85" t="s">
        <v>388</v>
      </c>
      <c r="P2112" s="86">
        <v>1</v>
      </c>
      <c r="Q2112" s="100">
        <v>431600</v>
      </c>
      <c r="R2112" s="97">
        <v>0.2</v>
      </c>
      <c r="S2112" s="98">
        <f t="shared" si="622"/>
        <v>431600</v>
      </c>
      <c r="T2112" s="95">
        <f t="shared" si="593"/>
        <v>71933.333333333343</v>
      </c>
      <c r="U2112" s="98">
        <v>0</v>
      </c>
      <c r="V2112" s="95">
        <f t="shared" si="594"/>
        <v>0</v>
      </c>
      <c r="W2112" s="95">
        <f t="shared" si="591"/>
        <v>0</v>
      </c>
      <c r="X2112" s="98">
        <f t="shared" si="623"/>
        <v>431600</v>
      </c>
      <c r="Y2112" s="95">
        <f t="shared" si="595"/>
        <v>71933.333333333343</v>
      </c>
      <c r="Z2112" s="95">
        <f t="shared" si="596"/>
        <v>359666.66666666663</v>
      </c>
      <c r="AA2112" s="244">
        <f>AA822+1</f>
        <v>2025</v>
      </c>
      <c r="AB2112" s="247" t="e">
        <f t="shared" si="592"/>
        <v>#REF!</v>
      </c>
      <c r="AC2112" s="96" t="e">
        <f>S2112*IF($AA2112=2021,IF(OR($M2112="Услуги",$M2112="Работы"),#REF!,IF($U2112&lt;&gt;0,#REF!,#REF!)),1)*IF($AA2112=2022,IF(OR($M2112="Услуги",$M2112="Работы"),#REF!,IF($U2112&lt;&gt;0,#REF!,#REF!)),1)*IF($AA2112=2023,IF(OR($M2112="Услуги",$M2112="Работы"),#REF!,IF($U2112&lt;&gt;0,#REF!,#REF!)),1)*IF($AA2112=2024,IF(OR($M2112="Услуги",$M2112="Работы"),#REF!,IF($U2112&lt;&gt;0,#REF!,#REF!)),1)*IF($AA2112=2025,IF(OR($M2112="Услуги",$M2112="Работы"),#REF!,IF($U2112&lt;&gt;0,#REF!,#REF!)),1)</f>
        <v>#REF!</v>
      </c>
      <c r="AD2112" s="96" t="e">
        <f>T2112*IF($AA2112=2021,IF(OR($M2112="Услуги",$M2112="Работы"),#REF!,IF($U2112&lt;&gt;0,#REF!,#REF!)),1)*IF($AA2112=2022,IF(OR($M2112="Услуги",$M2112="Работы"),#REF!,IF($U2112&lt;&gt;0,#REF!,#REF!)),1)*IF($AA2112=2023,IF(OR($M2112="Услуги",$M2112="Работы"),#REF!,IF($U2112&lt;&gt;0,#REF!,#REF!)),1)*IF($AA2112=2024,IF(OR($M2112="Услуги",$M2112="Работы"),#REF!,IF($U2112&lt;&gt;0,#REF!,#REF!)),1)*IF($AA2112=2025,IF(OR($M2112="Услуги",$M2112="Работы"),#REF!,IF($U2112&lt;&gt;0,#REF!,#REF!)),1)</f>
        <v>#REF!</v>
      </c>
      <c r="AE2112" s="96" t="e">
        <f>U2112*IF($AA2112=2021,IF(OR($M2112="Услуги",$M2112="Работы"),#REF!,IF($U2112&lt;&gt;0,#REF!,#REF!)),1)*IF($AA2112=2022,IF(OR($M2112="Услуги",$M2112="Работы"),#REF!,IF($U2112&lt;&gt;0,#REF!,#REF!)),1)*IF($AA2112=2023,IF(OR($M2112="Услуги",$M2112="Работы"),#REF!,IF($U2112&lt;&gt;0,#REF!,#REF!)),1)*IF($AA2112=2024,IF(OR($M2112="Услуги",$M2112="Работы"),#REF!,IF($U2112&lt;&gt;0,#REF!,#REF!)),1)*IF($AA2112=2025,IF(OR($M2112="Услуги",$M2112="Работы"),#REF!,IF($U2112&lt;&gt;0,#REF!,#REF!)),1)</f>
        <v>#REF!</v>
      </c>
      <c r="AF2112" s="96" t="e">
        <f>V2112*IF($AA2112=2021,IF(OR($M2112="Услуги",$M2112="Работы"),#REF!,IF($U2112&lt;&gt;0,#REF!,#REF!)),1)*IF($AA2112=2022,IF(OR($M2112="Услуги",$M2112="Работы"),#REF!,IF($U2112&lt;&gt;0,#REF!,#REF!)),1)*IF($AA2112=2023,IF(OR($M2112="Услуги",$M2112="Работы"),#REF!,IF($U2112&lt;&gt;0,#REF!,#REF!)),1)*IF($AA2112=2024,IF(OR($M2112="Услуги",$M2112="Работы"),#REF!,IF($U2112&lt;&gt;0,#REF!,#REF!)),1)*IF($AA2112=2025,IF(OR($M2112="Услуги",$M2112="Работы"),#REF!,IF($U2112&lt;&gt;0,#REF!,#REF!)),1)</f>
        <v>#REF!</v>
      </c>
      <c r="AG2112" s="96" t="e">
        <f>W2112*IF($AA2112=2021,IF(OR($M2112="Услуги",$M2112="Работы"),#REF!,IF($U2112&lt;&gt;0,#REF!,#REF!)),1)*IF($AA2112=2022,IF(OR($M2112="Услуги",$M2112="Работы"),#REF!,IF($U2112&lt;&gt;0,#REF!,#REF!)),1)*IF($AA2112=2023,IF(OR($M2112="Услуги",$M2112="Работы"),#REF!,IF($U2112&lt;&gt;0,#REF!,#REF!)),1)*IF($AA2112=2024,IF(OR($M2112="Услуги",$M2112="Работы"),#REF!,IF($U2112&lt;&gt;0,#REF!,#REF!)),1)*IF($AA2112=2025,IF(OR($M2112="Услуги",$M2112="Работы"),#REF!,IF($U2112&lt;&gt;0,#REF!,#REF!)),1)</f>
        <v>#REF!</v>
      </c>
      <c r="AH2112" s="96" t="e">
        <f>X2112*IF($AA2112=2021,IF(OR($M2112="Услуги",$M2112="Работы"),#REF!,IF($U2112&lt;&gt;0,#REF!,#REF!)),1)*IF($AA2112=2022,IF(OR($M2112="Услуги",$M2112="Работы"),#REF!,IF($U2112&lt;&gt;0,#REF!,#REF!)),1)*IF($AA2112=2023,IF(OR($M2112="Услуги",$M2112="Работы"),#REF!,IF($U2112&lt;&gt;0,#REF!,#REF!)),1)*IF($AA2112=2024,IF(OR($M2112="Услуги",$M2112="Работы"),#REF!,IF($U2112&lt;&gt;0,#REF!,#REF!)),1)*IF($AA2112=2025,IF(OR($M2112="Услуги",$M2112="Работы"),#REF!,IF($U2112&lt;&gt;0,#REF!,#REF!)),1)</f>
        <v>#REF!</v>
      </c>
      <c r="AI2112" s="96" t="e">
        <f>Y2112*IF($AA2112=2021,IF(OR($M2112="Услуги",$M2112="Работы"),#REF!,IF($U2112&lt;&gt;0,#REF!,#REF!)),1)*IF($AA2112=2022,IF(OR($M2112="Услуги",$M2112="Работы"),#REF!,IF($U2112&lt;&gt;0,#REF!,#REF!)),1)*IF($AA2112=2023,IF(OR($M2112="Услуги",$M2112="Работы"),#REF!,IF($U2112&lt;&gt;0,#REF!,#REF!)),1)*IF($AA2112=2024,IF(OR($M2112="Услуги",$M2112="Работы"),#REF!,IF($U2112&lt;&gt;0,#REF!,#REF!)),1)*IF($AA2112=2025,IF(OR($M2112="Услуги",$M2112="Работы"),#REF!,IF($U2112&lt;&gt;0,#REF!,#REF!)),1)</f>
        <v>#REF!</v>
      </c>
      <c r="AJ2112" s="96" t="e">
        <f>Z2112*IF($AA2112=2021,IF(OR($M2112="Услуги",$M2112="Работы"),#REF!,IF($U2112&lt;&gt;0,#REF!,#REF!)),1)*IF($AA2112=2022,IF(OR($M2112="Услуги",$M2112="Работы"),#REF!,IF($U2112&lt;&gt;0,#REF!,#REF!)),1)*IF($AA2112=2023,IF(OR($M2112="Услуги",$M2112="Работы"),#REF!,IF($U2112&lt;&gt;0,#REF!,#REF!)),1)*IF($AA2112=2024,IF(OR($M2112="Услуги",$M2112="Работы"),#REF!,IF($U2112&lt;&gt;0,#REF!,#REF!)),1)*IF($AA2112=2025,IF(OR($M2112="Услуги",$M2112="Работы"),#REF!,IF($U2112&lt;&gt;0,#REF!,#REF!)),1)</f>
        <v>#REF!</v>
      </c>
    </row>
    <row r="2113" spans="1:36" ht="15" hidden="1" customHeight="1" x14ac:dyDescent="0.25">
      <c r="A2113" s="85">
        <v>1</v>
      </c>
      <c r="B2113" s="86" t="s">
        <v>88</v>
      </c>
      <c r="C2113" s="215" t="s">
        <v>437</v>
      </c>
      <c r="D2113" s="85" t="s">
        <v>181</v>
      </c>
      <c r="E2113" s="85" t="s">
        <v>420</v>
      </c>
      <c r="F2113" s="85" t="s">
        <v>432</v>
      </c>
      <c r="G2113" s="87" t="e">
        <f>VLOOKUP(D2113,#REF!,2,FALSE)</f>
        <v>#REF!</v>
      </c>
      <c r="H2113" s="87" t="s">
        <v>432</v>
      </c>
      <c r="I2113" s="87"/>
      <c r="J2113" s="86" t="s">
        <v>256</v>
      </c>
      <c r="K2113" s="87" t="str">
        <f t="shared" si="621"/>
        <v>Защита сегментов АСУ ТП Филиал «Ивановские ПГУ» АО «Интер РАО – Электрогенерация»</v>
      </c>
      <c r="L2113" s="99" t="s">
        <v>386</v>
      </c>
      <c r="M2113" s="90" t="s">
        <v>532</v>
      </c>
      <c r="N2113" s="85" t="s">
        <v>387</v>
      </c>
      <c r="O2113" s="85" t="s">
        <v>388</v>
      </c>
      <c r="P2113" s="86">
        <v>1</v>
      </c>
      <c r="Q2113" s="100">
        <v>431600</v>
      </c>
      <c r="R2113" s="97">
        <v>0.2</v>
      </c>
      <c r="S2113" s="98">
        <f t="shared" si="622"/>
        <v>431600</v>
      </c>
      <c r="T2113" s="95">
        <f t="shared" si="593"/>
        <v>71933.333333333343</v>
      </c>
      <c r="U2113" s="98">
        <v>0</v>
      </c>
      <c r="V2113" s="95">
        <f t="shared" si="594"/>
        <v>0</v>
      </c>
      <c r="W2113" s="95">
        <f t="shared" si="591"/>
        <v>0</v>
      </c>
      <c r="X2113" s="98">
        <f t="shared" si="623"/>
        <v>431600</v>
      </c>
      <c r="Y2113" s="95">
        <f t="shared" si="595"/>
        <v>71933.333333333343</v>
      </c>
      <c r="Z2113" s="95">
        <f t="shared" si="596"/>
        <v>359666.66666666663</v>
      </c>
      <c r="AA2113" s="244">
        <f>AA842+1</f>
        <v>2023</v>
      </c>
      <c r="AB2113" s="247" t="e">
        <f t="shared" si="592"/>
        <v>#REF!</v>
      </c>
      <c r="AC2113" s="96" t="e">
        <f>S2113*IF($AA2113=2021,IF(OR($M2113="Услуги",$M2113="Работы"),#REF!,IF($U2113&lt;&gt;0,#REF!,#REF!)),1)*IF($AA2113=2022,IF(OR($M2113="Услуги",$M2113="Работы"),#REF!,IF($U2113&lt;&gt;0,#REF!,#REF!)),1)*IF($AA2113=2023,IF(OR($M2113="Услуги",$M2113="Работы"),#REF!,IF($U2113&lt;&gt;0,#REF!,#REF!)),1)*IF($AA2113=2024,IF(OR($M2113="Услуги",$M2113="Работы"),#REF!,IF($U2113&lt;&gt;0,#REF!,#REF!)),1)*IF($AA2113=2025,IF(OR($M2113="Услуги",$M2113="Работы"),#REF!,IF($U2113&lt;&gt;0,#REF!,#REF!)),1)</f>
        <v>#REF!</v>
      </c>
      <c r="AD2113" s="96" t="e">
        <f>T2113*IF($AA2113=2021,IF(OR($M2113="Услуги",$M2113="Работы"),#REF!,IF($U2113&lt;&gt;0,#REF!,#REF!)),1)*IF($AA2113=2022,IF(OR($M2113="Услуги",$M2113="Работы"),#REF!,IF($U2113&lt;&gt;0,#REF!,#REF!)),1)*IF($AA2113=2023,IF(OR($M2113="Услуги",$M2113="Работы"),#REF!,IF($U2113&lt;&gt;0,#REF!,#REF!)),1)*IF($AA2113=2024,IF(OR($M2113="Услуги",$M2113="Работы"),#REF!,IF($U2113&lt;&gt;0,#REF!,#REF!)),1)*IF($AA2113=2025,IF(OR($M2113="Услуги",$M2113="Работы"),#REF!,IF($U2113&lt;&gt;0,#REF!,#REF!)),1)</f>
        <v>#REF!</v>
      </c>
      <c r="AE2113" s="96" t="e">
        <f>U2113*IF($AA2113=2021,IF(OR($M2113="Услуги",$M2113="Работы"),#REF!,IF($U2113&lt;&gt;0,#REF!,#REF!)),1)*IF($AA2113=2022,IF(OR($M2113="Услуги",$M2113="Работы"),#REF!,IF($U2113&lt;&gt;0,#REF!,#REF!)),1)*IF($AA2113=2023,IF(OR($M2113="Услуги",$M2113="Работы"),#REF!,IF($U2113&lt;&gt;0,#REF!,#REF!)),1)*IF($AA2113=2024,IF(OR($M2113="Услуги",$M2113="Работы"),#REF!,IF($U2113&lt;&gt;0,#REF!,#REF!)),1)*IF($AA2113=2025,IF(OR($M2113="Услуги",$M2113="Работы"),#REF!,IF($U2113&lt;&gt;0,#REF!,#REF!)),1)</f>
        <v>#REF!</v>
      </c>
      <c r="AF2113" s="96" t="e">
        <f>V2113*IF($AA2113=2021,IF(OR($M2113="Услуги",$M2113="Работы"),#REF!,IF($U2113&lt;&gt;0,#REF!,#REF!)),1)*IF($AA2113=2022,IF(OR($M2113="Услуги",$M2113="Работы"),#REF!,IF($U2113&lt;&gt;0,#REF!,#REF!)),1)*IF($AA2113=2023,IF(OR($M2113="Услуги",$M2113="Работы"),#REF!,IF($U2113&lt;&gt;0,#REF!,#REF!)),1)*IF($AA2113=2024,IF(OR($M2113="Услуги",$M2113="Работы"),#REF!,IF($U2113&lt;&gt;0,#REF!,#REF!)),1)*IF($AA2113=2025,IF(OR($M2113="Услуги",$M2113="Работы"),#REF!,IF($U2113&lt;&gt;0,#REF!,#REF!)),1)</f>
        <v>#REF!</v>
      </c>
      <c r="AG2113" s="96" t="e">
        <f>W2113*IF($AA2113=2021,IF(OR($M2113="Услуги",$M2113="Работы"),#REF!,IF($U2113&lt;&gt;0,#REF!,#REF!)),1)*IF($AA2113=2022,IF(OR($M2113="Услуги",$M2113="Работы"),#REF!,IF($U2113&lt;&gt;0,#REF!,#REF!)),1)*IF($AA2113=2023,IF(OR($M2113="Услуги",$M2113="Работы"),#REF!,IF($U2113&lt;&gt;0,#REF!,#REF!)),1)*IF($AA2113=2024,IF(OR($M2113="Услуги",$M2113="Работы"),#REF!,IF($U2113&lt;&gt;0,#REF!,#REF!)),1)*IF($AA2113=2025,IF(OR($M2113="Услуги",$M2113="Работы"),#REF!,IF($U2113&lt;&gt;0,#REF!,#REF!)),1)</f>
        <v>#REF!</v>
      </c>
      <c r="AH2113" s="96" t="e">
        <f>X2113*IF($AA2113=2021,IF(OR($M2113="Услуги",$M2113="Работы"),#REF!,IF($U2113&lt;&gt;0,#REF!,#REF!)),1)*IF($AA2113=2022,IF(OR($M2113="Услуги",$M2113="Работы"),#REF!,IF($U2113&lt;&gt;0,#REF!,#REF!)),1)*IF($AA2113=2023,IF(OR($M2113="Услуги",$M2113="Работы"),#REF!,IF($U2113&lt;&gt;0,#REF!,#REF!)),1)*IF($AA2113=2024,IF(OR($M2113="Услуги",$M2113="Работы"),#REF!,IF($U2113&lt;&gt;0,#REF!,#REF!)),1)*IF($AA2113=2025,IF(OR($M2113="Услуги",$M2113="Работы"),#REF!,IF($U2113&lt;&gt;0,#REF!,#REF!)),1)</f>
        <v>#REF!</v>
      </c>
      <c r="AI2113" s="96" t="e">
        <f>Y2113*IF($AA2113=2021,IF(OR($M2113="Услуги",$M2113="Работы"),#REF!,IF($U2113&lt;&gt;0,#REF!,#REF!)),1)*IF($AA2113=2022,IF(OR($M2113="Услуги",$M2113="Работы"),#REF!,IF($U2113&lt;&gt;0,#REF!,#REF!)),1)*IF($AA2113=2023,IF(OR($M2113="Услуги",$M2113="Работы"),#REF!,IF($U2113&lt;&gt;0,#REF!,#REF!)),1)*IF($AA2113=2024,IF(OR($M2113="Услуги",$M2113="Работы"),#REF!,IF($U2113&lt;&gt;0,#REF!,#REF!)),1)*IF($AA2113=2025,IF(OR($M2113="Услуги",$M2113="Работы"),#REF!,IF($U2113&lt;&gt;0,#REF!,#REF!)),1)</f>
        <v>#REF!</v>
      </c>
      <c r="AJ2113" s="96" t="e">
        <f>Z2113*IF($AA2113=2021,IF(OR($M2113="Услуги",$M2113="Работы"),#REF!,IF($U2113&lt;&gt;0,#REF!,#REF!)),1)*IF($AA2113=2022,IF(OR($M2113="Услуги",$M2113="Работы"),#REF!,IF($U2113&lt;&gt;0,#REF!,#REF!)),1)*IF($AA2113=2023,IF(OR($M2113="Услуги",$M2113="Работы"),#REF!,IF($U2113&lt;&gt;0,#REF!,#REF!)),1)*IF($AA2113=2024,IF(OR($M2113="Услуги",$M2113="Работы"),#REF!,IF($U2113&lt;&gt;0,#REF!,#REF!)),1)*IF($AA2113=2025,IF(OR($M2113="Услуги",$M2113="Работы"),#REF!,IF($U2113&lt;&gt;0,#REF!,#REF!)),1)</f>
        <v>#REF!</v>
      </c>
    </row>
    <row r="2114" spans="1:36" ht="15" hidden="1" customHeight="1" x14ac:dyDescent="0.25">
      <c r="A2114" s="85">
        <v>1</v>
      </c>
      <c r="B2114" s="86" t="s">
        <v>88</v>
      </c>
      <c r="C2114" s="215" t="s">
        <v>437</v>
      </c>
      <c r="D2114" s="85" t="s">
        <v>184</v>
      </c>
      <c r="E2114" s="85" t="s">
        <v>420</v>
      </c>
      <c r="F2114" s="85"/>
      <c r="G2114" s="87" t="e">
        <f>VLOOKUP(D2114,#REF!,2,FALSE)</f>
        <v>#REF!</v>
      </c>
      <c r="H2114" s="87" t="s">
        <v>432</v>
      </c>
      <c r="I2114" s="87"/>
      <c r="J2114" s="86" t="s">
        <v>256</v>
      </c>
      <c r="K2114" s="87" t="str">
        <f t="shared" si="621"/>
        <v>Защита сегментов АСУ ТП Филиал «Ириклинская ГРЭС» АО «Интер РАО – Электрогенерация»</v>
      </c>
      <c r="L2114" s="99" t="s">
        <v>386</v>
      </c>
      <c r="M2114" s="90" t="s">
        <v>532</v>
      </c>
      <c r="N2114" s="85" t="s">
        <v>387</v>
      </c>
      <c r="O2114" s="85" t="s">
        <v>388</v>
      </c>
      <c r="P2114" s="86">
        <v>1</v>
      </c>
      <c r="Q2114" s="100">
        <v>431600</v>
      </c>
      <c r="R2114" s="97">
        <v>0.2</v>
      </c>
      <c r="S2114" s="98">
        <f t="shared" si="622"/>
        <v>431600</v>
      </c>
      <c r="T2114" s="95">
        <f t="shared" si="593"/>
        <v>71933.333333333343</v>
      </c>
      <c r="U2114" s="98">
        <v>0</v>
      </c>
      <c r="V2114" s="95">
        <f t="shared" si="594"/>
        <v>0</v>
      </c>
      <c r="W2114" s="95">
        <f t="shared" si="591"/>
        <v>0</v>
      </c>
      <c r="X2114" s="98">
        <f t="shared" si="623"/>
        <v>431600</v>
      </c>
      <c r="Y2114" s="95">
        <f t="shared" si="595"/>
        <v>71933.333333333343</v>
      </c>
      <c r="Z2114" s="95">
        <f t="shared" si="596"/>
        <v>359666.66666666663</v>
      </c>
      <c r="AA2114" s="244">
        <f>AA863+1</f>
        <v>2025</v>
      </c>
      <c r="AB2114" s="247" t="e">
        <f t="shared" si="592"/>
        <v>#REF!</v>
      </c>
      <c r="AC2114" s="96" t="e">
        <f>S2114*IF($AA2114=2021,IF(OR($M2114="Услуги",$M2114="Работы"),#REF!,IF($U2114&lt;&gt;0,#REF!,#REF!)),1)*IF($AA2114=2022,IF(OR($M2114="Услуги",$M2114="Работы"),#REF!,IF($U2114&lt;&gt;0,#REF!,#REF!)),1)*IF($AA2114=2023,IF(OR($M2114="Услуги",$M2114="Работы"),#REF!,IF($U2114&lt;&gt;0,#REF!,#REF!)),1)*IF($AA2114=2024,IF(OR($M2114="Услуги",$M2114="Работы"),#REF!,IF($U2114&lt;&gt;0,#REF!,#REF!)),1)*IF($AA2114=2025,IF(OR($M2114="Услуги",$M2114="Работы"),#REF!,IF($U2114&lt;&gt;0,#REF!,#REF!)),1)</f>
        <v>#REF!</v>
      </c>
      <c r="AD2114" s="96" t="e">
        <f>T2114*IF($AA2114=2021,IF(OR($M2114="Услуги",$M2114="Работы"),#REF!,IF($U2114&lt;&gt;0,#REF!,#REF!)),1)*IF($AA2114=2022,IF(OR($M2114="Услуги",$M2114="Работы"),#REF!,IF($U2114&lt;&gt;0,#REF!,#REF!)),1)*IF($AA2114=2023,IF(OR($M2114="Услуги",$M2114="Работы"),#REF!,IF($U2114&lt;&gt;0,#REF!,#REF!)),1)*IF($AA2114=2024,IF(OR($M2114="Услуги",$M2114="Работы"),#REF!,IF($U2114&lt;&gt;0,#REF!,#REF!)),1)*IF($AA2114=2025,IF(OR($M2114="Услуги",$M2114="Работы"),#REF!,IF($U2114&lt;&gt;0,#REF!,#REF!)),1)</f>
        <v>#REF!</v>
      </c>
      <c r="AE2114" s="96" t="e">
        <f>U2114*IF($AA2114=2021,IF(OR($M2114="Услуги",$M2114="Работы"),#REF!,IF($U2114&lt;&gt;0,#REF!,#REF!)),1)*IF($AA2114=2022,IF(OR($M2114="Услуги",$M2114="Работы"),#REF!,IF($U2114&lt;&gt;0,#REF!,#REF!)),1)*IF($AA2114=2023,IF(OR($M2114="Услуги",$M2114="Работы"),#REF!,IF($U2114&lt;&gt;0,#REF!,#REF!)),1)*IF($AA2114=2024,IF(OR($M2114="Услуги",$M2114="Работы"),#REF!,IF($U2114&lt;&gt;0,#REF!,#REF!)),1)*IF($AA2114=2025,IF(OR($M2114="Услуги",$M2114="Работы"),#REF!,IF($U2114&lt;&gt;0,#REF!,#REF!)),1)</f>
        <v>#REF!</v>
      </c>
      <c r="AF2114" s="96" t="e">
        <f>V2114*IF($AA2114=2021,IF(OR($M2114="Услуги",$M2114="Работы"),#REF!,IF($U2114&lt;&gt;0,#REF!,#REF!)),1)*IF($AA2114=2022,IF(OR($M2114="Услуги",$M2114="Работы"),#REF!,IF($U2114&lt;&gt;0,#REF!,#REF!)),1)*IF($AA2114=2023,IF(OR($M2114="Услуги",$M2114="Работы"),#REF!,IF($U2114&lt;&gt;0,#REF!,#REF!)),1)*IF($AA2114=2024,IF(OR($M2114="Услуги",$M2114="Работы"),#REF!,IF($U2114&lt;&gt;0,#REF!,#REF!)),1)*IF($AA2114=2025,IF(OR($M2114="Услуги",$M2114="Работы"),#REF!,IF($U2114&lt;&gt;0,#REF!,#REF!)),1)</f>
        <v>#REF!</v>
      </c>
      <c r="AG2114" s="96" t="e">
        <f>W2114*IF($AA2114=2021,IF(OR($M2114="Услуги",$M2114="Работы"),#REF!,IF($U2114&lt;&gt;0,#REF!,#REF!)),1)*IF($AA2114=2022,IF(OR($M2114="Услуги",$M2114="Работы"),#REF!,IF($U2114&lt;&gt;0,#REF!,#REF!)),1)*IF($AA2114=2023,IF(OR($M2114="Услуги",$M2114="Работы"),#REF!,IF($U2114&lt;&gt;0,#REF!,#REF!)),1)*IF($AA2114=2024,IF(OR($M2114="Услуги",$M2114="Работы"),#REF!,IF($U2114&lt;&gt;0,#REF!,#REF!)),1)*IF($AA2114=2025,IF(OR($M2114="Услуги",$M2114="Работы"),#REF!,IF($U2114&lt;&gt;0,#REF!,#REF!)),1)</f>
        <v>#REF!</v>
      </c>
      <c r="AH2114" s="96" t="e">
        <f>X2114*IF($AA2114=2021,IF(OR($M2114="Услуги",$M2114="Работы"),#REF!,IF($U2114&lt;&gt;0,#REF!,#REF!)),1)*IF($AA2114=2022,IF(OR($M2114="Услуги",$M2114="Работы"),#REF!,IF($U2114&lt;&gt;0,#REF!,#REF!)),1)*IF($AA2114=2023,IF(OR($M2114="Услуги",$M2114="Работы"),#REF!,IF($U2114&lt;&gt;0,#REF!,#REF!)),1)*IF($AA2114=2024,IF(OR($M2114="Услуги",$M2114="Работы"),#REF!,IF($U2114&lt;&gt;0,#REF!,#REF!)),1)*IF($AA2114=2025,IF(OR($M2114="Услуги",$M2114="Работы"),#REF!,IF($U2114&lt;&gt;0,#REF!,#REF!)),1)</f>
        <v>#REF!</v>
      </c>
      <c r="AI2114" s="96" t="e">
        <f>Y2114*IF($AA2114=2021,IF(OR($M2114="Услуги",$M2114="Работы"),#REF!,IF($U2114&lt;&gt;0,#REF!,#REF!)),1)*IF($AA2114=2022,IF(OR($M2114="Услуги",$M2114="Работы"),#REF!,IF($U2114&lt;&gt;0,#REF!,#REF!)),1)*IF($AA2114=2023,IF(OR($M2114="Услуги",$M2114="Работы"),#REF!,IF($U2114&lt;&gt;0,#REF!,#REF!)),1)*IF($AA2114=2024,IF(OR($M2114="Услуги",$M2114="Работы"),#REF!,IF($U2114&lt;&gt;0,#REF!,#REF!)),1)*IF($AA2114=2025,IF(OR($M2114="Услуги",$M2114="Работы"),#REF!,IF($U2114&lt;&gt;0,#REF!,#REF!)),1)</f>
        <v>#REF!</v>
      </c>
      <c r="AJ2114" s="96" t="e">
        <f>Z2114*IF($AA2114=2021,IF(OR($M2114="Услуги",$M2114="Работы"),#REF!,IF($U2114&lt;&gt;0,#REF!,#REF!)),1)*IF($AA2114=2022,IF(OR($M2114="Услуги",$M2114="Работы"),#REF!,IF($U2114&lt;&gt;0,#REF!,#REF!)),1)*IF($AA2114=2023,IF(OR($M2114="Услуги",$M2114="Работы"),#REF!,IF($U2114&lt;&gt;0,#REF!,#REF!)),1)*IF($AA2114=2024,IF(OR($M2114="Услуги",$M2114="Работы"),#REF!,IF($U2114&lt;&gt;0,#REF!,#REF!)),1)*IF($AA2114=2025,IF(OR($M2114="Услуги",$M2114="Работы"),#REF!,IF($U2114&lt;&gt;0,#REF!,#REF!)),1)</f>
        <v>#REF!</v>
      </c>
    </row>
    <row r="2115" spans="1:36" ht="15" hidden="1" customHeight="1" x14ac:dyDescent="0.25">
      <c r="A2115" s="85">
        <v>1</v>
      </c>
      <c r="B2115" s="86" t="s">
        <v>88</v>
      </c>
      <c r="C2115" s="215" t="s">
        <v>437</v>
      </c>
      <c r="D2115" s="85" t="s">
        <v>185</v>
      </c>
      <c r="E2115" s="85" t="s">
        <v>420</v>
      </c>
      <c r="F2115" s="85" t="s">
        <v>432</v>
      </c>
      <c r="G2115" s="87" t="e">
        <f>VLOOKUP(D2115,#REF!,2,FALSE)</f>
        <v>#REF!</v>
      </c>
      <c r="H2115" s="87" t="s">
        <v>432</v>
      </c>
      <c r="I2115" s="87"/>
      <c r="J2115" s="86" t="s">
        <v>256</v>
      </c>
      <c r="K2115" s="87" t="str">
        <f t="shared" si="621"/>
        <v>Защита сегментов АСУ ТП Филиал «Калининградская ТЭЦ-2» АО «Интер РАО – Электрогенерация»</v>
      </c>
      <c r="L2115" s="99" t="s">
        <v>386</v>
      </c>
      <c r="M2115" s="90" t="s">
        <v>532</v>
      </c>
      <c r="N2115" s="85" t="s">
        <v>387</v>
      </c>
      <c r="O2115" s="85" t="s">
        <v>388</v>
      </c>
      <c r="P2115" s="86">
        <v>4</v>
      </c>
      <c r="Q2115" s="100">
        <v>431600</v>
      </c>
      <c r="R2115" s="97">
        <v>0.2</v>
      </c>
      <c r="S2115" s="98">
        <f t="shared" si="622"/>
        <v>1726400</v>
      </c>
      <c r="T2115" s="95">
        <f t="shared" si="593"/>
        <v>287733.33333333337</v>
      </c>
      <c r="U2115" s="98">
        <v>0</v>
      </c>
      <c r="V2115" s="95">
        <f t="shared" si="594"/>
        <v>0</v>
      </c>
      <c r="W2115" s="95">
        <f t="shared" si="591"/>
        <v>0</v>
      </c>
      <c r="X2115" s="98">
        <f t="shared" si="623"/>
        <v>1726400</v>
      </c>
      <c r="Y2115" s="95">
        <f t="shared" si="595"/>
        <v>287733.33333333337</v>
      </c>
      <c r="Z2115" s="95">
        <f t="shared" si="596"/>
        <v>1438666.6666666665</v>
      </c>
      <c r="AA2115" s="244">
        <f>AA884+1</f>
        <v>2023</v>
      </c>
      <c r="AB2115" s="247" t="e">
        <f t="shared" si="592"/>
        <v>#REF!</v>
      </c>
      <c r="AC2115" s="96" t="e">
        <f>S2115*IF($AA2115=2021,IF(OR($M2115="Услуги",$M2115="Работы"),#REF!,IF($U2115&lt;&gt;0,#REF!,#REF!)),1)*IF($AA2115=2022,IF(OR($M2115="Услуги",$M2115="Работы"),#REF!,IF($U2115&lt;&gt;0,#REF!,#REF!)),1)*IF($AA2115=2023,IF(OR($M2115="Услуги",$M2115="Работы"),#REF!,IF($U2115&lt;&gt;0,#REF!,#REF!)),1)*IF($AA2115=2024,IF(OR($M2115="Услуги",$M2115="Работы"),#REF!,IF($U2115&lt;&gt;0,#REF!,#REF!)),1)*IF($AA2115=2025,IF(OR($M2115="Услуги",$M2115="Работы"),#REF!,IF($U2115&lt;&gt;0,#REF!,#REF!)),1)</f>
        <v>#REF!</v>
      </c>
      <c r="AD2115" s="96" t="e">
        <f>T2115*IF($AA2115=2021,IF(OR($M2115="Услуги",$M2115="Работы"),#REF!,IF($U2115&lt;&gt;0,#REF!,#REF!)),1)*IF($AA2115=2022,IF(OR($M2115="Услуги",$M2115="Работы"),#REF!,IF($U2115&lt;&gt;0,#REF!,#REF!)),1)*IF($AA2115=2023,IF(OR($M2115="Услуги",$M2115="Работы"),#REF!,IF($U2115&lt;&gt;0,#REF!,#REF!)),1)*IF($AA2115=2024,IF(OR($M2115="Услуги",$M2115="Работы"),#REF!,IF($U2115&lt;&gt;0,#REF!,#REF!)),1)*IF($AA2115=2025,IF(OR($M2115="Услуги",$M2115="Работы"),#REF!,IF($U2115&lt;&gt;0,#REF!,#REF!)),1)</f>
        <v>#REF!</v>
      </c>
      <c r="AE2115" s="96" t="e">
        <f>U2115*IF($AA2115=2021,IF(OR($M2115="Услуги",$M2115="Работы"),#REF!,IF($U2115&lt;&gt;0,#REF!,#REF!)),1)*IF($AA2115=2022,IF(OR($M2115="Услуги",$M2115="Работы"),#REF!,IF($U2115&lt;&gt;0,#REF!,#REF!)),1)*IF($AA2115=2023,IF(OR($M2115="Услуги",$M2115="Работы"),#REF!,IF($U2115&lt;&gt;0,#REF!,#REF!)),1)*IF($AA2115=2024,IF(OR($M2115="Услуги",$M2115="Работы"),#REF!,IF($U2115&lt;&gt;0,#REF!,#REF!)),1)*IF($AA2115=2025,IF(OR($M2115="Услуги",$M2115="Работы"),#REF!,IF($U2115&lt;&gt;0,#REF!,#REF!)),1)</f>
        <v>#REF!</v>
      </c>
      <c r="AF2115" s="96" t="e">
        <f>V2115*IF($AA2115=2021,IF(OR($M2115="Услуги",$M2115="Работы"),#REF!,IF($U2115&lt;&gt;0,#REF!,#REF!)),1)*IF($AA2115=2022,IF(OR($M2115="Услуги",$M2115="Работы"),#REF!,IF($U2115&lt;&gt;0,#REF!,#REF!)),1)*IF($AA2115=2023,IF(OR($M2115="Услуги",$M2115="Работы"),#REF!,IF($U2115&lt;&gt;0,#REF!,#REF!)),1)*IF($AA2115=2024,IF(OR($M2115="Услуги",$M2115="Работы"),#REF!,IF($U2115&lt;&gt;0,#REF!,#REF!)),1)*IF($AA2115=2025,IF(OR($M2115="Услуги",$M2115="Работы"),#REF!,IF($U2115&lt;&gt;0,#REF!,#REF!)),1)</f>
        <v>#REF!</v>
      </c>
      <c r="AG2115" s="96" t="e">
        <f>W2115*IF($AA2115=2021,IF(OR($M2115="Услуги",$M2115="Работы"),#REF!,IF($U2115&lt;&gt;0,#REF!,#REF!)),1)*IF($AA2115=2022,IF(OR($M2115="Услуги",$M2115="Работы"),#REF!,IF($U2115&lt;&gt;0,#REF!,#REF!)),1)*IF($AA2115=2023,IF(OR($M2115="Услуги",$M2115="Работы"),#REF!,IF($U2115&lt;&gt;0,#REF!,#REF!)),1)*IF($AA2115=2024,IF(OR($M2115="Услуги",$M2115="Работы"),#REF!,IF($U2115&lt;&gt;0,#REF!,#REF!)),1)*IF($AA2115=2025,IF(OR($M2115="Услуги",$M2115="Работы"),#REF!,IF($U2115&lt;&gt;0,#REF!,#REF!)),1)</f>
        <v>#REF!</v>
      </c>
      <c r="AH2115" s="96" t="e">
        <f>X2115*IF($AA2115=2021,IF(OR($M2115="Услуги",$M2115="Работы"),#REF!,IF($U2115&lt;&gt;0,#REF!,#REF!)),1)*IF($AA2115=2022,IF(OR($M2115="Услуги",$M2115="Работы"),#REF!,IF($U2115&lt;&gt;0,#REF!,#REF!)),1)*IF($AA2115=2023,IF(OR($M2115="Услуги",$M2115="Работы"),#REF!,IF($U2115&lt;&gt;0,#REF!,#REF!)),1)*IF($AA2115=2024,IF(OR($M2115="Услуги",$M2115="Работы"),#REF!,IF($U2115&lt;&gt;0,#REF!,#REF!)),1)*IF($AA2115=2025,IF(OR($M2115="Услуги",$M2115="Работы"),#REF!,IF($U2115&lt;&gt;0,#REF!,#REF!)),1)</f>
        <v>#REF!</v>
      </c>
      <c r="AI2115" s="96" t="e">
        <f>Y2115*IF($AA2115=2021,IF(OR($M2115="Услуги",$M2115="Работы"),#REF!,IF($U2115&lt;&gt;0,#REF!,#REF!)),1)*IF($AA2115=2022,IF(OR($M2115="Услуги",$M2115="Работы"),#REF!,IF($U2115&lt;&gt;0,#REF!,#REF!)),1)*IF($AA2115=2023,IF(OR($M2115="Услуги",$M2115="Работы"),#REF!,IF($U2115&lt;&gt;0,#REF!,#REF!)),1)*IF($AA2115=2024,IF(OR($M2115="Услуги",$M2115="Работы"),#REF!,IF($U2115&lt;&gt;0,#REF!,#REF!)),1)*IF($AA2115=2025,IF(OR($M2115="Услуги",$M2115="Работы"),#REF!,IF($U2115&lt;&gt;0,#REF!,#REF!)),1)</f>
        <v>#REF!</v>
      </c>
      <c r="AJ2115" s="96" t="e">
        <f>Z2115*IF($AA2115=2021,IF(OR($M2115="Услуги",$M2115="Работы"),#REF!,IF($U2115&lt;&gt;0,#REF!,#REF!)),1)*IF($AA2115=2022,IF(OR($M2115="Услуги",$M2115="Работы"),#REF!,IF($U2115&lt;&gt;0,#REF!,#REF!)),1)*IF($AA2115=2023,IF(OR($M2115="Услуги",$M2115="Работы"),#REF!,IF($U2115&lt;&gt;0,#REF!,#REF!)),1)*IF($AA2115=2024,IF(OR($M2115="Услуги",$M2115="Работы"),#REF!,IF($U2115&lt;&gt;0,#REF!,#REF!)),1)*IF($AA2115=2025,IF(OR($M2115="Услуги",$M2115="Работы"),#REF!,IF($U2115&lt;&gt;0,#REF!,#REF!)),1)</f>
        <v>#REF!</v>
      </c>
    </row>
    <row r="2116" spans="1:36" ht="15" hidden="1" customHeight="1" x14ac:dyDescent="0.25">
      <c r="A2116" s="85">
        <v>1</v>
      </c>
      <c r="B2116" s="86" t="s">
        <v>88</v>
      </c>
      <c r="C2116" s="215" t="s">
        <v>437</v>
      </c>
      <c r="D2116" s="85" t="s">
        <v>188</v>
      </c>
      <c r="E2116" s="85" t="s">
        <v>420</v>
      </c>
      <c r="F2116" s="85" t="s">
        <v>432</v>
      </c>
      <c r="G2116" s="87" t="e">
        <f>VLOOKUP(D2116,#REF!,2,FALSE)</f>
        <v>#REF!</v>
      </c>
      <c r="H2116" s="88"/>
      <c r="I2116" s="88"/>
      <c r="J2116" s="86" t="s">
        <v>256</v>
      </c>
      <c r="K2116" s="87" t="str">
        <f t="shared" si="621"/>
        <v>Защита сегментов АСУ ТП Филиал Каширская ГРЭС АО «Интер РАО – Электрогенерация»</v>
      </c>
      <c r="L2116" s="99" t="s">
        <v>386</v>
      </c>
      <c r="M2116" s="90" t="s">
        <v>532</v>
      </c>
      <c r="N2116" s="85" t="s">
        <v>387</v>
      </c>
      <c r="O2116" s="85" t="s">
        <v>388</v>
      </c>
      <c r="P2116" s="86">
        <v>1</v>
      </c>
      <c r="Q2116" s="100">
        <v>431600</v>
      </c>
      <c r="R2116" s="97">
        <v>0.2</v>
      </c>
      <c r="S2116" s="98">
        <f t="shared" si="622"/>
        <v>431600</v>
      </c>
      <c r="T2116" s="95">
        <f t="shared" si="593"/>
        <v>71933.333333333343</v>
      </c>
      <c r="U2116" s="98">
        <v>0</v>
      </c>
      <c r="V2116" s="95">
        <f t="shared" si="594"/>
        <v>0</v>
      </c>
      <c r="W2116" s="95">
        <f t="shared" si="591"/>
        <v>0</v>
      </c>
      <c r="X2116" s="98">
        <f t="shared" si="623"/>
        <v>431600</v>
      </c>
      <c r="Y2116" s="95">
        <f t="shared" si="595"/>
        <v>71933.333333333343</v>
      </c>
      <c r="Z2116" s="95">
        <f t="shared" si="596"/>
        <v>359666.66666666663</v>
      </c>
      <c r="AA2116" s="244">
        <f>AA906+1</f>
        <v>2024</v>
      </c>
      <c r="AB2116" s="247" t="e">
        <f t="shared" si="592"/>
        <v>#REF!</v>
      </c>
      <c r="AC2116" s="96" t="e">
        <f>S2116*IF($AA2116=2021,IF(OR($M2116="Услуги",$M2116="Работы"),#REF!,IF($U2116&lt;&gt;0,#REF!,#REF!)),1)*IF($AA2116=2022,IF(OR($M2116="Услуги",$M2116="Работы"),#REF!,IF($U2116&lt;&gt;0,#REF!,#REF!)),1)*IF($AA2116=2023,IF(OR($M2116="Услуги",$M2116="Работы"),#REF!,IF($U2116&lt;&gt;0,#REF!,#REF!)),1)*IF($AA2116=2024,IF(OR($M2116="Услуги",$M2116="Работы"),#REF!,IF($U2116&lt;&gt;0,#REF!,#REF!)),1)*IF($AA2116=2025,IF(OR($M2116="Услуги",$M2116="Работы"),#REF!,IF($U2116&lt;&gt;0,#REF!,#REF!)),1)</f>
        <v>#REF!</v>
      </c>
      <c r="AD2116" s="96" t="e">
        <f>T2116*IF($AA2116=2021,IF(OR($M2116="Услуги",$M2116="Работы"),#REF!,IF($U2116&lt;&gt;0,#REF!,#REF!)),1)*IF($AA2116=2022,IF(OR($M2116="Услуги",$M2116="Работы"),#REF!,IF($U2116&lt;&gt;0,#REF!,#REF!)),1)*IF($AA2116=2023,IF(OR($M2116="Услуги",$M2116="Работы"),#REF!,IF($U2116&lt;&gt;0,#REF!,#REF!)),1)*IF($AA2116=2024,IF(OR($M2116="Услуги",$M2116="Работы"),#REF!,IF($U2116&lt;&gt;0,#REF!,#REF!)),1)*IF($AA2116=2025,IF(OR($M2116="Услуги",$M2116="Работы"),#REF!,IF($U2116&lt;&gt;0,#REF!,#REF!)),1)</f>
        <v>#REF!</v>
      </c>
      <c r="AE2116" s="96" t="e">
        <f>U2116*IF($AA2116=2021,IF(OR($M2116="Услуги",$M2116="Работы"),#REF!,IF($U2116&lt;&gt;0,#REF!,#REF!)),1)*IF($AA2116=2022,IF(OR($M2116="Услуги",$M2116="Работы"),#REF!,IF($U2116&lt;&gt;0,#REF!,#REF!)),1)*IF($AA2116=2023,IF(OR($M2116="Услуги",$M2116="Работы"),#REF!,IF($U2116&lt;&gt;0,#REF!,#REF!)),1)*IF($AA2116=2024,IF(OR($M2116="Услуги",$M2116="Работы"),#REF!,IF($U2116&lt;&gt;0,#REF!,#REF!)),1)*IF($AA2116=2025,IF(OR($M2116="Услуги",$M2116="Работы"),#REF!,IF($U2116&lt;&gt;0,#REF!,#REF!)),1)</f>
        <v>#REF!</v>
      </c>
      <c r="AF2116" s="96" t="e">
        <f>V2116*IF($AA2116=2021,IF(OR($M2116="Услуги",$M2116="Работы"),#REF!,IF($U2116&lt;&gt;0,#REF!,#REF!)),1)*IF($AA2116=2022,IF(OR($M2116="Услуги",$M2116="Работы"),#REF!,IF($U2116&lt;&gt;0,#REF!,#REF!)),1)*IF($AA2116=2023,IF(OR($M2116="Услуги",$M2116="Работы"),#REF!,IF($U2116&lt;&gt;0,#REF!,#REF!)),1)*IF($AA2116=2024,IF(OR($M2116="Услуги",$M2116="Работы"),#REF!,IF($U2116&lt;&gt;0,#REF!,#REF!)),1)*IF($AA2116=2025,IF(OR($M2116="Услуги",$M2116="Работы"),#REF!,IF($U2116&lt;&gt;0,#REF!,#REF!)),1)</f>
        <v>#REF!</v>
      </c>
      <c r="AG2116" s="96" t="e">
        <f>W2116*IF($AA2116=2021,IF(OR($M2116="Услуги",$M2116="Работы"),#REF!,IF($U2116&lt;&gt;0,#REF!,#REF!)),1)*IF($AA2116=2022,IF(OR($M2116="Услуги",$M2116="Работы"),#REF!,IF($U2116&lt;&gt;0,#REF!,#REF!)),1)*IF($AA2116=2023,IF(OR($M2116="Услуги",$M2116="Работы"),#REF!,IF($U2116&lt;&gt;0,#REF!,#REF!)),1)*IF($AA2116=2024,IF(OR($M2116="Услуги",$M2116="Работы"),#REF!,IF($U2116&lt;&gt;0,#REF!,#REF!)),1)*IF($AA2116=2025,IF(OR($M2116="Услуги",$M2116="Работы"),#REF!,IF($U2116&lt;&gt;0,#REF!,#REF!)),1)</f>
        <v>#REF!</v>
      </c>
      <c r="AH2116" s="96" t="e">
        <f>X2116*IF($AA2116=2021,IF(OR($M2116="Услуги",$M2116="Работы"),#REF!,IF($U2116&lt;&gt;0,#REF!,#REF!)),1)*IF($AA2116=2022,IF(OR($M2116="Услуги",$M2116="Работы"),#REF!,IF($U2116&lt;&gt;0,#REF!,#REF!)),1)*IF($AA2116=2023,IF(OR($M2116="Услуги",$M2116="Работы"),#REF!,IF($U2116&lt;&gt;0,#REF!,#REF!)),1)*IF($AA2116=2024,IF(OR($M2116="Услуги",$M2116="Работы"),#REF!,IF($U2116&lt;&gt;0,#REF!,#REF!)),1)*IF($AA2116=2025,IF(OR($M2116="Услуги",$M2116="Работы"),#REF!,IF($U2116&lt;&gt;0,#REF!,#REF!)),1)</f>
        <v>#REF!</v>
      </c>
      <c r="AI2116" s="96" t="e">
        <f>Y2116*IF($AA2116=2021,IF(OR($M2116="Услуги",$M2116="Работы"),#REF!,IF($U2116&lt;&gt;0,#REF!,#REF!)),1)*IF($AA2116=2022,IF(OR($M2116="Услуги",$M2116="Работы"),#REF!,IF($U2116&lt;&gt;0,#REF!,#REF!)),1)*IF($AA2116=2023,IF(OR($M2116="Услуги",$M2116="Работы"),#REF!,IF($U2116&lt;&gt;0,#REF!,#REF!)),1)*IF($AA2116=2024,IF(OR($M2116="Услуги",$M2116="Работы"),#REF!,IF($U2116&lt;&gt;0,#REF!,#REF!)),1)*IF($AA2116=2025,IF(OR($M2116="Услуги",$M2116="Работы"),#REF!,IF($U2116&lt;&gt;0,#REF!,#REF!)),1)</f>
        <v>#REF!</v>
      </c>
      <c r="AJ2116" s="96" t="e">
        <f>Z2116*IF($AA2116=2021,IF(OR($M2116="Услуги",$M2116="Работы"),#REF!,IF($U2116&lt;&gt;0,#REF!,#REF!)),1)*IF($AA2116=2022,IF(OR($M2116="Услуги",$M2116="Работы"),#REF!,IF($U2116&lt;&gt;0,#REF!,#REF!)),1)*IF($AA2116=2023,IF(OR($M2116="Услуги",$M2116="Работы"),#REF!,IF($U2116&lt;&gt;0,#REF!,#REF!)),1)*IF($AA2116=2024,IF(OR($M2116="Услуги",$M2116="Работы"),#REF!,IF($U2116&lt;&gt;0,#REF!,#REF!)),1)*IF($AA2116=2025,IF(OR($M2116="Услуги",$M2116="Работы"),#REF!,IF($U2116&lt;&gt;0,#REF!,#REF!)),1)</f>
        <v>#REF!</v>
      </c>
    </row>
    <row r="2117" spans="1:36" ht="15" hidden="1" customHeight="1" x14ac:dyDescent="0.25">
      <c r="A2117" s="85">
        <v>1</v>
      </c>
      <c r="B2117" s="86" t="s">
        <v>88</v>
      </c>
      <c r="C2117" s="215" t="s">
        <v>437</v>
      </c>
      <c r="D2117" s="85" t="s">
        <v>191</v>
      </c>
      <c r="E2117" s="85" t="s">
        <v>420</v>
      </c>
      <c r="F2117" s="85" t="s">
        <v>432</v>
      </c>
      <c r="G2117" s="87" t="e">
        <f>VLOOKUP(D2117,#REF!,2,FALSE)</f>
        <v>#REF!</v>
      </c>
      <c r="H2117" s="87" t="s">
        <v>432</v>
      </c>
      <c r="I2117" s="87"/>
      <c r="J2117" s="86" t="s">
        <v>256</v>
      </c>
      <c r="K2117" s="87" t="str">
        <f t="shared" si="621"/>
        <v>Защита сегментов АСУ ТП Филиал «Костромская ГРЭС» АО «Интер РАО – Электрогенерация»</v>
      </c>
      <c r="L2117" s="99" t="s">
        <v>386</v>
      </c>
      <c r="M2117" s="90" t="s">
        <v>532</v>
      </c>
      <c r="N2117" s="85" t="s">
        <v>387</v>
      </c>
      <c r="O2117" s="85" t="s">
        <v>388</v>
      </c>
      <c r="P2117" s="86">
        <v>3</v>
      </c>
      <c r="Q2117" s="100">
        <v>431600</v>
      </c>
      <c r="R2117" s="97">
        <v>0.2</v>
      </c>
      <c r="S2117" s="98">
        <f t="shared" si="622"/>
        <v>1294800</v>
      </c>
      <c r="T2117" s="95">
        <f t="shared" si="593"/>
        <v>215800</v>
      </c>
      <c r="U2117" s="98">
        <v>0</v>
      </c>
      <c r="V2117" s="95">
        <f t="shared" si="594"/>
        <v>0</v>
      </c>
      <c r="W2117" s="95">
        <f t="shared" si="591"/>
        <v>0</v>
      </c>
      <c r="X2117" s="98">
        <f t="shared" si="623"/>
        <v>1294800</v>
      </c>
      <c r="Y2117" s="95">
        <f t="shared" si="595"/>
        <v>215800</v>
      </c>
      <c r="Z2117" s="95">
        <f t="shared" si="596"/>
        <v>1079000</v>
      </c>
      <c r="AA2117" s="244">
        <f>AA927+1</f>
        <v>2022</v>
      </c>
      <c r="AB2117" s="247" t="e">
        <f t="shared" si="592"/>
        <v>#REF!</v>
      </c>
      <c r="AC2117" s="96" t="e">
        <f>S2117*IF($AA2117=2021,IF(OR($M2117="Услуги",$M2117="Работы"),#REF!,IF($U2117&lt;&gt;0,#REF!,#REF!)),1)*IF($AA2117=2022,IF(OR($M2117="Услуги",$M2117="Работы"),#REF!,IF($U2117&lt;&gt;0,#REF!,#REF!)),1)*IF($AA2117=2023,IF(OR($M2117="Услуги",$M2117="Работы"),#REF!,IF($U2117&lt;&gt;0,#REF!,#REF!)),1)*IF($AA2117=2024,IF(OR($M2117="Услуги",$M2117="Работы"),#REF!,IF($U2117&lt;&gt;0,#REF!,#REF!)),1)*IF($AA2117=2025,IF(OR($M2117="Услуги",$M2117="Работы"),#REF!,IF($U2117&lt;&gt;0,#REF!,#REF!)),1)</f>
        <v>#REF!</v>
      </c>
      <c r="AD2117" s="96" t="e">
        <f>T2117*IF($AA2117=2021,IF(OR($M2117="Услуги",$M2117="Работы"),#REF!,IF($U2117&lt;&gt;0,#REF!,#REF!)),1)*IF($AA2117=2022,IF(OR($M2117="Услуги",$M2117="Работы"),#REF!,IF($U2117&lt;&gt;0,#REF!,#REF!)),1)*IF($AA2117=2023,IF(OR($M2117="Услуги",$M2117="Работы"),#REF!,IF($U2117&lt;&gt;0,#REF!,#REF!)),1)*IF($AA2117=2024,IF(OR($M2117="Услуги",$M2117="Работы"),#REF!,IF($U2117&lt;&gt;0,#REF!,#REF!)),1)*IF($AA2117=2025,IF(OR($M2117="Услуги",$M2117="Работы"),#REF!,IF($U2117&lt;&gt;0,#REF!,#REF!)),1)</f>
        <v>#REF!</v>
      </c>
      <c r="AE2117" s="96" t="e">
        <f>U2117*IF($AA2117=2021,IF(OR($M2117="Услуги",$M2117="Работы"),#REF!,IF($U2117&lt;&gt;0,#REF!,#REF!)),1)*IF($AA2117=2022,IF(OR($M2117="Услуги",$M2117="Работы"),#REF!,IF($U2117&lt;&gt;0,#REF!,#REF!)),1)*IF($AA2117=2023,IF(OR($M2117="Услуги",$M2117="Работы"),#REF!,IF($U2117&lt;&gt;0,#REF!,#REF!)),1)*IF($AA2117=2024,IF(OR($M2117="Услуги",$M2117="Работы"),#REF!,IF($U2117&lt;&gt;0,#REF!,#REF!)),1)*IF($AA2117=2025,IF(OR($M2117="Услуги",$M2117="Работы"),#REF!,IF($U2117&lt;&gt;0,#REF!,#REF!)),1)</f>
        <v>#REF!</v>
      </c>
      <c r="AF2117" s="96" t="e">
        <f>V2117*IF($AA2117=2021,IF(OR($M2117="Услуги",$M2117="Работы"),#REF!,IF($U2117&lt;&gt;0,#REF!,#REF!)),1)*IF($AA2117=2022,IF(OR($M2117="Услуги",$M2117="Работы"),#REF!,IF($U2117&lt;&gt;0,#REF!,#REF!)),1)*IF($AA2117=2023,IF(OR($M2117="Услуги",$M2117="Работы"),#REF!,IF($U2117&lt;&gt;0,#REF!,#REF!)),1)*IF($AA2117=2024,IF(OR($M2117="Услуги",$M2117="Работы"),#REF!,IF($U2117&lt;&gt;0,#REF!,#REF!)),1)*IF($AA2117=2025,IF(OR($M2117="Услуги",$M2117="Работы"),#REF!,IF($U2117&lt;&gt;0,#REF!,#REF!)),1)</f>
        <v>#REF!</v>
      </c>
      <c r="AG2117" s="96" t="e">
        <f>W2117*IF($AA2117=2021,IF(OR($M2117="Услуги",$M2117="Работы"),#REF!,IF($U2117&lt;&gt;0,#REF!,#REF!)),1)*IF($AA2117=2022,IF(OR($M2117="Услуги",$M2117="Работы"),#REF!,IF($U2117&lt;&gt;0,#REF!,#REF!)),1)*IF($AA2117=2023,IF(OR($M2117="Услуги",$M2117="Работы"),#REF!,IF($U2117&lt;&gt;0,#REF!,#REF!)),1)*IF($AA2117=2024,IF(OR($M2117="Услуги",$M2117="Работы"),#REF!,IF($U2117&lt;&gt;0,#REF!,#REF!)),1)*IF($AA2117=2025,IF(OR($M2117="Услуги",$M2117="Работы"),#REF!,IF($U2117&lt;&gt;0,#REF!,#REF!)),1)</f>
        <v>#REF!</v>
      </c>
      <c r="AH2117" s="96" t="e">
        <f>X2117*IF($AA2117=2021,IF(OR($M2117="Услуги",$M2117="Работы"),#REF!,IF($U2117&lt;&gt;0,#REF!,#REF!)),1)*IF($AA2117=2022,IF(OR($M2117="Услуги",$M2117="Работы"),#REF!,IF($U2117&lt;&gt;0,#REF!,#REF!)),1)*IF($AA2117=2023,IF(OR($M2117="Услуги",$M2117="Работы"),#REF!,IF($U2117&lt;&gt;0,#REF!,#REF!)),1)*IF($AA2117=2024,IF(OR($M2117="Услуги",$M2117="Работы"),#REF!,IF($U2117&lt;&gt;0,#REF!,#REF!)),1)*IF($AA2117=2025,IF(OR($M2117="Услуги",$M2117="Работы"),#REF!,IF($U2117&lt;&gt;0,#REF!,#REF!)),1)</f>
        <v>#REF!</v>
      </c>
      <c r="AI2117" s="96" t="e">
        <f>Y2117*IF($AA2117=2021,IF(OR($M2117="Услуги",$M2117="Работы"),#REF!,IF($U2117&lt;&gt;0,#REF!,#REF!)),1)*IF($AA2117=2022,IF(OR($M2117="Услуги",$M2117="Работы"),#REF!,IF($U2117&lt;&gt;0,#REF!,#REF!)),1)*IF($AA2117=2023,IF(OR($M2117="Услуги",$M2117="Работы"),#REF!,IF($U2117&lt;&gt;0,#REF!,#REF!)),1)*IF($AA2117=2024,IF(OR($M2117="Услуги",$M2117="Работы"),#REF!,IF($U2117&lt;&gt;0,#REF!,#REF!)),1)*IF($AA2117=2025,IF(OR($M2117="Услуги",$M2117="Работы"),#REF!,IF($U2117&lt;&gt;0,#REF!,#REF!)),1)</f>
        <v>#REF!</v>
      </c>
      <c r="AJ2117" s="96" t="e">
        <f>Z2117*IF($AA2117=2021,IF(OR($M2117="Услуги",$M2117="Работы"),#REF!,IF($U2117&lt;&gt;0,#REF!,#REF!)),1)*IF($AA2117=2022,IF(OR($M2117="Услуги",$M2117="Работы"),#REF!,IF($U2117&lt;&gt;0,#REF!,#REF!)),1)*IF($AA2117=2023,IF(OR($M2117="Услуги",$M2117="Работы"),#REF!,IF($U2117&lt;&gt;0,#REF!,#REF!)),1)*IF($AA2117=2024,IF(OR($M2117="Услуги",$M2117="Работы"),#REF!,IF($U2117&lt;&gt;0,#REF!,#REF!)),1)*IF($AA2117=2025,IF(OR($M2117="Услуги",$M2117="Работы"),#REF!,IF($U2117&lt;&gt;0,#REF!,#REF!)),1)</f>
        <v>#REF!</v>
      </c>
    </row>
    <row r="2118" spans="1:36" ht="15" hidden="1" customHeight="1" x14ac:dyDescent="0.25">
      <c r="A2118" s="85">
        <v>1</v>
      </c>
      <c r="B2118" s="86" t="s">
        <v>88</v>
      </c>
      <c r="C2118" s="215" t="s">
        <v>437</v>
      </c>
      <c r="D2118" s="85" t="s">
        <v>196</v>
      </c>
      <c r="E2118" s="85" t="s">
        <v>420</v>
      </c>
      <c r="F2118" s="85"/>
      <c r="G2118" s="87" t="e">
        <f>VLOOKUP(D2118,#REF!,2,FALSE)</f>
        <v>#REF!</v>
      </c>
      <c r="H2118" s="87" t="s">
        <v>432</v>
      </c>
      <c r="I2118" s="87"/>
      <c r="J2118" s="86" t="s">
        <v>256</v>
      </c>
      <c r="K2118" s="87" t="str">
        <f t="shared" si="621"/>
        <v>Защита сегментов АСУ ТП «Маяковская ТЭС» филиала «Калининградская ТЭЦ-2» АО «Интер РАО – Электрогенерация»</v>
      </c>
      <c r="L2118" s="99" t="s">
        <v>386</v>
      </c>
      <c r="M2118" s="90" t="s">
        <v>532</v>
      </c>
      <c r="N2118" s="85" t="s">
        <v>387</v>
      </c>
      <c r="O2118" s="85" t="s">
        <v>388</v>
      </c>
      <c r="P2118" s="86">
        <v>1</v>
      </c>
      <c r="Q2118" s="100">
        <v>431600</v>
      </c>
      <c r="R2118" s="97">
        <v>0.2</v>
      </c>
      <c r="S2118" s="98">
        <f t="shared" si="622"/>
        <v>431600</v>
      </c>
      <c r="T2118" s="95">
        <f t="shared" si="593"/>
        <v>71933.333333333343</v>
      </c>
      <c r="U2118" s="98">
        <v>0</v>
      </c>
      <c r="V2118" s="95">
        <f t="shared" si="594"/>
        <v>0</v>
      </c>
      <c r="W2118" s="95">
        <f t="shared" si="591"/>
        <v>0</v>
      </c>
      <c r="X2118" s="98">
        <f t="shared" si="623"/>
        <v>431600</v>
      </c>
      <c r="Y2118" s="95">
        <f t="shared" si="595"/>
        <v>71933.333333333343</v>
      </c>
      <c r="Z2118" s="95">
        <f t="shared" si="596"/>
        <v>359666.66666666663</v>
      </c>
      <c r="AA2118" s="244">
        <f>AA948+1</f>
        <v>2023</v>
      </c>
      <c r="AB2118" s="247" t="e">
        <f t="shared" si="592"/>
        <v>#REF!</v>
      </c>
      <c r="AC2118" s="96" t="e">
        <f>S2118*IF($AA2118=2021,IF(OR($M2118="Услуги",$M2118="Работы"),#REF!,IF($U2118&lt;&gt;0,#REF!,#REF!)),1)*IF($AA2118=2022,IF(OR($M2118="Услуги",$M2118="Работы"),#REF!,IF($U2118&lt;&gt;0,#REF!,#REF!)),1)*IF($AA2118=2023,IF(OR($M2118="Услуги",$M2118="Работы"),#REF!,IF($U2118&lt;&gt;0,#REF!,#REF!)),1)*IF($AA2118=2024,IF(OR($M2118="Услуги",$M2118="Работы"),#REF!,IF($U2118&lt;&gt;0,#REF!,#REF!)),1)*IF($AA2118=2025,IF(OR($M2118="Услуги",$M2118="Работы"),#REF!,IF($U2118&lt;&gt;0,#REF!,#REF!)),1)</f>
        <v>#REF!</v>
      </c>
      <c r="AD2118" s="96" t="e">
        <f>T2118*IF($AA2118=2021,IF(OR($M2118="Услуги",$M2118="Работы"),#REF!,IF($U2118&lt;&gt;0,#REF!,#REF!)),1)*IF($AA2118=2022,IF(OR($M2118="Услуги",$M2118="Работы"),#REF!,IF($U2118&lt;&gt;0,#REF!,#REF!)),1)*IF($AA2118=2023,IF(OR($M2118="Услуги",$M2118="Работы"),#REF!,IF($U2118&lt;&gt;0,#REF!,#REF!)),1)*IF($AA2118=2024,IF(OR($M2118="Услуги",$M2118="Работы"),#REF!,IF($U2118&lt;&gt;0,#REF!,#REF!)),1)*IF($AA2118=2025,IF(OR($M2118="Услуги",$M2118="Работы"),#REF!,IF($U2118&lt;&gt;0,#REF!,#REF!)),1)</f>
        <v>#REF!</v>
      </c>
      <c r="AE2118" s="96" t="e">
        <f>U2118*IF($AA2118=2021,IF(OR($M2118="Услуги",$M2118="Работы"),#REF!,IF($U2118&lt;&gt;0,#REF!,#REF!)),1)*IF($AA2118=2022,IF(OR($M2118="Услуги",$M2118="Работы"),#REF!,IF($U2118&lt;&gt;0,#REF!,#REF!)),1)*IF($AA2118=2023,IF(OR($M2118="Услуги",$M2118="Работы"),#REF!,IF($U2118&lt;&gt;0,#REF!,#REF!)),1)*IF($AA2118=2024,IF(OR($M2118="Услуги",$M2118="Работы"),#REF!,IF($U2118&lt;&gt;0,#REF!,#REF!)),1)*IF($AA2118=2025,IF(OR($M2118="Услуги",$M2118="Работы"),#REF!,IF($U2118&lt;&gt;0,#REF!,#REF!)),1)</f>
        <v>#REF!</v>
      </c>
      <c r="AF2118" s="96" t="e">
        <f>V2118*IF($AA2118=2021,IF(OR($M2118="Услуги",$M2118="Работы"),#REF!,IF($U2118&lt;&gt;0,#REF!,#REF!)),1)*IF($AA2118=2022,IF(OR($M2118="Услуги",$M2118="Работы"),#REF!,IF($U2118&lt;&gt;0,#REF!,#REF!)),1)*IF($AA2118=2023,IF(OR($M2118="Услуги",$M2118="Работы"),#REF!,IF($U2118&lt;&gt;0,#REF!,#REF!)),1)*IF($AA2118=2024,IF(OR($M2118="Услуги",$M2118="Работы"),#REF!,IF($U2118&lt;&gt;0,#REF!,#REF!)),1)*IF($AA2118=2025,IF(OR($M2118="Услуги",$M2118="Работы"),#REF!,IF($U2118&lt;&gt;0,#REF!,#REF!)),1)</f>
        <v>#REF!</v>
      </c>
      <c r="AG2118" s="96" t="e">
        <f>W2118*IF($AA2118=2021,IF(OR($M2118="Услуги",$M2118="Работы"),#REF!,IF($U2118&lt;&gt;0,#REF!,#REF!)),1)*IF($AA2118=2022,IF(OR($M2118="Услуги",$M2118="Работы"),#REF!,IF($U2118&lt;&gt;0,#REF!,#REF!)),1)*IF($AA2118=2023,IF(OR($M2118="Услуги",$M2118="Работы"),#REF!,IF($U2118&lt;&gt;0,#REF!,#REF!)),1)*IF($AA2118=2024,IF(OR($M2118="Услуги",$M2118="Работы"),#REF!,IF($U2118&lt;&gt;0,#REF!,#REF!)),1)*IF($AA2118=2025,IF(OR($M2118="Услуги",$M2118="Работы"),#REF!,IF($U2118&lt;&gt;0,#REF!,#REF!)),1)</f>
        <v>#REF!</v>
      </c>
      <c r="AH2118" s="96" t="e">
        <f>X2118*IF($AA2118=2021,IF(OR($M2118="Услуги",$M2118="Работы"),#REF!,IF($U2118&lt;&gt;0,#REF!,#REF!)),1)*IF($AA2118=2022,IF(OR($M2118="Услуги",$M2118="Работы"),#REF!,IF($U2118&lt;&gt;0,#REF!,#REF!)),1)*IF($AA2118=2023,IF(OR($M2118="Услуги",$M2118="Работы"),#REF!,IF($U2118&lt;&gt;0,#REF!,#REF!)),1)*IF($AA2118=2024,IF(OR($M2118="Услуги",$M2118="Работы"),#REF!,IF($U2118&lt;&gt;0,#REF!,#REF!)),1)*IF($AA2118=2025,IF(OR($M2118="Услуги",$M2118="Работы"),#REF!,IF($U2118&lt;&gt;0,#REF!,#REF!)),1)</f>
        <v>#REF!</v>
      </c>
      <c r="AI2118" s="96" t="e">
        <f>Y2118*IF($AA2118=2021,IF(OR($M2118="Услуги",$M2118="Работы"),#REF!,IF($U2118&lt;&gt;0,#REF!,#REF!)),1)*IF($AA2118=2022,IF(OR($M2118="Услуги",$M2118="Работы"),#REF!,IF($U2118&lt;&gt;0,#REF!,#REF!)),1)*IF($AA2118=2023,IF(OR($M2118="Услуги",$M2118="Работы"),#REF!,IF($U2118&lt;&gt;0,#REF!,#REF!)),1)*IF($AA2118=2024,IF(OR($M2118="Услуги",$M2118="Работы"),#REF!,IF($U2118&lt;&gt;0,#REF!,#REF!)),1)*IF($AA2118=2025,IF(OR($M2118="Услуги",$M2118="Работы"),#REF!,IF($U2118&lt;&gt;0,#REF!,#REF!)),1)</f>
        <v>#REF!</v>
      </c>
      <c r="AJ2118" s="96" t="e">
        <f>Z2118*IF($AA2118=2021,IF(OR($M2118="Услуги",$M2118="Работы"),#REF!,IF($U2118&lt;&gt;0,#REF!,#REF!)),1)*IF($AA2118=2022,IF(OR($M2118="Услуги",$M2118="Работы"),#REF!,IF($U2118&lt;&gt;0,#REF!,#REF!)),1)*IF($AA2118=2023,IF(OR($M2118="Услуги",$M2118="Работы"),#REF!,IF($U2118&lt;&gt;0,#REF!,#REF!)),1)*IF($AA2118=2024,IF(OR($M2118="Услуги",$M2118="Работы"),#REF!,IF($U2118&lt;&gt;0,#REF!,#REF!)),1)*IF($AA2118=2025,IF(OR($M2118="Услуги",$M2118="Работы"),#REF!,IF($U2118&lt;&gt;0,#REF!,#REF!)),1)</f>
        <v>#REF!</v>
      </c>
    </row>
    <row r="2119" spans="1:36" ht="15" hidden="1" customHeight="1" x14ac:dyDescent="0.25">
      <c r="A2119" s="85">
        <v>1</v>
      </c>
      <c r="B2119" s="86" t="s">
        <v>88</v>
      </c>
      <c r="C2119" s="215" t="s">
        <v>437</v>
      </c>
      <c r="D2119" s="85" t="s">
        <v>12</v>
      </c>
      <c r="E2119" s="85" t="s">
        <v>420</v>
      </c>
      <c r="F2119" s="85" t="s">
        <v>432</v>
      </c>
      <c r="G2119" s="87" t="e">
        <f>VLOOKUP(D2119,#REF!,2,FALSE)</f>
        <v>#REF!</v>
      </c>
      <c r="H2119" s="87" t="s">
        <v>432</v>
      </c>
      <c r="I2119" s="87"/>
      <c r="J2119" s="86" t="s">
        <v>256</v>
      </c>
      <c r="K2119" s="87" t="str">
        <f t="shared" si="621"/>
        <v>Защита сегментов АСУ ТП АО «Нижневартовская ГРЭС»</v>
      </c>
      <c r="L2119" s="99" t="s">
        <v>386</v>
      </c>
      <c r="M2119" s="90" t="s">
        <v>532</v>
      </c>
      <c r="N2119" s="85" t="s">
        <v>387</v>
      </c>
      <c r="O2119" s="85" t="s">
        <v>388</v>
      </c>
      <c r="P2119" s="86">
        <v>2</v>
      </c>
      <c r="Q2119" s="100">
        <v>431600</v>
      </c>
      <c r="R2119" s="97">
        <v>0.2</v>
      </c>
      <c r="S2119" s="98">
        <f t="shared" si="622"/>
        <v>863200</v>
      </c>
      <c r="T2119" s="95">
        <f t="shared" si="593"/>
        <v>143866.66666666669</v>
      </c>
      <c r="U2119" s="98">
        <v>0</v>
      </c>
      <c r="V2119" s="95">
        <f t="shared" si="594"/>
        <v>0</v>
      </c>
      <c r="W2119" s="95">
        <f t="shared" si="591"/>
        <v>0</v>
      </c>
      <c r="X2119" s="98">
        <f t="shared" si="623"/>
        <v>863200</v>
      </c>
      <c r="Y2119" s="95">
        <f t="shared" si="595"/>
        <v>143866.66666666669</v>
      </c>
      <c r="Z2119" s="95">
        <f t="shared" si="596"/>
        <v>719333.33333333326</v>
      </c>
      <c r="AA2119" s="244">
        <f>AA969+1</f>
        <v>2024</v>
      </c>
      <c r="AB2119" s="247" t="e">
        <f t="shared" si="592"/>
        <v>#REF!</v>
      </c>
      <c r="AC2119" s="96" t="e">
        <f>S2119*IF($AA2119=2021,IF(OR($M2119="Услуги",$M2119="Работы"),#REF!,IF($U2119&lt;&gt;0,#REF!,#REF!)),1)*IF($AA2119=2022,IF(OR($M2119="Услуги",$M2119="Работы"),#REF!,IF($U2119&lt;&gt;0,#REF!,#REF!)),1)*IF($AA2119=2023,IF(OR($M2119="Услуги",$M2119="Работы"),#REF!,IF($U2119&lt;&gt;0,#REF!,#REF!)),1)*IF($AA2119=2024,IF(OR($M2119="Услуги",$M2119="Работы"),#REF!,IF($U2119&lt;&gt;0,#REF!,#REF!)),1)*IF($AA2119=2025,IF(OR($M2119="Услуги",$M2119="Работы"),#REF!,IF($U2119&lt;&gt;0,#REF!,#REF!)),1)</f>
        <v>#REF!</v>
      </c>
      <c r="AD2119" s="96" t="e">
        <f>T2119*IF($AA2119=2021,IF(OR($M2119="Услуги",$M2119="Работы"),#REF!,IF($U2119&lt;&gt;0,#REF!,#REF!)),1)*IF($AA2119=2022,IF(OR($M2119="Услуги",$M2119="Работы"),#REF!,IF($U2119&lt;&gt;0,#REF!,#REF!)),1)*IF($AA2119=2023,IF(OR($M2119="Услуги",$M2119="Работы"),#REF!,IF($U2119&lt;&gt;0,#REF!,#REF!)),1)*IF($AA2119=2024,IF(OR($M2119="Услуги",$M2119="Работы"),#REF!,IF($U2119&lt;&gt;0,#REF!,#REF!)),1)*IF($AA2119=2025,IF(OR($M2119="Услуги",$M2119="Работы"),#REF!,IF($U2119&lt;&gt;0,#REF!,#REF!)),1)</f>
        <v>#REF!</v>
      </c>
      <c r="AE2119" s="96" t="e">
        <f>U2119*IF($AA2119=2021,IF(OR($M2119="Услуги",$M2119="Работы"),#REF!,IF($U2119&lt;&gt;0,#REF!,#REF!)),1)*IF($AA2119=2022,IF(OR($M2119="Услуги",$M2119="Работы"),#REF!,IF($U2119&lt;&gt;0,#REF!,#REF!)),1)*IF($AA2119=2023,IF(OR($M2119="Услуги",$M2119="Работы"),#REF!,IF($U2119&lt;&gt;0,#REF!,#REF!)),1)*IF($AA2119=2024,IF(OR($M2119="Услуги",$M2119="Работы"),#REF!,IF($U2119&lt;&gt;0,#REF!,#REF!)),1)*IF($AA2119=2025,IF(OR($M2119="Услуги",$M2119="Работы"),#REF!,IF($U2119&lt;&gt;0,#REF!,#REF!)),1)</f>
        <v>#REF!</v>
      </c>
      <c r="AF2119" s="96" t="e">
        <f>V2119*IF($AA2119=2021,IF(OR($M2119="Услуги",$M2119="Работы"),#REF!,IF($U2119&lt;&gt;0,#REF!,#REF!)),1)*IF($AA2119=2022,IF(OR($M2119="Услуги",$M2119="Работы"),#REF!,IF($U2119&lt;&gt;0,#REF!,#REF!)),1)*IF($AA2119=2023,IF(OR($M2119="Услуги",$M2119="Работы"),#REF!,IF($U2119&lt;&gt;0,#REF!,#REF!)),1)*IF($AA2119=2024,IF(OR($M2119="Услуги",$M2119="Работы"),#REF!,IF($U2119&lt;&gt;0,#REF!,#REF!)),1)*IF($AA2119=2025,IF(OR($M2119="Услуги",$M2119="Работы"),#REF!,IF($U2119&lt;&gt;0,#REF!,#REF!)),1)</f>
        <v>#REF!</v>
      </c>
      <c r="AG2119" s="96" t="e">
        <f>W2119*IF($AA2119=2021,IF(OR($M2119="Услуги",$M2119="Работы"),#REF!,IF($U2119&lt;&gt;0,#REF!,#REF!)),1)*IF($AA2119=2022,IF(OR($M2119="Услуги",$M2119="Работы"),#REF!,IF($U2119&lt;&gt;0,#REF!,#REF!)),1)*IF($AA2119=2023,IF(OR($M2119="Услуги",$M2119="Работы"),#REF!,IF($U2119&lt;&gt;0,#REF!,#REF!)),1)*IF($AA2119=2024,IF(OR($M2119="Услуги",$M2119="Работы"),#REF!,IF($U2119&lt;&gt;0,#REF!,#REF!)),1)*IF($AA2119=2025,IF(OR($M2119="Услуги",$M2119="Работы"),#REF!,IF($U2119&lt;&gt;0,#REF!,#REF!)),1)</f>
        <v>#REF!</v>
      </c>
      <c r="AH2119" s="96" t="e">
        <f>X2119*IF($AA2119=2021,IF(OR($M2119="Услуги",$M2119="Работы"),#REF!,IF($U2119&lt;&gt;0,#REF!,#REF!)),1)*IF($AA2119=2022,IF(OR($M2119="Услуги",$M2119="Работы"),#REF!,IF($U2119&lt;&gt;0,#REF!,#REF!)),1)*IF($AA2119=2023,IF(OR($M2119="Услуги",$M2119="Работы"),#REF!,IF($U2119&lt;&gt;0,#REF!,#REF!)),1)*IF($AA2119=2024,IF(OR($M2119="Услуги",$M2119="Работы"),#REF!,IF($U2119&lt;&gt;0,#REF!,#REF!)),1)*IF($AA2119=2025,IF(OR($M2119="Услуги",$M2119="Работы"),#REF!,IF($U2119&lt;&gt;0,#REF!,#REF!)),1)</f>
        <v>#REF!</v>
      </c>
      <c r="AI2119" s="96" t="e">
        <f>Y2119*IF($AA2119=2021,IF(OR($M2119="Услуги",$M2119="Работы"),#REF!,IF($U2119&lt;&gt;0,#REF!,#REF!)),1)*IF($AA2119=2022,IF(OR($M2119="Услуги",$M2119="Работы"),#REF!,IF($U2119&lt;&gt;0,#REF!,#REF!)),1)*IF($AA2119=2023,IF(OR($M2119="Услуги",$M2119="Работы"),#REF!,IF($U2119&lt;&gt;0,#REF!,#REF!)),1)*IF($AA2119=2024,IF(OR($M2119="Услуги",$M2119="Работы"),#REF!,IF($U2119&lt;&gt;0,#REF!,#REF!)),1)*IF($AA2119=2025,IF(OR($M2119="Услуги",$M2119="Работы"),#REF!,IF($U2119&lt;&gt;0,#REF!,#REF!)),1)</f>
        <v>#REF!</v>
      </c>
      <c r="AJ2119" s="96" t="e">
        <f>Z2119*IF($AA2119=2021,IF(OR($M2119="Услуги",$M2119="Работы"),#REF!,IF($U2119&lt;&gt;0,#REF!,#REF!)),1)*IF($AA2119=2022,IF(OR($M2119="Услуги",$M2119="Работы"),#REF!,IF($U2119&lt;&gt;0,#REF!,#REF!)),1)*IF($AA2119=2023,IF(OR($M2119="Услуги",$M2119="Работы"),#REF!,IF($U2119&lt;&gt;0,#REF!,#REF!)),1)*IF($AA2119=2024,IF(OR($M2119="Услуги",$M2119="Работы"),#REF!,IF($U2119&lt;&gt;0,#REF!,#REF!)),1)*IF($AA2119=2025,IF(OR($M2119="Услуги",$M2119="Работы"),#REF!,IF($U2119&lt;&gt;0,#REF!,#REF!)),1)</f>
        <v>#REF!</v>
      </c>
    </row>
    <row r="2120" spans="1:36" ht="15" hidden="1" customHeight="1" x14ac:dyDescent="0.25">
      <c r="A2120" s="85">
        <v>1</v>
      </c>
      <c r="B2120" s="86" t="s">
        <v>88</v>
      </c>
      <c r="C2120" s="215" t="s">
        <v>437</v>
      </c>
      <c r="D2120" s="85" t="s">
        <v>200</v>
      </c>
      <c r="E2120" s="85" t="s">
        <v>420</v>
      </c>
      <c r="F2120" s="85" t="s">
        <v>432</v>
      </c>
      <c r="G2120" s="87" t="e">
        <f>VLOOKUP(D2120,#REF!,2,FALSE)</f>
        <v>#REF!</v>
      </c>
      <c r="H2120" s="87" t="s">
        <v>432</v>
      </c>
      <c r="I2120" s="87"/>
      <c r="J2120" s="86" t="s">
        <v>256</v>
      </c>
      <c r="K2120" s="87" t="str">
        <f t="shared" si="621"/>
        <v>Защита сегментов АСУ ТП Филиал «Пермская ГРЭС» АО «Интер РАО – Электрогенерация»</v>
      </c>
      <c r="L2120" s="99" t="s">
        <v>386</v>
      </c>
      <c r="M2120" s="90" t="s">
        <v>532</v>
      </c>
      <c r="N2120" s="85" t="s">
        <v>387</v>
      </c>
      <c r="O2120" s="85" t="s">
        <v>388</v>
      </c>
      <c r="P2120" s="86">
        <v>3</v>
      </c>
      <c r="Q2120" s="100">
        <v>431600</v>
      </c>
      <c r="R2120" s="97">
        <v>0.2</v>
      </c>
      <c r="S2120" s="98">
        <f t="shared" si="622"/>
        <v>1294800</v>
      </c>
      <c r="T2120" s="95">
        <f t="shared" si="593"/>
        <v>215800</v>
      </c>
      <c r="U2120" s="98">
        <v>0</v>
      </c>
      <c r="V2120" s="95">
        <f t="shared" si="594"/>
        <v>0</v>
      </c>
      <c r="W2120" s="95">
        <f t="shared" si="591"/>
        <v>0</v>
      </c>
      <c r="X2120" s="98">
        <f t="shared" si="623"/>
        <v>1294800</v>
      </c>
      <c r="Y2120" s="95">
        <f t="shared" si="595"/>
        <v>215800</v>
      </c>
      <c r="Z2120" s="95">
        <f t="shared" si="596"/>
        <v>1079000</v>
      </c>
      <c r="AA2120" s="244">
        <f>AA990+1</f>
        <v>2022</v>
      </c>
      <c r="AB2120" s="247" t="e">
        <f t="shared" si="592"/>
        <v>#REF!</v>
      </c>
      <c r="AC2120" s="96" t="e">
        <f>S2120*IF($AA2120=2021,IF(OR($M2120="Услуги",$M2120="Работы"),#REF!,IF($U2120&lt;&gt;0,#REF!,#REF!)),1)*IF($AA2120=2022,IF(OR($M2120="Услуги",$M2120="Работы"),#REF!,IF($U2120&lt;&gt;0,#REF!,#REF!)),1)*IF($AA2120=2023,IF(OR($M2120="Услуги",$M2120="Работы"),#REF!,IF($U2120&lt;&gt;0,#REF!,#REF!)),1)*IF($AA2120=2024,IF(OR($M2120="Услуги",$M2120="Работы"),#REF!,IF($U2120&lt;&gt;0,#REF!,#REF!)),1)*IF($AA2120=2025,IF(OR($M2120="Услуги",$M2120="Работы"),#REF!,IF($U2120&lt;&gt;0,#REF!,#REF!)),1)</f>
        <v>#REF!</v>
      </c>
      <c r="AD2120" s="96" t="e">
        <f>T2120*IF($AA2120=2021,IF(OR($M2120="Услуги",$M2120="Работы"),#REF!,IF($U2120&lt;&gt;0,#REF!,#REF!)),1)*IF($AA2120=2022,IF(OR($M2120="Услуги",$M2120="Работы"),#REF!,IF($U2120&lt;&gt;0,#REF!,#REF!)),1)*IF($AA2120=2023,IF(OR($M2120="Услуги",$M2120="Работы"),#REF!,IF($U2120&lt;&gt;0,#REF!,#REF!)),1)*IF($AA2120=2024,IF(OR($M2120="Услуги",$M2120="Работы"),#REF!,IF($U2120&lt;&gt;0,#REF!,#REF!)),1)*IF($AA2120=2025,IF(OR($M2120="Услуги",$M2120="Работы"),#REF!,IF($U2120&lt;&gt;0,#REF!,#REF!)),1)</f>
        <v>#REF!</v>
      </c>
      <c r="AE2120" s="96" t="e">
        <f>U2120*IF($AA2120=2021,IF(OR($M2120="Услуги",$M2120="Работы"),#REF!,IF($U2120&lt;&gt;0,#REF!,#REF!)),1)*IF($AA2120=2022,IF(OR($M2120="Услуги",$M2120="Работы"),#REF!,IF($U2120&lt;&gt;0,#REF!,#REF!)),1)*IF($AA2120=2023,IF(OR($M2120="Услуги",$M2120="Работы"),#REF!,IF($U2120&lt;&gt;0,#REF!,#REF!)),1)*IF($AA2120=2024,IF(OR($M2120="Услуги",$M2120="Работы"),#REF!,IF($U2120&lt;&gt;0,#REF!,#REF!)),1)*IF($AA2120=2025,IF(OR($M2120="Услуги",$M2120="Работы"),#REF!,IF($U2120&lt;&gt;0,#REF!,#REF!)),1)</f>
        <v>#REF!</v>
      </c>
      <c r="AF2120" s="96" t="e">
        <f>V2120*IF($AA2120=2021,IF(OR($M2120="Услуги",$M2120="Работы"),#REF!,IF($U2120&lt;&gt;0,#REF!,#REF!)),1)*IF($AA2120=2022,IF(OR($M2120="Услуги",$M2120="Работы"),#REF!,IF($U2120&lt;&gt;0,#REF!,#REF!)),1)*IF($AA2120=2023,IF(OR($M2120="Услуги",$M2120="Работы"),#REF!,IF($U2120&lt;&gt;0,#REF!,#REF!)),1)*IF($AA2120=2024,IF(OR($M2120="Услуги",$M2120="Работы"),#REF!,IF($U2120&lt;&gt;0,#REF!,#REF!)),1)*IF($AA2120=2025,IF(OR($M2120="Услуги",$M2120="Работы"),#REF!,IF($U2120&lt;&gt;0,#REF!,#REF!)),1)</f>
        <v>#REF!</v>
      </c>
      <c r="AG2120" s="96" t="e">
        <f>W2120*IF($AA2120=2021,IF(OR($M2120="Услуги",$M2120="Работы"),#REF!,IF($U2120&lt;&gt;0,#REF!,#REF!)),1)*IF($AA2120=2022,IF(OR($M2120="Услуги",$M2120="Работы"),#REF!,IF($U2120&lt;&gt;0,#REF!,#REF!)),1)*IF($AA2120=2023,IF(OR($M2120="Услуги",$M2120="Работы"),#REF!,IF($U2120&lt;&gt;0,#REF!,#REF!)),1)*IF($AA2120=2024,IF(OR($M2120="Услуги",$M2120="Работы"),#REF!,IF($U2120&lt;&gt;0,#REF!,#REF!)),1)*IF($AA2120=2025,IF(OR($M2120="Услуги",$M2120="Работы"),#REF!,IF($U2120&lt;&gt;0,#REF!,#REF!)),1)</f>
        <v>#REF!</v>
      </c>
      <c r="AH2120" s="96" t="e">
        <f>X2120*IF($AA2120=2021,IF(OR($M2120="Услуги",$M2120="Работы"),#REF!,IF($U2120&lt;&gt;0,#REF!,#REF!)),1)*IF($AA2120=2022,IF(OR($M2120="Услуги",$M2120="Работы"),#REF!,IF($U2120&lt;&gt;0,#REF!,#REF!)),1)*IF($AA2120=2023,IF(OR($M2120="Услуги",$M2120="Работы"),#REF!,IF($U2120&lt;&gt;0,#REF!,#REF!)),1)*IF($AA2120=2024,IF(OR($M2120="Услуги",$M2120="Работы"),#REF!,IF($U2120&lt;&gt;0,#REF!,#REF!)),1)*IF($AA2120=2025,IF(OR($M2120="Услуги",$M2120="Работы"),#REF!,IF($U2120&lt;&gt;0,#REF!,#REF!)),1)</f>
        <v>#REF!</v>
      </c>
      <c r="AI2120" s="96" t="e">
        <f>Y2120*IF($AA2120=2021,IF(OR($M2120="Услуги",$M2120="Работы"),#REF!,IF($U2120&lt;&gt;0,#REF!,#REF!)),1)*IF($AA2120=2022,IF(OR($M2120="Услуги",$M2120="Работы"),#REF!,IF($U2120&lt;&gt;0,#REF!,#REF!)),1)*IF($AA2120=2023,IF(OR($M2120="Услуги",$M2120="Работы"),#REF!,IF($U2120&lt;&gt;0,#REF!,#REF!)),1)*IF($AA2120=2024,IF(OR($M2120="Услуги",$M2120="Работы"),#REF!,IF($U2120&lt;&gt;0,#REF!,#REF!)),1)*IF($AA2120=2025,IF(OR($M2120="Услуги",$M2120="Работы"),#REF!,IF($U2120&lt;&gt;0,#REF!,#REF!)),1)</f>
        <v>#REF!</v>
      </c>
      <c r="AJ2120" s="96" t="e">
        <f>Z2120*IF($AA2120=2021,IF(OR($M2120="Услуги",$M2120="Работы"),#REF!,IF($U2120&lt;&gt;0,#REF!,#REF!)),1)*IF($AA2120=2022,IF(OR($M2120="Услуги",$M2120="Работы"),#REF!,IF($U2120&lt;&gt;0,#REF!,#REF!)),1)*IF($AA2120=2023,IF(OR($M2120="Услуги",$M2120="Работы"),#REF!,IF($U2120&lt;&gt;0,#REF!,#REF!)),1)*IF($AA2120=2024,IF(OR($M2120="Услуги",$M2120="Работы"),#REF!,IF($U2120&lt;&gt;0,#REF!,#REF!)),1)*IF($AA2120=2025,IF(OR($M2120="Услуги",$M2120="Работы"),#REF!,IF($U2120&lt;&gt;0,#REF!,#REF!)),1)</f>
        <v>#REF!</v>
      </c>
    </row>
    <row r="2121" spans="1:36" ht="15" hidden="1" customHeight="1" x14ac:dyDescent="0.25">
      <c r="A2121" s="85">
        <v>1</v>
      </c>
      <c r="B2121" s="86" t="s">
        <v>88</v>
      </c>
      <c r="C2121" s="215" t="s">
        <v>437</v>
      </c>
      <c r="D2121" s="85" t="s">
        <v>210</v>
      </c>
      <c r="E2121" s="85" t="s">
        <v>420</v>
      </c>
      <c r="F2121" s="85"/>
      <c r="G2121" s="87" t="e">
        <f>VLOOKUP(D2121,#REF!,2,FALSE)</f>
        <v>#REF!</v>
      </c>
      <c r="H2121" s="87" t="s">
        <v>432</v>
      </c>
      <c r="I2121" s="87"/>
      <c r="J2121" s="86" t="s">
        <v>256</v>
      </c>
      <c r="K2121" s="87" t="str">
        <f t="shared" si="621"/>
        <v>Защита сегментов АСУ ТП «Прегольская ТЭС» филиала «Калининградская ТЭЦ-2» АО «Интер РАО – Электрогенерация»</v>
      </c>
      <c r="L2121" s="99" t="s">
        <v>386</v>
      </c>
      <c r="M2121" s="90" t="s">
        <v>532</v>
      </c>
      <c r="N2121" s="85" t="s">
        <v>387</v>
      </c>
      <c r="O2121" s="85" t="s">
        <v>388</v>
      </c>
      <c r="P2121" s="86">
        <v>3</v>
      </c>
      <c r="Q2121" s="100">
        <v>431600</v>
      </c>
      <c r="R2121" s="97">
        <v>0.2</v>
      </c>
      <c r="S2121" s="98">
        <f t="shared" si="622"/>
        <v>1294800</v>
      </c>
      <c r="T2121" s="95">
        <f t="shared" si="593"/>
        <v>215800</v>
      </c>
      <c r="U2121" s="98">
        <v>0</v>
      </c>
      <c r="V2121" s="95">
        <f t="shared" si="594"/>
        <v>0</v>
      </c>
      <c r="W2121" s="95">
        <f t="shared" si="591"/>
        <v>0</v>
      </c>
      <c r="X2121" s="98">
        <f t="shared" si="623"/>
        <v>1294800</v>
      </c>
      <c r="Y2121" s="95">
        <f t="shared" si="595"/>
        <v>215800</v>
      </c>
      <c r="Z2121" s="95">
        <f t="shared" si="596"/>
        <v>1079000</v>
      </c>
      <c r="AA2121" s="244">
        <f>AA1027+1</f>
        <v>2023</v>
      </c>
      <c r="AB2121" s="247" t="e">
        <f t="shared" si="592"/>
        <v>#REF!</v>
      </c>
      <c r="AC2121" s="96" t="e">
        <f>S2121*IF($AA2121=2021,IF(OR($M2121="Услуги",$M2121="Работы"),#REF!,IF($U2121&lt;&gt;0,#REF!,#REF!)),1)*IF($AA2121=2022,IF(OR($M2121="Услуги",$M2121="Работы"),#REF!,IF($U2121&lt;&gt;0,#REF!,#REF!)),1)*IF($AA2121=2023,IF(OR($M2121="Услуги",$M2121="Работы"),#REF!,IF($U2121&lt;&gt;0,#REF!,#REF!)),1)*IF($AA2121=2024,IF(OR($M2121="Услуги",$M2121="Работы"),#REF!,IF($U2121&lt;&gt;0,#REF!,#REF!)),1)*IF($AA2121=2025,IF(OR($M2121="Услуги",$M2121="Работы"),#REF!,IF($U2121&lt;&gt;0,#REF!,#REF!)),1)</f>
        <v>#REF!</v>
      </c>
      <c r="AD2121" s="96" t="e">
        <f>T2121*IF($AA2121=2021,IF(OR($M2121="Услуги",$M2121="Работы"),#REF!,IF($U2121&lt;&gt;0,#REF!,#REF!)),1)*IF($AA2121=2022,IF(OR($M2121="Услуги",$M2121="Работы"),#REF!,IF($U2121&lt;&gt;0,#REF!,#REF!)),1)*IF($AA2121=2023,IF(OR($M2121="Услуги",$M2121="Работы"),#REF!,IF($U2121&lt;&gt;0,#REF!,#REF!)),1)*IF($AA2121=2024,IF(OR($M2121="Услуги",$M2121="Работы"),#REF!,IF($U2121&lt;&gt;0,#REF!,#REF!)),1)*IF($AA2121=2025,IF(OR($M2121="Услуги",$M2121="Работы"),#REF!,IF($U2121&lt;&gt;0,#REF!,#REF!)),1)</f>
        <v>#REF!</v>
      </c>
      <c r="AE2121" s="96" t="e">
        <f>U2121*IF($AA2121=2021,IF(OR($M2121="Услуги",$M2121="Работы"),#REF!,IF($U2121&lt;&gt;0,#REF!,#REF!)),1)*IF($AA2121=2022,IF(OR($M2121="Услуги",$M2121="Работы"),#REF!,IF($U2121&lt;&gt;0,#REF!,#REF!)),1)*IF($AA2121=2023,IF(OR($M2121="Услуги",$M2121="Работы"),#REF!,IF($U2121&lt;&gt;0,#REF!,#REF!)),1)*IF($AA2121=2024,IF(OR($M2121="Услуги",$M2121="Работы"),#REF!,IF($U2121&lt;&gt;0,#REF!,#REF!)),1)*IF($AA2121=2025,IF(OR($M2121="Услуги",$M2121="Работы"),#REF!,IF($U2121&lt;&gt;0,#REF!,#REF!)),1)</f>
        <v>#REF!</v>
      </c>
      <c r="AF2121" s="96" t="e">
        <f>V2121*IF($AA2121=2021,IF(OR($M2121="Услуги",$M2121="Работы"),#REF!,IF($U2121&lt;&gt;0,#REF!,#REF!)),1)*IF($AA2121=2022,IF(OR($M2121="Услуги",$M2121="Работы"),#REF!,IF($U2121&lt;&gt;0,#REF!,#REF!)),1)*IF($AA2121=2023,IF(OR($M2121="Услуги",$M2121="Работы"),#REF!,IF($U2121&lt;&gt;0,#REF!,#REF!)),1)*IF($AA2121=2024,IF(OR($M2121="Услуги",$M2121="Работы"),#REF!,IF($U2121&lt;&gt;0,#REF!,#REF!)),1)*IF($AA2121=2025,IF(OR($M2121="Услуги",$M2121="Работы"),#REF!,IF($U2121&lt;&gt;0,#REF!,#REF!)),1)</f>
        <v>#REF!</v>
      </c>
      <c r="AG2121" s="96" t="e">
        <f>W2121*IF($AA2121=2021,IF(OR($M2121="Услуги",$M2121="Работы"),#REF!,IF($U2121&lt;&gt;0,#REF!,#REF!)),1)*IF($AA2121=2022,IF(OR($M2121="Услуги",$M2121="Работы"),#REF!,IF($U2121&lt;&gt;0,#REF!,#REF!)),1)*IF($AA2121=2023,IF(OR($M2121="Услуги",$M2121="Работы"),#REF!,IF($U2121&lt;&gt;0,#REF!,#REF!)),1)*IF($AA2121=2024,IF(OR($M2121="Услуги",$M2121="Работы"),#REF!,IF($U2121&lt;&gt;0,#REF!,#REF!)),1)*IF($AA2121=2025,IF(OR($M2121="Услуги",$M2121="Работы"),#REF!,IF($U2121&lt;&gt;0,#REF!,#REF!)),1)</f>
        <v>#REF!</v>
      </c>
      <c r="AH2121" s="96" t="e">
        <f>X2121*IF($AA2121=2021,IF(OR($M2121="Услуги",$M2121="Работы"),#REF!,IF($U2121&lt;&gt;0,#REF!,#REF!)),1)*IF($AA2121=2022,IF(OR($M2121="Услуги",$M2121="Работы"),#REF!,IF($U2121&lt;&gt;0,#REF!,#REF!)),1)*IF($AA2121=2023,IF(OR($M2121="Услуги",$M2121="Работы"),#REF!,IF($U2121&lt;&gt;0,#REF!,#REF!)),1)*IF($AA2121=2024,IF(OR($M2121="Услуги",$M2121="Работы"),#REF!,IF($U2121&lt;&gt;0,#REF!,#REF!)),1)*IF($AA2121=2025,IF(OR($M2121="Услуги",$M2121="Работы"),#REF!,IF($U2121&lt;&gt;0,#REF!,#REF!)),1)</f>
        <v>#REF!</v>
      </c>
      <c r="AI2121" s="96" t="e">
        <f>Y2121*IF($AA2121=2021,IF(OR($M2121="Услуги",$M2121="Работы"),#REF!,IF($U2121&lt;&gt;0,#REF!,#REF!)),1)*IF($AA2121=2022,IF(OR($M2121="Услуги",$M2121="Работы"),#REF!,IF($U2121&lt;&gt;0,#REF!,#REF!)),1)*IF($AA2121=2023,IF(OR($M2121="Услуги",$M2121="Работы"),#REF!,IF($U2121&lt;&gt;0,#REF!,#REF!)),1)*IF($AA2121=2024,IF(OR($M2121="Услуги",$M2121="Работы"),#REF!,IF($U2121&lt;&gt;0,#REF!,#REF!)),1)*IF($AA2121=2025,IF(OR($M2121="Услуги",$M2121="Работы"),#REF!,IF($U2121&lt;&gt;0,#REF!,#REF!)),1)</f>
        <v>#REF!</v>
      </c>
      <c r="AJ2121" s="96" t="e">
        <f>Z2121*IF($AA2121=2021,IF(OR($M2121="Услуги",$M2121="Работы"),#REF!,IF($U2121&lt;&gt;0,#REF!,#REF!)),1)*IF($AA2121=2022,IF(OR($M2121="Услуги",$M2121="Работы"),#REF!,IF($U2121&lt;&gt;0,#REF!,#REF!)),1)*IF($AA2121=2023,IF(OR($M2121="Услуги",$M2121="Работы"),#REF!,IF($U2121&lt;&gt;0,#REF!,#REF!)),1)*IF($AA2121=2024,IF(OR($M2121="Услуги",$M2121="Работы"),#REF!,IF($U2121&lt;&gt;0,#REF!,#REF!)),1)*IF($AA2121=2025,IF(OR($M2121="Услуги",$M2121="Работы"),#REF!,IF($U2121&lt;&gt;0,#REF!,#REF!)),1)</f>
        <v>#REF!</v>
      </c>
    </row>
    <row r="2122" spans="1:36" ht="15" hidden="1" customHeight="1" x14ac:dyDescent="0.25">
      <c r="A2122" s="85">
        <v>1</v>
      </c>
      <c r="B2122" s="86" t="s">
        <v>88</v>
      </c>
      <c r="C2122" s="215" t="s">
        <v>437</v>
      </c>
      <c r="D2122" s="85" t="s">
        <v>211</v>
      </c>
      <c r="E2122" s="85" t="s">
        <v>420</v>
      </c>
      <c r="F2122" s="85"/>
      <c r="G2122" s="87" t="e">
        <f>VLOOKUP(D2122,#REF!,2,FALSE)</f>
        <v>#REF!</v>
      </c>
      <c r="H2122" s="87" t="s">
        <v>432</v>
      </c>
      <c r="I2122" s="87"/>
      <c r="J2122" s="86" t="s">
        <v>256</v>
      </c>
      <c r="K2122" s="87" t="str">
        <f t="shared" si="621"/>
        <v>Защита сегментов АСУ ТП Филиал «Северо-Западная ТЭЦ им. А.Г. Бориса» АО «Интер РАО – Электрогенерация»</v>
      </c>
      <c r="L2122" s="99" t="s">
        <v>386</v>
      </c>
      <c r="M2122" s="90" t="s">
        <v>532</v>
      </c>
      <c r="N2122" s="85" t="s">
        <v>387</v>
      </c>
      <c r="O2122" s="85" t="s">
        <v>388</v>
      </c>
      <c r="P2122" s="86">
        <v>2</v>
      </c>
      <c r="Q2122" s="100">
        <v>431600</v>
      </c>
      <c r="R2122" s="97">
        <v>0.2</v>
      </c>
      <c r="S2122" s="98">
        <f t="shared" si="622"/>
        <v>863200</v>
      </c>
      <c r="T2122" s="95">
        <f t="shared" si="593"/>
        <v>143866.66666666669</v>
      </c>
      <c r="U2122" s="98">
        <v>0</v>
      </c>
      <c r="V2122" s="95">
        <f t="shared" si="594"/>
        <v>0</v>
      </c>
      <c r="W2122" s="95">
        <f t="shared" si="591"/>
        <v>0</v>
      </c>
      <c r="X2122" s="98">
        <f t="shared" si="623"/>
        <v>863200</v>
      </c>
      <c r="Y2122" s="95">
        <f t="shared" si="595"/>
        <v>143866.66666666669</v>
      </c>
      <c r="Z2122" s="95">
        <f t="shared" si="596"/>
        <v>719333.33333333326</v>
      </c>
      <c r="AA2122" s="244">
        <f>AA1048+1</f>
        <v>2023</v>
      </c>
      <c r="AB2122" s="247" t="e">
        <f t="shared" si="592"/>
        <v>#REF!</v>
      </c>
      <c r="AC2122" s="96" t="e">
        <f>S2122*IF($AA2122=2021,IF(OR($M2122="Услуги",$M2122="Работы"),#REF!,IF($U2122&lt;&gt;0,#REF!,#REF!)),1)*IF($AA2122=2022,IF(OR($M2122="Услуги",$M2122="Работы"),#REF!,IF($U2122&lt;&gt;0,#REF!,#REF!)),1)*IF($AA2122=2023,IF(OR($M2122="Услуги",$M2122="Работы"),#REF!,IF($U2122&lt;&gt;0,#REF!,#REF!)),1)*IF($AA2122=2024,IF(OR($M2122="Услуги",$M2122="Работы"),#REF!,IF($U2122&lt;&gt;0,#REF!,#REF!)),1)*IF($AA2122=2025,IF(OR($M2122="Услуги",$M2122="Работы"),#REF!,IF($U2122&lt;&gt;0,#REF!,#REF!)),1)</f>
        <v>#REF!</v>
      </c>
      <c r="AD2122" s="96" t="e">
        <f>T2122*IF($AA2122=2021,IF(OR($M2122="Услуги",$M2122="Работы"),#REF!,IF($U2122&lt;&gt;0,#REF!,#REF!)),1)*IF($AA2122=2022,IF(OR($M2122="Услуги",$M2122="Работы"),#REF!,IF($U2122&lt;&gt;0,#REF!,#REF!)),1)*IF($AA2122=2023,IF(OR($M2122="Услуги",$M2122="Работы"),#REF!,IF($U2122&lt;&gt;0,#REF!,#REF!)),1)*IF($AA2122=2024,IF(OR($M2122="Услуги",$M2122="Работы"),#REF!,IF($U2122&lt;&gt;0,#REF!,#REF!)),1)*IF($AA2122=2025,IF(OR($M2122="Услуги",$M2122="Работы"),#REF!,IF($U2122&lt;&gt;0,#REF!,#REF!)),1)</f>
        <v>#REF!</v>
      </c>
      <c r="AE2122" s="96" t="e">
        <f>U2122*IF($AA2122=2021,IF(OR($M2122="Услуги",$M2122="Работы"),#REF!,IF($U2122&lt;&gt;0,#REF!,#REF!)),1)*IF($AA2122=2022,IF(OR($M2122="Услуги",$M2122="Работы"),#REF!,IF($U2122&lt;&gt;0,#REF!,#REF!)),1)*IF($AA2122=2023,IF(OR($M2122="Услуги",$M2122="Работы"),#REF!,IF($U2122&lt;&gt;0,#REF!,#REF!)),1)*IF($AA2122=2024,IF(OR($M2122="Услуги",$M2122="Работы"),#REF!,IF($U2122&lt;&gt;0,#REF!,#REF!)),1)*IF($AA2122=2025,IF(OR($M2122="Услуги",$M2122="Работы"),#REF!,IF($U2122&lt;&gt;0,#REF!,#REF!)),1)</f>
        <v>#REF!</v>
      </c>
      <c r="AF2122" s="96" t="e">
        <f>V2122*IF($AA2122=2021,IF(OR($M2122="Услуги",$M2122="Работы"),#REF!,IF($U2122&lt;&gt;0,#REF!,#REF!)),1)*IF($AA2122=2022,IF(OR($M2122="Услуги",$M2122="Работы"),#REF!,IF($U2122&lt;&gt;0,#REF!,#REF!)),1)*IF($AA2122=2023,IF(OR($M2122="Услуги",$M2122="Работы"),#REF!,IF($U2122&lt;&gt;0,#REF!,#REF!)),1)*IF($AA2122=2024,IF(OR($M2122="Услуги",$M2122="Работы"),#REF!,IF($U2122&lt;&gt;0,#REF!,#REF!)),1)*IF($AA2122=2025,IF(OR($M2122="Услуги",$M2122="Работы"),#REF!,IF($U2122&lt;&gt;0,#REF!,#REF!)),1)</f>
        <v>#REF!</v>
      </c>
      <c r="AG2122" s="96" t="e">
        <f>W2122*IF($AA2122=2021,IF(OR($M2122="Услуги",$M2122="Работы"),#REF!,IF($U2122&lt;&gt;0,#REF!,#REF!)),1)*IF($AA2122=2022,IF(OR($M2122="Услуги",$M2122="Работы"),#REF!,IF($U2122&lt;&gt;0,#REF!,#REF!)),1)*IF($AA2122=2023,IF(OR($M2122="Услуги",$M2122="Работы"),#REF!,IF($U2122&lt;&gt;0,#REF!,#REF!)),1)*IF($AA2122=2024,IF(OR($M2122="Услуги",$M2122="Работы"),#REF!,IF($U2122&lt;&gt;0,#REF!,#REF!)),1)*IF($AA2122=2025,IF(OR($M2122="Услуги",$M2122="Работы"),#REF!,IF($U2122&lt;&gt;0,#REF!,#REF!)),1)</f>
        <v>#REF!</v>
      </c>
      <c r="AH2122" s="96" t="e">
        <f>X2122*IF($AA2122=2021,IF(OR($M2122="Услуги",$M2122="Работы"),#REF!,IF($U2122&lt;&gt;0,#REF!,#REF!)),1)*IF($AA2122=2022,IF(OR($M2122="Услуги",$M2122="Работы"),#REF!,IF($U2122&lt;&gt;0,#REF!,#REF!)),1)*IF($AA2122=2023,IF(OR($M2122="Услуги",$M2122="Работы"),#REF!,IF($U2122&lt;&gt;0,#REF!,#REF!)),1)*IF($AA2122=2024,IF(OR($M2122="Услуги",$M2122="Работы"),#REF!,IF($U2122&lt;&gt;0,#REF!,#REF!)),1)*IF($AA2122=2025,IF(OR($M2122="Услуги",$M2122="Работы"),#REF!,IF($U2122&lt;&gt;0,#REF!,#REF!)),1)</f>
        <v>#REF!</v>
      </c>
      <c r="AI2122" s="96" t="e">
        <f>Y2122*IF($AA2122=2021,IF(OR($M2122="Услуги",$M2122="Работы"),#REF!,IF($U2122&lt;&gt;0,#REF!,#REF!)),1)*IF($AA2122=2022,IF(OR($M2122="Услуги",$M2122="Работы"),#REF!,IF($U2122&lt;&gt;0,#REF!,#REF!)),1)*IF($AA2122=2023,IF(OR($M2122="Услуги",$M2122="Работы"),#REF!,IF($U2122&lt;&gt;0,#REF!,#REF!)),1)*IF($AA2122=2024,IF(OR($M2122="Услуги",$M2122="Работы"),#REF!,IF($U2122&lt;&gt;0,#REF!,#REF!)),1)*IF($AA2122=2025,IF(OR($M2122="Услуги",$M2122="Работы"),#REF!,IF($U2122&lt;&gt;0,#REF!,#REF!)),1)</f>
        <v>#REF!</v>
      </c>
      <c r="AJ2122" s="96" t="e">
        <f>Z2122*IF($AA2122=2021,IF(OR($M2122="Услуги",$M2122="Работы"),#REF!,IF($U2122&lt;&gt;0,#REF!,#REF!)),1)*IF($AA2122=2022,IF(OR($M2122="Услуги",$M2122="Работы"),#REF!,IF($U2122&lt;&gt;0,#REF!,#REF!)),1)*IF($AA2122=2023,IF(OR($M2122="Услуги",$M2122="Работы"),#REF!,IF($U2122&lt;&gt;0,#REF!,#REF!)),1)*IF($AA2122=2024,IF(OR($M2122="Услуги",$M2122="Работы"),#REF!,IF($U2122&lt;&gt;0,#REF!,#REF!)),1)*IF($AA2122=2025,IF(OR($M2122="Услуги",$M2122="Работы"),#REF!,IF($U2122&lt;&gt;0,#REF!,#REF!)),1)</f>
        <v>#REF!</v>
      </c>
    </row>
    <row r="2123" spans="1:36" ht="15" hidden="1" customHeight="1" x14ac:dyDescent="0.25">
      <c r="A2123" s="85">
        <v>1</v>
      </c>
      <c r="B2123" s="86" t="s">
        <v>88</v>
      </c>
      <c r="C2123" s="215" t="s">
        <v>437</v>
      </c>
      <c r="D2123" s="85" t="s">
        <v>212</v>
      </c>
      <c r="E2123" s="85" t="s">
        <v>420</v>
      </c>
      <c r="F2123" s="85"/>
      <c r="G2123" s="87" t="e">
        <f>VLOOKUP(D2123,#REF!,2,FALSE)</f>
        <v>#REF!</v>
      </c>
      <c r="H2123" s="85"/>
      <c r="I2123" s="85"/>
      <c r="J2123" s="86" t="s">
        <v>256</v>
      </c>
      <c r="K2123" s="87" t="str">
        <f t="shared" si="621"/>
        <v>Защита сегментов АСУ ТП Филиал «Сочинская ТЭС» АО «Интер РАО – Электрогенерация»</v>
      </c>
      <c r="L2123" s="99" t="s">
        <v>386</v>
      </c>
      <c r="M2123" s="90" t="s">
        <v>532</v>
      </c>
      <c r="N2123" s="85" t="s">
        <v>387</v>
      </c>
      <c r="O2123" s="85" t="s">
        <v>388</v>
      </c>
      <c r="P2123" s="86">
        <v>1</v>
      </c>
      <c r="Q2123" s="100">
        <v>431600</v>
      </c>
      <c r="R2123" s="97">
        <v>0.2</v>
      </c>
      <c r="S2123" s="98">
        <f t="shared" si="622"/>
        <v>431600</v>
      </c>
      <c r="T2123" s="95">
        <f t="shared" si="593"/>
        <v>71933.333333333343</v>
      </c>
      <c r="U2123" s="98">
        <v>0</v>
      </c>
      <c r="V2123" s="95">
        <f t="shared" si="594"/>
        <v>0</v>
      </c>
      <c r="W2123" s="95">
        <f t="shared" si="591"/>
        <v>0</v>
      </c>
      <c r="X2123" s="98">
        <f t="shared" si="623"/>
        <v>431600</v>
      </c>
      <c r="Y2123" s="95">
        <f t="shared" si="595"/>
        <v>71933.333333333343</v>
      </c>
      <c r="Z2123" s="95">
        <f t="shared" si="596"/>
        <v>359666.66666666663</v>
      </c>
      <c r="AA2123" s="244">
        <f>AA1067+1</f>
        <v>2025</v>
      </c>
      <c r="AB2123" s="247" t="e">
        <f t="shared" si="592"/>
        <v>#REF!</v>
      </c>
      <c r="AC2123" s="96" t="e">
        <f>S2123*IF($AA2123=2021,IF(OR($M2123="Услуги",$M2123="Работы"),#REF!,IF($U2123&lt;&gt;0,#REF!,#REF!)),1)*IF($AA2123=2022,IF(OR($M2123="Услуги",$M2123="Работы"),#REF!,IF($U2123&lt;&gt;0,#REF!,#REF!)),1)*IF($AA2123=2023,IF(OR($M2123="Услуги",$M2123="Работы"),#REF!,IF($U2123&lt;&gt;0,#REF!,#REF!)),1)*IF($AA2123=2024,IF(OR($M2123="Услуги",$M2123="Работы"),#REF!,IF($U2123&lt;&gt;0,#REF!,#REF!)),1)*IF($AA2123=2025,IF(OR($M2123="Услуги",$M2123="Работы"),#REF!,IF($U2123&lt;&gt;0,#REF!,#REF!)),1)</f>
        <v>#REF!</v>
      </c>
      <c r="AD2123" s="96" t="e">
        <f>T2123*IF($AA2123=2021,IF(OR($M2123="Услуги",$M2123="Работы"),#REF!,IF($U2123&lt;&gt;0,#REF!,#REF!)),1)*IF($AA2123=2022,IF(OR($M2123="Услуги",$M2123="Работы"),#REF!,IF($U2123&lt;&gt;0,#REF!,#REF!)),1)*IF($AA2123=2023,IF(OR($M2123="Услуги",$M2123="Работы"),#REF!,IF($U2123&lt;&gt;0,#REF!,#REF!)),1)*IF($AA2123=2024,IF(OR($M2123="Услуги",$M2123="Работы"),#REF!,IF($U2123&lt;&gt;0,#REF!,#REF!)),1)*IF($AA2123=2025,IF(OR($M2123="Услуги",$M2123="Работы"),#REF!,IF($U2123&lt;&gt;0,#REF!,#REF!)),1)</f>
        <v>#REF!</v>
      </c>
      <c r="AE2123" s="96" t="e">
        <f>U2123*IF($AA2123=2021,IF(OR($M2123="Услуги",$M2123="Работы"),#REF!,IF($U2123&lt;&gt;0,#REF!,#REF!)),1)*IF($AA2123=2022,IF(OR($M2123="Услуги",$M2123="Работы"),#REF!,IF($U2123&lt;&gt;0,#REF!,#REF!)),1)*IF($AA2123=2023,IF(OR($M2123="Услуги",$M2123="Работы"),#REF!,IF($U2123&lt;&gt;0,#REF!,#REF!)),1)*IF($AA2123=2024,IF(OR($M2123="Услуги",$M2123="Работы"),#REF!,IF($U2123&lt;&gt;0,#REF!,#REF!)),1)*IF($AA2123=2025,IF(OR($M2123="Услуги",$M2123="Работы"),#REF!,IF($U2123&lt;&gt;0,#REF!,#REF!)),1)</f>
        <v>#REF!</v>
      </c>
      <c r="AF2123" s="96" t="e">
        <f>V2123*IF($AA2123=2021,IF(OR($M2123="Услуги",$M2123="Работы"),#REF!,IF($U2123&lt;&gt;0,#REF!,#REF!)),1)*IF($AA2123=2022,IF(OR($M2123="Услуги",$M2123="Работы"),#REF!,IF($U2123&lt;&gt;0,#REF!,#REF!)),1)*IF($AA2123=2023,IF(OR($M2123="Услуги",$M2123="Работы"),#REF!,IF($U2123&lt;&gt;0,#REF!,#REF!)),1)*IF($AA2123=2024,IF(OR($M2123="Услуги",$M2123="Работы"),#REF!,IF($U2123&lt;&gt;0,#REF!,#REF!)),1)*IF($AA2123=2025,IF(OR($M2123="Услуги",$M2123="Работы"),#REF!,IF($U2123&lt;&gt;0,#REF!,#REF!)),1)</f>
        <v>#REF!</v>
      </c>
      <c r="AG2123" s="96" t="e">
        <f>W2123*IF($AA2123=2021,IF(OR($M2123="Услуги",$M2123="Работы"),#REF!,IF($U2123&lt;&gt;0,#REF!,#REF!)),1)*IF($AA2123=2022,IF(OR($M2123="Услуги",$M2123="Работы"),#REF!,IF($U2123&lt;&gt;0,#REF!,#REF!)),1)*IF($AA2123=2023,IF(OR($M2123="Услуги",$M2123="Работы"),#REF!,IF($U2123&lt;&gt;0,#REF!,#REF!)),1)*IF($AA2123=2024,IF(OR($M2123="Услуги",$M2123="Работы"),#REF!,IF($U2123&lt;&gt;0,#REF!,#REF!)),1)*IF($AA2123=2025,IF(OR($M2123="Услуги",$M2123="Работы"),#REF!,IF($U2123&lt;&gt;0,#REF!,#REF!)),1)</f>
        <v>#REF!</v>
      </c>
      <c r="AH2123" s="96" t="e">
        <f>X2123*IF($AA2123=2021,IF(OR($M2123="Услуги",$M2123="Работы"),#REF!,IF($U2123&lt;&gt;0,#REF!,#REF!)),1)*IF($AA2123=2022,IF(OR($M2123="Услуги",$M2123="Работы"),#REF!,IF($U2123&lt;&gt;0,#REF!,#REF!)),1)*IF($AA2123=2023,IF(OR($M2123="Услуги",$M2123="Работы"),#REF!,IF($U2123&lt;&gt;0,#REF!,#REF!)),1)*IF($AA2123=2024,IF(OR($M2123="Услуги",$M2123="Работы"),#REF!,IF($U2123&lt;&gt;0,#REF!,#REF!)),1)*IF($AA2123=2025,IF(OR($M2123="Услуги",$M2123="Работы"),#REF!,IF($U2123&lt;&gt;0,#REF!,#REF!)),1)</f>
        <v>#REF!</v>
      </c>
      <c r="AI2123" s="96" t="e">
        <f>Y2123*IF($AA2123=2021,IF(OR($M2123="Услуги",$M2123="Работы"),#REF!,IF($U2123&lt;&gt;0,#REF!,#REF!)),1)*IF($AA2123=2022,IF(OR($M2123="Услуги",$M2123="Работы"),#REF!,IF($U2123&lt;&gt;0,#REF!,#REF!)),1)*IF($AA2123=2023,IF(OR($M2123="Услуги",$M2123="Работы"),#REF!,IF($U2123&lt;&gt;0,#REF!,#REF!)),1)*IF($AA2123=2024,IF(OR($M2123="Услуги",$M2123="Работы"),#REF!,IF($U2123&lt;&gt;0,#REF!,#REF!)),1)*IF($AA2123=2025,IF(OR($M2123="Услуги",$M2123="Работы"),#REF!,IF($U2123&lt;&gt;0,#REF!,#REF!)),1)</f>
        <v>#REF!</v>
      </c>
      <c r="AJ2123" s="96" t="e">
        <f>Z2123*IF($AA2123=2021,IF(OR($M2123="Услуги",$M2123="Работы"),#REF!,IF($U2123&lt;&gt;0,#REF!,#REF!)),1)*IF($AA2123=2022,IF(OR($M2123="Услуги",$M2123="Работы"),#REF!,IF($U2123&lt;&gt;0,#REF!,#REF!)),1)*IF($AA2123=2023,IF(OR($M2123="Услуги",$M2123="Работы"),#REF!,IF($U2123&lt;&gt;0,#REF!,#REF!)),1)*IF($AA2123=2024,IF(OR($M2123="Услуги",$M2123="Работы"),#REF!,IF($U2123&lt;&gt;0,#REF!,#REF!)),1)*IF($AA2123=2025,IF(OR($M2123="Услуги",$M2123="Работы"),#REF!,IF($U2123&lt;&gt;0,#REF!,#REF!)),1)</f>
        <v>#REF!</v>
      </c>
    </row>
    <row r="2124" spans="1:36" ht="15" hidden="1" customHeight="1" x14ac:dyDescent="0.25">
      <c r="A2124" s="85">
        <v>1</v>
      </c>
      <c r="B2124" s="86" t="s">
        <v>88</v>
      </c>
      <c r="C2124" s="215" t="s">
        <v>437</v>
      </c>
      <c r="D2124" s="60" t="s">
        <v>435</v>
      </c>
      <c r="E2124" s="85" t="s">
        <v>420</v>
      </c>
      <c r="F2124" s="88" t="s">
        <v>436</v>
      </c>
      <c r="G2124" s="87" t="e">
        <f>VLOOKUP(D2124,#REF!,2,FALSE)</f>
        <v>#REF!</v>
      </c>
      <c r="H2124" s="87" t="s">
        <v>432</v>
      </c>
      <c r="I2124" s="87"/>
      <c r="J2124" s="86" t="s">
        <v>256</v>
      </c>
      <c r="K2124" s="87" t="str">
        <f t="shared" si="621"/>
        <v>Защита сегментов АСУ ТП «Талаховская ТЭС» филиала «Калининградская ТЭЦ-2» АО «Интер РАО – Электрогенерация»</v>
      </c>
      <c r="L2124" s="99" t="s">
        <v>386</v>
      </c>
      <c r="M2124" s="90" t="s">
        <v>532</v>
      </c>
      <c r="N2124" s="85" t="s">
        <v>387</v>
      </c>
      <c r="O2124" s="85" t="s">
        <v>388</v>
      </c>
      <c r="P2124" s="86">
        <v>1</v>
      </c>
      <c r="Q2124" s="100">
        <v>431600</v>
      </c>
      <c r="R2124" s="97">
        <v>0.2</v>
      </c>
      <c r="S2124" s="98">
        <f t="shared" si="622"/>
        <v>431600</v>
      </c>
      <c r="T2124" s="95">
        <f t="shared" si="593"/>
        <v>71933.333333333343</v>
      </c>
      <c r="U2124" s="98">
        <v>0</v>
      </c>
      <c r="V2124" s="95">
        <f t="shared" si="594"/>
        <v>0</v>
      </c>
      <c r="W2124" s="95">
        <f t="shared" si="591"/>
        <v>0</v>
      </c>
      <c r="X2124" s="98">
        <f t="shared" si="623"/>
        <v>431600</v>
      </c>
      <c r="Y2124" s="95">
        <f t="shared" si="595"/>
        <v>71933.333333333343</v>
      </c>
      <c r="Z2124" s="95">
        <f t="shared" si="596"/>
        <v>359666.66666666663</v>
      </c>
      <c r="AA2124" s="244">
        <f>AA1089+1</f>
        <v>2023</v>
      </c>
      <c r="AB2124" s="247" t="e">
        <f t="shared" si="592"/>
        <v>#REF!</v>
      </c>
      <c r="AC2124" s="96" t="e">
        <f>S2124*IF($AA2124=2021,IF(OR($M2124="Услуги",$M2124="Работы"),#REF!,IF($U2124&lt;&gt;0,#REF!,#REF!)),1)*IF($AA2124=2022,IF(OR($M2124="Услуги",$M2124="Работы"),#REF!,IF($U2124&lt;&gt;0,#REF!,#REF!)),1)*IF($AA2124=2023,IF(OR($M2124="Услуги",$M2124="Работы"),#REF!,IF($U2124&lt;&gt;0,#REF!,#REF!)),1)*IF($AA2124=2024,IF(OR($M2124="Услуги",$M2124="Работы"),#REF!,IF($U2124&lt;&gt;0,#REF!,#REF!)),1)*IF($AA2124=2025,IF(OR($M2124="Услуги",$M2124="Работы"),#REF!,IF($U2124&lt;&gt;0,#REF!,#REF!)),1)</f>
        <v>#REF!</v>
      </c>
      <c r="AD2124" s="96" t="e">
        <f>T2124*IF($AA2124=2021,IF(OR($M2124="Услуги",$M2124="Работы"),#REF!,IF($U2124&lt;&gt;0,#REF!,#REF!)),1)*IF($AA2124=2022,IF(OR($M2124="Услуги",$M2124="Работы"),#REF!,IF($U2124&lt;&gt;0,#REF!,#REF!)),1)*IF($AA2124=2023,IF(OR($M2124="Услуги",$M2124="Работы"),#REF!,IF($U2124&lt;&gt;0,#REF!,#REF!)),1)*IF($AA2124=2024,IF(OR($M2124="Услуги",$M2124="Работы"),#REF!,IF($U2124&lt;&gt;0,#REF!,#REF!)),1)*IF($AA2124=2025,IF(OR($M2124="Услуги",$M2124="Работы"),#REF!,IF($U2124&lt;&gt;0,#REF!,#REF!)),1)</f>
        <v>#REF!</v>
      </c>
      <c r="AE2124" s="96" t="e">
        <f>U2124*IF($AA2124=2021,IF(OR($M2124="Услуги",$M2124="Работы"),#REF!,IF($U2124&lt;&gt;0,#REF!,#REF!)),1)*IF($AA2124=2022,IF(OR($M2124="Услуги",$M2124="Работы"),#REF!,IF($U2124&lt;&gt;0,#REF!,#REF!)),1)*IF($AA2124=2023,IF(OR($M2124="Услуги",$M2124="Работы"),#REF!,IF($U2124&lt;&gt;0,#REF!,#REF!)),1)*IF($AA2124=2024,IF(OR($M2124="Услуги",$M2124="Работы"),#REF!,IF($U2124&lt;&gt;0,#REF!,#REF!)),1)*IF($AA2124=2025,IF(OR($M2124="Услуги",$M2124="Работы"),#REF!,IF($U2124&lt;&gt;0,#REF!,#REF!)),1)</f>
        <v>#REF!</v>
      </c>
      <c r="AF2124" s="96" t="e">
        <f>V2124*IF($AA2124=2021,IF(OR($M2124="Услуги",$M2124="Работы"),#REF!,IF($U2124&lt;&gt;0,#REF!,#REF!)),1)*IF($AA2124=2022,IF(OR($M2124="Услуги",$M2124="Работы"),#REF!,IF($U2124&lt;&gt;0,#REF!,#REF!)),1)*IF($AA2124=2023,IF(OR($M2124="Услуги",$M2124="Работы"),#REF!,IF($U2124&lt;&gt;0,#REF!,#REF!)),1)*IF($AA2124=2024,IF(OR($M2124="Услуги",$M2124="Работы"),#REF!,IF($U2124&lt;&gt;0,#REF!,#REF!)),1)*IF($AA2124=2025,IF(OR($M2124="Услуги",$M2124="Работы"),#REF!,IF($U2124&lt;&gt;0,#REF!,#REF!)),1)</f>
        <v>#REF!</v>
      </c>
      <c r="AG2124" s="96" t="e">
        <f>W2124*IF($AA2124=2021,IF(OR($M2124="Услуги",$M2124="Работы"),#REF!,IF($U2124&lt;&gt;0,#REF!,#REF!)),1)*IF($AA2124=2022,IF(OR($M2124="Услуги",$M2124="Работы"),#REF!,IF($U2124&lt;&gt;0,#REF!,#REF!)),1)*IF($AA2124=2023,IF(OR($M2124="Услуги",$M2124="Работы"),#REF!,IF($U2124&lt;&gt;0,#REF!,#REF!)),1)*IF($AA2124=2024,IF(OR($M2124="Услуги",$M2124="Работы"),#REF!,IF($U2124&lt;&gt;0,#REF!,#REF!)),1)*IF($AA2124=2025,IF(OR($M2124="Услуги",$M2124="Работы"),#REF!,IF($U2124&lt;&gt;0,#REF!,#REF!)),1)</f>
        <v>#REF!</v>
      </c>
      <c r="AH2124" s="96" t="e">
        <f>X2124*IF($AA2124=2021,IF(OR($M2124="Услуги",$M2124="Работы"),#REF!,IF($U2124&lt;&gt;0,#REF!,#REF!)),1)*IF($AA2124=2022,IF(OR($M2124="Услуги",$M2124="Работы"),#REF!,IF($U2124&lt;&gt;0,#REF!,#REF!)),1)*IF($AA2124=2023,IF(OR($M2124="Услуги",$M2124="Работы"),#REF!,IF($U2124&lt;&gt;0,#REF!,#REF!)),1)*IF($AA2124=2024,IF(OR($M2124="Услуги",$M2124="Работы"),#REF!,IF($U2124&lt;&gt;0,#REF!,#REF!)),1)*IF($AA2124=2025,IF(OR($M2124="Услуги",$M2124="Работы"),#REF!,IF($U2124&lt;&gt;0,#REF!,#REF!)),1)</f>
        <v>#REF!</v>
      </c>
      <c r="AI2124" s="96" t="e">
        <f>Y2124*IF($AA2124=2021,IF(OR($M2124="Услуги",$M2124="Работы"),#REF!,IF($U2124&lt;&gt;0,#REF!,#REF!)),1)*IF($AA2124=2022,IF(OR($M2124="Услуги",$M2124="Работы"),#REF!,IF($U2124&lt;&gt;0,#REF!,#REF!)),1)*IF($AA2124=2023,IF(OR($M2124="Услуги",$M2124="Работы"),#REF!,IF($U2124&lt;&gt;0,#REF!,#REF!)),1)*IF($AA2124=2024,IF(OR($M2124="Услуги",$M2124="Работы"),#REF!,IF($U2124&lt;&gt;0,#REF!,#REF!)),1)*IF($AA2124=2025,IF(OR($M2124="Услуги",$M2124="Работы"),#REF!,IF($U2124&lt;&gt;0,#REF!,#REF!)),1)</f>
        <v>#REF!</v>
      </c>
      <c r="AJ2124" s="96" t="e">
        <f>Z2124*IF($AA2124=2021,IF(OR($M2124="Услуги",$M2124="Работы"),#REF!,IF($U2124&lt;&gt;0,#REF!,#REF!)),1)*IF($AA2124=2022,IF(OR($M2124="Услуги",$M2124="Работы"),#REF!,IF($U2124&lt;&gt;0,#REF!,#REF!)),1)*IF($AA2124=2023,IF(OR($M2124="Услуги",$M2124="Работы"),#REF!,IF($U2124&lt;&gt;0,#REF!,#REF!)),1)*IF($AA2124=2024,IF(OR($M2124="Услуги",$M2124="Работы"),#REF!,IF($U2124&lt;&gt;0,#REF!,#REF!)),1)*IF($AA2124=2025,IF(OR($M2124="Услуги",$M2124="Работы"),#REF!,IF($U2124&lt;&gt;0,#REF!,#REF!)),1)</f>
        <v>#REF!</v>
      </c>
    </row>
    <row r="2125" spans="1:36" ht="15" hidden="1" customHeight="1" x14ac:dyDescent="0.25">
      <c r="A2125" s="85">
        <v>1</v>
      </c>
      <c r="B2125" s="86" t="s">
        <v>88</v>
      </c>
      <c r="C2125" s="215" t="s">
        <v>437</v>
      </c>
      <c r="D2125" s="85" t="s">
        <v>16</v>
      </c>
      <c r="E2125" s="85" t="s">
        <v>423</v>
      </c>
      <c r="F2125" s="85"/>
      <c r="G2125" s="87" t="e">
        <f>VLOOKUP(D2125,#REF!,2,FALSE)</f>
        <v>#REF!</v>
      </c>
      <c r="H2125" s="87" t="s">
        <v>432</v>
      </c>
      <c r="I2125" s="87"/>
      <c r="J2125" s="86" t="s">
        <v>256</v>
      </c>
      <c r="K2125" s="87" t="str">
        <f t="shared" si="621"/>
        <v>Защита сегментов АСУ ТП АО «ТГК-11»</v>
      </c>
      <c r="L2125" s="99" t="s">
        <v>386</v>
      </c>
      <c r="M2125" s="90" t="s">
        <v>532</v>
      </c>
      <c r="N2125" s="85" t="s">
        <v>387</v>
      </c>
      <c r="O2125" s="85" t="s">
        <v>388</v>
      </c>
      <c r="P2125" s="86">
        <v>2</v>
      </c>
      <c r="Q2125" s="100">
        <v>431600</v>
      </c>
      <c r="R2125" s="97">
        <v>0.2</v>
      </c>
      <c r="S2125" s="98">
        <f t="shared" si="622"/>
        <v>863200</v>
      </c>
      <c r="T2125" s="95">
        <f t="shared" si="593"/>
        <v>143866.66666666669</v>
      </c>
      <c r="U2125" s="98">
        <v>0</v>
      </c>
      <c r="V2125" s="95">
        <f t="shared" si="594"/>
        <v>0</v>
      </c>
      <c r="W2125" s="95">
        <f t="shared" si="591"/>
        <v>0</v>
      </c>
      <c r="X2125" s="98">
        <f t="shared" si="623"/>
        <v>863200</v>
      </c>
      <c r="Y2125" s="95">
        <f t="shared" si="595"/>
        <v>143866.66666666669</v>
      </c>
      <c r="Z2125" s="95">
        <f t="shared" si="596"/>
        <v>719333.33333333326</v>
      </c>
      <c r="AA2125" s="244">
        <f>AA1110+1</f>
        <v>2023</v>
      </c>
      <c r="AB2125" s="247" t="e">
        <f t="shared" si="592"/>
        <v>#REF!</v>
      </c>
      <c r="AC2125" s="96" t="e">
        <f>S2125*IF($AA2125=2021,IF(OR($M2125="Услуги",$M2125="Работы"),#REF!,IF($U2125&lt;&gt;0,#REF!,#REF!)),1)*IF($AA2125=2022,IF(OR($M2125="Услуги",$M2125="Работы"),#REF!,IF($U2125&lt;&gt;0,#REF!,#REF!)),1)*IF($AA2125=2023,IF(OR($M2125="Услуги",$M2125="Работы"),#REF!,IF($U2125&lt;&gt;0,#REF!,#REF!)),1)*IF($AA2125=2024,IF(OR($M2125="Услуги",$M2125="Работы"),#REF!,IF($U2125&lt;&gt;0,#REF!,#REF!)),1)*IF($AA2125=2025,IF(OR($M2125="Услуги",$M2125="Работы"),#REF!,IF($U2125&lt;&gt;0,#REF!,#REF!)),1)</f>
        <v>#REF!</v>
      </c>
      <c r="AD2125" s="96" t="e">
        <f>T2125*IF($AA2125=2021,IF(OR($M2125="Услуги",$M2125="Работы"),#REF!,IF($U2125&lt;&gt;0,#REF!,#REF!)),1)*IF($AA2125=2022,IF(OR($M2125="Услуги",$M2125="Работы"),#REF!,IF($U2125&lt;&gt;0,#REF!,#REF!)),1)*IF($AA2125=2023,IF(OR($M2125="Услуги",$M2125="Работы"),#REF!,IF($U2125&lt;&gt;0,#REF!,#REF!)),1)*IF($AA2125=2024,IF(OR($M2125="Услуги",$M2125="Работы"),#REF!,IF($U2125&lt;&gt;0,#REF!,#REF!)),1)*IF($AA2125=2025,IF(OR($M2125="Услуги",$M2125="Работы"),#REF!,IF($U2125&lt;&gt;0,#REF!,#REF!)),1)</f>
        <v>#REF!</v>
      </c>
      <c r="AE2125" s="96" t="e">
        <f>U2125*IF($AA2125=2021,IF(OR($M2125="Услуги",$M2125="Работы"),#REF!,IF($U2125&lt;&gt;0,#REF!,#REF!)),1)*IF($AA2125=2022,IF(OR($M2125="Услуги",$M2125="Работы"),#REF!,IF($U2125&lt;&gt;0,#REF!,#REF!)),1)*IF($AA2125=2023,IF(OR($M2125="Услуги",$M2125="Работы"),#REF!,IF($U2125&lt;&gt;0,#REF!,#REF!)),1)*IF($AA2125=2024,IF(OR($M2125="Услуги",$M2125="Работы"),#REF!,IF($U2125&lt;&gt;0,#REF!,#REF!)),1)*IF($AA2125=2025,IF(OR($M2125="Услуги",$M2125="Работы"),#REF!,IF($U2125&lt;&gt;0,#REF!,#REF!)),1)</f>
        <v>#REF!</v>
      </c>
      <c r="AF2125" s="96" t="e">
        <f>V2125*IF($AA2125=2021,IF(OR($M2125="Услуги",$M2125="Работы"),#REF!,IF($U2125&lt;&gt;0,#REF!,#REF!)),1)*IF($AA2125=2022,IF(OR($M2125="Услуги",$M2125="Работы"),#REF!,IF($U2125&lt;&gt;0,#REF!,#REF!)),1)*IF($AA2125=2023,IF(OR($M2125="Услуги",$M2125="Работы"),#REF!,IF($U2125&lt;&gt;0,#REF!,#REF!)),1)*IF($AA2125=2024,IF(OR($M2125="Услуги",$M2125="Работы"),#REF!,IF($U2125&lt;&gt;0,#REF!,#REF!)),1)*IF($AA2125=2025,IF(OR($M2125="Услуги",$M2125="Работы"),#REF!,IF($U2125&lt;&gt;0,#REF!,#REF!)),1)</f>
        <v>#REF!</v>
      </c>
      <c r="AG2125" s="96" t="e">
        <f>W2125*IF($AA2125=2021,IF(OR($M2125="Услуги",$M2125="Работы"),#REF!,IF($U2125&lt;&gt;0,#REF!,#REF!)),1)*IF($AA2125=2022,IF(OR($M2125="Услуги",$M2125="Работы"),#REF!,IF($U2125&lt;&gt;0,#REF!,#REF!)),1)*IF($AA2125=2023,IF(OR($M2125="Услуги",$M2125="Работы"),#REF!,IF($U2125&lt;&gt;0,#REF!,#REF!)),1)*IF($AA2125=2024,IF(OR($M2125="Услуги",$M2125="Работы"),#REF!,IF($U2125&lt;&gt;0,#REF!,#REF!)),1)*IF($AA2125=2025,IF(OR($M2125="Услуги",$M2125="Работы"),#REF!,IF($U2125&lt;&gt;0,#REF!,#REF!)),1)</f>
        <v>#REF!</v>
      </c>
      <c r="AH2125" s="96" t="e">
        <f>X2125*IF($AA2125=2021,IF(OR($M2125="Услуги",$M2125="Работы"),#REF!,IF($U2125&lt;&gt;0,#REF!,#REF!)),1)*IF($AA2125=2022,IF(OR($M2125="Услуги",$M2125="Работы"),#REF!,IF($U2125&lt;&gt;0,#REF!,#REF!)),1)*IF($AA2125=2023,IF(OR($M2125="Услуги",$M2125="Работы"),#REF!,IF($U2125&lt;&gt;0,#REF!,#REF!)),1)*IF($AA2125=2024,IF(OR($M2125="Услуги",$M2125="Работы"),#REF!,IF($U2125&lt;&gt;0,#REF!,#REF!)),1)*IF($AA2125=2025,IF(OR($M2125="Услуги",$M2125="Работы"),#REF!,IF($U2125&lt;&gt;0,#REF!,#REF!)),1)</f>
        <v>#REF!</v>
      </c>
      <c r="AI2125" s="96" t="e">
        <f>Y2125*IF($AA2125=2021,IF(OR($M2125="Услуги",$M2125="Работы"),#REF!,IF($U2125&lt;&gt;0,#REF!,#REF!)),1)*IF($AA2125=2022,IF(OR($M2125="Услуги",$M2125="Работы"),#REF!,IF($U2125&lt;&gt;0,#REF!,#REF!)),1)*IF($AA2125=2023,IF(OR($M2125="Услуги",$M2125="Работы"),#REF!,IF($U2125&lt;&gt;0,#REF!,#REF!)),1)*IF($AA2125=2024,IF(OR($M2125="Услуги",$M2125="Работы"),#REF!,IF($U2125&lt;&gt;0,#REF!,#REF!)),1)*IF($AA2125=2025,IF(OR($M2125="Услуги",$M2125="Работы"),#REF!,IF($U2125&lt;&gt;0,#REF!,#REF!)),1)</f>
        <v>#REF!</v>
      </c>
      <c r="AJ2125" s="96" t="e">
        <f>Z2125*IF($AA2125=2021,IF(OR($M2125="Услуги",$M2125="Работы"),#REF!,IF($U2125&lt;&gt;0,#REF!,#REF!)),1)*IF($AA2125=2022,IF(OR($M2125="Услуги",$M2125="Работы"),#REF!,IF($U2125&lt;&gt;0,#REF!,#REF!)),1)*IF($AA2125=2023,IF(OR($M2125="Услуги",$M2125="Работы"),#REF!,IF($U2125&lt;&gt;0,#REF!,#REF!)),1)*IF($AA2125=2024,IF(OR($M2125="Услуги",$M2125="Работы"),#REF!,IF($U2125&lt;&gt;0,#REF!,#REF!)),1)*IF($AA2125=2025,IF(OR($M2125="Услуги",$M2125="Работы"),#REF!,IF($U2125&lt;&gt;0,#REF!,#REF!)),1)</f>
        <v>#REF!</v>
      </c>
    </row>
    <row r="2126" spans="1:36" ht="15" hidden="1" customHeight="1" x14ac:dyDescent="0.25">
      <c r="A2126" s="85">
        <v>1</v>
      </c>
      <c r="B2126" s="86" t="s">
        <v>88</v>
      </c>
      <c r="C2126" s="215" t="s">
        <v>437</v>
      </c>
      <c r="D2126" s="85" t="s">
        <v>17</v>
      </c>
      <c r="E2126" s="85" t="s">
        <v>423</v>
      </c>
      <c r="F2126" s="85"/>
      <c r="G2126" s="87" t="e">
        <f>VLOOKUP(D2126,#REF!,2,FALSE)</f>
        <v>#REF!</v>
      </c>
      <c r="H2126" s="85"/>
      <c r="I2126" s="85"/>
      <c r="J2126" s="86" t="s">
        <v>256</v>
      </c>
      <c r="K2126" s="87" t="str">
        <f t="shared" si="621"/>
        <v>Защита сегментов АСУ ТП АО «Томская генерация»</v>
      </c>
      <c r="L2126" s="99" t="s">
        <v>386</v>
      </c>
      <c r="M2126" s="90" t="s">
        <v>532</v>
      </c>
      <c r="N2126" s="85" t="s">
        <v>387</v>
      </c>
      <c r="O2126" s="85" t="s">
        <v>388</v>
      </c>
      <c r="P2126" s="86">
        <v>3</v>
      </c>
      <c r="Q2126" s="100">
        <v>431600</v>
      </c>
      <c r="R2126" s="97">
        <v>0.2</v>
      </c>
      <c r="S2126" s="98">
        <f t="shared" si="622"/>
        <v>1294800</v>
      </c>
      <c r="T2126" s="95">
        <f t="shared" si="593"/>
        <v>215800</v>
      </c>
      <c r="U2126" s="98">
        <v>0</v>
      </c>
      <c r="V2126" s="95">
        <f t="shared" si="594"/>
        <v>0</v>
      </c>
      <c r="W2126" s="95">
        <f t="shared" si="591"/>
        <v>0</v>
      </c>
      <c r="X2126" s="98">
        <f t="shared" si="623"/>
        <v>1294800</v>
      </c>
      <c r="Y2126" s="95">
        <f t="shared" si="595"/>
        <v>215800</v>
      </c>
      <c r="Z2126" s="95">
        <f t="shared" si="596"/>
        <v>1079000</v>
      </c>
      <c r="AA2126" s="244">
        <f>AA1129+1</f>
        <v>2025</v>
      </c>
      <c r="AB2126" s="247" t="e">
        <f t="shared" si="592"/>
        <v>#REF!</v>
      </c>
      <c r="AC2126" s="96" t="e">
        <f>S2126*IF($AA2126=2021,IF(OR($M2126="Услуги",$M2126="Работы"),#REF!,IF($U2126&lt;&gt;0,#REF!,#REF!)),1)*IF($AA2126=2022,IF(OR($M2126="Услуги",$M2126="Работы"),#REF!,IF($U2126&lt;&gt;0,#REF!,#REF!)),1)*IF($AA2126=2023,IF(OR($M2126="Услуги",$M2126="Работы"),#REF!,IF($U2126&lt;&gt;0,#REF!,#REF!)),1)*IF($AA2126=2024,IF(OR($M2126="Услуги",$M2126="Работы"),#REF!,IF($U2126&lt;&gt;0,#REF!,#REF!)),1)*IF($AA2126=2025,IF(OR($M2126="Услуги",$M2126="Работы"),#REF!,IF($U2126&lt;&gt;0,#REF!,#REF!)),1)</f>
        <v>#REF!</v>
      </c>
      <c r="AD2126" s="96" t="e">
        <f>T2126*IF($AA2126=2021,IF(OR($M2126="Услуги",$M2126="Работы"),#REF!,IF($U2126&lt;&gt;0,#REF!,#REF!)),1)*IF($AA2126=2022,IF(OR($M2126="Услуги",$M2126="Работы"),#REF!,IF($U2126&lt;&gt;0,#REF!,#REF!)),1)*IF($AA2126=2023,IF(OR($M2126="Услуги",$M2126="Работы"),#REF!,IF($U2126&lt;&gt;0,#REF!,#REF!)),1)*IF($AA2126=2024,IF(OR($M2126="Услуги",$M2126="Работы"),#REF!,IF($U2126&lt;&gt;0,#REF!,#REF!)),1)*IF($AA2126=2025,IF(OR($M2126="Услуги",$M2126="Работы"),#REF!,IF($U2126&lt;&gt;0,#REF!,#REF!)),1)</f>
        <v>#REF!</v>
      </c>
      <c r="AE2126" s="96" t="e">
        <f>U2126*IF($AA2126=2021,IF(OR($M2126="Услуги",$M2126="Работы"),#REF!,IF($U2126&lt;&gt;0,#REF!,#REF!)),1)*IF($AA2126=2022,IF(OR($M2126="Услуги",$M2126="Работы"),#REF!,IF($U2126&lt;&gt;0,#REF!,#REF!)),1)*IF($AA2126=2023,IF(OR($M2126="Услуги",$M2126="Работы"),#REF!,IF($U2126&lt;&gt;0,#REF!,#REF!)),1)*IF($AA2126=2024,IF(OR($M2126="Услуги",$M2126="Работы"),#REF!,IF($U2126&lt;&gt;0,#REF!,#REF!)),1)*IF($AA2126=2025,IF(OR($M2126="Услуги",$M2126="Работы"),#REF!,IF($U2126&lt;&gt;0,#REF!,#REF!)),1)</f>
        <v>#REF!</v>
      </c>
      <c r="AF2126" s="96" t="e">
        <f>V2126*IF($AA2126=2021,IF(OR($M2126="Услуги",$M2126="Работы"),#REF!,IF($U2126&lt;&gt;0,#REF!,#REF!)),1)*IF($AA2126=2022,IF(OR($M2126="Услуги",$M2126="Работы"),#REF!,IF($U2126&lt;&gt;0,#REF!,#REF!)),1)*IF($AA2126=2023,IF(OR($M2126="Услуги",$M2126="Работы"),#REF!,IF($U2126&lt;&gt;0,#REF!,#REF!)),1)*IF($AA2126=2024,IF(OR($M2126="Услуги",$M2126="Работы"),#REF!,IF($U2126&lt;&gt;0,#REF!,#REF!)),1)*IF($AA2126=2025,IF(OR($M2126="Услуги",$M2126="Работы"),#REF!,IF($U2126&lt;&gt;0,#REF!,#REF!)),1)</f>
        <v>#REF!</v>
      </c>
      <c r="AG2126" s="96" t="e">
        <f>W2126*IF($AA2126=2021,IF(OR($M2126="Услуги",$M2126="Работы"),#REF!,IF($U2126&lt;&gt;0,#REF!,#REF!)),1)*IF($AA2126=2022,IF(OR($M2126="Услуги",$M2126="Работы"),#REF!,IF($U2126&lt;&gt;0,#REF!,#REF!)),1)*IF($AA2126=2023,IF(OR($M2126="Услуги",$M2126="Работы"),#REF!,IF($U2126&lt;&gt;0,#REF!,#REF!)),1)*IF($AA2126=2024,IF(OR($M2126="Услуги",$M2126="Работы"),#REF!,IF($U2126&lt;&gt;0,#REF!,#REF!)),1)*IF($AA2126=2025,IF(OR($M2126="Услуги",$M2126="Работы"),#REF!,IF($U2126&lt;&gt;0,#REF!,#REF!)),1)</f>
        <v>#REF!</v>
      </c>
      <c r="AH2126" s="96" t="e">
        <f>X2126*IF($AA2126=2021,IF(OR($M2126="Услуги",$M2126="Работы"),#REF!,IF($U2126&lt;&gt;0,#REF!,#REF!)),1)*IF($AA2126=2022,IF(OR($M2126="Услуги",$M2126="Работы"),#REF!,IF($U2126&lt;&gt;0,#REF!,#REF!)),1)*IF($AA2126=2023,IF(OR($M2126="Услуги",$M2126="Работы"),#REF!,IF($U2126&lt;&gt;0,#REF!,#REF!)),1)*IF($AA2126=2024,IF(OR($M2126="Услуги",$M2126="Работы"),#REF!,IF($U2126&lt;&gt;0,#REF!,#REF!)),1)*IF($AA2126=2025,IF(OR($M2126="Услуги",$M2126="Работы"),#REF!,IF($U2126&lt;&gt;0,#REF!,#REF!)),1)</f>
        <v>#REF!</v>
      </c>
      <c r="AI2126" s="96" t="e">
        <f>Y2126*IF($AA2126=2021,IF(OR($M2126="Услуги",$M2126="Работы"),#REF!,IF($U2126&lt;&gt;0,#REF!,#REF!)),1)*IF($AA2126=2022,IF(OR($M2126="Услуги",$M2126="Работы"),#REF!,IF($U2126&lt;&gt;0,#REF!,#REF!)),1)*IF($AA2126=2023,IF(OR($M2126="Услуги",$M2126="Работы"),#REF!,IF($U2126&lt;&gt;0,#REF!,#REF!)),1)*IF($AA2126=2024,IF(OR($M2126="Услуги",$M2126="Работы"),#REF!,IF($U2126&lt;&gt;0,#REF!,#REF!)),1)*IF($AA2126=2025,IF(OR($M2126="Услуги",$M2126="Работы"),#REF!,IF($U2126&lt;&gt;0,#REF!,#REF!)),1)</f>
        <v>#REF!</v>
      </c>
      <c r="AJ2126" s="96" t="e">
        <f>Z2126*IF($AA2126=2021,IF(OR($M2126="Услуги",$M2126="Работы"),#REF!,IF($U2126&lt;&gt;0,#REF!,#REF!)),1)*IF($AA2126=2022,IF(OR($M2126="Услуги",$M2126="Работы"),#REF!,IF($U2126&lt;&gt;0,#REF!,#REF!)),1)*IF($AA2126=2023,IF(OR($M2126="Услуги",$M2126="Работы"),#REF!,IF($U2126&lt;&gt;0,#REF!,#REF!)),1)*IF($AA2126=2024,IF(OR($M2126="Услуги",$M2126="Работы"),#REF!,IF($U2126&lt;&gt;0,#REF!,#REF!)),1)*IF($AA2126=2025,IF(OR($M2126="Услуги",$M2126="Работы"),#REF!,IF($U2126&lt;&gt;0,#REF!,#REF!)),1)</f>
        <v>#REF!</v>
      </c>
    </row>
    <row r="2127" spans="1:36" ht="15" hidden="1" customHeight="1" x14ac:dyDescent="0.25">
      <c r="A2127" s="85">
        <v>1</v>
      </c>
      <c r="B2127" s="86" t="s">
        <v>88</v>
      </c>
      <c r="C2127" s="215" t="s">
        <v>437</v>
      </c>
      <c r="D2127" s="85" t="s">
        <v>215</v>
      </c>
      <c r="E2127" s="85" t="s">
        <v>420</v>
      </c>
      <c r="F2127" s="85" t="s">
        <v>432</v>
      </c>
      <c r="G2127" s="87" t="e">
        <f>VLOOKUP(D2127,#REF!,2,FALSE)</f>
        <v>#REF!</v>
      </c>
      <c r="H2127" s="87" t="s">
        <v>432</v>
      </c>
      <c r="I2127" s="87"/>
      <c r="J2127" s="86" t="s">
        <v>256</v>
      </c>
      <c r="K2127" s="87" t="str">
        <f t="shared" si="621"/>
        <v>Защита сегментов АСУ ТП Филиал «Уренгойская ГРЭС» АО «Интер РАО – Электрогенерация»</v>
      </c>
      <c r="L2127" s="99" t="s">
        <v>386</v>
      </c>
      <c r="M2127" s="90" t="s">
        <v>532</v>
      </c>
      <c r="N2127" s="85" t="s">
        <v>387</v>
      </c>
      <c r="O2127" s="85" t="s">
        <v>388</v>
      </c>
      <c r="P2127" s="86">
        <v>1</v>
      </c>
      <c r="Q2127" s="100">
        <v>431600</v>
      </c>
      <c r="R2127" s="97">
        <v>0.2</v>
      </c>
      <c r="S2127" s="98">
        <f t="shared" si="622"/>
        <v>431600</v>
      </c>
      <c r="T2127" s="95">
        <f t="shared" si="593"/>
        <v>71933.333333333343</v>
      </c>
      <c r="U2127" s="98">
        <v>0</v>
      </c>
      <c r="V2127" s="95">
        <f t="shared" si="594"/>
        <v>0</v>
      </c>
      <c r="W2127" s="95">
        <f t="shared" si="591"/>
        <v>0</v>
      </c>
      <c r="X2127" s="98">
        <f t="shared" si="623"/>
        <v>431600</v>
      </c>
      <c r="Y2127" s="95">
        <f t="shared" si="595"/>
        <v>71933.333333333343</v>
      </c>
      <c r="Z2127" s="95">
        <f t="shared" si="596"/>
        <v>359666.66666666663</v>
      </c>
      <c r="AA2127" s="244">
        <f>AA1150+1</f>
        <v>2024</v>
      </c>
      <c r="AB2127" s="247" t="e">
        <f t="shared" si="592"/>
        <v>#REF!</v>
      </c>
      <c r="AC2127" s="96" t="e">
        <f>S2127*IF($AA2127=2021,IF(OR($M2127="Услуги",$M2127="Работы"),#REF!,IF($U2127&lt;&gt;0,#REF!,#REF!)),1)*IF($AA2127=2022,IF(OR($M2127="Услуги",$M2127="Работы"),#REF!,IF($U2127&lt;&gt;0,#REF!,#REF!)),1)*IF($AA2127=2023,IF(OR($M2127="Услуги",$M2127="Работы"),#REF!,IF($U2127&lt;&gt;0,#REF!,#REF!)),1)*IF($AA2127=2024,IF(OR($M2127="Услуги",$M2127="Работы"),#REF!,IF($U2127&lt;&gt;0,#REF!,#REF!)),1)*IF($AA2127=2025,IF(OR($M2127="Услуги",$M2127="Работы"),#REF!,IF($U2127&lt;&gt;0,#REF!,#REF!)),1)</f>
        <v>#REF!</v>
      </c>
      <c r="AD2127" s="96" t="e">
        <f>T2127*IF($AA2127=2021,IF(OR($M2127="Услуги",$M2127="Работы"),#REF!,IF($U2127&lt;&gt;0,#REF!,#REF!)),1)*IF($AA2127=2022,IF(OR($M2127="Услуги",$M2127="Работы"),#REF!,IF($U2127&lt;&gt;0,#REF!,#REF!)),1)*IF($AA2127=2023,IF(OR($M2127="Услуги",$M2127="Работы"),#REF!,IF($U2127&lt;&gt;0,#REF!,#REF!)),1)*IF($AA2127=2024,IF(OR($M2127="Услуги",$M2127="Работы"),#REF!,IF($U2127&lt;&gt;0,#REF!,#REF!)),1)*IF($AA2127=2025,IF(OR($M2127="Услуги",$M2127="Работы"),#REF!,IF($U2127&lt;&gt;0,#REF!,#REF!)),1)</f>
        <v>#REF!</v>
      </c>
      <c r="AE2127" s="96" t="e">
        <f>U2127*IF($AA2127=2021,IF(OR($M2127="Услуги",$M2127="Работы"),#REF!,IF($U2127&lt;&gt;0,#REF!,#REF!)),1)*IF($AA2127=2022,IF(OR($M2127="Услуги",$M2127="Работы"),#REF!,IF($U2127&lt;&gt;0,#REF!,#REF!)),1)*IF($AA2127=2023,IF(OR($M2127="Услуги",$M2127="Работы"),#REF!,IF($U2127&lt;&gt;0,#REF!,#REF!)),1)*IF($AA2127=2024,IF(OR($M2127="Услуги",$M2127="Работы"),#REF!,IF($U2127&lt;&gt;0,#REF!,#REF!)),1)*IF($AA2127=2025,IF(OR($M2127="Услуги",$M2127="Работы"),#REF!,IF($U2127&lt;&gt;0,#REF!,#REF!)),1)</f>
        <v>#REF!</v>
      </c>
      <c r="AF2127" s="96" t="e">
        <f>V2127*IF($AA2127=2021,IF(OR($M2127="Услуги",$M2127="Работы"),#REF!,IF($U2127&lt;&gt;0,#REF!,#REF!)),1)*IF($AA2127=2022,IF(OR($M2127="Услуги",$M2127="Работы"),#REF!,IF($U2127&lt;&gt;0,#REF!,#REF!)),1)*IF($AA2127=2023,IF(OR($M2127="Услуги",$M2127="Работы"),#REF!,IF($U2127&lt;&gt;0,#REF!,#REF!)),1)*IF($AA2127=2024,IF(OR($M2127="Услуги",$M2127="Работы"),#REF!,IF($U2127&lt;&gt;0,#REF!,#REF!)),1)*IF($AA2127=2025,IF(OR($M2127="Услуги",$M2127="Работы"),#REF!,IF($U2127&lt;&gt;0,#REF!,#REF!)),1)</f>
        <v>#REF!</v>
      </c>
      <c r="AG2127" s="96" t="e">
        <f>W2127*IF($AA2127=2021,IF(OR($M2127="Услуги",$M2127="Работы"),#REF!,IF($U2127&lt;&gt;0,#REF!,#REF!)),1)*IF($AA2127=2022,IF(OR($M2127="Услуги",$M2127="Работы"),#REF!,IF($U2127&lt;&gt;0,#REF!,#REF!)),1)*IF($AA2127=2023,IF(OR($M2127="Услуги",$M2127="Работы"),#REF!,IF($U2127&lt;&gt;0,#REF!,#REF!)),1)*IF($AA2127=2024,IF(OR($M2127="Услуги",$M2127="Работы"),#REF!,IF($U2127&lt;&gt;0,#REF!,#REF!)),1)*IF($AA2127=2025,IF(OR($M2127="Услуги",$M2127="Работы"),#REF!,IF($U2127&lt;&gt;0,#REF!,#REF!)),1)</f>
        <v>#REF!</v>
      </c>
      <c r="AH2127" s="96" t="e">
        <f>X2127*IF($AA2127=2021,IF(OR($M2127="Услуги",$M2127="Работы"),#REF!,IF($U2127&lt;&gt;0,#REF!,#REF!)),1)*IF($AA2127=2022,IF(OR($M2127="Услуги",$M2127="Работы"),#REF!,IF($U2127&lt;&gt;0,#REF!,#REF!)),1)*IF($AA2127=2023,IF(OR($M2127="Услуги",$M2127="Работы"),#REF!,IF($U2127&lt;&gt;0,#REF!,#REF!)),1)*IF($AA2127=2024,IF(OR($M2127="Услуги",$M2127="Работы"),#REF!,IF($U2127&lt;&gt;0,#REF!,#REF!)),1)*IF($AA2127=2025,IF(OR($M2127="Услуги",$M2127="Работы"),#REF!,IF($U2127&lt;&gt;0,#REF!,#REF!)),1)</f>
        <v>#REF!</v>
      </c>
      <c r="AI2127" s="96" t="e">
        <f>Y2127*IF($AA2127=2021,IF(OR($M2127="Услуги",$M2127="Работы"),#REF!,IF($U2127&lt;&gt;0,#REF!,#REF!)),1)*IF($AA2127=2022,IF(OR($M2127="Услуги",$M2127="Работы"),#REF!,IF($U2127&lt;&gt;0,#REF!,#REF!)),1)*IF($AA2127=2023,IF(OR($M2127="Услуги",$M2127="Работы"),#REF!,IF($U2127&lt;&gt;0,#REF!,#REF!)),1)*IF($AA2127=2024,IF(OR($M2127="Услуги",$M2127="Работы"),#REF!,IF($U2127&lt;&gt;0,#REF!,#REF!)),1)*IF($AA2127=2025,IF(OR($M2127="Услуги",$M2127="Работы"),#REF!,IF($U2127&lt;&gt;0,#REF!,#REF!)),1)</f>
        <v>#REF!</v>
      </c>
      <c r="AJ2127" s="96" t="e">
        <f>Z2127*IF($AA2127=2021,IF(OR($M2127="Услуги",$M2127="Работы"),#REF!,IF($U2127&lt;&gt;0,#REF!,#REF!)),1)*IF($AA2127=2022,IF(OR($M2127="Услуги",$M2127="Работы"),#REF!,IF($U2127&lt;&gt;0,#REF!,#REF!)),1)*IF($AA2127=2023,IF(OR($M2127="Услуги",$M2127="Работы"),#REF!,IF($U2127&lt;&gt;0,#REF!,#REF!)),1)*IF($AA2127=2024,IF(OR($M2127="Услуги",$M2127="Работы"),#REF!,IF($U2127&lt;&gt;0,#REF!,#REF!)),1)*IF($AA2127=2025,IF(OR($M2127="Услуги",$M2127="Работы"),#REF!,IF($U2127&lt;&gt;0,#REF!,#REF!)),1)</f>
        <v>#REF!</v>
      </c>
    </row>
    <row r="2128" spans="1:36" ht="15" hidden="1" customHeight="1" x14ac:dyDescent="0.25">
      <c r="A2128" s="85">
        <v>1</v>
      </c>
      <c r="B2128" s="86" t="s">
        <v>88</v>
      </c>
      <c r="C2128" s="215" t="s">
        <v>437</v>
      </c>
      <c r="D2128" s="85" t="s">
        <v>216</v>
      </c>
      <c r="E2128" s="85" t="s">
        <v>420</v>
      </c>
      <c r="F2128" s="85"/>
      <c r="G2128" s="87" t="e">
        <f>VLOOKUP(D2128,#REF!,2,FALSE)</f>
        <v>#REF!</v>
      </c>
      <c r="H2128" s="87" t="s">
        <v>432</v>
      </c>
      <c r="I2128" s="87"/>
      <c r="J2128" s="86" t="s">
        <v>256</v>
      </c>
      <c r="K2128" s="87" t="str">
        <f t="shared" si="621"/>
        <v>Защита сегментов АСУ ТП Филиал «Харанорская ГРЭС» АО «Интер РАО – Электрогенерация»</v>
      </c>
      <c r="L2128" s="99" t="s">
        <v>386</v>
      </c>
      <c r="M2128" s="90" t="s">
        <v>532</v>
      </c>
      <c r="N2128" s="85" t="s">
        <v>387</v>
      </c>
      <c r="O2128" s="85" t="s">
        <v>388</v>
      </c>
      <c r="P2128" s="86">
        <v>1</v>
      </c>
      <c r="Q2128" s="100">
        <v>431600</v>
      </c>
      <c r="R2128" s="97">
        <v>0.2</v>
      </c>
      <c r="S2128" s="98">
        <f t="shared" si="622"/>
        <v>431600</v>
      </c>
      <c r="T2128" s="95">
        <f t="shared" si="593"/>
        <v>71933.333333333343</v>
      </c>
      <c r="U2128" s="98">
        <v>0</v>
      </c>
      <c r="V2128" s="95">
        <f t="shared" si="594"/>
        <v>0</v>
      </c>
      <c r="W2128" s="95">
        <f t="shared" si="591"/>
        <v>0</v>
      </c>
      <c r="X2128" s="98">
        <f t="shared" si="623"/>
        <v>431600</v>
      </c>
      <c r="Y2128" s="95">
        <f t="shared" si="595"/>
        <v>71933.333333333343</v>
      </c>
      <c r="Z2128" s="95">
        <f t="shared" si="596"/>
        <v>359666.66666666663</v>
      </c>
      <c r="AA2128" s="244">
        <f>AA1171+1</f>
        <v>2023</v>
      </c>
      <c r="AB2128" s="247" t="e">
        <f t="shared" si="592"/>
        <v>#REF!</v>
      </c>
      <c r="AC2128" s="96" t="e">
        <f>S2128*IF($AA2128=2021,IF(OR($M2128="Услуги",$M2128="Работы"),#REF!,IF($U2128&lt;&gt;0,#REF!,#REF!)),1)*IF($AA2128=2022,IF(OR($M2128="Услуги",$M2128="Работы"),#REF!,IF($U2128&lt;&gt;0,#REF!,#REF!)),1)*IF($AA2128=2023,IF(OR($M2128="Услуги",$M2128="Работы"),#REF!,IF($U2128&lt;&gt;0,#REF!,#REF!)),1)*IF($AA2128=2024,IF(OR($M2128="Услуги",$M2128="Работы"),#REF!,IF($U2128&lt;&gt;0,#REF!,#REF!)),1)*IF($AA2128=2025,IF(OR($M2128="Услуги",$M2128="Работы"),#REF!,IF($U2128&lt;&gt;0,#REF!,#REF!)),1)</f>
        <v>#REF!</v>
      </c>
      <c r="AD2128" s="96" t="e">
        <f>T2128*IF($AA2128=2021,IF(OR($M2128="Услуги",$M2128="Работы"),#REF!,IF($U2128&lt;&gt;0,#REF!,#REF!)),1)*IF($AA2128=2022,IF(OR($M2128="Услуги",$M2128="Работы"),#REF!,IF($U2128&lt;&gt;0,#REF!,#REF!)),1)*IF($AA2128=2023,IF(OR($M2128="Услуги",$M2128="Работы"),#REF!,IF($U2128&lt;&gt;0,#REF!,#REF!)),1)*IF($AA2128=2024,IF(OR($M2128="Услуги",$M2128="Работы"),#REF!,IF($U2128&lt;&gt;0,#REF!,#REF!)),1)*IF($AA2128=2025,IF(OR($M2128="Услуги",$M2128="Работы"),#REF!,IF($U2128&lt;&gt;0,#REF!,#REF!)),1)</f>
        <v>#REF!</v>
      </c>
      <c r="AE2128" s="96" t="e">
        <f>U2128*IF($AA2128=2021,IF(OR($M2128="Услуги",$M2128="Работы"),#REF!,IF($U2128&lt;&gt;0,#REF!,#REF!)),1)*IF($AA2128=2022,IF(OR($M2128="Услуги",$M2128="Работы"),#REF!,IF($U2128&lt;&gt;0,#REF!,#REF!)),1)*IF($AA2128=2023,IF(OR($M2128="Услуги",$M2128="Работы"),#REF!,IF($U2128&lt;&gt;0,#REF!,#REF!)),1)*IF($AA2128=2024,IF(OR($M2128="Услуги",$M2128="Работы"),#REF!,IF($U2128&lt;&gt;0,#REF!,#REF!)),1)*IF($AA2128=2025,IF(OR($M2128="Услуги",$M2128="Работы"),#REF!,IF($U2128&lt;&gt;0,#REF!,#REF!)),1)</f>
        <v>#REF!</v>
      </c>
      <c r="AF2128" s="96" t="e">
        <f>V2128*IF($AA2128=2021,IF(OR($M2128="Услуги",$M2128="Работы"),#REF!,IF($U2128&lt;&gt;0,#REF!,#REF!)),1)*IF($AA2128=2022,IF(OR($M2128="Услуги",$M2128="Работы"),#REF!,IF($U2128&lt;&gt;0,#REF!,#REF!)),1)*IF($AA2128=2023,IF(OR($M2128="Услуги",$M2128="Работы"),#REF!,IF($U2128&lt;&gt;0,#REF!,#REF!)),1)*IF($AA2128=2024,IF(OR($M2128="Услуги",$M2128="Работы"),#REF!,IF($U2128&lt;&gt;0,#REF!,#REF!)),1)*IF($AA2128=2025,IF(OR($M2128="Услуги",$M2128="Работы"),#REF!,IF($U2128&lt;&gt;0,#REF!,#REF!)),1)</f>
        <v>#REF!</v>
      </c>
      <c r="AG2128" s="96" t="e">
        <f>W2128*IF($AA2128=2021,IF(OR($M2128="Услуги",$M2128="Работы"),#REF!,IF($U2128&lt;&gt;0,#REF!,#REF!)),1)*IF($AA2128=2022,IF(OR($M2128="Услуги",$M2128="Работы"),#REF!,IF($U2128&lt;&gt;0,#REF!,#REF!)),1)*IF($AA2128=2023,IF(OR($M2128="Услуги",$M2128="Работы"),#REF!,IF($U2128&lt;&gt;0,#REF!,#REF!)),1)*IF($AA2128=2024,IF(OR($M2128="Услуги",$M2128="Работы"),#REF!,IF($U2128&lt;&gt;0,#REF!,#REF!)),1)*IF($AA2128=2025,IF(OR($M2128="Услуги",$M2128="Работы"),#REF!,IF($U2128&lt;&gt;0,#REF!,#REF!)),1)</f>
        <v>#REF!</v>
      </c>
      <c r="AH2128" s="96" t="e">
        <f>X2128*IF($AA2128=2021,IF(OR($M2128="Услуги",$M2128="Работы"),#REF!,IF($U2128&lt;&gt;0,#REF!,#REF!)),1)*IF($AA2128=2022,IF(OR($M2128="Услуги",$M2128="Работы"),#REF!,IF($U2128&lt;&gt;0,#REF!,#REF!)),1)*IF($AA2128=2023,IF(OR($M2128="Услуги",$M2128="Работы"),#REF!,IF($U2128&lt;&gt;0,#REF!,#REF!)),1)*IF($AA2128=2024,IF(OR($M2128="Услуги",$M2128="Работы"),#REF!,IF($U2128&lt;&gt;0,#REF!,#REF!)),1)*IF($AA2128=2025,IF(OR($M2128="Услуги",$M2128="Работы"),#REF!,IF($U2128&lt;&gt;0,#REF!,#REF!)),1)</f>
        <v>#REF!</v>
      </c>
      <c r="AI2128" s="96" t="e">
        <f>Y2128*IF($AA2128=2021,IF(OR($M2128="Услуги",$M2128="Работы"),#REF!,IF($U2128&lt;&gt;0,#REF!,#REF!)),1)*IF($AA2128=2022,IF(OR($M2128="Услуги",$M2128="Работы"),#REF!,IF($U2128&lt;&gt;0,#REF!,#REF!)),1)*IF($AA2128=2023,IF(OR($M2128="Услуги",$M2128="Работы"),#REF!,IF($U2128&lt;&gt;0,#REF!,#REF!)),1)*IF($AA2128=2024,IF(OR($M2128="Услуги",$M2128="Работы"),#REF!,IF($U2128&lt;&gt;0,#REF!,#REF!)),1)*IF($AA2128=2025,IF(OR($M2128="Услуги",$M2128="Работы"),#REF!,IF($U2128&lt;&gt;0,#REF!,#REF!)),1)</f>
        <v>#REF!</v>
      </c>
      <c r="AJ2128" s="96" t="e">
        <f>Z2128*IF($AA2128=2021,IF(OR($M2128="Услуги",$M2128="Работы"),#REF!,IF($U2128&lt;&gt;0,#REF!,#REF!)),1)*IF($AA2128=2022,IF(OR($M2128="Услуги",$M2128="Работы"),#REF!,IF($U2128&lt;&gt;0,#REF!,#REF!)),1)*IF($AA2128=2023,IF(OR($M2128="Услуги",$M2128="Работы"),#REF!,IF($U2128&lt;&gt;0,#REF!,#REF!)),1)*IF($AA2128=2024,IF(OR($M2128="Услуги",$M2128="Работы"),#REF!,IF($U2128&lt;&gt;0,#REF!,#REF!)),1)*IF($AA2128=2025,IF(OR($M2128="Услуги",$M2128="Работы"),#REF!,IF($U2128&lt;&gt;0,#REF!,#REF!)),1)</f>
        <v>#REF!</v>
      </c>
    </row>
    <row r="2129" spans="1:36" ht="15" hidden="1" customHeight="1" x14ac:dyDescent="0.25">
      <c r="A2129" s="85">
        <v>1</v>
      </c>
      <c r="B2129" s="86" t="s">
        <v>88</v>
      </c>
      <c r="C2129" s="215" t="s">
        <v>437</v>
      </c>
      <c r="D2129" s="85" t="s">
        <v>217</v>
      </c>
      <c r="E2129" s="85" t="s">
        <v>420</v>
      </c>
      <c r="F2129" s="85" t="s">
        <v>432</v>
      </c>
      <c r="G2129" s="87" t="e">
        <f>VLOOKUP(D2129,#REF!,2,FALSE)</f>
        <v>#REF!</v>
      </c>
      <c r="H2129" s="87" t="s">
        <v>432</v>
      </c>
      <c r="I2129" s="87"/>
      <c r="J2129" s="86" t="s">
        <v>256</v>
      </c>
      <c r="K2129" s="87" t="str">
        <f t="shared" si="621"/>
        <v>Защита сегментов АСУ ТП Филиал «Черепетская ГРЭС имени Д.Г. Жимерина» АО «Интер РАО – Электрогенерация»</v>
      </c>
      <c r="L2129" s="99" t="s">
        <v>386</v>
      </c>
      <c r="M2129" s="90" t="s">
        <v>532</v>
      </c>
      <c r="N2129" s="85" t="s">
        <v>387</v>
      </c>
      <c r="O2129" s="85" t="s">
        <v>388</v>
      </c>
      <c r="P2129" s="86">
        <v>1</v>
      </c>
      <c r="Q2129" s="100">
        <v>431600</v>
      </c>
      <c r="R2129" s="97">
        <v>0.2</v>
      </c>
      <c r="S2129" s="98">
        <f t="shared" si="622"/>
        <v>431600</v>
      </c>
      <c r="T2129" s="95">
        <f t="shared" si="593"/>
        <v>71933.333333333343</v>
      </c>
      <c r="U2129" s="98">
        <v>0</v>
      </c>
      <c r="V2129" s="95">
        <f t="shared" si="594"/>
        <v>0</v>
      </c>
      <c r="W2129" s="95">
        <f t="shared" si="591"/>
        <v>0</v>
      </c>
      <c r="X2129" s="98">
        <f t="shared" si="623"/>
        <v>431600</v>
      </c>
      <c r="Y2129" s="95">
        <f t="shared" si="595"/>
        <v>71933.333333333343</v>
      </c>
      <c r="Z2129" s="95">
        <f t="shared" si="596"/>
        <v>359666.66666666663</v>
      </c>
      <c r="AA2129" s="244">
        <f>AA1192+1</f>
        <v>2024</v>
      </c>
      <c r="AB2129" s="247" t="e">
        <f t="shared" si="592"/>
        <v>#REF!</v>
      </c>
      <c r="AC2129" s="96" t="e">
        <f>S2129*IF($AA2129=2021,IF(OR($M2129="Услуги",$M2129="Работы"),#REF!,IF($U2129&lt;&gt;0,#REF!,#REF!)),1)*IF($AA2129=2022,IF(OR($M2129="Услуги",$M2129="Работы"),#REF!,IF($U2129&lt;&gt;0,#REF!,#REF!)),1)*IF($AA2129=2023,IF(OR($M2129="Услуги",$M2129="Работы"),#REF!,IF($U2129&lt;&gt;0,#REF!,#REF!)),1)*IF($AA2129=2024,IF(OR($M2129="Услуги",$M2129="Работы"),#REF!,IF($U2129&lt;&gt;0,#REF!,#REF!)),1)*IF($AA2129=2025,IF(OR($M2129="Услуги",$M2129="Работы"),#REF!,IF($U2129&lt;&gt;0,#REF!,#REF!)),1)</f>
        <v>#REF!</v>
      </c>
      <c r="AD2129" s="96" t="e">
        <f>T2129*IF($AA2129=2021,IF(OR($M2129="Услуги",$M2129="Работы"),#REF!,IF($U2129&lt;&gt;0,#REF!,#REF!)),1)*IF($AA2129=2022,IF(OR($M2129="Услуги",$M2129="Работы"),#REF!,IF($U2129&lt;&gt;0,#REF!,#REF!)),1)*IF($AA2129=2023,IF(OR($M2129="Услуги",$M2129="Работы"),#REF!,IF($U2129&lt;&gt;0,#REF!,#REF!)),1)*IF($AA2129=2024,IF(OR($M2129="Услуги",$M2129="Работы"),#REF!,IF($U2129&lt;&gt;0,#REF!,#REF!)),1)*IF($AA2129=2025,IF(OR($M2129="Услуги",$M2129="Работы"),#REF!,IF($U2129&lt;&gt;0,#REF!,#REF!)),1)</f>
        <v>#REF!</v>
      </c>
      <c r="AE2129" s="96" t="e">
        <f>U2129*IF($AA2129=2021,IF(OR($M2129="Услуги",$M2129="Работы"),#REF!,IF($U2129&lt;&gt;0,#REF!,#REF!)),1)*IF($AA2129=2022,IF(OR($M2129="Услуги",$M2129="Работы"),#REF!,IF($U2129&lt;&gt;0,#REF!,#REF!)),1)*IF($AA2129=2023,IF(OR($M2129="Услуги",$M2129="Работы"),#REF!,IF($U2129&lt;&gt;0,#REF!,#REF!)),1)*IF($AA2129=2024,IF(OR($M2129="Услуги",$M2129="Работы"),#REF!,IF($U2129&lt;&gt;0,#REF!,#REF!)),1)*IF($AA2129=2025,IF(OR($M2129="Услуги",$M2129="Работы"),#REF!,IF($U2129&lt;&gt;0,#REF!,#REF!)),1)</f>
        <v>#REF!</v>
      </c>
      <c r="AF2129" s="96" t="e">
        <f>V2129*IF($AA2129=2021,IF(OR($M2129="Услуги",$M2129="Работы"),#REF!,IF($U2129&lt;&gt;0,#REF!,#REF!)),1)*IF($AA2129=2022,IF(OR($M2129="Услуги",$M2129="Работы"),#REF!,IF($U2129&lt;&gt;0,#REF!,#REF!)),1)*IF($AA2129=2023,IF(OR($M2129="Услуги",$M2129="Работы"),#REF!,IF($U2129&lt;&gt;0,#REF!,#REF!)),1)*IF($AA2129=2024,IF(OR($M2129="Услуги",$M2129="Работы"),#REF!,IF($U2129&lt;&gt;0,#REF!,#REF!)),1)*IF($AA2129=2025,IF(OR($M2129="Услуги",$M2129="Работы"),#REF!,IF($U2129&lt;&gt;0,#REF!,#REF!)),1)</f>
        <v>#REF!</v>
      </c>
      <c r="AG2129" s="96" t="e">
        <f>W2129*IF($AA2129=2021,IF(OR($M2129="Услуги",$M2129="Работы"),#REF!,IF($U2129&lt;&gt;0,#REF!,#REF!)),1)*IF($AA2129=2022,IF(OR($M2129="Услуги",$M2129="Работы"),#REF!,IF($U2129&lt;&gt;0,#REF!,#REF!)),1)*IF($AA2129=2023,IF(OR($M2129="Услуги",$M2129="Работы"),#REF!,IF($U2129&lt;&gt;0,#REF!,#REF!)),1)*IF($AA2129=2024,IF(OR($M2129="Услуги",$M2129="Работы"),#REF!,IF($U2129&lt;&gt;0,#REF!,#REF!)),1)*IF($AA2129=2025,IF(OR($M2129="Услуги",$M2129="Работы"),#REF!,IF($U2129&lt;&gt;0,#REF!,#REF!)),1)</f>
        <v>#REF!</v>
      </c>
      <c r="AH2129" s="96" t="e">
        <f>X2129*IF($AA2129=2021,IF(OR($M2129="Услуги",$M2129="Работы"),#REF!,IF($U2129&lt;&gt;0,#REF!,#REF!)),1)*IF($AA2129=2022,IF(OR($M2129="Услуги",$M2129="Работы"),#REF!,IF($U2129&lt;&gt;0,#REF!,#REF!)),1)*IF($AA2129=2023,IF(OR($M2129="Услуги",$M2129="Работы"),#REF!,IF($U2129&lt;&gt;0,#REF!,#REF!)),1)*IF($AA2129=2024,IF(OR($M2129="Услуги",$M2129="Работы"),#REF!,IF($U2129&lt;&gt;0,#REF!,#REF!)),1)*IF($AA2129=2025,IF(OR($M2129="Услуги",$M2129="Работы"),#REF!,IF($U2129&lt;&gt;0,#REF!,#REF!)),1)</f>
        <v>#REF!</v>
      </c>
      <c r="AI2129" s="96" t="e">
        <f>Y2129*IF($AA2129=2021,IF(OR($M2129="Услуги",$M2129="Работы"),#REF!,IF($U2129&lt;&gt;0,#REF!,#REF!)),1)*IF($AA2129=2022,IF(OR($M2129="Услуги",$M2129="Работы"),#REF!,IF($U2129&lt;&gt;0,#REF!,#REF!)),1)*IF($AA2129=2023,IF(OR($M2129="Услуги",$M2129="Работы"),#REF!,IF($U2129&lt;&gt;0,#REF!,#REF!)),1)*IF($AA2129=2024,IF(OR($M2129="Услуги",$M2129="Работы"),#REF!,IF($U2129&lt;&gt;0,#REF!,#REF!)),1)*IF($AA2129=2025,IF(OR($M2129="Услуги",$M2129="Работы"),#REF!,IF($U2129&lt;&gt;0,#REF!,#REF!)),1)</f>
        <v>#REF!</v>
      </c>
      <c r="AJ2129" s="96" t="e">
        <f>Z2129*IF($AA2129=2021,IF(OR($M2129="Услуги",$M2129="Работы"),#REF!,IF($U2129&lt;&gt;0,#REF!,#REF!)),1)*IF($AA2129=2022,IF(OR($M2129="Услуги",$M2129="Работы"),#REF!,IF($U2129&lt;&gt;0,#REF!,#REF!)),1)*IF($AA2129=2023,IF(OR($M2129="Услуги",$M2129="Работы"),#REF!,IF($U2129&lt;&gt;0,#REF!,#REF!)),1)*IF($AA2129=2024,IF(OR($M2129="Услуги",$M2129="Работы"),#REF!,IF($U2129&lt;&gt;0,#REF!,#REF!)),1)*IF($AA2129=2025,IF(OR($M2129="Услуги",$M2129="Работы"),#REF!,IF($U2129&lt;&gt;0,#REF!,#REF!)),1)</f>
        <v>#REF!</v>
      </c>
    </row>
    <row r="2130" spans="1:36" ht="15" hidden="1" customHeight="1" x14ac:dyDescent="0.25">
      <c r="A2130" s="85">
        <v>1</v>
      </c>
      <c r="B2130" s="86" t="s">
        <v>88</v>
      </c>
      <c r="C2130" s="215" t="s">
        <v>437</v>
      </c>
      <c r="D2130" s="85" t="s">
        <v>218</v>
      </c>
      <c r="E2130" s="85" t="s">
        <v>420</v>
      </c>
      <c r="F2130" s="85" t="s">
        <v>432</v>
      </c>
      <c r="G2130" s="87" t="e">
        <f>VLOOKUP(D2130,#REF!,2,FALSE)</f>
        <v>#REF!</v>
      </c>
      <c r="H2130" s="87" t="s">
        <v>432</v>
      </c>
      <c r="I2130" s="87"/>
      <c r="J2130" s="86" t="s">
        <v>256</v>
      </c>
      <c r="K2130" s="87" t="str">
        <f t="shared" si="621"/>
        <v>Защита сегментов АСУ ТП Филиал «Южноуральская ГРЭС» АО «Интер РАО – Электрогенерация»</v>
      </c>
      <c r="L2130" s="99" t="s">
        <v>386</v>
      </c>
      <c r="M2130" s="90" t="s">
        <v>532</v>
      </c>
      <c r="N2130" s="85" t="s">
        <v>387</v>
      </c>
      <c r="O2130" s="85" t="s">
        <v>388</v>
      </c>
      <c r="P2130" s="86">
        <v>2</v>
      </c>
      <c r="Q2130" s="100">
        <v>431600</v>
      </c>
      <c r="R2130" s="97">
        <v>0.2</v>
      </c>
      <c r="S2130" s="98">
        <f t="shared" si="622"/>
        <v>863200</v>
      </c>
      <c r="T2130" s="95">
        <f t="shared" si="593"/>
        <v>143866.66666666669</v>
      </c>
      <c r="U2130" s="98">
        <v>0</v>
      </c>
      <c r="V2130" s="95">
        <f t="shared" si="594"/>
        <v>0</v>
      </c>
      <c r="W2130" s="95">
        <f t="shared" si="591"/>
        <v>0</v>
      </c>
      <c r="X2130" s="98">
        <f t="shared" si="623"/>
        <v>863200</v>
      </c>
      <c r="Y2130" s="95">
        <f t="shared" si="595"/>
        <v>143866.66666666669</v>
      </c>
      <c r="Z2130" s="95">
        <f t="shared" si="596"/>
        <v>719333.33333333326</v>
      </c>
      <c r="AA2130" s="244">
        <f>AA1213+1</f>
        <v>2024</v>
      </c>
      <c r="AB2130" s="247" t="e">
        <f t="shared" si="592"/>
        <v>#REF!</v>
      </c>
      <c r="AC2130" s="96" t="e">
        <f>S2130*IF($AA2130=2021,IF(OR($M2130="Услуги",$M2130="Работы"),#REF!,IF($U2130&lt;&gt;0,#REF!,#REF!)),1)*IF($AA2130=2022,IF(OR($M2130="Услуги",$M2130="Работы"),#REF!,IF($U2130&lt;&gt;0,#REF!,#REF!)),1)*IF($AA2130=2023,IF(OR($M2130="Услуги",$M2130="Работы"),#REF!,IF($U2130&lt;&gt;0,#REF!,#REF!)),1)*IF($AA2130=2024,IF(OR($M2130="Услуги",$M2130="Работы"),#REF!,IF($U2130&lt;&gt;0,#REF!,#REF!)),1)*IF($AA2130=2025,IF(OR($M2130="Услуги",$M2130="Работы"),#REF!,IF($U2130&lt;&gt;0,#REF!,#REF!)),1)</f>
        <v>#REF!</v>
      </c>
      <c r="AD2130" s="96" t="e">
        <f>T2130*IF($AA2130=2021,IF(OR($M2130="Услуги",$M2130="Работы"),#REF!,IF($U2130&lt;&gt;0,#REF!,#REF!)),1)*IF($AA2130=2022,IF(OR($M2130="Услуги",$M2130="Работы"),#REF!,IF($U2130&lt;&gt;0,#REF!,#REF!)),1)*IF($AA2130=2023,IF(OR($M2130="Услуги",$M2130="Работы"),#REF!,IF($U2130&lt;&gt;0,#REF!,#REF!)),1)*IF($AA2130=2024,IF(OR($M2130="Услуги",$M2130="Работы"),#REF!,IF($U2130&lt;&gt;0,#REF!,#REF!)),1)*IF($AA2130=2025,IF(OR($M2130="Услуги",$M2130="Работы"),#REF!,IF($U2130&lt;&gt;0,#REF!,#REF!)),1)</f>
        <v>#REF!</v>
      </c>
      <c r="AE2130" s="96" t="e">
        <f>U2130*IF($AA2130=2021,IF(OR($M2130="Услуги",$M2130="Работы"),#REF!,IF($U2130&lt;&gt;0,#REF!,#REF!)),1)*IF($AA2130=2022,IF(OR($M2130="Услуги",$M2130="Работы"),#REF!,IF($U2130&lt;&gt;0,#REF!,#REF!)),1)*IF($AA2130=2023,IF(OR($M2130="Услуги",$M2130="Работы"),#REF!,IF($U2130&lt;&gt;0,#REF!,#REF!)),1)*IF($AA2130=2024,IF(OR($M2130="Услуги",$M2130="Работы"),#REF!,IF($U2130&lt;&gt;0,#REF!,#REF!)),1)*IF($AA2130=2025,IF(OR($M2130="Услуги",$M2130="Работы"),#REF!,IF($U2130&lt;&gt;0,#REF!,#REF!)),1)</f>
        <v>#REF!</v>
      </c>
      <c r="AF2130" s="96" t="e">
        <f>V2130*IF($AA2130=2021,IF(OR($M2130="Услуги",$M2130="Работы"),#REF!,IF($U2130&lt;&gt;0,#REF!,#REF!)),1)*IF($AA2130=2022,IF(OR($M2130="Услуги",$M2130="Работы"),#REF!,IF($U2130&lt;&gt;0,#REF!,#REF!)),1)*IF($AA2130=2023,IF(OR($M2130="Услуги",$M2130="Работы"),#REF!,IF($U2130&lt;&gt;0,#REF!,#REF!)),1)*IF($AA2130=2024,IF(OR($M2130="Услуги",$M2130="Работы"),#REF!,IF($U2130&lt;&gt;0,#REF!,#REF!)),1)*IF($AA2130=2025,IF(OR($M2130="Услуги",$M2130="Работы"),#REF!,IF($U2130&lt;&gt;0,#REF!,#REF!)),1)</f>
        <v>#REF!</v>
      </c>
      <c r="AG2130" s="96" t="e">
        <f>W2130*IF($AA2130=2021,IF(OR($M2130="Услуги",$M2130="Работы"),#REF!,IF($U2130&lt;&gt;0,#REF!,#REF!)),1)*IF($AA2130=2022,IF(OR($M2130="Услуги",$M2130="Работы"),#REF!,IF($U2130&lt;&gt;0,#REF!,#REF!)),1)*IF($AA2130=2023,IF(OR($M2130="Услуги",$M2130="Работы"),#REF!,IF($U2130&lt;&gt;0,#REF!,#REF!)),1)*IF($AA2130=2024,IF(OR($M2130="Услуги",$M2130="Работы"),#REF!,IF($U2130&lt;&gt;0,#REF!,#REF!)),1)*IF($AA2130=2025,IF(OR($M2130="Услуги",$M2130="Работы"),#REF!,IF($U2130&lt;&gt;0,#REF!,#REF!)),1)</f>
        <v>#REF!</v>
      </c>
      <c r="AH2130" s="96" t="e">
        <f>X2130*IF($AA2130=2021,IF(OR($M2130="Услуги",$M2130="Работы"),#REF!,IF($U2130&lt;&gt;0,#REF!,#REF!)),1)*IF($AA2130=2022,IF(OR($M2130="Услуги",$M2130="Работы"),#REF!,IF($U2130&lt;&gt;0,#REF!,#REF!)),1)*IF($AA2130=2023,IF(OR($M2130="Услуги",$M2130="Работы"),#REF!,IF($U2130&lt;&gt;0,#REF!,#REF!)),1)*IF($AA2130=2024,IF(OR($M2130="Услуги",$M2130="Работы"),#REF!,IF($U2130&lt;&gt;0,#REF!,#REF!)),1)*IF($AA2130=2025,IF(OR($M2130="Услуги",$M2130="Работы"),#REF!,IF($U2130&lt;&gt;0,#REF!,#REF!)),1)</f>
        <v>#REF!</v>
      </c>
      <c r="AI2130" s="96" t="e">
        <f>Y2130*IF($AA2130=2021,IF(OR($M2130="Услуги",$M2130="Работы"),#REF!,IF($U2130&lt;&gt;0,#REF!,#REF!)),1)*IF($AA2130=2022,IF(OR($M2130="Услуги",$M2130="Работы"),#REF!,IF($U2130&lt;&gt;0,#REF!,#REF!)),1)*IF($AA2130=2023,IF(OR($M2130="Услуги",$M2130="Работы"),#REF!,IF($U2130&lt;&gt;0,#REF!,#REF!)),1)*IF($AA2130=2024,IF(OR($M2130="Услуги",$M2130="Работы"),#REF!,IF($U2130&lt;&gt;0,#REF!,#REF!)),1)*IF($AA2130=2025,IF(OR($M2130="Услуги",$M2130="Работы"),#REF!,IF($U2130&lt;&gt;0,#REF!,#REF!)),1)</f>
        <v>#REF!</v>
      </c>
      <c r="AJ2130" s="96" t="e">
        <f>Z2130*IF($AA2130=2021,IF(OR($M2130="Услуги",$M2130="Работы"),#REF!,IF($U2130&lt;&gt;0,#REF!,#REF!)),1)*IF($AA2130=2022,IF(OR($M2130="Услуги",$M2130="Работы"),#REF!,IF($U2130&lt;&gt;0,#REF!,#REF!)),1)*IF($AA2130=2023,IF(OR($M2130="Услуги",$M2130="Работы"),#REF!,IF($U2130&lt;&gt;0,#REF!,#REF!)),1)*IF($AA2130=2024,IF(OR($M2130="Услуги",$M2130="Работы"),#REF!,IF($U2130&lt;&gt;0,#REF!,#REF!)),1)*IF($AA2130=2025,IF(OR($M2130="Услуги",$M2130="Работы"),#REF!,IF($U2130&lt;&gt;0,#REF!,#REF!)),1)</f>
        <v>#REF!</v>
      </c>
    </row>
    <row r="2131" spans="1:36" ht="15" hidden="1" customHeight="1" x14ac:dyDescent="0.25">
      <c r="A2131" s="85">
        <v>1</v>
      </c>
      <c r="B2131" s="86" t="s">
        <v>88</v>
      </c>
      <c r="C2131" s="215" t="s">
        <v>437</v>
      </c>
      <c r="D2131" s="85" t="s">
        <v>19</v>
      </c>
      <c r="E2131" s="85" t="s">
        <v>423</v>
      </c>
      <c r="F2131" s="85"/>
      <c r="G2131" s="87" t="e">
        <f>VLOOKUP(D2131,#REF!,2,FALSE)</f>
        <v>#REF!</v>
      </c>
      <c r="H2131" s="85"/>
      <c r="I2131" s="85"/>
      <c r="J2131" s="86" t="s">
        <v>256</v>
      </c>
      <c r="K2131" s="87" t="str">
        <f t="shared" si="621"/>
        <v>Защита сегментов АСУ ТП ООО «БГК»</v>
      </c>
      <c r="L2131" s="99" t="s">
        <v>386</v>
      </c>
      <c r="M2131" s="90" t="s">
        <v>532</v>
      </c>
      <c r="N2131" s="85" t="s">
        <v>387</v>
      </c>
      <c r="O2131" s="85" t="s">
        <v>388</v>
      </c>
      <c r="P2131" s="86">
        <v>4</v>
      </c>
      <c r="Q2131" s="100">
        <v>431600</v>
      </c>
      <c r="R2131" s="97">
        <v>0.2</v>
      </c>
      <c r="S2131" s="98">
        <f t="shared" si="622"/>
        <v>1726400</v>
      </c>
      <c r="T2131" s="95">
        <f t="shared" si="593"/>
        <v>287733.33333333337</v>
      </c>
      <c r="U2131" s="98">
        <v>0</v>
      </c>
      <c r="V2131" s="95">
        <f t="shared" si="594"/>
        <v>0</v>
      </c>
      <c r="W2131" s="95">
        <f t="shared" si="591"/>
        <v>0</v>
      </c>
      <c r="X2131" s="98">
        <f t="shared" si="623"/>
        <v>1726400</v>
      </c>
      <c r="Y2131" s="95">
        <f t="shared" si="595"/>
        <v>287733.33333333337</v>
      </c>
      <c r="Z2131" s="95">
        <f t="shared" si="596"/>
        <v>1438666.6666666665</v>
      </c>
      <c r="AA2131" s="244">
        <f t="shared" ref="AA2131:AA2162" si="624">AA2109+1</f>
        <v>2026</v>
      </c>
      <c r="AB2131" s="247">
        <f t="shared" si="592"/>
        <v>0</v>
      </c>
      <c r="AC2131" s="96">
        <f>S2131*IF($AA2131=2021,IF(OR($M2131="Услуги",$M2131="Работы"),#REF!,IF($U2131&lt;&gt;0,#REF!,#REF!)),1)*IF($AA2131=2022,IF(OR($M2131="Услуги",$M2131="Работы"),#REF!,IF($U2131&lt;&gt;0,#REF!,#REF!)),1)*IF($AA2131=2023,IF(OR($M2131="Услуги",$M2131="Работы"),#REF!,IF($U2131&lt;&gt;0,#REF!,#REF!)),1)*IF($AA2131=2024,IF(OR($M2131="Услуги",$M2131="Работы"),#REF!,IF($U2131&lt;&gt;0,#REF!,#REF!)),1)*IF($AA2131=2025,IF(OR($M2131="Услуги",$M2131="Работы"),#REF!,IF($U2131&lt;&gt;0,#REF!,#REF!)),1)</f>
        <v>1726400</v>
      </c>
      <c r="AD2131" s="96">
        <f>T2131*IF($AA2131=2021,IF(OR($M2131="Услуги",$M2131="Работы"),#REF!,IF($U2131&lt;&gt;0,#REF!,#REF!)),1)*IF($AA2131=2022,IF(OR($M2131="Услуги",$M2131="Работы"),#REF!,IF($U2131&lt;&gt;0,#REF!,#REF!)),1)*IF($AA2131=2023,IF(OR($M2131="Услуги",$M2131="Работы"),#REF!,IF($U2131&lt;&gt;0,#REF!,#REF!)),1)*IF($AA2131=2024,IF(OR($M2131="Услуги",$M2131="Работы"),#REF!,IF($U2131&lt;&gt;0,#REF!,#REF!)),1)*IF($AA2131=2025,IF(OR($M2131="Услуги",$M2131="Работы"),#REF!,IF($U2131&lt;&gt;0,#REF!,#REF!)),1)</f>
        <v>287733.33333333337</v>
      </c>
      <c r="AE2131" s="96">
        <f>U2131*IF($AA2131=2021,IF(OR($M2131="Услуги",$M2131="Работы"),#REF!,IF($U2131&lt;&gt;0,#REF!,#REF!)),1)*IF($AA2131=2022,IF(OR($M2131="Услуги",$M2131="Работы"),#REF!,IF($U2131&lt;&gt;0,#REF!,#REF!)),1)*IF($AA2131=2023,IF(OR($M2131="Услуги",$M2131="Работы"),#REF!,IF($U2131&lt;&gt;0,#REF!,#REF!)),1)*IF($AA2131=2024,IF(OR($M2131="Услуги",$M2131="Работы"),#REF!,IF($U2131&lt;&gt;0,#REF!,#REF!)),1)*IF($AA2131=2025,IF(OR($M2131="Услуги",$M2131="Работы"),#REF!,IF($U2131&lt;&gt;0,#REF!,#REF!)),1)</f>
        <v>0</v>
      </c>
      <c r="AF2131" s="96">
        <f>V2131*IF($AA2131=2021,IF(OR($M2131="Услуги",$M2131="Работы"),#REF!,IF($U2131&lt;&gt;0,#REF!,#REF!)),1)*IF($AA2131=2022,IF(OR($M2131="Услуги",$M2131="Работы"),#REF!,IF($U2131&lt;&gt;0,#REF!,#REF!)),1)*IF($AA2131=2023,IF(OR($M2131="Услуги",$M2131="Работы"),#REF!,IF($U2131&lt;&gt;0,#REF!,#REF!)),1)*IF($AA2131=2024,IF(OR($M2131="Услуги",$M2131="Работы"),#REF!,IF($U2131&lt;&gt;0,#REF!,#REF!)),1)*IF($AA2131=2025,IF(OR($M2131="Услуги",$M2131="Работы"),#REF!,IF($U2131&lt;&gt;0,#REF!,#REF!)),1)</f>
        <v>0</v>
      </c>
      <c r="AG2131" s="96">
        <f>W2131*IF($AA2131=2021,IF(OR($M2131="Услуги",$M2131="Работы"),#REF!,IF($U2131&lt;&gt;0,#REF!,#REF!)),1)*IF($AA2131=2022,IF(OR($M2131="Услуги",$M2131="Работы"),#REF!,IF($U2131&lt;&gt;0,#REF!,#REF!)),1)*IF($AA2131=2023,IF(OR($M2131="Услуги",$M2131="Работы"),#REF!,IF($U2131&lt;&gt;0,#REF!,#REF!)),1)*IF($AA2131=2024,IF(OR($M2131="Услуги",$M2131="Работы"),#REF!,IF($U2131&lt;&gt;0,#REF!,#REF!)),1)*IF($AA2131=2025,IF(OR($M2131="Услуги",$M2131="Работы"),#REF!,IF($U2131&lt;&gt;0,#REF!,#REF!)),1)</f>
        <v>0</v>
      </c>
      <c r="AH2131" s="96">
        <f>X2131*IF($AA2131=2021,IF(OR($M2131="Услуги",$M2131="Работы"),#REF!,IF($U2131&lt;&gt;0,#REF!,#REF!)),1)*IF($AA2131=2022,IF(OR($M2131="Услуги",$M2131="Работы"),#REF!,IF($U2131&lt;&gt;0,#REF!,#REF!)),1)*IF($AA2131=2023,IF(OR($M2131="Услуги",$M2131="Работы"),#REF!,IF($U2131&lt;&gt;0,#REF!,#REF!)),1)*IF($AA2131=2024,IF(OR($M2131="Услуги",$M2131="Работы"),#REF!,IF($U2131&lt;&gt;0,#REF!,#REF!)),1)*IF($AA2131=2025,IF(OR($M2131="Услуги",$M2131="Работы"),#REF!,IF($U2131&lt;&gt;0,#REF!,#REF!)),1)</f>
        <v>1726400</v>
      </c>
      <c r="AI2131" s="96">
        <f>Y2131*IF($AA2131=2021,IF(OR($M2131="Услуги",$M2131="Работы"),#REF!,IF($U2131&lt;&gt;0,#REF!,#REF!)),1)*IF($AA2131=2022,IF(OR($M2131="Услуги",$M2131="Работы"),#REF!,IF($U2131&lt;&gt;0,#REF!,#REF!)),1)*IF($AA2131=2023,IF(OR($M2131="Услуги",$M2131="Работы"),#REF!,IF($U2131&lt;&gt;0,#REF!,#REF!)),1)*IF($AA2131=2024,IF(OR($M2131="Услуги",$M2131="Работы"),#REF!,IF($U2131&lt;&gt;0,#REF!,#REF!)),1)*IF($AA2131=2025,IF(OR($M2131="Услуги",$M2131="Работы"),#REF!,IF($U2131&lt;&gt;0,#REF!,#REF!)),1)</f>
        <v>287733.33333333337</v>
      </c>
      <c r="AJ2131" s="96">
        <f>Z2131*IF($AA2131=2021,IF(OR($M2131="Услуги",$M2131="Работы"),#REF!,IF($U2131&lt;&gt;0,#REF!,#REF!)),1)*IF($AA2131=2022,IF(OR($M2131="Услуги",$M2131="Работы"),#REF!,IF($U2131&lt;&gt;0,#REF!,#REF!)),1)*IF($AA2131=2023,IF(OR($M2131="Услуги",$M2131="Работы"),#REF!,IF($U2131&lt;&gt;0,#REF!,#REF!)),1)*IF($AA2131=2024,IF(OR($M2131="Услуги",$M2131="Работы"),#REF!,IF($U2131&lt;&gt;0,#REF!,#REF!)),1)*IF($AA2131=2025,IF(OR($M2131="Услуги",$M2131="Работы"),#REF!,IF($U2131&lt;&gt;0,#REF!,#REF!)),1)</f>
        <v>1438666.6666666665</v>
      </c>
    </row>
    <row r="2132" spans="1:36" ht="15" hidden="1" customHeight="1" x14ac:dyDescent="0.25">
      <c r="A2132" s="85">
        <v>1</v>
      </c>
      <c r="B2132" s="86" t="s">
        <v>88</v>
      </c>
      <c r="C2132" s="215" t="s">
        <v>437</v>
      </c>
      <c r="D2132" s="85" t="s">
        <v>164</v>
      </c>
      <c r="E2132" s="85" t="s">
        <v>420</v>
      </c>
      <c r="F2132" s="85" t="s">
        <v>432</v>
      </c>
      <c r="G2132" s="87" t="e">
        <f>VLOOKUP(D2132,#REF!,2,FALSE)</f>
        <v>#REF!</v>
      </c>
      <c r="H2132" s="87" t="s">
        <v>432</v>
      </c>
      <c r="I2132" s="87"/>
      <c r="J2132" s="86" t="s">
        <v>256</v>
      </c>
      <c r="K2132" s="87" t="str">
        <f t="shared" si="621"/>
        <v>Защита сегментов АСУ ТП Филиал «Верхнетагильская ГРЭС» АО «Интер РАО – Электрогенерация»</v>
      </c>
      <c r="L2132" s="99" t="s">
        <v>386</v>
      </c>
      <c r="M2132" s="90" t="s">
        <v>532</v>
      </c>
      <c r="N2132" s="85" t="s">
        <v>387</v>
      </c>
      <c r="O2132" s="85" t="s">
        <v>388</v>
      </c>
      <c r="P2132" s="86">
        <v>2</v>
      </c>
      <c r="Q2132" s="100">
        <v>431600</v>
      </c>
      <c r="R2132" s="97">
        <v>0.2</v>
      </c>
      <c r="S2132" s="98">
        <f t="shared" si="622"/>
        <v>863200</v>
      </c>
      <c r="T2132" s="95">
        <f t="shared" si="593"/>
        <v>143866.66666666669</v>
      </c>
      <c r="U2132" s="98">
        <v>0</v>
      </c>
      <c r="V2132" s="95">
        <f t="shared" si="594"/>
        <v>0</v>
      </c>
      <c r="W2132" s="95">
        <f t="shared" si="591"/>
        <v>0</v>
      </c>
      <c r="X2132" s="98">
        <f t="shared" si="623"/>
        <v>863200</v>
      </c>
      <c r="Y2132" s="95">
        <f t="shared" si="595"/>
        <v>143866.66666666669</v>
      </c>
      <c r="Z2132" s="95">
        <f t="shared" si="596"/>
        <v>719333.33333333326</v>
      </c>
      <c r="AA2132" s="244">
        <f t="shared" si="624"/>
        <v>2024</v>
      </c>
      <c r="AB2132" s="247" t="e">
        <f t="shared" si="592"/>
        <v>#REF!</v>
      </c>
      <c r="AC2132" s="96" t="e">
        <f>S2132*IF($AA2132=2021,IF(OR($M2132="Услуги",$M2132="Работы"),#REF!,IF($U2132&lt;&gt;0,#REF!,#REF!)),1)*IF($AA2132=2022,IF(OR($M2132="Услуги",$M2132="Работы"),#REF!,IF($U2132&lt;&gt;0,#REF!,#REF!)),1)*IF($AA2132=2023,IF(OR($M2132="Услуги",$M2132="Работы"),#REF!,IF($U2132&lt;&gt;0,#REF!,#REF!)),1)*IF($AA2132=2024,IF(OR($M2132="Услуги",$M2132="Работы"),#REF!,IF($U2132&lt;&gt;0,#REF!,#REF!)),1)*IF($AA2132=2025,IF(OR($M2132="Услуги",$M2132="Работы"),#REF!,IF($U2132&lt;&gt;0,#REF!,#REF!)),1)</f>
        <v>#REF!</v>
      </c>
      <c r="AD2132" s="96" t="e">
        <f>T2132*IF($AA2132=2021,IF(OR($M2132="Услуги",$M2132="Работы"),#REF!,IF($U2132&lt;&gt;0,#REF!,#REF!)),1)*IF($AA2132=2022,IF(OR($M2132="Услуги",$M2132="Работы"),#REF!,IF($U2132&lt;&gt;0,#REF!,#REF!)),1)*IF($AA2132=2023,IF(OR($M2132="Услуги",$M2132="Работы"),#REF!,IF($U2132&lt;&gt;0,#REF!,#REF!)),1)*IF($AA2132=2024,IF(OR($M2132="Услуги",$M2132="Работы"),#REF!,IF($U2132&lt;&gt;0,#REF!,#REF!)),1)*IF($AA2132=2025,IF(OR($M2132="Услуги",$M2132="Работы"),#REF!,IF($U2132&lt;&gt;0,#REF!,#REF!)),1)</f>
        <v>#REF!</v>
      </c>
      <c r="AE2132" s="96" t="e">
        <f>U2132*IF($AA2132=2021,IF(OR($M2132="Услуги",$M2132="Работы"),#REF!,IF($U2132&lt;&gt;0,#REF!,#REF!)),1)*IF($AA2132=2022,IF(OR($M2132="Услуги",$M2132="Работы"),#REF!,IF($U2132&lt;&gt;0,#REF!,#REF!)),1)*IF($AA2132=2023,IF(OR($M2132="Услуги",$M2132="Работы"),#REF!,IF($U2132&lt;&gt;0,#REF!,#REF!)),1)*IF($AA2132=2024,IF(OR($M2132="Услуги",$M2132="Работы"),#REF!,IF($U2132&lt;&gt;0,#REF!,#REF!)),1)*IF($AA2132=2025,IF(OR($M2132="Услуги",$M2132="Работы"),#REF!,IF($U2132&lt;&gt;0,#REF!,#REF!)),1)</f>
        <v>#REF!</v>
      </c>
      <c r="AF2132" s="96" t="e">
        <f>V2132*IF($AA2132=2021,IF(OR($M2132="Услуги",$M2132="Работы"),#REF!,IF($U2132&lt;&gt;0,#REF!,#REF!)),1)*IF($AA2132=2022,IF(OR($M2132="Услуги",$M2132="Работы"),#REF!,IF($U2132&lt;&gt;0,#REF!,#REF!)),1)*IF($AA2132=2023,IF(OR($M2132="Услуги",$M2132="Работы"),#REF!,IF($U2132&lt;&gt;0,#REF!,#REF!)),1)*IF($AA2132=2024,IF(OR($M2132="Услуги",$M2132="Работы"),#REF!,IF($U2132&lt;&gt;0,#REF!,#REF!)),1)*IF($AA2132=2025,IF(OR($M2132="Услуги",$M2132="Работы"),#REF!,IF($U2132&lt;&gt;0,#REF!,#REF!)),1)</f>
        <v>#REF!</v>
      </c>
      <c r="AG2132" s="96" t="e">
        <f>W2132*IF($AA2132=2021,IF(OR($M2132="Услуги",$M2132="Работы"),#REF!,IF($U2132&lt;&gt;0,#REF!,#REF!)),1)*IF($AA2132=2022,IF(OR($M2132="Услуги",$M2132="Работы"),#REF!,IF($U2132&lt;&gt;0,#REF!,#REF!)),1)*IF($AA2132=2023,IF(OR($M2132="Услуги",$M2132="Работы"),#REF!,IF($U2132&lt;&gt;0,#REF!,#REF!)),1)*IF($AA2132=2024,IF(OR($M2132="Услуги",$M2132="Работы"),#REF!,IF($U2132&lt;&gt;0,#REF!,#REF!)),1)*IF($AA2132=2025,IF(OR($M2132="Услуги",$M2132="Работы"),#REF!,IF($U2132&lt;&gt;0,#REF!,#REF!)),1)</f>
        <v>#REF!</v>
      </c>
      <c r="AH2132" s="96" t="e">
        <f>X2132*IF($AA2132=2021,IF(OR($M2132="Услуги",$M2132="Работы"),#REF!,IF($U2132&lt;&gt;0,#REF!,#REF!)),1)*IF($AA2132=2022,IF(OR($M2132="Услуги",$M2132="Работы"),#REF!,IF($U2132&lt;&gt;0,#REF!,#REF!)),1)*IF($AA2132=2023,IF(OR($M2132="Услуги",$M2132="Работы"),#REF!,IF($U2132&lt;&gt;0,#REF!,#REF!)),1)*IF($AA2132=2024,IF(OR($M2132="Услуги",$M2132="Работы"),#REF!,IF($U2132&lt;&gt;0,#REF!,#REF!)),1)*IF($AA2132=2025,IF(OR($M2132="Услуги",$M2132="Работы"),#REF!,IF($U2132&lt;&gt;0,#REF!,#REF!)),1)</f>
        <v>#REF!</v>
      </c>
      <c r="AI2132" s="96" t="e">
        <f>Y2132*IF($AA2132=2021,IF(OR($M2132="Услуги",$M2132="Работы"),#REF!,IF($U2132&lt;&gt;0,#REF!,#REF!)),1)*IF($AA2132=2022,IF(OR($M2132="Услуги",$M2132="Работы"),#REF!,IF($U2132&lt;&gt;0,#REF!,#REF!)),1)*IF($AA2132=2023,IF(OR($M2132="Услуги",$M2132="Работы"),#REF!,IF($U2132&lt;&gt;0,#REF!,#REF!)),1)*IF($AA2132=2024,IF(OR($M2132="Услуги",$M2132="Работы"),#REF!,IF($U2132&lt;&gt;0,#REF!,#REF!)),1)*IF($AA2132=2025,IF(OR($M2132="Услуги",$M2132="Работы"),#REF!,IF($U2132&lt;&gt;0,#REF!,#REF!)),1)</f>
        <v>#REF!</v>
      </c>
      <c r="AJ2132" s="96" t="e">
        <f>Z2132*IF($AA2132=2021,IF(OR($M2132="Услуги",$M2132="Работы"),#REF!,IF($U2132&lt;&gt;0,#REF!,#REF!)),1)*IF($AA2132=2022,IF(OR($M2132="Услуги",$M2132="Работы"),#REF!,IF($U2132&lt;&gt;0,#REF!,#REF!)),1)*IF($AA2132=2023,IF(OR($M2132="Услуги",$M2132="Работы"),#REF!,IF($U2132&lt;&gt;0,#REF!,#REF!)),1)*IF($AA2132=2024,IF(OR($M2132="Услуги",$M2132="Работы"),#REF!,IF($U2132&lt;&gt;0,#REF!,#REF!)),1)*IF($AA2132=2025,IF(OR($M2132="Услуги",$M2132="Работы"),#REF!,IF($U2132&lt;&gt;0,#REF!,#REF!)),1)</f>
        <v>#REF!</v>
      </c>
    </row>
    <row r="2133" spans="1:36" ht="15" hidden="1" customHeight="1" x14ac:dyDescent="0.25">
      <c r="A2133" s="85">
        <v>1</v>
      </c>
      <c r="B2133" s="86" t="s">
        <v>88</v>
      </c>
      <c r="C2133" s="215" t="s">
        <v>437</v>
      </c>
      <c r="D2133" s="85" t="s">
        <v>173</v>
      </c>
      <c r="E2133" s="85" t="s">
        <v>420</v>
      </c>
      <c r="F2133" s="85" t="s">
        <v>432</v>
      </c>
      <c r="G2133" s="87" t="e">
        <f>VLOOKUP(D2133,#REF!,2,FALSE)</f>
        <v>#REF!</v>
      </c>
      <c r="H2133" s="87" t="s">
        <v>432</v>
      </c>
      <c r="I2133" s="87"/>
      <c r="J2133" s="86" t="s">
        <v>256</v>
      </c>
      <c r="K2133" s="87" t="str">
        <f t="shared" si="621"/>
        <v>Защита сегментов АСУ ТП Филиал «Гусиноозёрская ГРЭС» АО «Интер РАО – Электрогенерация»</v>
      </c>
      <c r="L2133" s="99" t="s">
        <v>386</v>
      </c>
      <c r="M2133" s="90" t="s">
        <v>532</v>
      </c>
      <c r="N2133" s="85" t="s">
        <v>387</v>
      </c>
      <c r="O2133" s="85" t="s">
        <v>388</v>
      </c>
      <c r="P2133" s="86">
        <v>2</v>
      </c>
      <c r="Q2133" s="100">
        <v>431600</v>
      </c>
      <c r="R2133" s="97">
        <v>0.2</v>
      </c>
      <c r="S2133" s="98">
        <f t="shared" si="622"/>
        <v>863200</v>
      </c>
      <c r="T2133" s="95">
        <f t="shared" si="593"/>
        <v>143866.66666666669</v>
      </c>
      <c r="U2133" s="98">
        <v>0</v>
      </c>
      <c r="V2133" s="95">
        <f t="shared" si="594"/>
        <v>0</v>
      </c>
      <c r="W2133" s="95">
        <f t="shared" si="591"/>
        <v>0</v>
      </c>
      <c r="X2133" s="98">
        <f t="shared" si="623"/>
        <v>863200</v>
      </c>
      <c r="Y2133" s="95">
        <f t="shared" si="595"/>
        <v>143866.66666666669</v>
      </c>
      <c r="Z2133" s="95">
        <f t="shared" si="596"/>
        <v>719333.33333333326</v>
      </c>
      <c r="AA2133" s="244">
        <f t="shared" si="624"/>
        <v>2024</v>
      </c>
      <c r="AB2133" s="247" t="e">
        <f t="shared" si="592"/>
        <v>#REF!</v>
      </c>
      <c r="AC2133" s="96" t="e">
        <f>S2133*IF($AA2133=2021,IF(OR($M2133="Услуги",$M2133="Работы"),#REF!,IF($U2133&lt;&gt;0,#REF!,#REF!)),1)*IF($AA2133=2022,IF(OR($M2133="Услуги",$M2133="Работы"),#REF!,IF($U2133&lt;&gt;0,#REF!,#REF!)),1)*IF($AA2133=2023,IF(OR($M2133="Услуги",$M2133="Работы"),#REF!,IF($U2133&lt;&gt;0,#REF!,#REF!)),1)*IF($AA2133=2024,IF(OR($M2133="Услуги",$M2133="Работы"),#REF!,IF($U2133&lt;&gt;0,#REF!,#REF!)),1)*IF($AA2133=2025,IF(OR($M2133="Услуги",$M2133="Работы"),#REF!,IF($U2133&lt;&gt;0,#REF!,#REF!)),1)</f>
        <v>#REF!</v>
      </c>
      <c r="AD2133" s="96" t="e">
        <f>T2133*IF($AA2133=2021,IF(OR($M2133="Услуги",$M2133="Работы"),#REF!,IF($U2133&lt;&gt;0,#REF!,#REF!)),1)*IF($AA2133=2022,IF(OR($M2133="Услуги",$M2133="Работы"),#REF!,IF($U2133&lt;&gt;0,#REF!,#REF!)),1)*IF($AA2133=2023,IF(OR($M2133="Услуги",$M2133="Работы"),#REF!,IF($U2133&lt;&gt;0,#REF!,#REF!)),1)*IF($AA2133=2024,IF(OR($M2133="Услуги",$M2133="Работы"),#REF!,IF($U2133&lt;&gt;0,#REF!,#REF!)),1)*IF($AA2133=2025,IF(OR($M2133="Услуги",$M2133="Работы"),#REF!,IF($U2133&lt;&gt;0,#REF!,#REF!)),1)</f>
        <v>#REF!</v>
      </c>
      <c r="AE2133" s="96" t="e">
        <f>U2133*IF($AA2133=2021,IF(OR($M2133="Услуги",$M2133="Работы"),#REF!,IF($U2133&lt;&gt;0,#REF!,#REF!)),1)*IF($AA2133=2022,IF(OR($M2133="Услуги",$M2133="Работы"),#REF!,IF($U2133&lt;&gt;0,#REF!,#REF!)),1)*IF($AA2133=2023,IF(OR($M2133="Услуги",$M2133="Работы"),#REF!,IF($U2133&lt;&gt;0,#REF!,#REF!)),1)*IF($AA2133=2024,IF(OR($M2133="Услуги",$M2133="Работы"),#REF!,IF($U2133&lt;&gt;0,#REF!,#REF!)),1)*IF($AA2133=2025,IF(OR($M2133="Услуги",$M2133="Работы"),#REF!,IF($U2133&lt;&gt;0,#REF!,#REF!)),1)</f>
        <v>#REF!</v>
      </c>
      <c r="AF2133" s="96" t="e">
        <f>V2133*IF($AA2133=2021,IF(OR($M2133="Услуги",$M2133="Работы"),#REF!,IF($U2133&lt;&gt;0,#REF!,#REF!)),1)*IF($AA2133=2022,IF(OR($M2133="Услуги",$M2133="Работы"),#REF!,IF($U2133&lt;&gt;0,#REF!,#REF!)),1)*IF($AA2133=2023,IF(OR($M2133="Услуги",$M2133="Работы"),#REF!,IF($U2133&lt;&gt;0,#REF!,#REF!)),1)*IF($AA2133=2024,IF(OR($M2133="Услуги",$M2133="Работы"),#REF!,IF($U2133&lt;&gt;0,#REF!,#REF!)),1)*IF($AA2133=2025,IF(OR($M2133="Услуги",$M2133="Работы"),#REF!,IF($U2133&lt;&gt;0,#REF!,#REF!)),1)</f>
        <v>#REF!</v>
      </c>
      <c r="AG2133" s="96" t="e">
        <f>W2133*IF($AA2133=2021,IF(OR($M2133="Услуги",$M2133="Работы"),#REF!,IF($U2133&lt;&gt;0,#REF!,#REF!)),1)*IF($AA2133=2022,IF(OR($M2133="Услуги",$M2133="Работы"),#REF!,IF($U2133&lt;&gt;0,#REF!,#REF!)),1)*IF($AA2133=2023,IF(OR($M2133="Услуги",$M2133="Работы"),#REF!,IF($U2133&lt;&gt;0,#REF!,#REF!)),1)*IF($AA2133=2024,IF(OR($M2133="Услуги",$M2133="Работы"),#REF!,IF($U2133&lt;&gt;0,#REF!,#REF!)),1)*IF($AA2133=2025,IF(OR($M2133="Услуги",$M2133="Работы"),#REF!,IF($U2133&lt;&gt;0,#REF!,#REF!)),1)</f>
        <v>#REF!</v>
      </c>
      <c r="AH2133" s="96" t="e">
        <f>X2133*IF($AA2133=2021,IF(OR($M2133="Услуги",$M2133="Работы"),#REF!,IF($U2133&lt;&gt;0,#REF!,#REF!)),1)*IF($AA2133=2022,IF(OR($M2133="Услуги",$M2133="Работы"),#REF!,IF($U2133&lt;&gt;0,#REF!,#REF!)),1)*IF($AA2133=2023,IF(OR($M2133="Услуги",$M2133="Работы"),#REF!,IF($U2133&lt;&gt;0,#REF!,#REF!)),1)*IF($AA2133=2024,IF(OR($M2133="Услуги",$M2133="Работы"),#REF!,IF($U2133&lt;&gt;0,#REF!,#REF!)),1)*IF($AA2133=2025,IF(OR($M2133="Услуги",$M2133="Работы"),#REF!,IF($U2133&lt;&gt;0,#REF!,#REF!)),1)</f>
        <v>#REF!</v>
      </c>
      <c r="AI2133" s="96" t="e">
        <f>Y2133*IF($AA2133=2021,IF(OR($M2133="Услуги",$M2133="Работы"),#REF!,IF($U2133&lt;&gt;0,#REF!,#REF!)),1)*IF($AA2133=2022,IF(OR($M2133="Услуги",$M2133="Работы"),#REF!,IF($U2133&lt;&gt;0,#REF!,#REF!)),1)*IF($AA2133=2023,IF(OR($M2133="Услуги",$M2133="Работы"),#REF!,IF($U2133&lt;&gt;0,#REF!,#REF!)),1)*IF($AA2133=2024,IF(OR($M2133="Услуги",$M2133="Работы"),#REF!,IF($U2133&lt;&gt;0,#REF!,#REF!)),1)*IF($AA2133=2025,IF(OR($M2133="Услуги",$M2133="Работы"),#REF!,IF($U2133&lt;&gt;0,#REF!,#REF!)),1)</f>
        <v>#REF!</v>
      </c>
      <c r="AJ2133" s="96" t="e">
        <f>Z2133*IF($AA2133=2021,IF(OR($M2133="Услуги",$M2133="Работы"),#REF!,IF($U2133&lt;&gt;0,#REF!,#REF!)),1)*IF($AA2133=2022,IF(OR($M2133="Услуги",$M2133="Работы"),#REF!,IF($U2133&lt;&gt;0,#REF!,#REF!)),1)*IF($AA2133=2023,IF(OR($M2133="Услуги",$M2133="Работы"),#REF!,IF($U2133&lt;&gt;0,#REF!,#REF!)),1)*IF($AA2133=2024,IF(OR($M2133="Услуги",$M2133="Работы"),#REF!,IF($U2133&lt;&gt;0,#REF!,#REF!)),1)*IF($AA2133=2025,IF(OR($M2133="Услуги",$M2133="Работы"),#REF!,IF($U2133&lt;&gt;0,#REF!,#REF!)),1)</f>
        <v>#REF!</v>
      </c>
    </row>
    <row r="2134" spans="1:36" ht="15" hidden="1" customHeight="1" x14ac:dyDescent="0.25">
      <c r="A2134" s="85">
        <v>1</v>
      </c>
      <c r="B2134" s="86" t="s">
        <v>88</v>
      </c>
      <c r="C2134" s="215" t="s">
        <v>437</v>
      </c>
      <c r="D2134" s="85" t="s">
        <v>176</v>
      </c>
      <c r="E2134" s="85" t="s">
        <v>420</v>
      </c>
      <c r="F2134" s="85"/>
      <c r="G2134" s="87" t="e">
        <f>VLOOKUP(D2134,#REF!,2,FALSE)</f>
        <v>#REF!</v>
      </c>
      <c r="H2134" s="87" t="s">
        <v>432</v>
      </c>
      <c r="I2134" s="87"/>
      <c r="J2134" s="86" t="s">
        <v>256</v>
      </c>
      <c r="K2134" s="87" t="str">
        <f t="shared" si="621"/>
        <v>Защита сегментов АСУ ТП Филиал «Джубгинская ТЭС» АО «Интер РАО – Электрогенерация»</v>
      </c>
      <c r="L2134" s="99" t="s">
        <v>386</v>
      </c>
      <c r="M2134" s="90" t="s">
        <v>532</v>
      </c>
      <c r="N2134" s="85" t="s">
        <v>387</v>
      </c>
      <c r="O2134" s="85" t="s">
        <v>388</v>
      </c>
      <c r="P2134" s="86">
        <v>1</v>
      </c>
      <c r="Q2134" s="100">
        <v>431600</v>
      </c>
      <c r="R2134" s="97">
        <v>0.2</v>
      </c>
      <c r="S2134" s="98">
        <f t="shared" si="622"/>
        <v>431600</v>
      </c>
      <c r="T2134" s="95">
        <f t="shared" si="593"/>
        <v>71933.333333333343</v>
      </c>
      <c r="U2134" s="98">
        <v>0</v>
      </c>
      <c r="V2134" s="95">
        <f t="shared" si="594"/>
        <v>0</v>
      </c>
      <c r="W2134" s="95">
        <f t="shared" si="591"/>
        <v>0</v>
      </c>
      <c r="X2134" s="98">
        <f t="shared" si="623"/>
        <v>431600</v>
      </c>
      <c r="Y2134" s="95">
        <f t="shared" si="595"/>
        <v>71933.333333333343</v>
      </c>
      <c r="Z2134" s="95">
        <f t="shared" si="596"/>
        <v>359666.66666666663</v>
      </c>
      <c r="AA2134" s="244">
        <f t="shared" si="624"/>
        <v>2026</v>
      </c>
      <c r="AB2134" s="247">
        <f t="shared" si="592"/>
        <v>0</v>
      </c>
      <c r="AC2134" s="96">
        <f>S2134*IF($AA2134=2021,IF(OR($M2134="Услуги",$M2134="Работы"),#REF!,IF($U2134&lt;&gt;0,#REF!,#REF!)),1)*IF($AA2134=2022,IF(OR($M2134="Услуги",$M2134="Работы"),#REF!,IF($U2134&lt;&gt;0,#REF!,#REF!)),1)*IF($AA2134=2023,IF(OR($M2134="Услуги",$M2134="Работы"),#REF!,IF($U2134&lt;&gt;0,#REF!,#REF!)),1)*IF($AA2134=2024,IF(OR($M2134="Услуги",$M2134="Работы"),#REF!,IF($U2134&lt;&gt;0,#REF!,#REF!)),1)*IF($AA2134=2025,IF(OR($M2134="Услуги",$M2134="Работы"),#REF!,IF($U2134&lt;&gt;0,#REF!,#REF!)),1)</f>
        <v>431600</v>
      </c>
      <c r="AD2134" s="96">
        <f>T2134*IF($AA2134=2021,IF(OR($M2134="Услуги",$M2134="Работы"),#REF!,IF($U2134&lt;&gt;0,#REF!,#REF!)),1)*IF($AA2134=2022,IF(OR($M2134="Услуги",$M2134="Работы"),#REF!,IF($U2134&lt;&gt;0,#REF!,#REF!)),1)*IF($AA2134=2023,IF(OR($M2134="Услуги",$M2134="Работы"),#REF!,IF($U2134&lt;&gt;0,#REF!,#REF!)),1)*IF($AA2134=2024,IF(OR($M2134="Услуги",$M2134="Работы"),#REF!,IF($U2134&lt;&gt;0,#REF!,#REF!)),1)*IF($AA2134=2025,IF(OR($M2134="Услуги",$M2134="Работы"),#REF!,IF($U2134&lt;&gt;0,#REF!,#REF!)),1)</f>
        <v>71933.333333333343</v>
      </c>
      <c r="AE2134" s="96">
        <f>U2134*IF($AA2134=2021,IF(OR($M2134="Услуги",$M2134="Работы"),#REF!,IF($U2134&lt;&gt;0,#REF!,#REF!)),1)*IF($AA2134=2022,IF(OR($M2134="Услуги",$M2134="Работы"),#REF!,IF($U2134&lt;&gt;0,#REF!,#REF!)),1)*IF($AA2134=2023,IF(OR($M2134="Услуги",$M2134="Работы"),#REF!,IF($U2134&lt;&gt;0,#REF!,#REF!)),1)*IF($AA2134=2024,IF(OR($M2134="Услуги",$M2134="Работы"),#REF!,IF($U2134&lt;&gt;0,#REF!,#REF!)),1)*IF($AA2134=2025,IF(OR($M2134="Услуги",$M2134="Работы"),#REF!,IF($U2134&lt;&gt;0,#REF!,#REF!)),1)</f>
        <v>0</v>
      </c>
      <c r="AF2134" s="96">
        <f>V2134*IF($AA2134=2021,IF(OR($M2134="Услуги",$M2134="Работы"),#REF!,IF($U2134&lt;&gt;0,#REF!,#REF!)),1)*IF($AA2134=2022,IF(OR($M2134="Услуги",$M2134="Работы"),#REF!,IF($U2134&lt;&gt;0,#REF!,#REF!)),1)*IF($AA2134=2023,IF(OR($M2134="Услуги",$M2134="Работы"),#REF!,IF($U2134&lt;&gt;0,#REF!,#REF!)),1)*IF($AA2134=2024,IF(OR($M2134="Услуги",$M2134="Работы"),#REF!,IF($U2134&lt;&gt;0,#REF!,#REF!)),1)*IF($AA2134=2025,IF(OR($M2134="Услуги",$M2134="Работы"),#REF!,IF($U2134&lt;&gt;0,#REF!,#REF!)),1)</f>
        <v>0</v>
      </c>
      <c r="AG2134" s="96">
        <f>W2134*IF($AA2134=2021,IF(OR($M2134="Услуги",$M2134="Работы"),#REF!,IF($U2134&lt;&gt;0,#REF!,#REF!)),1)*IF($AA2134=2022,IF(OR($M2134="Услуги",$M2134="Работы"),#REF!,IF($U2134&lt;&gt;0,#REF!,#REF!)),1)*IF($AA2134=2023,IF(OR($M2134="Услуги",$M2134="Работы"),#REF!,IF($U2134&lt;&gt;0,#REF!,#REF!)),1)*IF($AA2134=2024,IF(OR($M2134="Услуги",$M2134="Работы"),#REF!,IF($U2134&lt;&gt;0,#REF!,#REF!)),1)*IF($AA2134=2025,IF(OR($M2134="Услуги",$M2134="Работы"),#REF!,IF($U2134&lt;&gt;0,#REF!,#REF!)),1)</f>
        <v>0</v>
      </c>
      <c r="AH2134" s="96">
        <f>X2134*IF($AA2134=2021,IF(OR($M2134="Услуги",$M2134="Работы"),#REF!,IF($U2134&lt;&gt;0,#REF!,#REF!)),1)*IF($AA2134=2022,IF(OR($M2134="Услуги",$M2134="Работы"),#REF!,IF($U2134&lt;&gt;0,#REF!,#REF!)),1)*IF($AA2134=2023,IF(OR($M2134="Услуги",$M2134="Работы"),#REF!,IF($U2134&lt;&gt;0,#REF!,#REF!)),1)*IF($AA2134=2024,IF(OR($M2134="Услуги",$M2134="Работы"),#REF!,IF($U2134&lt;&gt;0,#REF!,#REF!)),1)*IF($AA2134=2025,IF(OR($M2134="Услуги",$M2134="Работы"),#REF!,IF($U2134&lt;&gt;0,#REF!,#REF!)),1)</f>
        <v>431600</v>
      </c>
      <c r="AI2134" s="96">
        <f>Y2134*IF($AA2134=2021,IF(OR($M2134="Услуги",$M2134="Работы"),#REF!,IF($U2134&lt;&gt;0,#REF!,#REF!)),1)*IF($AA2134=2022,IF(OR($M2134="Услуги",$M2134="Работы"),#REF!,IF($U2134&lt;&gt;0,#REF!,#REF!)),1)*IF($AA2134=2023,IF(OR($M2134="Услуги",$M2134="Работы"),#REF!,IF($U2134&lt;&gt;0,#REF!,#REF!)),1)*IF($AA2134=2024,IF(OR($M2134="Услуги",$M2134="Работы"),#REF!,IF($U2134&lt;&gt;0,#REF!,#REF!)),1)*IF($AA2134=2025,IF(OR($M2134="Услуги",$M2134="Работы"),#REF!,IF($U2134&lt;&gt;0,#REF!,#REF!)),1)</f>
        <v>71933.333333333343</v>
      </c>
      <c r="AJ2134" s="96">
        <f>Z2134*IF($AA2134=2021,IF(OR($M2134="Услуги",$M2134="Работы"),#REF!,IF($U2134&lt;&gt;0,#REF!,#REF!)),1)*IF($AA2134=2022,IF(OR($M2134="Услуги",$M2134="Работы"),#REF!,IF($U2134&lt;&gt;0,#REF!,#REF!)),1)*IF($AA2134=2023,IF(OR($M2134="Услуги",$M2134="Работы"),#REF!,IF($U2134&lt;&gt;0,#REF!,#REF!)),1)*IF($AA2134=2024,IF(OR($M2134="Услуги",$M2134="Работы"),#REF!,IF($U2134&lt;&gt;0,#REF!,#REF!)),1)*IF($AA2134=2025,IF(OR($M2134="Услуги",$M2134="Работы"),#REF!,IF($U2134&lt;&gt;0,#REF!,#REF!)),1)</f>
        <v>359666.66666666663</v>
      </c>
    </row>
    <row r="2135" spans="1:36" ht="15" hidden="1" customHeight="1" x14ac:dyDescent="0.25">
      <c r="A2135" s="85">
        <v>1</v>
      </c>
      <c r="B2135" s="86" t="s">
        <v>88</v>
      </c>
      <c r="C2135" s="215" t="s">
        <v>437</v>
      </c>
      <c r="D2135" s="85" t="s">
        <v>181</v>
      </c>
      <c r="E2135" s="85" t="s">
        <v>420</v>
      </c>
      <c r="F2135" s="85" t="s">
        <v>432</v>
      </c>
      <c r="G2135" s="87" t="e">
        <f>VLOOKUP(D2135,#REF!,2,FALSE)</f>
        <v>#REF!</v>
      </c>
      <c r="H2135" s="87" t="s">
        <v>432</v>
      </c>
      <c r="I2135" s="87"/>
      <c r="J2135" s="86" t="s">
        <v>256</v>
      </c>
      <c r="K2135" s="87" t="str">
        <f t="shared" si="621"/>
        <v>Защита сегментов АСУ ТП Филиал «Ивановские ПГУ» АО «Интер РАО – Электрогенерация»</v>
      </c>
      <c r="L2135" s="99" t="s">
        <v>386</v>
      </c>
      <c r="M2135" s="90" t="s">
        <v>532</v>
      </c>
      <c r="N2135" s="85" t="s">
        <v>387</v>
      </c>
      <c r="O2135" s="85" t="s">
        <v>388</v>
      </c>
      <c r="P2135" s="86">
        <v>1</v>
      </c>
      <c r="Q2135" s="100">
        <v>431600</v>
      </c>
      <c r="R2135" s="97">
        <v>0.2</v>
      </c>
      <c r="S2135" s="98">
        <f t="shared" si="622"/>
        <v>431600</v>
      </c>
      <c r="T2135" s="95">
        <f t="shared" si="593"/>
        <v>71933.333333333343</v>
      </c>
      <c r="U2135" s="98">
        <v>0</v>
      </c>
      <c r="V2135" s="95">
        <f t="shared" si="594"/>
        <v>0</v>
      </c>
      <c r="W2135" s="95">
        <f t="shared" si="591"/>
        <v>0</v>
      </c>
      <c r="X2135" s="98">
        <f t="shared" si="623"/>
        <v>431600</v>
      </c>
      <c r="Y2135" s="95">
        <f t="shared" si="595"/>
        <v>71933.333333333343</v>
      </c>
      <c r="Z2135" s="95">
        <f t="shared" si="596"/>
        <v>359666.66666666663</v>
      </c>
      <c r="AA2135" s="244">
        <f t="shared" si="624"/>
        <v>2024</v>
      </c>
      <c r="AB2135" s="247" t="e">
        <f t="shared" si="592"/>
        <v>#REF!</v>
      </c>
      <c r="AC2135" s="96" t="e">
        <f>S2135*IF($AA2135=2021,IF(OR($M2135="Услуги",$M2135="Работы"),#REF!,IF($U2135&lt;&gt;0,#REF!,#REF!)),1)*IF($AA2135=2022,IF(OR($M2135="Услуги",$M2135="Работы"),#REF!,IF($U2135&lt;&gt;0,#REF!,#REF!)),1)*IF($AA2135=2023,IF(OR($M2135="Услуги",$M2135="Работы"),#REF!,IF($U2135&lt;&gt;0,#REF!,#REF!)),1)*IF($AA2135=2024,IF(OR($M2135="Услуги",$M2135="Работы"),#REF!,IF($U2135&lt;&gt;0,#REF!,#REF!)),1)*IF($AA2135=2025,IF(OR($M2135="Услуги",$M2135="Работы"),#REF!,IF($U2135&lt;&gt;0,#REF!,#REF!)),1)</f>
        <v>#REF!</v>
      </c>
      <c r="AD2135" s="96" t="e">
        <f>T2135*IF($AA2135=2021,IF(OR($M2135="Услуги",$M2135="Работы"),#REF!,IF($U2135&lt;&gt;0,#REF!,#REF!)),1)*IF($AA2135=2022,IF(OR($M2135="Услуги",$M2135="Работы"),#REF!,IF($U2135&lt;&gt;0,#REF!,#REF!)),1)*IF($AA2135=2023,IF(OR($M2135="Услуги",$M2135="Работы"),#REF!,IF($U2135&lt;&gt;0,#REF!,#REF!)),1)*IF($AA2135=2024,IF(OR($M2135="Услуги",$M2135="Работы"),#REF!,IF($U2135&lt;&gt;0,#REF!,#REF!)),1)*IF($AA2135=2025,IF(OR($M2135="Услуги",$M2135="Работы"),#REF!,IF($U2135&lt;&gt;0,#REF!,#REF!)),1)</f>
        <v>#REF!</v>
      </c>
      <c r="AE2135" s="96" t="e">
        <f>U2135*IF($AA2135=2021,IF(OR($M2135="Услуги",$M2135="Работы"),#REF!,IF($U2135&lt;&gt;0,#REF!,#REF!)),1)*IF($AA2135=2022,IF(OR($M2135="Услуги",$M2135="Работы"),#REF!,IF($U2135&lt;&gt;0,#REF!,#REF!)),1)*IF($AA2135=2023,IF(OR($M2135="Услуги",$M2135="Работы"),#REF!,IF($U2135&lt;&gt;0,#REF!,#REF!)),1)*IF($AA2135=2024,IF(OR($M2135="Услуги",$M2135="Работы"),#REF!,IF($U2135&lt;&gt;0,#REF!,#REF!)),1)*IF($AA2135=2025,IF(OR($M2135="Услуги",$M2135="Работы"),#REF!,IF($U2135&lt;&gt;0,#REF!,#REF!)),1)</f>
        <v>#REF!</v>
      </c>
      <c r="AF2135" s="96" t="e">
        <f>V2135*IF($AA2135=2021,IF(OR($M2135="Услуги",$M2135="Работы"),#REF!,IF($U2135&lt;&gt;0,#REF!,#REF!)),1)*IF($AA2135=2022,IF(OR($M2135="Услуги",$M2135="Работы"),#REF!,IF($U2135&lt;&gt;0,#REF!,#REF!)),1)*IF($AA2135=2023,IF(OR($M2135="Услуги",$M2135="Работы"),#REF!,IF($U2135&lt;&gt;0,#REF!,#REF!)),1)*IF($AA2135=2024,IF(OR($M2135="Услуги",$M2135="Работы"),#REF!,IF($U2135&lt;&gt;0,#REF!,#REF!)),1)*IF($AA2135=2025,IF(OR($M2135="Услуги",$M2135="Работы"),#REF!,IF($U2135&lt;&gt;0,#REF!,#REF!)),1)</f>
        <v>#REF!</v>
      </c>
      <c r="AG2135" s="96" t="e">
        <f>W2135*IF($AA2135=2021,IF(OR($M2135="Услуги",$M2135="Работы"),#REF!,IF($U2135&lt;&gt;0,#REF!,#REF!)),1)*IF($AA2135=2022,IF(OR($M2135="Услуги",$M2135="Работы"),#REF!,IF($U2135&lt;&gt;0,#REF!,#REF!)),1)*IF($AA2135=2023,IF(OR($M2135="Услуги",$M2135="Работы"),#REF!,IF($U2135&lt;&gt;0,#REF!,#REF!)),1)*IF($AA2135=2024,IF(OR($M2135="Услуги",$M2135="Работы"),#REF!,IF($U2135&lt;&gt;0,#REF!,#REF!)),1)*IF($AA2135=2025,IF(OR($M2135="Услуги",$M2135="Работы"),#REF!,IF($U2135&lt;&gt;0,#REF!,#REF!)),1)</f>
        <v>#REF!</v>
      </c>
      <c r="AH2135" s="96" t="e">
        <f>X2135*IF($AA2135=2021,IF(OR($M2135="Услуги",$M2135="Работы"),#REF!,IF($U2135&lt;&gt;0,#REF!,#REF!)),1)*IF($AA2135=2022,IF(OR($M2135="Услуги",$M2135="Работы"),#REF!,IF($U2135&lt;&gt;0,#REF!,#REF!)),1)*IF($AA2135=2023,IF(OR($M2135="Услуги",$M2135="Работы"),#REF!,IF($U2135&lt;&gt;0,#REF!,#REF!)),1)*IF($AA2135=2024,IF(OR($M2135="Услуги",$M2135="Работы"),#REF!,IF($U2135&lt;&gt;0,#REF!,#REF!)),1)*IF($AA2135=2025,IF(OR($M2135="Услуги",$M2135="Работы"),#REF!,IF($U2135&lt;&gt;0,#REF!,#REF!)),1)</f>
        <v>#REF!</v>
      </c>
      <c r="AI2135" s="96" t="e">
        <f>Y2135*IF($AA2135=2021,IF(OR($M2135="Услуги",$M2135="Работы"),#REF!,IF($U2135&lt;&gt;0,#REF!,#REF!)),1)*IF($AA2135=2022,IF(OR($M2135="Услуги",$M2135="Работы"),#REF!,IF($U2135&lt;&gt;0,#REF!,#REF!)),1)*IF($AA2135=2023,IF(OR($M2135="Услуги",$M2135="Работы"),#REF!,IF($U2135&lt;&gt;0,#REF!,#REF!)),1)*IF($AA2135=2024,IF(OR($M2135="Услуги",$M2135="Работы"),#REF!,IF($U2135&lt;&gt;0,#REF!,#REF!)),1)*IF($AA2135=2025,IF(OR($M2135="Услуги",$M2135="Работы"),#REF!,IF($U2135&lt;&gt;0,#REF!,#REF!)),1)</f>
        <v>#REF!</v>
      </c>
      <c r="AJ2135" s="96" t="e">
        <f>Z2135*IF($AA2135=2021,IF(OR($M2135="Услуги",$M2135="Работы"),#REF!,IF($U2135&lt;&gt;0,#REF!,#REF!)),1)*IF($AA2135=2022,IF(OR($M2135="Услуги",$M2135="Работы"),#REF!,IF($U2135&lt;&gt;0,#REF!,#REF!)),1)*IF($AA2135=2023,IF(OR($M2135="Услуги",$M2135="Работы"),#REF!,IF($U2135&lt;&gt;0,#REF!,#REF!)),1)*IF($AA2135=2024,IF(OR($M2135="Услуги",$M2135="Работы"),#REF!,IF($U2135&lt;&gt;0,#REF!,#REF!)),1)*IF($AA2135=2025,IF(OR($M2135="Услуги",$M2135="Работы"),#REF!,IF($U2135&lt;&gt;0,#REF!,#REF!)),1)</f>
        <v>#REF!</v>
      </c>
    </row>
    <row r="2136" spans="1:36" ht="15" hidden="1" customHeight="1" x14ac:dyDescent="0.25">
      <c r="A2136" s="85">
        <v>1</v>
      </c>
      <c r="B2136" s="86" t="s">
        <v>88</v>
      </c>
      <c r="C2136" s="215" t="s">
        <v>437</v>
      </c>
      <c r="D2136" s="85" t="s">
        <v>184</v>
      </c>
      <c r="E2136" s="85" t="s">
        <v>420</v>
      </c>
      <c r="F2136" s="85"/>
      <c r="G2136" s="87" t="e">
        <f>VLOOKUP(D2136,#REF!,2,FALSE)</f>
        <v>#REF!</v>
      </c>
      <c r="H2136" s="87" t="s">
        <v>432</v>
      </c>
      <c r="I2136" s="87"/>
      <c r="J2136" s="86" t="s">
        <v>256</v>
      </c>
      <c r="K2136" s="87" t="str">
        <f t="shared" si="621"/>
        <v>Защита сегментов АСУ ТП Филиал «Ириклинская ГРЭС» АО «Интер РАО – Электрогенерация»</v>
      </c>
      <c r="L2136" s="99" t="s">
        <v>386</v>
      </c>
      <c r="M2136" s="90" t="s">
        <v>532</v>
      </c>
      <c r="N2136" s="85" t="s">
        <v>387</v>
      </c>
      <c r="O2136" s="85" t="s">
        <v>388</v>
      </c>
      <c r="P2136" s="86">
        <v>1</v>
      </c>
      <c r="Q2136" s="100">
        <v>431600</v>
      </c>
      <c r="R2136" s="97">
        <v>0.2</v>
      </c>
      <c r="S2136" s="98">
        <f t="shared" si="622"/>
        <v>431600</v>
      </c>
      <c r="T2136" s="95">
        <f t="shared" si="593"/>
        <v>71933.333333333343</v>
      </c>
      <c r="U2136" s="98">
        <v>0</v>
      </c>
      <c r="V2136" s="95">
        <f t="shared" si="594"/>
        <v>0</v>
      </c>
      <c r="W2136" s="95">
        <f t="shared" si="591"/>
        <v>0</v>
      </c>
      <c r="X2136" s="98">
        <f t="shared" si="623"/>
        <v>431600</v>
      </c>
      <c r="Y2136" s="95">
        <f t="shared" si="595"/>
        <v>71933.333333333343</v>
      </c>
      <c r="Z2136" s="95">
        <f t="shared" si="596"/>
        <v>359666.66666666663</v>
      </c>
      <c r="AA2136" s="244">
        <f t="shared" si="624"/>
        <v>2026</v>
      </c>
      <c r="AB2136" s="247">
        <f t="shared" si="592"/>
        <v>0</v>
      </c>
      <c r="AC2136" s="96">
        <f>S2136*IF($AA2136=2021,IF(OR($M2136="Услуги",$M2136="Работы"),#REF!,IF($U2136&lt;&gt;0,#REF!,#REF!)),1)*IF($AA2136=2022,IF(OR($M2136="Услуги",$M2136="Работы"),#REF!,IF($U2136&lt;&gt;0,#REF!,#REF!)),1)*IF($AA2136=2023,IF(OR($M2136="Услуги",$M2136="Работы"),#REF!,IF($U2136&lt;&gt;0,#REF!,#REF!)),1)*IF($AA2136=2024,IF(OR($M2136="Услуги",$M2136="Работы"),#REF!,IF($U2136&lt;&gt;0,#REF!,#REF!)),1)*IF($AA2136=2025,IF(OR($M2136="Услуги",$M2136="Работы"),#REF!,IF($U2136&lt;&gt;0,#REF!,#REF!)),1)</f>
        <v>431600</v>
      </c>
      <c r="AD2136" s="96">
        <f>T2136*IF($AA2136=2021,IF(OR($M2136="Услуги",$M2136="Работы"),#REF!,IF($U2136&lt;&gt;0,#REF!,#REF!)),1)*IF($AA2136=2022,IF(OR($M2136="Услуги",$M2136="Работы"),#REF!,IF($U2136&lt;&gt;0,#REF!,#REF!)),1)*IF($AA2136=2023,IF(OR($M2136="Услуги",$M2136="Работы"),#REF!,IF($U2136&lt;&gt;0,#REF!,#REF!)),1)*IF($AA2136=2024,IF(OR($M2136="Услуги",$M2136="Работы"),#REF!,IF($U2136&lt;&gt;0,#REF!,#REF!)),1)*IF($AA2136=2025,IF(OR($M2136="Услуги",$M2136="Работы"),#REF!,IF($U2136&lt;&gt;0,#REF!,#REF!)),1)</f>
        <v>71933.333333333343</v>
      </c>
      <c r="AE2136" s="96">
        <f>U2136*IF($AA2136=2021,IF(OR($M2136="Услуги",$M2136="Работы"),#REF!,IF($U2136&lt;&gt;0,#REF!,#REF!)),1)*IF($AA2136=2022,IF(OR($M2136="Услуги",$M2136="Работы"),#REF!,IF($U2136&lt;&gt;0,#REF!,#REF!)),1)*IF($AA2136=2023,IF(OR($M2136="Услуги",$M2136="Работы"),#REF!,IF($U2136&lt;&gt;0,#REF!,#REF!)),1)*IF($AA2136=2024,IF(OR($M2136="Услуги",$M2136="Работы"),#REF!,IF($U2136&lt;&gt;0,#REF!,#REF!)),1)*IF($AA2136=2025,IF(OR($M2136="Услуги",$M2136="Работы"),#REF!,IF($U2136&lt;&gt;0,#REF!,#REF!)),1)</f>
        <v>0</v>
      </c>
      <c r="AF2136" s="96">
        <f>V2136*IF($AA2136=2021,IF(OR($M2136="Услуги",$M2136="Работы"),#REF!,IF($U2136&lt;&gt;0,#REF!,#REF!)),1)*IF($AA2136=2022,IF(OR($M2136="Услуги",$M2136="Работы"),#REF!,IF($U2136&lt;&gt;0,#REF!,#REF!)),1)*IF($AA2136=2023,IF(OR($M2136="Услуги",$M2136="Работы"),#REF!,IF($U2136&lt;&gt;0,#REF!,#REF!)),1)*IF($AA2136=2024,IF(OR($M2136="Услуги",$M2136="Работы"),#REF!,IF($U2136&lt;&gt;0,#REF!,#REF!)),1)*IF($AA2136=2025,IF(OR($M2136="Услуги",$M2136="Работы"),#REF!,IF($U2136&lt;&gt;0,#REF!,#REF!)),1)</f>
        <v>0</v>
      </c>
      <c r="AG2136" s="96">
        <f>W2136*IF($AA2136=2021,IF(OR($M2136="Услуги",$M2136="Работы"),#REF!,IF($U2136&lt;&gt;0,#REF!,#REF!)),1)*IF($AA2136=2022,IF(OR($M2136="Услуги",$M2136="Работы"),#REF!,IF($U2136&lt;&gt;0,#REF!,#REF!)),1)*IF($AA2136=2023,IF(OR($M2136="Услуги",$M2136="Работы"),#REF!,IF($U2136&lt;&gt;0,#REF!,#REF!)),1)*IF($AA2136=2024,IF(OR($M2136="Услуги",$M2136="Работы"),#REF!,IF($U2136&lt;&gt;0,#REF!,#REF!)),1)*IF($AA2136=2025,IF(OR($M2136="Услуги",$M2136="Работы"),#REF!,IF($U2136&lt;&gt;0,#REF!,#REF!)),1)</f>
        <v>0</v>
      </c>
      <c r="AH2136" s="96">
        <f>X2136*IF($AA2136=2021,IF(OR($M2136="Услуги",$M2136="Работы"),#REF!,IF($U2136&lt;&gt;0,#REF!,#REF!)),1)*IF($AA2136=2022,IF(OR($M2136="Услуги",$M2136="Работы"),#REF!,IF($U2136&lt;&gt;0,#REF!,#REF!)),1)*IF($AA2136=2023,IF(OR($M2136="Услуги",$M2136="Работы"),#REF!,IF($U2136&lt;&gt;0,#REF!,#REF!)),1)*IF($AA2136=2024,IF(OR($M2136="Услуги",$M2136="Работы"),#REF!,IF($U2136&lt;&gt;0,#REF!,#REF!)),1)*IF($AA2136=2025,IF(OR($M2136="Услуги",$M2136="Работы"),#REF!,IF($U2136&lt;&gt;0,#REF!,#REF!)),1)</f>
        <v>431600</v>
      </c>
      <c r="AI2136" s="96">
        <f>Y2136*IF($AA2136=2021,IF(OR($M2136="Услуги",$M2136="Работы"),#REF!,IF($U2136&lt;&gt;0,#REF!,#REF!)),1)*IF($AA2136=2022,IF(OR($M2136="Услуги",$M2136="Работы"),#REF!,IF($U2136&lt;&gt;0,#REF!,#REF!)),1)*IF($AA2136=2023,IF(OR($M2136="Услуги",$M2136="Работы"),#REF!,IF($U2136&lt;&gt;0,#REF!,#REF!)),1)*IF($AA2136=2024,IF(OR($M2136="Услуги",$M2136="Работы"),#REF!,IF($U2136&lt;&gt;0,#REF!,#REF!)),1)*IF($AA2136=2025,IF(OR($M2136="Услуги",$M2136="Работы"),#REF!,IF($U2136&lt;&gt;0,#REF!,#REF!)),1)</f>
        <v>71933.333333333343</v>
      </c>
      <c r="AJ2136" s="96">
        <f>Z2136*IF($AA2136=2021,IF(OR($M2136="Услуги",$M2136="Работы"),#REF!,IF($U2136&lt;&gt;0,#REF!,#REF!)),1)*IF($AA2136=2022,IF(OR($M2136="Услуги",$M2136="Работы"),#REF!,IF($U2136&lt;&gt;0,#REF!,#REF!)),1)*IF($AA2136=2023,IF(OR($M2136="Услуги",$M2136="Работы"),#REF!,IF($U2136&lt;&gt;0,#REF!,#REF!)),1)*IF($AA2136=2024,IF(OR($M2136="Услуги",$M2136="Работы"),#REF!,IF($U2136&lt;&gt;0,#REF!,#REF!)),1)*IF($AA2136=2025,IF(OR($M2136="Услуги",$M2136="Работы"),#REF!,IF($U2136&lt;&gt;0,#REF!,#REF!)),1)</f>
        <v>359666.66666666663</v>
      </c>
    </row>
    <row r="2137" spans="1:36" ht="15" hidden="1" customHeight="1" x14ac:dyDescent="0.25">
      <c r="A2137" s="85">
        <v>1</v>
      </c>
      <c r="B2137" s="86" t="s">
        <v>88</v>
      </c>
      <c r="C2137" s="215" t="s">
        <v>437</v>
      </c>
      <c r="D2137" s="85" t="s">
        <v>185</v>
      </c>
      <c r="E2137" s="85" t="s">
        <v>420</v>
      </c>
      <c r="F2137" s="85" t="s">
        <v>432</v>
      </c>
      <c r="G2137" s="87" t="e">
        <f>VLOOKUP(D2137,#REF!,2,FALSE)</f>
        <v>#REF!</v>
      </c>
      <c r="H2137" s="87" t="s">
        <v>432</v>
      </c>
      <c r="I2137" s="87"/>
      <c r="J2137" s="86" t="s">
        <v>256</v>
      </c>
      <c r="K2137" s="87" t="str">
        <f t="shared" si="621"/>
        <v>Защита сегментов АСУ ТП Филиал «Калининградская ТЭЦ-2» АО «Интер РАО – Электрогенерация»</v>
      </c>
      <c r="L2137" s="99" t="s">
        <v>386</v>
      </c>
      <c r="M2137" s="90" t="s">
        <v>532</v>
      </c>
      <c r="N2137" s="85" t="s">
        <v>387</v>
      </c>
      <c r="O2137" s="85" t="s">
        <v>388</v>
      </c>
      <c r="P2137" s="86">
        <v>4</v>
      </c>
      <c r="Q2137" s="100">
        <v>431600</v>
      </c>
      <c r="R2137" s="97">
        <v>0.2</v>
      </c>
      <c r="S2137" s="98">
        <f t="shared" si="622"/>
        <v>1726400</v>
      </c>
      <c r="T2137" s="95">
        <f t="shared" si="593"/>
        <v>287733.33333333337</v>
      </c>
      <c r="U2137" s="98">
        <v>0</v>
      </c>
      <c r="V2137" s="95">
        <f t="shared" si="594"/>
        <v>0</v>
      </c>
      <c r="W2137" s="95">
        <f t="shared" si="591"/>
        <v>0</v>
      </c>
      <c r="X2137" s="98">
        <f t="shared" si="623"/>
        <v>1726400</v>
      </c>
      <c r="Y2137" s="95">
        <f t="shared" si="595"/>
        <v>287733.33333333337</v>
      </c>
      <c r="Z2137" s="95">
        <f t="shared" si="596"/>
        <v>1438666.6666666665</v>
      </c>
      <c r="AA2137" s="244">
        <f t="shared" si="624"/>
        <v>2024</v>
      </c>
      <c r="AB2137" s="247" t="e">
        <f t="shared" si="592"/>
        <v>#REF!</v>
      </c>
      <c r="AC2137" s="96" t="e">
        <f>S2137*IF($AA2137=2021,IF(OR($M2137="Услуги",$M2137="Работы"),#REF!,IF($U2137&lt;&gt;0,#REF!,#REF!)),1)*IF($AA2137=2022,IF(OR($M2137="Услуги",$M2137="Работы"),#REF!,IF($U2137&lt;&gt;0,#REF!,#REF!)),1)*IF($AA2137=2023,IF(OR($M2137="Услуги",$M2137="Работы"),#REF!,IF($U2137&lt;&gt;0,#REF!,#REF!)),1)*IF($AA2137=2024,IF(OR($M2137="Услуги",$M2137="Работы"),#REF!,IF($U2137&lt;&gt;0,#REF!,#REF!)),1)*IF($AA2137=2025,IF(OR($M2137="Услуги",$M2137="Работы"),#REF!,IF($U2137&lt;&gt;0,#REF!,#REF!)),1)</f>
        <v>#REF!</v>
      </c>
      <c r="AD2137" s="96" t="e">
        <f>T2137*IF($AA2137=2021,IF(OR($M2137="Услуги",$M2137="Работы"),#REF!,IF($U2137&lt;&gt;0,#REF!,#REF!)),1)*IF($AA2137=2022,IF(OR($M2137="Услуги",$M2137="Работы"),#REF!,IF($U2137&lt;&gt;0,#REF!,#REF!)),1)*IF($AA2137=2023,IF(OR($M2137="Услуги",$M2137="Работы"),#REF!,IF($U2137&lt;&gt;0,#REF!,#REF!)),1)*IF($AA2137=2024,IF(OR($M2137="Услуги",$M2137="Работы"),#REF!,IF($U2137&lt;&gt;0,#REF!,#REF!)),1)*IF($AA2137=2025,IF(OR($M2137="Услуги",$M2137="Работы"),#REF!,IF($U2137&lt;&gt;0,#REF!,#REF!)),1)</f>
        <v>#REF!</v>
      </c>
      <c r="AE2137" s="96" t="e">
        <f>U2137*IF($AA2137=2021,IF(OR($M2137="Услуги",$M2137="Работы"),#REF!,IF($U2137&lt;&gt;0,#REF!,#REF!)),1)*IF($AA2137=2022,IF(OR($M2137="Услуги",$M2137="Работы"),#REF!,IF($U2137&lt;&gt;0,#REF!,#REF!)),1)*IF($AA2137=2023,IF(OR($M2137="Услуги",$M2137="Работы"),#REF!,IF($U2137&lt;&gt;0,#REF!,#REF!)),1)*IF($AA2137=2024,IF(OR($M2137="Услуги",$M2137="Работы"),#REF!,IF($U2137&lt;&gt;0,#REF!,#REF!)),1)*IF($AA2137=2025,IF(OR($M2137="Услуги",$M2137="Работы"),#REF!,IF($U2137&lt;&gt;0,#REF!,#REF!)),1)</f>
        <v>#REF!</v>
      </c>
      <c r="AF2137" s="96" t="e">
        <f>V2137*IF($AA2137=2021,IF(OR($M2137="Услуги",$M2137="Работы"),#REF!,IF($U2137&lt;&gt;0,#REF!,#REF!)),1)*IF($AA2137=2022,IF(OR($M2137="Услуги",$M2137="Работы"),#REF!,IF($U2137&lt;&gt;0,#REF!,#REF!)),1)*IF($AA2137=2023,IF(OR($M2137="Услуги",$M2137="Работы"),#REF!,IF($U2137&lt;&gt;0,#REF!,#REF!)),1)*IF($AA2137=2024,IF(OR($M2137="Услуги",$M2137="Работы"),#REF!,IF($U2137&lt;&gt;0,#REF!,#REF!)),1)*IF($AA2137=2025,IF(OR($M2137="Услуги",$M2137="Работы"),#REF!,IF($U2137&lt;&gt;0,#REF!,#REF!)),1)</f>
        <v>#REF!</v>
      </c>
      <c r="AG2137" s="96" t="e">
        <f>W2137*IF($AA2137=2021,IF(OR($M2137="Услуги",$M2137="Работы"),#REF!,IF($U2137&lt;&gt;0,#REF!,#REF!)),1)*IF($AA2137=2022,IF(OR($M2137="Услуги",$M2137="Работы"),#REF!,IF($U2137&lt;&gt;0,#REF!,#REF!)),1)*IF($AA2137=2023,IF(OR($M2137="Услуги",$M2137="Работы"),#REF!,IF($U2137&lt;&gt;0,#REF!,#REF!)),1)*IF($AA2137=2024,IF(OR($M2137="Услуги",$M2137="Работы"),#REF!,IF($U2137&lt;&gt;0,#REF!,#REF!)),1)*IF($AA2137=2025,IF(OR($M2137="Услуги",$M2137="Работы"),#REF!,IF($U2137&lt;&gt;0,#REF!,#REF!)),1)</f>
        <v>#REF!</v>
      </c>
      <c r="AH2137" s="96" t="e">
        <f>X2137*IF($AA2137=2021,IF(OR($M2137="Услуги",$M2137="Работы"),#REF!,IF($U2137&lt;&gt;0,#REF!,#REF!)),1)*IF($AA2137=2022,IF(OR($M2137="Услуги",$M2137="Работы"),#REF!,IF($U2137&lt;&gt;0,#REF!,#REF!)),1)*IF($AA2137=2023,IF(OR($M2137="Услуги",$M2137="Работы"),#REF!,IF($U2137&lt;&gt;0,#REF!,#REF!)),1)*IF($AA2137=2024,IF(OR($M2137="Услуги",$M2137="Работы"),#REF!,IF($U2137&lt;&gt;0,#REF!,#REF!)),1)*IF($AA2137=2025,IF(OR($M2137="Услуги",$M2137="Работы"),#REF!,IF($U2137&lt;&gt;0,#REF!,#REF!)),1)</f>
        <v>#REF!</v>
      </c>
      <c r="AI2137" s="96" t="e">
        <f>Y2137*IF($AA2137=2021,IF(OR($M2137="Услуги",$M2137="Работы"),#REF!,IF($U2137&lt;&gt;0,#REF!,#REF!)),1)*IF($AA2137=2022,IF(OR($M2137="Услуги",$M2137="Работы"),#REF!,IF($U2137&lt;&gt;0,#REF!,#REF!)),1)*IF($AA2137=2023,IF(OR($M2137="Услуги",$M2137="Работы"),#REF!,IF($U2137&lt;&gt;0,#REF!,#REF!)),1)*IF($AA2137=2024,IF(OR($M2137="Услуги",$M2137="Работы"),#REF!,IF($U2137&lt;&gt;0,#REF!,#REF!)),1)*IF($AA2137=2025,IF(OR($M2137="Услуги",$M2137="Работы"),#REF!,IF($U2137&lt;&gt;0,#REF!,#REF!)),1)</f>
        <v>#REF!</v>
      </c>
      <c r="AJ2137" s="96" t="e">
        <f>Z2137*IF($AA2137=2021,IF(OR($M2137="Услуги",$M2137="Работы"),#REF!,IF($U2137&lt;&gt;0,#REF!,#REF!)),1)*IF($AA2137=2022,IF(OR($M2137="Услуги",$M2137="Работы"),#REF!,IF($U2137&lt;&gt;0,#REF!,#REF!)),1)*IF($AA2137=2023,IF(OR($M2137="Услуги",$M2137="Работы"),#REF!,IF($U2137&lt;&gt;0,#REF!,#REF!)),1)*IF($AA2137=2024,IF(OR($M2137="Услуги",$M2137="Работы"),#REF!,IF($U2137&lt;&gt;0,#REF!,#REF!)),1)*IF($AA2137=2025,IF(OR($M2137="Услуги",$M2137="Работы"),#REF!,IF($U2137&lt;&gt;0,#REF!,#REF!)),1)</f>
        <v>#REF!</v>
      </c>
    </row>
    <row r="2138" spans="1:36" ht="15" hidden="1" customHeight="1" x14ac:dyDescent="0.25">
      <c r="A2138" s="85">
        <v>1</v>
      </c>
      <c r="B2138" s="86" t="s">
        <v>88</v>
      </c>
      <c r="C2138" s="215" t="s">
        <v>437</v>
      </c>
      <c r="D2138" s="85" t="s">
        <v>188</v>
      </c>
      <c r="E2138" s="85" t="s">
        <v>420</v>
      </c>
      <c r="F2138" s="85" t="s">
        <v>432</v>
      </c>
      <c r="G2138" s="87" t="e">
        <f>VLOOKUP(D2138,#REF!,2,FALSE)</f>
        <v>#REF!</v>
      </c>
      <c r="H2138" s="88"/>
      <c r="I2138" s="88"/>
      <c r="J2138" s="86" t="s">
        <v>256</v>
      </c>
      <c r="K2138" s="87" t="str">
        <f t="shared" si="621"/>
        <v>Защита сегментов АСУ ТП Филиал Каширская ГРЭС АО «Интер РАО – Электрогенерация»</v>
      </c>
      <c r="L2138" s="99" t="s">
        <v>386</v>
      </c>
      <c r="M2138" s="90" t="s">
        <v>532</v>
      </c>
      <c r="N2138" s="85" t="s">
        <v>387</v>
      </c>
      <c r="O2138" s="85" t="s">
        <v>388</v>
      </c>
      <c r="P2138" s="86">
        <v>1</v>
      </c>
      <c r="Q2138" s="100">
        <v>431600</v>
      </c>
      <c r="R2138" s="97">
        <v>0.2</v>
      </c>
      <c r="S2138" s="98">
        <f t="shared" si="622"/>
        <v>431600</v>
      </c>
      <c r="T2138" s="95">
        <f t="shared" si="593"/>
        <v>71933.333333333343</v>
      </c>
      <c r="U2138" s="98">
        <v>0</v>
      </c>
      <c r="V2138" s="95">
        <f t="shared" si="594"/>
        <v>0</v>
      </c>
      <c r="W2138" s="95">
        <f t="shared" si="591"/>
        <v>0</v>
      </c>
      <c r="X2138" s="98">
        <f t="shared" si="623"/>
        <v>431600</v>
      </c>
      <c r="Y2138" s="95">
        <f t="shared" si="595"/>
        <v>71933.333333333343</v>
      </c>
      <c r="Z2138" s="95">
        <f t="shared" si="596"/>
        <v>359666.66666666663</v>
      </c>
      <c r="AA2138" s="244">
        <f t="shared" si="624"/>
        <v>2025</v>
      </c>
      <c r="AB2138" s="247" t="e">
        <f t="shared" si="592"/>
        <v>#REF!</v>
      </c>
      <c r="AC2138" s="96" t="e">
        <f>S2138*IF($AA2138=2021,IF(OR($M2138="Услуги",$M2138="Работы"),#REF!,IF($U2138&lt;&gt;0,#REF!,#REF!)),1)*IF($AA2138=2022,IF(OR($M2138="Услуги",$M2138="Работы"),#REF!,IF($U2138&lt;&gt;0,#REF!,#REF!)),1)*IF($AA2138=2023,IF(OR($M2138="Услуги",$M2138="Работы"),#REF!,IF($U2138&lt;&gt;0,#REF!,#REF!)),1)*IF($AA2138=2024,IF(OR($M2138="Услуги",$M2138="Работы"),#REF!,IF($U2138&lt;&gt;0,#REF!,#REF!)),1)*IF($AA2138=2025,IF(OR($M2138="Услуги",$M2138="Работы"),#REF!,IF($U2138&lt;&gt;0,#REF!,#REF!)),1)</f>
        <v>#REF!</v>
      </c>
      <c r="AD2138" s="96" t="e">
        <f>T2138*IF($AA2138=2021,IF(OR($M2138="Услуги",$M2138="Работы"),#REF!,IF($U2138&lt;&gt;0,#REF!,#REF!)),1)*IF($AA2138=2022,IF(OR($M2138="Услуги",$M2138="Работы"),#REF!,IF($U2138&lt;&gt;0,#REF!,#REF!)),1)*IF($AA2138=2023,IF(OR($M2138="Услуги",$M2138="Работы"),#REF!,IF($U2138&lt;&gt;0,#REF!,#REF!)),1)*IF($AA2138=2024,IF(OR($M2138="Услуги",$M2138="Работы"),#REF!,IF($U2138&lt;&gt;0,#REF!,#REF!)),1)*IF($AA2138=2025,IF(OR($M2138="Услуги",$M2138="Работы"),#REF!,IF($U2138&lt;&gt;0,#REF!,#REF!)),1)</f>
        <v>#REF!</v>
      </c>
      <c r="AE2138" s="96" t="e">
        <f>U2138*IF($AA2138=2021,IF(OR($M2138="Услуги",$M2138="Работы"),#REF!,IF($U2138&lt;&gt;0,#REF!,#REF!)),1)*IF($AA2138=2022,IF(OR($M2138="Услуги",$M2138="Работы"),#REF!,IF($U2138&lt;&gt;0,#REF!,#REF!)),1)*IF($AA2138=2023,IF(OR($M2138="Услуги",$M2138="Работы"),#REF!,IF($U2138&lt;&gt;0,#REF!,#REF!)),1)*IF($AA2138=2024,IF(OR($M2138="Услуги",$M2138="Работы"),#REF!,IF($U2138&lt;&gt;0,#REF!,#REF!)),1)*IF($AA2138=2025,IF(OR($M2138="Услуги",$M2138="Работы"),#REF!,IF($U2138&lt;&gt;0,#REF!,#REF!)),1)</f>
        <v>#REF!</v>
      </c>
      <c r="AF2138" s="96" t="e">
        <f>V2138*IF($AA2138=2021,IF(OR($M2138="Услуги",$M2138="Работы"),#REF!,IF($U2138&lt;&gt;0,#REF!,#REF!)),1)*IF($AA2138=2022,IF(OR($M2138="Услуги",$M2138="Работы"),#REF!,IF($U2138&lt;&gt;0,#REF!,#REF!)),1)*IF($AA2138=2023,IF(OR($M2138="Услуги",$M2138="Работы"),#REF!,IF($U2138&lt;&gt;0,#REF!,#REF!)),1)*IF($AA2138=2024,IF(OR($M2138="Услуги",$M2138="Работы"),#REF!,IF($U2138&lt;&gt;0,#REF!,#REF!)),1)*IF($AA2138=2025,IF(OR($M2138="Услуги",$M2138="Работы"),#REF!,IF($U2138&lt;&gt;0,#REF!,#REF!)),1)</f>
        <v>#REF!</v>
      </c>
      <c r="AG2138" s="96" t="e">
        <f>W2138*IF($AA2138=2021,IF(OR($M2138="Услуги",$M2138="Работы"),#REF!,IF($U2138&lt;&gt;0,#REF!,#REF!)),1)*IF($AA2138=2022,IF(OR($M2138="Услуги",$M2138="Работы"),#REF!,IF($U2138&lt;&gt;0,#REF!,#REF!)),1)*IF($AA2138=2023,IF(OR($M2138="Услуги",$M2138="Работы"),#REF!,IF($U2138&lt;&gt;0,#REF!,#REF!)),1)*IF($AA2138=2024,IF(OR($M2138="Услуги",$M2138="Работы"),#REF!,IF($U2138&lt;&gt;0,#REF!,#REF!)),1)*IF($AA2138=2025,IF(OR($M2138="Услуги",$M2138="Работы"),#REF!,IF($U2138&lt;&gt;0,#REF!,#REF!)),1)</f>
        <v>#REF!</v>
      </c>
      <c r="AH2138" s="96" t="e">
        <f>X2138*IF($AA2138=2021,IF(OR($M2138="Услуги",$M2138="Работы"),#REF!,IF($U2138&lt;&gt;0,#REF!,#REF!)),1)*IF($AA2138=2022,IF(OR($M2138="Услуги",$M2138="Работы"),#REF!,IF($U2138&lt;&gt;0,#REF!,#REF!)),1)*IF($AA2138=2023,IF(OR($M2138="Услуги",$M2138="Работы"),#REF!,IF($U2138&lt;&gt;0,#REF!,#REF!)),1)*IF($AA2138=2024,IF(OR($M2138="Услуги",$M2138="Работы"),#REF!,IF($U2138&lt;&gt;0,#REF!,#REF!)),1)*IF($AA2138=2025,IF(OR($M2138="Услуги",$M2138="Работы"),#REF!,IF($U2138&lt;&gt;0,#REF!,#REF!)),1)</f>
        <v>#REF!</v>
      </c>
      <c r="AI2138" s="96" t="e">
        <f>Y2138*IF($AA2138=2021,IF(OR($M2138="Услуги",$M2138="Работы"),#REF!,IF($U2138&lt;&gt;0,#REF!,#REF!)),1)*IF($AA2138=2022,IF(OR($M2138="Услуги",$M2138="Работы"),#REF!,IF($U2138&lt;&gt;0,#REF!,#REF!)),1)*IF($AA2138=2023,IF(OR($M2138="Услуги",$M2138="Работы"),#REF!,IF($U2138&lt;&gt;0,#REF!,#REF!)),1)*IF($AA2138=2024,IF(OR($M2138="Услуги",$M2138="Работы"),#REF!,IF($U2138&lt;&gt;0,#REF!,#REF!)),1)*IF($AA2138=2025,IF(OR($M2138="Услуги",$M2138="Работы"),#REF!,IF($U2138&lt;&gt;0,#REF!,#REF!)),1)</f>
        <v>#REF!</v>
      </c>
      <c r="AJ2138" s="96" t="e">
        <f>Z2138*IF($AA2138=2021,IF(OR($M2138="Услуги",$M2138="Работы"),#REF!,IF($U2138&lt;&gt;0,#REF!,#REF!)),1)*IF($AA2138=2022,IF(OR($M2138="Услуги",$M2138="Работы"),#REF!,IF($U2138&lt;&gt;0,#REF!,#REF!)),1)*IF($AA2138=2023,IF(OR($M2138="Услуги",$M2138="Работы"),#REF!,IF($U2138&lt;&gt;0,#REF!,#REF!)),1)*IF($AA2138=2024,IF(OR($M2138="Услуги",$M2138="Работы"),#REF!,IF($U2138&lt;&gt;0,#REF!,#REF!)),1)*IF($AA2138=2025,IF(OR($M2138="Услуги",$M2138="Работы"),#REF!,IF($U2138&lt;&gt;0,#REF!,#REF!)),1)</f>
        <v>#REF!</v>
      </c>
    </row>
    <row r="2139" spans="1:36" ht="15" hidden="1" customHeight="1" x14ac:dyDescent="0.25">
      <c r="A2139" s="85">
        <v>1</v>
      </c>
      <c r="B2139" s="86" t="s">
        <v>88</v>
      </c>
      <c r="C2139" s="215" t="s">
        <v>437</v>
      </c>
      <c r="D2139" s="85" t="s">
        <v>191</v>
      </c>
      <c r="E2139" s="85" t="s">
        <v>420</v>
      </c>
      <c r="F2139" s="85" t="s">
        <v>432</v>
      </c>
      <c r="G2139" s="87" t="e">
        <f>VLOOKUP(D2139,#REF!,2,FALSE)</f>
        <v>#REF!</v>
      </c>
      <c r="H2139" s="87" t="s">
        <v>432</v>
      </c>
      <c r="I2139" s="87"/>
      <c r="J2139" s="86" t="s">
        <v>256</v>
      </c>
      <c r="K2139" s="87" t="str">
        <f t="shared" si="621"/>
        <v>Защита сегментов АСУ ТП Филиал «Костромская ГРЭС» АО «Интер РАО – Электрогенерация»</v>
      </c>
      <c r="L2139" s="99" t="s">
        <v>386</v>
      </c>
      <c r="M2139" s="90" t="s">
        <v>532</v>
      </c>
      <c r="N2139" s="85" t="s">
        <v>387</v>
      </c>
      <c r="O2139" s="85" t="s">
        <v>388</v>
      </c>
      <c r="P2139" s="86">
        <v>3</v>
      </c>
      <c r="Q2139" s="100">
        <v>431600</v>
      </c>
      <c r="R2139" s="97">
        <v>0.2</v>
      </c>
      <c r="S2139" s="98">
        <f t="shared" si="622"/>
        <v>1294800</v>
      </c>
      <c r="T2139" s="95">
        <f t="shared" si="593"/>
        <v>215800</v>
      </c>
      <c r="U2139" s="98">
        <v>0</v>
      </c>
      <c r="V2139" s="95">
        <f t="shared" si="594"/>
        <v>0</v>
      </c>
      <c r="W2139" s="95">
        <f t="shared" si="591"/>
        <v>0</v>
      </c>
      <c r="X2139" s="98">
        <f t="shared" si="623"/>
        <v>1294800</v>
      </c>
      <c r="Y2139" s="95">
        <f t="shared" si="595"/>
        <v>215800</v>
      </c>
      <c r="Z2139" s="95">
        <f t="shared" si="596"/>
        <v>1079000</v>
      </c>
      <c r="AA2139" s="244">
        <f t="shared" si="624"/>
        <v>2023</v>
      </c>
      <c r="AB2139" s="247" t="e">
        <f t="shared" si="592"/>
        <v>#REF!</v>
      </c>
      <c r="AC2139" s="96" t="e">
        <f>S2139*IF($AA2139=2021,IF(OR($M2139="Услуги",$M2139="Работы"),#REF!,IF($U2139&lt;&gt;0,#REF!,#REF!)),1)*IF($AA2139=2022,IF(OR($M2139="Услуги",$M2139="Работы"),#REF!,IF($U2139&lt;&gt;0,#REF!,#REF!)),1)*IF($AA2139=2023,IF(OR($M2139="Услуги",$M2139="Работы"),#REF!,IF($U2139&lt;&gt;0,#REF!,#REF!)),1)*IF($AA2139=2024,IF(OR($M2139="Услуги",$M2139="Работы"),#REF!,IF($U2139&lt;&gt;0,#REF!,#REF!)),1)*IF($AA2139=2025,IF(OR($M2139="Услуги",$M2139="Работы"),#REF!,IF($U2139&lt;&gt;0,#REF!,#REF!)),1)</f>
        <v>#REF!</v>
      </c>
      <c r="AD2139" s="96" t="e">
        <f>T2139*IF($AA2139=2021,IF(OR($M2139="Услуги",$M2139="Работы"),#REF!,IF($U2139&lt;&gt;0,#REF!,#REF!)),1)*IF($AA2139=2022,IF(OR($M2139="Услуги",$M2139="Работы"),#REF!,IF($U2139&lt;&gt;0,#REF!,#REF!)),1)*IF($AA2139=2023,IF(OR($M2139="Услуги",$M2139="Работы"),#REF!,IF($U2139&lt;&gt;0,#REF!,#REF!)),1)*IF($AA2139=2024,IF(OR($M2139="Услуги",$M2139="Работы"),#REF!,IF($U2139&lt;&gt;0,#REF!,#REF!)),1)*IF($AA2139=2025,IF(OR($M2139="Услуги",$M2139="Работы"),#REF!,IF($U2139&lt;&gt;0,#REF!,#REF!)),1)</f>
        <v>#REF!</v>
      </c>
      <c r="AE2139" s="96" t="e">
        <f>U2139*IF($AA2139=2021,IF(OR($M2139="Услуги",$M2139="Работы"),#REF!,IF($U2139&lt;&gt;0,#REF!,#REF!)),1)*IF($AA2139=2022,IF(OR($M2139="Услуги",$M2139="Работы"),#REF!,IF($U2139&lt;&gt;0,#REF!,#REF!)),1)*IF($AA2139=2023,IF(OR($M2139="Услуги",$M2139="Работы"),#REF!,IF($U2139&lt;&gt;0,#REF!,#REF!)),1)*IF($AA2139=2024,IF(OR($M2139="Услуги",$M2139="Работы"),#REF!,IF($U2139&lt;&gt;0,#REF!,#REF!)),1)*IF($AA2139=2025,IF(OR($M2139="Услуги",$M2139="Работы"),#REF!,IF($U2139&lt;&gt;0,#REF!,#REF!)),1)</f>
        <v>#REF!</v>
      </c>
      <c r="AF2139" s="96" t="e">
        <f>V2139*IF($AA2139=2021,IF(OR($M2139="Услуги",$M2139="Работы"),#REF!,IF($U2139&lt;&gt;0,#REF!,#REF!)),1)*IF($AA2139=2022,IF(OR($M2139="Услуги",$M2139="Работы"),#REF!,IF($U2139&lt;&gt;0,#REF!,#REF!)),1)*IF($AA2139=2023,IF(OR($M2139="Услуги",$M2139="Работы"),#REF!,IF($U2139&lt;&gt;0,#REF!,#REF!)),1)*IF($AA2139=2024,IF(OR($M2139="Услуги",$M2139="Работы"),#REF!,IF($U2139&lt;&gt;0,#REF!,#REF!)),1)*IF($AA2139=2025,IF(OR($M2139="Услуги",$M2139="Работы"),#REF!,IF($U2139&lt;&gt;0,#REF!,#REF!)),1)</f>
        <v>#REF!</v>
      </c>
      <c r="AG2139" s="96" t="e">
        <f>W2139*IF($AA2139=2021,IF(OR($M2139="Услуги",$M2139="Работы"),#REF!,IF($U2139&lt;&gt;0,#REF!,#REF!)),1)*IF($AA2139=2022,IF(OR($M2139="Услуги",$M2139="Работы"),#REF!,IF($U2139&lt;&gt;0,#REF!,#REF!)),1)*IF($AA2139=2023,IF(OR($M2139="Услуги",$M2139="Работы"),#REF!,IF($U2139&lt;&gt;0,#REF!,#REF!)),1)*IF($AA2139=2024,IF(OR($M2139="Услуги",$M2139="Работы"),#REF!,IF($U2139&lt;&gt;0,#REF!,#REF!)),1)*IF($AA2139=2025,IF(OR($M2139="Услуги",$M2139="Работы"),#REF!,IF($U2139&lt;&gt;0,#REF!,#REF!)),1)</f>
        <v>#REF!</v>
      </c>
      <c r="AH2139" s="96" t="e">
        <f>X2139*IF($AA2139=2021,IF(OR($M2139="Услуги",$M2139="Работы"),#REF!,IF($U2139&lt;&gt;0,#REF!,#REF!)),1)*IF($AA2139=2022,IF(OR($M2139="Услуги",$M2139="Работы"),#REF!,IF($U2139&lt;&gt;0,#REF!,#REF!)),1)*IF($AA2139=2023,IF(OR($M2139="Услуги",$M2139="Работы"),#REF!,IF($U2139&lt;&gt;0,#REF!,#REF!)),1)*IF($AA2139=2024,IF(OR($M2139="Услуги",$M2139="Работы"),#REF!,IF($U2139&lt;&gt;0,#REF!,#REF!)),1)*IF($AA2139=2025,IF(OR($M2139="Услуги",$M2139="Работы"),#REF!,IF($U2139&lt;&gt;0,#REF!,#REF!)),1)</f>
        <v>#REF!</v>
      </c>
      <c r="AI2139" s="96" t="e">
        <f>Y2139*IF($AA2139=2021,IF(OR($M2139="Услуги",$M2139="Работы"),#REF!,IF($U2139&lt;&gt;0,#REF!,#REF!)),1)*IF($AA2139=2022,IF(OR($M2139="Услуги",$M2139="Работы"),#REF!,IF($U2139&lt;&gt;0,#REF!,#REF!)),1)*IF($AA2139=2023,IF(OR($M2139="Услуги",$M2139="Работы"),#REF!,IF($U2139&lt;&gt;0,#REF!,#REF!)),1)*IF($AA2139=2024,IF(OR($M2139="Услуги",$M2139="Работы"),#REF!,IF($U2139&lt;&gt;0,#REF!,#REF!)),1)*IF($AA2139=2025,IF(OR($M2139="Услуги",$M2139="Работы"),#REF!,IF($U2139&lt;&gt;0,#REF!,#REF!)),1)</f>
        <v>#REF!</v>
      </c>
      <c r="AJ2139" s="96" t="e">
        <f>Z2139*IF($AA2139=2021,IF(OR($M2139="Услуги",$M2139="Работы"),#REF!,IF($U2139&lt;&gt;0,#REF!,#REF!)),1)*IF($AA2139=2022,IF(OR($M2139="Услуги",$M2139="Работы"),#REF!,IF($U2139&lt;&gt;0,#REF!,#REF!)),1)*IF($AA2139=2023,IF(OR($M2139="Услуги",$M2139="Работы"),#REF!,IF($U2139&lt;&gt;0,#REF!,#REF!)),1)*IF($AA2139=2024,IF(OR($M2139="Услуги",$M2139="Работы"),#REF!,IF($U2139&lt;&gt;0,#REF!,#REF!)),1)*IF($AA2139=2025,IF(OR($M2139="Услуги",$M2139="Работы"),#REF!,IF($U2139&lt;&gt;0,#REF!,#REF!)),1)</f>
        <v>#REF!</v>
      </c>
    </row>
    <row r="2140" spans="1:36" ht="15" hidden="1" customHeight="1" x14ac:dyDescent="0.25">
      <c r="A2140" s="85">
        <v>1</v>
      </c>
      <c r="B2140" s="86" t="s">
        <v>88</v>
      </c>
      <c r="C2140" s="215" t="s">
        <v>437</v>
      </c>
      <c r="D2140" s="85" t="s">
        <v>196</v>
      </c>
      <c r="E2140" s="85" t="s">
        <v>420</v>
      </c>
      <c r="F2140" s="85"/>
      <c r="G2140" s="87" t="e">
        <f>VLOOKUP(D2140,#REF!,2,FALSE)</f>
        <v>#REF!</v>
      </c>
      <c r="H2140" s="87" t="s">
        <v>432</v>
      </c>
      <c r="I2140" s="87"/>
      <c r="J2140" s="86" t="s">
        <v>256</v>
      </c>
      <c r="K2140" s="87" t="str">
        <f t="shared" si="621"/>
        <v>Защита сегментов АСУ ТП «Маяковская ТЭС» филиала «Калининградская ТЭЦ-2» АО «Интер РАО – Электрогенерация»</v>
      </c>
      <c r="L2140" s="99" t="s">
        <v>386</v>
      </c>
      <c r="M2140" s="90" t="s">
        <v>532</v>
      </c>
      <c r="N2140" s="85" t="s">
        <v>387</v>
      </c>
      <c r="O2140" s="85" t="s">
        <v>388</v>
      </c>
      <c r="P2140" s="86">
        <v>1</v>
      </c>
      <c r="Q2140" s="100">
        <v>431600</v>
      </c>
      <c r="R2140" s="97">
        <v>0.2</v>
      </c>
      <c r="S2140" s="98">
        <f t="shared" si="622"/>
        <v>431600</v>
      </c>
      <c r="T2140" s="95">
        <f t="shared" si="593"/>
        <v>71933.333333333343</v>
      </c>
      <c r="U2140" s="98">
        <v>0</v>
      </c>
      <c r="V2140" s="95">
        <f t="shared" si="594"/>
        <v>0</v>
      </c>
      <c r="W2140" s="95">
        <f t="shared" si="591"/>
        <v>0</v>
      </c>
      <c r="X2140" s="98">
        <f t="shared" si="623"/>
        <v>431600</v>
      </c>
      <c r="Y2140" s="95">
        <f t="shared" si="595"/>
        <v>71933.333333333343</v>
      </c>
      <c r="Z2140" s="95">
        <f t="shared" si="596"/>
        <v>359666.66666666663</v>
      </c>
      <c r="AA2140" s="244">
        <f t="shared" si="624"/>
        <v>2024</v>
      </c>
      <c r="AB2140" s="247" t="e">
        <f t="shared" si="592"/>
        <v>#REF!</v>
      </c>
      <c r="AC2140" s="96" t="e">
        <f>S2140*IF($AA2140=2021,IF(OR($M2140="Услуги",$M2140="Работы"),#REF!,IF($U2140&lt;&gt;0,#REF!,#REF!)),1)*IF($AA2140=2022,IF(OR($M2140="Услуги",$M2140="Работы"),#REF!,IF($U2140&lt;&gt;0,#REF!,#REF!)),1)*IF($AA2140=2023,IF(OR($M2140="Услуги",$M2140="Работы"),#REF!,IF($U2140&lt;&gt;0,#REF!,#REF!)),1)*IF($AA2140=2024,IF(OR($M2140="Услуги",$M2140="Работы"),#REF!,IF($U2140&lt;&gt;0,#REF!,#REF!)),1)*IF($AA2140=2025,IF(OR($M2140="Услуги",$M2140="Работы"),#REF!,IF($U2140&lt;&gt;0,#REF!,#REF!)),1)</f>
        <v>#REF!</v>
      </c>
      <c r="AD2140" s="96" t="e">
        <f>T2140*IF($AA2140=2021,IF(OR($M2140="Услуги",$M2140="Работы"),#REF!,IF($U2140&lt;&gt;0,#REF!,#REF!)),1)*IF($AA2140=2022,IF(OR($M2140="Услуги",$M2140="Работы"),#REF!,IF($U2140&lt;&gt;0,#REF!,#REF!)),1)*IF($AA2140=2023,IF(OR($M2140="Услуги",$M2140="Работы"),#REF!,IF($U2140&lt;&gt;0,#REF!,#REF!)),1)*IF($AA2140=2024,IF(OR($M2140="Услуги",$M2140="Работы"),#REF!,IF($U2140&lt;&gt;0,#REF!,#REF!)),1)*IF($AA2140=2025,IF(OR($M2140="Услуги",$M2140="Работы"),#REF!,IF($U2140&lt;&gt;0,#REF!,#REF!)),1)</f>
        <v>#REF!</v>
      </c>
      <c r="AE2140" s="96" t="e">
        <f>U2140*IF($AA2140=2021,IF(OR($M2140="Услуги",$M2140="Работы"),#REF!,IF($U2140&lt;&gt;0,#REF!,#REF!)),1)*IF($AA2140=2022,IF(OR($M2140="Услуги",$M2140="Работы"),#REF!,IF($U2140&lt;&gt;0,#REF!,#REF!)),1)*IF($AA2140=2023,IF(OR($M2140="Услуги",$M2140="Работы"),#REF!,IF($U2140&lt;&gt;0,#REF!,#REF!)),1)*IF($AA2140=2024,IF(OR($M2140="Услуги",$M2140="Работы"),#REF!,IF($U2140&lt;&gt;0,#REF!,#REF!)),1)*IF($AA2140=2025,IF(OR($M2140="Услуги",$M2140="Работы"),#REF!,IF($U2140&lt;&gt;0,#REF!,#REF!)),1)</f>
        <v>#REF!</v>
      </c>
      <c r="AF2140" s="96" t="e">
        <f>V2140*IF($AA2140=2021,IF(OR($M2140="Услуги",$M2140="Работы"),#REF!,IF($U2140&lt;&gt;0,#REF!,#REF!)),1)*IF($AA2140=2022,IF(OR($M2140="Услуги",$M2140="Работы"),#REF!,IF($U2140&lt;&gt;0,#REF!,#REF!)),1)*IF($AA2140=2023,IF(OR($M2140="Услуги",$M2140="Работы"),#REF!,IF($U2140&lt;&gt;0,#REF!,#REF!)),1)*IF($AA2140=2024,IF(OR($M2140="Услуги",$M2140="Работы"),#REF!,IF($U2140&lt;&gt;0,#REF!,#REF!)),1)*IF($AA2140=2025,IF(OR($M2140="Услуги",$M2140="Работы"),#REF!,IF($U2140&lt;&gt;0,#REF!,#REF!)),1)</f>
        <v>#REF!</v>
      </c>
      <c r="AG2140" s="96" t="e">
        <f>W2140*IF($AA2140=2021,IF(OR($M2140="Услуги",$M2140="Работы"),#REF!,IF($U2140&lt;&gt;0,#REF!,#REF!)),1)*IF($AA2140=2022,IF(OR($M2140="Услуги",$M2140="Работы"),#REF!,IF($U2140&lt;&gt;0,#REF!,#REF!)),1)*IF($AA2140=2023,IF(OR($M2140="Услуги",$M2140="Работы"),#REF!,IF($U2140&lt;&gt;0,#REF!,#REF!)),1)*IF($AA2140=2024,IF(OR($M2140="Услуги",$M2140="Работы"),#REF!,IF($U2140&lt;&gt;0,#REF!,#REF!)),1)*IF($AA2140=2025,IF(OR($M2140="Услуги",$M2140="Работы"),#REF!,IF($U2140&lt;&gt;0,#REF!,#REF!)),1)</f>
        <v>#REF!</v>
      </c>
      <c r="AH2140" s="96" t="e">
        <f>X2140*IF($AA2140=2021,IF(OR($M2140="Услуги",$M2140="Работы"),#REF!,IF($U2140&lt;&gt;0,#REF!,#REF!)),1)*IF($AA2140=2022,IF(OR($M2140="Услуги",$M2140="Работы"),#REF!,IF($U2140&lt;&gt;0,#REF!,#REF!)),1)*IF($AA2140=2023,IF(OR($M2140="Услуги",$M2140="Работы"),#REF!,IF($U2140&lt;&gt;0,#REF!,#REF!)),1)*IF($AA2140=2024,IF(OR($M2140="Услуги",$M2140="Работы"),#REF!,IF($U2140&lt;&gt;0,#REF!,#REF!)),1)*IF($AA2140=2025,IF(OR($M2140="Услуги",$M2140="Работы"),#REF!,IF($U2140&lt;&gt;0,#REF!,#REF!)),1)</f>
        <v>#REF!</v>
      </c>
      <c r="AI2140" s="96" t="e">
        <f>Y2140*IF($AA2140=2021,IF(OR($M2140="Услуги",$M2140="Работы"),#REF!,IF($U2140&lt;&gt;0,#REF!,#REF!)),1)*IF($AA2140=2022,IF(OR($M2140="Услуги",$M2140="Работы"),#REF!,IF($U2140&lt;&gt;0,#REF!,#REF!)),1)*IF($AA2140=2023,IF(OR($M2140="Услуги",$M2140="Работы"),#REF!,IF($U2140&lt;&gt;0,#REF!,#REF!)),1)*IF($AA2140=2024,IF(OR($M2140="Услуги",$M2140="Работы"),#REF!,IF($U2140&lt;&gt;0,#REF!,#REF!)),1)*IF($AA2140=2025,IF(OR($M2140="Услуги",$M2140="Работы"),#REF!,IF($U2140&lt;&gt;0,#REF!,#REF!)),1)</f>
        <v>#REF!</v>
      </c>
      <c r="AJ2140" s="96" t="e">
        <f>Z2140*IF($AA2140=2021,IF(OR($M2140="Услуги",$M2140="Работы"),#REF!,IF($U2140&lt;&gt;0,#REF!,#REF!)),1)*IF($AA2140=2022,IF(OR($M2140="Услуги",$M2140="Работы"),#REF!,IF($U2140&lt;&gt;0,#REF!,#REF!)),1)*IF($AA2140=2023,IF(OR($M2140="Услуги",$M2140="Работы"),#REF!,IF($U2140&lt;&gt;0,#REF!,#REF!)),1)*IF($AA2140=2024,IF(OR($M2140="Услуги",$M2140="Работы"),#REF!,IF($U2140&lt;&gt;0,#REF!,#REF!)),1)*IF($AA2140=2025,IF(OR($M2140="Услуги",$M2140="Работы"),#REF!,IF($U2140&lt;&gt;0,#REF!,#REF!)),1)</f>
        <v>#REF!</v>
      </c>
    </row>
    <row r="2141" spans="1:36" ht="15" hidden="1" customHeight="1" x14ac:dyDescent="0.25">
      <c r="A2141" s="85">
        <v>1</v>
      </c>
      <c r="B2141" s="86" t="s">
        <v>88</v>
      </c>
      <c r="C2141" s="215" t="s">
        <v>437</v>
      </c>
      <c r="D2141" s="85" t="s">
        <v>12</v>
      </c>
      <c r="E2141" s="85" t="s">
        <v>420</v>
      </c>
      <c r="F2141" s="85" t="s">
        <v>432</v>
      </c>
      <c r="G2141" s="87" t="e">
        <f>VLOOKUP(D2141,#REF!,2,FALSE)</f>
        <v>#REF!</v>
      </c>
      <c r="H2141" s="87" t="s">
        <v>432</v>
      </c>
      <c r="I2141" s="87"/>
      <c r="J2141" s="86" t="s">
        <v>256</v>
      </c>
      <c r="K2141" s="87" t="str">
        <f t="shared" si="621"/>
        <v>Защита сегментов АСУ ТП АО «Нижневартовская ГРЭС»</v>
      </c>
      <c r="L2141" s="99" t="s">
        <v>386</v>
      </c>
      <c r="M2141" s="90" t="s">
        <v>532</v>
      </c>
      <c r="N2141" s="85" t="s">
        <v>387</v>
      </c>
      <c r="O2141" s="85" t="s">
        <v>388</v>
      </c>
      <c r="P2141" s="86">
        <v>2</v>
      </c>
      <c r="Q2141" s="100">
        <v>431600</v>
      </c>
      <c r="R2141" s="97">
        <v>0.2</v>
      </c>
      <c r="S2141" s="98">
        <f t="shared" si="622"/>
        <v>863200</v>
      </c>
      <c r="T2141" s="95">
        <f t="shared" si="593"/>
        <v>143866.66666666669</v>
      </c>
      <c r="U2141" s="98">
        <v>0</v>
      </c>
      <c r="V2141" s="95">
        <f t="shared" si="594"/>
        <v>0</v>
      </c>
      <c r="W2141" s="95">
        <f t="shared" si="591"/>
        <v>0</v>
      </c>
      <c r="X2141" s="98">
        <f t="shared" ref="X2141:X2172" si="625">Q2141*P2141</f>
        <v>863200</v>
      </c>
      <c r="Y2141" s="95">
        <f t="shared" si="595"/>
        <v>143866.66666666669</v>
      </c>
      <c r="Z2141" s="95">
        <f t="shared" si="596"/>
        <v>719333.33333333326</v>
      </c>
      <c r="AA2141" s="244">
        <f t="shared" si="624"/>
        <v>2025</v>
      </c>
      <c r="AB2141" s="247" t="e">
        <f t="shared" si="592"/>
        <v>#REF!</v>
      </c>
      <c r="AC2141" s="96" t="e">
        <f>S2141*IF($AA2141=2021,IF(OR($M2141="Услуги",$M2141="Работы"),#REF!,IF($U2141&lt;&gt;0,#REF!,#REF!)),1)*IF($AA2141=2022,IF(OR($M2141="Услуги",$M2141="Работы"),#REF!,IF($U2141&lt;&gt;0,#REF!,#REF!)),1)*IF($AA2141=2023,IF(OR($M2141="Услуги",$M2141="Работы"),#REF!,IF($U2141&lt;&gt;0,#REF!,#REF!)),1)*IF($AA2141=2024,IF(OR($M2141="Услуги",$M2141="Работы"),#REF!,IF($U2141&lt;&gt;0,#REF!,#REF!)),1)*IF($AA2141=2025,IF(OR($M2141="Услуги",$M2141="Работы"),#REF!,IF($U2141&lt;&gt;0,#REF!,#REF!)),1)</f>
        <v>#REF!</v>
      </c>
      <c r="AD2141" s="96" t="e">
        <f>T2141*IF($AA2141=2021,IF(OR($M2141="Услуги",$M2141="Работы"),#REF!,IF($U2141&lt;&gt;0,#REF!,#REF!)),1)*IF($AA2141=2022,IF(OR($M2141="Услуги",$M2141="Работы"),#REF!,IF($U2141&lt;&gt;0,#REF!,#REF!)),1)*IF($AA2141=2023,IF(OR($M2141="Услуги",$M2141="Работы"),#REF!,IF($U2141&lt;&gt;0,#REF!,#REF!)),1)*IF($AA2141=2024,IF(OR($M2141="Услуги",$M2141="Работы"),#REF!,IF($U2141&lt;&gt;0,#REF!,#REF!)),1)*IF($AA2141=2025,IF(OR($M2141="Услуги",$M2141="Работы"),#REF!,IF($U2141&lt;&gt;0,#REF!,#REF!)),1)</f>
        <v>#REF!</v>
      </c>
      <c r="AE2141" s="96" t="e">
        <f>U2141*IF($AA2141=2021,IF(OR($M2141="Услуги",$M2141="Работы"),#REF!,IF($U2141&lt;&gt;0,#REF!,#REF!)),1)*IF($AA2141=2022,IF(OR($M2141="Услуги",$M2141="Работы"),#REF!,IF($U2141&lt;&gt;0,#REF!,#REF!)),1)*IF($AA2141=2023,IF(OR($M2141="Услуги",$M2141="Работы"),#REF!,IF($U2141&lt;&gt;0,#REF!,#REF!)),1)*IF($AA2141=2024,IF(OR($M2141="Услуги",$M2141="Работы"),#REF!,IF($U2141&lt;&gt;0,#REF!,#REF!)),1)*IF($AA2141=2025,IF(OR($M2141="Услуги",$M2141="Работы"),#REF!,IF($U2141&lt;&gt;0,#REF!,#REF!)),1)</f>
        <v>#REF!</v>
      </c>
      <c r="AF2141" s="96" t="e">
        <f>V2141*IF($AA2141=2021,IF(OR($M2141="Услуги",$M2141="Работы"),#REF!,IF($U2141&lt;&gt;0,#REF!,#REF!)),1)*IF($AA2141=2022,IF(OR($M2141="Услуги",$M2141="Работы"),#REF!,IF($U2141&lt;&gt;0,#REF!,#REF!)),1)*IF($AA2141=2023,IF(OR($M2141="Услуги",$M2141="Работы"),#REF!,IF($U2141&lt;&gt;0,#REF!,#REF!)),1)*IF($AA2141=2024,IF(OR($M2141="Услуги",$M2141="Работы"),#REF!,IF($U2141&lt;&gt;0,#REF!,#REF!)),1)*IF($AA2141=2025,IF(OR($M2141="Услуги",$M2141="Работы"),#REF!,IF($U2141&lt;&gt;0,#REF!,#REF!)),1)</f>
        <v>#REF!</v>
      </c>
      <c r="AG2141" s="96" t="e">
        <f>W2141*IF($AA2141=2021,IF(OR($M2141="Услуги",$M2141="Работы"),#REF!,IF($U2141&lt;&gt;0,#REF!,#REF!)),1)*IF($AA2141=2022,IF(OR($M2141="Услуги",$M2141="Работы"),#REF!,IF($U2141&lt;&gt;0,#REF!,#REF!)),1)*IF($AA2141=2023,IF(OR($M2141="Услуги",$M2141="Работы"),#REF!,IF($U2141&lt;&gt;0,#REF!,#REF!)),1)*IF($AA2141=2024,IF(OR($M2141="Услуги",$M2141="Работы"),#REF!,IF($U2141&lt;&gt;0,#REF!,#REF!)),1)*IF($AA2141=2025,IF(OR($M2141="Услуги",$M2141="Работы"),#REF!,IF($U2141&lt;&gt;0,#REF!,#REF!)),1)</f>
        <v>#REF!</v>
      </c>
      <c r="AH2141" s="96" t="e">
        <f>X2141*IF($AA2141=2021,IF(OR($M2141="Услуги",$M2141="Работы"),#REF!,IF($U2141&lt;&gt;0,#REF!,#REF!)),1)*IF($AA2141=2022,IF(OR($M2141="Услуги",$M2141="Работы"),#REF!,IF($U2141&lt;&gt;0,#REF!,#REF!)),1)*IF($AA2141=2023,IF(OR($M2141="Услуги",$M2141="Работы"),#REF!,IF($U2141&lt;&gt;0,#REF!,#REF!)),1)*IF($AA2141=2024,IF(OR($M2141="Услуги",$M2141="Работы"),#REF!,IF($U2141&lt;&gt;0,#REF!,#REF!)),1)*IF($AA2141=2025,IF(OR($M2141="Услуги",$M2141="Работы"),#REF!,IF($U2141&lt;&gt;0,#REF!,#REF!)),1)</f>
        <v>#REF!</v>
      </c>
      <c r="AI2141" s="96" t="e">
        <f>Y2141*IF($AA2141=2021,IF(OR($M2141="Услуги",$M2141="Работы"),#REF!,IF($U2141&lt;&gt;0,#REF!,#REF!)),1)*IF($AA2141=2022,IF(OR($M2141="Услуги",$M2141="Работы"),#REF!,IF($U2141&lt;&gt;0,#REF!,#REF!)),1)*IF($AA2141=2023,IF(OR($M2141="Услуги",$M2141="Работы"),#REF!,IF($U2141&lt;&gt;0,#REF!,#REF!)),1)*IF($AA2141=2024,IF(OR($M2141="Услуги",$M2141="Работы"),#REF!,IF($U2141&lt;&gt;0,#REF!,#REF!)),1)*IF($AA2141=2025,IF(OR($M2141="Услуги",$M2141="Работы"),#REF!,IF($U2141&lt;&gt;0,#REF!,#REF!)),1)</f>
        <v>#REF!</v>
      </c>
      <c r="AJ2141" s="96" t="e">
        <f>Z2141*IF($AA2141=2021,IF(OR($M2141="Услуги",$M2141="Работы"),#REF!,IF($U2141&lt;&gt;0,#REF!,#REF!)),1)*IF($AA2141=2022,IF(OR($M2141="Услуги",$M2141="Работы"),#REF!,IF($U2141&lt;&gt;0,#REF!,#REF!)),1)*IF($AA2141=2023,IF(OR($M2141="Услуги",$M2141="Работы"),#REF!,IF($U2141&lt;&gt;0,#REF!,#REF!)),1)*IF($AA2141=2024,IF(OR($M2141="Услуги",$M2141="Работы"),#REF!,IF($U2141&lt;&gt;0,#REF!,#REF!)),1)*IF($AA2141=2025,IF(OR($M2141="Услуги",$M2141="Работы"),#REF!,IF($U2141&lt;&gt;0,#REF!,#REF!)),1)</f>
        <v>#REF!</v>
      </c>
    </row>
    <row r="2142" spans="1:36" ht="15" hidden="1" customHeight="1" x14ac:dyDescent="0.25">
      <c r="A2142" s="85">
        <v>1</v>
      </c>
      <c r="B2142" s="86" t="s">
        <v>88</v>
      </c>
      <c r="C2142" s="215" t="s">
        <v>437</v>
      </c>
      <c r="D2142" s="85" t="s">
        <v>200</v>
      </c>
      <c r="E2142" s="85" t="s">
        <v>420</v>
      </c>
      <c r="F2142" s="85" t="s">
        <v>432</v>
      </c>
      <c r="G2142" s="87" t="e">
        <f>VLOOKUP(D2142,#REF!,2,FALSE)</f>
        <v>#REF!</v>
      </c>
      <c r="H2142" s="87" t="s">
        <v>432</v>
      </c>
      <c r="I2142" s="87"/>
      <c r="J2142" s="86" t="s">
        <v>256</v>
      </c>
      <c r="K2142" s="87" t="str">
        <f t="shared" si="621"/>
        <v>Защита сегментов АСУ ТП Филиал «Пермская ГРЭС» АО «Интер РАО – Электрогенерация»</v>
      </c>
      <c r="L2142" s="99" t="s">
        <v>386</v>
      </c>
      <c r="M2142" s="90" t="s">
        <v>532</v>
      </c>
      <c r="N2142" s="85" t="s">
        <v>387</v>
      </c>
      <c r="O2142" s="85" t="s">
        <v>388</v>
      </c>
      <c r="P2142" s="86">
        <v>3</v>
      </c>
      <c r="Q2142" s="100">
        <v>431600</v>
      </c>
      <c r="R2142" s="97">
        <v>0.2</v>
      </c>
      <c r="S2142" s="98">
        <f t="shared" si="622"/>
        <v>1294800</v>
      </c>
      <c r="T2142" s="95">
        <f t="shared" si="593"/>
        <v>215800</v>
      </c>
      <c r="U2142" s="98">
        <v>0</v>
      </c>
      <c r="V2142" s="95">
        <f t="shared" si="594"/>
        <v>0</v>
      </c>
      <c r="W2142" s="95">
        <f t="shared" si="591"/>
        <v>0</v>
      </c>
      <c r="X2142" s="98">
        <f t="shared" si="625"/>
        <v>1294800</v>
      </c>
      <c r="Y2142" s="95">
        <f t="shared" si="595"/>
        <v>215800</v>
      </c>
      <c r="Z2142" s="95">
        <f t="shared" si="596"/>
        <v>1079000</v>
      </c>
      <c r="AA2142" s="244">
        <f t="shared" si="624"/>
        <v>2023</v>
      </c>
      <c r="AB2142" s="247" t="e">
        <f t="shared" si="592"/>
        <v>#REF!</v>
      </c>
      <c r="AC2142" s="96" t="e">
        <f>S2142*IF($AA2142=2021,IF(OR($M2142="Услуги",$M2142="Работы"),#REF!,IF($U2142&lt;&gt;0,#REF!,#REF!)),1)*IF($AA2142=2022,IF(OR($M2142="Услуги",$M2142="Работы"),#REF!,IF($U2142&lt;&gt;0,#REF!,#REF!)),1)*IF($AA2142=2023,IF(OR($M2142="Услуги",$M2142="Работы"),#REF!,IF($U2142&lt;&gt;0,#REF!,#REF!)),1)*IF($AA2142=2024,IF(OR($M2142="Услуги",$M2142="Работы"),#REF!,IF($U2142&lt;&gt;0,#REF!,#REF!)),1)*IF($AA2142=2025,IF(OR($M2142="Услуги",$M2142="Работы"),#REF!,IF($U2142&lt;&gt;0,#REF!,#REF!)),1)</f>
        <v>#REF!</v>
      </c>
      <c r="AD2142" s="96" t="e">
        <f>T2142*IF($AA2142=2021,IF(OR($M2142="Услуги",$M2142="Работы"),#REF!,IF($U2142&lt;&gt;0,#REF!,#REF!)),1)*IF($AA2142=2022,IF(OR($M2142="Услуги",$M2142="Работы"),#REF!,IF($U2142&lt;&gt;0,#REF!,#REF!)),1)*IF($AA2142=2023,IF(OR($M2142="Услуги",$M2142="Работы"),#REF!,IF($U2142&lt;&gt;0,#REF!,#REF!)),1)*IF($AA2142=2024,IF(OR($M2142="Услуги",$M2142="Работы"),#REF!,IF($U2142&lt;&gt;0,#REF!,#REF!)),1)*IF($AA2142=2025,IF(OR($M2142="Услуги",$M2142="Работы"),#REF!,IF($U2142&lt;&gt;0,#REF!,#REF!)),1)</f>
        <v>#REF!</v>
      </c>
      <c r="AE2142" s="96" t="e">
        <f>U2142*IF($AA2142=2021,IF(OR($M2142="Услуги",$M2142="Работы"),#REF!,IF($U2142&lt;&gt;0,#REF!,#REF!)),1)*IF($AA2142=2022,IF(OR($M2142="Услуги",$M2142="Работы"),#REF!,IF($U2142&lt;&gt;0,#REF!,#REF!)),1)*IF($AA2142=2023,IF(OR($M2142="Услуги",$M2142="Работы"),#REF!,IF($U2142&lt;&gt;0,#REF!,#REF!)),1)*IF($AA2142=2024,IF(OR($M2142="Услуги",$M2142="Работы"),#REF!,IF($U2142&lt;&gt;0,#REF!,#REF!)),1)*IF($AA2142=2025,IF(OR($M2142="Услуги",$M2142="Работы"),#REF!,IF($U2142&lt;&gt;0,#REF!,#REF!)),1)</f>
        <v>#REF!</v>
      </c>
      <c r="AF2142" s="96" t="e">
        <f>V2142*IF($AA2142=2021,IF(OR($M2142="Услуги",$M2142="Работы"),#REF!,IF($U2142&lt;&gt;0,#REF!,#REF!)),1)*IF($AA2142=2022,IF(OR($M2142="Услуги",$M2142="Работы"),#REF!,IF($U2142&lt;&gt;0,#REF!,#REF!)),1)*IF($AA2142=2023,IF(OR($M2142="Услуги",$M2142="Работы"),#REF!,IF($U2142&lt;&gt;0,#REF!,#REF!)),1)*IF($AA2142=2024,IF(OR($M2142="Услуги",$M2142="Работы"),#REF!,IF($U2142&lt;&gt;0,#REF!,#REF!)),1)*IF($AA2142=2025,IF(OR($M2142="Услуги",$M2142="Работы"),#REF!,IF($U2142&lt;&gt;0,#REF!,#REF!)),1)</f>
        <v>#REF!</v>
      </c>
      <c r="AG2142" s="96" t="e">
        <f>W2142*IF($AA2142=2021,IF(OR($M2142="Услуги",$M2142="Работы"),#REF!,IF($U2142&lt;&gt;0,#REF!,#REF!)),1)*IF($AA2142=2022,IF(OR($M2142="Услуги",$M2142="Работы"),#REF!,IF($U2142&lt;&gt;0,#REF!,#REF!)),1)*IF($AA2142=2023,IF(OR($M2142="Услуги",$M2142="Работы"),#REF!,IF($U2142&lt;&gt;0,#REF!,#REF!)),1)*IF($AA2142=2024,IF(OR($M2142="Услуги",$M2142="Работы"),#REF!,IF($U2142&lt;&gt;0,#REF!,#REF!)),1)*IF($AA2142=2025,IF(OR($M2142="Услуги",$M2142="Работы"),#REF!,IF($U2142&lt;&gt;0,#REF!,#REF!)),1)</f>
        <v>#REF!</v>
      </c>
      <c r="AH2142" s="96" t="e">
        <f>X2142*IF($AA2142=2021,IF(OR($M2142="Услуги",$M2142="Работы"),#REF!,IF($U2142&lt;&gt;0,#REF!,#REF!)),1)*IF($AA2142=2022,IF(OR($M2142="Услуги",$M2142="Работы"),#REF!,IF($U2142&lt;&gt;0,#REF!,#REF!)),1)*IF($AA2142=2023,IF(OR($M2142="Услуги",$M2142="Работы"),#REF!,IF($U2142&lt;&gt;0,#REF!,#REF!)),1)*IF($AA2142=2024,IF(OR($M2142="Услуги",$M2142="Работы"),#REF!,IF($U2142&lt;&gt;0,#REF!,#REF!)),1)*IF($AA2142=2025,IF(OR($M2142="Услуги",$M2142="Работы"),#REF!,IF($U2142&lt;&gt;0,#REF!,#REF!)),1)</f>
        <v>#REF!</v>
      </c>
      <c r="AI2142" s="96" t="e">
        <f>Y2142*IF($AA2142=2021,IF(OR($M2142="Услуги",$M2142="Работы"),#REF!,IF($U2142&lt;&gt;0,#REF!,#REF!)),1)*IF($AA2142=2022,IF(OR($M2142="Услуги",$M2142="Работы"),#REF!,IF($U2142&lt;&gt;0,#REF!,#REF!)),1)*IF($AA2142=2023,IF(OR($M2142="Услуги",$M2142="Работы"),#REF!,IF($U2142&lt;&gt;0,#REF!,#REF!)),1)*IF($AA2142=2024,IF(OR($M2142="Услуги",$M2142="Работы"),#REF!,IF($U2142&lt;&gt;0,#REF!,#REF!)),1)*IF($AA2142=2025,IF(OR($M2142="Услуги",$M2142="Работы"),#REF!,IF($U2142&lt;&gt;0,#REF!,#REF!)),1)</f>
        <v>#REF!</v>
      </c>
      <c r="AJ2142" s="96" t="e">
        <f>Z2142*IF($AA2142=2021,IF(OR($M2142="Услуги",$M2142="Работы"),#REF!,IF($U2142&lt;&gt;0,#REF!,#REF!)),1)*IF($AA2142=2022,IF(OR($M2142="Услуги",$M2142="Работы"),#REF!,IF($U2142&lt;&gt;0,#REF!,#REF!)),1)*IF($AA2142=2023,IF(OR($M2142="Услуги",$M2142="Работы"),#REF!,IF($U2142&lt;&gt;0,#REF!,#REF!)),1)*IF($AA2142=2024,IF(OR($M2142="Услуги",$M2142="Работы"),#REF!,IF($U2142&lt;&gt;0,#REF!,#REF!)),1)*IF($AA2142=2025,IF(OR($M2142="Услуги",$M2142="Работы"),#REF!,IF($U2142&lt;&gt;0,#REF!,#REF!)),1)</f>
        <v>#REF!</v>
      </c>
    </row>
    <row r="2143" spans="1:36" ht="15" hidden="1" customHeight="1" x14ac:dyDescent="0.25">
      <c r="A2143" s="85">
        <v>1</v>
      </c>
      <c r="B2143" s="86" t="s">
        <v>88</v>
      </c>
      <c r="C2143" s="215" t="s">
        <v>437</v>
      </c>
      <c r="D2143" s="85" t="s">
        <v>210</v>
      </c>
      <c r="E2143" s="85" t="s">
        <v>420</v>
      </c>
      <c r="F2143" s="85"/>
      <c r="G2143" s="87" t="e">
        <f>VLOOKUP(D2143,#REF!,2,FALSE)</f>
        <v>#REF!</v>
      </c>
      <c r="H2143" s="87" t="s">
        <v>432</v>
      </c>
      <c r="I2143" s="87"/>
      <c r="J2143" s="86" t="s">
        <v>256</v>
      </c>
      <c r="K2143" s="87" t="str">
        <f t="shared" si="621"/>
        <v>Защита сегментов АСУ ТП «Прегольская ТЭС» филиала «Калининградская ТЭЦ-2» АО «Интер РАО – Электрогенерация»</v>
      </c>
      <c r="L2143" s="99" t="s">
        <v>386</v>
      </c>
      <c r="M2143" s="90" t="s">
        <v>532</v>
      </c>
      <c r="N2143" s="85" t="s">
        <v>387</v>
      </c>
      <c r="O2143" s="85" t="s">
        <v>388</v>
      </c>
      <c r="P2143" s="86">
        <v>3</v>
      </c>
      <c r="Q2143" s="100">
        <v>431600</v>
      </c>
      <c r="R2143" s="97">
        <v>0.2</v>
      </c>
      <c r="S2143" s="98">
        <f t="shared" si="622"/>
        <v>1294800</v>
      </c>
      <c r="T2143" s="95">
        <f t="shared" si="593"/>
        <v>215800</v>
      </c>
      <c r="U2143" s="98">
        <v>0</v>
      </c>
      <c r="V2143" s="95">
        <f t="shared" si="594"/>
        <v>0</v>
      </c>
      <c r="W2143" s="95">
        <f t="shared" si="591"/>
        <v>0</v>
      </c>
      <c r="X2143" s="98">
        <f t="shared" si="625"/>
        <v>1294800</v>
      </c>
      <c r="Y2143" s="95">
        <f t="shared" si="595"/>
        <v>215800</v>
      </c>
      <c r="Z2143" s="95">
        <f t="shared" si="596"/>
        <v>1079000</v>
      </c>
      <c r="AA2143" s="244">
        <f t="shared" si="624"/>
        <v>2024</v>
      </c>
      <c r="AB2143" s="247" t="e">
        <f t="shared" si="592"/>
        <v>#REF!</v>
      </c>
      <c r="AC2143" s="96" t="e">
        <f>S2143*IF($AA2143=2021,IF(OR($M2143="Услуги",$M2143="Работы"),#REF!,IF($U2143&lt;&gt;0,#REF!,#REF!)),1)*IF($AA2143=2022,IF(OR($M2143="Услуги",$M2143="Работы"),#REF!,IF($U2143&lt;&gt;0,#REF!,#REF!)),1)*IF($AA2143=2023,IF(OR($M2143="Услуги",$M2143="Работы"),#REF!,IF($U2143&lt;&gt;0,#REF!,#REF!)),1)*IF($AA2143=2024,IF(OR($M2143="Услуги",$M2143="Работы"),#REF!,IF($U2143&lt;&gt;0,#REF!,#REF!)),1)*IF($AA2143=2025,IF(OR($M2143="Услуги",$M2143="Работы"),#REF!,IF($U2143&lt;&gt;0,#REF!,#REF!)),1)</f>
        <v>#REF!</v>
      </c>
      <c r="AD2143" s="96" t="e">
        <f>T2143*IF($AA2143=2021,IF(OR($M2143="Услуги",$M2143="Работы"),#REF!,IF($U2143&lt;&gt;0,#REF!,#REF!)),1)*IF($AA2143=2022,IF(OR($M2143="Услуги",$M2143="Работы"),#REF!,IF($U2143&lt;&gt;0,#REF!,#REF!)),1)*IF($AA2143=2023,IF(OR($M2143="Услуги",$M2143="Работы"),#REF!,IF($U2143&lt;&gt;0,#REF!,#REF!)),1)*IF($AA2143=2024,IF(OR($M2143="Услуги",$M2143="Работы"),#REF!,IF($U2143&lt;&gt;0,#REF!,#REF!)),1)*IF($AA2143=2025,IF(OR($M2143="Услуги",$M2143="Работы"),#REF!,IF($U2143&lt;&gt;0,#REF!,#REF!)),1)</f>
        <v>#REF!</v>
      </c>
      <c r="AE2143" s="96" t="e">
        <f>U2143*IF($AA2143=2021,IF(OR($M2143="Услуги",$M2143="Работы"),#REF!,IF($U2143&lt;&gt;0,#REF!,#REF!)),1)*IF($AA2143=2022,IF(OR($M2143="Услуги",$M2143="Работы"),#REF!,IF($U2143&lt;&gt;0,#REF!,#REF!)),1)*IF($AA2143=2023,IF(OR($M2143="Услуги",$M2143="Работы"),#REF!,IF($U2143&lt;&gt;0,#REF!,#REF!)),1)*IF($AA2143=2024,IF(OR($M2143="Услуги",$M2143="Работы"),#REF!,IF($U2143&lt;&gt;0,#REF!,#REF!)),1)*IF($AA2143=2025,IF(OR($M2143="Услуги",$M2143="Работы"),#REF!,IF($U2143&lt;&gt;0,#REF!,#REF!)),1)</f>
        <v>#REF!</v>
      </c>
      <c r="AF2143" s="96" t="e">
        <f>V2143*IF($AA2143=2021,IF(OR($M2143="Услуги",$M2143="Работы"),#REF!,IF($U2143&lt;&gt;0,#REF!,#REF!)),1)*IF($AA2143=2022,IF(OR($M2143="Услуги",$M2143="Работы"),#REF!,IF($U2143&lt;&gt;0,#REF!,#REF!)),1)*IF($AA2143=2023,IF(OR($M2143="Услуги",$M2143="Работы"),#REF!,IF($U2143&lt;&gt;0,#REF!,#REF!)),1)*IF($AA2143=2024,IF(OR($M2143="Услуги",$M2143="Работы"),#REF!,IF($U2143&lt;&gt;0,#REF!,#REF!)),1)*IF($AA2143=2025,IF(OR($M2143="Услуги",$M2143="Работы"),#REF!,IF($U2143&lt;&gt;0,#REF!,#REF!)),1)</f>
        <v>#REF!</v>
      </c>
      <c r="AG2143" s="96" t="e">
        <f>W2143*IF($AA2143=2021,IF(OR($M2143="Услуги",$M2143="Работы"),#REF!,IF($U2143&lt;&gt;0,#REF!,#REF!)),1)*IF($AA2143=2022,IF(OR($M2143="Услуги",$M2143="Работы"),#REF!,IF($U2143&lt;&gt;0,#REF!,#REF!)),1)*IF($AA2143=2023,IF(OR($M2143="Услуги",$M2143="Работы"),#REF!,IF($U2143&lt;&gt;0,#REF!,#REF!)),1)*IF($AA2143=2024,IF(OR($M2143="Услуги",$M2143="Работы"),#REF!,IF($U2143&lt;&gt;0,#REF!,#REF!)),1)*IF($AA2143=2025,IF(OR($M2143="Услуги",$M2143="Работы"),#REF!,IF($U2143&lt;&gt;0,#REF!,#REF!)),1)</f>
        <v>#REF!</v>
      </c>
      <c r="AH2143" s="96" t="e">
        <f>X2143*IF($AA2143=2021,IF(OR($M2143="Услуги",$M2143="Работы"),#REF!,IF($U2143&lt;&gt;0,#REF!,#REF!)),1)*IF($AA2143=2022,IF(OR($M2143="Услуги",$M2143="Работы"),#REF!,IF($U2143&lt;&gt;0,#REF!,#REF!)),1)*IF($AA2143=2023,IF(OR($M2143="Услуги",$M2143="Работы"),#REF!,IF($U2143&lt;&gt;0,#REF!,#REF!)),1)*IF($AA2143=2024,IF(OR($M2143="Услуги",$M2143="Работы"),#REF!,IF($U2143&lt;&gt;0,#REF!,#REF!)),1)*IF($AA2143=2025,IF(OR($M2143="Услуги",$M2143="Работы"),#REF!,IF($U2143&lt;&gt;0,#REF!,#REF!)),1)</f>
        <v>#REF!</v>
      </c>
      <c r="AI2143" s="96" t="e">
        <f>Y2143*IF($AA2143=2021,IF(OR($M2143="Услуги",$M2143="Работы"),#REF!,IF($U2143&lt;&gt;0,#REF!,#REF!)),1)*IF($AA2143=2022,IF(OR($M2143="Услуги",$M2143="Работы"),#REF!,IF($U2143&lt;&gt;0,#REF!,#REF!)),1)*IF($AA2143=2023,IF(OR($M2143="Услуги",$M2143="Работы"),#REF!,IF($U2143&lt;&gt;0,#REF!,#REF!)),1)*IF($AA2143=2024,IF(OR($M2143="Услуги",$M2143="Работы"),#REF!,IF($U2143&lt;&gt;0,#REF!,#REF!)),1)*IF($AA2143=2025,IF(OR($M2143="Услуги",$M2143="Работы"),#REF!,IF($U2143&lt;&gt;0,#REF!,#REF!)),1)</f>
        <v>#REF!</v>
      </c>
      <c r="AJ2143" s="96" t="e">
        <f>Z2143*IF($AA2143=2021,IF(OR($M2143="Услуги",$M2143="Работы"),#REF!,IF($U2143&lt;&gt;0,#REF!,#REF!)),1)*IF($AA2143=2022,IF(OR($M2143="Услуги",$M2143="Работы"),#REF!,IF($U2143&lt;&gt;0,#REF!,#REF!)),1)*IF($AA2143=2023,IF(OR($M2143="Услуги",$M2143="Работы"),#REF!,IF($U2143&lt;&gt;0,#REF!,#REF!)),1)*IF($AA2143=2024,IF(OR($M2143="Услуги",$M2143="Работы"),#REF!,IF($U2143&lt;&gt;0,#REF!,#REF!)),1)*IF($AA2143=2025,IF(OR($M2143="Услуги",$M2143="Работы"),#REF!,IF($U2143&lt;&gt;0,#REF!,#REF!)),1)</f>
        <v>#REF!</v>
      </c>
    </row>
    <row r="2144" spans="1:36" ht="15" hidden="1" customHeight="1" x14ac:dyDescent="0.25">
      <c r="A2144" s="85">
        <v>1</v>
      </c>
      <c r="B2144" s="86" t="s">
        <v>88</v>
      </c>
      <c r="C2144" s="215" t="s">
        <v>437</v>
      </c>
      <c r="D2144" s="85" t="s">
        <v>211</v>
      </c>
      <c r="E2144" s="85" t="s">
        <v>420</v>
      </c>
      <c r="F2144" s="85"/>
      <c r="G2144" s="87" t="e">
        <f>VLOOKUP(D2144,#REF!,2,FALSE)</f>
        <v>#REF!</v>
      </c>
      <c r="H2144" s="87" t="s">
        <v>432</v>
      </c>
      <c r="I2144" s="87"/>
      <c r="J2144" s="86" t="s">
        <v>256</v>
      </c>
      <c r="K2144" s="87" t="str">
        <f t="shared" si="621"/>
        <v>Защита сегментов АСУ ТП Филиал «Северо-Западная ТЭЦ им. А.Г. Бориса» АО «Интер РАО – Электрогенерация»</v>
      </c>
      <c r="L2144" s="99" t="s">
        <v>386</v>
      </c>
      <c r="M2144" s="90" t="s">
        <v>532</v>
      </c>
      <c r="N2144" s="85" t="s">
        <v>387</v>
      </c>
      <c r="O2144" s="85" t="s">
        <v>388</v>
      </c>
      <c r="P2144" s="86">
        <v>2</v>
      </c>
      <c r="Q2144" s="100">
        <v>431600</v>
      </c>
      <c r="R2144" s="97">
        <v>0.2</v>
      </c>
      <c r="S2144" s="98">
        <f t="shared" si="622"/>
        <v>863200</v>
      </c>
      <c r="T2144" s="95">
        <f t="shared" si="593"/>
        <v>143866.66666666669</v>
      </c>
      <c r="U2144" s="98">
        <v>0</v>
      </c>
      <c r="V2144" s="95">
        <f t="shared" si="594"/>
        <v>0</v>
      </c>
      <c r="W2144" s="95">
        <f t="shared" si="591"/>
        <v>0</v>
      </c>
      <c r="X2144" s="98">
        <f t="shared" si="625"/>
        <v>863200</v>
      </c>
      <c r="Y2144" s="95">
        <f t="shared" si="595"/>
        <v>143866.66666666669</v>
      </c>
      <c r="Z2144" s="95">
        <f t="shared" si="596"/>
        <v>719333.33333333326</v>
      </c>
      <c r="AA2144" s="244">
        <f t="shared" si="624"/>
        <v>2024</v>
      </c>
      <c r="AB2144" s="247" t="e">
        <f t="shared" si="592"/>
        <v>#REF!</v>
      </c>
      <c r="AC2144" s="96" t="e">
        <f>S2144*IF($AA2144=2021,IF(OR($M2144="Услуги",$M2144="Работы"),#REF!,IF($U2144&lt;&gt;0,#REF!,#REF!)),1)*IF($AA2144=2022,IF(OR($M2144="Услуги",$M2144="Работы"),#REF!,IF($U2144&lt;&gt;0,#REF!,#REF!)),1)*IF($AA2144=2023,IF(OR($M2144="Услуги",$M2144="Работы"),#REF!,IF($U2144&lt;&gt;0,#REF!,#REF!)),1)*IF($AA2144=2024,IF(OR($M2144="Услуги",$M2144="Работы"),#REF!,IF($U2144&lt;&gt;0,#REF!,#REF!)),1)*IF($AA2144=2025,IF(OR($M2144="Услуги",$M2144="Работы"),#REF!,IF($U2144&lt;&gt;0,#REF!,#REF!)),1)</f>
        <v>#REF!</v>
      </c>
      <c r="AD2144" s="96" t="e">
        <f>T2144*IF($AA2144=2021,IF(OR($M2144="Услуги",$M2144="Работы"),#REF!,IF($U2144&lt;&gt;0,#REF!,#REF!)),1)*IF($AA2144=2022,IF(OR($M2144="Услуги",$M2144="Работы"),#REF!,IF($U2144&lt;&gt;0,#REF!,#REF!)),1)*IF($AA2144=2023,IF(OR($M2144="Услуги",$M2144="Работы"),#REF!,IF($U2144&lt;&gt;0,#REF!,#REF!)),1)*IF($AA2144=2024,IF(OR($M2144="Услуги",$M2144="Работы"),#REF!,IF($U2144&lt;&gt;0,#REF!,#REF!)),1)*IF($AA2144=2025,IF(OR($M2144="Услуги",$M2144="Работы"),#REF!,IF($U2144&lt;&gt;0,#REF!,#REF!)),1)</f>
        <v>#REF!</v>
      </c>
      <c r="AE2144" s="96" t="e">
        <f>U2144*IF($AA2144=2021,IF(OR($M2144="Услуги",$M2144="Работы"),#REF!,IF($U2144&lt;&gt;0,#REF!,#REF!)),1)*IF($AA2144=2022,IF(OR($M2144="Услуги",$M2144="Работы"),#REF!,IF($U2144&lt;&gt;0,#REF!,#REF!)),1)*IF($AA2144=2023,IF(OR($M2144="Услуги",$M2144="Работы"),#REF!,IF($U2144&lt;&gt;0,#REF!,#REF!)),1)*IF($AA2144=2024,IF(OR($M2144="Услуги",$M2144="Работы"),#REF!,IF($U2144&lt;&gt;0,#REF!,#REF!)),1)*IF($AA2144=2025,IF(OR($M2144="Услуги",$M2144="Работы"),#REF!,IF($U2144&lt;&gt;0,#REF!,#REF!)),1)</f>
        <v>#REF!</v>
      </c>
      <c r="AF2144" s="96" t="e">
        <f>V2144*IF($AA2144=2021,IF(OR($M2144="Услуги",$M2144="Работы"),#REF!,IF($U2144&lt;&gt;0,#REF!,#REF!)),1)*IF($AA2144=2022,IF(OR($M2144="Услуги",$M2144="Работы"),#REF!,IF($U2144&lt;&gt;0,#REF!,#REF!)),1)*IF($AA2144=2023,IF(OR($M2144="Услуги",$M2144="Работы"),#REF!,IF($U2144&lt;&gt;0,#REF!,#REF!)),1)*IF($AA2144=2024,IF(OR($M2144="Услуги",$M2144="Работы"),#REF!,IF($U2144&lt;&gt;0,#REF!,#REF!)),1)*IF($AA2144=2025,IF(OR($M2144="Услуги",$M2144="Работы"),#REF!,IF($U2144&lt;&gt;0,#REF!,#REF!)),1)</f>
        <v>#REF!</v>
      </c>
      <c r="AG2144" s="96" t="e">
        <f>W2144*IF($AA2144=2021,IF(OR($M2144="Услуги",$M2144="Работы"),#REF!,IF($U2144&lt;&gt;0,#REF!,#REF!)),1)*IF($AA2144=2022,IF(OR($M2144="Услуги",$M2144="Работы"),#REF!,IF($U2144&lt;&gt;0,#REF!,#REF!)),1)*IF($AA2144=2023,IF(OR($M2144="Услуги",$M2144="Работы"),#REF!,IF($U2144&lt;&gt;0,#REF!,#REF!)),1)*IF($AA2144=2024,IF(OR($M2144="Услуги",$M2144="Работы"),#REF!,IF($U2144&lt;&gt;0,#REF!,#REF!)),1)*IF($AA2144=2025,IF(OR($M2144="Услуги",$M2144="Работы"),#REF!,IF($U2144&lt;&gt;0,#REF!,#REF!)),1)</f>
        <v>#REF!</v>
      </c>
      <c r="AH2144" s="96" t="e">
        <f>X2144*IF($AA2144=2021,IF(OR($M2144="Услуги",$M2144="Работы"),#REF!,IF($U2144&lt;&gt;0,#REF!,#REF!)),1)*IF($AA2144=2022,IF(OR($M2144="Услуги",$M2144="Работы"),#REF!,IF($U2144&lt;&gt;0,#REF!,#REF!)),1)*IF($AA2144=2023,IF(OR($M2144="Услуги",$M2144="Работы"),#REF!,IF($U2144&lt;&gt;0,#REF!,#REF!)),1)*IF($AA2144=2024,IF(OR($M2144="Услуги",$M2144="Работы"),#REF!,IF($U2144&lt;&gt;0,#REF!,#REF!)),1)*IF($AA2144=2025,IF(OR($M2144="Услуги",$M2144="Работы"),#REF!,IF($U2144&lt;&gt;0,#REF!,#REF!)),1)</f>
        <v>#REF!</v>
      </c>
      <c r="AI2144" s="96" t="e">
        <f>Y2144*IF($AA2144=2021,IF(OR($M2144="Услуги",$M2144="Работы"),#REF!,IF($U2144&lt;&gt;0,#REF!,#REF!)),1)*IF($AA2144=2022,IF(OR($M2144="Услуги",$M2144="Работы"),#REF!,IF($U2144&lt;&gt;0,#REF!,#REF!)),1)*IF($AA2144=2023,IF(OR($M2144="Услуги",$M2144="Работы"),#REF!,IF($U2144&lt;&gt;0,#REF!,#REF!)),1)*IF($AA2144=2024,IF(OR($M2144="Услуги",$M2144="Работы"),#REF!,IF($U2144&lt;&gt;0,#REF!,#REF!)),1)*IF($AA2144=2025,IF(OR($M2144="Услуги",$M2144="Работы"),#REF!,IF($U2144&lt;&gt;0,#REF!,#REF!)),1)</f>
        <v>#REF!</v>
      </c>
      <c r="AJ2144" s="96" t="e">
        <f>Z2144*IF($AA2144=2021,IF(OR($M2144="Услуги",$M2144="Работы"),#REF!,IF($U2144&lt;&gt;0,#REF!,#REF!)),1)*IF($AA2144=2022,IF(OR($M2144="Услуги",$M2144="Работы"),#REF!,IF($U2144&lt;&gt;0,#REF!,#REF!)),1)*IF($AA2144=2023,IF(OR($M2144="Услуги",$M2144="Работы"),#REF!,IF($U2144&lt;&gt;0,#REF!,#REF!)),1)*IF($AA2144=2024,IF(OR($M2144="Услуги",$M2144="Работы"),#REF!,IF($U2144&lt;&gt;0,#REF!,#REF!)),1)*IF($AA2144=2025,IF(OR($M2144="Услуги",$M2144="Работы"),#REF!,IF($U2144&lt;&gt;0,#REF!,#REF!)),1)</f>
        <v>#REF!</v>
      </c>
    </row>
    <row r="2145" spans="1:36" ht="15" hidden="1" customHeight="1" x14ac:dyDescent="0.25">
      <c r="A2145" s="85">
        <v>1</v>
      </c>
      <c r="B2145" s="86" t="s">
        <v>88</v>
      </c>
      <c r="C2145" s="215" t="s">
        <v>437</v>
      </c>
      <c r="D2145" s="85" t="s">
        <v>212</v>
      </c>
      <c r="E2145" s="85" t="s">
        <v>420</v>
      </c>
      <c r="F2145" s="85"/>
      <c r="G2145" s="87" t="e">
        <f>VLOOKUP(D2145,#REF!,2,FALSE)</f>
        <v>#REF!</v>
      </c>
      <c r="H2145" s="85"/>
      <c r="I2145" s="85"/>
      <c r="J2145" s="86" t="s">
        <v>256</v>
      </c>
      <c r="K2145" s="87" t="str">
        <f t="shared" si="621"/>
        <v>Защита сегментов АСУ ТП Филиал «Сочинская ТЭС» АО «Интер РАО – Электрогенерация»</v>
      </c>
      <c r="L2145" s="99" t="s">
        <v>386</v>
      </c>
      <c r="M2145" s="90" t="s">
        <v>532</v>
      </c>
      <c r="N2145" s="85" t="s">
        <v>387</v>
      </c>
      <c r="O2145" s="85" t="s">
        <v>388</v>
      </c>
      <c r="P2145" s="86">
        <v>1</v>
      </c>
      <c r="Q2145" s="100">
        <v>431600</v>
      </c>
      <c r="R2145" s="97">
        <v>0.2</v>
      </c>
      <c r="S2145" s="98">
        <f t="shared" si="622"/>
        <v>431600</v>
      </c>
      <c r="T2145" s="95">
        <f t="shared" si="593"/>
        <v>71933.333333333343</v>
      </c>
      <c r="U2145" s="98">
        <v>0</v>
      </c>
      <c r="V2145" s="95">
        <f t="shared" si="594"/>
        <v>0</v>
      </c>
      <c r="W2145" s="95">
        <f t="shared" si="591"/>
        <v>0</v>
      </c>
      <c r="X2145" s="98">
        <f t="shared" si="625"/>
        <v>431600</v>
      </c>
      <c r="Y2145" s="95">
        <f t="shared" si="595"/>
        <v>71933.333333333343</v>
      </c>
      <c r="Z2145" s="95">
        <f t="shared" si="596"/>
        <v>359666.66666666663</v>
      </c>
      <c r="AA2145" s="244">
        <f t="shared" si="624"/>
        <v>2026</v>
      </c>
      <c r="AB2145" s="247">
        <f t="shared" si="592"/>
        <v>0</v>
      </c>
      <c r="AC2145" s="96">
        <f>S2145*IF($AA2145=2021,IF(OR($M2145="Услуги",$M2145="Работы"),#REF!,IF($U2145&lt;&gt;0,#REF!,#REF!)),1)*IF($AA2145=2022,IF(OR($M2145="Услуги",$M2145="Работы"),#REF!,IF($U2145&lt;&gt;0,#REF!,#REF!)),1)*IF($AA2145=2023,IF(OR($M2145="Услуги",$M2145="Работы"),#REF!,IF($U2145&lt;&gt;0,#REF!,#REF!)),1)*IF($AA2145=2024,IF(OR($M2145="Услуги",$M2145="Работы"),#REF!,IF($U2145&lt;&gt;0,#REF!,#REF!)),1)*IF($AA2145=2025,IF(OR($M2145="Услуги",$M2145="Работы"),#REF!,IF($U2145&lt;&gt;0,#REF!,#REF!)),1)</f>
        <v>431600</v>
      </c>
      <c r="AD2145" s="96">
        <f>T2145*IF($AA2145=2021,IF(OR($M2145="Услуги",$M2145="Работы"),#REF!,IF($U2145&lt;&gt;0,#REF!,#REF!)),1)*IF($AA2145=2022,IF(OR($M2145="Услуги",$M2145="Работы"),#REF!,IF($U2145&lt;&gt;0,#REF!,#REF!)),1)*IF($AA2145=2023,IF(OR($M2145="Услуги",$M2145="Работы"),#REF!,IF($U2145&lt;&gt;0,#REF!,#REF!)),1)*IF($AA2145=2024,IF(OR($M2145="Услуги",$M2145="Работы"),#REF!,IF($U2145&lt;&gt;0,#REF!,#REF!)),1)*IF($AA2145=2025,IF(OR($M2145="Услуги",$M2145="Работы"),#REF!,IF($U2145&lt;&gt;0,#REF!,#REF!)),1)</f>
        <v>71933.333333333343</v>
      </c>
      <c r="AE2145" s="96">
        <f>U2145*IF($AA2145=2021,IF(OR($M2145="Услуги",$M2145="Работы"),#REF!,IF($U2145&lt;&gt;0,#REF!,#REF!)),1)*IF($AA2145=2022,IF(OR($M2145="Услуги",$M2145="Работы"),#REF!,IF($U2145&lt;&gt;0,#REF!,#REF!)),1)*IF($AA2145=2023,IF(OR($M2145="Услуги",$M2145="Работы"),#REF!,IF($U2145&lt;&gt;0,#REF!,#REF!)),1)*IF($AA2145=2024,IF(OR($M2145="Услуги",$M2145="Работы"),#REF!,IF($U2145&lt;&gt;0,#REF!,#REF!)),1)*IF($AA2145=2025,IF(OR($M2145="Услуги",$M2145="Работы"),#REF!,IF($U2145&lt;&gt;0,#REF!,#REF!)),1)</f>
        <v>0</v>
      </c>
      <c r="AF2145" s="96">
        <f>V2145*IF($AA2145=2021,IF(OR($M2145="Услуги",$M2145="Работы"),#REF!,IF($U2145&lt;&gt;0,#REF!,#REF!)),1)*IF($AA2145=2022,IF(OR($M2145="Услуги",$M2145="Работы"),#REF!,IF($U2145&lt;&gt;0,#REF!,#REF!)),1)*IF($AA2145=2023,IF(OR($M2145="Услуги",$M2145="Работы"),#REF!,IF($U2145&lt;&gt;0,#REF!,#REF!)),1)*IF($AA2145=2024,IF(OR($M2145="Услуги",$M2145="Работы"),#REF!,IF($U2145&lt;&gt;0,#REF!,#REF!)),1)*IF($AA2145=2025,IF(OR($M2145="Услуги",$M2145="Работы"),#REF!,IF($U2145&lt;&gt;0,#REF!,#REF!)),1)</f>
        <v>0</v>
      </c>
      <c r="AG2145" s="96">
        <f>W2145*IF($AA2145=2021,IF(OR($M2145="Услуги",$M2145="Работы"),#REF!,IF($U2145&lt;&gt;0,#REF!,#REF!)),1)*IF($AA2145=2022,IF(OR($M2145="Услуги",$M2145="Работы"),#REF!,IF($U2145&lt;&gt;0,#REF!,#REF!)),1)*IF($AA2145=2023,IF(OR($M2145="Услуги",$M2145="Работы"),#REF!,IF($U2145&lt;&gt;0,#REF!,#REF!)),1)*IF($AA2145=2024,IF(OR($M2145="Услуги",$M2145="Работы"),#REF!,IF($U2145&lt;&gt;0,#REF!,#REF!)),1)*IF($AA2145=2025,IF(OR($M2145="Услуги",$M2145="Работы"),#REF!,IF($U2145&lt;&gt;0,#REF!,#REF!)),1)</f>
        <v>0</v>
      </c>
      <c r="AH2145" s="96">
        <f>X2145*IF($AA2145=2021,IF(OR($M2145="Услуги",$M2145="Работы"),#REF!,IF($U2145&lt;&gt;0,#REF!,#REF!)),1)*IF($AA2145=2022,IF(OR($M2145="Услуги",$M2145="Работы"),#REF!,IF($U2145&lt;&gt;0,#REF!,#REF!)),1)*IF($AA2145=2023,IF(OR($M2145="Услуги",$M2145="Работы"),#REF!,IF($U2145&lt;&gt;0,#REF!,#REF!)),1)*IF($AA2145=2024,IF(OR($M2145="Услуги",$M2145="Работы"),#REF!,IF($U2145&lt;&gt;0,#REF!,#REF!)),1)*IF($AA2145=2025,IF(OR($M2145="Услуги",$M2145="Работы"),#REF!,IF($U2145&lt;&gt;0,#REF!,#REF!)),1)</f>
        <v>431600</v>
      </c>
      <c r="AI2145" s="96">
        <f>Y2145*IF($AA2145=2021,IF(OR($M2145="Услуги",$M2145="Работы"),#REF!,IF($U2145&lt;&gt;0,#REF!,#REF!)),1)*IF($AA2145=2022,IF(OR($M2145="Услуги",$M2145="Работы"),#REF!,IF($U2145&lt;&gt;0,#REF!,#REF!)),1)*IF($AA2145=2023,IF(OR($M2145="Услуги",$M2145="Работы"),#REF!,IF($U2145&lt;&gt;0,#REF!,#REF!)),1)*IF($AA2145=2024,IF(OR($M2145="Услуги",$M2145="Работы"),#REF!,IF($U2145&lt;&gt;0,#REF!,#REF!)),1)*IF($AA2145=2025,IF(OR($M2145="Услуги",$M2145="Работы"),#REF!,IF($U2145&lt;&gt;0,#REF!,#REF!)),1)</f>
        <v>71933.333333333343</v>
      </c>
      <c r="AJ2145" s="96">
        <f>Z2145*IF($AA2145=2021,IF(OR($M2145="Услуги",$M2145="Работы"),#REF!,IF($U2145&lt;&gt;0,#REF!,#REF!)),1)*IF($AA2145=2022,IF(OR($M2145="Услуги",$M2145="Работы"),#REF!,IF($U2145&lt;&gt;0,#REF!,#REF!)),1)*IF($AA2145=2023,IF(OR($M2145="Услуги",$M2145="Работы"),#REF!,IF($U2145&lt;&gt;0,#REF!,#REF!)),1)*IF($AA2145=2024,IF(OR($M2145="Услуги",$M2145="Работы"),#REF!,IF($U2145&lt;&gt;0,#REF!,#REF!)),1)*IF($AA2145=2025,IF(OR($M2145="Услуги",$M2145="Работы"),#REF!,IF($U2145&lt;&gt;0,#REF!,#REF!)),1)</f>
        <v>359666.66666666663</v>
      </c>
    </row>
    <row r="2146" spans="1:36" ht="15" hidden="1" customHeight="1" x14ac:dyDescent="0.25">
      <c r="A2146" s="85">
        <v>1</v>
      </c>
      <c r="B2146" s="86" t="s">
        <v>88</v>
      </c>
      <c r="C2146" s="215" t="s">
        <v>437</v>
      </c>
      <c r="D2146" s="60" t="s">
        <v>435</v>
      </c>
      <c r="E2146" s="85" t="s">
        <v>420</v>
      </c>
      <c r="F2146" s="88" t="s">
        <v>436</v>
      </c>
      <c r="G2146" s="87" t="e">
        <f>VLOOKUP(D2146,#REF!,2,FALSE)</f>
        <v>#REF!</v>
      </c>
      <c r="H2146" s="87" t="s">
        <v>432</v>
      </c>
      <c r="I2146" s="87"/>
      <c r="J2146" s="86" t="s">
        <v>256</v>
      </c>
      <c r="K2146" s="87" t="str">
        <f t="shared" si="621"/>
        <v>Защита сегментов АСУ ТП «Талаховская ТЭС» филиала «Калининградская ТЭЦ-2» АО «Интер РАО – Электрогенерация»</v>
      </c>
      <c r="L2146" s="99" t="s">
        <v>386</v>
      </c>
      <c r="M2146" s="90" t="s">
        <v>532</v>
      </c>
      <c r="N2146" s="85" t="s">
        <v>387</v>
      </c>
      <c r="O2146" s="85" t="s">
        <v>388</v>
      </c>
      <c r="P2146" s="86">
        <v>1</v>
      </c>
      <c r="Q2146" s="100">
        <v>431600</v>
      </c>
      <c r="R2146" s="97">
        <v>0.2</v>
      </c>
      <c r="S2146" s="98">
        <f t="shared" si="622"/>
        <v>431600</v>
      </c>
      <c r="T2146" s="95">
        <f t="shared" si="593"/>
        <v>71933.333333333343</v>
      </c>
      <c r="U2146" s="98">
        <v>0</v>
      </c>
      <c r="V2146" s="95">
        <f t="shared" si="594"/>
        <v>0</v>
      </c>
      <c r="W2146" s="95">
        <f t="shared" si="591"/>
        <v>0</v>
      </c>
      <c r="X2146" s="98">
        <f t="shared" si="625"/>
        <v>431600</v>
      </c>
      <c r="Y2146" s="95">
        <f t="shared" si="595"/>
        <v>71933.333333333343</v>
      </c>
      <c r="Z2146" s="95">
        <f t="shared" si="596"/>
        <v>359666.66666666663</v>
      </c>
      <c r="AA2146" s="244">
        <f t="shared" si="624"/>
        <v>2024</v>
      </c>
      <c r="AB2146" s="247" t="e">
        <f t="shared" si="592"/>
        <v>#REF!</v>
      </c>
      <c r="AC2146" s="96" t="e">
        <f>S2146*IF($AA2146=2021,IF(OR($M2146="Услуги",$M2146="Работы"),#REF!,IF($U2146&lt;&gt;0,#REF!,#REF!)),1)*IF($AA2146=2022,IF(OR($M2146="Услуги",$M2146="Работы"),#REF!,IF($U2146&lt;&gt;0,#REF!,#REF!)),1)*IF($AA2146=2023,IF(OR($M2146="Услуги",$M2146="Работы"),#REF!,IF($U2146&lt;&gt;0,#REF!,#REF!)),1)*IF($AA2146=2024,IF(OR($M2146="Услуги",$M2146="Работы"),#REF!,IF($U2146&lt;&gt;0,#REF!,#REF!)),1)*IF($AA2146=2025,IF(OR($M2146="Услуги",$M2146="Работы"),#REF!,IF($U2146&lt;&gt;0,#REF!,#REF!)),1)</f>
        <v>#REF!</v>
      </c>
      <c r="AD2146" s="96" t="e">
        <f>T2146*IF($AA2146=2021,IF(OR($M2146="Услуги",$M2146="Работы"),#REF!,IF($U2146&lt;&gt;0,#REF!,#REF!)),1)*IF($AA2146=2022,IF(OR($M2146="Услуги",$M2146="Работы"),#REF!,IF($U2146&lt;&gt;0,#REF!,#REF!)),1)*IF($AA2146=2023,IF(OR($M2146="Услуги",$M2146="Работы"),#REF!,IF($U2146&lt;&gt;0,#REF!,#REF!)),1)*IF($AA2146=2024,IF(OR($M2146="Услуги",$M2146="Работы"),#REF!,IF($U2146&lt;&gt;0,#REF!,#REF!)),1)*IF($AA2146=2025,IF(OR($M2146="Услуги",$M2146="Работы"),#REF!,IF($U2146&lt;&gt;0,#REF!,#REF!)),1)</f>
        <v>#REF!</v>
      </c>
      <c r="AE2146" s="96" t="e">
        <f>U2146*IF($AA2146=2021,IF(OR($M2146="Услуги",$M2146="Работы"),#REF!,IF($U2146&lt;&gt;0,#REF!,#REF!)),1)*IF($AA2146=2022,IF(OR($M2146="Услуги",$M2146="Работы"),#REF!,IF($U2146&lt;&gt;0,#REF!,#REF!)),1)*IF($AA2146=2023,IF(OR($M2146="Услуги",$M2146="Работы"),#REF!,IF($U2146&lt;&gt;0,#REF!,#REF!)),1)*IF($AA2146=2024,IF(OR($M2146="Услуги",$M2146="Работы"),#REF!,IF($U2146&lt;&gt;0,#REF!,#REF!)),1)*IF($AA2146=2025,IF(OR($M2146="Услуги",$M2146="Работы"),#REF!,IF($U2146&lt;&gt;0,#REF!,#REF!)),1)</f>
        <v>#REF!</v>
      </c>
      <c r="AF2146" s="96" t="e">
        <f>V2146*IF($AA2146=2021,IF(OR($M2146="Услуги",$M2146="Работы"),#REF!,IF($U2146&lt;&gt;0,#REF!,#REF!)),1)*IF($AA2146=2022,IF(OR($M2146="Услуги",$M2146="Работы"),#REF!,IF($U2146&lt;&gt;0,#REF!,#REF!)),1)*IF($AA2146=2023,IF(OR($M2146="Услуги",$M2146="Работы"),#REF!,IF($U2146&lt;&gt;0,#REF!,#REF!)),1)*IF($AA2146=2024,IF(OR($M2146="Услуги",$M2146="Работы"),#REF!,IF($U2146&lt;&gt;0,#REF!,#REF!)),1)*IF($AA2146=2025,IF(OR($M2146="Услуги",$M2146="Работы"),#REF!,IF($U2146&lt;&gt;0,#REF!,#REF!)),1)</f>
        <v>#REF!</v>
      </c>
      <c r="AG2146" s="96" t="e">
        <f>W2146*IF($AA2146=2021,IF(OR($M2146="Услуги",$M2146="Работы"),#REF!,IF($U2146&lt;&gt;0,#REF!,#REF!)),1)*IF($AA2146=2022,IF(OR($M2146="Услуги",$M2146="Работы"),#REF!,IF($U2146&lt;&gt;0,#REF!,#REF!)),1)*IF($AA2146=2023,IF(OR($M2146="Услуги",$M2146="Работы"),#REF!,IF($U2146&lt;&gt;0,#REF!,#REF!)),1)*IF($AA2146=2024,IF(OR($M2146="Услуги",$M2146="Работы"),#REF!,IF($U2146&lt;&gt;0,#REF!,#REF!)),1)*IF($AA2146=2025,IF(OR($M2146="Услуги",$M2146="Работы"),#REF!,IF($U2146&lt;&gt;0,#REF!,#REF!)),1)</f>
        <v>#REF!</v>
      </c>
      <c r="AH2146" s="96" t="e">
        <f>X2146*IF($AA2146=2021,IF(OR($M2146="Услуги",$M2146="Работы"),#REF!,IF($U2146&lt;&gt;0,#REF!,#REF!)),1)*IF($AA2146=2022,IF(OR($M2146="Услуги",$M2146="Работы"),#REF!,IF($U2146&lt;&gt;0,#REF!,#REF!)),1)*IF($AA2146=2023,IF(OR($M2146="Услуги",$M2146="Работы"),#REF!,IF($U2146&lt;&gt;0,#REF!,#REF!)),1)*IF($AA2146=2024,IF(OR($M2146="Услуги",$M2146="Работы"),#REF!,IF($U2146&lt;&gt;0,#REF!,#REF!)),1)*IF($AA2146=2025,IF(OR($M2146="Услуги",$M2146="Работы"),#REF!,IF($U2146&lt;&gt;0,#REF!,#REF!)),1)</f>
        <v>#REF!</v>
      </c>
      <c r="AI2146" s="96" t="e">
        <f>Y2146*IF($AA2146=2021,IF(OR($M2146="Услуги",$M2146="Работы"),#REF!,IF($U2146&lt;&gt;0,#REF!,#REF!)),1)*IF($AA2146=2022,IF(OR($M2146="Услуги",$M2146="Работы"),#REF!,IF($U2146&lt;&gt;0,#REF!,#REF!)),1)*IF($AA2146=2023,IF(OR($M2146="Услуги",$M2146="Работы"),#REF!,IF($U2146&lt;&gt;0,#REF!,#REF!)),1)*IF($AA2146=2024,IF(OR($M2146="Услуги",$M2146="Работы"),#REF!,IF($U2146&lt;&gt;0,#REF!,#REF!)),1)*IF($AA2146=2025,IF(OR($M2146="Услуги",$M2146="Работы"),#REF!,IF($U2146&lt;&gt;0,#REF!,#REF!)),1)</f>
        <v>#REF!</v>
      </c>
      <c r="AJ2146" s="96" t="e">
        <f>Z2146*IF($AA2146=2021,IF(OR($M2146="Услуги",$M2146="Работы"),#REF!,IF($U2146&lt;&gt;0,#REF!,#REF!)),1)*IF($AA2146=2022,IF(OR($M2146="Услуги",$M2146="Работы"),#REF!,IF($U2146&lt;&gt;0,#REF!,#REF!)),1)*IF($AA2146=2023,IF(OR($M2146="Услуги",$M2146="Работы"),#REF!,IF($U2146&lt;&gt;0,#REF!,#REF!)),1)*IF($AA2146=2024,IF(OR($M2146="Услуги",$M2146="Работы"),#REF!,IF($U2146&lt;&gt;0,#REF!,#REF!)),1)*IF($AA2146=2025,IF(OR($M2146="Услуги",$M2146="Работы"),#REF!,IF($U2146&lt;&gt;0,#REF!,#REF!)),1)</f>
        <v>#REF!</v>
      </c>
    </row>
    <row r="2147" spans="1:36" ht="15" hidden="1" customHeight="1" x14ac:dyDescent="0.25">
      <c r="A2147" s="85">
        <v>1</v>
      </c>
      <c r="B2147" s="86" t="s">
        <v>88</v>
      </c>
      <c r="C2147" s="215" t="s">
        <v>437</v>
      </c>
      <c r="D2147" s="85" t="s">
        <v>16</v>
      </c>
      <c r="E2147" s="85" t="s">
        <v>423</v>
      </c>
      <c r="F2147" s="85"/>
      <c r="G2147" s="87" t="e">
        <f>VLOOKUP(D2147,#REF!,2,FALSE)</f>
        <v>#REF!</v>
      </c>
      <c r="H2147" s="87" t="s">
        <v>432</v>
      </c>
      <c r="I2147" s="87"/>
      <c r="J2147" s="86" t="s">
        <v>256</v>
      </c>
      <c r="K2147" s="87" t="str">
        <f t="shared" si="621"/>
        <v>Защита сегментов АСУ ТП АО «ТГК-11»</v>
      </c>
      <c r="L2147" s="99" t="s">
        <v>386</v>
      </c>
      <c r="M2147" s="90" t="s">
        <v>532</v>
      </c>
      <c r="N2147" s="85" t="s">
        <v>387</v>
      </c>
      <c r="O2147" s="85" t="s">
        <v>388</v>
      </c>
      <c r="P2147" s="86">
        <v>2</v>
      </c>
      <c r="Q2147" s="100">
        <v>431600</v>
      </c>
      <c r="R2147" s="97">
        <v>0.2</v>
      </c>
      <c r="S2147" s="98">
        <f t="shared" si="622"/>
        <v>863200</v>
      </c>
      <c r="T2147" s="95">
        <f t="shared" si="593"/>
        <v>143866.66666666669</v>
      </c>
      <c r="U2147" s="98">
        <v>0</v>
      </c>
      <c r="V2147" s="95">
        <f t="shared" si="594"/>
        <v>0</v>
      </c>
      <c r="W2147" s="95">
        <f t="shared" si="591"/>
        <v>0</v>
      </c>
      <c r="X2147" s="98">
        <f t="shared" si="625"/>
        <v>863200</v>
      </c>
      <c r="Y2147" s="95">
        <f t="shared" si="595"/>
        <v>143866.66666666669</v>
      </c>
      <c r="Z2147" s="95">
        <f t="shared" si="596"/>
        <v>719333.33333333326</v>
      </c>
      <c r="AA2147" s="244">
        <f t="shared" si="624"/>
        <v>2024</v>
      </c>
      <c r="AB2147" s="247" t="e">
        <f t="shared" si="592"/>
        <v>#REF!</v>
      </c>
      <c r="AC2147" s="96" t="e">
        <f>S2147*IF($AA2147=2021,IF(OR($M2147="Услуги",$M2147="Работы"),#REF!,IF($U2147&lt;&gt;0,#REF!,#REF!)),1)*IF($AA2147=2022,IF(OR($M2147="Услуги",$M2147="Работы"),#REF!,IF($U2147&lt;&gt;0,#REF!,#REF!)),1)*IF($AA2147=2023,IF(OR($M2147="Услуги",$M2147="Работы"),#REF!,IF($U2147&lt;&gt;0,#REF!,#REF!)),1)*IF($AA2147=2024,IF(OR($M2147="Услуги",$M2147="Работы"),#REF!,IF($U2147&lt;&gt;0,#REF!,#REF!)),1)*IF($AA2147=2025,IF(OR($M2147="Услуги",$M2147="Работы"),#REF!,IF($U2147&lt;&gt;0,#REF!,#REF!)),1)</f>
        <v>#REF!</v>
      </c>
      <c r="AD2147" s="96" t="e">
        <f>T2147*IF($AA2147=2021,IF(OR($M2147="Услуги",$M2147="Работы"),#REF!,IF($U2147&lt;&gt;0,#REF!,#REF!)),1)*IF($AA2147=2022,IF(OR($M2147="Услуги",$M2147="Работы"),#REF!,IF($U2147&lt;&gt;0,#REF!,#REF!)),1)*IF($AA2147=2023,IF(OR($M2147="Услуги",$M2147="Работы"),#REF!,IF($U2147&lt;&gt;0,#REF!,#REF!)),1)*IF($AA2147=2024,IF(OR($M2147="Услуги",$M2147="Работы"),#REF!,IF($U2147&lt;&gt;0,#REF!,#REF!)),1)*IF($AA2147=2025,IF(OR($M2147="Услуги",$M2147="Работы"),#REF!,IF($U2147&lt;&gt;0,#REF!,#REF!)),1)</f>
        <v>#REF!</v>
      </c>
      <c r="AE2147" s="96" t="e">
        <f>U2147*IF($AA2147=2021,IF(OR($M2147="Услуги",$M2147="Работы"),#REF!,IF($U2147&lt;&gt;0,#REF!,#REF!)),1)*IF($AA2147=2022,IF(OR($M2147="Услуги",$M2147="Работы"),#REF!,IF($U2147&lt;&gt;0,#REF!,#REF!)),1)*IF($AA2147=2023,IF(OR($M2147="Услуги",$M2147="Работы"),#REF!,IF($U2147&lt;&gt;0,#REF!,#REF!)),1)*IF($AA2147=2024,IF(OR($M2147="Услуги",$M2147="Работы"),#REF!,IF($U2147&lt;&gt;0,#REF!,#REF!)),1)*IF($AA2147=2025,IF(OR($M2147="Услуги",$M2147="Работы"),#REF!,IF($U2147&lt;&gt;0,#REF!,#REF!)),1)</f>
        <v>#REF!</v>
      </c>
      <c r="AF2147" s="96" t="e">
        <f>V2147*IF($AA2147=2021,IF(OR($M2147="Услуги",$M2147="Работы"),#REF!,IF($U2147&lt;&gt;0,#REF!,#REF!)),1)*IF($AA2147=2022,IF(OR($M2147="Услуги",$M2147="Работы"),#REF!,IF($U2147&lt;&gt;0,#REF!,#REF!)),1)*IF($AA2147=2023,IF(OR($M2147="Услуги",$M2147="Работы"),#REF!,IF($U2147&lt;&gt;0,#REF!,#REF!)),1)*IF($AA2147=2024,IF(OR($M2147="Услуги",$M2147="Работы"),#REF!,IF($U2147&lt;&gt;0,#REF!,#REF!)),1)*IF($AA2147=2025,IF(OR($M2147="Услуги",$M2147="Работы"),#REF!,IF($U2147&lt;&gt;0,#REF!,#REF!)),1)</f>
        <v>#REF!</v>
      </c>
      <c r="AG2147" s="96" t="e">
        <f>W2147*IF($AA2147=2021,IF(OR($M2147="Услуги",$M2147="Работы"),#REF!,IF($U2147&lt;&gt;0,#REF!,#REF!)),1)*IF($AA2147=2022,IF(OR($M2147="Услуги",$M2147="Работы"),#REF!,IF($U2147&lt;&gt;0,#REF!,#REF!)),1)*IF($AA2147=2023,IF(OR($M2147="Услуги",$M2147="Работы"),#REF!,IF($U2147&lt;&gt;0,#REF!,#REF!)),1)*IF($AA2147=2024,IF(OR($M2147="Услуги",$M2147="Работы"),#REF!,IF($U2147&lt;&gt;0,#REF!,#REF!)),1)*IF($AA2147=2025,IF(OR($M2147="Услуги",$M2147="Работы"),#REF!,IF($U2147&lt;&gt;0,#REF!,#REF!)),1)</f>
        <v>#REF!</v>
      </c>
      <c r="AH2147" s="96" t="e">
        <f>X2147*IF($AA2147=2021,IF(OR($M2147="Услуги",$M2147="Работы"),#REF!,IF($U2147&lt;&gt;0,#REF!,#REF!)),1)*IF($AA2147=2022,IF(OR($M2147="Услуги",$M2147="Работы"),#REF!,IF($U2147&lt;&gt;0,#REF!,#REF!)),1)*IF($AA2147=2023,IF(OR($M2147="Услуги",$M2147="Работы"),#REF!,IF($U2147&lt;&gt;0,#REF!,#REF!)),1)*IF($AA2147=2024,IF(OR($M2147="Услуги",$M2147="Работы"),#REF!,IF($U2147&lt;&gt;0,#REF!,#REF!)),1)*IF($AA2147=2025,IF(OR($M2147="Услуги",$M2147="Работы"),#REF!,IF($U2147&lt;&gt;0,#REF!,#REF!)),1)</f>
        <v>#REF!</v>
      </c>
      <c r="AI2147" s="96" t="e">
        <f>Y2147*IF($AA2147=2021,IF(OR($M2147="Услуги",$M2147="Работы"),#REF!,IF($U2147&lt;&gt;0,#REF!,#REF!)),1)*IF($AA2147=2022,IF(OR($M2147="Услуги",$M2147="Работы"),#REF!,IF($U2147&lt;&gt;0,#REF!,#REF!)),1)*IF($AA2147=2023,IF(OR($M2147="Услуги",$M2147="Работы"),#REF!,IF($U2147&lt;&gt;0,#REF!,#REF!)),1)*IF($AA2147=2024,IF(OR($M2147="Услуги",$M2147="Работы"),#REF!,IF($U2147&lt;&gt;0,#REF!,#REF!)),1)*IF($AA2147=2025,IF(OR($M2147="Услуги",$M2147="Работы"),#REF!,IF($U2147&lt;&gt;0,#REF!,#REF!)),1)</f>
        <v>#REF!</v>
      </c>
      <c r="AJ2147" s="96" t="e">
        <f>Z2147*IF($AA2147=2021,IF(OR($M2147="Услуги",$M2147="Работы"),#REF!,IF($U2147&lt;&gt;0,#REF!,#REF!)),1)*IF($AA2147=2022,IF(OR($M2147="Услуги",$M2147="Работы"),#REF!,IF($U2147&lt;&gt;0,#REF!,#REF!)),1)*IF($AA2147=2023,IF(OR($M2147="Услуги",$M2147="Работы"),#REF!,IF($U2147&lt;&gt;0,#REF!,#REF!)),1)*IF($AA2147=2024,IF(OR($M2147="Услуги",$M2147="Работы"),#REF!,IF($U2147&lt;&gt;0,#REF!,#REF!)),1)*IF($AA2147=2025,IF(OR($M2147="Услуги",$M2147="Работы"),#REF!,IF($U2147&lt;&gt;0,#REF!,#REF!)),1)</f>
        <v>#REF!</v>
      </c>
    </row>
    <row r="2148" spans="1:36" ht="15" hidden="1" customHeight="1" x14ac:dyDescent="0.25">
      <c r="A2148" s="85">
        <v>1</v>
      </c>
      <c r="B2148" s="86" t="s">
        <v>88</v>
      </c>
      <c r="C2148" s="215" t="s">
        <v>437</v>
      </c>
      <c r="D2148" s="85" t="s">
        <v>17</v>
      </c>
      <c r="E2148" s="85" t="s">
        <v>423</v>
      </c>
      <c r="F2148" s="85"/>
      <c r="G2148" s="87" t="e">
        <f>VLOOKUP(D2148,#REF!,2,FALSE)</f>
        <v>#REF!</v>
      </c>
      <c r="H2148" s="85"/>
      <c r="I2148" s="85"/>
      <c r="J2148" s="86" t="s">
        <v>256</v>
      </c>
      <c r="K2148" s="87" t="str">
        <f t="shared" si="621"/>
        <v>Защита сегментов АСУ ТП АО «Томская генерация»</v>
      </c>
      <c r="L2148" s="99" t="s">
        <v>386</v>
      </c>
      <c r="M2148" s="90" t="s">
        <v>532</v>
      </c>
      <c r="N2148" s="85" t="s">
        <v>387</v>
      </c>
      <c r="O2148" s="85" t="s">
        <v>388</v>
      </c>
      <c r="P2148" s="86">
        <v>3</v>
      </c>
      <c r="Q2148" s="100">
        <v>431600</v>
      </c>
      <c r="R2148" s="97">
        <v>0.2</v>
      </c>
      <c r="S2148" s="98">
        <f t="shared" si="622"/>
        <v>1294800</v>
      </c>
      <c r="T2148" s="95">
        <f t="shared" si="593"/>
        <v>215800</v>
      </c>
      <c r="U2148" s="98">
        <v>0</v>
      </c>
      <c r="V2148" s="95">
        <f t="shared" si="594"/>
        <v>0</v>
      </c>
      <c r="W2148" s="95">
        <f t="shared" si="591"/>
        <v>0</v>
      </c>
      <c r="X2148" s="98">
        <f t="shared" si="625"/>
        <v>1294800</v>
      </c>
      <c r="Y2148" s="95">
        <f t="shared" si="595"/>
        <v>215800</v>
      </c>
      <c r="Z2148" s="95">
        <f t="shared" si="596"/>
        <v>1079000</v>
      </c>
      <c r="AA2148" s="244">
        <f t="shared" si="624"/>
        <v>2026</v>
      </c>
      <c r="AB2148" s="247">
        <f t="shared" si="592"/>
        <v>0</v>
      </c>
      <c r="AC2148" s="96">
        <f>S2148*IF($AA2148=2021,IF(OR($M2148="Услуги",$M2148="Работы"),#REF!,IF($U2148&lt;&gt;0,#REF!,#REF!)),1)*IF($AA2148=2022,IF(OR($M2148="Услуги",$M2148="Работы"),#REF!,IF($U2148&lt;&gt;0,#REF!,#REF!)),1)*IF($AA2148=2023,IF(OR($M2148="Услуги",$M2148="Работы"),#REF!,IF($U2148&lt;&gt;0,#REF!,#REF!)),1)*IF($AA2148=2024,IF(OR($M2148="Услуги",$M2148="Работы"),#REF!,IF($U2148&lt;&gt;0,#REF!,#REF!)),1)*IF($AA2148=2025,IF(OR($M2148="Услуги",$M2148="Работы"),#REF!,IF($U2148&lt;&gt;0,#REF!,#REF!)),1)</f>
        <v>1294800</v>
      </c>
      <c r="AD2148" s="96">
        <f>T2148*IF($AA2148=2021,IF(OR($M2148="Услуги",$M2148="Работы"),#REF!,IF($U2148&lt;&gt;0,#REF!,#REF!)),1)*IF($AA2148=2022,IF(OR($M2148="Услуги",$M2148="Работы"),#REF!,IF($U2148&lt;&gt;0,#REF!,#REF!)),1)*IF($AA2148=2023,IF(OR($M2148="Услуги",$M2148="Работы"),#REF!,IF($U2148&lt;&gt;0,#REF!,#REF!)),1)*IF($AA2148=2024,IF(OR($M2148="Услуги",$M2148="Работы"),#REF!,IF($U2148&lt;&gt;0,#REF!,#REF!)),1)*IF($AA2148=2025,IF(OR($M2148="Услуги",$M2148="Работы"),#REF!,IF($U2148&lt;&gt;0,#REF!,#REF!)),1)</f>
        <v>215800</v>
      </c>
      <c r="AE2148" s="96">
        <f>U2148*IF($AA2148=2021,IF(OR($M2148="Услуги",$M2148="Работы"),#REF!,IF($U2148&lt;&gt;0,#REF!,#REF!)),1)*IF($AA2148=2022,IF(OR($M2148="Услуги",$M2148="Работы"),#REF!,IF($U2148&lt;&gt;0,#REF!,#REF!)),1)*IF($AA2148=2023,IF(OR($M2148="Услуги",$M2148="Работы"),#REF!,IF($U2148&lt;&gt;0,#REF!,#REF!)),1)*IF($AA2148=2024,IF(OR($M2148="Услуги",$M2148="Работы"),#REF!,IF($U2148&lt;&gt;0,#REF!,#REF!)),1)*IF($AA2148=2025,IF(OR($M2148="Услуги",$M2148="Работы"),#REF!,IF($U2148&lt;&gt;0,#REF!,#REF!)),1)</f>
        <v>0</v>
      </c>
      <c r="AF2148" s="96">
        <f>V2148*IF($AA2148=2021,IF(OR($M2148="Услуги",$M2148="Работы"),#REF!,IF($U2148&lt;&gt;0,#REF!,#REF!)),1)*IF($AA2148=2022,IF(OR($M2148="Услуги",$M2148="Работы"),#REF!,IF($U2148&lt;&gt;0,#REF!,#REF!)),1)*IF($AA2148=2023,IF(OR($M2148="Услуги",$M2148="Работы"),#REF!,IF($U2148&lt;&gt;0,#REF!,#REF!)),1)*IF($AA2148=2024,IF(OR($M2148="Услуги",$M2148="Работы"),#REF!,IF($U2148&lt;&gt;0,#REF!,#REF!)),1)*IF($AA2148=2025,IF(OR($M2148="Услуги",$M2148="Работы"),#REF!,IF($U2148&lt;&gt;0,#REF!,#REF!)),1)</f>
        <v>0</v>
      </c>
      <c r="AG2148" s="96">
        <f>W2148*IF($AA2148=2021,IF(OR($M2148="Услуги",$M2148="Работы"),#REF!,IF($U2148&lt;&gt;0,#REF!,#REF!)),1)*IF($AA2148=2022,IF(OR($M2148="Услуги",$M2148="Работы"),#REF!,IF($U2148&lt;&gt;0,#REF!,#REF!)),1)*IF($AA2148=2023,IF(OR($M2148="Услуги",$M2148="Работы"),#REF!,IF($U2148&lt;&gt;0,#REF!,#REF!)),1)*IF($AA2148=2024,IF(OR($M2148="Услуги",$M2148="Работы"),#REF!,IF($U2148&lt;&gt;0,#REF!,#REF!)),1)*IF($AA2148=2025,IF(OR($M2148="Услуги",$M2148="Работы"),#REF!,IF($U2148&lt;&gt;0,#REF!,#REF!)),1)</f>
        <v>0</v>
      </c>
      <c r="AH2148" s="96">
        <f>X2148*IF($AA2148=2021,IF(OR($M2148="Услуги",$M2148="Работы"),#REF!,IF($U2148&lt;&gt;0,#REF!,#REF!)),1)*IF($AA2148=2022,IF(OR($M2148="Услуги",$M2148="Работы"),#REF!,IF($U2148&lt;&gt;0,#REF!,#REF!)),1)*IF($AA2148=2023,IF(OR($M2148="Услуги",$M2148="Работы"),#REF!,IF($U2148&lt;&gt;0,#REF!,#REF!)),1)*IF($AA2148=2024,IF(OR($M2148="Услуги",$M2148="Работы"),#REF!,IF($U2148&lt;&gt;0,#REF!,#REF!)),1)*IF($AA2148=2025,IF(OR($M2148="Услуги",$M2148="Работы"),#REF!,IF($U2148&lt;&gt;0,#REF!,#REF!)),1)</f>
        <v>1294800</v>
      </c>
      <c r="AI2148" s="96">
        <f>Y2148*IF($AA2148=2021,IF(OR($M2148="Услуги",$M2148="Работы"),#REF!,IF($U2148&lt;&gt;0,#REF!,#REF!)),1)*IF($AA2148=2022,IF(OR($M2148="Услуги",$M2148="Работы"),#REF!,IF($U2148&lt;&gt;0,#REF!,#REF!)),1)*IF($AA2148=2023,IF(OR($M2148="Услуги",$M2148="Работы"),#REF!,IF($U2148&lt;&gt;0,#REF!,#REF!)),1)*IF($AA2148=2024,IF(OR($M2148="Услуги",$M2148="Работы"),#REF!,IF($U2148&lt;&gt;0,#REF!,#REF!)),1)*IF($AA2148=2025,IF(OR($M2148="Услуги",$M2148="Работы"),#REF!,IF($U2148&lt;&gt;0,#REF!,#REF!)),1)</f>
        <v>215800</v>
      </c>
      <c r="AJ2148" s="96">
        <f>Z2148*IF($AA2148=2021,IF(OR($M2148="Услуги",$M2148="Работы"),#REF!,IF($U2148&lt;&gt;0,#REF!,#REF!)),1)*IF($AA2148=2022,IF(OR($M2148="Услуги",$M2148="Работы"),#REF!,IF($U2148&lt;&gt;0,#REF!,#REF!)),1)*IF($AA2148=2023,IF(OR($M2148="Услуги",$M2148="Работы"),#REF!,IF($U2148&lt;&gt;0,#REF!,#REF!)),1)*IF($AA2148=2024,IF(OR($M2148="Услуги",$M2148="Работы"),#REF!,IF($U2148&lt;&gt;0,#REF!,#REF!)),1)*IF($AA2148=2025,IF(OR($M2148="Услуги",$M2148="Работы"),#REF!,IF($U2148&lt;&gt;0,#REF!,#REF!)),1)</f>
        <v>1079000</v>
      </c>
    </row>
    <row r="2149" spans="1:36" ht="15" hidden="1" customHeight="1" x14ac:dyDescent="0.25">
      <c r="A2149" s="85">
        <v>1</v>
      </c>
      <c r="B2149" s="86" t="s">
        <v>88</v>
      </c>
      <c r="C2149" s="215" t="s">
        <v>437</v>
      </c>
      <c r="D2149" s="85" t="s">
        <v>215</v>
      </c>
      <c r="E2149" s="85" t="s">
        <v>420</v>
      </c>
      <c r="F2149" s="85" t="s">
        <v>432</v>
      </c>
      <c r="G2149" s="87" t="e">
        <f>VLOOKUP(D2149,#REF!,2,FALSE)</f>
        <v>#REF!</v>
      </c>
      <c r="H2149" s="87" t="s">
        <v>432</v>
      </c>
      <c r="I2149" s="87"/>
      <c r="J2149" s="86" t="s">
        <v>256</v>
      </c>
      <c r="K2149" s="87" t="str">
        <f t="shared" si="621"/>
        <v>Защита сегментов АСУ ТП Филиал «Уренгойская ГРЭС» АО «Интер РАО – Электрогенерация»</v>
      </c>
      <c r="L2149" s="99" t="s">
        <v>386</v>
      </c>
      <c r="M2149" s="90" t="s">
        <v>532</v>
      </c>
      <c r="N2149" s="85" t="s">
        <v>387</v>
      </c>
      <c r="O2149" s="85" t="s">
        <v>388</v>
      </c>
      <c r="P2149" s="86">
        <v>1</v>
      </c>
      <c r="Q2149" s="100">
        <v>431600</v>
      </c>
      <c r="R2149" s="97">
        <v>0.2</v>
      </c>
      <c r="S2149" s="98">
        <f t="shared" si="622"/>
        <v>431600</v>
      </c>
      <c r="T2149" s="95">
        <f t="shared" si="593"/>
        <v>71933.333333333343</v>
      </c>
      <c r="U2149" s="98">
        <v>0</v>
      </c>
      <c r="V2149" s="95">
        <f t="shared" si="594"/>
        <v>0</v>
      </c>
      <c r="W2149" s="95">
        <f t="shared" si="591"/>
        <v>0</v>
      </c>
      <c r="X2149" s="98">
        <f t="shared" si="625"/>
        <v>431600</v>
      </c>
      <c r="Y2149" s="95">
        <f t="shared" si="595"/>
        <v>71933.333333333343</v>
      </c>
      <c r="Z2149" s="95">
        <f t="shared" si="596"/>
        <v>359666.66666666663</v>
      </c>
      <c r="AA2149" s="244">
        <f t="shared" si="624"/>
        <v>2025</v>
      </c>
      <c r="AB2149" s="247" t="e">
        <f t="shared" si="592"/>
        <v>#REF!</v>
      </c>
      <c r="AC2149" s="96" t="e">
        <f>S2149*IF($AA2149=2021,IF(OR($M2149="Услуги",$M2149="Работы"),#REF!,IF($U2149&lt;&gt;0,#REF!,#REF!)),1)*IF($AA2149=2022,IF(OR($M2149="Услуги",$M2149="Работы"),#REF!,IF($U2149&lt;&gt;0,#REF!,#REF!)),1)*IF($AA2149=2023,IF(OR($M2149="Услуги",$M2149="Работы"),#REF!,IF($U2149&lt;&gt;0,#REF!,#REF!)),1)*IF($AA2149=2024,IF(OR($M2149="Услуги",$M2149="Работы"),#REF!,IF($U2149&lt;&gt;0,#REF!,#REF!)),1)*IF($AA2149=2025,IF(OR($M2149="Услуги",$M2149="Работы"),#REF!,IF($U2149&lt;&gt;0,#REF!,#REF!)),1)</f>
        <v>#REF!</v>
      </c>
      <c r="AD2149" s="96" t="e">
        <f>T2149*IF($AA2149=2021,IF(OR($M2149="Услуги",$M2149="Работы"),#REF!,IF($U2149&lt;&gt;0,#REF!,#REF!)),1)*IF($AA2149=2022,IF(OR($M2149="Услуги",$M2149="Работы"),#REF!,IF($U2149&lt;&gt;0,#REF!,#REF!)),1)*IF($AA2149=2023,IF(OR($M2149="Услуги",$M2149="Работы"),#REF!,IF($U2149&lt;&gt;0,#REF!,#REF!)),1)*IF($AA2149=2024,IF(OR($M2149="Услуги",$M2149="Работы"),#REF!,IF($U2149&lt;&gt;0,#REF!,#REF!)),1)*IF($AA2149=2025,IF(OR($M2149="Услуги",$M2149="Работы"),#REF!,IF($U2149&lt;&gt;0,#REF!,#REF!)),1)</f>
        <v>#REF!</v>
      </c>
      <c r="AE2149" s="96" t="e">
        <f>U2149*IF($AA2149=2021,IF(OR($M2149="Услуги",$M2149="Работы"),#REF!,IF($U2149&lt;&gt;0,#REF!,#REF!)),1)*IF($AA2149=2022,IF(OR($M2149="Услуги",$M2149="Работы"),#REF!,IF($U2149&lt;&gt;0,#REF!,#REF!)),1)*IF($AA2149=2023,IF(OR($M2149="Услуги",$M2149="Работы"),#REF!,IF($U2149&lt;&gt;0,#REF!,#REF!)),1)*IF($AA2149=2024,IF(OR($M2149="Услуги",$M2149="Работы"),#REF!,IF($U2149&lt;&gt;0,#REF!,#REF!)),1)*IF($AA2149=2025,IF(OR($M2149="Услуги",$M2149="Работы"),#REF!,IF($U2149&lt;&gt;0,#REF!,#REF!)),1)</f>
        <v>#REF!</v>
      </c>
      <c r="AF2149" s="96" t="e">
        <f>V2149*IF($AA2149=2021,IF(OR($M2149="Услуги",$M2149="Работы"),#REF!,IF($U2149&lt;&gt;0,#REF!,#REF!)),1)*IF($AA2149=2022,IF(OR($M2149="Услуги",$M2149="Работы"),#REF!,IF($U2149&lt;&gt;0,#REF!,#REF!)),1)*IF($AA2149=2023,IF(OR($M2149="Услуги",$M2149="Работы"),#REF!,IF($U2149&lt;&gt;0,#REF!,#REF!)),1)*IF($AA2149=2024,IF(OR($M2149="Услуги",$M2149="Работы"),#REF!,IF($U2149&lt;&gt;0,#REF!,#REF!)),1)*IF($AA2149=2025,IF(OR($M2149="Услуги",$M2149="Работы"),#REF!,IF($U2149&lt;&gt;0,#REF!,#REF!)),1)</f>
        <v>#REF!</v>
      </c>
      <c r="AG2149" s="96" t="e">
        <f>W2149*IF($AA2149=2021,IF(OR($M2149="Услуги",$M2149="Работы"),#REF!,IF($U2149&lt;&gt;0,#REF!,#REF!)),1)*IF($AA2149=2022,IF(OR($M2149="Услуги",$M2149="Работы"),#REF!,IF($U2149&lt;&gt;0,#REF!,#REF!)),1)*IF($AA2149=2023,IF(OR($M2149="Услуги",$M2149="Работы"),#REF!,IF($U2149&lt;&gt;0,#REF!,#REF!)),1)*IF($AA2149=2024,IF(OR($M2149="Услуги",$M2149="Работы"),#REF!,IF($U2149&lt;&gt;0,#REF!,#REF!)),1)*IF($AA2149=2025,IF(OR($M2149="Услуги",$M2149="Работы"),#REF!,IF($U2149&lt;&gt;0,#REF!,#REF!)),1)</f>
        <v>#REF!</v>
      </c>
      <c r="AH2149" s="96" t="e">
        <f>X2149*IF($AA2149=2021,IF(OR($M2149="Услуги",$M2149="Работы"),#REF!,IF($U2149&lt;&gt;0,#REF!,#REF!)),1)*IF($AA2149=2022,IF(OR($M2149="Услуги",$M2149="Работы"),#REF!,IF($U2149&lt;&gt;0,#REF!,#REF!)),1)*IF($AA2149=2023,IF(OR($M2149="Услуги",$M2149="Работы"),#REF!,IF($U2149&lt;&gt;0,#REF!,#REF!)),1)*IF($AA2149=2024,IF(OR($M2149="Услуги",$M2149="Работы"),#REF!,IF($U2149&lt;&gt;0,#REF!,#REF!)),1)*IF($AA2149=2025,IF(OR($M2149="Услуги",$M2149="Работы"),#REF!,IF($U2149&lt;&gt;0,#REF!,#REF!)),1)</f>
        <v>#REF!</v>
      </c>
      <c r="AI2149" s="96" t="e">
        <f>Y2149*IF($AA2149=2021,IF(OR($M2149="Услуги",$M2149="Работы"),#REF!,IF($U2149&lt;&gt;0,#REF!,#REF!)),1)*IF($AA2149=2022,IF(OR($M2149="Услуги",$M2149="Работы"),#REF!,IF($U2149&lt;&gt;0,#REF!,#REF!)),1)*IF($AA2149=2023,IF(OR($M2149="Услуги",$M2149="Работы"),#REF!,IF($U2149&lt;&gt;0,#REF!,#REF!)),1)*IF($AA2149=2024,IF(OR($M2149="Услуги",$M2149="Работы"),#REF!,IF($U2149&lt;&gt;0,#REF!,#REF!)),1)*IF($AA2149=2025,IF(OR($M2149="Услуги",$M2149="Работы"),#REF!,IF($U2149&lt;&gt;0,#REF!,#REF!)),1)</f>
        <v>#REF!</v>
      </c>
      <c r="AJ2149" s="96" t="e">
        <f>Z2149*IF($AA2149=2021,IF(OR($M2149="Услуги",$M2149="Работы"),#REF!,IF($U2149&lt;&gt;0,#REF!,#REF!)),1)*IF($AA2149=2022,IF(OR($M2149="Услуги",$M2149="Работы"),#REF!,IF($U2149&lt;&gt;0,#REF!,#REF!)),1)*IF($AA2149=2023,IF(OR($M2149="Услуги",$M2149="Работы"),#REF!,IF($U2149&lt;&gt;0,#REF!,#REF!)),1)*IF($AA2149=2024,IF(OR($M2149="Услуги",$M2149="Работы"),#REF!,IF($U2149&lt;&gt;0,#REF!,#REF!)),1)*IF($AA2149=2025,IF(OR($M2149="Услуги",$M2149="Работы"),#REF!,IF($U2149&lt;&gt;0,#REF!,#REF!)),1)</f>
        <v>#REF!</v>
      </c>
    </row>
    <row r="2150" spans="1:36" ht="15" hidden="1" customHeight="1" x14ac:dyDescent="0.25">
      <c r="A2150" s="85">
        <v>1</v>
      </c>
      <c r="B2150" s="86" t="s">
        <v>88</v>
      </c>
      <c r="C2150" s="215" t="s">
        <v>437</v>
      </c>
      <c r="D2150" s="85" t="s">
        <v>216</v>
      </c>
      <c r="E2150" s="85" t="s">
        <v>420</v>
      </c>
      <c r="F2150" s="85"/>
      <c r="G2150" s="87" t="e">
        <f>VLOOKUP(D2150,#REF!,2,FALSE)</f>
        <v>#REF!</v>
      </c>
      <c r="H2150" s="87" t="s">
        <v>432</v>
      </c>
      <c r="I2150" s="87"/>
      <c r="J2150" s="86" t="s">
        <v>256</v>
      </c>
      <c r="K2150" s="87" t="str">
        <f t="shared" si="621"/>
        <v>Защита сегментов АСУ ТП Филиал «Харанорская ГРЭС» АО «Интер РАО – Электрогенерация»</v>
      </c>
      <c r="L2150" s="99" t="s">
        <v>386</v>
      </c>
      <c r="M2150" s="90" t="s">
        <v>532</v>
      </c>
      <c r="N2150" s="85" t="s">
        <v>387</v>
      </c>
      <c r="O2150" s="85" t="s">
        <v>388</v>
      </c>
      <c r="P2150" s="86">
        <v>1</v>
      </c>
      <c r="Q2150" s="100">
        <v>431600</v>
      </c>
      <c r="R2150" s="97">
        <v>0.2</v>
      </c>
      <c r="S2150" s="98">
        <f t="shared" si="622"/>
        <v>431600</v>
      </c>
      <c r="T2150" s="95">
        <f t="shared" si="593"/>
        <v>71933.333333333343</v>
      </c>
      <c r="U2150" s="98">
        <v>0</v>
      </c>
      <c r="V2150" s="95">
        <f t="shared" si="594"/>
        <v>0</v>
      </c>
      <c r="W2150" s="95">
        <f t="shared" si="591"/>
        <v>0</v>
      </c>
      <c r="X2150" s="98">
        <f t="shared" si="625"/>
        <v>431600</v>
      </c>
      <c r="Y2150" s="95">
        <f t="shared" si="595"/>
        <v>71933.333333333343</v>
      </c>
      <c r="Z2150" s="95">
        <f t="shared" si="596"/>
        <v>359666.66666666663</v>
      </c>
      <c r="AA2150" s="244">
        <f t="shared" si="624"/>
        <v>2024</v>
      </c>
      <c r="AB2150" s="247" t="e">
        <f t="shared" si="592"/>
        <v>#REF!</v>
      </c>
      <c r="AC2150" s="96" t="e">
        <f>S2150*IF($AA2150=2021,IF(OR($M2150="Услуги",$M2150="Работы"),#REF!,IF($U2150&lt;&gt;0,#REF!,#REF!)),1)*IF($AA2150=2022,IF(OR($M2150="Услуги",$M2150="Работы"),#REF!,IF($U2150&lt;&gt;0,#REF!,#REF!)),1)*IF($AA2150=2023,IF(OR($M2150="Услуги",$M2150="Работы"),#REF!,IF($U2150&lt;&gt;0,#REF!,#REF!)),1)*IF($AA2150=2024,IF(OR($M2150="Услуги",$M2150="Работы"),#REF!,IF($U2150&lt;&gt;0,#REF!,#REF!)),1)*IF($AA2150=2025,IF(OR($M2150="Услуги",$M2150="Работы"),#REF!,IF($U2150&lt;&gt;0,#REF!,#REF!)),1)</f>
        <v>#REF!</v>
      </c>
      <c r="AD2150" s="96" t="e">
        <f>T2150*IF($AA2150=2021,IF(OR($M2150="Услуги",$M2150="Работы"),#REF!,IF($U2150&lt;&gt;0,#REF!,#REF!)),1)*IF($AA2150=2022,IF(OR($M2150="Услуги",$M2150="Работы"),#REF!,IF($U2150&lt;&gt;0,#REF!,#REF!)),1)*IF($AA2150=2023,IF(OR($M2150="Услуги",$M2150="Работы"),#REF!,IF($U2150&lt;&gt;0,#REF!,#REF!)),1)*IF($AA2150=2024,IF(OR($M2150="Услуги",$M2150="Работы"),#REF!,IF($U2150&lt;&gt;0,#REF!,#REF!)),1)*IF($AA2150=2025,IF(OR($M2150="Услуги",$M2150="Работы"),#REF!,IF($U2150&lt;&gt;0,#REF!,#REF!)),1)</f>
        <v>#REF!</v>
      </c>
      <c r="AE2150" s="96" t="e">
        <f>U2150*IF($AA2150=2021,IF(OR($M2150="Услуги",$M2150="Работы"),#REF!,IF($U2150&lt;&gt;0,#REF!,#REF!)),1)*IF($AA2150=2022,IF(OR($M2150="Услуги",$M2150="Работы"),#REF!,IF($U2150&lt;&gt;0,#REF!,#REF!)),1)*IF($AA2150=2023,IF(OR($M2150="Услуги",$M2150="Работы"),#REF!,IF($U2150&lt;&gt;0,#REF!,#REF!)),1)*IF($AA2150=2024,IF(OR($M2150="Услуги",$M2150="Работы"),#REF!,IF($U2150&lt;&gt;0,#REF!,#REF!)),1)*IF($AA2150=2025,IF(OR($M2150="Услуги",$M2150="Работы"),#REF!,IF($U2150&lt;&gt;0,#REF!,#REF!)),1)</f>
        <v>#REF!</v>
      </c>
      <c r="AF2150" s="96" t="e">
        <f>V2150*IF($AA2150=2021,IF(OR($M2150="Услуги",$M2150="Работы"),#REF!,IF($U2150&lt;&gt;0,#REF!,#REF!)),1)*IF($AA2150=2022,IF(OR($M2150="Услуги",$M2150="Работы"),#REF!,IF($U2150&lt;&gt;0,#REF!,#REF!)),1)*IF($AA2150=2023,IF(OR($M2150="Услуги",$M2150="Работы"),#REF!,IF($U2150&lt;&gt;0,#REF!,#REF!)),1)*IF($AA2150=2024,IF(OR($M2150="Услуги",$M2150="Работы"),#REF!,IF($U2150&lt;&gt;0,#REF!,#REF!)),1)*IF($AA2150=2025,IF(OR($M2150="Услуги",$M2150="Работы"),#REF!,IF($U2150&lt;&gt;0,#REF!,#REF!)),1)</f>
        <v>#REF!</v>
      </c>
      <c r="AG2150" s="96" t="e">
        <f>W2150*IF($AA2150=2021,IF(OR($M2150="Услуги",$M2150="Работы"),#REF!,IF($U2150&lt;&gt;0,#REF!,#REF!)),1)*IF($AA2150=2022,IF(OR($M2150="Услуги",$M2150="Работы"),#REF!,IF($U2150&lt;&gt;0,#REF!,#REF!)),1)*IF($AA2150=2023,IF(OR($M2150="Услуги",$M2150="Работы"),#REF!,IF($U2150&lt;&gt;0,#REF!,#REF!)),1)*IF($AA2150=2024,IF(OR($M2150="Услуги",$M2150="Работы"),#REF!,IF($U2150&lt;&gt;0,#REF!,#REF!)),1)*IF($AA2150=2025,IF(OR($M2150="Услуги",$M2150="Работы"),#REF!,IF($U2150&lt;&gt;0,#REF!,#REF!)),1)</f>
        <v>#REF!</v>
      </c>
      <c r="AH2150" s="96" t="e">
        <f>X2150*IF($AA2150=2021,IF(OR($M2150="Услуги",$M2150="Работы"),#REF!,IF($U2150&lt;&gt;0,#REF!,#REF!)),1)*IF($AA2150=2022,IF(OR($M2150="Услуги",$M2150="Работы"),#REF!,IF($U2150&lt;&gt;0,#REF!,#REF!)),1)*IF($AA2150=2023,IF(OR($M2150="Услуги",$M2150="Работы"),#REF!,IF($U2150&lt;&gt;0,#REF!,#REF!)),1)*IF($AA2150=2024,IF(OR($M2150="Услуги",$M2150="Работы"),#REF!,IF($U2150&lt;&gt;0,#REF!,#REF!)),1)*IF($AA2150=2025,IF(OR($M2150="Услуги",$M2150="Работы"),#REF!,IF($U2150&lt;&gt;0,#REF!,#REF!)),1)</f>
        <v>#REF!</v>
      </c>
      <c r="AI2150" s="96" t="e">
        <f>Y2150*IF($AA2150=2021,IF(OR($M2150="Услуги",$M2150="Работы"),#REF!,IF($U2150&lt;&gt;0,#REF!,#REF!)),1)*IF($AA2150=2022,IF(OR($M2150="Услуги",$M2150="Работы"),#REF!,IF($U2150&lt;&gt;0,#REF!,#REF!)),1)*IF($AA2150=2023,IF(OR($M2150="Услуги",$M2150="Работы"),#REF!,IF($U2150&lt;&gt;0,#REF!,#REF!)),1)*IF($AA2150=2024,IF(OR($M2150="Услуги",$M2150="Работы"),#REF!,IF($U2150&lt;&gt;0,#REF!,#REF!)),1)*IF($AA2150=2025,IF(OR($M2150="Услуги",$M2150="Работы"),#REF!,IF($U2150&lt;&gt;0,#REF!,#REF!)),1)</f>
        <v>#REF!</v>
      </c>
      <c r="AJ2150" s="96" t="e">
        <f>Z2150*IF($AA2150=2021,IF(OR($M2150="Услуги",$M2150="Работы"),#REF!,IF($U2150&lt;&gt;0,#REF!,#REF!)),1)*IF($AA2150=2022,IF(OR($M2150="Услуги",$M2150="Работы"),#REF!,IF($U2150&lt;&gt;0,#REF!,#REF!)),1)*IF($AA2150=2023,IF(OR($M2150="Услуги",$M2150="Работы"),#REF!,IF($U2150&lt;&gt;0,#REF!,#REF!)),1)*IF($AA2150=2024,IF(OR($M2150="Услуги",$M2150="Работы"),#REF!,IF($U2150&lt;&gt;0,#REF!,#REF!)),1)*IF($AA2150=2025,IF(OR($M2150="Услуги",$M2150="Работы"),#REF!,IF($U2150&lt;&gt;0,#REF!,#REF!)),1)</f>
        <v>#REF!</v>
      </c>
    </row>
    <row r="2151" spans="1:36" ht="15" hidden="1" customHeight="1" x14ac:dyDescent="0.25">
      <c r="A2151" s="85">
        <v>1</v>
      </c>
      <c r="B2151" s="86" t="s">
        <v>88</v>
      </c>
      <c r="C2151" s="215" t="s">
        <v>437</v>
      </c>
      <c r="D2151" s="85" t="s">
        <v>217</v>
      </c>
      <c r="E2151" s="85" t="s">
        <v>420</v>
      </c>
      <c r="F2151" s="85" t="s">
        <v>432</v>
      </c>
      <c r="G2151" s="87" t="e">
        <f>VLOOKUP(D2151,#REF!,2,FALSE)</f>
        <v>#REF!</v>
      </c>
      <c r="H2151" s="87" t="s">
        <v>432</v>
      </c>
      <c r="I2151" s="87"/>
      <c r="J2151" s="86" t="s">
        <v>256</v>
      </c>
      <c r="K2151" s="87" t="str">
        <f t="shared" si="621"/>
        <v>Защита сегментов АСУ ТП Филиал «Черепетская ГРЭС имени Д.Г. Жимерина» АО «Интер РАО – Электрогенерация»</v>
      </c>
      <c r="L2151" s="99" t="s">
        <v>386</v>
      </c>
      <c r="M2151" s="90" t="s">
        <v>532</v>
      </c>
      <c r="N2151" s="85" t="s">
        <v>387</v>
      </c>
      <c r="O2151" s="85" t="s">
        <v>388</v>
      </c>
      <c r="P2151" s="86">
        <v>1</v>
      </c>
      <c r="Q2151" s="100">
        <v>431600</v>
      </c>
      <c r="R2151" s="97">
        <v>0.2</v>
      </c>
      <c r="S2151" s="98">
        <f t="shared" si="622"/>
        <v>431600</v>
      </c>
      <c r="T2151" s="95">
        <f t="shared" si="593"/>
        <v>71933.333333333343</v>
      </c>
      <c r="U2151" s="98">
        <v>0</v>
      </c>
      <c r="V2151" s="95">
        <f t="shared" si="594"/>
        <v>0</v>
      </c>
      <c r="W2151" s="95">
        <f t="shared" si="591"/>
        <v>0</v>
      </c>
      <c r="X2151" s="98">
        <f t="shared" si="625"/>
        <v>431600</v>
      </c>
      <c r="Y2151" s="95">
        <f t="shared" si="595"/>
        <v>71933.333333333343</v>
      </c>
      <c r="Z2151" s="95">
        <f t="shared" si="596"/>
        <v>359666.66666666663</v>
      </c>
      <c r="AA2151" s="244">
        <f t="shared" si="624"/>
        <v>2025</v>
      </c>
      <c r="AB2151" s="247" t="e">
        <f t="shared" si="592"/>
        <v>#REF!</v>
      </c>
      <c r="AC2151" s="96" t="e">
        <f>S2151*IF($AA2151=2021,IF(OR($M2151="Услуги",$M2151="Работы"),#REF!,IF($U2151&lt;&gt;0,#REF!,#REF!)),1)*IF($AA2151=2022,IF(OR($M2151="Услуги",$M2151="Работы"),#REF!,IF($U2151&lt;&gt;0,#REF!,#REF!)),1)*IF($AA2151=2023,IF(OR($M2151="Услуги",$M2151="Работы"),#REF!,IF($U2151&lt;&gt;0,#REF!,#REF!)),1)*IF($AA2151=2024,IF(OR($M2151="Услуги",$M2151="Работы"),#REF!,IF($U2151&lt;&gt;0,#REF!,#REF!)),1)*IF($AA2151=2025,IF(OR($M2151="Услуги",$M2151="Работы"),#REF!,IF($U2151&lt;&gt;0,#REF!,#REF!)),1)</f>
        <v>#REF!</v>
      </c>
      <c r="AD2151" s="96" t="e">
        <f>T2151*IF($AA2151=2021,IF(OR($M2151="Услуги",$M2151="Работы"),#REF!,IF($U2151&lt;&gt;0,#REF!,#REF!)),1)*IF($AA2151=2022,IF(OR($M2151="Услуги",$M2151="Работы"),#REF!,IF($U2151&lt;&gt;0,#REF!,#REF!)),1)*IF($AA2151=2023,IF(OR($M2151="Услуги",$M2151="Работы"),#REF!,IF($U2151&lt;&gt;0,#REF!,#REF!)),1)*IF($AA2151=2024,IF(OR($M2151="Услуги",$M2151="Работы"),#REF!,IF($U2151&lt;&gt;0,#REF!,#REF!)),1)*IF($AA2151=2025,IF(OR($M2151="Услуги",$M2151="Работы"),#REF!,IF($U2151&lt;&gt;0,#REF!,#REF!)),1)</f>
        <v>#REF!</v>
      </c>
      <c r="AE2151" s="96" t="e">
        <f>U2151*IF($AA2151=2021,IF(OR($M2151="Услуги",$M2151="Работы"),#REF!,IF($U2151&lt;&gt;0,#REF!,#REF!)),1)*IF($AA2151=2022,IF(OR($M2151="Услуги",$M2151="Работы"),#REF!,IF($U2151&lt;&gt;0,#REF!,#REF!)),1)*IF($AA2151=2023,IF(OR($M2151="Услуги",$M2151="Работы"),#REF!,IF($U2151&lt;&gt;0,#REF!,#REF!)),1)*IF($AA2151=2024,IF(OR($M2151="Услуги",$M2151="Работы"),#REF!,IF($U2151&lt;&gt;0,#REF!,#REF!)),1)*IF($AA2151=2025,IF(OR($M2151="Услуги",$M2151="Работы"),#REF!,IF($U2151&lt;&gt;0,#REF!,#REF!)),1)</f>
        <v>#REF!</v>
      </c>
      <c r="AF2151" s="96" t="e">
        <f>V2151*IF($AA2151=2021,IF(OR($M2151="Услуги",$M2151="Работы"),#REF!,IF($U2151&lt;&gt;0,#REF!,#REF!)),1)*IF($AA2151=2022,IF(OR($M2151="Услуги",$M2151="Работы"),#REF!,IF($U2151&lt;&gt;0,#REF!,#REF!)),1)*IF($AA2151=2023,IF(OR($M2151="Услуги",$M2151="Работы"),#REF!,IF($U2151&lt;&gt;0,#REF!,#REF!)),1)*IF($AA2151=2024,IF(OR($M2151="Услуги",$M2151="Работы"),#REF!,IF($U2151&lt;&gt;0,#REF!,#REF!)),1)*IF($AA2151=2025,IF(OR($M2151="Услуги",$M2151="Работы"),#REF!,IF($U2151&lt;&gt;0,#REF!,#REF!)),1)</f>
        <v>#REF!</v>
      </c>
      <c r="AG2151" s="96" t="e">
        <f>W2151*IF($AA2151=2021,IF(OR($M2151="Услуги",$M2151="Работы"),#REF!,IF($U2151&lt;&gt;0,#REF!,#REF!)),1)*IF($AA2151=2022,IF(OR($M2151="Услуги",$M2151="Работы"),#REF!,IF($U2151&lt;&gt;0,#REF!,#REF!)),1)*IF($AA2151=2023,IF(OR($M2151="Услуги",$M2151="Работы"),#REF!,IF($U2151&lt;&gt;0,#REF!,#REF!)),1)*IF($AA2151=2024,IF(OR($M2151="Услуги",$M2151="Работы"),#REF!,IF($U2151&lt;&gt;0,#REF!,#REF!)),1)*IF($AA2151=2025,IF(OR($M2151="Услуги",$M2151="Работы"),#REF!,IF($U2151&lt;&gt;0,#REF!,#REF!)),1)</f>
        <v>#REF!</v>
      </c>
      <c r="AH2151" s="96" t="e">
        <f>X2151*IF($AA2151=2021,IF(OR($M2151="Услуги",$M2151="Работы"),#REF!,IF($U2151&lt;&gt;0,#REF!,#REF!)),1)*IF($AA2151=2022,IF(OR($M2151="Услуги",$M2151="Работы"),#REF!,IF($U2151&lt;&gt;0,#REF!,#REF!)),1)*IF($AA2151=2023,IF(OR($M2151="Услуги",$M2151="Работы"),#REF!,IF($U2151&lt;&gt;0,#REF!,#REF!)),1)*IF($AA2151=2024,IF(OR($M2151="Услуги",$M2151="Работы"),#REF!,IF($U2151&lt;&gt;0,#REF!,#REF!)),1)*IF($AA2151=2025,IF(OR($M2151="Услуги",$M2151="Работы"),#REF!,IF($U2151&lt;&gt;0,#REF!,#REF!)),1)</f>
        <v>#REF!</v>
      </c>
      <c r="AI2151" s="96" t="e">
        <f>Y2151*IF($AA2151=2021,IF(OR($M2151="Услуги",$M2151="Работы"),#REF!,IF($U2151&lt;&gt;0,#REF!,#REF!)),1)*IF($AA2151=2022,IF(OR($M2151="Услуги",$M2151="Работы"),#REF!,IF($U2151&lt;&gt;0,#REF!,#REF!)),1)*IF($AA2151=2023,IF(OR($M2151="Услуги",$M2151="Работы"),#REF!,IF($U2151&lt;&gt;0,#REF!,#REF!)),1)*IF($AA2151=2024,IF(OR($M2151="Услуги",$M2151="Работы"),#REF!,IF($U2151&lt;&gt;0,#REF!,#REF!)),1)*IF($AA2151=2025,IF(OR($M2151="Услуги",$M2151="Работы"),#REF!,IF($U2151&lt;&gt;0,#REF!,#REF!)),1)</f>
        <v>#REF!</v>
      </c>
      <c r="AJ2151" s="96" t="e">
        <f>Z2151*IF($AA2151=2021,IF(OR($M2151="Услуги",$M2151="Работы"),#REF!,IF($U2151&lt;&gt;0,#REF!,#REF!)),1)*IF($AA2151=2022,IF(OR($M2151="Услуги",$M2151="Работы"),#REF!,IF($U2151&lt;&gt;0,#REF!,#REF!)),1)*IF($AA2151=2023,IF(OR($M2151="Услуги",$M2151="Работы"),#REF!,IF($U2151&lt;&gt;0,#REF!,#REF!)),1)*IF($AA2151=2024,IF(OR($M2151="Услуги",$M2151="Работы"),#REF!,IF($U2151&lt;&gt;0,#REF!,#REF!)),1)*IF($AA2151=2025,IF(OR($M2151="Услуги",$M2151="Работы"),#REF!,IF($U2151&lt;&gt;0,#REF!,#REF!)),1)</f>
        <v>#REF!</v>
      </c>
    </row>
    <row r="2152" spans="1:36" ht="15" hidden="1" customHeight="1" x14ac:dyDescent="0.25">
      <c r="A2152" s="85">
        <v>1</v>
      </c>
      <c r="B2152" s="86" t="s">
        <v>88</v>
      </c>
      <c r="C2152" s="215" t="s">
        <v>437</v>
      </c>
      <c r="D2152" s="85" t="s">
        <v>218</v>
      </c>
      <c r="E2152" s="85" t="s">
        <v>420</v>
      </c>
      <c r="F2152" s="85" t="s">
        <v>432</v>
      </c>
      <c r="G2152" s="87" t="e">
        <f>VLOOKUP(D2152,#REF!,2,FALSE)</f>
        <v>#REF!</v>
      </c>
      <c r="H2152" s="87" t="s">
        <v>432</v>
      </c>
      <c r="I2152" s="87"/>
      <c r="J2152" s="86" t="s">
        <v>256</v>
      </c>
      <c r="K2152" s="87" t="str">
        <f t="shared" si="621"/>
        <v>Защита сегментов АСУ ТП Филиал «Южноуральская ГРЭС» АО «Интер РАО – Электрогенерация»</v>
      </c>
      <c r="L2152" s="99" t="s">
        <v>386</v>
      </c>
      <c r="M2152" s="90" t="s">
        <v>532</v>
      </c>
      <c r="N2152" s="85" t="s">
        <v>387</v>
      </c>
      <c r="O2152" s="85" t="s">
        <v>388</v>
      </c>
      <c r="P2152" s="86">
        <v>2</v>
      </c>
      <c r="Q2152" s="100">
        <v>431600</v>
      </c>
      <c r="R2152" s="97">
        <v>0.2</v>
      </c>
      <c r="S2152" s="98">
        <f t="shared" si="622"/>
        <v>863200</v>
      </c>
      <c r="T2152" s="95">
        <f t="shared" si="593"/>
        <v>143866.66666666669</v>
      </c>
      <c r="U2152" s="98">
        <v>0</v>
      </c>
      <c r="V2152" s="95">
        <f t="shared" si="594"/>
        <v>0</v>
      </c>
      <c r="W2152" s="95">
        <f t="shared" si="591"/>
        <v>0</v>
      </c>
      <c r="X2152" s="98">
        <f t="shared" si="625"/>
        <v>863200</v>
      </c>
      <c r="Y2152" s="95">
        <f t="shared" si="595"/>
        <v>143866.66666666669</v>
      </c>
      <c r="Z2152" s="95">
        <f t="shared" si="596"/>
        <v>719333.33333333326</v>
      </c>
      <c r="AA2152" s="244">
        <f t="shared" si="624"/>
        <v>2025</v>
      </c>
      <c r="AB2152" s="247" t="e">
        <f t="shared" si="592"/>
        <v>#REF!</v>
      </c>
      <c r="AC2152" s="96" t="e">
        <f>S2152*IF($AA2152=2021,IF(OR($M2152="Услуги",$M2152="Работы"),#REF!,IF($U2152&lt;&gt;0,#REF!,#REF!)),1)*IF($AA2152=2022,IF(OR($M2152="Услуги",$M2152="Работы"),#REF!,IF($U2152&lt;&gt;0,#REF!,#REF!)),1)*IF($AA2152=2023,IF(OR($M2152="Услуги",$M2152="Работы"),#REF!,IF($U2152&lt;&gt;0,#REF!,#REF!)),1)*IF($AA2152=2024,IF(OR($M2152="Услуги",$M2152="Работы"),#REF!,IF($U2152&lt;&gt;0,#REF!,#REF!)),1)*IF($AA2152=2025,IF(OR($M2152="Услуги",$M2152="Работы"),#REF!,IF($U2152&lt;&gt;0,#REF!,#REF!)),1)</f>
        <v>#REF!</v>
      </c>
      <c r="AD2152" s="96" t="e">
        <f>T2152*IF($AA2152=2021,IF(OR($M2152="Услуги",$M2152="Работы"),#REF!,IF($U2152&lt;&gt;0,#REF!,#REF!)),1)*IF($AA2152=2022,IF(OR($M2152="Услуги",$M2152="Работы"),#REF!,IF($U2152&lt;&gt;0,#REF!,#REF!)),1)*IF($AA2152=2023,IF(OR($M2152="Услуги",$M2152="Работы"),#REF!,IF($U2152&lt;&gt;0,#REF!,#REF!)),1)*IF($AA2152=2024,IF(OR($M2152="Услуги",$M2152="Работы"),#REF!,IF($U2152&lt;&gt;0,#REF!,#REF!)),1)*IF($AA2152=2025,IF(OR($M2152="Услуги",$M2152="Работы"),#REF!,IF($U2152&lt;&gt;0,#REF!,#REF!)),1)</f>
        <v>#REF!</v>
      </c>
      <c r="AE2152" s="96" t="e">
        <f>U2152*IF($AA2152=2021,IF(OR($M2152="Услуги",$M2152="Работы"),#REF!,IF($U2152&lt;&gt;0,#REF!,#REF!)),1)*IF($AA2152=2022,IF(OR($M2152="Услуги",$M2152="Работы"),#REF!,IF($U2152&lt;&gt;0,#REF!,#REF!)),1)*IF($AA2152=2023,IF(OR($M2152="Услуги",$M2152="Работы"),#REF!,IF($U2152&lt;&gt;0,#REF!,#REF!)),1)*IF($AA2152=2024,IF(OR($M2152="Услуги",$M2152="Работы"),#REF!,IF($U2152&lt;&gt;0,#REF!,#REF!)),1)*IF($AA2152=2025,IF(OR($M2152="Услуги",$M2152="Работы"),#REF!,IF($U2152&lt;&gt;0,#REF!,#REF!)),1)</f>
        <v>#REF!</v>
      </c>
      <c r="AF2152" s="96" t="e">
        <f>V2152*IF($AA2152=2021,IF(OR($M2152="Услуги",$M2152="Работы"),#REF!,IF($U2152&lt;&gt;0,#REF!,#REF!)),1)*IF($AA2152=2022,IF(OR($M2152="Услуги",$M2152="Работы"),#REF!,IF($U2152&lt;&gt;0,#REF!,#REF!)),1)*IF($AA2152=2023,IF(OR($M2152="Услуги",$M2152="Работы"),#REF!,IF($U2152&lt;&gt;0,#REF!,#REF!)),1)*IF($AA2152=2024,IF(OR($M2152="Услуги",$M2152="Работы"),#REF!,IF($U2152&lt;&gt;0,#REF!,#REF!)),1)*IF($AA2152=2025,IF(OR($M2152="Услуги",$M2152="Работы"),#REF!,IF($U2152&lt;&gt;0,#REF!,#REF!)),1)</f>
        <v>#REF!</v>
      </c>
      <c r="AG2152" s="96" t="e">
        <f>W2152*IF($AA2152=2021,IF(OR($M2152="Услуги",$M2152="Работы"),#REF!,IF($U2152&lt;&gt;0,#REF!,#REF!)),1)*IF($AA2152=2022,IF(OR($M2152="Услуги",$M2152="Работы"),#REF!,IF($U2152&lt;&gt;0,#REF!,#REF!)),1)*IF($AA2152=2023,IF(OR($M2152="Услуги",$M2152="Работы"),#REF!,IF($U2152&lt;&gt;0,#REF!,#REF!)),1)*IF($AA2152=2024,IF(OR($M2152="Услуги",$M2152="Работы"),#REF!,IF($U2152&lt;&gt;0,#REF!,#REF!)),1)*IF($AA2152=2025,IF(OR($M2152="Услуги",$M2152="Работы"),#REF!,IF($U2152&lt;&gt;0,#REF!,#REF!)),1)</f>
        <v>#REF!</v>
      </c>
      <c r="AH2152" s="96" t="e">
        <f>X2152*IF($AA2152=2021,IF(OR($M2152="Услуги",$M2152="Работы"),#REF!,IF($U2152&lt;&gt;0,#REF!,#REF!)),1)*IF($AA2152=2022,IF(OR($M2152="Услуги",$M2152="Работы"),#REF!,IF($U2152&lt;&gt;0,#REF!,#REF!)),1)*IF($AA2152=2023,IF(OR($M2152="Услуги",$M2152="Работы"),#REF!,IF($U2152&lt;&gt;0,#REF!,#REF!)),1)*IF($AA2152=2024,IF(OR($M2152="Услуги",$M2152="Работы"),#REF!,IF($U2152&lt;&gt;0,#REF!,#REF!)),1)*IF($AA2152=2025,IF(OR($M2152="Услуги",$M2152="Работы"),#REF!,IF($U2152&lt;&gt;0,#REF!,#REF!)),1)</f>
        <v>#REF!</v>
      </c>
      <c r="AI2152" s="96" t="e">
        <f>Y2152*IF($AA2152=2021,IF(OR($M2152="Услуги",$M2152="Работы"),#REF!,IF($U2152&lt;&gt;0,#REF!,#REF!)),1)*IF($AA2152=2022,IF(OR($M2152="Услуги",$M2152="Работы"),#REF!,IF($U2152&lt;&gt;0,#REF!,#REF!)),1)*IF($AA2152=2023,IF(OR($M2152="Услуги",$M2152="Работы"),#REF!,IF($U2152&lt;&gt;0,#REF!,#REF!)),1)*IF($AA2152=2024,IF(OR($M2152="Услуги",$M2152="Работы"),#REF!,IF($U2152&lt;&gt;0,#REF!,#REF!)),1)*IF($AA2152=2025,IF(OR($M2152="Услуги",$M2152="Работы"),#REF!,IF($U2152&lt;&gt;0,#REF!,#REF!)),1)</f>
        <v>#REF!</v>
      </c>
      <c r="AJ2152" s="96" t="e">
        <f>Z2152*IF($AA2152=2021,IF(OR($M2152="Услуги",$M2152="Работы"),#REF!,IF($U2152&lt;&gt;0,#REF!,#REF!)),1)*IF($AA2152=2022,IF(OR($M2152="Услуги",$M2152="Работы"),#REF!,IF($U2152&lt;&gt;0,#REF!,#REF!)),1)*IF($AA2152=2023,IF(OR($M2152="Услуги",$M2152="Работы"),#REF!,IF($U2152&lt;&gt;0,#REF!,#REF!)),1)*IF($AA2152=2024,IF(OR($M2152="Услуги",$M2152="Работы"),#REF!,IF($U2152&lt;&gt;0,#REF!,#REF!)),1)*IF($AA2152=2025,IF(OR($M2152="Услуги",$M2152="Работы"),#REF!,IF($U2152&lt;&gt;0,#REF!,#REF!)),1)</f>
        <v>#REF!</v>
      </c>
    </row>
    <row r="2153" spans="1:36" ht="15" hidden="1" customHeight="1" x14ac:dyDescent="0.25">
      <c r="A2153" s="85">
        <v>1</v>
      </c>
      <c r="B2153" s="86" t="s">
        <v>88</v>
      </c>
      <c r="C2153" s="215" t="s">
        <v>437</v>
      </c>
      <c r="D2153" s="85" t="s">
        <v>19</v>
      </c>
      <c r="E2153" s="85" t="s">
        <v>423</v>
      </c>
      <c r="F2153" s="85"/>
      <c r="G2153" s="87" t="e">
        <f>VLOOKUP(D2153,#REF!,2,FALSE)</f>
        <v>#REF!</v>
      </c>
      <c r="H2153" s="85"/>
      <c r="I2153" s="85"/>
      <c r="J2153" s="86" t="s">
        <v>256</v>
      </c>
      <c r="K2153" s="87" t="str">
        <f t="shared" si="621"/>
        <v>Защита сегментов АСУ ТП ООО «БГК»</v>
      </c>
      <c r="L2153" s="99" t="s">
        <v>386</v>
      </c>
      <c r="M2153" s="90" t="s">
        <v>532</v>
      </c>
      <c r="N2153" s="85" t="s">
        <v>387</v>
      </c>
      <c r="O2153" s="85" t="s">
        <v>388</v>
      </c>
      <c r="P2153" s="86">
        <v>4</v>
      </c>
      <c r="Q2153" s="100">
        <v>431600</v>
      </c>
      <c r="R2153" s="97">
        <v>0.2</v>
      </c>
      <c r="S2153" s="98">
        <f t="shared" si="622"/>
        <v>1726400</v>
      </c>
      <c r="T2153" s="95">
        <f t="shared" si="593"/>
        <v>287733.33333333337</v>
      </c>
      <c r="U2153" s="98">
        <v>0</v>
      </c>
      <c r="V2153" s="95">
        <f t="shared" si="594"/>
        <v>0</v>
      </c>
      <c r="W2153" s="95">
        <f t="shared" si="591"/>
        <v>0</v>
      </c>
      <c r="X2153" s="98">
        <f t="shared" si="625"/>
        <v>1726400</v>
      </c>
      <c r="Y2153" s="95">
        <f t="shared" si="595"/>
        <v>287733.33333333337</v>
      </c>
      <c r="Z2153" s="95">
        <f t="shared" si="596"/>
        <v>1438666.6666666665</v>
      </c>
      <c r="AA2153" s="244">
        <f t="shared" si="624"/>
        <v>2027</v>
      </c>
      <c r="AB2153" s="247">
        <f t="shared" si="592"/>
        <v>0</v>
      </c>
      <c r="AC2153" s="96">
        <f>S2153*IF($AA2153=2021,IF(OR($M2153="Услуги",$M2153="Работы"),#REF!,IF($U2153&lt;&gt;0,#REF!,#REF!)),1)*IF($AA2153=2022,IF(OR($M2153="Услуги",$M2153="Работы"),#REF!,IF($U2153&lt;&gt;0,#REF!,#REF!)),1)*IF($AA2153=2023,IF(OR($M2153="Услуги",$M2153="Работы"),#REF!,IF($U2153&lt;&gt;0,#REF!,#REF!)),1)*IF($AA2153=2024,IF(OR($M2153="Услуги",$M2153="Работы"),#REF!,IF($U2153&lt;&gt;0,#REF!,#REF!)),1)*IF($AA2153=2025,IF(OR($M2153="Услуги",$M2153="Работы"),#REF!,IF($U2153&lt;&gt;0,#REF!,#REF!)),1)</f>
        <v>1726400</v>
      </c>
      <c r="AD2153" s="96">
        <f>T2153*IF($AA2153=2021,IF(OR($M2153="Услуги",$M2153="Работы"),#REF!,IF($U2153&lt;&gt;0,#REF!,#REF!)),1)*IF($AA2153=2022,IF(OR($M2153="Услуги",$M2153="Работы"),#REF!,IF($U2153&lt;&gt;0,#REF!,#REF!)),1)*IF($AA2153=2023,IF(OR($M2153="Услуги",$M2153="Работы"),#REF!,IF($U2153&lt;&gt;0,#REF!,#REF!)),1)*IF($AA2153=2024,IF(OR($M2153="Услуги",$M2153="Работы"),#REF!,IF($U2153&lt;&gt;0,#REF!,#REF!)),1)*IF($AA2153=2025,IF(OR($M2153="Услуги",$M2153="Работы"),#REF!,IF($U2153&lt;&gt;0,#REF!,#REF!)),1)</f>
        <v>287733.33333333337</v>
      </c>
      <c r="AE2153" s="96">
        <f>U2153*IF($AA2153=2021,IF(OR($M2153="Услуги",$M2153="Работы"),#REF!,IF($U2153&lt;&gt;0,#REF!,#REF!)),1)*IF($AA2153=2022,IF(OR($M2153="Услуги",$M2153="Работы"),#REF!,IF($U2153&lt;&gt;0,#REF!,#REF!)),1)*IF($AA2153=2023,IF(OR($M2153="Услуги",$M2153="Работы"),#REF!,IF($U2153&lt;&gt;0,#REF!,#REF!)),1)*IF($AA2153=2024,IF(OR($M2153="Услуги",$M2153="Работы"),#REF!,IF($U2153&lt;&gt;0,#REF!,#REF!)),1)*IF($AA2153=2025,IF(OR($M2153="Услуги",$M2153="Работы"),#REF!,IF($U2153&lt;&gt;0,#REF!,#REF!)),1)</f>
        <v>0</v>
      </c>
      <c r="AF2153" s="96">
        <f>V2153*IF($AA2153=2021,IF(OR($M2153="Услуги",$M2153="Работы"),#REF!,IF($U2153&lt;&gt;0,#REF!,#REF!)),1)*IF($AA2153=2022,IF(OR($M2153="Услуги",$M2153="Работы"),#REF!,IF($U2153&lt;&gt;0,#REF!,#REF!)),1)*IF($AA2153=2023,IF(OR($M2153="Услуги",$M2153="Работы"),#REF!,IF($U2153&lt;&gt;0,#REF!,#REF!)),1)*IF($AA2153=2024,IF(OR($M2153="Услуги",$M2153="Работы"),#REF!,IF($U2153&lt;&gt;0,#REF!,#REF!)),1)*IF($AA2153=2025,IF(OR($M2153="Услуги",$M2153="Работы"),#REF!,IF($U2153&lt;&gt;0,#REF!,#REF!)),1)</f>
        <v>0</v>
      </c>
      <c r="AG2153" s="96">
        <f>W2153*IF($AA2153=2021,IF(OR($M2153="Услуги",$M2153="Работы"),#REF!,IF($U2153&lt;&gt;0,#REF!,#REF!)),1)*IF($AA2153=2022,IF(OR($M2153="Услуги",$M2153="Работы"),#REF!,IF($U2153&lt;&gt;0,#REF!,#REF!)),1)*IF($AA2153=2023,IF(OR($M2153="Услуги",$M2153="Работы"),#REF!,IF($U2153&lt;&gt;0,#REF!,#REF!)),1)*IF($AA2153=2024,IF(OR($M2153="Услуги",$M2153="Работы"),#REF!,IF($U2153&lt;&gt;0,#REF!,#REF!)),1)*IF($AA2153=2025,IF(OR($M2153="Услуги",$M2153="Работы"),#REF!,IF($U2153&lt;&gt;0,#REF!,#REF!)),1)</f>
        <v>0</v>
      </c>
      <c r="AH2153" s="96">
        <f>X2153*IF($AA2153=2021,IF(OR($M2153="Услуги",$M2153="Работы"),#REF!,IF($U2153&lt;&gt;0,#REF!,#REF!)),1)*IF($AA2153=2022,IF(OR($M2153="Услуги",$M2153="Работы"),#REF!,IF($U2153&lt;&gt;0,#REF!,#REF!)),1)*IF($AA2153=2023,IF(OR($M2153="Услуги",$M2153="Работы"),#REF!,IF($U2153&lt;&gt;0,#REF!,#REF!)),1)*IF($AA2153=2024,IF(OR($M2153="Услуги",$M2153="Работы"),#REF!,IF($U2153&lt;&gt;0,#REF!,#REF!)),1)*IF($AA2153=2025,IF(OR($M2153="Услуги",$M2153="Работы"),#REF!,IF($U2153&lt;&gt;0,#REF!,#REF!)),1)</f>
        <v>1726400</v>
      </c>
      <c r="AI2153" s="96">
        <f>Y2153*IF($AA2153=2021,IF(OR($M2153="Услуги",$M2153="Работы"),#REF!,IF($U2153&lt;&gt;0,#REF!,#REF!)),1)*IF($AA2153=2022,IF(OR($M2153="Услуги",$M2153="Работы"),#REF!,IF($U2153&lt;&gt;0,#REF!,#REF!)),1)*IF($AA2153=2023,IF(OR($M2153="Услуги",$M2153="Работы"),#REF!,IF($U2153&lt;&gt;0,#REF!,#REF!)),1)*IF($AA2153=2024,IF(OR($M2153="Услуги",$M2153="Работы"),#REF!,IF($U2153&lt;&gt;0,#REF!,#REF!)),1)*IF($AA2153=2025,IF(OR($M2153="Услуги",$M2153="Работы"),#REF!,IF($U2153&lt;&gt;0,#REF!,#REF!)),1)</f>
        <v>287733.33333333337</v>
      </c>
      <c r="AJ2153" s="96">
        <f>Z2153*IF($AA2153=2021,IF(OR($M2153="Услуги",$M2153="Работы"),#REF!,IF($U2153&lt;&gt;0,#REF!,#REF!)),1)*IF($AA2153=2022,IF(OR($M2153="Услуги",$M2153="Работы"),#REF!,IF($U2153&lt;&gt;0,#REF!,#REF!)),1)*IF($AA2153=2023,IF(OR($M2153="Услуги",$M2153="Работы"),#REF!,IF($U2153&lt;&gt;0,#REF!,#REF!)),1)*IF($AA2153=2024,IF(OR($M2153="Услуги",$M2153="Работы"),#REF!,IF($U2153&lt;&gt;0,#REF!,#REF!)),1)*IF($AA2153=2025,IF(OR($M2153="Услуги",$M2153="Работы"),#REF!,IF($U2153&lt;&gt;0,#REF!,#REF!)),1)</f>
        <v>1438666.6666666665</v>
      </c>
    </row>
    <row r="2154" spans="1:36" ht="15" hidden="1" customHeight="1" x14ac:dyDescent="0.25">
      <c r="A2154" s="85">
        <v>1</v>
      </c>
      <c r="B2154" s="86" t="s">
        <v>88</v>
      </c>
      <c r="C2154" s="215" t="s">
        <v>437</v>
      </c>
      <c r="D2154" s="85" t="s">
        <v>164</v>
      </c>
      <c r="E2154" s="85" t="s">
        <v>420</v>
      </c>
      <c r="F2154" s="85" t="s">
        <v>432</v>
      </c>
      <c r="G2154" s="87" t="e">
        <f>VLOOKUP(D2154,#REF!,2,FALSE)</f>
        <v>#REF!</v>
      </c>
      <c r="H2154" s="87" t="s">
        <v>432</v>
      </c>
      <c r="I2154" s="87"/>
      <c r="J2154" s="86" t="s">
        <v>256</v>
      </c>
      <c r="K2154" s="87" t="str">
        <f t="shared" si="621"/>
        <v>Защита сегментов АСУ ТП Филиал «Верхнетагильская ГРЭС» АО «Интер РАО – Электрогенерация»</v>
      </c>
      <c r="L2154" s="99" t="s">
        <v>386</v>
      </c>
      <c r="M2154" s="90" t="s">
        <v>532</v>
      </c>
      <c r="N2154" s="85" t="s">
        <v>387</v>
      </c>
      <c r="O2154" s="85" t="s">
        <v>388</v>
      </c>
      <c r="P2154" s="86">
        <v>2</v>
      </c>
      <c r="Q2154" s="100">
        <v>431600</v>
      </c>
      <c r="R2154" s="97">
        <v>0.2</v>
      </c>
      <c r="S2154" s="98">
        <f t="shared" si="622"/>
        <v>863200</v>
      </c>
      <c r="T2154" s="95">
        <f t="shared" si="593"/>
        <v>143866.66666666669</v>
      </c>
      <c r="U2154" s="98">
        <v>0</v>
      </c>
      <c r="V2154" s="95">
        <f t="shared" si="594"/>
        <v>0</v>
      </c>
      <c r="W2154" s="95">
        <f t="shared" si="591"/>
        <v>0</v>
      </c>
      <c r="X2154" s="98">
        <f t="shared" si="625"/>
        <v>863200</v>
      </c>
      <c r="Y2154" s="95">
        <f t="shared" si="595"/>
        <v>143866.66666666669</v>
      </c>
      <c r="Z2154" s="95">
        <f t="shared" si="596"/>
        <v>719333.33333333326</v>
      </c>
      <c r="AA2154" s="244">
        <f t="shared" si="624"/>
        <v>2025</v>
      </c>
      <c r="AB2154" s="247" t="e">
        <f t="shared" si="592"/>
        <v>#REF!</v>
      </c>
      <c r="AC2154" s="96" t="e">
        <f>S2154*IF($AA2154=2021,IF(OR($M2154="Услуги",$M2154="Работы"),#REF!,IF($U2154&lt;&gt;0,#REF!,#REF!)),1)*IF($AA2154=2022,IF(OR($M2154="Услуги",$M2154="Работы"),#REF!,IF($U2154&lt;&gt;0,#REF!,#REF!)),1)*IF($AA2154=2023,IF(OR($M2154="Услуги",$M2154="Работы"),#REF!,IF($U2154&lt;&gt;0,#REF!,#REF!)),1)*IF($AA2154=2024,IF(OR($M2154="Услуги",$M2154="Работы"),#REF!,IF($U2154&lt;&gt;0,#REF!,#REF!)),1)*IF($AA2154=2025,IF(OR($M2154="Услуги",$M2154="Работы"),#REF!,IF($U2154&lt;&gt;0,#REF!,#REF!)),1)</f>
        <v>#REF!</v>
      </c>
      <c r="AD2154" s="96" t="e">
        <f>T2154*IF($AA2154=2021,IF(OR($M2154="Услуги",$M2154="Работы"),#REF!,IF($U2154&lt;&gt;0,#REF!,#REF!)),1)*IF($AA2154=2022,IF(OR($M2154="Услуги",$M2154="Работы"),#REF!,IF($U2154&lt;&gt;0,#REF!,#REF!)),1)*IF($AA2154=2023,IF(OR($M2154="Услуги",$M2154="Работы"),#REF!,IF($U2154&lt;&gt;0,#REF!,#REF!)),1)*IF($AA2154=2024,IF(OR($M2154="Услуги",$M2154="Работы"),#REF!,IF($U2154&lt;&gt;0,#REF!,#REF!)),1)*IF($AA2154=2025,IF(OR($M2154="Услуги",$M2154="Работы"),#REF!,IF($U2154&lt;&gt;0,#REF!,#REF!)),1)</f>
        <v>#REF!</v>
      </c>
      <c r="AE2154" s="96" t="e">
        <f>U2154*IF($AA2154=2021,IF(OR($M2154="Услуги",$M2154="Работы"),#REF!,IF($U2154&lt;&gt;0,#REF!,#REF!)),1)*IF($AA2154=2022,IF(OR($M2154="Услуги",$M2154="Работы"),#REF!,IF($U2154&lt;&gt;0,#REF!,#REF!)),1)*IF($AA2154=2023,IF(OR($M2154="Услуги",$M2154="Работы"),#REF!,IF($U2154&lt;&gt;0,#REF!,#REF!)),1)*IF($AA2154=2024,IF(OR($M2154="Услуги",$M2154="Работы"),#REF!,IF($U2154&lt;&gt;0,#REF!,#REF!)),1)*IF($AA2154=2025,IF(OR($M2154="Услуги",$M2154="Работы"),#REF!,IF($U2154&lt;&gt;0,#REF!,#REF!)),1)</f>
        <v>#REF!</v>
      </c>
      <c r="AF2154" s="96" t="e">
        <f>V2154*IF($AA2154=2021,IF(OR($M2154="Услуги",$M2154="Работы"),#REF!,IF($U2154&lt;&gt;0,#REF!,#REF!)),1)*IF($AA2154=2022,IF(OR($M2154="Услуги",$M2154="Работы"),#REF!,IF($U2154&lt;&gt;0,#REF!,#REF!)),1)*IF($AA2154=2023,IF(OR($M2154="Услуги",$M2154="Работы"),#REF!,IF($U2154&lt;&gt;0,#REF!,#REF!)),1)*IF($AA2154=2024,IF(OR($M2154="Услуги",$M2154="Работы"),#REF!,IF($U2154&lt;&gt;0,#REF!,#REF!)),1)*IF($AA2154=2025,IF(OR($M2154="Услуги",$M2154="Работы"),#REF!,IF($U2154&lt;&gt;0,#REF!,#REF!)),1)</f>
        <v>#REF!</v>
      </c>
      <c r="AG2154" s="96" t="e">
        <f>W2154*IF($AA2154=2021,IF(OR($M2154="Услуги",$M2154="Работы"),#REF!,IF($U2154&lt;&gt;0,#REF!,#REF!)),1)*IF($AA2154=2022,IF(OR($M2154="Услуги",$M2154="Работы"),#REF!,IF($U2154&lt;&gt;0,#REF!,#REF!)),1)*IF($AA2154=2023,IF(OR($M2154="Услуги",$M2154="Работы"),#REF!,IF($U2154&lt;&gt;0,#REF!,#REF!)),1)*IF($AA2154=2024,IF(OR($M2154="Услуги",$M2154="Работы"),#REF!,IF($U2154&lt;&gt;0,#REF!,#REF!)),1)*IF($AA2154=2025,IF(OR($M2154="Услуги",$M2154="Работы"),#REF!,IF($U2154&lt;&gt;0,#REF!,#REF!)),1)</f>
        <v>#REF!</v>
      </c>
      <c r="AH2154" s="96" t="e">
        <f>X2154*IF($AA2154=2021,IF(OR($M2154="Услуги",$M2154="Работы"),#REF!,IF($U2154&lt;&gt;0,#REF!,#REF!)),1)*IF($AA2154=2022,IF(OR($M2154="Услуги",$M2154="Работы"),#REF!,IF($U2154&lt;&gt;0,#REF!,#REF!)),1)*IF($AA2154=2023,IF(OR($M2154="Услуги",$M2154="Работы"),#REF!,IF($U2154&lt;&gt;0,#REF!,#REF!)),1)*IF($AA2154=2024,IF(OR($M2154="Услуги",$M2154="Работы"),#REF!,IF($U2154&lt;&gt;0,#REF!,#REF!)),1)*IF($AA2154=2025,IF(OR($M2154="Услуги",$M2154="Работы"),#REF!,IF($U2154&lt;&gt;0,#REF!,#REF!)),1)</f>
        <v>#REF!</v>
      </c>
      <c r="AI2154" s="96" t="e">
        <f>Y2154*IF($AA2154=2021,IF(OR($M2154="Услуги",$M2154="Работы"),#REF!,IF($U2154&lt;&gt;0,#REF!,#REF!)),1)*IF($AA2154=2022,IF(OR($M2154="Услуги",$M2154="Работы"),#REF!,IF($U2154&lt;&gt;0,#REF!,#REF!)),1)*IF($AA2154=2023,IF(OR($M2154="Услуги",$M2154="Работы"),#REF!,IF($U2154&lt;&gt;0,#REF!,#REF!)),1)*IF($AA2154=2024,IF(OR($M2154="Услуги",$M2154="Работы"),#REF!,IF($U2154&lt;&gt;0,#REF!,#REF!)),1)*IF($AA2154=2025,IF(OR($M2154="Услуги",$M2154="Работы"),#REF!,IF($U2154&lt;&gt;0,#REF!,#REF!)),1)</f>
        <v>#REF!</v>
      </c>
      <c r="AJ2154" s="96" t="e">
        <f>Z2154*IF($AA2154=2021,IF(OR($M2154="Услуги",$M2154="Работы"),#REF!,IF($U2154&lt;&gt;0,#REF!,#REF!)),1)*IF($AA2154=2022,IF(OR($M2154="Услуги",$M2154="Работы"),#REF!,IF($U2154&lt;&gt;0,#REF!,#REF!)),1)*IF($AA2154=2023,IF(OR($M2154="Услуги",$M2154="Работы"),#REF!,IF($U2154&lt;&gt;0,#REF!,#REF!)),1)*IF($AA2154=2024,IF(OR($M2154="Услуги",$M2154="Работы"),#REF!,IF($U2154&lt;&gt;0,#REF!,#REF!)),1)*IF($AA2154=2025,IF(OR($M2154="Услуги",$M2154="Работы"),#REF!,IF($U2154&lt;&gt;0,#REF!,#REF!)),1)</f>
        <v>#REF!</v>
      </c>
    </row>
    <row r="2155" spans="1:36" ht="15" hidden="1" customHeight="1" x14ac:dyDescent="0.25">
      <c r="A2155" s="85">
        <v>1</v>
      </c>
      <c r="B2155" s="86" t="s">
        <v>88</v>
      </c>
      <c r="C2155" s="215" t="s">
        <v>437</v>
      </c>
      <c r="D2155" s="85" t="s">
        <v>173</v>
      </c>
      <c r="E2155" s="85" t="s">
        <v>420</v>
      </c>
      <c r="F2155" s="85" t="s">
        <v>432</v>
      </c>
      <c r="G2155" s="87" t="e">
        <f>VLOOKUP(D2155,#REF!,2,FALSE)</f>
        <v>#REF!</v>
      </c>
      <c r="H2155" s="87" t="s">
        <v>432</v>
      </c>
      <c r="I2155" s="87"/>
      <c r="J2155" s="86" t="s">
        <v>256</v>
      </c>
      <c r="K2155" s="87" t="str">
        <f t="shared" si="621"/>
        <v>Защита сегментов АСУ ТП Филиал «Гусиноозёрская ГРЭС» АО «Интер РАО – Электрогенерация»</v>
      </c>
      <c r="L2155" s="99" t="s">
        <v>386</v>
      </c>
      <c r="M2155" s="90" t="s">
        <v>532</v>
      </c>
      <c r="N2155" s="85" t="s">
        <v>387</v>
      </c>
      <c r="O2155" s="85" t="s">
        <v>388</v>
      </c>
      <c r="P2155" s="86">
        <v>2</v>
      </c>
      <c r="Q2155" s="100">
        <v>431600</v>
      </c>
      <c r="R2155" s="97">
        <v>0.2</v>
      </c>
      <c r="S2155" s="98">
        <f t="shared" si="622"/>
        <v>863200</v>
      </c>
      <c r="T2155" s="95">
        <f t="shared" si="593"/>
        <v>143866.66666666669</v>
      </c>
      <c r="U2155" s="98">
        <v>0</v>
      </c>
      <c r="V2155" s="95">
        <f t="shared" si="594"/>
        <v>0</v>
      </c>
      <c r="W2155" s="95">
        <f t="shared" si="591"/>
        <v>0</v>
      </c>
      <c r="X2155" s="98">
        <f t="shared" si="625"/>
        <v>863200</v>
      </c>
      <c r="Y2155" s="95">
        <f t="shared" si="595"/>
        <v>143866.66666666669</v>
      </c>
      <c r="Z2155" s="95">
        <f t="shared" si="596"/>
        <v>719333.33333333326</v>
      </c>
      <c r="AA2155" s="244">
        <f t="shared" si="624"/>
        <v>2025</v>
      </c>
      <c r="AB2155" s="247" t="e">
        <f t="shared" si="592"/>
        <v>#REF!</v>
      </c>
      <c r="AC2155" s="96" t="e">
        <f>S2155*IF($AA2155=2021,IF(OR($M2155="Услуги",$M2155="Работы"),#REF!,IF($U2155&lt;&gt;0,#REF!,#REF!)),1)*IF($AA2155=2022,IF(OR($M2155="Услуги",$M2155="Работы"),#REF!,IF($U2155&lt;&gt;0,#REF!,#REF!)),1)*IF($AA2155=2023,IF(OR($M2155="Услуги",$M2155="Работы"),#REF!,IF($U2155&lt;&gt;0,#REF!,#REF!)),1)*IF($AA2155=2024,IF(OR($M2155="Услуги",$M2155="Работы"),#REF!,IF($U2155&lt;&gt;0,#REF!,#REF!)),1)*IF($AA2155=2025,IF(OR($M2155="Услуги",$M2155="Работы"),#REF!,IF($U2155&lt;&gt;0,#REF!,#REF!)),1)</f>
        <v>#REF!</v>
      </c>
      <c r="AD2155" s="96" t="e">
        <f>T2155*IF($AA2155=2021,IF(OR($M2155="Услуги",$M2155="Работы"),#REF!,IF($U2155&lt;&gt;0,#REF!,#REF!)),1)*IF($AA2155=2022,IF(OR($M2155="Услуги",$M2155="Работы"),#REF!,IF($U2155&lt;&gt;0,#REF!,#REF!)),1)*IF($AA2155=2023,IF(OR($M2155="Услуги",$M2155="Работы"),#REF!,IF($U2155&lt;&gt;0,#REF!,#REF!)),1)*IF($AA2155=2024,IF(OR($M2155="Услуги",$M2155="Работы"),#REF!,IF($U2155&lt;&gt;0,#REF!,#REF!)),1)*IF($AA2155=2025,IF(OR($M2155="Услуги",$M2155="Работы"),#REF!,IF($U2155&lt;&gt;0,#REF!,#REF!)),1)</f>
        <v>#REF!</v>
      </c>
      <c r="AE2155" s="96" t="e">
        <f>U2155*IF($AA2155=2021,IF(OR($M2155="Услуги",$M2155="Работы"),#REF!,IF($U2155&lt;&gt;0,#REF!,#REF!)),1)*IF($AA2155=2022,IF(OR($M2155="Услуги",$M2155="Работы"),#REF!,IF($U2155&lt;&gt;0,#REF!,#REF!)),1)*IF($AA2155=2023,IF(OR($M2155="Услуги",$M2155="Работы"),#REF!,IF($U2155&lt;&gt;0,#REF!,#REF!)),1)*IF($AA2155=2024,IF(OR($M2155="Услуги",$M2155="Работы"),#REF!,IF($U2155&lt;&gt;0,#REF!,#REF!)),1)*IF($AA2155=2025,IF(OR($M2155="Услуги",$M2155="Работы"),#REF!,IF($U2155&lt;&gt;0,#REF!,#REF!)),1)</f>
        <v>#REF!</v>
      </c>
      <c r="AF2155" s="96" t="e">
        <f>V2155*IF($AA2155=2021,IF(OR($M2155="Услуги",$M2155="Работы"),#REF!,IF($U2155&lt;&gt;0,#REF!,#REF!)),1)*IF($AA2155=2022,IF(OR($M2155="Услуги",$M2155="Работы"),#REF!,IF($U2155&lt;&gt;0,#REF!,#REF!)),1)*IF($AA2155=2023,IF(OR($M2155="Услуги",$M2155="Работы"),#REF!,IF($U2155&lt;&gt;0,#REF!,#REF!)),1)*IF($AA2155=2024,IF(OR($M2155="Услуги",$M2155="Работы"),#REF!,IF($U2155&lt;&gt;0,#REF!,#REF!)),1)*IF($AA2155=2025,IF(OR($M2155="Услуги",$M2155="Работы"),#REF!,IF($U2155&lt;&gt;0,#REF!,#REF!)),1)</f>
        <v>#REF!</v>
      </c>
      <c r="AG2155" s="96" t="e">
        <f>W2155*IF($AA2155=2021,IF(OR($M2155="Услуги",$M2155="Работы"),#REF!,IF($U2155&lt;&gt;0,#REF!,#REF!)),1)*IF($AA2155=2022,IF(OR($M2155="Услуги",$M2155="Работы"),#REF!,IF($U2155&lt;&gt;0,#REF!,#REF!)),1)*IF($AA2155=2023,IF(OR($M2155="Услуги",$M2155="Работы"),#REF!,IF($U2155&lt;&gt;0,#REF!,#REF!)),1)*IF($AA2155=2024,IF(OR($M2155="Услуги",$M2155="Работы"),#REF!,IF($U2155&lt;&gt;0,#REF!,#REF!)),1)*IF($AA2155=2025,IF(OR($M2155="Услуги",$M2155="Работы"),#REF!,IF($U2155&lt;&gt;0,#REF!,#REF!)),1)</f>
        <v>#REF!</v>
      </c>
      <c r="AH2155" s="96" t="e">
        <f>X2155*IF($AA2155=2021,IF(OR($M2155="Услуги",$M2155="Работы"),#REF!,IF($U2155&lt;&gt;0,#REF!,#REF!)),1)*IF($AA2155=2022,IF(OR($M2155="Услуги",$M2155="Работы"),#REF!,IF($U2155&lt;&gt;0,#REF!,#REF!)),1)*IF($AA2155=2023,IF(OR($M2155="Услуги",$M2155="Работы"),#REF!,IF($U2155&lt;&gt;0,#REF!,#REF!)),1)*IF($AA2155=2024,IF(OR($M2155="Услуги",$M2155="Работы"),#REF!,IF($U2155&lt;&gt;0,#REF!,#REF!)),1)*IF($AA2155=2025,IF(OR($M2155="Услуги",$M2155="Работы"),#REF!,IF($U2155&lt;&gt;0,#REF!,#REF!)),1)</f>
        <v>#REF!</v>
      </c>
      <c r="AI2155" s="96" t="e">
        <f>Y2155*IF($AA2155=2021,IF(OR($M2155="Услуги",$M2155="Работы"),#REF!,IF($U2155&lt;&gt;0,#REF!,#REF!)),1)*IF($AA2155=2022,IF(OR($M2155="Услуги",$M2155="Работы"),#REF!,IF($U2155&lt;&gt;0,#REF!,#REF!)),1)*IF($AA2155=2023,IF(OR($M2155="Услуги",$M2155="Работы"),#REF!,IF($U2155&lt;&gt;0,#REF!,#REF!)),1)*IF($AA2155=2024,IF(OR($M2155="Услуги",$M2155="Работы"),#REF!,IF($U2155&lt;&gt;0,#REF!,#REF!)),1)*IF($AA2155=2025,IF(OR($M2155="Услуги",$M2155="Работы"),#REF!,IF($U2155&lt;&gt;0,#REF!,#REF!)),1)</f>
        <v>#REF!</v>
      </c>
      <c r="AJ2155" s="96" t="e">
        <f>Z2155*IF($AA2155=2021,IF(OR($M2155="Услуги",$M2155="Работы"),#REF!,IF($U2155&lt;&gt;0,#REF!,#REF!)),1)*IF($AA2155=2022,IF(OR($M2155="Услуги",$M2155="Работы"),#REF!,IF($U2155&lt;&gt;0,#REF!,#REF!)),1)*IF($AA2155=2023,IF(OR($M2155="Услуги",$M2155="Работы"),#REF!,IF($U2155&lt;&gt;0,#REF!,#REF!)),1)*IF($AA2155=2024,IF(OR($M2155="Услуги",$M2155="Работы"),#REF!,IF($U2155&lt;&gt;0,#REF!,#REF!)),1)*IF($AA2155=2025,IF(OR($M2155="Услуги",$M2155="Работы"),#REF!,IF($U2155&lt;&gt;0,#REF!,#REF!)),1)</f>
        <v>#REF!</v>
      </c>
    </row>
    <row r="2156" spans="1:36" ht="15" hidden="1" customHeight="1" x14ac:dyDescent="0.25">
      <c r="A2156" s="85">
        <v>1</v>
      </c>
      <c r="B2156" s="86" t="s">
        <v>88</v>
      </c>
      <c r="C2156" s="215" t="s">
        <v>437</v>
      </c>
      <c r="D2156" s="85" t="s">
        <v>176</v>
      </c>
      <c r="E2156" s="85" t="s">
        <v>420</v>
      </c>
      <c r="F2156" s="85"/>
      <c r="G2156" s="87" t="e">
        <f>VLOOKUP(D2156,#REF!,2,FALSE)</f>
        <v>#REF!</v>
      </c>
      <c r="H2156" s="87" t="s">
        <v>432</v>
      </c>
      <c r="I2156" s="87"/>
      <c r="J2156" s="86" t="s">
        <v>256</v>
      </c>
      <c r="K2156" s="87" t="str">
        <f t="shared" si="621"/>
        <v>Защита сегментов АСУ ТП Филиал «Джубгинская ТЭС» АО «Интер РАО – Электрогенерация»</v>
      </c>
      <c r="L2156" s="99" t="s">
        <v>386</v>
      </c>
      <c r="M2156" s="90" t="s">
        <v>532</v>
      </c>
      <c r="N2156" s="85" t="s">
        <v>387</v>
      </c>
      <c r="O2156" s="85" t="s">
        <v>388</v>
      </c>
      <c r="P2156" s="86">
        <v>1</v>
      </c>
      <c r="Q2156" s="100">
        <v>431600</v>
      </c>
      <c r="R2156" s="97">
        <v>0.2</v>
      </c>
      <c r="S2156" s="98">
        <f t="shared" si="622"/>
        <v>431600</v>
      </c>
      <c r="T2156" s="95">
        <f t="shared" si="593"/>
        <v>71933.333333333343</v>
      </c>
      <c r="U2156" s="98">
        <v>0</v>
      </c>
      <c r="V2156" s="95">
        <f t="shared" si="594"/>
        <v>0</v>
      </c>
      <c r="W2156" s="95">
        <f t="shared" si="591"/>
        <v>0</v>
      </c>
      <c r="X2156" s="98">
        <f t="shared" si="625"/>
        <v>431600</v>
      </c>
      <c r="Y2156" s="95">
        <f t="shared" si="595"/>
        <v>71933.333333333343</v>
      </c>
      <c r="Z2156" s="95">
        <f t="shared" si="596"/>
        <v>359666.66666666663</v>
      </c>
      <c r="AA2156" s="244">
        <f t="shared" si="624"/>
        <v>2027</v>
      </c>
      <c r="AB2156" s="247">
        <f t="shared" si="592"/>
        <v>0</v>
      </c>
      <c r="AC2156" s="96">
        <f>S2156*IF($AA2156=2021,IF(OR($M2156="Услуги",$M2156="Работы"),#REF!,IF($U2156&lt;&gt;0,#REF!,#REF!)),1)*IF($AA2156=2022,IF(OR($M2156="Услуги",$M2156="Работы"),#REF!,IF($U2156&lt;&gt;0,#REF!,#REF!)),1)*IF($AA2156=2023,IF(OR($M2156="Услуги",$M2156="Работы"),#REF!,IF($U2156&lt;&gt;0,#REF!,#REF!)),1)*IF($AA2156=2024,IF(OR($M2156="Услуги",$M2156="Работы"),#REF!,IF($U2156&lt;&gt;0,#REF!,#REF!)),1)*IF($AA2156=2025,IF(OR($M2156="Услуги",$M2156="Работы"),#REF!,IF($U2156&lt;&gt;0,#REF!,#REF!)),1)</f>
        <v>431600</v>
      </c>
      <c r="AD2156" s="96">
        <f>T2156*IF($AA2156=2021,IF(OR($M2156="Услуги",$M2156="Работы"),#REF!,IF($U2156&lt;&gt;0,#REF!,#REF!)),1)*IF($AA2156=2022,IF(OR($M2156="Услуги",$M2156="Работы"),#REF!,IF($U2156&lt;&gt;0,#REF!,#REF!)),1)*IF($AA2156=2023,IF(OR($M2156="Услуги",$M2156="Работы"),#REF!,IF($U2156&lt;&gt;0,#REF!,#REF!)),1)*IF($AA2156=2024,IF(OR($M2156="Услуги",$M2156="Работы"),#REF!,IF($U2156&lt;&gt;0,#REF!,#REF!)),1)*IF($AA2156=2025,IF(OR($M2156="Услуги",$M2156="Работы"),#REF!,IF($U2156&lt;&gt;0,#REF!,#REF!)),1)</f>
        <v>71933.333333333343</v>
      </c>
      <c r="AE2156" s="96">
        <f>U2156*IF($AA2156=2021,IF(OR($M2156="Услуги",$M2156="Работы"),#REF!,IF($U2156&lt;&gt;0,#REF!,#REF!)),1)*IF($AA2156=2022,IF(OR($M2156="Услуги",$M2156="Работы"),#REF!,IF($U2156&lt;&gt;0,#REF!,#REF!)),1)*IF($AA2156=2023,IF(OR($M2156="Услуги",$M2156="Работы"),#REF!,IF($U2156&lt;&gt;0,#REF!,#REF!)),1)*IF($AA2156=2024,IF(OR($M2156="Услуги",$M2156="Работы"),#REF!,IF($U2156&lt;&gt;0,#REF!,#REF!)),1)*IF($AA2156=2025,IF(OR($M2156="Услуги",$M2156="Работы"),#REF!,IF($U2156&lt;&gt;0,#REF!,#REF!)),1)</f>
        <v>0</v>
      </c>
      <c r="AF2156" s="96">
        <f>V2156*IF($AA2156=2021,IF(OR($M2156="Услуги",$M2156="Работы"),#REF!,IF($U2156&lt;&gt;0,#REF!,#REF!)),1)*IF($AA2156=2022,IF(OR($M2156="Услуги",$M2156="Работы"),#REF!,IF($U2156&lt;&gt;0,#REF!,#REF!)),1)*IF($AA2156=2023,IF(OR($M2156="Услуги",$M2156="Работы"),#REF!,IF($U2156&lt;&gt;0,#REF!,#REF!)),1)*IF($AA2156=2024,IF(OR($M2156="Услуги",$M2156="Работы"),#REF!,IF($U2156&lt;&gt;0,#REF!,#REF!)),1)*IF($AA2156=2025,IF(OR($M2156="Услуги",$M2156="Работы"),#REF!,IF($U2156&lt;&gt;0,#REF!,#REF!)),1)</f>
        <v>0</v>
      </c>
      <c r="AG2156" s="96">
        <f>W2156*IF($AA2156=2021,IF(OR($M2156="Услуги",$M2156="Работы"),#REF!,IF($U2156&lt;&gt;0,#REF!,#REF!)),1)*IF($AA2156=2022,IF(OR($M2156="Услуги",$M2156="Работы"),#REF!,IF($U2156&lt;&gt;0,#REF!,#REF!)),1)*IF($AA2156=2023,IF(OR($M2156="Услуги",$M2156="Работы"),#REF!,IF($U2156&lt;&gt;0,#REF!,#REF!)),1)*IF($AA2156=2024,IF(OR($M2156="Услуги",$M2156="Работы"),#REF!,IF($U2156&lt;&gt;0,#REF!,#REF!)),1)*IF($AA2156=2025,IF(OR($M2156="Услуги",$M2156="Работы"),#REF!,IF($U2156&lt;&gt;0,#REF!,#REF!)),1)</f>
        <v>0</v>
      </c>
      <c r="AH2156" s="96">
        <f>X2156*IF($AA2156=2021,IF(OR($M2156="Услуги",$M2156="Работы"),#REF!,IF($U2156&lt;&gt;0,#REF!,#REF!)),1)*IF($AA2156=2022,IF(OR($M2156="Услуги",$M2156="Работы"),#REF!,IF($U2156&lt;&gt;0,#REF!,#REF!)),1)*IF($AA2156=2023,IF(OR($M2156="Услуги",$M2156="Работы"),#REF!,IF($U2156&lt;&gt;0,#REF!,#REF!)),1)*IF($AA2156=2024,IF(OR($M2156="Услуги",$M2156="Работы"),#REF!,IF($U2156&lt;&gt;0,#REF!,#REF!)),1)*IF($AA2156=2025,IF(OR($M2156="Услуги",$M2156="Работы"),#REF!,IF($U2156&lt;&gt;0,#REF!,#REF!)),1)</f>
        <v>431600</v>
      </c>
      <c r="AI2156" s="96">
        <f>Y2156*IF($AA2156=2021,IF(OR($M2156="Услуги",$M2156="Работы"),#REF!,IF($U2156&lt;&gt;0,#REF!,#REF!)),1)*IF($AA2156=2022,IF(OR($M2156="Услуги",$M2156="Работы"),#REF!,IF($U2156&lt;&gt;0,#REF!,#REF!)),1)*IF($AA2156=2023,IF(OR($M2156="Услуги",$M2156="Работы"),#REF!,IF($U2156&lt;&gt;0,#REF!,#REF!)),1)*IF($AA2156=2024,IF(OR($M2156="Услуги",$M2156="Работы"),#REF!,IF($U2156&lt;&gt;0,#REF!,#REF!)),1)*IF($AA2156=2025,IF(OR($M2156="Услуги",$M2156="Работы"),#REF!,IF($U2156&lt;&gt;0,#REF!,#REF!)),1)</f>
        <v>71933.333333333343</v>
      </c>
      <c r="AJ2156" s="96">
        <f>Z2156*IF($AA2156=2021,IF(OR($M2156="Услуги",$M2156="Работы"),#REF!,IF($U2156&lt;&gt;0,#REF!,#REF!)),1)*IF($AA2156=2022,IF(OR($M2156="Услуги",$M2156="Работы"),#REF!,IF($U2156&lt;&gt;0,#REF!,#REF!)),1)*IF($AA2156=2023,IF(OR($M2156="Услуги",$M2156="Работы"),#REF!,IF($U2156&lt;&gt;0,#REF!,#REF!)),1)*IF($AA2156=2024,IF(OR($M2156="Услуги",$M2156="Работы"),#REF!,IF($U2156&lt;&gt;0,#REF!,#REF!)),1)*IF($AA2156=2025,IF(OR($M2156="Услуги",$M2156="Работы"),#REF!,IF($U2156&lt;&gt;0,#REF!,#REF!)),1)</f>
        <v>359666.66666666663</v>
      </c>
    </row>
    <row r="2157" spans="1:36" ht="15" hidden="1" customHeight="1" x14ac:dyDescent="0.25">
      <c r="A2157" s="85">
        <v>1</v>
      </c>
      <c r="B2157" s="86" t="s">
        <v>88</v>
      </c>
      <c r="C2157" s="215" t="s">
        <v>437</v>
      </c>
      <c r="D2157" s="85" t="s">
        <v>181</v>
      </c>
      <c r="E2157" s="85" t="s">
        <v>420</v>
      </c>
      <c r="F2157" s="85" t="s">
        <v>432</v>
      </c>
      <c r="G2157" s="87" t="e">
        <f>VLOOKUP(D2157,#REF!,2,FALSE)</f>
        <v>#REF!</v>
      </c>
      <c r="H2157" s="87" t="s">
        <v>432</v>
      </c>
      <c r="I2157" s="87"/>
      <c r="J2157" s="86" t="s">
        <v>256</v>
      </c>
      <c r="K2157" s="87" t="str">
        <f t="shared" si="621"/>
        <v>Защита сегментов АСУ ТП Филиал «Ивановские ПГУ» АО «Интер РАО – Электрогенерация»</v>
      </c>
      <c r="L2157" s="99" t="s">
        <v>386</v>
      </c>
      <c r="M2157" s="90" t="s">
        <v>532</v>
      </c>
      <c r="N2157" s="85" t="s">
        <v>387</v>
      </c>
      <c r="O2157" s="85" t="s">
        <v>388</v>
      </c>
      <c r="P2157" s="86">
        <v>1</v>
      </c>
      <c r="Q2157" s="100">
        <v>431600</v>
      </c>
      <c r="R2157" s="97">
        <v>0.2</v>
      </c>
      <c r="S2157" s="98">
        <f t="shared" si="622"/>
        <v>431600</v>
      </c>
      <c r="T2157" s="95">
        <f t="shared" si="593"/>
        <v>71933.333333333343</v>
      </c>
      <c r="U2157" s="98">
        <v>0</v>
      </c>
      <c r="V2157" s="95">
        <f t="shared" si="594"/>
        <v>0</v>
      </c>
      <c r="W2157" s="95">
        <f t="shared" ref="W2157:W2220" si="626">U2157-V2157</f>
        <v>0</v>
      </c>
      <c r="X2157" s="98">
        <f t="shared" si="625"/>
        <v>431600</v>
      </c>
      <c r="Y2157" s="95">
        <f t="shared" si="595"/>
        <v>71933.333333333343</v>
      </c>
      <c r="Z2157" s="95">
        <f t="shared" si="596"/>
        <v>359666.66666666663</v>
      </c>
      <c r="AA2157" s="244">
        <f t="shared" si="624"/>
        <v>2025</v>
      </c>
      <c r="AB2157" s="247" t="e">
        <f t="shared" ref="AB2157:AB2220" si="627">AC2157-AE2157-AH2157</f>
        <v>#REF!</v>
      </c>
      <c r="AC2157" s="96" t="e">
        <f>S2157*IF($AA2157=2021,IF(OR($M2157="Услуги",$M2157="Работы"),#REF!,IF($U2157&lt;&gt;0,#REF!,#REF!)),1)*IF($AA2157=2022,IF(OR($M2157="Услуги",$M2157="Работы"),#REF!,IF($U2157&lt;&gt;0,#REF!,#REF!)),1)*IF($AA2157=2023,IF(OR($M2157="Услуги",$M2157="Работы"),#REF!,IF($U2157&lt;&gt;0,#REF!,#REF!)),1)*IF($AA2157=2024,IF(OR($M2157="Услуги",$M2157="Работы"),#REF!,IF($U2157&lt;&gt;0,#REF!,#REF!)),1)*IF($AA2157=2025,IF(OR($M2157="Услуги",$M2157="Работы"),#REF!,IF($U2157&lt;&gt;0,#REF!,#REF!)),1)</f>
        <v>#REF!</v>
      </c>
      <c r="AD2157" s="96" t="e">
        <f>T2157*IF($AA2157=2021,IF(OR($M2157="Услуги",$M2157="Работы"),#REF!,IF($U2157&lt;&gt;0,#REF!,#REF!)),1)*IF($AA2157=2022,IF(OR($M2157="Услуги",$M2157="Работы"),#REF!,IF($U2157&lt;&gt;0,#REF!,#REF!)),1)*IF($AA2157=2023,IF(OR($M2157="Услуги",$M2157="Работы"),#REF!,IF($U2157&lt;&gt;0,#REF!,#REF!)),1)*IF($AA2157=2024,IF(OR($M2157="Услуги",$M2157="Работы"),#REF!,IF($U2157&lt;&gt;0,#REF!,#REF!)),1)*IF($AA2157=2025,IF(OR($M2157="Услуги",$M2157="Работы"),#REF!,IF($U2157&lt;&gt;0,#REF!,#REF!)),1)</f>
        <v>#REF!</v>
      </c>
      <c r="AE2157" s="96" t="e">
        <f>U2157*IF($AA2157=2021,IF(OR($M2157="Услуги",$M2157="Работы"),#REF!,IF($U2157&lt;&gt;0,#REF!,#REF!)),1)*IF($AA2157=2022,IF(OR($M2157="Услуги",$M2157="Работы"),#REF!,IF($U2157&lt;&gt;0,#REF!,#REF!)),1)*IF($AA2157=2023,IF(OR($M2157="Услуги",$M2157="Работы"),#REF!,IF($U2157&lt;&gt;0,#REF!,#REF!)),1)*IF($AA2157=2024,IF(OR($M2157="Услуги",$M2157="Работы"),#REF!,IF($U2157&lt;&gt;0,#REF!,#REF!)),1)*IF($AA2157=2025,IF(OR($M2157="Услуги",$M2157="Работы"),#REF!,IF($U2157&lt;&gt;0,#REF!,#REF!)),1)</f>
        <v>#REF!</v>
      </c>
      <c r="AF2157" s="96" t="e">
        <f>V2157*IF($AA2157=2021,IF(OR($M2157="Услуги",$M2157="Работы"),#REF!,IF($U2157&lt;&gt;0,#REF!,#REF!)),1)*IF($AA2157=2022,IF(OR($M2157="Услуги",$M2157="Работы"),#REF!,IF($U2157&lt;&gt;0,#REF!,#REF!)),1)*IF($AA2157=2023,IF(OR($M2157="Услуги",$M2157="Работы"),#REF!,IF($U2157&lt;&gt;0,#REF!,#REF!)),1)*IF($AA2157=2024,IF(OR($M2157="Услуги",$M2157="Работы"),#REF!,IF($U2157&lt;&gt;0,#REF!,#REF!)),1)*IF($AA2157=2025,IF(OR($M2157="Услуги",$M2157="Работы"),#REF!,IF($U2157&lt;&gt;0,#REF!,#REF!)),1)</f>
        <v>#REF!</v>
      </c>
      <c r="AG2157" s="96" t="e">
        <f>W2157*IF($AA2157=2021,IF(OR($M2157="Услуги",$M2157="Работы"),#REF!,IF($U2157&lt;&gt;0,#REF!,#REF!)),1)*IF($AA2157=2022,IF(OR($M2157="Услуги",$M2157="Работы"),#REF!,IF($U2157&lt;&gt;0,#REF!,#REF!)),1)*IF($AA2157=2023,IF(OR($M2157="Услуги",$M2157="Работы"),#REF!,IF($U2157&lt;&gt;0,#REF!,#REF!)),1)*IF($AA2157=2024,IF(OR($M2157="Услуги",$M2157="Работы"),#REF!,IF($U2157&lt;&gt;0,#REF!,#REF!)),1)*IF($AA2157=2025,IF(OR($M2157="Услуги",$M2157="Работы"),#REF!,IF($U2157&lt;&gt;0,#REF!,#REF!)),1)</f>
        <v>#REF!</v>
      </c>
      <c r="AH2157" s="96" t="e">
        <f>X2157*IF($AA2157=2021,IF(OR($M2157="Услуги",$M2157="Работы"),#REF!,IF($U2157&lt;&gt;0,#REF!,#REF!)),1)*IF($AA2157=2022,IF(OR($M2157="Услуги",$M2157="Работы"),#REF!,IF($U2157&lt;&gt;0,#REF!,#REF!)),1)*IF($AA2157=2023,IF(OR($M2157="Услуги",$M2157="Работы"),#REF!,IF($U2157&lt;&gt;0,#REF!,#REF!)),1)*IF($AA2157=2024,IF(OR($M2157="Услуги",$M2157="Работы"),#REF!,IF($U2157&lt;&gt;0,#REF!,#REF!)),1)*IF($AA2157=2025,IF(OR($M2157="Услуги",$M2157="Работы"),#REF!,IF($U2157&lt;&gt;0,#REF!,#REF!)),1)</f>
        <v>#REF!</v>
      </c>
      <c r="AI2157" s="96" t="e">
        <f>Y2157*IF($AA2157=2021,IF(OR($M2157="Услуги",$M2157="Работы"),#REF!,IF($U2157&lt;&gt;0,#REF!,#REF!)),1)*IF($AA2157=2022,IF(OR($M2157="Услуги",$M2157="Работы"),#REF!,IF($U2157&lt;&gt;0,#REF!,#REF!)),1)*IF($AA2157=2023,IF(OR($M2157="Услуги",$M2157="Работы"),#REF!,IF($U2157&lt;&gt;0,#REF!,#REF!)),1)*IF($AA2157=2024,IF(OR($M2157="Услуги",$M2157="Работы"),#REF!,IF($U2157&lt;&gt;0,#REF!,#REF!)),1)*IF($AA2157=2025,IF(OR($M2157="Услуги",$M2157="Работы"),#REF!,IF($U2157&lt;&gt;0,#REF!,#REF!)),1)</f>
        <v>#REF!</v>
      </c>
      <c r="AJ2157" s="96" t="e">
        <f>Z2157*IF($AA2157=2021,IF(OR($M2157="Услуги",$M2157="Работы"),#REF!,IF($U2157&lt;&gt;0,#REF!,#REF!)),1)*IF($AA2157=2022,IF(OR($M2157="Услуги",$M2157="Работы"),#REF!,IF($U2157&lt;&gt;0,#REF!,#REF!)),1)*IF($AA2157=2023,IF(OR($M2157="Услуги",$M2157="Работы"),#REF!,IF($U2157&lt;&gt;0,#REF!,#REF!)),1)*IF($AA2157=2024,IF(OR($M2157="Услуги",$M2157="Работы"),#REF!,IF($U2157&lt;&gt;0,#REF!,#REF!)),1)*IF($AA2157=2025,IF(OR($M2157="Услуги",$M2157="Работы"),#REF!,IF($U2157&lt;&gt;0,#REF!,#REF!)),1)</f>
        <v>#REF!</v>
      </c>
    </row>
    <row r="2158" spans="1:36" ht="15" hidden="1" customHeight="1" x14ac:dyDescent="0.25">
      <c r="A2158" s="85">
        <v>1</v>
      </c>
      <c r="B2158" s="86" t="s">
        <v>88</v>
      </c>
      <c r="C2158" s="215" t="s">
        <v>437</v>
      </c>
      <c r="D2158" s="85" t="s">
        <v>184</v>
      </c>
      <c r="E2158" s="85" t="s">
        <v>420</v>
      </c>
      <c r="F2158" s="85"/>
      <c r="G2158" s="87" t="e">
        <f>VLOOKUP(D2158,#REF!,2,FALSE)</f>
        <v>#REF!</v>
      </c>
      <c r="H2158" s="87" t="s">
        <v>432</v>
      </c>
      <c r="I2158" s="87"/>
      <c r="J2158" s="86" t="s">
        <v>256</v>
      </c>
      <c r="K2158" s="87" t="str">
        <f t="shared" si="621"/>
        <v>Защита сегментов АСУ ТП Филиал «Ириклинская ГРЭС» АО «Интер РАО – Электрогенерация»</v>
      </c>
      <c r="L2158" s="99" t="s">
        <v>386</v>
      </c>
      <c r="M2158" s="90" t="s">
        <v>532</v>
      </c>
      <c r="N2158" s="85" t="s">
        <v>387</v>
      </c>
      <c r="O2158" s="85" t="s">
        <v>388</v>
      </c>
      <c r="P2158" s="86">
        <v>1</v>
      </c>
      <c r="Q2158" s="100">
        <v>431600</v>
      </c>
      <c r="R2158" s="97">
        <v>0.2</v>
      </c>
      <c r="S2158" s="98">
        <f t="shared" si="622"/>
        <v>431600</v>
      </c>
      <c r="T2158" s="95">
        <f t="shared" si="593"/>
        <v>71933.333333333343</v>
      </c>
      <c r="U2158" s="98">
        <v>0</v>
      </c>
      <c r="V2158" s="95">
        <f t="shared" si="594"/>
        <v>0</v>
      </c>
      <c r="W2158" s="95">
        <f t="shared" si="626"/>
        <v>0</v>
      </c>
      <c r="X2158" s="98">
        <f t="shared" si="625"/>
        <v>431600</v>
      </c>
      <c r="Y2158" s="95">
        <f t="shared" si="595"/>
        <v>71933.333333333343</v>
      </c>
      <c r="Z2158" s="95">
        <f t="shared" si="596"/>
        <v>359666.66666666663</v>
      </c>
      <c r="AA2158" s="244">
        <f t="shared" si="624"/>
        <v>2027</v>
      </c>
      <c r="AB2158" s="247">
        <f t="shared" si="627"/>
        <v>0</v>
      </c>
      <c r="AC2158" s="96">
        <f>S2158*IF($AA2158=2021,IF(OR($M2158="Услуги",$M2158="Работы"),#REF!,IF($U2158&lt;&gt;0,#REF!,#REF!)),1)*IF($AA2158=2022,IF(OR($M2158="Услуги",$M2158="Работы"),#REF!,IF($U2158&lt;&gt;0,#REF!,#REF!)),1)*IF($AA2158=2023,IF(OR($M2158="Услуги",$M2158="Работы"),#REF!,IF($U2158&lt;&gt;0,#REF!,#REF!)),1)*IF($AA2158=2024,IF(OR($M2158="Услуги",$M2158="Работы"),#REF!,IF($U2158&lt;&gt;0,#REF!,#REF!)),1)*IF($AA2158=2025,IF(OR($M2158="Услуги",$M2158="Работы"),#REF!,IF($U2158&lt;&gt;0,#REF!,#REF!)),1)</f>
        <v>431600</v>
      </c>
      <c r="AD2158" s="96">
        <f>T2158*IF($AA2158=2021,IF(OR($M2158="Услуги",$M2158="Работы"),#REF!,IF($U2158&lt;&gt;0,#REF!,#REF!)),1)*IF($AA2158=2022,IF(OR($M2158="Услуги",$M2158="Работы"),#REF!,IF($U2158&lt;&gt;0,#REF!,#REF!)),1)*IF($AA2158=2023,IF(OR($M2158="Услуги",$M2158="Работы"),#REF!,IF($U2158&lt;&gt;0,#REF!,#REF!)),1)*IF($AA2158=2024,IF(OR($M2158="Услуги",$M2158="Работы"),#REF!,IF($U2158&lt;&gt;0,#REF!,#REF!)),1)*IF($AA2158=2025,IF(OR($M2158="Услуги",$M2158="Работы"),#REF!,IF($U2158&lt;&gt;0,#REF!,#REF!)),1)</f>
        <v>71933.333333333343</v>
      </c>
      <c r="AE2158" s="96">
        <f>U2158*IF($AA2158=2021,IF(OR($M2158="Услуги",$M2158="Работы"),#REF!,IF($U2158&lt;&gt;0,#REF!,#REF!)),1)*IF($AA2158=2022,IF(OR($M2158="Услуги",$M2158="Работы"),#REF!,IF($U2158&lt;&gt;0,#REF!,#REF!)),1)*IF($AA2158=2023,IF(OR($M2158="Услуги",$M2158="Работы"),#REF!,IF($U2158&lt;&gt;0,#REF!,#REF!)),1)*IF($AA2158=2024,IF(OR($M2158="Услуги",$M2158="Работы"),#REF!,IF($U2158&lt;&gt;0,#REF!,#REF!)),1)*IF($AA2158=2025,IF(OR($M2158="Услуги",$M2158="Работы"),#REF!,IF($U2158&lt;&gt;0,#REF!,#REF!)),1)</f>
        <v>0</v>
      </c>
      <c r="AF2158" s="96">
        <f>V2158*IF($AA2158=2021,IF(OR($M2158="Услуги",$M2158="Работы"),#REF!,IF($U2158&lt;&gt;0,#REF!,#REF!)),1)*IF($AA2158=2022,IF(OR($M2158="Услуги",$M2158="Работы"),#REF!,IF($U2158&lt;&gt;0,#REF!,#REF!)),1)*IF($AA2158=2023,IF(OR($M2158="Услуги",$M2158="Работы"),#REF!,IF($U2158&lt;&gt;0,#REF!,#REF!)),1)*IF($AA2158=2024,IF(OR($M2158="Услуги",$M2158="Работы"),#REF!,IF($U2158&lt;&gt;0,#REF!,#REF!)),1)*IF($AA2158=2025,IF(OR($M2158="Услуги",$M2158="Работы"),#REF!,IF($U2158&lt;&gt;0,#REF!,#REF!)),1)</f>
        <v>0</v>
      </c>
      <c r="AG2158" s="96">
        <f>W2158*IF($AA2158=2021,IF(OR($M2158="Услуги",$M2158="Работы"),#REF!,IF($U2158&lt;&gt;0,#REF!,#REF!)),1)*IF($AA2158=2022,IF(OR($M2158="Услуги",$M2158="Работы"),#REF!,IF($U2158&lt;&gt;0,#REF!,#REF!)),1)*IF($AA2158=2023,IF(OR($M2158="Услуги",$M2158="Работы"),#REF!,IF($U2158&lt;&gt;0,#REF!,#REF!)),1)*IF($AA2158=2024,IF(OR($M2158="Услуги",$M2158="Работы"),#REF!,IF($U2158&lt;&gt;0,#REF!,#REF!)),1)*IF($AA2158=2025,IF(OR($M2158="Услуги",$M2158="Работы"),#REF!,IF($U2158&lt;&gt;0,#REF!,#REF!)),1)</f>
        <v>0</v>
      </c>
      <c r="AH2158" s="96">
        <f>X2158*IF($AA2158=2021,IF(OR($M2158="Услуги",$M2158="Работы"),#REF!,IF($U2158&lt;&gt;0,#REF!,#REF!)),1)*IF($AA2158=2022,IF(OR($M2158="Услуги",$M2158="Работы"),#REF!,IF($U2158&lt;&gt;0,#REF!,#REF!)),1)*IF($AA2158=2023,IF(OR($M2158="Услуги",$M2158="Работы"),#REF!,IF($U2158&lt;&gt;0,#REF!,#REF!)),1)*IF($AA2158=2024,IF(OR($M2158="Услуги",$M2158="Работы"),#REF!,IF($U2158&lt;&gt;0,#REF!,#REF!)),1)*IF($AA2158=2025,IF(OR($M2158="Услуги",$M2158="Работы"),#REF!,IF($U2158&lt;&gt;0,#REF!,#REF!)),1)</f>
        <v>431600</v>
      </c>
      <c r="AI2158" s="96">
        <f>Y2158*IF($AA2158=2021,IF(OR($M2158="Услуги",$M2158="Работы"),#REF!,IF($U2158&lt;&gt;0,#REF!,#REF!)),1)*IF($AA2158=2022,IF(OR($M2158="Услуги",$M2158="Работы"),#REF!,IF($U2158&lt;&gt;0,#REF!,#REF!)),1)*IF($AA2158=2023,IF(OR($M2158="Услуги",$M2158="Работы"),#REF!,IF($U2158&lt;&gt;0,#REF!,#REF!)),1)*IF($AA2158=2024,IF(OR($M2158="Услуги",$M2158="Работы"),#REF!,IF($U2158&lt;&gt;0,#REF!,#REF!)),1)*IF($AA2158=2025,IF(OR($M2158="Услуги",$M2158="Работы"),#REF!,IF($U2158&lt;&gt;0,#REF!,#REF!)),1)</f>
        <v>71933.333333333343</v>
      </c>
      <c r="AJ2158" s="96">
        <f>Z2158*IF($AA2158=2021,IF(OR($M2158="Услуги",$M2158="Работы"),#REF!,IF($U2158&lt;&gt;0,#REF!,#REF!)),1)*IF($AA2158=2022,IF(OR($M2158="Услуги",$M2158="Работы"),#REF!,IF($U2158&lt;&gt;0,#REF!,#REF!)),1)*IF($AA2158=2023,IF(OR($M2158="Услуги",$M2158="Работы"),#REF!,IF($U2158&lt;&gt;0,#REF!,#REF!)),1)*IF($AA2158=2024,IF(OR($M2158="Услуги",$M2158="Работы"),#REF!,IF($U2158&lt;&gt;0,#REF!,#REF!)),1)*IF($AA2158=2025,IF(OR($M2158="Услуги",$M2158="Работы"),#REF!,IF($U2158&lt;&gt;0,#REF!,#REF!)),1)</f>
        <v>359666.66666666663</v>
      </c>
    </row>
    <row r="2159" spans="1:36" ht="15" hidden="1" customHeight="1" x14ac:dyDescent="0.25">
      <c r="A2159" s="85">
        <v>1</v>
      </c>
      <c r="B2159" s="86" t="s">
        <v>88</v>
      </c>
      <c r="C2159" s="215" t="s">
        <v>437</v>
      </c>
      <c r="D2159" s="85" t="s">
        <v>185</v>
      </c>
      <c r="E2159" s="85" t="s">
        <v>420</v>
      </c>
      <c r="F2159" s="85" t="s">
        <v>432</v>
      </c>
      <c r="G2159" s="87" t="e">
        <f>VLOOKUP(D2159,#REF!,2,FALSE)</f>
        <v>#REF!</v>
      </c>
      <c r="H2159" s="87" t="s">
        <v>432</v>
      </c>
      <c r="I2159" s="87"/>
      <c r="J2159" s="86" t="s">
        <v>256</v>
      </c>
      <c r="K2159" s="87" t="str">
        <f t="shared" si="621"/>
        <v>Защита сегментов АСУ ТП Филиал «Калининградская ТЭЦ-2» АО «Интер РАО – Электрогенерация»</v>
      </c>
      <c r="L2159" s="99" t="s">
        <v>386</v>
      </c>
      <c r="M2159" s="90" t="s">
        <v>532</v>
      </c>
      <c r="N2159" s="85" t="s">
        <v>387</v>
      </c>
      <c r="O2159" s="85" t="s">
        <v>388</v>
      </c>
      <c r="P2159" s="86">
        <v>4</v>
      </c>
      <c r="Q2159" s="100">
        <v>431600</v>
      </c>
      <c r="R2159" s="97">
        <v>0.2</v>
      </c>
      <c r="S2159" s="98">
        <f t="shared" si="622"/>
        <v>1726400</v>
      </c>
      <c r="T2159" s="95">
        <f t="shared" ref="T2159:T2222" si="628">S2159/1.2*$R2159</f>
        <v>287733.33333333337</v>
      </c>
      <c r="U2159" s="98">
        <v>0</v>
      </c>
      <c r="V2159" s="95">
        <f t="shared" ref="V2159:V2222" si="629">U2159/1.2*$R2159</f>
        <v>0</v>
      </c>
      <c r="W2159" s="95">
        <f t="shared" si="626"/>
        <v>0</v>
      </c>
      <c r="X2159" s="98">
        <f t="shared" si="625"/>
        <v>1726400</v>
      </c>
      <c r="Y2159" s="95">
        <f t="shared" ref="Y2159:Y2222" si="630">X2159/1.2*$R2159</f>
        <v>287733.33333333337</v>
      </c>
      <c r="Z2159" s="95">
        <f t="shared" ref="Z2159:Z2222" si="631">X2159-Y2159</f>
        <v>1438666.6666666665</v>
      </c>
      <c r="AA2159" s="244">
        <f t="shared" si="624"/>
        <v>2025</v>
      </c>
      <c r="AB2159" s="247" t="e">
        <f t="shared" si="627"/>
        <v>#REF!</v>
      </c>
      <c r="AC2159" s="96" t="e">
        <f>S2159*IF($AA2159=2021,IF(OR($M2159="Услуги",$M2159="Работы"),#REF!,IF($U2159&lt;&gt;0,#REF!,#REF!)),1)*IF($AA2159=2022,IF(OR($M2159="Услуги",$M2159="Работы"),#REF!,IF($U2159&lt;&gt;0,#REF!,#REF!)),1)*IF($AA2159=2023,IF(OR($M2159="Услуги",$M2159="Работы"),#REF!,IF($U2159&lt;&gt;0,#REF!,#REF!)),1)*IF($AA2159=2024,IF(OR($M2159="Услуги",$M2159="Работы"),#REF!,IF($U2159&lt;&gt;0,#REF!,#REF!)),1)*IF($AA2159=2025,IF(OR($M2159="Услуги",$M2159="Работы"),#REF!,IF($U2159&lt;&gt;0,#REF!,#REF!)),1)</f>
        <v>#REF!</v>
      </c>
      <c r="AD2159" s="96" t="e">
        <f>T2159*IF($AA2159=2021,IF(OR($M2159="Услуги",$M2159="Работы"),#REF!,IF($U2159&lt;&gt;0,#REF!,#REF!)),1)*IF($AA2159=2022,IF(OR($M2159="Услуги",$M2159="Работы"),#REF!,IF($U2159&lt;&gt;0,#REF!,#REF!)),1)*IF($AA2159=2023,IF(OR($M2159="Услуги",$M2159="Работы"),#REF!,IF($U2159&lt;&gt;0,#REF!,#REF!)),1)*IF($AA2159=2024,IF(OR($M2159="Услуги",$M2159="Работы"),#REF!,IF($U2159&lt;&gt;0,#REF!,#REF!)),1)*IF($AA2159=2025,IF(OR($M2159="Услуги",$M2159="Работы"),#REF!,IF($U2159&lt;&gt;0,#REF!,#REF!)),1)</f>
        <v>#REF!</v>
      </c>
      <c r="AE2159" s="96" t="e">
        <f>U2159*IF($AA2159=2021,IF(OR($M2159="Услуги",$M2159="Работы"),#REF!,IF($U2159&lt;&gt;0,#REF!,#REF!)),1)*IF($AA2159=2022,IF(OR($M2159="Услуги",$M2159="Работы"),#REF!,IF($U2159&lt;&gt;0,#REF!,#REF!)),1)*IF($AA2159=2023,IF(OR($M2159="Услуги",$M2159="Работы"),#REF!,IF($U2159&lt;&gt;0,#REF!,#REF!)),1)*IF($AA2159=2024,IF(OR($M2159="Услуги",$M2159="Работы"),#REF!,IF($U2159&lt;&gt;0,#REF!,#REF!)),1)*IF($AA2159=2025,IF(OR($M2159="Услуги",$M2159="Работы"),#REF!,IF($U2159&lt;&gt;0,#REF!,#REF!)),1)</f>
        <v>#REF!</v>
      </c>
      <c r="AF2159" s="96" t="e">
        <f>V2159*IF($AA2159=2021,IF(OR($M2159="Услуги",$M2159="Работы"),#REF!,IF($U2159&lt;&gt;0,#REF!,#REF!)),1)*IF($AA2159=2022,IF(OR($M2159="Услуги",$M2159="Работы"),#REF!,IF($U2159&lt;&gt;0,#REF!,#REF!)),1)*IF($AA2159=2023,IF(OR($M2159="Услуги",$M2159="Работы"),#REF!,IF($U2159&lt;&gt;0,#REF!,#REF!)),1)*IF($AA2159=2024,IF(OR($M2159="Услуги",$M2159="Работы"),#REF!,IF($U2159&lt;&gt;0,#REF!,#REF!)),1)*IF($AA2159=2025,IF(OR($M2159="Услуги",$M2159="Работы"),#REF!,IF($U2159&lt;&gt;0,#REF!,#REF!)),1)</f>
        <v>#REF!</v>
      </c>
      <c r="AG2159" s="96" t="e">
        <f>W2159*IF($AA2159=2021,IF(OR($M2159="Услуги",$M2159="Работы"),#REF!,IF($U2159&lt;&gt;0,#REF!,#REF!)),1)*IF($AA2159=2022,IF(OR($M2159="Услуги",$M2159="Работы"),#REF!,IF($U2159&lt;&gt;0,#REF!,#REF!)),1)*IF($AA2159=2023,IF(OR($M2159="Услуги",$M2159="Работы"),#REF!,IF($U2159&lt;&gt;0,#REF!,#REF!)),1)*IF($AA2159=2024,IF(OR($M2159="Услуги",$M2159="Работы"),#REF!,IF($U2159&lt;&gt;0,#REF!,#REF!)),1)*IF($AA2159=2025,IF(OR($M2159="Услуги",$M2159="Работы"),#REF!,IF($U2159&lt;&gt;0,#REF!,#REF!)),1)</f>
        <v>#REF!</v>
      </c>
      <c r="AH2159" s="96" t="e">
        <f>X2159*IF($AA2159=2021,IF(OR($M2159="Услуги",$M2159="Работы"),#REF!,IF($U2159&lt;&gt;0,#REF!,#REF!)),1)*IF($AA2159=2022,IF(OR($M2159="Услуги",$M2159="Работы"),#REF!,IF($U2159&lt;&gt;0,#REF!,#REF!)),1)*IF($AA2159=2023,IF(OR($M2159="Услуги",$M2159="Работы"),#REF!,IF($U2159&lt;&gt;0,#REF!,#REF!)),1)*IF($AA2159=2024,IF(OR($M2159="Услуги",$M2159="Работы"),#REF!,IF($U2159&lt;&gt;0,#REF!,#REF!)),1)*IF($AA2159=2025,IF(OR($M2159="Услуги",$M2159="Работы"),#REF!,IF($U2159&lt;&gt;0,#REF!,#REF!)),1)</f>
        <v>#REF!</v>
      </c>
      <c r="AI2159" s="96" t="e">
        <f>Y2159*IF($AA2159=2021,IF(OR($M2159="Услуги",$M2159="Работы"),#REF!,IF($U2159&lt;&gt;0,#REF!,#REF!)),1)*IF($AA2159=2022,IF(OR($M2159="Услуги",$M2159="Работы"),#REF!,IF($U2159&lt;&gt;0,#REF!,#REF!)),1)*IF($AA2159=2023,IF(OR($M2159="Услуги",$M2159="Работы"),#REF!,IF($U2159&lt;&gt;0,#REF!,#REF!)),1)*IF($AA2159=2024,IF(OR($M2159="Услуги",$M2159="Работы"),#REF!,IF($U2159&lt;&gt;0,#REF!,#REF!)),1)*IF($AA2159=2025,IF(OR($M2159="Услуги",$M2159="Работы"),#REF!,IF($U2159&lt;&gt;0,#REF!,#REF!)),1)</f>
        <v>#REF!</v>
      </c>
      <c r="AJ2159" s="96" t="e">
        <f>Z2159*IF($AA2159=2021,IF(OR($M2159="Услуги",$M2159="Работы"),#REF!,IF($U2159&lt;&gt;0,#REF!,#REF!)),1)*IF($AA2159=2022,IF(OR($M2159="Услуги",$M2159="Работы"),#REF!,IF($U2159&lt;&gt;0,#REF!,#REF!)),1)*IF($AA2159=2023,IF(OR($M2159="Услуги",$M2159="Работы"),#REF!,IF($U2159&lt;&gt;0,#REF!,#REF!)),1)*IF($AA2159=2024,IF(OR($M2159="Услуги",$M2159="Работы"),#REF!,IF($U2159&lt;&gt;0,#REF!,#REF!)),1)*IF($AA2159=2025,IF(OR($M2159="Услуги",$M2159="Работы"),#REF!,IF($U2159&lt;&gt;0,#REF!,#REF!)),1)</f>
        <v>#REF!</v>
      </c>
    </row>
    <row r="2160" spans="1:36" ht="15" hidden="1" customHeight="1" x14ac:dyDescent="0.25">
      <c r="A2160" s="85">
        <v>1</v>
      </c>
      <c r="B2160" s="86" t="s">
        <v>88</v>
      </c>
      <c r="C2160" s="215" t="s">
        <v>437</v>
      </c>
      <c r="D2160" s="85" t="s">
        <v>188</v>
      </c>
      <c r="E2160" s="85" t="s">
        <v>420</v>
      </c>
      <c r="F2160" s="85" t="s">
        <v>432</v>
      </c>
      <c r="G2160" s="87" t="e">
        <f>VLOOKUP(D2160,#REF!,2,FALSE)</f>
        <v>#REF!</v>
      </c>
      <c r="H2160" s="88"/>
      <c r="I2160" s="88"/>
      <c r="J2160" s="86" t="s">
        <v>256</v>
      </c>
      <c r="K2160" s="87" t="str">
        <f t="shared" si="621"/>
        <v>Защита сегментов АСУ ТП Филиал Каширская ГРЭС АО «Интер РАО – Электрогенерация»</v>
      </c>
      <c r="L2160" s="99" t="s">
        <v>386</v>
      </c>
      <c r="M2160" s="90" t="s">
        <v>532</v>
      </c>
      <c r="N2160" s="85" t="s">
        <v>387</v>
      </c>
      <c r="O2160" s="85" t="s">
        <v>388</v>
      </c>
      <c r="P2160" s="86">
        <v>1</v>
      </c>
      <c r="Q2160" s="100">
        <v>431600</v>
      </c>
      <c r="R2160" s="97">
        <v>0.2</v>
      </c>
      <c r="S2160" s="98">
        <f t="shared" si="622"/>
        <v>431600</v>
      </c>
      <c r="T2160" s="95">
        <f t="shared" si="628"/>
        <v>71933.333333333343</v>
      </c>
      <c r="U2160" s="98">
        <v>0</v>
      </c>
      <c r="V2160" s="95">
        <f t="shared" si="629"/>
        <v>0</v>
      </c>
      <c r="W2160" s="95">
        <f t="shared" si="626"/>
        <v>0</v>
      </c>
      <c r="X2160" s="98">
        <f t="shared" si="625"/>
        <v>431600</v>
      </c>
      <c r="Y2160" s="95">
        <f t="shared" si="630"/>
        <v>71933.333333333343</v>
      </c>
      <c r="Z2160" s="95">
        <f t="shared" si="631"/>
        <v>359666.66666666663</v>
      </c>
      <c r="AA2160" s="244">
        <f t="shared" si="624"/>
        <v>2026</v>
      </c>
      <c r="AB2160" s="247">
        <f t="shared" si="627"/>
        <v>0</v>
      </c>
      <c r="AC2160" s="96">
        <f>S2160*IF($AA2160=2021,IF(OR($M2160="Услуги",$M2160="Работы"),#REF!,IF($U2160&lt;&gt;0,#REF!,#REF!)),1)*IF($AA2160=2022,IF(OR($M2160="Услуги",$M2160="Работы"),#REF!,IF($U2160&lt;&gt;0,#REF!,#REF!)),1)*IF($AA2160=2023,IF(OR($M2160="Услуги",$M2160="Работы"),#REF!,IF($U2160&lt;&gt;0,#REF!,#REF!)),1)*IF($AA2160=2024,IF(OR($M2160="Услуги",$M2160="Работы"),#REF!,IF($U2160&lt;&gt;0,#REF!,#REF!)),1)*IF($AA2160=2025,IF(OR($M2160="Услуги",$M2160="Работы"),#REF!,IF($U2160&lt;&gt;0,#REF!,#REF!)),1)</f>
        <v>431600</v>
      </c>
      <c r="AD2160" s="96">
        <f>T2160*IF($AA2160=2021,IF(OR($M2160="Услуги",$M2160="Работы"),#REF!,IF($U2160&lt;&gt;0,#REF!,#REF!)),1)*IF($AA2160=2022,IF(OR($M2160="Услуги",$M2160="Работы"),#REF!,IF($U2160&lt;&gt;0,#REF!,#REF!)),1)*IF($AA2160=2023,IF(OR($M2160="Услуги",$M2160="Работы"),#REF!,IF($U2160&lt;&gt;0,#REF!,#REF!)),1)*IF($AA2160=2024,IF(OR($M2160="Услуги",$M2160="Работы"),#REF!,IF($U2160&lt;&gt;0,#REF!,#REF!)),1)*IF($AA2160=2025,IF(OR($M2160="Услуги",$M2160="Работы"),#REF!,IF($U2160&lt;&gt;0,#REF!,#REF!)),1)</f>
        <v>71933.333333333343</v>
      </c>
      <c r="AE2160" s="96">
        <f>U2160*IF($AA2160=2021,IF(OR($M2160="Услуги",$M2160="Работы"),#REF!,IF($U2160&lt;&gt;0,#REF!,#REF!)),1)*IF($AA2160=2022,IF(OR($M2160="Услуги",$M2160="Работы"),#REF!,IF($U2160&lt;&gt;0,#REF!,#REF!)),1)*IF($AA2160=2023,IF(OR($M2160="Услуги",$M2160="Работы"),#REF!,IF($U2160&lt;&gt;0,#REF!,#REF!)),1)*IF($AA2160=2024,IF(OR($M2160="Услуги",$M2160="Работы"),#REF!,IF($U2160&lt;&gt;0,#REF!,#REF!)),1)*IF($AA2160=2025,IF(OR($M2160="Услуги",$M2160="Работы"),#REF!,IF($U2160&lt;&gt;0,#REF!,#REF!)),1)</f>
        <v>0</v>
      </c>
      <c r="AF2160" s="96">
        <f>V2160*IF($AA2160=2021,IF(OR($M2160="Услуги",$M2160="Работы"),#REF!,IF($U2160&lt;&gt;0,#REF!,#REF!)),1)*IF($AA2160=2022,IF(OR($M2160="Услуги",$M2160="Работы"),#REF!,IF($U2160&lt;&gt;0,#REF!,#REF!)),1)*IF($AA2160=2023,IF(OR($M2160="Услуги",$M2160="Работы"),#REF!,IF($U2160&lt;&gt;0,#REF!,#REF!)),1)*IF($AA2160=2024,IF(OR($M2160="Услуги",$M2160="Работы"),#REF!,IF($U2160&lt;&gt;0,#REF!,#REF!)),1)*IF($AA2160=2025,IF(OR($M2160="Услуги",$M2160="Работы"),#REF!,IF($U2160&lt;&gt;0,#REF!,#REF!)),1)</f>
        <v>0</v>
      </c>
      <c r="AG2160" s="96">
        <f>W2160*IF($AA2160=2021,IF(OR($M2160="Услуги",$M2160="Работы"),#REF!,IF($U2160&lt;&gt;0,#REF!,#REF!)),1)*IF($AA2160=2022,IF(OR($M2160="Услуги",$M2160="Работы"),#REF!,IF($U2160&lt;&gt;0,#REF!,#REF!)),1)*IF($AA2160=2023,IF(OR($M2160="Услуги",$M2160="Работы"),#REF!,IF($U2160&lt;&gt;0,#REF!,#REF!)),1)*IF($AA2160=2024,IF(OR($M2160="Услуги",$M2160="Работы"),#REF!,IF($U2160&lt;&gt;0,#REF!,#REF!)),1)*IF($AA2160=2025,IF(OR($M2160="Услуги",$M2160="Работы"),#REF!,IF($U2160&lt;&gt;0,#REF!,#REF!)),1)</f>
        <v>0</v>
      </c>
      <c r="AH2160" s="96">
        <f>X2160*IF($AA2160=2021,IF(OR($M2160="Услуги",$M2160="Работы"),#REF!,IF($U2160&lt;&gt;0,#REF!,#REF!)),1)*IF($AA2160=2022,IF(OR($M2160="Услуги",$M2160="Работы"),#REF!,IF($U2160&lt;&gt;0,#REF!,#REF!)),1)*IF($AA2160=2023,IF(OR($M2160="Услуги",$M2160="Работы"),#REF!,IF($U2160&lt;&gt;0,#REF!,#REF!)),1)*IF($AA2160=2024,IF(OR($M2160="Услуги",$M2160="Работы"),#REF!,IF($U2160&lt;&gt;0,#REF!,#REF!)),1)*IF($AA2160=2025,IF(OR($M2160="Услуги",$M2160="Работы"),#REF!,IF($U2160&lt;&gt;0,#REF!,#REF!)),1)</f>
        <v>431600</v>
      </c>
      <c r="AI2160" s="96">
        <f>Y2160*IF($AA2160=2021,IF(OR($M2160="Услуги",$M2160="Работы"),#REF!,IF($U2160&lt;&gt;0,#REF!,#REF!)),1)*IF($AA2160=2022,IF(OR($M2160="Услуги",$M2160="Работы"),#REF!,IF($U2160&lt;&gt;0,#REF!,#REF!)),1)*IF($AA2160=2023,IF(OR($M2160="Услуги",$M2160="Работы"),#REF!,IF($U2160&lt;&gt;0,#REF!,#REF!)),1)*IF($AA2160=2024,IF(OR($M2160="Услуги",$M2160="Работы"),#REF!,IF($U2160&lt;&gt;0,#REF!,#REF!)),1)*IF($AA2160=2025,IF(OR($M2160="Услуги",$M2160="Работы"),#REF!,IF($U2160&lt;&gt;0,#REF!,#REF!)),1)</f>
        <v>71933.333333333343</v>
      </c>
      <c r="AJ2160" s="96">
        <f>Z2160*IF($AA2160=2021,IF(OR($M2160="Услуги",$M2160="Работы"),#REF!,IF($U2160&lt;&gt;0,#REF!,#REF!)),1)*IF($AA2160=2022,IF(OR($M2160="Услуги",$M2160="Работы"),#REF!,IF($U2160&lt;&gt;0,#REF!,#REF!)),1)*IF($AA2160=2023,IF(OR($M2160="Услуги",$M2160="Работы"),#REF!,IF($U2160&lt;&gt;0,#REF!,#REF!)),1)*IF($AA2160=2024,IF(OR($M2160="Услуги",$M2160="Работы"),#REF!,IF($U2160&lt;&gt;0,#REF!,#REF!)),1)*IF($AA2160=2025,IF(OR($M2160="Услуги",$M2160="Работы"),#REF!,IF($U2160&lt;&gt;0,#REF!,#REF!)),1)</f>
        <v>359666.66666666663</v>
      </c>
    </row>
    <row r="2161" spans="1:36" ht="15" hidden="1" customHeight="1" x14ac:dyDescent="0.25">
      <c r="A2161" s="85">
        <v>1</v>
      </c>
      <c r="B2161" s="86" t="s">
        <v>88</v>
      </c>
      <c r="C2161" s="215" t="s">
        <v>437</v>
      </c>
      <c r="D2161" s="85" t="s">
        <v>191</v>
      </c>
      <c r="E2161" s="85" t="s">
        <v>420</v>
      </c>
      <c r="F2161" s="85" t="s">
        <v>432</v>
      </c>
      <c r="G2161" s="87" t="e">
        <f>VLOOKUP(D2161,#REF!,2,FALSE)</f>
        <v>#REF!</v>
      </c>
      <c r="H2161" s="87" t="s">
        <v>432</v>
      </c>
      <c r="I2161" s="87"/>
      <c r="J2161" s="86" t="s">
        <v>256</v>
      </c>
      <c r="K2161" s="87" t="str">
        <f t="shared" si="621"/>
        <v>Защита сегментов АСУ ТП Филиал «Костромская ГРЭС» АО «Интер РАО – Электрогенерация»</v>
      </c>
      <c r="L2161" s="99" t="s">
        <v>386</v>
      </c>
      <c r="M2161" s="90" t="s">
        <v>532</v>
      </c>
      <c r="N2161" s="85" t="s">
        <v>387</v>
      </c>
      <c r="O2161" s="85" t="s">
        <v>388</v>
      </c>
      <c r="P2161" s="86">
        <v>3</v>
      </c>
      <c r="Q2161" s="100">
        <v>431600</v>
      </c>
      <c r="R2161" s="97">
        <v>0.2</v>
      </c>
      <c r="S2161" s="98">
        <f t="shared" si="622"/>
        <v>1294800</v>
      </c>
      <c r="T2161" s="95">
        <f t="shared" si="628"/>
        <v>215800</v>
      </c>
      <c r="U2161" s="98">
        <v>0</v>
      </c>
      <c r="V2161" s="95">
        <f t="shared" si="629"/>
        <v>0</v>
      </c>
      <c r="W2161" s="95">
        <f t="shared" si="626"/>
        <v>0</v>
      </c>
      <c r="X2161" s="98">
        <f t="shared" si="625"/>
        <v>1294800</v>
      </c>
      <c r="Y2161" s="95">
        <f t="shared" si="630"/>
        <v>215800</v>
      </c>
      <c r="Z2161" s="95">
        <f t="shared" si="631"/>
        <v>1079000</v>
      </c>
      <c r="AA2161" s="244">
        <f t="shared" si="624"/>
        <v>2024</v>
      </c>
      <c r="AB2161" s="247" t="e">
        <f t="shared" si="627"/>
        <v>#REF!</v>
      </c>
      <c r="AC2161" s="96" t="e">
        <f>S2161*IF($AA2161=2021,IF(OR($M2161="Услуги",$M2161="Работы"),#REF!,IF($U2161&lt;&gt;0,#REF!,#REF!)),1)*IF($AA2161=2022,IF(OR($M2161="Услуги",$M2161="Работы"),#REF!,IF($U2161&lt;&gt;0,#REF!,#REF!)),1)*IF($AA2161=2023,IF(OR($M2161="Услуги",$M2161="Работы"),#REF!,IF($U2161&lt;&gt;0,#REF!,#REF!)),1)*IF($AA2161=2024,IF(OR($M2161="Услуги",$M2161="Работы"),#REF!,IF($U2161&lt;&gt;0,#REF!,#REF!)),1)*IF($AA2161=2025,IF(OR($M2161="Услуги",$M2161="Работы"),#REF!,IF($U2161&lt;&gt;0,#REF!,#REF!)),1)</f>
        <v>#REF!</v>
      </c>
      <c r="AD2161" s="96" t="e">
        <f>T2161*IF($AA2161=2021,IF(OR($M2161="Услуги",$M2161="Работы"),#REF!,IF($U2161&lt;&gt;0,#REF!,#REF!)),1)*IF($AA2161=2022,IF(OR($M2161="Услуги",$M2161="Работы"),#REF!,IF($U2161&lt;&gt;0,#REF!,#REF!)),1)*IF($AA2161=2023,IF(OR($M2161="Услуги",$M2161="Работы"),#REF!,IF($U2161&lt;&gt;0,#REF!,#REF!)),1)*IF($AA2161=2024,IF(OR($M2161="Услуги",$M2161="Работы"),#REF!,IF($U2161&lt;&gt;0,#REF!,#REF!)),1)*IF($AA2161=2025,IF(OR($M2161="Услуги",$M2161="Работы"),#REF!,IF($U2161&lt;&gt;0,#REF!,#REF!)),1)</f>
        <v>#REF!</v>
      </c>
      <c r="AE2161" s="96" t="e">
        <f>U2161*IF($AA2161=2021,IF(OR($M2161="Услуги",$M2161="Работы"),#REF!,IF($U2161&lt;&gt;0,#REF!,#REF!)),1)*IF($AA2161=2022,IF(OR($M2161="Услуги",$M2161="Работы"),#REF!,IF($U2161&lt;&gt;0,#REF!,#REF!)),1)*IF($AA2161=2023,IF(OR($M2161="Услуги",$M2161="Работы"),#REF!,IF($U2161&lt;&gt;0,#REF!,#REF!)),1)*IF($AA2161=2024,IF(OR($M2161="Услуги",$M2161="Работы"),#REF!,IF($U2161&lt;&gt;0,#REF!,#REF!)),1)*IF($AA2161=2025,IF(OR($M2161="Услуги",$M2161="Работы"),#REF!,IF($U2161&lt;&gt;0,#REF!,#REF!)),1)</f>
        <v>#REF!</v>
      </c>
      <c r="AF2161" s="96" t="e">
        <f>V2161*IF($AA2161=2021,IF(OR($M2161="Услуги",$M2161="Работы"),#REF!,IF($U2161&lt;&gt;0,#REF!,#REF!)),1)*IF($AA2161=2022,IF(OR($M2161="Услуги",$M2161="Работы"),#REF!,IF($U2161&lt;&gt;0,#REF!,#REF!)),1)*IF($AA2161=2023,IF(OR($M2161="Услуги",$M2161="Работы"),#REF!,IF($U2161&lt;&gt;0,#REF!,#REF!)),1)*IF($AA2161=2024,IF(OR($M2161="Услуги",$M2161="Работы"),#REF!,IF($U2161&lt;&gt;0,#REF!,#REF!)),1)*IF($AA2161=2025,IF(OR($M2161="Услуги",$M2161="Работы"),#REF!,IF($U2161&lt;&gt;0,#REF!,#REF!)),1)</f>
        <v>#REF!</v>
      </c>
      <c r="AG2161" s="96" t="e">
        <f>W2161*IF($AA2161=2021,IF(OR($M2161="Услуги",$M2161="Работы"),#REF!,IF($U2161&lt;&gt;0,#REF!,#REF!)),1)*IF($AA2161=2022,IF(OR($M2161="Услуги",$M2161="Работы"),#REF!,IF($U2161&lt;&gt;0,#REF!,#REF!)),1)*IF($AA2161=2023,IF(OR($M2161="Услуги",$M2161="Работы"),#REF!,IF($U2161&lt;&gt;0,#REF!,#REF!)),1)*IF($AA2161=2024,IF(OR($M2161="Услуги",$M2161="Работы"),#REF!,IF($U2161&lt;&gt;0,#REF!,#REF!)),1)*IF($AA2161=2025,IF(OR($M2161="Услуги",$M2161="Работы"),#REF!,IF($U2161&lt;&gt;0,#REF!,#REF!)),1)</f>
        <v>#REF!</v>
      </c>
      <c r="AH2161" s="96" t="e">
        <f>X2161*IF($AA2161=2021,IF(OR($M2161="Услуги",$M2161="Работы"),#REF!,IF($U2161&lt;&gt;0,#REF!,#REF!)),1)*IF($AA2161=2022,IF(OR($M2161="Услуги",$M2161="Работы"),#REF!,IF($U2161&lt;&gt;0,#REF!,#REF!)),1)*IF($AA2161=2023,IF(OR($M2161="Услуги",$M2161="Работы"),#REF!,IF($U2161&lt;&gt;0,#REF!,#REF!)),1)*IF($AA2161=2024,IF(OR($M2161="Услуги",$M2161="Работы"),#REF!,IF($U2161&lt;&gt;0,#REF!,#REF!)),1)*IF($AA2161=2025,IF(OR($M2161="Услуги",$M2161="Работы"),#REF!,IF($U2161&lt;&gt;0,#REF!,#REF!)),1)</f>
        <v>#REF!</v>
      </c>
      <c r="AI2161" s="96" t="e">
        <f>Y2161*IF($AA2161=2021,IF(OR($M2161="Услуги",$M2161="Работы"),#REF!,IF($U2161&lt;&gt;0,#REF!,#REF!)),1)*IF($AA2161=2022,IF(OR($M2161="Услуги",$M2161="Работы"),#REF!,IF($U2161&lt;&gt;0,#REF!,#REF!)),1)*IF($AA2161=2023,IF(OR($M2161="Услуги",$M2161="Работы"),#REF!,IF($U2161&lt;&gt;0,#REF!,#REF!)),1)*IF($AA2161=2024,IF(OR($M2161="Услуги",$M2161="Работы"),#REF!,IF($U2161&lt;&gt;0,#REF!,#REF!)),1)*IF($AA2161=2025,IF(OR($M2161="Услуги",$M2161="Работы"),#REF!,IF($U2161&lt;&gt;0,#REF!,#REF!)),1)</f>
        <v>#REF!</v>
      </c>
      <c r="AJ2161" s="96" t="e">
        <f>Z2161*IF($AA2161=2021,IF(OR($M2161="Услуги",$M2161="Работы"),#REF!,IF($U2161&lt;&gt;0,#REF!,#REF!)),1)*IF($AA2161=2022,IF(OR($M2161="Услуги",$M2161="Работы"),#REF!,IF($U2161&lt;&gt;0,#REF!,#REF!)),1)*IF($AA2161=2023,IF(OR($M2161="Услуги",$M2161="Работы"),#REF!,IF($U2161&lt;&gt;0,#REF!,#REF!)),1)*IF($AA2161=2024,IF(OR($M2161="Услуги",$M2161="Работы"),#REF!,IF($U2161&lt;&gt;0,#REF!,#REF!)),1)*IF($AA2161=2025,IF(OR($M2161="Услуги",$M2161="Работы"),#REF!,IF($U2161&lt;&gt;0,#REF!,#REF!)),1)</f>
        <v>#REF!</v>
      </c>
    </row>
    <row r="2162" spans="1:36" ht="15" hidden="1" customHeight="1" x14ac:dyDescent="0.25">
      <c r="A2162" s="85">
        <v>1</v>
      </c>
      <c r="B2162" s="86" t="s">
        <v>88</v>
      </c>
      <c r="C2162" s="215" t="s">
        <v>437</v>
      </c>
      <c r="D2162" s="85" t="s">
        <v>196</v>
      </c>
      <c r="E2162" s="85" t="s">
        <v>420</v>
      </c>
      <c r="F2162" s="85"/>
      <c r="G2162" s="87" t="e">
        <f>VLOOKUP(D2162,#REF!,2,FALSE)</f>
        <v>#REF!</v>
      </c>
      <c r="H2162" s="87" t="s">
        <v>432</v>
      </c>
      <c r="I2162" s="87"/>
      <c r="J2162" s="86" t="s">
        <v>256</v>
      </c>
      <c r="K2162" s="87" t="str">
        <f t="shared" si="621"/>
        <v>Защита сегментов АСУ ТП «Маяковская ТЭС» филиала «Калининградская ТЭЦ-2» АО «Интер РАО – Электрогенерация»</v>
      </c>
      <c r="L2162" s="99" t="s">
        <v>386</v>
      </c>
      <c r="M2162" s="90" t="s">
        <v>532</v>
      </c>
      <c r="N2162" s="85" t="s">
        <v>387</v>
      </c>
      <c r="O2162" s="85" t="s">
        <v>388</v>
      </c>
      <c r="P2162" s="86">
        <v>1</v>
      </c>
      <c r="Q2162" s="100">
        <v>431600</v>
      </c>
      <c r="R2162" s="97">
        <v>0.2</v>
      </c>
      <c r="S2162" s="98">
        <f t="shared" si="622"/>
        <v>431600</v>
      </c>
      <c r="T2162" s="95">
        <f t="shared" si="628"/>
        <v>71933.333333333343</v>
      </c>
      <c r="U2162" s="98">
        <v>0</v>
      </c>
      <c r="V2162" s="95">
        <f t="shared" si="629"/>
        <v>0</v>
      </c>
      <c r="W2162" s="95">
        <f t="shared" si="626"/>
        <v>0</v>
      </c>
      <c r="X2162" s="98">
        <f t="shared" si="625"/>
        <v>431600</v>
      </c>
      <c r="Y2162" s="95">
        <f t="shared" si="630"/>
        <v>71933.333333333343</v>
      </c>
      <c r="Z2162" s="95">
        <f t="shared" si="631"/>
        <v>359666.66666666663</v>
      </c>
      <c r="AA2162" s="244">
        <f t="shared" si="624"/>
        <v>2025</v>
      </c>
      <c r="AB2162" s="247" t="e">
        <f t="shared" si="627"/>
        <v>#REF!</v>
      </c>
      <c r="AC2162" s="96" t="e">
        <f>S2162*IF($AA2162=2021,IF(OR($M2162="Услуги",$M2162="Работы"),#REF!,IF($U2162&lt;&gt;0,#REF!,#REF!)),1)*IF($AA2162=2022,IF(OR($M2162="Услуги",$M2162="Работы"),#REF!,IF($U2162&lt;&gt;0,#REF!,#REF!)),1)*IF($AA2162=2023,IF(OR($M2162="Услуги",$M2162="Работы"),#REF!,IF($U2162&lt;&gt;0,#REF!,#REF!)),1)*IF($AA2162=2024,IF(OR($M2162="Услуги",$M2162="Работы"),#REF!,IF($U2162&lt;&gt;0,#REF!,#REF!)),1)*IF($AA2162=2025,IF(OR($M2162="Услуги",$M2162="Работы"),#REF!,IF($U2162&lt;&gt;0,#REF!,#REF!)),1)</f>
        <v>#REF!</v>
      </c>
      <c r="AD2162" s="96" t="e">
        <f>T2162*IF($AA2162=2021,IF(OR($M2162="Услуги",$M2162="Работы"),#REF!,IF($U2162&lt;&gt;0,#REF!,#REF!)),1)*IF($AA2162=2022,IF(OR($M2162="Услуги",$M2162="Работы"),#REF!,IF($U2162&lt;&gt;0,#REF!,#REF!)),1)*IF($AA2162=2023,IF(OR($M2162="Услуги",$M2162="Работы"),#REF!,IF($U2162&lt;&gt;0,#REF!,#REF!)),1)*IF($AA2162=2024,IF(OR($M2162="Услуги",$M2162="Работы"),#REF!,IF($U2162&lt;&gt;0,#REF!,#REF!)),1)*IF($AA2162=2025,IF(OR($M2162="Услуги",$M2162="Работы"),#REF!,IF($U2162&lt;&gt;0,#REF!,#REF!)),1)</f>
        <v>#REF!</v>
      </c>
      <c r="AE2162" s="96" t="e">
        <f>U2162*IF($AA2162=2021,IF(OR($M2162="Услуги",$M2162="Работы"),#REF!,IF($U2162&lt;&gt;0,#REF!,#REF!)),1)*IF($AA2162=2022,IF(OR($M2162="Услуги",$M2162="Работы"),#REF!,IF($U2162&lt;&gt;0,#REF!,#REF!)),1)*IF($AA2162=2023,IF(OR($M2162="Услуги",$M2162="Работы"),#REF!,IF($U2162&lt;&gt;0,#REF!,#REF!)),1)*IF($AA2162=2024,IF(OR($M2162="Услуги",$M2162="Работы"),#REF!,IF($U2162&lt;&gt;0,#REF!,#REF!)),1)*IF($AA2162=2025,IF(OR($M2162="Услуги",$M2162="Работы"),#REF!,IF($U2162&lt;&gt;0,#REF!,#REF!)),1)</f>
        <v>#REF!</v>
      </c>
      <c r="AF2162" s="96" t="e">
        <f>V2162*IF($AA2162=2021,IF(OR($M2162="Услуги",$M2162="Работы"),#REF!,IF($U2162&lt;&gt;0,#REF!,#REF!)),1)*IF($AA2162=2022,IF(OR($M2162="Услуги",$M2162="Работы"),#REF!,IF($U2162&lt;&gt;0,#REF!,#REF!)),1)*IF($AA2162=2023,IF(OR($M2162="Услуги",$M2162="Работы"),#REF!,IF($U2162&lt;&gt;0,#REF!,#REF!)),1)*IF($AA2162=2024,IF(OR($M2162="Услуги",$M2162="Работы"),#REF!,IF($U2162&lt;&gt;0,#REF!,#REF!)),1)*IF($AA2162=2025,IF(OR($M2162="Услуги",$M2162="Работы"),#REF!,IF($U2162&lt;&gt;0,#REF!,#REF!)),1)</f>
        <v>#REF!</v>
      </c>
      <c r="AG2162" s="96" t="e">
        <f>W2162*IF($AA2162=2021,IF(OR($M2162="Услуги",$M2162="Работы"),#REF!,IF($U2162&lt;&gt;0,#REF!,#REF!)),1)*IF($AA2162=2022,IF(OR($M2162="Услуги",$M2162="Работы"),#REF!,IF($U2162&lt;&gt;0,#REF!,#REF!)),1)*IF($AA2162=2023,IF(OR($M2162="Услуги",$M2162="Работы"),#REF!,IF($U2162&lt;&gt;0,#REF!,#REF!)),1)*IF($AA2162=2024,IF(OR($M2162="Услуги",$M2162="Работы"),#REF!,IF($U2162&lt;&gt;0,#REF!,#REF!)),1)*IF($AA2162=2025,IF(OR($M2162="Услуги",$M2162="Работы"),#REF!,IF($U2162&lt;&gt;0,#REF!,#REF!)),1)</f>
        <v>#REF!</v>
      </c>
      <c r="AH2162" s="96" t="e">
        <f>X2162*IF($AA2162=2021,IF(OR($M2162="Услуги",$M2162="Работы"),#REF!,IF($U2162&lt;&gt;0,#REF!,#REF!)),1)*IF($AA2162=2022,IF(OR($M2162="Услуги",$M2162="Работы"),#REF!,IF($U2162&lt;&gt;0,#REF!,#REF!)),1)*IF($AA2162=2023,IF(OR($M2162="Услуги",$M2162="Работы"),#REF!,IF($U2162&lt;&gt;0,#REF!,#REF!)),1)*IF($AA2162=2024,IF(OR($M2162="Услуги",$M2162="Работы"),#REF!,IF($U2162&lt;&gt;0,#REF!,#REF!)),1)*IF($AA2162=2025,IF(OR($M2162="Услуги",$M2162="Работы"),#REF!,IF($U2162&lt;&gt;0,#REF!,#REF!)),1)</f>
        <v>#REF!</v>
      </c>
      <c r="AI2162" s="96" t="e">
        <f>Y2162*IF($AA2162=2021,IF(OR($M2162="Услуги",$M2162="Работы"),#REF!,IF($U2162&lt;&gt;0,#REF!,#REF!)),1)*IF($AA2162=2022,IF(OR($M2162="Услуги",$M2162="Работы"),#REF!,IF($U2162&lt;&gt;0,#REF!,#REF!)),1)*IF($AA2162=2023,IF(OR($M2162="Услуги",$M2162="Работы"),#REF!,IF($U2162&lt;&gt;0,#REF!,#REF!)),1)*IF($AA2162=2024,IF(OR($M2162="Услуги",$M2162="Работы"),#REF!,IF($U2162&lt;&gt;0,#REF!,#REF!)),1)*IF($AA2162=2025,IF(OR($M2162="Услуги",$M2162="Работы"),#REF!,IF($U2162&lt;&gt;0,#REF!,#REF!)),1)</f>
        <v>#REF!</v>
      </c>
      <c r="AJ2162" s="96" t="e">
        <f>Z2162*IF($AA2162=2021,IF(OR($M2162="Услуги",$M2162="Работы"),#REF!,IF($U2162&lt;&gt;0,#REF!,#REF!)),1)*IF($AA2162=2022,IF(OR($M2162="Услуги",$M2162="Работы"),#REF!,IF($U2162&lt;&gt;0,#REF!,#REF!)),1)*IF($AA2162=2023,IF(OR($M2162="Услуги",$M2162="Работы"),#REF!,IF($U2162&lt;&gt;0,#REF!,#REF!)),1)*IF($AA2162=2024,IF(OR($M2162="Услуги",$M2162="Работы"),#REF!,IF($U2162&lt;&gt;0,#REF!,#REF!)),1)*IF($AA2162=2025,IF(OR($M2162="Услуги",$M2162="Работы"),#REF!,IF($U2162&lt;&gt;0,#REF!,#REF!)),1)</f>
        <v>#REF!</v>
      </c>
    </row>
    <row r="2163" spans="1:36" ht="15" hidden="1" customHeight="1" x14ac:dyDescent="0.25">
      <c r="A2163" s="85">
        <v>1</v>
      </c>
      <c r="B2163" s="86" t="s">
        <v>88</v>
      </c>
      <c r="C2163" s="215" t="s">
        <v>437</v>
      </c>
      <c r="D2163" s="85" t="s">
        <v>12</v>
      </c>
      <c r="E2163" s="85" t="s">
        <v>420</v>
      </c>
      <c r="F2163" s="85" t="s">
        <v>432</v>
      </c>
      <c r="G2163" s="87" t="e">
        <f>VLOOKUP(D2163,#REF!,2,FALSE)</f>
        <v>#REF!</v>
      </c>
      <c r="H2163" s="87" t="s">
        <v>432</v>
      </c>
      <c r="I2163" s="87"/>
      <c r="J2163" s="86" t="s">
        <v>256</v>
      </c>
      <c r="K2163" s="87" t="str">
        <f t="shared" si="621"/>
        <v>Защита сегментов АСУ ТП АО «Нижневартовская ГРЭС»</v>
      </c>
      <c r="L2163" s="99" t="s">
        <v>386</v>
      </c>
      <c r="M2163" s="90" t="s">
        <v>532</v>
      </c>
      <c r="N2163" s="85" t="s">
        <v>387</v>
      </c>
      <c r="O2163" s="85" t="s">
        <v>388</v>
      </c>
      <c r="P2163" s="86">
        <v>2</v>
      </c>
      <c r="Q2163" s="100">
        <v>431600</v>
      </c>
      <c r="R2163" s="97">
        <v>0.2</v>
      </c>
      <c r="S2163" s="98">
        <f t="shared" si="622"/>
        <v>863200</v>
      </c>
      <c r="T2163" s="95">
        <f t="shared" si="628"/>
        <v>143866.66666666669</v>
      </c>
      <c r="U2163" s="98">
        <v>0</v>
      </c>
      <c r="V2163" s="95">
        <f t="shared" si="629"/>
        <v>0</v>
      </c>
      <c r="W2163" s="95">
        <f t="shared" si="626"/>
        <v>0</v>
      </c>
      <c r="X2163" s="98">
        <f t="shared" si="625"/>
        <v>863200</v>
      </c>
      <c r="Y2163" s="95">
        <f t="shared" si="630"/>
        <v>143866.66666666669</v>
      </c>
      <c r="Z2163" s="95">
        <f t="shared" si="631"/>
        <v>719333.33333333326</v>
      </c>
      <c r="AA2163" s="244">
        <f t="shared" ref="AA2163:AA2194" si="632">AA2141+1</f>
        <v>2026</v>
      </c>
      <c r="AB2163" s="247">
        <f t="shared" si="627"/>
        <v>0</v>
      </c>
      <c r="AC2163" s="96">
        <f>S2163*IF($AA2163=2021,IF(OR($M2163="Услуги",$M2163="Работы"),#REF!,IF($U2163&lt;&gt;0,#REF!,#REF!)),1)*IF($AA2163=2022,IF(OR($M2163="Услуги",$M2163="Работы"),#REF!,IF($U2163&lt;&gt;0,#REF!,#REF!)),1)*IF($AA2163=2023,IF(OR($M2163="Услуги",$M2163="Работы"),#REF!,IF($U2163&lt;&gt;0,#REF!,#REF!)),1)*IF($AA2163=2024,IF(OR($M2163="Услуги",$M2163="Работы"),#REF!,IF($U2163&lt;&gt;0,#REF!,#REF!)),1)*IF($AA2163=2025,IF(OR($M2163="Услуги",$M2163="Работы"),#REF!,IF($U2163&lt;&gt;0,#REF!,#REF!)),1)</f>
        <v>863200</v>
      </c>
      <c r="AD2163" s="96">
        <f>T2163*IF($AA2163=2021,IF(OR($M2163="Услуги",$M2163="Работы"),#REF!,IF($U2163&lt;&gt;0,#REF!,#REF!)),1)*IF($AA2163=2022,IF(OR($M2163="Услуги",$M2163="Работы"),#REF!,IF($U2163&lt;&gt;0,#REF!,#REF!)),1)*IF($AA2163=2023,IF(OR($M2163="Услуги",$M2163="Работы"),#REF!,IF($U2163&lt;&gt;0,#REF!,#REF!)),1)*IF($AA2163=2024,IF(OR($M2163="Услуги",$M2163="Работы"),#REF!,IF($U2163&lt;&gt;0,#REF!,#REF!)),1)*IF($AA2163=2025,IF(OR($M2163="Услуги",$M2163="Работы"),#REF!,IF($U2163&lt;&gt;0,#REF!,#REF!)),1)</f>
        <v>143866.66666666669</v>
      </c>
      <c r="AE2163" s="96">
        <f>U2163*IF($AA2163=2021,IF(OR($M2163="Услуги",$M2163="Работы"),#REF!,IF($U2163&lt;&gt;0,#REF!,#REF!)),1)*IF($AA2163=2022,IF(OR($M2163="Услуги",$M2163="Работы"),#REF!,IF($U2163&lt;&gt;0,#REF!,#REF!)),1)*IF($AA2163=2023,IF(OR($M2163="Услуги",$M2163="Работы"),#REF!,IF($U2163&lt;&gt;0,#REF!,#REF!)),1)*IF($AA2163=2024,IF(OR($M2163="Услуги",$M2163="Работы"),#REF!,IF($U2163&lt;&gt;0,#REF!,#REF!)),1)*IF($AA2163=2025,IF(OR($M2163="Услуги",$M2163="Работы"),#REF!,IF($U2163&lt;&gt;0,#REF!,#REF!)),1)</f>
        <v>0</v>
      </c>
      <c r="AF2163" s="96">
        <f>V2163*IF($AA2163=2021,IF(OR($M2163="Услуги",$M2163="Работы"),#REF!,IF($U2163&lt;&gt;0,#REF!,#REF!)),1)*IF($AA2163=2022,IF(OR($M2163="Услуги",$M2163="Работы"),#REF!,IF($U2163&lt;&gt;0,#REF!,#REF!)),1)*IF($AA2163=2023,IF(OR($M2163="Услуги",$M2163="Работы"),#REF!,IF($U2163&lt;&gt;0,#REF!,#REF!)),1)*IF($AA2163=2024,IF(OR($M2163="Услуги",$M2163="Работы"),#REF!,IF($U2163&lt;&gt;0,#REF!,#REF!)),1)*IF($AA2163=2025,IF(OR($M2163="Услуги",$M2163="Работы"),#REF!,IF($U2163&lt;&gt;0,#REF!,#REF!)),1)</f>
        <v>0</v>
      </c>
      <c r="AG2163" s="96">
        <f>W2163*IF($AA2163=2021,IF(OR($M2163="Услуги",$M2163="Работы"),#REF!,IF($U2163&lt;&gt;0,#REF!,#REF!)),1)*IF($AA2163=2022,IF(OR($M2163="Услуги",$M2163="Работы"),#REF!,IF($U2163&lt;&gt;0,#REF!,#REF!)),1)*IF($AA2163=2023,IF(OR($M2163="Услуги",$M2163="Работы"),#REF!,IF($U2163&lt;&gt;0,#REF!,#REF!)),1)*IF($AA2163=2024,IF(OR($M2163="Услуги",$M2163="Работы"),#REF!,IF($U2163&lt;&gt;0,#REF!,#REF!)),1)*IF($AA2163=2025,IF(OR($M2163="Услуги",$M2163="Работы"),#REF!,IF($U2163&lt;&gt;0,#REF!,#REF!)),1)</f>
        <v>0</v>
      </c>
      <c r="AH2163" s="96">
        <f>X2163*IF($AA2163=2021,IF(OR($M2163="Услуги",$M2163="Работы"),#REF!,IF($U2163&lt;&gt;0,#REF!,#REF!)),1)*IF($AA2163=2022,IF(OR($M2163="Услуги",$M2163="Работы"),#REF!,IF($U2163&lt;&gt;0,#REF!,#REF!)),1)*IF($AA2163=2023,IF(OR($M2163="Услуги",$M2163="Работы"),#REF!,IF($U2163&lt;&gt;0,#REF!,#REF!)),1)*IF($AA2163=2024,IF(OR($M2163="Услуги",$M2163="Работы"),#REF!,IF($U2163&lt;&gt;0,#REF!,#REF!)),1)*IF($AA2163=2025,IF(OR($M2163="Услуги",$M2163="Работы"),#REF!,IF($U2163&lt;&gt;0,#REF!,#REF!)),1)</f>
        <v>863200</v>
      </c>
      <c r="AI2163" s="96">
        <f>Y2163*IF($AA2163=2021,IF(OR($M2163="Услуги",$M2163="Работы"),#REF!,IF($U2163&lt;&gt;0,#REF!,#REF!)),1)*IF($AA2163=2022,IF(OR($M2163="Услуги",$M2163="Работы"),#REF!,IF($U2163&lt;&gt;0,#REF!,#REF!)),1)*IF($AA2163=2023,IF(OR($M2163="Услуги",$M2163="Работы"),#REF!,IF($U2163&lt;&gt;0,#REF!,#REF!)),1)*IF($AA2163=2024,IF(OR($M2163="Услуги",$M2163="Работы"),#REF!,IF($U2163&lt;&gt;0,#REF!,#REF!)),1)*IF($AA2163=2025,IF(OR($M2163="Услуги",$M2163="Работы"),#REF!,IF($U2163&lt;&gt;0,#REF!,#REF!)),1)</f>
        <v>143866.66666666669</v>
      </c>
      <c r="AJ2163" s="96">
        <f>Z2163*IF($AA2163=2021,IF(OR($M2163="Услуги",$M2163="Работы"),#REF!,IF($U2163&lt;&gt;0,#REF!,#REF!)),1)*IF($AA2163=2022,IF(OR($M2163="Услуги",$M2163="Работы"),#REF!,IF($U2163&lt;&gt;0,#REF!,#REF!)),1)*IF($AA2163=2023,IF(OR($M2163="Услуги",$M2163="Работы"),#REF!,IF($U2163&lt;&gt;0,#REF!,#REF!)),1)*IF($AA2163=2024,IF(OR($M2163="Услуги",$M2163="Работы"),#REF!,IF($U2163&lt;&gt;0,#REF!,#REF!)),1)*IF($AA2163=2025,IF(OR($M2163="Услуги",$M2163="Работы"),#REF!,IF($U2163&lt;&gt;0,#REF!,#REF!)),1)</f>
        <v>719333.33333333326</v>
      </c>
    </row>
    <row r="2164" spans="1:36" ht="15" hidden="1" customHeight="1" x14ac:dyDescent="0.25">
      <c r="A2164" s="85">
        <v>1</v>
      </c>
      <c r="B2164" s="86" t="s">
        <v>88</v>
      </c>
      <c r="C2164" s="215" t="s">
        <v>437</v>
      </c>
      <c r="D2164" s="85" t="s">
        <v>200</v>
      </c>
      <c r="E2164" s="85" t="s">
        <v>420</v>
      </c>
      <c r="F2164" s="85" t="s">
        <v>432</v>
      </c>
      <c r="G2164" s="87" t="e">
        <f>VLOOKUP(D2164,#REF!,2,FALSE)</f>
        <v>#REF!</v>
      </c>
      <c r="H2164" s="87" t="s">
        <v>432</v>
      </c>
      <c r="I2164" s="87"/>
      <c r="J2164" s="86" t="s">
        <v>256</v>
      </c>
      <c r="K2164" s="87" t="str">
        <f t="shared" si="621"/>
        <v>Защита сегментов АСУ ТП Филиал «Пермская ГРЭС» АО «Интер РАО – Электрогенерация»</v>
      </c>
      <c r="L2164" s="99" t="s">
        <v>386</v>
      </c>
      <c r="M2164" s="90" t="s">
        <v>532</v>
      </c>
      <c r="N2164" s="85" t="s">
        <v>387</v>
      </c>
      <c r="O2164" s="85" t="s">
        <v>388</v>
      </c>
      <c r="P2164" s="86">
        <v>3</v>
      </c>
      <c r="Q2164" s="100">
        <v>431600</v>
      </c>
      <c r="R2164" s="97">
        <v>0.2</v>
      </c>
      <c r="S2164" s="98">
        <f t="shared" si="622"/>
        <v>1294800</v>
      </c>
      <c r="T2164" s="95">
        <f t="shared" si="628"/>
        <v>215800</v>
      </c>
      <c r="U2164" s="98">
        <v>0</v>
      </c>
      <c r="V2164" s="95">
        <f t="shared" si="629"/>
        <v>0</v>
      </c>
      <c r="W2164" s="95">
        <f t="shared" si="626"/>
        <v>0</v>
      </c>
      <c r="X2164" s="98">
        <f t="shared" si="625"/>
        <v>1294800</v>
      </c>
      <c r="Y2164" s="95">
        <f t="shared" si="630"/>
        <v>215800</v>
      </c>
      <c r="Z2164" s="95">
        <f t="shared" si="631"/>
        <v>1079000</v>
      </c>
      <c r="AA2164" s="244">
        <f t="shared" si="632"/>
        <v>2024</v>
      </c>
      <c r="AB2164" s="247" t="e">
        <f t="shared" si="627"/>
        <v>#REF!</v>
      </c>
      <c r="AC2164" s="96" t="e">
        <f>S2164*IF($AA2164=2021,IF(OR($M2164="Услуги",$M2164="Работы"),#REF!,IF($U2164&lt;&gt;0,#REF!,#REF!)),1)*IF($AA2164=2022,IF(OR($M2164="Услуги",$M2164="Работы"),#REF!,IF($U2164&lt;&gt;0,#REF!,#REF!)),1)*IF($AA2164=2023,IF(OR($M2164="Услуги",$M2164="Работы"),#REF!,IF($U2164&lt;&gt;0,#REF!,#REF!)),1)*IF($AA2164=2024,IF(OR($M2164="Услуги",$M2164="Работы"),#REF!,IF($U2164&lt;&gt;0,#REF!,#REF!)),1)*IF($AA2164=2025,IF(OR($M2164="Услуги",$M2164="Работы"),#REF!,IF($U2164&lt;&gt;0,#REF!,#REF!)),1)</f>
        <v>#REF!</v>
      </c>
      <c r="AD2164" s="96" t="e">
        <f>T2164*IF($AA2164=2021,IF(OR($M2164="Услуги",$M2164="Работы"),#REF!,IF($U2164&lt;&gt;0,#REF!,#REF!)),1)*IF($AA2164=2022,IF(OR($M2164="Услуги",$M2164="Работы"),#REF!,IF($U2164&lt;&gt;0,#REF!,#REF!)),1)*IF($AA2164=2023,IF(OR($M2164="Услуги",$M2164="Работы"),#REF!,IF($U2164&lt;&gt;0,#REF!,#REF!)),1)*IF($AA2164=2024,IF(OR($M2164="Услуги",$M2164="Работы"),#REF!,IF($U2164&lt;&gt;0,#REF!,#REF!)),1)*IF($AA2164=2025,IF(OR($M2164="Услуги",$M2164="Работы"),#REF!,IF($U2164&lt;&gt;0,#REF!,#REF!)),1)</f>
        <v>#REF!</v>
      </c>
      <c r="AE2164" s="96" t="e">
        <f>U2164*IF($AA2164=2021,IF(OR($M2164="Услуги",$M2164="Работы"),#REF!,IF($U2164&lt;&gt;0,#REF!,#REF!)),1)*IF($AA2164=2022,IF(OR($M2164="Услуги",$M2164="Работы"),#REF!,IF($U2164&lt;&gt;0,#REF!,#REF!)),1)*IF($AA2164=2023,IF(OR($M2164="Услуги",$M2164="Работы"),#REF!,IF($U2164&lt;&gt;0,#REF!,#REF!)),1)*IF($AA2164=2024,IF(OR($M2164="Услуги",$M2164="Работы"),#REF!,IF($U2164&lt;&gt;0,#REF!,#REF!)),1)*IF($AA2164=2025,IF(OR($M2164="Услуги",$M2164="Работы"),#REF!,IF($U2164&lt;&gt;0,#REF!,#REF!)),1)</f>
        <v>#REF!</v>
      </c>
      <c r="AF2164" s="96" t="e">
        <f>V2164*IF($AA2164=2021,IF(OR($M2164="Услуги",$M2164="Работы"),#REF!,IF($U2164&lt;&gt;0,#REF!,#REF!)),1)*IF($AA2164=2022,IF(OR($M2164="Услуги",$M2164="Работы"),#REF!,IF($U2164&lt;&gt;0,#REF!,#REF!)),1)*IF($AA2164=2023,IF(OR($M2164="Услуги",$M2164="Работы"),#REF!,IF($U2164&lt;&gt;0,#REF!,#REF!)),1)*IF($AA2164=2024,IF(OR($M2164="Услуги",$M2164="Работы"),#REF!,IF($U2164&lt;&gt;0,#REF!,#REF!)),1)*IF($AA2164=2025,IF(OR($M2164="Услуги",$M2164="Работы"),#REF!,IF($U2164&lt;&gt;0,#REF!,#REF!)),1)</f>
        <v>#REF!</v>
      </c>
      <c r="AG2164" s="96" t="e">
        <f>W2164*IF($AA2164=2021,IF(OR($M2164="Услуги",$M2164="Работы"),#REF!,IF($U2164&lt;&gt;0,#REF!,#REF!)),1)*IF($AA2164=2022,IF(OR($M2164="Услуги",$M2164="Работы"),#REF!,IF($U2164&lt;&gt;0,#REF!,#REF!)),1)*IF($AA2164=2023,IF(OR($M2164="Услуги",$M2164="Работы"),#REF!,IF($U2164&lt;&gt;0,#REF!,#REF!)),1)*IF($AA2164=2024,IF(OR($M2164="Услуги",$M2164="Работы"),#REF!,IF($U2164&lt;&gt;0,#REF!,#REF!)),1)*IF($AA2164=2025,IF(OR($M2164="Услуги",$M2164="Работы"),#REF!,IF($U2164&lt;&gt;0,#REF!,#REF!)),1)</f>
        <v>#REF!</v>
      </c>
      <c r="AH2164" s="96" t="e">
        <f>X2164*IF($AA2164=2021,IF(OR($M2164="Услуги",$M2164="Работы"),#REF!,IF($U2164&lt;&gt;0,#REF!,#REF!)),1)*IF($AA2164=2022,IF(OR($M2164="Услуги",$M2164="Работы"),#REF!,IF($U2164&lt;&gt;0,#REF!,#REF!)),1)*IF($AA2164=2023,IF(OR($M2164="Услуги",$M2164="Работы"),#REF!,IF($U2164&lt;&gt;0,#REF!,#REF!)),1)*IF($AA2164=2024,IF(OR($M2164="Услуги",$M2164="Работы"),#REF!,IF($U2164&lt;&gt;0,#REF!,#REF!)),1)*IF($AA2164=2025,IF(OR($M2164="Услуги",$M2164="Работы"),#REF!,IF($U2164&lt;&gt;0,#REF!,#REF!)),1)</f>
        <v>#REF!</v>
      </c>
      <c r="AI2164" s="96" t="e">
        <f>Y2164*IF($AA2164=2021,IF(OR($M2164="Услуги",$M2164="Работы"),#REF!,IF($U2164&lt;&gt;0,#REF!,#REF!)),1)*IF($AA2164=2022,IF(OR($M2164="Услуги",$M2164="Работы"),#REF!,IF($U2164&lt;&gt;0,#REF!,#REF!)),1)*IF($AA2164=2023,IF(OR($M2164="Услуги",$M2164="Работы"),#REF!,IF($U2164&lt;&gt;0,#REF!,#REF!)),1)*IF($AA2164=2024,IF(OR($M2164="Услуги",$M2164="Работы"),#REF!,IF($U2164&lt;&gt;0,#REF!,#REF!)),1)*IF($AA2164=2025,IF(OR($M2164="Услуги",$M2164="Работы"),#REF!,IF($U2164&lt;&gt;0,#REF!,#REF!)),1)</f>
        <v>#REF!</v>
      </c>
      <c r="AJ2164" s="96" t="e">
        <f>Z2164*IF($AA2164=2021,IF(OR($M2164="Услуги",$M2164="Работы"),#REF!,IF($U2164&lt;&gt;0,#REF!,#REF!)),1)*IF($AA2164=2022,IF(OR($M2164="Услуги",$M2164="Работы"),#REF!,IF($U2164&lt;&gt;0,#REF!,#REF!)),1)*IF($AA2164=2023,IF(OR($M2164="Услуги",$M2164="Работы"),#REF!,IF($U2164&lt;&gt;0,#REF!,#REF!)),1)*IF($AA2164=2024,IF(OR($M2164="Услуги",$M2164="Работы"),#REF!,IF($U2164&lt;&gt;0,#REF!,#REF!)),1)*IF($AA2164=2025,IF(OR($M2164="Услуги",$M2164="Работы"),#REF!,IF($U2164&lt;&gt;0,#REF!,#REF!)),1)</f>
        <v>#REF!</v>
      </c>
    </row>
    <row r="2165" spans="1:36" ht="15" hidden="1" customHeight="1" x14ac:dyDescent="0.25">
      <c r="A2165" s="85">
        <v>1</v>
      </c>
      <c r="B2165" s="86" t="s">
        <v>88</v>
      </c>
      <c r="C2165" s="215" t="s">
        <v>437</v>
      </c>
      <c r="D2165" s="85" t="s">
        <v>210</v>
      </c>
      <c r="E2165" s="85" t="s">
        <v>420</v>
      </c>
      <c r="F2165" s="85"/>
      <c r="G2165" s="87" t="e">
        <f>VLOOKUP(D2165,#REF!,2,FALSE)</f>
        <v>#REF!</v>
      </c>
      <c r="H2165" s="87" t="s">
        <v>432</v>
      </c>
      <c r="I2165" s="87"/>
      <c r="J2165" s="86" t="s">
        <v>256</v>
      </c>
      <c r="K2165" s="87" t="str">
        <f t="shared" si="621"/>
        <v>Защита сегментов АСУ ТП «Прегольская ТЭС» филиала «Калининградская ТЭЦ-2» АО «Интер РАО – Электрогенерация»</v>
      </c>
      <c r="L2165" s="99" t="s">
        <v>386</v>
      </c>
      <c r="M2165" s="90" t="s">
        <v>532</v>
      </c>
      <c r="N2165" s="85" t="s">
        <v>387</v>
      </c>
      <c r="O2165" s="85" t="s">
        <v>388</v>
      </c>
      <c r="P2165" s="86">
        <v>3</v>
      </c>
      <c r="Q2165" s="100">
        <v>431600</v>
      </c>
      <c r="R2165" s="97">
        <v>0.2</v>
      </c>
      <c r="S2165" s="98">
        <f t="shared" si="622"/>
        <v>1294800</v>
      </c>
      <c r="T2165" s="95">
        <f t="shared" si="628"/>
        <v>215800</v>
      </c>
      <c r="U2165" s="98">
        <v>0</v>
      </c>
      <c r="V2165" s="95">
        <f t="shared" si="629"/>
        <v>0</v>
      </c>
      <c r="W2165" s="95">
        <f t="shared" si="626"/>
        <v>0</v>
      </c>
      <c r="X2165" s="98">
        <f t="shared" si="625"/>
        <v>1294800</v>
      </c>
      <c r="Y2165" s="95">
        <f t="shared" si="630"/>
        <v>215800</v>
      </c>
      <c r="Z2165" s="95">
        <f t="shared" si="631"/>
        <v>1079000</v>
      </c>
      <c r="AA2165" s="244">
        <f t="shared" si="632"/>
        <v>2025</v>
      </c>
      <c r="AB2165" s="247" t="e">
        <f t="shared" si="627"/>
        <v>#REF!</v>
      </c>
      <c r="AC2165" s="96" t="e">
        <f>S2165*IF($AA2165=2021,IF(OR($M2165="Услуги",$M2165="Работы"),#REF!,IF($U2165&lt;&gt;0,#REF!,#REF!)),1)*IF($AA2165=2022,IF(OR($M2165="Услуги",$M2165="Работы"),#REF!,IF($U2165&lt;&gt;0,#REF!,#REF!)),1)*IF($AA2165=2023,IF(OR($M2165="Услуги",$M2165="Работы"),#REF!,IF($U2165&lt;&gt;0,#REF!,#REF!)),1)*IF($AA2165=2024,IF(OR($M2165="Услуги",$M2165="Работы"),#REF!,IF($U2165&lt;&gt;0,#REF!,#REF!)),1)*IF($AA2165=2025,IF(OR($M2165="Услуги",$M2165="Работы"),#REF!,IF($U2165&lt;&gt;0,#REF!,#REF!)),1)</f>
        <v>#REF!</v>
      </c>
      <c r="AD2165" s="96" t="e">
        <f>T2165*IF($AA2165=2021,IF(OR($M2165="Услуги",$M2165="Работы"),#REF!,IF($U2165&lt;&gt;0,#REF!,#REF!)),1)*IF($AA2165=2022,IF(OR($M2165="Услуги",$M2165="Работы"),#REF!,IF($U2165&lt;&gt;0,#REF!,#REF!)),1)*IF($AA2165=2023,IF(OR($M2165="Услуги",$M2165="Работы"),#REF!,IF($U2165&lt;&gt;0,#REF!,#REF!)),1)*IF($AA2165=2024,IF(OR($M2165="Услуги",$M2165="Работы"),#REF!,IF($U2165&lt;&gt;0,#REF!,#REF!)),1)*IF($AA2165=2025,IF(OR($M2165="Услуги",$M2165="Работы"),#REF!,IF($U2165&lt;&gt;0,#REF!,#REF!)),1)</f>
        <v>#REF!</v>
      </c>
      <c r="AE2165" s="96" t="e">
        <f>U2165*IF($AA2165=2021,IF(OR($M2165="Услуги",$M2165="Работы"),#REF!,IF($U2165&lt;&gt;0,#REF!,#REF!)),1)*IF($AA2165=2022,IF(OR($M2165="Услуги",$M2165="Работы"),#REF!,IF($U2165&lt;&gt;0,#REF!,#REF!)),1)*IF($AA2165=2023,IF(OR($M2165="Услуги",$M2165="Работы"),#REF!,IF($U2165&lt;&gt;0,#REF!,#REF!)),1)*IF($AA2165=2024,IF(OR($M2165="Услуги",$M2165="Работы"),#REF!,IF($U2165&lt;&gt;0,#REF!,#REF!)),1)*IF($AA2165=2025,IF(OR($M2165="Услуги",$M2165="Работы"),#REF!,IF($U2165&lt;&gt;0,#REF!,#REF!)),1)</f>
        <v>#REF!</v>
      </c>
      <c r="AF2165" s="96" t="e">
        <f>V2165*IF($AA2165=2021,IF(OR($M2165="Услуги",$M2165="Работы"),#REF!,IF($U2165&lt;&gt;0,#REF!,#REF!)),1)*IF($AA2165=2022,IF(OR($M2165="Услуги",$M2165="Работы"),#REF!,IF($U2165&lt;&gt;0,#REF!,#REF!)),1)*IF($AA2165=2023,IF(OR($M2165="Услуги",$M2165="Работы"),#REF!,IF($U2165&lt;&gt;0,#REF!,#REF!)),1)*IF($AA2165=2024,IF(OR($M2165="Услуги",$M2165="Работы"),#REF!,IF($U2165&lt;&gt;0,#REF!,#REF!)),1)*IF($AA2165=2025,IF(OR($M2165="Услуги",$M2165="Работы"),#REF!,IF($U2165&lt;&gt;0,#REF!,#REF!)),1)</f>
        <v>#REF!</v>
      </c>
      <c r="AG2165" s="96" t="e">
        <f>W2165*IF($AA2165=2021,IF(OR($M2165="Услуги",$M2165="Работы"),#REF!,IF($U2165&lt;&gt;0,#REF!,#REF!)),1)*IF($AA2165=2022,IF(OR($M2165="Услуги",$M2165="Работы"),#REF!,IF($U2165&lt;&gt;0,#REF!,#REF!)),1)*IF($AA2165=2023,IF(OR($M2165="Услуги",$M2165="Работы"),#REF!,IF($U2165&lt;&gt;0,#REF!,#REF!)),1)*IF($AA2165=2024,IF(OR($M2165="Услуги",$M2165="Работы"),#REF!,IF($U2165&lt;&gt;0,#REF!,#REF!)),1)*IF($AA2165=2025,IF(OR($M2165="Услуги",$M2165="Работы"),#REF!,IF($U2165&lt;&gt;0,#REF!,#REF!)),1)</f>
        <v>#REF!</v>
      </c>
      <c r="AH2165" s="96" t="e">
        <f>X2165*IF($AA2165=2021,IF(OR($M2165="Услуги",$M2165="Работы"),#REF!,IF($U2165&lt;&gt;0,#REF!,#REF!)),1)*IF($AA2165=2022,IF(OR($M2165="Услуги",$M2165="Работы"),#REF!,IF($U2165&lt;&gt;0,#REF!,#REF!)),1)*IF($AA2165=2023,IF(OR($M2165="Услуги",$M2165="Работы"),#REF!,IF($U2165&lt;&gt;0,#REF!,#REF!)),1)*IF($AA2165=2024,IF(OR($M2165="Услуги",$M2165="Работы"),#REF!,IF($U2165&lt;&gt;0,#REF!,#REF!)),1)*IF($AA2165=2025,IF(OR($M2165="Услуги",$M2165="Работы"),#REF!,IF($U2165&lt;&gt;0,#REF!,#REF!)),1)</f>
        <v>#REF!</v>
      </c>
      <c r="AI2165" s="96" t="e">
        <f>Y2165*IF($AA2165=2021,IF(OR($M2165="Услуги",$M2165="Работы"),#REF!,IF($U2165&lt;&gt;0,#REF!,#REF!)),1)*IF($AA2165=2022,IF(OR($M2165="Услуги",$M2165="Работы"),#REF!,IF($U2165&lt;&gt;0,#REF!,#REF!)),1)*IF($AA2165=2023,IF(OR($M2165="Услуги",$M2165="Работы"),#REF!,IF($U2165&lt;&gt;0,#REF!,#REF!)),1)*IF($AA2165=2024,IF(OR($M2165="Услуги",$M2165="Работы"),#REF!,IF($U2165&lt;&gt;0,#REF!,#REF!)),1)*IF($AA2165=2025,IF(OR($M2165="Услуги",$M2165="Работы"),#REF!,IF($U2165&lt;&gt;0,#REF!,#REF!)),1)</f>
        <v>#REF!</v>
      </c>
      <c r="AJ2165" s="96" t="e">
        <f>Z2165*IF($AA2165=2021,IF(OR($M2165="Услуги",$M2165="Работы"),#REF!,IF($U2165&lt;&gt;0,#REF!,#REF!)),1)*IF($AA2165=2022,IF(OR($M2165="Услуги",$M2165="Работы"),#REF!,IF($U2165&lt;&gt;0,#REF!,#REF!)),1)*IF($AA2165=2023,IF(OR($M2165="Услуги",$M2165="Работы"),#REF!,IF($U2165&lt;&gt;0,#REF!,#REF!)),1)*IF($AA2165=2024,IF(OR($M2165="Услуги",$M2165="Работы"),#REF!,IF($U2165&lt;&gt;0,#REF!,#REF!)),1)*IF($AA2165=2025,IF(OR($M2165="Услуги",$M2165="Работы"),#REF!,IF($U2165&lt;&gt;0,#REF!,#REF!)),1)</f>
        <v>#REF!</v>
      </c>
    </row>
    <row r="2166" spans="1:36" ht="15" hidden="1" customHeight="1" x14ac:dyDescent="0.25">
      <c r="A2166" s="85">
        <v>1</v>
      </c>
      <c r="B2166" s="86" t="s">
        <v>88</v>
      </c>
      <c r="C2166" s="215" t="s">
        <v>437</v>
      </c>
      <c r="D2166" s="85" t="s">
        <v>211</v>
      </c>
      <c r="E2166" s="85" t="s">
        <v>420</v>
      </c>
      <c r="F2166" s="85"/>
      <c r="G2166" s="87" t="e">
        <f>VLOOKUP(D2166,#REF!,2,FALSE)</f>
        <v>#REF!</v>
      </c>
      <c r="H2166" s="87" t="s">
        <v>432</v>
      </c>
      <c r="I2166" s="87"/>
      <c r="J2166" s="86" t="s">
        <v>256</v>
      </c>
      <c r="K2166" s="87" t="str">
        <f t="shared" si="621"/>
        <v>Защита сегментов АСУ ТП Филиал «Северо-Западная ТЭЦ им. А.Г. Бориса» АО «Интер РАО – Электрогенерация»</v>
      </c>
      <c r="L2166" s="99" t="s">
        <v>386</v>
      </c>
      <c r="M2166" s="90" t="s">
        <v>532</v>
      </c>
      <c r="N2166" s="85" t="s">
        <v>387</v>
      </c>
      <c r="O2166" s="85" t="s">
        <v>388</v>
      </c>
      <c r="P2166" s="86">
        <v>2</v>
      </c>
      <c r="Q2166" s="100">
        <v>431600</v>
      </c>
      <c r="R2166" s="97">
        <v>0.2</v>
      </c>
      <c r="S2166" s="98">
        <f t="shared" si="622"/>
        <v>863200</v>
      </c>
      <c r="T2166" s="95">
        <f t="shared" si="628"/>
        <v>143866.66666666669</v>
      </c>
      <c r="U2166" s="98">
        <v>0</v>
      </c>
      <c r="V2166" s="95">
        <f t="shared" si="629"/>
        <v>0</v>
      </c>
      <c r="W2166" s="95">
        <f t="shared" si="626"/>
        <v>0</v>
      </c>
      <c r="X2166" s="98">
        <f t="shared" si="625"/>
        <v>863200</v>
      </c>
      <c r="Y2166" s="95">
        <f t="shared" si="630"/>
        <v>143866.66666666669</v>
      </c>
      <c r="Z2166" s="95">
        <f t="shared" si="631"/>
        <v>719333.33333333326</v>
      </c>
      <c r="AA2166" s="244">
        <f t="shared" si="632"/>
        <v>2025</v>
      </c>
      <c r="AB2166" s="247" t="e">
        <f t="shared" si="627"/>
        <v>#REF!</v>
      </c>
      <c r="AC2166" s="96" t="e">
        <f>S2166*IF($AA2166=2021,IF(OR($M2166="Услуги",$M2166="Работы"),#REF!,IF($U2166&lt;&gt;0,#REF!,#REF!)),1)*IF($AA2166=2022,IF(OR($M2166="Услуги",$M2166="Работы"),#REF!,IF($U2166&lt;&gt;0,#REF!,#REF!)),1)*IF($AA2166=2023,IF(OR($M2166="Услуги",$M2166="Работы"),#REF!,IF($U2166&lt;&gt;0,#REF!,#REF!)),1)*IF($AA2166=2024,IF(OR($M2166="Услуги",$M2166="Работы"),#REF!,IF($U2166&lt;&gt;0,#REF!,#REF!)),1)*IF($AA2166=2025,IF(OR($M2166="Услуги",$M2166="Работы"),#REF!,IF($U2166&lt;&gt;0,#REF!,#REF!)),1)</f>
        <v>#REF!</v>
      </c>
      <c r="AD2166" s="96" t="e">
        <f>T2166*IF($AA2166=2021,IF(OR($M2166="Услуги",$M2166="Работы"),#REF!,IF($U2166&lt;&gt;0,#REF!,#REF!)),1)*IF($AA2166=2022,IF(OR($M2166="Услуги",$M2166="Работы"),#REF!,IF($U2166&lt;&gt;0,#REF!,#REF!)),1)*IF($AA2166=2023,IF(OR($M2166="Услуги",$M2166="Работы"),#REF!,IF($U2166&lt;&gt;0,#REF!,#REF!)),1)*IF($AA2166=2024,IF(OR($M2166="Услуги",$M2166="Работы"),#REF!,IF($U2166&lt;&gt;0,#REF!,#REF!)),1)*IF($AA2166=2025,IF(OR($M2166="Услуги",$M2166="Работы"),#REF!,IF($U2166&lt;&gt;0,#REF!,#REF!)),1)</f>
        <v>#REF!</v>
      </c>
      <c r="AE2166" s="96" t="e">
        <f>U2166*IF($AA2166=2021,IF(OR($M2166="Услуги",$M2166="Работы"),#REF!,IF($U2166&lt;&gt;0,#REF!,#REF!)),1)*IF($AA2166=2022,IF(OR($M2166="Услуги",$M2166="Работы"),#REF!,IF($U2166&lt;&gt;0,#REF!,#REF!)),1)*IF($AA2166=2023,IF(OR($M2166="Услуги",$M2166="Работы"),#REF!,IF($U2166&lt;&gt;0,#REF!,#REF!)),1)*IF($AA2166=2024,IF(OR($M2166="Услуги",$M2166="Работы"),#REF!,IF($U2166&lt;&gt;0,#REF!,#REF!)),1)*IF($AA2166=2025,IF(OR($M2166="Услуги",$M2166="Работы"),#REF!,IF($U2166&lt;&gt;0,#REF!,#REF!)),1)</f>
        <v>#REF!</v>
      </c>
      <c r="AF2166" s="96" t="e">
        <f>V2166*IF($AA2166=2021,IF(OR($M2166="Услуги",$M2166="Работы"),#REF!,IF($U2166&lt;&gt;0,#REF!,#REF!)),1)*IF($AA2166=2022,IF(OR($M2166="Услуги",$M2166="Работы"),#REF!,IF($U2166&lt;&gt;0,#REF!,#REF!)),1)*IF($AA2166=2023,IF(OR($M2166="Услуги",$M2166="Работы"),#REF!,IF($U2166&lt;&gt;0,#REF!,#REF!)),1)*IF($AA2166=2024,IF(OR($M2166="Услуги",$M2166="Работы"),#REF!,IF($U2166&lt;&gt;0,#REF!,#REF!)),1)*IF($AA2166=2025,IF(OR($M2166="Услуги",$M2166="Работы"),#REF!,IF($U2166&lt;&gt;0,#REF!,#REF!)),1)</f>
        <v>#REF!</v>
      </c>
      <c r="AG2166" s="96" t="e">
        <f>W2166*IF($AA2166=2021,IF(OR($M2166="Услуги",$M2166="Работы"),#REF!,IF($U2166&lt;&gt;0,#REF!,#REF!)),1)*IF($AA2166=2022,IF(OR($M2166="Услуги",$M2166="Работы"),#REF!,IF($U2166&lt;&gt;0,#REF!,#REF!)),1)*IF($AA2166=2023,IF(OR($M2166="Услуги",$M2166="Работы"),#REF!,IF($U2166&lt;&gt;0,#REF!,#REF!)),1)*IF($AA2166=2024,IF(OR($M2166="Услуги",$M2166="Работы"),#REF!,IF($U2166&lt;&gt;0,#REF!,#REF!)),1)*IF($AA2166=2025,IF(OR($M2166="Услуги",$M2166="Работы"),#REF!,IF($U2166&lt;&gt;0,#REF!,#REF!)),1)</f>
        <v>#REF!</v>
      </c>
      <c r="AH2166" s="96" t="e">
        <f>X2166*IF($AA2166=2021,IF(OR($M2166="Услуги",$M2166="Работы"),#REF!,IF($U2166&lt;&gt;0,#REF!,#REF!)),1)*IF($AA2166=2022,IF(OR($M2166="Услуги",$M2166="Работы"),#REF!,IF($U2166&lt;&gt;0,#REF!,#REF!)),1)*IF($AA2166=2023,IF(OR($M2166="Услуги",$M2166="Работы"),#REF!,IF($U2166&lt;&gt;0,#REF!,#REF!)),1)*IF($AA2166=2024,IF(OR($M2166="Услуги",$M2166="Работы"),#REF!,IF($U2166&lt;&gt;0,#REF!,#REF!)),1)*IF($AA2166=2025,IF(OR($M2166="Услуги",$M2166="Работы"),#REF!,IF($U2166&lt;&gt;0,#REF!,#REF!)),1)</f>
        <v>#REF!</v>
      </c>
      <c r="AI2166" s="96" t="e">
        <f>Y2166*IF($AA2166=2021,IF(OR($M2166="Услуги",$M2166="Работы"),#REF!,IF($U2166&lt;&gt;0,#REF!,#REF!)),1)*IF($AA2166=2022,IF(OR($M2166="Услуги",$M2166="Работы"),#REF!,IF($U2166&lt;&gt;0,#REF!,#REF!)),1)*IF($AA2166=2023,IF(OR($M2166="Услуги",$M2166="Работы"),#REF!,IF($U2166&lt;&gt;0,#REF!,#REF!)),1)*IF($AA2166=2024,IF(OR($M2166="Услуги",$M2166="Работы"),#REF!,IF($U2166&lt;&gt;0,#REF!,#REF!)),1)*IF($AA2166=2025,IF(OR($M2166="Услуги",$M2166="Работы"),#REF!,IF($U2166&lt;&gt;0,#REF!,#REF!)),1)</f>
        <v>#REF!</v>
      </c>
      <c r="AJ2166" s="96" t="e">
        <f>Z2166*IF($AA2166=2021,IF(OR($M2166="Услуги",$M2166="Работы"),#REF!,IF($U2166&lt;&gt;0,#REF!,#REF!)),1)*IF($AA2166=2022,IF(OR($M2166="Услуги",$M2166="Работы"),#REF!,IF($U2166&lt;&gt;0,#REF!,#REF!)),1)*IF($AA2166=2023,IF(OR($M2166="Услуги",$M2166="Работы"),#REF!,IF($U2166&lt;&gt;0,#REF!,#REF!)),1)*IF($AA2166=2024,IF(OR($M2166="Услуги",$M2166="Работы"),#REF!,IF($U2166&lt;&gt;0,#REF!,#REF!)),1)*IF($AA2166=2025,IF(OR($M2166="Услуги",$M2166="Работы"),#REF!,IF($U2166&lt;&gt;0,#REF!,#REF!)),1)</f>
        <v>#REF!</v>
      </c>
    </row>
    <row r="2167" spans="1:36" ht="15" hidden="1" customHeight="1" x14ac:dyDescent="0.25">
      <c r="A2167" s="85">
        <v>1</v>
      </c>
      <c r="B2167" s="86" t="s">
        <v>88</v>
      </c>
      <c r="C2167" s="215" t="s">
        <v>437</v>
      </c>
      <c r="D2167" s="85" t="s">
        <v>212</v>
      </c>
      <c r="E2167" s="85" t="s">
        <v>420</v>
      </c>
      <c r="F2167" s="85"/>
      <c r="G2167" s="87" t="e">
        <f>VLOOKUP(D2167,#REF!,2,FALSE)</f>
        <v>#REF!</v>
      </c>
      <c r="H2167" s="85"/>
      <c r="I2167" s="85"/>
      <c r="J2167" s="86" t="s">
        <v>256</v>
      </c>
      <c r="K2167" s="87" t="str">
        <f t="shared" si="621"/>
        <v>Защита сегментов АСУ ТП Филиал «Сочинская ТЭС» АО «Интер РАО – Электрогенерация»</v>
      </c>
      <c r="L2167" s="99" t="s">
        <v>386</v>
      </c>
      <c r="M2167" s="90" t="s">
        <v>532</v>
      </c>
      <c r="N2167" s="85" t="s">
        <v>387</v>
      </c>
      <c r="O2167" s="85" t="s">
        <v>388</v>
      </c>
      <c r="P2167" s="86">
        <v>1</v>
      </c>
      <c r="Q2167" s="100">
        <v>431600</v>
      </c>
      <c r="R2167" s="97">
        <v>0.2</v>
      </c>
      <c r="S2167" s="98">
        <f t="shared" si="622"/>
        <v>431600</v>
      </c>
      <c r="T2167" s="95">
        <f t="shared" si="628"/>
        <v>71933.333333333343</v>
      </c>
      <c r="U2167" s="98">
        <v>0</v>
      </c>
      <c r="V2167" s="95">
        <f t="shared" si="629"/>
        <v>0</v>
      </c>
      <c r="W2167" s="95">
        <f t="shared" si="626"/>
        <v>0</v>
      </c>
      <c r="X2167" s="98">
        <f t="shared" si="625"/>
        <v>431600</v>
      </c>
      <c r="Y2167" s="95">
        <f t="shared" si="630"/>
        <v>71933.333333333343</v>
      </c>
      <c r="Z2167" s="95">
        <f t="shared" si="631"/>
        <v>359666.66666666663</v>
      </c>
      <c r="AA2167" s="244">
        <f t="shared" si="632"/>
        <v>2027</v>
      </c>
      <c r="AB2167" s="247">
        <f t="shared" si="627"/>
        <v>0</v>
      </c>
      <c r="AC2167" s="96">
        <f>S2167*IF($AA2167=2021,IF(OR($M2167="Услуги",$M2167="Работы"),#REF!,IF($U2167&lt;&gt;0,#REF!,#REF!)),1)*IF($AA2167=2022,IF(OR($M2167="Услуги",$M2167="Работы"),#REF!,IF($U2167&lt;&gt;0,#REF!,#REF!)),1)*IF($AA2167=2023,IF(OR($M2167="Услуги",$M2167="Работы"),#REF!,IF($U2167&lt;&gt;0,#REF!,#REF!)),1)*IF($AA2167=2024,IF(OR($M2167="Услуги",$M2167="Работы"),#REF!,IF($U2167&lt;&gt;0,#REF!,#REF!)),1)*IF($AA2167=2025,IF(OR($M2167="Услуги",$M2167="Работы"),#REF!,IF($U2167&lt;&gt;0,#REF!,#REF!)),1)</f>
        <v>431600</v>
      </c>
      <c r="AD2167" s="96">
        <f>T2167*IF($AA2167=2021,IF(OR($M2167="Услуги",$M2167="Работы"),#REF!,IF($U2167&lt;&gt;0,#REF!,#REF!)),1)*IF($AA2167=2022,IF(OR($M2167="Услуги",$M2167="Работы"),#REF!,IF($U2167&lt;&gt;0,#REF!,#REF!)),1)*IF($AA2167=2023,IF(OR($M2167="Услуги",$M2167="Работы"),#REF!,IF($U2167&lt;&gt;0,#REF!,#REF!)),1)*IF($AA2167=2024,IF(OR($M2167="Услуги",$M2167="Работы"),#REF!,IF($U2167&lt;&gt;0,#REF!,#REF!)),1)*IF($AA2167=2025,IF(OR($M2167="Услуги",$M2167="Работы"),#REF!,IF($U2167&lt;&gt;0,#REF!,#REF!)),1)</f>
        <v>71933.333333333343</v>
      </c>
      <c r="AE2167" s="96">
        <f>U2167*IF($AA2167=2021,IF(OR($M2167="Услуги",$M2167="Работы"),#REF!,IF($U2167&lt;&gt;0,#REF!,#REF!)),1)*IF($AA2167=2022,IF(OR($M2167="Услуги",$M2167="Работы"),#REF!,IF($U2167&lt;&gt;0,#REF!,#REF!)),1)*IF($AA2167=2023,IF(OR($M2167="Услуги",$M2167="Работы"),#REF!,IF($U2167&lt;&gt;0,#REF!,#REF!)),1)*IF($AA2167=2024,IF(OR($M2167="Услуги",$M2167="Работы"),#REF!,IF($U2167&lt;&gt;0,#REF!,#REF!)),1)*IF($AA2167=2025,IF(OR($M2167="Услуги",$M2167="Работы"),#REF!,IF($U2167&lt;&gt;0,#REF!,#REF!)),1)</f>
        <v>0</v>
      </c>
      <c r="AF2167" s="96">
        <f>V2167*IF($AA2167=2021,IF(OR($M2167="Услуги",$M2167="Работы"),#REF!,IF($U2167&lt;&gt;0,#REF!,#REF!)),1)*IF($AA2167=2022,IF(OR($M2167="Услуги",$M2167="Работы"),#REF!,IF($U2167&lt;&gt;0,#REF!,#REF!)),1)*IF($AA2167=2023,IF(OR($M2167="Услуги",$M2167="Работы"),#REF!,IF($U2167&lt;&gt;0,#REF!,#REF!)),1)*IF($AA2167=2024,IF(OR($M2167="Услуги",$M2167="Работы"),#REF!,IF($U2167&lt;&gt;0,#REF!,#REF!)),1)*IF($AA2167=2025,IF(OR($M2167="Услуги",$M2167="Работы"),#REF!,IF($U2167&lt;&gt;0,#REF!,#REF!)),1)</f>
        <v>0</v>
      </c>
      <c r="AG2167" s="96">
        <f>W2167*IF($AA2167=2021,IF(OR($M2167="Услуги",$M2167="Работы"),#REF!,IF($U2167&lt;&gt;0,#REF!,#REF!)),1)*IF($AA2167=2022,IF(OR($M2167="Услуги",$M2167="Работы"),#REF!,IF($U2167&lt;&gt;0,#REF!,#REF!)),1)*IF($AA2167=2023,IF(OR($M2167="Услуги",$M2167="Работы"),#REF!,IF($U2167&lt;&gt;0,#REF!,#REF!)),1)*IF($AA2167=2024,IF(OR($M2167="Услуги",$M2167="Работы"),#REF!,IF($U2167&lt;&gt;0,#REF!,#REF!)),1)*IF($AA2167=2025,IF(OR($M2167="Услуги",$M2167="Работы"),#REF!,IF($U2167&lt;&gt;0,#REF!,#REF!)),1)</f>
        <v>0</v>
      </c>
      <c r="AH2167" s="96">
        <f>X2167*IF($AA2167=2021,IF(OR($M2167="Услуги",$M2167="Работы"),#REF!,IF($U2167&lt;&gt;0,#REF!,#REF!)),1)*IF($AA2167=2022,IF(OR($M2167="Услуги",$M2167="Работы"),#REF!,IF($U2167&lt;&gt;0,#REF!,#REF!)),1)*IF($AA2167=2023,IF(OR($M2167="Услуги",$M2167="Работы"),#REF!,IF($U2167&lt;&gt;0,#REF!,#REF!)),1)*IF($AA2167=2024,IF(OR($M2167="Услуги",$M2167="Работы"),#REF!,IF($U2167&lt;&gt;0,#REF!,#REF!)),1)*IF($AA2167=2025,IF(OR($M2167="Услуги",$M2167="Работы"),#REF!,IF($U2167&lt;&gt;0,#REF!,#REF!)),1)</f>
        <v>431600</v>
      </c>
      <c r="AI2167" s="96">
        <f>Y2167*IF($AA2167=2021,IF(OR($M2167="Услуги",$M2167="Работы"),#REF!,IF($U2167&lt;&gt;0,#REF!,#REF!)),1)*IF($AA2167=2022,IF(OR($M2167="Услуги",$M2167="Работы"),#REF!,IF($U2167&lt;&gt;0,#REF!,#REF!)),1)*IF($AA2167=2023,IF(OR($M2167="Услуги",$M2167="Работы"),#REF!,IF($U2167&lt;&gt;0,#REF!,#REF!)),1)*IF($AA2167=2024,IF(OR($M2167="Услуги",$M2167="Работы"),#REF!,IF($U2167&lt;&gt;0,#REF!,#REF!)),1)*IF($AA2167=2025,IF(OR($M2167="Услуги",$M2167="Работы"),#REF!,IF($U2167&lt;&gt;0,#REF!,#REF!)),1)</f>
        <v>71933.333333333343</v>
      </c>
      <c r="AJ2167" s="96">
        <f>Z2167*IF($AA2167=2021,IF(OR($M2167="Услуги",$M2167="Работы"),#REF!,IF($U2167&lt;&gt;0,#REF!,#REF!)),1)*IF($AA2167=2022,IF(OR($M2167="Услуги",$M2167="Работы"),#REF!,IF($U2167&lt;&gt;0,#REF!,#REF!)),1)*IF($AA2167=2023,IF(OR($M2167="Услуги",$M2167="Работы"),#REF!,IF($U2167&lt;&gt;0,#REF!,#REF!)),1)*IF($AA2167=2024,IF(OR($M2167="Услуги",$M2167="Работы"),#REF!,IF($U2167&lt;&gt;0,#REF!,#REF!)),1)*IF($AA2167=2025,IF(OR($M2167="Услуги",$M2167="Работы"),#REF!,IF($U2167&lt;&gt;0,#REF!,#REF!)),1)</f>
        <v>359666.66666666663</v>
      </c>
    </row>
    <row r="2168" spans="1:36" ht="15" hidden="1" customHeight="1" x14ac:dyDescent="0.25">
      <c r="A2168" s="85">
        <v>1</v>
      </c>
      <c r="B2168" s="86" t="s">
        <v>88</v>
      </c>
      <c r="C2168" s="215" t="s">
        <v>437</v>
      </c>
      <c r="D2168" s="60" t="s">
        <v>435</v>
      </c>
      <c r="E2168" s="85" t="s">
        <v>420</v>
      </c>
      <c r="F2168" s="88" t="s">
        <v>436</v>
      </c>
      <c r="G2168" s="87" t="e">
        <f>VLOOKUP(D2168,#REF!,2,FALSE)</f>
        <v>#REF!</v>
      </c>
      <c r="H2168" s="87" t="s">
        <v>432</v>
      </c>
      <c r="I2168" s="87"/>
      <c r="J2168" s="86" t="s">
        <v>256</v>
      </c>
      <c r="K2168" s="87" t="str">
        <f t="shared" si="621"/>
        <v>Защита сегментов АСУ ТП «Талаховская ТЭС» филиала «Калининградская ТЭЦ-2» АО «Интер РАО – Электрогенерация»</v>
      </c>
      <c r="L2168" s="99" t="s">
        <v>386</v>
      </c>
      <c r="M2168" s="90" t="s">
        <v>532</v>
      </c>
      <c r="N2168" s="85" t="s">
        <v>387</v>
      </c>
      <c r="O2168" s="85" t="s">
        <v>388</v>
      </c>
      <c r="P2168" s="86">
        <v>1</v>
      </c>
      <c r="Q2168" s="100">
        <v>431600</v>
      </c>
      <c r="R2168" s="97">
        <v>0.2</v>
      </c>
      <c r="S2168" s="98">
        <f t="shared" si="622"/>
        <v>431600</v>
      </c>
      <c r="T2168" s="95">
        <f t="shared" si="628"/>
        <v>71933.333333333343</v>
      </c>
      <c r="U2168" s="98">
        <v>0</v>
      </c>
      <c r="V2168" s="95">
        <f t="shared" si="629"/>
        <v>0</v>
      </c>
      <c r="W2168" s="95">
        <f t="shared" si="626"/>
        <v>0</v>
      </c>
      <c r="X2168" s="98">
        <f t="shared" si="625"/>
        <v>431600</v>
      </c>
      <c r="Y2168" s="95">
        <f t="shared" si="630"/>
        <v>71933.333333333343</v>
      </c>
      <c r="Z2168" s="95">
        <f t="shared" si="631"/>
        <v>359666.66666666663</v>
      </c>
      <c r="AA2168" s="244">
        <f t="shared" si="632"/>
        <v>2025</v>
      </c>
      <c r="AB2168" s="247" t="e">
        <f t="shared" si="627"/>
        <v>#REF!</v>
      </c>
      <c r="AC2168" s="96" t="e">
        <f>S2168*IF($AA2168=2021,IF(OR($M2168="Услуги",$M2168="Работы"),#REF!,IF($U2168&lt;&gt;0,#REF!,#REF!)),1)*IF($AA2168=2022,IF(OR($M2168="Услуги",$M2168="Работы"),#REF!,IF($U2168&lt;&gt;0,#REF!,#REF!)),1)*IF($AA2168=2023,IF(OR($M2168="Услуги",$M2168="Работы"),#REF!,IF($U2168&lt;&gt;0,#REF!,#REF!)),1)*IF($AA2168=2024,IF(OR($M2168="Услуги",$M2168="Работы"),#REF!,IF($U2168&lt;&gt;0,#REF!,#REF!)),1)*IF($AA2168=2025,IF(OR($M2168="Услуги",$M2168="Работы"),#REF!,IF($U2168&lt;&gt;0,#REF!,#REF!)),1)</f>
        <v>#REF!</v>
      </c>
      <c r="AD2168" s="96" t="e">
        <f>T2168*IF($AA2168=2021,IF(OR($M2168="Услуги",$M2168="Работы"),#REF!,IF($U2168&lt;&gt;0,#REF!,#REF!)),1)*IF($AA2168=2022,IF(OR($M2168="Услуги",$M2168="Работы"),#REF!,IF($U2168&lt;&gt;0,#REF!,#REF!)),1)*IF($AA2168=2023,IF(OR($M2168="Услуги",$M2168="Работы"),#REF!,IF($U2168&lt;&gt;0,#REF!,#REF!)),1)*IF($AA2168=2024,IF(OR($M2168="Услуги",$M2168="Работы"),#REF!,IF($U2168&lt;&gt;0,#REF!,#REF!)),1)*IF($AA2168=2025,IF(OR($M2168="Услуги",$M2168="Работы"),#REF!,IF($U2168&lt;&gt;0,#REF!,#REF!)),1)</f>
        <v>#REF!</v>
      </c>
      <c r="AE2168" s="96" t="e">
        <f>U2168*IF($AA2168=2021,IF(OR($M2168="Услуги",$M2168="Работы"),#REF!,IF($U2168&lt;&gt;0,#REF!,#REF!)),1)*IF($AA2168=2022,IF(OR($M2168="Услуги",$M2168="Работы"),#REF!,IF($U2168&lt;&gt;0,#REF!,#REF!)),1)*IF($AA2168=2023,IF(OR($M2168="Услуги",$M2168="Работы"),#REF!,IF($U2168&lt;&gt;0,#REF!,#REF!)),1)*IF($AA2168=2024,IF(OR($M2168="Услуги",$M2168="Работы"),#REF!,IF($U2168&lt;&gt;0,#REF!,#REF!)),1)*IF($AA2168=2025,IF(OR($M2168="Услуги",$M2168="Работы"),#REF!,IF($U2168&lt;&gt;0,#REF!,#REF!)),1)</f>
        <v>#REF!</v>
      </c>
      <c r="AF2168" s="96" t="e">
        <f>V2168*IF($AA2168=2021,IF(OR($M2168="Услуги",$M2168="Работы"),#REF!,IF($U2168&lt;&gt;0,#REF!,#REF!)),1)*IF($AA2168=2022,IF(OR($M2168="Услуги",$M2168="Работы"),#REF!,IF($U2168&lt;&gt;0,#REF!,#REF!)),1)*IF($AA2168=2023,IF(OR($M2168="Услуги",$M2168="Работы"),#REF!,IF($U2168&lt;&gt;0,#REF!,#REF!)),1)*IF($AA2168=2024,IF(OR($M2168="Услуги",$M2168="Работы"),#REF!,IF($U2168&lt;&gt;0,#REF!,#REF!)),1)*IF($AA2168=2025,IF(OR($M2168="Услуги",$M2168="Работы"),#REF!,IF($U2168&lt;&gt;0,#REF!,#REF!)),1)</f>
        <v>#REF!</v>
      </c>
      <c r="AG2168" s="96" t="e">
        <f>W2168*IF($AA2168=2021,IF(OR($M2168="Услуги",$M2168="Работы"),#REF!,IF($U2168&lt;&gt;0,#REF!,#REF!)),1)*IF($AA2168=2022,IF(OR($M2168="Услуги",$M2168="Работы"),#REF!,IF($U2168&lt;&gt;0,#REF!,#REF!)),1)*IF($AA2168=2023,IF(OR($M2168="Услуги",$M2168="Работы"),#REF!,IF($U2168&lt;&gt;0,#REF!,#REF!)),1)*IF($AA2168=2024,IF(OR($M2168="Услуги",$M2168="Работы"),#REF!,IF($U2168&lt;&gt;0,#REF!,#REF!)),1)*IF($AA2168=2025,IF(OR($M2168="Услуги",$M2168="Работы"),#REF!,IF($U2168&lt;&gt;0,#REF!,#REF!)),1)</f>
        <v>#REF!</v>
      </c>
      <c r="AH2168" s="96" t="e">
        <f>X2168*IF($AA2168=2021,IF(OR($M2168="Услуги",$M2168="Работы"),#REF!,IF($U2168&lt;&gt;0,#REF!,#REF!)),1)*IF($AA2168=2022,IF(OR($M2168="Услуги",$M2168="Работы"),#REF!,IF($U2168&lt;&gt;0,#REF!,#REF!)),1)*IF($AA2168=2023,IF(OR($M2168="Услуги",$M2168="Работы"),#REF!,IF($U2168&lt;&gt;0,#REF!,#REF!)),1)*IF($AA2168=2024,IF(OR($M2168="Услуги",$M2168="Работы"),#REF!,IF($U2168&lt;&gt;0,#REF!,#REF!)),1)*IF($AA2168=2025,IF(OR($M2168="Услуги",$M2168="Работы"),#REF!,IF($U2168&lt;&gt;0,#REF!,#REF!)),1)</f>
        <v>#REF!</v>
      </c>
      <c r="AI2168" s="96" t="e">
        <f>Y2168*IF($AA2168=2021,IF(OR($M2168="Услуги",$M2168="Работы"),#REF!,IF($U2168&lt;&gt;0,#REF!,#REF!)),1)*IF($AA2168=2022,IF(OR($M2168="Услуги",$M2168="Работы"),#REF!,IF($U2168&lt;&gt;0,#REF!,#REF!)),1)*IF($AA2168=2023,IF(OR($M2168="Услуги",$M2168="Работы"),#REF!,IF($U2168&lt;&gt;0,#REF!,#REF!)),1)*IF($AA2168=2024,IF(OR($M2168="Услуги",$M2168="Работы"),#REF!,IF($U2168&lt;&gt;0,#REF!,#REF!)),1)*IF($AA2168=2025,IF(OR($M2168="Услуги",$M2168="Работы"),#REF!,IF($U2168&lt;&gt;0,#REF!,#REF!)),1)</f>
        <v>#REF!</v>
      </c>
      <c r="AJ2168" s="96" t="e">
        <f>Z2168*IF($AA2168=2021,IF(OR($M2168="Услуги",$M2168="Работы"),#REF!,IF($U2168&lt;&gt;0,#REF!,#REF!)),1)*IF($AA2168=2022,IF(OR($M2168="Услуги",$M2168="Работы"),#REF!,IF($U2168&lt;&gt;0,#REF!,#REF!)),1)*IF($AA2168=2023,IF(OR($M2168="Услуги",$M2168="Работы"),#REF!,IF($U2168&lt;&gt;0,#REF!,#REF!)),1)*IF($AA2168=2024,IF(OR($M2168="Услуги",$M2168="Работы"),#REF!,IF($U2168&lt;&gt;0,#REF!,#REF!)),1)*IF($AA2168=2025,IF(OR($M2168="Услуги",$M2168="Работы"),#REF!,IF($U2168&lt;&gt;0,#REF!,#REF!)),1)</f>
        <v>#REF!</v>
      </c>
    </row>
    <row r="2169" spans="1:36" ht="15" hidden="1" customHeight="1" x14ac:dyDescent="0.25">
      <c r="A2169" s="85">
        <v>1</v>
      </c>
      <c r="B2169" s="86" t="s">
        <v>88</v>
      </c>
      <c r="C2169" s="215" t="s">
        <v>437</v>
      </c>
      <c r="D2169" s="85" t="s">
        <v>16</v>
      </c>
      <c r="E2169" s="85" t="s">
        <v>423</v>
      </c>
      <c r="F2169" s="85"/>
      <c r="G2169" s="87" t="e">
        <f>VLOOKUP(D2169,#REF!,2,FALSE)</f>
        <v>#REF!</v>
      </c>
      <c r="H2169" s="87" t="s">
        <v>432</v>
      </c>
      <c r="I2169" s="87"/>
      <c r="J2169" s="86" t="s">
        <v>256</v>
      </c>
      <c r="K2169" s="87" t="str">
        <f t="shared" si="621"/>
        <v>Защита сегментов АСУ ТП АО «ТГК-11»</v>
      </c>
      <c r="L2169" s="99" t="s">
        <v>386</v>
      </c>
      <c r="M2169" s="90" t="s">
        <v>532</v>
      </c>
      <c r="N2169" s="85" t="s">
        <v>387</v>
      </c>
      <c r="O2169" s="85" t="s">
        <v>388</v>
      </c>
      <c r="P2169" s="86">
        <v>2</v>
      </c>
      <c r="Q2169" s="100">
        <v>431600</v>
      </c>
      <c r="R2169" s="97">
        <v>0.2</v>
      </c>
      <c r="S2169" s="98">
        <f t="shared" si="622"/>
        <v>863200</v>
      </c>
      <c r="T2169" s="95">
        <f t="shared" si="628"/>
        <v>143866.66666666669</v>
      </c>
      <c r="U2169" s="98">
        <v>0</v>
      </c>
      <c r="V2169" s="95">
        <f t="shared" si="629"/>
        <v>0</v>
      </c>
      <c r="W2169" s="95">
        <f t="shared" si="626"/>
        <v>0</v>
      </c>
      <c r="X2169" s="98">
        <f t="shared" si="625"/>
        <v>863200</v>
      </c>
      <c r="Y2169" s="95">
        <f t="shared" si="630"/>
        <v>143866.66666666669</v>
      </c>
      <c r="Z2169" s="95">
        <f t="shared" si="631"/>
        <v>719333.33333333326</v>
      </c>
      <c r="AA2169" s="244">
        <f t="shared" si="632"/>
        <v>2025</v>
      </c>
      <c r="AB2169" s="247" t="e">
        <f t="shared" si="627"/>
        <v>#REF!</v>
      </c>
      <c r="AC2169" s="96" t="e">
        <f>S2169*IF($AA2169=2021,IF(OR($M2169="Услуги",$M2169="Работы"),#REF!,IF($U2169&lt;&gt;0,#REF!,#REF!)),1)*IF($AA2169=2022,IF(OR($M2169="Услуги",$M2169="Работы"),#REF!,IF($U2169&lt;&gt;0,#REF!,#REF!)),1)*IF($AA2169=2023,IF(OR($M2169="Услуги",$M2169="Работы"),#REF!,IF($U2169&lt;&gt;0,#REF!,#REF!)),1)*IF($AA2169=2024,IF(OR($M2169="Услуги",$M2169="Работы"),#REF!,IF($U2169&lt;&gt;0,#REF!,#REF!)),1)*IF($AA2169=2025,IF(OR($M2169="Услуги",$M2169="Работы"),#REF!,IF($U2169&lt;&gt;0,#REF!,#REF!)),1)</f>
        <v>#REF!</v>
      </c>
      <c r="AD2169" s="96" t="e">
        <f>T2169*IF($AA2169=2021,IF(OR($M2169="Услуги",$M2169="Работы"),#REF!,IF($U2169&lt;&gt;0,#REF!,#REF!)),1)*IF($AA2169=2022,IF(OR($M2169="Услуги",$M2169="Работы"),#REF!,IF($U2169&lt;&gt;0,#REF!,#REF!)),1)*IF($AA2169=2023,IF(OR($M2169="Услуги",$M2169="Работы"),#REF!,IF($U2169&lt;&gt;0,#REF!,#REF!)),1)*IF($AA2169=2024,IF(OR($M2169="Услуги",$M2169="Работы"),#REF!,IF($U2169&lt;&gt;0,#REF!,#REF!)),1)*IF($AA2169=2025,IF(OR($M2169="Услуги",$M2169="Работы"),#REF!,IF($U2169&lt;&gt;0,#REF!,#REF!)),1)</f>
        <v>#REF!</v>
      </c>
      <c r="AE2169" s="96" t="e">
        <f>U2169*IF($AA2169=2021,IF(OR($M2169="Услуги",$M2169="Работы"),#REF!,IF($U2169&lt;&gt;0,#REF!,#REF!)),1)*IF($AA2169=2022,IF(OR($M2169="Услуги",$M2169="Работы"),#REF!,IF($U2169&lt;&gt;0,#REF!,#REF!)),1)*IF($AA2169=2023,IF(OR($M2169="Услуги",$M2169="Работы"),#REF!,IF($U2169&lt;&gt;0,#REF!,#REF!)),1)*IF($AA2169=2024,IF(OR($M2169="Услуги",$M2169="Работы"),#REF!,IF($U2169&lt;&gt;0,#REF!,#REF!)),1)*IF($AA2169=2025,IF(OR($M2169="Услуги",$M2169="Работы"),#REF!,IF($U2169&lt;&gt;0,#REF!,#REF!)),1)</f>
        <v>#REF!</v>
      </c>
      <c r="AF2169" s="96" t="e">
        <f>V2169*IF($AA2169=2021,IF(OR($M2169="Услуги",$M2169="Работы"),#REF!,IF($U2169&lt;&gt;0,#REF!,#REF!)),1)*IF($AA2169=2022,IF(OR($M2169="Услуги",$M2169="Работы"),#REF!,IF($U2169&lt;&gt;0,#REF!,#REF!)),1)*IF($AA2169=2023,IF(OR($M2169="Услуги",$M2169="Работы"),#REF!,IF($U2169&lt;&gt;0,#REF!,#REF!)),1)*IF($AA2169=2024,IF(OR($M2169="Услуги",$M2169="Работы"),#REF!,IF($U2169&lt;&gt;0,#REF!,#REF!)),1)*IF($AA2169=2025,IF(OR($M2169="Услуги",$M2169="Работы"),#REF!,IF($U2169&lt;&gt;0,#REF!,#REF!)),1)</f>
        <v>#REF!</v>
      </c>
      <c r="AG2169" s="96" t="e">
        <f>W2169*IF($AA2169=2021,IF(OR($M2169="Услуги",$M2169="Работы"),#REF!,IF($U2169&lt;&gt;0,#REF!,#REF!)),1)*IF($AA2169=2022,IF(OR($M2169="Услуги",$M2169="Работы"),#REF!,IF($U2169&lt;&gt;0,#REF!,#REF!)),1)*IF($AA2169=2023,IF(OR($M2169="Услуги",$M2169="Работы"),#REF!,IF($U2169&lt;&gt;0,#REF!,#REF!)),1)*IF($AA2169=2024,IF(OR($M2169="Услуги",$M2169="Работы"),#REF!,IF($U2169&lt;&gt;0,#REF!,#REF!)),1)*IF($AA2169=2025,IF(OR($M2169="Услуги",$M2169="Работы"),#REF!,IF($U2169&lt;&gt;0,#REF!,#REF!)),1)</f>
        <v>#REF!</v>
      </c>
      <c r="AH2169" s="96" t="e">
        <f>X2169*IF($AA2169=2021,IF(OR($M2169="Услуги",$M2169="Работы"),#REF!,IF($U2169&lt;&gt;0,#REF!,#REF!)),1)*IF($AA2169=2022,IF(OR($M2169="Услуги",$M2169="Работы"),#REF!,IF($U2169&lt;&gt;0,#REF!,#REF!)),1)*IF($AA2169=2023,IF(OR($M2169="Услуги",$M2169="Работы"),#REF!,IF($U2169&lt;&gt;0,#REF!,#REF!)),1)*IF($AA2169=2024,IF(OR($M2169="Услуги",$M2169="Работы"),#REF!,IF($U2169&lt;&gt;0,#REF!,#REF!)),1)*IF($AA2169=2025,IF(OR($M2169="Услуги",$M2169="Работы"),#REF!,IF($U2169&lt;&gt;0,#REF!,#REF!)),1)</f>
        <v>#REF!</v>
      </c>
      <c r="AI2169" s="96" t="e">
        <f>Y2169*IF($AA2169=2021,IF(OR($M2169="Услуги",$M2169="Работы"),#REF!,IF($U2169&lt;&gt;0,#REF!,#REF!)),1)*IF($AA2169=2022,IF(OR($M2169="Услуги",$M2169="Работы"),#REF!,IF($U2169&lt;&gt;0,#REF!,#REF!)),1)*IF($AA2169=2023,IF(OR($M2169="Услуги",$M2169="Работы"),#REF!,IF($U2169&lt;&gt;0,#REF!,#REF!)),1)*IF($AA2169=2024,IF(OR($M2169="Услуги",$M2169="Работы"),#REF!,IF($U2169&lt;&gt;0,#REF!,#REF!)),1)*IF($AA2169=2025,IF(OR($M2169="Услуги",$M2169="Работы"),#REF!,IF($U2169&lt;&gt;0,#REF!,#REF!)),1)</f>
        <v>#REF!</v>
      </c>
      <c r="AJ2169" s="96" t="e">
        <f>Z2169*IF($AA2169=2021,IF(OR($M2169="Услуги",$M2169="Работы"),#REF!,IF($U2169&lt;&gt;0,#REF!,#REF!)),1)*IF($AA2169=2022,IF(OR($M2169="Услуги",$M2169="Работы"),#REF!,IF($U2169&lt;&gt;0,#REF!,#REF!)),1)*IF($AA2169=2023,IF(OR($M2169="Услуги",$M2169="Работы"),#REF!,IF($U2169&lt;&gt;0,#REF!,#REF!)),1)*IF($AA2169=2024,IF(OR($M2169="Услуги",$M2169="Работы"),#REF!,IF($U2169&lt;&gt;0,#REF!,#REF!)),1)*IF($AA2169=2025,IF(OR($M2169="Услуги",$M2169="Работы"),#REF!,IF($U2169&lt;&gt;0,#REF!,#REF!)),1)</f>
        <v>#REF!</v>
      </c>
    </row>
    <row r="2170" spans="1:36" ht="15" hidden="1" customHeight="1" x14ac:dyDescent="0.25">
      <c r="A2170" s="85">
        <v>1</v>
      </c>
      <c r="B2170" s="86" t="s">
        <v>88</v>
      </c>
      <c r="C2170" s="215" t="s">
        <v>437</v>
      </c>
      <c r="D2170" s="85" t="s">
        <v>17</v>
      </c>
      <c r="E2170" s="85" t="s">
        <v>423</v>
      </c>
      <c r="F2170" s="85"/>
      <c r="G2170" s="87" t="e">
        <f>VLOOKUP(D2170,#REF!,2,FALSE)</f>
        <v>#REF!</v>
      </c>
      <c r="H2170" s="85"/>
      <c r="I2170" s="85"/>
      <c r="J2170" s="86" t="s">
        <v>256</v>
      </c>
      <c r="K2170" s="87" t="str">
        <f t="shared" si="621"/>
        <v>Защита сегментов АСУ ТП АО «Томская генерация»</v>
      </c>
      <c r="L2170" s="99" t="s">
        <v>386</v>
      </c>
      <c r="M2170" s="90" t="s">
        <v>532</v>
      </c>
      <c r="N2170" s="85" t="s">
        <v>387</v>
      </c>
      <c r="O2170" s="85" t="s">
        <v>388</v>
      </c>
      <c r="P2170" s="86">
        <v>3</v>
      </c>
      <c r="Q2170" s="100">
        <v>431600</v>
      </c>
      <c r="R2170" s="97">
        <v>0.2</v>
      </c>
      <c r="S2170" s="98">
        <f t="shared" si="622"/>
        <v>1294800</v>
      </c>
      <c r="T2170" s="95">
        <f t="shared" si="628"/>
        <v>215800</v>
      </c>
      <c r="U2170" s="98">
        <v>0</v>
      </c>
      <c r="V2170" s="95">
        <f t="shared" si="629"/>
        <v>0</v>
      </c>
      <c r="W2170" s="95">
        <f t="shared" si="626"/>
        <v>0</v>
      </c>
      <c r="X2170" s="98">
        <f t="shared" si="625"/>
        <v>1294800</v>
      </c>
      <c r="Y2170" s="95">
        <f t="shared" si="630"/>
        <v>215800</v>
      </c>
      <c r="Z2170" s="95">
        <f t="shared" si="631"/>
        <v>1079000</v>
      </c>
      <c r="AA2170" s="244">
        <f t="shared" si="632"/>
        <v>2027</v>
      </c>
      <c r="AB2170" s="247">
        <f t="shared" si="627"/>
        <v>0</v>
      </c>
      <c r="AC2170" s="96">
        <f>S2170*IF($AA2170=2021,IF(OR($M2170="Услуги",$M2170="Работы"),#REF!,IF($U2170&lt;&gt;0,#REF!,#REF!)),1)*IF($AA2170=2022,IF(OR($M2170="Услуги",$M2170="Работы"),#REF!,IF($U2170&lt;&gt;0,#REF!,#REF!)),1)*IF($AA2170=2023,IF(OR($M2170="Услуги",$M2170="Работы"),#REF!,IF($U2170&lt;&gt;0,#REF!,#REF!)),1)*IF($AA2170=2024,IF(OR($M2170="Услуги",$M2170="Работы"),#REF!,IF($U2170&lt;&gt;0,#REF!,#REF!)),1)*IF($AA2170=2025,IF(OR($M2170="Услуги",$M2170="Работы"),#REF!,IF($U2170&lt;&gt;0,#REF!,#REF!)),1)</f>
        <v>1294800</v>
      </c>
      <c r="AD2170" s="96">
        <f>T2170*IF($AA2170=2021,IF(OR($M2170="Услуги",$M2170="Работы"),#REF!,IF($U2170&lt;&gt;0,#REF!,#REF!)),1)*IF($AA2170=2022,IF(OR($M2170="Услуги",$M2170="Работы"),#REF!,IF($U2170&lt;&gt;0,#REF!,#REF!)),1)*IF($AA2170=2023,IF(OR($M2170="Услуги",$M2170="Работы"),#REF!,IF($U2170&lt;&gt;0,#REF!,#REF!)),1)*IF($AA2170=2024,IF(OR($M2170="Услуги",$M2170="Работы"),#REF!,IF($U2170&lt;&gt;0,#REF!,#REF!)),1)*IF($AA2170=2025,IF(OR($M2170="Услуги",$M2170="Работы"),#REF!,IF($U2170&lt;&gt;0,#REF!,#REF!)),1)</f>
        <v>215800</v>
      </c>
      <c r="AE2170" s="96">
        <f>U2170*IF($AA2170=2021,IF(OR($M2170="Услуги",$M2170="Работы"),#REF!,IF($U2170&lt;&gt;0,#REF!,#REF!)),1)*IF($AA2170=2022,IF(OR($M2170="Услуги",$M2170="Работы"),#REF!,IF($U2170&lt;&gt;0,#REF!,#REF!)),1)*IF($AA2170=2023,IF(OR($M2170="Услуги",$M2170="Работы"),#REF!,IF($U2170&lt;&gt;0,#REF!,#REF!)),1)*IF($AA2170=2024,IF(OR($M2170="Услуги",$M2170="Работы"),#REF!,IF($U2170&lt;&gt;0,#REF!,#REF!)),1)*IF($AA2170=2025,IF(OR($M2170="Услуги",$M2170="Работы"),#REF!,IF($U2170&lt;&gt;0,#REF!,#REF!)),1)</f>
        <v>0</v>
      </c>
      <c r="AF2170" s="96">
        <f>V2170*IF($AA2170=2021,IF(OR($M2170="Услуги",$M2170="Работы"),#REF!,IF($U2170&lt;&gt;0,#REF!,#REF!)),1)*IF($AA2170=2022,IF(OR($M2170="Услуги",$M2170="Работы"),#REF!,IF($U2170&lt;&gt;0,#REF!,#REF!)),1)*IF($AA2170=2023,IF(OR($M2170="Услуги",$M2170="Работы"),#REF!,IF($U2170&lt;&gt;0,#REF!,#REF!)),1)*IF($AA2170=2024,IF(OR($M2170="Услуги",$M2170="Работы"),#REF!,IF($U2170&lt;&gt;0,#REF!,#REF!)),1)*IF($AA2170=2025,IF(OR($M2170="Услуги",$M2170="Работы"),#REF!,IF($U2170&lt;&gt;0,#REF!,#REF!)),1)</f>
        <v>0</v>
      </c>
      <c r="AG2170" s="96">
        <f>W2170*IF($AA2170=2021,IF(OR($M2170="Услуги",$M2170="Работы"),#REF!,IF($U2170&lt;&gt;0,#REF!,#REF!)),1)*IF($AA2170=2022,IF(OR($M2170="Услуги",$M2170="Работы"),#REF!,IF($U2170&lt;&gt;0,#REF!,#REF!)),1)*IF($AA2170=2023,IF(OR($M2170="Услуги",$M2170="Работы"),#REF!,IF($U2170&lt;&gt;0,#REF!,#REF!)),1)*IF($AA2170=2024,IF(OR($M2170="Услуги",$M2170="Работы"),#REF!,IF($U2170&lt;&gt;0,#REF!,#REF!)),1)*IF($AA2170=2025,IF(OR($M2170="Услуги",$M2170="Работы"),#REF!,IF($U2170&lt;&gt;0,#REF!,#REF!)),1)</f>
        <v>0</v>
      </c>
      <c r="AH2170" s="96">
        <f>X2170*IF($AA2170=2021,IF(OR($M2170="Услуги",$M2170="Работы"),#REF!,IF($U2170&lt;&gt;0,#REF!,#REF!)),1)*IF($AA2170=2022,IF(OR($M2170="Услуги",$M2170="Работы"),#REF!,IF($U2170&lt;&gt;0,#REF!,#REF!)),1)*IF($AA2170=2023,IF(OR($M2170="Услуги",$M2170="Работы"),#REF!,IF($U2170&lt;&gt;0,#REF!,#REF!)),1)*IF($AA2170=2024,IF(OR($M2170="Услуги",$M2170="Работы"),#REF!,IF($U2170&lt;&gt;0,#REF!,#REF!)),1)*IF($AA2170=2025,IF(OR($M2170="Услуги",$M2170="Работы"),#REF!,IF($U2170&lt;&gt;0,#REF!,#REF!)),1)</f>
        <v>1294800</v>
      </c>
      <c r="AI2170" s="96">
        <f>Y2170*IF($AA2170=2021,IF(OR($M2170="Услуги",$M2170="Работы"),#REF!,IF($U2170&lt;&gt;0,#REF!,#REF!)),1)*IF($AA2170=2022,IF(OR($M2170="Услуги",$M2170="Работы"),#REF!,IF($U2170&lt;&gt;0,#REF!,#REF!)),1)*IF($AA2170=2023,IF(OR($M2170="Услуги",$M2170="Работы"),#REF!,IF($U2170&lt;&gt;0,#REF!,#REF!)),1)*IF($AA2170=2024,IF(OR($M2170="Услуги",$M2170="Работы"),#REF!,IF($U2170&lt;&gt;0,#REF!,#REF!)),1)*IF($AA2170=2025,IF(OR($M2170="Услуги",$M2170="Работы"),#REF!,IF($U2170&lt;&gt;0,#REF!,#REF!)),1)</f>
        <v>215800</v>
      </c>
      <c r="AJ2170" s="96">
        <f>Z2170*IF($AA2170=2021,IF(OR($M2170="Услуги",$M2170="Работы"),#REF!,IF($U2170&lt;&gt;0,#REF!,#REF!)),1)*IF($AA2170=2022,IF(OR($M2170="Услуги",$M2170="Работы"),#REF!,IF($U2170&lt;&gt;0,#REF!,#REF!)),1)*IF($AA2170=2023,IF(OR($M2170="Услуги",$M2170="Работы"),#REF!,IF($U2170&lt;&gt;0,#REF!,#REF!)),1)*IF($AA2170=2024,IF(OR($M2170="Услуги",$M2170="Работы"),#REF!,IF($U2170&lt;&gt;0,#REF!,#REF!)),1)*IF($AA2170=2025,IF(OR($M2170="Услуги",$M2170="Работы"),#REF!,IF($U2170&lt;&gt;0,#REF!,#REF!)),1)</f>
        <v>1079000</v>
      </c>
    </row>
    <row r="2171" spans="1:36" ht="15" hidden="1" customHeight="1" x14ac:dyDescent="0.25">
      <c r="A2171" s="85">
        <v>1</v>
      </c>
      <c r="B2171" s="86" t="s">
        <v>88</v>
      </c>
      <c r="C2171" s="215" t="s">
        <v>437</v>
      </c>
      <c r="D2171" s="85" t="s">
        <v>215</v>
      </c>
      <c r="E2171" s="85" t="s">
        <v>420</v>
      </c>
      <c r="F2171" s="85" t="s">
        <v>432</v>
      </c>
      <c r="G2171" s="87" t="e">
        <f>VLOOKUP(D2171,#REF!,2,FALSE)</f>
        <v>#REF!</v>
      </c>
      <c r="H2171" s="87" t="s">
        <v>432</v>
      </c>
      <c r="I2171" s="87"/>
      <c r="J2171" s="86" t="s">
        <v>256</v>
      </c>
      <c r="K2171" s="87" t="str">
        <f t="shared" si="621"/>
        <v>Защита сегментов АСУ ТП Филиал «Уренгойская ГРЭС» АО «Интер РАО – Электрогенерация»</v>
      </c>
      <c r="L2171" s="99" t="s">
        <v>386</v>
      </c>
      <c r="M2171" s="90" t="s">
        <v>532</v>
      </c>
      <c r="N2171" s="85" t="s">
        <v>387</v>
      </c>
      <c r="O2171" s="85" t="s">
        <v>388</v>
      </c>
      <c r="P2171" s="86">
        <v>1</v>
      </c>
      <c r="Q2171" s="100">
        <v>431600</v>
      </c>
      <c r="R2171" s="97">
        <v>0.2</v>
      </c>
      <c r="S2171" s="98">
        <f t="shared" si="622"/>
        <v>431600</v>
      </c>
      <c r="T2171" s="95">
        <f t="shared" si="628"/>
        <v>71933.333333333343</v>
      </c>
      <c r="U2171" s="98">
        <v>0</v>
      </c>
      <c r="V2171" s="95">
        <f t="shared" si="629"/>
        <v>0</v>
      </c>
      <c r="W2171" s="95">
        <f t="shared" si="626"/>
        <v>0</v>
      </c>
      <c r="X2171" s="98">
        <f t="shared" si="625"/>
        <v>431600</v>
      </c>
      <c r="Y2171" s="95">
        <f t="shared" si="630"/>
        <v>71933.333333333343</v>
      </c>
      <c r="Z2171" s="95">
        <f t="shared" si="631"/>
        <v>359666.66666666663</v>
      </c>
      <c r="AA2171" s="244">
        <f t="shared" si="632"/>
        <v>2026</v>
      </c>
      <c r="AB2171" s="247">
        <f t="shared" si="627"/>
        <v>0</v>
      </c>
      <c r="AC2171" s="96">
        <f>S2171*IF($AA2171=2021,IF(OR($M2171="Услуги",$M2171="Работы"),#REF!,IF($U2171&lt;&gt;0,#REF!,#REF!)),1)*IF($AA2171=2022,IF(OR($M2171="Услуги",$M2171="Работы"),#REF!,IF($U2171&lt;&gt;0,#REF!,#REF!)),1)*IF($AA2171=2023,IF(OR($M2171="Услуги",$M2171="Работы"),#REF!,IF($U2171&lt;&gt;0,#REF!,#REF!)),1)*IF($AA2171=2024,IF(OR($M2171="Услуги",$M2171="Работы"),#REF!,IF($U2171&lt;&gt;0,#REF!,#REF!)),1)*IF($AA2171=2025,IF(OR($M2171="Услуги",$M2171="Работы"),#REF!,IF($U2171&lt;&gt;0,#REF!,#REF!)),1)</f>
        <v>431600</v>
      </c>
      <c r="AD2171" s="96">
        <f>T2171*IF($AA2171=2021,IF(OR($M2171="Услуги",$M2171="Работы"),#REF!,IF($U2171&lt;&gt;0,#REF!,#REF!)),1)*IF($AA2171=2022,IF(OR($M2171="Услуги",$M2171="Работы"),#REF!,IF($U2171&lt;&gt;0,#REF!,#REF!)),1)*IF($AA2171=2023,IF(OR($M2171="Услуги",$M2171="Работы"),#REF!,IF($U2171&lt;&gt;0,#REF!,#REF!)),1)*IF($AA2171=2024,IF(OR($M2171="Услуги",$M2171="Работы"),#REF!,IF($U2171&lt;&gt;0,#REF!,#REF!)),1)*IF($AA2171=2025,IF(OR($M2171="Услуги",$M2171="Работы"),#REF!,IF($U2171&lt;&gt;0,#REF!,#REF!)),1)</f>
        <v>71933.333333333343</v>
      </c>
      <c r="AE2171" s="96">
        <f>U2171*IF($AA2171=2021,IF(OR($M2171="Услуги",$M2171="Работы"),#REF!,IF($U2171&lt;&gt;0,#REF!,#REF!)),1)*IF($AA2171=2022,IF(OR($M2171="Услуги",$M2171="Работы"),#REF!,IF($U2171&lt;&gt;0,#REF!,#REF!)),1)*IF($AA2171=2023,IF(OR($M2171="Услуги",$M2171="Работы"),#REF!,IF($U2171&lt;&gt;0,#REF!,#REF!)),1)*IF($AA2171=2024,IF(OR($M2171="Услуги",$M2171="Работы"),#REF!,IF($U2171&lt;&gt;0,#REF!,#REF!)),1)*IF($AA2171=2025,IF(OR($M2171="Услуги",$M2171="Работы"),#REF!,IF($U2171&lt;&gt;0,#REF!,#REF!)),1)</f>
        <v>0</v>
      </c>
      <c r="AF2171" s="96">
        <f>V2171*IF($AA2171=2021,IF(OR($M2171="Услуги",$M2171="Работы"),#REF!,IF($U2171&lt;&gt;0,#REF!,#REF!)),1)*IF($AA2171=2022,IF(OR($M2171="Услуги",$M2171="Работы"),#REF!,IF($U2171&lt;&gt;0,#REF!,#REF!)),1)*IF($AA2171=2023,IF(OR($M2171="Услуги",$M2171="Работы"),#REF!,IF($U2171&lt;&gt;0,#REF!,#REF!)),1)*IF($AA2171=2024,IF(OR($M2171="Услуги",$M2171="Работы"),#REF!,IF($U2171&lt;&gt;0,#REF!,#REF!)),1)*IF($AA2171=2025,IF(OR($M2171="Услуги",$M2171="Работы"),#REF!,IF($U2171&lt;&gt;0,#REF!,#REF!)),1)</f>
        <v>0</v>
      </c>
      <c r="AG2171" s="96">
        <f>W2171*IF($AA2171=2021,IF(OR($M2171="Услуги",$M2171="Работы"),#REF!,IF($U2171&lt;&gt;0,#REF!,#REF!)),1)*IF($AA2171=2022,IF(OR($M2171="Услуги",$M2171="Работы"),#REF!,IF($U2171&lt;&gt;0,#REF!,#REF!)),1)*IF($AA2171=2023,IF(OR($M2171="Услуги",$M2171="Работы"),#REF!,IF($U2171&lt;&gt;0,#REF!,#REF!)),1)*IF($AA2171=2024,IF(OR($M2171="Услуги",$M2171="Работы"),#REF!,IF($U2171&lt;&gt;0,#REF!,#REF!)),1)*IF($AA2171=2025,IF(OR($M2171="Услуги",$M2171="Работы"),#REF!,IF($U2171&lt;&gt;0,#REF!,#REF!)),1)</f>
        <v>0</v>
      </c>
      <c r="AH2171" s="96">
        <f>X2171*IF($AA2171=2021,IF(OR($M2171="Услуги",$M2171="Работы"),#REF!,IF($U2171&lt;&gt;0,#REF!,#REF!)),1)*IF($AA2171=2022,IF(OR($M2171="Услуги",$M2171="Работы"),#REF!,IF($U2171&lt;&gt;0,#REF!,#REF!)),1)*IF($AA2171=2023,IF(OR($M2171="Услуги",$M2171="Работы"),#REF!,IF($U2171&lt;&gt;0,#REF!,#REF!)),1)*IF($AA2171=2024,IF(OR($M2171="Услуги",$M2171="Работы"),#REF!,IF($U2171&lt;&gt;0,#REF!,#REF!)),1)*IF($AA2171=2025,IF(OR($M2171="Услуги",$M2171="Работы"),#REF!,IF($U2171&lt;&gt;0,#REF!,#REF!)),1)</f>
        <v>431600</v>
      </c>
      <c r="AI2171" s="96">
        <f>Y2171*IF($AA2171=2021,IF(OR($M2171="Услуги",$M2171="Работы"),#REF!,IF($U2171&lt;&gt;0,#REF!,#REF!)),1)*IF($AA2171=2022,IF(OR($M2171="Услуги",$M2171="Работы"),#REF!,IF($U2171&lt;&gt;0,#REF!,#REF!)),1)*IF($AA2171=2023,IF(OR($M2171="Услуги",$M2171="Работы"),#REF!,IF($U2171&lt;&gt;0,#REF!,#REF!)),1)*IF($AA2171=2024,IF(OR($M2171="Услуги",$M2171="Работы"),#REF!,IF($U2171&lt;&gt;0,#REF!,#REF!)),1)*IF($AA2171=2025,IF(OR($M2171="Услуги",$M2171="Работы"),#REF!,IF($U2171&lt;&gt;0,#REF!,#REF!)),1)</f>
        <v>71933.333333333343</v>
      </c>
      <c r="AJ2171" s="96">
        <f>Z2171*IF($AA2171=2021,IF(OR($M2171="Услуги",$M2171="Работы"),#REF!,IF($U2171&lt;&gt;0,#REF!,#REF!)),1)*IF($AA2171=2022,IF(OR($M2171="Услуги",$M2171="Работы"),#REF!,IF($U2171&lt;&gt;0,#REF!,#REF!)),1)*IF($AA2171=2023,IF(OR($M2171="Услуги",$M2171="Работы"),#REF!,IF($U2171&lt;&gt;0,#REF!,#REF!)),1)*IF($AA2171=2024,IF(OR($M2171="Услуги",$M2171="Работы"),#REF!,IF($U2171&lt;&gt;0,#REF!,#REF!)),1)*IF($AA2171=2025,IF(OR($M2171="Услуги",$M2171="Работы"),#REF!,IF($U2171&lt;&gt;0,#REF!,#REF!)),1)</f>
        <v>359666.66666666663</v>
      </c>
    </row>
    <row r="2172" spans="1:36" ht="15" hidden="1" customHeight="1" x14ac:dyDescent="0.25">
      <c r="A2172" s="85">
        <v>1</v>
      </c>
      <c r="B2172" s="86" t="s">
        <v>88</v>
      </c>
      <c r="C2172" s="215" t="s">
        <v>437</v>
      </c>
      <c r="D2172" s="85" t="s">
        <v>216</v>
      </c>
      <c r="E2172" s="85" t="s">
        <v>420</v>
      </c>
      <c r="F2172" s="85"/>
      <c r="G2172" s="87" t="e">
        <f>VLOOKUP(D2172,#REF!,2,FALSE)</f>
        <v>#REF!</v>
      </c>
      <c r="H2172" s="87" t="s">
        <v>432</v>
      </c>
      <c r="I2172" s="87"/>
      <c r="J2172" s="86" t="s">
        <v>256</v>
      </c>
      <c r="K2172" s="87" t="str">
        <f t="shared" si="621"/>
        <v>Защита сегментов АСУ ТП Филиал «Харанорская ГРЭС» АО «Интер РАО – Электрогенерация»</v>
      </c>
      <c r="L2172" s="99" t="s">
        <v>386</v>
      </c>
      <c r="M2172" s="90" t="s">
        <v>532</v>
      </c>
      <c r="N2172" s="85" t="s">
        <v>387</v>
      </c>
      <c r="O2172" s="85" t="s">
        <v>388</v>
      </c>
      <c r="P2172" s="86">
        <v>1</v>
      </c>
      <c r="Q2172" s="100">
        <v>431600</v>
      </c>
      <c r="R2172" s="97">
        <v>0.2</v>
      </c>
      <c r="S2172" s="98">
        <f t="shared" si="622"/>
        <v>431600</v>
      </c>
      <c r="T2172" s="95">
        <f t="shared" si="628"/>
        <v>71933.333333333343</v>
      </c>
      <c r="U2172" s="98">
        <v>0</v>
      </c>
      <c r="V2172" s="95">
        <f t="shared" si="629"/>
        <v>0</v>
      </c>
      <c r="W2172" s="95">
        <f t="shared" si="626"/>
        <v>0</v>
      </c>
      <c r="X2172" s="98">
        <f t="shared" si="625"/>
        <v>431600</v>
      </c>
      <c r="Y2172" s="95">
        <f t="shared" si="630"/>
        <v>71933.333333333343</v>
      </c>
      <c r="Z2172" s="95">
        <f t="shared" si="631"/>
        <v>359666.66666666663</v>
      </c>
      <c r="AA2172" s="244">
        <f t="shared" si="632"/>
        <v>2025</v>
      </c>
      <c r="AB2172" s="247" t="e">
        <f t="shared" si="627"/>
        <v>#REF!</v>
      </c>
      <c r="AC2172" s="96" t="e">
        <f>S2172*IF($AA2172=2021,IF(OR($M2172="Услуги",$M2172="Работы"),#REF!,IF($U2172&lt;&gt;0,#REF!,#REF!)),1)*IF($AA2172=2022,IF(OR($M2172="Услуги",$M2172="Работы"),#REF!,IF($U2172&lt;&gt;0,#REF!,#REF!)),1)*IF($AA2172=2023,IF(OR($M2172="Услуги",$M2172="Работы"),#REF!,IF($U2172&lt;&gt;0,#REF!,#REF!)),1)*IF($AA2172=2024,IF(OR($M2172="Услуги",$M2172="Работы"),#REF!,IF($U2172&lt;&gt;0,#REF!,#REF!)),1)*IF($AA2172=2025,IF(OR($M2172="Услуги",$M2172="Работы"),#REF!,IF($U2172&lt;&gt;0,#REF!,#REF!)),1)</f>
        <v>#REF!</v>
      </c>
      <c r="AD2172" s="96" t="e">
        <f>T2172*IF($AA2172=2021,IF(OR($M2172="Услуги",$M2172="Работы"),#REF!,IF($U2172&lt;&gt;0,#REF!,#REF!)),1)*IF($AA2172=2022,IF(OR($M2172="Услуги",$M2172="Работы"),#REF!,IF($U2172&lt;&gt;0,#REF!,#REF!)),1)*IF($AA2172=2023,IF(OR($M2172="Услуги",$M2172="Работы"),#REF!,IF($U2172&lt;&gt;0,#REF!,#REF!)),1)*IF($AA2172=2024,IF(OR($M2172="Услуги",$M2172="Работы"),#REF!,IF($U2172&lt;&gt;0,#REF!,#REF!)),1)*IF($AA2172=2025,IF(OR($M2172="Услуги",$M2172="Работы"),#REF!,IF($U2172&lt;&gt;0,#REF!,#REF!)),1)</f>
        <v>#REF!</v>
      </c>
      <c r="AE2172" s="96" t="e">
        <f>U2172*IF($AA2172=2021,IF(OR($M2172="Услуги",$M2172="Работы"),#REF!,IF($U2172&lt;&gt;0,#REF!,#REF!)),1)*IF($AA2172=2022,IF(OR($M2172="Услуги",$M2172="Работы"),#REF!,IF($U2172&lt;&gt;0,#REF!,#REF!)),1)*IF($AA2172=2023,IF(OR($M2172="Услуги",$M2172="Работы"),#REF!,IF($U2172&lt;&gt;0,#REF!,#REF!)),1)*IF($AA2172=2024,IF(OR($M2172="Услуги",$M2172="Работы"),#REF!,IF($U2172&lt;&gt;0,#REF!,#REF!)),1)*IF($AA2172=2025,IF(OR($M2172="Услуги",$M2172="Работы"),#REF!,IF($U2172&lt;&gt;0,#REF!,#REF!)),1)</f>
        <v>#REF!</v>
      </c>
      <c r="AF2172" s="96" t="e">
        <f>V2172*IF($AA2172=2021,IF(OR($M2172="Услуги",$M2172="Работы"),#REF!,IF($U2172&lt;&gt;0,#REF!,#REF!)),1)*IF($AA2172=2022,IF(OR($M2172="Услуги",$M2172="Работы"),#REF!,IF($U2172&lt;&gt;0,#REF!,#REF!)),1)*IF($AA2172=2023,IF(OR($M2172="Услуги",$M2172="Работы"),#REF!,IF($U2172&lt;&gt;0,#REF!,#REF!)),1)*IF($AA2172=2024,IF(OR($M2172="Услуги",$M2172="Работы"),#REF!,IF($U2172&lt;&gt;0,#REF!,#REF!)),1)*IF($AA2172=2025,IF(OR($M2172="Услуги",$M2172="Работы"),#REF!,IF($U2172&lt;&gt;0,#REF!,#REF!)),1)</f>
        <v>#REF!</v>
      </c>
      <c r="AG2172" s="96" t="e">
        <f>W2172*IF($AA2172=2021,IF(OR($M2172="Услуги",$M2172="Работы"),#REF!,IF($U2172&lt;&gt;0,#REF!,#REF!)),1)*IF($AA2172=2022,IF(OR($M2172="Услуги",$M2172="Работы"),#REF!,IF($U2172&lt;&gt;0,#REF!,#REF!)),1)*IF($AA2172=2023,IF(OR($M2172="Услуги",$M2172="Работы"),#REF!,IF($U2172&lt;&gt;0,#REF!,#REF!)),1)*IF($AA2172=2024,IF(OR($M2172="Услуги",$M2172="Работы"),#REF!,IF($U2172&lt;&gt;0,#REF!,#REF!)),1)*IF($AA2172=2025,IF(OR($M2172="Услуги",$M2172="Работы"),#REF!,IF($U2172&lt;&gt;0,#REF!,#REF!)),1)</f>
        <v>#REF!</v>
      </c>
      <c r="AH2172" s="96" t="e">
        <f>X2172*IF($AA2172=2021,IF(OR($M2172="Услуги",$M2172="Работы"),#REF!,IF($U2172&lt;&gt;0,#REF!,#REF!)),1)*IF($AA2172=2022,IF(OR($M2172="Услуги",$M2172="Работы"),#REF!,IF($U2172&lt;&gt;0,#REF!,#REF!)),1)*IF($AA2172=2023,IF(OR($M2172="Услуги",$M2172="Работы"),#REF!,IF($U2172&lt;&gt;0,#REF!,#REF!)),1)*IF($AA2172=2024,IF(OR($M2172="Услуги",$M2172="Работы"),#REF!,IF($U2172&lt;&gt;0,#REF!,#REF!)),1)*IF($AA2172=2025,IF(OR($M2172="Услуги",$M2172="Работы"),#REF!,IF($U2172&lt;&gt;0,#REF!,#REF!)),1)</f>
        <v>#REF!</v>
      </c>
      <c r="AI2172" s="96" t="e">
        <f>Y2172*IF($AA2172=2021,IF(OR($M2172="Услуги",$M2172="Работы"),#REF!,IF($U2172&lt;&gt;0,#REF!,#REF!)),1)*IF($AA2172=2022,IF(OR($M2172="Услуги",$M2172="Работы"),#REF!,IF($U2172&lt;&gt;0,#REF!,#REF!)),1)*IF($AA2172=2023,IF(OR($M2172="Услуги",$M2172="Работы"),#REF!,IF($U2172&lt;&gt;0,#REF!,#REF!)),1)*IF($AA2172=2024,IF(OR($M2172="Услуги",$M2172="Работы"),#REF!,IF($U2172&lt;&gt;0,#REF!,#REF!)),1)*IF($AA2172=2025,IF(OR($M2172="Услуги",$M2172="Работы"),#REF!,IF($U2172&lt;&gt;0,#REF!,#REF!)),1)</f>
        <v>#REF!</v>
      </c>
      <c r="AJ2172" s="96" t="e">
        <f>Z2172*IF($AA2172=2021,IF(OR($M2172="Услуги",$M2172="Работы"),#REF!,IF($U2172&lt;&gt;0,#REF!,#REF!)),1)*IF($AA2172=2022,IF(OR($M2172="Услуги",$M2172="Работы"),#REF!,IF($U2172&lt;&gt;0,#REF!,#REF!)),1)*IF($AA2172=2023,IF(OR($M2172="Услуги",$M2172="Работы"),#REF!,IF($U2172&lt;&gt;0,#REF!,#REF!)),1)*IF($AA2172=2024,IF(OR($M2172="Услуги",$M2172="Работы"),#REF!,IF($U2172&lt;&gt;0,#REF!,#REF!)),1)*IF($AA2172=2025,IF(OR($M2172="Услуги",$M2172="Работы"),#REF!,IF($U2172&lt;&gt;0,#REF!,#REF!)),1)</f>
        <v>#REF!</v>
      </c>
    </row>
    <row r="2173" spans="1:36" ht="15" hidden="1" customHeight="1" x14ac:dyDescent="0.25">
      <c r="A2173" s="85">
        <v>1</v>
      </c>
      <c r="B2173" s="86" t="s">
        <v>88</v>
      </c>
      <c r="C2173" s="215" t="s">
        <v>437</v>
      </c>
      <c r="D2173" s="85" t="s">
        <v>217</v>
      </c>
      <c r="E2173" s="85" t="s">
        <v>420</v>
      </c>
      <c r="F2173" s="85" t="s">
        <v>432</v>
      </c>
      <c r="G2173" s="87" t="e">
        <f>VLOOKUP(D2173,#REF!,2,FALSE)</f>
        <v>#REF!</v>
      </c>
      <c r="H2173" s="87" t="s">
        <v>432</v>
      </c>
      <c r="I2173" s="87"/>
      <c r="J2173" s="86" t="s">
        <v>256</v>
      </c>
      <c r="K2173" s="87" t="str">
        <f t="shared" ref="K2173:K2236" si="633">CONCATENATE(C2173," ",D2173)</f>
        <v>Защита сегментов АСУ ТП Филиал «Черепетская ГРЭС имени Д.Г. Жимерина» АО «Интер РАО – Электрогенерация»</v>
      </c>
      <c r="L2173" s="99" t="s">
        <v>386</v>
      </c>
      <c r="M2173" s="90" t="s">
        <v>532</v>
      </c>
      <c r="N2173" s="85" t="s">
        <v>387</v>
      </c>
      <c r="O2173" s="85" t="s">
        <v>388</v>
      </c>
      <c r="P2173" s="86">
        <v>1</v>
      </c>
      <c r="Q2173" s="100">
        <v>431600</v>
      </c>
      <c r="R2173" s="97">
        <v>0.2</v>
      </c>
      <c r="S2173" s="98">
        <f t="shared" ref="S2173:S2236" si="634">U2173+X2173</f>
        <v>431600</v>
      </c>
      <c r="T2173" s="95">
        <f t="shared" si="628"/>
        <v>71933.333333333343</v>
      </c>
      <c r="U2173" s="98">
        <v>0</v>
      </c>
      <c r="V2173" s="95">
        <f t="shared" si="629"/>
        <v>0</v>
      </c>
      <c r="W2173" s="95">
        <f t="shared" si="626"/>
        <v>0</v>
      </c>
      <c r="X2173" s="98">
        <f t="shared" ref="X2173:X2196" si="635">Q2173*P2173</f>
        <v>431600</v>
      </c>
      <c r="Y2173" s="95">
        <f t="shared" si="630"/>
        <v>71933.333333333343</v>
      </c>
      <c r="Z2173" s="95">
        <f t="shared" si="631"/>
        <v>359666.66666666663</v>
      </c>
      <c r="AA2173" s="244">
        <f t="shared" si="632"/>
        <v>2026</v>
      </c>
      <c r="AB2173" s="247">
        <f t="shared" si="627"/>
        <v>0</v>
      </c>
      <c r="AC2173" s="96">
        <f>S2173*IF($AA2173=2021,IF(OR($M2173="Услуги",$M2173="Работы"),#REF!,IF($U2173&lt;&gt;0,#REF!,#REF!)),1)*IF($AA2173=2022,IF(OR($M2173="Услуги",$M2173="Работы"),#REF!,IF($U2173&lt;&gt;0,#REF!,#REF!)),1)*IF($AA2173=2023,IF(OR($M2173="Услуги",$M2173="Работы"),#REF!,IF($U2173&lt;&gt;0,#REF!,#REF!)),1)*IF($AA2173=2024,IF(OR($M2173="Услуги",$M2173="Работы"),#REF!,IF($U2173&lt;&gt;0,#REF!,#REF!)),1)*IF($AA2173=2025,IF(OR($M2173="Услуги",$M2173="Работы"),#REF!,IF($U2173&lt;&gt;0,#REF!,#REF!)),1)</f>
        <v>431600</v>
      </c>
      <c r="AD2173" s="96">
        <f>T2173*IF($AA2173=2021,IF(OR($M2173="Услуги",$M2173="Работы"),#REF!,IF($U2173&lt;&gt;0,#REF!,#REF!)),1)*IF($AA2173=2022,IF(OR($M2173="Услуги",$M2173="Работы"),#REF!,IF($U2173&lt;&gt;0,#REF!,#REF!)),1)*IF($AA2173=2023,IF(OR($M2173="Услуги",$M2173="Работы"),#REF!,IF($U2173&lt;&gt;0,#REF!,#REF!)),1)*IF($AA2173=2024,IF(OR($M2173="Услуги",$M2173="Работы"),#REF!,IF($U2173&lt;&gt;0,#REF!,#REF!)),1)*IF($AA2173=2025,IF(OR($M2173="Услуги",$M2173="Работы"),#REF!,IF($U2173&lt;&gt;0,#REF!,#REF!)),1)</f>
        <v>71933.333333333343</v>
      </c>
      <c r="AE2173" s="96">
        <f>U2173*IF($AA2173=2021,IF(OR($M2173="Услуги",$M2173="Работы"),#REF!,IF($U2173&lt;&gt;0,#REF!,#REF!)),1)*IF($AA2173=2022,IF(OR($M2173="Услуги",$M2173="Работы"),#REF!,IF($U2173&lt;&gt;0,#REF!,#REF!)),1)*IF($AA2173=2023,IF(OR($M2173="Услуги",$M2173="Работы"),#REF!,IF($U2173&lt;&gt;0,#REF!,#REF!)),1)*IF($AA2173=2024,IF(OR($M2173="Услуги",$M2173="Работы"),#REF!,IF($U2173&lt;&gt;0,#REF!,#REF!)),1)*IF($AA2173=2025,IF(OR($M2173="Услуги",$M2173="Работы"),#REF!,IF($U2173&lt;&gt;0,#REF!,#REF!)),1)</f>
        <v>0</v>
      </c>
      <c r="AF2173" s="96">
        <f>V2173*IF($AA2173=2021,IF(OR($M2173="Услуги",$M2173="Работы"),#REF!,IF($U2173&lt;&gt;0,#REF!,#REF!)),1)*IF($AA2173=2022,IF(OR($M2173="Услуги",$M2173="Работы"),#REF!,IF($U2173&lt;&gt;0,#REF!,#REF!)),1)*IF($AA2173=2023,IF(OR($M2173="Услуги",$M2173="Работы"),#REF!,IF($U2173&lt;&gt;0,#REF!,#REF!)),1)*IF($AA2173=2024,IF(OR($M2173="Услуги",$M2173="Работы"),#REF!,IF($U2173&lt;&gt;0,#REF!,#REF!)),1)*IF($AA2173=2025,IF(OR($M2173="Услуги",$M2173="Работы"),#REF!,IF($U2173&lt;&gt;0,#REF!,#REF!)),1)</f>
        <v>0</v>
      </c>
      <c r="AG2173" s="96">
        <f>W2173*IF($AA2173=2021,IF(OR($M2173="Услуги",$M2173="Работы"),#REF!,IF($U2173&lt;&gt;0,#REF!,#REF!)),1)*IF($AA2173=2022,IF(OR($M2173="Услуги",$M2173="Работы"),#REF!,IF($U2173&lt;&gt;0,#REF!,#REF!)),1)*IF($AA2173=2023,IF(OR($M2173="Услуги",$M2173="Работы"),#REF!,IF($U2173&lt;&gt;0,#REF!,#REF!)),1)*IF($AA2173=2024,IF(OR($M2173="Услуги",$M2173="Работы"),#REF!,IF($U2173&lt;&gt;0,#REF!,#REF!)),1)*IF($AA2173=2025,IF(OR($M2173="Услуги",$M2173="Работы"),#REF!,IF($U2173&lt;&gt;0,#REF!,#REF!)),1)</f>
        <v>0</v>
      </c>
      <c r="AH2173" s="96">
        <f>X2173*IF($AA2173=2021,IF(OR($M2173="Услуги",$M2173="Работы"),#REF!,IF($U2173&lt;&gt;0,#REF!,#REF!)),1)*IF($AA2173=2022,IF(OR($M2173="Услуги",$M2173="Работы"),#REF!,IF($U2173&lt;&gt;0,#REF!,#REF!)),1)*IF($AA2173=2023,IF(OR($M2173="Услуги",$M2173="Работы"),#REF!,IF($U2173&lt;&gt;0,#REF!,#REF!)),1)*IF($AA2173=2024,IF(OR($M2173="Услуги",$M2173="Работы"),#REF!,IF($U2173&lt;&gt;0,#REF!,#REF!)),1)*IF($AA2173=2025,IF(OR($M2173="Услуги",$M2173="Работы"),#REF!,IF($U2173&lt;&gt;0,#REF!,#REF!)),1)</f>
        <v>431600</v>
      </c>
      <c r="AI2173" s="96">
        <f>Y2173*IF($AA2173=2021,IF(OR($M2173="Услуги",$M2173="Работы"),#REF!,IF($U2173&lt;&gt;0,#REF!,#REF!)),1)*IF($AA2173=2022,IF(OR($M2173="Услуги",$M2173="Работы"),#REF!,IF($U2173&lt;&gt;0,#REF!,#REF!)),1)*IF($AA2173=2023,IF(OR($M2173="Услуги",$M2173="Работы"),#REF!,IF($U2173&lt;&gt;0,#REF!,#REF!)),1)*IF($AA2173=2024,IF(OR($M2173="Услуги",$M2173="Работы"),#REF!,IF($U2173&lt;&gt;0,#REF!,#REF!)),1)*IF($AA2173=2025,IF(OR($M2173="Услуги",$M2173="Работы"),#REF!,IF($U2173&lt;&gt;0,#REF!,#REF!)),1)</f>
        <v>71933.333333333343</v>
      </c>
      <c r="AJ2173" s="96">
        <f>Z2173*IF($AA2173=2021,IF(OR($M2173="Услуги",$M2173="Работы"),#REF!,IF($U2173&lt;&gt;0,#REF!,#REF!)),1)*IF($AA2173=2022,IF(OR($M2173="Услуги",$M2173="Работы"),#REF!,IF($U2173&lt;&gt;0,#REF!,#REF!)),1)*IF($AA2173=2023,IF(OR($M2173="Услуги",$M2173="Работы"),#REF!,IF($U2173&lt;&gt;0,#REF!,#REF!)),1)*IF($AA2173=2024,IF(OR($M2173="Услуги",$M2173="Работы"),#REF!,IF($U2173&lt;&gt;0,#REF!,#REF!)),1)*IF($AA2173=2025,IF(OR($M2173="Услуги",$M2173="Работы"),#REF!,IF($U2173&lt;&gt;0,#REF!,#REF!)),1)</f>
        <v>359666.66666666663</v>
      </c>
    </row>
    <row r="2174" spans="1:36" ht="15" hidden="1" customHeight="1" x14ac:dyDescent="0.25">
      <c r="A2174" s="85">
        <v>1</v>
      </c>
      <c r="B2174" s="86" t="s">
        <v>88</v>
      </c>
      <c r="C2174" s="215" t="s">
        <v>437</v>
      </c>
      <c r="D2174" s="85" t="s">
        <v>218</v>
      </c>
      <c r="E2174" s="85" t="s">
        <v>420</v>
      </c>
      <c r="F2174" s="85" t="s">
        <v>432</v>
      </c>
      <c r="G2174" s="87" t="e">
        <f>VLOOKUP(D2174,#REF!,2,FALSE)</f>
        <v>#REF!</v>
      </c>
      <c r="H2174" s="87" t="s">
        <v>432</v>
      </c>
      <c r="I2174" s="87"/>
      <c r="J2174" s="86" t="s">
        <v>256</v>
      </c>
      <c r="K2174" s="87" t="str">
        <f t="shared" si="633"/>
        <v>Защита сегментов АСУ ТП Филиал «Южноуральская ГРЭС» АО «Интер РАО – Электрогенерация»</v>
      </c>
      <c r="L2174" s="99" t="s">
        <v>386</v>
      </c>
      <c r="M2174" s="90" t="s">
        <v>532</v>
      </c>
      <c r="N2174" s="85" t="s">
        <v>387</v>
      </c>
      <c r="O2174" s="85" t="s">
        <v>388</v>
      </c>
      <c r="P2174" s="86">
        <v>2</v>
      </c>
      <c r="Q2174" s="100">
        <v>431600</v>
      </c>
      <c r="R2174" s="97">
        <v>0.2</v>
      </c>
      <c r="S2174" s="98">
        <f t="shared" si="634"/>
        <v>863200</v>
      </c>
      <c r="T2174" s="95">
        <f t="shared" si="628"/>
        <v>143866.66666666669</v>
      </c>
      <c r="U2174" s="98">
        <v>0</v>
      </c>
      <c r="V2174" s="95">
        <f t="shared" si="629"/>
        <v>0</v>
      </c>
      <c r="W2174" s="95">
        <f t="shared" si="626"/>
        <v>0</v>
      </c>
      <c r="X2174" s="98">
        <f t="shared" si="635"/>
        <v>863200</v>
      </c>
      <c r="Y2174" s="95">
        <f t="shared" si="630"/>
        <v>143866.66666666669</v>
      </c>
      <c r="Z2174" s="95">
        <f t="shared" si="631"/>
        <v>719333.33333333326</v>
      </c>
      <c r="AA2174" s="244">
        <f t="shared" si="632"/>
        <v>2026</v>
      </c>
      <c r="AB2174" s="247">
        <f t="shared" si="627"/>
        <v>0</v>
      </c>
      <c r="AC2174" s="96">
        <f>S2174*IF($AA2174=2021,IF(OR($M2174="Услуги",$M2174="Работы"),#REF!,IF($U2174&lt;&gt;0,#REF!,#REF!)),1)*IF($AA2174=2022,IF(OR($M2174="Услуги",$M2174="Работы"),#REF!,IF($U2174&lt;&gt;0,#REF!,#REF!)),1)*IF($AA2174=2023,IF(OR($M2174="Услуги",$M2174="Работы"),#REF!,IF($U2174&lt;&gt;0,#REF!,#REF!)),1)*IF($AA2174=2024,IF(OR($M2174="Услуги",$M2174="Работы"),#REF!,IF($U2174&lt;&gt;0,#REF!,#REF!)),1)*IF($AA2174=2025,IF(OR($M2174="Услуги",$M2174="Работы"),#REF!,IF($U2174&lt;&gt;0,#REF!,#REF!)),1)</f>
        <v>863200</v>
      </c>
      <c r="AD2174" s="96">
        <f>T2174*IF($AA2174=2021,IF(OR($M2174="Услуги",$M2174="Работы"),#REF!,IF($U2174&lt;&gt;0,#REF!,#REF!)),1)*IF($AA2174=2022,IF(OR($M2174="Услуги",$M2174="Работы"),#REF!,IF($U2174&lt;&gt;0,#REF!,#REF!)),1)*IF($AA2174=2023,IF(OR($M2174="Услуги",$M2174="Работы"),#REF!,IF($U2174&lt;&gt;0,#REF!,#REF!)),1)*IF($AA2174=2024,IF(OR($M2174="Услуги",$M2174="Работы"),#REF!,IF($U2174&lt;&gt;0,#REF!,#REF!)),1)*IF($AA2174=2025,IF(OR($M2174="Услуги",$M2174="Работы"),#REF!,IF($U2174&lt;&gt;0,#REF!,#REF!)),1)</f>
        <v>143866.66666666669</v>
      </c>
      <c r="AE2174" s="96">
        <f>U2174*IF($AA2174=2021,IF(OR($M2174="Услуги",$M2174="Работы"),#REF!,IF($U2174&lt;&gt;0,#REF!,#REF!)),1)*IF($AA2174=2022,IF(OR($M2174="Услуги",$M2174="Работы"),#REF!,IF($U2174&lt;&gt;0,#REF!,#REF!)),1)*IF($AA2174=2023,IF(OR($M2174="Услуги",$M2174="Работы"),#REF!,IF($U2174&lt;&gt;0,#REF!,#REF!)),1)*IF($AA2174=2024,IF(OR($M2174="Услуги",$M2174="Работы"),#REF!,IF($U2174&lt;&gt;0,#REF!,#REF!)),1)*IF($AA2174=2025,IF(OR($M2174="Услуги",$M2174="Работы"),#REF!,IF($U2174&lt;&gt;0,#REF!,#REF!)),1)</f>
        <v>0</v>
      </c>
      <c r="AF2174" s="96">
        <f>V2174*IF($AA2174=2021,IF(OR($M2174="Услуги",$M2174="Работы"),#REF!,IF($U2174&lt;&gt;0,#REF!,#REF!)),1)*IF($AA2174=2022,IF(OR($M2174="Услуги",$M2174="Работы"),#REF!,IF($U2174&lt;&gt;0,#REF!,#REF!)),1)*IF($AA2174=2023,IF(OR($M2174="Услуги",$M2174="Работы"),#REF!,IF($U2174&lt;&gt;0,#REF!,#REF!)),1)*IF($AA2174=2024,IF(OR($M2174="Услуги",$M2174="Работы"),#REF!,IF($U2174&lt;&gt;0,#REF!,#REF!)),1)*IF($AA2174=2025,IF(OR($M2174="Услуги",$M2174="Работы"),#REF!,IF($U2174&lt;&gt;0,#REF!,#REF!)),1)</f>
        <v>0</v>
      </c>
      <c r="AG2174" s="96">
        <f>W2174*IF($AA2174=2021,IF(OR($M2174="Услуги",$M2174="Работы"),#REF!,IF($U2174&lt;&gt;0,#REF!,#REF!)),1)*IF($AA2174=2022,IF(OR($M2174="Услуги",$M2174="Работы"),#REF!,IF($U2174&lt;&gt;0,#REF!,#REF!)),1)*IF($AA2174=2023,IF(OR($M2174="Услуги",$M2174="Работы"),#REF!,IF($U2174&lt;&gt;0,#REF!,#REF!)),1)*IF($AA2174=2024,IF(OR($M2174="Услуги",$M2174="Работы"),#REF!,IF($U2174&lt;&gt;0,#REF!,#REF!)),1)*IF($AA2174=2025,IF(OR($M2174="Услуги",$M2174="Работы"),#REF!,IF($U2174&lt;&gt;0,#REF!,#REF!)),1)</f>
        <v>0</v>
      </c>
      <c r="AH2174" s="96">
        <f>X2174*IF($AA2174=2021,IF(OR($M2174="Услуги",$M2174="Работы"),#REF!,IF($U2174&lt;&gt;0,#REF!,#REF!)),1)*IF($AA2174=2022,IF(OR($M2174="Услуги",$M2174="Работы"),#REF!,IF($U2174&lt;&gt;0,#REF!,#REF!)),1)*IF($AA2174=2023,IF(OR($M2174="Услуги",$M2174="Работы"),#REF!,IF($U2174&lt;&gt;0,#REF!,#REF!)),1)*IF($AA2174=2024,IF(OR($M2174="Услуги",$M2174="Работы"),#REF!,IF($U2174&lt;&gt;0,#REF!,#REF!)),1)*IF($AA2174=2025,IF(OR($M2174="Услуги",$M2174="Работы"),#REF!,IF($U2174&lt;&gt;0,#REF!,#REF!)),1)</f>
        <v>863200</v>
      </c>
      <c r="AI2174" s="96">
        <f>Y2174*IF($AA2174=2021,IF(OR($M2174="Услуги",$M2174="Работы"),#REF!,IF($U2174&lt;&gt;0,#REF!,#REF!)),1)*IF($AA2174=2022,IF(OR($M2174="Услуги",$M2174="Работы"),#REF!,IF($U2174&lt;&gt;0,#REF!,#REF!)),1)*IF($AA2174=2023,IF(OR($M2174="Услуги",$M2174="Работы"),#REF!,IF($U2174&lt;&gt;0,#REF!,#REF!)),1)*IF($AA2174=2024,IF(OR($M2174="Услуги",$M2174="Работы"),#REF!,IF($U2174&lt;&gt;0,#REF!,#REF!)),1)*IF($AA2174=2025,IF(OR($M2174="Услуги",$M2174="Работы"),#REF!,IF($U2174&lt;&gt;0,#REF!,#REF!)),1)</f>
        <v>143866.66666666669</v>
      </c>
      <c r="AJ2174" s="96">
        <f>Z2174*IF($AA2174=2021,IF(OR($M2174="Услуги",$M2174="Работы"),#REF!,IF($U2174&lt;&gt;0,#REF!,#REF!)),1)*IF($AA2174=2022,IF(OR($M2174="Услуги",$M2174="Работы"),#REF!,IF($U2174&lt;&gt;0,#REF!,#REF!)),1)*IF($AA2174=2023,IF(OR($M2174="Услуги",$M2174="Работы"),#REF!,IF($U2174&lt;&gt;0,#REF!,#REF!)),1)*IF($AA2174=2024,IF(OR($M2174="Услуги",$M2174="Работы"),#REF!,IF($U2174&lt;&gt;0,#REF!,#REF!)),1)*IF($AA2174=2025,IF(OR($M2174="Услуги",$M2174="Работы"),#REF!,IF($U2174&lt;&gt;0,#REF!,#REF!)),1)</f>
        <v>719333.33333333326</v>
      </c>
    </row>
    <row r="2175" spans="1:36" ht="15" hidden="1" customHeight="1" x14ac:dyDescent="0.25">
      <c r="A2175" s="85">
        <v>1</v>
      </c>
      <c r="B2175" s="86" t="s">
        <v>88</v>
      </c>
      <c r="C2175" s="215" t="s">
        <v>437</v>
      </c>
      <c r="D2175" s="85" t="s">
        <v>19</v>
      </c>
      <c r="E2175" s="85" t="s">
        <v>423</v>
      </c>
      <c r="F2175" s="85"/>
      <c r="G2175" s="87" t="e">
        <f>VLOOKUP(D2175,#REF!,2,FALSE)</f>
        <v>#REF!</v>
      </c>
      <c r="H2175" s="85"/>
      <c r="I2175" s="85"/>
      <c r="J2175" s="86" t="s">
        <v>256</v>
      </c>
      <c r="K2175" s="87" t="str">
        <f t="shared" si="633"/>
        <v>Защита сегментов АСУ ТП ООО «БГК»</v>
      </c>
      <c r="L2175" s="99" t="s">
        <v>386</v>
      </c>
      <c r="M2175" s="90" t="s">
        <v>532</v>
      </c>
      <c r="N2175" s="85" t="s">
        <v>387</v>
      </c>
      <c r="O2175" s="85" t="s">
        <v>388</v>
      </c>
      <c r="P2175" s="86">
        <v>4</v>
      </c>
      <c r="Q2175" s="100">
        <v>431600</v>
      </c>
      <c r="R2175" s="97">
        <v>0.2</v>
      </c>
      <c r="S2175" s="98">
        <f t="shared" si="634"/>
        <v>1726400</v>
      </c>
      <c r="T2175" s="95">
        <f t="shared" si="628"/>
        <v>287733.33333333337</v>
      </c>
      <c r="U2175" s="98">
        <v>0</v>
      </c>
      <c r="V2175" s="95">
        <f t="shared" si="629"/>
        <v>0</v>
      </c>
      <c r="W2175" s="95">
        <f t="shared" si="626"/>
        <v>0</v>
      </c>
      <c r="X2175" s="98">
        <f t="shared" si="635"/>
        <v>1726400</v>
      </c>
      <c r="Y2175" s="95">
        <f t="shared" si="630"/>
        <v>287733.33333333337</v>
      </c>
      <c r="Z2175" s="95">
        <f t="shared" si="631"/>
        <v>1438666.6666666665</v>
      </c>
      <c r="AA2175" s="244">
        <f t="shared" si="632"/>
        <v>2028</v>
      </c>
      <c r="AB2175" s="247">
        <f t="shared" si="627"/>
        <v>0</v>
      </c>
      <c r="AC2175" s="96">
        <f>S2175*IF($AA2175=2021,IF(OR($M2175="Услуги",$M2175="Работы"),#REF!,IF($U2175&lt;&gt;0,#REF!,#REF!)),1)*IF($AA2175=2022,IF(OR($M2175="Услуги",$M2175="Работы"),#REF!,IF($U2175&lt;&gt;0,#REF!,#REF!)),1)*IF($AA2175=2023,IF(OR($M2175="Услуги",$M2175="Работы"),#REF!,IF($U2175&lt;&gt;0,#REF!,#REF!)),1)*IF($AA2175=2024,IF(OR($M2175="Услуги",$M2175="Работы"),#REF!,IF($U2175&lt;&gt;0,#REF!,#REF!)),1)*IF($AA2175=2025,IF(OR($M2175="Услуги",$M2175="Работы"),#REF!,IF($U2175&lt;&gt;0,#REF!,#REF!)),1)</f>
        <v>1726400</v>
      </c>
      <c r="AD2175" s="96">
        <f>T2175*IF($AA2175=2021,IF(OR($M2175="Услуги",$M2175="Работы"),#REF!,IF($U2175&lt;&gt;0,#REF!,#REF!)),1)*IF($AA2175=2022,IF(OR($M2175="Услуги",$M2175="Работы"),#REF!,IF($U2175&lt;&gt;0,#REF!,#REF!)),1)*IF($AA2175=2023,IF(OR($M2175="Услуги",$M2175="Работы"),#REF!,IF($U2175&lt;&gt;0,#REF!,#REF!)),1)*IF($AA2175=2024,IF(OR($M2175="Услуги",$M2175="Работы"),#REF!,IF($U2175&lt;&gt;0,#REF!,#REF!)),1)*IF($AA2175=2025,IF(OR($M2175="Услуги",$M2175="Работы"),#REF!,IF($U2175&lt;&gt;0,#REF!,#REF!)),1)</f>
        <v>287733.33333333337</v>
      </c>
      <c r="AE2175" s="96">
        <f>U2175*IF($AA2175=2021,IF(OR($M2175="Услуги",$M2175="Работы"),#REF!,IF($U2175&lt;&gt;0,#REF!,#REF!)),1)*IF($AA2175=2022,IF(OR($M2175="Услуги",$M2175="Работы"),#REF!,IF($U2175&lt;&gt;0,#REF!,#REF!)),1)*IF($AA2175=2023,IF(OR($M2175="Услуги",$M2175="Работы"),#REF!,IF($U2175&lt;&gt;0,#REF!,#REF!)),1)*IF($AA2175=2024,IF(OR($M2175="Услуги",$M2175="Работы"),#REF!,IF($U2175&lt;&gt;0,#REF!,#REF!)),1)*IF($AA2175=2025,IF(OR($M2175="Услуги",$M2175="Работы"),#REF!,IF($U2175&lt;&gt;0,#REF!,#REF!)),1)</f>
        <v>0</v>
      </c>
      <c r="AF2175" s="96">
        <f>V2175*IF($AA2175=2021,IF(OR($M2175="Услуги",$M2175="Работы"),#REF!,IF($U2175&lt;&gt;0,#REF!,#REF!)),1)*IF($AA2175=2022,IF(OR($M2175="Услуги",$M2175="Работы"),#REF!,IF($U2175&lt;&gt;0,#REF!,#REF!)),1)*IF($AA2175=2023,IF(OR($M2175="Услуги",$M2175="Работы"),#REF!,IF($U2175&lt;&gt;0,#REF!,#REF!)),1)*IF($AA2175=2024,IF(OR($M2175="Услуги",$M2175="Работы"),#REF!,IF($U2175&lt;&gt;0,#REF!,#REF!)),1)*IF($AA2175=2025,IF(OR($M2175="Услуги",$M2175="Работы"),#REF!,IF($U2175&lt;&gt;0,#REF!,#REF!)),1)</f>
        <v>0</v>
      </c>
      <c r="AG2175" s="96">
        <f>W2175*IF($AA2175=2021,IF(OR($M2175="Услуги",$M2175="Работы"),#REF!,IF($U2175&lt;&gt;0,#REF!,#REF!)),1)*IF($AA2175=2022,IF(OR($M2175="Услуги",$M2175="Работы"),#REF!,IF($U2175&lt;&gt;0,#REF!,#REF!)),1)*IF($AA2175=2023,IF(OR($M2175="Услуги",$M2175="Работы"),#REF!,IF($U2175&lt;&gt;0,#REF!,#REF!)),1)*IF($AA2175=2024,IF(OR($M2175="Услуги",$M2175="Работы"),#REF!,IF($U2175&lt;&gt;0,#REF!,#REF!)),1)*IF($AA2175=2025,IF(OR($M2175="Услуги",$M2175="Работы"),#REF!,IF($U2175&lt;&gt;0,#REF!,#REF!)),1)</f>
        <v>0</v>
      </c>
      <c r="AH2175" s="96">
        <f>X2175*IF($AA2175=2021,IF(OR($M2175="Услуги",$M2175="Работы"),#REF!,IF($U2175&lt;&gt;0,#REF!,#REF!)),1)*IF($AA2175=2022,IF(OR($M2175="Услуги",$M2175="Работы"),#REF!,IF($U2175&lt;&gt;0,#REF!,#REF!)),1)*IF($AA2175=2023,IF(OR($M2175="Услуги",$M2175="Работы"),#REF!,IF($U2175&lt;&gt;0,#REF!,#REF!)),1)*IF($AA2175=2024,IF(OR($M2175="Услуги",$M2175="Работы"),#REF!,IF($U2175&lt;&gt;0,#REF!,#REF!)),1)*IF($AA2175=2025,IF(OR($M2175="Услуги",$M2175="Работы"),#REF!,IF($U2175&lt;&gt;0,#REF!,#REF!)),1)</f>
        <v>1726400</v>
      </c>
      <c r="AI2175" s="96">
        <f>Y2175*IF($AA2175=2021,IF(OR($M2175="Услуги",$M2175="Работы"),#REF!,IF($U2175&lt;&gt;0,#REF!,#REF!)),1)*IF($AA2175=2022,IF(OR($M2175="Услуги",$M2175="Работы"),#REF!,IF($U2175&lt;&gt;0,#REF!,#REF!)),1)*IF($AA2175=2023,IF(OR($M2175="Услуги",$M2175="Работы"),#REF!,IF($U2175&lt;&gt;0,#REF!,#REF!)),1)*IF($AA2175=2024,IF(OR($M2175="Услуги",$M2175="Работы"),#REF!,IF($U2175&lt;&gt;0,#REF!,#REF!)),1)*IF($AA2175=2025,IF(OR($M2175="Услуги",$M2175="Работы"),#REF!,IF($U2175&lt;&gt;0,#REF!,#REF!)),1)</f>
        <v>287733.33333333337</v>
      </c>
      <c r="AJ2175" s="96">
        <f>Z2175*IF($AA2175=2021,IF(OR($M2175="Услуги",$M2175="Работы"),#REF!,IF($U2175&lt;&gt;0,#REF!,#REF!)),1)*IF($AA2175=2022,IF(OR($M2175="Услуги",$M2175="Работы"),#REF!,IF($U2175&lt;&gt;0,#REF!,#REF!)),1)*IF($AA2175=2023,IF(OR($M2175="Услуги",$M2175="Работы"),#REF!,IF($U2175&lt;&gt;0,#REF!,#REF!)),1)*IF($AA2175=2024,IF(OR($M2175="Услуги",$M2175="Работы"),#REF!,IF($U2175&lt;&gt;0,#REF!,#REF!)),1)*IF($AA2175=2025,IF(OR($M2175="Услуги",$M2175="Работы"),#REF!,IF($U2175&lt;&gt;0,#REF!,#REF!)),1)</f>
        <v>1438666.6666666665</v>
      </c>
    </row>
    <row r="2176" spans="1:36" ht="15" hidden="1" customHeight="1" x14ac:dyDescent="0.25">
      <c r="A2176" s="85">
        <v>1</v>
      </c>
      <c r="B2176" s="86" t="s">
        <v>88</v>
      </c>
      <c r="C2176" s="215" t="s">
        <v>437</v>
      </c>
      <c r="D2176" s="85" t="s">
        <v>164</v>
      </c>
      <c r="E2176" s="85" t="s">
        <v>420</v>
      </c>
      <c r="F2176" s="85" t="s">
        <v>432</v>
      </c>
      <c r="G2176" s="87" t="e">
        <f>VLOOKUP(D2176,#REF!,2,FALSE)</f>
        <v>#REF!</v>
      </c>
      <c r="H2176" s="87" t="s">
        <v>432</v>
      </c>
      <c r="I2176" s="87"/>
      <c r="J2176" s="86" t="s">
        <v>256</v>
      </c>
      <c r="K2176" s="87" t="str">
        <f t="shared" si="633"/>
        <v>Защита сегментов АСУ ТП Филиал «Верхнетагильская ГРЭС» АО «Интер РАО – Электрогенерация»</v>
      </c>
      <c r="L2176" s="99" t="s">
        <v>386</v>
      </c>
      <c r="M2176" s="90" t="s">
        <v>532</v>
      </c>
      <c r="N2176" s="85" t="s">
        <v>387</v>
      </c>
      <c r="O2176" s="85" t="s">
        <v>388</v>
      </c>
      <c r="P2176" s="86">
        <v>2</v>
      </c>
      <c r="Q2176" s="100">
        <v>431600</v>
      </c>
      <c r="R2176" s="97">
        <v>0.2</v>
      </c>
      <c r="S2176" s="98">
        <f t="shared" si="634"/>
        <v>863200</v>
      </c>
      <c r="T2176" s="95">
        <f t="shared" si="628"/>
        <v>143866.66666666669</v>
      </c>
      <c r="U2176" s="98">
        <v>0</v>
      </c>
      <c r="V2176" s="95">
        <f t="shared" si="629"/>
        <v>0</v>
      </c>
      <c r="W2176" s="95">
        <f t="shared" si="626"/>
        <v>0</v>
      </c>
      <c r="X2176" s="98">
        <f t="shared" si="635"/>
        <v>863200</v>
      </c>
      <c r="Y2176" s="95">
        <f t="shared" si="630"/>
        <v>143866.66666666669</v>
      </c>
      <c r="Z2176" s="95">
        <f t="shared" si="631"/>
        <v>719333.33333333326</v>
      </c>
      <c r="AA2176" s="244">
        <f t="shared" si="632"/>
        <v>2026</v>
      </c>
      <c r="AB2176" s="247">
        <f t="shared" si="627"/>
        <v>0</v>
      </c>
      <c r="AC2176" s="96">
        <f>S2176*IF($AA2176=2021,IF(OR($M2176="Услуги",$M2176="Работы"),#REF!,IF($U2176&lt;&gt;0,#REF!,#REF!)),1)*IF($AA2176=2022,IF(OR($M2176="Услуги",$M2176="Работы"),#REF!,IF($U2176&lt;&gt;0,#REF!,#REF!)),1)*IF($AA2176=2023,IF(OR($M2176="Услуги",$M2176="Работы"),#REF!,IF($U2176&lt;&gt;0,#REF!,#REF!)),1)*IF($AA2176=2024,IF(OR($M2176="Услуги",$M2176="Работы"),#REF!,IF($U2176&lt;&gt;0,#REF!,#REF!)),1)*IF($AA2176=2025,IF(OR($M2176="Услуги",$M2176="Работы"),#REF!,IF($U2176&lt;&gt;0,#REF!,#REF!)),1)</f>
        <v>863200</v>
      </c>
      <c r="AD2176" s="96">
        <f>T2176*IF($AA2176=2021,IF(OR($M2176="Услуги",$M2176="Работы"),#REF!,IF($U2176&lt;&gt;0,#REF!,#REF!)),1)*IF($AA2176=2022,IF(OR($M2176="Услуги",$M2176="Работы"),#REF!,IF($U2176&lt;&gt;0,#REF!,#REF!)),1)*IF($AA2176=2023,IF(OR($M2176="Услуги",$M2176="Работы"),#REF!,IF($U2176&lt;&gt;0,#REF!,#REF!)),1)*IF($AA2176=2024,IF(OR($M2176="Услуги",$M2176="Работы"),#REF!,IF($U2176&lt;&gt;0,#REF!,#REF!)),1)*IF($AA2176=2025,IF(OR($M2176="Услуги",$M2176="Работы"),#REF!,IF($U2176&lt;&gt;0,#REF!,#REF!)),1)</f>
        <v>143866.66666666669</v>
      </c>
      <c r="AE2176" s="96">
        <f>U2176*IF($AA2176=2021,IF(OR($M2176="Услуги",$M2176="Работы"),#REF!,IF($U2176&lt;&gt;0,#REF!,#REF!)),1)*IF($AA2176=2022,IF(OR($M2176="Услуги",$M2176="Работы"),#REF!,IF($U2176&lt;&gt;0,#REF!,#REF!)),1)*IF($AA2176=2023,IF(OR($M2176="Услуги",$M2176="Работы"),#REF!,IF($U2176&lt;&gt;0,#REF!,#REF!)),1)*IF($AA2176=2024,IF(OR($M2176="Услуги",$M2176="Работы"),#REF!,IF($U2176&lt;&gt;0,#REF!,#REF!)),1)*IF($AA2176=2025,IF(OR($M2176="Услуги",$M2176="Работы"),#REF!,IF($U2176&lt;&gt;0,#REF!,#REF!)),1)</f>
        <v>0</v>
      </c>
      <c r="AF2176" s="96">
        <f>V2176*IF($AA2176=2021,IF(OR($M2176="Услуги",$M2176="Работы"),#REF!,IF($U2176&lt;&gt;0,#REF!,#REF!)),1)*IF($AA2176=2022,IF(OR($M2176="Услуги",$M2176="Работы"),#REF!,IF($U2176&lt;&gt;0,#REF!,#REF!)),1)*IF($AA2176=2023,IF(OR($M2176="Услуги",$M2176="Работы"),#REF!,IF($U2176&lt;&gt;0,#REF!,#REF!)),1)*IF($AA2176=2024,IF(OR($M2176="Услуги",$M2176="Работы"),#REF!,IF($U2176&lt;&gt;0,#REF!,#REF!)),1)*IF($AA2176=2025,IF(OR($M2176="Услуги",$M2176="Работы"),#REF!,IF($U2176&lt;&gt;0,#REF!,#REF!)),1)</f>
        <v>0</v>
      </c>
      <c r="AG2176" s="96">
        <f>W2176*IF($AA2176=2021,IF(OR($M2176="Услуги",$M2176="Работы"),#REF!,IF($U2176&lt;&gt;0,#REF!,#REF!)),1)*IF($AA2176=2022,IF(OR($M2176="Услуги",$M2176="Работы"),#REF!,IF($U2176&lt;&gt;0,#REF!,#REF!)),1)*IF($AA2176=2023,IF(OR($M2176="Услуги",$M2176="Работы"),#REF!,IF($U2176&lt;&gt;0,#REF!,#REF!)),1)*IF($AA2176=2024,IF(OR($M2176="Услуги",$M2176="Работы"),#REF!,IF($U2176&lt;&gt;0,#REF!,#REF!)),1)*IF($AA2176=2025,IF(OR($M2176="Услуги",$M2176="Работы"),#REF!,IF($U2176&lt;&gt;0,#REF!,#REF!)),1)</f>
        <v>0</v>
      </c>
      <c r="AH2176" s="96">
        <f>X2176*IF($AA2176=2021,IF(OR($M2176="Услуги",$M2176="Работы"),#REF!,IF($U2176&lt;&gt;0,#REF!,#REF!)),1)*IF($AA2176=2022,IF(OR($M2176="Услуги",$M2176="Работы"),#REF!,IF($U2176&lt;&gt;0,#REF!,#REF!)),1)*IF($AA2176=2023,IF(OR($M2176="Услуги",$M2176="Работы"),#REF!,IF($U2176&lt;&gt;0,#REF!,#REF!)),1)*IF($AA2176=2024,IF(OR($M2176="Услуги",$M2176="Работы"),#REF!,IF($U2176&lt;&gt;0,#REF!,#REF!)),1)*IF($AA2176=2025,IF(OR($M2176="Услуги",$M2176="Работы"),#REF!,IF($U2176&lt;&gt;0,#REF!,#REF!)),1)</f>
        <v>863200</v>
      </c>
      <c r="AI2176" s="96">
        <f>Y2176*IF($AA2176=2021,IF(OR($M2176="Услуги",$M2176="Работы"),#REF!,IF($U2176&lt;&gt;0,#REF!,#REF!)),1)*IF($AA2176=2022,IF(OR($M2176="Услуги",$M2176="Работы"),#REF!,IF($U2176&lt;&gt;0,#REF!,#REF!)),1)*IF($AA2176=2023,IF(OR($M2176="Услуги",$M2176="Работы"),#REF!,IF($U2176&lt;&gt;0,#REF!,#REF!)),1)*IF($AA2176=2024,IF(OR($M2176="Услуги",$M2176="Работы"),#REF!,IF($U2176&lt;&gt;0,#REF!,#REF!)),1)*IF($AA2176=2025,IF(OR($M2176="Услуги",$M2176="Работы"),#REF!,IF($U2176&lt;&gt;0,#REF!,#REF!)),1)</f>
        <v>143866.66666666669</v>
      </c>
      <c r="AJ2176" s="96">
        <f>Z2176*IF($AA2176=2021,IF(OR($M2176="Услуги",$M2176="Работы"),#REF!,IF($U2176&lt;&gt;0,#REF!,#REF!)),1)*IF($AA2176=2022,IF(OR($M2176="Услуги",$M2176="Работы"),#REF!,IF($U2176&lt;&gt;0,#REF!,#REF!)),1)*IF($AA2176=2023,IF(OR($M2176="Услуги",$M2176="Работы"),#REF!,IF($U2176&lt;&gt;0,#REF!,#REF!)),1)*IF($AA2176=2024,IF(OR($M2176="Услуги",$M2176="Работы"),#REF!,IF($U2176&lt;&gt;0,#REF!,#REF!)),1)*IF($AA2176=2025,IF(OR($M2176="Услуги",$M2176="Работы"),#REF!,IF($U2176&lt;&gt;0,#REF!,#REF!)),1)</f>
        <v>719333.33333333326</v>
      </c>
    </row>
    <row r="2177" spans="1:36" ht="15" hidden="1" customHeight="1" x14ac:dyDescent="0.25">
      <c r="A2177" s="85">
        <v>1</v>
      </c>
      <c r="B2177" s="86" t="s">
        <v>88</v>
      </c>
      <c r="C2177" s="215" t="s">
        <v>437</v>
      </c>
      <c r="D2177" s="85" t="s">
        <v>173</v>
      </c>
      <c r="E2177" s="85" t="s">
        <v>420</v>
      </c>
      <c r="F2177" s="85" t="s">
        <v>432</v>
      </c>
      <c r="G2177" s="87" t="e">
        <f>VLOOKUP(D2177,#REF!,2,FALSE)</f>
        <v>#REF!</v>
      </c>
      <c r="H2177" s="87" t="s">
        <v>432</v>
      </c>
      <c r="I2177" s="87"/>
      <c r="J2177" s="86" t="s">
        <v>256</v>
      </c>
      <c r="K2177" s="87" t="str">
        <f t="shared" si="633"/>
        <v>Защита сегментов АСУ ТП Филиал «Гусиноозёрская ГРЭС» АО «Интер РАО – Электрогенерация»</v>
      </c>
      <c r="L2177" s="99" t="s">
        <v>386</v>
      </c>
      <c r="M2177" s="90" t="s">
        <v>532</v>
      </c>
      <c r="N2177" s="85" t="s">
        <v>387</v>
      </c>
      <c r="O2177" s="85" t="s">
        <v>388</v>
      </c>
      <c r="P2177" s="86">
        <v>2</v>
      </c>
      <c r="Q2177" s="100">
        <v>431600</v>
      </c>
      <c r="R2177" s="97">
        <v>0.2</v>
      </c>
      <c r="S2177" s="98">
        <f t="shared" si="634"/>
        <v>863200</v>
      </c>
      <c r="T2177" s="95">
        <f t="shared" si="628"/>
        <v>143866.66666666669</v>
      </c>
      <c r="U2177" s="98">
        <v>0</v>
      </c>
      <c r="V2177" s="95">
        <f t="shared" si="629"/>
        <v>0</v>
      </c>
      <c r="W2177" s="95">
        <f t="shared" si="626"/>
        <v>0</v>
      </c>
      <c r="X2177" s="98">
        <f t="shared" si="635"/>
        <v>863200</v>
      </c>
      <c r="Y2177" s="95">
        <f t="shared" si="630"/>
        <v>143866.66666666669</v>
      </c>
      <c r="Z2177" s="95">
        <f t="shared" si="631"/>
        <v>719333.33333333326</v>
      </c>
      <c r="AA2177" s="244">
        <f t="shared" si="632"/>
        <v>2026</v>
      </c>
      <c r="AB2177" s="247">
        <f t="shared" si="627"/>
        <v>0</v>
      </c>
      <c r="AC2177" s="96">
        <f>S2177*IF($AA2177=2021,IF(OR($M2177="Услуги",$M2177="Работы"),#REF!,IF($U2177&lt;&gt;0,#REF!,#REF!)),1)*IF($AA2177=2022,IF(OR($M2177="Услуги",$M2177="Работы"),#REF!,IF($U2177&lt;&gt;0,#REF!,#REF!)),1)*IF($AA2177=2023,IF(OR($M2177="Услуги",$M2177="Работы"),#REF!,IF($U2177&lt;&gt;0,#REF!,#REF!)),1)*IF($AA2177=2024,IF(OR($M2177="Услуги",$M2177="Работы"),#REF!,IF($U2177&lt;&gt;0,#REF!,#REF!)),1)*IF($AA2177=2025,IF(OR($M2177="Услуги",$M2177="Работы"),#REF!,IF($U2177&lt;&gt;0,#REF!,#REF!)),1)</f>
        <v>863200</v>
      </c>
      <c r="AD2177" s="96">
        <f>T2177*IF($AA2177=2021,IF(OR($M2177="Услуги",$M2177="Работы"),#REF!,IF($U2177&lt;&gt;0,#REF!,#REF!)),1)*IF($AA2177=2022,IF(OR($M2177="Услуги",$M2177="Работы"),#REF!,IF($U2177&lt;&gt;0,#REF!,#REF!)),1)*IF($AA2177=2023,IF(OR($M2177="Услуги",$M2177="Работы"),#REF!,IF($U2177&lt;&gt;0,#REF!,#REF!)),1)*IF($AA2177=2024,IF(OR($M2177="Услуги",$M2177="Работы"),#REF!,IF($U2177&lt;&gt;0,#REF!,#REF!)),1)*IF($AA2177=2025,IF(OR($M2177="Услуги",$M2177="Работы"),#REF!,IF($U2177&lt;&gt;0,#REF!,#REF!)),1)</f>
        <v>143866.66666666669</v>
      </c>
      <c r="AE2177" s="96">
        <f>U2177*IF($AA2177=2021,IF(OR($M2177="Услуги",$M2177="Работы"),#REF!,IF($U2177&lt;&gt;0,#REF!,#REF!)),1)*IF($AA2177=2022,IF(OR($M2177="Услуги",$M2177="Работы"),#REF!,IF($U2177&lt;&gt;0,#REF!,#REF!)),1)*IF($AA2177=2023,IF(OR($M2177="Услуги",$M2177="Работы"),#REF!,IF($U2177&lt;&gt;0,#REF!,#REF!)),1)*IF($AA2177=2024,IF(OR($M2177="Услуги",$M2177="Работы"),#REF!,IF($U2177&lt;&gt;0,#REF!,#REF!)),1)*IF($AA2177=2025,IF(OR($M2177="Услуги",$M2177="Работы"),#REF!,IF($U2177&lt;&gt;0,#REF!,#REF!)),1)</f>
        <v>0</v>
      </c>
      <c r="AF2177" s="96">
        <f>V2177*IF($AA2177=2021,IF(OR($M2177="Услуги",$M2177="Работы"),#REF!,IF($U2177&lt;&gt;0,#REF!,#REF!)),1)*IF($AA2177=2022,IF(OR($M2177="Услуги",$M2177="Работы"),#REF!,IF($U2177&lt;&gt;0,#REF!,#REF!)),1)*IF($AA2177=2023,IF(OR($M2177="Услуги",$M2177="Работы"),#REF!,IF($U2177&lt;&gt;0,#REF!,#REF!)),1)*IF($AA2177=2024,IF(OR($M2177="Услуги",$M2177="Работы"),#REF!,IF($U2177&lt;&gt;0,#REF!,#REF!)),1)*IF($AA2177=2025,IF(OR($M2177="Услуги",$M2177="Работы"),#REF!,IF($U2177&lt;&gt;0,#REF!,#REF!)),1)</f>
        <v>0</v>
      </c>
      <c r="AG2177" s="96">
        <f>W2177*IF($AA2177=2021,IF(OR($M2177="Услуги",$M2177="Работы"),#REF!,IF($U2177&lt;&gt;0,#REF!,#REF!)),1)*IF($AA2177=2022,IF(OR($M2177="Услуги",$M2177="Работы"),#REF!,IF($U2177&lt;&gt;0,#REF!,#REF!)),1)*IF($AA2177=2023,IF(OR($M2177="Услуги",$M2177="Работы"),#REF!,IF($U2177&lt;&gt;0,#REF!,#REF!)),1)*IF($AA2177=2024,IF(OR($M2177="Услуги",$M2177="Работы"),#REF!,IF($U2177&lt;&gt;0,#REF!,#REF!)),1)*IF($AA2177=2025,IF(OR($M2177="Услуги",$M2177="Работы"),#REF!,IF($U2177&lt;&gt;0,#REF!,#REF!)),1)</f>
        <v>0</v>
      </c>
      <c r="AH2177" s="96">
        <f>X2177*IF($AA2177=2021,IF(OR($M2177="Услуги",$M2177="Работы"),#REF!,IF($U2177&lt;&gt;0,#REF!,#REF!)),1)*IF($AA2177=2022,IF(OR($M2177="Услуги",$M2177="Работы"),#REF!,IF($U2177&lt;&gt;0,#REF!,#REF!)),1)*IF($AA2177=2023,IF(OR($M2177="Услуги",$M2177="Работы"),#REF!,IF($U2177&lt;&gt;0,#REF!,#REF!)),1)*IF($AA2177=2024,IF(OR($M2177="Услуги",$M2177="Работы"),#REF!,IF($U2177&lt;&gt;0,#REF!,#REF!)),1)*IF($AA2177=2025,IF(OR($M2177="Услуги",$M2177="Работы"),#REF!,IF($U2177&lt;&gt;0,#REF!,#REF!)),1)</f>
        <v>863200</v>
      </c>
      <c r="AI2177" s="96">
        <f>Y2177*IF($AA2177=2021,IF(OR($M2177="Услуги",$M2177="Работы"),#REF!,IF($U2177&lt;&gt;0,#REF!,#REF!)),1)*IF($AA2177=2022,IF(OR($M2177="Услуги",$M2177="Работы"),#REF!,IF($U2177&lt;&gt;0,#REF!,#REF!)),1)*IF($AA2177=2023,IF(OR($M2177="Услуги",$M2177="Работы"),#REF!,IF($U2177&lt;&gt;0,#REF!,#REF!)),1)*IF($AA2177=2024,IF(OR($M2177="Услуги",$M2177="Работы"),#REF!,IF($U2177&lt;&gt;0,#REF!,#REF!)),1)*IF($AA2177=2025,IF(OR($M2177="Услуги",$M2177="Работы"),#REF!,IF($U2177&lt;&gt;0,#REF!,#REF!)),1)</f>
        <v>143866.66666666669</v>
      </c>
      <c r="AJ2177" s="96">
        <f>Z2177*IF($AA2177=2021,IF(OR($M2177="Услуги",$M2177="Работы"),#REF!,IF($U2177&lt;&gt;0,#REF!,#REF!)),1)*IF($AA2177=2022,IF(OR($M2177="Услуги",$M2177="Работы"),#REF!,IF($U2177&lt;&gt;0,#REF!,#REF!)),1)*IF($AA2177=2023,IF(OR($M2177="Услуги",$M2177="Работы"),#REF!,IF($U2177&lt;&gt;0,#REF!,#REF!)),1)*IF($AA2177=2024,IF(OR($M2177="Услуги",$M2177="Работы"),#REF!,IF($U2177&lt;&gt;0,#REF!,#REF!)),1)*IF($AA2177=2025,IF(OR($M2177="Услуги",$M2177="Работы"),#REF!,IF($U2177&lt;&gt;0,#REF!,#REF!)),1)</f>
        <v>719333.33333333326</v>
      </c>
    </row>
    <row r="2178" spans="1:36" ht="15" hidden="1" customHeight="1" x14ac:dyDescent="0.25">
      <c r="A2178" s="85">
        <v>1</v>
      </c>
      <c r="B2178" s="86" t="s">
        <v>88</v>
      </c>
      <c r="C2178" s="215" t="s">
        <v>437</v>
      </c>
      <c r="D2178" s="85" t="s">
        <v>176</v>
      </c>
      <c r="E2178" s="85" t="s">
        <v>420</v>
      </c>
      <c r="F2178" s="85"/>
      <c r="G2178" s="87" t="e">
        <f>VLOOKUP(D2178,#REF!,2,FALSE)</f>
        <v>#REF!</v>
      </c>
      <c r="H2178" s="87" t="s">
        <v>432</v>
      </c>
      <c r="I2178" s="87"/>
      <c r="J2178" s="86" t="s">
        <v>256</v>
      </c>
      <c r="K2178" s="87" t="str">
        <f t="shared" si="633"/>
        <v>Защита сегментов АСУ ТП Филиал «Джубгинская ТЭС» АО «Интер РАО – Электрогенерация»</v>
      </c>
      <c r="L2178" s="99" t="s">
        <v>386</v>
      </c>
      <c r="M2178" s="90" t="s">
        <v>532</v>
      </c>
      <c r="N2178" s="85" t="s">
        <v>387</v>
      </c>
      <c r="O2178" s="85" t="s">
        <v>388</v>
      </c>
      <c r="P2178" s="86">
        <v>1</v>
      </c>
      <c r="Q2178" s="100">
        <v>431600</v>
      </c>
      <c r="R2178" s="97">
        <v>0.2</v>
      </c>
      <c r="S2178" s="98">
        <f t="shared" si="634"/>
        <v>431600</v>
      </c>
      <c r="T2178" s="95">
        <f t="shared" si="628"/>
        <v>71933.333333333343</v>
      </c>
      <c r="U2178" s="98">
        <v>0</v>
      </c>
      <c r="V2178" s="95">
        <f t="shared" si="629"/>
        <v>0</v>
      </c>
      <c r="W2178" s="95">
        <f t="shared" si="626"/>
        <v>0</v>
      </c>
      <c r="X2178" s="98">
        <f t="shared" si="635"/>
        <v>431600</v>
      </c>
      <c r="Y2178" s="95">
        <f t="shared" si="630"/>
        <v>71933.333333333343</v>
      </c>
      <c r="Z2178" s="95">
        <f t="shared" si="631"/>
        <v>359666.66666666663</v>
      </c>
      <c r="AA2178" s="244">
        <f t="shared" si="632"/>
        <v>2028</v>
      </c>
      <c r="AB2178" s="247">
        <f t="shared" si="627"/>
        <v>0</v>
      </c>
      <c r="AC2178" s="96">
        <f>S2178*IF($AA2178=2021,IF(OR($M2178="Услуги",$M2178="Работы"),#REF!,IF($U2178&lt;&gt;0,#REF!,#REF!)),1)*IF($AA2178=2022,IF(OR($M2178="Услуги",$M2178="Работы"),#REF!,IF($U2178&lt;&gt;0,#REF!,#REF!)),1)*IF($AA2178=2023,IF(OR($M2178="Услуги",$M2178="Работы"),#REF!,IF($U2178&lt;&gt;0,#REF!,#REF!)),1)*IF($AA2178=2024,IF(OR($M2178="Услуги",$M2178="Работы"),#REF!,IF($U2178&lt;&gt;0,#REF!,#REF!)),1)*IF($AA2178=2025,IF(OR($M2178="Услуги",$M2178="Работы"),#REF!,IF($U2178&lt;&gt;0,#REF!,#REF!)),1)</f>
        <v>431600</v>
      </c>
      <c r="AD2178" s="96">
        <f>T2178*IF($AA2178=2021,IF(OR($M2178="Услуги",$M2178="Работы"),#REF!,IF($U2178&lt;&gt;0,#REF!,#REF!)),1)*IF($AA2178=2022,IF(OR($M2178="Услуги",$M2178="Работы"),#REF!,IF($U2178&lt;&gt;0,#REF!,#REF!)),1)*IF($AA2178=2023,IF(OR($M2178="Услуги",$M2178="Работы"),#REF!,IF($U2178&lt;&gt;0,#REF!,#REF!)),1)*IF($AA2178=2024,IF(OR($M2178="Услуги",$M2178="Работы"),#REF!,IF($U2178&lt;&gt;0,#REF!,#REF!)),1)*IF($AA2178=2025,IF(OR($M2178="Услуги",$M2178="Работы"),#REF!,IF($U2178&lt;&gt;0,#REF!,#REF!)),1)</f>
        <v>71933.333333333343</v>
      </c>
      <c r="AE2178" s="96">
        <f>U2178*IF($AA2178=2021,IF(OR($M2178="Услуги",$M2178="Работы"),#REF!,IF($U2178&lt;&gt;0,#REF!,#REF!)),1)*IF($AA2178=2022,IF(OR($M2178="Услуги",$M2178="Работы"),#REF!,IF($U2178&lt;&gt;0,#REF!,#REF!)),1)*IF($AA2178=2023,IF(OR($M2178="Услуги",$M2178="Работы"),#REF!,IF($U2178&lt;&gt;0,#REF!,#REF!)),1)*IF($AA2178=2024,IF(OR($M2178="Услуги",$M2178="Работы"),#REF!,IF($U2178&lt;&gt;0,#REF!,#REF!)),1)*IF($AA2178=2025,IF(OR($M2178="Услуги",$M2178="Работы"),#REF!,IF($U2178&lt;&gt;0,#REF!,#REF!)),1)</f>
        <v>0</v>
      </c>
      <c r="AF2178" s="96">
        <f>V2178*IF($AA2178=2021,IF(OR($M2178="Услуги",$M2178="Работы"),#REF!,IF($U2178&lt;&gt;0,#REF!,#REF!)),1)*IF($AA2178=2022,IF(OR($M2178="Услуги",$M2178="Работы"),#REF!,IF($U2178&lt;&gt;0,#REF!,#REF!)),1)*IF($AA2178=2023,IF(OR($M2178="Услуги",$M2178="Работы"),#REF!,IF($U2178&lt;&gt;0,#REF!,#REF!)),1)*IF($AA2178=2024,IF(OR($M2178="Услуги",$M2178="Работы"),#REF!,IF($U2178&lt;&gt;0,#REF!,#REF!)),1)*IF($AA2178=2025,IF(OR($M2178="Услуги",$M2178="Работы"),#REF!,IF($U2178&lt;&gt;0,#REF!,#REF!)),1)</f>
        <v>0</v>
      </c>
      <c r="AG2178" s="96">
        <f>W2178*IF($AA2178=2021,IF(OR($M2178="Услуги",$M2178="Работы"),#REF!,IF($U2178&lt;&gt;0,#REF!,#REF!)),1)*IF($AA2178=2022,IF(OR($M2178="Услуги",$M2178="Работы"),#REF!,IF($U2178&lt;&gt;0,#REF!,#REF!)),1)*IF($AA2178=2023,IF(OR($M2178="Услуги",$M2178="Работы"),#REF!,IF($U2178&lt;&gt;0,#REF!,#REF!)),1)*IF($AA2178=2024,IF(OR($M2178="Услуги",$M2178="Работы"),#REF!,IF($U2178&lt;&gt;0,#REF!,#REF!)),1)*IF($AA2178=2025,IF(OR($M2178="Услуги",$M2178="Работы"),#REF!,IF($U2178&lt;&gt;0,#REF!,#REF!)),1)</f>
        <v>0</v>
      </c>
      <c r="AH2178" s="96">
        <f>X2178*IF($AA2178=2021,IF(OR($M2178="Услуги",$M2178="Работы"),#REF!,IF($U2178&lt;&gt;0,#REF!,#REF!)),1)*IF($AA2178=2022,IF(OR($M2178="Услуги",$M2178="Работы"),#REF!,IF($U2178&lt;&gt;0,#REF!,#REF!)),1)*IF($AA2178=2023,IF(OR($M2178="Услуги",$M2178="Работы"),#REF!,IF($U2178&lt;&gt;0,#REF!,#REF!)),1)*IF($AA2178=2024,IF(OR($M2178="Услуги",$M2178="Работы"),#REF!,IF($U2178&lt;&gt;0,#REF!,#REF!)),1)*IF($AA2178=2025,IF(OR($M2178="Услуги",$M2178="Работы"),#REF!,IF($U2178&lt;&gt;0,#REF!,#REF!)),1)</f>
        <v>431600</v>
      </c>
      <c r="AI2178" s="96">
        <f>Y2178*IF($AA2178=2021,IF(OR($M2178="Услуги",$M2178="Работы"),#REF!,IF($U2178&lt;&gt;0,#REF!,#REF!)),1)*IF($AA2178=2022,IF(OR($M2178="Услуги",$M2178="Работы"),#REF!,IF($U2178&lt;&gt;0,#REF!,#REF!)),1)*IF($AA2178=2023,IF(OR($M2178="Услуги",$M2178="Работы"),#REF!,IF($U2178&lt;&gt;0,#REF!,#REF!)),1)*IF($AA2178=2024,IF(OR($M2178="Услуги",$M2178="Работы"),#REF!,IF($U2178&lt;&gt;0,#REF!,#REF!)),1)*IF($AA2178=2025,IF(OR($M2178="Услуги",$M2178="Работы"),#REF!,IF($U2178&lt;&gt;0,#REF!,#REF!)),1)</f>
        <v>71933.333333333343</v>
      </c>
      <c r="AJ2178" s="96">
        <f>Z2178*IF($AA2178=2021,IF(OR($M2178="Услуги",$M2178="Работы"),#REF!,IF($U2178&lt;&gt;0,#REF!,#REF!)),1)*IF($AA2178=2022,IF(OR($M2178="Услуги",$M2178="Работы"),#REF!,IF($U2178&lt;&gt;0,#REF!,#REF!)),1)*IF($AA2178=2023,IF(OR($M2178="Услуги",$M2178="Работы"),#REF!,IF($U2178&lt;&gt;0,#REF!,#REF!)),1)*IF($AA2178=2024,IF(OR($M2178="Услуги",$M2178="Работы"),#REF!,IF($U2178&lt;&gt;0,#REF!,#REF!)),1)*IF($AA2178=2025,IF(OR($M2178="Услуги",$M2178="Работы"),#REF!,IF($U2178&lt;&gt;0,#REF!,#REF!)),1)</f>
        <v>359666.66666666663</v>
      </c>
    </row>
    <row r="2179" spans="1:36" ht="15" hidden="1" customHeight="1" x14ac:dyDescent="0.25">
      <c r="A2179" s="85">
        <v>1</v>
      </c>
      <c r="B2179" s="86" t="s">
        <v>88</v>
      </c>
      <c r="C2179" s="215" t="s">
        <v>437</v>
      </c>
      <c r="D2179" s="85" t="s">
        <v>181</v>
      </c>
      <c r="E2179" s="85" t="s">
        <v>420</v>
      </c>
      <c r="F2179" s="85" t="s">
        <v>432</v>
      </c>
      <c r="G2179" s="87" t="e">
        <f>VLOOKUP(D2179,#REF!,2,FALSE)</f>
        <v>#REF!</v>
      </c>
      <c r="H2179" s="87" t="s">
        <v>432</v>
      </c>
      <c r="I2179" s="87"/>
      <c r="J2179" s="86" t="s">
        <v>256</v>
      </c>
      <c r="K2179" s="87" t="str">
        <f t="shared" si="633"/>
        <v>Защита сегментов АСУ ТП Филиал «Ивановские ПГУ» АО «Интер РАО – Электрогенерация»</v>
      </c>
      <c r="L2179" s="99" t="s">
        <v>386</v>
      </c>
      <c r="M2179" s="90" t="s">
        <v>532</v>
      </c>
      <c r="N2179" s="85" t="s">
        <v>387</v>
      </c>
      <c r="O2179" s="85" t="s">
        <v>388</v>
      </c>
      <c r="P2179" s="86">
        <v>1</v>
      </c>
      <c r="Q2179" s="100">
        <v>431600</v>
      </c>
      <c r="R2179" s="97">
        <v>0.2</v>
      </c>
      <c r="S2179" s="98">
        <f t="shared" si="634"/>
        <v>431600</v>
      </c>
      <c r="T2179" s="95">
        <f t="shared" si="628"/>
        <v>71933.333333333343</v>
      </c>
      <c r="U2179" s="98">
        <v>0</v>
      </c>
      <c r="V2179" s="95">
        <f t="shared" si="629"/>
        <v>0</v>
      </c>
      <c r="W2179" s="95">
        <f t="shared" si="626"/>
        <v>0</v>
      </c>
      <c r="X2179" s="98">
        <f t="shared" si="635"/>
        <v>431600</v>
      </c>
      <c r="Y2179" s="95">
        <f t="shared" si="630"/>
        <v>71933.333333333343</v>
      </c>
      <c r="Z2179" s="95">
        <f t="shared" si="631"/>
        <v>359666.66666666663</v>
      </c>
      <c r="AA2179" s="244">
        <f t="shared" si="632"/>
        <v>2026</v>
      </c>
      <c r="AB2179" s="247">
        <f t="shared" si="627"/>
        <v>0</v>
      </c>
      <c r="AC2179" s="96">
        <f>S2179*IF($AA2179=2021,IF(OR($M2179="Услуги",$M2179="Работы"),#REF!,IF($U2179&lt;&gt;0,#REF!,#REF!)),1)*IF($AA2179=2022,IF(OR($M2179="Услуги",$M2179="Работы"),#REF!,IF($U2179&lt;&gt;0,#REF!,#REF!)),1)*IF($AA2179=2023,IF(OR($M2179="Услуги",$M2179="Работы"),#REF!,IF($U2179&lt;&gt;0,#REF!,#REF!)),1)*IF($AA2179=2024,IF(OR($M2179="Услуги",$M2179="Работы"),#REF!,IF($U2179&lt;&gt;0,#REF!,#REF!)),1)*IF($AA2179=2025,IF(OR($M2179="Услуги",$M2179="Работы"),#REF!,IF($U2179&lt;&gt;0,#REF!,#REF!)),1)</f>
        <v>431600</v>
      </c>
      <c r="AD2179" s="96">
        <f>T2179*IF($AA2179=2021,IF(OR($M2179="Услуги",$M2179="Работы"),#REF!,IF($U2179&lt;&gt;0,#REF!,#REF!)),1)*IF($AA2179=2022,IF(OR($M2179="Услуги",$M2179="Работы"),#REF!,IF($U2179&lt;&gt;0,#REF!,#REF!)),1)*IF($AA2179=2023,IF(OR($M2179="Услуги",$M2179="Работы"),#REF!,IF($U2179&lt;&gt;0,#REF!,#REF!)),1)*IF($AA2179=2024,IF(OR($M2179="Услуги",$M2179="Работы"),#REF!,IF($U2179&lt;&gt;0,#REF!,#REF!)),1)*IF($AA2179=2025,IF(OR($M2179="Услуги",$M2179="Работы"),#REF!,IF($U2179&lt;&gt;0,#REF!,#REF!)),1)</f>
        <v>71933.333333333343</v>
      </c>
      <c r="AE2179" s="96">
        <f>U2179*IF($AA2179=2021,IF(OR($M2179="Услуги",$M2179="Работы"),#REF!,IF($U2179&lt;&gt;0,#REF!,#REF!)),1)*IF($AA2179=2022,IF(OR($M2179="Услуги",$M2179="Работы"),#REF!,IF($U2179&lt;&gt;0,#REF!,#REF!)),1)*IF($AA2179=2023,IF(OR($M2179="Услуги",$M2179="Работы"),#REF!,IF($U2179&lt;&gt;0,#REF!,#REF!)),1)*IF($AA2179=2024,IF(OR($M2179="Услуги",$M2179="Работы"),#REF!,IF($U2179&lt;&gt;0,#REF!,#REF!)),1)*IF($AA2179=2025,IF(OR($M2179="Услуги",$M2179="Работы"),#REF!,IF($U2179&lt;&gt;0,#REF!,#REF!)),1)</f>
        <v>0</v>
      </c>
      <c r="AF2179" s="96">
        <f>V2179*IF($AA2179=2021,IF(OR($M2179="Услуги",$M2179="Работы"),#REF!,IF($U2179&lt;&gt;0,#REF!,#REF!)),1)*IF($AA2179=2022,IF(OR($M2179="Услуги",$M2179="Работы"),#REF!,IF($U2179&lt;&gt;0,#REF!,#REF!)),1)*IF($AA2179=2023,IF(OR($M2179="Услуги",$M2179="Работы"),#REF!,IF($U2179&lt;&gt;0,#REF!,#REF!)),1)*IF($AA2179=2024,IF(OR($M2179="Услуги",$M2179="Работы"),#REF!,IF($U2179&lt;&gt;0,#REF!,#REF!)),1)*IF($AA2179=2025,IF(OR($M2179="Услуги",$M2179="Работы"),#REF!,IF($U2179&lt;&gt;0,#REF!,#REF!)),1)</f>
        <v>0</v>
      </c>
      <c r="AG2179" s="96">
        <f>W2179*IF($AA2179=2021,IF(OR($M2179="Услуги",$M2179="Работы"),#REF!,IF($U2179&lt;&gt;0,#REF!,#REF!)),1)*IF($AA2179=2022,IF(OR($M2179="Услуги",$M2179="Работы"),#REF!,IF($U2179&lt;&gt;0,#REF!,#REF!)),1)*IF($AA2179=2023,IF(OR($M2179="Услуги",$M2179="Работы"),#REF!,IF($U2179&lt;&gt;0,#REF!,#REF!)),1)*IF($AA2179=2024,IF(OR($M2179="Услуги",$M2179="Работы"),#REF!,IF($U2179&lt;&gt;0,#REF!,#REF!)),1)*IF($AA2179=2025,IF(OR($M2179="Услуги",$M2179="Работы"),#REF!,IF($U2179&lt;&gt;0,#REF!,#REF!)),1)</f>
        <v>0</v>
      </c>
      <c r="AH2179" s="96">
        <f>X2179*IF($AA2179=2021,IF(OR($M2179="Услуги",$M2179="Работы"),#REF!,IF($U2179&lt;&gt;0,#REF!,#REF!)),1)*IF($AA2179=2022,IF(OR($M2179="Услуги",$M2179="Работы"),#REF!,IF($U2179&lt;&gt;0,#REF!,#REF!)),1)*IF($AA2179=2023,IF(OR($M2179="Услуги",$M2179="Работы"),#REF!,IF($U2179&lt;&gt;0,#REF!,#REF!)),1)*IF($AA2179=2024,IF(OR($M2179="Услуги",$M2179="Работы"),#REF!,IF($U2179&lt;&gt;0,#REF!,#REF!)),1)*IF($AA2179=2025,IF(OR($M2179="Услуги",$M2179="Работы"),#REF!,IF($U2179&lt;&gt;0,#REF!,#REF!)),1)</f>
        <v>431600</v>
      </c>
      <c r="AI2179" s="96">
        <f>Y2179*IF($AA2179=2021,IF(OR($M2179="Услуги",$M2179="Работы"),#REF!,IF($U2179&lt;&gt;0,#REF!,#REF!)),1)*IF($AA2179=2022,IF(OR($M2179="Услуги",$M2179="Работы"),#REF!,IF($U2179&lt;&gt;0,#REF!,#REF!)),1)*IF($AA2179=2023,IF(OR($M2179="Услуги",$M2179="Работы"),#REF!,IF($U2179&lt;&gt;0,#REF!,#REF!)),1)*IF($AA2179=2024,IF(OR($M2179="Услуги",$M2179="Работы"),#REF!,IF($U2179&lt;&gt;0,#REF!,#REF!)),1)*IF($AA2179=2025,IF(OR($M2179="Услуги",$M2179="Работы"),#REF!,IF($U2179&lt;&gt;0,#REF!,#REF!)),1)</f>
        <v>71933.333333333343</v>
      </c>
      <c r="AJ2179" s="96">
        <f>Z2179*IF($AA2179=2021,IF(OR($M2179="Услуги",$M2179="Работы"),#REF!,IF($U2179&lt;&gt;0,#REF!,#REF!)),1)*IF($AA2179=2022,IF(OR($M2179="Услуги",$M2179="Работы"),#REF!,IF($U2179&lt;&gt;0,#REF!,#REF!)),1)*IF($AA2179=2023,IF(OR($M2179="Услуги",$M2179="Работы"),#REF!,IF($U2179&lt;&gt;0,#REF!,#REF!)),1)*IF($AA2179=2024,IF(OR($M2179="Услуги",$M2179="Работы"),#REF!,IF($U2179&lt;&gt;0,#REF!,#REF!)),1)*IF($AA2179=2025,IF(OR($M2179="Услуги",$M2179="Работы"),#REF!,IF($U2179&lt;&gt;0,#REF!,#REF!)),1)</f>
        <v>359666.66666666663</v>
      </c>
    </row>
    <row r="2180" spans="1:36" ht="15" hidden="1" customHeight="1" x14ac:dyDescent="0.25">
      <c r="A2180" s="85">
        <v>1</v>
      </c>
      <c r="B2180" s="86" t="s">
        <v>88</v>
      </c>
      <c r="C2180" s="215" t="s">
        <v>437</v>
      </c>
      <c r="D2180" s="85" t="s">
        <v>184</v>
      </c>
      <c r="E2180" s="85" t="s">
        <v>420</v>
      </c>
      <c r="F2180" s="85"/>
      <c r="G2180" s="87" t="e">
        <f>VLOOKUP(D2180,#REF!,2,FALSE)</f>
        <v>#REF!</v>
      </c>
      <c r="H2180" s="87" t="s">
        <v>432</v>
      </c>
      <c r="I2180" s="87"/>
      <c r="J2180" s="86" t="s">
        <v>256</v>
      </c>
      <c r="K2180" s="87" t="str">
        <f t="shared" si="633"/>
        <v>Защита сегментов АСУ ТП Филиал «Ириклинская ГРЭС» АО «Интер РАО – Электрогенерация»</v>
      </c>
      <c r="L2180" s="99" t="s">
        <v>386</v>
      </c>
      <c r="M2180" s="90" t="s">
        <v>532</v>
      </c>
      <c r="N2180" s="85" t="s">
        <v>387</v>
      </c>
      <c r="O2180" s="85" t="s">
        <v>388</v>
      </c>
      <c r="P2180" s="86">
        <v>1</v>
      </c>
      <c r="Q2180" s="100">
        <v>431600</v>
      </c>
      <c r="R2180" s="97">
        <v>0.2</v>
      </c>
      <c r="S2180" s="98">
        <f t="shared" si="634"/>
        <v>431600</v>
      </c>
      <c r="T2180" s="95">
        <f t="shared" si="628"/>
        <v>71933.333333333343</v>
      </c>
      <c r="U2180" s="98">
        <v>0</v>
      </c>
      <c r="V2180" s="95">
        <f t="shared" si="629"/>
        <v>0</v>
      </c>
      <c r="W2180" s="95">
        <f t="shared" si="626"/>
        <v>0</v>
      </c>
      <c r="X2180" s="98">
        <f t="shared" si="635"/>
        <v>431600</v>
      </c>
      <c r="Y2180" s="95">
        <f t="shared" si="630"/>
        <v>71933.333333333343</v>
      </c>
      <c r="Z2180" s="95">
        <f t="shared" si="631"/>
        <v>359666.66666666663</v>
      </c>
      <c r="AA2180" s="244">
        <f t="shared" si="632"/>
        <v>2028</v>
      </c>
      <c r="AB2180" s="247">
        <f t="shared" si="627"/>
        <v>0</v>
      </c>
      <c r="AC2180" s="96">
        <f>S2180*IF($AA2180=2021,IF(OR($M2180="Услуги",$M2180="Работы"),#REF!,IF($U2180&lt;&gt;0,#REF!,#REF!)),1)*IF($AA2180=2022,IF(OR($M2180="Услуги",$M2180="Работы"),#REF!,IF($U2180&lt;&gt;0,#REF!,#REF!)),1)*IF($AA2180=2023,IF(OR($M2180="Услуги",$M2180="Работы"),#REF!,IF($U2180&lt;&gt;0,#REF!,#REF!)),1)*IF($AA2180=2024,IF(OR($M2180="Услуги",$M2180="Работы"),#REF!,IF($U2180&lt;&gt;0,#REF!,#REF!)),1)*IF($AA2180=2025,IF(OR($M2180="Услуги",$M2180="Работы"),#REF!,IF($U2180&lt;&gt;0,#REF!,#REF!)),1)</f>
        <v>431600</v>
      </c>
      <c r="AD2180" s="96">
        <f>T2180*IF($AA2180=2021,IF(OR($M2180="Услуги",$M2180="Работы"),#REF!,IF($U2180&lt;&gt;0,#REF!,#REF!)),1)*IF($AA2180=2022,IF(OR($M2180="Услуги",$M2180="Работы"),#REF!,IF($U2180&lt;&gt;0,#REF!,#REF!)),1)*IF($AA2180=2023,IF(OR($M2180="Услуги",$M2180="Работы"),#REF!,IF($U2180&lt;&gt;0,#REF!,#REF!)),1)*IF($AA2180=2024,IF(OR($M2180="Услуги",$M2180="Работы"),#REF!,IF($U2180&lt;&gt;0,#REF!,#REF!)),1)*IF($AA2180=2025,IF(OR($M2180="Услуги",$M2180="Работы"),#REF!,IF($U2180&lt;&gt;0,#REF!,#REF!)),1)</f>
        <v>71933.333333333343</v>
      </c>
      <c r="AE2180" s="96">
        <f>U2180*IF($AA2180=2021,IF(OR($M2180="Услуги",$M2180="Работы"),#REF!,IF($U2180&lt;&gt;0,#REF!,#REF!)),1)*IF($AA2180=2022,IF(OR($M2180="Услуги",$M2180="Работы"),#REF!,IF($U2180&lt;&gt;0,#REF!,#REF!)),1)*IF($AA2180=2023,IF(OR($M2180="Услуги",$M2180="Работы"),#REF!,IF($U2180&lt;&gt;0,#REF!,#REF!)),1)*IF($AA2180=2024,IF(OR($M2180="Услуги",$M2180="Работы"),#REF!,IF($U2180&lt;&gt;0,#REF!,#REF!)),1)*IF($AA2180=2025,IF(OR($M2180="Услуги",$M2180="Работы"),#REF!,IF($U2180&lt;&gt;0,#REF!,#REF!)),1)</f>
        <v>0</v>
      </c>
      <c r="AF2180" s="96">
        <f>V2180*IF($AA2180=2021,IF(OR($M2180="Услуги",$M2180="Работы"),#REF!,IF($U2180&lt;&gt;0,#REF!,#REF!)),1)*IF($AA2180=2022,IF(OR($M2180="Услуги",$M2180="Работы"),#REF!,IF($U2180&lt;&gt;0,#REF!,#REF!)),1)*IF($AA2180=2023,IF(OR($M2180="Услуги",$M2180="Работы"),#REF!,IF($U2180&lt;&gt;0,#REF!,#REF!)),1)*IF($AA2180=2024,IF(OR($M2180="Услуги",$M2180="Работы"),#REF!,IF($U2180&lt;&gt;0,#REF!,#REF!)),1)*IF($AA2180=2025,IF(OR($M2180="Услуги",$M2180="Работы"),#REF!,IF($U2180&lt;&gt;0,#REF!,#REF!)),1)</f>
        <v>0</v>
      </c>
      <c r="AG2180" s="96">
        <f>W2180*IF($AA2180=2021,IF(OR($M2180="Услуги",$M2180="Работы"),#REF!,IF($U2180&lt;&gt;0,#REF!,#REF!)),1)*IF($AA2180=2022,IF(OR($M2180="Услуги",$M2180="Работы"),#REF!,IF($U2180&lt;&gt;0,#REF!,#REF!)),1)*IF($AA2180=2023,IF(OR($M2180="Услуги",$M2180="Работы"),#REF!,IF($U2180&lt;&gt;0,#REF!,#REF!)),1)*IF($AA2180=2024,IF(OR($M2180="Услуги",$M2180="Работы"),#REF!,IF($U2180&lt;&gt;0,#REF!,#REF!)),1)*IF($AA2180=2025,IF(OR($M2180="Услуги",$M2180="Работы"),#REF!,IF($U2180&lt;&gt;0,#REF!,#REF!)),1)</f>
        <v>0</v>
      </c>
      <c r="AH2180" s="96">
        <f>X2180*IF($AA2180=2021,IF(OR($M2180="Услуги",$M2180="Работы"),#REF!,IF($U2180&lt;&gt;0,#REF!,#REF!)),1)*IF($AA2180=2022,IF(OR($M2180="Услуги",$M2180="Работы"),#REF!,IF($U2180&lt;&gt;0,#REF!,#REF!)),1)*IF($AA2180=2023,IF(OR($M2180="Услуги",$M2180="Работы"),#REF!,IF($U2180&lt;&gt;0,#REF!,#REF!)),1)*IF($AA2180=2024,IF(OR($M2180="Услуги",$M2180="Работы"),#REF!,IF($U2180&lt;&gt;0,#REF!,#REF!)),1)*IF($AA2180=2025,IF(OR($M2180="Услуги",$M2180="Работы"),#REF!,IF($U2180&lt;&gt;0,#REF!,#REF!)),1)</f>
        <v>431600</v>
      </c>
      <c r="AI2180" s="96">
        <f>Y2180*IF($AA2180=2021,IF(OR($M2180="Услуги",$M2180="Работы"),#REF!,IF($U2180&lt;&gt;0,#REF!,#REF!)),1)*IF($AA2180=2022,IF(OR($M2180="Услуги",$M2180="Работы"),#REF!,IF($U2180&lt;&gt;0,#REF!,#REF!)),1)*IF($AA2180=2023,IF(OR($M2180="Услуги",$M2180="Работы"),#REF!,IF($U2180&lt;&gt;0,#REF!,#REF!)),1)*IF($AA2180=2024,IF(OR($M2180="Услуги",$M2180="Работы"),#REF!,IF($U2180&lt;&gt;0,#REF!,#REF!)),1)*IF($AA2180=2025,IF(OR($M2180="Услуги",$M2180="Работы"),#REF!,IF($U2180&lt;&gt;0,#REF!,#REF!)),1)</f>
        <v>71933.333333333343</v>
      </c>
      <c r="AJ2180" s="96">
        <f>Z2180*IF($AA2180=2021,IF(OR($M2180="Услуги",$M2180="Работы"),#REF!,IF($U2180&lt;&gt;0,#REF!,#REF!)),1)*IF($AA2180=2022,IF(OR($M2180="Услуги",$M2180="Работы"),#REF!,IF($U2180&lt;&gt;0,#REF!,#REF!)),1)*IF($AA2180=2023,IF(OR($M2180="Услуги",$M2180="Работы"),#REF!,IF($U2180&lt;&gt;0,#REF!,#REF!)),1)*IF($AA2180=2024,IF(OR($M2180="Услуги",$M2180="Работы"),#REF!,IF($U2180&lt;&gt;0,#REF!,#REF!)),1)*IF($AA2180=2025,IF(OR($M2180="Услуги",$M2180="Работы"),#REF!,IF($U2180&lt;&gt;0,#REF!,#REF!)),1)</f>
        <v>359666.66666666663</v>
      </c>
    </row>
    <row r="2181" spans="1:36" ht="15" hidden="1" customHeight="1" x14ac:dyDescent="0.25">
      <c r="A2181" s="85">
        <v>1</v>
      </c>
      <c r="B2181" s="86" t="s">
        <v>88</v>
      </c>
      <c r="C2181" s="215" t="s">
        <v>437</v>
      </c>
      <c r="D2181" s="85" t="s">
        <v>185</v>
      </c>
      <c r="E2181" s="85" t="s">
        <v>420</v>
      </c>
      <c r="F2181" s="85" t="s">
        <v>432</v>
      </c>
      <c r="G2181" s="87" t="e">
        <f>VLOOKUP(D2181,#REF!,2,FALSE)</f>
        <v>#REF!</v>
      </c>
      <c r="H2181" s="87" t="s">
        <v>432</v>
      </c>
      <c r="I2181" s="87"/>
      <c r="J2181" s="86" t="s">
        <v>256</v>
      </c>
      <c r="K2181" s="87" t="str">
        <f t="shared" si="633"/>
        <v>Защита сегментов АСУ ТП Филиал «Калининградская ТЭЦ-2» АО «Интер РАО – Электрогенерация»</v>
      </c>
      <c r="L2181" s="99" t="s">
        <v>386</v>
      </c>
      <c r="M2181" s="90" t="s">
        <v>532</v>
      </c>
      <c r="N2181" s="85" t="s">
        <v>387</v>
      </c>
      <c r="O2181" s="85" t="s">
        <v>388</v>
      </c>
      <c r="P2181" s="86">
        <v>4</v>
      </c>
      <c r="Q2181" s="100">
        <v>431600</v>
      </c>
      <c r="R2181" s="97">
        <v>0.2</v>
      </c>
      <c r="S2181" s="98">
        <f t="shared" si="634"/>
        <v>1726400</v>
      </c>
      <c r="T2181" s="95">
        <f t="shared" si="628"/>
        <v>287733.33333333337</v>
      </c>
      <c r="U2181" s="98">
        <v>0</v>
      </c>
      <c r="V2181" s="95">
        <f t="shared" si="629"/>
        <v>0</v>
      </c>
      <c r="W2181" s="95">
        <f t="shared" si="626"/>
        <v>0</v>
      </c>
      <c r="X2181" s="98">
        <f t="shared" si="635"/>
        <v>1726400</v>
      </c>
      <c r="Y2181" s="95">
        <f t="shared" si="630"/>
        <v>287733.33333333337</v>
      </c>
      <c r="Z2181" s="95">
        <f t="shared" si="631"/>
        <v>1438666.6666666665</v>
      </c>
      <c r="AA2181" s="244">
        <f t="shared" si="632"/>
        <v>2026</v>
      </c>
      <c r="AB2181" s="247">
        <f t="shared" si="627"/>
        <v>0</v>
      </c>
      <c r="AC2181" s="96">
        <f>S2181*IF($AA2181=2021,IF(OR($M2181="Услуги",$M2181="Работы"),#REF!,IF($U2181&lt;&gt;0,#REF!,#REF!)),1)*IF($AA2181=2022,IF(OR($M2181="Услуги",$M2181="Работы"),#REF!,IF($U2181&lt;&gt;0,#REF!,#REF!)),1)*IF($AA2181=2023,IF(OR($M2181="Услуги",$M2181="Работы"),#REF!,IF($U2181&lt;&gt;0,#REF!,#REF!)),1)*IF($AA2181=2024,IF(OR($M2181="Услуги",$M2181="Работы"),#REF!,IF($U2181&lt;&gt;0,#REF!,#REF!)),1)*IF($AA2181=2025,IF(OR($M2181="Услуги",$M2181="Работы"),#REF!,IF($U2181&lt;&gt;0,#REF!,#REF!)),1)</f>
        <v>1726400</v>
      </c>
      <c r="AD2181" s="96">
        <f>T2181*IF($AA2181=2021,IF(OR($M2181="Услуги",$M2181="Работы"),#REF!,IF($U2181&lt;&gt;0,#REF!,#REF!)),1)*IF($AA2181=2022,IF(OR($M2181="Услуги",$M2181="Работы"),#REF!,IF($U2181&lt;&gt;0,#REF!,#REF!)),1)*IF($AA2181=2023,IF(OR($M2181="Услуги",$M2181="Работы"),#REF!,IF($U2181&lt;&gt;0,#REF!,#REF!)),1)*IF($AA2181=2024,IF(OR($M2181="Услуги",$M2181="Работы"),#REF!,IF($U2181&lt;&gt;0,#REF!,#REF!)),1)*IF($AA2181=2025,IF(OR($M2181="Услуги",$M2181="Работы"),#REF!,IF($U2181&lt;&gt;0,#REF!,#REF!)),1)</f>
        <v>287733.33333333337</v>
      </c>
      <c r="AE2181" s="96">
        <f>U2181*IF($AA2181=2021,IF(OR($M2181="Услуги",$M2181="Работы"),#REF!,IF($U2181&lt;&gt;0,#REF!,#REF!)),1)*IF($AA2181=2022,IF(OR($M2181="Услуги",$M2181="Работы"),#REF!,IF($U2181&lt;&gt;0,#REF!,#REF!)),1)*IF($AA2181=2023,IF(OR($M2181="Услуги",$M2181="Работы"),#REF!,IF($U2181&lt;&gt;0,#REF!,#REF!)),1)*IF($AA2181=2024,IF(OR($M2181="Услуги",$M2181="Работы"),#REF!,IF($U2181&lt;&gt;0,#REF!,#REF!)),1)*IF($AA2181=2025,IF(OR($M2181="Услуги",$M2181="Работы"),#REF!,IF($U2181&lt;&gt;0,#REF!,#REF!)),1)</f>
        <v>0</v>
      </c>
      <c r="AF2181" s="96">
        <f>V2181*IF($AA2181=2021,IF(OR($M2181="Услуги",$M2181="Работы"),#REF!,IF($U2181&lt;&gt;0,#REF!,#REF!)),1)*IF($AA2181=2022,IF(OR($M2181="Услуги",$M2181="Работы"),#REF!,IF($U2181&lt;&gt;0,#REF!,#REF!)),1)*IF($AA2181=2023,IF(OR($M2181="Услуги",$M2181="Работы"),#REF!,IF($U2181&lt;&gt;0,#REF!,#REF!)),1)*IF($AA2181=2024,IF(OR($M2181="Услуги",$M2181="Работы"),#REF!,IF($U2181&lt;&gt;0,#REF!,#REF!)),1)*IF($AA2181=2025,IF(OR($M2181="Услуги",$M2181="Работы"),#REF!,IF($U2181&lt;&gt;0,#REF!,#REF!)),1)</f>
        <v>0</v>
      </c>
      <c r="AG2181" s="96">
        <f>W2181*IF($AA2181=2021,IF(OR($M2181="Услуги",$M2181="Работы"),#REF!,IF($U2181&lt;&gt;0,#REF!,#REF!)),1)*IF($AA2181=2022,IF(OR($M2181="Услуги",$M2181="Работы"),#REF!,IF($U2181&lt;&gt;0,#REF!,#REF!)),1)*IF($AA2181=2023,IF(OR($M2181="Услуги",$M2181="Работы"),#REF!,IF($U2181&lt;&gt;0,#REF!,#REF!)),1)*IF($AA2181=2024,IF(OR($M2181="Услуги",$M2181="Работы"),#REF!,IF($U2181&lt;&gt;0,#REF!,#REF!)),1)*IF($AA2181=2025,IF(OR($M2181="Услуги",$M2181="Работы"),#REF!,IF($U2181&lt;&gt;0,#REF!,#REF!)),1)</f>
        <v>0</v>
      </c>
      <c r="AH2181" s="96">
        <f>X2181*IF($AA2181=2021,IF(OR($M2181="Услуги",$M2181="Работы"),#REF!,IF($U2181&lt;&gt;0,#REF!,#REF!)),1)*IF($AA2181=2022,IF(OR($M2181="Услуги",$M2181="Работы"),#REF!,IF($U2181&lt;&gt;0,#REF!,#REF!)),1)*IF($AA2181=2023,IF(OR($M2181="Услуги",$M2181="Работы"),#REF!,IF($U2181&lt;&gt;0,#REF!,#REF!)),1)*IF($AA2181=2024,IF(OR($M2181="Услуги",$M2181="Работы"),#REF!,IF($U2181&lt;&gt;0,#REF!,#REF!)),1)*IF($AA2181=2025,IF(OR($M2181="Услуги",$M2181="Работы"),#REF!,IF($U2181&lt;&gt;0,#REF!,#REF!)),1)</f>
        <v>1726400</v>
      </c>
      <c r="AI2181" s="96">
        <f>Y2181*IF($AA2181=2021,IF(OR($M2181="Услуги",$M2181="Работы"),#REF!,IF($U2181&lt;&gt;0,#REF!,#REF!)),1)*IF($AA2181=2022,IF(OR($M2181="Услуги",$M2181="Работы"),#REF!,IF($U2181&lt;&gt;0,#REF!,#REF!)),1)*IF($AA2181=2023,IF(OR($M2181="Услуги",$M2181="Работы"),#REF!,IF($U2181&lt;&gt;0,#REF!,#REF!)),1)*IF($AA2181=2024,IF(OR($M2181="Услуги",$M2181="Работы"),#REF!,IF($U2181&lt;&gt;0,#REF!,#REF!)),1)*IF($AA2181=2025,IF(OR($M2181="Услуги",$M2181="Работы"),#REF!,IF($U2181&lt;&gt;0,#REF!,#REF!)),1)</f>
        <v>287733.33333333337</v>
      </c>
      <c r="AJ2181" s="96">
        <f>Z2181*IF($AA2181=2021,IF(OR($M2181="Услуги",$M2181="Работы"),#REF!,IF($U2181&lt;&gt;0,#REF!,#REF!)),1)*IF($AA2181=2022,IF(OR($M2181="Услуги",$M2181="Работы"),#REF!,IF($U2181&lt;&gt;0,#REF!,#REF!)),1)*IF($AA2181=2023,IF(OR($M2181="Услуги",$M2181="Работы"),#REF!,IF($U2181&lt;&gt;0,#REF!,#REF!)),1)*IF($AA2181=2024,IF(OR($M2181="Услуги",$M2181="Работы"),#REF!,IF($U2181&lt;&gt;0,#REF!,#REF!)),1)*IF($AA2181=2025,IF(OR($M2181="Услуги",$M2181="Работы"),#REF!,IF($U2181&lt;&gt;0,#REF!,#REF!)),1)</f>
        <v>1438666.6666666665</v>
      </c>
    </row>
    <row r="2182" spans="1:36" ht="15" hidden="1" customHeight="1" x14ac:dyDescent="0.25">
      <c r="A2182" s="85">
        <v>1</v>
      </c>
      <c r="B2182" s="86" t="s">
        <v>88</v>
      </c>
      <c r="C2182" s="215" t="s">
        <v>437</v>
      </c>
      <c r="D2182" s="85" t="s">
        <v>188</v>
      </c>
      <c r="E2182" s="85" t="s">
        <v>420</v>
      </c>
      <c r="F2182" s="85" t="s">
        <v>432</v>
      </c>
      <c r="G2182" s="87" t="e">
        <f>VLOOKUP(D2182,#REF!,2,FALSE)</f>
        <v>#REF!</v>
      </c>
      <c r="H2182" s="88"/>
      <c r="I2182" s="88"/>
      <c r="J2182" s="86" t="s">
        <v>256</v>
      </c>
      <c r="K2182" s="87" t="str">
        <f t="shared" si="633"/>
        <v>Защита сегментов АСУ ТП Филиал Каширская ГРЭС АО «Интер РАО – Электрогенерация»</v>
      </c>
      <c r="L2182" s="99" t="s">
        <v>386</v>
      </c>
      <c r="M2182" s="90" t="s">
        <v>532</v>
      </c>
      <c r="N2182" s="85" t="s">
        <v>387</v>
      </c>
      <c r="O2182" s="85" t="s">
        <v>388</v>
      </c>
      <c r="P2182" s="86">
        <v>1</v>
      </c>
      <c r="Q2182" s="100">
        <v>431600</v>
      </c>
      <c r="R2182" s="97">
        <v>0.2</v>
      </c>
      <c r="S2182" s="98">
        <f t="shared" si="634"/>
        <v>431600</v>
      </c>
      <c r="T2182" s="95">
        <f t="shared" si="628"/>
        <v>71933.333333333343</v>
      </c>
      <c r="U2182" s="98">
        <v>0</v>
      </c>
      <c r="V2182" s="95">
        <f t="shared" si="629"/>
        <v>0</v>
      </c>
      <c r="W2182" s="95">
        <f t="shared" si="626"/>
        <v>0</v>
      </c>
      <c r="X2182" s="98">
        <f t="shared" si="635"/>
        <v>431600</v>
      </c>
      <c r="Y2182" s="95">
        <f t="shared" si="630"/>
        <v>71933.333333333343</v>
      </c>
      <c r="Z2182" s="95">
        <f t="shared" si="631"/>
        <v>359666.66666666663</v>
      </c>
      <c r="AA2182" s="244">
        <f t="shared" si="632"/>
        <v>2027</v>
      </c>
      <c r="AB2182" s="247">
        <f t="shared" si="627"/>
        <v>0</v>
      </c>
      <c r="AC2182" s="96">
        <f>S2182*IF($AA2182=2021,IF(OR($M2182="Услуги",$M2182="Работы"),#REF!,IF($U2182&lt;&gt;0,#REF!,#REF!)),1)*IF($AA2182=2022,IF(OR($M2182="Услуги",$M2182="Работы"),#REF!,IF($U2182&lt;&gt;0,#REF!,#REF!)),1)*IF($AA2182=2023,IF(OR($M2182="Услуги",$M2182="Работы"),#REF!,IF($U2182&lt;&gt;0,#REF!,#REF!)),1)*IF($AA2182=2024,IF(OR($M2182="Услуги",$M2182="Работы"),#REF!,IF($U2182&lt;&gt;0,#REF!,#REF!)),1)*IF($AA2182=2025,IF(OR($M2182="Услуги",$M2182="Работы"),#REF!,IF($U2182&lt;&gt;0,#REF!,#REF!)),1)</f>
        <v>431600</v>
      </c>
      <c r="AD2182" s="96">
        <f>T2182*IF($AA2182=2021,IF(OR($M2182="Услуги",$M2182="Работы"),#REF!,IF($U2182&lt;&gt;0,#REF!,#REF!)),1)*IF($AA2182=2022,IF(OR($M2182="Услуги",$M2182="Работы"),#REF!,IF($U2182&lt;&gt;0,#REF!,#REF!)),1)*IF($AA2182=2023,IF(OR($M2182="Услуги",$M2182="Работы"),#REF!,IF($U2182&lt;&gt;0,#REF!,#REF!)),1)*IF($AA2182=2024,IF(OR($M2182="Услуги",$M2182="Работы"),#REF!,IF($U2182&lt;&gt;0,#REF!,#REF!)),1)*IF($AA2182=2025,IF(OR($M2182="Услуги",$M2182="Работы"),#REF!,IF($U2182&lt;&gt;0,#REF!,#REF!)),1)</f>
        <v>71933.333333333343</v>
      </c>
      <c r="AE2182" s="96">
        <f>U2182*IF($AA2182=2021,IF(OR($M2182="Услуги",$M2182="Работы"),#REF!,IF($U2182&lt;&gt;0,#REF!,#REF!)),1)*IF($AA2182=2022,IF(OR($M2182="Услуги",$M2182="Работы"),#REF!,IF($U2182&lt;&gt;0,#REF!,#REF!)),1)*IF($AA2182=2023,IF(OR($M2182="Услуги",$M2182="Работы"),#REF!,IF($U2182&lt;&gt;0,#REF!,#REF!)),1)*IF($AA2182=2024,IF(OR($M2182="Услуги",$M2182="Работы"),#REF!,IF($U2182&lt;&gt;0,#REF!,#REF!)),1)*IF($AA2182=2025,IF(OR($M2182="Услуги",$M2182="Работы"),#REF!,IF($U2182&lt;&gt;0,#REF!,#REF!)),1)</f>
        <v>0</v>
      </c>
      <c r="AF2182" s="96">
        <f>V2182*IF($AA2182=2021,IF(OR($M2182="Услуги",$M2182="Работы"),#REF!,IF($U2182&lt;&gt;0,#REF!,#REF!)),1)*IF($AA2182=2022,IF(OR($M2182="Услуги",$M2182="Работы"),#REF!,IF($U2182&lt;&gt;0,#REF!,#REF!)),1)*IF($AA2182=2023,IF(OR($M2182="Услуги",$M2182="Работы"),#REF!,IF($U2182&lt;&gt;0,#REF!,#REF!)),1)*IF($AA2182=2024,IF(OR($M2182="Услуги",$M2182="Работы"),#REF!,IF($U2182&lt;&gt;0,#REF!,#REF!)),1)*IF($AA2182=2025,IF(OR($M2182="Услуги",$M2182="Работы"),#REF!,IF($U2182&lt;&gt;0,#REF!,#REF!)),1)</f>
        <v>0</v>
      </c>
      <c r="AG2182" s="96">
        <f>W2182*IF($AA2182=2021,IF(OR($M2182="Услуги",$M2182="Работы"),#REF!,IF($U2182&lt;&gt;0,#REF!,#REF!)),1)*IF($AA2182=2022,IF(OR($M2182="Услуги",$M2182="Работы"),#REF!,IF($U2182&lt;&gt;0,#REF!,#REF!)),1)*IF($AA2182=2023,IF(OR($M2182="Услуги",$M2182="Работы"),#REF!,IF($U2182&lt;&gt;0,#REF!,#REF!)),1)*IF($AA2182=2024,IF(OR($M2182="Услуги",$M2182="Работы"),#REF!,IF($U2182&lt;&gt;0,#REF!,#REF!)),1)*IF($AA2182=2025,IF(OR($M2182="Услуги",$M2182="Работы"),#REF!,IF($U2182&lt;&gt;0,#REF!,#REF!)),1)</f>
        <v>0</v>
      </c>
      <c r="AH2182" s="96">
        <f>X2182*IF($AA2182=2021,IF(OR($M2182="Услуги",$M2182="Работы"),#REF!,IF($U2182&lt;&gt;0,#REF!,#REF!)),1)*IF($AA2182=2022,IF(OR($M2182="Услуги",$M2182="Работы"),#REF!,IF($U2182&lt;&gt;0,#REF!,#REF!)),1)*IF($AA2182=2023,IF(OR($M2182="Услуги",$M2182="Работы"),#REF!,IF($U2182&lt;&gt;0,#REF!,#REF!)),1)*IF($AA2182=2024,IF(OR($M2182="Услуги",$M2182="Работы"),#REF!,IF($U2182&lt;&gt;0,#REF!,#REF!)),1)*IF($AA2182=2025,IF(OR($M2182="Услуги",$M2182="Работы"),#REF!,IF($U2182&lt;&gt;0,#REF!,#REF!)),1)</f>
        <v>431600</v>
      </c>
      <c r="AI2182" s="96">
        <f>Y2182*IF($AA2182=2021,IF(OR($M2182="Услуги",$M2182="Работы"),#REF!,IF($U2182&lt;&gt;0,#REF!,#REF!)),1)*IF($AA2182=2022,IF(OR($M2182="Услуги",$M2182="Работы"),#REF!,IF($U2182&lt;&gt;0,#REF!,#REF!)),1)*IF($AA2182=2023,IF(OR($M2182="Услуги",$M2182="Работы"),#REF!,IF($U2182&lt;&gt;0,#REF!,#REF!)),1)*IF($AA2182=2024,IF(OR($M2182="Услуги",$M2182="Работы"),#REF!,IF($U2182&lt;&gt;0,#REF!,#REF!)),1)*IF($AA2182=2025,IF(OR($M2182="Услуги",$M2182="Работы"),#REF!,IF($U2182&lt;&gt;0,#REF!,#REF!)),1)</f>
        <v>71933.333333333343</v>
      </c>
      <c r="AJ2182" s="96">
        <f>Z2182*IF($AA2182=2021,IF(OR($M2182="Услуги",$M2182="Работы"),#REF!,IF($U2182&lt;&gt;0,#REF!,#REF!)),1)*IF($AA2182=2022,IF(OR($M2182="Услуги",$M2182="Работы"),#REF!,IF($U2182&lt;&gt;0,#REF!,#REF!)),1)*IF($AA2182=2023,IF(OR($M2182="Услуги",$M2182="Работы"),#REF!,IF($U2182&lt;&gt;0,#REF!,#REF!)),1)*IF($AA2182=2024,IF(OR($M2182="Услуги",$M2182="Работы"),#REF!,IF($U2182&lt;&gt;0,#REF!,#REF!)),1)*IF($AA2182=2025,IF(OR($M2182="Услуги",$M2182="Работы"),#REF!,IF($U2182&lt;&gt;0,#REF!,#REF!)),1)</f>
        <v>359666.66666666663</v>
      </c>
    </row>
    <row r="2183" spans="1:36" ht="15" hidden="1" customHeight="1" x14ac:dyDescent="0.25">
      <c r="A2183" s="85">
        <v>1</v>
      </c>
      <c r="B2183" s="86" t="s">
        <v>88</v>
      </c>
      <c r="C2183" s="215" t="s">
        <v>437</v>
      </c>
      <c r="D2183" s="85" t="s">
        <v>191</v>
      </c>
      <c r="E2183" s="85" t="s">
        <v>420</v>
      </c>
      <c r="F2183" s="85" t="s">
        <v>432</v>
      </c>
      <c r="G2183" s="87" t="e">
        <f>VLOOKUP(D2183,#REF!,2,FALSE)</f>
        <v>#REF!</v>
      </c>
      <c r="H2183" s="87" t="s">
        <v>432</v>
      </c>
      <c r="I2183" s="87"/>
      <c r="J2183" s="86" t="s">
        <v>256</v>
      </c>
      <c r="K2183" s="87" t="str">
        <f t="shared" si="633"/>
        <v>Защита сегментов АСУ ТП Филиал «Костромская ГРЭС» АО «Интер РАО – Электрогенерация»</v>
      </c>
      <c r="L2183" s="99" t="s">
        <v>386</v>
      </c>
      <c r="M2183" s="90" t="s">
        <v>532</v>
      </c>
      <c r="N2183" s="85" t="s">
        <v>387</v>
      </c>
      <c r="O2183" s="85" t="s">
        <v>388</v>
      </c>
      <c r="P2183" s="86">
        <v>3</v>
      </c>
      <c r="Q2183" s="100">
        <v>431600</v>
      </c>
      <c r="R2183" s="97">
        <v>0.2</v>
      </c>
      <c r="S2183" s="98">
        <f t="shared" si="634"/>
        <v>1294800</v>
      </c>
      <c r="T2183" s="95">
        <f t="shared" si="628"/>
        <v>215800</v>
      </c>
      <c r="U2183" s="98">
        <v>0</v>
      </c>
      <c r="V2183" s="95">
        <f t="shared" si="629"/>
        <v>0</v>
      </c>
      <c r="W2183" s="95">
        <f t="shared" si="626"/>
        <v>0</v>
      </c>
      <c r="X2183" s="98">
        <f t="shared" si="635"/>
        <v>1294800</v>
      </c>
      <c r="Y2183" s="95">
        <f t="shared" si="630"/>
        <v>215800</v>
      </c>
      <c r="Z2183" s="95">
        <f t="shared" si="631"/>
        <v>1079000</v>
      </c>
      <c r="AA2183" s="244">
        <f t="shared" si="632"/>
        <v>2025</v>
      </c>
      <c r="AB2183" s="247" t="e">
        <f t="shared" si="627"/>
        <v>#REF!</v>
      </c>
      <c r="AC2183" s="96" t="e">
        <f>S2183*IF($AA2183=2021,IF(OR($M2183="Услуги",$M2183="Работы"),#REF!,IF($U2183&lt;&gt;0,#REF!,#REF!)),1)*IF($AA2183=2022,IF(OR($M2183="Услуги",$M2183="Работы"),#REF!,IF($U2183&lt;&gt;0,#REF!,#REF!)),1)*IF($AA2183=2023,IF(OR($M2183="Услуги",$M2183="Работы"),#REF!,IF($U2183&lt;&gt;0,#REF!,#REF!)),1)*IF($AA2183=2024,IF(OR($M2183="Услуги",$M2183="Работы"),#REF!,IF($U2183&lt;&gt;0,#REF!,#REF!)),1)*IF($AA2183=2025,IF(OR($M2183="Услуги",$M2183="Работы"),#REF!,IF($U2183&lt;&gt;0,#REF!,#REF!)),1)</f>
        <v>#REF!</v>
      </c>
      <c r="AD2183" s="96" t="e">
        <f>T2183*IF($AA2183=2021,IF(OR($M2183="Услуги",$M2183="Работы"),#REF!,IF($U2183&lt;&gt;0,#REF!,#REF!)),1)*IF($AA2183=2022,IF(OR($M2183="Услуги",$M2183="Работы"),#REF!,IF($U2183&lt;&gt;0,#REF!,#REF!)),1)*IF($AA2183=2023,IF(OR($M2183="Услуги",$M2183="Работы"),#REF!,IF($U2183&lt;&gt;0,#REF!,#REF!)),1)*IF($AA2183=2024,IF(OR($M2183="Услуги",$M2183="Работы"),#REF!,IF($U2183&lt;&gt;0,#REF!,#REF!)),1)*IF($AA2183=2025,IF(OR($M2183="Услуги",$M2183="Работы"),#REF!,IF($U2183&lt;&gt;0,#REF!,#REF!)),1)</f>
        <v>#REF!</v>
      </c>
      <c r="AE2183" s="96" t="e">
        <f>U2183*IF($AA2183=2021,IF(OR($M2183="Услуги",$M2183="Работы"),#REF!,IF($U2183&lt;&gt;0,#REF!,#REF!)),1)*IF($AA2183=2022,IF(OR($M2183="Услуги",$M2183="Работы"),#REF!,IF($U2183&lt;&gt;0,#REF!,#REF!)),1)*IF($AA2183=2023,IF(OR($M2183="Услуги",$M2183="Работы"),#REF!,IF($U2183&lt;&gt;0,#REF!,#REF!)),1)*IF($AA2183=2024,IF(OR($M2183="Услуги",$M2183="Работы"),#REF!,IF($U2183&lt;&gt;0,#REF!,#REF!)),1)*IF($AA2183=2025,IF(OR($M2183="Услуги",$M2183="Работы"),#REF!,IF($U2183&lt;&gt;0,#REF!,#REF!)),1)</f>
        <v>#REF!</v>
      </c>
      <c r="AF2183" s="96" t="e">
        <f>V2183*IF($AA2183=2021,IF(OR($M2183="Услуги",$M2183="Работы"),#REF!,IF($U2183&lt;&gt;0,#REF!,#REF!)),1)*IF($AA2183=2022,IF(OR($M2183="Услуги",$M2183="Работы"),#REF!,IF($U2183&lt;&gt;0,#REF!,#REF!)),1)*IF($AA2183=2023,IF(OR($M2183="Услуги",$M2183="Работы"),#REF!,IF($U2183&lt;&gt;0,#REF!,#REF!)),1)*IF($AA2183=2024,IF(OR($M2183="Услуги",$M2183="Работы"),#REF!,IF($U2183&lt;&gt;0,#REF!,#REF!)),1)*IF($AA2183=2025,IF(OR($M2183="Услуги",$M2183="Работы"),#REF!,IF($U2183&lt;&gt;0,#REF!,#REF!)),1)</f>
        <v>#REF!</v>
      </c>
      <c r="AG2183" s="96" t="e">
        <f>W2183*IF($AA2183=2021,IF(OR($M2183="Услуги",$M2183="Работы"),#REF!,IF($U2183&lt;&gt;0,#REF!,#REF!)),1)*IF($AA2183=2022,IF(OR($M2183="Услуги",$M2183="Работы"),#REF!,IF($U2183&lt;&gt;0,#REF!,#REF!)),1)*IF($AA2183=2023,IF(OR($M2183="Услуги",$M2183="Работы"),#REF!,IF($U2183&lt;&gt;0,#REF!,#REF!)),1)*IF($AA2183=2024,IF(OR($M2183="Услуги",$M2183="Работы"),#REF!,IF($U2183&lt;&gt;0,#REF!,#REF!)),1)*IF($AA2183=2025,IF(OR($M2183="Услуги",$M2183="Работы"),#REF!,IF($U2183&lt;&gt;0,#REF!,#REF!)),1)</f>
        <v>#REF!</v>
      </c>
      <c r="AH2183" s="96" t="e">
        <f>X2183*IF($AA2183=2021,IF(OR($M2183="Услуги",$M2183="Работы"),#REF!,IF($U2183&lt;&gt;0,#REF!,#REF!)),1)*IF($AA2183=2022,IF(OR($M2183="Услуги",$M2183="Работы"),#REF!,IF($U2183&lt;&gt;0,#REF!,#REF!)),1)*IF($AA2183=2023,IF(OR($M2183="Услуги",$M2183="Работы"),#REF!,IF($U2183&lt;&gt;0,#REF!,#REF!)),1)*IF($AA2183=2024,IF(OR($M2183="Услуги",$M2183="Работы"),#REF!,IF($U2183&lt;&gt;0,#REF!,#REF!)),1)*IF($AA2183=2025,IF(OR($M2183="Услуги",$M2183="Работы"),#REF!,IF($U2183&lt;&gt;0,#REF!,#REF!)),1)</f>
        <v>#REF!</v>
      </c>
      <c r="AI2183" s="96" t="e">
        <f>Y2183*IF($AA2183=2021,IF(OR($M2183="Услуги",$M2183="Работы"),#REF!,IF($U2183&lt;&gt;0,#REF!,#REF!)),1)*IF($AA2183=2022,IF(OR($M2183="Услуги",$M2183="Работы"),#REF!,IF($U2183&lt;&gt;0,#REF!,#REF!)),1)*IF($AA2183=2023,IF(OR($M2183="Услуги",$M2183="Работы"),#REF!,IF($U2183&lt;&gt;0,#REF!,#REF!)),1)*IF($AA2183=2024,IF(OR($M2183="Услуги",$M2183="Работы"),#REF!,IF($U2183&lt;&gt;0,#REF!,#REF!)),1)*IF($AA2183=2025,IF(OR($M2183="Услуги",$M2183="Работы"),#REF!,IF($U2183&lt;&gt;0,#REF!,#REF!)),1)</f>
        <v>#REF!</v>
      </c>
      <c r="AJ2183" s="96" t="e">
        <f>Z2183*IF($AA2183=2021,IF(OR($M2183="Услуги",$M2183="Работы"),#REF!,IF($U2183&lt;&gt;0,#REF!,#REF!)),1)*IF($AA2183=2022,IF(OR($M2183="Услуги",$M2183="Работы"),#REF!,IF($U2183&lt;&gt;0,#REF!,#REF!)),1)*IF($AA2183=2023,IF(OR($M2183="Услуги",$M2183="Работы"),#REF!,IF($U2183&lt;&gt;0,#REF!,#REF!)),1)*IF($AA2183=2024,IF(OR($M2183="Услуги",$M2183="Работы"),#REF!,IF($U2183&lt;&gt;0,#REF!,#REF!)),1)*IF($AA2183=2025,IF(OR($M2183="Услуги",$M2183="Работы"),#REF!,IF($U2183&lt;&gt;0,#REF!,#REF!)),1)</f>
        <v>#REF!</v>
      </c>
    </row>
    <row r="2184" spans="1:36" ht="15" hidden="1" customHeight="1" x14ac:dyDescent="0.25">
      <c r="A2184" s="85">
        <v>1</v>
      </c>
      <c r="B2184" s="86" t="s">
        <v>88</v>
      </c>
      <c r="C2184" s="215" t="s">
        <v>437</v>
      </c>
      <c r="D2184" s="85" t="s">
        <v>196</v>
      </c>
      <c r="E2184" s="85" t="s">
        <v>420</v>
      </c>
      <c r="F2184" s="85"/>
      <c r="G2184" s="87" t="e">
        <f>VLOOKUP(D2184,#REF!,2,FALSE)</f>
        <v>#REF!</v>
      </c>
      <c r="H2184" s="87" t="s">
        <v>432</v>
      </c>
      <c r="I2184" s="87"/>
      <c r="J2184" s="86" t="s">
        <v>256</v>
      </c>
      <c r="K2184" s="87" t="str">
        <f t="shared" si="633"/>
        <v>Защита сегментов АСУ ТП «Маяковская ТЭС» филиала «Калининградская ТЭЦ-2» АО «Интер РАО – Электрогенерация»</v>
      </c>
      <c r="L2184" s="99" t="s">
        <v>386</v>
      </c>
      <c r="M2184" s="90" t="s">
        <v>532</v>
      </c>
      <c r="N2184" s="85" t="s">
        <v>387</v>
      </c>
      <c r="O2184" s="85" t="s">
        <v>388</v>
      </c>
      <c r="P2184" s="86">
        <v>1</v>
      </c>
      <c r="Q2184" s="100">
        <v>431600</v>
      </c>
      <c r="R2184" s="97">
        <v>0.2</v>
      </c>
      <c r="S2184" s="98">
        <f t="shared" si="634"/>
        <v>431600</v>
      </c>
      <c r="T2184" s="95">
        <f t="shared" si="628"/>
        <v>71933.333333333343</v>
      </c>
      <c r="U2184" s="98">
        <v>0</v>
      </c>
      <c r="V2184" s="95">
        <f t="shared" si="629"/>
        <v>0</v>
      </c>
      <c r="W2184" s="95">
        <f t="shared" si="626"/>
        <v>0</v>
      </c>
      <c r="X2184" s="98">
        <f t="shared" si="635"/>
        <v>431600</v>
      </c>
      <c r="Y2184" s="95">
        <f t="shared" si="630"/>
        <v>71933.333333333343</v>
      </c>
      <c r="Z2184" s="95">
        <f t="shared" si="631"/>
        <v>359666.66666666663</v>
      </c>
      <c r="AA2184" s="244">
        <f t="shared" si="632"/>
        <v>2026</v>
      </c>
      <c r="AB2184" s="247">
        <f t="shared" si="627"/>
        <v>0</v>
      </c>
      <c r="AC2184" s="96">
        <f>S2184*IF($AA2184=2021,IF(OR($M2184="Услуги",$M2184="Работы"),#REF!,IF($U2184&lt;&gt;0,#REF!,#REF!)),1)*IF($AA2184=2022,IF(OR($M2184="Услуги",$M2184="Работы"),#REF!,IF($U2184&lt;&gt;0,#REF!,#REF!)),1)*IF($AA2184=2023,IF(OR($M2184="Услуги",$M2184="Работы"),#REF!,IF($U2184&lt;&gt;0,#REF!,#REF!)),1)*IF($AA2184=2024,IF(OR($M2184="Услуги",$M2184="Работы"),#REF!,IF($U2184&lt;&gt;0,#REF!,#REF!)),1)*IF($AA2184=2025,IF(OR($M2184="Услуги",$M2184="Работы"),#REF!,IF($U2184&lt;&gt;0,#REF!,#REF!)),1)</f>
        <v>431600</v>
      </c>
      <c r="AD2184" s="96">
        <f>T2184*IF($AA2184=2021,IF(OR($M2184="Услуги",$M2184="Работы"),#REF!,IF($U2184&lt;&gt;0,#REF!,#REF!)),1)*IF($AA2184=2022,IF(OR($M2184="Услуги",$M2184="Работы"),#REF!,IF($U2184&lt;&gt;0,#REF!,#REF!)),1)*IF($AA2184=2023,IF(OR($M2184="Услуги",$M2184="Работы"),#REF!,IF($U2184&lt;&gt;0,#REF!,#REF!)),1)*IF($AA2184=2024,IF(OR($M2184="Услуги",$M2184="Работы"),#REF!,IF($U2184&lt;&gt;0,#REF!,#REF!)),1)*IF($AA2184=2025,IF(OR($M2184="Услуги",$M2184="Работы"),#REF!,IF($U2184&lt;&gt;0,#REF!,#REF!)),1)</f>
        <v>71933.333333333343</v>
      </c>
      <c r="AE2184" s="96">
        <f>U2184*IF($AA2184=2021,IF(OR($M2184="Услуги",$M2184="Работы"),#REF!,IF($U2184&lt;&gt;0,#REF!,#REF!)),1)*IF($AA2184=2022,IF(OR($M2184="Услуги",$M2184="Работы"),#REF!,IF($U2184&lt;&gt;0,#REF!,#REF!)),1)*IF($AA2184=2023,IF(OR($M2184="Услуги",$M2184="Работы"),#REF!,IF($U2184&lt;&gt;0,#REF!,#REF!)),1)*IF($AA2184=2024,IF(OR($M2184="Услуги",$M2184="Работы"),#REF!,IF($U2184&lt;&gt;0,#REF!,#REF!)),1)*IF($AA2184=2025,IF(OR($M2184="Услуги",$M2184="Работы"),#REF!,IF($U2184&lt;&gt;0,#REF!,#REF!)),1)</f>
        <v>0</v>
      </c>
      <c r="AF2184" s="96">
        <f>V2184*IF($AA2184=2021,IF(OR($M2184="Услуги",$M2184="Работы"),#REF!,IF($U2184&lt;&gt;0,#REF!,#REF!)),1)*IF($AA2184=2022,IF(OR($M2184="Услуги",$M2184="Работы"),#REF!,IF($U2184&lt;&gt;0,#REF!,#REF!)),1)*IF($AA2184=2023,IF(OR($M2184="Услуги",$M2184="Работы"),#REF!,IF($U2184&lt;&gt;0,#REF!,#REF!)),1)*IF($AA2184=2024,IF(OR($M2184="Услуги",$M2184="Работы"),#REF!,IF($U2184&lt;&gt;0,#REF!,#REF!)),1)*IF($AA2184=2025,IF(OR($M2184="Услуги",$M2184="Работы"),#REF!,IF($U2184&lt;&gt;0,#REF!,#REF!)),1)</f>
        <v>0</v>
      </c>
      <c r="AG2184" s="96">
        <f>W2184*IF($AA2184=2021,IF(OR($M2184="Услуги",$M2184="Работы"),#REF!,IF($U2184&lt;&gt;0,#REF!,#REF!)),1)*IF($AA2184=2022,IF(OR($M2184="Услуги",$M2184="Работы"),#REF!,IF($U2184&lt;&gt;0,#REF!,#REF!)),1)*IF($AA2184=2023,IF(OR($M2184="Услуги",$M2184="Работы"),#REF!,IF($U2184&lt;&gt;0,#REF!,#REF!)),1)*IF($AA2184=2024,IF(OR($M2184="Услуги",$M2184="Работы"),#REF!,IF($U2184&lt;&gt;0,#REF!,#REF!)),1)*IF($AA2184=2025,IF(OR($M2184="Услуги",$M2184="Работы"),#REF!,IF($U2184&lt;&gt;0,#REF!,#REF!)),1)</f>
        <v>0</v>
      </c>
      <c r="AH2184" s="96">
        <f>X2184*IF($AA2184=2021,IF(OR($M2184="Услуги",$M2184="Работы"),#REF!,IF($U2184&lt;&gt;0,#REF!,#REF!)),1)*IF($AA2184=2022,IF(OR($M2184="Услуги",$M2184="Работы"),#REF!,IF($U2184&lt;&gt;0,#REF!,#REF!)),1)*IF($AA2184=2023,IF(OR($M2184="Услуги",$M2184="Работы"),#REF!,IF($U2184&lt;&gt;0,#REF!,#REF!)),1)*IF($AA2184=2024,IF(OR($M2184="Услуги",$M2184="Работы"),#REF!,IF($U2184&lt;&gt;0,#REF!,#REF!)),1)*IF($AA2184=2025,IF(OR($M2184="Услуги",$M2184="Работы"),#REF!,IF($U2184&lt;&gt;0,#REF!,#REF!)),1)</f>
        <v>431600</v>
      </c>
      <c r="AI2184" s="96">
        <f>Y2184*IF($AA2184=2021,IF(OR($M2184="Услуги",$M2184="Работы"),#REF!,IF($U2184&lt;&gt;0,#REF!,#REF!)),1)*IF($AA2184=2022,IF(OR($M2184="Услуги",$M2184="Работы"),#REF!,IF($U2184&lt;&gt;0,#REF!,#REF!)),1)*IF($AA2184=2023,IF(OR($M2184="Услуги",$M2184="Работы"),#REF!,IF($U2184&lt;&gt;0,#REF!,#REF!)),1)*IF($AA2184=2024,IF(OR($M2184="Услуги",$M2184="Работы"),#REF!,IF($U2184&lt;&gt;0,#REF!,#REF!)),1)*IF($AA2184=2025,IF(OR($M2184="Услуги",$M2184="Работы"),#REF!,IF($U2184&lt;&gt;0,#REF!,#REF!)),1)</f>
        <v>71933.333333333343</v>
      </c>
      <c r="AJ2184" s="96">
        <f>Z2184*IF($AA2184=2021,IF(OR($M2184="Услуги",$M2184="Работы"),#REF!,IF($U2184&lt;&gt;0,#REF!,#REF!)),1)*IF($AA2184=2022,IF(OR($M2184="Услуги",$M2184="Работы"),#REF!,IF($U2184&lt;&gt;0,#REF!,#REF!)),1)*IF($AA2184=2023,IF(OR($M2184="Услуги",$M2184="Работы"),#REF!,IF($U2184&lt;&gt;0,#REF!,#REF!)),1)*IF($AA2184=2024,IF(OR($M2184="Услуги",$M2184="Работы"),#REF!,IF($U2184&lt;&gt;0,#REF!,#REF!)),1)*IF($AA2184=2025,IF(OR($M2184="Услуги",$M2184="Работы"),#REF!,IF($U2184&lt;&gt;0,#REF!,#REF!)),1)</f>
        <v>359666.66666666663</v>
      </c>
    </row>
    <row r="2185" spans="1:36" ht="15" hidden="1" customHeight="1" x14ac:dyDescent="0.25">
      <c r="A2185" s="85">
        <v>1</v>
      </c>
      <c r="B2185" s="86" t="s">
        <v>88</v>
      </c>
      <c r="C2185" s="215" t="s">
        <v>437</v>
      </c>
      <c r="D2185" s="85" t="s">
        <v>12</v>
      </c>
      <c r="E2185" s="85" t="s">
        <v>420</v>
      </c>
      <c r="F2185" s="85" t="s">
        <v>432</v>
      </c>
      <c r="G2185" s="87" t="e">
        <f>VLOOKUP(D2185,#REF!,2,FALSE)</f>
        <v>#REF!</v>
      </c>
      <c r="H2185" s="87" t="s">
        <v>432</v>
      </c>
      <c r="I2185" s="87"/>
      <c r="J2185" s="86" t="s">
        <v>256</v>
      </c>
      <c r="K2185" s="87" t="str">
        <f t="shared" si="633"/>
        <v>Защита сегментов АСУ ТП АО «Нижневартовская ГРЭС»</v>
      </c>
      <c r="L2185" s="99" t="s">
        <v>386</v>
      </c>
      <c r="M2185" s="90" t="s">
        <v>532</v>
      </c>
      <c r="N2185" s="85" t="s">
        <v>387</v>
      </c>
      <c r="O2185" s="85" t="s">
        <v>388</v>
      </c>
      <c r="P2185" s="86">
        <v>2</v>
      </c>
      <c r="Q2185" s="100">
        <v>431600</v>
      </c>
      <c r="R2185" s="97">
        <v>0.2</v>
      </c>
      <c r="S2185" s="98">
        <f t="shared" si="634"/>
        <v>863200</v>
      </c>
      <c r="T2185" s="95">
        <f t="shared" si="628"/>
        <v>143866.66666666669</v>
      </c>
      <c r="U2185" s="98">
        <v>0</v>
      </c>
      <c r="V2185" s="95">
        <f t="shared" si="629"/>
        <v>0</v>
      </c>
      <c r="W2185" s="95">
        <f t="shared" si="626"/>
        <v>0</v>
      </c>
      <c r="X2185" s="98">
        <f t="shared" si="635"/>
        <v>863200</v>
      </c>
      <c r="Y2185" s="95">
        <f t="shared" si="630"/>
        <v>143866.66666666669</v>
      </c>
      <c r="Z2185" s="95">
        <f t="shared" si="631"/>
        <v>719333.33333333326</v>
      </c>
      <c r="AA2185" s="244">
        <f t="shared" si="632"/>
        <v>2027</v>
      </c>
      <c r="AB2185" s="247">
        <f t="shared" si="627"/>
        <v>0</v>
      </c>
      <c r="AC2185" s="96">
        <f>S2185*IF($AA2185=2021,IF(OR($M2185="Услуги",$M2185="Работы"),#REF!,IF($U2185&lt;&gt;0,#REF!,#REF!)),1)*IF($AA2185=2022,IF(OR($M2185="Услуги",$M2185="Работы"),#REF!,IF($U2185&lt;&gt;0,#REF!,#REF!)),1)*IF($AA2185=2023,IF(OR($M2185="Услуги",$M2185="Работы"),#REF!,IF($U2185&lt;&gt;0,#REF!,#REF!)),1)*IF($AA2185=2024,IF(OR($M2185="Услуги",$M2185="Работы"),#REF!,IF($U2185&lt;&gt;0,#REF!,#REF!)),1)*IF($AA2185=2025,IF(OR($M2185="Услуги",$M2185="Работы"),#REF!,IF($U2185&lt;&gt;0,#REF!,#REF!)),1)</f>
        <v>863200</v>
      </c>
      <c r="AD2185" s="96">
        <f>T2185*IF($AA2185=2021,IF(OR($M2185="Услуги",$M2185="Работы"),#REF!,IF($U2185&lt;&gt;0,#REF!,#REF!)),1)*IF($AA2185=2022,IF(OR($M2185="Услуги",$M2185="Работы"),#REF!,IF($U2185&lt;&gt;0,#REF!,#REF!)),1)*IF($AA2185=2023,IF(OR($M2185="Услуги",$M2185="Работы"),#REF!,IF($U2185&lt;&gt;0,#REF!,#REF!)),1)*IF($AA2185=2024,IF(OR($M2185="Услуги",$M2185="Работы"),#REF!,IF($U2185&lt;&gt;0,#REF!,#REF!)),1)*IF($AA2185=2025,IF(OR($M2185="Услуги",$M2185="Работы"),#REF!,IF($U2185&lt;&gt;0,#REF!,#REF!)),1)</f>
        <v>143866.66666666669</v>
      </c>
      <c r="AE2185" s="96">
        <f>U2185*IF($AA2185=2021,IF(OR($M2185="Услуги",$M2185="Работы"),#REF!,IF($U2185&lt;&gt;0,#REF!,#REF!)),1)*IF($AA2185=2022,IF(OR($M2185="Услуги",$M2185="Работы"),#REF!,IF($U2185&lt;&gt;0,#REF!,#REF!)),1)*IF($AA2185=2023,IF(OR($M2185="Услуги",$M2185="Работы"),#REF!,IF($U2185&lt;&gt;0,#REF!,#REF!)),1)*IF($AA2185=2024,IF(OR($M2185="Услуги",$M2185="Работы"),#REF!,IF($U2185&lt;&gt;0,#REF!,#REF!)),1)*IF($AA2185=2025,IF(OR($M2185="Услуги",$M2185="Работы"),#REF!,IF($U2185&lt;&gt;0,#REF!,#REF!)),1)</f>
        <v>0</v>
      </c>
      <c r="AF2185" s="96">
        <f>V2185*IF($AA2185=2021,IF(OR($M2185="Услуги",$M2185="Работы"),#REF!,IF($U2185&lt;&gt;0,#REF!,#REF!)),1)*IF($AA2185=2022,IF(OR($M2185="Услуги",$M2185="Работы"),#REF!,IF($U2185&lt;&gt;0,#REF!,#REF!)),1)*IF($AA2185=2023,IF(OR($M2185="Услуги",$M2185="Работы"),#REF!,IF($U2185&lt;&gt;0,#REF!,#REF!)),1)*IF($AA2185=2024,IF(OR($M2185="Услуги",$M2185="Работы"),#REF!,IF($U2185&lt;&gt;0,#REF!,#REF!)),1)*IF($AA2185=2025,IF(OR($M2185="Услуги",$M2185="Работы"),#REF!,IF($U2185&lt;&gt;0,#REF!,#REF!)),1)</f>
        <v>0</v>
      </c>
      <c r="AG2185" s="96">
        <f>W2185*IF($AA2185=2021,IF(OR($M2185="Услуги",$M2185="Работы"),#REF!,IF($U2185&lt;&gt;0,#REF!,#REF!)),1)*IF($AA2185=2022,IF(OR($M2185="Услуги",$M2185="Работы"),#REF!,IF($U2185&lt;&gt;0,#REF!,#REF!)),1)*IF($AA2185=2023,IF(OR($M2185="Услуги",$M2185="Работы"),#REF!,IF($U2185&lt;&gt;0,#REF!,#REF!)),1)*IF($AA2185=2024,IF(OR($M2185="Услуги",$M2185="Работы"),#REF!,IF($U2185&lt;&gt;0,#REF!,#REF!)),1)*IF($AA2185=2025,IF(OR($M2185="Услуги",$M2185="Работы"),#REF!,IF($U2185&lt;&gt;0,#REF!,#REF!)),1)</f>
        <v>0</v>
      </c>
      <c r="AH2185" s="96">
        <f>X2185*IF($AA2185=2021,IF(OR($M2185="Услуги",$M2185="Работы"),#REF!,IF($U2185&lt;&gt;0,#REF!,#REF!)),1)*IF($AA2185=2022,IF(OR($M2185="Услуги",$M2185="Работы"),#REF!,IF($U2185&lt;&gt;0,#REF!,#REF!)),1)*IF($AA2185=2023,IF(OR($M2185="Услуги",$M2185="Работы"),#REF!,IF($U2185&lt;&gt;0,#REF!,#REF!)),1)*IF($AA2185=2024,IF(OR($M2185="Услуги",$M2185="Работы"),#REF!,IF($U2185&lt;&gt;0,#REF!,#REF!)),1)*IF($AA2185=2025,IF(OR($M2185="Услуги",$M2185="Работы"),#REF!,IF($U2185&lt;&gt;0,#REF!,#REF!)),1)</f>
        <v>863200</v>
      </c>
      <c r="AI2185" s="96">
        <f>Y2185*IF($AA2185=2021,IF(OR($M2185="Услуги",$M2185="Работы"),#REF!,IF($U2185&lt;&gt;0,#REF!,#REF!)),1)*IF($AA2185=2022,IF(OR($M2185="Услуги",$M2185="Работы"),#REF!,IF($U2185&lt;&gt;0,#REF!,#REF!)),1)*IF($AA2185=2023,IF(OR($M2185="Услуги",$M2185="Работы"),#REF!,IF($U2185&lt;&gt;0,#REF!,#REF!)),1)*IF($AA2185=2024,IF(OR($M2185="Услуги",$M2185="Работы"),#REF!,IF($U2185&lt;&gt;0,#REF!,#REF!)),1)*IF($AA2185=2025,IF(OR($M2185="Услуги",$M2185="Работы"),#REF!,IF($U2185&lt;&gt;0,#REF!,#REF!)),1)</f>
        <v>143866.66666666669</v>
      </c>
      <c r="AJ2185" s="96">
        <f>Z2185*IF($AA2185=2021,IF(OR($M2185="Услуги",$M2185="Работы"),#REF!,IF($U2185&lt;&gt;0,#REF!,#REF!)),1)*IF($AA2185=2022,IF(OR($M2185="Услуги",$M2185="Работы"),#REF!,IF($U2185&lt;&gt;0,#REF!,#REF!)),1)*IF($AA2185=2023,IF(OR($M2185="Услуги",$M2185="Работы"),#REF!,IF($U2185&lt;&gt;0,#REF!,#REF!)),1)*IF($AA2185=2024,IF(OR($M2185="Услуги",$M2185="Работы"),#REF!,IF($U2185&lt;&gt;0,#REF!,#REF!)),1)*IF($AA2185=2025,IF(OR($M2185="Услуги",$M2185="Работы"),#REF!,IF($U2185&lt;&gt;0,#REF!,#REF!)),1)</f>
        <v>719333.33333333326</v>
      </c>
    </row>
    <row r="2186" spans="1:36" ht="15" hidden="1" customHeight="1" x14ac:dyDescent="0.25">
      <c r="A2186" s="85">
        <v>1</v>
      </c>
      <c r="B2186" s="86" t="s">
        <v>88</v>
      </c>
      <c r="C2186" s="215" t="s">
        <v>437</v>
      </c>
      <c r="D2186" s="85" t="s">
        <v>200</v>
      </c>
      <c r="E2186" s="85" t="s">
        <v>420</v>
      </c>
      <c r="F2186" s="85" t="s">
        <v>432</v>
      </c>
      <c r="G2186" s="87" t="e">
        <f>VLOOKUP(D2186,#REF!,2,FALSE)</f>
        <v>#REF!</v>
      </c>
      <c r="H2186" s="87" t="s">
        <v>432</v>
      </c>
      <c r="I2186" s="87"/>
      <c r="J2186" s="86" t="s">
        <v>256</v>
      </c>
      <c r="K2186" s="87" t="str">
        <f t="shared" si="633"/>
        <v>Защита сегментов АСУ ТП Филиал «Пермская ГРЭС» АО «Интер РАО – Электрогенерация»</v>
      </c>
      <c r="L2186" s="99" t="s">
        <v>386</v>
      </c>
      <c r="M2186" s="90" t="s">
        <v>532</v>
      </c>
      <c r="N2186" s="85" t="s">
        <v>387</v>
      </c>
      <c r="O2186" s="85" t="s">
        <v>388</v>
      </c>
      <c r="P2186" s="86">
        <v>3</v>
      </c>
      <c r="Q2186" s="100">
        <v>431600</v>
      </c>
      <c r="R2186" s="97">
        <v>0.2</v>
      </c>
      <c r="S2186" s="98">
        <f t="shared" si="634"/>
        <v>1294800</v>
      </c>
      <c r="T2186" s="95">
        <f t="shared" si="628"/>
        <v>215800</v>
      </c>
      <c r="U2186" s="98">
        <v>0</v>
      </c>
      <c r="V2186" s="95">
        <f t="shared" si="629"/>
        <v>0</v>
      </c>
      <c r="W2186" s="95">
        <f t="shared" si="626"/>
        <v>0</v>
      </c>
      <c r="X2186" s="98">
        <f t="shared" si="635"/>
        <v>1294800</v>
      </c>
      <c r="Y2186" s="95">
        <f t="shared" si="630"/>
        <v>215800</v>
      </c>
      <c r="Z2186" s="95">
        <f t="shared" si="631"/>
        <v>1079000</v>
      </c>
      <c r="AA2186" s="244">
        <f t="shared" si="632"/>
        <v>2025</v>
      </c>
      <c r="AB2186" s="247" t="e">
        <f t="shared" si="627"/>
        <v>#REF!</v>
      </c>
      <c r="AC2186" s="96" t="e">
        <f>S2186*IF($AA2186=2021,IF(OR($M2186="Услуги",$M2186="Работы"),#REF!,IF($U2186&lt;&gt;0,#REF!,#REF!)),1)*IF($AA2186=2022,IF(OR($M2186="Услуги",$M2186="Работы"),#REF!,IF($U2186&lt;&gt;0,#REF!,#REF!)),1)*IF($AA2186=2023,IF(OR($M2186="Услуги",$M2186="Работы"),#REF!,IF($U2186&lt;&gt;0,#REF!,#REF!)),1)*IF($AA2186=2024,IF(OR($M2186="Услуги",$M2186="Работы"),#REF!,IF($U2186&lt;&gt;0,#REF!,#REF!)),1)*IF($AA2186=2025,IF(OR($M2186="Услуги",$M2186="Работы"),#REF!,IF($U2186&lt;&gt;0,#REF!,#REF!)),1)</f>
        <v>#REF!</v>
      </c>
      <c r="AD2186" s="96" t="e">
        <f>T2186*IF($AA2186=2021,IF(OR($M2186="Услуги",$M2186="Работы"),#REF!,IF($U2186&lt;&gt;0,#REF!,#REF!)),1)*IF($AA2186=2022,IF(OR($M2186="Услуги",$M2186="Работы"),#REF!,IF($U2186&lt;&gt;0,#REF!,#REF!)),1)*IF($AA2186=2023,IF(OR($M2186="Услуги",$M2186="Работы"),#REF!,IF($U2186&lt;&gt;0,#REF!,#REF!)),1)*IF($AA2186=2024,IF(OR($M2186="Услуги",$M2186="Работы"),#REF!,IF($U2186&lt;&gt;0,#REF!,#REF!)),1)*IF($AA2186=2025,IF(OR($M2186="Услуги",$M2186="Работы"),#REF!,IF($U2186&lt;&gt;0,#REF!,#REF!)),1)</f>
        <v>#REF!</v>
      </c>
      <c r="AE2186" s="96" t="e">
        <f>U2186*IF($AA2186=2021,IF(OR($M2186="Услуги",$M2186="Работы"),#REF!,IF($U2186&lt;&gt;0,#REF!,#REF!)),1)*IF($AA2186=2022,IF(OR($M2186="Услуги",$M2186="Работы"),#REF!,IF($U2186&lt;&gt;0,#REF!,#REF!)),1)*IF($AA2186=2023,IF(OR($M2186="Услуги",$M2186="Работы"),#REF!,IF($U2186&lt;&gt;0,#REF!,#REF!)),1)*IF($AA2186=2024,IF(OR($M2186="Услуги",$M2186="Работы"),#REF!,IF($U2186&lt;&gt;0,#REF!,#REF!)),1)*IF($AA2186=2025,IF(OR($M2186="Услуги",$M2186="Работы"),#REF!,IF($U2186&lt;&gt;0,#REF!,#REF!)),1)</f>
        <v>#REF!</v>
      </c>
      <c r="AF2186" s="96" t="e">
        <f>V2186*IF($AA2186=2021,IF(OR($M2186="Услуги",$M2186="Работы"),#REF!,IF($U2186&lt;&gt;0,#REF!,#REF!)),1)*IF($AA2186=2022,IF(OR($M2186="Услуги",$M2186="Работы"),#REF!,IF($U2186&lt;&gt;0,#REF!,#REF!)),1)*IF($AA2186=2023,IF(OR($M2186="Услуги",$M2186="Работы"),#REF!,IF($U2186&lt;&gt;0,#REF!,#REF!)),1)*IF($AA2186=2024,IF(OR($M2186="Услуги",$M2186="Работы"),#REF!,IF($U2186&lt;&gt;0,#REF!,#REF!)),1)*IF($AA2186=2025,IF(OR($M2186="Услуги",$M2186="Работы"),#REF!,IF($U2186&lt;&gt;0,#REF!,#REF!)),1)</f>
        <v>#REF!</v>
      </c>
      <c r="AG2186" s="96" t="e">
        <f>W2186*IF($AA2186=2021,IF(OR($M2186="Услуги",$M2186="Работы"),#REF!,IF($U2186&lt;&gt;0,#REF!,#REF!)),1)*IF($AA2186=2022,IF(OR($M2186="Услуги",$M2186="Работы"),#REF!,IF($U2186&lt;&gt;0,#REF!,#REF!)),1)*IF($AA2186=2023,IF(OR($M2186="Услуги",$M2186="Работы"),#REF!,IF($U2186&lt;&gt;0,#REF!,#REF!)),1)*IF($AA2186=2024,IF(OR($M2186="Услуги",$M2186="Работы"),#REF!,IF($U2186&lt;&gt;0,#REF!,#REF!)),1)*IF($AA2186=2025,IF(OR($M2186="Услуги",$M2186="Работы"),#REF!,IF($U2186&lt;&gt;0,#REF!,#REF!)),1)</f>
        <v>#REF!</v>
      </c>
      <c r="AH2186" s="96" t="e">
        <f>X2186*IF($AA2186=2021,IF(OR($M2186="Услуги",$M2186="Работы"),#REF!,IF($U2186&lt;&gt;0,#REF!,#REF!)),1)*IF($AA2186=2022,IF(OR($M2186="Услуги",$M2186="Работы"),#REF!,IF($U2186&lt;&gt;0,#REF!,#REF!)),1)*IF($AA2186=2023,IF(OR($M2186="Услуги",$M2186="Работы"),#REF!,IF($U2186&lt;&gt;0,#REF!,#REF!)),1)*IF($AA2186=2024,IF(OR($M2186="Услуги",$M2186="Работы"),#REF!,IF($U2186&lt;&gt;0,#REF!,#REF!)),1)*IF($AA2186=2025,IF(OR($M2186="Услуги",$M2186="Работы"),#REF!,IF($U2186&lt;&gt;0,#REF!,#REF!)),1)</f>
        <v>#REF!</v>
      </c>
      <c r="AI2186" s="96" t="e">
        <f>Y2186*IF($AA2186=2021,IF(OR($M2186="Услуги",$M2186="Работы"),#REF!,IF($U2186&lt;&gt;0,#REF!,#REF!)),1)*IF($AA2186=2022,IF(OR($M2186="Услуги",$M2186="Работы"),#REF!,IF($U2186&lt;&gt;0,#REF!,#REF!)),1)*IF($AA2186=2023,IF(OR($M2186="Услуги",$M2186="Работы"),#REF!,IF($U2186&lt;&gt;0,#REF!,#REF!)),1)*IF($AA2186=2024,IF(OR($M2186="Услуги",$M2186="Работы"),#REF!,IF($U2186&lt;&gt;0,#REF!,#REF!)),1)*IF($AA2186=2025,IF(OR($M2186="Услуги",$M2186="Работы"),#REF!,IF($U2186&lt;&gt;0,#REF!,#REF!)),1)</f>
        <v>#REF!</v>
      </c>
      <c r="AJ2186" s="96" t="e">
        <f>Z2186*IF($AA2186=2021,IF(OR($M2186="Услуги",$M2186="Работы"),#REF!,IF($U2186&lt;&gt;0,#REF!,#REF!)),1)*IF($AA2186=2022,IF(OR($M2186="Услуги",$M2186="Работы"),#REF!,IF($U2186&lt;&gt;0,#REF!,#REF!)),1)*IF($AA2186=2023,IF(OR($M2186="Услуги",$M2186="Работы"),#REF!,IF($U2186&lt;&gt;0,#REF!,#REF!)),1)*IF($AA2186=2024,IF(OR($M2186="Услуги",$M2186="Работы"),#REF!,IF($U2186&lt;&gt;0,#REF!,#REF!)),1)*IF($AA2186=2025,IF(OR($M2186="Услуги",$M2186="Работы"),#REF!,IF($U2186&lt;&gt;0,#REF!,#REF!)),1)</f>
        <v>#REF!</v>
      </c>
    </row>
    <row r="2187" spans="1:36" ht="15" hidden="1" customHeight="1" x14ac:dyDescent="0.25">
      <c r="A2187" s="85">
        <v>1</v>
      </c>
      <c r="B2187" s="86" t="s">
        <v>88</v>
      </c>
      <c r="C2187" s="215" t="s">
        <v>437</v>
      </c>
      <c r="D2187" s="85" t="s">
        <v>210</v>
      </c>
      <c r="E2187" s="85" t="s">
        <v>420</v>
      </c>
      <c r="F2187" s="85"/>
      <c r="G2187" s="87" t="e">
        <f>VLOOKUP(D2187,#REF!,2,FALSE)</f>
        <v>#REF!</v>
      </c>
      <c r="H2187" s="87" t="s">
        <v>432</v>
      </c>
      <c r="I2187" s="87"/>
      <c r="J2187" s="86" t="s">
        <v>256</v>
      </c>
      <c r="K2187" s="87" t="str">
        <f t="shared" si="633"/>
        <v>Защита сегментов АСУ ТП «Прегольская ТЭС» филиала «Калининградская ТЭЦ-2» АО «Интер РАО – Электрогенерация»</v>
      </c>
      <c r="L2187" s="99" t="s">
        <v>386</v>
      </c>
      <c r="M2187" s="90" t="s">
        <v>532</v>
      </c>
      <c r="N2187" s="85" t="s">
        <v>387</v>
      </c>
      <c r="O2187" s="85" t="s">
        <v>388</v>
      </c>
      <c r="P2187" s="86">
        <v>3</v>
      </c>
      <c r="Q2187" s="100">
        <v>431600</v>
      </c>
      <c r="R2187" s="97">
        <v>0.2</v>
      </c>
      <c r="S2187" s="98">
        <f t="shared" si="634"/>
        <v>1294800</v>
      </c>
      <c r="T2187" s="95">
        <f t="shared" si="628"/>
        <v>215800</v>
      </c>
      <c r="U2187" s="98">
        <v>0</v>
      </c>
      <c r="V2187" s="95">
        <f t="shared" si="629"/>
        <v>0</v>
      </c>
      <c r="W2187" s="95">
        <f t="shared" si="626"/>
        <v>0</v>
      </c>
      <c r="X2187" s="98">
        <f t="shared" si="635"/>
        <v>1294800</v>
      </c>
      <c r="Y2187" s="95">
        <f t="shared" si="630"/>
        <v>215800</v>
      </c>
      <c r="Z2187" s="95">
        <f t="shared" si="631"/>
        <v>1079000</v>
      </c>
      <c r="AA2187" s="244">
        <f t="shared" si="632"/>
        <v>2026</v>
      </c>
      <c r="AB2187" s="247">
        <f t="shared" si="627"/>
        <v>0</v>
      </c>
      <c r="AC2187" s="96">
        <f>S2187*IF($AA2187=2021,IF(OR($M2187="Услуги",$M2187="Работы"),#REF!,IF($U2187&lt;&gt;0,#REF!,#REF!)),1)*IF($AA2187=2022,IF(OR($M2187="Услуги",$M2187="Работы"),#REF!,IF($U2187&lt;&gt;0,#REF!,#REF!)),1)*IF($AA2187=2023,IF(OR($M2187="Услуги",$M2187="Работы"),#REF!,IF($U2187&lt;&gt;0,#REF!,#REF!)),1)*IF($AA2187=2024,IF(OR($M2187="Услуги",$M2187="Работы"),#REF!,IF($U2187&lt;&gt;0,#REF!,#REF!)),1)*IF($AA2187=2025,IF(OR($M2187="Услуги",$M2187="Работы"),#REF!,IF($U2187&lt;&gt;0,#REF!,#REF!)),1)</f>
        <v>1294800</v>
      </c>
      <c r="AD2187" s="96">
        <f>T2187*IF($AA2187=2021,IF(OR($M2187="Услуги",$M2187="Работы"),#REF!,IF($U2187&lt;&gt;0,#REF!,#REF!)),1)*IF($AA2187=2022,IF(OR($M2187="Услуги",$M2187="Работы"),#REF!,IF($U2187&lt;&gt;0,#REF!,#REF!)),1)*IF($AA2187=2023,IF(OR($M2187="Услуги",$M2187="Работы"),#REF!,IF($U2187&lt;&gt;0,#REF!,#REF!)),1)*IF($AA2187=2024,IF(OR($M2187="Услуги",$M2187="Работы"),#REF!,IF($U2187&lt;&gt;0,#REF!,#REF!)),1)*IF($AA2187=2025,IF(OR($M2187="Услуги",$M2187="Работы"),#REF!,IF($U2187&lt;&gt;0,#REF!,#REF!)),1)</f>
        <v>215800</v>
      </c>
      <c r="AE2187" s="96">
        <f>U2187*IF($AA2187=2021,IF(OR($M2187="Услуги",$M2187="Работы"),#REF!,IF($U2187&lt;&gt;0,#REF!,#REF!)),1)*IF($AA2187=2022,IF(OR($M2187="Услуги",$M2187="Работы"),#REF!,IF($U2187&lt;&gt;0,#REF!,#REF!)),1)*IF($AA2187=2023,IF(OR($M2187="Услуги",$M2187="Работы"),#REF!,IF($U2187&lt;&gt;0,#REF!,#REF!)),1)*IF($AA2187=2024,IF(OR($M2187="Услуги",$M2187="Работы"),#REF!,IF($U2187&lt;&gt;0,#REF!,#REF!)),1)*IF($AA2187=2025,IF(OR($M2187="Услуги",$M2187="Работы"),#REF!,IF($U2187&lt;&gt;0,#REF!,#REF!)),1)</f>
        <v>0</v>
      </c>
      <c r="AF2187" s="96">
        <f>V2187*IF($AA2187=2021,IF(OR($M2187="Услуги",$M2187="Работы"),#REF!,IF($U2187&lt;&gt;0,#REF!,#REF!)),1)*IF($AA2187=2022,IF(OR($M2187="Услуги",$M2187="Работы"),#REF!,IF($U2187&lt;&gt;0,#REF!,#REF!)),1)*IF($AA2187=2023,IF(OR($M2187="Услуги",$M2187="Работы"),#REF!,IF($U2187&lt;&gt;0,#REF!,#REF!)),1)*IF($AA2187=2024,IF(OR($M2187="Услуги",$M2187="Работы"),#REF!,IF($U2187&lt;&gt;0,#REF!,#REF!)),1)*IF($AA2187=2025,IF(OR($M2187="Услуги",$M2187="Работы"),#REF!,IF($U2187&lt;&gt;0,#REF!,#REF!)),1)</f>
        <v>0</v>
      </c>
      <c r="AG2187" s="96">
        <f>W2187*IF($AA2187=2021,IF(OR($M2187="Услуги",$M2187="Работы"),#REF!,IF($U2187&lt;&gt;0,#REF!,#REF!)),1)*IF($AA2187=2022,IF(OR($M2187="Услуги",$M2187="Работы"),#REF!,IF($U2187&lt;&gt;0,#REF!,#REF!)),1)*IF($AA2187=2023,IF(OR($M2187="Услуги",$M2187="Работы"),#REF!,IF($U2187&lt;&gt;0,#REF!,#REF!)),1)*IF($AA2187=2024,IF(OR($M2187="Услуги",$M2187="Работы"),#REF!,IF($U2187&lt;&gt;0,#REF!,#REF!)),1)*IF($AA2187=2025,IF(OR($M2187="Услуги",$M2187="Работы"),#REF!,IF($U2187&lt;&gt;0,#REF!,#REF!)),1)</f>
        <v>0</v>
      </c>
      <c r="AH2187" s="96">
        <f>X2187*IF($AA2187=2021,IF(OR($M2187="Услуги",$M2187="Работы"),#REF!,IF($U2187&lt;&gt;0,#REF!,#REF!)),1)*IF($AA2187=2022,IF(OR($M2187="Услуги",$M2187="Работы"),#REF!,IF($U2187&lt;&gt;0,#REF!,#REF!)),1)*IF($AA2187=2023,IF(OR($M2187="Услуги",$M2187="Работы"),#REF!,IF($U2187&lt;&gt;0,#REF!,#REF!)),1)*IF($AA2187=2024,IF(OR($M2187="Услуги",$M2187="Работы"),#REF!,IF($U2187&lt;&gt;0,#REF!,#REF!)),1)*IF($AA2187=2025,IF(OR($M2187="Услуги",$M2187="Работы"),#REF!,IF($U2187&lt;&gt;0,#REF!,#REF!)),1)</f>
        <v>1294800</v>
      </c>
      <c r="AI2187" s="96">
        <f>Y2187*IF($AA2187=2021,IF(OR($M2187="Услуги",$M2187="Работы"),#REF!,IF($U2187&lt;&gt;0,#REF!,#REF!)),1)*IF($AA2187=2022,IF(OR($M2187="Услуги",$M2187="Работы"),#REF!,IF($U2187&lt;&gt;0,#REF!,#REF!)),1)*IF($AA2187=2023,IF(OR($M2187="Услуги",$M2187="Работы"),#REF!,IF($U2187&lt;&gt;0,#REF!,#REF!)),1)*IF($AA2187=2024,IF(OR($M2187="Услуги",$M2187="Работы"),#REF!,IF($U2187&lt;&gt;0,#REF!,#REF!)),1)*IF($AA2187=2025,IF(OR($M2187="Услуги",$M2187="Работы"),#REF!,IF($U2187&lt;&gt;0,#REF!,#REF!)),1)</f>
        <v>215800</v>
      </c>
      <c r="AJ2187" s="96">
        <f>Z2187*IF($AA2187=2021,IF(OR($M2187="Услуги",$M2187="Работы"),#REF!,IF($U2187&lt;&gt;0,#REF!,#REF!)),1)*IF($AA2187=2022,IF(OR($M2187="Услуги",$M2187="Работы"),#REF!,IF($U2187&lt;&gt;0,#REF!,#REF!)),1)*IF($AA2187=2023,IF(OR($M2187="Услуги",$M2187="Работы"),#REF!,IF($U2187&lt;&gt;0,#REF!,#REF!)),1)*IF($AA2187=2024,IF(OR($M2187="Услуги",$M2187="Работы"),#REF!,IF($U2187&lt;&gt;0,#REF!,#REF!)),1)*IF($AA2187=2025,IF(OR($M2187="Услуги",$M2187="Работы"),#REF!,IF($U2187&lt;&gt;0,#REF!,#REF!)),1)</f>
        <v>1079000</v>
      </c>
    </row>
    <row r="2188" spans="1:36" ht="15" hidden="1" customHeight="1" x14ac:dyDescent="0.25">
      <c r="A2188" s="85">
        <v>1</v>
      </c>
      <c r="B2188" s="86" t="s">
        <v>88</v>
      </c>
      <c r="C2188" s="215" t="s">
        <v>437</v>
      </c>
      <c r="D2188" s="85" t="s">
        <v>211</v>
      </c>
      <c r="E2188" s="85" t="s">
        <v>420</v>
      </c>
      <c r="F2188" s="85"/>
      <c r="G2188" s="87" t="e">
        <f>VLOOKUP(D2188,#REF!,2,FALSE)</f>
        <v>#REF!</v>
      </c>
      <c r="H2188" s="87" t="s">
        <v>432</v>
      </c>
      <c r="I2188" s="87"/>
      <c r="J2188" s="86" t="s">
        <v>256</v>
      </c>
      <c r="K2188" s="87" t="str">
        <f t="shared" si="633"/>
        <v>Защита сегментов АСУ ТП Филиал «Северо-Западная ТЭЦ им. А.Г. Бориса» АО «Интер РАО – Электрогенерация»</v>
      </c>
      <c r="L2188" s="99" t="s">
        <v>386</v>
      </c>
      <c r="M2188" s="90" t="s">
        <v>532</v>
      </c>
      <c r="N2188" s="85" t="s">
        <v>387</v>
      </c>
      <c r="O2188" s="85" t="s">
        <v>388</v>
      </c>
      <c r="P2188" s="86">
        <v>2</v>
      </c>
      <c r="Q2188" s="100">
        <v>431600</v>
      </c>
      <c r="R2188" s="97">
        <v>0.2</v>
      </c>
      <c r="S2188" s="98">
        <f t="shared" si="634"/>
        <v>863200</v>
      </c>
      <c r="T2188" s="95">
        <f t="shared" si="628"/>
        <v>143866.66666666669</v>
      </c>
      <c r="U2188" s="98">
        <v>0</v>
      </c>
      <c r="V2188" s="95">
        <f t="shared" si="629"/>
        <v>0</v>
      </c>
      <c r="W2188" s="95">
        <f t="shared" si="626"/>
        <v>0</v>
      </c>
      <c r="X2188" s="98">
        <f t="shared" si="635"/>
        <v>863200</v>
      </c>
      <c r="Y2188" s="95">
        <f t="shared" si="630"/>
        <v>143866.66666666669</v>
      </c>
      <c r="Z2188" s="95">
        <f t="shared" si="631"/>
        <v>719333.33333333326</v>
      </c>
      <c r="AA2188" s="244">
        <f t="shared" si="632"/>
        <v>2026</v>
      </c>
      <c r="AB2188" s="247">
        <f t="shared" si="627"/>
        <v>0</v>
      </c>
      <c r="AC2188" s="96">
        <f>S2188*IF($AA2188=2021,IF(OR($M2188="Услуги",$M2188="Работы"),#REF!,IF($U2188&lt;&gt;0,#REF!,#REF!)),1)*IF($AA2188=2022,IF(OR($M2188="Услуги",$M2188="Работы"),#REF!,IF($U2188&lt;&gt;0,#REF!,#REF!)),1)*IF($AA2188=2023,IF(OR($M2188="Услуги",$M2188="Работы"),#REF!,IF($U2188&lt;&gt;0,#REF!,#REF!)),1)*IF($AA2188=2024,IF(OR($M2188="Услуги",$M2188="Работы"),#REF!,IF($U2188&lt;&gt;0,#REF!,#REF!)),1)*IF($AA2188=2025,IF(OR($M2188="Услуги",$M2188="Работы"),#REF!,IF($U2188&lt;&gt;0,#REF!,#REF!)),1)</f>
        <v>863200</v>
      </c>
      <c r="AD2188" s="96">
        <f>T2188*IF($AA2188=2021,IF(OR($M2188="Услуги",$M2188="Работы"),#REF!,IF($U2188&lt;&gt;0,#REF!,#REF!)),1)*IF($AA2188=2022,IF(OR($M2188="Услуги",$M2188="Работы"),#REF!,IF($U2188&lt;&gt;0,#REF!,#REF!)),1)*IF($AA2188=2023,IF(OR($M2188="Услуги",$M2188="Работы"),#REF!,IF($U2188&lt;&gt;0,#REF!,#REF!)),1)*IF($AA2188=2024,IF(OR($M2188="Услуги",$M2188="Работы"),#REF!,IF($U2188&lt;&gt;0,#REF!,#REF!)),1)*IF($AA2188=2025,IF(OR($M2188="Услуги",$M2188="Работы"),#REF!,IF($U2188&lt;&gt;0,#REF!,#REF!)),1)</f>
        <v>143866.66666666669</v>
      </c>
      <c r="AE2188" s="96">
        <f>U2188*IF($AA2188=2021,IF(OR($M2188="Услуги",$M2188="Работы"),#REF!,IF($U2188&lt;&gt;0,#REF!,#REF!)),1)*IF($AA2188=2022,IF(OR($M2188="Услуги",$M2188="Работы"),#REF!,IF($U2188&lt;&gt;0,#REF!,#REF!)),1)*IF($AA2188=2023,IF(OR($M2188="Услуги",$M2188="Работы"),#REF!,IF($U2188&lt;&gt;0,#REF!,#REF!)),1)*IF($AA2188=2024,IF(OR($M2188="Услуги",$M2188="Работы"),#REF!,IF($U2188&lt;&gt;0,#REF!,#REF!)),1)*IF($AA2188=2025,IF(OR($M2188="Услуги",$M2188="Работы"),#REF!,IF($U2188&lt;&gt;0,#REF!,#REF!)),1)</f>
        <v>0</v>
      </c>
      <c r="AF2188" s="96">
        <f>V2188*IF($AA2188=2021,IF(OR($M2188="Услуги",$M2188="Работы"),#REF!,IF($U2188&lt;&gt;0,#REF!,#REF!)),1)*IF($AA2188=2022,IF(OR($M2188="Услуги",$M2188="Работы"),#REF!,IF($U2188&lt;&gt;0,#REF!,#REF!)),1)*IF($AA2188=2023,IF(OR($M2188="Услуги",$M2188="Работы"),#REF!,IF($U2188&lt;&gt;0,#REF!,#REF!)),1)*IF($AA2188=2024,IF(OR($M2188="Услуги",$M2188="Работы"),#REF!,IF($U2188&lt;&gt;0,#REF!,#REF!)),1)*IF($AA2188=2025,IF(OR($M2188="Услуги",$M2188="Работы"),#REF!,IF($U2188&lt;&gt;0,#REF!,#REF!)),1)</f>
        <v>0</v>
      </c>
      <c r="AG2188" s="96">
        <f>W2188*IF($AA2188=2021,IF(OR($M2188="Услуги",$M2188="Работы"),#REF!,IF($U2188&lt;&gt;0,#REF!,#REF!)),1)*IF($AA2188=2022,IF(OR($M2188="Услуги",$M2188="Работы"),#REF!,IF($U2188&lt;&gt;0,#REF!,#REF!)),1)*IF($AA2188=2023,IF(OR($M2188="Услуги",$M2188="Работы"),#REF!,IF($U2188&lt;&gt;0,#REF!,#REF!)),1)*IF($AA2188=2024,IF(OR($M2188="Услуги",$M2188="Работы"),#REF!,IF($U2188&lt;&gt;0,#REF!,#REF!)),1)*IF($AA2188=2025,IF(OR($M2188="Услуги",$M2188="Работы"),#REF!,IF($U2188&lt;&gt;0,#REF!,#REF!)),1)</f>
        <v>0</v>
      </c>
      <c r="AH2188" s="96">
        <f>X2188*IF($AA2188=2021,IF(OR($M2188="Услуги",$M2188="Работы"),#REF!,IF($U2188&lt;&gt;0,#REF!,#REF!)),1)*IF($AA2188=2022,IF(OR($M2188="Услуги",$M2188="Работы"),#REF!,IF($U2188&lt;&gt;0,#REF!,#REF!)),1)*IF($AA2188=2023,IF(OR($M2188="Услуги",$M2188="Работы"),#REF!,IF($U2188&lt;&gt;0,#REF!,#REF!)),1)*IF($AA2188=2024,IF(OR($M2188="Услуги",$M2188="Работы"),#REF!,IF($U2188&lt;&gt;0,#REF!,#REF!)),1)*IF($AA2188=2025,IF(OR($M2188="Услуги",$M2188="Работы"),#REF!,IF($U2188&lt;&gt;0,#REF!,#REF!)),1)</f>
        <v>863200</v>
      </c>
      <c r="AI2188" s="96">
        <f>Y2188*IF($AA2188=2021,IF(OR($M2188="Услуги",$M2188="Работы"),#REF!,IF($U2188&lt;&gt;0,#REF!,#REF!)),1)*IF($AA2188=2022,IF(OR($M2188="Услуги",$M2188="Работы"),#REF!,IF($U2188&lt;&gt;0,#REF!,#REF!)),1)*IF($AA2188=2023,IF(OR($M2188="Услуги",$M2188="Работы"),#REF!,IF($U2188&lt;&gt;0,#REF!,#REF!)),1)*IF($AA2188=2024,IF(OR($M2188="Услуги",$M2188="Работы"),#REF!,IF($U2188&lt;&gt;0,#REF!,#REF!)),1)*IF($AA2188=2025,IF(OR($M2188="Услуги",$M2188="Работы"),#REF!,IF($U2188&lt;&gt;0,#REF!,#REF!)),1)</f>
        <v>143866.66666666669</v>
      </c>
      <c r="AJ2188" s="96">
        <f>Z2188*IF($AA2188=2021,IF(OR($M2188="Услуги",$M2188="Работы"),#REF!,IF($U2188&lt;&gt;0,#REF!,#REF!)),1)*IF($AA2188=2022,IF(OR($M2188="Услуги",$M2188="Работы"),#REF!,IF($U2188&lt;&gt;0,#REF!,#REF!)),1)*IF($AA2188=2023,IF(OR($M2188="Услуги",$M2188="Работы"),#REF!,IF($U2188&lt;&gt;0,#REF!,#REF!)),1)*IF($AA2188=2024,IF(OR($M2188="Услуги",$M2188="Работы"),#REF!,IF($U2188&lt;&gt;0,#REF!,#REF!)),1)*IF($AA2188=2025,IF(OR($M2188="Услуги",$M2188="Работы"),#REF!,IF($U2188&lt;&gt;0,#REF!,#REF!)),1)</f>
        <v>719333.33333333326</v>
      </c>
    </row>
    <row r="2189" spans="1:36" ht="15" hidden="1" customHeight="1" x14ac:dyDescent="0.25">
      <c r="A2189" s="85">
        <v>1</v>
      </c>
      <c r="B2189" s="86" t="s">
        <v>88</v>
      </c>
      <c r="C2189" s="215" t="s">
        <v>437</v>
      </c>
      <c r="D2189" s="85" t="s">
        <v>212</v>
      </c>
      <c r="E2189" s="85" t="s">
        <v>420</v>
      </c>
      <c r="F2189" s="85"/>
      <c r="G2189" s="87" t="e">
        <f>VLOOKUP(D2189,#REF!,2,FALSE)</f>
        <v>#REF!</v>
      </c>
      <c r="H2189" s="85"/>
      <c r="I2189" s="85"/>
      <c r="J2189" s="86" t="s">
        <v>256</v>
      </c>
      <c r="K2189" s="87" t="str">
        <f t="shared" si="633"/>
        <v>Защита сегментов АСУ ТП Филиал «Сочинская ТЭС» АО «Интер РАО – Электрогенерация»</v>
      </c>
      <c r="L2189" s="99" t="s">
        <v>386</v>
      </c>
      <c r="M2189" s="90" t="s">
        <v>532</v>
      </c>
      <c r="N2189" s="85" t="s">
        <v>387</v>
      </c>
      <c r="O2189" s="85" t="s">
        <v>388</v>
      </c>
      <c r="P2189" s="86">
        <v>1</v>
      </c>
      <c r="Q2189" s="100">
        <v>431600</v>
      </c>
      <c r="R2189" s="97">
        <v>0.2</v>
      </c>
      <c r="S2189" s="98">
        <f t="shared" si="634"/>
        <v>431600</v>
      </c>
      <c r="T2189" s="95">
        <f t="shared" si="628"/>
        <v>71933.333333333343</v>
      </c>
      <c r="U2189" s="98">
        <v>0</v>
      </c>
      <c r="V2189" s="95">
        <f t="shared" si="629"/>
        <v>0</v>
      </c>
      <c r="W2189" s="95">
        <f t="shared" si="626"/>
        <v>0</v>
      </c>
      <c r="X2189" s="98">
        <f t="shared" si="635"/>
        <v>431600</v>
      </c>
      <c r="Y2189" s="95">
        <f t="shared" si="630"/>
        <v>71933.333333333343</v>
      </c>
      <c r="Z2189" s="95">
        <f t="shared" si="631"/>
        <v>359666.66666666663</v>
      </c>
      <c r="AA2189" s="244">
        <f t="shared" si="632"/>
        <v>2028</v>
      </c>
      <c r="AB2189" s="247">
        <f t="shared" si="627"/>
        <v>0</v>
      </c>
      <c r="AC2189" s="96">
        <f>S2189*IF($AA2189=2021,IF(OR($M2189="Услуги",$M2189="Работы"),#REF!,IF($U2189&lt;&gt;0,#REF!,#REF!)),1)*IF($AA2189=2022,IF(OR($M2189="Услуги",$M2189="Работы"),#REF!,IF($U2189&lt;&gt;0,#REF!,#REF!)),1)*IF($AA2189=2023,IF(OR($M2189="Услуги",$M2189="Работы"),#REF!,IF($U2189&lt;&gt;0,#REF!,#REF!)),1)*IF($AA2189=2024,IF(OR($M2189="Услуги",$M2189="Работы"),#REF!,IF($U2189&lt;&gt;0,#REF!,#REF!)),1)*IF($AA2189=2025,IF(OR($M2189="Услуги",$M2189="Работы"),#REF!,IF($U2189&lt;&gt;0,#REF!,#REF!)),1)</f>
        <v>431600</v>
      </c>
      <c r="AD2189" s="96">
        <f>T2189*IF($AA2189=2021,IF(OR($M2189="Услуги",$M2189="Работы"),#REF!,IF($U2189&lt;&gt;0,#REF!,#REF!)),1)*IF($AA2189=2022,IF(OR($M2189="Услуги",$M2189="Работы"),#REF!,IF($U2189&lt;&gt;0,#REF!,#REF!)),1)*IF($AA2189=2023,IF(OR($M2189="Услуги",$M2189="Работы"),#REF!,IF($U2189&lt;&gt;0,#REF!,#REF!)),1)*IF($AA2189=2024,IF(OR($M2189="Услуги",$M2189="Работы"),#REF!,IF($U2189&lt;&gt;0,#REF!,#REF!)),1)*IF($AA2189=2025,IF(OR($M2189="Услуги",$M2189="Работы"),#REF!,IF($U2189&lt;&gt;0,#REF!,#REF!)),1)</f>
        <v>71933.333333333343</v>
      </c>
      <c r="AE2189" s="96">
        <f>U2189*IF($AA2189=2021,IF(OR($M2189="Услуги",$M2189="Работы"),#REF!,IF($U2189&lt;&gt;0,#REF!,#REF!)),1)*IF($AA2189=2022,IF(OR($M2189="Услуги",$M2189="Работы"),#REF!,IF($U2189&lt;&gt;0,#REF!,#REF!)),1)*IF($AA2189=2023,IF(OR($M2189="Услуги",$M2189="Работы"),#REF!,IF($U2189&lt;&gt;0,#REF!,#REF!)),1)*IF($AA2189=2024,IF(OR($M2189="Услуги",$M2189="Работы"),#REF!,IF($U2189&lt;&gt;0,#REF!,#REF!)),1)*IF($AA2189=2025,IF(OR($M2189="Услуги",$M2189="Работы"),#REF!,IF($U2189&lt;&gt;0,#REF!,#REF!)),1)</f>
        <v>0</v>
      </c>
      <c r="AF2189" s="96">
        <f>V2189*IF($AA2189=2021,IF(OR($M2189="Услуги",$M2189="Работы"),#REF!,IF($U2189&lt;&gt;0,#REF!,#REF!)),1)*IF($AA2189=2022,IF(OR($M2189="Услуги",$M2189="Работы"),#REF!,IF($U2189&lt;&gt;0,#REF!,#REF!)),1)*IF($AA2189=2023,IF(OR($M2189="Услуги",$M2189="Работы"),#REF!,IF($U2189&lt;&gt;0,#REF!,#REF!)),1)*IF($AA2189=2024,IF(OR($M2189="Услуги",$M2189="Работы"),#REF!,IF($U2189&lt;&gt;0,#REF!,#REF!)),1)*IF($AA2189=2025,IF(OR($M2189="Услуги",$M2189="Работы"),#REF!,IF($U2189&lt;&gt;0,#REF!,#REF!)),1)</f>
        <v>0</v>
      </c>
      <c r="AG2189" s="96">
        <f>W2189*IF($AA2189=2021,IF(OR($M2189="Услуги",$M2189="Работы"),#REF!,IF($U2189&lt;&gt;0,#REF!,#REF!)),1)*IF($AA2189=2022,IF(OR($M2189="Услуги",$M2189="Работы"),#REF!,IF($U2189&lt;&gt;0,#REF!,#REF!)),1)*IF($AA2189=2023,IF(OR($M2189="Услуги",$M2189="Работы"),#REF!,IF($U2189&lt;&gt;0,#REF!,#REF!)),1)*IF($AA2189=2024,IF(OR($M2189="Услуги",$M2189="Работы"),#REF!,IF($U2189&lt;&gt;0,#REF!,#REF!)),1)*IF($AA2189=2025,IF(OR($M2189="Услуги",$M2189="Работы"),#REF!,IF($U2189&lt;&gt;0,#REF!,#REF!)),1)</f>
        <v>0</v>
      </c>
      <c r="AH2189" s="96">
        <f>X2189*IF($AA2189=2021,IF(OR($M2189="Услуги",$M2189="Работы"),#REF!,IF($U2189&lt;&gt;0,#REF!,#REF!)),1)*IF($AA2189=2022,IF(OR($M2189="Услуги",$M2189="Работы"),#REF!,IF($U2189&lt;&gt;0,#REF!,#REF!)),1)*IF($AA2189=2023,IF(OR($M2189="Услуги",$M2189="Работы"),#REF!,IF($U2189&lt;&gt;0,#REF!,#REF!)),1)*IF($AA2189=2024,IF(OR($M2189="Услуги",$M2189="Работы"),#REF!,IF($U2189&lt;&gt;0,#REF!,#REF!)),1)*IF($AA2189=2025,IF(OR($M2189="Услуги",$M2189="Работы"),#REF!,IF($U2189&lt;&gt;0,#REF!,#REF!)),1)</f>
        <v>431600</v>
      </c>
      <c r="AI2189" s="96">
        <f>Y2189*IF($AA2189=2021,IF(OR($M2189="Услуги",$M2189="Работы"),#REF!,IF($U2189&lt;&gt;0,#REF!,#REF!)),1)*IF($AA2189=2022,IF(OR($M2189="Услуги",$M2189="Работы"),#REF!,IF($U2189&lt;&gt;0,#REF!,#REF!)),1)*IF($AA2189=2023,IF(OR($M2189="Услуги",$M2189="Работы"),#REF!,IF($U2189&lt;&gt;0,#REF!,#REF!)),1)*IF($AA2189=2024,IF(OR($M2189="Услуги",$M2189="Работы"),#REF!,IF($U2189&lt;&gt;0,#REF!,#REF!)),1)*IF($AA2189=2025,IF(OR($M2189="Услуги",$M2189="Работы"),#REF!,IF($U2189&lt;&gt;0,#REF!,#REF!)),1)</f>
        <v>71933.333333333343</v>
      </c>
      <c r="AJ2189" s="96">
        <f>Z2189*IF($AA2189=2021,IF(OR($M2189="Услуги",$M2189="Работы"),#REF!,IF($U2189&lt;&gt;0,#REF!,#REF!)),1)*IF($AA2189=2022,IF(OR($M2189="Услуги",$M2189="Работы"),#REF!,IF($U2189&lt;&gt;0,#REF!,#REF!)),1)*IF($AA2189=2023,IF(OR($M2189="Услуги",$M2189="Работы"),#REF!,IF($U2189&lt;&gt;0,#REF!,#REF!)),1)*IF($AA2189=2024,IF(OR($M2189="Услуги",$M2189="Работы"),#REF!,IF($U2189&lt;&gt;0,#REF!,#REF!)),1)*IF($AA2189=2025,IF(OR($M2189="Услуги",$M2189="Работы"),#REF!,IF($U2189&lt;&gt;0,#REF!,#REF!)),1)</f>
        <v>359666.66666666663</v>
      </c>
    </row>
    <row r="2190" spans="1:36" ht="15" hidden="1" customHeight="1" x14ac:dyDescent="0.25">
      <c r="A2190" s="85">
        <v>1</v>
      </c>
      <c r="B2190" s="86" t="s">
        <v>88</v>
      </c>
      <c r="C2190" s="215" t="s">
        <v>437</v>
      </c>
      <c r="D2190" s="60" t="s">
        <v>435</v>
      </c>
      <c r="E2190" s="85" t="s">
        <v>420</v>
      </c>
      <c r="F2190" s="88" t="s">
        <v>436</v>
      </c>
      <c r="G2190" s="87" t="e">
        <f>VLOOKUP(D2190,#REF!,2,FALSE)</f>
        <v>#REF!</v>
      </c>
      <c r="H2190" s="87" t="s">
        <v>432</v>
      </c>
      <c r="I2190" s="87"/>
      <c r="J2190" s="86" t="s">
        <v>256</v>
      </c>
      <c r="K2190" s="87" t="str">
        <f t="shared" si="633"/>
        <v>Защита сегментов АСУ ТП «Талаховская ТЭС» филиала «Калининградская ТЭЦ-2» АО «Интер РАО – Электрогенерация»</v>
      </c>
      <c r="L2190" s="99" t="s">
        <v>386</v>
      </c>
      <c r="M2190" s="90" t="s">
        <v>532</v>
      </c>
      <c r="N2190" s="85" t="s">
        <v>387</v>
      </c>
      <c r="O2190" s="85" t="s">
        <v>388</v>
      </c>
      <c r="P2190" s="86">
        <v>1</v>
      </c>
      <c r="Q2190" s="100">
        <v>431600</v>
      </c>
      <c r="R2190" s="97">
        <v>0.2</v>
      </c>
      <c r="S2190" s="98">
        <f t="shared" si="634"/>
        <v>431600</v>
      </c>
      <c r="T2190" s="95">
        <f t="shared" si="628"/>
        <v>71933.333333333343</v>
      </c>
      <c r="U2190" s="98">
        <v>0</v>
      </c>
      <c r="V2190" s="95">
        <f t="shared" si="629"/>
        <v>0</v>
      </c>
      <c r="W2190" s="95">
        <f t="shared" si="626"/>
        <v>0</v>
      </c>
      <c r="X2190" s="98">
        <f t="shared" si="635"/>
        <v>431600</v>
      </c>
      <c r="Y2190" s="95">
        <f t="shared" si="630"/>
        <v>71933.333333333343</v>
      </c>
      <c r="Z2190" s="95">
        <f t="shared" si="631"/>
        <v>359666.66666666663</v>
      </c>
      <c r="AA2190" s="244">
        <f t="shared" si="632"/>
        <v>2026</v>
      </c>
      <c r="AB2190" s="247">
        <f t="shared" si="627"/>
        <v>0</v>
      </c>
      <c r="AC2190" s="96">
        <f>S2190*IF($AA2190=2021,IF(OR($M2190="Услуги",$M2190="Работы"),#REF!,IF($U2190&lt;&gt;0,#REF!,#REF!)),1)*IF($AA2190=2022,IF(OR($M2190="Услуги",$M2190="Работы"),#REF!,IF($U2190&lt;&gt;0,#REF!,#REF!)),1)*IF($AA2190=2023,IF(OR($M2190="Услуги",$M2190="Работы"),#REF!,IF($U2190&lt;&gt;0,#REF!,#REF!)),1)*IF($AA2190=2024,IF(OR($M2190="Услуги",$M2190="Работы"),#REF!,IF($U2190&lt;&gt;0,#REF!,#REF!)),1)*IF($AA2190=2025,IF(OR($M2190="Услуги",$M2190="Работы"),#REF!,IF($U2190&lt;&gt;0,#REF!,#REF!)),1)</f>
        <v>431600</v>
      </c>
      <c r="AD2190" s="96">
        <f>T2190*IF($AA2190=2021,IF(OR($M2190="Услуги",$M2190="Работы"),#REF!,IF($U2190&lt;&gt;0,#REF!,#REF!)),1)*IF($AA2190=2022,IF(OR($M2190="Услуги",$M2190="Работы"),#REF!,IF($U2190&lt;&gt;0,#REF!,#REF!)),1)*IF($AA2190=2023,IF(OR($M2190="Услуги",$M2190="Работы"),#REF!,IF($U2190&lt;&gt;0,#REF!,#REF!)),1)*IF($AA2190=2024,IF(OR($M2190="Услуги",$M2190="Работы"),#REF!,IF($U2190&lt;&gt;0,#REF!,#REF!)),1)*IF($AA2190=2025,IF(OR($M2190="Услуги",$M2190="Работы"),#REF!,IF($U2190&lt;&gt;0,#REF!,#REF!)),1)</f>
        <v>71933.333333333343</v>
      </c>
      <c r="AE2190" s="96">
        <f>U2190*IF($AA2190=2021,IF(OR($M2190="Услуги",$M2190="Работы"),#REF!,IF($U2190&lt;&gt;0,#REF!,#REF!)),1)*IF($AA2190=2022,IF(OR($M2190="Услуги",$M2190="Работы"),#REF!,IF($U2190&lt;&gt;0,#REF!,#REF!)),1)*IF($AA2190=2023,IF(OR($M2190="Услуги",$M2190="Работы"),#REF!,IF($U2190&lt;&gt;0,#REF!,#REF!)),1)*IF($AA2190=2024,IF(OR($M2190="Услуги",$M2190="Работы"),#REF!,IF($U2190&lt;&gt;0,#REF!,#REF!)),1)*IF($AA2190=2025,IF(OR($M2190="Услуги",$M2190="Работы"),#REF!,IF($U2190&lt;&gt;0,#REF!,#REF!)),1)</f>
        <v>0</v>
      </c>
      <c r="AF2190" s="96">
        <f>V2190*IF($AA2190=2021,IF(OR($M2190="Услуги",$M2190="Работы"),#REF!,IF($U2190&lt;&gt;0,#REF!,#REF!)),1)*IF($AA2190=2022,IF(OR($M2190="Услуги",$M2190="Работы"),#REF!,IF($U2190&lt;&gt;0,#REF!,#REF!)),1)*IF($AA2190=2023,IF(OR($M2190="Услуги",$M2190="Работы"),#REF!,IF($U2190&lt;&gt;0,#REF!,#REF!)),1)*IF($AA2190=2024,IF(OR($M2190="Услуги",$M2190="Работы"),#REF!,IF($U2190&lt;&gt;0,#REF!,#REF!)),1)*IF($AA2190=2025,IF(OR($M2190="Услуги",$M2190="Работы"),#REF!,IF($U2190&lt;&gt;0,#REF!,#REF!)),1)</f>
        <v>0</v>
      </c>
      <c r="AG2190" s="96">
        <f>W2190*IF($AA2190=2021,IF(OR($M2190="Услуги",$M2190="Работы"),#REF!,IF($U2190&lt;&gt;0,#REF!,#REF!)),1)*IF($AA2190=2022,IF(OR($M2190="Услуги",$M2190="Работы"),#REF!,IF($U2190&lt;&gt;0,#REF!,#REF!)),1)*IF($AA2190=2023,IF(OR($M2190="Услуги",$M2190="Работы"),#REF!,IF($U2190&lt;&gt;0,#REF!,#REF!)),1)*IF($AA2190=2024,IF(OR($M2190="Услуги",$M2190="Работы"),#REF!,IF($U2190&lt;&gt;0,#REF!,#REF!)),1)*IF($AA2190=2025,IF(OR($M2190="Услуги",$M2190="Работы"),#REF!,IF($U2190&lt;&gt;0,#REF!,#REF!)),1)</f>
        <v>0</v>
      </c>
      <c r="AH2190" s="96">
        <f>X2190*IF($AA2190=2021,IF(OR($M2190="Услуги",$M2190="Работы"),#REF!,IF($U2190&lt;&gt;0,#REF!,#REF!)),1)*IF($AA2190=2022,IF(OR($M2190="Услуги",$M2190="Работы"),#REF!,IF($U2190&lt;&gt;0,#REF!,#REF!)),1)*IF($AA2190=2023,IF(OR($M2190="Услуги",$M2190="Работы"),#REF!,IF($U2190&lt;&gt;0,#REF!,#REF!)),1)*IF($AA2190=2024,IF(OR($M2190="Услуги",$M2190="Работы"),#REF!,IF($U2190&lt;&gt;0,#REF!,#REF!)),1)*IF($AA2190=2025,IF(OR($M2190="Услуги",$M2190="Работы"),#REF!,IF($U2190&lt;&gt;0,#REF!,#REF!)),1)</f>
        <v>431600</v>
      </c>
      <c r="AI2190" s="96">
        <f>Y2190*IF($AA2190=2021,IF(OR($M2190="Услуги",$M2190="Работы"),#REF!,IF($U2190&lt;&gt;0,#REF!,#REF!)),1)*IF($AA2190=2022,IF(OR($M2190="Услуги",$M2190="Работы"),#REF!,IF($U2190&lt;&gt;0,#REF!,#REF!)),1)*IF($AA2190=2023,IF(OR($M2190="Услуги",$M2190="Работы"),#REF!,IF($U2190&lt;&gt;0,#REF!,#REF!)),1)*IF($AA2190=2024,IF(OR($M2190="Услуги",$M2190="Работы"),#REF!,IF($U2190&lt;&gt;0,#REF!,#REF!)),1)*IF($AA2190=2025,IF(OR($M2190="Услуги",$M2190="Работы"),#REF!,IF($U2190&lt;&gt;0,#REF!,#REF!)),1)</f>
        <v>71933.333333333343</v>
      </c>
      <c r="AJ2190" s="96">
        <f>Z2190*IF($AA2190=2021,IF(OR($M2190="Услуги",$M2190="Работы"),#REF!,IF($U2190&lt;&gt;0,#REF!,#REF!)),1)*IF($AA2190=2022,IF(OR($M2190="Услуги",$M2190="Работы"),#REF!,IF($U2190&lt;&gt;0,#REF!,#REF!)),1)*IF($AA2190=2023,IF(OR($M2190="Услуги",$M2190="Работы"),#REF!,IF($U2190&lt;&gt;0,#REF!,#REF!)),1)*IF($AA2190=2024,IF(OR($M2190="Услуги",$M2190="Работы"),#REF!,IF($U2190&lt;&gt;0,#REF!,#REF!)),1)*IF($AA2190=2025,IF(OR($M2190="Услуги",$M2190="Работы"),#REF!,IF($U2190&lt;&gt;0,#REF!,#REF!)),1)</f>
        <v>359666.66666666663</v>
      </c>
    </row>
    <row r="2191" spans="1:36" ht="15" hidden="1" customHeight="1" x14ac:dyDescent="0.25">
      <c r="A2191" s="85">
        <v>1</v>
      </c>
      <c r="B2191" s="86" t="s">
        <v>88</v>
      </c>
      <c r="C2191" s="215" t="s">
        <v>437</v>
      </c>
      <c r="D2191" s="85" t="s">
        <v>16</v>
      </c>
      <c r="E2191" s="85" t="s">
        <v>423</v>
      </c>
      <c r="F2191" s="85"/>
      <c r="G2191" s="87" t="e">
        <f>VLOOKUP(D2191,#REF!,2,FALSE)</f>
        <v>#REF!</v>
      </c>
      <c r="H2191" s="87" t="s">
        <v>432</v>
      </c>
      <c r="I2191" s="87"/>
      <c r="J2191" s="86" t="s">
        <v>256</v>
      </c>
      <c r="K2191" s="87" t="str">
        <f t="shared" si="633"/>
        <v>Защита сегментов АСУ ТП АО «ТГК-11»</v>
      </c>
      <c r="L2191" s="99" t="s">
        <v>386</v>
      </c>
      <c r="M2191" s="90" t="s">
        <v>532</v>
      </c>
      <c r="N2191" s="85" t="s">
        <v>387</v>
      </c>
      <c r="O2191" s="85" t="s">
        <v>388</v>
      </c>
      <c r="P2191" s="86">
        <v>2</v>
      </c>
      <c r="Q2191" s="100">
        <v>431600</v>
      </c>
      <c r="R2191" s="97">
        <v>0.2</v>
      </c>
      <c r="S2191" s="98">
        <f t="shared" si="634"/>
        <v>863200</v>
      </c>
      <c r="T2191" s="95">
        <f t="shared" si="628"/>
        <v>143866.66666666669</v>
      </c>
      <c r="U2191" s="98">
        <v>0</v>
      </c>
      <c r="V2191" s="95">
        <f t="shared" si="629"/>
        <v>0</v>
      </c>
      <c r="W2191" s="95">
        <f t="shared" si="626"/>
        <v>0</v>
      </c>
      <c r="X2191" s="98">
        <f t="shared" si="635"/>
        <v>863200</v>
      </c>
      <c r="Y2191" s="95">
        <f t="shared" si="630"/>
        <v>143866.66666666669</v>
      </c>
      <c r="Z2191" s="95">
        <f t="shared" si="631"/>
        <v>719333.33333333326</v>
      </c>
      <c r="AA2191" s="244">
        <f t="shared" si="632"/>
        <v>2026</v>
      </c>
      <c r="AB2191" s="247">
        <f t="shared" si="627"/>
        <v>0</v>
      </c>
      <c r="AC2191" s="96">
        <f>S2191*IF($AA2191=2021,IF(OR($M2191="Услуги",$M2191="Работы"),#REF!,IF($U2191&lt;&gt;0,#REF!,#REF!)),1)*IF($AA2191=2022,IF(OR($M2191="Услуги",$M2191="Работы"),#REF!,IF($U2191&lt;&gt;0,#REF!,#REF!)),1)*IF($AA2191=2023,IF(OR($M2191="Услуги",$M2191="Работы"),#REF!,IF($U2191&lt;&gt;0,#REF!,#REF!)),1)*IF($AA2191=2024,IF(OR($M2191="Услуги",$M2191="Работы"),#REF!,IF($U2191&lt;&gt;0,#REF!,#REF!)),1)*IF($AA2191=2025,IF(OR($M2191="Услуги",$M2191="Работы"),#REF!,IF($U2191&lt;&gt;0,#REF!,#REF!)),1)</f>
        <v>863200</v>
      </c>
      <c r="AD2191" s="96">
        <f>T2191*IF($AA2191=2021,IF(OR($M2191="Услуги",$M2191="Работы"),#REF!,IF($U2191&lt;&gt;0,#REF!,#REF!)),1)*IF($AA2191=2022,IF(OR($M2191="Услуги",$M2191="Работы"),#REF!,IF($U2191&lt;&gt;0,#REF!,#REF!)),1)*IF($AA2191=2023,IF(OR($M2191="Услуги",$M2191="Работы"),#REF!,IF($U2191&lt;&gt;0,#REF!,#REF!)),1)*IF($AA2191=2024,IF(OR($M2191="Услуги",$M2191="Работы"),#REF!,IF($U2191&lt;&gt;0,#REF!,#REF!)),1)*IF($AA2191=2025,IF(OR($M2191="Услуги",$M2191="Работы"),#REF!,IF($U2191&lt;&gt;0,#REF!,#REF!)),1)</f>
        <v>143866.66666666669</v>
      </c>
      <c r="AE2191" s="96">
        <f>U2191*IF($AA2191=2021,IF(OR($M2191="Услуги",$M2191="Работы"),#REF!,IF($U2191&lt;&gt;0,#REF!,#REF!)),1)*IF($AA2191=2022,IF(OR($M2191="Услуги",$M2191="Работы"),#REF!,IF($U2191&lt;&gt;0,#REF!,#REF!)),1)*IF($AA2191=2023,IF(OR($M2191="Услуги",$M2191="Работы"),#REF!,IF($U2191&lt;&gt;0,#REF!,#REF!)),1)*IF($AA2191=2024,IF(OR($M2191="Услуги",$M2191="Работы"),#REF!,IF($U2191&lt;&gt;0,#REF!,#REF!)),1)*IF($AA2191=2025,IF(OR($M2191="Услуги",$M2191="Работы"),#REF!,IF($U2191&lt;&gt;0,#REF!,#REF!)),1)</f>
        <v>0</v>
      </c>
      <c r="AF2191" s="96">
        <f>V2191*IF($AA2191=2021,IF(OR($M2191="Услуги",$M2191="Работы"),#REF!,IF($U2191&lt;&gt;0,#REF!,#REF!)),1)*IF($AA2191=2022,IF(OR($M2191="Услуги",$M2191="Работы"),#REF!,IF($U2191&lt;&gt;0,#REF!,#REF!)),1)*IF($AA2191=2023,IF(OR($M2191="Услуги",$M2191="Работы"),#REF!,IF($U2191&lt;&gt;0,#REF!,#REF!)),1)*IF($AA2191=2024,IF(OR($M2191="Услуги",$M2191="Работы"),#REF!,IF($U2191&lt;&gt;0,#REF!,#REF!)),1)*IF($AA2191=2025,IF(OR($M2191="Услуги",$M2191="Работы"),#REF!,IF($U2191&lt;&gt;0,#REF!,#REF!)),1)</f>
        <v>0</v>
      </c>
      <c r="AG2191" s="96">
        <f>W2191*IF($AA2191=2021,IF(OR($M2191="Услуги",$M2191="Работы"),#REF!,IF($U2191&lt;&gt;0,#REF!,#REF!)),1)*IF($AA2191=2022,IF(OR($M2191="Услуги",$M2191="Работы"),#REF!,IF($U2191&lt;&gt;0,#REF!,#REF!)),1)*IF($AA2191=2023,IF(OR($M2191="Услуги",$M2191="Работы"),#REF!,IF($U2191&lt;&gt;0,#REF!,#REF!)),1)*IF($AA2191=2024,IF(OR($M2191="Услуги",$M2191="Работы"),#REF!,IF($U2191&lt;&gt;0,#REF!,#REF!)),1)*IF($AA2191=2025,IF(OR($M2191="Услуги",$M2191="Работы"),#REF!,IF($U2191&lt;&gt;0,#REF!,#REF!)),1)</f>
        <v>0</v>
      </c>
      <c r="AH2191" s="96">
        <f>X2191*IF($AA2191=2021,IF(OR($M2191="Услуги",$M2191="Работы"),#REF!,IF($U2191&lt;&gt;0,#REF!,#REF!)),1)*IF($AA2191=2022,IF(OR($M2191="Услуги",$M2191="Работы"),#REF!,IF($U2191&lt;&gt;0,#REF!,#REF!)),1)*IF($AA2191=2023,IF(OR($M2191="Услуги",$M2191="Работы"),#REF!,IF($U2191&lt;&gt;0,#REF!,#REF!)),1)*IF($AA2191=2024,IF(OR($M2191="Услуги",$M2191="Работы"),#REF!,IF($U2191&lt;&gt;0,#REF!,#REF!)),1)*IF($AA2191=2025,IF(OR($M2191="Услуги",$M2191="Работы"),#REF!,IF($U2191&lt;&gt;0,#REF!,#REF!)),1)</f>
        <v>863200</v>
      </c>
      <c r="AI2191" s="96">
        <f>Y2191*IF($AA2191=2021,IF(OR($M2191="Услуги",$M2191="Работы"),#REF!,IF($U2191&lt;&gt;0,#REF!,#REF!)),1)*IF($AA2191=2022,IF(OR($M2191="Услуги",$M2191="Работы"),#REF!,IF($U2191&lt;&gt;0,#REF!,#REF!)),1)*IF($AA2191=2023,IF(OR($M2191="Услуги",$M2191="Работы"),#REF!,IF($U2191&lt;&gt;0,#REF!,#REF!)),1)*IF($AA2191=2024,IF(OR($M2191="Услуги",$M2191="Работы"),#REF!,IF($U2191&lt;&gt;0,#REF!,#REF!)),1)*IF($AA2191=2025,IF(OR($M2191="Услуги",$M2191="Работы"),#REF!,IF($U2191&lt;&gt;0,#REF!,#REF!)),1)</f>
        <v>143866.66666666669</v>
      </c>
      <c r="AJ2191" s="96">
        <f>Z2191*IF($AA2191=2021,IF(OR($M2191="Услуги",$M2191="Работы"),#REF!,IF($U2191&lt;&gt;0,#REF!,#REF!)),1)*IF($AA2191=2022,IF(OR($M2191="Услуги",$M2191="Работы"),#REF!,IF($U2191&lt;&gt;0,#REF!,#REF!)),1)*IF($AA2191=2023,IF(OR($M2191="Услуги",$M2191="Работы"),#REF!,IF($U2191&lt;&gt;0,#REF!,#REF!)),1)*IF($AA2191=2024,IF(OR($M2191="Услуги",$M2191="Работы"),#REF!,IF($U2191&lt;&gt;0,#REF!,#REF!)),1)*IF($AA2191=2025,IF(OR($M2191="Услуги",$M2191="Работы"),#REF!,IF($U2191&lt;&gt;0,#REF!,#REF!)),1)</f>
        <v>719333.33333333326</v>
      </c>
    </row>
    <row r="2192" spans="1:36" ht="15" hidden="1" customHeight="1" x14ac:dyDescent="0.25">
      <c r="A2192" s="85">
        <v>1</v>
      </c>
      <c r="B2192" s="86" t="s">
        <v>88</v>
      </c>
      <c r="C2192" s="215" t="s">
        <v>437</v>
      </c>
      <c r="D2192" s="85" t="s">
        <v>17</v>
      </c>
      <c r="E2192" s="85" t="s">
        <v>423</v>
      </c>
      <c r="F2192" s="85"/>
      <c r="G2192" s="87" t="e">
        <f>VLOOKUP(D2192,#REF!,2,FALSE)</f>
        <v>#REF!</v>
      </c>
      <c r="H2192" s="85"/>
      <c r="I2192" s="85"/>
      <c r="J2192" s="86" t="s">
        <v>256</v>
      </c>
      <c r="K2192" s="87" t="str">
        <f t="shared" si="633"/>
        <v>Защита сегментов АСУ ТП АО «Томская генерация»</v>
      </c>
      <c r="L2192" s="99" t="s">
        <v>386</v>
      </c>
      <c r="M2192" s="90" t="s">
        <v>532</v>
      </c>
      <c r="N2192" s="85" t="s">
        <v>387</v>
      </c>
      <c r="O2192" s="85" t="s">
        <v>388</v>
      </c>
      <c r="P2192" s="86">
        <v>3</v>
      </c>
      <c r="Q2192" s="100">
        <v>431600</v>
      </c>
      <c r="R2192" s="97">
        <v>0.2</v>
      </c>
      <c r="S2192" s="98">
        <f t="shared" si="634"/>
        <v>1294800</v>
      </c>
      <c r="T2192" s="95">
        <f t="shared" si="628"/>
        <v>215800</v>
      </c>
      <c r="U2192" s="98">
        <v>0</v>
      </c>
      <c r="V2192" s="95">
        <f t="shared" si="629"/>
        <v>0</v>
      </c>
      <c r="W2192" s="95">
        <f t="shared" si="626"/>
        <v>0</v>
      </c>
      <c r="X2192" s="98">
        <f t="shared" si="635"/>
        <v>1294800</v>
      </c>
      <c r="Y2192" s="95">
        <f t="shared" si="630"/>
        <v>215800</v>
      </c>
      <c r="Z2192" s="95">
        <f t="shared" si="631"/>
        <v>1079000</v>
      </c>
      <c r="AA2192" s="244">
        <f t="shared" si="632"/>
        <v>2028</v>
      </c>
      <c r="AB2192" s="247">
        <f t="shared" si="627"/>
        <v>0</v>
      </c>
      <c r="AC2192" s="96">
        <f>S2192*IF($AA2192=2021,IF(OR($M2192="Услуги",$M2192="Работы"),#REF!,IF($U2192&lt;&gt;0,#REF!,#REF!)),1)*IF($AA2192=2022,IF(OR($M2192="Услуги",$M2192="Работы"),#REF!,IF($U2192&lt;&gt;0,#REF!,#REF!)),1)*IF($AA2192=2023,IF(OR($M2192="Услуги",$M2192="Работы"),#REF!,IF($U2192&lt;&gt;0,#REF!,#REF!)),1)*IF($AA2192=2024,IF(OR($M2192="Услуги",$M2192="Работы"),#REF!,IF($U2192&lt;&gt;0,#REF!,#REF!)),1)*IF($AA2192=2025,IF(OR($M2192="Услуги",$M2192="Работы"),#REF!,IF($U2192&lt;&gt;0,#REF!,#REF!)),1)</f>
        <v>1294800</v>
      </c>
      <c r="AD2192" s="96">
        <f>T2192*IF($AA2192=2021,IF(OR($M2192="Услуги",$M2192="Работы"),#REF!,IF($U2192&lt;&gt;0,#REF!,#REF!)),1)*IF($AA2192=2022,IF(OR($M2192="Услуги",$M2192="Работы"),#REF!,IF($U2192&lt;&gt;0,#REF!,#REF!)),1)*IF($AA2192=2023,IF(OR($M2192="Услуги",$M2192="Работы"),#REF!,IF($U2192&lt;&gt;0,#REF!,#REF!)),1)*IF($AA2192=2024,IF(OR($M2192="Услуги",$M2192="Работы"),#REF!,IF($U2192&lt;&gt;0,#REF!,#REF!)),1)*IF($AA2192=2025,IF(OR($M2192="Услуги",$M2192="Работы"),#REF!,IF($U2192&lt;&gt;0,#REF!,#REF!)),1)</f>
        <v>215800</v>
      </c>
      <c r="AE2192" s="96">
        <f>U2192*IF($AA2192=2021,IF(OR($M2192="Услуги",$M2192="Работы"),#REF!,IF($U2192&lt;&gt;0,#REF!,#REF!)),1)*IF($AA2192=2022,IF(OR($M2192="Услуги",$M2192="Работы"),#REF!,IF($U2192&lt;&gt;0,#REF!,#REF!)),1)*IF($AA2192=2023,IF(OR($M2192="Услуги",$M2192="Работы"),#REF!,IF($U2192&lt;&gt;0,#REF!,#REF!)),1)*IF($AA2192=2024,IF(OR($M2192="Услуги",$M2192="Работы"),#REF!,IF($U2192&lt;&gt;0,#REF!,#REF!)),1)*IF($AA2192=2025,IF(OR($M2192="Услуги",$M2192="Работы"),#REF!,IF($U2192&lt;&gt;0,#REF!,#REF!)),1)</f>
        <v>0</v>
      </c>
      <c r="AF2192" s="96">
        <f>V2192*IF($AA2192=2021,IF(OR($M2192="Услуги",$M2192="Работы"),#REF!,IF($U2192&lt;&gt;0,#REF!,#REF!)),1)*IF($AA2192=2022,IF(OR($M2192="Услуги",$M2192="Работы"),#REF!,IF($U2192&lt;&gt;0,#REF!,#REF!)),1)*IF($AA2192=2023,IF(OR($M2192="Услуги",$M2192="Работы"),#REF!,IF($U2192&lt;&gt;0,#REF!,#REF!)),1)*IF($AA2192=2024,IF(OR($M2192="Услуги",$M2192="Работы"),#REF!,IF($U2192&lt;&gt;0,#REF!,#REF!)),1)*IF($AA2192=2025,IF(OR($M2192="Услуги",$M2192="Работы"),#REF!,IF($U2192&lt;&gt;0,#REF!,#REF!)),1)</f>
        <v>0</v>
      </c>
      <c r="AG2192" s="96">
        <f>W2192*IF($AA2192=2021,IF(OR($M2192="Услуги",$M2192="Работы"),#REF!,IF($U2192&lt;&gt;0,#REF!,#REF!)),1)*IF($AA2192=2022,IF(OR($M2192="Услуги",$M2192="Работы"),#REF!,IF($U2192&lt;&gt;0,#REF!,#REF!)),1)*IF($AA2192=2023,IF(OR($M2192="Услуги",$M2192="Работы"),#REF!,IF($U2192&lt;&gt;0,#REF!,#REF!)),1)*IF($AA2192=2024,IF(OR($M2192="Услуги",$M2192="Работы"),#REF!,IF($U2192&lt;&gt;0,#REF!,#REF!)),1)*IF($AA2192=2025,IF(OR($M2192="Услуги",$M2192="Работы"),#REF!,IF($U2192&lt;&gt;0,#REF!,#REF!)),1)</f>
        <v>0</v>
      </c>
      <c r="AH2192" s="96">
        <f>X2192*IF($AA2192=2021,IF(OR($M2192="Услуги",$M2192="Работы"),#REF!,IF($U2192&lt;&gt;0,#REF!,#REF!)),1)*IF($AA2192=2022,IF(OR($M2192="Услуги",$M2192="Работы"),#REF!,IF($U2192&lt;&gt;0,#REF!,#REF!)),1)*IF($AA2192=2023,IF(OR($M2192="Услуги",$M2192="Работы"),#REF!,IF($U2192&lt;&gt;0,#REF!,#REF!)),1)*IF($AA2192=2024,IF(OR($M2192="Услуги",$M2192="Работы"),#REF!,IF($U2192&lt;&gt;0,#REF!,#REF!)),1)*IF($AA2192=2025,IF(OR($M2192="Услуги",$M2192="Работы"),#REF!,IF($U2192&lt;&gt;0,#REF!,#REF!)),1)</f>
        <v>1294800</v>
      </c>
      <c r="AI2192" s="96">
        <f>Y2192*IF($AA2192=2021,IF(OR($M2192="Услуги",$M2192="Работы"),#REF!,IF($U2192&lt;&gt;0,#REF!,#REF!)),1)*IF($AA2192=2022,IF(OR($M2192="Услуги",$M2192="Работы"),#REF!,IF($U2192&lt;&gt;0,#REF!,#REF!)),1)*IF($AA2192=2023,IF(OR($M2192="Услуги",$M2192="Работы"),#REF!,IF($U2192&lt;&gt;0,#REF!,#REF!)),1)*IF($AA2192=2024,IF(OR($M2192="Услуги",$M2192="Работы"),#REF!,IF($U2192&lt;&gt;0,#REF!,#REF!)),1)*IF($AA2192=2025,IF(OR($M2192="Услуги",$M2192="Работы"),#REF!,IF($U2192&lt;&gt;0,#REF!,#REF!)),1)</f>
        <v>215800</v>
      </c>
      <c r="AJ2192" s="96">
        <f>Z2192*IF($AA2192=2021,IF(OR($M2192="Услуги",$M2192="Работы"),#REF!,IF($U2192&lt;&gt;0,#REF!,#REF!)),1)*IF($AA2192=2022,IF(OR($M2192="Услуги",$M2192="Работы"),#REF!,IF($U2192&lt;&gt;0,#REF!,#REF!)),1)*IF($AA2192=2023,IF(OR($M2192="Услуги",$M2192="Работы"),#REF!,IF($U2192&lt;&gt;0,#REF!,#REF!)),1)*IF($AA2192=2024,IF(OR($M2192="Услуги",$M2192="Работы"),#REF!,IF($U2192&lt;&gt;0,#REF!,#REF!)),1)*IF($AA2192=2025,IF(OR($M2192="Услуги",$M2192="Работы"),#REF!,IF($U2192&lt;&gt;0,#REF!,#REF!)),1)</f>
        <v>1079000</v>
      </c>
    </row>
    <row r="2193" spans="1:36" ht="15" hidden="1" customHeight="1" x14ac:dyDescent="0.25">
      <c r="A2193" s="85">
        <v>1</v>
      </c>
      <c r="B2193" s="86" t="s">
        <v>88</v>
      </c>
      <c r="C2193" s="215" t="s">
        <v>437</v>
      </c>
      <c r="D2193" s="85" t="s">
        <v>215</v>
      </c>
      <c r="E2193" s="85" t="s">
        <v>420</v>
      </c>
      <c r="F2193" s="85" t="s">
        <v>432</v>
      </c>
      <c r="G2193" s="87" t="e">
        <f>VLOOKUP(D2193,#REF!,2,FALSE)</f>
        <v>#REF!</v>
      </c>
      <c r="H2193" s="87" t="s">
        <v>432</v>
      </c>
      <c r="I2193" s="87"/>
      <c r="J2193" s="86" t="s">
        <v>256</v>
      </c>
      <c r="K2193" s="87" t="str">
        <f t="shared" si="633"/>
        <v>Защита сегментов АСУ ТП Филиал «Уренгойская ГРЭС» АО «Интер РАО – Электрогенерация»</v>
      </c>
      <c r="L2193" s="99" t="s">
        <v>386</v>
      </c>
      <c r="M2193" s="90" t="s">
        <v>532</v>
      </c>
      <c r="N2193" s="85" t="s">
        <v>387</v>
      </c>
      <c r="O2193" s="85" t="s">
        <v>388</v>
      </c>
      <c r="P2193" s="86">
        <v>1</v>
      </c>
      <c r="Q2193" s="100">
        <v>431600</v>
      </c>
      <c r="R2193" s="97">
        <v>0.2</v>
      </c>
      <c r="S2193" s="98">
        <f t="shared" si="634"/>
        <v>431600</v>
      </c>
      <c r="T2193" s="95">
        <f t="shared" si="628"/>
        <v>71933.333333333343</v>
      </c>
      <c r="U2193" s="98">
        <v>0</v>
      </c>
      <c r="V2193" s="95">
        <f t="shared" si="629"/>
        <v>0</v>
      </c>
      <c r="W2193" s="95">
        <f t="shared" si="626"/>
        <v>0</v>
      </c>
      <c r="X2193" s="98">
        <f t="shared" si="635"/>
        <v>431600</v>
      </c>
      <c r="Y2193" s="95">
        <f t="shared" si="630"/>
        <v>71933.333333333343</v>
      </c>
      <c r="Z2193" s="95">
        <f t="shared" si="631"/>
        <v>359666.66666666663</v>
      </c>
      <c r="AA2193" s="244">
        <f t="shared" si="632"/>
        <v>2027</v>
      </c>
      <c r="AB2193" s="247">
        <f t="shared" si="627"/>
        <v>0</v>
      </c>
      <c r="AC2193" s="96">
        <f>S2193*IF($AA2193=2021,IF(OR($M2193="Услуги",$M2193="Работы"),#REF!,IF($U2193&lt;&gt;0,#REF!,#REF!)),1)*IF($AA2193=2022,IF(OR($M2193="Услуги",$M2193="Работы"),#REF!,IF($U2193&lt;&gt;0,#REF!,#REF!)),1)*IF($AA2193=2023,IF(OR($M2193="Услуги",$M2193="Работы"),#REF!,IF($U2193&lt;&gt;0,#REF!,#REF!)),1)*IF($AA2193=2024,IF(OR($M2193="Услуги",$M2193="Работы"),#REF!,IF($U2193&lt;&gt;0,#REF!,#REF!)),1)*IF($AA2193=2025,IF(OR($M2193="Услуги",$M2193="Работы"),#REF!,IF($U2193&lt;&gt;0,#REF!,#REF!)),1)</f>
        <v>431600</v>
      </c>
      <c r="AD2193" s="96">
        <f>T2193*IF($AA2193=2021,IF(OR($M2193="Услуги",$M2193="Работы"),#REF!,IF($U2193&lt;&gt;0,#REF!,#REF!)),1)*IF($AA2193=2022,IF(OR($M2193="Услуги",$M2193="Работы"),#REF!,IF($U2193&lt;&gt;0,#REF!,#REF!)),1)*IF($AA2193=2023,IF(OR($M2193="Услуги",$M2193="Работы"),#REF!,IF($U2193&lt;&gt;0,#REF!,#REF!)),1)*IF($AA2193=2024,IF(OR($M2193="Услуги",$M2193="Работы"),#REF!,IF($U2193&lt;&gt;0,#REF!,#REF!)),1)*IF($AA2193=2025,IF(OR($M2193="Услуги",$M2193="Работы"),#REF!,IF($U2193&lt;&gt;0,#REF!,#REF!)),1)</f>
        <v>71933.333333333343</v>
      </c>
      <c r="AE2193" s="96">
        <f>U2193*IF($AA2193=2021,IF(OR($M2193="Услуги",$M2193="Работы"),#REF!,IF($U2193&lt;&gt;0,#REF!,#REF!)),1)*IF($AA2193=2022,IF(OR($M2193="Услуги",$M2193="Работы"),#REF!,IF($U2193&lt;&gt;0,#REF!,#REF!)),1)*IF($AA2193=2023,IF(OR($M2193="Услуги",$M2193="Работы"),#REF!,IF($U2193&lt;&gt;0,#REF!,#REF!)),1)*IF($AA2193=2024,IF(OR($M2193="Услуги",$M2193="Работы"),#REF!,IF($U2193&lt;&gt;0,#REF!,#REF!)),1)*IF($AA2193=2025,IF(OR($M2193="Услуги",$M2193="Работы"),#REF!,IF($U2193&lt;&gt;0,#REF!,#REF!)),1)</f>
        <v>0</v>
      </c>
      <c r="AF2193" s="96">
        <f>V2193*IF($AA2193=2021,IF(OR($M2193="Услуги",$M2193="Работы"),#REF!,IF($U2193&lt;&gt;0,#REF!,#REF!)),1)*IF($AA2193=2022,IF(OR($M2193="Услуги",$M2193="Работы"),#REF!,IF($U2193&lt;&gt;0,#REF!,#REF!)),1)*IF($AA2193=2023,IF(OR($M2193="Услуги",$M2193="Работы"),#REF!,IF($U2193&lt;&gt;0,#REF!,#REF!)),1)*IF($AA2193=2024,IF(OR($M2193="Услуги",$M2193="Работы"),#REF!,IF($U2193&lt;&gt;0,#REF!,#REF!)),1)*IF($AA2193=2025,IF(OR($M2193="Услуги",$M2193="Работы"),#REF!,IF($U2193&lt;&gt;0,#REF!,#REF!)),1)</f>
        <v>0</v>
      </c>
      <c r="AG2193" s="96">
        <f>W2193*IF($AA2193=2021,IF(OR($M2193="Услуги",$M2193="Работы"),#REF!,IF($U2193&lt;&gt;0,#REF!,#REF!)),1)*IF($AA2193=2022,IF(OR($M2193="Услуги",$M2193="Работы"),#REF!,IF($U2193&lt;&gt;0,#REF!,#REF!)),1)*IF($AA2193=2023,IF(OR($M2193="Услуги",$M2193="Работы"),#REF!,IF($U2193&lt;&gt;0,#REF!,#REF!)),1)*IF($AA2193=2024,IF(OR($M2193="Услуги",$M2193="Работы"),#REF!,IF($U2193&lt;&gt;0,#REF!,#REF!)),1)*IF($AA2193=2025,IF(OR($M2193="Услуги",$M2193="Работы"),#REF!,IF($U2193&lt;&gt;0,#REF!,#REF!)),1)</f>
        <v>0</v>
      </c>
      <c r="AH2193" s="96">
        <f>X2193*IF($AA2193=2021,IF(OR($M2193="Услуги",$M2193="Работы"),#REF!,IF($U2193&lt;&gt;0,#REF!,#REF!)),1)*IF($AA2193=2022,IF(OR($M2193="Услуги",$M2193="Работы"),#REF!,IF($U2193&lt;&gt;0,#REF!,#REF!)),1)*IF($AA2193=2023,IF(OR($M2193="Услуги",$M2193="Работы"),#REF!,IF($U2193&lt;&gt;0,#REF!,#REF!)),1)*IF($AA2193=2024,IF(OR($M2193="Услуги",$M2193="Работы"),#REF!,IF($U2193&lt;&gt;0,#REF!,#REF!)),1)*IF($AA2193=2025,IF(OR($M2193="Услуги",$M2193="Работы"),#REF!,IF($U2193&lt;&gt;0,#REF!,#REF!)),1)</f>
        <v>431600</v>
      </c>
      <c r="AI2193" s="96">
        <f>Y2193*IF($AA2193=2021,IF(OR($M2193="Услуги",$M2193="Работы"),#REF!,IF($U2193&lt;&gt;0,#REF!,#REF!)),1)*IF($AA2193=2022,IF(OR($M2193="Услуги",$M2193="Работы"),#REF!,IF($U2193&lt;&gt;0,#REF!,#REF!)),1)*IF($AA2193=2023,IF(OR($M2193="Услуги",$M2193="Работы"),#REF!,IF($U2193&lt;&gt;0,#REF!,#REF!)),1)*IF($AA2193=2024,IF(OR($M2193="Услуги",$M2193="Работы"),#REF!,IF($U2193&lt;&gt;0,#REF!,#REF!)),1)*IF($AA2193=2025,IF(OR($M2193="Услуги",$M2193="Работы"),#REF!,IF($U2193&lt;&gt;0,#REF!,#REF!)),1)</f>
        <v>71933.333333333343</v>
      </c>
      <c r="AJ2193" s="96">
        <f>Z2193*IF($AA2193=2021,IF(OR($M2193="Услуги",$M2193="Работы"),#REF!,IF($U2193&lt;&gt;0,#REF!,#REF!)),1)*IF($AA2193=2022,IF(OR($M2193="Услуги",$M2193="Работы"),#REF!,IF($U2193&lt;&gt;0,#REF!,#REF!)),1)*IF($AA2193=2023,IF(OR($M2193="Услуги",$M2193="Работы"),#REF!,IF($U2193&lt;&gt;0,#REF!,#REF!)),1)*IF($AA2193=2024,IF(OR($M2193="Услуги",$M2193="Работы"),#REF!,IF($U2193&lt;&gt;0,#REF!,#REF!)),1)*IF($AA2193=2025,IF(OR($M2193="Услуги",$M2193="Работы"),#REF!,IF($U2193&lt;&gt;0,#REF!,#REF!)),1)</f>
        <v>359666.66666666663</v>
      </c>
    </row>
    <row r="2194" spans="1:36" ht="15" hidden="1" customHeight="1" x14ac:dyDescent="0.25">
      <c r="A2194" s="85">
        <v>1</v>
      </c>
      <c r="B2194" s="86" t="s">
        <v>88</v>
      </c>
      <c r="C2194" s="215" t="s">
        <v>437</v>
      </c>
      <c r="D2194" s="85" t="s">
        <v>216</v>
      </c>
      <c r="E2194" s="85" t="s">
        <v>420</v>
      </c>
      <c r="F2194" s="85"/>
      <c r="G2194" s="87" t="e">
        <f>VLOOKUP(D2194,#REF!,2,FALSE)</f>
        <v>#REF!</v>
      </c>
      <c r="H2194" s="87" t="s">
        <v>432</v>
      </c>
      <c r="I2194" s="87"/>
      <c r="J2194" s="86" t="s">
        <v>256</v>
      </c>
      <c r="K2194" s="87" t="str">
        <f t="shared" si="633"/>
        <v>Защита сегментов АСУ ТП Филиал «Харанорская ГРЭС» АО «Интер РАО – Электрогенерация»</v>
      </c>
      <c r="L2194" s="99" t="s">
        <v>386</v>
      </c>
      <c r="M2194" s="90" t="s">
        <v>532</v>
      </c>
      <c r="N2194" s="85" t="s">
        <v>387</v>
      </c>
      <c r="O2194" s="85" t="s">
        <v>388</v>
      </c>
      <c r="P2194" s="86">
        <v>1</v>
      </c>
      <c r="Q2194" s="100">
        <v>431600</v>
      </c>
      <c r="R2194" s="97">
        <v>0.2</v>
      </c>
      <c r="S2194" s="98">
        <f t="shared" si="634"/>
        <v>431600</v>
      </c>
      <c r="T2194" s="95">
        <f t="shared" si="628"/>
        <v>71933.333333333343</v>
      </c>
      <c r="U2194" s="98">
        <v>0</v>
      </c>
      <c r="V2194" s="95">
        <f t="shared" si="629"/>
        <v>0</v>
      </c>
      <c r="W2194" s="95">
        <f t="shared" si="626"/>
        <v>0</v>
      </c>
      <c r="X2194" s="98">
        <f t="shared" si="635"/>
        <v>431600</v>
      </c>
      <c r="Y2194" s="95">
        <f t="shared" si="630"/>
        <v>71933.333333333343</v>
      </c>
      <c r="Z2194" s="95">
        <f t="shared" si="631"/>
        <v>359666.66666666663</v>
      </c>
      <c r="AA2194" s="244">
        <f t="shared" si="632"/>
        <v>2026</v>
      </c>
      <c r="AB2194" s="247">
        <f t="shared" si="627"/>
        <v>0</v>
      </c>
      <c r="AC2194" s="96">
        <f>S2194*IF($AA2194=2021,IF(OR($M2194="Услуги",$M2194="Работы"),#REF!,IF($U2194&lt;&gt;0,#REF!,#REF!)),1)*IF($AA2194=2022,IF(OR($M2194="Услуги",$M2194="Работы"),#REF!,IF($U2194&lt;&gt;0,#REF!,#REF!)),1)*IF($AA2194=2023,IF(OR($M2194="Услуги",$M2194="Работы"),#REF!,IF($U2194&lt;&gt;0,#REF!,#REF!)),1)*IF($AA2194=2024,IF(OR($M2194="Услуги",$M2194="Работы"),#REF!,IF($U2194&lt;&gt;0,#REF!,#REF!)),1)*IF($AA2194=2025,IF(OR($M2194="Услуги",$M2194="Работы"),#REF!,IF($U2194&lt;&gt;0,#REF!,#REF!)),1)</f>
        <v>431600</v>
      </c>
      <c r="AD2194" s="96">
        <f>T2194*IF($AA2194=2021,IF(OR($M2194="Услуги",$M2194="Работы"),#REF!,IF($U2194&lt;&gt;0,#REF!,#REF!)),1)*IF($AA2194=2022,IF(OR($M2194="Услуги",$M2194="Работы"),#REF!,IF($U2194&lt;&gt;0,#REF!,#REF!)),1)*IF($AA2194=2023,IF(OR($M2194="Услуги",$M2194="Работы"),#REF!,IF($U2194&lt;&gt;0,#REF!,#REF!)),1)*IF($AA2194=2024,IF(OR($M2194="Услуги",$M2194="Работы"),#REF!,IF($U2194&lt;&gt;0,#REF!,#REF!)),1)*IF($AA2194=2025,IF(OR($M2194="Услуги",$M2194="Работы"),#REF!,IF($U2194&lt;&gt;0,#REF!,#REF!)),1)</f>
        <v>71933.333333333343</v>
      </c>
      <c r="AE2194" s="96">
        <f>U2194*IF($AA2194=2021,IF(OR($M2194="Услуги",$M2194="Работы"),#REF!,IF($U2194&lt;&gt;0,#REF!,#REF!)),1)*IF($AA2194=2022,IF(OR($M2194="Услуги",$M2194="Работы"),#REF!,IF($U2194&lt;&gt;0,#REF!,#REF!)),1)*IF($AA2194=2023,IF(OR($M2194="Услуги",$M2194="Работы"),#REF!,IF($U2194&lt;&gt;0,#REF!,#REF!)),1)*IF($AA2194=2024,IF(OR($M2194="Услуги",$M2194="Работы"),#REF!,IF($U2194&lt;&gt;0,#REF!,#REF!)),1)*IF($AA2194=2025,IF(OR($M2194="Услуги",$M2194="Работы"),#REF!,IF($U2194&lt;&gt;0,#REF!,#REF!)),1)</f>
        <v>0</v>
      </c>
      <c r="AF2194" s="96">
        <f>V2194*IF($AA2194=2021,IF(OR($M2194="Услуги",$M2194="Работы"),#REF!,IF($U2194&lt;&gt;0,#REF!,#REF!)),1)*IF($AA2194=2022,IF(OR($M2194="Услуги",$M2194="Работы"),#REF!,IF($U2194&lt;&gt;0,#REF!,#REF!)),1)*IF($AA2194=2023,IF(OR($M2194="Услуги",$M2194="Работы"),#REF!,IF($U2194&lt;&gt;0,#REF!,#REF!)),1)*IF($AA2194=2024,IF(OR($M2194="Услуги",$M2194="Работы"),#REF!,IF($U2194&lt;&gt;0,#REF!,#REF!)),1)*IF($AA2194=2025,IF(OR($M2194="Услуги",$M2194="Работы"),#REF!,IF($U2194&lt;&gt;0,#REF!,#REF!)),1)</f>
        <v>0</v>
      </c>
      <c r="AG2194" s="96">
        <f>W2194*IF($AA2194=2021,IF(OR($M2194="Услуги",$M2194="Работы"),#REF!,IF($U2194&lt;&gt;0,#REF!,#REF!)),1)*IF($AA2194=2022,IF(OR($M2194="Услуги",$M2194="Работы"),#REF!,IF($U2194&lt;&gt;0,#REF!,#REF!)),1)*IF($AA2194=2023,IF(OR($M2194="Услуги",$M2194="Работы"),#REF!,IF($U2194&lt;&gt;0,#REF!,#REF!)),1)*IF($AA2194=2024,IF(OR($M2194="Услуги",$M2194="Работы"),#REF!,IF($U2194&lt;&gt;0,#REF!,#REF!)),1)*IF($AA2194=2025,IF(OR($M2194="Услуги",$M2194="Работы"),#REF!,IF($U2194&lt;&gt;0,#REF!,#REF!)),1)</f>
        <v>0</v>
      </c>
      <c r="AH2194" s="96">
        <f>X2194*IF($AA2194=2021,IF(OR($M2194="Услуги",$M2194="Работы"),#REF!,IF($U2194&lt;&gt;0,#REF!,#REF!)),1)*IF($AA2194=2022,IF(OR($M2194="Услуги",$M2194="Работы"),#REF!,IF($U2194&lt;&gt;0,#REF!,#REF!)),1)*IF($AA2194=2023,IF(OR($M2194="Услуги",$M2194="Работы"),#REF!,IF($U2194&lt;&gt;0,#REF!,#REF!)),1)*IF($AA2194=2024,IF(OR($M2194="Услуги",$M2194="Работы"),#REF!,IF($U2194&lt;&gt;0,#REF!,#REF!)),1)*IF($AA2194=2025,IF(OR($M2194="Услуги",$M2194="Работы"),#REF!,IF($U2194&lt;&gt;0,#REF!,#REF!)),1)</f>
        <v>431600</v>
      </c>
      <c r="AI2194" s="96">
        <f>Y2194*IF($AA2194=2021,IF(OR($M2194="Услуги",$M2194="Работы"),#REF!,IF($U2194&lt;&gt;0,#REF!,#REF!)),1)*IF($AA2194=2022,IF(OR($M2194="Услуги",$M2194="Работы"),#REF!,IF($U2194&lt;&gt;0,#REF!,#REF!)),1)*IF($AA2194=2023,IF(OR($M2194="Услуги",$M2194="Работы"),#REF!,IF($U2194&lt;&gt;0,#REF!,#REF!)),1)*IF($AA2194=2024,IF(OR($M2194="Услуги",$M2194="Работы"),#REF!,IF($U2194&lt;&gt;0,#REF!,#REF!)),1)*IF($AA2194=2025,IF(OR($M2194="Услуги",$M2194="Работы"),#REF!,IF($U2194&lt;&gt;0,#REF!,#REF!)),1)</f>
        <v>71933.333333333343</v>
      </c>
      <c r="AJ2194" s="96">
        <f>Z2194*IF($AA2194=2021,IF(OR($M2194="Услуги",$M2194="Работы"),#REF!,IF($U2194&lt;&gt;0,#REF!,#REF!)),1)*IF($AA2194=2022,IF(OR($M2194="Услуги",$M2194="Работы"),#REF!,IF($U2194&lt;&gt;0,#REF!,#REF!)),1)*IF($AA2194=2023,IF(OR($M2194="Услуги",$M2194="Работы"),#REF!,IF($U2194&lt;&gt;0,#REF!,#REF!)),1)*IF($AA2194=2024,IF(OR($M2194="Услуги",$M2194="Работы"),#REF!,IF($U2194&lt;&gt;0,#REF!,#REF!)),1)*IF($AA2194=2025,IF(OR($M2194="Услуги",$M2194="Работы"),#REF!,IF($U2194&lt;&gt;0,#REF!,#REF!)),1)</f>
        <v>359666.66666666663</v>
      </c>
    </row>
    <row r="2195" spans="1:36" ht="15" hidden="1" customHeight="1" x14ac:dyDescent="0.25">
      <c r="A2195" s="85">
        <v>1</v>
      </c>
      <c r="B2195" s="86" t="s">
        <v>88</v>
      </c>
      <c r="C2195" s="215" t="s">
        <v>437</v>
      </c>
      <c r="D2195" s="85" t="s">
        <v>217</v>
      </c>
      <c r="E2195" s="85" t="s">
        <v>420</v>
      </c>
      <c r="F2195" s="85" t="s">
        <v>432</v>
      </c>
      <c r="G2195" s="87" t="e">
        <f>VLOOKUP(D2195,#REF!,2,FALSE)</f>
        <v>#REF!</v>
      </c>
      <c r="H2195" s="87" t="s">
        <v>432</v>
      </c>
      <c r="I2195" s="87"/>
      <c r="J2195" s="86" t="s">
        <v>256</v>
      </c>
      <c r="K2195" s="87" t="str">
        <f t="shared" si="633"/>
        <v>Защита сегментов АСУ ТП Филиал «Черепетская ГРЭС имени Д.Г. Жимерина» АО «Интер РАО – Электрогенерация»</v>
      </c>
      <c r="L2195" s="99" t="s">
        <v>386</v>
      </c>
      <c r="M2195" s="90" t="s">
        <v>532</v>
      </c>
      <c r="N2195" s="85" t="s">
        <v>387</v>
      </c>
      <c r="O2195" s="85" t="s">
        <v>388</v>
      </c>
      <c r="P2195" s="86">
        <v>1</v>
      </c>
      <c r="Q2195" s="100">
        <v>431600</v>
      </c>
      <c r="R2195" s="97">
        <v>0.2</v>
      </c>
      <c r="S2195" s="98">
        <f t="shared" si="634"/>
        <v>431600</v>
      </c>
      <c r="T2195" s="95">
        <f t="shared" si="628"/>
        <v>71933.333333333343</v>
      </c>
      <c r="U2195" s="98">
        <v>0</v>
      </c>
      <c r="V2195" s="95">
        <f t="shared" si="629"/>
        <v>0</v>
      </c>
      <c r="W2195" s="95">
        <f t="shared" si="626"/>
        <v>0</v>
      </c>
      <c r="X2195" s="98">
        <f t="shared" si="635"/>
        <v>431600</v>
      </c>
      <c r="Y2195" s="95">
        <f t="shared" si="630"/>
        <v>71933.333333333343</v>
      </c>
      <c r="Z2195" s="95">
        <f t="shared" si="631"/>
        <v>359666.66666666663</v>
      </c>
      <c r="AA2195" s="244">
        <f>AA2173+1</f>
        <v>2027</v>
      </c>
      <c r="AB2195" s="247">
        <f t="shared" si="627"/>
        <v>0</v>
      </c>
      <c r="AC2195" s="96">
        <f>S2195*IF($AA2195=2021,IF(OR($M2195="Услуги",$M2195="Работы"),#REF!,IF($U2195&lt;&gt;0,#REF!,#REF!)),1)*IF($AA2195=2022,IF(OR($M2195="Услуги",$M2195="Работы"),#REF!,IF($U2195&lt;&gt;0,#REF!,#REF!)),1)*IF($AA2195=2023,IF(OR($M2195="Услуги",$M2195="Работы"),#REF!,IF($U2195&lt;&gt;0,#REF!,#REF!)),1)*IF($AA2195=2024,IF(OR($M2195="Услуги",$M2195="Работы"),#REF!,IF($U2195&lt;&gt;0,#REF!,#REF!)),1)*IF($AA2195=2025,IF(OR($M2195="Услуги",$M2195="Работы"),#REF!,IF($U2195&lt;&gt;0,#REF!,#REF!)),1)</f>
        <v>431600</v>
      </c>
      <c r="AD2195" s="96">
        <f>T2195*IF($AA2195=2021,IF(OR($M2195="Услуги",$M2195="Работы"),#REF!,IF($U2195&lt;&gt;0,#REF!,#REF!)),1)*IF($AA2195=2022,IF(OR($M2195="Услуги",$M2195="Работы"),#REF!,IF($U2195&lt;&gt;0,#REF!,#REF!)),1)*IF($AA2195=2023,IF(OR($M2195="Услуги",$M2195="Работы"),#REF!,IF($U2195&lt;&gt;0,#REF!,#REF!)),1)*IF($AA2195=2024,IF(OR($M2195="Услуги",$M2195="Работы"),#REF!,IF($U2195&lt;&gt;0,#REF!,#REF!)),1)*IF($AA2195=2025,IF(OR($M2195="Услуги",$M2195="Работы"),#REF!,IF($U2195&lt;&gt;0,#REF!,#REF!)),1)</f>
        <v>71933.333333333343</v>
      </c>
      <c r="AE2195" s="96">
        <f>U2195*IF($AA2195=2021,IF(OR($M2195="Услуги",$M2195="Работы"),#REF!,IF($U2195&lt;&gt;0,#REF!,#REF!)),1)*IF($AA2195=2022,IF(OR($M2195="Услуги",$M2195="Работы"),#REF!,IF($U2195&lt;&gt;0,#REF!,#REF!)),1)*IF($AA2195=2023,IF(OR($M2195="Услуги",$M2195="Работы"),#REF!,IF($U2195&lt;&gt;0,#REF!,#REF!)),1)*IF($AA2195=2024,IF(OR($M2195="Услуги",$M2195="Работы"),#REF!,IF($U2195&lt;&gt;0,#REF!,#REF!)),1)*IF($AA2195=2025,IF(OR($M2195="Услуги",$M2195="Работы"),#REF!,IF($U2195&lt;&gt;0,#REF!,#REF!)),1)</f>
        <v>0</v>
      </c>
      <c r="AF2195" s="96">
        <f>V2195*IF($AA2195=2021,IF(OR($M2195="Услуги",$M2195="Работы"),#REF!,IF($U2195&lt;&gt;0,#REF!,#REF!)),1)*IF($AA2195=2022,IF(OR($M2195="Услуги",$M2195="Работы"),#REF!,IF($U2195&lt;&gt;0,#REF!,#REF!)),1)*IF($AA2195=2023,IF(OR($M2195="Услуги",$M2195="Работы"),#REF!,IF($U2195&lt;&gt;0,#REF!,#REF!)),1)*IF($AA2195=2024,IF(OR($M2195="Услуги",$M2195="Работы"),#REF!,IF($U2195&lt;&gt;0,#REF!,#REF!)),1)*IF($AA2195=2025,IF(OR($M2195="Услуги",$M2195="Работы"),#REF!,IF($U2195&lt;&gt;0,#REF!,#REF!)),1)</f>
        <v>0</v>
      </c>
      <c r="AG2195" s="96">
        <f>W2195*IF($AA2195=2021,IF(OR($M2195="Услуги",$M2195="Работы"),#REF!,IF($U2195&lt;&gt;0,#REF!,#REF!)),1)*IF($AA2195=2022,IF(OR($M2195="Услуги",$M2195="Работы"),#REF!,IF($U2195&lt;&gt;0,#REF!,#REF!)),1)*IF($AA2195=2023,IF(OR($M2195="Услуги",$M2195="Работы"),#REF!,IF($U2195&lt;&gt;0,#REF!,#REF!)),1)*IF($AA2195=2024,IF(OR($M2195="Услуги",$M2195="Работы"),#REF!,IF($U2195&lt;&gt;0,#REF!,#REF!)),1)*IF($AA2195=2025,IF(OR($M2195="Услуги",$M2195="Работы"),#REF!,IF($U2195&lt;&gt;0,#REF!,#REF!)),1)</f>
        <v>0</v>
      </c>
      <c r="AH2195" s="96">
        <f>X2195*IF($AA2195=2021,IF(OR($M2195="Услуги",$M2195="Работы"),#REF!,IF($U2195&lt;&gt;0,#REF!,#REF!)),1)*IF($AA2195=2022,IF(OR($M2195="Услуги",$M2195="Работы"),#REF!,IF($U2195&lt;&gt;0,#REF!,#REF!)),1)*IF($AA2195=2023,IF(OR($M2195="Услуги",$M2195="Работы"),#REF!,IF($U2195&lt;&gt;0,#REF!,#REF!)),1)*IF($AA2195=2024,IF(OR($M2195="Услуги",$M2195="Работы"),#REF!,IF($U2195&lt;&gt;0,#REF!,#REF!)),1)*IF($AA2195=2025,IF(OR($M2195="Услуги",$M2195="Работы"),#REF!,IF($U2195&lt;&gt;0,#REF!,#REF!)),1)</f>
        <v>431600</v>
      </c>
      <c r="AI2195" s="96">
        <f>Y2195*IF($AA2195=2021,IF(OR($M2195="Услуги",$M2195="Работы"),#REF!,IF($U2195&lt;&gt;0,#REF!,#REF!)),1)*IF($AA2195=2022,IF(OR($M2195="Услуги",$M2195="Работы"),#REF!,IF($U2195&lt;&gt;0,#REF!,#REF!)),1)*IF($AA2195=2023,IF(OR($M2195="Услуги",$M2195="Работы"),#REF!,IF($U2195&lt;&gt;0,#REF!,#REF!)),1)*IF($AA2195=2024,IF(OR($M2195="Услуги",$M2195="Работы"),#REF!,IF($U2195&lt;&gt;0,#REF!,#REF!)),1)*IF($AA2195=2025,IF(OR($M2195="Услуги",$M2195="Работы"),#REF!,IF($U2195&lt;&gt;0,#REF!,#REF!)),1)</f>
        <v>71933.333333333343</v>
      </c>
      <c r="AJ2195" s="96">
        <f>Z2195*IF($AA2195=2021,IF(OR($M2195="Услуги",$M2195="Работы"),#REF!,IF($U2195&lt;&gt;0,#REF!,#REF!)),1)*IF($AA2195=2022,IF(OR($M2195="Услуги",$M2195="Работы"),#REF!,IF($U2195&lt;&gt;0,#REF!,#REF!)),1)*IF($AA2195=2023,IF(OR($M2195="Услуги",$M2195="Работы"),#REF!,IF($U2195&lt;&gt;0,#REF!,#REF!)),1)*IF($AA2195=2024,IF(OR($M2195="Услуги",$M2195="Работы"),#REF!,IF($U2195&lt;&gt;0,#REF!,#REF!)),1)*IF($AA2195=2025,IF(OR($M2195="Услуги",$M2195="Работы"),#REF!,IF($U2195&lt;&gt;0,#REF!,#REF!)),1)</f>
        <v>359666.66666666663</v>
      </c>
    </row>
    <row r="2196" spans="1:36" ht="15" hidden="1" customHeight="1" x14ac:dyDescent="0.25">
      <c r="A2196" s="85">
        <v>1</v>
      </c>
      <c r="B2196" s="86" t="s">
        <v>88</v>
      </c>
      <c r="C2196" s="215" t="s">
        <v>437</v>
      </c>
      <c r="D2196" s="85" t="s">
        <v>218</v>
      </c>
      <c r="E2196" s="85" t="s">
        <v>420</v>
      </c>
      <c r="F2196" s="85" t="s">
        <v>432</v>
      </c>
      <c r="G2196" s="87" t="e">
        <f>VLOOKUP(D2196,#REF!,2,FALSE)</f>
        <v>#REF!</v>
      </c>
      <c r="H2196" s="87" t="s">
        <v>432</v>
      </c>
      <c r="I2196" s="87"/>
      <c r="J2196" s="86" t="s">
        <v>256</v>
      </c>
      <c r="K2196" s="87" t="str">
        <f t="shared" si="633"/>
        <v>Защита сегментов АСУ ТП Филиал «Южноуральская ГРЭС» АО «Интер РАО – Электрогенерация»</v>
      </c>
      <c r="L2196" s="99" t="s">
        <v>386</v>
      </c>
      <c r="M2196" s="90" t="s">
        <v>532</v>
      </c>
      <c r="N2196" s="85" t="s">
        <v>387</v>
      </c>
      <c r="O2196" s="85" t="s">
        <v>388</v>
      </c>
      <c r="P2196" s="86">
        <v>2</v>
      </c>
      <c r="Q2196" s="100">
        <v>431600</v>
      </c>
      <c r="R2196" s="97">
        <v>0.2</v>
      </c>
      <c r="S2196" s="98">
        <f t="shared" si="634"/>
        <v>863200</v>
      </c>
      <c r="T2196" s="95">
        <f t="shared" si="628"/>
        <v>143866.66666666669</v>
      </c>
      <c r="U2196" s="98">
        <v>0</v>
      </c>
      <c r="V2196" s="95">
        <f t="shared" si="629"/>
        <v>0</v>
      </c>
      <c r="W2196" s="95">
        <f t="shared" si="626"/>
        <v>0</v>
      </c>
      <c r="X2196" s="98">
        <f t="shared" si="635"/>
        <v>863200</v>
      </c>
      <c r="Y2196" s="95">
        <f t="shared" si="630"/>
        <v>143866.66666666669</v>
      </c>
      <c r="Z2196" s="95">
        <f t="shared" si="631"/>
        <v>719333.33333333326</v>
      </c>
      <c r="AA2196" s="244">
        <f>AA2174+1</f>
        <v>2027</v>
      </c>
      <c r="AB2196" s="247">
        <f t="shared" si="627"/>
        <v>0</v>
      </c>
      <c r="AC2196" s="96">
        <f>S2196*IF($AA2196=2021,IF(OR($M2196="Услуги",$M2196="Работы"),#REF!,IF($U2196&lt;&gt;0,#REF!,#REF!)),1)*IF($AA2196=2022,IF(OR($M2196="Услуги",$M2196="Работы"),#REF!,IF($U2196&lt;&gt;0,#REF!,#REF!)),1)*IF($AA2196=2023,IF(OR($M2196="Услуги",$M2196="Работы"),#REF!,IF($U2196&lt;&gt;0,#REF!,#REF!)),1)*IF($AA2196=2024,IF(OR($M2196="Услуги",$M2196="Работы"),#REF!,IF($U2196&lt;&gt;0,#REF!,#REF!)),1)*IF($AA2196=2025,IF(OR($M2196="Услуги",$M2196="Работы"),#REF!,IF($U2196&lt;&gt;0,#REF!,#REF!)),1)</f>
        <v>863200</v>
      </c>
      <c r="AD2196" s="96">
        <f>T2196*IF($AA2196=2021,IF(OR($M2196="Услуги",$M2196="Работы"),#REF!,IF($U2196&lt;&gt;0,#REF!,#REF!)),1)*IF($AA2196=2022,IF(OR($M2196="Услуги",$M2196="Работы"),#REF!,IF($U2196&lt;&gt;0,#REF!,#REF!)),1)*IF($AA2196=2023,IF(OR($M2196="Услуги",$M2196="Работы"),#REF!,IF($U2196&lt;&gt;0,#REF!,#REF!)),1)*IF($AA2196=2024,IF(OR($M2196="Услуги",$M2196="Работы"),#REF!,IF($U2196&lt;&gt;0,#REF!,#REF!)),1)*IF($AA2196=2025,IF(OR($M2196="Услуги",$M2196="Работы"),#REF!,IF($U2196&lt;&gt;0,#REF!,#REF!)),1)</f>
        <v>143866.66666666669</v>
      </c>
      <c r="AE2196" s="96">
        <f>U2196*IF($AA2196=2021,IF(OR($M2196="Услуги",$M2196="Работы"),#REF!,IF($U2196&lt;&gt;0,#REF!,#REF!)),1)*IF($AA2196=2022,IF(OR($M2196="Услуги",$M2196="Работы"),#REF!,IF($U2196&lt;&gt;0,#REF!,#REF!)),1)*IF($AA2196=2023,IF(OR($M2196="Услуги",$M2196="Работы"),#REF!,IF($U2196&lt;&gt;0,#REF!,#REF!)),1)*IF($AA2196=2024,IF(OR($M2196="Услуги",$M2196="Работы"),#REF!,IF($U2196&lt;&gt;0,#REF!,#REF!)),1)*IF($AA2196=2025,IF(OR($M2196="Услуги",$M2196="Работы"),#REF!,IF($U2196&lt;&gt;0,#REF!,#REF!)),1)</f>
        <v>0</v>
      </c>
      <c r="AF2196" s="96">
        <f>V2196*IF($AA2196=2021,IF(OR($M2196="Услуги",$M2196="Работы"),#REF!,IF($U2196&lt;&gt;0,#REF!,#REF!)),1)*IF($AA2196=2022,IF(OR($M2196="Услуги",$M2196="Работы"),#REF!,IF($U2196&lt;&gt;0,#REF!,#REF!)),1)*IF($AA2196=2023,IF(OR($M2196="Услуги",$M2196="Работы"),#REF!,IF($U2196&lt;&gt;0,#REF!,#REF!)),1)*IF($AA2196=2024,IF(OR($M2196="Услуги",$M2196="Работы"),#REF!,IF($U2196&lt;&gt;0,#REF!,#REF!)),1)*IF($AA2196=2025,IF(OR($M2196="Услуги",$M2196="Работы"),#REF!,IF($U2196&lt;&gt;0,#REF!,#REF!)),1)</f>
        <v>0</v>
      </c>
      <c r="AG2196" s="96">
        <f>W2196*IF($AA2196=2021,IF(OR($M2196="Услуги",$M2196="Работы"),#REF!,IF($U2196&lt;&gt;0,#REF!,#REF!)),1)*IF($AA2196=2022,IF(OR($M2196="Услуги",$M2196="Работы"),#REF!,IF($U2196&lt;&gt;0,#REF!,#REF!)),1)*IF($AA2196=2023,IF(OR($M2196="Услуги",$M2196="Работы"),#REF!,IF($U2196&lt;&gt;0,#REF!,#REF!)),1)*IF($AA2196=2024,IF(OR($M2196="Услуги",$M2196="Работы"),#REF!,IF($U2196&lt;&gt;0,#REF!,#REF!)),1)*IF($AA2196=2025,IF(OR($M2196="Услуги",$M2196="Работы"),#REF!,IF($U2196&lt;&gt;0,#REF!,#REF!)),1)</f>
        <v>0</v>
      </c>
      <c r="AH2196" s="96">
        <f>X2196*IF($AA2196=2021,IF(OR($M2196="Услуги",$M2196="Работы"),#REF!,IF($U2196&lt;&gt;0,#REF!,#REF!)),1)*IF($AA2196=2022,IF(OR($M2196="Услуги",$M2196="Работы"),#REF!,IF($U2196&lt;&gt;0,#REF!,#REF!)),1)*IF($AA2196=2023,IF(OR($M2196="Услуги",$M2196="Работы"),#REF!,IF($U2196&lt;&gt;0,#REF!,#REF!)),1)*IF($AA2196=2024,IF(OR($M2196="Услуги",$M2196="Работы"),#REF!,IF($U2196&lt;&gt;0,#REF!,#REF!)),1)*IF($AA2196=2025,IF(OR($M2196="Услуги",$M2196="Работы"),#REF!,IF($U2196&lt;&gt;0,#REF!,#REF!)),1)</f>
        <v>863200</v>
      </c>
      <c r="AI2196" s="96">
        <f>Y2196*IF($AA2196=2021,IF(OR($M2196="Услуги",$M2196="Работы"),#REF!,IF($U2196&lt;&gt;0,#REF!,#REF!)),1)*IF($AA2196=2022,IF(OR($M2196="Услуги",$M2196="Работы"),#REF!,IF($U2196&lt;&gt;0,#REF!,#REF!)),1)*IF($AA2196=2023,IF(OR($M2196="Услуги",$M2196="Работы"),#REF!,IF($U2196&lt;&gt;0,#REF!,#REF!)),1)*IF($AA2196=2024,IF(OR($M2196="Услуги",$M2196="Работы"),#REF!,IF($U2196&lt;&gt;0,#REF!,#REF!)),1)*IF($AA2196=2025,IF(OR($M2196="Услуги",$M2196="Работы"),#REF!,IF($U2196&lt;&gt;0,#REF!,#REF!)),1)</f>
        <v>143866.66666666669</v>
      </c>
      <c r="AJ2196" s="96">
        <f>Z2196*IF($AA2196=2021,IF(OR($M2196="Услуги",$M2196="Работы"),#REF!,IF($U2196&lt;&gt;0,#REF!,#REF!)),1)*IF($AA2196=2022,IF(OR($M2196="Услуги",$M2196="Работы"),#REF!,IF($U2196&lt;&gt;0,#REF!,#REF!)),1)*IF($AA2196=2023,IF(OR($M2196="Услуги",$M2196="Работы"),#REF!,IF($U2196&lt;&gt;0,#REF!,#REF!)),1)*IF($AA2196=2024,IF(OR($M2196="Услуги",$M2196="Работы"),#REF!,IF($U2196&lt;&gt;0,#REF!,#REF!)),1)*IF($AA2196=2025,IF(OR($M2196="Услуги",$M2196="Работы"),#REF!,IF($U2196&lt;&gt;0,#REF!,#REF!)),1)</f>
        <v>719333.33333333326</v>
      </c>
    </row>
    <row r="2197" spans="1:36" ht="15" hidden="1" customHeight="1" x14ac:dyDescent="0.25">
      <c r="A2197" s="85">
        <v>1</v>
      </c>
      <c r="B2197" s="86" t="s">
        <v>88</v>
      </c>
      <c r="C2197" s="215" t="s">
        <v>437</v>
      </c>
      <c r="D2197" s="85" t="s">
        <v>185</v>
      </c>
      <c r="E2197" s="85" t="s">
        <v>420</v>
      </c>
      <c r="F2197" s="85"/>
      <c r="G2197" s="87" t="e">
        <f>VLOOKUP(D2197,#REF!,2,FALSE)</f>
        <v>#REF!</v>
      </c>
      <c r="H2197" s="87" t="s">
        <v>432</v>
      </c>
      <c r="I2197" s="87"/>
      <c r="J2197" s="86" t="s">
        <v>418</v>
      </c>
      <c r="K2197" s="87" t="str">
        <f t="shared" si="633"/>
        <v>Защита сегментов АСУ ТП Филиал «Калининградская ТЭЦ-2» АО «Интер РАО – Электрогенерация»</v>
      </c>
      <c r="L2197" s="99" t="s">
        <v>396</v>
      </c>
      <c r="M2197" s="90" t="s">
        <v>532</v>
      </c>
      <c r="N2197" s="85" t="s">
        <v>397</v>
      </c>
      <c r="O2197" s="85" t="s">
        <v>398</v>
      </c>
      <c r="P2197" s="86">
        <v>6</v>
      </c>
      <c r="Q2197" s="100">
        <v>2900</v>
      </c>
      <c r="R2197" s="97">
        <v>0</v>
      </c>
      <c r="S2197" s="98">
        <f t="shared" si="634"/>
        <v>17400</v>
      </c>
      <c r="T2197" s="95">
        <f t="shared" si="628"/>
        <v>0</v>
      </c>
      <c r="U2197" s="98">
        <v>0</v>
      </c>
      <c r="V2197" s="95">
        <f t="shared" si="629"/>
        <v>0</v>
      </c>
      <c r="W2197" s="95">
        <f t="shared" si="626"/>
        <v>0</v>
      </c>
      <c r="X2197" s="98">
        <f t="shared" ref="X2197:X2228" si="636">P2197*Q2197</f>
        <v>17400</v>
      </c>
      <c r="Y2197" s="95">
        <f t="shared" si="630"/>
        <v>0</v>
      </c>
      <c r="Z2197" s="95">
        <f t="shared" si="631"/>
        <v>17400</v>
      </c>
      <c r="AA2197" s="243">
        <f>AA1385+1</f>
        <v>2023</v>
      </c>
      <c r="AB2197" s="247" t="e">
        <f t="shared" si="627"/>
        <v>#REF!</v>
      </c>
      <c r="AC2197" s="96" t="e">
        <f>S2197*IF($AA2197=2021,IF(OR($M2197="Услуги",$M2197="Работы"),#REF!,IF($U2197&lt;&gt;0,#REF!,#REF!)),1)*IF($AA2197=2022,IF(OR($M2197="Услуги",$M2197="Работы"),#REF!,IF($U2197&lt;&gt;0,#REF!,#REF!)),1)*IF($AA2197=2023,IF(OR($M2197="Услуги",$M2197="Работы"),#REF!,IF($U2197&lt;&gt;0,#REF!,#REF!)),1)*IF($AA2197=2024,IF(OR($M2197="Услуги",$M2197="Работы"),#REF!,IF($U2197&lt;&gt;0,#REF!,#REF!)),1)*IF($AA2197=2025,IF(OR($M2197="Услуги",$M2197="Работы"),#REF!,IF($U2197&lt;&gt;0,#REF!,#REF!)),1)</f>
        <v>#REF!</v>
      </c>
      <c r="AD2197" s="96" t="e">
        <f>T2197*IF($AA2197=2021,IF(OR($M2197="Услуги",$M2197="Работы"),#REF!,IF($U2197&lt;&gt;0,#REF!,#REF!)),1)*IF($AA2197=2022,IF(OR($M2197="Услуги",$M2197="Работы"),#REF!,IF($U2197&lt;&gt;0,#REF!,#REF!)),1)*IF($AA2197=2023,IF(OR($M2197="Услуги",$M2197="Работы"),#REF!,IF($U2197&lt;&gt;0,#REF!,#REF!)),1)*IF($AA2197=2024,IF(OR($M2197="Услуги",$M2197="Работы"),#REF!,IF($U2197&lt;&gt;0,#REF!,#REF!)),1)*IF($AA2197=2025,IF(OR($M2197="Услуги",$M2197="Работы"),#REF!,IF($U2197&lt;&gt;0,#REF!,#REF!)),1)</f>
        <v>#REF!</v>
      </c>
      <c r="AE2197" s="96" t="e">
        <f>U2197*IF($AA2197=2021,IF(OR($M2197="Услуги",$M2197="Работы"),#REF!,IF($U2197&lt;&gt;0,#REF!,#REF!)),1)*IF($AA2197=2022,IF(OR($M2197="Услуги",$M2197="Работы"),#REF!,IF($U2197&lt;&gt;0,#REF!,#REF!)),1)*IF($AA2197=2023,IF(OR($M2197="Услуги",$M2197="Работы"),#REF!,IF($U2197&lt;&gt;0,#REF!,#REF!)),1)*IF($AA2197=2024,IF(OR($M2197="Услуги",$M2197="Работы"),#REF!,IF($U2197&lt;&gt;0,#REF!,#REF!)),1)*IF($AA2197=2025,IF(OR($M2197="Услуги",$M2197="Работы"),#REF!,IF($U2197&lt;&gt;0,#REF!,#REF!)),1)</f>
        <v>#REF!</v>
      </c>
      <c r="AF2197" s="96" t="e">
        <f>V2197*IF($AA2197=2021,IF(OR($M2197="Услуги",$M2197="Работы"),#REF!,IF($U2197&lt;&gt;0,#REF!,#REF!)),1)*IF($AA2197=2022,IF(OR($M2197="Услуги",$M2197="Работы"),#REF!,IF($U2197&lt;&gt;0,#REF!,#REF!)),1)*IF($AA2197=2023,IF(OR($M2197="Услуги",$M2197="Работы"),#REF!,IF($U2197&lt;&gt;0,#REF!,#REF!)),1)*IF($AA2197=2024,IF(OR($M2197="Услуги",$M2197="Работы"),#REF!,IF($U2197&lt;&gt;0,#REF!,#REF!)),1)*IF($AA2197=2025,IF(OR($M2197="Услуги",$M2197="Работы"),#REF!,IF($U2197&lt;&gt;0,#REF!,#REF!)),1)</f>
        <v>#REF!</v>
      </c>
      <c r="AG2197" s="96" t="e">
        <f>W2197*IF($AA2197=2021,IF(OR($M2197="Услуги",$M2197="Работы"),#REF!,IF($U2197&lt;&gt;0,#REF!,#REF!)),1)*IF($AA2197=2022,IF(OR($M2197="Услуги",$M2197="Работы"),#REF!,IF($U2197&lt;&gt;0,#REF!,#REF!)),1)*IF($AA2197=2023,IF(OR($M2197="Услуги",$M2197="Работы"),#REF!,IF($U2197&lt;&gt;0,#REF!,#REF!)),1)*IF($AA2197=2024,IF(OR($M2197="Услуги",$M2197="Работы"),#REF!,IF($U2197&lt;&gt;0,#REF!,#REF!)),1)*IF($AA2197=2025,IF(OR($M2197="Услуги",$M2197="Работы"),#REF!,IF($U2197&lt;&gt;0,#REF!,#REF!)),1)</f>
        <v>#REF!</v>
      </c>
      <c r="AH2197" s="96" t="e">
        <f>X2197*IF($AA2197=2021,IF(OR($M2197="Услуги",$M2197="Работы"),#REF!,IF($U2197&lt;&gt;0,#REF!,#REF!)),1)*IF($AA2197=2022,IF(OR($M2197="Услуги",$M2197="Работы"),#REF!,IF($U2197&lt;&gt;0,#REF!,#REF!)),1)*IF($AA2197=2023,IF(OR($M2197="Услуги",$M2197="Работы"),#REF!,IF($U2197&lt;&gt;0,#REF!,#REF!)),1)*IF($AA2197=2024,IF(OR($M2197="Услуги",$M2197="Работы"),#REF!,IF($U2197&lt;&gt;0,#REF!,#REF!)),1)*IF($AA2197=2025,IF(OR($M2197="Услуги",$M2197="Работы"),#REF!,IF($U2197&lt;&gt;0,#REF!,#REF!)),1)</f>
        <v>#REF!</v>
      </c>
      <c r="AI2197" s="96" t="e">
        <f>Y2197*IF($AA2197=2021,IF(OR($M2197="Услуги",$M2197="Работы"),#REF!,IF($U2197&lt;&gt;0,#REF!,#REF!)),1)*IF($AA2197=2022,IF(OR($M2197="Услуги",$M2197="Работы"),#REF!,IF($U2197&lt;&gt;0,#REF!,#REF!)),1)*IF($AA2197=2023,IF(OR($M2197="Услуги",$M2197="Работы"),#REF!,IF($U2197&lt;&gt;0,#REF!,#REF!)),1)*IF($AA2197=2024,IF(OR($M2197="Услуги",$M2197="Работы"),#REF!,IF($U2197&lt;&gt;0,#REF!,#REF!)),1)*IF($AA2197=2025,IF(OR($M2197="Услуги",$M2197="Работы"),#REF!,IF($U2197&lt;&gt;0,#REF!,#REF!)),1)</f>
        <v>#REF!</v>
      </c>
      <c r="AJ2197" s="96" t="e">
        <f>Z2197*IF($AA2197=2021,IF(OR($M2197="Услуги",$M2197="Работы"),#REF!,IF($U2197&lt;&gt;0,#REF!,#REF!)),1)*IF($AA2197=2022,IF(OR($M2197="Услуги",$M2197="Работы"),#REF!,IF($U2197&lt;&gt;0,#REF!,#REF!)),1)*IF($AA2197=2023,IF(OR($M2197="Услуги",$M2197="Работы"),#REF!,IF($U2197&lt;&gt;0,#REF!,#REF!)),1)*IF($AA2197=2024,IF(OR($M2197="Услуги",$M2197="Работы"),#REF!,IF($U2197&lt;&gt;0,#REF!,#REF!)),1)*IF($AA2197=2025,IF(OR($M2197="Услуги",$M2197="Работы"),#REF!,IF($U2197&lt;&gt;0,#REF!,#REF!)),1)</f>
        <v>#REF!</v>
      </c>
    </row>
    <row r="2198" spans="1:36" ht="15" hidden="1" customHeight="1" x14ac:dyDescent="0.25">
      <c r="A2198" s="85">
        <v>1</v>
      </c>
      <c r="B2198" s="86" t="s">
        <v>88</v>
      </c>
      <c r="C2198" s="215" t="s">
        <v>437</v>
      </c>
      <c r="D2198" s="85" t="s">
        <v>185</v>
      </c>
      <c r="E2198" s="85" t="s">
        <v>420</v>
      </c>
      <c r="F2198" s="85"/>
      <c r="G2198" s="87" t="e">
        <f>VLOOKUP(D2198,#REF!,2,FALSE)</f>
        <v>#REF!</v>
      </c>
      <c r="H2198" s="87" t="s">
        <v>432</v>
      </c>
      <c r="I2198" s="87"/>
      <c r="J2198" s="86" t="s">
        <v>418</v>
      </c>
      <c r="K2198" s="87" t="str">
        <f t="shared" si="633"/>
        <v>Защита сегментов АСУ ТП Филиал «Калининградская ТЭЦ-2» АО «Интер РАО – Электрогенерация»</v>
      </c>
      <c r="L2198" s="99" t="s">
        <v>396</v>
      </c>
      <c r="M2198" s="90" t="s">
        <v>532</v>
      </c>
      <c r="N2198" s="85" t="s">
        <v>397</v>
      </c>
      <c r="O2198" s="85" t="s">
        <v>398</v>
      </c>
      <c r="P2198" s="86">
        <v>1</v>
      </c>
      <c r="Q2198" s="100">
        <v>2900</v>
      </c>
      <c r="R2198" s="97">
        <v>0</v>
      </c>
      <c r="S2198" s="98">
        <f t="shared" si="634"/>
        <v>2900</v>
      </c>
      <c r="T2198" s="95">
        <f t="shared" si="628"/>
        <v>0</v>
      </c>
      <c r="U2198" s="98">
        <v>0</v>
      </c>
      <c r="V2198" s="95">
        <f t="shared" si="629"/>
        <v>0</v>
      </c>
      <c r="W2198" s="95">
        <f t="shared" si="626"/>
        <v>0</v>
      </c>
      <c r="X2198" s="98">
        <f t="shared" si="636"/>
        <v>2900</v>
      </c>
      <c r="Y2198" s="95">
        <f t="shared" si="630"/>
        <v>0</v>
      </c>
      <c r="Z2198" s="95">
        <f t="shared" si="631"/>
        <v>2900</v>
      </c>
      <c r="AA2198" s="243">
        <f>AA1510+1</f>
        <v>2023</v>
      </c>
      <c r="AB2198" s="247" t="e">
        <f t="shared" si="627"/>
        <v>#REF!</v>
      </c>
      <c r="AC2198" s="96" t="e">
        <f>S2198*IF($AA2198=2021,IF(OR($M2198="Услуги",$M2198="Работы"),#REF!,IF($U2198&lt;&gt;0,#REF!,#REF!)),1)*IF($AA2198=2022,IF(OR($M2198="Услуги",$M2198="Работы"),#REF!,IF($U2198&lt;&gt;0,#REF!,#REF!)),1)*IF($AA2198=2023,IF(OR($M2198="Услуги",$M2198="Работы"),#REF!,IF($U2198&lt;&gt;0,#REF!,#REF!)),1)*IF($AA2198=2024,IF(OR($M2198="Услуги",$M2198="Работы"),#REF!,IF($U2198&lt;&gt;0,#REF!,#REF!)),1)*IF($AA2198=2025,IF(OR($M2198="Услуги",$M2198="Работы"),#REF!,IF($U2198&lt;&gt;0,#REF!,#REF!)),1)</f>
        <v>#REF!</v>
      </c>
      <c r="AD2198" s="96" t="e">
        <f>T2198*IF($AA2198=2021,IF(OR($M2198="Услуги",$M2198="Работы"),#REF!,IF($U2198&lt;&gt;0,#REF!,#REF!)),1)*IF($AA2198=2022,IF(OR($M2198="Услуги",$M2198="Работы"),#REF!,IF($U2198&lt;&gt;0,#REF!,#REF!)),1)*IF($AA2198=2023,IF(OR($M2198="Услуги",$M2198="Работы"),#REF!,IF($U2198&lt;&gt;0,#REF!,#REF!)),1)*IF($AA2198=2024,IF(OR($M2198="Услуги",$M2198="Работы"),#REF!,IF($U2198&lt;&gt;0,#REF!,#REF!)),1)*IF($AA2198=2025,IF(OR($M2198="Услуги",$M2198="Работы"),#REF!,IF($U2198&lt;&gt;0,#REF!,#REF!)),1)</f>
        <v>#REF!</v>
      </c>
      <c r="AE2198" s="96" t="e">
        <f>U2198*IF($AA2198=2021,IF(OR($M2198="Услуги",$M2198="Работы"),#REF!,IF($U2198&lt;&gt;0,#REF!,#REF!)),1)*IF($AA2198=2022,IF(OR($M2198="Услуги",$M2198="Работы"),#REF!,IF($U2198&lt;&gt;0,#REF!,#REF!)),1)*IF($AA2198=2023,IF(OR($M2198="Услуги",$M2198="Работы"),#REF!,IF($U2198&lt;&gt;0,#REF!,#REF!)),1)*IF($AA2198=2024,IF(OR($M2198="Услуги",$M2198="Работы"),#REF!,IF($U2198&lt;&gt;0,#REF!,#REF!)),1)*IF($AA2198=2025,IF(OR($M2198="Услуги",$M2198="Работы"),#REF!,IF($U2198&lt;&gt;0,#REF!,#REF!)),1)</f>
        <v>#REF!</v>
      </c>
      <c r="AF2198" s="96" t="e">
        <f>V2198*IF($AA2198=2021,IF(OR($M2198="Услуги",$M2198="Работы"),#REF!,IF($U2198&lt;&gt;0,#REF!,#REF!)),1)*IF($AA2198=2022,IF(OR($M2198="Услуги",$M2198="Работы"),#REF!,IF($U2198&lt;&gt;0,#REF!,#REF!)),1)*IF($AA2198=2023,IF(OR($M2198="Услуги",$M2198="Работы"),#REF!,IF($U2198&lt;&gt;0,#REF!,#REF!)),1)*IF($AA2198=2024,IF(OR($M2198="Услуги",$M2198="Работы"),#REF!,IF($U2198&lt;&gt;0,#REF!,#REF!)),1)*IF($AA2198=2025,IF(OR($M2198="Услуги",$M2198="Работы"),#REF!,IF($U2198&lt;&gt;0,#REF!,#REF!)),1)</f>
        <v>#REF!</v>
      </c>
      <c r="AG2198" s="96" t="e">
        <f>W2198*IF($AA2198=2021,IF(OR($M2198="Услуги",$M2198="Работы"),#REF!,IF($U2198&lt;&gt;0,#REF!,#REF!)),1)*IF($AA2198=2022,IF(OR($M2198="Услуги",$M2198="Работы"),#REF!,IF($U2198&lt;&gt;0,#REF!,#REF!)),1)*IF($AA2198=2023,IF(OR($M2198="Услуги",$M2198="Работы"),#REF!,IF($U2198&lt;&gt;0,#REF!,#REF!)),1)*IF($AA2198=2024,IF(OR($M2198="Услуги",$M2198="Работы"),#REF!,IF($U2198&lt;&gt;0,#REF!,#REF!)),1)*IF($AA2198=2025,IF(OR($M2198="Услуги",$M2198="Работы"),#REF!,IF($U2198&lt;&gt;0,#REF!,#REF!)),1)</f>
        <v>#REF!</v>
      </c>
      <c r="AH2198" s="96" t="e">
        <f>X2198*IF($AA2198=2021,IF(OR($M2198="Услуги",$M2198="Работы"),#REF!,IF($U2198&lt;&gt;0,#REF!,#REF!)),1)*IF($AA2198=2022,IF(OR($M2198="Услуги",$M2198="Работы"),#REF!,IF($U2198&lt;&gt;0,#REF!,#REF!)),1)*IF($AA2198=2023,IF(OR($M2198="Услуги",$M2198="Работы"),#REF!,IF($U2198&lt;&gt;0,#REF!,#REF!)),1)*IF($AA2198=2024,IF(OR($M2198="Услуги",$M2198="Работы"),#REF!,IF($U2198&lt;&gt;0,#REF!,#REF!)),1)*IF($AA2198=2025,IF(OR($M2198="Услуги",$M2198="Работы"),#REF!,IF($U2198&lt;&gt;0,#REF!,#REF!)),1)</f>
        <v>#REF!</v>
      </c>
      <c r="AI2198" s="96" t="e">
        <f>Y2198*IF($AA2198=2021,IF(OR($M2198="Услуги",$M2198="Работы"),#REF!,IF($U2198&lt;&gt;0,#REF!,#REF!)),1)*IF($AA2198=2022,IF(OR($M2198="Услуги",$M2198="Работы"),#REF!,IF($U2198&lt;&gt;0,#REF!,#REF!)),1)*IF($AA2198=2023,IF(OR($M2198="Услуги",$M2198="Работы"),#REF!,IF($U2198&lt;&gt;0,#REF!,#REF!)),1)*IF($AA2198=2024,IF(OR($M2198="Услуги",$M2198="Работы"),#REF!,IF($U2198&lt;&gt;0,#REF!,#REF!)),1)*IF($AA2198=2025,IF(OR($M2198="Услуги",$M2198="Работы"),#REF!,IF($U2198&lt;&gt;0,#REF!,#REF!)),1)</f>
        <v>#REF!</v>
      </c>
      <c r="AJ2198" s="96" t="e">
        <f>Z2198*IF($AA2198=2021,IF(OR($M2198="Услуги",$M2198="Работы"),#REF!,IF($U2198&lt;&gt;0,#REF!,#REF!)),1)*IF($AA2198=2022,IF(OR($M2198="Услуги",$M2198="Работы"),#REF!,IF($U2198&lt;&gt;0,#REF!,#REF!)),1)*IF($AA2198=2023,IF(OR($M2198="Услуги",$M2198="Работы"),#REF!,IF($U2198&lt;&gt;0,#REF!,#REF!)),1)*IF($AA2198=2024,IF(OR($M2198="Услуги",$M2198="Работы"),#REF!,IF($U2198&lt;&gt;0,#REF!,#REF!)),1)*IF($AA2198=2025,IF(OR($M2198="Услуги",$M2198="Работы"),#REF!,IF($U2198&lt;&gt;0,#REF!,#REF!)),1)</f>
        <v>#REF!</v>
      </c>
    </row>
    <row r="2199" spans="1:36" ht="15" hidden="1" customHeight="1" x14ac:dyDescent="0.25">
      <c r="A2199" s="85">
        <v>1</v>
      </c>
      <c r="B2199" s="86" t="s">
        <v>88</v>
      </c>
      <c r="C2199" s="215" t="s">
        <v>437</v>
      </c>
      <c r="D2199" s="85" t="s">
        <v>185</v>
      </c>
      <c r="E2199" s="85" t="s">
        <v>420</v>
      </c>
      <c r="F2199" s="88" t="s">
        <v>436</v>
      </c>
      <c r="G2199" s="87" t="e">
        <f>VLOOKUP(D2199,#REF!,2,FALSE)</f>
        <v>#REF!</v>
      </c>
      <c r="H2199" s="87" t="s">
        <v>432</v>
      </c>
      <c r="I2199" s="87"/>
      <c r="J2199" s="86" t="s">
        <v>418</v>
      </c>
      <c r="K2199" s="87" t="str">
        <f t="shared" si="633"/>
        <v>Защита сегментов АСУ ТП Филиал «Калининградская ТЭЦ-2» АО «Интер РАО – Электрогенерация»</v>
      </c>
      <c r="L2199" s="99" t="s">
        <v>396</v>
      </c>
      <c r="M2199" s="90" t="s">
        <v>532</v>
      </c>
      <c r="N2199" s="85" t="s">
        <v>397</v>
      </c>
      <c r="O2199" s="85" t="s">
        <v>398</v>
      </c>
      <c r="P2199" s="86">
        <v>6</v>
      </c>
      <c r="Q2199" s="100">
        <v>2900</v>
      </c>
      <c r="R2199" s="97">
        <v>0</v>
      </c>
      <c r="S2199" s="98">
        <f t="shared" si="634"/>
        <v>17400</v>
      </c>
      <c r="T2199" s="95">
        <f t="shared" si="628"/>
        <v>0</v>
      </c>
      <c r="U2199" s="98">
        <v>0</v>
      </c>
      <c r="V2199" s="95">
        <f t="shared" si="629"/>
        <v>0</v>
      </c>
      <c r="W2199" s="95">
        <f t="shared" si="626"/>
        <v>0</v>
      </c>
      <c r="X2199" s="98">
        <f t="shared" si="636"/>
        <v>17400</v>
      </c>
      <c r="Y2199" s="95">
        <f t="shared" si="630"/>
        <v>0</v>
      </c>
      <c r="Z2199" s="95">
        <f t="shared" si="631"/>
        <v>17400</v>
      </c>
      <c r="AA2199" s="243">
        <f>AA2197+1</f>
        <v>2024</v>
      </c>
      <c r="AB2199" s="247" t="e">
        <f t="shared" si="627"/>
        <v>#REF!</v>
      </c>
      <c r="AC2199" s="96" t="e">
        <f>S2199*IF($AA2199=2021,IF(OR($M2199="Услуги",$M2199="Работы"),#REF!,IF($U2199&lt;&gt;0,#REF!,#REF!)),1)*IF($AA2199=2022,IF(OR($M2199="Услуги",$M2199="Работы"),#REF!,IF($U2199&lt;&gt;0,#REF!,#REF!)),1)*IF($AA2199=2023,IF(OR($M2199="Услуги",$M2199="Работы"),#REF!,IF($U2199&lt;&gt;0,#REF!,#REF!)),1)*IF($AA2199=2024,IF(OR($M2199="Услуги",$M2199="Работы"),#REF!,IF($U2199&lt;&gt;0,#REF!,#REF!)),1)*IF($AA2199=2025,IF(OR($M2199="Услуги",$M2199="Работы"),#REF!,IF($U2199&lt;&gt;0,#REF!,#REF!)),1)</f>
        <v>#REF!</v>
      </c>
      <c r="AD2199" s="96" t="e">
        <f>T2199*IF($AA2199=2021,IF(OR($M2199="Услуги",$M2199="Работы"),#REF!,IF($U2199&lt;&gt;0,#REF!,#REF!)),1)*IF($AA2199=2022,IF(OR($M2199="Услуги",$M2199="Работы"),#REF!,IF($U2199&lt;&gt;0,#REF!,#REF!)),1)*IF($AA2199=2023,IF(OR($M2199="Услуги",$M2199="Работы"),#REF!,IF($U2199&lt;&gt;0,#REF!,#REF!)),1)*IF($AA2199=2024,IF(OR($M2199="Услуги",$M2199="Работы"),#REF!,IF($U2199&lt;&gt;0,#REF!,#REF!)),1)*IF($AA2199=2025,IF(OR($M2199="Услуги",$M2199="Работы"),#REF!,IF($U2199&lt;&gt;0,#REF!,#REF!)),1)</f>
        <v>#REF!</v>
      </c>
      <c r="AE2199" s="96" t="e">
        <f>U2199*IF($AA2199=2021,IF(OR($M2199="Услуги",$M2199="Работы"),#REF!,IF($U2199&lt;&gt;0,#REF!,#REF!)),1)*IF($AA2199=2022,IF(OR($M2199="Услуги",$M2199="Работы"),#REF!,IF($U2199&lt;&gt;0,#REF!,#REF!)),1)*IF($AA2199=2023,IF(OR($M2199="Услуги",$M2199="Работы"),#REF!,IF($U2199&lt;&gt;0,#REF!,#REF!)),1)*IF($AA2199=2024,IF(OR($M2199="Услуги",$M2199="Работы"),#REF!,IF($U2199&lt;&gt;0,#REF!,#REF!)),1)*IF($AA2199=2025,IF(OR($M2199="Услуги",$M2199="Работы"),#REF!,IF($U2199&lt;&gt;0,#REF!,#REF!)),1)</f>
        <v>#REF!</v>
      </c>
      <c r="AF2199" s="96" t="e">
        <f>V2199*IF($AA2199=2021,IF(OR($M2199="Услуги",$M2199="Работы"),#REF!,IF($U2199&lt;&gt;0,#REF!,#REF!)),1)*IF($AA2199=2022,IF(OR($M2199="Услуги",$M2199="Работы"),#REF!,IF($U2199&lt;&gt;0,#REF!,#REF!)),1)*IF($AA2199=2023,IF(OR($M2199="Услуги",$M2199="Работы"),#REF!,IF($U2199&lt;&gt;0,#REF!,#REF!)),1)*IF($AA2199=2024,IF(OR($M2199="Услуги",$M2199="Работы"),#REF!,IF($U2199&lt;&gt;0,#REF!,#REF!)),1)*IF($AA2199=2025,IF(OR($M2199="Услуги",$M2199="Работы"),#REF!,IF($U2199&lt;&gt;0,#REF!,#REF!)),1)</f>
        <v>#REF!</v>
      </c>
      <c r="AG2199" s="96" t="e">
        <f>W2199*IF($AA2199=2021,IF(OR($M2199="Услуги",$M2199="Работы"),#REF!,IF($U2199&lt;&gt;0,#REF!,#REF!)),1)*IF($AA2199=2022,IF(OR($M2199="Услуги",$M2199="Работы"),#REF!,IF($U2199&lt;&gt;0,#REF!,#REF!)),1)*IF($AA2199=2023,IF(OR($M2199="Услуги",$M2199="Работы"),#REF!,IF($U2199&lt;&gt;0,#REF!,#REF!)),1)*IF($AA2199=2024,IF(OR($M2199="Услуги",$M2199="Работы"),#REF!,IF($U2199&lt;&gt;0,#REF!,#REF!)),1)*IF($AA2199=2025,IF(OR($M2199="Услуги",$M2199="Работы"),#REF!,IF($U2199&lt;&gt;0,#REF!,#REF!)),1)</f>
        <v>#REF!</v>
      </c>
      <c r="AH2199" s="96" t="e">
        <f>X2199*IF($AA2199=2021,IF(OR($M2199="Услуги",$M2199="Работы"),#REF!,IF($U2199&lt;&gt;0,#REF!,#REF!)),1)*IF($AA2199=2022,IF(OR($M2199="Услуги",$M2199="Работы"),#REF!,IF($U2199&lt;&gt;0,#REF!,#REF!)),1)*IF($AA2199=2023,IF(OR($M2199="Услуги",$M2199="Работы"),#REF!,IF($U2199&lt;&gt;0,#REF!,#REF!)),1)*IF($AA2199=2024,IF(OR($M2199="Услуги",$M2199="Работы"),#REF!,IF($U2199&lt;&gt;0,#REF!,#REF!)),1)*IF($AA2199=2025,IF(OR($M2199="Услуги",$M2199="Работы"),#REF!,IF($U2199&lt;&gt;0,#REF!,#REF!)),1)</f>
        <v>#REF!</v>
      </c>
      <c r="AI2199" s="96" t="e">
        <f>Y2199*IF($AA2199=2021,IF(OR($M2199="Услуги",$M2199="Работы"),#REF!,IF($U2199&lt;&gt;0,#REF!,#REF!)),1)*IF($AA2199=2022,IF(OR($M2199="Услуги",$M2199="Работы"),#REF!,IF($U2199&lt;&gt;0,#REF!,#REF!)),1)*IF($AA2199=2023,IF(OR($M2199="Услуги",$M2199="Работы"),#REF!,IF($U2199&lt;&gt;0,#REF!,#REF!)),1)*IF($AA2199=2024,IF(OR($M2199="Услуги",$M2199="Работы"),#REF!,IF($U2199&lt;&gt;0,#REF!,#REF!)),1)*IF($AA2199=2025,IF(OR($M2199="Услуги",$M2199="Работы"),#REF!,IF($U2199&lt;&gt;0,#REF!,#REF!)),1)</f>
        <v>#REF!</v>
      </c>
      <c r="AJ2199" s="96" t="e">
        <f>Z2199*IF($AA2199=2021,IF(OR($M2199="Услуги",$M2199="Работы"),#REF!,IF($U2199&lt;&gt;0,#REF!,#REF!)),1)*IF($AA2199=2022,IF(OR($M2199="Услуги",$M2199="Работы"),#REF!,IF($U2199&lt;&gt;0,#REF!,#REF!)),1)*IF($AA2199=2023,IF(OR($M2199="Услуги",$M2199="Работы"),#REF!,IF($U2199&lt;&gt;0,#REF!,#REF!)),1)*IF($AA2199=2024,IF(OR($M2199="Услуги",$M2199="Работы"),#REF!,IF($U2199&lt;&gt;0,#REF!,#REF!)),1)*IF($AA2199=2025,IF(OR($M2199="Услуги",$M2199="Работы"),#REF!,IF($U2199&lt;&gt;0,#REF!,#REF!)),1)</f>
        <v>#REF!</v>
      </c>
    </row>
    <row r="2200" spans="1:36" ht="15" hidden="1" customHeight="1" x14ac:dyDescent="0.25">
      <c r="A2200" s="85">
        <v>1</v>
      </c>
      <c r="B2200" s="86" t="s">
        <v>88</v>
      </c>
      <c r="C2200" s="215" t="s">
        <v>437</v>
      </c>
      <c r="D2200" s="85" t="s">
        <v>185</v>
      </c>
      <c r="E2200" s="85" t="s">
        <v>420</v>
      </c>
      <c r="F2200" s="85"/>
      <c r="G2200" s="87" t="e">
        <f>VLOOKUP(D2200,#REF!,2,FALSE)</f>
        <v>#REF!</v>
      </c>
      <c r="H2200" s="87" t="s">
        <v>432</v>
      </c>
      <c r="I2200" s="87"/>
      <c r="J2200" s="86" t="s">
        <v>404</v>
      </c>
      <c r="K2200" s="87" t="str">
        <f t="shared" si="633"/>
        <v>Защита сегментов АСУ ТП Филиал «Калининградская ТЭЦ-2» АО «Интер РАО – Электрогенерация»</v>
      </c>
      <c r="L2200" s="99" t="s">
        <v>396</v>
      </c>
      <c r="M2200" s="90" t="s">
        <v>532</v>
      </c>
      <c r="N2200" s="85" t="s">
        <v>397</v>
      </c>
      <c r="O2200" s="85" t="s">
        <v>398</v>
      </c>
      <c r="P2200" s="86">
        <v>1</v>
      </c>
      <c r="Q2200" s="100">
        <v>2900</v>
      </c>
      <c r="R2200" s="97">
        <v>0</v>
      </c>
      <c r="S2200" s="98">
        <f t="shared" si="634"/>
        <v>2900</v>
      </c>
      <c r="T2200" s="95">
        <f t="shared" si="628"/>
        <v>0</v>
      </c>
      <c r="U2200" s="98">
        <v>0</v>
      </c>
      <c r="V2200" s="95">
        <f t="shared" si="629"/>
        <v>0</v>
      </c>
      <c r="W2200" s="95">
        <f t="shared" si="626"/>
        <v>0</v>
      </c>
      <c r="X2200" s="98">
        <f t="shared" si="636"/>
        <v>2900</v>
      </c>
      <c r="Y2200" s="95">
        <f t="shared" si="630"/>
        <v>0</v>
      </c>
      <c r="Z2200" s="95">
        <f t="shared" si="631"/>
        <v>2900</v>
      </c>
      <c r="AA2200" s="243">
        <f>AA2198+1</f>
        <v>2024</v>
      </c>
      <c r="AB2200" s="247" t="e">
        <f t="shared" si="627"/>
        <v>#REF!</v>
      </c>
      <c r="AC2200" s="96" t="e">
        <f>S2200*IF($AA2200=2021,IF(OR($M2200="Услуги",$M2200="Работы"),#REF!,IF($U2200&lt;&gt;0,#REF!,#REF!)),1)*IF($AA2200=2022,IF(OR($M2200="Услуги",$M2200="Работы"),#REF!,IF($U2200&lt;&gt;0,#REF!,#REF!)),1)*IF($AA2200=2023,IF(OR($M2200="Услуги",$M2200="Работы"),#REF!,IF($U2200&lt;&gt;0,#REF!,#REF!)),1)*IF($AA2200=2024,IF(OR($M2200="Услуги",$M2200="Работы"),#REF!,IF($U2200&lt;&gt;0,#REF!,#REF!)),1)*IF($AA2200=2025,IF(OR($M2200="Услуги",$M2200="Работы"),#REF!,IF($U2200&lt;&gt;0,#REF!,#REF!)),1)</f>
        <v>#REF!</v>
      </c>
      <c r="AD2200" s="96" t="e">
        <f>T2200*IF($AA2200=2021,IF(OR($M2200="Услуги",$M2200="Работы"),#REF!,IF($U2200&lt;&gt;0,#REF!,#REF!)),1)*IF($AA2200=2022,IF(OR($M2200="Услуги",$M2200="Работы"),#REF!,IF($U2200&lt;&gt;0,#REF!,#REF!)),1)*IF($AA2200=2023,IF(OR($M2200="Услуги",$M2200="Работы"),#REF!,IF($U2200&lt;&gt;0,#REF!,#REF!)),1)*IF($AA2200=2024,IF(OR($M2200="Услуги",$M2200="Работы"),#REF!,IF($U2200&lt;&gt;0,#REF!,#REF!)),1)*IF($AA2200=2025,IF(OR($M2200="Услуги",$M2200="Работы"),#REF!,IF($U2200&lt;&gt;0,#REF!,#REF!)),1)</f>
        <v>#REF!</v>
      </c>
      <c r="AE2200" s="96" t="e">
        <f>U2200*IF($AA2200=2021,IF(OR($M2200="Услуги",$M2200="Работы"),#REF!,IF($U2200&lt;&gt;0,#REF!,#REF!)),1)*IF($AA2200=2022,IF(OR($M2200="Услуги",$M2200="Работы"),#REF!,IF($U2200&lt;&gt;0,#REF!,#REF!)),1)*IF($AA2200=2023,IF(OR($M2200="Услуги",$M2200="Работы"),#REF!,IF($U2200&lt;&gt;0,#REF!,#REF!)),1)*IF($AA2200=2024,IF(OR($M2200="Услуги",$M2200="Работы"),#REF!,IF($U2200&lt;&gt;0,#REF!,#REF!)),1)*IF($AA2200=2025,IF(OR($M2200="Услуги",$M2200="Работы"),#REF!,IF($U2200&lt;&gt;0,#REF!,#REF!)),1)</f>
        <v>#REF!</v>
      </c>
      <c r="AF2200" s="96" t="e">
        <f>V2200*IF($AA2200=2021,IF(OR($M2200="Услуги",$M2200="Работы"),#REF!,IF($U2200&lt;&gt;0,#REF!,#REF!)),1)*IF($AA2200=2022,IF(OR($M2200="Услуги",$M2200="Работы"),#REF!,IF($U2200&lt;&gt;0,#REF!,#REF!)),1)*IF($AA2200=2023,IF(OR($M2200="Услуги",$M2200="Работы"),#REF!,IF($U2200&lt;&gt;0,#REF!,#REF!)),1)*IF($AA2200=2024,IF(OR($M2200="Услуги",$M2200="Работы"),#REF!,IF($U2200&lt;&gt;0,#REF!,#REF!)),1)*IF($AA2200=2025,IF(OR($M2200="Услуги",$M2200="Работы"),#REF!,IF($U2200&lt;&gt;0,#REF!,#REF!)),1)</f>
        <v>#REF!</v>
      </c>
      <c r="AG2200" s="96" t="e">
        <f>W2200*IF($AA2200=2021,IF(OR($M2200="Услуги",$M2200="Работы"),#REF!,IF($U2200&lt;&gt;0,#REF!,#REF!)),1)*IF($AA2200=2022,IF(OR($M2200="Услуги",$M2200="Работы"),#REF!,IF($U2200&lt;&gt;0,#REF!,#REF!)),1)*IF($AA2200=2023,IF(OR($M2200="Услуги",$M2200="Работы"),#REF!,IF($U2200&lt;&gt;0,#REF!,#REF!)),1)*IF($AA2200=2024,IF(OR($M2200="Услуги",$M2200="Работы"),#REF!,IF($U2200&lt;&gt;0,#REF!,#REF!)),1)*IF($AA2200=2025,IF(OR($M2200="Услуги",$M2200="Работы"),#REF!,IF($U2200&lt;&gt;0,#REF!,#REF!)),1)</f>
        <v>#REF!</v>
      </c>
      <c r="AH2200" s="96" t="e">
        <f>X2200*IF($AA2200=2021,IF(OR($M2200="Услуги",$M2200="Работы"),#REF!,IF($U2200&lt;&gt;0,#REF!,#REF!)),1)*IF($AA2200=2022,IF(OR($M2200="Услуги",$M2200="Работы"),#REF!,IF($U2200&lt;&gt;0,#REF!,#REF!)),1)*IF($AA2200=2023,IF(OR($M2200="Услуги",$M2200="Работы"),#REF!,IF($U2200&lt;&gt;0,#REF!,#REF!)),1)*IF($AA2200=2024,IF(OR($M2200="Услуги",$M2200="Работы"),#REF!,IF($U2200&lt;&gt;0,#REF!,#REF!)),1)*IF($AA2200=2025,IF(OR($M2200="Услуги",$M2200="Работы"),#REF!,IF($U2200&lt;&gt;0,#REF!,#REF!)),1)</f>
        <v>#REF!</v>
      </c>
      <c r="AI2200" s="96" t="e">
        <f>Y2200*IF($AA2200=2021,IF(OR($M2200="Услуги",$M2200="Работы"),#REF!,IF($U2200&lt;&gt;0,#REF!,#REF!)),1)*IF($AA2200=2022,IF(OR($M2200="Услуги",$M2200="Работы"),#REF!,IF($U2200&lt;&gt;0,#REF!,#REF!)),1)*IF($AA2200=2023,IF(OR($M2200="Услуги",$M2200="Работы"),#REF!,IF($U2200&lt;&gt;0,#REF!,#REF!)),1)*IF($AA2200=2024,IF(OR($M2200="Услуги",$M2200="Работы"),#REF!,IF($U2200&lt;&gt;0,#REF!,#REF!)),1)*IF($AA2200=2025,IF(OR($M2200="Услуги",$M2200="Работы"),#REF!,IF($U2200&lt;&gt;0,#REF!,#REF!)),1)</f>
        <v>#REF!</v>
      </c>
      <c r="AJ2200" s="96" t="e">
        <f>Z2200*IF($AA2200=2021,IF(OR($M2200="Услуги",$M2200="Работы"),#REF!,IF($U2200&lt;&gt;0,#REF!,#REF!)),1)*IF($AA2200=2022,IF(OR($M2200="Услуги",$M2200="Работы"),#REF!,IF($U2200&lt;&gt;0,#REF!,#REF!)),1)*IF($AA2200=2023,IF(OR($M2200="Услуги",$M2200="Работы"),#REF!,IF($U2200&lt;&gt;0,#REF!,#REF!)),1)*IF($AA2200=2024,IF(OR($M2200="Услуги",$M2200="Работы"),#REF!,IF($U2200&lt;&gt;0,#REF!,#REF!)),1)*IF($AA2200=2025,IF(OR($M2200="Услуги",$M2200="Работы"),#REF!,IF($U2200&lt;&gt;0,#REF!,#REF!)),1)</f>
        <v>#REF!</v>
      </c>
    </row>
    <row r="2201" spans="1:36" ht="15" hidden="1" customHeight="1" x14ac:dyDescent="0.25">
      <c r="A2201" s="85">
        <v>1</v>
      </c>
      <c r="B2201" s="86" t="s">
        <v>88</v>
      </c>
      <c r="C2201" s="215" t="s">
        <v>437</v>
      </c>
      <c r="D2201" s="85" t="s">
        <v>185</v>
      </c>
      <c r="E2201" s="85" t="s">
        <v>420</v>
      </c>
      <c r="F2201" s="85"/>
      <c r="G2201" s="87" t="e">
        <f>VLOOKUP(D2201,#REF!,2,FALSE)</f>
        <v>#REF!</v>
      </c>
      <c r="H2201" s="87" t="s">
        <v>432</v>
      </c>
      <c r="I2201" s="87"/>
      <c r="J2201" s="86" t="s">
        <v>404</v>
      </c>
      <c r="K2201" s="87" t="str">
        <f t="shared" si="633"/>
        <v>Защита сегментов АСУ ТП Филиал «Калининградская ТЭЦ-2» АО «Интер РАО – Электрогенерация»</v>
      </c>
      <c r="L2201" s="99" t="s">
        <v>396</v>
      </c>
      <c r="M2201" s="90" t="s">
        <v>532</v>
      </c>
      <c r="N2201" s="85" t="s">
        <v>397</v>
      </c>
      <c r="O2201" s="85" t="s">
        <v>398</v>
      </c>
      <c r="P2201" s="86">
        <v>6</v>
      </c>
      <c r="Q2201" s="100">
        <v>2900</v>
      </c>
      <c r="R2201" s="97">
        <v>0</v>
      </c>
      <c r="S2201" s="98">
        <f t="shared" si="634"/>
        <v>17400</v>
      </c>
      <c r="T2201" s="95">
        <f t="shared" si="628"/>
        <v>0</v>
      </c>
      <c r="U2201" s="98">
        <v>0</v>
      </c>
      <c r="V2201" s="95">
        <f t="shared" si="629"/>
        <v>0</v>
      </c>
      <c r="W2201" s="95">
        <f t="shared" si="626"/>
        <v>0</v>
      </c>
      <c r="X2201" s="98">
        <f t="shared" si="636"/>
        <v>17400</v>
      </c>
      <c r="Y2201" s="95">
        <f t="shared" si="630"/>
        <v>0</v>
      </c>
      <c r="Z2201" s="95">
        <f t="shared" si="631"/>
        <v>17400</v>
      </c>
      <c r="AA2201" s="243">
        <f>AA2199+1</f>
        <v>2025</v>
      </c>
      <c r="AB2201" s="247" t="e">
        <f t="shared" si="627"/>
        <v>#REF!</v>
      </c>
      <c r="AC2201" s="96" t="e">
        <f>S2201*IF($AA2201=2021,IF(OR($M2201="Услуги",$M2201="Работы"),#REF!,IF($U2201&lt;&gt;0,#REF!,#REF!)),1)*IF($AA2201=2022,IF(OR($M2201="Услуги",$M2201="Работы"),#REF!,IF($U2201&lt;&gt;0,#REF!,#REF!)),1)*IF($AA2201=2023,IF(OR($M2201="Услуги",$M2201="Работы"),#REF!,IF($U2201&lt;&gt;0,#REF!,#REF!)),1)*IF($AA2201=2024,IF(OR($M2201="Услуги",$M2201="Работы"),#REF!,IF($U2201&lt;&gt;0,#REF!,#REF!)),1)*IF($AA2201=2025,IF(OR($M2201="Услуги",$M2201="Работы"),#REF!,IF($U2201&lt;&gt;0,#REF!,#REF!)),1)</f>
        <v>#REF!</v>
      </c>
      <c r="AD2201" s="96" t="e">
        <f>T2201*IF($AA2201=2021,IF(OR($M2201="Услуги",$M2201="Работы"),#REF!,IF($U2201&lt;&gt;0,#REF!,#REF!)),1)*IF($AA2201=2022,IF(OR($M2201="Услуги",$M2201="Работы"),#REF!,IF($U2201&lt;&gt;0,#REF!,#REF!)),1)*IF($AA2201=2023,IF(OR($M2201="Услуги",$M2201="Работы"),#REF!,IF($U2201&lt;&gt;0,#REF!,#REF!)),1)*IF($AA2201=2024,IF(OR($M2201="Услуги",$M2201="Работы"),#REF!,IF($U2201&lt;&gt;0,#REF!,#REF!)),1)*IF($AA2201=2025,IF(OR($M2201="Услуги",$M2201="Работы"),#REF!,IF($U2201&lt;&gt;0,#REF!,#REF!)),1)</f>
        <v>#REF!</v>
      </c>
      <c r="AE2201" s="96" t="e">
        <f>U2201*IF($AA2201=2021,IF(OR($M2201="Услуги",$M2201="Работы"),#REF!,IF($U2201&lt;&gt;0,#REF!,#REF!)),1)*IF($AA2201=2022,IF(OR($M2201="Услуги",$M2201="Работы"),#REF!,IF($U2201&lt;&gt;0,#REF!,#REF!)),1)*IF($AA2201=2023,IF(OR($M2201="Услуги",$M2201="Работы"),#REF!,IF($U2201&lt;&gt;0,#REF!,#REF!)),1)*IF($AA2201=2024,IF(OR($M2201="Услуги",$M2201="Работы"),#REF!,IF($U2201&lt;&gt;0,#REF!,#REF!)),1)*IF($AA2201=2025,IF(OR($M2201="Услуги",$M2201="Работы"),#REF!,IF($U2201&lt;&gt;0,#REF!,#REF!)),1)</f>
        <v>#REF!</v>
      </c>
      <c r="AF2201" s="96" t="e">
        <f>V2201*IF($AA2201=2021,IF(OR($M2201="Услуги",$M2201="Работы"),#REF!,IF($U2201&lt;&gt;0,#REF!,#REF!)),1)*IF($AA2201=2022,IF(OR($M2201="Услуги",$M2201="Работы"),#REF!,IF($U2201&lt;&gt;0,#REF!,#REF!)),1)*IF($AA2201=2023,IF(OR($M2201="Услуги",$M2201="Работы"),#REF!,IF($U2201&lt;&gt;0,#REF!,#REF!)),1)*IF($AA2201=2024,IF(OR($M2201="Услуги",$M2201="Работы"),#REF!,IF($U2201&lt;&gt;0,#REF!,#REF!)),1)*IF($AA2201=2025,IF(OR($M2201="Услуги",$M2201="Работы"),#REF!,IF($U2201&lt;&gt;0,#REF!,#REF!)),1)</f>
        <v>#REF!</v>
      </c>
      <c r="AG2201" s="96" t="e">
        <f>W2201*IF($AA2201=2021,IF(OR($M2201="Услуги",$M2201="Работы"),#REF!,IF($U2201&lt;&gt;0,#REF!,#REF!)),1)*IF($AA2201=2022,IF(OR($M2201="Услуги",$M2201="Работы"),#REF!,IF($U2201&lt;&gt;0,#REF!,#REF!)),1)*IF($AA2201=2023,IF(OR($M2201="Услуги",$M2201="Работы"),#REF!,IF($U2201&lt;&gt;0,#REF!,#REF!)),1)*IF($AA2201=2024,IF(OR($M2201="Услуги",$M2201="Работы"),#REF!,IF($U2201&lt;&gt;0,#REF!,#REF!)),1)*IF($AA2201=2025,IF(OR($M2201="Услуги",$M2201="Работы"),#REF!,IF($U2201&lt;&gt;0,#REF!,#REF!)),1)</f>
        <v>#REF!</v>
      </c>
      <c r="AH2201" s="96" t="e">
        <f>X2201*IF($AA2201=2021,IF(OR($M2201="Услуги",$M2201="Работы"),#REF!,IF($U2201&lt;&gt;0,#REF!,#REF!)),1)*IF($AA2201=2022,IF(OR($M2201="Услуги",$M2201="Работы"),#REF!,IF($U2201&lt;&gt;0,#REF!,#REF!)),1)*IF($AA2201=2023,IF(OR($M2201="Услуги",$M2201="Работы"),#REF!,IF($U2201&lt;&gt;0,#REF!,#REF!)),1)*IF($AA2201=2024,IF(OR($M2201="Услуги",$M2201="Работы"),#REF!,IF($U2201&lt;&gt;0,#REF!,#REF!)),1)*IF($AA2201=2025,IF(OR($M2201="Услуги",$M2201="Работы"),#REF!,IF($U2201&lt;&gt;0,#REF!,#REF!)),1)</f>
        <v>#REF!</v>
      </c>
      <c r="AI2201" s="96" t="e">
        <f>Y2201*IF($AA2201=2021,IF(OR($M2201="Услуги",$M2201="Работы"),#REF!,IF($U2201&lt;&gt;0,#REF!,#REF!)),1)*IF($AA2201=2022,IF(OR($M2201="Услуги",$M2201="Работы"),#REF!,IF($U2201&lt;&gt;0,#REF!,#REF!)),1)*IF($AA2201=2023,IF(OR($M2201="Услуги",$M2201="Работы"),#REF!,IF($U2201&lt;&gt;0,#REF!,#REF!)),1)*IF($AA2201=2024,IF(OR($M2201="Услуги",$M2201="Работы"),#REF!,IF($U2201&lt;&gt;0,#REF!,#REF!)),1)*IF($AA2201=2025,IF(OR($M2201="Услуги",$M2201="Работы"),#REF!,IF($U2201&lt;&gt;0,#REF!,#REF!)),1)</f>
        <v>#REF!</v>
      </c>
      <c r="AJ2201" s="96" t="e">
        <f>Z2201*IF($AA2201=2021,IF(OR($M2201="Услуги",$M2201="Работы"),#REF!,IF($U2201&lt;&gt;0,#REF!,#REF!)),1)*IF($AA2201=2022,IF(OR($M2201="Услуги",$M2201="Работы"),#REF!,IF($U2201&lt;&gt;0,#REF!,#REF!)),1)*IF($AA2201=2023,IF(OR($M2201="Услуги",$M2201="Работы"),#REF!,IF($U2201&lt;&gt;0,#REF!,#REF!)),1)*IF($AA2201=2024,IF(OR($M2201="Услуги",$M2201="Работы"),#REF!,IF($U2201&lt;&gt;0,#REF!,#REF!)),1)*IF($AA2201=2025,IF(OR($M2201="Услуги",$M2201="Работы"),#REF!,IF($U2201&lt;&gt;0,#REF!,#REF!)),1)</f>
        <v>#REF!</v>
      </c>
    </row>
    <row r="2202" spans="1:36" ht="15" hidden="1" customHeight="1" x14ac:dyDescent="0.25">
      <c r="A2202" s="85">
        <v>1</v>
      </c>
      <c r="B2202" s="86" t="s">
        <v>88</v>
      </c>
      <c r="C2202" s="215" t="s">
        <v>437</v>
      </c>
      <c r="D2202" s="85" t="s">
        <v>185</v>
      </c>
      <c r="E2202" s="85" t="s">
        <v>420</v>
      </c>
      <c r="F2202" s="88" t="s">
        <v>436</v>
      </c>
      <c r="G2202" s="87" t="e">
        <f>VLOOKUP(D2202,#REF!,2,FALSE)</f>
        <v>#REF!</v>
      </c>
      <c r="H2202" s="87" t="s">
        <v>432</v>
      </c>
      <c r="I2202" s="87"/>
      <c r="J2202" s="86" t="s">
        <v>404</v>
      </c>
      <c r="K2202" s="87" t="str">
        <f t="shared" si="633"/>
        <v>Защита сегментов АСУ ТП Филиал «Калининградская ТЭЦ-2» АО «Интер РАО – Электрогенерация»</v>
      </c>
      <c r="L2202" s="99" t="s">
        <v>396</v>
      </c>
      <c r="M2202" s="90" t="s">
        <v>532</v>
      </c>
      <c r="N2202" s="85" t="s">
        <v>397</v>
      </c>
      <c r="O2202" s="85" t="s">
        <v>398</v>
      </c>
      <c r="P2202" s="86">
        <v>1</v>
      </c>
      <c r="Q2202" s="100">
        <v>2900</v>
      </c>
      <c r="R2202" s="97">
        <v>0</v>
      </c>
      <c r="S2202" s="98">
        <f t="shared" si="634"/>
        <v>2900</v>
      </c>
      <c r="T2202" s="95">
        <f t="shared" si="628"/>
        <v>0</v>
      </c>
      <c r="U2202" s="98">
        <v>0</v>
      </c>
      <c r="V2202" s="95">
        <f t="shared" si="629"/>
        <v>0</v>
      </c>
      <c r="W2202" s="95">
        <f t="shared" si="626"/>
        <v>0</v>
      </c>
      <c r="X2202" s="98">
        <f t="shared" si="636"/>
        <v>2900</v>
      </c>
      <c r="Y2202" s="95">
        <f t="shared" si="630"/>
        <v>0</v>
      </c>
      <c r="Z2202" s="95">
        <f t="shared" si="631"/>
        <v>2900</v>
      </c>
      <c r="AA2202" s="243">
        <f>AA2200+1</f>
        <v>2025</v>
      </c>
      <c r="AB2202" s="247" t="e">
        <f t="shared" si="627"/>
        <v>#REF!</v>
      </c>
      <c r="AC2202" s="96" t="e">
        <f>S2202*IF($AA2202=2021,IF(OR($M2202="Услуги",$M2202="Работы"),#REF!,IF($U2202&lt;&gt;0,#REF!,#REF!)),1)*IF($AA2202=2022,IF(OR($M2202="Услуги",$M2202="Работы"),#REF!,IF($U2202&lt;&gt;0,#REF!,#REF!)),1)*IF($AA2202=2023,IF(OR($M2202="Услуги",$M2202="Работы"),#REF!,IF($U2202&lt;&gt;0,#REF!,#REF!)),1)*IF($AA2202=2024,IF(OR($M2202="Услуги",$M2202="Работы"),#REF!,IF($U2202&lt;&gt;0,#REF!,#REF!)),1)*IF($AA2202=2025,IF(OR($M2202="Услуги",$M2202="Работы"),#REF!,IF($U2202&lt;&gt;0,#REF!,#REF!)),1)</f>
        <v>#REF!</v>
      </c>
      <c r="AD2202" s="96" t="e">
        <f>T2202*IF($AA2202=2021,IF(OR($M2202="Услуги",$M2202="Работы"),#REF!,IF($U2202&lt;&gt;0,#REF!,#REF!)),1)*IF($AA2202=2022,IF(OR($M2202="Услуги",$M2202="Работы"),#REF!,IF($U2202&lt;&gt;0,#REF!,#REF!)),1)*IF($AA2202=2023,IF(OR($M2202="Услуги",$M2202="Работы"),#REF!,IF($U2202&lt;&gt;0,#REF!,#REF!)),1)*IF($AA2202=2024,IF(OR($M2202="Услуги",$M2202="Работы"),#REF!,IF($U2202&lt;&gt;0,#REF!,#REF!)),1)*IF($AA2202=2025,IF(OR($M2202="Услуги",$M2202="Работы"),#REF!,IF($U2202&lt;&gt;0,#REF!,#REF!)),1)</f>
        <v>#REF!</v>
      </c>
      <c r="AE2202" s="96" t="e">
        <f>U2202*IF($AA2202=2021,IF(OR($M2202="Услуги",$M2202="Работы"),#REF!,IF($U2202&lt;&gt;0,#REF!,#REF!)),1)*IF($AA2202=2022,IF(OR($M2202="Услуги",$M2202="Работы"),#REF!,IF($U2202&lt;&gt;0,#REF!,#REF!)),1)*IF($AA2202=2023,IF(OR($M2202="Услуги",$M2202="Работы"),#REF!,IF($U2202&lt;&gt;0,#REF!,#REF!)),1)*IF($AA2202=2024,IF(OR($M2202="Услуги",$M2202="Работы"),#REF!,IF($U2202&lt;&gt;0,#REF!,#REF!)),1)*IF($AA2202=2025,IF(OR($M2202="Услуги",$M2202="Работы"),#REF!,IF($U2202&lt;&gt;0,#REF!,#REF!)),1)</f>
        <v>#REF!</v>
      </c>
      <c r="AF2202" s="96" t="e">
        <f>V2202*IF($AA2202=2021,IF(OR($M2202="Услуги",$M2202="Работы"),#REF!,IF($U2202&lt;&gt;0,#REF!,#REF!)),1)*IF($AA2202=2022,IF(OR($M2202="Услуги",$M2202="Работы"),#REF!,IF($U2202&lt;&gt;0,#REF!,#REF!)),1)*IF($AA2202=2023,IF(OR($M2202="Услуги",$M2202="Работы"),#REF!,IF($U2202&lt;&gt;0,#REF!,#REF!)),1)*IF($AA2202=2024,IF(OR($M2202="Услуги",$M2202="Работы"),#REF!,IF($U2202&lt;&gt;0,#REF!,#REF!)),1)*IF($AA2202=2025,IF(OR($M2202="Услуги",$M2202="Работы"),#REF!,IF($U2202&lt;&gt;0,#REF!,#REF!)),1)</f>
        <v>#REF!</v>
      </c>
      <c r="AG2202" s="96" t="e">
        <f>W2202*IF($AA2202=2021,IF(OR($M2202="Услуги",$M2202="Работы"),#REF!,IF($U2202&lt;&gt;0,#REF!,#REF!)),1)*IF($AA2202=2022,IF(OR($M2202="Услуги",$M2202="Работы"),#REF!,IF($U2202&lt;&gt;0,#REF!,#REF!)),1)*IF($AA2202=2023,IF(OR($M2202="Услуги",$M2202="Работы"),#REF!,IF($U2202&lt;&gt;0,#REF!,#REF!)),1)*IF($AA2202=2024,IF(OR($M2202="Услуги",$M2202="Работы"),#REF!,IF($U2202&lt;&gt;0,#REF!,#REF!)),1)*IF($AA2202=2025,IF(OR($M2202="Услуги",$M2202="Работы"),#REF!,IF($U2202&lt;&gt;0,#REF!,#REF!)),1)</f>
        <v>#REF!</v>
      </c>
      <c r="AH2202" s="96" t="e">
        <f>X2202*IF($AA2202=2021,IF(OR($M2202="Услуги",$M2202="Работы"),#REF!,IF($U2202&lt;&gt;0,#REF!,#REF!)),1)*IF($AA2202=2022,IF(OR($M2202="Услуги",$M2202="Работы"),#REF!,IF($U2202&lt;&gt;0,#REF!,#REF!)),1)*IF($AA2202=2023,IF(OR($M2202="Услуги",$M2202="Работы"),#REF!,IF($U2202&lt;&gt;0,#REF!,#REF!)),1)*IF($AA2202=2024,IF(OR($M2202="Услуги",$M2202="Работы"),#REF!,IF($U2202&lt;&gt;0,#REF!,#REF!)),1)*IF($AA2202=2025,IF(OR($M2202="Услуги",$M2202="Работы"),#REF!,IF($U2202&lt;&gt;0,#REF!,#REF!)),1)</f>
        <v>#REF!</v>
      </c>
      <c r="AI2202" s="96" t="e">
        <f>Y2202*IF($AA2202=2021,IF(OR($M2202="Услуги",$M2202="Работы"),#REF!,IF($U2202&lt;&gt;0,#REF!,#REF!)),1)*IF($AA2202=2022,IF(OR($M2202="Услуги",$M2202="Работы"),#REF!,IF($U2202&lt;&gt;0,#REF!,#REF!)),1)*IF($AA2202=2023,IF(OR($M2202="Услуги",$M2202="Работы"),#REF!,IF($U2202&lt;&gt;0,#REF!,#REF!)),1)*IF($AA2202=2024,IF(OR($M2202="Услуги",$M2202="Работы"),#REF!,IF($U2202&lt;&gt;0,#REF!,#REF!)),1)*IF($AA2202=2025,IF(OR($M2202="Услуги",$M2202="Работы"),#REF!,IF($U2202&lt;&gt;0,#REF!,#REF!)),1)</f>
        <v>#REF!</v>
      </c>
      <c r="AJ2202" s="96" t="e">
        <f>Z2202*IF($AA2202=2021,IF(OR($M2202="Услуги",$M2202="Работы"),#REF!,IF($U2202&lt;&gt;0,#REF!,#REF!)),1)*IF($AA2202=2022,IF(OR($M2202="Услуги",$M2202="Работы"),#REF!,IF($U2202&lt;&gt;0,#REF!,#REF!)),1)*IF($AA2202=2023,IF(OR($M2202="Услуги",$M2202="Работы"),#REF!,IF($U2202&lt;&gt;0,#REF!,#REF!)),1)*IF($AA2202=2024,IF(OR($M2202="Услуги",$M2202="Работы"),#REF!,IF($U2202&lt;&gt;0,#REF!,#REF!)),1)*IF($AA2202=2025,IF(OR($M2202="Услуги",$M2202="Работы"),#REF!,IF($U2202&lt;&gt;0,#REF!,#REF!)),1)</f>
        <v>#REF!</v>
      </c>
    </row>
    <row r="2203" spans="1:36" ht="15" hidden="1" customHeight="1" x14ac:dyDescent="0.25">
      <c r="A2203" s="85">
        <v>1</v>
      </c>
      <c r="B2203" s="86" t="s">
        <v>88</v>
      </c>
      <c r="C2203" s="215" t="s">
        <v>437</v>
      </c>
      <c r="D2203" s="85" t="s">
        <v>184</v>
      </c>
      <c r="E2203" s="85" t="s">
        <v>420</v>
      </c>
      <c r="F2203" s="85"/>
      <c r="G2203" s="87" t="e">
        <f>VLOOKUP(D2203,#REF!,2,FALSE)</f>
        <v>#REF!</v>
      </c>
      <c r="H2203" s="87" t="s">
        <v>432</v>
      </c>
      <c r="I2203" s="87"/>
      <c r="J2203" s="86" t="s">
        <v>418</v>
      </c>
      <c r="K2203" s="87" t="str">
        <f t="shared" si="633"/>
        <v>Защита сегментов АСУ ТП Филиал «Ириклинская ГРЭС» АО «Интер РАО – Электрогенерация»</v>
      </c>
      <c r="L2203" s="99" t="s">
        <v>396</v>
      </c>
      <c r="M2203" s="90" t="s">
        <v>532</v>
      </c>
      <c r="N2203" s="85" t="s">
        <v>397</v>
      </c>
      <c r="O2203" s="85" t="s">
        <v>398</v>
      </c>
      <c r="P2203" s="86">
        <v>12</v>
      </c>
      <c r="Q2203" s="100">
        <v>2900</v>
      </c>
      <c r="R2203" s="97">
        <v>0</v>
      </c>
      <c r="S2203" s="98">
        <f t="shared" si="634"/>
        <v>34800</v>
      </c>
      <c r="T2203" s="95">
        <f t="shared" si="628"/>
        <v>0</v>
      </c>
      <c r="U2203" s="98">
        <v>0</v>
      </c>
      <c r="V2203" s="95">
        <f t="shared" si="629"/>
        <v>0</v>
      </c>
      <c r="W2203" s="95">
        <f t="shared" si="626"/>
        <v>0</v>
      </c>
      <c r="X2203" s="98">
        <f t="shared" si="636"/>
        <v>34800</v>
      </c>
      <c r="Y2203" s="95">
        <f t="shared" si="630"/>
        <v>0</v>
      </c>
      <c r="Z2203" s="95">
        <f t="shared" si="631"/>
        <v>34800</v>
      </c>
      <c r="AA2203" s="243">
        <f>AA1380+1</f>
        <v>2026</v>
      </c>
      <c r="AB2203" s="247">
        <f t="shared" si="627"/>
        <v>0</v>
      </c>
      <c r="AC2203" s="96">
        <f>S2203*IF($AA2203=2021,IF(OR($M2203="Услуги",$M2203="Работы"),#REF!,IF($U2203&lt;&gt;0,#REF!,#REF!)),1)*IF($AA2203=2022,IF(OR($M2203="Услуги",$M2203="Работы"),#REF!,IF($U2203&lt;&gt;0,#REF!,#REF!)),1)*IF($AA2203=2023,IF(OR($M2203="Услуги",$M2203="Работы"),#REF!,IF($U2203&lt;&gt;0,#REF!,#REF!)),1)*IF($AA2203=2024,IF(OR($M2203="Услуги",$M2203="Работы"),#REF!,IF($U2203&lt;&gt;0,#REF!,#REF!)),1)*IF($AA2203=2025,IF(OR($M2203="Услуги",$M2203="Работы"),#REF!,IF($U2203&lt;&gt;0,#REF!,#REF!)),1)</f>
        <v>34800</v>
      </c>
      <c r="AD2203" s="96">
        <f>T2203*IF($AA2203=2021,IF(OR($M2203="Услуги",$M2203="Работы"),#REF!,IF($U2203&lt;&gt;0,#REF!,#REF!)),1)*IF($AA2203=2022,IF(OR($M2203="Услуги",$M2203="Работы"),#REF!,IF($U2203&lt;&gt;0,#REF!,#REF!)),1)*IF($AA2203=2023,IF(OR($M2203="Услуги",$M2203="Работы"),#REF!,IF($U2203&lt;&gt;0,#REF!,#REF!)),1)*IF($AA2203=2024,IF(OR($M2203="Услуги",$M2203="Работы"),#REF!,IF($U2203&lt;&gt;0,#REF!,#REF!)),1)*IF($AA2203=2025,IF(OR($M2203="Услуги",$M2203="Работы"),#REF!,IF($U2203&lt;&gt;0,#REF!,#REF!)),1)</f>
        <v>0</v>
      </c>
      <c r="AE2203" s="96">
        <f>U2203*IF($AA2203=2021,IF(OR($M2203="Услуги",$M2203="Работы"),#REF!,IF($U2203&lt;&gt;0,#REF!,#REF!)),1)*IF($AA2203=2022,IF(OR($M2203="Услуги",$M2203="Работы"),#REF!,IF($U2203&lt;&gt;0,#REF!,#REF!)),1)*IF($AA2203=2023,IF(OR($M2203="Услуги",$M2203="Работы"),#REF!,IF($U2203&lt;&gt;0,#REF!,#REF!)),1)*IF($AA2203=2024,IF(OR($M2203="Услуги",$M2203="Работы"),#REF!,IF($U2203&lt;&gt;0,#REF!,#REF!)),1)*IF($AA2203=2025,IF(OR($M2203="Услуги",$M2203="Работы"),#REF!,IF($U2203&lt;&gt;0,#REF!,#REF!)),1)</f>
        <v>0</v>
      </c>
      <c r="AF2203" s="96">
        <f>V2203*IF($AA2203=2021,IF(OR($M2203="Услуги",$M2203="Работы"),#REF!,IF($U2203&lt;&gt;0,#REF!,#REF!)),1)*IF($AA2203=2022,IF(OR($M2203="Услуги",$M2203="Работы"),#REF!,IF($U2203&lt;&gt;0,#REF!,#REF!)),1)*IF($AA2203=2023,IF(OR($M2203="Услуги",$M2203="Работы"),#REF!,IF($U2203&lt;&gt;0,#REF!,#REF!)),1)*IF($AA2203=2024,IF(OR($M2203="Услуги",$M2203="Работы"),#REF!,IF($U2203&lt;&gt;0,#REF!,#REF!)),1)*IF($AA2203=2025,IF(OR($M2203="Услуги",$M2203="Работы"),#REF!,IF($U2203&lt;&gt;0,#REF!,#REF!)),1)</f>
        <v>0</v>
      </c>
      <c r="AG2203" s="96">
        <f>W2203*IF($AA2203=2021,IF(OR($M2203="Услуги",$M2203="Работы"),#REF!,IF($U2203&lt;&gt;0,#REF!,#REF!)),1)*IF($AA2203=2022,IF(OR($M2203="Услуги",$M2203="Работы"),#REF!,IF($U2203&lt;&gt;0,#REF!,#REF!)),1)*IF($AA2203=2023,IF(OR($M2203="Услуги",$M2203="Работы"),#REF!,IF($U2203&lt;&gt;0,#REF!,#REF!)),1)*IF($AA2203=2024,IF(OR($M2203="Услуги",$M2203="Работы"),#REF!,IF($U2203&lt;&gt;0,#REF!,#REF!)),1)*IF($AA2203=2025,IF(OR($M2203="Услуги",$M2203="Работы"),#REF!,IF($U2203&lt;&gt;0,#REF!,#REF!)),1)</f>
        <v>0</v>
      </c>
      <c r="AH2203" s="96">
        <f>X2203*IF($AA2203=2021,IF(OR($M2203="Услуги",$M2203="Работы"),#REF!,IF($U2203&lt;&gt;0,#REF!,#REF!)),1)*IF($AA2203=2022,IF(OR($M2203="Услуги",$M2203="Работы"),#REF!,IF($U2203&lt;&gt;0,#REF!,#REF!)),1)*IF($AA2203=2023,IF(OR($M2203="Услуги",$M2203="Работы"),#REF!,IF($U2203&lt;&gt;0,#REF!,#REF!)),1)*IF($AA2203=2024,IF(OR($M2203="Услуги",$M2203="Работы"),#REF!,IF($U2203&lt;&gt;0,#REF!,#REF!)),1)*IF($AA2203=2025,IF(OR($M2203="Услуги",$M2203="Работы"),#REF!,IF($U2203&lt;&gt;0,#REF!,#REF!)),1)</f>
        <v>34800</v>
      </c>
      <c r="AI2203" s="96">
        <f>Y2203*IF($AA2203=2021,IF(OR($M2203="Услуги",$M2203="Работы"),#REF!,IF($U2203&lt;&gt;0,#REF!,#REF!)),1)*IF($AA2203=2022,IF(OR($M2203="Услуги",$M2203="Работы"),#REF!,IF($U2203&lt;&gt;0,#REF!,#REF!)),1)*IF($AA2203=2023,IF(OR($M2203="Услуги",$M2203="Работы"),#REF!,IF($U2203&lt;&gt;0,#REF!,#REF!)),1)*IF($AA2203=2024,IF(OR($M2203="Услуги",$M2203="Работы"),#REF!,IF($U2203&lt;&gt;0,#REF!,#REF!)),1)*IF($AA2203=2025,IF(OR($M2203="Услуги",$M2203="Работы"),#REF!,IF($U2203&lt;&gt;0,#REF!,#REF!)),1)</f>
        <v>0</v>
      </c>
      <c r="AJ2203" s="96">
        <f>Z2203*IF($AA2203=2021,IF(OR($M2203="Услуги",$M2203="Работы"),#REF!,IF($U2203&lt;&gt;0,#REF!,#REF!)),1)*IF($AA2203=2022,IF(OR($M2203="Услуги",$M2203="Работы"),#REF!,IF($U2203&lt;&gt;0,#REF!,#REF!)),1)*IF($AA2203=2023,IF(OR($M2203="Услуги",$M2203="Работы"),#REF!,IF($U2203&lt;&gt;0,#REF!,#REF!)),1)*IF($AA2203=2024,IF(OR($M2203="Услуги",$M2203="Работы"),#REF!,IF($U2203&lt;&gt;0,#REF!,#REF!)),1)*IF($AA2203=2025,IF(OR($M2203="Услуги",$M2203="Работы"),#REF!,IF($U2203&lt;&gt;0,#REF!,#REF!)),1)</f>
        <v>34800</v>
      </c>
    </row>
    <row r="2204" spans="1:36" ht="15" hidden="1" customHeight="1" x14ac:dyDescent="0.25">
      <c r="A2204" s="85">
        <v>1</v>
      </c>
      <c r="B2204" s="86" t="s">
        <v>88</v>
      </c>
      <c r="C2204" s="215" t="s">
        <v>437</v>
      </c>
      <c r="D2204" s="85" t="s">
        <v>184</v>
      </c>
      <c r="E2204" s="85" t="s">
        <v>420</v>
      </c>
      <c r="F2204" s="85"/>
      <c r="G2204" s="87" t="e">
        <f>VLOOKUP(D2204,#REF!,2,FALSE)</f>
        <v>#REF!</v>
      </c>
      <c r="H2204" s="87" t="s">
        <v>432</v>
      </c>
      <c r="I2204" s="87"/>
      <c r="J2204" s="86" t="s">
        <v>418</v>
      </c>
      <c r="K2204" s="87" t="str">
        <f t="shared" si="633"/>
        <v>Защита сегментов АСУ ТП Филиал «Ириклинская ГРЭС» АО «Интер РАО – Электрогенерация»</v>
      </c>
      <c r="L2204" s="99" t="s">
        <v>396</v>
      </c>
      <c r="M2204" s="90" t="s">
        <v>532</v>
      </c>
      <c r="N2204" s="85" t="s">
        <v>397</v>
      </c>
      <c r="O2204" s="85" t="s">
        <v>398</v>
      </c>
      <c r="P2204" s="86">
        <v>1</v>
      </c>
      <c r="Q2204" s="100">
        <v>2900</v>
      </c>
      <c r="R2204" s="97">
        <v>0</v>
      </c>
      <c r="S2204" s="98">
        <f t="shared" si="634"/>
        <v>2900</v>
      </c>
      <c r="T2204" s="95">
        <f t="shared" si="628"/>
        <v>0</v>
      </c>
      <c r="U2204" s="98">
        <v>0</v>
      </c>
      <c r="V2204" s="95">
        <f t="shared" si="629"/>
        <v>0</v>
      </c>
      <c r="W2204" s="95">
        <f t="shared" si="626"/>
        <v>0</v>
      </c>
      <c r="X2204" s="98">
        <f t="shared" si="636"/>
        <v>2900</v>
      </c>
      <c r="Y2204" s="95">
        <f t="shared" si="630"/>
        <v>0</v>
      </c>
      <c r="Z2204" s="95">
        <f t="shared" si="631"/>
        <v>2900</v>
      </c>
      <c r="AA2204" s="243">
        <f>AA1503+1</f>
        <v>2026</v>
      </c>
      <c r="AB2204" s="247">
        <f t="shared" si="627"/>
        <v>0</v>
      </c>
      <c r="AC2204" s="96">
        <f>S2204*IF($AA2204=2021,IF(OR($M2204="Услуги",$M2204="Работы"),#REF!,IF($U2204&lt;&gt;0,#REF!,#REF!)),1)*IF($AA2204=2022,IF(OR($M2204="Услуги",$M2204="Работы"),#REF!,IF($U2204&lt;&gt;0,#REF!,#REF!)),1)*IF($AA2204=2023,IF(OR($M2204="Услуги",$M2204="Работы"),#REF!,IF($U2204&lt;&gt;0,#REF!,#REF!)),1)*IF($AA2204=2024,IF(OR($M2204="Услуги",$M2204="Работы"),#REF!,IF($U2204&lt;&gt;0,#REF!,#REF!)),1)*IF($AA2204=2025,IF(OR($M2204="Услуги",$M2204="Работы"),#REF!,IF($U2204&lt;&gt;0,#REF!,#REF!)),1)</f>
        <v>2900</v>
      </c>
      <c r="AD2204" s="96">
        <f>T2204*IF($AA2204=2021,IF(OR($M2204="Услуги",$M2204="Работы"),#REF!,IF($U2204&lt;&gt;0,#REF!,#REF!)),1)*IF($AA2204=2022,IF(OR($M2204="Услуги",$M2204="Работы"),#REF!,IF($U2204&lt;&gt;0,#REF!,#REF!)),1)*IF($AA2204=2023,IF(OR($M2204="Услуги",$M2204="Работы"),#REF!,IF($U2204&lt;&gt;0,#REF!,#REF!)),1)*IF($AA2204=2024,IF(OR($M2204="Услуги",$M2204="Работы"),#REF!,IF($U2204&lt;&gt;0,#REF!,#REF!)),1)*IF($AA2204=2025,IF(OR($M2204="Услуги",$M2204="Работы"),#REF!,IF($U2204&lt;&gt;0,#REF!,#REF!)),1)</f>
        <v>0</v>
      </c>
      <c r="AE2204" s="96">
        <f>U2204*IF($AA2204=2021,IF(OR($M2204="Услуги",$M2204="Работы"),#REF!,IF($U2204&lt;&gt;0,#REF!,#REF!)),1)*IF($AA2204=2022,IF(OR($M2204="Услуги",$M2204="Работы"),#REF!,IF($U2204&lt;&gt;0,#REF!,#REF!)),1)*IF($AA2204=2023,IF(OR($M2204="Услуги",$M2204="Работы"),#REF!,IF($U2204&lt;&gt;0,#REF!,#REF!)),1)*IF($AA2204=2024,IF(OR($M2204="Услуги",$M2204="Работы"),#REF!,IF($U2204&lt;&gt;0,#REF!,#REF!)),1)*IF($AA2204=2025,IF(OR($M2204="Услуги",$M2204="Работы"),#REF!,IF($U2204&lt;&gt;0,#REF!,#REF!)),1)</f>
        <v>0</v>
      </c>
      <c r="AF2204" s="96">
        <f>V2204*IF($AA2204=2021,IF(OR($M2204="Услуги",$M2204="Работы"),#REF!,IF($U2204&lt;&gt;0,#REF!,#REF!)),1)*IF($AA2204=2022,IF(OR($M2204="Услуги",$M2204="Работы"),#REF!,IF($U2204&lt;&gt;0,#REF!,#REF!)),1)*IF($AA2204=2023,IF(OR($M2204="Услуги",$M2204="Работы"),#REF!,IF($U2204&lt;&gt;0,#REF!,#REF!)),1)*IF($AA2204=2024,IF(OR($M2204="Услуги",$M2204="Работы"),#REF!,IF($U2204&lt;&gt;0,#REF!,#REF!)),1)*IF($AA2204=2025,IF(OR($M2204="Услуги",$M2204="Работы"),#REF!,IF($U2204&lt;&gt;0,#REF!,#REF!)),1)</f>
        <v>0</v>
      </c>
      <c r="AG2204" s="96">
        <f>W2204*IF($AA2204=2021,IF(OR($M2204="Услуги",$M2204="Работы"),#REF!,IF($U2204&lt;&gt;0,#REF!,#REF!)),1)*IF($AA2204=2022,IF(OR($M2204="Услуги",$M2204="Работы"),#REF!,IF($U2204&lt;&gt;0,#REF!,#REF!)),1)*IF($AA2204=2023,IF(OR($M2204="Услуги",$M2204="Работы"),#REF!,IF($U2204&lt;&gt;0,#REF!,#REF!)),1)*IF($AA2204=2024,IF(OR($M2204="Услуги",$M2204="Работы"),#REF!,IF($U2204&lt;&gt;0,#REF!,#REF!)),1)*IF($AA2204=2025,IF(OR($M2204="Услуги",$M2204="Работы"),#REF!,IF($U2204&lt;&gt;0,#REF!,#REF!)),1)</f>
        <v>0</v>
      </c>
      <c r="AH2204" s="96">
        <f>X2204*IF($AA2204=2021,IF(OR($M2204="Услуги",$M2204="Работы"),#REF!,IF($U2204&lt;&gt;0,#REF!,#REF!)),1)*IF($AA2204=2022,IF(OR($M2204="Услуги",$M2204="Работы"),#REF!,IF($U2204&lt;&gt;0,#REF!,#REF!)),1)*IF($AA2204=2023,IF(OR($M2204="Услуги",$M2204="Работы"),#REF!,IF($U2204&lt;&gt;0,#REF!,#REF!)),1)*IF($AA2204=2024,IF(OR($M2204="Услуги",$M2204="Работы"),#REF!,IF($U2204&lt;&gt;0,#REF!,#REF!)),1)*IF($AA2204=2025,IF(OR($M2204="Услуги",$M2204="Работы"),#REF!,IF($U2204&lt;&gt;0,#REF!,#REF!)),1)</f>
        <v>2900</v>
      </c>
      <c r="AI2204" s="96">
        <f>Y2204*IF($AA2204=2021,IF(OR($M2204="Услуги",$M2204="Работы"),#REF!,IF($U2204&lt;&gt;0,#REF!,#REF!)),1)*IF($AA2204=2022,IF(OR($M2204="Услуги",$M2204="Работы"),#REF!,IF($U2204&lt;&gt;0,#REF!,#REF!)),1)*IF($AA2204=2023,IF(OR($M2204="Услуги",$M2204="Работы"),#REF!,IF($U2204&lt;&gt;0,#REF!,#REF!)),1)*IF($AA2204=2024,IF(OR($M2204="Услуги",$M2204="Работы"),#REF!,IF($U2204&lt;&gt;0,#REF!,#REF!)),1)*IF($AA2204=2025,IF(OR($M2204="Услуги",$M2204="Работы"),#REF!,IF($U2204&lt;&gt;0,#REF!,#REF!)),1)</f>
        <v>0</v>
      </c>
      <c r="AJ2204" s="96">
        <f>Z2204*IF($AA2204=2021,IF(OR($M2204="Услуги",$M2204="Работы"),#REF!,IF($U2204&lt;&gt;0,#REF!,#REF!)),1)*IF($AA2204=2022,IF(OR($M2204="Услуги",$M2204="Работы"),#REF!,IF($U2204&lt;&gt;0,#REF!,#REF!)),1)*IF($AA2204=2023,IF(OR($M2204="Услуги",$M2204="Работы"),#REF!,IF($U2204&lt;&gt;0,#REF!,#REF!)),1)*IF($AA2204=2024,IF(OR($M2204="Услуги",$M2204="Работы"),#REF!,IF($U2204&lt;&gt;0,#REF!,#REF!)),1)*IF($AA2204=2025,IF(OR($M2204="Услуги",$M2204="Работы"),#REF!,IF($U2204&lt;&gt;0,#REF!,#REF!)),1)</f>
        <v>2900</v>
      </c>
    </row>
    <row r="2205" spans="1:36" ht="15" hidden="1" customHeight="1" x14ac:dyDescent="0.25">
      <c r="A2205" s="85">
        <v>1</v>
      </c>
      <c r="B2205" s="86" t="s">
        <v>88</v>
      </c>
      <c r="C2205" s="215" t="s">
        <v>437</v>
      </c>
      <c r="D2205" s="85" t="s">
        <v>184</v>
      </c>
      <c r="E2205" s="85" t="s">
        <v>420</v>
      </c>
      <c r="F2205" s="88" t="s">
        <v>436</v>
      </c>
      <c r="G2205" s="87" t="e">
        <f>VLOOKUP(D2205,#REF!,2,FALSE)</f>
        <v>#REF!</v>
      </c>
      <c r="H2205" s="87" t="s">
        <v>432</v>
      </c>
      <c r="I2205" s="87"/>
      <c r="J2205" s="86" t="s">
        <v>418</v>
      </c>
      <c r="K2205" s="87" t="str">
        <f t="shared" si="633"/>
        <v>Защита сегментов АСУ ТП Филиал «Ириклинская ГРЭС» АО «Интер РАО – Электрогенерация»</v>
      </c>
      <c r="L2205" s="99" t="s">
        <v>396</v>
      </c>
      <c r="M2205" s="90" t="s">
        <v>532</v>
      </c>
      <c r="N2205" s="85" t="s">
        <v>397</v>
      </c>
      <c r="O2205" s="85" t="s">
        <v>398</v>
      </c>
      <c r="P2205" s="86">
        <v>12</v>
      </c>
      <c r="Q2205" s="100">
        <v>2900</v>
      </c>
      <c r="R2205" s="97">
        <v>0</v>
      </c>
      <c r="S2205" s="98">
        <f t="shared" si="634"/>
        <v>34800</v>
      </c>
      <c r="T2205" s="95">
        <f t="shared" si="628"/>
        <v>0</v>
      </c>
      <c r="U2205" s="98">
        <v>0</v>
      </c>
      <c r="V2205" s="95">
        <f t="shared" si="629"/>
        <v>0</v>
      </c>
      <c r="W2205" s="95">
        <f t="shared" si="626"/>
        <v>0</v>
      </c>
      <c r="X2205" s="98">
        <f t="shared" si="636"/>
        <v>34800</v>
      </c>
      <c r="Y2205" s="95">
        <f t="shared" si="630"/>
        <v>0</v>
      </c>
      <c r="Z2205" s="95">
        <f t="shared" si="631"/>
        <v>34800</v>
      </c>
      <c r="AA2205" s="243">
        <f>AA2203+1</f>
        <v>2027</v>
      </c>
      <c r="AB2205" s="247">
        <f t="shared" si="627"/>
        <v>0</v>
      </c>
      <c r="AC2205" s="96">
        <f>S2205*IF($AA2205=2021,IF(OR($M2205="Услуги",$M2205="Работы"),#REF!,IF($U2205&lt;&gt;0,#REF!,#REF!)),1)*IF($AA2205=2022,IF(OR($M2205="Услуги",$M2205="Работы"),#REF!,IF($U2205&lt;&gt;0,#REF!,#REF!)),1)*IF($AA2205=2023,IF(OR($M2205="Услуги",$M2205="Работы"),#REF!,IF($U2205&lt;&gt;0,#REF!,#REF!)),1)*IF($AA2205=2024,IF(OR($M2205="Услуги",$M2205="Работы"),#REF!,IF($U2205&lt;&gt;0,#REF!,#REF!)),1)*IF($AA2205=2025,IF(OR($M2205="Услуги",$M2205="Работы"),#REF!,IF($U2205&lt;&gt;0,#REF!,#REF!)),1)</f>
        <v>34800</v>
      </c>
      <c r="AD2205" s="96">
        <f>T2205*IF($AA2205=2021,IF(OR($M2205="Услуги",$M2205="Работы"),#REF!,IF($U2205&lt;&gt;0,#REF!,#REF!)),1)*IF($AA2205=2022,IF(OR($M2205="Услуги",$M2205="Работы"),#REF!,IF($U2205&lt;&gt;0,#REF!,#REF!)),1)*IF($AA2205=2023,IF(OR($M2205="Услуги",$M2205="Работы"),#REF!,IF($U2205&lt;&gt;0,#REF!,#REF!)),1)*IF($AA2205=2024,IF(OR($M2205="Услуги",$M2205="Работы"),#REF!,IF($U2205&lt;&gt;0,#REF!,#REF!)),1)*IF($AA2205=2025,IF(OR($M2205="Услуги",$M2205="Работы"),#REF!,IF($U2205&lt;&gt;0,#REF!,#REF!)),1)</f>
        <v>0</v>
      </c>
      <c r="AE2205" s="96">
        <f>U2205*IF($AA2205=2021,IF(OR($M2205="Услуги",$M2205="Работы"),#REF!,IF($U2205&lt;&gt;0,#REF!,#REF!)),1)*IF($AA2205=2022,IF(OR($M2205="Услуги",$M2205="Работы"),#REF!,IF($U2205&lt;&gt;0,#REF!,#REF!)),1)*IF($AA2205=2023,IF(OR($M2205="Услуги",$M2205="Работы"),#REF!,IF($U2205&lt;&gt;0,#REF!,#REF!)),1)*IF($AA2205=2024,IF(OR($M2205="Услуги",$M2205="Работы"),#REF!,IF($U2205&lt;&gt;0,#REF!,#REF!)),1)*IF($AA2205=2025,IF(OR($M2205="Услуги",$M2205="Работы"),#REF!,IF($U2205&lt;&gt;0,#REF!,#REF!)),1)</f>
        <v>0</v>
      </c>
      <c r="AF2205" s="96">
        <f>V2205*IF($AA2205=2021,IF(OR($M2205="Услуги",$M2205="Работы"),#REF!,IF($U2205&lt;&gt;0,#REF!,#REF!)),1)*IF($AA2205=2022,IF(OR($M2205="Услуги",$M2205="Работы"),#REF!,IF($U2205&lt;&gt;0,#REF!,#REF!)),1)*IF($AA2205=2023,IF(OR($M2205="Услуги",$M2205="Работы"),#REF!,IF($U2205&lt;&gt;0,#REF!,#REF!)),1)*IF($AA2205=2024,IF(OR($M2205="Услуги",$M2205="Работы"),#REF!,IF($U2205&lt;&gt;0,#REF!,#REF!)),1)*IF($AA2205=2025,IF(OR($M2205="Услуги",$M2205="Работы"),#REF!,IF($U2205&lt;&gt;0,#REF!,#REF!)),1)</f>
        <v>0</v>
      </c>
      <c r="AG2205" s="96">
        <f>W2205*IF($AA2205=2021,IF(OR($M2205="Услуги",$M2205="Работы"),#REF!,IF($U2205&lt;&gt;0,#REF!,#REF!)),1)*IF($AA2205=2022,IF(OR($M2205="Услуги",$M2205="Работы"),#REF!,IF($U2205&lt;&gt;0,#REF!,#REF!)),1)*IF($AA2205=2023,IF(OR($M2205="Услуги",$M2205="Работы"),#REF!,IF($U2205&lt;&gt;0,#REF!,#REF!)),1)*IF($AA2205=2024,IF(OR($M2205="Услуги",$M2205="Работы"),#REF!,IF($U2205&lt;&gt;0,#REF!,#REF!)),1)*IF($AA2205=2025,IF(OR($M2205="Услуги",$M2205="Работы"),#REF!,IF($U2205&lt;&gt;0,#REF!,#REF!)),1)</f>
        <v>0</v>
      </c>
      <c r="AH2205" s="96">
        <f>X2205*IF($AA2205=2021,IF(OR($M2205="Услуги",$M2205="Работы"),#REF!,IF($U2205&lt;&gt;0,#REF!,#REF!)),1)*IF($AA2205=2022,IF(OR($M2205="Услуги",$M2205="Работы"),#REF!,IF($U2205&lt;&gt;0,#REF!,#REF!)),1)*IF($AA2205=2023,IF(OR($M2205="Услуги",$M2205="Работы"),#REF!,IF($U2205&lt;&gt;0,#REF!,#REF!)),1)*IF($AA2205=2024,IF(OR($M2205="Услуги",$M2205="Работы"),#REF!,IF($U2205&lt;&gt;0,#REF!,#REF!)),1)*IF($AA2205=2025,IF(OR($M2205="Услуги",$M2205="Работы"),#REF!,IF($U2205&lt;&gt;0,#REF!,#REF!)),1)</f>
        <v>34800</v>
      </c>
      <c r="AI2205" s="96">
        <f>Y2205*IF($AA2205=2021,IF(OR($M2205="Услуги",$M2205="Работы"),#REF!,IF($U2205&lt;&gt;0,#REF!,#REF!)),1)*IF($AA2205=2022,IF(OR($M2205="Услуги",$M2205="Работы"),#REF!,IF($U2205&lt;&gt;0,#REF!,#REF!)),1)*IF($AA2205=2023,IF(OR($M2205="Услуги",$M2205="Работы"),#REF!,IF($U2205&lt;&gt;0,#REF!,#REF!)),1)*IF($AA2205=2024,IF(OR($M2205="Услуги",$M2205="Работы"),#REF!,IF($U2205&lt;&gt;0,#REF!,#REF!)),1)*IF($AA2205=2025,IF(OR($M2205="Услуги",$M2205="Работы"),#REF!,IF($U2205&lt;&gt;0,#REF!,#REF!)),1)</f>
        <v>0</v>
      </c>
      <c r="AJ2205" s="96">
        <f>Z2205*IF($AA2205=2021,IF(OR($M2205="Услуги",$M2205="Работы"),#REF!,IF($U2205&lt;&gt;0,#REF!,#REF!)),1)*IF($AA2205=2022,IF(OR($M2205="Услуги",$M2205="Работы"),#REF!,IF($U2205&lt;&gt;0,#REF!,#REF!)),1)*IF($AA2205=2023,IF(OR($M2205="Услуги",$M2205="Работы"),#REF!,IF($U2205&lt;&gt;0,#REF!,#REF!)),1)*IF($AA2205=2024,IF(OR($M2205="Услуги",$M2205="Работы"),#REF!,IF($U2205&lt;&gt;0,#REF!,#REF!)),1)*IF($AA2205=2025,IF(OR($M2205="Услуги",$M2205="Работы"),#REF!,IF($U2205&lt;&gt;0,#REF!,#REF!)),1)</f>
        <v>34800</v>
      </c>
    </row>
    <row r="2206" spans="1:36" ht="15" hidden="1" customHeight="1" x14ac:dyDescent="0.25">
      <c r="A2206" s="85">
        <v>1</v>
      </c>
      <c r="B2206" s="86" t="s">
        <v>88</v>
      </c>
      <c r="C2206" s="215" t="s">
        <v>437</v>
      </c>
      <c r="D2206" s="85" t="s">
        <v>184</v>
      </c>
      <c r="E2206" s="85" t="s">
        <v>420</v>
      </c>
      <c r="F2206" s="85"/>
      <c r="G2206" s="87" t="e">
        <f>VLOOKUP(D2206,#REF!,2,FALSE)</f>
        <v>#REF!</v>
      </c>
      <c r="H2206" s="87" t="s">
        <v>432</v>
      </c>
      <c r="I2206" s="87"/>
      <c r="J2206" s="86" t="s">
        <v>404</v>
      </c>
      <c r="K2206" s="87" t="str">
        <f t="shared" si="633"/>
        <v>Защита сегментов АСУ ТП Филиал «Ириклинская ГРЭС» АО «Интер РАО – Электрогенерация»</v>
      </c>
      <c r="L2206" s="99" t="s">
        <v>396</v>
      </c>
      <c r="M2206" s="90" t="s">
        <v>532</v>
      </c>
      <c r="N2206" s="85" t="s">
        <v>397</v>
      </c>
      <c r="O2206" s="85" t="s">
        <v>398</v>
      </c>
      <c r="P2206" s="86">
        <v>1</v>
      </c>
      <c r="Q2206" s="100">
        <v>2900</v>
      </c>
      <c r="R2206" s="97">
        <v>0</v>
      </c>
      <c r="S2206" s="98">
        <f t="shared" si="634"/>
        <v>2900</v>
      </c>
      <c r="T2206" s="95">
        <f t="shared" si="628"/>
        <v>0</v>
      </c>
      <c r="U2206" s="98">
        <v>0</v>
      </c>
      <c r="V2206" s="95">
        <f t="shared" si="629"/>
        <v>0</v>
      </c>
      <c r="W2206" s="95">
        <f t="shared" si="626"/>
        <v>0</v>
      </c>
      <c r="X2206" s="98">
        <f t="shared" si="636"/>
        <v>2900</v>
      </c>
      <c r="Y2206" s="95">
        <f t="shared" si="630"/>
        <v>0</v>
      </c>
      <c r="Z2206" s="95">
        <f t="shared" si="631"/>
        <v>2900</v>
      </c>
      <c r="AA2206" s="243">
        <f>AA2204+1</f>
        <v>2027</v>
      </c>
      <c r="AB2206" s="247">
        <f t="shared" si="627"/>
        <v>0</v>
      </c>
      <c r="AC2206" s="96">
        <f>S2206*IF($AA2206=2021,IF(OR($M2206="Услуги",$M2206="Работы"),#REF!,IF($U2206&lt;&gt;0,#REF!,#REF!)),1)*IF($AA2206=2022,IF(OR($M2206="Услуги",$M2206="Работы"),#REF!,IF($U2206&lt;&gt;0,#REF!,#REF!)),1)*IF($AA2206=2023,IF(OR($M2206="Услуги",$M2206="Работы"),#REF!,IF($U2206&lt;&gt;0,#REF!,#REF!)),1)*IF($AA2206=2024,IF(OR($M2206="Услуги",$M2206="Работы"),#REF!,IF($U2206&lt;&gt;0,#REF!,#REF!)),1)*IF($AA2206=2025,IF(OR($M2206="Услуги",$M2206="Работы"),#REF!,IF($U2206&lt;&gt;0,#REF!,#REF!)),1)</f>
        <v>2900</v>
      </c>
      <c r="AD2206" s="96">
        <f>T2206*IF($AA2206=2021,IF(OR($M2206="Услуги",$M2206="Работы"),#REF!,IF($U2206&lt;&gt;0,#REF!,#REF!)),1)*IF($AA2206=2022,IF(OR($M2206="Услуги",$M2206="Работы"),#REF!,IF($U2206&lt;&gt;0,#REF!,#REF!)),1)*IF($AA2206=2023,IF(OR($M2206="Услуги",$M2206="Работы"),#REF!,IF($U2206&lt;&gt;0,#REF!,#REF!)),1)*IF($AA2206=2024,IF(OR($M2206="Услуги",$M2206="Работы"),#REF!,IF($U2206&lt;&gt;0,#REF!,#REF!)),1)*IF($AA2206=2025,IF(OR($M2206="Услуги",$M2206="Работы"),#REF!,IF($U2206&lt;&gt;0,#REF!,#REF!)),1)</f>
        <v>0</v>
      </c>
      <c r="AE2206" s="96">
        <f>U2206*IF($AA2206=2021,IF(OR($M2206="Услуги",$M2206="Работы"),#REF!,IF($U2206&lt;&gt;0,#REF!,#REF!)),1)*IF($AA2206=2022,IF(OR($M2206="Услуги",$M2206="Работы"),#REF!,IF($U2206&lt;&gt;0,#REF!,#REF!)),1)*IF($AA2206=2023,IF(OR($M2206="Услуги",$M2206="Работы"),#REF!,IF($U2206&lt;&gt;0,#REF!,#REF!)),1)*IF($AA2206=2024,IF(OR($M2206="Услуги",$M2206="Работы"),#REF!,IF($U2206&lt;&gt;0,#REF!,#REF!)),1)*IF($AA2206=2025,IF(OR($M2206="Услуги",$M2206="Работы"),#REF!,IF($U2206&lt;&gt;0,#REF!,#REF!)),1)</f>
        <v>0</v>
      </c>
      <c r="AF2206" s="96">
        <f>V2206*IF($AA2206=2021,IF(OR($M2206="Услуги",$M2206="Работы"),#REF!,IF($U2206&lt;&gt;0,#REF!,#REF!)),1)*IF($AA2206=2022,IF(OR($M2206="Услуги",$M2206="Работы"),#REF!,IF($U2206&lt;&gt;0,#REF!,#REF!)),1)*IF($AA2206=2023,IF(OR($M2206="Услуги",$M2206="Работы"),#REF!,IF($U2206&lt;&gt;0,#REF!,#REF!)),1)*IF($AA2206=2024,IF(OR($M2206="Услуги",$M2206="Работы"),#REF!,IF($U2206&lt;&gt;0,#REF!,#REF!)),1)*IF($AA2206=2025,IF(OR($M2206="Услуги",$M2206="Работы"),#REF!,IF($U2206&lt;&gt;0,#REF!,#REF!)),1)</f>
        <v>0</v>
      </c>
      <c r="AG2206" s="96">
        <f>W2206*IF($AA2206=2021,IF(OR($M2206="Услуги",$M2206="Работы"),#REF!,IF($U2206&lt;&gt;0,#REF!,#REF!)),1)*IF($AA2206=2022,IF(OR($M2206="Услуги",$M2206="Работы"),#REF!,IF($U2206&lt;&gt;0,#REF!,#REF!)),1)*IF($AA2206=2023,IF(OR($M2206="Услуги",$M2206="Работы"),#REF!,IF($U2206&lt;&gt;0,#REF!,#REF!)),1)*IF($AA2206=2024,IF(OR($M2206="Услуги",$M2206="Работы"),#REF!,IF($U2206&lt;&gt;0,#REF!,#REF!)),1)*IF($AA2206=2025,IF(OR($M2206="Услуги",$M2206="Работы"),#REF!,IF($U2206&lt;&gt;0,#REF!,#REF!)),1)</f>
        <v>0</v>
      </c>
      <c r="AH2206" s="96">
        <f>X2206*IF($AA2206=2021,IF(OR($M2206="Услуги",$M2206="Работы"),#REF!,IF($U2206&lt;&gt;0,#REF!,#REF!)),1)*IF($AA2206=2022,IF(OR($M2206="Услуги",$M2206="Работы"),#REF!,IF($U2206&lt;&gt;0,#REF!,#REF!)),1)*IF($AA2206=2023,IF(OR($M2206="Услуги",$M2206="Работы"),#REF!,IF($U2206&lt;&gt;0,#REF!,#REF!)),1)*IF($AA2206=2024,IF(OR($M2206="Услуги",$M2206="Работы"),#REF!,IF($U2206&lt;&gt;0,#REF!,#REF!)),1)*IF($AA2206=2025,IF(OR($M2206="Услуги",$M2206="Работы"),#REF!,IF($U2206&lt;&gt;0,#REF!,#REF!)),1)</f>
        <v>2900</v>
      </c>
      <c r="AI2206" s="96">
        <f>Y2206*IF($AA2206=2021,IF(OR($M2206="Услуги",$M2206="Работы"),#REF!,IF($U2206&lt;&gt;0,#REF!,#REF!)),1)*IF($AA2206=2022,IF(OR($M2206="Услуги",$M2206="Работы"),#REF!,IF($U2206&lt;&gt;0,#REF!,#REF!)),1)*IF($AA2206=2023,IF(OR($M2206="Услуги",$M2206="Работы"),#REF!,IF($U2206&lt;&gt;0,#REF!,#REF!)),1)*IF($AA2206=2024,IF(OR($M2206="Услуги",$M2206="Работы"),#REF!,IF($U2206&lt;&gt;0,#REF!,#REF!)),1)*IF($AA2206=2025,IF(OR($M2206="Услуги",$M2206="Работы"),#REF!,IF($U2206&lt;&gt;0,#REF!,#REF!)),1)</f>
        <v>0</v>
      </c>
      <c r="AJ2206" s="96">
        <f>Z2206*IF($AA2206=2021,IF(OR($M2206="Услуги",$M2206="Работы"),#REF!,IF($U2206&lt;&gt;0,#REF!,#REF!)),1)*IF($AA2206=2022,IF(OR($M2206="Услуги",$M2206="Работы"),#REF!,IF($U2206&lt;&gt;0,#REF!,#REF!)),1)*IF($AA2206=2023,IF(OR($M2206="Услуги",$M2206="Работы"),#REF!,IF($U2206&lt;&gt;0,#REF!,#REF!)),1)*IF($AA2206=2024,IF(OR($M2206="Услуги",$M2206="Работы"),#REF!,IF($U2206&lt;&gt;0,#REF!,#REF!)),1)*IF($AA2206=2025,IF(OR($M2206="Услуги",$M2206="Работы"),#REF!,IF($U2206&lt;&gt;0,#REF!,#REF!)),1)</f>
        <v>2900</v>
      </c>
    </row>
    <row r="2207" spans="1:36" ht="15" hidden="1" customHeight="1" x14ac:dyDescent="0.25">
      <c r="A2207" s="85">
        <v>1</v>
      </c>
      <c r="B2207" s="86" t="s">
        <v>88</v>
      </c>
      <c r="C2207" s="215" t="s">
        <v>437</v>
      </c>
      <c r="D2207" s="85" t="s">
        <v>184</v>
      </c>
      <c r="E2207" s="85" t="s">
        <v>420</v>
      </c>
      <c r="F2207" s="85"/>
      <c r="G2207" s="87" t="e">
        <f>VLOOKUP(D2207,#REF!,2,FALSE)</f>
        <v>#REF!</v>
      </c>
      <c r="H2207" s="87" t="s">
        <v>432</v>
      </c>
      <c r="I2207" s="87"/>
      <c r="J2207" s="86" t="s">
        <v>404</v>
      </c>
      <c r="K2207" s="87" t="str">
        <f t="shared" si="633"/>
        <v>Защита сегментов АСУ ТП Филиал «Ириклинская ГРЭС» АО «Интер РАО – Электрогенерация»</v>
      </c>
      <c r="L2207" s="99" t="s">
        <v>396</v>
      </c>
      <c r="M2207" s="90" t="s">
        <v>532</v>
      </c>
      <c r="N2207" s="85" t="s">
        <v>397</v>
      </c>
      <c r="O2207" s="85" t="s">
        <v>398</v>
      </c>
      <c r="P2207" s="86">
        <v>12</v>
      </c>
      <c r="Q2207" s="100">
        <v>2900</v>
      </c>
      <c r="R2207" s="97">
        <v>0</v>
      </c>
      <c r="S2207" s="98">
        <f t="shared" si="634"/>
        <v>34800</v>
      </c>
      <c r="T2207" s="95">
        <f t="shared" si="628"/>
        <v>0</v>
      </c>
      <c r="U2207" s="98">
        <v>0</v>
      </c>
      <c r="V2207" s="95">
        <f t="shared" si="629"/>
        <v>0</v>
      </c>
      <c r="W2207" s="95">
        <f t="shared" si="626"/>
        <v>0</v>
      </c>
      <c r="X2207" s="98">
        <f t="shared" si="636"/>
        <v>34800</v>
      </c>
      <c r="Y2207" s="95">
        <f t="shared" si="630"/>
        <v>0</v>
      </c>
      <c r="Z2207" s="95">
        <f t="shared" si="631"/>
        <v>34800</v>
      </c>
      <c r="AA2207" s="243">
        <f>AA2205+1</f>
        <v>2028</v>
      </c>
      <c r="AB2207" s="247">
        <f t="shared" si="627"/>
        <v>0</v>
      </c>
      <c r="AC2207" s="96">
        <f>S2207*IF($AA2207=2021,IF(OR($M2207="Услуги",$M2207="Работы"),#REF!,IF($U2207&lt;&gt;0,#REF!,#REF!)),1)*IF($AA2207=2022,IF(OR($M2207="Услуги",$M2207="Работы"),#REF!,IF($U2207&lt;&gt;0,#REF!,#REF!)),1)*IF($AA2207=2023,IF(OR($M2207="Услуги",$M2207="Работы"),#REF!,IF($U2207&lt;&gt;0,#REF!,#REF!)),1)*IF($AA2207=2024,IF(OR($M2207="Услуги",$M2207="Работы"),#REF!,IF($U2207&lt;&gt;0,#REF!,#REF!)),1)*IF($AA2207=2025,IF(OR($M2207="Услуги",$M2207="Работы"),#REF!,IF($U2207&lt;&gt;0,#REF!,#REF!)),1)</f>
        <v>34800</v>
      </c>
      <c r="AD2207" s="96">
        <f>T2207*IF($AA2207=2021,IF(OR($M2207="Услуги",$M2207="Работы"),#REF!,IF($U2207&lt;&gt;0,#REF!,#REF!)),1)*IF($AA2207=2022,IF(OR($M2207="Услуги",$M2207="Работы"),#REF!,IF($U2207&lt;&gt;0,#REF!,#REF!)),1)*IF($AA2207=2023,IF(OR($M2207="Услуги",$M2207="Работы"),#REF!,IF($U2207&lt;&gt;0,#REF!,#REF!)),1)*IF($AA2207=2024,IF(OR($M2207="Услуги",$M2207="Работы"),#REF!,IF($U2207&lt;&gt;0,#REF!,#REF!)),1)*IF($AA2207=2025,IF(OR($M2207="Услуги",$M2207="Работы"),#REF!,IF($U2207&lt;&gt;0,#REF!,#REF!)),1)</f>
        <v>0</v>
      </c>
      <c r="AE2207" s="96">
        <f>U2207*IF($AA2207=2021,IF(OR($M2207="Услуги",$M2207="Работы"),#REF!,IF($U2207&lt;&gt;0,#REF!,#REF!)),1)*IF($AA2207=2022,IF(OR($M2207="Услуги",$M2207="Работы"),#REF!,IF($U2207&lt;&gt;0,#REF!,#REF!)),1)*IF($AA2207=2023,IF(OR($M2207="Услуги",$M2207="Работы"),#REF!,IF($U2207&lt;&gt;0,#REF!,#REF!)),1)*IF($AA2207=2024,IF(OR($M2207="Услуги",$M2207="Работы"),#REF!,IF($U2207&lt;&gt;0,#REF!,#REF!)),1)*IF($AA2207=2025,IF(OR($M2207="Услуги",$M2207="Работы"),#REF!,IF($U2207&lt;&gt;0,#REF!,#REF!)),1)</f>
        <v>0</v>
      </c>
      <c r="AF2207" s="96">
        <f>V2207*IF($AA2207=2021,IF(OR($M2207="Услуги",$M2207="Работы"),#REF!,IF($U2207&lt;&gt;0,#REF!,#REF!)),1)*IF($AA2207=2022,IF(OR($M2207="Услуги",$M2207="Работы"),#REF!,IF($U2207&lt;&gt;0,#REF!,#REF!)),1)*IF($AA2207=2023,IF(OR($M2207="Услуги",$M2207="Работы"),#REF!,IF($U2207&lt;&gt;0,#REF!,#REF!)),1)*IF($AA2207=2024,IF(OR($M2207="Услуги",$M2207="Работы"),#REF!,IF($U2207&lt;&gt;0,#REF!,#REF!)),1)*IF($AA2207=2025,IF(OR($M2207="Услуги",$M2207="Работы"),#REF!,IF($U2207&lt;&gt;0,#REF!,#REF!)),1)</f>
        <v>0</v>
      </c>
      <c r="AG2207" s="96">
        <f>W2207*IF($AA2207=2021,IF(OR($M2207="Услуги",$M2207="Работы"),#REF!,IF($U2207&lt;&gt;0,#REF!,#REF!)),1)*IF($AA2207=2022,IF(OR($M2207="Услуги",$M2207="Работы"),#REF!,IF($U2207&lt;&gt;0,#REF!,#REF!)),1)*IF($AA2207=2023,IF(OR($M2207="Услуги",$M2207="Работы"),#REF!,IF($U2207&lt;&gt;0,#REF!,#REF!)),1)*IF($AA2207=2024,IF(OR($M2207="Услуги",$M2207="Работы"),#REF!,IF($U2207&lt;&gt;0,#REF!,#REF!)),1)*IF($AA2207=2025,IF(OR($M2207="Услуги",$M2207="Работы"),#REF!,IF($U2207&lt;&gt;0,#REF!,#REF!)),1)</f>
        <v>0</v>
      </c>
      <c r="AH2207" s="96">
        <f>X2207*IF($AA2207=2021,IF(OR($M2207="Услуги",$M2207="Работы"),#REF!,IF($U2207&lt;&gt;0,#REF!,#REF!)),1)*IF($AA2207=2022,IF(OR($M2207="Услуги",$M2207="Работы"),#REF!,IF($U2207&lt;&gt;0,#REF!,#REF!)),1)*IF($AA2207=2023,IF(OR($M2207="Услуги",$M2207="Работы"),#REF!,IF($U2207&lt;&gt;0,#REF!,#REF!)),1)*IF($AA2207=2024,IF(OR($M2207="Услуги",$M2207="Работы"),#REF!,IF($U2207&lt;&gt;0,#REF!,#REF!)),1)*IF($AA2207=2025,IF(OR($M2207="Услуги",$M2207="Работы"),#REF!,IF($U2207&lt;&gt;0,#REF!,#REF!)),1)</f>
        <v>34800</v>
      </c>
      <c r="AI2207" s="96">
        <f>Y2207*IF($AA2207=2021,IF(OR($M2207="Услуги",$M2207="Работы"),#REF!,IF($U2207&lt;&gt;0,#REF!,#REF!)),1)*IF($AA2207=2022,IF(OR($M2207="Услуги",$M2207="Работы"),#REF!,IF($U2207&lt;&gt;0,#REF!,#REF!)),1)*IF($AA2207=2023,IF(OR($M2207="Услуги",$M2207="Работы"),#REF!,IF($U2207&lt;&gt;0,#REF!,#REF!)),1)*IF($AA2207=2024,IF(OR($M2207="Услуги",$M2207="Работы"),#REF!,IF($U2207&lt;&gt;0,#REF!,#REF!)),1)*IF($AA2207=2025,IF(OR($M2207="Услуги",$M2207="Работы"),#REF!,IF($U2207&lt;&gt;0,#REF!,#REF!)),1)</f>
        <v>0</v>
      </c>
      <c r="AJ2207" s="96">
        <f>Z2207*IF($AA2207=2021,IF(OR($M2207="Услуги",$M2207="Работы"),#REF!,IF($U2207&lt;&gt;0,#REF!,#REF!)),1)*IF($AA2207=2022,IF(OR($M2207="Услуги",$M2207="Работы"),#REF!,IF($U2207&lt;&gt;0,#REF!,#REF!)),1)*IF($AA2207=2023,IF(OR($M2207="Услуги",$M2207="Работы"),#REF!,IF($U2207&lt;&gt;0,#REF!,#REF!)),1)*IF($AA2207=2024,IF(OR($M2207="Услуги",$M2207="Работы"),#REF!,IF($U2207&lt;&gt;0,#REF!,#REF!)),1)*IF($AA2207=2025,IF(OR($M2207="Услуги",$M2207="Работы"),#REF!,IF($U2207&lt;&gt;0,#REF!,#REF!)),1)</f>
        <v>34800</v>
      </c>
    </row>
    <row r="2208" spans="1:36" ht="15" hidden="1" customHeight="1" x14ac:dyDescent="0.25">
      <c r="A2208" s="85">
        <v>1</v>
      </c>
      <c r="B2208" s="86" t="s">
        <v>88</v>
      </c>
      <c r="C2208" s="215" t="s">
        <v>437</v>
      </c>
      <c r="D2208" s="85" t="s">
        <v>184</v>
      </c>
      <c r="E2208" s="85" t="s">
        <v>420</v>
      </c>
      <c r="F2208" s="88" t="s">
        <v>436</v>
      </c>
      <c r="G2208" s="87" t="e">
        <f>VLOOKUP(D2208,#REF!,2,FALSE)</f>
        <v>#REF!</v>
      </c>
      <c r="H2208" s="87" t="s">
        <v>432</v>
      </c>
      <c r="I2208" s="87"/>
      <c r="J2208" s="86" t="s">
        <v>404</v>
      </c>
      <c r="K2208" s="87" t="str">
        <f t="shared" si="633"/>
        <v>Защита сегментов АСУ ТП Филиал «Ириклинская ГРЭС» АО «Интер РАО – Электрогенерация»</v>
      </c>
      <c r="L2208" s="99" t="s">
        <v>396</v>
      </c>
      <c r="M2208" s="90" t="s">
        <v>532</v>
      </c>
      <c r="N2208" s="85" t="s">
        <v>397</v>
      </c>
      <c r="O2208" s="85" t="s">
        <v>398</v>
      </c>
      <c r="P2208" s="86">
        <v>1</v>
      </c>
      <c r="Q2208" s="100">
        <v>2900</v>
      </c>
      <c r="R2208" s="97">
        <v>0</v>
      </c>
      <c r="S2208" s="98">
        <f t="shared" si="634"/>
        <v>2900</v>
      </c>
      <c r="T2208" s="95">
        <f t="shared" si="628"/>
        <v>0</v>
      </c>
      <c r="U2208" s="98">
        <v>0</v>
      </c>
      <c r="V2208" s="95">
        <f t="shared" si="629"/>
        <v>0</v>
      </c>
      <c r="W2208" s="95">
        <f t="shared" si="626"/>
        <v>0</v>
      </c>
      <c r="X2208" s="98">
        <f t="shared" si="636"/>
        <v>2900</v>
      </c>
      <c r="Y2208" s="95">
        <f t="shared" si="630"/>
        <v>0</v>
      </c>
      <c r="Z2208" s="95">
        <f t="shared" si="631"/>
        <v>2900</v>
      </c>
      <c r="AA2208" s="243">
        <f>AA2206+1</f>
        <v>2028</v>
      </c>
      <c r="AB2208" s="247">
        <f t="shared" si="627"/>
        <v>0</v>
      </c>
      <c r="AC2208" s="96">
        <f>S2208*IF($AA2208=2021,IF(OR($M2208="Услуги",$M2208="Работы"),#REF!,IF($U2208&lt;&gt;0,#REF!,#REF!)),1)*IF($AA2208=2022,IF(OR($M2208="Услуги",$M2208="Работы"),#REF!,IF($U2208&lt;&gt;0,#REF!,#REF!)),1)*IF($AA2208=2023,IF(OR($M2208="Услуги",$M2208="Работы"),#REF!,IF($U2208&lt;&gt;0,#REF!,#REF!)),1)*IF($AA2208=2024,IF(OR($M2208="Услуги",$M2208="Работы"),#REF!,IF($U2208&lt;&gt;0,#REF!,#REF!)),1)*IF($AA2208=2025,IF(OR($M2208="Услуги",$M2208="Работы"),#REF!,IF($U2208&lt;&gt;0,#REF!,#REF!)),1)</f>
        <v>2900</v>
      </c>
      <c r="AD2208" s="96">
        <f>T2208*IF($AA2208=2021,IF(OR($M2208="Услуги",$M2208="Работы"),#REF!,IF($U2208&lt;&gt;0,#REF!,#REF!)),1)*IF($AA2208=2022,IF(OR($M2208="Услуги",$M2208="Работы"),#REF!,IF($U2208&lt;&gt;0,#REF!,#REF!)),1)*IF($AA2208=2023,IF(OR($M2208="Услуги",$M2208="Работы"),#REF!,IF($U2208&lt;&gt;0,#REF!,#REF!)),1)*IF($AA2208=2024,IF(OR($M2208="Услуги",$M2208="Работы"),#REF!,IF($U2208&lt;&gt;0,#REF!,#REF!)),1)*IF($AA2208=2025,IF(OR($M2208="Услуги",$M2208="Работы"),#REF!,IF($U2208&lt;&gt;0,#REF!,#REF!)),1)</f>
        <v>0</v>
      </c>
      <c r="AE2208" s="96">
        <f>U2208*IF($AA2208=2021,IF(OR($M2208="Услуги",$M2208="Работы"),#REF!,IF($U2208&lt;&gt;0,#REF!,#REF!)),1)*IF($AA2208=2022,IF(OR($M2208="Услуги",$M2208="Работы"),#REF!,IF($U2208&lt;&gt;0,#REF!,#REF!)),1)*IF($AA2208=2023,IF(OR($M2208="Услуги",$M2208="Работы"),#REF!,IF($U2208&lt;&gt;0,#REF!,#REF!)),1)*IF($AA2208=2024,IF(OR($M2208="Услуги",$M2208="Работы"),#REF!,IF($U2208&lt;&gt;0,#REF!,#REF!)),1)*IF($AA2208=2025,IF(OR($M2208="Услуги",$M2208="Работы"),#REF!,IF($U2208&lt;&gt;0,#REF!,#REF!)),1)</f>
        <v>0</v>
      </c>
      <c r="AF2208" s="96">
        <f>V2208*IF($AA2208=2021,IF(OR($M2208="Услуги",$M2208="Работы"),#REF!,IF($U2208&lt;&gt;0,#REF!,#REF!)),1)*IF($AA2208=2022,IF(OR($M2208="Услуги",$M2208="Работы"),#REF!,IF($U2208&lt;&gt;0,#REF!,#REF!)),1)*IF($AA2208=2023,IF(OR($M2208="Услуги",$M2208="Работы"),#REF!,IF($U2208&lt;&gt;0,#REF!,#REF!)),1)*IF($AA2208=2024,IF(OR($M2208="Услуги",$M2208="Работы"),#REF!,IF($U2208&lt;&gt;0,#REF!,#REF!)),1)*IF($AA2208=2025,IF(OR($M2208="Услуги",$M2208="Работы"),#REF!,IF($U2208&lt;&gt;0,#REF!,#REF!)),1)</f>
        <v>0</v>
      </c>
      <c r="AG2208" s="96">
        <f>W2208*IF($AA2208=2021,IF(OR($M2208="Услуги",$M2208="Работы"),#REF!,IF($U2208&lt;&gt;0,#REF!,#REF!)),1)*IF($AA2208=2022,IF(OR($M2208="Услуги",$M2208="Работы"),#REF!,IF($U2208&lt;&gt;0,#REF!,#REF!)),1)*IF($AA2208=2023,IF(OR($M2208="Услуги",$M2208="Работы"),#REF!,IF($U2208&lt;&gt;0,#REF!,#REF!)),1)*IF($AA2208=2024,IF(OR($M2208="Услуги",$M2208="Работы"),#REF!,IF($U2208&lt;&gt;0,#REF!,#REF!)),1)*IF($AA2208=2025,IF(OR($M2208="Услуги",$M2208="Работы"),#REF!,IF($U2208&lt;&gt;0,#REF!,#REF!)),1)</f>
        <v>0</v>
      </c>
      <c r="AH2208" s="96">
        <f>X2208*IF($AA2208=2021,IF(OR($M2208="Услуги",$M2208="Работы"),#REF!,IF($U2208&lt;&gt;0,#REF!,#REF!)),1)*IF($AA2208=2022,IF(OR($M2208="Услуги",$M2208="Работы"),#REF!,IF($U2208&lt;&gt;0,#REF!,#REF!)),1)*IF($AA2208=2023,IF(OR($M2208="Услуги",$M2208="Работы"),#REF!,IF($U2208&lt;&gt;0,#REF!,#REF!)),1)*IF($AA2208=2024,IF(OR($M2208="Услуги",$M2208="Работы"),#REF!,IF($U2208&lt;&gt;0,#REF!,#REF!)),1)*IF($AA2208=2025,IF(OR($M2208="Услуги",$M2208="Работы"),#REF!,IF($U2208&lt;&gt;0,#REF!,#REF!)),1)</f>
        <v>2900</v>
      </c>
      <c r="AI2208" s="96">
        <f>Y2208*IF($AA2208=2021,IF(OR($M2208="Услуги",$M2208="Работы"),#REF!,IF($U2208&lt;&gt;0,#REF!,#REF!)),1)*IF($AA2208=2022,IF(OR($M2208="Услуги",$M2208="Работы"),#REF!,IF($U2208&lt;&gt;0,#REF!,#REF!)),1)*IF($AA2208=2023,IF(OR($M2208="Услуги",$M2208="Работы"),#REF!,IF($U2208&lt;&gt;0,#REF!,#REF!)),1)*IF($AA2208=2024,IF(OR($M2208="Услуги",$M2208="Работы"),#REF!,IF($U2208&lt;&gt;0,#REF!,#REF!)),1)*IF($AA2208=2025,IF(OR($M2208="Услуги",$M2208="Работы"),#REF!,IF($U2208&lt;&gt;0,#REF!,#REF!)),1)</f>
        <v>0</v>
      </c>
      <c r="AJ2208" s="96">
        <f>Z2208*IF($AA2208=2021,IF(OR($M2208="Услуги",$M2208="Работы"),#REF!,IF($U2208&lt;&gt;0,#REF!,#REF!)),1)*IF($AA2208=2022,IF(OR($M2208="Услуги",$M2208="Работы"),#REF!,IF($U2208&lt;&gt;0,#REF!,#REF!)),1)*IF($AA2208=2023,IF(OR($M2208="Услуги",$M2208="Работы"),#REF!,IF($U2208&lt;&gt;0,#REF!,#REF!)),1)*IF($AA2208=2024,IF(OR($M2208="Услуги",$M2208="Работы"),#REF!,IF($U2208&lt;&gt;0,#REF!,#REF!)),1)*IF($AA2208=2025,IF(OR($M2208="Услуги",$M2208="Работы"),#REF!,IF($U2208&lt;&gt;0,#REF!,#REF!)),1)</f>
        <v>2900</v>
      </c>
    </row>
    <row r="2209" spans="1:36" ht="15" hidden="1" customHeight="1" x14ac:dyDescent="0.25">
      <c r="A2209" s="85">
        <v>1</v>
      </c>
      <c r="B2209" s="86" t="s">
        <v>88</v>
      </c>
      <c r="C2209" s="215" t="s">
        <v>437</v>
      </c>
      <c r="D2209" s="85" t="s">
        <v>181</v>
      </c>
      <c r="E2209" s="85" t="s">
        <v>420</v>
      </c>
      <c r="F2209" s="85"/>
      <c r="G2209" s="87" t="e">
        <f>VLOOKUP(D2209,#REF!,2,FALSE)</f>
        <v>#REF!</v>
      </c>
      <c r="H2209" s="87" t="s">
        <v>432</v>
      </c>
      <c r="I2209" s="87"/>
      <c r="J2209" s="86" t="s">
        <v>418</v>
      </c>
      <c r="K2209" s="87" t="str">
        <f t="shared" si="633"/>
        <v>Защита сегментов АСУ ТП Филиал «Ивановские ПГУ» АО «Интер РАО – Электрогенерация»</v>
      </c>
      <c r="L2209" s="99" t="s">
        <v>396</v>
      </c>
      <c r="M2209" s="90" t="s">
        <v>532</v>
      </c>
      <c r="N2209" s="85" t="s">
        <v>397</v>
      </c>
      <c r="O2209" s="85" t="s">
        <v>398</v>
      </c>
      <c r="P2209" s="86">
        <v>6</v>
      </c>
      <c r="Q2209" s="100">
        <v>2900</v>
      </c>
      <c r="R2209" s="97">
        <v>0</v>
      </c>
      <c r="S2209" s="98">
        <f t="shared" si="634"/>
        <v>17400</v>
      </c>
      <c r="T2209" s="95">
        <f t="shared" si="628"/>
        <v>0</v>
      </c>
      <c r="U2209" s="98">
        <v>0</v>
      </c>
      <c r="V2209" s="95">
        <f t="shared" si="629"/>
        <v>0</v>
      </c>
      <c r="W2209" s="95">
        <f t="shared" si="626"/>
        <v>0</v>
      </c>
      <c r="X2209" s="98">
        <f t="shared" si="636"/>
        <v>17400</v>
      </c>
      <c r="Y2209" s="95">
        <f t="shared" si="630"/>
        <v>0</v>
      </c>
      <c r="Z2209" s="95">
        <f t="shared" si="631"/>
        <v>17400</v>
      </c>
      <c r="AA2209" s="243">
        <f>AA1375+1</f>
        <v>2023</v>
      </c>
      <c r="AB2209" s="247" t="e">
        <f t="shared" si="627"/>
        <v>#REF!</v>
      </c>
      <c r="AC2209" s="96" t="e">
        <f>S2209*IF($AA2209=2021,IF(OR($M2209="Услуги",$M2209="Работы"),#REF!,IF($U2209&lt;&gt;0,#REF!,#REF!)),1)*IF($AA2209=2022,IF(OR($M2209="Услуги",$M2209="Работы"),#REF!,IF($U2209&lt;&gt;0,#REF!,#REF!)),1)*IF($AA2209=2023,IF(OR($M2209="Услуги",$M2209="Работы"),#REF!,IF($U2209&lt;&gt;0,#REF!,#REF!)),1)*IF($AA2209=2024,IF(OR($M2209="Услуги",$M2209="Работы"),#REF!,IF($U2209&lt;&gt;0,#REF!,#REF!)),1)*IF($AA2209=2025,IF(OR($M2209="Услуги",$M2209="Работы"),#REF!,IF($U2209&lt;&gt;0,#REF!,#REF!)),1)</f>
        <v>#REF!</v>
      </c>
      <c r="AD2209" s="96" t="e">
        <f>T2209*IF($AA2209=2021,IF(OR($M2209="Услуги",$M2209="Работы"),#REF!,IF($U2209&lt;&gt;0,#REF!,#REF!)),1)*IF($AA2209=2022,IF(OR($M2209="Услуги",$M2209="Работы"),#REF!,IF($U2209&lt;&gt;0,#REF!,#REF!)),1)*IF($AA2209=2023,IF(OR($M2209="Услуги",$M2209="Работы"),#REF!,IF($U2209&lt;&gt;0,#REF!,#REF!)),1)*IF($AA2209=2024,IF(OR($M2209="Услуги",$M2209="Работы"),#REF!,IF($U2209&lt;&gt;0,#REF!,#REF!)),1)*IF($AA2209=2025,IF(OR($M2209="Услуги",$M2209="Работы"),#REF!,IF($U2209&lt;&gt;0,#REF!,#REF!)),1)</f>
        <v>#REF!</v>
      </c>
      <c r="AE2209" s="96" t="e">
        <f>U2209*IF($AA2209=2021,IF(OR($M2209="Услуги",$M2209="Работы"),#REF!,IF($U2209&lt;&gt;0,#REF!,#REF!)),1)*IF($AA2209=2022,IF(OR($M2209="Услуги",$M2209="Работы"),#REF!,IF($U2209&lt;&gt;0,#REF!,#REF!)),1)*IF($AA2209=2023,IF(OR($M2209="Услуги",$M2209="Работы"),#REF!,IF($U2209&lt;&gt;0,#REF!,#REF!)),1)*IF($AA2209=2024,IF(OR($M2209="Услуги",$M2209="Работы"),#REF!,IF($U2209&lt;&gt;0,#REF!,#REF!)),1)*IF($AA2209=2025,IF(OR($M2209="Услуги",$M2209="Работы"),#REF!,IF($U2209&lt;&gt;0,#REF!,#REF!)),1)</f>
        <v>#REF!</v>
      </c>
      <c r="AF2209" s="96" t="e">
        <f>V2209*IF($AA2209=2021,IF(OR($M2209="Услуги",$M2209="Работы"),#REF!,IF($U2209&lt;&gt;0,#REF!,#REF!)),1)*IF($AA2209=2022,IF(OR($M2209="Услуги",$M2209="Работы"),#REF!,IF($U2209&lt;&gt;0,#REF!,#REF!)),1)*IF($AA2209=2023,IF(OR($M2209="Услуги",$M2209="Работы"),#REF!,IF($U2209&lt;&gt;0,#REF!,#REF!)),1)*IF($AA2209=2024,IF(OR($M2209="Услуги",$M2209="Работы"),#REF!,IF($U2209&lt;&gt;0,#REF!,#REF!)),1)*IF($AA2209=2025,IF(OR($M2209="Услуги",$M2209="Работы"),#REF!,IF($U2209&lt;&gt;0,#REF!,#REF!)),1)</f>
        <v>#REF!</v>
      </c>
      <c r="AG2209" s="96" t="e">
        <f>W2209*IF($AA2209=2021,IF(OR($M2209="Услуги",$M2209="Работы"),#REF!,IF($U2209&lt;&gt;0,#REF!,#REF!)),1)*IF($AA2209=2022,IF(OR($M2209="Услуги",$M2209="Работы"),#REF!,IF($U2209&lt;&gt;0,#REF!,#REF!)),1)*IF($AA2209=2023,IF(OR($M2209="Услуги",$M2209="Работы"),#REF!,IF($U2209&lt;&gt;0,#REF!,#REF!)),1)*IF($AA2209=2024,IF(OR($M2209="Услуги",$M2209="Работы"),#REF!,IF($U2209&lt;&gt;0,#REF!,#REF!)),1)*IF($AA2209=2025,IF(OR($M2209="Услуги",$M2209="Работы"),#REF!,IF($U2209&lt;&gt;0,#REF!,#REF!)),1)</f>
        <v>#REF!</v>
      </c>
      <c r="AH2209" s="96" t="e">
        <f>X2209*IF($AA2209=2021,IF(OR($M2209="Услуги",$M2209="Работы"),#REF!,IF($U2209&lt;&gt;0,#REF!,#REF!)),1)*IF($AA2209=2022,IF(OR($M2209="Услуги",$M2209="Работы"),#REF!,IF($U2209&lt;&gt;0,#REF!,#REF!)),1)*IF($AA2209=2023,IF(OR($M2209="Услуги",$M2209="Работы"),#REF!,IF($U2209&lt;&gt;0,#REF!,#REF!)),1)*IF($AA2209=2024,IF(OR($M2209="Услуги",$M2209="Работы"),#REF!,IF($U2209&lt;&gt;0,#REF!,#REF!)),1)*IF($AA2209=2025,IF(OR($M2209="Услуги",$M2209="Работы"),#REF!,IF($U2209&lt;&gt;0,#REF!,#REF!)),1)</f>
        <v>#REF!</v>
      </c>
      <c r="AI2209" s="96" t="e">
        <f>Y2209*IF($AA2209=2021,IF(OR($M2209="Услуги",$M2209="Работы"),#REF!,IF($U2209&lt;&gt;0,#REF!,#REF!)),1)*IF($AA2209=2022,IF(OR($M2209="Услуги",$M2209="Работы"),#REF!,IF($U2209&lt;&gt;0,#REF!,#REF!)),1)*IF($AA2209=2023,IF(OR($M2209="Услуги",$M2209="Работы"),#REF!,IF($U2209&lt;&gt;0,#REF!,#REF!)),1)*IF($AA2209=2024,IF(OR($M2209="Услуги",$M2209="Работы"),#REF!,IF($U2209&lt;&gt;0,#REF!,#REF!)),1)*IF($AA2209=2025,IF(OR($M2209="Услуги",$M2209="Работы"),#REF!,IF($U2209&lt;&gt;0,#REF!,#REF!)),1)</f>
        <v>#REF!</v>
      </c>
      <c r="AJ2209" s="96" t="e">
        <f>Z2209*IF($AA2209=2021,IF(OR($M2209="Услуги",$M2209="Работы"),#REF!,IF($U2209&lt;&gt;0,#REF!,#REF!)),1)*IF($AA2209=2022,IF(OR($M2209="Услуги",$M2209="Работы"),#REF!,IF($U2209&lt;&gt;0,#REF!,#REF!)),1)*IF($AA2209=2023,IF(OR($M2209="Услуги",$M2209="Работы"),#REF!,IF($U2209&lt;&gt;0,#REF!,#REF!)),1)*IF($AA2209=2024,IF(OR($M2209="Услуги",$M2209="Работы"),#REF!,IF($U2209&lt;&gt;0,#REF!,#REF!)),1)*IF($AA2209=2025,IF(OR($M2209="Услуги",$M2209="Работы"),#REF!,IF($U2209&lt;&gt;0,#REF!,#REF!)),1)</f>
        <v>#REF!</v>
      </c>
    </row>
    <row r="2210" spans="1:36" ht="15" hidden="1" customHeight="1" x14ac:dyDescent="0.25">
      <c r="A2210" s="85">
        <v>1</v>
      </c>
      <c r="B2210" s="86" t="s">
        <v>88</v>
      </c>
      <c r="C2210" s="215" t="s">
        <v>437</v>
      </c>
      <c r="D2210" s="85" t="s">
        <v>181</v>
      </c>
      <c r="E2210" s="85" t="s">
        <v>420</v>
      </c>
      <c r="F2210" s="85"/>
      <c r="G2210" s="87" t="e">
        <f>VLOOKUP(D2210,#REF!,2,FALSE)</f>
        <v>#REF!</v>
      </c>
      <c r="H2210" s="87" t="s">
        <v>432</v>
      </c>
      <c r="I2210" s="87"/>
      <c r="J2210" s="86" t="s">
        <v>418</v>
      </c>
      <c r="K2210" s="87" t="str">
        <f t="shared" si="633"/>
        <v>Защита сегментов АСУ ТП Филиал «Ивановские ПГУ» АО «Интер РАО – Электрогенерация»</v>
      </c>
      <c r="L2210" s="99" t="s">
        <v>396</v>
      </c>
      <c r="M2210" s="90" t="s">
        <v>532</v>
      </c>
      <c r="N2210" s="85" t="s">
        <v>397</v>
      </c>
      <c r="O2210" s="85" t="s">
        <v>398</v>
      </c>
      <c r="P2210" s="86">
        <v>1</v>
      </c>
      <c r="Q2210" s="100">
        <v>2900</v>
      </c>
      <c r="R2210" s="97">
        <v>0</v>
      </c>
      <c r="S2210" s="98">
        <f t="shared" si="634"/>
        <v>2900</v>
      </c>
      <c r="T2210" s="95">
        <f t="shared" si="628"/>
        <v>0</v>
      </c>
      <c r="U2210" s="98">
        <v>0</v>
      </c>
      <c r="V2210" s="95">
        <f t="shared" si="629"/>
        <v>0</v>
      </c>
      <c r="W2210" s="95">
        <f t="shared" si="626"/>
        <v>0</v>
      </c>
      <c r="X2210" s="98">
        <f t="shared" si="636"/>
        <v>2900</v>
      </c>
      <c r="Y2210" s="95">
        <f t="shared" si="630"/>
        <v>0</v>
      </c>
      <c r="Z2210" s="95">
        <f t="shared" si="631"/>
        <v>2900</v>
      </c>
      <c r="AA2210" s="243">
        <f>AA1496+1</f>
        <v>2023</v>
      </c>
      <c r="AB2210" s="247" t="e">
        <f t="shared" si="627"/>
        <v>#REF!</v>
      </c>
      <c r="AC2210" s="96" t="e">
        <f>S2210*IF($AA2210=2021,IF(OR($M2210="Услуги",$M2210="Работы"),#REF!,IF($U2210&lt;&gt;0,#REF!,#REF!)),1)*IF($AA2210=2022,IF(OR($M2210="Услуги",$M2210="Работы"),#REF!,IF($U2210&lt;&gt;0,#REF!,#REF!)),1)*IF($AA2210=2023,IF(OR($M2210="Услуги",$M2210="Работы"),#REF!,IF($U2210&lt;&gt;0,#REF!,#REF!)),1)*IF($AA2210=2024,IF(OR($M2210="Услуги",$M2210="Работы"),#REF!,IF($U2210&lt;&gt;0,#REF!,#REF!)),1)*IF($AA2210=2025,IF(OR($M2210="Услуги",$M2210="Работы"),#REF!,IF($U2210&lt;&gt;0,#REF!,#REF!)),1)</f>
        <v>#REF!</v>
      </c>
      <c r="AD2210" s="96" t="e">
        <f>T2210*IF($AA2210=2021,IF(OR($M2210="Услуги",$M2210="Работы"),#REF!,IF($U2210&lt;&gt;0,#REF!,#REF!)),1)*IF($AA2210=2022,IF(OR($M2210="Услуги",$M2210="Работы"),#REF!,IF($U2210&lt;&gt;0,#REF!,#REF!)),1)*IF($AA2210=2023,IF(OR($M2210="Услуги",$M2210="Работы"),#REF!,IF($U2210&lt;&gt;0,#REF!,#REF!)),1)*IF($AA2210=2024,IF(OR($M2210="Услуги",$M2210="Работы"),#REF!,IF($U2210&lt;&gt;0,#REF!,#REF!)),1)*IF($AA2210=2025,IF(OR($M2210="Услуги",$M2210="Работы"),#REF!,IF($U2210&lt;&gt;0,#REF!,#REF!)),1)</f>
        <v>#REF!</v>
      </c>
      <c r="AE2210" s="96" t="e">
        <f>U2210*IF($AA2210=2021,IF(OR($M2210="Услуги",$M2210="Работы"),#REF!,IF($U2210&lt;&gt;0,#REF!,#REF!)),1)*IF($AA2210=2022,IF(OR($M2210="Услуги",$M2210="Работы"),#REF!,IF($U2210&lt;&gt;0,#REF!,#REF!)),1)*IF($AA2210=2023,IF(OR($M2210="Услуги",$M2210="Работы"),#REF!,IF($U2210&lt;&gt;0,#REF!,#REF!)),1)*IF($AA2210=2024,IF(OR($M2210="Услуги",$M2210="Работы"),#REF!,IF($U2210&lt;&gt;0,#REF!,#REF!)),1)*IF($AA2210=2025,IF(OR($M2210="Услуги",$M2210="Работы"),#REF!,IF($U2210&lt;&gt;0,#REF!,#REF!)),1)</f>
        <v>#REF!</v>
      </c>
      <c r="AF2210" s="96" t="e">
        <f>V2210*IF($AA2210=2021,IF(OR($M2210="Услуги",$M2210="Работы"),#REF!,IF($U2210&lt;&gt;0,#REF!,#REF!)),1)*IF($AA2210=2022,IF(OR($M2210="Услуги",$M2210="Работы"),#REF!,IF($U2210&lt;&gt;0,#REF!,#REF!)),1)*IF($AA2210=2023,IF(OR($M2210="Услуги",$M2210="Работы"),#REF!,IF($U2210&lt;&gt;0,#REF!,#REF!)),1)*IF($AA2210=2024,IF(OR($M2210="Услуги",$M2210="Работы"),#REF!,IF($U2210&lt;&gt;0,#REF!,#REF!)),1)*IF($AA2210=2025,IF(OR($M2210="Услуги",$M2210="Работы"),#REF!,IF($U2210&lt;&gt;0,#REF!,#REF!)),1)</f>
        <v>#REF!</v>
      </c>
      <c r="AG2210" s="96" t="e">
        <f>W2210*IF($AA2210=2021,IF(OR($M2210="Услуги",$M2210="Работы"),#REF!,IF($U2210&lt;&gt;0,#REF!,#REF!)),1)*IF($AA2210=2022,IF(OR($M2210="Услуги",$M2210="Работы"),#REF!,IF($U2210&lt;&gt;0,#REF!,#REF!)),1)*IF($AA2210=2023,IF(OR($M2210="Услуги",$M2210="Работы"),#REF!,IF($U2210&lt;&gt;0,#REF!,#REF!)),1)*IF($AA2210=2024,IF(OR($M2210="Услуги",$M2210="Работы"),#REF!,IF($U2210&lt;&gt;0,#REF!,#REF!)),1)*IF($AA2210=2025,IF(OR($M2210="Услуги",$M2210="Работы"),#REF!,IF($U2210&lt;&gt;0,#REF!,#REF!)),1)</f>
        <v>#REF!</v>
      </c>
      <c r="AH2210" s="96" t="e">
        <f>X2210*IF($AA2210=2021,IF(OR($M2210="Услуги",$M2210="Работы"),#REF!,IF($U2210&lt;&gt;0,#REF!,#REF!)),1)*IF($AA2210=2022,IF(OR($M2210="Услуги",$M2210="Работы"),#REF!,IF($U2210&lt;&gt;0,#REF!,#REF!)),1)*IF($AA2210=2023,IF(OR($M2210="Услуги",$M2210="Работы"),#REF!,IF($U2210&lt;&gt;0,#REF!,#REF!)),1)*IF($AA2210=2024,IF(OR($M2210="Услуги",$M2210="Работы"),#REF!,IF($U2210&lt;&gt;0,#REF!,#REF!)),1)*IF($AA2210=2025,IF(OR($M2210="Услуги",$M2210="Работы"),#REF!,IF($U2210&lt;&gt;0,#REF!,#REF!)),1)</f>
        <v>#REF!</v>
      </c>
      <c r="AI2210" s="96" t="e">
        <f>Y2210*IF($AA2210=2021,IF(OR($M2210="Услуги",$M2210="Работы"),#REF!,IF($U2210&lt;&gt;0,#REF!,#REF!)),1)*IF($AA2210=2022,IF(OR($M2210="Услуги",$M2210="Работы"),#REF!,IF($U2210&lt;&gt;0,#REF!,#REF!)),1)*IF($AA2210=2023,IF(OR($M2210="Услуги",$M2210="Работы"),#REF!,IF($U2210&lt;&gt;0,#REF!,#REF!)),1)*IF($AA2210=2024,IF(OR($M2210="Услуги",$M2210="Работы"),#REF!,IF($U2210&lt;&gt;0,#REF!,#REF!)),1)*IF($AA2210=2025,IF(OR($M2210="Услуги",$M2210="Работы"),#REF!,IF($U2210&lt;&gt;0,#REF!,#REF!)),1)</f>
        <v>#REF!</v>
      </c>
      <c r="AJ2210" s="96" t="e">
        <f>Z2210*IF($AA2210=2021,IF(OR($M2210="Услуги",$M2210="Работы"),#REF!,IF($U2210&lt;&gt;0,#REF!,#REF!)),1)*IF($AA2210=2022,IF(OR($M2210="Услуги",$M2210="Работы"),#REF!,IF($U2210&lt;&gt;0,#REF!,#REF!)),1)*IF($AA2210=2023,IF(OR($M2210="Услуги",$M2210="Работы"),#REF!,IF($U2210&lt;&gt;0,#REF!,#REF!)),1)*IF($AA2210=2024,IF(OR($M2210="Услуги",$M2210="Работы"),#REF!,IF($U2210&lt;&gt;0,#REF!,#REF!)),1)*IF($AA2210=2025,IF(OR($M2210="Услуги",$M2210="Работы"),#REF!,IF($U2210&lt;&gt;0,#REF!,#REF!)),1)</f>
        <v>#REF!</v>
      </c>
    </row>
    <row r="2211" spans="1:36" ht="15" hidden="1" customHeight="1" x14ac:dyDescent="0.25">
      <c r="A2211" s="85">
        <v>1</v>
      </c>
      <c r="B2211" s="86" t="s">
        <v>88</v>
      </c>
      <c r="C2211" s="215" t="s">
        <v>437</v>
      </c>
      <c r="D2211" s="85" t="s">
        <v>181</v>
      </c>
      <c r="E2211" s="85" t="s">
        <v>420</v>
      </c>
      <c r="F2211" s="88" t="s">
        <v>436</v>
      </c>
      <c r="G2211" s="87" t="e">
        <f>VLOOKUP(D2211,#REF!,2,FALSE)</f>
        <v>#REF!</v>
      </c>
      <c r="H2211" s="87" t="s">
        <v>432</v>
      </c>
      <c r="I2211" s="87"/>
      <c r="J2211" s="86" t="s">
        <v>418</v>
      </c>
      <c r="K2211" s="87" t="str">
        <f t="shared" si="633"/>
        <v>Защита сегментов АСУ ТП Филиал «Ивановские ПГУ» АО «Интер РАО – Электрогенерация»</v>
      </c>
      <c r="L2211" s="99" t="s">
        <v>396</v>
      </c>
      <c r="M2211" s="90" t="s">
        <v>532</v>
      </c>
      <c r="N2211" s="85" t="s">
        <v>397</v>
      </c>
      <c r="O2211" s="85" t="s">
        <v>398</v>
      </c>
      <c r="P2211" s="86">
        <v>6</v>
      </c>
      <c r="Q2211" s="100">
        <v>2900</v>
      </c>
      <c r="R2211" s="97">
        <v>0</v>
      </c>
      <c r="S2211" s="98">
        <f t="shared" si="634"/>
        <v>17400</v>
      </c>
      <c r="T2211" s="95">
        <f t="shared" si="628"/>
        <v>0</v>
      </c>
      <c r="U2211" s="98">
        <v>0</v>
      </c>
      <c r="V2211" s="95">
        <f t="shared" si="629"/>
        <v>0</v>
      </c>
      <c r="W2211" s="95">
        <f t="shared" si="626"/>
        <v>0</v>
      </c>
      <c r="X2211" s="98">
        <f t="shared" si="636"/>
        <v>17400</v>
      </c>
      <c r="Y2211" s="95">
        <f t="shared" si="630"/>
        <v>0</v>
      </c>
      <c r="Z2211" s="95">
        <f t="shared" si="631"/>
        <v>17400</v>
      </c>
      <c r="AA2211" s="243">
        <f>AA2209+1</f>
        <v>2024</v>
      </c>
      <c r="AB2211" s="247" t="e">
        <f t="shared" si="627"/>
        <v>#REF!</v>
      </c>
      <c r="AC2211" s="96" t="e">
        <f>S2211*IF($AA2211=2021,IF(OR($M2211="Услуги",$M2211="Работы"),#REF!,IF($U2211&lt;&gt;0,#REF!,#REF!)),1)*IF($AA2211=2022,IF(OR($M2211="Услуги",$M2211="Работы"),#REF!,IF($U2211&lt;&gt;0,#REF!,#REF!)),1)*IF($AA2211=2023,IF(OR($M2211="Услуги",$M2211="Работы"),#REF!,IF($U2211&lt;&gt;0,#REF!,#REF!)),1)*IF($AA2211=2024,IF(OR($M2211="Услуги",$M2211="Работы"),#REF!,IF($U2211&lt;&gt;0,#REF!,#REF!)),1)*IF($AA2211=2025,IF(OR($M2211="Услуги",$M2211="Работы"),#REF!,IF($U2211&lt;&gt;0,#REF!,#REF!)),1)</f>
        <v>#REF!</v>
      </c>
      <c r="AD2211" s="96" t="e">
        <f>T2211*IF($AA2211=2021,IF(OR($M2211="Услуги",$M2211="Работы"),#REF!,IF($U2211&lt;&gt;0,#REF!,#REF!)),1)*IF($AA2211=2022,IF(OR($M2211="Услуги",$M2211="Работы"),#REF!,IF($U2211&lt;&gt;0,#REF!,#REF!)),1)*IF($AA2211=2023,IF(OR($M2211="Услуги",$M2211="Работы"),#REF!,IF($U2211&lt;&gt;0,#REF!,#REF!)),1)*IF($AA2211=2024,IF(OR($M2211="Услуги",$M2211="Работы"),#REF!,IF($U2211&lt;&gt;0,#REF!,#REF!)),1)*IF($AA2211=2025,IF(OR($M2211="Услуги",$M2211="Работы"),#REF!,IF($U2211&lt;&gt;0,#REF!,#REF!)),1)</f>
        <v>#REF!</v>
      </c>
      <c r="AE2211" s="96" t="e">
        <f>U2211*IF($AA2211=2021,IF(OR($M2211="Услуги",$M2211="Работы"),#REF!,IF($U2211&lt;&gt;0,#REF!,#REF!)),1)*IF($AA2211=2022,IF(OR($M2211="Услуги",$M2211="Работы"),#REF!,IF($U2211&lt;&gt;0,#REF!,#REF!)),1)*IF($AA2211=2023,IF(OR($M2211="Услуги",$M2211="Работы"),#REF!,IF($U2211&lt;&gt;0,#REF!,#REF!)),1)*IF($AA2211=2024,IF(OR($M2211="Услуги",$M2211="Работы"),#REF!,IF($U2211&lt;&gt;0,#REF!,#REF!)),1)*IF($AA2211=2025,IF(OR($M2211="Услуги",$M2211="Работы"),#REF!,IF($U2211&lt;&gt;0,#REF!,#REF!)),1)</f>
        <v>#REF!</v>
      </c>
      <c r="AF2211" s="96" t="e">
        <f>V2211*IF($AA2211=2021,IF(OR($M2211="Услуги",$M2211="Работы"),#REF!,IF($U2211&lt;&gt;0,#REF!,#REF!)),1)*IF($AA2211=2022,IF(OR($M2211="Услуги",$M2211="Работы"),#REF!,IF($U2211&lt;&gt;0,#REF!,#REF!)),1)*IF($AA2211=2023,IF(OR($M2211="Услуги",$M2211="Работы"),#REF!,IF($U2211&lt;&gt;0,#REF!,#REF!)),1)*IF($AA2211=2024,IF(OR($M2211="Услуги",$M2211="Работы"),#REF!,IF($U2211&lt;&gt;0,#REF!,#REF!)),1)*IF($AA2211=2025,IF(OR($M2211="Услуги",$M2211="Работы"),#REF!,IF($U2211&lt;&gt;0,#REF!,#REF!)),1)</f>
        <v>#REF!</v>
      </c>
      <c r="AG2211" s="96" t="e">
        <f>W2211*IF($AA2211=2021,IF(OR($M2211="Услуги",$M2211="Работы"),#REF!,IF($U2211&lt;&gt;0,#REF!,#REF!)),1)*IF($AA2211=2022,IF(OR($M2211="Услуги",$M2211="Работы"),#REF!,IF($U2211&lt;&gt;0,#REF!,#REF!)),1)*IF($AA2211=2023,IF(OR($M2211="Услуги",$M2211="Работы"),#REF!,IF($U2211&lt;&gt;0,#REF!,#REF!)),1)*IF($AA2211=2024,IF(OR($M2211="Услуги",$M2211="Работы"),#REF!,IF($U2211&lt;&gt;0,#REF!,#REF!)),1)*IF($AA2211=2025,IF(OR($M2211="Услуги",$M2211="Работы"),#REF!,IF($U2211&lt;&gt;0,#REF!,#REF!)),1)</f>
        <v>#REF!</v>
      </c>
      <c r="AH2211" s="96" t="e">
        <f>X2211*IF($AA2211=2021,IF(OR($M2211="Услуги",$M2211="Работы"),#REF!,IF($U2211&lt;&gt;0,#REF!,#REF!)),1)*IF($AA2211=2022,IF(OR($M2211="Услуги",$M2211="Работы"),#REF!,IF($U2211&lt;&gt;0,#REF!,#REF!)),1)*IF($AA2211=2023,IF(OR($M2211="Услуги",$M2211="Работы"),#REF!,IF($U2211&lt;&gt;0,#REF!,#REF!)),1)*IF($AA2211=2024,IF(OR($M2211="Услуги",$M2211="Работы"),#REF!,IF($U2211&lt;&gt;0,#REF!,#REF!)),1)*IF($AA2211=2025,IF(OR($M2211="Услуги",$M2211="Работы"),#REF!,IF($U2211&lt;&gt;0,#REF!,#REF!)),1)</f>
        <v>#REF!</v>
      </c>
      <c r="AI2211" s="96" t="e">
        <f>Y2211*IF($AA2211=2021,IF(OR($M2211="Услуги",$M2211="Работы"),#REF!,IF($U2211&lt;&gt;0,#REF!,#REF!)),1)*IF($AA2211=2022,IF(OR($M2211="Услуги",$M2211="Работы"),#REF!,IF($U2211&lt;&gt;0,#REF!,#REF!)),1)*IF($AA2211=2023,IF(OR($M2211="Услуги",$M2211="Работы"),#REF!,IF($U2211&lt;&gt;0,#REF!,#REF!)),1)*IF($AA2211=2024,IF(OR($M2211="Услуги",$M2211="Работы"),#REF!,IF($U2211&lt;&gt;0,#REF!,#REF!)),1)*IF($AA2211=2025,IF(OR($M2211="Услуги",$M2211="Работы"),#REF!,IF($U2211&lt;&gt;0,#REF!,#REF!)),1)</f>
        <v>#REF!</v>
      </c>
      <c r="AJ2211" s="96" t="e">
        <f>Z2211*IF($AA2211=2021,IF(OR($M2211="Услуги",$M2211="Работы"),#REF!,IF($U2211&lt;&gt;0,#REF!,#REF!)),1)*IF($AA2211=2022,IF(OR($M2211="Услуги",$M2211="Работы"),#REF!,IF($U2211&lt;&gt;0,#REF!,#REF!)),1)*IF($AA2211=2023,IF(OR($M2211="Услуги",$M2211="Работы"),#REF!,IF($U2211&lt;&gt;0,#REF!,#REF!)),1)*IF($AA2211=2024,IF(OR($M2211="Услуги",$M2211="Работы"),#REF!,IF($U2211&lt;&gt;0,#REF!,#REF!)),1)*IF($AA2211=2025,IF(OR($M2211="Услуги",$M2211="Работы"),#REF!,IF($U2211&lt;&gt;0,#REF!,#REF!)),1)</f>
        <v>#REF!</v>
      </c>
    </row>
    <row r="2212" spans="1:36" ht="15" hidden="1" customHeight="1" x14ac:dyDescent="0.25">
      <c r="A2212" s="85">
        <v>1</v>
      </c>
      <c r="B2212" s="86" t="s">
        <v>88</v>
      </c>
      <c r="C2212" s="215" t="s">
        <v>437</v>
      </c>
      <c r="D2212" s="85" t="s">
        <v>181</v>
      </c>
      <c r="E2212" s="85" t="s">
        <v>420</v>
      </c>
      <c r="F2212" s="85"/>
      <c r="G2212" s="87" t="e">
        <f>VLOOKUP(D2212,#REF!,2,FALSE)</f>
        <v>#REF!</v>
      </c>
      <c r="H2212" s="87" t="s">
        <v>432</v>
      </c>
      <c r="I2212" s="87"/>
      <c r="J2212" s="86" t="s">
        <v>404</v>
      </c>
      <c r="K2212" s="87" t="str">
        <f t="shared" si="633"/>
        <v>Защита сегментов АСУ ТП Филиал «Ивановские ПГУ» АО «Интер РАО – Электрогенерация»</v>
      </c>
      <c r="L2212" s="99" t="s">
        <v>396</v>
      </c>
      <c r="M2212" s="90" t="s">
        <v>532</v>
      </c>
      <c r="N2212" s="85" t="s">
        <v>397</v>
      </c>
      <c r="O2212" s="85" t="s">
        <v>398</v>
      </c>
      <c r="P2212" s="86">
        <v>1</v>
      </c>
      <c r="Q2212" s="100">
        <v>2900</v>
      </c>
      <c r="R2212" s="97">
        <v>0</v>
      </c>
      <c r="S2212" s="98">
        <f t="shared" si="634"/>
        <v>2900</v>
      </c>
      <c r="T2212" s="95">
        <f t="shared" si="628"/>
        <v>0</v>
      </c>
      <c r="U2212" s="98">
        <v>0</v>
      </c>
      <c r="V2212" s="95">
        <f t="shared" si="629"/>
        <v>0</v>
      </c>
      <c r="W2212" s="95">
        <f t="shared" si="626"/>
        <v>0</v>
      </c>
      <c r="X2212" s="98">
        <f t="shared" si="636"/>
        <v>2900</v>
      </c>
      <c r="Y2212" s="95">
        <f t="shared" si="630"/>
        <v>0</v>
      </c>
      <c r="Z2212" s="95">
        <f t="shared" si="631"/>
        <v>2900</v>
      </c>
      <c r="AA2212" s="243">
        <f>AA2210+1</f>
        <v>2024</v>
      </c>
      <c r="AB2212" s="247" t="e">
        <f t="shared" si="627"/>
        <v>#REF!</v>
      </c>
      <c r="AC2212" s="96" t="e">
        <f>S2212*IF($AA2212=2021,IF(OR($M2212="Услуги",$M2212="Работы"),#REF!,IF($U2212&lt;&gt;0,#REF!,#REF!)),1)*IF($AA2212=2022,IF(OR($M2212="Услуги",$M2212="Работы"),#REF!,IF($U2212&lt;&gt;0,#REF!,#REF!)),1)*IF($AA2212=2023,IF(OR($M2212="Услуги",$M2212="Работы"),#REF!,IF($U2212&lt;&gt;0,#REF!,#REF!)),1)*IF($AA2212=2024,IF(OR($M2212="Услуги",$M2212="Работы"),#REF!,IF($U2212&lt;&gt;0,#REF!,#REF!)),1)*IF($AA2212=2025,IF(OR($M2212="Услуги",$M2212="Работы"),#REF!,IF($U2212&lt;&gt;0,#REF!,#REF!)),1)</f>
        <v>#REF!</v>
      </c>
      <c r="AD2212" s="96" t="e">
        <f>T2212*IF($AA2212=2021,IF(OR($M2212="Услуги",$M2212="Работы"),#REF!,IF($U2212&lt;&gt;0,#REF!,#REF!)),1)*IF($AA2212=2022,IF(OR($M2212="Услуги",$M2212="Работы"),#REF!,IF($U2212&lt;&gt;0,#REF!,#REF!)),1)*IF($AA2212=2023,IF(OR($M2212="Услуги",$M2212="Работы"),#REF!,IF($U2212&lt;&gt;0,#REF!,#REF!)),1)*IF($AA2212=2024,IF(OR($M2212="Услуги",$M2212="Работы"),#REF!,IF($U2212&lt;&gt;0,#REF!,#REF!)),1)*IF($AA2212=2025,IF(OR($M2212="Услуги",$M2212="Работы"),#REF!,IF($U2212&lt;&gt;0,#REF!,#REF!)),1)</f>
        <v>#REF!</v>
      </c>
      <c r="AE2212" s="96" t="e">
        <f>U2212*IF($AA2212=2021,IF(OR($M2212="Услуги",$M2212="Работы"),#REF!,IF($U2212&lt;&gt;0,#REF!,#REF!)),1)*IF($AA2212=2022,IF(OR($M2212="Услуги",$M2212="Работы"),#REF!,IF($U2212&lt;&gt;0,#REF!,#REF!)),1)*IF($AA2212=2023,IF(OR($M2212="Услуги",$M2212="Работы"),#REF!,IF($U2212&lt;&gt;0,#REF!,#REF!)),1)*IF($AA2212=2024,IF(OR($M2212="Услуги",$M2212="Работы"),#REF!,IF($U2212&lt;&gt;0,#REF!,#REF!)),1)*IF($AA2212=2025,IF(OR($M2212="Услуги",$M2212="Работы"),#REF!,IF($U2212&lt;&gt;0,#REF!,#REF!)),1)</f>
        <v>#REF!</v>
      </c>
      <c r="AF2212" s="96" t="e">
        <f>V2212*IF($AA2212=2021,IF(OR($M2212="Услуги",$M2212="Работы"),#REF!,IF($U2212&lt;&gt;0,#REF!,#REF!)),1)*IF($AA2212=2022,IF(OR($M2212="Услуги",$M2212="Работы"),#REF!,IF($U2212&lt;&gt;0,#REF!,#REF!)),1)*IF($AA2212=2023,IF(OR($M2212="Услуги",$M2212="Работы"),#REF!,IF($U2212&lt;&gt;0,#REF!,#REF!)),1)*IF($AA2212=2024,IF(OR($M2212="Услуги",$M2212="Работы"),#REF!,IF($U2212&lt;&gt;0,#REF!,#REF!)),1)*IF($AA2212=2025,IF(OR($M2212="Услуги",$M2212="Работы"),#REF!,IF($U2212&lt;&gt;0,#REF!,#REF!)),1)</f>
        <v>#REF!</v>
      </c>
      <c r="AG2212" s="96" t="e">
        <f>W2212*IF($AA2212=2021,IF(OR($M2212="Услуги",$M2212="Работы"),#REF!,IF($U2212&lt;&gt;0,#REF!,#REF!)),1)*IF($AA2212=2022,IF(OR($M2212="Услуги",$M2212="Работы"),#REF!,IF($U2212&lt;&gt;0,#REF!,#REF!)),1)*IF($AA2212=2023,IF(OR($M2212="Услуги",$M2212="Работы"),#REF!,IF($U2212&lt;&gt;0,#REF!,#REF!)),1)*IF($AA2212=2024,IF(OR($M2212="Услуги",$M2212="Работы"),#REF!,IF($U2212&lt;&gt;0,#REF!,#REF!)),1)*IF($AA2212=2025,IF(OR($M2212="Услуги",$M2212="Работы"),#REF!,IF($U2212&lt;&gt;0,#REF!,#REF!)),1)</f>
        <v>#REF!</v>
      </c>
      <c r="AH2212" s="96" t="e">
        <f>X2212*IF($AA2212=2021,IF(OR($M2212="Услуги",$M2212="Работы"),#REF!,IF($U2212&lt;&gt;0,#REF!,#REF!)),1)*IF($AA2212=2022,IF(OR($M2212="Услуги",$M2212="Работы"),#REF!,IF($U2212&lt;&gt;0,#REF!,#REF!)),1)*IF($AA2212=2023,IF(OR($M2212="Услуги",$M2212="Работы"),#REF!,IF($U2212&lt;&gt;0,#REF!,#REF!)),1)*IF($AA2212=2024,IF(OR($M2212="Услуги",$M2212="Работы"),#REF!,IF($U2212&lt;&gt;0,#REF!,#REF!)),1)*IF($AA2212=2025,IF(OR($M2212="Услуги",$M2212="Работы"),#REF!,IF($U2212&lt;&gt;0,#REF!,#REF!)),1)</f>
        <v>#REF!</v>
      </c>
      <c r="AI2212" s="96" t="e">
        <f>Y2212*IF($AA2212=2021,IF(OR($M2212="Услуги",$M2212="Работы"),#REF!,IF($U2212&lt;&gt;0,#REF!,#REF!)),1)*IF($AA2212=2022,IF(OR($M2212="Услуги",$M2212="Работы"),#REF!,IF($U2212&lt;&gt;0,#REF!,#REF!)),1)*IF($AA2212=2023,IF(OR($M2212="Услуги",$M2212="Работы"),#REF!,IF($U2212&lt;&gt;0,#REF!,#REF!)),1)*IF($AA2212=2024,IF(OR($M2212="Услуги",$M2212="Работы"),#REF!,IF($U2212&lt;&gt;0,#REF!,#REF!)),1)*IF($AA2212=2025,IF(OR($M2212="Услуги",$M2212="Работы"),#REF!,IF($U2212&lt;&gt;0,#REF!,#REF!)),1)</f>
        <v>#REF!</v>
      </c>
      <c r="AJ2212" s="96" t="e">
        <f>Z2212*IF($AA2212=2021,IF(OR($M2212="Услуги",$M2212="Работы"),#REF!,IF($U2212&lt;&gt;0,#REF!,#REF!)),1)*IF($AA2212=2022,IF(OR($M2212="Услуги",$M2212="Работы"),#REF!,IF($U2212&lt;&gt;0,#REF!,#REF!)),1)*IF($AA2212=2023,IF(OR($M2212="Услуги",$M2212="Работы"),#REF!,IF($U2212&lt;&gt;0,#REF!,#REF!)),1)*IF($AA2212=2024,IF(OR($M2212="Услуги",$M2212="Работы"),#REF!,IF($U2212&lt;&gt;0,#REF!,#REF!)),1)*IF($AA2212=2025,IF(OR($M2212="Услуги",$M2212="Работы"),#REF!,IF($U2212&lt;&gt;0,#REF!,#REF!)),1)</f>
        <v>#REF!</v>
      </c>
    </row>
    <row r="2213" spans="1:36" ht="15" hidden="1" customHeight="1" x14ac:dyDescent="0.25">
      <c r="A2213" s="85">
        <v>1</v>
      </c>
      <c r="B2213" s="86" t="s">
        <v>88</v>
      </c>
      <c r="C2213" s="215" t="s">
        <v>437</v>
      </c>
      <c r="D2213" s="85" t="s">
        <v>181</v>
      </c>
      <c r="E2213" s="85" t="s">
        <v>420</v>
      </c>
      <c r="F2213" s="85"/>
      <c r="G2213" s="87" t="e">
        <f>VLOOKUP(D2213,#REF!,2,FALSE)</f>
        <v>#REF!</v>
      </c>
      <c r="H2213" s="87" t="s">
        <v>432</v>
      </c>
      <c r="I2213" s="87"/>
      <c r="J2213" s="86" t="s">
        <v>404</v>
      </c>
      <c r="K2213" s="87" t="str">
        <f t="shared" si="633"/>
        <v>Защита сегментов АСУ ТП Филиал «Ивановские ПГУ» АО «Интер РАО – Электрогенерация»</v>
      </c>
      <c r="L2213" s="99" t="s">
        <v>396</v>
      </c>
      <c r="M2213" s="90" t="s">
        <v>532</v>
      </c>
      <c r="N2213" s="85" t="s">
        <v>397</v>
      </c>
      <c r="O2213" s="85" t="s">
        <v>398</v>
      </c>
      <c r="P2213" s="86">
        <v>6</v>
      </c>
      <c r="Q2213" s="100">
        <v>2900</v>
      </c>
      <c r="R2213" s="97">
        <v>0</v>
      </c>
      <c r="S2213" s="98">
        <f t="shared" si="634"/>
        <v>17400</v>
      </c>
      <c r="T2213" s="95">
        <f t="shared" si="628"/>
        <v>0</v>
      </c>
      <c r="U2213" s="98">
        <v>0</v>
      </c>
      <c r="V2213" s="95">
        <f t="shared" si="629"/>
        <v>0</v>
      </c>
      <c r="W2213" s="95">
        <f t="shared" si="626"/>
        <v>0</v>
      </c>
      <c r="X2213" s="98">
        <f t="shared" si="636"/>
        <v>17400</v>
      </c>
      <c r="Y2213" s="95">
        <f t="shared" si="630"/>
        <v>0</v>
      </c>
      <c r="Z2213" s="95">
        <f t="shared" si="631"/>
        <v>17400</v>
      </c>
      <c r="AA2213" s="243">
        <f>AA2211+1</f>
        <v>2025</v>
      </c>
      <c r="AB2213" s="247" t="e">
        <f t="shared" si="627"/>
        <v>#REF!</v>
      </c>
      <c r="AC2213" s="96" t="e">
        <f>S2213*IF($AA2213=2021,IF(OR($M2213="Услуги",$M2213="Работы"),#REF!,IF($U2213&lt;&gt;0,#REF!,#REF!)),1)*IF($AA2213=2022,IF(OR($M2213="Услуги",$M2213="Работы"),#REF!,IF($U2213&lt;&gt;0,#REF!,#REF!)),1)*IF($AA2213=2023,IF(OR($M2213="Услуги",$M2213="Работы"),#REF!,IF($U2213&lt;&gt;0,#REF!,#REF!)),1)*IF($AA2213=2024,IF(OR($M2213="Услуги",$M2213="Работы"),#REF!,IF($U2213&lt;&gt;0,#REF!,#REF!)),1)*IF($AA2213=2025,IF(OR($M2213="Услуги",$M2213="Работы"),#REF!,IF($U2213&lt;&gt;0,#REF!,#REF!)),1)</f>
        <v>#REF!</v>
      </c>
      <c r="AD2213" s="96" t="e">
        <f>T2213*IF($AA2213=2021,IF(OR($M2213="Услуги",$M2213="Работы"),#REF!,IF($U2213&lt;&gt;0,#REF!,#REF!)),1)*IF($AA2213=2022,IF(OR($M2213="Услуги",$M2213="Работы"),#REF!,IF($U2213&lt;&gt;0,#REF!,#REF!)),1)*IF($AA2213=2023,IF(OR($M2213="Услуги",$M2213="Работы"),#REF!,IF($U2213&lt;&gt;0,#REF!,#REF!)),1)*IF($AA2213=2024,IF(OR($M2213="Услуги",$M2213="Работы"),#REF!,IF($U2213&lt;&gt;0,#REF!,#REF!)),1)*IF($AA2213=2025,IF(OR($M2213="Услуги",$M2213="Работы"),#REF!,IF($U2213&lt;&gt;0,#REF!,#REF!)),1)</f>
        <v>#REF!</v>
      </c>
      <c r="AE2213" s="96" t="e">
        <f>U2213*IF($AA2213=2021,IF(OR($M2213="Услуги",$M2213="Работы"),#REF!,IF($U2213&lt;&gt;0,#REF!,#REF!)),1)*IF($AA2213=2022,IF(OR($M2213="Услуги",$M2213="Работы"),#REF!,IF($U2213&lt;&gt;0,#REF!,#REF!)),1)*IF($AA2213=2023,IF(OR($M2213="Услуги",$M2213="Работы"),#REF!,IF($U2213&lt;&gt;0,#REF!,#REF!)),1)*IF($AA2213=2024,IF(OR($M2213="Услуги",$M2213="Работы"),#REF!,IF($U2213&lt;&gt;0,#REF!,#REF!)),1)*IF($AA2213=2025,IF(OR($M2213="Услуги",$M2213="Работы"),#REF!,IF($U2213&lt;&gt;0,#REF!,#REF!)),1)</f>
        <v>#REF!</v>
      </c>
      <c r="AF2213" s="96" t="e">
        <f>V2213*IF($AA2213=2021,IF(OR($M2213="Услуги",$M2213="Работы"),#REF!,IF($U2213&lt;&gt;0,#REF!,#REF!)),1)*IF($AA2213=2022,IF(OR($M2213="Услуги",$M2213="Работы"),#REF!,IF($U2213&lt;&gt;0,#REF!,#REF!)),1)*IF($AA2213=2023,IF(OR($M2213="Услуги",$M2213="Работы"),#REF!,IF($U2213&lt;&gt;0,#REF!,#REF!)),1)*IF($AA2213=2024,IF(OR($M2213="Услуги",$M2213="Работы"),#REF!,IF($U2213&lt;&gt;0,#REF!,#REF!)),1)*IF($AA2213=2025,IF(OR($M2213="Услуги",$M2213="Работы"),#REF!,IF($U2213&lt;&gt;0,#REF!,#REF!)),1)</f>
        <v>#REF!</v>
      </c>
      <c r="AG2213" s="96" t="e">
        <f>W2213*IF($AA2213=2021,IF(OR($M2213="Услуги",$M2213="Работы"),#REF!,IF($U2213&lt;&gt;0,#REF!,#REF!)),1)*IF($AA2213=2022,IF(OR($M2213="Услуги",$M2213="Работы"),#REF!,IF($U2213&lt;&gt;0,#REF!,#REF!)),1)*IF($AA2213=2023,IF(OR($M2213="Услуги",$M2213="Работы"),#REF!,IF($U2213&lt;&gt;0,#REF!,#REF!)),1)*IF($AA2213=2024,IF(OR($M2213="Услуги",$M2213="Работы"),#REF!,IF($U2213&lt;&gt;0,#REF!,#REF!)),1)*IF($AA2213=2025,IF(OR($M2213="Услуги",$M2213="Работы"),#REF!,IF($U2213&lt;&gt;0,#REF!,#REF!)),1)</f>
        <v>#REF!</v>
      </c>
      <c r="AH2213" s="96" t="e">
        <f>X2213*IF($AA2213=2021,IF(OR($M2213="Услуги",$M2213="Работы"),#REF!,IF($U2213&lt;&gt;0,#REF!,#REF!)),1)*IF($AA2213=2022,IF(OR($M2213="Услуги",$M2213="Работы"),#REF!,IF($U2213&lt;&gt;0,#REF!,#REF!)),1)*IF($AA2213=2023,IF(OR($M2213="Услуги",$M2213="Работы"),#REF!,IF($U2213&lt;&gt;0,#REF!,#REF!)),1)*IF($AA2213=2024,IF(OR($M2213="Услуги",$M2213="Работы"),#REF!,IF($U2213&lt;&gt;0,#REF!,#REF!)),1)*IF($AA2213=2025,IF(OR($M2213="Услуги",$M2213="Работы"),#REF!,IF($U2213&lt;&gt;0,#REF!,#REF!)),1)</f>
        <v>#REF!</v>
      </c>
      <c r="AI2213" s="96" t="e">
        <f>Y2213*IF($AA2213=2021,IF(OR($M2213="Услуги",$M2213="Работы"),#REF!,IF($U2213&lt;&gt;0,#REF!,#REF!)),1)*IF($AA2213=2022,IF(OR($M2213="Услуги",$M2213="Работы"),#REF!,IF($U2213&lt;&gt;0,#REF!,#REF!)),1)*IF($AA2213=2023,IF(OR($M2213="Услуги",$M2213="Работы"),#REF!,IF($U2213&lt;&gt;0,#REF!,#REF!)),1)*IF($AA2213=2024,IF(OR($M2213="Услуги",$M2213="Работы"),#REF!,IF($U2213&lt;&gt;0,#REF!,#REF!)),1)*IF($AA2213=2025,IF(OR($M2213="Услуги",$M2213="Работы"),#REF!,IF($U2213&lt;&gt;0,#REF!,#REF!)),1)</f>
        <v>#REF!</v>
      </c>
      <c r="AJ2213" s="96" t="e">
        <f>Z2213*IF($AA2213=2021,IF(OR($M2213="Услуги",$M2213="Работы"),#REF!,IF($U2213&lt;&gt;0,#REF!,#REF!)),1)*IF($AA2213=2022,IF(OR($M2213="Услуги",$M2213="Работы"),#REF!,IF($U2213&lt;&gt;0,#REF!,#REF!)),1)*IF($AA2213=2023,IF(OR($M2213="Услуги",$M2213="Работы"),#REF!,IF($U2213&lt;&gt;0,#REF!,#REF!)),1)*IF($AA2213=2024,IF(OR($M2213="Услуги",$M2213="Работы"),#REF!,IF($U2213&lt;&gt;0,#REF!,#REF!)),1)*IF($AA2213=2025,IF(OR($M2213="Услуги",$M2213="Работы"),#REF!,IF($U2213&lt;&gt;0,#REF!,#REF!)),1)</f>
        <v>#REF!</v>
      </c>
    </row>
    <row r="2214" spans="1:36" ht="15" hidden="1" customHeight="1" x14ac:dyDescent="0.25">
      <c r="A2214" s="85">
        <v>1</v>
      </c>
      <c r="B2214" s="86" t="s">
        <v>88</v>
      </c>
      <c r="C2214" s="215" t="s">
        <v>437</v>
      </c>
      <c r="D2214" s="85" t="s">
        <v>181</v>
      </c>
      <c r="E2214" s="85" t="s">
        <v>420</v>
      </c>
      <c r="F2214" s="88" t="s">
        <v>436</v>
      </c>
      <c r="G2214" s="87" t="e">
        <f>VLOOKUP(D2214,#REF!,2,FALSE)</f>
        <v>#REF!</v>
      </c>
      <c r="H2214" s="87" t="s">
        <v>432</v>
      </c>
      <c r="I2214" s="87"/>
      <c r="J2214" s="86" t="s">
        <v>404</v>
      </c>
      <c r="K2214" s="87" t="str">
        <f t="shared" si="633"/>
        <v>Защита сегментов АСУ ТП Филиал «Ивановские ПГУ» АО «Интер РАО – Электрогенерация»</v>
      </c>
      <c r="L2214" s="99" t="s">
        <v>396</v>
      </c>
      <c r="M2214" s="90" t="s">
        <v>532</v>
      </c>
      <c r="N2214" s="85" t="s">
        <v>397</v>
      </c>
      <c r="O2214" s="85" t="s">
        <v>398</v>
      </c>
      <c r="P2214" s="86">
        <v>1</v>
      </c>
      <c r="Q2214" s="100">
        <v>2900</v>
      </c>
      <c r="R2214" s="97">
        <v>0</v>
      </c>
      <c r="S2214" s="98">
        <f t="shared" si="634"/>
        <v>2900</v>
      </c>
      <c r="T2214" s="95">
        <f t="shared" si="628"/>
        <v>0</v>
      </c>
      <c r="U2214" s="98">
        <v>0</v>
      </c>
      <c r="V2214" s="95">
        <f t="shared" si="629"/>
        <v>0</v>
      </c>
      <c r="W2214" s="95">
        <f t="shared" si="626"/>
        <v>0</v>
      </c>
      <c r="X2214" s="98">
        <f t="shared" si="636"/>
        <v>2900</v>
      </c>
      <c r="Y2214" s="95">
        <f t="shared" si="630"/>
        <v>0</v>
      </c>
      <c r="Z2214" s="95">
        <f t="shared" si="631"/>
        <v>2900</v>
      </c>
      <c r="AA2214" s="243">
        <f>AA2212+1</f>
        <v>2025</v>
      </c>
      <c r="AB2214" s="247" t="e">
        <f t="shared" si="627"/>
        <v>#REF!</v>
      </c>
      <c r="AC2214" s="96" t="e">
        <f>S2214*IF($AA2214=2021,IF(OR($M2214="Услуги",$M2214="Работы"),#REF!,IF($U2214&lt;&gt;0,#REF!,#REF!)),1)*IF($AA2214=2022,IF(OR($M2214="Услуги",$M2214="Работы"),#REF!,IF($U2214&lt;&gt;0,#REF!,#REF!)),1)*IF($AA2214=2023,IF(OR($M2214="Услуги",$M2214="Работы"),#REF!,IF($U2214&lt;&gt;0,#REF!,#REF!)),1)*IF($AA2214=2024,IF(OR($M2214="Услуги",$M2214="Работы"),#REF!,IF($U2214&lt;&gt;0,#REF!,#REF!)),1)*IF($AA2214=2025,IF(OR($M2214="Услуги",$M2214="Работы"),#REF!,IF($U2214&lt;&gt;0,#REF!,#REF!)),1)</f>
        <v>#REF!</v>
      </c>
      <c r="AD2214" s="96" t="e">
        <f>T2214*IF($AA2214=2021,IF(OR($M2214="Услуги",$M2214="Работы"),#REF!,IF($U2214&lt;&gt;0,#REF!,#REF!)),1)*IF($AA2214=2022,IF(OR($M2214="Услуги",$M2214="Работы"),#REF!,IF($U2214&lt;&gt;0,#REF!,#REF!)),1)*IF($AA2214=2023,IF(OR($M2214="Услуги",$M2214="Работы"),#REF!,IF($U2214&lt;&gt;0,#REF!,#REF!)),1)*IF($AA2214=2024,IF(OR($M2214="Услуги",$M2214="Работы"),#REF!,IF($U2214&lt;&gt;0,#REF!,#REF!)),1)*IF($AA2214=2025,IF(OR($M2214="Услуги",$M2214="Работы"),#REF!,IF($U2214&lt;&gt;0,#REF!,#REF!)),1)</f>
        <v>#REF!</v>
      </c>
      <c r="AE2214" s="96" t="e">
        <f>U2214*IF($AA2214=2021,IF(OR($M2214="Услуги",$M2214="Работы"),#REF!,IF($U2214&lt;&gt;0,#REF!,#REF!)),1)*IF($AA2214=2022,IF(OR($M2214="Услуги",$M2214="Работы"),#REF!,IF($U2214&lt;&gt;0,#REF!,#REF!)),1)*IF($AA2214=2023,IF(OR($M2214="Услуги",$M2214="Работы"),#REF!,IF($U2214&lt;&gt;0,#REF!,#REF!)),1)*IF($AA2214=2024,IF(OR($M2214="Услуги",$M2214="Работы"),#REF!,IF($U2214&lt;&gt;0,#REF!,#REF!)),1)*IF($AA2214=2025,IF(OR($M2214="Услуги",$M2214="Работы"),#REF!,IF($U2214&lt;&gt;0,#REF!,#REF!)),1)</f>
        <v>#REF!</v>
      </c>
      <c r="AF2214" s="96" t="e">
        <f>V2214*IF($AA2214=2021,IF(OR($M2214="Услуги",$M2214="Работы"),#REF!,IF($U2214&lt;&gt;0,#REF!,#REF!)),1)*IF($AA2214=2022,IF(OR($M2214="Услуги",$M2214="Работы"),#REF!,IF($U2214&lt;&gt;0,#REF!,#REF!)),1)*IF($AA2214=2023,IF(OR($M2214="Услуги",$M2214="Работы"),#REF!,IF($U2214&lt;&gt;0,#REF!,#REF!)),1)*IF($AA2214=2024,IF(OR($M2214="Услуги",$M2214="Работы"),#REF!,IF($U2214&lt;&gt;0,#REF!,#REF!)),1)*IF($AA2214=2025,IF(OR($M2214="Услуги",$M2214="Работы"),#REF!,IF($U2214&lt;&gt;0,#REF!,#REF!)),1)</f>
        <v>#REF!</v>
      </c>
      <c r="AG2214" s="96" t="e">
        <f>W2214*IF($AA2214=2021,IF(OR($M2214="Услуги",$M2214="Работы"),#REF!,IF($U2214&lt;&gt;0,#REF!,#REF!)),1)*IF($AA2214=2022,IF(OR($M2214="Услуги",$M2214="Работы"),#REF!,IF($U2214&lt;&gt;0,#REF!,#REF!)),1)*IF($AA2214=2023,IF(OR($M2214="Услуги",$M2214="Работы"),#REF!,IF($U2214&lt;&gt;0,#REF!,#REF!)),1)*IF($AA2214=2024,IF(OR($M2214="Услуги",$M2214="Работы"),#REF!,IF($U2214&lt;&gt;0,#REF!,#REF!)),1)*IF($AA2214=2025,IF(OR($M2214="Услуги",$M2214="Работы"),#REF!,IF($U2214&lt;&gt;0,#REF!,#REF!)),1)</f>
        <v>#REF!</v>
      </c>
      <c r="AH2214" s="96" t="e">
        <f>X2214*IF($AA2214=2021,IF(OR($M2214="Услуги",$M2214="Работы"),#REF!,IF($U2214&lt;&gt;0,#REF!,#REF!)),1)*IF($AA2214=2022,IF(OR($M2214="Услуги",$M2214="Работы"),#REF!,IF($U2214&lt;&gt;0,#REF!,#REF!)),1)*IF($AA2214=2023,IF(OR($M2214="Услуги",$M2214="Работы"),#REF!,IF($U2214&lt;&gt;0,#REF!,#REF!)),1)*IF($AA2214=2024,IF(OR($M2214="Услуги",$M2214="Работы"),#REF!,IF($U2214&lt;&gt;0,#REF!,#REF!)),1)*IF($AA2214=2025,IF(OR($M2214="Услуги",$M2214="Работы"),#REF!,IF($U2214&lt;&gt;0,#REF!,#REF!)),1)</f>
        <v>#REF!</v>
      </c>
      <c r="AI2214" s="96" t="e">
        <f>Y2214*IF($AA2214=2021,IF(OR($M2214="Услуги",$M2214="Работы"),#REF!,IF($U2214&lt;&gt;0,#REF!,#REF!)),1)*IF($AA2214=2022,IF(OR($M2214="Услуги",$M2214="Работы"),#REF!,IF($U2214&lt;&gt;0,#REF!,#REF!)),1)*IF($AA2214=2023,IF(OR($M2214="Услуги",$M2214="Работы"),#REF!,IF($U2214&lt;&gt;0,#REF!,#REF!)),1)*IF($AA2214=2024,IF(OR($M2214="Услуги",$M2214="Работы"),#REF!,IF($U2214&lt;&gt;0,#REF!,#REF!)),1)*IF($AA2214=2025,IF(OR($M2214="Услуги",$M2214="Работы"),#REF!,IF($U2214&lt;&gt;0,#REF!,#REF!)),1)</f>
        <v>#REF!</v>
      </c>
      <c r="AJ2214" s="96" t="e">
        <f>Z2214*IF($AA2214=2021,IF(OR($M2214="Услуги",$M2214="Работы"),#REF!,IF($U2214&lt;&gt;0,#REF!,#REF!)),1)*IF($AA2214=2022,IF(OR($M2214="Услуги",$M2214="Работы"),#REF!,IF($U2214&lt;&gt;0,#REF!,#REF!)),1)*IF($AA2214=2023,IF(OR($M2214="Услуги",$M2214="Работы"),#REF!,IF($U2214&lt;&gt;0,#REF!,#REF!)),1)*IF($AA2214=2024,IF(OR($M2214="Услуги",$M2214="Работы"),#REF!,IF($U2214&lt;&gt;0,#REF!,#REF!)),1)*IF($AA2214=2025,IF(OR($M2214="Услуги",$M2214="Работы"),#REF!,IF($U2214&lt;&gt;0,#REF!,#REF!)),1)</f>
        <v>#REF!</v>
      </c>
    </row>
    <row r="2215" spans="1:36" ht="15" hidden="1" customHeight="1" x14ac:dyDescent="0.25">
      <c r="A2215" s="85">
        <v>1</v>
      </c>
      <c r="B2215" s="86" t="s">
        <v>88</v>
      </c>
      <c r="C2215" s="215" t="s">
        <v>437</v>
      </c>
      <c r="D2215" s="85" t="s">
        <v>188</v>
      </c>
      <c r="E2215" s="85" t="s">
        <v>420</v>
      </c>
      <c r="F2215" s="88" t="s">
        <v>436</v>
      </c>
      <c r="G2215" s="87" t="e">
        <f>VLOOKUP(D2215,#REF!,2,FALSE)</f>
        <v>#REF!</v>
      </c>
      <c r="H2215" s="87" t="s">
        <v>432</v>
      </c>
      <c r="I2215" s="87"/>
      <c r="J2215" s="86" t="s">
        <v>418</v>
      </c>
      <c r="K2215" s="87" t="str">
        <f t="shared" si="633"/>
        <v>Защита сегментов АСУ ТП Филиал Каширская ГРЭС АО «Интер РАО – Электрогенерация»</v>
      </c>
      <c r="L2215" s="99" t="s">
        <v>396</v>
      </c>
      <c r="M2215" s="90" t="s">
        <v>532</v>
      </c>
      <c r="N2215" s="85" t="s">
        <v>397</v>
      </c>
      <c r="O2215" s="85" t="s">
        <v>398</v>
      </c>
      <c r="P2215" s="86">
        <v>4</v>
      </c>
      <c r="Q2215" s="100">
        <v>2900</v>
      </c>
      <c r="R2215" s="97">
        <v>0</v>
      </c>
      <c r="S2215" s="98">
        <f t="shared" si="634"/>
        <v>11600</v>
      </c>
      <c r="T2215" s="95">
        <f t="shared" si="628"/>
        <v>0</v>
      </c>
      <c r="U2215" s="98">
        <v>0</v>
      </c>
      <c r="V2215" s="95">
        <f t="shared" si="629"/>
        <v>0</v>
      </c>
      <c r="W2215" s="95">
        <f t="shared" si="626"/>
        <v>0</v>
      </c>
      <c r="X2215" s="98">
        <f t="shared" si="636"/>
        <v>11600</v>
      </c>
      <c r="Y2215" s="95">
        <f t="shared" si="630"/>
        <v>0</v>
      </c>
      <c r="Z2215" s="95">
        <f t="shared" si="631"/>
        <v>11600</v>
      </c>
      <c r="AA2215" s="243">
        <f>AA1435+1</f>
        <v>2024</v>
      </c>
      <c r="AB2215" s="247" t="e">
        <f t="shared" si="627"/>
        <v>#REF!</v>
      </c>
      <c r="AC2215" s="96" t="e">
        <f>S2215*IF($AA2215=2021,IF(OR($M2215="Услуги",$M2215="Работы"),#REF!,IF($U2215&lt;&gt;0,#REF!,#REF!)),1)*IF($AA2215=2022,IF(OR($M2215="Услуги",$M2215="Работы"),#REF!,IF($U2215&lt;&gt;0,#REF!,#REF!)),1)*IF($AA2215=2023,IF(OR($M2215="Услуги",$M2215="Работы"),#REF!,IF($U2215&lt;&gt;0,#REF!,#REF!)),1)*IF($AA2215=2024,IF(OR($M2215="Услуги",$M2215="Работы"),#REF!,IF($U2215&lt;&gt;0,#REF!,#REF!)),1)*IF($AA2215=2025,IF(OR($M2215="Услуги",$M2215="Работы"),#REF!,IF($U2215&lt;&gt;0,#REF!,#REF!)),1)</f>
        <v>#REF!</v>
      </c>
      <c r="AD2215" s="96" t="e">
        <f>T2215*IF($AA2215=2021,IF(OR($M2215="Услуги",$M2215="Работы"),#REF!,IF($U2215&lt;&gt;0,#REF!,#REF!)),1)*IF($AA2215=2022,IF(OR($M2215="Услуги",$M2215="Работы"),#REF!,IF($U2215&lt;&gt;0,#REF!,#REF!)),1)*IF($AA2215=2023,IF(OR($M2215="Услуги",$M2215="Работы"),#REF!,IF($U2215&lt;&gt;0,#REF!,#REF!)),1)*IF($AA2215=2024,IF(OR($M2215="Услуги",$M2215="Работы"),#REF!,IF($U2215&lt;&gt;0,#REF!,#REF!)),1)*IF($AA2215=2025,IF(OR($M2215="Услуги",$M2215="Работы"),#REF!,IF($U2215&lt;&gt;0,#REF!,#REF!)),1)</f>
        <v>#REF!</v>
      </c>
      <c r="AE2215" s="96" t="e">
        <f>U2215*IF($AA2215=2021,IF(OR($M2215="Услуги",$M2215="Работы"),#REF!,IF($U2215&lt;&gt;0,#REF!,#REF!)),1)*IF($AA2215=2022,IF(OR($M2215="Услуги",$M2215="Работы"),#REF!,IF($U2215&lt;&gt;0,#REF!,#REF!)),1)*IF($AA2215=2023,IF(OR($M2215="Услуги",$M2215="Работы"),#REF!,IF($U2215&lt;&gt;0,#REF!,#REF!)),1)*IF($AA2215=2024,IF(OR($M2215="Услуги",$M2215="Работы"),#REF!,IF($U2215&lt;&gt;0,#REF!,#REF!)),1)*IF($AA2215=2025,IF(OR($M2215="Услуги",$M2215="Работы"),#REF!,IF($U2215&lt;&gt;0,#REF!,#REF!)),1)</f>
        <v>#REF!</v>
      </c>
      <c r="AF2215" s="96" t="e">
        <f>V2215*IF($AA2215=2021,IF(OR($M2215="Услуги",$M2215="Работы"),#REF!,IF($U2215&lt;&gt;0,#REF!,#REF!)),1)*IF($AA2215=2022,IF(OR($M2215="Услуги",$M2215="Работы"),#REF!,IF($U2215&lt;&gt;0,#REF!,#REF!)),1)*IF($AA2215=2023,IF(OR($M2215="Услуги",$M2215="Работы"),#REF!,IF($U2215&lt;&gt;0,#REF!,#REF!)),1)*IF($AA2215=2024,IF(OR($M2215="Услуги",$M2215="Работы"),#REF!,IF($U2215&lt;&gt;0,#REF!,#REF!)),1)*IF($AA2215=2025,IF(OR($M2215="Услуги",$M2215="Работы"),#REF!,IF($U2215&lt;&gt;0,#REF!,#REF!)),1)</f>
        <v>#REF!</v>
      </c>
      <c r="AG2215" s="96" t="e">
        <f>W2215*IF($AA2215=2021,IF(OR($M2215="Услуги",$M2215="Работы"),#REF!,IF($U2215&lt;&gt;0,#REF!,#REF!)),1)*IF($AA2215=2022,IF(OR($M2215="Услуги",$M2215="Работы"),#REF!,IF($U2215&lt;&gt;0,#REF!,#REF!)),1)*IF($AA2215=2023,IF(OR($M2215="Услуги",$M2215="Работы"),#REF!,IF($U2215&lt;&gt;0,#REF!,#REF!)),1)*IF($AA2215=2024,IF(OR($M2215="Услуги",$M2215="Работы"),#REF!,IF($U2215&lt;&gt;0,#REF!,#REF!)),1)*IF($AA2215=2025,IF(OR($M2215="Услуги",$M2215="Работы"),#REF!,IF($U2215&lt;&gt;0,#REF!,#REF!)),1)</f>
        <v>#REF!</v>
      </c>
      <c r="AH2215" s="96" t="e">
        <f>X2215*IF($AA2215=2021,IF(OR($M2215="Услуги",$M2215="Работы"),#REF!,IF($U2215&lt;&gt;0,#REF!,#REF!)),1)*IF($AA2215=2022,IF(OR($M2215="Услуги",$M2215="Работы"),#REF!,IF($U2215&lt;&gt;0,#REF!,#REF!)),1)*IF($AA2215=2023,IF(OR($M2215="Услуги",$M2215="Работы"),#REF!,IF($U2215&lt;&gt;0,#REF!,#REF!)),1)*IF($AA2215=2024,IF(OR($M2215="Услуги",$M2215="Работы"),#REF!,IF($U2215&lt;&gt;0,#REF!,#REF!)),1)*IF($AA2215=2025,IF(OR($M2215="Услуги",$M2215="Работы"),#REF!,IF($U2215&lt;&gt;0,#REF!,#REF!)),1)</f>
        <v>#REF!</v>
      </c>
      <c r="AI2215" s="96" t="e">
        <f>Y2215*IF($AA2215=2021,IF(OR($M2215="Услуги",$M2215="Работы"),#REF!,IF($U2215&lt;&gt;0,#REF!,#REF!)),1)*IF($AA2215=2022,IF(OR($M2215="Услуги",$M2215="Работы"),#REF!,IF($U2215&lt;&gt;0,#REF!,#REF!)),1)*IF($AA2215=2023,IF(OR($M2215="Услуги",$M2215="Работы"),#REF!,IF($U2215&lt;&gt;0,#REF!,#REF!)),1)*IF($AA2215=2024,IF(OR($M2215="Услуги",$M2215="Работы"),#REF!,IF($U2215&lt;&gt;0,#REF!,#REF!)),1)*IF($AA2215=2025,IF(OR($M2215="Услуги",$M2215="Работы"),#REF!,IF($U2215&lt;&gt;0,#REF!,#REF!)),1)</f>
        <v>#REF!</v>
      </c>
      <c r="AJ2215" s="96" t="e">
        <f>Z2215*IF($AA2215=2021,IF(OR($M2215="Услуги",$M2215="Работы"),#REF!,IF($U2215&lt;&gt;0,#REF!,#REF!)),1)*IF($AA2215=2022,IF(OR($M2215="Услуги",$M2215="Работы"),#REF!,IF($U2215&lt;&gt;0,#REF!,#REF!)),1)*IF($AA2215=2023,IF(OR($M2215="Услуги",$M2215="Работы"),#REF!,IF($U2215&lt;&gt;0,#REF!,#REF!)),1)*IF($AA2215=2024,IF(OR($M2215="Услуги",$M2215="Работы"),#REF!,IF($U2215&lt;&gt;0,#REF!,#REF!)),1)*IF($AA2215=2025,IF(OR($M2215="Услуги",$M2215="Работы"),#REF!,IF($U2215&lt;&gt;0,#REF!,#REF!)),1)</f>
        <v>#REF!</v>
      </c>
    </row>
    <row r="2216" spans="1:36" ht="15" hidden="1" customHeight="1" x14ac:dyDescent="0.25">
      <c r="A2216" s="85">
        <v>1</v>
      </c>
      <c r="B2216" s="86" t="s">
        <v>88</v>
      </c>
      <c r="C2216" s="215" t="s">
        <v>437</v>
      </c>
      <c r="D2216" s="85" t="s">
        <v>188</v>
      </c>
      <c r="E2216" s="85" t="s">
        <v>420</v>
      </c>
      <c r="F2216" s="88" t="s">
        <v>436</v>
      </c>
      <c r="G2216" s="87" t="e">
        <f>VLOOKUP(D2216,#REF!,2,FALSE)</f>
        <v>#REF!</v>
      </c>
      <c r="H2216" s="87" t="s">
        <v>432</v>
      </c>
      <c r="I2216" s="87"/>
      <c r="J2216" s="86" t="s">
        <v>404</v>
      </c>
      <c r="K2216" s="87" t="str">
        <f t="shared" si="633"/>
        <v>Защита сегментов АСУ ТП Филиал Каширская ГРЭС АО «Интер РАО – Электрогенерация»</v>
      </c>
      <c r="L2216" s="99" t="s">
        <v>396</v>
      </c>
      <c r="M2216" s="90" t="s">
        <v>532</v>
      </c>
      <c r="N2216" s="85" t="s">
        <v>397</v>
      </c>
      <c r="O2216" s="85" t="s">
        <v>398</v>
      </c>
      <c r="P2216" s="86">
        <v>1</v>
      </c>
      <c r="Q2216" s="100">
        <v>2900</v>
      </c>
      <c r="R2216" s="97">
        <v>0</v>
      </c>
      <c r="S2216" s="98">
        <f t="shared" si="634"/>
        <v>2900</v>
      </c>
      <c r="T2216" s="95">
        <f t="shared" si="628"/>
        <v>0</v>
      </c>
      <c r="U2216" s="98">
        <v>0</v>
      </c>
      <c r="V2216" s="95">
        <f t="shared" si="629"/>
        <v>0</v>
      </c>
      <c r="W2216" s="95">
        <f t="shared" si="626"/>
        <v>0</v>
      </c>
      <c r="X2216" s="98">
        <f t="shared" si="636"/>
        <v>2900</v>
      </c>
      <c r="Y2216" s="95">
        <f t="shared" si="630"/>
        <v>0</v>
      </c>
      <c r="Z2216" s="95">
        <f t="shared" si="631"/>
        <v>2900</v>
      </c>
      <c r="AA2216" s="243">
        <f>AA1580+1</f>
        <v>2024</v>
      </c>
      <c r="AB2216" s="247" t="e">
        <f t="shared" si="627"/>
        <v>#REF!</v>
      </c>
      <c r="AC2216" s="96" t="e">
        <f>S2216*IF($AA2216=2021,IF(OR($M2216="Услуги",$M2216="Работы"),#REF!,IF($U2216&lt;&gt;0,#REF!,#REF!)),1)*IF($AA2216=2022,IF(OR($M2216="Услуги",$M2216="Работы"),#REF!,IF($U2216&lt;&gt;0,#REF!,#REF!)),1)*IF($AA2216=2023,IF(OR($M2216="Услуги",$M2216="Работы"),#REF!,IF($U2216&lt;&gt;0,#REF!,#REF!)),1)*IF($AA2216=2024,IF(OR($M2216="Услуги",$M2216="Работы"),#REF!,IF($U2216&lt;&gt;0,#REF!,#REF!)),1)*IF($AA2216=2025,IF(OR($M2216="Услуги",$M2216="Работы"),#REF!,IF($U2216&lt;&gt;0,#REF!,#REF!)),1)</f>
        <v>#REF!</v>
      </c>
      <c r="AD2216" s="96" t="e">
        <f>T2216*IF($AA2216=2021,IF(OR($M2216="Услуги",$M2216="Работы"),#REF!,IF($U2216&lt;&gt;0,#REF!,#REF!)),1)*IF($AA2216=2022,IF(OR($M2216="Услуги",$M2216="Работы"),#REF!,IF($U2216&lt;&gt;0,#REF!,#REF!)),1)*IF($AA2216=2023,IF(OR($M2216="Услуги",$M2216="Работы"),#REF!,IF($U2216&lt;&gt;0,#REF!,#REF!)),1)*IF($AA2216=2024,IF(OR($M2216="Услуги",$M2216="Работы"),#REF!,IF($U2216&lt;&gt;0,#REF!,#REF!)),1)*IF($AA2216=2025,IF(OR($M2216="Услуги",$M2216="Работы"),#REF!,IF($U2216&lt;&gt;0,#REF!,#REF!)),1)</f>
        <v>#REF!</v>
      </c>
      <c r="AE2216" s="96" t="e">
        <f>U2216*IF($AA2216=2021,IF(OR($M2216="Услуги",$M2216="Работы"),#REF!,IF($U2216&lt;&gt;0,#REF!,#REF!)),1)*IF($AA2216=2022,IF(OR($M2216="Услуги",$M2216="Работы"),#REF!,IF($U2216&lt;&gt;0,#REF!,#REF!)),1)*IF($AA2216=2023,IF(OR($M2216="Услуги",$M2216="Работы"),#REF!,IF($U2216&lt;&gt;0,#REF!,#REF!)),1)*IF($AA2216=2024,IF(OR($M2216="Услуги",$M2216="Работы"),#REF!,IF($U2216&lt;&gt;0,#REF!,#REF!)),1)*IF($AA2216=2025,IF(OR($M2216="Услуги",$M2216="Работы"),#REF!,IF($U2216&lt;&gt;0,#REF!,#REF!)),1)</f>
        <v>#REF!</v>
      </c>
      <c r="AF2216" s="96" t="e">
        <f>V2216*IF($AA2216=2021,IF(OR($M2216="Услуги",$M2216="Работы"),#REF!,IF($U2216&lt;&gt;0,#REF!,#REF!)),1)*IF($AA2216=2022,IF(OR($M2216="Услуги",$M2216="Работы"),#REF!,IF($U2216&lt;&gt;0,#REF!,#REF!)),1)*IF($AA2216=2023,IF(OR($M2216="Услуги",$M2216="Работы"),#REF!,IF($U2216&lt;&gt;0,#REF!,#REF!)),1)*IF($AA2216=2024,IF(OR($M2216="Услуги",$M2216="Работы"),#REF!,IF($U2216&lt;&gt;0,#REF!,#REF!)),1)*IF($AA2216=2025,IF(OR($M2216="Услуги",$M2216="Работы"),#REF!,IF($U2216&lt;&gt;0,#REF!,#REF!)),1)</f>
        <v>#REF!</v>
      </c>
      <c r="AG2216" s="96" t="e">
        <f>W2216*IF($AA2216=2021,IF(OR($M2216="Услуги",$M2216="Работы"),#REF!,IF($U2216&lt;&gt;0,#REF!,#REF!)),1)*IF($AA2216=2022,IF(OR($M2216="Услуги",$M2216="Работы"),#REF!,IF($U2216&lt;&gt;0,#REF!,#REF!)),1)*IF($AA2216=2023,IF(OR($M2216="Услуги",$M2216="Работы"),#REF!,IF($U2216&lt;&gt;0,#REF!,#REF!)),1)*IF($AA2216=2024,IF(OR($M2216="Услуги",$M2216="Работы"),#REF!,IF($U2216&lt;&gt;0,#REF!,#REF!)),1)*IF($AA2216=2025,IF(OR($M2216="Услуги",$M2216="Работы"),#REF!,IF($U2216&lt;&gt;0,#REF!,#REF!)),1)</f>
        <v>#REF!</v>
      </c>
      <c r="AH2216" s="96" t="e">
        <f>X2216*IF($AA2216=2021,IF(OR($M2216="Услуги",$M2216="Работы"),#REF!,IF($U2216&lt;&gt;0,#REF!,#REF!)),1)*IF($AA2216=2022,IF(OR($M2216="Услуги",$M2216="Работы"),#REF!,IF($U2216&lt;&gt;0,#REF!,#REF!)),1)*IF($AA2216=2023,IF(OR($M2216="Услуги",$M2216="Работы"),#REF!,IF($U2216&lt;&gt;0,#REF!,#REF!)),1)*IF($AA2216=2024,IF(OR($M2216="Услуги",$M2216="Работы"),#REF!,IF($U2216&lt;&gt;0,#REF!,#REF!)),1)*IF($AA2216=2025,IF(OR($M2216="Услуги",$M2216="Работы"),#REF!,IF($U2216&lt;&gt;0,#REF!,#REF!)),1)</f>
        <v>#REF!</v>
      </c>
      <c r="AI2216" s="96" t="e">
        <f>Y2216*IF($AA2216=2021,IF(OR($M2216="Услуги",$M2216="Работы"),#REF!,IF($U2216&lt;&gt;0,#REF!,#REF!)),1)*IF($AA2216=2022,IF(OR($M2216="Услуги",$M2216="Работы"),#REF!,IF($U2216&lt;&gt;0,#REF!,#REF!)),1)*IF($AA2216=2023,IF(OR($M2216="Услуги",$M2216="Работы"),#REF!,IF($U2216&lt;&gt;0,#REF!,#REF!)),1)*IF($AA2216=2024,IF(OR($M2216="Услуги",$M2216="Работы"),#REF!,IF($U2216&lt;&gt;0,#REF!,#REF!)),1)*IF($AA2216=2025,IF(OR($M2216="Услуги",$M2216="Работы"),#REF!,IF($U2216&lt;&gt;0,#REF!,#REF!)),1)</f>
        <v>#REF!</v>
      </c>
      <c r="AJ2216" s="96" t="e">
        <f>Z2216*IF($AA2216=2021,IF(OR($M2216="Услуги",$M2216="Работы"),#REF!,IF($U2216&lt;&gt;0,#REF!,#REF!)),1)*IF($AA2216=2022,IF(OR($M2216="Услуги",$M2216="Работы"),#REF!,IF($U2216&lt;&gt;0,#REF!,#REF!)),1)*IF($AA2216=2023,IF(OR($M2216="Услуги",$M2216="Работы"),#REF!,IF($U2216&lt;&gt;0,#REF!,#REF!)),1)*IF($AA2216=2024,IF(OR($M2216="Услуги",$M2216="Работы"),#REF!,IF($U2216&lt;&gt;0,#REF!,#REF!)),1)*IF($AA2216=2025,IF(OR($M2216="Услуги",$M2216="Работы"),#REF!,IF($U2216&lt;&gt;0,#REF!,#REF!)),1)</f>
        <v>#REF!</v>
      </c>
    </row>
    <row r="2217" spans="1:36" ht="15" hidden="1" customHeight="1" x14ac:dyDescent="0.25">
      <c r="A2217" s="85">
        <v>1</v>
      </c>
      <c r="B2217" s="86" t="s">
        <v>88</v>
      </c>
      <c r="C2217" s="215" t="s">
        <v>437</v>
      </c>
      <c r="D2217" s="85" t="s">
        <v>188</v>
      </c>
      <c r="E2217" s="85" t="s">
        <v>420</v>
      </c>
      <c r="F2217" s="88" t="s">
        <v>436</v>
      </c>
      <c r="G2217" s="87" t="e">
        <f>VLOOKUP(D2217,#REF!,2,FALSE)</f>
        <v>#REF!</v>
      </c>
      <c r="H2217" s="87" t="s">
        <v>432</v>
      </c>
      <c r="I2217" s="87"/>
      <c r="J2217" s="86" t="s">
        <v>418</v>
      </c>
      <c r="K2217" s="87" t="str">
        <f t="shared" si="633"/>
        <v>Защита сегментов АСУ ТП Филиал Каширская ГРЭС АО «Интер РАО – Электрогенерация»</v>
      </c>
      <c r="L2217" s="99" t="s">
        <v>396</v>
      </c>
      <c r="M2217" s="90" t="s">
        <v>532</v>
      </c>
      <c r="N2217" s="85" t="s">
        <v>397</v>
      </c>
      <c r="O2217" s="85" t="s">
        <v>398</v>
      </c>
      <c r="P2217" s="86">
        <v>4</v>
      </c>
      <c r="Q2217" s="100">
        <v>2900</v>
      </c>
      <c r="R2217" s="97">
        <v>0</v>
      </c>
      <c r="S2217" s="98">
        <f t="shared" si="634"/>
        <v>11600</v>
      </c>
      <c r="T2217" s="95">
        <f t="shared" si="628"/>
        <v>0</v>
      </c>
      <c r="U2217" s="98">
        <v>0</v>
      </c>
      <c r="V2217" s="95">
        <f t="shared" si="629"/>
        <v>0</v>
      </c>
      <c r="W2217" s="95">
        <f t="shared" si="626"/>
        <v>0</v>
      </c>
      <c r="X2217" s="98">
        <f t="shared" si="636"/>
        <v>11600</v>
      </c>
      <c r="Y2217" s="95">
        <f t="shared" si="630"/>
        <v>0</v>
      </c>
      <c r="Z2217" s="95">
        <f t="shared" si="631"/>
        <v>11600</v>
      </c>
      <c r="AA2217" s="243">
        <f>AA2215+1</f>
        <v>2025</v>
      </c>
      <c r="AB2217" s="247" t="e">
        <f t="shared" si="627"/>
        <v>#REF!</v>
      </c>
      <c r="AC2217" s="96" t="e">
        <f>S2217*IF($AA2217=2021,IF(OR($M2217="Услуги",$M2217="Работы"),#REF!,IF($U2217&lt;&gt;0,#REF!,#REF!)),1)*IF($AA2217=2022,IF(OR($M2217="Услуги",$M2217="Работы"),#REF!,IF($U2217&lt;&gt;0,#REF!,#REF!)),1)*IF($AA2217=2023,IF(OR($M2217="Услуги",$M2217="Работы"),#REF!,IF($U2217&lt;&gt;0,#REF!,#REF!)),1)*IF($AA2217=2024,IF(OR($M2217="Услуги",$M2217="Работы"),#REF!,IF($U2217&lt;&gt;0,#REF!,#REF!)),1)*IF($AA2217=2025,IF(OR($M2217="Услуги",$M2217="Работы"),#REF!,IF($U2217&lt;&gt;0,#REF!,#REF!)),1)</f>
        <v>#REF!</v>
      </c>
      <c r="AD2217" s="96" t="e">
        <f>T2217*IF($AA2217=2021,IF(OR($M2217="Услуги",$M2217="Работы"),#REF!,IF($U2217&lt;&gt;0,#REF!,#REF!)),1)*IF($AA2217=2022,IF(OR($M2217="Услуги",$M2217="Работы"),#REF!,IF($U2217&lt;&gt;0,#REF!,#REF!)),1)*IF($AA2217=2023,IF(OR($M2217="Услуги",$M2217="Работы"),#REF!,IF($U2217&lt;&gt;0,#REF!,#REF!)),1)*IF($AA2217=2024,IF(OR($M2217="Услуги",$M2217="Работы"),#REF!,IF($U2217&lt;&gt;0,#REF!,#REF!)),1)*IF($AA2217=2025,IF(OR($M2217="Услуги",$M2217="Работы"),#REF!,IF($U2217&lt;&gt;0,#REF!,#REF!)),1)</f>
        <v>#REF!</v>
      </c>
      <c r="AE2217" s="96" t="e">
        <f>U2217*IF($AA2217=2021,IF(OR($M2217="Услуги",$M2217="Работы"),#REF!,IF($U2217&lt;&gt;0,#REF!,#REF!)),1)*IF($AA2217=2022,IF(OR($M2217="Услуги",$M2217="Работы"),#REF!,IF($U2217&lt;&gt;0,#REF!,#REF!)),1)*IF($AA2217=2023,IF(OR($M2217="Услуги",$M2217="Работы"),#REF!,IF($U2217&lt;&gt;0,#REF!,#REF!)),1)*IF($AA2217=2024,IF(OR($M2217="Услуги",$M2217="Работы"),#REF!,IF($U2217&lt;&gt;0,#REF!,#REF!)),1)*IF($AA2217=2025,IF(OR($M2217="Услуги",$M2217="Работы"),#REF!,IF($U2217&lt;&gt;0,#REF!,#REF!)),1)</f>
        <v>#REF!</v>
      </c>
      <c r="AF2217" s="96" t="e">
        <f>V2217*IF($AA2217=2021,IF(OR($M2217="Услуги",$M2217="Работы"),#REF!,IF($U2217&lt;&gt;0,#REF!,#REF!)),1)*IF($AA2217=2022,IF(OR($M2217="Услуги",$M2217="Работы"),#REF!,IF($U2217&lt;&gt;0,#REF!,#REF!)),1)*IF($AA2217=2023,IF(OR($M2217="Услуги",$M2217="Работы"),#REF!,IF($U2217&lt;&gt;0,#REF!,#REF!)),1)*IF($AA2217=2024,IF(OR($M2217="Услуги",$M2217="Работы"),#REF!,IF($U2217&lt;&gt;0,#REF!,#REF!)),1)*IF($AA2217=2025,IF(OR($M2217="Услуги",$M2217="Работы"),#REF!,IF($U2217&lt;&gt;0,#REF!,#REF!)),1)</f>
        <v>#REF!</v>
      </c>
      <c r="AG2217" s="96" t="e">
        <f>W2217*IF($AA2217=2021,IF(OR($M2217="Услуги",$M2217="Работы"),#REF!,IF($U2217&lt;&gt;0,#REF!,#REF!)),1)*IF($AA2217=2022,IF(OR($M2217="Услуги",$M2217="Работы"),#REF!,IF($U2217&lt;&gt;0,#REF!,#REF!)),1)*IF($AA2217=2023,IF(OR($M2217="Услуги",$M2217="Работы"),#REF!,IF($U2217&lt;&gt;0,#REF!,#REF!)),1)*IF($AA2217=2024,IF(OR($M2217="Услуги",$M2217="Работы"),#REF!,IF($U2217&lt;&gt;0,#REF!,#REF!)),1)*IF($AA2217=2025,IF(OR($M2217="Услуги",$M2217="Работы"),#REF!,IF($U2217&lt;&gt;0,#REF!,#REF!)),1)</f>
        <v>#REF!</v>
      </c>
      <c r="AH2217" s="96" t="e">
        <f>X2217*IF($AA2217=2021,IF(OR($M2217="Услуги",$M2217="Работы"),#REF!,IF($U2217&lt;&gt;0,#REF!,#REF!)),1)*IF($AA2217=2022,IF(OR($M2217="Услуги",$M2217="Работы"),#REF!,IF($U2217&lt;&gt;0,#REF!,#REF!)),1)*IF($AA2217=2023,IF(OR($M2217="Услуги",$M2217="Работы"),#REF!,IF($U2217&lt;&gt;0,#REF!,#REF!)),1)*IF($AA2217=2024,IF(OR($M2217="Услуги",$M2217="Работы"),#REF!,IF($U2217&lt;&gt;0,#REF!,#REF!)),1)*IF($AA2217=2025,IF(OR($M2217="Услуги",$M2217="Работы"),#REF!,IF($U2217&lt;&gt;0,#REF!,#REF!)),1)</f>
        <v>#REF!</v>
      </c>
      <c r="AI2217" s="96" t="e">
        <f>Y2217*IF($AA2217=2021,IF(OR($M2217="Услуги",$M2217="Работы"),#REF!,IF($U2217&lt;&gt;0,#REF!,#REF!)),1)*IF($AA2217=2022,IF(OR($M2217="Услуги",$M2217="Работы"),#REF!,IF($U2217&lt;&gt;0,#REF!,#REF!)),1)*IF($AA2217=2023,IF(OR($M2217="Услуги",$M2217="Работы"),#REF!,IF($U2217&lt;&gt;0,#REF!,#REF!)),1)*IF($AA2217=2024,IF(OR($M2217="Услуги",$M2217="Работы"),#REF!,IF($U2217&lt;&gt;0,#REF!,#REF!)),1)*IF($AA2217=2025,IF(OR($M2217="Услуги",$M2217="Работы"),#REF!,IF($U2217&lt;&gt;0,#REF!,#REF!)),1)</f>
        <v>#REF!</v>
      </c>
      <c r="AJ2217" s="96" t="e">
        <f>Z2217*IF($AA2217=2021,IF(OR($M2217="Услуги",$M2217="Работы"),#REF!,IF($U2217&lt;&gt;0,#REF!,#REF!)),1)*IF($AA2217=2022,IF(OR($M2217="Услуги",$M2217="Работы"),#REF!,IF($U2217&lt;&gt;0,#REF!,#REF!)),1)*IF($AA2217=2023,IF(OR($M2217="Услуги",$M2217="Работы"),#REF!,IF($U2217&lt;&gt;0,#REF!,#REF!)),1)*IF($AA2217=2024,IF(OR($M2217="Услуги",$M2217="Работы"),#REF!,IF($U2217&lt;&gt;0,#REF!,#REF!)),1)*IF($AA2217=2025,IF(OR($M2217="Услуги",$M2217="Работы"),#REF!,IF($U2217&lt;&gt;0,#REF!,#REF!)),1)</f>
        <v>#REF!</v>
      </c>
    </row>
    <row r="2218" spans="1:36" ht="15" hidden="1" customHeight="1" x14ac:dyDescent="0.25">
      <c r="A2218" s="85">
        <v>1</v>
      </c>
      <c r="B2218" s="86" t="s">
        <v>88</v>
      </c>
      <c r="C2218" s="215" t="s">
        <v>437</v>
      </c>
      <c r="D2218" s="85" t="s">
        <v>188</v>
      </c>
      <c r="E2218" s="85" t="s">
        <v>420</v>
      </c>
      <c r="F2218" s="88" t="s">
        <v>436</v>
      </c>
      <c r="G2218" s="87" t="e">
        <f>VLOOKUP(D2218,#REF!,2,FALSE)</f>
        <v>#REF!</v>
      </c>
      <c r="H2218" s="87" t="s">
        <v>432</v>
      </c>
      <c r="I2218" s="87"/>
      <c r="J2218" s="86" t="s">
        <v>404</v>
      </c>
      <c r="K2218" s="87" t="str">
        <f t="shared" si="633"/>
        <v>Защита сегментов АСУ ТП Филиал Каширская ГРЭС АО «Интер РАО – Электрогенерация»</v>
      </c>
      <c r="L2218" s="99" t="s">
        <v>396</v>
      </c>
      <c r="M2218" s="90" t="s">
        <v>532</v>
      </c>
      <c r="N2218" s="85" t="s">
        <v>397</v>
      </c>
      <c r="O2218" s="85" t="s">
        <v>398</v>
      </c>
      <c r="P2218" s="86">
        <v>1</v>
      </c>
      <c r="Q2218" s="100">
        <v>2900</v>
      </c>
      <c r="R2218" s="97">
        <v>0</v>
      </c>
      <c r="S2218" s="98">
        <f t="shared" si="634"/>
        <v>2900</v>
      </c>
      <c r="T2218" s="95">
        <f t="shared" si="628"/>
        <v>0</v>
      </c>
      <c r="U2218" s="98">
        <v>0</v>
      </c>
      <c r="V2218" s="95">
        <f t="shared" si="629"/>
        <v>0</v>
      </c>
      <c r="W2218" s="95">
        <f t="shared" si="626"/>
        <v>0</v>
      </c>
      <c r="X2218" s="98">
        <f t="shared" si="636"/>
        <v>2900</v>
      </c>
      <c r="Y2218" s="95">
        <f t="shared" si="630"/>
        <v>0</v>
      </c>
      <c r="Z2218" s="95">
        <f t="shared" si="631"/>
        <v>2900</v>
      </c>
      <c r="AA2218" s="243">
        <f>AA2216+1</f>
        <v>2025</v>
      </c>
      <c r="AB2218" s="247" t="e">
        <f t="shared" si="627"/>
        <v>#REF!</v>
      </c>
      <c r="AC2218" s="96" t="e">
        <f>S2218*IF($AA2218=2021,IF(OR($M2218="Услуги",$M2218="Работы"),#REF!,IF($U2218&lt;&gt;0,#REF!,#REF!)),1)*IF($AA2218=2022,IF(OR($M2218="Услуги",$M2218="Работы"),#REF!,IF($U2218&lt;&gt;0,#REF!,#REF!)),1)*IF($AA2218=2023,IF(OR($M2218="Услуги",$M2218="Работы"),#REF!,IF($U2218&lt;&gt;0,#REF!,#REF!)),1)*IF($AA2218=2024,IF(OR($M2218="Услуги",$M2218="Работы"),#REF!,IF($U2218&lt;&gt;0,#REF!,#REF!)),1)*IF($AA2218=2025,IF(OR($M2218="Услуги",$M2218="Работы"),#REF!,IF($U2218&lt;&gt;0,#REF!,#REF!)),1)</f>
        <v>#REF!</v>
      </c>
      <c r="AD2218" s="96" t="e">
        <f>T2218*IF($AA2218=2021,IF(OR($M2218="Услуги",$M2218="Работы"),#REF!,IF($U2218&lt;&gt;0,#REF!,#REF!)),1)*IF($AA2218=2022,IF(OR($M2218="Услуги",$M2218="Работы"),#REF!,IF($U2218&lt;&gt;0,#REF!,#REF!)),1)*IF($AA2218=2023,IF(OR($M2218="Услуги",$M2218="Работы"),#REF!,IF($U2218&lt;&gt;0,#REF!,#REF!)),1)*IF($AA2218=2024,IF(OR($M2218="Услуги",$M2218="Работы"),#REF!,IF($U2218&lt;&gt;0,#REF!,#REF!)),1)*IF($AA2218=2025,IF(OR($M2218="Услуги",$M2218="Работы"),#REF!,IF($U2218&lt;&gt;0,#REF!,#REF!)),1)</f>
        <v>#REF!</v>
      </c>
      <c r="AE2218" s="96" t="e">
        <f>U2218*IF($AA2218=2021,IF(OR($M2218="Услуги",$M2218="Работы"),#REF!,IF($U2218&lt;&gt;0,#REF!,#REF!)),1)*IF($AA2218=2022,IF(OR($M2218="Услуги",$M2218="Работы"),#REF!,IF($U2218&lt;&gt;0,#REF!,#REF!)),1)*IF($AA2218=2023,IF(OR($M2218="Услуги",$M2218="Работы"),#REF!,IF($U2218&lt;&gt;0,#REF!,#REF!)),1)*IF($AA2218=2024,IF(OR($M2218="Услуги",$M2218="Работы"),#REF!,IF($U2218&lt;&gt;0,#REF!,#REF!)),1)*IF($AA2218=2025,IF(OR($M2218="Услуги",$M2218="Работы"),#REF!,IF($U2218&lt;&gt;0,#REF!,#REF!)),1)</f>
        <v>#REF!</v>
      </c>
      <c r="AF2218" s="96" t="e">
        <f>V2218*IF($AA2218=2021,IF(OR($M2218="Услуги",$M2218="Работы"),#REF!,IF($U2218&lt;&gt;0,#REF!,#REF!)),1)*IF($AA2218=2022,IF(OR($M2218="Услуги",$M2218="Работы"),#REF!,IF($U2218&lt;&gt;0,#REF!,#REF!)),1)*IF($AA2218=2023,IF(OR($M2218="Услуги",$M2218="Работы"),#REF!,IF($U2218&lt;&gt;0,#REF!,#REF!)),1)*IF($AA2218=2024,IF(OR($M2218="Услуги",$M2218="Работы"),#REF!,IF($U2218&lt;&gt;0,#REF!,#REF!)),1)*IF($AA2218=2025,IF(OR($M2218="Услуги",$M2218="Работы"),#REF!,IF($U2218&lt;&gt;0,#REF!,#REF!)),1)</f>
        <v>#REF!</v>
      </c>
      <c r="AG2218" s="96" t="e">
        <f>W2218*IF($AA2218=2021,IF(OR($M2218="Услуги",$M2218="Работы"),#REF!,IF($U2218&lt;&gt;0,#REF!,#REF!)),1)*IF($AA2218=2022,IF(OR($M2218="Услуги",$M2218="Работы"),#REF!,IF($U2218&lt;&gt;0,#REF!,#REF!)),1)*IF($AA2218=2023,IF(OR($M2218="Услуги",$M2218="Работы"),#REF!,IF($U2218&lt;&gt;0,#REF!,#REF!)),1)*IF($AA2218=2024,IF(OR($M2218="Услуги",$M2218="Работы"),#REF!,IF($U2218&lt;&gt;0,#REF!,#REF!)),1)*IF($AA2218=2025,IF(OR($M2218="Услуги",$M2218="Работы"),#REF!,IF($U2218&lt;&gt;0,#REF!,#REF!)),1)</f>
        <v>#REF!</v>
      </c>
      <c r="AH2218" s="96" t="e">
        <f>X2218*IF($AA2218=2021,IF(OR($M2218="Услуги",$M2218="Работы"),#REF!,IF($U2218&lt;&gt;0,#REF!,#REF!)),1)*IF($AA2218=2022,IF(OR($M2218="Услуги",$M2218="Работы"),#REF!,IF($U2218&lt;&gt;0,#REF!,#REF!)),1)*IF($AA2218=2023,IF(OR($M2218="Услуги",$M2218="Работы"),#REF!,IF($U2218&lt;&gt;0,#REF!,#REF!)),1)*IF($AA2218=2024,IF(OR($M2218="Услуги",$M2218="Работы"),#REF!,IF($U2218&lt;&gt;0,#REF!,#REF!)),1)*IF($AA2218=2025,IF(OR($M2218="Услуги",$M2218="Работы"),#REF!,IF($U2218&lt;&gt;0,#REF!,#REF!)),1)</f>
        <v>#REF!</v>
      </c>
      <c r="AI2218" s="96" t="e">
        <f>Y2218*IF($AA2218=2021,IF(OR($M2218="Услуги",$M2218="Работы"),#REF!,IF($U2218&lt;&gt;0,#REF!,#REF!)),1)*IF($AA2218=2022,IF(OR($M2218="Услуги",$M2218="Работы"),#REF!,IF($U2218&lt;&gt;0,#REF!,#REF!)),1)*IF($AA2218=2023,IF(OR($M2218="Услуги",$M2218="Работы"),#REF!,IF($U2218&lt;&gt;0,#REF!,#REF!)),1)*IF($AA2218=2024,IF(OR($M2218="Услуги",$M2218="Работы"),#REF!,IF($U2218&lt;&gt;0,#REF!,#REF!)),1)*IF($AA2218=2025,IF(OR($M2218="Услуги",$M2218="Работы"),#REF!,IF($U2218&lt;&gt;0,#REF!,#REF!)),1)</f>
        <v>#REF!</v>
      </c>
      <c r="AJ2218" s="96" t="e">
        <f>Z2218*IF($AA2218=2021,IF(OR($M2218="Услуги",$M2218="Работы"),#REF!,IF($U2218&lt;&gt;0,#REF!,#REF!)),1)*IF($AA2218=2022,IF(OR($M2218="Услуги",$M2218="Работы"),#REF!,IF($U2218&lt;&gt;0,#REF!,#REF!)),1)*IF($AA2218=2023,IF(OR($M2218="Услуги",$M2218="Работы"),#REF!,IF($U2218&lt;&gt;0,#REF!,#REF!)),1)*IF($AA2218=2024,IF(OR($M2218="Услуги",$M2218="Работы"),#REF!,IF($U2218&lt;&gt;0,#REF!,#REF!)),1)*IF($AA2218=2025,IF(OR($M2218="Услуги",$M2218="Работы"),#REF!,IF($U2218&lt;&gt;0,#REF!,#REF!)),1)</f>
        <v>#REF!</v>
      </c>
    </row>
    <row r="2219" spans="1:36" ht="15" hidden="1" customHeight="1" x14ac:dyDescent="0.25">
      <c r="A2219" s="85">
        <v>1</v>
      </c>
      <c r="B2219" s="86" t="s">
        <v>88</v>
      </c>
      <c r="C2219" s="215" t="s">
        <v>437</v>
      </c>
      <c r="D2219" s="85" t="s">
        <v>188</v>
      </c>
      <c r="E2219" s="85" t="s">
        <v>420</v>
      </c>
      <c r="F2219" s="88" t="s">
        <v>436</v>
      </c>
      <c r="G2219" s="87" t="e">
        <f>VLOOKUP(D2219,#REF!,2,FALSE)</f>
        <v>#REF!</v>
      </c>
      <c r="H2219" s="87" t="s">
        <v>432</v>
      </c>
      <c r="I2219" s="87"/>
      <c r="J2219" s="86" t="s">
        <v>418</v>
      </c>
      <c r="K2219" s="87" t="str">
        <f t="shared" si="633"/>
        <v>Защита сегментов АСУ ТП Филиал Каширская ГРЭС АО «Интер РАО – Электрогенерация»</v>
      </c>
      <c r="L2219" s="99" t="s">
        <v>396</v>
      </c>
      <c r="M2219" s="90" t="s">
        <v>532</v>
      </c>
      <c r="N2219" s="85" t="s">
        <v>397</v>
      </c>
      <c r="O2219" s="85" t="s">
        <v>398</v>
      </c>
      <c r="P2219" s="86">
        <v>4</v>
      </c>
      <c r="Q2219" s="100">
        <v>2900</v>
      </c>
      <c r="R2219" s="97">
        <v>0</v>
      </c>
      <c r="S2219" s="98">
        <f t="shared" si="634"/>
        <v>11600</v>
      </c>
      <c r="T2219" s="95">
        <f t="shared" si="628"/>
        <v>0</v>
      </c>
      <c r="U2219" s="98">
        <v>0</v>
      </c>
      <c r="V2219" s="95">
        <f t="shared" si="629"/>
        <v>0</v>
      </c>
      <c r="W2219" s="95">
        <f t="shared" si="626"/>
        <v>0</v>
      </c>
      <c r="X2219" s="98">
        <f t="shared" si="636"/>
        <v>11600</v>
      </c>
      <c r="Y2219" s="95">
        <f t="shared" si="630"/>
        <v>0</v>
      </c>
      <c r="Z2219" s="95">
        <f t="shared" si="631"/>
        <v>11600</v>
      </c>
      <c r="AA2219" s="243">
        <f>AA2217+1</f>
        <v>2026</v>
      </c>
      <c r="AB2219" s="247">
        <f t="shared" si="627"/>
        <v>0</v>
      </c>
      <c r="AC2219" s="96">
        <f>S2219*IF($AA2219=2021,IF(OR($M2219="Услуги",$M2219="Работы"),#REF!,IF($U2219&lt;&gt;0,#REF!,#REF!)),1)*IF($AA2219=2022,IF(OR($M2219="Услуги",$M2219="Работы"),#REF!,IF($U2219&lt;&gt;0,#REF!,#REF!)),1)*IF($AA2219=2023,IF(OR($M2219="Услуги",$M2219="Работы"),#REF!,IF($U2219&lt;&gt;0,#REF!,#REF!)),1)*IF($AA2219=2024,IF(OR($M2219="Услуги",$M2219="Работы"),#REF!,IF($U2219&lt;&gt;0,#REF!,#REF!)),1)*IF($AA2219=2025,IF(OR($M2219="Услуги",$M2219="Работы"),#REF!,IF($U2219&lt;&gt;0,#REF!,#REF!)),1)</f>
        <v>11600</v>
      </c>
      <c r="AD2219" s="96">
        <f>T2219*IF($AA2219=2021,IF(OR($M2219="Услуги",$M2219="Работы"),#REF!,IF($U2219&lt;&gt;0,#REF!,#REF!)),1)*IF($AA2219=2022,IF(OR($M2219="Услуги",$M2219="Работы"),#REF!,IF($U2219&lt;&gt;0,#REF!,#REF!)),1)*IF($AA2219=2023,IF(OR($M2219="Услуги",$M2219="Работы"),#REF!,IF($U2219&lt;&gt;0,#REF!,#REF!)),1)*IF($AA2219=2024,IF(OR($M2219="Услуги",$M2219="Работы"),#REF!,IF($U2219&lt;&gt;0,#REF!,#REF!)),1)*IF($AA2219=2025,IF(OR($M2219="Услуги",$M2219="Работы"),#REF!,IF($U2219&lt;&gt;0,#REF!,#REF!)),1)</f>
        <v>0</v>
      </c>
      <c r="AE2219" s="96">
        <f>U2219*IF($AA2219=2021,IF(OR($M2219="Услуги",$M2219="Работы"),#REF!,IF($U2219&lt;&gt;0,#REF!,#REF!)),1)*IF($AA2219=2022,IF(OR($M2219="Услуги",$M2219="Работы"),#REF!,IF($U2219&lt;&gt;0,#REF!,#REF!)),1)*IF($AA2219=2023,IF(OR($M2219="Услуги",$M2219="Работы"),#REF!,IF($U2219&lt;&gt;0,#REF!,#REF!)),1)*IF($AA2219=2024,IF(OR($M2219="Услуги",$M2219="Работы"),#REF!,IF($U2219&lt;&gt;0,#REF!,#REF!)),1)*IF($AA2219=2025,IF(OR($M2219="Услуги",$M2219="Работы"),#REF!,IF($U2219&lt;&gt;0,#REF!,#REF!)),1)</f>
        <v>0</v>
      </c>
      <c r="AF2219" s="96">
        <f>V2219*IF($AA2219=2021,IF(OR($M2219="Услуги",$M2219="Работы"),#REF!,IF($U2219&lt;&gt;0,#REF!,#REF!)),1)*IF($AA2219=2022,IF(OR($M2219="Услуги",$M2219="Работы"),#REF!,IF($U2219&lt;&gt;0,#REF!,#REF!)),1)*IF($AA2219=2023,IF(OR($M2219="Услуги",$M2219="Работы"),#REF!,IF($U2219&lt;&gt;0,#REF!,#REF!)),1)*IF($AA2219=2024,IF(OR($M2219="Услуги",$M2219="Работы"),#REF!,IF($U2219&lt;&gt;0,#REF!,#REF!)),1)*IF($AA2219=2025,IF(OR($M2219="Услуги",$M2219="Работы"),#REF!,IF($U2219&lt;&gt;0,#REF!,#REF!)),1)</f>
        <v>0</v>
      </c>
      <c r="AG2219" s="96">
        <f>W2219*IF($AA2219=2021,IF(OR($M2219="Услуги",$M2219="Работы"),#REF!,IF($U2219&lt;&gt;0,#REF!,#REF!)),1)*IF($AA2219=2022,IF(OR($M2219="Услуги",$M2219="Работы"),#REF!,IF($U2219&lt;&gt;0,#REF!,#REF!)),1)*IF($AA2219=2023,IF(OR($M2219="Услуги",$M2219="Работы"),#REF!,IF($U2219&lt;&gt;0,#REF!,#REF!)),1)*IF($AA2219=2024,IF(OR($M2219="Услуги",$M2219="Работы"),#REF!,IF($U2219&lt;&gt;0,#REF!,#REF!)),1)*IF($AA2219=2025,IF(OR($M2219="Услуги",$M2219="Работы"),#REF!,IF($U2219&lt;&gt;0,#REF!,#REF!)),1)</f>
        <v>0</v>
      </c>
      <c r="AH2219" s="96">
        <f>X2219*IF($AA2219=2021,IF(OR($M2219="Услуги",$M2219="Работы"),#REF!,IF($U2219&lt;&gt;0,#REF!,#REF!)),1)*IF($AA2219=2022,IF(OR($M2219="Услуги",$M2219="Работы"),#REF!,IF($U2219&lt;&gt;0,#REF!,#REF!)),1)*IF($AA2219=2023,IF(OR($M2219="Услуги",$M2219="Работы"),#REF!,IF($U2219&lt;&gt;0,#REF!,#REF!)),1)*IF($AA2219=2024,IF(OR($M2219="Услуги",$M2219="Работы"),#REF!,IF($U2219&lt;&gt;0,#REF!,#REF!)),1)*IF($AA2219=2025,IF(OR($M2219="Услуги",$M2219="Работы"),#REF!,IF($U2219&lt;&gt;0,#REF!,#REF!)),1)</f>
        <v>11600</v>
      </c>
      <c r="AI2219" s="96">
        <f>Y2219*IF($AA2219=2021,IF(OR($M2219="Услуги",$M2219="Работы"),#REF!,IF($U2219&lt;&gt;0,#REF!,#REF!)),1)*IF($AA2219=2022,IF(OR($M2219="Услуги",$M2219="Работы"),#REF!,IF($U2219&lt;&gt;0,#REF!,#REF!)),1)*IF($AA2219=2023,IF(OR($M2219="Услуги",$M2219="Работы"),#REF!,IF($U2219&lt;&gt;0,#REF!,#REF!)),1)*IF($AA2219=2024,IF(OR($M2219="Услуги",$M2219="Работы"),#REF!,IF($U2219&lt;&gt;0,#REF!,#REF!)),1)*IF($AA2219=2025,IF(OR($M2219="Услуги",$M2219="Работы"),#REF!,IF($U2219&lt;&gt;0,#REF!,#REF!)),1)</f>
        <v>0</v>
      </c>
      <c r="AJ2219" s="96">
        <f>Z2219*IF($AA2219=2021,IF(OR($M2219="Услуги",$M2219="Работы"),#REF!,IF($U2219&lt;&gt;0,#REF!,#REF!)),1)*IF($AA2219=2022,IF(OR($M2219="Услуги",$M2219="Работы"),#REF!,IF($U2219&lt;&gt;0,#REF!,#REF!)),1)*IF($AA2219=2023,IF(OR($M2219="Услуги",$M2219="Работы"),#REF!,IF($U2219&lt;&gt;0,#REF!,#REF!)),1)*IF($AA2219=2024,IF(OR($M2219="Услуги",$M2219="Работы"),#REF!,IF($U2219&lt;&gt;0,#REF!,#REF!)),1)*IF($AA2219=2025,IF(OR($M2219="Услуги",$M2219="Работы"),#REF!,IF($U2219&lt;&gt;0,#REF!,#REF!)),1)</f>
        <v>11600</v>
      </c>
    </row>
    <row r="2220" spans="1:36" ht="15" hidden="1" customHeight="1" x14ac:dyDescent="0.25">
      <c r="A2220" s="85">
        <v>1</v>
      </c>
      <c r="B2220" s="86" t="s">
        <v>88</v>
      </c>
      <c r="C2220" s="215" t="s">
        <v>437</v>
      </c>
      <c r="D2220" s="85" t="s">
        <v>188</v>
      </c>
      <c r="E2220" s="85" t="s">
        <v>420</v>
      </c>
      <c r="F2220" s="88" t="s">
        <v>436</v>
      </c>
      <c r="G2220" s="87" t="e">
        <f>VLOOKUP(D2220,#REF!,2,FALSE)</f>
        <v>#REF!</v>
      </c>
      <c r="H2220" s="87" t="s">
        <v>432</v>
      </c>
      <c r="I2220" s="87"/>
      <c r="J2220" s="86" t="s">
        <v>404</v>
      </c>
      <c r="K2220" s="87" t="str">
        <f t="shared" si="633"/>
        <v>Защита сегментов АСУ ТП Филиал Каширская ГРЭС АО «Интер РАО – Электрогенерация»</v>
      </c>
      <c r="L2220" s="99" t="s">
        <v>396</v>
      </c>
      <c r="M2220" s="90" t="s">
        <v>532</v>
      </c>
      <c r="N2220" s="85" t="s">
        <v>397</v>
      </c>
      <c r="O2220" s="85" t="s">
        <v>398</v>
      </c>
      <c r="P2220" s="86">
        <v>1</v>
      </c>
      <c r="Q2220" s="100">
        <v>2900</v>
      </c>
      <c r="R2220" s="97">
        <v>0</v>
      </c>
      <c r="S2220" s="98">
        <f t="shared" si="634"/>
        <v>2900</v>
      </c>
      <c r="T2220" s="95">
        <f t="shared" si="628"/>
        <v>0</v>
      </c>
      <c r="U2220" s="98">
        <v>0</v>
      </c>
      <c r="V2220" s="95">
        <f t="shared" si="629"/>
        <v>0</v>
      </c>
      <c r="W2220" s="95">
        <f t="shared" si="626"/>
        <v>0</v>
      </c>
      <c r="X2220" s="98">
        <f t="shared" si="636"/>
        <v>2900</v>
      </c>
      <c r="Y2220" s="95">
        <f t="shared" si="630"/>
        <v>0</v>
      </c>
      <c r="Z2220" s="95">
        <f t="shared" si="631"/>
        <v>2900</v>
      </c>
      <c r="AA2220" s="243">
        <f>AA2218+1</f>
        <v>2026</v>
      </c>
      <c r="AB2220" s="247">
        <f t="shared" si="627"/>
        <v>0</v>
      </c>
      <c r="AC2220" s="96">
        <f>S2220*IF($AA2220=2021,IF(OR($M2220="Услуги",$M2220="Работы"),#REF!,IF($U2220&lt;&gt;0,#REF!,#REF!)),1)*IF($AA2220=2022,IF(OR($M2220="Услуги",$M2220="Работы"),#REF!,IF($U2220&lt;&gt;0,#REF!,#REF!)),1)*IF($AA2220=2023,IF(OR($M2220="Услуги",$M2220="Работы"),#REF!,IF($U2220&lt;&gt;0,#REF!,#REF!)),1)*IF($AA2220=2024,IF(OR($M2220="Услуги",$M2220="Работы"),#REF!,IF($U2220&lt;&gt;0,#REF!,#REF!)),1)*IF($AA2220=2025,IF(OR($M2220="Услуги",$M2220="Работы"),#REF!,IF($U2220&lt;&gt;0,#REF!,#REF!)),1)</f>
        <v>2900</v>
      </c>
      <c r="AD2220" s="96">
        <f>T2220*IF($AA2220=2021,IF(OR($M2220="Услуги",$M2220="Работы"),#REF!,IF($U2220&lt;&gt;0,#REF!,#REF!)),1)*IF($AA2220=2022,IF(OR($M2220="Услуги",$M2220="Работы"),#REF!,IF($U2220&lt;&gt;0,#REF!,#REF!)),1)*IF($AA2220=2023,IF(OR($M2220="Услуги",$M2220="Работы"),#REF!,IF($U2220&lt;&gt;0,#REF!,#REF!)),1)*IF($AA2220=2024,IF(OR($M2220="Услуги",$M2220="Работы"),#REF!,IF($U2220&lt;&gt;0,#REF!,#REF!)),1)*IF($AA2220=2025,IF(OR($M2220="Услуги",$M2220="Работы"),#REF!,IF($U2220&lt;&gt;0,#REF!,#REF!)),1)</f>
        <v>0</v>
      </c>
      <c r="AE2220" s="96">
        <f>U2220*IF($AA2220=2021,IF(OR($M2220="Услуги",$M2220="Работы"),#REF!,IF($U2220&lt;&gt;0,#REF!,#REF!)),1)*IF($AA2220=2022,IF(OR($M2220="Услуги",$M2220="Работы"),#REF!,IF($U2220&lt;&gt;0,#REF!,#REF!)),1)*IF($AA2220=2023,IF(OR($M2220="Услуги",$M2220="Работы"),#REF!,IF($U2220&lt;&gt;0,#REF!,#REF!)),1)*IF($AA2220=2024,IF(OR($M2220="Услуги",$M2220="Работы"),#REF!,IF($U2220&lt;&gt;0,#REF!,#REF!)),1)*IF($AA2220=2025,IF(OR($M2220="Услуги",$M2220="Работы"),#REF!,IF($U2220&lt;&gt;0,#REF!,#REF!)),1)</f>
        <v>0</v>
      </c>
      <c r="AF2220" s="96">
        <f>V2220*IF($AA2220=2021,IF(OR($M2220="Услуги",$M2220="Работы"),#REF!,IF($U2220&lt;&gt;0,#REF!,#REF!)),1)*IF($AA2220=2022,IF(OR($M2220="Услуги",$M2220="Работы"),#REF!,IF($U2220&lt;&gt;0,#REF!,#REF!)),1)*IF($AA2220=2023,IF(OR($M2220="Услуги",$M2220="Работы"),#REF!,IF($U2220&lt;&gt;0,#REF!,#REF!)),1)*IF($AA2220=2024,IF(OR($M2220="Услуги",$M2220="Работы"),#REF!,IF($U2220&lt;&gt;0,#REF!,#REF!)),1)*IF($AA2220=2025,IF(OR($M2220="Услуги",$M2220="Работы"),#REF!,IF($U2220&lt;&gt;0,#REF!,#REF!)),1)</f>
        <v>0</v>
      </c>
      <c r="AG2220" s="96">
        <f>W2220*IF($AA2220=2021,IF(OR($M2220="Услуги",$M2220="Работы"),#REF!,IF($U2220&lt;&gt;0,#REF!,#REF!)),1)*IF($AA2220=2022,IF(OR($M2220="Услуги",$M2220="Работы"),#REF!,IF($U2220&lt;&gt;0,#REF!,#REF!)),1)*IF($AA2220=2023,IF(OR($M2220="Услуги",$M2220="Работы"),#REF!,IF($U2220&lt;&gt;0,#REF!,#REF!)),1)*IF($AA2220=2024,IF(OR($M2220="Услуги",$M2220="Работы"),#REF!,IF($U2220&lt;&gt;0,#REF!,#REF!)),1)*IF($AA2220=2025,IF(OR($M2220="Услуги",$M2220="Работы"),#REF!,IF($U2220&lt;&gt;0,#REF!,#REF!)),1)</f>
        <v>0</v>
      </c>
      <c r="AH2220" s="96">
        <f>X2220*IF($AA2220=2021,IF(OR($M2220="Услуги",$M2220="Работы"),#REF!,IF($U2220&lt;&gt;0,#REF!,#REF!)),1)*IF($AA2220=2022,IF(OR($M2220="Услуги",$M2220="Работы"),#REF!,IF($U2220&lt;&gt;0,#REF!,#REF!)),1)*IF($AA2220=2023,IF(OR($M2220="Услуги",$M2220="Работы"),#REF!,IF($U2220&lt;&gt;0,#REF!,#REF!)),1)*IF($AA2220=2024,IF(OR($M2220="Услуги",$M2220="Работы"),#REF!,IF($U2220&lt;&gt;0,#REF!,#REF!)),1)*IF($AA2220=2025,IF(OR($M2220="Услуги",$M2220="Работы"),#REF!,IF($U2220&lt;&gt;0,#REF!,#REF!)),1)</f>
        <v>2900</v>
      </c>
      <c r="AI2220" s="96">
        <f>Y2220*IF($AA2220=2021,IF(OR($M2220="Услуги",$M2220="Работы"),#REF!,IF($U2220&lt;&gt;0,#REF!,#REF!)),1)*IF($AA2220=2022,IF(OR($M2220="Услуги",$M2220="Работы"),#REF!,IF($U2220&lt;&gt;0,#REF!,#REF!)),1)*IF($AA2220=2023,IF(OR($M2220="Услуги",$M2220="Работы"),#REF!,IF($U2220&lt;&gt;0,#REF!,#REF!)),1)*IF($AA2220=2024,IF(OR($M2220="Услуги",$M2220="Работы"),#REF!,IF($U2220&lt;&gt;0,#REF!,#REF!)),1)*IF($AA2220=2025,IF(OR($M2220="Услуги",$M2220="Работы"),#REF!,IF($U2220&lt;&gt;0,#REF!,#REF!)),1)</f>
        <v>0</v>
      </c>
      <c r="AJ2220" s="96">
        <f>Z2220*IF($AA2220=2021,IF(OR($M2220="Услуги",$M2220="Работы"),#REF!,IF($U2220&lt;&gt;0,#REF!,#REF!)),1)*IF($AA2220=2022,IF(OR($M2220="Услуги",$M2220="Работы"),#REF!,IF($U2220&lt;&gt;0,#REF!,#REF!)),1)*IF($AA2220=2023,IF(OR($M2220="Услуги",$M2220="Работы"),#REF!,IF($U2220&lt;&gt;0,#REF!,#REF!)),1)*IF($AA2220=2024,IF(OR($M2220="Услуги",$M2220="Работы"),#REF!,IF($U2220&lt;&gt;0,#REF!,#REF!)),1)*IF($AA2220=2025,IF(OR($M2220="Услуги",$M2220="Работы"),#REF!,IF($U2220&lt;&gt;0,#REF!,#REF!)),1)</f>
        <v>2900</v>
      </c>
    </row>
    <row r="2221" spans="1:36" ht="15" hidden="1" customHeight="1" x14ac:dyDescent="0.25">
      <c r="A2221" s="85">
        <v>1</v>
      </c>
      <c r="B2221" s="86" t="s">
        <v>88</v>
      </c>
      <c r="C2221" s="215" t="s">
        <v>437</v>
      </c>
      <c r="D2221" s="85" t="s">
        <v>218</v>
      </c>
      <c r="E2221" s="85" t="s">
        <v>420</v>
      </c>
      <c r="F2221" s="88" t="s">
        <v>436</v>
      </c>
      <c r="G2221" s="87" t="e">
        <f>VLOOKUP(D2221,#REF!,2,FALSE)</f>
        <v>#REF!</v>
      </c>
      <c r="H2221" s="87" t="s">
        <v>432</v>
      </c>
      <c r="I2221" s="87"/>
      <c r="J2221" s="86" t="s">
        <v>418</v>
      </c>
      <c r="K2221" s="87" t="str">
        <f t="shared" si="633"/>
        <v>Защита сегментов АСУ ТП Филиал «Южноуральская ГРЭС» АО «Интер РАО – Электрогенерация»</v>
      </c>
      <c r="L2221" s="99" t="s">
        <v>396</v>
      </c>
      <c r="M2221" s="90" t="s">
        <v>532</v>
      </c>
      <c r="N2221" s="85" t="s">
        <v>397</v>
      </c>
      <c r="O2221" s="85" t="s">
        <v>398</v>
      </c>
      <c r="P2221" s="86">
        <v>6</v>
      </c>
      <c r="Q2221" s="100">
        <v>2900</v>
      </c>
      <c r="R2221" s="97">
        <v>0</v>
      </c>
      <c r="S2221" s="98">
        <f t="shared" si="634"/>
        <v>17400</v>
      </c>
      <c r="T2221" s="95">
        <f t="shared" si="628"/>
        <v>0</v>
      </c>
      <c r="U2221" s="98">
        <v>0</v>
      </c>
      <c r="V2221" s="95">
        <f t="shared" si="629"/>
        <v>0</v>
      </c>
      <c r="W2221" s="95">
        <f t="shared" ref="W2221:W2284" si="637">U2221-V2221</f>
        <v>0</v>
      </c>
      <c r="X2221" s="98">
        <f t="shared" si="636"/>
        <v>17400</v>
      </c>
      <c r="Y2221" s="95">
        <f t="shared" si="630"/>
        <v>0</v>
      </c>
      <c r="Z2221" s="95">
        <f t="shared" si="631"/>
        <v>17400</v>
      </c>
      <c r="AA2221" s="243">
        <f>AA1430+1</f>
        <v>2024</v>
      </c>
      <c r="AB2221" s="247" t="e">
        <f t="shared" ref="AB2221:AB2284" si="638">AC2221-AE2221-AH2221</f>
        <v>#REF!</v>
      </c>
      <c r="AC2221" s="96" t="e">
        <f>S2221*IF($AA2221=2021,IF(OR($M2221="Услуги",$M2221="Работы"),#REF!,IF($U2221&lt;&gt;0,#REF!,#REF!)),1)*IF($AA2221=2022,IF(OR($M2221="Услуги",$M2221="Работы"),#REF!,IF($U2221&lt;&gt;0,#REF!,#REF!)),1)*IF($AA2221=2023,IF(OR($M2221="Услуги",$M2221="Работы"),#REF!,IF($U2221&lt;&gt;0,#REF!,#REF!)),1)*IF($AA2221=2024,IF(OR($M2221="Услуги",$M2221="Работы"),#REF!,IF($U2221&lt;&gt;0,#REF!,#REF!)),1)*IF($AA2221=2025,IF(OR($M2221="Услуги",$M2221="Работы"),#REF!,IF($U2221&lt;&gt;0,#REF!,#REF!)),1)</f>
        <v>#REF!</v>
      </c>
      <c r="AD2221" s="96" t="e">
        <f>T2221*IF($AA2221=2021,IF(OR($M2221="Услуги",$M2221="Работы"),#REF!,IF($U2221&lt;&gt;0,#REF!,#REF!)),1)*IF($AA2221=2022,IF(OR($M2221="Услуги",$M2221="Работы"),#REF!,IF($U2221&lt;&gt;0,#REF!,#REF!)),1)*IF($AA2221=2023,IF(OR($M2221="Услуги",$M2221="Работы"),#REF!,IF($U2221&lt;&gt;0,#REF!,#REF!)),1)*IF($AA2221=2024,IF(OR($M2221="Услуги",$M2221="Работы"),#REF!,IF($U2221&lt;&gt;0,#REF!,#REF!)),1)*IF($AA2221=2025,IF(OR($M2221="Услуги",$M2221="Работы"),#REF!,IF($U2221&lt;&gt;0,#REF!,#REF!)),1)</f>
        <v>#REF!</v>
      </c>
      <c r="AE2221" s="96" t="e">
        <f>U2221*IF($AA2221=2021,IF(OR($M2221="Услуги",$M2221="Работы"),#REF!,IF($U2221&lt;&gt;0,#REF!,#REF!)),1)*IF($AA2221=2022,IF(OR($M2221="Услуги",$M2221="Работы"),#REF!,IF($U2221&lt;&gt;0,#REF!,#REF!)),1)*IF($AA2221=2023,IF(OR($M2221="Услуги",$M2221="Работы"),#REF!,IF($U2221&lt;&gt;0,#REF!,#REF!)),1)*IF($AA2221=2024,IF(OR($M2221="Услуги",$M2221="Работы"),#REF!,IF($U2221&lt;&gt;0,#REF!,#REF!)),1)*IF($AA2221=2025,IF(OR($M2221="Услуги",$M2221="Работы"),#REF!,IF($U2221&lt;&gt;0,#REF!,#REF!)),1)</f>
        <v>#REF!</v>
      </c>
      <c r="AF2221" s="96" t="e">
        <f>V2221*IF($AA2221=2021,IF(OR($M2221="Услуги",$M2221="Работы"),#REF!,IF($U2221&lt;&gt;0,#REF!,#REF!)),1)*IF($AA2221=2022,IF(OR($M2221="Услуги",$M2221="Работы"),#REF!,IF($U2221&lt;&gt;0,#REF!,#REF!)),1)*IF($AA2221=2023,IF(OR($M2221="Услуги",$M2221="Работы"),#REF!,IF($U2221&lt;&gt;0,#REF!,#REF!)),1)*IF($AA2221=2024,IF(OR($M2221="Услуги",$M2221="Работы"),#REF!,IF($U2221&lt;&gt;0,#REF!,#REF!)),1)*IF($AA2221=2025,IF(OR($M2221="Услуги",$M2221="Работы"),#REF!,IF($U2221&lt;&gt;0,#REF!,#REF!)),1)</f>
        <v>#REF!</v>
      </c>
      <c r="AG2221" s="96" t="e">
        <f>W2221*IF($AA2221=2021,IF(OR($M2221="Услуги",$M2221="Работы"),#REF!,IF($U2221&lt;&gt;0,#REF!,#REF!)),1)*IF($AA2221=2022,IF(OR($M2221="Услуги",$M2221="Работы"),#REF!,IF($U2221&lt;&gt;0,#REF!,#REF!)),1)*IF($AA2221=2023,IF(OR($M2221="Услуги",$M2221="Работы"),#REF!,IF($U2221&lt;&gt;0,#REF!,#REF!)),1)*IF($AA2221=2024,IF(OR($M2221="Услуги",$M2221="Работы"),#REF!,IF($U2221&lt;&gt;0,#REF!,#REF!)),1)*IF($AA2221=2025,IF(OR($M2221="Услуги",$M2221="Работы"),#REF!,IF($U2221&lt;&gt;0,#REF!,#REF!)),1)</f>
        <v>#REF!</v>
      </c>
      <c r="AH2221" s="96" t="e">
        <f>X2221*IF($AA2221=2021,IF(OR($M2221="Услуги",$M2221="Работы"),#REF!,IF($U2221&lt;&gt;0,#REF!,#REF!)),1)*IF($AA2221=2022,IF(OR($M2221="Услуги",$M2221="Работы"),#REF!,IF($U2221&lt;&gt;0,#REF!,#REF!)),1)*IF($AA2221=2023,IF(OR($M2221="Услуги",$M2221="Работы"),#REF!,IF($U2221&lt;&gt;0,#REF!,#REF!)),1)*IF($AA2221=2024,IF(OR($M2221="Услуги",$M2221="Работы"),#REF!,IF($U2221&lt;&gt;0,#REF!,#REF!)),1)*IF($AA2221=2025,IF(OR($M2221="Услуги",$M2221="Работы"),#REF!,IF($U2221&lt;&gt;0,#REF!,#REF!)),1)</f>
        <v>#REF!</v>
      </c>
      <c r="AI2221" s="96" t="e">
        <f>Y2221*IF($AA2221=2021,IF(OR($M2221="Услуги",$M2221="Работы"),#REF!,IF($U2221&lt;&gt;0,#REF!,#REF!)),1)*IF($AA2221=2022,IF(OR($M2221="Услуги",$M2221="Работы"),#REF!,IF($U2221&lt;&gt;0,#REF!,#REF!)),1)*IF($AA2221=2023,IF(OR($M2221="Услуги",$M2221="Работы"),#REF!,IF($U2221&lt;&gt;0,#REF!,#REF!)),1)*IF($AA2221=2024,IF(OR($M2221="Услуги",$M2221="Работы"),#REF!,IF($U2221&lt;&gt;0,#REF!,#REF!)),1)*IF($AA2221=2025,IF(OR($M2221="Услуги",$M2221="Работы"),#REF!,IF($U2221&lt;&gt;0,#REF!,#REF!)),1)</f>
        <v>#REF!</v>
      </c>
      <c r="AJ2221" s="96" t="e">
        <f>Z2221*IF($AA2221=2021,IF(OR($M2221="Услуги",$M2221="Работы"),#REF!,IF($U2221&lt;&gt;0,#REF!,#REF!)),1)*IF($AA2221=2022,IF(OR($M2221="Услуги",$M2221="Работы"),#REF!,IF($U2221&lt;&gt;0,#REF!,#REF!)),1)*IF($AA2221=2023,IF(OR($M2221="Услуги",$M2221="Работы"),#REF!,IF($U2221&lt;&gt;0,#REF!,#REF!)),1)*IF($AA2221=2024,IF(OR($M2221="Услуги",$M2221="Работы"),#REF!,IF($U2221&lt;&gt;0,#REF!,#REF!)),1)*IF($AA2221=2025,IF(OR($M2221="Услуги",$M2221="Работы"),#REF!,IF($U2221&lt;&gt;0,#REF!,#REF!)),1)</f>
        <v>#REF!</v>
      </c>
    </row>
    <row r="2222" spans="1:36" ht="15" hidden="1" customHeight="1" x14ac:dyDescent="0.25">
      <c r="A2222" s="85">
        <v>1</v>
      </c>
      <c r="B2222" s="86" t="s">
        <v>88</v>
      </c>
      <c r="C2222" s="215" t="s">
        <v>437</v>
      </c>
      <c r="D2222" s="85" t="s">
        <v>218</v>
      </c>
      <c r="E2222" s="85" t="s">
        <v>420</v>
      </c>
      <c r="F2222" s="88" t="s">
        <v>436</v>
      </c>
      <c r="G2222" s="87" t="e">
        <f>VLOOKUP(D2222,#REF!,2,FALSE)</f>
        <v>#REF!</v>
      </c>
      <c r="H2222" s="87" t="s">
        <v>432</v>
      </c>
      <c r="I2222" s="87"/>
      <c r="J2222" s="86" t="s">
        <v>404</v>
      </c>
      <c r="K2222" s="87" t="str">
        <f t="shared" si="633"/>
        <v>Защита сегментов АСУ ТП Филиал «Южноуральская ГРЭС» АО «Интер РАО – Электрогенерация»</v>
      </c>
      <c r="L2222" s="99" t="s">
        <v>396</v>
      </c>
      <c r="M2222" s="90" t="s">
        <v>532</v>
      </c>
      <c r="N2222" s="85" t="s">
        <v>397</v>
      </c>
      <c r="O2222" s="85" t="s">
        <v>398</v>
      </c>
      <c r="P2222" s="86">
        <v>1</v>
      </c>
      <c r="Q2222" s="100">
        <v>2900</v>
      </c>
      <c r="R2222" s="97">
        <v>0</v>
      </c>
      <c r="S2222" s="98">
        <f t="shared" si="634"/>
        <v>2900</v>
      </c>
      <c r="T2222" s="95">
        <f t="shared" si="628"/>
        <v>0</v>
      </c>
      <c r="U2222" s="98">
        <v>0</v>
      </c>
      <c r="V2222" s="95">
        <f t="shared" si="629"/>
        <v>0</v>
      </c>
      <c r="W2222" s="95">
        <f t="shared" si="637"/>
        <v>0</v>
      </c>
      <c r="X2222" s="98">
        <f t="shared" si="636"/>
        <v>2900</v>
      </c>
      <c r="Y2222" s="95">
        <f t="shared" si="630"/>
        <v>0</v>
      </c>
      <c r="Z2222" s="95">
        <f t="shared" si="631"/>
        <v>2900</v>
      </c>
      <c r="AA2222" s="243">
        <f>AA1573+1</f>
        <v>2024</v>
      </c>
      <c r="AB2222" s="247" t="e">
        <f t="shared" si="638"/>
        <v>#REF!</v>
      </c>
      <c r="AC2222" s="96" t="e">
        <f>S2222*IF($AA2222=2021,IF(OR($M2222="Услуги",$M2222="Работы"),#REF!,IF($U2222&lt;&gt;0,#REF!,#REF!)),1)*IF($AA2222=2022,IF(OR($M2222="Услуги",$M2222="Работы"),#REF!,IF($U2222&lt;&gt;0,#REF!,#REF!)),1)*IF($AA2222=2023,IF(OR($M2222="Услуги",$M2222="Работы"),#REF!,IF($U2222&lt;&gt;0,#REF!,#REF!)),1)*IF($AA2222=2024,IF(OR($M2222="Услуги",$M2222="Работы"),#REF!,IF($U2222&lt;&gt;0,#REF!,#REF!)),1)*IF($AA2222=2025,IF(OR($M2222="Услуги",$M2222="Работы"),#REF!,IF($U2222&lt;&gt;0,#REF!,#REF!)),1)</f>
        <v>#REF!</v>
      </c>
      <c r="AD2222" s="96" t="e">
        <f>T2222*IF($AA2222=2021,IF(OR($M2222="Услуги",$M2222="Работы"),#REF!,IF($U2222&lt;&gt;0,#REF!,#REF!)),1)*IF($AA2222=2022,IF(OR($M2222="Услуги",$M2222="Работы"),#REF!,IF($U2222&lt;&gt;0,#REF!,#REF!)),1)*IF($AA2222=2023,IF(OR($M2222="Услуги",$M2222="Работы"),#REF!,IF($U2222&lt;&gt;0,#REF!,#REF!)),1)*IF($AA2222=2024,IF(OR($M2222="Услуги",$M2222="Работы"),#REF!,IF($U2222&lt;&gt;0,#REF!,#REF!)),1)*IF($AA2222=2025,IF(OR($M2222="Услуги",$M2222="Работы"),#REF!,IF($U2222&lt;&gt;0,#REF!,#REF!)),1)</f>
        <v>#REF!</v>
      </c>
      <c r="AE2222" s="96" t="e">
        <f>U2222*IF($AA2222=2021,IF(OR($M2222="Услуги",$M2222="Работы"),#REF!,IF($U2222&lt;&gt;0,#REF!,#REF!)),1)*IF($AA2222=2022,IF(OR($M2222="Услуги",$M2222="Работы"),#REF!,IF($U2222&lt;&gt;0,#REF!,#REF!)),1)*IF($AA2222=2023,IF(OR($M2222="Услуги",$M2222="Работы"),#REF!,IF($U2222&lt;&gt;0,#REF!,#REF!)),1)*IF($AA2222=2024,IF(OR($M2222="Услуги",$M2222="Работы"),#REF!,IF($U2222&lt;&gt;0,#REF!,#REF!)),1)*IF($AA2222=2025,IF(OR($M2222="Услуги",$M2222="Работы"),#REF!,IF($U2222&lt;&gt;0,#REF!,#REF!)),1)</f>
        <v>#REF!</v>
      </c>
      <c r="AF2222" s="96" t="e">
        <f>V2222*IF($AA2222=2021,IF(OR($M2222="Услуги",$M2222="Работы"),#REF!,IF($U2222&lt;&gt;0,#REF!,#REF!)),1)*IF($AA2222=2022,IF(OR($M2222="Услуги",$M2222="Работы"),#REF!,IF($U2222&lt;&gt;0,#REF!,#REF!)),1)*IF($AA2222=2023,IF(OR($M2222="Услуги",$M2222="Работы"),#REF!,IF($U2222&lt;&gt;0,#REF!,#REF!)),1)*IF($AA2222=2024,IF(OR($M2222="Услуги",$M2222="Работы"),#REF!,IF($U2222&lt;&gt;0,#REF!,#REF!)),1)*IF($AA2222=2025,IF(OR($M2222="Услуги",$M2222="Работы"),#REF!,IF($U2222&lt;&gt;0,#REF!,#REF!)),1)</f>
        <v>#REF!</v>
      </c>
      <c r="AG2222" s="96" t="e">
        <f>W2222*IF($AA2222=2021,IF(OR($M2222="Услуги",$M2222="Работы"),#REF!,IF($U2222&lt;&gt;0,#REF!,#REF!)),1)*IF($AA2222=2022,IF(OR($M2222="Услуги",$M2222="Работы"),#REF!,IF($U2222&lt;&gt;0,#REF!,#REF!)),1)*IF($AA2222=2023,IF(OR($M2222="Услуги",$M2222="Работы"),#REF!,IF($U2222&lt;&gt;0,#REF!,#REF!)),1)*IF($AA2222=2024,IF(OR($M2222="Услуги",$M2222="Работы"),#REF!,IF($U2222&lt;&gt;0,#REF!,#REF!)),1)*IF($AA2222=2025,IF(OR($M2222="Услуги",$M2222="Работы"),#REF!,IF($U2222&lt;&gt;0,#REF!,#REF!)),1)</f>
        <v>#REF!</v>
      </c>
      <c r="AH2222" s="96" t="e">
        <f>X2222*IF($AA2222=2021,IF(OR($M2222="Услуги",$M2222="Работы"),#REF!,IF($U2222&lt;&gt;0,#REF!,#REF!)),1)*IF($AA2222=2022,IF(OR($M2222="Услуги",$M2222="Работы"),#REF!,IF($U2222&lt;&gt;0,#REF!,#REF!)),1)*IF($AA2222=2023,IF(OR($M2222="Услуги",$M2222="Работы"),#REF!,IF($U2222&lt;&gt;0,#REF!,#REF!)),1)*IF($AA2222=2024,IF(OR($M2222="Услуги",$M2222="Работы"),#REF!,IF($U2222&lt;&gt;0,#REF!,#REF!)),1)*IF($AA2222=2025,IF(OR($M2222="Услуги",$M2222="Работы"),#REF!,IF($U2222&lt;&gt;0,#REF!,#REF!)),1)</f>
        <v>#REF!</v>
      </c>
      <c r="AI2222" s="96" t="e">
        <f>Y2222*IF($AA2222=2021,IF(OR($M2222="Услуги",$M2222="Работы"),#REF!,IF($U2222&lt;&gt;0,#REF!,#REF!)),1)*IF($AA2222=2022,IF(OR($M2222="Услуги",$M2222="Работы"),#REF!,IF($U2222&lt;&gt;0,#REF!,#REF!)),1)*IF($AA2222=2023,IF(OR($M2222="Услуги",$M2222="Работы"),#REF!,IF($U2222&lt;&gt;0,#REF!,#REF!)),1)*IF($AA2222=2024,IF(OR($M2222="Услуги",$M2222="Работы"),#REF!,IF($U2222&lt;&gt;0,#REF!,#REF!)),1)*IF($AA2222=2025,IF(OR($M2222="Услуги",$M2222="Работы"),#REF!,IF($U2222&lt;&gt;0,#REF!,#REF!)),1)</f>
        <v>#REF!</v>
      </c>
      <c r="AJ2222" s="96" t="e">
        <f>Z2222*IF($AA2222=2021,IF(OR($M2222="Услуги",$M2222="Работы"),#REF!,IF($U2222&lt;&gt;0,#REF!,#REF!)),1)*IF($AA2222=2022,IF(OR($M2222="Услуги",$M2222="Работы"),#REF!,IF($U2222&lt;&gt;0,#REF!,#REF!)),1)*IF($AA2222=2023,IF(OR($M2222="Услуги",$M2222="Работы"),#REF!,IF($U2222&lt;&gt;0,#REF!,#REF!)),1)*IF($AA2222=2024,IF(OR($M2222="Услуги",$M2222="Работы"),#REF!,IF($U2222&lt;&gt;0,#REF!,#REF!)),1)*IF($AA2222=2025,IF(OR($M2222="Услуги",$M2222="Работы"),#REF!,IF($U2222&lt;&gt;0,#REF!,#REF!)),1)</f>
        <v>#REF!</v>
      </c>
    </row>
    <row r="2223" spans="1:36" ht="15" hidden="1" customHeight="1" x14ac:dyDescent="0.25">
      <c r="A2223" s="85">
        <v>1</v>
      </c>
      <c r="B2223" s="86" t="s">
        <v>88</v>
      </c>
      <c r="C2223" s="215" t="s">
        <v>437</v>
      </c>
      <c r="D2223" s="85" t="s">
        <v>218</v>
      </c>
      <c r="E2223" s="85" t="s">
        <v>420</v>
      </c>
      <c r="F2223" s="88" t="s">
        <v>436</v>
      </c>
      <c r="G2223" s="87" t="e">
        <f>VLOOKUP(D2223,#REF!,2,FALSE)</f>
        <v>#REF!</v>
      </c>
      <c r="H2223" s="87" t="s">
        <v>432</v>
      </c>
      <c r="I2223" s="87"/>
      <c r="J2223" s="86" t="s">
        <v>418</v>
      </c>
      <c r="K2223" s="87" t="str">
        <f t="shared" si="633"/>
        <v>Защита сегментов АСУ ТП Филиал «Южноуральская ГРЭС» АО «Интер РАО – Электрогенерация»</v>
      </c>
      <c r="L2223" s="99" t="s">
        <v>396</v>
      </c>
      <c r="M2223" s="90" t="s">
        <v>532</v>
      </c>
      <c r="N2223" s="85" t="s">
        <v>397</v>
      </c>
      <c r="O2223" s="85" t="s">
        <v>398</v>
      </c>
      <c r="P2223" s="86">
        <v>6</v>
      </c>
      <c r="Q2223" s="100">
        <v>2900</v>
      </c>
      <c r="R2223" s="97">
        <v>0</v>
      </c>
      <c r="S2223" s="98">
        <f t="shared" si="634"/>
        <v>17400</v>
      </c>
      <c r="T2223" s="95">
        <f t="shared" ref="T2223:T2286" si="639">S2223/1.2*$R2223</f>
        <v>0</v>
      </c>
      <c r="U2223" s="98">
        <v>0</v>
      </c>
      <c r="V2223" s="95">
        <f t="shared" ref="V2223:V2286" si="640">U2223/1.2*$R2223</f>
        <v>0</v>
      </c>
      <c r="W2223" s="95">
        <f t="shared" si="637"/>
        <v>0</v>
      </c>
      <c r="X2223" s="98">
        <f t="shared" si="636"/>
        <v>17400</v>
      </c>
      <c r="Y2223" s="95">
        <f t="shared" ref="Y2223:Y2286" si="641">X2223/1.2*$R2223</f>
        <v>0</v>
      </c>
      <c r="Z2223" s="95">
        <f t="shared" ref="Z2223:Z2286" si="642">X2223-Y2223</f>
        <v>17400</v>
      </c>
      <c r="AA2223" s="243">
        <f>AA2221+1</f>
        <v>2025</v>
      </c>
      <c r="AB2223" s="247" t="e">
        <f t="shared" si="638"/>
        <v>#REF!</v>
      </c>
      <c r="AC2223" s="96" t="e">
        <f>S2223*IF($AA2223=2021,IF(OR($M2223="Услуги",$M2223="Работы"),#REF!,IF($U2223&lt;&gt;0,#REF!,#REF!)),1)*IF($AA2223=2022,IF(OR($M2223="Услуги",$M2223="Работы"),#REF!,IF($U2223&lt;&gt;0,#REF!,#REF!)),1)*IF($AA2223=2023,IF(OR($M2223="Услуги",$M2223="Работы"),#REF!,IF($U2223&lt;&gt;0,#REF!,#REF!)),1)*IF($AA2223=2024,IF(OR($M2223="Услуги",$M2223="Работы"),#REF!,IF($U2223&lt;&gt;0,#REF!,#REF!)),1)*IF($AA2223=2025,IF(OR($M2223="Услуги",$M2223="Работы"),#REF!,IF($U2223&lt;&gt;0,#REF!,#REF!)),1)</f>
        <v>#REF!</v>
      </c>
      <c r="AD2223" s="96" t="e">
        <f>T2223*IF($AA2223=2021,IF(OR($M2223="Услуги",$M2223="Работы"),#REF!,IF($U2223&lt;&gt;0,#REF!,#REF!)),1)*IF($AA2223=2022,IF(OR($M2223="Услуги",$M2223="Работы"),#REF!,IF($U2223&lt;&gt;0,#REF!,#REF!)),1)*IF($AA2223=2023,IF(OR($M2223="Услуги",$M2223="Работы"),#REF!,IF($U2223&lt;&gt;0,#REF!,#REF!)),1)*IF($AA2223=2024,IF(OR($M2223="Услуги",$M2223="Работы"),#REF!,IF($U2223&lt;&gt;0,#REF!,#REF!)),1)*IF($AA2223=2025,IF(OR($M2223="Услуги",$M2223="Работы"),#REF!,IF($U2223&lt;&gt;0,#REF!,#REF!)),1)</f>
        <v>#REF!</v>
      </c>
      <c r="AE2223" s="96" t="e">
        <f>U2223*IF($AA2223=2021,IF(OR($M2223="Услуги",$M2223="Работы"),#REF!,IF($U2223&lt;&gt;0,#REF!,#REF!)),1)*IF($AA2223=2022,IF(OR($M2223="Услуги",$M2223="Работы"),#REF!,IF($U2223&lt;&gt;0,#REF!,#REF!)),1)*IF($AA2223=2023,IF(OR($M2223="Услуги",$M2223="Работы"),#REF!,IF($U2223&lt;&gt;0,#REF!,#REF!)),1)*IF($AA2223=2024,IF(OR($M2223="Услуги",$M2223="Работы"),#REF!,IF($U2223&lt;&gt;0,#REF!,#REF!)),1)*IF($AA2223=2025,IF(OR($M2223="Услуги",$M2223="Работы"),#REF!,IF($U2223&lt;&gt;0,#REF!,#REF!)),1)</f>
        <v>#REF!</v>
      </c>
      <c r="AF2223" s="96" t="e">
        <f>V2223*IF($AA2223=2021,IF(OR($M2223="Услуги",$M2223="Работы"),#REF!,IF($U2223&lt;&gt;0,#REF!,#REF!)),1)*IF($AA2223=2022,IF(OR($M2223="Услуги",$M2223="Работы"),#REF!,IF($U2223&lt;&gt;0,#REF!,#REF!)),1)*IF($AA2223=2023,IF(OR($M2223="Услуги",$M2223="Работы"),#REF!,IF($U2223&lt;&gt;0,#REF!,#REF!)),1)*IF($AA2223=2024,IF(OR($M2223="Услуги",$M2223="Работы"),#REF!,IF($U2223&lt;&gt;0,#REF!,#REF!)),1)*IF($AA2223=2025,IF(OR($M2223="Услуги",$M2223="Работы"),#REF!,IF($U2223&lt;&gt;0,#REF!,#REF!)),1)</f>
        <v>#REF!</v>
      </c>
      <c r="AG2223" s="96" t="e">
        <f>W2223*IF($AA2223=2021,IF(OR($M2223="Услуги",$M2223="Работы"),#REF!,IF($U2223&lt;&gt;0,#REF!,#REF!)),1)*IF($AA2223=2022,IF(OR($M2223="Услуги",$M2223="Работы"),#REF!,IF($U2223&lt;&gt;0,#REF!,#REF!)),1)*IF($AA2223=2023,IF(OR($M2223="Услуги",$M2223="Работы"),#REF!,IF($U2223&lt;&gt;0,#REF!,#REF!)),1)*IF($AA2223=2024,IF(OR($M2223="Услуги",$M2223="Работы"),#REF!,IF($U2223&lt;&gt;0,#REF!,#REF!)),1)*IF($AA2223=2025,IF(OR($M2223="Услуги",$M2223="Работы"),#REF!,IF($U2223&lt;&gt;0,#REF!,#REF!)),1)</f>
        <v>#REF!</v>
      </c>
      <c r="AH2223" s="96" t="e">
        <f>X2223*IF($AA2223=2021,IF(OR($M2223="Услуги",$M2223="Работы"),#REF!,IF($U2223&lt;&gt;0,#REF!,#REF!)),1)*IF($AA2223=2022,IF(OR($M2223="Услуги",$M2223="Работы"),#REF!,IF($U2223&lt;&gt;0,#REF!,#REF!)),1)*IF($AA2223=2023,IF(OR($M2223="Услуги",$M2223="Работы"),#REF!,IF($U2223&lt;&gt;0,#REF!,#REF!)),1)*IF($AA2223=2024,IF(OR($M2223="Услуги",$M2223="Работы"),#REF!,IF($U2223&lt;&gt;0,#REF!,#REF!)),1)*IF($AA2223=2025,IF(OR($M2223="Услуги",$M2223="Работы"),#REF!,IF($U2223&lt;&gt;0,#REF!,#REF!)),1)</f>
        <v>#REF!</v>
      </c>
      <c r="AI2223" s="96" t="e">
        <f>Y2223*IF($AA2223=2021,IF(OR($M2223="Услуги",$M2223="Работы"),#REF!,IF($U2223&lt;&gt;0,#REF!,#REF!)),1)*IF($AA2223=2022,IF(OR($M2223="Услуги",$M2223="Работы"),#REF!,IF($U2223&lt;&gt;0,#REF!,#REF!)),1)*IF($AA2223=2023,IF(OR($M2223="Услуги",$M2223="Работы"),#REF!,IF($U2223&lt;&gt;0,#REF!,#REF!)),1)*IF($AA2223=2024,IF(OR($M2223="Услуги",$M2223="Работы"),#REF!,IF($U2223&lt;&gt;0,#REF!,#REF!)),1)*IF($AA2223=2025,IF(OR($M2223="Услуги",$M2223="Работы"),#REF!,IF($U2223&lt;&gt;0,#REF!,#REF!)),1)</f>
        <v>#REF!</v>
      </c>
      <c r="AJ2223" s="96" t="e">
        <f>Z2223*IF($AA2223=2021,IF(OR($M2223="Услуги",$M2223="Работы"),#REF!,IF($U2223&lt;&gt;0,#REF!,#REF!)),1)*IF($AA2223=2022,IF(OR($M2223="Услуги",$M2223="Работы"),#REF!,IF($U2223&lt;&gt;0,#REF!,#REF!)),1)*IF($AA2223=2023,IF(OR($M2223="Услуги",$M2223="Работы"),#REF!,IF($U2223&lt;&gt;0,#REF!,#REF!)),1)*IF($AA2223=2024,IF(OR($M2223="Услуги",$M2223="Работы"),#REF!,IF($U2223&lt;&gt;0,#REF!,#REF!)),1)*IF($AA2223=2025,IF(OR($M2223="Услуги",$M2223="Работы"),#REF!,IF($U2223&lt;&gt;0,#REF!,#REF!)),1)</f>
        <v>#REF!</v>
      </c>
    </row>
    <row r="2224" spans="1:36" ht="15" hidden="1" customHeight="1" x14ac:dyDescent="0.25">
      <c r="A2224" s="85">
        <v>1</v>
      </c>
      <c r="B2224" s="86" t="s">
        <v>88</v>
      </c>
      <c r="C2224" s="215" t="s">
        <v>437</v>
      </c>
      <c r="D2224" s="85" t="s">
        <v>218</v>
      </c>
      <c r="E2224" s="85" t="s">
        <v>420</v>
      </c>
      <c r="F2224" s="88" t="s">
        <v>436</v>
      </c>
      <c r="G2224" s="87" t="e">
        <f>VLOOKUP(D2224,#REF!,2,FALSE)</f>
        <v>#REF!</v>
      </c>
      <c r="H2224" s="87" t="s">
        <v>432</v>
      </c>
      <c r="I2224" s="87"/>
      <c r="J2224" s="86" t="s">
        <v>404</v>
      </c>
      <c r="K2224" s="87" t="str">
        <f t="shared" si="633"/>
        <v>Защита сегментов АСУ ТП Филиал «Южноуральская ГРЭС» АО «Интер РАО – Электрогенерация»</v>
      </c>
      <c r="L2224" s="99" t="s">
        <v>396</v>
      </c>
      <c r="M2224" s="90" t="s">
        <v>532</v>
      </c>
      <c r="N2224" s="85" t="s">
        <v>397</v>
      </c>
      <c r="O2224" s="85" t="s">
        <v>398</v>
      </c>
      <c r="P2224" s="86">
        <v>1</v>
      </c>
      <c r="Q2224" s="100">
        <v>2900</v>
      </c>
      <c r="R2224" s="97">
        <v>0</v>
      </c>
      <c r="S2224" s="98">
        <f t="shared" si="634"/>
        <v>2900</v>
      </c>
      <c r="T2224" s="95">
        <f t="shared" si="639"/>
        <v>0</v>
      </c>
      <c r="U2224" s="98">
        <v>0</v>
      </c>
      <c r="V2224" s="95">
        <f t="shared" si="640"/>
        <v>0</v>
      </c>
      <c r="W2224" s="95">
        <f t="shared" si="637"/>
        <v>0</v>
      </c>
      <c r="X2224" s="98">
        <f t="shared" si="636"/>
        <v>2900</v>
      </c>
      <c r="Y2224" s="95">
        <f t="shared" si="641"/>
        <v>0</v>
      </c>
      <c r="Z2224" s="95">
        <f t="shared" si="642"/>
        <v>2900</v>
      </c>
      <c r="AA2224" s="243">
        <f>AA2222+1</f>
        <v>2025</v>
      </c>
      <c r="AB2224" s="247" t="e">
        <f t="shared" si="638"/>
        <v>#REF!</v>
      </c>
      <c r="AC2224" s="96" t="e">
        <f>S2224*IF($AA2224=2021,IF(OR($M2224="Услуги",$M2224="Работы"),#REF!,IF($U2224&lt;&gt;0,#REF!,#REF!)),1)*IF($AA2224=2022,IF(OR($M2224="Услуги",$M2224="Работы"),#REF!,IF($U2224&lt;&gt;0,#REF!,#REF!)),1)*IF($AA2224=2023,IF(OR($M2224="Услуги",$M2224="Работы"),#REF!,IF($U2224&lt;&gt;0,#REF!,#REF!)),1)*IF($AA2224=2024,IF(OR($M2224="Услуги",$M2224="Работы"),#REF!,IF($U2224&lt;&gt;0,#REF!,#REF!)),1)*IF($AA2224=2025,IF(OR($M2224="Услуги",$M2224="Работы"),#REF!,IF($U2224&lt;&gt;0,#REF!,#REF!)),1)</f>
        <v>#REF!</v>
      </c>
      <c r="AD2224" s="96" t="e">
        <f>T2224*IF($AA2224=2021,IF(OR($M2224="Услуги",$M2224="Работы"),#REF!,IF($U2224&lt;&gt;0,#REF!,#REF!)),1)*IF($AA2224=2022,IF(OR($M2224="Услуги",$M2224="Работы"),#REF!,IF($U2224&lt;&gt;0,#REF!,#REF!)),1)*IF($AA2224=2023,IF(OR($M2224="Услуги",$M2224="Работы"),#REF!,IF($U2224&lt;&gt;0,#REF!,#REF!)),1)*IF($AA2224=2024,IF(OR($M2224="Услуги",$M2224="Работы"),#REF!,IF($U2224&lt;&gt;0,#REF!,#REF!)),1)*IF($AA2224=2025,IF(OR($M2224="Услуги",$M2224="Работы"),#REF!,IF($U2224&lt;&gt;0,#REF!,#REF!)),1)</f>
        <v>#REF!</v>
      </c>
      <c r="AE2224" s="96" t="e">
        <f>U2224*IF($AA2224=2021,IF(OR($M2224="Услуги",$M2224="Работы"),#REF!,IF($U2224&lt;&gt;0,#REF!,#REF!)),1)*IF($AA2224=2022,IF(OR($M2224="Услуги",$M2224="Работы"),#REF!,IF($U2224&lt;&gt;0,#REF!,#REF!)),1)*IF($AA2224=2023,IF(OR($M2224="Услуги",$M2224="Работы"),#REF!,IF($U2224&lt;&gt;0,#REF!,#REF!)),1)*IF($AA2224=2024,IF(OR($M2224="Услуги",$M2224="Работы"),#REF!,IF($U2224&lt;&gt;0,#REF!,#REF!)),1)*IF($AA2224=2025,IF(OR($M2224="Услуги",$M2224="Работы"),#REF!,IF($U2224&lt;&gt;0,#REF!,#REF!)),1)</f>
        <v>#REF!</v>
      </c>
      <c r="AF2224" s="96" t="e">
        <f>V2224*IF($AA2224=2021,IF(OR($M2224="Услуги",$M2224="Работы"),#REF!,IF($U2224&lt;&gt;0,#REF!,#REF!)),1)*IF($AA2224=2022,IF(OR($M2224="Услуги",$M2224="Работы"),#REF!,IF($U2224&lt;&gt;0,#REF!,#REF!)),1)*IF($AA2224=2023,IF(OR($M2224="Услуги",$M2224="Работы"),#REF!,IF($U2224&lt;&gt;0,#REF!,#REF!)),1)*IF($AA2224=2024,IF(OR($M2224="Услуги",$M2224="Работы"),#REF!,IF($U2224&lt;&gt;0,#REF!,#REF!)),1)*IF($AA2224=2025,IF(OR($M2224="Услуги",$M2224="Работы"),#REF!,IF($U2224&lt;&gt;0,#REF!,#REF!)),1)</f>
        <v>#REF!</v>
      </c>
      <c r="AG2224" s="96" t="e">
        <f>W2224*IF($AA2224=2021,IF(OR($M2224="Услуги",$M2224="Работы"),#REF!,IF($U2224&lt;&gt;0,#REF!,#REF!)),1)*IF($AA2224=2022,IF(OR($M2224="Услуги",$M2224="Работы"),#REF!,IF($U2224&lt;&gt;0,#REF!,#REF!)),1)*IF($AA2224=2023,IF(OR($M2224="Услуги",$M2224="Работы"),#REF!,IF($U2224&lt;&gt;0,#REF!,#REF!)),1)*IF($AA2224=2024,IF(OR($M2224="Услуги",$M2224="Работы"),#REF!,IF($U2224&lt;&gt;0,#REF!,#REF!)),1)*IF($AA2224=2025,IF(OR($M2224="Услуги",$M2224="Работы"),#REF!,IF($U2224&lt;&gt;0,#REF!,#REF!)),1)</f>
        <v>#REF!</v>
      </c>
      <c r="AH2224" s="96" t="e">
        <f>X2224*IF($AA2224=2021,IF(OR($M2224="Услуги",$M2224="Работы"),#REF!,IF($U2224&lt;&gt;0,#REF!,#REF!)),1)*IF($AA2224=2022,IF(OR($M2224="Услуги",$M2224="Работы"),#REF!,IF($U2224&lt;&gt;0,#REF!,#REF!)),1)*IF($AA2224=2023,IF(OR($M2224="Услуги",$M2224="Работы"),#REF!,IF($U2224&lt;&gt;0,#REF!,#REF!)),1)*IF($AA2224=2024,IF(OR($M2224="Услуги",$M2224="Работы"),#REF!,IF($U2224&lt;&gt;0,#REF!,#REF!)),1)*IF($AA2224=2025,IF(OR($M2224="Услуги",$M2224="Работы"),#REF!,IF($U2224&lt;&gt;0,#REF!,#REF!)),1)</f>
        <v>#REF!</v>
      </c>
      <c r="AI2224" s="96" t="e">
        <f>Y2224*IF($AA2224=2021,IF(OR($M2224="Услуги",$M2224="Работы"),#REF!,IF($U2224&lt;&gt;0,#REF!,#REF!)),1)*IF($AA2224=2022,IF(OR($M2224="Услуги",$M2224="Работы"),#REF!,IF($U2224&lt;&gt;0,#REF!,#REF!)),1)*IF($AA2224=2023,IF(OR($M2224="Услуги",$M2224="Работы"),#REF!,IF($U2224&lt;&gt;0,#REF!,#REF!)),1)*IF($AA2224=2024,IF(OR($M2224="Услуги",$M2224="Работы"),#REF!,IF($U2224&lt;&gt;0,#REF!,#REF!)),1)*IF($AA2224=2025,IF(OR($M2224="Услуги",$M2224="Работы"),#REF!,IF($U2224&lt;&gt;0,#REF!,#REF!)),1)</f>
        <v>#REF!</v>
      </c>
      <c r="AJ2224" s="96" t="e">
        <f>Z2224*IF($AA2224=2021,IF(OR($M2224="Услуги",$M2224="Работы"),#REF!,IF($U2224&lt;&gt;0,#REF!,#REF!)),1)*IF($AA2224=2022,IF(OR($M2224="Услуги",$M2224="Работы"),#REF!,IF($U2224&lt;&gt;0,#REF!,#REF!)),1)*IF($AA2224=2023,IF(OR($M2224="Услуги",$M2224="Работы"),#REF!,IF($U2224&lt;&gt;0,#REF!,#REF!)),1)*IF($AA2224=2024,IF(OR($M2224="Услуги",$M2224="Работы"),#REF!,IF($U2224&lt;&gt;0,#REF!,#REF!)),1)*IF($AA2224=2025,IF(OR($M2224="Услуги",$M2224="Работы"),#REF!,IF($U2224&lt;&gt;0,#REF!,#REF!)),1)</f>
        <v>#REF!</v>
      </c>
    </row>
    <row r="2225" spans="1:36" ht="15" hidden="1" customHeight="1" x14ac:dyDescent="0.25">
      <c r="A2225" s="85">
        <v>1</v>
      </c>
      <c r="B2225" s="86" t="s">
        <v>88</v>
      </c>
      <c r="C2225" s="215" t="s">
        <v>437</v>
      </c>
      <c r="D2225" s="85" t="s">
        <v>218</v>
      </c>
      <c r="E2225" s="85" t="s">
        <v>420</v>
      </c>
      <c r="F2225" s="88" t="s">
        <v>436</v>
      </c>
      <c r="G2225" s="87" t="e">
        <f>VLOOKUP(D2225,#REF!,2,FALSE)</f>
        <v>#REF!</v>
      </c>
      <c r="H2225" s="87" t="s">
        <v>432</v>
      </c>
      <c r="I2225" s="87"/>
      <c r="J2225" s="86" t="s">
        <v>418</v>
      </c>
      <c r="K2225" s="87" t="str">
        <f t="shared" si="633"/>
        <v>Защита сегментов АСУ ТП Филиал «Южноуральская ГРЭС» АО «Интер РАО – Электрогенерация»</v>
      </c>
      <c r="L2225" s="99" t="s">
        <v>396</v>
      </c>
      <c r="M2225" s="90" t="s">
        <v>532</v>
      </c>
      <c r="N2225" s="85" t="s">
        <v>397</v>
      </c>
      <c r="O2225" s="85" t="s">
        <v>398</v>
      </c>
      <c r="P2225" s="86">
        <v>6</v>
      </c>
      <c r="Q2225" s="100">
        <v>2900</v>
      </c>
      <c r="R2225" s="97">
        <v>0</v>
      </c>
      <c r="S2225" s="98">
        <f t="shared" si="634"/>
        <v>17400</v>
      </c>
      <c r="T2225" s="95">
        <f t="shared" si="639"/>
        <v>0</v>
      </c>
      <c r="U2225" s="98">
        <v>0</v>
      </c>
      <c r="V2225" s="95">
        <f t="shared" si="640"/>
        <v>0</v>
      </c>
      <c r="W2225" s="95">
        <f t="shared" si="637"/>
        <v>0</v>
      </c>
      <c r="X2225" s="98">
        <f t="shared" si="636"/>
        <v>17400</v>
      </c>
      <c r="Y2225" s="95">
        <f t="shared" si="641"/>
        <v>0</v>
      </c>
      <c r="Z2225" s="95">
        <f t="shared" si="642"/>
        <v>17400</v>
      </c>
      <c r="AA2225" s="243">
        <f>AA2223+1</f>
        <v>2026</v>
      </c>
      <c r="AB2225" s="247">
        <f t="shared" si="638"/>
        <v>0</v>
      </c>
      <c r="AC2225" s="96">
        <f>S2225*IF($AA2225=2021,IF(OR($M2225="Услуги",$M2225="Работы"),#REF!,IF($U2225&lt;&gt;0,#REF!,#REF!)),1)*IF($AA2225=2022,IF(OR($M2225="Услуги",$M2225="Работы"),#REF!,IF($U2225&lt;&gt;0,#REF!,#REF!)),1)*IF($AA2225=2023,IF(OR($M2225="Услуги",$M2225="Работы"),#REF!,IF($U2225&lt;&gt;0,#REF!,#REF!)),1)*IF($AA2225=2024,IF(OR($M2225="Услуги",$M2225="Работы"),#REF!,IF($U2225&lt;&gt;0,#REF!,#REF!)),1)*IF($AA2225=2025,IF(OR($M2225="Услуги",$M2225="Работы"),#REF!,IF($U2225&lt;&gt;0,#REF!,#REF!)),1)</f>
        <v>17400</v>
      </c>
      <c r="AD2225" s="96">
        <f>T2225*IF($AA2225=2021,IF(OR($M2225="Услуги",$M2225="Работы"),#REF!,IF($U2225&lt;&gt;0,#REF!,#REF!)),1)*IF($AA2225=2022,IF(OR($M2225="Услуги",$M2225="Работы"),#REF!,IF($U2225&lt;&gt;0,#REF!,#REF!)),1)*IF($AA2225=2023,IF(OR($M2225="Услуги",$M2225="Работы"),#REF!,IF($U2225&lt;&gt;0,#REF!,#REF!)),1)*IF($AA2225=2024,IF(OR($M2225="Услуги",$M2225="Работы"),#REF!,IF($U2225&lt;&gt;0,#REF!,#REF!)),1)*IF($AA2225=2025,IF(OR($M2225="Услуги",$M2225="Работы"),#REF!,IF($U2225&lt;&gt;0,#REF!,#REF!)),1)</f>
        <v>0</v>
      </c>
      <c r="AE2225" s="96">
        <f>U2225*IF($AA2225=2021,IF(OR($M2225="Услуги",$M2225="Работы"),#REF!,IF($U2225&lt;&gt;0,#REF!,#REF!)),1)*IF($AA2225=2022,IF(OR($M2225="Услуги",$M2225="Работы"),#REF!,IF($U2225&lt;&gt;0,#REF!,#REF!)),1)*IF($AA2225=2023,IF(OR($M2225="Услуги",$M2225="Работы"),#REF!,IF($U2225&lt;&gt;0,#REF!,#REF!)),1)*IF($AA2225=2024,IF(OR($M2225="Услуги",$M2225="Работы"),#REF!,IF($U2225&lt;&gt;0,#REF!,#REF!)),1)*IF($AA2225=2025,IF(OR($M2225="Услуги",$M2225="Работы"),#REF!,IF($U2225&lt;&gt;0,#REF!,#REF!)),1)</f>
        <v>0</v>
      </c>
      <c r="AF2225" s="96">
        <f>V2225*IF($AA2225=2021,IF(OR($M2225="Услуги",$M2225="Работы"),#REF!,IF($U2225&lt;&gt;0,#REF!,#REF!)),1)*IF($AA2225=2022,IF(OR($M2225="Услуги",$M2225="Работы"),#REF!,IF($U2225&lt;&gt;0,#REF!,#REF!)),1)*IF($AA2225=2023,IF(OR($M2225="Услуги",$M2225="Работы"),#REF!,IF($U2225&lt;&gt;0,#REF!,#REF!)),1)*IF($AA2225=2024,IF(OR($M2225="Услуги",$M2225="Работы"),#REF!,IF($U2225&lt;&gt;0,#REF!,#REF!)),1)*IF($AA2225=2025,IF(OR($M2225="Услуги",$M2225="Работы"),#REF!,IF($U2225&lt;&gt;0,#REF!,#REF!)),1)</f>
        <v>0</v>
      </c>
      <c r="AG2225" s="96">
        <f>W2225*IF($AA2225=2021,IF(OR($M2225="Услуги",$M2225="Работы"),#REF!,IF($U2225&lt;&gt;0,#REF!,#REF!)),1)*IF($AA2225=2022,IF(OR($M2225="Услуги",$M2225="Работы"),#REF!,IF($U2225&lt;&gt;0,#REF!,#REF!)),1)*IF($AA2225=2023,IF(OR($M2225="Услуги",$M2225="Работы"),#REF!,IF($U2225&lt;&gt;0,#REF!,#REF!)),1)*IF($AA2225=2024,IF(OR($M2225="Услуги",$M2225="Работы"),#REF!,IF($U2225&lt;&gt;0,#REF!,#REF!)),1)*IF($AA2225=2025,IF(OR($M2225="Услуги",$M2225="Работы"),#REF!,IF($U2225&lt;&gt;0,#REF!,#REF!)),1)</f>
        <v>0</v>
      </c>
      <c r="AH2225" s="96">
        <f>X2225*IF($AA2225=2021,IF(OR($M2225="Услуги",$M2225="Работы"),#REF!,IF($U2225&lt;&gt;0,#REF!,#REF!)),1)*IF($AA2225=2022,IF(OR($M2225="Услуги",$M2225="Работы"),#REF!,IF($U2225&lt;&gt;0,#REF!,#REF!)),1)*IF($AA2225=2023,IF(OR($M2225="Услуги",$M2225="Работы"),#REF!,IF($U2225&lt;&gt;0,#REF!,#REF!)),1)*IF($AA2225=2024,IF(OR($M2225="Услуги",$M2225="Работы"),#REF!,IF($U2225&lt;&gt;0,#REF!,#REF!)),1)*IF($AA2225=2025,IF(OR($M2225="Услуги",$M2225="Работы"),#REF!,IF($U2225&lt;&gt;0,#REF!,#REF!)),1)</f>
        <v>17400</v>
      </c>
      <c r="AI2225" s="96">
        <f>Y2225*IF($AA2225=2021,IF(OR($M2225="Услуги",$M2225="Работы"),#REF!,IF($U2225&lt;&gt;0,#REF!,#REF!)),1)*IF($AA2225=2022,IF(OR($M2225="Услуги",$M2225="Работы"),#REF!,IF($U2225&lt;&gt;0,#REF!,#REF!)),1)*IF($AA2225=2023,IF(OR($M2225="Услуги",$M2225="Работы"),#REF!,IF($U2225&lt;&gt;0,#REF!,#REF!)),1)*IF($AA2225=2024,IF(OR($M2225="Услуги",$M2225="Работы"),#REF!,IF($U2225&lt;&gt;0,#REF!,#REF!)),1)*IF($AA2225=2025,IF(OR($M2225="Услуги",$M2225="Работы"),#REF!,IF($U2225&lt;&gt;0,#REF!,#REF!)),1)</f>
        <v>0</v>
      </c>
      <c r="AJ2225" s="96">
        <f>Z2225*IF($AA2225=2021,IF(OR($M2225="Услуги",$M2225="Работы"),#REF!,IF($U2225&lt;&gt;0,#REF!,#REF!)),1)*IF($AA2225=2022,IF(OR($M2225="Услуги",$M2225="Работы"),#REF!,IF($U2225&lt;&gt;0,#REF!,#REF!)),1)*IF($AA2225=2023,IF(OR($M2225="Услуги",$M2225="Работы"),#REF!,IF($U2225&lt;&gt;0,#REF!,#REF!)),1)*IF($AA2225=2024,IF(OR($M2225="Услуги",$M2225="Работы"),#REF!,IF($U2225&lt;&gt;0,#REF!,#REF!)),1)*IF($AA2225=2025,IF(OR($M2225="Услуги",$M2225="Работы"),#REF!,IF($U2225&lt;&gt;0,#REF!,#REF!)),1)</f>
        <v>17400</v>
      </c>
    </row>
    <row r="2226" spans="1:36" ht="15" hidden="1" customHeight="1" x14ac:dyDescent="0.25">
      <c r="A2226" s="85">
        <v>1</v>
      </c>
      <c r="B2226" s="86" t="s">
        <v>88</v>
      </c>
      <c r="C2226" s="215" t="s">
        <v>437</v>
      </c>
      <c r="D2226" s="85" t="s">
        <v>218</v>
      </c>
      <c r="E2226" s="85" t="s">
        <v>420</v>
      </c>
      <c r="F2226" s="88" t="s">
        <v>436</v>
      </c>
      <c r="G2226" s="87" t="e">
        <f>VLOOKUP(D2226,#REF!,2,FALSE)</f>
        <v>#REF!</v>
      </c>
      <c r="H2226" s="87" t="s">
        <v>432</v>
      </c>
      <c r="I2226" s="87"/>
      <c r="J2226" s="86" t="s">
        <v>404</v>
      </c>
      <c r="K2226" s="87" t="str">
        <f t="shared" si="633"/>
        <v>Защита сегментов АСУ ТП Филиал «Южноуральская ГРЭС» АО «Интер РАО – Электрогенерация»</v>
      </c>
      <c r="L2226" s="99" t="s">
        <v>396</v>
      </c>
      <c r="M2226" s="90" t="s">
        <v>532</v>
      </c>
      <c r="N2226" s="85" t="s">
        <v>397</v>
      </c>
      <c r="O2226" s="85" t="s">
        <v>398</v>
      </c>
      <c r="P2226" s="86">
        <v>1</v>
      </c>
      <c r="Q2226" s="100">
        <v>2900</v>
      </c>
      <c r="R2226" s="97">
        <v>0</v>
      </c>
      <c r="S2226" s="98">
        <f t="shared" si="634"/>
        <v>2900</v>
      </c>
      <c r="T2226" s="95">
        <f t="shared" si="639"/>
        <v>0</v>
      </c>
      <c r="U2226" s="98">
        <v>0</v>
      </c>
      <c r="V2226" s="95">
        <f t="shared" si="640"/>
        <v>0</v>
      </c>
      <c r="W2226" s="95">
        <f t="shared" si="637"/>
        <v>0</v>
      </c>
      <c r="X2226" s="98">
        <f t="shared" si="636"/>
        <v>2900</v>
      </c>
      <c r="Y2226" s="95">
        <f t="shared" si="641"/>
        <v>0</v>
      </c>
      <c r="Z2226" s="95">
        <f t="shared" si="642"/>
        <v>2900</v>
      </c>
      <c r="AA2226" s="243">
        <f>AA2224+1</f>
        <v>2026</v>
      </c>
      <c r="AB2226" s="247">
        <f t="shared" si="638"/>
        <v>0</v>
      </c>
      <c r="AC2226" s="96">
        <f>S2226*IF($AA2226=2021,IF(OR($M2226="Услуги",$M2226="Работы"),#REF!,IF($U2226&lt;&gt;0,#REF!,#REF!)),1)*IF($AA2226=2022,IF(OR($M2226="Услуги",$M2226="Работы"),#REF!,IF($U2226&lt;&gt;0,#REF!,#REF!)),1)*IF($AA2226=2023,IF(OR($M2226="Услуги",$M2226="Работы"),#REF!,IF($U2226&lt;&gt;0,#REF!,#REF!)),1)*IF($AA2226=2024,IF(OR($M2226="Услуги",$M2226="Работы"),#REF!,IF($U2226&lt;&gt;0,#REF!,#REF!)),1)*IF($AA2226=2025,IF(OR($M2226="Услуги",$M2226="Работы"),#REF!,IF($U2226&lt;&gt;0,#REF!,#REF!)),1)</f>
        <v>2900</v>
      </c>
      <c r="AD2226" s="96">
        <f>T2226*IF($AA2226=2021,IF(OR($M2226="Услуги",$M2226="Работы"),#REF!,IF($U2226&lt;&gt;0,#REF!,#REF!)),1)*IF($AA2226=2022,IF(OR($M2226="Услуги",$M2226="Работы"),#REF!,IF($U2226&lt;&gt;0,#REF!,#REF!)),1)*IF($AA2226=2023,IF(OR($M2226="Услуги",$M2226="Работы"),#REF!,IF($U2226&lt;&gt;0,#REF!,#REF!)),1)*IF($AA2226=2024,IF(OR($M2226="Услуги",$M2226="Работы"),#REF!,IF($U2226&lt;&gt;0,#REF!,#REF!)),1)*IF($AA2226=2025,IF(OR($M2226="Услуги",$M2226="Работы"),#REF!,IF($U2226&lt;&gt;0,#REF!,#REF!)),1)</f>
        <v>0</v>
      </c>
      <c r="AE2226" s="96">
        <f>U2226*IF($AA2226=2021,IF(OR($M2226="Услуги",$M2226="Работы"),#REF!,IF($U2226&lt;&gt;0,#REF!,#REF!)),1)*IF($AA2226=2022,IF(OR($M2226="Услуги",$M2226="Работы"),#REF!,IF($U2226&lt;&gt;0,#REF!,#REF!)),1)*IF($AA2226=2023,IF(OR($M2226="Услуги",$M2226="Работы"),#REF!,IF($U2226&lt;&gt;0,#REF!,#REF!)),1)*IF($AA2226=2024,IF(OR($M2226="Услуги",$M2226="Работы"),#REF!,IF($U2226&lt;&gt;0,#REF!,#REF!)),1)*IF($AA2226=2025,IF(OR($M2226="Услуги",$M2226="Работы"),#REF!,IF($U2226&lt;&gt;0,#REF!,#REF!)),1)</f>
        <v>0</v>
      </c>
      <c r="AF2226" s="96">
        <f>V2226*IF($AA2226=2021,IF(OR($M2226="Услуги",$M2226="Работы"),#REF!,IF($U2226&lt;&gt;0,#REF!,#REF!)),1)*IF($AA2226=2022,IF(OR($M2226="Услуги",$M2226="Работы"),#REF!,IF($U2226&lt;&gt;0,#REF!,#REF!)),1)*IF($AA2226=2023,IF(OR($M2226="Услуги",$M2226="Работы"),#REF!,IF($U2226&lt;&gt;0,#REF!,#REF!)),1)*IF($AA2226=2024,IF(OR($M2226="Услуги",$M2226="Работы"),#REF!,IF($U2226&lt;&gt;0,#REF!,#REF!)),1)*IF($AA2226=2025,IF(OR($M2226="Услуги",$M2226="Работы"),#REF!,IF($U2226&lt;&gt;0,#REF!,#REF!)),1)</f>
        <v>0</v>
      </c>
      <c r="AG2226" s="96">
        <f>W2226*IF($AA2226=2021,IF(OR($M2226="Услуги",$M2226="Работы"),#REF!,IF($U2226&lt;&gt;0,#REF!,#REF!)),1)*IF($AA2226=2022,IF(OR($M2226="Услуги",$M2226="Работы"),#REF!,IF($U2226&lt;&gt;0,#REF!,#REF!)),1)*IF($AA2226=2023,IF(OR($M2226="Услуги",$M2226="Работы"),#REF!,IF($U2226&lt;&gt;0,#REF!,#REF!)),1)*IF($AA2226=2024,IF(OR($M2226="Услуги",$M2226="Работы"),#REF!,IF($U2226&lt;&gt;0,#REF!,#REF!)),1)*IF($AA2226=2025,IF(OR($M2226="Услуги",$M2226="Работы"),#REF!,IF($U2226&lt;&gt;0,#REF!,#REF!)),1)</f>
        <v>0</v>
      </c>
      <c r="AH2226" s="96">
        <f>X2226*IF($AA2226=2021,IF(OR($M2226="Услуги",$M2226="Работы"),#REF!,IF($U2226&lt;&gt;0,#REF!,#REF!)),1)*IF($AA2226=2022,IF(OR($M2226="Услуги",$M2226="Работы"),#REF!,IF($U2226&lt;&gt;0,#REF!,#REF!)),1)*IF($AA2226=2023,IF(OR($M2226="Услуги",$M2226="Работы"),#REF!,IF($U2226&lt;&gt;0,#REF!,#REF!)),1)*IF($AA2226=2024,IF(OR($M2226="Услуги",$M2226="Работы"),#REF!,IF($U2226&lt;&gt;0,#REF!,#REF!)),1)*IF($AA2226=2025,IF(OR($M2226="Услуги",$M2226="Работы"),#REF!,IF($U2226&lt;&gt;0,#REF!,#REF!)),1)</f>
        <v>2900</v>
      </c>
      <c r="AI2226" s="96">
        <f>Y2226*IF($AA2226=2021,IF(OR($M2226="Услуги",$M2226="Работы"),#REF!,IF($U2226&lt;&gt;0,#REF!,#REF!)),1)*IF($AA2226=2022,IF(OR($M2226="Услуги",$M2226="Работы"),#REF!,IF($U2226&lt;&gt;0,#REF!,#REF!)),1)*IF($AA2226=2023,IF(OR($M2226="Услуги",$M2226="Работы"),#REF!,IF($U2226&lt;&gt;0,#REF!,#REF!)),1)*IF($AA2226=2024,IF(OR($M2226="Услуги",$M2226="Работы"),#REF!,IF($U2226&lt;&gt;0,#REF!,#REF!)),1)*IF($AA2226=2025,IF(OR($M2226="Услуги",$M2226="Работы"),#REF!,IF($U2226&lt;&gt;0,#REF!,#REF!)),1)</f>
        <v>0</v>
      </c>
      <c r="AJ2226" s="96">
        <f>Z2226*IF($AA2226=2021,IF(OR($M2226="Услуги",$M2226="Работы"),#REF!,IF($U2226&lt;&gt;0,#REF!,#REF!)),1)*IF($AA2226=2022,IF(OR($M2226="Услуги",$M2226="Работы"),#REF!,IF($U2226&lt;&gt;0,#REF!,#REF!)),1)*IF($AA2226=2023,IF(OR($M2226="Услуги",$M2226="Работы"),#REF!,IF($U2226&lt;&gt;0,#REF!,#REF!)),1)*IF($AA2226=2024,IF(OR($M2226="Услуги",$M2226="Работы"),#REF!,IF($U2226&lt;&gt;0,#REF!,#REF!)),1)*IF($AA2226=2025,IF(OR($M2226="Услуги",$M2226="Работы"),#REF!,IF($U2226&lt;&gt;0,#REF!,#REF!)),1)</f>
        <v>2900</v>
      </c>
    </row>
    <row r="2227" spans="1:36" ht="15" hidden="1" customHeight="1" x14ac:dyDescent="0.25">
      <c r="A2227" s="85">
        <v>1</v>
      </c>
      <c r="B2227" s="86" t="s">
        <v>88</v>
      </c>
      <c r="C2227" s="215" t="s">
        <v>437</v>
      </c>
      <c r="D2227" s="85" t="s">
        <v>217</v>
      </c>
      <c r="E2227" s="85" t="s">
        <v>420</v>
      </c>
      <c r="F2227" s="88" t="s">
        <v>436</v>
      </c>
      <c r="G2227" s="87" t="e">
        <f>VLOOKUP(D2227,#REF!,2,FALSE)</f>
        <v>#REF!</v>
      </c>
      <c r="H2227" s="87" t="s">
        <v>432</v>
      </c>
      <c r="I2227" s="87"/>
      <c r="J2227" s="86" t="s">
        <v>418</v>
      </c>
      <c r="K2227" s="87" t="str">
        <f t="shared" si="633"/>
        <v>Защита сегментов АСУ ТП Филиал «Черепетская ГРЭС имени Д.Г. Жимерина» АО «Интер РАО – Электрогенерация»</v>
      </c>
      <c r="L2227" s="99" t="s">
        <v>396</v>
      </c>
      <c r="M2227" s="90" t="s">
        <v>532</v>
      </c>
      <c r="N2227" s="85" t="s">
        <v>397</v>
      </c>
      <c r="O2227" s="85" t="s">
        <v>398</v>
      </c>
      <c r="P2227" s="86">
        <v>6</v>
      </c>
      <c r="Q2227" s="100">
        <v>2900</v>
      </c>
      <c r="R2227" s="97">
        <v>0</v>
      </c>
      <c r="S2227" s="98">
        <f t="shared" si="634"/>
        <v>17400</v>
      </c>
      <c r="T2227" s="95">
        <f t="shared" si="639"/>
        <v>0</v>
      </c>
      <c r="U2227" s="98">
        <v>0</v>
      </c>
      <c r="V2227" s="95">
        <f t="shared" si="640"/>
        <v>0</v>
      </c>
      <c r="W2227" s="95">
        <f t="shared" si="637"/>
        <v>0</v>
      </c>
      <c r="X2227" s="98">
        <f t="shared" si="636"/>
        <v>17400</v>
      </c>
      <c r="Y2227" s="95">
        <f t="shared" si="641"/>
        <v>0</v>
      </c>
      <c r="Z2227" s="95">
        <f t="shared" si="642"/>
        <v>17400</v>
      </c>
      <c r="AA2227" s="243">
        <f>AA1425+1</f>
        <v>2024</v>
      </c>
      <c r="AB2227" s="247" t="e">
        <f t="shared" si="638"/>
        <v>#REF!</v>
      </c>
      <c r="AC2227" s="96" t="e">
        <f>S2227*IF($AA2227=2021,IF(OR($M2227="Услуги",$M2227="Работы"),#REF!,IF($U2227&lt;&gt;0,#REF!,#REF!)),1)*IF($AA2227=2022,IF(OR($M2227="Услуги",$M2227="Работы"),#REF!,IF($U2227&lt;&gt;0,#REF!,#REF!)),1)*IF($AA2227=2023,IF(OR($M2227="Услуги",$M2227="Работы"),#REF!,IF($U2227&lt;&gt;0,#REF!,#REF!)),1)*IF($AA2227=2024,IF(OR($M2227="Услуги",$M2227="Работы"),#REF!,IF($U2227&lt;&gt;0,#REF!,#REF!)),1)*IF($AA2227=2025,IF(OR($M2227="Услуги",$M2227="Работы"),#REF!,IF($U2227&lt;&gt;0,#REF!,#REF!)),1)</f>
        <v>#REF!</v>
      </c>
      <c r="AD2227" s="96" t="e">
        <f>T2227*IF($AA2227=2021,IF(OR($M2227="Услуги",$M2227="Работы"),#REF!,IF($U2227&lt;&gt;0,#REF!,#REF!)),1)*IF($AA2227=2022,IF(OR($M2227="Услуги",$M2227="Работы"),#REF!,IF($U2227&lt;&gt;0,#REF!,#REF!)),1)*IF($AA2227=2023,IF(OR($M2227="Услуги",$M2227="Работы"),#REF!,IF($U2227&lt;&gt;0,#REF!,#REF!)),1)*IF($AA2227=2024,IF(OR($M2227="Услуги",$M2227="Работы"),#REF!,IF($U2227&lt;&gt;0,#REF!,#REF!)),1)*IF($AA2227=2025,IF(OR($M2227="Услуги",$M2227="Работы"),#REF!,IF($U2227&lt;&gt;0,#REF!,#REF!)),1)</f>
        <v>#REF!</v>
      </c>
      <c r="AE2227" s="96" t="e">
        <f>U2227*IF($AA2227=2021,IF(OR($M2227="Услуги",$M2227="Работы"),#REF!,IF($U2227&lt;&gt;0,#REF!,#REF!)),1)*IF($AA2227=2022,IF(OR($M2227="Услуги",$M2227="Работы"),#REF!,IF($U2227&lt;&gt;0,#REF!,#REF!)),1)*IF($AA2227=2023,IF(OR($M2227="Услуги",$M2227="Работы"),#REF!,IF($U2227&lt;&gt;0,#REF!,#REF!)),1)*IF($AA2227=2024,IF(OR($M2227="Услуги",$M2227="Работы"),#REF!,IF($U2227&lt;&gt;0,#REF!,#REF!)),1)*IF($AA2227=2025,IF(OR($M2227="Услуги",$M2227="Работы"),#REF!,IF($U2227&lt;&gt;0,#REF!,#REF!)),1)</f>
        <v>#REF!</v>
      </c>
      <c r="AF2227" s="96" t="e">
        <f>V2227*IF($AA2227=2021,IF(OR($M2227="Услуги",$M2227="Работы"),#REF!,IF($U2227&lt;&gt;0,#REF!,#REF!)),1)*IF($AA2227=2022,IF(OR($M2227="Услуги",$M2227="Работы"),#REF!,IF($U2227&lt;&gt;0,#REF!,#REF!)),1)*IF($AA2227=2023,IF(OR($M2227="Услуги",$M2227="Работы"),#REF!,IF($U2227&lt;&gt;0,#REF!,#REF!)),1)*IF($AA2227=2024,IF(OR($M2227="Услуги",$M2227="Работы"),#REF!,IF($U2227&lt;&gt;0,#REF!,#REF!)),1)*IF($AA2227=2025,IF(OR($M2227="Услуги",$M2227="Работы"),#REF!,IF($U2227&lt;&gt;0,#REF!,#REF!)),1)</f>
        <v>#REF!</v>
      </c>
      <c r="AG2227" s="96" t="e">
        <f>W2227*IF($AA2227=2021,IF(OR($M2227="Услуги",$M2227="Работы"),#REF!,IF($U2227&lt;&gt;0,#REF!,#REF!)),1)*IF($AA2227=2022,IF(OR($M2227="Услуги",$M2227="Работы"),#REF!,IF($U2227&lt;&gt;0,#REF!,#REF!)),1)*IF($AA2227=2023,IF(OR($M2227="Услуги",$M2227="Работы"),#REF!,IF($U2227&lt;&gt;0,#REF!,#REF!)),1)*IF($AA2227=2024,IF(OR($M2227="Услуги",$M2227="Работы"),#REF!,IF($U2227&lt;&gt;0,#REF!,#REF!)),1)*IF($AA2227=2025,IF(OR($M2227="Услуги",$M2227="Работы"),#REF!,IF($U2227&lt;&gt;0,#REF!,#REF!)),1)</f>
        <v>#REF!</v>
      </c>
      <c r="AH2227" s="96" t="e">
        <f>X2227*IF($AA2227=2021,IF(OR($M2227="Услуги",$M2227="Работы"),#REF!,IF($U2227&lt;&gt;0,#REF!,#REF!)),1)*IF($AA2227=2022,IF(OR($M2227="Услуги",$M2227="Работы"),#REF!,IF($U2227&lt;&gt;0,#REF!,#REF!)),1)*IF($AA2227=2023,IF(OR($M2227="Услуги",$M2227="Работы"),#REF!,IF($U2227&lt;&gt;0,#REF!,#REF!)),1)*IF($AA2227=2024,IF(OR($M2227="Услуги",$M2227="Работы"),#REF!,IF($U2227&lt;&gt;0,#REF!,#REF!)),1)*IF($AA2227=2025,IF(OR($M2227="Услуги",$M2227="Работы"),#REF!,IF($U2227&lt;&gt;0,#REF!,#REF!)),1)</f>
        <v>#REF!</v>
      </c>
      <c r="AI2227" s="96" t="e">
        <f>Y2227*IF($AA2227=2021,IF(OR($M2227="Услуги",$M2227="Работы"),#REF!,IF($U2227&lt;&gt;0,#REF!,#REF!)),1)*IF($AA2227=2022,IF(OR($M2227="Услуги",$M2227="Работы"),#REF!,IF($U2227&lt;&gt;0,#REF!,#REF!)),1)*IF($AA2227=2023,IF(OR($M2227="Услуги",$M2227="Работы"),#REF!,IF($U2227&lt;&gt;0,#REF!,#REF!)),1)*IF($AA2227=2024,IF(OR($M2227="Услуги",$M2227="Работы"),#REF!,IF($U2227&lt;&gt;0,#REF!,#REF!)),1)*IF($AA2227=2025,IF(OR($M2227="Услуги",$M2227="Работы"),#REF!,IF($U2227&lt;&gt;0,#REF!,#REF!)),1)</f>
        <v>#REF!</v>
      </c>
      <c r="AJ2227" s="96" t="e">
        <f>Z2227*IF($AA2227=2021,IF(OR($M2227="Услуги",$M2227="Работы"),#REF!,IF($U2227&lt;&gt;0,#REF!,#REF!)),1)*IF($AA2227=2022,IF(OR($M2227="Услуги",$M2227="Работы"),#REF!,IF($U2227&lt;&gt;0,#REF!,#REF!)),1)*IF($AA2227=2023,IF(OR($M2227="Услуги",$M2227="Работы"),#REF!,IF($U2227&lt;&gt;0,#REF!,#REF!)),1)*IF($AA2227=2024,IF(OR($M2227="Услуги",$M2227="Работы"),#REF!,IF($U2227&lt;&gt;0,#REF!,#REF!)),1)*IF($AA2227=2025,IF(OR($M2227="Услуги",$M2227="Работы"),#REF!,IF($U2227&lt;&gt;0,#REF!,#REF!)),1)</f>
        <v>#REF!</v>
      </c>
    </row>
    <row r="2228" spans="1:36" ht="15" hidden="1" customHeight="1" x14ac:dyDescent="0.25">
      <c r="A2228" s="85">
        <v>1</v>
      </c>
      <c r="B2228" s="86" t="s">
        <v>88</v>
      </c>
      <c r="C2228" s="215" t="s">
        <v>437</v>
      </c>
      <c r="D2228" s="85" t="s">
        <v>217</v>
      </c>
      <c r="E2228" s="85" t="s">
        <v>420</v>
      </c>
      <c r="F2228" s="88" t="s">
        <v>436</v>
      </c>
      <c r="G2228" s="87" t="e">
        <f>VLOOKUP(D2228,#REF!,2,FALSE)</f>
        <v>#REF!</v>
      </c>
      <c r="H2228" s="87" t="s">
        <v>432</v>
      </c>
      <c r="I2228" s="87"/>
      <c r="J2228" s="86" t="s">
        <v>404</v>
      </c>
      <c r="K2228" s="87" t="str">
        <f t="shared" si="633"/>
        <v>Защита сегментов АСУ ТП Филиал «Черепетская ГРЭС имени Д.Г. Жимерина» АО «Интер РАО – Электрогенерация»</v>
      </c>
      <c r="L2228" s="99" t="s">
        <v>396</v>
      </c>
      <c r="M2228" s="90" t="s">
        <v>532</v>
      </c>
      <c r="N2228" s="85" t="s">
        <v>397</v>
      </c>
      <c r="O2228" s="85" t="s">
        <v>398</v>
      </c>
      <c r="P2228" s="86">
        <v>1</v>
      </c>
      <c r="Q2228" s="100">
        <v>2900</v>
      </c>
      <c r="R2228" s="97">
        <v>0</v>
      </c>
      <c r="S2228" s="98">
        <f t="shared" si="634"/>
        <v>2900</v>
      </c>
      <c r="T2228" s="95">
        <f t="shared" si="639"/>
        <v>0</v>
      </c>
      <c r="U2228" s="98">
        <v>0</v>
      </c>
      <c r="V2228" s="95">
        <f t="shared" si="640"/>
        <v>0</v>
      </c>
      <c r="W2228" s="95">
        <f t="shared" si="637"/>
        <v>0</v>
      </c>
      <c r="X2228" s="98">
        <f t="shared" si="636"/>
        <v>2900</v>
      </c>
      <c r="Y2228" s="95">
        <f t="shared" si="641"/>
        <v>0</v>
      </c>
      <c r="Z2228" s="95">
        <f t="shared" si="642"/>
        <v>2900</v>
      </c>
      <c r="AA2228" s="243">
        <f>AA1566+1</f>
        <v>2024</v>
      </c>
      <c r="AB2228" s="247" t="e">
        <f t="shared" si="638"/>
        <v>#REF!</v>
      </c>
      <c r="AC2228" s="96" t="e">
        <f>S2228*IF($AA2228=2021,IF(OR($M2228="Услуги",$M2228="Работы"),#REF!,IF($U2228&lt;&gt;0,#REF!,#REF!)),1)*IF($AA2228=2022,IF(OR($M2228="Услуги",$M2228="Работы"),#REF!,IF($U2228&lt;&gt;0,#REF!,#REF!)),1)*IF($AA2228=2023,IF(OR($M2228="Услуги",$M2228="Работы"),#REF!,IF($U2228&lt;&gt;0,#REF!,#REF!)),1)*IF($AA2228=2024,IF(OR($M2228="Услуги",$M2228="Работы"),#REF!,IF($U2228&lt;&gt;0,#REF!,#REF!)),1)*IF($AA2228=2025,IF(OR($M2228="Услуги",$M2228="Работы"),#REF!,IF($U2228&lt;&gt;0,#REF!,#REF!)),1)</f>
        <v>#REF!</v>
      </c>
      <c r="AD2228" s="96" t="e">
        <f>T2228*IF($AA2228=2021,IF(OR($M2228="Услуги",$M2228="Работы"),#REF!,IF($U2228&lt;&gt;0,#REF!,#REF!)),1)*IF($AA2228=2022,IF(OR($M2228="Услуги",$M2228="Работы"),#REF!,IF($U2228&lt;&gt;0,#REF!,#REF!)),1)*IF($AA2228=2023,IF(OR($M2228="Услуги",$M2228="Работы"),#REF!,IF($U2228&lt;&gt;0,#REF!,#REF!)),1)*IF($AA2228=2024,IF(OR($M2228="Услуги",$M2228="Работы"),#REF!,IF($U2228&lt;&gt;0,#REF!,#REF!)),1)*IF($AA2228=2025,IF(OR($M2228="Услуги",$M2228="Работы"),#REF!,IF($U2228&lt;&gt;0,#REF!,#REF!)),1)</f>
        <v>#REF!</v>
      </c>
      <c r="AE2228" s="96" t="e">
        <f>U2228*IF($AA2228=2021,IF(OR($M2228="Услуги",$M2228="Работы"),#REF!,IF($U2228&lt;&gt;0,#REF!,#REF!)),1)*IF($AA2228=2022,IF(OR($M2228="Услуги",$M2228="Работы"),#REF!,IF($U2228&lt;&gt;0,#REF!,#REF!)),1)*IF($AA2228=2023,IF(OR($M2228="Услуги",$M2228="Работы"),#REF!,IF($U2228&lt;&gt;0,#REF!,#REF!)),1)*IF($AA2228=2024,IF(OR($M2228="Услуги",$M2228="Работы"),#REF!,IF($U2228&lt;&gt;0,#REF!,#REF!)),1)*IF($AA2228=2025,IF(OR($M2228="Услуги",$M2228="Работы"),#REF!,IF($U2228&lt;&gt;0,#REF!,#REF!)),1)</f>
        <v>#REF!</v>
      </c>
      <c r="AF2228" s="96" t="e">
        <f>V2228*IF($AA2228=2021,IF(OR($M2228="Услуги",$M2228="Работы"),#REF!,IF($U2228&lt;&gt;0,#REF!,#REF!)),1)*IF($AA2228=2022,IF(OR($M2228="Услуги",$M2228="Работы"),#REF!,IF($U2228&lt;&gt;0,#REF!,#REF!)),1)*IF($AA2228=2023,IF(OR($M2228="Услуги",$M2228="Работы"),#REF!,IF($U2228&lt;&gt;0,#REF!,#REF!)),1)*IF($AA2228=2024,IF(OR($M2228="Услуги",$M2228="Работы"),#REF!,IF($U2228&lt;&gt;0,#REF!,#REF!)),1)*IF($AA2228=2025,IF(OR($M2228="Услуги",$M2228="Работы"),#REF!,IF($U2228&lt;&gt;0,#REF!,#REF!)),1)</f>
        <v>#REF!</v>
      </c>
      <c r="AG2228" s="96" t="e">
        <f>W2228*IF($AA2228=2021,IF(OR($M2228="Услуги",$M2228="Работы"),#REF!,IF($U2228&lt;&gt;0,#REF!,#REF!)),1)*IF($AA2228=2022,IF(OR($M2228="Услуги",$M2228="Работы"),#REF!,IF($U2228&lt;&gt;0,#REF!,#REF!)),1)*IF($AA2228=2023,IF(OR($M2228="Услуги",$M2228="Работы"),#REF!,IF($U2228&lt;&gt;0,#REF!,#REF!)),1)*IF($AA2228=2024,IF(OR($M2228="Услуги",$M2228="Работы"),#REF!,IF($U2228&lt;&gt;0,#REF!,#REF!)),1)*IF($AA2228=2025,IF(OR($M2228="Услуги",$M2228="Работы"),#REF!,IF($U2228&lt;&gt;0,#REF!,#REF!)),1)</f>
        <v>#REF!</v>
      </c>
      <c r="AH2228" s="96" t="e">
        <f>X2228*IF($AA2228=2021,IF(OR($M2228="Услуги",$M2228="Работы"),#REF!,IF($U2228&lt;&gt;0,#REF!,#REF!)),1)*IF($AA2228=2022,IF(OR($M2228="Услуги",$M2228="Работы"),#REF!,IF($U2228&lt;&gt;0,#REF!,#REF!)),1)*IF($AA2228=2023,IF(OR($M2228="Услуги",$M2228="Работы"),#REF!,IF($U2228&lt;&gt;0,#REF!,#REF!)),1)*IF($AA2228=2024,IF(OR($M2228="Услуги",$M2228="Работы"),#REF!,IF($U2228&lt;&gt;0,#REF!,#REF!)),1)*IF($AA2228=2025,IF(OR($M2228="Услуги",$M2228="Работы"),#REF!,IF($U2228&lt;&gt;0,#REF!,#REF!)),1)</f>
        <v>#REF!</v>
      </c>
      <c r="AI2228" s="96" t="e">
        <f>Y2228*IF($AA2228=2021,IF(OR($M2228="Услуги",$M2228="Работы"),#REF!,IF($U2228&lt;&gt;0,#REF!,#REF!)),1)*IF($AA2228=2022,IF(OR($M2228="Услуги",$M2228="Работы"),#REF!,IF($U2228&lt;&gt;0,#REF!,#REF!)),1)*IF($AA2228=2023,IF(OR($M2228="Услуги",$M2228="Работы"),#REF!,IF($U2228&lt;&gt;0,#REF!,#REF!)),1)*IF($AA2228=2024,IF(OR($M2228="Услуги",$M2228="Работы"),#REF!,IF($U2228&lt;&gt;0,#REF!,#REF!)),1)*IF($AA2228=2025,IF(OR($M2228="Услуги",$M2228="Работы"),#REF!,IF($U2228&lt;&gt;0,#REF!,#REF!)),1)</f>
        <v>#REF!</v>
      </c>
      <c r="AJ2228" s="96" t="e">
        <f>Z2228*IF($AA2228=2021,IF(OR($M2228="Услуги",$M2228="Работы"),#REF!,IF($U2228&lt;&gt;0,#REF!,#REF!)),1)*IF($AA2228=2022,IF(OR($M2228="Услуги",$M2228="Работы"),#REF!,IF($U2228&lt;&gt;0,#REF!,#REF!)),1)*IF($AA2228=2023,IF(OR($M2228="Услуги",$M2228="Работы"),#REF!,IF($U2228&lt;&gt;0,#REF!,#REF!)),1)*IF($AA2228=2024,IF(OR($M2228="Услуги",$M2228="Работы"),#REF!,IF($U2228&lt;&gt;0,#REF!,#REF!)),1)*IF($AA2228=2025,IF(OR($M2228="Услуги",$M2228="Работы"),#REF!,IF($U2228&lt;&gt;0,#REF!,#REF!)),1)</f>
        <v>#REF!</v>
      </c>
    </row>
    <row r="2229" spans="1:36" ht="15" hidden="1" customHeight="1" x14ac:dyDescent="0.25">
      <c r="A2229" s="85">
        <v>1</v>
      </c>
      <c r="B2229" s="86" t="s">
        <v>88</v>
      </c>
      <c r="C2229" s="215" t="s">
        <v>437</v>
      </c>
      <c r="D2229" s="85" t="s">
        <v>217</v>
      </c>
      <c r="E2229" s="85" t="s">
        <v>420</v>
      </c>
      <c r="F2229" s="88" t="s">
        <v>436</v>
      </c>
      <c r="G2229" s="87" t="e">
        <f>VLOOKUP(D2229,#REF!,2,FALSE)</f>
        <v>#REF!</v>
      </c>
      <c r="H2229" s="87" t="s">
        <v>432</v>
      </c>
      <c r="I2229" s="87"/>
      <c r="J2229" s="86" t="s">
        <v>418</v>
      </c>
      <c r="K2229" s="87" t="str">
        <f t="shared" si="633"/>
        <v>Защита сегментов АСУ ТП Филиал «Черепетская ГРЭС имени Д.Г. Жимерина» АО «Интер РАО – Электрогенерация»</v>
      </c>
      <c r="L2229" s="99" t="s">
        <v>396</v>
      </c>
      <c r="M2229" s="90" t="s">
        <v>532</v>
      </c>
      <c r="N2229" s="85" t="s">
        <v>397</v>
      </c>
      <c r="O2229" s="85" t="s">
        <v>398</v>
      </c>
      <c r="P2229" s="86">
        <v>6</v>
      </c>
      <c r="Q2229" s="100">
        <v>2900</v>
      </c>
      <c r="R2229" s="97">
        <v>0</v>
      </c>
      <c r="S2229" s="98">
        <f t="shared" si="634"/>
        <v>17400</v>
      </c>
      <c r="T2229" s="95">
        <f t="shared" si="639"/>
        <v>0</v>
      </c>
      <c r="U2229" s="98">
        <v>0</v>
      </c>
      <c r="V2229" s="95">
        <f t="shared" si="640"/>
        <v>0</v>
      </c>
      <c r="W2229" s="95">
        <f t="shared" si="637"/>
        <v>0</v>
      </c>
      <c r="X2229" s="98">
        <f t="shared" ref="X2229:X2260" si="643">P2229*Q2229</f>
        <v>17400</v>
      </c>
      <c r="Y2229" s="95">
        <f t="shared" si="641"/>
        <v>0</v>
      </c>
      <c r="Z2229" s="95">
        <f t="shared" si="642"/>
        <v>17400</v>
      </c>
      <c r="AA2229" s="243">
        <f>AA2227+1</f>
        <v>2025</v>
      </c>
      <c r="AB2229" s="247" t="e">
        <f t="shared" si="638"/>
        <v>#REF!</v>
      </c>
      <c r="AC2229" s="96" t="e">
        <f>S2229*IF($AA2229=2021,IF(OR($M2229="Услуги",$M2229="Работы"),#REF!,IF($U2229&lt;&gt;0,#REF!,#REF!)),1)*IF($AA2229=2022,IF(OR($M2229="Услуги",$M2229="Работы"),#REF!,IF($U2229&lt;&gt;0,#REF!,#REF!)),1)*IF($AA2229=2023,IF(OR($M2229="Услуги",$M2229="Работы"),#REF!,IF($U2229&lt;&gt;0,#REF!,#REF!)),1)*IF($AA2229=2024,IF(OR($M2229="Услуги",$M2229="Работы"),#REF!,IF($U2229&lt;&gt;0,#REF!,#REF!)),1)*IF($AA2229=2025,IF(OR($M2229="Услуги",$M2229="Работы"),#REF!,IF($U2229&lt;&gt;0,#REF!,#REF!)),1)</f>
        <v>#REF!</v>
      </c>
      <c r="AD2229" s="96" t="e">
        <f>T2229*IF($AA2229=2021,IF(OR($M2229="Услуги",$M2229="Работы"),#REF!,IF($U2229&lt;&gt;0,#REF!,#REF!)),1)*IF($AA2229=2022,IF(OR($M2229="Услуги",$M2229="Работы"),#REF!,IF($U2229&lt;&gt;0,#REF!,#REF!)),1)*IF($AA2229=2023,IF(OR($M2229="Услуги",$M2229="Работы"),#REF!,IF($U2229&lt;&gt;0,#REF!,#REF!)),1)*IF($AA2229=2024,IF(OR($M2229="Услуги",$M2229="Работы"),#REF!,IF($U2229&lt;&gt;0,#REF!,#REF!)),1)*IF($AA2229=2025,IF(OR($M2229="Услуги",$M2229="Работы"),#REF!,IF($U2229&lt;&gt;0,#REF!,#REF!)),1)</f>
        <v>#REF!</v>
      </c>
      <c r="AE2229" s="96" t="e">
        <f>U2229*IF($AA2229=2021,IF(OR($M2229="Услуги",$M2229="Работы"),#REF!,IF($U2229&lt;&gt;0,#REF!,#REF!)),1)*IF($AA2229=2022,IF(OR($M2229="Услуги",$M2229="Работы"),#REF!,IF($U2229&lt;&gt;0,#REF!,#REF!)),1)*IF($AA2229=2023,IF(OR($M2229="Услуги",$M2229="Работы"),#REF!,IF($U2229&lt;&gt;0,#REF!,#REF!)),1)*IF($AA2229=2024,IF(OR($M2229="Услуги",$M2229="Работы"),#REF!,IF($U2229&lt;&gt;0,#REF!,#REF!)),1)*IF($AA2229=2025,IF(OR($M2229="Услуги",$M2229="Работы"),#REF!,IF($U2229&lt;&gt;0,#REF!,#REF!)),1)</f>
        <v>#REF!</v>
      </c>
      <c r="AF2229" s="96" t="e">
        <f>V2229*IF($AA2229=2021,IF(OR($M2229="Услуги",$M2229="Работы"),#REF!,IF($U2229&lt;&gt;0,#REF!,#REF!)),1)*IF($AA2229=2022,IF(OR($M2229="Услуги",$M2229="Работы"),#REF!,IF($U2229&lt;&gt;0,#REF!,#REF!)),1)*IF($AA2229=2023,IF(OR($M2229="Услуги",$M2229="Работы"),#REF!,IF($U2229&lt;&gt;0,#REF!,#REF!)),1)*IF($AA2229=2024,IF(OR($M2229="Услуги",$M2229="Работы"),#REF!,IF($U2229&lt;&gt;0,#REF!,#REF!)),1)*IF($AA2229=2025,IF(OR($M2229="Услуги",$M2229="Работы"),#REF!,IF($U2229&lt;&gt;0,#REF!,#REF!)),1)</f>
        <v>#REF!</v>
      </c>
      <c r="AG2229" s="96" t="e">
        <f>W2229*IF($AA2229=2021,IF(OR($M2229="Услуги",$M2229="Работы"),#REF!,IF($U2229&lt;&gt;0,#REF!,#REF!)),1)*IF($AA2229=2022,IF(OR($M2229="Услуги",$M2229="Работы"),#REF!,IF($U2229&lt;&gt;0,#REF!,#REF!)),1)*IF($AA2229=2023,IF(OR($M2229="Услуги",$M2229="Работы"),#REF!,IF($U2229&lt;&gt;0,#REF!,#REF!)),1)*IF($AA2229=2024,IF(OR($M2229="Услуги",$M2229="Работы"),#REF!,IF($U2229&lt;&gt;0,#REF!,#REF!)),1)*IF($AA2229=2025,IF(OR($M2229="Услуги",$M2229="Работы"),#REF!,IF($U2229&lt;&gt;0,#REF!,#REF!)),1)</f>
        <v>#REF!</v>
      </c>
      <c r="AH2229" s="96" t="e">
        <f>X2229*IF($AA2229=2021,IF(OR($M2229="Услуги",$M2229="Работы"),#REF!,IF($U2229&lt;&gt;0,#REF!,#REF!)),1)*IF($AA2229=2022,IF(OR($M2229="Услуги",$M2229="Работы"),#REF!,IF($U2229&lt;&gt;0,#REF!,#REF!)),1)*IF($AA2229=2023,IF(OR($M2229="Услуги",$M2229="Работы"),#REF!,IF($U2229&lt;&gt;0,#REF!,#REF!)),1)*IF($AA2229=2024,IF(OR($M2229="Услуги",$M2229="Работы"),#REF!,IF($U2229&lt;&gt;0,#REF!,#REF!)),1)*IF($AA2229=2025,IF(OR($M2229="Услуги",$M2229="Работы"),#REF!,IF($U2229&lt;&gt;0,#REF!,#REF!)),1)</f>
        <v>#REF!</v>
      </c>
      <c r="AI2229" s="96" t="e">
        <f>Y2229*IF($AA2229=2021,IF(OR($M2229="Услуги",$M2229="Работы"),#REF!,IF($U2229&lt;&gt;0,#REF!,#REF!)),1)*IF($AA2229=2022,IF(OR($M2229="Услуги",$M2229="Работы"),#REF!,IF($U2229&lt;&gt;0,#REF!,#REF!)),1)*IF($AA2229=2023,IF(OR($M2229="Услуги",$M2229="Работы"),#REF!,IF($U2229&lt;&gt;0,#REF!,#REF!)),1)*IF($AA2229=2024,IF(OR($M2229="Услуги",$M2229="Работы"),#REF!,IF($U2229&lt;&gt;0,#REF!,#REF!)),1)*IF($AA2229=2025,IF(OR($M2229="Услуги",$M2229="Работы"),#REF!,IF($U2229&lt;&gt;0,#REF!,#REF!)),1)</f>
        <v>#REF!</v>
      </c>
      <c r="AJ2229" s="96" t="e">
        <f>Z2229*IF($AA2229=2021,IF(OR($M2229="Услуги",$M2229="Работы"),#REF!,IF($U2229&lt;&gt;0,#REF!,#REF!)),1)*IF($AA2229=2022,IF(OR($M2229="Услуги",$M2229="Работы"),#REF!,IF($U2229&lt;&gt;0,#REF!,#REF!)),1)*IF($AA2229=2023,IF(OR($M2229="Услуги",$M2229="Работы"),#REF!,IF($U2229&lt;&gt;0,#REF!,#REF!)),1)*IF($AA2229=2024,IF(OR($M2229="Услуги",$M2229="Работы"),#REF!,IF($U2229&lt;&gt;0,#REF!,#REF!)),1)*IF($AA2229=2025,IF(OR($M2229="Услуги",$M2229="Работы"),#REF!,IF($U2229&lt;&gt;0,#REF!,#REF!)),1)</f>
        <v>#REF!</v>
      </c>
    </row>
    <row r="2230" spans="1:36" ht="15" hidden="1" customHeight="1" x14ac:dyDescent="0.25">
      <c r="A2230" s="85">
        <v>1</v>
      </c>
      <c r="B2230" s="86" t="s">
        <v>88</v>
      </c>
      <c r="C2230" s="215" t="s">
        <v>437</v>
      </c>
      <c r="D2230" s="85" t="s">
        <v>217</v>
      </c>
      <c r="E2230" s="85" t="s">
        <v>420</v>
      </c>
      <c r="F2230" s="88" t="s">
        <v>436</v>
      </c>
      <c r="G2230" s="87" t="e">
        <f>VLOOKUP(D2230,#REF!,2,FALSE)</f>
        <v>#REF!</v>
      </c>
      <c r="H2230" s="87" t="s">
        <v>432</v>
      </c>
      <c r="I2230" s="87"/>
      <c r="J2230" s="86" t="s">
        <v>404</v>
      </c>
      <c r="K2230" s="87" t="str">
        <f t="shared" si="633"/>
        <v>Защита сегментов АСУ ТП Филиал «Черепетская ГРЭС имени Д.Г. Жимерина» АО «Интер РАО – Электрогенерация»</v>
      </c>
      <c r="L2230" s="99" t="s">
        <v>396</v>
      </c>
      <c r="M2230" s="90" t="s">
        <v>532</v>
      </c>
      <c r="N2230" s="85" t="s">
        <v>397</v>
      </c>
      <c r="O2230" s="85" t="s">
        <v>398</v>
      </c>
      <c r="P2230" s="86">
        <v>1</v>
      </c>
      <c r="Q2230" s="100">
        <v>2900</v>
      </c>
      <c r="R2230" s="97">
        <v>0</v>
      </c>
      <c r="S2230" s="98">
        <f t="shared" si="634"/>
        <v>2900</v>
      </c>
      <c r="T2230" s="95">
        <f t="shared" si="639"/>
        <v>0</v>
      </c>
      <c r="U2230" s="98">
        <v>0</v>
      </c>
      <c r="V2230" s="95">
        <f t="shared" si="640"/>
        <v>0</v>
      </c>
      <c r="W2230" s="95">
        <f t="shared" si="637"/>
        <v>0</v>
      </c>
      <c r="X2230" s="98">
        <f t="shared" si="643"/>
        <v>2900</v>
      </c>
      <c r="Y2230" s="95">
        <f t="shared" si="641"/>
        <v>0</v>
      </c>
      <c r="Z2230" s="95">
        <f t="shared" si="642"/>
        <v>2900</v>
      </c>
      <c r="AA2230" s="243">
        <f>AA2228+1</f>
        <v>2025</v>
      </c>
      <c r="AB2230" s="247" t="e">
        <f t="shared" si="638"/>
        <v>#REF!</v>
      </c>
      <c r="AC2230" s="96" t="e">
        <f>S2230*IF($AA2230=2021,IF(OR($M2230="Услуги",$M2230="Работы"),#REF!,IF($U2230&lt;&gt;0,#REF!,#REF!)),1)*IF($AA2230=2022,IF(OR($M2230="Услуги",$M2230="Работы"),#REF!,IF($U2230&lt;&gt;0,#REF!,#REF!)),1)*IF($AA2230=2023,IF(OR($M2230="Услуги",$M2230="Работы"),#REF!,IF($U2230&lt;&gt;0,#REF!,#REF!)),1)*IF($AA2230=2024,IF(OR($M2230="Услуги",$M2230="Работы"),#REF!,IF($U2230&lt;&gt;0,#REF!,#REF!)),1)*IF($AA2230=2025,IF(OR($M2230="Услуги",$M2230="Работы"),#REF!,IF($U2230&lt;&gt;0,#REF!,#REF!)),1)</f>
        <v>#REF!</v>
      </c>
      <c r="AD2230" s="96" t="e">
        <f>T2230*IF($AA2230=2021,IF(OR($M2230="Услуги",$M2230="Работы"),#REF!,IF($U2230&lt;&gt;0,#REF!,#REF!)),1)*IF($AA2230=2022,IF(OR($M2230="Услуги",$M2230="Работы"),#REF!,IF($U2230&lt;&gt;0,#REF!,#REF!)),1)*IF($AA2230=2023,IF(OR($M2230="Услуги",$M2230="Работы"),#REF!,IF($U2230&lt;&gt;0,#REF!,#REF!)),1)*IF($AA2230=2024,IF(OR($M2230="Услуги",$M2230="Работы"),#REF!,IF($U2230&lt;&gt;0,#REF!,#REF!)),1)*IF($AA2230=2025,IF(OR($M2230="Услуги",$M2230="Работы"),#REF!,IF($U2230&lt;&gt;0,#REF!,#REF!)),1)</f>
        <v>#REF!</v>
      </c>
      <c r="AE2230" s="96" t="e">
        <f>U2230*IF($AA2230=2021,IF(OR($M2230="Услуги",$M2230="Работы"),#REF!,IF($U2230&lt;&gt;0,#REF!,#REF!)),1)*IF($AA2230=2022,IF(OR($M2230="Услуги",$M2230="Работы"),#REF!,IF($U2230&lt;&gt;0,#REF!,#REF!)),1)*IF($AA2230=2023,IF(OR($M2230="Услуги",$M2230="Работы"),#REF!,IF($U2230&lt;&gt;0,#REF!,#REF!)),1)*IF($AA2230=2024,IF(OR($M2230="Услуги",$M2230="Работы"),#REF!,IF($U2230&lt;&gt;0,#REF!,#REF!)),1)*IF($AA2230=2025,IF(OR($M2230="Услуги",$M2230="Работы"),#REF!,IF($U2230&lt;&gt;0,#REF!,#REF!)),1)</f>
        <v>#REF!</v>
      </c>
      <c r="AF2230" s="96" t="e">
        <f>V2230*IF($AA2230=2021,IF(OR($M2230="Услуги",$M2230="Работы"),#REF!,IF($U2230&lt;&gt;0,#REF!,#REF!)),1)*IF($AA2230=2022,IF(OR($M2230="Услуги",$M2230="Работы"),#REF!,IF($U2230&lt;&gt;0,#REF!,#REF!)),1)*IF($AA2230=2023,IF(OR($M2230="Услуги",$M2230="Работы"),#REF!,IF($U2230&lt;&gt;0,#REF!,#REF!)),1)*IF($AA2230=2024,IF(OR($M2230="Услуги",$M2230="Работы"),#REF!,IF($U2230&lt;&gt;0,#REF!,#REF!)),1)*IF($AA2230=2025,IF(OR($M2230="Услуги",$M2230="Работы"),#REF!,IF($U2230&lt;&gt;0,#REF!,#REF!)),1)</f>
        <v>#REF!</v>
      </c>
      <c r="AG2230" s="96" t="e">
        <f>W2230*IF($AA2230=2021,IF(OR($M2230="Услуги",$M2230="Работы"),#REF!,IF($U2230&lt;&gt;0,#REF!,#REF!)),1)*IF($AA2230=2022,IF(OR($M2230="Услуги",$M2230="Работы"),#REF!,IF($U2230&lt;&gt;0,#REF!,#REF!)),1)*IF($AA2230=2023,IF(OR($M2230="Услуги",$M2230="Работы"),#REF!,IF($U2230&lt;&gt;0,#REF!,#REF!)),1)*IF($AA2230=2024,IF(OR($M2230="Услуги",$M2230="Работы"),#REF!,IF($U2230&lt;&gt;0,#REF!,#REF!)),1)*IF($AA2230=2025,IF(OR($M2230="Услуги",$M2230="Работы"),#REF!,IF($U2230&lt;&gt;0,#REF!,#REF!)),1)</f>
        <v>#REF!</v>
      </c>
      <c r="AH2230" s="96" t="e">
        <f>X2230*IF($AA2230=2021,IF(OR($M2230="Услуги",$M2230="Работы"),#REF!,IF($U2230&lt;&gt;0,#REF!,#REF!)),1)*IF($AA2230=2022,IF(OR($M2230="Услуги",$M2230="Работы"),#REF!,IF($U2230&lt;&gt;0,#REF!,#REF!)),1)*IF($AA2230=2023,IF(OR($M2230="Услуги",$M2230="Работы"),#REF!,IF($U2230&lt;&gt;0,#REF!,#REF!)),1)*IF($AA2230=2024,IF(OR($M2230="Услуги",$M2230="Работы"),#REF!,IF($U2230&lt;&gt;0,#REF!,#REF!)),1)*IF($AA2230=2025,IF(OR($M2230="Услуги",$M2230="Работы"),#REF!,IF($U2230&lt;&gt;0,#REF!,#REF!)),1)</f>
        <v>#REF!</v>
      </c>
      <c r="AI2230" s="96" t="e">
        <f>Y2230*IF($AA2230=2021,IF(OR($M2230="Услуги",$M2230="Работы"),#REF!,IF($U2230&lt;&gt;0,#REF!,#REF!)),1)*IF($AA2230=2022,IF(OR($M2230="Услуги",$M2230="Работы"),#REF!,IF($U2230&lt;&gt;0,#REF!,#REF!)),1)*IF($AA2230=2023,IF(OR($M2230="Услуги",$M2230="Работы"),#REF!,IF($U2230&lt;&gt;0,#REF!,#REF!)),1)*IF($AA2230=2024,IF(OR($M2230="Услуги",$M2230="Работы"),#REF!,IF($U2230&lt;&gt;0,#REF!,#REF!)),1)*IF($AA2230=2025,IF(OR($M2230="Услуги",$M2230="Работы"),#REF!,IF($U2230&lt;&gt;0,#REF!,#REF!)),1)</f>
        <v>#REF!</v>
      </c>
      <c r="AJ2230" s="96" t="e">
        <f>Z2230*IF($AA2230=2021,IF(OR($M2230="Услуги",$M2230="Работы"),#REF!,IF($U2230&lt;&gt;0,#REF!,#REF!)),1)*IF($AA2230=2022,IF(OR($M2230="Услуги",$M2230="Работы"),#REF!,IF($U2230&lt;&gt;0,#REF!,#REF!)),1)*IF($AA2230=2023,IF(OR($M2230="Услуги",$M2230="Работы"),#REF!,IF($U2230&lt;&gt;0,#REF!,#REF!)),1)*IF($AA2230=2024,IF(OR($M2230="Услуги",$M2230="Работы"),#REF!,IF($U2230&lt;&gt;0,#REF!,#REF!)),1)*IF($AA2230=2025,IF(OR($M2230="Услуги",$M2230="Работы"),#REF!,IF($U2230&lt;&gt;0,#REF!,#REF!)),1)</f>
        <v>#REF!</v>
      </c>
    </row>
    <row r="2231" spans="1:36" ht="15" hidden="1" customHeight="1" x14ac:dyDescent="0.25">
      <c r="A2231" s="85">
        <v>1</v>
      </c>
      <c r="B2231" s="86" t="s">
        <v>88</v>
      </c>
      <c r="C2231" s="215" t="s">
        <v>437</v>
      </c>
      <c r="D2231" s="85" t="s">
        <v>217</v>
      </c>
      <c r="E2231" s="85" t="s">
        <v>420</v>
      </c>
      <c r="F2231" s="88" t="s">
        <v>436</v>
      </c>
      <c r="G2231" s="87" t="e">
        <f>VLOOKUP(D2231,#REF!,2,FALSE)</f>
        <v>#REF!</v>
      </c>
      <c r="H2231" s="87" t="s">
        <v>432</v>
      </c>
      <c r="I2231" s="87"/>
      <c r="J2231" s="86" t="s">
        <v>418</v>
      </c>
      <c r="K2231" s="87" t="str">
        <f t="shared" si="633"/>
        <v>Защита сегментов АСУ ТП Филиал «Черепетская ГРЭС имени Д.Г. Жимерина» АО «Интер РАО – Электрогенерация»</v>
      </c>
      <c r="L2231" s="99" t="s">
        <v>396</v>
      </c>
      <c r="M2231" s="90" t="s">
        <v>532</v>
      </c>
      <c r="N2231" s="85" t="s">
        <v>397</v>
      </c>
      <c r="O2231" s="85" t="s">
        <v>398</v>
      </c>
      <c r="P2231" s="86">
        <v>6</v>
      </c>
      <c r="Q2231" s="100">
        <v>2900</v>
      </c>
      <c r="R2231" s="97">
        <v>0</v>
      </c>
      <c r="S2231" s="98">
        <f t="shared" si="634"/>
        <v>17400</v>
      </c>
      <c r="T2231" s="95">
        <f t="shared" si="639"/>
        <v>0</v>
      </c>
      <c r="U2231" s="98">
        <v>0</v>
      </c>
      <c r="V2231" s="95">
        <f t="shared" si="640"/>
        <v>0</v>
      </c>
      <c r="W2231" s="95">
        <f t="shared" si="637"/>
        <v>0</v>
      </c>
      <c r="X2231" s="98">
        <f t="shared" si="643"/>
        <v>17400</v>
      </c>
      <c r="Y2231" s="95">
        <f t="shared" si="641"/>
        <v>0</v>
      </c>
      <c r="Z2231" s="95">
        <f t="shared" si="642"/>
        <v>17400</v>
      </c>
      <c r="AA2231" s="243">
        <f>AA2229+1</f>
        <v>2026</v>
      </c>
      <c r="AB2231" s="247">
        <f t="shared" si="638"/>
        <v>0</v>
      </c>
      <c r="AC2231" s="96">
        <f>S2231*IF($AA2231=2021,IF(OR($M2231="Услуги",$M2231="Работы"),#REF!,IF($U2231&lt;&gt;0,#REF!,#REF!)),1)*IF($AA2231=2022,IF(OR($M2231="Услуги",$M2231="Работы"),#REF!,IF($U2231&lt;&gt;0,#REF!,#REF!)),1)*IF($AA2231=2023,IF(OR($M2231="Услуги",$M2231="Работы"),#REF!,IF($U2231&lt;&gt;0,#REF!,#REF!)),1)*IF($AA2231=2024,IF(OR($M2231="Услуги",$M2231="Работы"),#REF!,IF($U2231&lt;&gt;0,#REF!,#REF!)),1)*IF($AA2231=2025,IF(OR($M2231="Услуги",$M2231="Работы"),#REF!,IF($U2231&lt;&gt;0,#REF!,#REF!)),1)</f>
        <v>17400</v>
      </c>
      <c r="AD2231" s="96">
        <f>T2231*IF($AA2231=2021,IF(OR($M2231="Услуги",$M2231="Работы"),#REF!,IF($U2231&lt;&gt;0,#REF!,#REF!)),1)*IF($AA2231=2022,IF(OR($M2231="Услуги",$M2231="Работы"),#REF!,IF($U2231&lt;&gt;0,#REF!,#REF!)),1)*IF($AA2231=2023,IF(OR($M2231="Услуги",$M2231="Работы"),#REF!,IF($U2231&lt;&gt;0,#REF!,#REF!)),1)*IF($AA2231=2024,IF(OR($M2231="Услуги",$M2231="Работы"),#REF!,IF($U2231&lt;&gt;0,#REF!,#REF!)),1)*IF($AA2231=2025,IF(OR($M2231="Услуги",$M2231="Работы"),#REF!,IF($U2231&lt;&gt;0,#REF!,#REF!)),1)</f>
        <v>0</v>
      </c>
      <c r="AE2231" s="96">
        <f>U2231*IF($AA2231=2021,IF(OR($M2231="Услуги",$M2231="Работы"),#REF!,IF($U2231&lt;&gt;0,#REF!,#REF!)),1)*IF($AA2231=2022,IF(OR($M2231="Услуги",$M2231="Работы"),#REF!,IF($U2231&lt;&gt;0,#REF!,#REF!)),1)*IF($AA2231=2023,IF(OR($M2231="Услуги",$M2231="Работы"),#REF!,IF($U2231&lt;&gt;0,#REF!,#REF!)),1)*IF($AA2231=2024,IF(OR($M2231="Услуги",$M2231="Работы"),#REF!,IF($U2231&lt;&gt;0,#REF!,#REF!)),1)*IF($AA2231=2025,IF(OR($M2231="Услуги",$M2231="Работы"),#REF!,IF($U2231&lt;&gt;0,#REF!,#REF!)),1)</f>
        <v>0</v>
      </c>
      <c r="AF2231" s="96">
        <f>V2231*IF($AA2231=2021,IF(OR($M2231="Услуги",$M2231="Работы"),#REF!,IF($U2231&lt;&gt;0,#REF!,#REF!)),1)*IF($AA2231=2022,IF(OR($M2231="Услуги",$M2231="Работы"),#REF!,IF($U2231&lt;&gt;0,#REF!,#REF!)),1)*IF($AA2231=2023,IF(OR($M2231="Услуги",$M2231="Работы"),#REF!,IF($U2231&lt;&gt;0,#REF!,#REF!)),1)*IF($AA2231=2024,IF(OR($M2231="Услуги",$M2231="Работы"),#REF!,IF($U2231&lt;&gt;0,#REF!,#REF!)),1)*IF($AA2231=2025,IF(OR($M2231="Услуги",$M2231="Работы"),#REF!,IF($U2231&lt;&gt;0,#REF!,#REF!)),1)</f>
        <v>0</v>
      </c>
      <c r="AG2231" s="96">
        <f>W2231*IF($AA2231=2021,IF(OR($M2231="Услуги",$M2231="Работы"),#REF!,IF($U2231&lt;&gt;0,#REF!,#REF!)),1)*IF($AA2231=2022,IF(OR($M2231="Услуги",$M2231="Работы"),#REF!,IF($U2231&lt;&gt;0,#REF!,#REF!)),1)*IF($AA2231=2023,IF(OR($M2231="Услуги",$M2231="Работы"),#REF!,IF($U2231&lt;&gt;0,#REF!,#REF!)),1)*IF($AA2231=2024,IF(OR($M2231="Услуги",$M2231="Работы"),#REF!,IF($U2231&lt;&gt;0,#REF!,#REF!)),1)*IF($AA2231=2025,IF(OR($M2231="Услуги",$M2231="Работы"),#REF!,IF($U2231&lt;&gt;0,#REF!,#REF!)),1)</f>
        <v>0</v>
      </c>
      <c r="AH2231" s="96">
        <f>X2231*IF($AA2231=2021,IF(OR($M2231="Услуги",$M2231="Работы"),#REF!,IF($U2231&lt;&gt;0,#REF!,#REF!)),1)*IF($AA2231=2022,IF(OR($M2231="Услуги",$M2231="Работы"),#REF!,IF($U2231&lt;&gt;0,#REF!,#REF!)),1)*IF($AA2231=2023,IF(OR($M2231="Услуги",$M2231="Работы"),#REF!,IF($U2231&lt;&gt;0,#REF!,#REF!)),1)*IF($AA2231=2024,IF(OR($M2231="Услуги",$M2231="Работы"),#REF!,IF($U2231&lt;&gt;0,#REF!,#REF!)),1)*IF($AA2231=2025,IF(OR($M2231="Услуги",$M2231="Работы"),#REF!,IF($U2231&lt;&gt;0,#REF!,#REF!)),1)</f>
        <v>17400</v>
      </c>
      <c r="AI2231" s="96">
        <f>Y2231*IF($AA2231=2021,IF(OR($M2231="Услуги",$M2231="Работы"),#REF!,IF($U2231&lt;&gt;0,#REF!,#REF!)),1)*IF($AA2231=2022,IF(OR($M2231="Услуги",$M2231="Работы"),#REF!,IF($U2231&lt;&gt;0,#REF!,#REF!)),1)*IF($AA2231=2023,IF(OR($M2231="Услуги",$M2231="Работы"),#REF!,IF($U2231&lt;&gt;0,#REF!,#REF!)),1)*IF($AA2231=2024,IF(OR($M2231="Услуги",$M2231="Работы"),#REF!,IF($U2231&lt;&gt;0,#REF!,#REF!)),1)*IF($AA2231=2025,IF(OR($M2231="Услуги",$M2231="Работы"),#REF!,IF($U2231&lt;&gt;0,#REF!,#REF!)),1)</f>
        <v>0</v>
      </c>
      <c r="AJ2231" s="96">
        <f>Z2231*IF($AA2231=2021,IF(OR($M2231="Услуги",$M2231="Работы"),#REF!,IF($U2231&lt;&gt;0,#REF!,#REF!)),1)*IF($AA2231=2022,IF(OR($M2231="Услуги",$M2231="Работы"),#REF!,IF($U2231&lt;&gt;0,#REF!,#REF!)),1)*IF($AA2231=2023,IF(OR($M2231="Услуги",$M2231="Работы"),#REF!,IF($U2231&lt;&gt;0,#REF!,#REF!)),1)*IF($AA2231=2024,IF(OR($M2231="Услуги",$M2231="Работы"),#REF!,IF($U2231&lt;&gt;0,#REF!,#REF!)),1)*IF($AA2231=2025,IF(OR($M2231="Услуги",$M2231="Работы"),#REF!,IF($U2231&lt;&gt;0,#REF!,#REF!)),1)</f>
        <v>17400</v>
      </c>
    </row>
    <row r="2232" spans="1:36" ht="15" hidden="1" customHeight="1" x14ac:dyDescent="0.25">
      <c r="A2232" s="85">
        <v>1</v>
      </c>
      <c r="B2232" s="86" t="s">
        <v>88</v>
      </c>
      <c r="C2232" s="215" t="s">
        <v>437</v>
      </c>
      <c r="D2232" s="85" t="s">
        <v>217</v>
      </c>
      <c r="E2232" s="85" t="s">
        <v>420</v>
      </c>
      <c r="F2232" s="88" t="s">
        <v>436</v>
      </c>
      <c r="G2232" s="87" t="e">
        <f>VLOOKUP(D2232,#REF!,2,FALSE)</f>
        <v>#REF!</v>
      </c>
      <c r="H2232" s="87" t="s">
        <v>432</v>
      </c>
      <c r="I2232" s="87"/>
      <c r="J2232" s="86" t="s">
        <v>404</v>
      </c>
      <c r="K2232" s="87" t="str">
        <f t="shared" si="633"/>
        <v>Защита сегментов АСУ ТП Филиал «Черепетская ГРЭС имени Д.Г. Жимерина» АО «Интер РАО – Электрогенерация»</v>
      </c>
      <c r="L2232" s="99" t="s">
        <v>396</v>
      </c>
      <c r="M2232" s="90" t="s">
        <v>532</v>
      </c>
      <c r="N2232" s="85" t="s">
        <v>397</v>
      </c>
      <c r="O2232" s="85" t="s">
        <v>398</v>
      </c>
      <c r="P2232" s="86">
        <v>1</v>
      </c>
      <c r="Q2232" s="100">
        <v>2900</v>
      </c>
      <c r="R2232" s="97">
        <v>0</v>
      </c>
      <c r="S2232" s="98">
        <f t="shared" si="634"/>
        <v>2900</v>
      </c>
      <c r="T2232" s="95">
        <f t="shared" si="639"/>
        <v>0</v>
      </c>
      <c r="U2232" s="98">
        <v>0</v>
      </c>
      <c r="V2232" s="95">
        <f t="shared" si="640"/>
        <v>0</v>
      </c>
      <c r="W2232" s="95">
        <f t="shared" si="637"/>
        <v>0</v>
      </c>
      <c r="X2232" s="98">
        <f t="shared" si="643"/>
        <v>2900</v>
      </c>
      <c r="Y2232" s="95">
        <f t="shared" si="641"/>
        <v>0</v>
      </c>
      <c r="Z2232" s="95">
        <f t="shared" si="642"/>
        <v>2900</v>
      </c>
      <c r="AA2232" s="243">
        <f>AA2230+1</f>
        <v>2026</v>
      </c>
      <c r="AB2232" s="247">
        <f t="shared" si="638"/>
        <v>0</v>
      </c>
      <c r="AC2232" s="96">
        <f>S2232*IF($AA2232=2021,IF(OR($M2232="Услуги",$M2232="Работы"),#REF!,IF($U2232&lt;&gt;0,#REF!,#REF!)),1)*IF($AA2232=2022,IF(OR($M2232="Услуги",$M2232="Работы"),#REF!,IF($U2232&lt;&gt;0,#REF!,#REF!)),1)*IF($AA2232=2023,IF(OR($M2232="Услуги",$M2232="Работы"),#REF!,IF($U2232&lt;&gt;0,#REF!,#REF!)),1)*IF($AA2232=2024,IF(OR($M2232="Услуги",$M2232="Работы"),#REF!,IF($U2232&lt;&gt;0,#REF!,#REF!)),1)*IF($AA2232=2025,IF(OR($M2232="Услуги",$M2232="Работы"),#REF!,IF($U2232&lt;&gt;0,#REF!,#REF!)),1)</f>
        <v>2900</v>
      </c>
      <c r="AD2232" s="96">
        <f>T2232*IF($AA2232=2021,IF(OR($M2232="Услуги",$M2232="Работы"),#REF!,IF($U2232&lt;&gt;0,#REF!,#REF!)),1)*IF($AA2232=2022,IF(OR($M2232="Услуги",$M2232="Работы"),#REF!,IF($U2232&lt;&gt;0,#REF!,#REF!)),1)*IF($AA2232=2023,IF(OR($M2232="Услуги",$M2232="Работы"),#REF!,IF($U2232&lt;&gt;0,#REF!,#REF!)),1)*IF($AA2232=2024,IF(OR($M2232="Услуги",$M2232="Работы"),#REF!,IF($U2232&lt;&gt;0,#REF!,#REF!)),1)*IF($AA2232=2025,IF(OR($M2232="Услуги",$M2232="Работы"),#REF!,IF($U2232&lt;&gt;0,#REF!,#REF!)),1)</f>
        <v>0</v>
      </c>
      <c r="AE2232" s="96">
        <f>U2232*IF($AA2232=2021,IF(OR($M2232="Услуги",$M2232="Работы"),#REF!,IF($U2232&lt;&gt;0,#REF!,#REF!)),1)*IF($AA2232=2022,IF(OR($M2232="Услуги",$M2232="Работы"),#REF!,IF($U2232&lt;&gt;0,#REF!,#REF!)),1)*IF($AA2232=2023,IF(OR($M2232="Услуги",$M2232="Работы"),#REF!,IF($U2232&lt;&gt;0,#REF!,#REF!)),1)*IF($AA2232=2024,IF(OR($M2232="Услуги",$M2232="Работы"),#REF!,IF($U2232&lt;&gt;0,#REF!,#REF!)),1)*IF($AA2232=2025,IF(OR($M2232="Услуги",$M2232="Работы"),#REF!,IF($U2232&lt;&gt;0,#REF!,#REF!)),1)</f>
        <v>0</v>
      </c>
      <c r="AF2232" s="96">
        <f>V2232*IF($AA2232=2021,IF(OR($M2232="Услуги",$M2232="Работы"),#REF!,IF($U2232&lt;&gt;0,#REF!,#REF!)),1)*IF($AA2232=2022,IF(OR($M2232="Услуги",$M2232="Работы"),#REF!,IF($U2232&lt;&gt;0,#REF!,#REF!)),1)*IF($AA2232=2023,IF(OR($M2232="Услуги",$M2232="Работы"),#REF!,IF($U2232&lt;&gt;0,#REF!,#REF!)),1)*IF($AA2232=2024,IF(OR($M2232="Услуги",$M2232="Работы"),#REF!,IF($U2232&lt;&gt;0,#REF!,#REF!)),1)*IF($AA2232=2025,IF(OR($M2232="Услуги",$M2232="Работы"),#REF!,IF($U2232&lt;&gt;0,#REF!,#REF!)),1)</f>
        <v>0</v>
      </c>
      <c r="AG2232" s="96">
        <f>W2232*IF($AA2232=2021,IF(OR($M2232="Услуги",$M2232="Работы"),#REF!,IF($U2232&lt;&gt;0,#REF!,#REF!)),1)*IF($AA2232=2022,IF(OR($M2232="Услуги",$M2232="Работы"),#REF!,IF($U2232&lt;&gt;0,#REF!,#REF!)),1)*IF($AA2232=2023,IF(OR($M2232="Услуги",$M2232="Работы"),#REF!,IF($U2232&lt;&gt;0,#REF!,#REF!)),1)*IF($AA2232=2024,IF(OR($M2232="Услуги",$M2232="Работы"),#REF!,IF($U2232&lt;&gt;0,#REF!,#REF!)),1)*IF($AA2232=2025,IF(OR($M2232="Услуги",$M2232="Работы"),#REF!,IF($U2232&lt;&gt;0,#REF!,#REF!)),1)</f>
        <v>0</v>
      </c>
      <c r="AH2232" s="96">
        <f>X2232*IF($AA2232=2021,IF(OR($M2232="Услуги",$M2232="Работы"),#REF!,IF($U2232&lt;&gt;0,#REF!,#REF!)),1)*IF($AA2232=2022,IF(OR($M2232="Услуги",$M2232="Работы"),#REF!,IF($U2232&lt;&gt;0,#REF!,#REF!)),1)*IF($AA2232=2023,IF(OR($M2232="Услуги",$M2232="Работы"),#REF!,IF($U2232&lt;&gt;0,#REF!,#REF!)),1)*IF($AA2232=2024,IF(OR($M2232="Услуги",$M2232="Работы"),#REF!,IF($U2232&lt;&gt;0,#REF!,#REF!)),1)*IF($AA2232=2025,IF(OR($M2232="Услуги",$M2232="Работы"),#REF!,IF($U2232&lt;&gt;0,#REF!,#REF!)),1)</f>
        <v>2900</v>
      </c>
      <c r="AI2232" s="96">
        <f>Y2232*IF($AA2232=2021,IF(OR($M2232="Услуги",$M2232="Работы"),#REF!,IF($U2232&lt;&gt;0,#REF!,#REF!)),1)*IF($AA2232=2022,IF(OR($M2232="Услуги",$M2232="Работы"),#REF!,IF($U2232&lt;&gt;0,#REF!,#REF!)),1)*IF($AA2232=2023,IF(OR($M2232="Услуги",$M2232="Работы"),#REF!,IF($U2232&lt;&gt;0,#REF!,#REF!)),1)*IF($AA2232=2024,IF(OR($M2232="Услуги",$M2232="Работы"),#REF!,IF($U2232&lt;&gt;0,#REF!,#REF!)),1)*IF($AA2232=2025,IF(OR($M2232="Услуги",$M2232="Работы"),#REF!,IF($U2232&lt;&gt;0,#REF!,#REF!)),1)</f>
        <v>0</v>
      </c>
      <c r="AJ2232" s="96">
        <f>Z2232*IF($AA2232=2021,IF(OR($M2232="Услуги",$M2232="Работы"),#REF!,IF($U2232&lt;&gt;0,#REF!,#REF!)),1)*IF($AA2232=2022,IF(OR($M2232="Услуги",$M2232="Работы"),#REF!,IF($U2232&lt;&gt;0,#REF!,#REF!)),1)*IF($AA2232=2023,IF(OR($M2232="Услуги",$M2232="Работы"),#REF!,IF($U2232&lt;&gt;0,#REF!,#REF!)),1)*IF($AA2232=2024,IF(OR($M2232="Услуги",$M2232="Работы"),#REF!,IF($U2232&lt;&gt;0,#REF!,#REF!)),1)*IF($AA2232=2025,IF(OR($M2232="Услуги",$M2232="Работы"),#REF!,IF($U2232&lt;&gt;0,#REF!,#REF!)),1)</f>
        <v>2900</v>
      </c>
    </row>
    <row r="2233" spans="1:36" ht="15" hidden="1" customHeight="1" x14ac:dyDescent="0.25">
      <c r="A2233" s="85">
        <v>1</v>
      </c>
      <c r="B2233" s="86" t="s">
        <v>88</v>
      </c>
      <c r="C2233" s="215" t="s">
        <v>437</v>
      </c>
      <c r="D2233" s="85" t="s">
        <v>216</v>
      </c>
      <c r="E2233" s="85" t="s">
        <v>420</v>
      </c>
      <c r="F2233" s="88" t="s">
        <v>436</v>
      </c>
      <c r="G2233" s="87" t="e">
        <f>VLOOKUP(D2233,#REF!,2,FALSE)</f>
        <v>#REF!</v>
      </c>
      <c r="H2233" s="87" t="s">
        <v>432</v>
      </c>
      <c r="I2233" s="87"/>
      <c r="J2233" s="86" t="s">
        <v>418</v>
      </c>
      <c r="K2233" s="87" t="str">
        <f t="shared" si="633"/>
        <v>Защита сегментов АСУ ТП Филиал «Харанорская ГРЭС» АО «Интер РАО – Электрогенерация»</v>
      </c>
      <c r="L2233" s="99" t="s">
        <v>396</v>
      </c>
      <c r="M2233" s="90" t="s">
        <v>532</v>
      </c>
      <c r="N2233" s="85" t="s">
        <v>397</v>
      </c>
      <c r="O2233" s="85" t="s">
        <v>398</v>
      </c>
      <c r="P2233" s="86">
        <v>8</v>
      </c>
      <c r="Q2233" s="100">
        <v>2900</v>
      </c>
      <c r="R2233" s="97">
        <v>0</v>
      </c>
      <c r="S2233" s="98">
        <f t="shared" si="634"/>
        <v>23200</v>
      </c>
      <c r="T2233" s="95">
        <f t="shared" si="639"/>
        <v>0</v>
      </c>
      <c r="U2233" s="98">
        <v>0</v>
      </c>
      <c r="V2233" s="95">
        <f t="shared" si="640"/>
        <v>0</v>
      </c>
      <c r="W2233" s="95">
        <f t="shared" si="637"/>
        <v>0</v>
      </c>
      <c r="X2233" s="98">
        <f t="shared" si="643"/>
        <v>23200</v>
      </c>
      <c r="Y2233" s="95">
        <f t="shared" si="641"/>
        <v>0</v>
      </c>
      <c r="Z2233" s="95">
        <f t="shared" si="642"/>
        <v>23200</v>
      </c>
      <c r="AA2233" s="243">
        <f>AA1420+1</f>
        <v>2023</v>
      </c>
      <c r="AB2233" s="247" t="e">
        <f t="shared" si="638"/>
        <v>#REF!</v>
      </c>
      <c r="AC2233" s="96" t="e">
        <f>S2233*IF($AA2233=2021,IF(OR($M2233="Услуги",$M2233="Работы"),#REF!,IF($U2233&lt;&gt;0,#REF!,#REF!)),1)*IF($AA2233=2022,IF(OR($M2233="Услуги",$M2233="Работы"),#REF!,IF($U2233&lt;&gt;0,#REF!,#REF!)),1)*IF($AA2233=2023,IF(OR($M2233="Услуги",$M2233="Работы"),#REF!,IF($U2233&lt;&gt;0,#REF!,#REF!)),1)*IF($AA2233=2024,IF(OR($M2233="Услуги",$M2233="Работы"),#REF!,IF($U2233&lt;&gt;0,#REF!,#REF!)),1)*IF($AA2233=2025,IF(OR($M2233="Услуги",$M2233="Работы"),#REF!,IF($U2233&lt;&gt;0,#REF!,#REF!)),1)</f>
        <v>#REF!</v>
      </c>
      <c r="AD2233" s="96" t="e">
        <f>T2233*IF($AA2233=2021,IF(OR($M2233="Услуги",$M2233="Работы"),#REF!,IF($U2233&lt;&gt;0,#REF!,#REF!)),1)*IF($AA2233=2022,IF(OR($M2233="Услуги",$M2233="Работы"),#REF!,IF($U2233&lt;&gt;0,#REF!,#REF!)),1)*IF($AA2233=2023,IF(OR($M2233="Услуги",$M2233="Работы"),#REF!,IF($U2233&lt;&gt;0,#REF!,#REF!)),1)*IF($AA2233=2024,IF(OR($M2233="Услуги",$M2233="Работы"),#REF!,IF($U2233&lt;&gt;0,#REF!,#REF!)),1)*IF($AA2233=2025,IF(OR($M2233="Услуги",$M2233="Работы"),#REF!,IF($U2233&lt;&gt;0,#REF!,#REF!)),1)</f>
        <v>#REF!</v>
      </c>
      <c r="AE2233" s="96" t="e">
        <f>U2233*IF($AA2233=2021,IF(OR($M2233="Услуги",$M2233="Работы"),#REF!,IF($U2233&lt;&gt;0,#REF!,#REF!)),1)*IF($AA2233=2022,IF(OR($M2233="Услуги",$M2233="Работы"),#REF!,IF($U2233&lt;&gt;0,#REF!,#REF!)),1)*IF($AA2233=2023,IF(OR($M2233="Услуги",$M2233="Работы"),#REF!,IF($U2233&lt;&gt;0,#REF!,#REF!)),1)*IF($AA2233=2024,IF(OR($M2233="Услуги",$M2233="Работы"),#REF!,IF($U2233&lt;&gt;0,#REF!,#REF!)),1)*IF($AA2233=2025,IF(OR($M2233="Услуги",$M2233="Работы"),#REF!,IF($U2233&lt;&gt;0,#REF!,#REF!)),1)</f>
        <v>#REF!</v>
      </c>
      <c r="AF2233" s="96" t="e">
        <f>V2233*IF($AA2233=2021,IF(OR($M2233="Услуги",$M2233="Работы"),#REF!,IF($U2233&lt;&gt;0,#REF!,#REF!)),1)*IF($AA2233=2022,IF(OR($M2233="Услуги",$M2233="Работы"),#REF!,IF($U2233&lt;&gt;0,#REF!,#REF!)),1)*IF($AA2233=2023,IF(OR($M2233="Услуги",$M2233="Работы"),#REF!,IF($U2233&lt;&gt;0,#REF!,#REF!)),1)*IF($AA2233=2024,IF(OR($M2233="Услуги",$M2233="Работы"),#REF!,IF($U2233&lt;&gt;0,#REF!,#REF!)),1)*IF($AA2233=2025,IF(OR($M2233="Услуги",$M2233="Работы"),#REF!,IF($U2233&lt;&gt;0,#REF!,#REF!)),1)</f>
        <v>#REF!</v>
      </c>
      <c r="AG2233" s="96" t="e">
        <f>W2233*IF($AA2233=2021,IF(OR($M2233="Услуги",$M2233="Работы"),#REF!,IF($U2233&lt;&gt;0,#REF!,#REF!)),1)*IF($AA2233=2022,IF(OR($M2233="Услуги",$M2233="Работы"),#REF!,IF($U2233&lt;&gt;0,#REF!,#REF!)),1)*IF($AA2233=2023,IF(OR($M2233="Услуги",$M2233="Работы"),#REF!,IF($U2233&lt;&gt;0,#REF!,#REF!)),1)*IF($AA2233=2024,IF(OR($M2233="Услуги",$M2233="Работы"),#REF!,IF($U2233&lt;&gt;0,#REF!,#REF!)),1)*IF($AA2233=2025,IF(OR($M2233="Услуги",$M2233="Работы"),#REF!,IF($U2233&lt;&gt;0,#REF!,#REF!)),1)</f>
        <v>#REF!</v>
      </c>
      <c r="AH2233" s="96" t="e">
        <f>X2233*IF($AA2233=2021,IF(OR($M2233="Услуги",$M2233="Работы"),#REF!,IF($U2233&lt;&gt;0,#REF!,#REF!)),1)*IF($AA2233=2022,IF(OR($M2233="Услуги",$M2233="Работы"),#REF!,IF($U2233&lt;&gt;0,#REF!,#REF!)),1)*IF($AA2233=2023,IF(OR($M2233="Услуги",$M2233="Работы"),#REF!,IF($U2233&lt;&gt;0,#REF!,#REF!)),1)*IF($AA2233=2024,IF(OR($M2233="Услуги",$M2233="Работы"),#REF!,IF($U2233&lt;&gt;0,#REF!,#REF!)),1)*IF($AA2233=2025,IF(OR($M2233="Услуги",$M2233="Работы"),#REF!,IF($U2233&lt;&gt;0,#REF!,#REF!)),1)</f>
        <v>#REF!</v>
      </c>
      <c r="AI2233" s="96" t="e">
        <f>Y2233*IF($AA2233=2021,IF(OR($M2233="Услуги",$M2233="Работы"),#REF!,IF($U2233&lt;&gt;0,#REF!,#REF!)),1)*IF($AA2233=2022,IF(OR($M2233="Услуги",$M2233="Работы"),#REF!,IF($U2233&lt;&gt;0,#REF!,#REF!)),1)*IF($AA2233=2023,IF(OR($M2233="Услуги",$M2233="Работы"),#REF!,IF($U2233&lt;&gt;0,#REF!,#REF!)),1)*IF($AA2233=2024,IF(OR($M2233="Услуги",$M2233="Работы"),#REF!,IF($U2233&lt;&gt;0,#REF!,#REF!)),1)*IF($AA2233=2025,IF(OR($M2233="Услуги",$M2233="Работы"),#REF!,IF($U2233&lt;&gt;0,#REF!,#REF!)),1)</f>
        <v>#REF!</v>
      </c>
      <c r="AJ2233" s="96" t="e">
        <f>Z2233*IF($AA2233=2021,IF(OR($M2233="Услуги",$M2233="Работы"),#REF!,IF($U2233&lt;&gt;0,#REF!,#REF!)),1)*IF($AA2233=2022,IF(OR($M2233="Услуги",$M2233="Работы"),#REF!,IF($U2233&lt;&gt;0,#REF!,#REF!)),1)*IF($AA2233=2023,IF(OR($M2233="Услуги",$M2233="Работы"),#REF!,IF($U2233&lt;&gt;0,#REF!,#REF!)),1)*IF($AA2233=2024,IF(OR($M2233="Услуги",$M2233="Работы"),#REF!,IF($U2233&lt;&gt;0,#REF!,#REF!)),1)*IF($AA2233=2025,IF(OR($M2233="Услуги",$M2233="Работы"),#REF!,IF($U2233&lt;&gt;0,#REF!,#REF!)),1)</f>
        <v>#REF!</v>
      </c>
    </row>
    <row r="2234" spans="1:36" ht="15" hidden="1" customHeight="1" x14ac:dyDescent="0.25">
      <c r="A2234" s="85">
        <v>1</v>
      </c>
      <c r="B2234" s="86" t="s">
        <v>88</v>
      </c>
      <c r="C2234" s="215" t="s">
        <v>437</v>
      </c>
      <c r="D2234" s="85" t="s">
        <v>216</v>
      </c>
      <c r="E2234" s="85" t="s">
        <v>420</v>
      </c>
      <c r="F2234" s="88" t="s">
        <v>436</v>
      </c>
      <c r="G2234" s="87" t="e">
        <f>VLOOKUP(D2234,#REF!,2,FALSE)</f>
        <v>#REF!</v>
      </c>
      <c r="H2234" s="87" t="s">
        <v>432</v>
      </c>
      <c r="I2234" s="87"/>
      <c r="J2234" s="86" t="s">
        <v>404</v>
      </c>
      <c r="K2234" s="87" t="str">
        <f t="shared" si="633"/>
        <v>Защита сегментов АСУ ТП Филиал «Харанорская ГРЭС» АО «Интер РАО – Электрогенерация»</v>
      </c>
      <c r="L2234" s="99" t="s">
        <v>396</v>
      </c>
      <c r="M2234" s="90" t="s">
        <v>532</v>
      </c>
      <c r="N2234" s="85" t="s">
        <v>397</v>
      </c>
      <c r="O2234" s="85" t="s">
        <v>398</v>
      </c>
      <c r="P2234" s="86">
        <v>1</v>
      </c>
      <c r="Q2234" s="100">
        <v>2900</v>
      </c>
      <c r="R2234" s="97">
        <v>0</v>
      </c>
      <c r="S2234" s="98">
        <f t="shared" si="634"/>
        <v>2900</v>
      </c>
      <c r="T2234" s="95">
        <f t="shared" si="639"/>
        <v>0</v>
      </c>
      <c r="U2234" s="98">
        <v>0</v>
      </c>
      <c r="V2234" s="95">
        <f t="shared" si="640"/>
        <v>0</v>
      </c>
      <c r="W2234" s="95">
        <f t="shared" si="637"/>
        <v>0</v>
      </c>
      <c r="X2234" s="98">
        <f t="shared" si="643"/>
        <v>2900</v>
      </c>
      <c r="Y2234" s="95">
        <f t="shared" si="641"/>
        <v>0</v>
      </c>
      <c r="Z2234" s="95">
        <f t="shared" si="642"/>
        <v>2900</v>
      </c>
      <c r="AA2234" s="243">
        <f>AA2233</f>
        <v>2023</v>
      </c>
      <c r="AB2234" s="247" t="e">
        <f t="shared" si="638"/>
        <v>#REF!</v>
      </c>
      <c r="AC2234" s="96" t="e">
        <f>S2234*IF($AA2234=2021,IF(OR($M2234="Услуги",$M2234="Работы"),#REF!,IF($U2234&lt;&gt;0,#REF!,#REF!)),1)*IF($AA2234=2022,IF(OR($M2234="Услуги",$M2234="Работы"),#REF!,IF($U2234&lt;&gt;0,#REF!,#REF!)),1)*IF($AA2234=2023,IF(OR($M2234="Услуги",$M2234="Работы"),#REF!,IF($U2234&lt;&gt;0,#REF!,#REF!)),1)*IF($AA2234=2024,IF(OR($M2234="Услуги",$M2234="Работы"),#REF!,IF($U2234&lt;&gt;0,#REF!,#REF!)),1)*IF($AA2234=2025,IF(OR($M2234="Услуги",$M2234="Работы"),#REF!,IF($U2234&lt;&gt;0,#REF!,#REF!)),1)</f>
        <v>#REF!</v>
      </c>
      <c r="AD2234" s="96" t="e">
        <f>T2234*IF($AA2234=2021,IF(OR($M2234="Услуги",$M2234="Работы"),#REF!,IF($U2234&lt;&gt;0,#REF!,#REF!)),1)*IF($AA2234=2022,IF(OR($M2234="Услуги",$M2234="Работы"),#REF!,IF($U2234&lt;&gt;0,#REF!,#REF!)),1)*IF($AA2234=2023,IF(OR($M2234="Услуги",$M2234="Работы"),#REF!,IF($U2234&lt;&gt;0,#REF!,#REF!)),1)*IF($AA2234=2024,IF(OR($M2234="Услуги",$M2234="Работы"),#REF!,IF($U2234&lt;&gt;0,#REF!,#REF!)),1)*IF($AA2234=2025,IF(OR($M2234="Услуги",$M2234="Работы"),#REF!,IF($U2234&lt;&gt;0,#REF!,#REF!)),1)</f>
        <v>#REF!</v>
      </c>
      <c r="AE2234" s="96" t="e">
        <f>U2234*IF($AA2234=2021,IF(OR($M2234="Услуги",$M2234="Работы"),#REF!,IF($U2234&lt;&gt;0,#REF!,#REF!)),1)*IF($AA2234=2022,IF(OR($M2234="Услуги",$M2234="Работы"),#REF!,IF($U2234&lt;&gt;0,#REF!,#REF!)),1)*IF($AA2234=2023,IF(OR($M2234="Услуги",$M2234="Работы"),#REF!,IF($U2234&lt;&gt;0,#REF!,#REF!)),1)*IF($AA2234=2024,IF(OR($M2234="Услуги",$M2234="Работы"),#REF!,IF($U2234&lt;&gt;0,#REF!,#REF!)),1)*IF($AA2234=2025,IF(OR($M2234="Услуги",$M2234="Работы"),#REF!,IF($U2234&lt;&gt;0,#REF!,#REF!)),1)</f>
        <v>#REF!</v>
      </c>
      <c r="AF2234" s="96" t="e">
        <f>V2234*IF($AA2234=2021,IF(OR($M2234="Услуги",$M2234="Работы"),#REF!,IF($U2234&lt;&gt;0,#REF!,#REF!)),1)*IF($AA2234=2022,IF(OR($M2234="Услуги",$M2234="Работы"),#REF!,IF($U2234&lt;&gt;0,#REF!,#REF!)),1)*IF($AA2234=2023,IF(OR($M2234="Услуги",$M2234="Работы"),#REF!,IF($U2234&lt;&gt;0,#REF!,#REF!)),1)*IF($AA2234=2024,IF(OR($M2234="Услуги",$M2234="Работы"),#REF!,IF($U2234&lt;&gt;0,#REF!,#REF!)),1)*IF($AA2234=2025,IF(OR($M2234="Услуги",$M2234="Работы"),#REF!,IF($U2234&lt;&gt;0,#REF!,#REF!)),1)</f>
        <v>#REF!</v>
      </c>
      <c r="AG2234" s="96" t="e">
        <f>W2234*IF($AA2234=2021,IF(OR($M2234="Услуги",$M2234="Работы"),#REF!,IF($U2234&lt;&gt;0,#REF!,#REF!)),1)*IF($AA2234=2022,IF(OR($M2234="Услуги",$M2234="Работы"),#REF!,IF($U2234&lt;&gt;0,#REF!,#REF!)),1)*IF($AA2234=2023,IF(OR($M2234="Услуги",$M2234="Работы"),#REF!,IF($U2234&lt;&gt;0,#REF!,#REF!)),1)*IF($AA2234=2024,IF(OR($M2234="Услуги",$M2234="Работы"),#REF!,IF($U2234&lt;&gt;0,#REF!,#REF!)),1)*IF($AA2234=2025,IF(OR($M2234="Услуги",$M2234="Работы"),#REF!,IF($U2234&lt;&gt;0,#REF!,#REF!)),1)</f>
        <v>#REF!</v>
      </c>
      <c r="AH2234" s="96" t="e">
        <f>X2234*IF($AA2234=2021,IF(OR($M2234="Услуги",$M2234="Работы"),#REF!,IF($U2234&lt;&gt;0,#REF!,#REF!)),1)*IF($AA2234=2022,IF(OR($M2234="Услуги",$M2234="Работы"),#REF!,IF($U2234&lt;&gt;0,#REF!,#REF!)),1)*IF($AA2234=2023,IF(OR($M2234="Услуги",$M2234="Работы"),#REF!,IF($U2234&lt;&gt;0,#REF!,#REF!)),1)*IF($AA2234=2024,IF(OR($M2234="Услуги",$M2234="Работы"),#REF!,IF($U2234&lt;&gt;0,#REF!,#REF!)),1)*IF($AA2234=2025,IF(OR($M2234="Услуги",$M2234="Работы"),#REF!,IF($U2234&lt;&gt;0,#REF!,#REF!)),1)</f>
        <v>#REF!</v>
      </c>
      <c r="AI2234" s="96" t="e">
        <f>Y2234*IF($AA2234=2021,IF(OR($M2234="Услуги",$M2234="Работы"),#REF!,IF($U2234&lt;&gt;0,#REF!,#REF!)),1)*IF($AA2234=2022,IF(OR($M2234="Услуги",$M2234="Работы"),#REF!,IF($U2234&lt;&gt;0,#REF!,#REF!)),1)*IF($AA2234=2023,IF(OR($M2234="Услуги",$M2234="Работы"),#REF!,IF($U2234&lt;&gt;0,#REF!,#REF!)),1)*IF($AA2234=2024,IF(OR($M2234="Услуги",$M2234="Работы"),#REF!,IF($U2234&lt;&gt;0,#REF!,#REF!)),1)*IF($AA2234=2025,IF(OR($M2234="Услуги",$M2234="Работы"),#REF!,IF($U2234&lt;&gt;0,#REF!,#REF!)),1)</f>
        <v>#REF!</v>
      </c>
      <c r="AJ2234" s="96" t="e">
        <f>Z2234*IF($AA2234=2021,IF(OR($M2234="Услуги",$M2234="Работы"),#REF!,IF($U2234&lt;&gt;0,#REF!,#REF!)),1)*IF($AA2234=2022,IF(OR($M2234="Услуги",$M2234="Работы"),#REF!,IF($U2234&lt;&gt;0,#REF!,#REF!)),1)*IF($AA2234=2023,IF(OR($M2234="Услуги",$M2234="Работы"),#REF!,IF($U2234&lt;&gt;0,#REF!,#REF!)),1)*IF($AA2234=2024,IF(OR($M2234="Услуги",$M2234="Работы"),#REF!,IF($U2234&lt;&gt;0,#REF!,#REF!)),1)*IF($AA2234=2025,IF(OR($M2234="Услуги",$M2234="Работы"),#REF!,IF($U2234&lt;&gt;0,#REF!,#REF!)),1)</f>
        <v>#REF!</v>
      </c>
    </row>
    <row r="2235" spans="1:36" ht="15" hidden="1" customHeight="1" x14ac:dyDescent="0.25">
      <c r="A2235" s="85">
        <v>1</v>
      </c>
      <c r="B2235" s="86" t="s">
        <v>88</v>
      </c>
      <c r="C2235" s="215" t="s">
        <v>437</v>
      </c>
      <c r="D2235" s="85" t="s">
        <v>216</v>
      </c>
      <c r="E2235" s="85" t="s">
        <v>420</v>
      </c>
      <c r="F2235" s="88" t="s">
        <v>436</v>
      </c>
      <c r="G2235" s="87" t="e">
        <f>VLOOKUP(D2235,#REF!,2,FALSE)</f>
        <v>#REF!</v>
      </c>
      <c r="H2235" s="87" t="s">
        <v>432</v>
      </c>
      <c r="I2235" s="87"/>
      <c r="J2235" s="86" t="s">
        <v>418</v>
      </c>
      <c r="K2235" s="87" t="str">
        <f t="shared" si="633"/>
        <v>Защита сегментов АСУ ТП Филиал «Харанорская ГРЭС» АО «Интер РАО – Электрогенерация»</v>
      </c>
      <c r="L2235" s="99" t="s">
        <v>396</v>
      </c>
      <c r="M2235" s="90" t="s">
        <v>532</v>
      </c>
      <c r="N2235" s="85" t="s">
        <v>397</v>
      </c>
      <c r="O2235" s="85" t="s">
        <v>398</v>
      </c>
      <c r="P2235" s="86">
        <v>8</v>
      </c>
      <c r="Q2235" s="100">
        <v>2900</v>
      </c>
      <c r="R2235" s="97">
        <v>0</v>
      </c>
      <c r="S2235" s="98">
        <f t="shared" si="634"/>
        <v>23200</v>
      </c>
      <c r="T2235" s="95">
        <f t="shared" si="639"/>
        <v>0</v>
      </c>
      <c r="U2235" s="98">
        <v>0</v>
      </c>
      <c r="V2235" s="95">
        <f t="shared" si="640"/>
        <v>0</v>
      </c>
      <c r="W2235" s="95">
        <f t="shared" si="637"/>
        <v>0</v>
      </c>
      <c r="X2235" s="98">
        <f t="shared" si="643"/>
        <v>23200</v>
      </c>
      <c r="Y2235" s="95">
        <f t="shared" si="641"/>
        <v>0</v>
      </c>
      <c r="Z2235" s="95">
        <f t="shared" si="642"/>
        <v>23200</v>
      </c>
      <c r="AA2235" s="243">
        <f>AA2233+1</f>
        <v>2024</v>
      </c>
      <c r="AB2235" s="247" t="e">
        <f t="shared" si="638"/>
        <v>#REF!</v>
      </c>
      <c r="AC2235" s="96" t="e">
        <f>S2235*IF($AA2235=2021,IF(OR($M2235="Услуги",$M2235="Работы"),#REF!,IF($U2235&lt;&gt;0,#REF!,#REF!)),1)*IF($AA2235=2022,IF(OR($M2235="Услуги",$M2235="Работы"),#REF!,IF($U2235&lt;&gt;0,#REF!,#REF!)),1)*IF($AA2235=2023,IF(OR($M2235="Услуги",$M2235="Работы"),#REF!,IF($U2235&lt;&gt;0,#REF!,#REF!)),1)*IF($AA2235=2024,IF(OR($M2235="Услуги",$M2235="Работы"),#REF!,IF($U2235&lt;&gt;0,#REF!,#REF!)),1)*IF($AA2235=2025,IF(OR($M2235="Услуги",$M2235="Работы"),#REF!,IF($U2235&lt;&gt;0,#REF!,#REF!)),1)</f>
        <v>#REF!</v>
      </c>
      <c r="AD2235" s="96" t="e">
        <f>T2235*IF($AA2235=2021,IF(OR($M2235="Услуги",$M2235="Работы"),#REF!,IF($U2235&lt;&gt;0,#REF!,#REF!)),1)*IF($AA2235=2022,IF(OR($M2235="Услуги",$M2235="Работы"),#REF!,IF($U2235&lt;&gt;0,#REF!,#REF!)),1)*IF($AA2235=2023,IF(OR($M2235="Услуги",$M2235="Работы"),#REF!,IF($U2235&lt;&gt;0,#REF!,#REF!)),1)*IF($AA2235=2024,IF(OR($M2235="Услуги",$M2235="Работы"),#REF!,IF($U2235&lt;&gt;0,#REF!,#REF!)),1)*IF($AA2235=2025,IF(OR($M2235="Услуги",$M2235="Работы"),#REF!,IF($U2235&lt;&gt;0,#REF!,#REF!)),1)</f>
        <v>#REF!</v>
      </c>
      <c r="AE2235" s="96" t="e">
        <f>U2235*IF($AA2235=2021,IF(OR($M2235="Услуги",$M2235="Работы"),#REF!,IF($U2235&lt;&gt;0,#REF!,#REF!)),1)*IF($AA2235=2022,IF(OR($M2235="Услуги",$M2235="Работы"),#REF!,IF($U2235&lt;&gt;0,#REF!,#REF!)),1)*IF($AA2235=2023,IF(OR($M2235="Услуги",$M2235="Работы"),#REF!,IF($U2235&lt;&gt;0,#REF!,#REF!)),1)*IF($AA2235=2024,IF(OR($M2235="Услуги",$M2235="Работы"),#REF!,IF($U2235&lt;&gt;0,#REF!,#REF!)),1)*IF($AA2235=2025,IF(OR($M2235="Услуги",$M2235="Работы"),#REF!,IF($U2235&lt;&gt;0,#REF!,#REF!)),1)</f>
        <v>#REF!</v>
      </c>
      <c r="AF2235" s="96" t="e">
        <f>V2235*IF($AA2235=2021,IF(OR($M2235="Услуги",$M2235="Работы"),#REF!,IF($U2235&lt;&gt;0,#REF!,#REF!)),1)*IF($AA2235=2022,IF(OR($M2235="Услуги",$M2235="Работы"),#REF!,IF($U2235&lt;&gt;0,#REF!,#REF!)),1)*IF($AA2235=2023,IF(OR($M2235="Услуги",$M2235="Работы"),#REF!,IF($U2235&lt;&gt;0,#REF!,#REF!)),1)*IF($AA2235=2024,IF(OR($M2235="Услуги",$M2235="Работы"),#REF!,IF($U2235&lt;&gt;0,#REF!,#REF!)),1)*IF($AA2235=2025,IF(OR($M2235="Услуги",$M2235="Работы"),#REF!,IF($U2235&lt;&gt;0,#REF!,#REF!)),1)</f>
        <v>#REF!</v>
      </c>
      <c r="AG2235" s="96" t="e">
        <f>W2235*IF($AA2235=2021,IF(OR($M2235="Услуги",$M2235="Работы"),#REF!,IF($U2235&lt;&gt;0,#REF!,#REF!)),1)*IF($AA2235=2022,IF(OR($M2235="Услуги",$M2235="Работы"),#REF!,IF($U2235&lt;&gt;0,#REF!,#REF!)),1)*IF($AA2235=2023,IF(OR($M2235="Услуги",$M2235="Работы"),#REF!,IF($U2235&lt;&gt;0,#REF!,#REF!)),1)*IF($AA2235=2024,IF(OR($M2235="Услуги",$M2235="Работы"),#REF!,IF($U2235&lt;&gt;0,#REF!,#REF!)),1)*IF($AA2235=2025,IF(OR($M2235="Услуги",$M2235="Работы"),#REF!,IF($U2235&lt;&gt;0,#REF!,#REF!)),1)</f>
        <v>#REF!</v>
      </c>
      <c r="AH2235" s="96" t="e">
        <f>X2235*IF($AA2235=2021,IF(OR($M2235="Услуги",$M2235="Работы"),#REF!,IF($U2235&lt;&gt;0,#REF!,#REF!)),1)*IF($AA2235=2022,IF(OR($M2235="Услуги",$M2235="Работы"),#REF!,IF($U2235&lt;&gt;0,#REF!,#REF!)),1)*IF($AA2235=2023,IF(OR($M2235="Услуги",$M2235="Работы"),#REF!,IF($U2235&lt;&gt;0,#REF!,#REF!)),1)*IF($AA2235=2024,IF(OR($M2235="Услуги",$M2235="Работы"),#REF!,IF($U2235&lt;&gt;0,#REF!,#REF!)),1)*IF($AA2235=2025,IF(OR($M2235="Услуги",$M2235="Работы"),#REF!,IF($U2235&lt;&gt;0,#REF!,#REF!)),1)</f>
        <v>#REF!</v>
      </c>
      <c r="AI2235" s="96" t="e">
        <f>Y2235*IF($AA2235=2021,IF(OR($M2235="Услуги",$M2235="Работы"),#REF!,IF($U2235&lt;&gt;0,#REF!,#REF!)),1)*IF($AA2235=2022,IF(OR($M2235="Услуги",$M2235="Работы"),#REF!,IF($U2235&lt;&gt;0,#REF!,#REF!)),1)*IF($AA2235=2023,IF(OR($M2235="Услуги",$M2235="Работы"),#REF!,IF($U2235&lt;&gt;0,#REF!,#REF!)),1)*IF($AA2235=2024,IF(OR($M2235="Услуги",$M2235="Работы"),#REF!,IF($U2235&lt;&gt;0,#REF!,#REF!)),1)*IF($AA2235=2025,IF(OR($M2235="Услуги",$M2235="Работы"),#REF!,IF($U2235&lt;&gt;0,#REF!,#REF!)),1)</f>
        <v>#REF!</v>
      </c>
      <c r="AJ2235" s="96" t="e">
        <f>Z2235*IF($AA2235=2021,IF(OR($M2235="Услуги",$M2235="Работы"),#REF!,IF($U2235&lt;&gt;0,#REF!,#REF!)),1)*IF($AA2235=2022,IF(OR($M2235="Услуги",$M2235="Работы"),#REF!,IF($U2235&lt;&gt;0,#REF!,#REF!)),1)*IF($AA2235=2023,IF(OR($M2235="Услуги",$M2235="Работы"),#REF!,IF($U2235&lt;&gt;0,#REF!,#REF!)),1)*IF($AA2235=2024,IF(OR($M2235="Услуги",$M2235="Работы"),#REF!,IF($U2235&lt;&gt;0,#REF!,#REF!)),1)*IF($AA2235=2025,IF(OR($M2235="Услуги",$M2235="Работы"),#REF!,IF($U2235&lt;&gt;0,#REF!,#REF!)),1)</f>
        <v>#REF!</v>
      </c>
    </row>
    <row r="2236" spans="1:36" ht="15" hidden="1" customHeight="1" x14ac:dyDescent="0.25">
      <c r="A2236" s="85">
        <v>1</v>
      </c>
      <c r="B2236" s="86" t="s">
        <v>88</v>
      </c>
      <c r="C2236" s="215" t="s">
        <v>437</v>
      </c>
      <c r="D2236" s="85" t="s">
        <v>216</v>
      </c>
      <c r="E2236" s="85" t="s">
        <v>420</v>
      </c>
      <c r="F2236" s="88" t="s">
        <v>436</v>
      </c>
      <c r="G2236" s="87" t="e">
        <f>VLOOKUP(D2236,#REF!,2,FALSE)</f>
        <v>#REF!</v>
      </c>
      <c r="H2236" s="87" t="s">
        <v>432</v>
      </c>
      <c r="I2236" s="87"/>
      <c r="J2236" s="86" t="s">
        <v>404</v>
      </c>
      <c r="K2236" s="87" t="str">
        <f t="shared" si="633"/>
        <v>Защита сегментов АСУ ТП Филиал «Харанорская ГРЭС» АО «Интер РАО – Электрогенерация»</v>
      </c>
      <c r="L2236" s="99" t="s">
        <v>396</v>
      </c>
      <c r="M2236" s="90" t="s">
        <v>532</v>
      </c>
      <c r="N2236" s="85" t="s">
        <v>397</v>
      </c>
      <c r="O2236" s="85" t="s">
        <v>398</v>
      </c>
      <c r="P2236" s="86">
        <v>1</v>
      </c>
      <c r="Q2236" s="100">
        <v>2900</v>
      </c>
      <c r="R2236" s="97">
        <v>0</v>
      </c>
      <c r="S2236" s="98">
        <f t="shared" si="634"/>
        <v>2900</v>
      </c>
      <c r="T2236" s="95">
        <f t="shared" si="639"/>
        <v>0</v>
      </c>
      <c r="U2236" s="98">
        <v>0</v>
      </c>
      <c r="V2236" s="95">
        <f t="shared" si="640"/>
        <v>0</v>
      </c>
      <c r="W2236" s="95">
        <f t="shared" si="637"/>
        <v>0</v>
      </c>
      <c r="X2236" s="98">
        <f t="shared" si="643"/>
        <v>2900</v>
      </c>
      <c r="Y2236" s="95">
        <f t="shared" si="641"/>
        <v>0</v>
      </c>
      <c r="Z2236" s="95">
        <f t="shared" si="642"/>
        <v>2900</v>
      </c>
      <c r="AA2236" s="243">
        <f>AA2235</f>
        <v>2024</v>
      </c>
      <c r="AB2236" s="247" t="e">
        <f t="shared" si="638"/>
        <v>#REF!</v>
      </c>
      <c r="AC2236" s="96" t="e">
        <f>S2236*IF($AA2236=2021,IF(OR($M2236="Услуги",$M2236="Работы"),#REF!,IF($U2236&lt;&gt;0,#REF!,#REF!)),1)*IF($AA2236=2022,IF(OR($M2236="Услуги",$M2236="Работы"),#REF!,IF($U2236&lt;&gt;0,#REF!,#REF!)),1)*IF($AA2236=2023,IF(OR($M2236="Услуги",$M2236="Работы"),#REF!,IF($U2236&lt;&gt;0,#REF!,#REF!)),1)*IF($AA2236=2024,IF(OR($M2236="Услуги",$M2236="Работы"),#REF!,IF($U2236&lt;&gt;0,#REF!,#REF!)),1)*IF($AA2236=2025,IF(OR($M2236="Услуги",$M2236="Работы"),#REF!,IF($U2236&lt;&gt;0,#REF!,#REF!)),1)</f>
        <v>#REF!</v>
      </c>
      <c r="AD2236" s="96" t="e">
        <f>T2236*IF($AA2236=2021,IF(OR($M2236="Услуги",$M2236="Работы"),#REF!,IF($U2236&lt;&gt;0,#REF!,#REF!)),1)*IF($AA2236=2022,IF(OR($M2236="Услуги",$M2236="Работы"),#REF!,IF($U2236&lt;&gt;0,#REF!,#REF!)),1)*IF($AA2236=2023,IF(OR($M2236="Услуги",$M2236="Работы"),#REF!,IF($U2236&lt;&gt;0,#REF!,#REF!)),1)*IF($AA2236=2024,IF(OR($M2236="Услуги",$M2236="Работы"),#REF!,IF($U2236&lt;&gt;0,#REF!,#REF!)),1)*IF($AA2236=2025,IF(OR($M2236="Услуги",$M2236="Работы"),#REF!,IF($U2236&lt;&gt;0,#REF!,#REF!)),1)</f>
        <v>#REF!</v>
      </c>
      <c r="AE2236" s="96" t="e">
        <f>U2236*IF($AA2236=2021,IF(OR($M2236="Услуги",$M2236="Работы"),#REF!,IF($U2236&lt;&gt;0,#REF!,#REF!)),1)*IF($AA2236=2022,IF(OR($M2236="Услуги",$M2236="Работы"),#REF!,IF($U2236&lt;&gt;0,#REF!,#REF!)),1)*IF($AA2236=2023,IF(OR($M2236="Услуги",$M2236="Работы"),#REF!,IF($U2236&lt;&gt;0,#REF!,#REF!)),1)*IF($AA2236=2024,IF(OR($M2236="Услуги",$M2236="Работы"),#REF!,IF($U2236&lt;&gt;0,#REF!,#REF!)),1)*IF($AA2236=2025,IF(OR($M2236="Услуги",$M2236="Работы"),#REF!,IF($U2236&lt;&gt;0,#REF!,#REF!)),1)</f>
        <v>#REF!</v>
      </c>
      <c r="AF2236" s="96" t="e">
        <f>V2236*IF($AA2236=2021,IF(OR($M2236="Услуги",$M2236="Работы"),#REF!,IF($U2236&lt;&gt;0,#REF!,#REF!)),1)*IF($AA2236=2022,IF(OR($M2236="Услуги",$M2236="Работы"),#REF!,IF($U2236&lt;&gt;0,#REF!,#REF!)),1)*IF($AA2236=2023,IF(OR($M2236="Услуги",$M2236="Работы"),#REF!,IF($U2236&lt;&gt;0,#REF!,#REF!)),1)*IF($AA2236=2024,IF(OR($M2236="Услуги",$M2236="Работы"),#REF!,IF($U2236&lt;&gt;0,#REF!,#REF!)),1)*IF($AA2236=2025,IF(OR($M2236="Услуги",$M2236="Работы"),#REF!,IF($U2236&lt;&gt;0,#REF!,#REF!)),1)</f>
        <v>#REF!</v>
      </c>
      <c r="AG2236" s="96" t="e">
        <f>W2236*IF($AA2236=2021,IF(OR($M2236="Услуги",$M2236="Работы"),#REF!,IF($U2236&lt;&gt;0,#REF!,#REF!)),1)*IF($AA2236=2022,IF(OR($M2236="Услуги",$M2236="Работы"),#REF!,IF($U2236&lt;&gt;0,#REF!,#REF!)),1)*IF($AA2236=2023,IF(OR($M2236="Услуги",$M2236="Работы"),#REF!,IF($U2236&lt;&gt;0,#REF!,#REF!)),1)*IF($AA2236=2024,IF(OR($M2236="Услуги",$M2236="Работы"),#REF!,IF($U2236&lt;&gt;0,#REF!,#REF!)),1)*IF($AA2236=2025,IF(OR($M2236="Услуги",$M2236="Работы"),#REF!,IF($U2236&lt;&gt;0,#REF!,#REF!)),1)</f>
        <v>#REF!</v>
      </c>
      <c r="AH2236" s="96" t="e">
        <f>X2236*IF($AA2236=2021,IF(OR($M2236="Услуги",$M2236="Работы"),#REF!,IF($U2236&lt;&gt;0,#REF!,#REF!)),1)*IF($AA2236=2022,IF(OR($M2236="Услуги",$M2236="Работы"),#REF!,IF($U2236&lt;&gt;0,#REF!,#REF!)),1)*IF($AA2236=2023,IF(OR($M2236="Услуги",$M2236="Работы"),#REF!,IF($U2236&lt;&gt;0,#REF!,#REF!)),1)*IF($AA2236=2024,IF(OR($M2236="Услуги",$M2236="Работы"),#REF!,IF($U2236&lt;&gt;0,#REF!,#REF!)),1)*IF($AA2236=2025,IF(OR($M2236="Услуги",$M2236="Работы"),#REF!,IF($U2236&lt;&gt;0,#REF!,#REF!)),1)</f>
        <v>#REF!</v>
      </c>
      <c r="AI2236" s="96" t="e">
        <f>Y2236*IF($AA2236=2021,IF(OR($M2236="Услуги",$M2236="Работы"),#REF!,IF($U2236&lt;&gt;0,#REF!,#REF!)),1)*IF($AA2236=2022,IF(OR($M2236="Услуги",$M2236="Работы"),#REF!,IF($U2236&lt;&gt;0,#REF!,#REF!)),1)*IF($AA2236=2023,IF(OR($M2236="Услуги",$M2236="Работы"),#REF!,IF($U2236&lt;&gt;0,#REF!,#REF!)),1)*IF($AA2236=2024,IF(OR($M2236="Услуги",$M2236="Работы"),#REF!,IF($U2236&lt;&gt;0,#REF!,#REF!)),1)*IF($AA2236=2025,IF(OR($M2236="Услуги",$M2236="Работы"),#REF!,IF($U2236&lt;&gt;0,#REF!,#REF!)),1)</f>
        <v>#REF!</v>
      </c>
      <c r="AJ2236" s="96" t="e">
        <f>Z2236*IF($AA2236=2021,IF(OR($M2236="Услуги",$M2236="Работы"),#REF!,IF($U2236&lt;&gt;0,#REF!,#REF!)),1)*IF($AA2236=2022,IF(OR($M2236="Услуги",$M2236="Работы"),#REF!,IF($U2236&lt;&gt;0,#REF!,#REF!)),1)*IF($AA2236=2023,IF(OR($M2236="Услуги",$M2236="Работы"),#REF!,IF($U2236&lt;&gt;0,#REF!,#REF!)),1)*IF($AA2236=2024,IF(OR($M2236="Услуги",$M2236="Работы"),#REF!,IF($U2236&lt;&gt;0,#REF!,#REF!)),1)*IF($AA2236=2025,IF(OR($M2236="Услуги",$M2236="Работы"),#REF!,IF($U2236&lt;&gt;0,#REF!,#REF!)),1)</f>
        <v>#REF!</v>
      </c>
    </row>
    <row r="2237" spans="1:36" ht="15" hidden="1" customHeight="1" x14ac:dyDescent="0.25">
      <c r="A2237" s="85">
        <v>1</v>
      </c>
      <c r="B2237" s="86" t="s">
        <v>88</v>
      </c>
      <c r="C2237" s="215" t="s">
        <v>437</v>
      </c>
      <c r="D2237" s="85" t="s">
        <v>216</v>
      </c>
      <c r="E2237" s="85" t="s">
        <v>420</v>
      </c>
      <c r="F2237" s="88" t="s">
        <v>436</v>
      </c>
      <c r="G2237" s="87" t="e">
        <f>VLOOKUP(D2237,#REF!,2,FALSE)</f>
        <v>#REF!</v>
      </c>
      <c r="H2237" s="87" t="s">
        <v>432</v>
      </c>
      <c r="I2237" s="87"/>
      <c r="J2237" s="86" t="s">
        <v>418</v>
      </c>
      <c r="K2237" s="87" t="str">
        <f t="shared" ref="K2237:K2300" si="644">CONCATENATE(C2237," ",D2237)</f>
        <v>Защита сегментов АСУ ТП Филиал «Харанорская ГРЭС» АО «Интер РАО – Электрогенерация»</v>
      </c>
      <c r="L2237" s="99" t="s">
        <v>396</v>
      </c>
      <c r="M2237" s="90" t="s">
        <v>532</v>
      </c>
      <c r="N2237" s="85" t="s">
        <v>397</v>
      </c>
      <c r="O2237" s="85" t="s">
        <v>398</v>
      </c>
      <c r="P2237" s="86">
        <v>8</v>
      </c>
      <c r="Q2237" s="100">
        <v>2900</v>
      </c>
      <c r="R2237" s="97">
        <v>0</v>
      </c>
      <c r="S2237" s="98">
        <f t="shared" ref="S2237:S2300" si="645">U2237+X2237</f>
        <v>23200</v>
      </c>
      <c r="T2237" s="95">
        <f t="shared" si="639"/>
        <v>0</v>
      </c>
      <c r="U2237" s="98">
        <v>0</v>
      </c>
      <c r="V2237" s="95">
        <f t="shared" si="640"/>
        <v>0</v>
      </c>
      <c r="W2237" s="95">
        <f t="shared" si="637"/>
        <v>0</v>
      </c>
      <c r="X2237" s="98">
        <f t="shared" si="643"/>
        <v>23200</v>
      </c>
      <c r="Y2237" s="95">
        <f t="shared" si="641"/>
        <v>0</v>
      </c>
      <c r="Z2237" s="95">
        <f t="shared" si="642"/>
        <v>23200</v>
      </c>
      <c r="AA2237" s="243">
        <f>AA2235+1</f>
        <v>2025</v>
      </c>
      <c r="AB2237" s="247" t="e">
        <f t="shared" si="638"/>
        <v>#REF!</v>
      </c>
      <c r="AC2237" s="96" t="e">
        <f>S2237*IF($AA2237=2021,IF(OR($M2237="Услуги",$M2237="Работы"),#REF!,IF($U2237&lt;&gt;0,#REF!,#REF!)),1)*IF($AA2237=2022,IF(OR($M2237="Услуги",$M2237="Работы"),#REF!,IF($U2237&lt;&gt;0,#REF!,#REF!)),1)*IF($AA2237=2023,IF(OR($M2237="Услуги",$M2237="Работы"),#REF!,IF($U2237&lt;&gt;0,#REF!,#REF!)),1)*IF($AA2237=2024,IF(OR($M2237="Услуги",$M2237="Работы"),#REF!,IF($U2237&lt;&gt;0,#REF!,#REF!)),1)*IF($AA2237=2025,IF(OR($M2237="Услуги",$M2237="Работы"),#REF!,IF($U2237&lt;&gt;0,#REF!,#REF!)),1)</f>
        <v>#REF!</v>
      </c>
      <c r="AD2237" s="96" t="e">
        <f>T2237*IF($AA2237=2021,IF(OR($M2237="Услуги",$M2237="Работы"),#REF!,IF($U2237&lt;&gt;0,#REF!,#REF!)),1)*IF($AA2237=2022,IF(OR($M2237="Услуги",$M2237="Работы"),#REF!,IF($U2237&lt;&gt;0,#REF!,#REF!)),1)*IF($AA2237=2023,IF(OR($M2237="Услуги",$M2237="Работы"),#REF!,IF($U2237&lt;&gt;0,#REF!,#REF!)),1)*IF($AA2237=2024,IF(OR($M2237="Услуги",$M2237="Работы"),#REF!,IF($U2237&lt;&gt;0,#REF!,#REF!)),1)*IF($AA2237=2025,IF(OR($M2237="Услуги",$M2237="Работы"),#REF!,IF($U2237&lt;&gt;0,#REF!,#REF!)),1)</f>
        <v>#REF!</v>
      </c>
      <c r="AE2237" s="96" t="e">
        <f>U2237*IF($AA2237=2021,IF(OR($M2237="Услуги",$M2237="Работы"),#REF!,IF($U2237&lt;&gt;0,#REF!,#REF!)),1)*IF($AA2237=2022,IF(OR($M2237="Услуги",$M2237="Работы"),#REF!,IF($U2237&lt;&gt;0,#REF!,#REF!)),1)*IF($AA2237=2023,IF(OR($M2237="Услуги",$M2237="Работы"),#REF!,IF($U2237&lt;&gt;0,#REF!,#REF!)),1)*IF($AA2237=2024,IF(OR($M2237="Услуги",$M2237="Работы"),#REF!,IF($U2237&lt;&gt;0,#REF!,#REF!)),1)*IF($AA2237=2025,IF(OR($M2237="Услуги",$M2237="Работы"),#REF!,IF($U2237&lt;&gt;0,#REF!,#REF!)),1)</f>
        <v>#REF!</v>
      </c>
      <c r="AF2237" s="96" t="e">
        <f>V2237*IF($AA2237=2021,IF(OR($M2237="Услуги",$M2237="Работы"),#REF!,IF($U2237&lt;&gt;0,#REF!,#REF!)),1)*IF($AA2237=2022,IF(OR($M2237="Услуги",$M2237="Работы"),#REF!,IF($U2237&lt;&gt;0,#REF!,#REF!)),1)*IF($AA2237=2023,IF(OR($M2237="Услуги",$M2237="Работы"),#REF!,IF($U2237&lt;&gt;0,#REF!,#REF!)),1)*IF($AA2237=2024,IF(OR($M2237="Услуги",$M2237="Работы"),#REF!,IF($U2237&lt;&gt;0,#REF!,#REF!)),1)*IF($AA2237=2025,IF(OR($M2237="Услуги",$M2237="Работы"),#REF!,IF($U2237&lt;&gt;0,#REF!,#REF!)),1)</f>
        <v>#REF!</v>
      </c>
      <c r="AG2237" s="96" t="e">
        <f>W2237*IF($AA2237=2021,IF(OR($M2237="Услуги",$M2237="Работы"),#REF!,IF($U2237&lt;&gt;0,#REF!,#REF!)),1)*IF($AA2237=2022,IF(OR($M2237="Услуги",$M2237="Работы"),#REF!,IF($U2237&lt;&gt;0,#REF!,#REF!)),1)*IF($AA2237=2023,IF(OR($M2237="Услуги",$M2237="Работы"),#REF!,IF($U2237&lt;&gt;0,#REF!,#REF!)),1)*IF($AA2237=2024,IF(OR($M2237="Услуги",$M2237="Работы"),#REF!,IF($U2237&lt;&gt;0,#REF!,#REF!)),1)*IF($AA2237=2025,IF(OR($M2237="Услуги",$M2237="Работы"),#REF!,IF($U2237&lt;&gt;0,#REF!,#REF!)),1)</f>
        <v>#REF!</v>
      </c>
      <c r="AH2237" s="96" t="e">
        <f>X2237*IF($AA2237=2021,IF(OR($M2237="Услуги",$M2237="Работы"),#REF!,IF($U2237&lt;&gt;0,#REF!,#REF!)),1)*IF($AA2237=2022,IF(OR($M2237="Услуги",$M2237="Работы"),#REF!,IF($U2237&lt;&gt;0,#REF!,#REF!)),1)*IF($AA2237=2023,IF(OR($M2237="Услуги",$M2237="Работы"),#REF!,IF($U2237&lt;&gt;0,#REF!,#REF!)),1)*IF($AA2237=2024,IF(OR($M2237="Услуги",$M2237="Работы"),#REF!,IF($U2237&lt;&gt;0,#REF!,#REF!)),1)*IF($AA2237=2025,IF(OR($M2237="Услуги",$M2237="Работы"),#REF!,IF($U2237&lt;&gt;0,#REF!,#REF!)),1)</f>
        <v>#REF!</v>
      </c>
      <c r="AI2237" s="96" t="e">
        <f>Y2237*IF($AA2237=2021,IF(OR($M2237="Услуги",$M2237="Работы"),#REF!,IF($U2237&lt;&gt;0,#REF!,#REF!)),1)*IF($AA2237=2022,IF(OR($M2237="Услуги",$M2237="Работы"),#REF!,IF($U2237&lt;&gt;0,#REF!,#REF!)),1)*IF($AA2237=2023,IF(OR($M2237="Услуги",$M2237="Работы"),#REF!,IF($U2237&lt;&gt;0,#REF!,#REF!)),1)*IF($AA2237=2024,IF(OR($M2237="Услуги",$M2237="Работы"),#REF!,IF($U2237&lt;&gt;0,#REF!,#REF!)),1)*IF($AA2237=2025,IF(OR($M2237="Услуги",$M2237="Работы"),#REF!,IF($U2237&lt;&gt;0,#REF!,#REF!)),1)</f>
        <v>#REF!</v>
      </c>
      <c r="AJ2237" s="96" t="e">
        <f>Z2237*IF($AA2237=2021,IF(OR($M2237="Услуги",$M2237="Работы"),#REF!,IF($U2237&lt;&gt;0,#REF!,#REF!)),1)*IF($AA2237=2022,IF(OR($M2237="Услуги",$M2237="Работы"),#REF!,IF($U2237&lt;&gt;0,#REF!,#REF!)),1)*IF($AA2237=2023,IF(OR($M2237="Услуги",$M2237="Работы"),#REF!,IF($U2237&lt;&gt;0,#REF!,#REF!)),1)*IF($AA2237=2024,IF(OR($M2237="Услуги",$M2237="Работы"),#REF!,IF($U2237&lt;&gt;0,#REF!,#REF!)),1)*IF($AA2237=2025,IF(OR($M2237="Услуги",$M2237="Работы"),#REF!,IF($U2237&lt;&gt;0,#REF!,#REF!)),1)</f>
        <v>#REF!</v>
      </c>
    </row>
    <row r="2238" spans="1:36" ht="15" hidden="1" customHeight="1" x14ac:dyDescent="0.25">
      <c r="A2238" s="85">
        <v>1</v>
      </c>
      <c r="B2238" s="86" t="s">
        <v>88</v>
      </c>
      <c r="C2238" s="215" t="s">
        <v>437</v>
      </c>
      <c r="D2238" s="85" t="s">
        <v>216</v>
      </c>
      <c r="E2238" s="85" t="s">
        <v>420</v>
      </c>
      <c r="F2238" s="88" t="s">
        <v>436</v>
      </c>
      <c r="G2238" s="87" t="e">
        <f>VLOOKUP(D2238,#REF!,2,FALSE)</f>
        <v>#REF!</v>
      </c>
      <c r="H2238" s="87" t="s">
        <v>432</v>
      </c>
      <c r="I2238" s="87"/>
      <c r="J2238" s="86" t="s">
        <v>404</v>
      </c>
      <c r="K2238" s="87" t="str">
        <f t="shared" si="644"/>
        <v>Защита сегментов АСУ ТП Филиал «Харанорская ГРЭС» АО «Интер РАО – Электрогенерация»</v>
      </c>
      <c r="L2238" s="99" t="s">
        <v>396</v>
      </c>
      <c r="M2238" s="90" t="s">
        <v>532</v>
      </c>
      <c r="N2238" s="85" t="s">
        <v>397</v>
      </c>
      <c r="O2238" s="85" t="s">
        <v>398</v>
      </c>
      <c r="P2238" s="86">
        <v>1</v>
      </c>
      <c r="Q2238" s="100">
        <v>2900</v>
      </c>
      <c r="R2238" s="97">
        <v>0</v>
      </c>
      <c r="S2238" s="98">
        <f t="shared" si="645"/>
        <v>2900</v>
      </c>
      <c r="T2238" s="95">
        <f t="shared" si="639"/>
        <v>0</v>
      </c>
      <c r="U2238" s="98">
        <v>0</v>
      </c>
      <c r="V2238" s="95">
        <f t="shared" si="640"/>
        <v>0</v>
      </c>
      <c r="W2238" s="95">
        <f t="shared" si="637"/>
        <v>0</v>
      </c>
      <c r="X2238" s="98">
        <f t="shared" si="643"/>
        <v>2900</v>
      </c>
      <c r="Y2238" s="95">
        <f t="shared" si="641"/>
        <v>0</v>
      </c>
      <c r="Z2238" s="95">
        <f t="shared" si="642"/>
        <v>2900</v>
      </c>
      <c r="AA2238" s="243">
        <f>AA2237</f>
        <v>2025</v>
      </c>
      <c r="AB2238" s="247" t="e">
        <f t="shared" si="638"/>
        <v>#REF!</v>
      </c>
      <c r="AC2238" s="96" t="e">
        <f>S2238*IF($AA2238=2021,IF(OR($M2238="Услуги",$M2238="Работы"),#REF!,IF($U2238&lt;&gt;0,#REF!,#REF!)),1)*IF($AA2238=2022,IF(OR($M2238="Услуги",$M2238="Работы"),#REF!,IF($U2238&lt;&gt;0,#REF!,#REF!)),1)*IF($AA2238=2023,IF(OR($M2238="Услуги",$M2238="Работы"),#REF!,IF($U2238&lt;&gt;0,#REF!,#REF!)),1)*IF($AA2238=2024,IF(OR($M2238="Услуги",$M2238="Работы"),#REF!,IF($U2238&lt;&gt;0,#REF!,#REF!)),1)*IF($AA2238=2025,IF(OR($M2238="Услуги",$M2238="Работы"),#REF!,IF($U2238&lt;&gt;0,#REF!,#REF!)),1)</f>
        <v>#REF!</v>
      </c>
      <c r="AD2238" s="96" t="e">
        <f>T2238*IF($AA2238=2021,IF(OR($M2238="Услуги",$M2238="Работы"),#REF!,IF($U2238&lt;&gt;0,#REF!,#REF!)),1)*IF($AA2238=2022,IF(OR($M2238="Услуги",$M2238="Работы"),#REF!,IF($U2238&lt;&gt;0,#REF!,#REF!)),1)*IF($AA2238=2023,IF(OR($M2238="Услуги",$M2238="Работы"),#REF!,IF($U2238&lt;&gt;0,#REF!,#REF!)),1)*IF($AA2238=2024,IF(OR($M2238="Услуги",$M2238="Работы"),#REF!,IF($U2238&lt;&gt;0,#REF!,#REF!)),1)*IF($AA2238=2025,IF(OR($M2238="Услуги",$M2238="Работы"),#REF!,IF($U2238&lt;&gt;0,#REF!,#REF!)),1)</f>
        <v>#REF!</v>
      </c>
      <c r="AE2238" s="96" t="e">
        <f>U2238*IF($AA2238=2021,IF(OR($M2238="Услуги",$M2238="Работы"),#REF!,IF($U2238&lt;&gt;0,#REF!,#REF!)),1)*IF($AA2238=2022,IF(OR($M2238="Услуги",$M2238="Работы"),#REF!,IF($U2238&lt;&gt;0,#REF!,#REF!)),1)*IF($AA2238=2023,IF(OR($M2238="Услуги",$M2238="Работы"),#REF!,IF($U2238&lt;&gt;0,#REF!,#REF!)),1)*IF($AA2238=2024,IF(OR($M2238="Услуги",$M2238="Работы"),#REF!,IF($U2238&lt;&gt;0,#REF!,#REF!)),1)*IF($AA2238=2025,IF(OR($M2238="Услуги",$M2238="Работы"),#REF!,IF($U2238&lt;&gt;0,#REF!,#REF!)),1)</f>
        <v>#REF!</v>
      </c>
      <c r="AF2238" s="96" t="e">
        <f>V2238*IF($AA2238=2021,IF(OR($M2238="Услуги",$M2238="Работы"),#REF!,IF($U2238&lt;&gt;0,#REF!,#REF!)),1)*IF($AA2238=2022,IF(OR($M2238="Услуги",$M2238="Работы"),#REF!,IF($U2238&lt;&gt;0,#REF!,#REF!)),1)*IF($AA2238=2023,IF(OR($M2238="Услуги",$M2238="Работы"),#REF!,IF($U2238&lt;&gt;0,#REF!,#REF!)),1)*IF($AA2238=2024,IF(OR($M2238="Услуги",$M2238="Работы"),#REF!,IF($U2238&lt;&gt;0,#REF!,#REF!)),1)*IF($AA2238=2025,IF(OR($M2238="Услуги",$M2238="Работы"),#REF!,IF($U2238&lt;&gt;0,#REF!,#REF!)),1)</f>
        <v>#REF!</v>
      </c>
      <c r="AG2238" s="96" t="e">
        <f>W2238*IF($AA2238=2021,IF(OR($M2238="Услуги",$M2238="Работы"),#REF!,IF($U2238&lt;&gt;0,#REF!,#REF!)),1)*IF($AA2238=2022,IF(OR($M2238="Услуги",$M2238="Работы"),#REF!,IF($U2238&lt;&gt;0,#REF!,#REF!)),1)*IF($AA2238=2023,IF(OR($M2238="Услуги",$M2238="Работы"),#REF!,IF($U2238&lt;&gt;0,#REF!,#REF!)),1)*IF($AA2238=2024,IF(OR($M2238="Услуги",$M2238="Работы"),#REF!,IF($U2238&lt;&gt;0,#REF!,#REF!)),1)*IF($AA2238=2025,IF(OR($M2238="Услуги",$M2238="Работы"),#REF!,IF($U2238&lt;&gt;0,#REF!,#REF!)),1)</f>
        <v>#REF!</v>
      </c>
      <c r="AH2238" s="96" t="e">
        <f>X2238*IF($AA2238=2021,IF(OR($M2238="Услуги",$M2238="Работы"),#REF!,IF($U2238&lt;&gt;0,#REF!,#REF!)),1)*IF($AA2238=2022,IF(OR($M2238="Услуги",$M2238="Работы"),#REF!,IF($U2238&lt;&gt;0,#REF!,#REF!)),1)*IF($AA2238=2023,IF(OR($M2238="Услуги",$M2238="Работы"),#REF!,IF($U2238&lt;&gt;0,#REF!,#REF!)),1)*IF($AA2238=2024,IF(OR($M2238="Услуги",$M2238="Работы"),#REF!,IF($U2238&lt;&gt;0,#REF!,#REF!)),1)*IF($AA2238=2025,IF(OR($M2238="Услуги",$M2238="Работы"),#REF!,IF($U2238&lt;&gt;0,#REF!,#REF!)),1)</f>
        <v>#REF!</v>
      </c>
      <c r="AI2238" s="96" t="e">
        <f>Y2238*IF($AA2238=2021,IF(OR($M2238="Услуги",$M2238="Работы"),#REF!,IF($U2238&lt;&gt;0,#REF!,#REF!)),1)*IF($AA2238=2022,IF(OR($M2238="Услуги",$M2238="Работы"),#REF!,IF($U2238&lt;&gt;0,#REF!,#REF!)),1)*IF($AA2238=2023,IF(OR($M2238="Услуги",$M2238="Работы"),#REF!,IF($U2238&lt;&gt;0,#REF!,#REF!)),1)*IF($AA2238=2024,IF(OR($M2238="Услуги",$M2238="Работы"),#REF!,IF($U2238&lt;&gt;0,#REF!,#REF!)),1)*IF($AA2238=2025,IF(OR($M2238="Услуги",$M2238="Работы"),#REF!,IF($U2238&lt;&gt;0,#REF!,#REF!)),1)</f>
        <v>#REF!</v>
      </c>
      <c r="AJ2238" s="96" t="e">
        <f>Z2238*IF($AA2238=2021,IF(OR($M2238="Услуги",$M2238="Работы"),#REF!,IF($U2238&lt;&gt;0,#REF!,#REF!)),1)*IF($AA2238=2022,IF(OR($M2238="Услуги",$M2238="Работы"),#REF!,IF($U2238&lt;&gt;0,#REF!,#REF!)),1)*IF($AA2238=2023,IF(OR($M2238="Услуги",$M2238="Работы"),#REF!,IF($U2238&lt;&gt;0,#REF!,#REF!)),1)*IF($AA2238=2024,IF(OR($M2238="Услуги",$M2238="Работы"),#REF!,IF($U2238&lt;&gt;0,#REF!,#REF!)),1)*IF($AA2238=2025,IF(OR($M2238="Услуги",$M2238="Работы"),#REF!,IF($U2238&lt;&gt;0,#REF!,#REF!)),1)</f>
        <v>#REF!</v>
      </c>
    </row>
    <row r="2239" spans="1:36" ht="15" hidden="1" customHeight="1" x14ac:dyDescent="0.25">
      <c r="A2239" s="85">
        <v>1</v>
      </c>
      <c r="B2239" s="86" t="s">
        <v>88</v>
      </c>
      <c r="C2239" s="215" t="s">
        <v>437</v>
      </c>
      <c r="D2239" s="85" t="s">
        <v>215</v>
      </c>
      <c r="E2239" s="85" t="s">
        <v>420</v>
      </c>
      <c r="F2239" s="88" t="s">
        <v>436</v>
      </c>
      <c r="G2239" s="87" t="e">
        <f>VLOOKUP(D2239,#REF!,2,FALSE)</f>
        <v>#REF!</v>
      </c>
      <c r="H2239" s="87" t="s">
        <v>432</v>
      </c>
      <c r="I2239" s="87"/>
      <c r="J2239" s="86" t="s">
        <v>418</v>
      </c>
      <c r="K2239" s="87" t="str">
        <f t="shared" si="644"/>
        <v>Защита сегментов АСУ ТП Филиал «Уренгойская ГРЭС» АО «Интер РАО – Электрогенерация»</v>
      </c>
      <c r="L2239" s="99" t="s">
        <v>396</v>
      </c>
      <c r="M2239" s="90" t="s">
        <v>532</v>
      </c>
      <c r="N2239" s="85" t="s">
        <v>397</v>
      </c>
      <c r="O2239" s="85" t="s">
        <v>398</v>
      </c>
      <c r="P2239" s="86">
        <v>4</v>
      </c>
      <c r="Q2239" s="100">
        <v>2900</v>
      </c>
      <c r="R2239" s="97">
        <v>0</v>
      </c>
      <c r="S2239" s="98">
        <f t="shared" si="645"/>
        <v>11600</v>
      </c>
      <c r="T2239" s="95">
        <f t="shared" si="639"/>
        <v>0</v>
      </c>
      <c r="U2239" s="98">
        <v>0</v>
      </c>
      <c r="V2239" s="95">
        <f t="shared" si="640"/>
        <v>0</v>
      </c>
      <c r="W2239" s="95">
        <f t="shared" si="637"/>
        <v>0</v>
      </c>
      <c r="X2239" s="98">
        <f t="shared" si="643"/>
        <v>11600</v>
      </c>
      <c r="Y2239" s="95">
        <f t="shared" si="641"/>
        <v>0</v>
      </c>
      <c r="Z2239" s="95">
        <f t="shared" si="642"/>
        <v>11600</v>
      </c>
      <c r="AA2239" s="243">
        <f>AA1415+1</f>
        <v>2024</v>
      </c>
      <c r="AB2239" s="247" t="e">
        <f t="shared" si="638"/>
        <v>#REF!</v>
      </c>
      <c r="AC2239" s="96" t="e">
        <f>S2239*IF($AA2239=2021,IF(OR($M2239="Услуги",$M2239="Работы"),#REF!,IF($U2239&lt;&gt;0,#REF!,#REF!)),1)*IF($AA2239=2022,IF(OR($M2239="Услуги",$M2239="Работы"),#REF!,IF($U2239&lt;&gt;0,#REF!,#REF!)),1)*IF($AA2239=2023,IF(OR($M2239="Услуги",$M2239="Работы"),#REF!,IF($U2239&lt;&gt;0,#REF!,#REF!)),1)*IF($AA2239=2024,IF(OR($M2239="Услуги",$M2239="Работы"),#REF!,IF($U2239&lt;&gt;0,#REF!,#REF!)),1)*IF($AA2239=2025,IF(OR($M2239="Услуги",$M2239="Работы"),#REF!,IF($U2239&lt;&gt;0,#REF!,#REF!)),1)</f>
        <v>#REF!</v>
      </c>
      <c r="AD2239" s="96" t="e">
        <f>T2239*IF($AA2239=2021,IF(OR($M2239="Услуги",$M2239="Работы"),#REF!,IF($U2239&lt;&gt;0,#REF!,#REF!)),1)*IF($AA2239=2022,IF(OR($M2239="Услуги",$M2239="Работы"),#REF!,IF($U2239&lt;&gt;0,#REF!,#REF!)),1)*IF($AA2239=2023,IF(OR($M2239="Услуги",$M2239="Работы"),#REF!,IF($U2239&lt;&gt;0,#REF!,#REF!)),1)*IF($AA2239=2024,IF(OR($M2239="Услуги",$M2239="Работы"),#REF!,IF($U2239&lt;&gt;0,#REF!,#REF!)),1)*IF($AA2239=2025,IF(OR($M2239="Услуги",$M2239="Работы"),#REF!,IF($U2239&lt;&gt;0,#REF!,#REF!)),1)</f>
        <v>#REF!</v>
      </c>
      <c r="AE2239" s="96" t="e">
        <f>U2239*IF($AA2239=2021,IF(OR($M2239="Услуги",$M2239="Работы"),#REF!,IF($U2239&lt;&gt;0,#REF!,#REF!)),1)*IF($AA2239=2022,IF(OR($M2239="Услуги",$M2239="Работы"),#REF!,IF($U2239&lt;&gt;0,#REF!,#REF!)),1)*IF($AA2239=2023,IF(OR($M2239="Услуги",$M2239="Работы"),#REF!,IF($U2239&lt;&gt;0,#REF!,#REF!)),1)*IF($AA2239=2024,IF(OR($M2239="Услуги",$M2239="Работы"),#REF!,IF($U2239&lt;&gt;0,#REF!,#REF!)),1)*IF($AA2239=2025,IF(OR($M2239="Услуги",$M2239="Работы"),#REF!,IF($U2239&lt;&gt;0,#REF!,#REF!)),1)</f>
        <v>#REF!</v>
      </c>
      <c r="AF2239" s="96" t="e">
        <f>V2239*IF($AA2239=2021,IF(OR($M2239="Услуги",$M2239="Работы"),#REF!,IF($U2239&lt;&gt;0,#REF!,#REF!)),1)*IF($AA2239=2022,IF(OR($M2239="Услуги",$M2239="Работы"),#REF!,IF($U2239&lt;&gt;0,#REF!,#REF!)),1)*IF($AA2239=2023,IF(OR($M2239="Услуги",$M2239="Работы"),#REF!,IF($U2239&lt;&gt;0,#REF!,#REF!)),1)*IF($AA2239=2024,IF(OR($M2239="Услуги",$M2239="Работы"),#REF!,IF($U2239&lt;&gt;0,#REF!,#REF!)),1)*IF($AA2239=2025,IF(OR($M2239="Услуги",$M2239="Работы"),#REF!,IF($U2239&lt;&gt;0,#REF!,#REF!)),1)</f>
        <v>#REF!</v>
      </c>
      <c r="AG2239" s="96" t="e">
        <f>W2239*IF($AA2239=2021,IF(OR($M2239="Услуги",$M2239="Работы"),#REF!,IF($U2239&lt;&gt;0,#REF!,#REF!)),1)*IF($AA2239=2022,IF(OR($M2239="Услуги",$M2239="Работы"),#REF!,IF($U2239&lt;&gt;0,#REF!,#REF!)),1)*IF($AA2239=2023,IF(OR($M2239="Услуги",$M2239="Работы"),#REF!,IF($U2239&lt;&gt;0,#REF!,#REF!)),1)*IF($AA2239=2024,IF(OR($M2239="Услуги",$M2239="Работы"),#REF!,IF($U2239&lt;&gt;0,#REF!,#REF!)),1)*IF($AA2239=2025,IF(OR($M2239="Услуги",$M2239="Работы"),#REF!,IF($U2239&lt;&gt;0,#REF!,#REF!)),1)</f>
        <v>#REF!</v>
      </c>
      <c r="AH2239" s="96" t="e">
        <f>X2239*IF($AA2239=2021,IF(OR($M2239="Услуги",$M2239="Работы"),#REF!,IF($U2239&lt;&gt;0,#REF!,#REF!)),1)*IF($AA2239=2022,IF(OR($M2239="Услуги",$M2239="Работы"),#REF!,IF($U2239&lt;&gt;0,#REF!,#REF!)),1)*IF($AA2239=2023,IF(OR($M2239="Услуги",$M2239="Работы"),#REF!,IF($U2239&lt;&gt;0,#REF!,#REF!)),1)*IF($AA2239=2024,IF(OR($M2239="Услуги",$M2239="Работы"),#REF!,IF($U2239&lt;&gt;0,#REF!,#REF!)),1)*IF($AA2239=2025,IF(OR($M2239="Услуги",$M2239="Работы"),#REF!,IF($U2239&lt;&gt;0,#REF!,#REF!)),1)</f>
        <v>#REF!</v>
      </c>
      <c r="AI2239" s="96" t="e">
        <f>Y2239*IF($AA2239=2021,IF(OR($M2239="Услуги",$M2239="Работы"),#REF!,IF($U2239&lt;&gt;0,#REF!,#REF!)),1)*IF($AA2239=2022,IF(OR($M2239="Услуги",$M2239="Работы"),#REF!,IF($U2239&lt;&gt;0,#REF!,#REF!)),1)*IF($AA2239=2023,IF(OR($M2239="Услуги",$M2239="Работы"),#REF!,IF($U2239&lt;&gt;0,#REF!,#REF!)),1)*IF($AA2239=2024,IF(OR($M2239="Услуги",$M2239="Работы"),#REF!,IF($U2239&lt;&gt;0,#REF!,#REF!)),1)*IF($AA2239=2025,IF(OR($M2239="Услуги",$M2239="Работы"),#REF!,IF($U2239&lt;&gt;0,#REF!,#REF!)),1)</f>
        <v>#REF!</v>
      </c>
      <c r="AJ2239" s="96" t="e">
        <f>Z2239*IF($AA2239=2021,IF(OR($M2239="Услуги",$M2239="Работы"),#REF!,IF($U2239&lt;&gt;0,#REF!,#REF!)),1)*IF($AA2239=2022,IF(OR($M2239="Услуги",$M2239="Работы"),#REF!,IF($U2239&lt;&gt;0,#REF!,#REF!)),1)*IF($AA2239=2023,IF(OR($M2239="Услуги",$M2239="Работы"),#REF!,IF($U2239&lt;&gt;0,#REF!,#REF!)),1)*IF($AA2239=2024,IF(OR($M2239="Услуги",$M2239="Работы"),#REF!,IF($U2239&lt;&gt;0,#REF!,#REF!)),1)*IF($AA2239=2025,IF(OR($M2239="Услуги",$M2239="Работы"),#REF!,IF($U2239&lt;&gt;0,#REF!,#REF!)),1)</f>
        <v>#REF!</v>
      </c>
    </row>
    <row r="2240" spans="1:36" ht="15" hidden="1" customHeight="1" x14ac:dyDescent="0.25">
      <c r="A2240" s="85">
        <v>1</v>
      </c>
      <c r="B2240" s="86" t="s">
        <v>88</v>
      </c>
      <c r="C2240" s="215" t="s">
        <v>437</v>
      </c>
      <c r="D2240" s="85" t="s">
        <v>215</v>
      </c>
      <c r="E2240" s="85" t="s">
        <v>420</v>
      </c>
      <c r="F2240" s="88" t="s">
        <v>436</v>
      </c>
      <c r="G2240" s="87" t="e">
        <f>VLOOKUP(D2240,#REF!,2,FALSE)</f>
        <v>#REF!</v>
      </c>
      <c r="H2240" s="87" t="s">
        <v>432</v>
      </c>
      <c r="I2240" s="87"/>
      <c r="J2240" s="86" t="s">
        <v>404</v>
      </c>
      <c r="K2240" s="87" t="str">
        <f t="shared" si="644"/>
        <v>Защита сегментов АСУ ТП Филиал «Уренгойская ГРЭС» АО «Интер РАО – Электрогенерация»</v>
      </c>
      <c r="L2240" s="99" t="s">
        <v>396</v>
      </c>
      <c r="M2240" s="90" t="s">
        <v>532</v>
      </c>
      <c r="N2240" s="85" t="s">
        <v>397</v>
      </c>
      <c r="O2240" s="85" t="s">
        <v>398</v>
      </c>
      <c r="P2240" s="86">
        <v>1</v>
      </c>
      <c r="Q2240" s="100">
        <v>2900</v>
      </c>
      <c r="R2240" s="97">
        <v>0</v>
      </c>
      <c r="S2240" s="98">
        <f t="shared" si="645"/>
        <v>2900</v>
      </c>
      <c r="T2240" s="95">
        <f t="shared" si="639"/>
        <v>0</v>
      </c>
      <c r="U2240" s="98">
        <v>0</v>
      </c>
      <c r="V2240" s="95">
        <f t="shared" si="640"/>
        <v>0</v>
      </c>
      <c r="W2240" s="95">
        <f t="shared" si="637"/>
        <v>0</v>
      </c>
      <c r="X2240" s="98">
        <f t="shared" si="643"/>
        <v>2900</v>
      </c>
      <c r="Y2240" s="95">
        <f t="shared" si="641"/>
        <v>0</v>
      </c>
      <c r="Z2240" s="95">
        <f t="shared" si="642"/>
        <v>2900</v>
      </c>
      <c r="AA2240" s="243">
        <f>AA1552+1</f>
        <v>2024</v>
      </c>
      <c r="AB2240" s="247" t="e">
        <f t="shared" si="638"/>
        <v>#REF!</v>
      </c>
      <c r="AC2240" s="96" t="e">
        <f>S2240*IF($AA2240=2021,IF(OR($M2240="Услуги",$M2240="Работы"),#REF!,IF($U2240&lt;&gt;0,#REF!,#REF!)),1)*IF($AA2240=2022,IF(OR($M2240="Услуги",$M2240="Работы"),#REF!,IF($U2240&lt;&gt;0,#REF!,#REF!)),1)*IF($AA2240=2023,IF(OR($M2240="Услуги",$M2240="Работы"),#REF!,IF($U2240&lt;&gt;0,#REF!,#REF!)),1)*IF($AA2240=2024,IF(OR($M2240="Услуги",$M2240="Работы"),#REF!,IF($U2240&lt;&gt;0,#REF!,#REF!)),1)*IF($AA2240=2025,IF(OR($M2240="Услуги",$M2240="Работы"),#REF!,IF($U2240&lt;&gt;0,#REF!,#REF!)),1)</f>
        <v>#REF!</v>
      </c>
      <c r="AD2240" s="96" t="e">
        <f>T2240*IF($AA2240=2021,IF(OR($M2240="Услуги",$M2240="Работы"),#REF!,IF($U2240&lt;&gt;0,#REF!,#REF!)),1)*IF($AA2240=2022,IF(OR($M2240="Услуги",$M2240="Работы"),#REF!,IF($U2240&lt;&gt;0,#REF!,#REF!)),1)*IF($AA2240=2023,IF(OR($M2240="Услуги",$M2240="Работы"),#REF!,IF($U2240&lt;&gt;0,#REF!,#REF!)),1)*IF($AA2240=2024,IF(OR($M2240="Услуги",$M2240="Работы"),#REF!,IF($U2240&lt;&gt;0,#REF!,#REF!)),1)*IF($AA2240=2025,IF(OR($M2240="Услуги",$M2240="Работы"),#REF!,IF($U2240&lt;&gt;0,#REF!,#REF!)),1)</f>
        <v>#REF!</v>
      </c>
      <c r="AE2240" s="96" t="e">
        <f>U2240*IF($AA2240=2021,IF(OR($M2240="Услуги",$M2240="Работы"),#REF!,IF($U2240&lt;&gt;0,#REF!,#REF!)),1)*IF($AA2240=2022,IF(OR($M2240="Услуги",$M2240="Работы"),#REF!,IF($U2240&lt;&gt;0,#REF!,#REF!)),1)*IF($AA2240=2023,IF(OR($M2240="Услуги",$M2240="Работы"),#REF!,IF($U2240&lt;&gt;0,#REF!,#REF!)),1)*IF($AA2240=2024,IF(OR($M2240="Услуги",$M2240="Работы"),#REF!,IF($U2240&lt;&gt;0,#REF!,#REF!)),1)*IF($AA2240=2025,IF(OR($M2240="Услуги",$M2240="Работы"),#REF!,IF($U2240&lt;&gt;0,#REF!,#REF!)),1)</f>
        <v>#REF!</v>
      </c>
      <c r="AF2240" s="96" t="e">
        <f>V2240*IF($AA2240=2021,IF(OR($M2240="Услуги",$M2240="Работы"),#REF!,IF($U2240&lt;&gt;0,#REF!,#REF!)),1)*IF($AA2240=2022,IF(OR($M2240="Услуги",$M2240="Работы"),#REF!,IF($U2240&lt;&gt;0,#REF!,#REF!)),1)*IF($AA2240=2023,IF(OR($M2240="Услуги",$M2240="Работы"),#REF!,IF($U2240&lt;&gt;0,#REF!,#REF!)),1)*IF($AA2240=2024,IF(OR($M2240="Услуги",$M2240="Работы"),#REF!,IF($U2240&lt;&gt;0,#REF!,#REF!)),1)*IF($AA2240=2025,IF(OR($M2240="Услуги",$M2240="Работы"),#REF!,IF($U2240&lt;&gt;0,#REF!,#REF!)),1)</f>
        <v>#REF!</v>
      </c>
      <c r="AG2240" s="96" t="e">
        <f>W2240*IF($AA2240=2021,IF(OR($M2240="Услуги",$M2240="Работы"),#REF!,IF($U2240&lt;&gt;0,#REF!,#REF!)),1)*IF($AA2240=2022,IF(OR($M2240="Услуги",$M2240="Работы"),#REF!,IF($U2240&lt;&gt;0,#REF!,#REF!)),1)*IF($AA2240=2023,IF(OR($M2240="Услуги",$M2240="Работы"),#REF!,IF($U2240&lt;&gt;0,#REF!,#REF!)),1)*IF($AA2240=2024,IF(OR($M2240="Услуги",$M2240="Работы"),#REF!,IF($U2240&lt;&gt;0,#REF!,#REF!)),1)*IF($AA2240=2025,IF(OR($M2240="Услуги",$M2240="Работы"),#REF!,IF($U2240&lt;&gt;0,#REF!,#REF!)),1)</f>
        <v>#REF!</v>
      </c>
      <c r="AH2240" s="96" t="e">
        <f>X2240*IF($AA2240=2021,IF(OR($M2240="Услуги",$M2240="Работы"),#REF!,IF($U2240&lt;&gt;0,#REF!,#REF!)),1)*IF($AA2240=2022,IF(OR($M2240="Услуги",$M2240="Работы"),#REF!,IF($U2240&lt;&gt;0,#REF!,#REF!)),1)*IF($AA2240=2023,IF(OR($M2240="Услуги",$M2240="Работы"),#REF!,IF($U2240&lt;&gt;0,#REF!,#REF!)),1)*IF($AA2240=2024,IF(OR($M2240="Услуги",$M2240="Работы"),#REF!,IF($U2240&lt;&gt;0,#REF!,#REF!)),1)*IF($AA2240=2025,IF(OR($M2240="Услуги",$M2240="Работы"),#REF!,IF($U2240&lt;&gt;0,#REF!,#REF!)),1)</f>
        <v>#REF!</v>
      </c>
      <c r="AI2240" s="96" t="e">
        <f>Y2240*IF($AA2240=2021,IF(OR($M2240="Услуги",$M2240="Работы"),#REF!,IF($U2240&lt;&gt;0,#REF!,#REF!)),1)*IF($AA2240=2022,IF(OR($M2240="Услуги",$M2240="Работы"),#REF!,IF($U2240&lt;&gt;0,#REF!,#REF!)),1)*IF($AA2240=2023,IF(OR($M2240="Услуги",$M2240="Работы"),#REF!,IF($U2240&lt;&gt;0,#REF!,#REF!)),1)*IF($AA2240=2024,IF(OR($M2240="Услуги",$M2240="Работы"),#REF!,IF($U2240&lt;&gt;0,#REF!,#REF!)),1)*IF($AA2240=2025,IF(OR($M2240="Услуги",$M2240="Работы"),#REF!,IF($U2240&lt;&gt;0,#REF!,#REF!)),1)</f>
        <v>#REF!</v>
      </c>
      <c r="AJ2240" s="96" t="e">
        <f>Z2240*IF($AA2240=2021,IF(OR($M2240="Услуги",$M2240="Работы"),#REF!,IF($U2240&lt;&gt;0,#REF!,#REF!)),1)*IF($AA2240=2022,IF(OR($M2240="Услуги",$M2240="Работы"),#REF!,IF($U2240&lt;&gt;0,#REF!,#REF!)),1)*IF($AA2240=2023,IF(OR($M2240="Услуги",$M2240="Работы"),#REF!,IF($U2240&lt;&gt;0,#REF!,#REF!)),1)*IF($AA2240=2024,IF(OR($M2240="Услуги",$M2240="Работы"),#REF!,IF($U2240&lt;&gt;0,#REF!,#REF!)),1)*IF($AA2240=2025,IF(OR($M2240="Услуги",$M2240="Работы"),#REF!,IF($U2240&lt;&gt;0,#REF!,#REF!)),1)</f>
        <v>#REF!</v>
      </c>
    </row>
    <row r="2241" spans="1:36" ht="15" hidden="1" customHeight="1" x14ac:dyDescent="0.25">
      <c r="A2241" s="85">
        <v>1</v>
      </c>
      <c r="B2241" s="86" t="s">
        <v>88</v>
      </c>
      <c r="C2241" s="215" t="s">
        <v>437</v>
      </c>
      <c r="D2241" s="85" t="s">
        <v>215</v>
      </c>
      <c r="E2241" s="85" t="s">
        <v>420</v>
      </c>
      <c r="F2241" s="88" t="s">
        <v>436</v>
      </c>
      <c r="G2241" s="87" t="e">
        <f>VLOOKUP(D2241,#REF!,2,FALSE)</f>
        <v>#REF!</v>
      </c>
      <c r="H2241" s="87" t="s">
        <v>432</v>
      </c>
      <c r="I2241" s="87"/>
      <c r="J2241" s="86" t="s">
        <v>404</v>
      </c>
      <c r="K2241" s="87" t="str">
        <f t="shared" si="644"/>
        <v>Защита сегментов АСУ ТП Филиал «Уренгойская ГРЭС» АО «Интер РАО – Электрогенерация»</v>
      </c>
      <c r="L2241" s="99" t="s">
        <v>396</v>
      </c>
      <c r="M2241" s="90" t="s">
        <v>532</v>
      </c>
      <c r="N2241" s="85" t="s">
        <v>397</v>
      </c>
      <c r="O2241" s="85" t="s">
        <v>398</v>
      </c>
      <c r="P2241" s="86">
        <v>4</v>
      </c>
      <c r="Q2241" s="100">
        <v>2900</v>
      </c>
      <c r="R2241" s="97">
        <v>0</v>
      </c>
      <c r="S2241" s="98">
        <f t="shared" si="645"/>
        <v>11600</v>
      </c>
      <c r="T2241" s="95">
        <f t="shared" si="639"/>
        <v>0</v>
      </c>
      <c r="U2241" s="98">
        <v>0</v>
      </c>
      <c r="V2241" s="95">
        <f t="shared" si="640"/>
        <v>0</v>
      </c>
      <c r="W2241" s="95">
        <f t="shared" si="637"/>
        <v>0</v>
      </c>
      <c r="X2241" s="98">
        <f t="shared" si="643"/>
        <v>11600</v>
      </c>
      <c r="Y2241" s="95">
        <f t="shared" si="641"/>
        <v>0</v>
      </c>
      <c r="Z2241" s="95">
        <f t="shared" si="642"/>
        <v>11600</v>
      </c>
      <c r="AA2241" s="243">
        <f>AA1415+2</f>
        <v>2025</v>
      </c>
      <c r="AB2241" s="247" t="e">
        <f t="shared" si="638"/>
        <v>#REF!</v>
      </c>
      <c r="AC2241" s="96" t="e">
        <f>S2241*IF($AA2241=2021,IF(OR($M2241="Услуги",$M2241="Работы"),#REF!,IF($U2241&lt;&gt;0,#REF!,#REF!)),1)*IF($AA2241=2022,IF(OR($M2241="Услуги",$M2241="Работы"),#REF!,IF($U2241&lt;&gt;0,#REF!,#REF!)),1)*IF($AA2241=2023,IF(OR($M2241="Услуги",$M2241="Работы"),#REF!,IF($U2241&lt;&gt;0,#REF!,#REF!)),1)*IF($AA2241=2024,IF(OR($M2241="Услуги",$M2241="Работы"),#REF!,IF($U2241&lt;&gt;0,#REF!,#REF!)),1)*IF($AA2241=2025,IF(OR($M2241="Услуги",$M2241="Работы"),#REF!,IF($U2241&lt;&gt;0,#REF!,#REF!)),1)</f>
        <v>#REF!</v>
      </c>
      <c r="AD2241" s="96" t="e">
        <f>T2241*IF($AA2241=2021,IF(OR($M2241="Услуги",$M2241="Работы"),#REF!,IF($U2241&lt;&gt;0,#REF!,#REF!)),1)*IF($AA2241=2022,IF(OR($M2241="Услуги",$M2241="Работы"),#REF!,IF($U2241&lt;&gt;0,#REF!,#REF!)),1)*IF($AA2241=2023,IF(OR($M2241="Услуги",$M2241="Работы"),#REF!,IF($U2241&lt;&gt;0,#REF!,#REF!)),1)*IF($AA2241=2024,IF(OR($M2241="Услуги",$M2241="Работы"),#REF!,IF($U2241&lt;&gt;0,#REF!,#REF!)),1)*IF($AA2241=2025,IF(OR($M2241="Услуги",$M2241="Работы"),#REF!,IF($U2241&lt;&gt;0,#REF!,#REF!)),1)</f>
        <v>#REF!</v>
      </c>
      <c r="AE2241" s="96" t="e">
        <f>U2241*IF($AA2241=2021,IF(OR($M2241="Услуги",$M2241="Работы"),#REF!,IF($U2241&lt;&gt;0,#REF!,#REF!)),1)*IF($AA2241=2022,IF(OR($M2241="Услуги",$M2241="Работы"),#REF!,IF($U2241&lt;&gt;0,#REF!,#REF!)),1)*IF($AA2241=2023,IF(OR($M2241="Услуги",$M2241="Работы"),#REF!,IF($U2241&lt;&gt;0,#REF!,#REF!)),1)*IF($AA2241=2024,IF(OR($M2241="Услуги",$M2241="Работы"),#REF!,IF($U2241&lt;&gt;0,#REF!,#REF!)),1)*IF($AA2241=2025,IF(OR($M2241="Услуги",$M2241="Работы"),#REF!,IF($U2241&lt;&gt;0,#REF!,#REF!)),1)</f>
        <v>#REF!</v>
      </c>
      <c r="AF2241" s="96" t="e">
        <f>V2241*IF($AA2241=2021,IF(OR($M2241="Услуги",$M2241="Работы"),#REF!,IF($U2241&lt;&gt;0,#REF!,#REF!)),1)*IF($AA2241=2022,IF(OR($M2241="Услуги",$M2241="Работы"),#REF!,IF($U2241&lt;&gt;0,#REF!,#REF!)),1)*IF($AA2241=2023,IF(OR($M2241="Услуги",$M2241="Работы"),#REF!,IF($U2241&lt;&gt;0,#REF!,#REF!)),1)*IF($AA2241=2024,IF(OR($M2241="Услуги",$M2241="Работы"),#REF!,IF($U2241&lt;&gt;0,#REF!,#REF!)),1)*IF($AA2241=2025,IF(OR($M2241="Услуги",$M2241="Работы"),#REF!,IF($U2241&lt;&gt;0,#REF!,#REF!)),1)</f>
        <v>#REF!</v>
      </c>
      <c r="AG2241" s="96" t="e">
        <f>W2241*IF($AA2241=2021,IF(OR($M2241="Услуги",$M2241="Работы"),#REF!,IF($U2241&lt;&gt;0,#REF!,#REF!)),1)*IF($AA2241=2022,IF(OR($M2241="Услуги",$M2241="Работы"),#REF!,IF($U2241&lt;&gt;0,#REF!,#REF!)),1)*IF($AA2241=2023,IF(OR($M2241="Услуги",$M2241="Работы"),#REF!,IF($U2241&lt;&gt;0,#REF!,#REF!)),1)*IF($AA2241=2024,IF(OR($M2241="Услуги",$M2241="Работы"),#REF!,IF($U2241&lt;&gt;0,#REF!,#REF!)),1)*IF($AA2241=2025,IF(OR($M2241="Услуги",$M2241="Работы"),#REF!,IF($U2241&lt;&gt;0,#REF!,#REF!)),1)</f>
        <v>#REF!</v>
      </c>
      <c r="AH2241" s="96" t="e">
        <f>X2241*IF($AA2241=2021,IF(OR($M2241="Услуги",$M2241="Работы"),#REF!,IF($U2241&lt;&gt;0,#REF!,#REF!)),1)*IF($AA2241=2022,IF(OR($M2241="Услуги",$M2241="Работы"),#REF!,IF($U2241&lt;&gt;0,#REF!,#REF!)),1)*IF($AA2241=2023,IF(OR($M2241="Услуги",$M2241="Работы"),#REF!,IF($U2241&lt;&gt;0,#REF!,#REF!)),1)*IF($AA2241=2024,IF(OR($M2241="Услуги",$M2241="Работы"),#REF!,IF($U2241&lt;&gt;0,#REF!,#REF!)),1)*IF($AA2241=2025,IF(OR($M2241="Услуги",$M2241="Работы"),#REF!,IF($U2241&lt;&gt;0,#REF!,#REF!)),1)</f>
        <v>#REF!</v>
      </c>
      <c r="AI2241" s="96" t="e">
        <f>Y2241*IF($AA2241=2021,IF(OR($M2241="Услуги",$M2241="Работы"),#REF!,IF($U2241&lt;&gt;0,#REF!,#REF!)),1)*IF($AA2241=2022,IF(OR($M2241="Услуги",$M2241="Работы"),#REF!,IF($U2241&lt;&gt;0,#REF!,#REF!)),1)*IF($AA2241=2023,IF(OR($M2241="Услуги",$M2241="Работы"),#REF!,IF($U2241&lt;&gt;0,#REF!,#REF!)),1)*IF($AA2241=2024,IF(OR($M2241="Услуги",$M2241="Работы"),#REF!,IF($U2241&lt;&gt;0,#REF!,#REF!)),1)*IF($AA2241=2025,IF(OR($M2241="Услуги",$M2241="Работы"),#REF!,IF($U2241&lt;&gt;0,#REF!,#REF!)),1)</f>
        <v>#REF!</v>
      </c>
      <c r="AJ2241" s="96" t="e">
        <f>Z2241*IF($AA2241=2021,IF(OR($M2241="Услуги",$M2241="Работы"),#REF!,IF($U2241&lt;&gt;0,#REF!,#REF!)),1)*IF($AA2241=2022,IF(OR($M2241="Услуги",$M2241="Работы"),#REF!,IF($U2241&lt;&gt;0,#REF!,#REF!)),1)*IF($AA2241=2023,IF(OR($M2241="Услуги",$M2241="Работы"),#REF!,IF($U2241&lt;&gt;0,#REF!,#REF!)),1)*IF($AA2241=2024,IF(OR($M2241="Услуги",$M2241="Работы"),#REF!,IF($U2241&lt;&gt;0,#REF!,#REF!)),1)*IF($AA2241=2025,IF(OR($M2241="Услуги",$M2241="Работы"),#REF!,IF($U2241&lt;&gt;0,#REF!,#REF!)),1)</f>
        <v>#REF!</v>
      </c>
    </row>
    <row r="2242" spans="1:36" ht="15" hidden="1" customHeight="1" x14ac:dyDescent="0.25">
      <c r="A2242" s="85">
        <v>1</v>
      </c>
      <c r="B2242" s="86" t="s">
        <v>88</v>
      </c>
      <c r="C2242" s="215" t="s">
        <v>437</v>
      </c>
      <c r="D2242" s="85" t="s">
        <v>215</v>
      </c>
      <c r="E2242" s="85" t="s">
        <v>420</v>
      </c>
      <c r="F2242" s="88" t="s">
        <v>436</v>
      </c>
      <c r="G2242" s="87" t="e">
        <f>VLOOKUP(D2242,#REF!,2,FALSE)</f>
        <v>#REF!</v>
      </c>
      <c r="H2242" s="87" t="s">
        <v>432</v>
      </c>
      <c r="I2242" s="87"/>
      <c r="J2242" s="86" t="s">
        <v>418</v>
      </c>
      <c r="K2242" s="87" t="str">
        <f t="shared" si="644"/>
        <v>Защита сегментов АСУ ТП Филиал «Уренгойская ГРЭС» АО «Интер РАО – Электрогенерация»</v>
      </c>
      <c r="L2242" s="99" t="s">
        <v>396</v>
      </c>
      <c r="M2242" s="90" t="s">
        <v>532</v>
      </c>
      <c r="N2242" s="85" t="s">
        <v>397</v>
      </c>
      <c r="O2242" s="85" t="s">
        <v>398</v>
      </c>
      <c r="P2242" s="86">
        <v>1</v>
      </c>
      <c r="Q2242" s="100">
        <v>2900</v>
      </c>
      <c r="R2242" s="97">
        <v>0</v>
      </c>
      <c r="S2242" s="98">
        <f t="shared" si="645"/>
        <v>2900</v>
      </c>
      <c r="T2242" s="95">
        <f t="shared" si="639"/>
        <v>0</v>
      </c>
      <c r="U2242" s="98">
        <v>0</v>
      </c>
      <c r="V2242" s="95">
        <f t="shared" si="640"/>
        <v>0</v>
      </c>
      <c r="W2242" s="95">
        <f t="shared" si="637"/>
        <v>0</v>
      </c>
      <c r="X2242" s="98">
        <f t="shared" si="643"/>
        <v>2900</v>
      </c>
      <c r="Y2242" s="95">
        <f t="shared" si="641"/>
        <v>0</v>
      </c>
      <c r="Z2242" s="95">
        <f t="shared" si="642"/>
        <v>2900</v>
      </c>
      <c r="AA2242" s="244">
        <f>AA1552+2</f>
        <v>2025</v>
      </c>
      <c r="AB2242" s="247" t="e">
        <f t="shared" si="638"/>
        <v>#REF!</v>
      </c>
      <c r="AC2242" s="96" t="e">
        <f>S2242*IF($AA2242=2021,IF(OR($M2242="Услуги",$M2242="Работы"),#REF!,IF($U2242&lt;&gt;0,#REF!,#REF!)),1)*IF($AA2242=2022,IF(OR($M2242="Услуги",$M2242="Работы"),#REF!,IF($U2242&lt;&gt;0,#REF!,#REF!)),1)*IF($AA2242=2023,IF(OR($M2242="Услуги",$M2242="Работы"),#REF!,IF($U2242&lt;&gt;0,#REF!,#REF!)),1)*IF($AA2242=2024,IF(OR($M2242="Услуги",$M2242="Работы"),#REF!,IF($U2242&lt;&gt;0,#REF!,#REF!)),1)*IF($AA2242=2025,IF(OR($M2242="Услуги",$M2242="Работы"),#REF!,IF($U2242&lt;&gt;0,#REF!,#REF!)),1)</f>
        <v>#REF!</v>
      </c>
      <c r="AD2242" s="96" t="e">
        <f>T2242*IF($AA2242=2021,IF(OR($M2242="Услуги",$M2242="Работы"),#REF!,IF($U2242&lt;&gt;0,#REF!,#REF!)),1)*IF($AA2242=2022,IF(OR($M2242="Услуги",$M2242="Работы"),#REF!,IF($U2242&lt;&gt;0,#REF!,#REF!)),1)*IF($AA2242=2023,IF(OR($M2242="Услуги",$M2242="Работы"),#REF!,IF($U2242&lt;&gt;0,#REF!,#REF!)),1)*IF($AA2242=2024,IF(OR($M2242="Услуги",$M2242="Работы"),#REF!,IF($U2242&lt;&gt;0,#REF!,#REF!)),1)*IF($AA2242=2025,IF(OR($M2242="Услуги",$M2242="Работы"),#REF!,IF($U2242&lt;&gt;0,#REF!,#REF!)),1)</f>
        <v>#REF!</v>
      </c>
      <c r="AE2242" s="96" t="e">
        <f>U2242*IF($AA2242=2021,IF(OR($M2242="Услуги",$M2242="Работы"),#REF!,IF($U2242&lt;&gt;0,#REF!,#REF!)),1)*IF($AA2242=2022,IF(OR($M2242="Услуги",$M2242="Работы"),#REF!,IF($U2242&lt;&gt;0,#REF!,#REF!)),1)*IF($AA2242=2023,IF(OR($M2242="Услуги",$M2242="Работы"),#REF!,IF($U2242&lt;&gt;0,#REF!,#REF!)),1)*IF($AA2242=2024,IF(OR($M2242="Услуги",$M2242="Работы"),#REF!,IF($U2242&lt;&gt;0,#REF!,#REF!)),1)*IF($AA2242=2025,IF(OR($M2242="Услуги",$M2242="Работы"),#REF!,IF($U2242&lt;&gt;0,#REF!,#REF!)),1)</f>
        <v>#REF!</v>
      </c>
      <c r="AF2242" s="96" t="e">
        <f>V2242*IF($AA2242=2021,IF(OR($M2242="Услуги",$M2242="Работы"),#REF!,IF($U2242&lt;&gt;0,#REF!,#REF!)),1)*IF($AA2242=2022,IF(OR($M2242="Услуги",$M2242="Работы"),#REF!,IF($U2242&lt;&gt;0,#REF!,#REF!)),1)*IF($AA2242=2023,IF(OR($M2242="Услуги",$M2242="Работы"),#REF!,IF($U2242&lt;&gt;0,#REF!,#REF!)),1)*IF($AA2242=2024,IF(OR($M2242="Услуги",$M2242="Работы"),#REF!,IF($U2242&lt;&gt;0,#REF!,#REF!)),1)*IF($AA2242=2025,IF(OR($M2242="Услуги",$M2242="Работы"),#REF!,IF($U2242&lt;&gt;0,#REF!,#REF!)),1)</f>
        <v>#REF!</v>
      </c>
      <c r="AG2242" s="96" t="e">
        <f>W2242*IF($AA2242=2021,IF(OR($M2242="Услуги",$M2242="Работы"),#REF!,IF($U2242&lt;&gt;0,#REF!,#REF!)),1)*IF($AA2242=2022,IF(OR($M2242="Услуги",$M2242="Работы"),#REF!,IF($U2242&lt;&gt;0,#REF!,#REF!)),1)*IF($AA2242=2023,IF(OR($M2242="Услуги",$M2242="Работы"),#REF!,IF($U2242&lt;&gt;0,#REF!,#REF!)),1)*IF($AA2242=2024,IF(OR($M2242="Услуги",$M2242="Работы"),#REF!,IF($U2242&lt;&gt;0,#REF!,#REF!)),1)*IF($AA2242=2025,IF(OR($M2242="Услуги",$M2242="Работы"),#REF!,IF($U2242&lt;&gt;0,#REF!,#REF!)),1)</f>
        <v>#REF!</v>
      </c>
      <c r="AH2242" s="96" t="e">
        <f>X2242*IF($AA2242=2021,IF(OR($M2242="Услуги",$M2242="Работы"),#REF!,IF($U2242&lt;&gt;0,#REF!,#REF!)),1)*IF($AA2242=2022,IF(OR($M2242="Услуги",$M2242="Работы"),#REF!,IF($U2242&lt;&gt;0,#REF!,#REF!)),1)*IF($AA2242=2023,IF(OR($M2242="Услуги",$M2242="Работы"),#REF!,IF($U2242&lt;&gt;0,#REF!,#REF!)),1)*IF($AA2242=2024,IF(OR($M2242="Услуги",$M2242="Работы"),#REF!,IF($U2242&lt;&gt;0,#REF!,#REF!)),1)*IF($AA2242=2025,IF(OR($M2242="Услуги",$M2242="Работы"),#REF!,IF($U2242&lt;&gt;0,#REF!,#REF!)),1)</f>
        <v>#REF!</v>
      </c>
      <c r="AI2242" s="96" t="e">
        <f>Y2242*IF($AA2242=2021,IF(OR($M2242="Услуги",$M2242="Работы"),#REF!,IF($U2242&lt;&gt;0,#REF!,#REF!)),1)*IF($AA2242=2022,IF(OR($M2242="Услуги",$M2242="Работы"),#REF!,IF($U2242&lt;&gt;0,#REF!,#REF!)),1)*IF($AA2242=2023,IF(OR($M2242="Услуги",$M2242="Работы"),#REF!,IF($U2242&lt;&gt;0,#REF!,#REF!)),1)*IF($AA2242=2024,IF(OR($M2242="Услуги",$M2242="Работы"),#REF!,IF($U2242&lt;&gt;0,#REF!,#REF!)),1)*IF($AA2242=2025,IF(OR($M2242="Услуги",$M2242="Работы"),#REF!,IF($U2242&lt;&gt;0,#REF!,#REF!)),1)</f>
        <v>#REF!</v>
      </c>
      <c r="AJ2242" s="96" t="e">
        <f>Z2242*IF($AA2242=2021,IF(OR($M2242="Услуги",$M2242="Работы"),#REF!,IF($U2242&lt;&gt;0,#REF!,#REF!)),1)*IF($AA2242=2022,IF(OR($M2242="Услуги",$M2242="Работы"),#REF!,IF($U2242&lt;&gt;0,#REF!,#REF!)),1)*IF($AA2242=2023,IF(OR($M2242="Услуги",$M2242="Работы"),#REF!,IF($U2242&lt;&gt;0,#REF!,#REF!)),1)*IF($AA2242=2024,IF(OR($M2242="Услуги",$M2242="Работы"),#REF!,IF($U2242&lt;&gt;0,#REF!,#REF!)),1)*IF($AA2242=2025,IF(OR($M2242="Услуги",$M2242="Работы"),#REF!,IF($U2242&lt;&gt;0,#REF!,#REF!)),1)</f>
        <v>#REF!</v>
      </c>
    </row>
    <row r="2243" spans="1:36" ht="15" hidden="1" customHeight="1" x14ac:dyDescent="0.25">
      <c r="A2243" s="85">
        <v>1</v>
      </c>
      <c r="B2243" s="86" t="s">
        <v>88</v>
      </c>
      <c r="C2243" s="215" t="s">
        <v>437</v>
      </c>
      <c r="D2243" s="85" t="s">
        <v>215</v>
      </c>
      <c r="E2243" s="85" t="s">
        <v>420</v>
      </c>
      <c r="F2243" s="88" t="s">
        <v>436</v>
      </c>
      <c r="G2243" s="87" t="e">
        <f>VLOOKUP(D2243,#REF!,2,FALSE)</f>
        <v>#REF!</v>
      </c>
      <c r="H2243" s="87" t="s">
        <v>432</v>
      </c>
      <c r="I2243" s="87"/>
      <c r="J2243" s="86" t="s">
        <v>404</v>
      </c>
      <c r="K2243" s="87" t="str">
        <f t="shared" si="644"/>
        <v>Защита сегментов АСУ ТП Филиал «Уренгойская ГРЭС» АО «Интер РАО – Электрогенерация»</v>
      </c>
      <c r="L2243" s="99" t="s">
        <v>396</v>
      </c>
      <c r="M2243" s="90" t="s">
        <v>532</v>
      </c>
      <c r="N2243" s="85" t="s">
        <v>397</v>
      </c>
      <c r="O2243" s="85" t="s">
        <v>398</v>
      </c>
      <c r="P2243" s="86">
        <v>4</v>
      </c>
      <c r="Q2243" s="100">
        <v>2900</v>
      </c>
      <c r="R2243" s="97">
        <v>0</v>
      </c>
      <c r="S2243" s="98">
        <f t="shared" si="645"/>
        <v>11600</v>
      </c>
      <c r="T2243" s="95">
        <f t="shared" si="639"/>
        <v>0</v>
      </c>
      <c r="U2243" s="98">
        <v>0</v>
      </c>
      <c r="V2243" s="95">
        <f t="shared" si="640"/>
        <v>0</v>
      </c>
      <c r="W2243" s="95">
        <f t="shared" si="637"/>
        <v>0</v>
      </c>
      <c r="X2243" s="98">
        <f t="shared" si="643"/>
        <v>11600</v>
      </c>
      <c r="Y2243" s="95">
        <f t="shared" si="641"/>
        <v>0</v>
      </c>
      <c r="Z2243" s="95">
        <f t="shared" si="642"/>
        <v>11600</v>
      </c>
      <c r="AA2243" s="243">
        <f>AA1415+3</f>
        <v>2026</v>
      </c>
      <c r="AB2243" s="247">
        <f t="shared" si="638"/>
        <v>0</v>
      </c>
      <c r="AC2243" s="96">
        <f>S2243*IF($AA2243=2021,IF(OR($M2243="Услуги",$M2243="Работы"),#REF!,IF($U2243&lt;&gt;0,#REF!,#REF!)),1)*IF($AA2243=2022,IF(OR($M2243="Услуги",$M2243="Работы"),#REF!,IF($U2243&lt;&gt;0,#REF!,#REF!)),1)*IF($AA2243=2023,IF(OR($M2243="Услуги",$M2243="Работы"),#REF!,IF($U2243&lt;&gt;0,#REF!,#REF!)),1)*IF($AA2243=2024,IF(OR($M2243="Услуги",$M2243="Работы"),#REF!,IF($U2243&lt;&gt;0,#REF!,#REF!)),1)*IF($AA2243=2025,IF(OR($M2243="Услуги",$M2243="Работы"),#REF!,IF($U2243&lt;&gt;0,#REF!,#REF!)),1)</f>
        <v>11600</v>
      </c>
      <c r="AD2243" s="96">
        <f>T2243*IF($AA2243=2021,IF(OR($M2243="Услуги",$M2243="Работы"),#REF!,IF($U2243&lt;&gt;0,#REF!,#REF!)),1)*IF($AA2243=2022,IF(OR($M2243="Услуги",$M2243="Работы"),#REF!,IF($U2243&lt;&gt;0,#REF!,#REF!)),1)*IF($AA2243=2023,IF(OR($M2243="Услуги",$M2243="Работы"),#REF!,IF($U2243&lt;&gt;0,#REF!,#REF!)),1)*IF($AA2243=2024,IF(OR($M2243="Услуги",$M2243="Работы"),#REF!,IF($U2243&lt;&gt;0,#REF!,#REF!)),1)*IF($AA2243=2025,IF(OR($M2243="Услуги",$M2243="Работы"),#REF!,IF($U2243&lt;&gt;0,#REF!,#REF!)),1)</f>
        <v>0</v>
      </c>
      <c r="AE2243" s="96">
        <f>U2243*IF($AA2243=2021,IF(OR($M2243="Услуги",$M2243="Работы"),#REF!,IF($U2243&lt;&gt;0,#REF!,#REF!)),1)*IF($AA2243=2022,IF(OR($M2243="Услуги",$M2243="Работы"),#REF!,IF($U2243&lt;&gt;0,#REF!,#REF!)),1)*IF($AA2243=2023,IF(OR($M2243="Услуги",$M2243="Работы"),#REF!,IF($U2243&lt;&gt;0,#REF!,#REF!)),1)*IF($AA2243=2024,IF(OR($M2243="Услуги",$M2243="Работы"),#REF!,IF($U2243&lt;&gt;0,#REF!,#REF!)),1)*IF($AA2243=2025,IF(OR($M2243="Услуги",$M2243="Работы"),#REF!,IF($U2243&lt;&gt;0,#REF!,#REF!)),1)</f>
        <v>0</v>
      </c>
      <c r="AF2243" s="96">
        <f>V2243*IF($AA2243=2021,IF(OR($M2243="Услуги",$M2243="Работы"),#REF!,IF($U2243&lt;&gt;0,#REF!,#REF!)),1)*IF($AA2243=2022,IF(OR($M2243="Услуги",$M2243="Работы"),#REF!,IF($U2243&lt;&gt;0,#REF!,#REF!)),1)*IF($AA2243=2023,IF(OR($M2243="Услуги",$M2243="Работы"),#REF!,IF($U2243&lt;&gt;0,#REF!,#REF!)),1)*IF($AA2243=2024,IF(OR($M2243="Услуги",$M2243="Работы"),#REF!,IF($U2243&lt;&gt;0,#REF!,#REF!)),1)*IF($AA2243=2025,IF(OR($M2243="Услуги",$M2243="Работы"),#REF!,IF($U2243&lt;&gt;0,#REF!,#REF!)),1)</f>
        <v>0</v>
      </c>
      <c r="AG2243" s="96">
        <f>W2243*IF($AA2243=2021,IF(OR($M2243="Услуги",$M2243="Работы"),#REF!,IF($U2243&lt;&gt;0,#REF!,#REF!)),1)*IF($AA2243=2022,IF(OR($M2243="Услуги",$M2243="Работы"),#REF!,IF($U2243&lt;&gt;0,#REF!,#REF!)),1)*IF($AA2243=2023,IF(OR($M2243="Услуги",$M2243="Работы"),#REF!,IF($U2243&lt;&gt;0,#REF!,#REF!)),1)*IF($AA2243=2024,IF(OR($M2243="Услуги",$M2243="Работы"),#REF!,IF($U2243&lt;&gt;0,#REF!,#REF!)),1)*IF($AA2243=2025,IF(OR($M2243="Услуги",$M2243="Работы"),#REF!,IF($U2243&lt;&gt;0,#REF!,#REF!)),1)</f>
        <v>0</v>
      </c>
      <c r="AH2243" s="96">
        <f>X2243*IF($AA2243=2021,IF(OR($M2243="Услуги",$M2243="Работы"),#REF!,IF($U2243&lt;&gt;0,#REF!,#REF!)),1)*IF($AA2243=2022,IF(OR($M2243="Услуги",$M2243="Работы"),#REF!,IF($U2243&lt;&gt;0,#REF!,#REF!)),1)*IF($AA2243=2023,IF(OR($M2243="Услуги",$M2243="Работы"),#REF!,IF($U2243&lt;&gt;0,#REF!,#REF!)),1)*IF($AA2243=2024,IF(OR($M2243="Услуги",$M2243="Работы"),#REF!,IF($U2243&lt;&gt;0,#REF!,#REF!)),1)*IF($AA2243=2025,IF(OR($M2243="Услуги",$M2243="Работы"),#REF!,IF($U2243&lt;&gt;0,#REF!,#REF!)),1)</f>
        <v>11600</v>
      </c>
      <c r="AI2243" s="96">
        <f>Y2243*IF($AA2243=2021,IF(OR($M2243="Услуги",$M2243="Работы"),#REF!,IF($U2243&lt;&gt;0,#REF!,#REF!)),1)*IF($AA2243=2022,IF(OR($M2243="Услуги",$M2243="Работы"),#REF!,IF($U2243&lt;&gt;0,#REF!,#REF!)),1)*IF($AA2243=2023,IF(OR($M2243="Услуги",$M2243="Работы"),#REF!,IF($U2243&lt;&gt;0,#REF!,#REF!)),1)*IF($AA2243=2024,IF(OR($M2243="Услуги",$M2243="Работы"),#REF!,IF($U2243&lt;&gt;0,#REF!,#REF!)),1)*IF($AA2243=2025,IF(OR($M2243="Услуги",$M2243="Работы"),#REF!,IF($U2243&lt;&gt;0,#REF!,#REF!)),1)</f>
        <v>0</v>
      </c>
      <c r="AJ2243" s="96">
        <f>Z2243*IF($AA2243=2021,IF(OR($M2243="Услуги",$M2243="Работы"),#REF!,IF($U2243&lt;&gt;0,#REF!,#REF!)),1)*IF($AA2243=2022,IF(OR($M2243="Услуги",$M2243="Работы"),#REF!,IF($U2243&lt;&gt;0,#REF!,#REF!)),1)*IF($AA2243=2023,IF(OR($M2243="Услуги",$M2243="Работы"),#REF!,IF($U2243&lt;&gt;0,#REF!,#REF!)),1)*IF($AA2243=2024,IF(OR($M2243="Услуги",$M2243="Работы"),#REF!,IF($U2243&lt;&gt;0,#REF!,#REF!)),1)*IF($AA2243=2025,IF(OR($M2243="Услуги",$M2243="Работы"),#REF!,IF($U2243&lt;&gt;0,#REF!,#REF!)),1)</f>
        <v>11600</v>
      </c>
    </row>
    <row r="2244" spans="1:36" ht="15" hidden="1" customHeight="1" x14ac:dyDescent="0.25">
      <c r="A2244" s="85">
        <v>1</v>
      </c>
      <c r="B2244" s="86" t="s">
        <v>88</v>
      </c>
      <c r="C2244" s="215" t="s">
        <v>437</v>
      </c>
      <c r="D2244" s="85" t="s">
        <v>215</v>
      </c>
      <c r="E2244" s="85" t="s">
        <v>420</v>
      </c>
      <c r="F2244" s="88" t="s">
        <v>436</v>
      </c>
      <c r="G2244" s="87" t="e">
        <f>VLOOKUP(D2244,#REF!,2,FALSE)</f>
        <v>#REF!</v>
      </c>
      <c r="H2244" s="87" t="s">
        <v>432</v>
      </c>
      <c r="I2244" s="87"/>
      <c r="J2244" s="86" t="s">
        <v>418</v>
      </c>
      <c r="K2244" s="87" t="str">
        <f t="shared" si="644"/>
        <v>Защита сегментов АСУ ТП Филиал «Уренгойская ГРЭС» АО «Интер РАО – Электрогенерация»</v>
      </c>
      <c r="L2244" s="99" t="s">
        <v>396</v>
      </c>
      <c r="M2244" s="90" t="s">
        <v>532</v>
      </c>
      <c r="N2244" s="85" t="s">
        <v>397</v>
      </c>
      <c r="O2244" s="85" t="s">
        <v>398</v>
      </c>
      <c r="P2244" s="86">
        <v>1</v>
      </c>
      <c r="Q2244" s="100">
        <v>2900</v>
      </c>
      <c r="R2244" s="97">
        <v>0</v>
      </c>
      <c r="S2244" s="98">
        <f t="shared" si="645"/>
        <v>2900</v>
      </c>
      <c r="T2244" s="95">
        <f t="shared" si="639"/>
        <v>0</v>
      </c>
      <c r="U2244" s="98">
        <v>0</v>
      </c>
      <c r="V2244" s="95">
        <f t="shared" si="640"/>
        <v>0</v>
      </c>
      <c r="W2244" s="95">
        <f t="shared" si="637"/>
        <v>0</v>
      </c>
      <c r="X2244" s="98">
        <f t="shared" si="643"/>
        <v>2900</v>
      </c>
      <c r="Y2244" s="95">
        <f t="shared" si="641"/>
        <v>0</v>
      </c>
      <c r="Z2244" s="95">
        <f t="shared" si="642"/>
        <v>2900</v>
      </c>
      <c r="AA2244" s="243">
        <f>AA1552+3</f>
        <v>2026</v>
      </c>
      <c r="AB2244" s="247">
        <f t="shared" si="638"/>
        <v>0</v>
      </c>
      <c r="AC2244" s="96">
        <f>S2244*IF($AA2244=2021,IF(OR($M2244="Услуги",$M2244="Работы"),#REF!,IF($U2244&lt;&gt;0,#REF!,#REF!)),1)*IF($AA2244=2022,IF(OR($M2244="Услуги",$M2244="Работы"),#REF!,IF($U2244&lt;&gt;0,#REF!,#REF!)),1)*IF($AA2244=2023,IF(OR($M2244="Услуги",$M2244="Работы"),#REF!,IF($U2244&lt;&gt;0,#REF!,#REF!)),1)*IF($AA2244=2024,IF(OR($M2244="Услуги",$M2244="Работы"),#REF!,IF($U2244&lt;&gt;0,#REF!,#REF!)),1)*IF($AA2244=2025,IF(OR($M2244="Услуги",$M2244="Работы"),#REF!,IF($U2244&lt;&gt;0,#REF!,#REF!)),1)</f>
        <v>2900</v>
      </c>
      <c r="AD2244" s="96">
        <f>T2244*IF($AA2244=2021,IF(OR($M2244="Услуги",$M2244="Работы"),#REF!,IF($U2244&lt;&gt;0,#REF!,#REF!)),1)*IF($AA2244=2022,IF(OR($M2244="Услуги",$M2244="Работы"),#REF!,IF($U2244&lt;&gt;0,#REF!,#REF!)),1)*IF($AA2244=2023,IF(OR($M2244="Услуги",$M2244="Работы"),#REF!,IF($U2244&lt;&gt;0,#REF!,#REF!)),1)*IF($AA2244=2024,IF(OR($M2244="Услуги",$M2244="Работы"),#REF!,IF($U2244&lt;&gt;0,#REF!,#REF!)),1)*IF($AA2244=2025,IF(OR($M2244="Услуги",$M2244="Работы"),#REF!,IF($U2244&lt;&gt;0,#REF!,#REF!)),1)</f>
        <v>0</v>
      </c>
      <c r="AE2244" s="96">
        <f>U2244*IF($AA2244=2021,IF(OR($M2244="Услуги",$M2244="Работы"),#REF!,IF($U2244&lt;&gt;0,#REF!,#REF!)),1)*IF($AA2244=2022,IF(OR($M2244="Услуги",$M2244="Работы"),#REF!,IF($U2244&lt;&gt;0,#REF!,#REF!)),1)*IF($AA2244=2023,IF(OR($M2244="Услуги",$M2244="Работы"),#REF!,IF($U2244&lt;&gt;0,#REF!,#REF!)),1)*IF($AA2244=2024,IF(OR($M2244="Услуги",$M2244="Работы"),#REF!,IF($U2244&lt;&gt;0,#REF!,#REF!)),1)*IF($AA2244=2025,IF(OR($M2244="Услуги",$M2244="Работы"),#REF!,IF($U2244&lt;&gt;0,#REF!,#REF!)),1)</f>
        <v>0</v>
      </c>
      <c r="AF2244" s="96">
        <f>V2244*IF($AA2244=2021,IF(OR($M2244="Услуги",$M2244="Работы"),#REF!,IF($U2244&lt;&gt;0,#REF!,#REF!)),1)*IF($AA2244=2022,IF(OR($M2244="Услуги",$M2244="Работы"),#REF!,IF($U2244&lt;&gt;0,#REF!,#REF!)),1)*IF($AA2244=2023,IF(OR($M2244="Услуги",$M2244="Работы"),#REF!,IF($U2244&lt;&gt;0,#REF!,#REF!)),1)*IF($AA2244=2024,IF(OR($M2244="Услуги",$M2244="Работы"),#REF!,IF($U2244&lt;&gt;0,#REF!,#REF!)),1)*IF($AA2244=2025,IF(OR($M2244="Услуги",$M2244="Работы"),#REF!,IF($U2244&lt;&gt;0,#REF!,#REF!)),1)</f>
        <v>0</v>
      </c>
      <c r="AG2244" s="96">
        <f>W2244*IF($AA2244=2021,IF(OR($M2244="Услуги",$M2244="Работы"),#REF!,IF($U2244&lt;&gt;0,#REF!,#REF!)),1)*IF($AA2244=2022,IF(OR($M2244="Услуги",$M2244="Работы"),#REF!,IF($U2244&lt;&gt;0,#REF!,#REF!)),1)*IF($AA2244=2023,IF(OR($M2244="Услуги",$M2244="Работы"),#REF!,IF($U2244&lt;&gt;0,#REF!,#REF!)),1)*IF($AA2244=2024,IF(OR($M2244="Услуги",$M2244="Работы"),#REF!,IF($U2244&lt;&gt;0,#REF!,#REF!)),1)*IF($AA2244=2025,IF(OR($M2244="Услуги",$M2244="Работы"),#REF!,IF($U2244&lt;&gt;0,#REF!,#REF!)),1)</f>
        <v>0</v>
      </c>
      <c r="AH2244" s="96">
        <f>X2244*IF($AA2244=2021,IF(OR($M2244="Услуги",$M2244="Работы"),#REF!,IF($U2244&lt;&gt;0,#REF!,#REF!)),1)*IF($AA2244=2022,IF(OR($M2244="Услуги",$M2244="Работы"),#REF!,IF($U2244&lt;&gt;0,#REF!,#REF!)),1)*IF($AA2244=2023,IF(OR($M2244="Услуги",$M2244="Работы"),#REF!,IF($U2244&lt;&gt;0,#REF!,#REF!)),1)*IF($AA2244=2024,IF(OR($M2244="Услуги",$M2244="Работы"),#REF!,IF($U2244&lt;&gt;0,#REF!,#REF!)),1)*IF($AA2244=2025,IF(OR($M2244="Услуги",$M2244="Работы"),#REF!,IF($U2244&lt;&gt;0,#REF!,#REF!)),1)</f>
        <v>2900</v>
      </c>
      <c r="AI2244" s="96">
        <f>Y2244*IF($AA2244=2021,IF(OR($M2244="Услуги",$M2244="Работы"),#REF!,IF($U2244&lt;&gt;0,#REF!,#REF!)),1)*IF($AA2244=2022,IF(OR($M2244="Услуги",$M2244="Работы"),#REF!,IF($U2244&lt;&gt;0,#REF!,#REF!)),1)*IF($AA2244=2023,IF(OR($M2244="Услуги",$M2244="Работы"),#REF!,IF($U2244&lt;&gt;0,#REF!,#REF!)),1)*IF($AA2244=2024,IF(OR($M2244="Услуги",$M2244="Работы"),#REF!,IF($U2244&lt;&gt;0,#REF!,#REF!)),1)*IF($AA2244=2025,IF(OR($M2244="Услуги",$M2244="Работы"),#REF!,IF($U2244&lt;&gt;0,#REF!,#REF!)),1)</f>
        <v>0</v>
      </c>
      <c r="AJ2244" s="96">
        <f>Z2244*IF($AA2244=2021,IF(OR($M2244="Услуги",$M2244="Работы"),#REF!,IF($U2244&lt;&gt;0,#REF!,#REF!)),1)*IF($AA2244=2022,IF(OR($M2244="Услуги",$M2244="Работы"),#REF!,IF($U2244&lt;&gt;0,#REF!,#REF!)),1)*IF($AA2244=2023,IF(OR($M2244="Услуги",$M2244="Работы"),#REF!,IF($U2244&lt;&gt;0,#REF!,#REF!)),1)*IF($AA2244=2024,IF(OR($M2244="Услуги",$M2244="Работы"),#REF!,IF($U2244&lt;&gt;0,#REF!,#REF!)),1)*IF($AA2244=2025,IF(OR($M2244="Услуги",$M2244="Работы"),#REF!,IF($U2244&lt;&gt;0,#REF!,#REF!)),1)</f>
        <v>2900</v>
      </c>
    </row>
    <row r="2245" spans="1:36" ht="15" hidden="1" customHeight="1" x14ac:dyDescent="0.25">
      <c r="A2245" s="85">
        <v>1</v>
      </c>
      <c r="B2245" s="86" t="s">
        <v>88</v>
      </c>
      <c r="C2245" s="215" t="s">
        <v>437</v>
      </c>
      <c r="D2245" s="85" t="s">
        <v>212</v>
      </c>
      <c r="E2245" s="85" t="s">
        <v>420</v>
      </c>
      <c r="F2245" s="88" t="s">
        <v>436</v>
      </c>
      <c r="G2245" s="87" t="e">
        <f>VLOOKUP(D2245,#REF!,2,FALSE)</f>
        <v>#REF!</v>
      </c>
      <c r="H2245" s="87" t="s">
        <v>432</v>
      </c>
      <c r="I2245" s="87"/>
      <c r="J2245" s="86" t="s">
        <v>404</v>
      </c>
      <c r="K2245" s="87" t="str">
        <f t="shared" si="644"/>
        <v>Защита сегментов АСУ ТП Филиал «Сочинская ТЭС» АО «Интер РАО – Электрогенерация»</v>
      </c>
      <c r="L2245" s="99" t="s">
        <v>396</v>
      </c>
      <c r="M2245" s="90" t="s">
        <v>532</v>
      </c>
      <c r="N2245" s="85" t="s">
        <v>397</v>
      </c>
      <c r="O2245" s="85" t="s">
        <v>398</v>
      </c>
      <c r="P2245" s="86">
        <v>6</v>
      </c>
      <c r="Q2245" s="100">
        <v>2900</v>
      </c>
      <c r="R2245" s="97">
        <v>0</v>
      </c>
      <c r="S2245" s="98">
        <f t="shared" si="645"/>
        <v>17400</v>
      </c>
      <c r="T2245" s="95">
        <f t="shared" si="639"/>
        <v>0</v>
      </c>
      <c r="U2245" s="98">
        <v>0</v>
      </c>
      <c r="V2245" s="95">
        <f t="shared" si="640"/>
        <v>0</v>
      </c>
      <c r="W2245" s="95">
        <f t="shared" si="637"/>
        <v>0</v>
      </c>
      <c r="X2245" s="98">
        <f t="shared" si="643"/>
        <v>17400</v>
      </c>
      <c r="Y2245" s="95">
        <f t="shared" si="641"/>
        <v>0</v>
      </c>
      <c r="Z2245" s="95">
        <f t="shared" si="642"/>
        <v>17400</v>
      </c>
      <c r="AA2245" s="243">
        <f>AA1410+1</f>
        <v>2025</v>
      </c>
      <c r="AB2245" s="247" t="e">
        <f t="shared" si="638"/>
        <v>#REF!</v>
      </c>
      <c r="AC2245" s="96" t="e">
        <f>S2245*IF($AA2245=2021,IF(OR($M2245="Услуги",$M2245="Работы"),#REF!,IF($U2245&lt;&gt;0,#REF!,#REF!)),1)*IF($AA2245=2022,IF(OR($M2245="Услуги",$M2245="Работы"),#REF!,IF($U2245&lt;&gt;0,#REF!,#REF!)),1)*IF($AA2245=2023,IF(OR($M2245="Услуги",$M2245="Работы"),#REF!,IF($U2245&lt;&gt;0,#REF!,#REF!)),1)*IF($AA2245=2024,IF(OR($M2245="Услуги",$M2245="Работы"),#REF!,IF($U2245&lt;&gt;0,#REF!,#REF!)),1)*IF($AA2245=2025,IF(OR($M2245="Услуги",$M2245="Работы"),#REF!,IF($U2245&lt;&gt;0,#REF!,#REF!)),1)</f>
        <v>#REF!</v>
      </c>
      <c r="AD2245" s="96" t="e">
        <f>T2245*IF($AA2245=2021,IF(OR($M2245="Услуги",$M2245="Работы"),#REF!,IF($U2245&lt;&gt;0,#REF!,#REF!)),1)*IF($AA2245=2022,IF(OR($M2245="Услуги",$M2245="Работы"),#REF!,IF($U2245&lt;&gt;0,#REF!,#REF!)),1)*IF($AA2245=2023,IF(OR($M2245="Услуги",$M2245="Работы"),#REF!,IF($U2245&lt;&gt;0,#REF!,#REF!)),1)*IF($AA2245=2024,IF(OR($M2245="Услуги",$M2245="Работы"),#REF!,IF($U2245&lt;&gt;0,#REF!,#REF!)),1)*IF($AA2245=2025,IF(OR($M2245="Услуги",$M2245="Работы"),#REF!,IF($U2245&lt;&gt;0,#REF!,#REF!)),1)</f>
        <v>#REF!</v>
      </c>
      <c r="AE2245" s="96" t="e">
        <f>U2245*IF($AA2245=2021,IF(OR($M2245="Услуги",$M2245="Работы"),#REF!,IF($U2245&lt;&gt;0,#REF!,#REF!)),1)*IF($AA2245=2022,IF(OR($M2245="Услуги",$M2245="Работы"),#REF!,IF($U2245&lt;&gt;0,#REF!,#REF!)),1)*IF($AA2245=2023,IF(OR($M2245="Услуги",$M2245="Работы"),#REF!,IF($U2245&lt;&gt;0,#REF!,#REF!)),1)*IF($AA2245=2024,IF(OR($M2245="Услуги",$M2245="Работы"),#REF!,IF($U2245&lt;&gt;0,#REF!,#REF!)),1)*IF($AA2245=2025,IF(OR($M2245="Услуги",$M2245="Работы"),#REF!,IF($U2245&lt;&gt;0,#REF!,#REF!)),1)</f>
        <v>#REF!</v>
      </c>
      <c r="AF2245" s="96" t="e">
        <f>V2245*IF($AA2245=2021,IF(OR($M2245="Услуги",$M2245="Работы"),#REF!,IF($U2245&lt;&gt;0,#REF!,#REF!)),1)*IF($AA2245=2022,IF(OR($M2245="Услуги",$M2245="Работы"),#REF!,IF($U2245&lt;&gt;0,#REF!,#REF!)),1)*IF($AA2245=2023,IF(OR($M2245="Услуги",$M2245="Работы"),#REF!,IF($U2245&lt;&gt;0,#REF!,#REF!)),1)*IF($AA2245=2024,IF(OR($M2245="Услуги",$M2245="Работы"),#REF!,IF($U2245&lt;&gt;0,#REF!,#REF!)),1)*IF($AA2245=2025,IF(OR($M2245="Услуги",$M2245="Работы"),#REF!,IF($U2245&lt;&gt;0,#REF!,#REF!)),1)</f>
        <v>#REF!</v>
      </c>
      <c r="AG2245" s="96" t="e">
        <f>W2245*IF($AA2245=2021,IF(OR($M2245="Услуги",$M2245="Работы"),#REF!,IF($U2245&lt;&gt;0,#REF!,#REF!)),1)*IF($AA2245=2022,IF(OR($M2245="Услуги",$M2245="Работы"),#REF!,IF($U2245&lt;&gt;0,#REF!,#REF!)),1)*IF($AA2245=2023,IF(OR($M2245="Услуги",$M2245="Работы"),#REF!,IF($U2245&lt;&gt;0,#REF!,#REF!)),1)*IF($AA2245=2024,IF(OR($M2245="Услуги",$M2245="Работы"),#REF!,IF($U2245&lt;&gt;0,#REF!,#REF!)),1)*IF($AA2245=2025,IF(OR($M2245="Услуги",$M2245="Работы"),#REF!,IF($U2245&lt;&gt;0,#REF!,#REF!)),1)</f>
        <v>#REF!</v>
      </c>
      <c r="AH2245" s="96" t="e">
        <f>X2245*IF($AA2245=2021,IF(OR($M2245="Услуги",$M2245="Работы"),#REF!,IF($U2245&lt;&gt;0,#REF!,#REF!)),1)*IF($AA2245=2022,IF(OR($M2245="Услуги",$M2245="Работы"),#REF!,IF($U2245&lt;&gt;0,#REF!,#REF!)),1)*IF($AA2245=2023,IF(OR($M2245="Услуги",$M2245="Работы"),#REF!,IF($U2245&lt;&gt;0,#REF!,#REF!)),1)*IF($AA2245=2024,IF(OR($M2245="Услуги",$M2245="Работы"),#REF!,IF($U2245&lt;&gt;0,#REF!,#REF!)),1)*IF($AA2245=2025,IF(OR($M2245="Услуги",$M2245="Работы"),#REF!,IF($U2245&lt;&gt;0,#REF!,#REF!)),1)</f>
        <v>#REF!</v>
      </c>
      <c r="AI2245" s="96" t="e">
        <f>Y2245*IF($AA2245=2021,IF(OR($M2245="Услуги",$M2245="Работы"),#REF!,IF($U2245&lt;&gt;0,#REF!,#REF!)),1)*IF($AA2245=2022,IF(OR($M2245="Услуги",$M2245="Работы"),#REF!,IF($U2245&lt;&gt;0,#REF!,#REF!)),1)*IF($AA2245=2023,IF(OR($M2245="Услуги",$M2245="Работы"),#REF!,IF($U2245&lt;&gt;0,#REF!,#REF!)),1)*IF($AA2245=2024,IF(OR($M2245="Услуги",$M2245="Работы"),#REF!,IF($U2245&lt;&gt;0,#REF!,#REF!)),1)*IF($AA2245=2025,IF(OR($M2245="Услуги",$M2245="Работы"),#REF!,IF($U2245&lt;&gt;0,#REF!,#REF!)),1)</f>
        <v>#REF!</v>
      </c>
      <c r="AJ2245" s="96" t="e">
        <f>Z2245*IF($AA2245=2021,IF(OR($M2245="Услуги",$M2245="Работы"),#REF!,IF($U2245&lt;&gt;0,#REF!,#REF!)),1)*IF($AA2245=2022,IF(OR($M2245="Услуги",$M2245="Работы"),#REF!,IF($U2245&lt;&gt;0,#REF!,#REF!)),1)*IF($AA2245=2023,IF(OR($M2245="Услуги",$M2245="Работы"),#REF!,IF($U2245&lt;&gt;0,#REF!,#REF!)),1)*IF($AA2245=2024,IF(OR($M2245="Услуги",$M2245="Работы"),#REF!,IF($U2245&lt;&gt;0,#REF!,#REF!)),1)*IF($AA2245=2025,IF(OR($M2245="Услуги",$M2245="Работы"),#REF!,IF($U2245&lt;&gt;0,#REF!,#REF!)),1)</f>
        <v>#REF!</v>
      </c>
    </row>
    <row r="2246" spans="1:36" ht="15" hidden="1" customHeight="1" x14ac:dyDescent="0.25">
      <c r="A2246" s="85">
        <v>1</v>
      </c>
      <c r="B2246" s="86" t="s">
        <v>88</v>
      </c>
      <c r="C2246" s="215" t="s">
        <v>437</v>
      </c>
      <c r="D2246" s="85" t="s">
        <v>212</v>
      </c>
      <c r="E2246" s="85" t="s">
        <v>420</v>
      </c>
      <c r="F2246" s="88" t="s">
        <v>436</v>
      </c>
      <c r="G2246" s="87" t="e">
        <f>VLOOKUP(D2246,#REF!,2,FALSE)</f>
        <v>#REF!</v>
      </c>
      <c r="H2246" s="87" t="s">
        <v>432</v>
      </c>
      <c r="I2246" s="87"/>
      <c r="J2246" s="86" t="s">
        <v>418</v>
      </c>
      <c r="K2246" s="87" t="str">
        <f t="shared" si="644"/>
        <v>Защита сегментов АСУ ТП Филиал «Сочинская ТЭС» АО «Интер РАО – Электрогенерация»</v>
      </c>
      <c r="L2246" s="99" t="s">
        <v>396</v>
      </c>
      <c r="M2246" s="90" t="s">
        <v>532</v>
      </c>
      <c r="N2246" s="85" t="s">
        <v>397</v>
      </c>
      <c r="O2246" s="85" t="s">
        <v>398</v>
      </c>
      <c r="P2246" s="86">
        <v>1</v>
      </c>
      <c r="Q2246" s="100">
        <v>2900</v>
      </c>
      <c r="R2246" s="97">
        <v>0</v>
      </c>
      <c r="S2246" s="98">
        <f t="shared" si="645"/>
        <v>2900</v>
      </c>
      <c r="T2246" s="95">
        <f t="shared" si="639"/>
        <v>0</v>
      </c>
      <c r="U2246" s="98">
        <v>0</v>
      </c>
      <c r="V2246" s="95">
        <f t="shared" si="640"/>
        <v>0</v>
      </c>
      <c r="W2246" s="95">
        <f t="shared" si="637"/>
        <v>0</v>
      </c>
      <c r="X2246" s="98">
        <f t="shared" si="643"/>
        <v>2900</v>
      </c>
      <c r="Y2246" s="95">
        <f t="shared" si="641"/>
        <v>0</v>
      </c>
      <c r="Z2246" s="95">
        <f t="shared" si="642"/>
        <v>2900</v>
      </c>
      <c r="AA2246" s="243">
        <f>AA1545+1</f>
        <v>2025</v>
      </c>
      <c r="AB2246" s="247" t="e">
        <f t="shared" si="638"/>
        <v>#REF!</v>
      </c>
      <c r="AC2246" s="96" t="e">
        <f>S2246*IF($AA2246=2021,IF(OR($M2246="Услуги",$M2246="Работы"),#REF!,IF($U2246&lt;&gt;0,#REF!,#REF!)),1)*IF($AA2246=2022,IF(OR($M2246="Услуги",$M2246="Работы"),#REF!,IF($U2246&lt;&gt;0,#REF!,#REF!)),1)*IF($AA2246=2023,IF(OR($M2246="Услуги",$M2246="Работы"),#REF!,IF($U2246&lt;&gt;0,#REF!,#REF!)),1)*IF($AA2246=2024,IF(OR($M2246="Услуги",$M2246="Работы"),#REF!,IF($U2246&lt;&gt;0,#REF!,#REF!)),1)*IF($AA2246=2025,IF(OR($M2246="Услуги",$M2246="Работы"),#REF!,IF($U2246&lt;&gt;0,#REF!,#REF!)),1)</f>
        <v>#REF!</v>
      </c>
      <c r="AD2246" s="96" t="e">
        <f>T2246*IF($AA2246=2021,IF(OR($M2246="Услуги",$M2246="Работы"),#REF!,IF($U2246&lt;&gt;0,#REF!,#REF!)),1)*IF($AA2246=2022,IF(OR($M2246="Услуги",$M2246="Работы"),#REF!,IF($U2246&lt;&gt;0,#REF!,#REF!)),1)*IF($AA2246=2023,IF(OR($M2246="Услуги",$M2246="Работы"),#REF!,IF($U2246&lt;&gt;0,#REF!,#REF!)),1)*IF($AA2246=2024,IF(OR($M2246="Услуги",$M2246="Работы"),#REF!,IF($U2246&lt;&gt;0,#REF!,#REF!)),1)*IF($AA2246=2025,IF(OR($M2246="Услуги",$M2246="Работы"),#REF!,IF($U2246&lt;&gt;0,#REF!,#REF!)),1)</f>
        <v>#REF!</v>
      </c>
      <c r="AE2246" s="96" t="e">
        <f>U2246*IF($AA2246=2021,IF(OR($M2246="Услуги",$M2246="Работы"),#REF!,IF($U2246&lt;&gt;0,#REF!,#REF!)),1)*IF($AA2246=2022,IF(OR($M2246="Услуги",$M2246="Работы"),#REF!,IF($U2246&lt;&gt;0,#REF!,#REF!)),1)*IF($AA2246=2023,IF(OR($M2246="Услуги",$M2246="Работы"),#REF!,IF($U2246&lt;&gt;0,#REF!,#REF!)),1)*IF($AA2246=2024,IF(OR($M2246="Услуги",$M2246="Работы"),#REF!,IF($U2246&lt;&gt;0,#REF!,#REF!)),1)*IF($AA2246=2025,IF(OR($M2246="Услуги",$M2246="Работы"),#REF!,IF($U2246&lt;&gt;0,#REF!,#REF!)),1)</f>
        <v>#REF!</v>
      </c>
      <c r="AF2246" s="96" t="e">
        <f>V2246*IF($AA2246=2021,IF(OR($M2246="Услуги",$M2246="Работы"),#REF!,IF($U2246&lt;&gt;0,#REF!,#REF!)),1)*IF($AA2246=2022,IF(OR($M2246="Услуги",$M2246="Работы"),#REF!,IF($U2246&lt;&gt;0,#REF!,#REF!)),1)*IF($AA2246=2023,IF(OR($M2246="Услуги",$M2246="Работы"),#REF!,IF($U2246&lt;&gt;0,#REF!,#REF!)),1)*IF($AA2246=2024,IF(OR($M2246="Услуги",$M2246="Работы"),#REF!,IF($U2246&lt;&gt;0,#REF!,#REF!)),1)*IF($AA2246=2025,IF(OR($M2246="Услуги",$M2246="Работы"),#REF!,IF($U2246&lt;&gt;0,#REF!,#REF!)),1)</f>
        <v>#REF!</v>
      </c>
      <c r="AG2246" s="96" t="e">
        <f>W2246*IF($AA2246=2021,IF(OR($M2246="Услуги",$M2246="Работы"),#REF!,IF($U2246&lt;&gt;0,#REF!,#REF!)),1)*IF($AA2246=2022,IF(OR($M2246="Услуги",$M2246="Работы"),#REF!,IF($U2246&lt;&gt;0,#REF!,#REF!)),1)*IF($AA2246=2023,IF(OR($M2246="Услуги",$M2246="Работы"),#REF!,IF($U2246&lt;&gt;0,#REF!,#REF!)),1)*IF($AA2246=2024,IF(OR($M2246="Услуги",$M2246="Работы"),#REF!,IF($U2246&lt;&gt;0,#REF!,#REF!)),1)*IF($AA2246=2025,IF(OR($M2246="Услуги",$M2246="Работы"),#REF!,IF($U2246&lt;&gt;0,#REF!,#REF!)),1)</f>
        <v>#REF!</v>
      </c>
      <c r="AH2246" s="96" t="e">
        <f>X2246*IF($AA2246=2021,IF(OR($M2246="Услуги",$M2246="Работы"),#REF!,IF($U2246&lt;&gt;0,#REF!,#REF!)),1)*IF($AA2246=2022,IF(OR($M2246="Услуги",$M2246="Работы"),#REF!,IF($U2246&lt;&gt;0,#REF!,#REF!)),1)*IF($AA2246=2023,IF(OR($M2246="Услуги",$M2246="Работы"),#REF!,IF($U2246&lt;&gt;0,#REF!,#REF!)),1)*IF($AA2246=2024,IF(OR($M2246="Услуги",$M2246="Работы"),#REF!,IF($U2246&lt;&gt;0,#REF!,#REF!)),1)*IF($AA2246=2025,IF(OR($M2246="Услуги",$M2246="Работы"),#REF!,IF($U2246&lt;&gt;0,#REF!,#REF!)),1)</f>
        <v>#REF!</v>
      </c>
      <c r="AI2246" s="96" t="e">
        <f>Y2246*IF($AA2246=2021,IF(OR($M2246="Услуги",$M2246="Работы"),#REF!,IF($U2246&lt;&gt;0,#REF!,#REF!)),1)*IF($AA2246=2022,IF(OR($M2246="Услуги",$M2246="Работы"),#REF!,IF($U2246&lt;&gt;0,#REF!,#REF!)),1)*IF($AA2246=2023,IF(OR($M2246="Услуги",$M2246="Работы"),#REF!,IF($U2246&lt;&gt;0,#REF!,#REF!)),1)*IF($AA2246=2024,IF(OR($M2246="Услуги",$M2246="Работы"),#REF!,IF($U2246&lt;&gt;0,#REF!,#REF!)),1)*IF($AA2246=2025,IF(OR($M2246="Услуги",$M2246="Работы"),#REF!,IF($U2246&lt;&gt;0,#REF!,#REF!)),1)</f>
        <v>#REF!</v>
      </c>
      <c r="AJ2246" s="96" t="e">
        <f>Z2246*IF($AA2246=2021,IF(OR($M2246="Услуги",$M2246="Работы"),#REF!,IF($U2246&lt;&gt;0,#REF!,#REF!)),1)*IF($AA2246=2022,IF(OR($M2246="Услуги",$M2246="Работы"),#REF!,IF($U2246&lt;&gt;0,#REF!,#REF!)),1)*IF($AA2246=2023,IF(OR($M2246="Услуги",$M2246="Работы"),#REF!,IF($U2246&lt;&gt;0,#REF!,#REF!)),1)*IF($AA2246=2024,IF(OR($M2246="Услуги",$M2246="Работы"),#REF!,IF($U2246&lt;&gt;0,#REF!,#REF!)),1)*IF($AA2246=2025,IF(OR($M2246="Услуги",$M2246="Работы"),#REF!,IF($U2246&lt;&gt;0,#REF!,#REF!)),1)</f>
        <v>#REF!</v>
      </c>
    </row>
    <row r="2247" spans="1:36" ht="15" hidden="1" customHeight="1" x14ac:dyDescent="0.25">
      <c r="A2247" s="85">
        <v>1</v>
      </c>
      <c r="B2247" s="86" t="s">
        <v>88</v>
      </c>
      <c r="C2247" s="215" t="s">
        <v>437</v>
      </c>
      <c r="D2247" s="85" t="s">
        <v>212</v>
      </c>
      <c r="E2247" s="85" t="s">
        <v>420</v>
      </c>
      <c r="F2247" s="88" t="s">
        <v>436</v>
      </c>
      <c r="G2247" s="87" t="e">
        <f>VLOOKUP(D2247,#REF!,2,FALSE)</f>
        <v>#REF!</v>
      </c>
      <c r="H2247" s="87" t="s">
        <v>432</v>
      </c>
      <c r="I2247" s="87"/>
      <c r="J2247" s="86" t="s">
        <v>404</v>
      </c>
      <c r="K2247" s="87" t="str">
        <f t="shared" si="644"/>
        <v>Защита сегментов АСУ ТП Филиал «Сочинская ТЭС» АО «Интер РАО – Электрогенерация»</v>
      </c>
      <c r="L2247" s="99" t="s">
        <v>396</v>
      </c>
      <c r="M2247" s="90" t="s">
        <v>532</v>
      </c>
      <c r="N2247" s="85" t="s">
        <v>397</v>
      </c>
      <c r="O2247" s="85" t="s">
        <v>398</v>
      </c>
      <c r="P2247" s="86">
        <v>6</v>
      </c>
      <c r="Q2247" s="100">
        <v>2900</v>
      </c>
      <c r="R2247" s="97">
        <v>0</v>
      </c>
      <c r="S2247" s="98">
        <f t="shared" si="645"/>
        <v>17400</v>
      </c>
      <c r="T2247" s="95">
        <f t="shared" si="639"/>
        <v>0</v>
      </c>
      <c r="U2247" s="98">
        <v>0</v>
      </c>
      <c r="V2247" s="95">
        <f t="shared" si="640"/>
        <v>0</v>
      </c>
      <c r="W2247" s="95">
        <f t="shared" si="637"/>
        <v>0</v>
      </c>
      <c r="X2247" s="98">
        <f t="shared" si="643"/>
        <v>17400</v>
      </c>
      <c r="Y2247" s="95">
        <f t="shared" si="641"/>
        <v>0</v>
      </c>
      <c r="Z2247" s="95">
        <f t="shared" si="642"/>
        <v>17400</v>
      </c>
      <c r="AA2247" s="243">
        <f>AA1410+2</f>
        <v>2026</v>
      </c>
      <c r="AB2247" s="247">
        <f t="shared" si="638"/>
        <v>0</v>
      </c>
      <c r="AC2247" s="96">
        <f>S2247*IF($AA2247=2021,IF(OR($M2247="Услуги",$M2247="Работы"),#REF!,IF($U2247&lt;&gt;0,#REF!,#REF!)),1)*IF($AA2247=2022,IF(OR($M2247="Услуги",$M2247="Работы"),#REF!,IF($U2247&lt;&gt;0,#REF!,#REF!)),1)*IF($AA2247=2023,IF(OR($M2247="Услуги",$M2247="Работы"),#REF!,IF($U2247&lt;&gt;0,#REF!,#REF!)),1)*IF($AA2247=2024,IF(OR($M2247="Услуги",$M2247="Работы"),#REF!,IF($U2247&lt;&gt;0,#REF!,#REF!)),1)*IF($AA2247=2025,IF(OR($M2247="Услуги",$M2247="Работы"),#REF!,IF($U2247&lt;&gt;0,#REF!,#REF!)),1)</f>
        <v>17400</v>
      </c>
      <c r="AD2247" s="96">
        <f>T2247*IF($AA2247=2021,IF(OR($M2247="Услуги",$M2247="Работы"),#REF!,IF($U2247&lt;&gt;0,#REF!,#REF!)),1)*IF($AA2247=2022,IF(OR($M2247="Услуги",$M2247="Работы"),#REF!,IF($U2247&lt;&gt;0,#REF!,#REF!)),1)*IF($AA2247=2023,IF(OR($M2247="Услуги",$M2247="Работы"),#REF!,IF($U2247&lt;&gt;0,#REF!,#REF!)),1)*IF($AA2247=2024,IF(OR($M2247="Услуги",$M2247="Работы"),#REF!,IF($U2247&lt;&gt;0,#REF!,#REF!)),1)*IF($AA2247=2025,IF(OR($M2247="Услуги",$M2247="Работы"),#REF!,IF($U2247&lt;&gt;0,#REF!,#REF!)),1)</f>
        <v>0</v>
      </c>
      <c r="AE2247" s="96">
        <f>U2247*IF($AA2247=2021,IF(OR($M2247="Услуги",$M2247="Работы"),#REF!,IF($U2247&lt;&gt;0,#REF!,#REF!)),1)*IF($AA2247=2022,IF(OR($M2247="Услуги",$M2247="Работы"),#REF!,IF($U2247&lt;&gt;0,#REF!,#REF!)),1)*IF($AA2247=2023,IF(OR($M2247="Услуги",$M2247="Работы"),#REF!,IF($U2247&lt;&gt;0,#REF!,#REF!)),1)*IF($AA2247=2024,IF(OR($M2247="Услуги",$M2247="Работы"),#REF!,IF($U2247&lt;&gt;0,#REF!,#REF!)),1)*IF($AA2247=2025,IF(OR($M2247="Услуги",$M2247="Работы"),#REF!,IF($U2247&lt;&gt;0,#REF!,#REF!)),1)</f>
        <v>0</v>
      </c>
      <c r="AF2247" s="96">
        <f>V2247*IF($AA2247=2021,IF(OR($M2247="Услуги",$M2247="Работы"),#REF!,IF($U2247&lt;&gt;0,#REF!,#REF!)),1)*IF($AA2247=2022,IF(OR($M2247="Услуги",$M2247="Работы"),#REF!,IF($U2247&lt;&gt;0,#REF!,#REF!)),1)*IF($AA2247=2023,IF(OR($M2247="Услуги",$M2247="Работы"),#REF!,IF($U2247&lt;&gt;0,#REF!,#REF!)),1)*IF($AA2247=2024,IF(OR($M2247="Услуги",$M2247="Работы"),#REF!,IF($U2247&lt;&gt;0,#REF!,#REF!)),1)*IF($AA2247=2025,IF(OR($M2247="Услуги",$M2247="Работы"),#REF!,IF($U2247&lt;&gt;0,#REF!,#REF!)),1)</f>
        <v>0</v>
      </c>
      <c r="AG2247" s="96">
        <f>W2247*IF($AA2247=2021,IF(OR($M2247="Услуги",$M2247="Работы"),#REF!,IF($U2247&lt;&gt;0,#REF!,#REF!)),1)*IF($AA2247=2022,IF(OR($M2247="Услуги",$M2247="Работы"),#REF!,IF($U2247&lt;&gt;0,#REF!,#REF!)),1)*IF($AA2247=2023,IF(OR($M2247="Услуги",$M2247="Работы"),#REF!,IF($U2247&lt;&gt;0,#REF!,#REF!)),1)*IF($AA2247=2024,IF(OR($M2247="Услуги",$M2247="Работы"),#REF!,IF($U2247&lt;&gt;0,#REF!,#REF!)),1)*IF($AA2247=2025,IF(OR($M2247="Услуги",$M2247="Работы"),#REF!,IF($U2247&lt;&gt;0,#REF!,#REF!)),1)</f>
        <v>0</v>
      </c>
      <c r="AH2247" s="96">
        <f>X2247*IF($AA2247=2021,IF(OR($M2247="Услуги",$M2247="Работы"),#REF!,IF($U2247&lt;&gt;0,#REF!,#REF!)),1)*IF($AA2247=2022,IF(OR($M2247="Услуги",$M2247="Работы"),#REF!,IF($U2247&lt;&gt;0,#REF!,#REF!)),1)*IF($AA2247=2023,IF(OR($M2247="Услуги",$M2247="Работы"),#REF!,IF($U2247&lt;&gt;0,#REF!,#REF!)),1)*IF($AA2247=2024,IF(OR($M2247="Услуги",$M2247="Работы"),#REF!,IF($U2247&lt;&gt;0,#REF!,#REF!)),1)*IF($AA2247=2025,IF(OR($M2247="Услуги",$M2247="Работы"),#REF!,IF($U2247&lt;&gt;0,#REF!,#REF!)),1)</f>
        <v>17400</v>
      </c>
      <c r="AI2247" s="96">
        <f>Y2247*IF($AA2247=2021,IF(OR($M2247="Услуги",$M2247="Работы"),#REF!,IF($U2247&lt;&gt;0,#REF!,#REF!)),1)*IF($AA2247=2022,IF(OR($M2247="Услуги",$M2247="Работы"),#REF!,IF($U2247&lt;&gt;0,#REF!,#REF!)),1)*IF($AA2247=2023,IF(OR($M2247="Услуги",$M2247="Работы"),#REF!,IF($U2247&lt;&gt;0,#REF!,#REF!)),1)*IF($AA2247=2024,IF(OR($M2247="Услуги",$M2247="Работы"),#REF!,IF($U2247&lt;&gt;0,#REF!,#REF!)),1)*IF($AA2247=2025,IF(OR($M2247="Услуги",$M2247="Работы"),#REF!,IF($U2247&lt;&gt;0,#REF!,#REF!)),1)</f>
        <v>0</v>
      </c>
      <c r="AJ2247" s="96">
        <f>Z2247*IF($AA2247=2021,IF(OR($M2247="Услуги",$M2247="Работы"),#REF!,IF($U2247&lt;&gt;0,#REF!,#REF!)),1)*IF($AA2247=2022,IF(OR($M2247="Услуги",$M2247="Работы"),#REF!,IF($U2247&lt;&gt;0,#REF!,#REF!)),1)*IF($AA2247=2023,IF(OR($M2247="Услуги",$M2247="Работы"),#REF!,IF($U2247&lt;&gt;0,#REF!,#REF!)),1)*IF($AA2247=2024,IF(OR($M2247="Услуги",$M2247="Работы"),#REF!,IF($U2247&lt;&gt;0,#REF!,#REF!)),1)*IF($AA2247=2025,IF(OR($M2247="Услуги",$M2247="Работы"),#REF!,IF($U2247&lt;&gt;0,#REF!,#REF!)),1)</f>
        <v>17400</v>
      </c>
    </row>
    <row r="2248" spans="1:36" ht="15" hidden="1" customHeight="1" x14ac:dyDescent="0.25">
      <c r="A2248" s="85">
        <v>1</v>
      </c>
      <c r="B2248" s="86" t="s">
        <v>88</v>
      </c>
      <c r="C2248" s="215" t="s">
        <v>437</v>
      </c>
      <c r="D2248" s="85" t="s">
        <v>212</v>
      </c>
      <c r="E2248" s="85" t="s">
        <v>420</v>
      </c>
      <c r="F2248" s="88" t="s">
        <v>436</v>
      </c>
      <c r="G2248" s="87" t="e">
        <f>VLOOKUP(D2248,#REF!,2,FALSE)</f>
        <v>#REF!</v>
      </c>
      <c r="H2248" s="87" t="s">
        <v>432</v>
      </c>
      <c r="I2248" s="87"/>
      <c r="J2248" s="86" t="s">
        <v>418</v>
      </c>
      <c r="K2248" s="87" t="str">
        <f t="shared" si="644"/>
        <v>Защита сегментов АСУ ТП Филиал «Сочинская ТЭС» АО «Интер РАО – Электрогенерация»</v>
      </c>
      <c r="L2248" s="99" t="s">
        <v>396</v>
      </c>
      <c r="M2248" s="90" t="s">
        <v>532</v>
      </c>
      <c r="N2248" s="85" t="s">
        <v>397</v>
      </c>
      <c r="O2248" s="85" t="s">
        <v>398</v>
      </c>
      <c r="P2248" s="86">
        <v>1</v>
      </c>
      <c r="Q2248" s="100">
        <v>2900</v>
      </c>
      <c r="R2248" s="97">
        <v>0</v>
      </c>
      <c r="S2248" s="98">
        <f t="shared" si="645"/>
        <v>2900</v>
      </c>
      <c r="T2248" s="95">
        <f t="shared" si="639"/>
        <v>0</v>
      </c>
      <c r="U2248" s="98">
        <v>0</v>
      </c>
      <c r="V2248" s="95">
        <f t="shared" si="640"/>
        <v>0</v>
      </c>
      <c r="W2248" s="95">
        <f t="shared" si="637"/>
        <v>0</v>
      </c>
      <c r="X2248" s="98">
        <f t="shared" si="643"/>
        <v>2900</v>
      </c>
      <c r="Y2248" s="95">
        <f t="shared" si="641"/>
        <v>0</v>
      </c>
      <c r="Z2248" s="95">
        <f t="shared" si="642"/>
        <v>2900</v>
      </c>
      <c r="AA2248" s="243">
        <f>AA1545+2</f>
        <v>2026</v>
      </c>
      <c r="AB2248" s="247">
        <f t="shared" si="638"/>
        <v>0</v>
      </c>
      <c r="AC2248" s="96">
        <f>S2248*IF($AA2248=2021,IF(OR($M2248="Услуги",$M2248="Работы"),#REF!,IF($U2248&lt;&gt;0,#REF!,#REF!)),1)*IF($AA2248=2022,IF(OR($M2248="Услуги",$M2248="Работы"),#REF!,IF($U2248&lt;&gt;0,#REF!,#REF!)),1)*IF($AA2248=2023,IF(OR($M2248="Услуги",$M2248="Работы"),#REF!,IF($U2248&lt;&gt;0,#REF!,#REF!)),1)*IF($AA2248=2024,IF(OR($M2248="Услуги",$M2248="Работы"),#REF!,IF($U2248&lt;&gt;0,#REF!,#REF!)),1)*IF($AA2248=2025,IF(OR($M2248="Услуги",$M2248="Работы"),#REF!,IF($U2248&lt;&gt;0,#REF!,#REF!)),1)</f>
        <v>2900</v>
      </c>
      <c r="AD2248" s="96">
        <f>T2248*IF($AA2248=2021,IF(OR($M2248="Услуги",$M2248="Работы"),#REF!,IF($U2248&lt;&gt;0,#REF!,#REF!)),1)*IF($AA2248=2022,IF(OR($M2248="Услуги",$M2248="Работы"),#REF!,IF($U2248&lt;&gt;0,#REF!,#REF!)),1)*IF($AA2248=2023,IF(OR($M2248="Услуги",$M2248="Работы"),#REF!,IF($U2248&lt;&gt;0,#REF!,#REF!)),1)*IF($AA2248=2024,IF(OR($M2248="Услуги",$M2248="Работы"),#REF!,IF($U2248&lt;&gt;0,#REF!,#REF!)),1)*IF($AA2248=2025,IF(OR($M2248="Услуги",$M2248="Работы"),#REF!,IF($U2248&lt;&gt;0,#REF!,#REF!)),1)</f>
        <v>0</v>
      </c>
      <c r="AE2248" s="96">
        <f>U2248*IF($AA2248=2021,IF(OR($M2248="Услуги",$M2248="Работы"),#REF!,IF($U2248&lt;&gt;0,#REF!,#REF!)),1)*IF($AA2248=2022,IF(OR($M2248="Услуги",$M2248="Работы"),#REF!,IF($U2248&lt;&gt;0,#REF!,#REF!)),1)*IF($AA2248=2023,IF(OR($M2248="Услуги",$M2248="Работы"),#REF!,IF($U2248&lt;&gt;0,#REF!,#REF!)),1)*IF($AA2248=2024,IF(OR($M2248="Услуги",$M2248="Работы"),#REF!,IF($U2248&lt;&gt;0,#REF!,#REF!)),1)*IF($AA2248=2025,IF(OR($M2248="Услуги",$M2248="Работы"),#REF!,IF($U2248&lt;&gt;0,#REF!,#REF!)),1)</f>
        <v>0</v>
      </c>
      <c r="AF2248" s="96">
        <f>V2248*IF($AA2248=2021,IF(OR($M2248="Услуги",$M2248="Работы"),#REF!,IF($U2248&lt;&gt;0,#REF!,#REF!)),1)*IF($AA2248=2022,IF(OR($M2248="Услуги",$M2248="Работы"),#REF!,IF($U2248&lt;&gt;0,#REF!,#REF!)),1)*IF($AA2248=2023,IF(OR($M2248="Услуги",$M2248="Работы"),#REF!,IF($U2248&lt;&gt;0,#REF!,#REF!)),1)*IF($AA2248=2024,IF(OR($M2248="Услуги",$M2248="Работы"),#REF!,IF($U2248&lt;&gt;0,#REF!,#REF!)),1)*IF($AA2248=2025,IF(OR($M2248="Услуги",$M2248="Работы"),#REF!,IF($U2248&lt;&gt;0,#REF!,#REF!)),1)</f>
        <v>0</v>
      </c>
      <c r="AG2248" s="96">
        <f>W2248*IF($AA2248=2021,IF(OR($M2248="Услуги",$M2248="Работы"),#REF!,IF($U2248&lt;&gt;0,#REF!,#REF!)),1)*IF($AA2248=2022,IF(OR($M2248="Услуги",$M2248="Работы"),#REF!,IF($U2248&lt;&gt;0,#REF!,#REF!)),1)*IF($AA2248=2023,IF(OR($M2248="Услуги",$M2248="Работы"),#REF!,IF($U2248&lt;&gt;0,#REF!,#REF!)),1)*IF($AA2248=2024,IF(OR($M2248="Услуги",$M2248="Работы"),#REF!,IF($U2248&lt;&gt;0,#REF!,#REF!)),1)*IF($AA2248=2025,IF(OR($M2248="Услуги",$M2248="Работы"),#REF!,IF($U2248&lt;&gt;0,#REF!,#REF!)),1)</f>
        <v>0</v>
      </c>
      <c r="AH2248" s="96">
        <f>X2248*IF($AA2248=2021,IF(OR($M2248="Услуги",$M2248="Работы"),#REF!,IF($U2248&lt;&gt;0,#REF!,#REF!)),1)*IF($AA2248=2022,IF(OR($M2248="Услуги",$M2248="Работы"),#REF!,IF($U2248&lt;&gt;0,#REF!,#REF!)),1)*IF($AA2248=2023,IF(OR($M2248="Услуги",$M2248="Работы"),#REF!,IF($U2248&lt;&gt;0,#REF!,#REF!)),1)*IF($AA2248=2024,IF(OR($M2248="Услуги",$M2248="Работы"),#REF!,IF($U2248&lt;&gt;0,#REF!,#REF!)),1)*IF($AA2248=2025,IF(OR($M2248="Услуги",$M2248="Работы"),#REF!,IF($U2248&lt;&gt;0,#REF!,#REF!)),1)</f>
        <v>2900</v>
      </c>
      <c r="AI2248" s="96">
        <f>Y2248*IF($AA2248=2021,IF(OR($M2248="Услуги",$M2248="Работы"),#REF!,IF($U2248&lt;&gt;0,#REF!,#REF!)),1)*IF($AA2248=2022,IF(OR($M2248="Услуги",$M2248="Работы"),#REF!,IF($U2248&lt;&gt;0,#REF!,#REF!)),1)*IF($AA2248=2023,IF(OR($M2248="Услуги",$M2248="Работы"),#REF!,IF($U2248&lt;&gt;0,#REF!,#REF!)),1)*IF($AA2248=2024,IF(OR($M2248="Услуги",$M2248="Работы"),#REF!,IF($U2248&lt;&gt;0,#REF!,#REF!)),1)*IF($AA2248=2025,IF(OR($M2248="Услуги",$M2248="Работы"),#REF!,IF($U2248&lt;&gt;0,#REF!,#REF!)),1)</f>
        <v>0</v>
      </c>
      <c r="AJ2248" s="96">
        <f>Z2248*IF($AA2248=2021,IF(OR($M2248="Услуги",$M2248="Работы"),#REF!,IF($U2248&lt;&gt;0,#REF!,#REF!)),1)*IF($AA2248=2022,IF(OR($M2248="Услуги",$M2248="Работы"),#REF!,IF($U2248&lt;&gt;0,#REF!,#REF!)),1)*IF($AA2248=2023,IF(OR($M2248="Услуги",$M2248="Работы"),#REF!,IF($U2248&lt;&gt;0,#REF!,#REF!)),1)*IF($AA2248=2024,IF(OR($M2248="Услуги",$M2248="Работы"),#REF!,IF($U2248&lt;&gt;0,#REF!,#REF!)),1)*IF($AA2248=2025,IF(OR($M2248="Услуги",$M2248="Работы"),#REF!,IF($U2248&lt;&gt;0,#REF!,#REF!)),1)</f>
        <v>2900</v>
      </c>
    </row>
    <row r="2249" spans="1:36" ht="15" hidden="1" customHeight="1" x14ac:dyDescent="0.25">
      <c r="A2249" s="85">
        <v>1</v>
      </c>
      <c r="B2249" s="86" t="s">
        <v>88</v>
      </c>
      <c r="C2249" s="215" t="s">
        <v>437</v>
      </c>
      <c r="D2249" s="85" t="s">
        <v>212</v>
      </c>
      <c r="E2249" s="85" t="s">
        <v>420</v>
      </c>
      <c r="F2249" s="88" t="s">
        <v>436</v>
      </c>
      <c r="G2249" s="87" t="e">
        <f>VLOOKUP(D2249,#REF!,2,FALSE)</f>
        <v>#REF!</v>
      </c>
      <c r="H2249" s="87" t="s">
        <v>432</v>
      </c>
      <c r="I2249" s="87"/>
      <c r="J2249" s="86" t="s">
        <v>404</v>
      </c>
      <c r="K2249" s="87" t="str">
        <f t="shared" si="644"/>
        <v>Защита сегментов АСУ ТП Филиал «Сочинская ТЭС» АО «Интер РАО – Электрогенерация»</v>
      </c>
      <c r="L2249" s="99" t="s">
        <v>396</v>
      </c>
      <c r="M2249" s="90" t="s">
        <v>532</v>
      </c>
      <c r="N2249" s="85" t="s">
        <v>397</v>
      </c>
      <c r="O2249" s="85" t="s">
        <v>398</v>
      </c>
      <c r="P2249" s="86">
        <v>6</v>
      </c>
      <c r="Q2249" s="100">
        <v>2900</v>
      </c>
      <c r="R2249" s="97">
        <v>0</v>
      </c>
      <c r="S2249" s="98">
        <f t="shared" si="645"/>
        <v>17400</v>
      </c>
      <c r="T2249" s="95">
        <f t="shared" si="639"/>
        <v>0</v>
      </c>
      <c r="U2249" s="98">
        <v>0</v>
      </c>
      <c r="V2249" s="95">
        <f t="shared" si="640"/>
        <v>0</v>
      </c>
      <c r="W2249" s="95">
        <f t="shared" si="637"/>
        <v>0</v>
      </c>
      <c r="X2249" s="98">
        <f t="shared" si="643"/>
        <v>17400</v>
      </c>
      <c r="Y2249" s="95">
        <f t="shared" si="641"/>
        <v>0</v>
      </c>
      <c r="Z2249" s="95">
        <f t="shared" si="642"/>
        <v>17400</v>
      </c>
      <c r="AA2249" s="243">
        <f>AA1410+3</f>
        <v>2027</v>
      </c>
      <c r="AB2249" s="247">
        <f t="shared" si="638"/>
        <v>0</v>
      </c>
      <c r="AC2249" s="96">
        <f>S2249*IF($AA2249=2021,IF(OR($M2249="Услуги",$M2249="Работы"),#REF!,IF($U2249&lt;&gt;0,#REF!,#REF!)),1)*IF($AA2249=2022,IF(OR($M2249="Услуги",$M2249="Работы"),#REF!,IF($U2249&lt;&gt;0,#REF!,#REF!)),1)*IF($AA2249=2023,IF(OR($M2249="Услуги",$M2249="Работы"),#REF!,IF($U2249&lt;&gt;0,#REF!,#REF!)),1)*IF($AA2249=2024,IF(OR($M2249="Услуги",$M2249="Работы"),#REF!,IF($U2249&lt;&gt;0,#REF!,#REF!)),1)*IF($AA2249=2025,IF(OR($M2249="Услуги",$M2249="Работы"),#REF!,IF($U2249&lt;&gt;0,#REF!,#REF!)),1)</f>
        <v>17400</v>
      </c>
      <c r="AD2249" s="96">
        <f>T2249*IF($AA2249=2021,IF(OR($M2249="Услуги",$M2249="Работы"),#REF!,IF($U2249&lt;&gt;0,#REF!,#REF!)),1)*IF($AA2249=2022,IF(OR($M2249="Услуги",$M2249="Работы"),#REF!,IF($U2249&lt;&gt;0,#REF!,#REF!)),1)*IF($AA2249=2023,IF(OR($M2249="Услуги",$M2249="Работы"),#REF!,IF($U2249&lt;&gt;0,#REF!,#REF!)),1)*IF($AA2249=2024,IF(OR($M2249="Услуги",$M2249="Работы"),#REF!,IF($U2249&lt;&gt;0,#REF!,#REF!)),1)*IF($AA2249=2025,IF(OR($M2249="Услуги",$M2249="Работы"),#REF!,IF($U2249&lt;&gt;0,#REF!,#REF!)),1)</f>
        <v>0</v>
      </c>
      <c r="AE2249" s="96">
        <f>U2249*IF($AA2249=2021,IF(OR($M2249="Услуги",$M2249="Работы"),#REF!,IF($U2249&lt;&gt;0,#REF!,#REF!)),1)*IF($AA2249=2022,IF(OR($M2249="Услуги",$M2249="Работы"),#REF!,IF($U2249&lt;&gt;0,#REF!,#REF!)),1)*IF($AA2249=2023,IF(OR($M2249="Услуги",$M2249="Работы"),#REF!,IF($U2249&lt;&gt;0,#REF!,#REF!)),1)*IF($AA2249=2024,IF(OR($M2249="Услуги",$M2249="Работы"),#REF!,IF($U2249&lt;&gt;0,#REF!,#REF!)),1)*IF($AA2249=2025,IF(OR($M2249="Услуги",$M2249="Работы"),#REF!,IF($U2249&lt;&gt;0,#REF!,#REF!)),1)</f>
        <v>0</v>
      </c>
      <c r="AF2249" s="96">
        <f>V2249*IF($AA2249=2021,IF(OR($M2249="Услуги",$M2249="Работы"),#REF!,IF($U2249&lt;&gt;0,#REF!,#REF!)),1)*IF($AA2249=2022,IF(OR($M2249="Услуги",$M2249="Работы"),#REF!,IF($U2249&lt;&gt;0,#REF!,#REF!)),1)*IF($AA2249=2023,IF(OR($M2249="Услуги",$M2249="Работы"),#REF!,IF($U2249&lt;&gt;0,#REF!,#REF!)),1)*IF($AA2249=2024,IF(OR($M2249="Услуги",$M2249="Работы"),#REF!,IF($U2249&lt;&gt;0,#REF!,#REF!)),1)*IF($AA2249=2025,IF(OR($M2249="Услуги",$M2249="Работы"),#REF!,IF($U2249&lt;&gt;0,#REF!,#REF!)),1)</f>
        <v>0</v>
      </c>
      <c r="AG2249" s="96">
        <f>W2249*IF($AA2249=2021,IF(OR($M2249="Услуги",$M2249="Работы"),#REF!,IF($U2249&lt;&gt;0,#REF!,#REF!)),1)*IF($AA2249=2022,IF(OR($M2249="Услуги",$M2249="Работы"),#REF!,IF($U2249&lt;&gt;0,#REF!,#REF!)),1)*IF($AA2249=2023,IF(OR($M2249="Услуги",$M2249="Работы"),#REF!,IF($U2249&lt;&gt;0,#REF!,#REF!)),1)*IF($AA2249=2024,IF(OR($M2249="Услуги",$M2249="Работы"),#REF!,IF($U2249&lt;&gt;0,#REF!,#REF!)),1)*IF($AA2249=2025,IF(OR($M2249="Услуги",$M2249="Работы"),#REF!,IF($U2249&lt;&gt;0,#REF!,#REF!)),1)</f>
        <v>0</v>
      </c>
      <c r="AH2249" s="96">
        <f>X2249*IF($AA2249=2021,IF(OR($M2249="Услуги",$M2249="Работы"),#REF!,IF($U2249&lt;&gt;0,#REF!,#REF!)),1)*IF($AA2249=2022,IF(OR($M2249="Услуги",$M2249="Работы"),#REF!,IF($U2249&lt;&gt;0,#REF!,#REF!)),1)*IF($AA2249=2023,IF(OR($M2249="Услуги",$M2249="Работы"),#REF!,IF($U2249&lt;&gt;0,#REF!,#REF!)),1)*IF($AA2249=2024,IF(OR($M2249="Услуги",$M2249="Работы"),#REF!,IF($U2249&lt;&gt;0,#REF!,#REF!)),1)*IF($AA2249=2025,IF(OR($M2249="Услуги",$M2249="Работы"),#REF!,IF($U2249&lt;&gt;0,#REF!,#REF!)),1)</f>
        <v>17400</v>
      </c>
      <c r="AI2249" s="96">
        <f>Y2249*IF($AA2249=2021,IF(OR($M2249="Услуги",$M2249="Работы"),#REF!,IF($U2249&lt;&gt;0,#REF!,#REF!)),1)*IF($AA2249=2022,IF(OR($M2249="Услуги",$M2249="Работы"),#REF!,IF($U2249&lt;&gt;0,#REF!,#REF!)),1)*IF($AA2249=2023,IF(OR($M2249="Услуги",$M2249="Работы"),#REF!,IF($U2249&lt;&gt;0,#REF!,#REF!)),1)*IF($AA2249=2024,IF(OR($M2249="Услуги",$M2249="Работы"),#REF!,IF($U2249&lt;&gt;0,#REF!,#REF!)),1)*IF($AA2249=2025,IF(OR($M2249="Услуги",$M2249="Работы"),#REF!,IF($U2249&lt;&gt;0,#REF!,#REF!)),1)</f>
        <v>0</v>
      </c>
      <c r="AJ2249" s="96">
        <f>Z2249*IF($AA2249=2021,IF(OR($M2249="Услуги",$M2249="Работы"),#REF!,IF($U2249&lt;&gt;0,#REF!,#REF!)),1)*IF($AA2249=2022,IF(OR($M2249="Услуги",$M2249="Работы"),#REF!,IF($U2249&lt;&gt;0,#REF!,#REF!)),1)*IF($AA2249=2023,IF(OR($M2249="Услуги",$M2249="Работы"),#REF!,IF($U2249&lt;&gt;0,#REF!,#REF!)),1)*IF($AA2249=2024,IF(OR($M2249="Услуги",$M2249="Работы"),#REF!,IF($U2249&lt;&gt;0,#REF!,#REF!)),1)*IF($AA2249=2025,IF(OR($M2249="Услуги",$M2249="Работы"),#REF!,IF($U2249&lt;&gt;0,#REF!,#REF!)),1)</f>
        <v>17400</v>
      </c>
    </row>
    <row r="2250" spans="1:36" ht="15" hidden="1" customHeight="1" x14ac:dyDescent="0.25">
      <c r="A2250" s="85">
        <v>1</v>
      </c>
      <c r="B2250" s="86" t="s">
        <v>88</v>
      </c>
      <c r="C2250" s="215" t="s">
        <v>437</v>
      </c>
      <c r="D2250" s="85" t="s">
        <v>212</v>
      </c>
      <c r="E2250" s="85" t="s">
        <v>420</v>
      </c>
      <c r="F2250" s="88" t="s">
        <v>436</v>
      </c>
      <c r="G2250" s="87" t="e">
        <f>VLOOKUP(D2250,#REF!,2,FALSE)</f>
        <v>#REF!</v>
      </c>
      <c r="H2250" s="87" t="s">
        <v>432</v>
      </c>
      <c r="I2250" s="87"/>
      <c r="J2250" s="86" t="s">
        <v>418</v>
      </c>
      <c r="K2250" s="87" t="str">
        <f t="shared" si="644"/>
        <v>Защита сегментов АСУ ТП Филиал «Сочинская ТЭС» АО «Интер РАО – Электрогенерация»</v>
      </c>
      <c r="L2250" s="99" t="s">
        <v>396</v>
      </c>
      <c r="M2250" s="90" t="s">
        <v>532</v>
      </c>
      <c r="N2250" s="85" t="s">
        <v>397</v>
      </c>
      <c r="O2250" s="85" t="s">
        <v>398</v>
      </c>
      <c r="P2250" s="86">
        <v>1</v>
      </c>
      <c r="Q2250" s="100">
        <v>2900</v>
      </c>
      <c r="R2250" s="97">
        <v>0</v>
      </c>
      <c r="S2250" s="98">
        <f t="shared" si="645"/>
        <v>2900</v>
      </c>
      <c r="T2250" s="95">
        <f t="shared" si="639"/>
        <v>0</v>
      </c>
      <c r="U2250" s="98">
        <v>0</v>
      </c>
      <c r="V2250" s="95">
        <f t="shared" si="640"/>
        <v>0</v>
      </c>
      <c r="W2250" s="95">
        <f t="shared" si="637"/>
        <v>0</v>
      </c>
      <c r="X2250" s="98">
        <f t="shared" si="643"/>
        <v>2900</v>
      </c>
      <c r="Y2250" s="95">
        <f t="shared" si="641"/>
        <v>0</v>
      </c>
      <c r="Z2250" s="95">
        <f t="shared" si="642"/>
        <v>2900</v>
      </c>
      <c r="AA2250" s="243">
        <f>AA1545+3</f>
        <v>2027</v>
      </c>
      <c r="AB2250" s="247">
        <f t="shared" si="638"/>
        <v>0</v>
      </c>
      <c r="AC2250" s="96">
        <f>S2250*IF($AA2250=2021,IF(OR($M2250="Услуги",$M2250="Работы"),#REF!,IF($U2250&lt;&gt;0,#REF!,#REF!)),1)*IF($AA2250=2022,IF(OR($M2250="Услуги",$M2250="Работы"),#REF!,IF($U2250&lt;&gt;0,#REF!,#REF!)),1)*IF($AA2250=2023,IF(OR($M2250="Услуги",$M2250="Работы"),#REF!,IF($U2250&lt;&gt;0,#REF!,#REF!)),1)*IF($AA2250=2024,IF(OR($M2250="Услуги",$M2250="Работы"),#REF!,IF($U2250&lt;&gt;0,#REF!,#REF!)),1)*IF($AA2250=2025,IF(OR($M2250="Услуги",$M2250="Работы"),#REF!,IF($U2250&lt;&gt;0,#REF!,#REF!)),1)</f>
        <v>2900</v>
      </c>
      <c r="AD2250" s="96">
        <f>T2250*IF($AA2250=2021,IF(OR($M2250="Услуги",$M2250="Работы"),#REF!,IF($U2250&lt;&gt;0,#REF!,#REF!)),1)*IF($AA2250=2022,IF(OR($M2250="Услуги",$M2250="Работы"),#REF!,IF($U2250&lt;&gt;0,#REF!,#REF!)),1)*IF($AA2250=2023,IF(OR($M2250="Услуги",$M2250="Работы"),#REF!,IF($U2250&lt;&gt;0,#REF!,#REF!)),1)*IF($AA2250=2024,IF(OR($M2250="Услуги",$M2250="Работы"),#REF!,IF($U2250&lt;&gt;0,#REF!,#REF!)),1)*IF($AA2250=2025,IF(OR($M2250="Услуги",$M2250="Работы"),#REF!,IF($U2250&lt;&gt;0,#REF!,#REF!)),1)</f>
        <v>0</v>
      </c>
      <c r="AE2250" s="96">
        <f>U2250*IF($AA2250=2021,IF(OR($M2250="Услуги",$M2250="Работы"),#REF!,IF($U2250&lt;&gt;0,#REF!,#REF!)),1)*IF($AA2250=2022,IF(OR($M2250="Услуги",$M2250="Работы"),#REF!,IF($U2250&lt;&gt;0,#REF!,#REF!)),1)*IF($AA2250=2023,IF(OR($M2250="Услуги",$M2250="Работы"),#REF!,IF($U2250&lt;&gt;0,#REF!,#REF!)),1)*IF($AA2250=2024,IF(OR($M2250="Услуги",$M2250="Работы"),#REF!,IF($U2250&lt;&gt;0,#REF!,#REF!)),1)*IF($AA2250=2025,IF(OR($M2250="Услуги",$M2250="Работы"),#REF!,IF($U2250&lt;&gt;0,#REF!,#REF!)),1)</f>
        <v>0</v>
      </c>
      <c r="AF2250" s="96">
        <f>V2250*IF($AA2250=2021,IF(OR($M2250="Услуги",$M2250="Работы"),#REF!,IF($U2250&lt;&gt;0,#REF!,#REF!)),1)*IF($AA2250=2022,IF(OR($M2250="Услуги",$M2250="Работы"),#REF!,IF($U2250&lt;&gt;0,#REF!,#REF!)),1)*IF($AA2250=2023,IF(OR($M2250="Услуги",$M2250="Работы"),#REF!,IF($U2250&lt;&gt;0,#REF!,#REF!)),1)*IF($AA2250=2024,IF(OR($M2250="Услуги",$M2250="Работы"),#REF!,IF($U2250&lt;&gt;0,#REF!,#REF!)),1)*IF($AA2250=2025,IF(OR($M2250="Услуги",$M2250="Работы"),#REF!,IF($U2250&lt;&gt;0,#REF!,#REF!)),1)</f>
        <v>0</v>
      </c>
      <c r="AG2250" s="96">
        <f>W2250*IF($AA2250=2021,IF(OR($M2250="Услуги",$M2250="Работы"),#REF!,IF($U2250&lt;&gt;0,#REF!,#REF!)),1)*IF($AA2250=2022,IF(OR($M2250="Услуги",$M2250="Работы"),#REF!,IF($U2250&lt;&gt;0,#REF!,#REF!)),1)*IF($AA2250=2023,IF(OR($M2250="Услуги",$M2250="Работы"),#REF!,IF($U2250&lt;&gt;0,#REF!,#REF!)),1)*IF($AA2250=2024,IF(OR($M2250="Услуги",$M2250="Работы"),#REF!,IF($U2250&lt;&gt;0,#REF!,#REF!)),1)*IF($AA2250=2025,IF(OR($M2250="Услуги",$M2250="Работы"),#REF!,IF($U2250&lt;&gt;0,#REF!,#REF!)),1)</f>
        <v>0</v>
      </c>
      <c r="AH2250" s="96">
        <f>X2250*IF($AA2250=2021,IF(OR($M2250="Услуги",$M2250="Работы"),#REF!,IF($U2250&lt;&gt;0,#REF!,#REF!)),1)*IF($AA2250=2022,IF(OR($M2250="Услуги",$M2250="Работы"),#REF!,IF($U2250&lt;&gt;0,#REF!,#REF!)),1)*IF($AA2250=2023,IF(OR($M2250="Услуги",$M2250="Работы"),#REF!,IF($U2250&lt;&gt;0,#REF!,#REF!)),1)*IF($AA2250=2024,IF(OR($M2250="Услуги",$M2250="Работы"),#REF!,IF($U2250&lt;&gt;0,#REF!,#REF!)),1)*IF($AA2250=2025,IF(OR($M2250="Услуги",$M2250="Работы"),#REF!,IF($U2250&lt;&gt;0,#REF!,#REF!)),1)</f>
        <v>2900</v>
      </c>
      <c r="AI2250" s="96">
        <f>Y2250*IF($AA2250=2021,IF(OR($M2250="Услуги",$M2250="Работы"),#REF!,IF($U2250&lt;&gt;0,#REF!,#REF!)),1)*IF($AA2250=2022,IF(OR($M2250="Услуги",$M2250="Работы"),#REF!,IF($U2250&lt;&gt;0,#REF!,#REF!)),1)*IF($AA2250=2023,IF(OR($M2250="Услуги",$M2250="Работы"),#REF!,IF($U2250&lt;&gt;0,#REF!,#REF!)),1)*IF($AA2250=2024,IF(OR($M2250="Услуги",$M2250="Работы"),#REF!,IF($U2250&lt;&gt;0,#REF!,#REF!)),1)*IF($AA2250=2025,IF(OR($M2250="Услуги",$M2250="Работы"),#REF!,IF($U2250&lt;&gt;0,#REF!,#REF!)),1)</f>
        <v>0</v>
      </c>
      <c r="AJ2250" s="96">
        <f>Z2250*IF($AA2250=2021,IF(OR($M2250="Услуги",$M2250="Работы"),#REF!,IF($U2250&lt;&gt;0,#REF!,#REF!)),1)*IF($AA2250=2022,IF(OR($M2250="Услуги",$M2250="Работы"),#REF!,IF($U2250&lt;&gt;0,#REF!,#REF!)),1)*IF($AA2250=2023,IF(OR($M2250="Услуги",$M2250="Работы"),#REF!,IF($U2250&lt;&gt;0,#REF!,#REF!)),1)*IF($AA2250=2024,IF(OR($M2250="Услуги",$M2250="Работы"),#REF!,IF($U2250&lt;&gt;0,#REF!,#REF!)),1)*IF($AA2250=2025,IF(OR($M2250="Услуги",$M2250="Работы"),#REF!,IF($U2250&lt;&gt;0,#REF!,#REF!)),1)</f>
        <v>2900</v>
      </c>
    </row>
    <row r="2251" spans="1:36" ht="15" hidden="1" customHeight="1" x14ac:dyDescent="0.25">
      <c r="A2251" s="85">
        <v>1</v>
      </c>
      <c r="B2251" s="86" t="s">
        <v>88</v>
      </c>
      <c r="C2251" s="215" t="s">
        <v>437</v>
      </c>
      <c r="D2251" s="85" t="s">
        <v>211</v>
      </c>
      <c r="E2251" s="85" t="s">
        <v>420</v>
      </c>
      <c r="F2251" s="88" t="s">
        <v>436</v>
      </c>
      <c r="G2251" s="87" t="e">
        <f>VLOOKUP(D2251,#REF!,2,FALSE)</f>
        <v>#REF!</v>
      </c>
      <c r="H2251" s="87" t="s">
        <v>432</v>
      </c>
      <c r="I2251" s="87"/>
      <c r="J2251" s="86" t="s">
        <v>404</v>
      </c>
      <c r="K2251" s="87" t="str">
        <f t="shared" si="644"/>
        <v>Защита сегментов АСУ ТП Филиал «Северо-Западная ТЭЦ им. А.Г. Бориса» АО «Интер РАО – Электрогенерация»</v>
      </c>
      <c r="L2251" s="99" t="s">
        <v>396</v>
      </c>
      <c r="M2251" s="90" t="s">
        <v>532</v>
      </c>
      <c r="N2251" s="85" t="s">
        <v>397</v>
      </c>
      <c r="O2251" s="85" t="s">
        <v>398</v>
      </c>
      <c r="P2251" s="86">
        <v>6</v>
      </c>
      <c r="Q2251" s="100">
        <v>2900</v>
      </c>
      <c r="R2251" s="97">
        <v>0</v>
      </c>
      <c r="S2251" s="98">
        <f t="shared" si="645"/>
        <v>17400</v>
      </c>
      <c r="T2251" s="95">
        <f t="shared" si="639"/>
        <v>0</v>
      </c>
      <c r="U2251" s="98">
        <v>0</v>
      </c>
      <c r="V2251" s="95">
        <f t="shared" si="640"/>
        <v>0</v>
      </c>
      <c r="W2251" s="95">
        <f t="shared" si="637"/>
        <v>0</v>
      </c>
      <c r="X2251" s="98">
        <f t="shared" si="643"/>
        <v>17400</v>
      </c>
      <c r="Y2251" s="95">
        <f t="shared" si="641"/>
        <v>0</v>
      </c>
      <c r="Z2251" s="95">
        <f t="shared" si="642"/>
        <v>17400</v>
      </c>
      <c r="AA2251" s="243">
        <f>AA1405+1</f>
        <v>2023</v>
      </c>
      <c r="AB2251" s="247" t="e">
        <f t="shared" si="638"/>
        <v>#REF!</v>
      </c>
      <c r="AC2251" s="96" t="e">
        <f>S2251*IF($AA2251=2021,IF(OR($M2251="Услуги",$M2251="Работы"),#REF!,IF($U2251&lt;&gt;0,#REF!,#REF!)),1)*IF($AA2251=2022,IF(OR($M2251="Услуги",$M2251="Работы"),#REF!,IF($U2251&lt;&gt;0,#REF!,#REF!)),1)*IF($AA2251=2023,IF(OR($M2251="Услуги",$M2251="Работы"),#REF!,IF($U2251&lt;&gt;0,#REF!,#REF!)),1)*IF($AA2251=2024,IF(OR($M2251="Услуги",$M2251="Работы"),#REF!,IF($U2251&lt;&gt;0,#REF!,#REF!)),1)*IF($AA2251=2025,IF(OR($M2251="Услуги",$M2251="Работы"),#REF!,IF($U2251&lt;&gt;0,#REF!,#REF!)),1)</f>
        <v>#REF!</v>
      </c>
      <c r="AD2251" s="96" t="e">
        <f>T2251*IF($AA2251=2021,IF(OR($M2251="Услуги",$M2251="Работы"),#REF!,IF($U2251&lt;&gt;0,#REF!,#REF!)),1)*IF($AA2251=2022,IF(OR($M2251="Услуги",$M2251="Работы"),#REF!,IF($U2251&lt;&gt;0,#REF!,#REF!)),1)*IF($AA2251=2023,IF(OR($M2251="Услуги",$M2251="Работы"),#REF!,IF($U2251&lt;&gt;0,#REF!,#REF!)),1)*IF($AA2251=2024,IF(OR($M2251="Услуги",$M2251="Работы"),#REF!,IF($U2251&lt;&gt;0,#REF!,#REF!)),1)*IF($AA2251=2025,IF(OR($M2251="Услуги",$M2251="Работы"),#REF!,IF($U2251&lt;&gt;0,#REF!,#REF!)),1)</f>
        <v>#REF!</v>
      </c>
      <c r="AE2251" s="96" t="e">
        <f>U2251*IF($AA2251=2021,IF(OR($M2251="Услуги",$M2251="Работы"),#REF!,IF($U2251&lt;&gt;0,#REF!,#REF!)),1)*IF($AA2251=2022,IF(OR($M2251="Услуги",$M2251="Работы"),#REF!,IF($U2251&lt;&gt;0,#REF!,#REF!)),1)*IF($AA2251=2023,IF(OR($M2251="Услуги",$M2251="Работы"),#REF!,IF($U2251&lt;&gt;0,#REF!,#REF!)),1)*IF($AA2251=2024,IF(OR($M2251="Услуги",$M2251="Работы"),#REF!,IF($U2251&lt;&gt;0,#REF!,#REF!)),1)*IF($AA2251=2025,IF(OR($M2251="Услуги",$M2251="Работы"),#REF!,IF($U2251&lt;&gt;0,#REF!,#REF!)),1)</f>
        <v>#REF!</v>
      </c>
      <c r="AF2251" s="96" t="e">
        <f>V2251*IF($AA2251=2021,IF(OR($M2251="Услуги",$M2251="Работы"),#REF!,IF($U2251&lt;&gt;0,#REF!,#REF!)),1)*IF($AA2251=2022,IF(OR($M2251="Услуги",$M2251="Работы"),#REF!,IF($U2251&lt;&gt;0,#REF!,#REF!)),1)*IF($AA2251=2023,IF(OR($M2251="Услуги",$M2251="Работы"),#REF!,IF($U2251&lt;&gt;0,#REF!,#REF!)),1)*IF($AA2251=2024,IF(OR($M2251="Услуги",$M2251="Работы"),#REF!,IF($U2251&lt;&gt;0,#REF!,#REF!)),1)*IF($AA2251=2025,IF(OR($M2251="Услуги",$M2251="Работы"),#REF!,IF($U2251&lt;&gt;0,#REF!,#REF!)),1)</f>
        <v>#REF!</v>
      </c>
      <c r="AG2251" s="96" t="e">
        <f>W2251*IF($AA2251=2021,IF(OR($M2251="Услуги",$M2251="Работы"),#REF!,IF($U2251&lt;&gt;0,#REF!,#REF!)),1)*IF($AA2251=2022,IF(OR($M2251="Услуги",$M2251="Работы"),#REF!,IF($U2251&lt;&gt;0,#REF!,#REF!)),1)*IF($AA2251=2023,IF(OR($M2251="Услуги",$M2251="Работы"),#REF!,IF($U2251&lt;&gt;0,#REF!,#REF!)),1)*IF($AA2251=2024,IF(OR($M2251="Услуги",$M2251="Работы"),#REF!,IF($U2251&lt;&gt;0,#REF!,#REF!)),1)*IF($AA2251=2025,IF(OR($M2251="Услуги",$M2251="Работы"),#REF!,IF($U2251&lt;&gt;0,#REF!,#REF!)),1)</f>
        <v>#REF!</v>
      </c>
      <c r="AH2251" s="96" t="e">
        <f>X2251*IF($AA2251=2021,IF(OR($M2251="Услуги",$M2251="Работы"),#REF!,IF($U2251&lt;&gt;0,#REF!,#REF!)),1)*IF($AA2251=2022,IF(OR($M2251="Услуги",$M2251="Работы"),#REF!,IF($U2251&lt;&gt;0,#REF!,#REF!)),1)*IF($AA2251=2023,IF(OR($M2251="Услуги",$M2251="Работы"),#REF!,IF($U2251&lt;&gt;0,#REF!,#REF!)),1)*IF($AA2251=2024,IF(OR($M2251="Услуги",$M2251="Работы"),#REF!,IF($U2251&lt;&gt;0,#REF!,#REF!)),1)*IF($AA2251=2025,IF(OR($M2251="Услуги",$M2251="Работы"),#REF!,IF($U2251&lt;&gt;0,#REF!,#REF!)),1)</f>
        <v>#REF!</v>
      </c>
      <c r="AI2251" s="96" t="e">
        <f>Y2251*IF($AA2251=2021,IF(OR($M2251="Услуги",$M2251="Работы"),#REF!,IF($U2251&lt;&gt;0,#REF!,#REF!)),1)*IF($AA2251=2022,IF(OR($M2251="Услуги",$M2251="Работы"),#REF!,IF($U2251&lt;&gt;0,#REF!,#REF!)),1)*IF($AA2251=2023,IF(OR($M2251="Услуги",$M2251="Работы"),#REF!,IF($U2251&lt;&gt;0,#REF!,#REF!)),1)*IF($AA2251=2024,IF(OR($M2251="Услуги",$M2251="Работы"),#REF!,IF($U2251&lt;&gt;0,#REF!,#REF!)),1)*IF($AA2251=2025,IF(OR($M2251="Услуги",$M2251="Работы"),#REF!,IF($U2251&lt;&gt;0,#REF!,#REF!)),1)</f>
        <v>#REF!</v>
      </c>
      <c r="AJ2251" s="96" t="e">
        <f>Z2251*IF($AA2251=2021,IF(OR($M2251="Услуги",$M2251="Работы"),#REF!,IF($U2251&lt;&gt;0,#REF!,#REF!)),1)*IF($AA2251=2022,IF(OR($M2251="Услуги",$M2251="Работы"),#REF!,IF($U2251&lt;&gt;0,#REF!,#REF!)),1)*IF($AA2251=2023,IF(OR($M2251="Услуги",$M2251="Работы"),#REF!,IF($U2251&lt;&gt;0,#REF!,#REF!)),1)*IF($AA2251=2024,IF(OR($M2251="Услуги",$M2251="Работы"),#REF!,IF($U2251&lt;&gt;0,#REF!,#REF!)),1)*IF($AA2251=2025,IF(OR($M2251="Услуги",$M2251="Работы"),#REF!,IF($U2251&lt;&gt;0,#REF!,#REF!)),1)</f>
        <v>#REF!</v>
      </c>
    </row>
    <row r="2252" spans="1:36" ht="15" hidden="1" customHeight="1" x14ac:dyDescent="0.25">
      <c r="A2252" s="85">
        <v>1</v>
      </c>
      <c r="B2252" s="86" t="s">
        <v>88</v>
      </c>
      <c r="C2252" s="215" t="s">
        <v>437</v>
      </c>
      <c r="D2252" s="85" t="s">
        <v>211</v>
      </c>
      <c r="E2252" s="85" t="s">
        <v>420</v>
      </c>
      <c r="F2252" s="88" t="s">
        <v>436</v>
      </c>
      <c r="G2252" s="87" t="e">
        <f>VLOOKUP(D2252,#REF!,2,FALSE)</f>
        <v>#REF!</v>
      </c>
      <c r="H2252" s="87" t="s">
        <v>432</v>
      </c>
      <c r="I2252" s="87"/>
      <c r="J2252" s="86" t="s">
        <v>418</v>
      </c>
      <c r="K2252" s="87" t="str">
        <f t="shared" si="644"/>
        <v>Защита сегментов АСУ ТП Филиал «Северо-Западная ТЭЦ им. А.Г. Бориса» АО «Интер РАО – Электрогенерация»</v>
      </c>
      <c r="L2252" s="99" t="s">
        <v>396</v>
      </c>
      <c r="M2252" s="90" t="s">
        <v>532</v>
      </c>
      <c r="N2252" s="85" t="s">
        <v>397</v>
      </c>
      <c r="O2252" s="85" t="s">
        <v>398</v>
      </c>
      <c r="P2252" s="86">
        <v>1</v>
      </c>
      <c r="Q2252" s="100">
        <v>2900</v>
      </c>
      <c r="R2252" s="97">
        <v>0</v>
      </c>
      <c r="S2252" s="98">
        <f t="shared" si="645"/>
        <v>2900</v>
      </c>
      <c r="T2252" s="95">
        <f t="shared" si="639"/>
        <v>0</v>
      </c>
      <c r="U2252" s="98">
        <v>0</v>
      </c>
      <c r="V2252" s="95">
        <f t="shared" si="640"/>
        <v>0</v>
      </c>
      <c r="W2252" s="95">
        <f t="shared" si="637"/>
        <v>0</v>
      </c>
      <c r="X2252" s="98">
        <f t="shared" si="643"/>
        <v>2900</v>
      </c>
      <c r="Y2252" s="95">
        <f t="shared" si="641"/>
        <v>0</v>
      </c>
      <c r="Z2252" s="95">
        <f t="shared" si="642"/>
        <v>2900</v>
      </c>
      <c r="AA2252" s="243">
        <f>AA1538+1</f>
        <v>2023</v>
      </c>
      <c r="AB2252" s="247" t="e">
        <f t="shared" si="638"/>
        <v>#REF!</v>
      </c>
      <c r="AC2252" s="96" t="e">
        <f>S2252*IF($AA2252=2021,IF(OR($M2252="Услуги",$M2252="Работы"),#REF!,IF($U2252&lt;&gt;0,#REF!,#REF!)),1)*IF($AA2252=2022,IF(OR($M2252="Услуги",$M2252="Работы"),#REF!,IF($U2252&lt;&gt;0,#REF!,#REF!)),1)*IF($AA2252=2023,IF(OR($M2252="Услуги",$M2252="Работы"),#REF!,IF($U2252&lt;&gt;0,#REF!,#REF!)),1)*IF($AA2252=2024,IF(OR($M2252="Услуги",$M2252="Работы"),#REF!,IF($U2252&lt;&gt;0,#REF!,#REF!)),1)*IF($AA2252=2025,IF(OR($M2252="Услуги",$M2252="Работы"),#REF!,IF($U2252&lt;&gt;0,#REF!,#REF!)),1)</f>
        <v>#REF!</v>
      </c>
      <c r="AD2252" s="96" t="e">
        <f>T2252*IF($AA2252=2021,IF(OR($M2252="Услуги",$M2252="Работы"),#REF!,IF($U2252&lt;&gt;0,#REF!,#REF!)),1)*IF($AA2252=2022,IF(OR($M2252="Услуги",$M2252="Работы"),#REF!,IF($U2252&lt;&gt;0,#REF!,#REF!)),1)*IF($AA2252=2023,IF(OR($M2252="Услуги",$M2252="Работы"),#REF!,IF($U2252&lt;&gt;0,#REF!,#REF!)),1)*IF($AA2252=2024,IF(OR($M2252="Услуги",$M2252="Работы"),#REF!,IF($U2252&lt;&gt;0,#REF!,#REF!)),1)*IF($AA2252=2025,IF(OR($M2252="Услуги",$M2252="Работы"),#REF!,IF($U2252&lt;&gt;0,#REF!,#REF!)),1)</f>
        <v>#REF!</v>
      </c>
      <c r="AE2252" s="96" t="e">
        <f>U2252*IF($AA2252=2021,IF(OR($M2252="Услуги",$M2252="Работы"),#REF!,IF($U2252&lt;&gt;0,#REF!,#REF!)),1)*IF($AA2252=2022,IF(OR($M2252="Услуги",$M2252="Работы"),#REF!,IF($U2252&lt;&gt;0,#REF!,#REF!)),1)*IF($AA2252=2023,IF(OR($M2252="Услуги",$M2252="Работы"),#REF!,IF($U2252&lt;&gt;0,#REF!,#REF!)),1)*IF($AA2252=2024,IF(OR($M2252="Услуги",$M2252="Работы"),#REF!,IF($U2252&lt;&gt;0,#REF!,#REF!)),1)*IF($AA2252=2025,IF(OR($M2252="Услуги",$M2252="Работы"),#REF!,IF($U2252&lt;&gt;0,#REF!,#REF!)),1)</f>
        <v>#REF!</v>
      </c>
      <c r="AF2252" s="96" t="e">
        <f>V2252*IF($AA2252=2021,IF(OR($M2252="Услуги",$M2252="Работы"),#REF!,IF($U2252&lt;&gt;0,#REF!,#REF!)),1)*IF($AA2252=2022,IF(OR($M2252="Услуги",$M2252="Работы"),#REF!,IF($U2252&lt;&gt;0,#REF!,#REF!)),1)*IF($AA2252=2023,IF(OR($M2252="Услуги",$M2252="Работы"),#REF!,IF($U2252&lt;&gt;0,#REF!,#REF!)),1)*IF($AA2252=2024,IF(OR($M2252="Услуги",$M2252="Работы"),#REF!,IF($U2252&lt;&gt;0,#REF!,#REF!)),1)*IF($AA2252=2025,IF(OR($M2252="Услуги",$M2252="Работы"),#REF!,IF($U2252&lt;&gt;0,#REF!,#REF!)),1)</f>
        <v>#REF!</v>
      </c>
      <c r="AG2252" s="96" t="e">
        <f>W2252*IF($AA2252=2021,IF(OR($M2252="Услуги",$M2252="Работы"),#REF!,IF($U2252&lt;&gt;0,#REF!,#REF!)),1)*IF($AA2252=2022,IF(OR($M2252="Услуги",$M2252="Работы"),#REF!,IF($U2252&lt;&gt;0,#REF!,#REF!)),1)*IF($AA2252=2023,IF(OR($M2252="Услуги",$M2252="Работы"),#REF!,IF($U2252&lt;&gt;0,#REF!,#REF!)),1)*IF($AA2252=2024,IF(OR($M2252="Услуги",$M2252="Работы"),#REF!,IF($U2252&lt;&gt;0,#REF!,#REF!)),1)*IF($AA2252=2025,IF(OR($M2252="Услуги",$M2252="Работы"),#REF!,IF($U2252&lt;&gt;0,#REF!,#REF!)),1)</f>
        <v>#REF!</v>
      </c>
      <c r="AH2252" s="96" t="e">
        <f>X2252*IF($AA2252=2021,IF(OR($M2252="Услуги",$M2252="Работы"),#REF!,IF($U2252&lt;&gt;0,#REF!,#REF!)),1)*IF($AA2252=2022,IF(OR($M2252="Услуги",$M2252="Работы"),#REF!,IF($U2252&lt;&gt;0,#REF!,#REF!)),1)*IF($AA2252=2023,IF(OR($M2252="Услуги",$M2252="Работы"),#REF!,IF($U2252&lt;&gt;0,#REF!,#REF!)),1)*IF($AA2252=2024,IF(OR($M2252="Услуги",$M2252="Работы"),#REF!,IF($U2252&lt;&gt;0,#REF!,#REF!)),1)*IF($AA2252=2025,IF(OR($M2252="Услуги",$M2252="Работы"),#REF!,IF($U2252&lt;&gt;0,#REF!,#REF!)),1)</f>
        <v>#REF!</v>
      </c>
      <c r="AI2252" s="96" t="e">
        <f>Y2252*IF($AA2252=2021,IF(OR($M2252="Услуги",$M2252="Работы"),#REF!,IF($U2252&lt;&gt;0,#REF!,#REF!)),1)*IF($AA2252=2022,IF(OR($M2252="Услуги",$M2252="Работы"),#REF!,IF($U2252&lt;&gt;0,#REF!,#REF!)),1)*IF($AA2252=2023,IF(OR($M2252="Услуги",$M2252="Работы"),#REF!,IF($U2252&lt;&gt;0,#REF!,#REF!)),1)*IF($AA2252=2024,IF(OR($M2252="Услуги",$M2252="Работы"),#REF!,IF($U2252&lt;&gt;0,#REF!,#REF!)),1)*IF($AA2252=2025,IF(OR($M2252="Услуги",$M2252="Работы"),#REF!,IF($U2252&lt;&gt;0,#REF!,#REF!)),1)</f>
        <v>#REF!</v>
      </c>
      <c r="AJ2252" s="96" t="e">
        <f>Z2252*IF($AA2252=2021,IF(OR($M2252="Услуги",$M2252="Работы"),#REF!,IF($U2252&lt;&gt;0,#REF!,#REF!)),1)*IF($AA2252=2022,IF(OR($M2252="Услуги",$M2252="Работы"),#REF!,IF($U2252&lt;&gt;0,#REF!,#REF!)),1)*IF($AA2252=2023,IF(OR($M2252="Услуги",$M2252="Работы"),#REF!,IF($U2252&lt;&gt;0,#REF!,#REF!)),1)*IF($AA2252=2024,IF(OR($M2252="Услуги",$M2252="Работы"),#REF!,IF($U2252&lt;&gt;0,#REF!,#REF!)),1)*IF($AA2252=2025,IF(OR($M2252="Услуги",$M2252="Работы"),#REF!,IF($U2252&lt;&gt;0,#REF!,#REF!)),1)</f>
        <v>#REF!</v>
      </c>
    </row>
    <row r="2253" spans="1:36" ht="15" hidden="1" customHeight="1" x14ac:dyDescent="0.25">
      <c r="A2253" s="85">
        <v>1</v>
      </c>
      <c r="B2253" s="86" t="s">
        <v>88</v>
      </c>
      <c r="C2253" s="215" t="s">
        <v>437</v>
      </c>
      <c r="D2253" s="85" t="s">
        <v>211</v>
      </c>
      <c r="E2253" s="85" t="s">
        <v>420</v>
      </c>
      <c r="F2253" s="88" t="s">
        <v>436</v>
      </c>
      <c r="G2253" s="87" t="e">
        <f>VLOOKUP(D2253,#REF!,2,FALSE)</f>
        <v>#REF!</v>
      </c>
      <c r="H2253" s="87" t="s">
        <v>432</v>
      </c>
      <c r="I2253" s="87"/>
      <c r="J2253" s="86" t="s">
        <v>404</v>
      </c>
      <c r="K2253" s="87" t="str">
        <f t="shared" si="644"/>
        <v>Защита сегментов АСУ ТП Филиал «Северо-Западная ТЭЦ им. А.Г. Бориса» АО «Интер РАО – Электрогенерация»</v>
      </c>
      <c r="L2253" s="99" t="s">
        <v>396</v>
      </c>
      <c r="M2253" s="90" t="s">
        <v>532</v>
      </c>
      <c r="N2253" s="85" t="s">
        <v>397</v>
      </c>
      <c r="O2253" s="85" t="s">
        <v>398</v>
      </c>
      <c r="P2253" s="86">
        <v>6</v>
      </c>
      <c r="Q2253" s="100">
        <v>2900</v>
      </c>
      <c r="R2253" s="97">
        <v>0</v>
      </c>
      <c r="S2253" s="98">
        <f t="shared" si="645"/>
        <v>17400</v>
      </c>
      <c r="T2253" s="95">
        <f t="shared" si="639"/>
        <v>0</v>
      </c>
      <c r="U2253" s="98">
        <v>0</v>
      </c>
      <c r="V2253" s="95">
        <f t="shared" si="640"/>
        <v>0</v>
      </c>
      <c r="W2253" s="95">
        <f t="shared" si="637"/>
        <v>0</v>
      </c>
      <c r="X2253" s="98">
        <f t="shared" si="643"/>
        <v>17400</v>
      </c>
      <c r="Y2253" s="95">
        <f t="shared" si="641"/>
        <v>0</v>
      </c>
      <c r="Z2253" s="95">
        <f t="shared" si="642"/>
        <v>17400</v>
      </c>
      <c r="AA2253" s="243">
        <f>AA1405+2</f>
        <v>2024</v>
      </c>
      <c r="AB2253" s="247" t="e">
        <f t="shared" si="638"/>
        <v>#REF!</v>
      </c>
      <c r="AC2253" s="96" t="e">
        <f>S2253*IF($AA2253=2021,IF(OR($M2253="Услуги",$M2253="Работы"),#REF!,IF($U2253&lt;&gt;0,#REF!,#REF!)),1)*IF($AA2253=2022,IF(OR($M2253="Услуги",$M2253="Работы"),#REF!,IF($U2253&lt;&gt;0,#REF!,#REF!)),1)*IF($AA2253=2023,IF(OR($M2253="Услуги",$M2253="Работы"),#REF!,IF($U2253&lt;&gt;0,#REF!,#REF!)),1)*IF($AA2253=2024,IF(OR($M2253="Услуги",$M2253="Работы"),#REF!,IF($U2253&lt;&gt;0,#REF!,#REF!)),1)*IF($AA2253=2025,IF(OR($M2253="Услуги",$M2253="Работы"),#REF!,IF($U2253&lt;&gt;0,#REF!,#REF!)),1)</f>
        <v>#REF!</v>
      </c>
      <c r="AD2253" s="96" t="e">
        <f>T2253*IF($AA2253=2021,IF(OR($M2253="Услуги",$M2253="Работы"),#REF!,IF($U2253&lt;&gt;0,#REF!,#REF!)),1)*IF($AA2253=2022,IF(OR($M2253="Услуги",$M2253="Работы"),#REF!,IF($U2253&lt;&gt;0,#REF!,#REF!)),1)*IF($AA2253=2023,IF(OR($M2253="Услуги",$M2253="Работы"),#REF!,IF($U2253&lt;&gt;0,#REF!,#REF!)),1)*IF($AA2253=2024,IF(OR($M2253="Услуги",$M2253="Работы"),#REF!,IF($U2253&lt;&gt;0,#REF!,#REF!)),1)*IF($AA2253=2025,IF(OR($M2253="Услуги",$M2253="Работы"),#REF!,IF($U2253&lt;&gt;0,#REF!,#REF!)),1)</f>
        <v>#REF!</v>
      </c>
      <c r="AE2253" s="96" t="e">
        <f>U2253*IF($AA2253=2021,IF(OR($M2253="Услуги",$M2253="Работы"),#REF!,IF($U2253&lt;&gt;0,#REF!,#REF!)),1)*IF($AA2253=2022,IF(OR($M2253="Услуги",$M2253="Работы"),#REF!,IF($U2253&lt;&gt;0,#REF!,#REF!)),1)*IF($AA2253=2023,IF(OR($M2253="Услуги",$M2253="Работы"),#REF!,IF($U2253&lt;&gt;0,#REF!,#REF!)),1)*IF($AA2253=2024,IF(OR($M2253="Услуги",$M2253="Работы"),#REF!,IF($U2253&lt;&gt;0,#REF!,#REF!)),1)*IF($AA2253=2025,IF(OR($M2253="Услуги",$M2253="Работы"),#REF!,IF($U2253&lt;&gt;0,#REF!,#REF!)),1)</f>
        <v>#REF!</v>
      </c>
      <c r="AF2253" s="96" t="e">
        <f>V2253*IF($AA2253=2021,IF(OR($M2253="Услуги",$M2253="Работы"),#REF!,IF($U2253&lt;&gt;0,#REF!,#REF!)),1)*IF($AA2253=2022,IF(OR($M2253="Услуги",$M2253="Работы"),#REF!,IF($U2253&lt;&gt;0,#REF!,#REF!)),1)*IF($AA2253=2023,IF(OR($M2253="Услуги",$M2253="Работы"),#REF!,IF($U2253&lt;&gt;0,#REF!,#REF!)),1)*IF($AA2253=2024,IF(OR($M2253="Услуги",$M2253="Работы"),#REF!,IF($U2253&lt;&gt;0,#REF!,#REF!)),1)*IF($AA2253=2025,IF(OR($M2253="Услуги",$M2253="Работы"),#REF!,IF($U2253&lt;&gt;0,#REF!,#REF!)),1)</f>
        <v>#REF!</v>
      </c>
      <c r="AG2253" s="96" t="e">
        <f>W2253*IF($AA2253=2021,IF(OR($M2253="Услуги",$M2253="Работы"),#REF!,IF($U2253&lt;&gt;0,#REF!,#REF!)),1)*IF($AA2253=2022,IF(OR($M2253="Услуги",$M2253="Работы"),#REF!,IF($U2253&lt;&gt;0,#REF!,#REF!)),1)*IF($AA2253=2023,IF(OR($M2253="Услуги",$M2253="Работы"),#REF!,IF($U2253&lt;&gt;0,#REF!,#REF!)),1)*IF($AA2253=2024,IF(OR($M2253="Услуги",$M2253="Работы"),#REF!,IF($U2253&lt;&gt;0,#REF!,#REF!)),1)*IF($AA2253=2025,IF(OR($M2253="Услуги",$M2253="Работы"),#REF!,IF($U2253&lt;&gt;0,#REF!,#REF!)),1)</f>
        <v>#REF!</v>
      </c>
      <c r="AH2253" s="96" t="e">
        <f>X2253*IF($AA2253=2021,IF(OR($M2253="Услуги",$M2253="Работы"),#REF!,IF($U2253&lt;&gt;0,#REF!,#REF!)),1)*IF($AA2253=2022,IF(OR($M2253="Услуги",$M2253="Работы"),#REF!,IF($U2253&lt;&gt;0,#REF!,#REF!)),1)*IF($AA2253=2023,IF(OR($M2253="Услуги",$M2253="Работы"),#REF!,IF($U2253&lt;&gt;0,#REF!,#REF!)),1)*IF($AA2253=2024,IF(OR($M2253="Услуги",$M2253="Работы"),#REF!,IF($U2253&lt;&gt;0,#REF!,#REF!)),1)*IF($AA2253=2025,IF(OR($M2253="Услуги",$M2253="Работы"),#REF!,IF($U2253&lt;&gt;0,#REF!,#REF!)),1)</f>
        <v>#REF!</v>
      </c>
      <c r="AI2253" s="96" t="e">
        <f>Y2253*IF($AA2253=2021,IF(OR($M2253="Услуги",$M2253="Работы"),#REF!,IF($U2253&lt;&gt;0,#REF!,#REF!)),1)*IF($AA2253=2022,IF(OR($M2253="Услуги",$M2253="Работы"),#REF!,IF($U2253&lt;&gt;0,#REF!,#REF!)),1)*IF($AA2253=2023,IF(OR($M2253="Услуги",$M2253="Работы"),#REF!,IF($U2253&lt;&gt;0,#REF!,#REF!)),1)*IF($AA2253=2024,IF(OR($M2253="Услуги",$M2253="Работы"),#REF!,IF($U2253&lt;&gt;0,#REF!,#REF!)),1)*IF($AA2253=2025,IF(OR($M2253="Услуги",$M2253="Работы"),#REF!,IF($U2253&lt;&gt;0,#REF!,#REF!)),1)</f>
        <v>#REF!</v>
      </c>
      <c r="AJ2253" s="96" t="e">
        <f>Z2253*IF($AA2253=2021,IF(OR($M2253="Услуги",$M2253="Работы"),#REF!,IF($U2253&lt;&gt;0,#REF!,#REF!)),1)*IF($AA2253=2022,IF(OR($M2253="Услуги",$M2253="Работы"),#REF!,IF($U2253&lt;&gt;0,#REF!,#REF!)),1)*IF($AA2253=2023,IF(OR($M2253="Услуги",$M2253="Работы"),#REF!,IF($U2253&lt;&gt;0,#REF!,#REF!)),1)*IF($AA2253=2024,IF(OR($M2253="Услуги",$M2253="Работы"),#REF!,IF($U2253&lt;&gt;0,#REF!,#REF!)),1)*IF($AA2253=2025,IF(OR($M2253="Услуги",$M2253="Работы"),#REF!,IF($U2253&lt;&gt;0,#REF!,#REF!)),1)</f>
        <v>#REF!</v>
      </c>
    </row>
    <row r="2254" spans="1:36" ht="15" hidden="1" customHeight="1" x14ac:dyDescent="0.25">
      <c r="A2254" s="85">
        <v>1</v>
      </c>
      <c r="B2254" s="86" t="s">
        <v>88</v>
      </c>
      <c r="C2254" s="215" t="s">
        <v>437</v>
      </c>
      <c r="D2254" s="85" t="s">
        <v>211</v>
      </c>
      <c r="E2254" s="85" t="s">
        <v>420</v>
      </c>
      <c r="F2254" s="88" t="s">
        <v>436</v>
      </c>
      <c r="G2254" s="87" t="e">
        <f>VLOOKUP(D2254,#REF!,2,FALSE)</f>
        <v>#REF!</v>
      </c>
      <c r="H2254" s="87" t="s">
        <v>432</v>
      </c>
      <c r="I2254" s="87"/>
      <c r="J2254" s="86" t="s">
        <v>418</v>
      </c>
      <c r="K2254" s="87" t="str">
        <f t="shared" si="644"/>
        <v>Защита сегментов АСУ ТП Филиал «Северо-Западная ТЭЦ им. А.Г. Бориса» АО «Интер РАО – Электрогенерация»</v>
      </c>
      <c r="L2254" s="99" t="s">
        <v>396</v>
      </c>
      <c r="M2254" s="90" t="s">
        <v>532</v>
      </c>
      <c r="N2254" s="85" t="s">
        <v>397</v>
      </c>
      <c r="O2254" s="85" t="s">
        <v>398</v>
      </c>
      <c r="P2254" s="86">
        <v>1</v>
      </c>
      <c r="Q2254" s="100">
        <v>2900</v>
      </c>
      <c r="R2254" s="97">
        <v>0</v>
      </c>
      <c r="S2254" s="98">
        <f t="shared" si="645"/>
        <v>2900</v>
      </c>
      <c r="T2254" s="95">
        <f t="shared" si="639"/>
        <v>0</v>
      </c>
      <c r="U2254" s="98">
        <v>0</v>
      </c>
      <c r="V2254" s="95">
        <f t="shared" si="640"/>
        <v>0</v>
      </c>
      <c r="W2254" s="95">
        <f t="shared" si="637"/>
        <v>0</v>
      </c>
      <c r="X2254" s="98">
        <f t="shared" si="643"/>
        <v>2900</v>
      </c>
      <c r="Y2254" s="95">
        <f t="shared" si="641"/>
        <v>0</v>
      </c>
      <c r="Z2254" s="95">
        <f t="shared" si="642"/>
        <v>2900</v>
      </c>
      <c r="AA2254" s="243">
        <f>AA1538+2</f>
        <v>2024</v>
      </c>
      <c r="AB2254" s="247" t="e">
        <f t="shared" si="638"/>
        <v>#REF!</v>
      </c>
      <c r="AC2254" s="96" t="e">
        <f>S2254*IF($AA2254=2021,IF(OR($M2254="Услуги",$M2254="Работы"),#REF!,IF($U2254&lt;&gt;0,#REF!,#REF!)),1)*IF($AA2254=2022,IF(OR($M2254="Услуги",$M2254="Работы"),#REF!,IF($U2254&lt;&gt;0,#REF!,#REF!)),1)*IF($AA2254=2023,IF(OR($M2254="Услуги",$M2254="Работы"),#REF!,IF($U2254&lt;&gt;0,#REF!,#REF!)),1)*IF($AA2254=2024,IF(OR($M2254="Услуги",$M2254="Работы"),#REF!,IF($U2254&lt;&gt;0,#REF!,#REF!)),1)*IF($AA2254=2025,IF(OR($M2254="Услуги",$M2254="Работы"),#REF!,IF($U2254&lt;&gt;0,#REF!,#REF!)),1)</f>
        <v>#REF!</v>
      </c>
      <c r="AD2254" s="96" t="e">
        <f>T2254*IF($AA2254=2021,IF(OR($M2254="Услуги",$M2254="Работы"),#REF!,IF($U2254&lt;&gt;0,#REF!,#REF!)),1)*IF($AA2254=2022,IF(OR($M2254="Услуги",$M2254="Работы"),#REF!,IF($U2254&lt;&gt;0,#REF!,#REF!)),1)*IF($AA2254=2023,IF(OR($M2254="Услуги",$M2254="Работы"),#REF!,IF($U2254&lt;&gt;0,#REF!,#REF!)),1)*IF($AA2254=2024,IF(OR($M2254="Услуги",$M2254="Работы"),#REF!,IF($U2254&lt;&gt;0,#REF!,#REF!)),1)*IF($AA2254=2025,IF(OR($M2254="Услуги",$M2254="Работы"),#REF!,IF($U2254&lt;&gt;0,#REF!,#REF!)),1)</f>
        <v>#REF!</v>
      </c>
      <c r="AE2254" s="96" t="e">
        <f>U2254*IF($AA2254=2021,IF(OR($M2254="Услуги",$M2254="Работы"),#REF!,IF($U2254&lt;&gt;0,#REF!,#REF!)),1)*IF($AA2254=2022,IF(OR($M2254="Услуги",$M2254="Работы"),#REF!,IF($U2254&lt;&gt;0,#REF!,#REF!)),1)*IF($AA2254=2023,IF(OR($M2254="Услуги",$M2254="Работы"),#REF!,IF($U2254&lt;&gt;0,#REF!,#REF!)),1)*IF($AA2254=2024,IF(OR($M2254="Услуги",$M2254="Работы"),#REF!,IF($U2254&lt;&gt;0,#REF!,#REF!)),1)*IF($AA2254=2025,IF(OR($M2254="Услуги",$M2254="Работы"),#REF!,IF($U2254&lt;&gt;0,#REF!,#REF!)),1)</f>
        <v>#REF!</v>
      </c>
      <c r="AF2254" s="96" t="e">
        <f>V2254*IF($AA2254=2021,IF(OR($M2254="Услуги",$M2254="Работы"),#REF!,IF($U2254&lt;&gt;0,#REF!,#REF!)),1)*IF($AA2254=2022,IF(OR($M2254="Услуги",$M2254="Работы"),#REF!,IF($U2254&lt;&gt;0,#REF!,#REF!)),1)*IF($AA2254=2023,IF(OR($M2254="Услуги",$M2254="Работы"),#REF!,IF($U2254&lt;&gt;0,#REF!,#REF!)),1)*IF($AA2254=2024,IF(OR($M2254="Услуги",$M2254="Работы"),#REF!,IF($U2254&lt;&gt;0,#REF!,#REF!)),1)*IF($AA2254=2025,IF(OR($M2254="Услуги",$M2254="Работы"),#REF!,IF($U2254&lt;&gt;0,#REF!,#REF!)),1)</f>
        <v>#REF!</v>
      </c>
      <c r="AG2254" s="96" t="e">
        <f>W2254*IF($AA2254=2021,IF(OR($M2254="Услуги",$M2254="Работы"),#REF!,IF($U2254&lt;&gt;0,#REF!,#REF!)),1)*IF($AA2254=2022,IF(OR($M2254="Услуги",$M2254="Работы"),#REF!,IF($U2254&lt;&gt;0,#REF!,#REF!)),1)*IF($AA2254=2023,IF(OR($M2254="Услуги",$M2254="Работы"),#REF!,IF($U2254&lt;&gt;0,#REF!,#REF!)),1)*IF($AA2254=2024,IF(OR($M2254="Услуги",$M2254="Работы"),#REF!,IF($U2254&lt;&gt;0,#REF!,#REF!)),1)*IF($AA2254=2025,IF(OR($M2254="Услуги",$M2254="Работы"),#REF!,IF($U2254&lt;&gt;0,#REF!,#REF!)),1)</f>
        <v>#REF!</v>
      </c>
      <c r="AH2254" s="96" t="e">
        <f>X2254*IF($AA2254=2021,IF(OR($M2254="Услуги",$M2254="Работы"),#REF!,IF($U2254&lt;&gt;0,#REF!,#REF!)),1)*IF($AA2254=2022,IF(OR($M2254="Услуги",$M2254="Работы"),#REF!,IF($U2254&lt;&gt;0,#REF!,#REF!)),1)*IF($AA2254=2023,IF(OR($M2254="Услуги",$M2254="Работы"),#REF!,IF($U2254&lt;&gt;0,#REF!,#REF!)),1)*IF($AA2254=2024,IF(OR($M2254="Услуги",$M2254="Работы"),#REF!,IF($U2254&lt;&gt;0,#REF!,#REF!)),1)*IF($AA2254=2025,IF(OR($M2254="Услуги",$M2254="Работы"),#REF!,IF($U2254&lt;&gt;0,#REF!,#REF!)),1)</f>
        <v>#REF!</v>
      </c>
      <c r="AI2254" s="96" t="e">
        <f>Y2254*IF($AA2254=2021,IF(OR($M2254="Услуги",$M2254="Работы"),#REF!,IF($U2254&lt;&gt;0,#REF!,#REF!)),1)*IF($AA2254=2022,IF(OR($M2254="Услуги",$M2254="Работы"),#REF!,IF($U2254&lt;&gt;0,#REF!,#REF!)),1)*IF($AA2254=2023,IF(OR($M2254="Услуги",$M2254="Работы"),#REF!,IF($U2254&lt;&gt;0,#REF!,#REF!)),1)*IF($AA2254=2024,IF(OR($M2254="Услуги",$M2254="Работы"),#REF!,IF($U2254&lt;&gt;0,#REF!,#REF!)),1)*IF($AA2254=2025,IF(OR($M2254="Услуги",$M2254="Работы"),#REF!,IF($U2254&lt;&gt;0,#REF!,#REF!)),1)</f>
        <v>#REF!</v>
      </c>
      <c r="AJ2254" s="96" t="e">
        <f>Z2254*IF($AA2254=2021,IF(OR($M2254="Услуги",$M2254="Работы"),#REF!,IF($U2254&lt;&gt;0,#REF!,#REF!)),1)*IF($AA2254=2022,IF(OR($M2254="Услуги",$M2254="Работы"),#REF!,IF($U2254&lt;&gt;0,#REF!,#REF!)),1)*IF($AA2254=2023,IF(OR($M2254="Услуги",$M2254="Работы"),#REF!,IF($U2254&lt;&gt;0,#REF!,#REF!)),1)*IF($AA2254=2024,IF(OR($M2254="Услуги",$M2254="Работы"),#REF!,IF($U2254&lt;&gt;0,#REF!,#REF!)),1)*IF($AA2254=2025,IF(OR($M2254="Услуги",$M2254="Работы"),#REF!,IF($U2254&lt;&gt;0,#REF!,#REF!)),1)</f>
        <v>#REF!</v>
      </c>
    </row>
    <row r="2255" spans="1:36" ht="15" hidden="1" customHeight="1" x14ac:dyDescent="0.25">
      <c r="A2255" s="85">
        <v>1</v>
      </c>
      <c r="B2255" s="86" t="s">
        <v>88</v>
      </c>
      <c r="C2255" s="215" t="s">
        <v>437</v>
      </c>
      <c r="D2255" s="85" t="s">
        <v>211</v>
      </c>
      <c r="E2255" s="85" t="s">
        <v>420</v>
      </c>
      <c r="F2255" s="88" t="s">
        <v>436</v>
      </c>
      <c r="G2255" s="87" t="e">
        <f>VLOOKUP(D2255,#REF!,2,FALSE)</f>
        <v>#REF!</v>
      </c>
      <c r="H2255" s="87" t="s">
        <v>432</v>
      </c>
      <c r="I2255" s="87"/>
      <c r="J2255" s="86" t="s">
        <v>404</v>
      </c>
      <c r="K2255" s="87" t="str">
        <f t="shared" si="644"/>
        <v>Защита сегментов АСУ ТП Филиал «Северо-Западная ТЭЦ им. А.Г. Бориса» АО «Интер РАО – Электрогенерация»</v>
      </c>
      <c r="L2255" s="99" t="s">
        <v>396</v>
      </c>
      <c r="M2255" s="90" t="s">
        <v>532</v>
      </c>
      <c r="N2255" s="85" t="s">
        <v>397</v>
      </c>
      <c r="O2255" s="85" t="s">
        <v>398</v>
      </c>
      <c r="P2255" s="86">
        <v>6</v>
      </c>
      <c r="Q2255" s="100">
        <v>2900</v>
      </c>
      <c r="R2255" s="97">
        <v>0</v>
      </c>
      <c r="S2255" s="98">
        <f t="shared" si="645"/>
        <v>17400</v>
      </c>
      <c r="T2255" s="95">
        <f t="shared" si="639"/>
        <v>0</v>
      </c>
      <c r="U2255" s="98">
        <v>0</v>
      </c>
      <c r="V2255" s="95">
        <f t="shared" si="640"/>
        <v>0</v>
      </c>
      <c r="W2255" s="95">
        <f t="shared" si="637"/>
        <v>0</v>
      </c>
      <c r="X2255" s="98">
        <f t="shared" si="643"/>
        <v>17400</v>
      </c>
      <c r="Y2255" s="95">
        <f t="shared" si="641"/>
        <v>0</v>
      </c>
      <c r="Z2255" s="95">
        <f t="shared" si="642"/>
        <v>17400</v>
      </c>
      <c r="AA2255" s="243">
        <f>AA1405+3</f>
        <v>2025</v>
      </c>
      <c r="AB2255" s="247" t="e">
        <f t="shared" si="638"/>
        <v>#REF!</v>
      </c>
      <c r="AC2255" s="96" t="e">
        <f>S2255*IF($AA2255=2021,IF(OR($M2255="Услуги",$M2255="Работы"),#REF!,IF($U2255&lt;&gt;0,#REF!,#REF!)),1)*IF($AA2255=2022,IF(OR($M2255="Услуги",$M2255="Работы"),#REF!,IF($U2255&lt;&gt;0,#REF!,#REF!)),1)*IF($AA2255=2023,IF(OR($M2255="Услуги",$M2255="Работы"),#REF!,IF($U2255&lt;&gt;0,#REF!,#REF!)),1)*IF($AA2255=2024,IF(OR($M2255="Услуги",$M2255="Работы"),#REF!,IF($U2255&lt;&gt;0,#REF!,#REF!)),1)*IF($AA2255=2025,IF(OR($M2255="Услуги",$M2255="Работы"),#REF!,IF($U2255&lt;&gt;0,#REF!,#REF!)),1)</f>
        <v>#REF!</v>
      </c>
      <c r="AD2255" s="96" t="e">
        <f>T2255*IF($AA2255=2021,IF(OR($M2255="Услуги",$M2255="Работы"),#REF!,IF($U2255&lt;&gt;0,#REF!,#REF!)),1)*IF($AA2255=2022,IF(OR($M2255="Услуги",$M2255="Работы"),#REF!,IF($U2255&lt;&gt;0,#REF!,#REF!)),1)*IF($AA2255=2023,IF(OR($M2255="Услуги",$M2255="Работы"),#REF!,IF($U2255&lt;&gt;0,#REF!,#REF!)),1)*IF($AA2255=2024,IF(OR($M2255="Услуги",$M2255="Работы"),#REF!,IF($U2255&lt;&gt;0,#REF!,#REF!)),1)*IF($AA2255=2025,IF(OR($M2255="Услуги",$M2255="Работы"),#REF!,IF($U2255&lt;&gt;0,#REF!,#REF!)),1)</f>
        <v>#REF!</v>
      </c>
      <c r="AE2255" s="96" t="e">
        <f>U2255*IF($AA2255=2021,IF(OR($M2255="Услуги",$M2255="Работы"),#REF!,IF($U2255&lt;&gt;0,#REF!,#REF!)),1)*IF($AA2255=2022,IF(OR($M2255="Услуги",$M2255="Работы"),#REF!,IF($U2255&lt;&gt;0,#REF!,#REF!)),1)*IF($AA2255=2023,IF(OR($M2255="Услуги",$M2255="Работы"),#REF!,IF($U2255&lt;&gt;0,#REF!,#REF!)),1)*IF($AA2255=2024,IF(OR($M2255="Услуги",$M2255="Работы"),#REF!,IF($U2255&lt;&gt;0,#REF!,#REF!)),1)*IF($AA2255=2025,IF(OR($M2255="Услуги",$M2255="Работы"),#REF!,IF($U2255&lt;&gt;0,#REF!,#REF!)),1)</f>
        <v>#REF!</v>
      </c>
      <c r="AF2255" s="96" t="e">
        <f>V2255*IF($AA2255=2021,IF(OR($M2255="Услуги",$M2255="Работы"),#REF!,IF($U2255&lt;&gt;0,#REF!,#REF!)),1)*IF($AA2255=2022,IF(OR($M2255="Услуги",$M2255="Работы"),#REF!,IF($U2255&lt;&gt;0,#REF!,#REF!)),1)*IF($AA2255=2023,IF(OR($M2255="Услуги",$M2255="Работы"),#REF!,IF($U2255&lt;&gt;0,#REF!,#REF!)),1)*IF($AA2255=2024,IF(OR($M2255="Услуги",$M2255="Работы"),#REF!,IF($U2255&lt;&gt;0,#REF!,#REF!)),1)*IF($AA2255=2025,IF(OR($M2255="Услуги",$M2255="Работы"),#REF!,IF($U2255&lt;&gt;0,#REF!,#REF!)),1)</f>
        <v>#REF!</v>
      </c>
      <c r="AG2255" s="96" t="e">
        <f>W2255*IF($AA2255=2021,IF(OR($M2255="Услуги",$M2255="Работы"),#REF!,IF($U2255&lt;&gt;0,#REF!,#REF!)),1)*IF($AA2255=2022,IF(OR($M2255="Услуги",$M2255="Работы"),#REF!,IF($U2255&lt;&gt;0,#REF!,#REF!)),1)*IF($AA2255=2023,IF(OR($M2255="Услуги",$M2255="Работы"),#REF!,IF($U2255&lt;&gt;0,#REF!,#REF!)),1)*IF($AA2255=2024,IF(OR($M2255="Услуги",$M2255="Работы"),#REF!,IF($U2255&lt;&gt;0,#REF!,#REF!)),1)*IF($AA2255=2025,IF(OR($M2255="Услуги",$M2255="Работы"),#REF!,IF($U2255&lt;&gt;0,#REF!,#REF!)),1)</f>
        <v>#REF!</v>
      </c>
      <c r="AH2255" s="96" t="e">
        <f>X2255*IF($AA2255=2021,IF(OR($M2255="Услуги",$M2255="Работы"),#REF!,IF($U2255&lt;&gt;0,#REF!,#REF!)),1)*IF($AA2255=2022,IF(OR($M2255="Услуги",$M2255="Работы"),#REF!,IF($U2255&lt;&gt;0,#REF!,#REF!)),1)*IF($AA2255=2023,IF(OR($M2255="Услуги",$M2255="Работы"),#REF!,IF($U2255&lt;&gt;0,#REF!,#REF!)),1)*IF($AA2255=2024,IF(OR($M2255="Услуги",$M2255="Работы"),#REF!,IF($U2255&lt;&gt;0,#REF!,#REF!)),1)*IF($AA2255=2025,IF(OR($M2255="Услуги",$M2255="Работы"),#REF!,IF($U2255&lt;&gt;0,#REF!,#REF!)),1)</f>
        <v>#REF!</v>
      </c>
      <c r="AI2255" s="96" t="e">
        <f>Y2255*IF($AA2255=2021,IF(OR($M2255="Услуги",$M2255="Работы"),#REF!,IF($U2255&lt;&gt;0,#REF!,#REF!)),1)*IF($AA2255=2022,IF(OR($M2255="Услуги",$M2255="Работы"),#REF!,IF($U2255&lt;&gt;0,#REF!,#REF!)),1)*IF($AA2255=2023,IF(OR($M2255="Услуги",$M2255="Работы"),#REF!,IF($U2255&lt;&gt;0,#REF!,#REF!)),1)*IF($AA2255=2024,IF(OR($M2255="Услуги",$M2255="Работы"),#REF!,IF($U2255&lt;&gt;0,#REF!,#REF!)),1)*IF($AA2255=2025,IF(OR($M2255="Услуги",$M2255="Работы"),#REF!,IF($U2255&lt;&gt;0,#REF!,#REF!)),1)</f>
        <v>#REF!</v>
      </c>
      <c r="AJ2255" s="96" t="e">
        <f>Z2255*IF($AA2255=2021,IF(OR($M2255="Услуги",$M2255="Работы"),#REF!,IF($U2255&lt;&gt;0,#REF!,#REF!)),1)*IF($AA2255=2022,IF(OR($M2255="Услуги",$M2255="Работы"),#REF!,IF($U2255&lt;&gt;0,#REF!,#REF!)),1)*IF($AA2255=2023,IF(OR($M2255="Услуги",$M2255="Работы"),#REF!,IF($U2255&lt;&gt;0,#REF!,#REF!)),1)*IF($AA2255=2024,IF(OR($M2255="Услуги",$M2255="Работы"),#REF!,IF($U2255&lt;&gt;0,#REF!,#REF!)),1)*IF($AA2255=2025,IF(OR($M2255="Услуги",$M2255="Работы"),#REF!,IF($U2255&lt;&gt;0,#REF!,#REF!)),1)</f>
        <v>#REF!</v>
      </c>
    </row>
    <row r="2256" spans="1:36" ht="15" hidden="1" customHeight="1" x14ac:dyDescent="0.25">
      <c r="A2256" s="85">
        <v>1</v>
      </c>
      <c r="B2256" s="86" t="s">
        <v>88</v>
      </c>
      <c r="C2256" s="215" t="s">
        <v>437</v>
      </c>
      <c r="D2256" s="85" t="s">
        <v>211</v>
      </c>
      <c r="E2256" s="85" t="s">
        <v>420</v>
      </c>
      <c r="F2256" s="88" t="s">
        <v>436</v>
      </c>
      <c r="G2256" s="87" t="e">
        <f>VLOOKUP(D2256,#REF!,2,FALSE)</f>
        <v>#REF!</v>
      </c>
      <c r="H2256" s="87" t="s">
        <v>432</v>
      </c>
      <c r="I2256" s="87"/>
      <c r="J2256" s="86" t="s">
        <v>418</v>
      </c>
      <c r="K2256" s="87" t="str">
        <f t="shared" si="644"/>
        <v>Защита сегментов АСУ ТП Филиал «Северо-Западная ТЭЦ им. А.Г. Бориса» АО «Интер РАО – Электрогенерация»</v>
      </c>
      <c r="L2256" s="99" t="s">
        <v>396</v>
      </c>
      <c r="M2256" s="90" t="s">
        <v>532</v>
      </c>
      <c r="N2256" s="85" t="s">
        <v>397</v>
      </c>
      <c r="O2256" s="85" t="s">
        <v>398</v>
      </c>
      <c r="P2256" s="86">
        <v>1</v>
      </c>
      <c r="Q2256" s="100">
        <v>2900</v>
      </c>
      <c r="R2256" s="97">
        <v>0</v>
      </c>
      <c r="S2256" s="98">
        <f t="shared" si="645"/>
        <v>2900</v>
      </c>
      <c r="T2256" s="95">
        <f t="shared" si="639"/>
        <v>0</v>
      </c>
      <c r="U2256" s="98">
        <v>0</v>
      </c>
      <c r="V2256" s="95">
        <f t="shared" si="640"/>
        <v>0</v>
      </c>
      <c r="W2256" s="95">
        <f t="shared" si="637"/>
        <v>0</v>
      </c>
      <c r="X2256" s="98">
        <f t="shared" si="643"/>
        <v>2900</v>
      </c>
      <c r="Y2256" s="95">
        <f t="shared" si="641"/>
        <v>0</v>
      </c>
      <c r="Z2256" s="95">
        <f t="shared" si="642"/>
        <v>2900</v>
      </c>
      <c r="AA2256" s="243">
        <f>AA1538+3</f>
        <v>2025</v>
      </c>
      <c r="AB2256" s="247" t="e">
        <f t="shared" si="638"/>
        <v>#REF!</v>
      </c>
      <c r="AC2256" s="96" t="e">
        <f>S2256*IF($AA2256=2021,IF(OR($M2256="Услуги",$M2256="Работы"),#REF!,IF($U2256&lt;&gt;0,#REF!,#REF!)),1)*IF($AA2256=2022,IF(OR($M2256="Услуги",$M2256="Работы"),#REF!,IF($U2256&lt;&gt;0,#REF!,#REF!)),1)*IF($AA2256=2023,IF(OR($M2256="Услуги",$M2256="Работы"),#REF!,IF($U2256&lt;&gt;0,#REF!,#REF!)),1)*IF($AA2256=2024,IF(OR($M2256="Услуги",$M2256="Работы"),#REF!,IF($U2256&lt;&gt;0,#REF!,#REF!)),1)*IF($AA2256=2025,IF(OR($M2256="Услуги",$M2256="Работы"),#REF!,IF($U2256&lt;&gt;0,#REF!,#REF!)),1)</f>
        <v>#REF!</v>
      </c>
      <c r="AD2256" s="96" t="e">
        <f>T2256*IF($AA2256=2021,IF(OR($M2256="Услуги",$M2256="Работы"),#REF!,IF($U2256&lt;&gt;0,#REF!,#REF!)),1)*IF($AA2256=2022,IF(OR($M2256="Услуги",$M2256="Работы"),#REF!,IF($U2256&lt;&gt;0,#REF!,#REF!)),1)*IF($AA2256=2023,IF(OR($M2256="Услуги",$M2256="Работы"),#REF!,IF($U2256&lt;&gt;0,#REF!,#REF!)),1)*IF($AA2256=2024,IF(OR($M2256="Услуги",$M2256="Работы"),#REF!,IF($U2256&lt;&gt;0,#REF!,#REF!)),1)*IF($AA2256=2025,IF(OR($M2256="Услуги",$M2256="Работы"),#REF!,IF($U2256&lt;&gt;0,#REF!,#REF!)),1)</f>
        <v>#REF!</v>
      </c>
      <c r="AE2256" s="96" t="e">
        <f>U2256*IF($AA2256=2021,IF(OR($M2256="Услуги",$M2256="Работы"),#REF!,IF($U2256&lt;&gt;0,#REF!,#REF!)),1)*IF($AA2256=2022,IF(OR($M2256="Услуги",$M2256="Работы"),#REF!,IF($U2256&lt;&gt;0,#REF!,#REF!)),1)*IF($AA2256=2023,IF(OR($M2256="Услуги",$M2256="Работы"),#REF!,IF($U2256&lt;&gt;0,#REF!,#REF!)),1)*IF($AA2256=2024,IF(OR($M2256="Услуги",$M2256="Работы"),#REF!,IF($U2256&lt;&gt;0,#REF!,#REF!)),1)*IF($AA2256=2025,IF(OR($M2256="Услуги",$M2256="Работы"),#REF!,IF($U2256&lt;&gt;0,#REF!,#REF!)),1)</f>
        <v>#REF!</v>
      </c>
      <c r="AF2256" s="96" t="e">
        <f>V2256*IF($AA2256=2021,IF(OR($M2256="Услуги",$M2256="Работы"),#REF!,IF($U2256&lt;&gt;0,#REF!,#REF!)),1)*IF($AA2256=2022,IF(OR($M2256="Услуги",$M2256="Работы"),#REF!,IF($U2256&lt;&gt;0,#REF!,#REF!)),1)*IF($AA2256=2023,IF(OR($M2256="Услуги",$M2256="Работы"),#REF!,IF($U2256&lt;&gt;0,#REF!,#REF!)),1)*IF($AA2256=2024,IF(OR($M2256="Услуги",$M2256="Работы"),#REF!,IF($U2256&lt;&gt;0,#REF!,#REF!)),1)*IF($AA2256=2025,IF(OR($M2256="Услуги",$M2256="Работы"),#REF!,IF($U2256&lt;&gt;0,#REF!,#REF!)),1)</f>
        <v>#REF!</v>
      </c>
      <c r="AG2256" s="96" t="e">
        <f>W2256*IF($AA2256=2021,IF(OR($M2256="Услуги",$M2256="Работы"),#REF!,IF($U2256&lt;&gt;0,#REF!,#REF!)),1)*IF($AA2256=2022,IF(OR($M2256="Услуги",$M2256="Работы"),#REF!,IF($U2256&lt;&gt;0,#REF!,#REF!)),1)*IF($AA2256=2023,IF(OR($M2256="Услуги",$M2256="Работы"),#REF!,IF($U2256&lt;&gt;0,#REF!,#REF!)),1)*IF($AA2256=2024,IF(OR($M2256="Услуги",$M2256="Работы"),#REF!,IF($U2256&lt;&gt;0,#REF!,#REF!)),1)*IF($AA2256=2025,IF(OR($M2256="Услуги",$M2256="Работы"),#REF!,IF($U2256&lt;&gt;0,#REF!,#REF!)),1)</f>
        <v>#REF!</v>
      </c>
      <c r="AH2256" s="96" t="e">
        <f>X2256*IF($AA2256=2021,IF(OR($M2256="Услуги",$M2256="Работы"),#REF!,IF($U2256&lt;&gt;0,#REF!,#REF!)),1)*IF($AA2256=2022,IF(OR($M2256="Услуги",$M2256="Работы"),#REF!,IF($U2256&lt;&gt;0,#REF!,#REF!)),1)*IF($AA2256=2023,IF(OR($M2256="Услуги",$M2256="Работы"),#REF!,IF($U2256&lt;&gt;0,#REF!,#REF!)),1)*IF($AA2256=2024,IF(OR($M2256="Услуги",$M2256="Работы"),#REF!,IF($U2256&lt;&gt;0,#REF!,#REF!)),1)*IF($AA2256=2025,IF(OR($M2256="Услуги",$M2256="Работы"),#REF!,IF($U2256&lt;&gt;0,#REF!,#REF!)),1)</f>
        <v>#REF!</v>
      </c>
      <c r="AI2256" s="96" t="e">
        <f>Y2256*IF($AA2256=2021,IF(OR($M2256="Услуги",$M2256="Работы"),#REF!,IF($U2256&lt;&gt;0,#REF!,#REF!)),1)*IF($AA2256=2022,IF(OR($M2256="Услуги",$M2256="Работы"),#REF!,IF($U2256&lt;&gt;0,#REF!,#REF!)),1)*IF($AA2256=2023,IF(OR($M2256="Услуги",$M2256="Работы"),#REF!,IF($U2256&lt;&gt;0,#REF!,#REF!)),1)*IF($AA2256=2024,IF(OR($M2256="Услуги",$M2256="Работы"),#REF!,IF($U2256&lt;&gt;0,#REF!,#REF!)),1)*IF($AA2256=2025,IF(OR($M2256="Услуги",$M2256="Работы"),#REF!,IF($U2256&lt;&gt;0,#REF!,#REF!)),1)</f>
        <v>#REF!</v>
      </c>
      <c r="AJ2256" s="96" t="e">
        <f>Z2256*IF($AA2256=2021,IF(OR($M2256="Услуги",$M2256="Работы"),#REF!,IF($U2256&lt;&gt;0,#REF!,#REF!)),1)*IF($AA2256=2022,IF(OR($M2256="Услуги",$M2256="Работы"),#REF!,IF($U2256&lt;&gt;0,#REF!,#REF!)),1)*IF($AA2256=2023,IF(OR($M2256="Услуги",$M2256="Работы"),#REF!,IF($U2256&lt;&gt;0,#REF!,#REF!)),1)*IF($AA2256=2024,IF(OR($M2256="Услуги",$M2256="Работы"),#REF!,IF($U2256&lt;&gt;0,#REF!,#REF!)),1)*IF($AA2256=2025,IF(OR($M2256="Услуги",$M2256="Работы"),#REF!,IF($U2256&lt;&gt;0,#REF!,#REF!)),1)</f>
        <v>#REF!</v>
      </c>
    </row>
    <row r="2257" spans="1:36" ht="15" hidden="1" customHeight="1" x14ac:dyDescent="0.25">
      <c r="A2257" s="85">
        <v>1</v>
      </c>
      <c r="B2257" s="86" t="s">
        <v>88</v>
      </c>
      <c r="C2257" s="215" t="s">
        <v>437</v>
      </c>
      <c r="D2257" s="85" t="s">
        <v>200</v>
      </c>
      <c r="E2257" s="85" t="s">
        <v>420</v>
      </c>
      <c r="F2257" s="88" t="s">
        <v>436</v>
      </c>
      <c r="G2257" s="87" t="e">
        <f>VLOOKUP(D2257,#REF!,2,FALSE)</f>
        <v>#REF!</v>
      </c>
      <c r="H2257" s="87" t="s">
        <v>432</v>
      </c>
      <c r="I2257" s="87"/>
      <c r="J2257" s="86" t="s">
        <v>404</v>
      </c>
      <c r="K2257" s="87" t="str">
        <f t="shared" si="644"/>
        <v>Защита сегментов АСУ ТП Филиал «Пермская ГРЭС» АО «Интер РАО – Электрогенерация»</v>
      </c>
      <c r="L2257" s="99" t="s">
        <v>396</v>
      </c>
      <c r="M2257" s="90" t="s">
        <v>532</v>
      </c>
      <c r="N2257" s="85" t="s">
        <v>397</v>
      </c>
      <c r="O2257" s="85" t="s">
        <v>398</v>
      </c>
      <c r="P2257" s="86">
        <v>10</v>
      </c>
      <c r="Q2257" s="100">
        <v>2900</v>
      </c>
      <c r="R2257" s="97">
        <v>0</v>
      </c>
      <c r="S2257" s="98">
        <f t="shared" si="645"/>
        <v>29000</v>
      </c>
      <c r="T2257" s="95">
        <f t="shared" si="639"/>
        <v>0</v>
      </c>
      <c r="U2257" s="98">
        <v>0</v>
      </c>
      <c r="V2257" s="95">
        <f t="shared" si="640"/>
        <v>0</v>
      </c>
      <c r="W2257" s="95">
        <f t="shared" si="637"/>
        <v>0</v>
      </c>
      <c r="X2257" s="98">
        <f t="shared" si="643"/>
        <v>29000</v>
      </c>
      <c r="Y2257" s="95">
        <f t="shared" si="641"/>
        <v>0</v>
      </c>
      <c r="Z2257" s="95">
        <f t="shared" si="642"/>
        <v>29000</v>
      </c>
      <c r="AA2257" s="243">
        <f>AA1395+1</f>
        <v>2022</v>
      </c>
      <c r="AB2257" s="247" t="e">
        <f t="shared" si="638"/>
        <v>#REF!</v>
      </c>
      <c r="AC2257" s="96" t="e">
        <f>S2257*IF($AA2257=2021,IF(OR($M2257="Услуги",$M2257="Работы"),#REF!,IF($U2257&lt;&gt;0,#REF!,#REF!)),1)*IF($AA2257=2022,IF(OR($M2257="Услуги",$M2257="Работы"),#REF!,IF($U2257&lt;&gt;0,#REF!,#REF!)),1)*IF($AA2257=2023,IF(OR($M2257="Услуги",$M2257="Работы"),#REF!,IF($U2257&lt;&gt;0,#REF!,#REF!)),1)*IF($AA2257=2024,IF(OR($M2257="Услуги",$M2257="Работы"),#REF!,IF($U2257&lt;&gt;0,#REF!,#REF!)),1)*IF($AA2257=2025,IF(OR($M2257="Услуги",$M2257="Работы"),#REF!,IF($U2257&lt;&gt;0,#REF!,#REF!)),1)</f>
        <v>#REF!</v>
      </c>
      <c r="AD2257" s="96" t="e">
        <f>T2257*IF($AA2257=2021,IF(OR($M2257="Услуги",$M2257="Работы"),#REF!,IF($U2257&lt;&gt;0,#REF!,#REF!)),1)*IF($AA2257=2022,IF(OR($M2257="Услуги",$M2257="Работы"),#REF!,IF($U2257&lt;&gt;0,#REF!,#REF!)),1)*IF($AA2257=2023,IF(OR($M2257="Услуги",$M2257="Работы"),#REF!,IF($U2257&lt;&gt;0,#REF!,#REF!)),1)*IF($AA2257=2024,IF(OR($M2257="Услуги",$M2257="Работы"),#REF!,IF($U2257&lt;&gt;0,#REF!,#REF!)),1)*IF($AA2257=2025,IF(OR($M2257="Услуги",$M2257="Работы"),#REF!,IF($U2257&lt;&gt;0,#REF!,#REF!)),1)</f>
        <v>#REF!</v>
      </c>
      <c r="AE2257" s="96" t="e">
        <f>U2257*IF($AA2257=2021,IF(OR($M2257="Услуги",$M2257="Работы"),#REF!,IF($U2257&lt;&gt;0,#REF!,#REF!)),1)*IF($AA2257=2022,IF(OR($M2257="Услуги",$M2257="Работы"),#REF!,IF($U2257&lt;&gt;0,#REF!,#REF!)),1)*IF($AA2257=2023,IF(OR($M2257="Услуги",$M2257="Работы"),#REF!,IF($U2257&lt;&gt;0,#REF!,#REF!)),1)*IF($AA2257=2024,IF(OR($M2257="Услуги",$M2257="Работы"),#REF!,IF($U2257&lt;&gt;0,#REF!,#REF!)),1)*IF($AA2257=2025,IF(OR($M2257="Услуги",$M2257="Работы"),#REF!,IF($U2257&lt;&gt;0,#REF!,#REF!)),1)</f>
        <v>#REF!</v>
      </c>
      <c r="AF2257" s="96" t="e">
        <f>V2257*IF($AA2257=2021,IF(OR($M2257="Услуги",$M2257="Работы"),#REF!,IF($U2257&lt;&gt;0,#REF!,#REF!)),1)*IF($AA2257=2022,IF(OR($M2257="Услуги",$M2257="Работы"),#REF!,IF($U2257&lt;&gt;0,#REF!,#REF!)),1)*IF($AA2257=2023,IF(OR($M2257="Услуги",$M2257="Работы"),#REF!,IF($U2257&lt;&gt;0,#REF!,#REF!)),1)*IF($AA2257=2024,IF(OR($M2257="Услуги",$M2257="Работы"),#REF!,IF($U2257&lt;&gt;0,#REF!,#REF!)),1)*IF($AA2257=2025,IF(OR($M2257="Услуги",$M2257="Работы"),#REF!,IF($U2257&lt;&gt;0,#REF!,#REF!)),1)</f>
        <v>#REF!</v>
      </c>
      <c r="AG2257" s="96" t="e">
        <f>W2257*IF($AA2257=2021,IF(OR($M2257="Услуги",$M2257="Работы"),#REF!,IF($U2257&lt;&gt;0,#REF!,#REF!)),1)*IF($AA2257=2022,IF(OR($M2257="Услуги",$M2257="Работы"),#REF!,IF($U2257&lt;&gt;0,#REF!,#REF!)),1)*IF($AA2257=2023,IF(OR($M2257="Услуги",$M2257="Работы"),#REF!,IF($U2257&lt;&gt;0,#REF!,#REF!)),1)*IF($AA2257=2024,IF(OR($M2257="Услуги",$M2257="Работы"),#REF!,IF($U2257&lt;&gt;0,#REF!,#REF!)),1)*IF($AA2257=2025,IF(OR($M2257="Услуги",$M2257="Работы"),#REF!,IF($U2257&lt;&gt;0,#REF!,#REF!)),1)</f>
        <v>#REF!</v>
      </c>
      <c r="AH2257" s="96" t="e">
        <f>X2257*IF($AA2257=2021,IF(OR($M2257="Услуги",$M2257="Работы"),#REF!,IF($U2257&lt;&gt;0,#REF!,#REF!)),1)*IF($AA2257=2022,IF(OR($M2257="Услуги",$M2257="Работы"),#REF!,IF($U2257&lt;&gt;0,#REF!,#REF!)),1)*IF($AA2257=2023,IF(OR($M2257="Услуги",$M2257="Работы"),#REF!,IF($U2257&lt;&gt;0,#REF!,#REF!)),1)*IF($AA2257=2024,IF(OR($M2257="Услуги",$M2257="Работы"),#REF!,IF($U2257&lt;&gt;0,#REF!,#REF!)),1)*IF($AA2257=2025,IF(OR($M2257="Услуги",$M2257="Работы"),#REF!,IF($U2257&lt;&gt;0,#REF!,#REF!)),1)</f>
        <v>#REF!</v>
      </c>
      <c r="AI2257" s="96" t="e">
        <f>Y2257*IF($AA2257=2021,IF(OR($M2257="Услуги",$M2257="Работы"),#REF!,IF($U2257&lt;&gt;0,#REF!,#REF!)),1)*IF($AA2257=2022,IF(OR($M2257="Услуги",$M2257="Работы"),#REF!,IF($U2257&lt;&gt;0,#REF!,#REF!)),1)*IF($AA2257=2023,IF(OR($M2257="Услуги",$M2257="Работы"),#REF!,IF($U2257&lt;&gt;0,#REF!,#REF!)),1)*IF($AA2257=2024,IF(OR($M2257="Услуги",$M2257="Работы"),#REF!,IF($U2257&lt;&gt;0,#REF!,#REF!)),1)*IF($AA2257=2025,IF(OR($M2257="Услуги",$M2257="Работы"),#REF!,IF($U2257&lt;&gt;0,#REF!,#REF!)),1)</f>
        <v>#REF!</v>
      </c>
      <c r="AJ2257" s="96" t="e">
        <f>Z2257*IF($AA2257=2021,IF(OR($M2257="Услуги",$M2257="Работы"),#REF!,IF($U2257&lt;&gt;0,#REF!,#REF!)),1)*IF($AA2257=2022,IF(OR($M2257="Услуги",$M2257="Работы"),#REF!,IF($U2257&lt;&gt;0,#REF!,#REF!)),1)*IF($AA2257=2023,IF(OR($M2257="Услуги",$M2257="Работы"),#REF!,IF($U2257&lt;&gt;0,#REF!,#REF!)),1)*IF($AA2257=2024,IF(OR($M2257="Услуги",$M2257="Работы"),#REF!,IF($U2257&lt;&gt;0,#REF!,#REF!)),1)*IF($AA2257=2025,IF(OR($M2257="Услуги",$M2257="Работы"),#REF!,IF($U2257&lt;&gt;0,#REF!,#REF!)),1)</f>
        <v>#REF!</v>
      </c>
    </row>
    <row r="2258" spans="1:36" ht="15" hidden="1" customHeight="1" x14ac:dyDescent="0.25">
      <c r="A2258" s="85">
        <v>1</v>
      </c>
      <c r="B2258" s="86" t="s">
        <v>88</v>
      </c>
      <c r="C2258" s="215" t="s">
        <v>437</v>
      </c>
      <c r="D2258" s="85" t="s">
        <v>200</v>
      </c>
      <c r="E2258" s="85" t="s">
        <v>420</v>
      </c>
      <c r="F2258" s="88" t="s">
        <v>436</v>
      </c>
      <c r="G2258" s="87" t="e">
        <f>VLOOKUP(D2258,#REF!,2,FALSE)</f>
        <v>#REF!</v>
      </c>
      <c r="H2258" s="87" t="s">
        <v>432</v>
      </c>
      <c r="I2258" s="87"/>
      <c r="J2258" s="86" t="s">
        <v>418</v>
      </c>
      <c r="K2258" s="87" t="str">
        <f t="shared" si="644"/>
        <v>Защита сегментов АСУ ТП Филиал «Пермская ГРЭС» АО «Интер РАО – Электрогенерация»</v>
      </c>
      <c r="L2258" s="99" t="s">
        <v>396</v>
      </c>
      <c r="M2258" s="90" t="s">
        <v>532</v>
      </c>
      <c r="N2258" s="85" t="s">
        <v>397</v>
      </c>
      <c r="O2258" s="85" t="s">
        <v>398</v>
      </c>
      <c r="P2258" s="86">
        <v>1</v>
      </c>
      <c r="Q2258" s="100">
        <v>2900</v>
      </c>
      <c r="R2258" s="97">
        <v>0</v>
      </c>
      <c r="S2258" s="98">
        <f t="shared" si="645"/>
        <v>2900</v>
      </c>
      <c r="T2258" s="95">
        <f t="shared" si="639"/>
        <v>0</v>
      </c>
      <c r="U2258" s="98">
        <v>0</v>
      </c>
      <c r="V2258" s="95">
        <f t="shared" si="640"/>
        <v>0</v>
      </c>
      <c r="W2258" s="95">
        <f t="shared" si="637"/>
        <v>0</v>
      </c>
      <c r="X2258" s="98">
        <f t="shared" si="643"/>
        <v>2900</v>
      </c>
      <c r="Y2258" s="95">
        <f t="shared" si="641"/>
        <v>0</v>
      </c>
      <c r="Z2258" s="95">
        <f t="shared" si="642"/>
        <v>2900</v>
      </c>
      <c r="AA2258" s="243">
        <f>AA2257</f>
        <v>2022</v>
      </c>
      <c r="AB2258" s="247" t="e">
        <f t="shared" si="638"/>
        <v>#REF!</v>
      </c>
      <c r="AC2258" s="96" t="e">
        <f>S2258*IF($AA2258=2021,IF(OR($M2258="Услуги",$M2258="Работы"),#REF!,IF($U2258&lt;&gt;0,#REF!,#REF!)),1)*IF($AA2258=2022,IF(OR($M2258="Услуги",$M2258="Работы"),#REF!,IF($U2258&lt;&gt;0,#REF!,#REF!)),1)*IF($AA2258=2023,IF(OR($M2258="Услуги",$M2258="Работы"),#REF!,IF($U2258&lt;&gt;0,#REF!,#REF!)),1)*IF($AA2258=2024,IF(OR($M2258="Услуги",$M2258="Работы"),#REF!,IF($U2258&lt;&gt;0,#REF!,#REF!)),1)*IF($AA2258=2025,IF(OR($M2258="Услуги",$M2258="Работы"),#REF!,IF($U2258&lt;&gt;0,#REF!,#REF!)),1)</f>
        <v>#REF!</v>
      </c>
      <c r="AD2258" s="96" t="e">
        <f>T2258*IF($AA2258=2021,IF(OR($M2258="Услуги",$M2258="Работы"),#REF!,IF($U2258&lt;&gt;0,#REF!,#REF!)),1)*IF($AA2258=2022,IF(OR($M2258="Услуги",$M2258="Работы"),#REF!,IF($U2258&lt;&gt;0,#REF!,#REF!)),1)*IF($AA2258=2023,IF(OR($M2258="Услуги",$M2258="Работы"),#REF!,IF($U2258&lt;&gt;0,#REF!,#REF!)),1)*IF($AA2258=2024,IF(OR($M2258="Услуги",$M2258="Работы"),#REF!,IF($U2258&lt;&gt;0,#REF!,#REF!)),1)*IF($AA2258=2025,IF(OR($M2258="Услуги",$M2258="Работы"),#REF!,IF($U2258&lt;&gt;0,#REF!,#REF!)),1)</f>
        <v>#REF!</v>
      </c>
      <c r="AE2258" s="96" t="e">
        <f>U2258*IF($AA2258=2021,IF(OR($M2258="Услуги",$M2258="Работы"),#REF!,IF($U2258&lt;&gt;0,#REF!,#REF!)),1)*IF($AA2258=2022,IF(OR($M2258="Услуги",$M2258="Работы"),#REF!,IF($U2258&lt;&gt;0,#REF!,#REF!)),1)*IF($AA2258=2023,IF(OR($M2258="Услуги",$M2258="Работы"),#REF!,IF($U2258&lt;&gt;0,#REF!,#REF!)),1)*IF($AA2258=2024,IF(OR($M2258="Услуги",$M2258="Работы"),#REF!,IF($U2258&lt;&gt;0,#REF!,#REF!)),1)*IF($AA2258=2025,IF(OR($M2258="Услуги",$M2258="Работы"),#REF!,IF($U2258&lt;&gt;0,#REF!,#REF!)),1)</f>
        <v>#REF!</v>
      </c>
      <c r="AF2258" s="96" t="e">
        <f>V2258*IF($AA2258=2021,IF(OR($M2258="Услуги",$M2258="Работы"),#REF!,IF($U2258&lt;&gt;0,#REF!,#REF!)),1)*IF($AA2258=2022,IF(OR($M2258="Услуги",$M2258="Работы"),#REF!,IF($U2258&lt;&gt;0,#REF!,#REF!)),1)*IF($AA2258=2023,IF(OR($M2258="Услуги",$M2258="Работы"),#REF!,IF($U2258&lt;&gt;0,#REF!,#REF!)),1)*IF($AA2258=2024,IF(OR($M2258="Услуги",$M2258="Работы"),#REF!,IF($U2258&lt;&gt;0,#REF!,#REF!)),1)*IF($AA2258=2025,IF(OR($M2258="Услуги",$M2258="Работы"),#REF!,IF($U2258&lt;&gt;0,#REF!,#REF!)),1)</f>
        <v>#REF!</v>
      </c>
      <c r="AG2258" s="96" t="e">
        <f>W2258*IF($AA2258=2021,IF(OR($M2258="Услуги",$M2258="Работы"),#REF!,IF($U2258&lt;&gt;0,#REF!,#REF!)),1)*IF($AA2258=2022,IF(OR($M2258="Услуги",$M2258="Работы"),#REF!,IF($U2258&lt;&gt;0,#REF!,#REF!)),1)*IF($AA2258=2023,IF(OR($M2258="Услуги",$M2258="Работы"),#REF!,IF($U2258&lt;&gt;0,#REF!,#REF!)),1)*IF($AA2258=2024,IF(OR($M2258="Услуги",$M2258="Работы"),#REF!,IF($U2258&lt;&gt;0,#REF!,#REF!)),1)*IF($AA2258=2025,IF(OR($M2258="Услуги",$M2258="Работы"),#REF!,IF($U2258&lt;&gt;0,#REF!,#REF!)),1)</f>
        <v>#REF!</v>
      </c>
      <c r="AH2258" s="96" t="e">
        <f>X2258*IF($AA2258=2021,IF(OR($M2258="Услуги",$M2258="Работы"),#REF!,IF($U2258&lt;&gt;0,#REF!,#REF!)),1)*IF($AA2258=2022,IF(OR($M2258="Услуги",$M2258="Работы"),#REF!,IF($U2258&lt;&gt;0,#REF!,#REF!)),1)*IF($AA2258=2023,IF(OR($M2258="Услуги",$M2258="Работы"),#REF!,IF($U2258&lt;&gt;0,#REF!,#REF!)),1)*IF($AA2258=2024,IF(OR($M2258="Услуги",$M2258="Работы"),#REF!,IF($U2258&lt;&gt;0,#REF!,#REF!)),1)*IF($AA2258=2025,IF(OR($M2258="Услуги",$M2258="Работы"),#REF!,IF($U2258&lt;&gt;0,#REF!,#REF!)),1)</f>
        <v>#REF!</v>
      </c>
      <c r="AI2258" s="96" t="e">
        <f>Y2258*IF($AA2258=2021,IF(OR($M2258="Услуги",$M2258="Работы"),#REF!,IF($U2258&lt;&gt;0,#REF!,#REF!)),1)*IF($AA2258=2022,IF(OR($M2258="Услуги",$M2258="Работы"),#REF!,IF($U2258&lt;&gt;0,#REF!,#REF!)),1)*IF($AA2258=2023,IF(OR($M2258="Услуги",$M2258="Работы"),#REF!,IF($U2258&lt;&gt;0,#REF!,#REF!)),1)*IF($AA2258=2024,IF(OR($M2258="Услуги",$M2258="Работы"),#REF!,IF($U2258&lt;&gt;0,#REF!,#REF!)),1)*IF($AA2258=2025,IF(OR($M2258="Услуги",$M2258="Работы"),#REF!,IF($U2258&lt;&gt;0,#REF!,#REF!)),1)</f>
        <v>#REF!</v>
      </c>
      <c r="AJ2258" s="96" t="e">
        <f>Z2258*IF($AA2258=2021,IF(OR($M2258="Услуги",$M2258="Работы"),#REF!,IF($U2258&lt;&gt;0,#REF!,#REF!)),1)*IF($AA2258=2022,IF(OR($M2258="Услуги",$M2258="Работы"),#REF!,IF($U2258&lt;&gt;0,#REF!,#REF!)),1)*IF($AA2258=2023,IF(OR($M2258="Услуги",$M2258="Работы"),#REF!,IF($U2258&lt;&gt;0,#REF!,#REF!)),1)*IF($AA2258=2024,IF(OR($M2258="Услуги",$M2258="Работы"),#REF!,IF($U2258&lt;&gt;0,#REF!,#REF!)),1)*IF($AA2258=2025,IF(OR($M2258="Услуги",$M2258="Работы"),#REF!,IF($U2258&lt;&gt;0,#REF!,#REF!)),1)</f>
        <v>#REF!</v>
      </c>
    </row>
    <row r="2259" spans="1:36" ht="15" hidden="1" customHeight="1" x14ac:dyDescent="0.25">
      <c r="A2259" s="85">
        <v>1</v>
      </c>
      <c r="B2259" s="86" t="s">
        <v>88</v>
      </c>
      <c r="C2259" s="215" t="s">
        <v>437</v>
      </c>
      <c r="D2259" s="85" t="s">
        <v>200</v>
      </c>
      <c r="E2259" s="85" t="s">
        <v>420</v>
      </c>
      <c r="F2259" s="88" t="s">
        <v>436</v>
      </c>
      <c r="G2259" s="87" t="e">
        <f>VLOOKUP(D2259,#REF!,2,FALSE)</f>
        <v>#REF!</v>
      </c>
      <c r="H2259" s="87" t="s">
        <v>432</v>
      </c>
      <c r="I2259" s="87"/>
      <c r="J2259" s="86" t="s">
        <v>404</v>
      </c>
      <c r="K2259" s="87" t="str">
        <f t="shared" si="644"/>
        <v>Защита сегментов АСУ ТП Филиал «Пермская ГРЭС» АО «Интер РАО – Электрогенерация»</v>
      </c>
      <c r="L2259" s="99" t="s">
        <v>396</v>
      </c>
      <c r="M2259" s="90" t="s">
        <v>532</v>
      </c>
      <c r="N2259" s="85" t="s">
        <v>397</v>
      </c>
      <c r="O2259" s="85" t="s">
        <v>398</v>
      </c>
      <c r="P2259" s="86">
        <v>10</v>
      </c>
      <c r="Q2259" s="100">
        <v>2900</v>
      </c>
      <c r="R2259" s="97">
        <v>0</v>
      </c>
      <c r="S2259" s="98">
        <f t="shared" si="645"/>
        <v>29000</v>
      </c>
      <c r="T2259" s="95">
        <f t="shared" si="639"/>
        <v>0</v>
      </c>
      <c r="U2259" s="98">
        <v>0</v>
      </c>
      <c r="V2259" s="95">
        <f t="shared" si="640"/>
        <v>0</v>
      </c>
      <c r="W2259" s="95">
        <f t="shared" si="637"/>
        <v>0</v>
      </c>
      <c r="X2259" s="98">
        <f t="shared" si="643"/>
        <v>29000</v>
      </c>
      <c r="Y2259" s="95">
        <f t="shared" si="641"/>
        <v>0</v>
      </c>
      <c r="Z2259" s="95">
        <f t="shared" si="642"/>
        <v>29000</v>
      </c>
      <c r="AA2259" s="243">
        <f>AA2257+1</f>
        <v>2023</v>
      </c>
      <c r="AB2259" s="247" t="e">
        <f t="shared" si="638"/>
        <v>#REF!</v>
      </c>
      <c r="AC2259" s="96" t="e">
        <f>S2259*IF($AA2259=2021,IF(OR($M2259="Услуги",$M2259="Работы"),#REF!,IF($U2259&lt;&gt;0,#REF!,#REF!)),1)*IF($AA2259=2022,IF(OR($M2259="Услуги",$M2259="Работы"),#REF!,IF($U2259&lt;&gt;0,#REF!,#REF!)),1)*IF($AA2259=2023,IF(OR($M2259="Услуги",$M2259="Работы"),#REF!,IF($U2259&lt;&gt;0,#REF!,#REF!)),1)*IF($AA2259=2024,IF(OR($M2259="Услуги",$M2259="Работы"),#REF!,IF($U2259&lt;&gt;0,#REF!,#REF!)),1)*IF($AA2259=2025,IF(OR($M2259="Услуги",$M2259="Работы"),#REF!,IF($U2259&lt;&gt;0,#REF!,#REF!)),1)</f>
        <v>#REF!</v>
      </c>
      <c r="AD2259" s="96" t="e">
        <f>T2259*IF($AA2259=2021,IF(OR($M2259="Услуги",$M2259="Работы"),#REF!,IF($U2259&lt;&gt;0,#REF!,#REF!)),1)*IF($AA2259=2022,IF(OR($M2259="Услуги",$M2259="Работы"),#REF!,IF($U2259&lt;&gt;0,#REF!,#REF!)),1)*IF($AA2259=2023,IF(OR($M2259="Услуги",$M2259="Работы"),#REF!,IF($U2259&lt;&gt;0,#REF!,#REF!)),1)*IF($AA2259=2024,IF(OR($M2259="Услуги",$M2259="Работы"),#REF!,IF($U2259&lt;&gt;0,#REF!,#REF!)),1)*IF($AA2259=2025,IF(OR($M2259="Услуги",$M2259="Работы"),#REF!,IF($U2259&lt;&gt;0,#REF!,#REF!)),1)</f>
        <v>#REF!</v>
      </c>
      <c r="AE2259" s="96" t="e">
        <f>U2259*IF($AA2259=2021,IF(OR($M2259="Услуги",$M2259="Работы"),#REF!,IF($U2259&lt;&gt;0,#REF!,#REF!)),1)*IF($AA2259=2022,IF(OR($M2259="Услуги",$M2259="Работы"),#REF!,IF($U2259&lt;&gt;0,#REF!,#REF!)),1)*IF($AA2259=2023,IF(OR($M2259="Услуги",$M2259="Работы"),#REF!,IF($U2259&lt;&gt;0,#REF!,#REF!)),1)*IF($AA2259=2024,IF(OR($M2259="Услуги",$M2259="Работы"),#REF!,IF($U2259&lt;&gt;0,#REF!,#REF!)),1)*IF($AA2259=2025,IF(OR($M2259="Услуги",$M2259="Работы"),#REF!,IF($U2259&lt;&gt;0,#REF!,#REF!)),1)</f>
        <v>#REF!</v>
      </c>
      <c r="AF2259" s="96" t="e">
        <f>V2259*IF($AA2259=2021,IF(OR($M2259="Услуги",$M2259="Работы"),#REF!,IF($U2259&lt;&gt;0,#REF!,#REF!)),1)*IF($AA2259=2022,IF(OR($M2259="Услуги",$M2259="Работы"),#REF!,IF($U2259&lt;&gt;0,#REF!,#REF!)),1)*IF($AA2259=2023,IF(OR($M2259="Услуги",$M2259="Работы"),#REF!,IF($U2259&lt;&gt;0,#REF!,#REF!)),1)*IF($AA2259=2024,IF(OR($M2259="Услуги",$M2259="Работы"),#REF!,IF($U2259&lt;&gt;0,#REF!,#REF!)),1)*IF($AA2259=2025,IF(OR($M2259="Услуги",$M2259="Работы"),#REF!,IF($U2259&lt;&gt;0,#REF!,#REF!)),1)</f>
        <v>#REF!</v>
      </c>
      <c r="AG2259" s="96" t="e">
        <f>W2259*IF($AA2259=2021,IF(OR($M2259="Услуги",$M2259="Работы"),#REF!,IF($U2259&lt;&gt;0,#REF!,#REF!)),1)*IF($AA2259=2022,IF(OR($M2259="Услуги",$M2259="Работы"),#REF!,IF($U2259&lt;&gt;0,#REF!,#REF!)),1)*IF($AA2259=2023,IF(OR($M2259="Услуги",$M2259="Работы"),#REF!,IF($U2259&lt;&gt;0,#REF!,#REF!)),1)*IF($AA2259=2024,IF(OR($M2259="Услуги",$M2259="Работы"),#REF!,IF($U2259&lt;&gt;0,#REF!,#REF!)),1)*IF($AA2259=2025,IF(OR($M2259="Услуги",$M2259="Работы"),#REF!,IF($U2259&lt;&gt;0,#REF!,#REF!)),1)</f>
        <v>#REF!</v>
      </c>
      <c r="AH2259" s="96" t="e">
        <f>X2259*IF($AA2259=2021,IF(OR($M2259="Услуги",$M2259="Работы"),#REF!,IF($U2259&lt;&gt;0,#REF!,#REF!)),1)*IF($AA2259=2022,IF(OR($M2259="Услуги",$M2259="Работы"),#REF!,IF($U2259&lt;&gt;0,#REF!,#REF!)),1)*IF($AA2259=2023,IF(OR($M2259="Услуги",$M2259="Работы"),#REF!,IF($U2259&lt;&gt;0,#REF!,#REF!)),1)*IF($AA2259=2024,IF(OR($M2259="Услуги",$M2259="Работы"),#REF!,IF($U2259&lt;&gt;0,#REF!,#REF!)),1)*IF($AA2259=2025,IF(OR($M2259="Услуги",$M2259="Работы"),#REF!,IF($U2259&lt;&gt;0,#REF!,#REF!)),1)</f>
        <v>#REF!</v>
      </c>
      <c r="AI2259" s="96" t="e">
        <f>Y2259*IF($AA2259=2021,IF(OR($M2259="Услуги",$M2259="Работы"),#REF!,IF($U2259&lt;&gt;0,#REF!,#REF!)),1)*IF($AA2259=2022,IF(OR($M2259="Услуги",$M2259="Работы"),#REF!,IF($U2259&lt;&gt;0,#REF!,#REF!)),1)*IF($AA2259=2023,IF(OR($M2259="Услуги",$M2259="Работы"),#REF!,IF($U2259&lt;&gt;0,#REF!,#REF!)),1)*IF($AA2259=2024,IF(OR($M2259="Услуги",$M2259="Работы"),#REF!,IF($U2259&lt;&gt;0,#REF!,#REF!)),1)*IF($AA2259=2025,IF(OR($M2259="Услуги",$M2259="Работы"),#REF!,IF($U2259&lt;&gt;0,#REF!,#REF!)),1)</f>
        <v>#REF!</v>
      </c>
      <c r="AJ2259" s="96" t="e">
        <f>Z2259*IF($AA2259=2021,IF(OR($M2259="Услуги",$M2259="Работы"),#REF!,IF($U2259&lt;&gt;0,#REF!,#REF!)),1)*IF($AA2259=2022,IF(OR($M2259="Услуги",$M2259="Работы"),#REF!,IF($U2259&lt;&gt;0,#REF!,#REF!)),1)*IF($AA2259=2023,IF(OR($M2259="Услуги",$M2259="Работы"),#REF!,IF($U2259&lt;&gt;0,#REF!,#REF!)),1)*IF($AA2259=2024,IF(OR($M2259="Услуги",$M2259="Работы"),#REF!,IF($U2259&lt;&gt;0,#REF!,#REF!)),1)*IF($AA2259=2025,IF(OR($M2259="Услуги",$M2259="Работы"),#REF!,IF($U2259&lt;&gt;0,#REF!,#REF!)),1)</f>
        <v>#REF!</v>
      </c>
    </row>
    <row r="2260" spans="1:36" ht="15" hidden="1" customHeight="1" x14ac:dyDescent="0.25">
      <c r="A2260" s="85">
        <v>1</v>
      </c>
      <c r="B2260" s="86" t="s">
        <v>88</v>
      </c>
      <c r="C2260" s="215" t="s">
        <v>437</v>
      </c>
      <c r="D2260" s="85" t="s">
        <v>200</v>
      </c>
      <c r="E2260" s="85" t="s">
        <v>420</v>
      </c>
      <c r="F2260" s="88" t="s">
        <v>436</v>
      </c>
      <c r="G2260" s="87" t="e">
        <f>VLOOKUP(D2260,#REF!,2,FALSE)</f>
        <v>#REF!</v>
      </c>
      <c r="H2260" s="87" t="s">
        <v>432</v>
      </c>
      <c r="I2260" s="87"/>
      <c r="J2260" s="86" t="s">
        <v>418</v>
      </c>
      <c r="K2260" s="87" t="str">
        <f t="shared" si="644"/>
        <v>Защита сегментов АСУ ТП Филиал «Пермская ГРЭС» АО «Интер РАО – Электрогенерация»</v>
      </c>
      <c r="L2260" s="99" t="s">
        <v>396</v>
      </c>
      <c r="M2260" s="90" t="s">
        <v>532</v>
      </c>
      <c r="N2260" s="85" t="s">
        <v>397</v>
      </c>
      <c r="O2260" s="85" t="s">
        <v>398</v>
      </c>
      <c r="P2260" s="86">
        <v>1</v>
      </c>
      <c r="Q2260" s="100">
        <v>2900</v>
      </c>
      <c r="R2260" s="97">
        <v>0</v>
      </c>
      <c r="S2260" s="98">
        <f t="shared" si="645"/>
        <v>2900</v>
      </c>
      <c r="T2260" s="95">
        <f t="shared" si="639"/>
        <v>0</v>
      </c>
      <c r="U2260" s="98">
        <v>0</v>
      </c>
      <c r="V2260" s="95">
        <f t="shared" si="640"/>
        <v>0</v>
      </c>
      <c r="W2260" s="95">
        <f t="shared" si="637"/>
        <v>0</v>
      </c>
      <c r="X2260" s="98">
        <f t="shared" si="643"/>
        <v>2900</v>
      </c>
      <c r="Y2260" s="95">
        <f t="shared" si="641"/>
        <v>0</v>
      </c>
      <c r="Z2260" s="95">
        <f t="shared" si="642"/>
        <v>2900</v>
      </c>
      <c r="AA2260" s="243">
        <f>AA2259</f>
        <v>2023</v>
      </c>
      <c r="AB2260" s="247" t="e">
        <f t="shared" si="638"/>
        <v>#REF!</v>
      </c>
      <c r="AC2260" s="96" t="e">
        <f>S2260*IF($AA2260=2021,IF(OR($M2260="Услуги",$M2260="Работы"),#REF!,IF($U2260&lt;&gt;0,#REF!,#REF!)),1)*IF($AA2260=2022,IF(OR($M2260="Услуги",$M2260="Работы"),#REF!,IF($U2260&lt;&gt;0,#REF!,#REF!)),1)*IF($AA2260=2023,IF(OR($M2260="Услуги",$M2260="Работы"),#REF!,IF($U2260&lt;&gt;0,#REF!,#REF!)),1)*IF($AA2260=2024,IF(OR($M2260="Услуги",$M2260="Работы"),#REF!,IF($U2260&lt;&gt;0,#REF!,#REF!)),1)*IF($AA2260=2025,IF(OR($M2260="Услуги",$M2260="Работы"),#REF!,IF($U2260&lt;&gt;0,#REF!,#REF!)),1)</f>
        <v>#REF!</v>
      </c>
      <c r="AD2260" s="96" t="e">
        <f>T2260*IF($AA2260=2021,IF(OR($M2260="Услуги",$M2260="Работы"),#REF!,IF($U2260&lt;&gt;0,#REF!,#REF!)),1)*IF($AA2260=2022,IF(OR($M2260="Услуги",$M2260="Работы"),#REF!,IF($U2260&lt;&gt;0,#REF!,#REF!)),1)*IF($AA2260=2023,IF(OR($M2260="Услуги",$M2260="Работы"),#REF!,IF($U2260&lt;&gt;0,#REF!,#REF!)),1)*IF($AA2260=2024,IF(OR($M2260="Услуги",$M2260="Работы"),#REF!,IF($U2260&lt;&gt;0,#REF!,#REF!)),1)*IF($AA2260=2025,IF(OR($M2260="Услуги",$M2260="Работы"),#REF!,IF($U2260&lt;&gt;0,#REF!,#REF!)),1)</f>
        <v>#REF!</v>
      </c>
      <c r="AE2260" s="96" t="e">
        <f>U2260*IF($AA2260=2021,IF(OR($M2260="Услуги",$M2260="Работы"),#REF!,IF($U2260&lt;&gt;0,#REF!,#REF!)),1)*IF($AA2260=2022,IF(OR($M2260="Услуги",$M2260="Работы"),#REF!,IF($U2260&lt;&gt;0,#REF!,#REF!)),1)*IF($AA2260=2023,IF(OR($M2260="Услуги",$M2260="Работы"),#REF!,IF($U2260&lt;&gt;0,#REF!,#REF!)),1)*IF($AA2260=2024,IF(OR($M2260="Услуги",$M2260="Работы"),#REF!,IF($U2260&lt;&gt;0,#REF!,#REF!)),1)*IF($AA2260=2025,IF(OR($M2260="Услуги",$M2260="Работы"),#REF!,IF($U2260&lt;&gt;0,#REF!,#REF!)),1)</f>
        <v>#REF!</v>
      </c>
      <c r="AF2260" s="96" t="e">
        <f>V2260*IF($AA2260=2021,IF(OR($M2260="Услуги",$M2260="Работы"),#REF!,IF($U2260&lt;&gt;0,#REF!,#REF!)),1)*IF($AA2260=2022,IF(OR($M2260="Услуги",$M2260="Работы"),#REF!,IF($U2260&lt;&gt;0,#REF!,#REF!)),1)*IF($AA2260=2023,IF(OR($M2260="Услуги",$M2260="Работы"),#REF!,IF($U2260&lt;&gt;0,#REF!,#REF!)),1)*IF($AA2260=2024,IF(OR($M2260="Услуги",$M2260="Работы"),#REF!,IF($U2260&lt;&gt;0,#REF!,#REF!)),1)*IF($AA2260=2025,IF(OR($M2260="Услуги",$M2260="Работы"),#REF!,IF($U2260&lt;&gt;0,#REF!,#REF!)),1)</f>
        <v>#REF!</v>
      </c>
      <c r="AG2260" s="96" t="e">
        <f>W2260*IF($AA2260=2021,IF(OR($M2260="Услуги",$M2260="Работы"),#REF!,IF($U2260&lt;&gt;0,#REF!,#REF!)),1)*IF($AA2260=2022,IF(OR($M2260="Услуги",$M2260="Работы"),#REF!,IF($U2260&lt;&gt;0,#REF!,#REF!)),1)*IF($AA2260=2023,IF(OR($M2260="Услуги",$M2260="Работы"),#REF!,IF($U2260&lt;&gt;0,#REF!,#REF!)),1)*IF($AA2260=2024,IF(OR($M2260="Услуги",$M2260="Работы"),#REF!,IF($U2260&lt;&gt;0,#REF!,#REF!)),1)*IF($AA2260=2025,IF(OR($M2260="Услуги",$M2260="Работы"),#REF!,IF($U2260&lt;&gt;0,#REF!,#REF!)),1)</f>
        <v>#REF!</v>
      </c>
      <c r="AH2260" s="96" t="e">
        <f>X2260*IF($AA2260=2021,IF(OR($M2260="Услуги",$M2260="Работы"),#REF!,IF($U2260&lt;&gt;0,#REF!,#REF!)),1)*IF($AA2260=2022,IF(OR($M2260="Услуги",$M2260="Работы"),#REF!,IF($U2260&lt;&gt;0,#REF!,#REF!)),1)*IF($AA2260=2023,IF(OR($M2260="Услуги",$M2260="Работы"),#REF!,IF($U2260&lt;&gt;0,#REF!,#REF!)),1)*IF($AA2260=2024,IF(OR($M2260="Услуги",$M2260="Работы"),#REF!,IF($U2260&lt;&gt;0,#REF!,#REF!)),1)*IF($AA2260=2025,IF(OR($M2260="Услуги",$M2260="Работы"),#REF!,IF($U2260&lt;&gt;0,#REF!,#REF!)),1)</f>
        <v>#REF!</v>
      </c>
      <c r="AI2260" s="96" t="e">
        <f>Y2260*IF($AA2260=2021,IF(OR($M2260="Услуги",$M2260="Работы"),#REF!,IF($U2260&lt;&gt;0,#REF!,#REF!)),1)*IF($AA2260=2022,IF(OR($M2260="Услуги",$M2260="Работы"),#REF!,IF($U2260&lt;&gt;0,#REF!,#REF!)),1)*IF($AA2260=2023,IF(OR($M2260="Услуги",$M2260="Работы"),#REF!,IF($U2260&lt;&gt;0,#REF!,#REF!)),1)*IF($AA2260=2024,IF(OR($M2260="Услуги",$M2260="Работы"),#REF!,IF($U2260&lt;&gt;0,#REF!,#REF!)),1)*IF($AA2260=2025,IF(OR($M2260="Услуги",$M2260="Работы"),#REF!,IF($U2260&lt;&gt;0,#REF!,#REF!)),1)</f>
        <v>#REF!</v>
      </c>
      <c r="AJ2260" s="96" t="e">
        <f>Z2260*IF($AA2260=2021,IF(OR($M2260="Услуги",$M2260="Работы"),#REF!,IF($U2260&lt;&gt;0,#REF!,#REF!)),1)*IF($AA2260=2022,IF(OR($M2260="Услуги",$M2260="Работы"),#REF!,IF($U2260&lt;&gt;0,#REF!,#REF!)),1)*IF($AA2260=2023,IF(OR($M2260="Услуги",$M2260="Работы"),#REF!,IF($U2260&lt;&gt;0,#REF!,#REF!)),1)*IF($AA2260=2024,IF(OR($M2260="Услуги",$M2260="Работы"),#REF!,IF($U2260&lt;&gt;0,#REF!,#REF!)),1)*IF($AA2260=2025,IF(OR($M2260="Услуги",$M2260="Работы"),#REF!,IF($U2260&lt;&gt;0,#REF!,#REF!)),1)</f>
        <v>#REF!</v>
      </c>
    </row>
    <row r="2261" spans="1:36" ht="15" hidden="1" customHeight="1" x14ac:dyDescent="0.25">
      <c r="A2261" s="85">
        <v>1</v>
      </c>
      <c r="B2261" s="86" t="s">
        <v>88</v>
      </c>
      <c r="C2261" s="215" t="s">
        <v>437</v>
      </c>
      <c r="D2261" s="85" t="s">
        <v>200</v>
      </c>
      <c r="E2261" s="85" t="s">
        <v>420</v>
      </c>
      <c r="F2261" s="88" t="s">
        <v>436</v>
      </c>
      <c r="G2261" s="87" t="e">
        <f>VLOOKUP(D2261,#REF!,2,FALSE)</f>
        <v>#REF!</v>
      </c>
      <c r="H2261" s="87" t="s">
        <v>432</v>
      </c>
      <c r="I2261" s="87"/>
      <c r="J2261" s="86" t="s">
        <v>404</v>
      </c>
      <c r="K2261" s="87" t="str">
        <f t="shared" si="644"/>
        <v>Защита сегментов АСУ ТП Филиал «Пермская ГРЭС» АО «Интер РАО – Электрогенерация»</v>
      </c>
      <c r="L2261" s="99" t="s">
        <v>396</v>
      </c>
      <c r="M2261" s="90" t="s">
        <v>532</v>
      </c>
      <c r="N2261" s="85" t="s">
        <v>397</v>
      </c>
      <c r="O2261" s="85" t="s">
        <v>398</v>
      </c>
      <c r="P2261" s="86">
        <v>10</v>
      </c>
      <c r="Q2261" s="100">
        <v>2900</v>
      </c>
      <c r="R2261" s="97">
        <v>0</v>
      </c>
      <c r="S2261" s="98">
        <f t="shared" si="645"/>
        <v>29000</v>
      </c>
      <c r="T2261" s="95">
        <f t="shared" si="639"/>
        <v>0</v>
      </c>
      <c r="U2261" s="98">
        <v>0</v>
      </c>
      <c r="V2261" s="95">
        <f t="shared" si="640"/>
        <v>0</v>
      </c>
      <c r="W2261" s="95">
        <f t="shared" si="637"/>
        <v>0</v>
      </c>
      <c r="X2261" s="98">
        <f t="shared" ref="X2261:X2292" si="646">P2261*Q2261</f>
        <v>29000</v>
      </c>
      <c r="Y2261" s="95">
        <f t="shared" si="641"/>
        <v>0</v>
      </c>
      <c r="Z2261" s="95">
        <f t="shared" si="642"/>
        <v>29000</v>
      </c>
      <c r="AA2261" s="243">
        <f>AA2259+1</f>
        <v>2024</v>
      </c>
      <c r="AB2261" s="247" t="e">
        <f t="shared" si="638"/>
        <v>#REF!</v>
      </c>
      <c r="AC2261" s="96" t="e">
        <f>S2261*IF($AA2261=2021,IF(OR($M2261="Услуги",$M2261="Работы"),#REF!,IF($U2261&lt;&gt;0,#REF!,#REF!)),1)*IF($AA2261=2022,IF(OR($M2261="Услуги",$M2261="Работы"),#REF!,IF($U2261&lt;&gt;0,#REF!,#REF!)),1)*IF($AA2261=2023,IF(OR($M2261="Услуги",$M2261="Работы"),#REF!,IF($U2261&lt;&gt;0,#REF!,#REF!)),1)*IF($AA2261=2024,IF(OR($M2261="Услуги",$M2261="Работы"),#REF!,IF($U2261&lt;&gt;0,#REF!,#REF!)),1)*IF($AA2261=2025,IF(OR($M2261="Услуги",$M2261="Работы"),#REF!,IF($U2261&lt;&gt;0,#REF!,#REF!)),1)</f>
        <v>#REF!</v>
      </c>
      <c r="AD2261" s="96" t="e">
        <f>T2261*IF($AA2261=2021,IF(OR($M2261="Услуги",$M2261="Работы"),#REF!,IF($U2261&lt;&gt;0,#REF!,#REF!)),1)*IF($AA2261=2022,IF(OR($M2261="Услуги",$M2261="Работы"),#REF!,IF($U2261&lt;&gt;0,#REF!,#REF!)),1)*IF($AA2261=2023,IF(OR($M2261="Услуги",$M2261="Работы"),#REF!,IF($U2261&lt;&gt;0,#REF!,#REF!)),1)*IF($AA2261=2024,IF(OR($M2261="Услуги",$M2261="Работы"),#REF!,IF($U2261&lt;&gt;0,#REF!,#REF!)),1)*IF($AA2261=2025,IF(OR($M2261="Услуги",$M2261="Работы"),#REF!,IF($U2261&lt;&gt;0,#REF!,#REF!)),1)</f>
        <v>#REF!</v>
      </c>
      <c r="AE2261" s="96" t="e">
        <f>U2261*IF($AA2261=2021,IF(OR($M2261="Услуги",$M2261="Работы"),#REF!,IF($U2261&lt;&gt;0,#REF!,#REF!)),1)*IF($AA2261=2022,IF(OR($M2261="Услуги",$M2261="Работы"),#REF!,IF($U2261&lt;&gt;0,#REF!,#REF!)),1)*IF($AA2261=2023,IF(OR($M2261="Услуги",$M2261="Работы"),#REF!,IF($U2261&lt;&gt;0,#REF!,#REF!)),1)*IF($AA2261=2024,IF(OR($M2261="Услуги",$M2261="Работы"),#REF!,IF($U2261&lt;&gt;0,#REF!,#REF!)),1)*IF($AA2261=2025,IF(OR($M2261="Услуги",$M2261="Работы"),#REF!,IF($U2261&lt;&gt;0,#REF!,#REF!)),1)</f>
        <v>#REF!</v>
      </c>
      <c r="AF2261" s="96" t="e">
        <f>V2261*IF($AA2261=2021,IF(OR($M2261="Услуги",$M2261="Работы"),#REF!,IF($U2261&lt;&gt;0,#REF!,#REF!)),1)*IF($AA2261=2022,IF(OR($M2261="Услуги",$M2261="Работы"),#REF!,IF($U2261&lt;&gt;0,#REF!,#REF!)),1)*IF($AA2261=2023,IF(OR($M2261="Услуги",$M2261="Работы"),#REF!,IF($U2261&lt;&gt;0,#REF!,#REF!)),1)*IF($AA2261=2024,IF(OR($M2261="Услуги",$M2261="Работы"),#REF!,IF($U2261&lt;&gt;0,#REF!,#REF!)),1)*IF($AA2261=2025,IF(OR($M2261="Услуги",$M2261="Работы"),#REF!,IF($U2261&lt;&gt;0,#REF!,#REF!)),1)</f>
        <v>#REF!</v>
      </c>
      <c r="AG2261" s="96" t="e">
        <f>W2261*IF($AA2261=2021,IF(OR($M2261="Услуги",$M2261="Работы"),#REF!,IF($U2261&lt;&gt;0,#REF!,#REF!)),1)*IF($AA2261=2022,IF(OR($M2261="Услуги",$M2261="Работы"),#REF!,IF($U2261&lt;&gt;0,#REF!,#REF!)),1)*IF($AA2261=2023,IF(OR($M2261="Услуги",$M2261="Работы"),#REF!,IF($U2261&lt;&gt;0,#REF!,#REF!)),1)*IF($AA2261=2024,IF(OR($M2261="Услуги",$M2261="Работы"),#REF!,IF($U2261&lt;&gt;0,#REF!,#REF!)),1)*IF($AA2261=2025,IF(OR($M2261="Услуги",$M2261="Работы"),#REF!,IF($U2261&lt;&gt;0,#REF!,#REF!)),1)</f>
        <v>#REF!</v>
      </c>
      <c r="AH2261" s="96" t="e">
        <f>X2261*IF($AA2261=2021,IF(OR($M2261="Услуги",$M2261="Работы"),#REF!,IF($U2261&lt;&gt;0,#REF!,#REF!)),1)*IF($AA2261=2022,IF(OR($M2261="Услуги",$M2261="Работы"),#REF!,IF($U2261&lt;&gt;0,#REF!,#REF!)),1)*IF($AA2261=2023,IF(OR($M2261="Услуги",$M2261="Работы"),#REF!,IF($U2261&lt;&gt;0,#REF!,#REF!)),1)*IF($AA2261=2024,IF(OR($M2261="Услуги",$M2261="Работы"),#REF!,IF($U2261&lt;&gt;0,#REF!,#REF!)),1)*IF($AA2261=2025,IF(OR($M2261="Услуги",$M2261="Работы"),#REF!,IF($U2261&lt;&gt;0,#REF!,#REF!)),1)</f>
        <v>#REF!</v>
      </c>
      <c r="AI2261" s="96" t="e">
        <f>Y2261*IF($AA2261=2021,IF(OR($M2261="Услуги",$M2261="Работы"),#REF!,IF($U2261&lt;&gt;0,#REF!,#REF!)),1)*IF($AA2261=2022,IF(OR($M2261="Услуги",$M2261="Работы"),#REF!,IF($U2261&lt;&gt;0,#REF!,#REF!)),1)*IF($AA2261=2023,IF(OR($M2261="Услуги",$M2261="Работы"),#REF!,IF($U2261&lt;&gt;0,#REF!,#REF!)),1)*IF($AA2261=2024,IF(OR($M2261="Услуги",$M2261="Работы"),#REF!,IF($U2261&lt;&gt;0,#REF!,#REF!)),1)*IF($AA2261=2025,IF(OR($M2261="Услуги",$M2261="Работы"),#REF!,IF($U2261&lt;&gt;0,#REF!,#REF!)),1)</f>
        <v>#REF!</v>
      </c>
      <c r="AJ2261" s="96" t="e">
        <f>Z2261*IF($AA2261=2021,IF(OR($M2261="Услуги",$M2261="Работы"),#REF!,IF($U2261&lt;&gt;0,#REF!,#REF!)),1)*IF($AA2261=2022,IF(OR($M2261="Услуги",$M2261="Работы"),#REF!,IF($U2261&lt;&gt;0,#REF!,#REF!)),1)*IF($AA2261=2023,IF(OR($M2261="Услуги",$M2261="Работы"),#REF!,IF($U2261&lt;&gt;0,#REF!,#REF!)),1)*IF($AA2261=2024,IF(OR($M2261="Услуги",$M2261="Работы"),#REF!,IF($U2261&lt;&gt;0,#REF!,#REF!)),1)*IF($AA2261=2025,IF(OR($M2261="Услуги",$M2261="Работы"),#REF!,IF($U2261&lt;&gt;0,#REF!,#REF!)),1)</f>
        <v>#REF!</v>
      </c>
    </row>
    <row r="2262" spans="1:36" ht="15" hidden="1" customHeight="1" x14ac:dyDescent="0.25">
      <c r="A2262" s="85">
        <v>1</v>
      </c>
      <c r="B2262" s="86" t="s">
        <v>88</v>
      </c>
      <c r="C2262" s="215" t="s">
        <v>437</v>
      </c>
      <c r="D2262" s="85" t="s">
        <v>200</v>
      </c>
      <c r="E2262" s="85" t="s">
        <v>420</v>
      </c>
      <c r="F2262" s="88" t="s">
        <v>436</v>
      </c>
      <c r="G2262" s="87" t="e">
        <f>VLOOKUP(D2262,#REF!,2,FALSE)</f>
        <v>#REF!</v>
      </c>
      <c r="H2262" s="87" t="s">
        <v>432</v>
      </c>
      <c r="I2262" s="87"/>
      <c r="J2262" s="86" t="s">
        <v>418</v>
      </c>
      <c r="K2262" s="87" t="str">
        <f t="shared" si="644"/>
        <v>Защита сегментов АСУ ТП Филиал «Пермская ГРЭС» АО «Интер РАО – Электрогенерация»</v>
      </c>
      <c r="L2262" s="99" t="s">
        <v>396</v>
      </c>
      <c r="M2262" s="90" t="s">
        <v>532</v>
      </c>
      <c r="N2262" s="85" t="s">
        <v>397</v>
      </c>
      <c r="O2262" s="85" t="s">
        <v>398</v>
      </c>
      <c r="P2262" s="86">
        <v>1</v>
      </c>
      <c r="Q2262" s="100">
        <v>2900</v>
      </c>
      <c r="R2262" s="97">
        <v>0</v>
      </c>
      <c r="S2262" s="98">
        <f t="shared" si="645"/>
        <v>2900</v>
      </c>
      <c r="T2262" s="95">
        <f t="shared" si="639"/>
        <v>0</v>
      </c>
      <c r="U2262" s="98">
        <v>0</v>
      </c>
      <c r="V2262" s="95">
        <f t="shared" si="640"/>
        <v>0</v>
      </c>
      <c r="W2262" s="95">
        <f t="shared" si="637"/>
        <v>0</v>
      </c>
      <c r="X2262" s="98">
        <f t="shared" si="646"/>
        <v>2900</v>
      </c>
      <c r="Y2262" s="95">
        <f t="shared" si="641"/>
        <v>0</v>
      </c>
      <c r="Z2262" s="95">
        <f t="shared" si="642"/>
        <v>2900</v>
      </c>
      <c r="AA2262" s="243">
        <f>AA2261</f>
        <v>2024</v>
      </c>
      <c r="AB2262" s="247" t="e">
        <f t="shared" si="638"/>
        <v>#REF!</v>
      </c>
      <c r="AC2262" s="96" t="e">
        <f>S2262*IF($AA2262=2021,IF(OR($M2262="Услуги",$M2262="Работы"),#REF!,IF($U2262&lt;&gt;0,#REF!,#REF!)),1)*IF($AA2262=2022,IF(OR($M2262="Услуги",$M2262="Работы"),#REF!,IF($U2262&lt;&gt;0,#REF!,#REF!)),1)*IF($AA2262=2023,IF(OR($M2262="Услуги",$M2262="Работы"),#REF!,IF($U2262&lt;&gt;0,#REF!,#REF!)),1)*IF($AA2262=2024,IF(OR($M2262="Услуги",$M2262="Работы"),#REF!,IF($U2262&lt;&gt;0,#REF!,#REF!)),1)*IF($AA2262=2025,IF(OR($M2262="Услуги",$M2262="Работы"),#REF!,IF($U2262&lt;&gt;0,#REF!,#REF!)),1)</f>
        <v>#REF!</v>
      </c>
      <c r="AD2262" s="96" t="e">
        <f>T2262*IF($AA2262=2021,IF(OR($M2262="Услуги",$M2262="Работы"),#REF!,IF($U2262&lt;&gt;0,#REF!,#REF!)),1)*IF($AA2262=2022,IF(OR($M2262="Услуги",$M2262="Работы"),#REF!,IF($U2262&lt;&gt;0,#REF!,#REF!)),1)*IF($AA2262=2023,IF(OR($M2262="Услуги",$M2262="Работы"),#REF!,IF($U2262&lt;&gt;0,#REF!,#REF!)),1)*IF($AA2262=2024,IF(OR($M2262="Услуги",$M2262="Работы"),#REF!,IF($U2262&lt;&gt;0,#REF!,#REF!)),1)*IF($AA2262=2025,IF(OR($M2262="Услуги",$M2262="Работы"),#REF!,IF($U2262&lt;&gt;0,#REF!,#REF!)),1)</f>
        <v>#REF!</v>
      </c>
      <c r="AE2262" s="96" t="e">
        <f>U2262*IF($AA2262=2021,IF(OR($M2262="Услуги",$M2262="Работы"),#REF!,IF($U2262&lt;&gt;0,#REF!,#REF!)),1)*IF($AA2262=2022,IF(OR($M2262="Услуги",$M2262="Работы"),#REF!,IF($U2262&lt;&gt;0,#REF!,#REF!)),1)*IF($AA2262=2023,IF(OR($M2262="Услуги",$M2262="Работы"),#REF!,IF($U2262&lt;&gt;0,#REF!,#REF!)),1)*IF($AA2262=2024,IF(OR($M2262="Услуги",$M2262="Работы"),#REF!,IF($U2262&lt;&gt;0,#REF!,#REF!)),1)*IF($AA2262=2025,IF(OR($M2262="Услуги",$M2262="Работы"),#REF!,IF($U2262&lt;&gt;0,#REF!,#REF!)),1)</f>
        <v>#REF!</v>
      </c>
      <c r="AF2262" s="96" t="e">
        <f>V2262*IF($AA2262=2021,IF(OR($M2262="Услуги",$M2262="Работы"),#REF!,IF($U2262&lt;&gt;0,#REF!,#REF!)),1)*IF($AA2262=2022,IF(OR($M2262="Услуги",$M2262="Работы"),#REF!,IF($U2262&lt;&gt;0,#REF!,#REF!)),1)*IF($AA2262=2023,IF(OR($M2262="Услуги",$M2262="Работы"),#REF!,IF($U2262&lt;&gt;0,#REF!,#REF!)),1)*IF($AA2262=2024,IF(OR($M2262="Услуги",$M2262="Работы"),#REF!,IF($U2262&lt;&gt;0,#REF!,#REF!)),1)*IF($AA2262=2025,IF(OR($M2262="Услуги",$M2262="Работы"),#REF!,IF($U2262&lt;&gt;0,#REF!,#REF!)),1)</f>
        <v>#REF!</v>
      </c>
      <c r="AG2262" s="96" t="e">
        <f>W2262*IF($AA2262=2021,IF(OR($M2262="Услуги",$M2262="Работы"),#REF!,IF($U2262&lt;&gt;0,#REF!,#REF!)),1)*IF($AA2262=2022,IF(OR($M2262="Услуги",$M2262="Работы"),#REF!,IF($U2262&lt;&gt;0,#REF!,#REF!)),1)*IF($AA2262=2023,IF(OR($M2262="Услуги",$M2262="Работы"),#REF!,IF($U2262&lt;&gt;0,#REF!,#REF!)),1)*IF($AA2262=2024,IF(OR($M2262="Услуги",$M2262="Работы"),#REF!,IF($U2262&lt;&gt;0,#REF!,#REF!)),1)*IF($AA2262=2025,IF(OR($M2262="Услуги",$M2262="Работы"),#REF!,IF($U2262&lt;&gt;0,#REF!,#REF!)),1)</f>
        <v>#REF!</v>
      </c>
      <c r="AH2262" s="96" t="e">
        <f>X2262*IF($AA2262=2021,IF(OR($M2262="Услуги",$M2262="Работы"),#REF!,IF($U2262&lt;&gt;0,#REF!,#REF!)),1)*IF($AA2262=2022,IF(OR($M2262="Услуги",$M2262="Работы"),#REF!,IF($U2262&lt;&gt;0,#REF!,#REF!)),1)*IF($AA2262=2023,IF(OR($M2262="Услуги",$M2262="Работы"),#REF!,IF($U2262&lt;&gt;0,#REF!,#REF!)),1)*IF($AA2262=2024,IF(OR($M2262="Услуги",$M2262="Работы"),#REF!,IF($U2262&lt;&gt;0,#REF!,#REF!)),1)*IF($AA2262=2025,IF(OR($M2262="Услуги",$M2262="Работы"),#REF!,IF($U2262&lt;&gt;0,#REF!,#REF!)),1)</f>
        <v>#REF!</v>
      </c>
      <c r="AI2262" s="96" t="e">
        <f>Y2262*IF($AA2262=2021,IF(OR($M2262="Услуги",$M2262="Работы"),#REF!,IF($U2262&lt;&gt;0,#REF!,#REF!)),1)*IF($AA2262=2022,IF(OR($M2262="Услуги",$M2262="Работы"),#REF!,IF($U2262&lt;&gt;0,#REF!,#REF!)),1)*IF($AA2262=2023,IF(OR($M2262="Услуги",$M2262="Работы"),#REF!,IF($U2262&lt;&gt;0,#REF!,#REF!)),1)*IF($AA2262=2024,IF(OR($M2262="Услуги",$M2262="Работы"),#REF!,IF($U2262&lt;&gt;0,#REF!,#REF!)),1)*IF($AA2262=2025,IF(OR($M2262="Услуги",$M2262="Работы"),#REF!,IF($U2262&lt;&gt;0,#REF!,#REF!)),1)</f>
        <v>#REF!</v>
      </c>
      <c r="AJ2262" s="96" t="e">
        <f>Z2262*IF($AA2262=2021,IF(OR($M2262="Услуги",$M2262="Работы"),#REF!,IF($U2262&lt;&gt;0,#REF!,#REF!)),1)*IF($AA2262=2022,IF(OR($M2262="Услуги",$M2262="Работы"),#REF!,IF($U2262&lt;&gt;0,#REF!,#REF!)),1)*IF($AA2262=2023,IF(OR($M2262="Услуги",$M2262="Работы"),#REF!,IF($U2262&lt;&gt;0,#REF!,#REF!)),1)*IF($AA2262=2024,IF(OR($M2262="Услуги",$M2262="Работы"),#REF!,IF($U2262&lt;&gt;0,#REF!,#REF!)),1)*IF($AA2262=2025,IF(OR($M2262="Услуги",$M2262="Работы"),#REF!,IF($U2262&lt;&gt;0,#REF!,#REF!)),1)</f>
        <v>#REF!</v>
      </c>
    </row>
    <row r="2263" spans="1:36" ht="15" hidden="1" customHeight="1" x14ac:dyDescent="0.25">
      <c r="A2263" s="85">
        <v>1</v>
      </c>
      <c r="B2263" s="86" t="s">
        <v>88</v>
      </c>
      <c r="C2263" s="215" t="s">
        <v>437</v>
      </c>
      <c r="D2263" s="85" t="s">
        <v>200</v>
      </c>
      <c r="E2263" s="85" t="s">
        <v>420</v>
      </c>
      <c r="F2263" s="88" t="s">
        <v>436</v>
      </c>
      <c r="G2263" s="87" t="e">
        <f>VLOOKUP(D2263,#REF!,2,FALSE)</f>
        <v>#REF!</v>
      </c>
      <c r="H2263" s="87" t="s">
        <v>432</v>
      </c>
      <c r="I2263" s="87"/>
      <c r="J2263" s="86" t="s">
        <v>404</v>
      </c>
      <c r="K2263" s="87" t="str">
        <f t="shared" si="644"/>
        <v>Защита сегментов АСУ ТП Филиал «Пермская ГРЭС» АО «Интер РАО – Электрогенерация»</v>
      </c>
      <c r="L2263" s="99" t="s">
        <v>396</v>
      </c>
      <c r="M2263" s="90" t="s">
        <v>532</v>
      </c>
      <c r="N2263" s="85" t="s">
        <v>397</v>
      </c>
      <c r="O2263" s="85" t="s">
        <v>398</v>
      </c>
      <c r="P2263" s="86">
        <v>10</v>
      </c>
      <c r="Q2263" s="100">
        <v>2900</v>
      </c>
      <c r="R2263" s="97">
        <v>0</v>
      </c>
      <c r="S2263" s="98">
        <f t="shared" si="645"/>
        <v>29000</v>
      </c>
      <c r="T2263" s="95">
        <f t="shared" si="639"/>
        <v>0</v>
      </c>
      <c r="U2263" s="98">
        <v>0</v>
      </c>
      <c r="V2263" s="95">
        <f t="shared" si="640"/>
        <v>0</v>
      </c>
      <c r="W2263" s="95">
        <f t="shared" si="637"/>
        <v>0</v>
      </c>
      <c r="X2263" s="98">
        <f t="shared" si="646"/>
        <v>29000</v>
      </c>
      <c r="Y2263" s="95">
        <f t="shared" si="641"/>
        <v>0</v>
      </c>
      <c r="Z2263" s="95">
        <f t="shared" si="642"/>
        <v>29000</v>
      </c>
      <c r="AA2263" s="243">
        <f>AA2261+1</f>
        <v>2025</v>
      </c>
      <c r="AB2263" s="247" t="e">
        <f t="shared" si="638"/>
        <v>#REF!</v>
      </c>
      <c r="AC2263" s="96" t="e">
        <f>S2263*IF($AA2263=2021,IF(OR($M2263="Услуги",$M2263="Работы"),#REF!,IF($U2263&lt;&gt;0,#REF!,#REF!)),1)*IF($AA2263=2022,IF(OR($M2263="Услуги",$M2263="Работы"),#REF!,IF($U2263&lt;&gt;0,#REF!,#REF!)),1)*IF($AA2263=2023,IF(OR($M2263="Услуги",$M2263="Работы"),#REF!,IF($U2263&lt;&gt;0,#REF!,#REF!)),1)*IF($AA2263=2024,IF(OR($M2263="Услуги",$M2263="Работы"),#REF!,IF($U2263&lt;&gt;0,#REF!,#REF!)),1)*IF($AA2263=2025,IF(OR($M2263="Услуги",$M2263="Работы"),#REF!,IF($U2263&lt;&gt;0,#REF!,#REF!)),1)</f>
        <v>#REF!</v>
      </c>
      <c r="AD2263" s="96" t="e">
        <f>T2263*IF($AA2263=2021,IF(OR($M2263="Услуги",$M2263="Работы"),#REF!,IF($U2263&lt;&gt;0,#REF!,#REF!)),1)*IF($AA2263=2022,IF(OR($M2263="Услуги",$M2263="Работы"),#REF!,IF($U2263&lt;&gt;0,#REF!,#REF!)),1)*IF($AA2263=2023,IF(OR($M2263="Услуги",$M2263="Работы"),#REF!,IF($U2263&lt;&gt;0,#REF!,#REF!)),1)*IF($AA2263=2024,IF(OR($M2263="Услуги",$M2263="Работы"),#REF!,IF($U2263&lt;&gt;0,#REF!,#REF!)),1)*IF($AA2263=2025,IF(OR($M2263="Услуги",$M2263="Работы"),#REF!,IF($U2263&lt;&gt;0,#REF!,#REF!)),1)</f>
        <v>#REF!</v>
      </c>
      <c r="AE2263" s="96" t="e">
        <f>U2263*IF($AA2263=2021,IF(OR($M2263="Услуги",$M2263="Работы"),#REF!,IF($U2263&lt;&gt;0,#REF!,#REF!)),1)*IF($AA2263=2022,IF(OR($M2263="Услуги",$M2263="Работы"),#REF!,IF($U2263&lt;&gt;0,#REF!,#REF!)),1)*IF($AA2263=2023,IF(OR($M2263="Услуги",$M2263="Работы"),#REF!,IF($U2263&lt;&gt;0,#REF!,#REF!)),1)*IF($AA2263=2024,IF(OR($M2263="Услуги",$M2263="Работы"),#REF!,IF($U2263&lt;&gt;0,#REF!,#REF!)),1)*IF($AA2263=2025,IF(OR($M2263="Услуги",$M2263="Работы"),#REF!,IF($U2263&lt;&gt;0,#REF!,#REF!)),1)</f>
        <v>#REF!</v>
      </c>
      <c r="AF2263" s="96" t="e">
        <f>V2263*IF($AA2263=2021,IF(OR($M2263="Услуги",$M2263="Работы"),#REF!,IF($U2263&lt;&gt;0,#REF!,#REF!)),1)*IF($AA2263=2022,IF(OR($M2263="Услуги",$M2263="Работы"),#REF!,IF($U2263&lt;&gt;0,#REF!,#REF!)),1)*IF($AA2263=2023,IF(OR($M2263="Услуги",$M2263="Работы"),#REF!,IF($U2263&lt;&gt;0,#REF!,#REF!)),1)*IF($AA2263=2024,IF(OR($M2263="Услуги",$M2263="Работы"),#REF!,IF($U2263&lt;&gt;0,#REF!,#REF!)),1)*IF($AA2263=2025,IF(OR($M2263="Услуги",$M2263="Работы"),#REF!,IF($U2263&lt;&gt;0,#REF!,#REF!)),1)</f>
        <v>#REF!</v>
      </c>
      <c r="AG2263" s="96" t="e">
        <f>W2263*IF($AA2263=2021,IF(OR($M2263="Услуги",$M2263="Работы"),#REF!,IF($U2263&lt;&gt;0,#REF!,#REF!)),1)*IF($AA2263=2022,IF(OR($M2263="Услуги",$M2263="Работы"),#REF!,IF($U2263&lt;&gt;0,#REF!,#REF!)),1)*IF($AA2263=2023,IF(OR($M2263="Услуги",$M2263="Работы"),#REF!,IF($U2263&lt;&gt;0,#REF!,#REF!)),1)*IF($AA2263=2024,IF(OR($M2263="Услуги",$M2263="Работы"),#REF!,IF($U2263&lt;&gt;0,#REF!,#REF!)),1)*IF($AA2263=2025,IF(OR($M2263="Услуги",$M2263="Работы"),#REF!,IF($U2263&lt;&gt;0,#REF!,#REF!)),1)</f>
        <v>#REF!</v>
      </c>
      <c r="AH2263" s="96" t="e">
        <f>X2263*IF($AA2263=2021,IF(OR($M2263="Услуги",$M2263="Работы"),#REF!,IF($U2263&lt;&gt;0,#REF!,#REF!)),1)*IF($AA2263=2022,IF(OR($M2263="Услуги",$M2263="Работы"),#REF!,IF($U2263&lt;&gt;0,#REF!,#REF!)),1)*IF($AA2263=2023,IF(OR($M2263="Услуги",$M2263="Работы"),#REF!,IF($U2263&lt;&gt;0,#REF!,#REF!)),1)*IF($AA2263=2024,IF(OR($M2263="Услуги",$M2263="Работы"),#REF!,IF($U2263&lt;&gt;0,#REF!,#REF!)),1)*IF($AA2263=2025,IF(OR($M2263="Услуги",$M2263="Работы"),#REF!,IF($U2263&lt;&gt;0,#REF!,#REF!)),1)</f>
        <v>#REF!</v>
      </c>
      <c r="AI2263" s="96" t="e">
        <f>Y2263*IF($AA2263=2021,IF(OR($M2263="Услуги",$M2263="Работы"),#REF!,IF($U2263&lt;&gt;0,#REF!,#REF!)),1)*IF($AA2263=2022,IF(OR($M2263="Услуги",$M2263="Работы"),#REF!,IF($U2263&lt;&gt;0,#REF!,#REF!)),1)*IF($AA2263=2023,IF(OR($M2263="Услуги",$M2263="Работы"),#REF!,IF($U2263&lt;&gt;0,#REF!,#REF!)),1)*IF($AA2263=2024,IF(OR($M2263="Услуги",$M2263="Работы"),#REF!,IF($U2263&lt;&gt;0,#REF!,#REF!)),1)*IF($AA2263=2025,IF(OR($M2263="Услуги",$M2263="Работы"),#REF!,IF($U2263&lt;&gt;0,#REF!,#REF!)),1)</f>
        <v>#REF!</v>
      </c>
      <c r="AJ2263" s="96" t="e">
        <f>Z2263*IF($AA2263=2021,IF(OR($M2263="Услуги",$M2263="Работы"),#REF!,IF($U2263&lt;&gt;0,#REF!,#REF!)),1)*IF($AA2263=2022,IF(OR($M2263="Услуги",$M2263="Работы"),#REF!,IF($U2263&lt;&gt;0,#REF!,#REF!)),1)*IF($AA2263=2023,IF(OR($M2263="Услуги",$M2263="Работы"),#REF!,IF($U2263&lt;&gt;0,#REF!,#REF!)),1)*IF($AA2263=2024,IF(OR($M2263="Услуги",$M2263="Работы"),#REF!,IF($U2263&lt;&gt;0,#REF!,#REF!)),1)*IF($AA2263=2025,IF(OR($M2263="Услуги",$M2263="Работы"),#REF!,IF($U2263&lt;&gt;0,#REF!,#REF!)),1)</f>
        <v>#REF!</v>
      </c>
    </row>
    <row r="2264" spans="1:36" ht="15" hidden="1" customHeight="1" x14ac:dyDescent="0.25">
      <c r="A2264" s="85">
        <v>1</v>
      </c>
      <c r="B2264" s="86" t="s">
        <v>88</v>
      </c>
      <c r="C2264" s="215" t="s">
        <v>437</v>
      </c>
      <c r="D2264" s="85" t="s">
        <v>200</v>
      </c>
      <c r="E2264" s="85" t="s">
        <v>420</v>
      </c>
      <c r="F2264" s="88" t="s">
        <v>436</v>
      </c>
      <c r="G2264" s="87" t="e">
        <f>VLOOKUP(D2264,#REF!,2,FALSE)</f>
        <v>#REF!</v>
      </c>
      <c r="H2264" s="87" t="s">
        <v>432</v>
      </c>
      <c r="I2264" s="87"/>
      <c r="J2264" s="86" t="s">
        <v>418</v>
      </c>
      <c r="K2264" s="87" t="str">
        <f t="shared" si="644"/>
        <v>Защита сегментов АСУ ТП Филиал «Пермская ГРЭС» АО «Интер РАО – Электрогенерация»</v>
      </c>
      <c r="L2264" s="99" t="s">
        <v>396</v>
      </c>
      <c r="M2264" s="90" t="s">
        <v>532</v>
      </c>
      <c r="N2264" s="85" t="s">
        <v>397</v>
      </c>
      <c r="O2264" s="85" t="s">
        <v>398</v>
      </c>
      <c r="P2264" s="86">
        <v>1</v>
      </c>
      <c r="Q2264" s="100">
        <v>2900</v>
      </c>
      <c r="R2264" s="97">
        <v>0</v>
      </c>
      <c r="S2264" s="98">
        <f t="shared" si="645"/>
        <v>2900</v>
      </c>
      <c r="T2264" s="95">
        <f t="shared" si="639"/>
        <v>0</v>
      </c>
      <c r="U2264" s="98">
        <v>0</v>
      </c>
      <c r="V2264" s="95">
        <f t="shared" si="640"/>
        <v>0</v>
      </c>
      <c r="W2264" s="95">
        <f t="shared" si="637"/>
        <v>0</v>
      </c>
      <c r="X2264" s="98">
        <f t="shared" si="646"/>
        <v>2900</v>
      </c>
      <c r="Y2264" s="95">
        <f t="shared" si="641"/>
        <v>0</v>
      </c>
      <c r="Z2264" s="95">
        <f t="shared" si="642"/>
        <v>2900</v>
      </c>
      <c r="AA2264" s="243">
        <f>AA2263</f>
        <v>2025</v>
      </c>
      <c r="AB2264" s="247" t="e">
        <f t="shared" si="638"/>
        <v>#REF!</v>
      </c>
      <c r="AC2264" s="96" t="e">
        <f>S2264*IF($AA2264=2021,IF(OR($M2264="Услуги",$M2264="Работы"),#REF!,IF($U2264&lt;&gt;0,#REF!,#REF!)),1)*IF($AA2264=2022,IF(OR($M2264="Услуги",$M2264="Работы"),#REF!,IF($U2264&lt;&gt;0,#REF!,#REF!)),1)*IF($AA2264=2023,IF(OR($M2264="Услуги",$M2264="Работы"),#REF!,IF($U2264&lt;&gt;0,#REF!,#REF!)),1)*IF($AA2264=2024,IF(OR($M2264="Услуги",$M2264="Работы"),#REF!,IF($U2264&lt;&gt;0,#REF!,#REF!)),1)*IF($AA2264=2025,IF(OR($M2264="Услуги",$M2264="Работы"),#REF!,IF($U2264&lt;&gt;0,#REF!,#REF!)),1)</f>
        <v>#REF!</v>
      </c>
      <c r="AD2264" s="96" t="e">
        <f>T2264*IF($AA2264=2021,IF(OR($M2264="Услуги",$M2264="Работы"),#REF!,IF($U2264&lt;&gt;0,#REF!,#REF!)),1)*IF($AA2264=2022,IF(OR($M2264="Услуги",$M2264="Работы"),#REF!,IF($U2264&lt;&gt;0,#REF!,#REF!)),1)*IF($AA2264=2023,IF(OR($M2264="Услуги",$M2264="Работы"),#REF!,IF($U2264&lt;&gt;0,#REF!,#REF!)),1)*IF($AA2264=2024,IF(OR($M2264="Услуги",$M2264="Работы"),#REF!,IF($U2264&lt;&gt;0,#REF!,#REF!)),1)*IF($AA2264=2025,IF(OR($M2264="Услуги",$M2264="Работы"),#REF!,IF($U2264&lt;&gt;0,#REF!,#REF!)),1)</f>
        <v>#REF!</v>
      </c>
      <c r="AE2264" s="96" t="e">
        <f>U2264*IF($AA2264=2021,IF(OR($M2264="Услуги",$M2264="Работы"),#REF!,IF($U2264&lt;&gt;0,#REF!,#REF!)),1)*IF($AA2264=2022,IF(OR($M2264="Услуги",$M2264="Работы"),#REF!,IF($U2264&lt;&gt;0,#REF!,#REF!)),1)*IF($AA2264=2023,IF(OR($M2264="Услуги",$M2264="Работы"),#REF!,IF($U2264&lt;&gt;0,#REF!,#REF!)),1)*IF($AA2264=2024,IF(OR($M2264="Услуги",$M2264="Работы"),#REF!,IF($U2264&lt;&gt;0,#REF!,#REF!)),1)*IF($AA2264=2025,IF(OR($M2264="Услуги",$M2264="Работы"),#REF!,IF($U2264&lt;&gt;0,#REF!,#REF!)),1)</f>
        <v>#REF!</v>
      </c>
      <c r="AF2264" s="96" t="e">
        <f>V2264*IF($AA2264=2021,IF(OR($M2264="Услуги",$M2264="Работы"),#REF!,IF($U2264&lt;&gt;0,#REF!,#REF!)),1)*IF($AA2264=2022,IF(OR($M2264="Услуги",$M2264="Работы"),#REF!,IF($U2264&lt;&gt;0,#REF!,#REF!)),1)*IF($AA2264=2023,IF(OR($M2264="Услуги",$M2264="Работы"),#REF!,IF($U2264&lt;&gt;0,#REF!,#REF!)),1)*IF($AA2264=2024,IF(OR($M2264="Услуги",$M2264="Работы"),#REF!,IF($U2264&lt;&gt;0,#REF!,#REF!)),1)*IF($AA2264=2025,IF(OR($M2264="Услуги",$M2264="Работы"),#REF!,IF($U2264&lt;&gt;0,#REF!,#REF!)),1)</f>
        <v>#REF!</v>
      </c>
      <c r="AG2264" s="96" t="e">
        <f>W2264*IF($AA2264=2021,IF(OR($M2264="Услуги",$M2264="Работы"),#REF!,IF($U2264&lt;&gt;0,#REF!,#REF!)),1)*IF($AA2264=2022,IF(OR($M2264="Услуги",$M2264="Работы"),#REF!,IF($U2264&lt;&gt;0,#REF!,#REF!)),1)*IF($AA2264=2023,IF(OR($M2264="Услуги",$M2264="Работы"),#REF!,IF($U2264&lt;&gt;0,#REF!,#REF!)),1)*IF($AA2264=2024,IF(OR($M2264="Услуги",$M2264="Работы"),#REF!,IF($U2264&lt;&gt;0,#REF!,#REF!)),1)*IF($AA2264=2025,IF(OR($M2264="Услуги",$M2264="Работы"),#REF!,IF($U2264&lt;&gt;0,#REF!,#REF!)),1)</f>
        <v>#REF!</v>
      </c>
      <c r="AH2264" s="96" t="e">
        <f>X2264*IF($AA2264=2021,IF(OR($M2264="Услуги",$M2264="Работы"),#REF!,IF($U2264&lt;&gt;0,#REF!,#REF!)),1)*IF($AA2264=2022,IF(OR($M2264="Услуги",$M2264="Работы"),#REF!,IF($U2264&lt;&gt;0,#REF!,#REF!)),1)*IF($AA2264=2023,IF(OR($M2264="Услуги",$M2264="Работы"),#REF!,IF($U2264&lt;&gt;0,#REF!,#REF!)),1)*IF($AA2264=2024,IF(OR($M2264="Услуги",$M2264="Работы"),#REF!,IF($U2264&lt;&gt;0,#REF!,#REF!)),1)*IF($AA2264=2025,IF(OR($M2264="Услуги",$M2264="Работы"),#REF!,IF($U2264&lt;&gt;0,#REF!,#REF!)),1)</f>
        <v>#REF!</v>
      </c>
      <c r="AI2264" s="96" t="e">
        <f>Y2264*IF($AA2264=2021,IF(OR($M2264="Услуги",$M2264="Работы"),#REF!,IF($U2264&lt;&gt;0,#REF!,#REF!)),1)*IF($AA2264=2022,IF(OR($M2264="Услуги",$M2264="Работы"),#REF!,IF($U2264&lt;&gt;0,#REF!,#REF!)),1)*IF($AA2264=2023,IF(OR($M2264="Услуги",$M2264="Работы"),#REF!,IF($U2264&lt;&gt;0,#REF!,#REF!)),1)*IF($AA2264=2024,IF(OR($M2264="Услуги",$M2264="Работы"),#REF!,IF($U2264&lt;&gt;0,#REF!,#REF!)),1)*IF($AA2264=2025,IF(OR($M2264="Услуги",$M2264="Работы"),#REF!,IF($U2264&lt;&gt;0,#REF!,#REF!)),1)</f>
        <v>#REF!</v>
      </c>
      <c r="AJ2264" s="96" t="e">
        <f>Z2264*IF($AA2264=2021,IF(OR($M2264="Услуги",$M2264="Работы"),#REF!,IF($U2264&lt;&gt;0,#REF!,#REF!)),1)*IF($AA2264=2022,IF(OR($M2264="Услуги",$M2264="Работы"),#REF!,IF($U2264&lt;&gt;0,#REF!,#REF!)),1)*IF($AA2264=2023,IF(OR($M2264="Услуги",$M2264="Работы"),#REF!,IF($U2264&lt;&gt;0,#REF!,#REF!)),1)*IF($AA2264=2024,IF(OR($M2264="Услуги",$M2264="Работы"),#REF!,IF($U2264&lt;&gt;0,#REF!,#REF!)),1)*IF($AA2264=2025,IF(OR($M2264="Услуги",$M2264="Работы"),#REF!,IF($U2264&lt;&gt;0,#REF!,#REF!)),1)</f>
        <v>#REF!</v>
      </c>
    </row>
    <row r="2265" spans="1:36" ht="15" hidden="1" customHeight="1" x14ac:dyDescent="0.25">
      <c r="A2265" s="85">
        <v>1</v>
      </c>
      <c r="B2265" s="86" t="s">
        <v>88</v>
      </c>
      <c r="C2265" s="215" t="s">
        <v>437</v>
      </c>
      <c r="D2265" s="85" t="s">
        <v>191</v>
      </c>
      <c r="E2265" s="85" t="s">
        <v>420</v>
      </c>
      <c r="F2265" s="88" t="s">
        <v>436</v>
      </c>
      <c r="G2265" s="87" t="e">
        <f>VLOOKUP(D2265,#REF!,2,FALSE)</f>
        <v>#REF!</v>
      </c>
      <c r="H2265" s="87" t="s">
        <v>432</v>
      </c>
      <c r="I2265" s="87"/>
      <c r="J2265" s="86" t="s">
        <v>404</v>
      </c>
      <c r="K2265" s="87" t="str">
        <f t="shared" si="644"/>
        <v>Защита сегментов АСУ ТП Филиал «Костромская ГРЭС» АО «Интер РАО – Электрогенерация»</v>
      </c>
      <c r="L2265" s="99" t="s">
        <v>396</v>
      </c>
      <c r="M2265" s="90" t="s">
        <v>532</v>
      </c>
      <c r="N2265" s="85" t="s">
        <v>397</v>
      </c>
      <c r="O2265" s="85" t="s">
        <v>398</v>
      </c>
      <c r="P2265" s="86">
        <v>6</v>
      </c>
      <c r="Q2265" s="100">
        <v>2900</v>
      </c>
      <c r="R2265" s="97">
        <v>0</v>
      </c>
      <c r="S2265" s="98">
        <f t="shared" si="645"/>
        <v>17400</v>
      </c>
      <c r="T2265" s="95">
        <f t="shared" si="639"/>
        <v>0</v>
      </c>
      <c r="U2265" s="98">
        <v>0</v>
      </c>
      <c r="V2265" s="95">
        <f t="shared" si="640"/>
        <v>0</v>
      </c>
      <c r="W2265" s="95">
        <f t="shared" si="637"/>
        <v>0</v>
      </c>
      <c r="X2265" s="98">
        <f t="shared" si="646"/>
        <v>17400</v>
      </c>
      <c r="Y2265" s="95">
        <f t="shared" si="641"/>
        <v>0</v>
      </c>
      <c r="Z2265" s="95">
        <f t="shared" si="642"/>
        <v>17400</v>
      </c>
      <c r="AA2265" s="243">
        <f>AA1390+1</f>
        <v>2022</v>
      </c>
      <c r="AB2265" s="247" t="e">
        <f t="shared" si="638"/>
        <v>#REF!</v>
      </c>
      <c r="AC2265" s="96" t="e">
        <f>S2265*IF($AA2265=2021,IF(OR($M2265="Услуги",$M2265="Работы"),#REF!,IF($U2265&lt;&gt;0,#REF!,#REF!)),1)*IF($AA2265=2022,IF(OR($M2265="Услуги",$M2265="Работы"),#REF!,IF($U2265&lt;&gt;0,#REF!,#REF!)),1)*IF($AA2265=2023,IF(OR($M2265="Услуги",$M2265="Работы"),#REF!,IF($U2265&lt;&gt;0,#REF!,#REF!)),1)*IF($AA2265=2024,IF(OR($M2265="Услуги",$M2265="Работы"),#REF!,IF($U2265&lt;&gt;0,#REF!,#REF!)),1)*IF($AA2265=2025,IF(OR($M2265="Услуги",$M2265="Работы"),#REF!,IF($U2265&lt;&gt;0,#REF!,#REF!)),1)</f>
        <v>#REF!</v>
      </c>
      <c r="AD2265" s="96" t="e">
        <f>T2265*IF($AA2265=2021,IF(OR($M2265="Услуги",$M2265="Работы"),#REF!,IF($U2265&lt;&gt;0,#REF!,#REF!)),1)*IF($AA2265=2022,IF(OR($M2265="Услуги",$M2265="Работы"),#REF!,IF($U2265&lt;&gt;0,#REF!,#REF!)),1)*IF($AA2265=2023,IF(OR($M2265="Услуги",$M2265="Работы"),#REF!,IF($U2265&lt;&gt;0,#REF!,#REF!)),1)*IF($AA2265=2024,IF(OR($M2265="Услуги",$M2265="Работы"),#REF!,IF($U2265&lt;&gt;0,#REF!,#REF!)),1)*IF($AA2265=2025,IF(OR($M2265="Услуги",$M2265="Работы"),#REF!,IF($U2265&lt;&gt;0,#REF!,#REF!)),1)</f>
        <v>#REF!</v>
      </c>
      <c r="AE2265" s="96" t="e">
        <f>U2265*IF($AA2265=2021,IF(OR($M2265="Услуги",$M2265="Работы"),#REF!,IF($U2265&lt;&gt;0,#REF!,#REF!)),1)*IF($AA2265=2022,IF(OR($M2265="Услуги",$M2265="Работы"),#REF!,IF($U2265&lt;&gt;0,#REF!,#REF!)),1)*IF($AA2265=2023,IF(OR($M2265="Услуги",$M2265="Работы"),#REF!,IF($U2265&lt;&gt;0,#REF!,#REF!)),1)*IF($AA2265=2024,IF(OR($M2265="Услуги",$M2265="Работы"),#REF!,IF($U2265&lt;&gt;0,#REF!,#REF!)),1)*IF($AA2265=2025,IF(OR($M2265="Услуги",$M2265="Работы"),#REF!,IF($U2265&lt;&gt;0,#REF!,#REF!)),1)</f>
        <v>#REF!</v>
      </c>
      <c r="AF2265" s="96" t="e">
        <f>V2265*IF($AA2265=2021,IF(OR($M2265="Услуги",$M2265="Работы"),#REF!,IF($U2265&lt;&gt;0,#REF!,#REF!)),1)*IF($AA2265=2022,IF(OR($M2265="Услуги",$M2265="Работы"),#REF!,IF($U2265&lt;&gt;0,#REF!,#REF!)),1)*IF($AA2265=2023,IF(OR($M2265="Услуги",$M2265="Работы"),#REF!,IF($U2265&lt;&gt;0,#REF!,#REF!)),1)*IF($AA2265=2024,IF(OR($M2265="Услуги",$M2265="Работы"),#REF!,IF($U2265&lt;&gt;0,#REF!,#REF!)),1)*IF($AA2265=2025,IF(OR($M2265="Услуги",$M2265="Работы"),#REF!,IF($U2265&lt;&gt;0,#REF!,#REF!)),1)</f>
        <v>#REF!</v>
      </c>
      <c r="AG2265" s="96" t="e">
        <f>W2265*IF($AA2265=2021,IF(OR($M2265="Услуги",$M2265="Работы"),#REF!,IF($U2265&lt;&gt;0,#REF!,#REF!)),1)*IF($AA2265=2022,IF(OR($M2265="Услуги",$M2265="Работы"),#REF!,IF($U2265&lt;&gt;0,#REF!,#REF!)),1)*IF($AA2265=2023,IF(OR($M2265="Услуги",$M2265="Работы"),#REF!,IF($U2265&lt;&gt;0,#REF!,#REF!)),1)*IF($AA2265=2024,IF(OR($M2265="Услуги",$M2265="Работы"),#REF!,IF($U2265&lt;&gt;0,#REF!,#REF!)),1)*IF($AA2265=2025,IF(OR($M2265="Услуги",$M2265="Работы"),#REF!,IF($U2265&lt;&gt;0,#REF!,#REF!)),1)</f>
        <v>#REF!</v>
      </c>
      <c r="AH2265" s="96" t="e">
        <f>X2265*IF($AA2265=2021,IF(OR($M2265="Услуги",$M2265="Работы"),#REF!,IF($U2265&lt;&gt;0,#REF!,#REF!)),1)*IF($AA2265=2022,IF(OR($M2265="Услуги",$M2265="Работы"),#REF!,IF($U2265&lt;&gt;0,#REF!,#REF!)),1)*IF($AA2265=2023,IF(OR($M2265="Услуги",$M2265="Работы"),#REF!,IF($U2265&lt;&gt;0,#REF!,#REF!)),1)*IF($AA2265=2024,IF(OR($M2265="Услуги",$M2265="Работы"),#REF!,IF($U2265&lt;&gt;0,#REF!,#REF!)),1)*IF($AA2265=2025,IF(OR($M2265="Услуги",$M2265="Работы"),#REF!,IF($U2265&lt;&gt;0,#REF!,#REF!)),1)</f>
        <v>#REF!</v>
      </c>
      <c r="AI2265" s="96" t="e">
        <f>Y2265*IF($AA2265=2021,IF(OR($M2265="Услуги",$M2265="Работы"),#REF!,IF($U2265&lt;&gt;0,#REF!,#REF!)),1)*IF($AA2265=2022,IF(OR($M2265="Услуги",$M2265="Работы"),#REF!,IF($U2265&lt;&gt;0,#REF!,#REF!)),1)*IF($AA2265=2023,IF(OR($M2265="Услуги",$M2265="Работы"),#REF!,IF($U2265&lt;&gt;0,#REF!,#REF!)),1)*IF($AA2265=2024,IF(OR($M2265="Услуги",$M2265="Работы"),#REF!,IF($U2265&lt;&gt;0,#REF!,#REF!)),1)*IF($AA2265=2025,IF(OR($M2265="Услуги",$M2265="Работы"),#REF!,IF($U2265&lt;&gt;0,#REF!,#REF!)),1)</f>
        <v>#REF!</v>
      </c>
      <c r="AJ2265" s="96" t="e">
        <f>Z2265*IF($AA2265=2021,IF(OR($M2265="Услуги",$M2265="Работы"),#REF!,IF($U2265&lt;&gt;0,#REF!,#REF!)),1)*IF($AA2265=2022,IF(OR($M2265="Услуги",$M2265="Работы"),#REF!,IF($U2265&lt;&gt;0,#REF!,#REF!)),1)*IF($AA2265=2023,IF(OR($M2265="Услуги",$M2265="Работы"),#REF!,IF($U2265&lt;&gt;0,#REF!,#REF!)),1)*IF($AA2265=2024,IF(OR($M2265="Услуги",$M2265="Работы"),#REF!,IF($U2265&lt;&gt;0,#REF!,#REF!)),1)*IF($AA2265=2025,IF(OR($M2265="Услуги",$M2265="Работы"),#REF!,IF($U2265&lt;&gt;0,#REF!,#REF!)),1)</f>
        <v>#REF!</v>
      </c>
    </row>
    <row r="2266" spans="1:36" ht="15" hidden="1" customHeight="1" x14ac:dyDescent="0.25">
      <c r="A2266" s="85">
        <v>1</v>
      </c>
      <c r="B2266" s="86" t="s">
        <v>88</v>
      </c>
      <c r="C2266" s="215" t="s">
        <v>437</v>
      </c>
      <c r="D2266" s="85" t="s">
        <v>191</v>
      </c>
      <c r="E2266" s="85" t="s">
        <v>420</v>
      </c>
      <c r="F2266" s="88" t="s">
        <v>436</v>
      </c>
      <c r="G2266" s="87" t="e">
        <f>VLOOKUP(D2266,#REF!,2,FALSE)</f>
        <v>#REF!</v>
      </c>
      <c r="H2266" s="87" t="s">
        <v>432</v>
      </c>
      <c r="I2266" s="87"/>
      <c r="J2266" s="86" t="s">
        <v>418</v>
      </c>
      <c r="K2266" s="87" t="str">
        <f t="shared" si="644"/>
        <v>Защита сегментов АСУ ТП Филиал «Костромская ГРЭС» АО «Интер РАО – Электрогенерация»</v>
      </c>
      <c r="L2266" s="99" t="s">
        <v>396</v>
      </c>
      <c r="M2266" s="90" t="s">
        <v>532</v>
      </c>
      <c r="N2266" s="85" t="s">
        <v>397</v>
      </c>
      <c r="O2266" s="85" t="s">
        <v>398</v>
      </c>
      <c r="P2266" s="86">
        <v>1</v>
      </c>
      <c r="Q2266" s="100">
        <v>2900</v>
      </c>
      <c r="R2266" s="97">
        <v>0</v>
      </c>
      <c r="S2266" s="98">
        <f t="shared" si="645"/>
        <v>2900</v>
      </c>
      <c r="T2266" s="95">
        <f t="shared" si="639"/>
        <v>0</v>
      </c>
      <c r="U2266" s="98">
        <v>0</v>
      </c>
      <c r="V2266" s="95">
        <f t="shared" si="640"/>
        <v>0</v>
      </c>
      <c r="W2266" s="95">
        <f t="shared" si="637"/>
        <v>0</v>
      </c>
      <c r="X2266" s="98">
        <f t="shared" si="646"/>
        <v>2900</v>
      </c>
      <c r="Y2266" s="95">
        <f t="shared" si="641"/>
        <v>0</v>
      </c>
      <c r="Z2266" s="95">
        <f t="shared" si="642"/>
        <v>2900</v>
      </c>
      <c r="AA2266" s="243">
        <f>AA2265</f>
        <v>2022</v>
      </c>
      <c r="AB2266" s="247" t="e">
        <f t="shared" si="638"/>
        <v>#REF!</v>
      </c>
      <c r="AC2266" s="96" t="e">
        <f>S2266*IF($AA2266=2021,IF(OR($M2266="Услуги",$M2266="Работы"),#REF!,IF($U2266&lt;&gt;0,#REF!,#REF!)),1)*IF($AA2266=2022,IF(OR($M2266="Услуги",$M2266="Работы"),#REF!,IF($U2266&lt;&gt;0,#REF!,#REF!)),1)*IF($AA2266=2023,IF(OR($M2266="Услуги",$M2266="Работы"),#REF!,IF($U2266&lt;&gt;0,#REF!,#REF!)),1)*IF($AA2266=2024,IF(OR($M2266="Услуги",$M2266="Работы"),#REF!,IF($U2266&lt;&gt;0,#REF!,#REF!)),1)*IF($AA2266=2025,IF(OR($M2266="Услуги",$M2266="Работы"),#REF!,IF($U2266&lt;&gt;0,#REF!,#REF!)),1)</f>
        <v>#REF!</v>
      </c>
      <c r="AD2266" s="96" t="e">
        <f>T2266*IF($AA2266=2021,IF(OR($M2266="Услуги",$M2266="Работы"),#REF!,IF($U2266&lt;&gt;0,#REF!,#REF!)),1)*IF($AA2266=2022,IF(OR($M2266="Услуги",$M2266="Работы"),#REF!,IF($U2266&lt;&gt;0,#REF!,#REF!)),1)*IF($AA2266=2023,IF(OR($M2266="Услуги",$M2266="Работы"),#REF!,IF($U2266&lt;&gt;0,#REF!,#REF!)),1)*IF($AA2266=2024,IF(OR($M2266="Услуги",$M2266="Работы"),#REF!,IF($U2266&lt;&gt;0,#REF!,#REF!)),1)*IF($AA2266=2025,IF(OR($M2266="Услуги",$M2266="Работы"),#REF!,IF($U2266&lt;&gt;0,#REF!,#REF!)),1)</f>
        <v>#REF!</v>
      </c>
      <c r="AE2266" s="96" t="e">
        <f>U2266*IF($AA2266=2021,IF(OR($M2266="Услуги",$M2266="Работы"),#REF!,IF($U2266&lt;&gt;0,#REF!,#REF!)),1)*IF($AA2266=2022,IF(OR($M2266="Услуги",$M2266="Работы"),#REF!,IF($U2266&lt;&gt;0,#REF!,#REF!)),1)*IF($AA2266=2023,IF(OR($M2266="Услуги",$M2266="Работы"),#REF!,IF($U2266&lt;&gt;0,#REF!,#REF!)),1)*IF($AA2266=2024,IF(OR($M2266="Услуги",$M2266="Работы"),#REF!,IF($U2266&lt;&gt;0,#REF!,#REF!)),1)*IF($AA2266=2025,IF(OR($M2266="Услуги",$M2266="Работы"),#REF!,IF($U2266&lt;&gt;0,#REF!,#REF!)),1)</f>
        <v>#REF!</v>
      </c>
      <c r="AF2266" s="96" t="e">
        <f>V2266*IF($AA2266=2021,IF(OR($M2266="Услуги",$M2266="Работы"),#REF!,IF($U2266&lt;&gt;0,#REF!,#REF!)),1)*IF($AA2266=2022,IF(OR($M2266="Услуги",$M2266="Работы"),#REF!,IF($U2266&lt;&gt;0,#REF!,#REF!)),1)*IF($AA2266=2023,IF(OR($M2266="Услуги",$M2266="Работы"),#REF!,IF($U2266&lt;&gt;0,#REF!,#REF!)),1)*IF($AA2266=2024,IF(OR($M2266="Услуги",$M2266="Работы"),#REF!,IF($U2266&lt;&gt;0,#REF!,#REF!)),1)*IF($AA2266=2025,IF(OR($M2266="Услуги",$M2266="Работы"),#REF!,IF($U2266&lt;&gt;0,#REF!,#REF!)),1)</f>
        <v>#REF!</v>
      </c>
      <c r="AG2266" s="96" t="e">
        <f>W2266*IF($AA2266=2021,IF(OR($M2266="Услуги",$M2266="Работы"),#REF!,IF($U2266&lt;&gt;0,#REF!,#REF!)),1)*IF($AA2266=2022,IF(OR($M2266="Услуги",$M2266="Работы"),#REF!,IF($U2266&lt;&gt;0,#REF!,#REF!)),1)*IF($AA2266=2023,IF(OR($M2266="Услуги",$M2266="Работы"),#REF!,IF($U2266&lt;&gt;0,#REF!,#REF!)),1)*IF($AA2266=2024,IF(OR($M2266="Услуги",$M2266="Работы"),#REF!,IF($U2266&lt;&gt;0,#REF!,#REF!)),1)*IF($AA2266=2025,IF(OR($M2266="Услуги",$M2266="Работы"),#REF!,IF($U2266&lt;&gt;0,#REF!,#REF!)),1)</f>
        <v>#REF!</v>
      </c>
      <c r="AH2266" s="96" t="e">
        <f>X2266*IF($AA2266=2021,IF(OR($M2266="Услуги",$M2266="Работы"),#REF!,IF($U2266&lt;&gt;0,#REF!,#REF!)),1)*IF($AA2266=2022,IF(OR($M2266="Услуги",$M2266="Работы"),#REF!,IF($U2266&lt;&gt;0,#REF!,#REF!)),1)*IF($AA2266=2023,IF(OR($M2266="Услуги",$M2266="Работы"),#REF!,IF($U2266&lt;&gt;0,#REF!,#REF!)),1)*IF($AA2266=2024,IF(OR($M2266="Услуги",$M2266="Работы"),#REF!,IF($U2266&lt;&gt;0,#REF!,#REF!)),1)*IF($AA2266=2025,IF(OR($M2266="Услуги",$M2266="Работы"),#REF!,IF($U2266&lt;&gt;0,#REF!,#REF!)),1)</f>
        <v>#REF!</v>
      </c>
      <c r="AI2266" s="96" t="e">
        <f>Y2266*IF($AA2266=2021,IF(OR($M2266="Услуги",$M2266="Работы"),#REF!,IF($U2266&lt;&gt;0,#REF!,#REF!)),1)*IF($AA2266=2022,IF(OR($M2266="Услуги",$M2266="Работы"),#REF!,IF($U2266&lt;&gt;0,#REF!,#REF!)),1)*IF($AA2266=2023,IF(OR($M2266="Услуги",$M2266="Работы"),#REF!,IF($U2266&lt;&gt;0,#REF!,#REF!)),1)*IF($AA2266=2024,IF(OR($M2266="Услуги",$M2266="Работы"),#REF!,IF($U2266&lt;&gt;0,#REF!,#REF!)),1)*IF($AA2266=2025,IF(OR($M2266="Услуги",$M2266="Работы"),#REF!,IF($U2266&lt;&gt;0,#REF!,#REF!)),1)</f>
        <v>#REF!</v>
      </c>
      <c r="AJ2266" s="96" t="e">
        <f>Z2266*IF($AA2266=2021,IF(OR($M2266="Услуги",$M2266="Работы"),#REF!,IF($U2266&lt;&gt;0,#REF!,#REF!)),1)*IF($AA2266=2022,IF(OR($M2266="Услуги",$M2266="Работы"),#REF!,IF($U2266&lt;&gt;0,#REF!,#REF!)),1)*IF($AA2266=2023,IF(OR($M2266="Услуги",$M2266="Работы"),#REF!,IF($U2266&lt;&gt;0,#REF!,#REF!)),1)*IF($AA2266=2024,IF(OR($M2266="Услуги",$M2266="Работы"),#REF!,IF($U2266&lt;&gt;0,#REF!,#REF!)),1)*IF($AA2266=2025,IF(OR($M2266="Услуги",$M2266="Работы"),#REF!,IF($U2266&lt;&gt;0,#REF!,#REF!)),1)</f>
        <v>#REF!</v>
      </c>
    </row>
    <row r="2267" spans="1:36" ht="15" hidden="1" customHeight="1" x14ac:dyDescent="0.25">
      <c r="A2267" s="85">
        <v>1</v>
      </c>
      <c r="B2267" s="86" t="s">
        <v>88</v>
      </c>
      <c r="C2267" s="215" t="s">
        <v>437</v>
      </c>
      <c r="D2267" s="85" t="s">
        <v>191</v>
      </c>
      <c r="E2267" s="85" t="s">
        <v>420</v>
      </c>
      <c r="F2267" s="88" t="s">
        <v>436</v>
      </c>
      <c r="G2267" s="87" t="e">
        <f>VLOOKUP(D2267,#REF!,2,FALSE)</f>
        <v>#REF!</v>
      </c>
      <c r="H2267" s="87" t="s">
        <v>432</v>
      </c>
      <c r="I2267" s="87"/>
      <c r="J2267" s="86" t="s">
        <v>404</v>
      </c>
      <c r="K2267" s="87" t="str">
        <f t="shared" si="644"/>
        <v>Защита сегментов АСУ ТП Филиал «Костромская ГРЭС» АО «Интер РАО – Электрогенерация»</v>
      </c>
      <c r="L2267" s="99" t="s">
        <v>396</v>
      </c>
      <c r="M2267" s="90" t="s">
        <v>532</v>
      </c>
      <c r="N2267" s="85" t="s">
        <v>397</v>
      </c>
      <c r="O2267" s="85" t="s">
        <v>398</v>
      </c>
      <c r="P2267" s="86">
        <v>6</v>
      </c>
      <c r="Q2267" s="100">
        <v>2900</v>
      </c>
      <c r="R2267" s="97">
        <v>0</v>
      </c>
      <c r="S2267" s="98">
        <f t="shared" si="645"/>
        <v>17400</v>
      </c>
      <c r="T2267" s="95">
        <f t="shared" si="639"/>
        <v>0</v>
      </c>
      <c r="U2267" s="98">
        <v>0</v>
      </c>
      <c r="V2267" s="95">
        <f t="shared" si="640"/>
        <v>0</v>
      </c>
      <c r="W2267" s="95">
        <f t="shared" si="637"/>
        <v>0</v>
      </c>
      <c r="X2267" s="98">
        <f t="shared" si="646"/>
        <v>17400</v>
      </c>
      <c r="Y2267" s="95">
        <f t="shared" si="641"/>
        <v>0</v>
      </c>
      <c r="Z2267" s="95">
        <f t="shared" si="642"/>
        <v>17400</v>
      </c>
      <c r="AA2267" s="243">
        <f>AA2265+1</f>
        <v>2023</v>
      </c>
      <c r="AB2267" s="247" t="e">
        <f t="shared" si="638"/>
        <v>#REF!</v>
      </c>
      <c r="AC2267" s="96" t="e">
        <f>S2267*IF($AA2267=2021,IF(OR($M2267="Услуги",$M2267="Работы"),#REF!,IF($U2267&lt;&gt;0,#REF!,#REF!)),1)*IF($AA2267=2022,IF(OR($M2267="Услуги",$M2267="Работы"),#REF!,IF($U2267&lt;&gt;0,#REF!,#REF!)),1)*IF($AA2267=2023,IF(OR($M2267="Услуги",$M2267="Работы"),#REF!,IF($U2267&lt;&gt;0,#REF!,#REF!)),1)*IF($AA2267=2024,IF(OR($M2267="Услуги",$M2267="Работы"),#REF!,IF($U2267&lt;&gt;0,#REF!,#REF!)),1)*IF($AA2267=2025,IF(OR($M2267="Услуги",$M2267="Работы"),#REF!,IF($U2267&lt;&gt;0,#REF!,#REF!)),1)</f>
        <v>#REF!</v>
      </c>
      <c r="AD2267" s="96" t="e">
        <f>T2267*IF($AA2267=2021,IF(OR($M2267="Услуги",$M2267="Работы"),#REF!,IF($U2267&lt;&gt;0,#REF!,#REF!)),1)*IF($AA2267=2022,IF(OR($M2267="Услуги",$M2267="Работы"),#REF!,IF($U2267&lt;&gt;0,#REF!,#REF!)),1)*IF($AA2267=2023,IF(OR($M2267="Услуги",$M2267="Работы"),#REF!,IF($U2267&lt;&gt;0,#REF!,#REF!)),1)*IF($AA2267=2024,IF(OR($M2267="Услуги",$M2267="Работы"),#REF!,IF($U2267&lt;&gt;0,#REF!,#REF!)),1)*IF($AA2267=2025,IF(OR($M2267="Услуги",$M2267="Работы"),#REF!,IF($U2267&lt;&gt;0,#REF!,#REF!)),1)</f>
        <v>#REF!</v>
      </c>
      <c r="AE2267" s="96" t="e">
        <f>U2267*IF($AA2267=2021,IF(OR($M2267="Услуги",$M2267="Работы"),#REF!,IF($U2267&lt;&gt;0,#REF!,#REF!)),1)*IF($AA2267=2022,IF(OR($M2267="Услуги",$M2267="Работы"),#REF!,IF($U2267&lt;&gt;0,#REF!,#REF!)),1)*IF($AA2267=2023,IF(OR($M2267="Услуги",$M2267="Работы"),#REF!,IF($U2267&lt;&gt;0,#REF!,#REF!)),1)*IF($AA2267=2024,IF(OR($M2267="Услуги",$M2267="Работы"),#REF!,IF($U2267&lt;&gt;0,#REF!,#REF!)),1)*IF($AA2267=2025,IF(OR($M2267="Услуги",$M2267="Работы"),#REF!,IF($U2267&lt;&gt;0,#REF!,#REF!)),1)</f>
        <v>#REF!</v>
      </c>
      <c r="AF2267" s="96" t="e">
        <f>V2267*IF($AA2267=2021,IF(OR($M2267="Услуги",$M2267="Работы"),#REF!,IF($U2267&lt;&gt;0,#REF!,#REF!)),1)*IF($AA2267=2022,IF(OR($M2267="Услуги",$M2267="Работы"),#REF!,IF($U2267&lt;&gt;0,#REF!,#REF!)),1)*IF($AA2267=2023,IF(OR($M2267="Услуги",$M2267="Работы"),#REF!,IF($U2267&lt;&gt;0,#REF!,#REF!)),1)*IF($AA2267=2024,IF(OR($M2267="Услуги",$M2267="Работы"),#REF!,IF($U2267&lt;&gt;0,#REF!,#REF!)),1)*IF($AA2267=2025,IF(OR($M2267="Услуги",$M2267="Работы"),#REF!,IF($U2267&lt;&gt;0,#REF!,#REF!)),1)</f>
        <v>#REF!</v>
      </c>
      <c r="AG2267" s="96" t="e">
        <f>W2267*IF($AA2267=2021,IF(OR($M2267="Услуги",$M2267="Работы"),#REF!,IF($U2267&lt;&gt;0,#REF!,#REF!)),1)*IF($AA2267=2022,IF(OR($M2267="Услуги",$M2267="Работы"),#REF!,IF($U2267&lt;&gt;0,#REF!,#REF!)),1)*IF($AA2267=2023,IF(OR($M2267="Услуги",$M2267="Работы"),#REF!,IF($U2267&lt;&gt;0,#REF!,#REF!)),1)*IF($AA2267=2024,IF(OR($M2267="Услуги",$M2267="Работы"),#REF!,IF($U2267&lt;&gt;0,#REF!,#REF!)),1)*IF($AA2267=2025,IF(OR($M2267="Услуги",$M2267="Работы"),#REF!,IF($U2267&lt;&gt;0,#REF!,#REF!)),1)</f>
        <v>#REF!</v>
      </c>
      <c r="AH2267" s="96" t="e">
        <f>X2267*IF($AA2267=2021,IF(OR($M2267="Услуги",$M2267="Работы"),#REF!,IF($U2267&lt;&gt;0,#REF!,#REF!)),1)*IF($AA2267=2022,IF(OR($M2267="Услуги",$M2267="Работы"),#REF!,IF($U2267&lt;&gt;0,#REF!,#REF!)),1)*IF($AA2267=2023,IF(OR($M2267="Услуги",$M2267="Работы"),#REF!,IF($U2267&lt;&gt;0,#REF!,#REF!)),1)*IF($AA2267=2024,IF(OR($M2267="Услуги",$M2267="Работы"),#REF!,IF($U2267&lt;&gt;0,#REF!,#REF!)),1)*IF($AA2267=2025,IF(OR($M2267="Услуги",$M2267="Работы"),#REF!,IF($U2267&lt;&gt;0,#REF!,#REF!)),1)</f>
        <v>#REF!</v>
      </c>
      <c r="AI2267" s="96" t="e">
        <f>Y2267*IF($AA2267=2021,IF(OR($M2267="Услуги",$M2267="Работы"),#REF!,IF($U2267&lt;&gt;0,#REF!,#REF!)),1)*IF($AA2267=2022,IF(OR($M2267="Услуги",$M2267="Работы"),#REF!,IF($U2267&lt;&gt;0,#REF!,#REF!)),1)*IF($AA2267=2023,IF(OR($M2267="Услуги",$M2267="Работы"),#REF!,IF($U2267&lt;&gt;0,#REF!,#REF!)),1)*IF($AA2267=2024,IF(OR($M2267="Услуги",$M2267="Работы"),#REF!,IF($U2267&lt;&gt;0,#REF!,#REF!)),1)*IF($AA2267=2025,IF(OR($M2267="Услуги",$M2267="Работы"),#REF!,IF($U2267&lt;&gt;0,#REF!,#REF!)),1)</f>
        <v>#REF!</v>
      </c>
      <c r="AJ2267" s="96" t="e">
        <f>Z2267*IF($AA2267=2021,IF(OR($M2267="Услуги",$M2267="Работы"),#REF!,IF($U2267&lt;&gt;0,#REF!,#REF!)),1)*IF($AA2267=2022,IF(OR($M2267="Услуги",$M2267="Работы"),#REF!,IF($U2267&lt;&gt;0,#REF!,#REF!)),1)*IF($AA2267=2023,IF(OR($M2267="Услуги",$M2267="Работы"),#REF!,IF($U2267&lt;&gt;0,#REF!,#REF!)),1)*IF($AA2267=2024,IF(OR($M2267="Услуги",$M2267="Работы"),#REF!,IF($U2267&lt;&gt;0,#REF!,#REF!)),1)*IF($AA2267=2025,IF(OR($M2267="Услуги",$M2267="Работы"),#REF!,IF($U2267&lt;&gt;0,#REF!,#REF!)),1)</f>
        <v>#REF!</v>
      </c>
    </row>
    <row r="2268" spans="1:36" ht="15" hidden="1" customHeight="1" x14ac:dyDescent="0.25">
      <c r="A2268" s="85">
        <v>1</v>
      </c>
      <c r="B2268" s="86" t="s">
        <v>88</v>
      </c>
      <c r="C2268" s="215" t="s">
        <v>437</v>
      </c>
      <c r="D2268" s="85" t="s">
        <v>191</v>
      </c>
      <c r="E2268" s="85" t="s">
        <v>420</v>
      </c>
      <c r="F2268" s="88" t="s">
        <v>436</v>
      </c>
      <c r="G2268" s="87" t="e">
        <f>VLOOKUP(D2268,#REF!,2,FALSE)</f>
        <v>#REF!</v>
      </c>
      <c r="H2268" s="87" t="s">
        <v>432</v>
      </c>
      <c r="I2268" s="87"/>
      <c r="J2268" s="86" t="s">
        <v>418</v>
      </c>
      <c r="K2268" s="87" t="str">
        <f t="shared" si="644"/>
        <v>Защита сегментов АСУ ТП Филиал «Костромская ГРЭС» АО «Интер РАО – Электрогенерация»</v>
      </c>
      <c r="L2268" s="99" t="s">
        <v>396</v>
      </c>
      <c r="M2268" s="90" t="s">
        <v>532</v>
      </c>
      <c r="N2268" s="85" t="s">
        <v>397</v>
      </c>
      <c r="O2268" s="85" t="s">
        <v>398</v>
      </c>
      <c r="P2268" s="86">
        <v>1</v>
      </c>
      <c r="Q2268" s="100">
        <v>2900</v>
      </c>
      <c r="R2268" s="97">
        <v>0</v>
      </c>
      <c r="S2268" s="98">
        <f t="shared" si="645"/>
        <v>2900</v>
      </c>
      <c r="T2268" s="95">
        <f t="shared" si="639"/>
        <v>0</v>
      </c>
      <c r="U2268" s="98">
        <v>0</v>
      </c>
      <c r="V2268" s="95">
        <f t="shared" si="640"/>
        <v>0</v>
      </c>
      <c r="W2268" s="95">
        <f t="shared" si="637"/>
        <v>0</v>
      </c>
      <c r="X2268" s="98">
        <f t="shared" si="646"/>
        <v>2900</v>
      </c>
      <c r="Y2268" s="95">
        <f t="shared" si="641"/>
        <v>0</v>
      </c>
      <c r="Z2268" s="95">
        <f t="shared" si="642"/>
        <v>2900</v>
      </c>
      <c r="AA2268" s="243">
        <f>AA2267</f>
        <v>2023</v>
      </c>
      <c r="AB2268" s="247" t="e">
        <f t="shared" si="638"/>
        <v>#REF!</v>
      </c>
      <c r="AC2268" s="96" t="e">
        <f>S2268*IF($AA2268=2021,IF(OR($M2268="Услуги",$M2268="Работы"),#REF!,IF($U2268&lt;&gt;0,#REF!,#REF!)),1)*IF($AA2268=2022,IF(OR($M2268="Услуги",$M2268="Работы"),#REF!,IF($U2268&lt;&gt;0,#REF!,#REF!)),1)*IF($AA2268=2023,IF(OR($M2268="Услуги",$M2268="Работы"),#REF!,IF($U2268&lt;&gt;0,#REF!,#REF!)),1)*IF($AA2268=2024,IF(OR($M2268="Услуги",$M2268="Работы"),#REF!,IF($U2268&lt;&gt;0,#REF!,#REF!)),1)*IF($AA2268=2025,IF(OR($M2268="Услуги",$M2268="Работы"),#REF!,IF($U2268&lt;&gt;0,#REF!,#REF!)),1)</f>
        <v>#REF!</v>
      </c>
      <c r="AD2268" s="96" t="e">
        <f>T2268*IF($AA2268=2021,IF(OR($M2268="Услуги",$M2268="Работы"),#REF!,IF($U2268&lt;&gt;0,#REF!,#REF!)),1)*IF($AA2268=2022,IF(OR($M2268="Услуги",$M2268="Работы"),#REF!,IF($U2268&lt;&gt;0,#REF!,#REF!)),1)*IF($AA2268=2023,IF(OR($M2268="Услуги",$M2268="Работы"),#REF!,IF($U2268&lt;&gt;0,#REF!,#REF!)),1)*IF($AA2268=2024,IF(OR($M2268="Услуги",$M2268="Работы"),#REF!,IF($U2268&lt;&gt;0,#REF!,#REF!)),1)*IF($AA2268=2025,IF(OR($M2268="Услуги",$M2268="Работы"),#REF!,IF($U2268&lt;&gt;0,#REF!,#REF!)),1)</f>
        <v>#REF!</v>
      </c>
      <c r="AE2268" s="96" t="e">
        <f>U2268*IF($AA2268=2021,IF(OR($M2268="Услуги",$M2268="Работы"),#REF!,IF($U2268&lt;&gt;0,#REF!,#REF!)),1)*IF($AA2268=2022,IF(OR($M2268="Услуги",$M2268="Работы"),#REF!,IF($U2268&lt;&gt;0,#REF!,#REF!)),1)*IF($AA2268=2023,IF(OR($M2268="Услуги",$M2268="Работы"),#REF!,IF($U2268&lt;&gt;0,#REF!,#REF!)),1)*IF($AA2268=2024,IF(OR($M2268="Услуги",$M2268="Работы"),#REF!,IF($U2268&lt;&gt;0,#REF!,#REF!)),1)*IF($AA2268=2025,IF(OR($M2268="Услуги",$M2268="Работы"),#REF!,IF($U2268&lt;&gt;0,#REF!,#REF!)),1)</f>
        <v>#REF!</v>
      </c>
      <c r="AF2268" s="96" t="e">
        <f>V2268*IF($AA2268=2021,IF(OR($M2268="Услуги",$M2268="Работы"),#REF!,IF($U2268&lt;&gt;0,#REF!,#REF!)),1)*IF($AA2268=2022,IF(OR($M2268="Услуги",$M2268="Работы"),#REF!,IF($U2268&lt;&gt;0,#REF!,#REF!)),1)*IF($AA2268=2023,IF(OR($M2268="Услуги",$M2268="Работы"),#REF!,IF($U2268&lt;&gt;0,#REF!,#REF!)),1)*IF($AA2268=2024,IF(OR($M2268="Услуги",$M2268="Работы"),#REF!,IF($U2268&lt;&gt;0,#REF!,#REF!)),1)*IF($AA2268=2025,IF(OR($M2268="Услуги",$M2268="Работы"),#REF!,IF($U2268&lt;&gt;0,#REF!,#REF!)),1)</f>
        <v>#REF!</v>
      </c>
      <c r="AG2268" s="96" t="e">
        <f>W2268*IF($AA2268=2021,IF(OR($M2268="Услуги",$M2268="Работы"),#REF!,IF($U2268&lt;&gt;0,#REF!,#REF!)),1)*IF($AA2268=2022,IF(OR($M2268="Услуги",$M2268="Работы"),#REF!,IF($U2268&lt;&gt;0,#REF!,#REF!)),1)*IF($AA2268=2023,IF(OR($M2268="Услуги",$M2268="Работы"),#REF!,IF($U2268&lt;&gt;0,#REF!,#REF!)),1)*IF($AA2268=2024,IF(OR($M2268="Услуги",$M2268="Работы"),#REF!,IF($U2268&lt;&gt;0,#REF!,#REF!)),1)*IF($AA2268=2025,IF(OR($M2268="Услуги",$M2268="Работы"),#REF!,IF($U2268&lt;&gt;0,#REF!,#REF!)),1)</f>
        <v>#REF!</v>
      </c>
      <c r="AH2268" s="96" t="e">
        <f>X2268*IF($AA2268=2021,IF(OR($M2268="Услуги",$M2268="Работы"),#REF!,IF($U2268&lt;&gt;0,#REF!,#REF!)),1)*IF($AA2268=2022,IF(OR($M2268="Услуги",$M2268="Работы"),#REF!,IF($U2268&lt;&gt;0,#REF!,#REF!)),1)*IF($AA2268=2023,IF(OR($M2268="Услуги",$M2268="Работы"),#REF!,IF($U2268&lt;&gt;0,#REF!,#REF!)),1)*IF($AA2268=2024,IF(OR($M2268="Услуги",$M2268="Работы"),#REF!,IF($U2268&lt;&gt;0,#REF!,#REF!)),1)*IF($AA2268=2025,IF(OR($M2268="Услуги",$M2268="Работы"),#REF!,IF($U2268&lt;&gt;0,#REF!,#REF!)),1)</f>
        <v>#REF!</v>
      </c>
      <c r="AI2268" s="96" t="e">
        <f>Y2268*IF($AA2268=2021,IF(OR($M2268="Услуги",$M2268="Работы"),#REF!,IF($U2268&lt;&gt;0,#REF!,#REF!)),1)*IF($AA2268=2022,IF(OR($M2268="Услуги",$M2268="Работы"),#REF!,IF($U2268&lt;&gt;0,#REF!,#REF!)),1)*IF($AA2268=2023,IF(OR($M2268="Услуги",$M2268="Работы"),#REF!,IF($U2268&lt;&gt;0,#REF!,#REF!)),1)*IF($AA2268=2024,IF(OR($M2268="Услуги",$M2268="Работы"),#REF!,IF($U2268&lt;&gt;0,#REF!,#REF!)),1)*IF($AA2268=2025,IF(OR($M2268="Услуги",$M2268="Работы"),#REF!,IF($U2268&lt;&gt;0,#REF!,#REF!)),1)</f>
        <v>#REF!</v>
      </c>
      <c r="AJ2268" s="96" t="e">
        <f>Z2268*IF($AA2268=2021,IF(OR($M2268="Услуги",$M2268="Работы"),#REF!,IF($U2268&lt;&gt;0,#REF!,#REF!)),1)*IF($AA2268=2022,IF(OR($M2268="Услуги",$M2268="Работы"),#REF!,IF($U2268&lt;&gt;0,#REF!,#REF!)),1)*IF($AA2268=2023,IF(OR($M2268="Услуги",$M2268="Работы"),#REF!,IF($U2268&lt;&gt;0,#REF!,#REF!)),1)*IF($AA2268=2024,IF(OR($M2268="Услуги",$M2268="Работы"),#REF!,IF($U2268&lt;&gt;0,#REF!,#REF!)),1)*IF($AA2268=2025,IF(OR($M2268="Услуги",$M2268="Работы"),#REF!,IF($U2268&lt;&gt;0,#REF!,#REF!)),1)</f>
        <v>#REF!</v>
      </c>
    </row>
    <row r="2269" spans="1:36" ht="15" hidden="1" customHeight="1" x14ac:dyDescent="0.25">
      <c r="A2269" s="85">
        <v>1</v>
      </c>
      <c r="B2269" s="86" t="s">
        <v>88</v>
      </c>
      <c r="C2269" s="215" t="s">
        <v>437</v>
      </c>
      <c r="D2269" s="85" t="s">
        <v>191</v>
      </c>
      <c r="E2269" s="85" t="s">
        <v>420</v>
      </c>
      <c r="F2269" s="88" t="s">
        <v>436</v>
      </c>
      <c r="G2269" s="87" t="e">
        <f>VLOOKUP(D2269,#REF!,2,FALSE)</f>
        <v>#REF!</v>
      </c>
      <c r="H2269" s="87" t="s">
        <v>432</v>
      </c>
      <c r="I2269" s="87"/>
      <c r="J2269" s="86" t="s">
        <v>404</v>
      </c>
      <c r="K2269" s="87" t="str">
        <f t="shared" si="644"/>
        <v>Защита сегментов АСУ ТП Филиал «Костромская ГРЭС» АО «Интер РАО – Электрогенерация»</v>
      </c>
      <c r="L2269" s="99" t="s">
        <v>396</v>
      </c>
      <c r="M2269" s="90" t="s">
        <v>532</v>
      </c>
      <c r="N2269" s="85" t="s">
        <v>397</v>
      </c>
      <c r="O2269" s="85" t="s">
        <v>398</v>
      </c>
      <c r="P2269" s="86">
        <v>6</v>
      </c>
      <c r="Q2269" s="100">
        <v>2900</v>
      </c>
      <c r="R2269" s="97">
        <v>0</v>
      </c>
      <c r="S2269" s="98">
        <f t="shared" si="645"/>
        <v>17400</v>
      </c>
      <c r="T2269" s="95">
        <f t="shared" si="639"/>
        <v>0</v>
      </c>
      <c r="U2269" s="98">
        <v>0</v>
      </c>
      <c r="V2269" s="95">
        <f t="shared" si="640"/>
        <v>0</v>
      </c>
      <c r="W2269" s="95">
        <f t="shared" si="637"/>
        <v>0</v>
      </c>
      <c r="X2269" s="98">
        <f t="shared" si="646"/>
        <v>17400</v>
      </c>
      <c r="Y2269" s="95">
        <f t="shared" si="641"/>
        <v>0</v>
      </c>
      <c r="Z2269" s="95">
        <f t="shared" si="642"/>
        <v>17400</v>
      </c>
      <c r="AA2269" s="243">
        <f>AA2267+1</f>
        <v>2024</v>
      </c>
      <c r="AB2269" s="247" t="e">
        <f t="shared" si="638"/>
        <v>#REF!</v>
      </c>
      <c r="AC2269" s="96" t="e">
        <f>S2269*IF($AA2269=2021,IF(OR($M2269="Услуги",$M2269="Работы"),#REF!,IF($U2269&lt;&gt;0,#REF!,#REF!)),1)*IF($AA2269=2022,IF(OR($M2269="Услуги",$M2269="Работы"),#REF!,IF($U2269&lt;&gt;0,#REF!,#REF!)),1)*IF($AA2269=2023,IF(OR($M2269="Услуги",$M2269="Работы"),#REF!,IF($U2269&lt;&gt;0,#REF!,#REF!)),1)*IF($AA2269=2024,IF(OR($M2269="Услуги",$M2269="Работы"),#REF!,IF($U2269&lt;&gt;0,#REF!,#REF!)),1)*IF($AA2269=2025,IF(OR($M2269="Услуги",$M2269="Работы"),#REF!,IF($U2269&lt;&gt;0,#REF!,#REF!)),1)</f>
        <v>#REF!</v>
      </c>
      <c r="AD2269" s="96" t="e">
        <f>T2269*IF($AA2269=2021,IF(OR($M2269="Услуги",$M2269="Работы"),#REF!,IF($U2269&lt;&gt;0,#REF!,#REF!)),1)*IF($AA2269=2022,IF(OR($M2269="Услуги",$M2269="Работы"),#REF!,IF($U2269&lt;&gt;0,#REF!,#REF!)),1)*IF($AA2269=2023,IF(OR($M2269="Услуги",$M2269="Работы"),#REF!,IF($U2269&lt;&gt;0,#REF!,#REF!)),1)*IF($AA2269=2024,IF(OR($M2269="Услуги",$M2269="Работы"),#REF!,IF($U2269&lt;&gt;0,#REF!,#REF!)),1)*IF($AA2269=2025,IF(OR($M2269="Услуги",$M2269="Работы"),#REF!,IF($U2269&lt;&gt;0,#REF!,#REF!)),1)</f>
        <v>#REF!</v>
      </c>
      <c r="AE2269" s="96" t="e">
        <f>U2269*IF($AA2269=2021,IF(OR($M2269="Услуги",$M2269="Работы"),#REF!,IF($U2269&lt;&gt;0,#REF!,#REF!)),1)*IF($AA2269=2022,IF(OR($M2269="Услуги",$M2269="Работы"),#REF!,IF($U2269&lt;&gt;0,#REF!,#REF!)),1)*IF($AA2269=2023,IF(OR($M2269="Услуги",$M2269="Работы"),#REF!,IF($U2269&lt;&gt;0,#REF!,#REF!)),1)*IF($AA2269=2024,IF(OR($M2269="Услуги",$M2269="Работы"),#REF!,IF($U2269&lt;&gt;0,#REF!,#REF!)),1)*IF($AA2269=2025,IF(OR($M2269="Услуги",$M2269="Работы"),#REF!,IF($U2269&lt;&gt;0,#REF!,#REF!)),1)</f>
        <v>#REF!</v>
      </c>
      <c r="AF2269" s="96" t="e">
        <f>V2269*IF($AA2269=2021,IF(OR($M2269="Услуги",$M2269="Работы"),#REF!,IF($U2269&lt;&gt;0,#REF!,#REF!)),1)*IF($AA2269=2022,IF(OR($M2269="Услуги",$M2269="Работы"),#REF!,IF($U2269&lt;&gt;0,#REF!,#REF!)),1)*IF($AA2269=2023,IF(OR($M2269="Услуги",$M2269="Работы"),#REF!,IF($U2269&lt;&gt;0,#REF!,#REF!)),1)*IF($AA2269=2024,IF(OR($M2269="Услуги",$M2269="Работы"),#REF!,IF($U2269&lt;&gt;0,#REF!,#REF!)),1)*IF($AA2269=2025,IF(OR($M2269="Услуги",$M2269="Работы"),#REF!,IF($U2269&lt;&gt;0,#REF!,#REF!)),1)</f>
        <v>#REF!</v>
      </c>
      <c r="AG2269" s="96" t="e">
        <f>W2269*IF($AA2269=2021,IF(OR($M2269="Услуги",$M2269="Работы"),#REF!,IF($U2269&lt;&gt;0,#REF!,#REF!)),1)*IF($AA2269=2022,IF(OR($M2269="Услуги",$M2269="Работы"),#REF!,IF($U2269&lt;&gt;0,#REF!,#REF!)),1)*IF($AA2269=2023,IF(OR($M2269="Услуги",$M2269="Работы"),#REF!,IF($U2269&lt;&gt;0,#REF!,#REF!)),1)*IF($AA2269=2024,IF(OR($M2269="Услуги",$M2269="Работы"),#REF!,IF($U2269&lt;&gt;0,#REF!,#REF!)),1)*IF($AA2269=2025,IF(OR($M2269="Услуги",$M2269="Работы"),#REF!,IF($U2269&lt;&gt;0,#REF!,#REF!)),1)</f>
        <v>#REF!</v>
      </c>
      <c r="AH2269" s="96" t="e">
        <f>X2269*IF($AA2269=2021,IF(OR($M2269="Услуги",$M2269="Работы"),#REF!,IF($U2269&lt;&gt;0,#REF!,#REF!)),1)*IF($AA2269=2022,IF(OR($M2269="Услуги",$M2269="Работы"),#REF!,IF($U2269&lt;&gt;0,#REF!,#REF!)),1)*IF($AA2269=2023,IF(OR($M2269="Услуги",$M2269="Работы"),#REF!,IF($U2269&lt;&gt;0,#REF!,#REF!)),1)*IF($AA2269=2024,IF(OR($M2269="Услуги",$M2269="Работы"),#REF!,IF($U2269&lt;&gt;0,#REF!,#REF!)),1)*IF($AA2269=2025,IF(OR($M2269="Услуги",$M2269="Работы"),#REF!,IF($U2269&lt;&gt;0,#REF!,#REF!)),1)</f>
        <v>#REF!</v>
      </c>
      <c r="AI2269" s="96" t="e">
        <f>Y2269*IF($AA2269=2021,IF(OR($M2269="Услуги",$M2269="Работы"),#REF!,IF($U2269&lt;&gt;0,#REF!,#REF!)),1)*IF($AA2269=2022,IF(OR($M2269="Услуги",$M2269="Работы"),#REF!,IF($U2269&lt;&gt;0,#REF!,#REF!)),1)*IF($AA2269=2023,IF(OR($M2269="Услуги",$M2269="Работы"),#REF!,IF($U2269&lt;&gt;0,#REF!,#REF!)),1)*IF($AA2269=2024,IF(OR($M2269="Услуги",$M2269="Работы"),#REF!,IF($U2269&lt;&gt;0,#REF!,#REF!)),1)*IF($AA2269=2025,IF(OR($M2269="Услуги",$M2269="Работы"),#REF!,IF($U2269&lt;&gt;0,#REF!,#REF!)),1)</f>
        <v>#REF!</v>
      </c>
      <c r="AJ2269" s="96" t="e">
        <f>Z2269*IF($AA2269=2021,IF(OR($M2269="Услуги",$M2269="Работы"),#REF!,IF($U2269&lt;&gt;0,#REF!,#REF!)),1)*IF($AA2269=2022,IF(OR($M2269="Услуги",$M2269="Работы"),#REF!,IF($U2269&lt;&gt;0,#REF!,#REF!)),1)*IF($AA2269=2023,IF(OR($M2269="Услуги",$M2269="Работы"),#REF!,IF($U2269&lt;&gt;0,#REF!,#REF!)),1)*IF($AA2269=2024,IF(OR($M2269="Услуги",$M2269="Работы"),#REF!,IF($U2269&lt;&gt;0,#REF!,#REF!)),1)*IF($AA2269=2025,IF(OR($M2269="Услуги",$M2269="Работы"),#REF!,IF($U2269&lt;&gt;0,#REF!,#REF!)),1)</f>
        <v>#REF!</v>
      </c>
    </row>
    <row r="2270" spans="1:36" ht="15" hidden="1" customHeight="1" x14ac:dyDescent="0.25">
      <c r="A2270" s="85">
        <v>1</v>
      </c>
      <c r="B2270" s="86" t="s">
        <v>88</v>
      </c>
      <c r="C2270" s="215" t="s">
        <v>437</v>
      </c>
      <c r="D2270" s="85" t="s">
        <v>191</v>
      </c>
      <c r="E2270" s="85" t="s">
        <v>420</v>
      </c>
      <c r="F2270" s="88" t="s">
        <v>436</v>
      </c>
      <c r="G2270" s="87" t="e">
        <f>VLOOKUP(D2270,#REF!,2,FALSE)</f>
        <v>#REF!</v>
      </c>
      <c r="H2270" s="87" t="s">
        <v>432</v>
      </c>
      <c r="I2270" s="87"/>
      <c r="J2270" s="86" t="s">
        <v>418</v>
      </c>
      <c r="K2270" s="87" t="str">
        <f t="shared" si="644"/>
        <v>Защита сегментов АСУ ТП Филиал «Костромская ГРЭС» АО «Интер РАО – Электрогенерация»</v>
      </c>
      <c r="L2270" s="99" t="s">
        <v>396</v>
      </c>
      <c r="M2270" s="90" t="s">
        <v>532</v>
      </c>
      <c r="N2270" s="85" t="s">
        <v>397</v>
      </c>
      <c r="O2270" s="85" t="s">
        <v>398</v>
      </c>
      <c r="P2270" s="86">
        <v>1</v>
      </c>
      <c r="Q2270" s="100">
        <v>2900</v>
      </c>
      <c r="R2270" s="97">
        <v>0</v>
      </c>
      <c r="S2270" s="98">
        <f t="shared" si="645"/>
        <v>2900</v>
      </c>
      <c r="T2270" s="95">
        <f t="shared" si="639"/>
        <v>0</v>
      </c>
      <c r="U2270" s="98">
        <v>0</v>
      </c>
      <c r="V2270" s="95">
        <f t="shared" si="640"/>
        <v>0</v>
      </c>
      <c r="W2270" s="95">
        <f t="shared" si="637"/>
        <v>0</v>
      </c>
      <c r="X2270" s="98">
        <f t="shared" si="646"/>
        <v>2900</v>
      </c>
      <c r="Y2270" s="95">
        <f t="shared" si="641"/>
        <v>0</v>
      </c>
      <c r="Z2270" s="95">
        <f t="shared" si="642"/>
        <v>2900</v>
      </c>
      <c r="AA2270" s="243">
        <f>AA2269</f>
        <v>2024</v>
      </c>
      <c r="AB2270" s="247" t="e">
        <f t="shared" si="638"/>
        <v>#REF!</v>
      </c>
      <c r="AC2270" s="96" t="e">
        <f>S2270*IF($AA2270=2021,IF(OR($M2270="Услуги",$M2270="Работы"),#REF!,IF($U2270&lt;&gt;0,#REF!,#REF!)),1)*IF($AA2270=2022,IF(OR($M2270="Услуги",$M2270="Работы"),#REF!,IF($U2270&lt;&gt;0,#REF!,#REF!)),1)*IF($AA2270=2023,IF(OR($M2270="Услуги",$M2270="Работы"),#REF!,IF($U2270&lt;&gt;0,#REF!,#REF!)),1)*IF($AA2270=2024,IF(OR($M2270="Услуги",$M2270="Работы"),#REF!,IF($U2270&lt;&gt;0,#REF!,#REF!)),1)*IF($AA2270=2025,IF(OR($M2270="Услуги",$M2270="Работы"),#REF!,IF($U2270&lt;&gt;0,#REF!,#REF!)),1)</f>
        <v>#REF!</v>
      </c>
      <c r="AD2270" s="96" t="e">
        <f>T2270*IF($AA2270=2021,IF(OR($M2270="Услуги",$M2270="Работы"),#REF!,IF($U2270&lt;&gt;0,#REF!,#REF!)),1)*IF($AA2270=2022,IF(OR($M2270="Услуги",$M2270="Работы"),#REF!,IF($U2270&lt;&gt;0,#REF!,#REF!)),1)*IF($AA2270=2023,IF(OR($M2270="Услуги",$M2270="Работы"),#REF!,IF($U2270&lt;&gt;0,#REF!,#REF!)),1)*IF($AA2270=2024,IF(OR($M2270="Услуги",$M2270="Работы"),#REF!,IF($U2270&lt;&gt;0,#REF!,#REF!)),1)*IF($AA2270=2025,IF(OR($M2270="Услуги",$M2270="Работы"),#REF!,IF($U2270&lt;&gt;0,#REF!,#REF!)),1)</f>
        <v>#REF!</v>
      </c>
      <c r="AE2270" s="96" t="e">
        <f>U2270*IF($AA2270=2021,IF(OR($M2270="Услуги",$M2270="Работы"),#REF!,IF($U2270&lt;&gt;0,#REF!,#REF!)),1)*IF($AA2270=2022,IF(OR($M2270="Услуги",$M2270="Работы"),#REF!,IF($U2270&lt;&gt;0,#REF!,#REF!)),1)*IF($AA2270=2023,IF(OR($M2270="Услуги",$M2270="Работы"),#REF!,IF($U2270&lt;&gt;0,#REF!,#REF!)),1)*IF($AA2270=2024,IF(OR($M2270="Услуги",$M2270="Работы"),#REF!,IF($U2270&lt;&gt;0,#REF!,#REF!)),1)*IF($AA2270=2025,IF(OR($M2270="Услуги",$M2270="Работы"),#REF!,IF($U2270&lt;&gt;0,#REF!,#REF!)),1)</f>
        <v>#REF!</v>
      </c>
      <c r="AF2270" s="96" t="e">
        <f>V2270*IF($AA2270=2021,IF(OR($M2270="Услуги",$M2270="Работы"),#REF!,IF($U2270&lt;&gt;0,#REF!,#REF!)),1)*IF($AA2270=2022,IF(OR($M2270="Услуги",$M2270="Работы"),#REF!,IF($U2270&lt;&gt;0,#REF!,#REF!)),1)*IF($AA2270=2023,IF(OR($M2270="Услуги",$M2270="Работы"),#REF!,IF($U2270&lt;&gt;0,#REF!,#REF!)),1)*IF($AA2270=2024,IF(OR($M2270="Услуги",$M2270="Работы"),#REF!,IF($U2270&lt;&gt;0,#REF!,#REF!)),1)*IF($AA2270=2025,IF(OR($M2270="Услуги",$M2270="Работы"),#REF!,IF($U2270&lt;&gt;0,#REF!,#REF!)),1)</f>
        <v>#REF!</v>
      </c>
      <c r="AG2270" s="96" t="e">
        <f>W2270*IF($AA2270=2021,IF(OR($M2270="Услуги",$M2270="Работы"),#REF!,IF($U2270&lt;&gt;0,#REF!,#REF!)),1)*IF($AA2270=2022,IF(OR($M2270="Услуги",$M2270="Работы"),#REF!,IF($U2270&lt;&gt;0,#REF!,#REF!)),1)*IF($AA2270=2023,IF(OR($M2270="Услуги",$M2270="Работы"),#REF!,IF($U2270&lt;&gt;0,#REF!,#REF!)),1)*IF($AA2270=2024,IF(OR($M2270="Услуги",$M2270="Работы"),#REF!,IF($U2270&lt;&gt;0,#REF!,#REF!)),1)*IF($AA2270=2025,IF(OR($M2270="Услуги",$M2270="Работы"),#REF!,IF($U2270&lt;&gt;0,#REF!,#REF!)),1)</f>
        <v>#REF!</v>
      </c>
      <c r="AH2270" s="96" t="e">
        <f>X2270*IF($AA2270=2021,IF(OR($M2270="Услуги",$M2270="Работы"),#REF!,IF($U2270&lt;&gt;0,#REF!,#REF!)),1)*IF($AA2270=2022,IF(OR($M2270="Услуги",$M2270="Работы"),#REF!,IF($U2270&lt;&gt;0,#REF!,#REF!)),1)*IF($AA2270=2023,IF(OR($M2270="Услуги",$M2270="Работы"),#REF!,IF($U2270&lt;&gt;0,#REF!,#REF!)),1)*IF($AA2270=2024,IF(OR($M2270="Услуги",$M2270="Работы"),#REF!,IF($U2270&lt;&gt;0,#REF!,#REF!)),1)*IF($AA2270=2025,IF(OR($M2270="Услуги",$M2270="Работы"),#REF!,IF($U2270&lt;&gt;0,#REF!,#REF!)),1)</f>
        <v>#REF!</v>
      </c>
      <c r="AI2270" s="96" t="e">
        <f>Y2270*IF($AA2270=2021,IF(OR($M2270="Услуги",$M2270="Работы"),#REF!,IF($U2270&lt;&gt;0,#REF!,#REF!)),1)*IF($AA2270=2022,IF(OR($M2270="Услуги",$M2270="Работы"),#REF!,IF($U2270&lt;&gt;0,#REF!,#REF!)),1)*IF($AA2270=2023,IF(OR($M2270="Услуги",$M2270="Работы"),#REF!,IF($U2270&lt;&gt;0,#REF!,#REF!)),1)*IF($AA2270=2024,IF(OR($M2270="Услуги",$M2270="Работы"),#REF!,IF($U2270&lt;&gt;0,#REF!,#REF!)),1)*IF($AA2270=2025,IF(OR($M2270="Услуги",$M2270="Работы"),#REF!,IF($U2270&lt;&gt;0,#REF!,#REF!)),1)</f>
        <v>#REF!</v>
      </c>
      <c r="AJ2270" s="96" t="e">
        <f>Z2270*IF($AA2270=2021,IF(OR($M2270="Услуги",$M2270="Работы"),#REF!,IF($U2270&lt;&gt;0,#REF!,#REF!)),1)*IF($AA2270=2022,IF(OR($M2270="Услуги",$M2270="Работы"),#REF!,IF($U2270&lt;&gt;0,#REF!,#REF!)),1)*IF($AA2270=2023,IF(OR($M2270="Услуги",$M2270="Работы"),#REF!,IF($U2270&lt;&gt;0,#REF!,#REF!)),1)*IF($AA2270=2024,IF(OR($M2270="Услуги",$M2270="Работы"),#REF!,IF($U2270&lt;&gt;0,#REF!,#REF!)),1)*IF($AA2270=2025,IF(OR($M2270="Услуги",$M2270="Работы"),#REF!,IF($U2270&lt;&gt;0,#REF!,#REF!)),1)</f>
        <v>#REF!</v>
      </c>
    </row>
    <row r="2271" spans="1:36" ht="15" hidden="1" customHeight="1" x14ac:dyDescent="0.25">
      <c r="A2271" s="85">
        <v>1</v>
      </c>
      <c r="B2271" s="86" t="s">
        <v>88</v>
      </c>
      <c r="C2271" s="215" t="s">
        <v>437</v>
      </c>
      <c r="D2271" s="85" t="s">
        <v>191</v>
      </c>
      <c r="E2271" s="85" t="s">
        <v>420</v>
      </c>
      <c r="F2271" s="88" t="s">
        <v>436</v>
      </c>
      <c r="G2271" s="87" t="e">
        <f>VLOOKUP(D2271,#REF!,2,FALSE)</f>
        <v>#REF!</v>
      </c>
      <c r="H2271" s="87" t="s">
        <v>432</v>
      </c>
      <c r="I2271" s="87"/>
      <c r="J2271" s="86" t="s">
        <v>404</v>
      </c>
      <c r="K2271" s="87" t="str">
        <f t="shared" si="644"/>
        <v>Защита сегментов АСУ ТП Филиал «Костромская ГРЭС» АО «Интер РАО – Электрогенерация»</v>
      </c>
      <c r="L2271" s="99" t="s">
        <v>396</v>
      </c>
      <c r="M2271" s="90" t="s">
        <v>532</v>
      </c>
      <c r="N2271" s="85" t="s">
        <v>397</v>
      </c>
      <c r="O2271" s="85" t="s">
        <v>398</v>
      </c>
      <c r="P2271" s="86">
        <v>6</v>
      </c>
      <c r="Q2271" s="100">
        <v>2900</v>
      </c>
      <c r="R2271" s="97">
        <v>0</v>
      </c>
      <c r="S2271" s="98">
        <f t="shared" si="645"/>
        <v>17400</v>
      </c>
      <c r="T2271" s="95">
        <f t="shared" si="639"/>
        <v>0</v>
      </c>
      <c r="U2271" s="98">
        <v>0</v>
      </c>
      <c r="V2271" s="95">
        <f t="shared" si="640"/>
        <v>0</v>
      </c>
      <c r="W2271" s="95">
        <f t="shared" si="637"/>
        <v>0</v>
      </c>
      <c r="X2271" s="98">
        <f t="shared" si="646"/>
        <v>17400</v>
      </c>
      <c r="Y2271" s="95">
        <f t="shared" si="641"/>
        <v>0</v>
      </c>
      <c r="Z2271" s="95">
        <f t="shared" si="642"/>
        <v>17400</v>
      </c>
      <c r="AA2271" s="243">
        <f>AA2269+1</f>
        <v>2025</v>
      </c>
      <c r="AB2271" s="247" t="e">
        <f t="shared" si="638"/>
        <v>#REF!</v>
      </c>
      <c r="AC2271" s="96" t="e">
        <f>S2271*IF($AA2271=2021,IF(OR($M2271="Услуги",$M2271="Работы"),#REF!,IF($U2271&lt;&gt;0,#REF!,#REF!)),1)*IF($AA2271=2022,IF(OR($M2271="Услуги",$M2271="Работы"),#REF!,IF($U2271&lt;&gt;0,#REF!,#REF!)),1)*IF($AA2271=2023,IF(OR($M2271="Услуги",$M2271="Работы"),#REF!,IF($U2271&lt;&gt;0,#REF!,#REF!)),1)*IF($AA2271=2024,IF(OR($M2271="Услуги",$M2271="Работы"),#REF!,IF($U2271&lt;&gt;0,#REF!,#REF!)),1)*IF($AA2271=2025,IF(OR($M2271="Услуги",$M2271="Работы"),#REF!,IF($U2271&lt;&gt;0,#REF!,#REF!)),1)</f>
        <v>#REF!</v>
      </c>
      <c r="AD2271" s="96" t="e">
        <f>T2271*IF($AA2271=2021,IF(OR($M2271="Услуги",$M2271="Работы"),#REF!,IF($U2271&lt;&gt;0,#REF!,#REF!)),1)*IF($AA2271=2022,IF(OR($M2271="Услуги",$M2271="Работы"),#REF!,IF($U2271&lt;&gt;0,#REF!,#REF!)),1)*IF($AA2271=2023,IF(OR($M2271="Услуги",$M2271="Работы"),#REF!,IF($U2271&lt;&gt;0,#REF!,#REF!)),1)*IF($AA2271=2024,IF(OR($M2271="Услуги",$M2271="Работы"),#REF!,IF($U2271&lt;&gt;0,#REF!,#REF!)),1)*IF($AA2271=2025,IF(OR($M2271="Услуги",$M2271="Работы"),#REF!,IF($U2271&lt;&gt;0,#REF!,#REF!)),1)</f>
        <v>#REF!</v>
      </c>
      <c r="AE2271" s="96" t="e">
        <f>U2271*IF($AA2271=2021,IF(OR($M2271="Услуги",$M2271="Работы"),#REF!,IF($U2271&lt;&gt;0,#REF!,#REF!)),1)*IF($AA2271=2022,IF(OR($M2271="Услуги",$M2271="Работы"),#REF!,IF($U2271&lt;&gt;0,#REF!,#REF!)),1)*IF($AA2271=2023,IF(OR($M2271="Услуги",$M2271="Работы"),#REF!,IF($U2271&lt;&gt;0,#REF!,#REF!)),1)*IF($AA2271=2024,IF(OR($M2271="Услуги",$M2271="Работы"),#REF!,IF($U2271&lt;&gt;0,#REF!,#REF!)),1)*IF($AA2271=2025,IF(OR($M2271="Услуги",$M2271="Работы"),#REF!,IF($U2271&lt;&gt;0,#REF!,#REF!)),1)</f>
        <v>#REF!</v>
      </c>
      <c r="AF2271" s="96" t="e">
        <f>V2271*IF($AA2271=2021,IF(OR($M2271="Услуги",$M2271="Работы"),#REF!,IF($U2271&lt;&gt;0,#REF!,#REF!)),1)*IF($AA2271=2022,IF(OR($M2271="Услуги",$M2271="Работы"),#REF!,IF($U2271&lt;&gt;0,#REF!,#REF!)),1)*IF($AA2271=2023,IF(OR($M2271="Услуги",$M2271="Работы"),#REF!,IF($U2271&lt;&gt;0,#REF!,#REF!)),1)*IF($AA2271=2024,IF(OR($M2271="Услуги",$M2271="Работы"),#REF!,IF($U2271&lt;&gt;0,#REF!,#REF!)),1)*IF($AA2271=2025,IF(OR($M2271="Услуги",$M2271="Работы"),#REF!,IF($U2271&lt;&gt;0,#REF!,#REF!)),1)</f>
        <v>#REF!</v>
      </c>
      <c r="AG2271" s="96" t="e">
        <f>W2271*IF($AA2271=2021,IF(OR($M2271="Услуги",$M2271="Работы"),#REF!,IF($U2271&lt;&gt;0,#REF!,#REF!)),1)*IF($AA2271=2022,IF(OR($M2271="Услуги",$M2271="Работы"),#REF!,IF($U2271&lt;&gt;0,#REF!,#REF!)),1)*IF($AA2271=2023,IF(OR($M2271="Услуги",$M2271="Работы"),#REF!,IF($U2271&lt;&gt;0,#REF!,#REF!)),1)*IF($AA2271=2024,IF(OR($M2271="Услуги",$M2271="Работы"),#REF!,IF($U2271&lt;&gt;0,#REF!,#REF!)),1)*IF($AA2271=2025,IF(OR($M2271="Услуги",$M2271="Работы"),#REF!,IF($U2271&lt;&gt;0,#REF!,#REF!)),1)</f>
        <v>#REF!</v>
      </c>
      <c r="AH2271" s="96" t="e">
        <f>X2271*IF($AA2271=2021,IF(OR($M2271="Услуги",$M2271="Работы"),#REF!,IF($U2271&lt;&gt;0,#REF!,#REF!)),1)*IF($AA2271=2022,IF(OR($M2271="Услуги",$M2271="Работы"),#REF!,IF($U2271&lt;&gt;0,#REF!,#REF!)),1)*IF($AA2271=2023,IF(OR($M2271="Услуги",$M2271="Работы"),#REF!,IF($U2271&lt;&gt;0,#REF!,#REF!)),1)*IF($AA2271=2024,IF(OR($M2271="Услуги",$M2271="Работы"),#REF!,IF($U2271&lt;&gt;0,#REF!,#REF!)),1)*IF($AA2271=2025,IF(OR($M2271="Услуги",$M2271="Работы"),#REF!,IF($U2271&lt;&gt;0,#REF!,#REF!)),1)</f>
        <v>#REF!</v>
      </c>
      <c r="AI2271" s="96" t="e">
        <f>Y2271*IF($AA2271=2021,IF(OR($M2271="Услуги",$M2271="Работы"),#REF!,IF($U2271&lt;&gt;0,#REF!,#REF!)),1)*IF($AA2271=2022,IF(OR($M2271="Услуги",$M2271="Работы"),#REF!,IF($U2271&lt;&gt;0,#REF!,#REF!)),1)*IF($AA2271=2023,IF(OR($M2271="Услуги",$M2271="Работы"),#REF!,IF($U2271&lt;&gt;0,#REF!,#REF!)),1)*IF($AA2271=2024,IF(OR($M2271="Услуги",$M2271="Работы"),#REF!,IF($U2271&lt;&gt;0,#REF!,#REF!)),1)*IF($AA2271=2025,IF(OR($M2271="Услуги",$M2271="Работы"),#REF!,IF($U2271&lt;&gt;0,#REF!,#REF!)),1)</f>
        <v>#REF!</v>
      </c>
      <c r="AJ2271" s="96" t="e">
        <f>Z2271*IF($AA2271=2021,IF(OR($M2271="Услуги",$M2271="Работы"),#REF!,IF($U2271&lt;&gt;0,#REF!,#REF!)),1)*IF($AA2271=2022,IF(OR($M2271="Услуги",$M2271="Работы"),#REF!,IF($U2271&lt;&gt;0,#REF!,#REF!)),1)*IF($AA2271=2023,IF(OR($M2271="Услуги",$M2271="Работы"),#REF!,IF($U2271&lt;&gt;0,#REF!,#REF!)),1)*IF($AA2271=2024,IF(OR($M2271="Услуги",$M2271="Работы"),#REF!,IF($U2271&lt;&gt;0,#REF!,#REF!)),1)*IF($AA2271=2025,IF(OR($M2271="Услуги",$M2271="Работы"),#REF!,IF($U2271&lt;&gt;0,#REF!,#REF!)),1)</f>
        <v>#REF!</v>
      </c>
    </row>
    <row r="2272" spans="1:36" ht="15" hidden="1" customHeight="1" x14ac:dyDescent="0.25">
      <c r="A2272" s="85">
        <v>1</v>
      </c>
      <c r="B2272" s="86" t="s">
        <v>88</v>
      </c>
      <c r="C2272" s="215" t="s">
        <v>437</v>
      </c>
      <c r="D2272" s="85" t="s">
        <v>191</v>
      </c>
      <c r="E2272" s="85" t="s">
        <v>420</v>
      </c>
      <c r="F2272" s="88" t="s">
        <v>436</v>
      </c>
      <c r="G2272" s="87" t="e">
        <f>VLOOKUP(D2272,#REF!,2,FALSE)</f>
        <v>#REF!</v>
      </c>
      <c r="H2272" s="87" t="s">
        <v>432</v>
      </c>
      <c r="I2272" s="87"/>
      <c r="J2272" s="86" t="s">
        <v>418</v>
      </c>
      <c r="K2272" s="87" t="str">
        <f t="shared" si="644"/>
        <v>Защита сегментов АСУ ТП Филиал «Костромская ГРЭС» АО «Интер РАО – Электрогенерация»</v>
      </c>
      <c r="L2272" s="99" t="s">
        <v>396</v>
      </c>
      <c r="M2272" s="90" t="s">
        <v>532</v>
      </c>
      <c r="N2272" s="85" t="s">
        <v>397</v>
      </c>
      <c r="O2272" s="85" t="s">
        <v>398</v>
      </c>
      <c r="P2272" s="86">
        <v>1</v>
      </c>
      <c r="Q2272" s="100">
        <v>2900</v>
      </c>
      <c r="R2272" s="97">
        <v>0</v>
      </c>
      <c r="S2272" s="98">
        <f t="shared" si="645"/>
        <v>2900</v>
      </c>
      <c r="T2272" s="95">
        <f t="shared" si="639"/>
        <v>0</v>
      </c>
      <c r="U2272" s="98">
        <v>0</v>
      </c>
      <c r="V2272" s="95">
        <f t="shared" si="640"/>
        <v>0</v>
      </c>
      <c r="W2272" s="95">
        <f t="shared" si="637"/>
        <v>0</v>
      </c>
      <c r="X2272" s="98">
        <f t="shared" si="646"/>
        <v>2900</v>
      </c>
      <c r="Y2272" s="95">
        <f t="shared" si="641"/>
        <v>0</v>
      </c>
      <c r="Z2272" s="95">
        <f t="shared" si="642"/>
        <v>2900</v>
      </c>
      <c r="AA2272" s="243">
        <f>AA2271</f>
        <v>2025</v>
      </c>
      <c r="AB2272" s="247" t="e">
        <f t="shared" si="638"/>
        <v>#REF!</v>
      </c>
      <c r="AC2272" s="96" t="e">
        <f>S2272*IF($AA2272=2021,IF(OR($M2272="Услуги",$M2272="Работы"),#REF!,IF($U2272&lt;&gt;0,#REF!,#REF!)),1)*IF($AA2272=2022,IF(OR($M2272="Услуги",$M2272="Работы"),#REF!,IF($U2272&lt;&gt;0,#REF!,#REF!)),1)*IF($AA2272=2023,IF(OR($M2272="Услуги",$M2272="Работы"),#REF!,IF($U2272&lt;&gt;0,#REF!,#REF!)),1)*IF($AA2272=2024,IF(OR($M2272="Услуги",$M2272="Работы"),#REF!,IF($U2272&lt;&gt;0,#REF!,#REF!)),1)*IF($AA2272=2025,IF(OR($M2272="Услуги",$M2272="Работы"),#REF!,IF($U2272&lt;&gt;0,#REF!,#REF!)),1)</f>
        <v>#REF!</v>
      </c>
      <c r="AD2272" s="96" t="e">
        <f>T2272*IF($AA2272=2021,IF(OR($M2272="Услуги",$M2272="Работы"),#REF!,IF($U2272&lt;&gt;0,#REF!,#REF!)),1)*IF($AA2272=2022,IF(OR($M2272="Услуги",$M2272="Работы"),#REF!,IF($U2272&lt;&gt;0,#REF!,#REF!)),1)*IF($AA2272=2023,IF(OR($M2272="Услуги",$M2272="Работы"),#REF!,IF($U2272&lt;&gt;0,#REF!,#REF!)),1)*IF($AA2272=2024,IF(OR($M2272="Услуги",$M2272="Работы"),#REF!,IF($U2272&lt;&gt;0,#REF!,#REF!)),1)*IF($AA2272=2025,IF(OR($M2272="Услуги",$M2272="Работы"),#REF!,IF($U2272&lt;&gt;0,#REF!,#REF!)),1)</f>
        <v>#REF!</v>
      </c>
      <c r="AE2272" s="96" t="e">
        <f>U2272*IF($AA2272=2021,IF(OR($M2272="Услуги",$M2272="Работы"),#REF!,IF($U2272&lt;&gt;0,#REF!,#REF!)),1)*IF($AA2272=2022,IF(OR($M2272="Услуги",$M2272="Работы"),#REF!,IF($U2272&lt;&gt;0,#REF!,#REF!)),1)*IF($AA2272=2023,IF(OR($M2272="Услуги",$M2272="Работы"),#REF!,IF($U2272&lt;&gt;0,#REF!,#REF!)),1)*IF($AA2272=2024,IF(OR($M2272="Услуги",$M2272="Работы"),#REF!,IF($U2272&lt;&gt;0,#REF!,#REF!)),1)*IF($AA2272=2025,IF(OR($M2272="Услуги",$M2272="Работы"),#REF!,IF($U2272&lt;&gt;0,#REF!,#REF!)),1)</f>
        <v>#REF!</v>
      </c>
      <c r="AF2272" s="96" t="e">
        <f>V2272*IF($AA2272=2021,IF(OR($M2272="Услуги",$M2272="Работы"),#REF!,IF($U2272&lt;&gt;0,#REF!,#REF!)),1)*IF($AA2272=2022,IF(OR($M2272="Услуги",$M2272="Работы"),#REF!,IF($U2272&lt;&gt;0,#REF!,#REF!)),1)*IF($AA2272=2023,IF(OR($M2272="Услуги",$M2272="Работы"),#REF!,IF($U2272&lt;&gt;0,#REF!,#REF!)),1)*IF($AA2272=2024,IF(OR($M2272="Услуги",$M2272="Работы"),#REF!,IF($U2272&lt;&gt;0,#REF!,#REF!)),1)*IF($AA2272=2025,IF(OR($M2272="Услуги",$M2272="Работы"),#REF!,IF($U2272&lt;&gt;0,#REF!,#REF!)),1)</f>
        <v>#REF!</v>
      </c>
      <c r="AG2272" s="96" t="e">
        <f>W2272*IF($AA2272=2021,IF(OR($M2272="Услуги",$M2272="Работы"),#REF!,IF($U2272&lt;&gt;0,#REF!,#REF!)),1)*IF($AA2272=2022,IF(OR($M2272="Услуги",$M2272="Работы"),#REF!,IF($U2272&lt;&gt;0,#REF!,#REF!)),1)*IF($AA2272=2023,IF(OR($M2272="Услуги",$M2272="Работы"),#REF!,IF($U2272&lt;&gt;0,#REF!,#REF!)),1)*IF($AA2272=2024,IF(OR($M2272="Услуги",$M2272="Работы"),#REF!,IF($U2272&lt;&gt;0,#REF!,#REF!)),1)*IF($AA2272=2025,IF(OR($M2272="Услуги",$M2272="Работы"),#REF!,IF($U2272&lt;&gt;0,#REF!,#REF!)),1)</f>
        <v>#REF!</v>
      </c>
      <c r="AH2272" s="96" t="e">
        <f>X2272*IF($AA2272=2021,IF(OR($M2272="Услуги",$M2272="Работы"),#REF!,IF($U2272&lt;&gt;0,#REF!,#REF!)),1)*IF($AA2272=2022,IF(OR($M2272="Услуги",$M2272="Работы"),#REF!,IF($U2272&lt;&gt;0,#REF!,#REF!)),1)*IF($AA2272=2023,IF(OR($M2272="Услуги",$M2272="Работы"),#REF!,IF($U2272&lt;&gt;0,#REF!,#REF!)),1)*IF($AA2272=2024,IF(OR($M2272="Услуги",$M2272="Работы"),#REF!,IF($U2272&lt;&gt;0,#REF!,#REF!)),1)*IF($AA2272=2025,IF(OR($M2272="Услуги",$M2272="Работы"),#REF!,IF($U2272&lt;&gt;0,#REF!,#REF!)),1)</f>
        <v>#REF!</v>
      </c>
      <c r="AI2272" s="96" t="e">
        <f>Y2272*IF($AA2272=2021,IF(OR($M2272="Услуги",$M2272="Работы"),#REF!,IF($U2272&lt;&gt;0,#REF!,#REF!)),1)*IF($AA2272=2022,IF(OR($M2272="Услуги",$M2272="Работы"),#REF!,IF($U2272&lt;&gt;0,#REF!,#REF!)),1)*IF($AA2272=2023,IF(OR($M2272="Услуги",$M2272="Работы"),#REF!,IF($U2272&lt;&gt;0,#REF!,#REF!)),1)*IF($AA2272=2024,IF(OR($M2272="Услуги",$M2272="Работы"),#REF!,IF($U2272&lt;&gt;0,#REF!,#REF!)),1)*IF($AA2272=2025,IF(OR($M2272="Услуги",$M2272="Работы"),#REF!,IF($U2272&lt;&gt;0,#REF!,#REF!)),1)</f>
        <v>#REF!</v>
      </c>
      <c r="AJ2272" s="96" t="e">
        <f>Z2272*IF($AA2272=2021,IF(OR($M2272="Услуги",$M2272="Работы"),#REF!,IF($U2272&lt;&gt;0,#REF!,#REF!)),1)*IF($AA2272=2022,IF(OR($M2272="Услуги",$M2272="Работы"),#REF!,IF($U2272&lt;&gt;0,#REF!,#REF!)),1)*IF($AA2272=2023,IF(OR($M2272="Услуги",$M2272="Работы"),#REF!,IF($U2272&lt;&gt;0,#REF!,#REF!)),1)*IF($AA2272=2024,IF(OR($M2272="Услуги",$M2272="Работы"),#REF!,IF($U2272&lt;&gt;0,#REF!,#REF!)),1)*IF($AA2272=2025,IF(OR($M2272="Услуги",$M2272="Работы"),#REF!,IF($U2272&lt;&gt;0,#REF!,#REF!)),1)</f>
        <v>#REF!</v>
      </c>
    </row>
    <row r="2273" spans="1:36" ht="14.25" hidden="1" customHeight="1" x14ac:dyDescent="0.25">
      <c r="A2273" s="85">
        <v>1</v>
      </c>
      <c r="B2273" s="86" t="s">
        <v>88</v>
      </c>
      <c r="C2273" s="215" t="s">
        <v>437</v>
      </c>
      <c r="D2273" s="85" t="s">
        <v>176</v>
      </c>
      <c r="E2273" s="85" t="s">
        <v>420</v>
      </c>
      <c r="F2273" s="88" t="s">
        <v>436</v>
      </c>
      <c r="G2273" s="87" t="e">
        <f>VLOOKUP(D2273,#REF!,2,FALSE)</f>
        <v>#REF!</v>
      </c>
      <c r="H2273" s="87" t="s">
        <v>432</v>
      </c>
      <c r="I2273" s="87"/>
      <c r="J2273" s="86" t="s">
        <v>404</v>
      </c>
      <c r="K2273" s="87" t="str">
        <f t="shared" si="644"/>
        <v>Защита сегментов АСУ ТП Филиал «Джубгинская ТЭС» АО «Интер РАО – Электрогенерация»</v>
      </c>
      <c r="L2273" s="99" t="s">
        <v>396</v>
      </c>
      <c r="M2273" s="90" t="s">
        <v>532</v>
      </c>
      <c r="N2273" s="85" t="s">
        <v>397</v>
      </c>
      <c r="O2273" s="85" t="s">
        <v>398</v>
      </c>
      <c r="P2273" s="86">
        <v>4</v>
      </c>
      <c r="Q2273" s="100">
        <v>2900</v>
      </c>
      <c r="R2273" s="97">
        <v>0</v>
      </c>
      <c r="S2273" s="98">
        <f t="shared" si="645"/>
        <v>11600</v>
      </c>
      <c r="T2273" s="95">
        <f t="shared" si="639"/>
        <v>0</v>
      </c>
      <c r="U2273" s="98">
        <v>0</v>
      </c>
      <c r="V2273" s="95">
        <f t="shared" si="640"/>
        <v>0</v>
      </c>
      <c r="W2273" s="95">
        <f t="shared" si="637"/>
        <v>0</v>
      </c>
      <c r="X2273" s="98">
        <f t="shared" si="646"/>
        <v>11600</v>
      </c>
      <c r="Y2273" s="95">
        <f t="shared" si="641"/>
        <v>0</v>
      </c>
      <c r="Z2273" s="95">
        <f t="shared" si="642"/>
        <v>11600</v>
      </c>
      <c r="AA2273" s="243">
        <f>AA1370+1</f>
        <v>2026</v>
      </c>
      <c r="AB2273" s="247">
        <f t="shared" si="638"/>
        <v>0</v>
      </c>
      <c r="AC2273" s="96">
        <f>S2273*IF($AA2273=2021,IF(OR($M2273="Услуги",$M2273="Работы"),#REF!,IF($U2273&lt;&gt;0,#REF!,#REF!)),1)*IF($AA2273=2022,IF(OR($M2273="Услуги",$M2273="Работы"),#REF!,IF($U2273&lt;&gt;0,#REF!,#REF!)),1)*IF($AA2273=2023,IF(OR($M2273="Услуги",$M2273="Работы"),#REF!,IF($U2273&lt;&gt;0,#REF!,#REF!)),1)*IF($AA2273=2024,IF(OR($M2273="Услуги",$M2273="Работы"),#REF!,IF($U2273&lt;&gt;0,#REF!,#REF!)),1)*IF($AA2273=2025,IF(OR($M2273="Услуги",$M2273="Работы"),#REF!,IF($U2273&lt;&gt;0,#REF!,#REF!)),1)</f>
        <v>11600</v>
      </c>
      <c r="AD2273" s="96">
        <f>T2273*IF($AA2273=2021,IF(OR($M2273="Услуги",$M2273="Работы"),#REF!,IF($U2273&lt;&gt;0,#REF!,#REF!)),1)*IF($AA2273=2022,IF(OR($M2273="Услуги",$M2273="Работы"),#REF!,IF($U2273&lt;&gt;0,#REF!,#REF!)),1)*IF($AA2273=2023,IF(OR($M2273="Услуги",$M2273="Работы"),#REF!,IF($U2273&lt;&gt;0,#REF!,#REF!)),1)*IF($AA2273=2024,IF(OR($M2273="Услуги",$M2273="Работы"),#REF!,IF($U2273&lt;&gt;0,#REF!,#REF!)),1)*IF($AA2273=2025,IF(OR($M2273="Услуги",$M2273="Работы"),#REF!,IF($U2273&lt;&gt;0,#REF!,#REF!)),1)</f>
        <v>0</v>
      </c>
      <c r="AE2273" s="96">
        <f>U2273*IF($AA2273=2021,IF(OR($M2273="Услуги",$M2273="Работы"),#REF!,IF($U2273&lt;&gt;0,#REF!,#REF!)),1)*IF($AA2273=2022,IF(OR($M2273="Услуги",$M2273="Работы"),#REF!,IF($U2273&lt;&gt;0,#REF!,#REF!)),1)*IF($AA2273=2023,IF(OR($M2273="Услуги",$M2273="Работы"),#REF!,IF($U2273&lt;&gt;0,#REF!,#REF!)),1)*IF($AA2273=2024,IF(OR($M2273="Услуги",$M2273="Работы"),#REF!,IF($U2273&lt;&gt;0,#REF!,#REF!)),1)*IF($AA2273=2025,IF(OR($M2273="Услуги",$M2273="Работы"),#REF!,IF($U2273&lt;&gt;0,#REF!,#REF!)),1)</f>
        <v>0</v>
      </c>
      <c r="AF2273" s="96">
        <f>V2273*IF($AA2273=2021,IF(OR($M2273="Услуги",$M2273="Работы"),#REF!,IF($U2273&lt;&gt;0,#REF!,#REF!)),1)*IF($AA2273=2022,IF(OR($M2273="Услуги",$M2273="Работы"),#REF!,IF($U2273&lt;&gt;0,#REF!,#REF!)),1)*IF($AA2273=2023,IF(OR($M2273="Услуги",$M2273="Работы"),#REF!,IF($U2273&lt;&gt;0,#REF!,#REF!)),1)*IF($AA2273=2024,IF(OR($M2273="Услуги",$M2273="Работы"),#REF!,IF($U2273&lt;&gt;0,#REF!,#REF!)),1)*IF($AA2273=2025,IF(OR($M2273="Услуги",$M2273="Работы"),#REF!,IF($U2273&lt;&gt;0,#REF!,#REF!)),1)</f>
        <v>0</v>
      </c>
      <c r="AG2273" s="96">
        <f>W2273*IF($AA2273=2021,IF(OR($M2273="Услуги",$M2273="Работы"),#REF!,IF($U2273&lt;&gt;0,#REF!,#REF!)),1)*IF($AA2273=2022,IF(OR($M2273="Услуги",$M2273="Работы"),#REF!,IF($U2273&lt;&gt;0,#REF!,#REF!)),1)*IF($AA2273=2023,IF(OR($M2273="Услуги",$M2273="Работы"),#REF!,IF($U2273&lt;&gt;0,#REF!,#REF!)),1)*IF($AA2273=2024,IF(OR($M2273="Услуги",$M2273="Работы"),#REF!,IF($U2273&lt;&gt;0,#REF!,#REF!)),1)*IF($AA2273=2025,IF(OR($M2273="Услуги",$M2273="Работы"),#REF!,IF($U2273&lt;&gt;0,#REF!,#REF!)),1)</f>
        <v>0</v>
      </c>
      <c r="AH2273" s="96">
        <f>X2273*IF($AA2273=2021,IF(OR($M2273="Услуги",$M2273="Работы"),#REF!,IF($U2273&lt;&gt;0,#REF!,#REF!)),1)*IF($AA2273=2022,IF(OR($M2273="Услуги",$M2273="Работы"),#REF!,IF($U2273&lt;&gt;0,#REF!,#REF!)),1)*IF($AA2273=2023,IF(OR($M2273="Услуги",$M2273="Работы"),#REF!,IF($U2273&lt;&gt;0,#REF!,#REF!)),1)*IF($AA2273=2024,IF(OR($M2273="Услуги",$M2273="Работы"),#REF!,IF($U2273&lt;&gt;0,#REF!,#REF!)),1)*IF($AA2273=2025,IF(OR($M2273="Услуги",$M2273="Работы"),#REF!,IF($U2273&lt;&gt;0,#REF!,#REF!)),1)</f>
        <v>11600</v>
      </c>
      <c r="AI2273" s="96">
        <f>Y2273*IF($AA2273=2021,IF(OR($M2273="Услуги",$M2273="Работы"),#REF!,IF($U2273&lt;&gt;0,#REF!,#REF!)),1)*IF($AA2273=2022,IF(OR($M2273="Услуги",$M2273="Работы"),#REF!,IF($U2273&lt;&gt;0,#REF!,#REF!)),1)*IF($AA2273=2023,IF(OR($M2273="Услуги",$M2273="Работы"),#REF!,IF($U2273&lt;&gt;0,#REF!,#REF!)),1)*IF($AA2273=2024,IF(OR($M2273="Услуги",$M2273="Работы"),#REF!,IF($U2273&lt;&gt;0,#REF!,#REF!)),1)*IF($AA2273=2025,IF(OR($M2273="Услуги",$M2273="Работы"),#REF!,IF($U2273&lt;&gt;0,#REF!,#REF!)),1)</f>
        <v>0</v>
      </c>
      <c r="AJ2273" s="96">
        <f>Z2273*IF($AA2273=2021,IF(OR($M2273="Услуги",$M2273="Работы"),#REF!,IF($U2273&lt;&gt;0,#REF!,#REF!)),1)*IF($AA2273=2022,IF(OR($M2273="Услуги",$M2273="Работы"),#REF!,IF($U2273&lt;&gt;0,#REF!,#REF!)),1)*IF($AA2273=2023,IF(OR($M2273="Услуги",$M2273="Работы"),#REF!,IF($U2273&lt;&gt;0,#REF!,#REF!)),1)*IF($AA2273=2024,IF(OR($M2273="Услуги",$M2273="Работы"),#REF!,IF($U2273&lt;&gt;0,#REF!,#REF!)),1)*IF($AA2273=2025,IF(OR($M2273="Услуги",$M2273="Работы"),#REF!,IF($U2273&lt;&gt;0,#REF!,#REF!)),1)</f>
        <v>11600</v>
      </c>
    </row>
    <row r="2274" spans="1:36" ht="14.25" hidden="1" customHeight="1" x14ac:dyDescent="0.25">
      <c r="A2274" s="85">
        <v>1</v>
      </c>
      <c r="B2274" s="86" t="s">
        <v>88</v>
      </c>
      <c r="C2274" s="215" t="s">
        <v>437</v>
      </c>
      <c r="D2274" s="85" t="s">
        <v>176</v>
      </c>
      <c r="E2274" s="85" t="s">
        <v>420</v>
      </c>
      <c r="F2274" s="88" t="s">
        <v>436</v>
      </c>
      <c r="G2274" s="87" t="e">
        <f>VLOOKUP(D2274,#REF!,2,FALSE)</f>
        <v>#REF!</v>
      </c>
      <c r="H2274" s="87" t="s">
        <v>432</v>
      </c>
      <c r="I2274" s="87"/>
      <c r="J2274" s="86" t="s">
        <v>418</v>
      </c>
      <c r="K2274" s="87" t="str">
        <f t="shared" si="644"/>
        <v>Защита сегментов АСУ ТП Филиал «Джубгинская ТЭС» АО «Интер РАО – Электрогенерация»</v>
      </c>
      <c r="L2274" s="99" t="s">
        <v>396</v>
      </c>
      <c r="M2274" s="90" t="s">
        <v>532</v>
      </c>
      <c r="N2274" s="85" t="s">
        <v>397</v>
      </c>
      <c r="O2274" s="85" t="s">
        <v>398</v>
      </c>
      <c r="P2274" s="86">
        <v>1</v>
      </c>
      <c r="Q2274" s="100">
        <v>2900</v>
      </c>
      <c r="R2274" s="97">
        <v>0</v>
      </c>
      <c r="S2274" s="98">
        <f t="shared" si="645"/>
        <v>2900</v>
      </c>
      <c r="T2274" s="95">
        <f t="shared" si="639"/>
        <v>0</v>
      </c>
      <c r="U2274" s="98">
        <v>0</v>
      </c>
      <c r="V2274" s="95">
        <f t="shared" si="640"/>
        <v>0</v>
      </c>
      <c r="W2274" s="95">
        <f t="shared" si="637"/>
        <v>0</v>
      </c>
      <c r="X2274" s="98">
        <f t="shared" si="646"/>
        <v>2900</v>
      </c>
      <c r="Y2274" s="95">
        <f t="shared" si="641"/>
        <v>0</v>
      </c>
      <c r="Z2274" s="95">
        <f t="shared" si="642"/>
        <v>2900</v>
      </c>
      <c r="AA2274" s="243">
        <f>AA1489+1</f>
        <v>2026</v>
      </c>
      <c r="AB2274" s="247">
        <f t="shared" si="638"/>
        <v>0</v>
      </c>
      <c r="AC2274" s="96">
        <f>S2274*IF($AA2274=2021,IF(OR($M2274="Услуги",$M2274="Работы"),#REF!,IF($U2274&lt;&gt;0,#REF!,#REF!)),1)*IF($AA2274=2022,IF(OR($M2274="Услуги",$M2274="Работы"),#REF!,IF($U2274&lt;&gt;0,#REF!,#REF!)),1)*IF($AA2274=2023,IF(OR($M2274="Услуги",$M2274="Работы"),#REF!,IF($U2274&lt;&gt;0,#REF!,#REF!)),1)*IF($AA2274=2024,IF(OR($M2274="Услуги",$M2274="Работы"),#REF!,IF($U2274&lt;&gt;0,#REF!,#REF!)),1)*IF($AA2274=2025,IF(OR($M2274="Услуги",$M2274="Работы"),#REF!,IF($U2274&lt;&gt;0,#REF!,#REF!)),1)</f>
        <v>2900</v>
      </c>
      <c r="AD2274" s="96">
        <f>T2274*IF($AA2274=2021,IF(OR($M2274="Услуги",$M2274="Работы"),#REF!,IF($U2274&lt;&gt;0,#REF!,#REF!)),1)*IF($AA2274=2022,IF(OR($M2274="Услуги",$M2274="Работы"),#REF!,IF($U2274&lt;&gt;0,#REF!,#REF!)),1)*IF($AA2274=2023,IF(OR($M2274="Услуги",$M2274="Работы"),#REF!,IF($U2274&lt;&gt;0,#REF!,#REF!)),1)*IF($AA2274=2024,IF(OR($M2274="Услуги",$M2274="Работы"),#REF!,IF($U2274&lt;&gt;0,#REF!,#REF!)),1)*IF($AA2274=2025,IF(OR($M2274="Услуги",$M2274="Работы"),#REF!,IF($U2274&lt;&gt;0,#REF!,#REF!)),1)</f>
        <v>0</v>
      </c>
      <c r="AE2274" s="96">
        <f>U2274*IF($AA2274=2021,IF(OR($M2274="Услуги",$M2274="Работы"),#REF!,IF($U2274&lt;&gt;0,#REF!,#REF!)),1)*IF($AA2274=2022,IF(OR($M2274="Услуги",$M2274="Работы"),#REF!,IF($U2274&lt;&gt;0,#REF!,#REF!)),1)*IF($AA2274=2023,IF(OR($M2274="Услуги",$M2274="Работы"),#REF!,IF($U2274&lt;&gt;0,#REF!,#REF!)),1)*IF($AA2274=2024,IF(OR($M2274="Услуги",$M2274="Работы"),#REF!,IF($U2274&lt;&gt;0,#REF!,#REF!)),1)*IF($AA2274=2025,IF(OR($M2274="Услуги",$M2274="Работы"),#REF!,IF($U2274&lt;&gt;0,#REF!,#REF!)),1)</f>
        <v>0</v>
      </c>
      <c r="AF2274" s="96">
        <f>V2274*IF($AA2274=2021,IF(OR($M2274="Услуги",$M2274="Работы"),#REF!,IF($U2274&lt;&gt;0,#REF!,#REF!)),1)*IF($AA2274=2022,IF(OR($M2274="Услуги",$M2274="Работы"),#REF!,IF($U2274&lt;&gt;0,#REF!,#REF!)),1)*IF($AA2274=2023,IF(OR($M2274="Услуги",$M2274="Работы"),#REF!,IF($U2274&lt;&gt;0,#REF!,#REF!)),1)*IF($AA2274=2024,IF(OR($M2274="Услуги",$M2274="Работы"),#REF!,IF($U2274&lt;&gt;0,#REF!,#REF!)),1)*IF($AA2274=2025,IF(OR($M2274="Услуги",$M2274="Работы"),#REF!,IF($U2274&lt;&gt;0,#REF!,#REF!)),1)</f>
        <v>0</v>
      </c>
      <c r="AG2274" s="96">
        <f>W2274*IF($AA2274=2021,IF(OR($M2274="Услуги",$M2274="Работы"),#REF!,IF($U2274&lt;&gt;0,#REF!,#REF!)),1)*IF($AA2274=2022,IF(OR($M2274="Услуги",$M2274="Работы"),#REF!,IF($U2274&lt;&gt;0,#REF!,#REF!)),1)*IF($AA2274=2023,IF(OR($M2274="Услуги",$M2274="Работы"),#REF!,IF($U2274&lt;&gt;0,#REF!,#REF!)),1)*IF($AA2274=2024,IF(OR($M2274="Услуги",$M2274="Работы"),#REF!,IF($U2274&lt;&gt;0,#REF!,#REF!)),1)*IF($AA2274=2025,IF(OR($M2274="Услуги",$M2274="Работы"),#REF!,IF($U2274&lt;&gt;0,#REF!,#REF!)),1)</f>
        <v>0</v>
      </c>
      <c r="AH2274" s="96">
        <f>X2274*IF($AA2274=2021,IF(OR($M2274="Услуги",$M2274="Работы"),#REF!,IF($U2274&lt;&gt;0,#REF!,#REF!)),1)*IF($AA2274=2022,IF(OR($M2274="Услуги",$M2274="Работы"),#REF!,IF($U2274&lt;&gt;0,#REF!,#REF!)),1)*IF($AA2274=2023,IF(OR($M2274="Услуги",$M2274="Работы"),#REF!,IF($U2274&lt;&gt;0,#REF!,#REF!)),1)*IF($AA2274=2024,IF(OR($M2274="Услуги",$M2274="Работы"),#REF!,IF($U2274&lt;&gt;0,#REF!,#REF!)),1)*IF($AA2274=2025,IF(OR($M2274="Услуги",$M2274="Работы"),#REF!,IF($U2274&lt;&gt;0,#REF!,#REF!)),1)</f>
        <v>2900</v>
      </c>
      <c r="AI2274" s="96">
        <f>Y2274*IF($AA2274=2021,IF(OR($M2274="Услуги",$M2274="Работы"),#REF!,IF($U2274&lt;&gt;0,#REF!,#REF!)),1)*IF($AA2274=2022,IF(OR($M2274="Услуги",$M2274="Работы"),#REF!,IF($U2274&lt;&gt;0,#REF!,#REF!)),1)*IF($AA2274=2023,IF(OR($M2274="Услуги",$M2274="Работы"),#REF!,IF($U2274&lt;&gt;0,#REF!,#REF!)),1)*IF($AA2274=2024,IF(OR($M2274="Услуги",$M2274="Работы"),#REF!,IF($U2274&lt;&gt;0,#REF!,#REF!)),1)*IF($AA2274=2025,IF(OR($M2274="Услуги",$M2274="Работы"),#REF!,IF($U2274&lt;&gt;0,#REF!,#REF!)),1)</f>
        <v>0</v>
      </c>
      <c r="AJ2274" s="96">
        <f>Z2274*IF($AA2274=2021,IF(OR($M2274="Услуги",$M2274="Работы"),#REF!,IF($U2274&lt;&gt;0,#REF!,#REF!)),1)*IF($AA2274=2022,IF(OR($M2274="Услуги",$M2274="Работы"),#REF!,IF($U2274&lt;&gt;0,#REF!,#REF!)),1)*IF($AA2274=2023,IF(OR($M2274="Услуги",$M2274="Работы"),#REF!,IF($U2274&lt;&gt;0,#REF!,#REF!)),1)*IF($AA2274=2024,IF(OR($M2274="Услуги",$M2274="Работы"),#REF!,IF($U2274&lt;&gt;0,#REF!,#REF!)),1)*IF($AA2274=2025,IF(OR($M2274="Услуги",$M2274="Работы"),#REF!,IF($U2274&lt;&gt;0,#REF!,#REF!)),1)</f>
        <v>2900</v>
      </c>
    </row>
    <row r="2275" spans="1:36" ht="14.25" hidden="1" customHeight="1" x14ac:dyDescent="0.25">
      <c r="A2275" s="85">
        <v>1</v>
      </c>
      <c r="B2275" s="86" t="s">
        <v>88</v>
      </c>
      <c r="C2275" s="215" t="s">
        <v>437</v>
      </c>
      <c r="D2275" s="85" t="s">
        <v>176</v>
      </c>
      <c r="E2275" s="85" t="s">
        <v>420</v>
      </c>
      <c r="F2275" s="88" t="s">
        <v>436</v>
      </c>
      <c r="G2275" s="87" t="e">
        <f>VLOOKUP(D2275,#REF!,2,FALSE)</f>
        <v>#REF!</v>
      </c>
      <c r="H2275" s="87" t="s">
        <v>432</v>
      </c>
      <c r="I2275" s="87"/>
      <c r="J2275" s="86" t="s">
        <v>404</v>
      </c>
      <c r="K2275" s="87" t="str">
        <f t="shared" si="644"/>
        <v>Защита сегментов АСУ ТП Филиал «Джубгинская ТЭС» АО «Интер РАО – Электрогенерация»</v>
      </c>
      <c r="L2275" s="99" t="s">
        <v>396</v>
      </c>
      <c r="M2275" s="90" t="s">
        <v>532</v>
      </c>
      <c r="N2275" s="85" t="s">
        <v>397</v>
      </c>
      <c r="O2275" s="85" t="s">
        <v>398</v>
      </c>
      <c r="P2275" s="86">
        <v>4</v>
      </c>
      <c r="Q2275" s="100">
        <v>2900</v>
      </c>
      <c r="R2275" s="97">
        <v>0</v>
      </c>
      <c r="S2275" s="98">
        <f t="shared" si="645"/>
        <v>11600</v>
      </c>
      <c r="T2275" s="95">
        <f t="shared" si="639"/>
        <v>0</v>
      </c>
      <c r="U2275" s="98">
        <v>0</v>
      </c>
      <c r="V2275" s="95">
        <f t="shared" si="640"/>
        <v>0</v>
      </c>
      <c r="W2275" s="95">
        <f t="shared" si="637"/>
        <v>0</v>
      </c>
      <c r="X2275" s="98">
        <f t="shared" si="646"/>
        <v>11600</v>
      </c>
      <c r="Y2275" s="95">
        <f t="shared" si="641"/>
        <v>0</v>
      </c>
      <c r="Z2275" s="95">
        <f t="shared" si="642"/>
        <v>11600</v>
      </c>
      <c r="AA2275" s="243">
        <f>AA2273+1</f>
        <v>2027</v>
      </c>
      <c r="AB2275" s="247">
        <f t="shared" si="638"/>
        <v>0</v>
      </c>
      <c r="AC2275" s="96">
        <f>S2275*IF($AA2275=2021,IF(OR($M2275="Услуги",$M2275="Работы"),#REF!,IF($U2275&lt;&gt;0,#REF!,#REF!)),1)*IF($AA2275=2022,IF(OR($M2275="Услуги",$M2275="Работы"),#REF!,IF($U2275&lt;&gt;0,#REF!,#REF!)),1)*IF($AA2275=2023,IF(OR($M2275="Услуги",$M2275="Работы"),#REF!,IF($U2275&lt;&gt;0,#REF!,#REF!)),1)*IF($AA2275=2024,IF(OR($M2275="Услуги",$M2275="Работы"),#REF!,IF($U2275&lt;&gt;0,#REF!,#REF!)),1)*IF($AA2275=2025,IF(OR($M2275="Услуги",$M2275="Работы"),#REF!,IF($U2275&lt;&gt;0,#REF!,#REF!)),1)</f>
        <v>11600</v>
      </c>
      <c r="AD2275" s="96">
        <f>T2275*IF($AA2275=2021,IF(OR($M2275="Услуги",$M2275="Работы"),#REF!,IF($U2275&lt;&gt;0,#REF!,#REF!)),1)*IF($AA2275=2022,IF(OR($M2275="Услуги",$M2275="Работы"),#REF!,IF($U2275&lt;&gt;0,#REF!,#REF!)),1)*IF($AA2275=2023,IF(OR($M2275="Услуги",$M2275="Работы"),#REF!,IF($U2275&lt;&gt;0,#REF!,#REF!)),1)*IF($AA2275=2024,IF(OR($M2275="Услуги",$M2275="Работы"),#REF!,IF($U2275&lt;&gt;0,#REF!,#REF!)),1)*IF($AA2275=2025,IF(OR($M2275="Услуги",$M2275="Работы"),#REF!,IF($U2275&lt;&gt;0,#REF!,#REF!)),1)</f>
        <v>0</v>
      </c>
      <c r="AE2275" s="96">
        <f>U2275*IF($AA2275=2021,IF(OR($M2275="Услуги",$M2275="Работы"),#REF!,IF($U2275&lt;&gt;0,#REF!,#REF!)),1)*IF($AA2275=2022,IF(OR($M2275="Услуги",$M2275="Работы"),#REF!,IF($U2275&lt;&gt;0,#REF!,#REF!)),1)*IF($AA2275=2023,IF(OR($M2275="Услуги",$M2275="Работы"),#REF!,IF($U2275&lt;&gt;0,#REF!,#REF!)),1)*IF($AA2275=2024,IF(OR($M2275="Услуги",$M2275="Работы"),#REF!,IF($U2275&lt;&gt;0,#REF!,#REF!)),1)*IF($AA2275=2025,IF(OR($M2275="Услуги",$M2275="Работы"),#REF!,IF($U2275&lt;&gt;0,#REF!,#REF!)),1)</f>
        <v>0</v>
      </c>
      <c r="AF2275" s="96">
        <f>V2275*IF($AA2275=2021,IF(OR($M2275="Услуги",$M2275="Работы"),#REF!,IF($U2275&lt;&gt;0,#REF!,#REF!)),1)*IF($AA2275=2022,IF(OR($M2275="Услуги",$M2275="Работы"),#REF!,IF($U2275&lt;&gt;0,#REF!,#REF!)),1)*IF($AA2275=2023,IF(OR($M2275="Услуги",$M2275="Работы"),#REF!,IF($U2275&lt;&gt;0,#REF!,#REF!)),1)*IF($AA2275=2024,IF(OR($M2275="Услуги",$M2275="Работы"),#REF!,IF($U2275&lt;&gt;0,#REF!,#REF!)),1)*IF($AA2275=2025,IF(OR($M2275="Услуги",$M2275="Работы"),#REF!,IF($U2275&lt;&gt;0,#REF!,#REF!)),1)</f>
        <v>0</v>
      </c>
      <c r="AG2275" s="96">
        <f>W2275*IF($AA2275=2021,IF(OR($M2275="Услуги",$M2275="Работы"),#REF!,IF($U2275&lt;&gt;0,#REF!,#REF!)),1)*IF($AA2275=2022,IF(OR($M2275="Услуги",$M2275="Работы"),#REF!,IF($U2275&lt;&gt;0,#REF!,#REF!)),1)*IF($AA2275=2023,IF(OR($M2275="Услуги",$M2275="Работы"),#REF!,IF($U2275&lt;&gt;0,#REF!,#REF!)),1)*IF($AA2275=2024,IF(OR($M2275="Услуги",$M2275="Работы"),#REF!,IF($U2275&lt;&gt;0,#REF!,#REF!)),1)*IF($AA2275=2025,IF(OR($M2275="Услуги",$M2275="Работы"),#REF!,IF($U2275&lt;&gt;0,#REF!,#REF!)),1)</f>
        <v>0</v>
      </c>
      <c r="AH2275" s="96">
        <f>X2275*IF($AA2275=2021,IF(OR($M2275="Услуги",$M2275="Работы"),#REF!,IF($U2275&lt;&gt;0,#REF!,#REF!)),1)*IF($AA2275=2022,IF(OR($M2275="Услуги",$M2275="Работы"),#REF!,IF($U2275&lt;&gt;0,#REF!,#REF!)),1)*IF($AA2275=2023,IF(OR($M2275="Услуги",$M2275="Работы"),#REF!,IF($U2275&lt;&gt;0,#REF!,#REF!)),1)*IF($AA2275=2024,IF(OR($M2275="Услуги",$M2275="Работы"),#REF!,IF($U2275&lt;&gt;0,#REF!,#REF!)),1)*IF($AA2275=2025,IF(OR($M2275="Услуги",$M2275="Работы"),#REF!,IF($U2275&lt;&gt;0,#REF!,#REF!)),1)</f>
        <v>11600</v>
      </c>
      <c r="AI2275" s="96">
        <f>Y2275*IF($AA2275=2021,IF(OR($M2275="Услуги",$M2275="Работы"),#REF!,IF($U2275&lt;&gt;0,#REF!,#REF!)),1)*IF($AA2275=2022,IF(OR($M2275="Услуги",$M2275="Работы"),#REF!,IF($U2275&lt;&gt;0,#REF!,#REF!)),1)*IF($AA2275=2023,IF(OR($M2275="Услуги",$M2275="Работы"),#REF!,IF($U2275&lt;&gt;0,#REF!,#REF!)),1)*IF($AA2275=2024,IF(OR($M2275="Услуги",$M2275="Работы"),#REF!,IF($U2275&lt;&gt;0,#REF!,#REF!)),1)*IF($AA2275=2025,IF(OR($M2275="Услуги",$M2275="Работы"),#REF!,IF($U2275&lt;&gt;0,#REF!,#REF!)),1)</f>
        <v>0</v>
      </c>
      <c r="AJ2275" s="96">
        <f>Z2275*IF($AA2275=2021,IF(OR($M2275="Услуги",$M2275="Работы"),#REF!,IF($U2275&lt;&gt;0,#REF!,#REF!)),1)*IF($AA2275=2022,IF(OR($M2275="Услуги",$M2275="Работы"),#REF!,IF($U2275&lt;&gt;0,#REF!,#REF!)),1)*IF($AA2275=2023,IF(OR($M2275="Услуги",$M2275="Работы"),#REF!,IF($U2275&lt;&gt;0,#REF!,#REF!)),1)*IF($AA2275=2024,IF(OR($M2275="Услуги",$M2275="Работы"),#REF!,IF($U2275&lt;&gt;0,#REF!,#REF!)),1)*IF($AA2275=2025,IF(OR($M2275="Услуги",$M2275="Работы"),#REF!,IF($U2275&lt;&gt;0,#REF!,#REF!)),1)</f>
        <v>11600</v>
      </c>
    </row>
    <row r="2276" spans="1:36" ht="14.25" hidden="1" customHeight="1" x14ac:dyDescent="0.25">
      <c r="A2276" s="85">
        <v>1</v>
      </c>
      <c r="B2276" s="86" t="s">
        <v>88</v>
      </c>
      <c r="C2276" s="215" t="s">
        <v>437</v>
      </c>
      <c r="D2276" s="85" t="s">
        <v>176</v>
      </c>
      <c r="E2276" s="85" t="s">
        <v>420</v>
      </c>
      <c r="F2276" s="88" t="s">
        <v>436</v>
      </c>
      <c r="G2276" s="87" t="e">
        <f>VLOOKUP(D2276,#REF!,2,FALSE)</f>
        <v>#REF!</v>
      </c>
      <c r="H2276" s="87" t="s">
        <v>432</v>
      </c>
      <c r="I2276" s="87"/>
      <c r="J2276" s="86" t="s">
        <v>418</v>
      </c>
      <c r="K2276" s="87" t="str">
        <f t="shared" si="644"/>
        <v>Защита сегментов АСУ ТП Филиал «Джубгинская ТЭС» АО «Интер РАО – Электрогенерация»</v>
      </c>
      <c r="L2276" s="99" t="s">
        <v>396</v>
      </c>
      <c r="M2276" s="90" t="s">
        <v>532</v>
      </c>
      <c r="N2276" s="85" t="s">
        <v>397</v>
      </c>
      <c r="O2276" s="85" t="s">
        <v>398</v>
      </c>
      <c r="P2276" s="86">
        <v>1</v>
      </c>
      <c r="Q2276" s="100">
        <v>2900</v>
      </c>
      <c r="R2276" s="97">
        <v>0</v>
      </c>
      <c r="S2276" s="98">
        <f t="shared" si="645"/>
        <v>2900</v>
      </c>
      <c r="T2276" s="95">
        <f t="shared" si="639"/>
        <v>0</v>
      </c>
      <c r="U2276" s="98">
        <v>0</v>
      </c>
      <c r="V2276" s="95">
        <f t="shared" si="640"/>
        <v>0</v>
      </c>
      <c r="W2276" s="95">
        <f t="shared" si="637"/>
        <v>0</v>
      </c>
      <c r="X2276" s="98">
        <f t="shared" si="646"/>
        <v>2900</v>
      </c>
      <c r="Y2276" s="95">
        <f t="shared" si="641"/>
        <v>0</v>
      </c>
      <c r="Z2276" s="95">
        <f t="shared" si="642"/>
        <v>2900</v>
      </c>
      <c r="AA2276" s="243">
        <f>AA2274+1</f>
        <v>2027</v>
      </c>
      <c r="AB2276" s="247">
        <f t="shared" si="638"/>
        <v>0</v>
      </c>
      <c r="AC2276" s="96">
        <f>S2276*IF($AA2276=2021,IF(OR($M2276="Услуги",$M2276="Работы"),#REF!,IF($U2276&lt;&gt;0,#REF!,#REF!)),1)*IF($AA2276=2022,IF(OR($M2276="Услуги",$M2276="Работы"),#REF!,IF($U2276&lt;&gt;0,#REF!,#REF!)),1)*IF($AA2276=2023,IF(OR($M2276="Услуги",$M2276="Работы"),#REF!,IF($U2276&lt;&gt;0,#REF!,#REF!)),1)*IF($AA2276=2024,IF(OR($M2276="Услуги",$M2276="Работы"),#REF!,IF($U2276&lt;&gt;0,#REF!,#REF!)),1)*IF($AA2276=2025,IF(OR($M2276="Услуги",$M2276="Работы"),#REF!,IF($U2276&lt;&gt;0,#REF!,#REF!)),1)</f>
        <v>2900</v>
      </c>
      <c r="AD2276" s="96">
        <f>T2276*IF($AA2276=2021,IF(OR($M2276="Услуги",$M2276="Работы"),#REF!,IF($U2276&lt;&gt;0,#REF!,#REF!)),1)*IF($AA2276=2022,IF(OR($M2276="Услуги",$M2276="Работы"),#REF!,IF($U2276&lt;&gt;0,#REF!,#REF!)),1)*IF($AA2276=2023,IF(OR($M2276="Услуги",$M2276="Работы"),#REF!,IF($U2276&lt;&gt;0,#REF!,#REF!)),1)*IF($AA2276=2024,IF(OR($M2276="Услуги",$M2276="Работы"),#REF!,IF($U2276&lt;&gt;0,#REF!,#REF!)),1)*IF($AA2276=2025,IF(OR($M2276="Услуги",$M2276="Работы"),#REF!,IF($U2276&lt;&gt;0,#REF!,#REF!)),1)</f>
        <v>0</v>
      </c>
      <c r="AE2276" s="96">
        <f>U2276*IF($AA2276=2021,IF(OR($M2276="Услуги",$M2276="Работы"),#REF!,IF($U2276&lt;&gt;0,#REF!,#REF!)),1)*IF($AA2276=2022,IF(OR($M2276="Услуги",$M2276="Работы"),#REF!,IF($U2276&lt;&gt;0,#REF!,#REF!)),1)*IF($AA2276=2023,IF(OR($M2276="Услуги",$M2276="Работы"),#REF!,IF($U2276&lt;&gt;0,#REF!,#REF!)),1)*IF($AA2276=2024,IF(OR($M2276="Услуги",$M2276="Работы"),#REF!,IF($U2276&lt;&gt;0,#REF!,#REF!)),1)*IF($AA2276=2025,IF(OR($M2276="Услуги",$M2276="Работы"),#REF!,IF($U2276&lt;&gt;0,#REF!,#REF!)),1)</f>
        <v>0</v>
      </c>
      <c r="AF2276" s="96">
        <f>V2276*IF($AA2276=2021,IF(OR($M2276="Услуги",$M2276="Работы"),#REF!,IF($U2276&lt;&gt;0,#REF!,#REF!)),1)*IF($AA2276=2022,IF(OR($M2276="Услуги",$M2276="Работы"),#REF!,IF($U2276&lt;&gt;0,#REF!,#REF!)),1)*IF($AA2276=2023,IF(OR($M2276="Услуги",$M2276="Работы"),#REF!,IF($U2276&lt;&gt;0,#REF!,#REF!)),1)*IF($AA2276=2024,IF(OR($M2276="Услуги",$M2276="Работы"),#REF!,IF($U2276&lt;&gt;0,#REF!,#REF!)),1)*IF($AA2276=2025,IF(OR($M2276="Услуги",$M2276="Работы"),#REF!,IF($U2276&lt;&gt;0,#REF!,#REF!)),1)</f>
        <v>0</v>
      </c>
      <c r="AG2276" s="96">
        <f>W2276*IF($AA2276=2021,IF(OR($M2276="Услуги",$M2276="Работы"),#REF!,IF($U2276&lt;&gt;0,#REF!,#REF!)),1)*IF($AA2276=2022,IF(OR($M2276="Услуги",$M2276="Работы"),#REF!,IF($U2276&lt;&gt;0,#REF!,#REF!)),1)*IF($AA2276=2023,IF(OR($M2276="Услуги",$M2276="Работы"),#REF!,IF($U2276&lt;&gt;0,#REF!,#REF!)),1)*IF($AA2276=2024,IF(OR($M2276="Услуги",$M2276="Работы"),#REF!,IF($U2276&lt;&gt;0,#REF!,#REF!)),1)*IF($AA2276=2025,IF(OR($M2276="Услуги",$M2276="Работы"),#REF!,IF($U2276&lt;&gt;0,#REF!,#REF!)),1)</f>
        <v>0</v>
      </c>
      <c r="AH2276" s="96">
        <f>X2276*IF($AA2276=2021,IF(OR($M2276="Услуги",$M2276="Работы"),#REF!,IF($U2276&lt;&gt;0,#REF!,#REF!)),1)*IF($AA2276=2022,IF(OR($M2276="Услуги",$M2276="Работы"),#REF!,IF($U2276&lt;&gt;0,#REF!,#REF!)),1)*IF($AA2276=2023,IF(OR($M2276="Услуги",$M2276="Работы"),#REF!,IF($U2276&lt;&gt;0,#REF!,#REF!)),1)*IF($AA2276=2024,IF(OR($M2276="Услуги",$M2276="Работы"),#REF!,IF($U2276&lt;&gt;0,#REF!,#REF!)),1)*IF($AA2276=2025,IF(OR($M2276="Услуги",$M2276="Работы"),#REF!,IF($U2276&lt;&gt;0,#REF!,#REF!)),1)</f>
        <v>2900</v>
      </c>
      <c r="AI2276" s="96">
        <f>Y2276*IF($AA2276=2021,IF(OR($M2276="Услуги",$M2276="Работы"),#REF!,IF($U2276&lt;&gt;0,#REF!,#REF!)),1)*IF($AA2276=2022,IF(OR($M2276="Услуги",$M2276="Работы"),#REF!,IF($U2276&lt;&gt;0,#REF!,#REF!)),1)*IF($AA2276=2023,IF(OR($M2276="Услуги",$M2276="Работы"),#REF!,IF($U2276&lt;&gt;0,#REF!,#REF!)),1)*IF($AA2276=2024,IF(OR($M2276="Услуги",$M2276="Работы"),#REF!,IF($U2276&lt;&gt;0,#REF!,#REF!)),1)*IF($AA2276=2025,IF(OR($M2276="Услуги",$M2276="Работы"),#REF!,IF($U2276&lt;&gt;0,#REF!,#REF!)),1)</f>
        <v>0</v>
      </c>
      <c r="AJ2276" s="96">
        <f>Z2276*IF($AA2276=2021,IF(OR($M2276="Услуги",$M2276="Работы"),#REF!,IF($U2276&lt;&gt;0,#REF!,#REF!)),1)*IF($AA2276=2022,IF(OR($M2276="Услуги",$M2276="Работы"),#REF!,IF($U2276&lt;&gt;0,#REF!,#REF!)),1)*IF($AA2276=2023,IF(OR($M2276="Услуги",$M2276="Работы"),#REF!,IF($U2276&lt;&gt;0,#REF!,#REF!)),1)*IF($AA2276=2024,IF(OR($M2276="Услуги",$M2276="Работы"),#REF!,IF($U2276&lt;&gt;0,#REF!,#REF!)),1)*IF($AA2276=2025,IF(OR($M2276="Услуги",$M2276="Работы"),#REF!,IF($U2276&lt;&gt;0,#REF!,#REF!)),1)</f>
        <v>2900</v>
      </c>
    </row>
    <row r="2277" spans="1:36" ht="14.25" hidden="1" customHeight="1" x14ac:dyDescent="0.25">
      <c r="A2277" s="85">
        <v>1</v>
      </c>
      <c r="B2277" s="86" t="s">
        <v>88</v>
      </c>
      <c r="C2277" s="215" t="s">
        <v>437</v>
      </c>
      <c r="D2277" s="85" t="s">
        <v>176</v>
      </c>
      <c r="E2277" s="85" t="s">
        <v>420</v>
      </c>
      <c r="F2277" s="88" t="s">
        <v>436</v>
      </c>
      <c r="G2277" s="87" t="e">
        <f>VLOOKUP(D2277,#REF!,2,FALSE)</f>
        <v>#REF!</v>
      </c>
      <c r="H2277" s="87" t="s">
        <v>432</v>
      </c>
      <c r="I2277" s="87"/>
      <c r="J2277" s="86" t="s">
        <v>404</v>
      </c>
      <c r="K2277" s="87" t="str">
        <f t="shared" si="644"/>
        <v>Защита сегментов АСУ ТП Филиал «Джубгинская ТЭС» АО «Интер РАО – Электрогенерация»</v>
      </c>
      <c r="L2277" s="99" t="s">
        <v>396</v>
      </c>
      <c r="M2277" s="90" t="s">
        <v>532</v>
      </c>
      <c r="N2277" s="85" t="s">
        <v>397</v>
      </c>
      <c r="O2277" s="85" t="s">
        <v>398</v>
      </c>
      <c r="P2277" s="86">
        <v>4</v>
      </c>
      <c r="Q2277" s="100">
        <v>2900</v>
      </c>
      <c r="R2277" s="97">
        <v>0</v>
      </c>
      <c r="S2277" s="98">
        <f t="shared" si="645"/>
        <v>11600</v>
      </c>
      <c r="T2277" s="95">
        <f t="shared" si="639"/>
        <v>0</v>
      </c>
      <c r="U2277" s="98">
        <v>0</v>
      </c>
      <c r="V2277" s="95">
        <f t="shared" si="640"/>
        <v>0</v>
      </c>
      <c r="W2277" s="95">
        <f t="shared" si="637"/>
        <v>0</v>
      </c>
      <c r="X2277" s="98">
        <f t="shared" si="646"/>
        <v>11600</v>
      </c>
      <c r="Y2277" s="95">
        <f t="shared" si="641"/>
        <v>0</v>
      </c>
      <c r="Z2277" s="95">
        <f t="shared" si="642"/>
        <v>11600</v>
      </c>
      <c r="AA2277" s="243">
        <f>AA2275+1</f>
        <v>2028</v>
      </c>
      <c r="AB2277" s="247">
        <f t="shared" si="638"/>
        <v>0</v>
      </c>
      <c r="AC2277" s="96">
        <f>S2277*IF($AA2277=2021,IF(OR($M2277="Услуги",$M2277="Работы"),#REF!,IF($U2277&lt;&gt;0,#REF!,#REF!)),1)*IF($AA2277=2022,IF(OR($M2277="Услуги",$M2277="Работы"),#REF!,IF($U2277&lt;&gt;0,#REF!,#REF!)),1)*IF($AA2277=2023,IF(OR($M2277="Услуги",$M2277="Работы"),#REF!,IF($U2277&lt;&gt;0,#REF!,#REF!)),1)*IF($AA2277=2024,IF(OR($M2277="Услуги",$M2277="Работы"),#REF!,IF($U2277&lt;&gt;0,#REF!,#REF!)),1)*IF($AA2277=2025,IF(OR($M2277="Услуги",$M2277="Работы"),#REF!,IF($U2277&lt;&gt;0,#REF!,#REF!)),1)</f>
        <v>11600</v>
      </c>
      <c r="AD2277" s="96">
        <f>T2277*IF($AA2277=2021,IF(OR($M2277="Услуги",$M2277="Работы"),#REF!,IF($U2277&lt;&gt;0,#REF!,#REF!)),1)*IF($AA2277=2022,IF(OR($M2277="Услуги",$M2277="Работы"),#REF!,IF($U2277&lt;&gt;0,#REF!,#REF!)),1)*IF($AA2277=2023,IF(OR($M2277="Услуги",$M2277="Работы"),#REF!,IF($U2277&lt;&gt;0,#REF!,#REF!)),1)*IF($AA2277=2024,IF(OR($M2277="Услуги",$M2277="Работы"),#REF!,IF($U2277&lt;&gt;0,#REF!,#REF!)),1)*IF($AA2277=2025,IF(OR($M2277="Услуги",$M2277="Работы"),#REF!,IF($U2277&lt;&gt;0,#REF!,#REF!)),1)</f>
        <v>0</v>
      </c>
      <c r="AE2277" s="96">
        <f>U2277*IF($AA2277=2021,IF(OR($M2277="Услуги",$M2277="Работы"),#REF!,IF($U2277&lt;&gt;0,#REF!,#REF!)),1)*IF($AA2277=2022,IF(OR($M2277="Услуги",$M2277="Работы"),#REF!,IF($U2277&lt;&gt;0,#REF!,#REF!)),1)*IF($AA2277=2023,IF(OR($M2277="Услуги",$M2277="Работы"),#REF!,IF($U2277&lt;&gt;0,#REF!,#REF!)),1)*IF($AA2277=2024,IF(OR($M2277="Услуги",$M2277="Работы"),#REF!,IF($U2277&lt;&gt;0,#REF!,#REF!)),1)*IF($AA2277=2025,IF(OR($M2277="Услуги",$M2277="Работы"),#REF!,IF($U2277&lt;&gt;0,#REF!,#REF!)),1)</f>
        <v>0</v>
      </c>
      <c r="AF2277" s="96">
        <f>V2277*IF($AA2277=2021,IF(OR($M2277="Услуги",$M2277="Работы"),#REF!,IF($U2277&lt;&gt;0,#REF!,#REF!)),1)*IF($AA2277=2022,IF(OR($M2277="Услуги",$M2277="Работы"),#REF!,IF($U2277&lt;&gt;0,#REF!,#REF!)),1)*IF($AA2277=2023,IF(OR($M2277="Услуги",$M2277="Работы"),#REF!,IF($U2277&lt;&gt;0,#REF!,#REF!)),1)*IF($AA2277=2024,IF(OR($M2277="Услуги",$M2277="Работы"),#REF!,IF($U2277&lt;&gt;0,#REF!,#REF!)),1)*IF($AA2277=2025,IF(OR($M2277="Услуги",$M2277="Работы"),#REF!,IF($U2277&lt;&gt;0,#REF!,#REF!)),1)</f>
        <v>0</v>
      </c>
      <c r="AG2277" s="96">
        <f>W2277*IF($AA2277=2021,IF(OR($M2277="Услуги",$M2277="Работы"),#REF!,IF($U2277&lt;&gt;0,#REF!,#REF!)),1)*IF($AA2277=2022,IF(OR($M2277="Услуги",$M2277="Работы"),#REF!,IF($U2277&lt;&gt;0,#REF!,#REF!)),1)*IF($AA2277=2023,IF(OR($M2277="Услуги",$M2277="Работы"),#REF!,IF($U2277&lt;&gt;0,#REF!,#REF!)),1)*IF($AA2277=2024,IF(OR($M2277="Услуги",$M2277="Работы"),#REF!,IF($U2277&lt;&gt;0,#REF!,#REF!)),1)*IF($AA2277=2025,IF(OR($M2277="Услуги",$M2277="Работы"),#REF!,IF($U2277&lt;&gt;0,#REF!,#REF!)),1)</f>
        <v>0</v>
      </c>
      <c r="AH2277" s="96">
        <f>X2277*IF($AA2277=2021,IF(OR($M2277="Услуги",$M2277="Работы"),#REF!,IF($U2277&lt;&gt;0,#REF!,#REF!)),1)*IF($AA2277=2022,IF(OR($M2277="Услуги",$M2277="Работы"),#REF!,IF($U2277&lt;&gt;0,#REF!,#REF!)),1)*IF($AA2277=2023,IF(OR($M2277="Услуги",$M2277="Работы"),#REF!,IF($U2277&lt;&gt;0,#REF!,#REF!)),1)*IF($AA2277=2024,IF(OR($M2277="Услуги",$M2277="Работы"),#REF!,IF($U2277&lt;&gt;0,#REF!,#REF!)),1)*IF($AA2277=2025,IF(OR($M2277="Услуги",$M2277="Работы"),#REF!,IF($U2277&lt;&gt;0,#REF!,#REF!)),1)</f>
        <v>11600</v>
      </c>
      <c r="AI2277" s="96">
        <f>Y2277*IF($AA2277=2021,IF(OR($M2277="Услуги",$M2277="Работы"),#REF!,IF($U2277&lt;&gt;0,#REF!,#REF!)),1)*IF($AA2277=2022,IF(OR($M2277="Услуги",$M2277="Работы"),#REF!,IF($U2277&lt;&gt;0,#REF!,#REF!)),1)*IF($AA2277=2023,IF(OR($M2277="Услуги",$M2277="Работы"),#REF!,IF($U2277&lt;&gt;0,#REF!,#REF!)),1)*IF($AA2277=2024,IF(OR($M2277="Услуги",$M2277="Работы"),#REF!,IF($U2277&lt;&gt;0,#REF!,#REF!)),1)*IF($AA2277=2025,IF(OR($M2277="Услуги",$M2277="Работы"),#REF!,IF($U2277&lt;&gt;0,#REF!,#REF!)),1)</f>
        <v>0</v>
      </c>
      <c r="AJ2277" s="96">
        <f>Z2277*IF($AA2277=2021,IF(OR($M2277="Услуги",$M2277="Работы"),#REF!,IF($U2277&lt;&gt;0,#REF!,#REF!)),1)*IF($AA2277=2022,IF(OR($M2277="Услуги",$M2277="Работы"),#REF!,IF($U2277&lt;&gt;0,#REF!,#REF!)),1)*IF($AA2277=2023,IF(OR($M2277="Услуги",$M2277="Работы"),#REF!,IF($U2277&lt;&gt;0,#REF!,#REF!)),1)*IF($AA2277=2024,IF(OR($M2277="Услуги",$M2277="Работы"),#REF!,IF($U2277&lt;&gt;0,#REF!,#REF!)),1)*IF($AA2277=2025,IF(OR($M2277="Услуги",$M2277="Работы"),#REF!,IF($U2277&lt;&gt;0,#REF!,#REF!)),1)</f>
        <v>11600</v>
      </c>
    </row>
    <row r="2278" spans="1:36" ht="14.25" hidden="1" customHeight="1" x14ac:dyDescent="0.25">
      <c r="A2278" s="85">
        <v>1</v>
      </c>
      <c r="B2278" s="86" t="s">
        <v>88</v>
      </c>
      <c r="C2278" s="215" t="s">
        <v>437</v>
      </c>
      <c r="D2278" s="85" t="s">
        <v>176</v>
      </c>
      <c r="E2278" s="85" t="s">
        <v>420</v>
      </c>
      <c r="F2278" s="88" t="s">
        <v>436</v>
      </c>
      <c r="G2278" s="87" t="e">
        <f>VLOOKUP(D2278,#REF!,2,FALSE)</f>
        <v>#REF!</v>
      </c>
      <c r="H2278" s="87" t="s">
        <v>432</v>
      </c>
      <c r="I2278" s="87"/>
      <c r="J2278" s="86" t="s">
        <v>418</v>
      </c>
      <c r="K2278" s="87" t="str">
        <f t="shared" si="644"/>
        <v>Защита сегментов АСУ ТП Филиал «Джубгинская ТЭС» АО «Интер РАО – Электрогенерация»</v>
      </c>
      <c r="L2278" s="99" t="s">
        <v>396</v>
      </c>
      <c r="M2278" s="90" t="s">
        <v>532</v>
      </c>
      <c r="N2278" s="85" t="s">
        <v>397</v>
      </c>
      <c r="O2278" s="85" t="s">
        <v>398</v>
      </c>
      <c r="P2278" s="86">
        <v>1</v>
      </c>
      <c r="Q2278" s="100">
        <v>2900</v>
      </c>
      <c r="R2278" s="97">
        <v>0</v>
      </c>
      <c r="S2278" s="98">
        <f t="shared" si="645"/>
        <v>2900</v>
      </c>
      <c r="T2278" s="95">
        <f t="shared" si="639"/>
        <v>0</v>
      </c>
      <c r="U2278" s="98">
        <v>0</v>
      </c>
      <c r="V2278" s="95">
        <f t="shared" si="640"/>
        <v>0</v>
      </c>
      <c r="W2278" s="95">
        <f t="shared" si="637"/>
        <v>0</v>
      </c>
      <c r="X2278" s="98">
        <f t="shared" si="646"/>
        <v>2900</v>
      </c>
      <c r="Y2278" s="95">
        <f t="shared" si="641"/>
        <v>0</v>
      </c>
      <c r="Z2278" s="95">
        <f t="shared" si="642"/>
        <v>2900</v>
      </c>
      <c r="AA2278" s="243">
        <f>AA2276+1</f>
        <v>2028</v>
      </c>
      <c r="AB2278" s="247">
        <f t="shared" si="638"/>
        <v>0</v>
      </c>
      <c r="AC2278" s="96">
        <f>S2278*IF($AA2278=2021,IF(OR($M2278="Услуги",$M2278="Работы"),#REF!,IF($U2278&lt;&gt;0,#REF!,#REF!)),1)*IF($AA2278=2022,IF(OR($M2278="Услуги",$M2278="Работы"),#REF!,IF($U2278&lt;&gt;0,#REF!,#REF!)),1)*IF($AA2278=2023,IF(OR($M2278="Услуги",$M2278="Работы"),#REF!,IF($U2278&lt;&gt;0,#REF!,#REF!)),1)*IF($AA2278=2024,IF(OR($M2278="Услуги",$M2278="Работы"),#REF!,IF($U2278&lt;&gt;0,#REF!,#REF!)),1)*IF($AA2278=2025,IF(OR($M2278="Услуги",$M2278="Работы"),#REF!,IF($U2278&lt;&gt;0,#REF!,#REF!)),1)</f>
        <v>2900</v>
      </c>
      <c r="AD2278" s="96">
        <f>T2278*IF($AA2278=2021,IF(OR($M2278="Услуги",$M2278="Работы"),#REF!,IF($U2278&lt;&gt;0,#REF!,#REF!)),1)*IF($AA2278=2022,IF(OR($M2278="Услуги",$M2278="Работы"),#REF!,IF($U2278&lt;&gt;0,#REF!,#REF!)),1)*IF($AA2278=2023,IF(OR($M2278="Услуги",$M2278="Работы"),#REF!,IF($U2278&lt;&gt;0,#REF!,#REF!)),1)*IF($AA2278=2024,IF(OR($M2278="Услуги",$M2278="Работы"),#REF!,IF($U2278&lt;&gt;0,#REF!,#REF!)),1)*IF($AA2278=2025,IF(OR($M2278="Услуги",$M2278="Работы"),#REF!,IF($U2278&lt;&gt;0,#REF!,#REF!)),1)</f>
        <v>0</v>
      </c>
      <c r="AE2278" s="96">
        <f>U2278*IF($AA2278=2021,IF(OR($M2278="Услуги",$M2278="Работы"),#REF!,IF($U2278&lt;&gt;0,#REF!,#REF!)),1)*IF($AA2278=2022,IF(OR($M2278="Услуги",$M2278="Работы"),#REF!,IF($U2278&lt;&gt;0,#REF!,#REF!)),1)*IF($AA2278=2023,IF(OR($M2278="Услуги",$M2278="Работы"),#REF!,IF($U2278&lt;&gt;0,#REF!,#REF!)),1)*IF($AA2278=2024,IF(OR($M2278="Услуги",$M2278="Работы"),#REF!,IF($U2278&lt;&gt;0,#REF!,#REF!)),1)*IF($AA2278=2025,IF(OR($M2278="Услуги",$M2278="Работы"),#REF!,IF($U2278&lt;&gt;0,#REF!,#REF!)),1)</f>
        <v>0</v>
      </c>
      <c r="AF2278" s="96">
        <f>V2278*IF($AA2278=2021,IF(OR($M2278="Услуги",$M2278="Работы"),#REF!,IF($U2278&lt;&gt;0,#REF!,#REF!)),1)*IF($AA2278=2022,IF(OR($M2278="Услуги",$M2278="Работы"),#REF!,IF($U2278&lt;&gt;0,#REF!,#REF!)),1)*IF($AA2278=2023,IF(OR($M2278="Услуги",$M2278="Работы"),#REF!,IF($U2278&lt;&gt;0,#REF!,#REF!)),1)*IF($AA2278=2024,IF(OR($M2278="Услуги",$M2278="Работы"),#REF!,IF($U2278&lt;&gt;0,#REF!,#REF!)),1)*IF($AA2278=2025,IF(OR($M2278="Услуги",$M2278="Работы"),#REF!,IF($U2278&lt;&gt;0,#REF!,#REF!)),1)</f>
        <v>0</v>
      </c>
      <c r="AG2278" s="96">
        <f>W2278*IF($AA2278=2021,IF(OR($M2278="Услуги",$M2278="Работы"),#REF!,IF($U2278&lt;&gt;0,#REF!,#REF!)),1)*IF($AA2278=2022,IF(OR($M2278="Услуги",$M2278="Работы"),#REF!,IF($U2278&lt;&gt;0,#REF!,#REF!)),1)*IF($AA2278=2023,IF(OR($M2278="Услуги",$M2278="Работы"),#REF!,IF($U2278&lt;&gt;0,#REF!,#REF!)),1)*IF($AA2278=2024,IF(OR($M2278="Услуги",$M2278="Работы"),#REF!,IF($U2278&lt;&gt;0,#REF!,#REF!)),1)*IF($AA2278=2025,IF(OR($M2278="Услуги",$M2278="Работы"),#REF!,IF($U2278&lt;&gt;0,#REF!,#REF!)),1)</f>
        <v>0</v>
      </c>
      <c r="AH2278" s="96">
        <f>X2278*IF($AA2278=2021,IF(OR($M2278="Услуги",$M2278="Работы"),#REF!,IF($U2278&lt;&gt;0,#REF!,#REF!)),1)*IF($AA2278=2022,IF(OR($M2278="Услуги",$M2278="Работы"),#REF!,IF($U2278&lt;&gt;0,#REF!,#REF!)),1)*IF($AA2278=2023,IF(OR($M2278="Услуги",$M2278="Работы"),#REF!,IF($U2278&lt;&gt;0,#REF!,#REF!)),1)*IF($AA2278=2024,IF(OR($M2278="Услуги",$M2278="Работы"),#REF!,IF($U2278&lt;&gt;0,#REF!,#REF!)),1)*IF($AA2278=2025,IF(OR($M2278="Услуги",$M2278="Работы"),#REF!,IF($U2278&lt;&gt;0,#REF!,#REF!)),1)</f>
        <v>2900</v>
      </c>
      <c r="AI2278" s="96">
        <f>Y2278*IF($AA2278=2021,IF(OR($M2278="Услуги",$M2278="Работы"),#REF!,IF($U2278&lt;&gt;0,#REF!,#REF!)),1)*IF($AA2278=2022,IF(OR($M2278="Услуги",$M2278="Работы"),#REF!,IF($U2278&lt;&gt;0,#REF!,#REF!)),1)*IF($AA2278=2023,IF(OR($M2278="Услуги",$M2278="Работы"),#REF!,IF($U2278&lt;&gt;0,#REF!,#REF!)),1)*IF($AA2278=2024,IF(OR($M2278="Услуги",$M2278="Работы"),#REF!,IF($U2278&lt;&gt;0,#REF!,#REF!)),1)*IF($AA2278=2025,IF(OR($M2278="Услуги",$M2278="Работы"),#REF!,IF($U2278&lt;&gt;0,#REF!,#REF!)),1)</f>
        <v>0</v>
      </c>
      <c r="AJ2278" s="96">
        <f>Z2278*IF($AA2278=2021,IF(OR($M2278="Услуги",$M2278="Работы"),#REF!,IF($U2278&lt;&gt;0,#REF!,#REF!)),1)*IF($AA2278=2022,IF(OR($M2278="Услуги",$M2278="Работы"),#REF!,IF($U2278&lt;&gt;0,#REF!,#REF!)),1)*IF($AA2278=2023,IF(OR($M2278="Услуги",$M2278="Работы"),#REF!,IF($U2278&lt;&gt;0,#REF!,#REF!)),1)*IF($AA2278=2024,IF(OR($M2278="Услуги",$M2278="Работы"),#REF!,IF($U2278&lt;&gt;0,#REF!,#REF!)),1)*IF($AA2278=2025,IF(OR($M2278="Услуги",$M2278="Работы"),#REF!,IF($U2278&lt;&gt;0,#REF!,#REF!)),1)</f>
        <v>2900</v>
      </c>
    </row>
    <row r="2279" spans="1:36" ht="14.25" hidden="1" customHeight="1" x14ac:dyDescent="0.25">
      <c r="A2279" s="85">
        <v>1</v>
      </c>
      <c r="B2279" s="86" t="s">
        <v>88</v>
      </c>
      <c r="C2279" s="215" t="s">
        <v>437</v>
      </c>
      <c r="D2279" s="85" t="s">
        <v>173</v>
      </c>
      <c r="E2279" s="85" t="s">
        <v>420</v>
      </c>
      <c r="F2279" s="88" t="s">
        <v>436</v>
      </c>
      <c r="G2279" s="87" t="e">
        <f>VLOOKUP(D2279,#REF!,2,FALSE)</f>
        <v>#REF!</v>
      </c>
      <c r="H2279" s="87" t="s">
        <v>432</v>
      </c>
      <c r="I2279" s="87"/>
      <c r="J2279" s="86" t="s">
        <v>404</v>
      </c>
      <c r="K2279" s="87" t="str">
        <f t="shared" si="644"/>
        <v>Защита сегментов АСУ ТП Филиал «Гусиноозёрская ГРЭС» АО «Интер РАО – Электрогенерация»</v>
      </c>
      <c r="L2279" s="99" t="s">
        <v>396</v>
      </c>
      <c r="M2279" s="90" t="s">
        <v>532</v>
      </c>
      <c r="N2279" s="85" t="s">
        <v>397</v>
      </c>
      <c r="O2279" s="85" t="s">
        <v>398</v>
      </c>
      <c r="P2279" s="86">
        <v>6</v>
      </c>
      <c r="Q2279" s="100">
        <v>2900</v>
      </c>
      <c r="R2279" s="97">
        <v>0</v>
      </c>
      <c r="S2279" s="98">
        <f t="shared" si="645"/>
        <v>17400</v>
      </c>
      <c r="T2279" s="95">
        <f t="shared" si="639"/>
        <v>0</v>
      </c>
      <c r="U2279" s="98">
        <v>0</v>
      </c>
      <c r="V2279" s="95">
        <f t="shared" si="640"/>
        <v>0</v>
      </c>
      <c r="W2279" s="95">
        <f t="shared" si="637"/>
        <v>0</v>
      </c>
      <c r="X2279" s="98">
        <f t="shared" si="646"/>
        <v>17400</v>
      </c>
      <c r="Y2279" s="95">
        <f t="shared" si="641"/>
        <v>0</v>
      </c>
      <c r="Z2279" s="95">
        <f t="shared" si="642"/>
        <v>17400</v>
      </c>
      <c r="AA2279" s="243">
        <f>AA1365+1</f>
        <v>2023</v>
      </c>
      <c r="AB2279" s="247" t="e">
        <f t="shared" si="638"/>
        <v>#REF!</v>
      </c>
      <c r="AC2279" s="96" t="e">
        <f>S2279*IF($AA2279=2021,IF(OR($M2279="Услуги",$M2279="Работы"),#REF!,IF($U2279&lt;&gt;0,#REF!,#REF!)),1)*IF($AA2279=2022,IF(OR($M2279="Услуги",$M2279="Работы"),#REF!,IF($U2279&lt;&gt;0,#REF!,#REF!)),1)*IF($AA2279=2023,IF(OR($M2279="Услуги",$M2279="Работы"),#REF!,IF($U2279&lt;&gt;0,#REF!,#REF!)),1)*IF($AA2279=2024,IF(OR($M2279="Услуги",$M2279="Работы"),#REF!,IF($U2279&lt;&gt;0,#REF!,#REF!)),1)*IF($AA2279=2025,IF(OR($M2279="Услуги",$M2279="Работы"),#REF!,IF($U2279&lt;&gt;0,#REF!,#REF!)),1)</f>
        <v>#REF!</v>
      </c>
      <c r="AD2279" s="96" t="e">
        <f>T2279*IF($AA2279=2021,IF(OR($M2279="Услуги",$M2279="Работы"),#REF!,IF($U2279&lt;&gt;0,#REF!,#REF!)),1)*IF($AA2279=2022,IF(OR($M2279="Услуги",$M2279="Работы"),#REF!,IF($U2279&lt;&gt;0,#REF!,#REF!)),1)*IF($AA2279=2023,IF(OR($M2279="Услуги",$M2279="Работы"),#REF!,IF($U2279&lt;&gt;0,#REF!,#REF!)),1)*IF($AA2279=2024,IF(OR($M2279="Услуги",$M2279="Работы"),#REF!,IF($U2279&lt;&gt;0,#REF!,#REF!)),1)*IF($AA2279=2025,IF(OR($M2279="Услуги",$M2279="Работы"),#REF!,IF($U2279&lt;&gt;0,#REF!,#REF!)),1)</f>
        <v>#REF!</v>
      </c>
      <c r="AE2279" s="96" t="e">
        <f>U2279*IF($AA2279=2021,IF(OR($M2279="Услуги",$M2279="Работы"),#REF!,IF($U2279&lt;&gt;0,#REF!,#REF!)),1)*IF($AA2279=2022,IF(OR($M2279="Услуги",$M2279="Работы"),#REF!,IF($U2279&lt;&gt;0,#REF!,#REF!)),1)*IF($AA2279=2023,IF(OR($M2279="Услуги",$M2279="Работы"),#REF!,IF($U2279&lt;&gt;0,#REF!,#REF!)),1)*IF($AA2279=2024,IF(OR($M2279="Услуги",$M2279="Работы"),#REF!,IF($U2279&lt;&gt;0,#REF!,#REF!)),1)*IF($AA2279=2025,IF(OR($M2279="Услуги",$M2279="Работы"),#REF!,IF($U2279&lt;&gt;0,#REF!,#REF!)),1)</f>
        <v>#REF!</v>
      </c>
      <c r="AF2279" s="96" t="e">
        <f>V2279*IF($AA2279=2021,IF(OR($M2279="Услуги",$M2279="Работы"),#REF!,IF($U2279&lt;&gt;0,#REF!,#REF!)),1)*IF($AA2279=2022,IF(OR($M2279="Услуги",$M2279="Работы"),#REF!,IF($U2279&lt;&gt;0,#REF!,#REF!)),1)*IF($AA2279=2023,IF(OR($M2279="Услуги",$M2279="Работы"),#REF!,IF($U2279&lt;&gt;0,#REF!,#REF!)),1)*IF($AA2279=2024,IF(OR($M2279="Услуги",$M2279="Работы"),#REF!,IF($U2279&lt;&gt;0,#REF!,#REF!)),1)*IF($AA2279=2025,IF(OR($M2279="Услуги",$M2279="Работы"),#REF!,IF($U2279&lt;&gt;0,#REF!,#REF!)),1)</f>
        <v>#REF!</v>
      </c>
      <c r="AG2279" s="96" t="e">
        <f>W2279*IF($AA2279=2021,IF(OR($M2279="Услуги",$M2279="Работы"),#REF!,IF($U2279&lt;&gt;0,#REF!,#REF!)),1)*IF($AA2279=2022,IF(OR($M2279="Услуги",$M2279="Работы"),#REF!,IF($U2279&lt;&gt;0,#REF!,#REF!)),1)*IF($AA2279=2023,IF(OR($M2279="Услуги",$M2279="Работы"),#REF!,IF($U2279&lt;&gt;0,#REF!,#REF!)),1)*IF($AA2279=2024,IF(OR($M2279="Услуги",$M2279="Работы"),#REF!,IF($U2279&lt;&gt;0,#REF!,#REF!)),1)*IF($AA2279=2025,IF(OR($M2279="Услуги",$M2279="Работы"),#REF!,IF($U2279&lt;&gt;0,#REF!,#REF!)),1)</f>
        <v>#REF!</v>
      </c>
      <c r="AH2279" s="96" t="e">
        <f>X2279*IF($AA2279=2021,IF(OR($M2279="Услуги",$M2279="Работы"),#REF!,IF($U2279&lt;&gt;0,#REF!,#REF!)),1)*IF($AA2279=2022,IF(OR($M2279="Услуги",$M2279="Работы"),#REF!,IF($U2279&lt;&gt;0,#REF!,#REF!)),1)*IF($AA2279=2023,IF(OR($M2279="Услуги",$M2279="Работы"),#REF!,IF($U2279&lt;&gt;0,#REF!,#REF!)),1)*IF($AA2279=2024,IF(OR($M2279="Услуги",$M2279="Работы"),#REF!,IF($U2279&lt;&gt;0,#REF!,#REF!)),1)*IF($AA2279=2025,IF(OR($M2279="Услуги",$M2279="Работы"),#REF!,IF($U2279&lt;&gt;0,#REF!,#REF!)),1)</f>
        <v>#REF!</v>
      </c>
      <c r="AI2279" s="96" t="e">
        <f>Y2279*IF($AA2279=2021,IF(OR($M2279="Услуги",$M2279="Работы"),#REF!,IF($U2279&lt;&gt;0,#REF!,#REF!)),1)*IF($AA2279=2022,IF(OR($M2279="Услуги",$M2279="Работы"),#REF!,IF($U2279&lt;&gt;0,#REF!,#REF!)),1)*IF($AA2279=2023,IF(OR($M2279="Услуги",$M2279="Работы"),#REF!,IF($U2279&lt;&gt;0,#REF!,#REF!)),1)*IF($AA2279=2024,IF(OR($M2279="Услуги",$M2279="Работы"),#REF!,IF($U2279&lt;&gt;0,#REF!,#REF!)),1)*IF($AA2279=2025,IF(OR($M2279="Услуги",$M2279="Работы"),#REF!,IF($U2279&lt;&gt;0,#REF!,#REF!)),1)</f>
        <v>#REF!</v>
      </c>
      <c r="AJ2279" s="96" t="e">
        <f>Z2279*IF($AA2279=2021,IF(OR($M2279="Услуги",$M2279="Работы"),#REF!,IF($U2279&lt;&gt;0,#REF!,#REF!)),1)*IF($AA2279=2022,IF(OR($M2279="Услуги",$M2279="Работы"),#REF!,IF($U2279&lt;&gt;0,#REF!,#REF!)),1)*IF($AA2279=2023,IF(OR($M2279="Услуги",$M2279="Работы"),#REF!,IF($U2279&lt;&gt;0,#REF!,#REF!)),1)*IF($AA2279=2024,IF(OR($M2279="Услуги",$M2279="Работы"),#REF!,IF($U2279&lt;&gt;0,#REF!,#REF!)),1)*IF($AA2279=2025,IF(OR($M2279="Услуги",$M2279="Работы"),#REF!,IF($U2279&lt;&gt;0,#REF!,#REF!)),1)</f>
        <v>#REF!</v>
      </c>
    </row>
    <row r="2280" spans="1:36" ht="14.25" hidden="1" customHeight="1" x14ac:dyDescent="0.25">
      <c r="A2280" s="85">
        <v>1</v>
      </c>
      <c r="B2280" s="86" t="s">
        <v>88</v>
      </c>
      <c r="C2280" s="215" t="s">
        <v>437</v>
      </c>
      <c r="D2280" s="85" t="s">
        <v>173</v>
      </c>
      <c r="E2280" s="85" t="s">
        <v>420</v>
      </c>
      <c r="F2280" s="88" t="s">
        <v>436</v>
      </c>
      <c r="G2280" s="87" t="e">
        <f>VLOOKUP(D2280,#REF!,2,FALSE)</f>
        <v>#REF!</v>
      </c>
      <c r="H2280" s="87" t="s">
        <v>432</v>
      </c>
      <c r="I2280" s="87"/>
      <c r="J2280" s="86" t="s">
        <v>418</v>
      </c>
      <c r="K2280" s="87" t="str">
        <f t="shared" si="644"/>
        <v>Защита сегментов АСУ ТП Филиал «Гусиноозёрская ГРЭС» АО «Интер РАО – Электрогенерация»</v>
      </c>
      <c r="L2280" s="99" t="s">
        <v>396</v>
      </c>
      <c r="M2280" s="90" t="s">
        <v>532</v>
      </c>
      <c r="N2280" s="85" t="s">
        <v>397</v>
      </c>
      <c r="O2280" s="85" t="s">
        <v>398</v>
      </c>
      <c r="P2280" s="86">
        <v>1</v>
      </c>
      <c r="Q2280" s="100">
        <v>2900</v>
      </c>
      <c r="R2280" s="97">
        <v>0</v>
      </c>
      <c r="S2280" s="98">
        <f t="shared" si="645"/>
        <v>2900</v>
      </c>
      <c r="T2280" s="95">
        <f t="shared" si="639"/>
        <v>0</v>
      </c>
      <c r="U2280" s="98">
        <v>0</v>
      </c>
      <c r="V2280" s="95">
        <f t="shared" si="640"/>
        <v>0</v>
      </c>
      <c r="W2280" s="95">
        <f t="shared" si="637"/>
        <v>0</v>
      </c>
      <c r="X2280" s="98">
        <f t="shared" si="646"/>
        <v>2900</v>
      </c>
      <c r="Y2280" s="95">
        <f t="shared" si="641"/>
        <v>0</v>
      </c>
      <c r="Z2280" s="95">
        <f t="shared" si="642"/>
        <v>2900</v>
      </c>
      <c r="AA2280" s="243">
        <f>AA1482+1</f>
        <v>2023</v>
      </c>
      <c r="AB2280" s="247" t="e">
        <f t="shared" si="638"/>
        <v>#REF!</v>
      </c>
      <c r="AC2280" s="96" t="e">
        <f>S2280*IF($AA2280=2021,IF(OR($M2280="Услуги",$M2280="Работы"),#REF!,IF($U2280&lt;&gt;0,#REF!,#REF!)),1)*IF($AA2280=2022,IF(OR($M2280="Услуги",$M2280="Работы"),#REF!,IF($U2280&lt;&gt;0,#REF!,#REF!)),1)*IF($AA2280=2023,IF(OR($M2280="Услуги",$M2280="Работы"),#REF!,IF($U2280&lt;&gt;0,#REF!,#REF!)),1)*IF($AA2280=2024,IF(OR($M2280="Услуги",$M2280="Работы"),#REF!,IF($U2280&lt;&gt;0,#REF!,#REF!)),1)*IF($AA2280=2025,IF(OR($M2280="Услуги",$M2280="Работы"),#REF!,IF($U2280&lt;&gt;0,#REF!,#REF!)),1)</f>
        <v>#REF!</v>
      </c>
      <c r="AD2280" s="96" t="e">
        <f>T2280*IF($AA2280=2021,IF(OR($M2280="Услуги",$M2280="Работы"),#REF!,IF($U2280&lt;&gt;0,#REF!,#REF!)),1)*IF($AA2280=2022,IF(OR($M2280="Услуги",$M2280="Работы"),#REF!,IF($U2280&lt;&gt;0,#REF!,#REF!)),1)*IF($AA2280=2023,IF(OR($M2280="Услуги",$M2280="Работы"),#REF!,IF($U2280&lt;&gt;0,#REF!,#REF!)),1)*IF($AA2280=2024,IF(OR($M2280="Услуги",$M2280="Работы"),#REF!,IF($U2280&lt;&gt;0,#REF!,#REF!)),1)*IF($AA2280=2025,IF(OR($M2280="Услуги",$M2280="Работы"),#REF!,IF($U2280&lt;&gt;0,#REF!,#REF!)),1)</f>
        <v>#REF!</v>
      </c>
      <c r="AE2280" s="96" t="e">
        <f>U2280*IF($AA2280=2021,IF(OR($M2280="Услуги",$M2280="Работы"),#REF!,IF($U2280&lt;&gt;0,#REF!,#REF!)),1)*IF($AA2280=2022,IF(OR($M2280="Услуги",$M2280="Работы"),#REF!,IF($U2280&lt;&gt;0,#REF!,#REF!)),1)*IF($AA2280=2023,IF(OR($M2280="Услуги",$M2280="Работы"),#REF!,IF($U2280&lt;&gt;0,#REF!,#REF!)),1)*IF($AA2280=2024,IF(OR($M2280="Услуги",$M2280="Работы"),#REF!,IF($U2280&lt;&gt;0,#REF!,#REF!)),1)*IF($AA2280=2025,IF(OR($M2280="Услуги",$M2280="Работы"),#REF!,IF($U2280&lt;&gt;0,#REF!,#REF!)),1)</f>
        <v>#REF!</v>
      </c>
      <c r="AF2280" s="96" t="e">
        <f>V2280*IF($AA2280=2021,IF(OR($M2280="Услуги",$M2280="Работы"),#REF!,IF($U2280&lt;&gt;0,#REF!,#REF!)),1)*IF($AA2280=2022,IF(OR($M2280="Услуги",$M2280="Работы"),#REF!,IF($U2280&lt;&gt;0,#REF!,#REF!)),1)*IF($AA2280=2023,IF(OR($M2280="Услуги",$M2280="Работы"),#REF!,IF($U2280&lt;&gt;0,#REF!,#REF!)),1)*IF($AA2280=2024,IF(OR($M2280="Услуги",$M2280="Работы"),#REF!,IF($U2280&lt;&gt;0,#REF!,#REF!)),1)*IF($AA2280=2025,IF(OR($M2280="Услуги",$M2280="Работы"),#REF!,IF($U2280&lt;&gt;0,#REF!,#REF!)),1)</f>
        <v>#REF!</v>
      </c>
      <c r="AG2280" s="96" t="e">
        <f>W2280*IF($AA2280=2021,IF(OR($M2280="Услуги",$M2280="Работы"),#REF!,IF($U2280&lt;&gt;0,#REF!,#REF!)),1)*IF($AA2280=2022,IF(OR($M2280="Услуги",$M2280="Работы"),#REF!,IF($U2280&lt;&gt;0,#REF!,#REF!)),1)*IF($AA2280=2023,IF(OR($M2280="Услуги",$M2280="Работы"),#REF!,IF($U2280&lt;&gt;0,#REF!,#REF!)),1)*IF($AA2280=2024,IF(OR($M2280="Услуги",$M2280="Работы"),#REF!,IF($U2280&lt;&gt;0,#REF!,#REF!)),1)*IF($AA2280=2025,IF(OR($M2280="Услуги",$M2280="Работы"),#REF!,IF($U2280&lt;&gt;0,#REF!,#REF!)),1)</f>
        <v>#REF!</v>
      </c>
      <c r="AH2280" s="96" t="e">
        <f>X2280*IF($AA2280=2021,IF(OR($M2280="Услуги",$M2280="Работы"),#REF!,IF($U2280&lt;&gt;0,#REF!,#REF!)),1)*IF($AA2280=2022,IF(OR($M2280="Услуги",$M2280="Работы"),#REF!,IF($U2280&lt;&gt;0,#REF!,#REF!)),1)*IF($AA2280=2023,IF(OR($M2280="Услуги",$M2280="Работы"),#REF!,IF($U2280&lt;&gt;0,#REF!,#REF!)),1)*IF($AA2280=2024,IF(OR($M2280="Услуги",$M2280="Работы"),#REF!,IF($U2280&lt;&gt;0,#REF!,#REF!)),1)*IF($AA2280=2025,IF(OR($M2280="Услуги",$M2280="Работы"),#REF!,IF($U2280&lt;&gt;0,#REF!,#REF!)),1)</f>
        <v>#REF!</v>
      </c>
      <c r="AI2280" s="96" t="e">
        <f>Y2280*IF($AA2280=2021,IF(OR($M2280="Услуги",$M2280="Работы"),#REF!,IF($U2280&lt;&gt;0,#REF!,#REF!)),1)*IF($AA2280=2022,IF(OR($M2280="Услуги",$M2280="Работы"),#REF!,IF($U2280&lt;&gt;0,#REF!,#REF!)),1)*IF($AA2280=2023,IF(OR($M2280="Услуги",$M2280="Работы"),#REF!,IF($U2280&lt;&gt;0,#REF!,#REF!)),1)*IF($AA2280=2024,IF(OR($M2280="Услуги",$M2280="Работы"),#REF!,IF($U2280&lt;&gt;0,#REF!,#REF!)),1)*IF($AA2280=2025,IF(OR($M2280="Услуги",$M2280="Работы"),#REF!,IF($U2280&lt;&gt;0,#REF!,#REF!)),1)</f>
        <v>#REF!</v>
      </c>
      <c r="AJ2280" s="96" t="e">
        <f>Z2280*IF($AA2280=2021,IF(OR($M2280="Услуги",$M2280="Работы"),#REF!,IF($U2280&lt;&gt;0,#REF!,#REF!)),1)*IF($AA2280=2022,IF(OR($M2280="Услуги",$M2280="Работы"),#REF!,IF($U2280&lt;&gt;0,#REF!,#REF!)),1)*IF($AA2280=2023,IF(OR($M2280="Услуги",$M2280="Работы"),#REF!,IF($U2280&lt;&gt;0,#REF!,#REF!)),1)*IF($AA2280=2024,IF(OR($M2280="Услуги",$M2280="Работы"),#REF!,IF($U2280&lt;&gt;0,#REF!,#REF!)),1)*IF($AA2280=2025,IF(OR($M2280="Услуги",$M2280="Работы"),#REF!,IF($U2280&lt;&gt;0,#REF!,#REF!)),1)</f>
        <v>#REF!</v>
      </c>
    </row>
    <row r="2281" spans="1:36" ht="14.25" hidden="1" customHeight="1" x14ac:dyDescent="0.25">
      <c r="A2281" s="85">
        <v>1</v>
      </c>
      <c r="B2281" s="86" t="s">
        <v>88</v>
      </c>
      <c r="C2281" s="215" t="s">
        <v>437</v>
      </c>
      <c r="D2281" s="85" t="s">
        <v>173</v>
      </c>
      <c r="E2281" s="85" t="s">
        <v>420</v>
      </c>
      <c r="F2281" s="88" t="s">
        <v>436</v>
      </c>
      <c r="G2281" s="87" t="e">
        <f>VLOOKUP(D2281,#REF!,2,FALSE)</f>
        <v>#REF!</v>
      </c>
      <c r="H2281" s="87" t="s">
        <v>432</v>
      </c>
      <c r="I2281" s="87"/>
      <c r="J2281" s="86" t="s">
        <v>404</v>
      </c>
      <c r="K2281" s="87" t="str">
        <f t="shared" si="644"/>
        <v>Защита сегментов АСУ ТП Филиал «Гусиноозёрская ГРЭС» АО «Интер РАО – Электрогенерация»</v>
      </c>
      <c r="L2281" s="99" t="s">
        <v>396</v>
      </c>
      <c r="M2281" s="90" t="s">
        <v>532</v>
      </c>
      <c r="N2281" s="85" t="s">
        <v>397</v>
      </c>
      <c r="O2281" s="85" t="s">
        <v>398</v>
      </c>
      <c r="P2281" s="86">
        <v>6</v>
      </c>
      <c r="Q2281" s="100">
        <v>2900</v>
      </c>
      <c r="R2281" s="97">
        <v>0</v>
      </c>
      <c r="S2281" s="98">
        <f t="shared" si="645"/>
        <v>17400</v>
      </c>
      <c r="T2281" s="95">
        <f t="shared" si="639"/>
        <v>0</v>
      </c>
      <c r="U2281" s="98">
        <v>0</v>
      </c>
      <c r="V2281" s="95">
        <f t="shared" si="640"/>
        <v>0</v>
      </c>
      <c r="W2281" s="95">
        <f t="shared" si="637"/>
        <v>0</v>
      </c>
      <c r="X2281" s="98">
        <f t="shared" si="646"/>
        <v>17400</v>
      </c>
      <c r="Y2281" s="95">
        <f t="shared" si="641"/>
        <v>0</v>
      </c>
      <c r="Z2281" s="95">
        <f t="shared" si="642"/>
        <v>17400</v>
      </c>
      <c r="AA2281" s="243">
        <f>AA2279+1</f>
        <v>2024</v>
      </c>
      <c r="AB2281" s="247" t="e">
        <f t="shared" si="638"/>
        <v>#REF!</v>
      </c>
      <c r="AC2281" s="96" t="e">
        <f>S2281*IF($AA2281=2021,IF(OR($M2281="Услуги",$M2281="Работы"),#REF!,IF($U2281&lt;&gt;0,#REF!,#REF!)),1)*IF($AA2281=2022,IF(OR($M2281="Услуги",$M2281="Работы"),#REF!,IF($U2281&lt;&gt;0,#REF!,#REF!)),1)*IF($AA2281=2023,IF(OR($M2281="Услуги",$M2281="Работы"),#REF!,IF($U2281&lt;&gt;0,#REF!,#REF!)),1)*IF($AA2281=2024,IF(OR($M2281="Услуги",$M2281="Работы"),#REF!,IF($U2281&lt;&gt;0,#REF!,#REF!)),1)*IF($AA2281=2025,IF(OR($M2281="Услуги",$M2281="Работы"),#REF!,IF($U2281&lt;&gt;0,#REF!,#REF!)),1)</f>
        <v>#REF!</v>
      </c>
      <c r="AD2281" s="96" t="e">
        <f>T2281*IF($AA2281=2021,IF(OR($M2281="Услуги",$M2281="Работы"),#REF!,IF($U2281&lt;&gt;0,#REF!,#REF!)),1)*IF($AA2281=2022,IF(OR($M2281="Услуги",$M2281="Работы"),#REF!,IF($U2281&lt;&gt;0,#REF!,#REF!)),1)*IF($AA2281=2023,IF(OR($M2281="Услуги",$M2281="Работы"),#REF!,IF($U2281&lt;&gt;0,#REF!,#REF!)),1)*IF($AA2281=2024,IF(OR($M2281="Услуги",$M2281="Работы"),#REF!,IF($U2281&lt;&gt;0,#REF!,#REF!)),1)*IF($AA2281=2025,IF(OR($M2281="Услуги",$M2281="Работы"),#REF!,IF($U2281&lt;&gt;0,#REF!,#REF!)),1)</f>
        <v>#REF!</v>
      </c>
      <c r="AE2281" s="96" t="e">
        <f>U2281*IF($AA2281=2021,IF(OR($M2281="Услуги",$M2281="Работы"),#REF!,IF($U2281&lt;&gt;0,#REF!,#REF!)),1)*IF($AA2281=2022,IF(OR($M2281="Услуги",$M2281="Работы"),#REF!,IF($U2281&lt;&gt;0,#REF!,#REF!)),1)*IF($AA2281=2023,IF(OR($M2281="Услуги",$M2281="Работы"),#REF!,IF($U2281&lt;&gt;0,#REF!,#REF!)),1)*IF($AA2281=2024,IF(OR($M2281="Услуги",$M2281="Работы"),#REF!,IF($U2281&lt;&gt;0,#REF!,#REF!)),1)*IF($AA2281=2025,IF(OR($M2281="Услуги",$M2281="Работы"),#REF!,IF($U2281&lt;&gt;0,#REF!,#REF!)),1)</f>
        <v>#REF!</v>
      </c>
      <c r="AF2281" s="96" t="e">
        <f>V2281*IF($AA2281=2021,IF(OR($M2281="Услуги",$M2281="Работы"),#REF!,IF($U2281&lt;&gt;0,#REF!,#REF!)),1)*IF($AA2281=2022,IF(OR($M2281="Услуги",$M2281="Работы"),#REF!,IF($U2281&lt;&gt;0,#REF!,#REF!)),1)*IF($AA2281=2023,IF(OR($M2281="Услуги",$M2281="Работы"),#REF!,IF($U2281&lt;&gt;0,#REF!,#REF!)),1)*IF($AA2281=2024,IF(OR($M2281="Услуги",$M2281="Работы"),#REF!,IF($U2281&lt;&gt;0,#REF!,#REF!)),1)*IF($AA2281=2025,IF(OR($M2281="Услуги",$M2281="Работы"),#REF!,IF($U2281&lt;&gt;0,#REF!,#REF!)),1)</f>
        <v>#REF!</v>
      </c>
      <c r="AG2281" s="96" t="e">
        <f>W2281*IF($AA2281=2021,IF(OR($M2281="Услуги",$M2281="Работы"),#REF!,IF($U2281&lt;&gt;0,#REF!,#REF!)),1)*IF($AA2281=2022,IF(OR($M2281="Услуги",$M2281="Работы"),#REF!,IF($U2281&lt;&gt;0,#REF!,#REF!)),1)*IF($AA2281=2023,IF(OR($M2281="Услуги",$M2281="Работы"),#REF!,IF($U2281&lt;&gt;0,#REF!,#REF!)),1)*IF($AA2281=2024,IF(OR($M2281="Услуги",$M2281="Работы"),#REF!,IF($U2281&lt;&gt;0,#REF!,#REF!)),1)*IF($AA2281=2025,IF(OR($M2281="Услуги",$M2281="Работы"),#REF!,IF($U2281&lt;&gt;0,#REF!,#REF!)),1)</f>
        <v>#REF!</v>
      </c>
      <c r="AH2281" s="96" t="e">
        <f>X2281*IF($AA2281=2021,IF(OR($M2281="Услуги",$M2281="Работы"),#REF!,IF($U2281&lt;&gt;0,#REF!,#REF!)),1)*IF($AA2281=2022,IF(OR($M2281="Услуги",$M2281="Работы"),#REF!,IF($U2281&lt;&gt;0,#REF!,#REF!)),1)*IF($AA2281=2023,IF(OR($M2281="Услуги",$M2281="Работы"),#REF!,IF($U2281&lt;&gt;0,#REF!,#REF!)),1)*IF($AA2281=2024,IF(OR($M2281="Услуги",$M2281="Работы"),#REF!,IF($U2281&lt;&gt;0,#REF!,#REF!)),1)*IF($AA2281=2025,IF(OR($M2281="Услуги",$M2281="Работы"),#REF!,IF($U2281&lt;&gt;0,#REF!,#REF!)),1)</f>
        <v>#REF!</v>
      </c>
      <c r="AI2281" s="96" t="e">
        <f>Y2281*IF($AA2281=2021,IF(OR($M2281="Услуги",$M2281="Работы"),#REF!,IF($U2281&lt;&gt;0,#REF!,#REF!)),1)*IF($AA2281=2022,IF(OR($M2281="Услуги",$M2281="Работы"),#REF!,IF($U2281&lt;&gt;0,#REF!,#REF!)),1)*IF($AA2281=2023,IF(OR($M2281="Услуги",$M2281="Работы"),#REF!,IF($U2281&lt;&gt;0,#REF!,#REF!)),1)*IF($AA2281=2024,IF(OR($M2281="Услуги",$M2281="Работы"),#REF!,IF($U2281&lt;&gt;0,#REF!,#REF!)),1)*IF($AA2281=2025,IF(OR($M2281="Услуги",$M2281="Работы"),#REF!,IF($U2281&lt;&gt;0,#REF!,#REF!)),1)</f>
        <v>#REF!</v>
      </c>
      <c r="AJ2281" s="96" t="e">
        <f>Z2281*IF($AA2281=2021,IF(OR($M2281="Услуги",$M2281="Работы"),#REF!,IF($U2281&lt;&gt;0,#REF!,#REF!)),1)*IF($AA2281=2022,IF(OR($M2281="Услуги",$M2281="Работы"),#REF!,IF($U2281&lt;&gt;0,#REF!,#REF!)),1)*IF($AA2281=2023,IF(OR($M2281="Услуги",$M2281="Работы"),#REF!,IF($U2281&lt;&gt;0,#REF!,#REF!)),1)*IF($AA2281=2024,IF(OR($M2281="Услуги",$M2281="Работы"),#REF!,IF($U2281&lt;&gt;0,#REF!,#REF!)),1)*IF($AA2281=2025,IF(OR($M2281="Услуги",$M2281="Работы"),#REF!,IF($U2281&lt;&gt;0,#REF!,#REF!)),1)</f>
        <v>#REF!</v>
      </c>
    </row>
    <row r="2282" spans="1:36" ht="14.25" hidden="1" customHeight="1" x14ac:dyDescent="0.25">
      <c r="A2282" s="85">
        <v>1</v>
      </c>
      <c r="B2282" s="86" t="s">
        <v>88</v>
      </c>
      <c r="C2282" s="215" t="s">
        <v>437</v>
      </c>
      <c r="D2282" s="85" t="s">
        <v>173</v>
      </c>
      <c r="E2282" s="85" t="s">
        <v>420</v>
      </c>
      <c r="F2282" s="88" t="s">
        <v>436</v>
      </c>
      <c r="G2282" s="87" t="e">
        <f>VLOOKUP(D2282,#REF!,2,FALSE)</f>
        <v>#REF!</v>
      </c>
      <c r="H2282" s="87" t="s">
        <v>432</v>
      </c>
      <c r="I2282" s="87"/>
      <c r="J2282" s="86" t="s">
        <v>418</v>
      </c>
      <c r="K2282" s="87" t="str">
        <f t="shared" si="644"/>
        <v>Защита сегментов АСУ ТП Филиал «Гусиноозёрская ГРЭС» АО «Интер РАО – Электрогенерация»</v>
      </c>
      <c r="L2282" s="99" t="s">
        <v>396</v>
      </c>
      <c r="M2282" s="90" t="s">
        <v>532</v>
      </c>
      <c r="N2282" s="85" t="s">
        <v>397</v>
      </c>
      <c r="O2282" s="85" t="s">
        <v>398</v>
      </c>
      <c r="P2282" s="86">
        <v>1</v>
      </c>
      <c r="Q2282" s="100">
        <v>2900</v>
      </c>
      <c r="R2282" s="97">
        <v>0</v>
      </c>
      <c r="S2282" s="98">
        <f t="shared" si="645"/>
        <v>2900</v>
      </c>
      <c r="T2282" s="95">
        <f t="shared" si="639"/>
        <v>0</v>
      </c>
      <c r="U2282" s="98">
        <v>0</v>
      </c>
      <c r="V2282" s="95">
        <f t="shared" si="640"/>
        <v>0</v>
      </c>
      <c r="W2282" s="95">
        <f t="shared" si="637"/>
        <v>0</v>
      </c>
      <c r="X2282" s="98">
        <f t="shared" si="646"/>
        <v>2900</v>
      </c>
      <c r="Y2282" s="95">
        <f t="shared" si="641"/>
        <v>0</v>
      </c>
      <c r="Z2282" s="95">
        <f t="shared" si="642"/>
        <v>2900</v>
      </c>
      <c r="AA2282" s="243">
        <f>AA2280+1</f>
        <v>2024</v>
      </c>
      <c r="AB2282" s="247" t="e">
        <f t="shared" si="638"/>
        <v>#REF!</v>
      </c>
      <c r="AC2282" s="96" t="e">
        <f>S2282*IF($AA2282=2021,IF(OR($M2282="Услуги",$M2282="Работы"),#REF!,IF($U2282&lt;&gt;0,#REF!,#REF!)),1)*IF($AA2282=2022,IF(OR($M2282="Услуги",$M2282="Работы"),#REF!,IF($U2282&lt;&gt;0,#REF!,#REF!)),1)*IF($AA2282=2023,IF(OR($M2282="Услуги",$M2282="Работы"),#REF!,IF($U2282&lt;&gt;0,#REF!,#REF!)),1)*IF($AA2282=2024,IF(OR($M2282="Услуги",$M2282="Работы"),#REF!,IF($U2282&lt;&gt;0,#REF!,#REF!)),1)*IF($AA2282=2025,IF(OR($M2282="Услуги",$M2282="Работы"),#REF!,IF($U2282&lt;&gt;0,#REF!,#REF!)),1)</f>
        <v>#REF!</v>
      </c>
      <c r="AD2282" s="96" t="e">
        <f>T2282*IF($AA2282=2021,IF(OR($M2282="Услуги",$M2282="Работы"),#REF!,IF($U2282&lt;&gt;0,#REF!,#REF!)),1)*IF($AA2282=2022,IF(OR($M2282="Услуги",$M2282="Работы"),#REF!,IF($U2282&lt;&gt;0,#REF!,#REF!)),1)*IF($AA2282=2023,IF(OR($M2282="Услуги",$M2282="Работы"),#REF!,IF($U2282&lt;&gt;0,#REF!,#REF!)),1)*IF($AA2282=2024,IF(OR($M2282="Услуги",$M2282="Работы"),#REF!,IF($U2282&lt;&gt;0,#REF!,#REF!)),1)*IF($AA2282=2025,IF(OR($M2282="Услуги",$M2282="Работы"),#REF!,IF($U2282&lt;&gt;0,#REF!,#REF!)),1)</f>
        <v>#REF!</v>
      </c>
      <c r="AE2282" s="96" t="e">
        <f>U2282*IF($AA2282=2021,IF(OR($M2282="Услуги",$M2282="Работы"),#REF!,IF($U2282&lt;&gt;0,#REF!,#REF!)),1)*IF($AA2282=2022,IF(OR($M2282="Услуги",$M2282="Работы"),#REF!,IF($U2282&lt;&gt;0,#REF!,#REF!)),1)*IF($AA2282=2023,IF(OR($M2282="Услуги",$M2282="Работы"),#REF!,IF($U2282&lt;&gt;0,#REF!,#REF!)),1)*IF($AA2282=2024,IF(OR($M2282="Услуги",$M2282="Работы"),#REF!,IF($U2282&lt;&gt;0,#REF!,#REF!)),1)*IF($AA2282=2025,IF(OR($M2282="Услуги",$M2282="Работы"),#REF!,IF($U2282&lt;&gt;0,#REF!,#REF!)),1)</f>
        <v>#REF!</v>
      </c>
      <c r="AF2282" s="96" t="e">
        <f>V2282*IF($AA2282=2021,IF(OR($M2282="Услуги",$M2282="Работы"),#REF!,IF($U2282&lt;&gt;0,#REF!,#REF!)),1)*IF($AA2282=2022,IF(OR($M2282="Услуги",$M2282="Работы"),#REF!,IF($U2282&lt;&gt;0,#REF!,#REF!)),1)*IF($AA2282=2023,IF(OR($M2282="Услуги",$M2282="Работы"),#REF!,IF($U2282&lt;&gt;0,#REF!,#REF!)),1)*IF($AA2282=2024,IF(OR($M2282="Услуги",$M2282="Работы"),#REF!,IF($U2282&lt;&gt;0,#REF!,#REF!)),1)*IF($AA2282=2025,IF(OR($M2282="Услуги",$M2282="Работы"),#REF!,IF($U2282&lt;&gt;0,#REF!,#REF!)),1)</f>
        <v>#REF!</v>
      </c>
      <c r="AG2282" s="96" t="e">
        <f>W2282*IF($AA2282=2021,IF(OR($M2282="Услуги",$M2282="Работы"),#REF!,IF($U2282&lt;&gt;0,#REF!,#REF!)),1)*IF($AA2282=2022,IF(OR($M2282="Услуги",$M2282="Работы"),#REF!,IF($U2282&lt;&gt;0,#REF!,#REF!)),1)*IF($AA2282=2023,IF(OR($M2282="Услуги",$M2282="Работы"),#REF!,IF($U2282&lt;&gt;0,#REF!,#REF!)),1)*IF($AA2282=2024,IF(OR($M2282="Услуги",$M2282="Работы"),#REF!,IF($U2282&lt;&gt;0,#REF!,#REF!)),1)*IF($AA2282=2025,IF(OR($M2282="Услуги",$M2282="Работы"),#REF!,IF($U2282&lt;&gt;0,#REF!,#REF!)),1)</f>
        <v>#REF!</v>
      </c>
      <c r="AH2282" s="96" t="e">
        <f>X2282*IF($AA2282=2021,IF(OR($M2282="Услуги",$M2282="Работы"),#REF!,IF($U2282&lt;&gt;0,#REF!,#REF!)),1)*IF($AA2282=2022,IF(OR($M2282="Услуги",$M2282="Работы"),#REF!,IF($U2282&lt;&gt;0,#REF!,#REF!)),1)*IF($AA2282=2023,IF(OR($M2282="Услуги",$M2282="Работы"),#REF!,IF($U2282&lt;&gt;0,#REF!,#REF!)),1)*IF($AA2282=2024,IF(OR($M2282="Услуги",$M2282="Работы"),#REF!,IF($U2282&lt;&gt;0,#REF!,#REF!)),1)*IF($AA2282=2025,IF(OR($M2282="Услуги",$M2282="Работы"),#REF!,IF($U2282&lt;&gt;0,#REF!,#REF!)),1)</f>
        <v>#REF!</v>
      </c>
      <c r="AI2282" s="96" t="e">
        <f>Y2282*IF($AA2282=2021,IF(OR($M2282="Услуги",$M2282="Работы"),#REF!,IF($U2282&lt;&gt;0,#REF!,#REF!)),1)*IF($AA2282=2022,IF(OR($M2282="Услуги",$M2282="Работы"),#REF!,IF($U2282&lt;&gt;0,#REF!,#REF!)),1)*IF($AA2282=2023,IF(OR($M2282="Услуги",$M2282="Работы"),#REF!,IF($U2282&lt;&gt;0,#REF!,#REF!)),1)*IF($AA2282=2024,IF(OR($M2282="Услуги",$M2282="Работы"),#REF!,IF($U2282&lt;&gt;0,#REF!,#REF!)),1)*IF($AA2282=2025,IF(OR($M2282="Услуги",$M2282="Работы"),#REF!,IF($U2282&lt;&gt;0,#REF!,#REF!)),1)</f>
        <v>#REF!</v>
      </c>
      <c r="AJ2282" s="96" t="e">
        <f>Z2282*IF($AA2282=2021,IF(OR($M2282="Услуги",$M2282="Работы"),#REF!,IF($U2282&lt;&gt;0,#REF!,#REF!)),1)*IF($AA2282=2022,IF(OR($M2282="Услуги",$M2282="Работы"),#REF!,IF($U2282&lt;&gt;0,#REF!,#REF!)),1)*IF($AA2282=2023,IF(OR($M2282="Услуги",$M2282="Работы"),#REF!,IF($U2282&lt;&gt;0,#REF!,#REF!)),1)*IF($AA2282=2024,IF(OR($M2282="Услуги",$M2282="Работы"),#REF!,IF($U2282&lt;&gt;0,#REF!,#REF!)),1)*IF($AA2282=2025,IF(OR($M2282="Услуги",$M2282="Работы"),#REF!,IF($U2282&lt;&gt;0,#REF!,#REF!)),1)</f>
        <v>#REF!</v>
      </c>
    </row>
    <row r="2283" spans="1:36" ht="14.25" hidden="1" customHeight="1" x14ac:dyDescent="0.25">
      <c r="A2283" s="85">
        <v>1</v>
      </c>
      <c r="B2283" s="86" t="s">
        <v>88</v>
      </c>
      <c r="C2283" s="215" t="s">
        <v>437</v>
      </c>
      <c r="D2283" s="85" t="s">
        <v>173</v>
      </c>
      <c r="E2283" s="85" t="s">
        <v>420</v>
      </c>
      <c r="F2283" s="88" t="s">
        <v>436</v>
      </c>
      <c r="G2283" s="87" t="e">
        <f>VLOOKUP(D2283,#REF!,2,FALSE)</f>
        <v>#REF!</v>
      </c>
      <c r="H2283" s="87" t="s">
        <v>432</v>
      </c>
      <c r="I2283" s="87"/>
      <c r="J2283" s="86" t="s">
        <v>404</v>
      </c>
      <c r="K2283" s="87" t="str">
        <f t="shared" si="644"/>
        <v>Защита сегментов АСУ ТП Филиал «Гусиноозёрская ГРЭС» АО «Интер РАО – Электрогенерация»</v>
      </c>
      <c r="L2283" s="99" t="s">
        <v>396</v>
      </c>
      <c r="M2283" s="90" t="s">
        <v>532</v>
      </c>
      <c r="N2283" s="85" t="s">
        <v>397</v>
      </c>
      <c r="O2283" s="85" t="s">
        <v>398</v>
      </c>
      <c r="P2283" s="86">
        <v>6</v>
      </c>
      <c r="Q2283" s="100">
        <v>2900</v>
      </c>
      <c r="R2283" s="97">
        <v>0</v>
      </c>
      <c r="S2283" s="98">
        <f t="shared" si="645"/>
        <v>17400</v>
      </c>
      <c r="T2283" s="95">
        <f t="shared" si="639"/>
        <v>0</v>
      </c>
      <c r="U2283" s="98">
        <v>0</v>
      </c>
      <c r="V2283" s="95">
        <f t="shared" si="640"/>
        <v>0</v>
      </c>
      <c r="W2283" s="95">
        <f t="shared" si="637"/>
        <v>0</v>
      </c>
      <c r="X2283" s="98">
        <f t="shared" si="646"/>
        <v>17400</v>
      </c>
      <c r="Y2283" s="95">
        <f t="shared" si="641"/>
        <v>0</v>
      </c>
      <c r="Z2283" s="95">
        <f t="shared" si="642"/>
        <v>17400</v>
      </c>
      <c r="AA2283" s="243">
        <f>AA2281+1</f>
        <v>2025</v>
      </c>
      <c r="AB2283" s="247" t="e">
        <f t="shared" si="638"/>
        <v>#REF!</v>
      </c>
      <c r="AC2283" s="96" t="e">
        <f>S2283*IF($AA2283=2021,IF(OR($M2283="Услуги",$M2283="Работы"),#REF!,IF($U2283&lt;&gt;0,#REF!,#REF!)),1)*IF($AA2283=2022,IF(OR($M2283="Услуги",$M2283="Работы"),#REF!,IF($U2283&lt;&gt;0,#REF!,#REF!)),1)*IF($AA2283=2023,IF(OR($M2283="Услуги",$M2283="Работы"),#REF!,IF($U2283&lt;&gt;0,#REF!,#REF!)),1)*IF($AA2283=2024,IF(OR($M2283="Услуги",$M2283="Работы"),#REF!,IF($U2283&lt;&gt;0,#REF!,#REF!)),1)*IF($AA2283=2025,IF(OR($M2283="Услуги",$M2283="Работы"),#REF!,IF($U2283&lt;&gt;0,#REF!,#REF!)),1)</f>
        <v>#REF!</v>
      </c>
      <c r="AD2283" s="96" t="e">
        <f>T2283*IF($AA2283=2021,IF(OR($M2283="Услуги",$M2283="Работы"),#REF!,IF($U2283&lt;&gt;0,#REF!,#REF!)),1)*IF($AA2283=2022,IF(OR($M2283="Услуги",$M2283="Работы"),#REF!,IF($U2283&lt;&gt;0,#REF!,#REF!)),1)*IF($AA2283=2023,IF(OR($M2283="Услуги",$M2283="Работы"),#REF!,IF($U2283&lt;&gt;0,#REF!,#REF!)),1)*IF($AA2283=2024,IF(OR($M2283="Услуги",$M2283="Работы"),#REF!,IF($U2283&lt;&gt;0,#REF!,#REF!)),1)*IF($AA2283=2025,IF(OR($M2283="Услуги",$M2283="Работы"),#REF!,IF($U2283&lt;&gt;0,#REF!,#REF!)),1)</f>
        <v>#REF!</v>
      </c>
      <c r="AE2283" s="96" t="e">
        <f>U2283*IF($AA2283=2021,IF(OR($M2283="Услуги",$M2283="Работы"),#REF!,IF($U2283&lt;&gt;0,#REF!,#REF!)),1)*IF($AA2283=2022,IF(OR($M2283="Услуги",$M2283="Работы"),#REF!,IF($U2283&lt;&gt;0,#REF!,#REF!)),1)*IF($AA2283=2023,IF(OR($M2283="Услуги",$M2283="Работы"),#REF!,IF($U2283&lt;&gt;0,#REF!,#REF!)),1)*IF($AA2283=2024,IF(OR($M2283="Услуги",$M2283="Работы"),#REF!,IF($U2283&lt;&gt;0,#REF!,#REF!)),1)*IF($AA2283=2025,IF(OR($M2283="Услуги",$M2283="Работы"),#REF!,IF($U2283&lt;&gt;0,#REF!,#REF!)),1)</f>
        <v>#REF!</v>
      </c>
      <c r="AF2283" s="96" t="e">
        <f>V2283*IF($AA2283=2021,IF(OR($M2283="Услуги",$M2283="Работы"),#REF!,IF($U2283&lt;&gt;0,#REF!,#REF!)),1)*IF($AA2283=2022,IF(OR($M2283="Услуги",$M2283="Работы"),#REF!,IF($U2283&lt;&gt;0,#REF!,#REF!)),1)*IF($AA2283=2023,IF(OR($M2283="Услуги",$M2283="Работы"),#REF!,IF($U2283&lt;&gt;0,#REF!,#REF!)),1)*IF($AA2283=2024,IF(OR($M2283="Услуги",$M2283="Работы"),#REF!,IF($U2283&lt;&gt;0,#REF!,#REF!)),1)*IF($AA2283=2025,IF(OR($M2283="Услуги",$M2283="Работы"),#REF!,IF($U2283&lt;&gt;0,#REF!,#REF!)),1)</f>
        <v>#REF!</v>
      </c>
      <c r="AG2283" s="96" t="e">
        <f>W2283*IF($AA2283=2021,IF(OR($M2283="Услуги",$M2283="Работы"),#REF!,IF($U2283&lt;&gt;0,#REF!,#REF!)),1)*IF($AA2283=2022,IF(OR($M2283="Услуги",$M2283="Работы"),#REF!,IF($U2283&lt;&gt;0,#REF!,#REF!)),1)*IF($AA2283=2023,IF(OR($M2283="Услуги",$M2283="Работы"),#REF!,IF($U2283&lt;&gt;0,#REF!,#REF!)),1)*IF($AA2283=2024,IF(OR($M2283="Услуги",$M2283="Работы"),#REF!,IF($U2283&lt;&gt;0,#REF!,#REF!)),1)*IF($AA2283=2025,IF(OR($M2283="Услуги",$M2283="Работы"),#REF!,IF($U2283&lt;&gt;0,#REF!,#REF!)),1)</f>
        <v>#REF!</v>
      </c>
      <c r="AH2283" s="96" t="e">
        <f>X2283*IF($AA2283=2021,IF(OR($M2283="Услуги",$M2283="Работы"),#REF!,IF($U2283&lt;&gt;0,#REF!,#REF!)),1)*IF($AA2283=2022,IF(OR($M2283="Услуги",$M2283="Работы"),#REF!,IF($U2283&lt;&gt;0,#REF!,#REF!)),1)*IF($AA2283=2023,IF(OR($M2283="Услуги",$M2283="Работы"),#REF!,IF($U2283&lt;&gt;0,#REF!,#REF!)),1)*IF($AA2283=2024,IF(OR($M2283="Услуги",$M2283="Работы"),#REF!,IF($U2283&lt;&gt;0,#REF!,#REF!)),1)*IF($AA2283=2025,IF(OR($M2283="Услуги",$M2283="Работы"),#REF!,IF($U2283&lt;&gt;0,#REF!,#REF!)),1)</f>
        <v>#REF!</v>
      </c>
      <c r="AI2283" s="96" t="e">
        <f>Y2283*IF($AA2283=2021,IF(OR($M2283="Услуги",$M2283="Работы"),#REF!,IF($U2283&lt;&gt;0,#REF!,#REF!)),1)*IF($AA2283=2022,IF(OR($M2283="Услуги",$M2283="Работы"),#REF!,IF($U2283&lt;&gt;0,#REF!,#REF!)),1)*IF($AA2283=2023,IF(OR($M2283="Услуги",$M2283="Работы"),#REF!,IF($U2283&lt;&gt;0,#REF!,#REF!)),1)*IF($AA2283=2024,IF(OR($M2283="Услуги",$M2283="Работы"),#REF!,IF($U2283&lt;&gt;0,#REF!,#REF!)),1)*IF($AA2283=2025,IF(OR($M2283="Услуги",$M2283="Работы"),#REF!,IF($U2283&lt;&gt;0,#REF!,#REF!)),1)</f>
        <v>#REF!</v>
      </c>
      <c r="AJ2283" s="96" t="e">
        <f>Z2283*IF($AA2283=2021,IF(OR($M2283="Услуги",$M2283="Работы"),#REF!,IF($U2283&lt;&gt;0,#REF!,#REF!)),1)*IF($AA2283=2022,IF(OR($M2283="Услуги",$M2283="Работы"),#REF!,IF($U2283&lt;&gt;0,#REF!,#REF!)),1)*IF($AA2283=2023,IF(OR($M2283="Услуги",$M2283="Работы"),#REF!,IF($U2283&lt;&gt;0,#REF!,#REF!)),1)*IF($AA2283=2024,IF(OR($M2283="Услуги",$M2283="Работы"),#REF!,IF($U2283&lt;&gt;0,#REF!,#REF!)),1)*IF($AA2283=2025,IF(OR($M2283="Услуги",$M2283="Работы"),#REF!,IF($U2283&lt;&gt;0,#REF!,#REF!)),1)</f>
        <v>#REF!</v>
      </c>
    </row>
    <row r="2284" spans="1:36" ht="14.25" hidden="1" customHeight="1" x14ac:dyDescent="0.25">
      <c r="A2284" s="85">
        <v>1</v>
      </c>
      <c r="B2284" s="86" t="s">
        <v>88</v>
      </c>
      <c r="C2284" s="215" t="s">
        <v>437</v>
      </c>
      <c r="D2284" s="85" t="s">
        <v>173</v>
      </c>
      <c r="E2284" s="85" t="s">
        <v>420</v>
      </c>
      <c r="F2284" s="88" t="s">
        <v>436</v>
      </c>
      <c r="G2284" s="87" t="e">
        <f>VLOOKUP(D2284,#REF!,2,FALSE)</f>
        <v>#REF!</v>
      </c>
      <c r="H2284" s="87" t="s">
        <v>432</v>
      </c>
      <c r="I2284" s="87"/>
      <c r="J2284" s="86" t="s">
        <v>418</v>
      </c>
      <c r="K2284" s="87" t="str">
        <f t="shared" si="644"/>
        <v>Защита сегментов АСУ ТП Филиал «Гусиноозёрская ГРЭС» АО «Интер РАО – Электрогенерация»</v>
      </c>
      <c r="L2284" s="99" t="s">
        <v>396</v>
      </c>
      <c r="M2284" s="90" t="s">
        <v>532</v>
      </c>
      <c r="N2284" s="85" t="s">
        <v>397</v>
      </c>
      <c r="O2284" s="85" t="s">
        <v>398</v>
      </c>
      <c r="P2284" s="86">
        <v>1</v>
      </c>
      <c r="Q2284" s="100">
        <v>2900</v>
      </c>
      <c r="R2284" s="97">
        <v>0</v>
      </c>
      <c r="S2284" s="98">
        <f t="shared" si="645"/>
        <v>2900</v>
      </c>
      <c r="T2284" s="95">
        <f t="shared" si="639"/>
        <v>0</v>
      </c>
      <c r="U2284" s="98">
        <v>0</v>
      </c>
      <c r="V2284" s="95">
        <f t="shared" si="640"/>
        <v>0</v>
      </c>
      <c r="W2284" s="95">
        <f t="shared" si="637"/>
        <v>0</v>
      </c>
      <c r="X2284" s="98">
        <f t="shared" si="646"/>
        <v>2900</v>
      </c>
      <c r="Y2284" s="95">
        <f t="shared" si="641"/>
        <v>0</v>
      </c>
      <c r="Z2284" s="95">
        <f t="shared" si="642"/>
        <v>2900</v>
      </c>
      <c r="AA2284" s="243">
        <f>AA2282+1</f>
        <v>2025</v>
      </c>
      <c r="AB2284" s="247" t="e">
        <f t="shared" si="638"/>
        <v>#REF!</v>
      </c>
      <c r="AC2284" s="96" t="e">
        <f>S2284*IF($AA2284=2021,IF(OR($M2284="Услуги",$M2284="Работы"),#REF!,IF($U2284&lt;&gt;0,#REF!,#REF!)),1)*IF($AA2284=2022,IF(OR($M2284="Услуги",$M2284="Работы"),#REF!,IF($U2284&lt;&gt;0,#REF!,#REF!)),1)*IF($AA2284=2023,IF(OR($M2284="Услуги",$M2284="Работы"),#REF!,IF($U2284&lt;&gt;0,#REF!,#REF!)),1)*IF($AA2284=2024,IF(OR($M2284="Услуги",$M2284="Работы"),#REF!,IF($U2284&lt;&gt;0,#REF!,#REF!)),1)*IF($AA2284=2025,IF(OR($M2284="Услуги",$M2284="Работы"),#REF!,IF($U2284&lt;&gt;0,#REF!,#REF!)),1)</f>
        <v>#REF!</v>
      </c>
      <c r="AD2284" s="96" t="e">
        <f>T2284*IF($AA2284=2021,IF(OR($M2284="Услуги",$M2284="Работы"),#REF!,IF($U2284&lt;&gt;0,#REF!,#REF!)),1)*IF($AA2284=2022,IF(OR($M2284="Услуги",$M2284="Работы"),#REF!,IF($U2284&lt;&gt;0,#REF!,#REF!)),1)*IF($AA2284=2023,IF(OR($M2284="Услуги",$M2284="Работы"),#REF!,IF($U2284&lt;&gt;0,#REF!,#REF!)),1)*IF($AA2284=2024,IF(OR($M2284="Услуги",$M2284="Работы"),#REF!,IF($U2284&lt;&gt;0,#REF!,#REF!)),1)*IF($AA2284=2025,IF(OR($M2284="Услуги",$M2284="Работы"),#REF!,IF($U2284&lt;&gt;0,#REF!,#REF!)),1)</f>
        <v>#REF!</v>
      </c>
      <c r="AE2284" s="96" t="e">
        <f>U2284*IF($AA2284=2021,IF(OR($M2284="Услуги",$M2284="Работы"),#REF!,IF($U2284&lt;&gt;0,#REF!,#REF!)),1)*IF($AA2284=2022,IF(OR($M2284="Услуги",$M2284="Работы"),#REF!,IF($U2284&lt;&gt;0,#REF!,#REF!)),1)*IF($AA2284=2023,IF(OR($M2284="Услуги",$M2284="Работы"),#REF!,IF($U2284&lt;&gt;0,#REF!,#REF!)),1)*IF($AA2284=2024,IF(OR($M2284="Услуги",$M2284="Работы"),#REF!,IF($U2284&lt;&gt;0,#REF!,#REF!)),1)*IF($AA2284=2025,IF(OR($M2284="Услуги",$M2284="Работы"),#REF!,IF($U2284&lt;&gt;0,#REF!,#REF!)),1)</f>
        <v>#REF!</v>
      </c>
      <c r="AF2284" s="96" t="e">
        <f>V2284*IF($AA2284=2021,IF(OR($M2284="Услуги",$M2284="Работы"),#REF!,IF($U2284&lt;&gt;0,#REF!,#REF!)),1)*IF($AA2284=2022,IF(OR($M2284="Услуги",$M2284="Работы"),#REF!,IF($U2284&lt;&gt;0,#REF!,#REF!)),1)*IF($AA2284=2023,IF(OR($M2284="Услуги",$M2284="Работы"),#REF!,IF($U2284&lt;&gt;0,#REF!,#REF!)),1)*IF($AA2284=2024,IF(OR($M2284="Услуги",$M2284="Работы"),#REF!,IF($U2284&lt;&gt;0,#REF!,#REF!)),1)*IF($AA2284=2025,IF(OR($M2284="Услуги",$M2284="Работы"),#REF!,IF($U2284&lt;&gt;0,#REF!,#REF!)),1)</f>
        <v>#REF!</v>
      </c>
      <c r="AG2284" s="96" t="e">
        <f>W2284*IF($AA2284=2021,IF(OR($M2284="Услуги",$M2284="Работы"),#REF!,IF($U2284&lt;&gt;0,#REF!,#REF!)),1)*IF($AA2284=2022,IF(OR($M2284="Услуги",$M2284="Работы"),#REF!,IF($U2284&lt;&gt;0,#REF!,#REF!)),1)*IF($AA2284=2023,IF(OR($M2284="Услуги",$M2284="Работы"),#REF!,IF($U2284&lt;&gt;0,#REF!,#REF!)),1)*IF($AA2284=2024,IF(OR($M2284="Услуги",$M2284="Работы"),#REF!,IF($U2284&lt;&gt;0,#REF!,#REF!)),1)*IF($AA2284=2025,IF(OR($M2284="Услуги",$M2284="Работы"),#REF!,IF($U2284&lt;&gt;0,#REF!,#REF!)),1)</f>
        <v>#REF!</v>
      </c>
      <c r="AH2284" s="96" t="e">
        <f>X2284*IF($AA2284=2021,IF(OR($M2284="Услуги",$M2284="Работы"),#REF!,IF($U2284&lt;&gt;0,#REF!,#REF!)),1)*IF($AA2284=2022,IF(OR($M2284="Услуги",$M2284="Работы"),#REF!,IF($U2284&lt;&gt;0,#REF!,#REF!)),1)*IF($AA2284=2023,IF(OR($M2284="Услуги",$M2284="Работы"),#REF!,IF($U2284&lt;&gt;0,#REF!,#REF!)),1)*IF($AA2284=2024,IF(OR($M2284="Услуги",$M2284="Работы"),#REF!,IF($U2284&lt;&gt;0,#REF!,#REF!)),1)*IF($AA2284=2025,IF(OR($M2284="Услуги",$M2284="Работы"),#REF!,IF($U2284&lt;&gt;0,#REF!,#REF!)),1)</f>
        <v>#REF!</v>
      </c>
      <c r="AI2284" s="96" t="e">
        <f>Y2284*IF($AA2284=2021,IF(OR($M2284="Услуги",$M2284="Работы"),#REF!,IF($U2284&lt;&gt;0,#REF!,#REF!)),1)*IF($AA2284=2022,IF(OR($M2284="Услуги",$M2284="Работы"),#REF!,IF($U2284&lt;&gt;0,#REF!,#REF!)),1)*IF($AA2284=2023,IF(OR($M2284="Услуги",$M2284="Работы"),#REF!,IF($U2284&lt;&gt;0,#REF!,#REF!)),1)*IF($AA2284=2024,IF(OR($M2284="Услуги",$M2284="Работы"),#REF!,IF($U2284&lt;&gt;0,#REF!,#REF!)),1)*IF($AA2284=2025,IF(OR($M2284="Услуги",$M2284="Работы"),#REF!,IF($U2284&lt;&gt;0,#REF!,#REF!)),1)</f>
        <v>#REF!</v>
      </c>
      <c r="AJ2284" s="96" t="e">
        <f>Z2284*IF($AA2284=2021,IF(OR($M2284="Услуги",$M2284="Работы"),#REF!,IF($U2284&lt;&gt;0,#REF!,#REF!)),1)*IF($AA2284=2022,IF(OR($M2284="Услуги",$M2284="Работы"),#REF!,IF($U2284&lt;&gt;0,#REF!,#REF!)),1)*IF($AA2284=2023,IF(OR($M2284="Услуги",$M2284="Работы"),#REF!,IF($U2284&lt;&gt;0,#REF!,#REF!)),1)*IF($AA2284=2024,IF(OR($M2284="Услуги",$M2284="Работы"),#REF!,IF($U2284&lt;&gt;0,#REF!,#REF!)),1)*IF($AA2284=2025,IF(OR($M2284="Услуги",$M2284="Работы"),#REF!,IF($U2284&lt;&gt;0,#REF!,#REF!)),1)</f>
        <v>#REF!</v>
      </c>
    </row>
    <row r="2285" spans="1:36" ht="14.25" hidden="1" customHeight="1" x14ac:dyDescent="0.25">
      <c r="A2285" s="85">
        <v>1</v>
      </c>
      <c r="B2285" s="86" t="s">
        <v>88</v>
      </c>
      <c r="C2285" s="215" t="s">
        <v>437</v>
      </c>
      <c r="D2285" s="85" t="s">
        <v>164</v>
      </c>
      <c r="E2285" s="85" t="s">
        <v>420</v>
      </c>
      <c r="F2285" s="88" t="s">
        <v>436</v>
      </c>
      <c r="G2285" s="87" t="e">
        <f>VLOOKUP(D2285,#REF!,2,FALSE)</f>
        <v>#REF!</v>
      </c>
      <c r="H2285" s="87" t="s">
        <v>432</v>
      </c>
      <c r="I2285" s="87"/>
      <c r="J2285" s="86" t="s">
        <v>404</v>
      </c>
      <c r="K2285" s="87" t="str">
        <f t="shared" si="644"/>
        <v>Защита сегментов АСУ ТП Филиал «Верхнетагильская ГРЭС» АО «Интер РАО – Электрогенерация»</v>
      </c>
      <c r="L2285" s="99" t="s">
        <v>396</v>
      </c>
      <c r="M2285" s="90" t="s">
        <v>532</v>
      </c>
      <c r="N2285" s="85" t="s">
        <v>397</v>
      </c>
      <c r="O2285" s="85" t="s">
        <v>398</v>
      </c>
      <c r="P2285" s="86">
        <v>8</v>
      </c>
      <c r="Q2285" s="100">
        <v>2900</v>
      </c>
      <c r="R2285" s="97">
        <v>0</v>
      </c>
      <c r="S2285" s="98">
        <f t="shared" si="645"/>
        <v>23200</v>
      </c>
      <c r="T2285" s="95">
        <f t="shared" si="639"/>
        <v>0</v>
      </c>
      <c r="U2285" s="98">
        <v>0</v>
      </c>
      <c r="V2285" s="95">
        <f t="shared" si="640"/>
        <v>0</v>
      </c>
      <c r="W2285" s="95">
        <f t="shared" ref="W2285:W2348" si="647">U2285-V2285</f>
        <v>0</v>
      </c>
      <c r="X2285" s="98">
        <f t="shared" si="646"/>
        <v>23200</v>
      </c>
      <c r="Y2285" s="95">
        <f t="shared" si="641"/>
        <v>0</v>
      </c>
      <c r="Z2285" s="95">
        <f t="shared" si="642"/>
        <v>23200</v>
      </c>
      <c r="AA2285" s="243">
        <f>AA1360+1</f>
        <v>2023</v>
      </c>
      <c r="AB2285" s="247" t="e">
        <f t="shared" ref="AB2285:AB2348" si="648">AC2285-AE2285-AH2285</f>
        <v>#REF!</v>
      </c>
      <c r="AC2285" s="96" t="e">
        <f>S2285*IF($AA2285=2021,IF(OR($M2285="Услуги",$M2285="Работы"),#REF!,IF($U2285&lt;&gt;0,#REF!,#REF!)),1)*IF($AA2285=2022,IF(OR($M2285="Услуги",$M2285="Работы"),#REF!,IF($U2285&lt;&gt;0,#REF!,#REF!)),1)*IF($AA2285=2023,IF(OR($M2285="Услуги",$M2285="Работы"),#REF!,IF($U2285&lt;&gt;0,#REF!,#REF!)),1)*IF($AA2285=2024,IF(OR($M2285="Услуги",$M2285="Работы"),#REF!,IF($U2285&lt;&gt;0,#REF!,#REF!)),1)*IF($AA2285=2025,IF(OR($M2285="Услуги",$M2285="Работы"),#REF!,IF($U2285&lt;&gt;0,#REF!,#REF!)),1)</f>
        <v>#REF!</v>
      </c>
      <c r="AD2285" s="96" t="e">
        <f>T2285*IF($AA2285=2021,IF(OR($M2285="Услуги",$M2285="Работы"),#REF!,IF($U2285&lt;&gt;0,#REF!,#REF!)),1)*IF($AA2285=2022,IF(OR($M2285="Услуги",$M2285="Работы"),#REF!,IF($U2285&lt;&gt;0,#REF!,#REF!)),1)*IF($AA2285=2023,IF(OR($M2285="Услуги",$M2285="Работы"),#REF!,IF($U2285&lt;&gt;0,#REF!,#REF!)),1)*IF($AA2285=2024,IF(OR($M2285="Услуги",$M2285="Работы"),#REF!,IF($U2285&lt;&gt;0,#REF!,#REF!)),1)*IF($AA2285=2025,IF(OR($M2285="Услуги",$M2285="Работы"),#REF!,IF($U2285&lt;&gt;0,#REF!,#REF!)),1)</f>
        <v>#REF!</v>
      </c>
      <c r="AE2285" s="96" t="e">
        <f>U2285*IF($AA2285=2021,IF(OR($M2285="Услуги",$M2285="Работы"),#REF!,IF($U2285&lt;&gt;0,#REF!,#REF!)),1)*IF($AA2285=2022,IF(OR($M2285="Услуги",$M2285="Работы"),#REF!,IF($U2285&lt;&gt;0,#REF!,#REF!)),1)*IF($AA2285=2023,IF(OR($M2285="Услуги",$M2285="Работы"),#REF!,IF($U2285&lt;&gt;0,#REF!,#REF!)),1)*IF($AA2285=2024,IF(OR($M2285="Услуги",$M2285="Работы"),#REF!,IF($U2285&lt;&gt;0,#REF!,#REF!)),1)*IF($AA2285=2025,IF(OR($M2285="Услуги",$M2285="Работы"),#REF!,IF($U2285&lt;&gt;0,#REF!,#REF!)),1)</f>
        <v>#REF!</v>
      </c>
      <c r="AF2285" s="96" t="e">
        <f>V2285*IF($AA2285=2021,IF(OR($M2285="Услуги",$M2285="Работы"),#REF!,IF($U2285&lt;&gt;0,#REF!,#REF!)),1)*IF($AA2285=2022,IF(OR($M2285="Услуги",$M2285="Работы"),#REF!,IF($U2285&lt;&gt;0,#REF!,#REF!)),1)*IF($AA2285=2023,IF(OR($M2285="Услуги",$M2285="Работы"),#REF!,IF($U2285&lt;&gt;0,#REF!,#REF!)),1)*IF($AA2285=2024,IF(OR($M2285="Услуги",$M2285="Работы"),#REF!,IF($U2285&lt;&gt;0,#REF!,#REF!)),1)*IF($AA2285=2025,IF(OR($M2285="Услуги",$M2285="Работы"),#REF!,IF($U2285&lt;&gt;0,#REF!,#REF!)),1)</f>
        <v>#REF!</v>
      </c>
      <c r="AG2285" s="96" t="e">
        <f>W2285*IF($AA2285=2021,IF(OR($M2285="Услуги",$M2285="Работы"),#REF!,IF($U2285&lt;&gt;0,#REF!,#REF!)),1)*IF($AA2285=2022,IF(OR($M2285="Услуги",$M2285="Работы"),#REF!,IF($U2285&lt;&gt;0,#REF!,#REF!)),1)*IF($AA2285=2023,IF(OR($M2285="Услуги",$M2285="Работы"),#REF!,IF($U2285&lt;&gt;0,#REF!,#REF!)),1)*IF($AA2285=2024,IF(OR($M2285="Услуги",$M2285="Работы"),#REF!,IF($U2285&lt;&gt;0,#REF!,#REF!)),1)*IF($AA2285=2025,IF(OR($M2285="Услуги",$M2285="Работы"),#REF!,IF($U2285&lt;&gt;0,#REF!,#REF!)),1)</f>
        <v>#REF!</v>
      </c>
      <c r="AH2285" s="96" t="e">
        <f>X2285*IF($AA2285=2021,IF(OR($M2285="Услуги",$M2285="Работы"),#REF!,IF($U2285&lt;&gt;0,#REF!,#REF!)),1)*IF($AA2285=2022,IF(OR($M2285="Услуги",$M2285="Работы"),#REF!,IF($U2285&lt;&gt;0,#REF!,#REF!)),1)*IF($AA2285=2023,IF(OR($M2285="Услуги",$M2285="Работы"),#REF!,IF($U2285&lt;&gt;0,#REF!,#REF!)),1)*IF($AA2285=2024,IF(OR($M2285="Услуги",$M2285="Работы"),#REF!,IF($U2285&lt;&gt;0,#REF!,#REF!)),1)*IF($AA2285=2025,IF(OR($M2285="Услуги",$M2285="Работы"),#REF!,IF($U2285&lt;&gt;0,#REF!,#REF!)),1)</f>
        <v>#REF!</v>
      </c>
      <c r="AI2285" s="96" t="e">
        <f>Y2285*IF($AA2285=2021,IF(OR($M2285="Услуги",$M2285="Работы"),#REF!,IF($U2285&lt;&gt;0,#REF!,#REF!)),1)*IF($AA2285=2022,IF(OR($M2285="Услуги",$M2285="Работы"),#REF!,IF($U2285&lt;&gt;0,#REF!,#REF!)),1)*IF($AA2285=2023,IF(OR($M2285="Услуги",$M2285="Работы"),#REF!,IF($U2285&lt;&gt;0,#REF!,#REF!)),1)*IF($AA2285=2024,IF(OR($M2285="Услуги",$M2285="Работы"),#REF!,IF($U2285&lt;&gt;0,#REF!,#REF!)),1)*IF($AA2285=2025,IF(OR($M2285="Услуги",$M2285="Работы"),#REF!,IF($U2285&lt;&gt;0,#REF!,#REF!)),1)</f>
        <v>#REF!</v>
      </c>
      <c r="AJ2285" s="96" t="e">
        <f>Z2285*IF($AA2285=2021,IF(OR($M2285="Услуги",$M2285="Работы"),#REF!,IF($U2285&lt;&gt;0,#REF!,#REF!)),1)*IF($AA2285=2022,IF(OR($M2285="Услуги",$M2285="Работы"),#REF!,IF($U2285&lt;&gt;0,#REF!,#REF!)),1)*IF($AA2285=2023,IF(OR($M2285="Услуги",$M2285="Работы"),#REF!,IF($U2285&lt;&gt;0,#REF!,#REF!)),1)*IF($AA2285=2024,IF(OR($M2285="Услуги",$M2285="Работы"),#REF!,IF($U2285&lt;&gt;0,#REF!,#REF!)),1)*IF($AA2285=2025,IF(OR($M2285="Услуги",$M2285="Работы"),#REF!,IF($U2285&lt;&gt;0,#REF!,#REF!)),1)</f>
        <v>#REF!</v>
      </c>
    </row>
    <row r="2286" spans="1:36" ht="14.25" hidden="1" customHeight="1" x14ac:dyDescent="0.25">
      <c r="A2286" s="85">
        <v>1</v>
      </c>
      <c r="B2286" s="86" t="s">
        <v>88</v>
      </c>
      <c r="C2286" s="215" t="s">
        <v>437</v>
      </c>
      <c r="D2286" s="85" t="s">
        <v>164</v>
      </c>
      <c r="E2286" s="85" t="s">
        <v>420</v>
      </c>
      <c r="F2286" s="88" t="s">
        <v>436</v>
      </c>
      <c r="G2286" s="87" t="e">
        <f>VLOOKUP(D2286,#REF!,2,FALSE)</f>
        <v>#REF!</v>
      </c>
      <c r="H2286" s="87" t="s">
        <v>432</v>
      </c>
      <c r="I2286" s="87"/>
      <c r="J2286" s="86" t="s">
        <v>418</v>
      </c>
      <c r="K2286" s="87" t="str">
        <f t="shared" si="644"/>
        <v>Защита сегментов АСУ ТП Филиал «Верхнетагильская ГРЭС» АО «Интер РАО – Электрогенерация»</v>
      </c>
      <c r="L2286" s="99" t="s">
        <v>396</v>
      </c>
      <c r="M2286" s="90" t="s">
        <v>532</v>
      </c>
      <c r="N2286" s="85" t="s">
        <v>397</v>
      </c>
      <c r="O2286" s="85" t="s">
        <v>398</v>
      </c>
      <c r="P2286" s="86">
        <v>1</v>
      </c>
      <c r="Q2286" s="100">
        <v>2900</v>
      </c>
      <c r="R2286" s="97">
        <v>0</v>
      </c>
      <c r="S2286" s="98">
        <f t="shared" si="645"/>
        <v>2900</v>
      </c>
      <c r="T2286" s="95">
        <f t="shared" si="639"/>
        <v>0</v>
      </c>
      <c r="U2286" s="98">
        <v>0</v>
      </c>
      <c r="V2286" s="95">
        <f t="shared" si="640"/>
        <v>0</v>
      </c>
      <c r="W2286" s="95">
        <f t="shared" si="647"/>
        <v>0</v>
      </c>
      <c r="X2286" s="98">
        <f t="shared" si="646"/>
        <v>2900</v>
      </c>
      <c r="Y2286" s="95">
        <f t="shared" si="641"/>
        <v>0</v>
      </c>
      <c r="Z2286" s="95">
        <f t="shared" si="642"/>
        <v>2900</v>
      </c>
      <c r="AA2286" s="243">
        <f>AA1475+1</f>
        <v>2023</v>
      </c>
      <c r="AB2286" s="247" t="e">
        <f t="shared" si="648"/>
        <v>#REF!</v>
      </c>
      <c r="AC2286" s="96" t="e">
        <f>S2286*IF($AA2286=2021,IF(OR($M2286="Услуги",$M2286="Работы"),#REF!,IF($U2286&lt;&gt;0,#REF!,#REF!)),1)*IF($AA2286=2022,IF(OR($M2286="Услуги",$M2286="Работы"),#REF!,IF($U2286&lt;&gt;0,#REF!,#REF!)),1)*IF($AA2286=2023,IF(OR($M2286="Услуги",$M2286="Работы"),#REF!,IF($U2286&lt;&gt;0,#REF!,#REF!)),1)*IF($AA2286=2024,IF(OR($M2286="Услуги",$M2286="Работы"),#REF!,IF($U2286&lt;&gt;0,#REF!,#REF!)),1)*IF($AA2286=2025,IF(OR($M2286="Услуги",$M2286="Работы"),#REF!,IF($U2286&lt;&gt;0,#REF!,#REF!)),1)</f>
        <v>#REF!</v>
      </c>
      <c r="AD2286" s="96" t="e">
        <f>T2286*IF($AA2286=2021,IF(OR($M2286="Услуги",$M2286="Работы"),#REF!,IF($U2286&lt;&gt;0,#REF!,#REF!)),1)*IF($AA2286=2022,IF(OR($M2286="Услуги",$M2286="Работы"),#REF!,IF($U2286&lt;&gt;0,#REF!,#REF!)),1)*IF($AA2286=2023,IF(OR($M2286="Услуги",$M2286="Работы"),#REF!,IF($U2286&lt;&gt;0,#REF!,#REF!)),1)*IF($AA2286=2024,IF(OR($M2286="Услуги",$M2286="Работы"),#REF!,IF($U2286&lt;&gt;0,#REF!,#REF!)),1)*IF($AA2286=2025,IF(OR($M2286="Услуги",$M2286="Работы"),#REF!,IF($U2286&lt;&gt;0,#REF!,#REF!)),1)</f>
        <v>#REF!</v>
      </c>
      <c r="AE2286" s="96" t="e">
        <f>U2286*IF($AA2286=2021,IF(OR($M2286="Услуги",$M2286="Работы"),#REF!,IF($U2286&lt;&gt;0,#REF!,#REF!)),1)*IF($AA2286=2022,IF(OR($M2286="Услуги",$M2286="Работы"),#REF!,IF($U2286&lt;&gt;0,#REF!,#REF!)),1)*IF($AA2286=2023,IF(OR($M2286="Услуги",$M2286="Работы"),#REF!,IF($U2286&lt;&gt;0,#REF!,#REF!)),1)*IF($AA2286=2024,IF(OR($M2286="Услуги",$M2286="Работы"),#REF!,IF($U2286&lt;&gt;0,#REF!,#REF!)),1)*IF($AA2286=2025,IF(OR($M2286="Услуги",$M2286="Работы"),#REF!,IF($U2286&lt;&gt;0,#REF!,#REF!)),1)</f>
        <v>#REF!</v>
      </c>
      <c r="AF2286" s="96" t="e">
        <f>V2286*IF($AA2286=2021,IF(OR($M2286="Услуги",$M2286="Работы"),#REF!,IF($U2286&lt;&gt;0,#REF!,#REF!)),1)*IF($AA2286=2022,IF(OR($M2286="Услуги",$M2286="Работы"),#REF!,IF($U2286&lt;&gt;0,#REF!,#REF!)),1)*IF($AA2286=2023,IF(OR($M2286="Услуги",$M2286="Работы"),#REF!,IF($U2286&lt;&gt;0,#REF!,#REF!)),1)*IF($AA2286=2024,IF(OR($M2286="Услуги",$M2286="Работы"),#REF!,IF($U2286&lt;&gt;0,#REF!,#REF!)),1)*IF($AA2286=2025,IF(OR($M2286="Услуги",$M2286="Работы"),#REF!,IF($U2286&lt;&gt;0,#REF!,#REF!)),1)</f>
        <v>#REF!</v>
      </c>
      <c r="AG2286" s="96" t="e">
        <f>W2286*IF($AA2286=2021,IF(OR($M2286="Услуги",$M2286="Работы"),#REF!,IF($U2286&lt;&gt;0,#REF!,#REF!)),1)*IF($AA2286=2022,IF(OR($M2286="Услуги",$M2286="Работы"),#REF!,IF($U2286&lt;&gt;0,#REF!,#REF!)),1)*IF($AA2286=2023,IF(OR($M2286="Услуги",$M2286="Работы"),#REF!,IF($U2286&lt;&gt;0,#REF!,#REF!)),1)*IF($AA2286=2024,IF(OR($M2286="Услуги",$M2286="Работы"),#REF!,IF($U2286&lt;&gt;0,#REF!,#REF!)),1)*IF($AA2286=2025,IF(OR($M2286="Услуги",$M2286="Работы"),#REF!,IF($U2286&lt;&gt;0,#REF!,#REF!)),1)</f>
        <v>#REF!</v>
      </c>
      <c r="AH2286" s="96" t="e">
        <f>X2286*IF($AA2286=2021,IF(OR($M2286="Услуги",$M2286="Работы"),#REF!,IF($U2286&lt;&gt;0,#REF!,#REF!)),1)*IF($AA2286=2022,IF(OR($M2286="Услуги",$M2286="Работы"),#REF!,IF($U2286&lt;&gt;0,#REF!,#REF!)),1)*IF($AA2286=2023,IF(OR($M2286="Услуги",$M2286="Работы"),#REF!,IF($U2286&lt;&gt;0,#REF!,#REF!)),1)*IF($AA2286=2024,IF(OR($M2286="Услуги",$M2286="Работы"),#REF!,IF($U2286&lt;&gt;0,#REF!,#REF!)),1)*IF($AA2286=2025,IF(OR($M2286="Услуги",$M2286="Работы"),#REF!,IF($U2286&lt;&gt;0,#REF!,#REF!)),1)</f>
        <v>#REF!</v>
      </c>
      <c r="AI2286" s="96" t="e">
        <f>Y2286*IF($AA2286=2021,IF(OR($M2286="Услуги",$M2286="Работы"),#REF!,IF($U2286&lt;&gt;0,#REF!,#REF!)),1)*IF($AA2286=2022,IF(OR($M2286="Услуги",$M2286="Работы"),#REF!,IF($U2286&lt;&gt;0,#REF!,#REF!)),1)*IF($AA2286=2023,IF(OR($M2286="Услуги",$M2286="Работы"),#REF!,IF($U2286&lt;&gt;0,#REF!,#REF!)),1)*IF($AA2286=2024,IF(OR($M2286="Услуги",$M2286="Работы"),#REF!,IF($U2286&lt;&gt;0,#REF!,#REF!)),1)*IF($AA2286=2025,IF(OR($M2286="Услуги",$M2286="Работы"),#REF!,IF($U2286&lt;&gt;0,#REF!,#REF!)),1)</f>
        <v>#REF!</v>
      </c>
      <c r="AJ2286" s="96" t="e">
        <f>Z2286*IF($AA2286=2021,IF(OR($M2286="Услуги",$M2286="Работы"),#REF!,IF($U2286&lt;&gt;0,#REF!,#REF!)),1)*IF($AA2286=2022,IF(OR($M2286="Услуги",$M2286="Работы"),#REF!,IF($U2286&lt;&gt;0,#REF!,#REF!)),1)*IF($AA2286=2023,IF(OR($M2286="Услуги",$M2286="Работы"),#REF!,IF($U2286&lt;&gt;0,#REF!,#REF!)),1)*IF($AA2286=2024,IF(OR($M2286="Услуги",$M2286="Работы"),#REF!,IF($U2286&lt;&gt;0,#REF!,#REF!)),1)*IF($AA2286=2025,IF(OR($M2286="Услуги",$M2286="Работы"),#REF!,IF($U2286&lt;&gt;0,#REF!,#REF!)),1)</f>
        <v>#REF!</v>
      </c>
    </row>
    <row r="2287" spans="1:36" ht="14.25" hidden="1" customHeight="1" x14ac:dyDescent="0.25">
      <c r="A2287" s="85">
        <v>1</v>
      </c>
      <c r="B2287" s="86" t="s">
        <v>88</v>
      </c>
      <c r="C2287" s="215" t="s">
        <v>437</v>
      </c>
      <c r="D2287" s="85" t="s">
        <v>164</v>
      </c>
      <c r="E2287" s="85" t="s">
        <v>420</v>
      </c>
      <c r="F2287" s="88" t="s">
        <v>436</v>
      </c>
      <c r="G2287" s="87" t="e">
        <f>VLOOKUP(D2287,#REF!,2,FALSE)</f>
        <v>#REF!</v>
      </c>
      <c r="H2287" s="87" t="s">
        <v>432</v>
      </c>
      <c r="I2287" s="87"/>
      <c r="J2287" s="86" t="s">
        <v>404</v>
      </c>
      <c r="K2287" s="87" t="str">
        <f t="shared" si="644"/>
        <v>Защита сегментов АСУ ТП Филиал «Верхнетагильская ГРЭС» АО «Интер РАО – Электрогенерация»</v>
      </c>
      <c r="L2287" s="99" t="s">
        <v>396</v>
      </c>
      <c r="M2287" s="90" t="s">
        <v>532</v>
      </c>
      <c r="N2287" s="85" t="s">
        <v>397</v>
      </c>
      <c r="O2287" s="85" t="s">
        <v>398</v>
      </c>
      <c r="P2287" s="86">
        <v>8</v>
      </c>
      <c r="Q2287" s="100">
        <v>2900</v>
      </c>
      <c r="R2287" s="97">
        <v>0</v>
      </c>
      <c r="S2287" s="98">
        <f t="shared" si="645"/>
        <v>23200</v>
      </c>
      <c r="T2287" s="95">
        <f t="shared" ref="T2287:T2350" si="649">S2287/1.2*$R2287</f>
        <v>0</v>
      </c>
      <c r="U2287" s="98">
        <v>0</v>
      </c>
      <c r="V2287" s="95">
        <f t="shared" ref="V2287:V2350" si="650">U2287/1.2*$R2287</f>
        <v>0</v>
      </c>
      <c r="W2287" s="95">
        <f t="shared" si="647"/>
        <v>0</v>
      </c>
      <c r="X2287" s="98">
        <f t="shared" si="646"/>
        <v>23200</v>
      </c>
      <c r="Y2287" s="95">
        <f t="shared" ref="Y2287:Y2350" si="651">X2287/1.2*$R2287</f>
        <v>0</v>
      </c>
      <c r="Z2287" s="95">
        <f t="shared" ref="Z2287:Z2350" si="652">X2287-Y2287</f>
        <v>23200</v>
      </c>
      <c r="AA2287" s="243">
        <f>AA2285+1</f>
        <v>2024</v>
      </c>
      <c r="AB2287" s="247" t="e">
        <f t="shared" si="648"/>
        <v>#REF!</v>
      </c>
      <c r="AC2287" s="96" t="e">
        <f>S2287*IF($AA2287=2021,IF(OR($M2287="Услуги",$M2287="Работы"),#REF!,IF($U2287&lt;&gt;0,#REF!,#REF!)),1)*IF($AA2287=2022,IF(OR($M2287="Услуги",$M2287="Работы"),#REF!,IF($U2287&lt;&gt;0,#REF!,#REF!)),1)*IF($AA2287=2023,IF(OR($M2287="Услуги",$M2287="Работы"),#REF!,IF($U2287&lt;&gt;0,#REF!,#REF!)),1)*IF($AA2287=2024,IF(OR($M2287="Услуги",$M2287="Работы"),#REF!,IF($U2287&lt;&gt;0,#REF!,#REF!)),1)*IF($AA2287=2025,IF(OR($M2287="Услуги",$M2287="Работы"),#REF!,IF($U2287&lt;&gt;0,#REF!,#REF!)),1)</f>
        <v>#REF!</v>
      </c>
      <c r="AD2287" s="96" t="e">
        <f>T2287*IF($AA2287=2021,IF(OR($M2287="Услуги",$M2287="Работы"),#REF!,IF($U2287&lt;&gt;0,#REF!,#REF!)),1)*IF($AA2287=2022,IF(OR($M2287="Услуги",$M2287="Работы"),#REF!,IF($U2287&lt;&gt;0,#REF!,#REF!)),1)*IF($AA2287=2023,IF(OR($M2287="Услуги",$M2287="Работы"),#REF!,IF($U2287&lt;&gt;0,#REF!,#REF!)),1)*IF($AA2287=2024,IF(OR($M2287="Услуги",$M2287="Работы"),#REF!,IF($U2287&lt;&gt;0,#REF!,#REF!)),1)*IF($AA2287=2025,IF(OR($M2287="Услуги",$M2287="Работы"),#REF!,IF($U2287&lt;&gt;0,#REF!,#REF!)),1)</f>
        <v>#REF!</v>
      </c>
      <c r="AE2287" s="96" t="e">
        <f>U2287*IF($AA2287=2021,IF(OR($M2287="Услуги",$M2287="Работы"),#REF!,IF($U2287&lt;&gt;0,#REF!,#REF!)),1)*IF($AA2287=2022,IF(OR($M2287="Услуги",$M2287="Работы"),#REF!,IF($U2287&lt;&gt;0,#REF!,#REF!)),1)*IF($AA2287=2023,IF(OR($M2287="Услуги",$M2287="Работы"),#REF!,IF($U2287&lt;&gt;0,#REF!,#REF!)),1)*IF($AA2287=2024,IF(OR($M2287="Услуги",$M2287="Работы"),#REF!,IF($U2287&lt;&gt;0,#REF!,#REF!)),1)*IF($AA2287=2025,IF(OR($M2287="Услуги",$M2287="Работы"),#REF!,IF($U2287&lt;&gt;0,#REF!,#REF!)),1)</f>
        <v>#REF!</v>
      </c>
      <c r="AF2287" s="96" t="e">
        <f>V2287*IF($AA2287=2021,IF(OR($M2287="Услуги",$M2287="Работы"),#REF!,IF($U2287&lt;&gt;0,#REF!,#REF!)),1)*IF($AA2287=2022,IF(OR($M2287="Услуги",$M2287="Работы"),#REF!,IF($U2287&lt;&gt;0,#REF!,#REF!)),1)*IF($AA2287=2023,IF(OR($M2287="Услуги",$M2287="Работы"),#REF!,IF($U2287&lt;&gt;0,#REF!,#REF!)),1)*IF($AA2287=2024,IF(OR($M2287="Услуги",$M2287="Работы"),#REF!,IF($U2287&lt;&gt;0,#REF!,#REF!)),1)*IF($AA2287=2025,IF(OR($M2287="Услуги",$M2287="Работы"),#REF!,IF($U2287&lt;&gt;0,#REF!,#REF!)),1)</f>
        <v>#REF!</v>
      </c>
      <c r="AG2287" s="96" t="e">
        <f>W2287*IF($AA2287=2021,IF(OR($M2287="Услуги",$M2287="Работы"),#REF!,IF($U2287&lt;&gt;0,#REF!,#REF!)),1)*IF($AA2287=2022,IF(OR($M2287="Услуги",$M2287="Работы"),#REF!,IF($U2287&lt;&gt;0,#REF!,#REF!)),1)*IF($AA2287=2023,IF(OR($M2287="Услуги",$M2287="Работы"),#REF!,IF($U2287&lt;&gt;0,#REF!,#REF!)),1)*IF($AA2287=2024,IF(OR($M2287="Услуги",$M2287="Работы"),#REF!,IF($U2287&lt;&gt;0,#REF!,#REF!)),1)*IF($AA2287=2025,IF(OR($M2287="Услуги",$M2287="Работы"),#REF!,IF($U2287&lt;&gt;0,#REF!,#REF!)),1)</f>
        <v>#REF!</v>
      </c>
      <c r="AH2287" s="96" t="e">
        <f>X2287*IF($AA2287=2021,IF(OR($M2287="Услуги",$M2287="Работы"),#REF!,IF($U2287&lt;&gt;0,#REF!,#REF!)),1)*IF($AA2287=2022,IF(OR($M2287="Услуги",$M2287="Работы"),#REF!,IF($U2287&lt;&gt;0,#REF!,#REF!)),1)*IF($AA2287=2023,IF(OR($M2287="Услуги",$M2287="Работы"),#REF!,IF($U2287&lt;&gt;0,#REF!,#REF!)),1)*IF($AA2287=2024,IF(OR($M2287="Услуги",$M2287="Работы"),#REF!,IF($U2287&lt;&gt;0,#REF!,#REF!)),1)*IF($AA2287=2025,IF(OR($M2287="Услуги",$M2287="Работы"),#REF!,IF($U2287&lt;&gt;0,#REF!,#REF!)),1)</f>
        <v>#REF!</v>
      </c>
      <c r="AI2287" s="96" t="e">
        <f>Y2287*IF($AA2287=2021,IF(OR($M2287="Услуги",$M2287="Работы"),#REF!,IF($U2287&lt;&gt;0,#REF!,#REF!)),1)*IF($AA2287=2022,IF(OR($M2287="Услуги",$M2287="Работы"),#REF!,IF($U2287&lt;&gt;0,#REF!,#REF!)),1)*IF($AA2287=2023,IF(OR($M2287="Услуги",$M2287="Работы"),#REF!,IF($U2287&lt;&gt;0,#REF!,#REF!)),1)*IF($AA2287=2024,IF(OR($M2287="Услуги",$M2287="Работы"),#REF!,IF($U2287&lt;&gt;0,#REF!,#REF!)),1)*IF($AA2287=2025,IF(OR($M2287="Услуги",$M2287="Работы"),#REF!,IF($U2287&lt;&gt;0,#REF!,#REF!)),1)</f>
        <v>#REF!</v>
      </c>
      <c r="AJ2287" s="96" t="e">
        <f>Z2287*IF($AA2287=2021,IF(OR($M2287="Услуги",$M2287="Работы"),#REF!,IF($U2287&lt;&gt;0,#REF!,#REF!)),1)*IF($AA2287=2022,IF(OR($M2287="Услуги",$M2287="Работы"),#REF!,IF($U2287&lt;&gt;0,#REF!,#REF!)),1)*IF($AA2287=2023,IF(OR($M2287="Услуги",$M2287="Работы"),#REF!,IF($U2287&lt;&gt;0,#REF!,#REF!)),1)*IF($AA2287=2024,IF(OR($M2287="Услуги",$M2287="Работы"),#REF!,IF($U2287&lt;&gt;0,#REF!,#REF!)),1)*IF($AA2287=2025,IF(OR($M2287="Услуги",$M2287="Работы"),#REF!,IF($U2287&lt;&gt;0,#REF!,#REF!)),1)</f>
        <v>#REF!</v>
      </c>
    </row>
    <row r="2288" spans="1:36" ht="14.25" hidden="1" customHeight="1" x14ac:dyDescent="0.25">
      <c r="A2288" s="85">
        <v>1</v>
      </c>
      <c r="B2288" s="86" t="s">
        <v>88</v>
      </c>
      <c r="C2288" s="215" t="s">
        <v>437</v>
      </c>
      <c r="D2288" s="85" t="s">
        <v>164</v>
      </c>
      <c r="E2288" s="85" t="s">
        <v>420</v>
      </c>
      <c r="F2288" s="88" t="s">
        <v>436</v>
      </c>
      <c r="G2288" s="87" t="e">
        <f>VLOOKUP(D2288,#REF!,2,FALSE)</f>
        <v>#REF!</v>
      </c>
      <c r="H2288" s="87" t="s">
        <v>432</v>
      </c>
      <c r="I2288" s="87"/>
      <c r="J2288" s="86" t="s">
        <v>418</v>
      </c>
      <c r="K2288" s="87" t="str">
        <f t="shared" si="644"/>
        <v>Защита сегментов АСУ ТП Филиал «Верхнетагильская ГРЭС» АО «Интер РАО – Электрогенерация»</v>
      </c>
      <c r="L2288" s="99" t="s">
        <v>396</v>
      </c>
      <c r="M2288" s="90" t="s">
        <v>532</v>
      </c>
      <c r="N2288" s="85" t="s">
        <v>397</v>
      </c>
      <c r="O2288" s="85" t="s">
        <v>398</v>
      </c>
      <c r="P2288" s="86">
        <v>1</v>
      </c>
      <c r="Q2288" s="100">
        <v>2900</v>
      </c>
      <c r="R2288" s="97">
        <v>0</v>
      </c>
      <c r="S2288" s="98">
        <f t="shared" si="645"/>
        <v>2900</v>
      </c>
      <c r="T2288" s="95">
        <f t="shared" si="649"/>
        <v>0</v>
      </c>
      <c r="U2288" s="98">
        <v>0</v>
      </c>
      <c r="V2288" s="95">
        <f t="shared" si="650"/>
        <v>0</v>
      </c>
      <c r="W2288" s="95">
        <f t="shared" si="647"/>
        <v>0</v>
      </c>
      <c r="X2288" s="98">
        <f t="shared" si="646"/>
        <v>2900</v>
      </c>
      <c r="Y2288" s="95">
        <f t="shared" si="651"/>
        <v>0</v>
      </c>
      <c r="Z2288" s="95">
        <f t="shared" si="652"/>
        <v>2900</v>
      </c>
      <c r="AA2288" s="243">
        <f>AA2286+1</f>
        <v>2024</v>
      </c>
      <c r="AB2288" s="247" t="e">
        <f t="shared" si="648"/>
        <v>#REF!</v>
      </c>
      <c r="AC2288" s="96" t="e">
        <f>S2288*IF($AA2288=2021,IF(OR($M2288="Услуги",$M2288="Работы"),#REF!,IF($U2288&lt;&gt;0,#REF!,#REF!)),1)*IF($AA2288=2022,IF(OR($M2288="Услуги",$M2288="Работы"),#REF!,IF($U2288&lt;&gt;0,#REF!,#REF!)),1)*IF($AA2288=2023,IF(OR($M2288="Услуги",$M2288="Работы"),#REF!,IF($U2288&lt;&gt;0,#REF!,#REF!)),1)*IF($AA2288=2024,IF(OR($M2288="Услуги",$M2288="Работы"),#REF!,IF($U2288&lt;&gt;0,#REF!,#REF!)),1)*IF($AA2288=2025,IF(OR($M2288="Услуги",$M2288="Работы"),#REF!,IF($U2288&lt;&gt;0,#REF!,#REF!)),1)</f>
        <v>#REF!</v>
      </c>
      <c r="AD2288" s="96" t="e">
        <f>T2288*IF($AA2288=2021,IF(OR($M2288="Услуги",$M2288="Работы"),#REF!,IF($U2288&lt;&gt;0,#REF!,#REF!)),1)*IF($AA2288=2022,IF(OR($M2288="Услуги",$M2288="Работы"),#REF!,IF($U2288&lt;&gt;0,#REF!,#REF!)),1)*IF($AA2288=2023,IF(OR($M2288="Услуги",$M2288="Работы"),#REF!,IF($U2288&lt;&gt;0,#REF!,#REF!)),1)*IF($AA2288=2024,IF(OR($M2288="Услуги",$M2288="Работы"),#REF!,IF($U2288&lt;&gt;0,#REF!,#REF!)),1)*IF($AA2288=2025,IF(OR($M2288="Услуги",$M2288="Работы"),#REF!,IF($U2288&lt;&gt;0,#REF!,#REF!)),1)</f>
        <v>#REF!</v>
      </c>
      <c r="AE2288" s="96" t="e">
        <f>U2288*IF($AA2288=2021,IF(OR($M2288="Услуги",$M2288="Работы"),#REF!,IF($U2288&lt;&gt;0,#REF!,#REF!)),1)*IF($AA2288=2022,IF(OR($M2288="Услуги",$M2288="Работы"),#REF!,IF($U2288&lt;&gt;0,#REF!,#REF!)),1)*IF($AA2288=2023,IF(OR($M2288="Услуги",$M2288="Работы"),#REF!,IF($U2288&lt;&gt;0,#REF!,#REF!)),1)*IF($AA2288=2024,IF(OR($M2288="Услуги",$M2288="Работы"),#REF!,IF($U2288&lt;&gt;0,#REF!,#REF!)),1)*IF($AA2288=2025,IF(OR($M2288="Услуги",$M2288="Работы"),#REF!,IF($U2288&lt;&gt;0,#REF!,#REF!)),1)</f>
        <v>#REF!</v>
      </c>
      <c r="AF2288" s="96" t="e">
        <f>V2288*IF($AA2288=2021,IF(OR($M2288="Услуги",$M2288="Работы"),#REF!,IF($U2288&lt;&gt;0,#REF!,#REF!)),1)*IF($AA2288=2022,IF(OR($M2288="Услуги",$M2288="Работы"),#REF!,IF($U2288&lt;&gt;0,#REF!,#REF!)),1)*IF($AA2288=2023,IF(OR($M2288="Услуги",$M2288="Работы"),#REF!,IF($U2288&lt;&gt;0,#REF!,#REF!)),1)*IF($AA2288=2024,IF(OR($M2288="Услуги",$M2288="Работы"),#REF!,IF($U2288&lt;&gt;0,#REF!,#REF!)),1)*IF($AA2288=2025,IF(OR($M2288="Услуги",$M2288="Работы"),#REF!,IF($U2288&lt;&gt;0,#REF!,#REF!)),1)</f>
        <v>#REF!</v>
      </c>
      <c r="AG2288" s="96" t="e">
        <f>W2288*IF($AA2288=2021,IF(OR($M2288="Услуги",$M2288="Работы"),#REF!,IF($U2288&lt;&gt;0,#REF!,#REF!)),1)*IF($AA2288=2022,IF(OR($M2288="Услуги",$M2288="Работы"),#REF!,IF($U2288&lt;&gt;0,#REF!,#REF!)),1)*IF($AA2288=2023,IF(OR($M2288="Услуги",$M2288="Работы"),#REF!,IF($U2288&lt;&gt;0,#REF!,#REF!)),1)*IF($AA2288=2024,IF(OR($M2288="Услуги",$M2288="Работы"),#REF!,IF($U2288&lt;&gt;0,#REF!,#REF!)),1)*IF($AA2288=2025,IF(OR($M2288="Услуги",$M2288="Работы"),#REF!,IF($U2288&lt;&gt;0,#REF!,#REF!)),1)</f>
        <v>#REF!</v>
      </c>
      <c r="AH2288" s="96" t="e">
        <f>X2288*IF($AA2288=2021,IF(OR($M2288="Услуги",$M2288="Работы"),#REF!,IF($U2288&lt;&gt;0,#REF!,#REF!)),1)*IF($AA2288=2022,IF(OR($M2288="Услуги",$M2288="Работы"),#REF!,IF($U2288&lt;&gt;0,#REF!,#REF!)),1)*IF($AA2288=2023,IF(OR($M2288="Услуги",$M2288="Работы"),#REF!,IF($U2288&lt;&gt;0,#REF!,#REF!)),1)*IF($AA2288=2024,IF(OR($M2288="Услуги",$M2288="Работы"),#REF!,IF($U2288&lt;&gt;0,#REF!,#REF!)),1)*IF($AA2288=2025,IF(OR($M2288="Услуги",$M2288="Работы"),#REF!,IF($U2288&lt;&gt;0,#REF!,#REF!)),1)</f>
        <v>#REF!</v>
      </c>
      <c r="AI2288" s="96" t="e">
        <f>Y2288*IF($AA2288=2021,IF(OR($M2288="Услуги",$M2288="Работы"),#REF!,IF($U2288&lt;&gt;0,#REF!,#REF!)),1)*IF($AA2288=2022,IF(OR($M2288="Услуги",$M2288="Работы"),#REF!,IF($U2288&lt;&gt;0,#REF!,#REF!)),1)*IF($AA2288=2023,IF(OR($M2288="Услуги",$M2288="Работы"),#REF!,IF($U2288&lt;&gt;0,#REF!,#REF!)),1)*IF($AA2288=2024,IF(OR($M2288="Услуги",$M2288="Работы"),#REF!,IF($U2288&lt;&gt;0,#REF!,#REF!)),1)*IF($AA2288=2025,IF(OR($M2288="Услуги",$M2288="Работы"),#REF!,IF($U2288&lt;&gt;0,#REF!,#REF!)),1)</f>
        <v>#REF!</v>
      </c>
      <c r="AJ2288" s="96" t="e">
        <f>Z2288*IF($AA2288=2021,IF(OR($M2288="Услуги",$M2288="Работы"),#REF!,IF($U2288&lt;&gt;0,#REF!,#REF!)),1)*IF($AA2288=2022,IF(OR($M2288="Услуги",$M2288="Работы"),#REF!,IF($U2288&lt;&gt;0,#REF!,#REF!)),1)*IF($AA2288=2023,IF(OR($M2288="Услуги",$M2288="Работы"),#REF!,IF($U2288&lt;&gt;0,#REF!,#REF!)),1)*IF($AA2288=2024,IF(OR($M2288="Услуги",$M2288="Работы"),#REF!,IF($U2288&lt;&gt;0,#REF!,#REF!)),1)*IF($AA2288=2025,IF(OR($M2288="Услуги",$M2288="Работы"),#REF!,IF($U2288&lt;&gt;0,#REF!,#REF!)),1)</f>
        <v>#REF!</v>
      </c>
    </row>
    <row r="2289" spans="1:36" ht="14.25" hidden="1" customHeight="1" x14ac:dyDescent="0.25">
      <c r="A2289" s="85">
        <v>1</v>
      </c>
      <c r="B2289" s="86" t="s">
        <v>88</v>
      </c>
      <c r="C2289" s="215" t="s">
        <v>437</v>
      </c>
      <c r="D2289" s="85" t="s">
        <v>164</v>
      </c>
      <c r="E2289" s="85" t="s">
        <v>420</v>
      </c>
      <c r="F2289" s="88" t="s">
        <v>436</v>
      </c>
      <c r="G2289" s="87" t="e">
        <f>VLOOKUP(D2289,#REF!,2,FALSE)</f>
        <v>#REF!</v>
      </c>
      <c r="H2289" s="87" t="s">
        <v>432</v>
      </c>
      <c r="I2289" s="87"/>
      <c r="J2289" s="86" t="s">
        <v>404</v>
      </c>
      <c r="K2289" s="87" t="str">
        <f t="shared" si="644"/>
        <v>Защита сегментов АСУ ТП Филиал «Верхнетагильская ГРЭС» АО «Интер РАО – Электрогенерация»</v>
      </c>
      <c r="L2289" s="99" t="s">
        <v>396</v>
      </c>
      <c r="M2289" s="90" t="s">
        <v>532</v>
      </c>
      <c r="N2289" s="85" t="s">
        <v>397</v>
      </c>
      <c r="O2289" s="85" t="s">
        <v>398</v>
      </c>
      <c r="P2289" s="86">
        <v>8</v>
      </c>
      <c r="Q2289" s="100">
        <v>2900</v>
      </c>
      <c r="R2289" s="97">
        <v>0</v>
      </c>
      <c r="S2289" s="98">
        <f t="shared" si="645"/>
        <v>23200</v>
      </c>
      <c r="T2289" s="95">
        <f t="shared" si="649"/>
        <v>0</v>
      </c>
      <c r="U2289" s="98">
        <v>0</v>
      </c>
      <c r="V2289" s="95">
        <f t="shared" si="650"/>
        <v>0</v>
      </c>
      <c r="W2289" s="95">
        <f t="shared" si="647"/>
        <v>0</v>
      </c>
      <c r="X2289" s="98">
        <f t="shared" si="646"/>
        <v>23200</v>
      </c>
      <c r="Y2289" s="95">
        <f t="shared" si="651"/>
        <v>0</v>
      </c>
      <c r="Z2289" s="95">
        <f t="shared" si="652"/>
        <v>23200</v>
      </c>
      <c r="AA2289" s="243">
        <f>AA2287+1</f>
        <v>2025</v>
      </c>
      <c r="AB2289" s="247" t="e">
        <f t="shared" si="648"/>
        <v>#REF!</v>
      </c>
      <c r="AC2289" s="96" t="e">
        <f>S2289*IF($AA2289=2021,IF(OR($M2289="Услуги",$M2289="Работы"),#REF!,IF($U2289&lt;&gt;0,#REF!,#REF!)),1)*IF($AA2289=2022,IF(OR($M2289="Услуги",$M2289="Работы"),#REF!,IF($U2289&lt;&gt;0,#REF!,#REF!)),1)*IF($AA2289=2023,IF(OR($M2289="Услуги",$M2289="Работы"),#REF!,IF($U2289&lt;&gt;0,#REF!,#REF!)),1)*IF($AA2289=2024,IF(OR($M2289="Услуги",$M2289="Работы"),#REF!,IF($U2289&lt;&gt;0,#REF!,#REF!)),1)*IF($AA2289=2025,IF(OR($M2289="Услуги",$M2289="Работы"),#REF!,IF($U2289&lt;&gt;0,#REF!,#REF!)),1)</f>
        <v>#REF!</v>
      </c>
      <c r="AD2289" s="96" t="e">
        <f>T2289*IF($AA2289=2021,IF(OR($M2289="Услуги",$M2289="Работы"),#REF!,IF($U2289&lt;&gt;0,#REF!,#REF!)),1)*IF($AA2289=2022,IF(OR($M2289="Услуги",$M2289="Работы"),#REF!,IF($U2289&lt;&gt;0,#REF!,#REF!)),1)*IF($AA2289=2023,IF(OR($M2289="Услуги",$M2289="Работы"),#REF!,IF($U2289&lt;&gt;0,#REF!,#REF!)),1)*IF($AA2289=2024,IF(OR($M2289="Услуги",$M2289="Работы"),#REF!,IF($U2289&lt;&gt;0,#REF!,#REF!)),1)*IF($AA2289=2025,IF(OR($M2289="Услуги",$M2289="Работы"),#REF!,IF($U2289&lt;&gt;0,#REF!,#REF!)),1)</f>
        <v>#REF!</v>
      </c>
      <c r="AE2289" s="96" t="e">
        <f>U2289*IF($AA2289=2021,IF(OR($M2289="Услуги",$M2289="Работы"),#REF!,IF($U2289&lt;&gt;0,#REF!,#REF!)),1)*IF($AA2289=2022,IF(OR($M2289="Услуги",$M2289="Работы"),#REF!,IF($U2289&lt;&gt;0,#REF!,#REF!)),1)*IF($AA2289=2023,IF(OR($M2289="Услуги",$M2289="Работы"),#REF!,IF($U2289&lt;&gt;0,#REF!,#REF!)),1)*IF($AA2289=2024,IF(OR($M2289="Услуги",$M2289="Работы"),#REF!,IF($U2289&lt;&gt;0,#REF!,#REF!)),1)*IF($AA2289=2025,IF(OR($M2289="Услуги",$M2289="Работы"),#REF!,IF($U2289&lt;&gt;0,#REF!,#REF!)),1)</f>
        <v>#REF!</v>
      </c>
      <c r="AF2289" s="96" t="e">
        <f>V2289*IF($AA2289=2021,IF(OR($M2289="Услуги",$M2289="Работы"),#REF!,IF($U2289&lt;&gt;0,#REF!,#REF!)),1)*IF($AA2289=2022,IF(OR($M2289="Услуги",$M2289="Работы"),#REF!,IF($U2289&lt;&gt;0,#REF!,#REF!)),1)*IF($AA2289=2023,IF(OR($M2289="Услуги",$M2289="Работы"),#REF!,IF($U2289&lt;&gt;0,#REF!,#REF!)),1)*IF($AA2289=2024,IF(OR($M2289="Услуги",$M2289="Работы"),#REF!,IF($U2289&lt;&gt;0,#REF!,#REF!)),1)*IF($AA2289=2025,IF(OR($M2289="Услуги",$M2289="Работы"),#REF!,IF($U2289&lt;&gt;0,#REF!,#REF!)),1)</f>
        <v>#REF!</v>
      </c>
      <c r="AG2289" s="96" t="e">
        <f>W2289*IF($AA2289=2021,IF(OR($M2289="Услуги",$M2289="Работы"),#REF!,IF($U2289&lt;&gt;0,#REF!,#REF!)),1)*IF($AA2289=2022,IF(OR($M2289="Услуги",$M2289="Работы"),#REF!,IF($U2289&lt;&gt;0,#REF!,#REF!)),1)*IF($AA2289=2023,IF(OR($M2289="Услуги",$M2289="Работы"),#REF!,IF($U2289&lt;&gt;0,#REF!,#REF!)),1)*IF($AA2289=2024,IF(OR($M2289="Услуги",$M2289="Работы"),#REF!,IF($U2289&lt;&gt;0,#REF!,#REF!)),1)*IF($AA2289=2025,IF(OR($M2289="Услуги",$M2289="Работы"),#REF!,IF($U2289&lt;&gt;0,#REF!,#REF!)),1)</f>
        <v>#REF!</v>
      </c>
      <c r="AH2289" s="96" t="e">
        <f>X2289*IF($AA2289=2021,IF(OR($M2289="Услуги",$M2289="Работы"),#REF!,IF($U2289&lt;&gt;0,#REF!,#REF!)),1)*IF($AA2289=2022,IF(OR($M2289="Услуги",$M2289="Работы"),#REF!,IF($U2289&lt;&gt;0,#REF!,#REF!)),1)*IF($AA2289=2023,IF(OR($M2289="Услуги",$M2289="Работы"),#REF!,IF($U2289&lt;&gt;0,#REF!,#REF!)),1)*IF($AA2289=2024,IF(OR($M2289="Услуги",$M2289="Работы"),#REF!,IF($U2289&lt;&gt;0,#REF!,#REF!)),1)*IF($AA2289=2025,IF(OR($M2289="Услуги",$M2289="Работы"),#REF!,IF($U2289&lt;&gt;0,#REF!,#REF!)),1)</f>
        <v>#REF!</v>
      </c>
      <c r="AI2289" s="96" t="e">
        <f>Y2289*IF($AA2289=2021,IF(OR($M2289="Услуги",$M2289="Работы"),#REF!,IF($U2289&lt;&gt;0,#REF!,#REF!)),1)*IF($AA2289=2022,IF(OR($M2289="Услуги",$M2289="Работы"),#REF!,IF($U2289&lt;&gt;0,#REF!,#REF!)),1)*IF($AA2289=2023,IF(OR($M2289="Услуги",$M2289="Работы"),#REF!,IF($U2289&lt;&gt;0,#REF!,#REF!)),1)*IF($AA2289=2024,IF(OR($M2289="Услуги",$M2289="Работы"),#REF!,IF($U2289&lt;&gt;0,#REF!,#REF!)),1)*IF($AA2289=2025,IF(OR($M2289="Услуги",$M2289="Работы"),#REF!,IF($U2289&lt;&gt;0,#REF!,#REF!)),1)</f>
        <v>#REF!</v>
      </c>
      <c r="AJ2289" s="96" t="e">
        <f>Z2289*IF($AA2289=2021,IF(OR($M2289="Услуги",$M2289="Работы"),#REF!,IF($U2289&lt;&gt;0,#REF!,#REF!)),1)*IF($AA2289=2022,IF(OR($M2289="Услуги",$M2289="Работы"),#REF!,IF($U2289&lt;&gt;0,#REF!,#REF!)),1)*IF($AA2289=2023,IF(OR($M2289="Услуги",$M2289="Работы"),#REF!,IF($U2289&lt;&gt;0,#REF!,#REF!)),1)*IF($AA2289=2024,IF(OR($M2289="Услуги",$M2289="Работы"),#REF!,IF($U2289&lt;&gt;0,#REF!,#REF!)),1)*IF($AA2289=2025,IF(OR($M2289="Услуги",$M2289="Работы"),#REF!,IF($U2289&lt;&gt;0,#REF!,#REF!)),1)</f>
        <v>#REF!</v>
      </c>
    </row>
    <row r="2290" spans="1:36" ht="14.25" hidden="1" customHeight="1" x14ac:dyDescent="0.25">
      <c r="A2290" s="85">
        <v>1</v>
      </c>
      <c r="B2290" s="86" t="s">
        <v>88</v>
      </c>
      <c r="C2290" s="215" t="s">
        <v>437</v>
      </c>
      <c r="D2290" s="85" t="s">
        <v>164</v>
      </c>
      <c r="E2290" s="85" t="s">
        <v>420</v>
      </c>
      <c r="F2290" s="88" t="s">
        <v>436</v>
      </c>
      <c r="G2290" s="87" t="e">
        <f>VLOOKUP(D2290,#REF!,2,FALSE)</f>
        <v>#REF!</v>
      </c>
      <c r="H2290" s="87" t="s">
        <v>432</v>
      </c>
      <c r="I2290" s="87"/>
      <c r="J2290" s="86" t="s">
        <v>418</v>
      </c>
      <c r="K2290" s="87" t="str">
        <f t="shared" si="644"/>
        <v>Защита сегментов АСУ ТП Филиал «Верхнетагильская ГРЭС» АО «Интер РАО – Электрогенерация»</v>
      </c>
      <c r="L2290" s="99" t="s">
        <v>396</v>
      </c>
      <c r="M2290" s="90" t="s">
        <v>532</v>
      </c>
      <c r="N2290" s="85" t="s">
        <v>397</v>
      </c>
      <c r="O2290" s="85" t="s">
        <v>398</v>
      </c>
      <c r="P2290" s="86">
        <v>1</v>
      </c>
      <c r="Q2290" s="100">
        <v>2900</v>
      </c>
      <c r="R2290" s="97">
        <v>0</v>
      </c>
      <c r="S2290" s="98">
        <f t="shared" si="645"/>
        <v>2900</v>
      </c>
      <c r="T2290" s="95">
        <f t="shared" si="649"/>
        <v>0</v>
      </c>
      <c r="U2290" s="98">
        <v>0</v>
      </c>
      <c r="V2290" s="95">
        <f t="shared" si="650"/>
        <v>0</v>
      </c>
      <c r="W2290" s="95">
        <f t="shared" si="647"/>
        <v>0</v>
      </c>
      <c r="X2290" s="98">
        <f t="shared" si="646"/>
        <v>2900</v>
      </c>
      <c r="Y2290" s="95">
        <f t="shared" si="651"/>
        <v>0</v>
      </c>
      <c r="Z2290" s="95">
        <f t="shared" si="652"/>
        <v>2900</v>
      </c>
      <c r="AA2290" s="243">
        <f>AA2288+1</f>
        <v>2025</v>
      </c>
      <c r="AB2290" s="247" t="e">
        <f t="shared" si="648"/>
        <v>#REF!</v>
      </c>
      <c r="AC2290" s="96" t="e">
        <f>S2290*IF($AA2290=2021,IF(OR($M2290="Услуги",$M2290="Работы"),#REF!,IF($U2290&lt;&gt;0,#REF!,#REF!)),1)*IF($AA2290=2022,IF(OR($M2290="Услуги",$M2290="Работы"),#REF!,IF($U2290&lt;&gt;0,#REF!,#REF!)),1)*IF($AA2290=2023,IF(OR($M2290="Услуги",$M2290="Работы"),#REF!,IF($U2290&lt;&gt;0,#REF!,#REF!)),1)*IF($AA2290=2024,IF(OR($M2290="Услуги",$M2290="Работы"),#REF!,IF($U2290&lt;&gt;0,#REF!,#REF!)),1)*IF($AA2290=2025,IF(OR($M2290="Услуги",$M2290="Работы"),#REF!,IF($U2290&lt;&gt;0,#REF!,#REF!)),1)</f>
        <v>#REF!</v>
      </c>
      <c r="AD2290" s="96" t="e">
        <f>T2290*IF($AA2290=2021,IF(OR($M2290="Услуги",$M2290="Работы"),#REF!,IF($U2290&lt;&gt;0,#REF!,#REF!)),1)*IF($AA2290=2022,IF(OR($M2290="Услуги",$M2290="Работы"),#REF!,IF($U2290&lt;&gt;0,#REF!,#REF!)),1)*IF($AA2290=2023,IF(OR($M2290="Услуги",$M2290="Работы"),#REF!,IF($U2290&lt;&gt;0,#REF!,#REF!)),1)*IF($AA2290=2024,IF(OR($M2290="Услуги",$M2290="Работы"),#REF!,IF($U2290&lt;&gt;0,#REF!,#REF!)),1)*IF($AA2290=2025,IF(OR($M2290="Услуги",$M2290="Работы"),#REF!,IF($U2290&lt;&gt;0,#REF!,#REF!)),1)</f>
        <v>#REF!</v>
      </c>
      <c r="AE2290" s="96" t="e">
        <f>U2290*IF($AA2290=2021,IF(OR($M2290="Услуги",$M2290="Работы"),#REF!,IF($U2290&lt;&gt;0,#REF!,#REF!)),1)*IF($AA2290=2022,IF(OR($M2290="Услуги",$M2290="Работы"),#REF!,IF($U2290&lt;&gt;0,#REF!,#REF!)),1)*IF($AA2290=2023,IF(OR($M2290="Услуги",$M2290="Работы"),#REF!,IF($U2290&lt;&gt;0,#REF!,#REF!)),1)*IF($AA2290=2024,IF(OR($M2290="Услуги",$M2290="Работы"),#REF!,IF($U2290&lt;&gt;0,#REF!,#REF!)),1)*IF($AA2290=2025,IF(OR($M2290="Услуги",$M2290="Работы"),#REF!,IF($U2290&lt;&gt;0,#REF!,#REF!)),1)</f>
        <v>#REF!</v>
      </c>
      <c r="AF2290" s="96" t="e">
        <f>V2290*IF($AA2290=2021,IF(OR($M2290="Услуги",$M2290="Работы"),#REF!,IF($U2290&lt;&gt;0,#REF!,#REF!)),1)*IF($AA2290=2022,IF(OR($M2290="Услуги",$M2290="Работы"),#REF!,IF($U2290&lt;&gt;0,#REF!,#REF!)),1)*IF($AA2290=2023,IF(OR($M2290="Услуги",$M2290="Работы"),#REF!,IF($U2290&lt;&gt;0,#REF!,#REF!)),1)*IF($AA2290=2024,IF(OR($M2290="Услуги",$M2290="Работы"),#REF!,IF($U2290&lt;&gt;0,#REF!,#REF!)),1)*IF($AA2290=2025,IF(OR($M2290="Услуги",$M2290="Работы"),#REF!,IF($U2290&lt;&gt;0,#REF!,#REF!)),1)</f>
        <v>#REF!</v>
      </c>
      <c r="AG2290" s="96" t="e">
        <f>W2290*IF($AA2290=2021,IF(OR($M2290="Услуги",$M2290="Работы"),#REF!,IF($U2290&lt;&gt;0,#REF!,#REF!)),1)*IF($AA2290=2022,IF(OR($M2290="Услуги",$M2290="Работы"),#REF!,IF($U2290&lt;&gt;0,#REF!,#REF!)),1)*IF($AA2290=2023,IF(OR($M2290="Услуги",$M2290="Работы"),#REF!,IF($U2290&lt;&gt;0,#REF!,#REF!)),1)*IF($AA2290=2024,IF(OR($M2290="Услуги",$M2290="Работы"),#REF!,IF($U2290&lt;&gt;0,#REF!,#REF!)),1)*IF($AA2290=2025,IF(OR($M2290="Услуги",$M2290="Работы"),#REF!,IF($U2290&lt;&gt;0,#REF!,#REF!)),1)</f>
        <v>#REF!</v>
      </c>
      <c r="AH2290" s="96" t="e">
        <f>X2290*IF($AA2290=2021,IF(OR($M2290="Услуги",$M2290="Работы"),#REF!,IF($U2290&lt;&gt;0,#REF!,#REF!)),1)*IF($AA2290=2022,IF(OR($M2290="Услуги",$M2290="Работы"),#REF!,IF($U2290&lt;&gt;0,#REF!,#REF!)),1)*IF($AA2290=2023,IF(OR($M2290="Услуги",$M2290="Работы"),#REF!,IF($U2290&lt;&gt;0,#REF!,#REF!)),1)*IF($AA2290=2024,IF(OR($M2290="Услуги",$M2290="Работы"),#REF!,IF($U2290&lt;&gt;0,#REF!,#REF!)),1)*IF($AA2290=2025,IF(OR($M2290="Услуги",$M2290="Работы"),#REF!,IF($U2290&lt;&gt;0,#REF!,#REF!)),1)</f>
        <v>#REF!</v>
      </c>
      <c r="AI2290" s="96" t="e">
        <f>Y2290*IF($AA2290=2021,IF(OR($M2290="Услуги",$M2290="Работы"),#REF!,IF($U2290&lt;&gt;0,#REF!,#REF!)),1)*IF($AA2290=2022,IF(OR($M2290="Услуги",$M2290="Работы"),#REF!,IF($U2290&lt;&gt;0,#REF!,#REF!)),1)*IF($AA2290=2023,IF(OR($M2290="Услуги",$M2290="Работы"),#REF!,IF($U2290&lt;&gt;0,#REF!,#REF!)),1)*IF($AA2290=2024,IF(OR($M2290="Услуги",$M2290="Работы"),#REF!,IF($U2290&lt;&gt;0,#REF!,#REF!)),1)*IF($AA2290=2025,IF(OR($M2290="Услуги",$M2290="Работы"),#REF!,IF($U2290&lt;&gt;0,#REF!,#REF!)),1)</f>
        <v>#REF!</v>
      </c>
      <c r="AJ2290" s="96" t="e">
        <f>Z2290*IF($AA2290=2021,IF(OR($M2290="Услуги",$M2290="Работы"),#REF!,IF($U2290&lt;&gt;0,#REF!,#REF!)),1)*IF($AA2290=2022,IF(OR($M2290="Услуги",$M2290="Работы"),#REF!,IF($U2290&lt;&gt;0,#REF!,#REF!)),1)*IF($AA2290=2023,IF(OR($M2290="Услуги",$M2290="Работы"),#REF!,IF($U2290&lt;&gt;0,#REF!,#REF!)),1)*IF($AA2290=2024,IF(OR($M2290="Услуги",$M2290="Работы"),#REF!,IF($U2290&lt;&gt;0,#REF!,#REF!)),1)*IF($AA2290=2025,IF(OR($M2290="Услуги",$M2290="Работы"),#REF!,IF($U2290&lt;&gt;0,#REF!,#REF!)),1)</f>
        <v>#REF!</v>
      </c>
    </row>
    <row r="2291" spans="1:36" ht="14.25" hidden="1" customHeight="1" x14ac:dyDescent="0.25">
      <c r="A2291" s="85">
        <v>1</v>
      </c>
      <c r="B2291" s="86" t="s">
        <v>88</v>
      </c>
      <c r="C2291" s="215" t="s">
        <v>437</v>
      </c>
      <c r="D2291" s="85" t="s">
        <v>19</v>
      </c>
      <c r="E2291" s="85" t="s">
        <v>420</v>
      </c>
      <c r="F2291" s="88" t="s">
        <v>436</v>
      </c>
      <c r="G2291" s="87" t="e">
        <f>VLOOKUP(D2291,#REF!,2,FALSE)</f>
        <v>#REF!</v>
      </c>
      <c r="H2291" s="87" t="s">
        <v>432</v>
      </c>
      <c r="I2291" s="87"/>
      <c r="J2291" s="86" t="s">
        <v>404</v>
      </c>
      <c r="K2291" s="87" t="str">
        <f t="shared" si="644"/>
        <v>Защита сегментов АСУ ТП ООО «БГК»</v>
      </c>
      <c r="L2291" s="99" t="s">
        <v>396</v>
      </c>
      <c r="M2291" s="86" t="s">
        <v>4</v>
      </c>
      <c r="N2291" s="85" t="s">
        <v>397</v>
      </c>
      <c r="O2291" s="85" t="s">
        <v>398</v>
      </c>
      <c r="P2291" s="86">
        <v>1</v>
      </c>
      <c r="Q2291" s="100">
        <v>14500</v>
      </c>
      <c r="R2291" s="97">
        <v>0</v>
      </c>
      <c r="S2291" s="98">
        <f t="shared" si="645"/>
        <v>14500</v>
      </c>
      <c r="T2291" s="95">
        <f t="shared" si="649"/>
        <v>0</v>
      </c>
      <c r="U2291" s="98">
        <v>0</v>
      </c>
      <c r="V2291" s="95">
        <f t="shared" si="650"/>
        <v>0</v>
      </c>
      <c r="W2291" s="95">
        <f t="shared" si="647"/>
        <v>0</v>
      </c>
      <c r="X2291" s="98">
        <f t="shared" si="646"/>
        <v>14500</v>
      </c>
      <c r="Y2291" s="95">
        <f t="shared" si="651"/>
        <v>0</v>
      </c>
      <c r="Z2291" s="95">
        <f t="shared" si="652"/>
        <v>14500</v>
      </c>
      <c r="AA2291" s="244">
        <f>Приоритеты!$D$28</f>
        <v>2024</v>
      </c>
      <c r="AB2291" s="247" t="e">
        <f t="shared" si="648"/>
        <v>#REF!</v>
      </c>
      <c r="AC2291" s="96" t="e">
        <f>S2291*IF($AA2291=2021,IF(OR($M2291="Услуги",$M2291="Работы"),#REF!,IF($U2291&lt;&gt;0,#REF!,#REF!)),1)*IF($AA2291=2022,IF(OR($M2291="Услуги",$M2291="Работы"),#REF!,IF($U2291&lt;&gt;0,#REF!,#REF!)),1)*IF($AA2291=2023,IF(OR($M2291="Услуги",$M2291="Работы"),#REF!,IF($U2291&lt;&gt;0,#REF!,#REF!)),1)*IF($AA2291=2024,IF(OR($M2291="Услуги",$M2291="Работы"),#REF!,IF($U2291&lt;&gt;0,#REF!,#REF!)),1)*IF($AA2291=2025,IF(OR($M2291="Услуги",$M2291="Работы"),#REF!,IF($U2291&lt;&gt;0,#REF!,#REF!)),1)</f>
        <v>#REF!</v>
      </c>
      <c r="AD2291" s="96" t="e">
        <f>T2291*IF($AA2291=2021,IF(OR($M2291="Услуги",$M2291="Работы"),#REF!,IF($U2291&lt;&gt;0,#REF!,#REF!)),1)*IF($AA2291=2022,IF(OR($M2291="Услуги",$M2291="Работы"),#REF!,IF($U2291&lt;&gt;0,#REF!,#REF!)),1)*IF($AA2291=2023,IF(OR($M2291="Услуги",$M2291="Работы"),#REF!,IF($U2291&lt;&gt;0,#REF!,#REF!)),1)*IF($AA2291=2024,IF(OR($M2291="Услуги",$M2291="Работы"),#REF!,IF($U2291&lt;&gt;0,#REF!,#REF!)),1)*IF($AA2291=2025,IF(OR($M2291="Услуги",$M2291="Работы"),#REF!,IF($U2291&lt;&gt;0,#REF!,#REF!)),1)</f>
        <v>#REF!</v>
      </c>
      <c r="AE2291" s="96" t="e">
        <f>U2291*IF($AA2291=2021,IF(OR($M2291="Услуги",$M2291="Работы"),#REF!,IF($U2291&lt;&gt;0,#REF!,#REF!)),1)*IF($AA2291=2022,IF(OR($M2291="Услуги",$M2291="Работы"),#REF!,IF($U2291&lt;&gt;0,#REF!,#REF!)),1)*IF($AA2291=2023,IF(OR($M2291="Услуги",$M2291="Работы"),#REF!,IF($U2291&lt;&gt;0,#REF!,#REF!)),1)*IF($AA2291=2024,IF(OR($M2291="Услуги",$M2291="Работы"),#REF!,IF($U2291&lt;&gt;0,#REF!,#REF!)),1)*IF($AA2291=2025,IF(OR($M2291="Услуги",$M2291="Работы"),#REF!,IF($U2291&lt;&gt;0,#REF!,#REF!)),1)</f>
        <v>#REF!</v>
      </c>
      <c r="AF2291" s="96" t="e">
        <f>V2291*IF($AA2291=2021,IF(OR($M2291="Услуги",$M2291="Работы"),#REF!,IF($U2291&lt;&gt;0,#REF!,#REF!)),1)*IF($AA2291=2022,IF(OR($M2291="Услуги",$M2291="Работы"),#REF!,IF($U2291&lt;&gt;0,#REF!,#REF!)),1)*IF($AA2291=2023,IF(OR($M2291="Услуги",$M2291="Работы"),#REF!,IF($U2291&lt;&gt;0,#REF!,#REF!)),1)*IF($AA2291=2024,IF(OR($M2291="Услуги",$M2291="Работы"),#REF!,IF($U2291&lt;&gt;0,#REF!,#REF!)),1)*IF($AA2291=2025,IF(OR($M2291="Услуги",$M2291="Работы"),#REF!,IF($U2291&lt;&gt;0,#REF!,#REF!)),1)</f>
        <v>#REF!</v>
      </c>
      <c r="AG2291" s="96" t="e">
        <f>W2291*IF($AA2291=2021,IF(OR($M2291="Услуги",$M2291="Работы"),#REF!,IF($U2291&lt;&gt;0,#REF!,#REF!)),1)*IF($AA2291=2022,IF(OR($M2291="Услуги",$M2291="Работы"),#REF!,IF($U2291&lt;&gt;0,#REF!,#REF!)),1)*IF($AA2291=2023,IF(OR($M2291="Услуги",$M2291="Работы"),#REF!,IF($U2291&lt;&gt;0,#REF!,#REF!)),1)*IF($AA2291=2024,IF(OR($M2291="Услуги",$M2291="Работы"),#REF!,IF($U2291&lt;&gt;0,#REF!,#REF!)),1)*IF($AA2291=2025,IF(OR($M2291="Услуги",$M2291="Работы"),#REF!,IF($U2291&lt;&gt;0,#REF!,#REF!)),1)</f>
        <v>#REF!</v>
      </c>
      <c r="AH2291" s="96" t="e">
        <f>X2291*IF($AA2291=2021,IF(OR($M2291="Услуги",$M2291="Работы"),#REF!,IF($U2291&lt;&gt;0,#REF!,#REF!)),1)*IF($AA2291=2022,IF(OR($M2291="Услуги",$M2291="Работы"),#REF!,IF($U2291&lt;&gt;0,#REF!,#REF!)),1)*IF($AA2291=2023,IF(OR($M2291="Услуги",$M2291="Работы"),#REF!,IF($U2291&lt;&gt;0,#REF!,#REF!)),1)*IF($AA2291=2024,IF(OR($M2291="Услуги",$M2291="Работы"),#REF!,IF($U2291&lt;&gt;0,#REF!,#REF!)),1)*IF($AA2291=2025,IF(OR($M2291="Услуги",$M2291="Работы"),#REF!,IF($U2291&lt;&gt;0,#REF!,#REF!)),1)</f>
        <v>#REF!</v>
      </c>
      <c r="AI2291" s="96" t="e">
        <f>Y2291*IF($AA2291=2021,IF(OR($M2291="Услуги",$M2291="Работы"),#REF!,IF($U2291&lt;&gt;0,#REF!,#REF!)),1)*IF($AA2291=2022,IF(OR($M2291="Услуги",$M2291="Работы"),#REF!,IF($U2291&lt;&gt;0,#REF!,#REF!)),1)*IF($AA2291=2023,IF(OR($M2291="Услуги",$M2291="Работы"),#REF!,IF($U2291&lt;&gt;0,#REF!,#REF!)),1)*IF($AA2291=2024,IF(OR($M2291="Услуги",$M2291="Работы"),#REF!,IF($U2291&lt;&gt;0,#REF!,#REF!)),1)*IF($AA2291=2025,IF(OR($M2291="Услуги",$M2291="Работы"),#REF!,IF($U2291&lt;&gt;0,#REF!,#REF!)),1)</f>
        <v>#REF!</v>
      </c>
      <c r="AJ2291" s="96" t="e">
        <f>Z2291*IF($AA2291=2021,IF(OR($M2291="Услуги",$M2291="Работы"),#REF!,IF($U2291&lt;&gt;0,#REF!,#REF!)),1)*IF($AA2291=2022,IF(OR($M2291="Услуги",$M2291="Работы"),#REF!,IF($U2291&lt;&gt;0,#REF!,#REF!)),1)*IF($AA2291=2023,IF(OR($M2291="Услуги",$M2291="Работы"),#REF!,IF($U2291&lt;&gt;0,#REF!,#REF!)),1)*IF($AA2291=2024,IF(OR($M2291="Услуги",$M2291="Работы"),#REF!,IF($U2291&lt;&gt;0,#REF!,#REF!)),1)*IF($AA2291=2025,IF(OR($M2291="Услуги",$M2291="Работы"),#REF!,IF($U2291&lt;&gt;0,#REF!,#REF!)),1)</f>
        <v>#REF!</v>
      </c>
    </row>
    <row r="2292" spans="1:36" ht="14.25" hidden="1" customHeight="1" x14ac:dyDescent="0.25">
      <c r="A2292" s="85">
        <v>1</v>
      </c>
      <c r="B2292" s="86" t="s">
        <v>88</v>
      </c>
      <c r="C2292" s="215" t="s">
        <v>437</v>
      </c>
      <c r="D2292" s="85" t="s">
        <v>19</v>
      </c>
      <c r="E2292" s="85" t="s">
        <v>420</v>
      </c>
      <c r="F2292" s="88" t="s">
        <v>436</v>
      </c>
      <c r="G2292" s="87" t="e">
        <f>VLOOKUP(D2292,#REF!,2,FALSE)</f>
        <v>#REF!</v>
      </c>
      <c r="H2292" s="87" t="s">
        <v>432</v>
      </c>
      <c r="I2292" s="87"/>
      <c r="J2292" s="86" t="s">
        <v>418</v>
      </c>
      <c r="K2292" s="87" t="str">
        <f t="shared" si="644"/>
        <v>Защита сегментов АСУ ТП ООО «БГК»</v>
      </c>
      <c r="L2292" s="99" t="s">
        <v>396</v>
      </c>
      <c r="M2292" s="90" t="s">
        <v>532</v>
      </c>
      <c r="N2292" s="85" t="s">
        <v>397</v>
      </c>
      <c r="O2292" s="85" t="s">
        <v>398</v>
      </c>
      <c r="P2292" s="86">
        <v>16</v>
      </c>
      <c r="Q2292" s="100">
        <v>2900</v>
      </c>
      <c r="R2292" s="97">
        <v>0</v>
      </c>
      <c r="S2292" s="98">
        <f t="shared" si="645"/>
        <v>46400</v>
      </c>
      <c r="T2292" s="95">
        <f t="shared" si="649"/>
        <v>0</v>
      </c>
      <c r="U2292" s="98">
        <v>0</v>
      </c>
      <c r="V2292" s="95">
        <f t="shared" si="650"/>
        <v>0</v>
      </c>
      <c r="W2292" s="95">
        <f t="shared" si="647"/>
        <v>0</v>
      </c>
      <c r="X2292" s="98">
        <f t="shared" si="646"/>
        <v>46400</v>
      </c>
      <c r="Y2292" s="95">
        <f t="shared" si="651"/>
        <v>0</v>
      </c>
      <c r="Z2292" s="95">
        <f t="shared" si="652"/>
        <v>46400</v>
      </c>
      <c r="AA2292" s="244">
        <f>Приоритеты!$D$28+1</f>
        <v>2025</v>
      </c>
      <c r="AB2292" s="247" t="e">
        <f t="shared" si="648"/>
        <v>#REF!</v>
      </c>
      <c r="AC2292" s="96" t="e">
        <f>S2292*IF($AA2292=2021,IF(OR($M2292="Услуги",$M2292="Работы"),#REF!,IF($U2292&lt;&gt;0,#REF!,#REF!)),1)*IF($AA2292=2022,IF(OR($M2292="Услуги",$M2292="Работы"),#REF!,IF($U2292&lt;&gt;0,#REF!,#REF!)),1)*IF($AA2292=2023,IF(OR($M2292="Услуги",$M2292="Работы"),#REF!,IF($U2292&lt;&gt;0,#REF!,#REF!)),1)*IF($AA2292=2024,IF(OR($M2292="Услуги",$M2292="Работы"),#REF!,IF($U2292&lt;&gt;0,#REF!,#REF!)),1)*IF($AA2292=2025,IF(OR($M2292="Услуги",$M2292="Работы"),#REF!,IF($U2292&lt;&gt;0,#REF!,#REF!)),1)</f>
        <v>#REF!</v>
      </c>
      <c r="AD2292" s="96" t="e">
        <f>T2292*IF($AA2292=2021,IF(OR($M2292="Услуги",$M2292="Работы"),#REF!,IF($U2292&lt;&gt;0,#REF!,#REF!)),1)*IF($AA2292=2022,IF(OR($M2292="Услуги",$M2292="Работы"),#REF!,IF($U2292&lt;&gt;0,#REF!,#REF!)),1)*IF($AA2292=2023,IF(OR($M2292="Услуги",$M2292="Работы"),#REF!,IF($U2292&lt;&gt;0,#REF!,#REF!)),1)*IF($AA2292=2024,IF(OR($M2292="Услуги",$M2292="Работы"),#REF!,IF($U2292&lt;&gt;0,#REF!,#REF!)),1)*IF($AA2292=2025,IF(OR($M2292="Услуги",$M2292="Работы"),#REF!,IF($U2292&lt;&gt;0,#REF!,#REF!)),1)</f>
        <v>#REF!</v>
      </c>
      <c r="AE2292" s="96" t="e">
        <f>U2292*IF($AA2292=2021,IF(OR($M2292="Услуги",$M2292="Работы"),#REF!,IF($U2292&lt;&gt;0,#REF!,#REF!)),1)*IF($AA2292=2022,IF(OR($M2292="Услуги",$M2292="Работы"),#REF!,IF($U2292&lt;&gt;0,#REF!,#REF!)),1)*IF($AA2292=2023,IF(OR($M2292="Услуги",$M2292="Работы"),#REF!,IF($U2292&lt;&gt;0,#REF!,#REF!)),1)*IF($AA2292=2024,IF(OR($M2292="Услуги",$M2292="Работы"),#REF!,IF($U2292&lt;&gt;0,#REF!,#REF!)),1)*IF($AA2292=2025,IF(OR($M2292="Услуги",$M2292="Работы"),#REF!,IF($U2292&lt;&gt;0,#REF!,#REF!)),1)</f>
        <v>#REF!</v>
      </c>
      <c r="AF2292" s="96" t="e">
        <f>V2292*IF($AA2292=2021,IF(OR($M2292="Услуги",$M2292="Работы"),#REF!,IF($U2292&lt;&gt;0,#REF!,#REF!)),1)*IF($AA2292=2022,IF(OR($M2292="Услуги",$M2292="Работы"),#REF!,IF($U2292&lt;&gt;0,#REF!,#REF!)),1)*IF($AA2292=2023,IF(OR($M2292="Услуги",$M2292="Работы"),#REF!,IF($U2292&lt;&gt;0,#REF!,#REF!)),1)*IF($AA2292=2024,IF(OR($M2292="Услуги",$M2292="Работы"),#REF!,IF($U2292&lt;&gt;0,#REF!,#REF!)),1)*IF($AA2292=2025,IF(OR($M2292="Услуги",$M2292="Работы"),#REF!,IF($U2292&lt;&gt;0,#REF!,#REF!)),1)</f>
        <v>#REF!</v>
      </c>
      <c r="AG2292" s="96" t="e">
        <f>W2292*IF($AA2292=2021,IF(OR($M2292="Услуги",$M2292="Работы"),#REF!,IF($U2292&lt;&gt;0,#REF!,#REF!)),1)*IF($AA2292=2022,IF(OR($M2292="Услуги",$M2292="Работы"),#REF!,IF($U2292&lt;&gt;0,#REF!,#REF!)),1)*IF($AA2292=2023,IF(OR($M2292="Услуги",$M2292="Работы"),#REF!,IF($U2292&lt;&gt;0,#REF!,#REF!)),1)*IF($AA2292=2024,IF(OR($M2292="Услуги",$M2292="Работы"),#REF!,IF($U2292&lt;&gt;0,#REF!,#REF!)),1)*IF($AA2292=2025,IF(OR($M2292="Услуги",$M2292="Работы"),#REF!,IF($U2292&lt;&gt;0,#REF!,#REF!)),1)</f>
        <v>#REF!</v>
      </c>
      <c r="AH2292" s="96" t="e">
        <f>X2292*IF($AA2292=2021,IF(OR($M2292="Услуги",$M2292="Работы"),#REF!,IF($U2292&lt;&gt;0,#REF!,#REF!)),1)*IF($AA2292=2022,IF(OR($M2292="Услуги",$M2292="Работы"),#REF!,IF($U2292&lt;&gt;0,#REF!,#REF!)),1)*IF($AA2292=2023,IF(OR($M2292="Услуги",$M2292="Работы"),#REF!,IF($U2292&lt;&gt;0,#REF!,#REF!)),1)*IF($AA2292=2024,IF(OR($M2292="Услуги",$M2292="Работы"),#REF!,IF($U2292&lt;&gt;0,#REF!,#REF!)),1)*IF($AA2292=2025,IF(OR($M2292="Услуги",$M2292="Работы"),#REF!,IF($U2292&lt;&gt;0,#REF!,#REF!)),1)</f>
        <v>#REF!</v>
      </c>
      <c r="AI2292" s="96" t="e">
        <f>Y2292*IF($AA2292=2021,IF(OR($M2292="Услуги",$M2292="Работы"),#REF!,IF($U2292&lt;&gt;0,#REF!,#REF!)),1)*IF($AA2292=2022,IF(OR($M2292="Услуги",$M2292="Работы"),#REF!,IF($U2292&lt;&gt;0,#REF!,#REF!)),1)*IF($AA2292=2023,IF(OR($M2292="Услуги",$M2292="Работы"),#REF!,IF($U2292&lt;&gt;0,#REF!,#REF!)),1)*IF($AA2292=2024,IF(OR($M2292="Услуги",$M2292="Работы"),#REF!,IF($U2292&lt;&gt;0,#REF!,#REF!)),1)*IF($AA2292=2025,IF(OR($M2292="Услуги",$M2292="Работы"),#REF!,IF($U2292&lt;&gt;0,#REF!,#REF!)),1)</f>
        <v>#REF!</v>
      </c>
      <c r="AJ2292" s="96" t="e">
        <f>Z2292*IF($AA2292=2021,IF(OR($M2292="Услуги",$M2292="Работы"),#REF!,IF($U2292&lt;&gt;0,#REF!,#REF!)),1)*IF($AA2292=2022,IF(OR($M2292="Услуги",$M2292="Работы"),#REF!,IF($U2292&lt;&gt;0,#REF!,#REF!)),1)*IF($AA2292=2023,IF(OR($M2292="Услуги",$M2292="Работы"),#REF!,IF($U2292&lt;&gt;0,#REF!,#REF!)),1)*IF($AA2292=2024,IF(OR($M2292="Услуги",$M2292="Работы"),#REF!,IF($U2292&lt;&gt;0,#REF!,#REF!)),1)*IF($AA2292=2025,IF(OR($M2292="Услуги",$M2292="Работы"),#REF!,IF($U2292&lt;&gt;0,#REF!,#REF!)),1)</f>
        <v>#REF!</v>
      </c>
    </row>
    <row r="2293" spans="1:36" ht="14.25" hidden="1" customHeight="1" x14ac:dyDescent="0.25">
      <c r="A2293" s="85">
        <v>1</v>
      </c>
      <c r="B2293" s="86" t="s">
        <v>88</v>
      </c>
      <c r="C2293" s="215" t="s">
        <v>437</v>
      </c>
      <c r="D2293" s="85" t="s">
        <v>19</v>
      </c>
      <c r="E2293" s="85" t="s">
        <v>420</v>
      </c>
      <c r="F2293" s="88" t="s">
        <v>436</v>
      </c>
      <c r="G2293" s="87" t="e">
        <f>VLOOKUP(D2293,#REF!,2,FALSE)</f>
        <v>#REF!</v>
      </c>
      <c r="H2293" s="87" t="s">
        <v>432</v>
      </c>
      <c r="I2293" s="87"/>
      <c r="J2293" s="86" t="s">
        <v>404</v>
      </c>
      <c r="K2293" s="87" t="str">
        <f t="shared" si="644"/>
        <v>Защита сегментов АСУ ТП ООО «БГК»</v>
      </c>
      <c r="L2293" s="99" t="s">
        <v>396</v>
      </c>
      <c r="M2293" s="90" t="s">
        <v>532</v>
      </c>
      <c r="N2293" s="85" t="s">
        <v>397</v>
      </c>
      <c r="O2293" s="85" t="s">
        <v>398</v>
      </c>
      <c r="P2293" s="86">
        <v>1</v>
      </c>
      <c r="Q2293" s="100">
        <v>2900</v>
      </c>
      <c r="R2293" s="97">
        <v>0</v>
      </c>
      <c r="S2293" s="98">
        <f t="shared" si="645"/>
        <v>2900</v>
      </c>
      <c r="T2293" s="95">
        <f t="shared" si="649"/>
        <v>0</v>
      </c>
      <c r="U2293" s="98">
        <v>0</v>
      </c>
      <c r="V2293" s="95">
        <f t="shared" si="650"/>
        <v>0</v>
      </c>
      <c r="W2293" s="95">
        <f t="shared" si="647"/>
        <v>0</v>
      </c>
      <c r="X2293" s="98">
        <f t="shared" ref="X2293:X2324" si="653">P2293*Q2293</f>
        <v>2900</v>
      </c>
      <c r="Y2293" s="95">
        <f t="shared" si="651"/>
        <v>0</v>
      </c>
      <c r="Z2293" s="95">
        <f t="shared" si="652"/>
        <v>2900</v>
      </c>
      <c r="AA2293" s="244">
        <f>Приоритеты!$D$28+1</f>
        <v>2025</v>
      </c>
      <c r="AB2293" s="247" t="e">
        <f t="shared" si="648"/>
        <v>#REF!</v>
      </c>
      <c r="AC2293" s="96" t="e">
        <f>S2293*IF($AA2293=2021,IF(OR($M2293="Услуги",$M2293="Работы"),#REF!,IF($U2293&lt;&gt;0,#REF!,#REF!)),1)*IF($AA2293=2022,IF(OR($M2293="Услуги",$M2293="Работы"),#REF!,IF($U2293&lt;&gt;0,#REF!,#REF!)),1)*IF($AA2293=2023,IF(OR($M2293="Услуги",$M2293="Работы"),#REF!,IF($U2293&lt;&gt;0,#REF!,#REF!)),1)*IF($AA2293=2024,IF(OR($M2293="Услуги",$M2293="Работы"),#REF!,IF($U2293&lt;&gt;0,#REF!,#REF!)),1)*IF($AA2293=2025,IF(OR($M2293="Услуги",$M2293="Работы"),#REF!,IF($U2293&lt;&gt;0,#REF!,#REF!)),1)</f>
        <v>#REF!</v>
      </c>
      <c r="AD2293" s="96" t="e">
        <f>T2293*IF($AA2293=2021,IF(OR($M2293="Услуги",$M2293="Работы"),#REF!,IF($U2293&lt;&gt;0,#REF!,#REF!)),1)*IF($AA2293=2022,IF(OR($M2293="Услуги",$M2293="Работы"),#REF!,IF($U2293&lt;&gt;0,#REF!,#REF!)),1)*IF($AA2293=2023,IF(OR($M2293="Услуги",$M2293="Работы"),#REF!,IF($U2293&lt;&gt;0,#REF!,#REF!)),1)*IF($AA2293=2024,IF(OR($M2293="Услуги",$M2293="Работы"),#REF!,IF($U2293&lt;&gt;0,#REF!,#REF!)),1)*IF($AA2293=2025,IF(OR($M2293="Услуги",$M2293="Работы"),#REF!,IF($U2293&lt;&gt;0,#REF!,#REF!)),1)</f>
        <v>#REF!</v>
      </c>
      <c r="AE2293" s="96" t="e">
        <f>U2293*IF($AA2293=2021,IF(OR($M2293="Услуги",$M2293="Работы"),#REF!,IF($U2293&lt;&gt;0,#REF!,#REF!)),1)*IF($AA2293=2022,IF(OR($M2293="Услуги",$M2293="Работы"),#REF!,IF($U2293&lt;&gt;0,#REF!,#REF!)),1)*IF($AA2293=2023,IF(OR($M2293="Услуги",$M2293="Работы"),#REF!,IF($U2293&lt;&gt;0,#REF!,#REF!)),1)*IF($AA2293=2024,IF(OR($M2293="Услуги",$M2293="Работы"),#REF!,IF($U2293&lt;&gt;0,#REF!,#REF!)),1)*IF($AA2293=2025,IF(OR($M2293="Услуги",$M2293="Работы"),#REF!,IF($U2293&lt;&gt;0,#REF!,#REF!)),1)</f>
        <v>#REF!</v>
      </c>
      <c r="AF2293" s="96" t="e">
        <f>V2293*IF($AA2293=2021,IF(OR($M2293="Услуги",$M2293="Работы"),#REF!,IF($U2293&lt;&gt;0,#REF!,#REF!)),1)*IF($AA2293=2022,IF(OR($M2293="Услуги",$M2293="Работы"),#REF!,IF($U2293&lt;&gt;0,#REF!,#REF!)),1)*IF($AA2293=2023,IF(OR($M2293="Услуги",$M2293="Работы"),#REF!,IF($U2293&lt;&gt;0,#REF!,#REF!)),1)*IF($AA2293=2024,IF(OR($M2293="Услуги",$M2293="Работы"),#REF!,IF($U2293&lt;&gt;0,#REF!,#REF!)),1)*IF($AA2293=2025,IF(OR($M2293="Услуги",$M2293="Работы"),#REF!,IF($U2293&lt;&gt;0,#REF!,#REF!)),1)</f>
        <v>#REF!</v>
      </c>
      <c r="AG2293" s="96" t="e">
        <f>W2293*IF($AA2293=2021,IF(OR($M2293="Услуги",$M2293="Работы"),#REF!,IF($U2293&lt;&gt;0,#REF!,#REF!)),1)*IF($AA2293=2022,IF(OR($M2293="Услуги",$M2293="Работы"),#REF!,IF($U2293&lt;&gt;0,#REF!,#REF!)),1)*IF($AA2293=2023,IF(OR($M2293="Услуги",$M2293="Работы"),#REF!,IF($U2293&lt;&gt;0,#REF!,#REF!)),1)*IF($AA2293=2024,IF(OR($M2293="Услуги",$M2293="Работы"),#REF!,IF($U2293&lt;&gt;0,#REF!,#REF!)),1)*IF($AA2293=2025,IF(OR($M2293="Услуги",$M2293="Работы"),#REF!,IF($U2293&lt;&gt;0,#REF!,#REF!)),1)</f>
        <v>#REF!</v>
      </c>
      <c r="AH2293" s="96" t="e">
        <f>X2293*IF($AA2293=2021,IF(OR($M2293="Услуги",$M2293="Работы"),#REF!,IF($U2293&lt;&gt;0,#REF!,#REF!)),1)*IF($AA2293=2022,IF(OR($M2293="Услуги",$M2293="Работы"),#REF!,IF($U2293&lt;&gt;0,#REF!,#REF!)),1)*IF($AA2293=2023,IF(OR($M2293="Услуги",$M2293="Работы"),#REF!,IF($U2293&lt;&gt;0,#REF!,#REF!)),1)*IF($AA2293=2024,IF(OR($M2293="Услуги",$M2293="Работы"),#REF!,IF($U2293&lt;&gt;0,#REF!,#REF!)),1)*IF($AA2293=2025,IF(OR($M2293="Услуги",$M2293="Работы"),#REF!,IF($U2293&lt;&gt;0,#REF!,#REF!)),1)</f>
        <v>#REF!</v>
      </c>
      <c r="AI2293" s="96" t="e">
        <f>Y2293*IF($AA2293=2021,IF(OR($M2293="Услуги",$M2293="Работы"),#REF!,IF($U2293&lt;&gt;0,#REF!,#REF!)),1)*IF($AA2293=2022,IF(OR($M2293="Услуги",$M2293="Работы"),#REF!,IF($U2293&lt;&gt;0,#REF!,#REF!)),1)*IF($AA2293=2023,IF(OR($M2293="Услуги",$M2293="Работы"),#REF!,IF($U2293&lt;&gt;0,#REF!,#REF!)),1)*IF($AA2293=2024,IF(OR($M2293="Услуги",$M2293="Работы"),#REF!,IF($U2293&lt;&gt;0,#REF!,#REF!)),1)*IF($AA2293=2025,IF(OR($M2293="Услуги",$M2293="Работы"),#REF!,IF($U2293&lt;&gt;0,#REF!,#REF!)),1)</f>
        <v>#REF!</v>
      </c>
      <c r="AJ2293" s="96" t="e">
        <f>Z2293*IF($AA2293=2021,IF(OR($M2293="Услуги",$M2293="Работы"),#REF!,IF($U2293&lt;&gt;0,#REF!,#REF!)),1)*IF($AA2293=2022,IF(OR($M2293="Услуги",$M2293="Работы"),#REF!,IF($U2293&lt;&gt;0,#REF!,#REF!)),1)*IF($AA2293=2023,IF(OR($M2293="Услуги",$M2293="Работы"),#REF!,IF($U2293&lt;&gt;0,#REF!,#REF!)),1)*IF($AA2293=2024,IF(OR($M2293="Услуги",$M2293="Работы"),#REF!,IF($U2293&lt;&gt;0,#REF!,#REF!)),1)*IF($AA2293=2025,IF(OR($M2293="Услуги",$M2293="Работы"),#REF!,IF($U2293&lt;&gt;0,#REF!,#REF!)),1)</f>
        <v>#REF!</v>
      </c>
    </row>
    <row r="2294" spans="1:36" ht="14.25" hidden="1" customHeight="1" x14ac:dyDescent="0.25">
      <c r="A2294" s="85">
        <v>1</v>
      </c>
      <c r="B2294" s="86" t="s">
        <v>88</v>
      </c>
      <c r="C2294" s="215" t="s">
        <v>437</v>
      </c>
      <c r="D2294" s="85" t="s">
        <v>19</v>
      </c>
      <c r="E2294" s="85" t="s">
        <v>420</v>
      </c>
      <c r="F2294" s="88" t="s">
        <v>436</v>
      </c>
      <c r="G2294" s="87" t="e">
        <f>VLOOKUP(D2294,#REF!,2,FALSE)</f>
        <v>#REF!</v>
      </c>
      <c r="H2294" s="87" t="s">
        <v>432</v>
      </c>
      <c r="I2294" s="87"/>
      <c r="J2294" s="86" t="s">
        <v>418</v>
      </c>
      <c r="K2294" s="87" t="str">
        <f t="shared" si="644"/>
        <v>Защита сегментов АСУ ТП ООО «БГК»</v>
      </c>
      <c r="L2294" s="99" t="s">
        <v>396</v>
      </c>
      <c r="M2294" s="90" t="s">
        <v>532</v>
      </c>
      <c r="N2294" s="85" t="s">
        <v>397</v>
      </c>
      <c r="O2294" s="85" t="s">
        <v>398</v>
      </c>
      <c r="P2294" s="86">
        <v>16</v>
      </c>
      <c r="Q2294" s="100">
        <v>2900</v>
      </c>
      <c r="R2294" s="97">
        <v>0</v>
      </c>
      <c r="S2294" s="98">
        <f t="shared" si="645"/>
        <v>46400</v>
      </c>
      <c r="T2294" s="95">
        <f t="shared" si="649"/>
        <v>0</v>
      </c>
      <c r="U2294" s="98">
        <v>0</v>
      </c>
      <c r="V2294" s="95">
        <f t="shared" si="650"/>
        <v>0</v>
      </c>
      <c r="W2294" s="95">
        <f t="shared" si="647"/>
        <v>0</v>
      </c>
      <c r="X2294" s="98">
        <f t="shared" si="653"/>
        <v>46400</v>
      </c>
      <c r="Y2294" s="95">
        <f t="shared" si="651"/>
        <v>0</v>
      </c>
      <c r="Z2294" s="95">
        <f t="shared" si="652"/>
        <v>46400</v>
      </c>
      <c r="AA2294" s="243">
        <f>Приоритеты!$D$28+2</f>
        <v>2026</v>
      </c>
      <c r="AB2294" s="247">
        <f t="shared" si="648"/>
        <v>0</v>
      </c>
      <c r="AC2294" s="96">
        <f>S2294*IF($AA2294=2021,IF(OR($M2294="Услуги",$M2294="Работы"),#REF!,IF($U2294&lt;&gt;0,#REF!,#REF!)),1)*IF($AA2294=2022,IF(OR($M2294="Услуги",$M2294="Работы"),#REF!,IF($U2294&lt;&gt;0,#REF!,#REF!)),1)*IF($AA2294=2023,IF(OR($M2294="Услуги",$M2294="Работы"),#REF!,IF($U2294&lt;&gt;0,#REF!,#REF!)),1)*IF($AA2294=2024,IF(OR($M2294="Услуги",$M2294="Работы"),#REF!,IF($U2294&lt;&gt;0,#REF!,#REF!)),1)*IF($AA2294=2025,IF(OR($M2294="Услуги",$M2294="Работы"),#REF!,IF($U2294&lt;&gt;0,#REF!,#REF!)),1)</f>
        <v>46400</v>
      </c>
      <c r="AD2294" s="96">
        <f>T2294*IF($AA2294=2021,IF(OR($M2294="Услуги",$M2294="Работы"),#REF!,IF($U2294&lt;&gt;0,#REF!,#REF!)),1)*IF($AA2294=2022,IF(OR($M2294="Услуги",$M2294="Работы"),#REF!,IF($U2294&lt;&gt;0,#REF!,#REF!)),1)*IF($AA2294=2023,IF(OR($M2294="Услуги",$M2294="Работы"),#REF!,IF($U2294&lt;&gt;0,#REF!,#REF!)),1)*IF($AA2294=2024,IF(OR($M2294="Услуги",$M2294="Работы"),#REF!,IF($U2294&lt;&gt;0,#REF!,#REF!)),1)*IF($AA2294=2025,IF(OR($M2294="Услуги",$M2294="Работы"),#REF!,IF($U2294&lt;&gt;0,#REF!,#REF!)),1)</f>
        <v>0</v>
      </c>
      <c r="AE2294" s="96">
        <f>U2294*IF($AA2294=2021,IF(OR($M2294="Услуги",$M2294="Работы"),#REF!,IF($U2294&lt;&gt;0,#REF!,#REF!)),1)*IF($AA2294=2022,IF(OR($M2294="Услуги",$M2294="Работы"),#REF!,IF($U2294&lt;&gt;0,#REF!,#REF!)),1)*IF($AA2294=2023,IF(OR($M2294="Услуги",$M2294="Работы"),#REF!,IF($U2294&lt;&gt;0,#REF!,#REF!)),1)*IF($AA2294=2024,IF(OR($M2294="Услуги",$M2294="Работы"),#REF!,IF($U2294&lt;&gt;0,#REF!,#REF!)),1)*IF($AA2294=2025,IF(OR($M2294="Услуги",$M2294="Работы"),#REF!,IF($U2294&lt;&gt;0,#REF!,#REF!)),1)</f>
        <v>0</v>
      </c>
      <c r="AF2294" s="96">
        <f>V2294*IF($AA2294=2021,IF(OR($M2294="Услуги",$M2294="Работы"),#REF!,IF($U2294&lt;&gt;0,#REF!,#REF!)),1)*IF($AA2294=2022,IF(OR($M2294="Услуги",$M2294="Работы"),#REF!,IF($U2294&lt;&gt;0,#REF!,#REF!)),1)*IF($AA2294=2023,IF(OR($M2294="Услуги",$M2294="Работы"),#REF!,IF($U2294&lt;&gt;0,#REF!,#REF!)),1)*IF($AA2294=2024,IF(OR($M2294="Услуги",$M2294="Работы"),#REF!,IF($U2294&lt;&gt;0,#REF!,#REF!)),1)*IF($AA2294=2025,IF(OR($M2294="Услуги",$M2294="Работы"),#REF!,IF($U2294&lt;&gt;0,#REF!,#REF!)),1)</f>
        <v>0</v>
      </c>
      <c r="AG2294" s="96">
        <f>W2294*IF($AA2294=2021,IF(OR($M2294="Услуги",$M2294="Работы"),#REF!,IF($U2294&lt;&gt;0,#REF!,#REF!)),1)*IF($AA2294=2022,IF(OR($M2294="Услуги",$M2294="Работы"),#REF!,IF($U2294&lt;&gt;0,#REF!,#REF!)),1)*IF($AA2294=2023,IF(OR($M2294="Услуги",$M2294="Работы"),#REF!,IF($U2294&lt;&gt;0,#REF!,#REF!)),1)*IF($AA2294=2024,IF(OR($M2294="Услуги",$M2294="Работы"),#REF!,IF($U2294&lt;&gt;0,#REF!,#REF!)),1)*IF($AA2294=2025,IF(OR($M2294="Услуги",$M2294="Работы"),#REF!,IF($U2294&lt;&gt;0,#REF!,#REF!)),1)</f>
        <v>0</v>
      </c>
      <c r="AH2294" s="96">
        <f>X2294*IF($AA2294=2021,IF(OR($M2294="Услуги",$M2294="Работы"),#REF!,IF($U2294&lt;&gt;0,#REF!,#REF!)),1)*IF($AA2294=2022,IF(OR($M2294="Услуги",$M2294="Работы"),#REF!,IF($U2294&lt;&gt;0,#REF!,#REF!)),1)*IF($AA2294=2023,IF(OR($M2294="Услуги",$M2294="Работы"),#REF!,IF($U2294&lt;&gt;0,#REF!,#REF!)),1)*IF($AA2294=2024,IF(OR($M2294="Услуги",$M2294="Работы"),#REF!,IF($U2294&lt;&gt;0,#REF!,#REF!)),1)*IF($AA2294=2025,IF(OR($M2294="Услуги",$M2294="Работы"),#REF!,IF($U2294&lt;&gt;0,#REF!,#REF!)),1)</f>
        <v>46400</v>
      </c>
      <c r="AI2294" s="96">
        <f>Y2294*IF($AA2294=2021,IF(OR($M2294="Услуги",$M2294="Работы"),#REF!,IF($U2294&lt;&gt;0,#REF!,#REF!)),1)*IF($AA2294=2022,IF(OR($M2294="Услуги",$M2294="Работы"),#REF!,IF($U2294&lt;&gt;0,#REF!,#REF!)),1)*IF($AA2294=2023,IF(OR($M2294="Услуги",$M2294="Работы"),#REF!,IF($U2294&lt;&gt;0,#REF!,#REF!)),1)*IF($AA2294=2024,IF(OR($M2294="Услуги",$M2294="Работы"),#REF!,IF($U2294&lt;&gt;0,#REF!,#REF!)),1)*IF($AA2294=2025,IF(OR($M2294="Услуги",$M2294="Работы"),#REF!,IF($U2294&lt;&gt;0,#REF!,#REF!)),1)</f>
        <v>0</v>
      </c>
      <c r="AJ2294" s="96">
        <f>Z2294*IF($AA2294=2021,IF(OR($M2294="Услуги",$M2294="Работы"),#REF!,IF($U2294&lt;&gt;0,#REF!,#REF!)),1)*IF($AA2294=2022,IF(OR($M2294="Услуги",$M2294="Работы"),#REF!,IF($U2294&lt;&gt;0,#REF!,#REF!)),1)*IF($AA2294=2023,IF(OR($M2294="Услуги",$M2294="Работы"),#REF!,IF($U2294&lt;&gt;0,#REF!,#REF!)),1)*IF($AA2294=2024,IF(OR($M2294="Услуги",$M2294="Работы"),#REF!,IF($U2294&lt;&gt;0,#REF!,#REF!)),1)*IF($AA2294=2025,IF(OR($M2294="Услуги",$M2294="Работы"),#REF!,IF($U2294&lt;&gt;0,#REF!,#REF!)),1)</f>
        <v>46400</v>
      </c>
    </row>
    <row r="2295" spans="1:36" ht="14.25" hidden="1" customHeight="1" x14ac:dyDescent="0.25">
      <c r="A2295" s="85">
        <v>1</v>
      </c>
      <c r="B2295" s="86" t="s">
        <v>88</v>
      </c>
      <c r="C2295" s="215" t="s">
        <v>437</v>
      </c>
      <c r="D2295" s="85" t="s">
        <v>19</v>
      </c>
      <c r="E2295" s="85" t="s">
        <v>420</v>
      </c>
      <c r="F2295" s="88" t="s">
        <v>436</v>
      </c>
      <c r="G2295" s="87" t="e">
        <f>VLOOKUP(D2295,#REF!,2,FALSE)</f>
        <v>#REF!</v>
      </c>
      <c r="H2295" s="87" t="s">
        <v>432</v>
      </c>
      <c r="I2295" s="87"/>
      <c r="J2295" s="86" t="s">
        <v>404</v>
      </c>
      <c r="K2295" s="87" t="str">
        <f t="shared" si="644"/>
        <v>Защита сегментов АСУ ТП ООО «БГК»</v>
      </c>
      <c r="L2295" s="99" t="s">
        <v>396</v>
      </c>
      <c r="M2295" s="90" t="s">
        <v>532</v>
      </c>
      <c r="N2295" s="85" t="s">
        <v>397</v>
      </c>
      <c r="O2295" s="85" t="s">
        <v>398</v>
      </c>
      <c r="P2295" s="86">
        <v>1</v>
      </c>
      <c r="Q2295" s="100">
        <v>2900</v>
      </c>
      <c r="R2295" s="97">
        <v>0</v>
      </c>
      <c r="S2295" s="98">
        <f t="shared" si="645"/>
        <v>2900</v>
      </c>
      <c r="T2295" s="95">
        <f t="shared" si="649"/>
        <v>0</v>
      </c>
      <c r="U2295" s="98">
        <v>0</v>
      </c>
      <c r="V2295" s="95">
        <f t="shared" si="650"/>
        <v>0</v>
      </c>
      <c r="W2295" s="95">
        <f t="shared" si="647"/>
        <v>0</v>
      </c>
      <c r="X2295" s="98">
        <f t="shared" si="653"/>
        <v>2900</v>
      </c>
      <c r="Y2295" s="95">
        <f t="shared" si="651"/>
        <v>0</v>
      </c>
      <c r="Z2295" s="95">
        <f t="shared" si="652"/>
        <v>2900</v>
      </c>
      <c r="AA2295" s="243">
        <f>Приоритеты!$D$28+2</f>
        <v>2026</v>
      </c>
      <c r="AB2295" s="247">
        <f t="shared" si="648"/>
        <v>0</v>
      </c>
      <c r="AC2295" s="96">
        <f>S2295*IF($AA2295=2021,IF(OR($M2295="Услуги",$M2295="Работы"),#REF!,IF($U2295&lt;&gt;0,#REF!,#REF!)),1)*IF($AA2295=2022,IF(OR($M2295="Услуги",$M2295="Работы"),#REF!,IF($U2295&lt;&gt;0,#REF!,#REF!)),1)*IF($AA2295=2023,IF(OR($M2295="Услуги",$M2295="Работы"),#REF!,IF($U2295&lt;&gt;0,#REF!,#REF!)),1)*IF($AA2295=2024,IF(OR($M2295="Услуги",$M2295="Работы"),#REF!,IF($U2295&lt;&gt;0,#REF!,#REF!)),1)*IF($AA2295=2025,IF(OR($M2295="Услуги",$M2295="Работы"),#REF!,IF($U2295&lt;&gt;0,#REF!,#REF!)),1)</f>
        <v>2900</v>
      </c>
      <c r="AD2295" s="96">
        <f>T2295*IF($AA2295=2021,IF(OR($M2295="Услуги",$M2295="Работы"),#REF!,IF($U2295&lt;&gt;0,#REF!,#REF!)),1)*IF($AA2295=2022,IF(OR($M2295="Услуги",$M2295="Работы"),#REF!,IF($U2295&lt;&gt;0,#REF!,#REF!)),1)*IF($AA2295=2023,IF(OR($M2295="Услуги",$M2295="Работы"),#REF!,IF($U2295&lt;&gt;0,#REF!,#REF!)),1)*IF($AA2295=2024,IF(OR($M2295="Услуги",$M2295="Работы"),#REF!,IF($U2295&lt;&gt;0,#REF!,#REF!)),1)*IF($AA2295=2025,IF(OR($M2295="Услуги",$M2295="Работы"),#REF!,IF($U2295&lt;&gt;0,#REF!,#REF!)),1)</f>
        <v>0</v>
      </c>
      <c r="AE2295" s="96">
        <f>U2295*IF($AA2295=2021,IF(OR($M2295="Услуги",$M2295="Работы"),#REF!,IF($U2295&lt;&gt;0,#REF!,#REF!)),1)*IF($AA2295=2022,IF(OR($M2295="Услуги",$M2295="Работы"),#REF!,IF($U2295&lt;&gt;0,#REF!,#REF!)),1)*IF($AA2295=2023,IF(OR($M2295="Услуги",$M2295="Работы"),#REF!,IF($U2295&lt;&gt;0,#REF!,#REF!)),1)*IF($AA2295=2024,IF(OR($M2295="Услуги",$M2295="Работы"),#REF!,IF($U2295&lt;&gt;0,#REF!,#REF!)),1)*IF($AA2295=2025,IF(OR($M2295="Услуги",$M2295="Работы"),#REF!,IF($U2295&lt;&gt;0,#REF!,#REF!)),1)</f>
        <v>0</v>
      </c>
      <c r="AF2295" s="96">
        <f>V2295*IF($AA2295=2021,IF(OR($M2295="Услуги",$M2295="Работы"),#REF!,IF($U2295&lt;&gt;0,#REF!,#REF!)),1)*IF($AA2295=2022,IF(OR($M2295="Услуги",$M2295="Работы"),#REF!,IF($U2295&lt;&gt;0,#REF!,#REF!)),1)*IF($AA2295=2023,IF(OR($M2295="Услуги",$M2295="Работы"),#REF!,IF($U2295&lt;&gt;0,#REF!,#REF!)),1)*IF($AA2295=2024,IF(OR($M2295="Услуги",$M2295="Работы"),#REF!,IF($U2295&lt;&gt;0,#REF!,#REF!)),1)*IF($AA2295=2025,IF(OR($M2295="Услуги",$M2295="Работы"),#REF!,IF($U2295&lt;&gt;0,#REF!,#REF!)),1)</f>
        <v>0</v>
      </c>
      <c r="AG2295" s="96">
        <f>W2295*IF($AA2295=2021,IF(OR($M2295="Услуги",$M2295="Работы"),#REF!,IF($U2295&lt;&gt;0,#REF!,#REF!)),1)*IF($AA2295=2022,IF(OR($M2295="Услуги",$M2295="Работы"),#REF!,IF($U2295&lt;&gt;0,#REF!,#REF!)),1)*IF($AA2295=2023,IF(OR($M2295="Услуги",$M2295="Работы"),#REF!,IF($U2295&lt;&gt;0,#REF!,#REF!)),1)*IF($AA2295=2024,IF(OR($M2295="Услуги",$M2295="Работы"),#REF!,IF($U2295&lt;&gt;0,#REF!,#REF!)),1)*IF($AA2295=2025,IF(OR($M2295="Услуги",$M2295="Работы"),#REF!,IF($U2295&lt;&gt;0,#REF!,#REF!)),1)</f>
        <v>0</v>
      </c>
      <c r="AH2295" s="96">
        <f>X2295*IF($AA2295=2021,IF(OR($M2295="Услуги",$M2295="Работы"),#REF!,IF($U2295&lt;&gt;0,#REF!,#REF!)),1)*IF($AA2295=2022,IF(OR($M2295="Услуги",$M2295="Работы"),#REF!,IF($U2295&lt;&gt;0,#REF!,#REF!)),1)*IF($AA2295=2023,IF(OR($M2295="Услуги",$M2295="Работы"),#REF!,IF($U2295&lt;&gt;0,#REF!,#REF!)),1)*IF($AA2295=2024,IF(OR($M2295="Услуги",$M2295="Работы"),#REF!,IF($U2295&lt;&gt;0,#REF!,#REF!)),1)*IF($AA2295=2025,IF(OR($M2295="Услуги",$M2295="Работы"),#REF!,IF($U2295&lt;&gt;0,#REF!,#REF!)),1)</f>
        <v>2900</v>
      </c>
      <c r="AI2295" s="96">
        <f>Y2295*IF($AA2295=2021,IF(OR($M2295="Услуги",$M2295="Работы"),#REF!,IF($U2295&lt;&gt;0,#REF!,#REF!)),1)*IF($AA2295=2022,IF(OR($M2295="Услуги",$M2295="Работы"),#REF!,IF($U2295&lt;&gt;0,#REF!,#REF!)),1)*IF($AA2295=2023,IF(OR($M2295="Услуги",$M2295="Работы"),#REF!,IF($U2295&lt;&gt;0,#REF!,#REF!)),1)*IF($AA2295=2024,IF(OR($M2295="Услуги",$M2295="Работы"),#REF!,IF($U2295&lt;&gt;0,#REF!,#REF!)),1)*IF($AA2295=2025,IF(OR($M2295="Услуги",$M2295="Работы"),#REF!,IF($U2295&lt;&gt;0,#REF!,#REF!)),1)</f>
        <v>0</v>
      </c>
      <c r="AJ2295" s="96">
        <f>Z2295*IF($AA2295=2021,IF(OR($M2295="Услуги",$M2295="Работы"),#REF!,IF($U2295&lt;&gt;0,#REF!,#REF!)),1)*IF($AA2295=2022,IF(OR($M2295="Услуги",$M2295="Работы"),#REF!,IF($U2295&lt;&gt;0,#REF!,#REF!)),1)*IF($AA2295=2023,IF(OR($M2295="Услуги",$M2295="Работы"),#REF!,IF($U2295&lt;&gt;0,#REF!,#REF!)),1)*IF($AA2295=2024,IF(OR($M2295="Услуги",$M2295="Работы"),#REF!,IF($U2295&lt;&gt;0,#REF!,#REF!)),1)*IF($AA2295=2025,IF(OR($M2295="Услуги",$M2295="Работы"),#REF!,IF($U2295&lt;&gt;0,#REF!,#REF!)),1)</f>
        <v>2900</v>
      </c>
    </row>
    <row r="2296" spans="1:36" ht="14.25" hidden="1" customHeight="1" x14ac:dyDescent="0.25">
      <c r="A2296" s="85">
        <v>1</v>
      </c>
      <c r="B2296" s="86" t="s">
        <v>88</v>
      </c>
      <c r="C2296" s="215" t="s">
        <v>437</v>
      </c>
      <c r="D2296" s="85" t="s">
        <v>19</v>
      </c>
      <c r="E2296" s="85" t="s">
        <v>420</v>
      </c>
      <c r="F2296" s="88" t="s">
        <v>436</v>
      </c>
      <c r="G2296" s="87" t="e">
        <f>VLOOKUP(D2296,#REF!,2,FALSE)</f>
        <v>#REF!</v>
      </c>
      <c r="H2296" s="87" t="s">
        <v>432</v>
      </c>
      <c r="I2296" s="87"/>
      <c r="J2296" s="86" t="s">
        <v>418</v>
      </c>
      <c r="K2296" s="87" t="str">
        <f t="shared" si="644"/>
        <v>Защита сегментов АСУ ТП ООО «БГК»</v>
      </c>
      <c r="L2296" s="99" t="s">
        <v>396</v>
      </c>
      <c r="M2296" s="90" t="s">
        <v>532</v>
      </c>
      <c r="N2296" s="85" t="s">
        <v>397</v>
      </c>
      <c r="O2296" s="85" t="s">
        <v>398</v>
      </c>
      <c r="P2296" s="86">
        <v>16</v>
      </c>
      <c r="Q2296" s="100">
        <v>2900</v>
      </c>
      <c r="R2296" s="97">
        <v>0</v>
      </c>
      <c r="S2296" s="98">
        <f t="shared" si="645"/>
        <v>46400</v>
      </c>
      <c r="T2296" s="95">
        <f t="shared" si="649"/>
        <v>0</v>
      </c>
      <c r="U2296" s="98">
        <v>0</v>
      </c>
      <c r="V2296" s="95">
        <f t="shared" si="650"/>
        <v>0</v>
      </c>
      <c r="W2296" s="95">
        <f t="shared" si="647"/>
        <v>0</v>
      </c>
      <c r="X2296" s="98">
        <f t="shared" si="653"/>
        <v>46400</v>
      </c>
      <c r="Y2296" s="95">
        <f t="shared" si="651"/>
        <v>0</v>
      </c>
      <c r="Z2296" s="95">
        <f t="shared" si="652"/>
        <v>46400</v>
      </c>
      <c r="AA2296" s="243">
        <f>Приоритеты!$D$28+3</f>
        <v>2027</v>
      </c>
      <c r="AB2296" s="247">
        <f t="shared" si="648"/>
        <v>0</v>
      </c>
      <c r="AC2296" s="96">
        <f>S2296*IF($AA2296=2021,IF(OR($M2296="Услуги",$M2296="Работы"),#REF!,IF($U2296&lt;&gt;0,#REF!,#REF!)),1)*IF($AA2296=2022,IF(OR($M2296="Услуги",$M2296="Работы"),#REF!,IF($U2296&lt;&gt;0,#REF!,#REF!)),1)*IF($AA2296=2023,IF(OR($M2296="Услуги",$M2296="Работы"),#REF!,IF($U2296&lt;&gt;0,#REF!,#REF!)),1)*IF($AA2296=2024,IF(OR($M2296="Услуги",$M2296="Работы"),#REF!,IF($U2296&lt;&gt;0,#REF!,#REF!)),1)*IF($AA2296=2025,IF(OR($M2296="Услуги",$M2296="Работы"),#REF!,IF($U2296&lt;&gt;0,#REF!,#REF!)),1)</f>
        <v>46400</v>
      </c>
      <c r="AD2296" s="96">
        <f>T2296*IF($AA2296=2021,IF(OR($M2296="Услуги",$M2296="Работы"),#REF!,IF($U2296&lt;&gt;0,#REF!,#REF!)),1)*IF($AA2296=2022,IF(OR($M2296="Услуги",$M2296="Работы"),#REF!,IF($U2296&lt;&gt;0,#REF!,#REF!)),1)*IF($AA2296=2023,IF(OR($M2296="Услуги",$M2296="Работы"),#REF!,IF($U2296&lt;&gt;0,#REF!,#REF!)),1)*IF($AA2296=2024,IF(OR($M2296="Услуги",$M2296="Работы"),#REF!,IF($U2296&lt;&gt;0,#REF!,#REF!)),1)*IF($AA2296=2025,IF(OR($M2296="Услуги",$M2296="Работы"),#REF!,IF($U2296&lt;&gt;0,#REF!,#REF!)),1)</f>
        <v>0</v>
      </c>
      <c r="AE2296" s="96">
        <f>U2296*IF($AA2296=2021,IF(OR($M2296="Услуги",$M2296="Работы"),#REF!,IF($U2296&lt;&gt;0,#REF!,#REF!)),1)*IF($AA2296=2022,IF(OR($M2296="Услуги",$M2296="Работы"),#REF!,IF($U2296&lt;&gt;0,#REF!,#REF!)),1)*IF($AA2296=2023,IF(OR($M2296="Услуги",$M2296="Работы"),#REF!,IF($U2296&lt;&gt;0,#REF!,#REF!)),1)*IF($AA2296=2024,IF(OR($M2296="Услуги",$M2296="Работы"),#REF!,IF($U2296&lt;&gt;0,#REF!,#REF!)),1)*IF($AA2296=2025,IF(OR($M2296="Услуги",$M2296="Работы"),#REF!,IF($U2296&lt;&gt;0,#REF!,#REF!)),1)</f>
        <v>0</v>
      </c>
      <c r="AF2296" s="96">
        <f>V2296*IF($AA2296=2021,IF(OR($M2296="Услуги",$M2296="Работы"),#REF!,IF($U2296&lt;&gt;0,#REF!,#REF!)),1)*IF($AA2296=2022,IF(OR($M2296="Услуги",$M2296="Работы"),#REF!,IF($U2296&lt;&gt;0,#REF!,#REF!)),1)*IF($AA2296=2023,IF(OR($M2296="Услуги",$M2296="Работы"),#REF!,IF($U2296&lt;&gt;0,#REF!,#REF!)),1)*IF($AA2296=2024,IF(OR($M2296="Услуги",$M2296="Работы"),#REF!,IF($U2296&lt;&gt;0,#REF!,#REF!)),1)*IF($AA2296=2025,IF(OR($M2296="Услуги",$M2296="Работы"),#REF!,IF($U2296&lt;&gt;0,#REF!,#REF!)),1)</f>
        <v>0</v>
      </c>
      <c r="AG2296" s="96">
        <f>W2296*IF($AA2296=2021,IF(OR($M2296="Услуги",$M2296="Работы"),#REF!,IF($U2296&lt;&gt;0,#REF!,#REF!)),1)*IF($AA2296=2022,IF(OR($M2296="Услуги",$M2296="Работы"),#REF!,IF($U2296&lt;&gt;0,#REF!,#REF!)),1)*IF($AA2296=2023,IF(OR($M2296="Услуги",$M2296="Работы"),#REF!,IF($U2296&lt;&gt;0,#REF!,#REF!)),1)*IF($AA2296=2024,IF(OR($M2296="Услуги",$M2296="Работы"),#REF!,IF($U2296&lt;&gt;0,#REF!,#REF!)),1)*IF($AA2296=2025,IF(OR($M2296="Услуги",$M2296="Работы"),#REF!,IF($U2296&lt;&gt;0,#REF!,#REF!)),1)</f>
        <v>0</v>
      </c>
      <c r="AH2296" s="96">
        <f>X2296*IF($AA2296=2021,IF(OR($M2296="Услуги",$M2296="Работы"),#REF!,IF($U2296&lt;&gt;0,#REF!,#REF!)),1)*IF($AA2296=2022,IF(OR($M2296="Услуги",$M2296="Работы"),#REF!,IF($U2296&lt;&gt;0,#REF!,#REF!)),1)*IF($AA2296=2023,IF(OR($M2296="Услуги",$M2296="Работы"),#REF!,IF($U2296&lt;&gt;0,#REF!,#REF!)),1)*IF($AA2296=2024,IF(OR($M2296="Услуги",$M2296="Работы"),#REF!,IF($U2296&lt;&gt;0,#REF!,#REF!)),1)*IF($AA2296=2025,IF(OR($M2296="Услуги",$M2296="Работы"),#REF!,IF($U2296&lt;&gt;0,#REF!,#REF!)),1)</f>
        <v>46400</v>
      </c>
      <c r="AI2296" s="96">
        <f>Y2296*IF($AA2296=2021,IF(OR($M2296="Услуги",$M2296="Работы"),#REF!,IF($U2296&lt;&gt;0,#REF!,#REF!)),1)*IF($AA2296=2022,IF(OR($M2296="Услуги",$M2296="Работы"),#REF!,IF($U2296&lt;&gt;0,#REF!,#REF!)),1)*IF($AA2296=2023,IF(OR($M2296="Услуги",$M2296="Работы"),#REF!,IF($U2296&lt;&gt;0,#REF!,#REF!)),1)*IF($AA2296=2024,IF(OR($M2296="Услуги",$M2296="Работы"),#REF!,IF($U2296&lt;&gt;0,#REF!,#REF!)),1)*IF($AA2296=2025,IF(OR($M2296="Услуги",$M2296="Работы"),#REF!,IF($U2296&lt;&gt;0,#REF!,#REF!)),1)</f>
        <v>0</v>
      </c>
      <c r="AJ2296" s="96">
        <f>Z2296*IF($AA2296=2021,IF(OR($M2296="Услуги",$M2296="Работы"),#REF!,IF($U2296&lt;&gt;0,#REF!,#REF!)),1)*IF($AA2296=2022,IF(OR($M2296="Услуги",$M2296="Работы"),#REF!,IF($U2296&lt;&gt;0,#REF!,#REF!)),1)*IF($AA2296=2023,IF(OR($M2296="Услуги",$M2296="Работы"),#REF!,IF($U2296&lt;&gt;0,#REF!,#REF!)),1)*IF($AA2296=2024,IF(OR($M2296="Услуги",$M2296="Работы"),#REF!,IF($U2296&lt;&gt;0,#REF!,#REF!)),1)*IF($AA2296=2025,IF(OR($M2296="Услуги",$M2296="Работы"),#REF!,IF($U2296&lt;&gt;0,#REF!,#REF!)),1)</f>
        <v>46400</v>
      </c>
    </row>
    <row r="2297" spans="1:36" ht="14.25" hidden="1" customHeight="1" x14ac:dyDescent="0.25">
      <c r="A2297" s="85">
        <v>1</v>
      </c>
      <c r="B2297" s="86" t="s">
        <v>88</v>
      </c>
      <c r="C2297" s="215" t="s">
        <v>437</v>
      </c>
      <c r="D2297" s="85" t="s">
        <v>19</v>
      </c>
      <c r="E2297" s="85" t="s">
        <v>420</v>
      </c>
      <c r="F2297" s="88" t="s">
        <v>436</v>
      </c>
      <c r="G2297" s="87" t="e">
        <f>VLOOKUP(D2297,#REF!,2,FALSE)</f>
        <v>#REF!</v>
      </c>
      <c r="H2297" s="87" t="s">
        <v>432</v>
      </c>
      <c r="I2297" s="87"/>
      <c r="J2297" s="86" t="s">
        <v>404</v>
      </c>
      <c r="K2297" s="87" t="str">
        <f t="shared" si="644"/>
        <v>Защита сегментов АСУ ТП ООО «БГК»</v>
      </c>
      <c r="L2297" s="99" t="s">
        <v>396</v>
      </c>
      <c r="M2297" s="90" t="s">
        <v>532</v>
      </c>
      <c r="N2297" s="85" t="s">
        <v>397</v>
      </c>
      <c r="O2297" s="85" t="s">
        <v>398</v>
      </c>
      <c r="P2297" s="86">
        <v>1</v>
      </c>
      <c r="Q2297" s="100">
        <v>2900</v>
      </c>
      <c r="R2297" s="97">
        <v>0</v>
      </c>
      <c r="S2297" s="98">
        <f t="shared" si="645"/>
        <v>2900</v>
      </c>
      <c r="T2297" s="95">
        <f t="shared" si="649"/>
        <v>0</v>
      </c>
      <c r="U2297" s="98">
        <v>0</v>
      </c>
      <c r="V2297" s="95">
        <f t="shared" si="650"/>
        <v>0</v>
      </c>
      <c r="W2297" s="95">
        <f t="shared" si="647"/>
        <v>0</v>
      </c>
      <c r="X2297" s="98">
        <f t="shared" si="653"/>
        <v>2900</v>
      </c>
      <c r="Y2297" s="95">
        <f t="shared" si="651"/>
        <v>0</v>
      </c>
      <c r="Z2297" s="95">
        <f t="shared" si="652"/>
        <v>2900</v>
      </c>
      <c r="AA2297" s="243">
        <f>Приоритеты!$D$28+3</f>
        <v>2027</v>
      </c>
      <c r="AB2297" s="247">
        <f t="shared" si="648"/>
        <v>0</v>
      </c>
      <c r="AC2297" s="96">
        <f>S2297*IF($AA2297=2021,IF(OR($M2297="Услуги",$M2297="Работы"),#REF!,IF($U2297&lt;&gt;0,#REF!,#REF!)),1)*IF($AA2297=2022,IF(OR($M2297="Услуги",$M2297="Работы"),#REF!,IF($U2297&lt;&gt;0,#REF!,#REF!)),1)*IF($AA2297=2023,IF(OR($M2297="Услуги",$M2297="Работы"),#REF!,IF($U2297&lt;&gt;0,#REF!,#REF!)),1)*IF($AA2297=2024,IF(OR($M2297="Услуги",$M2297="Работы"),#REF!,IF($U2297&lt;&gt;0,#REF!,#REF!)),1)*IF($AA2297=2025,IF(OR($M2297="Услуги",$M2297="Работы"),#REF!,IF($U2297&lt;&gt;0,#REF!,#REF!)),1)</f>
        <v>2900</v>
      </c>
      <c r="AD2297" s="96">
        <f>T2297*IF($AA2297=2021,IF(OR($M2297="Услуги",$M2297="Работы"),#REF!,IF($U2297&lt;&gt;0,#REF!,#REF!)),1)*IF($AA2297=2022,IF(OR($M2297="Услуги",$M2297="Работы"),#REF!,IF($U2297&lt;&gt;0,#REF!,#REF!)),1)*IF($AA2297=2023,IF(OR($M2297="Услуги",$M2297="Работы"),#REF!,IF($U2297&lt;&gt;0,#REF!,#REF!)),1)*IF($AA2297=2024,IF(OR($M2297="Услуги",$M2297="Работы"),#REF!,IF($U2297&lt;&gt;0,#REF!,#REF!)),1)*IF($AA2297=2025,IF(OR($M2297="Услуги",$M2297="Работы"),#REF!,IF($U2297&lt;&gt;0,#REF!,#REF!)),1)</f>
        <v>0</v>
      </c>
      <c r="AE2297" s="96">
        <f>U2297*IF($AA2297=2021,IF(OR($M2297="Услуги",$M2297="Работы"),#REF!,IF($U2297&lt;&gt;0,#REF!,#REF!)),1)*IF($AA2297=2022,IF(OR($M2297="Услуги",$M2297="Работы"),#REF!,IF($U2297&lt;&gt;0,#REF!,#REF!)),1)*IF($AA2297=2023,IF(OR($M2297="Услуги",$M2297="Работы"),#REF!,IF($U2297&lt;&gt;0,#REF!,#REF!)),1)*IF($AA2297=2024,IF(OR($M2297="Услуги",$M2297="Работы"),#REF!,IF($U2297&lt;&gt;0,#REF!,#REF!)),1)*IF($AA2297=2025,IF(OR($M2297="Услуги",$M2297="Работы"),#REF!,IF($U2297&lt;&gt;0,#REF!,#REF!)),1)</f>
        <v>0</v>
      </c>
      <c r="AF2297" s="96">
        <f>V2297*IF($AA2297=2021,IF(OR($M2297="Услуги",$M2297="Работы"),#REF!,IF($U2297&lt;&gt;0,#REF!,#REF!)),1)*IF($AA2297=2022,IF(OR($M2297="Услуги",$M2297="Работы"),#REF!,IF($U2297&lt;&gt;0,#REF!,#REF!)),1)*IF($AA2297=2023,IF(OR($M2297="Услуги",$M2297="Работы"),#REF!,IF($U2297&lt;&gt;0,#REF!,#REF!)),1)*IF($AA2297=2024,IF(OR($M2297="Услуги",$M2297="Работы"),#REF!,IF($U2297&lt;&gt;0,#REF!,#REF!)),1)*IF($AA2297=2025,IF(OR($M2297="Услуги",$M2297="Работы"),#REF!,IF($U2297&lt;&gt;0,#REF!,#REF!)),1)</f>
        <v>0</v>
      </c>
      <c r="AG2297" s="96">
        <f>W2297*IF($AA2297=2021,IF(OR($M2297="Услуги",$M2297="Работы"),#REF!,IF($U2297&lt;&gt;0,#REF!,#REF!)),1)*IF($AA2297=2022,IF(OR($M2297="Услуги",$M2297="Работы"),#REF!,IF($U2297&lt;&gt;0,#REF!,#REF!)),1)*IF($AA2297=2023,IF(OR($M2297="Услуги",$M2297="Работы"),#REF!,IF($U2297&lt;&gt;0,#REF!,#REF!)),1)*IF($AA2297=2024,IF(OR($M2297="Услуги",$M2297="Работы"),#REF!,IF($U2297&lt;&gt;0,#REF!,#REF!)),1)*IF($AA2297=2025,IF(OR($M2297="Услуги",$M2297="Работы"),#REF!,IF($U2297&lt;&gt;0,#REF!,#REF!)),1)</f>
        <v>0</v>
      </c>
      <c r="AH2297" s="96">
        <f>X2297*IF($AA2297=2021,IF(OR($M2297="Услуги",$M2297="Работы"),#REF!,IF($U2297&lt;&gt;0,#REF!,#REF!)),1)*IF($AA2297=2022,IF(OR($M2297="Услуги",$M2297="Работы"),#REF!,IF($U2297&lt;&gt;0,#REF!,#REF!)),1)*IF($AA2297=2023,IF(OR($M2297="Услуги",$M2297="Работы"),#REF!,IF($U2297&lt;&gt;0,#REF!,#REF!)),1)*IF($AA2297=2024,IF(OR($M2297="Услуги",$M2297="Работы"),#REF!,IF($U2297&lt;&gt;0,#REF!,#REF!)),1)*IF($AA2297=2025,IF(OR($M2297="Услуги",$M2297="Работы"),#REF!,IF($U2297&lt;&gt;0,#REF!,#REF!)),1)</f>
        <v>2900</v>
      </c>
      <c r="AI2297" s="96">
        <f>Y2297*IF($AA2297=2021,IF(OR($M2297="Услуги",$M2297="Работы"),#REF!,IF($U2297&lt;&gt;0,#REF!,#REF!)),1)*IF($AA2297=2022,IF(OR($M2297="Услуги",$M2297="Работы"),#REF!,IF($U2297&lt;&gt;0,#REF!,#REF!)),1)*IF($AA2297=2023,IF(OR($M2297="Услуги",$M2297="Работы"),#REF!,IF($U2297&lt;&gt;0,#REF!,#REF!)),1)*IF($AA2297=2024,IF(OR($M2297="Услуги",$M2297="Работы"),#REF!,IF($U2297&lt;&gt;0,#REF!,#REF!)),1)*IF($AA2297=2025,IF(OR($M2297="Услуги",$M2297="Работы"),#REF!,IF($U2297&lt;&gt;0,#REF!,#REF!)),1)</f>
        <v>0</v>
      </c>
      <c r="AJ2297" s="96">
        <f>Z2297*IF($AA2297=2021,IF(OR($M2297="Услуги",$M2297="Работы"),#REF!,IF($U2297&lt;&gt;0,#REF!,#REF!)),1)*IF($AA2297=2022,IF(OR($M2297="Услуги",$M2297="Работы"),#REF!,IF($U2297&lt;&gt;0,#REF!,#REF!)),1)*IF($AA2297=2023,IF(OR($M2297="Услуги",$M2297="Работы"),#REF!,IF($U2297&lt;&gt;0,#REF!,#REF!)),1)*IF($AA2297=2024,IF(OR($M2297="Услуги",$M2297="Работы"),#REF!,IF($U2297&lt;&gt;0,#REF!,#REF!)),1)*IF($AA2297=2025,IF(OR($M2297="Услуги",$M2297="Работы"),#REF!,IF($U2297&lt;&gt;0,#REF!,#REF!)),1)</f>
        <v>2900</v>
      </c>
    </row>
    <row r="2298" spans="1:36" ht="14.25" hidden="1" customHeight="1" x14ac:dyDescent="0.25">
      <c r="A2298" s="85">
        <v>1</v>
      </c>
      <c r="B2298" s="86" t="s">
        <v>88</v>
      </c>
      <c r="C2298" s="215" t="s">
        <v>437</v>
      </c>
      <c r="D2298" s="85" t="s">
        <v>20</v>
      </c>
      <c r="E2298" s="85" t="s">
        <v>420</v>
      </c>
      <c r="F2298" s="88" t="s">
        <v>436</v>
      </c>
      <c r="G2298" s="87" t="e">
        <f>VLOOKUP(D2298,#REF!,2,FALSE)</f>
        <v>#REF!</v>
      </c>
      <c r="H2298" s="87" t="s">
        <v>432</v>
      </c>
      <c r="I2298" s="87"/>
      <c r="J2298" s="86" t="s">
        <v>404</v>
      </c>
      <c r="K2298" s="87" t="str">
        <f t="shared" si="644"/>
        <v>Защита сегментов АСУ ТП ООО «БашРТС»</v>
      </c>
      <c r="L2298" s="99" t="s">
        <v>396</v>
      </c>
      <c r="M2298" s="86" t="s">
        <v>4</v>
      </c>
      <c r="N2298" s="85" t="s">
        <v>397</v>
      </c>
      <c r="O2298" s="85" t="s">
        <v>398</v>
      </c>
      <c r="P2298" s="86">
        <v>1</v>
      </c>
      <c r="Q2298" s="100">
        <v>14500</v>
      </c>
      <c r="R2298" s="97">
        <v>0</v>
      </c>
      <c r="S2298" s="98">
        <f t="shared" si="645"/>
        <v>14500</v>
      </c>
      <c r="T2298" s="95">
        <f t="shared" si="649"/>
        <v>0</v>
      </c>
      <c r="U2298" s="98">
        <v>0</v>
      </c>
      <c r="V2298" s="95">
        <f t="shared" si="650"/>
        <v>0</v>
      </c>
      <c r="W2298" s="95">
        <f t="shared" si="647"/>
        <v>0</v>
      </c>
      <c r="X2298" s="98">
        <f t="shared" si="653"/>
        <v>14500</v>
      </c>
      <c r="Y2298" s="95">
        <f t="shared" si="651"/>
        <v>0</v>
      </c>
      <c r="Z2298" s="95">
        <f t="shared" si="652"/>
        <v>14500</v>
      </c>
      <c r="AA2298" s="243">
        <f>Приоритеты!$D$26</f>
        <v>2023</v>
      </c>
      <c r="AB2298" s="247" t="e">
        <f t="shared" si="648"/>
        <v>#REF!</v>
      </c>
      <c r="AC2298" s="96" t="e">
        <f>S2298*IF($AA2298=2021,IF(OR($M2298="Услуги",$M2298="Работы"),#REF!,IF($U2298&lt;&gt;0,#REF!,#REF!)),1)*IF($AA2298=2022,IF(OR($M2298="Услуги",$M2298="Работы"),#REF!,IF($U2298&lt;&gt;0,#REF!,#REF!)),1)*IF($AA2298=2023,IF(OR($M2298="Услуги",$M2298="Работы"),#REF!,IF($U2298&lt;&gt;0,#REF!,#REF!)),1)*IF($AA2298=2024,IF(OR($M2298="Услуги",$M2298="Работы"),#REF!,IF($U2298&lt;&gt;0,#REF!,#REF!)),1)*IF($AA2298=2025,IF(OR($M2298="Услуги",$M2298="Работы"),#REF!,IF($U2298&lt;&gt;0,#REF!,#REF!)),1)</f>
        <v>#REF!</v>
      </c>
      <c r="AD2298" s="96" t="e">
        <f>T2298*IF($AA2298=2021,IF(OR($M2298="Услуги",$M2298="Работы"),#REF!,IF($U2298&lt;&gt;0,#REF!,#REF!)),1)*IF($AA2298=2022,IF(OR($M2298="Услуги",$M2298="Работы"),#REF!,IF($U2298&lt;&gt;0,#REF!,#REF!)),1)*IF($AA2298=2023,IF(OR($M2298="Услуги",$M2298="Работы"),#REF!,IF($U2298&lt;&gt;0,#REF!,#REF!)),1)*IF($AA2298=2024,IF(OR($M2298="Услуги",$M2298="Работы"),#REF!,IF($U2298&lt;&gt;0,#REF!,#REF!)),1)*IF($AA2298=2025,IF(OR($M2298="Услуги",$M2298="Работы"),#REF!,IF($U2298&lt;&gt;0,#REF!,#REF!)),1)</f>
        <v>#REF!</v>
      </c>
      <c r="AE2298" s="96" t="e">
        <f>U2298*IF($AA2298=2021,IF(OR($M2298="Услуги",$M2298="Работы"),#REF!,IF($U2298&lt;&gt;0,#REF!,#REF!)),1)*IF($AA2298=2022,IF(OR($M2298="Услуги",$M2298="Работы"),#REF!,IF($U2298&lt;&gt;0,#REF!,#REF!)),1)*IF($AA2298=2023,IF(OR($M2298="Услуги",$M2298="Работы"),#REF!,IF($U2298&lt;&gt;0,#REF!,#REF!)),1)*IF($AA2298=2024,IF(OR($M2298="Услуги",$M2298="Работы"),#REF!,IF($U2298&lt;&gt;0,#REF!,#REF!)),1)*IF($AA2298=2025,IF(OR($M2298="Услуги",$M2298="Работы"),#REF!,IF($U2298&lt;&gt;0,#REF!,#REF!)),1)</f>
        <v>#REF!</v>
      </c>
      <c r="AF2298" s="96" t="e">
        <f>V2298*IF($AA2298=2021,IF(OR($M2298="Услуги",$M2298="Работы"),#REF!,IF($U2298&lt;&gt;0,#REF!,#REF!)),1)*IF($AA2298=2022,IF(OR($M2298="Услуги",$M2298="Работы"),#REF!,IF($U2298&lt;&gt;0,#REF!,#REF!)),1)*IF($AA2298=2023,IF(OR($M2298="Услуги",$M2298="Работы"),#REF!,IF($U2298&lt;&gt;0,#REF!,#REF!)),1)*IF($AA2298=2024,IF(OR($M2298="Услуги",$M2298="Работы"),#REF!,IF($U2298&lt;&gt;0,#REF!,#REF!)),1)*IF($AA2298=2025,IF(OR($M2298="Услуги",$M2298="Работы"),#REF!,IF($U2298&lt;&gt;0,#REF!,#REF!)),1)</f>
        <v>#REF!</v>
      </c>
      <c r="AG2298" s="96" t="e">
        <f>W2298*IF($AA2298=2021,IF(OR($M2298="Услуги",$M2298="Работы"),#REF!,IF($U2298&lt;&gt;0,#REF!,#REF!)),1)*IF($AA2298=2022,IF(OR($M2298="Услуги",$M2298="Работы"),#REF!,IF($U2298&lt;&gt;0,#REF!,#REF!)),1)*IF($AA2298=2023,IF(OR($M2298="Услуги",$M2298="Работы"),#REF!,IF($U2298&lt;&gt;0,#REF!,#REF!)),1)*IF($AA2298=2024,IF(OR($M2298="Услуги",$M2298="Работы"),#REF!,IF($U2298&lt;&gt;0,#REF!,#REF!)),1)*IF($AA2298=2025,IF(OR($M2298="Услуги",$M2298="Работы"),#REF!,IF($U2298&lt;&gt;0,#REF!,#REF!)),1)</f>
        <v>#REF!</v>
      </c>
      <c r="AH2298" s="96" t="e">
        <f>X2298*IF($AA2298=2021,IF(OR($M2298="Услуги",$M2298="Работы"),#REF!,IF($U2298&lt;&gt;0,#REF!,#REF!)),1)*IF($AA2298=2022,IF(OR($M2298="Услуги",$M2298="Работы"),#REF!,IF($U2298&lt;&gt;0,#REF!,#REF!)),1)*IF($AA2298=2023,IF(OR($M2298="Услуги",$M2298="Работы"),#REF!,IF($U2298&lt;&gt;0,#REF!,#REF!)),1)*IF($AA2298=2024,IF(OR($M2298="Услуги",$M2298="Работы"),#REF!,IF($U2298&lt;&gt;0,#REF!,#REF!)),1)*IF($AA2298=2025,IF(OR($M2298="Услуги",$M2298="Работы"),#REF!,IF($U2298&lt;&gt;0,#REF!,#REF!)),1)</f>
        <v>#REF!</v>
      </c>
      <c r="AI2298" s="96" t="e">
        <f>Y2298*IF($AA2298=2021,IF(OR($M2298="Услуги",$M2298="Работы"),#REF!,IF($U2298&lt;&gt;0,#REF!,#REF!)),1)*IF($AA2298=2022,IF(OR($M2298="Услуги",$M2298="Работы"),#REF!,IF($U2298&lt;&gt;0,#REF!,#REF!)),1)*IF($AA2298=2023,IF(OR($M2298="Услуги",$M2298="Работы"),#REF!,IF($U2298&lt;&gt;0,#REF!,#REF!)),1)*IF($AA2298=2024,IF(OR($M2298="Услуги",$M2298="Работы"),#REF!,IF($U2298&lt;&gt;0,#REF!,#REF!)),1)*IF($AA2298=2025,IF(OR($M2298="Услуги",$M2298="Работы"),#REF!,IF($U2298&lt;&gt;0,#REF!,#REF!)),1)</f>
        <v>#REF!</v>
      </c>
      <c r="AJ2298" s="96" t="e">
        <f>Z2298*IF($AA2298=2021,IF(OR($M2298="Услуги",$M2298="Работы"),#REF!,IF($U2298&lt;&gt;0,#REF!,#REF!)),1)*IF($AA2298=2022,IF(OR($M2298="Услуги",$M2298="Работы"),#REF!,IF($U2298&lt;&gt;0,#REF!,#REF!)),1)*IF($AA2298=2023,IF(OR($M2298="Услуги",$M2298="Работы"),#REF!,IF($U2298&lt;&gt;0,#REF!,#REF!)),1)*IF($AA2298=2024,IF(OR($M2298="Услуги",$M2298="Работы"),#REF!,IF($U2298&lt;&gt;0,#REF!,#REF!)),1)*IF($AA2298=2025,IF(OR($M2298="Услуги",$M2298="Работы"),#REF!,IF($U2298&lt;&gt;0,#REF!,#REF!)),1)</f>
        <v>#REF!</v>
      </c>
    </row>
    <row r="2299" spans="1:36" ht="14.25" hidden="1" customHeight="1" x14ac:dyDescent="0.25">
      <c r="A2299" s="85">
        <v>1</v>
      </c>
      <c r="B2299" s="86" t="s">
        <v>88</v>
      </c>
      <c r="C2299" s="215" t="s">
        <v>437</v>
      </c>
      <c r="D2299" s="85" t="s">
        <v>20</v>
      </c>
      <c r="E2299" s="85" t="s">
        <v>420</v>
      </c>
      <c r="F2299" s="88" t="s">
        <v>436</v>
      </c>
      <c r="G2299" s="87" t="e">
        <f>VLOOKUP(D2299,#REF!,2,FALSE)</f>
        <v>#REF!</v>
      </c>
      <c r="H2299" s="87" t="s">
        <v>432</v>
      </c>
      <c r="I2299" s="87"/>
      <c r="J2299" s="86" t="s">
        <v>418</v>
      </c>
      <c r="K2299" s="87" t="str">
        <f t="shared" si="644"/>
        <v>Защита сегментов АСУ ТП ООО «БашРТС»</v>
      </c>
      <c r="L2299" s="99" t="s">
        <v>396</v>
      </c>
      <c r="M2299" s="90" t="s">
        <v>532</v>
      </c>
      <c r="N2299" s="85" t="s">
        <v>397</v>
      </c>
      <c r="O2299" s="85" t="s">
        <v>398</v>
      </c>
      <c r="P2299" s="86">
        <v>24</v>
      </c>
      <c r="Q2299" s="100">
        <v>2900</v>
      </c>
      <c r="R2299" s="97">
        <v>0</v>
      </c>
      <c r="S2299" s="98">
        <f t="shared" si="645"/>
        <v>69600</v>
      </c>
      <c r="T2299" s="95">
        <f t="shared" si="649"/>
        <v>0</v>
      </c>
      <c r="U2299" s="98">
        <v>0</v>
      </c>
      <c r="V2299" s="95">
        <f t="shared" si="650"/>
        <v>0</v>
      </c>
      <c r="W2299" s="95">
        <f t="shared" si="647"/>
        <v>0</v>
      </c>
      <c r="X2299" s="98">
        <f t="shared" si="653"/>
        <v>69600</v>
      </c>
      <c r="Y2299" s="95">
        <f t="shared" si="651"/>
        <v>0</v>
      </c>
      <c r="Z2299" s="95">
        <f t="shared" si="652"/>
        <v>69600</v>
      </c>
      <c r="AA2299" s="243">
        <f>Приоритеты!$D$26+1</f>
        <v>2024</v>
      </c>
      <c r="AB2299" s="247" t="e">
        <f t="shared" si="648"/>
        <v>#REF!</v>
      </c>
      <c r="AC2299" s="96" t="e">
        <f>S2299*IF($AA2299=2021,IF(OR($M2299="Услуги",$M2299="Работы"),#REF!,IF($U2299&lt;&gt;0,#REF!,#REF!)),1)*IF($AA2299=2022,IF(OR($M2299="Услуги",$M2299="Работы"),#REF!,IF($U2299&lt;&gt;0,#REF!,#REF!)),1)*IF($AA2299=2023,IF(OR($M2299="Услуги",$M2299="Работы"),#REF!,IF($U2299&lt;&gt;0,#REF!,#REF!)),1)*IF($AA2299=2024,IF(OR($M2299="Услуги",$M2299="Работы"),#REF!,IF($U2299&lt;&gt;0,#REF!,#REF!)),1)*IF($AA2299=2025,IF(OR($M2299="Услуги",$M2299="Работы"),#REF!,IF($U2299&lt;&gt;0,#REF!,#REF!)),1)</f>
        <v>#REF!</v>
      </c>
      <c r="AD2299" s="96" t="e">
        <f>T2299*IF($AA2299=2021,IF(OR($M2299="Услуги",$M2299="Работы"),#REF!,IF($U2299&lt;&gt;0,#REF!,#REF!)),1)*IF($AA2299=2022,IF(OR($M2299="Услуги",$M2299="Работы"),#REF!,IF($U2299&lt;&gt;0,#REF!,#REF!)),1)*IF($AA2299=2023,IF(OR($M2299="Услуги",$M2299="Работы"),#REF!,IF($U2299&lt;&gt;0,#REF!,#REF!)),1)*IF($AA2299=2024,IF(OR($M2299="Услуги",$M2299="Работы"),#REF!,IF($U2299&lt;&gt;0,#REF!,#REF!)),1)*IF($AA2299=2025,IF(OR($M2299="Услуги",$M2299="Работы"),#REF!,IF($U2299&lt;&gt;0,#REF!,#REF!)),1)</f>
        <v>#REF!</v>
      </c>
      <c r="AE2299" s="96" t="e">
        <f>U2299*IF($AA2299=2021,IF(OR($M2299="Услуги",$M2299="Работы"),#REF!,IF($U2299&lt;&gt;0,#REF!,#REF!)),1)*IF($AA2299=2022,IF(OR($M2299="Услуги",$M2299="Работы"),#REF!,IF($U2299&lt;&gt;0,#REF!,#REF!)),1)*IF($AA2299=2023,IF(OR($M2299="Услуги",$M2299="Работы"),#REF!,IF($U2299&lt;&gt;0,#REF!,#REF!)),1)*IF($AA2299=2024,IF(OR($M2299="Услуги",$M2299="Работы"),#REF!,IF($U2299&lt;&gt;0,#REF!,#REF!)),1)*IF($AA2299=2025,IF(OR($M2299="Услуги",$M2299="Работы"),#REF!,IF($U2299&lt;&gt;0,#REF!,#REF!)),1)</f>
        <v>#REF!</v>
      </c>
      <c r="AF2299" s="96" t="e">
        <f>V2299*IF($AA2299=2021,IF(OR($M2299="Услуги",$M2299="Работы"),#REF!,IF($U2299&lt;&gt;0,#REF!,#REF!)),1)*IF($AA2299=2022,IF(OR($M2299="Услуги",$M2299="Работы"),#REF!,IF($U2299&lt;&gt;0,#REF!,#REF!)),1)*IF($AA2299=2023,IF(OR($M2299="Услуги",$M2299="Работы"),#REF!,IF($U2299&lt;&gt;0,#REF!,#REF!)),1)*IF($AA2299=2024,IF(OR($M2299="Услуги",$M2299="Работы"),#REF!,IF($U2299&lt;&gt;0,#REF!,#REF!)),1)*IF($AA2299=2025,IF(OR($M2299="Услуги",$M2299="Работы"),#REF!,IF($U2299&lt;&gt;0,#REF!,#REF!)),1)</f>
        <v>#REF!</v>
      </c>
      <c r="AG2299" s="96" t="e">
        <f>W2299*IF($AA2299=2021,IF(OR($M2299="Услуги",$M2299="Работы"),#REF!,IF($U2299&lt;&gt;0,#REF!,#REF!)),1)*IF($AA2299=2022,IF(OR($M2299="Услуги",$M2299="Работы"),#REF!,IF($U2299&lt;&gt;0,#REF!,#REF!)),1)*IF($AA2299=2023,IF(OR($M2299="Услуги",$M2299="Работы"),#REF!,IF($U2299&lt;&gt;0,#REF!,#REF!)),1)*IF($AA2299=2024,IF(OR($M2299="Услуги",$M2299="Работы"),#REF!,IF($U2299&lt;&gt;0,#REF!,#REF!)),1)*IF($AA2299=2025,IF(OR($M2299="Услуги",$M2299="Работы"),#REF!,IF($U2299&lt;&gt;0,#REF!,#REF!)),1)</f>
        <v>#REF!</v>
      </c>
      <c r="AH2299" s="96" t="e">
        <f>X2299*IF($AA2299=2021,IF(OR($M2299="Услуги",$M2299="Работы"),#REF!,IF($U2299&lt;&gt;0,#REF!,#REF!)),1)*IF($AA2299=2022,IF(OR($M2299="Услуги",$M2299="Работы"),#REF!,IF($U2299&lt;&gt;0,#REF!,#REF!)),1)*IF($AA2299=2023,IF(OR($M2299="Услуги",$M2299="Работы"),#REF!,IF($U2299&lt;&gt;0,#REF!,#REF!)),1)*IF($AA2299=2024,IF(OR($M2299="Услуги",$M2299="Работы"),#REF!,IF($U2299&lt;&gt;0,#REF!,#REF!)),1)*IF($AA2299=2025,IF(OR($M2299="Услуги",$M2299="Работы"),#REF!,IF($U2299&lt;&gt;0,#REF!,#REF!)),1)</f>
        <v>#REF!</v>
      </c>
      <c r="AI2299" s="96" t="e">
        <f>Y2299*IF($AA2299=2021,IF(OR($M2299="Услуги",$M2299="Работы"),#REF!,IF($U2299&lt;&gt;0,#REF!,#REF!)),1)*IF($AA2299=2022,IF(OR($M2299="Услуги",$M2299="Работы"),#REF!,IF($U2299&lt;&gt;0,#REF!,#REF!)),1)*IF($AA2299=2023,IF(OR($M2299="Услуги",$M2299="Работы"),#REF!,IF($U2299&lt;&gt;0,#REF!,#REF!)),1)*IF($AA2299=2024,IF(OR($M2299="Услуги",$M2299="Работы"),#REF!,IF($U2299&lt;&gt;0,#REF!,#REF!)),1)*IF($AA2299=2025,IF(OR($M2299="Услуги",$M2299="Работы"),#REF!,IF($U2299&lt;&gt;0,#REF!,#REF!)),1)</f>
        <v>#REF!</v>
      </c>
      <c r="AJ2299" s="96" t="e">
        <f>Z2299*IF($AA2299=2021,IF(OR($M2299="Услуги",$M2299="Работы"),#REF!,IF($U2299&lt;&gt;0,#REF!,#REF!)),1)*IF($AA2299=2022,IF(OR($M2299="Услуги",$M2299="Работы"),#REF!,IF($U2299&lt;&gt;0,#REF!,#REF!)),1)*IF($AA2299=2023,IF(OR($M2299="Услуги",$M2299="Работы"),#REF!,IF($U2299&lt;&gt;0,#REF!,#REF!)),1)*IF($AA2299=2024,IF(OR($M2299="Услуги",$M2299="Работы"),#REF!,IF($U2299&lt;&gt;0,#REF!,#REF!)),1)*IF($AA2299=2025,IF(OR($M2299="Услуги",$M2299="Работы"),#REF!,IF($U2299&lt;&gt;0,#REF!,#REF!)),1)</f>
        <v>#REF!</v>
      </c>
    </row>
    <row r="2300" spans="1:36" ht="14.25" hidden="1" customHeight="1" x14ac:dyDescent="0.25">
      <c r="A2300" s="85">
        <v>1</v>
      </c>
      <c r="B2300" s="86" t="s">
        <v>88</v>
      </c>
      <c r="C2300" s="215" t="s">
        <v>437</v>
      </c>
      <c r="D2300" s="85" t="s">
        <v>20</v>
      </c>
      <c r="E2300" s="85" t="s">
        <v>420</v>
      </c>
      <c r="F2300" s="88" t="s">
        <v>436</v>
      </c>
      <c r="G2300" s="87" t="e">
        <f>VLOOKUP(D2300,#REF!,2,FALSE)</f>
        <v>#REF!</v>
      </c>
      <c r="H2300" s="87" t="s">
        <v>432</v>
      </c>
      <c r="I2300" s="87"/>
      <c r="J2300" s="86" t="s">
        <v>404</v>
      </c>
      <c r="K2300" s="87" t="str">
        <f t="shared" si="644"/>
        <v>Защита сегментов АСУ ТП ООО «БашРТС»</v>
      </c>
      <c r="L2300" s="99" t="s">
        <v>396</v>
      </c>
      <c r="M2300" s="90" t="s">
        <v>532</v>
      </c>
      <c r="N2300" s="85" t="s">
        <v>397</v>
      </c>
      <c r="O2300" s="85" t="s">
        <v>398</v>
      </c>
      <c r="P2300" s="86">
        <v>1</v>
      </c>
      <c r="Q2300" s="100">
        <v>2900</v>
      </c>
      <c r="R2300" s="97">
        <v>0</v>
      </c>
      <c r="S2300" s="98">
        <f t="shared" si="645"/>
        <v>2900</v>
      </c>
      <c r="T2300" s="95">
        <f t="shared" si="649"/>
        <v>0</v>
      </c>
      <c r="U2300" s="98">
        <v>0</v>
      </c>
      <c r="V2300" s="95">
        <f t="shared" si="650"/>
        <v>0</v>
      </c>
      <c r="W2300" s="95">
        <f t="shared" si="647"/>
        <v>0</v>
      </c>
      <c r="X2300" s="98">
        <f t="shared" si="653"/>
        <v>2900</v>
      </c>
      <c r="Y2300" s="95">
        <f t="shared" si="651"/>
        <v>0</v>
      </c>
      <c r="Z2300" s="95">
        <f t="shared" si="652"/>
        <v>2900</v>
      </c>
      <c r="AA2300" s="243">
        <f>Приоритеты!$D$26+1</f>
        <v>2024</v>
      </c>
      <c r="AB2300" s="247" t="e">
        <f t="shared" si="648"/>
        <v>#REF!</v>
      </c>
      <c r="AC2300" s="96" t="e">
        <f>S2300*IF($AA2300=2021,IF(OR($M2300="Услуги",$M2300="Работы"),#REF!,IF($U2300&lt;&gt;0,#REF!,#REF!)),1)*IF($AA2300=2022,IF(OR($M2300="Услуги",$M2300="Работы"),#REF!,IF($U2300&lt;&gt;0,#REF!,#REF!)),1)*IF($AA2300=2023,IF(OR($M2300="Услуги",$M2300="Работы"),#REF!,IF($U2300&lt;&gt;0,#REF!,#REF!)),1)*IF($AA2300=2024,IF(OR($M2300="Услуги",$M2300="Работы"),#REF!,IF($U2300&lt;&gt;0,#REF!,#REF!)),1)*IF($AA2300=2025,IF(OR($M2300="Услуги",$M2300="Работы"),#REF!,IF($U2300&lt;&gt;0,#REF!,#REF!)),1)</f>
        <v>#REF!</v>
      </c>
      <c r="AD2300" s="96" t="e">
        <f>T2300*IF($AA2300=2021,IF(OR($M2300="Услуги",$M2300="Работы"),#REF!,IF($U2300&lt;&gt;0,#REF!,#REF!)),1)*IF($AA2300=2022,IF(OR($M2300="Услуги",$M2300="Работы"),#REF!,IF($U2300&lt;&gt;0,#REF!,#REF!)),1)*IF($AA2300=2023,IF(OR($M2300="Услуги",$M2300="Работы"),#REF!,IF($U2300&lt;&gt;0,#REF!,#REF!)),1)*IF($AA2300=2024,IF(OR($M2300="Услуги",$M2300="Работы"),#REF!,IF($U2300&lt;&gt;0,#REF!,#REF!)),1)*IF($AA2300=2025,IF(OR($M2300="Услуги",$M2300="Работы"),#REF!,IF($U2300&lt;&gt;0,#REF!,#REF!)),1)</f>
        <v>#REF!</v>
      </c>
      <c r="AE2300" s="96" t="e">
        <f>U2300*IF($AA2300=2021,IF(OR($M2300="Услуги",$M2300="Работы"),#REF!,IF($U2300&lt;&gt;0,#REF!,#REF!)),1)*IF($AA2300=2022,IF(OR($M2300="Услуги",$M2300="Работы"),#REF!,IF($U2300&lt;&gt;0,#REF!,#REF!)),1)*IF($AA2300=2023,IF(OR($M2300="Услуги",$M2300="Работы"),#REF!,IF($U2300&lt;&gt;0,#REF!,#REF!)),1)*IF($AA2300=2024,IF(OR($M2300="Услуги",$M2300="Работы"),#REF!,IF($U2300&lt;&gt;0,#REF!,#REF!)),1)*IF($AA2300=2025,IF(OR($M2300="Услуги",$M2300="Работы"),#REF!,IF($U2300&lt;&gt;0,#REF!,#REF!)),1)</f>
        <v>#REF!</v>
      </c>
      <c r="AF2300" s="96" t="e">
        <f>V2300*IF($AA2300=2021,IF(OR($M2300="Услуги",$M2300="Работы"),#REF!,IF($U2300&lt;&gt;0,#REF!,#REF!)),1)*IF($AA2300=2022,IF(OR($M2300="Услуги",$M2300="Работы"),#REF!,IF($U2300&lt;&gt;0,#REF!,#REF!)),1)*IF($AA2300=2023,IF(OR($M2300="Услуги",$M2300="Работы"),#REF!,IF($U2300&lt;&gt;0,#REF!,#REF!)),1)*IF($AA2300=2024,IF(OR($M2300="Услуги",$M2300="Работы"),#REF!,IF($U2300&lt;&gt;0,#REF!,#REF!)),1)*IF($AA2300=2025,IF(OR($M2300="Услуги",$M2300="Работы"),#REF!,IF($U2300&lt;&gt;0,#REF!,#REF!)),1)</f>
        <v>#REF!</v>
      </c>
      <c r="AG2300" s="96" t="e">
        <f>W2300*IF($AA2300=2021,IF(OR($M2300="Услуги",$M2300="Работы"),#REF!,IF($U2300&lt;&gt;0,#REF!,#REF!)),1)*IF($AA2300=2022,IF(OR($M2300="Услуги",$M2300="Работы"),#REF!,IF($U2300&lt;&gt;0,#REF!,#REF!)),1)*IF($AA2300=2023,IF(OR($M2300="Услуги",$M2300="Работы"),#REF!,IF($U2300&lt;&gt;0,#REF!,#REF!)),1)*IF($AA2300=2024,IF(OR($M2300="Услуги",$M2300="Работы"),#REF!,IF($U2300&lt;&gt;0,#REF!,#REF!)),1)*IF($AA2300=2025,IF(OR($M2300="Услуги",$M2300="Работы"),#REF!,IF($U2300&lt;&gt;0,#REF!,#REF!)),1)</f>
        <v>#REF!</v>
      </c>
      <c r="AH2300" s="96" t="e">
        <f>X2300*IF($AA2300=2021,IF(OR($M2300="Услуги",$M2300="Работы"),#REF!,IF($U2300&lt;&gt;0,#REF!,#REF!)),1)*IF($AA2300=2022,IF(OR($M2300="Услуги",$M2300="Работы"),#REF!,IF($U2300&lt;&gt;0,#REF!,#REF!)),1)*IF($AA2300=2023,IF(OR($M2300="Услуги",$M2300="Работы"),#REF!,IF($U2300&lt;&gt;0,#REF!,#REF!)),1)*IF($AA2300=2024,IF(OR($M2300="Услуги",$M2300="Работы"),#REF!,IF($U2300&lt;&gt;0,#REF!,#REF!)),1)*IF($AA2300=2025,IF(OR($M2300="Услуги",$M2300="Работы"),#REF!,IF($U2300&lt;&gt;0,#REF!,#REF!)),1)</f>
        <v>#REF!</v>
      </c>
      <c r="AI2300" s="96" t="e">
        <f>Y2300*IF($AA2300=2021,IF(OR($M2300="Услуги",$M2300="Работы"),#REF!,IF($U2300&lt;&gt;0,#REF!,#REF!)),1)*IF($AA2300=2022,IF(OR($M2300="Услуги",$M2300="Работы"),#REF!,IF($U2300&lt;&gt;0,#REF!,#REF!)),1)*IF($AA2300=2023,IF(OR($M2300="Услуги",$M2300="Работы"),#REF!,IF($U2300&lt;&gt;0,#REF!,#REF!)),1)*IF($AA2300=2024,IF(OR($M2300="Услуги",$M2300="Работы"),#REF!,IF($U2300&lt;&gt;0,#REF!,#REF!)),1)*IF($AA2300=2025,IF(OR($M2300="Услуги",$M2300="Работы"),#REF!,IF($U2300&lt;&gt;0,#REF!,#REF!)),1)</f>
        <v>#REF!</v>
      </c>
      <c r="AJ2300" s="96" t="e">
        <f>Z2300*IF($AA2300=2021,IF(OR($M2300="Услуги",$M2300="Работы"),#REF!,IF($U2300&lt;&gt;0,#REF!,#REF!)),1)*IF($AA2300=2022,IF(OR($M2300="Услуги",$M2300="Работы"),#REF!,IF($U2300&lt;&gt;0,#REF!,#REF!)),1)*IF($AA2300=2023,IF(OR($M2300="Услуги",$M2300="Работы"),#REF!,IF($U2300&lt;&gt;0,#REF!,#REF!)),1)*IF($AA2300=2024,IF(OR($M2300="Услуги",$M2300="Работы"),#REF!,IF($U2300&lt;&gt;0,#REF!,#REF!)),1)*IF($AA2300=2025,IF(OR($M2300="Услуги",$M2300="Работы"),#REF!,IF($U2300&lt;&gt;0,#REF!,#REF!)),1)</f>
        <v>#REF!</v>
      </c>
    </row>
    <row r="2301" spans="1:36" ht="14.25" hidden="1" customHeight="1" x14ac:dyDescent="0.25">
      <c r="A2301" s="85">
        <v>1</v>
      </c>
      <c r="B2301" s="86" t="s">
        <v>88</v>
      </c>
      <c r="C2301" s="215" t="s">
        <v>437</v>
      </c>
      <c r="D2301" s="85" t="s">
        <v>20</v>
      </c>
      <c r="E2301" s="85" t="s">
        <v>420</v>
      </c>
      <c r="F2301" s="88" t="s">
        <v>436</v>
      </c>
      <c r="G2301" s="87" t="e">
        <f>VLOOKUP(D2301,#REF!,2,FALSE)</f>
        <v>#REF!</v>
      </c>
      <c r="H2301" s="87" t="s">
        <v>432</v>
      </c>
      <c r="I2301" s="87"/>
      <c r="J2301" s="86" t="s">
        <v>418</v>
      </c>
      <c r="K2301" s="87" t="str">
        <f t="shared" ref="K2301:K2355" si="654">CONCATENATE(C2301," ",D2301)</f>
        <v>Защита сегментов АСУ ТП ООО «БашРТС»</v>
      </c>
      <c r="L2301" s="99" t="s">
        <v>396</v>
      </c>
      <c r="M2301" s="90" t="s">
        <v>532</v>
      </c>
      <c r="N2301" s="85" t="s">
        <v>397</v>
      </c>
      <c r="O2301" s="85" t="s">
        <v>398</v>
      </c>
      <c r="P2301" s="86">
        <v>24</v>
      </c>
      <c r="Q2301" s="100">
        <v>2900</v>
      </c>
      <c r="R2301" s="97">
        <v>0</v>
      </c>
      <c r="S2301" s="98">
        <f t="shared" ref="S2301:S2363" si="655">U2301+X2301</f>
        <v>69600</v>
      </c>
      <c r="T2301" s="95">
        <f t="shared" si="649"/>
        <v>0</v>
      </c>
      <c r="U2301" s="98">
        <v>0</v>
      </c>
      <c r="V2301" s="95">
        <f t="shared" si="650"/>
        <v>0</v>
      </c>
      <c r="W2301" s="95">
        <f t="shared" si="647"/>
        <v>0</v>
      </c>
      <c r="X2301" s="98">
        <f t="shared" si="653"/>
        <v>69600</v>
      </c>
      <c r="Y2301" s="95">
        <f t="shared" si="651"/>
        <v>0</v>
      </c>
      <c r="Z2301" s="95">
        <f t="shared" si="652"/>
        <v>69600</v>
      </c>
      <c r="AA2301" s="243">
        <f>Приоритеты!$D$26+2</f>
        <v>2025</v>
      </c>
      <c r="AB2301" s="247" t="e">
        <f t="shared" si="648"/>
        <v>#REF!</v>
      </c>
      <c r="AC2301" s="96" t="e">
        <f>S2301*IF($AA2301=2021,IF(OR($M2301="Услуги",$M2301="Работы"),#REF!,IF($U2301&lt;&gt;0,#REF!,#REF!)),1)*IF($AA2301=2022,IF(OR($M2301="Услуги",$M2301="Работы"),#REF!,IF($U2301&lt;&gt;0,#REF!,#REF!)),1)*IF($AA2301=2023,IF(OR($M2301="Услуги",$M2301="Работы"),#REF!,IF($U2301&lt;&gt;0,#REF!,#REF!)),1)*IF($AA2301=2024,IF(OR($M2301="Услуги",$M2301="Работы"),#REF!,IF($U2301&lt;&gt;0,#REF!,#REF!)),1)*IF($AA2301=2025,IF(OR($M2301="Услуги",$M2301="Работы"),#REF!,IF($U2301&lt;&gt;0,#REF!,#REF!)),1)</f>
        <v>#REF!</v>
      </c>
      <c r="AD2301" s="96" t="e">
        <f>T2301*IF($AA2301=2021,IF(OR($M2301="Услуги",$M2301="Работы"),#REF!,IF($U2301&lt;&gt;0,#REF!,#REF!)),1)*IF($AA2301=2022,IF(OR($M2301="Услуги",$M2301="Работы"),#REF!,IF($U2301&lt;&gt;0,#REF!,#REF!)),1)*IF($AA2301=2023,IF(OR($M2301="Услуги",$M2301="Работы"),#REF!,IF($U2301&lt;&gt;0,#REF!,#REF!)),1)*IF($AA2301=2024,IF(OR($M2301="Услуги",$M2301="Работы"),#REF!,IF($U2301&lt;&gt;0,#REF!,#REF!)),1)*IF($AA2301=2025,IF(OR($M2301="Услуги",$M2301="Работы"),#REF!,IF($U2301&lt;&gt;0,#REF!,#REF!)),1)</f>
        <v>#REF!</v>
      </c>
      <c r="AE2301" s="96" t="e">
        <f>U2301*IF($AA2301=2021,IF(OR($M2301="Услуги",$M2301="Работы"),#REF!,IF($U2301&lt;&gt;0,#REF!,#REF!)),1)*IF($AA2301=2022,IF(OR($M2301="Услуги",$M2301="Работы"),#REF!,IF($U2301&lt;&gt;0,#REF!,#REF!)),1)*IF($AA2301=2023,IF(OR($M2301="Услуги",$M2301="Работы"),#REF!,IF($U2301&lt;&gt;0,#REF!,#REF!)),1)*IF($AA2301=2024,IF(OR($M2301="Услуги",$M2301="Работы"),#REF!,IF($U2301&lt;&gt;0,#REF!,#REF!)),1)*IF($AA2301=2025,IF(OR($M2301="Услуги",$M2301="Работы"),#REF!,IF($U2301&lt;&gt;0,#REF!,#REF!)),1)</f>
        <v>#REF!</v>
      </c>
      <c r="AF2301" s="96" t="e">
        <f>V2301*IF($AA2301=2021,IF(OR($M2301="Услуги",$M2301="Работы"),#REF!,IF($U2301&lt;&gt;0,#REF!,#REF!)),1)*IF($AA2301=2022,IF(OR($M2301="Услуги",$M2301="Работы"),#REF!,IF($U2301&lt;&gt;0,#REF!,#REF!)),1)*IF($AA2301=2023,IF(OR($M2301="Услуги",$M2301="Работы"),#REF!,IF($U2301&lt;&gt;0,#REF!,#REF!)),1)*IF($AA2301=2024,IF(OR($M2301="Услуги",$M2301="Работы"),#REF!,IF($U2301&lt;&gt;0,#REF!,#REF!)),1)*IF($AA2301=2025,IF(OR($M2301="Услуги",$M2301="Работы"),#REF!,IF($U2301&lt;&gt;0,#REF!,#REF!)),1)</f>
        <v>#REF!</v>
      </c>
      <c r="AG2301" s="96" t="e">
        <f>W2301*IF($AA2301=2021,IF(OR($M2301="Услуги",$M2301="Работы"),#REF!,IF($U2301&lt;&gt;0,#REF!,#REF!)),1)*IF($AA2301=2022,IF(OR($M2301="Услуги",$M2301="Работы"),#REF!,IF($U2301&lt;&gt;0,#REF!,#REF!)),1)*IF($AA2301=2023,IF(OR($M2301="Услуги",$M2301="Работы"),#REF!,IF($U2301&lt;&gt;0,#REF!,#REF!)),1)*IF($AA2301=2024,IF(OR($M2301="Услуги",$M2301="Работы"),#REF!,IF($U2301&lt;&gt;0,#REF!,#REF!)),1)*IF($AA2301=2025,IF(OR($M2301="Услуги",$M2301="Работы"),#REF!,IF($U2301&lt;&gt;0,#REF!,#REF!)),1)</f>
        <v>#REF!</v>
      </c>
      <c r="AH2301" s="96" t="e">
        <f>X2301*IF($AA2301=2021,IF(OR($M2301="Услуги",$M2301="Работы"),#REF!,IF($U2301&lt;&gt;0,#REF!,#REF!)),1)*IF($AA2301=2022,IF(OR($M2301="Услуги",$M2301="Работы"),#REF!,IF($U2301&lt;&gt;0,#REF!,#REF!)),1)*IF($AA2301=2023,IF(OR($M2301="Услуги",$M2301="Работы"),#REF!,IF($U2301&lt;&gt;0,#REF!,#REF!)),1)*IF($AA2301=2024,IF(OR($M2301="Услуги",$M2301="Работы"),#REF!,IF($U2301&lt;&gt;0,#REF!,#REF!)),1)*IF($AA2301=2025,IF(OR($M2301="Услуги",$M2301="Работы"),#REF!,IF($U2301&lt;&gt;0,#REF!,#REF!)),1)</f>
        <v>#REF!</v>
      </c>
      <c r="AI2301" s="96" t="e">
        <f>Y2301*IF($AA2301=2021,IF(OR($M2301="Услуги",$M2301="Работы"),#REF!,IF($U2301&lt;&gt;0,#REF!,#REF!)),1)*IF($AA2301=2022,IF(OR($M2301="Услуги",$M2301="Работы"),#REF!,IF($U2301&lt;&gt;0,#REF!,#REF!)),1)*IF($AA2301=2023,IF(OR($M2301="Услуги",$M2301="Работы"),#REF!,IF($U2301&lt;&gt;0,#REF!,#REF!)),1)*IF($AA2301=2024,IF(OR($M2301="Услуги",$M2301="Работы"),#REF!,IF($U2301&lt;&gt;0,#REF!,#REF!)),1)*IF($AA2301=2025,IF(OR($M2301="Услуги",$M2301="Работы"),#REF!,IF($U2301&lt;&gt;0,#REF!,#REF!)),1)</f>
        <v>#REF!</v>
      </c>
      <c r="AJ2301" s="96" t="e">
        <f>Z2301*IF($AA2301=2021,IF(OR($M2301="Услуги",$M2301="Работы"),#REF!,IF($U2301&lt;&gt;0,#REF!,#REF!)),1)*IF($AA2301=2022,IF(OR($M2301="Услуги",$M2301="Работы"),#REF!,IF($U2301&lt;&gt;0,#REF!,#REF!)),1)*IF($AA2301=2023,IF(OR($M2301="Услуги",$M2301="Работы"),#REF!,IF($U2301&lt;&gt;0,#REF!,#REF!)),1)*IF($AA2301=2024,IF(OR($M2301="Услуги",$M2301="Работы"),#REF!,IF($U2301&lt;&gt;0,#REF!,#REF!)),1)*IF($AA2301=2025,IF(OR($M2301="Услуги",$M2301="Работы"),#REF!,IF($U2301&lt;&gt;0,#REF!,#REF!)),1)</f>
        <v>#REF!</v>
      </c>
    </row>
    <row r="2302" spans="1:36" ht="14.25" hidden="1" customHeight="1" x14ac:dyDescent="0.25">
      <c r="A2302" s="85">
        <v>1</v>
      </c>
      <c r="B2302" s="86" t="s">
        <v>88</v>
      </c>
      <c r="C2302" s="215" t="s">
        <v>437</v>
      </c>
      <c r="D2302" s="85" t="s">
        <v>20</v>
      </c>
      <c r="E2302" s="85" t="s">
        <v>420</v>
      </c>
      <c r="F2302" s="88" t="s">
        <v>436</v>
      </c>
      <c r="G2302" s="87" t="e">
        <f>VLOOKUP(D2302,#REF!,2,FALSE)</f>
        <v>#REF!</v>
      </c>
      <c r="H2302" s="87" t="s">
        <v>432</v>
      </c>
      <c r="I2302" s="87"/>
      <c r="J2302" s="86" t="s">
        <v>404</v>
      </c>
      <c r="K2302" s="87" t="str">
        <f t="shared" si="654"/>
        <v>Защита сегментов АСУ ТП ООО «БашРТС»</v>
      </c>
      <c r="L2302" s="99" t="s">
        <v>396</v>
      </c>
      <c r="M2302" s="90" t="s">
        <v>532</v>
      </c>
      <c r="N2302" s="85" t="s">
        <v>397</v>
      </c>
      <c r="O2302" s="85" t="s">
        <v>398</v>
      </c>
      <c r="P2302" s="86">
        <v>1</v>
      </c>
      <c r="Q2302" s="100">
        <v>2900</v>
      </c>
      <c r="R2302" s="97">
        <v>0</v>
      </c>
      <c r="S2302" s="98">
        <f t="shared" si="655"/>
        <v>2900</v>
      </c>
      <c r="T2302" s="95">
        <f t="shared" si="649"/>
        <v>0</v>
      </c>
      <c r="U2302" s="98">
        <v>0</v>
      </c>
      <c r="V2302" s="95">
        <f t="shared" si="650"/>
        <v>0</v>
      </c>
      <c r="W2302" s="95">
        <f t="shared" si="647"/>
        <v>0</v>
      </c>
      <c r="X2302" s="98">
        <f t="shared" si="653"/>
        <v>2900</v>
      </c>
      <c r="Y2302" s="95">
        <f t="shared" si="651"/>
        <v>0</v>
      </c>
      <c r="Z2302" s="95">
        <f t="shared" si="652"/>
        <v>2900</v>
      </c>
      <c r="AA2302" s="243">
        <f>Приоритеты!$D$26+2</f>
        <v>2025</v>
      </c>
      <c r="AB2302" s="247" t="e">
        <f t="shared" si="648"/>
        <v>#REF!</v>
      </c>
      <c r="AC2302" s="96" t="e">
        <f>S2302*IF($AA2302=2021,IF(OR($M2302="Услуги",$M2302="Работы"),#REF!,IF($U2302&lt;&gt;0,#REF!,#REF!)),1)*IF($AA2302=2022,IF(OR($M2302="Услуги",$M2302="Работы"),#REF!,IF($U2302&lt;&gt;0,#REF!,#REF!)),1)*IF($AA2302=2023,IF(OR($M2302="Услуги",$M2302="Работы"),#REF!,IF($U2302&lt;&gt;0,#REF!,#REF!)),1)*IF($AA2302=2024,IF(OR($M2302="Услуги",$M2302="Работы"),#REF!,IF($U2302&lt;&gt;0,#REF!,#REF!)),1)*IF($AA2302=2025,IF(OR($M2302="Услуги",$M2302="Работы"),#REF!,IF($U2302&lt;&gt;0,#REF!,#REF!)),1)</f>
        <v>#REF!</v>
      </c>
      <c r="AD2302" s="96" t="e">
        <f>T2302*IF($AA2302=2021,IF(OR($M2302="Услуги",$M2302="Работы"),#REF!,IF($U2302&lt;&gt;0,#REF!,#REF!)),1)*IF($AA2302=2022,IF(OR($M2302="Услуги",$M2302="Работы"),#REF!,IF($U2302&lt;&gt;0,#REF!,#REF!)),1)*IF($AA2302=2023,IF(OR($M2302="Услуги",$M2302="Работы"),#REF!,IF($U2302&lt;&gt;0,#REF!,#REF!)),1)*IF($AA2302=2024,IF(OR($M2302="Услуги",$M2302="Работы"),#REF!,IF($U2302&lt;&gt;0,#REF!,#REF!)),1)*IF($AA2302=2025,IF(OR($M2302="Услуги",$M2302="Работы"),#REF!,IF($U2302&lt;&gt;0,#REF!,#REF!)),1)</f>
        <v>#REF!</v>
      </c>
      <c r="AE2302" s="96" t="e">
        <f>U2302*IF($AA2302=2021,IF(OR($M2302="Услуги",$M2302="Работы"),#REF!,IF($U2302&lt;&gt;0,#REF!,#REF!)),1)*IF($AA2302=2022,IF(OR($M2302="Услуги",$M2302="Работы"),#REF!,IF($U2302&lt;&gt;0,#REF!,#REF!)),1)*IF($AA2302=2023,IF(OR($M2302="Услуги",$M2302="Работы"),#REF!,IF($U2302&lt;&gt;0,#REF!,#REF!)),1)*IF($AA2302=2024,IF(OR($M2302="Услуги",$M2302="Работы"),#REF!,IF($U2302&lt;&gt;0,#REF!,#REF!)),1)*IF($AA2302=2025,IF(OR($M2302="Услуги",$M2302="Работы"),#REF!,IF($U2302&lt;&gt;0,#REF!,#REF!)),1)</f>
        <v>#REF!</v>
      </c>
      <c r="AF2302" s="96" t="e">
        <f>V2302*IF($AA2302=2021,IF(OR($M2302="Услуги",$M2302="Работы"),#REF!,IF($U2302&lt;&gt;0,#REF!,#REF!)),1)*IF($AA2302=2022,IF(OR($M2302="Услуги",$M2302="Работы"),#REF!,IF($U2302&lt;&gt;0,#REF!,#REF!)),1)*IF($AA2302=2023,IF(OR($M2302="Услуги",$M2302="Работы"),#REF!,IF($U2302&lt;&gt;0,#REF!,#REF!)),1)*IF($AA2302=2024,IF(OR($M2302="Услуги",$M2302="Работы"),#REF!,IF($U2302&lt;&gt;0,#REF!,#REF!)),1)*IF($AA2302=2025,IF(OR($M2302="Услуги",$M2302="Работы"),#REF!,IF($U2302&lt;&gt;0,#REF!,#REF!)),1)</f>
        <v>#REF!</v>
      </c>
      <c r="AG2302" s="96" t="e">
        <f>W2302*IF($AA2302=2021,IF(OR($M2302="Услуги",$M2302="Работы"),#REF!,IF($U2302&lt;&gt;0,#REF!,#REF!)),1)*IF($AA2302=2022,IF(OR($M2302="Услуги",$M2302="Работы"),#REF!,IF($U2302&lt;&gt;0,#REF!,#REF!)),1)*IF($AA2302=2023,IF(OR($M2302="Услуги",$M2302="Работы"),#REF!,IF($U2302&lt;&gt;0,#REF!,#REF!)),1)*IF($AA2302=2024,IF(OR($M2302="Услуги",$M2302="Работы"),#REF!,IF($U2302&lt;&gt;0,#REF!,#REF!)),1)*IF($AA2302=2025,IF(OR($M2302="Услуги",$M2302="Работы"),#REF!,IF($U2302&lt;&gt;0,#REF!,#REF!)),1)</f>
        <v>#REF!</v>
      </c>
      <c r="AH2302" s="96" t="e">
        <f>X2302*IF($AA2302=2021,IF(OR($M2302="Услуги",$M2302="Работы"),#REF!,IF($U2302&lt;&gt;0,#REF!,#REF!)),1)*IF($AA2302=2022,IF(OR($M2302="Услуги",$M2302="Работы"),#REF!,IF($U2302&lt;&gt;0,#REF!,#REF!)),1)*IF($AA2302=2023,IF(OR($M2302="Услуги",$M2302="Работы"),#REF!,IF($U2302&lt;&gt;0,#REF!,#REF!)),1)*IF($AA2302=2024,IF(OR($M2302="Услуги",$M2302="Работы"),#REF!,IF($U2302&lt;&gt;0,#REF!,#REF!)),1)*IF($AA2302=2025,IF(OR($M2302="Услуги",$M2302="Работы"),#REF!,IF($U2302&lt;&gt;0,#REF!,#REF!)),1)</f>
        <v>#REF!</v>
      </c>
      <c r="AI2302" s="96" t="e">
        <f>Y2302*IF($AA2302=2021,IF(OR($M2302="Услуги",$M2302="Работы"),#REF!,IF($U2302&lt;&gt;0,#REF!,#REF!)),1)*IF($AA2302=2022,IF(OR($M2302="Услуги",$M2302="Работы"),#REF!,IF($U2302&lt;&gt;0,#REF!,#REF!)),1)*IF($AA2302=2023,IF(OR($M2302="Услуги",$M2302="Работы"),#REF!,IF($U2302&lt;&gt;0,#REF!,#REF!)),1)*IF($AA2302=2024,IF(OR($M2302="Услуги",$M2302="Работы"),#REF!,IF($U2302&lt;&gt;0,#REF!,#REF!)),1)*IF($AA2302=2025,IF(OR($M2302="Услуги",$M2302="Работы"),#REF!,IF($U2302&lt;&gt;0,#REF!,#REF!)),1)</f>
        <v>#REF!</v>
      </c>
      <c r="AJ2302" s="96" t="e">
        <f>Z2302*IF($AA2302=2021,IF(OR($M2302="Услуги",$M2302="Работы"),#REF!,IF($U2302&lt;&gt;0,#REF!,#REF!)),1)*IF($AA2302=2022,IF(OR($M2302="Услуги",$M2302="Работы"),#REF!,IF($U2302&lt;&gt;0,#REF!,#REF!)),1)*IF($AA2302=2023,IF(OR($M2302="Услуги",$M2302="Работы"),#REF!,IF($U2302&lt;&gt;0,#REF!,#REF!)),1)*IF($AA2302=2024,IF(OR($M2302="Услуги",$M2302="Работы"),#REF!,IF($U2302&lt;&gt;0,#REF!,#REF!)),1)*IF($AA2302=2025,IF(OR($M2302="Услуги",$M2302="Работы"),#REF!,IF($U2302&lt;&gt;0,#REF!,#REF!)),1)</f>
        <v>#REF!</v>
      </c>
    </row>
    <row r="2303" spans="1:36" ht="14.25" hidden="1" customHeight="1" x14ac:dyDescent="0.25">
      <c r="A2303" s="85">
        <v>1</v>
      </c>
      <c r="B2303" s="86" t="s">
        <v>88</v>
      </c>
      <c r="C2303" s="215" t="s">
        <v>437</v>
      </c>
      <c r="D2303" s="85" t="s">
        <v>20</v>
      </c>
      <c r="E2303" s="85" t="s">
        <v>420</v>
      </c>
      <c r="F2303" s="88" t="s">
        <v>436</v>
      </c>
      <c r="G2303" s="87" t="e">
        <f>VLOOKUP(D2303,#REF!,2,FALSE)</f>
        <v>#REF!</v>
      </c>
      <c r="H2303" s="87" t="s">
        <v>432</v>
      </c>
      <c r="I2303" s="87"/>
      <c r="J2303" s="86" t="s">
        <v>418</v>
      </c>
      <c r="K2303" s="87" t="str">
        <f t="shared" si="654"/>
        <v>Защита сегментов АСУ ТП ООО «БашРТС»</v>
      </c>
      <c r="L2303" s="99" t="s">
        <v>396</v>
      </c>
      <c r="M2303" s="90" t="s">
        <v>532</v>
      </c>
      <c r="N2303" s="85" t="s">
        <v>397</v>
      </c>
      <c r="O2303" s="85" t="s">
        <v>398</v>
      </c>
      <c r="P2303" s="86">
        <v>24</v>
      </c>
      <c r="Q2303" s="100">
        <v>2900</v>
      </c>
      <c r="R2303" s="97">
        <v>0</v>
      </c>
      <c r="S2303" s="98">
        <f t="shared" si="655"/>
        <v>69600</v>
      </c>
      <c r="T2303" s="95">
        <f t="shared" si="649"/>
        <v>0</v>
      </c>
      <c r="U2303" s="98">
        <v>0</v>
      </c>
      <c r="V2303" s="95">
        <f t="shared" si="650"/>
        <v>0</v>
      </c>
      <c r="W2303" s="95">
        <f t="shared" si="647"/>
        <v>0</v>
      </c>
      <c r="X2303" s="98">
        <f t="shared" si="653"/>
        <v>69600</v>
      </c>
      <c r="Y2303" s="95">
        <f t="shared" si="651"/>
        <v>0</v>
      </c>
      <c r="Z2303" s="95">
        <f t="shared" si="652"/>
        <v>69600</v>
      </c>
      <c r="AA2303" s="243">
        <f>Приоритеты!$D$26+3</f>
        <v>2026</v>
      </c>
      <c r="AB2303" s="247">
        <f t="shared" si="648"/>
        <v>0</v>
      </c>
      <c r="AC2303" s="96">
        <f>S2303*IF($AA2303=2021,IF(OR($M2303="Услуги",$M2303="Работы"),#REF!,IF($U2303&lt;&gt;0,#REF!,#REF!)),1)*IF($AA2303=2022,IF(OR($M2303="Услуги",$M2303="Работы"),#REF!,IF($U2303&lt;&gt;0,#REF!,#REF!)),1)*IF($AA2303=2023,IF(OR($M2303="Услуги",$M2303="Работы"),#REF!,IF($U2303&lt;&gt;0,#REF!,#REF!)),1)*IF($AA2303=2024,IF(OR($M2303="Услуги",$M2303="Работы"),#REF!,IF($U2303&lt;&gt;0,#REF!,#REF!)),1)*IF($AA2303=2025,IF(OR($M2303="Услуги",$M2303="Работы"),#REF!,IF($U2303&lt;&gt;0,#REF!,#REF!)),1)</f>
        <v>69600</v>
      </c>
      <c r="AD2303" s="96">
        <f>T2303*IF($AA2303=2021,IF(OR($M2303="Услуги",$M2303="Работы"),#REF!,IF($U2303&lt;&gt;0,#REF!,#REF!)),1)*IF($AA2303=2022,IF(OR($M2303="Услуги",$M2303="Работы"),#REF!,IF($U2303&lt;&gt;0,#REF!,#REF!)),1)*IF($AA2303=2023,IF(OR($M2303="Услуги",$M2303="Работы"),#REF!,IF($U2303&lt;&gt;0,#REF!,#REF!)),1)*IF($AA2303=2024,IF(OR($M2303="Услуги",$M2303="Работы"),#REF!,IF($U2303&lt;&gt;0,#REF!,#REF!)),1)*IF($AA2303=2025,IF(OR($M2303="Услуги",$M2303="Работы"),#REF!,IF($U2303&lt;&gt;0,#REF!,#REF!)),1)</f>
        <v>0</v>
      </c>
      <c r="AE2303" s="96">
        <f>U2303*IF($AA2303=2021,IF(OR($M2303="Услуги",$M2303="Работы"),#REF!,IF($U2303&lt;&gt;0,#REF!,#REF!)),1)*IF($AA2303=2022,IF(OR($M2303="Услуги",$M2303="Работы"),#REF!,IF($U2303&lt;&gt;0,#REF!,#REF!)),1)*IF($AA2303=2023,IF(OR($M2303="Услуги",$M2303="Работы"),#REF!,IF($U2303&lt;&gt;0,#REF!,#REF!)),1)*IF($AA2303=2024,IF(OR($M2303="Услуги",$M2303="Работы"),#REF!,IF($U2303&lt;&gt;0,#REF!,#REF!)),1)*IF($AA2303=2025,IF(OR($M2303="Услуги",$M2303="Работы"),#REF!,IF($U2303&lt;&gt;0,#REF!,#REF!)),1)</f>
        <v>0</v>
      </c>
      <c r="AF2303" s="96">
        <f>V2303*IF($AA2303=2021,IF(OR($M2303="Услуги",$M2303="Работы"),#REF!,IF($U2303&lt;&gt;0,#REF!,#REF!)),1)*IF($AA2303=2022,IF(OR($M2303="Услуги",$M2303="Работы"),#REF!,IF($U2303&lt;&gt;0,#REF!,#REF!)),1)*IF($AA2303=2023,IF(OR($M2303="Услуги",$M2303="Работы"),#REF!,IF($U2303&lt;&gt;0,#REF!,#REF!)),1)*IF($AA2303=2024,IF(OR($M2303="Услуги",$M2303="Работы"),#REF!,IF($U2303&lt;&gt;0,#REF!,#REF!)),1)*IF($AA2303=2025,IF(OR($M2303="Услуги",$M2303="Работы"),#REF!,IF($U2303&lt;&gt;0,#REF!,#REF!)),1)</f>
        <v>0</v>
      </c>
      <c r="AG2303" s="96">
        <f>W2303*IF($AA2303=2021,IF(OR($M2303="Услуги",$M2303="Работы"),#REF!,IF($U2303&lt;&gt;0,#REF!,#REF!)),1)*IF($AA2303=2022,IF(OR($M2303="Услуги",$M2303="Работы"),#REF!,IF($U2303&lt;&gt;0,#REF!,#REF!)),1)*IF($AA2303=2023,IF(OR($M2303="Услуги",$M2303="Работы"),#REF!,IF($U2303&lt;&gt;0,#REF!,#REF!)),1)*IF($AA2303=2024,IF(OR($M2303="Услуги",$M2303="Работы"),#REF!,IF($U2303&lt;&gt;0,#REF!,#REF!)),1)*IF($AA2303=2025,IF(OR($M2303="Услуги",$M2303="Работы"),#REF!,IF($U2303&lt;&gt;0,#REF!,#REF!)),1)</f>
        <v>0</v>
      </c>
      <c r="AH2303" s="96">
        <f>X2303*IF($AA2303=2021,IF(OR($M2303="Услуги",$M2303="Работы"),#REF!,IF($U2303&lt;&gt;0,#REF!,#REF!)),1)*IF($AA2303=2022,IF(OR($M2303="Услуги",$M2303="Работы"),#REF!,IF($U2303&lt;&gt;0,#REF!,#REF!)),1)*IF($AA2303=2023,IF(OR($M2303="Услуги",$M2303="Работы"),#REF!,IF($U2303&lt;&gt;0,#REF!,#REF!)),1)*IF($AA2303=2024,IF(OR($M2303="Услуги",$M2303="Работы"),#REF!,IF($U2303&lt;&gt;0,#REF!,#REF!)),1)*IF($AA2303=2025,IF(OR($M2303="Услуги",$M2303="Работы"),#REF!,IF($U2303&lt;&gt;0,#REF!,#REF!)),1)</f>
        <v>69600</v>
      </c>
      <c r="AI2303" s="96">
        <f>Y2303*IF($AA2303=2021,IF(OR($M2303="Услуги",$M2303="Работы"),#REF!,IF($U2303&lt;&gt;0,#REF!,#REF!)),1)*IF($AA2303=2022,IF(OR($M2303="Услуги",$M2303="Работы"),#REF!,IF($U2303&lt;&gt;0,#REF!,#REF!)),1)*IF($AA2303=2023,IF(OR($M2303="Услуги",$M2303="Работы"),#REF!,IF($U2303&lt;&gt;0,#REF!,#REF!)),1)*IF($AA2303=2024,IF(OR($M2303="Услуги",$M2303="Работы"),#REF!,IF($U2303&lt;&gt;0,#REF!,#REF!)),1)*IF($AA2303=2025,IF(OR($M2303="Услуги",$M2303="Работы"),#REF!,IF($U2303&lt;&gt;0,#REF!,#REF!)),1)</f>
        <v>0</v>
      </c>
      <c r="AJ2303" s="96">
        <f>Z2303*IF($AA2303=2021,IF(OR($M2303="Услуги",$M2303="Работы"),#REF!,IF($U2303&lt;&gt;0,#REF!,#REF!)),1)*IF($AA2303=2022,IF(OR($M2303="Услуги",$M2303="Работы"),#REF!,IF($U2303&lt;&gt;0,#REF!,#REF!)),1)*IF($AA2303=2023,IF(OR($M2303="Услуги",$M2303="Работы"),#REF!,IF($U2303&lt;&gt;0,#REF!,#REF!)),1)*IF($AA2303=2024,IF(OR($M2303="Услуги",$M2303="Работы"),#REF!,IF($U2303&lt;&gt;0,#REF!,#REF!)),1)*IF($AA2303=2025,IF(OR($M2303="Услуги",$M2303="Работы"),#REF!,IF($U2303&lt;&gt;0,#REF!,#REF!)),1)</f>
        <v>69600</v>
      </c>
    </row>
    <row r="2304" spans="1:36" ht="14.25" hidden="1" customHeight="1" x14ac:dyDescent="0.25">
      <c r="A2304" s="85">
        <v>1</v>
      </c>
      <c r="B2304" s="86" t="s">
        <v>88</v>
      </c>
      <c r="C2304" s="215" t="s">
        <v>437</v>
      </c>
      <c r="D2304" s="85" t="s">
        <v>20</v>
      </c>
      <c r="E2304" s="85" t="s">
        <v>420</v>
      </c>
      <c r="F2304" s="88" t="s">
        <v>436</v>
      </c>
      <c r="G2304" s="87" t="e">
        <f>VLOOKUP(D2304,#REF!,2,FALSE)</f>
        <v>#REF!</v>
      </c>
      <c r="H2304" s="87" t="s">
        <v>432</v>
      </c>
      <c r="I2304" s="87"/>
      <c r="J2304" s="86" t="s">
        <v>404</v>
      </c>
      <c r="K2304" s="87" t="str">
        <f t="shared" si="654"/>
        <v>Защита сегментов АСУ ТП ООО «БашРТС»</v>
      </c>
      <c r="L2304" s="99" t="s">
        <v>396</v>
      </c>
      <c r="M2304" s="90" t="s">
        <v>532</v>
      </c>
      <c r="N2304" s="85" t="s">
        <v>397</v>
      </c>
      <c r="O2304" s="85" t="s">
        <v>398</v>
      </c>
      <c r="P2304" s="86">
        <v>1</v>
      </c>
      <c r="Q2304" s="100">
        <v>2900</v>
      </c>
      <c r="R2304" s="97">
        <v>0</v>
      </c>
      <c r="S2304" s="98">
        <f t="shared" si="655"/>
        <v>2900</v>
      </c>
      <c r="T2304" s="95">
        <f t="shared" si="649"/>
        <v>0</v>
      </c>
      <c r="U2304" s="98">
        <v>0</v>
      </c>
      <c r="V2304" s="95">
        <f t="shared" si="650"/>
        <v>0</v>
      </c>
      <c r="W2304" s="95">
        <f t="shared" si="647"/>
        <v>0</v>
      </c>
      <c r="X2304" s="98">
        <f t="shared" si="653"/>
        <v>2900</v>
      </c>
      <c r="Y2304" s="95">
        <f t="shared" si="651"/>
        <v>0</v>
      </c>
      <c r="Z2304" s="95">
        <f t="shared" si="652"/>
        <v>2900</v>
      </c>
      <c r="AA2304" s="243">
        <f>Приоритеты!$D$26+3</f>
        <v>2026</v>
      </c>
      <c r="AB2304" s="247">
        <f t="shared" si="648"/>
        <v>0</v>
      </c>
      <c r="AC2304" s="96">
        <f>S2304*IF($AA2304=2021,IF(OR($M2304="Услуги",$M2304="Работы"),#REF!,IF($U2304&lt;&gt;0,#REF!,#REF!)),1)*IF($AA2304=2022,IF(OR($M2304="Услуги",$M2304="Работы"),#REF!,IF($U2304&lt;&gt;0,#REF!,#REF!)),1)*IF($AA2304=2023,IF(OR($M2304="Услуги",$M2304="Работы"),#REF!,IF($U2304&lt;&gt;0,#REF!,#REF!)),1)*IF($AA2304=2024,IF(OR($M2304="Услуги",$M2304="Работы"),#REF!,IF($U2304&lt;&gt;0,#REF!,#REF!)),1)*IF($AA2304=2025,IF(OR($M2304="Услуги",$M2304="Работы"),#REF!,IF($U2304&lt;&gt;0,#REF!,#REF!)),1)</f>
        <v>2900</v>
      </c>
      <c r="AD2304" s="96">
        <f>T2304*IF($AA2304=2021,IF(OR($M2304="Услуги",$M2304="Работы"),#REF!,IF($U2304&lt;&gt;0,#REF!,#REF!)),1)*IF($AA2304=2022,IF(OR($M2304="Услуги",$M2304="Работы"),#REF!,IF($U2304&lt;&gt;0,#REF!,#REF!)),1)*IF($AA2304=2023,IF(OR($M2304="Услуги",$M2304="Работы"),#REF!,IF($U2304&lt;&gt;0,#REF!,#REF!)),1)*IF($AA2304=2024,IF(OR($M2304="Услуги",$M2304="Работы"),#REF!,IF($U2304&lt;&gt;0,#REF!,#REF!)),1)*IF($AA2304=2025,IF(OR($M2304="Услуги",$M2304="Работы"),#REF!,IF($U2304&lt;&gt;0,#REF!,#REF!)),1)</f>
        <v>0</v>
      </c>
      <c r="AE2304" s="96">
        <f>U2304*IF($AA2304=2021,IF(OR($M2304="Услуги",$M2304="Работы"),#REF!,IF($U2304&lt;&gt;0,#REF!,#REF!)),1)*IF($AA2304=2022,IF(OR($M2304="Услуги",$M2304="Работы"),#REF!,IF($U2304&lt;&gt;0,#REF!,#REF!)),1)*IF($AA2304=2023,IF(OR($M2304="Услуги",$M2304="Работы"),#REF!,IF($U2304&lt;&gt;0,#REF!,#REF!)),1)*IF($AA2304=2024,IF(OR($M2304="Услуги",$M2304="Работы"),#REF!,IF($U2304&lt;&gt;0,#REF!,#REF!)),1)*IF($AA2304=2025,IF(OR($M2304="Услуги",$M2304="Работы"),#REF!,IF($U2304&lt;&gt;0,#REF!,#REF!)),1)</f>
        <v>0</v>
      </c>
      <c r="AF2304" s="96">
        <f>V2304*IF($AA2304=2021,IF(OR($M2304="Услуги",$M2304="Работы"),#REF!,IF($U2304&lt;&gt;0,#REF!,#REF!)),1)*IF($AA2304=2022,IF(OR($M2304="Услуги",$M2304="Работы"),#REF!,IF($U2304&lt;&gt;0,#REF!,#REF!)),1)*IF($AA2304=2023,IF(OR($M2304="Услуги",$M2304="Работы"),#REF!,IF($U2304&lt;&gt;0,#REF!,#REF!)),1)*IF($AA2304=2024,IF(OR($M2304="Услуги",$M2304="Работы"),#REF!,IF($U2304&lt;&gt;0,#REF!,#REF!)),1)*IF($AA2304=2025,IF(OR($M2304="Услуги",$M2304="Работы"),#REF!,IF($U2304&lt;&gt;0,#REF!,#REF!)),1)</f>
        <v>0</v>
      </c>
      <c r="AG2304" s="96">
        <f>W2304*IF($AA2304=2021,IF(OR($M2304="Услуги",$M2304="Работы"),#REF!,IF($U2304&lt;&gt;0,#REF!,#REF!)),1)*IF($AA2304=2022,IF(OR($M2304="Услуги",$M2304="Работы"),#REF!,IF($U2304&lt;&gt;0,#REF!,#REF!)),1)*IF($AA2304=2023,IF(OR($M2304="Услуги",$M2304="Работы"),#REF!,IF($U2304&lt;&gt;0,#REF!,#REF!)),1)*IF($AA2304=2024,IF(OR($M2304="Услуги",$M2304="Работы"),#REF!,IF($U2304&lt;&gt;0,#REF!,#REF!)),1)*IF($AA2304=2025,IF(OR($M2304="Услуги",$M2304="Работы"),#REF!,IF($U2304&lt;&gt;0,#REF!,#REF!)),1)</f>
        <v>0</v>
      </c>
      <c r="AH2304" s="96">
        <f>X2304*IF($AA2304=2021,IF(OR($M2304="Услуги",$M2304="Работы"),#REF!,IF($U2304&lt;&gt;0,#REF!,#REF!)),1)*IF($AA2304=2022,IF(OR($M2304="Услуги",$M2304="Работы"),#REF!,IF($U2304&lt;&gt;0,#REF!,#REF!)),1)*IF($AA2304=2023,IF(OR($M2304="Услуги",$M2304="Работы"),#REF!,IF($U2304&lt;&gt;0,#REF!,#REF!)),1)*IF($AA2304=2024,IF(OR($M2304="Услуги",$M2304="Работы"),#REF!,IF($U2304&lt;&gt;0,#REF!,#REF!)),1)*IF($AA2304=2025,IF(OR($M2304="Услуги",$M2304="Работы"),#REF!,IF($U2304&lt;&gt;0,#REF!,#REF!)),1)</f>
        <v>2900</v>
      </c>
      <c r="AI2304" s="96">
        <f>Y2304*IF($AA2304=2021,IF(OR($M2304="Услуги",$M2304="Работы"),#REF!,IF($U2304&lt;&gt;0,#REF!,#REF!)),1)*IF($AA2304=2022,IF(OR($M2304="Услуги",$M2304="Работы"),#REF!,IF($U2304&lt;&gt;0,#REF!,#REF!)),1)*IF($AA2304=2023,IF(OR($M2304="Услуги",$M2304="Работы"),#REF!,IF($U2304&lt;&gt;0,#REF!,#REF!)),1)*IF($AA2304=2024,IF(OR($M2304="Услуги",$M2304="Работы"),#REF!,IF($U2304&lt;&gt;0,#REF!,#REF!)),1)*IF($AA2304=2025,IF(OR($M2304="Услуги",$M2304="Работы"),#REF!,IF($U2304&lt;&gt;0,#REF!,#REF!)),1)</f>
        <v>0</v>
      </c>
      <c r="AJ2304" s="96">
        <f>Z2304*IF($AA2304=2021,IF(OR($M2304="Услуги",$M2304="Работы"),#REF!,IF($U2304&lt;&gt;0,#REF!,#REF!)),1)*IF($AA2304=2022,IF(OR($M2304="Услуги",$M2304="Работы"),#REF!,IF($U2304&lt;&gt;0,#REF!,#REF!)),1)*IF($AA2304=2023,IF(OR($M2304="Услуги",$M2304="Работы"),#REF!,IF($U2304&lt;&gt;0,#REF!,#REF!)),1)*IF($AA2304=2024,IF(OR($M2304="Услуги",$M2304="Работы"),#REF!,IF($U2304&lt;&gt;0,#REF!,#REF!)),1)*IF($AA2304=2025,IF(OR($M2304="Услуги",$M2304="Работы"),#REF!,IF($U2304&lt;&gt;0,#REF!,#REF!)),1)</f>
        <v>2900</v>
      </c>
    </row>
    <row r="2305" spans="1:36" ht="14.25" hidden="1" customHeight="1" x14ac:dyDescent="0.25">
      <c r="A2305" s="85">
        <v>1</v>
      </c>
      <c r="B2305" s="86" t="s">
        <v>88</v>
      </c>
      <c r="C2305" s="215" t="s">
        <v>437</v>
      </c>
      <c r="D2305" s="85" t="s">
        <v>15</v>
      </c>
      <c r="E2305" s="85" t="s">
        <v>420</v>
      </c>
      <c r="F2305" s="88" t="s">
        <v>436</v>
      </c>
      <c r="G2305" s="87" t="e">
        <f>VLOOKUP(D2305,#REF!,2,FALSE)</f>
        <v>#REF!</v>
      </c>
      <c r="H2305" s="87" t="s">
        <v>432</v>
      </c>
      <c r="I2305" s="87"/>
      <c r="J2305" s="86" t="s">
        <v>418</v>
      </c>
      <c r="K2305" s="87" t="str">
        <f t="shared" si="654"/>
        <v>Защита сегментов АСУ ТП АО «ТомскРТС»</v>
      </c>
      <c r="L2305" s="99" t="s">
        <v>396</v>
      </c>
      <c r="M2305" s="90" t="s">
        <v>532</v>
      </c>
      <c r="N2305" s="85" t="s">
        <v>397</v>
      </c>
      <c r="O2305" s="85" t="s">
        <v>398</v>
      </c>
      <c r="P2305" s="86">
        <v>2</v>
      </c>
      <c r="Q2305" s="100">
        <v>2900</v>
      </c>
      <c r="R2305" s="97">
        <v>0</v>
      </c>
      <c r="S2305" s="98">
        <f t="shared" si="655"/>
        <v>5800</v>
      </c>
      <c r="T2305" s="95">
        <f t="shared" si="649"/>
        <v>0</v>
      </c>
      <c r="U2305" s="98">
        <v>0</v>
      </c>
      <c r="V2305" s="95">
        <f t="shared" si="650"/>
        <v>0</v>
      </c>
      <c r="W2305" s="95">
        <f t="shared" si="647"/>
        <v>0</v>
      </c>
      <c r="X2305" s="98">
        <f t="shared" si="653"/>
        <v>5800</v>
      </c>
      <c r="Y2305" s="95">
        <f t="shared" si="651"/>
        <v>0</v>
      </c>
      <c r="Z2305" s="95">
        <f t="shared" si="652"/>
        <v>5800</v>
      </c>
      <c r="AA2305" s="243">
        <f>Приоритеты!$D$20+1</f>
        <v>2025</v>
      </c>
      <c r="AB2305" s="247" t="e">
        <f t="shared" si="648"/>
        <v>#REF!</v>
      </c>
      <c r="AC2305" s="96" t="e">
        <f>S2305*IF($AA2305=2021,IF(OR($M2305="Услуги",$M2305="Работы"),#REF!,IF($U2305&lt;&gt;0,#REF!,#REF!)),1)*IF($AA2305=2022,IF(OR($M2305="Услуги",$M2305="Работы"),#REF!,IF($U2305&lt;&gt;0,#REF!,#REF!)),1)*IF($AA2305=2023,IF(OR($M2305="Услуги",$M2305="Работы"),#REF!,IF($U2305&lt;&gt;0,#REF!,#REF!)),1)*IF($AA2305=2024,IF(OR($M2305="Услуги",$M2305="Работы"),#REF!,IF($U2305&lt;&gt;0,#REF!,#REF!)),1)*IF($AA2305=2025,IF(OR($M2305="Услуги",$M2305="Работы"),#REF!,IF($U2305&lt;&gt;0,#REF!,#REF!)),1)</f>
        <v>#REF!</v>
      </c>
      <c r="AD2305" s="96" t="e">
        <f>T2305*IF($AA2305=2021,IF(OR($M2305="Услуги",$M2305="Работы"),#REF!,IF($U2305&lt;&gt;0,#REF!,#REF!)),1)*IF($AA2305=2022,IF(OR($M2305="Услуги",$M2305="Работы"),#REF!,IF($U2305&lt;&gt;0,#REF!,#REF!)),1)*IF($AA2305=2023,IF(OR($M2305="Услуги",$M2305="Работы"),#REF!,IF($U2305&lt;&gt;0,#REF!,#REF!)),1)*IF($AA2305=2024,IF(OR($M2305="Услуги",$M2305="Работы"),#REF!,IF($U2305&lt;&gt;0,#REF!,#REF!)),1)*IF($AA2305=2025,IF(OR($M2305="Услуги",$M2305="Работы"),#REF!,IF($U2305&lt;&gt;0,#REF!,#REF!)),1)</f>
        <v>#REF!</v>
      </c>
      <c r="AE2305" s="96" t="e">
        <f>U2305*IF($AA2305=2021,IF(OR($M2305="Услуги",$M2305="Работы"),#REF!,IF($U2305&lt;&gt;0,#REF!,#REF!)),1)*IF($AA2305=2022,IF(OR($M2305="Услуги",$M2305="Работы"),#REF!,IF($U2305&lt;&gt;0,#REF!,#REF!)),1)*IF($AA2305=2023,IF(OR($M2305="Услуги",$M2305="Работы"),#REF!,IF($U2305&lt;&gt;0,#REF!,#REF!)),1)*IF($AA2305=2024,IF(OR($M2305="Услуги",$M2305="Работы"),#REF!,IF($U2305&lt;&gt;0,#REF!,#REF!)),1)*IF($AA2305=2025,IF(OR($M2305="Услуги",$M2305="Работы"),#REF!,IF($U2305&lt;&gt;0,#REF!,#REF!)),1)</f>
        <v>#REF!</v>
      </c>
      <c r="AF2305" s="96" t="e">
        <f>V2305*IF($AA2305=2021,IF(OR($M2305="Услуги",$M2305="Работы"),#REF!,IF($U2305&lt;&gt;0,#REF!,#REF!)),1)*IF($AA2305=2022,IF(OR($M2305="Услуги",$M2305="Работы"),#REF!,IF($U2305&lt;&gt;0,#REF!,#REF!)),1)*IF($AA2305=2023,IF(OR($M2305="Услуги",$M2305="Работы"),#REF!,IF($U2305&lt;&gt;0,#REF!,#REF!)),1)*IF($AA2305=2024,IF(OR($M2305="Услуги",$M2305="Работы"),#REF!,IF($U2305&lt;&gt;0,#REF!,#REF!)),1)*IF($AA2305=2025,IF(OR($M2305="Услуги",$M2305="Работы"),#REF!,IF($U2305&lt;&gt;0,#REF!,#REF!)),1)</f>
        <v>#REF!</v>
      </c>
      <c r="AG2305" s="96" t="e">
        <f>W2305*IF($AA2305=2021,IF(OR($M2305="Услуги",$M2305="Работы"),#REF!,IF($U2305&lt;&gt;0,#REF!,#REF!)),1)*IF($AA2305=2022,IF(OR($M2305="Услуги",$M2305="Работы"),#REF!,IF($U2305&lt;&gt;0,#REF!,#REF!)),1)*IF($AA2305=2023,IF(OR($M2305="Услуги",$M2305="Работы"),#REF!,IF($U2305&lt;&gt;0,#REF!,#REF!)),1)*IF($AA2305=2024,IF(OR($M2305="Услуги",$M2305="Работы"),#REF!,IF($U2305&lt;&gt;0,#REF!,#REF!)),1)*IF($AA2305=2025,IF(OR($M2305="Услуги",$M2305="Работы"),#REF!,IF($U2305&lt;&gt;0,#REF!,#REF!)),1)</f>
        <v>#REF!</v>
      </c>
      <c r="AH2305" s="96" t="e">
        <f>X2305*IF($AA2305=2021,IF(OR($M2305="Услуги",$M2305="Работы"),#REF!,IF($U2305&lt;&gt;0,#REF!,#REF!)),1)*IF($AA2305=2022,IF(OR($M2305="Услуги",$M2305="Работы"),#REF!,IF($U2305&lt;&gt;0,#REF!,#REF!)),1)*IF($AA2305=2023,IF(OR($M2305="Услуги",$M2305="Работы"),#REF!,IF($U2305&lt;&gt;0,#REF!,#REF!)),1)*IF($AA2305=2024,IF(OR($M2305="Услуги",$M2305="Работы"),#REF!,IF($U2305&lt;&gt;0,#REF!,#REF!)),1)*IF($AA2305=2025,IF(OR($M2305="Услуги",$M2305="Работы"),#REF!,IF($U2305&lt;&gt;0,#REF!,#REF!)),1)</f>
        <v>#REF!</v>
      </c>
      <c r="AI2305" s="96" t="e">
        <f>Y2305*IF($AA2305=2021,IF(OR($M2305="Услуги",$M2305="Работы"),#REF!,IF($U2305&lt;&gt;0,#REF!,#REF!)),1)*IF($AA2305=2022,IF(OR($M2305="Услуги",$M2305="Работы"),#REF!,IF($U2305&lt;&gt;0,#REF!,#REF!)),1)*IF($AA2305=2023,IF(OR($M2305="Услуги",$M2305="Работы"),#REF!,IF($U2305&lt;&gt;0,#REF!,#REF!)),1)*IF($AA2305=2024,IF(OR($M2305="Услуги",$M2305="Работы"),#REF!,IF($U2305&lt;&gt;0,#REF!,#REF!)),1)*IF($AA2305=2025,IF(OR($M2305="Услуги",$M2305="Работы"),#REF!,IF($U2305&lt;&gt;0,#REF!,#REF!)),1)</f>
        <v>#REF!</v>
      </c>
      <c r="AJ2305" s="96" t="e">
        <f>Z2305*IF($AA2305=2021,IF(OR($M2305="Услуги",$M2305="Работы"),#REF!,IF($U2305&lt;&gt;0,#REF!,#REF!)),1)*IF($AA2305=2022,IF(OR($M2305="Услуги",$M2305="Работы"),#REF!,IF($U2305&lt;&gt;0,#REF!,#REF!)),1)*IF($AA2305=2023,IF(OR($M2305="Услуги",$M2305="Работы"),#REF!,IF($U2305&lt;&gt;0,#REF!,#REF!)),1)*IF($AA2305=2024,IF(OR($M2305="Услуги",$M2305="Работы"),#REF!,IF($U2305&lt;&gt;0,#REF!,#REF!)),1)*IF($AA2305=2025,IF(OR($M2305="Услуги",$M2305="Работы"),#REF!,IF($U2305&lt;&gt;0,#REF!,#REF!)),1)</f>
        <v>#REF!</v>
      </c>
    </row>
    <row r="2306" spans="1:36" ht="14.25" hidden="1" customHeight="1" x14ac:dyDescent="0.25">
      <c r="A2306" s="85">
        <v>1</v>
      </c>
      <c r="B2306" s="86" t="s">
        <v>88</v>
      </c>
      <c r="C2306" s="215" t="s">
        <v>437</v>
      </c>
      <c r="D2306" s="85" t="s">
        <v>15</v>
      </c>
      <c r="E2306" s="85" t="s">
        <v>420</v>
      </c>
      <c r="F2306" s="88" t="s">
        <v>436</v>
      </c>
      <c r="G2306" s="87" t="e">
        <f>VLOOKUP(D2306,#REF!,2,FALSE)</f>
        <v>#REF!</v>
      </c>
      <c r="H2306" s="87" t="s">
        <v>432</v>
      </c>
      <c r="I2306" s="87"/>
      <c r="J2306" s="86" t="s">
        <v>404</v>
      </c>
      <c r="K2306" s="87" t="str">
        <f t="shared" si="654"/>
        <v>Защита сегментов АСУ ТП АО «ТомскРТС»</v>
      </c>
      <c r="L2306" s="99" t="s">
        <v>396</v>
      </c>
      <c r="M2306" s="90" t="s">
        <v>532</v>
      </c>
      <c r="N2306" s="85" t="s">
        <v>397</v>
      </c>
      <c r="O2306" s="85" t="s">
        <v>398</v>
      </c>
      <c r="P2306" s="86">
        <v>1</v>
      </c>
      <c r="Q2306" s="100">
        <v>2900</v>
      </c>
      <c r="R2306" s="97">
        <v>0</v>
      </c>
      <c r="S2306" s="98">
        <f t="shared" si="655"/>
        <v>2900</v>
      </c>
      <c r="T2306" s="95">
        <f t="shared" si="649"/>
        <v>0</v>
      </c>
      <c r="U2306" s="98">
        <v>0</v>
      </c>
      <c r="V2306" s="95">
        <f t="shared" si="650"/>
        <v>0</v>
      </c>
      <c r="W2306" s="95">
        <f t="shared" si="647"/>
        <v>0</v>
      </c>
      <c r="X2306" s="98">
        <f t="shared" si="653"/>
        <v>2900</v>
      </c>
      <c r="Y2306" s="95">
        <f t="shared" si="651"/>
        <v>0</v>
      </c>
      <c r="Z2306" s="95">
        <f t="shared" si="652"/>
        <v>2900</v>
      </c>
      <c r="AA2306" s="243">
        <f>Приоритеты!$D$20+1</f>
        <v>2025</v>
      </c>
      <c r="AB2306" s="247" t="e">
        <f t="shared" si="648"/>
        <v>#REF!</v>
      </c>
      <c r="AC2306" s="96" t="e">
        <f>S2306*IF($AA2306=2021,IF(OR($M2306="Услуги",$M2306="Работы"),#REF!,IF($U2306&lt;&gt;0,#REF!,#REF!)),1)*IF($AA2306=2022,IF(OR($M2306="Услуги",$M2306="Работы"),#REF!,IF($U2306&lt;&gt;0,#REF!,#REF!)),1)*IF($AA2306=2023,IF(OR($M2306="Услуги",$M2306="Работы"),#REF!,IF($U2306&lt;&gt;0,#REF!,#REF!)),1)*IF($AA2306=2024,IF(OR($M2306="Услуги",$M2306="Работы"),#REF!,IF($U2306&lt;&gt;0,#REF!,#REF!)),1)*IF($AA2306=2025,IF(OR($M2306="Услуги",$M2306="Работы"),#REF!,IF($U2306&lt;&gt;0,#REF!,#REF!)),1)</f>
        <v>#REF!</v>
      </c>
      <c r="AD2306" s="96" t="e">
        <f>T2306*IF($AA2306=2021,IF(OR($M2306="Услуги",$M2306="Работы"),#REF!,IF($U2306&lt;&gt;0,#REF!,#REF!)),1)*IF($AA2306=2022,IF(OR($M2306="Услуги",$M2306="Работы"),#REF!,IF($U2306&lt;&gt;0,#REF!,#REF!)),1)*IF($AA2306=2023,IF(OR($M2306="Услуги",$M2306="Работы"),#REF!,IF($U2306&lt;&gt;0,#REF!,#REF!)),1)*IF($AA2306=2024,IF(OR($M2306="Услуги",$M2306="Работы"),#REF!,IF($U2306&lt;&gt;0,#REF!,#REF!)),1)*IF($AA2306=2025,IF(OR($M2306="Услуги",$M2306="Работы"),#REF!,IF($U2306&lt;&gt;0,#REF!,#REF!)),1)</f>
        <v>#REF!</v>
      </c>
      <c r="AE2306" s="96" t="e">
        <f>U2306*IF($AA2306=2021,IF(OR($M2306="Услуги",$M2306="Работы"),#REF!,IF($U2306&lt;&gt;0,#REF!,#REF!)),1)*IF($AA2306=2022,IF(OR($M2306="Услуги",$M2306="Работы"),#REF!,IF($U2306&lt;&gt;0,#REF!,#REF!)),1)*IF($AA2306=2023,IF(OR($M2306="Услуги",$M2306="Работы"),#REF!,IF($U2306&lt;&gt;0,#REF!,#REF!)),1)*IF($AA2306=2024,IF(OR($M2306="Услуги",$M2306="Работы"),#REF!,IF($U2306&lt;&gt;0,#REF!,#REF!)),1)*IF($AA2306=2025,IF(OR($M2306="Услуги",$M2306="Работы"),#REF!,IF($U2306&lt;&gt;0,#REF!,#REF!)),1)</f>
        <v>#REF!</v>
      </c>
      <c r="AF2306" s="96" t="e">
        <f>V2306*IF($AA2306=2021,IF(OR($M2306="Услуги",$M2306="Работы"),#REF!,IF($U2306&lt;&gt;0,#REF!,#REF!)),1)*IF($AA2306=2022,IF(OR($M2306="Услуги",$M2306="Работы"),#REF!,IF($U2306&lt;&gt;0,#REF!,#REF!)),1)*IF($AA2306=2023,IF(OR($M2306="Услуги",$M2306="Работы"),#REF!,IF($U2306&lt;&gt;0,#REF!,#REF!)),1)*IF($AA2306=2024,IF(OR($M2306="Услуги",$M2306="Работы"),#REF!,IF($U2306&lt;&gt;0,#REF!,#REF!)),1)*IF($AA2306=2025,IF(OR($M2306="Услуги",$M2306="Работы"),#REF!,IF($U2306&lt;&gt;0,#REF!,#REF!)),1)</f>
        <v>#REF!</v>
      </c>
      <c r="AG2306" s="96" t="e">
        <f>W2306*IF($AA2306=2021,IF(OR($M2306="Услуги",$M2306="Работы"),#REF!,IF($U2306&lt;&gt;0,#REF!,#REF!)),1)*IF($AA2306=2022,IF(OR($M2306="Услуги",$M2306="Работы"),#REF!,IF($U2306&lt;&gt;0,#REF!,#REF!)),1)*IF($AA2306=2023,IF(OR($M2306="Услуги",$M2306="Работы"),#REF!,IF($U2306&lt;&gt;0,#REF!,#REF!)),1)*IF($AA2306=2024,IF(OR($M2306="Услуги",$M2306="Работы"),#REF!,IF($U2306&lt;&gt;0,#REF!,#REF!)),1)*IF($AA2306=2025,IF(OR($M2306="Услуги",$M2306="Работы"),#REF!,IF($U2306&lt;&gt;0,#REF!,#REF!)),1)</f>
        <v>#REF!</v>
      </c>
      <c r="AH2306" s="96" t="e">
        <f>X2306*IF($AA2306=2021,IF(OR($M2306="Услуги",$M2306="Работы"),#REF!,IF($U2306&lt;&gt;0,#REF!,#REF!)),1)*IF($AA2306=2022,IF(OR($M2306="Услуги",$M2306="Работы"),#REF!,IF($U2306&lt;&gt;0,#REF!,#REF!)),1)*IF($AA2306=2023,IF(OR($M2306="Услуги",$M2306="Работы"),#REF!,IF($U2306&lt;&gt;0,#REF!,#REF!)),1)*IF($AA2306=2024,IF(OR($M2306="Услуги",$M2306="Работы"),#REF!,IF($U2306&lt;&gt;0,#REF!,#REF!)),1)*IF($AA2306=2025,IF(OR($M2306="Услуги",$M2306="Работы"),#REF!,IF($U2306&lt;&gt;0,#REF!,#REF!)),1)</f>
        <v>#REF!</v>
      </c>
      <c r="AI2306" s="96" t="e">
        <f>Y2306*IF($AA2306=2021,IF(OR($M2306="Услуги",$M2306="Работы"),#REF!,IF($U2306&lt;&gt;0,#REF!,#REF!)),1)*IF($AA2306=2022,IF(OR($M2306="Услуги",$M2306="Работы"),#REF!,IF($U2306&lt;&gt;0,#REF!,#REF!)),1)*IF($AA2306=2023,IF(OR($M2306="Услуги",$M2306="Работы"),#REF!,IF($U2306&lt;&gt;0,#REF!,#REF!)),1)*IF($AA2306=2024,IF(OR($M2306="Услуги",$M2306="Работы"),#REF!,IF($U2306&lt;&gt;0,#REF!,#REF!)),1)*IF($AA2306=2025,IF(OR($M2306="Услуги",$M2306="Работы"),#REF!,IF($U2306&lt;&gt;0,#REF!,#REF!)),1)</f>
        <v>#REF!</v>
      </c>
      <c r="AJ2306" s="96" t="e">
        <f>Z2306*IF($AA2306=2021,IF(OR($M2306="Услуги",$M2306="Работы"),#REF!,IF($U2306&lt;&gt;0,#REF!,#REF!)),1)*IF($AA2306=2022,IF(OR($M2306="Услуги",$M2306="Работы"),#REF!,IF($U2306&lt;&gt;0,#REF!,#REF!)),1)*IF($AA2306=2023,IF(OR($M2306="Услуги",$M2306="Работы"),#REF!,IF($U2306&lt;&gt;0,#REF!,#REF!)),1)*IF($AA2306=2024,IF(OR($M2306="Услуги",$M2306="Работы"),#REF!,IF($U2306&lt;&gt;0,#REF!,#REF!)),1)*IF($AA2306=2025,IF(OR($M2306="Услуги",$M2306="Работы"),#REF!,IF($U2306&lt;&gt;0,#REF!,#REF!)),1)</f>
        <v>#REF!</v>
      </c>
    </row>
    <row r="2307" spans="1:36" ht="14.25" hidden="1" customHeight="1" x14ac:dyDescent="0.25">
      <c r="A2307" s="85">
        <v>1</v>
      </c>
      <c r="B2307" s="86" t="s">
        <v>88</v>
      </c>
      <c r="C2307" s="215" t="s">
        <v>437</v>
      </c>
      <c r="D2307" s="85" t="s">
        <v>15</v>
      </c>
      <c r="E2307" s="85" t="s">
        <v>420</v>
      </c>
      <c r="F2307" s="88" t="s">
        <v>436</v>
      </c>
      <c r="G2307" s="87" t="e">
        <f>VLOOKUP(D2307,#REF!,2,FALSE)</f>
        <v>#REF!</v>
      </c>
      <c r="H2307" s="87" t="s">
        <v>432</v>
      </c>
      <c r="I2307" s="87"/>
      <c r="J2307" s="86" t="s">
        <v>418</v>
      </c>
      <c r="K2307" s="87" t="str">
        <f t="shared" si="654"/>
        <v>Защита сегментов АСУ ТП АО «ТомскРТС»</v>
      </c>
      <c r="L2307" s="99" t="s">
        <v>396</v>
      </c>
      <c r="M2307" s="90" t="s">
        <v>532</v>
      </c>
      <c r="N2307" s="85" t="s">
        <v>397</v>
      </c>
      <c r="O2307" s="85" t="s">
        <v>398</v>
      </c>
      <c r="P2307" s="86">
        <v>2</v>
      </c>
      <c r="Q2307" s="100">
        <v>2900</v>
      </c>
      <c r="R2307" s="97">
        <v>0</v>
      </c>
      <c r="S2307" s="98">
        <f t="shared" si="655"/>
        <v>5800</v>
      </c>
      <c r="T2307" s="95">
        <f t="shared" si="649"/>
        <v>0</v>
      </c>
      <c r="U2307" s="98">
        <v>0</v>
      </c>
      <c r="V2307" s="95">
        <f t="shared" si="650"/>
        <v>0</v>
      </c>
      <c r="W2307" s="95">
        <f t="shared" si="647"/>
        <v>0</v>
      </c>
      <c r="X2307" s="98">
        <f t="shared" si="653"/>
        <v>5800</v>
      </c>
      <c r="Y2307" s="95">
        <f t="shared" si="651"/>
        <v>0</v>
      </c>
      <c r="Z2307" s="95">
        <f t="shared" si="652"/>
        <v>5800</v>
      </c>
      <c r="AA2307" s="243">
        <f>Приоритеты!$D$20+2</f>
        <v>2026</v>
      </c>
      <c r="AB2307" s="247">
        <f t="shared" si="648"/>
        <v>0</v>
      </c>
      <c r="AC2307" s="96">
        <f>S2307*IF($AA2307=2021,IF(OR($M2307="Услуги",$M2307="Работы"),#REF!,IF($U2307&lt;&gt;0,#REF!,#REF!)),1)*IF($AA2307=2022,IF(OR($M2307="Услуги",$M2307="Работы"),#REF!,IF($U2307&lt;&gt;0,#REF!,#REF!)),1)*IF($AA2307=2023,IF(OR($M2307="Услуги",$M2307="Работы"),#REF!,IF($U2307&lt;&gt;0,#REF!,#REF!)),1)*IF($AA2307=2024,IF(OR($M2307="Услуги",$M2307="Работы"),#REF!,IF($U2307&lt;&gt;0,#REF!,#REF!)),1)*IF($AA2307=2025,IF(OR($M2307="Услуги",$M2307="Работы"),#REF!,IF($U2307&lt;&gt;0,#REF!,#REF!)),1)</f>
        <v>5800</v>
      </c>
      <c r="AD2307" s="96">
        <f>T2307*IF($AA2307=2021,IF(OR($M2307="Услуги",$M2307="Работы"),#REF!,IF($U2307&lt;&gt;0,#REF!,#REF!)),1)*IF($AA2307=2022,IF(OR($M2307="Услуги",$M2307="Работы"),#REF!,IF($U2307&lt;&gt;0,#REF!,#REF!)),1)*IF($AA2307=2023,IF(OR($M2307="Услуги",$M2307="Работы"),#REF!,IF($U2307&lt;&gt;0,#REF!,#REF!)),1)*IF($AA2307=2024,IF(OR($M2307="Услуги",$M2307="Работы"),#REF!,IF($U2307&lt;&gt;0,#REF!,#REF!)),1)*IF($AA2307=2025,IF(OR($M2307="Услуги",$M2307="Работы"),#REF!,IF($U2307&lt;&gt;0,#REF!,#REF!)),1)</f>
        <v>0</v>
      </c>
      <c r="AE2307" s="96">
        <f>U2307*IF($AA2307=2021,IF(OR($M2307="Услуги",$M2307="Работы"),#REF!,IF($U2307&lt;&gt;0,#REF!,#REF!)),1)*IF($AA2307=2022,IF(OR($M2307="Услуги",$M2307="Работы"),#REF!,IF($U2307&lt;&gt;0,#REF!,#REF!)),1)*IF($AA2307=2023,IF(OR($M2307="Услуги",$M2307="Работы"),#REF!,IF($U2307&lt;&gt;0,#REF!,#REF!)),1)*IF($AA2307=2024,IF(OR($M2307="Услуги",$M2307="Работы"),#REF!,IF($U2307&lt;&gt;0,#REF!,#REF!)),1)*IF($AA2307=2025,IF(OR($M2307="Услуги",$M2307="Работы"),#REF!,IF($U2307&lt;&gt;0,#REF!,#REF!)),1)</f>
        <v>0</v>
      </c>
      <c r="AF2307" s="96">
        <f>V2307*IF($AA2307=2021,IF(OR($M2307="Услуги",$M2307="Работы"),#REF!,IF($U2307&lt;&gt;0,#REF!,#REF!)),1)*IF($AA2307=2022,IF(OR($M2307="Услуги",$M2307="Работы"),#REF!,IF($U2307&lt;&gt;0,#REF!,#REF!)),1)*IF($AA2307=2023,IF(OR($M2307="Услуги",$M2307="Работы"),#REF!,IF($U2307&lt;&gt;0,#REF!,#REF!)),1)*IF($AA2307=2024,IF(OR($M2307="Услуги",$M2307="Работы"),#REF!,IF($U2307&lt;&gt;0,#REF!,#REF!)),1)*IF($AA2307=2025,IF(OR($M2307="Услуги",$M2307="Работы"),#REF!,IF($U2307&lt;&gt;0,#REF!,#REF!)),1)</f>
        <v>0</v>
      </c>
      <c r="AG2307" s="96">
        <f>W2307*IF($AA2307=2021,IF(OR($M2307="Услуги",$M2307="Работы"),#REF!,IF($U2307&lt;&gt;0,#REF!,#REF!)),1)*IF($AA2307=2022,IF(OR($M2307="Услуги",$M2307="Работы"),#REF!,IF($U2307&lt;&gt;0,#REF!,#REF!)),1)*IF($AA2307=2023,IF(OR($M2307="Услуги",$M2307="Работы"),#REF!,IF($U2307&lt;&gt;0,#REF!,#REF!)),1)*IF($AA2307=2024,IF(OR($M2307="Услуги",$M2307="Работы"),#REF!,IF($U2307&lt;&gt;0,#REF!,#REF!)),1)*IF($AA2307=2025,IF(OR($M2307="Услуги",$M2307="Работы"),#REF!,IF($U2307&lt;&gt;0,#REF!,#REF!)),1)</f>
        <v>0</v>
      </c>
      <c r="AH2307" s="96">
        <f>X2307*IF($AA2307=2021,IF(OR($M2307="Услуги",$M2307="Работы"),#REF!,IF($U2307&lt;&gt;0,#REF!,#REF!)),1)*IF($AA2307=2022,IF(OR($M2307="Услуги",$M2307="Работы"),#REF!,IF($U2307&lt;&gt;0,#REF!,#REF!)),1)*IF($AA2307=2023,IF(OR($M2307="Услуги",$M2307="Работы"),#REF!,IF($U2307&lt;&gt;0,#REF!,#REF!)),1)*IF($AA2307=2024,IF(OR($M2307="Услуги",$M2307="Работы"),#REF!,IF($U2307&lt;&gt;0,#REF!,#REF!)),1)*IF($AA2307=2025,IF(OR($M2307="Услуги",$M2307="Работы"),#REF!,IF($U2307&lt;&gt;0,#REF!,#REF!)),1)</f>
        <v>5800</v>
      </c>
      <c r="AI2307" s="96">
        <f>Y2307*IF($AA2307=2021,IF(OR($M2307="Услуги",$M2307="Работы"),#REF!,IF($U2307&lt;&gt;0,#REF!,#REF!)),1)*IF($AA2307=2022,IF(OR($M2307="Услуги",$M2307="Работы"),#REF!,IF($U2307&lt;&gt;0,#REF!,#REF!)),1)*IF($AA2307=2023,IF(OR($M2307="Услуги",$M2307="Работы"),#REF!,IF($U2307&lt;&gt;0,#REF!,#REF!)),1)*IF($AA2307=2024,IF(OR($M2307="Услуги",$M2307="Работы"),#REF!,IF($U2307&lt;&gt;0,#REF!,#REF!)),1)*IF($AA2307=2025,IF(OR($M2307="Услуги",$M2307="Работы"),#REF!,IF($U2307&lt;&gt;0,#REF!,#REF!)),1)</f>
        <v>0</v>
      </c>
      <c r="AJ2307" s="96">
        <f>Z2307*IF($AA2307=2021,IF(OR($M2307="Услуги",$M2307="Работы"),#REF!,IF($U2307&lt;&gt;0,#REF!,#REF!)),1)*IF($AA2307=2022,IF(OR($M2307="Услуги",$M2307="Работы"),#REF!,IF($U2307&lt;&gt;0,#REF!,#REF!)),1)*IF($AA2307=2023,IF(OR($M2307="Услуги",$M2307="Работы"),#REF!,IF($U2307&lt;&gt;0,#REF!,#REF!)),1)*IF($AA2307=2024,IF(OR($M2307="Услуги",$M2307="Работы"),#REF!,IF($U2307&lt;&gt;0,#REF!,#REF!)),1)*IF($AA2307=2025,IF(OR($M2307="Услуги",$M2307="Работы"),#REF!,IF($U2307&lt;&gt;0,#REF!,#REF!)),1)</f>
        <v>5800</v>
      </c>
    </row>
    <row r="2308" spans="1:36" ht="14.25" hidden="1" customHeight="1" x14ac:dyDescent="0.25">
      <c r="A2308" s="85">
        <v>1</v>
      </c>
      <c r="B2308" s="86" t="s">
        <v>88</v>
      </c>
      <c r="C2308" s="215" t="s">
        <v>437</v>
      </c>
      <c r="D2308" s="85" t="s">
        <v>15</v>
      </c>
      <c r="E2308" s="85" t="s">
        <v>420</v>
      </c>
      <c r="F2308" s="88" t="s">
        <v>436</v>
      </c>
      <c r="G2308" s="87" t="e">
        <f>VLOOKUP(D2308,#REF!,2,FALSE)</f>
        <v>#REF!</v>
      </c>
      <c r="H2308" s="87" t="s">
        <v>432</v>
      </c>
      <c r="I2308" s="87"/>
      <c r="J2308" s="86" t="s">
        <v>404</v>
      </c>
      <c r="K2308" s="87" t="str">
        <f t="shared" si="654"/>
        <v>Защита сегментов АСУ ТП АО «ТомскРТС»</v>
      </c>
      <c r="L2308" s="99" t="s">
        <v>396</v>
      </c>
      <c r="M2308" s="90" t="s">
        <v>532</v>
      </c>
      <c r="N2308" s="85" t="s">
        <v>397</v>
      </c>
      <c r="O2308" s="85" t="s">
        <v>398</v>
      </c>
      <c r="P2308" s="86">
        <v>1</v>
      </c>
      <c r="Q2308" s="100">
        <v>2900</v>
      </c>
      <c r="R2308" s="97">
        <v>0</v>
      </c>
      <c r="S2308" s="98">
        <f t="shared" si="655"/>
        <v>2900</v>
      </c>
      <c r="T2308" s="95">
        <f t="shared" si="649"/>
        <v>0</v>
      </c>
      <c r="U2308" s="98">
        <v>0</v>
      </c>
      <c r="V2308" s="95">
        <f t="shared" si="650"/>
        <v>0</v>
      </c>
      <c r="W2308" s="95">
        <f t="shared" si="647"/>
        <v>0</v>
      </c>
      <c r="X2308" s="98">
        <f t="shared" si="653"/>
        <v>2900</v>
      </c>
      <c r="Y2308" s="95">
        <f t="shared" si="651"/>
        <v>0</v>
      </c>
      <c r="Z2308" s="95">
        <f t="shared" si="652"/>
        <v>2900</v>
      </c>
      <c r="AA2308" s="243">
        <f>Приоритеты!$D$20+2</f>
        <v>2026</v>
      </c>
      <c r="AB2308" s="247">
        <f t="shared" si="648"/>
        <v>0</v>
      </c>
      <c r="AC2308" s="96">
        <f>S2308*IF($AA2308=2021,IF(OR($M2308="Услуги",$M2308="Работы"),#REF!,IF($U2308&lt;&gt;0,#REF!,#REF!)),1)*IF($AA2308=2022,IF(OR($M2308="Услуги",$M2308="Работы"),#REF!,IF($U2308&lt;&gt;0,#REF!,#REF!)),1)*IF($AA2308=2023,IF(OR($M2308="Услуги",$M2308="Работы"),#REF!,IF($U2308&lt;&gt;0,#REF!,#REF!)),1)*IF($AA2308=2024,IF(OR($M2308="Услуги",$M2308="Работы"),#REF!,IF($U2308&lt;&gt;0,#REF!,#REF!)),1)*IF($AA2308=2025,IF(OR($M2308="Услуги",$M2308="Работы"),#REF!,IF($U2308&lt;&gt;0,#REF!,#REF!)),1)</f>
        <v>2900</v>
      </c>
      <c r="AD2308" s="96">
        <f>T2308*IF($AA2308=2021,IF(OR($M2308="Услуги",$M2308="Работы"),#REF!,IF($U2308&lt;&gt;0,#REF!,#REF!)),1)*IF($AA2308=2022,IF(OR($M2308="Услуги",$M2308="Работы"),#REF!,IF($U2308&lt;&gt;0,#REF!,#REF!)),1)*IF($AA2308=2023,IF(OR($M2308="Услуги",$M2308="Работы"),#REF!,IF($U2308&lt;&gt;0,#REF!,#REF!)),1)*IF($AA2308=2024,IF(OR($M2308="Услуги",$M2308="Работы"),#REF!,IF($U2308&lt;&gt;0,#REF!,#REF!)),1)*IF($AA2308=2025,IF(OR($M2308="Услуги",$M2308="Работы"),#REF!,IF($U2308&lt;&gt;0,#REF!,#REF!)),1)</f>
        <v>0</v>
      </c>
      <c r="AE2308" s="96">
        <f>U2308*IF($AA2308=2021,IF(OR($M2308="Услуги",$M2308="Работы"),#REF!,IF($U2308&lt;&gt;0,#REF!,#REF!)),1)*IF($AA2308=2022,IF(OR($M2308="Услуги",$M2308="Работы"),#REF!,IF($U2308&lt;&gt;0,#REF!,#REF!)),1)*IF($AA2308=2023,IF(OR($M2308="Услуги",$M2308="Работы"),#REF!,IF($U2308&lt;&gt;0,#REF!,#REF!)),1)*IF($AA2308=2024,IF(OR($M2308="Услуги",$M2308="Работы"),#REF!,IF($U2308&lt;&gt;0,#REF!,#REF!)),1)*IF($AA2308=2025,IF(OR($M2308="Услуги",$M2308="Работы"),#REF!,IF($U2308&lt;&gt;0,#REF!,#REF!)),1)</f>
        <v>0</v>
      </c>
      <c r="AF2308" s="96">
        <f>V2308*IF($AA2308=2021,IF(OR($M2308="Услуги",$M2308="Работы"),#REF!,IF($U2308&lt;&gt;0,#REF!,#REF!)),1)*IF($AA2308=2022,IF(OR($M2308="Услуги",$M2308="Работы"),#REF!,IF($U2308&lt;&gt;0,#REF!,#REF!)),1)*IF($AA2308=2023,IF(OR($M2308="Услуги",$M2308="Работы"),#REF!,IF($U2308&lt;&gt;0,#REF!,#REF!)),1)*IF($AA2308=2024,IF(OR($M2308="Услуги",$M2308="Работы"),#REF!,IF($U2308&lt;&gt;0,#REF!,#REF!)),1)*IF($AA2308=2025,IF(OR($M2308="Услуги",$M2308="Работы"),#REF!,IF($U2308&lt;&gt;0,#REF!,#REF!)),1)</f>
        <v>0</v>
      </c>
      <c r="AG2308" s="96">
        <f>W2308*IF($AA2308=2021,IF(OR($M2308="Услуги",$M2308="Работы"),#REF!,IF($U2308&lt;&gt;0,#REF!,#REF!)),1)*IF($AA2308=2022,IF(OR($M2308="Услуги",$M2308="Работы"),#REF!,IF($U2308&lt;&gt;0,#REF!,#REF!)),1)*IF($AA2308=2023,IF(OR($M2308="Услуги",$M2308="Работы"),#REF!,IF($U2308&lt;&gt;0,#REF!,#REF!)),1)*IF($AA2308=2024,IF(OR($M2308="Услуги",$M2308="Работы"),#REF!,IF($U2308&lt;&gt;0,#REF!,#REF!)),1)*IF($AA2308=2025,IF(OR($M2308="Услуги",$M2308="Работы"),#REF!,IF($U2308&lt;&gt;0,#REF!,#REF!)),1)</f>
        <v>0</v>
      </c>
      <c r="AH2308" s="96">
        <f>X2308*IF($AA2308=2021,IF(OR($M2308="Услуги",$M2308="Работы"),#REF!,IF($U2308&lt;&gt;0,#REF!,#REF!)),1)*IF($AA2308=2022,IF(OR($M2308="Услуги",$M2308="Работы"),#REF!,IF($U2308&lt;&gt;0,#REF!,#REF!)),1)*IF($AA2308=2023,IF(OR($M2308="Услуги",$M2308="Работы"),#REF!,IF($U2308&lt;&gt;0,#REF!,#REF!)),1)*IF($AA2308=2024,IF(OR($M2308="Услуги",$M2308="Работы"),#REF!,IF($U2308&lt;&gt;0,#REF!,#REF!)),1)*IF($AA2308=2025,IF(OR($M2308="Услуги",$M2308="Работы"),#REF!,IF($U2308&lt;&gt;0,#REF!,#REF!)),1)</f>
        <v>2900</v>
      </c>
      <c r="AI2308" s="96">
        <f>Y2308*IF($AA2308=2021,IF(OR($M2308="Услуги",$M2308="Работы"),#REF!,IF($U2308&lt;&gt;0,#REF!,#REF!)),1)*IF($AA2308=2022,IF(OR($M2308="Услуги",$M2308="Работы"),#REF!,IF($U2308&lt;&gt;0,#REF!,#REF!)),1)*IF($AA2308=2023,IF(OR($M2308="Услуги",$M2308="Работы"),#REF!,IF($U2308&lt;&gt;0,#REF!,#REF!)),1)*IF($AA2308=2024,IF(OR($M2308="Услуги",$M2308="Работы"),#REF!,IF($U2308&lt;&gt;0,#REF!,#REF!)),1)*IF($AA2308=2025,IF(OR($M2308="Услуги",$M2308="Работы"),#REF!,IF($U2308&lt;&gt;0,#REF!,#REF!)),1)</f>
        <v>0</v>
      </c>
      <c r="AJ2308" s="96">
        <f>Z2308*IF($AA2308=2021,IF(OR($M2308="Услуги",$M2308="Работы"),#REF!,IF($U2308&lt;&gt;0,#REF!,#REF!)),1)*IF($AA2308=2022,IF(OR($M2308="Услуги",$M2308="Работы"),#REF!,IF($U2308&lt;&gt;0,#REF!,#REF!)),1)*IF($AA2308=2023,IF(OR($M2308="Услуги",$M2308="Работы"),#REF!,IF($U2308&lt;&gt;0,#REF!,#REF!)),1)*IF($AA2308=2024,IF(OR($M2308="Услуги",$M2308="Работы"),#REF!,IF($U2308&lt;&gt;0,#REF!,#REF!)),1)*IF($AA2308=2025,IF(OR($M2308="Услуги",$M2308="Работы"),#REF!,IF($U2308&lt;&gt;0,#REF!,#REF!)),1)</f>
        <v>2900</v>
      </c>
    </row>
    <row r="2309" spans="1:36" ht="14.25" hidden="1" customHeight="1" x14ac:dyDescent="0.25">
      <c r="A2309" s="85">
        <v>1</v>
      </c>
      <c r="B2309" s="86" t="s">
        <v>88</v>
      </c>
      <c r="C2309" s="215" t="s">
        <v>437</v>
      </c>
      <c r="D2309" s="85" t="s">
        <v>15</v>
      </c>
      <c r="E2309" s="85" t="s">
        <v>420</v>
      </c>
      <c r="F2309" s="88" t="s">
        <v>436</v>
      </c>
      <c r="G2309" s="87" t="e">
        <f>VLOOKUP(D2309,#REF!,2,FALSE)</f>
        <v>#REF!</v>
      </c>
      <c r="H2309" s="87" t="s">
        <v>432</v>
      </c>
      <c r="I2309" s="87"/>
      <c r="J2309" s="86" t="s">
        <v>418</v>
      </c>
      <c r="K2309" s="87" t="str">
        <f t="shared" si="654"/>
        <v>Защита сегментов АСУ ТП АО «ТомскРТС»</v>
      </c>
      <c r="L2309" s="99" t="s">
        <v>396</v>
      </c>
      <c r="M2309" s="90" t="s">
        <v>532</v>
      </c>
      <c r="N2309" s="85" t="s">
        <v>397</v>
      </c>
      <c r="O2309" s="85" t="s">
        <v>398</v>
      </c>
      <c r="P2309" s="86">
        <v>2</v>
      </c>
      <c r="Q2309" s="100">
        <v>2900</v>
      </c>
      <c r="R2309" s="97">
        <v>0</v>
      </c>
      <c r="S2309" s="98">
        <f t="shared" si="655"/>
        <v>5800</v>
      </c>
      <c r="T2309" s="95">
        <f t="shared" si="649"/>
        <v>0</v>
      </c>
      <c r="U2309" s="98">
        <v>0</v>
      </c>
      <c r="V2309" s="95">
        <f t="shared" si="650"/>
        <v>0</v>
      </c>
      <c r="W2309" s="95">
        <f t="shared" si="647"/>
        <v>0</v>
      </c>
      <c r="X2309" s="98">
        <f t="shared" si="653"/>
        <v>5800</v>
      </c>
      <c r="Y2309" s="95">
        <f t="shared" si="651"/>
        <v>0</v>
      </c>
      <c r="Z2309" s="95">
        <f t="shared" si="652"/>
        <v>5800</v>
      </c>
      <c r="AA2309" s="243">
        <f>Приоритеты!$D$20+3</f>
        <v>2027</v>
      </c>
      <c r="AB2309" s="247">
        <f t="shared" si="648"/>
        <v>0</v>
      </c>
      <c r="AC2309" s="96">
        <f>S2309*IF($AA2309=2021,IF(OR($M2309="Услуги",$M2309="Работы"),#REF!,IF($U2309&lt;&gt;0,#REF!,#REF!)),1)*IF($AA2309=2022,IF(OR($M2309="Услуги",$M2309="Работы"),#REF!,IF($U2309&lt;&gt;0,#REF!,#REF!)),1)*IF($AA2309=2023,IF(OR($M2309="Услуги",$M2309="Работы"),#REF!,IF($U2309&lt;&gt;0,#REF!,#REF!)),1)*IF($AA2309=2024,IF(OR($M2309="Услуги",$M2309="Работы"),#REF!,IF($U2309&lt;&gt;0,#REF!,#REF!)),1)*IF($AA2309=2025,IF(OR($M2309="Услуги",$M2309="Работы"),#REF!,IF($U2309&lt;&gt;0,#REF!,#REF!)),1)</f>
        <v>5800</v>
      </c>
      <c r="AD2309" s="96">
        <f>T2309*IF($AA2309=2021,IF(OR($M2309="Услуги",$M2309="Работы"),#REF!,IF($U2309&lt;&gt;0,#REF!,#REF!)),1)*IF($AA2309=2022,IF(OR($M2309="Услуги",$M2309="Работы"),#REF!,IF($U2309&lt;&gt;0,#REF!,#REF!)),1)*IF($AA2309=2023,IF(OR($M2309="Услуги",$M2309="Работы"),#REF!,IF($U2309&lt;&gt;0,#REF!,#REF!)),1)*IF($AA2309=2024,IF(OR($M2309="Услуги",$M2309="Работы"),#REF!,IF($U2309&lt;&gt;0,#REF!,#REF!)),1)*IF($AA2309=2025,IF(OR($M2309="Услуги",$M2309="Работы"),#REF!,IF($U2309&lt;&gt;0,#REF!,#REF!)),1)</f>
        <v>0</v>
      </c>
      <c r="AE2309" s="96">
        <f>U2309*IF($AA2309=2021,IF(OR($M2309="Услуги",$M2309="Работы"),#REF!,IF($U2309&lt;&gt;0,#REF!,#REF!)),1)*IF($AA2309=2022,IF(OR($M2309="Услуги",$M2309="Работы"),#REF!,IF($U2309&lt;&gt;0,#REF!,#REF!)),1)*IF($AA2309=2023,IF(OR($M2309="Услуги",$M2309="Работы"),#REF!,IF($U2309&lt;&gt;0,#REF!,#REF!)),1)*IF($AA2309=2024,IF(OR($M2309="Услуги",$M2309="Работы"),#REF!,IF($U2309&lt;&gt;0,#REF!,#REF!)),1)*IF($AA2309=2025,IF(OR($M2309="Услуги",$M2309="Работы"),#REF!,IF($U2309&lt;&gt;0,#REF!,#REF!)),1)</f>
        <v>0</v>
      </c>
      <c r="AF2309" s="96">
        <f>V2309*IF($AA2309=2021,IF(OR($M2309="Услуги",$M2309="Работы"),#REF!,IF($U2309&lt;&gt;0,#REF!,#REF!)),1)*IF($AA2309=2022,IF(OR($M2309="Услуги",$M2309="Работы"),#REF!,IF($U2309&lt;&gt;0,#REF!,#REF!)),1)*IF($AA2309=2023,IF(OR($M2309="Услуги",$M2309="Работы"),#REF!,IF($U2309&lt;&gt;0,#REF!,#REF!)),1)*IF($AA2309=2024,IF(OR($M2309="Услуги",$M2309="Работы"),#REF!,IF($U2309&lt;&gt;0,#REF!,#REF!)),1)*IF($AA2309=2025,IF(OR($M2309="Услуги",$M2309="Работы"),#REF!,IF($U2309&lt;&gt;0,#REF!,#REF!)),1)</f>
        <v>0</v>
      </c>
      <c r="AG2309" s="96">
        <f>W2309*IF($AA2309=2021,IF(OR($M2309="Услуги",$M2309="Работы"),#REF!,IF($U2309&lt;&gt;0,#REF!,#REF!)),1)*IF($AA2309=2022,IF(OR($M2309="Услуги",$M2309="Работы"),#REF!,IF($U2309&lt;&gt;0,#REF!,#REF!)),1)*IF($AA2309=2023,IF(OR($M2309="Услуги",$M2309="Работы"),#REF!,IF($U2309&lt;&gt;0,#REF!,#REF!)),1)*IF($AA2309=2024,IF(OR($M2309="Услуги",$M2309="Работы"),#REF!,IF($U2309&lt;&gt;0,#REF!,#REF!)),1)*IF($AA2309=2025,IF(OR($M2309="Услуги",$M2309="Работы"),#REF!,IF($U2309&lt;&gt;0,#REF!,#REF!)),1)</f>
        <v>0</v>
      </c>
      <c r="AH2309" s="96">
        <f>X2309*IF($AA2309=2021,IF(OR($M2309="Услуги",$M2309="Работы"),#REF!,IF($U2309&lt;&gt;0,#REF!,#REF!)),1)*IF($AA2309=2022,IF(OR($M2309="Услуги",$M2309="Работы"),#REF!,IF($U2309&lt;&gt;0,#REF!,#REF!)),1)*IF($AA2309=2023,IF(OR($M2309="Услуги",$M2309="Работы"),#REF!,IF($U2309&lt;&gt;0,#REF!,#REF!)),1)*IF($AA2309=2024,IF(OR($M2309="Услуги",$M2309="Работы"),#REF!,IF($U2309&lt;&gt;0,#REF!,#REF!)),1)*IF($AA2309=2025,IF(OR($M2309="Услуги",$M2309="Работы"),#REF!,IF($U2309&lt;&gt;0,#REF!,#REF!)),1)</f>
        <v>5800</v>
      </c>
      <c r="AI2309" s="96">
        <f>Y2309*IF($AA2309=2021,IF(OR($M2309="Услуги",$M2309="Работы"),#REF!,IF($U2309&lt;&gt;0,#REF!,#REF!)),1)*IF($AA2309=2022,IF(OR($M2309="Услуги",$M2309="Работы"),#REF!,IF($U2309&lt;&gt;0,#REF!,#REF!)),1)*IF($AA2309=2023,IF(OR($M2309="Услуги",$M2309="Работы"),#REF!,IF($U2309&lt;&gt;0,#REF!,#REF!)),1)*IF($AA2309=2024,IF(OR($M2309="Услуги",$M2309="Работы"),#REF!,IF($U2309&lt;&gt;0,#REF!,#REF!)),1)*IF($AA2309=2025,IF(OR($M2309="Услуги",$M2309="Работы"),#REF!,IF($U2309&lt;&gt;0,#REF!,#REF!)),1)</f>
        <v>0</v>
      </c>
      <c r="AJ2309" s="96">
        <f>Z2309*IF($AA2309=2021,IF(OR($M2309="Услуги",$M2309="Работы"),#REF!,IF($U2309&lt;&gt;0,#REF!,#REF!)),1)*IF($AA2309=2022,IF(OR($M2309="Услуги",$M2309="Работы"),#REF!,IF($U2309&lt;&gt;0,#REF!,#REF!)),1)*IF($AA2309=2023,IF(OR($M2309="Услуги",$M2309="Работы"),#REF!,IF($U2309&lt;&gt;0,#REF!,#REF!)),1)*IF($AA2309=2024,IF(OR($M2309="Услуги",$M2309="Работы"),#REF!,IF($U2309&lt;&gt;0,#REF!,#REF!)),1)*IF($AA2309=2025,IF(OR($M2309="Услуги",$M2309="Работы"),#REF!,IF($U2309&lt;&gt;0,#REF!,#REF!)),1)</f>
        <v>5800</v>
      </c>
    </row>
    <row r="2310" spans="1:36" ht="14.25" hidden="1" customHeight="1" x14ac:dyDescent="0.25">
      <c r="A2310" s="85">
        <v>1</v>
      </c>
      <c r="B2310" s="86" t="s">
        <v>88</v>
      </c>
      <c r="C2310" s="215" t="s">
        <v>437</v>
      </c>
      <c r="D2310" s="85" t="s">
        <v>15</v>
      </c>
      <c r="E2310" s="85" t="s">
        <v>420</v>
      </c>
      <c r="F2310" s="88" t="s">
        <v>436</v>
      </c>
      <c r="G2310" s="87" t="e">
        <f>VLOOKUP(D2310,#REF!,2,FALSE)</f>
        <v>#REF!</v>
      </c>
      <c r="H2310" s="87" t="s">
        <v>432</v>
      </c>
      <c r="I2310" s="87"/>
      <c r="J2310" s="86" t="s">
        <v>404</v>
      </c>
      <c r="K2310" s="87" t="str">
        <f t="shared" si="654"/>
        <v>Защита сегментов АСУ ТП АО «ТомскРТС»</v>
      </c>
      <c r="L2310" s="99" t="s">
        <v>396</v>
      </c>
      <c r="M2310" s="90" t="s">
        <v>532</v>
      </c>
      <c r="N2310" s="85" t="s">
        <v>397</v>
      </c>
      <c r="O2310" s="85" t="s">
        <v>398</v>
      </c>
      <c r="P2310" s="86">
        <v>1</v>
      </c>
      <c r="Q2310" s="100">
        <v>2900</v>
      </c>
      <c r="R2310" s="97">
        <v>0</v>
      </c>
      <c r="S2310" s="98">
        <f t="shared" si="655"/>
        <v>2900</v>
      </c>
      <c r="T2310" s="95">
        <f t="shared" si="649"/>
        <v>0</v>
      </c>
      <c r="U2310" s="98">
        <v>0</v>
      </c>
      <c r="V2310" s="95">
        <f t="shared" si="650"/>
        <v>0</v>
      </c>
      <c r="W2310" s="95">
        <f t="shared" si="647"/>
        <v>0</v>
      </c>
      <c r="X2310" s="98">
        <f t="shared" si="653"/>
        <v>2900</v>
      </c>
      <c r="Y2310" s="95">
        <f t="shared" si="651"/>
        <v>0</v>
      </c>
      <c r="Z2310" s="95">
        <f t="shared" si="652"/>
        <v>2900</v>
      </c>
      <c r="AA2310" s="243">
        <f>Приоритеты!$D$20+3</f>
        <v>2027</v>
      </c>
      <c r="AB2310" s="247">
        <f t="shared" si="648"/>
        <v>0</v>
      </c>
      <c r="AC2310" s="96">
        <f>S2310*IF($AA2310=2021,IF(OR($M2310="Услуги",$M2310="Работы"),#REF!,IF($U2310&lt;&gt;0,#REF!,#REF!)),1)*IF($AA2310=2022,IF(OR($M2310="Услуги",$M2310="Работы"),#REF!,IF($U2310&lt;&gt;0,#REF!,#REF!)),1)*IF($AA2310=2023,IF(OR($M2310="Услуги",$M2310="Работы"),#REF!,IF($U2310&lt;&gt;0,#REF!,#REF!)),1)*IF($AA2310=2024,IF(OR($M2310="Услуги",$M2310="Работы"),#REF!,IF($U2310&lt;&gt;0,#REF!,#REF!)),1)*IF($AA2310=2025,IF(OR($M2310="Услуги",$M2310="Работы"),#REF!,IF($U2310&lt;&gt;0,#REF!,#REF!)),1)</f>
        <v>2900</v>
      </c>
      <c r="AD2310" s="96">
        <f>T2310*IF($AA2310=2021,IF(OR($M2310="Услуги",$M2310="Работы"),#REF!,IF($U2310&lt;&gt;0,#REF!,#REF!)),1)*IF($AA2310=2022,IF(OR($M2310="Услуги",$M2310="Работы"),#REF!,IF($U2310&lt;&gt;0,#REF!,#REF!)),1)*IF($AA2310=2023,IF(OR($M2310="Услуги",$M2310="Работы"),#REF!,IF($U2310&lt;&gt;0,#REF!,#REF!)),1)*IF($AA2310=2024,IF(OR($M2310="Услуги",$M2310="Работы"),#REF!,IF($U2310&lt;&gt;0,#REF!,#REF!)),1)*IF($AA2310=2025,IF(OR($M2310="Услуги",$M2310="Работы"),#REF!,IF($U2310&lt;&gt;0,#REF!,#REF!)),1)</f>
        <v>0</v>
      </c>
      <c r="AE2310" s="96">
        <f>U2310*IF($AA2310=2021,IF(OR($M2310="Услуги",$M2310="Работы"),#REF!,IF($U2310&lt;&gt;0,#REF!,#REF!)),1)*IF($AA2310=2022,IF(OR($M2310="Услуги",$M2310="Работы"),#REF!,IF($U2310&lt;&gt;0,#REF!,#REF!)),1)*IF($AA2310=2023,IF(OR($M2310="Услуги",$M2310="Работы"),#REF!,IF($U2310&lt;&gt;0,#REF!,#REF!)),1)*IF($AA2310=2024,IF(OR($M2310="Услуги",$M2310="Работы"),#REF!,IF($U2310&lt;&gt;0,#REF!,#REF!)),1)*IF($AA2310=2025,IF(OR($M2310="Услуги",$M2310="Работы"),#REF!,IF($U2310&lt;&gt;0,#REF!,#REF!)),1)</f>
        <v>0</v>
      </c>
      <c r="AF2310" s="96">
        <f>V2310*IF($AA2310=2021,IF(OR($M2310="Услуги",$M2310="Работы"),#REF!,IF($U2310&lt;&gt;0,#REF!,#REF!)),1)*IF($AA2310=2022,IF(OR($M2310="Услуги",$M2310="Работы"),#REF!,IF($U2310&lt;&gt;0,#REF!,#REF!)),1)*IF($AA2310=2023,IF(OR($M2310="Услуги",$M2310="Работы"),#REF!,IF($U2310&lt;&gt;0,#REF!,#REF!)),1)*IF($AA2310=2024,IF(OR($M2310="Услуги",$M2310="Работы"),#REF!,IF($U2310&lt;&gt;0,#REF!,#REF!)),1)*IF($AA2310=2025,IF(OR($M2310="Услуги",$M2310="Работы"),#REF!,IF($U2310&lt;&gt;0,#REF!,#REF!)),1)</f>
        <v>0</v>
      </c>
      <c r="AG2310" s="96">
        <f>W2310*IF($AA2310=2021,IF(OR($M2310="Услуги",$M2310="Работы"),#REF!,IF($U2310&lt;&gt;0,#REF!,#REF!)),1)*IF($AA2310=2022,IF(OR($M2310="Услуги",$M2310="Работы"),#REF!,IF($U2310&lt;&gt;0,#REF!,#REF!)),1)*IF($AA2310=2023,IF(OR($M2310="Услуги",$M2310="Работы"),#REF!,IF($U2310&lt;&gt;0,#REF!,#REF!)),1)*IF($AA2310=2024,IF(OR($M2310="Услуги",$M2310="Работы"),#REF!,IF($U2310&lt;&gt;0,#REF!,#REF!)),1)*IF($AA2310=2025,IF(OR($M2310="Услуги",$M2310="Работы"),#REF!,IF($U2310&lt;&gt;0,#REF!,#REF!)),1)</f>
        <v>0</v>
      </c>
      <c r="AH2310" s="96">
        <f>X2310*IF($AA2310=2021,IF(OR($M2310="Услуги",$M2310="Работы"),#REF!,IF($U2310&lt;&gt;0,#REF!,#REF!)),1)*IF($AA2310=2022,IF(OR($M2310="Услуги",$M2310="Работы"),#REF!,IF($U2310&lt;&gt;0,#REF!,#REF!)),1)*IF($AA2310=2023,IF(OR($M2310="Услуги",$M2310="Работы"),#REF!,IF($U2310&lt;&gt;0,#REF!,#REF!)),1)*IF($AA2310=2024,IF(OR($M2310="Услуги",$M2310="Работы"),#REF!,IF($U2310&lt;&gt;0,#REF!,#REF!)),1)*IF($AA2310=2025,IF(OR($M2310="Услуги",$M2310="Работы"),#REF!,IF($U2310&lt;&gt;0,#REF!,#REF!)),1)</f>
        <v>2900</v>
      </c>
      <c r="AI2310" s="96">
        <f>Y2310*IF($AA2310=2021,IF(OR($M2310="Услуги",$M2310="Работы"),#REF!,IF($U2310&lt;&gt;0,#REF!,#REF!)),1)*IF($AA2310=2022,IF(OR($M2310="Услуги",$M2310="Работы"),#REF!,IF($U2310&lt;&gt;0,#REF!,#REF!)),1)*IF($AA2310=2023,IF(OR($M2310="Услуги",$M2310="Работы"),#REF!,IF($U2310&lt;&gt;0,#REF!,#REF!)),1)*IF($AA2310=2024,IF(OR($M2310="Услуги",$M2310="Работы"),#REF!,IF($U2310&lt;&gt;0,#REF!,#REF!)),1)*IF($AA2310=2025,IF(OR($M2310="Услуги",$M2310="Работы"),#REF!,IF($U2310&lt;&gt;0,#REF!,#REF!)),1)</f>
        <v>0</v>
      </c>
      <c r="AJ2310" s="96">
        <f>Z2310*IF($AA2310=2021,IF(OR($M2310="Услуги",$M2310="Работы"),#REF!,IF($U2310&lt;&gt;0,#REF!,#REF!)),1)*IF($AA2310=2022,IF(OR($M2310="Услуги",$M2310="Работы"),#REF!,IF($U2310&lt;&gt;0,#REF!,#REF!)),1)*IF($AA2310=2023,IF(OR($M2310="Услуги",$M2310="Работы"),#REF!,IF($U2310&lt;&gt;0,#REF!,#REF!)),1)*IF($AA2310=2024,IF(OR($M2310="Услуги",$M2310="Работы"),#REF!,IF($U2310&lt;&gt;0,#REF!,#REF!)),1)*IF($AA2310=2025,IF(OR($M2310="Услуги",$M2310="Работы"),#REF!,IF($U2310&lt;&gt;0,#REF!,#REF!)),1)</f>
        <v>2900</v>
      </c>
    </row>
    <row r="2311" spans="1:36" ht="14.25" hidden="1" customHeight="1" x14ac:dyDescent="0.25">
      <c r="A2311" s="85">
        <v>1</v>
      </c>
      <c r="B2311" s="86" t="s">
        <v>88</v>
      </c>
      <c r="C2311" s="215" t="s">
        <v>437</v>
      </c>
      <c r="D2311" s="85" t="s">
        <v>17</v>
      </c>
      <c r="E2311" s="85" t="s">
        <v>420</v>
      </c>
      <c r="F2311" s="88" t="s">
        <v>436</v>
      </c>
      <c r="G2311" s="87" t="e">
        <f>VLOOKUP(D2311,#REF!,2,FALSE)</f>
        <v>#REF!</v>
      </c>
      <c r="H2311" s="87" t="s">
        <v>432</v>
      </c>
      <c r="I2311" s="87"/>
      <c r="J2311" s="86" t="s">
        <v>404</v>
      </c>
      <c r="K2311" s="87" t="str">
        <f t="shared" si="654"/>
        <v>Защита сегментов АСУ ТП АО «Томская генерация»</v>
      </c>
      <c r="L2311" s="99" t="s">
        <v>396</v>
      </c>
      <c r="M2311" s="86" t="s">
        <v>4</v>
      </c>
      <c r="N2311" s="85" t="s">
        <v>397</v>
      </c>
      <c r="O2311" s="85" t="s">
        <v>398</v>
      </c>
      <c r="P2311" s="86">
        <v>1</v>
      </c>
      <c r="Q2311" s="100">
        <v>2900</v>
      </c>
      <c r="R2311" s="97">
        <v>0</v>
      </c>
      <c r="S2311" s="98">
        <f t="shared" si="655"/>
        <v>2900</v>
      </c>
      <c r="T2311" s="95">
        <f t="shared" si="649"/>
        <v>0</v>
      </c>
      <c r="U2311" s="98">
        <v>0</v>
      </c>
      <c r="V2311" s="95">
        <f t="shared" si="650"/>
        <v>0</v>
      </c>
      <c r="W2311" s="95">
        <f t="shared" si="647"/>
        <v>0</v>
      </c>
      <c r="X2311" s="98">
        <f t="shared" si="653"/>
        <v>2900</v>
      </c>
      <c r="Y2311" s="95">
        <f t="shared" si="651"/>
        <v>0</v>
      </c>
      <c r="Z2311" s="95">
        <f t="shared" si="652"/>
        <v>2900</v>
      </c>
      <c r="AA2311" s="244">
        <f>Приоритеты!$D$19</f>
        <v>2024</v>
      </c>
      <c r="AB2311" s="247" t="e">
        <f t="shared" si="648"/>
        <v>#REF!</v>
      </c>
      <c r="AC2311" s="96" t="e">
        <f>S2311*IF($AA2311=2021,IF(OR($M2311="Услуги",$M2311="Работы"),#REF!,IF($U2311&lt;&gt;0,#REF!,#REF!)),1)*IF($AA2311=2022,IF(OR($M2311="Услуги",$M2311="Работы"),#REF!,IF($U2311&lt;&gt;0,#REF!,#REF!)),1)*IF($AA2311=2023,IF(OR($M2311="Услуги",$M2311="Работы"),#REF!,IF($U2311&lt;&gt;0,#REF!,#REF!)),1)*IF($AA2311=2024,IF(OR($M2311="Услуги",$M2311="Работы"),#REF!,IF($U2311&lt;&gt;0,#REF!,#REF!)),1)*IF($AA2311=2025,IF(OR($M2311="Услуги",$M2311="Работы"),#REF!,IF($U2311&lt;&gt;0,#REF!,#REF!)),1)</f>
        <v>#REF!</v>
      </c>
      <c r="AD2311" s="96" t="e">
        <f>T2311*IF($AA2311=2021,IF(OR($M2311="Услуги",$M2311="Работы"),#REF!,IF($U2311&lt;&gt;0,#REF!,#REF!)),1)*IF($AA2311=2022,IF(OR($M2311="Услуги",$M2311="Работы"),#REF!,IF($U2311&lt;&gt;0,#REF!,#REF!)),1)*IF($AA2311=2023,IF(OR($M2311="Услуги",$M2311="Работы"),#REF!,IF($U2311&lt;&gt;0,#REF!,#REF!)),1)*IF($AA2311=2024,IF(OR($M2311="Услуги",$M2311="Работы"),#REF!,IF($U2311&lt;&gt;0,#REF!,#REF!)),1)*IF($AA2311=2025,IF(OR($M2311="Услуги",$M2311="Работы"),#REF!,IF($U2311&lt;&gt;0,#REF!,#REF!)),1)</f>
        <v>#REF!</v>
      </c>
      <c r="AE2311" s="96" t="e">
        <f>U2311*IF($AA2311=2021,IF(OR($M2311="Услуги",$M2311="Работы"),#REF!,IF($U2311&lt;&gt;0,#REF!,#REF!)),1)*IF($AA2311=2022,IF(OR($M2311="Услуги",$M2311="Работы"),#REF!,IF($U2311&lt;&gt;0,#REF!,#REF!)),1)*IF($AA2311=2023,IF(OR($M2311="Услуги",$M2311="Работы"),#REF!,IF($U2311&lt;&gt;0,#REF!,#REF!)),1)*IF($AA2311=2024,IF(OR($M2311="Услуги",$M2311="Работы"),#REF!,IF($U2311&lt;&gt;0,#REF!,#REF!)),1)*IF($AA2311=2025,IF(OR($M2311="Услуги",$M2311="Работы"),#REF!,IF($U2311&lt;&gt;0,#REF!,#REF!)),1)</f>
        <v>#REF!</v>
      </c>
      <c r="AF2311" s="96" t="e">
        <f>V2311*IF($AA2311=2021,IF(OR($M2311="Услуги",$M2311="Работы"),#REF!,IF($U2311&lt;&gt;0,#REF!,#REF!)),1)*IF($AA2311=2022,IF(OR($M2311="Услуги",$M2311="Работы"),#REF!,IF($U2311&lt;&gt;0,#REF!,#REF!)),1)*IF($AA2311=2023,IF(OR($M2311="Услуги",$M2311="Работы"),#REF!,IF($U2311&lt;&gt;0,#REF!,#REF!)),1)*IF($AA2311=2024,IF(OR($M2311="Услуги",$M2311="Работы"),#REF!,IF($U2311&lt;&gt;0,#REF!,#REF!)),1)*IF($AA2311=2025,IF(OR($M2311="Услуги",$M2311="Работы"),#REF!,IF($U2311&lt;&gt;0,#REF!,#REF!)),1)</f>
        <v>#REF!</v>
      </c>
      <c r="AG2311" s="96" t="e">
        <f>W2311*IF($AA2311=2021,IF(OR($M2311="Услуги",$M2311="Работы"),#REF!,IF($U2311&lt;&gt;0,#REF!,#REF!)),1)*IF($AA2311=2022,IF(OR($M2311="Услуги",$M2311="Работы"),#REF!,IF($U2311&lt;&gt;0,#REF!,#REF!)),1)*IF($AA2311=2023,IF(OR($M2311="Услуги",$M2311="Работы"),#REF!,IF($U2311&lt;&gt;0,#REF!,#REF!)),1)*IF($AA2311=2024,IF(OR($M2311="Услуги",$M2311="Работы"),#REF!,IF($U2311&lt;&gt;0,#REF!,#REF!)),1)*IF($AA2311=2025,IF(OR($M2311="Услуги",$M2311="Работы"),#REF!,IF($U2311&lt;&gt;0,#REF!,#REF!)),1)</f>
        <v>#REF!</v>
      </c>
      <c r="AH2311" s="96" t="e">
        <f>X2311*IF($AA2311=2021,IF(OR($M2311="Услуги",$M2311="Работы"),#REF!,IF($U2311&lt;&gt;0,#REF!,#REF!)),1)*IF($AA2311=2022,IF(OR($M2311="Услуги",$M2311="Работы"),#REF!,IF($U2311&lt;&gt;0,#REF!,#REF!)),1)*IF($AA2311=2023,IF(OR($M2311="Услуги",$M2311="Работы"),#REF!,IF($U2311&lt;&gt;0,#REF!,#REF!)),1)*IF($AA2311=2024,IF(OR($M2311="Услуги",$M2311="Работы"),#REF!,IF($U2311&lt;&gt;0,#REF!,#REF!)),1)*IF($AA2311=2025,IF(OR($M2311="Услуги",$M2311="Работы"),#REF!,IF($U2311&lt;&gt;0,#REF!,#REF!)),1)</f>
        <v>#REF!</v>
      </c>
      <c r="AI2311" s="96" t="e">
        <f>Y2311*IF($AA2311=2021,IF(OR($M2311="Услуги",$M2311="Работы"),#REF!,IF($U2311&lt;&gt;0,#REF!,#REF!)),1)*IF($AA2311=2022,IF(OR($M2311="Услуги",$M2311="Работы"),#REF!,IF($U2311&lt;&gt;0,#REF!,#REF!)),1)*IF($AA2311=2023,IF(OR($M2311="Услуги",$M2311="Работы"),#REF!,IF($U2311&lt;&gt;0,#REF!,#REF!)),1)*IF($AA2311=2024,IF(OR($M2311="Услуги",$M2311="Работы"),#REF!,IF($U2311&lt;&gt;0,#REF!,#REF!)),1)*IF($AA2311=2025,IF(OR($M2311="Услуги",$M2311="Работы"),#REF!,IF($U2311&lt;&gt;0,#REF!,#REF!)),1)</f>
        <v>#REF!</v>
      </c>
      <c r="AJ2311" s="96" t="e">
        <f>Z2311*IF($AA2311=2021,IF(OR($M2311="Услуги",$M2311="Работы"),#REF!,IF($U2311&lt;&gt;0,#REF!,#REF!)),1)*IF($AA2311=2022,IF(OR($M2311="Услуги",$M2311="Работы"),#REF!,IF($U2311&lt;&gt;0,#REF!,#REF!)),1)*IF($AA2311=2023,IF(OR($M2311="Услуги",$M2311="Работы"),#REF!,IF($U2311&lt;&gt;0,#REF!,#REF!)),1)*IF($AA2311=2024,IF(OR($M2311="Услуги",$M2311="Работы"),#REF!,IF($U2311&lt;&gt;0,#REF!,#REF!)),1)*IF($AA2311=2025,IF(OR($M2311="Услуги",$M2311="Работы"),#REF!,IF($U2311&lt;&gt;0,#REF!,#REF!)),1)</f>
        <v>#REF!</v>
      </c>
    </row>
    <row r="2312" spans="1:36" ht="14.25" hidden="1" customHeight="1" x14ac:dyDescent="0.25">
      <c r="A2312" s="85">
        <v>1</v>
      </c>
      <c r="B2312" s="86" t="s">
        <v>88</v>
      </c>
      <c r="C2312" s="215" t="s">
        <v>437</v>
      </c>
      <c r="D2312" s="85" t="s">
        <v>17</v>
      </c>
      <c r="E2312" s="85" t="s">
        <v>420</v>
      </c>
      <c r="F2312" s="88" t="s">
        <v>436</v>
      </c>
      <c r="G2312" s="87" t="e">
        <f>VLOOKUP(D2312,#REF!,2,FALSE)</f>
        <v>#REF!</v>
      </c>
      <c r="H2312" s="87" t="s">
        <v>432</v>
      </c>
      <c r="I2312" s="87"/>
      <c r="J2312" s="86" t="s">
        <v>418</v>
      </c>
      <c r="K2312" s="87" t="str">
        <f t="shared" si="654"/>
        <v>Защита сегментов АСУ ТП АО «Томская генерация»</v>
      </c>
      <c r="L2312" s="99" t="s">
        <v>396</v>
      </c>
      <c r="M2312" s="90" t="s">
        <v>532</v>
      </c>
      <c r="N2312" s="85" t="s">
        <v>397</v>
      </c>
      <c r="O2312" s="85" t="s">
        <v>398</v>
      </c>
      <c r="P2312" s="86">
        <v>6</v>
      </c>
      <c r="Q2312" s="100">
        <v>2900</v>
      </c>
      <c r="R2312" s="97">
        <v>0</v>
      </c>
      <c r="S2312" s="98">
        <f t="shared" si="655"/>
        <v>17400</v>
      </c>
      <c r="T2312" s="95">
        <f t="shared" si="649"/>
        <v>0</v>
      </c>
      <c r="U2312" s="98">
        <v>0</v>
      </c>
      <c r="V2312" s="95">
        <f t="shared" si="650"/>
        <v>0</v>
      </c>
      <c r="W2312" s="95">
        <f t="shared" si="647"/>
        <v>0</v>
      </c>
      <c r="X2312" s="98">
        <f t="shared" si="653"/>
        <v>17400</v>
      </c>
      <c r="Y2312" s="95">
        <f t="shared" si="651"/>
        <v>0</v>
      </c>
      <c r="Z2312" s="95">
        <f t="shared" si="652"/>
        <v>17400</v>
      </c>
      <c r="AA2312" s="243">
        <f>Приоритеты!$D$19+1</f>
        <v>2025</v>
      </c>
      <c r="AB2312" s="247" t="e">
        <f t="shared" si="648"/>
        <v>#REF!</v>
      </c>
      <c r="AC2312" s="96" t="e">
        <f>S2312*IF($AA2312=2021,IF(OR($M2312="Услуги",$M2312="Работы"),#REF!,IF($U2312&lt;&gt;0,#REF!,#REF!)),1)*IF($AA2312=2022,IF(OR($M2312="Услуги",$M2312="Работы"),#REF!,IF($U2312&lt;&gt;0,#REF!,#REF!)),1)*IF($AA2312=2023,IF(OR($M2312="Услуги",$M2312="Работы"),#REF!,IF($U2312&lt;&gt;0,#REF!,#REF!)),1)*IF($AA2312=2024,IF(OR($M2312="Услуги",$M2312="Работы"),#REF!,IF($U2312&lt;&gt;0,#REF!,#REF!)),1)*IF($AA2312=2025,IF(OR($M2312="Услуги",$M2312="Работы"),#REF!,IF($U2312&lt;&gt;0,#REF!,#REF!)),1)</f>
        <v>#REF!</v>
      </c>
      <c r="AD2312" s="96" t="e">
        <f>T2312*IF($AA2312=2021,IF(OR($M2312="Услуги",$M2312="Работы"),#REF!,IF($U2312&lt;&gt;0,#REF!,#REF!)),1)*IF($AA2312=2022,IF(OR($M2312="Услуги",$M2312="Работы"),#REF!,IF($U2312&lt;&gt;0,#REF!,#REF!)),1)*IF($AA2312=2023,IF(OR($M2312="Услуги",$M2312="Работы"),#REF!,IF($U2312&lt;&gt;0,#REF!,#REF!)),1)*IF($AA2312=2024,IF(OR($M2312="Услуги",$M2312="Работы"),#REF!,IF($U2312&lt;&gt;0,#REF!,#REF!)),1)*IF($AA2312=2025,IF(OR($M2312="Услуги",$M2312="Работы"),#REF!,IF($U2312&lt;&gt;0,#REF!,#REF!)),1)</f>
        <v>#REF!</v>
      </c>
      <c r="AE2312" s="96" t="e">
        <f>U2312*IF($AA2312=2021,IF(OR($M2312="Услуги",$M2312="Работы"),#REF!,IF($U2312&lt;&gt;0,#REF!,#REF!)),1)*IF($AA2312=2022,IF(OR($M2312="Услуги",$M2312="Работы"),#REF!,IF($U2312&lt;&gt;0,#REF!,#REF!)),1)*IF($AA2312=2023,IF(OR($M2312="Услуги",$M2312="Работы"),#REF!,IF($U2312&lt;&gt;0,#REF!,#REF!)),1)*IF($AA2312=2024,IF(OR($M2312="Услуги",$M2312="Работы"),#REF!,IF($U2312&lt;&gt;0,#REF!,#REF!)),1)*IF($AA2312=2025,IF(OR($M2312="Услуги",$M2312="Работы"),#REF!,IF($U2312&lt;&gt;0,#REF!,#REF!)),1)</f>
        <v>#REF!</v>
      </c>
      <c r="AF2312" s="96" t="e">
        <f>V2312*IF($AA2312=2021,IF(OR($M2312="Услуги",$M2312="Работы"),#REF!,IF($U2312&lt;&gt;0,#REF!,#REF!)),1)*IF($AA2312=2022,IF(OR($M2312="Услуги",$M2312="Работы"),#REF!,IF($U2312&lt;&gt;0,#REF!,#REF!)),1)*IF($AA2312=2023,IF(OR($M2312="Услуги",$M2312="Работы"),#REF!,IF($U2312&lt;&gt;0,#REF!,#REF!)),1)*IF($AA2312=2024,IF(OR($M2312="Услуги",$M2312="Работы"),#REF!,IF($U2312&lt;&gt;0,#REF!,#REF!)),1)*IF($AA2312=2025,IF(OR($M2312="Услуги",$M2312="Работы"),#REF!,IF($U2312&lt;&gt;0,#REF!,#REF!)),1)</f>
        <v>#REF!</v>
      </c>
      <c r="AG2312" s="96" t="e">
        <f>W2312*IF($AA2312=2021,IF(OR($M2312="Услуги",$M2312="Работы"),#REF!,IF($U2312&lt;&gt;0,#REF!,#REF!)),1)*IF($AA2312=2022,IF(OR($M2312="Услуги",$M2312="Работы"),#REF!,IF($U2312&lt;&gt;0,#REF!,#REF!)),1)*IF($AA2312=2023,IF(OR($M2312="Услуги",$M2312="Работы"),#REF!,IF($U2312&lt;&gt;0,#REF!,#REF!)),1)*IF($AA2312=2024,IF(OR($M2312="Услуги",$M2312="Работы"),#REF!,IF($U2312&lt;&gt;0,#REF!,#REF!)),1)*IF($AA2312=2025,IF(OR($M2312="Услуги",$M2312="Работы"),#REF!,IF($U2312&lt;&gt;0,#REF!,#REF!)),1)</f>
        <v>#REF!</v>
      </c>
      <c r="AH2312" s="96" t="e">
        <f>X2312*IF($AA2312=2021,IF(OR($M2312="Услуги",$M2312="Работы"),#REF!,IF($U2312&lt;&gt;0,#REF!,#REF!)),1)*IF($AA2312=2022,IF(OR($M2312="Услуги",$M2312="Работы"),#REF!,IF($U2312&lt;&gt;0,#REF!,#REF!)),1)*IF($AA2312=2023,IF(OR($M2312="Услуги",$M2312="Работы"),#REF!,IF($U2312&lt;&gt;0,#REF!,#REF!)),1)*IF($AA2312=2024,IF(OR($M2312="Услуги",$M2312="Работы"),#REF!,IF($U2312&lt;&gt;0,#REF!,#REF!)),1)*IF($AA2312=2025,IF(OR($M2312="Услуги",$M2312="Работы"),#REF!,IF($U2312&lt;&gt;0,#REF!,#REF!)),1)</f>
        <v>#REF!</v>
      </c>
      <c r="AI2312" s="96" t="e">
        <f>Y2312*IF($AA2312=2021,IF(OR($M2312="Услуги",$M2312="Работы"),#REF!,IF($U2312&lt;&gt;0,#REF!,#REF!)),1)*IF($AA2312=2022,IF(OR($M2312="Услуги",$M2312="Работы"),#REF!,IF($U2312&lt;&gt;0,#REF!,#REF!)),1)*IF($AA2312=2023,IF(OR($M2312="Услуги",$M2312="Работы"),#REF!,IF($U2312&lt;&gt;0,#REF!,#REF!)),1)*IF($AA2312=2024,IF(OR($M2312="Услуги",$M2312="Работы"),#REF!,IF($U2312&lt;&gt;0,#REF!,#REF!)),1)*IF($AA2312=2025,IF(OR($M2312="Услуги",$M2312="Работы"),#REF!,IF($U2312&lt;&gt;0,#REF!,#REF!)),1)</f>
        <v>#REF!</v>
      </c>
      <c r="AJ2312" s="96" t="e">
        <f>Z2312*IF($AA2312=2021,IF(OR($M2312="Услуги",$M2312="Работы"),#REF!,IF($U2312&lt;&gt;0,#REF!,#REF!)),1)*IF($AA2312=2022,IF(OR($M2312="Услуги",$M2312="Работы"),#REF!,IF($U2312&lt;&gt;0,#REF!,#REF!)),1)*IF($AA2312=2023,IF(OR($M2312="Услуги",$M2312="Работы"),#REF!,IF($U2312&lt;&gt;0,#REF!,#REF!)),1)*IF($AA2312=2024,IF(OR($M2312="Услуги",$M2312="Работы"),#REF!,IF($U2312&lt;&gt;0,#REF!,#REF!)),1)*IF($AA2312=2025,IF(OR($M2312="Услуги",$M2312="Работы"),#REF!,IF($U2312&lt;&gt;0,#REF!,#REF!)),1)</f>
        <v>#REF!</v>
      </c>
    </row>
    <row r="2313" spans="1:36" ht="14.25" hidden="1" customHeight="1" x14ac:dyDescent="0.25">
      <c r="A2313" s="85">
        <v>1</v>
      </c>
      <c r="B2313" s="86" t="s">
        <v>88</v>
      </c>
      <c r="C2313" s="215" t="s">
        <v>437</v>
      </c>
      <c r="D2313" s="85" t="s">
        <v>17</v>
      </c>
      <c r="E2313" s="85" t="s">
        <v>420</v>
      </c>
      <c r="F2313" s="88" t="s">
        <v>436</v>
      </c>
      <c r="G2313" s="87" t="e">
        <f>VLOOKUP(D2313,#REF!,2,FALSE)</f>
        <v>#REF!</v>
      </c>
      <c r="H2313" s="87" t="s">
        <v>432</v>
      </c>
      <c r="I2313" s="87"/>
      <c r="J2313" s="86" t="s">
        <v>404</v>
      </c>
      <c r="K2313" s="87" t="str">
        <f t="shared" si="654"/>
        <v>Защита сегментов АСУ ТП АО «Томская генерация»</v>
      </c>
      <c r="L2313" s="99" t="s">
        <v>396</v>
      </c>
      <c r="M2313" s="90" t="s">
        <v>532</v>
      </c>
      <c r="N2313" s="85" t="s">
        <v>397</v>
      </c>
      <c r="O2313" s="85" t="s">
        <v>398</v>
      </c>
      <c r="P2313" s="86">
        <v>1</v>
      </c>
      <c r="Q2313" s="100">
        <v>2900</v>
      </c>
      <c r="R2313" s="97">
        <v>0</v>
      </c>
      <c r="S2313" s="98">
        <f t="shared" si="655"/>
        <v>2900</v>
      </c>
      <c r="T2313" s="95">
        <f t="shared" si="649"/>
        <v>0</v>
      </c>
      <c r="U2313" s="98">
        <v>0</v>
      </c>
      <c r="V2313" s="95">
        <f t="shared" si="650"/>
        <v>0</v>
      </c>
      <c r="W2313" s="95">
        <f t="shared" si="647"/>
        <v>0</v>
      </c>
      <c r="X2313" s="98">
        <f t="shared" si="653"/>
        <v>2900</v>
      </c>
      <c r="Y2313" s="95">
        <f t="shared" si="651"/>
        <v>0</v>
      </c>
      <c r="Z2313" s="95">
        <f t="shared" si="652"/>
        <v>2900</v>
      </c>
      <c r="AA2313" s="243">
        <f>Приоритеты!$D$19+1</f>
        <v>2025</v>
      </c>
      <c r="AB2313" s="247" t="e">
        <f t="shared" si="648"/>
        <v>#REF!</v>
      </c>
      <c r="AC2313" s="96" t="e">
        <f>S2313*IF($AA2313=2021,IF(OR($M2313="Услуги",$M2313="Работы"),#REF!,IF($U2313&lt;&gt;0,#REF!,#REF!)),1)*IF($AA2313=2022,IF(OR($M2313="Услуги",$M2313="Работы"),#REF!,IF($U2313&lt;&gt;0,#REF!,#REF!)),1)*IF($AA2313=2023,IF(OR($M2313="Услуги",$M2313="Работы"),#REF!,IF($U2313&lt;&gt;0,#REF!,#REF!)),1)*IF($AA2313=2024,IF(OR($M2313="Услуги",$M2313="Работы"),#REF!,IF($U2313&lt;&gt;0,#REF!,#REF!)),1)*IF($AA2313=2025,IF(OR($M2313="Услуги",$M2313="Работы"),#REF!,IF($U2313&lt;&gt;0,#REF!,#REF!)),1)</f>
        <v>#REF!</v>
      </c>
      <c r="AD2313" s="96" t="e">
        <f>T2313*IF($AA2313=2021,IF(OR($M2313="Услуги",$M2313="Работы"),#REF!,IF($U2313&lt;&gt;0,#REF!,#REF!)),1)*IF($AA2313=2022,IF(OR($M2313="Услуги",$M2313="Работы"),#REF!,IF($U2313&lt;&gt;0,#REF!,#REF!)),1)*IF($AA2313=2023,IF(OR($M2313="Услуги",$M2313="Работы"),#REF!,IF($U2313&lt;&gt;0,#REF!,#REF!)),1)*IF($AA2313=2024,IF(OR($M2313="Услуги",$M2313="Работы"),#REF!,IF($U2313&lt;&gt;0,#REF!,#REF!)),1)*IF($AA2313=2025,IF(OR($M2313="Услуги",$M2313="Работы"),#REF!,IF($U2313&lt;&gt;0,#REF!,#REF!)),1)</f>
        <v>#REF!</v>
      </c>
      <c r="AE2313" s="96" t="e">
        <f>U2313*IF($AA2313=2021,IF(OR($M2313="Услуги",$M2313="Работы"),#REF!,IF($U2313&lt;&gt;0,#REF!,#REF!)),1)*IF($AA2313=2022,IF(OR($M2313="Услуги",$M2313="Работы"),#REF!,IF($U2313&lt;&gt;0,#REF!,#REF!)),1)*IF($AA2313=2023,IF(OR($M2313="Услуги",$M2313="Работы"),#REF!,IF($U2313&lt;&gt;0,#REF!,#REF!)),1)*IF($AA2313=2024,IF(OR($M2313="Услуги",$M2313="Работы"),#REF!,IF($U2313&lt;&gt;0,#REF!,#REF!)),1)*IF($AA2313=2025,IF(OR($M2313="Услуги",$M2313="Работы"),#REF!,IF($U2313&lt;&gt;0,#REF!,#REF!)),1)</f>
        <v>#REF!</v>
      </c>
      <c r="AF2313" s="96" t="e">
        <f>V2313*IF($AA2313=2021,IF(OR($M2313="Услуги",$M2313="Работы"),#REF!,IF($U2313&lt;&gt;0,#REF!,#REF!)),1)*IF($AA2313=2022,IF(OR($M2313="Услуги",$M2313="Работы"),#REF!,IF($U2313&lt;&gt;0,#REF!,#REF!)),1)*IF($AA2313=2023,IF(OR($M2313="Услуги",$M2313="Работы"),#REF!,IF($U2313&lt;&gt;0,#REF!,#REF!)),1)*IF($AA2313=2024,IF(OR($M2313="Услуги",$M2313="Работы"),#REF!,IF($U2313&lt;&gt;0,#REF!,#REF!)),1)*IF($AA2313=2025,IF(OR($M2313="Услуги",$M2313="Работы"),#REF!,IF($U2313&lt;&gt;0,#REF!,#REF!)),1)</f>
        <v>#REF!</v>
      </c>
      <c r="AG2313" s="96" t="e">
        <f>W2313*IF($AA2313=2021,IF(OR($M2313="Услуги",$M2313="Работы"),#REF!,IF($U2313&lt;&gt;0,#REF!,#REF!)),1)*IF($AA2313=2022,IF(OR($M2313="Услуги",$M2313="Работы"),#REF!,IF($U2313&lt;&gt;0,#REF!,#REF!)),1)*IF($AA2313=2023,IF(OR($M2313="Услуги",$M2313="Работы"),#REF!,IF($U2313&lt;&gt;0,#REF!,#REF!)),1)*IF($AA2313=2024,IF(OR($M2313="Услуги",$M2313="Работы"),#REF!,IF($U2313&lt;&gt;0,#REF!,#REF!)),1)*IF($AA2313=2025,IF(OR($M2313="Услуги",$M2313="Работы"),#REF!,IF($U2313&lt;&gt;0,#REF!,#REF!)),1)</f>
        <v>#REF!</v>
      </c>
      <c r="AH2313" s="96" t="e">
        <f>X2313*IF($AA2313=2021,IF(OR($M2313="Услуги",$M2313="Работы"),#REF!,IF($U2313&lt;&gt;0,#REF!,#REF!)),1)*IF($AA2313=2022,IF(OR($M2313="Услуги",$M2313="Работы"),#REF!,IF($U2313&lt;&gt;0,#REF!,#REF!)),1)*IF($AA2313=2023,IF(OR($M2313="Услуги",$M2313="Работы"),#REF!,IF($U2313&lt;&gt;0,#REF!,#REF!)),1)*IF($AA2313=2024,IF(OR($M2313="Услуги",$M2313="Работы"),#REF!,IF($U2313&lt;&gt;0,#REF!,#REF!)),1)*IF($AA2313=2025,IF(OR($M2313="Услуги",$M2313="Работы"),#REF!,IF($U2313&lt;&gt;0,#REF!,#REF!)),1)</f>
        <v>#REF!</v>
      </c>
      <c r="AI2313" s="96" t="e">
        <f>Y2313*IF($AA2313=2021,IF(OR($M2313="Услуги",$M2313="Работы"),#REF!,IF($U2313&lt;&gt;0,#REF!,#REF!)),1)*IF($AA2313=2022,IF(OR($M2313="Услуги",$M2313="Работы"),#REF!,IF($U2313&lt;&gt;0,#REF!,#REF!)),1)*IF($AA2313=2023,IF(OR($M2313="Услуги",$M2313="Работы"),#REF!,IF($U2313&lt;&gt;0,#REF!,#REF!)),1)*IF($AA2313=2024,IF(OR($M2313="Услуги",$M2313="Работы"),#REF!,IF($U2313&lt;&gt;0,#REF!,#REF!)),1)*IF($AA2313=2025,IF(OR($M2313="Услуги",$M2313="Работы"),#REF!,IF($U2313&lt;&gt;0,#REF!,#REF!)),1)</f>
        <v>#REF!</v>
      </c>
      <c r="AJ2313" s="96" t="e">
        <f>Z2313*IF($AA2313=2021,IF(OR($M2313="Услуги",$M2313="Работы"),#REF!,IF($U2313&lt;&gt;0,#REF!,#REF!)),1)*IF($AA2313=2022,IF(OR($M2313="Услуги",$M2313="Работы"),#REF!,IF($U2313&lt;&gt;0,#REF!,#REF!)),1)*IF($AA2313=2023,IF(OR($M2313="Услуги",$M2313="Работы"),#REF!,IF($U2313&lt;&gt;0,#REF!,#REF!)),1)*IF($AA2313=2024,IF(OR($M2313="Услуги",$M2313="Работы"),#REF!,IF($U2313&lt;&gt;0,#REF!,#REF!)),1)*IF($AA2313=2025,IF(OR($M2313="Услуги",$M2313="Работы"),#REF!,IF($U2313&lt;&gt;0,#REF!,#REF!)),1)</f>
        <v>#REF!</v>
      </c>
    </row>
    <row r="2314" spans="1:36" ht="14.25" hidden="1" customHeight="1" x14ac:dyDescent="0.25">
      <c r="A2314" s="85">
        <v>1</v>
      </c>
      <c r="B2314" s="86" t="s">
        <v>88</v>
      </c>
      <c r="C2314" s="215" t="s">
        <v>437</v>
      </c>
      <c r="D2314" s="85" t="s">
        <v>17</v>
      </c>
      <c r="E2314" s="85" t="s">
        <v>420</v>
      </c>
      <c r="F2314" s="88" t="s">
        <v>436</v>
      </c>
      <c r="G2314" s="87" t="e">
        <f>VLOOKUP(D2314,#REF!,2,FALSE)</f>
        <v>#REF!</v>
      </c>
      <c r="H2314" s="87" t="s">
        <v>432</v>
      </c>
      <c r="I2314" s="87"/>
      <c r="J2314" s="86" t="s">
        <v>418</v>
      </c>
      <c r="K2314" s="87" t="str">
        <f t="shared" si="654"/>
        <v>Защита сегментов АСУ ТП АО «Томская генерация»</v>
      </c>
      <c r="L2314" s="99" t="s">
        <v>396</v>
      </c>
      <c r="M2314" s="90" t="s">
        <v>532</v>
      </c>
      <c r="N2314" s="85" t="s">
        <v>397</v>
      </c>
      <c r="O2314" s="85" t="s">
        <v>398</v>
      </c>
      <c r="P2314" s="86">
        <v>6</v>
      </c>
      <c r="Q2314" s="100">
        <v>2900</v>
      </c>
      <c r="R2314" s="97">
        <v>0</v>
      </c>
      <c r="S2314" s="98">
        <f t="shared" si="655"/>
        <v>17400</v>
      </c>
      <c r="T2314" s="95">
        <f t="shared" si="649"/>
        <v>0</v>
      </c>
      <c r="U2314" s="98">
        <v>0</v>
      </c>
      <c r="V2314" s="95">
        <f t="shared" si="650"/>
        <v>0</v>
      </c>
      <c r="W2314" s="95">
        <f t="shared" si="647"/>
        <v>0</v>
      </c>
      <c r="X2314" s="98">
        <f t="shared" si="653"/>
        <v>17400</v>
      </c>
      <c r="Y2314" s="95">
        <f t="shared" si="651"/>
        <v>0</v>
      </c>
      <c r="Z2314" s="95">
        <f t="shared" si="652"/>
        <v>17400</v>
      </c>
      <c r="AA2314" s="243">
        <f>Приоритеты!$D$19+2</f>
        <v>2026</v>
      </c>
      <c r="AB2314" s="247">
        <f t="shared" si="648"/>
        <v>0</v>
      </c>
      <c r="AC2314" s="96">
        <f>S2314*IF($AA2314=2021,IF(OR($M2314="Услуги",$M2314="Работы"),#REF!,IF($U2314&lt;&gt;0,#REF!,#REF!)),1)*IF($AA2314=2022,IF(OR($M2314="Услуги",$M2314="Работы"),#REF!,IF($U2314&lt;&gt;0,#REF!,#REF!)),1)*IF($AA2314=2023,IF(OR($M2314="Услуги",$M2314="Работы"),#REF!,IF($U2314&lt;&gt;0,#REF!,#REF!)),1)*IF($AA2314=2024,IF(OR($M2314="Услуги",$M2314="Работы"),#REF!,IF($U2314&lt;&gt;0,#REF!,#REF!)),1)*IF($AA2314=2025,IF(OR($M2314="Услуги",$M2314="Работы"),#REF!,IF($U2314&lt;&gt;0,#REF!,#REF!)),1)</f>
        <v>17400</v>
      </c>
      <c r="AD2314" s="96">
        <f>T2314*IF($AA2314=2021,IF(OR($M2314="Услуги",$M2314="Работы"),#REF!,IF($U2314&lt;&gt;0,#REF!,#REF!)),1)*IF($AA2314=2022,IF(OR($M2314="Услуги",$M2314="Работы"),#REF!,IF($U2314&lt;&gt;0,#REF!,#REF!)),1)*IF($AA2314=2023,IF(OR($M2314="Услуги",$M2314="Работы"),#REF!,IF($U2314&lt;&gt;0,#REF!,#REF!)),1)*IF($AA2314=2024,IF(OR($M2314="Услуги",$M2314="Работы"),#REF!,IF($U2314&lt;&gt;0,#REF!,#REF!)),1)*IF($AA2314=2025,IF(OR($M2314="Услуги",$M2314="Работы"),#REF!,IF($U2314&lt;&gt;0,#REF!,#REF!)),1)</f>
        <v>0</v>
      </c>
      <c r="AE2314" s="96">
        <f>U2314*IF($AA2314=2021,IF(OR($M2314="Услуги",$M2314="Работы"),#REF!,IF($U2314&lt;&gt;0,#REF!,#REF!)),1)*IF($AA2314=2022,IF(OR($M2314="Услуги",$M2314="Работы"),#REF!,IF($U2314&lt;&gt;0,#REF!,#REF!)),1)*IF($AA2314=2023,IF(OR($M2314="Услуги",$M2314="Работы"),#REF!,IF($U2314&lt;&gt;0,#REF!,#REF!)),1)*IF($AA2314=2024,IF(OR($M2314="Услуги",$M2314="Работы"),#REF!,IF($U2314&lt;&gt;0,#REF!,#REF!)),1)*IF($AA2314=2025,IF(OR($M2314="Услуги",$M2314="Работы"),#REF!,IF($U2314&lt;&gt;0,#REF!,#REF!)),1)</f>
        <v>0</v>
      </c>
      <c r="AF2314" s="96">
        <f>V2314*IF($AA2314=2021,IF(OR($M2314="Услуги",$M2314="Работы"),#REF!,IF($U2314&lt;&gt;0,#REF!,#REF!)),1)*IF($AA2314=2022,IF(OR($M2314="Услуги",$M2314="Работы"),#REF!,IF($U2314&lt;&gt;0,#REF!,#REF!)),1)*IF($AA2314=2023,IF(OR($M2314="Услуги",$M2314="Работы"),#REF!,IF($U2314&lt;&gt;0,#REF!,#REF!)),1)*IF($AA2314=2024,IF(OR($M2314="Услуги",$M2314="Работы"),#REF!,IF($U2314&lt;&gt;0,#REF!,#REF!)),1)*IF($AA2314=2025,IF(OR($M2314="Услуги",$M2314="Работы"),#REF!,IF($U2314&lt;&gt;0,#REF!,#REF!)),1)</f>
        <v>0</v>
      </c>
      <c r="AG2314" s="96">
        <f>W2314*IF($AA2314=2021,IF(OR($M2314="Услуги",$M2314="Работы"),#REF!,IF($U2314&lt;&gt;0,#REF!,#REF!)),1)*IF($AA2314=2022,IF(OR($M2314="Услуги",$M2314="Работы"),#REF!,IF($U2314&lt;&gt;0,#REF!,#REF!)),1)*IF($AA2314=2023,IF(OR($M2314="Услуги",$M2314="Работы"),#REF!,IF($U2314&lt;&gt;0,#REF!,#REF!)),1)*IF($AA2314=2024,IF(OR($M2314="Услуги",$M2314="Работы"),#REF!,IF($U2314&lt;&gt;0,#REF!,#REF!)),1)*IF($AA2314=2025,IF(OR($M2314="Услуги",$M2314="Работы"),#REF!,IF($U2314&lt;&gt;0,#REF!,#REF!)),1)</f>
        <v>0</v>
      </c>
      <c r="AH2314" s="96">
        <f>X2314*IF($AA2314=2021,IF(OR($M2314="Услуги",$M2314="Работы"),#REF!,IF($U2314&lt;&gt;0,#REF!,#REF!)),1)*IF($AA2314=2022,IF(OR($M2314="Услуги",$M2314="Работы"),#REF!,IF($U2314&lt;&gt;0,#REF!,#REF!)),1)*IF($AA2314=2023,IF(OR($M2314="Услуги",$M2314="Работы"),#REF!,IF($U2314&lt;&gt;0,#REF!,#REF!)),1)*IF($AA2314=2024,IF(OR($M2314="Услуги",$M2314="Работы"),#REF!,IF($U2314&lt;&gt;0,#REF!,#REF!)),1)*IF($AA2314=2025,IF(OR($M2314="Услуги",$M2314="Работы"),#REF!,IF($U2314&lt;&gt;0,#REF!,#REF!)),1)</f>
        <v>17400</v>
      </c>
      <c r="AI2314" s="96">
        <f>Y2314*IF($AA2314=2021,IF(OR($M2314="Услуги",$M2314="Работы"),#REF!,IF($U2314&lt;&gt;0,#REF!,#REF!)),1)*IF($AA2314=2022,IF(OR($M2314="Услуги",$M2314="Работы"),#REF!,IF($U2314&lt;&gt;0,#REF!,#REF!)),1)*IF($AA2314=2023,IF(OR($M2314="Услуги",$M2314="Работы"),#REF!,IF($U2314&lt;&gt;0,#REF!,#REF!)),1)*IF($AA2314=2024,IF(OR($M2314="Услуги",$M2314="Работы"),#REF!,IF($U2314&lt;&gt;0,#REF!,#REF!)),1)*IF($AA2314=2025,IF(OR($M2314="Услуги",$M2314="Работы"),#REF!,IF($U2314&lt;&gt;0,#REF!,#REF!)),1)</f>
        <v>0</v>
      </c>
      <c r="AJ2314" s="96">
        <f>Z2314*IF($AA2314=2021,IF(OR($M2314="Услуги",$M2314="Работы"),#REF!,IF($U2314&lt;&gt;0,#REF!,#REF!)),1)*IF($AA2314=2022,IF(OR($M2314="Услуги",$M2314="Работы"),#REF!,IF($U2314&lt;&gt;0,#REF!,#REF!)),1)*IF($AA2314=2023,IF(OR($M2314="Услуги",$M2314="Работы"),#REF!,IF($U2314&lt;&gt;0,#REF!,#REF!)),1)*IF($AA2314=2024,IF(OR($M2314="Услуги",$M2314="Работы"),#REF!,IF($U2314&lt;&gt;0,#REF!,#REF!)),1)*IF($AA2314=2025,IF(OR($M2314="Услуги",$M2314="Работы"),#REF!,IF($U2314&lt;&gt;0,#REF!,#REF!)),1)</f>
        <v>17400</v>
      </c>
    </row>
    <row r="2315" spans="1:36" ht="14.25" hidden="1" customHeight="1" x14ac:dyDescent="0.25">
      <c r="A2315" s="85">
        <v>1</v>
      </c>
      <c r="B2315" s="86" t="s">
        <v>88</v>
      </c>
      <c r="C2315" s="215" t="s">
        <v>437</v>
      </c>
      <c r="D2315" s="85" t="s">
        <v>17</v>
      </c>
      <c r="E2315" s="85" t="s">
        <v>420</v>
      </c>
      <c r="F2315" s="88" t="s">
        <v>436</v>
      </c>
      <c r="G2315" s="87" t="e">
        <f>VLOOKUP(D2315,#REF!,2,FALSE)</f>
        <v>#REF!</v>
      </c>
      <c r="H2315" s="87" t="s">
        <v>432</v>
      </c>
      <c r="I2315" s="87"/>
      <c r="J2315" s="86" t="s">
        <v>404</v>
      </c>
      <c r="K2315" s="87" t="str">
        <f t="shared" si="654"/>
        <v>Защита сегментов АСУ ТП АО «Томская генерация»</v>
      </c>
      <c r="L2315" s="99" t="s">
        <v>396</v>
      </c>
      <c r="M2315" s="90" t="s">
        <v>532</v>
      </c>
      <c r="N2315" s="85" t="s">
        <v>397</v>
      </c>
      <c r="O2315" s="85" t="s">
        <v>398</v>
      </c>
      <c r="P2315" s="86">
        <v>1</v>
      </c>
      <c r="Q2315" s="100">
        <v>2900</v>
      </c>
      <c r="R2315" s="97">
        <v>0</v>
      </c>
      <c r="S2315" s="98">
        <f t="shared" si="655"/>
        <v>2900</v>
      </c>
      <c r="T2315" s="95">
        <f t="shared" si="649"/>
        <v>0</v>
      </c>
      <c r="U2315" s="98">
        <v>0</v>
      </c>
      <c r="V2315" s="95">
        <f t="shared" si="650"/>
        <v>0</v>
      </c>
      <c r="W2315" s="95">
        <f t="shared" si="647"/>
        <v>0</v>
      </c>
      <c r="X2315" s="98">
        <f t="shared" si="653"/>
        <v>2900</v>
      </c>
      <c r="Y2315" s="95">
        <f t="shared" si="651"/>
        <v>0</v>
      </c>
      <c r="Z2315" s="95">
        <f t="shared" si="652"/>
        <v>2900</v>
      </c>
      <c r="AA2315" s="243">
        <f>Приоритеты!$D$19+2</f>
        <v>2026</v>
      </c>
      <c r="AB2315" s="247">
        <f t="shared" si="648"/>
        <v>0</v>
      </c>
      <c r="AC2315" s="96">
        <f>S2315*IF($AA2315=2021,IF(OR($M2315="Услуги",$M2315="Работы"),#REF!,IF($U2315&lt;&gt;0,#REF!,#REF!)),1)*IF($AA2315=2022,IF(OR($M2315="Услуги",$M2315="Работы"),#REF!,IF($U2315&lt;&gt;0,#REF!,#REF!)),1)*IF($AA2315=2023,IF(OR($M2315="Услуги",$M2315="Работы"),#REF!,IF($U2315&lt;&gt;0,#REF!,#REF!)),1)*IF($AA2315=2024,IF(OR($M2315="Услуги",$M2315="Работы"),#REF!,IF($U2315&lt;&gt;0,#REF!,#REF!)),1)*IF($AA2315=2025,IF(OR($M2315="Услуги",$M2315="Работы"),#REF!,IF($U2315&lt;&gt;0,#REF!,#REF!)),1)</f>
        <v>2900</v>
      </c>
      <c r="AD2315" s="96">
        <f>T2315*IF($AA2315=2021,IF(OR($M2315="Услуги",$M2315="Работы"),#REF!,IF($U2315&lt;&gt;0,#REF!,#REF!)),1)*IF($AA2315=2022,IF(OR($M2315="Услуги",$M2315="Работы"),#REF!,IF($U2315&lt;&gt;0,#REF!,#REF!)),1)*IF($AA2315=2023,IF(OR($M2315="Услуги",$M2315="Работы"),#REF!,IF($U2315&lt;&gt;0,#REF!,#REF!)),1)*IF($AA2315=2024,IF(OR($M2315="Услуги",$M2315="Работы"),#REF!,IF($U2315&lt;&gt;0,#REF!,#REF!)),1)*IF($AA2315=2025,IF(OR($M2315="Услуги",$M2315="Работы"),#REF!,IF($U2315&lt;&gt;0,#REF!,#REF!)),1)</f>
        <v>0</v>
      </c>
      <c r="AE2315" s="96">
        <f>U2315*IF($AA2315=2021,IF(OR($M2315="Услуги",$M2315="Работы"),#REF!,IF($U2315&lt;&gt;0,#REF!,#REF!)),1)*IF($AA2315=2022,IF(OR($M2315="Услуги",$M2315="Работы"),#REF!,IF($U2315&lt;&gt;0,#REF!,#REF!)),1)*IF($AA2315=2023,IF(OR($M2315="Услуги",$M2315="Работы"),#REF!,IF($U2315&lt;&gt;0,#REF!,#REF!)),1)*IF($AA2315=2024,IF(OR($M2315="Услуги",$M2315="Работы"),#REF!,IF($U2315&lt;&gt;0,#REF!,#REF!)),1)*IF($AA2315=2025,IF(OR($M2315="Услуги",$M2315="Работы"),#REF!,IF($U2315&lt;&gt;0,#REF!,#REF!)),1)</f>
        <v>0</v>
      </c>
      <c r="AF2315" s="96">
        <f>V2315*IF($AA2315=2021,IF(OR($M2315="Услуги",$M2315="Работы"),#REF!,IF($U2315&lt;&gt;0,#REF!,#REF!)),1)*IF($AA2315=2022,IF(OR($M2315="Услуги",$M2315="Работы"),#REF!,IF($U2315&lt;&gt;0,#REF!,#REF!)),1)*IF($AA2315=2023,IF(OR($M2315="Услуги",$M2315="Работы"),#REF!,IF($U2315&lt;&gt;0,#REF!,#REF!)),1)*IF($AA2315=2024,IF(OR($M2315="Услуги",$M2315="Работы"),#REF!,IF($U2315&lt;&gt;0,#REF!,#REF!)),1)*IF($AA2315=2025,IF(OR($M2315="Услуги",$M2315="Работы"),#REF!,IF($U2315&lt;&gt;0,#REF!,#REF!)),1)</f>
        <v>0</v>
      </c>
      <c r="AG2315" s="96">
        <f>W2315*IF($AA2315=2021,IF(OR($M2315="Услуги",$M2315="Работы"),#REF!,IF($U2315&lt;&gt;0,#REF!,#REF!)),1)*IF($AA2315=2022,IF(OR($M2315="Услуги",$M2315="Работы"),#REF!,IF($U2315&lt;&gt;0,#REF!,#REF!)),1)*IF($AA2315=2023,IF(OR($M2315="Услуги",$M2315="Работы"),#REF!,IF($U2315&lt;&gt;0,#REF!,#REF!)),1)*IF($AA2315=2024,IF(OR($M2315="Услуги",$M2315="Работы"),#REF!,IF($U2315&lt;&gt;0,#REF!,#REF!)),1)*IF($AA2315=2025,IF(OR($M2315="Услуги",$M2315="Работы"),#REF!,IF($U2315&lt;&gt;0,#REF!,#REF!)),1)</f>
        <v>0</v>
      </c>
      <c r="AH2315" s="96">
        <f>X2315*IF($AA2315=2021,IF(OR($M2315="Услуги",$M2315="Работы"),#REF!,IF($U2315&lt;&gt;0,#REF!,#REF!)),1)*IF($AA2315=2022,IF(OR($M2315="Услуги",$M2315="Работы"),#REF!,IF($U2315&lt;&gt;0,#REF!,#REF!)),1)*IF($AA2315=2023,IF(OR($M2315="Услуги",$M2315="Работы"),#REF!,IF($U2315&lt;&gt;0,#REF!,#REF!)),1)*IF($AA2315=2024,IF(OR($M2315="Услуги",$M2315="Работы"),#REF!,IF($U2315&lt;&gt;0,#REF!,#REF!)),1)*IF($AA2315=2025,IF(OR($M2315="Услуги",$M2315="Работы"),#REF!,IF($U2315&lt;&gt;0,#REF!,#REF!)),1)</f>
        <v>2900</v>
      </c>
      <c r="AI2315" s="96">
        <f>Y2315*IF($AA2315=2021,IF(OR($M2315="Услуги",$M2315="Работы"),#REF!,IF($U2315&lt;&gt;0,#REF!,#REF!)),1)*IF($AA2315=2022,IF(OR($M2315="Услуги",$M2315="Работы"),#REF!,IF($U2315&lt;&gt;0,#REF!,#REF!)),1)*IF($AA2315=2023,IF(OR($M2315="Услуги",$M2315="Работы"),#REF!,IF($U2315&lt;&gt;0,#REF!,#REF!)),1)*IF($AA2315=2024,IF(OR($M2315="Услуги",$M2315="Работы"),#REF!,IF($U2315&lt;&gt;0,#REF!,#REF!)),1)*IF($AA2315=2025,IF(OR($M2315="Услуги",$M2315="Работы"),#REF!,IF($U2315&lt;&gt;0,#REF!,#REF!)),1)</f>
        <v>0</v>
      </c>
      <c r="AJ2315" s="96">
        <f>Z2315*IF($AA2315=2021,IF(OR($M2315="Услуги",$M2315="Работы"),#REF!,IF($U2315&lt;&gt;0,#REF!,#REF!)),1)*IF($AA2315=2022,IF(OR($M2315="Услуги",$M2315="Работы"),#REF!,IF($U2315&lt;&gt;0,#REF!,#REF!)),1)*IF($AA2315=2023,IF(OR($M2315="Услуги",$M2315="Работы"),#REF!,IF($U2315&lt;&gt;0,#REF!,#REF!)),1)*IF($AA2315=2024,IF(OR($M2315="Услуги",$M2315="Работы"),#REF!,IF($U2315&lt;&gt;0,#REF!,#REF!)),1)*IF($AA2315=2025,IF(OR($M2315="Услуги",$M2315="Работы"),#REF!,IF($U2315&lt;&gt;0,#REF!,#REF!)),1)</f>
        <v>2900</v>
      </c>
    </row>
    <row r="2316" spans="1:36" ht="14.25" hidden="1" customHeight="1" x14ac:dyDescent="0.25">
      <c r="A2316" s="85">
        <v>1</v>
      </c>
      <c r="B2316" s="86" t="s">
        <v>88</v>
      </c>
      <c r="C2316" s="215" t="s">
        <v>437</v>
      </c>
      <c r="D2316" s="85" t="s">
        <v>17</v>
      </c>
      <c r="E2316" s="85" t="s">
        <v>420</v>
      </c>
      <c r="F2316" s="88" t="s">
        <v>436</v>
      </c>
      <c r="G2316" s="87" t="e">
        <f>VLOOKUP(D2316,#REF!,2,FALSE)</f>
        <v>#REF!</v>
      </c>
      <c r="H2316" s="87" t="s">
        <v>432</v>
      </c>
      <c r="I2316" s="87"/>
      <c r="J2316" s="86" t="s">
        <v>418</v>
      </c>
      <c r="K2316" s="87" t="str">
        <f t="shared" si="654"/>
        <v>Защита сегментов АСУ ТП АО «Томская генерация»</v>
      </c>
      <c r="L2316" s="99" t="s">
        <v>396</v>
      </c>
      <c r="M2316" s="90" t="s">
        <v>532</v>
      </c>
      <c r="N2316" s="85" t="s">
        <v>397</v>
      </c>
      <c r="O2316" s="85" t="s">
        <v>398</v>
      </c>
      <c r="P2316" s="86">
        <v>6</v>
      </c>
      <c r="Q2316" s="100">
        <v>2900</v>
      </c>
      <c r="R2316" s="97">
        <v>0</v>
      </c>
      <c r="S2316" s="98">
        <f t="shared" si="655"/>
        <v>17400</v>
      </c>
      <c r="T2316" s="95">
        <f t="shared" si="649"/>
        <v>0</v>
      </c>
      <c r="U2316" s="98">
        <v>0</v>
      </c>
      <c r="V2316" s="95">
        <f t="shared" si="650"/>
        <v>0</v>
      </c>
      <c r="W2316" s="95">
        <f t="shared" si="647"/>
        <v>0</v>
      </c>
      <c r="X2316" s="98">
        <f t="shared" si="653"/>
        <v>17400</v>
      </c>
      <c r="Y2316" s="95">
        <f t="shared" si="651"/>
        <v>0</v>
      </c>
      <c r="Z2316" s="95">
        <f t="shared" si="652"/>
        <v>17400</v>
      </c>
      <c r="AA2316" s="243">
        <f>Приоритеты!$D$19+3</f>
        <v>2027</v>
      </c>
      <c r="AB2316" s="247">
        <f t="shared" si="648"/>
        <v>0</v>
      </c>
      <c r="AC2316" s="96">
        <f>S2316*IF($AA2316=2021,IF(OR($M2316="Услуги",$M2316="Работы"),#REF!,IF($U2316&lt;&gt;0,#REF!,#REF!)),1)*IF($AA2316=2022,IF(OR($M2316="Услуги",$M2316="Работы"),#REF!,IF($U2316&lt;&gt;0,#REF!,#REF!)),1)*IF($AA2316=2023,IF(OR($M2316="Услуги",$M2316="Работы"),#REF!,IF($U2316&lt;&gt;0,#REF!,#REF!)),1)*IF($AA2316=2024,IF(OR($M2316="Услуги",$M2316="Работы"),#REF!,IF($U2316&lt;&gt;0,#REF!,#REF!)),1)*IF($AA2316=2025,IF(OR($M2316="Услуги",$M2316="Работы"),#REF!,IF($U2316&lt;&gt;0,#REF!,#REF!)),1)</f>
        <v>17400</v>
      </c>
      <c r="AD2316" s="96">
        <f>T2316*IF($AA2316=2021,IF(OR($M2316="Услуги",$M2316="Работы"),#REF!,IF($U2316&lt;&gt;0,#REF!,#REF!)),1)*IF($AA2316=2022,IF(OR($M2316="Услуги",$M2316="Работы"),#REF!,IF($U2316&lt;&gt;0,#REF!,#REF!)),1)*IF($AA2316=2023,IF(OR($M2316="Услуги",$M2316="Работы"),#REF!,IF($U2316&lt;&gt;0,#REF!,#REF!)),1)*IF($AA2316=2024,IF(OR($M2316="Услуги",$M2316="Работы"),#REF!,IF($U2316&lt;&gt;0,#REF!,#REF!)),1)*IF($AA2316=2025,IF(OR($M2316="Услуги",$M2316="Работы"),#REF!,IF($U2316&lt;&gt;0,#REF!,#REF!)),1)</f>
        <v>0</v>
      </c>
      <c r="AE2316" s="96">
        <f>U2316*IF($AA2316=2021,IF(OR($M2316="Услуги",$M2316="Работы"),#REF!,IF($U2316&lt;&gt;0,#REF!,#REF!)),1)*IF($AA2316=2022,IF(OR($M2316="Услуги",$M2316="Работы"),#REF!,IF($U2316&lt;&gt;0,#REF!,#REF!)),1)*IF($AA2316=2023,IF(OR($M2316="Услуги",$M2316="Работы"),#REF!,IF($U2316&lt;&gt;0,#REF!,#REF!)),1)*IF($AA2316=2024,IF(OR($M2316="Услуги",$M2316="Работы"),#REF!,IF($U2316&lt;&gt;0,#REF!,#REF!)),1)*IF($AA2316=2025,IF(OR($M2316="Услуги",$M2316="Работы"),#REF!,IF($U2316&lt;&gt;0,#REF!,#REF!)),1)</f>
        <v>0</v>
      </c>
      <c r="AF2316" s="96">
        <f>V2316*IF($AA2316=2021,IF(OR($M2316="Услуги",$M2316="Работы"),#REF!,IF($U2316&lt;&gt;0,#REF!,#REF!)),1)*IF($AA2316=2022,IF(OR($M2316="Услуги",$M2316="Работы"),#REF!,IF($U2316&lt;&gt;0,#REF!,#REF!)),1)*IF($AA2316=2023,IF(OR($M2316="Услуги",$M2316="Работы"),#REF!,IF($U2316&lt;&gt;0,#REF!,#REF!)),1)*IF($AA2316=2024,IF(OR($M2316="Услуги",$M2316="Работы"),#REF!,IF($U2316&lt;&gt;0,#REF!,#REF!)),1)*IF($AA2316=2025,IF(OR($M2316="Услуги",$M2316="Работы"),#REF!,IF($U2316&lt;&gt;0,#REF!,#REF!)),1)</f>
        <v>0</v>
      </c>
      <c r="AG2316" s="96">
        <f>W2316*IF($AA2316=2021,IF(OR($M2316="Услуги",$M2316="Работы"),#REF!,IF($U2316&lt;&gt;0,#REF!,#REF!)),1)*IF($AA2316=2022,IF(OR($M2316="Услуги",$M2316="Работы"),#REF!,IF($U2316&lt;&gt;0,#REF!,#REF!)),1)*IF($AA2316=2023,IF(OR($M2316="Услуги",$M2316="Работы"),#REF!,IF($U2316&lt;&gt;0,#REF!,#REF!)),1)*IF($AA2316=2024,IF(OR($M2316="Услуги",$M2316="Работы"),#REF!,IF($U2316&lt;&gt;0,#REF!,#REF!)),1)*IF($AA2316=2025,IF(OR($M2316="Услуги",$M2316="Работы"),#REF!,IF($U2316&lt;&gt;0,#REF!,#REF!)),1)</f>
        <v>0</v>
      </c>
      <c r="AH2316" s="96">
        <f>X2316*IF($AA2316=2021,IF(OR($M2316="Услуги",$M2316="Работы"),#REF!,IF($U2316&lt;&gt;0,#REF!,#REF!)),1)*IF($AA2316=2022,IF(OR($M2316="Услуги",$M2316="Работы"),#REF!,IF($U2316&lt;&gt;0,#REF!,#REF!)),1)*IF($AA2316=2023,IF(OR($M2316="Услуги",$M2316="Работы"),#REF!,IF($U2316&lt;&gt;0,#REF!,#REF!)),1)*IF($AA2316=2024,IF(OR($M2316="Услуги",$M2316="Работы"),#REF!,IF($U2316&lt;&gt;0,#REF!,#REF!)),1)*IF($AA2316=2025,IF(OR($M2316="Услуги",$M2316="Работы"),#REF!,IF($U2316&lt;&gt;0,#REF!,#REF!)),1)</f>
        <v>17400</v>
      </c>
      <c r="AI2316" s="96">
        <f>Y2316*IF($AA2316=2021,IF(OR($M2316="Услуги",$M2316="Работы"),#REF!,IF($U2316&lt;&gt;0,#REF!,#REF!)),1)*IF($AA2316=2022,IF(OR($M2316="Услуги",$M2316="Работы"),#REF!,IF($U2316&lt;&gt;0,#REF!,#REF!)),1)*IF($AA2316=2023,IF(OR($M2316="Услуги",$M2316="Работы"),#REF!,IF($U2316&lt;&gt;0,#REF!,#REF!)),1)*IF($AA2316=2024,IF(OR($M2316="Услуги",$M2316="Работы"),#REF!,IF($U2316&lt;&gt;0,#REF!,#REF!)),1)*IF($AA2316=2025,IF(OR($M2316="Услуги",$M2316="Работы"),#REF!,IF($U2316&lt;&gt;0,#REF!,#REF!)),1)</f>
        <v>0</v>
      </c>
      <c r="AJ2316" s="96">
        <f>Z2316*IF($AA2316=2021,IF(OR($M2316="Услуги",$M2316="Работы"),#REF!,IF($U2316&lt;&gt;0,#REF!,#REF!)),1)*IF($AA2316=2022,IF(OR($M2316="Услуги",$M2316="Работы"),#REF!,IF($U2316&lt;&gt;0,#REF!,#REF!)),1)*IF($AA2316=2023,IF(OR($M2316="Услуги",$M2316="Работы"),#REF!,IF($U2316&lt;&gt;0,#REF!,#REF!)),1)*IF($AA2316=2024,IF(OR($M2316="Услуги",$M2316="Работы"),#REF!,IF($U2316&lt;&gt;0,#REF!,#REF!)),1)*IF($AA2316=2025,IF(OR($M2316="Услуги",$M2316="Работы"),#REF!,IF($U2316&lt;&gt;0,#REF!,#REF!)),1)</f>
        <v>17400</v>
      </c>
    </row>
    <row r="2317" spans="1:36" ht="14.25" hidden="1" customHeight="1" x14ac:dyDescent="0.25">
      <c r="A2317" s="85">
        <v>1</v>
      </c>
      <c r="B2317" s="86" t="s">
        <v>88</v>
      </c>
      <c r="C2317" s="215" t="s">
        <v>437</v>
      </c>
      <c r="D2317" s="85" t="s">
        <v>17</v>
      </c>
      <c r="E2317" s="85" t="s">
        <v>420</v>
      </c>
      <c r="F2317" s="88" t="s">
        <v>436</v>
      </c>
      <c r="G2317" s="87" t="e">
        <f>VLOOKUP(D2317,#REF!,2,FALSE)</f>
        <v>#REF!</v>
      </c>
      <c r="H2317" s="87" t="s">
        <v>432</v>
      </c>
      <c r="I2317" s="87"/>
      <c r="J2317" s="86" t="s">
        <v>404</v>
      </c>
      <c r="K2317" s="87" t="str">
        <f t="shared" si="654"/>
        <v>Защита сегментов АСУ ТП АО «Томская генерация»</v>
      </c>
      <c r="L2317" s="99" t="s">
        <v>396</v>
      </c>
      <c r="M2317" s="90" t="s">
        <v>532</v>
      </c>
      <c r="N2317" s="85" t="s">
        <v>397</v>
      </c>
      <c r="O2317" s="85" t="s">
        <v>398</v>
      </c>
      <c r="P2317" s="86">
        <v>1</v>
      </c>
      <c r="Q2317" s="100">
        <v>2900</v>
      </c>
      <c r="R2317" s="97">
        <v>0</v>
      </c>
      <c r="S2317" s="98">
        <f t="shared" si="655"/>
        <v>2900</v>
      </c>
      <c r="T2317" s="95">
        <f t="shared" si="649"/>
        <v>0</v>
      </c>
      <c r="U2317" s="98">
        <v>0</v>
      </c>
      <c r="V2317" s="95">
        <f t="shared" si="650"/>
        <v>0</v>
      </c>
      <c r="W2317" s="95">
        <f t="shared" si="647"/>
        <v>0</v>
      </c>
      <c r="X2317" s="98">
        <f t="shared" si="653"/>
        <v>2900</v>
      </c>
      <c r="Y2317" s="95">
        <f t="shared" si="651"/>
        <v>0</v>
      </c>
      <c r="Z2317" s="95">
        <f t="shared" si="652"/>
        <v>2900</v>
      </c>
      <c r="AA2317" s="243">
        <f>Приоритеты!$D$19+3</f>
        <v>2027</v>
      </c>
      <c r="AB2317" s="247">
        <f t="shared" si="648"/>
        <v>0</v>
      </c>
      <c r="AC2317" s="96">
        <f>S2317*IF($AA2317=2021,IF(OR($M2317="Услуги",$M2317="Работы"),#REF!,IF($U2317&lt;&gt;0,#REF!,#REF!)),1)*IF($AA2317=2022,IF(OR($M2317="Услуги",$M2317="Работы"),#REF!,IF($U2317&lt;&gt;0,#REF!,#REF!)),1)*IF($AA2317=2023,IF(OR($M2317="Услуги",$M2317="Работы"),#REF!,IF($U2317&lt;&gt;0,#REF!,#REF!)),1)*IF($AA2317=2024,IF(OR($M2317="Услуги",$M2317="Работы"),#REF!,IF($U2317&lt;&gt;0,#REF!,#REF!)),1)*IF($AA2317=2025,IF(OR($M2317="Услуги",$M2317="Работы"),#REF!,IF($U2317&lt;&gt;0,#REF!,#REF!)),1)</f>
        <v>2900</v>
      </c>
      <c r="AD2317" s="96">
        <f>T2317*IF($AA2317=2021,IF(OR($M2317="Услуги",$M2317="Работы"),#REF!,IF($U2317&lt;&gt;0,#REF!,#REF!)),1)*IF($AA2317=2022,IF(OR($M2317="Услуги",$M2317="Работы"),#REF!,IF($U2317&lt;&gt;0,#REF!,#REF!)),1)*IF($AA2317=2023,IF(OR($M2317="Услуги",$M2317="Работы"),#REF!,IF($U2317&lt;&gt;0,#REF!,#REF!)),1)*IF($AA2317=2024,IF(OR($M2317="Услуги",$M2317="Работы"),#REF!,IF($U2317&lt;&gt;0,#REF!,#REF!)),1)*IF($AA2317=2025,IF(OR($M2317="Услуги",$M2317="Работы"),#REF!,IF($U2317&lt;&gt;0,#REF!,#REF!)),1)</f>
        <v>0</v>
      </c>
      <c r="AE2317" s="96">
        <f>U2317*IF($AA2317=2021,IF(OR($M2317="Услуги",$M2317="Работы"),#REF!,IF($U2317&lt;&gt;0,#REF!,#REF!)),1)*IF($AA2317=2022,IF(OR($M2317="Услуги",$M2317="Работы"),#REF!,IF($U2317&lt;&gt;0,#REF!,#REF!)),1)*IF($AA2317=2023,IF(OR($M2317="Услуги",$M2317="Работы"),#REF!,IF($U2317&lt;&gt;0,#REF!,#REF!)),1)*IF($AA2317=2024,IF(OR($M2317="Услуги",$M2317="Работы"),#REF!,IF($U2317&lt;&gt;0,#REF!,#REF!)),1)*IF($AA2317=2025,IF(OR($M2317="Услуги",$M2317="Работы"),#REF!,IF($U2317&lt;&gt;0,#REF!,#REF!)),1)</f>
        <v>0</v>
      </c>
      <c r="AF2317" s="96">
        <f>V2317*IF($AA2317=2021,IF(OR($M2317="Услуги",$M2317="Работы"),#REF!,IF($U2317&lt;&gt;0,#REF!,#REF!)),1)*IF($AA2317=2022,IF(OR($M2317="Услуги",$M2317="Работы"),#REF!,IF($U2317&lt;&gt;0,#REF!,#REF!)),1)*IF($AA2317=2023,IF(OR($M2317="Услуги",$M2317="Работы"),#REF!,IF($U2317&lt;&gt;0,#REF!,#REF!)),1)*IF($AA2317=2024,IF(OR($M2317="Услуги",$M2317="Работы"),#REF!,IF($U2317&lt;&gt;0,#REF!,#REF!)),1)*IF($AA2317=2025,IF(OR($M2317="Услуги",$M2317="Работы"),#REF!,IF($U2317&lt;&gt;0,#REF!,#REF!)),1)</f>
        <v>0</v>
      </c>
      <c r="AG2317" s="96">
        <f>W2317*IF($AA2317=2021,IF(OR($M2317="Услуги",$M2317="Работы"),#REF!,IF($U2317&lt;&gt;0,#REF!,#REF!)),1)*IF($AA2317=2022,IF(OR($M2317="Услуги",$M2317="Работы"),#REF!,IF($U2317&lt;&gt;0,#REF!,#REF!)),1)*IF($AA2317=2023,IF(OR($M2317="Услуги",$M2317="Работы"),#REF!,IF($U2317&lt;&gt;0,#REF!,#REF!)),1)*IF($AA2317=2024,IF(OR($M2317="Услуги",$M2317="Работы"),#REF!,IF($U2317&lt;&gt;0,#REF!,#REF!)),1)*IF($AA2317=2025,IF(OR($M2317="Услуги",$M2317="Работы"),#REF!,IF($U2317&lt;&gt;0,#REF!,#REF!)),1)</f>
        <v>0</v>
      </c>
      <c r="AH2317" s="96">
        <f>X2317*IF($AA2317=2021,IF(OR($M2317="Услуги",$M2317="Работы"),#REF!,IF($U2317&lt;&gt;0,#REF!,#REF!)),1)*IF($AA2317=2022,IF(OR($M2317="Услуги",$M2317="Работы"),#REF!,IF($U2317&lt;&gt;0,#REF!,#REF!)),1)*IF($AA2317=2023,IF(OR($M2317="Услуги",$M2317="Работы"),#REF!,IF($U2317&lt;&gt;0,#REF!,#REF!)),1)*IF($AA2317=2024,IF(OR($M2317="Услуги",$M2317="Работы"),#REF!,IF($U2317&lt;&gt;0,#REF!,#REF!)),1)*IF($AA2317=2025,IF(OR($M2317="Услуги",$M2317="Работы"),#REF!,IF($U2317&lt;&gt;0,#REF!,#REF!)),1)</f>
        <v>2900</v>
      </c>
      <c r="AI2317" s="96">
        <f>Y2317*IF($AA2317=2021,IF(OR($M2317="Услуги",$M2317="Работы"),#REF!,IF($U2317&lt;&gt;0,#REF!,#REF!)),1)*IF($AA2317=2022,IF(OR($M2317="Услуги",$M2317="Работы"),#REF!,IF($U2317&lt;&gt;0,#REF!,#REF!)),1)*IF($AA2317=2023,IF(OR($M2317="Услуги",$M2317="Работы"),#REF!,IF($U2317&lt;&gt;0,#REF!,#REF!)),1)*IF($AA2317=2024,IF(OR($M2317="Услуги",$M2317="Работы"),#REF!,IF($U2317&lt;&gt;0,#REF!,#REF!)),1)*IF($AA2317=2025,IF(OR($M2317="Услуги",$M2317="Работы"),#REF!,IF($U2317&lt;&gt;0,#REF!,#REF!)),1)</f>
        <v>0</v>
      </c>
      <c r="AJ2317" s="96">
        <f>Z2317*IF($AA2317=2021,IF(OR($M2317="Услуги",$M2317="Работы"),#REF!,IF($U2317&lt;&gt;0,#REF!,#REF!)),1)*IF($AA2317=2022,IF(OR($M2317="Услуги",$M2317="Работы"),#REF!,IF($U2317&lt;&gt;0,#REF!,#REF!)),1)*IF($AA2317=2023,IF(OR($M2317="Услуги",$M2317="Работы"),#REF!,IF($U2317&lt;&gt;0,#REF!,#REF!)),1)*IF($AA2317=2024,IF(OR($M2317="Услуги",$M2317="Работы"),#REF!,IF($U2317&lt;&gt;0,#REF!,#REF!)),1)*IF($AA2317=2025,IF(OR($M2317="Услуги",$M2317="Работы"),#REF!,IF($U2317&lt;&gt;0,#REF!,#REF!)),1)</f>
        <v>2900</v>
      </c>
    </row>
    <row r="2318" spans="1:36" ht="14.25" hidden="1" customHeight="1" x14ac:dyDescent="0.25">
      <c r="A2318" s="85">
        <v>1</v>
      </c>
      <c r="B2318" s="86" t="s">
        <v>88</v>
      </c>
      <c r="C2318" s="215" t="s">
        <v>437</v>
      </c>
      <c r="D2318" s="85" t="s">
        <v>16</v>
      </c>
      <c r="E2318" s="85" t="s">
        <v>423</v>
      </c>
      <c r="F2318" s="88" t="s">
        <v>436</v>
      </c>
      <c r="G2318" s="87" t="e">
        <f>VLOOKUP(D2318,#REF!,2,FALSE)</f>
        <v>#REF!</v>
      </c>
      <c r="H2318" s="87" t="s">
        <v>432</v>
      </c>
      <c r="I2318" s="87"/>
      <c r="J2318" s="86" t="s">
        <v>404</v>
      </c>
      <c r="K2318" s="87" t="str">
        <f t="shared" si="654"/>
        <v>Защита сегментов АСУ ТП АО «ТГК-11»</v>
      </c>
      <c r="L2318" s="99" t="s">
        <v>396</v>
      </c>
      <c r="M2318" s="86" t="s">
        <v>4</v>
      </c>
      <c r="N2318" s="85" t="s">
        <v>397</v>
      </c>
      <c r="O2318" s="85" t="s">
        <v>398</v>
      </c>
      <c r="P2318" s="86">
        <v>1</v>
      </c>
      <c r="Q2318" s="100">
        <v>2900</v>
      </c>
      <c r="R2318" s="97">
        <v>0</v>
      </c>
      <c r="S2318" s="98">
        <f t="shared" si="655"/>
        <v>2900</v>
      </c>
      <c r="T2318" s="95">
        <f t="shared" si="649"/>
        <v>0</v>
      </c>
      <c r="U2318" s="98">
        <v>0</v>
      </c>
      <c r="V2318" s="95">
        <f t="shared" si="650"/>
        <v>0</v>
      </c>
      <c r="W2318" s="95">
        <f t="shared" si="647"/>
        <v>0</v>
      </c>
      <c r="X2318" s="98">
        <f t="shared" si="653"/>
        <v>2900</v>
      </c>
      <c r="Y2318" s="95">
        <f t="shared" si="651"/>
        <v>0</v>
      </c>
      <c r="Z2318" s="95">
        <f t="shared" si="652"/>
        <v>2900</v>
      </c>
      <c r="AA2318" s="243">
        <f>Приоритеты!$D$11</f>
        <v>2023</v>
      </c>
      <c r="AB2318" s="247" t="e">
        <f t="shared" si="648"/>
        <v>#REF!</v>
      </c>
      <c r="AC2318" s="96" t="e">
        <f>S2318*IF($AA2318=2021,IF(OR($M2318="Услуги",$M2318="Работы"),#REF!,IF($U2318&lt;&gt;0,#REF!,#REF!)),1)*IF($AA2318=2022,IF(OR($M2318="Услуги",$M2318="Работы"),#REF!,IF($U2318&lt;&gt;0,#REF!,#REF!)),1)*IF($AA2318=2023,IF(OR($M2318="Услуги",$M2318="Работы"),#REF!,IF($U2318&lt;&gt;0,#REF!,#REF!)),1)*IF($AA2318=2024,IF(OR($M2318="Услуги",$M2318="Работы"),#REF!,IF($U2318&lt;&gt;0,#REF!,#REF!)),1)*IF($AA2318=2025,IF(OR($M2318="Услуги",$M2318="Работы"),#REF!,IF($U2318&lt;&gt;0,#REF!,#REF!)),1)</f>
        <v>#REF!</v>
      </c>
      <c r="AD2318" s="96" t="e">
        <f>T2318*IF($AA2318=2021,IF(OR($M2318="Услуги",$M2318="Работы"),#REF!,IF($U2318&lt;&gt;0,#REF!,#REF!)),1)*IF($AA2318=2022,IF(OR($M2318="Услуги",$M2318="Работы"),#REF!,IF($U2318&lt;&gt;0,#REF!,#REF!)),1)*IF($AA2318=2023,IF(OR($M2318="Услуги",$M2318="Работы"),#REF!,IF($U2318&lt;&gt;0,#REF!,#REF!)),1)*IF($AA2318=2024,IF(OR($M2318="Услуги",$M2318="Работы"),#REF!,IF($U2318&lt;&gt;0,#REF!,#REF!)),1)*IF($AA2318=2025,IF(OR($M2318="Услуги",$M2318="Работы"),#REF!,IF($U2318&lt;&gt;0,#REF!,#REF!)),1)</f>
        <v>#REF!</v>
      </c>
      <c r="AE2318" s="96" t="e">
        <f>U2318*IF($AA2318=2021,IF(OR($M2318="Услуги",$M2318="Работы"),#REF!,IF($U2318&lt;&gt;0,#REF!,#REF!)),1)*IF($AA2318=2022,IF(OR($M2318="Услуги",$M2318="Работы"),#REF!,IF($U2318&lt;&gt;0,#REF!,#REF!)),1)*IF($AA2318=2023,IF(OR($M2318="Услуги",$M2318="Работы"),#REF!,IF($U2318&lt;&gt;0,#REF!,#REF!)),1)*IF($AA2318=2024,IF(OR($M2318="Услуги",$M2318="Работы"),#REF!,IF($U2318&lt;&gt;0,#REF!,#REF!)),1)*IF($AA2318=2025,IF(OR($M2318="Услуги",$M2318="Работы"),#REF!,IF($U2318&lt;&gt;0,#REF!,#REF!)),1)</f>
        <v>#REF!</v>
      </c>
      <c r="AF2318" s="96" t="e">
        <f>V2318*IF($AA2318=2021,IF(OR($M2318="Услуги",$M2318="Работы"),#REF!,IF($U2318&lt;&gt;0,#REF!,#REF!)),1)*IF($AA2318=2022,IF(OR($M2318="Услуги",$M2318="Работы"),#REF!,IF($U2318&lt;&gt;0,#REF!,#REF!)),1)*IF($AA2318=2023,IF(OR($M2318="Услуги",$M2318="Работы"),#REF!,IF($U2318&lt;&gt;0,#REF!,#REF!)),1)*IF($AA2318=2024,IF(OR($M2318="Услуги",$M2318="Работы"),#REF!,IF($U2318&lt;&gt;0,#REF!,#REF!)),1)*IF($AA2318=2025,IF(OR($M2318="Услуги",$M2318="Работы"),#REF!,IF($U2318&lt;&gt;0,#REF!,#REF!)),1)</f>
        <v>#REF!</v>
      </c>
      <c r="AG2318" s="96" t="e">
        <f>W2318*IF($AA2318=2021,IF(OR($M2318="Услуги",$M2318="Работы"),#REF!,IF($U2318&lt;&gt;0,#REF!,#REF!)),1)*IF($AA2318=2022,IF(OR($M2318="Услуги",$M2318="Работы"),#REF!,IF($U2318&lt;&gt;0,#REF!,#REF!)),1)*IF($AA2318=2023,IF(OR($M2318="Услуги",$M2318="Работы"),#REF!,IF($U2318&lt;&gt;0,#REF!,#REF!)),1)*IF($AA2318=2024,IF(OR($M2318="Услуги",$M2318="Работы"),#REF!,IF($U2318&lt;&gt;0,#REF!,#REF!)),1)*IF($AA2318=2025,IF(OR($M2318="Услуги",$M2318="Работы"),#REF!,IF($U2318&lt;&gt;0,#REF!,#REF!)),1)</f>
        <v>#REF!</v>
      </c>
      <c r="AH2318" s="96" t="e">
        <f>X2318*IF($AA2318=2021,IF(OR($M2318="Услуги",$M2318="Работы"),#REF!,IF($U2318&lt;&gt;0,#REF!,#REF!)),1)*IF($AA2318=2022,IF(OR($M2318="Услуги",$M2318="Работы"),#REF!,IF($U2318&lt;&gt;0,#REF!,#REF!)),1)*IF($AA2318=2023,IF(OR($M2318="Услуги",$M2318="Работы"),#REF!,IF($U2318&lt;&gt;0,#REF!,#REF!)),1)*IF($AA2318=2024,IF(OR($M2318="Услуги",$M2318="Работы"),#REF!,IF($U2318&lt;&gt;0,#REF!,#REF!)),1)*IF($AA2318=2025,IF(OR($M2318="Услуги",$M2318="Работы"),#REF!,IF($U2318&lt;&gt;0,#REF!,#REF!)),1)</f>
        <v>#REF!</v>
      </c>
      <c r="AI2318" s="96" t="e">
        <f>Y2318*IF($AA2318=2021,IF(OR($M2318="Услуги",$M2318="Работы"),#REF!,IF($U2318&lt;&gt;0,#REF!,#REF!)),1)*IF($AA2318=2022,IF(OR($M2318="Услуги",$M2318="Работы"),#REF!,IF($U2318&lt;&gt;0,#REF!,#REF!)),1)*IF($AA2318=2023,IF(OR($M2318="Услуги",$M2318="Работы"),#REF!,IF($U2318&lt;&gt;0,#REF!,#REF!)),1)*IF($AA2318=2024,IF(OR($M2318="Услуги",$M2318="Работы"),#REF!,IF($U2318&lt;&gt;0,#REF!,#REF!)),1)*IF($AA2318=2025,IF(OR($M2318="Услуги",$M2318="Работы"),#REF!,IF($U2318&lt;&gt;0,#REF!,#REF!)),1)</f>
        <v>#REF!</v>
      </c>
      <c r="AJ2318" s="96" t="e">
        <f>Z2318*IF($AA2318=2021,IF(OR($M2318="Услуги",$M2318="Работы"),#REF!,IF($U2318&lt;&gt;0,#REF!,#REF!)),1)*IF($AA2318=2022,IF(OR($M2318="Услуги",$M2318="Работы"),#REF!,IF($U2318&lt;&gt;0,#REF!,#REF!)),1)*IF($AA2318=2023,IF(OR($M2318="Услуги",$M2318="Работы"),#REF!,IF($U2318&lt;&gt;0,#REF!,#REF!)),1)*IF($AA2318=2024,IF(OR($M2318="Услуги",$M2318="Работы"),#REF!,IF($U2318&lt;&gt;0,#REF!,#REF!)),1)*IF($AA2318=2025,IF(OR($M2318="Услуги",$M2318="Работы"),#REF!,IF($U2318&lt;&gt;0,#REF!,#REF!)),1)</f>
        <v>#REF!</v>
      </c>
    </row>
    <row r="2319" spans="1:36" ht="14.25" hidden="1" customHeight="1" x14ac:dyDescent="0.25">
      <c r="A2319" s="85">
        <v>1</v>
      </c>
      <c r="B2319" s="86" t="s">
        <v>88</v>
      </c>
      <c r="C2319" s="215" t="s">
        <v>437</v>
      </c>
      <c r="D2319" s="85" t="s">
        <v>16</v>
      </c>
      <c r="E2319" s="85" t="s">
        <v>423</v>
      </c>
      <c r="F2319" s="88" t="s">
        <v>436</v>
      </c>
      <c r="G2319" s="87" t="e">
        <f>VLOOKUP(D2319,#REF!,2,FALSE)</f>
        <v>#REF!</v>
      </c>
      <c r="H2319" s="87" t="s">
        <v>432</v>
      </c>
      <c r="I2319" s="87"/>
      <c r="J2319" s="86" t="s">
        <v>418</v>
      </c>
      <c r="K2319" s="87" t="str">
        <f t="shared" si="654"/>
        <v>Защита сегментов АСУ ТП АО «ТГК-11»</v>
      </c>
      <c r="L2319" s="99" t="s">
        <v>396</v>
      </c>
      <c r="M2319" s="90" t="s">
        <v>532</v>
      </c>
      <c r="N2319" s="85" t="s">
        <v>397</v>
      </c>
      <c r="O2319" s="85" t="s">
        <v>398</v>
      </c>
      <c r="P2319" s="86">
        <v>6</v>
      </c>
      <c r="Q2319" s="100">
        <v>2900</v>
      </c>
      <c r="R2319" s="97">
        <v>0</v>
      </c>
      <c r="S2319" s="98">
        <f t="shared" si="655"/>
        <v>17400</v>
      </c>
      <c r="T2319" s="95">
        <f t="shared" si="649"/>
        <v>0</v>
      </c>
      <c r="U2319" s="98">
        <v>0</v>
      </c>
      <c r="V2319" s="95">
        <f t="shared" si="650"/>
        <v>0</v>
      </c>
      <c r="W2319" s="95">
        <f t="shared" si="647"/>
        <v>0</v>
      </c>
      <c r="X2319" s="98">
        <f t="shared" si="653"/>
        <v>17400</v>
      </c>
      <c r="Y2319" s="95">
        <f t="shared" si="651"/>
        <v>0</v>
      </c>
      <c r="Z2319" s="95">
        <f t="shared" si="652"/>
        <v>17400</v>
      </c>
      <c r="AA2319" s="243">
        <f>Приоритеты!$D$18+1</f>
        <v>2023</v>
      </c>
      <c r="AB2319" s="247" t="e">
        <f t="shared" si="648"/>
        <v>#REF!</v>
      </c>
      <c r="AC2319" s="96" t="e">
        <f>S2319*IF($AA2319=2021,IF(OR($M2319="Услуги",$M2319="Работы"),#REF!,IF($U2319&lt;&gt;0,#REF!,#REF!)),1)*IF($AA2319=2022,IF(OR($M2319="Услуги",$M2319="Работы"),#REF!,IF($U2319&lt;&gt;0,#REF!,#REF!)),1)*IF($AA2319=2023,IF(OR($M2319="Услуги",$M2319="Работы"),#REF!,IF($U2319&lt;&gt;0,#REF!,#REF!)),1)*IF($AA2319=2024,IF(OR($M2319="Услуги",$M2319="Работы"),#REF!,IF($U2319&lt;&gt;0,#REF!,#REF!)),1)*IF($AA2319=2025,IF(OR($M2319="Услуги",$M2319="Работы"),#REF!,IF($U2319&lt;&gt;0,#REF!,#REF!)),1)</f>
        <v>#REF!</v>
      </c>
      <c r="AD2319" s="96" t="e">
        <f>T2319*IF($AA2319=2021,IF(OR($M2319="Услуги",$M2319="Работы"),#REF!,IF($U2319&lt;&gt;0,#REF!,#REF!)),1)*IF($AA2319=2022,IF(OR($M2319="Услуги",$M2319="Работы"),#REF!,IF($U2319&lt;&gt;0,#REF!,#REF!)),1)*IF($AA2319=2023,IF(OR($M2319="Услуги",$M2319="Работы"),#REF!,IF($U2319&lt;&gt;0,#REF!,#REF!)),1)*IF($AA2319=2024,IF(OR($M2319="Услуги",$M2319="Работы"),#REF!,IF($U2319&lt;&gt;0,#REF!,#REF!)),1)*IF($AA2319=2025,IF(OR($M2319="Услуги",$M2319="Работы"),#REF!,IF($U2319&lt;&gt;0,#REF!,#REF!)),1)</f>
        <v>#REF!</v>
      </c>
      <c r="AE2319" s="96" t="e">
        <f>U2319*IF($AA2319=2021,IF(OR($M2319="Услуги",$M2319="Работы"),#REF!,IF($U2319&lt;&gt;0,#REF!,#REF!)),1)*IF($AA2319=2022,IF(OR($M2319="Услуги",$M2319="Работы"),#REF!,IF($U2319&lt;&gt;0,#REF!,#REF!)),1)*IF($AA2319=2023,IF(OR($M2319="Услуги",$M2319="Работы"),#REF!,IF($U2319&lt;&gt;0,#REF!,#REF!)),1)*IF($AA2319=2024,IF(OR($M2319="Услуги",$M2319="Работы"),#REF!,IF($U2319&lt;&gt;0,#REF!,#REF!)),1)*IF($AA2319=2025,IF(OR($M2319="Услуги",$M2319="Работы"),#REF!,IF($U2319&lt;&gt;0,#REF!,#REF!)),1)</f>
        <v>#REF!</v>
      </c>
      <c r="AF2319" s="96" t="e">
        <f>V2319*IF($AA2319=2021,IF(OR($M2319="Услуги",$M2319="Работы"),#REF!,IF($U2319&lt;&gt;0,#REF!,#REF!)),1)*IF($AA2319=2022,IF(OR($M2319="Услуги",$M2319="Работы"),#REF!,IF($U2319&lt;&gt;0,#REF!,#REF!)),1)*IF($AA2319=2023,IF(OR($M2319="Услуги",$M2319="Работы"),#REF!,IF($U2319&lt;&gt;0,#REF!,#REF!)),1)*IF($AA2319=2024,IF(OR($M2319="Услуги",$M2319="Работы"),#REF!,IF($U2319&lt;&gt;0,#REF!,#REF!)),1)*IF($AA2319=2025,IF(OR($M2319="Услуги",$M2319="Работы"),#REF!,IF($U2319&lt;&gt;0,#REF!,#REF!)),1)</f>
        <v>#REF!</v>
      </c>
      <c r="AG2319" s="96" t="e">
        <f>W2319*IF($AA2319=2021,IF(OR($M2319="Услуги",$M2319="Работы"),#REF!,IF($U2319&lt;&gt;0,#REF!,#REF!)),1)*IF($AA2319=2022,IF(OR($M2319="Услуги",$M2319="Работы"),#REF!,IF($U2319&lt;&gt;0,#REF!,#REF!)),1)*IF($AA2319=2023,IF(OR($M2319="Услуги",$M2319="Работы"),#REF!,IF($U2319&lt;&gt;0,#REF!,#REF!)),1)*IF($AA2319=2024,IF(OR($M2319="Услуги",$M2319="Работы"),#REF!,IF($U2319&lt;&gt;0,#REF!,#REF!)),1)*IF($AA2319=2025,IF(OR($M2319="Услуги",$M2319="Работы"),#REF!,IF($U2319&lt;&gt;0,#REF!,#REF!)),1)</f>
        <v>#REF!</v>
      </c>
      <c r="AH2319" s="96" t="e">
        <f>X2319*IF($AA2319=2021,IF(OR($M2319="Услуги",$M2319="Работы"),#REF!,IF($U2319&lt;&gt;0,#REF!,#REF!)),1)*IF($AA2319=2022,IF(OR($M2319="Услуги",$M2319="Работы"),#REF!,IF($U2319&lt;&gt;0,#REF!,#REF!)),1)*IF($AA2319=2023,IF(OR($M2319="Услуги",$M2319="Работы"),#REF!,IF($U2319&lt;&gt;0,#REF!,#REF!)),1)*IF($AA2319=2024,IF(OR($M2319="Услуги",$M2319="Работы"),#REF!,IF($U2319&lt;&gt;0,#REF!,#REF!)),1)*IF($AA2319=2025,IF(OR($M2319="Услуги",$M2319="Работы"),#REF!,IF($U2319&lt;&gt;0,#REF!,#REF!)),1)</f>
        <v>#REF!</v>
      </c>
      <c r="AI2319" s="96" t="e">
        <f>Y2319*IF($AA2319=2021,IF(OR($M2319="Услуги",$M2319="Работы"),#REF!,IF($U2319&lt;&gt;0,#REF!,#REF!)),1)*IF($AA2319=2022,IF(OR($M2319="Услуги",$M2319="Работы"),#REF!,IF($U2319&lt;&gt;0,#REF!,#REF!)),1)*IF($AA2319=2023,IF(OR($M2319="Услуги",$M2319="Работы"),#REF!,IF($U2319&lt;&gt;0,#REF!,#REF!)),1)*IF($AA2319=2024,IF(OR($M2319="Услуги",$M2319="Работы"),#REF!,IF($U2319&lt;&gt;0,#REF!,#REF!)),1)*IF($AA2319=2025,IF(OR($M2319="Услуги",$M2319="Работы"),#REF!,IF($U2319&lt;&gt;0,#REF!,#REF!)),1)</f>
        <v>#REF!</v>
      </c>
      <c r="AJ2319" s="96" t="e">
        <f>Z2319*IF($AA2319=2021,IF(OR($M2319="Услуги",$M2319="Работы"),#REF!,IF($U2319&lt;&gt;0,#REF!,#REF!)),1)*IF($AA2319=2022,IF(OR($M2319="Услуги",$M2319="Работы"),#REF!,IF($U2319&lt;&gt;0,#REF!,#REF!)),1)*IF($AA2319=2023,IF(OR($M2319="Услуги",$M2319="Работы"),#REF!,IF($U2319&lt;&gt;0,#REF!,#REF!)),1)*IF($AA2319=2024,IF(OR($M2319="Услуги",$M2319="Работы"),#REF!,IF($U2319&lt;&gt;0,#REF!,#REF!)),1)*IF($AA2319=2025,IF(OR($M2319="Услуги",$M2319="Работы"),#REF!,IF($U2319&lt;&gt;0,#REF!,#REF!)),1)</f>
        <v>#REF!</v>
      </c>
    </row>
    <row r="2320" spans="1:36" ht="14.25" hidden="1" customHeight="1" x14ac:dyDescent="0.25">
      <c r="A2320" s="85">
        <v>1</v>
      </c>
      <c r="B2320" s="86" t="s">
        <v>88</v>
      </c>
      <c r="C2320" s="215" t="s">
        <v>437</v>
      </c>
      <c r="D2320" s="85" t="s">
        <v>16</v>
      </c>
      <c r="E2320" s="85" t="s">
        <v>423</v>
      </c>
      <c r="F2320" s="88" t="s">
        <v>436</v>
      </c>
      <c r="G2320" s="87" t="e">
        <f>VLOOKUP(D2320,#REF!,2,FALSE)</f>
        <v>#REF!</v>
      </c>
      <c r="H2320" s="87" t="s">
        <v>432</v>
      </c>
      <c r="I2320" s="87"/>
      <c r="J2320" s="86" t="s">
        <v>404</v>
      </c>
      <c r="K2320" s="87" t="str">
        <f t="shared" si="654"/>
        <v>Защита сегментов АСУ ТП АО «ТГК-11»</v>
      </c>
      <c r="L2320" s="99" t="s">
        <v>396</v>
      </c>
      <c r="M2320" s="90" t="s">
        <v>532</v>
      </c>
      <c r="N2320" s="85" t="s">
        <v>397</v>
      </c>
      <c r="O2320" s="85" t="s">
        <v>398</v>
      </c>
      <c r="P2320" s="86">
        <v>1</v>
      </c>
      <c r="Q2320" s="100">
        <v>2900</v>
      </c>
      <c r="R2320" s="97">
        <v>0</v>
      </c>
      <c r="S2320" s="98">
        <f t="shared" si="655"/>
        <v>2900</v>
      </c>
      <c r="T2320" s="95">
        <f t="shared" si="649"/>
        <v>0</v>
      </c>
      <c r="U2320" s="98">
        <v>0</v>
      </c>
      <c r="V2320" s="95">
        <f t="shared" si="650"/>
        <v>0</v>
      </c>
      <c r="W2320" s="95">
        <f t="shared" si="647"/>
        <v>0</v>
      </c>
      <c r="X2320" s="98">
        <f t="shared" si="653"/>
        <v>2900</v>
      </c>
      <c r="Y2320" s="95">
        <f t="shared" si="651"/>
        <v>0</v>
      </c>
      <c r="Z2320" s="95">
        <f t="shared" si="652"/>
        <v>2900</v>
      </c>
      <c r="AA2320" s="243">
        <f>Приоритеты!$D$18+1</f>
        <v>2023</v>
      </c>
      <c r="AB2320" s="247" t="e">
        <f t="shared" si="648"/>
        <v>#REF!</v>
      </c>
      <c r="AC2320" s="96" t="e">
        <f>S2320*IF($AA2320=2021,IF(OR($M2320="Услуги",$M2320="Работы"),#REF!,IF($U2320&lt;&gt;0,#REF!,#REF!)),1)*IF($AA2320=2022,IF(OR($M2320="Услуги",$M2320="Работы"),#REF!,IF($U2320&lt;&gt;0,#REF!,#REF!)),1)*IF($AA2320=2023,IF(OR($M2320="Услуги",$M2320="Работы"),#REF!,IF($U2320&lt;&gt;0,#REF!,#REF!)),1)*IF($AA2320=2024,IF(OR($M2320="Услуги",$M2320="Работы"),#REF!,IF($U2320&lt;&gt;0,#REF!,#REF!)),1)*IF($AA2320=2025,IF(OR($M2320="Услуги",$M2320="Работы"),#REF!,IF($U2320&lt;&gt;0,#REF!,#REF!)),1)</f>
        <v>#REF!</v>
      </c>
      <c r="AD2320" s="96" t="e">
        <f>T2320*IF($AA2320=2021,IF(OR($M2320="Услуги",$M2320="Работы"),#REF!,IF($U2320&lt;&gt;0,#REF!,#REF!)),1)*IF($AA2320=2022,IF(OR($M2320="Услуги",$M2320="Работы"),#REF!,IF($U2320&lt;&gt;0,#REF!,#REF!)),1)*IF($AA2320=2023,IF(OR($M2320="Услуги",$M2320="Работы"),#REF!,IF($U2320&lt;&gt;0,#REF!,#REF!)),1)*IF($AA2320=2024,IF(OR($M2320="Услуги",$M2320="Работы"),#REF!,IF($U2320&lt;&gt;0,#REF!,#REF!)),1)*IF($AA2320=2025,IF(OR($M2320="Услуги",$M2320="Работы"),#REF!,IF($U2320&lt;&gt;0,#REF!,#REF!)),1)</f>
        <v>#REF!</v>
      </c>
      <c r="AE2320" s="96" t="e">
        <f>U2320*IF($AA2320=2021,IF(OR($M2320="Услуги",$M2320="Работы"),#REF!,IF($U2320&lt;&gt;0,#REF!,#REF!)),1)*IF($AA2320=2022,IF(OR($M2320="Услуги",$M2320="Работы"),#REF!,IF($U2320&lt;&gt;0,#REF!,#REF!)),1)*IF($AA2320=2023,IF(OR($M2320="Услуги",$M2320="Работы"),#REF!,IF($U2320&lt;&gt;0,#REF!,#REF!)),1)*IF($AA2320=2024,IF(OR($M2320="Услуги",$M2320="Работы"),#REF!,IF($U2320&lt;&gt;0,#REF!,#REF!)),1)*IF($AA2320=2025,IF(OR($M2320="Услуги",$M2320="Работы"),#REF!,IF($U2320&lt;&gt;0,#REF!,#REF!)),1)</f>
        <v>#REF!</v>
      </c>
      <c r="AF2320" s="96" t="e">
        <f>V2320*IF($AA2320=2021,IF(OR($M2320="Услуги",$M2320="Работы"),#REF!,IF($U2320&lt;&gt;0,#REF!,#REF!)),1)*IF($AA2320=2022,IF(OR($M2320="Услуги",$M2320="Работы"),#REF!,IF($U2320&lt;&gt;0,#REF!,#REF!)),1)*IF($AA2320=2023,IF(OR($M2320="Услуги",$M2320="Работы"),#REF!,IF($U2320&lt;&gt;0,#REF!,#REF!)),1)*IF($AA2320=2024,IF(OR($M2320="Услуги",$M2320="Работы"),#REF!,IF($U2320&lt;&gt;0,#REF!,#REF!)),1)*IF($AA2320=2025,IF(OR($M2320="Услуги",$M2320="Работы"),#REF!,IF($U2320&lt;&gt;0,#REF!,#REF!)),1)</f>
        <v>#REF!</v>
      </c>
      <c r="AG2320" s="96" t="e">
        <f>W2320*IF($AA2320=2021,IF(OR($M2320="Услуги",$M2320="Работы"),#REF!,IF($U2320&lt;&gt;0,#REF!,#REF!)),1)*IF($AA2320=2022,IF(OR($M2320="Услуги",$M2320="Работы"),#REF!,IF($U2320&lt;&gt;0,#REF!,#REF!)),1)*IF($AA2320=2023,IF(OR($M2320="Услуги",$M2320="Работы"),#REF!,IF($U2320&lt;&gt;0,#REF!,#REF!)),1)*IF($AA2320=2024,IF(OR($M2320="Услуги",$M2320="Работы"),#REF!,IF($U2320&lt;&gt;0,#REF!,#REF!)),1)*IF($AA2320=2025,IF(OR($M2320="Услуги",$M2320="Работы"),#REF!,IF($U2320&lt;&gt;0,#REF!,#REF!)),1)</f>
        <v>#REF!</v>
      </c>
      <c r="AH2320" s="96" t="e">
        <f>X2320*IF($AA2320=2021,IF(OR($M2320="Услуги",$M2320="Работы"),#REF!,IF($U2320&lt;&gt;0,#REF!,#REF!)),1)*IF($AA2320=2022,IF(OR($M2320="Услуги",$M2320="Работы"),#REF!,IF($U2320&lt;&gt;0,#REF!,#REF!)),1)*IF($AA2320=2023,IF(OR($M2320="Услуги",$M2320="Работы"),#REF!,IF($U2320&lt;&gt;0,#REF!,#REF!)),1)*IF($AA2320=2024,IF(OR($M2320="Услуги",$M2320="Работы"),#REF!,IF($U2320&lt;&gt;0,#REF!,#REF!)),1)*IF($AA2320=2025,IF(OR($M2320="Услуги",$M2320="Работы"),#REF!,IF($U2320&lt;&gt;0,#REF!,#REF!)),1)</f>
        <v>#REF!</v>
      </c>
      <c r="AI2320" s="96" t="e">
        <f>Y2320*IF($AA2320=2021,IF(OR($M2320="Услуги",$M2320="Работы"),#REF!,IF($U2320&lt;&gt;0,#REF!,#REF!)),1)*IF($AA2320=2022,IF(OR($M2320="Услуги",$M2320="Работы"),#REF!,IF($U2320&lt;&gt;0,#REF!,#REF!)),1)*IF($AA2320=2023,IF(OR($M2320="Услуги",$M2320="Работы"),#REF!,IF($U2320&lt;&gt;0,#REF!,#REF!)),1)*IF($AA2320=2024,IF(OR($M2320="Услуги",$M2320="Работы"),#REF!,IF($U2320&lt;&gt;0,#REF!,#REF!)),1)*IF($AA2320=2025,IF(OR($M2320="Услуги",$M2320="Работы"),#REF!,IF($U2320&lt;&gt;0,#REF!,#REF!)),1)</f>
        <v>#REF!</v>
      </c>
      <c r="AJ2320" s="96" t="e">
        <f>Z2320*IF($AA2320=2021,IF(OR($M2320="Услуги",$M2320="Работы"),#REF!,IF($U2320&lt;&gt;0,#REF!,#REF!)),1)*IF($AA2320=2022,IF(OR($M2320="Услуги",$M2320="Работы"),#REF!,IF($U2320&lt;&gt;0,#REF!,#REF!)),1)*IF($AA2320=2023,IF(OR($M2320="Услуги",$M2320="Работы"),#REF!,IF($U2320&lt;&gt;0,#REF!,#REF!)),1)*IF($AA2320=2024,IF(OR($M2320="Услуги",$M2320="Работы"),#REF!,IF($U2320&lt;&gt;0,#REF!,#REF!)),1)*IF($AA2320=2025,IF(OR($M2320="Услуги",$M2320="Работы"),#REF!,IF($U2320&lt;&gt;0,#REF!,#REF!)),1)</f>
        <v>#REF!</v>
      </c>
    </row>
    <row r="2321" spans="1:36" ht="14.25" hidden="1" customHeight="1" x14ac:dyDescent="0.25">
      <c r="A2321" s="85">
        <v>1</v>
      </c>
      <c r="B2321" s="86" t="s">
        <v>88</v>
      </c>
      <c r="C2321" s="215" t="s">
        <v>437</v>
      </c>
      <c r="D2321" s="85" t="s">
        <v>16</v>
      </c>
      <c r="E2321" s="85" t="s">
        <v>423</v>
      </c>
      <c r="F2321" s="88" t="s">
        <v>436</v>
      </c>
      <c r="G2321" s="87" t="e">
        <f>VLOOKUP(D2321,#REF!,2,FALSE)</f>
        <v>#REF!</v>
      </c>
      <c r="H2321" s="87" t="s">
        <v>432</v>
      </c>
      <c r="I2321" s="87"/>
      <c r="J2321" s="86" t="s">
        <v>418</v>
      </c>
      <c r="K2321" s="87" t="str">
        <f t="shared" si="654"/>
        <v>Защита сегментов АСУ ТП АО «ТГК-11»</v>
      </c>
      <c r="L2321" s="99" t="s">
        <v>396</v>
      </c>
      <c r="M2321" s="90" t="s">
        <v>532</v>
      </c>
      <c r="N2321" s="85" t="s">
        <v>397</v>
      </c>
      <c r="O2321" s="85" t="s">
        <v>398</v>
      </c>
      <c r="P2321" s="86">
        <v>6</v>
      </c>
      <c r="Q2321" s="100">
        <v>2900</v>
      </c>
      <c r="R2321" s="97">
        <v>0</v>
      </c>
      <c r="S2321" s="98">
        <f t="shared" si="655"/>
        <v>17400</v>
      </c>
      <c r="T2321" s="95">
        <f t="shared" si="649"/>
        <v>0</v>
      </c>
      <c r="U2321" s="98">
        <v>0</v>
      </c>
      <c r="V2321" s="95">
        <f t="shared" si="650"/>
        <v>0</v>
      </c>
      <c r="W2321" s="95">
        <f t="shared" si="647"/>
        <v>0</v>
      </c>
      <c r="X2321" s="98">
        <f t="shared" si="653"/>
        <v>17400</v>
      </c>
      <c r="Y2321" s="95">
        <f t="shared" si="651"/>
        <v>0</v>
      </c>
      <c r="Z2321" s="95">
        <f t="shared" si="652"/>
        <v>17400</v>
      </c>
      <c r="AA2321" s="243">
        <f>Приоритеты!$D$18+2</f>
        <v>2024</v>
      </c>
      <c r="AB2321" s="247" t="e">
        <f t="shared" si="648"/>
        <v>#REF!</v>
      </c>
      <c r="AC2321" s="96" t="e">
        <f>S2321*IF($AA2321=2021,IF(OR($M2321="Услуги",$M2321="Работы"),#REF!,IF($U2321&lt;&gt;0,#REF!,#REF!)),1)*IF($AA2321=2022,IF(OR($M2321="Услуги",$M2321="Работы"),#REF!,IF($U2321&lt;&gt;0,#REF!,#REF!)),1)*IF($AA2321=2023,IF(OR($M2321="Услуги",$M2321="Работы"),#REF!,IF($U2321&lt;&gt;0,#REF!,#REF!)),1)*IF($AA2321=2024,IF(OR($M2321="Услуги",$M2321="Работы"),#REF!,IF($U2321&lt;&gt;0,#REF!,#REF!)),1)*IF($AA2321=2025,IF(OR($M2321="Услуги",$M2321="Работы"),#REF!,IF($U2321&lt;&gt;0,#REF!,#REF!)),1)</f>
        <v>#REF!</v>
      </c>
      <c r="AD2321" s="96" t="e">
        <f>T2321*IF($AA2321=2021,IF(OR($M2321="Услуги",$M2321="Работы"),#REF!,IF($U2321&lt;&gt;0,#REF!,#REF!)),1)*IF($AA2321=2022,IF(OR($M2321="Услуги",$M2321="Работы"),#REF!,IF($U2321&lt;&gt;0,#REF!,#REF!)),1)*IF($AA2321=2023,IF(OR($M2321="Услуги",$M2321="Работы"),#REF!,IF($U2321&lt;&gt;0,#REF!,#REF!)),1)*IF($AA2321=2024,IF(OR($M2321="Услуги",$M2321="Работы"),#REF!,IF($U2321&lt;&gt;0,#REF!,#REF!)),1)*IF($AA2321=2025,IF(OR($M2321="Услуги",$M2321="Работы"),#REF!,IF($U2321&lt;&gt;0,#REF!,#REF!)),1)</f>
        <v>#REF!</v>
      </c>
      <c r="AE2321" s="96" t="e">
        <f>U2321*IF($AA2321=2021,IF(OR($M2321="Услуги",$M2321="Работы"),#REF!,IF($U2321&lt;&gt;0,#REF!,#REF!)),1)*IF($AA2321=2022,IF(OR($M2321="Услуги",$M2321="Работы"),#REF!,IF($U2321&lt;&gt;0,#REF!,#REF!)),1)*IF($AA2321=2023,IF(OR($M2321="Услуги",$M2321="Работы"),#REF!,IF($U2321&lt;&gt;0,#REF!,#REF!)),1)*IF($AA2321=2024,IF(OR($M2321="Услуги",$M2321="Работы"),#REF!,IF($U2321&lt;&gt;0,#REF!,#REF!)),1)*IF($AA2321=2025,IF(OR($M2321="Услуги",$M2321="Работы"),#REF!,IF($U2321&lt;&gt;0,#REF!,#REF!)),1)</f>
        <v>#REF!</v>
      </c>
      <c r="AF2321" s="96" t="e">
        <f>V2321*IF($AA2321=2021,IF(OR($M2321="Услуги",$M2321="Работы"),#REF!,IF($U2321&lt;&gt;0,#REF!,#REF!)),1)*IF($AA2321=2022,IF(OR($M2321="Услуги",$M2321="Работы"),#REF!,IF($U2321&lt;&gt;0,#REF!,#REF!)),1)*IF($AA2321=2023,IF(OR($M2321="Услуги",$M2321="Работы"),#REF!,IF($U2321&lt;&gt;0,#REF!,#REF!)),1)*IF($AA2321=2024,IF(OR($M2321="Услуги",$M2321="Работы"),#REF!,IF($U2321&lt;&gt;0,#REF!,#REF!)),1)*IF($AA2321=2025,IF(OR($M2321="Услуги",$M2321="Работы"),#REF!,IF($U2321&lt;&gt;0,#REF!,#REF!)),1)</f>
        <v>#REF!</v>
      </c>
      <c r="AG2321" s="96" t="e">
        <f>W2321*IF($AA2321=2021,IF(OR($M2321="Услуги",$M2321="Работы"),#REF!,IF($U2321&lt;&gt;0,#REF!,#REF!)),1)*IF($AA2321=2022,IF(OR($M2321="Услуги",$M2321="Работы"),#REF!,IF($U2321&lt;&gt;0,#REF!,#REF!)),1)*IF($AA2321=2023,IF(OR($M2321="Услуги",$M2321="Работы"),#REF!,IF($U2321&lt;&gt;0,#REF!,#REF!)),1)*IF($AA2321=2024,IF(OR($M2321="Услуги",$M2321="Работы"),#REF!,IF($U2321&lt;&gt;0,#REF!,#REF!)),1)*IF($AA2321=2025,IF(OR($M2321="Услуги",$M2321="Работы"),#REF!,IF($U2321&lt;&gt;0,#REF!,#REF!)),1)</f>
        <v>#REF!</v>
      </c>
      <c r="AH2321" s="96" t="e">
        <f>X2321*IF($AA2321=2021,IF(OR($M2321="Услуги",$M2321="Работы"),#REF!,IF($U2321&lt;&gt;0,#REF!,#REF!)),1)*IF($AA2321=2022,IF(OR($M2321="Услуги",$M2321="Работы"),#REF!,IF($U2321&lt;&gt;0,#REF!,#REF!)),1)*IF($AA2321=2023,IF(OR($M2321="Услуги",$M2321="Работы"),#REF!,IF($U2321&lt;&gt;0,#REF!,#REF!)),1)*IF($AA2321=2024,IF(OR($M2321="Услуги",$M2321="Работы"),#REF!,IF($U2321&lt;&gt;0,#REF!,#REF!)),1)*IF($AA2321=2025,IF(OR($M2321="Услуги",$M2321="Работы"),#REF!,IF($U2321&lt;&gt;0,#REF!,#REF!)),1)</f>
        <v>#REF!</v>
      </c>
      <c r="AI2321" s="96" t="e">
        <f>Y2321*IF($AA2321=2021,IF(OR($M2321="Услуги",$M2321="Работы"),#REF!,IF($U2321&lt;&gt;0,#REF!,#REF!)),1)*IF($AA2321=2022,IF(OR($M2321="Услуги",$M2321="Работы"),#REF!,IF($U2321&lt;&gt;0,#REF!,#REF!)),1)*IF($AA2321=2023,IF(OR($M2321="Услуги",$M2321="Работы"),#REF!,IF($U2321&lt;&gt;0,#REF!,#REF!)),1)*IF($AA2321=2024,IF(OR($M2321="Услуги",$M2321="Работы"),#REF!,IF($U2321&lt;&gt;0,#REF!,#REF!)),1)*IF($AA2321=2025,IF(OR($M2321="Услуги",$M2321="Работы"),#REF!,IF($U2321&lt;&gt;0,#REF!,#REF!)),1)</f>
        <v>#REF!</v>
      </c>
      <c r="AJ2321" s="96" t="e">
        <f>Z2321*IF($AA2321=2021,IF(OR($M2321="Услуги",$M2321="Работы"),#REF!,IF($U2321&lt;&gt;0,#REF!,#REF!)),1)*IF($AA2321=2022,IF(OR($M2321="Услуги",$M2321="Работы"),#REF!,IF($U2321&lt;&gt;0,#REF!,#REF!)),1)*IF($AA2321=2023,IF(OR($M2321="Услуги",$M2321="Работы"),#REF!,IF($U2321&lt;&gt;0,#REF!,#REF!)),1)*IF($AA2321=2024,IF(OR($M2321="Услуги",$M2321="Работы"),#REF!,IF($U2321&lt;&gt;0,#REF!,#REF!)),1)*IF($AA2321=2025,IF(OR($M2321="Услуги",$M2321="Работы"),#REF!,IF($U2321&lt;&gt;0,#REF!,#REF!)),1)</f>
        <v>#REF!</v>
      </c>
    </row>
    <row r="2322" spans="1:36" ht="14.25" hidden="1" customHeight="1" x14ac:dyDescent="0.25">
      <c r="A2322" s="85">
        <v>1</v>
      </c>
      <c r="B2322" s="86" t="s">
        <v>88</v>
      </c>
      <c r="C2322" s="215" t="s">
        <v>437</v>
      </c>
      <c r="D2322" s="85" t="s">
        <v>16</v>
      </c>
      <c r="E2322" s="85" t="s">
        <v>423</v>
      </c>
      <c r="F2322" s="88" t="s">
        <v>436</v>
      </c>
      <c r="G2322" s="87" t="e">
        <f>VLOOKUP(D2322,#REF!,2,FALSE)</f>
        <v>#REF!</v>
      </c>
      <c r="H2322" s="87" t="s">
        <v>432</v>
      </c>
      <c r="I2322" s="87"/>
      <c r="J2322" s="86" t="s">
        <v>404</v>
      </c>
      <c r="K2322" s="87" t="str">
        <f t="shared" si="654"/>
        <v>Защита сегментов АСУ ТП АО «ТГК-11»</v>
      </c>
      <c r="L2322" s="99" t="s">
        <v>396</v>
      </c>
      <c r="M2322" s="90" t="s">
        <v>532</v>
      </c>
      <c r="N2322" s="85" t="s">
        <v>397</v>
      </c>
      <c r="O2322" s="85" t="s">
        <v>398</v>
      </c>
      <c r="P2322" s="86">
        <v>1</v>
      </c>
      <c r="Q2322" s="100">
        <v>2900</v>
      </c>
      <c r="R2322" s="97">
        <v>0</v>
      </c>
      <c r="S2322" s="98">
        <f t="shared" si="655"/>
        <v>2900</v>
      </c>
      <c r="T2322" s="95">
        <f t="shared" si="649"/>
        <v>0</v>
      </c>
      <c r="U2322" s="98">
        <v>0</v>
      </c>
      <c r="V2322" s="95">
        <f t="shared" si="650"/>
        <v>0</v>
      </c>
      <c r="W2322" s="95">
        <f t="shared" si="647"/>
        <v>0</v>
      </c>
      <c r="X2322" s="98">
        <f t="shared" si="653"/>
        <v>2900</v>
      </c>
      <c r="Y2322" s="95">
        <f t="shared" si="651"/>
        <v>0</v>
      </c>
      <c r="Z2322" s="95">
        <f t="shared" si="652"/>
        <v>2900</v>
      </c>
      <c r="AA2322" s="243">
        <f>Приоритеты!$D$18+2</f>
        <v>2024</v>
      </c>
      <c r="AB2322" s="247" t="e">
        <f t="shared" si="648"/>
        <v>#REF!</v>
      </c>
      <c r="AC2322" s="96" t="e">
        <f>S2322*IF($AA2322=2021,IF(OR($M2322="Услуги",$M2322="Работы"),#REF!,IF($U2322&lt;&gt;0,#REF!,#REF!)),1)*IF($AA2322=2022,IF(OR($M2322="Услуги",$M2322="Работы"),#REF!,IF($U2322&lt;&gt;0,#REF!,#REF!)),1)*IF($AA2322=2023,IF(OR($M2322="Услуги",$M2322="Работы"),#REF!,IF($U2322&lt;&gt;0,#REF!,#REF!)),1)*IF($AA2322=2024,IF(OR($M2322="Услуги",$M2322="Работы"),#REF!,IF($U2322&lt;&gt;0,#REF!,#REF!)),1)*IF($AA2322=2025,IF(OR($M2322="Услуги",$M2322="Работы"),#REF!,IF($U2322&lt;&gt;0,#REF!,#REF!)),1)</f>
        <v>#REF!</v>
      </c>
      <c r="AD2322" s="96" t="e">
        <f>T2322*IF($AA2322=2021,IF(OR($M2322="Услуги",$M2322="Работы"),#REF!,IF($U2322&lt;&gt;0,#REF!,#REF!)),1)*IF($AA2322=2022,IF(OR($M2322="Услуги",$M2322="Работы"),#REF!,IF($U2322&lt;&gt;0,#REF!,#REF!)),1)*IF($AA2322=2023,IF(OR($M2322="Услуги",$M2322="Работы"),#REF!,IF($U2322&lt;&gt;0,#REF!,#REF!)),1)*IF($AA2322=2024,IF(OR($M2322="Услуги",$M2322="Работы"),#REF!,IF($U2322&lt;&gt;0,#REF!,#REF!)),1)*IF($AA2322=2025,IF(OR($M2322="Услуги",$M2322="Работы"),#REF!,IF($U2322&lt;&gt;0,#REF!,#REF!)),1)</f>
        <v>#REF!</v>
      </c>
      <c r="AE2322" s="96" t="e">
        <f>U2322*IF($AA2322=2021,IF(OR($M2322="Услуги",$M2322="Работы"),#REF!,IF($U2322&lt;&gt;0,#REF!,#REF!)),1)*IF($AA2322=2022,IF(OR($M2322="Услуги",$M2322="Работы"),#REF!,IF($U2322&lt;&gt;0,#REF!,#REF!)),1)*IF($AA2322=2023,IF(OR($M2322="Услуги",$M2322="Работы"),#REF!,IF($U2322&lt;&gt;0,#REF!,#REF!)),1)*IF($AA2322=2024,IF(OR($M2322="Услуги",$M2322="Работы"),#REF!,IF($U2322&lt;&gt;0,#REF!,#REF!)),1)*IF($AA2322=2025,IF(OR($M2322="Услуги",$M2322="Работы"),#REF!,IF($U2322&lt;&gt;0,#REF!,#REF!)),1)</f>
        <v>#REF!</v>
      </c>
      <c r="AF2322" s="96" t="e">
        <f>V2322*IF($AA2322=2021,IF(OR($M2322="Услуги",$M2322="Работы"),#REF!,IF($U2322&lt;&gt;0,#REF!,#REF!)),1)*IF($AA2322=2022,IF(OR($M2322="Услуги",$M2322="Работы"),#REF!,IF($U2322&lt;&gt;0,#REF!,#REF!)),1)*IF($AA2322=2023,IF(OR($M2322="Услуги",$M2322="Работы"),#REF!,IF($U2322&lt;&gt;0,#REF!,#REF!)),1)*IF($AA2322=2024,IF(OR($M2322="Услуги",$M2322="Работы"),#REF!,IF($U2322&lt;&gt;0,#REF!,#REF!)),1)*IF($AA2322=2025,IF(OR($M2322="Услуги",$M2322="Работы"),#REF!,IF($U2322&lt;&gt;0,#REF!,#REF!)),1)</f>
        <v>#REF!</v>
      </c>
      <c r="AG2322" s="96" t="e">
        <f>W2322*IF($AA2322=2021,IF(OR($M2322="Услуги",$M2322="Работы"),#REF!,IF($U2322&lt;&gt;0,#REF!,#REF!)),1)*IF($AA2322=2022,IF(OR($M2322="Услуги",$M2322="Работы"),#REF!,IF($U2322&lt;&gt;0,#REF!,#REF!)),1)*IF($AA2322=2023,IF(OR($M2322="Услуги",$M2322="Работы"),#REF!,IF($U2322&lt;&gt;0,#REF!,#REF!)),1)*IF($AA2322=2024,IF(OR($M2322="Услуги",$M2322="Работы"),#REF!,IF($U2322&lt;&gt;0,#REF!,#REF!)),1)*IF($AA2322=2025,IF(OR($M2322="Услуги",$M2322="Работы"),#REF!,IF($U2322&lt;&gt;0,#REF!,#REF!)),1)</f>
        <v>#REF!</v>
      </c>
      <c r="AH2322" s="96" t="e">
        <f>X2322*IF($AA2322=2021,IF(OR($M2322="Услуги",$M2322="Работы"),#REF!,IF($U2322&lt;&gt;0,#REF!,#REF!)),1)*IF($AA2322=2022,IF(OR($M2322="Услуги",$M2322="Работы"),#REF!,IF($U2322&lt;&gt;0,#REF!,#REF!)),1)*IF($AA2322=2023,IF(OR($M2322="Услуги",$M2322="Работы"),#REF!,IF($U2322&lt;&gt;0,#REF!,#REF!)),1)*IF($AA2322=2024,IF(OR($M2322="Услуги",$M2322="Работы"),#REF!,IF($U2322&lt;&gt;0,#REF!,#REF!)),1)*IF($AA2322=2025,IF(OR($M2322="Услуги",$M2322="Работы"),#REF!,IF($U2322&lt;&gt;0,#REF!,#REF!)),1)</f>
        <v>#REF!</v>
      </c>
      <c r="AI2322" s="96" t="e">
        <f>Y2322*IF($AA2322=2021,IF(OR($M2322="Услуги",$M2322="Работы"),#REF!,IF($U2322&lt;&gt;0,#REF!,#REF!)),1)*IF($AA2322=2022,IF(OR($M2322="Услуги",$M2322="Работы"),#REF!,IF($U2322&lt;&gt;0,#REF!,#REF!)),1)*IF($AA2322=2023,IF(OR($M2322="Услуги",$M2322="Работы"),#REF!,IF($U2322&lt;&gt;0,#REF!,#REF!)),1)*IF($AA2322=2024,IF(OR($M2322="Услуги",$M2322="Работы"),#REF!,IF($U2322&lt;&gt;0,#REF!,#REF!)),1)*IF($AA2322=2025,IF(OR($M2322="Услуги",$M2322="Работы"),#REF!,IF($U2322&lt;&gt;0,#REF!,#REF!)),1)</f>
        <v>#REF!</v>
      </c>
      <c r="AJ2322" s="96" t="e">
        <f>Z2322*IF($AA2322=2021,IF(OR($M2322="Услуги",$M2322="Работы"),#REF!,IF($U2322&lt;&gt;0,#REF!,#REF!)),1)*IF($AA2322=2022,IF(OR($M2322="Услуги",$M2322="Работы"),#REF!,IF($U2322&lt;&gt;0,#REF!,#REF!)),1)*IF($AA2322=2023,IF(OR($M2322="Услуги",$M2322="Работы"),#REF!,IF($U2322&lt;&gt;0,#REF!,#REF!)),1)*IF($AA2322=2024,IF(OR($M2322="Услуги",$M2322="Работы"),#REF!,IF($U2322&lt;&gt;0,#REF!,#REF!)),1)*IF($AA2322=2025,IF(OR($M2322="Услуги",$M2322="Работы"),#REF!,IF($U2322&lt;&gt;0,#REF!,#REF!)),1)</f>
        <v>#REF!</v>
      </c>
    </row>
    <row r="2323" spans="1:36" ht="14.25" hidden="1" customHeight="1" x14ac:dyDescent="0.25">
      <c r="A2323" s="85">
        <v>1</v>
      </c>
      <c r="B2323" s="86" t="s">
        <v>88</v>
      </c>
      <c r="C2323" s="215" t="s">
        <v>437</v>
      </c>
      <c r="D2323" s="85" t="s">
        <v>16</v>
      </c>
      <c r="E2323" s="85" t="s">
        <v>423</v>
      </c>
      <c r="F2323" s="88" t="s">
        <v>436</v>
      </c>
      <c r="G2323" s="87" t="e">
        <f>VLOOKUP(D2323,#REF!,2,FALSE)</f>
        <v>#REF!</v>
      </c>
      <c r="H2323" s="87" t="s">
        <v>432</v>
      </c>
      <c r="I2323" s="87"/>
      <c r="J2323" s="86" t="s">
        <v>418</v>
      </c>
      <c r="K2323" s="87" t="str">
        <f t="shared" si="654"/>
        <v>Защита сегментов АСУ ТП АО «ТГК-11»</v>
      </c>
      <c r="L2323" s="99" t="s">
        <v>396</v>
      </c>
      <c r="M2323" s="90" t="s">
        <v>532</v>
      </c>
      <c r="N2323" s="85" t="s">
        <v>397</v>
      </c>
      <c r="O2323" s="85" t="s">
        <v>398</v>
      </c>
      <c r="P2323" s="86">
        <v>6</v>
      </c>
      <c r="Q2323" s="100">
        <v>2900</v>
      </c>
      <c r="R2323" s="97">
        <v>0</v>
      </c>
      <c r="S2323" s="98">
        <f t="shared" si="655"/>
        <v>17400</v>
      </c>
      <c r="T2323" s="95">
        <f t="shared" si="649"/>
        <v>0</v>
      </c>
      <c r="U2323" s="98">
        <v>0</v>
      </c>
      <c r="V2323" s="95">
        <f t="shared" si="650"/>
        <v>0</v>
      </c>
      <c r="W2323" s="95">
        <f t="shared" si="647"/>
        <v>0</v>
      </c>
      <c r="X2323" s="98">
        <f t="shared" si="653"/>
        <v>17400</v>
      </c>
      <c r="Y2323" s="95">
        <f t="shared" si="651"/>
        <v>0</v>
      </c>
      <c r="Z2323" s="95">
        <f t="shared" si="652"/>
        <v>17400</v>
      </c>
      <c r="AA2323" s="243">
        <f>Приоритеты!$D$18+3</f>
        <v>2025</v>
      </c>
      <c r="AB2323" s="247" t="e">
        <f t="shared" si="648"/>
        <v>#REF!</v>
      </c>
      <c r="AC2323" s="96" t="e">
        <f>S2323*IF($AA2323=2021,IF(OR($M2323="Услуги",$M2323="Работы"),#REF!,IF($U2323&lt;&gt;0,#REF!,#REF!)),1)*IF($AA2323=2022,IF(OR($M2323="Услуги",$M2323="Работы"),#REF!,IF($U2323&lt;&gt;0,#REF!,#REF!)),1)*IF($AA2323=2023,IF(OR($M2323="Услуги",$M2323="Работы"),#REF!,IF($U2323&lt;&gt;0,#REF!,#REF!)),1)*IF($AA2323=2024,IF(OR($M2323="Услуги",$M2323="Работы"),#REF!,IF($U2323&lt;&gt;0,#REF!,#REF!)),1)*IF($AA2323=2025,IF(OR($M2323="Услуги",$M2323="Работы"),#REF!,IF($U2323&lt;&gt;0,#REF!,#REF!)),1)</f>
        <v>#REF!</v>
      </c>
      <c r="AD2323" s="96" t="e">
        <f>T2323*IF($AA2323=2021,IF(OR($M2323="Услуги",$M2323="Работы"),#REF!,IF($U2323&lt;&gt;0,#REF!,#REF!)),1)*IF($AA2323=2022,IF(OR($M2323="Услуги",$M2323="Работы"),#REF!,IF($U2323&lt;&gt;0,#REF!,#REF!)),1)*IF($AA2323=2023,IF(OR($M2323="Услуги",$M2323="Работы"),#REF!,IF($U2323&lt;&gt;0,#REF!,#REF!)),1)*IF($AA2323=2024,IF(OR($M2323="Услуги",$M2323="Работы"),#REF!,IF($U2323&lt;&gt;0,#REF!,#REF!)),1)*IF($AA2323=2025,IF(OR($M2323="Услуги",$M2323="Работы"),#REF!,IF($U2323&lt;&gt;0,#REF!,#REF!)),1)</f>
        <v>#REF!</v>
      </c>
      <c r="AE2323" s="96" t="e">
        <f>U2323*IF($AA2323=2021,IF(OR($M2323="Услуги",$M2323="Работы"),#REF!,IF($U2323&lt;&gt;0,#REF!,#REF!)),1)*IF($AA2323=2022,IF(OR($M2323="Услуги",$M2323="Работы"),#REF!,IF($U2323&lt;&gt;0,#REF!,#REF!)),1)*IF($AA2323=2023,IF(OR($M2323="Услуги",$M2323="Работы"),#REF!,IF($U2323&lt;&gt;0,#REF!,#REF!)),1)*IF($AA2323=2024,IF(OR($M2323="Услуги",$M2323="Работы"),#REF!,IF($U2323&lt;&gt;0,#REF!,#REF!)),1)*IF($AA2323=2025,IF(OR($M2323="Услуги",$M2323="Работы"),#REF!,IF($U2323&lt;&gt;0,#REF!,#REF!)),1)</f>
        <v>#REF!</v>
      </c>
      <c r="AF2323" s="96" t="e">
        <f>V2323*IF($AA2323=2021,IF(OR($M2323="Услуги",$M2323="Работы"),#REF!,IF($U2323&lt;&gt;0,#REF!,#REF!)),1)*IF($AA2323=2022,IF(OR($M2323="Услуги",$M2323="Работы"),#REF!,IF($U2323&lt;&gt;0,#REF!,#REF!)),1)*IF($AA2323=2023,IF(OR($M2323="Услуги",$M2323="Работы"),#REF!,IF($U2323&lt;&gt;0,#REF!,#REF!)),1)*IF($AA2323=2024,IF(OR($M2323="Услуги",$M2323="Работы"),#REF!,IF($U2323&lt;&gt;0,#REF!,#REF!)),1)*IF($AA2323=2025,IF(OR($M2323="Услуги",$M2323="Работы"),#REF!,IF($U2323&lt;&gt;0,#REF!,#REF!)),1)</f>
        <v>#REF!</v>
      </c>
      <c r="AG2323" s="96" t="e">
        <f>W2323*IF($AA2323=2021,IF(OR($M2323="Услуги",$M2323="Работы"),#REF!,IF($U2323&lt;&gt;0,#REF!,#REF!)),1)*IF($AA2323=2022,IF(OR($M2323="Услуги",$M2323="Работы"),#REF!,IF($U2323&lt;&gt;0,#REF!,#REF!)),1)*IF($AA2323=2023,IF(OR($M2323="Услуги",$M2323="Работы"),#REF!,IF($U2323&lt;&gt;0,#REF!,#REF!)),1)*IF($AA2323=2024,IF(OR($M2323="Услуги",$M2323="Работы"),#REF!,IF($U2323&lt;&gt;0,#REF!,#REF!)),1)*IF($AA2323=2025,IF(OR($M2323="Услуги",$M2323="Работы"),#REF!,IF($U2323&lt;&gt;0,#REF!,#REF!)),1)</f>
        <v>#REF!</v>
      </c>
      <c r="AH2323" s="96" t="e">
        <f>X2323*IF($AA2323=2021,IF(OR($M2323="Услуги",$M2323="Работы"),#REF!,IF($U2323&lt;&gt;0,#REF!,#REF!)),1)*IF($AA2323=2022,IF(OR($M2323="Услуги",$M2323="Работы"),#REF!,IF($U2323&lt;&gt;0,#REF!,#REF!)),1)*IF($AA2323=2023,IF(OR($M2323="Услуги",$M2323="Работы"),#REF!,IF($U2323&lt;&gt;0,#REF!,#REF!)),1)*IF($AA2323=2024,IF(OR($M2323="Услуги",$M2323="Работы"),#REF!,IF($U2323&lt;&gt;0,#REF!,#REF!)),1)*IF($AA2323=2025,IF(OR($M2323="Услуги",$M2323="Работы"),#REF!,IF($U2323&lt;&gt;0,#REF!,#REF!)),1)</f>
        <v>#REF!</v>
      </c>
      <c r="AI2323" s="96" t="e">
        <f>Y2323*IF($AA2323=2021,IF(OR($M2323="Услуги",$M2323="Работы"),#REF!,IF($U2323&lt;&gt;0,#REF!,#REF!)),1)*IF($AA2323=2022,IF(OR($M2323="Услуги",$M2323="Работы"),#REF!,IF($U2323&lt;&gt;0,#REF!,#REF!)),1)*IF($AA2323=2023,IF(OR($M2323="Услуги",$M2323="Работы"),#REF!,IF($U2323&lt;&gt;0,#REF!,#REF!)),1)*IF($AA2323=2024,IF(OR($M2323="Услуги",$M2323="Работы"),#REF!,IF($U2323&lt;&gt;0,#REF!,#REF!)),1)*IF($AA2323=2025,IF(OR($M2323="Услуги",$M2323="Работы"),#REF!,IF($U2323&lt;&gt;0,#REF!,#REF!)),1)</f>
        <v>#REF!</v>
      </c>
      <c r="AJ2323" s="96" t="e">
        <f>Z2323*IF($AA2323=2021,IF(OR($M2323="Услуги",$M2323="Работы"),#REF!,IF($U2323&lt;&gt;0,#REF!,#REF!)),1)*IF($AA2323=2022,IF(OR($M2323="Услуги",$M2323="Работы"),#REF!,IF($U2323&lt;&gt;0,#REF!,#REF!)),1)*IF($AA2323=2023,IF(OR($M2323="Услуги",$M2323="Работы"),#REF!,IF($U2323&lt;&gt;0,#REF!,#REF!)),1)*IF($AA2323=2024,IF(OR($M2323="Услуги",$M2323="Работы"),#REF!,IF($U2323&lt;&gt;0,#REF!,#REF!)),1)*IF($AA2323=2025,IF(OR($M2323="Услуги",$M2323="Работы"),#REF!,IF($U2323&lt;&gt;0,#REF!,#REF!)),1)</f>
        <v>#REF!</v>
      </c>
    </row>
    <row r="2324" spans="1:36" ht="14.25" hidden="1" customHeight="1" x14ac:dyDescent="0.25">
      <c r="A2324" s="85">
        <v>1</v>
      </c>
      <c r="B2324" s="86" t="s">
        <v>88</v>
      </c>
      <c r="C2324" s="215" t="s">
        <v>437</v>
      </c>
      <c r="D2324" s="85" t="s">
        <v>16</v>
      </c>
      <c r="E2324" s="85" t="s">
        <v>423</v>
      </c>
      <c r="F2324" s="88" t="s">
        <v>436</v>
      </c>
      <c r="G2324" s="87" t="e">
        <f>VLOOKUP(D2324,#REF!,2,FALSE)</f>
        <v>#REF!</v>
      </c>
      <c r="H2324" s="87" t="s">
        <v>432</v>
      </c>
      <c r="I2324" s="87"/>
      <c r="J2324" s="86" t="s">
        <v>404</v>
      </c>
      <c r="K2324" s="87" t="str">
        <f t="shared" si="654"/>
        <v>Защита сегментов АСУ ТП АО «ТГК-11»</v>
      </c>
      <c r="L2324" s="99" t="s">
        <v>396</v>
      </c>
      <c r="M2324" s="90" t="s">
        <v>532</v>
      </c>
      <c r="N2324" s="85" t="s">
        <v>397</v>
      </c>
      <c r="O2324" s="85" t="s">
        <v>398</v>
      </c>
      <c r="P2324" s="86">
        <v>1</v>
      </c>
      <c r="Q2324" s="100">
        <v>2900</v>
      </c>
      <c r="R2324" s="97">
        <v>0</v>
      </c>
      <c r="S2324" s="98">
        <f t="shared" si="655"/>
        <v>2900</v>
      </c>
      <c r="T2324" s="95">
        <f t="shared" si="649"/>
        <v>0</v>
      </c>
      <c r="U2324" s="98">
        <v>0</v>
      </c>
      <c r="V2324" s="95">
        <f t="shared" si="650"/>
        <v>0</v>
      </c>
      <c r="W2324" s="95">
        <f t="shared" si="647"/>
        <v>0</v>
      </c>
      <c r="X2324" s="98">
        <f t="shared" si="653"/>
        <v>2900</v>
      </c>
      <c r="Y2324" s="95">
        <f t="shared" si="651"/>
        <v>0</v>
      </c>
      <c r="Z2324" s="95">
        <f t="shared" si="652"/>
        <v>2900</v>
      </c>
      <c r="AA2324" s="243">
        <f>Приоритеты!$D$18+3</f>
        <v>2025</v>
      </c>
      <c r="AB2324" s="247" t="e">
        <f t="shared" si="648"/>
        <v>#REF!</v>
      </c>
      <c r="AC2324" s="96" t="e">
        <f>S2324*IF($AA2324=2021,IF(OR($M2324="Услуги",$M2324="Работы"),#REF!,IF($U2324&lt;&gt;0,#REF!,#REF!)),1)*IF($AA2324=2022,IF(OR($M2324="Услуги",$M2324="Работы"),#REF!,IF($U2324&lt;&gt;0,#REF!,#REF!)),1)*IF($AA2324=2023,IF(OR($M2324="Услуги",$M2324="Работы"),#REF!,IF($U2324&lt;&gt;0,#REF!,#REF!)),1)*IF($AA2324=2024,IF(OR($M2324="Услуги",$M2324="Работы"),#REF!,IF($U2324&lt;&gt;0,#REF!,#REF!)),1)*IF($AA2324=2025,IF(OR($M2324="Услуги",$M2324="Работы"),#REF!,IF($U2324&lt;&gt;0,#REF!,#REF!)),1)</f>
        <v>#REF!</v>
      </c>
      <c r="AD2324" s="96" t="e">
        <f>T2324*IF($AA2324=2021,IF(OR($M2324="Услуги",$M2324="Работы"),#REF!,IF($U2324&lt;&gt;0,#REF!,#REF!)),1)*IF($AA2324=2022,IF(OR($M2324="Услуги",$M2324="Работы"),#REF!,IF($U2324&lt;&gt;0,#REF!,#REF!)),1)*IF($AA2324=2023,IF(OR($M2324="Услуги",$M2324="Работы"),#REF!,IF($U2324&lt;&gt;0,#REF!,#REF!)),1)*IF($AA2324=2024,IF(OR($M2324="Услуги",$M2324="Работы"),#REF!,IF($U2324&lt;&gt;0,#REF!,#REF!)),1)*IF($AA2324=2025,IF(OR($M2324="Услуги",$M2324="Работы"),#REF!,IF($U2324&lt;&gt;0,#REF!,#REF!)),1)</f>
        <v>#REF!</v>
      </c>
      <c r="AE2324" s="96" t="e">
        <f>U2324*IF($AA2324=2021,IF(OR($M2324="Услуги",$M2324="Работы"),#REF!,IF($U2324&lt;&gt;0,#REF!,#REF!)),1)*IF($AA2324=2022,IF(OR($M2324="Услуги",$M2324="Работы"),#REF!,IF($U2324&lt;&gt;0,#REF!,#REF!)),1)*IF($AA2324=2023,IF(OR($M2324="Услуги",$M2324="Работы"),#REF!,IF($U2324&lt;&gt;0,#REF!,#REF!)),1)*IF($AA2324=2024,IF(OR($M2324="Услуги",$M2324="Работы"),#REF!,IF($U2324&lt;&gt;0,#REF!,#REF!)),1)*IF($AA2324=2025,IF(OR($M2324="Услуги",$M2324="Работы"),#REF!,IF($U2324&lt;&gt;0,#REF!,#REF!)),1)</f>
        <v>#REF!</v>
      </c>
      <c r="AF2324" s="96" t="e">
        <f>V2324*IF($AA2324=2021,IF(OR($M2324="Услуги",$M2324="Работы"),#REF!,IF($U2324&lt;&gt;0,#REF!,#REF!)),1)*IF($AA2324=2022,IF(OR($M2324="Услуги",$M2324="Работы"),#REF!,IF($U2324&lt;&gt;0,#REF!,#REF!)),1)*IF($AA2324=2023,IF(OR($M2324="Услуги",$M2324="Работы"),#REF!,IF($U2324&lt;&gt;0,#REF!,#REF!)),1)*IF($AA2324=2024,IF(OR($M2324="Услуги",$M2324="Работы"),#REF!,IF($U2324&lt;&gt;0,#REF!,#REF!)),1)*IF($AA2324=2025,IF(OR($M2324="Услуги",$M2324="Работы"),#REF!,IF($U2324&lt;&gt;0,#REF!,#REF!)),1)</f>
        <v>#REF!</v>
      </c>
      <c r="AG2324" s="96" t="e">
        <f>W2324*IF($AA2324=2021,IF(OR($M2324="Услуги",$M2324="Работы"),#REF!,IF($U2324&lt;&gt;0,#REF!,#REF!)),1)*IF($AA2324=2022,IF(OR($M2324="Услуги",$M2324="Работы"),#REF!,IF($U2324&lt;&gt;0,#REF!,#REF!)),1)*IF($AA2324=2023,IF(OR($M2324="Услуги",$M2324="Работы"),#REF!,IF($U2324&lt;&gt;0,#REF!,#REF!)),1)*IF($AA2324=2024,IF(OR($M2324="Услуги",$M2324="Работы"),#REF!,IF($U2324&lt;&gt;0,#REF!,#REF!)),1)*IF($AA2324=2025,IF(OR($M2324="Услуги",$M2324="Работы"),#REF!,IF($U2324&lt;&gt;0,#REF!,#REF!)),1)</f>
        <v>#REF!</v>
      </c>
      <c r="AH2324" s="96" t="e">
        <f>X2324*IF($AA2324=2021,IF(OR($M2324="Услуги",$M2324="Работы"),#REF!,IF($U2324&lt;&gt;0,#REF!,#REF!)),1)*IF($AA2324=2022,IF(OR($M2324="Услуги",$M2324="Работы"),#REF!,IF($U2324&lt;&gt;0,#REF!,#REF!)),1)*IF($AA2324=2023,IF(OR($M2324="Услуги",$M2324="Работы"),#REF!,IF($U2324&lt;&gt;0,#REF!,#REF!)),1)*IF($AA2324=2024,IF(OR($M2324="Услуги",$M2324="Работы"),#REF!,IF($U2324&lt;&gt;0,#REF!,#REF!)),1)*IF($AA2324=2025,IF(OR($M2324="Услуги",$M2324="Работы"),#REF!,IF($U2324&lt;&gt;0,#REF!,#REF!)),1)</f>
        <v>#REF!</v>
      </c>
      <c r="AI2324" s="96" t="e">
        <f>Y2324*IF($AA2324=2021,IF(OR($M2324="Услуги",$M2324="Работы"),#REF!,IF($U2324&lt;&gt;0,#REF!,#REF!)),1)*IF($AA2324=2022,IF(OR($M2324="Услуги",$M2324="Работы"),#REF!,IF($U2324&lt;&gt;0,#REF!,#REF!)),1)*IF($AA2324=2023,IF(OR($M2324="Услуги",$M2324="Работы"),#REF!,IF($U2324&lt;&gt;0,#REF!,#REF!)),1)*IF($AA2324=2024,IF(OR($M2324="Услуги",$M2324="Работы"),#REF!,IF($U2324&lt;&gt;0,#REF!,#REF!)),1)*IF($AA2324=2025,IF(OR($M2324="Услуги",$M2324="Работы"),#REF!,IF($U2324&lt;&gt;0,#REF!,#REF!)),1)</f>
        <v>#REF!</v>
      </c>
      <c r="AJ2324" s="96" t="e">
        <f>Z2324*IF($AA2324=2021,IF(OR($M2324="Услуги",$M2324="Работы"),#REF!,IF($U2324&lt;&gt;0,#REF!,#REF!)),1)*IF($AA2324=2022,IF(OR($M2324="Услуги",$M2324="Работы"),#REF!,IF($U2324&lt;&gt;0,#REF!,#REF!)),1)*IF($AA2324=2023,IF(OR($M2324="Услуги",$M2324="Работы"),#REF!,IF($U2324&lt;&gt;0,#REF!,#REF!)),1)*IF($AA2324=2024,IF(OR($M2324="Услуги",$M2324="Работы"),#REF!,IF($U2324&lt;&gt;0,#REF!,#REF!)),1)*IF($AA2324=2025,IF(OR($M2324="Услуги",$M2324="Работы"),#REF!,IF($U2324&lt;&gt;0,#REF!,#REF!)),1)</f>
        <v>#REF!</v>
      </c>
    </row>
    <row r="2325" spans="1:36" ht="14.25" hidden="1" customHeight="1" x14ac:dyDescent="0.25">
      <c r="A2325" s="85">
        <v>1</v>
      </c>
      <c r="B2325" s="86" t="s">
        <v>88</v>
      </c>
      <c r="C2325" s="215" t="s">
        <v>437</v>
      </c>
      <c r="D2325" s="85" t="s">
        <v>14</v>
      </c>
      <c r="E2325" s="85" t="s">
        <v>422</v>
      </c>
      <c r="F2325" s="88" t="s">
        <v>436</v>
      </c>
      <c r="G2325" s="87" t="e">
        <f>VLOOKUP(D2325,#REF!,2,FALSE)</f>
        <v>#REF!</v>
      </c>
      <c r="H2325" s="87" t="s">
        <v>432</v>
      </c>
      <c r="I2325" s="87"/>
      <c r="J2325" s="86" t="s">
        <v>404</v>
      </c>
      <c r="K2325" s="87" t="str">
        <f t="shared" si="654"/>
        <v>Защита сегментов АСУ ТП АО «Омск РТС»</v>
      </c>
      <c r="L2325" s="99" t="s">
        <v>396</v>
      </c>
      <c r="M2325" s="86" t="s">
        <v>4</v>
      </c>
      <c r="N2325" s="85" t="s">
        <v>397</v>
      </c>
      <c r="O2325" s="85" t="s">
        <v>398</v>
      </c>
      <c r="P2325" s="86">
        <v>1</v>
      </c>
      <c r="Q2325" s="100">
        <v>2900</v>
      </c>
      <c r="R2325" s="97">
        <v>0</v>
      </c>
      <c r="S2325" s="98">
        <f t="shared" si="655"/>
        <v>2900</v>
      </c>
      <c r="T2325" s="95">
        <f t="shared" si="649"/>
        <v>0</v>
      </c>
      <c r="U2325" s="98">
        <v>0</v>
      </c>
      <c r="V2325" s="95">
        <f t="shared" si="650"/>
        <v>0</v>
      </c>
      <c r="W2325" s="95">
        <f t="shared" si="647"/>
        <v>0</v>
      </c>
      <c r="X2325" s="98">
        <f t="shared" ref="X2325:X2355" si="656">P2325*Q2325</f>
        <v>2900</v>
      </c>
      <c r="Y2325" s="95">
        <f t="shared" si="651"/>
        <v>0</v>
      </c>
      <c r="Z2325" s="95">
        <f t="shared" si="652"/>
        <v>2900</v>
      </c>
      <c r="AA2325" s="244">
        <f>Приоритеты!$D$12</f>
        <v>2024</v>
      </c>
      <c r="AB2325" s="247" t="e">
        <f t="shared" si="648"/>
        <v>#REF!</v>
      </c>
      <c r="AC2325" s="96" t="e">
        <f>S2325*IF($AA2325=2021,IF(OR($M2325="Услуги",$M2325="Работы"),#REF!,IF($U2325&lt;&gt;0,#REF!,#REF!)),1)*IF($AA2325=2022,IF(OR($M2325="Услуги",$M2325="Работы"),#REF!,IF($U2325&lt;&gt;0,#REF!,#REF!)),1)*IF($AA2325=2023,IF(OR($M2325="Услуги",$M2325="Работы"),#REF!,IF($U2325&lt;&gt;0,#REF!,#REF!)),1)*IF($AA2325=2024,IF(OR($M2325="Услуги",$M2325="Работы"),#REF!,IF($U2325&lt;&gt;0,#REF!,#REF!)),1)*IF($AA2325=2025,IF(OR($M2325="Услуги",$M2325="Работы"),#REF!,IF($U2325&lt;&gt;0,#REF!,#REF!)),1)</f>
        <v>#REF!</v>
      </c>
      <c r="AD2325" s="96" t="e">
        <f>T2325*IF($AA2325=2021,IF(OR($M2325="Услуги",$M2325="Работы"),#REF!,IF($U2325&lt;&gt;0,#REF!,#REF!)),1)*IF($AA2325=2022,IF(OR($M2325="Услуги",$M2325="Работы"),#REF!,IF($U2325&lt;&gt;0,#REF!,#REF!)),1)*IF($AA2325=2023,IF(OR($M2325="Услуги",$M2325="Работы"),#REF!,IF($U2325&lt;&gt;0,#REF!,#REF!)),1)*IF($AA2325=2024,IF(OR($M2325="Услуги",$M2325="Работы"),#REF!,IF($U2325&lt;&gt;0,#REF!,#REF!)),1)*IF($AA2325=2025,IF(OR($M2325="Услуги",$M2325="Работы"),#REF!,IF($U2325&lt;&gt;0,#REF!,#REF!)),1)</f>
        <v>#REF!</v>
      </c>
      <c r="AE2325" s="96" t="e">
        <f>U2325*IF($AA2325=2021,IF(OR($M2325="Услуги",$M2325="Работы"),#REF!,IF($U2325&lt;&gt;0,#REF!,#REF!)),1)*IF($AA2325=2022,IF(OR($M2325="Услуги",$M2325="Работы"),#REF!,IF($U2325&lt;&gt;0,#REF!,#REF!)),1)*IF($AA2325=2023,IF(OR($M2325="Услуги",$M2325="Работы"),#REF!,IF($U2325&lt;&gt;0,#REF!,#REF!)),1)*IF($AA2325=2024,IF(OR($M2325="Услуги",$M2325="Работы"),#REF!,IF($U2325&lt;&gt;0,#REF!,#REF!)),1)*IF($AA2325=2025,IF(OR($M2325="Услуги",$M2325="Работы"),#REF!,IF($U2325&lt;&gt;0,#REF!,#REF!)),1)</f>
        <v>#REF!</v>
      </c>
      <c r="AF2325" s="96" t="e">
        <f>V2325*IF($AA2325=2021,IF(OR($M2325="Услуги",$M2325="Работы"),#REF!,IF($U2325&lt;&gt;0,#REF!,#REF!)),1)*IF($AA2325=2022,IF(OR($M2325="Услуги",$M2325="Работы"),#REF!,IF($U2325&lt;&gt;0,#REF!,#REF!)),1)*IF($AA2325=2023,IF(OR($M2325="Услуги",$M2325="Работы"),#REF!,IF($U2325&lt;&gt;0,#REF!,#REF!)),1)*IF($AA2325=2024,IF(OR($M2325="Услуги",$M2325="Работы"),#REF!,IF($U2325&lt;&gt;0,#REF!,#REF!)),1)*IF($AA2325=2025,IF(OR($M2325="Услуги",$M2325="Работы"),#REF!,IF($U2325&lt;&gt;0,#REF!,#REF!)),1)</f>
        <v>#REF!</v>
      </c>
      <c r="AG2325" s="96" t="e">
        <f>W2325*IF($AA2325=2021,IF(OR($M2325="Услуги",$M2325="Работы"),#REF!,IF($U2325&lt;&gt;0,#REF!,#REF!)),1)*IF($AA2325=2022,IF(OR($M2325="Услуги",$M2325="Работы"),#REF!,IF($U2325&lt;&gt;0,#REF!,#REF!)),1)*IF($AA2325=2023,IF(OR($M2325="Услуги",$M2325="Работы"),#REF!,IF($U2325&lt;&gt;0,#REF!,#REF!)),1)*IF($AA2325=2024,IF(OR($M2325="Услуги",$M2325="Работы"),#REF!,IF($U2325&lt;&gt;0,#REF!,#REF!)),1)*IF($AA2325=2025,IF(OR($M2325="Услуги",$M2325="Работы"),#REF!,IF($U2325&lt;&gt;0,#REF!,#REF!)),1)</f>
        <v>#REF!</v>
      </c>
      <c r="AH2325" s="96" t="e">
        <f>X2325*IF($AA2325=2021,IF(OR($M2325="Услуги",$M2325="Работы"),#REF!,IF($U2325&lt;&gt;0,#REF!,#REF!)),1)*IF($AA2325=2022,IF(OR($M2325="Услуги",$M2325="Работы"),#REF!,IF($U2325&lt;&gt;0,#REF!,#REF!)),1)*IF($AA2325=2023,IF(OR($M2325="Услуги",$M2325="Работы"),#REF!,IF($U2325&lt;&gt;0,#REF!,#REF!)),1)*IF($AA2325=2024,IF(OR($M2325="Услуги",$M2325="Работы"),#REF!,IF($U2325&lt;&gt;0,#REF!,#REF!)),1)*IF($AA2325=2025,IF(OR($M2325="Услуги",$M2325="Работы"),#REF!,IF($U2325&lt;&gt;0,#REF!,#REF!)),1)</f>
        <v>#REF!</v>
      </c>
      <c r="AI2325" s="96" t="e">
        <f>Y2325*IF($AA2325=2021,IF(OR($M2325="Услуги",$M2325="Работы"),#REF!,IF($U2325&lt;&gt;0,#REF!,#REF!)),1)*IF($AA2325=2022,IF(OR($M2325="Услуги",$M2325="Работы"),#REF!,IF($U2325&lt;&gt;0,#REF!,#REF!)),1)*IF($AA2325=2023,IF(OR($M2325="Услуги",$M2325="Работы"),#REF!,IF($U2325&lt;&gt;0,#REF!,#REF!)),1)*IF($AA2325=2024,IF(OR($M2325="Услуги",$M2325="Работы"),#REF!,IF($U2325&lt;&gt;0,#REF!,#REF!)),1)*IF($AA2325=2025,IF(OR($M2325="Услуги",$M2325="Работы"),#REF!,IF($U2325&lt;&gt;0,#REF!,#REF!)),1)</f>
        <v>#REF!</v>
      </c>
      <c r="AJ2325" s="96" t="e">
        <f>Z2325*IF($AA2325=2021,IF(OR($M2325="Услуги",$M2325="Работы"),#REF!,IF($U2325&lt;&gt;0,#REF!,#REF!)),1)*IF($AA2325=2022,IF(OR($M2325="Услуги",$M2325="Работы"),#REF!,IF($U2325&lt;&gt;0,#REF!,#REF!)),1)*IF($AA2325=2023,IF(OR($M2325="Услуги",$M2325="Работы"),#REF!,IF($U2325&lt;&gt;0,#REF!,#REF!)),1)*IF($AA2325=2024,IF(OR($M2325="Услуги",$M2325="Работы"),#REF!,IF($U2325&lt;&gt;0,#REF!,#REF!)),1)*IF($AA2325=2025,IF(OR($M2325="Услуги",$M2325="Работы"),#REF!,IF($U2325&lt;&gt;0,#REF!,#REF!)),1)</f>
        <v>#REF!</v>
      </c>
    </row>
    <row r="2326" spans="1:36" ht="14.25" hidden="1" customHeight="1" x14ac:dyDescent="0.25">
      <c r="A2326" s="85">
        <v>1</v>
      </c>
      <c r="B2326" s="86" t="s">
        <v>88</v>
      </c>
      <c r="C2326" s="215" t="s">
        <v>437</v>
      </c>
      <c r="D2326" s="85" t="s">
        <v>14</v>
      </c>
      <c r="E2326" s="85" t="s">
        <v>422</v>
      </c>
      <c r="F2326" s="88" t="s">
        <v>436</v>
      </c>
      <c r="G2326" s="87" t="e">
        <f>VLOOKUP(D2326,#REF!,2,FALSE)</f>
        <v>#REF!</v>
      </c>
      <c r="H2326" s="87" t="s">
        <v>432</v>
      </c>
      <c r="I2326" s="87"/>
      <c r="J2326" s="86" t="s">
        <v>418</v>
      </c>
      <c r="K2326" s="87" t="str">
        <f t="shared" si="654"/>
        <v>Защита сегментов АСУ ТП АО «Омск РТС»</v>
      </c>
      <c r="L2326" s="99" t="s">
        <v>396</v>
      </c>
      <c r="M2326" s="90" t="s">
        <v>532</v>
      </c>
      <c r="N2326" s="85" t="s">
        <v>397</v>
      </c>
      <c r="O2326" s="85" t="s">
        <v>398</v>
      </c>
      <c r="P2326" s="86">
        <v>12</v>
      </c>
      <c r="Q2326" s="100">
        <v>2900</v>
      </c>
      <c r="R2326" s="97">
        <v>0</v>
      </c>
      <c r="S2326" s="98">
        <f t="shared" si="655"/>
        <v>34800</v>
      </c>
      <c r="T2326" s="95">
        <f t="shared" si="649"/>
        <v>0</v>
      </c>
      <c r="U2326" s="98">
        <v>0</v>
      </c>
      <c r="V2326" s="95">
        <f t="shared" si="650"/>
        <v>0</v>
      </c>
      <c r="W2326" s="95">
        <f t="shared" si="647"/>
        <v>0</v>
      </c>
      <c r="X2326" s="98">
        <f t="shared" si="656"/>
        <v>34800</v>
      </c>
      <c r="Y2326" s="95">
        <f t="shared" si="651"/>
        <v>0</v>
      </c>
      <c r="Z2326" s="95">
        <f t="shared" si="652"/>
        <v>34800</v>
      </c>
      <c r="AA2326" s="243">
        <f>Приоритеты!$D$12+1</f>
        <v>2025</v>
      </c>
      <c r="AB2326" s="247" t="e">
        <f t="shared" si="648"/>
        <v>#REF!</v>
      </c>
      <c r="AC2326" s="96" t="e">
        <f>S2326*IF($AA2326=2021,IF(OR($M2326="Услуги",$M2326="Работы"),#REF!,IF($U2326&lt;&gt;0,#REF!,#REF!)),1)*IF($AA2326=2022,IF(OR($M2326="Услуги",$M2326="Работы"),#REF!,IF($U2326&lt;&gt;0,#REF!,#REF!)),1)*IF($AA2326=2023,IF(OR($M2326="Услуги",$M2326="Работы"),#REF!,IF($U2326&lt;&gt;0,#REF!,#REF!)),1)*IF($AA2326=2024,IF(OR($M2326="Услуги",$M2326="Работы"),#REF!,IF($U2326&lt;&gt;0,#REF!,#REF!)),1)*IF($AA2326=2025,IF(OR($M2326="Услуги",$M2326="Работы"),#REF!,IF($U2326&lt;&gt;0,#REF!,#REF!)),1)</f>
        <v>#REF!</v>
      </c>
      <c r="AD2326" s="96" t="e">
        <f>T2326*IF($AA2326=2021,IF(OR($M2326="Услуги",$M2326="Работы"),#REF!,IF($U2326&lt;&gt;0,#REF!,#REF!)),1)*IF($AA2326=2022,IF(OR($M2326="Услуги",$M2326="Работы"),#REF!,IF($U2326&lt;&gt;0,#REF!,#REF!)),1)*IF($AA2326=2023,IF(OR($M2326="Услуги",$M2326="Работы"),#REF!,IF($U2326&lt;&gt;0,#REF!,#REF!)),1)*IF($AA2326=2024,IF(OR($M2326="Услуги",$M2326="Работы"),#REF!,IF($U2326&lt;&gt;0,#REF!,#REF!)),1)*IF($AA2326=2025,IF(OR($M2326="Услуги",$M2326="Работы"),#REF!,IF($U2326&lt;&gt;0,#REF!,#REF!)),1)</f>
        <v>#REF!</v>
      </c>
      <c r="AE2326" s="96" t="e">
        <f>U2326*IF($AA2326=2021,IF(OR($M2326="Услуги",$M2326="Работы"),#REF!,IF($U2326&lt;&gt;0,#REF!,#REF!)),1)*IF($AA2326=2022,IF(OR($M2326="Услуги",$M2326="Работы"),#REF!,IF($U2326&lt;&gt;0,#REF!,#REF!)),1)*IF($AA2326=2023,IF(OR($M2326="Услуги",$M2326="Работы"),#REF!,IF($U2326&lt;&gt;0,#REF!,#REF!)),1)*IF($AA2326=2024,IF(OR($M2326="Услуги",$M2326="Работы"),#REF!,IF($U2326&lt;&gt;0,#REF!,#REF!)),1)*IF($AA2326=2025,IF(OR($M2326="Услуги",$M2326="Работы"),#REF!,IF($U2326&lt;&gt;0,#REF!,#REF!)),1)</f>
        <v>#REF!</v>
      </c>
      <c r="AF2326" s="96" t="e">
        <f>V2326*IF($AA2326=2021,IF(OR($M2326="Услуги",$M2326="Работы"),#REF!,IF($U2326&lt;&gt;0,#REF!,#REF!)),1)*IF($AA2326=2022,IF(OR($M2326="Услуги",$M2326="Работы"),#REF!,IF($U2326&lt;&gt;0,#REF!,#REF!)),1)*IF($AA2326=2023,IF(OR($M2326="Услуги",$M2326="Работы"),#REF!,IF($U2326&lt;&gt;0,#REF!,#REF!)),1)*IF($AA2326=2024,IF(OR($M2326="Услуги",$M2326="Работы"),#REF!,IF($U2326&lt;&gt;0,#REF!,#REF!)),1)*IF($AA2326=2025,IF(OR($M2326="Услуги",$M2326="Работы"),#REF!,IF($U2326&lt;&gt;0,#REF!,#REF!)),1)</f>
        <v>#REF!</v>
      </c>
      <c r="AG2326" s="96" t="e">
        <f>W2326*IF($AA2326=2021,IF(OR($M2326="Услуги",$M2326="Работы"),#REF!,IF($U2326&lt;&gt;0,#REF!,#REF!)),1)*IF($AA2326=2022,IF(OR($M2326="Услуги",$M2326="Работы"),#REF!,IF($U2326&lt;&gt;0,#REF!,#REF!)),1)*IF($AA2326=2023,IF(OR($M2326="Услуги",$M2326="Работы"),#REF!,IF($U2326&lt;&gt;0,#REF!,#REF!)),1)*IF($AA2326=2024,IF(OR($M2326="Услуги",$M2326="Работы"),#REF!,IF($U2326&lt;&gt;0,#REF!,#REF!)),1)*IF($AA2326=2025,IF(OR($M2326="Услуги",$M2326="Работы"),#REF!,IF($U2326&lt;&gt;0,#REF!,#REF!)),1)</f>
        <v>#REF!</v>
      </c>
      <c r="AH2326" s="96" t="e">
        <f>X2326*IF($AA2326=2021,IF(OR($M2326="Услуги",$M2326="Работы"),#REF!,IF($U2326&lt;&gt;0,#REF!,#REF!)),1)*IF($AA2326=2022,IF(OR($M2326="Услуги",$M2326="Работы"),#REF!,IF($U2326&lt;&gt;0,#REF!,#REF!)),1)*IF($AA2326=2023,IF(OR($M2326="Услуги",$M2326="Работы"),#REF!,IF($U2326&lt;&gt;0,#REF!,#REF!)),1)*IF($AA2326=2024,IF(OR($M2326="Услуги",$M2326="Работы"),#REF!,IF($U2326&lt;&gt;0,#REF!,#REF!)),1)*IF($AA2326=2025,IF(OR($M2326="Услуги",$M2326="Работы"),#REF!,IF($U2326&lt;&gt;0,#REF!,#REF!)),1)</f>
        <v>#REF!</v>
      </c>
      <c r="AI2326" s="96" t="e">
        <f>Y2326*IF($AA2326=2021,IF(OR($M2326="Услуги",$M2326="Работы"),#REF!,IF($U2326&lt;&gt;0,#REF!,#REF!)),1)*IF($AA2326=2022,IF(OR($M2326="Услуги",$M2326="Работы"),#REF!,IF($U2326&lt;&gt;0,#REF!,#REF!)),1)*IF($AA2326=2023,IF(OR($M2326="Услуги",$M2326="Работы"),#REF!,IF($U2326&lt;&gt;0,#REF!,#REF!)),1)*IF($AA2326=2024,IF(OR($M2326="Услуги",$M2326="Работы"),#REF!,IF($U2326&lt;&gt;0,#REF!,#REF!)),1)*IF($AA2326=2025,IF(OR($M2326="Услуги",$M2326="Работы"),#REF!,IF($U2326&lt;&gt;0,#REF!,#REF!)),1)</f>
        <v>#REF!</v>
      </c>
      <c r="AJ2326" s="96" t="e">
        <f>Z2326*IF($AA2326=2021,IF(OR($M2326="Услуги",$M2326="Работы"),#REF!,IF($U2326&lt;&gt;0,#REF!,#REF!)),1)*IF($AA2326=2022,IF(OR($M2326="Услуги",$M2326="Работы"),#REF!,IF($U2326&lt;&gt;0,#REF!,#REF!)),1)*IF($AA2326=2023,IF(OR($M2326="Услуги",$M2326="Работы"),#REF!,IF($U2326&lt;&gt;0,#REF!,#REF!)),1)*IF($AA2326=2024,IF(OR($M2326="Услуги",$M2326="Работы"),#REF!,IF($U2326&lt;&gt;0,#REF!,#REF!)),1)*IF($AA2326=2025,IF(OR($M2326="Услуги",$M2326="Работы"),#REF!,IF($U2326&lt;&gt;0,#REF!,#REF!)),1)</f>
        <v>#REF!</v>
      </c>
    </row>
    <row r="2327" spans="1:36" ht="14.25" hidden="1" customHeight="1" x14ac:dyDescent="0.25">
      <c r="A2327" s="85">
        <v>1</v>
      </c>
      <c r="B2327" s="86" t="s">
        <v>88</v>
      </c>
      <c r="C2327" s="215" t="s">
        <v>437</v>
      </c>
      <c r="D2327" s="85" t="s">
        <v>14</v>
      </c>
      <c r="E2327" s="85" t="s">
        <v>422</v>
      </c>
      <c r="F2327" s="88" t="s">
        <v>436</v>
      </c>
      <c r="G2327" s="87" t="e">
        <f>VLOOKUP(D2327,#REF!,2,FALSE)</f>
        <v>#REF!</v>
      </c>
      <c r="H2327" s="87" t="s">
        <v>432</v>
      </c>
      <c r="I2327" s="87"/>
      <c r="J2327" s="86" t="s">
        <v>404</v>
      </c>
      <c r="K2327" s="87" t="str">
        <f t="shared" si="654"/>
        <v>Защита сегментов АСУ ТП АО «Омск РТС»</v>
      </c>
      <c r="L2327" s="99" t="s">
        <v>396</v>
      </c>
      <c r="M2327" s="90" t="s">
        <v>532</v>
      </c>
      <c r="N2327" s="85" t="s">
        <v>397</v>
      </c>
      <c r="O2327" s="85" t="s">
        <v>398</v>
      </c>
      <c r="P2327" s="86">
        <v>1</v>
      </c>
      <c r="Q2327" s="100">
        <v>2900</v>
      </c>
      <c r="R2327" s="97">
        <v>0</v>
      </c>
      <c r="S2327" s="98">
        <f t="shared" si="655"/>
        <v>2900</v>
      </c>
      <c r="T2327" s="95">
        <f t="shared" si="649"/>
        <v>0</v>
      </c>
      <c r="U2327" s="98">
        <v>0</v>
      </c>
      <c r="V2327" s="95">
        <f t="shared" si="650"/>
        <v>0</v>
      </c>
      <c r="W2327" s="95">
        <f t="shared" si="647"/>
        <v>0</v>
      </c>
      <c r="X2327" s="98">
        <f t="shared" si="656"/>
        <v>2900</v>
      </c>
      <c r="Y2327" s="95">
        <f t="shared" si="651"/>
        <v>0</v>
      </c>
      <c r="Z2327" s="95">
        <f t="shared" si="652"/>
        <v>2900</v>
      </c>
      <c r="AA2327" s="243">
        <f>Приоритеты!$D$12+1</f>
        <v>2025</v>
      </c>
      <c r="AB2327" s="247" t="e">
        <f t="shared" si="648"/>
        <v>#REF!</v>
      </c>
      <c r="AC2327" s="96" t="e">
        <f>S2327*IF($AA2327=2021,IF(OR($M2327="Услуги",$M2327="Работы"),#REF!,IF($U2327&lt;&gt;0,#REF!,#REF!)),1)*IF($AA2327=2022,IF(OR($M2327="Услуги",$M2327="Работы"),#REF!,IF($U2327&lt;&gt;0,#REF!,#REF!)),1)*IF($AA2327=2023,IF(OR($M2327="Услуги",$M2327="Работы"),#REF!,IF($U2327&lt;&gt;0,#REF!,#REF!)),1)*IF($AA2327=2024,IF(OR($M2327="Услуги",$M2327="Работы"),#REF!,IF($U2327&lt;&gt;0,#REF!,#REF!)),1)*IF($AA2327=2025,IF(OR($M2327="Услуги",$M2327="Работы"),#REF!,IF($U2327&lt;&gt;0,#REF!,#REF!)),1)</f>
        <v>#REF!</v>
      </c>
      <c r="AD2327" s="96" t="e">
        <f>T2327*IF($AA2327=2021,IF(OR($M2327="Услуги",$M2327="Работы"),#REF!,IF($U2327&lt;&gt;0,#REF!,#REF!)),1)*IF($AA2327=2022,IF(OR($M2327="Услуги",$M2327="Работы"),#REF!,IF($U2327&lt;&gt;0,#REF!,#REF!)),1)*IF($AA2327=2023,IF(OR($M2327="Услуги",$M2327="Работы"),#REF!,IF($U2327&lt;&gt;0,#REF!,#REF!)),1)*IF($AA2327=2024,IF(OR($M2327="Услуги",$M2327="Работы"),#REF!,IF($U2327&lt;&gt;0,#REF!,#REF!)),1)*IF($AA2327=2025,IF(OR($M2327="Услуги",$M2327="Работы"),#REF!,IF($U2327&lt;&gt;0,#REF!,#REF!)),1)</f>
        <v>#REF!</v>
      </c>
      <c r="AE2327" s="96" t="e">
        <f>U2327*IF($AA2327=2021,IF(OR($M2327="Услуги",$M2327="Работы"),#REF!,IF($U2327&lt;&gt;0,#REF!,#REF!)),1)*IF($AA2327=2022,IF(OR($M2327="Услуги",$M2327="Работы"),#REF!,IF($U2327&lt;&gt;0,#REF!,#REF!)),1)*IF($AA2327=2023,IF(OR($M2327="Услуги",$M2327="Работы"),#REF!,IF($U2327&lt;&gt;0,#REF!,#REF!)),1)*IF($AA2327=2024,IF(OR($M2327="Услуги",$M2327="Работы"),#REF!,IF($U2327&lt;&gt;0,#REF!,#REF!)),1)*IF($AA2327=2025,IF(OR($M2327="Услуги",$M2327="Работы"),#REF!,IF($U2327&lt;&gt;0,#REF!,#REF!)),1)</f>
        <v>#REF!</v>
      </c>
      <c r="AF2327" s="96" t="e">
        <f>V2327*IF($AA2327=2021,IF(OR($M2327="Услуги",$M2327="Работы"),#REF!,IF($U2327&lt;&gt;0,#REF!,#REF!)),1)*IF($AA2327=2022,IF(OR($M2327="Услуги",$M2327="Работы"),#REF!,IF($U2327&lt;&gt;0,#REF!,#REF!)),1)*IF($AA2327=2023,IF(OR($M2327="Услуги",$M2327="Работы"),#REF!,IF($U2327&lt;&gt;0,#REF!,#REF!)),1)*IF($AA2327=2024,IF(OR($M2327="Услуги",$M2327="Работы"),#REF!,IF($U2327&lt;&gt;0,#REF!,#REF!)),1)*IF($AA2327=2025,IF(OR($M2327="Услуги",$M2327="Работы"),#REF!,IF($U2327&lt;&gt;0,#REF!,#REF!)),1)</f>
        <v>#REF!</v>
      </c>
      <c r="AG2327" s="96" t="e">
        <f>W2327*IF($AA2327=2021,IF(OR($M2327="Услуги",$M2327="Работы"),#REF!,IF($U2327&lt;&gt;0,#REF!,#REF!)),1)*IF($AA2327=2022,IF(OR($M2327="Услуги",$M2327="Работы"),#REF!,IF($U2327&lt;&gt;0,#REF!,#REF!)),1)*IF($AA2327=2023,IF(OR($M2327="Услуги",$M2327="Работы"),#REF!,IF($U2327&lt;&gt;0,#REF!,#REF!)),1)*IF($AA2327=2024,IF(OR($M2327="Услуги",$M2327="Работы"),#REF!,IF($U2327&lt;&gt;0,#REF!,#REF!)),1)*IF($AA2327=2025,IF(OR($M2327="Услуги",$M2327="Работы"),#REF!,IF($U2327&lt;&gt;0,#REF!,#REF!)),1)</f>
        <v>#REF!</v>
      </c>
      <c r="AH2327" s="96" t="e">
        <f>X2327*IF($AA2327=2021,IF(OR($M2327="Услуги",$M2327="Работы"),#REF!,IF($U2327&lt;&gt;0,#REF!,#REF!)),1)*IF($AA2327=2022,IF(OR($M2327="Услуги",$M2327="Работы"),#REF!,IF($U2327&lt;&gt;0,#REF!,#REF!)),1)*IF($AA2327=2023,IF(OR($M2327="Услуги",$M2327="Работы"),#REF!,IF($U2327&lt;&gt;0,#REF!,#REF!)),1)*IF($AA2327=2024,IF(OR($M2327="Услуги",$M2327="Работы"),#REF!,IF($U2327&lt;&gt;0,#REF!,#REF!)),1)*IF($AA2327=2025,IF(OR($M2327="Услуги",$M2327="Работы"),#REF!,IF($U2327&lt;&gt;0,#REF!,#REF!)),1)</f>
        <v>#REF!</v>
      </c>
      <c r="AI2327" s="96" t="e">
        <f>Y2327*IF($AA2327=2021,IF(OR($M2327="Услуги",$M2327="Работы"),#REF!,IF($U2327&lt;&gt;0,#REF!,#REF!)),1)*IF($AA2327=2022,IF(OR($M2327="Услуги",$M2327="Работы"),#REF!,IF($U2327&lt;&gt;0,#REF!,#REF!)),1)*IF($AA2327=2023,IF(OR($M2327="Услуги",$M2327="Работы"),#REF!,IF($U2327&lt;&gt;0,#REF!,#REF!)),1)*IF($AA2327=2024,IF(OR($M2327="Услуги",$M2327="Работы"),#REF!,IF($U2327&lt;&gt;0,#REF!,#REF!)),1)*IF($AA2327=2025,IF(OR($M2327="Услуги",$M2327="Работы"),#REF!,IF($U2327&lt;&gt;0,#REF!,#REF!)),1)</f>
        <v>#REF!</v>
      </c>
      <c r="AJ2327" s="96" t="e">
        <f>Z2327*IF($AA2327=2021,IF(OR($M2327="Услуги",$M2327="Работы"),#REF!,IF($U2327&lt;&gt;0,#REF!,#REF!)),1)*IF($AA2327=2022,IF(OR($M2327="Услуги",$M2327="Работы"),#REF!,IF($U2327&lt;&gt;0,#REF!,#REF!)),1)*IF($AA2327=2023,IF(OR($M2327="Услуги",$M2327="Работы"),#REF!,IF($U2327&lt;&gt;0,#REF!,#REF!)),1)*IF($AA2327=2024,IF(OR($M2327="Услуги",$M2327="Работы"),#REF!,IF($U2327&lt;&gt;0,#REF!,#REF!)),1)*IF($AA2327=2025,IF(OR($M2327="Услуги",$M2327="Работы"),#REF!,IF($U2327&lt;&gt;0,#REF!,#REF!)),1)</f>
        <v>#REF!</v>
      </c>
    </row>
    <row r="2328" spans="1:36" ht="14.25" hidden="1" customHeight="1" x14ac:dyDescent="0.25">
      <c r="A2328" s="85">
        <v>1</v>
      </c>
      <c r="B2328" s="86" t="s">
        <v>88</v>
      </c>
      <c r="C2328" s="215" t="s">
        <v>437</v>
      </c>
      <c r="D2328" s="85" t="s">
        <v>14</v>
      </c>
      <c r="E2328" s="85" t="s">
        <v>422</v>
      </c>
      <c r="F2328" s="88" t="s">
        <v>436</v>
      </c>
      <c r="G2328" s="87" t="e">
        <f>VLOOKUP(D2328,#REF!,2,FALSE)</f>
        <v>#REF!</v>
      </c>
      <c r="H2328" s="87" t="s">
        <v>432</v>
      </c>
      <c r="I2328" s="87"/>
      <c r="J2328" s="86" t="s">
        <v>418</v>
      </c>
      <c r="K2328" s="87" t="str">
        <f t="shared" si="654"/>
        <v>Защита сегментов АСУ ТП АО «Омск РТС»</v>
      </c>
      <c r="L2328" s="99" t="s">
        <v>396</v>
      </c>
      <c r="M2328" s="90" t="s">
        <v>532</v>
      </c>
      <c r="N2328" s="85" t="s">
        <v>397</v>
      </c>
      <c r="O2328" s="85" t="s">
        <v>398</v>
      </c>
      <c r="P2328" s="86">
        <v>12</v>
      </c>
      <c r="Q2328" s="100">
        <v>2900</v>
      </c>
      <c r="R2328" s="97">
        <v>0</v>
      </c>
      <c r="S2328" s="98">
        <f t="shared" si="655"/>
        <v>34800</v>
      </c>
      <c r="T2328" s="95">
        <f t="shared" si="649"/>
        <v>0</v>
      </c>
      <c r="U2328" s="98">
        <v>0</v>
      </c>
      <c r="V2328" s="95">
        <f t="shared" si="650"/>
        <v>0</v>
      </c>
      <c r="W2328" s="95">
        <f t="shared" si="647"/>
        <v>0</v>
      </c>
      <c r="X2328" s="98">
        <f t="shared" si="656"/>
        <v>34800</v>
      </c>
      <c r="Y2328" s="95">
        <f t="shared" si="651"/>
        <v>0</v>
      </c>
      <c r="Z2328" s="95">
        <f t="shared" si="652"/>
        <v>34800</v>
      </c>
      <c r="AA2328" s="243">
        <f>Приоритеты!$D$12+2</f>
        <v>2026</v>
      </c>
      <c r="AB2328" s="247">
        <f t="shared" si="648"/>
        <v>0</v>
      </c>
      <c r="AC2328" s="96">
        <f>S2328*IF($AA2328=2021,IF(OR($M2328="Услуги",$M2328="Работы"),#REF!,IF($U2328&lt;&gt;0,#REF!,#REF!)),1)*IF($AA2328=2022,IF(OR($M2328="Услуги",$M2328="Работы"),#REF!,IF($U2328&lt;&gt;0,#REF!,#REF!)),1)*IF($AA2328=2023,IF(OR($M2328="Услуги",$M2328="Работы"),#REF!,IF($U2328&lt;&gt;0,#REF!,#REF!)),1)*IF($AA2328=2024,IF(OR($M2328="Услуги",$M2328="Работы"),#REF!,IF($U2328&lt;&gt;0,#REF!,#REF!)),1)*IF($AA2328=2025,IF(OR($M2328="Услуги",$M2328="Работы"),#REF!,IF($U2328&lt;&gt;0,#REF!,#REF!)),1)</f>
        <v>34800</v>
      </c>
      <c r="AD2328" s="96">
        <f>T2328*IF($AA2328=2021,IF(OR($M2328="Услуги",$M2328="Работы"),#REF!,IF($U2328&lt;&gt;0,#REF!,#REF!)),1)*IF($AA2328=2022,IF(OR($M2328="Услуги",$M2328="Работы"),#REF!,IF($U2328&lt;&gt;0,#REF!,#REF!)),1)*IF($AA2328=2023,IF(OR($M2328="Услуги",$M2328="Работы"),#REF!,IF($U2328&lt;&gt;0,#REF!,#REF!)),1)*IF($AA2328=2024,IF(OR($M2328="Услуги",$M2328="Работы"),#REF!,IF($U2328&lt;&gt;0,#REF!,#REF!)),1)*IF($AA2328=2025,IF(OR($M2328="Услуги",$M2328="Работы"),#REF!,IF($U2328&lt;&gt;0,#REF!,#REF!)),1)</f>
        <v>0</v>
      </c>
      <c r="AE2328" s="96">
        <f>U2328*IF($AA2328=2021,IF(OR($M2328="Услуги",$M2328="Работы"),#REF!,IF($U2328&lt;&gt;0,#REF!,#REF!)),1)*IF($AA2328=2022,IF(OR($M2328="Услуги",$M2328="Работы"),#REF!,IF($U2328&lt;&gt;0,#REF!,#REF!)),1)*IF($AA2328=2023,IF(OR($M2328="Услуги",$M2328="Работы"),#REF!,IF($U2328&lt;&gt;0,#REF!,#REF!)),1)*IF($AA2328=2024,IF(OR($M2328="Услуги",$M2328="Работы"),#REF!,IF($U2328&lt;&gt;0,#REF!,#REF!)),1)*IF($AA2328=2025,IF(OR($M2328="Услуги",$M2328="Работы"),#REF!,IF($U2328&lt;&gt;0,#REF!,#REF!)),1)</f>
        <v>0</v>
      </c>
      <c r="AF2328" s="96">
        <f>V2328*IF($AA2328=2021,IF(OR($M2328="Услуги",$M2328="Работы"),#REF!,IF($U2328&lt;&gt;0,#REF!,#REF!)),1)*IF($AA2328=2022,IF(OR($M2328="Услуги",$M2328="Работы"),#REF!,IF($U2328&lt;&gt;0,#REF!,#REF!)),1)*IF($AA2328=2023,IF(OR($M2328="Услуги",$M2328="Работы"),#REF!,IF($U2328&lt;&gt;0,#REF!,#REF!)),1)*IF($AA2328=2024,IF(OR($M2328="Услуги",$M2328="Работы"),#REF!,IF($U2328&lt;&gt;0,#REF!,#REF!)),1)*IF($AA2328=2025,IF(OR($M2328="Услуги",$M2328="Работы"),#REF!,IF($U2328&lt;&gt;0,#REF!,#REF!)),1)</f>
        <v>0</v>
      </c>
      <c r="AG2328" s="96">
        <f>W2328*IF($AA2328=2021,IF(OR($M2328="Услуги",$M2328="Работы"),#REF!,IF($U2328&lt;&gt;0,#REF!,#REF!)),1)*IF($AA2328=2022,IF(OR($M2328="Услуги",$M2328="Работы"),#REF!,IF($U2328&lt;&gt;0,#REF!,#REF!)),1)*IF($AA2328=2023,IF(OR($M2328="Услуги",$M2328="Работы"),#REF!,IF($U2328&lt;&gt;0,#REF!,#REF!)),1)*IF($AA2328=2024,IF(OR($M2328="Услуги",$M2328="Работы"),#REF!,IF($U2328&lt;&gt;0,#REF!,#REF!)),1)*IF($AA2328=2025,IF(OR($M2328="Услуги",$M2328="Работы"),#REF!,IF($U2328&lt;&gt;0,#REF!,#REF!)),1)</f>
        <v>0</v>
      </c>
      <c r="AH2328" s="96">
        <f>X2328*IF($AA2328=2021,IF(OR($M2328="Услуги",$M2328="Работы"),#REF!,IF($U2328&lt;&gt;0,#REF!,#REF!)),1)*IF($AA2328=2022,IF(OR($M2328="Услуги",$M2328="Работы"),#REF!,IF($U2328&lt;&gt;0,#REF!,#REF!)),1)*IF($AA2328=2023,IF(OR($M2328="Услуги",$M2328="Работы"),#REF!,IF($U2328&lt;&gt;0,#REF!,#REF!)),1)*IF($AA2328=2024,IF(OR($M2328="Услуги",$M2328="Работы"),#REF!,IF($U2328&lt;&gt;0,#REF!,#REF!)),1)*IF($AA2328=2025,IF(OR($M2328="Услуги",$M2328="Работы"),#REF!,IF($U2328&lt;&gt;0,#REF!,#REF!)),1)</f>
        <v>34800</v>
      </c>
      <c r="AI2328" s="96">
        <f>Y2328*IF($AA2328=2021,IF(OR($M2328="Услуги",$M2328="Работы"),#REF!,IF($U2328&lt;&gt;0,#REF!,#REF!)),1)*IF($AA2328=2022,IF(OR($M2328="Услуги",$M2328="Работы"),#REF!,IF($U2328&lt;&gt;0,#REF!,#REF!)),1)*IF($AA2328=2023,IF(OR($M2328="Услуги",$M2328="Работы"),#REF!,IF($U2328&lt;&gt;0,#REF!,#REF!)),1)*IF($AA2328=2024,IF(OR($M2328="Услуги",$M2328="Работы"),#REF!,IF($U2328&lt;&gt;0,#REF!,#REF!)),1)*IF($AA2328=2025,IF(OR($M2328="Услуги",$M2328="Работы"),#REF!,IF($U2328&lt;&gt;0,#REF!,#REF!)),1)</f>
        <v>0</v>
      </c>
      <c r="AJ2328" s="96">
        <f>Z2328*IF($AA2328=2021,IF(OR($M2328="Услуги",$M2328="Работы"),#REF!,IF($U2328&lt;&gt;0,#REF!,#REF!)),1)*IF($AA2328=2022,IF(OR($M2328="Услуги",$M2328="Работы"),#REF!,IF($U2328&lt;&gt;0,#REF!,#REF!)),1)*IF($AA2328=2023,IF(OR($M2328="Услуги",$M2328="Работы"),#REF!,IF($U2328&lt;&gt;0,#REF!,#REF!)),1)*IF($AA2328=2024,IF(OR($M2328="Услуги",$M2328="Работы"),#REF!,IF($U2328&lt;&gt;0,#REF!,#REF!)),1)*IF($AA2328=2025,IF(OR($M2328="Услуги",$M2328="Работы"),#REF!,IF($U2328&lt;&gt;0,#REF!,#REF!)),1)</f>
        <v>34800</v>
      </c>
    </row>
    <row r="2329" spans="1:36" ht="14.25" hidden="1" customHeight="1" x14ac:dyDescent="0.25">
      <c r="A2329" s="85">
        <v>1</v>
      </c>
      <c r="B2329" s="86" t="s">
        <v>88</v>
      </c>
      <c r="C2329" s="215" t="s">
        <v>437</v>
      </c>
      <c r="D2329" s="85" t="s">
        <v>14</v>
      </c>
      <c r="E2329" s="85" t="s">
        <v>422</v>
      </c>
      <c r="F2329" s="88" t="s">
        <v>436</v>
      </c>
      <c r="G2329" s="87" t="e">
        <f>VLOOKUP(D2329,#REF!,2,FALSE)</f>
        <v>#REF!</v>
      </c>
      <c r="H2329" s="87" t="s">
        <v>432</v>
      </c>
      <c r="I2329" s="87"/>
      <c r="J2329" s="86" t="s">
        <v>404</v>
      </c>
      <c r="K2329" s="87" t="str">
        <f t="shared" si="654"/>
        <v>Защита сегментов АСУ ТП АО «Омск РТС»</v>
      </c>
      <c r="L2329" s="99" t="s">
        <v>396</v>
      </c>
      <c r="M2329" s="90" t="s">
        <v>532</v>
      </c>
      <c r="N2329" s="85" t="s">
        <v>397</v>
      </c>
      <c r="O2329" s="85" t="s">
        <v>398</v>
      </c>
      <c r="P2329" s="86">
        <v>1</v>
      </c>
      <c r="Q2329" s="100">
        <v>2900</v>
      </c>
      <c r="R2329" s="97">
        <v>0</v>
      </c>
      <c r="S2329" s="98">
        <f t="shared" si="655"/>
        <v>2900</v>
      </c>
      <c r="T2329" s="95">
        <f t="shared" si="649"/>
        <v>0</v>
      </c>
      <c r="U2329" s="98">
        <v>0</v>
      </c>
      <c r="V2329" s="95">
        <f t="shared" si="650"/>
        <v>0</v>
      </c>
      <c r="W2329" s="95">
        <f t="shared" si="647"/>
        <v>0</v>
      </c>
      <c r="X2329" s="98">
        <f t="shared" si="656"/>
        <v>2900</v>
      </c>
      <c r="Y2329" s="95">
        <f t="shared" si="651"/>
        <v>0</v>
      </c>
      <c r="Z2329" s="95">
        <f t="shared" si="652"/>
        <v>2900</v>
      </c>
      <c r="AA2329" s="243">
        <f>Приоритеты!$D$12+2</f>
        <v>2026</v>
      </c>
      <c r="AB2329" s="247">
        <f t="shared" si="648"/>
        <v>0</v>
      </c>
      <c r="AC2329" s="96">
        <f>S2329*IF($AA2329=2021,IF(OR($M2329="Услуги",$M2329="Работы"),#REF!,IF($U2329&lt;&gt;0,#REF!,#REF!)),1)*IF($AA2329=2022,IF(OR($M2329="Услуги",$M2329="Работы"),#REF!,IF($U2329&lt;&gt;0,#REF!,#REF!)),1)*IF($AA2329=2023,IF(OR($M2329="Услуги",$M2329="Работы"),#REF!,IF($U2329&lt;&gt;0,#REF!,#REF!)),1)*IF($AA2329=2024,IF(OR($M2329="Услуги",$M2329="Работы"),#REF!,IF($U2329&lt;&gt;0,#REF!,#REF!)),1)*IF($AA2329=2025,IF(OR($M2329="Услуги",$M2329="Работы"),#REF!,IF($U2329&lt;&gt;0,#REF!,#REF!)),1)</f>
        <v>2900</v>
      </c>
      <c r="AD2329" s="96">
        <f>T2329*IF($AA2329=2021,IF(OR($M2329="Услуги",$M2329="Работы"),#REF!,IF($U2329&lt;&gt;0,#REF!,#REF!)),1)*IF($AA2329=2022,IF(OR($M2329="Услуги",$M2329="Работы"),#REF!,IF($U2329&lt;&gt;0,#REF!,#REF!)),1)*IF($AA2329=2023,IF(OR($M2329="Услуги",$M2329="Работы"),#REF!,IF($U2329&lt;&gt;0,#REF!,#REF!)),1)*IF($AA2329=2024,IF(OR($M2329="Услуги",$M2329="Работы"),#REF!,IF($U2329&lt;&gt;0,#REF!,#REF!)),1)*IF($AA2329=2025,IF(OR($M2329="Услуги",$M2329="Работы"),#REF!,IF($U2329&lt;&gt;0,#REF!,#REF!)),1)</f>
        <v>0</v>
      </c>
      <c r="AE2329" s="96">
        <f>U2329*IF($AA2329=2021,IF(OR($M2329="Услуги",$M2329="Работы"),#REF!,IF($U2329&lt;&gt;0,#REF!,#REF!)),1)*IF($AA2329=2022,IF(OR($M2329="Услуги",$M2329="Работы"),#REF!,IF($U2329&lt;&gt;0,#REF!,#REF!)),1)*IF($AA2329=2023,IF(OR($M2329="Услуги",$M2329="Работы"),#REF!,IF($U2329&lt;&gt;0,#REF!,#REF!)),1)*IF($AA2329=2024,IF(OR($M2329="Услуги",$M2329="Работы"),#REF!,IF($U2329&lt;&gt;0,#REF!,#REF!)),1)*IF($AA2329=2025,IF(OR($M2329="Услуги",$M2329="Работы"),#REF!,IF($U2329&lt;&gt;0,#REF!,#REF!)),1)</f>
        <v>0</v>
      </c>
      <c r="AF2329" s="96">
        <f>V2329*IF($AA2329=2021,IF(OR($M2329="Услуги",$M2329="Работы"),#REF!,IF($U2329&lt;&gt;0,#REF!,#REF!)),1)*IF($AA2329=2022,IF(OR($M2329="Услуги",$M2329="Работы"),#REF!,IF($U2329&lt;&gt;0,#REF!,#REF!)),1)*IF($AA2329=2023,IF(OR($M2329="Услуги",$M2329="Работы"),#REF!,IF($U2329&lt;&gt;0,#REF!,#REF!)),1)*IF($AA2329=2024,IF(OR($M2329="Услуги",$M2329="Работы"),#REF!,IF($U2329&lt;&gt;0,#REF!,#REF!)),1)*IF($AA2329=2025,IF(OR($M2329="Услуги",$M2329="Работы"),#REF!,IF($U2329&lt;&gt;0,#REF!,#REF!)),1)</f>
        <v>0</v>
      </c>
      <c r="AG2329" s="96">
        <f>W2329*IF($AA2329=2021,IF(OR($M2329="Услуги",$M2329="Работы"),#REF!,IF($U2329&lt;&gt;0,#REF!,#REF!)),1)*IF($AA2329=2022,IF(OR($M2329="Услуги",$M2329="Работы"),#REF!,IF($U2329&lt;&gt;0,#REF!,#REF!)),1)*IF($AA2329=2023,IF(OR($M2329="Услуги",$M2329="Работы"),#REF!,IF($U2329&lt;&gt;0,#REF!,#REF!)),1)*IF($AA2329=2024,IF(OR($M2329="Услуги",$M2329="Работы"),#REF!,IF($U2329&lt;&gt;0,#REF!,#REF!)),1)*IF($AA2329=2025,IF(OR($M2329="Услуги",$M2329="Работы"),#REF!,IF($U2329&lt;&gt;0,#REF!,#REF!)),1)</f>
        <v>0</v>
      </c>
      <c r="AH2329" s="96">
        <f>X2329*IF($AA2329=2021,IF(OR($M2329="Услуги",$M2329="Работы"),#REF!,IF($U2329&lt;&gt;0,#REF!,#REF!)),1)*IF($AA2329=2022,IF(OR($M2329="Услуги",$M2329="Работы"),#REF!,IF($U2329&lt;&gt;0,#REF!,#REF!)),1)*IF($AA2329=2023,IF(OR($M2329="Услуги",$M2329="Работы"),#REF!,IF($U2329&lt;&gt;0,#REF!,#REF!)),1)*IF($AA2329=2024,IF(OR($M2329="Услуги",$M2329="Работы"),#REF!,IF($U2329&lt;&gt;0,#REF!,#REF!)),1)*IF($AA2329=2025,IF(OR($M2329="Услуги",$M2329="Работы"),#REF!,IF($U2329&lt;&gt;0,#REF!,#REF!)),1)</f>
        <v>2900</v>
      </c>
      <c r="AI2329" s="96">
        <f>Y2329*IF($AA2329=2021,IF(OR($M2329="Услуги",$M2329="Работы"),#REF!,IF($U2329&lt;&gt;0,#REF!,#REF!)),1)*IF($AA2329=2022,IF(OR($M2329="Услуги",$M2329="Работы"),#REF!,IF($U2329&lt;&gt;0,#REF!,#REF!)),1)*IF($AA2329=2023,IF(OR($M2329="Услуги",$M2329="Работы"),#REF!,IF($U2329&lt;&gt;0,#REF!,#REF!)),1)*IF($AA2329=2024,IF(OR($M2329="Услуги",$M2329="Работы"),#REF!,IF($U2329&lt;&gt;0,#REF!,#REF!)),1)*IF($AA2329=2025,IF(OR($M2329="Услуги",$M2329="Работы"),#REF!,IF($U2329&lt;&gt;0,#REF!,#REF!)),1)</f>
        <v>0</v>
      </c>
      <c r="AJ2329" s="96">
        <f>Z2329*IF($AA2329=2021,IF(OR($M2329="Услуги",$M2329="Работы"),#REF!,IF($U2329&lt;&gt;0,#REF!,#REF!)),1)*IF($AA2329=2022,IF(OR($M2329="Услуги",$M2329="Работы"),#REF!,IF($U2329&lt;&gt;0,#REF!,#REF!)),1)*IF($AA2329=2023,IF(OR($M2329="Услуги",$M2329="Работы"),#REF!,IF($U2329&lt;&gt;0,#REF!,#REF!)),1)*IF($AA2329=2024,IF(OR($M2329="Услуги",$M2329="Работы"),#REF!,IF($U2329&lt;&gt;0,#REF!,#REF!)),1)*IF($AA2329=2025,IF(OR($M2329="Услуги",$M2329="Работы"),#REF!,IF($U2329&lt;&gt;0,#REF!,#REF!)),1)</f>
        <v>2900</v>
      </c>
    </row>
    <row r="2330" spans="1:36" ht="14.25" hidden="1" customHeight="1" x14ac:dyDescent="0.25">
      <c r="A2330" s="85">
        <v>1</v>
      </c>
      <c r="B2330" s="86" t="s">
        <v>88</v>
      </c>
      <c r="C2330" s="215" t="s">
        <v>437</v>
      </c>
      <c r="D2330" s="85" t="s">
        <v>14</v>
      </c>
      <c r="E2330" s="85" t="s">
        <v>422</v>
      </c>
      <c r="F2330" s="88" t="s">
        <v>436</v>
      </c>
      <c r="G2330" s="87" t="e">
        <f>VLOOKUP(D2330,#REF!,2,FALSE)</f>
        <v>#REF!</v>
      </c>
      <c r="H2330" s="87" t="s">
        <v>432</v>
      </c>
      <c r="I2330" s="87"/>
      <c r="J2330" s="86" t="s">
        <v>418</v>
      </c>
      <c r="K2330" s="87" t="str">
        <f t="shared" si="654"/>
        <v>Защита сегментов АСУ ТП АО «Омск РТС»</v>
      </c>
      <c r="L2330" s="99" t="s">
        <v>396</v>
      </c>
      <c r="M2330" s="90" t="s">
        <v>532</v>
      </c>
      <c r="N2330" s="85" t="s">
        <v>397</v>
      </c>
      <c r="O2330" s="85" t="s">
        <v>398</v>
      </c>
      <c r="P2330" s="86">
        <v>12</v>
      </c>
      <c r="Q2330" s="100">
        <v>2900</v>
      </c>
      <c r="R2330" s="97">
        <v>0</v>
      </c>
      <c r="S2330" s="98">
        <f t="shared" si="655"/>
        <v>34800</v>
      </c>
      <c r="T2330" s="95">
        <f t="shared" si="649"/>
        <v>0</v>
      </c>
      <c r="U2330" s="98">
        <v>0</v>
      </c>
      <c r="V2330" s="95">
        <f t="shared" si="650"/>
        <v>0</v>
      </c>
      <c r="W2330" s="95">
        <f t="shared" si="647"/>
        <v>0</v>
      </c>
      <c r="X2330" s="98">
        <f t="shared" si="656"/>
        <v>34800</v>
      </c>
      <c r="Y2330" s="95">
        <f t="shared" si="651"/>
        <v>0</v>
      </c>
      <c r="Z2330" s="95">
        <f t="shared" si="652"/>
        <v>34800</v>
      </c>
      <c r="AA2330" s="243">
        <f>Приоритеты!$D$12+3</f>
        <v>2027</v>
      </c>
      <c r="AB2330" s="247">
        <f t="shared" si="648"/>
        <v>0</v>
      </c>
      <c r="AC2330" s="96">
        <f>S2330*IF($AA2330=2021,IF(OR($M2330="Услуги",$M2330="Работы"),#REF!,IF($U2330&lt;&gt;0,#REF!,#REF!)),1)*IF($AA2330=2022,IF(OR($M2330="Услуги",$M2330="Работы"),#REF!,IF($U2330&lt;&gt;0,#REF!,#REF!)),1)*IF($AA2330=2023,IF(OR($M2330="Услуги",$M2330="Работы"),#REF!,IF($U2330&lt;&gt;0,#REF!,#REF!)),1)*IF($AA2330=2024,IF(OR($M2330="Услуги",$M2330="Работы"),#REF!,IF($U2330&lt;&gt;0,#REF!,#REF!)),1)*IF($AA2330=2025,IF(OR($M2330="Услуги",$M2330="Работы"),#REF!,IF($U2330&lt;&gt;0,#REF!,#REF!)),1)</f>
        <v>34800</v>
      </c>
      <c r="AD2330" s="96">
        <f>T2330*IF($AA2330=2021,IF(OR($M2330="Услуги",$M2330="Работы"),#REF!,IF($U2330&lt;&gt;0,#REF!,#REF!)),1)*IF($AA2330=2022,IF(OR($M2330="Услуги",$M2330="Работы"),#REF!,IF($U2330&lt;&gt;0,#REF!,#REF!)),1)*IF($AA2330=2023,IF(OR($M2330="Услуги",$M2330="Работы"),#REF!,IF($U2330&lt;&gt;0,#REF!,#REF!)),1)*IF($AA2330=2024,IF(OR($M2330="Услуги",$M2330="Работы"),#REF!,IF($U2330&lt;&gt;0,#REF!,#REF!)),1)*IF($AA2330=2025,IF(OR($M2330="Услуги",$M2330="Работы"),#REF!,IF($U2330&lt;&gt;0,#REF!,#REF!)),1)</f>
        <v>0</v>
      </c>
      <c r="AE2330" s="96">
        <f>U2330*IF($AA2330=2021,IF(OR($M2330="Услуги",$M2330="Работы"),#REF!,IF($U2330&lt;&gt;0,#REF!,#REF!)),1)*IF($AA2330=2022,IF(OR($M2330="Услуги",$M2330="Работы"),#REF!,IF($U2330&lt;&gt;0,#REF!,#REF!)),1)*IF($AA2330=2023,IF(OR($M2330="Услуги",$M2330="Работы"),#REF!,IF($U2330&lt;&gt;0,#REF!,#REF!)),1)*IF($AA2330=2024,IF(OR($M2330="Услуги",$M2330="Работы"),#REF!,IF($U2330&lt;&gt;0,#REF!,#REF!)),1)*IF($AA2330=2025,IF(OR($M2330="Услуги",$M2330="Работы"),#REF!,IF($U2330&lt;&gt;0,#REF!,#REF!)),1)</f>
        <v>0</v>
      </c>
      <c r="AF2330" s="96">
        <f>V2330*IF($AA2330=2021,IF(OR($M2330="Услуги",$M2330="Работы"),#REF!,IF($U2330&lt;&gt;0,#REF!,#REF!)),1)*IF($AA2330=2022,IF(OR($M2330="Услуги",$M2330="Работы"),#REF!,IF($U2330&lt;&gt;0,#REF!,#REF!)),1)*IF($AA2330=2023,IF(OR($M2330="Услуги",$M2330="Работы"),#REF!,IF($U2330&lt;&gt;0,#REF!,#REF!)),1)*IF($AA2330=2024,IF(OR($M2330="Услуги",$M2330="Работы"),#REF!,IF($U2330&lt;&gt;0,#REF!,#REF!)),1)*IF($AA2330=2025,IF(OR($M2330="Услуги",$M2330="Работы"),#REF!,IF($U2330&lt;&gt;0,#REF!,#REF!)),1)</f>
        <v>0</v>
      </c>
      <c r="AG2330" s="96">
        <f>W2330*IF($AA2330=2021,IF(OR($M2330="Услуги",$M2330="Работы"),#REF!,IF($U2330&lt;&gt;0,#REF!,#REF!)),1)*IF($AA2330=2022,IF(OR($M2330="Услуги",$M2330="Работы"),#REF!,IF($U2330&lt;&gt;0,#REF!,#REF!)),1)*IF($AA2330=2023,IF(OR($M2330="Услуги",$M2330="Работы"),#REF!,IF($U2330&lt;&gt;0,#REF!,#REF!)),1)*IF($AA2330=2024,IF(OR($M2330="Услуги",$M2330="Работы"),#REF!,IF($U2330&lt;&gt;0,#REF!,#REF!)),1)*IF($AA2330=2025,IF(OR($M2330="Услуги",$M2330="Работы"),#REF!,IF($U2330&lt;&gt;0,#REF!,#REF!)),1)</f>
        <v>0</v>
      </c>
      <c r="AH2330" s="96">
        <f>X2330*IF($AA2330=2021,IF(OR($M2330="Услуги",$M2330="Работы"),#REF!,IF($U2330&lt;&gt;0,#REF!,#REF!)),1)*IF($AA2330=2022,IF(OR($M2330="Услуги",$M2330="Работы"),#REF!,IF($U2330&lt;&gt;0,#REF!,#REF!)),1)*IF($AA2330=2023,IF(OR($M2330="Услуги",$M2330="Работы"),#REF!,IF($U2330&lt;&gt;0,#REF!,#REF!)),1)*IF($AA2330=2024,IF(OR($M2330="Услуги",$M2330="Работы"),#REF!,IF($U2330&lt;&gt;0,#REF!,#REF!)),1)*IF($AA2330=2025,IF(OR($M2330="Услуги",$M2330="Работы"),#REF!,IF($U2330&lt;&gt;0,#REF!,#REF!)),1)</f>
        <v>34800</v>
      </c>
      <c r="AI2330" s="96">
        <f>Y2330*IF($AA2330=2021,IF(OR($M2330="Услуги",$M2330="Работы"),#REF!,IF($U2330&lt;&gt;0,#REF!,#REF!)),1)*IF($AA2330=2022,IF(OR($M2330="Услуги",$M2330="Работы"),#REF!,IF($U2330&lt;&gt;0,#REF!,#REF!)),1)*IF($AA2330=2023,IF(OR($M2330="Услуги",$M2330="Работы"),#REF!,IF($U2330&lt;&gt;0,#REF!,#REF!)),1)*IF($AA2330=2024,IF(OR($M2330="Услуги",$M2330="Работы"),#REF!,IF($U2330&lt;&gt;0,#REF!,#REF!)),1)*IF($AA2330=2025,IF(OR($M2330="Услуги",$M2330="Работы"),#REF!,IF($U2330&lt;&gt;0,#REF!,#REF!)),1)</f>
        <v>0</v>
      </c>
      <c r="AJ2330" s="96">
        <f>Z2330*IF($AA2330=2021,IF(OR($M2330="Услуги",$M2330="Работы"),#REF!,IF($U2330&lt;&gt;0,#REF!,#REF!)),1)*IF($AA2330=2022,IF(OR($M2330="Услуги",$M2330="Работы"),#REF!,IF($U2330&lt;&gt;0,#REF!,#REF!)),1)*IF($AA2330=2023,IF(OR($M2330="Услуги",$M2330="Работы"),#REF!,IF($U2330&lt;&gt;0,#REF!,#REF!)),1)*IF($AA2330=2024,IF(OR($M2330="Услуги",$M2330="Работы"),#REF!,IF($U2330&lt;&gt;0,#REF!,#REF!)),1)*IF($AA2330=2025,IF(OR($M2330="Услуги",$M2330="Работы"),#REF!,IF($U2330&lt;&gt;0,#REF!,#REF!)),1)</f>
        <v>34800</v>
      </c>
    </row>
    <row r="2331" spans="1:36" ht="14.25" hidden="1" customHeight="1" x14ac:dyDescent="0.25">
      <c r="A2331" s="85">
        <v>1</v>
      </c>
      <c r="B2331" s="86" t="s">
        <v>88</v>
      </c>
      <c r="C2331" s="215" t="s">
        <v>437</v>
      </c>
      <c r="D2331" s="85" t="s">
        <v>14</v>
      </c>
      <c r="E2331" s="85" t="s">
        <v>422</v>
      </c>
      <c r="F2331" s="88" t="s">
        <v>436</v>
      </c>
      <c r="G2331" s="87" t="e">
        <f>VLOOKUP(D2331,#REF!,2,FALSE)</f>
        <v>#REF!</v>
      </c>
      <c r="H2331" s="87" t="s">
        <v>432</v>
      </c>
      <c r="I2331" s="87"/>
      <c r="J2331" s="86" t="s">
        <v>404</v>
      </c>
      <c r="K2331" s="87" t="str">
        <f t="shared" si="654"/>
        <v>Защита сегментов АСУ ТП АО «Омск РТС»</v>
      </c>
      <c r="L2331" s="99" t="s">
        <v>396</v>
      </c>
      <c r="M2331" s="90" t="s">
        <v>532</v>
      </c>
      <c r="N2331" s="85" t="s">
        <v>397</v>
      </c>
      <c r="O2331" s="85" t="s">
        <v>398</v>
      </c>
      <c r="P2331" s="86">
        <v>1</v>
      </c>
      <c r="Q2331" s="100">
        <v>2900</v>
      </c>
      <c r="R2331" s="97">
        <v>0</v>
      </c>
      <c r="S2331" s="98">
        <f t="shared" si="655"/>
        <v>2900</v>
      </c>
      <c r="T2331" s="95">
        <f t="shared" si="649"/>
        <v>0</v>
      </c>
      <c r="U2331" s="98">
        <v>0</v>
      </c>
      <c r="V2331" s="95">
        <f t="shared" si="650"/>
        <v>0</v>
      </c>
      <c r="W2331" s="95">
        <f t="shared" si="647"/>
        <v>0</v>
      </c>
      <c r="X2331" s="98">
        <f t="shared" si="656"/>
        <v>2900</v>
      </c>
      <c r="Y2331" s="95">
        <f t="shared" si="651"/>
        <v>0</v>
      </c>
      <c r="Z2331" s="95">
        <f t="shared" si="652"/>
        <v>2900</v>
      </c>
      <c r="AA2331" s="243">
        <f>Приоритеты!$D$12+3</f>
        <v>2027</v>
      </c>
      <c r="AB2331" s="247">
        <f t="shared" si="648"/>
        <v>0</v>
      </c>
      <c r="AC2331" s="96">
        <f>S2331*IF($AA2331=2021,IF(OR($M2331="Услуги",$M2331="Работы"),#REF!,IF($U2331&lt;&gt;0,#REF!,#REF!)),1)*IF($AA2331=2022,IF(OR($M2331="Услуги",$M2331="Работы"),#REF!,IF($U2331&lt;&gt;0,#REF!,#REF!)),1)*IF($AA2331=2023,IF(OR($M2331="Услуги",$M2331="Работы"),#REF!,IF($U2331&lt;&gt;0,#REF!,#REF!)),1)*IF($AA2331=2024,IF(OR($M2331="Услуги",$M2331="Работы"),#REF!,IF($U2331&lt;&gt;0,#REF!,#REF!)),1)*IF($AA2331=2025,IF(OR($M2331="Услуги",$M2331="Работы"),#REF!,IF($U2331&lt;&gt;0,#REF!,#REF!)),1)</f>
        <v>2900</v>
      </c>
      <c r="AD2331" s="96">
        <f>T2331*IF($AA2331=2021,IF(OR($M2331="Услуги",$M2331="Работы"),#REF!,IF($U2331&lt;&gt;0,#REF!,#REF!)),1)*IF($AA2331=2022,IF(OR($M2331="Услуги",$M2331="Работы"),#REF!,IF($U2331&lt;&gt;0,#REF!,#REF!)),1)*IF($AA2331=2023,IF(OR($M2331="Услуги",$M2331="Работы"),#REF!,IF($U2331&lt;&gt;0,#REF!,#REF!)),1)*IF($AA2331=2024,IF(OR($M2331="Услуги",$M2331="Работы"),#REF!,IF($U2331&lt;&gt;0,#REF!,#REF!)),1)*IF($AA2331=2025,IF(OR($M2331="Услуги",$M2331="Работы"),#REF!,IF($U2331&lt;&gt;0,#REF!,#REF!)),1)</f>
        <v>0</v>
      </c>
      <c r="AE2331" s="96">
        <f>U2331*IF($AA2331=2021,IF(OR($M2331="Услуги",$M2331="Работы"),#REF!,IF($U2331&lt;&gt;0,#REF!,#REF!)),1)*IF($AA2331=2022,IF(OR($M2331="Услуги",$M2331="Работы"),#REF!,IF($U2331&lt;&gt;0,#REF!,#REF!)),1)*IF($AA2331=2023,IF(OR($M2331="Услуги",$M2331="Работы"),#REF!,IF($U2331&lt;&gt;0,#REF!,#REF!)),1)*IF($AA2331=2024,IF(OR($M2331="Услуги",$M2331="Работы"),#REF!,IF($U2331&lt;&gt;0,#REF!,#REF!)),1)*IF($AA2331=2025,IF(OR($M2331="Услуги",$M2331="Работы"),#REF!,IF($U2331&lt;&gt;0,#REF!,#REF!)),1)</f>
        <v>0</v>
      </c>
      <c r="AF2331" s="96">
        <f>V2331*IF($AA2331=2021,IF(OR($M2331="Услуги",$M2331="Работы"),#REF!,IF($U2331&lt;&gt;0,#REF!,#REF!)),1)*IF($AA2331=2022,IF(OR($M2331="Услуги",$M2331="Работы"),#REF!,IF($U2331&lt;&gt;0,#REF!,#REF!)),1)*IF($AA2331=2023,IF(OR($M2331="Услуги",$M2331="Работы"),#REF!,IF($U2331&lt;&gt;0,#REF!,#REF!)),1)*IF($AA2331=2024,IF(OR($M2331="Услуги",$M2331="Работы"),#REF!,IF($U2331&lt;&gt;0,#REF!,#REF!)),1)*IF($AA2331=2025,IF(OR($M2331="Услуги",$M2331="Работы"),#REF!,IF($U2331&lt;&gt;0,#REF!,#REF!)),1)</f>
        <v>0</v>
      </c>
      <c r="AG2331" s="96">
        <f>W2331*IF($AA2331=2021,IF(OR($M2331="Услуги",$M2331="Работы"),#REF!,IF($U2331&lt;&gt;0,#REF!,#REF!)),1)*IF($AA2331=2022,IF(OR($M2331="Услуги",$M2331="Работы"),#REF!,IF($U2331&lt;&gt;0,#REF!,#REF!)),1)*IF($AA2331=2023,IF(OR($M2331="Услуги",$M2331="Работы"),#REF!,IF($U2331&lt;&gt;0,#REF!,#REF!)),1)*IF($AA2331=2024,IF(OR($M2331="Услуги",$M2331="Работы"),#REF!,IF($U2331&lt;&gt;0,#REF!,#REF!)),1)*IF($AA2331=2025,IF(OR($M2331="Услуги",$M2331="Работы"),#REF!,IF($U2331&lt;&gt;0,#REF!,#REF!)),1)</f>
        <v>0</v>
      </c>
      <c r="AH2331" s="96">
        <f>X2331*IF($AA2331=2021,IF(OR($M2331="Услуги",$M2331="Работы"),#REF!,IF($U2331&lt;&gt;0,#REF!,#REF!)),1)*IF($AA2331=2022,IF(OR($M2331="Услуги",$M2331="Работы"),#REF!,IF($U2331&lt;&gt;0,#REF!,#REF!)),1)*IF($AA2331=2023,IF(OR($M2331="Услуги",$M2331="Работы"),#REF!,IF($U2331&lt;&gt;0,#REF!,#REF!)),1)*IF($AA2331=2024,IF(OR($M2331="Услуги",$M2331="Работы"),#REF!,IF($U2331&lt;&gt;0,#REF!,#REF!)),1)*IF($AA2331=2025,IF(OR($M2331="Услуги",$M2331="Работы"),#REF!,IF($U2331&lt;&gt;0,#REF!,#REF!)),1)</f>
        <v>2900</v>
      </c>
      <c r="AI2331" s="96">
        <f>Y2331*IF($AA2331=2021,IF(OR($M2331="Услуги",$M2331="Работы"),#REF!,IF($U2331&lt;&gt;0,#REF!,#REF!)),1)*IF($AA2331=2022,IF(OR($M2331="Услуги",$M2331="Работы"),#REF!,IF($U2331&lt;&gt;0,#REF!,#REF!)),1)*IF($AA2331=2023,IF(OR($M2331="Услуги",$M2331="Работы"),#REF!,IF($U2331&lt;&gt;0,#REF!,#REF!)),1)*IF($AA2331=2024,IF(OR($M2331="Услуги",$M2331="Работы"),#REF!,IF($U2331&lt;&gt;0,#REF!,#REF!)),1)*IF($AA2331=2025,IF(OR($M2331="Услуги",$M2331="Работы"),#REF!,IF($U2331&lt;&gt;0,#REF!,#REF!)),1)</f>
        <v>0</v>
      </c>
      <c r="AJ2331" s="96">
        <f>Z2331*IF($AA2331=2021,IF(OR($M2331="Услуги",$M2331="Работы"),#REF!,IF($U2331&lt;&gt;0,#REF!,#REF!)),1)*IF($AA2331=2022,IF(OR($M2331="Услуги",$M2331="Работы"),#REF!,IF($U2331&lt;&gt;0,#REF!,#REF!)),1)*IF($AA2331=2023,IF(OR($M2331="Услуги",$M2331="Работы"),#REF!,IF($U2331&lt;&gt;0,#REF!,#REF!)),1)*IF($AA2331=2024,IF(OR($M2331="Услуги",$M2331="Работы"),#REF!,IF($U2331&lt;&gt;0,#REF!,#REF!)),1)*IF($AA2331=2025,IF(OR($M2331="Услуги",$M2331="Работы"),#REF!,IF($U2331&lt;&gt;0,#REF!,#REF!)),1)</f>
        <v>2900</v>
      </c>
    </row>
    <row r="2332" spans="1:36" ht="14.25" hidden="1" customHeight="1" x14ac:dyDescent="0.25">
      <c r="A2332" s="85">
        <v>1</v>
      </c>
      <c r="B2332" s="86" t="s">
        <v>88</v>
      </c>
      <c r="C2332" s="215" t="s">
        <v>437</v>
      </c>
      <c r="D2332" s="85" t="s">
        <v>12</v>
      </c>
      <c r="E2332" s="85" t="s">
        <v>420</v>
      </c>
      <c r="F2332" s="88" t="s">
        <v>436</v>
      </c>
      <c r="G2332" s="87" t="e">
        <f>VLOOKUP(D2332,#REF!,2,FALSE)</f>
        <v>#REF!</v>
      </c>
      <c r="H2332" s="87" t="s">
        <v>432</v>
      </c>
      <c r="I2332" s="87"/>
      <c r="J2332" s="86" t="s">
        <v>418</v>
      </c>
      <c r="K2332" s="87" t="str">
        <f t="shared" si="654"/>
        <v>Защита сегментов АСУ ТП АО «Нижневартовская ГРЭС»</v>
      </c>
      <c r="L2332" s="99" t="s">
        <v>396</v>
      </c>
      <c r="M2332" s="90" t="s">
        <v>532</v>
      </c>
      <c r="N2332" s="85" t="s">
        <v>397</v>
      </c>
      <c r="O2332" s="85" t="s">
        <v>398</v>
      </c>
      <c r="P2332" s="86">
        <v>8</v>
      </c>
      <c r="Q2332" s="100">
        <v>2900</v>
      </c>
      <c r="R2332" s="97">
        <v>0</v>
      </c>
      <c r="S2332" s="98">
        <f t="shared" si="655"/>
        <v>23200</v>
      </c>
      <c r="T2332" s="95">
        <f t="shared" si="649"/>
        <v>0</v>
      </c>
      <c r="U2332" s="98">
        <v>0</v>
      </c>
      <c r="V2332" s="95">
        <f t="shared" si="650"/>
        <v>0</v>
      </c>
      <c r="W2332" s="95">
        <f t="shared" si="647"/>
        <v>0</v>
      </c>
      <c r="X2332" s="98">
        <f t="shared" si="656"/>
        <v>23200</v>
      </c>
      <c r="Y2332" s="95">
        <f t="shared" si="651"/>
        <v>0</v>
      </c>
      <c r="Z2332" s="95">
        <f t="shared" si="652"/>
        <v>23200</v>
      </c>
      <c r="AA2332" s="243">
        <f>Приоритеты!$D$11+1</f>
        <v>2024</v>
      </c>
      <c r="AB2332" s="247" t="e">
        <f t="shared" si="648"/>
        <v>#REF!</v>
      </c>
      <c r="AC2332" s="96" t="e">
        <f>S2332*IF($AA2332=2021,IF(OR($M2332="Услуги",$M2332="Работы"),#REF!,IF($U2332&lt;&gt;0,#REF!,#REF!)),1)*IF($AA2332=2022,IF(OR($M2332="Услуги",$M2332="Работы"),#REF!,IF($U2332&lt;&gt;0,#REF!,#REF!)),1)*IF($AA2332=2023,IF(OR($M2332="Услуги",$M2332="Работы"),#REF!,IF($U2332&lt;&gt;0,#REF!,#REF!)),1)*IF($AA2332=2024,IF(OR($M2332="Услуги",$M2332="Работы"),#REF!,IF($U2332&lt;&gt;0,#REF!,#REF!)),1)*IF($AA2332=2025,IF(OR($M2332="Услуги",$M2332="Работы"),#REF!,IF($U2332&lt;&gt;0,#REF!,#REF!)),1)</f>
        <v>#REF!</v>
      </c>
      <c r="AD2332" s="96" t="e">
        <f>T2332*IF($AA2332=2021,IF(OR($M2332="Услуги",$M2332="Работы"),#REF!,IF($U2332&lt;&gt;0,#REF!,#REF!)),1)*IF($AA2332=2022,IF(OR($M2332="Услуги",$M2332="Работы"),#REF!,IF($U2332&lt;&gt;0,#REF!,#REF!)),1)*IF($AA2332=2023,IF(OR($M2332="Услуги",$M2332="Работы"),#REF!,IF($U2332&lt;&gt;0,#REF!,#REF!)),1)*IF($AA2332=2024,IF(OR($M2332="Услуги",$M2332="Работы"),#REF!,IF($U2332&lt;&gt;0,#REF!,#REF!)),1)*IF($AA2332=2025,IF(OR($M2332="Услуги",$M2332="Работы"),#REF!,IF($U2332&lt;&gt;0,#REF!,#REF!)),1)</f>
        <v>#REF!</v>
      </c>
      <c r="AE2332" s="96" t="e">
        <f>U2332*IF($AA2332=2021,IF(OR($M2332="Услуги",$M2332="Работы"),#REF!,IF($U2332&lt;&gt;0,#REF!,#REF!)),1)*IF($AA2332=2022,IF(OR($M2332="Услуги",$M2332="Работы"),#REF!,IF($U2332&lt;&gt;0,#REF!,#REF!)),1)*IF($AA2332=2023,IF(OR($M2332="Услуги",$M2332="Работы"),#REF!,IF($U2332&lt;&gt;0,#REF!,#REF!)),1)*IF($AA2332=2024,IF(OR($M2332="Услуги",$M2332="Работы"),#REF!,IF($U2332&lt;&gt;0,#REF!,#REF!)),1)*IF($AA2332=2025,IF(OR($M2332="Услуги",$M2332="Работы"),#REF!,IF($U2332&lt;&gt;0,#REF!,#REF!)),1)</f>
        <v>#REF!</v>
      </c>
      <c r="AF2332" s="96" t="e">
        <f>V2332*IF($AA2332=2021,IF(OR($M2332="Услуги",$M2332="Работы"),#REF!,IF($U2332&lt;&gt;0,#REF!,#REF!)),1)*IF($AA2332=2022,IF(OR($M2332="Услуги",$M2332="Работы"),#REF!,IF($U2332&lt;&gt;0,#REF!,#REF!)),1)*IF($AA2332=2023,IF(OR($M2332="Услуги",$M2332="Работы"),#REF!,IF($U2332&lt;&gt;0,#REF!,#REF!)),1)*IF($AA2332=2024,IF(OR($M2332="Услуги",$M2332="Работы"),#REF!,IF($U2332&lt;&gt;0,#REF!,#REF!)),1)*IF($AA2332=2025,IF(OR($M2332="Услуги",$M2332="Работы"),#REF!,IF($U2332&lt;&gt;0,#REF!,#REF!)),1)</f>
        <v>#REF!</v>
      </c>
      <c r="AG2332" s="96" t="e">
        <f>W2332*IF($AA2332=2021,IF(OR($M2332="Услуги",$M2332="Работы"),#REF!,IF($U2332&lt;&gt;0,#REF!,#REF!)),1)*IF($AA2332=2022,IF(OR($M2332="Услуги",$M2332="Работы"),#REF!,IF($U2332&lt;&gt;0,#REF!,#REF!)),1)*IF($AA2332=2023,IF(OR($M2332="Услуги",$M2332="Работы"),#REF!,IF($U2332&lt;&gt;0,#REF!,#REF!)),1)*IF($AA2332=2024,IF(OR($M2332="Услуги",$M2332="Работы"),#REF!,IF($U2332&lt;&gt;0,#REF!,#REF!)),1)*IF($AA2332=2025,IF(OR($M2332="Услуги",$M2332="Работы"),#REF!,IF($U2332&lt;&gt;0,#REF!,#REF!)),1)</f>
        <v>#REF!</v>
      </c>
      <c r="AH2332" s="96" t="e">
        <f>X2332*IF($AA2332=2021,IF(OR($M2332="Услуги",$M2332="Работы"),#REF!,IF($U2332&lt;&gt;0,#REF!,#REF!)),1)*IF($AA2332=2022,IF(OR($M2332="Услуги",$M2332="Работы"),#REF!,IF($U2332&lt;&gt;0,#REF!,#REF!)),1)*IF($AA2332=2023,IF(OR($M2332="Услуги",$M2332="Работы"),#REF!,IF($U2332&lt;&gt;0,#REF!,#REF!)),1)*IF($AA2332=2024,IF(OR($M2332="Услуги",$M2332="Работы"),#REF!,IF($U2332&lt;&gt;0,#REF!,#REF!)),1)*IF($AA2332=2025,IF(OR($M2332="Услуги",$M2332="Работы"),#REF!,IF($U2332&lt;&gt;0,#REF!,#REF!)),1)</f>
        <v>#REF!</v>
      </c>
      <c r="AI2332" s="96" t="e">
        <f>Y2332*IF($AA2332=2021,IF(OR($M2332="Услуги",$M2332="Работы"),#REF!,IF($U2332&lt;&gt;0,#REF!,#REF!)),1)*IF($AA2332=2022,IF(OR($M2332="Услуги",$M2332="Работы"),#REF!,IF($U2332&lt;&gt;0,#REF!,#REF!)),1)*IF($AA2332=2023,IF(OR($M2332="Услуги",$M2332="Работы"),#REF!,IF($U2332&lt;&gt;0,#REF!,#REF!)),1)*IF($AA2332=2024,IF(OR($M2332="Услуги",$M2332="Работы"),#REF!,IF($U2332&lt;&gt;0,#REF!,#REF!)),1)*IF($AA2332=2025,IF(OR($M2332="Услуги",$M2332="Работы"),#REF!,IF($U2332&lt;&gt;0,#REF!,#REF!)),1)</f>
        <v>#REF!</v>
      </c>
      <c r="AJ2332" s="96" t="e">
        <f>Z2332*IF($AA2332=2021,IF(OR($M2332="Услуги",$M2332="Работы"),#REF!,IF($U2332&lt;&gt;0,#REF!,#REF!)),1)*IF($AA2332=2022,IF(OR($M2332="Услуги",$M2332="Работы"),#REF!,IF($U2332&lt;&gt;0,#REF!,#REF!)),1)*IF($AA2332=2023,IF(OR($M2332="Услуги",$M2332="Работы"),#REF!,IF($U2332&lt;&gt;0,#REF!,#REF!)),1)*IF($AA2332=2024,IF(OR($M2332="Услуги",$M2332="Работы"),#REF!,IF($U2332&lt;&gt;0,#REF!,#REF!)),1)*IF($AA2332=2025,IF(OR($M2332="Услуги",$M2332="Работы"),#REF!,IF($U2332&lt;&gt;0,#REF!,#REF!)),1)</f>
        <v>#REF!</v>
      </c>
    </row>
    <row r="2333" spans="1:36" ht="14.25" hidden="1" customHeight="1" x14ac:dyDescent="0.25">
      <c r="A2333" s="85">
        <v>1</v>
      </c>
      <c r="B2333" s="86" t="s">
        <v>88</v>
      </c>
      <c r="C2333" s="215" t="s">
        <v>437</v>
      </c>
      <c r="D2333" s="85" t="s">
        <v>12</v>
      </c>
      <c r="E2333" s="85" t="s">
        <v>420</v>
      </c>
      <c r="F2333" s="88" t="s">
        <v>436</v>
      </c>
      <c r="G2333" s="87" t="e">
        <f>VLOOKUP(D2333,#REF!,2,FALSE)</f>
        <v>#REF!</v>
      </c>
      <c r="H2333" s="87" t="s">
        <v>432</v>
      </c>
      <c r="I2333" s="87"/>
      <c r="J2333" s="86" t="s">
        <v>404</v>
      </c>
      <c r="K2333" s="87" t="str">
        <f t="shared" si="654"/>
        <v>Защита сегментов АСУ ТП АО «Нижневартовская ГРЭС»</v>
      </c>
      <c r="L2333" s="99" t="s">
        <v>396</v>
      </c>
      <c r="M2333" s="90" t="s">
        <v>532</v>
      </c>
      <c r="N2333" s="85" t="s">
        <v>397</v>
      </c>
      <c r="O2333" s="85" t="s">
        <v>398</v>
      </c>
      <c r="P2333" s="86">
        <v>1</v>
      </c>
      <c r="Q2333" s="100">
        <v>2900</v>
      </c>
      <c r="R2333" s="97">
        <v>0</v>
      </c>
      <c r="S2333" s="98">
        <f t="shared" si="655"/>
        <v>2900</v>
      </c>
      <c r="T2333" s="95">
        <f t="shared" si="649"/>
        <v>0</v>
      </c>
      <c r="U2333" s="98">
        <v>0</v>
      </c>
      <c r="V2333" s="95">
        <f t="shared" si="650"/>
        <v>0</v>
      </c>
      <c r="W2333" s="95">
        <f t="shared" si="647"/>
        <v>0</v>
      </c>
      <c r="X2333" s="98">
        <f t="shared" si="656"/>
        <v>2900</v>
      </c>
      <c r="Y2333" s="95">
        <f t="shared" si="651"/>
        <v>0</v>
      </c>
      <c r="Z2333" s="95">
        <f t="shared" si="652"/>
        <v>2900</v>
      </c>
      <c r="AA2333" s="243">
        <f>Приоритеты!$D$11+1</f>
        <v>2024</v>
      </c>
      <c r="AB2333" s="247" t="e">
        <f t="shared" si="648"/>
        <v>#REF!</v>
      </c>
      <c r="AC2333" s="96" t="e">
        <f>S2333*IF($AA2333=2021,IF(OR($M2333="Услуги",$M2333="Работы"),#REF!,IF($U2333&lt;&gt;0,#REF!,#REF!)),1)*IF($AA2333=2022,IF(OR($M2333="Услуги",$M2333="Работы"),#REF!,IF($U2333&lt;&gt;0,#REF!,#REF!)),1)*IF($AA2333=2023,IF(OR($M2333="Услуги",$M2333="Работы"),#REF!,IF($U2333&lt;&gt;0,#REF!,#REF!)),1)*IF($AA2333=2024,IF(OR($M2333="Услуги",$M2333="Работы"),#REF!,IF($U2333&lt;&gt;0,#REF!,#REF!)),1)*IF($AA2333=2025,IF(OR($M2333="Услуги",$M2333="Работы"),#REF!,IF($U2333&lt;&gt;0,#REF!,#REF!)),1)</f>
        <v>#REF!</v>
      </c>
      <c r="AD2333" s="96" t="e">
        <f>T2333*IF($AA2333=2021,IF(OR($M2333="Услуги",$M2333="Работы"),#REF!,IF($U2333&lt;&gt;0,#REF!,#REF!)),1)*IF($AA2333=2022,IF(OR($M2333="Услуги",$M2333="Работы"),#REF!,IF($U2333&lt;&gt;0,#REF!,#REF!)),1)*IF($AA2333=2023,IF(OR($M2333="Услуги",$M2333="Работы"),#REF!,IF($U2333&lt;&gt;0,#REF!,#REF!)),1)*IF($AA2333=2024,IF(OR($M2333="Услуги",$M2333="Работы"),#REF!,IF($U2333&lt;&gt;0,#REF!,#REF!)),1)*IF($AA2333=2025,IF(OR($M2333="Услуги",$M2333="Работы"),#REF!,IF($U2333&lt;&gt;0,#REF!,#REF!)),1)</f>
        <v>#REF!</v>
      </c>
      <c r="AE2333" s="96" t="e">
        <f>U2333*IF($AA2333=2021,IF(OR($M2333="Услуги",$M2333="Работы"),#REF!,IF($U2333&lt;&gt;0,#REF!,#REF!)),1)*IF($AA2333=2022,IF(OR($M2333="Услуги",$M2333="Работы"),#REF!,IF($U2333&lt;&gt;0,#REF!,#REF!)),1)*IF($AA2333=2023,IF(OR($M2333="Услуги",$M2333="Работы"),#REF!,IF($U2333&lt;&gt;0,#REF!,#REF!)),1)*IF($AA2333=2024,IF(OR($M2333="Услуги",$M2333="Работы"),#REF!,IF($U2333&lt;&gt;0,#REF!,#REF!)),1)*IF($AA2333=2025,IF(OR($M2333="Услуги",$M2333="Работы"),#REF!,IF($U2333&lt;&gt;0,#REF!,#REF!)),1)</f>
        <v>#REF!</v>
      </c>
      <c r="AF2333" s="96" t="e">
        <f>V2333*IF($AA2333=2021,IF(OR($M2333="Услуги",$M2333="Работы"),#REF!,IF($U2333&lt;&gt;0,#REF!,#REF!)),1)*IF($AA2333=2022,IF(OR($M2333="Услуги",$M2333="Работы"),#REF!,IF($U2333&lt;&gt;0,#REF!,#REF!)),1)*IF($AA2333=2023,IF(OR($M2333="Услуги",$M2333="Работы"),#REF!,IF($U2333&lt;&gt;0,#REF!,#REF!)),1)*IF($AA2333=2024,IF(OR($M2333="Услуги",$M2333="Работы"),#REF!,IF($U2333&lt;&gt;0,#REF!,#REF!)),1)*IF($AA2333=2025,IF(OR($M2333="Услуги",$M2333="Работы"),#REF!,IF($U2333&lt;&gt;0,#REF!,#REF!)),1)</f>
        <v>#REF!</v>
      </c>
      <c r="AG2333" s="96" t="e">
        <f>W2333*IF($AA2333=2021,IF(OR($M2333="Услуги",$M2333="Работы"),#REF!,IF($U2333&lt;&gt;0,#REF!,#REF!)),1)*IF($AA2333=2022,IF(OR($M2333="Услуги",$M2333="Работы"),#REF!,IF($U2333&lt;&gt;0,#REF!,#REF!)),1)*IF($AA2333=2023,IF(OR($M2333="Услуги",$M2333="Работы"),#REF!,IF($U2333&lt;&gt;0,#REF!,#REF!)),1)*IF($AA2333=2024,IF(OR($M2333="Услуги",$M2333="Работы"),#REF!,IF($U2333&lt;&gt;0,#REF!,#REF!)),1)*IF($AA2333=2025,IF(OR($M2333="Услуги",$M2333="Работы"),#REF!,IF($U2333&lt;&gt;0,#REF!,#REF!)),1)</f>
        <v>#REF!</v>
      </c>
      <c r="AH2333" s="96" t="e">
        <f>X2333*IF($AA2333=2021,IF(OR($M2333="Услуги",$M2333="Работы"),#REF!,IF($U2333&lt;&gt;0,#REF!,#REF!)),1)*IF($AA2333=2022,IF(OR($M2333="Услуги",$M2333="Работы"),#REF!,IF($U2333&lt;&gt;0,#REF!,#REF!)),1)*IF($AA2333=2023,IF(OR($M2333="Услуги",$M2333="Работы"),#REF!,IF($U2333&lt;&gt;0,#REF!,#REF!)),1)*IF($AA2333=2024,IF(OR($M2333="Услуги",$M2333="Работы"),#REF!,IF($U2333&lt;&gt;0,#REF!,#REF!)),1)*IF($AA2333=2025,IF(OR($M2333="Услуги",$M2333="Работы"),#REF!,IF($U2333&lt;&gt;0,#REF!,#REF!)),1)</f>
        <v>#REF!</v>
      </c>
      <c r="AI2333" s="96" t="e">
        <f>Y2333*IF($AA2333=2021,IF(OR($M2333="Услуги",$M2333="Работы"),#REF!,IF($U2333&lt;&gt;0,#REF!,#REF!)),1)*IF($AA2333=2022,IF(OR($M2333="Услуги",$M2333="Работы"),#REF!,IF($U2333&lt;&gt;0,#REF!,#REF!)),1)*IF($AA2333=2023,IF(OR($M2333="Услуги",$M2333="Работы"),#REF!,IF($U2333&lt;&gt;0,#REF!,#REF!)),1)*IF($AA2333=2024,IF(OR($M2333="Услуги",$M2333="Работы"),#REF!,IF($U2333&lt;&gt;0,#REF!,#REF!)),1)*IF($AA2333=2025,IF(OR($M2333="Услуги",$M2333="Работы"),#REF!,IF($U2333&lt;&gt;0,#REF!,#REF!)),1)</f>
        <v>#REF!</v>
      </c>
      <c r="AJ2333" s="96" t="e">
        <f>Z2333*IF($AA2333=2021,IF(OR($M2333="Услуги",$M2333="Работы"),#REF!,IF($U2333&lt;&gt;0,#REF!,#REF!)),1)*IF($AA2333=2022,IF(OR($M2333="Услуги",$M2333="Работы"),#REF!,IF($U2333&lt;&gt;0,#REF!,#REF!)),1)*IF($AA2333=2023,IF(OR($M2333="Услуги",$M2333="Работы"),#REF!,IF($U2333&lt;&gt;0,#REF!,#REF!)),1)*IF($AA2333=2024,IF(OR($M2333="Услуги",$M2333="Работы"),#REF!,IF($U2333&lt;&gt;0,#REF!,#REF!)),1)*IF($AA2333=2025,IF(OR($M2333="Услуги",$M2333="Работы"),#REF!,IF($U2333&lt;&gt;0,#REF!,#REF!)),1)</f>
        <v>#REF!</v>
      </c>
    </row>
    <row r="2334" spans="1:36" ht="14.25" hidden="1" customHeight="1" x14ac:dyDescent="0.25">
      <c r="A2334" s="85">
        <v>1</v>
      </c>
      <c r="B2334" s="86" t="s">
        <v>88</v>
      </c>
      <c r="C2334" s="215" t="s">
        <v>437</v>
      </c>
      <c r="D2334" s="85" t="s">
        <v>12</v>
      </c>
      <c r="E2334" s="85" t="s">
        <v>420</v>
      </c>
      <c r="F2334" s="88" t="s">
        <v>436</v>
      </c>
      <c r="G2334" s="87" t="e">
        <f>VLOOKUP(D2334,#REF!,2,FALSE)</f>
        <v>#REF!</v>
      </c>
      <c r="H2334" s="87" t="s">
        <v>432</v>
      </c>
      <c r="I2334" s="87"/>
      <c r="J2334" s="86" t="s">
        <v>418</v>
      </c>
      <c r="K2334" s="87" t="str">
        <f t="shared" si="654"/>
        <v>Защита сегментов АСУ ТП АО «Нижневартовская ГРЭС»</v>
      </c>
      <c r="L2334" s="99" t="s">
        <v>396</v>
      </c>
      <c r="M2334" s="90" t="s">
        <v>532</v>
      </c>
      <c r="N2334" s="85" t="s">
        <v>397</v>
      </c>
      <c r="O2334" s="85" t="s">
        <v>398</v>
      </c>
      <c r="P2334" s="86">
        <v>8</v>
      </c>
      <c r="Q2334" s="100">
        <v>2900</v>
      </c>
      <c r="R2334" s="97">
        <v>0</v>
      </c>
      <c r="S2334" s="98">
        <f t="shared" si="655"/>
        <v>23200</v>
      </c>
      <c r="T2334" s="95">
        <f t="shared" si="649"/>
        <v>0</v>
      </c>
      <c r="U2334" s="98">
        <v>0</v>
      </c>
      <c r="V2334" s="95">
        <f t="shared" si="650"/>
        <v>0</v>
      </c>
      <c r="W2334" s="95">
        <f t="shared" si="647"/>
        <v>0</v>
      </c>
      <c r="X2334" s="98">
        <f t="shared" si="656"/>
        <v>23200</v>
      </c>
      <c r="Y2334" s="95">
        <f t="shared" si="651"/>
        <v>0</v>
      </c>
      <c r="Z2334" s="95">
        <f t="shared" si="652"/>
        <v>23200</v>
      </c>
      <c r="AA2334" s="243">
        <f>Приоритеты!$D$11+2</f>
        <v>2025</v>
      </c>
      <c r="AB2334" s="247" t="e">
        <f t="shared" si="648"/>
        <v>#REF!</v>
      </c>
      <c r="AC2334" s="96" t="e">
        <f>S2334*IF($AA2334=2021,IF(OR($M2334="Услуги",$M2334="Работы"),#REF!,IF($U2334&lt;&gt;0,#REF!,#REF!)),1)*IF($AA2334=2022,IF(OR($M2334="Услуги",$M2334="Работы"),#REF!,IF($U2334&lt;&gt;0,#REF!,#REF!)),1)*IF($AA2334=2023,IF(OR($M2334="Услуги",$M2334="Работы"),#REF!,IF($U2334&lt;&gt;0,#REF!,#REF!)),1)*IF($AA2334=2024,IF(OR($M2334="Услуги",$M2334="Работы"),#REF!,IF($U2334&lt;&gt;0,#REF!,#REF!)),1)*IF($AA2334=2025,IF(OR($M2334="Услуги",$M2334="Работы"),#REF!,IF($U2334&lt;&gt;0,#REF!,#REF!)),1)</f>
        <v>#REF!</v>
      </c>
      <c r="AD2334" s="96" t="e">
        <f>T2334*IF($AA2334=2021,IF(OR($M2334="Услуги",$M2334="Работы"),#REF!,IF($U2334&lt;&gt;0,#REF!,#REF!)),1)*IF($AA2334=2022,IF(OR($M2334="Услуги",$M2334="Работы"),#REF!,IF($U2334&lt;&gt;0,#REF!,#REF!)),1)*IF($AA2334=2023,IF(OR($M2334="Услуги",$M2334="Работы"),#REF!,IF($U2334&lt;&gt;0,#REF!,#REF!)),1)*IF($AA2334=2024,IF(OR($M2334="Услуги",$M2334="Работы"),#REF!,IF($U2334&lt;&gt;0,#REF!,#REF!)),1)*IF($AA2334=2025,IF(OR($M2334="Услуги",$M2334="Работы"),#REF!,IF($U2334&lt;&gt;0,#REF!,#REF!)),1)</f>
        <v>#REF!</v>
      </c>
      <c r="AE2334" s="96" t="e">
        <f>U2334*IF($AA2334=2021,IF(OR($M2334="Услуги",$M2334="Работы"),#REF!,IF($U2334&lt;&gt;0,#REF!,#REF!)),1)*IF($AA2334=2022,IF(OR($M2334="Услуги",$M2334="Работы"),#REF!,IF($U2334&lt;&gt;0,#REF!,#REF!)),1)*IF($AA2334=2023,IF(OR($M2334="Услуги",$M2334="Работы"),#REF!,IF($U2334&lt;&gt;0,#REF!,#REF!)),1)*IF($AA2334=2024,IF(OR($M2334="Услуги",$M2334="Работы"),#REF!,IF($U2334&lt;&gt;0,#REF!,#REF!)),1)*IF($AA2334=2025,IF(OR($M2334="Услуги",$M2334="Работы"),#REF!,IF($U2334&lt;&gt;0,#REF!,#REF!)),1)</f>
        <v>#REF!</v>
      </c>
      <c r="AF2334" s="96" t="e">
        <f>V2334*IF($AA2334=2021,IF(OR($M2334="Услуги",$M2334="Работы"),#REF!,IF($U2334&lt;&gt;0,#REF!,#REF!)),1)*IF($AA2334=2022,IF(OR($M2334="Услуги",$M2334="Работы"),#REF!,IF($U2334&lt;&gt;0,#REF!,#REF!)),1)*IF($AA2334=2023,IF(OR($M2334="Услуги",$M2334="Работы"),#REF!,IF($U2334&lt;&gt;0,#REF!,#REF!)),1)*IF($AA2334=2024,IF(OR($M2334="Услуги",$M2334="Работы"),#REF!,IF($U2334&lt;&gt;0,#REF!,#REF!)),1)*IF($AA2334=2025,IF(OR($M2334="Услуги",$M2334="Работы"),#REF!,IF($U2334&lt;&gt;0,#REF!,#REF!)),1)</f>
        <v>#REF!</v>
      </c>
      <c r="AG2334" s="96" t="e">
        <f>W2334*IF($AA2334=2021,IF(OR($M2334="Услуги",$M2334="Работы"),#REF!,IF($U2334&lt;&gt;0,#REF!,#REF!)),1)*IF($AA2334=2022,IF(OR($M2334="Услуги",$M2334="Работы"),#REF!,IF($U2334&lt;&gt;0,#REF!,#REF!)),1)*IF($AA2334=2023,IF(OR($M2334="Услуги",$M2334="Работы"),#REF!,IF($U2334&lt;&gt;0,#REF!,#REF!)),1)*IF($AA2334=2024,IF(OR($M2334="Услуги",$M2334="Работы"),#REF!,IF($U2334&lt;&gt;0,#REF!,#REF!)),1)*IF($AA2334=2025,IF(OR($M2334="Услуги",$M2334="Работы"),#REF!,IF($U2334&lt;&gt;0,#REF!,#REF!)),1)</f>
        <v>#REF!</v>
      </c>
      <c r="AH2334" s="96" t="e">
        <f>X2334*IF($AA2334=2021,IF(OR($M2334="Услуги",$M2334="Работы"),#REF!,IF($U2334&lt;&gt;0,#REF!,#REF!)),1)*IF($AA2334=2022,IF(OR($M2334="Услуги",$M2334="Работы"),#REF!,IF($U2334&lt;&gt;0,#REF!,#REF!)),1)*IF($AA2334=2023,IF(OR($M2334="Услуги",$M2334="Работы"),#REF!,IF($U2334&lt;&gt;0,#REF!,#REF!)),1)*IF($AA2334=2024,IF(OR($M2334="Услуги",$M2334="Работы"),#REF!,IF($U2334&lt;&gt;0,#REF!,#REF!)),1)*IF($AA2334=2025,IF(OR($M2334="Услуги",$M2334="Работы"),#REF!,IF($U2334&lt;&gt;0,#REF!,#REF!)),1)</f>
        <v>#REF!</v>
      </c>
      <c r="AI2334" s="96" t="e">
        <f>Y2334*IF($AA2334=2021,IF(OR($M2334="Услуги",$M2334="Работы"),#REF!,IF($U2334&lt;&gt;0,#REF!,#REF!)),1)*IF($AA2334=2022,IF(OR($M2334="Услуги",$M2334="Работы"),#REF!,IF($U2334&lt;&gt;0,#REF!,#REF!)),1)*IF($AA2334=2023,IF(OR($M2334="Услуги",$M2334="Работы"),#REF!,IF($U2334&lt;&gt;0,#REF!,#REF!)),1)*IF($AA2334=2024,IF(OR($M2334="Услуги",$M2334="Работы"),#REF!,IF($U2334&lt;&gt;0,#REF!,#REF!)),1)*IF($AA2334=2025,IF(OR($M2334="Услуги",$M2334="Работы"),#REF!,IF($U2334&lt;&gt;0,#REF!,#REF!)),1)</f>
        <v>#REF!</v>
      </c>
      <c r="AJ2334" s="96" t="e">
        <f>Z2334*IF($AA2334=2021,IF(OR($M2334="Услуги",$M2334="Работы"),#REF!,IF($U2334&lt;&gt;0,#REF!,#REF!)),1)*IF($AA2334=2022,IF(OR($M2334="Услуги",$M2334="Работы"),#REF!,IF($U2334&lt;&gt;0,#REF!,#REF!)),1)*IF($AA2334=2023,IF(OR($M2334="Услуги",$M2334="Работы"),#REF!,IF($U2334&lt;&gt;0,#REF!,#REF!)),1)*IF($AA2334=2024,IF(OR($M2334="Услуги",$M2334="Работы"),#REF!,IF($U2334&lt;&gt;0,#REF!,#REF!)),1)*IF($AA2334=2025,IF(OR($M2334="Услуги",$M2334="Работы"),#REF!,IF($U2334&lt;&gt;0,#REF!,#REF!)),1)</f>
        <v>#REF!</v>
      </c>
    </row>
    <row r="2335" spans="1:36" ht="14.25" hidden="1" customHeight="1" x14ac:dyDescent="0.25">
      <c r="A2335" s="85">
        <v>1</v>
      </c>
      <c r="B2335" s="86" t="s">
        <v>88</v>
      </c>
      <c r="C2335" s="215" t="s">
        <v>437</v>
      </c>
      <c r="D2335" s="85" t="s">
        <v>12</v>
      </c>
      <c r="E2335" s="85" t="s">
        <v>420</v>
      </c>
      <c r="F2335" s="88" t="s">
        <v>436</v>
      </c>
      <c r="G2335" s="87" t="e">
        <f>VLOOKUP(D2335,#REF!,2,FALSE)</f>
        <v>#REF!</v>
      </c>
      <c r="H2335" s="87" t="s">
        <v>432</v>
      </c>
      <c r="I2335" s="87"/>
      <c r="J2335" s="86" t="s">
        <v>404</v>
      </c>
      <c r="K2335" s="87" t="str">
        <f t="shared" si="654"/>
        <v>Защита сегментов АСУ ТП АО «Нижневартовская ГРЭС»</v>
      </c>
      <c r="L2335" s="99" t="s">
        <v>396</v>
      </c>
      <c r="M2335" s="90" t="s">
        <v>532</v>
      </c>
      <c r="N2335" s="85" t="s">
        <v>397</v>
      </c>
      <c r="O2335" s="85" t="s">
        <v>398</v>
      </c>
      <c r="P2335" s="86">
        <v>1</v>
      </c>
      <c r="Q2335" s="100">
        <v>2900</v>
      </c>
      <c r="R2335" s="97">
        <v>0</v>
      </c>
      <c r="S2335" s="98">
        <f t="shared" si="655"/>
        <v>2900</v>
      </c>
      <c r="T2335" s="95">
        <f t="shared" si="649"/>
        <v>0</v>
      </c>
      <c r="U2335" s="98">
        <v>0</v>
      </c>
      <c r="V2335" s="95">
        <f t="shared" si="650"/>
        <v>0</v>
      </c>
      <c r="W2335" s="95">
        <f t="shared" si="647"/>
        <v>0</v>
      </c>
      <c r="X2335" s="98">
        <f t="shared" si="656"/>
        <v>2900</v>
      </c>
      <c r="Y2335" s="95">
        <f t="shared" si="651"/>
        <v>0</v>
      </c>
      <c r="Z2335" s="95">
        <f t="shared" si="652"/>
        <v>2900</v>
      </c>
      <c r="AA2335" s="243">
        <f>Приоритеты!$D$11+2</f>
        <v>2025</v>
      </c>
      <c r="AB2335" s="247" t="e">
        <f t="shared" si="648"/>
        <v>#REF!</v>
      </c>
      <c r="AC2335" s="96" t="e">
        <f>S2335*IF($AA2335=2021,IF(OR($M2335="Услуги",$M2335="Работы"),#REF!,IF($U2335&lt;&gt;0,#REF!,#REF!)),1)*IF($AA2335=2022,IF(OR($M2335="Услуги",$M2335="Работы"),#REF!,IF($U2335&lt;&gt;0,#REF!,#REF!)),1)*IF($AA2335=2023,IF(OR($M2335="Услуги",$M2335="Работы"),#REF!,IF($U2335&lt;&gt;0,#REF!,#REF!)),1)*IF($AA2335=2024,IF(OR($M2335="Услуги",$M2335="Работы"),#REF!,IF($U2335&lt;&gt;0,#REF!,#REF!)),1)*IF($AA2335=2025,IF(OR($M2335="Услуги",$M2335="Работы"),#REF!,IF($U2335&lt;&gt;0,#REF!,#REF!)),1)</f>
        <v>#REF!</v>
      </c>
      <c r="AD2335" s="96" t="e">
        <f>T2335*IF($AA2335=2021,IF(OR($M2335="Услуги",$M2335="Работы"),#REF!,IF($U2335&lt;&gt;0,#REF!,#REF!)),1)*IF($AA2335=2022,IF(OR($M2335="Услуги",$M2335="Работы"),#REF!,IF($U2335&lt;&gt;0,#REF!,#REF!)),1)*IF($AA2335=2023,IF(OR($M2335="Услуги",$M2335="Работы"),#REF!,IF($U2335&lt;&gt;0,#REF!,#REF!)),1)*IF($AA2335=2024,IF(OR($M2335="Услуги",$M2335="Работы"),#REF!,IF($U2335&lt;&gt;0,#REF!,#REF!)),1)*IF($AA2335=2025,IF(OR($M2335="Услуги",$M2335="Работы"),#REF!,IF($U2335&lt;&gt;0,#REF!,#REF!)),1)</f>
        <v>#REF!</v>
      </c>
      <c r="AE2335" s="96" t="e">
        <f>U2335*IF($AA2335=2021,IF(OR($M2335="Услуги",$M2335="Работы"),#REF!,IF($U2335&lt;&gt;0,#REF!,#REF!)),1)*IF($AA2335=2022,IF(OR($M2335="Услуги",$M2335="Работы"),#REF!,IF($U2335&lt;&gt;0,#REF!,#REF!)),1)*IF($AA2335=2023,IF(OR($M2335="Услуги",$M2335="Работы"),#REF!,IF($U2335&lt;&gt;0,#REF!,#REF!)),1)*IF($AA2335=2024,IF(OR($M2335="Услуги",$M2335="Работы"),#REF!,IF($U2335&lt;&gt;0,#REF!,#REF!)),1)*IF($AA2335=2025,IF(OR($M2335="Услуги",$M2335="Работы"),#REF!,IF($U2335&lt;&gt;0,#REF!,#REF!)),1)</f>
        <v>#REF!</v>
      </c>
      <c r="AF2335" s="96" t="e">
        <f>V2335*IF($AA2335=2021,IF(OR($M2335="Услуги",$M2335="Работы"),#REF!,IF($U2335&lt;&gt;0,#REF!,#REF!)),1)*IF($AA2335=2022,IF(OR($M2335="Услуги",$M2335="Работы"),#REF!,IF($U2335&lt;&gt;0,#REF!,#REF!)),1)*IF($AA2335=2023,IF(OR($M2335="Услуги",$M2335="Работы"),#REF!,IF($U2335&lt;&gt;0,#REF!,#REF!)),1)*IF($AA2335=2024,IF(OR($M2335="Услуги",$M2335="Работы"),#REF!,IF($U2335&lt;&gt;0,#REF!,#REF!)),1)*IF($AA2335=2025,IF(OR($M2335="Услуги",$M2335="Работы"),#REF!,IF($U2335&lt;&gt;0,#REF!,#REF!)),1)</f>
        <v>#REF!</v>
      </c>
      <c r="AG2335" s="96" t="e">
        <f>W2335*IF($AA2335=2021,IF(OR($M2335="Услуги",$M2335="Работы"),#REF!,IF($U2335&lt;&gt;0,#REF!,#REF!)),1)*IF($AA2335=2022,IF(OR($M2335="Услуги",$M2335="Работы"),#REF!,IF($U2335&lt;&gt;0,#REF!,#REF!)),1)*IF($AA2335=2023,IF(OR($M2335="Услуги",$M2335="Работы"),#REF!,IF($U2335&lt;&gt;0,#REF!,#REF!)),1)*IF($AA2335=2024,IF(OR($M2335="Услуги",$M2335="Работы"),#REF!,IF($U2335&lt;&gt;0,#REF!,#REF!)),1)*IF($AA2335=2025,IF(OR($M2335="Услуги",$M2335="Работы"),#REF!,IF($U2335&lt;&gt;0,#REF!,#REF!)),1)</f>
        <v>#REF!</v>
      </c>
      <c r="AH2335" s="96" t="e">
        <f>X2335*IF($AA2335=2021,IF(OR($M2335="Услуги",$M2335="Работы"),#REF!,IF($U2335&lt;&gt;0,#REF!,#REF!)),1)*IF($AA2335=2022,IF(OR($M2335="Услуги",$M2335="Работы"),#REF!,IF($U2335&lt;&gt;0,#REF!,#REF!)),1)*IF($AA2335=2023,IF(OR($M2335="Услуги",$M2335="Работы"),#REF!,IF($U2335&lt;&gt;0,#REF!,#REF!)),1)*IF($AA2335=2024,IF(OR($M2335="Услуги",$M2335="Работы"),#REF!,IF($U2335&lt;&gt;0,#REF!,#REF!)),1)*IF($AA2335=2025,IF(OR($M2335="Услуги",$M2335="Работы"),#REF!,IF($U2335&lt;&gt;0,#REF!,#REF!)),1)</f>
        <v>#REF!</v>
      </c>
      <c r="AI2335" s="96" t="e">
        <f>Y2335*IF($AA2335=2021,IF(OR($M2335="Услуги",$M2335="Работы"),#REF!,IF($U2335&lt;&gt;0,#REF!,#REF!)),1)*IF($AA2335=2022,IF(OR($M2335="Услуги",$M2335="Работы"),#REF!,IF($U2335&lt;&gt;0,#REF!,#REF!)),1)*IF($AA2335=2023,IF(OR($M2335="Услуги",$M2335="Работы"),#REF!,IF($U2335&lt;&gt;0,#REF!,#REF!)),1)*IF($AA2335=2024,IF(OR($M2335="Услуги",$M2335="Работы"),#REF!,IF($U2335&lt;&gt;0,#REF!,#REF!)),1)*IF($AA2335=2025,IF(OR($M2335="Услуги",$M2335="Работы"),#REF!,IF($U2335&lt;&gt;0,#REF!,#REF!)),1)</f>
        <v>#REF!</v>
      </c>
      <c r="AJ2335" s="96" t="e">
        <f>Z2335*IF($AA2335=2021,IF(OR($M2335="Услуги",$M2335="Работы"),#REF!,IF($U2335&lt;&gt;0,#REF!,#REF!)),1)*IF($AA2335=2022,IF(OR($M2335="Услуги",$M2335="Работы"),#REF!,IF($U2335&lt;&gt;0,#REF!,#REF!)),1)*IF($AA2335=2023,IF(OR($M2335="Услуги",$M2335="Работы"),#REF!,IF($U2335&lt;&gt;0,#REF!,#REF!)),1)*IF($AA2335=2024,IF(OR($M2335="Услуги",$M2335="Работы"),#REF!,IF($U2335&lt;&gt;0,#REF!,#REF!)),1)*IF($AA2335=2025,IF(OR($M2335="Услуги",$M2335="Работы"),#REF!,IF($U2335&lt;&gt;0,#REF!,#REF!)),1)</f>
        <v>#REF!</v>
      </c>
    </row>
    <row r="2336" spans="1:36" ht="14.25" hidden="1" customHeight="1" x14ac:dyDescent="0.25">
      <c r="A2336" s="85">
        <v>1</v>
      </c>
      <c r="B2336" s="86" t="s">
        <v>88</v>
      </c>
      <c r="C2336" s="215" t="s">
        <v>437</v>
      </c>
      <c r="D2336" s="85" t="s">
        <v>12</v>
      </c>
      <c r="E2336" s="85" t="s">
        <v>420</v>
      </c>
      <c r="F2336" s="88" t="s">
        <v>436</v>
      </c>
      <c r="G2336" s="87" t="e">
        <f>VLOOKUP(D2336,#REF!,2,FALSE)</f>
        <v>#REF!</v>
      </c>
      <c r="H2336" s="87" t="s">
        <v>432</v>
      </c>
      <c r="I2336" s="87"/>
      <c r="J2336" s="86" t="s">
        <v>418</v>
      </c>
      <c r="K2336" s="87" t="str">
        <f t="shared" si="654"/>
        <v>Защита сегментов АСУ ТП АО «Нижневартовская ГРЭС»</v>
      </c>
      <c r="L2336" s="99" t="s">
        <v>396</v>
      </c>
      <c r="M2336" s="90" t="s">
        <v>532</v>
      </c>
      <c r="N2336" s="85" t="s">
        <v>397</v>
      </c>
      <c r="O2336" s="85" t="s">
        <v>398</v>
      </c>
      <c r="P2336" s="86">
        <v>8</v>
      </c>
      <c r="Q2336" s="100">
        <v>2900</v>
      </c>
      <c r="R2336" s="97">
        <v>0</v>
      </c>
      <c r="S2336" s="98">
        <f t="shared" si="655"/>
        <v>23200</v>
      </c>
      <c r="T2336" s="95">
        <f t="shared" si="649"/>
        <v>0</v>
      </c>
      <c r="U2336" s="98">
        <v>0</v>
      </c>
      <c r="V2336" s="95">
        <f t="shared" si="650"/>
        <v>0</v>
      </c>
      <c r="W2336" s="95">
        <f t="shared" si="647"/>
        <v>0</v>
      </c>
      <c r="X2336" s="98">
        <f t="shared" si="656"/>
        <v>23200</v>
      </c>
      <c r="Y2336" s="95">
        <f t="shared" si="651"/>
        <v>0</v>
      </c>
      <c r="Z2336" s="95">
        <f t="shared" si="652"/>
        <v>23200</v>
      </c>
      <c r="AA2336" s="243">
        <f>Приоритеты!$D$11+3</f>
        <v>2026</v>
      </c>
      <c r="AB2336" s="247">
        <f t="shared" si="648"/>
        <v>0</v>
      </c>
      <c r="AC2336" s="96">
        <f>S2336*IF($AA2336=2021,IF(OR($M2336="Услуги",$M2336="Работы"),#REF!,IF($U2336&lt;&gt;0,#REF!,#REF!)),1)*IF($AA2336=2022,IF(OR($M2336="Услуги",$M2336="Работы"),#REF!,IF($U2336&lt;&gt;0,#REF!,#REF!)),1)*IF($AA2336=2023,IF(OR($M2336="Услуги",$M2336="Работы"),#REF!,IF($U2336&lt;&gt;0,#REF!,#REF!)),1)*IF($AA2336=2024,IF(OR($M2336="Услуги",$M2336="Работы"),#REF!,IF($U2336&lt;&gt;0,#REF!,#REF!)),1)*IF($AA2336=2025,IF(OR($M2336="Услуги",$M2336="Работы"),#REF!,IF($U2336&lt;&gt;0,#REF!,#REF!)),1)</f>
        <v>23200</v>
      </c>
      <c r="AD2336" s="96">
        <f>T2336*IF($AA2336=2021,IF(OR($M2336="Услуги",$M2336="Работы"),#REF!,IF($U2336&lt;&gt;0,#REF!,#REF!)),1)*IF($AA2336=2022,IF(OR($M2336="Услуги",$M2336="Работы"),#REF!,IF($U2336&lt;&gt;0,#REF!,#REF!)),1)*IF($AA2336=2023,IF(OR($M2336="Услуги",$M2336="Работы"),#REF!,IF($U2336&lt;&gt;0,#REF!,#REF!)),1)*IF($AA2336=2024,IF(OR($M2336="Услуги",$M2336="Работы"),#REF!,IF($U2336&lt;&gt;0,#REF!,#REF!)),1)*IF($AA2336=2025,IF(OR($M2336="Услуги",$M2336="Работы"),#REF!,IF($U2336&lt;&gt;0,#REF!,#REF!)),1)</f>
        <v>0</v>
      </c>
      <c r="AE2336" s="96">
        <f>U2336*IF($AA2336=2021,IF(OR($M2336="Услуги",$M2336="Работы"),#REF!,IF($U2336&lt;&gt;0,#REF!,#REF!)),1)*IF($AA2336=2022,IF(OR($M2336="Услуги",$M2336="Работы"),#REF!,IF($U2336&lt;&gt;0,#REF!,#REF!)),1)*IF($AA2336=2023,IF(OR($M2336="Услуги",$M2336="Работы"),#REF!,IF($U2336&lt;&gt;0,#REF!,#REF!)),1)*IF($AA2336=2024,IF(OR($M2336="Услуги",$M2336="Работы"),#REF!,IF($U2336&lt;&gt;0,#REF!,#REF!)),1)*IF($AA2336=2025,IF(OR($M2336="Услуги",$M2336="Работы"),#REF!,IF($U2336&lt;&gt;0,#REF!,#REF!)),1)</f>
        <v>0</v>
      </c>
      <c r="AF2336" s="96">
        <f>V2336*IF($AA2336=2021,IF(OR($M2336="Услуги",$M2336="Работы"),#REF!,IF($U2336&lt;&gt;0,#REF!,#REF!)),1)*IF($AA2336=2022,IF(OR($M2336="Услуги",$M2336="Работы"),#REF!,IF($U2336&lt;&gt;0,#REF!,#REF!)),1)*IF($AA2336=2023,IF(OR($M2336="Услуги",$M2336="Работы"),#REF!,IF($U2336&lt;&gt;0,#REF!,#REF!)),1)*IF($AA2336=2024,IF(OR($M2336="Услуги",$M2336="Работы"),#REF!,IF($U2336&lt;&gt;0,#REF!,#REF!)),1)*IF($AA2336=2025,IF(OR($M2336="Услуги",$M2336="Работы"),#REF!,IF($U2336&lt;&gt;0,#REF!,#REF!)),1)</f>
        <v>0</v>
      </c>
      <c r="AG2336" s="96">
        <f>W2336*IF($AA2336=2021,IF(OR($M2336="Услуги",$M2336="Работы"),#REF!,IF($U2336&lt;&gt;0,#REF!,#REF!)),1)*IF($AA2336=2022,IF(OR($M2336="Услуги",$M2336="Работы"),#REF!,IF($U2336&lt;&gt;0,#REF!,#REF!)),1)*IF($AA2336=2023,IF(OR($M2336="Услуги",$M2336="Работы"),#REF!,IF($U2336&lt;&gt;0,#REF!,#REF!)),1)*IF($AA2336=2024,IF(OR($M2336="Услуги",$M2336="Работы"),#REF!,IF($U2336&lt;&gt;0,#REF!,#REF!)),1)*IF($AA2336=2025,IF(OR($M2336="Услуги",$M2336="Работы"),#REF!,IF($U2336&lt;&gt;0,#REF!,#REF!)),1)</f>
        <v>0</v>
      </c>
      <c r="AH2336" s="96">
        <f>X2336*IF($AA2336=2021,IF(OR($M2336="Услуги",$M2336="Работы"),#REF!,IF($U2336&lt;&gt;0,#REF!,#REF!)),1)*IF($AA2336=2022,IF(OR($M2336="Услуги",$M2336="Работы"),#REF!,IF($U2336&lt;&gt;0,#REF!,#REF!)),1)*IF($AA2336=2023,IF(OR($M2336="Услуги",$M2336="Работы"),#REF!,IF($U2336&lt;&gt;0,#REF!,#REF!)),1)*IF($AA2336=2024,IF(OR($M2336="Услуги",$M2336="Работы"),#REF!,IF($U2336&lt;&gt;0,#REF!,#REF!)),1)*IF($AA2336=2025,IF(OR($M2336="Услуги",$M2336="Работы"),#REF!,IF($U2336&lt;&gt;0,#REF!,#REF!)),1)</f>
        <v>23200</v>
      </c>
      <c r="AI2336" s="96">
        <f>Y2336*IF($AA2336=2021,IF(OR($M2336="Услуги",$M2336="Работы"),#REF!,IF($U2336&lt;&gt;0,#REF!,#REF!)),1)*IF($AA2336=2022,IF(OR($M2336="Услуги",$M2336="Работы"),#REF!,IF($U2336&lt;&gt;0,#REF!,#REF!)),1)*IF($AA2336=2023,IF(OR($M2336="Услуги",$M2336="Работы"),#REF!,IF($U2336&lt;&gt;0,#REF!,#REF!)),1)*IF($AA2336=2024,IF(OR($M2336="Услуги",$M2336="Работы"),#REF!,IF($U2336&lt;&gt;0,#REF!,#REF!)),1)*IF($AA2336=2025,IF(OR($M2336="Услуги",$M2336="Работы"),#REF!,IF($U2336&lt;&gt;0,#REF!,#REF!)),1)</f>
        <v>0</v>
      </c>
      <c r="AJ2336" s="96">
        <f>Z2336*IF($AA2336=2021,IF(OR($M2336="Услуги",$M2336="Работы"),#REF!,IF($U2336&lt;&gt;0,#REF!,#REF!)),1)*IF($AA2336=2022,IF(OR($M2336="Услуги",$M2336="Работы"),#REF!,IF($U2336&lt;&gt;0,#REF!,#REF!)),1)*IF($AA2336=2023,IF(OR($M2336="Услуги",$M2336="Работы"),#REF!,IF($U2336&lt;&gt;0,#REF!,#REF!)),1)*IF($AA2336=2024,IF(OR($M2336="Услуги",$M2336="Работы"),#REF!,IF($U2336&lt;&gt;0,#REF!,#REF!)),1)*IF($AA2336=2025,IF(OR($M2336="Услуги",$M2336="Работы"),#REF!,IF($U2336&lt;&gt;0,#REF!,#REF!)),1)</f>
        <v>23200</v>
      </c>
    </row>
    <row r="2337" spans="1:36" ht="14.25" hidden="1" customHeight="1" x14ac:dyDescent="0.25">
      <c r="A2337" s="85">
        <v>1</v>
      </c>
      <c r="B2337" s="86" t="s">
        <v>88</v>
      </c>
      <c r="C2337" s="215" t="s">
        <v>437</v>
      </c>
      <c r="D2337" s="85" t="s">
        <v>12</v>
      </c>
      <c r="E2337" s="85" t="s">
        <v>420</v>
      </c>
      <c r="F2337" s="88" t="s">
        <v>436</v>
      </c>
      <c r="G2337" s="87" t="e">
        <f>VLOOKUP(D2337,#REF!,2,FALSE)</f>
        <v>#REF!</v>
      </c>
      <c r="H2337" s="87" t="s">
        <v>432</v>
      </c>
      <c r="I2337" s="87"/>
      <c r="J2337" s="86" t="s">
        <v>404</v>
      </c>
      <c r="K2337" s="87" t="str">
        <f t="shared" si="654"/>
        <v>Защита сегментов АСУ ТП АО «Нижневартовская ГРЭС»</v>
      </c>
      <c r="L2337" s="99" t="s">
        <v>396</v>
      </c>
      <c r="M2337" s="90" t="s">
        <v>532</v>
      </c>
      <c r="N2337" s="85" t="s">
        <v>397</v>
      </c>
      <c r="O2337" s="85" t="s">
        <v>398</v>
      </c>
      <c r="P2337" s="86">
        <v>1</v>
      </c>
      <c r="Q2337" s="100">
        <v>2900</v>
      </c>
      <c r="R2337" s="97">
        <v>0</v>
      </c>
      <c r="S2337" s="98">
        <f t="shared" si="655"/>
        <v>2900</v>
      </c>
      <c r="T2337" s="95">
        <f t="shared" si="649"/>
        <v>0</v>
      </c>
      <c r="U2337" s="98">
        <v>0</v>
      </c>
      <c r="V2337" s="95">
        <f t="shared" si="650"/>
        <v>0</v>
      </c>
      <c r="W2337" s="95">
        <f t="shared" si="647"/>
        <v>0</v>
      </c>
      <c r="X2337" s="98">
        <f t="shared" si="656"/>
        <v>2900</v>
      </c>
      <c r="Y2337" s="95">
        <f t="shared" si="651"/>
        <v>0</v>
      </c>
      <c r="Z2337" s="95">
        <f t="shared" si="652"/>
        <v>2900</v>
      </c>
      <c r="AA2337" s="243">
        <f>Приоритеты!$D$11+3</f>
        <v>2026</v>
      </c>
      <c r="AB2337" s="247">
        <f t="shared" si="648"/>
        <v>0</v>
      </c>
      <c r="AC2337" s="96">
        <f>S2337*IF($AA2337=2021,IF(OR($M2337="Услуги",$M2337="Работы"),#REF!,IF($U2337&lt;&gt;0,#REF!,#REF!)),1)*IF($AA2337=2022,IF(OR($M2337="Услуги",$M2337="Работы"),#REF!,IF($U2337&lt;&gt;0,#REF!,#REF!)),1)*IF($AA2337=2023,IF(OR($M2337="Услуги",$M2337="Работы"),#REF!,IF($U2337&lt;&gt;0,#REF!,#REF!)),1)*IF($AA2337=2024,IF(OR($M2337="Услуги",$M2337="Работы"),#REF!,IF($U2337&lt;&gt;0,#REF!,#REF!)),1)*IF($AA2337=2025,IF(OR($M2337="Услуги",$M2337="Работы"),#REF!,IF($U2337&lt;&gt;0,#REF!,#REF!)),1)</f>
        <v>2900</v>
      </c>
      <c r="AD2337" s="96">
        <f>T2337*IF($AA2337=2021,IF(OR($M2337="Услуги",$M2337="Работы"),#REF!,IF($U2337&lt;&gt;0,#REF!,#REF!)),1)*IF($AA2337=2022,IF(OR($M2337="Услуги",$M2337="Работы"),#REF!,IF($U2337&lt;&gt;0,#REF!,#REF!)),1)*IF($AA2337=2023,IF(OR($M2337="Услуги",$M2337="Работы"),#REF!,IF($U2337&lt;&gt;0,#REF!,#REF!)),1)*IF($AA2337=2024,IF(OR($M2337="Услуги",$M2337="Работы"),#REF!,IF($U2337&lt;&gt;0,#REF!,#REF!)),1)*IF($AA2337=2025,IF(OR($M2337="Услуги",$M2337="Работы"),#REF!,IF($U2337&lt;&gt;0,#REF!,#REF!)),1)</f>
        <v>0</v>
      </c>
      <c r="AE2337" s="96">
        <f>U2337*IF($AA2337=2021,IF(OR($M2337="Услуги",$M2337="Работы"),#REF!,IF($U2337&lt;&gt;0,#REF!,#REF!)),1)*IF($AA2337=2022,IF(OR($M2337="Услуги",$M2337="Работы"),#REF!,IF($U2337&lt;&gt;0,#REF!,#REF!)),1)*IF($AA2337=2023,IF(OR($M2337="Услуги",$M2337="Работы"),#REF!,IF($U2337&lt;&gt;0,#REF!,#REF!)),1)*IF($AA2337=2024,IF(OR($M2337="Услуги",$M2337="Работы"),#REF!,IF($U2337&lt;&gt;0,#REF!,#REF!)),1)*IF($AA2337=2025,IF(OR($M2337="Услуги",$M2337="Работы"),#REF!,IF($U2337&lt;&gt;0,#REF!,#REF!)),1)</f>
        <v>0</v>
      </c>
      <c r="AF2337" s="96">
        <f>V2337*IF($AA2337=2021,IF(OR($M2337="Услуги",$M2337="Работы"),#REF!,IF($U2337&lt;&gt;0,#REF!,#REF!)),1)*IF($AA2337=2022,IF(OR($M2337="Услуги",$M2337="Работы"),#REF!,IF($U2337&lt;&gt;0,#REF!,#REF!)),1)*IF($AA2337=2023,IF(OR($M2337="Услуги",$M2337="Работы"),#REF!,IF($U2337&lt;&gt;0,#REF!,#REF!)),1)*IF($AA2337=2024,IF(OR($M2337="Услуги",$M2337="Работы"),#REF!,IF($U2337&lt;&gt;0,#REF!,#REF!)),1)*IF($AA2337=2025,IF(OR($M2337="Услуги",$M2337="Работы"),#REF!,IF($U2337&lt;&gt;0,#REF!,#REF!)),1)</f>
        <v>0</v>
      </c>
      <c r="AG2337" s="96">
        <f>W2337*IF($AA2337=2021,IF(OR($M2337="Услуги",$M2337="Работы"),#REF!,IF($U2337&lt;&gt;0,#REF!,#REF!)),1)*IF($AA2337=2022,IF(OR($M2337="Услуги",$M2337="Работы"),#REF!,IF($U2337&lt;&gt;0,#REF!,#REF!)),1)*IF($AA2337=2023,IF(OR($M2337="Услуги",$M2337="Работы"),#REF!,IF($U2337&lt;&gt;0,#REF!,#REF!)),1)*IF($AA2337=2024,IF(OR($M2337="Услуги",$M2337="Работы"),#REF!,IF($U2337&lt;&gt;0,#REF!,#REF!)),1)*IF($AA2337=2025,IF(OR($M2337="Услуги",$M2337="Работы"),#REF!,IF($U2337&lt;&gt;0,#REF!,#REF!)),1)</f>
        <v>0</v>
      </c>
      <c r="AH2337" s="96">
        <f>X2337*IF($AA2337=2021,IF(OR($M2337="Услуги",$M2337="Работы"),#REF!,IF($U2337&lt;&gt;0,#REF!,#REF!)),1)*IF($AA2337=2022,IF(OR($M2337="Услуги",$M2337="Работы"),#REF!,IF($U2337&lt;&gt;0,#REF!,#REF!)),1)*IF($AA2337=2023,IF(OR($M2337="Услуги",$M2337="Работы"),#REF!,IF($U2337&lt;&gt;0,#REF!,#REF!)),1)*IF($AA2337=2024,IF(OR($M2337="Услуги",$M2337="Работы"),#REF!,IF($U2337&lt;&gt;0,#REF!,#REF!)),1)*IF($AA2337=2025,IF(OR($M2337="Услуги",$M2337="Работы"),#REF!,IF($U2337&lt;&gt;0,#REF!,#REF!)),1)</f>
        <v>2900</v>
      </c>
      <c r="AI2337" s="96">
        <f>Y2337*IF($AA2337=2021,IF(OR($M2337="Услуги",$M2337="Работы"),#REF!,IF($U2337&lt;&gt;0,#REF!,#REF!)),1)*IF($AA2337=2022,IF(OR($M2337="Услуги",$M2337="Работы"),#REF!,IF($U2337&lt;&gt;0,#REF!,#REF!)),1)*IF($AA2337=2023,IF(OR($M2337="Услуги",$M2337="Работы"),#REF!,IF($U2337&lt;&gt;0,#REF!,#REF!)),1)*IF($AA2337=2024,IF(OR($M2337="Услуги",$M2337="Работы"),#REF!,IF($U2337&lt;&gt;0,#REF!,#REF!)),1)*IF($AA2337=2025,IF(OR($M2337="Услуги",$M2337="Работы"),#REF!,IF($U2337&lt;&gt;0,#REF!,#REF!)),1)</f>
        <v>0</v>
      </c>
      <c r="AJ2337" s="96">
        <f>Z2337*IF($AA2337=2021,IF(OR($M2337="Услуги",$M2337="Работы"),#REF!,IF($U2337&lt;&gt;0,#REF!,#REF!)),1)*IF($AA2337=2022,IF(OR($M2337="Услуги",$M2337="Работы"),#REF!,IF($U2337&lt;&gt;0,#REF!,#REF!)),1)*IF($AA2337=2023,IF(OR($M2337="Услуги",$M2337="Работы"),#REF!,IF($U2337&lt;&gt;0,#REF!,#REF!)),1)*IF($AA2337=2024,IF(OR($M2337="Услуги",$M2337="Работы"),#REF!,IF($U2337&lt;&gt;0,#REF!,#REF!)),1)*IF($AA2337=2025,IF(OR($M2337="Услуги",$M2337="Работы"),#REF!,IF($U2337&lt;&gt;0,#REF!,#REF!)),1)</f>
        <v>2900</v>
      </c>
    </row>
    <row r="2338" spans="1:36" ht="14.25" hidden="1" customHeight="1" x14ac:dyDescent="0.25">
      <c r="A2338" s="85">
        <v>1</v>
      </c>
      <c r="B2338" s="86" t="s">
        <v>88</v>
      </c>
      <c r="C2338" s="215" t="s">
        <v>437</v>
      </c>
      <c r="D2338" s="60" t="s">
        <v>435</v>
      </c>
      <c r="E2338" s="85" t="s">
        <v>420</v>
      </c>
      <c r="F2338" s="88" t="s">
        <v>436</v>
      </c>
      <c r="G2338" s="87" t="e">
        <f>VLOOKUP(D2338,#REF!,2,FALSE)</f>
        <v>#REF!</v>
      </c>
      <c r="H2338" s="87" t="s">
        <v>432</v>
      </c>
      <c r="I2338" s="87"/>
      <c r="J2338" s="86" t="s">
        <v>418</v>
      </c>
      <c r="K2338" s="87" t="str">
        <f t="shared" si="654"/>
        <v>Защита сегментов АСУ ТП «Талаховская ТЭС» филиала «Калининградская ТЭЦ-2» АО «Интер РАО – Электрогенерация»</v>
      </c>
      <c r="L2338" s="99" t="s">
        <v>396</v>
      </c>
      <c r="M2338" s="90" t="s">
        <v>532</v>
      </c>
      <c r="N2338" s="85" t="s">
        <v>397</v>
      </c>
      <c r="O2338" s="85" t="s">
        <v>398</v>
      </c>
      <c r="P2338" s="86">
        <v>4</v>
      </c>
      <c r="Q2338" s="100">
        <v>2900</v>
      </c>
      <c r="R2338" s="97">
        <v>0</v>
      </c>
      <c r="S2338" s="98">
        <f t="shared" si="655"/>
        <v>11600</v>
      </c>
      <c r="T2338" s="95">
        <f t="shared" si="649"/>
        <v>0</v>
      </c>
      <c r="U2338" s="98">
        <v>0</v>
      </c>
      <c r="V2338" s="95">
        <f t="shared" si="650"/>
        <v>0</v>
      </c>
      <c r="W2338" s="95">
        <f t="shared" si="647"/>
        <v>0</v>
      </c>
      <c r="X2338" s="98">
        <f t="shared" si="656"/>
        <v>11600</v>
      </c>
      <c r="Y2338" s="95">
        <f t="shared" si="651"/>
        <v>0</v>
      </c>
      <c r="Z2338" s="95">
        <f t="shared" si="652"/>
        <v>11600</v>
      </c>
      <c r="AA2338" s="243">
        <f>Приоритеты!$D$5+1</f>
        <v>2023</v>
      </c>
      <c r="AB2338" s="247" t="e">
        <f t="shared" si="648"/>
        <v>#REF!</v>
      </c>
      <c r="AC2338" s="96" t="e">
        <f>S2338*IF($AA2338=2021,IF(OR($M2338="Услуги",$M2338="Работы"),#REF!,IF($U2338&lt;&gt;0,#REF!,#REF!)),1)*IF($AA2338=2022,IF(OR($M2338="Услуги",$M2338="Работы"),#REF!,IF($U2338&lt;&gt;0,#REF!,#REF!)),1)*IF($AA2338=2023,IF(OR($M2338="Услуги",$M2338="Работы"),#REF!,IF($U2338&lt;&gt;0,#REF!,#REF!)),1)*IF($AA2338=2024,IF(OR($M2338="Услуги",$M2338="Работы"),#REF!,IF($U2338&lt;&gt;0,#REF!,#REF!)),1)*IF($AA2338=2025,IF(OR($M2338="Услуги",$M2338="Работы"),#REF!,IF($U2338&lt;&gt;0,#REF!,#REF!)),1)</f>
        <v>#REF!</v>
      </c>
      <c r="AD2338" s="96" t="e">
        <f>T2338*IF($AA2338=2021,IF(OR($M2338="Услуги",$M2338="Работы"),#REF!,IF($U2338&lt;&gt;0,#REF!,#REF!)),1)*IF($AA2338=2022,IF(OR($M2338="Услуги",$M2338="Работы"),#REF!,IF($U2338&lt;&gt;0,#REF!,#REF!)),1)*IF($AA2338=2023,IF(OR($M2338="Услуги",$M2338="Работы"),#REF!,IF($U2338&lt;&gt;0,#REF!,#REF!)),1)*IF($AA2338=2024,IF(OR($M2338="Услуги",$M2338="Работы"),#REF!,IF($U2338&lt;&gt;0,#REF!,#REF!)),1)*IF($AA2338=2025,IF(OR($M2338="Услуги",$M2338="Работы"),#REF!,IF($U2338&lt;&gt;0,#REF!,#REF!)),1)</f>
        <v>#REF!</v>
      </c>
      <c r="AE2338" s="96" t="e">
        <f>U2338*IF($AA2338=2021,IF(OR($M2338="Услуги",$M2338="Работы"),#REF!,IF($U2338&lt;&gt;0,#REF!,#REF!)),1)*IF($AA2338=2022,IF(OR($M2338="Услуги",$M2338="Работы"),#REF!,IF($U2338&lt;&gt;0,#REF!,#REF!)),1)*IF($AA2338=2023,IF(OR($M2338="Услуги",$M2338="Работы"),#REF!,IF($U2338&lt;&gt;0,#REF!,#REF!)),1)*IF($AA2338=2024,IF(OR($M2338="Услуги",$M2338="Работы"),#REF!,IF($U2338&lt;&gt;0,#REF!,#REF!)),1)*IF($AA2338=2025,IF(OR($M2338="Услуги",$M2338="Работы"),#REF!,IF($U2338&lt;&gt;0,#REF!,#REF!)),1)</f>
        <v>#REF!</v>
      </c>
      <c r="AF2338" s="96" t="e">
        <f>V2338*IF($AA2338=2021,IF(OR($M2338="Услуги",$M2338="Работы"),#REF!,IF($U2338&lt;&gt;0,#REF!,#REF!)),1)*IF($AA2338=2022,IF(OR($M2338="Услуги",$M2338="Работы"),#REF!,IF($U2338&lt;&gt;0,#REF!,#REF!)),1)*IF($AA2338=2023,IF(OR($M2338="Услуги",$M2338="Работы"),#REF!,IF($U2338&lt;&gt;0,#REF!,#REF!)),1)*IF($AA2338=2024,IF(OR($M2338="Услуги",$M2338="Работы"),#REF!,IF($U2338&lt;&gt;0,#REF!,#REF!)),1)*IF($AA2338=2025,IF(OR($M2338="Услуги",$M2338="Работы"),#REF!,IF($U2338&lt;&gt;0,#REF!,#REF!)),1)</f>
        <v>#REF!</v>
      </c>
      <c r="AG2338" s="96" t="e">
        <f>W2338*IF($AA2338=2021,IF(OR($M2338="Услуги",$M2338="Работы"),#REF!,IF($U2338&lt;&gt;0,#REF!,#REF!)),1)*IF($AA2338=2022,IF(OR($M2338="Услуги",$M2338="Работы"),#REF!,IF($U2338&lt;&gt;0,#REF!,#REF!)),1)*IF($AA2338=2023,IF(OR($M2338="Услуги",$M2338="Работы"),#REF!,IF($U2338&lt;&gt;0,#REF!,#REF!)),1)*IF($AA2338=2024,IF(OR($M2338="Услуги",$M2338="Работы"),#REF!,IF($U2338&lt;&gt;0,#REF!,#REF!)),1)*IF($AA2338=2025,IF(OR($M2338="Услуги",$M2338="Работы"),#REF!,IF($U2338&lt;&gt;0,#REF!,#REF!)),1)</f>
        <v>#REF!</v>
      </c>
      <c r="AH2338" s="96" t="e">
        <f>X2338*IF($AA2338=2021,IF(OR($M2338="Услуги",$M2338="Работы"),#REF!,IF($U2338&lt;&gt;0,#REF!,#REF!)),1)*IF($AA2338=2022,IF(OR($M2338="Услуги",$M2338="Работы"),#REF!,IF($U2338&lt;&gt;0,#REF!,#REF!)),1)*IF($AA2338=2023,IF(OR($M2338="Услуги",$M2338="Работы"),#REF!,IF($U2338&lt;&gt;0,#REF!,#REF!)),1)*IF($AA2338=2024,IF(OR($M2338="Услуги",$M2338="Работы"),#REF!,IF($U2338&lt;&gt;0,#REF!,#REF!)),1)*IF($AA2338=2025,IF(OR($M2338="Услуги",$M2338="Работы"),#REF!,IF($U2338&lt;&gt;0,#REF!,#REF!)),1)</f>
        <v>#REF!</v>
      </c>
      <c r="AI2338" s="96" t="e">
        <f>Y2338*IF($AA2338=2021,IF(OR($M2338="Услуги",$M2338="Работы"),#REF!,IF($U2338&lt;&gt;0,#REF!,#REF!)),1)*IF($AA2338=2022,IF(OR($M2338="Услуги",$M2338="Работы"),#REF!,IF($U2338&lt;&gt;0,#REF!,#REF!)),1)*IF($AA2338=2023,IF(OR($M2338="Услуги",$M2338="Работы"),#REF!,IF($U2338&lt;&gt;0,#REF!,#REF!)),1)*IF($AA2338=2024,IF(OR($M2338="Услуги",$M2338="Работы"),#REF!,IF($U2338&lt;&gt;0,#REF!,#REF!)),1)*IF($AA2338=2025,IF(OR($M2338="Услуги",$M2338="Работы"),#REF!,IF($U2338&lt;&gt;0,#REF!,#REF!)),1)</f>
        <v>#REF!</v>
      </c>
      <c r="AJ2338" s="96" t="e">
        <f>Z2338*IF($AA2338=2021,IF(OR($M2338="Услуги",$M2338="Работы"),#REF!,IF($U2338&lt;&gt;0,#REF!,#REF!)),1)*IF($AA2338=2022,IF(OR($M2338="Услуги",$M2338="Работы"),#REF!,IF($U2338&lt;&gt;0,#REF!,#REF!)),1)*IF($AA2338=2023,IF(OR($M2338="Услуги",$M2338="Работы"),#REF!,IF($U2338&lt;&gt;0,#REF!,#REF!)),1)*IF($AA2338=2024,IF(OR($M2338="Услуги",$M2338="Работы"),#REF!,IF($U2338&lt;&gt;0,#REF!,#REF!)),1)*IF($AA2338=2025,IF(OR($M2338="Услуги",$M2338="Работы"),#REF!,IF($U2338&lt;&gt;0,#REF!,#REF!)),1)</f>
        <v>#REF!</v>
      </c>
    </row>
    <row r="2339" spans="1:36" ht="14.25" hidden="1" customHeight="1" x14ac:dyDescent="0.25">
      <c r="A2339" s="85">
        <v>1</v>
      </c>
      <c r="B2339" s="86" t="s">
        <v>88</v>
      </c>
      <c r="C2339" s="215" t="s">
        <v>437</v>
      </c>
      <c r="D2339" s="60" t="s">
        <v>435</v>
      </c>
      <c r="E2339" s="85" t="s">
        <v>420</v>
      </c>
      <c r="F2339" s="88" t="s">
        <v>436</v>
      </c>
      <c r="G2339" s="87" t="e">
        <f>VLOOKUP(D2339,#REF!,2,FALSE)</f>
        <v>#REF!</v>
      </c>
      <c r="H2339" s="87" t="s">
        <v>432</v>
      </c>
      <c r="I2339" s="87"/>
      <c r="J2339" s="86" t="s">
        <v>404</v>
      </c>
      <c r="K2339" s="87" t="str">
        <f t="shared" si="654"/>
        <v>Защита сегментов АСУ ТП «Талаховская ТЭС» филиала «Калининградская ТЭЦ-2» АО «Интер РАО – Электрогенерация»</v>
      </c>
      <c r="L2339" s="99" t="s">
        <v>396</v>
      </c>
      <c r="M2339" s="90" t="s">
        <v>532</v>
      </c>
      <c r="N2339" s="85" t="s">
        <v>397</v>
      </c>
      <c r="O2339" s="85" t="s">
        <v>398</v>
      </c>
      <c r="P2339" s="86">
        <v>1</v>
      </c>
      <c r="Q2339" s="100">
        <v>2900</v>
      </c>
      <c r="R2339" s="97">
        <v>0</v>
      </c>
      <c r="S2339" s="98">
        <f t="shared" si="655"/>
        <v>2900</v>
      </c>
      <c r="T2339" s="95">
        <f t="shared" si="649"/>
        <v>0</v>
      </c>
      <c r="U2339" s="98">
        <v>0</v>
      </c>
      <c r="V2339" s="95">
        <f t="shared" si="650"/>
        <v>0</v>
      </c>
      <c r="W2339" s="95">
        <f t="shared" si="647"/>
        <v>0</v>
      </c>
      <c r="X2339" s="98">
        <f t="shared" si="656"/>
        <v>2900</v>
      </c>
      <c r="Y2339" s="95">
        <f t="shared" si="651"/>
        <v>0</v>
      </c>
      <c r="Z2339" s="95">
        <f t="shared" si="652"/>
        <v>2900</v>
      </c>
      <c r="AA2339" s="243">
        <f>Приоритеты!$D$5+1</f>
        <v>2023</v>
      </c>
      <c r="AB2339" s="247" t="e">
        <f t="shared" si="648"/>
        <v>#REF!</v>
      </c>
      <c r="AC2339" s="96" t="e">
        <f>S2339*IF($AA2339=2021,IF(OR($M2339="Услуги",$M2339="Работы"),#REF!,IF($U2339&lt;&gt;0,#REF!,#REF!)),1)*IF($AA2339=2022,IF(OR($M2339="Услуги",$M2339="Работы"),#REF!,IF($U2339&lt;&gt;0,#REF!,#REF!)),1)*IF($AA2339=2023,IF(OR($M2339="Услуги",$M2339="Работы"),#REF!,IF($U2339&lt;&gt;0,#REF!,#REF!)),1)*IF($AA2339=2024,IF(OR($M2339="Услуги",$M2339="Работы"),#REF!,IF($U2339&lt;&gt;0,#REF!,#REF!)),1)*IF($AA2339=2025,IF(OR($M2339="Услуги",$M2339="Работы"),#REF!,IF($U2339&lt;&gt;0,#REF!,#REF!)),1)</f>
        <v>#REF!</v>
      </c>
      <c r="AD2339" s="96" t="e">
        <f>T2339*IF($AA2339=2021,IF(OR($M2339="Услуги",$M2339="Работы"),#REF!,IF($U2339&lt;&gt;0,#REF!,#REF!)),1)*IF($AA2339=2022,IF(OR($M2339="Услуги",$M2339="Работы"),#REF!,IF($U2339&lt;&gt;0,#REF!,#REF!)),1)*IF($AA2339=2023,IF(OR($M2339="Услуги",$M2339="Работы"),#REF!,IF($U2339&lt;&gt;0,#REF!,#REF!)),1)*IF($AA2339=2024,IF(OR($M2339="Услуги",$M2339="Работы"),#REF!,IF($U2339&lt;&gt;0,#REF!,#REF!)),1)*IF($AA2339=2025,IF(OR($M2339="Услуги",$M2339="Работы"),#REF!,IF($U2339&lt;&gt;0,#REF!,#REF!)),1)</f>
        <v>#REF!</v>
      </c>
      <c r="AE2339" s="96" t="e">
        <f>U2339*IF($AA2339=2021,IF(OR($M2339="Услуги",$M2339="Работы"),#REF!,IF($U2339&lt;&gt;0,#REF!,#REF!)),1)*IF($AA2339=2022,IF(OR($M2339="Услуги",$M2339="Работы"),#REF!,IF($U2339&lt;&gt;0,#REF!,#REF!)),1)*IF($AA2339=2023,IF(OR($M2339="Услуги",$M2339="Работы"),#REF!,IF($U2339&lt;&gt;0,#REF!,#REF!)),1)*IF($AA2339=2024,IF(OR($M2339="Услуги",$M2339="Работы"),#REF!,IF($U2339&lt;&gt;0,#REF!,#REF!)),1)*IF($AA2339=2025,IF(OR($M2339="Услуги",$M2339="Работы"),#REF!,IF($U2339&lt;&gt;0,#REF!,#REF!)),1)</f>
        <v>#REF!</v>
      </c>
      <c r="AF2339" s="96" t="e">
        <f>V2339*IF($AA2339=2021,IF(OR($M2339="Услуги",$M2339="Работы"),#REF!,IF($U2339&lt;&gt;0,#REF!,#REF!)),1)*IF($AA2339=2022,IF(OR($M2339="Услуги",$M2339="Работы"),#REF!,IF($U2339&lt;&gt;0,#REF!,#REF!)),1)*IF($AA2339=2023,IF(OR($M2339="Услуги",$M2339="Работы"),#REF!,IF($U2339&lt;&gt;0,#REF!,#REF!)),1)*IF($AA2339=2024,IF(OR($M2339="Услуги",$M2339="Работы"),#REF!,IF($U2339&lt;&gt;0,#REF!,#REF!)),1)*IF($AA2339=2025,IF(OR($M2339="Услуги",$M2339="Работы"),#REF!,IF($U2339&lt;&gt;0,#REF!,#REF!)),1)</f>
        <v>#REF!</v>
      </c>
      <c r="AG2339" s="96" t="e">
        <f>W2339*IF($AA2339=2021,IF(OR($M2339="Услуги",$M2339="Работы"),#REF!,IF($U2339&lt;&gt;0,#REF!,#REF!)),1)*IF($AA2339=2022,IF(OR($M2339="Услуги",$M2339="Работы"),#REF!,IF($U2339&lt;&gt;0,#REF!,#REF!)),1)*IF($AA2339=2023,IF(OR($M2339="Услуги",$M2339="Работы"),#REF!,IF($U2339&lt;&gt;0,#REF!,#REF!)),1)*IF($AA2339=2024,IF(OR($M2339="Услуги",$M2339="Работы"),#REF!,IF($U2339&lt;&gt;0,#REF!,#REF!)),1)*IF($AA2339=2025,IF(OR($M2339="Услуги",$M2339="Работы"),#REF!,IF($U2339&lt;&gt;0,#REF!,#REF!)),1)</f>
        <v>#REF!</v>
      </c>
      <c r="AH2339" s="96" t="e">
        <f>X2339*IF($AA2339=2021,IF(OR($M2339="Услуги",$M2339="Работы"),#REF!,IF($U2339&lt;&gt;0,#REF!,#REF!)),1)*IF($AA2339=2022,IF(OR($M2339="Услуги",$M2339="Работы"),#REF!,IF($U2339&lt;&gt;0,#REF!,#REF!)),1)*IF($AA2339=2023,IF(OR($M2339="Услуги",$M2339="Работы"),#REF!,IF($U2339&lt;&gt;0,#REF!,#REF!)),1)*IF($AA2339=2024,IF(OR($M2339="Услуги",$M2339="Работы"),#REF!,IF($U2339&lt;&gt;0,#REF!,#REF!)),1)*IF($AA2339=2025,IF(OR($M2339="Услуги",$M2339="Работы"),#REF!,IF($U2339&lt;&gt;0,#REF!,#REF!)),1)</f>
        <v>#REF!</v>
      </c>
      <c r="AI2339" s="96" t="e">
        <f>Y2339*IF($AA2339=2021,IF(OR($M2339="Услуги",$M2339="Работы"),#REF!,IF($U2339&lt;&gt;0,#REF!,#REF!)),1)*IF($AA2339=2022,IF(OR($M2339="Услуги",$M2339="Работы"),#REF!,IF($U2339&lt;&gt;0,#REF!,#REF!)),1)*IF($AA2339=2023,IF(OR($M2339="Услуги",$M2339="Работы"),#REF!,IF($U2339&lt;&gt;0,#REF!,#REF!)),1)*IF($AA2339=2024,IF(OR($M2339="Услуги",$M2339="Работы"),#REF!,IF($U2339&lt;&gt;0,#REF!,#REF!)),1)*IF($AA2339=2025,IF(OR($M2339="Услуги",$M2339="Работы"),#REF!,IF($U2339&lt;&gt;0,#REF!,#REF!)),1)</f>
        <v>#REF!</v>
      </c>
      <c r="AJ2339" s="96" t="e">
        <f>Z2339*IF($AA2339=2021,IF(OR($M2339="Услуги",$M2339="Работы"),#REF!,IF($U2339&lt;&gt;0,#REF!,#REF!)),1)*IF($AA2339=2022,IF(OR($M2339="Услуги",$M2339="Работы"),#REF!,IF($U2339&lt;&gt;0,#REF!,#REF!)),1)*IF($AA2339=2023,IF(OR($M2339="Услуги",$M2339="Работы"),#REF!,IF($U2339&lt;&gt;0,#REF!,#REF!)),1)*IF($AA2339=2024,IF(OR($M2339="Услуги",$M2339="Работы"),#REF!,IF($U2339&lt;&gt;0,#REF!,#REF!)),1)*IF($AA2339=2025,IF(OR($M2339="Услуги",$M2339="Работы"),#REF!,IF($U2339&lt;&gt;0,#REF!,#REF!)),1)</f>
        <v>#REF!</v>
      </c>
    </row>
    <row r="2340" spans="1:36" ht="14.25" hidden="1" customHeight="1" x14ac:dyDescent="0.25">
      <c r="A2340" s="85">
        <v>1</v>
      </c>
      <c r="B2340" s="86" t="s">
        <v>88</v>
      </c>
      <c r="C2340" s="215" t="s">
        <v>437</v>
      </c>
      <c r="D2340" s="60" t="s">
        <v>435</v>
      </c>
      <c r="E2340" s="85" t="s">
        <v>420</v>
      </c>
      <c r="F2340" s="88" t="s">
        <v>436</v>
      </c>
      <c r="G2340" s="87" t="e">
        <f>VLOOKUP(D2340,#REF!,2,FALSE)</f>
        <v>#REF!</v>
      </c>
      <c r="H2340" s="87" t="s">
        <v>432</v>
      </c>
      <c r="I2340" s="87"/>
      <c r="J2340" s="86" t="s">
        <v>418</v>
      </c>
      <c r="K2340" s="87" t="str">
        <f t="shared" si="654"/>
        <v>Защита сегментов АСУ ТП «Талаховская ТЭС» филиала «Калининградская ТЭЦ-2» АО «Интер РАО – Электрогенерация»</v>
      </c>
      <c r="L2340" s="99" t="s">
        <v>396</v>
      </c>
      <c r="M2340" s="90" t="s">
        <v>532</v>
      </c>
      <c r="N2340" s="85" t="s">
        <v>397</v>
      </c>
      <c r="O2340" s="85" t="s">
        <v>398</v>
      </c>
      <c r="P2340" s="86">
        <v>4</v>
      </c>
      <c r="Q2340" s="100">
        <v>2900</v>
      </c>
      <c r="R2340" s="97">
        <v>0</v>
      </c>
      <c r="S2340" s="98">
        <f t="shared" si="655"/>
        <v>11600</v>
      </c>
      <c r="T2340" s="95">
        <f t="shared" si="649"/>
        <v>0</v>
      </c>
      <c r="U2340" s="98">
        <v>0</v>
      </c>
      <c r="V2340" s="95">
        <f t="shared" si="650"/>
        <v>0</v>
      </c>
      <c r="W2340" s="95">
        <f t="shared" si="647"/>
        <v>0</v>
      </c>
      <c r="X2340" s="98">
        <f t="shared" si="656"/>
        <v>11600</v>
      </c>
      <c r="Y2340" s="95">
        <f t="shared" si="651"/>
        <v>0</v>
      </c>
      <c r="Z2340" s="95">
        <f t="shared" si="652"/>
        <v>11600</v>
      </c>
      <c r="AA2340" s="243">
        <f>Приоритеты!$D$5+2</f>
        <v>2024</v>
      </c>
      <c r="AB2340" s="247" t="e">
        <f t="shared" si="648"/>
        <v>#REF!</v>
      </c>
      <c r="AC2340" s="96" t="e">
        <f>S2340*IF($AA2340=2021,IF(OR($M2340="Услуги",$M2340="Работы"),#REF!,IF($U2340&lt;&gt;0,#REF!,#REF!)),1)*IF($AA2340=2022,IF(OR($M2340="Услуги",$M2340="Работы"),#REF!,IF($U2340&lt;&gt;0,#REF!,#REF!)),1)*IF($AA2340=2023,IF(OR($M2340="Услуги",$M2340="Работы"),#REF!,IF($U2340&lt;&gt;0,#REF!,#REF!)),1)*IF($AA2340=2024,IF(OR($M2340="Услуги",$M2340="Работы"),#REF!,IF($U2340&lt;&gt;0,#REF!,#REF!)),1)*IF($AA2340=2025,IF(OR($M2340="Услуги",$M2340="Работы"),#REF!,IF($U2340&lt;&gt;0,#REF!,#REF!)),1)</f>
        <v>#REF!</v>
      </c>
      <c r="AD2340" s="96" t="e">
        <f>T2340*IF($AA2340=2021,IF(OR($M2340="Услуги",$M2340="Работы"),#REF!,IF($U2340&lt;&gt;0,#REF!,#REF!)),1)*IF($AA2340=2022,IF(OR($M2340="Услуги",$M2340="Работы"),#REF!,IF($U2340&lt;&gt;0,#REF!,#REF!)),1)*IF($AA2340=2023,IF(OR($M2340="Услуги",$M2340="Работы"),#REF!,IF($U2340&lt;&gt;0,#REF!,#REF!)),1)*IF($AA2340=2024,IF(OR($M2340="Услуги",$M2340="Работы"),#REF!,IF($U2340&lt;&gt;0,#REF!,#REF!)),1)*IF($AA2340=2025,IF(OR($M2340="Услуги",$M2340="Работы"),#REF!,IF($U2340&lt;&gt;0,#REF!,#REF!)),1)</f>
        <v>#REF!</v>
      </c>
      <c r="AE2340" s="96" t="e">
        <f>U2340*IF($AA2340=2021,IF(OR($M2340="Услуги",$M2340="Работы"),#REF!,IF($U2340&lt;&gt;0,#REF!,#REF!)),1)*IF($AA2340=2022,IF(OR($M2340="Услуги",$M2340="Работы"),#REF!,IF($U2340&lt;&gt;0,#REF!,#REF!)),1)*IF($AA2340=2023,IF(OR($M2340="Услуги",$M2340="Работы"),#REF!,IF($U2340&lt;&gt;0,#REF!,#REF!)),1)*IF($AA2340=2024,IF(OR($M2340="Услуги",$M2340="Работы"),#REF!,IF($U2340&lt;&gt;0,#REF!,#REF!)),1)*IF($AA2340=2025,IF(OR($M2340="Услуги",$M2340="Работы"),#REF!,IF($U2340&lt;&gt;0,#REF!,#REF!)),1)</f>
        <v>#REF!</v>
      </c>
      <c r="AF2340" s="96" t="e">
        <f>V2340*IF($AA2340=2021,IF(OR($M2340="Услуги",$M2340="Работы"),#REF!,IF($U2340&lt;&gt;0,#REF!,#REF!)),1)*IF($AA2340=2022,IF(OR($M2340="Услуги",$M2340="Работы"),#REF!,IF($U2340&lt;&gt;0,#REF!,#REF!)),1)*IF($AA2340=2023,IF(OR($M2340="Услуги",$M2340="Работы"),#REF!,IF($U2340&lt;&gt;0,#REF!,#REF!)),1)*IF($AA2340=2024,IF(OR($M2340="Услуги",$M2340="Работы"),#REF!,IF($U2340&lt;&gt;0,#REF!,#REF!)),1)*IF($AA2340=2025,IF(OR($M2340="Услуги",$M2340="Работы"),#REF!,IF($U2340&lt;&gt;0,#REF!,#REF!)),1)</f>
        <v>#REF!</v>
      </c>
      <c r="AG2340" s="96" t="e">
        <f>W2340*IF($AA2340=2021,IF(OR($M2340="Услуги",$M2340="Работы"),#REF!,IF($U2340&lt;&gt;0,#REF!,#REF!)),1)*IF($AA2340=2022,IF(OR($M2340="Услуги",$M2340="Работы"),#REF!,IF($U2340&lt;&gt;0,#REF!,#REF!)),1)*IF($AA2340=2023,IF(OR($M2340="Услуги",$M2340="Работы"),#REF!,IF($U2340&lt;&gt;0,#REF!,#REF!)),1)*IF($AA2340=2024,IF(OR($M2340="Услуги",$M2340="Работы"),#REF!,IF($U2340&lt;&gt;0,#REF!,#REF!)),1)*IF($AA2340=2025,IF(OR($M2340="Услуги",$M2340="Работы"),#REF!,IF($U2340&lt;&gt;0,#REF!,#REF!)),1)</f>
        <v>#REF!</v>
      </c>
      <c r="AH2340" s="96" t="e">
        <f>X2340*IF($AA2340=2021,IF(OR($M2340="Услуги",$M2340="Работы"),#REF!,IF($U2340&lt;&gt;0,#REF!,#REF!)),1)*IF($AA2340=2022,IF(OR($M2340="Услуги",$M2340="Работы"),#REF!,IF($U2340&lt;&gt;0,#REF!,#REF!)),1)*IF($AA2340=2023,IF(OR($M2340="Услуги",$M2340="Работы"),#REF!,IF($U2340&lt;&gt;0,#REF!,#REF!)),1)*IF($AA2340=2024,IF(OR($M2340="Услуги",$M2340="Работы"),#REF!,IF($U2340&lt;&gt;0,#REF!,#REF!)),1)*IF($AA2340=2025,IF(OR($M2340="Услуги",$M2340="Работы"),#REF!,IF($U2340&lt;&gt;0,#REF!,#REF!)),1)</f>
        <v>#REF!</v>
      </c>
      <c r="AI2340" s="96" t="e">
        <f>Y2340*IF($AA2340=2021,IF(OR($M2340="Услуги",$M2340="Работы"),#REF!,IF($U2340&lt;&gt;0,#REF!,#REF!)),1)*IF($AA2340=2022,IF(OR($M2340="Услуги",$M2340="Работы"),#REF!,IF($U2340&lt;&gt;0,#REF!,#REF!)),1)*IF($AA2340=2023,IF(OR($M2340="Услуги",$M2340="Работы"),#REF!,IF($U2340&lt;&gt;0,#REF!,#REF!)),1)*IF($AA2340=2024,IF(OR($M2340="Услуги",$M2340="Работы"),#REF!,IF($U2340&lt;&gt;0,#REF!,#REF!)),1)*IF($AA2340=2025,IF(OR($M2340="Услуги",$M2340="Работы"),#REF!,IF($U2340&lt;&gt;0,#REF!,#REF!)),1)</f>
        <v>#REF!</v>
      </c>
      <c r="AJ2340" s="96" t="e">
        <f>Z2340*IF($AA2340=2021,IF(OR($M2340="Услуги",$M2340="Работы"),#REF!,IF($U2340&lt;&gt;0,#REF!,#REF!)),1)*IF($AA2340=2022,IF(OR($M2340="Услуги",$M2340="Работы"),#REF!,IF($U2340&lt;&gt;0,#REF!,#REF!)),1)*IF($AA2340=2023,IF(OR($M2340="Услуги",$M2340="Работы"),#REF!,IF($U2340&lt;&gt;0,#REF!,#REF!)),1)*IF($AA2340=2024,IF(OR($M2340="Услуги",$M2340="Работы"),#REF!,IF($U2340&lt;&gt;0,#REF!,#REF!)),1)*IF($AA2340=2025,IF(OR($M2340="Услуги",$M2340="Работы"),#REF!,IF($U2340&lt;&gt;0,#REF!,#REF!)),1)</f>
        <v>#REF!</v>
      </c>
    </row>
    <row r="2341" spans="1:36" ht="14.25" hidden="1" customHeight="1" x14ac:dyDescent="0.25">
      <c r="A2341" s="85">
        <v>1</v>
      </c>
      <c r="B2341" s="86" t="s">
        <v>88</v>
      </c>
      <c r="C2341" s="215" t="s">
        <v>437</v>
      </c>
      <c r="D2341" s="60" t="s">
        <v>435</v>
      </c>
      <c r="E2341" s="85" t="s">
        <v>420</v>
      </c>
      <c r="F2341" s="88" t="s">
        <v>436</v>
      </c>
      <c r="G2341" s="87" t="e">
        <f>VLOOKUP(D2341,#REF!,2,FALSE)</f>
        <v>#REF!</v>
      </c>
      <c r="H2341" s="87" t="s">
        <v>432</v>
      </c>
      <c r="I2341" s="87"/>
      <c r="J2341" s="86" t="s">
        <v>404</v>
      </c>
      <c r="K2341" s="87" t="str">
        <f t="shared" si="654"/>
        <v>Защита сегментов АСУ ТП «Талаховская ТЭС» филиала «Калининградская ТЭЦ-2» АО «Интер РАО – Электрогенерация»</v>
      </c>
      <c r="L2341" s="99" t="s">
        <v>396</v>
      </c>
      <c r="M2341" s="90" t="s">
        <v>532</v>
      </c>
      <c r="N2341" s="85" t="s">
        <v>397</v>
      </c>
      <c r="O2341" s="85" t="s">
        <v>398</v>
      </c>
      <c r="P2341" s="86">
        <v>1</v>
      </c>
      <c r="Q2341" s="100">
        <v>2900</v>
      </c>
      <c r="R2341" s="97">
        <v>0</v>
      </c>
      <c r="S2341" s="98">
        <f t="shared" si="655"/>
        <v>2900</v>
      </c>
      <c r="T2341" s="95">
        <f t="shared" si="649"/>
        <v>0</v>
      </c>
      <c r="U2341" s="98">
        <v>0</v>
      </c>
      <c r="V2341" s="95">
        <f t="shared" si="650"/>
        <v>0</v>
      </c>
      <c r="W2341" s="95">
        <f t="shared" si="647"/>
        <v>0</v>
      </c>
      <c r="X2341" s="98">
        <f t="shared" si="656"/>
        <v>2900</v>
      </c>
      <c r="Y2341" s="95">
        <f t="shared" si="651"/>
        <v>0</v>
      </c>
      <c r="Z2341" s="95">
        <f t="shared" si="652"/>
        <v>2900</v>
      </c>
      <c r="AA2341" s="243">
        <f>Приоритеты!$D$5+2</f>
        <v>2024</v>
      </c>
      <c r="AB2341" s="247" t="e">
        <f t="shared" si="648"/>
        <v>#REF!</v>
      </c>
      <c r="AC2341" s="96" t="e">
        <f>S2341*IF($AA2341=2021,IF(OR($M2341="Услуги",$M2341="Работы"),#REF!,IF($U2341&lt;&gt;0,#REF!,#REF!)),1)*IF($AA2341=2022,IF(OR($M2341="Услуги",$M2341="Работы"),#REF!,IF($U2341&lt;&gt;0,#REF!,#REF!)),1)*IF($AA2341=2023,IF(OR($M2341="Услуги",$M2341="Работы"),#REF!,IF($U2341&lt;&gt;0,#REF!,#REF!)),1)*IF($AA2341=2024,IF(OR($M2341="Услуги",$M2341="Работы"),#REF!,IF($U2341&lt;&gt;0,#REF!,#REF!)),1)*IF($AA2341=2025,IF(OR($M2341="Услуги",$M2341="Работы"),#REF!,IF($U2341&lt;&gt;0,#REF!,#REF!)),1)</f>
        <v>#REF!</v>
      </c>
      <c r="AD2341" s="96" t="e">
        <f>T2341*IF($AA2341=2021,IF(OR($M2341="Услуги",$M2341="Работы"),#REF!,IF($U2341&lt;&gt;0,#REF!,#REF!)),1)*IF($AA2341=2022,IF(OR($M2341="Услуги",$M2341="Работы"),#REF!,IF($U2341&lt;&gt;0,#REF!,#REF!)),1)*IF($AA2341=2023,IF(OR($M2341="Услуги",$M2341="Работы"),#REF!,IF($U2341&lt;&gt;0,#REF!,#REF!)),1)*IF($AA2341=2024,IF(OR($M2341="Услуги",$M2341="Работы"),#REF!,IF($U2341&lt;&gt;0,#REF!,#REF!)),1)*IF($AA2341=2025,IF(OR($M2341="Услуги",$M2341="Работы"),#REF!,IF($U2341&lt;&gt;0,#REF!,#REF!)),1)</f>
        <v>#REF!</v>
      </c>
      <c r="AE2341" s="96" t="e">
        <f>U2341*IF($AA2341=2021,IF(OR($M2341="Услуги",$M2341="Работы"),#REF!,IF($U2341&lt;&gt;0,#REF!,#REF!)),1)*IF($AA2341=2022,IF(OR($M2341="Услуги",$M2341="Работы"),#REF!,IF($U2341&lt;&gt;0,#REF!,#REF!)),1)*IF($AA2341=2023,IF(OR($M2341="Услуги",$M2341="Работы"),#REF!,IF($U2341&lt;&gt;0,#REF!,#REF!)),1)*IF($AA2341=2024,IF(OR($M2341="Услуги",$M2341="Работы"),#REF!,IF($U2341&lt;&gt;0,#REF!,#REF!)),1)*IF($AA2341=2025,IF(OR($M2341="Услуги",$M2341="Работы"),#REF!,IF($U2341&lt;&gt;0,#REF!,#REF!)),1)</f>
        <v>#REF!</v>
      </c>
      <c r="AF2341" s="96" t="e">
        <f>V2341*IF($AA2341=2021,IF(OR($M2341="Услуги",$M2341="Работы"),#REF!,IF($U2341&lt;&gt;0,#REF!,#REF!)),1)*IF($AA2341=2022,IF(OR($M2341="Услуги",$M2341="Работы"),#REF!,IF($U2341&lt;&gt;0,#REF!,#REF!)),1)*IF($AA2341=2023,IF(OR($M2341="Услуги",$M2341="Работы"),#REF!,IF($U2341&lt;&gt;0,#REF!,#REF!)),1)*IF($AA2341=2024,IF(OR($M2341="Услуги",$M2341="Работы"),#REF!,IF($U2341&lt;&gt;0,#REF!,#REF!)),1)*IF($AA2341=2025,IF(OR($M2341="Услуги",$M2341="Работы"),#REF!,IF($U2341&lt;&gt;0,#REF!,#REF!)),1)</f>
        <v>#REF!</v>
      </c>
      <c r="AG2341" s="96" t="e">
        <f>W2341*IF($AA2341=2021,IF(OR($M2341="Услуги",$M2341="Работы"),#REF!,IF($U2341&lt;&gt;0,#REF!,#REF!)),1)*IF($AA2341=2022,IF(OR($M2341="Услуги",$M2341="Работы"),#REF!,IF($U2341&lt;&gt;0,#REF!,#REF!)),1)*IF($AA2341=2023,IF(OR($M2341="Услуги",$M2341="Работы"),#REF!,IF($U2341&lt;&gt;0,#REF!,#REF!)),1)*IF($AA2341=2024,IF(OR($M2341="Услуги",$M2341="Работы"),#REF!,IF($U2341&lt;&gt;0,#REF!,#REF!)),1)*IF($AA2341=2025,IF(OR($M2341="Услуги",$M2341="Работы"),#REF!,IF($U2341&lt;&gt;0,#REF!,#REF!)),1)</f>
        <v>#REF!</v>
      </c>
      <c r="AH2341" s="96" t="e">
        <f>X2341*IF($AA2341=2021,IF(OR($M2341="Услуги",$M2341="Работы"),#REF!,IF($U2341&lt;&gt;0,#REF!,#REF!)),1)*IF($AA2341=2022,IF(OR($M2341="Услуги",$M2341="Работы"),#REF!,IF($U2341&lt;&gt;0,#REF!,#REF!)),1)*IF($AA2341=2023,IF(OR($M2341="Услуги",$M2341="Работы"),#REF!,IF($U2341&lt;&gt;0,#REF!,#REF!)),1)*IF($AA2341=2024,IF(OR($M2341="Услуги",$M2341="Работы"),#REF!,IF($U2341&lt;&gt;0,#REF!,#REF!)),1)*IF($AA2341=2025,IF(OR($M2341="Услуги",$M2341="Работы"),#REF!,IF($U2341&lt;&gt;0,#REF!,#REF!)),1)</f>
        <v>#REF!</v>
      </c>
      <c r="AI2341" s="96" t="e">
        <f>Y2341*IF($AA2341=2021,IF(OR($M2341="Услуги",$M2341="Работы"),#REF!,IF($U2341&lt;&gt;0,#REF!,#REF!)),1)*IF($AA2341=2022,IF(OR($M2341="Услуги",$M2341="Работы"),#REF!,IF($U2341&lt;&gt;0,#REF!,#REF!)),1)*IF($AA2341=2023,IF(OR($M2341="Услуги",$M2341="Работы"),#REF!,IF($U2341&lt;&gt;0,#REF!,#REF!)),1)*IF($AA2341=2024,IF(OR($M2341="Услуги",$M2341="Работы"),#REF!,IF($U2341&lt;&gt;0,#REF!,#REF!)),1)*IF($AA2341=2025,IF(OR($M2341="Услуги",$M2341="Работы"),#REF!,IF($U2341&lt;&gt;0,#REF!,#REF!)),1)</f>
        <v>#REF!</v>
      </c>
      <c r="AJ2341" s="96" t="e">
        <f>Z2341*IF($AA2341=2021,IF(OR($M2341="Услуги",$M2341="Работы"),#REF!,IF($U2341&lt;&gt;0,#REF!,#REF!)),1)*IF($AA2341=2022,IF(OR($M2341="Услуги",$M2341="Работы"),#REF!,IF($U2341&lt;&gt;0,#REF!,#REF!)),1)*IF($AA2341=2023,IF(OR($M2341="Услуги",$M2341="Работы"),#REF!,IF($U2341&lt;&gt;0,#REF!,#REF!)),1)*IF($AA2341=2024,IF(OR($M2341="Услуги",$M2341="Работы"),#REF!,IF($U2341&lt;&gt;0,#REF!,#REF!)),1)*IF($AA2341=2025,IF(OR($M2341="Услуги",$M2341="Работы"),#REF!,IF($U2341&lt;&gt;0,#REF!,#REF!)),1)</f>
        <v>#REF!</v>
      </c>
    </row>
    <row r="2342" spans="1:36" ht="14.25" hidden="1" customHeight="1" x14ac:dyDescent="0.25">
      <c r="A2342" s="85">
        <v>1</v>
      </c>
      <c r="B2342" s="86" t="s">
        <v>88</v>
      </c>
      <c r="C2342" s="215" t="s">
        <v>437</v>
      </c>
      <c r="D2342" s="60" t="s">
        <v>435</v>
      </c>
      <c r="E2342" s="85" t="s">
        <v>420</v>
      </c>
      <c r="F2342" s="88" t="s">
        <v>436</v>
      </c>
      <c r="G2342" s="87" t="e">
        <f>VLOOKUP(D2342,#REF!,2,FALSE)</f>
        <v>#REF!</v>
      </c>
      <c r="H2342" s="87" t="s">
        <v>432</v>
      </c>
      <c r="I2342" s="87"/>
      <c r="J2342" s="86" t="s">
        <v>418</v>
      </c>
      <c r="K2342" s="87" t="str">
        <f t="shared" si="654"/>
        <v>Защита сегментов АСУ ТП «Талаховская ТЭС» филиала «Калининградская ТЭЦ-2» АО «Интер РАО – Электрогенерация»</v>
      </c>
      <c r="L2342" s="99" t="s">
        <v>396</v>
      </c>
      <c r="M2342" s="90" t="s">
        <v>532</v>
      </c>
      <c r="N2342" s="85" t="s">
        <v>397</v>
      </c>
      <c r="O2342" s="85" t="s">
        <v>398</v>
      </c>
      <c r="P2342" s="86">
        <v>4</v>
      </c>
      <c r="Q2342" s="100">
        <v>2900</v>
      </c>
      <c r="R2342" s="97">
        <v>0</v>
      </c>
      <c r="S2342" s="98">
        <f t="shared" si="655"/>
        <v>11600</v>
      </c>
      <c r="T2342" s="95">
        <f t="shared" si="649"/>
        <v>0</v>
      </c>
      <c r="U2342" s="98">
        <v>0</v>
      </c>
      <c r="V2342" s="95">
        <f t="shared" si="650"/>
        <v>0</v>
      </c>
      <c r="W2342" s="95">
        <f t="shared" si="647"/>
        <v>0</v>
      </c>
      <c r="X2342" s="98">
        <f t="shared" si="656"/>
        <v>11600</v>
      </c>
      <c r="Y2342" s="95">
        <f t="shared" si="651"/>
        <v>0</v>
      </c>
      <c r="Z2342" s="95">
        <f t="shared" si="652"/>
        <v>11600</v>
      </c>
      <c r="AA2342" s="243">
        <f>Приоритеты!$D$5+3</f>
        <v>2025</v>
      </c>
      <c r="AB2342" s="247" t="e">
        <f t="shared" si="648"/>
        <v>#REF!</v>
      </c>
      <c r="AC2342" s="96" t="e">
        <f>S2342*IF($AA2342=2021,IF(OR($M2342="Услуги",$M2342="Работы"),#REF!,IF($U2342&lt;&gt;0,#REF!,#REF!)),1)*IF($AA2342=2022,IF(OR($M2342="Услуги",$M2342="Работы"),#REF!,IF($U2342&lt;&gt;0,#REF!,#REF!)),1)*IF($AA2342=2023,IF(OR($M2342="Услуги",$M2342="Работы"),#REF!,IF($U2342&lt;&gt;0,#REF!,#REF!)),1)*IF($AA2342=2024,IF(OR($M2342="Услуги",$M2342="Работы"),#REF!,IF($U2342&lt;&gt;0,#REF!,#REF!)),1)*IF($AA2342=2025,IF(OR($M2342="Услуги",$M2342="Работы"),#REF!,IF($U2342&lt;&gt;0,#REF!,#REF!)),1)</f>
        <v>#REF!</v>
      </c>
      <c r="AD2342" s="96" t="e">
        <f>T2342*IF($AA2342=2021,IF(OR($M2342="Услуги",$M2342="Работы"),#REF!,IF($U2342&lt;&gt;0,#REF!,#REF!)),1)*IF($AA2342=2022,IF(OR($M2342="Услуги",$M2342="Работы"),#REF!,IF($U2342&lt;&gt;0,#REF!,#REF!)),1)*IF($AA2342=2023,IF(OR($M2342="Услуги",$M2342="Работы"),#REF!,IF($U2342&lt;&gt;0,#REF!,#REF!)),1)*IF($AA2342=2024,IF(OR($M2342="Услуги",$M2342="Работы"),#REF!,IF($U2342&lt;&gt;0,#REF!,#REF!)),1)*IF($AA2342=2025,IF(OR($M2342="Услуги",$M2342="Работы"),#REF!,IF($U2342&lt;&gt;0,#REF!,#REF!)),1)</f>
        <v>#REF!</v>
      </c>
      <c r="AE2342" s="96" t="e">
        <f>U2342*IF($AA2342=2021,IF(OR($M2342="Услуги",$M2342="Работы"),#REF!,IF($U2342&lt;&gt;0,#REF!,#REF!)),1)*IF($AA2342=2022,IF(OR($M2342="Услуги",$M2342="Работы"),#REF!,IF($U2342&lt;&gt;0,#REF!,#REF!)),1)*IF($AA2342=2023,IF(OR($M2342="Услуги",$M2342="Работы"),#REF!,IF($U2342&lt;&gt;0,#REF!,#REF!)),1)*IF($AA2342=2024,IF(OR($M2342="Услуги",$M2342="Работы"),#REF!,IF($U2342&lt;&gt;0,#REF!,#REF!)),1)*IF($AA2342=2025,IF(OR($M2342="Услуги",$M2342="Работы"),#REF!,IF($U2342&lt;&gt;0,#REF!,#REF!)),1)</f>
        <v>#REF!</v>
      </c>
      <c r="AF2342" s="96" t="e">
        <f>V2342*IF($AA2342=2021,IF(OR($M2342="Услуги",$M2342="Работы"),#REF!,IF($U2342&lt;&gt;0,#REF!,#REF!)),1)*IF($AA2342=2022,IF(OR($M2342="Услуги",$M2342="Работы"),#REF!,IF($U2342&lt;&gt;0,#REF!,#REF!)),1)*IF($AA2342=2023,IF(OR($M2342="Услуги",$M2342="Работы"),#REF!,IF($U2342&lt;&gt;0,#REF!,#REF!)),1)*IF($AA2342=2024,IF(OR($M2342="Услуги",$M2342="Работы"),#REF!,IF($U2342&lt;&gt;0,#REF!,#REF!)),1)*IF($AA2342=2025,IF(OR($M2342="Услуги",$M2342="Работы"),#REF!,IF($U2342&lt;&gt;0,#REF!,#REF!)),1)</f>
        <v>#REF!</v>
      </c>
      <c r="AG2342" s="96" t="e">
        <f>W2342*IF($AA2342=2021,IF(OR($M2342="Услуги",$M2342="Работы"),#REF!,IF($U2342&lt;&gt;0,#REF!,#REF!)),1)*IF($AA2342=2022,IF(OR($M2342="Услуги",$M2342="Работы"),#REF!,IF($U2342&lt;&gt;0,#REF!,#REF!)),1)*IF($AA2342=2023,IF(OR($M2342="Услуги",$M2342="Работы"),#REF!,IF($U2342&lt;&gt;0,#REF!,#REF!)),1)*IF($AA2342=2024,IF(OR($M2342="Услуги",$M2342="Работы"),#REF!,IF($U2342&lt;&gt;0,#REF!,#REF!)),1)*IF($AA2342=2025,IF(OR($M2342="Услуги",$M2342="Работы"),#REF!,IF($U2342&lt;&gt;0,#REF!,#REF!)),1)</f>
        <v>#REF!</v>
      </c>
      <c r="AH2342" s="96" t="e">
        <f>X2342*IF($AA2342=2021,IF(OR($M2342="Услуги",$M2342="Работы"),#REF!,IF($U2342&lt;&gt;0,#REF!,#REF!)),1)*IF($AA2342=2022,IF(OR($M2342="Услуги",$M2342="Работы"),#REF!,IF($U2342&lt;&gt;0,#REF!,#REF!)),1)*IF($AA2342=2023,IF(OR($M2342="Услуги",$M2342="Работы"),#REF!,IF($U2342&lt;&gt;0,#REF!,#REF!)),1)*IF($AA2342=2024,IF(OR($M2342="Услуги",$M2342="Работы"),#REF!,IF($U2342&lt;&gt;0,#REF!,#REF!)),1)*IF($AA2342=2025,IF(OR($M2342="Услуги",$M2342="Работы"),#REF!,IF($U2342&lt;&gt;0,#REF!,#REF!)),1)</f>
        <v>#REF!</v>
      </c>
      <c r="AI2342" s="96" t="e">
        <f>Y2342*IF($AA2342=2021,IF(OR($M2342="Услуги",$M2342="Работы"),#REF!,IF($U2342&lt;&gt;0,#REF!,#REF!)),1)*IF($AA2342=2022,IF(OR($M2342="Услуги",$M2342="Работы"),#REF!,IF($U2342&lt;&gt;0,#REF!,#REF!)),1)*IF($AA2342=2023,IF(OR($M2342="Услуги",$M2342="Работы"),#REF!,IF($U2342&lt;&gt;0,#REF!,#REF!)),1)*IF($AA2342=2024,IF(OR($M2342="Услуги",$M2342="Работы"),#REF!,IF($U2342&lt;&gt;0,#REF!,#REF!)),1)*IF($AA2342=2025,IF(OR($M2342="Услуги",$M2342="Работы"),#REF!,IF($U2342&lt;&gt;0,#REF!,#REF!)),1)</f>
        <v>#REF!</v>
      </c>
      <c r="AJ2342" s="96" t="e">
        <f>Z2342*IF($AA2342=2021,IF(OR($M2342="Услуги",$M2342="Работы"),#REF!,IF($U2342&lt;&gt;0,#REF!,#REF!)),1)*IF($AA2342=2022,IF(OR($M2342="Услуги",$M2342="Работы"),#REF!,IF($U2342&lt;&gt;0,#REF!,#REF!)),1)*IF($AA2342=2023,IF(OR($M2342="Услуги",$M2342="Работы"),#REF!,IF($U2342&lt;&gt;0,#REF!,#REF!)),1)*IF($AA2342=2024,IF(OR($M2342="Услуги",$M2342="Работы"),#REF!,IF($U2342&lt;&gt;0,#REF!,#REF!)),1)*IF($AA2342=2025,IF(OR($M2342="Услуги",$M2342="Работы"),#REF!,IF($U2342&lt;&gt;0,#REF!,#REF!)),1)</f>
        <v>#REF!</v>
      </c>
    </row>
    <row r="2343" spans="1:36" ht="14.25" hidden="1" customHeight="1" x14ac:dyDescent="0.25">
      <c r="A2343" s="85">
        <v>1</v>
      </c>
      <c r="B2343" s="86" t="s">
        <v>88</v>
      </c>
      <c r="C2343" s="215" t="s">
        <v>437</v>
      </c>
      <c r="D2343" s="60" t="s">
        <v>435</v>
      </c>
      <c r="E2343" s="85" t="s">
        <v>420</v>
      </c>
      <c r="F2343" s="88" t="s">
        <v>436</v>
      </c>
      <c r="G2343" s="87" t="e">
        <f>VLOOKUP(D2343,#REF!,2,FALSE)</f>
        <v>#REF!</v>
      </c>
      <c r="H2343" s="87" t="s">
        <v>432</v>
      </c>
      <c r="I2343" s="87"/>
      <c r="J2343" s="86" t="s">
        <v>404</v>
      </c>
      <c r="K2343" s="87" t="str">
        <f t="shared" si="654"/>
        <v>Защита сегментов АСУ ТП «Талаховская ТЭС» филиала «Калининградская ТЭЦ-2» АО «Интер РАО – Электрогенерация»</v>
      </c>
      <c r="L2343" s="99" t="s">
        <v>396</v>
      </c>
      <c r="M2343" s="90" t="s">
        <v>532</v>
      </c>
      <c r="N2343" s="85" t="s">
        <v>397</v>
      </c>
      <c r="O2343" s="85" t="s">
        <v>398</v>
      </c>
      <c r="P2343" s="86">
        <v>1</v>
      </c>
      <c r="Q2343" s="100">
        <v>2900</v>
      </c>
      <c r="R2343" s="97">
        <v>0</v>
      </c>
      <c r="S2343" s="98">
        <f t="shared" si="655"/>
        <v>2900</v>
      </c>
      <c r="T2343" s="95">
        <f t="shared" si="649"/>
        <v>0</v>
      </c>
      <c r="U2343" s="98">
        <v>0</v>
      </c>
      <c r="V2343" s="95">
        <f t="shared" si="650"/>
        <v>0</v>
      </c>
      <c r="W2343" s="95">
        <f t="shared" si="647"/>
        <v>0</v>
      </c>
      <c r="X2343" s="98">
        <f t="shared" si="656"/>
        <v>2900</v>
      </c>
      <c r="Y2343" s="95">
        <f t="shared" si="651"/>
        <v>0</v>
      </c>
      <c r="Z2343" s="95">
        <f t="shared" si="652"/>
        <v>2900</v>
      </c>
      <c r="AA2343" s="243">
        <f>Приоритеты!$D$5+3</f>
        <v>2025</v>
      </c>
      <c r="AB2343" s="247" t="e">
        <f t="shared" si="648"/>
        <v>#REF!</v>
      </c>
      <c r="AC2343" s="96" t="e">
        <f>S2343*IF($AA2343=2021,IF(OR($M2343="Услуги",$M2343="Работы"),#REF!,IF($U2343&lt;&gt;0,#REF!,#REF!)),1)*IF($AA2343=2022,IF(OR($M2343="Услуги",$M2343="Работы"),#REF!,IF($U2343&lt;&gt;0,#REF!,#REF!)),1)*IF($AA2343=2023,IF(OR($M2343="Услуги",$M2343="Работы"),#REF!,IF($U2343&lt;&gt;0,#REF!,#REF!)),1)*IF($AA2343=2024,IF(OR($M2343="Услуги",$M2343="Работы"),#REF!,IF($U2343&lt;&gt;0,#REF!,#REF!)),1)*IF($AA2343=2025,IF(OR($M2343="Услуги",$M2343="Работы"),#REF!,IF($U2343&lt;&gt;0,#REF!,#REF!)),1)</f>
        <v>#REF!</v>
      </c>
      <c r="AD2343" s="96" t="e">
        <f>T2343*IF($AA2343=2021,IF(OR($M2343="Услуги",$M2343="Работы"),#REF!,IF($U2343&lt;&gt;0,#REF!,#REF!)),1)*IF($AA2343=2022,IF(OR($M2343="Услуги",$M2343="Работы"),#REF!,IF($U2343&lt;&gt;0,#REF!,#REF!)),1)*IF($AA2343=2023,IF(OR($M2343="Услуги",$M2343="Работы"),#REF!,IF($U2343&lt;&gt;0,#REF!,#REF!)),1)*IF($AA2343=2024,IF(OR($M2343="Услуги",$M2343="Работы"),#REF!,IF($U2343&lt;&gt;0,#REF!,#REF!)),1)*IF($AA2343=2025,IF(OR($M2343="Услуги",$M2343="Работы"),#REF!,IF($U2343&lt;&gt;0,#REF!,#REF!)),1)</f>
        <v>#REF!</v>
      </c>
      <c r="AE2343" s="96" t="e">
        <f>U2343*IF($AA2343=2021,IF(OR($M2343="Услуги",$M2343="Работы"),#REF!,IF($U2343&lt;&gt;0,#REF!,#REF!)),1)*IF($AA2343=2022,IF(OR($M2343="Услуги",$M2343="Работы"),#REF!,IF($U2343&lt;&gt;0,#REF!,#REF!)),1)*IF($AA2343=2023,IF(OR($M2343="Услуги",$M2343="Работы"),#REF!,IF($U2343&lt;&gt;0,#REF!,#REF!)),1)*IF($AA2343=2024,IF(OR($M2343="Услуги",$M2343="Работы"),#REF!,IF($U2343&lt;&gt;0,#REF!,#REF!)),1)*IF($AA2343=2025,IF(OR($M2343="Услуги",$M2343="Работы"),#REF!,IF($U2343&lt;&gt;0,#REF!,#REF!)),1)</f>
        <v>#REF!</v>
      </c>
      <c r="AF2343" s="96" t="e">
        <f>V2343*IF($AA2343=2021,IF(OR($M2343="Услуги",$M2343="Работы"),#REF!,IF($U2343&lt;&gt;0,#REF!,#REF!)),1)*IF($AA2343=2022,IF(OR($M2343="Услуги",$M2343="Работы"),#REF!,IF($U2343&lt;&gt;0,#REF!,#REF!)),1)*IF($AA2343=2023,IF(OR($M2343="Услуги",$M2343="Работы"),#REF!,IF($U2343&lt;&gt;0,#REF!,#REF!)),1)*IF($AA2343=2024,IF(OR($M2343="Услуги",$M2343="Работы"),#REF!,IF($U2343&lt;&gt;0,#REF!,#REF!)),1)*IF($AA2343=2025,IF(OR($M2343="Услуги",$M2343="Работы"),#REF!,IF($U2343&lt;&gt;0,#REF!,#REF!)),1)</f>
        <v>#REF!</v>
      </c>
      <c r="AG2343" s="96" t="e">
        <f>W2343*IF($AA2343=2021,IF(OR($M2343="Услуги",$M2343="Работы"),#REF!,IF($U2343&lt;&gt;0,#REF!,#REF!)),1)*IF($AA2343=2022,IF(OR($M2343="Услуги",$M2343="Работы"),#REF!,IF($U2343&lt;&gt;0,#REF!,#REF!)),1)*IF($AA2343=2023,IF(OR($M2343="Услуги",$M2343="Работы"),#REF!,IF($U2343&lt;&gt;0,#REF!,#REF!)),1)*IF($AA2343=2024,IF(OR($M2343="Услуги",$M2343="Работы"),#REF!,IF($U2343&lt;&gt;0,#REF!,#REF!)),1)*IF($AA2343=2025,IF(OR($M2343="Услуги",$M2343="Работы"),#REF!,IF($U2343&lt;&gt;0,#REF!,#REF!)),1)</f>
        <v>#REF!</v>
      </c>
      <c r="AH2343" s="96" t="e">
        <f>X2343*IF($AA2343=2021,IF(OR($M2343="Услуги",$M2343="Работы"),#REF!,IF($U2343&lt;&gt;0,#REF!,#REF!)),1)*IF($AA2343=2022,IF(OR($M2343="Услуги",$M2343="Работы"),#REF!,IF($U2343&lt;&gt;0,#REF!,#REF!)),1)*IF($AA2343=2023,IF(OR($M2343="Услуги",$M2343="Работы"),#REF!,IF($U2343&lt;&gt;0,#REF!,#REF!)),1)*IF($AA2343=2024,IF(OR($M2343="Услуги",$M2343="Работы"),#REF!,IF($U2343&lt;&gt;0,#REF!,#REF!)),1)*IF($AA2343=2025,IF(OR($M2343="Услуги",$M2343="Работы"),#REF!,IF($U2343&lt;&gt;0,#REF!,#REF!)),1)</f>
        <v>#REF!</v>
      </c>
      <c r="AI2343" s="96" t="e">
        <f>Y2343*IF($AA2343=2021,IF(OR($M2343="Услуги",$M2343="Работы"),#REF!,IF($U2343&lt;&gt;0,#REF!,#REF!)),1)*IF($AA2343=2022,IF(OR($M2343="Услуги",$M2343="Работы"),#REF!,IF($U2343&lt;&gt;0,#REF!,#REF!)),1)*IF($AA2343=2023,IF(OR($M2343="Услуги",$M2343="Работы"),#REF!,IF($U2343&lt;&gt;0,#REF!,#REF!)),1)*IF($AA2343=2024,IF(OR($M2343="Услуги",$M2343="Работы"),#REF!,IF($U2343&lt;&gt;0,#REF!,#REF!)),1)*IF($AA2343=2025,IF(OR($M2343="Услуги",$M2343="Работы"),#REF!,IF($U2343&lt;&gt;0,#REF!,#REF!)),1)</f>
        <v>#REF!</v>
      </c>
      <c r="AJ2343" s="96" t="e">
        <f>Z2343*IF($AA2343=2021,IF(OR($M2343="Услуги",$M2343="Работы"),#REF!,IF($U2343&lt;&gt;0,#REF!,#REF!)),1)*IF($AA2343=2022,IF(OR($M2343="Услуги",$M2343="Работы"),#REF!,IF($U2343&lt;&gt;0,#REF!,#REF!)),1)*IF($AA2343=2023,IF(OR($M2343="Услуги",$M2343="Работы"),#REF!,IF($U2343&lt;&gt;0,#REF!,#REF!)),1)*IF($AA2343=2024,IF(OR($M2343="Услуги",$M2343="Работы"),#REF!,IF($U2343&lt;&gt;0,#REF!,#REF!)),1)*IF($AA2343=2025,IF(OR($M2343="Услуги",$M2343="Работы"),#REF!,IF($U2343&lt;&gt;0,#REF!,#REF!)),1)</f>
        <v>#REF!</v>
      </c>
    </row>
    <row r="2344" spans="1:36" ht="14.25" hidden="1" customHeight="1" x14ac:dyDescent="0.25">
      <c r="A2344" s="85">
        <v>1</v>
      </c>
      <c r="B2344" s="86" t="s">
        <v>88</v>
      </c>
      <c r="C2344" s="215" t="s">
        <v>437</v>
      </c>
      <c r="D2344" s="85" t="s">
        <v>210</v>
      </c>
      <c r="E2344" s="85" t="s">
        <v>420</v>
      </c>
      <c r="F2344" s="88" t="s">
        <v>436</v>
      </c>
      <c r="G2344" s="87" t="e">
        <f>VLOOKUP(D2344,#REF!,2,FALSE)</f>
        <v>#REF!</v>
      </c>
      <c r="H2344" s="87" t="s">
        <v>432</v>
      </c>
      <c r="I2344" s="87"/>
      <c r="J2344" s="86" t="s">
        <v>418</v>
      </c>
      <c r="K2344" s="87" t="str">
        <f t="shared" si="654"/>
        <v>Защита сегментов АСУ ТП «Прегольская ТЭС» филиала «Калининградская ТЭЦ-2» АО «Интер РАО – Электрогенерация»</v>
      </c>
      <c r="L2344" s="99" t="s">
        <v>396</v>
      </c>
      <c r="M2344" s="90" t="s">
        <v>532</v>
      </c>
      <c r="N2344" s="85" t="s">
        <v>397</v>
      </c>
      <c r="O2344" s="85" t="s">
        <v>398</v>
      </c>
      <c r="P2344" s="86">
        <v>6</v>
      </c>
      <c r="Q2344" s="100">
        <v>2900</v>
      </c>
      <c r="R2344" s="97">
        <v>0</v>
      </c>
      <c r="S2344" s="98">
        <f t="shared" si="655"/>
        <v>17400</v>
      </c>
      <c r="T2344" s="95">
        <f t="shared" si="649"/>
        <v>0</v>
      </c>
      <c r="U2344" s="98">
        <v>0</v>
      </c>
      <c r="V2344" s="95">
        <f t="shared" si="650"/>
        <v>0</v>
      </c>
      <c r="W2344" s="95">
        <f t="shared" si="647"/>
        <v>0</v>
      </c>
      <c r="X2344" s="98">
        <f t="shared" si="656"/>
        <v>17400</v>
      </c>
      <c r="Y2344" s="95">
        <f t="shared" si="651"/>
        <v>0</v>
      </c>
      <c r="Z2344" s="95">
        <f t="shared" si="652"/>
        <v>17400</v>
      </c>
      <c r="AA2344" s="243">
        <f>Приоритеты!$D$4+1</f>
        <v>2023</v>
      </c>
      <c r="AB2344" s="247" t="e">
        <f t="shared" si="648"/>
        <v>#REF!</v>
      </c>
      <c r="AC2344" s="96" t="e">
        <f>S2344*IF($AA2344=2021,IF(OR($M2344="Услуги",$M2344="Работы"),#REF!,IF($U2344&lt;&gt;0,#REF!,#REF!)),1)*IF($AA2344=2022,IF(OR($M2344="Услуги",$M2344="Работы"),#REF!,IF($U2344&lt;&gt;0,#REF!,#REF!)),1)*IF($AA2344=2023,IF(OR($M2344="Услуги",$M2344="Работы"),#REF!,IF($U2344&lt;&gt;0,#REF!,#REF!)),1)*IF($AA2344=2024,IF(OR($M2344="Услуги",$M2344="Работы"),#REF!,IF($U2344&lt;&gt;0,#REF!,#REF!)),1)*IF($AA2344=2025,IF(OR($M2344="Услуги",$M2344="Работы"),#REF!,IF($U2344&lt;&gt;0,#REF!,#REF!)),1)</f>
        <v>#REF!</v>
      </c>
      <c r="AD2344" s="96" t="e">
        <f>T2344*IF($AA2344=2021,IF(OR($M2344="Услуги",$M2344="Работы"),#REF!,IF($U2344&lt;&gt;0,#REF!,#REF!)),1)*IF($AA2344=2022,IF(OR($M2344="Услуги",$M2344="Работы"),#REF!,IF($U2344&lt;&gt;0,#REF!,#REF!)),1)*IF($AA2344=2023,IF(OR($M2344="Услуги",$M2344="Работы"),#REF!,IF($U2344&lt;&gt;0,#REF!,#REF!)),1)*IF($AA2344=2024,IF(OR($M2344="Услуги",$M2344="Работы"),#REF!,IF($U2344&lt;&gt;0,#REF!,#REF!)),1)*IF($AA2344=2025,IF(OR($M2344="Услуги",$M2344="Работы"),#REF!,IF($U2344&lt;&gt;0,#REF!,#REF!)),1)</f>
        <v>#REF!</v>
      </c>
      <c r="AE2344" s="96" t="e">
        <f>U2344*IF($AA2344=2021,IF(OR($M2344="Услуги",$M2344="Работы"),#REF!,IF($U2344&lt;&gt;0,#REF!,#REF!)),1)*IF($AA2344=2022,IF(OR($M2344="Услуги",$M2344="Работы"),#REF!,IF($U2344&lt;&gt;0,#REF!,#REF!)),1)*IF($AA2344=2023,IF(OR($M2344="Услуги",$M2344="Работы"),#REF!,IF($U2344&lt;&gt;0,#REF!,#REF!)),1)*IF($AA2344=2024,IF(OR($M2344="Услуги",$M2344="Работы"),#REF!,IF($U2344&lt;&gt;0,#REF!,#REF!)),1)*IF($AA2344=2025,IF(OR($M2344="Услуги",$M2344="Работы"),#REF!,IF($U2344&lt;&gt;0,#REF!,#REF!)),1)</f>
        <v>#REF!</v>
      </c>
      <c r="AF2344" s="96" t="e">
        <f>V2344*IF($AA2344=2021,IF(OR($M2344="Услуги",$M2344="Работы"),#REF!,IF($U2344&lt;&gt;0,#REF!,#REF!)),1)*IF($AA2344=2022,IF(OR($M2344="Услуги",$M2344="Работы"),#REF!,IF($U2344&lt;&gt;0,#REF!,#REF!)),1)*IF($AA2344=2023,IF(OR($M2344="Услуги",$M2344="Работы"),#REF!,IF($U2344&lt;&gt;0,#REF!,#REF!)),1)*IF($AA2344=2024,IF(OR($M2344="Услуги",$M2344="Работы"),#REF!,IF($U2344&lt;&gt;0,#REF!,#REF!)),1)*IF($AA2344=2025,IF(OR($M2344="Услуги",$M2344="Работы"),#REF!,IF($U2344&lt;&gt;0,#REF!,#REF!)),1)</f>
        <v>#REF!</v>
      </c>
      <c r="AG2344" s="96" t="e">
        <f>W2344*IF($AA2344=2021,IF(OR($M2344="Услуги",$M2344="Работы"),#REF!,IF($U2344&lt;&gt;0,#REF!,#REF!)),1)*IF($AA2344=2022,IF(OR($M2344="Услуги",$M2344="Работы"),#REF!,IF($U2344&lt;&gt;0,#REF!,#REF!)),1)*IF($AA2344=2023,IF(OR($M2344="Услуги",$M2344="Работы"),#REF!,IF($U2344&lt;&gt;0,#REF!,#REF!)),1)*IF($AA2344=2024,IF(OR($M2344="Услуги",$M2344="Работы"),#REF!,IF($U2344&lt;&gt;0,#REF!,#REF!)),1)*IF($AA2344=2025,IF(OR($M2344="Услуги",$M2344="Работы"),#REF!,IF($U2344&lt;&gt;0,#REF!,#REF!)),1)</f>
        <v>#REF!</v>
      </c>
      <c r="AH2344" s="96" t="e">
        <f>X2344*IF($AA2344=2021,IF(OR($M2344="Услуги",$M2344="Работы"),#REF!,IF($U2344&lt;&gt;0,#REF!,#REF!)),1)*IF($AA2344=2022,IF(OR($M2344="Услуги",$M2344="Работы"),#REF!,IF($U2344&lt;&gt;0,#REF!,#REF!)),1)*IF($AA2344=2023,IF(OR($M2344="Услуги",$M2344="Работы"),#REF!,IF($U2344&lt;&gt;0,#REF!,#REF!)),1)*IF($AA2344=2024,IF(OR($M2344="Услуги",$M2344="Работы"),#REF!,IF($U2344&lt;&gt;0,#REF!,#REF!)),1)*IF($AA2344=2025,IF(OR($M2344="Услуги",$M2344="Работы"),#REF!,IF($U2344&lt;&gt;0,#REF!,#REF!)),1)</f>
        <v>#REF!</v>
      </c>
      <c r="AI2344" s="96" t="e">
        <f>Y2344*IF($AA2344=2021,IF(OR($M2344="Услуги",$M2344="Работы"),#REF!,IF($U2344&lt;&gt;0,#REF!,#REF!)),1)*IF($AA2344=2022,IF(OR($M2344="Услуги",$M2344="Работы"),#REF!,IF($U2344&lt;&gt;0,#REF!,#REF!)),1)*IF($AA2344=2023,IF(OR($M2344="Услуги",$M2344="Работы"),#REF!,IF($U2344&lt;&gt;0,#REF!,#REF!)),1)*IF($AA2344=2024,IF(OR($M2344="Услуги",$M2344="Работы"),#REF!,IF($U2344&lt;&gt;0,#REF!,#REF!)),1)*IF($AA2344=2025,IF(OR($M2344="Услуги",$M2344="Работы"),#REF!,IF($U2344&lt;&gt;0,#REF!,#REF!)),1)</f>
        <v>#REF!</v>
      </c>
      <c r="AJ2344" s="96" t="e">
        <f>Z2344*IF($AA2344=2021,IF(OR($M2344="Услуги",$M2344="Работы"),#REF!,IF($U2344&lt;&gt;0,#REF!,#REF!)),1)*IF($AA2344=2022,IF(OR($M2344="Услуги",$M2344="Работы"),#REF!,IF($U2344&lt;&gt;0,#REF!,#REF!)),1)*IF($AA2344=2023,IF(OR($M2344="Услуги",$M2344="Работы"),#REF!,IF($U2344&lt;&gt;0,#REF!,#REF!)),1)*IF($AA2344=2024,IF(OR($M2344="Услуги",$M2344="Работы"),#REF!,IF($U2344&lt;&gt;0,#REF!,#REF!)),1)*IF($AA2344=2025,IF(OR($M2344="Услуги",$M2344="Работы"),#REF!,IF($U2344&lt;&gt;0,#REF!,#REF!)),1)</f>
        <v>#REF!</v>
      </c>
    </row>
    <row r="2345" spans="1:36" ht="14.25" hidden="1" customHeight="1" x14ac:dyDescent="0.25">
      <c r="A2345" s="85">
        <v>1</v>
      </c>
      <c r="B2345" s="86" t="s">
        <v>88</v>
      </c>
      <c r="C2345" s="215" t="s">
        <v>437</v>
      </c>
      <c r="D2345" s="85" t="s">
        <v>210</v>
      </c>
      <c r="E2345" s="85" t="s">
        <v>420</v>
      </c>
      <c r="F2345" s="88" t="s">
        <v>436</v>
      </c>
      <c r="G2345" s="87" t="e">
        <f>VLOOKUP(D2345,#REF!,2,FALSE)</f>
        <v>#REF!</v>
      </c>
      <c r="H2345" s="87" t="s">
        <v>432</v>
      </c>
      <c r="I2345" s="87"/>
      <c r="J2345" s="86" t="s">
        <v>404</v>
      </c>
      <c r="K2345" s="87" t="str">
        <f t="shared" si="654"/>
        <v>Защита сегментов АСУ ТП «Прегольская ТЭС» филиала «Калининградская ТЭЦ-2» АО «Интер РАО – Электрогенерация»</v>
      </c>
      <c r="L2345" s="99" t="s">
        <v>396</v>
      </c>
      <c r="M2345" s="90" t="s">
        <v>532</v>
      </c>
      <c r="N2345" s="85" t="s">
        <v>397</v>
      </c>
      <c r="O2345" s="85" t="s">
        <v>398</v>
      </c>
      <c r="P2345" s="86">
        <v>1</v>
      </c>
      <c r="Q2345" s="100">
        <v>2900</v>
      </c>
      <c r="R2345" s="97">
        <v>0</v>
      </c>
      <c r="S2345" s="98">
        <f t="shared" si="655"/>
        <v>2900</v>
      </c>
      <c r="T2345" s="95">
        <f t="shared" si="649"/>
        <v>0</v>
      </c>
      <c r="U2345" s="98">
        <v>0</v>
      </c>
      <c r="V2345" s="95">
        <f t="shared" si="650"/>
        <v>0</v>
      </c>
      <c r="W2345" s="95">
        <f t="shared" si="647"/>
        <v>0</v>
      </c>
      <c r="X2345" s="98">
        <f t="shared" si="656"/>
        <v>2900</v>
      </c>
      <c r="Y2345" s="95">
        <f t="shared" si="651"/>
        <v>0</v>
      </c>
      <c r="Z2345" s="95">
        <f t="shared" si="652"/>
        <v>2900</v>
      </c>
      <c r="AA2345" s="243">
        <f>Приоритеты!$D$4+1</f>
        <v>2023</v>
      </c>
      <c r="AB2345" s="247" t="e">
        <f t="shared" si="648"/>
        <v>#REF!</v>
      </c>
      <c r="AC2345" s="96" t="e">
        <f>S2345*IF($AA2345=2021,IF(OR($M2345="Услуги",$M2345="Работы"),#REF!,IF($U2345&lt;&gt;0,#REF!,#REF!)),1)*IF($AA2345=2022,IF(OR($M2345="Услуги",$M2345="Работы"),#REF!,IF($U2345&lt;&gt;0,#REF!,#REF!)),1)*IF($AA2345=2023,IF(OR($M2345="Услуги",$M2345="Работы"),#REF!,IF($U2345&lt;&gt;0,#REF!,#REF!)),1)*IF($AA2345=2024,IF(OR($M2345="Услуги",$M2345="Работы"),#REF!,IF($U2345&lt;&gt;0,#REF!,#REF!)),1)*IF($AA2345=2025,IF(OR($M2345="Услуги",$M2345="Работы"),#REF!,IF($U2345&lt;&gt;0,#REF!,#REF!)),1)</f>
        <v>#REF!</v>
      </c>
      <c r="AD2345" s="96" t="e">
        <f>T2345*IF($AA2345=2021,IF(OR($M2345="Услуги",$M2345="Работы"),#REF!,IF($U2345&lt;&gt;0,#REF!,#REF!)),1)*IF($AA2345=2022,IF(OR($M2345="Услуги",$M2345="Работы"),#REF!,IF($U2345&lt;&gt;0,#REF!,#REF!)),1)*IF($AA2345=2023,IF(OR($M2345="Услуги",$M2345="Работы"),#REF!,IF($U2345&lt;&gt;0,#REF!,#REF!)),1)*IF($AA2345=2024,IF(OR($M2345="Услуги",$M2345="Работы"),#REF!,IF($U2345&lt;&gt;0,#REF!,#REF!)),1)*IF($AA2345=2025,IF(OR($M2345="Услуги",$M2345="Работы"),#REF!,IF($U2345&lt;&gt;0,#REF!,#REF!)),1)</f>
        <v>#REF!</v>
      </c>
      <c r="AE2345" s="96" t="e">
        <f>U2345*IF($AA2345=2021,IF(OR($M2345="Услуги",$M2345="Работы"),#REF!,IF($U2345&lt;&gt;0,#REF!,#REF!)),1)*IF($AA2345=2022,IF(OR($M2345="Услуги",$M2345="Работы"),#REF!,IF($U2345&lt;&gt;0,#REF!,#REF!)),1)*IF($AA2345=2023,IF(OR($M2345="Услуги",$M2345="Работы"),#REF!,IF($U2345&lt;&gt;0,#REF!,#REF!)),1)*IF($AA2345=2024,IF(OR($M2345="Услуги",$M2345="Работы"),#REF!,IF($U2345&lt;&gt;0,#REF!,#REF!)),1)*IF($AA2345=2025,IF(OR($M2345="Услуги",$M2345="Работы"),#REF!,IF($U2345&lt;&gt;0,#REF!,#REF!)),1)</f>
        <v>#REF!</v>
      </c>
      <c r="AF2345" s="96" t="e">
        <f>V2345*IF($AA2345=2021,IF(OR($M2345="Услуги",$M2345="Работы"),#REF!,IF($U2345&lt;&gt;0,#REF!,#REF!)),1)*IF($AA2345=2022,IF(OR($M2345="Услуги",$M2345="Работы"),#REF!,IF($U2345&lt;&gt;0,#REF!,#REF!)),1)*IF($AA2345=2023,IF(OR($M2345="Услуги",$M2345="Работы"),#REF!,IF($U2345&lt;&gt;0,#REF!,#REF!)),1)*IF($AA2345=2024,IF(OR($M2345="Услуги",$M2345="Работы"),#REF!,IF($U2345&lt;&gt;0,#REF!,#REF!)),1)*IF($AA2345=2025,IF(OR($M2345="Услуги",$M2345="Работы"),#REF!,IF($U2345&lt;&gt;0,#REF!,#REF!)),1)</f>
        <v>#REF!</v>
      </c>
      <c r="AG2345" s="96" t="e">
        <f>W2345*IF($AA2345=2021,IF(OR($M2345="Услуги",$M2345="Работы"),#REF!,IF($U2345&lt;&gt;0,#REF!,#REF!)),1)*IF($AA2345=2022,IF(OR($M2345="Услуги",$M2345="Работы"),#REF!,IF($U2345&lt;&gt;0,#REF!,#REF!)),1)*IF($AA2345=2023,IF(OR($M2345="Услуги",$M2345="Работы"),#REF!,IF($U2345&lt;&gt;0,#REF!,#REF!)),1)*IF($AA2345=2024,IF(OR($M2345="Услуги",$M2345="Работы"),#REF!,IF($U2345&lt;&gt;0,#REF!,#REF!)),1)*IF($AA2345=2025,IF(OR($M2345="Услуги",$M2345="Работы"),#REF!,IF($U2345&lt;&gt;0,#REF!,#REF!)),1)</f>
        <v>#REF!</v>
      </c>
      <c r="AH2345" s="96" t="e">
        <f>X2345*IF($AA2345=2021,IF(OR($M2345="Услуги",$M2345="Работы"),#REF!,IF($U2345&lt;&gt;0,#REF!,#REF!)),1)*IF($AA2345=2022,IF(OR($M2345="Услуги",$M2345="Работы"),#REF!,IF($U2345&lt;&gt;0,#REF!,#REF!)),1)*IF($AA2345=2023,IF(OR($M2345="Услуги",$M2345="Работы"),#REF!,IF($U2345&lt;&gt;0,#REF!,#REF!)),1)*IF($AA2345=2024,IF(OR($M2345="Услуги",$M2345="Работы"),#REF!,IF($U2345&lt;&gt;0,#REF!,#REF!)),1)*IF($AA2345=2025,IF(OR($M2345="Услуги",$M2345="Работы"),#REF!,IF($U2345&lt;&gt;0,#REF!,#REF!)),1)</f>
        <v>#REF!</v>
      </c>
      <c r="AI2345" s="96" t="e">
        <f>Y2345*IF($AA2345=2021,IF(OR($M2345="Услуги",$M2345="Работы"),#REF!,IF($U2345&lt;&gt;0,#REF!,#REF!)),1)*IF($AA2345=2022,IF(OR($M2345="Услуги",$M2345="Работы"),#REF!,IF($U2345&lt;&gt;0,#REF!,#REF!)),1)*IF($AA2345=2023,IF(OR($M2345="Услуги",$M2345="Работы"),#REF!,IF($U2345&lt;&gt;0,#REF!,#REF!)),1)*IF($AA2345=2024,IF(OR($M2345="Услуги",$M2345="Работы"),#REF!,IF($U2345&lt;&gt;0,#REF!,#REF!)),1)*IF($AA2345=2025,IF(OR($M2345="Услуги",$M2345="Работы"),#REF!,IF($U2345&lt;&gt;0,#REF!,#REF!)),1)</f>
        <v>#REF!</v>
      </c>
      <c r="AJ2345" s="96" t="e">
        <f>Z2345*IF($AA2345=2021,IF(OR($M2345="Услуги",$M2345="Работы"),#REF!,IF($U2345&lt;&gt;0,#REF!,#REF!)),1)*IF($AA2345=2022,IF(OR($M2345="Услуги",$M2345="Работы"),#REF!,IF($U2345&lt;&gt;0,#REF!,#REF!)),1)*IF($AA2345=2023,IF(OR($M2345="Услуги",$M2345="Работы"),#REF!,IF($U2345&lt;&gt;0,#REF!,#REF!)),1)*IF($AA2345=2024,IF(OR($M2345="Услуги",$M2345="Работы"),#REF!,IF($U2345&lt;&gt;0,#REF!,#REF!)),1)*IF($AA2345=2025,IF(OR($M2345="Услуги",$M2345="Работы"),#REF!,IF($U2345&lt;&gt;0,#REF!,#REF!)),1)</f>
        <v>#REF!</v>
      </c>
    </row>
    <row r="2346" spans="1:36" ht="14.25" hidden="1" customHeight="1" x14ac:dyDescent="0.25">
      <c r="A2346" s="85">
        <v>1</v>
      </c>
      <c r="B2346" s="86" t="s">
        <v>88</v>
      </c>
      <c r="C2346" s="215" t="s">
        <v>437</v>
      </c>
      <c r="D2346" s="85" t="s">
        <v>210</v>
      </c>
      <c r="E2346" s="85" t="s">
        <v>420</v>
      </c>
      <c r="F2346" s="88" t="s">
        <v>436</v>
      </c>
      <c r="G2346" s="87" t="e">
        <f>VLOOKUP(D2346,#REF!,2,FALSE)</f>
        <v>#REF!</v>
      </c>
      <c r="H2346" s="87" t="s">
        <v>432</v>
      </c>
      <c r="I2346" s="87"/>
      <c r="J2346" s="86" t="s">
        <v>418</v>
      </c>
      <c r="K2346" s="87" t="str">
        <f t="shared" si="654"/>
        <v>Защита сегментов АСУ ТП «Прегольская ТЭС» филиала «Калининградская ТЭЦ-2» АО «Интер РАО – Электрогенерация»</v>
      </c>
      <c r="L2346" s="99" t="s">
        <v>396</v>
      </c>
      <c r="M2346" s="90" t="s">
        <v>532</v>
      </c>
      <c r="N2346" s="85" t="s">
        <v>397</v>
      </c>
      <c r="O2346" s="85" t="s">
        <v>398</v>
      </c>
      <c r="P2346" s="86">
        <v>6</v>
      </c>
      <c r="Q2346" s="100">
        <v>2900</v>
      </c>
      <c r="R2346" s="97">
        <v>0</v>
      </c>
      <c r="S2346" s="98">
        <f t="shared" si="655"/>
        <v>17400</v>
      </c>
      <c r="T2346" s="95">
        <f t="shared" si="649"/>
        <v>0</v>
      </c>
      <c r="U2346" s="98">
        <v>0</v>
      </c>
      <c r="V2346" s="95">
        <f t="shared" si="650"/>
        <v>0</v>
      </c>
      <c r="W2346" s="95">
        <f t="shared" si="647"/>
        <v>0</v>
      </c>
      <c r="X2346" s="98">
        <f t="shared" si="656"/>
        <v>17400</v>
      </c>
      <c r="Y2346" s="95">
        <f t="shared" si="651"/>
        <v>0</v>
      </c>
      <c r="Z2346" s="95">
        <f t="shared" si="652"/>
        <v>17400</v>
      </c>
      <c r="AA2346" s="243">
        <f>Приоритеты!$D$4+2</f>
        <v>2024</v>
      </c>
      <c r="AB2346" s="247" t="e">
        <f t="shared" si="648"/>
        <v>#REF!</v>
      </c>
      <c r="AC2346" s="96" t="e">
        <f>S2346*IF($AA2346=2021,IF(OR($M2346="Услуги",$M2346="Работы"),#REF!,IF($U2346&lt;&gt;0,#REF!,#REF!)),1)*IF($AA2346=2022,IF(OR($M2346="Услуги",$M2346="Работы"),#REF!,IF($U2346&lt;&gt;0,#REF!,#REF!)),1)*IF($AA2346=2023,IF(OR($M2346="Услуги",$M2346="Работы"),#REF!,IF($U2346&lt;&gt;0,#REF!,#REF!)),1)*IF($AA2346=2024,IF(OR($M2346="Услуги",$M2346="Работы"),#REF!,IF($U2346&lt;&gt;0,#REF!,#REF!)),1)*IF($AA2346=2025,IF(OR($M2346="Услуги",$M2346="Работы"),#REF!,IF($U2346&lt;&gt;0,#REF!,#REF!)),1)</f>
        <v>#REF!</v>
      </c>
      <c r="AD2346" s="96" t="e">
        <f>T2346*IF($AA2346=2021,IF(OR($M2346="Услуги",$M2346="Работы"),#REF!,IF($U2346&lt;&gt;0,#REF!,#REF!)),1)*IF($AA2346=2022,IF(OR($M2346="Услуги",$M2346="Работы"),#REF!,IF($U2346&lt;&gt;0,#REF!,#REF!)),1)*IF($AA2346=2023,IF(OR($M2346="Услуги",$M2346="Работы"),#REF!,IF($U2346&lt;&gt;0,#REF!,#REF!)),1)*IF($AA2346=2024,IF(OR($M2346="Услуги",$M2346="Работы"),#REF!,IF($U2346&lt;&gt;0,#REF!,#REF!)),1)*IF($AA2346=2025,IF(OR($M2346="Услуги",$M2346="Работы"),#REF!,IF($U2346&lt;&gt;0,#REF!,#REF!)),1)</f>
        <v>#REF!</v>
      </c>
      <c r="AE2346" s="96" t="e">
        <f>U2346*IF($AA2346=2021,IF(OR($M2346="Услуги",$M2346="Работы"),#REF!,IF($U2346&lt;&gt;0,#REF!,#REF!)),1)*IF($AA2346=2022,IF(OR($M2346="Услуги",$M2346="Работы"),#REF!,IF($U2346&lt;&gt;0,#REF!,#REF!)),1)*IF($AA2346=2023,IF(OR($M2346="Услуги",$M2346="Работы"),#REF!,IF($U2346&lt;&gt;0,#REF!,#REF!)),1)*IF($AA2346=2024,IF(OR($M2346="Услуги",$M2346="Работы"),#REF!,IF($U2346&lt;&gt;0,#REF!,#REF!)),1)*IF($AA2346=2025,IF(OR($M2346="Услуги",$M2346="Работы"),#REF!,IF($U2346&lt;&gt;0,#REF!,#REF!)),1)</f>
        <v>#REF!</v>
      </c>
      <c r="AF2346" s="96" t="e">
        <f>V2346*IF($AA2346=2021,IF(OR($M2346="Услуги",$M2346="Работы"),#REF!,IF($U2346&lt;&gt;0,#REF!,#REF!)),1)*IF($AA2346=2022,IF(OR($M2346="Услуги",$M2346="Работы"),#REF!,IF($U2346&lt;&gt;0,#REF!,#REF!)),1)*IF($AA2346=2023,IF(OR($M2346="Услуги",$M2346="Работы"),#REF!,IF($U2346&lt;&gt;0,#REF!,#REF!)),1)*IF($AA2346=2024,IF(OR($M2346="Услуги",$M2346="Работы"),#REF!,IF($U2346&lt;&gt;0,#REF!,#REF!)),1)*IF($AA2346=2025,IF(OR($M2346="Услуги",$M2346="Работы"),#REF!,IF($U2346&lt;&gt;0,#REF!,#REF!)),1)</f>
        <v>#REF!</v>
      </c>
      <c r="AG2346" s="96" t="e">
        <f>W2346*IF($AA2346=2021,IF(OR($M2346="Услуги",$M2346="Работы"),#REF!,IF($U2346&lt;&gt;0,#REF!,#REF!)),1)*IF($AA2346=2022,IF(OR($M2346="Услуги",$M2346="Работы"),#REF!,IF($U2346&lt;&gt;0,#REF!,#REF!)),1)*IF($AA2346=2023,IF(OR($M2346="Услуги",$M2346="Работы"),#REF!,IF($U2346&lt;&gt;0,#REF!,#REF!)),1)*IF($AA2346=2024,IF(OR($M2346="Услуги",$M2346="Работы"),#REF!,IF($U2346&lt;&gt;0,#REF!,#REF!)),1)*IF($AA2346=2025,IF(OR($M2346="Услуги",$M2346="Работы"),#REF!,IF($U2346&lt;&gt;0,#REF!,#REF!)),1)</f>
        <v>#REF!</v>
      </c>
      <c r="AH2346" s="96" t="e">
        <f>X2346*IF($AA2346=2021,IF(OR($M2346="Услуги",$M2346="Работы"),#REF!,IF($U2346&lt;&gt;0,#REF!,#REF!)),1)*IF($AA2346=2022,IF(OR($M2346="Услуги",$M2346="Работы"),#REF!,IF($U2346&lt;&gt;0,#REF!,#REF!)),1)*IF($AA2346=2023,IF(OR($M2346="Услуги",$M2346="Работы"),#REF!,IF($U2346&lt;&gt;0,#REF!,#REF!)),1)*IF($AA2346=2024,IF(OR($M2346="Услуги",$M2346="Работы"),#REF!,IF($U2346&lt;&gt;0,#REF!,#REF!)),1)*IF($AA2346=2025,IF(OR($M2346="Услуги",$M2346="Работы"),#REF!,IF($U2346&lt;&gt;0,#REF!,#REF!)),1)</f>
        <v>#REF!</v>
      </c>
      <c r="AI2346" s="96" t="e">
        <f>Y2346*IF($AA2346=2021,IF(OR($M2346="Услуги",$M2346="Работы"),#REF!,IF($U2346&lt;&gt;0,#REF!,#REF!)),1)*IF($AA2346=2022,IF(OR($M2346="Услуги",$M2346="Работы"),#REF!,IF($U2346&lt;&gt;0,#REF!,#REF!)),1)*IF($AA2346=2023,IF(OR($M2346="Услуги",$M2346="Работы"),#REF!,IF($U2346&lt;&gt;0,#REF!,#REF!)),1)*IF($AA2346=2024,IF(OR($M2346="Услуги",$M2346="Работы"),#REF!,IF($U2346&lt;&gt;0,#REF!,#REF!)),1)*IF($AA2346=2025,IF(OR($M2346="Услуги",$M2346="Работы"),#REF!,IF($U2346&lt;&gt;0,#REF!,#REF!)),1)</f>
        <v>#REF!</v>
      </c>
      <c r="AJ2346" s="96" t="e">
        <f>Z2346*IF($AA2346=2021,IF(OR($M2346="Услуги",$M2346="Работы"),#REF!,IF($U2346&lt;&gt;0,#REF!,#REF!)),1)*IF($AA2346=2022,IF(OR($M2346="Услуги",$M2346="Работы"),#REF!,IF($U2346&lt;&gt;0,#REF!,#REF!)),1)*IF($AA2346=2023,IF(OR($M2346="Услуги",$M2346="Работы"),#REF!,IF($U2346&lt;&gt;0,#REF!,#REF!)),1)*IF($AA2346=2024,IF(OR($M2346="Услуги",$M2346="Работы"),#REF!,IF($U2346&lt;&gt;0,#REF!,#REF!)),1)*IF($AA2346=2025,IF(OR($M2346="Услуги",$M2346="Работы"),#REF!,IF($U2346&lt;&gt;0,#REF!,#REF!)),1)</f>
        <v>#REF!</v>
      </c>
    </row>
    <row r="2347" spans="1:36" ht="14.25" hidden="1" customHeight="1" x14ac:dyDescent="0.25">
      <c r="A2347" s="85">
        <v>1</v>
      </c>
      <c r="B2347" s="86" t="s">
        <v>88</v>
      </c>
      <c r="C2347" s="215" t="s">
        <v>437</v>
      </c>
      <c r="D2347" s="85" t="s">
        <v>210</v>
      </c>
      <c r="E2347" s="85" t="s">
        <v>420</v>
      </c>
      <c r="F2347" s="88" t="s">
        <v>436</v>
      </c>
      <c r="G2347" s="87" t="e">
        <f>VLOOKUP(D2347,#REF!,2,FALSE)</f>
        <v>#REF!</v>
      </c>
      <c r="H2347" s="87" t="s">
        <v>432</v>
      </c>
      <c r="I2347" s="87"/>
      <c r="J2347" s="86" t="s">
        <v>404</v>
      </c>
      <c r="K2347" s="87" t="str">
        <f t="shared" si="654"/>
        <v>Защита сегментов АСУ ТП «Прегольская ТЭС» филиала «Калининградская ТЭЦ-2» АО «Интер РАО – Электрогенерация»</v>
      </c>
      <c r="L2347" s="99" t="s">
        <v>396</v>
      </c>
      <c r="M2347" s="90" t="s">
        <v>532</v>
      </c>
      <c r="N2347" s="85" t="s">
        <v>397</v>
      </c>
      <c r="O2347" s="85" t="s">
        <v>398</v>
      </c>
      <c r="P2347" s="86">
        <v>1</v>
      </c>
      <c r="Q2347" s="100">
        <v>2900</v>
      </c>
      <c r="R2347" s="97">
        <v>0</v>
      </c>
      <c r="S2347" s="98">
        <f t="shared" si="655"/>
        <v>2900</v>
      </c>
      <c r="T2347" s="95">
        <f t="shared" si="649"/>
        <v>0</v>
      </c>
      <c r="U2347" s="98">
        <v>0</v>
      </c>
      <c r="V2347" s="95">
        <f t="shared" si="650"/>
        <v>0</v>
      </c>
      <c r="W2347" s="95">
        <f t="shared" si="647"/>
        <v>0</v>
      </c>
      <c r="X2347" s="98">
        <f t="shared" si="656"/>
        <v>2900</v>
      </c>
      <c r="Y2347" s="95">
        <f t="shared" si="651"/>
        <v>0</v>
      </c>
      <c r="Z2347" s="95">
        <f t="shared" si="652"/>
        <v>2900</v>
      </c>
      <c r="AA2347" s="243">
        <f>Приоритеты!$D$4+2</f>
        <v>2024</v>
      </c>
      <c r="AB2347" s="247" t="e">
        <f t="shared" si="648"/>
        <v>#REF!</v>
      </c>
      <c r="AC2347" s="96" t="e">
        <f>S2347*IF($AA2347=2021,IF(OR($M2347="Услуги",$M2347="Работы"),#REF!,IF($U2347&lt;&gt;0,#REF!,#REF!)),1)*IF($AA2347=2022,IF(OR($M2347="Услуги",$M2347="Работы"),#REF!,IF($U2347&lt;&gt;0,#REF!,#REF!)),1)*IF($AA2347=2023,IF(OR($M2347="Услуги",$M2347="Работы"),#REF!,IF($U2347&lt;&gt;0,#REF!,#REF!)),1)*IF($AA2347=2024,IF(OR($M2347="Услуги",$M2347="Работы"),#REF!,IF($U2347&lt;&gt;0,#REF!,#REF!)),1)*IF($AA2347=2025,IF(OR($M2347="Услуги",$M2347="Работы"),#REF!,IF($U2347&lt;&gt;0,#REF!,#REF!)),1)</f>
        <v>#REF!</v>
      </c>
      <c r="AD2347" s="96" t="e">
        <f>T2347*IF($AA2347=2021,IF(OR($M2347="Услуги",$M2347="Работы"),#REF!,IF($U2347&lt;&gt;0,#REF!,#REF!)),1)*IF($AA2347=2022,IF(OR($M2347="Услуги",$M2347="Работы"),#REF!,IF($U2347&lt;&gt;0,#REF!,#REF!)),1)*IF($AA2347=2023,IF(OR($M2347="Услуги",$M2347="Работы"),#REF!,IF($U2347&lt;&gt;0,#REF!,#REF!)),1)*IF($AA2347=2024,IF(OR($M2347="Услуги",$M2347="Работы"),#REF!,IF($U2347&lt;&gt;0,#REF!,#REF!)),1)*IF($AA2347=2025,IF(OR($M2347="Услуги",$M2347="Работы"),#REF!,IF($U2347&lt;&gt;0,#REF!,#REF!)),1)</f>
        <v>#REF!</v>
      </c>
      <c r="AE2347" s="96" t="e">
        <f>U2347*IF($AA2347=2021,IF(OR($M2347="Услуги",$M2347="Работы"),#REF!,IF($U2347&lt;&gt;0,#REF!,#REF!)),1)*IF($AA2347=2022,IF(OR($M2347="Услуги",$M2347="Работы"),#REF!,IF($U2347&lt;&gt;0,#REF!,#REF!)),1)*IF($AA2347=2023,IF(OR($M2347="Услуги",$M2347="Работы"),#REF!,IF($U2347&lt;&gt;0,#REF!,#REF!)),1)*IF($AA2347=2024,IF(OR($M2347="Услуги",$M2347="Работы"),#REF!,IF($U2347&lt;&gt;0,#REF!,#REF!)),1)*IF($AA2347=2025,IF(OR($M2347="Услуги",$M2347="Работы"),#REF!,IF($U2347&lt;&gt;0,#REF!,#REF!)),1)</f>
        <v>#REF!</v>
      </c>
      <c r="AF2347" s="96" t="e">
        <f>V2347*IF($AA2347=2021,IF(OR($M2347="Услуги",$M2347="Работы"),#REF!,IF($U2347&lt;&gt;0,#REF!,#REF!)),1)*IF($AA2347=2022,IF(OR($M2347="Услуги",$M2347="Работы"),#REF!,IF($U2347&lt;&gt;0,#REF!,#REF!)),1)*IF($AA2347=2023,IF(OR($M2347="Услуги",$M2347="Работы"),#REF!,IF($U2347&lt;&gt;0,#REF!,#REF!)),1)*IF($AA2347=2024,IF(OR($M2347="Услуги",$M2347="Работы"),#REF!,IF($U2347&lt;&gt;0,#REF!,#REF!)),1)*IF($AA2347=2025,IF(OR($M2347="Услуги",$M2347="Работы"),#REF!,IF($U2347&lt;&gt;0,#REF!,#REF!)),1)</f>
        <v>#REF!</v>
      </c>
      <c r="AG2347" s="96" t="e">
        <f>W2347*IF($AA2347=2021,IF(OR($M2347="Услуги",$M2347="Работы"),#REF!,IF($U2347&lt;&gt;0,#REF!,#REF!)),1)*IF($AA2347=2022,IF(OR($M2347="Услуги",$M2347="Работы"),#REF!,IF($U2347&lt;&gt;0,#REF!,#REF!)),1)*IF($AA2347=2023,IF(OR($M2347="Услуги",$M2347="Работы"),#REF!,IF($U2347&lt;&gt;0,#REF!,#REF!)),1)*IF($AA2347=2024,IF(OR($M2347="Услуги",$M2347="Работы"),#REF!,IF($U2347&lt;&gt;0,#REF!,#REF!)),1)*IF($AA2347=2025,IF(OR($M2347="Услуги",$M2347="Работы"),#REF!,IF($U2347&lt;&gt;0,#REF!,#REF!)),1)</f>
        <v>#REF!</v>
      </c>
      <c r="AH2347" s="96" t="e">
        <f>X2347*IF($AA2347=2021,IF(OR($M2347="Услуги",$M2347="Работы"),#REF!,IF($U2347&lt;&gt;0,#REF!,#REF!)),1)*IF($AA2347=2022,IF(OR($M2347="Услуги",$M2347="Работы"),#REF!,IF($U2347&lt;&gt;0,#REF!,#REF!)),1)*IF($AA2347=2023,IF(OR($M2347="Услуги",$M2347="Работы"),#REF!,IF($U2347&lt;&gt;0,#REF!,#REF!)),1)*IF($AA2347=2024,IF(OR($M2347="Услуги",$M2347="Работы"),#REF!,IF($U2347&lt;&gt;0,#REF!,#REF!)),1)*IF($AA2347=2025,IF(OR($M2347="Услуги",$M2347="Работы"),#REF!,IF($U2347&lt;&gt;0,#REF!,#REF!)),1)</f>
        <v>#REF!</v>
      </c>
      <c r="AI2347" s="96" t="e">
        <f>Y2347*IF($AA2347=2021,IF(OR($M2347="Услуги",$M2347="Работы"),#REF!,IF($U2347&lt;&gt;0,#REF!,#REF!)),1)*IF($AA2347=2022,IF(OR($M2347="Услуги",$M2347="Работы"),#REF!,IF($U2347&lt;&gt;0,#REF!,#REF!)),1)*IF($AA2347=2023,IF(OR($M2347="Услуги",$M2347="Работы"),#REF!,IF($U2347&lt;&gt;0,#REF!,#REF!)),1)*IF($AA2347=2024,IF(OR($M2347="Услуги",$M2347="Работы"),#REF!,IF($U2347&lt;&gt;0,#REF!,#REF!)),1)*IF($AA2347=2025,IF(OR($M2347="Услуги",$M2347="Работы"),#REF!,IF($U2347&lt;&gt;0,#REF!,#REF!)),1)</f>
        <v>#REF!</v>
      </c>
      <c r="AJ2347" s="96" t="e">
        <f>Z2347*IF($AA2347=2021,IF(OR($M2347="Услуги",$M2347="Работы"),#REF!,IF($U2347&lt;&gt;0,#REF!,#REF!)),1)*IF($AA2347=2022,IF(OR($M2347="Услуги",$M2347="Работы"),#REF!,IF($U2347&lt;&gt;0,#REF!,#REF!)),1)*IF($AA2347=2023,IF(OR($M2347="Услуги",$M2347="Работы"),#REF!,IF($U2347&lt;&gt;0,#REF!,#REF!)),1)*IF($AA2347=2024,IF(OR($M2347="Услуги",$M2347="Работы"),#REF!,IF($U2347&lt;&gt;0,#REF!,#REF!)),1)*IF($AA2347=2025,IF(OR($M2347="Услуги",$M2347="Работы"),#REF!,IF($U2347&lt;&gt;0,#REF!,#REF!)),1)</f>
        <v>#REF!</v>
      </c>
    </row>
    <row r="2348" spans="1:36" ht="14.25" hidden="1" customHeight="1" x14ac:dyDescent="0.25">
      <c r="A2348" s="85">
        <v>1</v>
      </c>
      <c r="B2348" s="86" t="s">
        <v>88</v>
      </c>
      <c r="C2348" s="215" t="s">
        <v>437</v>
      </c>
      <c r="D2348" s="85" t="s">
        <v>210</v>
      </c>
      <c r="E2348" s="85" t="s">
        <v>420</v>
      </c>
      <c r="F2348" s="88" t="s">
        <v>436</v>
      </c>
      <c r="G2348" s="87" t="e">
        <f>VLOOKUP(D2348,#REF!,2,FALSE)</f>
        <v>#REF!</v>
      </c>
      <c r="H2348" s="87" t="s">
        <v>432</v>
      </c>
      <c r="I2348" s="87"/>
      <c r="J2348" s="86" t="s">
        <v>418</v>
      </c>
      <c r="K2348" s="87" t="str">
        <f t="shared" si="654"/>
        <v>Защита сегментов АСУ ТП «Прегольская ТЭС» филиала «Калининградская ТЭЦ-2» АО «Интер РАО – Электрогенерация»</v>
      </c>
      <c r="L2348" s="99" t="s">
        <v>396</v>
      </c>
      <c r="M2348" s="90" t="s">
        <v>532</v>
      </c>
      <c r="N2348" s="85" t="s">
        <v>397</v>
      </c>
      <c r="O2348" s="85" t="s">
        <v>398</v>
      </c>
      <c r="P2348" s="86">
        <v>6</v>
      </c>
      <c r="Q2348" s="100">
        <v>2900</v>
      </c>
      <c r="R2348" s="97">
        <v>0</v>
      </c>
      <c r="S2348" s="98">
        <f t="shared" si="655"/>
        <v>17400</v>
      </c>
      <c r="T2348" s="95">
        <f t="shared" si="649"/>
        <v>0</v>
      </c>
      <c r="U2348" s="98">
        <v>0</v>
      </c>
      <c r="V2348" s="95">
        <f t="shared" si="650"/>
        <v>0</v>
      </c>
      <c r="W2348" s="95">
        <f t="shared" si="647"/>
        <v>0</v>
      </c>
      <c r="X2348" s="98">
        <f t="shared" si="656"/>
        <v>17400</v>
      </c>
      <c r="Y2348" s="95">
        <f t="shared" si="651"/>
        <v>0</v>
      </c>
      <c r="Z2348" s="95">
        <f t="shared" si="652"/>
        <v>17400</v>
      </c>
      <c r="AA2348" s="243">
        <f>Приоритеты!$D$4+3</f>
        <v>2025</v>
      </c>
      <c r="AB2348" s="247" t="e">
        <f t="shared" si="648"/>
        <v>#REF!</v>
      </c>
      <c r="AC2348" s="96" t="e">
        <f>S2348*IF($AA2348=2021,IF(OR($M2348="Услуги",$M2348="Работы"),#REF!,IF($U2348&lt;&gt;0,#REF!,#REF!)),1)*IF($AA2348=2022,IF(OR($M2348="Услуги",$M2348="Работы"),#REF!,IF($U2348&lt;&gt;0,#REF!,#REF!)),1)*IF($AA2348=2023,IF(OR($M2348="Услуги",$M2348="Работы"),#REF!,IF($U2348&lt;&gt;0,#REF!,#REF!)),1)*IF($AA2348=2024,IF(OR($M2348="Услуги",$M2348="Работы"),#REF!,IF($U2348&lt;&gt;0,#REF!,#REF!)),1)*IF($AA2348=2025,IF(OR($M2348="Услуги",$M2348="Работы"),#REF!,IF($U2348&lt;&gt;0,#REF!,#REF!)),1)</f>
        <v>#REF!</v>
      </c>
      <c r="AD2348" s="96" t="e">
        <f>T2348*IF($AA2348=2021,IF(OR($M2348="Услуги",$M2348="Работы"),#REF!,IF($U2348&lt;&gt;0,#REF!,#REF!)),1)*IF($AA2348=2022,IF(OR($M2348="Услуги",$M2348="Работы"),#REF!,IF($U2348&lt;&gt;0,#REF!,#REF!)),1)*IF($AA2348=2023,IF(OR($M2348="Услуги",$M2348="Работы"),#REF!,IF($U2348&lt;&gt;0,#REF!,#REF!)),1)*IF($AA2348=2024,IF(OR($M2348="Услуги",$M2348="Работы"),#REF!,IF($U2348&lt;&gt;0,#REF!,#REF!)),1)*IF($AA2348=2025,IF(OR($M2348="Услуги",$M2348="Работы"),#REF!,IF($U2348&lt;&gt;0,#REF!,#REF!)),1)</f>
        <v>#REF!</v>
      </c>
      <c r="AE2348" s="96" t="e">
        <f>U2348*IF($AA2348=2021,IF(OR($M2348="Услуги",$M2348="Работы"),#REF!,IF($U2348&lt;&gt;0,#REF!,#REF!)),1)*IF($AA2348=2022,IF(OR($M2348="Услуги",$M2348="Работы"),#REF!,IF($U2348&lt;&gt;0,#REF!,#REF!)),1)*IF($AA2348=2023,IF(OR($M2348="Услуги",$M2348="Работы"),#REF!,IF($U2348&lt;&gt;0,#REF!,#REF!)),1)*IF($AA2348=2024,IF(OR($M2348="Услуги",$M2348="Работы"),#REF!,IF($U2348&lt;&gt;0,#REF!,#REF!)),1)*IF($AA2348=2025,IF(OR($M2348="Услуги",$M2348="Работы"),#REF!,IF($U2348&lt;&gt;0,#REF!,#REF!)),1)</f>
        <v>#REF!</v>
      </c>
      <c r="AF2348" s="96" t="e">
        <f>V2348*IF($AA2348=2021,IF(OR($M2348="Услуги",$M2348="Работы"),#REF!,IF($U2348&lt;&gt;0,#REF!,#REF!)),1)*IF($AA2348=2022,IF(OR($M2348="Услуги",$M2348="Работы"),#REF!,IF($U2348&lt;&gt;0,#REF!,#REF!)),1)*IF($AA2348=2023,IF(OR($M2348="Услуги",$M2348="Работы"),#REF!,IF($U2348&lt;&gt;0,#REF!,#REF!)),1)*IF($AA2348=2024,IF(OR($M2348="Услуги",$M2348="Работы"),#REF!,IF($U2348&lt;&gt;0,#REF!,#REF!)),1)*IF($AA2348=2025,IF(OR($M2348="Услуги",$M2348="Работы"),#REF!,IF($U2348&lt;&gt;0,#REF!,#REF!)),1)</f>
        <v>#REF!</v>
      </c>
      <c r="AG2348" s="96" t="e">
        <f>W2348*IF($AA2348=2021,IF(OR($M2348="Услуги",$M2348="Работы"),#REF!,IF($U2348&lt;&gt;0,#REF!,#REF!)),1)*IF($AA2348=2022,IF(OR($M2348="Услуги",$M2348="Работы"),#REF!,IF($U2348&lt;&gt;0,#REF!,#REF!)),1)*IF($AA2348=2023,IF(OR($M2348="Услуги",$M2348="Работы"),#REF!,IF($U2348&lt;&gt;0,#REF!,#REF!)),1)*IF($AA2348=2024,IF(OR($M2348="Услуги",$M2348="Работы"),#REF!,IF($U2348&lt;&gt;0,#REF!,#REF!)),1)*IF($AA2348=2025,IF(OR($M2348="Услуги",$M2348="Работы"),#REF!,IF($U2348&lt;&gt;0,#REF!,#REF!)),1)</f>
        <v>#REF!</v>
      </c>
      <c r="AH2348" s="96" t="e">
        <f>X2348*IF($AA2348=2021,IF(OR($M2348="Услуги",$M2348="Работы"),#REF!,IF($U2348&lt;&gt;0,#REF!,#REF!)),1)*IF($AA2348=2022,IF(OR($M2348="Услуги",$M2348="Работы"),#REF!,IF($U2348&lt;&gt;0,#REF!,#REF!)),1)*IF($AA2348=2023,IF(OR($M2348="Услуги",$M2348="Работы"),#REF!,IF($U2348&lt;&gt;0,#REF!,#REF!)),1)*IF($AA2348=2024,IF(OR($M2348="Услуги",$M2348="Работы"),#REF!,IF($U2348&lt;&gt;0,#REF!,#REF!)),1)*IF($AA2348=2025,IF(OR($M2348="Услуги",$M2348="Работы"),#REF!,IF($U2348&lt;&gt;0,#REF!,#REF!)),1)</f>
        <v>#REF!</v>
      </c>
      <c r="AI2348" s="96" t="e">
        <f>Y2348*IF($AA2348=2021,IF(OR($M2348="Услуги",$M2348="Работы"),#REF!,IF($U2348&lt;&gt;0,#REF!,#REF!)),1)*IF($AA2348=2022,IF(OR($M2348="Услуги",$M2348="Работы"),#REF!,IF($U2348&lt;&gt;0,#REF!,#REF!)),1)*IF($AA2348=2023,IF(OR($M2348="Услуги",$M2348="Работы"),#REF!,IF($U2348&lt;&gt;0,#REF!,#REF!)),1)*IF($AA2348=2024,IF(OR($M2348="Услуги",$M2348="Работы"),#REF!,IF($U2348&lt;&gt;0,#REF!,#REF!)),1)*IF($AA2348=2025,IF(OR($M2348="Услуги",$M2348="Работы"),#REF!,IF($U2348&lt;&gt;0,#REF!,#REF!)),1)</f>
        <v>#REF!</v>
      </c>
      <c r="AJ2348" s="96" t="e">
        <f>Z2348*IF($AA2348=2021,IF(OR($M2348="Услуги",$M2348="Работы"),#REF!,IF($U2348&lt;&gt;0,#REF!,#REF!)),1)*IF($AA2348=2022,IF(OR($M2348="Услуги",$M2348="Работы"),#REF!,IF($U2348&lt;&gt;0,#REF!,#REF!)),1)*IF($AA2348=2023,IF(OR($M2348="Услуги",$M2348="Работы"),#REF!,IF($U2348&lt;&gt;0,#REF!,#REF!)),1)*IF($AA2348=2024,IF(OR($M2348="Услуги",$M2348="Работы"),#REF!,IF($U2348&lt;&gt;0,#REF!,#REF!)),1)*IF($AA2348=2025,IF(OR($M2348="Услуги",$M2348="Работы"),#REF!,IF($U2348&lt;&gt;0,#REF!,#REF!)),1)</f>
        <v>#REF!</v>
      </c>
    </row>
    <row r="2349" spans="1:36" ht="14.25" hidden="1" customHeight="1" x14ac:dyDescent="0.25">
      <c r="A2349" s="85">
        <v>1</v>
      </c>
      <c r="B2349" s="86" t="s">
        <v>88</v>
      </c>
      <c r="C2349" s="215" t="s">
        <v>437</v>
      </c>
      <c r="D2349" s="85" t="s">
        <v>210</v>
      </c>
      <c r="E2349" s="85" t="s">
        <v>420</v>
      </c>
      <c r="F2349" s="88" t="s">
        <v>436</v>
      </c>
      <c r="G2349" s="87" t="e">
        <f>VLOOKUP(D2349,#REF!,2,FALSE)</f>
        <v>#REF!</v>
      </c>
      <c r="H2349" s="87" t="s">
        <v>432</v>
      </c>
      <c r="I2349" s="87"/>
      <c r="J2349" s="86" t="s">
        <v>404</v>
      </c>
      <c r="K2349" s="87" t="str">
        <f t="shared" si="654"/>
        <v>Защита сегментов АСУ ТП «Прегольская ТЭС» филиала «Калининградская ТЭЦ-2» АО «Интер РАО – Электрогенерация»</v>
      </c>
      <c r="L2349" s="99" t="s">
        <v>396</v>
      </c>
      <c r="M2349" s="90" t="s">
        <v>532</v>
      </c>
      <c r="N2349" s="85" t="s">
        <v>397</v>
      </c>
      <c r="O2349" s="85" t="s">
        <v>398</v>
      </c>
      <c r="P2349" s="86">
        <v>1</v>
      </c>
      <c r="Q2349" s="100">
        <v>2900</v>
      </c>
      <c r="R2349" s="97">
        <v>0</v>
      </c>
      <c r="S2349" s="98">
        <f t="shared" si="655"/>
        <v>2900</v>
      </c>
      <c r="T2349" s="95">
        <f t="shared" si="649"/>
        <v>0</v>
      </c>
      <c r="U2349" s="98">
        <v>0</v>
      </c>
      <c r="V2349" s="95">
        <f t="shared" si="650"/>
        <v>0</v>
      </c>
      <c r="W2349" s="95">
        <f t="shared" ref="W2349:W2411" si="657">U2349-V2349</f>
        <v>0</v>
      </c>
      <c r="X2349" s="98">
        <f t="shared" si="656"/>
        <v>2900</v>
      </c>
      <c r="Y2349" s="95">
        <f t="shared" si="651"/>
        <v>0</v>
      </c>
      <c r="Z2349" s="95">
        <f t="shared" si="652"/>
        <v>2900</v>
      </c>
      <c r="AA2349" s="243">
        <f>Приоритеты!$D$4+3</f>
        <v>2025</v>
      </c>
      <c r="AB2349" s="247" t="e">
        <f t="shared" ref="AB2349:AB2411" si="658">AC2349-AE2349-AH2349</f>
        <v>#REF!</v>
      </c>
      <c r="AC2349" s="96" t="e">
        <f>S2349*IF($AA2349=2021,IF(OR($M2349="Услуги",$M2349="Работы"),#REF!,IF($U2349&lt;&gt;0,#REF!,#REF!)),1)*IF($AA2349=2022,IF(OR($M2349="Услуги",$M2349="Работы"),#REF!,IF($U2349&lt;&gt;0,#REF!,#REF!)),1)*IF($AA2349=2023,IF(OR($M2349="Услуги",$M2349="Работы"),#REF!,IF($U2349&lt;&gt;0,#REF!,#REF!)),1)*IF($AA2349=2024,IF(OR($M2349="Услуги",$M2349="Работы"),#REF!,IF($U2349&lt;&gt;0,#REF!,#REF!)),1)*IF($AA2349=2025,IF(OR($M2349="Услуги",$M2349="Работы"),#REF!,IF($U2349&lt;&gt;0,#REF!,#REF!)),1)</f>
        <v>#REF!</v>
      </c>
      <c r="AD2349" s="96" t="e">
        <f>T2349*IF($AA2349=2021,IF(OR($M2349="Услуги",$M2349="Работы"),#REF!,IF($U2349&lt;&gt;0,#REF!,#REF!)),1)*IF($AA2349=2022,IF(OR($M2349="Услуги",$M2349="Работы"),#REF!,IF($U2349&lt;&gt;0,#REF!,#REF!)),1)*IF($AA2349=2023,IF(OR($M2349="Услуги",$M2349="Работы"),#REF!,IF($U2349&lt;&gt;0,#REF!,#REF!)),1)*IF($AA2349=2024,IF(OR($M2349="Услуги",$M2349="Работы"),#REF!,IF($U2349&lt;&gt;0,#REF!,#REF!)),1)*IF($AA2349=2025,IF(OR($M2349="Услуги",$M2349="Работы"),#REF!,IF($U2349&lt;&gt;0,#REF!,#REF!)),1)</f>
        <v>#REF!</v>
      </c>
      <c r="AE2349" s="96" t="e">
        <f>U2349*IF($AA2349=2021,IF(OR($M2349="Услуги",$M2349="Работы"),#REF!,IF($U2349&lt;&gt;0,#REF!,#REF!)),1)*IF($AA2349=2022,IF(OR($M2349="Услуги",$M2349="Работы"),#REF!,IF($U2349&lt;&gt;0,#REF!,#REF!)),1)*IF($AA2349=2023,IF(OR($M2349="Услуги",$M2349="Работы"),#REF!,IF($U2349&lt;&gt;0,#REF!,#REF!)),1)*IF($AA2349=2024,IF(OR($M2349="Услуги",$M2349="Работы"),#REF!,IF($U2349&lt;&gt;0,#REF!,#REF!)),1)*IF($AA2349=2025,IF(OR($M2349="Услуги",$M2349="Работы"),#REF!,IF($U2349&lt;&gt;0,#REF!,#REF!)),1)</f>
        <v>#REF!</v>
      </c>
      <c r="AF2349" s="96" t="e">
        <f>V2349*IF($AA2349=2021,IF(OR($M2349="Услуги",$M2349="Работы"),#REF!,IF($U2349&lt;&gt;0,#REF!,#REF!)),1)*IF($AA2349=2022,IF(OR($M2349="Услуги",$M2349="Работы"),#REF!,IF($U2349&lt;&gt;0,#REF!,#REF!)),1)*IF($AA2349=2023,IF(OR($M2349="Услуги",$M2349="Работы"),#REF!,IF($U2349&lt;&gt;0,#REF!,#REF!)),1)*IF($AA2349=2024,IF(OR($M2349="Услуги",$M2349="Работы"),#REF!,IF($U2349&lt;&gt;0,#REF!,#REF!)),1)*IF($AA2349=2025,IF(OR($M2349="Услуги",$M2349="Работы"),#REF!,IF($U2349&lt;&gt;0,#REF!,#REF!)),1)</f>
        <v>#REF!</v>
      </c>
      <c r="AG2349" s="96" t="e">
        <f>W2349*IF($AA2349=2021,IF(OR($M2349="Услуги",$M2349="Работы"),#REF!,IF($U2349&lt;&gt;0,#REF!,#REF!)),1)*IF($AA2349=2022,IF(OR($M2349="Услуги",$M2349="Работы"),#REF!,IF($U2349&lt;&gt;0,#REF!,#REF!)),1)*IF($AA2349=2023,IF(OR($M2349="Услуги",$M2349="Работы"),#REF!,IF($U2349&lt;&gt;0,#REF!,#REF!)),1)*IF($AA2349=2024,IF(OR($M2349="Услуги",$M2349="Работы"),#REF!,IF($U2349&lt;&gt;0,#REF!,#REF!)),1)*IF($AA2349=2025,IF(OR($M2349="Услуги",$M2349="Работы"),#REF!,IF($U2349&lt;&gt;0,#REF!,#REF!)),1)</f>
        <v>#REF!</v>
      </c>
      <c r="AH2349" s="96" t="e">
        <f>X2349*IF($AA2349=2021,IF(OR($M2349="Услуги",$M2349="Работы"),#REF!,IF($U2349&lt;&gt;0,#REF!,#REF!)),1)*IF($AA2349=2022,IF(OR($M2349="Услуги",$M2349="Работы"),#REF!,IF($U2349&lt;&gt;0,#REF!,#REF!)),1)*IF($AA2349=2023,IF(OR($M2349="Услуги",$M2349="Работы"),#REF!,IF($U2349&lt;&gt;0,#REF!,#REF!)),1)*IF($AA2349=2024,IF(OR($M2349="Услуги",$M2349="Работы"),#REF!,IF($U2349&lt;&gt;0,#REF!,#REF!)),1)*IF($AA2349=2025,IF(OR($M2349="Услуги",$M2349="Работы"),#REF!,IF($U2349&lt;&gt;0,#REF!,#REF!)),1)</f>
        <v>#REF!</v>
      </c>
      <c r="AI2349" s="96" t="e">
        <f>Y2349*IF($AA2349=2021,IF(OR($M2349="Услуги",$M2349="Работы"),#REF!,IF($U2349&lt;&gt;0,#REF!,#REF!)),1)*IF($AA2349=2022,IF(OR($M2349="Услуги",$M2349="Работы"),#REF!,IF($U2349&lt;&gt;0,#REF!,#REF!)),1)*IF($AA2349=2023,IF(OR($M2349="Услуги",$M2349="Работы"),#REF!,IF($U2349&lt;&gt;0,#REF!,#REF!)),1)*IF($AA2349=2024,IF(OR($M2349="Услуги",$M2349="Работы"),#REF!,IF($U2349&lt;&gt;0,#REF!,#REF!)),1)*IF($AA2349=2025,IF(OR($M2349="Услуги",$M2349="Работы"),#REF!,IF($U2349&lt;&gt;0,#REF!,#REF!)),1)</f>
        <v>#REF!</v>
      </c>
      <c r="AJ2349" s="96" t="e">
        <f>Z2349*IF($AA2349=2021,IF(OR($M2349="Услуги",$M2349="Работы"),#REF!,IF($U2349&lt;&gt;0,#REF!,#REF!)),1)*IF($AA2349=2022,IF(OR($M2349="Услуги",$M2349="Работы"),#REF!,IF($U2349&lt;&gt;0,#REF!,#REF!)),1)*IF($AA2349=2023,IF(OR($M2349="Услуги",$M2349="Работы"),#REF!,IF($U2349&lt;&gt;0,#REF!,#REF!)),1)*IF($AA2349=2024,IF(OR($M2349="Услуги",$M2349="Работы"),#REF!,IF($U2349&lt;&gt;0,#REF!,#REF!)),1)*IF($AA2349=2025,IF(OR($M2349="Услуги",$M2349="Работы"),#REF!,IF($U2349&lt;&gt;0,#REF!,#REF!)),1)</f>
        <v>#REF!</v>
      </c>
    </row>
    <row r="2350" spans="1:36" ht="14.25" hidden="1" customHeight="1" x14ac:dyDescent="0.25">
      <c r="A2350" s="85">
        <v>1</v>
      </c>
      <c r="B2350" s="86" t="s">
        <v>88</v>
      </c>
      <c r="C2350" s="215" t="s">
        <v>437</v>
      </c>
      <c r="D2350" s="85" t="s">
        <v>196</v>
      </c>
      <c r="E2350" s="85" t="s">
        <v>420</v>
      </c>
      <c r="F2350" s="88" t="s">
        <v>436</v>
      </c>
      <c r="G2350" s="87" t="e">
        <f>VLOOKUP(D2350,#REF!,2,FALSE)</f>
        <v>#REF!</v>
      </c>
      <c r="H2350" s="87" t="s">
        <v>432</v>
      </c>
      <c r="I2350" s="87"/>
      <c r="J2350" s="86" t="s">
        <v>418</v>
      </c>
      <c r="K2350" s="87" t="str">
        <f t="shared" si="654"/>
        <v>Защита сегментов АСУ ТП «Маяковская ТЭС» филиала «Калининградская ТЭЦ-2» АО «Интер РАО – Электрогенерация»</v>
      </c>
      <c r="L2350" s="99" t="s">
        <v>396</v>
      </c>
      <c r="M2350" s="90" t="s">
        <v>532</v>
      </c>
      <c r="N2350" s="85" t="s">
        <v>397</v>
      </c>
      <c r="O2350" s="85" t="s">
        <v>398</v>
      </c>
      <c r="P2350" s="86">
        <v>4</v>
      </c>
      <c r="Q2350" s="100">
        <v>2900</v>
      </c>
      <c r="R2350" s="97">
        <v>0</v>
      </c>
      <c r="S2350" s="98">
        <f t="shared" si="655"/>
        <v>11600</v>
      </c>
      <c r="T2350" s="95">
        <f t="shared" si="649"/>
        <v>0</v>
      </c>
      <c r="U2350" s="98">
        <v>0</v>
      </c>
      <c r="V2350" s="95">
        <f t="shared" si="650"/>
        <v>0</v>
      </c>
      <c r="W2350" s="95">
        <f t="shared" si="657"/>
        <v>0</v>
      </c>
      <c r="X2350" s="98">
        <f t="shared" si="656"/>
        <v>11600</v>
      </c>
      <c r="Y2350" s="95">
        <f t="shared" si="651"/>
        <v>0</v>
      </c>
      <c r="Z2350" s="95">
        <f t="shared" si="652"/>
        <v>11600</v>
      </c>
      <c r="AA2350" s="243">
        <f>Приоритеты!$D$3+1</f>
        <v>2023</v>
      </c>
      <c r="AB2350" s="247" t="e">
        <f t="shared" si="658"/>
        <v>#REF!</v>
      </c>
      <c r="AC2350" s="96" t="e">
        <f>S2350*IF($AA2350=2021,IF(OR($M2350="Услуги",$M2350="Работы"),#REF!,IF($U2350&lt;&gt;0,#REF!,#REF!)),1)*IF($AA2350=2022,IF(OR($M2350="Услуги",$M2350="Работы"),#REF!,IF($U2350&lt;&gt;0,#REF!,#REF!)),1)*IF($AA2350=2023,IF(OR($M2350="Услуги",$M2350="Работы"),#REF!,IF($U2350&lt;&gt;0,#REF!,#REF!)),1)*IF($AA2350=2024,IF(OR($M2350="Услуги",$M2350="Работы"),#REF!,IF($U2350&lt;&gt;0,#REF!,#REF!)),1)*IF($AA2350=2025,IF(OR($M2350="Услуги",$M2350="Работы"),#REF!,IF($U2350&lt;&gt;0,#REF!,#REF!)),1)</f>
        <v>#REF!</v>
      </c>
      <c r="AD2350" s="96" t="e">
        <f>T2350*IF($AA2350=2021,IF(OR($M2350="Услуги",$M2350="Работы"),#REF!,IF($U2350&lt;&gt;0,#REF!,#REF!)),1)*IF($AA2350=2022,IF(OR($M2350="Услуги",$M2350="Работы"),#REF!,IF($U2350&lt;&gt;0,#REF!,#REF!)),1)*IF($AA2350=2023,IF(OR($M2350="Услуги",$M2350="Работы"),#REF!,IF($U2350&lt;&gt;0,#REF!,#REF!)),1)*IF($AA2350=2024,IF(OR($M2350="Услуги",$M2350="Работы"),#REF!,IF($U2350&lt;&gt;0,#REF!,#REF!)),1)*IF($AA2350=2025,IF(OR($M2350="Услуги",$M2350="Работы"),#REF!,IF($U2350&lt;&gt;0,#REF!,#REF!)),1)</f>
        <v>#REF!</v>
      </c>
      <c r="AE2350" s="96" t="e">
        <f>U2350*IF($AA2350=2021,IF(OR($M2350="Услуги",$M2350="Работы"),#REF!,IF($U2350&lt;&gt;0,#REF!,#REF!)),1)*IF($AA2350=2022,IF(OR($M2350="Услуги",$M2350="Работы"),#REF!,IF($U2350&lt;&gt;0,#REF!,#REF!)),1)*IF($AA2350=2023,IF(OR($M2350="Услуги",$M2350="Работы"),#REF!,IF($U2350&lt;&gt;0,#REF!,#REF!)),1)*IF($AA2350=2024,IF(OR($M2350="Услуги",$M2350="Работы"),#REF!,IF($U2350&lt;&gt;0,#REF!,#REF!)),1)*IF($AA2350=2025,IF(OR($M2350="Услуги",$M2350="Работы"),#REF!,IF($U2350&lt;&gt;0,#REF!,#REF!)),1)</f>
        <v>#REF!</v>
      </c>
      <c r="AF2350" s="96" t="e">
        <f>V2350*IF($AA2350=2021,IF(OR($M2350="Услуги",$M2350="Работы"),#REF!,IF($U2350&lt;&gt;0,#REF!,#REF!)),1)*IF($AA2350=2022,IF(OR($M2350="Услуги",$M2350="Работы"),#REF!,IF($U2350&lt;&gt;0,#REF!,#REF!)),1)*IF($AA2350=2023,IF(OR($M2350="Услуги",$M2350="Работы"),#REF!,IF($U2350&lt;&gt;0,#REF!,#REF!)),1)*IF($AA2350=2024,IF(OR($M2350="Услуги",$M2350="Работы"),#REF!,IF($U2350&lt;&gt;0,#REF!,#REF!)),1)*IF($AA2350=2025,IF(OR($M2350="Услуги",$M2350="Работы"),#REF!,IF($U2350&lt;&gt;0,#REF!,#REF!)),1)</f>
        <v>#REF!</v>
      </c>
      <c r="AG2350" s="96" t="e">
        <f>W2350*IF($AA2350=2021,IF(OR($M2350="Услуги",$M2350="Работы"),#REF!,IF($U2350&lt;&gt;0,#REF!,#REF!)),1)*IF($AA2350=2022,IF(OR($M2350="Услуги",$M2350="Работы"),#REF!,IF($U2350&lt;&gt;0,#REF!,#REF!)),1)*IF($AA2350=2023,IF(OR($M2350="Услуги",$M2350="Работы"),#REF!,IF($U2350&lt;&gt;0,#REF!,#REF!)),1)*IF($AA2350=2024,IF(OR($M2350="Услуги",$M2350="Работы"),#REF!,IF($U2350&lt;&gt;0,#REF!,#REF!)),1)*IF($AA2350=2025,IF(OR($M2350="Услуги",$M2350="Работы"),#REF!,IF($U2350&lt;&gt;0,#REF!,#REF!)),1)</f>
        <v>#REF!</v>
      </c>
      <c r="AH2350" s="96" t="e">
        <f>X2350*IF($AA2350=2021,IF(OR($M2350="Услуги",$M2350="Работы"),#REF!,IF($U2350&lt;&gt;0,#REF!,#REF!)),1)*IF($AA2350=2022,IF(OR($M2350="Услуги",$M2350="Работы"),#REF!,IF($U2350&lt;&gt;0,#REF!,#REF!)),1)*IF($AA2350=2023,IF(OR($M2350="Услуги",$M2350="Работы"),#REF!,IF($U2350&lt;&gt;0,#REF!,#REF!)),1)*IF($AA2350=2024,IF(OR($M2350="Услуги",$M2350="Работы"),#REF!,IF($U2350&lt;&gt;0,#REF!,#REF!)),1)*IF($AA2350=2025,IF(OR($M2350="Услуги",$M2350="Работы"),#REF!,IF($U2350&lt;&gt;0,#REF!,#REF!)),1)</f>
        <v>#REF!</v>
      </c>
      <c r="AI2350" s="96" t="e">
        <f>Y2350*IF($AA2350=2021,IF(OR($M2350="Услуги",$M2350="Работы"),#REF!,IF($U2350&lt;&gt;0,#REF!,#REF!)),1)*IF($AA2350=2022,IF(OR($M2350="Услуги",$M2350="Работы"),#REF!,IF($U2350&lt;&gt;0,#REF!,#REF!)),1)*IF($AA2350=2023,IF(OR($M2350="Услуги",$M2350="Работы"),#REF!,IF($U2350&lt;&gt;0,#REF!,#REF!)),1)*IF($AA2350=2024,IF(OR($M2350="Услуги",$M2350="Работы"),#REF!,IF($U2350&lt;&gt;0,#REF!,#REF!)),1)*IF($AA2350=2025,IF(OR($M2350="Услуги",$M2350="Работы"),#REF!,IF($U2350&lt;&gt;0,#REF!,#REF!)),1)</f>
        <v>#REF!</v>
      </c>
      <c r="AJ2350" s="96" t="e">
        <f>Z2350*IF($AA2350=2021,IF(OR($M2350="Услуги",$M2350="Работы"),#REF!,IF($U2350&lt;&gt;0,#REF!,#REF!)),1)*IF($AA2350=2022,IF(OR($M2350="Услуги",$M2350="Работы"),#REF!,IF($U2350&lt;&gt;0,#REF!,#REF!)),1)*IF($AA2350=2023,IF(OR($M2350="Услуги",$M2350="Работы"),#REF!,IF($U2350&lt;&gt;0,#REF!,#REF!)),1)*IF($AA2350=2024,IF(OR($M2350="Услуги",$M2350="Работы"),#REF!,IF($U2350&lt;&gt;0,#REF!,#REF!)),1)*IF($AA2350=2025,IF(OR($M2350="Услуги",$M2350="Работы"),#REF!,IF($U2350&lt;&gt;0,#REF!,#REF!)),1)</f>
        <v>#REF!</v>
      </c>
    </row>
    <row r="2351" spans="1:36" ht="14.25" hidden="1" customHeight="1" x14ac:dyDescent="0.25">
      <c r="A2351" s="85">
        <v>1</v>
      </c>
      <c r="B2351" s="86" t="s">
        <v>88</v>
      </c>
      <c r="C2351" s="215" t="s">
        <v>437</v>
      </c>
      <c r="D2351" s="85" t="s">
        <v>196</v>
      </c>
      <c r="E2351" s="85" t="s">
        <v>420</v>
      </c>
      <c r="F2351" s="88" t="s">
        <v>436</v>
      </c>
      <c r="G2351" s="87" t="e">
        <f>VLOOKUP(D2351,#REF!,2,FALSE)</f>
        <v>#REF!</v>
      </c>
      <c r="H2351" s="87" t="s">
        <v>432</v>
      </c>
      <c r="I2351" s="87"/>
      <c r="J2351" s="86" t="s">
        <v>404</v>
      </c>
      <c r="K2351" s="87" t="str">
        <f t="shared" si="654"/>
        <v>Защита сегментов АСУ ТП «Маяковская ТЭС» филиала «Калининградская ТЭЦ-2» АО «Интер РАО – Электрогенерация»</v>
      </c>
      <c r="L2351" s="99" t="s">
        <v>396</v>
      </c>
      <c r="M2351" s="90" t="s">
        <v>532</v>
      </c>
      <c r="N2351" s="85" t="s">
        <v>397</v>
      </c>
      <c r="O2351" s="85" t="s">
        <v>398</v>
      </c>
      <c r="P2351" s="86">
        <v>1</v>
      </c>
      <c r="Q2351" s="100">
        <v>2900</v>
      </c>
      <c r="R2351" s="97">
        <v>0</v>
      </c>
      <c r="S2351" s="98">
        <f t="shared" si="655"/>
        <v>2900</v>
      </c>
      <c r="T2351" s="95">
        <f t="shared" ref="T2351:T2386" si="659">S2351/1.2*$R2351</f>
        <v>0</v>
      </c>
      <c r="U2351" s="98">
        <v>0</v>
      </c>
      <c r="V2351" s="95">
        <f t="shared" ref="V2351:V2386" si="660">U2351/1.2*$R2351</f>
        <v>0</v>
      </c>
      <c r="W2351" s="95">
        <f t="shared" si="657"/>
        <v>0</v>
      </c>
      <c r="X2351" s="98">
        <f t="shared" si="656"/>
        <v>2900</v>
      </c>
      <c r="Y2351" s="95">
        <f t="shared" ref="Y2351:Y2413" si="661">X2351/1.2*$R2351</f>
        <v>0</v>
      </c>
      <c r="Z2351" s="95">
        <f t="shared" ref="Z2351:Z2413" si="662">X2351-Y2351</f>
        <v>2900</v>
      </c>
      <c r="AA2351" s="243">
        <f>Приоритеты!$D$3+1</f>
        <v>2023</v>
      </c>
      <c r="AB2351" s="247" t="e">
        <f t="shared" si="658"/>
        <v>#REF!</v>
      </c>
      <c r="AC2351" s="96" t="e">
        <f>S2351*IF($AA2351=2021,IF(OR($M2351="Услуги",$M2351="Работы"),#REF!,IF($U2351&lt;&gt;0,#REF!,#REF!)),1)*IF($AA2351=2022,IF(OR($M2351="Услуги",$M2351="Работы"),#REF!,IF($U2351&lt;&gt;0,#REF!,#REF!)),1)*IF($AA2351=2023,IF(OR($M2351="Услуги",$M2351="Работы"),#REF!,IF($U2351&lt;&gt;0,#REF!,#REF!)),1)*IF($AA2351=2024,IF(OR($M2351="Услуги",$M2351="Работы"),#REF!,IF($U2351&lt;&gt;0,#REF!,#REF!)),1)*IF($AA2351=2025,IF(OR($M2351="Услуги",$M2351="Работы"),#REF!,IF($U2351&lt;&gt;0,#REF!,#REF!)),1)</f>
        <v>#REF!</v>
      </c>
      <c r="AD2351" s="96" t="e">
        <f>T2351*IF($AA2351=2021,IF(OR($M2351="Услуги",$M2351="Работы"),#REF!,IF($U2351&lt;&gt;0,#REF!,#REF!)),1)*IF($AA2351=2022,IF(OR($M2351="Услуги",$M2351="Работы"),#REF!,IF($U2351&lt;&gt;0,#REF!,#REF!)),1)*IF($AA2351=2023,IF(OR($M2351="Услуги",$M2351="Работы"),#REF!,IF($U2351&lt;&gt;0,#REF!,#REF!)),1)*IF($AA2351=2024,IF(OR($M2351="Услуги",$M2351="Работы"),#REF!,IF($U2351&lt;&gt;0,#REF!,#REF!)),1)*IF($AA2351=2025,IF(OR($M2351="Услуги",$M2351="Работы"),#REF!,IF($U2351&lt;&gt;0,#REF!,#REF!)),1)</f>
        <v>#REF!</v>
      </c>
      <c r="AE2351" s="96" t="e">
        <f>U2351*IF($AA2351=2021,IF(OR($M2351="Услуги",$M2351="Работы"),#REF!,IF($U2351&lt;&gt;0,#REF!,#REF!)),1)*IF($AA2351=2022,IF(OR($M2351="Услуги",$M2351="Работы"),#REF!,IF($U2351&lt;&gt;0,#REF!,#REF!)),1)*IF($AA2351=2023,IF(OR($M2351="Услуги",$M2351="Работы"),#REF!,IF($U2351&lt;&gt;0,#REF!,#REF!)),1)*IF($AA2351=2024,IF(OR($M2351="Услуги",$M2351="Работы"),#REF!,IF($U2351&lt;&gt;0,#REF!,#REF!)),1)*IF($AA2351=2025,IF(OR($M2351="Услуги",$M2351="Работы"),#REF!,IF($U2351&lt;&gt;0,#REF!,#REF!)),1)</f>
        <v>#REF!</v>
      </c>
      <c r="AF2351" s="96" t="e">
        <f>V2351*IF($AA2351=2021,IF(OR($M2351="Услуги",$M2351="Работы"),#REF!,IF($U2351&lt;&gt;0,#REF!,#REF!)),1)*IF($AA2351=2022,IF(OR($M2351="Услуги",$M2351="Работы"),#REF!,IF($U2351&lt;&gt;0,#REF!,#REF!)),1)*IF($AA2351=2023,IF(OR($M2351="Услуги",$M2351="Работы"),#REF!,IF($U2351&lt;&gt;0,#REF!,#REF!)),1)*IF($AA2351=2024,IF(OR($M2351="Услуги",$M2351="Работы"),#REF!,IF($U2351&lt;&gt;0,#REF!,#REF!)),1)*IF($AA2351=2025,IF(OR($M2351="Услуги",$M2351="Работы"),#REF!,IF($U2351&lt;&gt;0,#REF!,#REF!)),1)</f>
        <v>#REF!</v>
      </c>
      <c r="AG2351" s="96" t="e">
        <f>W2351*IF($AA2351=2021,IF(OR($M2351="Услуги",$M2351="Работы"),#REF!,IF($U2351&lt;&gt;0,#REF!,#REF!)),1)*IF($AA2351=2022,IF(OR($M2351="Услуги",$M2351="Работы"),#REF!,IF($U2351&lt;&gt;0,#REF!,#REF!)),1)*IF($AA2351=2023,IF(OR($M2351="Услуги",$M2351="Работы"),#REF!,IF($U2351&lt;&gt;0,#REF!,#REF!)),1)*IF($AA2351=2024,IF(OR($M2351="Услуги",$M2351="Работы"),#REF!,IF($U2351&lt;&gt;0,#REF!,#REF!)),1)*IF($AA2351=2025,IF(OR($M2351="Услуги",$M2351="Работы"),#REF!,IF($U2351&lt;&gt;0,#REF!,#REF!)),1)</f>
        <v>#REF!</v>
      </c>
      <c r="AH2351" s="96" t="e">
        <f>X2351*IF($AA2351=2021,IF(OR($M2351="Услуги",$M2351="Работы"),#REF!,IF($U2351&lt;&gt;0,#REF!,#REF!)),1)*IF($AA2351=2022,IF(OR($M2351="Услуги",$M2351="Работы"),#REF!,IF($U2351&lt;&gt;0,#REF!,#REF!)),1)*IF($AA2351=2023,IF(OR($M2351="Услуги",$M2351="Работы"),#REF!,IF($U2351&lt;&gt;0,#REF!,#REF!)),1)*IF($AA2351=2024,IF(OR($M2351="Услуги",$M2351="Работы"),#REF!,IF($U2351&lt;&gt;0,#REF!,#REF!)),1)*IF($AA2351=2025,IF(OR($M2351="Услуги",$M2351="Работы"),#REF!,IF($U2351&lt;&gt;0,#REF!,#REF!)),1)</f>
        <v>#REF!</v>
      </c>
      <c r="AI2351" s="96" t="e">
        <f>Y2351*IF($AA2351=2021,IF(OR($M2351="Услуги",$M2351="Работы"),#REF!,IF($U2351&lt;&gt;0,#REF!,#REF!)),1)*IF($AA2351=2022,IF(OR($M2351="Услуги",$M2351="Работы"),#REF!,IF($U2351&lt;&gt;0,#REF!,#REF!)),1)*IF($AA2351=2023,IF(OR($M2351="Услуги",$M2351="Работы"),#REF!,IF($U2351&lt;&gt;0,#REF!,#REF!)),1)*IF($AA2351=2024,IF(OR($M2351="Услуги",$M2351="Работы"),#REF!,IF($U2351&lt;&gt;0,#REF!,#REF!)),1)*IF($AA2351=2025,IF(OR($M2351="Услуги",$M2351="Работы"),#REF!,IF($U2351&lt;&gt;0,#REF!,#REF!)),1)</f>
        <v>#REF!</v>
      </c>
      <c r="AJ2351" s="96" t="e">
        <f>Z2351*IF($AA2351=2021,IF(OR($M2351="Услуги",$M2351="Работы"),#REF!,IF($U2351&lt;&gt;0,#REF!,#REF!)),1)*IF($AA2351=2022,IF(OR($M2351="Услуги",$M2351="Работы"),#REF!,IF($U2351&lt;&gt;0,#REF!,#REF!)),1)*IF($AA2351=2023,IF(OR($M2351="Услуги",$M2351="Работы"),#REF!,IF($U2351&lt;&gt;0,#REF!,#REF!)),1)*IF($AA2351=2024,IF(OR($M2351="Услуги",$M2351="Работы"),#REF!,IF($U2351&lt;&gt;0,#REF!,#REF!)),1)*IF($AA2351=2025,IF(OR($M2351="Услуги",$M2351="Работы"),#REF!,IF($U2351&lt;&gt;0,#REF!,#REF!)),1)</f>
        <v>#REF!</v>
      </c>
    </row>
    <row r="2352" spans="1:36" ht="14.25" hidden="1" customHeight="1" x14ac:dyDescent="0.25">
      <c r="A2352" s="85">
        <v>1</v>
      </c>
      <c r="B2352" s="86" t="s">
        <v>88</v>
      </c>
      <c r="C2352" s="215" t="s">
        <v>437</v>
      </c>
      <c r="D2352" s="85" t="s">
        <v>196</v>
      </c>
      <c r="E2352" s="85" t="s">
        <v>420</v>
      </c>
      <c r="F2352" s="88" t="s">
        <v>436</v>
      </c>
      <c r="G2352" s="87" t="e">
        <f>VLOOKUP(D2352,#REF!,2,FALSE)</f>
        <v>#REF!</v>
      </c>
      <c r="H2352" s="87" t="s">
        <v>432</v>
      </c>
      <c r="I2352" s="87"/>
      <c r="J2352" s="86" t="s">
        <v>418</v>
      </c>
      <c r="K2352" s="87" t="str">
        <f t="shared" si="654"/>
        <v>Защита сегментов АСУ ТП «Маяковская ТЭС» филиала «Калининградская ТЭЦ-2» АО «Интер РАО – Электрогенерация»</v>
      </c>
      <c r="L2352" s="99" t="s">
        <v>396</v>
      </c>
      <c r="M2352" s="90" t="s">
        <v>532</v>
      </c>
      <c r="N2352" s="85" t="s">
        <v>397</v>
      </c>
      <c r="O2352" s="85" t="s">
        <v>398</v>
      </c>
      <c r="P2352" s="86">
        <v>4</v>
      </c>
      <c r="Q2352" s="100">
        <v>2900</v>
      </c>
      <c r="R2352" s="97">
        <v>0</v>
      </c>
      <c r="S2352" s="98">
        <f t="shared" si="655"/>
        <v>11600</v>
      </c>
      <c r="T2352" s="95">
        <f t="shared" si="659"/>
        <v>0</v>
      </c>
      <c r="U2352" s="98">
        <v>0</v>
      </c>
      <c r="V2352" s="95">
        <f t="shared" si="660"/>
        <v>0</v>
      </c>
      <c r="W2352" s="95">
        <f t="shared" si="657"/>
        <v>0</v>
      </c>
      <c r="X2352" s="98">
        <f t="shared" si="656"/>
        <v>11600</v>
      </c>
      <c r="Y2352" s="95">
        <f t="shared" si="661"/>
        <v>0</v>
      </c>
      <c r="Z2352" s="95">
        <f t="shared" si="662"/>
        <v>11600</v>
      </c>
      <c r="AA2352" s="243">
        <f>Приоритеты!$D$3+2</f>
        <v>2024</v>
      </c>
      <c r="AB2352" s="247" t="e">
        <f t="shared" si="658"/>
        <v>#REF!</v>
      </c>
      <c r="AC2352" s="96" t="e">
        <f>S2352*IF($AA2352=2021,IF(OR($M2352="Услуги",$M2352="Работы"),#REF!,IF($U2352&lt;&gt;0,#REF!,#REF!)),1)*IF($AA2352=2022,IF(OR($M2352="Услуги",$M2352="Работы"),#REF!,IF($U2352&lt;&gt;0,#REF!,#REF!)),1)*IF($AA2352=2023,IF(OR($M2352="Услуги",$M2352="Работы"),#REF!,IF($U2352&lt;&gt;0,#REF!,#REF!)),1)*IF($AA2352=2024,IF(OR($M2352="Услуги",$M2352="Работы"),#REF!,IF($U2352&lt;&gt;0,#REF!,#REF!)),1)*IF($AA2352=2025,IF(OR($M2352="Услуги",$M2352="Работы"),#REF!,IF($U2352&lt;&gt;0,#REF!,#REF!)),1)</f>
        <v>#REF!</v>
      </c>
      <c r="AD2352" s="96" t="e">
        <f>T2352*IF($AA2352=2021,IF(OR($M2352="Услуги",$M2352="Работы"),#REF!,IF($U2352&lt;&gt;0,#REF!,#REF!)),1)*IF($AA2352=2022,IF(OR($M2352="Услуги",$M2352="Работы"),#REF!,IF($U2352&lt;&gt;0,#REF!,#REF!)),1)*IF($AA2352=2023,IF(OR($M2352="Услуги",$M2352="Работы"),#REF!,IF($U2352&lt;&gt;0,#REF!,#REF!)),1)*IF($AA2352=2024,IF(OR($M2352="Услуги",$M2352="Работы"),#REF!,IF($U2352&lt;&gt;0,#REF!,#REF!)),1)*IF($AA2352=2025,IF(OR($M2352="Услуги",$M2352="Работы"),#REF!,IF($U2352&lt;&gt;0,#REF!,#REF!)),1)</f>
        <v>#REF!</v>
      </c>
      <c r="AE2352" s="96" t="e">
        <f>U2352*IF($AA2352=2021,IF(OR($M2352="Услуги",$M2352="Работы"),#REF!,IF($U2352&lt;&gt;0,#REF!,#REF!)),1)*IF($AA2352=2022,IF(OR($M2352="Услуги",$M2352="Работы"),#REF!,IF($U2352&lt;&gt;0,#REF!,#REF!)),1)*IF($AA2352=2023,IF(OR($M2352="Услуги",$M2352="Работы"),#REF!,IF($U2352&lt;&gt;0,#REF!,#REF!)),1)*IF($AA2352=2024,IF(OR($M2352="Услуги",$M2352="Работы"),#REF!,IF($U2352&lt;&gt;0,#REF!,#REF!)),1)*IF($AA2352=2025,IF(OR($M2352="Услуги",$M2352="Работы"),#REF!,IF($U2352&lt;&gt;0,#REF!,#REF!)),1)</f>
        <v>#REF!</v>
      </c>
      <c r="AF2352" s="96" t="e">
        <f>V2352*IF($AA2352=2021,IF(OR($M2352="Услуги",$M2352="Работы"),#REF!,IF($U2352&lt;&gt;0,#REF!,#REF!)),1)*IF($AA2352=2022,IF(OR($M2352="Услуги",$M2352="Работы"),#REF!,IF($U2352&lt;&gt;0,#REF!,#REF!)),1)*IF($AA2352=2023,IF(OR($M2352="Услуги",$M2352="Работы"),#REF!,IF($U2352&lt;&gt;0,#REF!,#REF!)),1)*IF($AA2352=2024,IF(OR($M2352="Услуги",$M2352="Работы"),#REF!,IF($U2352&lt;&gt;0,#REF!,#REF!)),1)*IF($AA2352=2025,IF(OR($M2352="Услуги",$M2352="Работы"),#REF!,IF($U2352&lt;&gt;0,#REF!,#REF!)),1)</f>
        <v>#REF!</v>
      </c>
      <c r="AG2352" s="96" t="e">
        <f>W2352*IF($AA2352=2021,IF(OR($M2352="Услуги",$M2352="Работы"),#REF!,IF($U2352&lt;&gt;0,#REF!,#REF!)),1)*IF($AA2352=2022,IF(OR($M2352="Услуги",$M2352="Работы"),#REF!,IF($U2352&lt;&gt;0,#REF!,#REF!)),1)*IF($AA2352=2023,IF(OR($M2352="Услуги",$M2352="Работы"),#REF!,IF($U2352&lt;&gt;0,#REF!,#REF!)),1)*IF($AA2352=2024,IF(OR($M2352="Услуги",$M2352="Работы"),#REF!,IF($U2352&lt;&gt;0,#REF!,#REF!)),1)*IF($AA2352=2025,IF(OR($M2352="Услуги",$M2352="Работы"),#REF!,IF($U2352&lt;&gt;0,#REF!,#REF!)),1)</f>
        <v>#REF!</v>
      </c>
      <c r="AH2352" s="96" t="e">
        <f>X2352*IF($AA2352=2021,IF(OR($M2352="Услуги",$M2352="Работы"),#REF!,IF($U2352&lt;&gt;0,#REF!,#REF!)),1)*IF($AA2352=2022,IF(OR($M2352="Услуги",$M2352="Работы"),#REF!,IF($U2352&lt;&gt;0,#REF!,#REF!)),1)*IF($AA2352=2023,IF(OR($M2352="Услуги",$M2352="Работы"),#REF!,IF($U2352&lt;&gt;0,#REF!,#REF!)),1)*IF($AA2352=2024,IF(OR($M2352="Услуги",$M2352="Работы"),#REF!,IF($U2352&lt;&gt;0,#REF!,#REF!)),1)*IF($AA2352=2025,IF(OR($M2352="Услуги",$M2352="Работы"),#REF!,IF($U2352&lt;&gt;0,#REF!,#REF!)),1)</f>
        <v>#REF!</v>
      </c>
      <c r="AI2352" s="96" t="e">
        <f>Y2352*IF($AA2352=2021,IF(OR($M2352="Услуги",$M2352="Работы"),#REF!,IF($U2352&lt;&gt;0,#REF!,#REF!)),1)*IF($AA2352=2022,IF(OR($M2352="Услуги",$M2352="Работы"),#REF!,IF($U2352&lt;&gt;0,#REF!,#REF!)),1)*IF($AA2352=2023,IF(OR($M2352="Услуги",$M2352="Работы"),#REF!,IF($U2352&lt;&gt;0,#REF!,#REF!)),1)*IF($AA2352=2024,IF(OR($M2352="Услуги",$M2352="Работы"),#REF!,IF($U2352&lt;&gt;0,#REF!,#REF!)),1)*IF($AA2352=2025,IF(OR($M2352="Услуги",$M2352="Работы"),#REF!,IF($U2352&lt;&gt;0,#REF!,#REF!)),1)</f>
        <v>#REF!</v>
      </c>
      <c r="AJ2352" s="96" t="e">
        <f>Z2352*IF($AA2352=2021,IF(OR($M2352="Услуги",$M2352="Работы"),#REF!,IF($U2352&lt;&gt;0,#REF!,#REF!)),1)*IF($AA2352=2022,IF(OR($M2352="Услуги",$M2352="Работы"),#REF!,IF($U2352&lt;&gt;0,#REF!,#REF!)),1)*IF($AA2352=2023,IF(OR($M2352="Услуги",$M2352="Работы"),#REF!,IF($U2352&lt;&gt;0,#REF!,#REF!)),1)*IF($AA2352=2024,IF(OR($M2352="Услуги",$M2352="Работы"),#REF!,IF($U2352&lt;&gt;0,#REF!,#REF!)),1)*IF($AA2352=2025,IF(OR($M2352="Услуги",$M2352="Работы"),#REF!,IF($U2352&lt;&gt;0,#REF!,#REF!)),1)</f>
        <v>#REF!</v>
      </c>
    </row>
    <row r="2353" spans="1:36" ht="14.25" hidden="1" customHeight="1" x14ac:dyDescent="0.25">
      <c r="A2353" s="85">
        <v>1</v>
      </c>
      <c r="B2353" s="86" t="s">
        <v>88</v>
      </c>
      <c r="C2353" s="215" t="s">
        <v>437</v>
      </c>
      <c r="D2353" s="85" t="s">
        <v>196</v>
      </c>
      <c r="E2353" s="85" t="s">
        <v>420</v>
      </c>
      <c r="F2353" s="88" t="s">
        <v>436</v>
      </c>
      <c r="G2353" s="87" t="e">
        <f>VLOOKUP(D2353,#REF!,2,FALSE)</f>
        <v>#REF!</v>
      </c>
      <c r="H2353" s="87" t="s">
        <v>432</v>
      </c>
      <c r="I2353" s="87"/>
      <c r="J2353" s="86" t="s">
        <v>404</v>
      </c>
      <c r="K2353" s="87" t="str">
        <f t="shared" si="654"/>
        <v>Защита сегментов АСУ ТП «Маяковская ТЭС» филиала «Калининградская ТЭЦ-2» АО «Интер РАО – Электрогенерация»</v>
      </c>
      <c r="L2353" s="99" t="s">
        <v>396</v>
      </c>
      <c r="M2353" s="90" t="s">
        <v>532</v>
      </c>
      <c r="N2353" s="85" t="s">
        <v>397</v>
      </c>
      <c r="O2353" s="85" t="s">
        <v>398</v>
      </c>
      <c r="P2353" s="86">
        <v>1</v>
      </c>
      <c r="Q2353" s="100">
        <v>2900</v>
      </c>
      <c r="R2353" s="97">
        <v>0</v>
      </c>
      <c r="S2353" s="98">
        <f t="shared" si="655"/>
        <v>2900</v>
      </c>
      <c r="T2353" s="95">
        <f t="shared" si="659"/>
        <v>0</v>
      </c>
      <c r="U2353" s="98">
        <v>0</v>
      </c>
      <c r="V2353" s="95">
        <f t="shared" si="660"/>
        <v>0</v>
      </c>
      <c r="W2353" s="95">
        <f t="shared" si="657"/>
        <v>0</v>
      </c>
      <c r="X2353" s="98">
        <f t="shared" si="656"/>
        <v>2900</v>
      </c>
      <c r="Y2353" s="95">
        <f t="shared" si="661"/>
        <v>0</v>
      </c>
      <c r="Z2353" s="95">
        <f t="shared" si="662"/>
        <v>2900</v>
      </c>
      <c r="AA2353" s="243">
        <f>Приоритеты!$D$3+2</f>
        <v>2024</v>
      </c>
      <c r="AB2353" s="247" t="e">
        <f t="shared" si="658"/>
        <v>#REF!</v>
      </c>
      <c r="AC2353" s="96" t="e">
        <f>S2353*IF($AA2353=2021,IF(OR($M2353="Услуги",$M2353="Работы"),#REF!,IF($U2353&lt;&gt;0,#REF!,#REF!)),1)*IF($AA2353=2022,IF(OR($M2353="Услуги",$M2353="Работы"),#REF!,IF($U2353&lt;&gt;0,#REF!,#REF!)),1)*IF($AA2353=2023,IF(OR($M2353="Услуги",$M2353="Работы"),#REF!,IF($U2353&lt;&gt;0,#REF!,#REF!)),1)*IF($AA2353=2024,IF(OR($M2353="Услуги",$M2353="Работы"),#REF!,IF($U2353&lt;&gt;0,#REF!,#REF!)),1)*IF($AA2353=2025,IF(OR($M2353="Услуги",$M2353="Работы"),#REF!,IF($U2353&lt;&gt;0,#REF!,#REF!)),1)</f>
        <v>#REF!</v>
      </c>
      <c r="AD2353" s="96" t="e">
        <f>T2353*IF($AA2353=2021,IF(OR($M2353="Услуги",$M2353="Работы"),#REF!,IF($U2353&lt;&gt;0,#REF!,#REF!)),1)*IF($AA2353=2022,IF(OR($M2353="Услуги",$M2353="Работы"),#REF!,IF($U2353&lt;&gt;0,#REF!,#REF!)),1)*IF($AA2353=2023,IF(OR($M2353="Услуги",$M2353="Работы"),#REF!,IF($U2353&lt;&gt;0,#REF!,#REF!)),1)*IF($AA2353=2024,IF(OR($M2353="Услуги",$M2353="Работы"),#REF!,IF($U2353&lt;&gt;0,#REF!,#REF!)),1)*IF($AA2353=2025,IF(OR($M2353="Услуги",$M2353="Работы"),#REF!,IF($U2353&lt;&gt;0,#REF!,#REF!)),1)</f>
        <v>#REF!</v>
      </c>
      <c r="AE2353" s="96" t="e">
        <f>U2353*IF($AA2353=2021,IF(OR($M2353="Услуги",$M2353="Работы"),#REF!,IF($U2353&lt;&gt;0,#REF!,#REF!)),1)*IF($AA2353=2022,IF(OR($M2353="Услуги",$M2353="Работы"),#REF!,IF($U2353&lt;&gt;0,#REF!,#REF!)),1)*IF($AA2353=2023,IF(OR($M2353="Услуги",$M2353="Работы"),#REF!,IF($U2353&lt;&gt;0,#REF!,#REF!)),1)*IF($AA2353=2024,IF(OR($M2353="Услуги",$M2353="Работы"),#REF!,IF($U2353&lt;&gt;0,#REF!,#REF!)),1)*IF($AA2353=2025,IF(OR($M2353="Услуги",$M2353="Работы"),#REF!,IF($U2353&lt;&gt;0,#REF!,#REF!)),1)</f>
        <v>#REF!</v>
      </c>
      <c r="AF2353" s="96" t="e">
        <f>V2353*IF($AA2353=2021,IF(OR($M2353="Услуги",$M2353="Работы"),#REF!,IF($U2353&lt;&gt;0,#REF!,#REF!)),1)*IF($AA2353=2022,IF(OR($M2353="Услуги",$M2353="Работы"),#REF!,IF($U2353&lt;&gt;0,#REF!,#REF!)),1)*IF($AA2353=2023,IF(OR($M2353="Услуги",$M2353="Работы"),#REF!,IF($U2353&lt;&gt;0,#REF!,#REF!)),1)*IF($AA2353=2024,IF(OR($M2353="Услуги",$M2353="Работы"),#REF!,IF($U2353&lt;&gt;0,#REF!,#REF!)),1)*IF($AA2353=2025,IF(OR($M2353="Услуги",$M2353="Работы"),#REF!,IF($U2353&lt;&gt;0,#REF!,#REF!)),1)</f>
        <v>#REF!</v>
      </c>
      <c r="AG2353" s="96" t="e">
        <f>W2353*IF($AA2353=2021,IF(OR($M2353="Услуги",$M2353="Работы"),#REF!,IF($U2353&lt;&gt;0,#REF!,#REF!)),1)*IF($AA2353=2022,IF(OR($M2353="Услуги",$M2353="Работы"),#REF!,IF($U2353&lt;&gt;0,#REF!,#REF!)),1)*IF($AA2353=2023,IF(OR($M2353="Услуги",$M2353="Работы"),#REF!,IF($U2353&lt;&gt;0,#REF!,#REF!)),1)*IF($AA2353=2024,IF(OR($M2353="Услуги",$M2353="Работы"),#REF!,IF($U2353&lt;&gt;0,#REF!,#REF!)),1)*IF($AA2353=2025,IF(OR($M2353="Услуги",$M2353="Работы"),#REF!,IF($U2353&lt;&gt;0,#REF!,#REF!)),1)</f>
        <v>#REF!</v>
      </c>
      <c r="AH2353" s="96" t="e">
        <f>X2353*IF($AA2353=2021,IF(OR($M2353="Услуги",$M2353="Работы"),#REF!,IF($U2353&lt;&gt;0,#REF!,#REF!)),1)*IF($AA2353=2022,IF(OR($M2353="Услуги",$M2353="Работы"),#REF!,IF($U2353&lt;&gt;0,#REF!,#REF!)),1)*IF($AA2353=2023,IF(OR($M2353="Услуги",$M2353="Работы"),#REF!,IF($U2353&lt;&gt;0,#REF!,#REF!)),1)*IF($AA2353=2024,IF(OR($M2353="Услуги",$M2353="Работы"),#REF!,IF($U2353&lt;&gt;0,#REF!,#REF!)),1)*IF($AA2353=2025,IF(OR($M2353="Услуги",$M2353="Работы"),#REF!,IF($U2353&lt;&gt;0,#REF!,#REF!)),1)</f>
        <v>#REF!</v>
      </c>
      <c r="AI2353" s="96" t="e">
        <f>Y2353*IF($AA2353=2021,IF(OR($M2353="Услуги",$M2353="Работы"),#REF!,IF($U2353&lt;&gt;0,#REF!,#REF!)),1)*IF($AA2353=2022,IF(OR($M2353="Услуги",$M2353="Работы"),#REF!,IF($U2353&lt;&gt;0,#REF!,#REF!)),1)*IF($AA2353=2023,IF(OR($M2353="Услуги",$M2353="Работы"),#REF!,IF($U2353&lt;&gt;0,#REF!,#REF!)),1)*IF($AA2353=2024,IF(OR($M2353="Услуги",$M2353="Работы"),#REF!,IF($U2353&lt;&gt;0,#REF!,#REF!)),1)*IF($AA2353=2025,IF(OR($M2353="Услуги",$M2353="Работы"),#REF!,IF($U2353&lt;&gt;0,#REF!,#REF!)),1)</f>
        <v>#REF!</v>
      </c>
      <c r="AJ2353" s="96" t="e">
        <f>Z2353*IF($AA2353=2021,IF(OR($M2353="Услуги",$M2353="Работы"),#REF!,IF($U2353&lt;&gt;0,#REF!,#REF!)),1)*IF($AA2353=2022,IF(OR($M2353="Услуги",$M2353="Работы"),#REF!,IF($U2353&lt;&gt;0,#REF!,#REF!)),1)*IF($AA2353=2023,IF(OR($M2353="Услуги",$M2353="Работы"),#REF!,IF($U2353&lt;&gt;0,#REF!,#REF!)),1)*IF($AA2353=2024,IF(OR($M2353="Услуги",$M2353="Работы"),#REF!,IF($U2353&lt;&gt;0,#REF!,#REF!)),1)*IF($AA2353=2025,IF(OR($M2353="Услуги",$M2353="Работы"),#REF!,IF($U2353&lt;&gt;0,#REF!,#REF!)),1)</f>
        <v>#REF!</v>
      </c>
    </row>
    <row r="2354" spans="1:36" ht="14.25" hidden="1" customHeight="1" x14ac:dyDescent="0.25">
      <c r="A2354" s="85">
        <v>1</v>
      </c>
      <c r="B2354" s="86" t="s">
        <v>88</v>
      </c>
      <c r="C2354" s="215" t="s">
        <v>437</v>
      </c>
      <c r="D2354" s="85" t="s">
        <v>196</v>
      </c>
      <c r="E2354" s="85" t="s">
        <v>420</v>
      </c>
      <c r="F2354" s="88" t="s">
        <v>436</v>
      </c>
      <c r="G2354" s="87" t="e">
        <f>VLOOKUP(D2354,#REF!,2,FALSE)</f>
        <v>#REF!</v>
      </c>
      <c r="H2354" s="87" t="s">
        <v>432</v>
      </c>
      <c r="I2354" s="87"/>
      <c r="J2354" s="86" t="s">
        <v>418</v>
      </c>
      <c r="K2354" s="87" t="str">
        <f t="shared" si="654"/>
        <v>Защита сегментов АСУ ТП «Маяковская ТЭС» филиала «Калининградская ТЭЦ-2» АО «Интер РАО – Электрогенерация»</v>
      </c>
      <c r="L2354" s="99" t="s">
        <v>396</v>
      </c>
      <c r="M2354" s="90" t="s">
        <v>532</v>
      </c>
      <c r="N2354" s="85" t="s">
        <v>397</v>
      </c>
      <c r="O2354" s="85" t="s">
        <v>398</v>
      </c>
      <c r="P2354" s="86">
        <v>4</v>
      </c>
      <c r="Q2354" s="100">
        <v>2900</v>
      </c>
      <c r="R2354" s="97">
        <v>0</v>
      </c>
      <c r="S2354" s="98">
        <f t="shared" si="655"/>
        <v>11600</v>
      </c>
      <c r="T2354" s="95">
        <f t="shared" si="659"/>
        <v>0</v>
      </c>
      <c r="U2354" s="98">
        <v>0</v>
      </c>
      <c r="V2354" s="95">
        <f t="shared" si="660"/>
        <v>0</v>
      </c>
      <c r="W2354" s="95">
        <f t="shared" si="657"/>
        <v>0</v>
      </c>
      <c r="X2354" s="98">
        <f t="shared" si="656"/>
        <v>11600</v>
      </c>
      <c r="Y2354" s="95">
        <f t="shared" si="661"/>
        <v>0</v>
      </c>
      <c r="Z2354" s="95">
        <f t="shared" si="662"/>
        <v>11600</v>
      </c>
      <c r="AA2354" s="243">
        <f>Приоритеты!$D$3+3</f>
        <v>2025</v>
      </c>
      <c r="AB2354" s="247" t="e">
        <f t="shared" si="658"/>
        <v>#REF!</v>
      </c>
      <c r="AC2354" s="96" t="e">
        <f>S2354*IF($AA2354=2021,IF(OR($M2354="Услуги",$M2354="Работы"),#REF!,IF($U2354&lt;&gt;0,#REF!,#REF!)),1)*IF($AA2354=2022,IF(OR($M2354="Услуги",$M2354="Работы"),#REF!,IF($U2354&lt;&gt;0,#REF!,#REF!)),1)*IF($AA2354=2023,IF(OR($M2354="Услуги",$M2354="Работы"),#REF!,IF($U2354&lt;&gt;0,#REF!,#REF!)),1)*IF($AA2354=2024,IF(OR($M2354="Услуги",$M2354="Работы"),#REF!,IF($U2354&lt;&gt;0,#REF!,#REF!)),1)*IF($AA2354=2025,IF(OR($M2354="Услуги",$M2354="Работы"),#REF!,IF($U2354&lt;&gt;0,#REF!,#REF!)),1)</f>
        <v>#REF!</v>
      </c>
      <c r="AD2354" s="96" t="e">
        <f>T2354*IF($AA2354=2021,IF(OR($M2354="Услуги",$M2354="Работы"),#REF!,IF($U2354&lt;&gt;0,#REF!,#REF!)),1)*IF($AA2354=2022,IF(OR($M2354="Услуги",$M2354="Работы"),#REF!,IF($U2354&lt;&gt;0,#REF!,#REF!)),1)*IF($AA2354=2023,IF(OR($M2354="Услуги",$M2354="Работы"),#REF!,IF($U2354&lt;&gt;0,#REF!,#REF!)),1)*IF($AA2354=2024,IF(OR($M2354="Услуги",$M2354="Работы"),#REF!,IF($U2354&lt;&gt;0,#REF!,#REF!)),1)*IF($AA2354=2025,IF(OR($M2354="Услуги",$M2354="Работы"),#REF!,IF($U2354&lt;&gt;0,#REF!,#REF!)),1)</f>
        <v>#REF!</v>
      </c>
      <c r="AE2354" s="96" t="e">
        <f>U2354*IF($AA2354=2021,IF(OR($M2354="Услуги",$M2354="Работы"),#REF!,IF($U2354&lt;&gt;0,#REF!,#REF!)),1)*IF($AA2354=2022,IF(OR($M2354="Услуги",$M2354="Работы"),#REF!,IF($U2354&lt;&gt;0,#REF!,#REF!)),1)*IF($AA2354=2023,IF(OR($M2354="Услуги",$M2354="Работы"),#REF!,IF($U2354&lt;&gt;0,#REF!,#REF!)),1)*IF($AA2354=2024,IF(OR($M2354="Услуги",$M2354="Работы"),#REF!,IF($U2354&lt;&gt;0,#REF!,#REF!)),1)*IF($AA2354=2025,IF(OR($M2354="Услуги",$M2354="Работы"),#REF!,IF($U2354&lt;&gt;0,#REF!,#REF!)),1)</f>
        <v>#REF!</v>
      </c>
      <c r="AF2354" s="96" t="e">
        <f>V2354*IF($AA2354=2021,IF(OR($M2354="Услуги",$M2354="Работы"),#REF!,IF($U2354&lt;&gt;0,#REF!,#REF!)),1)*IF($AA2354=2022,IF(OR($M2354="Услуги",$M2354="Работы"),#REF!,IF($U2354&lt;&gt;0,#REF!,#REF!)),1)*IF($AA2354=2023,IF(OR($M2354="Услуги",$M2354="Работы"),#REF!,IF($U2354&lt;&gt;0,#REF!,#REF!)),1)*IF($AA2354=2024,IF(OR($M2354="Услуги",$M2354="Работы"),#REF!,IF($U2354&lt;&gt;0,#REF!,#REF!)),1)*IF($AA2354=2025,IF(OR($M2354="Услуги",$M2354="Работы"),#REF!,IF($U2354&lt;&gt;0,#REF!,#REF!)),1)</f>
        <v>#REF!</v>
      </c>
      <c r="AG2354" s="96" t="e">
        <f>W2354*IF($AA2354=2021,IF(OR($M2354="Услуги",$M2354="Работы"),#REF!,IF($U2354&lt;&gt;0,#REF!,#REF!)),1)*IF($AA2354=2022,IF(OR($M2354="Услуги",$M2354="Работы"),#REF!,IF($U2354&lt;&gt;0,#REF!,#REF!)),1)*IF($AA2354=2023,IF(OR($M2354="Услуги",$M2354="Работы"),#REF!,IF($U2354&lt;&gt;0,#REF!,#REF!)),1)*IF($AA2354=2024,IF(OR($M2354="Услуги",$M2354="Работы"),#REF!,IF($U2354&lt;&gt;0,#REF!,#REF!)),1)*IF($AA2354=2025,IF(OR($M2354="Услуги",$M2354="Работы"),#REF!,IF($U2354&lt;&gt;0,#REF!,#REF!)),1)</f>
        <v>#REF!</v>
      </c>
      <c r="AH2354" s="96" t="e">
        <f>X2354*IF($AA2354=2021,IF(OR($M2354="Услуги",$M2354="Работы"),#REF!,IF($U2354&lt;&gt;0,#REF!,#REF!)),1)*IF($AA2354=2022,IF(OR($M2354="Услуги",$M2354="Работы"),#REF!,IF($U2354&lt;&gt;0,#REF!,#REF!)),1)*IF($AA2354=2023,IF(OR($M2354="Услуги",$M2354="Работы"),#REF!,IF($U2354&lt;&gt;0,#REF!,#REF!)),1)*IF($AA2354=2024,IF(OR($M2354="Услуги",$M2354="Работы"),#REF!,IF($U2354&lt;&gt;0,#REF!,#REF!)),1)*IF($AA2354=2025,IF(OR($M2354="Услуги",$M2354="Работы"),#REF!,IF($U2354&lt;&gt;0,#REF!,#REF!)),1)</f>
        <v>#REF!</v>
      </c>
      <c r="AI2354" s="96" t="e">
        <f>Y2354*IF($AA2354=2021,IF(OR($M2354="Услуги",$M2354="Работы"),#REF!,IF($U2354&lt;&gt;0,#REF!,#REF!)),1)*IF($AA2354=2022,IF(OR($M2354="Услуги",$M2354="Работы"),#REF!,IF($U2354&lt;&gt;0,#REF!,#REF!)),1)*IF($AA2354=2023,IF(OR($M2354="Услуги",$M2354="Работы"),#REF!,IF($U2354&lt;&gt;0,#REF!,#REF!)),1)*IF($AA2354=2024,IF(OR($M2354="Услуги",$M2354="Работы"),#REF!,IF($U2354&lt;&gt;0,#REF!,#REF!)),1)*IF($AA2354=2025,IF(OR($M2354="Услуги",$M2354="Работы"),#REF!,IF($U2354&lt;&gt;0,#REF!,#REF!)),1)</f>
        <v>#REF!</v>
      </c>
      <c r="AJ2354" s="96" t="e">
        <f>Z2354*IF($AA2354=2021,IF(OR($M2354="Услуги",$M2354="Работы"),#REF!,IF($U2354&lt;&gt;0,#REF!,#REF!)),1)*IF($AA2354=2022,IF(OR($M2354="Услуги",$M2354="Работы"),#REF!,IF($U2354&lt;&gt;0,#REF!,#REF!)),1)*IF($AA2354=2023,IF(OR($M2354="Услуги",$M2354="Работы"),#REF!,IF($U2354&lt;&gt;0,#REF!,#REF!)),1)*IF($AA2354=2024,IF(OR($M2354="Услуги",$M2354="Работы"),#REF!,IF($U2354&lt;&gt;0,#REF!,#REF!)),1)*IF($AA2354=2025,IF(OR($M2354="Услуги",$M2354="Работы"),#REF!,IF($U2354&lt;&gt;0,#REF!,#REF!)),1)</f>
        <v>#REF!</v>
      </c>
    </row>
    <row r="2355" spans="1:36" ht="14.25" hidden="1" customHeight="1" x14ac:dyDescent="0.25">
      <c r="A2355" s="85">
        <v>1</v>
      </c>
      <c r="B2355" s="86" t="s">
        <v>88</v>
      </c>
      <c r="C2355" s="215" t="s">
        <v>437</v>
      </c>
      <c r="D2355" s="85" t="s">
        <v>196</v>
      </c>
      <c r="E2355" s="85" t="s">
        <v>420</v>
      </c>
      <c r="F2355" s="88" t="s">
        <v>436</v>
      </c>
      <c r="G2355" s="87" t="e">
        <f>VLOOKUP(D2355,#REF!,2,FALSE)</f>
        <v>#REF!</v>
      </c>
      <c r="H2355" s="87" t="s">
        <v>432</v>
      </c>
      <c r="I2355" s="87"/>
      <c r="J2355" s="86" t="s">
        <v>404</v>
      </c>
      <c r="K2355" s="87" t="str">
        <f t="shared" si="654"/>
        <v>Защита сегментов АСУ ТП «Маяковская ТЭС» филиала «Калининградская ТЭЦ-2» АО «Интер РАО – Электрогенерация»</v>
      </c>
      <c r="L2355" s="99" t="s">
        <v>396</v>
      </c>
      <c r="M2355" s="90" t="s">
        <v>532</v>
      </c>
      <c r="N2355" s="85" t="s">
        <v>397</v>
      </c>
      <c r="O2355" s="85" t="s">
        <v>398</v>
      </c>
      <c r="P2355" s="86">
        <v>1</v>
      </c>
      <c r="Q2355" s="100">
        <v>2900</v>
      </c>
      <c r="R2355" s="97">
        <v>0</v>
      </c>
      <c r="S2355" s="98">
        <f t="shared" si="655"/>
        <v>2900</v>
      </c>
      <c r="T2355" s="95">
        <f t="shared" si="659"/>
        <v>0</v>
      </c>
      <c r="U2355" s="98">
        <v>0</v>
      </c>
      <c r="V2355" s="95">
        <f t="shared" si="660"/>
        <v>0</v>
      </c>
      <c r="W2355" s="95">
        <f t="shared" si="657"/>
        <v>0</v>
      </c>
      <c r="X2355" s="98">
        <f t="shared" si="656"/>
        <v>2900</v>
      </c>
      <c r="Y2355" s="95">
        <f t="shared" si="661"/>
        <v>0</v>
      </c>
      <c r="Z2355" s="95">
        <f t="shared" si="662"/>
        <v>2900</v>
      </c>
      <c r="AA2355" s="243">
        <f>Приоритеты!$D$3+3</f>
        <v>2025</v>
      </c>
      <c r="AB2355" s="247" t="e">
        <f t="shared" si="658"/>
        <v>#REF!</v>
      </c>
      <c r="AC2355" s="96" t="e">
        <f>S2355*IF($AA2355=2021,IF(OR($M2355="Услуги",$M2355="Работы"),#REF!,IF($U2355&lt;&gt;0,#REF!,#REF!)),1)*IF($AA2355=2022,IF(OR($M2355="Услуги",$M2355="Работы"),#REF!,IF($U2355&lt;&gt;0,#REF!,#REF!)),1)*IF($AA2355=2023,IF(OR($M2355="Услуги",$M2355="Работы"),#REF!,IF($U2355&lt;&gt;0,#REF!,#REF!)),1)*IF($AA2355=2024,IF(OR($M2355="Услуги",$M2355="Работы"),#REF!,IF($U2355&lt;&gt;0,#REF!,#REF!)),1)*IF($AA2355=2025,IF(OR($M2355="Услуги",$M2355="Работы"),#REF!,IF($U2355&lt;&gt;0,#REF!,#REF!)),1)</f>
        <v>#REF!</v>
      </c>
      <c r="AD2355" s="96" t="e">
        <f>T2355*IF($AA2355=2021,IF(OR($M2355="Услуги",$M2355="Работы"),#REF!,IF($U2355&lt;&gt;0,#REF!,#REF!)),1)*IF($AA2355=2022,IF(OR($M2355="Услуги",$M2355="Работы"),#REF!,IF($U2355&lt;&gt;0,#REF!,#REF!)),1)*IF($AA2355=2023,IF(OR($M2355="Услуги",$M2355="Работы"),#REF!,IF($U2355&lt;&gt;0,#REF!,#REF!)),1)*IF($AA2355=2024,IF(OR($M2355="Услуги",$M2355="Работы"),#REF!,IF($U2355&lt;&gt;0,#REF!,#REF!)),1)*IF($AA2355=2025,IF(OR($M2355="Услуги",$M2355="Работы"),#REF!,IF($U2355&lt;&gt;0,#REF!,#REF!)),1)</f>
        <v>#REF!</v>
      </c>
      <c r="AE2355" s="96" t="e">
        <f>U2355*IF($AA2355=2021,IF(OR($M2355="Услуги",$M2355="Работы"),#REF!,IF($U2355&lt;&gt;0,#REF!,#REF!)),1)*IF($AA2355=2022,IF(OR($M2355="Услуги",$M2355="Работы"),#REF!,IF($U2355&lt;&gt;0,#REF!,#REF!)),1)*IF($AA2355=2023,IF(OR($M2355="Услуги",$M2355="Работы"),#REF!,IF($U2355&lt;&gt;0,#REF!,#REF!)),1)*IF($AA2355=2024,IF(OR($M2355="Услуги",$M2355="Работы"),#REF!,IF($U2355&lt;&gt;0,#REF!,#REF!)),1)*IF($AA2355=2025,IF(OR($M2355="Услуги",$M2355="Работы"),#REF!,IF($U2355&lt;&gt;0,#REF!,#REF!)),1)</f>
        <v>#REF!</v>
      </c>
      <c r="AF2355" s="96" t="e">
        <f>V2355*IF($AA2355=2021,IF(OR($M2355="Услуги",$M2355="Работы"),#REF!,IF($U2355&lt;&gt;0,#REF!,#REF!)),1)*IF($AA2355=2022,IF(OR($M2355="Услуги",$M2355="Работы"),#REF!,IF($U2355&lt;&gt;0,#REF!,#REF!)),1)*IF($AA2355=2023,IF(OR($M2355="Услуги",$M2355="Работы"),#REF!,IF($U2355&lt;&gt;0,#REF!,#REF!)),1)*IF($AA2355=2024,IF(OR($M2355="Услуги",$M2355="Работы"),#REF!,IF($U2355&lt;&gt;0,#REF!,#REF!)),1)*IF($AA2355=2025,IF(OR($M2355="Услуги",$M2355="Работы"),#REF!,IF($U2355&lt;&gt;0,#REF!,#REF!)),1)</f>
        <v>#REF!</v>
      </c>
      <c r="AG2355" s="96" t="e">
        <f>W2355*IF($AA2355=2021,IF(OR($M2355="Услуги",$M2355="Работы"),#REF!,IF($U2355&lt;&gt;0,#REF!,#REF!)),1)*IF($AA2355=2022,IF(OR($M2355="Услуги",$M2355="Работы"),#REF!,IF($U2355&lt;&gt;0,#REF!,#REF!)),1)*IF($AA2355=2023,IF(OR($M2355="Услуги",$M2355="Работы"),#REF!,IF($U2355&lt;&gt;0,#REF!,#REF!)),1)*IF($AA2355=2024,IF(OR($M2355="Услуги",$M2355="Работы"),#REF!,IF($U2355&lt;&gt;0,#REF!,#REF!)),1)*IF($AA2355=2025,IF(OR($M2355="Услуги",$M2355="Работы"),#REF!,IF($U2355&lt;&gt;0,#REF!,#REF!)),1)</f>
        <v>#REF!</v>
      </c>
      <c r="AH2355" s="96" t="e">
        <f>X2355*IF($AA2355=2021,IF(OR($M2355="Услуги",$M2355="Работы"),#REF!,IF($U2355&lt;&gt;0,#REF!,#REF!)),1)*IF($AA2355=2022,IF(OR($M2355="Услуги",$M2355="Работы"),#REF!,IF($U2355&lt;&gt;0,#REF!,#REF!)),1)*IF($AA2355=2023,IF(OR($M2355="Услуги",$M2355="Работы"),#REF!,IF($U2355&lt;&gt;0,#REF!,#REF!)),1)*IF($AA2355=2024,IF(OR($M2355="Услуги",$M2355="Работы"),#REF!,IF($U2355&lt;&gt;0,#REF!,#REF!)),1)*IF($AA2355=2025,IF(OR($M2355="Услуги",$M2355="Работы"),#REF!,IF($U2355&lt;&gt;0,#REF!,#REF!)),1)</f>
        <v>#REF!</v>
      </c>
      <c r="AI2355" s="96" t="e">
        <f>Y2355*IF($AA2355=2021,IF(OR($M2355="Услуги",$M2355="Работы"),#REF!,IF($U2355&lt;&gt;0,#REF!,#REF!)),1)*IF($AA2355=2022,IF(OR($M2355="Услуги",$M2355="Работы"),#REF!,IF($U2355&lt;&gt;0,#REF!,#REF!)),1)*IF($AA2355=2023,IF(OR($M2355="Услуги",$M2355="Работы"),#REF!,IF($U2355&lt;&gt;0,#REF!,#REF!)),1)*IF($AA2355=2024,IF(OR($M2355="Услуги",$M2355="Работы"),#REF!,IF($U2355&lt;&gt;0,#REF!,#REF!)),1)*IF($AA2355=2025,IF(OR($M2355="Услуги",$M2355="Работы"),#REF!,IF($U2355&lt;&gt;0,#REF!,#REF!)),1)</f>
        <v>#REF!</v>
      </c>
      <c r="AJ2355" s="96" t="e">
        <f>Z2355*IF($AA2355=2021,IF(OR($M2355="Услуги",$M2355="Работы"),#REF!,IF($U2355&lt;&gt;0,#REF!,#REF!)),1)*IF($AA2355=2022,IF(OR($M2355="Услуги",$M2355="Работы"),#REF!,IF($U2355&lt;&gt;0,#REF!,#REF!)),1)*IF($AA2355=2023,IF(OR($M2355="Услуги",$M2355="Работы"),#REF!,IF($U2355&lt;&gt;0,#REF!,#REF!)),1)*IF($AA2355=2024,IF(OR($M2355="Услуги",$M2355="Работы"),#REF!,IF($U2355&lt;&gt;0,#REF!,#REF!)),1)*IF($AA2355=2025,IF(OR($M2355="Услуги",$M2355="Работы"),#REF!,IF($U2355&lt;&gt;0,#REF!,#REF!)),1)</f>
        <v>#REF!</v>
      </c>
    </row>
    <row r="2356" spans="1:36" ht="15" hidden="1" customHeight="1" x14ac:dyDescent="0.25">
      <c r="A2356" s="85">
        <v>1</v>
      </c>
      <c r="B2356" s="86" t="s">
        <v>88</v>
      </c>
      <c r="C2356" s="215" t="s">
        <v>542</v>
      </c>
      <c r="D2356" s="85" t="s">
        <v>191</v>
      </c>
      <c r="E2356" s="85" t="s">
        <v>420</v>
      </c>
      <c r="F2356" s="85" t="s">
        <v>432</v>
      </c>
      <c r="G2356" s="87" t="e">
        <f>VLOOKUP(D2356,#REF!,2,FALSE)</f>
        <v>#REF!</v>
      </c>
      <c r="H2356" s="87" t="s">
        <v>432</v>
      </c>
      <c r="I2356" s="87"/>
      <c r="J2356" s="86" t="s">
        <v>113</v>
      </c>
      <c r="K2356" s="87" t="str">
        <f t="shared" ref="K2356:K2363" si="663" xml:space="preserve"> CONCATENATE(C2356," ",D2356)</f>
        <v>Реализация систем защиты ОКИИ Филиал «Костромская ГРЭС» АО «Интер РАО – Электрогенерация»</v>
      </c>
      <c r="L2356" s="99" t="s">
        <v>114</v>
      </c>
      <c r="M2356" s="90" t="s">
        <v>532</v>
      </c>
      <c r="N2356" s="85" t="s">
        <v>115</v>
      </c>
      <c r="O2356" s="85" t="s">
        <v>116</v>
      </c>
      <c r="P2356" s="86">
        <v>2</v>
      </c>
      <c r="Q2356" s="100">
        <v>1550</v>
      </c>
      <c r="R2356" s="97">
        <v>0</v>
      </c>
      <c r="S2356" s="98">
        <f t="shared" si="655"/>
        <v>3100</v>
      </c>
      <c r="T2356" s="95">
        <f t="shared" si="659"/>
        <v>0</v>
      </c>
      <c r="U2356" s="98">
        <v>0</v>
      </c>
      <c r="V2356" s="95">
        <f t="shared" si="660"/>
        <v>0</v>
      </c>
      <c r="W2356" s="95">
        <f t="shared" si="657"/>
        <v>0</v>
      </c>
      <c r="X2356" s="98">
        <v>3100</v>
      </c>
      <c r="Y2356" s="95">
        <f t="shared" si="661"/>
        <v>0</v>
      </c>
      <c r="Z2356" s="95">
        <f t="shared" si="662"/>
        <v>3100</v>
      </c>
      <c r="AA2356" s="243">
        <f>Приоритеты!$D$66+1</f>
        <v>2022</v>
      </c>
      <c r="AB2356" s="247" t="e">
        <f t="shared" si="658"/>
        <v>#REF!</v>
      </c>
      <c r="AC2356" s="96" t="e">
        <f>S2356*IF($AA2356=2021,IF(OR($M2356="Услуги",$M2356="Работы"),#REF!,IF($U2356&lt;&gt;0,#REF!,#REF!)),1)*IF($AA2356=2022,IF(OR($M2356="Услуги",$M2356="Работы"),#REF!,IF($U2356&lt;&gt;0,#REF!,#REF!)),1)*IF($AA2356=2023,IF(OR($M2356="Услуги",$M2356="Работы"),#REF!,IF($U2356&lt;&gt;0,#REF!,#REF!)),1)*IF($AA2356=2024,IF(OR($M2356="Услуги",$M2356="Работы"),#REF!,IF($U2356&lt;&gt;0,#REF!,#REF!)),1)*IF($AA2356=2025,IF(OR($M2356="Услуги",$M2356="Работы"),#REF!,IF($U2356&lt;&gt;0,#REF!,#REF!)),1)</f>
        <v>#REF!</v>
      </c>
      <c r="AD2356" s="96" t="e">
        <f>T2356*IF($AA2356=2021,IF(OR($M2356="Услуги",$M2356="Работы"),#REF!,IF($U2356&lt;&gt;0,#REF!,#REF!)),1)*IF($AA2356=2022,IF(OR($M2356="Услуги",$M2356="Работы"),#REF!,IF($U2356&lt;&gt;0,#REF!,#REF!)),1)*IF($AA2356=2023,IF(OR($M2356="Услуги",$M2356="Работы"),#REF!,IF($U2356&lt;&gt;0,#REF!,#REF!)),1)*IF($AA2356=2024,IF(OR($M2356="Услуги",$M2356="Работы"),#REF!,IF($U2356&lt;&gt;0,#REF!,#REF!)),1)*IF($AA2356=2025,IF(OR($M2356="Услуги",$M2356="Работы"),#REF!,IF($U2356&lt;&gt;0,#REF!,#REF!)),1)</f>
        <v>#REF!</v>
      </c>
      <c r="AE2356" s="96" t="e">
        <f>U2356*IF($AA2356=2021,IF(OR($M2356="Услуги",$M2356="Работы"),#REF!,IF($U2356&lt;&gt;0,#REF!,#REF!)),1)*IF($AA2356=2022,IF(OR($M2356="Услуги",$M2356="Работы"),#REF!,IF($U2356&lt;&gt;0,#REF!,#REF!)),1)*IF($AA2356=2023,IF(OR($M2356="Услуги",$M2356="Работы"),#REF!,IF($U2356&lt;&gt;0,#REF!,#REF!)),1)*IF($AA2356=2024,IF(OR($M2356="Услуги",$M2356="Работы"),#REF!,IF($U2356&lt;&gt;0,#REF!,#REF!)),1)*IF($AA2356=2025,IF(OR($M2356="Услуги",$M2356="Работы"),#REF!,IF($U2356&lt;&gt;0,#REF!,#REF!)),1)</f>
        <v>#REF!</v>
      </c>
      <c r="AF2356" s="96" t="e">
        <f>V2356*IF($AA2356=2021,IF(OR($M2356="Услуги",$M2356="Работы"),#REF!,IF($U2356&lt;&gt;0,#REF!,#REF!)),1)*IF($AA2356=2022,IF(OR($M2356="Услуги",$M2356="Работы"),#REF!,IF($U2356&lt;&gt;0,#REF!,#REF!)),1)*IF($AA2356=2023,IF(OR($M2356="Услуги",$M2356="Работы"),#REF!,IF($U2356&lt;&gt;0,#REF!,#REF!)),1)*IF($AA2356=2024,IF(OR($M2356="Услуги",$M2356="Работы"),#REF!,IF($U2356&lt;&gt;0,#REF!,#REF!)),1)*IF($AA2356=2025,IF(OR($M2356="Услуги",$M2356="Работы"),#REF!,IF($U2356&lt;&gt;0,#REF!,#REF!)),1)</f>
        <v>#REF!</v>
      </c>
      <c r="AG2356" s="96" t="e">
        <f>W2356*IF($AA2356=2021,IF(OR($M2356="Услуги",$M2356="Работы"),#REF!,IF($U2356&lt;&gt;0,#REF!,#REF!)),1)*IF($AA2356=2022,IF(OR($M2356="Услуги",$M2356="Работы"),#REF!,IF($U2356&lt;&gt;0,#REF!,#REF!)),1)*IF($AA2356=2023,IF(OR($M2356="Услуги",$M2356="Работы"),#REF!,IF($U2356&lt;&gt;0,#REF!,#REF!)),1)*IF($AA2356=2024,IF(OR($M2356="Услуги",$M2356="Работы"),#REF!,IF($U2356&lt;&gt;0,#REF!,#REF!)),1)*IF($AA2356=2025,IF(OR($M2356="Услуги",$M2356="Работы"),#REF!,IF($U2356&lt;&gt;0,#REF!,#REF!)),1)</f>
        <v>#REF!</v>
      </c>
      <c r="AH2356" s="96" t="e">
        <f>X2356*IF($AA2356=2021,IF(OR($M2356="Услуги",$M2356="Работы"),#REF!,IF($U2356&lt;&gt;0,#REF!,#REF!)),1)*IF($AA2356=2022,IF(OR($M2356="Услуги",$M2356="Работы"),#REF!,IF($U2356&lt;&gt;0,#REF!,#REF!)),1)*IF($AA2356=2023,IF(OR($M2356="Услуги",$M2356="Работы"),#REF!,IF($U2356&lt;&gt;0,#REF!,#REF!)),1)*IF($AA2356=2024,IF(OR($M2356="Услуги",$M2356="Работы"),#REF!,IF($U2356&lt;&gt;0,#REF!,#REF!)),1)*IF($AA2356=2025,IF(OR($M2356="Услуги",$M2356="Работы"),#REF!,IF($U2356&lt;&gt;0,#REF!,#REF!)),1)</f>
        <v>#REF!</v>
      </c>
      <c r="AI2356" s="96" t="e">
        <f>Y2356*IF($AA2356=2021,IF(OR($M2356="Услуги",$M2356="Работы"),#REF!,IF($U2356&lt;&gt;0,#REF!,#REF!)),1)*IF($AA2356=2022,IF(OR($M2356="Услуги",$M2356="Работы"),#REF!,IF($U2356&lt;&gt;0,#REF!,#REF!)),1)*IF($AA2356=2023,IF(OR($M2356="Услуги",$M2356="Работы"),#REF!,IF($U2356&lt;&gt;0,#REF!,#REF!)),1)*IF($AA2356=2024,IF(OR($M2356="Услуги",$M2356="Работы"),#REF!,IF($U2356&lt;&gt;0,#REF!,#REF!)),1)*IF($AA2356=2025,IF(OR($M2356="Услуги",$M2356="Работы"),#REF!,IF($U2356&lt;&gt;0,#REF!,#REF!)),1)</f>
        <v>#REF!</v>
      </c>
      <c r="AJ2356" s="96" t="e">
        <f>Z2356*IF($AA2356=2021,IF(OR($M2356="Услуги",$M2356="Работы"),#REF!,IF($U2356&lt;&gt;0,#REF!,#REF!)),1)*IF($AA2356=2022,IF(OR($M2356="Услуги",$M2356="Работы"),#REF!,IF($U2356&lt;&gt;0,#REF!,#REF!)),1)*IF($AA2356=2023,IF(OR($M2356="Услуги",$M2356="Работы"),#REF!,IF($U2356&lt;&gt;0,#REF!,#REF!)),1)*IF($AA2356=2024,IF(OR($M2356="Услуги",$M2356="Работы"),#REF!,IF($U2356&lt;&gt;0,#REF!,#REF!)),1)*IF($AA2356=2025,IF(OR($M2356="Услуги",$M2356="Работы"),#REF!,IF($U2356&lt;&gt;0,#REF!,#REF!)),1)</f>
        <v>#REF!</v>
      </c>
    </row>
    <row r="2357" spans="1:36" ht="15" hidden="1" customHeight="1" x14ac:dyDescent="0.25">
      <c r="A2357" s="85">
        <v>1</v>
      </c>
      <c r="B2357" s="86" t="s">
        <v>88</v>
      </c>
      <c r="C2357" s="215" t="s">
        <v>542</v>
      </c>
      <c r="D2357" s="85" t="s">
        <v>191</v>
      </c>
      <c r="E2357" s="85" t="s">
        <v>420</v>
      </c>
      <c r="F2357" s="85" t="s">
        <v>432</v>
      </c>
      <c r="G2357" s="87" t="e">
        <f>VLOOKUP(D2357,#REF!,2,FALSE)</f>
        <v>#REF!</v>
      </c>
      <c r="H2357" s="87" t="s">
        <v>432</v>
      </c>
      <c r="I2357" s="87"/>
      <c r="J2357" s="86" t="s">
        <v>113</v>
      </c>
      <c r="K2357" s="87" t="str">
        <f t="shared" si="663"/>
        <v>Реализация систем защиты ОКИИ Филиал «Костромская ГРЭС» АО «Интер РАО – Электрогенерация»</v>
      </c>
      <c r="L2357" s="99" t="s">
        <v>114</v>
      </c>
      <c r="M2357" s="90" t="s">
        <v>532</v>
      </c>
      <c r="N2357" s="85" t="s">
        <v>115</v>
      </c>
      <c r="O2357" s="85" t="s">
        <v>116</v>
      </c>
      <c r="P2357" s="86">
        <v>2</v>
      </c>
      <c r="Q2357" s="100">
        <v>1550</v>
      </c>
      <c r="R2357" s="97">
        <v>0</v>
      </c>
      <c r="S2357" s="98">
        <f t="shared" si="655"/>
        <v>3100</v>
      </c>
      <c r="T2357" s="95">
        <f t="shared" si="659"/>
        <v>0</v>
      </c>
      <c r="U2357" s="98">
        <v>0</v>
      </c>
      <c r="V2357" s="95">
        <f t="shared" si="660"/>
        <v>0</v>
      </c>
      <c r="W2357" s="95">
        <f t="shared" si="657"/>
        <v>0</v>
      </c>
      <c r="X2357" s="98">
        <v>3100</v>
      </c>
      <c r="Y2357" s="95">
        <f t="shared" si="661"/>
        <v>0</v>
      </c>
      <c r="Z2357" s="95">
        <f t="shared" si="662"/>
        <v>3100</v>
      </c>
      <c r="AA2357" s="243">
        <f>Приоритеты!$D$66+2</f>
        <v>2023</v>
      </c>
      <c r="AB2357" s="247" t="e">
        <f t="shared" si="658"/>
        <v>#REF!</v>
      </c>
      <c r="AC2357" s="96" t="e">
        <f>S2357*IF($AA2357=2021,IF(OR($M2357="Услуги",$M2357="Работы"),#REF!,IF($U2357&lt;&gt;0,#REF!,#REF!)),1)*IF($AA2357=2022,IF(OR($M2357="Услуги",$M2357="Работы"),#REF!,IF($U2357&lt;&gt;0,#REF!,#REF!)),1)*IF($AA2357=2023,IF(OR($M2357="Услуги",$M2357="Работы"),#REF!,IF($U2357&lt;&gt;0,#REF!,#REF!)),1)*IF($AA2357=2024,IF(OR($M2357="Услуги",$M2357="Работы"),#REF!,IF($U2357&lt;&gt;0,#REF!,#REF!)),1)*IF($AA2357=2025,IF(OR($M2357="Услуги",$M2357="Работы"),#REF!,IF($U2357&lt;&gt;0,#REF!,#REF!)),1)</f>
        <v>#REF!</v>
      </c>
      <c r="AD2357" s="96" t="e">
        <f>T2357*IF($AA2357=2021,IF(OR($M2357="Услуги",$M2357="Работы"),#REF!,IF($U2357&lt;&gt;0,#REF!,#REF!)),1)*IF($AA2357=2022,IF(OR($M2357="Услуги",$M2357="Работы"),#REF!,IF($U2357&lt;&gt;0,#REF!,#REF!)),1)*IF($AA2357=2023,IF(OR($M2357="Услуги",$M2357="Работы"),#REF!,IF($U2357&lt;&gt;0,#REF!,#REF!)),1)*IF($AA2357=2024,IF(OR($M2357="Услуги",$M2357="Работы"),#REF!,IF($U2357&lt;&gt;0,#REF!,#REF!)),1)*IF($AA2357=2025,IF(OR($M2357="Услуги",$M2357="Работы"),#REF!,IF($U2357&lt;&gt;0,#REF!,#REF!)),1)</f>
        <v>#REF!</v>
      </c>
      <c r="AE2357" s="96" t="e">
        <f>U2357*IF($AA2357=2021,IF(OR($M2357="Услуги",$M2357="Работы"),#REF!,IF($U2357&lt;&gt;0,#REF!,#REF!)),1)*IF($AA2357=2022,IF(OR($M2357="Услуги",$M2357="Работы"),#REF!,IF($U2357&lt;&gt;0,#REF!,#REF!)),1)*IF($AA2357=2023,IF(OR($M2357="Услуги",$M2357="Работы"),#REF!,IF($U2357&lt;&gt;0,#REF!,#REF!)),1)*IF($AA2357=2024,IF(OR($M2357="Услуги",$M2357="Работы"),#REF!,IF($U2357&lt;&gt;0,#REF!,#REF!)),1)*IF($AA2357=2025,IF(OR($M2357="Услуги",$M2357="Работы"),#REF!,IF($U2357&lt;&gt;0,#REF!,#REF!)),1)</f>
        <v>#REF!</v>
      </c>
      <c r="AF2357" s="96" t="e">
        <f>V2357*IF($AA2357=2021,IF(OR($M2357="Услуги",$M2357="Работы"),#REF!,IF($U2357&lt;&gt;0,#REF!,#REF!)),1)*IF($AA2357=2022,IF(OR($M2357="Услуги",$M2357="Работы"),#REF!,IF($U2357&lt;&gt;0,#REF!,#REF!)),1)*IF($AA2357=2023,IF(OR($M2357="Услуги",$M2357="Работы"),#REF!,IF($U2357&lt;&gt;0,#REF!,#REF!)),1)*IF($AA2357=2024,IF(OR($M2357="Услуги",$M2357="Работы"),#REF!,IF($U2357&lt;&gt;0,#REF!,#REF!)),1)*IF($AA2357=2025,IF(OR($M2357="Услуги",$M2357="Работы"),#REF!,IF($U2357&lt;&gt;0,#REF!,#REF!)),1)</f>
        <v>#REF!</v>
      </c>
      <c r="AG2357" s="96" t="e">
        <f>W2357*IF($AA2357=2021,IF(OR($M2357="Услуги",$M2357="Работы"),#REF!,IF($U2357&lt;&gt;0,#REF!,#REF!)),1)*IF($AA2357=2022,IF(OR($M2357="Услуги",$M2357="Работы"),#REF!,IF($U2357&lt;&gt;0,#REF!,#REF!)),1)*IF($AA2357=2023,IF(OR($M2357="Услуги",$M2357="Работы"),#REF!,IF($U2357&lt;&gt;0,#REF!,#REF!)),1)*IF($AA2357=2024,IF(OR($M2357="Услуги",$M2357="Работы"),#REF!,IF($U2357&lt;&gt;0,#REF!,#REF!)),1)*IF($AA2357=2025,IF(OR($M2357="Услуги",$M2357="Работы"),#REF!,IF($U2357&lt;&gt;0,#REF!,#REF!)),1)</f>
        <v>#REF!</v>
      </c>
      <c r="AH2357" s="96" t="e">
        <f>X2357*IF($AA2357=2021,IF(OR($M2357="Услуги",$M2357="Работы"),#REF!,IF($U2357&lt;&gt;0,#REF!,#REF!)),1)*IF($AA2357=2022,IF(OR($M2357="Услуги",$M2357="Работы"),#REF!,IF($U2357&lt;&gt;0,#REF!,#REF!)),1)*IF($AA2357=2023,IF(OR($M2357="Услуги",$M2357="Работы"),#REF!,IF($U2357&lt;&gt;0,#REF!,#REF!)),1)*IF($AA2357=2024,IF(OR($M2357="Услуги",$M2357="Работы"),#REF!,IF($U2357&lt;&gt;0,#REF!,#REF!)),1)*IF($AA2357=2025,IF(OR($M2357="Услуги",$M2357="Работы"),#REF!,IF($U2357&lt;&gt;0,#REF!,#REF!)),1)</f>
        <v>#REF!</v>
      </c>
      <c r="AI2357" s="96" t="e">
        <f>Y2357*IF($AA2357=2021,IF(OR($M2357="Услуги",$M2357="Работы"),#REF!,IF($U2357&lt;&gt;0,#REF!,#REF!)),1)*IF($AA2357=2022,IF(OR($M2357="Услуги",$M2357="Работы"),#REF!,IF($U2357&lt;&gt;0,#REF!,#REF!)),1)*IF($AA2357=2023,IF(OR($M2357="Услуги",$M2357="Работы"),#REF!,IF($U2357&lt;&gt;0,#REF!,#REF!)),1)*IF($AA2357=2024,IF(OR($M2357="Услуги",$M2357="Работы"),#REF!,IF($U2357&lt;&gt;0,#REF!,#REF!)),1)*IF($AA2357=2025,IF(OR($M2357="Услуги",$M2357="Работы"),#REF!,IF($U2357&lt;&gt;0,#REF!,#REF!)),1)</f>
        <v>#REF!</v>
      </c>
      <c r="AJ2357" s="96" t="e">
        <f>Z2357*IF($AA2357=2021,IF(OR($M2357="Услуги",$M2357="Работы"),#REF!,IF($U2357&lt;&gt;0,#REF!,#REF!)),1)*IF($AA2357=2022,IF(OR($M2357="Услуги",$M2357="Работы"),#REF!,IF($U2357&lt;&gt;0,#REF!,#REF!)),1)*IF($AA2357=2023,IF(OR($M2357="Услуги",$M2357="Работы"),#REF!,IF($U2357&lt;&gt;0,#REF!,#REF!)),1)*IF($AA2357=2024,IF(OR($M2357="Услуги",$M2357="Работы"),#REF!,IF($U2357&lt;&gt;0,#REF!,#REF!)),1)*IF($AA2357=2025,IF(OR($M2357="Услуги",$M2357="Работы"),#REF!,IF($U2357&lt;&gt;0,#REF!,#REF!)),1)</f>
        <v>#REF!</v>
      </c>
    </row>
    <row r="2358" spans="1:36" ht="15" hidden="1" customHeight="1" x14ac:dyDescent="0.25">
      <c r="A2358" s="85">
        <v>1</v>
      </c>
      <c r="B2358" s="86" t="s">
        <v>88</v>
      </c>
      <c r="C2358" s="215" t="s">
        <v>542</v>
      </c>
      <c r="D2358" s="85" t="s">
        <v>191</v>
      </c>
      <c r="E2358" s="85" t="s">
        <v>420</v>
      </c>
      <c r="F2358" s="85" t="s">
        <v>432</v>
      </c>
      <c r="G2358" s="87" t="e">
        <f>VLOOKUP(D2358,#REF!,2,FALSE)</f>
        <v>#REF!</v>
      </c>
      <c r="H2358" s="87" t="s">
        <v>432</v>
      </c>
      <c r="I2358" s="87"/>
      <c r="J2358" s="86" t="s">
        <v>113</v>
      </c>
      <c r="K2358" s="87" t="str">
        <f t="shared" si="663"/>
        <v>Реализация систем защиты ОКИИ Филиал «Костромская ГРЭС» АО «Интер РАО – Электрогенерация»</v>
      </c>
      <c r="L2358" s="99" t="s">
        <v>114</v>
      </c>
      <c r="M2358" s="90" t="s">
        <v>532</v>
      </c>
      <c r="N2358" s="85" t="s">
        <v>115</v>
      </c>
      <c r="O2358" s="85" t="s">
        <v>116</v>
      </c>
      <c r="P2358" s="86">
        <v>2</v>
      </c>
      <c r="Q2358" s="100">
        <v>1550</v>
      </c>
      <c r="R2358" s="97">
        <v>0</v>
      </c>
      <c r="S2358" s="98">
        <f t="shared" si="655"/>
        <v>3100</v>
      </c>
      <c r="T2358" s="95">
        <f t="shared" si="659"/>
        <v>0</v>
      </c>
      <c r="U2358" s="98">
        <v>0</v>
      </c>
      <c r="V2358" s="95">
        <f t="shared" si="660"/>
        <v>0</v>
      </c>
      <c r="W2358" s="95">
        <f t="shared" si="657"/>
        <v>0</v>
      </c>
      <c r="X2358" s="98">
        <v>3100</v>
      </c>
      <c r="Y2358" s="95">
        <f t="shared" si="661"/>
        <v>0</v>
      </c>
      <c r="Z2358" s="95">
        <f t="shared" si="662"/>
        <v>3100</v>
      </c>
      <c r="AA2358" s="243">
        <f>Приоритеты!$D$66+3</f>
        <v>2024</v>
      </c>
      <c r="AB2358" s="247" t="e">
        <f t="shared" si="658"/>
        <v>#REF!</v>
      </c>
      <c r="AC2358" s="96" t="e">
        <f>S2358*IF($AA2358=2021,IF(OR($M2358="Услуги",$M2358="Работы"),#REF!,IF($U2358&lt;&gt;0,#REF!,#REF!)),1)*IF($AA2358=2022,IF(OR($M2358="Услуги",$M2358="Работы"),#REF!,IF($U2358&lt;&gt;0,#REF!,#REF!)),1)*IF($AA2358=2023,IF(OR($M2358="Услуги",$M2358="Работы"),#REF!,IF($U2358&lt;&gt;0,#REF!,#REF!)),1)*IF($AA2358=2024,IF(OR($M2358="Услуги",$M2358="Работы"),#REF!,IF($U2358&lt;&gt;0,#REF!,#REF!)),1)*IF($AA2358=2025,IF(OR($M2358="Услуги",$M2358="Работы"),#REF!,IF($U2358&lt;&gt;0,#REF!,#REF!)),1)</f>
        <v>#REF!</v>
      </c>
      <c r="AD2358" s="96" t="e">
        <f>T2358*IF($AA2358=2021,IF(OR($M2358="Услуги",$M2358="Работы"),#REF!,IF($U2358&lt;&gt;0,#REF!,#REF!)),1)*IF($AA2358=2022,IF(OR($M2358="Услуги",$M2358="Работы"),#REF!,IF($U2358&lt;&gt;0,#REF!,#REF!)),1)*IF($AA2358=2023,IF(OR($M2358="Услуги",$M2358="Работы"),#REF!,IF($U2358&lt;&gt;0,#REF!,#REF!)),1)*IF($AA2358=2024,IF(OR($M2358="Услуги",$M2358="Работы"),#REF!,IF($U2358&lt;&gt;0,#REF!,#REF!)),1)*IF($AA2358=2025,IF(OR($M2358="Услуги",$M2358="Работы"),#REF!,IF($U2358&lt;&gt;0,#REF!,#REF!)),1)</f>
        <v>#REF!</v>
      </c>
      <c r="AE2358" s="96" t="e">
        <f>U2358*IF($AA2358=2021,IF(OR($M2358="Услуги",$M2358="Работы"),#REF!,IF($U2358&lt;&gt;0,#REF!,#REF!)),1)*IF($AA2358=2022,IF(OR($M2358="Услуги",$M2358="Работы"),#REF!,IF($U2358&lt;&gt;0,#REF!,#REF!)),1)*IF($AA2358=2023,IF(OR($M2358="Услуги",$M2358="Работы"),#REF!,IF($U2358&lt;&gt;0,#REF!,#REF!)),1)*IF($AA2358=2024,IF(OR($M2358="Услуги",$M2358="Работы"),#REF!,IF($U2358&lt;&gt;0,#REF!,#REF!)),1)*IF($AA2358=2025,IF(OR($M2358="Услуги",$M2358="Работы"),#REF!,IF($U2358&lt;&gt;0,#REF!,#REF!)),1)</f>
        <v>#REF!</v>
      </c>
      <c r="AF2358" s="96" t="e">
        <f>V2358*IF($AA2358=2021,IF(OR($M2358="Услуги",$M2358="Работы"),#REF!,IF($U2358&lt;&gt;0,#REF!,#REF!)),1)*IF($AA2358=2022,IF(OR($M2358="Услуги",$M2358="Работы"),#REF!,IF($U2358&lt;&gt;0,#REF!,#REF!)),1)*IF($AA2358=2023,IF(OR($M2358="Услуги",$M2358="Работы"),#REF!,IF($U2358&lt;&gt;0,#REF!,#REF!)),1)*IF($AA2358=2024,IF(OR($M2358="Услуги",$M2358="Работы"),#REF!,IF($U2358&lt;&gt;0,#REF!,#REF!)),1)*IF($AA2358=2025,IF(OR($M2358="Услуги",$M2358="Работы"),#REF!,IF($U2358&lt;&gt;0,#REF!,#REF!)),1)</f>
        <v>#REF!</v>
      </c>
      <c r="AG2358" s="96" t="e">
        <f>W2358*IF($AA2358=2021,IF(OR($M2358="Услуги",$M2358="Работы"),#REF!,IF($U2358&lt;&gt;0,#REF!,#REF!)),1)*IF($AA2358=2022,IF(OR($M2358="Услуги",$M2358="Работы"),#REF!,IF($U2358&lt;&gt;0,#REF!,#REF!)),1)*IF($AA2358=2023,IF(OR($M2358="Услуги",$M2358="Работы"),#REF!,IF($U2358&lt;&gt;0,#REF!,#REF!)),1)*IF($AA2358=2024,IF(OR($M2358="Услуги",$M2358="Работы"),#REF!,IF($U2358&lt;&gt;0,#REF!,#REF!)),1)*IF($AA2358=2025,IF(OR($M2358="Услуги",$M2358="Работы"),#REF!,IF($U2358&lt;&gt;0,#REF!,#REF!)),1)</f>
        <v>#REF!</v>
      </c>
      <c r="AH2358" s="96" t="e">
        <f>X2358*IF($AA2358=2021,IF(OR($M2358="Услуги",$M2358="Работы"),#REF!,IF($U2358&lt;&gt;0,#REF!,#REF!)),1)*IF($AA2358=2022,IF(OR($M2358="Услуги",$M2358="Работы"),#REF!,IF($U2358&lt;&gt;0,#REF!,#REF!)),1)*IF($AA2358=2023,IF(OR($M2358="Услуги",$M2358="Работы"),#REF!,IF($U2358&lt;&gt;0,#REF!,#REF!)),1)*IF($AA2358=2024,IF(OR($M2358="Услуги",$M2358="Работы"),#REF!,IF($U2358&lt;&gt;0,#REF!,#REF!)),1)*IF($AA2358=2025,IF(OR($M2358="Услуги",$M2358="Работы"),#REF!,IF($U2358&lt;&gt;0,#REF!,#REF!)),1)</f>
        <v>#REF!</v>
      </c>
      <c r="AI2358" s="96" t="e">
        <f>Y2358*IF($AA2358=2021,IF(OR($M2358="Услуги",$M2358="Работы"),#REF!,IF($U2358&lt;&gt;0,#REF!,#REF!)),1)*IF($AA2358=2022,IF(OR($M2358="Услуги",$M2358="Работы"),#REF!,IF($U2358&lt;&gt;0,#REF!,#REF!)),1)*IF($AA2358=2023,IF(OR($M2358="Услуги",$M2358="Работы"),#REF!,IF($U2358&lt;&gt;0,#REF!,#REF!)),1)*IF($AA2358=2024,IF(OR($M2358="Услуги",$M2358="Работы"),#REF!,IF($U2358&lt;&gt;0,#REF!,#REF!)),1)*IF($AA2358=2025,IF(OR($M2358="Услуги",$M2358="Работы"),#REF!,IF($U2358&lt;&gt;0,#REF!,#REF!)),1)</f>
        <v>#REF!</v>
      </c>
      <c r="AJ2358" s="96" t="e">
        <f>Z2358*IF($AA2358=2021,IF(OR($M2358="Услуги",$M2358="Работы"),#REF!,IF($U2358&lt;&gt;0,#REF!,#REF!)),1)*IF($AA2358=2022,IF(OR($M2358="Услуги",$M2358="Работы"),#REF!,IF($U2358&lt;&gt;0,#REF!,#REF!)),1)*IF($AA2358=2023,IF(OR($M2358="Услуги",$M2358="Работы"),#REF!,IF($U2358&lt;&gt;0,#REF!,#REF!)),1)*IF($AA2358=2024,IF(OR($M2358="Услуги",$M2358="Работы"),#REF!,IF($U2358&lt;&gt;0,#REF!,#REF!)),1)*IF($AA2358=2025,IF(OR($M2358="Услуги",$M2358="Работы"),#REF!,IF($U2358&lt;&gt;0,#REF!,#REF!)),1)</f>
        <v>#REF!</v>
      </c>
    </row>
    <row r="2359" spans="1:36" ht="15" hidden="1" customHeight="1" x14ac:dyDescent="0.25">
      <c r="A2359" s="85">
        <v>1</v>
      </c>
      <c r="B2359" s="86" t="s">
        <v>88</v>
      </c>
      <c r="C2359" s="215" t="s">
        <v>542</v>
      </c>
      <c r="D2359" s="85" t="s">
        <v>191</v>
      </c>
      <c r="E2359" s="85" t="s">
        <v>420</v>
      </c>
      <c r="F2359" s="85" t="s">
        <v>432</v>
      </c>
      <c r="G2359" s="87" t="e">
        <f>VLOOKUP(D2359,#REF!,2,FALSE)</f>
        <v>#REF!</v>
      </c>
      <c r="H2359" s="87" t="s">
        <v>432</v>
      </c>
      <c r="I2359" s="87"/>
      <c r="J2359" s="86" t="s">
        <v>113</v>
      </c>
      <c r="K2359" s="87" t="str">
        <f t="shared" si="663"/>
        <v>Реализация систем защиты ОКИИ Филиал «Костромская ГРЭС» АО «Интер РАО – Электрогенерация»</v>
      </c>
      <c r="L2359" s="99" t="s">
        <v>114</v>
      </c>
      <c r="M2359" s="90" t="s">
        <v>532</v>
      </c>
      <c r="N2359" s="85" t="s">
        <v>115</v>
      </c>
      <c r="O2359" s="85" t="s">
        <v>116</v>
      </c>
      <c r="P2359" s="86">
        <v>2</v>
      </c>
      <c r="Q2359" s="100">
        <v>1550</v>
      </c>
      <c r="R2359" s="97">
        <v>0</v>
      </c>
      <c r="S2359" s="98">
        <f t="shared" si="655"/>
        <v>3100</v>
      </c>
      <c r="T2359" s="95">
        <f t="shared" si="659"/>
        <v>0</v>
      </c>
      <c r="U2359" s="98">
        <v>0</v>
      </c>
      <c r="V2359" s="95">
        <f t="shared" si="660"/>
        <v>0</v>
      </c>
      <c r="W2359" s="95">
        <f t="shared" si="657"/>
        <v>0</v>
      </c>
      <c r="X2359" s="98">
        <v>3100</v>
      </c>
      <c r="Y2359" s="95">
        <f t="shared" si="661"/>
        <v>0</v>
      </c>
      <c r="Z2359" s="95">
        <f t="shared" si="662"/>
        <v>3100</v>
      </c>
      <c r="AA2359" s="243">
        <f>Приоритеты!$D$66+4</f>
        <v>2025</v>
      </c>
      <c r="AB2359" s="247" t="e">
        <f t="shared" si="658"/>
        <v>#REF!</v>
      </c>
      <c r="AC2359" s="96" t="e">
        <f>S2359*IF($AA2359=2021,IF(OR($M2359="Услуги",$M2359="Работы"),#REF!,IF($U2359&lt;&gt;0,#REF!,#REF!)),1)*IF($AA2359=2022,IF(OR($M2359="Услуги",$M2359="Работы"),#REF!,IF($U2359&lt;&gt;0,#REF!,#REF!)),1)*IF($AA2359=2023,IF(OR($M2359="Услуги",$M2359="Работы"),#REF!,IF($U2359&lt;&gt;0,#REF!,#REF!)),1)*IF($AA2359=2024,IF(OR($M2359="Услуги",$M2359="Работы"),#REF!,IF($U2359&lt;&gt;0,#REF!,#REF!)),1)*IF($AA2359=2025,IF(OR($M2359="Услуги",$M2359="Работы"),#REF!,IF($U2359&lt;&gt;0,#REF!,#REF!)),1)</f>
        <v>#REF!</v>
      </c>
      <c r="AD2359" s="96" t="e">
        <f>T2359*IF($AA2359=2021,IF(OR($M2359="Услуги",$M2359="Работы"),#REF!,IF($U2359&lt;&gt;0,#REF!,#REF!)),1)*IF($AA2359=2022,IF(OR($M2359="Услуги",$M2359="Работы"),#REF!,IF($U2359&lt;&gt;0,#REF!,#REF!)),1)*IF($AA2359=2023,IF(OR($M2359="Услуги",$M2359="Работы"),#REF!,IF($U2359&lt;&gt;0,#REF!,#REF!)),1)*IF($AA2359=2024,IF(OR($M2359="Услуги",$M2359="Работы"),#REF!,IF($U2359&lt;&gt;0,#REF!,#REF!)),1)*IF($AA2359=2025,IF(OR($M2359="Услуги",$M2359="Работы"),#REF!,IF($U2359&lt;&gt;0,#REF!,#REF!)),1)</f>
        <v>#REF!</v>
      </c>
      <c r="AE2359" s="96" t="e">
        <f>U2359*IF($AA2359=2021,IF(OR($M2359="Услуги",$M2359="Работы"),#REF!,IF($U2359&lt;&gt;0,#REF!,#REF!)),1)*IF($AA2359=2022,IF(OR($M2359="Услуги",$M2359="Работы"),#REF!,IF($U2359&lt;&gt;0,#REF!,#REF!)),1)*IF($AA2359=2023,IF(OR($M2359="Услуги",$M2359="Работы"),#REF!,IF($U2359&lt;&gt;0,#REF!,#REF!)),1)*IF($AA2359=2024,IF(OR($M2359="Услуги",$M2359="Работы"),#REF!,IF($U2359&lt;&gt;0,#REF!,#REF!)),1)*IF($AA2359=2025,IF(OR($M2359="Услуги",$M2359="Работы"),#REF!,IF($U2359&lt;&gt;0,#REF!,#REF!)),1)</f>
        <v>#REF!</v>
      </c>
      <c r="AF2359" s="96" t="e">
        <f>V2359*IF($AA2359=2021,IF(OR($M2359="Услуги",$M2359="Работы"),#REF!,IF($U2359&lt;&gt;0,#REF!,#REF!)),1)*IF($AA2359=2022,IF(OR($M2359="Услуги",$M2359="Работы"),#REF!,IF($U2359&lt;&gt;0,#REF!,#REF!)),1)*IF($AA2359=2023,IF(OR($M2359="Услуги",$M2359="Работы"),#REF!,IF($U2359&lt;&gt;0,#REF!,#REF!)),1)*IF($AA2359=2024,IF(OR($M2359="Услуги",$M2359="Работы"),#REF!,IF($U2359&lt;&gt;0,#REF!,#REF!)),1)*IF($AA2359=2025,IF(OR($M2359="Услуги",$M2359="Работы"),#REF!,IF($U2359&lt;&gt;0,#REF!,#REF!)),1)</f>
        <v>#REF!</v>
      </c>
      <c r="AG2359" s="96" t="e">
        <f>W2359*IF($AA2359=2021,IF(OR($M2359="Услуги",$M2359="Работы"),#REF!,IF($U2359&lt;&gt;0,#REF!,#REF!)),1)*IF($AA2359=2022,IF(OR($M2359="Услуги",$M2359="Работы"),#REF!,IF($U2359&lt;&gt;0,#REF!,#REF!)),1)*IF($AA2359=2023,IF(OR($M2359="Услуги",$M2359="Работы"),#REF!,IF($U2359&lt;&gt;0,#REF!,#REF!)),1)*IF($AA2359=2024,IF(OR($M2359="Услуги",$M2359="Работы"),#REF!,IF($U2359&lt;&gt;0,#REF!,#REF!)),1)*IF($AA2359=2025,IF(OR($M2359="Услуги",$M2359="Работы"),#REF!,IF($U2359&lt;&gt;0,#REF!,#REF!)),1)</f>
        <v>#REF!</v>
      </c>
      <c r="AH2359" s="96" t="e">
        <f>X2359*IF($AA2359=2021,IF(OR($M2359="Услуги",$M2359="Работы"),#REF!,IF($U2359&lt;&gt;0,#REF!,#REF!)),1)*IF($AA2359=2022,IF(OR($M2359="Услуги",$M2359="Работы"),#REF!,IF($U2359&lt;&gt;0,#REF!,#REF!)),1)*IF($AA2359=2023,IF(OR($M2359="Услуги",$M2359="Работы"),#REF!,IF($U2359&lt;&gt;0,#REF!,#REF!)),1)*IF($AA2359=2024,IF(OR($M2359="Услуги",$M2359="Работы"),#REF!,IF($U2359&lt;&gt;0,#REF!,#REF!)),1)*IF($AA2359=2025,IF(OR($M2359="Услуги",$M2359="Работы"),#REF!,IF($U2359&lt;&gt;0,#REF!,#REF!)),1)</f>
        <v>#REF!</v>
      </c>
      <c r="AI2359" s="96" t="e">
        <f>Y2359*IF($AA2359=2021,IF(OR($M2359="Услуги",$M2359="Работы"),#REF!,IF($U2359&lt;&gt;0,#REF!,#REF!)),1)*IF($AA2359=2022,IF(OR($M2359="Услуги",$M2359="Работы"),#REF!,IF($U2359&lt;&gt;0,#REF!,#REF!)),1)*IF($AA2359=2023,IF(OR($M2359="Услуги",$M2359="Работы"),#REF!,IF($U2359&lt;&gt;0,#REF!,#REF!)),1)*IF($AA2359=2024,IF(OR($M2359="Услуги",$M2359="Работы"),#REF!,IF($U2359&lt;&gt;0,#REF!,#REF!)),1)*IF($AA2359=2025,IF(OR($M2359="Услуги",$M2359="Работы"),#REF!,IF($U2359&lt;&gt;0,#REF!,#REF!)),1)</f>
        <v>#REF!</v>
      </c>
      <c r="AJ2359" s="96" t="e">
        <f>Z2359*IF($AA2359=2021,IF(OR($M2359="Услуги",$M2359="Работы"),#REF!,IF($U2359&lt;&gt;0,#REF!,#REF!)),1)*IF($AA2359=2022,IF(OR($M2359="Услуги",$M2359="Работы"),#REF!,IF($U2359&lt;&gt;0,#REF!,#REF!)),1)*IF($AA2359=2023,IF(OR($M2359="Услуги",$M2359="Работы"),#REF!,IF($U2359&lt;&gt;0,#REF!,#REF!)),1)*IF($AA2359=2024,IF(OR($M2359="Услуги",$M2359="Работы"),#REF!,IF($U2359&lt;&gt;0,#REF!,#REF!)),1)*IF($AA2359=2025,IF(OR($M2359="Услуги",$M2359="Работы"),#REF!,IF($U2359&lt;&gt;0,#REF!,#REF!)),1)</f>
        <v>#REF!</v>
      </c>
    </row>
    <row r="2360" spans="1:36" ht="15" hidden="1" customHeight="1" x14ac:dyDescent="0.25">
      <c r="A2360" s="85">
        <v>1</v>
      </c>
      <c r="B2360" s="86" t="s">
        <v>88</v>
      </c>
      <c r="C2360" s="215" t="s">
        <v>542</v>
      </c>
      <c r="D2360" s="85" t="s">
        <v>200</v>
      </c>
      <c r="E2360" s="85" t="s">
        <v>420</v>
      </c>
      <c r="F2360" s="85" t="s">
        <v>432</v>
      </c>
      <c r="G2360" s="87" t="e">
        <f>VLOOKUP(D2360,#REF!,2,FALSE)</f>
        <v>#REF!</v>
      </c>
      <c r="H2360" s="87" t="s">
        <v>432</v>
      </c>
      <c r="I2360" s="87"/>
      <c r="J2360" s="86" t="s">
        <v>113</v>
      </c>
      <c r="K2360" s="87" t="str">
        <f t="shared" si="663"/>
        <v>Реализация систем защиты ОКИИ Филиал «Пермская ГРЭС» АО «Интер РАО – Электрогенерация»</v>
      </c>
      <c r="L2360" s="99" t="s">
        <v>114</v>
      </c>
      <c r="M2360" s="90" t="s">
        <v>532</v>
      </c>
      <c r="N2360" s="85" t="s">
        <v>115</v>
      </c>
      <c r="O2360" s="85" t="s">
        <v>116</v>
      </c>
      <c r="P2360" s="86">
        <v>2</v>
      </c>
      <c r="Q2360" s="100">
        <v>1550</v>
      </c>
      <c r="R2360" s="97">
        <v>0</v>
      </c>
      <c r="S2360" s="98">
        <f t="shared" si="655"/>
        <v>3100</v>
      </c>
      <c r="T2360" s="95">
        <f t="shared" si="659"/>
        <v>0</v>
      </c>
      <c r="U2360" s="98">
        <v>0</v>
      </c>
      <c r="V2360" s="95">
        <f t="shared" si="660"/>
        <v>0</v>
      </c>
      <c r="W2360" s="95">
        <f t="shared" si="657"/>
        <v>0</v>
      </c>
      <c r="X2360" s="98">
        <v>3100</v>
      </c>
      <c r="Y2360" s="95">
        <f t="shared" si="661"/>
        <v>0</v>
      </c>
      <c r="Z2360" s="95">
        <f t="shared" si="662"/>
        <v>3100</v>
      </c>
      <c r="AA2360" s="243">
        <f>Приоритеты!$D$67+1</f>
        <v>2022</v>
      </c>
      <c r="AB2360" s="247" t="e">
        <f t="shared" si="658"/>
        <v>#REF!</v>
      </c>
      <c r="AC2360" s="96" t="e">
        <f>S2360*IF($AA2360=2021,IF(OR($M2360="Услуги",$M2360="Работы"),#REF!,IF($U2360&lt;&gt;0,#REF!,#REF!)),1)*IF($AA2360=2022,IF(OR($M2360="Услуги",$M2360="Работы"),#REF!,IF($U2360&lt;&gt;0,#REF!,#REF!)),1)*IF($AA2360=2023,IF(OR($M2360="Услуги",$M2360="Работы"),#REF!,IF($U2360&lt;&gt;0,#REF!,#REF!)),1)*IF($AA2360=2024,IF(OR($M2360="Услуги",$M2360="Работы"),#REF!,IF($U2360&lt;&gt;0,#REF!,#REF!)),1)*IF($AA2360=2025,IF(OR($M2360="Услуги",$M2360="Работы"),#REF!,IF($U2360&lt;&gt;0,#REF!,#REF!)),1)</f>
        <v>#REF!</v>
      </c>
      <c r="AD2360" s="96" t="e">
        <f>T2360*IF($AA2360=2021,IF(OR($M2360="Услуги",$M2360="Работы"),#REF!,IF($U2360&lt;&gt;0,#REF!,#REF!)),1)*IF($AA2360=2022,IF(OR($M2360="Услуги",$M2360="Работы"),#REF!,IF($U2360&lt;&gt;0,#REF!,#REF!)),1)*IF($AA2360=2023,IF(OR($M2360="Услуги",$M2360="Работы"),#REF!,IF($U2360&lt;&gt;0,#REF!,#REF!)),1)*IF($AA2360=2024,IF(OR($M2360="Услуги",$M2360="Работы"),#REF!,IF($U2360&lt;&gt;0,#REF!,#REF!)),1)*IF($AA2360=2025,IF(OR($M2360="Услуги",$M2360="Работы"),#REF!,IF($U2360&lt;&gt;0,#REF!,#REF!)),1)</f>
        <v>#REF!</v>
      </c>
      <c r="AE2360" s="96" t="e">
        <f>U2360*IF($AA2360=2021,IF(OR($M2360="Услуги",$M2360="Работы"),#REF!,IF($U2360&lt;&gt;0,#REF!,#REF!)),1)*IF($AA2360=2022,IF(OR($M2360="Услуги",$M2360="Работы"),#REF!,IF($U2360&lt;&gt;0,#REF!,#REF!)),1)*IF($AA2360=2023,IF(OR($M2360="Услуги",$M2360="Работы"),#REF!,IF($U2360&lt;&gt;0,#REF!,#REF!)),1)*IF($AA2360=2024,IF(OR($M2360="Услуги",$M2360="Работы"),#REF!,IF($U2360&lt;&gt;0,#REF!,#REF!)),1)*IF($AA2360=2025,IF(OR($M2360="Услуги",$M2360="Работы"),#REF!,IF($U2360&lt;&gt;0,#REF!,#REF!)),1)</f>
        <v>#REF!</v>
      </c>
      <c r="AF2360" s="96" t="e">
        <f>V2360*IF($AA2360=2021,IF(OR($M2360="Услуги",$M2360="Работы"),#REF!,IF($U2360&lt;&gt;0,#REF!,#REF!)),1)*IF($AA2360=2022,IF(OR($M2360="Услуги",$M2360="Работы"),#REF!,IF($U2360&lt;&gt;0,#REF!,#REF!)),1)*IF($AA2360=2023,IF(OR($M2360="Услуги",$M2360="Работы"),#REF!,IF($U2360&lt;&gt;0,#REF!,#REF!)),1)*IF($AA2360=2024,IF(OR($M2360="Услуги",$M2360="Работы"),#REF!,IF($U2360&lt;&gt;0,#REF!,#REF!)),1)*IF($AA2360=2025,IF(OR($M2360="Услуги",$M2360="Работы"),#REF!,IF($U2360&lt;&gt;0,#REF!,#REF!)),1)</f>
        <v>#REF!</v>
      </c>
      <c r="AG2360" s="96" t="e">
        <f>W2360*IF($AA2360=2021,IF(OR($M2360="Услуги",$M2360="Работы"),#REF!,IF($U2360&lt;&gt;0,#REF!,#REF!)),1)*IF($AA2360=2022,IF(OR($M2360="Услуги",$M2360="Работы"),#REF!,IF($U2360&lt;&gt;0,#REF!,#REF!)),1)*IF($AA2360=2023,IF(OR($M2360="Услуги",$M2360="Работы"),#REF!,IF($U2360&lt;&gt;0,#REF!,#REF!)),1)*IF($AA2360=2024,IF(OR($M2360="Услуги",$M2360="Работы"),#REF!,IF($U2360&lt;&gt;0,#REF!,#REF!)),1)*IF($AA2360=2025,IF(OR($M2360="Услуги",$M2360="Работы"),#REF!,IF($U2360&lt;&gt;0,#REF!,#REF!)),1)</f>
        <v>#REF!</v>
      </c>
      <c r="AH2360" s="96" t="e">
        <f>X2360*IF($AA2360=2021,IF(OR($M2360="Услуги",$M2360="Работы"),#REF!,IF($U2360&lt;&gt;0,#REF!,#REF!)),1)*IF($AA2360=2022,IF(OR($M2360="Услуги",$M2360="Работы"),#REF!,IF($U2360&lt;&gt;0,#REF!,#REF!)),1)*IF($AA2360=2023,IF(OR($M2360="Услуги",$M2360="Работы"),#REF!,IF($U2360&lt;&gt;0,#REF!,#REF!)),1)*IF($AA2360=2024,IF(OR($M2360="Услуги",$M2360="Работы"),#REF!,IF($U2360&lt;&gt;0,#REF!,#REF!)),1)*IF($AA2360=2025,IF(OR($M2360="Услуги",$M2360="Работы"),#REF!,IF($U2360&lt;&gt;0,#REF!,#REF!)),1)</f>
        <v>#REF!</v>
      </c>
      <c r="AI2360" s="96" t="e">
        <f>Y2360*IF($AA2360=2021,IF(OR($M2360="Услуги",$M2360="Работы"),#REF!,IF($U2360&lt;&gt;0,#REF!,#REF!)),1)*IF($AA2360=2022,IF(OR($M2360="Услуги",$M2360="Работы"),#REF!,IF($U2360&lt;&gt;0,#REF!,#REF!)),1)*IF($AA2360=2023,IF(OR($M2360="Услуги",$M2360="Работы"),#REF!,IF($U2360&lt;&gt;0,#REF!,#REF!)),1)*IF($AA2360=2024,IF(OR($M2360="Услуги",$M2360="Работы"),#REF!,IF($U2360&lt;&gt;0,#REF!,#REF!)),1)*IF($AA2360=2025,IF(OR($M2360="Услуги",$M2360="Работы"),#REF!,IF($U2360&lt;&gt;0,#REF!,#REF!)),1)</f>
        <v>#REF!</v>
      </c>
      <c r="AJ2360" s="96" t="e">
        <f>Z2360*IF($AA2360=2021,IF(OR($M2360="Услуги",$M2360="Работы"),#REF!,IF($U2360&lt;&gt;0,#REF!,#REF!)),1)*IF($AA2360=2022,IF(OR($M2360="Услуги",$M2360="Работы"),#REF!,IF($U2360&lt;&gt;0,#REF!,#REF!)),1)*IF($AA2360=2023,IF(OR($M2360="Услуги",$M2360="Работы"),#REF!,IF($U2360&lt;&gt;0,#REF!,#REF!)),1)*IF($AA2360=2024,IF(OR($M2360="Услуги",$M2360="Работы"),#REF!,IF($U2360&lt;&gt;0,#REF!,#REF!)),1)*IF($AA2360=2025,IF(OR($M2360="Услуги",$M2360="Работы"),#REF!,IF($U2360&lt;&gt;0,#REF!,#REF!)),1)</f>
        <v>#REF!</v>
      </c>
    </row>
    <row r="2361" spans="1:36" ht="15" hidden="1" customHeight="1" x14ac:dyDescent="0.25">
      <c r="A2361" s="85">
        <v>1</v>
      </c>
      <c r="B2361" s="86" t="s">
        <v>88</v>
      </c>
      <c r="C2361" s="215" t="s">
        <v>542</v>
      </c>
      <c r="D2361" s="85" t="s">
        <v>200</v>
      </c>
      <c r="E2361" s="85" t="s">
        <v>420</v>
      </c>
      <c r="F2361" s="85" t="s">
        <v>432</v>
      </c>
      <c r="G2361" s="87" t="e">
        <f>VLOOKUP(D2361,#REF!,2,FALSE)</f>
        <v>#REF!</v>
      </c>
      <c r="H2361" s="87" t="s">
        <v>432</v>
      </c>
      <c r="I2361" s="87"/>
      <c r="J2361" s="86" t="s">
        <v>113</v>
      </c>
      <c r="K2361" s="87" t="str">
        <f t="shared" si="663"/>
        <v>Реализация систем защиты ОКИИ Филиал «Пермская ГРЭС» АО «Интер РАО – Электрогенерация»</v>
      </c>
      <c r="L2361" s="99" t="s">
        <v>114</v>
      </c>
      <c r="M2361" s="90" t="s">
        <v>532</v>
      </c>
      <c r="N2361" s="85" t="s">
        <v>115</v>
      </c>
      <c r="O2361" s="85" t="s">
        <v>116</v>
      </c>
      <c r="P2361" s="86">
        <v>2</v>
      </c>
      <c r="Q2361" s="100">
        <v>1550</v>
      </c>
      <c r="R2361" s="97">
        <v>0</v>
      </c>
      <c r="S2361" s="98">
        <f t="shared" si="655"/>
        <v>3100</v>
      </c>
      <c r="T2361" s="95">
        <f t="shared" si="659"/>
        <v>0</v>
      </c>
      <c r="U2361" s="98">
        <v>0</v>
      </c>
      <c r="V2361" s="95">
        <f t="shared" si="660"/>
        <v>0</v>
      </c>
      <c r="W2361" s="95">
        <f t="shared" si="657"/>
        <v>0</v>
      </c>
      <c r="X2361" s="98">
        <v>3100</v>
      </c>
      <c r="Y2361" s="95">
        <f t="shared" si="661"/>
        <v>0</v>
      </c>
      <c r="Z2361" s="95">
        <f t="shared" si="662"/>
        <v>3100</v>
      </c>
      <c r="AA2361" s="243">
        <f>Приоритеты!$D$67+2</f>
        <v>2023</v>
      </c>
      <c r="AB2361" s="247" t="e">
        <f t="shared" si="658"/>
        <v>#REF!</v>
      </c>
      <c r="AC2361" s="96" t="e">
        <f>S2361*IF($AA2361=2021,IF(OR($M2361="Услуги",$M2361="Работы"),#REF!,IF($U2361&lt;&gt;0,#REF!,#REF!)),1)*IF($AA2361=2022,IF(OR($M2361="Услуги",$M2361="Работы"),#REF!,IF($U2361&lt;&gt;0,#REF!,#REF!)),1)*IF($AA2361=2023,IF(OR($M2361="Услуги",$M2361="Работы"),#REF!,IF($U2361&lt;&gt;0,#REF!,#REF!)),1)*IF($AA2361=2024,IF(OR($M2361="Услуги",$M2361="Работы"),#REF!,IF($U2361&lt;&gt;0,#REF!,#REF!)),1)*IF($AA2361=2025,IF(OR($M2361="Услуги",$M2361="Работы"),#REF!,IF($U2361&lt;&gt;0,#REF!,#REF!)),1)</f>
        <v>#REF!</v>
      </c>
      <c r="AD2361" s="96" t="e">
        <f>T2361*IF($AA2361=2021,IF(OR($M2361="Услуги",$M2361="Работы"),#REF!,IF($U2361&lt;&gt;0,#REF!,#REF!)),1)*IF($AA2361=2022,IF(OR($M2361="Услуги",$M2361="Работы"),#REF!,IF($U2361&lt;&gt;0,#REF!,#REF!)),1)*IF($AA2361=2023,IF(OR($M2361="Услуги",$M2361="Работы"),#REF!,IF($U2361&lt;&gt;0,#REF!,#REF!)),1)*IF($AA2361=2024,IF(OR($M2361="Услуги",$M2361="Работы"),#REF!,IF($U2361&lt;&gt;0,#REF!,#REF!)),1)*IF($AA2361=2025,IF(OR($M2361="Услуги",$M2361="Работы"),#REF!,IF($U2361&lt;&gt;0,#REF!,#REF!)),1)</f>
        <v>#REF!</v>
      </c>
      <c r="AE2361" s="96" t="e">
        <f>U2361*IF($AA2361=2021,IF(OR($M2361="Услуги",$M2361="Работы"),#REF!,IF($U2361&lt;&gt;0,#REF!,#REF!)),1)*IF($AA2361=2022,IF(OR($M2361="Услуги",$M2361="Работы"),#REF!,IF($U2361&lt;&gt;0,#REF!,#REF!)),1)*IF($AA2361=2023,IF(OR($M2361="Услуги",$M2361="Работы"),#REF!,IF($U2361&lt;&gt;0,#REF!,#REF!)),1)*IF($AA2361=2024,IF(OR($M2361="Услуги",$M2361="Работы"),#REF!,IF($U2361&lt;&gt;0,#REF!,#REF!)),1)*IF($AA2361=2025,IF(OR($M2361="Услуги",$M2361="Работы"),#REF!,IF($U2361&lt;&gt;0,#REF!,#REF!)),1)</f>
        <v>#REF!</v>
      </c>
      <c r="AF2361" s="96" t="e">
        <f>V2361*IF($AA2361=2021,IF(OR($M2361="Услуги",$M2361="Работы"),#REF!,IF($U2361&lt;&gt;0,#REF!,#REF!)),1)*IF($AA2361=2022,IF(OR($M2361="Услуги",$M2361="Работы"),#REF!,IF($U2361&lt;&gt;0,#REF!,#REF!)),1)*IF($AA2361=2023,IF(OR($M2361="Услуги",$M2361="Работы"),#REF!,IF($U2361&lt;&gt;0,#REF!,#REF!)),1)*IF($AA2361=2024,IF(OR($M2361="Услуги",$M2361="Работы"),#REF!,IF($U2361&lt;&gt;0,#REF!,#REF!)),1)*IF($AA2361=2025,IF(OR($M2361="Услуги",$M2361="Работы"),#REF!,IF($U2361&lt;&gt;0,#REF!,#REF!)),1)</f>
        <v>#REF!</v>
      </c>
      <c r="AG2361" s="96" t="e">
        <f>W2361*IF($AA2361=2021,IF(OR($M2361="Услуги",$M2361="Работы"),#REF!,IF($U2361&lt;&gt;0,#REF!,#REF!)),1)*IF($AA2361=2022,IF(OR($M2361="Услуги",$M2361="Работы"),#REF!,IF($U2361&lt;&gt;0,#REF!,#REF!)),1)*IF($AA2361=2023,IF(OR($M2361="Услуги",$M2361="Работы"),#REF!,IF($U2361&lt;&gt;0,#REF!,#REF!)),1)*IF($AA2361=2024,IF(OR($M2361="Услуги",$M2361="Работы"),#REF!,IF($U2361&lt;&gt;0,#REF!,#REF!)),1)*IF($AA2361=2025,IF(OR($M2361="Услуги",$M2361="Работы"),#REF!,IF($U2361&lt;&gt;0,#REF!,#REF!)),1)</f>
        <v>#REF!</v>
      </c>
      <c r="AH2361" s="96" t="e">
        <f>X2361*IF($AA2361=2021,IF(OR($M2361="Услуги",$M2361="Работы"),#REF!,IF($U2361&lt;&gt;0,#REF!,#REF!)),1)*IF($AA2361=2022,IF(OR($M2361="Услуги",$M2361="Работы"),#REF!,IF($U2361&lt;&gt;0,#REF!,#REF!)),1)*IF($AA2361=2023,IF(OR($M2361="Услуги",$M2361="Работы"),#REF!,IF($U2361&lt;&gt;0,#REF!,#REF!)),1)*IF($AA2361=2024,IF(OR($M2361="Услуги",$M2361="Работы"),#REF!,IF($U2361&lt;&gt;0,#REF!,#REF!)),1)*IF($AA2361=2025,IF(OR($M2361="Услуги",$M2361="Работы"),#REF!,IF($U2361&lt;&gt;0,#REF!,#REF!)),1)</f>
        <v>#REF!</v>
      </c>
      <c r="AI2361" s="96" t="e">
        <f>Y2361*IF($AA2361=2021,IF(OR($M2361="Услуги",$M2361="Работы"),#REF!,IF($U2361&lt;&gt;0,#REF!,#REF!)),1)*IF($AA2361=2022,IF(OR($M2361="Услуги",$M2361="Работы"),#REF!,IF($U2361&lt;&gt;0,#REF!,#REF!)),1)*IF($AA2361=2023,IF(OR($M2361="Услуги",$M2361="Работы"),#REF!,IF($U2361&lt;&gt;0,#REF!,#REF!)),1)*IF($AA2361=2024,IF(OR($M2361="Услуги",$M2361="Работы"),#REF!,IF($U2361&lt;&gt;0,#REF!,#REF!)),1)*IF($AA2361=2025,IF(OR($M2361="Услуги",$M2361="Работы"),#REF!,IF($U2361&lt;&gt;0,#REF!,#REF!)),1)</f>
        <v>#REF!</v>
      </c>
      <c r="AJ2361" s="96" t="e">
        <f>Z2361*IF($AA2361=2021,IF(OR($M2361="Услуги",$M2361="Работы"),#REF!,IF($U2361&lt;&gt;0,#REF!,#REF!)),1)*IF($AA2361=2022,IF(OR($M2361="Услуги",$M2361="Работы"),#REF!,IF($U2361&lt;&gt;0,#REF!,#REF!)),1)*IF($AA2361=2023,IF(OR($M2361="Услуги",$M2361="Работы"),#REF!,IF($U2361&lt;&gt;0,#REF!,#REF!)),1)*IF($AA2361=2024,IF(OR($M2361="Услуги",$M2361="Работы"),#REF!,IF($U2361&lt;&gt;0,#REF!,#REF!)),1)*IF($AA2361=2025,IF(OR($M2361="Услуги",$M2361="Работы"),#REF!,IF($U2361&lt;&gt;0,#REF!,#REF!)),1)</f>
        <v>#REF!</v>
      </c>
    </row>
    <row r="2362" spans="1:36" ht="15" hidden="1" customHeight="1" x14ac:dyDescent="0.25">
      <c r="A2362" s="85">
        <v>1</v>
      </c>
      <c r="B2362" s="86" t="s">
        <v>88</v>
      </c>
      <c r="C2362" s="215" t="s">
        <v>542</v>
      </c>
      <c r="D2362" s="85" t="s">
        <v>200</v>
      </c>
      <c r="E2362" s="85" t="s">
        <v>420</v>
      </c>
      <c r="F2362" s="85" t="s">
        <v>432</v>
      </c>
      <c r="G2362" s="87" t="e">
        <f>VLOOKUP(D2362,#REF!,2,FALSE)</f>
        <v>#REF!</v>
      </c>
      <c r="H2362" s="87" t="s">
        <v>432</v>
      </c>
      <c r="I2362" s="87"/>
      <c r="J2362" s="86" t="s">
        <v>113</v>
      </c>
      <c r="K2362" s="87" t="str">
        <f t="shared" si="663"/>
        <v>Реализация систем защиты ОКИИ Филиал «Пермская ГРЭС» АО «Интер РАО – Электрогенерация»</v>
      </c>
      <c r="L2362" s="99" t="s">
        <v>114</v>
      </c>
      <c r="M2362" s="90" t="s">
        <v>532</v>
      </c>
      <c r="N2362" s="85" t="s">
        <v>115</v>
      </c>
      <c r="O2362" s="85" t="s">
        <v>116</v>
      </c>
      <c r="P2362" s="86">
        <v>2</v>
      </c>
      <c r="Q2362" s="100">
        <v>1550</v>
      </c>
      <c r="R2362" s="97">
        <v>0</v>
      </c>
      <c r="S2362" s="98">
        <f t="shared" si="655"/>
        <v>3100</v>
      </c>
      <c r="T2362" s="95">
        <f t="shared" si="659"/>
        <v>0</v>
      </c>
      <c r="U2362" s="98">
        <v>0</v>
      </c>
      <c r="V2362" s="95">
        <f t="shared" si="660"/>
        <v>0</v>
      </c>
      <c r="W2362" s="95">
        <f t="shared" si="657"/>
        <v>0</v>
      </c>
      <c r="X2362" s="98">
        <v>3100</v>
      </c>
      <c r="Y2362" s="95">
        <f t="shared" si="661"/>
        <v>0</v>
      </c>
      <c r="Z2362" s="95">
        <f t="shared" si="662"/>
        <v>3100</v>
      </c>
      <c r="AA2362" s="243">
        <f>Приоритеты!$D$67+3</f>
        <v>2024</v>
      </c>
      <c r="AB2362" s="247" t="e">
        <f t="shared" si="658"/>
        <v>#REF!</v>
      </c>
      <c r="AC2362" s="96" t="e">
        <f>S2362*IF($AA2362=2021,IF(OR($M2362="Услуги",$M2362="Работы"),#REF!,IF($U2362&lt;&gt;0,#REF!,#REF!)),1)*IF($AA2362=2022,IF(OR($M2362="Услуги",$M2362="Работы"),#REF!,IF($U2362&lt;&gt;0,#REF!,#REF!)),1)*IF($AA2362=2023,IF(OR($M2362="Услуги",$M2362="Работы"),#REF!,IF($U2362&lt;&gt;0,#REF!,#REF!)),1)*IF($AA2362=2024,IF(OR($M2362="Услуги",$M2362="Работы"),#REF!,IF($U2362&lt;&gt;0,#REF!,#REF!)),1)*IF($AA2362=2025,IF(OR($M2362="Услуги",$M2362="Работы"),#REF!,IF($U2362&lt;&gt;0,#REF!,#REF!)),1)</f>
        <v>#REF!</v>
      </c>
      <c r="AD2362" s="96" t="e">
        <f>T2362*IF($AA2362=2021,IF(OR($M2362="Услуги",$M2362="Работы"),#REF!,IF($U2362&lt;&gt;0,#REF!,#REF!)),1)*IF($AA2362=2022,IF(OR($M2362="Услуги",$M2362="Работы"),#REF!,IF($U2362&lt;&gt;0,#REF!,#REF!)),1)*IF($AA2362=2023,IF(OR($M2362="Услуги",$M2362="Работы"),#REF!,IF($U2362&lt;&gt;0,#REF!,#REF!)),1)*IF($AA2362=2024,IF(OR($M2362="Услуги",$M2362="Работы"),#REF!,IF($U2362&lt;&gt;0,#REF!,#REF!)),1)*IF($AA2362=2025,IF(OR($M2362="Услуги",$M2362="Работы"),#REF!,IF($U2362&lt;&gt;0,#REF!,#REF!)),1)</f>
        <v>#REF!</v>
      </c>
      <c r="AE2362" s="96" t="e">
        <f>U2362*IF($AA2362=2021,IF(OR($M2362="Услуги",$M2362="Работы"),#REF!,IF($U2362&lt;&gt;0,#REF!,#REF!)),1)*IF($AA2362=2022,IF(OR($M2362="Услуги",$M2362="Работы"),#REF!,IF($U2362&lt;&gt;0,#REF!,#REF!)),1)*IF($AA2362=2023,IF(OR($M2362="Услуги",$M2362="Работы"),#REF!,IF($U2362&lt;&gt;0,#REF!,#REF!)),1)*IF($AA2362=2024,IF(OR($M2362="Услуги",$M2362="Работы"),#REF!,IF($U2362&lt;&gt;0,#REF!,#REF!)),1)*IF($AA2362=2025,IF(OR($M2362="Услуги",$M2362="Работы"),#REF!,IF($U2362&lt;&gt;0,#REF!,#REF!)),1)</f>
        <v>#REF!</v>
      </c>
      <c r="AF2362" s="96" t="e">
        <f>V2362*IF($AA2362=2021,IF(OR($M2362="Услуги",$M2362="Работы"),#REF!,IF($U2362&lt;&gt;0,#REF!,#REF!)),1)*IF($AA2362=2022,IF(OR($M2362="Услуги",$M2362="Работы"),#REF!,IF($U2362&lt;&gt;0,#REF!,#REF!)),1)*IF($AA2362=2023,IF(OR($M2362="Услуги",$M2362="Работы"),#REF!,IF($U2362&lt;&gt;0,#REF!,#REF!)),1)*IF($AA2362=2024,IF(OR($M2362="Услуги",$M2362="Работы"),#REF!,IF($U2362&lt;&gt;0,#REF!,#REF!)),1)*IF($AA2362=2025,IF(OR($M2362="Услуги",$M2362="Работы"),#REF!,IF($U2362&lt;&gt;0,#REF!,#REF!)),1)</f>
        <v>#REF!</v>
      </c>
      <c r="AG2362" s="96" t="e">
        <f>W2362*IF($AA2362=2021,IF(OR($M2362="Услуги",$M2362="Работы"),#REF!,IF($U2362&lt;&gt;0,#REF!,#REF!)),1)*IF($AA2362=2022,IF(OR($M2362="Услуги",$M2362="Работы"),#REF!,IF($U2362&lt;&gt;0,#REF!,#REF!)),1)*IF($AA2362=2023,IF(OR($M2362="Услуги",$M2362="Работы"),#REF!,IF($U2362&lt;&gt;0,#REF!,#REF!)),1)*IF($AA2362=2024,IF(OR($M2362="Услуги",$M2362="Работы"),#REF!,IF($U2362&lt;&gt;0,#REF!,#REF!)),1)*IF($AA2362=2025,IF(OR($M2362="Услуги",$M2362="Работы"),#REF!,IF($U2362&lt;&gt;0,#REF!,#REF!)),1)</f>
        <v>#REF!</v>
      </c>
      <c r="AH2362" s="96" t="e">
        <f>X2362*IF($AA2362=2021,IF(OR($M2362="Услуги",$M2362="Работы"),#REF!,IF($U2362&lt;&gt;0,#REF!,#REF!)),1)*IF($AA2362=2022,IF(OR($M2362="Услуги",$M2362="Работы"),#REF!,IF($U2362&lt;&gt;0,#REF!,#REF!)),1)*IF($AA2362=2023,IF(OR($M2362="Услуги",$M2362="Работы"),#REF!,IF($U2362&lt;&gt;0,#REF!,#REF!)),1)*IF($AA2362=2024,IF(OR($M2362="Услуги",$M2362="Работы"),#REF!,IF($U2362&lt;&gt;0,#REF!,#REF!)),1)*IF($AA2362=2025,IF(OR($M2362="Услуги",$M2362="Работы"),#REF!,IF($U2362&lt;&gt;0,#REF!,#REF!)),1)</f>
        <v>#REF!</v>
      </c>
      <c r="AI2362" s="96" t="e">
        <f>Y2362*IF($AA2362=2021,IF(OR($M2362="Услуги",$M2362="Работы"),#REF!,IF($U2362&lt;&gt;0,#REF!,#REF!)),1)*IF($AA2362=2022,IF(OR($M2362="Услуги",$M2362="Работы"),#REF!,IF($U2362&lt;&gt;0,#REF!,#REF!)),1)*IF($AA2362=2023,IF(OR($M2362="Услуги",$M2362="Работы"),#REF!,IF($U2362&lt;&gt;0,#REF!,#REF!)),1)*IF($AA2362=2024,IF(OR($M2362="Услуги",$M2362="Работы"),#REF!,IF($U2362&lt;&gt;0,#REF!,#REF!)),1)*IF($AA2362=2025,IF(OR($M2362="Услуги",$M2362="Работы"),#REF!,IF($U2362&lt;&gt;0,#REF!,#REF!)),1)</f>
        <v>#REF!</v>
      </c>
      <c r="AJ2362" s="96" t="e">
        <f>Z2362*IF($AA2362=2021,IF(OR($M2362="Услуги",$M2362="Работы"),#REF!,IF($U2362&lt;&gt;0,#REF!,#REF!)),1)*IF($AA2362=2022,IF(OR($M2362="Услуги",$M2362="Работы"),#REF!,IF($U2362&lt;&gt;0,#REF!,#REF!)),1)*IF($AA2362=2023,IF(OR($M2362="Услуги",$M2362="Работы"),#REF!,IF($U2362&lt;&gt;0,#REF!,#REF!)),1)*IF($AA2362=2024,IF(OR($M2362="Услуги",$M2362="Работы"),#REF!,IF($U2362&lt;&gt;0,#REF!,#REF!)),1)*IF($AA2362=2025,IF(OR($M2362="Услуги",$M2362="Работы"),#REF!,IF($U2362&lt;&gt;0,#REF!,#REF!)),1)</f>
        <v>#REF!</v>
      </c>
    </row>
    <row r="2363" spans="1:36" ht="15" hidden="1" customHeight="1" x14ac:dyDescent="0.25">
      <c r="A2363" s="85">
        <v>1</v>
      </c>
      <c r="B2363" s="86" t="s">
        <v>88</v>
      </c>
      <c r="C2363" s="215" t="s">
        <v>542</v>
      </c>
      <c r="D2363" s="85" t="s">
        <v>200</v>
      </c>
      <c r="E2363" s="85" t="s">
        <v>420</v>
      </c>
      <c r="F2363" s="85" t="s">
        <v>432</v>
      </c>
      <c r="G2363" s="87" t="e">
        <f>VLOOKUP(D2363,#REF!,2,FALSE)</f>
        <v>#REF!</v>
      </c>
      <c r="H2363" s="87" t="s">
        <v>432</v>
      </c>
      <c r="I2363" s="87"/>
      <c r="J2363" s="86" t="s">
        <v>113</v>
      </c>
      <c r="K2363" s="87" t="str">
        <f t="shared" si="663"/>
        <v>Реализация систем защиты ОКИИ Филиал «Пермская ГРЭС» АО «Интер РАО – Электрогенерация»</v>
      </c>
      <c r="L2363" s="99" t="s">
        <v>114</v>
      </c>
      <c r="M2363" s="90" t="s">
        <v>532</v>
      </c>
      <c r="N2363" s="85" t="s">
        <v>115</v>
      </c>
      <c r="O2363" s="85" t="s">
        <v>116</v>
      </c>
      <c r="P2363" s="86">
        <v>2</v>
      </c>
      <c r="Q2363" s="100">
        <v>1550</v>
      </c>
      <c r="R2363" s="97">
        <v>0</v>
      </c>
      <c r="S2363" s="98">
        <f t="shared" si="655"/>
        <v>3100</v>
      </c>
      <c r="T2363" s="95">
        <f t="shared" si="659"/>
        <v>0</v>
      </c>
      <c r="U2363" s="98">
        <v>0</v>
      </c>
      <c r="V2363" s="95">
        <f t="shared" si="660"/>
        <v>0</v>
      </c>
      <c r="W2363" s="95">
        <f t="shared" si="657"/>
        <v>0</v>
      </c>
      <c r="X2363" s="98">
        <v>3100</v>
      </c>
      <c r="Y2363" s="95">
        <f t="shared" si="661"/>
        <v>0</v>
      </c>
      <c r="Z2363" s="95">
        <f t="shared" si="662"/>
        <v>3100</v>
      </c>
      <c r="AA2363" s="243">
        <f>Приоритеты!$D$67+4</f>
        <v>2025</v>
      </c>
      <c r="AB2363" s="247" t="e">
        <f t="shared" si="658"/>
        <v>#REF!</v>
      </c>
      <c r="AC2363" s="96" t="e">
        <f>S2363*IF($AA2363=2021,IF(OR($M2363="Услуги",$M2363="Работы"),#REF!,IF($U2363&lt;&gt;0,#REF!,#REF!)),1)*IF($AA2363=2022,IF(OR($M2363="Услуги",$M2363="Работы"),#REF!,IF($U2363&lt;&gt;0,#REF!,#REF!)),1)*IF($AA2363=2023,IF(OR($M2363="Услуги",$M2363="Работы"),#REF!,IF($U2363&lt;&gt;0,#REF!,#REF!)),1)*IF($AA2363=2024,IF(OR($M2363="Услуги",$M2363="Работы"),#REF!,IF($U2363&lt;&gt;0,#REF!,#REF!)),1)*IF($AA2363=2025,IF(OR($M2363="Услуги",$M2363="Работы"),#REF!,IF($U2363&lt;&gt;0,#REF!,#REF!)),1)</f>
        <v>#REF!</v>
      </c>
      <c r="AD2363" s="96" t="e">
        <f>T2363*IF($AA2363=2021,IF(OR($M2363="Услуги",$M2363="Работы"),#REF!,IF($U2363&lt;&gt;0,#REF!,#REF!)),1)*IF($AA2363=2022,IF(OR($M2363="Услуги",$M2363="Работы"),#REF!,IF($U2363&lt;&gt;0,#REF!,#REF!)),1)*IF($AA2363=2023,IF(OR($M2363="Услуги",$M2363="Работы"),#REF!,IF($U2363&lt;&gt;0,#REF!,#REF!)),1)*IF($AA2363=2024,IF(OR($M2363="Услуги",$M2363="Работы"),#REF!,IF($U2363&lt;&gt;0,#REF!,#REF!)),1)*IF($AA2363=2025,IF(OR($M2363="Услуги",$M2363="Работы"),#REF!,IF($U2363&lt;&gt;0,#REF!,#REF!)),1)</f>
        <v>#REF!</v>
      </c>
      <c r="AE2363" s="96" t="e">
        <f>U2363*IF($AA2363=2021,IF(OR($M2363="Услуги",$M2363="Работы"),#REF!,IF($U2363&lt;&gt;0,#REF!,#REF!)),1)*IF($AA2363=2022,IF(OR($M2363="Услуги",$M2363="Работы"),#REF!,IF($U2363&lt;&gt;0,#REF!,#REF!)),1)*IF($AA2363=2023,IF(OR($M2363="Услуги",$M2363="Работы"),#REF!,IF($U2363&lt;&gt;0,#REF!,#REF!)),1)*IF($AA2363=2024,IF(OR($M2363="Услуги",$M2363="Работы"),#REF!,IF($U2363&lt;&gt;0,#REF!,#REF!)),1)*IF($AA2363=2025,IF(OR($M2363="Услуги",$M2363="Работы"),#REF!,IF($U2363&lt;&gt;0,#REF!,#REF!)),1)</f>
        <v>#REF!</v>
      </c>
      <c r="AF2363" s="96" t="e">
        <f>V2363*IF($AA2363=2021,IF(OR($M2363="Услуги",$M2363="Работы"),#REF!,IF($U2363&lt;&gt;0,#REF!,#REF!)),1)*IF($AA2363=2022,IF(OR($M2363="Услуги",$M2363="Работы"),#REF!,IF($U2363&lt;&gt;0,#REF!,#REF!)),1)*IF($AA2363=2023,IF(OR($M2363="Услуги",$M2363="Работы"),#REF!,IF($U2363&lt;&gt;0,#REF!,#REF!)),1)*IF($AA2363=2024,IF(OR($M2363="Услуги",$M2363="Работы"),#REF!,IF($U2363&lt;&gt;0,#REF!,#REF!)),1)*IF($AA2363=2025,IF(OR($M2363="Услуги",$M2363="Работы"),#REF!,IF($U2363&lt;&gt;0,#REF!,#REF!)),1)</f>
        <v>#REF!</v>
      </c>
      <c r="AG2363" s="96" t="e">
        <f>W2363*IF($AA2363=2021,IF(OR($M2363="Услуги",$M2363="Работы"),#REF!,IF($U2363&lt;&gt;0,#REF!,#REF!)),1)*IF($AA2363=2022,IF(OR($M2363="Услуги",$M2363="Работы"),#REF!,IF($U2363&lt;&gt;0,#REF!,#REF!)),1)*IF($AA2363=2023,IF(OR($M2363="Услуги",$M2363="Работы"),#REF!,IF($U2363&lt;&gt;0,#REF!,#REF!)),1)*IF($AA2363=2024,IF(OR($M2363="Услуги",$M2363="Работы"),#REF!,IF($U2363&lt;&gt;0,#REF!,#REF!)),1)*IF($AA2363=2025,IF(OR($M2363="Услуги",$M2363="Работы"),#REF!,IF($U2363&lt;&gt;0,#REF!,#REF!)),1)</f>
        <v>#REF!</v>
      </c>
      <c r="AH2363" s="96" t="e">
        <f>X2363*IF($AA2363=2021,IF(OR($M2363="Услуги",$M2363="Работы"),#REF!,IF($U2363&lt;&gt;0,#REF!,#REF!)),1)*IF($AA2363=2022,IF(OR($M2363="Услуги",$M2363="Работы"),#REF!,IF($U2363&lt;&gt;0,#REF!,#REF!)),1)*IF($AA2363=2023,IF(OR($M2363="Услуги",$M2363="Работы"),#REF!,IF($U2363&lt;&gt;0,#REF!,#REF!)),1)*IF($AA2363=2024,IF(OR($M2363="Услуги",$M2363="Работы"),#REF!,IF($U2363&lt;&gt;0,#REF!,#REF!)),1)*IF($AA2363=2025,IF(OR($M2363="Услуги",$M2363="Работы"),#REF!,IF($U2363&lt;&gt;0,#REF!,#REF!)),1)</f>
        <v>#REF!</v>
      </c>
      <c r="AI2363" s="96" t="e">
        <f>Y2363*IF($AA2363=2021,IF(OR($M2363="Услуги",$M2363="Работы"),#REF!,IF($U2363&lt;&gt;0,#REF!,#REF!)),1)*IF($AA2363=2022,IF(OR($M2363="Услуги",$M2363="Работы"),#REF!,IF($U2363&lt;&gt;0,#REF!,#REF!)),1)*IF($AA2363=2023,IF(OR($M2363="Услуги",$M2363="Работы"),#REF!,IF($U2363&lt;&gt;0,#REF!,#REF!)),1)*IF($AA2363=2024,IF(OR($M2363="Услуги",$M2363="Работы"),#REF!,IF($U2363&lt;&gt;0,#REF!,#REF!)),1)*IF($AA2363=2025,IF(OR($M2363="Услуги",$M2363="Работы"),#REF!,IF($U2363&lt;&gt;0,#REF!,#REF!)),1)</f>
        <v>#REF!</v>
      </c>
      <c r="AJ2363" s="96" t="e">
        <f>Z2363*IF($AA2363=2021,IF(OR($M2363="Услуги",$M2363="Работы"),#REF!,IF($U2363&lt;&gt;0,#REF!,#REF!)),1)*IF($AA2363=2022,IF(OR($M2363="Услуги",$M2363="Работы"),#REF!,IF($U2363&lt;&gt;0,#REF!,#REF!)),1)*IF($AA2363=2023,IF(OR($M2363="Услуги",$M2363="Работы"),#REF!,IF($U2363&lt;&gt;0,#REF!,#REF!)),1)*IF($AA2363=2024,IF(OR($M2363="Услуги",$M2363="Работы"),#REF!,IF($U2363&lt;&gt;0,#REF!,#REF!)),1)*IF($AA2363=2025,IF(OR($M2363="Услуги",$M2363="Работы"),#REF!,IF($U2363&lt;&gt;0,#REF!,#REF!)),1)</f>
        <v>#REF!</v>
      </c>
    </row>
    <row r="2364" spans="1:36" ht="15" hidden="1" x14ac:dyDescent="0.25">
      <c r="A2364" s="85">
        <v>1</v>
      </c>
      <c r="B2364" s="86" t="s">
        <v>439</v>
      </c>
      <c r="C2364" s="215" t="s">
        <v>547</v>
      </c>
      <c r="D2364" s="60" t="s">
        <v>476</v>
      </c>
      <c r="E2364" s="60" t="s">
        <v>610</v>
      </c>
      <c r="F2364" s="88" t="s">
        <v>436</v>
      </c>
      <c r="G2364" s="87" t="e">
        <f>VLOOKUP(D2364,#REF!,2,FALSE)</f>
        <v>#REF!</v>
      </c>
      <c r="H2364" s="88"/>
      <c r="I2364" s="88"/>
      <c r="J2364" s="86" t="s">
        <v>6</v>
      </c>
      <c r="K2364" s="87" t="s">
        <v>549</v>
      </c>
      <c r="L2364" s="60" t="s">
        <v>518</v>
      </c>
      <c r="M2364" s="86" t="s">
        <v>6</v>
      </c>
      <c r="N2364" s="86" t="s">
        <v>6</v>
      </c>
      <c r="O2364" s="85" t="s">
        <v>520</v>
      </c>
      <c r="P2364" s="86"/>
      <c r="Q2364" s="100"/>
      <c r="R2364" s="97">
        <v>0.2</v>
      </c>
      <c r="S2364" s="98">
        <f t="shared" ref="S2364:S2399" si="664">U2364+X2364</f>
        <v>10000000</v>
      </c>
      <c r="T2364" s="95">
        <f t="shared" si="659"/>
        <v>1666666.666666667</v>
      </c>
      <c r="U2364" s="98"/>
      <c r="V2364" s="95">
        <f t="shared" si="660"/>
        <v>0</v>
      </c>
      <c r="W2364" s="95">
        <f t="shared" si="657"/>
        <v>0</v>
      </c>
      <c r="X2364" s="98">
        <v>10000000</v>
      </c>
      <c r="Y2364" s="95">
        <f t="shared" si="661"/>
        <v>1666666.666666667</v>
      </c>
      <c r="Z2364" s="95">
        <f t="shared" si="662"/>
        <v>8333333.333333333</v>
      </c>
      <c r="AA2364" s="244">
        <v>2021</v>
      </c>
      <c r="AB2364" s="247" t="e">
        <f t="shared" si="658"/>
        <v>#REF!</v>
      </c>
      <c r="AC2364" s="96" t="e">
        <f>S2364*IF($AA2364=2021,IF(OR($M2364="Услуги",$M2364="Работы"),#REF!,IF($U2364&lt;&gt;0,#REF!,#REF!)),1)*IF($AA2364=2022,IF(OR($M2364="Услуги",$M2364="Работы"),#REF!,IF($U2364&lt;&gt;0,#REF!,#REF!)),1)*IF($AA2364=2023,IF(OR($M2364="Услуги",$M2364="Работы"),#REF!,IF($U2364&lt;&gt;0,#REF!,#REF!)),1)*IF($AA2364=2024,IF(OR($M2364="Услуги",$M2364="Работы"),#REF!,IF($U2364&lt;&gt;0,#REF!,#REF!)),1)*IF($AA2364=2025,IF(OR($M2364="Услуги",$M2364="Работы"),#REF!,IF($U2364&lt;&gt;0,#REF!,#REF!)),1)</f>
        <v>#REF!</v>
      </c>
      <c r="AD2364" s="96" t="e">
        <f>T2364*IF($AA2364=2021,IF(OR($M2364="Услуги",$M2364="Работы"),#REF!,IF($U2364&lt;&gt;0,#REF!,#REF!)),1)*IF($AA2364=2022,IF(OR($M2364="Услуги",$M2364="Работы"),#REF!,IF($U2364&lt;&gt;0,#REF!,#REF!)),1)*IF($AA2364=2023,IF(OR($M2364="Услуги",$M2364="Работы"),#REF!,IF($U2364&lt;&gt;0,#REF!,#REF!)),1)*IF($AA2364=2024,IF(OR($M2364="Услуги",$M2364="Работы"),#REF!,IF($U2364&lt;&gt;0,#REF!,#REF!)),1)*IF($AA2364=2025,IF(OR($M2364="Услуги",$M2364="Работы"),#REF!,IF($U2364&lt;&gt;0,#REF!,#REF!)),1)</f>
        <v>#REF!</v>
      </c>
      <c r="AE2364" s="96" t="e">
        <f>U2364*IF($AA2364=2021,IF(OR($M2364="Услуги",$M2364="Работы"),#REF!,IF($U2364&lt;&gt;0,#REF!,#REF!)),1)*IF($AA2364=2022,IF(OR($M2364="Услуги",$M2364="Работы"),#REF!,IF($U2364&lt;&gt;0,#REF!,#REF!)),1)*IF($AA2364=2023,IF(OR($M2364="Услуги",$M2364="Работы"),#REF!,IF($U2364&lt;&gt;0,#REF!,#REF!)),1)*IF($AA2364=2024,IF(OR($M2364="Услуги",$M2364="Работы"),#REF!,IF($U2364&lt;&gt;0,#REF!,#REF!)),1)*IF($AA2364=2025,IF(OR($M2364="Услуги",$M2364="Работы"),#REF!,IF($U2364&lt;&gt;0,#REF!,#REF!)),1)</f>
        <v>#REF!</v>
      </c>
      <c r="AF2364" s="96" t="e">
        <f>V2364*IF($AA2364=2021,IF(OR($M2364="Услуги",$M2364="Работы"),#REF!,IF($U2364&lt;&gt;0,#REF!,#REF!)),1)*IF($AA2364=2022,IF(OR($M2364="Услуги",$M2364="Работы"),#REF!,IF($U2364&lt;&gt;0,#REF!,#REF!)),1)*IF($AA2364=2023,IF(OR($M2364="Услуги",$M2364="Работы"),#REF!,IF($U2364&lt;&gt;0,#REF!,#REF!)),1)*IF($AA2364=2024,IF(OR($M2364="Услуги",$M2364="Работы"),#REF!,IF($U2364&lt;&gt;0,#REF!,#REF!)),1)*IF($AA2364=2025,IF(OR($M2364="Услуги",$M2364="Работы"),#REF!,IF($U2364&lt;&gt;0,#REF!,#REF!)),1)</f>
        <v>#REF!</v>
      </c>
      <c r="AG2364" s="96" t="e">
        <f>W2364*IF($AA2364=2021,IF(OR($M2364="Услуги",$M2364="Работы"),#REF!,IF($U2364&lt;&gt;0,#REF!,#REF!)),1)*IF($AA2364=2022,IF(OR($M2364="Услуги",$M2364="Работы"),#REF!,IF($U2364&lt;&gt;0,#REF!,#REF!)),1)*IF($AA2364=2023,IF(OR($M2364="Услуги",$M2364="Работы"),#REF!,IF($U2364&lt;&gt;0,#REF!,#REF!)),1)*IF($AA2364=2024,IF(OR($M2364="Услуги",$M2364="Работы"),#REF!,IF($U2364&lt;&gt;0,#REF!,#REF!)),1)*IF($AA2364=2025,IF(OR($M2364="Услуги",$M2364="Работы"),#REF!,IF($U2364&lt;&gt;0,#REF!,#REF!)),1)</f>
        <v>#REF!</v>
      </c>
      <c r="AH2364" s="96" t="e">
        <f>X2364*IF($AA2364=2021,IF(OR($M2364="Услуги",$M2364="Работы"),#REF!,IF($U2364&lt;&gt;0,#REF!,#REF!)),1)*IF($AA2364=2022,IF(OR($M2364="Услуги",$M2364="Работы"),#REF!,IF($U2364&lt;&gt;0,#REF!,#REF!)),1)*IF($AA2364=2023,IF(OR($M2364="Услуги",$M2364="Работы"),#REF!,IF($U2364&lt;&gt;0,#REF!,#REF!)),1)*IF($AA2364=2024,IF(OR($M2364="Услуги",$M2364="Работы"),#REF!,IF($U2364&lt;&gt;0,#REF!,#REF!)),1)*IF($AA2364=2025,IF(OR($M2364="Услуги",$M2364="Работы"),#REF!,IF($U2364&lt;&gt;0,#REF!,#REF!)),1)</f>
        <v>#REF!</v>
      </c>
      <c r="AI2364" s="96" t="e">
        <f>Y2364*IF($AA2364=2021,IF(OR($M2364="Услуги",$M2364="Работы"),#REF!,IF($U2364&lt;&gt;0,#REF!,#REF!)),1)*IF($AA2364=2022,IF(OR($M2364="Услуги",$M2364="Работы"),#REF!,IF($U2364&lt;&gt;0,#REF!,#REF!)),1)*IF($AA2364=2023,IF(OR($M2364="Услуги",$M2364="Работы"),#REF!,IF($U2364&lt;&gt;0,#REF!,#REF!)),1)*IF($AA2364=2024,IF(OR($M2364="Услуги",$M2364="Работы"),#REF!,IF($U2364&lt;&gt;0,#REF!,#REF!)),1)*IF($AA2364=2025,IF(OR($M2364="Услуги",$M2364="Работы"),#REF!,IF($U2364&lt;&gt;0,#REF!,#REF!)),1)</f>
        <v>#REF!</v>
      </c>
      <c r="AJ2364" s="96" t="e">
        <f>Z2364*IF($AA2364=2021,IF(OR($M2364="Услуги",$M2364="Работы"),#REF!,IF($U2364&lt;&gt;0,#REF!,#REF!)),1)*IF($AA2364=2022,IF(OR($M2364="Услуги",$M2364="Работы"),#REF!,IF($U2364&lt;&gt;0,#REF!,#REF!)),1)*IF($AA2364=2023,IF(OR($M2364="Услуги",$M2364="Работы"),#REF!,IF($U2364&lt;&gt;0,#REF!,#REF!)),1)*IF($AA2364=2024,IF(OR($M2364="Услуги",$M2364="Работы"),#REF!,IF($U2364&lt;&gt;0,#REF!,#REF!)),1)*IF($AA2364=2025,IF(OR($M2364="Услуги",$M2364="Работы"),#REF!,IF($U2364&lt;&gt;0,#REF!,#REF!)),1)</f>
        <v>#REF!</v>
      </c>
    </row>
    <row r="2365" spans="1:36" ht="15" hidden="1" x14ac:dyDescent="0.25">
      <c r="A2365" s="85">
        <v>1</v>
      </c>
      <c r="B2365" s="86" t="s">
        <v>439</v>
      </c>
      <c r="C2365" s="215" t="s">
        <v>547</v>
      </c>
      <c r="D2365" s="60" t="s">
        <v>476</v>
      </c>
      <c r="E2365" s="60" t="s">
        <v>610</v>
      </c>
      <c r="F2365" s="88" t="s">
        <v>436</v>
      </c>
      <c r="G2365" s="87" t="e">
        <f>VLOOKUP(D2365,#REF!,2,FALSE)</f>
        <v>#REF!</v>
      </c>
      <c r="H2365" s="88"/>
      <c r="I2365" s="88"/>
      <c r="J2365" s="86" t="s">
        <v>6</v>
      </c>
      <c r="K2365" s="87" t="s">
        <v>549</v>
      </c>
      <c r="L2365" s="60" t="s">
        <v>518</v>
      </c>
      <c r="M2365" s="86" t="s">
        <v>6</v>
      </c>
      <c r="N2365" s="86" t="s">
        <v>6</v>
      </c>
      <c r="O2365" s="85" t="s">
        <v>520</v>
      </c>
      <c r="P2365" s="86"/>
      <c r="Q2365" s="100"/>
      <c r="R2365" s="97">
        <v>0.2</v>
      </c>
      <c r="S2365" s="98">
        <f t="shared" si="664"/>
        <v>10450000</v>
      </c>
      <c r="T2365" s="95">
        <f t="shared" si="659"/>
        <v>1741666.666666667</v>
      </c>
      <c r="U2365" s="98"/>
      <c r="V2365" s="95">
        <f t="shared" si="660"/>
        <v>0</v>
      </c>
      <c r="W2365" s="95">
        <f t="shared" si="657"/>
        <v>0</v>
      </c>
      <c r="X2365" s="98">
        <v>10450000</v>
      </c>
      <c r="Y2365" s="95">
        <f t="shared" si="661"/>
        <v>1741666.666666667</v>
      </c>
      <c r="Z2365" s="95">
        <f t="shared" si="662"/>
        <v>8708333.3333333321</v>
      </c>
      <c r="AA2365" s="244">
        <v>2022</v>
      </c>
      <c r="AB2365" s="247" t="e">
        <f t="shared" si="658"/>
        <v>#REF!</v>
      </c>
      <c r="AC2365" s="96" t="e">
        <f>S2365*IF($AA2365=2021,IF(OR($M2365="Услуги",$M2365="Работы"),#REF!,IF($U2365&lt;&gt;0,#REF!,#REF!)),1)*IF($AA2365=2022,IF(OR($M2365="Услуги",$M2365="Работы"),#REF!,IF($U2365&lt;&gt;0,#REF!,#REF!)),1)*IF($AA2365=2023,IF(OR($M2365="Услуги",$M2365="Работы"),#REF!,IF($U2365&lt;&gt;0,#REF!,#REF!)),1)*IF($AA2365=2024,IF(OR($M2365="Услуги",$M2365="Работы"),#REF!,IF($U2365&lt;&gt;0,#REF!,#REF!)),1)*IF($AA2365=2025,IF(OR($M2365="Услуги",$M2365="Работы"),#REF!,IF($U2365&lt;&gt;0,#REF!,#REF!)),1)</f>
        <v>#REF!</v>
      </c>
      <c r="AD2365" s="96" t="e">
        <f>T2365*IF($AA2365=2021,IF(OR($M2365="Услуги",$M2365="Работы"),#REF!,IF($U2365&lt;&gt;0,#REF!,#REF!)),1)*IF($AA2365=2022,IF(OR($M2365="Услуги",$M2365="Работы"),#REF!,IF($U2365&lt;&gt;0,#REF!,#REF!)),1)*IF($AA2365=2023,IF(OR($M2365="Услуги",$M2365="Работы"),#REF!,IF($U2365&lt;&gt;0,#REF!,#REF!)),1)*IF($AA2365=2024,IF(OR($M2365="Услуги",$M2365="Работы"),#REF!,IF($U2365&lt;&gt;0,#REF!,#REF!)),1)*IF($AA2365=2025,IF(OR($M2365="Услуги",$M2365="Работы"),#REF!,IF($U2365&lt;&gt;0,#REF!,#REF!)),1)</f>
        <v>#REF!</v>
      </c>
      <c r="AE2365" s="96" t="e">
        <f>U2365*IF($AA2365=2021,IF(OR($M2365="Услуги",$M2365="Работы"),#REF!,IF($U2365&lt;&gt;0,#REF!,#REF!)),1)*IF($AA2365=2022,IF(OR($M2365="Услуги",$M2365="Работы"),#REF!,IF($U2365&lt;&gt;0,#REF!,#REF!)),1)*IF($AA2365=2023,IF(OR($M2365="Услуги",$M2365="Работы"),#REF!,IF($U2365&lt;&gt;0,#REF!,#REF!)),1)*IF($AA2365=2024,IF(OR($M2365="Услуги",$M2365="Работы"),#REF!,IF($U2365&lt;&gt;0,#REF!,#REF!)),1)*IF($AA2365=2025,IF(OR($M2365="Услуги",$M2365="Работы"),#REF!,IF($U2365&lt;&gt;0,#REF!,#REF!)),1)</f>
        <v>#REF!</v>
      </c>
      <c r="AF2365" s="96" t="e">
        <f>V2365*IF($AA2365=2021,IF(OR($M2365="Услуги",$M2365="Работы"),#REF!,IF($U2365&lt;&gt;0,#REF!,#REF!)),1)*IF($AA2365=2022,IF(OR($M2365="Услуги",$M2365="Работы"),#REF!,IF($U2365&lt;&gt;0,#REF!,#REF!)),1)*IF($AA2365=2023,IF(OR($M2365="Услуги",$M2365="Работы"),#REF!,IF($U2365&lt;&gt;0,#REF!,#REF!)),1)*IF($AA2365=2024,IF(OR($M2365="Услуги",$M2365="Работы"),#REF!,IF($U2365&lt;&gt;0,#REF!,#REF!)),1)*IF($AA2365=2025,IF(OR($M2365="Услуги",$M2365="Работы"),#REF!,IF($U2365&lt;&gt;0,#REF!,#REF!)),1)</f>
        <v>#REF!</v>
      </c>
      <c r="AG2365" s="96" t="e">
        <f>W2365*IF($AA2365=2021,IF(OR($M2365="Услуги",$M2365="Работы"),#REF!,IF($U2365&lt;&gt;0,#REF!,#REF!)),1)*IF($AA2365=2022,IF(OR($M2365="Услуги",$M2365="Работы"),#REF!,IF($U2365&lt;&gt;0,#REF!,#REF!)),1)*IF($AA2365=2023,IF(OR($M2365="Услуги",$M2365="Работы"),#REF!,IF($U2365&lt;&gt;0,#REF!,#REF!)),1)*IF($AA2365=2024,IF(OR($M2365="Услуги",$M2365="Работы"),#REF!,IF($U2365&lt;&gt;0,#REF!,#REF!)),1)*IF($AA2365=2025,IF(OR($M2365="Услуги",$M2365="Работы"),#REF!,IF($U2365&lt;&gt;0,#REF!,#REF!)),1)</f>
        <v>#REF!</v>
      </c>
      <c r="AH2365" s="96" t="e">
        <f>X2365*IF($AA2365=2021,IF(OR($M2365="Услуги",$M2365="Работы"),#REF!,IF($U2365&lt;&gt;0,#REF!,#REF!)),1)*IF($AA2365=2022,IF(OR($M2365="Услуги",$M2365="Работы"),#REF!,IF($U2365&lt;&gt;0,#REF!,#REF!)),1)*IF($AA2365=2023,IF(OR($M2365="Услуги",$M2365="Работы"),#REF!,IF($U2365&lt;&gt;0,#REF!,#REF!)),1)*IF($AA2365=2024,IF(OR($M2365="Услуги",$M2365="Работы"),#REF!,IF($U2365&lt;&gt;0,#REF!,#REF!)),1)*IF($AA2365=2025,IF(OR($M2365="Услуги",$M2365="Работы"),#REF!,IF($U2365&lt;&gt;0,#REF!,#REF!)),1)</f>
        <v>#REF!</v>
      </c>
      <c r="AI2365" s="96" t="e">
        <f>Y2365*IF($AA2365=2021,IF(OR($M2365="Услуги",$M2365="Работы"),#REF!,IF($U2365&lt;&gt;0,#REF!,#REF!)),1)*IF($AA2365=2022,IF(OR($M2365="Услуги",$M2365="Работы"),#REF!,IF($U2365&lt;&gt;0,#REF!,#REF!)),1)*IF($AA2365=2023,IF(OR($M2365="Услуги",$M2365="Работы"),#REF!,IF($U2365&lt;&gt;0,#REF!,#REF!)),1)*IF($AA2365=2024,IF(OR($M2365="Услуги",$M2365="Работы"),#REF!,IF($U2365&lt;&gt;0,#REF!,#REF!)),1)*IF($AA2365=2025,IF(OR($M2365="Услуги",$M2365="Работы"),#REF!,IF($U2365&lt;&gt;0,#REF!,#REF!)),1)</f>
        <v>#REF!</v>
      </c>
      <c r="AJ2365" s="96" t="e">
        <f>Z2365*IF($AA2365=2021,IF(OR($M2365="Услуги",$M2365="Работы"),#REF!,IF($U2365&lt;&gt;0,#REF!,#REF!)),1)*IF($AA2365=2022,IF(OR($M2365="Услуги",$M2365="Работы"),#REF!,IF($U2365&lt;&gt;0,#REF!,#REF!)),1)*IF($AA2365=2023,IF(OR($M2365="Услуги",$M2365="Работы"),#REF!,IF($U2365&lt;&gt;0,#REF!,#REF!)),1)*IF($AA2365=2024,IF(OR($M2365="Услуги",$M2365="Работы"),#REF!,IF($U2365&lt;&gt;0,#REF!,#REF!)),1)*IF($AA2365=2025,IF(OR($M2365="Услуги",$M2365="Работы"),#REF!,IF($U2365&lt;&gt;0,#REF!,#REF!)),1)</f>
        <v>#REF!</v>
      </c>
    </row>
    <row r="2366" spans="1:36" ht="15" hidden="1" x14ac:dyDescent="0.25">
      <c r="A2366" s="85">
        <v>1</v>
      </c>
      <c r="B2366" s="86" t="s">
        <v>439</v>
      </c>
      <c r="C2366" s="215" t="s">
        <v>547</v>
      </c>
      <c r="D2366" s="60" t="s">
        <v>476</v>
      </c>
      <c r="E2366" s="60" t="s">
        <v>610</v>
      </c>
      <c r="F2366" s="88" t="s">
        <v>436</v>
      </c>
      <c r="G2366" s="87" t="e">
        <f>VLOOKUP(D2366,#REF!,2,FALSE)</f>
        <v>#REF!</v>
      </c>
      <c r="H2366" s="88"/>
      <c r="I2366" s="88"/>
      <c r="J2366" s="86" t="s">
        <v>6</v>
      </c>
      <c r="K2366" s="87" t="s">
        <v>549</v>
      </c>
      <c r="L2366" s="60" t="s">
        <v>518</v>
      </c>
      <c r="M2366" s="86" t="s">
        <v>6</v>
      </c>
      <c r="N2366" s="86" t="s">
        <v>6</v>
      </c>
      <c r="O2366" s="85" t="s">
        <v>520</v>
      </c>
      <c r="P2366" s="86"/>
      <c r="Q2366" s="100"/>
      <c r="R2366" s="97">
        <v>0.2</v>
      </c>
      <c r="S2366" s="98">
        <f t="shared" si="664"/>
        <v>10941150</v>
      </c>
      <c r="T2366" s="95">
        <f t="shared" si="659"/>
        <v>1823525</v>
      </c>
      <c r="U2366" s="98"/>
      <c r="V2366" s="95">
        <f t="shared" si="660"/>
        <v>0</v>
      </c>
      <c r="W2366" s="95">
        <f t="shared" si="657"/>
        <v>0</v>
      </c>
      <c r="X2366" s="98">
        <v>10941150</v>
      </c>
      <c r="Y2366" s="95">
        <f t="shared" si="661"/>
        <v>1823525</v>
      </c>
      <c r="Z2366" s="95">
        <f t="shared" si="662"/>
        <v>9117625</v>
      </c>
      <c r="AA2366" s="244">
        <v>2023</v>
      </c>
      <c r="AB2366" s="247" t="e">
        <f t="shared" si="658"/>
        <v>#REF!</v>
      </c>
      <c r="AC2366" s="96" t="e">
        <f>S2366*IF($AA2366=2021,IF(OR($M2366="Услуги",$M2366="Работы"),#REF!,IF($U2366&lt;&gt;0,#REF!,#REF!)),1)*IF($AA2366=2022,IF(OR($M2366="Услуги",$M2366="Работы"),#REF!,IF($U2366&lt;&gt;0,#REF!,#REF!)),1)*IF($AA2366=2023,IF(OR($M2366="Услуги",$M2366="Работы"),#REF!,IF($U2366&lt;&gt;0,#REF!,#REF!)),1)*IF($AA2366=2024,IF(OR($M2366="Услуги",$M2366="Работы"),#REF!,IF($U2366&lt;&gt;0,#REF!,#REF!)),1)*IF($AA2366=2025,IF(OR($M2366="Услуги",$M2366="Работы"),#REF!,IF($U2366&lt;&gt;0,#REF!,#REF!)),1)</f>
        <v>#REF!</v>
      </c>
      <c r="AD2366" s="96" t="e">
        <f>T2366*IF($AA2366=2021,IF(OR($M2366="Услуги",$M2366="Работы"),#REF!,IF($U2366&lt;&gt;0,#REF!,#REF!)),1)*IF($AA2366=2022,IF(OR($M2366="Услуги",$M2366="Работы"),#REF!,IF($U2366&lt;&gt;0,#REF!,#REF!)),1)*IF($AA2366=2023,IF(OR($M2366="Услуги",$M2366="Работы"),#REF!,IF($U2366&lt;&gt;0,#REF!,#REF!)),1)*IF($AA2366=2024,IF(OR($M2366="Услуги",$M2366="Работы"),#REF!,IF($U2366&lt;&gt;0,#REF!,#REF!)),1)*IF($AA2366=2025,IF(OR($M2366="Услуги",$M2366="Работы"),#REF!,IF($U2366&lt;&gt;0,#REF!,#REF!)),1)</f>
        <v>#REF!</v>
      </c>
      <c r="AE2366" s="96" t="e">
        <f>U2366*IF($AA2366=2021,IF(OR($M2366="Услуги",$M2366="Работы"),#REF!,IF($U2366&lt;&gt;0,#REF!,#REF!)),1)*IF($AA2366=2022,IF(OR($M2366="Услуги",$M2366="Работы"),#REF!,IF($U2366&lt;&gt;0,#REF!,#REF!)),1)*IF($AA2366=2023,IF(OR($M2366="Услуги",$M2366="Работы"),#REF!,IF($U2366&lt;&gt;0,#REF!,#REF!)),1)*IF($AA2366=2024,IF(OR($M2366="Услуги",$M2366="Работы"),#REF!,IF($U2366&lt;&gt;0,#REF!,#REF!)),1)*IF($AA2366=2025,IF(OR($M2366="Услуги",$M2366="Работы"),#REF!,IF($U2366&lt;&gt;0,#REF!,#REF!)),1)</f>
        <v>#REF!</v>
      </c>
      <c r="AF2366" s="96" t="e">
        <f>V2366*IF($AA2366=2021,IF(OR($M2366="Услуги",$M2366="Работы"),#REF!,IF($U2366&lt;&gt;0,#REF!,#REF!)),1)*IF($AA2366=2022,IF(OR($M2366="Услуги",$M2366="Работы"),#REF!,IF($U2366&lt;&gt;0,#REF!,#REF!)),1)*IF($AA2366=2023,IF(OR($M2366="Услуги",$M2366="Работы"),#REF!,IF($U2366&lt;&gt;0,#REF!,#REF!)),1)*IF($AA2366=2024,IF(OR($M2366="Услуги",$M2366="Работы"),#REF!,IF($U2366&lt;&gt;0,#REF!,#REF!)),1)*IF($AA2366=2025,IF(OR($M2366="Услуги",$M2366="Работы"),#REF!,IF($U2366&lt;&gt;0,#REF!,#REF!)),1)</f>
        <v>#REF!</v>
      </c>
      <c r="AG2366" s="96" t="e">
        <f>W2366*IF($AA2366=2021,IF(OR($M2366="Услуги",$M2366="Работы"),#REF!,IF($U2366&lt;&gt;0,#REF!,#REF!)),1)*IF($AA2366=2022,IF(OR($M2366="Услуги",$M2366="Работы"),#REF!,IF($U2366&lt;&gt;0,#REF!,#REF!)),1)*IF($AA2366=2023,IF(OR($M2366="Услуги",$M2366="Работы"),#REF!,IF($U2366&lt;&gt;0,#REF!,#REF!)),1)*IF($AA2366=2024,IF(OR($M2366="Услуги",$M2366="Работы"),#REF!,IF($U2366&lt;&gt;0,#REF!,#REF!)),1)*IF($AA2366=2025,IF(OR($M2366="Услуги",$M2366="Работы"),#REF!,IF($U2366&lt;&gt;0,#REF!,#REF!)),1)</f>
        <v>#REF!</v>
      </c>
      <c r="AH2366" s="96" t="e">
        <f>X2366*IF($AA2366=2021,IF(OR($M2366="Услуги",$M2366="Работы"),#REF!,IF($U2366&lt;&gt;0,#REF!,#REF!)),1)*IF($AA2366=2022,IF(OR($M2366="Услуги",$M2366="Работы"),#REF!,IF($U2366&lt;&gt;0,#REF!,#REF!)),1)*IF($AA2366=2023,IF(OR($M2366="Услуги",$M2366="Работы"),#REF!,IF($U2366&lt;&gt;0,#REF!,#REF!)),1)*IF($AA2366=2024,IF(OR($M2366="Услуги",$M2366="Работы"),#REF!,IF($U2366&lt;&gt;0,#REF!,#REF!)),1)*IF($AA2366=2025,IF(OR($M2366="Услуги",$M2366="Работы"),#REF!,IF($U2366&lt;&gt;0,#REF!,#REF!)),1)</f>
        <v>#REF!</v>
      </c>
      <c r="AI2366" s="96" t="e">
        <f>Y2366*IF($AA2366=2021,IF(OR($M2366="Услуги",$M2366="Работы"),#REF!,IF($U2366&lt;&gt;0,#REF!,#REF!)),1)*IF($AA2366=2022,IF(OR($M2366="Услуги",$M2366="Работы"),#REF!,IF($U2366&lt;&gt;0,#REF!,#REF!)),1)*IF($AA2366=2023,IF(OR($M2366="Услуги",$M2366="Работы"),#REF!,IF($U2366&lt;&gt;0,#REF!,#REF!)),1)*IF($AA2366=2024,IF(OR($M2366="Услуги",$M2366="Работы"),#REF!,IF($U2366&lt;&gt;0,#REF!,#REF!)),1)*IF($AA2366=2025,IF(OR($M2366="Услуги",$M2366="Работы"),#REF!,IF($U2366&lt;&gt;0,#REF!,#REF!)),1)</f>
        <v>#REF!</v>
      </c>
      <c r="AJ2366" s="96" t="e">
        <f>Z2366*IF($AA2366=2021,IF(OR($M2366="Услуги",$M2366="Работы"),#REF!,IF($U2366&lt;&gt;0,#REF!,#REF!)),1)*IF($AA2366=2022,IF(OR($M2366="Услуги",$M2366="Работы"),#REF!,IF($U2366&lt;&gt;0,#REF!,#REF!)),1)*IF($AA2366=2023,IF(OR($M2366="Услуги",$M2366="Работы"),#REF!,IF($U2366&lt;&gt;0,#REF!,#REF!)),1)*IF($AA2366=2024,IF(OR($M2366="Услуги",$M2366="Работы"),#REF!,IF($U2366&lt;&gt;0,#REF!,#REF!)),1)*IF($AA2366=2025,IF(OR($M2366="Услуги",$M2366="Работы"),#REF!,IF($U2366&lt;&gt;0,#REF!,#REF!)),1)</f>
        <v>#REF!</v>
      </c>
    </row>
    <row r="2367" spans="1:36" ht="15" hidden="1" x14ac:dyDescent="0.25">
      <c r="A2367" s="85">
        <v>1</v>
      </c>
      <c r="B2367" s="86" t="s">
        <v>439</v>
      </c>
      <c r="C2367" s="215" t="s">
        <v>547</v>
      </c>
      <c r="D2367" s="60" t="s">
        <v>476</v>
      </c>
      <c r="E2367" s="60" t="s">
        <v>610</v>
      </c>
      <c r="F2367" s="88" t="s">
        <v>436</v>
      </c>
      <c r="G2367" s="87" t="e">
        <f>VLOOKUP(D2367,#REF!,2,FALSE)</f>
        <v>#REF!</v>
      </c>
      <c r="H2367" s="88"/>
      <c r="I2367" s="88"/>
      <c r="J2367" s="86" t="s">
        <v>6</v>
      </c>
      <c r="K2367" s="87" t="s">
        <v>549</v>
      </c>
      <c r="L2367" s="60" t="s">
        <v>518</v>
      </c>
      <c r="M2367" s="86" t="s">
        <v>6</v>
      </c>
      <c r="N2367" s="86" t="s">
        <v>6</v>
      </c>
      <c r="O2367" s="85" t="s">
        <v>520</v>
      </c>
      <c r="P2367" s="86"/>
      <c r="Q2367" s="100"/>
      <c r="R2367" s="97">
        <v>0.2</v>
      </c>
      <c r="S2367" s="98">
        <f t="shared" si="664"/>
        <v>11466325</v>
      </c>
      <c r="T2367" s="95">
        <f t="shared" si="659"/>
        <v>1911054.166666667</v>
      </c>
      <c r="U2367" s="98"/>
      <c r="V2367" s="95">
        <f t="shared" si="660"/>
        <v>0</v>
      </c>
      <c r="W2367" s="95">
        <f t="shared" si="657"/>
        <v>0</v>
      </c>
      <c r="X2367" s="98">
        <v>11466325</v>
      </c>
      <c r="Y2367" s="95">
        <f t="shared" si="661"/>
        <v>1911054.166666667</v>
      </c>
      <c r="Z2367" s="95">
        <f t="shared" si="662"/>
        <v>9555270.8333333321</v>
      </c>
      <c r="AA2367" s="244">
        <v>2024</v>
      </c>
      <c r="AB2367" s="247" t="e">
        <f t="shared" si="658"/>
        <v>#REF!</v>
      </c>
      <c r="AC2367" s="96" t="e">
        <f>S2367*IF($AA2367=2021,IF(OR($M2367="Услуги",$M2367="Работы"),#REF!,IF($U2367&lt;&gt;0,#REF!,#REF!)),1)*IF($AA2367=2022,IF(OR($M2367="Услуги",$M2367="Работы"),#REF!,IF($U2367&lt;&gt;0,#REF!,#REF!)),1)*IF($AA2367=2023,IF(OR($M2367="Услуги",$M2367="Работы"),#REF!,IF($U2367&lt;&gt;0,#REF!,#REF!)),1)*IF($AA2367=2024,IF(OR($M2367="Услуги",$M2367="Работы"),#REF!,IF($U2367&lt;&gt;0,#REF!,#REF!)),1)*IF($AA2367=2025,IF(OR($M2367="Услуги",$M2367="Работы"),#REF!,IF($U2367&lt;&gt;0,#REF!,#REF!)),1)</f>
        <v>#REF!</v>
      </c>
      <c r="AD2367" s="96" t="e">
        <f>T2367*IF($AA2367=2021,IF(OR($M2367="Услуги",$M2367="Работы"),#REF!,IF($U2367&lt;&gt;0,#REF!,#REF!)),1)*IF($AA2367=2022,IF(OR($M2367="Услуги",$M2367="Работы"),#REF!,IF($U2367&lt;&gt;0,#REF!,#REF!)),1)*IF($AA2367=2023,IF(OR($M2367="Услуги",$M2367="Работы"),#REF!,IF($U2367&lt;&gt;0,#REF!,#REF!)),1)*IF($AA2367=2024,IF(OR($M2367="Услуги",$M2367="Работы"),#REF!,IF($U2367&lt;&gt;0,#REF!,#REF!)),1)*IF($AA2367=2025,IF(OR($M2367="Услуги",$M2367="Работы"),#REF!,IF($U2367&lt;&gt;0,#REF!,#REF!)),1)</f>
        <v>#REF!</v>
      </c>
      <c r="AE2367" s="96" t="e">
        <f>U2367*IF($AA2367=2021,IF(OR($M2367="Услуги",$M2367="Работы"),#REF!,IF($U2367&lt;&gt;0,#REF!,#REF!)),1)*IF($AA2367=2022,IF(OR($M2367="Услуги",$M2367="Работы"),#REF!,IF($U2367&lt;&gt;0,#REF!,#REF!)),1)*IF($AA2367=2023,IF(OR($M2367="Услуги",$M2367="Работы"),#REF!,IF($U2367&lt;&gt;0,#REF!,#REF!)),1)*IF($AA2367=2024,IF(OR($M2367="Услуги",$M2367="Работы"),#REF!,IF($U2367&lt;&gt;0,#REF!,#REF!)),1)*IF($AA2367=2025,IF(OR($M2367="Услуги",$M2367="Работы"),#REF!,IF($U2367&lt;&gt;0,#REF!,#REF!)),1)</f>
        <v>#REF!</v>
      </c>
      <c r="AF2367" s="96" t="e">
        <f>V2367*IF($AA2367=2021,IF(OR($M2367="Услуги",$M2367="Работы"),#REF!,IF($U2367&lt;&gt;0,#REF!,#REF!)),1)*IF($AA2367=2022,IF(OR($M2367="Услуги",$M2367="Работы"),#REF!,IF($U2367&lt;&gt;0,#REF!,#REF!)),1)*IF($AA2367=2023,IF(OR($M2367="Услуги",$M2367="Работы"),#REF!,IF($U2367&lt;&gt;0,#REF!,#REF!)),1)*IF($AA2367=2024,IF(OR($M2367="Услуги",$M2367="Работы"),#REF!,IF($U2367&lt;&gt;0,#REF!,#REF!)),1)*IF($AA2367=2025,IF(OR($M2367="Услуги",$M2367="Работы"),#REF!,IF($U2367&lt;&gt;0,#REF!,#REF!)),1)</f>
        <v>#REF!</v>
      </c>
      <c r="AG2367" s="96" t="e">
        <f>W2367*IF($AA2367=2021,IF(OR($M2367="Услуги",$M2367="Работы"),#REF!,IF($U2367&lt;&gt;0,#REF!,#REF!)),1)*IF($AA2367=2022,IF(OR($M2367="Услуги",$M2367="Работы"),#REF!,IF($U2367&lt;&gt;0,#REF!,#REF!)),1)*IF($AA2367=2023,IF(OR($M2367="Услуги",$M2367="Работы"),#REF!,IF($U2367&lt;&gt;0,#REF!,#REF!)),1)*IF($AA2367=2024,IF(OR($M2367="Услуги",$M2367="Работы"),#REF!,IF($U2367&lt;&gt;0,#REF!,#REF!)),1)*IF($AA2367=2025,IF(OR($M2367="Услуги",$M2367="Работы"),#REF!,IF($U2367&lt;&gt;0,#REF!,#REF!)),1)</f>
        <v>#REF!</v>
      </c>
      <c r="AH2367" s="96" t="e">
        <f>X2367*IF($AA2367=2021,IF(OR($M2367="Услуги",$M2367="Работы"),#REF!,IF($U2367&lt;&gt;0,#REF!,#REF!)),1)*IF($AA2367=2022,IF(OR($M2367="Услуги",$M2367="Работы"),#REF!,IF($U2367&lt;&gt;0,#REF!,#REF!)),1)*IF($AA2367=2023,IF(OR($M2367="Услуги",$M2367="Работы"),#REF!,IF($U2367&lt;&gt;0,#REF!,#REF!)),1)*IF($AA2367=2024,IF(OR($M2367="Услуги",$M2367="Работы"),#REF!,IF($U2367&lt;&gt;0,#REF!,#REF!)),1)*IF($AA2367=2025,IF(OR($M2367="Услуги",$M2367="Работы"),#REF!,IF($U2367&lt;&gt;0,#REF!,#REF!)),1)</f>
        <v>#REF!</v>
      </c>
      <c r="AI2367" s="96" t="e">
        <f>Y2367*IF($AA2367=2021,IF(OR($M2367="Услуги",$M2367="Работы"),#REF!,IF($U2367&lt;&gt;0,#REF!,#REF!)),1)*IF($AA2367=2022,IF(OR($M2367="Услуги",$M2367="Работы"),#REF!,IF($U2367&lt;&gt;0,#REF!,#REF!)),1)*IF($AA2367=2023,IF(OR($M2367="Услуги",$M2367="Работы"),#REF!,IF($U2367&lt;&gt;0,#REF!,#REF!)),1)*IF($AA2367=2024,IF(OR($M2367="Услуги",$M2367="Работы"),#REF!,IF($U2367&lt;&gt;0,#REF!,#REF!)),1)*IF($AA2367=2025,IF(OR($M2367="Услуги",$M2367="Работы"),#REF!,IF($U2367&lt;&gt;0,#REF!,#REF!)),1)</f>
        <v>#REF!</v>
      </c>
      <c r="AJ2367" s="96" t="e">
        <f>Z2367*IF($AA2367=2021,IF(OR($M2367="Услуги",$M2367="Работы"),#REF!,IF($U2367&lt;&gt;0,#REF!,#REF!)),1)*IF($AA2367=2022,IF(OR($M2367="Услуги",$M2367="Работы"),#REF!,IF($U2367&lt;&gt;0,#REF!,#REF!)),1)*IF($AA2367=2023,IF(OR($M2367="Услуги",$M2367="Работы"),#REF!,IF($U2367&lt;&gt;0,#REF!,#REF!)),1)*IF($AA2367=2024,IF(OR($M2367="Услуги",$M2367="Работы"),#REF!,IF($U2367&lt;&gt;0,#REF!,#REF!)),1)*IF($AA2367=2025,IF(OR($M2367="Услуги",$M2367="Работы"),#REF!,IF($U2367&lt;&gt;0,#REF!,#REF!)),1)</f>
        <v>#REF!</v>
      </c>
    </row>
    <row r="2368" spans="1:36" ht="15" hidden="1" x14ac:dyDescent="0.25">
      <c r="A2368" s="85">
        <v>1</v>
      </c>
      <c r="B2368" s="86" t="s">
        <v>439</v>
      </c>
      <c r="C2368" s="215" t="s">
        <v>547</v>
      </c>
      <c r="D2368" s="60" t="s">
        <v>476</v>
      </c>
      <c r="E2368" s="60" t="s">
        <v>610</v>
      </c>
      <c r="F2368" s="88" t="s">
        <v>436</v>
      </c>
      <c r="G2368" s="87" t="e">
        <f>VLOOKUP(D2368,#REF!,2,FALSE)</f>
        <v>#REF!</v>
      </c>
      <c r="H2368" s="88"/>
      <c r="I2368" s="88"/>
      <c r="J2368" s="86" t="s">
        <v>6</v>
      </c>
      <c r="K2368" s="87" t="s">
        <v>549</v>
      </c>
      <c r="L2368" s="60" t="s">
        <v>518</v>
      </c>
      <c r="M2368" s="86" t="s">
        <v>6</v>
      </c>
      <c r="N2368" s="86" t="s">
        <v>6</v>
      </c>
      <c r="O2368" s="85" t="s">
        <v>520</v>
      </c>
      <c r="P2368" s="86"/>
      <c r="Q2368" s="100"/>
      <c r="R2368" s="97">
        <v>0.2</v>
      </c>
      <c r="S2368" s="98">
        <f t="shared" si="664"/>
        <v>12016708</v>
      </c>
      <c r="T2368" s="95">
        <f t="shared" si="659"/>
        <v>2002784.666666667</v>
      </c>
      <c r="U2368" s="98"/>
      <c r="V2368" s="95">
        <f t="shared" si="660"/>
        <v>0</v>
      </c>
      <c r="W2368" s="95">
        <f t="shared" si="657"/>
        <v>0</v>
      </c>
      <c r="X2368" s="98">
        <v>12016708</v>
      </c>
      <c r="Y2368" s="95">
        <f t="shared" si="661"/>
        <v>2002784.666666667</v>
      </c>
      <c r="Z2368" s="95">
        <f t="shared" si="662"/>
        <v>10013923.333333332</v>
      </c>
      <c r="AA2368" s="244">
        <v>2025</v>
      </c>
      <c r="AB2368" s="247" t="e">
        <f t="shared" si="658"/>
        <v>#REF!</v>
      </c>
      <c r="AC2368" s="96" t="e">
        <f>S2368*IF($AA2368=2021,IF(OR($M2368="Услуги",$M2368="Работы"),#REF!,IF($U2368&lt;&gt;0,#REF!,#REF!)),1)*IF($AA2368=2022,IF(OR($M2368="Услуги",$M2368="Работы"),#REF!,IF($U2368&lt;&gt;0,#REF!,#REF!)),1)*IF($AA2368=2023,IF(OR($M2368="Услуги",$M2368="Работы"),#REF!,IF($U2368&lt;&gt;0,#REF!,#REF!)),1)*IF($AA2368=2024,IF(OR($M2368="Услуги",$M2368="Работы"),#REF!,IF($U2368&lt;&gt;0,#REF!,#REF!)),1)*IF($AA2368=2025,IF(OR($M2368="Услуги",$M2368="Работы"),#REF!,IF($U2368&lt;&gt;0,#REF!,#REF!)),1)</f>
        <v>#REF!</v>
      </c>
      <c r="AD2368" s="96" t="e">
        <f>T2368*IF($AA2368=2021,IF(OR($M2368="Услуги",$M2368="Работы"),#REF!,IF($U2368&lt;&gt;0,#REF!,#REF!)),1)*IF($AA2368=2022,IF(OR($M2368="Услуги",$M2368="Работы"),#REF!,IF($U2368&lt;&gt;0,#REF!,#REF!)),1)*IF($AA2368=2023,IF(OR($M2368="Услуги",$M2368="Работы"),#REF!,IF($U2368&lt;&gt;0,#REF!,#REF!)),1)*IF($AA2368=2024,IF(OR($M2368="Услуги",$M2368="Работы"),#REF!,IF($U2368&lt;&gt;0,#REF!,#REF!)),1)*IF($AA2368=2025,IF(OR($M2368="Услуги",$M2368="Работы"),#REF!,IF($U2368&lt;&gt;0,#REF!,#REF!)),1)</f>
        <v>#REF!</v>
      </c>
      <c r="AE2368" s="96" t="e">
        <f>U2368*IF($AA2368=2021,IF(OR($M2368="Услуги",$M2368="Работы"),#REF!,IF($U2368&lt;&gt;0,#REF!,#REF!)),1)*IF($AA2368=2022,IF(OR($M2368="Услуги",$M2368="Работы"),#REF!,IF($U2368&lt;&gt;0,#REF!,#REF!)),1)*IF($AA2368=2023,IF(OR($M2368="Услуги",$M2368="Работы"),#REF!,IF($U2368&lt;&gt;0,#REF!,#REF!)),1)*IF($AA2368=2024,IF(OR($M2368="Услуги",$M2368="Работы"),#REF!,IF($U2368&lt;&gt;0,#REF!,#REF!)),1)*IF($AA2368=2025,IF(OR($M2368="Услуги",$M2368="Работы"),#REF!,IF($U2368&lt;&gt;0,#REF!,#REF!)),1)</f>
        <v>#REF!</v>
      </c>
      <c r="AF2368" s="96" t="e">
        <f>V2368*IF($AA2368=2021,IF(OR($M2368="Услуги",$M2368="Работы"),#REF!,IF($U2368&lt;&gt;0,#REF!,#REF!)),1)*IF($AA2368=2022,IF(OR($M2368="Услуги",$M2368="Работы"),#REF!,IF($U2368&lt;&gt;0,#REF!,#REF!)),1)*IF($AA2368=2023,IF(OR($M2368="Услуги",$M2368="Работы"),#REF!,IF($U2368&lt;&gt;0,#REF!,#REF!)),1)*IF($AA2368=2024,IF(OR($M2368="Услуги",$M2368="Работы"),#REF!,IF($U2368&lt;&gt;0,#REF!,#REF!)),1)*IF($AA2368=2025,IF(OR($M2368="Услуги",$M2368="Работы"),#REF!,IF($U2368&lt;&gt;0,#REF!,#REF!)),1)</f>
        <v>#REF!</v>
      </c>
      <c r="AG2368" s="96" t="e">
        <f>W2368*IF($AA2368=2021,IF(OR($M2368="Услуги",$M2368="Работы"),#REF!,IF($U2368&lt;&gt;0,#REF!,#REF!)),1)*IF($AA2368=2022,IF(OR($M2368="Услуги",$M2368="Работы"),#REF!,IF($U2368&lt;&gt;0,#REF!,#REF!)),1)*IF($AA2368=2023,IF(OR($M2368="Услуги",$M2368="Работы"),#REF!,IF($U2368&lt;&gt;0,#REF!,#REF!)),1)*IF($AA2368=2024,IF(OR($M2368="Услуги",$M2368="Работы"),#REF!,IF($U2368&lt;&gt;0,#REF!,#REF!)),1)*IF($AA2368=2025,IF(OR($M2368="Услуги",$M2368="Работы"),#REF!,IF($U2368&lt;&gt;0,#REF!,#REF!)),1)</f>
        <v>#REF!</v>
      </c>
      <c r="AH2368" s="96" t="e">
        <f>X2368*IF($AA2368=2021,IF(OR($M2368="Услуги",$M2368="Работы"),#REF!,IF($U2368&lt;&gt;0,#REF!,#REF!)),1)*IF($AA2368=2022,IF(OR($M2368="Услуги",$M2368="Работы"),#REF!,IF($U2368&lt;&gt;0,#REF!,#REF!)),1)*IF($AA2368=2023,IF(OR($M2368="Услуги",$M2368="Работы"),#REF!,IF($U2368&lt;&gt;0,#REF!,#REF!)),1)*IF($AA2368=2024,IF(OR($M2368="Услуги",$M2368="Работы"),#REF!,IF($U2368&lt;&gt;0,#REF!,#REF!)),1)*IF($AA2368=2025,IF(OR($M2368="Услуги",$M2368="Работы"),#REF!,IF($U2368&lt;&gt;0,#REF!,#REF!)),1)</f>
        <v>#REF!</v>
      </c>
      <c r="AI2368" s="96" t="e">
        <f>Y2368*IF($AA2368=2021,IF(OR($M2368="Услуги",$M2368="Работы"),#REF!,IF($U2368&lt;&gt;0,#REF!,#REF!)),1)*IF($AA2368=2022,IF(OR($M2368="Услуги",$M2368="Работы"),#REF!,IF($U2368&lt;&gt;0,#REF!,#REF!)),1)*IF($AA2368=2023,IF(OR($M2368="Услуги",$M2368="Работы"),#REF!,IF($U2368&lt;&gt;0,#REF!,#REF!)),1)*IF($AA2368=2024,IF(OR($M2368="Услуги",$M2368="Работы"),#REF!,IF($U2368&lt;&gt;0,#REF!,#REF!)),1)*IF($AA2368=2025,IF(OR($M2368="Услуги",$M2368="Работы"),#REF!,IF($U2368&lt;&gt;0,#REF!,#REF!)),1)</f>
        <v>#REF!</v>
      </c>
      <c r="AJ2368" s="96" t="e">
        <f>Z2368*IF($AA2368=2021,IF(OR($M2368="Услуги",$M2368="Работы"),#REF!,IF($U2368&lt;&gt;0,#REF!,#REF!)),1)*IF($AA2368=2022,IF(OR($M2368="Услуги",$M2368="Работы"),#REF!,IF($U2368&lt;&gt;0,#REF!,#REF!)),1)*IF($AA2368=2023,IF(OR($M2368="Услуги",$M2368="Работы"),#REF!,IF($U2368&lt;&gt;0,#REF!,#REF!)),1)*IF($AA2368=2024,IF(OR($M2368="Услуги",$M2368="Работы"),#REF!,IF($U2368&lt;&gt;0,#REF!,#REF!)),1)*IF($AA2368=2025,IF(OR($M2368="Услуги",$M2368="Работы"),#REF!,IF($U2368&lt;&gt;0,#REF!,#REF!)),1)</f>
        <v>#REF!</v>
      </c>
    </row>
    <row r="2369" spans="1:36" ht="15" hidden="1" x14ac:dyDescent="0.25">
      <c r="A2369" s="85">
        <v>1</v>
      </c>
      <c r="B2369" s="86" t="s">
        <v>439</v>
      </c>
      <c r="C2369" s="215" t="s">
        <v>541</v>
      </c>
      <c r="D2369" s="60" t="s">
        <v>476</v>
      </c>
      <c r="E2369" s="60" t="s">
        <v>610</v>
      </c>
      <c r="F2369" s="88" t="s">
        <v>436</v>
      </c>
      <c r="G2369" s="87" t="e">
        <f>VLOOKUP(D2369,#REF!,2,FALSE)</f>
        <v>#REF!</v>
      </c>
      <c r="H2369" s="88"/>
      <c r="I2369" s="88"/>
      <c r="J2369" s="86" t="s">
        <v>6</v>
      </c>
      <c r="K2369" s="184" t="s">
        <v>541</v>
      </c>
      <c r="L2369" s="60" t="s">
        <v>518</v>
      </c>
      <c r="M2369" s="86" t="s">
        <v>6</v>
      </c>
      <c r="N2369" s="86" t="s">
        <v>6</v>
      </c>
      <c r="O2369" s="85" t="s">
        <v>521</v>
      </c>
      <c r="P2369" s="86"/>
      <c r="Q2369" s="100"/>
      <c r="R2369" s="97">
        <v>0.2</v>
      </c>
      <c r="S2369" s="98">
        <f t="shared" si="664"/>
        <v>14617900</v>
      </c>
      <c r="T2369" s="95">
        <f t="shared" si="659"/>
        <v>2436316.666666667</v>
      </c>
      <c r="U2369" s="98"/>
      <c r="V2369" s="95">
        <f t="shared" si="660"/>
        <v>0</v>
      </c>
      <c r="W2369" s="95">
        <f t="shared" si="657"/>
        <v>0</v>
      </c>
      <c r="X2369" s="95">
        <v>14617900</v>
      </c>
      <c r="Y2369" s="95">
        <f t="shared" si="661"/>
        <v>2436316.666666667</v>
      </c>
      <c r="Z2369" s="95">
        <f t="shared" si="662"/>
        <v>12181583.333333332</v>
      </c>
      <c r="AA2369" s="244">
        <v>2021</v>
      </c>
      <c r="AB2369" s="247" t="e">
        <f t="shared" si="658"/>
        <v>#REF!</v>
      </c>
      <c r="AC2369" s="96" t="e">
        <f>S2369*IF($AA2369=2021,IF(OR($M2369="Услуги",$M2369="Работы"),#REF!,IF($U2369&lt;&gt;0,#REF!,#REF!)),1)*IF($AA2369=2022,IF(OR($M2369="Услуги",$M2369="Работы"),#REF!,IF($U2369&lt;&gt;0,#REF!,#REF!)),1)*IF($AA2369=2023,IF(OR($M2369="Услуги",$M2369="Работы"),#REF!,IF($U2369&lt;&gt;0,#REF!,#REF!)),1)*IF($AA2369=2024,IF(OR($M2369="Услуги",$M2369="Работы"),#REF!,IF($U2369&lt;&gt;0,#REF!,#REF!)),1)*IF($AA2369=2025,IF(OR($M2369="Услуги",$M2369="Работы"),#REF!,IF($U2369&lt;&gt;0,#REF!,#REF!)),1)</f>
        <v>#REF!</v>
      </c>
      <c r="AD2369" s="96" t="e">
        <f>T2369*IF($AA2369=2021,IF(OR($M2369="Услуги",$M2369="Работы"),#REF!,IF($U2369&lt;&gt;0,#REF!,#REF!)),1)*IF($AA2369=2022,IF(OR($M2369="Услуги",$M2369="Работы"),#REF!,IF($U2369&lt;&gt;0,#REF!,#REF!)),1)*IF($AA2369=2023,IF(OR($M2369="Услуги",$M2369="Работы"),#REF!,IF($U2369&lt;&gt;0,#REF!,#REF!)),1)*IF($AA2369=2024,IF(OR($M2369="Услуги",$M2369="Работы"),#REF!,IF($U2369&lt;&gt;0,#REF!,#REF!)),1)*IF($AA2369=2025,IF(OR($M2369="Услуги",$M2369="Работы"),#REF!,IF($U2369&lt;&gt;0,#REF!,#REF!)),1)</f>
        <v>#REF!</v>
      </c>
      <c r="AE2369" s="96" t="e">
        <f>U2369*IF($AA2369=2021,IF(OR($M2369="Услуги",$M2369="Работы"),#REF!,IF($U2369&lt;&gt;0,#REF!,#REF!)),1)*IF($AA2369=2022,IF(OR($M2369="Услуги",$M2369="Работы"),#REF!,IF($U2369&lt;&gt;0,#REF!,#REF!)),1)*IF($AA2369=2023,IF(OR($M2369="Услуги",$M2369="Работы"),#REF!,IF($U2369&lt;&gt;0,#REF!,#REF!)),1)*IF($AA2369=2024,IF(OR($M2369="Услуги",$M2369="Работы"),#REF!,IF($U2369&lt;&gt;0,#REF!,#REF!)),1)*IF($AA2369=2025,IF(OR($M2369="Услуги",$M2369="Работы"),#REF!,IF($U2369&lt;&gt;0,#REF!,#REF!)),1)</f>
        <v>#REF!</v>
      </c>
      <c r="AF2369" s="96" t="e">
        <f>V2369*IF($AA2369=2021,IF(OR($M2369="Услуги",$M2369="Работы"),#REF!,IF($U2369&lt;&gt;0,#REF!,#REF!)),1)*IF($AA2369=2022,IF(OR($M2369="Услуги",$M2369="Работы"),#REF!,IF($U2369&lt;&gt;0,#REF!,#REF!)),1)*IF($AA2369=2023,IF(OR($M2369="Услуги",$M2369="Работы"),#REF!,IF($U2369&lt;&gt;0,#REF!,#REF!)),1)*IF($AA2369=2024,IF(OR($M2369="Услуги",$M2369="Работы"),#REF!,IF($U2369&lt;&gt;0,#REF!,#REF!)),1)*IF($AA2369=2025,IF(OR($M2369="Услуги",$M2369="Работы"),#REF!,IF($U2369&lt;&gt;0,#REF!,#REF!)),1)</f>
        <v>#REF!</v>
      </c>
      <c r="AG2369" s="96" t="e">
        <f>W2369*IF($AA2369=2021,IF(OR($M2369="Услуги",$M2369="Работы"),#REF!,IF($U2369&lt;&gt;0,#REF!,#REF!)),1)*IF($AA2369=2022,IF(OR($M2369="Услуги",$M2369="Работы"),#REF!,IF($U2369&lt;&gt;0,#REF!,#REF!)),1)*IF($AA2369=2023,IF(OR($M2369="Услуги",$M2369="Работы"),#REF!,IF($U2369&lt;&gt;0,#REF!,#REF!)),1)*IF($AA2369=2024,IF(OR($M2369="Услуги",$M2369="Работы"),#REF!,IF($U2369&lt;&gt;0,#REF!,#REF!)),1)*IF($AA2369=2025,IF(OR($M2369="Услуги",$M2369="Работы"),#REF!,IF($U2369&lt;&gt;0,#REF!,#REF!)),1)</f>
        <v>#REF!</v>
      </c>
      <c r="AH2369" s="96" t="e">
        <f>X2369*IF($AA2369=2021,IF(OR($M2369="Услуги",$M2369="Работы"),#REF!,IF($U2369&lt;&gt;0,#REF!,#REF!)),1)*IF($AA2369=2022,IF(OR($M2369="Услуги",$M2369="Работы"),#REF!,IF($U2369&lt;&gt;0,#REF!,#REF!)),1)*IF($AA2369=2023,IF(OR($M2369="Услуги",$M2369="Работы"),#REF!,IF($U2369&lt;&gt;0,#REF!,#REF!)),1)*IF($AA2369=2024,IF(OR($M2369="Услуги",$M2369="Работы"),#REF!,IF($U2369&lt;&gt;0,#REF!,#REF!)),1)*IF($AA2369=2025,IF(OR($M2369="Услуги",$M2369="Работы"),#REF!,IF($U2369&lt;&gt;0,#REF!,#REF!)),1)</f>
        <v>#REF!</v>
      </c>
      <c r="AI2369" s="96" t="e">
        <f>Y2369*IF($AA2369=2021,IF(OR($M2369="Услуги",$M2369="Работы"),#REF!,IF($U2369&lt;&gt;0,#REF!,#REF!)),1)*IF($AA2369=2022,IF(OR($M2369="Услуги",$M2369="Работы"),#REF!,IF($U2369&lt;&gt;0,#REF!,#REF!)),1)*IF($AA2369=2023,IF(OR($M2369="Услуги",$M2369="Работы"),#REF!,IF($U2369&lt;&gt;0,#REF!,#REF!)),1)*IF($AA2369=2024,IF(OR($M2369="Услуги",$M2369="Работы"),#REF!,IF($U2369&lt;&gt;0,#REF!,#REF!)),1)*IF($AA2369=2025,IF(OR($M2369="Услуги",$M2369="Работы"),#REF!,IF($U2369&lt;&gt;0,#REF!,#REF!)),1)</f>
        <v>#REF!</v>
      </c>
      <c r="AJ2369" s="96" t="e">
        <f>Z2369*IF($AA2369=2021,IF(OR($M2369="Услуги",$M2369="Работы"),#REF!,IF($U2369&lt;&gt;0,#REF!,#REF!)),1)*IF($AA2369=2022,IF(OR($M2369="Услуги",$M2369="Работы"),#REF!,IF($U2369&lt;&gt;0,#REF!,#REF!)),1)*IF($AA2369=2023,IF(OR($M2369="Услуги",$M2369="Работы"),#REF!,IF($U2369&lt;&gt;0,#REF!,#REF!)),1)*IF($AA2369=2024,IF(OR($M2369="Услуги",$M2369="Работы"),#REF!,IF($U2369&lt;&gt;0,#REF!,#REF!)),1)*IF($AA2369=2025,IF(OR($M2369="Услуги",$M2369="Работы"),#REF!,IF($U2369&lt;&gt;0,#REF!,#REF!)),1)</f>
        <v>#REF!</v>
      </c>
    </row>
    <row r="2370" spans="1:36" ht="15" hidden="1" x14ac:dyDescent="0.25">
      <c r="A2370" s="85">
        <v>1</v>
      </c>
      <c r="B2370" s="86" t="s">
        <v>439</v>
      </c>
      <c r="C2370" s="215" t="s">
        <v>541</v>
      </c>
      <c r="D2370" s="60" t="s">
        <v>476</v>
      </c>
      <c r="E2370" s="60" t="s">
        <v>610</v>
      </c>
      <c r="F2370" s="88" t="s">
        <v>436</v>
      </c>
      <c r="G2370" s="87" t="e">
        <f>VLOOKUP(D2370,#REF!,2,FALSE)</f>
        <v>#REF!</v>
      </c>
      <c r="H2370" s="88"/>
      <c r="I2370" s="88"/>
      <c r="J2370" s="86" t="s">
        <v>6</v>
      </c>
      <c r="K2370" s="184" t="s">
        <v>541</v>
      </c>
      <c r="L2370" s="60" t="s">
        <v>518</v>
      </c>
      <c r="M2370" s="86" t="s">
        <v>6</v>
      </c>
      <c r="N2370" s="86" t="s">
        <v>6</v>
      </c>
      <c r="O2370" s="85" t="s">
        <v>521</v>
      </c>
      <c r="P2370" s="86"/>
      <c r="Q2370" s="100"/>
      <c r="R2370" s="97">
        <v>0.2</v>
      </c>
      <c r="S2370" s="98">
        <f t="shared" si="664"/>
        <v>11077000</v>
      </c>
      <c r="T2370" s="95">
        <f t="shared" si="659"/>
        <v>1846166.666666667</v>
      </c>
      <c r="U2370" s="98"/>
      <c r="V2370" s="95">
        <f t="shared" si="660"/>
        <v>0</v>
      </c>
      <c r="W2370" s="95">
        <f t="shared" si="657"/>
        <v>0</v>
      </c>
      <c r="X2370" s="95">
        <v>11077000</v>
      </c>
      <c r="Y2370" s="95">
        <f t="shared" si="661"/>
        <v>1846166.666666667</v>
      </c>
      <c r="Z2370" s="95">
        <f t="shared" si="662"/>
        <v>9230833.3333333321</v>
      </c>
      <c r="AA2370" s="244">
        <v>2022</v>
      </c>
      <c r="AB2370" s="247" t="e">
        <f t="shared" si="658"/>
        <v>#REF!</v>
      </c>
      <c r="AC2370" s="96" t="e">
        <f>S2370*IF($AA2370=2021,IF(OR($M2370="Услуги",$M2370="Работы"),#REF!,IF($U2370&lt;&gt;0,#REF!,#REF!)),1)*IF($AA2370=2022,IF(OR($M2370="Услуги",$M2370="Работы"),#REF!,IF($U2370&lt;&gt;0,#REF!,#REF!)),1)*IF($AA2370=2023,IF(OR($M2370="Услуги",$M2370="Работы"),#REF!,IF($U2370&lt;&gt;0,#REF!,#REF!)),1)*IF($AA2370=2024,IF(OR($M2370="Услуги",$M2370="Работы"),#REF!,IF($U2370&lt;&gt;0,#REF!,#REF!)),1)*IF($AA2370=2025,IF(OR($M2370="Услуги",$M2370="Работы"),#REF!,IF($U2370&lt;&gt;0,#REF!,#REF!)),1)</f>
        <v>#REF!</v>
      </c>
      <c r="AD2370" s="96" t="e">
        <f>T2370*IF($AA2370=2021,IF(OR($M2370="Услуги",$M2370="Работы"),#REF!,IF($U2370&lt;&gt;0,#REF!,#REF!)),1)*IF($AA2370=2022,IF(OR($M2370="Услуги",$M2370="Работы"),#REF!,IF($U2370&lt;&gt;0,#REF!,#REF!)),1)*IF($AA2370=2023,IF(OR($M2370="Услуги",$M2370="Работы"),#REF!,IF($U2370&lt;&gt;0,#REF!,#REF!)),1)*IF($AA2370=2024,IF(OR($M2370="Услуги",$M2370="Работы"),#REF!,IF($U2370&lt;&gt;0,#REF!,#REF!)),1)*IF($AA2370=2025,IF(OR($M2370="Услуги",$M2370="Работы"),#REF!,IF($U2370&lt;&gt;0,#REF!,#REF!)),1)</f>
        <v>#REF!</v>
      </c>
      <c r="AE2370" s="96" t="e">
        <f>U2370*IF($AA2370=2021,IF(OR($M2370="Услуги",$M2370="Работы"),#REF!,IF($U2370&lt;&gt;0,#REF!,#REF!)),1)*IF($AA2370=2022,IF(OR($M2370="Услуги",$M2370="Работы"),#REF!,IF($U2370&lt;&gt;0,#REF!,#REF!)),1)*IF($AA2370=2023,IF(OR($M2370="Услуги",$M2370="Работы"),#REF!,IF($U2370&lt;&gt;0,#REF!,#REF!)),1)*IF($AA2370=2024,IF(OR($M2370="Услуги",$M2370="Работы"),#REF!,IF($U2370&lt;&gt;0,#REF!,#REF!)),1)*IF($AA2370=2025,IF(OR($M2370="Услуги",$M2370="Работы"),#REF!,IF($U2370&lt;&gt;0,#REF!,#REF!)),1)</f>
        <v>#REF!</v>
      </c>
      <c r="AF2370" s="96" t="e">
        <f>V2370*IF($AA2370=2021,IF(OR($M2370="Услуги",$M2370="Работы"),#REF!,IF($U2370&lt;&gt;0,#REF!,#REF!)),1)*IF($AA2370=2022,IF(OR($M2370="Услуги",$M2370="Работы"),#REF!,IF($U2370&lt;&gt;0,#REF!,#REF!)),1)*IF($AA2370=2023,IF(OR($M2370="Услуги",$M2370="Работы"),#REF!,IF($U2370&lt;&gt;0,#REF!,#REF!)),1)*IF($AA2370=2024,IF(OR($M2370="Услуги",$M2370="Работы"),#REF!,IF($U2370&lt;&gt;0,#REF!,#REF!)),1)*IF($AA2370=2025,IF(OR($M2370="Услуги",$M2370="Работы"),#REF!,IF($U2370&lt;&gt;0,#REF!,#REF!)),1)</f>
        <v>#REF!</v>
      </c>
      <c r="AG2370" s="96" t="e">
        <f>W2370*IF($AA2370=2021,IF(OR($M2370="Услуги",$M2370="Работы"),#REF!,IF($U2370&lt;&gt;0,#REF!,#REF!)),1)*IF($AA2370=2022,IF(OR($M2370="Услуги",$M2370="Работы"),#REF!,IF($U2370&lt;&gt;0,#REF!,#REF!)),1)*IF($AA2370=2023,IF(OR($M2370="Услуги",$M2370="Работы"),#REF!,IF($U2370&lt;&gt;0,#REF!,#REF!)),1)*IF($AA2370=2024,IF(OR($M2370="Услуги",$M2370="Работы"),#REF!,IF($U2370&lt;&gt;0,#REF!,#REF!)),1)*IF($AA2370=2025,IF(OR($M2370="Услуги",$M2370="Работы"),#REF!,IF($U2370&lt;&gt;0,#REF!,#REF!)),1)</f>
        <v>#REF!</v>
      </c>
      <c r="AH2370" s="96" t="e">
        <f>X2370*IF($AA2370=2021,IF(OR($M2370="Услуги",$M2370="Работы"),#REF!,IF($U2370&lt;&gt;0,#REF!,#REF!)),1)*IF($AA2370=2022,IF(OR($M2370="Услуги",$M2370="Работы"),#REF!,IF($U2370&lt;&gt;0,#REF!,#REF!)),1)*IF($AA2370=2023,IF(OR($M2370="Услуги",$M2370="Работы"),#REF!,IF($U2370&lt;&gt;0,#REF!,#REF!)),1)*IF($AA2370=2024,IF(OR($M2370="Услуги",$M2370="Работы"),#REF!,IF($U2370&lt;&gt;0,#REF!,#REF!)),1)*IF($AA2370=2025,IF(OR($M2370="Услуги",$M2370="Работы"),#REF!,IF($U2370&lt;&gt;0,#REF!,#REF!)),1)</f>
        <v>#REF!</v>
      </c>
      <c r="AI2370" s="96" t="e">
        <f>Y2370*IF($AA2370=2021,IF(OR($M2370="Услуги",$M2370="Работы"),#REF!,IF($U2370&lt;&gt;0,#REF!,#REF!)),1)*IF($AA2370=2022,IF(OR($M2370="Услуги",$M2370="Работы"),#REF!,IF($U2370&lt;&gt;0,#REF!,#REF!)),1)*IF($AA2370=2023,IF(OR($M2370="Услуги",$M2370="Работы"),#REF!,IF($U2370&lt;&gt;0,#REF!,#REF!)),1)*IF($AA2370=2024,IF(OR($M2370="Услуги",$M2370="Работы"),#REF!,IF($U2370&lt;&gt;0,#REF!,#REF!)),1)*IF($AA2370=2025,IF(OR($M2370="Услуги",$M2370="Работы"),#REF!,IF($U2370&lt;&gt;0,#REF!,#REF!)),1)</f>
        <v>#REF!</v>
      </c>
      <c r="AJ2370" s="96" t="e">
        <f>Z2370*IF($AA2370=2021,IF(OR($M2370="Услуги",$M2370="Работы"),#REF!,IF($U2370&lt;&gt;0,#REF!,#REF!)),1)*IF($AA2370=2022,IF(OR($M2370="Услуги",$M2370="Работы"),#REF!,IF($U2370&lt;&gt;0,#REF!,#REF!)),1)*IF($AA2370=2023,IF(OR($M2370="Услуги",$M2370="Работы"),#REF!,IF($U2370&lt;&gt;0,#REF!,#REF!)),1)*IF($AA2370=2024,IF(OR($M2370="Услуги",$M2370="Работы"),#REF!,IF($U2370&lt;&gt;0,#REF!,#REF!)),1)*IF($AA2370=2025,IF(OR($M2370="Услуги",$M2370="Работы"),#REF!,IF($U2370&lt;&gt;0,#REF!,#REF!)),1)</f>
        <v>#REF!</v>
      </c>
    </row>
    <row r="2371" spans="1:36" ht="15" hidden="1" x14ac:dyDescent="0.25">
      <c r="A2371" s="85">
        <v>1</v>
      </c>
      <c r="B2371" s="86" t="s">
        <v>439</v>
      </c>
      <c r="C2371" s="215" t="s">
        <v>541</v>
      </c>
      <c r="D2371" s="60" t="s">
        <v>476</v>
      </c>
      <c r="E2371" s="60" t="s">
        <v>610</v>
      </c>
      <c r="F2371" s="88" t="s">
        <v>436</v>
      </c>
      <c r="G2371" s="87" t="e">
        <f>VLOOKUP(D2371,#REF!,2,FALSE)</f>
        <v>#REF!</v>
      </c>
      <c r="H2371" s="88"/>
      <c r="I2371" s="88"/>
      <c r="J2371" s="86" t="s">
        <v>6</v>
      </c>
      <c r="K2371" s="184" t="s">
        <v>541</v>
      </c>
      <c r="L2371" s="60" t="s">
        <v>518</v>
      </c>
      <c r="M2371" s="86" t="s">
        <v>6</v>
      </c>
      <c r="N2371" s="86" t="s">
        <v>6</v>
      </c>
      <c r="O2371" s="85" t="s">
        <v>521</v>
      </c>
      <c r="P2371" s="86"/>
      <c r="Q2371" s="100"/>
      <c r="R2371" s="97">
        <v>0.2</v>
      </c>
      <c r="S2371" s="98">
        <f t="shared" si="664"/>
        <v>11597619</v>
      </c>
      <c r="T2371" s="95">
        <f t="shared" si="659"/>
        <v>1932936.5</v>
      </c>
      <c r="U2371" s="98"/>
      <c r="V2371" s="95">
        <f t="shared" si="660"/>
        <v>0</v>
      </c>
      <c r="W2371" s="95">
        <f t="shared" si="657"/>
        <v>0</v>
      </c>
      <c r="X2371" s="95">
        <v>11597619</v>
      </c>
      <c r="Y2371" s="95">
        <f t="shared" si="661"/>
        <v>1932936.5</v>
      </c>
      <c r="Z2371" s="95">
        <f t="shared" si="662"/>
        <v>9664682.5</v>
      </c>
      <c r="AA2371" s="244">
        <v>2023</v>
      </c>
      <c r="AB2371" s="247" t="e">
        <f t="shared" si="658"/>
        <v>#REF!</v>
      </c>
      <c r="AC2371" s="96" t="e">
        <f>S2371*IF($AA2371=2021,IF(OR($M2371="Услуги",$M2371="Работы"),#REF!,IF($U2371&lt;&gt;0,#REF!,#REF!)),1)*IF($AA2371=2022,IF(OR($M2371="Услуги",$M2371="Работы"),#REF!,IF($U2371&lt;&gt;0,#REF!,#REF!)),1)*IF($AA2371=2023,IF(OR($M2371="Услуги",$M2371="Работы"),#REF!,IF($U2371&lt;&gt;0,#REF!,#REF!)),1)*IF($AA2371=2024,IF(OR($M2371="Услуги",$M2371="Работы"),#REF!,IF($U2371&lt;&gt;0,#REF!,#REF!)),1)*IF($AA2371=2025,IF(OR($M2371="Услуги",$M2371="Работы"),#REF!,IF($U2371&lt;&gt;0,#REF!,#REF!)),1)</f>
        <v>#REF!</v>
      </c>
      <c r="AD2371" s="96" t="e">
        <f>T2371*IF($AA2371=2021,IF(OR($M2371="Услуги",$M2371="Работы"),#REF!,IF($U2371&lt;&gt;0,#REF!,#REF!)),1)*IF($AA2371=2022,IF(OR($M2371="Услуги",$M2371="Работы"),#REF!,IF($U2371&lt;&gt;0,#REF!,#REF!)),1)*IF($AA2371=2023,IF(OR($M2371="Услуги",$M2371="Работы"),#REF!,IF($U2371&lt;&gt;0,#REF!,#REF!)),1)*IF($AA2371=2024,IF(OR($M2371="Услуги",$M2371="Работы"),#REF!,IF($U2371&lt;&gt;0,#REF!,#REF!)),1)*IF($AA2371=2025,IF(OR($M2371="Услуги",$M2371="Работы"),#REF!,IF($U2371&lt;&gt;0,#REF!,#REF!)),1)</f>
        <v>#REF!</v>
      </c>
      <c r="AE2371" s="96" t="e">
        <f>U2371*IF($AA2371=2021,IF(OR($M2371="Услуги",$M2371="Работы"),#REF!,IF($U2371&lt;&gt;0,#REF!,#REF!)),1)*IF($AA2371=2022,IF(OR($M2371="Услуги",$M2371="Работы"),#REF!,IF($U2371&lt;&gt;0,#REF!,#REF!)),1)*IF($AA2371=2023,IF(OR($M2371="Услуги",$M2371="Работы"),#REF!,IF($U2371&lt;&gt;0,#REF!,#REF!)),1)*IF($AA2371=2024,IF(OR($M2371="Услуги",$M2371="Работы"),#REF!,IF($U2371&lt;&gt;0,#REF!,#REF!)),1)*IF($AA2371=2025,IF(OR($M2371="Услуги",$M2371="Работы"),#REF!,IF($U2371&lt;&gt;0,#REF!,#REF!)),1)</f>
        <v>#REF!</v>
      </c>
      <c r="AF2371" s="96" t="e">
        <f>V2371*IF($AA2371=2021,IF(OR($M2371="Услуги",$M2371="Работы"),#REF!,IF($U2371&lt;&gt;0,#REF!,#REF!)),1)*IF($AA2371=2022,IF(OR($M2371="Услуги",$M2371="Работы"),#REF!,IF($U2371&lt;&gt;0,#REF!,#REF!)),1)*IF($AA2371=2023,IF(OR($M2371="Услуги",$M2371="Работы"),#REF!,IF($U2371&lt;&gt;0,#REF!,#REF!)),1)*IF($AA2371=2024,IF(OR($M2371="Услуги",$M2371="Работы"),#REF!,IF($U2371&lt;&gt;0,#REF!,#REF!)),1)*IF($AA2371=2025,IF(OR($M2371="Услуги",$M2371="Работы"),#REF!,IF($U2371&lt;&gt;0,#REF!,#REF!)),1)</f>
        <v>#REF!</v>
      </c>
      <c r="AG2371" s="96" t="e">
        <f>W2371*IF($AA2371=2021,IF(OR($M2371="Услуги",$M2371="Работы"),#REF!,IF($U2371&lt;&gt;0,#REF!,#REF!)),1)*IF($AA2371=2022,IF(OR($M2371="Услуги",$M2371="Работы"),#REF!,IF($U2371&lt;&gt;0,#REF!,#REF!)),1)*IF($AA2371=2023,IF(OR($M2371="Услуги",$M2371="Работы"),#REF!,IF($U2371&lt;&gt;0,#REF!,#REF!)),1)*IF($AA2371=2024,IF(OR($M2371="Услуги",$M2371="Работы"),#REF!,IF($U2371&lt;&gt;0,#REF!,#REF!)),1)*IF($AA2371=2025,IF(OR($M2371="Услуги",$M2371="Работы"),#REF!,IF($U2371&lt;&gt;0,#REF!,#REF!)),1)</f>
        <v>#REF!</v>
      </c>
      <c r="AH2371" s="96" t="e">
        <f>X2371*IF($AA2371=2021,IF(OR($M2371="Услуги",$M2371="Работы"),#REF!,IF($U2371&lt;&gt;0,#REF!,#REF!)),1)*IF($AA2371=2022,IF(OR($M2371="Услуги",$M2371="Работы"),#REF!,IF($U2371&lt;&gt;0,#REF!,#REF!)),1)*IF($AA2371=2023,IF(OR($M2371="Услуги",$M2371="Работы"),#REF!,IF($U2371&lt;&gt;0,#REF!,#REF!)),1)*IF($AA2371=2024,IF(OR($M2371="Услуги",$M2371="Работы"),#REF!,IF($U2371&lt;&gt;0,#REF!,#REF!)),1)*IF($AA2371=2025,IF(OR($M2371="Услуги",$M2371="Работы"),#REF!,IF($U2371&lt;&gt;0,#REF!,#REF!)),1)</f>
        <v>#REF!</v>
      </c>
      <c r="AI2371" s="96" t="e">
        <f>Y2371*IF($AA2371=2021,IF(OR($M2371="Услуги",$M2371="Работы"),#REF!,IF($U2371&lt;&gt;0,#REF!,#REF!)),1)*IF($AA2371=2022,IF(OR($M2371="Услуги",$M2371="Работы"),#REF!,IF($U2371&lt;&gt;0,#REF!,#REF!)),1)*IF($AA2371=2023,IF(OR($M2371="Услуги",$M2371="Работы"),#REF!,IF($U2371&lt;&gt;0,#REF!,#REF!)),1)*IF($AA2371=2024,IF(OR($M2371="Услуги",$M2371="Работы"),#REF!,IF($U2371&lt;&gt;0,#REF!,#REF!)),1)*IF($AA2371=2025,IF(OR($M2371="Услуги",$M2371="Работы"),#REF!,IF($U2371&lt;&gt;0,#REF!,#REF!)),1)</f>
        <v>#REF!</v>
      </c>
      <c r="AJ2371" s="96" t="e">
        <f>Z2371*IF($AA2371=2021,IF(OR($M2371="Услуги",$M2371="Работы"),#REF!,IF($U2371&lt;&gt;0,#REF!,#REF!)),1)*IF($AA2371=2022,IF(OR($M2371="Услуги",$M2371="Работы"),#REF!,IF($U2371&lt;&gt;0,#REF!,#REF!)),1)*IF($AA2371=2023,IF(OR($M2371="Услуги",$M2371="Работы"),#REF!,IF($U2371&lt;&gt;0,#REF!,#REF!)),1)*IF($AA2371=2024,IF(OR($M2371="Услуги",$M2371="Работы"),#REF!,IF($U2371&lt;&gt;0,#REF!,#REF!)),1)*IF($AA2371=2025,IF(OR($M2371="Услуги",$M2371="Работы"),#REF!,IF($U2371&lt;&gt;0,#REF!,#REF!)),1)</f>
        <v>#REF!</v>
      </c>
    </row>
    <row r="2372" spans="1:36" ht="15" hidden="1" x14ac:dyDescent="0.25">
      <c r="A2372" s="85">
        <v>1</v>
      </c>
      <c r="B2372" s="86" t="s">
        <v>439</v>
      </c>
      <c r="C2372" s="215" t="s">
        <v>541</v>
      </c>
      <c r="D2372" s="60" t="s">
        <v>476</v>
      </c>
      <c r="E2372" s="60" t="s">
        <v>610</v>
      </c>
      <c r="F2372" s="88" t="s">
        <v>436</v>
      </c>
      <c r="G2372" s="87" t="e">
        <f>VLOOKUP(D2372,#REF!,2,FALSE)</f>
        <v>#REF!</v>
      </c>
      <c r="H2372" s="88"/>
      <c r="I2372" s="88"/>
      <c r="J2372" s="86" t="s">
        <v>6</v>
      </c>
      <c r="K2372" s="184" t="s">
        <v>541</v>
      </c>
      <c r="L2372" s="60" t="s">
        <v>518</v>
      </c>
      <c r="M2372" s="86" t="s">
        <v>6</v>
      </c>
      <c r="N2372" s="86" t="s">
        <v>6</v>
      </c>
      <c r="O2372" s="85" t="s">
        <v>521</v>
      </c>
      <c r="P2372" s="86"/>
      <c r="Q2372" s="100"/>
      <c r="R2372" s="97">
        <v>0.2</v>
      </c>
      <c r="S2372" s="98">
        <f t="shared" si="664"/>
        <v>12154304</v>
      </c>
      <c r="T2372" s="95">
        <f t="shared" si="659"/>
        <v>2025717.3333333337</v>
      </c>
      <c r="U2372" s="98"/>
      <c r="V2372" s="95">
        <f t="shared" si="660"/>
        <v>0</v>
      </c>
      <c r="W2372" s="95">
        <f t="shared" si="657"/>
        <v>0</v>
      </c>
      <c r="X2372" s="95">
        <v>12154304</v>
      </c>
      <c r="Y2372" s="95">
        <f t="shared" si="661"/>
        <v>2025717.3333333337</v>
      </c>
      <c r="Z2372" s="95">
        <f t="shared" si="662"/>
        <v>10128586.666666666</v>
      </c>
      <c r="AA2372" s="244">
        <v>2024</v>
      </c>
      <c r="AB2372" s="247" t="e">
        <f t="shared" si="658"/>
        <v>#REF!</v>
      </c>
      <c r="AC2372" s="96" t="e">
        <f>S2372*IF($AA2372=2021,IF(OR($M2372="Услуги",$M2372="Работы"),#REF!,IF($U2372&lt;&gt;0,#REF!,#REF!)),1)*IF($AA2372=2022,IF(OR($M2372="Услуги",$M2372="Работы"),#REF!,IF($U2372&lt;&gt;0,#REF!,#REF!)),1)*IF($AA2372=2023,IF(OR($M2372="Услуги",$M2372="Работы"),#REF!,IF($U2372&lt;&gt;0,#REF!,#REF!)),1)*IF($AA2372=2024,IF(OR($M2372="Услуги",$M2372="Работы"),#REF!,IF($U2372&lt;&gt;0,#REF!,#REF!)),1)*IF($AA2372=2025,IF(OR($M2372="Услуги",$M2372="Работы"),#REF!,IF($U2372&lt;&gt;0,#REF!,#REF!)),1)</f>
        <v>#REF!</v>
      </c>
      <c r="AD2372" s="96" t="e">
        <f>T2372*IF($AA2372=2021,IF(OR($M2372="Услуги",$M2372="Работы"),#REF!,IF($U2372&lt;&gt;0,#REF!,#REF!)),1)*IF($AA2372=2022,IF(OR($M2372="Услуги",$M2372="Работы"),#REF!,IF($U2372&lt;&gt;0,#REF!,#REF!)),1)*IF($AA2372=2023,IF(OR($M2372="Услуги",$M2372="Работы"),#REF!,IF($U2372&lt;&gt;0,#REF!,#REF!)),1)*IF($AA2372=2024,IF(OR($M2372="Услуги",$M2372="Работы"),#REF!,IF($U2372&lt;&gt;0,#REF!,#REF!)),1)*IF($AA2372=2025,IF(OR($M2372="Услуги",$M2372="Работы"),#REF!,IF($U2372&lt;&gt;0,#REF!,#REF!)),1)</f>
        <v>#REF!</v>
      </c>
      <c r="AE2372" s="96" t="e">
        <f>U2372*IF($AA2372=2021,IF(OR($M2372="Услуги",$M2372="Работы"),#REF!,IF($U2372&lt;&gt;0,#REF!,#REF!)),1)*IF($AA2372=2022,IF(OR($M2372="Услуги",$M2372="Работы"),#REF!,IF($U2372&lt;&gt;0,#REF!,#REF!)),1)*IF($AA2372=2023,IF(OR($M2372="Услуги",$M2372="Работы"),#REF!,IF($U2372&lt;&gt;0,#REF!,#REF!)),1)*IF($AA2372=2024,IF(OR($M2372="Услуги",$M2372="Работы"),#REF!,IF($U2372&lt;&gt;0,#REF!,#REF!)),1)*IF($AA2372=2025,IF(OR($M2372="Услуги",$M2372="Работы"),#REF!,IF($U2372&lt;&gt;0,#REF!,#REF!)),1)</f>
        <v>#REF!</v>
      </c>
      <c r="AF2372" s="96" t="e">
        <f>V2372*IF($AA2372=2021,IF(OR($M2372="Услуги",$M2372="Работы"),#REF!,IF($U2372&lt;&gt;0,#REF!,#REF!)),1)*IF($AA2372=2022,IF(OR($M2372="Услуги",$M2372="Работы"),#REF!,IF($U2372&lt;&gt;0,#REF!,#REF!)),1)*IF($AA2372=2023,IF(OR($M2372="Услуги",$M2372="Работы"),#REF!,IF($U2372&lt;&gt;0,#REF!,#REF!)),1)*IF($AA2372=2024,IF(OR($M2372="Услуги",$M2372="Работы"),#REF!,IF($U2372&lt;&gt;0,#REF!,#REF!)),1)*IF($AA2372=2025,IF(OR($M2372="Услуги",$M2372="Работы"),#REF!,IF($U2372&lt;&gt;0,#REF!,#REF!)),1)</f>
        <v>#REF!</v>
      </c>
      <c r="AG2372" s="96" t="e">
        <f>W2372*IF($AA2372=2021,IF(OR($M2372="Услуги",$M2372="Работы"),#REF!,IF($U2372&lt;&gt;0,#REF!,#REF!)),1)*IF($AA2372=2022,IF(OR($M2372="Услуги",$M2372="Работы"),#REF!,IF($U2372&lt;&gt;0,#REF!,#REF!)),1)*IF($AA2372=2023,IF(OR($M2372="Услуги",$M2372="Работы"),#REF!,IF($U2372&lt;&gt;0,#REF!,#REF!)),1)*IF($AA2372=2024,IF(OR($M2372="Услуги",$M2372="Работы"),#REF!,IF($U2372&lt;&gt;0,#REF!,#REF!)),1)*IF($AA2372=2025,IF(OR($M2372="Услуги",$M2372="Работы"),#REF!,IF($U2372&lt;&gt;0,#REF!,#REF!)),1)</f>
        <v>#REF!</v>
      </c>
      <c r="AH2372" s="96" t="e">
        <f>X2372*IF($AA2372=2021,IF(OR($M2372="Услуги",$M2372="Работы"),#REF!,IF($U2372&lt;&gt;0,#REF!,#REF!)),1)*IF($AA2372=2022,IF(OR($M2372="Услуги",$M2372="Работы"),#REF!,IF($U2372&lt;&gt;0,#REF!,#REF!)),1)*IF($AA2372=2023,IF(OR($M2372="Услуги",$M2372="Работы"),#REF!,IF($U2372&lt;&gt;0,#REF!,#REF!)),1)*IF($AA2372=2024,IF(OR($M2372="Услуги",$M2372="Работы"),#REF!,IF($U2372&lt;&gt;0,#REF!,#REF!)),1)*IF($AA2372=2025,IF(OR($M2372="Услуги",$M2372="Работы"),#REF!,IF($U2372&lt;&gt;0,#REF!,#REF!)),1)</f>
        <v>#REF!</v>
      </c>
      <c r="AI2372" s="96" t="e">
        <f>Y2372*IF($AA2372=2021,IF(OR($M2372="Услуги",$M2372="Работы"),#REF!,IF($U2372&lt;&gt;0,#REF!,#REF!)),1)*IF($AA2372=2022,IF(OR($M2372="Услуги",$M2372="Работы"),#REF!,IF($U2372&lt;&gt;0,#REF!,#REF!)),1)*IF($AA2372=2023,IF(OR($M2372="Услуги",$M2372="Работы"),#REF!,IF($U2372&lt;&gt;0,#REF!,#REF!)),1)*IF($AA2372=2024,IF(OR($M2372="Услуги",$M2372="Работы"),#REF!,IF($U2372&lt;&gt;0,#REF!,#REF!)),1)*IF($AA2372=2025,IF(OR($M2372="Услуги",$M2372="Работы"),#REF!,IF($U2372&lt;&gt;0,#REF!,#REF!)),1)</f>
        <v>#REF!</v>
      </c>
      <c r="AJ2372" s="96" t="e">
        <f>Z2372*IF($AA2372=2021,IF(OR($M2372="Услуги",$M2372="Работы"),#REF!,IF($U2372&lt;&gt;0,#REF!,#REF!)),1)*IF($AA2372=2022,IF(OR($M2372="Услуги",$M2372="Работы"),#REF!,IF($U2372&lt;&gt;0,#REF!,#REF!)),1)*IF($AA2372=2023,IF(OR($M2372="Услуги",$M2372="Работы"),#REF!,IF($U2372&lt;&gt;0,#REF!,#REF!)),1)*IF($AA2372=2024,IF(OR($M2372="Услуги",$M2372="Работы"),#REF!,IF($U2372&lt;&gt;0,#REF!,#REF!)),1)*IF($AA2372=2025,IF(OR($M2372="Услуги",$M2372="Работы"),#REF!,IF($U2372&lt;&gt;0,#REF!,#REF!)),1)</f>
        <v>#REF!</v>
      </c>
    </row>
    <row r="2373" spans="1:36" ht="15" hidden="1" x14ac:dyDescent="0.25">
      <c r="A2373" s="85">
        <v>1</v>
      </c>
      <c r="B2373" s="86" t="s">
        <v>439</v>
      </c>
      <c r="C2373" s="215" t="s">
        <v>541</v>
      </c>
      <c r="D2373" s="60" t="s">
        <v>476</v>
      </c>
      <c r="E2373" s="60" t="s">
        <v>610</v>
      </c>
      <c r="F2373" s="88" t="s">
        <v>436</v>
      </c>
      <c r="G2373" s="87" t="e">
        <f>VLOOKUP(D2373,#REF!,2,FALSE)</f>
        <v>#REF!</v>
      </c>
      <c r="H2373" s="88"/>
      <c r="I2373" s="88"/>
      <c r="J2373" s="86" t="s">
        <v>6</v>
      </c>
      <c r="K2373" s="184" t="s">
        <v>541</v>
      </c>
      <c r="L2373" s="60" t="s">
        <v>518</v>
      </c>
      <c r="M2373" s="86" t="s">
        <v>6</v>
      </c>
      <c r="N2373" s="86" t="s">
        <v>6</v>
      </c>
      <c r="O2373" s="85" t="s">
        <v>521</v>
      </c>
      <c r="P2373" s="86"/>
      <c r="Q2373" s="100"/>
      <c r="R2373" s="97">
        <v>0.2</v>
      </c>
      <c r="S2373" s="98">
        <f t="shared" si="664"/>
        <v>12737711</v>
      </c>
      <c r="T2373" s="95">
        <f t="shared" si="659"/>
        <v>2122951.8333333335</v>
      </c>
      <c r="U2373" s="98"/>
      <c r="V2373" s="95">
        <f t="shared" si="660"/>
        <v>0</v>
      </c>
      <c r="W2373" s="95">
        <f t="shared" si="657"/>
        <v>0</v>
      </c>
      <c r="X2373" s="95">
        <v>12737711</v>
      </c>
      <c r="Y2373" s="95">
        <f t="shared" si="661"/>
        <v>2122951.8333333335</v>
      </c>
      <c r="Z2373" s="95">
        <f t="shared" si="662"/>
        <v>10614759.166666666</v>
      </c>
      <c r="AA2373" s="244">
        <v>2025</v>
      </c>
      <c r="AB2373" s="247" t="e">
        <f t="shared" si="658"/>
        <v>#REF!</v>
      </c>
      <c r="AC2373" s="96" t="e">
        <f>S2373*IF($AA2373=2021,IF(OR($M2373="Услуги",$M2373="Работы"),#REF!,IF($U2373&lt;&gt;0,#REF!,#REF!)),1)*IF($AA2373=2022,IF(OR($M2373="Услуги",$M2373="Работы"),#REF!,IF($U2373&lt;&gt;0,#REF!,#REF!)),1)*IF($AA2373=2023,IF(OR($M2373="Услуги",$M2373="Работы"),#REF!,IF($U2373&lt;&gt;0,#REF!,#REF!)),1)*IF($AA2373=2024,IF(OR($M2373="Услуги",$M2373="Работы"),#REF!,IF($U2373&lt;&gt;0,#REF!,#REF!)),1)*IF($AA2373=2025,IF(OR($M2373="Услуги",$M2373="Работы"),#REF!,IF($U2373&lt;&gt;0,#REF!,#REF!)),1)</f>
        <v>#REF!</v>
      </c>
      <c r="AD2373" s="96" t="e">
        <f>T2373*IF($AA2373=2021,IF(OR($M2373="Услуги",$M2373="Работы"),#REF!,IF($U2373&lt;&gt;0,#REF!,#REF!)),1)*IF($AA2373=2022,IF(OR($M2373="Услуги",$M2373="Работы"),#REF!,IF($U2373&lt;&gt;0,#REF!,#REF!)),1)*IF($AA2373=2023,IF(OR($M2373="Услуги",$M2373="Работы"),#REF!,IF($U2373&lt;&gt;0,#REF!,#REF!)),1)*IF($AA2373=2024,IF(OR($M2373="Услуги",$M2373="Работы"),#REF!,IF($U2373&lt;&gt;0,#REF!,#REF!)),1)*IF($AA2373=2025,IF(OR($M2373="Услуги",$M2373="Работы"),#REF!,IF($U2373&lt;&gt;0,#REF!,#REF!)),1)</f>
        <v>#REF!</v>
      </c>
      <c r="AE2373" s="96" t="e">
        <f>U2373*IF($AA2373=2021,IF(OR($M2373="Услуги",$M2373="Работы"),#REF!,IF($U2373&lt;&gt;0,#REF!,#REF!)),1)*IF($AA2373=2022,IF(OR($M2373="Услуги",$M2373="Работы"),#REF!,IF($U2373&lt;&gt;0,#REF!,#REF!)),1)*IF($AA2373=2023,IF(OR($M2373="Услуги",$M2373="Работы"),#REF!,IF($U2373&lt;&gt;0,#REF!,#REF!)),1)*IF($AA2373=2024,IF(OR($M2373="Услуги",$M2373="Работы"),#REF!,IF($U2373&lt;&gt;0,#REF!,#REF!)),1)*IF($AA2373=2025,IF(OR($M2373="Услуги",$M2373="Работы"),#REF!,IF($U2373&lt;&gt;0,#REF!,#REF!)),1)</f>
        <v>#REF!</v>
      </c>
      <c r="AF2373" s="96" t="e">
        <f>V2373*IF($AA2373=2021,IF(OR($M2373="Услуги",$M2373="Работы"),#REF!,IF($U2373&lt;&gt;0,#REF!,#REF!)),1)*IF($AA2373=2022,IF(OR($M2373="Услуги",$M2373="Работы"),#REF!,IF($U2373&lt;&gt;0,#REF!,#REF!)),1)*IF($AA2373=2023,IF(OR($M2373="Услуги",$M2373="Работы"),#REF!,IF($U2373&lt;&gt;0,#REF!,#REF!)),1)*IF($AA2373=2024,IF(OR($M2373="Услуги",$M2373="Работы"),#REF!,IF($U2373&lt;&gt;0,#REF!,#REF!)),1)*IF($AA2373=2025,IF(OR($M2373="Услуги",$M2373="Работы"),#REF!,IF($U2373&lt;&gt;0,#REF!,#REF!)),1)</f>
        <v>#REF!</v>
      </c>
      <c r="AG2373" s="96" t="e">
        <f>W2373*IF($AA2373=2021,IF(OR($M2373="Услуги",$M2373="Работы"),#REF!,IF($U2373&lt;&gt;0,#REF!,#REF!)),1)*IF($AA2373=2022,IF(OR($M2373="Услуги",$M2373="Работы"),#REF!,IF($U2373&lt;&gt;0,#REF!,#REF!)),1)*IF($AA2373=2023,IF(OR($M2373="Услуги",$M2373="Работы"),#REF!,IF($U2373&lt;&gt;0,#REF!,#REF!)),1)*IF($AA2373=2024,IF(OR($M2373="Услуги",$M2373="Работы"),#REF!,IF($U2373&lt;&gt;0,#REF!,#REF!)),1)*IF($AA2373=2025,IF(OR($M2373="Услуги",$M2373="Работы"),#REF!,IF($U2373&lt;&gt;0,#REF!,#REF!)),1)</f>
        <v>#REF!</v>
      </c>
      <c r="AH2373" s="96" t="e">
        <f>X2373*IF($AA2373=2021,IF(OR($M2373="Услуги",$M2373="Работы"),#REF!,IF($U2373&lt;&gt;0,#REF!,#REF!)),1)*IF($AA2373=2022,IF(OR($M2373="Услуги",$M2373="Работы"),#REF!,IF($U2373&lt;&gt;0,#REF!,#REF!)),1)*IF($AA2373=2023,IF(OR($M2373="Услуги",$M2373="Работы"),#REF!,IF($U2373&lt;&gt;0,#REF!,#REF!)),1)*IF($AA2373=2024,IF(OR($M2373="Услуги",$M2373="Работы"),#REF!,IF($U2373&lt;&gt;0,#REF!,#REF!)),1)*IF($AA2373=2025,IF(OR($M2373="Услуги",$M2373="Работы"),#REF!,IF($U2373&lt;&gt;0,#REF!,#REF!)),1)</f>
        <v>#REF!</v>
      </c>
      <c r="AI2373" s="96" t="e">
        <f>Y2373*IF($AA2373=2021,IF(OR($M2373="Услуги",$M2373="Работы"),#REF!,IF($U2373&lt;&gt;0,#REF!,#REF!)),1)*IF($AA2373=2022,IF(OR($M2373="Услуги",$M2373="Работы"),#REF!,IF($U2373&lt;&gt;0,#REF!,#REF!)),1)*IF($AA2373=2023,IF(OR($M2373="Услуги",$M2373="Работы"),#REF!,IF($U2373&lt;&gt;0,#REF!,#REF!)),1)*IF($AA2373=2024,IF(OR($M2373="Услуги",$M2373="Работы"),#REF!,IF($U2373&lt;&gt;0,#REF!,#REF!)),1)*IF($AA2373=2025,IF(OR($M2373="Услуги",$M2373="Работы"),#REF!,IF($U2373&lt;&gt;0,#REF!,#REF!)),1)</f>
        <v>#REF!</v>
      </c>
      <c r="AJ2373" s="96" t="e">
        <f>Z2373*IF($AA2373=2021,IF(OR($M2373="Услуги",$M2373="Работы"),#REF!,IF($U2373&lt;&gt;0,#REF!,#REF!)),1)*IF($AA2373=2022,IF(OR($M2373="Услуги",$M2373="Работы"),#REF!,IF($U2373&lt;&gt;0,#REF!,#REF!)),1)*IF($AA2373=2023,IF(OR($M2373="Услуги",$M2373="Работы"),#REF!,IF($U2373&lt;&gt;0,#REF!,#REF!)),1)*IF($AA2373=2024,IF(OR($M2373="Услуги",$M2373="Работы"),#REF!,IF($U2373&lt;&gt;0,#REF!,#REF!)),1)*IF($AA2373=2025,IF(OR($M2373="Услуги",$M2373="Работы"),#REF!,IF($U2373&lt;&gt;0,#REF!,#REF!)),1)</f>
        <v>#REF!</v>
      </c>
    </row>
    <row r="2374" spans="1:36" ht="15" hidden="1" x14ac:dyDescent="0.25">
      <c r="A2374" s="85">
        <v>1</v>
      </c>
      <c r="B2374" s="86" t="s">
        <v>439</v>
      </c>
      <c r="C2374" s="215" t="s">
        <v>479</v>
      </c>
      <c r="D2374" s="60" t="s">
        <v>476</v>
      </c>
      <c r="E2374" s="60" t="s">
        <v>610</v>
      </c>
      <c r="F2374" s="88" t="s">
        <v>436</v>
      </c>
      <c r="G2374" s="87" t="e">
        <f>VLOOKUP(D2374,#REF!,2,FALSE)</f>
        <v>#REF!</v>
      </c>
      <c r="H2374" s="88"/>
      <c r="I2374" s="88"/>
      <c r="J2374" s="99" t="s">
        <v>439</v>
      </c>
      <c r="K2374" s="184" t="s">
        <v>479</v>
      </c>
      <c r="L2374" s="60" t="s">
        <v>518</v>
      </c>
      <c r="M2374" s="86" t="s">
        <v>6</v>
      </c>
      <c r="N2374" s="86" t="s">
        <v>6</v>
      </c>
      <c r="O2374" s="85" t="s">
        <v>522</v>
      </c>
      <c r="P2374" s="86"/>
      <c r="Q2374" s="100"/>
      <c r="R2374" s="97">
        <v>0.2</v>
      </c>
      <c r="S2374" s="98">
        <f t="shared" si="664"/>
        <v>7000000</v>
      </c>
      <c r="T2374" s="95">
        <f t="shared" si="659"/>
        <v>1166666.6666666667</v>
      </c>
      <c r="U2374" s="98"/>
      <c r="V2374" s="95">
        <f t="shared" si="660"/>
        <v>0</v>
      </c>
      <c r="W2374" s="95">
        <f t="shared" si="657"/>
        <v>0</v>
      </c>
      <c r="X2374" s="98">
        <v>7000000</v>
      </c>
      <c r="Y2374" s="95">
        <f t="shared" si="661"/>
        <v>1166666.6666666667</v>
      </c>
      <c r="Z2374" s="95">
        <f t="shared" si="662"/>
        <v>5833333.333333333</v>
      </c>
      <c r="AA2374" s="244">
        <v>2021</v>
      </c>
      <c r="AB2374" s="247" t="e">
        <f t="shared" si="658"/>
        <v>#REF!</v>
      </c>
      <c r="AC2374" s="96" t="e">
        <f>S2374*IF($AA2374=2021,IF(OR($M2374="Услуги",$M2374="Работы"),#REF!,IF($U2374&lt;&gt;0,#REF!,#REF!)),1)*IF($AA2374=2022,IF(OR($M2374="Услуги",$M2374="Работы"),#REF!,IF($U2374&lt;&gt;0,#REF!,#REF!)),1)*IF($AA2374=2023,IF(OR($M2374="Услуги",$M2374="Работы"),#REF!,IF($U2374&lt;&gt;0,#REF!,#REF!)),1)*IF($AA2374=2024,IF(OR($M2374="Услуги",$M2374="Работы"),#REF!,IF($U2374&lt;&gt;0,#REF!,#REF!)),1)*IF($AA2374=2025,IF(OR($M2374="Услуги",$M2374="Работы"),#REF!,IF($U2374&lt;&gt;0,#REF!,#REF!)),1)</f>
        <v>#REF!</v>
      </c>
      <c r="AD2374" s="96" t="e">
        <f>T2374*IF($AA2374=2021,IF(OR($M2374="Услуги",$M2374="Работы"),#REF!,IF($U2374&lt;&gt;0,#REF!,#REF!)),1)*IF($AA2374=2022,IF(OR($M2374="Услуги",$M2374="Работы"),#REF!,IF($U2374&lt;&gt;0,#REF!,#REF!)),1)*IF($AA2374=2023,IF(OR($M2374="Услуги",$M2374="Работы"),#REF!,IF($U2374&lt;&gt;0,#REF!,#REF!)),1)*IF($AA2374=2024,IF(OR($M2374="Услуги",$M2374="Работы"),#REF!,IF($U2374&lt;&gt;0,#REF!,#REF!)),1)*IF($AA2374=2025,IF(OR($M2374="Услуги",$M2374="Работы"),#REF!,IF($U2374&lt;&gt;0,#REF!,#REF!)),1)</f>
        <v>#REF!</v>
      </c>
      <c r="AE2374" s="96" t="e">
        <f>U2374*IF($AA2374=2021,IF(OR($M2374="Услуги",$M2374="Работы"),#REF!,IF($U2374&lt;&gt;0,#REF!,#REF!)),1)*IF($AA2374=2022,IF(OR($M2374="Услуги",$M2374="Работы"),#REF!,IF($U2374&lt;&gt;0,#REF!,#REF!)),1)*IF($AA2374=2023,IF(OR($M2374="Услуги",$M2374="Работы"),#REF!,IF($U2374&lt;&gt;0,#REF!,#REF!)),1)*IF($AA2374=2024,IF(OR($M2374="Услуги",$M2374="Работы"),#REF!,IF($U2374&lt;&gt;0,#REF!,#REF!)),1)*IF($AA2374=2025,IF(OR($M2374="Услуги",$M2374="Работы"),#REF!,IF($U2374&lt;&gt;0,#REF!,#REF!)),1)</f>
        <v>#REF!</v>
      </c>
      <c r="AF2374" s="96" t="e">
        <f>V2374*IF($AA2374=2021,IF(OR($M2374="Услуги",$M2374="Работы"),#REF!,IF($U2374&lt;&gt;0,#REF!,#REF!)),1)*IF($AA2374=2022,IF(OR($M2374="Услуги",$M2374="Работы"),#REF!,IF($U2374&lt;&gt;0,#REF!,#REF!)),1)*IF($AA2374=2023,IF(OR($M2374="Услуги",$M2374="Работы"),#REF!,IF($U2374&lt;&gt;0,#REF!,#REF!)),1)*IF($AA2374=2024,IF(OR($M2374="Услуги",$M2374="Работы"),#REF!,IF($U2374&lt;&gt;0,#REF!,#REF!)),1)*IF($AA2374=2025,IF(OR($M2374="Услуги",$M2374="Работы"),#REF!,IF($U2374&lt;&gt;0,#REF!,#REF!)),1)</f>
        <v>#REF!</v>
      </c>
      <c r="AG2374" s="96" t="e">
        <f>W2374*IF($AA2374=2021,IF(OR($M2374="Услуги",$M2374="Работы"),#REF!,IF($U2374&lt;&gt;0,#REF!,#REF!)),1)*IF($AA2374=2022,IF(OR($M2374="Услуги",$M2374="Работы"),#REF!,IF($U2374&lt;&gt;0,#REF!,#REF!)),1)*IF($AA2374=2023,IF(OR($M2374="Услуги",$M2374="Работы"),#REF!,IF($U2374&lt;&gt;0,#REF!,#REF!)),1)*IF($AA2374=2024,IF(OR($M2374="Услуги",$M2374="Работы"),#REF!,IF($U2374&lt;&gt;0,#REF!,#REF!)),1)*IF($AA2374=2025,IF(OR($M2374="Услуги",$M2374="Работы"),#REF!,IF($U2374&lt;&gt;0,#REF!,#REF!)),1)</f>
        <v>#REF!</v>
      </c>
      <c r="AH2374" s="96" t="e">
        <f>X2374*IF($AA2374=2021,IF(OR($M2374="Услуги",$M2374="Работы"),#REF!,IF($U2374&lt;&gt;0,#REF!,#REF!)),1)*IF($AA2374=2022,IF(OR($M2374="Услуги",$M2374="Работы"),#REF!,IF($U2374&lt;&gt;0,#REF!,#REF!)),1)*IF($AA2374=2023,IF(OR($M2374="Услуги",$M2374="Работы"),#REF!,IF($U2374&lt;&gt;0,#REF!,#REF!)),1)*IF($AA2374=2024,IF(OR($M2374="Услуги",$M2374="Работы"),#REF!,IF($U2374&lt;&gt;0,#REF!,#REF!)),1)*IF($AA2374=2025,IF(OR($M2374="Услуги",$M2374="Работы"),#REF!,IF($U2374&lt;&gt;0,#REF!,#REF!)),1)</f>
        <v>#REF!</v>
      </c>
      <c r="AI2374" s="96" t="e">
        <f>Y2374*IF($AA2374=2021,IF(OR($M2374="Услуги",$M2374="Работы"),#REF!,IF($U2374&lt;&gt;0,#REF!,#REF!)),1)*IF($AA2374=2022,IF(OR($M2374="Услуги",$M2374="Работы"),#REF!,IF($U2374&lt;&gt;0,#REF!,#REF!)),1)*IF($AA2374=2023,IF(OR($M2374="Услуги",$M2374="Работы"),#REF!,IF($U2374&lt;&gt;0,#REF!,#REF!)),1)*IF($AA2374=2024,IF(OR($M2374="Услуги",$M2374="Работы"),#REF!,IF($U2374&lt;&gt;0,#REF!,#REF!)),1)*IF($AA2374=2025,IF(OR($M2374="Услуги",$M2374="Работы"),#REF!,IF($U2374&lt;&gt;0,#REF!,#REF!)),1)</f>
        <v>#REF!</v>
      </c>
      <c r="AJ2374" s="96" t="e">
        <f>Z2374*IF($AA2374=2021,IF(OR($M2374="Услуги",$M2374="Работы"),#REF!,IF($U2374&lt;&gt;0,#REF!,#REF!)),1)*IF($AA2374=2022,IF(OR($M2374="Услуги",$M2374="Работы"),#REF!,IF($U2374&lt;&gt;0,#REF!,#REF!)),1)*IF($AA2374=2023,IF(OR($M2374="Услуги",$M2374="Работы"),#REF!,IF($U2374&lt;&gt;0,#REF!,#REF!)),1)*IF($AA2374=2024,IF(OR($M2374="Услуги",$M2374="Работы"),#REF!,IF($U2374&lt;&gt;0,#REF!,#REF!)),1)*IF($AA2374=2025,IF(OR($M2374="Услуги",$M2374="Работы"),#REF!,IF($U2374&lt;&gt;0,#REF!,#REF!)),1)</f>
        <v>#REF!</v>
      </c>
    </row>
    <row r="2375" spans="1:36" ht="15" hidden="1" x14ac:dyDescent="0.25">
      <c r="A2375" s="85">
        <v>1</v>
      </c>
      <c r="B2375" s="86" t="s">
        <v>439</v>
      </c>
      <c r="C2375" s="215" t="s">
        <v>479</v>
      </c>
      <c r="D2375" s="60" t="s">
        <v>476</v>
      </c>
      <c r="E2375" s="60" t="s">
        <v>610</v>
      </c>
      <c r="F2375" s="88" t="s">
        <v>436</v>
      </c>
      <c r="G2375" s="87" t="e">
        <f>VLOOKUP(D2375,#REF!,2,FALSE)</f>
        <v>#REF!</v>
      </c>
      <c r="H2375" s="88"/>
      <c r="I2375" s="88"/>
      <c r="J2375" s="99" t="s">
        <v>439</v>
      </c>
      <c r="K2375" s="184" t="s">
        <v>479</v>
      </c>
      <c r="L2375" s="60" t="s">
        <v>518</v>
      </c>
      <c r="M2375" s="86" t="s">
        <v>6</v>
      </c>
      <c r="N2375" s="86" t="s">
        <v>6</v>
      </c>
      <c r="O2375" s="85" t="s">
        <v>522</v>
      </c>
      <c r="P2375" s="86"/>
      <c r="Q2375" s="100"/>
      <c r="R2375" s="97">
        <v>0.2</v>
      </c>
      <c r="S2375" s="98">
        <f t="shared" si="664"/>
        <v>7315000</v>
      </c>
      <c r="T2375" s="95">
        <f t="shared" si="659"/>
        <v>1219166.6666666667</v>
      </c>
      <c r="U2375" s="98"/>
      <c r="V2375" s="95">
        <f t="shared" si="660"/>
        <v>0</v>
      </c>
      <c r="W2375" s="95">
        <f t="shared" si="657"/>
        <v>0</v>
      </c>
      <c r="X2375" s="98">
        <v>7315000</v>
      </c>
      <c r="Y2375" s="95">
        <f t="shared" si="661"/>
        <v>1219166.6666666667</v>
      </c>
      <c r="Z2375" s="95">
        <f t="shared" si="662"/>
        <v>6095833.333333333</v>
      </c>
      <c r="AA2375" s="244">
        <v>2022</v>
      </c>
      <c r="AB2375" s="247" t="e">
        <f t="shared" si="658"/>
        <v>#REF!</v>
      </c>
      <c r="AC2375" s="96" t="e">
        <f>S2375*IF($AA2375=2021,IF(OR($M2375="Услуги",$M2375="Работы"),#REF!,IF($U2375&lt;&gt;0,#REF!,#REF!)),1)*IF($AA2375=2022,IF(OR($M2375="Услуги",$M2375="Работы"),#REF!,IF($U2375&lt;&gt;0,#REF!,#REF!)),1)*IF($AA2375=2023,IF(OR($M2375="Услуги",$M2375="Работы"),#REF!,IF($U2375&lt;&gt;0,#REF!,#REF!)),1)*IF($AA2375=2024,IF(OR($M2375="Услуги",$M2375="Работы"),#REF!,IF($U2375&lt;&gt;0,#REF!,#REF!)),1)*IF($AA2375=2025,IF(OR($M2375="Услуги",$M2375="Работы"),#REF!,IF($U2375&lt;&gt;0,#REF!,#REF!)),1)</f>
        <v>#REF!</v>
      </c>
      <c r="AD2375" s="96" t="e">
        <f>T2375*IF($AA2375=2021,IF(OR($M2375="Услуги",$M2375="Работы"),#REF!,IF($U2375&lt;&gt;0,#REF!,#REF!)),1)*IF($AA2375=2022,IF(OR($M2375="Услуги",$M2375="Работы"),#REF!,IF($U2375&lt;&gt;0,#REF!,#REF!)),1)*IF($AA2375=2023,IF(OR($M2375="Услуги",$M2375="Работы"),#REF!,IF($U2375&lt;&gt;0,#REF!,#REF!)),1)*IF($AA2375=2024,IF(OR($M2375="Услуги",$M2375="Работы"),#REF!,IF($U2375&lt;&gt;0,#REF!,#REF!)),1)*IF($AA2375=2025,IF(OR($M2375="Услуги",$M2375="Работы"),#REF!,IF($U2375&lt;&gt;0,#REF!,#REF!)),1)</f>
        <v>#REF!</v>
      </c>
      <c r="AE2375" s="96" t="e">
        <f>U2375*IF($AA2375=2021,IF(OR($M2375="Услуги",$M2375="Работы"),#REF!,IF($U2375&lt;&gt;0,#REF!,#REF!)),1)*IF($AA2375=2022,IF(OR($M2375="Услуги",$M2375="Работы"),#REF!,IF($U2375&lt;&gt;0,#REF!,#REF!)),1)*IF($AA2375=2023,IF(OR($M2375="Услуги",$M2375="Работы"),#REF!,IF($U2375&lt;&gt;0,#REF!,#REF!)),1)*IF($AA2375=2024,IF(OR($M2375="Услуги",$M2375="Работы"),#REF!,IF($U2375&lt;&gt;0,#REF!,#REF!)),1)*IF($AA2375=2025,IF(OR($M2375="Услуги",$M2375="Работы"),#REF!,IF($U2375&lt;&gt;0,#REF!,#REF!)),1)</f>
        <v>#REF!</v>
      </c>
      <c r="AF2375" s="96" t="e">
        <f>V2375*IF($AA2375=2021,IF(OR($M2375="Услуги",$M2375="Работы"),#REF!,IF($U2375&lt;&gt;0,#REF!,#REF!)),1)*IF($AA2375=2022,IF(OR($M2375="Услуги",$M2375="Работы"),#REF!,IF($U2375&lt;&gt;0,#REF!,#REF!)),1)*IF($AA2375=2023,IF(OR($M2375="Услуги",$M2375="Работы"),#REF!,IF($U2375&lt;&gt;0,#REF!,#REF!)),1)*IF($AA2375=2024,IF(OR($M2375="Услуги",$M2375="Работы"),#REF!,IF($U2375&lt;&gt;0,#REF!,#REF!)),1)*IF($AA2375=2025,IF(OR($M2375="Услуги",$M2375="Работы"),#REF!,IF($U2375&lt;&gt;0,#REF!,#REF!)),1)</f>
        <v>#REF!</v>
      </c>
      <c r="AG2375" s="96" t="e">
        <f>W2375*IF($AA2375=2021,IF(OR($M2375="Услуги",$M2375="Работы"),#REF!,IF($U2375&lt;&gt;0,#REF!,#REF!)),1)*IF($AA2375=2022,IF(OR($M2375="Услуги",$M2375="Работы"),#REF!,IF($U2375&lt;&gt;0,#REF!,#REF!)),1)*IF($AA2375=2023,IF(OR($M2375="Услуги",$M2375="Работы"),#REF!,IF($U2375&lt;&gt;0,#REF!,#REF!)),1)*IF($AA2375=2024,IF(OR($M2375="Услуги",$M2375="Работы"),#REF!,IF($U2375&lt;&gt;0,#REF!,#REF!)),1)*IF($AA2375=2025,IF(OR($M2375="Услуги",$M2375="Работы"),#REF!,IF($U2375&lt;&gt;0,#REF!,#REF!)),1)</f>
        <v>#REF!</v>
      </c>
      <c r="AH2375" s="96" t="e">
        <f>X2375*IF($AA2375=2021,IF(OR($M2375="Услуги",$M2375="Работы"),#REF!,IF($U2375&lt;&gt;0,#REF!,#REF!)),1)*IF($AA2375=2022,IF(OR($M2375="Услуги",$M2375="Работы"),#REF!,IF($U2375&lt;&gt;0,#REF!,#REF!)),1)*IF($AA2375=2023,IF(OR($M2375="Услуги",$M2375="Работы"),#REF!,IF($U2375&lt;&gt;0,#REF!,#REF!)),1)*IF($AA2375=2024,IF(OR($M2375="Услуги",$M2375="Работы"),#REF!,IF($U2375&lt;&gt;0,#REF!,#REF!)),1)*IF($AA2375=2025,IF(OR($M2375="Услуги",$M2375="Работы"),#REF!,IF($U2375&lt;&gt;0,#REF!,#REF!)),1)</f>
        <v>#REF!</v>
      </c>
      <c r="AI2375" s="96" t="e">
        <f>Y2375*IF($AA2375=2021,IF(OR($M2375="Услуги",$M2375="Работы"),#REF!,IF($U2375&lt;&gt;0,#REF!,#REF!)),1)*IF($AA2375=2022,IF(OR($M2375="Услуги",$M2375="Работы"),#REF!,IF($U2375&lt;&gt;0,#REF!,#REF!)),1)*IF($AA2375=2023,IF(OR($M2375="Услуги",$M2375="Работы"),#REF!,IF($U2375&lt;&gt;0,#REF!,#REF!)),1)*IF($AA2375=2024,IF(OR($M2375="Услуги",$M2375="Работы"),#REF!,IF($U2375&lt;&gt;0,#REF!,#REF!)),1)*IF($AA2375=2025,IF(OR($M2375="Услуги",$M2375="Работы"),#REF!,IF($U2375&lt;&gt;0,#REF!,#REF!)),1)</f>
        <v>#REF!</v>
      </c>
      <c r="AJ2375" s="96" t="e">
        <f>Z2375*IF($AA2375=2021,IF(OR($M2375="Услуги",$M2375="Работы"),#REF!,IF($U2375&lt;&gt;0,#REF!,#REF!)),1)*IF($AA2375=2022,IF(OR($M2375="Услуги",$M2375="Работы"),#REF!,IF($U2375&lt;&gt;0,#REF!,#REF!)),1)*IF($AA2375=2023,IF(OR($M2375="Услуги",$M2375="Работы"),#REF!,IF($U2375&lt;&gt;0,#REF!,#REF!)),1)*IF($AA2375=2024,IF(OR($M2375="Услуги",$M2375="Работы"),#REF!,IF($U2375&lt;&gt;0,#REF!,#REF!)),1)*IF($AA2375=2025,IF(OR($M2375="Услуги",$M2375="Работы"),#REF!,IF($U2375&lt;&gt;0,#REF!,#REF!)),1)</f>
        <v>#REF!</v>
      </c>
    </row>
    <row r="2376" spans="1:36" ht="15" hidden="1" x14ac:dyDescent="0.25">
      <c r="A2376" s="85">
        <v>1</v>
      </c>
      <c r="B2376" s="86" t="s">
        <v>439</v>
      </c>
      <c r="C2376" s="215" t="s">
        <v>479</v>
      </c>
      <c r="D2376" s="60" t="s">
        <v>476</v>
      </c>
      <c r="E2376" s="60" t="s">
        <v>610</v>
      </c>
      <c r="F2376" s="88" t="s">
        <v>436</v>
      </c>
      <c r="G2376" s="87" t="e">
        <f>VLOOKUP(D2376,#REF!,2,FALSE)</f>
        <v>#REF!</v>
      </c>
      <c r="H2376" s="88"/>
      <c r="I2376" s="88"/>
      <c r="J2376" s="99" t="s">
        <v>439</v>
      </c>
      <c r="K2376" s="184" t="s">
        <v>479</v>
      </c>
      <c r="L2376" s="60" t="s">
        <v>518</v>
      </c>
      <c r="M2376" s="86" t="s">
        <v>6</v>
      </c>
      <c r="N2376" s="86" t="s">
        <v>6</v>
      </c>
      <c r="O2376" s="85" t="s">
        <v>522</v>
      </c>
      <c r="P2376" s="86"/>
      <c r="Q2376" s="100"/>
      <c r="R2376" s="97">
        <v>0.2</v>
      </c>
      <c r="S2376" s="98">
        <f t="shared" si="664"/>
        <v>7658805</v>
      </c>
      <c r="T2376" s="95">
        <f t="shared" si="659"/>
        <v>1276467.5</v>
      </c>
      <c r="U2376" s="98"/>
      <c r="V2376" s="95">
        <f t="shared" si="660"/>
        <v>0</v>
      </c>
      <c r="W2376" s="95">
        <f t="shared" si="657"/>
        <v>0</v>
      </c>
      <c r="X2376" s="98">
        <v>7658805</v>
      </c>
      <c r="Y2376" s="95">
        <f t="shared" si="661"/>
        <v>1276467.5</v>
      </c>
      <c r="Z2376" s="95">
        <f t="shared" si="662"/>
        <v>6382337.5</v>
      </c>
      <c r="AA2376" s="244">
        <v>2023</v>
      </c>
      <c r="AB2376" s="247" t="e">
        <f t="shared" si="658"/>
        <v>#REF!</v>
      </c>
      <c r="AC2376" s="96" t="e">
        <f>S2376*IF($AA2376=2021,IF(OR($M2376="Услуги",$M2376="Работы"),#REF!,IF($U2376&lt;&gt;0,#REF!,#REF!)),1)*IF($AA2376=2022,IF(OR($M2376="Услуги",$M2376="Работы"),#REF!,IF($U2376&lt;&gt;0,#REF!,#REF!)),1)*IF($AA2376=2023,IF(OR($M2376="Услуги",$M2376="Работы"),#REF!,IF($U2376&lt;&gt;0,#REF!,#REF!)),1)*IF($AA2376=2024,IF(OR($M2376="Услуги",$M2376="Работы"),#REF!,IF($U2376&lt;&gt;0,#REF!,#REF!)),1)*IF($AA2376=2025,IF(OR($M2376="Услуги",$M2376="Работы"),#REF!,IF($U2376&lt;&gt;0,#REF!,#REF!)),1)</f>
        <v>#REF!</v>
      </c>
      <c r="AD2376" s="96" t="e">
        <f>T2376*IF($AA2376=2021,IF(OR($M2376="Услуги",$M2376="Работы"),#REF!,IF($U2376&lt;&gt;0,#REF!,#REF!)),1)*IF($AA2376=2022,IF(OR($M2376="Услуги",$M2376="Работы"),#REF!,IF($U2376&lt;&gt;0,#REF!,#REF!)),1)*IF($AA2376=2023,IF(OR($M2376="Услуги",$M2376="Работы"),#REF!,IF($U2376&lt;&gt;0,#REF!,#REF!)),1)*IF($AA2376=2024,IF(OR($M2376="Услуги",$M2376="Работы"),#REF!,IF($U2376&lt;&gt;0,#REF!,#REF!)),1)*IF($AA2376=2025,IF(OR($M2376="Услуги",$M2376="Работы"),#REF!,IF($U2376&lt;&gt;0,#REF!,#REF!)),1)</f>
        <v>#REF!</v>
      </c>
      <c r="AE2376" s="96" t="e">
        <f>U2376*IF($AA2376=2021,IF(OR($M2376="Услуги",$M2376="Работы"),#REF!,IF($U2376&lt;&gt;0,#REF!,#REF!)),1)*IF($AA2376=2022,IF(OR($M2376="Услуги",$M2376="Работы"),#REF!,IF($U2376&lt;&gt;0,#REF!,#REF!)),1)*IF($AA2376=2023,IF(OR($M2376="Услуги",$M2376="Работы"),#REF!,IF($U2376&lt;&gt;0,#REF!,#REF!)),1)*IF($AA2376=2024,IF(OR($M2376="Услуги",$M2376="Работы"),#REF!,IF($U2376&lt;&gt;0,#REF!,#REF!)),1)*IF($AA2376=2025,IF(OR($M2376="Услуги",$M2376="Работы"),#REF!,IF($U2376&lt;&gt;0,#REF!,#REF!)),1)</f>
        <v>#REF!</v>
      </c>
      <c r="AF2376" s="96" t="e">
        <f>V2376*IF($AA2376=2021,IF(OR($M2376="Услуги",$M2376="Работы"),#REF!,IF($U2376&lt;&gt;0,#REF!,#REF!)),1)*IF($AA2376=2022,IF(OR($M2376="Услуги",$M2376="Работы"),#REF!,IF($U2376&lt;&gt;0,#REF!,#REF!)),1)*IF($AA2376=2023,IF(OR($M2376="Услуги",$M2376="Работы"),#REF!,IF($U2376&lt;&gt;0,#REF!,#REF!)),1)*IF($AA2376=2024,IF(OR($M2376="Услуги",$M2376="Работы"),#REF!,IF($U2376&lt;&gt;0,#REF!,#REF!)),1)*IF($AA2376=2025,IF(OR($M2376="Услуги",$M2376="Работы"),#REF!,IF($U2376&lt;&gt;0,#REF!,#REF!)),1)</f>
        <v>#REF!</v>
      </c>
      <c r="AG2376" s="96" t="e">
        <f>W2376*IF($AA2376=2021,IF(OR($M2376="Услуги",$M2376="Работы"),#REF!,IF($U2376&lt;&gt;0,#REF!,#REF!)),1)*IF($AA2376=2022,IF(OR($M2376="Услуги",$M2376="Работы"),#REF!,IF($U2376&lt;&gt;0,#REF!,#REF!)),1)*IF($AA2376=2023,IF(OR($M2376="Услуги",$M2376="Работы"),#REF!,IF($U2376&lt;&gt;0,#REF!,#REF!)),1)*IF($AA2376=2024,IF(OR($M2376="Услуги",$M2376="Работы"),#REF!,IF($U2376&lt;&gt;0,#REF!,#REF!)),1)*IF($AA2376=2025,IF(OR($M2376="Услуги",$M2376="Работы"),#REF!,IF($U2376&lt;&gt;0,#REF!,#REF!)),1)</f>
        <v>#REF!</v>
      </c>
      <c r="AH2376" s="96" t="e">
        <f>X2376*IF($AA2376=2021,IF(OR($M2376="Услуги",$M2376="Работы"),#REF!,IF($U2376&lt;&gt;0,#REF!,#REF!)),1)*IF($AA2376=2022,IF(OR($M2376="Услуги",$M2376="Работы"),#REF!,IF($U2376&lt;&gt;0,#REF!,#REF!)),1)*IF($AA2376=2023,IF(OR($M2376="Услуги",$M2376="Работы"),#REF!,IF($U2376&lt;&gt;0,#REF!,#REF!)),1)*IF($AA2376=2024,IF(OR($M2376="Услуги",$M2376="Работы"),#REF!,IF($U2376&lt;&gt;0,#REF!,#REF!)),1)*IF($AA2376=2025,IF(OR($M2376="Услуги",$M2376="Работы"),#REF!,IF($U2376&lt;&gt;0,#REF!,#REF!)),1)</f>
        <v>#REF!</v>
      </c>
      <c r="AI2376" s="96" t="e">
        <f>Y2376*IF($AA2376=2021,IF(OR($M2376="Услуги",$M2376="Работы"),#REF!,IF($U2376&lt;&gt;0,#REF!,#REF!)),1)*IF($AA2376=2022,IF(OR($M2376="Услуги",$M2376="Работы"),#REF!,IF($U2376&lt;&gt;0,#REF!,#REF!)),1)*IF($AA2376=2023,IF(OR($M2376="Услуги",$M2376="Работы"),#REF!,IF($U2376&lt;&gt;0,#REF!,#REF!)),1)*IF($AA2376=2024,IF(OR($M2376="Услуги",$M2376="Работы"),#REF!,IF($U2376&lt;&gt;0,#REF!,#REF!)),1)*IF($AA2376=2025,IF(OR($M2376="Услуги",$M2376="Работы"),#REF!,IF($U2376&lt;&gt;0,#REF!,#REF!)),1)</f>
        <v>#REF!</v>
      </c>
      <c r="AJ2376" s="96" t="e">
        <f>Z2376*IF($AA2376=2021,IF(OR($M2376="Услуги",$M2376="Работы"),#REF!,IF($U2376&lt;&gt;0,#REF!,#REF!)),1)*IF($AA2376=2022,IF(OR($M2376="Услуги",$M2376="Работы"),#REF!,IF($U2376&lt;&gt;0,#REF!,#REF!)),1)*IF($AA2376=2023,IF(OR($M2376="Услуги",$M2376="Работы"),#REF!,IF($U2376&lt;&gt;0,#REF!,#REF!)),1)*IF($AA2376=2024,IF(OR($M2376="Услуги",$M2376="Работы"),#REF!,IF($U2376&lt;&gt;0,#REF!,#REF!)),1)*IF($AA2376=2025,IF(OR($M2376="Услуги",$M2376="Работы"),#REF!,IF($U2376&lt;&gt;0,#REF!,#REF!)),1)</f>
        <v>#REF!</v>
      </c>
    </row>
    <row r="2377" spans="1:36" ht="15" hidden="1" x14ac:dyDescent="0.25">
      <c r="A2377" s="85">
        <v>1</v>
      </c>
      <c r="B2377" s="86" t="s">
        <v>439</v>
      </c>
      <c r="C2377" s="215" t="s">
        <v>479</v>
      </c>
      <c r="D2377" s="60" t="s">
        <v>476</v>
      </c>
      <c r="E2377" s="60" t="s">
        <v>610</v>
      </c>
      <c r="F2377" s="88" t="s">
        <v>436</v>
      </c>
      <c r="G2377" s="87" t="e">
        <f>VLOOKUP(D2377,#REF!,2,FALSE)</f>
        <v>#REF!</v>
      </c>
      <c r="H2377" s="88"/>
      <c r="I2377" s="88"/>
      <c r="J2377" s="99" t="s">
        <v>439</v>
      </c>
      <c r="K2377" s="184" t="s">
        <v>479</v>
      </c>
      <c r="L2377" s="60" t="s">
        <v>518</v>
      </c>
      <c r="M2377" s="86" t="s">
        <v>6</v>
      </c>
      <c r="N2377" s="86" t="s">
        <v>6</v>
      </c>
      <c r="O2377" s="85" t="s">
        <v>522</v>
      </c>
      <c r="P2377" s="86"/>
      <c r="Q2377" s="100"/>
      <c r="R2377" s="97">
        <v>0.2</v>
      </c>
      <c r="S2377" s="98">
        <f t="shared" si="664"/>
        <v>8026427</v>
      </c>
      <c r="T2377" s="95">
        <f t="shared" si="659"/>
        <v>1337737.8333333335</v>
      </c>
      <c r="U2377" s="98"/>
      <c r="V2377" s="95">
        <f t="shared" si="660"/>
        <v>0</v>
      </c>
      <c r="W2377" s="95">
        <f t="shared" si="657"/>
        <v>0</v>
      </c>
      <c r="X2377" s="98">
        <v>8026427</v>
      </c>
      <c r="Y2377" s="95">
        <f t="shared" si="661"/>
        <v>1337737.8333333335</v>
      </c>
      <c r="Z2377" s="95">
        <f t="shared" si="662"/>
        <v>6688689.166666666</v>
      </c>
      <c r="AA2377" s="244">
        <v>2024</v>
      </c>
      <c r="AB2377" s="247" t="e">
        <f t="shared" si="658"/>
        <v>#REF!</v>
      </c>
      <c r="AC2377" s="96" t="e">
        <f>S2377*IF($AA2377=2021,IF(OR($M2377="Услуги",$M2377="Работы"),#REF!,IF($U2377&lt;&gt;0,#REF!,#REF!)),1)*IF($AA2377=2022,IF(OR($M2377="Услуги",$M2377="Работы"),#REF!,IF($U2377&lt;&gt;0,#REF!,#REF!)),1)*IF($AA2377=2023,IF(OR($M2377="Услуги",$M2377="Работы"),#REF!,IF($U2377&lt;&gt;0,#REF!,#REF!)),1)*IF($AA2377=2024,IF(OR($M2377="Услуги",$M2377="Работы"),#REF!,IF($U2377&lt;&gt;0,#REF!,#REF!)),1)*IF($AA2377=2025,IF(OR($M2377="Услуги",$M2377="Работы"),#REF!,IF($U2377&lt;&gt;0,#REF!,#REF!)),1)</f>
        <v>#REF!</v>
      </c>
      <c r="AD2377" s="96" t="e">
        <f>T2377*IF($AA2377=2021,IF(OR($M2377="Услуги",$M2377="Работы"),#REF!,IF($U2377&lt;&gt;0,#REF!,#REF!)),1)*IF($AA2377=2022,IF(OR($M2377="Услуги",$M2377="Работы"),#REF!,IF($U2377&lt;&gt;0,#REF!,#REF!)),1)*IF($AA2377=2023,IF(OR($M2377="Услуги",$M2377="Работы"),#REF!,IF($U2377&lt;&gt;0,#REF!,#REF!)),1)*IF($AA2377=2024,IF(OR($M2377="Услуги",$M2377="Работы"),#REF!,IF($U2377&lt;&gt;0,#REF!,#REF!)),1)*IF($AA2377=2025,IF(OR($M2377="Услуги",$M2377="Работы"),#REF!,IF($U2377&lt;&gt;0,#REF!,#REF!)),1)</f>
        <v>#REF!</v>
      </c>
      <c r="AE2377" s="96" t="e">
        <f>U2377*IF($AA2377=2021,IF(OR($M2377="Услуги",$M2377="Работы"),#REF!,IF($U2377&lt;&gt;0,#REF!,#REF!)),1)*IF($AA2377=2022,IF(OR($M2377="Услуги",$M2377="Работы"),#REF!,IF($U2377&lt;&gt;0,#REF!,#REF!)),1)*IF($AA2377=2023,IF(OR($M2377="Услуги",$M2377="Работы"),#REF!,IF($U2377&lt;&gt;0,#REF!,#REF!)),1)*IF($AA2377=2024,IF(OR($M2377="Услуги",$M2377="Работы"),#REF!,IF($U2377&lt;&gt;0,#REF!,#REF!)),1)*IF($AA2377=2025,IF(OR($M2377="Услуги",$M2377="Работы"),#REF!,IF($U2377&lt;&gt;0,#REF!,#REF!)),1)</f>
        <v>#REF!</v>
      </c>
      <c r="AF2377" s="96" t="e">
        <f>V2377*IF($AA2377=2021,IF(OR($M2377="Услуги",$M2377="Работы"),#REF!,IF($U2377&lt;&gt;0,#REF!,#REF!)),1)*IF($AA2377=2022,IF(OR($M2377="Услуги",$M2377="Работы"),#REF!,IF($U2377&lt;&gt;0,#REF!,#REF!)),1)*IF($AA2377=2023,IF(OR($M2377="Услуги",$M2377="Работы"),#REF!,IF($U2377&lt;&gt;0,#REF!,#REF!)),1)*IF($AA2377=2024,IF(OR($M2377="Услуги",$M2377="Работы"),#REF!,IF($U2377&lt;&gt;0,#REF!,#REF!)),1)*IF($AA2377=2025,IF(OR($M2377="Услуги",$M2377="Работы"),#REF!,IF($U2377&lt;&gt;0,#REF!,#REF!)),1)</f>
        <v>#REF!</v>
      </c>
      <c r="AG2377" s="96" t="e">
        <f>W2377*IF($AA2377=2021,IF(OR($M2377="Услуги",$M2377="Работы"),#REF!,IF($U2377&lt;&gt;0,#REF!,#REF!)),1)*IF($AA2377=2022,IF(OR($M2377="Услуги",$M2377="Работы"),#REF!,IF($U2377&lt;&gt;0,#REF!,#REF!)),1)*IF($AA2377=2023,IF(OR($M2377="Услуги",$M2377="Работы"),#REF!,IF($U2377&lt;&gt;0,#REF!,#REF!)),1)*IF($AA2377=2024,IF(OR($M2377="Услуги",$M2377="Работы"),#REF!,IF($U2377&lt;&gt;0,#REF!,#REF!)),1)*IF($AA2377=2025,IF(OR($M2377="Услуги",$M2377="Работы"),#REF!,IF($U2377&lt;&gt;0,#REF!,#REF!)),1)</f>
        <v>#REF!</v>
      </c>
      <c r="AH2377" s="96" t="e">
        <f>X2377*IF($AA2377=2021,IF(OR($M2377="Услуги",$M2377="Работы"),#REF!,IF($U2377&lt;&gt;0,#REF!,#REF!)),1)*IF($AA2377=2022,IF(OR($M2377="Услуги",$M2377="Работы"),#REF!,IF($U2377&lt;&gt;0,#REF!,#REF!)),1)*IF($AA2377=2023,IF(OR($M2377="Услуги",$M2377="Работы"),#REF!,IF($U2377&lt;&gt;0,#REF!,#REF!)),1)*IF($AA2377=2024,IF(OR($M2377="Услуги",$M2377="Работы"),#REF!,IF($U2377&lt;&gt;0,#REF!,#REF!)),1)*IF($AA2377=2025,IF(OR($M2377="Услуги",$M2377="Работы"),#REF!,IF($U2377&lt;&gt;0,#REF!,#REF!)),1)</f>
        <v>#REF!</v>
      </c>
      <c r="AI2377" s="96" t="e">
        <f>Y2377*IF($AA2377=2021,IF(OR($M2377="Услуги",$M2377="Работы"),#REF!,IF($U2377&lt;&gt;0,#REF!,#REF!)),1)*IF($AA2377=2022,IF(OR($M2377="Услуги",$M2377="Работы"),#REF!,IF($U2377&lt;&gt;0,#REF!,#REF!)),1)*IF($AA2377=2023,IF(OR($M2377="Услуги",$M2377="Работы"),#REF!,IF($U2377&lt;&gt;0,#REF!,#REF!)),1)*IF($AA2377=2024,IF(OR($M2377="Услуги",$M2377="Работы"),#REF!,IF($U2377&lt;&gt;0,#REF!,#REF!)),1)*IF($AA2377=2025,IF(OR($M2377="Услуги",$M2377="Работы"),#REF!,IF($U2377&lt;&gt;0,#REF!,#REF!)),1)</f>
        <v>#REF!</v>
      </c>
      <c r="AJ2377" s="96" t="e">
        <f>Z2377*IF($AA2377=2021,IF(OR($M2377="Услуги",$M2377="Работы"),#REF!,IF($U2377&lt;&gt;0,#REF!,#REF!)),1)*IF($AA2377=2022,IF(OR($M2377="Услуги",$M2377="Работы"),#REF!,IF($U2377&lt;&gt;0,#REF!,#REF!)),1)*IF($AA2377=2023,IF(OR($M2377="Услуги",$M2377="Работы"),#REF!,IF($U2377&lt;&gt;0,#REF!,#REF!)),1)*IF($AA2377=2024,IF(OR($M2377="Услуги",$M2377="Работы"),#REF!,IF($U2377&lt;&gt;0,#REF!,#REF!)),1)*IF($AA2377=2025,IF(OR($M2377="Услуги",$M2377="Работы"),#REF!,IF($U2377&lt;&gt;0,#REF!,#REF!)),1)</f>
        <v>#REF!</v>
      </c>
    </row>
    <row r="2378" spans="1:36" ht="15" hidden="1" x14ac:dyDescent="0.25">
      <c r="A2378" s="85">
        <v>1</v>
      </c>
      <c r="B2378" s="86" t="s">
        <v>439</v>
      </c>
      <c r="C2378" s="215" t="s">
        <v>479</v>
      </c>
      <c r="D2378" s="60" t="s">
        <v>476</v>
      </c>
      <c r="E2378" s="60" t="s">
        <v>610</v>
      </c>
      <c r="F2378" s="88" t="s">
        <v>436</v>
      </c>
      <c r="G2378" s="87" t="e">
        <f>VLOOKUP(D2378,#REF!,2,FALSE)</f>
        <v>#REF!</v>
      </c>
      <c r="H2378" s="88"/>
      <c r="I2378" s="88"/>
      <c r="J2378" s="99" t="s">
        <v>439</v>
      </c>
      <c r="K2378" s="184" t="s">
        <v>479</v>
      </c>
      <c r="L2378" s="60" t="s">
        <v>518</v>
      </c>
      <c r="M2378" s="86" t="s">
        <v>6</v>
      </c>
      <c r="N2378" s="86" t="s">
        <v>6</v>
      </c>
      <c r="O2378" s="85" t="s">
        <v>522</v>
      </c>
      <c r="P2378" s="86"/>
      <c r="Q2378" s="100"/>
      <c r="R2378" s="97">
        <v>0.2</v>
      </c>
      <c r="S2378" s="98">
        <f t="shared" si="664"/>
        <v>8411696</v>
      </c>
      <c r="T2378" s="95">
        <f t="shared" si="659"/>
        <v>1401949.3333333335</v>
      </c>
      <c r="U2378" s="98"/>
      <c r="V2378" s="95">
        <f t="shared" si="660"/>
        <v>0</v>
      </c>
      <c r="W2378" s="95">
        <f t="shared" si="657"/>
        <v>0</v>
      </c>
      <c r="X2378" s="98">
        <v>8411696</v>
      </c>
      <c r="Y2378" s="95">
        <f t="shared" si="661"/>
        <v>1401949.3333333335</v>
      </c>
      <c r="Z2378" s="95">
        <f t="shared" si="662"/>
        <v>7009746.666666666</v>
      </c>
      <c r="AA2378" s="244">
        <v>2025</v>
      </c>
      <c r="AB2378" s="247" t="e">
        <f t="shared" si="658"/>
        <v>#REF!</v>
      </c>
      <c r="AC2378" s="96" t="e">
        <f>S2378*IF($AA2378=2021,IF(OR($M2378="Услуги",$M2378="Работы"),#REF!,IF($U2378&lt;&gt;0,#REF!,#REF!)),1)*IF($AA2378=2022,IF(OR($M2378="Услуги",$M2378="Работы"),#REF!,IF($U2378&lt;&gt;0,#REF!,#REF!)),1)*IF($AA2378=2023,IF(OR($M2378="Услуги",$M2378="Работы"),#REF!,IF($U2378&lt;&gt;0,#REF!,#REF!)),1)*IF($AA2378=2024,IF(OR($M2378="Услуги",$M2378="Работы"),#REF!,IF($U2378&lt;&gt;0,#REF!,#REF!)),1)*IF($AA2378=2025,IF(OR($M2378="Услуги",$M2378="Работы"),#REF!,IF($U2378&lt;&gt;0,#REF!,#REF!)),1)</f>
        <v>#REF!</v>
      </c>
      <c r="AD2378" s="96" t="e">
        <f>T2378*IF($AA2378=2021,IF(OR($M2378="Услуги",$M2378="Работы"),#REF!,IF($U2378&lt;&gt;0,#REF!,#REF!)),1)*IF($AA2378=2022,IF(OR($M2378="Услуги",$M2378="Работы"),#REF!,IF($U2378&lt;&gt;0,#REF!,#REF!)),1)*IF($AA2378=2023,IF(OR($M2378="Услуги",$M2378="Работы"),#REF!,IF($U2378&lt;&gt;0,#REF!,#REF!)),1)*IF($AA2378=2024,IF(OR($M2378="Услуги",$M2378="Работы"),#REF!,IF($U2378&lt;&gt;0,#REF!,#REF!)),1)*IF($AA2378=2025,IF(OR($M2378="Услуги",$M2378="Работы"),#REF!,IF($U2378&lt;&gt;0,#REF!,#REF!)),1)</f>
        <v>#REF!</v>
      </c>
      <c r="AE2378" s="96" t="e">
        <f>U2378*IF($AA2378=2021,IF(OR($M2378="Услуги",$M2378="Работы"),#REF!,IF($U2378&lt;&gt;0,#REF!,#REF!)),1)*IF($AA2378=2022,IF(OR($M2378="Услуги",$M2378="Работы"),#REF!,IF($U2378&lt;&gt;0,#REF!,#REF!)),1)*IF($AA2378=2023,IF(OR($M2378="Услуги",$M2378="Работы"),#REF!,IF($U2378&lt;&gt;0,#REF!,#REF!)),1)*IF($AA2378=2024,IF(OR($M2378="Услуги",$M2378="Работы"),#REF!,IF($U2378&lt;&gt;0,#REF!,#REF!)),1)*IF($AA2378=2025,IF(OR($M2378="Услуги",$M2378="Работы"),#REF!,IF($U2378&lt;&gt;0,#REF!,#REF!)),1)</f>
        <v>#REF!</v>
      </c>
      <c r="AF2378" s="96" t="e">
        <f>V2378*IF($AA2378=2021,IF(OR($M2378="Услуги",$M2378="Работы"),#REF!,IF($U2378&lt;&gt;0,#REF!,#REF!)),1)*IF($AA2378=2022,IF(OR($M2378="Услуги",$M2378="Работы"),#REF!,IF($U2378&lt;&gt;0,#REF!,#REF!)),1)*IF($AA2378=2023,IF(OR($M2378="Услуги",$M2378="Работы"),#REF!,IF($U2378&lt;&gt;0,#REF!,#REF!)),1)*IF($AA2378=2024,IF(OR($M2378="Услуги",$M2378="Работы"),#REF!,IF($U2378&lt;&gt;0,#REF!,#REF!)),1)*IF($AA2378=2025,IF(OR($M2378="Услуги",$M2378="Работы"),#REF!,IF($U2378&lt;&gt;0,#REF!,#REF!)),1)</f>
        <v>#REF!</v>
      </c>
      <c r="AG2378" s="96" t="e">
        <f>W2378*IF($AA2378=2021,IF(OR($M2378="Услуги",$M2378="Работы"),#REF!,IF($U2378&lt;&gt;0,#REF!,#REF!)),1)*IF($AA2378=2022,IF(OR($M2378="Услуги",$M2378="Работы"),#REF!,IF($U2378&lt;&gt;0,#REF!,#REF!)),1)*IF($AA2378=2023,IF(OR($M2378="Услуги",$M2378="Работы"),#REF!,IF($U2378&lt;&gt;0,#REF!,#REF!)),1)*IF($AA2378=2024,IF(OR($M2378="Услуги",$M2378="Работы"),#REF!,IF($U2378&lt;&gt;0,#REF!,#REF!)),1)*IF($AA2378=2025,IF(OR($M2378="Услуги",$M2378="Работы"),#REF!,IF($U2378&lt;&gt;0,#REF!,#REF!)),1)</f>
        <v>#REF!</v>
      </c>
      <c r="AH2378" s="96" t="e">
        <f>X2378*IF($AA2378=2021,IF(OR($M2378="Услуги",$M2378="Работы"),#REF!,IF($U2378&lt;&gt;0,#REF!,#REF!)),1)*IF($AA2378=2022,IF(OR($M2378="Услуги",$M2378="Работы"),#REF!,IF($U2378&lt;&gt;0,#REF!,#REF!)),1)*IF($AA2378=2023,IF(OR($M2378="Услуги",$M2378="Работы"),#REF!,IF($U2378&lt;&gt;0,#REF!,#REF!)),1)*IF($AA2378=2024,IF(OR($M2378="Услуги",$M2378="Работы"),#REF!,IF($U2378&lt;&gt;0,#REF!,#REF!)),1)*IF($AA2378=2025,IF(OR($M2378="Услуги",$M2378="Работы"),#REF!,IF($U2378&lt;&gt;0,#REF!,#REF!)),1)</f>
        <v>#REF!</v>
      </c>
      <c r="AI2378" s="96" t="e">
        <f>Y2378*IF($AA2378=2021,IF(OR($M2378="Услуги",$M2378="Работы"),#REF!,IF($U2378&lt;&gt;0,#REF!,#REF!)),1)*IF($AA2378=2022,IF(OR($M2378="Услуги",$M2378="Работы"),#REF!,IF($U2378&lt;&gt;0,#REF!,#REF!)),1)*IF($AA2378=2023,IF(OR($M2378="Услуги",$M2378="Работы"),#REF!,IF($U2378&lt;&gt;0,#REF!,#REF!)),1)*IF($AA2378=2024,IF(OR($M2378="Услуги",$M2378="Работы"),#REF!,IF($U2378&lt;&gt;0,#REF!,#REF!)),1)*IF($AA2378=2025,IF(OR($M2378="Услуги",$M2378="Работы"),#REF!,IF($U2378&lt;&gt;0,#REF!,#REF!)),1)</f>
        <v>#REF!</v>
      </c>
      <c r="AJ2378" s="96" t="e">
        <f>Z2378*IF($AA2378=2021,IF(OR($M2378="Услуги",$M2378="Работы"),#REF!,IF($U2378&lt;&gt;0,#REF!,#REF!)),1)*IF($AA2378=2022,IF(OR($M2378="Услуги",$M2378="Работы"),#REF!,IF($U2378&lt;&gt;0,#REF!,#REF!)),1)*IF($AA2378=2023,IF(OR($M2378="Услуги",$M2378="Работы"),#REF!,IF($U2378&lt;&gt;0,#REF!,#REF!)),1)*IF($AA2378=2024,IF(OR($M2378="Услуги",$M2378="Работы"),#REF!,IF($U2378&lt;&gt;0,#REF!,#REF!)),1)*IF($AA2378=2025,IF(OR($M2378="Услуги",$M2378="Работы"),#REF!,IF($U2378&lt;&gt;0,#REF!,#REF!)),1)</f>
        <v>#REF!</v>
      </c>
    </row>
    <row r="2379" spans="1:36" ht="15" hidden="1" x14ac:dyDescent="0.25">
      <c r="A2379" s="85">
        <v>1</v>
      </c>
      <c r="B2379" s="86" t="s">
        <v>439</v>
      </c>
      <c r="C2379" s="215" t="s">
        <v>479</v>
      </c>
      <c r="D2379" s="60" t="s">
        <v>476</v>
      </c>
      <c r="E2379" s="60" t="s">
        <v>610</v>
      </c>
      <c r="F2379" s="88" t="s">
        <v>436</v>
      </c>
      <c r="G2379" s="87" t="e">
        <f>VLOOKUP(D2379,#REF!,2,FALSE)</f>
        <v>#REF!</v>
      </c>
      <c r="H2379" s="88"/>
      <c r="I2379" s="88"/>
      <c r="J2379" s="99" t="s">
        <v>439</v>
      </c>
      <c r="K2379" s="184" t="s">
        <v>479</v>
      </c>
      <c r="L2379" s="60" t="s">
        <v>518</v>
      </c>
      <c r="M2379" s="86" t="s">
        <v>6</v>
      </c>
      <c r="N2379" s="86" t="s">
        <v>6</v>
      </c>
      <c r="O2379" s="85" t="s">
        <v>523</v>
      </c>
      <c r="P2379" s="86"/>
      <c r="Q2379" s="100"/>
      <c r="R2379" s="97">
        <v>0.2</v>
      </c>
      <c r="S2379" s="98">
        <f t="shared" si="664"/>
        <v>7800000</v>
      </c>
      <c r="T2379" s="95">
        <f t="shared" si="659"/>
        <v>1300000</v>
      </c>
      <c r="U2379" s="98"/>
      <c r="V2379" s="95">
        <f t="shared" si="660"/>
        <v>0</v>
      </c>
      <c r="W2379" s="95">
        <f t="shared" si="657"/>
        <v>0</v>
      </c>
      <c r="X2379" s="98">
        <v>7800000</v>
      </c>
      <c r="Y2379" s="95">
        <f t="shared" si="661"/>
        <v>1300000</v>
      </c>
      <c r="Z2379" s="95">
        <f t="shared" si="662"/>
        <v>6500000</v>
      </c>
      <c r="AA2379" s="244">
        <v>2021</v>
      </c>
      <c r="AB2379" s="247" t="e">
        <f t="shared" si="658"/>
        <v>#REF!</v>
      </c>
      <c r="AC2379" s="96" t="e">
        <f>S2379*IF($AA2379=2021,IF(OR($M2379="Услуги",$M2379="Работы"),#REF!,IF($U2379&lt;&gt;0,#REF!,#REF!)),1)*IF($AA2379=2022,IF(OR($M2379="Услуги",$M2379="Работы"),#REF!,IF($U2379&lt;&gt;0,#REF!,#REF!)),1)*IF($AA2379=2023,IF(OR($M2379="Услуги",$M2379="Работы"),#REF!,IF($U2379&lt;&gt;0,#REF!,#REF!)),1)*IF($AA2379=2024,IF(OR($M2379="Услуги",$M2379="Работы"),#REF!,IF($U2379&lt;&gt;0,#REF!,#REF!)),1)*IF($AA2379=2025,IF(OR($M2379="Услуги",$M2379="Работы"),#REF!,IF($U2379&lt;&gt;0,#REF!,#REF!)),1)</f>
        <v>#REF!</v>
      </c>
      <c r="AD2379" s="96" t="e">
        <f>T2379*IF($AA2379=2021,IF(OR($M2379="Услуги",$M2379="Работы"),#REF!,IF($U2379&lt;&gt;0,#REF!,#REF!)),1)*IF($AA2379=2022,IF(OR($M2379="Услуги",$M2379="Работы"),#REF!,IF($U2379&lt;&gt;0,#REF!,#REF!)),1)*IF($AA2379=2023,IF(OR($M2379="Услуги",$M2379="Работы"),#REF!,IF($U2379&lt;&gt;0,#REF!,#REF!)),1)*IF($AA2379=2024,IF(OR($M2379="Услуги",$M2379="Работы"),#REF!,IF($U2379&lt;&gt;0,#REF!,#REF!)),1)*IF($AA2379=2025,IF(OR($M2379="Услуги",$M2379="Работы"),#REF!,IF($U2379&lt;&gt;0,#REF!,#REF!)),1)</f>
        <v>#REF!</v>
      </c>
      <c r="AE2379" s="96" t="e">
        <f>U2379*IF($AA2379=2021,IF(OR($M2379="Услуги",$M2379="Работы"),#REF!,IF($U2379&lt;&gt;0,#REF!,#REF!)),1)*IF($AA2379=2022,IF(OR($M2379="Услуги",$M2379="Работы"),#REF!,IF($U2379&lt;&gt;0,#REF!,#REF!)),1)*IF($AA2379=2023,IF(OR($M2379="Услуги",$M2379="Работы"),#REF!,IF($U2379&lt;&gt;0,#REF!,#REF!)),1)*IF($AA2379=2024,IF(OR($M2379="Услуги",$M2379="Работы"),#REF!,IF($U2379&lt;&gt;0,#REF!,#REF!)),1)*IF($AA2379=2025,IF(OR($M2379="Услуги",$M2379="Работы"),#REF!,IF($U2379&lt;&gt;0,#REF!,#REF!)),1)</f>
        <v>#REF!</v>
      </c>
      <c r="AF2379" s="96" t="e">
        <f>V2379*IF($AA2379=2021,IF(OR($M2379="Услуги",$M2379="Работы"),#REF!,IF($U2379&lt;&gt;0,#REF!,#REF!)),1)*IF($AA2379=2022,IF(OR($M2379="Услуги",$M2379="Работы"),#REF!,IF($U2379&lt;&gt;0,#REF!,#REF!)),1)*IF($AA2379=2023,IF(OR($M2379="Услуги",$M2379="Работы"),#REF!,IF($U2379&lt;&gt;0,#REF!,#REF!)),1)*IF($AA2379=2024,IF(OR($M2379="Услуги",$M2379="Работы"),#REF!,IF($U2379&lt;&gt;0,#REF!,#REF!)),1)*IF($AA2379=2025,IF(OR($M2379="Услуги",$M2379="Работы"),#REF!,IF($U2379&lt;&gt;0,#REF!,#REF!)),1)</f>
        <v>#REF!</v>
      </c>
      <c r="AG2379" s="96" t="e">
        <f>W2379*IF($AA2379=2021,IF(OR($M2379="Услуги",$M2379="Работы"),#REF!,IF($U2379&lt;&gt;0,#REF!,#REF!)),1)*IF($AA2379=2022,IF(OR($M2379="Услуги",$M2379="Работы"),#REF!,IF($U2379&lt;&gt;0,#REF!,#REF!)),1)*IF($AA2379=2023,IF(OR($M2379="Услуги",$M2379="Работы"),#REF!,IF($U2379&lt;&gt;0,#REF!,#REF!)),1)*IF($AA2379=2024,IF(OR($M2379="Услуги",$M2379="Работы"),#REF!,IF($U2379&lt;&gt;0,#REF!,#REF!)),1)*IF($AA2379=2025,IF(OR($M2379="Услуги",$M2379="Работы"),#REF!,IF($U2379&lt;&gt;0,#REF!,#REF!)),1)</f>
        <v>#REF!</v>
      </c>
      <c r="AH2379" s="96" t="e">
        <f>X2379*IF($AA2379=2021,IF(OR($M2379="Услуги",$M2379="Работы"),#REF!,IF($U2379&lt;&gt;0,#REF!,#REF!)),1)*IF($AA2379=2022,IF(OR($M2379="Услуги",$M2379="Работы"),#REF!,IF($U2379&lt;&gt;0,#REF!,#REF!)),1)*IF($AA2379=2023,IF(OR($M2379="Услуги",$M2379="Работы"),#REF!,IF($U2379&lt;&gt;0,#REF!,#REF!)),1)*IF($AA2379=2024,IF(OR($M2379="Услуги",$M2379="Работы"),#REF!,IF($U2379&lt;&gt;0,#REF!,#REF!)),1)*IF($AA2379=2025,IF(OR($M2379="Услуги",$M2379="Работы"),#REF!,IF($U2379&lt;&gt;0,#REF!,#REF!)),1)</f>
        <v>#REF!</v>
      </c>
      <c r="AI2379" s="96" t="e">
        <f>Y2379*IF($AA2379=2021,IF(OR($M2379="Услуги",$M2379="Работы"),#REF!,IF($U2379&lt;&gt;0,#REF!,#REF!)),1)*IF($AA2379=2022,IF(OR($M2379="Услуги",$M2379="Работы"),#REF!,IF($U2379&lt;&gt;0,#REF!,#REF!)),1)*IF($AA2379=2023,IF(OR($M2379="Услуги",$M2379="Работы"),#REF!,IF($U2379&lt;&gt;0,#REF!,#REF!)),1)*IF($AA2379=2024,IF(OR($M2379="Услуги",$M2379="Работы"),#REF!,IF($U2379&lt;&gt;0,#REF!,#REF!)),1)*IF($AA2379=2025,IF(OR($M2379="Услуги",$M2379="Работы"),#REF!,IF($U2379&lt;&gt;0,#REF!,#REF!)),1)</f>
        <v>#REF!</v>
      </c>
      <c r="AJ2379" s="96" t="e">
        <f>Z2379*IF($AA2379=2021,IF(OR($M2379="Услуги",$M2379="Работы"),#REF!,IF($U2379&lt;&gt;0,#REF!,#REF!)),1)*IF($AA2379=2022,IF(OR($M2379="Услуги",$M2379="Работы"),#REF!,IF($U2379&lt;&gt;0,#REF!,#REF!)),1)*IF($AA2379=2023,IF(OR($M2379="Услуги",$M2379="Работы"),#REF!,IF($U2379&lt;&gt;0,#REF!,#REF!)),1)*IF($AA2379=2024,IF(OR($M2379="Услуги",$M2379="Работы"),#REF!,IF($U2379&lt;&gt;0,#REF!,#REF!)),1)*IF($AA2379=2025,IF(OR($M2379="Услуги",$M2379="Работы"),#REF!,IF($U2379&lt;&gt;0,#REF!,#REF!)),1)</f>
        <v>#REF!</v>
      </c>
    </row>
    <row r="2380" spans="1:36" ht="15" hidden="1" x14ac:dyDescent="0.25">
      <c r="A2380" s="85">
        <v>1</v>
      </c>
      <c r="B2380" s="86" t="s">
        <v>439</v>
      </c>
      <c r="C2380" s="215" t="s">
        <v>479</v>
      </c>
      <c r="D2380" s="60" t="s">
        <v>476</v>
      </c>
      <c r="E2380" s="60" t="s">
        <v>610</v>
      </c>
      <c r="F2380" s="88" t="s">
        <v>436</v>
      </c>
      <c r="G2380" s="87" t="e">
        <f>VLOOKUP(D2380,#REF!,2,FALSE)</f>
        <v>#REF!</v>
      </c>
      <c r="H2380" s="88"/>
      <c r="I2380" s="88"/>
      <c r="J2380" s="86" t="s">
        <v>6</v>
      </c>
      <c r="K2380" s="184" t="s">
        <v>554</v>
      </c>
      <c r="L2380" s="60" t="s">
        <v>518</v>
      </c>
      <c r="M2380" s="86" t="s">
        <v>6</v>
      </c>
      <c r="N2380" s="86" t="s">
        <v>6</v>
      </c>
      <c r="O2380" s="85" t="s">
        <v>524</v>
      </c>
      <c r="P2380" s="86"/>
      <c r="Q2380" s="100"/>
      <c r="R2380" s="97">
        <v>0.2</v>
      </c>
      <c r="S2380" s="98">
        <f>U2380+X2380</f>
        <v>2000000</v>
      </c>
      <c r="T2380" s="95">
        <f t="shared" si="659"/>
        <v>333333.33333333337</v>
      </c>
      <c r="U2380" s="98"/>
      <c r="V2380" s="95">
        <f t="shared" si="660"/>
        <v>0</v>
      </c>
      <c r="W2380" s="95">
        <f t="shared" si="657"/>
        <v>0</v>
      </c>
      <c r="X2380" s="98">
        <v>2000000</v>
      </c>
      <c r="Y2380" s="95">
        <f t="shared" si="661"/>
        <v>333333.33333333337</v>
      </c>
      <c r="Z2380" s="95">
        <f t="shared" si="662"/>
        <v>1666666.6666666665</v>
      </c>
      <c r="AA2380" s="244">
        <v>2021</v>
      </c>
      <c r="AB2380" s="247" t="e">
        <f t="shared" si="658"/>
        <v>#REF!</v>
      </c>
      <c r="AC2380" s="96" t="e">
        <f>S2380*IF($AA2380=2021,IF(OR($M2380="Услуги",$M2380="Работы"),#REF!,IF($U2380&lt;&gt;0,#REF!,#REF!)),1)*IF($AA2380=2022,IF(OR($M2380="Услуги",$M2380="Работы"),#REF!,IF($U2380&lt;&gt;0,#REF!,#REF!)),1)*IF($AA2380=2023,IF(OR($M2380="Услуги",$M2380="Работы"),#REF!,IF($U2380&lt;&gt;0,#REF!,#REF!)),1)*IF($AA2380=2024,IF(OR($M2380="Услуги",$M2380="Работы"),#REF!,IF($U2380&lt;&gt;0,#REF!,#REF!)),1)*IF($AA2380=2025,IF(OR($M2380="Услуги",$M2380="Работы"),#REF!,IF($U2380&lt;&gt;0,#REF!,#REF!)),1)</f>
        <v>#REF!</v>
      </c>
      <c r="AD2380" s="96" t="e">
        <f>T2380*IF($AA2380=2021,IF(OR($M2380="Услуги",$M2380="Работы"),#REF!,IF($U2380&lt;&gt;0,#REF!,#REF!)),1)*IF($AA2380=2022,IF(OR($M2380="Услуги",$M2380="Работы"),#REF!,IF($U2380&lt;&gt;0,#REF!,#REF!)),1)*IF($AA2380=2023,IF(OR($M2380="Услуги",$M2380="Работы"),#REF!,IF($U2380&lt;&gt;0,#REF!,#REF!)),1)*IF($AA2380=2024,IF(OR($M2380="Услуги",$M2380="Работы"),#REF!,IF($U2380&lt;&gt;0,#REF!,#REF!)),1)*IF($AA2380=2025,IF(OR($M2380="Услуги",$M2380="Работы"),#REF!,IF($U2380&lt;&gt;0,#REF!,#REF!)),1)</f>
        <v>#REF!</v>
      </c>
      <c r="AE2380" s="96" t="e">
        <f>U2380*IF($AA2380=2021,IF(OR($M2380="Услуги",$M2380="Работы"),#REF!,IF($U2380&lt;&gt;0,#REF!,#REF!)),1)*IF($AA2380=2022,IF(OR($M2380="Услуги",$M2380="Работы"),#REF!,IF($U2380&lt;&gt;0,#REF!,#REF!)),1)*IF($AA2380=2023,IF(OR($M2380="Услуги",$M2380="Работы"),#REF!,IF($U2380&lt;&gt;0,#REF!,#REF!)),1)*IF($AA2380=2024,IF(OR($M2380="Услуги",$M2380="Работы"),#REF!,IF($U2380&lt;&gt;0,#REF!,#REF!)),1)*IF($AA2380=2025,IF(OR($M2380="Услуги",$M2380="Работы"),#REF!,IF($U2380&lt;&gt;0,#REF!,#REF!)),1)</f>
        <v>#REF!</v>
      </c>
      <c r="AF2380" s="96" t="e">
        <f>V2380*IF($AA2380=2021,IF(OR($M2380="Услуги",$M2380="Работы"),#REF!,IF($U2380&lt;&gt;0,#REF!,#REF!)),1)*IF($AA2380=2022,IF(OR($M2380="Услуги",$M2380="Работы"),#REF!,IF($U2380&lt;&gt;0,#REF!,#REF!)),1)*IF($AA2380=2023,IF(OR($M2380="Услуги",$M2380="Работы"),#REF!,IF($U2380&lt;&gt;0,#REF!,#REF!)),1)*IF($AA2380=2024,IF(OR($M2380="Услуги",$M2380="Работы"),#REF!,IF($U2380&lt;&gt;0,#REF!,#REF!)),1)*IF($AA2380=2025,IF(OR($M2380="Услуги",$M2380="Работы"),#REF!,IF($U2380&lt;&gt;0,#REF!,#REF!)),1)</f>
        <v>#REF!</v>
      </c>
      <c r="AG2380" s="96" t="e">
        <f>W2380*IF($AA2380=2021,IF(OR($M2380="Услуги",$M2380="Работы"),#REF!,IF($U2380&lt;&gt;0,#REF!,#REF!)),1)*IF($AA2380=2022,IF(OR($M2380="Услуги",$M2380="Работы"),#REF!,IF($U2380&lt;&gt;0,#REF!,#REF!)),1)*IF($AA2380=2023,IF(OR($M2380="Услуги",$M2380="Работы"),#REF!,IF($U2380&lt;&gt;0,#REF!,#REF!)),1)*IF($AA2380=2024,IF(OR($M2380="Услуги",$M2380="Работы"),#REF!,IF($U2380&lt;&gt;0,#REF!,#REF!)),1)*IF($AA2380=2025,IF(OR($M2380="Услуги",$M2380="Работы"),#REF!,IF($U2380&lt;&gt;0,#REF!,#REF!)),1)</f>
        <v>#REF!</v>
      </c>
      <c r="AH2380" s="96" t="e">
        <f>X2380*IF($AA2380=2021,IF(OR($M2380="Услуги",$M2380="Работы"),#REF!,IF($U2380&lt;&gt;0,#REF!,#REF!)),1)*IF($AA2380=2022,IF(OR($M2380="Услуги",$M2380="Работы"),#REF!,IF($U2380&lt;&gt;0,#REF!,#REF!)),1)*IF($AA2380=2023,IF(OR($M2380="Услуги",$M2380="Работы"),#REF!,IF($U2380&lt;&gt;0,#REF!,#REF!)),1)*IF($AA2380=2024,IF(OR($M2380="Услуги",$M2380="Работы"),#REF!,IF($U2380&lt;&gt;0,#REF!,#REF!)),1)*IF($AA2380=2025,IF(OR($M2380="Услуги",$M2380="Работы"),#REF!,IF($U2380&lt;&gt;0,#REF!,#REF!)),1)</f>
        <v>#REF!</v>
      </c>
      <c r="AI2380" s="96" t="e">
        <f>Y2380*IF($AA2380=2021,IF(OR($M2380="Услуги",$M2380="Работы"),#REF!,IF($U2380&lt;&gt;0,#REF!,#REF!)),1)*IF($AA2380=2022,IF(OR($M2380="Услуги",$M2380="Работы"),#REF!,IF($U2380&lt;&gt;0,#REF!,#REF!)),1)*IF($AA2380=2023,IF(OR($M2380="Услуги",$M2380="Работы"),#REF!,IF($U2380&lt;&gt;0,#REF!,#REF!)),1)*IF($AA2380=2024,IF(OR($M2380="Услуги",$M2380="Работы"),#REF!,IF($U2380&lt;&gt;0,#REF!,#REF!)),1)*IF($AA2380=2025,IF(OR($M2380="Услуги",$M2380="Работы"),#REF!,IF($U2380&lt;&gt;0,#REF!,#REF!)),1)</f>
        <v>#REF!</v>
      </c>
      <c r="AJ2380" s="96" t="e">
        <f>Z2380*IF($AA2380=2021,IF(OR($M2380="Услуги",$M2380="Работы"),#REF!,IF($U2380&lt;&gt;0,#REF!,#REF!)),1)*IF($AA2380=2022,IF(OR($M2380="Услуги",$M2380="Работы"),#REF!,IF($U2380&lt;&gt;0,#REF!,#REF!)),1)*IF($AA2380=2023,IF(OR($M2380="Услуги",$M2380="Работы"),#REF!,IF($U2380&lt;&gt;0,#REF!,#REF!)),1)*IF($AA2380=2024,IF(OR($M2380="Услуги",$M2380="Работы"),#REF!,IF($U2380&lt;&gt;0,#REF!,#REF!)),1)*IF($AA2380=2025,IF(OR($M2380="Услуги",$M2380="Работы"),#REF!,IF($U2380&lt;&gt;0,#REF!,#REF!)),1)</f>
        <v>#REF!</v>
      </c>
    </row>
    <row r="2381" spans="1:36" ht="15" hidden="1" x14ac:dyDescent="0.25">
      <c r="A2381" s="85">
        <v>1</v>
      </c>
      <c r="B2381" s="86" t="s">
        <v>439</v>
      </c>
      <c r="C2381" s="215" t="s">
        <v>479</v>
      </c>
      <c r="D2381" s="60" t="s">
        <v>476</v>
      </c>
      <c r="E2381" s="60" t="s">
        <v>610</v>
      </c>
      <c r="F2381" s="88" t="s">
        <v>436</v>
      </c>
      <c r="G2381" s="87" t="e">
        <f>VLOOKUP(D2381,#REF!,2,FALSE)</f>
        <v>#REF!</v>
      </c>
      <c r="H2381" s="88"/>
      <c r="I2381" s="88"/>
      <c r="J2381" s="86" t="s">
        <v>6</v>
      </c>
      <c r="K2381" s="184" t="s">
        <v>554</v>
      </c>
      <c r="L2381" s="60" t="s">
        <v>518</v>
      </c>
      <c r="M2381" s="86" t="s">
        <v>6</v>
      </c>
      <c r="N2381" s="86" t="s">
        <v>6</v>
      </c>
      <c r="O2381" s="85" t="s">
        <v>524</v>
      </c>
      <c r="P2381" s="86"/>
      <c r="Q2381" s="100"/>
      <c r="R2381" s="97">
        <v>0.2</v>
      </c>
      <c r="S2381" s="98">
        <f>U2381+X2381</f>
        <v>2000000</v>
      </c>
      <c r="T2381" s="95">
        <f t="shared" si="659"/>
        <v>333333.33333333337</v>
      </c>
      <c r="U2381" s="98"/>
      <c r="V2381" s="95">
        <f t="shared" si="660"/>
        <v>0</v>
      </c>
      <c r="W2381" s="95">
        <f t="shared" si="657"/>
        <v>0</v>
      </c>
      <c r="X2381" s="98">
        <v>2000000</v>
      </c>
      <c r="Y2381" s="95">
        <f t="shared" si="661"/>
        <v>333333.33333333337</v>
      </c>
      <c r="Z2381" s="95">
        <f t="shared" si="662"/>
        <v>1666666.6666666665</v>
      </c>
      <c r="AA2381" s="244">
        <v>2022</v>
      </c>
      <c r="AB2381" s="247" t="e">
        <f t="shared" si="658"/>
        <v>#REF!</v>
      </c>
      <c r="AC2381" s="96" t="e">
        <f>S2381*IF($AA2381=2021,IF(OR($M2381="Услуги",$M2381="Работы"),#REF!,IF($U2381&lt;&gt;0,#REF!,#REF!)),1)*IF($AA2381=2022,IF(OR($M2381="Услуги",$M2381="Работы"),#REF!,IF($U2381&lt;&gt;0,#REF!,#REF!)),1)*IF($AA2381=2023,IF(OR($M2381="Услуги",$M2381="Работы"),#REF!,IF($U2381&lt;&gt;0,#REF!,#REF!)),1)*IF($AA2381=2024,IF(OR($M2381="Услуги",$M2381="Работы"),#REF!,IF($U2381&lt;&gt;0,#REF!,#REF!)),1)*IF($AA2381=2025,IF(OR($M2381="Услуги",$M2381="Работы"),#REF!,IF($U2381&lt;&gt;0,#REF!,#REF!)),1)</f>
        <v>#REF!</v>
      </c>
      <c r="AD2381" s="96" t="e">
        <f>T2381*IF($AA2381=2021,IF(OR($M2381="Услуги",$M2381="Работы"),#REF!,IF($U2381&lt;&gt;0,#REF!,#REF!)),1)*IF($AA2381=2022,IF(OR($M2381="Услуги",$M2381="Работы"),#REF!,IF($U2381&lt;&gt;0,#REF!,#REF!)),1)*IF($AA2381=2023,IF(OR($M2381="Услуги",$M2381="Работы"),#REF!,IF($U2381&lt;&gt;0,#REF!,#REF!)),1)*IF($AA2381=2024,IF(OR($M2381="Услуги",$M2381="Работы"),#REF!,IF($U2381&lt;&gt;0,#REF!,#REF!)),1)*IF($AA2381=2025,IF(OR($M2381="Услуги",$M2381="Работы"),#REF!,IF($U2381&lt;&gt;0,#REF!,#REF!)),1)</f>
        <v>#REF!</v>
      </c>
      <c r="AE2381" s="96" t="e">
        <f>U2381*IF($AA2381=2021,IF(OR($M2381="Услуги",$M2381="Работы"),#REF!,IF($U2381&lt;&gt;0,#REF!,#REF!)),1)*IF($AA2381=2022,IF(OR($M2381="Услуги",$M2381="Работы"),#REF!,IF($U2381&lt;&gt;0,#REF!,#REF!)),1)*IF($AA2381=2023,IF(OR($M2381="Услуги",$M2381="Работы"),#REF!,IF($U2381&lt;&gt;0,#REF!,#REF!)),1)*IF($AA2381=2024,IF(OR($M2381="Услуги",$M2381="Работы"),#REF!,IF($U2381&lt;&gt;0,#REF!,#REF!)),1)*IF($AA2381=2025,IF(OR($M2381="Услуги",$M2381="Работы"),#REF!,IF($U2381&lt;&gt;0,#REF!,#REF!)),1)</f>
        <v>#REF!</v>
      </c>
      <c r="AF2381" s="96" t="e">
        <f>V2381*IF($AA2381=2021,IF(OR($M2381="Услуги",$M2381="Работы"),#REF!,IF($U2381&lt;&gt;0,#REF!,#REF!)),1)*IF($AA2381=2022,IF(OR($M2381="Услуги",$M2381="Работы"),#REF!,IF($U2381&lt;&gt;0,#REF!,#REF!)),1)*IF($AA2381=2023,IF(OR($M2381="Услуги",$M2381="Работы"),#REF!,IF($U2381&lt;&gt;0,#REF!,#REF!)),1)*IF($AA2381=2024,IF(OR($M2381="Услуги",$M2381="Работы"),#REF!,IF($U2381&lt;&gt;0,#REF!,#REF!)),1)*IF($AA2381=2025,IF(OR($M2381="Услуги",$M2381="Работы"),#REF!,IF($U2381&lt;&gt;0,#REF!,#REF!)),1)</f>
        <v>#REF!</v>
      </c>
      <c r="AG2381" s="96" t="e">
        <f>W2381*IF($AA2381=2021,IF(OR($M2381="Услуги",$M2381="Работы"),#REF!,IF($U2381&lt;&gt;0,#REF!,#REF!)),1)*IF($AA2381=2022,IF(OR($M2381="Услуги",$M2381="Работы"),#REF!,IF($U2381&lt;&gt;0,#REF!,#REF!)),1)*IF($AA2381=2023,IF(OR($M2381="Услуги",$M2381="Работы"),#REF!,IF($U2381&lt;&gt;0,#REF!,#REF!)),1)*IF($AA2381=2024,IF(OR($M2381="Услуги",$M2381="Работы"),#REF!,IF($U2381&lt;&gt;0,#REF!,#REF!)),1)*IF($AA2381=2025,IF(OR($M2381="Услуги",$M2381="Работы"),#REF!,IF($U2381&lt;&gt;0,#REF!,#REF!)),1)</f>
        <v>#REF!</v>
      </c>
      <c r="AH2381" s="96" t="e">
        <f>X2381*IF($AA2381=2021,IF(OR($M2381="Услуги",$M2381="Работы"),#REF!,IF($U2381&lt;&gt;0,#REF!,#REF!)),1)*IF($AA2381=2022,IF(OR($M2381="Услуги",$M2381="Работы"),#REF!,IF($U2381&lt;&gt;0,#REF!,#REF!)),1)*IF($AA2381=2023,IF(OR($M2381="Услуги",$M2381="Работы"),#REF!,IF($U2381&lt;&gt;0,#REF!,#REF!)),1)*IF($AA2381=2024,IF(OR($M2381="Услуги",$M2381="Работы"),#REF!,IF($U2381&lt;&gt;0,#REF!,#REF!)),1)*IF($AA2381=2025,IF(OR($M2381="Услуги",$M2381="Работы"),#REF!,IF($U2381&lt;&gt;0,#REF!,#REF!)),1)</f>
        <v>#REF!</v>
      </c>
      <c r="AI2381" s="96" t="e">
        <f>Y2381*IF($AA2381=2021,IF(OR($M2381="Услуги",$M2381="Работы"),#REF!,IF($U2381&lt;&gt;0,#REF!,#REF!)),1)*IF($AA2381=2022,IF(OR($M2381="Услуги",$M2381="Работы"),#REF!,IF($U2381&lt;&gt;0,#REF!,#REF!)),1)*IF($AA2381=2023,IF(OR($M2381="Услуги",$M2381="Работы"),#REF!,IF($U2381&lt;&gt;0,#REF!,#REF!)),1)*IF($AA2381=2024,IF(OR($M2381="Услуги",$M2381="Работы"),#REF!,IF($U2381&lt;&gt;0,#REF!,#REF!)),1)*IF($AA2381=2025,IF(OR($M2381="Услуги",$M2381="Работы"),#REF!,IF($U2381&lt;&gt;0,#REF!,#REF!)),1)</f>
        <v>#REF!</v>
      </c>
      <c r="AJ2381" s="96" t="e">
        <f>Z2381*IF($AA2381=2021,IF(OR($M2381="Услуги",$M2381="Работы"),#REF!,IF($U2381&lt;&gt;0,#REF!,#REF!)),1)*IF($AA2381=2022,IF(OR($M2381="Услуги",$M2381="Работы"),#REF!,IF($U2381&lt;&gt;0,#REF!,#REF!)),1)*IF($AA2381=2023,IF(OR($M2381="Услуги",$M2381="Работы"),#REF!,IF($U2381&lt;&gt;0,#REF!,#REF!)),1)*IF($AA2381=2024,IF(OR($M2381="Услуги",$M2381="Работы"),#REF!,IF($U2381&lt;&gt;0,#REF!,#REF!)),1)*IF($AA2381=2025,IF(OR($M2381="Услуги",$M2381="Работы"),#REF!,IF($U2381&lt;&gt;0,#REF!,#REF!)),1)</f>
        <v>#REF!</v>
      </c>
    </row>
    <row r="2382" spans="1:36" ht="15" hidden="1" x14ac:dyDescent="0.25">
      <c r="A2382" s="85">
        <v>1</v>
      </c>
      <c r="B2382" s="86" t="s">
        <v>439</v>
      </c>
      <c r="C2382" s="215" t="s">
        <v>479</v>
      </c>
      <c r="D2382" s="60" t="s">
        <v>476</v>
      </c>
      <c r="E2382" s="60" t="s">
        <v>610</v>
      </c>
      <c r="F2382" s="88" t="s">
        <v>436</v>
      </c>
      <c r="G2382" s="87" t="e">
        <f>VLOOKUP(D2382,#REF!,2,FALSE)</f>
        <v>#REF!</v>
      </c>
      <c r="H2382" s="88"/>
      <c r="I2382" s="88"/>
      <c r="J2382" s="86" t="s">
        <v>6</v>
      </c>
      <c r="K2382" s="184" t="s">
        <v>554</v>
      </c>
      <c r="L2382" s="60" t="s">
        <v>518</v>
      </c>
      <c r="M2382" s="86" t="s">
        <v>6</v>
      </c>
      <c r="N2382" s="86" t="s">
        <v>6</v>
      </c>
      <c r="O2382" s="85" t="s">
        <v>524</v>
      </c>
      <c r="P2382" s="86"/>
      <c r="Q2382" s="100"/>
      <c r="R2382" s="97">
        <v>0.2</v>
      </c>
      <c r="S2382" s="98">
        <f>U2382+X2382</f>
        <v>2000000</v>
      </c>
      <c r="T2382" s="95">
        <f t="shared" si="659"/>
        <v>333333.33333333337</v>
      </c>
      <c r="U2382" s="98"/>
      <c r="V2382" s="95">
        <f t="shared" si="660"/>
        <v>0</v>
      </c>
      <c r="W2382" s="95">
        <f t="shared" si="657"/>
        <v>0</v>
      </c>
      <c r="X2382" s="98">
        <v>2000000</v>
      </c>
      <c r="Y2382" s="95">
        <f t="shared" si="661"/>
        <v>333333.33333333337</v>
      </c>
      <c r="Z2382" s="95">
        <f t="shared" si="662"/>
        <v>1666666.6666666665</v>
      </c>
      <c r="AA2382" s="244">
        <v>2023</v>
      </c>
      <c r="AB2382" s="247" t="e">
        <f t="shared" si="658"/>
        <v>#REF!</v>
      </c>
      <c r="AC2382" s="96" t="e">
        <f>S2382*IF($AA2382=2021,IF(OR($M2382="Услуги",$M2382="Работы"),#REF!,IF($U2382&lt;&gt;0,#REF!,#REF!)),1)*IF($AA2382=2022,IF(OR($M2382="Услуги",$M2382="Работы"),#REF!,IF($U2382&lt;&gt;0,#REF!,#REF!)),1)*IF($AA2382=2023,IF(OR($M2382="Услуги",$M2382="Работы"),#REF!,IF($U2382&lt;&gt;0,#REF!,#REF!)),1)*IF($AA2382=2024,IF(OR($M2382="Услуги",$M2382="Работы"),#REF!,IF($U2382&lt;&gt;0,#REF!,#REF!)),1)*IF($AA2382=2025,IF(OR($M2382="Услуги",$M2382="Работы"),#REF!,IF($U2382&lt;&gt;0,#REF!,#REF!)),1)</f>
        <v>#REF!</v>
      </c>
      <c r="AD2382" s="96" t="e">
        <f>T2382*IF($AA2382=2021,IF(OR($M2382="Услуги",$M2382="Работы"),#REF!,IF($U2382&lt;&gt;0,#REF!,#REF!)),1)*IF($AA2382=2022,IF(OR($M2382="Услуги",$M2382="Работы"),#REF!,IF($U2382&lt;&gt;0,#REF!,#REF!)),1)*IF($AA2382=2023,IF(OR($M2382="Услуги",$M2382="Работы"),#REF!,IF($U2382&lt;&gt;0,#REF!,#REF!)),1)*IF($AA2382=2024,IF(OR($M2382="Услуги",$M2382="Работы"),#REF!,IF($U2382&lt;&gt;0,#REF!,#REF!)),1)*IF($AA2382=2025,IF(OR($M2382="Услуги",$M2382="Работы"),#REF!,IF($U2382&lt;&gt;0,#REF!,#REF!)),1)</f>
        <v>#REF!</v>
      </c>
      <c r="AE2382" s="96" t="e">
        <f>U2382*IF($AA2382=2021,IF(OR($M2382="Услуги",$M2382="Работы"),#REF!,IF($U2382&lt;&gt;0,#REF!,#REF!)),1)*IF($AA2382=2022,IF(OR($M2382="Услуги",$M2382="Работы"),#REF!,IF($U2382&lt;&gt;0,#REF!,#REF!)),1)*IF($AA2382=2023,IF(OR($M2382="Услуги",$M2382="Работы"),#REF!,IF($U2382&lt;&gt;0,#REF!,#REF!)),1)*IF($AA2382=2024,IF(OR($M2382="Услуги",$M2382="Работы"),#REF!,IF($U2382&lt;&gt;0,#REF!,#REF!)),1)*IF($AA2382=2025,IF(OR($M2382="Услуги",$M2382="Работы"),#REF!,IF($U2382&lt;&gt;0,#REF!,#REF!)),1)</f>
        <v>#REF!</v>
      </c>
      <c r="AF2382" s="96" t="e">
        <f>V2382*IF($AA2382=2021,IF(OR($M2382="Услуги",$M2382="Работы"),#REF!,IF($U2382&lt;&gt;0,#REF!,#REF!)),1)*IF($AA2382=2022,IF(OR($M2382="Услуги",$M2382="Работы"),#REF!,IF($U2382&lt;&gt;0,#REF!,#REF!)),1)*IF($AA2382=2023,IF(OR($M2382="Услуги",$M2382="Работы"),#REF!,IF($U2382&lt;&gt;0,#REF!,#REF!)),1)*IF($AA2382=2024,IF(OR($M2382="Услуги",$M2382="Работы"),#REF!,IF($U2382&lt;&gt;0,#REF!,#REF!)),1)*IF($AA2382=2025,IF(OR($M2382="Услуги",$M2382="Работы"),#REF!,IF($U2382&lt;&gt;0,#REF!,#REF!)),1)</f>
        <v>#REF!</v>
      </c>
      <c r="AG2382" s="96" t="e">
        <f>W2382*IF($AA2382=2021,IF(OR($M2382="Услуги",$M2382="Работы"),#REF!,IF($U2382&lt;&gt;0,#REF!,#REF!)),1)*IF($AA2382=2022,IF(OR($M2382="Услуги",$M2382="Работы"),#REF!,IF($U2382&lt;&gt;0,#REF!,#REF!)),1)*IF($AA2382=2023,IF(OR($M2382="Услуги",$M2382="Работы"),#REF!,IF($U2382&lt;&gt;0,#REF!,#REF!)),1)*IF($AA2382=2024,IF(OR($M2382="Услуги",$M2382="Работы"),#REF!,IF($U2382&lt;&gt;0,#REF!,#REF!)),1)*IF($AA2382=2025,IF(OR($M2382="Услуги",$M2382="Работы"),#REF!,IF($U2382&lt;&gt;0,#REF!,#REF!)),1)</f>
        <v>#REF!</v>
      </c>
      <c r="AH2382" s="96" t="e">
        <f>X2382*IF($AA2382=2021,IF(OR($M2382="Услуги",$M2382="Работы"),#REF!,IF($U2382&lt;&gt;0,#REF!,#REF!)),1)*IF($AA2382=2022,IF(OR($M2382="Услуги",$M2382="Работы"),#REF!,IF($U2382&lt;&gt;0,#REF!,#REF!)),1)*IF($AA2382=2023,IF(OR($M2382="Услуги",$M2382="Работы"),#REF!,IF($U2382&lt;&gt;0,#REF!,#REF!)),1)*IF($AA2382=2024,IF(OR($M2382="Услуги",$M2382="Работы"),#REF!,IF($U2382&lt;&gt;0,#REF!,#REF!)),1)*IF($AA2382=2025,IF(OR($M2382="Услуги",$M2382="Работы"),#REF!,IF($U2382&lt;&gt;0,#REF!,#REF!)),1)</f>
        <v>#REF!</v>
      </c>
      <c r="AI2382" s="96" t="e">
        <f>Y2382*IF($AA2382=2021,IF(OR($M2382="Услуги",$M2382="Работы"),#REF!,IF($U2382&lt;&gt;0,#REF!,#REF!)),1)*IF($AA2382=2022,IF(OR($M2382="Услуги",$M2382="Работы"),#REF!,IF($U2382&lt;&gt;0,#REF!,#REF!)),1)*IF($AA2382=2023,IF(OR($M2382="Услуги",$M2382="Работы"),#REF!,IF($U2382&lt;&gt;0,#REF!,#REF!)),1)*IF($AA2382=2024,IF(OR($M2382="Услуги",$M2382="Работы"),#REF!,IF($U2382&lt;&gt;0,#REF!,#REF!)),1)*IF($AA2382=2025,IF(OR($M2382="Услуги",$M2382="Работы"),#REF!,IF($U2382&lt;&gt;0,#REF!,#REF!)),1)</f>
        <v>#REF!</v>
      </c>
      <c r="AJ2382" s="96" t="e">
        <f>Z2382*IF($AA2382=2021,IF(OR($M2382="Услуги",$M2382="Работы"),#REF!,IF($U2382&lt;&gt;0,#REF!,#REF!)),1)*IF($AA2382=2022,IF(OR($M2382="Услуги",$M2382="Работы"),#REF!,IF($U2382&lt;&gt;0,#REF!,#REF!)),1)*IF($AA2382=2023,IF(OR($M2382="Услуги",$M2382="Работы"),#REF!,IF($U2382&lt;&gt;0,#REF!,#REF!)),1)*IF($AA2382=2024,IF(OR($M2382="Услуги",$M2382="Работы"),#REF!,IF($U2382&lt;&gt;0,#REF!,#REF!)),1)*IF($AA2382=2025,IF(OR($M2382="Услуги",$M2382="Работы"),#REF!,IF($U2382&lt;&gt;0,#REF!,#REF!)),1)</f>
        <v>#REF!</v>
      </c>
    </row>
    <row r="2383" spans="1:36" ht="15" hidden="1" x14ac:dyDescent="0.25">
      <c r="A2383" s="85">
        <v>1</v>
      </c>
      <c r="B2383" s="86" t="s">
        <v>439</v>
      </c>
      <c r="C2383" s="215" t="s">
        <v>479</v>
      </c>
      <c r="D2383" s="60" t="s">
        <v>476</v>
      </c>
      <c r="E2383" s="60" t="s">
        <v>610</v>
      </c>
      <c r="F2383" s="88" t="s">
        <v>436</v>
      </c>
      <c r="G2383" s="87" t="e">
        <f>VLOOKUP(D2383,#REF!,2,FALSE)</f>
        <v>#REF!</v>
      </c>
      <c r="H2383" s="88"/>
      <c r="I2383" s="88"/>
      <c r="J2383" s="86" t="s">
        <v>6</v>
      </c>
      <c r="K2383" s="184" t="s">
        <v>554</v>
      </c>
      <c r="L2383" s="60" t="s">
        <v>518</v>
      </c>
      <c r="M2383" s="86" t="s">
        <v>6</v>
      </c>
      <c r="N2383" s="86" t="s">
        <v>6</v>
      </c>
      <c r="O2383" s="85" t="s">
        <v>524</v>
      </c>
      <c r="P2383" s="86"/>
      <c r="Q2383" s="100"/>
      <c r="R2383" s="97">
        <v>0.2</v>
      </c>
      <c r="S2383" s="98">
        <f>U2383+X2383</f>
        <v>2000000</v>
      </c>
      <c r="T2383" s="95">
        <f t="shared" si="659"/>
        <v>333333.33333333337</v>
      </c>
      <c r="U2383" s="98"/>
      <c r="V2383" s="95">
        <f t="shared" si="660"/>
        <v>0</v>
      </c>
      <c r="W2383" s="95">
        <f t="shared" si="657"/>
        <v>0</v>
      </c>
      <c r="X2383" s="98">
        <v>2000000</v>
      </c>
      <c r="Y2383" s="95">
        <f t="shared" si="661"/>
        <v>333333.33333333337</v>
      </c>
      <c r="Z2383" s="95">
        <f t="shared" si="662"/>
        <v>1666666.6666666665</v>
      </c>
      <c r="AA2383" s="244">
        <v>2024</v>
      </c>
      <c r="AB2383" s="247" t="e">
        <f t="shared" si="658"/>
        <v>#REF!</v>
      </c>
      <c r="AC2383" s="96" t="e">
        <f>S2383*IF($AA2383=2021,IF(OR($M2383="Услуги",$M2383="Работы"),#REF!,IF($U2383&lt;&gt;0,#REF!,#REF!)),1)*IF($AA2383=2022,IF(OR($M2383="Услуги",$M2383="Работы"),#REF!,IF($U2383&lt;&gt;0,#REF!,#REF!)),1)*IF($AA2383=2023,IF(OR($M2383="Услуги",$M2383="Работы"),#REF!,IF($U2383&lt;&gt;0,#REF!,#REF!)),1)*IF($AA2383=2024,IF(OR($M2383="Услуги",$M2383="Работы"),#REF!,IF($U2383&lt;&gt;0,#REF!,#REF!)),1)*IF($AA2383=2025,IF(OR($M2383="Услуги",$M2383="Работы"),#REF!,IF($U2383&lt;&gt;0,#REF!,#REF!)),1)</f>
        <v>#REF!</v>
      </c>
      <c r="AD2383" s="96" t="e">
        <f>T2383*IF($AA2383=2021,IF(OR($M2383="Услуги",$M2383="Работы"),#REF!,IF($U2383&lt;&gt;0,#REF!,#REF!)),1)*IF($AA2383=2022,IF(OR($M2383="Услуги",$M2383="Работы"),#REF!,IF($U2383&lt;&gt;0,#REF!,#REF!)),1)*IF($AA2383=2023,IF(OR($M2383="Услуги",$M2383="Работы"),#REF!,IF($U2383&lt;&gt;0,#REF!,#REF!)),1)*IF($AA2383=2024,IF(OR($M2383="Услуги",$M2383="Работы"),#REF!,IF($U2383&lt;&gt;0,#REF!,#REF!)),1)*IF($AA2383=2025,IF(OR($M2383="Услуги",$M2383="Работы"),#REF!,IF($U2383&lt;&gt;0,#REF!,#REF!)),1)</f>
        <v>#REF!</v>
      </c>
      <c r="AE2383" s="96" t="e">
        <f>U2383*IF($AA2383=2021,IF(OR($M2383="Услуги",$M2383="Работы"),#REF!,IF($U2383&lt;&gt;0,#REF!,#REF!)),1)*IF($AA2383=2022,IF(OR($M2383="Услуги",$M2383="Работы"),#REF!,IF($U2383&lt;&gt;0,#REF!,#REF!)),1)*IF($AA2383=2023,IF(OR($M2383="Услуги",$M2383="Работы"),#REF!,IF($U2383&lt;&gt;0,#REF!,#REF!)),1)*IF($AA2383=2024,IF(OR($M2383="Услуги",$M2383="Работы"),#REF!,IF($U2383&lt;&gt;0,#REF!,#REF!)),1)*IF($AA2383=2025,IF(OR($M2383="Услуги",$M2383="Работы"),#REF!,IF($U2383&lt;&gt;0,#REF!,#REF!)),1)</f>
        <v>#REF!</v>
      </c>
      <c r="AF2383" s="96" t="e">
        <f>V2383*IF($AA2383=2021,IF(OR($M2383="Услуги",$M2383="Работы"),#REF!,IF($U2383&lt;&gt;0,#REF!,#REF!)),1)*IF($AA2383=2022,IF(OR($M2383="Услуги",$M2383="Работы"),#REF!,IF($U2383&lt;&gt;0,#REF!,#REF!)),1)*IF($AA2383=2023,IF(OR($M2383="Услуги",$M2383="Работы"),#REF!,IF($U2383&lt;&gt;0,#REF!,#REF!)),1)*IF($AA2383=2024,IF(OR($M2383="Услуги",$M2383="Работы"),#REF!,IF($U2383&lt;&gt;0,#REF!,#REF!)),1)*IF($AA2383=2025,IF(OR($M2383="Услуги",$M2383="Работы"),#REF!,IF($U2383&lt;&gt;0,#REF!,#REF!)),1)</f>
        <v>#REF!</v>
      </c>
      <c r="AG2383" s="96" t="e">
        <f>W2383*IF($AA2383=2021,IF(OR($M2383="Услуги",$M2383="Работы"),#REF!,IF($U2383&lt;&gt;0,#REF!,#REF!)),1)*IF($AA2383=2022,IF(OR($M2383="Услуги",$M2383="Работы"),#REF!,IF($U2383&lt;&gt;0,#REF!,#REF!)),1)*IF($AA2383=2023,IF(OR($M2383="Услуги",$M2383="Работы"),#REF!,IF($U2383&lt;&gt;0,#REF!,#REF!)),1)*IF($AA2383=2024,IF(OR($M2383="Услуги",$M2383="Работы"),#REF!,IF($U2383&lt;&gt;0,#REF!,#REF!)),1)*IF($AA2383=2025,IF(OR($M2383="Услуги",$M2383="Работы"),#REF!,IF($U2383&lt;&gt;0,#REF!,#REF!)),1)</f>
        <v>#REF!</v>
      </c>
      <c r="AH2383" s="96" t="e">
        <f>X2383*IF($AA2383=2021,IF(OR($M2383="Услуги",$M2383="Работы"),#REF!,IF($U2383&lt;&gt;0,#REF!,#REF!)),1)*IF($AA2383=2022,IF(OR($M2383="Услуги",$M2383="Работы"),#REF!,IF($U2383&lt;&gt;0,#REF!,#REF!)),1)*IF($AA2383=2023,IF(OR($M2383="Услуги",$M2383="Работы"),#REF!,IF($U2383&lt;&gt;0,#REF!,#REF!)),1)*IF($AA2383=2024,IF(OR($M2383="Услуги",$M2383="Работы"),#REF!,IF($U2383&lt;&gt;0,#REF!,#REF!)),1)*IF($AA2383=2025,IF(OR($M2383="Услуги",$M2383="Работы"),#REF!,IF($U2383&lt;&gt;0,#REF!,#REF!)),1)</f>
        <v>#REF!</v>
      </c>
      <c r="AI2383" s="96" t="e">
        <f>Y2383*IF($AA2383=2021,IF(OR($M2383="Услуги",$M2383="Работы"),#REF!,IF($U2383&lt;&gt;0,#REF!,#REF!)),1)*IF($AA2383=2022,IF(OR($M2383="Услуги",$M2383="Работы"),#REF!,IF($U2383&lt;&gt;0,#REF!,#REF!)),1)*IF($AA2383=2023,IF(OR($M2383="Услуги",$M2383="Работы"),#REF!,IF($U2383&lt;&gt;0,#REF!,#REF!)),1)*IF($AA2383=2024,IF(OR($M2383="Услуги",$M2383="Работы"),#REF!,IF($U2383&lt;&gt;0,#REF!,#REF!)),1)*IF($AA2383=2025,IF(OR($M2383="Услуги",$M2383="Работы"),#REF!,IF($U2383&lt;&gt;0,#REF!,#REF!)),1)</f>
        <v>#REF!</v>
      </c>
      <c r="AJ2383" s="96" t="e">
        <f>Z2383*IF($AA2383=2021,IF(OR($M2383="Услуги",$M2383="Работы"),#REF!,IF($U2383&lt;&gt;0,#REF!,#REF!)),1)*IF($AA2383=2022,IF(OR($M2383="Услуги",$M2383="Работы"),#REF!,IF($U2383&lt;&gt;0,#REF!,#REF!)),1)*IF($AA2383=2023,IF(OR($M2383="Услуги",$M2383="Работы"),#REF!,IF($U2383&lt;&gt;0,#REF!,#REF!)),1)*IF($AA2383=2024,IF(OR($M2383="Услуги",$M2383="Работы"),#REF!,IF($U2383&lt;&gt;0,#REF!,#REF!)),1)*IF($AA2383=2025,IF(OR($M2383="Услуги",$M2383="Работы"),#REF!,IF($U2383&lt;&gt;0,#REF!,#REF!)),1)</f>
        <v>#REF!</v>
      </c>
    </row>
    <row r="2384" spans="1:36" ht="15" hidden="1" x14ac:dyDescent="0.25">
      <c r="A2384" s="85">
        <v>1</v>
      </c>
      <c r="B2384" s="86" t="s">
        <v>439</v>
      </c>
      <c r="C2384" s="215" t="s">
        <v>479</v>
      </c>
      <c r="D2384" s="60" t="s">
        <v>476</v>
      </c>
      <c r="E2384" s="60" t="s">
        <v>610</v>
      </c>
      <c r="F2384" s="88" t="s">
        <v>436</v>
      </c>
      <c r="G2384" s="87" t="e">
        <f>VLOOKUP(D2384,#REF!,2,FALSE)</f>
        <v>#REF!</v>
      </c>
      <c r="H2384" s="88"/>
      <c r="I2384" s="88"/>
      <c r="J2384" s="86" t="s">
        <v>6</v>
      </c>
      <c r="K2384" s="184" t="s">
        <v>554</v>
      </c>
      <c r="L2384" s="60" t="s">
        <v>518</v>
      </c>
      <c r="M2384" s="86" t="s">
        <v>6</v>
      </c>
      <c r="N2384" s="86" t="s">
        <v>6</v>
      </c>
      <c r="O2384" s="85" t="s">
        <v>524</v>
      </c>
      <c r="P2384" s="86"/>
      <c r="Q2384" s="100"/>
      <c r="R2384" s="97">
        <v>0.2</v>
      </c>
      <c r="S2384" s="98">
        <f>U2384+X2384</f>
        <v>2000000</v>
      </c>
      <c r="T2384" s="95">
        <f t="shared" si="659"/>
        <v>333333.33333333337</v>
      </c>
      <c r="U2384" s="98"/>
      <c r="V2384" s="95">
        <f t="shared" si="660"/>
        <v>0</v>
      </c>
      <c r="W2384" s="95">
        <f t="shared" si="657"/>
        <v>0</v>
      </c>
      <c r="X2384" s="98">
        <v>2000000</v>
      </c>
      <c r="Y2384" s="95">
        <f t="shared" si="661"/>
        <v>333333.33333333337</v>
      </c>
      <c r="Z2384" s="95">
        <f t="shared" si="662"/>
        <v>1666666.6666666665</v>
      </c>
      <c r="AA2384" s="244">
        <v>2025</v>
      </c>
      <c r="AB2384" s="247" t="e">
        <f t="shared" si="658"/>
        <v>#REF!</v>
      </c>
      <c r="AC2384" s="96" t="e">
        <f>S2384*IF($AA2384=2021,IF(OR($M2384="Услуги",$M2384="Работы"),#REF!,IF($U2384&lt;&gt;0,#REF!,#REF!)),1)*IF($AA2384=2022,IF(OR($M2384="Услуги",$M2384="Работы"),#REF!,IF($U2384&lt;&gt;0,#REF!,#REF!)),1)*IF($AA2384=2023,IF(OR($M2384="Услуги",$M2384="Работы"),#REF!,IF($U2384&lt;&gt;0,#REF!,#REF!)),1)*IF($AA2384=2024,IF(OR($M2384="Услуги",$M2384="Работы"),#REF!,IF($U2384&lt;&gt;0,#REF!,#REF!)),1)*IF($AA2384=2025,IF(OR($M2384="Услуги",$M2384="Работы"),#REF!,IF($U2384&lt;&gt;0,#REF!,#REF!)),1)</f>
        <v>#REF!</v>
      </c>
      <c r="AD2384" s="96" t="e">
        <f>T2384*IF($AA2384=2021,IF(OR($M2384="Услуги",$M2384="Работы"),#REF!,IF($U2384&lt;&gt;0,#REF!,#REF!)),1)*IF($AA2384=2022,IF(OR($M2384="Услуги",$M2384="Работы"),#REF!,IF($U2384&lt;&gt;0,#REF!,#REF!)),1)*IF($AA2384=2023,IF(OR($M2384="Услуги",$M2384="Работы"),#REF!,IF($U2384&lt;&gt;0,#REF!,#REF!)),1)*IF($AA2384=2024,IF(OR($M2384="Услуги",$M2384="Работы"),#REF!,IF($U2384&lt;&gt;0,#REF!,#REF!)),1)*IF($AA2384=2025,IF(OR($M2384="Услуги",$M2384="Работы"),#REF!,IF($U2384&lt;&gt;0,#REF!,#REF!)),1)</f>
        <v>#REF!</v>
      </c>
      <c r="AE2384" s="96" t="e">
        <f>U2384*IF($AA2384=2021,IF(OR($M2384="Услуги",$M2384="Работы"),#REF!,IF($U2384&lt;&gt;0,#REF!,#REF!)),1)*IF($AA2384=2022,IF(OR($M2384="Услуги",$M2384="Работы"),#REF!,IF($U2384&lt;&gt;0,#REF!,#REF!)),1)*IF($AA2384=2023,IF(OR($M2384="Услуги",$M2384="Работы"),#REF!,IF($U2384&lt;&gt;0,#REF!,#REF!)),1)*IF($AA2384=2024,IF(OR($M2384="Услуги",$M2384="Работы"),#REF!,IF($U2384&lt;&gt;0,#REF!,#REF!)),1)*IF($AA2384=2025,IF(OR($M2384="Услуги",$M2384="Работы"),#REF!,IF($U2384&lt;&gt;0,#REF!,#REF!)),1)</f>
        <v>#REF!</v>
      </c>
      <c r="AF2384" s="96" t="e">
        <f>V2384*IF($AA2384=2021,IF(OR($M2384="Услуги",$M2384="Работы"),#REF!,IF($U2384&lt;&gt;0,#REF!,#REF!)),1)*IF($AA2384=2022,IF(OR($M2384="Услуги",$M2384="Работы"),#REF!,IF($U2384&lt;&gt;0,#REF!,#REF!)),1)*IF($AA2384=2023,IF(OR($M2384="Услуги",$M2384="Работы"),#REF!,IF($U2384&lt;&gt;0,#REF!,#REF!)),1)*IF($AA2384=2024,IF(OR($M2384="Услуги",$M2384="Работы"),#REF!,IF($U2384&lt;&gt;0,#REF!,#REF!)),1)*IF($AA2384=2025,IF(OR($M2384="Услуги",$M2384="Работы"),#REF!,IF($U2384&lt;&gt;0,#REF!,#REF!)),1)</f>
        <v>#REF!</v>
      </c>
      <c r="AG2384" s="96" t="e">
        <f>W2384*IF($AA2384=2021,IF(OR($M2384="Услуги",$M2384="Работы"),#REF!,IF($U2384&lt;&gt;0,#REF!,#REF!)),1)*IF($AA2384=2022,IF(OR($M2384="Услуги",$M2384="Работы"),#REF!,IF($U2384&lt;&gt;0,#REF!,#REF!)),1)*IF($AA2384=2023,IF(OR($M2384="Услуги",$M2384="Работы"),#REF!,IF($U2384&lt;&gt;0,#REF!,#REF!)),1)*IF($AA2384=2024,IF(OR($M2384="Услуги",$M2384="Работы"),#REF!,IF($U2384&lt;&gt;0,#REF!,#REF!)),1)*IF($AA2384=2025,IF(OR($M2384="Услуги",$M2384="Работы"),#REF!,IF($U2384&lt;&gt;0,#REF!,#REF!)),1)</f>
        <v>#REF!</v>
      </c>
      <c r="AH2384" s="96" t="e">
        <f>X2384*IF($AA2384=2021,IF(OR($M2384="Услуги",$M2384="Работы"),#REF!,IF($U2384&lt;&gt;0,#REF!,#REF!)),1)*IF($AA2384=2022,IF(OR($M2384="Услуги",$M2384="Работы"),#REF!,IF($U2384&lt;&gt;0,#REF!,#REF!)),1)*IF($AA2384=2023,IF(OR($M2384="Услуги",$M2384="Работы"),#REF!,IF($U2384&lt;&gt;0,#REF!,#REF!)),1)*IF($AA2384=2024,IF(OR($M2384="Услуги",$M2384="Работы"),#REF!,IF($U2384&lt;&gt;0,#REF!,#REF!)),1)*IF($AA2384=2025,IF(OR($M2384="Услуги",$M2384="Работы"),#REF!,IF($U2384&lt;&gt;0,#REF!,#REF!)),1)</f>
        <v>#REF!</v>
      </c>
      <c r="AI2384" s="96" t="e">
        <f>Y2384*IF($AA2384=2021,IF(OR($M2384="Услуги",$M2384="Работы"),#REF!,IF($U2384&lt;&gt;0,#REF!,#REF!)),1)*IF($AA2384=2022,IF(OR($M2384="Услуги",$M2384="Работы"),#REF!,IF($U2384&lt;&gt;0,#REF!,#REF!)),1)*IF($AA2384=2023,IF(OR($M2384="Услуги",$M2384="Работы"),#REF!,IF($U2384&lt;&gt;0,#REF!,#REF!)),1)*IF($AA2384=2024,IF(OR($M2384="Услуги",$M2384="Работы"),#REF!,IF($U2384&lt;&gt;0,#REF!,#REF!)),1)*IF($AA2384=2025,IF(OR($M2384="Услуги",$M2384="Работы"),#REF!,IF($U2384&lt;&gt;0,#REF!,#REF!)),1)</f>
        <v>#REF!</v>
      </c>
      <c r="AJ2384" s="96" t="e">
        <f>Z2384*IF($AA2384=2021,IF(OR($M2384="Услуги",$M2384="Работы"),#REF!,IF($U2384&lt;&gt;0,#REF!,#REF!)),1)*IF($AA2384=2022,IF(OR($M2384="Услуги",$M2384="Работы"),#REF!,IF($U2384&lt;&gt;0,#REF!,#REF!)),1)*IF($AA2384=2023,IF(OR($M2384="Услуги",$M2384="Работы"),#REF!,IF($U2384&lt;&gt;0,#REF!,#REF!)),1)*IF($AA2384=2024,IF(OR($M2384="Услуги",$M2384="Работы"),#REF!,IF($U2384&lt;&gt;0,#REF!,#REF!)),1)*IF($AA2384=2025,IF(OR($M2384="Услуги",$M2384="Работы"),#REF!,IF($U2384&lt;&gt;0,#REF!,#REF!)),1)</f>
        <v>#REF!</v>
      </c>
    </row>
    <row r="2385" spans="1:39" ht="15" hidden="1" x14ac:dyDescent="0.25">
      <c r="A2385" s="85">
        <v>1</v>
      </c>
      <c r="B2385" s="86" t="s">
        <v>439</v>
      </c>
      <c r="C2385" s="215" t="s">
        <v>479</v>
      </c>
      <c r="D2385" s="60" t="s">
        <v>476</v>
      </c>
      <c r="E2385" s="60" t="s">
        <v>610</v>
      </c>
      <c r="F2385" s="88" t="s">
        <v>436</v>
      </c>
      <c r="G2385" s="87" t="e">
        <f>VLOOKUP(D2385,#REF!,2,FALSE)</f>
        <v>#REF!</v>
      </c>
      <c r="H2385" s="88"/>
      <c r="I2385" s="88"/>
      <c r="J2385" s="86" t="s">
        <v>6</v>
      </c>
      <c r="K2385" s="184" t="s">
        <v>479</v>
      </c>
      <c r="L2385" s="60" t="s">
        <v>518</v>
      </c>
      <c r="M2385" s="86" t="s">
        <v>6</v>
      </c>
      <c r="N2385" s="86" t="s">
        <v>6</v>
      </c>
      <c r="O2385" s="85" t="s">
        <v>525</v>
      </c>
      <c r="P2385" s="86"/>
      <c r="Q2385" s="100"/>
      <c r="R2385" s="97">
        <v>0.2</v>
      </c>
      <c r="S2385" s="98">
        <f t="shared" si="664"/>
        <v>1500000</v>
      </c>
      <c r="T2385" s="95">
        <f t="shared" si="659"/>
        <v>250000</v>
      </c>
      <c r="U2385" s="98"/>
      <c r="V2385" s="95">
        <f t="shared" si="660"/>
        <v>0</v>
      </c>
      <c r="W2385" s="95">
        <f t="shared" si="657"/>
        <v>0</v>
      </c>
      <c r="X2385" s="98">
        <v>1500000</v>
      </c>
      <c r="Y2385" s="95">
        <f t="shared" si="661"/>
        <v>250000</v>
      </c>
      <c r="Z2385" s="95">
        <f t="shared" si="662"/>
        <v>1250000</v>
      </c>
      <c r="AA2385" s="244">
        <v>2021</v>
      </c>
      <c r="AB2385" s="247" t="e">
        <f t="shared" si="658"/>
        <v>#REF!</v>
      </c>
      <c r="AC2385" s="96" t="e">
        <f>S2385*IF($AA2385=2021,IF(OR($M2385="Услуги",$M2385="Работы"),#REF!,IF($U2385&lt;&gt;0,#REF!,#REF!)),1)*IF($AA2385=2022,IF(OR($M2385="Услуги",$M2385="Работы"),#REF!,IF($U2385&lt;&gt;0,#REF!,#REF!)),1)*IF($AA2385=2023,IF(OR($M2385="Услуги",$M2385="Работы"),#REF!,IF($U2385&lt;&gt;0,#REF!,#REF!)),1)*IF($AA2385=2024,IF(OR($M2385="Услуги",$M2385="Работы"),#REF!,IF($U2385&lt;&gt;0,#REF!,#REF!)),1)*IF($AA2385=2025,IF(OR($M2385="Услуги",$M2385="Работы"),#REF!,IF($U2385&lt;&gt;0,#REF!,#REF!)),1)</f>
        <v>#REF!</v>
      </c>
      <c r="AD2385" s="96" t="e">
        <f>T2385*IF($AA2385=2021,IF(OR($M2385="Услуги",$M2385="Работы"),#REF!,IF($U2385&lt;&gt;0,#REF!,#REF!)),1)*IF($AA2385=2022,IF(OR($M2385="Услуги",$M2385="Работы"),#REF!,IF($U2385&lt;&gt;0,#REF!,#REF!)),1)*IF($AA2385=2023,IF(OR($M2385="Услуги",$M2385="Работы"),#REF!,IF($U2385&lt;&gt;0,#REF!,#REF!)),1)*IF($AA2385=2024,IF(OR($M2385="Услуги",$M2385="Работы"),#REF!,IF($U2385&lt;&gt;0,#REF!,#REF!)),1)*IF($AA2385=2025,IF(OR($M2385="Услуги",$M2385="Работы"),#REF!,IF($U2385&lt;&gt;0,#REF!,#REF!)),1)</f>
        <v>#REF!</v>
      </c>
      <c r="AE2385" s="96" t="e">
        <f>U2385*IF($AA2385=2021,IF(OR($M2385="Услуги",$M2385="Работы"),#REF!,IF($U2385&lt;&gt;0,#REF!,#REF!)),1)*IF($AA2385=2022,IF(OR($M2385="Услуги",$M2385="Работы"),#REF!,IF($U2385&lt;&gt;0,#REF!,#REF!)),1)*IF($AA2385=2023,IF(OR($M2385="Услуги",$M2385="Работы"),#REF!,IF($U2385&lt;&gt;0,#REF!,#REF!)),1)*IF($AA2385=2024,IF(OR($M2385="Услуги",$M2385="Работы"),#REF!,IF($U2385&lt;&gt;0,#REF!,#REF!)),1)*IF($AA2385=2025,IF(OR($M2385="Услуги",$M2385="Работы"),#REF!,IF($U2385&lt;&gt;0,#REF!,#REF!)),1)</f>
        <v>#REF!</v>
      </c>
      <c r="AF2385" s="96" t="e">
        <f>V2385*IF($AA2385=2021,IF(OR($M2385="Услуги",$M2385="Работы"),#REF!,IF($U2385&lt;&gt;0,#REF!,#REF!)),1)*IF($AA2385=2022,IF(OR($M2385="Услуги",$M2385="Работы"),#REF!,IF($U2385&lt;&gt;0,#REF!,#REF!)),1)*IF($AA2385=2023,IF(OR($M2385="Услуги",$M2385="Работы"),#REF!,IF($U2385&lt;&gt;0,#REF!,#REF!)),1)*IF($AA2385=2024,IF(OR($M2385="Услуги",$M2385="Работы"),#REF!,IF($U2385&lt;&gt;0,#REF!,#REF!)),1)*IF($AA2385=2025,IF(OR($M2385="Услуги",$M2385="Работы"),#REF!,IF($U2385&lt;&gt;0,#REF!,#REF!)),1)</f>
        <v>#REF!</v>
      </c>
      <c r="AG2385" s="96" t="e">
        <f>W2385*IF($AA2385=2021,IF(OR($M2385="Услуги",$M2385="Работы"),#REF!,IF($U2385&lt;&gt;0,#REF!,#REF!)),1)*IF($AA2385=2022,IF(OR($M2385="Услуги",$M2385="Работы"),#REF!,IF($U2385&lt;&gt;0,#REF!,#REF!)),1)*IF($AA2385=2023,IF(OR($M2385="Услуги",$M2385="Работы"),#REF!,IF($U2385&lt;&gt;0,#REF!,#REF!)),1)*IF($AA2385=2024,IF(OR($M2385="Услуги",$M2385="Работы"),#REF!,IF($U2385&lt;&gt;0,#REF!,#REF!)),1)*IF($AA2385=2025,IF(OR($M2385="Услуги",$M2385="Работы"),#REF!,IF($U2385&lt;&gt;0,#REF!,#REF!)),1)</f>
        <v>#REF!</v>
      </c>
      <c r="AH2385" s="96" t="e">
        <f>X2385*IF($AA2385=2021,IF(OR($M2385="Услуги",$M2385="Работы"),#REF!,IF($U2385&lt;&gt;0,#REF!,#REF!)),1)*IF($AA2385=2022,IF(OR($M2385="Услуги",$M2385="Работы"),#REF!,IF($U2385&lt;&gt;0,#REF!,#REF!)),1)*IF($AA2385=2023,IF(OR($M2385="Услуги",$M2385="Работы"),#REF!,IF($U2385&lt;&gt;0,#REF!,#REF!)),1)*IF($AA2385=2024,IF(OR($M2385="Услуги",$M2385="Работы"),#REF!,IF($U2385&lt;&gt;0,#REF!,#REF!)),1)*IF($AA2385=2025,IF(OR($M2385="Услуги",$M2385="Работы"),#REF!,IF($U2385&lt;&gt;0,#REF!,#REF!)),1)</f>
        <v>#REF!</v>
      </c>
      <c r="AI2385" s="96" t="e">
        <f>Y2385*IF($AA2385=2021,IF(OR($M2385="Услуги",$M2385="Работы"),#REF!,IF($U2385&lt;&gt;0,#REF!,#REF!)),1)*IF($AA2385=2022,IF(OR($M2385="Услуги",$M2385="Работы"),#REF!,IF($U2385&lt;&gt;0,#REF!,#REF!)),1)*IF($AA2385=2023,IF(OR($M2385="Услуги",$M2385="Работы"),#REF!,IF($U2385&lt;&gt;0,#REF!,#REF!)),1)*IF($AA2385=2024,IF(OR($M2385="Услуги",$M2385="Работы"),#REF!,IF($U2385&lt;&gt;0,#REF!,#REF!)),1)*IF($AA2385=2025,IF(OR($M2385="Услуги",$M2385="Работы"),#REF!,IF($U2385&lt;&gt;0,#REF!,#REF!)),1)</f>
        <v>#REF!</v>
      </c>
      <c r="AJ2385" s="96" t="e">
        <f>Z2385*IF($AA2385=2021,IF(OR($M2385="Услуги",$M2385="Работы"),#REF!,IF($U2385&lt;&gt;0,#REF!,#REF!)),1)*IF($AA2385=2022,IF(OR($M2385="Услуги",$M2385="Работы"),#REF!,IF($U2385&lt;&gt;0,#REF!,#REF!)),1)*IF($AA2385=2023,IF(OR($M2385="Услуги",$M2385="Работы"),#REF!,IF($U2385&lt;&gt;0,#REF!,#REF!)),1)*IF($AA2385=2024,IF(OR($M2385="Услуги",$M2385="Работы"),#REF!,IF($U2385&lt;&gt;0,#REF!,#REF!)),1)*IF($AA2385=2025,IF(OR($M2385="Услуги",$M2385="Работы"),#REF!,IF($U2385&lt;&gt;0,#REF!,#REF!)),1)</f>
        <v>#REF!</v>
      </c>
      <c r="AK2385" s="13"/>
      <c r="AL2385" s="13"/>
      <c r="AM2385" s="13"/>
    </row>
    <row r="2386" spans="1:39" ht="15" hidden="1" x14ac:dyDescent="0.25">
      <c r="A2386" s="85">
        <v>1</v>
      </c>
      <c r="B2386" s="86" t="s">
        <v>439</v>
      </c>
      <c r="C2386" s="215" t="s">
        <v>479</v>
      </c>
      <c r="D2386" s="60" t="s">
        <v>476</v>
      </c>
      <c r="E2386" s="60" t="s">
        <v>610</v>
      </c>
      <c r="F2386" s="88" t="s">
        <v>436</v>
      </c>
      <c r="G2386" s="87" t="e">
        <f>VLOOKUP(D2386,#REF!,2,FALSE)</f>
        <v>#REF!</v>
      </c>
      <c r="H2386" s="88"/>
      <c r="I2386" s="88"/>
      <c r="J2386" s="86" t="s">
        <v>6</v>
      </c>
      <c r="K2386" s="184" t="s">
        <v>479</v>
      </c>
      <c r="L2386" s="60" t="s">
        <v>518</v>
      </c>
      <c r="M2386" s="86" t="s">
        <v>6</v>
      </c>
      <c r="N2386" s="86" t="s">
        <v>6</v>
      </c>
      <c r="O2386" s="85" t="s">
        <v>525</v>
      </c>
      <c r="P2386" s="86"/>
      <c r="Q2386" s="100"/>
      <c r="R2386" s="97">
        <v>0.2</v>
      </c>
      <c r="S2386" s="98">
        <f t="shared" si="664"/>
        <v>1567500</v>
      </c>
      <c r="T2386" s="95">
        <f t="shared" si="659"/>
        <v>261250</v>
      </c>
      <c r="U2386" s="98"/>
      <c r="V2386" s="95">
        <f t="shared" si="660"/>
        <v>0</v>
      </c>
      <c r="W2386" s="95">
        <f t="shared" si="657"/>
        <v>0</v>
      </c>
      <c r="X2386" s="98">
        <v>1567500</v>
      </c>
      <c r="Y2386" s="95">
        <f t="shared" si="661"/>
        <v>261250</v>
      </c>
      <c r="Z2386" s="95">
        <f t="shared" si="662"/>
        <v>1306250</v>
      </c>
      <c r="AA2386" s="244">
        <v>2022</v>
      </c>
      <c r="AB2386" s="247" t="e">
        <f t="shared" si="658"/>
        <v>#REF!</v>
      </c>
      <c r="AC2386" s="96" t="e">
        <f>S2386*IF($AA2386=2021,IF(OR($M2386="Услуги",$M2386="Работы"),#REF!,IF($U2386&lt;&gt;0,#REF!,#REF!)),1)*IF($AA2386=2022,IF(OR($M2386="Услуги",$M2386="Работы"),#REF!,IF($U2386&lt;&gt;0,#REF!,#REF!)),1)*IF($AA2386=2023,IF(OR($M2386="Услуги",$M2386="Работы"),#REF!,IF($U2386&lt;&gt;0,#REF!,#REF!)),1)*IF($AA2386=2024,IF(OR($M2386="Услуги",$M2386="Работы"),#REF!,IF($U2386&lt;&gt;0,#REF!,#REF!)),1)*IF($AA2386=2025,IF(OR($M2386="Услуги",$M2386="Работы"),#REF!,IF($U2386&lt;&gt;0,#REF!,#REF!)),1)</f>
        <v>#REF!</v>
      </c>
      <c r="AD2386" s="96" t="e">
        <f>T2386*IF($AA2386=2021,IF(OR($M2386="Услуги",$M2386="Работы"),#REF!,IF($U2386&lt;&gt;0,#REF!,#REF!)),1)*IF($AA2386=2022,IF(OR($M2386="Услуги",$M2386="Работы"),#REF!,IF($U2386&lt;&gt;0,#REF!,#REF!)),1)*IF($AA2386=2023,IF(OR($M2386="Услуги",$M2386="Работы"),#REF!,IF($U2386&lt;&gt;0,#REF!,#REF!)),1)*IF($AA2386=2024,IF(OR($M2386="Услуги",$M2386="Работы"),#REF!,IF($U2386&lt;&gt;0,#REF!,#REF!)),1)*IF($AA2386=2025,IF(OR($M2386="Услуги",$M2386="Работы"),#REF!,IF($U2386&lt;&gt;0,#REF!,#REF!)),1)</f>
        <v>#REF!</v>
      </c>
      <c r="AE2386" s="96" t="e">
        <f>U2386*IF($AA2386=2021,IF(OR($M2386="Услуги",$M2386="Работы"),#REF!,IF($U2386&lt;&gt;0,#REF!,#REF!)),1)*IF($AA2386=2022,IF(OR($M2386="Услуги",$M2386="Работы"),#REF!,IF($U2386&lt;&gt;0,#REF!,#REF!)),1)*IF($AA2386=2023,IF(OR($M2386="Услуги",$M2386="Работы"),#REF!,IF($U2386&lt;&gt;0,#REF!,#REF!)),1)*IF($AA2386=2024,IF(OR($M2386="Услуги",$M2386="Работы"),#REF!,IF($U2386&lt;&gt;0,#REF!,#REF!)),1)*IF($AA2386=2025,IF(OR($M2386="Услуги",$M2386="Работы"),#REF!,IF($U2386&lt;&gt;0,#REF!,#REF!)),1)</f>
        <v>#REF!</v>
      </c>
      <c r="AF2386" s="96" t="e">
        <f>V2386*IF($AA2386=2021,IF(OR($M2386="Услуги",$M2386="Работы"),#REF!,IF($U2386&lt;&gt;0,#REF!,#REF!)),1)*IF($AA2386=2022,IF(OR($M2386="Услуги",$M2386="Работы"),#REF!,IF($U2386&lt;&gt;0,#REF!,#REF!)),1)*IF($AA2386=2023,IF(OR($M2386="Услуги",$M2386="Работы"),#REF!,IF($U2386&lt;&gt;0,#REF!,#REF!)),1)*IF($AA2386=2024,IF(OR($M2386="Услуги",$M2386="Работы"),#REF!,IF($U2386&lt;&gt;0,#REF!,#REF!)),1)*IF($AA2386=2025,IF(OR($M2386="Услуги",$M2386="Работы"),#REF!,IF($U2386&lt;&gt;0,#REF!,#REF!)),1)</f>
        <v>#REF!</v>
      </c>
      <c r="AG2386" s="96" t="e">
        <f>W2386*IF($AA2386=2021,IF(OR($M2386="Услуги",$M2386="Работы"),#REF!,IF($U2386&lt;&gt;0,#REF!,#REF!)),1)*IF($AA2386=2022,IF(OR($M2386="Услуги",$M2386="Работы"),#REF!,IF($U2386&lt;&gt;0,#REF!,#REF!)),1)*IF($AA2386=2023,IF(OR($M2386="Услуги",$M2386="Работы"),#REF!,IF($U2386&lt;&gt;0,#REF!,#REF!)),1)*IF($AA2386=2024,IF(OR($M2386="Услуги",$M2386="Работы"),#REF!,IF($U2386&lt;&gt;0,#REF!,#REF!)),1)*IF($AA2386=2025,IF(OR($M2386="Услуги",$M2386="Работы"),#REF!,IF($U2386&lt;&gt;0,#REF!,#REF!)),1)</f>
        <v>#REF!</v>
      </c>
      <c r="AH2386" s="96" t="e">
        <f>X2386*IF($AA2386=2021,IF(OR($M2386="Услуги",$M2386="Работы"),#REF!,IF($U2386&lt;&gt;0,#REF!,#REF!)),1)*IF($AA2386=2022,IF(OR($M2386="Услуги",$M2386="Работы"),#REF!,IF($U2386&lt;&gt;0,#REF!,#REF!)),1)*IF($AA2386=2023,IF(OR($M2386="Услуги",$M2386="Работы"),#REF!,IF($U2386&lt;&gt;0,#REF!,#REF!)),1)*IF($AA2386=2024,IF(OR($M2386="Услуги",$M2386="Работы"),#REF!,IF($U2386&lt;&gt;0,#REF!,#REF!)),1)*IF($AA2386=2025,IF(OR($M2386="Услуги",$M2386="Работы"),#REF!,IF($U2386&lt;&gt;0,#REF!,#REF!)),1)</f>
        <v>#REF!</v>
      </c>
      <c r="AI2386" s="96" t="e">
        <f>Y2386*IF($AA2386=2021,IF(OR($M2386="Услуги",$M2386="Работы"),#REF!,IF($U2386&lt;&gt;0,#REF!,#REF!)),1)*IF($AA2386=2022,IF(OR($M2386="Услуги",$M2386="Работы"),#REF!,IF($U2386&lt;&gt;0,#REF!,#REF!)),1)*IF($AA2386=2023,IF(OR($M2386="Услуги",$M2386="Работы"),#REF!,IF($U2386&lt;&gt;0,#REF!,#REF!)),1)*IF($AA2386=2024,IF(OR($M2386="Услуги",$M2386="Работы"),#REF!,IF($U2386&lt;&gt;0,#REF!,#REF!)),1)*IF($AA2386=2025,IF(OR($M2386="Услуги",$M2386="Работы"),#REF!,IF($U2386&lt;&gt;0,#REF!,#REF!)),1)</f>
        <v>#REF!</v>
      </c>
      <c r="AJ2386" s="96" t="e">
        <f>Z2386*IF($AA2386=2021,IF(OR($M2386="Услуги",$M2386="Работы"),#REF!,IF($U2386&lt;&gt;0,#REF!,#REF!)),1)*IF($AA2386=2022,IF(OR($M2386="Услуги",$M2386="Работы"),#REF!,IF($U2386&lt;&gt;0,#REF!,#REF!)),1)*IF($AA2386=2023,IF(OR($M2386="Услуги",$M2386="Работы"),#REF!,IF($U2386&lt;&gt;0,#REF!,#REF!)),1)*IF($AA2386=2024,IF(OR($M2386="Услуги",$M2386="Работы"),#REF!,IF($U2386&lt;&gt;0,#REF!,#REF!)),1)*IF($AA2386=2025,IF(OR($M2386="Услуги",$M2386="Работы"),#REF!,IF($U2386&lt;&gt;0,#REF!,#REF!)),1)</f>
        <v>#REF!</v>
      </c>
      <c r="AK2386" s="13"/>
      <c r="AL2386" s="13"/>
      <c r="AM2386" s="13"/>
    </row>
    <row r="2387" spans="1:39" ht="15" hidden="1" x14ac:dyDescent="0.25">
      <c r="A2387" s="85">
        <v>1</v>
      </c>
      <c r="B2387" s="86" t="s">
        <v>439</v>
      </c>
      <c r="C2387" s="215" t="s">
        <v>479</v>
      </c>
      <c r="D2387" s="60" t="s">
        <v>476</v>
      </c>
      <c r="E2387" s="60" t="s">
        <v>610</v>
      </c>
      <c r="F2387" s="88" t="s">
        <v>436</v>
      </c>
      <c r="G2387" s="87" t="e">
        <f>VLOOKUP(D2387,#REF!,2,FALSE)</f>
        <v>#REF!</v>
      </c>
      <c r="H2387" s="88"/>
      <c r="I2387" s="88"/>
      <c r="J2387" s="86" t="s">
        <v>6</v>
      </c>
      <c r="K2387" s="184" t="s">
        <v>479</v>
      </c>
      <c r="L2387" s="60" t="s">
        <v>518</v>
      </c>
      <c r="M2387" s="86" t="s">
        <v>6</v>
      </c>
      <c r="N2387" s="86" t="s">
        <v>6</v>
      </c>
      <c r="O2387" s="85" t="s">
        <v>525</v>
      </c>
      <c r="P2387" s="86"/>
      <c r="Q2387" s="100"/>
      <c r="R2387" s="97">
        <v>0.2</v>
      </c>
      <c r="S2387" s="98">
        <f t="shared" si="664"/>
        <v>1641172</v>
      </c>
      <c r="T2387" s="95">
        <v>0</v>
      </c>
      <c r="U2387" s="98"/>
      <c r="V2387" s="95">
        <v>0</v>
      </c>
      <c r="W2387" s="95">
        <f t="shared" si="657"/>
        <v>0</v>
      </c>
      <c r="X2387" s="98">
        <v>1641172</v>
      </c>
      <c r="Y2387" s="95">
        <f t="shared" si="661"/>
        <v>273528.66666666669</v>
      </c>
      <c r="Z2387" s="95">
        <f t="shared" si="662"/>
        <v>1367643.3333333333</v>
      </c>
      <c r="AA2387" s="244">
        <v>2023</v>
      </c>
      <c r="AB2387" s="247" t="e">
        <f t="shared" si="658"/>
        <v>#REF!</v>
      </c>
      <c r="AC2387" s="96" t="e">
        <f>S2387*IF($AA2387=2021,IF(OR($M2387="Услуги",$M2387="Работы"),#REF!,IF($U2387&lt;&gt;0,#REF!,#REF!)),1)*IF($AA2387=2022,IF(OR($M2387="Услуги",$M2387="Работы"),#REF!,IF($U2387&lt;&gt;0,#REF!,#REF!)),1)*IF($AA2387=2023,IF(OR($M2387="Услуги",$M2387="Работы"),#REF!,IF($U2387&lt;&gt;0,#REF!,#REF!)),1)*IF($AA2387=2024,IF(OR($M2387="Услуги",$M2387="Работы"),#REF!,IF($U2387&lt;&gt;0,#REF!,#REF!)),1)*IF($AA2387=2025,IF(OR($M2387="Услуги",$M2387="Работы"),#REF!,IF($U2387&lt;&gt;0,#REF!,#REF!)),1)</f>
        <v>#REF!</v>
      </c>
      <c r="AD2387" s="96" t="e">
        <f>T2387*IF($AA2387=2021,IF(OR($M2387="Услуги",$M2387="Работы"),#REF!,IF($U2387&lt;&gt;0,#REF!,#REF!)),1)*IF($AA2387=2022,IF(OR($M2387="Услуги",$M2387="Работы"),#REF!,IF($U2387&lt;&gt;0,#REF!,#REF!)),1)*IF($AA2387=2023,IF(OR($M2387="Услуги",$M2387="Работы"),#REF!,IF($U2387&lt;&gt;0,#REF!,#REF!)),1)*IF($AA2387=2024,IF(OR($M2387="Услуги",$M2387="Работы"),#REF!,IF($U2387&lt;&gt;0,#REF!,#REF!)),1)*IF($AA2387=2025,IF(OR($M2387="Услуги",$M2387="Работы"),#REF!,IF($U2387&lt;&gt;0,#REF!,#REF!)),1)</f>
        <v>#REF!</v>
      </c>
      <c r="AE2387" s="96" t="e">
        <f>U2387*IF($AA2387=2021,IF(OR($M2387="Услуги",$M2387="Работы"),#REF!,IF($U2387&lt;&gt;0,#REF!,#REF!)),1)*IF($AA2387=2022,IF(OR($M2387="Услуги",$M2387="Работы"),#REF!,IF($U2387&lt;&gt;0,#REF!,#REF!)),1)*IF($AA2387=2023,IF(OR($M2387="Услуги",$M2387="Работы"),#REF!,IF($U2387&lt;&gt;0,#REF!,#REF!)),1)*IF($AA2387=2024,IF(OR($M2387="Услуги",$M2387="Работы"),#REF!,IF($U2387&lt;&gt;0,#REF!,#REF!)),1)*IF($AA2387=2025,IF(OR($M2387="Услуги",$M2387="Работы"),#REF!,IF($U2387&lt;&gt;0,#REF!,#REF!)),1)</f>
        <v>#REF!</v>
      </c>
      <c r="AF2387" s="96" t="e">
        <f>V2387*IF($AA2387=2021,IF(OR($M2387="Услуги",$M2387="Работы"),#REF!,IF($U2387&lt;&gt;0,#REF!,#REF!)),1)*IF($AA2387=2022,IF(OR($M2387="Услуги",$M2387="Работы"),#REF!,IF($U2387&lt;&gt;0,#REF!,#REF!)),1)*IF($AA2387=2023,IF(OR($M2387="Услуги",$M2387="Работы"),#REF!,IF($U2387&lt;&gt;0,#REF!,#REF!)),1)*IF($AA2387=2024,IF(OR($M2387="Услуги",$M2387="Работы"),#REF!,IF($U2387&lt;&gt;0,#REF!,#REF!)),1)*IF($AA2387=2025,IF(OR($M2387="Услуги",$M2387="Работы"),#REF!,IF($U2387&lt;&gt;0,#REF!,#REF!)),1)</f>
        <v>#REF!</v>
      </c>
      <c r="AG2387" s="96" t="e">
        <f>W2387*IF($AA2387=2021,IF(OR($M2387="Услуги",$M2387="Работы"),#REF!,IF($U2387&lt;&gt;0,#REF!,#REF!)),1)*IF($AA2387=2022,IF(OR($M2387="Услуги",$M2387="Работы"),#REF!,IF($U2387&lt;&gt;0,#REF!,#REF!)),1)*IF($AA2387=2023,IF(OR($M2387="Услуги",$M2387="Работы"),#REF!,IF($U2387&lt;&gt;0,#REF!,#REF!)),1)*IF($AA2387=2024,IF(OR($M2387="Услуги",$M2387="Работы"),#REF!,IF($U2387&lt;&gt;0,#REF!,#REF!)),1)*IF($AA2387=2025,IF(OR($M2387="Услуги",$M2387="Работы"),#REF!,IF($U2387&lt;&gt;0,#REF!,#REF!)),1)</f>
        <v>#REF!</v>
      </c>
      <c r="AH2387" s="96" t="e">
        <f>X2387*IF($AA2387=2021,IF(OR($M2387="Услуги",$M2387="Работы"),#REF!,IF($U2387&lt;&gt;0,#REF!,#REF!)),1)*IF($AA2387=2022,IF(OR($M2387="Услуги",$M2387="Работы"),#REF!,IF($U2387&lt;&gt;0,#REF!,#REF!)),1)*IF($AA2387=2023,IF(OR($M2387="Услуги",$M2387="Работы"),#REF!,IF($U2387&lt;&gt;0,#REF!,#REF!)),1)*IF($AA2387=2024,IF(OR($M2387="Услуги",$M2387="Работы"),#REF!,IF($U2387&lt;&gt;0,#REF!,#REF!)),1)*IF($AA2387=2025,IF(OR($M2387="Услуги",$M2387="Работы"),#REF!,IF($U2387&lt;&gt;0,#REF!,#REF!)),1)</f>
        <v>#REF!</v>
      </c>
      <c r="AI2387" s="96" t="e">
        <f>Y2387*IF($AA2387=2021,IF(OR($M2387="Услуги",$M2387="Работы"),#REF!,IF($U2387&lt;&gt;0,#REF!,#REF!)),1)*IF($AA2387=2022,IF(OR($M2387="Услуги",$M2387="Работы"),#REF!,IF($U2387&lt;&gt;0,#REF!,#REF!)),1)*IF($AA2387=2023,IF(OR($M2387="Услуги",$M2387="Работы"),#REF!,IF($U2387&lt;&gt;0,#REF!,#REF!)),1)*IF($AA2387=2024,IF(OR($M2387="Услуги",$M2387="Работы"),#REF!,IF($U2387&lt;&gt;0,#REF!,#REF!)),1)*IF($AA2387=2025,IF(OR($M2387="Услуги",$M2387="Работы"),#REF!,IF($U2387&lt;&gt;0,#REF!,#REF!)),1)</f>
        <v>#REF!</v>
      </c>
      <c r="AJ2387" s="96" t="e">
        <f>Z2387*IF($AA2387=2021,IF(OR($M2387="Услуги",$M2387="Работы"),#REF!,IF($U2387&lt;&gt;0,#REF!,#REF!)),1)*IF($AA2387=2022,IF(OR($M2387="Услуги",$M2387="Работы"),#REF!,IF($U2387&lt;&gt;0,#REF!,#REF!)),1)*IF($AA2387=2023,IF(OR($M2387="Услуги",$M2387="Работы"),#REF!,IF($U2387&lt;&gt;0,#REF!,#REF!)),1)*IF($AA2387=2024,IF(OR($M2387="Услуги",$M2387="Работы"),#REF!,IF($U2387&lt;&gt;0,#REF!,#REF!)),1)*IF($AA2387=2025,IF(OR($M2387="Услуги",$M2387="Работы"),#REF!,IF($U2387&lt;&gt;0,#REF!,#REF!)),1)</f>
        <v>#REF!</v>
      </c>
      <c r="AK2387" s="13"/>
      <c r="AL2387" s="13"/>
      <c r="AM2387" s="13"/>
    </row>
    <row r="2388" spans="1:39" ht="15" hidden="1" x14ac:dyDescent="0.25">
      <c r="A2388" s="85">
        <v>1</v>
      </c>
      <c r="B2388" s="86" t="s">
        <v>439</v>
      </c>
      <c r="C2388" s="215" t="s">
        <v>479</v>
      </c>
      <c r="D2388" s="60" t="s">
        <v>476</v>
      </c>
      <c r="E2388" s="60" t="s">
        <v>610</v>
      </c>
      <c r="F2388" s="88" t="s">
        <v>436</v>
      </c>
      <c r="G2388" s="87" t="e">
        <f>VLOOKUP(D2388,#REF!,2,FALSE)</f>
        <v>#REF!</v>
      </c>
      <c r="H2388" s="88"/>
      <c r="I2388" s="88"/>
      <c r="J2388" s="86" t="s">
        <v>6</v>
      </c>
      <c r="K2388" s="184" t="s">
        <v>479</v>
      </c>
      <c r="L2388" s="60" t="s">
        <v>518</v>
      </c>
      <c r="M2388" s="86" t="s">
        <v>6</v>
      </c>
      <c r="N2388" s="86" t="s">
        <v>6</v>
      </c>
      <c r="O2388" s="85" t="s">
        <v>525</v>
      </c>
      <c r="P2388" s="86"/>
      <c r="Q2388" s="100"/>
      <c r="R2388" s="97">
        <v>0.2</v>
      </c>
      <c r="S2388" s="98">
        <f t="shared" si="664"/>
        <v>1433290</v>
      </c>
      <c r="T2388" s="95">
        <f>S2388/1.2*$R2388</f>
        <v>238881.66666666672</v>
      </c>
      <c r="U2388" s="98"/>
      <c r="V2388" s="95">
        <f>U2388/1.2*$R2388</f>
        <v>0</v>
      </c>
      <c r="W2388" s="95">
        <f t="shared" si="657"/>
        <v>0</v>
      </c>
      <c r="X2388" s="98">
        <v>1433290</v>
      </c>
      <c r="Y2388" s="95">
        <f t="shared" si="661"/>
        <v>238881.66666666672</v>
      </c>
      <c r="Z2388" s="95">
        <f t="shared" si="662"/>
        <v>1194408.3333333333</v>
      </c>
      <c r="AA2388" s="244">
        <v>2024</v>
      </c>
      <c r="AB2388" s="247" t="e">
        <f t="shared" si="658"/>
        <v>#REF!</v>
      </c>
      <c r="AC2388" s="96" t="e">
        <f>S2388*IF($AA2388=2021,IF(OR($M2388="Услуги",$M2388="Работы"),#REF!,IF($U2388&lt;&gt;0,#REF!,#REF!)),1)*IF($AA2388=2022,IF(OR($M2388="Услуги",$M2388="Работы"),#REF!,IF($U2388&lt;&gt;0,#REF!,#REF!)),1)*IF($AA2388=2023,IF(OR($M2388="Услуги",$M2388="Работы"),#REF!,IF($U2388&lt;&gt;0,#REF!,#REF!)),1)*IF($AA2388=2024,IF(OR($M2388="Услуги",$M2388="Работы"),#REF!,IF($U2388&lt;&gt;0,#REF!,#REF!)),1)*IF($AA2388=2025,IF(OR($M2388="Услуги",$M2388="Работы"),#REF!,IF($U2388&lt;&gt;0,#REF!,#REF!)),1)</f>
        <v>#REF!</v>
      </c>
      <c r="AD2388" s="96" t="e">
        <f>T2388*IF($AA2388=2021,IF(OR($M2388="Услуги",$M2388="Работы"),#REF!,IF($U2388&lt;&gt;0,#REF!,#REF!)),1)*IF($AA2388=2022,IF(OR($M2388="Услуги",$M2388="Работы"),#REF!,IF($U2388&lt;&gt;0,#REF!,#REF!)),1)*IF($AA2388=2023,IF(OR($M2388="Услуги",$M2388="Работы"),#REF!,IF($U2388&lt;&gt;0,#REF!,#REF!)),1)*IF($AA2388=2024,IF(OR($M2388="Услуги",$M2388="Работы"),#REF!,IF($U2388&lt;&gt;0,#REF!,#REF!)),1)*IF($AA2388=2025,IF(OR($M2388="Услуги",$M2388="Работы"),#REF!,IF($U2388&lt;&gt;0,#REF!,#REF!)),1)</f>
        <v>#REF!</v>
      </c>
      <c r="AE2388" s="96" t="e">
        <f>U2388*IF($AA2388=2021,IF(OR($M2388="Услуги",$M2388="Работы"),#REF!,IF($U2388&lt;&gt;0,#REF!,#REF!)),1)*IF($AA2388=2022,IF(OR($M2388="Услуги",$M2388="Работы"),#REF!,IF($U2388&lt;&gt;0,#REF!,#REF!)),1)*IF($AA2388=2023,IF(OR($M2388="Услуги",$M2388="Работы"),#REF!,IF($U2388&lt;&gt;0,#REF!,#REF!)),1)*IF($AA2388=2024,IF(OR($M2388="Услуги",$M2388="Работы"),#REF!,IF($U2388&lt;&gt;0,#REF!,#REF!)),1)*IF($AA2388=2025,IF(OR($M2388="Услуги",$M2388="Работы"),#REF!,IF($U2388&lt;&gt;0,#REF!,#REF!)),1)</f>
        <v>#REF!</v>
      </c>
      <c r="AF2388" s="96" t="e">
        <f>V2388*IF($AA2388=2021,IF(OR($M2388="Услуги",$M2388="Работы"),#REF!,IF($U2388&lt;&gt;0,#REF!,#REF!)),1)*IF($AA2388=2022,IF(OR($M2388="Услуги",$M2388="Работы"),#REF!,IF($U2388&lt;&gt;0,#REF!,#REF!)),1)*IF($AA2388=2023,IF(OR($M2388="Услуги",$M2388="Работы"),#REF!,IF($U2388&lt;&gt;0,#REF!,#REF!)),1)*IF($AA2388=2024,IF(OR($M2388="Услуги",$M2388="Работы"),#REF!,IF($U2388&lt;&gt;0,#REF!,#REF!)),1)*IF($AA2388=2025,IF(OR($M2388="Услуги",$M2388="Работы"),#REF!,IF($U2388&lt;&gt;0,#REF!,#REF!)),1)</f>
        <v>#REF!</v>
      </c>
      <c r="AG2388" s="96" t="e">
        <f>W2388*IF($AA2388=2021,IF(OR($M2388="Услуги",$M2388="Работы"),#REF!,IF($U2388&lt;&gt;0,#REF!,#REF!)),1)*IF($AA2388=2022,IF(OR($M2388="Услуги",$M2388="Работы"),#REF!,IF($U2388&lt;&gt;0,#REF!,#REF!)),1)*IF($AA2388=2023,IF(OR($M2388="Услуги",$M2388="Работы"),#REF!,IF($U2388&lt;&gt;0,#REF!,#REF!)),1)*IF($AA2388=2024,IF(OR($M2388="Услуги",$M2388="Работы"),#REF!,IF($U2388&lt;&gt;0,#REF!,#REF!)),1)*IF($AA2388=2025,IF(OR($M2388="Услуги",$M2388="Работы"),#REF!,IF($U2388&lt;&gt;0,#REF!,#REF!)),1)</f>
        <v>#REF!</v>
      </c>
      <c r="AH2388" s="96" t="e">
        <f>X2388*IF($AA2388=2021,IF(OR($M2388="Услуги",$M2388="Работы"),#REF!,IF($U2388&lt;&gt;0,#REF!,#REF!)),1)*IF($AA2388=2022,IF(OR($M2388="Услуги",$M2388="Работы"),#REF!,IF($U2388&lt;&gt;0,#REF!,#REF!)),1)*IF($AA2388=2023,IF(OR($M2388="Услуги",$M2388="Работы"),#REF!,IF($U2388&lt;&gt;0,#REF!,#REF!)),1)*IF($AA2388=2024,IF(OR($M2388="Услуги",$M2388="Работы"),#REF!,IF($U2388&lt;&gt;0,#REF!,#REF!)),1)*IF($AA2388=2025,IF(OR($M2388="Услуги",$M2388="Работы"),#REF!,IF($U2388&lt;&gt;0,#REF!,#REF!)),1)</f>
        <v>#REF!</v>
      </c>
      <c r="AI2388" s="96" t="e">
        <f>Y2388*IF($AA2388=2021,IF(OR($M2388="Услуги",$M2388="Работы"),#REF!,IF($U2388&lt;&gt;0,#REF!,#REF!)),1)*IF($AA2388=2022,IF(OR($M2388="Услуги",$M2388="Работы"),#REF!,IF($U2388&lt;&gt;0,#REF!,#REF!)),1)*IF($AA2388=2023,IF(OR($M2388="Услуги",$M2388="Работы"),#REF!,IF($U2388&lt;&gt;0,#REF!,#REF!)),1)*IF($AA2388=2024,IF(OR($M2388="Услуги",$M2388="Работы"),#REF!,IF($U2388&lt;&gt;0,#REF!,#REF!)),1)*IF($AA2388=2025,IF(OR($M2388="Услуги",$M2388="Работы"),#REF!,IF($U2388&lt;&gt;0,#REF!,#REF!)),1)</f>
        <v>#REF!</v>
      </c>
      <c r="AJ2388" s="96" t="e">
        <f>Z2388*IF($AA2388=2021,IF(OR($M2388="Услуги",$M2388="Работы"),#REF!,IF($U2388&lt;&gt;0,#REF!,#REF!)),1)*IF($AA2388=2022,IF(OR($M2388="Услуги",$M2388="Работы"),#REF!,IF($U2388&lt;&gt;0,#REF!,#REF!)),1)*IF($AA2388=2023,IF(OR($M2388="Услуги",$M2388="Работы"),#REF!,IF($U2388&lt;&gt;0,#REF!,#REF!)),1)*IF($AA2388=2024,IF(OR($M2388="Услуги",$M2388="Работы"),#REF!,IF($U2388&lt;&gt;0,#REF!,#REF!)),1)*IF($AA2388=2025,IF(OR($M2388="Услуги",$M2388="Работы"),#REF!,IF($U2388&lt;&gt;0,#REF!,#REF!)),1)</f>
        <v>#REF!</v>
      </c>
      <c r="AK2388" s="13"/>
      <c r="AL2388" s="13"/>
      <c r="AM2388" s="13"/>
    </row>
    <row r="2389" spans="1:39" ht="15" hidden="1" x14ac:dyDescent="0.25">
      <c r="A2389" s="85">
        <v>1</v>
      </c>
      <c r="B2389" s="86" t="s">
        <v>439</v>
      </c>
      <c r="C2389" s="215" t="s">
        <v>479</v>
      </c>
      <c r="D2389" s="60" t="s">
        <v>476</v>
      </c>
      <c r="E2389" s="60" t="s">
        <v>610</v>
      </c>
      <c r="F2389" s="88" t="s">
        <v>436</v>
      </c>
      <c r="G2389" s="87" t="e">
        <f>VLOOKUP(D2389,#REF!,2,FALSE)</f>
        <v>#REF!</v>
      </c>
      <c r="H2389" s="88"/>
      <c r="I2389" s="88"/>
      <c r="J2389" s="86" t="s">
        <v>6</v>
      </c>
      <c r="K2389" s="184" t="s">
        <v>479</v>
      </c>
      <c r="L2389" s="60" t="s">
        <v>518</v>
      </c>
      <c r="M2389" s="86" t="s">
        <v>6</v>
      </c>
      <c r="N2389" s="86" t="s">
        <v>6</v>
      </c>
      <c r="O2389" s="85" t="s">
        <v>525</v>
      </c>
      <c r="P2389" s="86"/>
      <c r="Q2389" s="100"/>
      <c r="R2389" s="97">
        <v>0.2</v>
      </c>
      <c r="S2389" s="98">
        <f t="shared" si="664"/>
        <v>1802506</v>
      </c>
      <c r="T2389" s="95">
        <f>S2389/1.2*$R2389</f>
        <v>300417.66666666669</v>
      </c>
      <c r="U2389" s="98"/>
      <c r="V2389" s="95">
        <f>U2389/1.2*$R2389</f>
        <v>0</v>
      </c>
      <c r="W2389" s="95">
        <f t="shared" si="657"/>
        <v>0</v>
      </c>
      <c r="X2389" s="98">
        <v>1802506</v>
      </c>
      <c r="Y2389" s="95">
        <f t="shared" si="661"/>
        <v>300417.66666666669</v>
      </c>
      <c r="Z2389" s="95">
        <f t="shared" si="662"/>
        <v>1502088.3333333333</v>
      </c>
      <c r="AA2389" s="244">
        <v>2025</v>
      </c>
      <c r="AB2389" s="247" t="e">
        <f t="shared" si="658"/>
        <v>#REF!</v>
      </c>
      <c r="AC2389" s="96" t="e">
        <f>S2389*IF($AA2389=2021,IF(OR($M2389="Услуги",$M2389="Работы"),#REF!,IF($U2389&lt;&gt;0,#REF!,#REF!)),1)*IF($AA2389=2022,IF(OR($M2389="Услуги",$M2389="Работы"),#REF!,IF($U2389&lt;&gt;0,#REF!,#REF!)),1)*IF($AA2389=2023,IF(OR($M2389="Услуги",$M2389="Работы"),#REF!,IF($U2389&lt;&gt;0,#REF!,#REF!)),1)*IF($AA2389=2024,IF(OR($M2389="Услуги",$M2389="Работы"),#REF!,IF($U2389&lt;&gt;0,#REF!,#REF!)),1)*IF($AA2389=2025,IF(OR($M2389="Услуги",$M2389="Работы"),#REF!,IF($U2389&lt;&gt;0,#REF!,#REF!)),1)</f>
        <v>#REF!</v>
      </c>
      <c r="AD2389" s="96" t="e">
        <f>T2389*IF($AA2389=2021,IF(OR($M2389="Услуги",$M2389="Работы"),#REF!,IF($U2389&lt;&gt;0,#REF!,#REF!)),1)*IF($AA2389=2022,IF(OR($M2389="Услуги",$M2389="Работы"),#REF!,IF($U2389&lt;&gt;0,#REF!,#REF!)),1)*IF($AA2389=2023,IF(OR($M2389="Услуги",$M2389="Работы"),#REF!,IF($U2389&lt;&gt;0,#REF!,#REF!)),1)*IF($AA2389=2024,IF(OR($M2389="Услуги",$M2389="Работы"),#REF!,IF($U2389&lt;&gt;0,#REF!,#REF!)),1)*IF($AA2389=2025,IF(OR($M2389="Услуги",$M2389="Работы"),#REF!,IF($U2389&lt;&gt;0,#REF!,#REF!)),1)</f>
        <v>#REF!</v>
      </c>
      <c r="AE2389" s="96" t="e">
        <f>U2389*IF($AA2389=2021,IF(OR($M2389="Услуги",$M2389="Работы"),#REF!,IF($U2389&lt;&gt;0,#REF!,#REF!)),1)*IF($AA2389=2022,IF(OR($M2389="Услуги",$M2389="Работы"),#REF!,IF($U2389&lt;&gt;0,#REF!,#REF!)),1)*IF($AA2389=2023,IF(OR($M2389="Услуги",$M2389="Работы"),#REF!,IF($U2389&lt;&gt;0,#REF!,#REF!)),1)*IF($AA2389=2024,IF(OR($M2389="Услуги",$M2389="Работы"),#REF!,IF($U2389&lt;&gt;0,#REF!,#REF!)),1)*IF($AA2389=2025,IF(OR($M2389="Услуги",$M2389="Работы"),#REF!,IF($U2389&lt;&gt;0,#REF!,#REF!)),1)</f>
        <v>#REF!</v>
      </c>
      <c r="AF2389" s="96" t="e">
        <f>V2389*IF($AA2389=2021,IF(OR($M2389="Услуги",$M2389="Работы"),#REF!,IF($U2389&lt;&gt;0,#REF!,#REF!)),1)*IF($AA2389=2022,IF(OR($M2389="Услуги",$M2389="Работы"),#REF!,IF($U2389&lt;&gt;0,#REF!,#REF!)),1)*IF($AA2389=2023,IF(OR($M2389="Услуги",$M2389="Работы"),#REF!,IF($U2389&lt;&gt;0,#REF!,#REF!)),1)*IF($AA2389=2024,IF(OR($M2389="Услуги",$M2389="Работы"),#REF!,IF($U2389&lt;&gt;0,#REF!,#REF!)),1)*IF($AA2389=2025,IF(OR($M2389="Услуги",$M2389="Работы"),#REF!,IF($U2389&lt;&gt;0,#REF!,#REF!)),1)</f>
        <v>#REF!</v>
      </c>
      <c r="AG2389" s="96" t="e">
        <f>W2389*IF($AA2389=2021,IF(OR($M2389="Услуги",$M2389="Работы"),#REF!,IF($U2389&lt;&gt;0,#REF!,#REF!)),1)*IF($AA2389=2022,IF(OR($M2389="Услуги",$M2389="Работы"),#REF!,IF($U2389&lt;&gt;0,#REF!,#REF!)),1)*IF($AA2389=2023,IF(OR($M2389="Услуги",$M2389="Работы"),#REF!,IF($U2389&lt;&gt;0,#REF!,#REF!)),1)*IF($AA2389=2024,IF(OR($M2389="Услуги",$M2389="Работы"),#REF!,IF($U2389&lt;&gt;0,#REF!,#REF!)),1)*IF($AA2389=2025,IF(OR($M2389="Услуги",$M2389="Работы"),#REF!,IF($U2389&lt;&gt;0,#REF!,#REF!)),1)</f>
        <v>#REF!</v>
      </c>
      <c r="AH2389" s="96" t="e">
        <f>X2389*IF($AA2389=2021,IF(OR($M2389="Услуги",$M2389="Работы"),#REF!,IF($U2389&lt;&gt;0,#REF!,#REF!)),1)*IF($AA2389=2022,IF(OR($M2389="Услуги",$M2389="Работы"),#REF!,IF($U2389&lt;&gt;0,#REF!,#REF!)),1)*IF($AA2389=2023,IF(OR($M2389="Услуги",$M2389="Работы"),#REF!,IF($U2389&lt;&gt;0,#REF!,#REF!)),1)*IF($AA2389=2024,IF(OR($M2389="Услуги",$M2389="Работы"),#REF!,IF($U2389&lt;&gt;0,#REF!,#REF!)),1)*IF($AA2389=2025,IF(OR($M2389="Услуги",$M2389="Работы"),#REF!,IF($U2389&lt;&gt;0,#REF!,#REF!)),1)</f>
        <v>#REF!</v>
      </c>
      <c r="AI2389" s="96" t="e">
        <f>Y2389*IF($AA2389=2021,IF(OR($M2389="Услуги",$M2389="Работы"),#REF!,IF($U2389&lt;&gt;0,#REF!,#REF!)),1)*IF($AA2389=2022,IF(OR($M2389="Услуги",$M2389="Работы"),#REF!,IF($U2389&lt;&gt;0,#REF!,#REF!)),1)*IF($AA2389=2023,IF(OR($M2389="Услуги",$M2389="Работы"),#REF!,IF($U2389&lt;&gt;0,#REF!,#REF!)),1)*IF($AA2389=2024,IF(OR($M2389="Услуги",$M2389="Работы"),#REF!,IF($U2389&lt;&gt;0,#REF!,#REF!)),1)*IF($AA2389=2025,IF(OR($M2389="Услуги",$M2389="Работы"),#REF!,IF($U2389&lt;&gt;0,#REF!,#REF!)),1)</f>
        <v>#REF!</v>
      </c>
      <c r="AJ2389" s="96" t="e">
        <f>Z2389*IF($AA2389=2021,IF(OR($M2389="Услуги",$M2389="Работы"),#REF!,IF($U2389&lt;&gt;0,#REF!,#REF!)),1)*IF($AA2389=2022,IF(OR($M2389="Услуги",$M2389="Работы"),#REF!,IF($U2389&lt;&gt;0,#REF!,#REF!)),1)*IF($AA2389=2023,IF(OR($M2389="Услуги",$M2389="Работы"),#REF!,IF($U2389&lt;&gt;0,#REF!,#REF!)),1)*IF($AA2389=2024,IF(OR($M2389="Услуги",$M2389="Работы"),#REF!,IF($U2389&lt;&gt;0,#REF!,#REF!)),1)*IF($AA2389=2025,IF(OR($M2389="Услуги",$M2389="Работы"),#REF!,IF($U2389&lt;&gt;0,#REF!,#REF!)),1)</f>
        <v>#REF!</v>
      </c>
      <c r="AK2389" s="13"/>
      <c r="AL2389" s="13"/>
      <c r="AM2389" s="13"/>
    </row>
    <row r="2390" spans="1:39" ht="15" hidden="1" x14ac:dyDescent="0.25">
      <c r="A2390" s="85">
        <v>1</v>
      </c>
      <c r="B2390" s="86" t="s">
        <v>439</v>
      </c>
      <c r="C2390" s="215" t="s">
        <v>479</v>
      </c>
      <c r="D2390" s="60" t="s">
        <v>476</v>
      </c>
      <c r="E2390" s="60" t="s">
        <v>610</v>
      </c>
      <c r="F2390" s="88" t="s">
        <v>436</v>
      </c>
      <c r="G2390" s="87" t="e">
        <f>VLOOKUP(D2390,#REF!,2,FALSE)</f>
        <v>#REF!</v>
      </c>
      <c r="H2390" s="88"/>
      <c r="I2390" s="88"/>
      <c r="J2390" s="99" t="s">
        <v>439</v>
      </c>
      <c r="K2390" s="184" t="s">
        <v>555</v>
      </c>
      <c r="L2390" s="60" t="s">
        <v>518</v>
      </c>
      <c r="M2390" s="86" t="s">
        <v>6</v>
      </c>
      <c r="N2390" s="86" t="s">
        <v>6</v>
      </c>
      <c r="O2390" s="85" t="s">
        <v>526</v>
      </c>
      <c r="P2390" s="86"/>
      <c r="Q2390" s="100"/>
      <c r="R2390" s="97">
        <v>0.2</v>
      </c>
      <c r="S2390" s="98">
        <f t="shared" si="664"/>
        <v>8300000</v>
      </c>
      <c r="T2390" s="95">
        <f>S2390/1.2*$R2390</f>
        <v>1383333.3333333335</v>
      </c>
      <c r="U2390" s="98"/>
      <c r="V2390" s="95">
        <f>U2390/1.2*$R2390</f>
        <v>0</v>
      </c>
      <c r="W2390" s="95">
        <f t="shared" si="657"/>
        <v>0</v>
      </c>
      <c r="X2390" s="98">
        <v>8300000</v>
      </c>
      <c r="Y2390" s="95">
        <f t="shared" si="661"/>
        <v>1383333.3333333335</v>
      </c>
      <c r="Z2390" s="95">
        <f t="shared" si="662"/>
        <v>6916666.666666666</v>
      </c>
      <c r="AA2390" s="244">
        <v>2021</v>
      </c>
      <c r="AB2390" s="247" t="e">
        <f t="shared" si="658"/>
        <v>#REF!</v>
      </c>
      <c r="AC2390" s="96" t="e">
        <f>S2390*IF($AA2390=2021,IF(OR($M2390="Услуги",$M2390="Работы"),#REF!,IF($U2390&lt;&gt;0,#REF!,#REF!)),1)*IF($AA2390=2022,IF(OR($M2390="Услуги",$M2390="Работы"),#REF!,IF($U2390&lt;&gt;0,#REF!,#REF!)),1)*IF($AA2390=2023,IF(OR($M2390="Услуги",$M2390="Работы"),#REF!,IF($U2390&lt;&gt;0,#REF!,#REF!)),1)*IF($AA2390=2024,IF(OR($M2390="Услуги",$M2390="Работы"),#REF!,IF($U2390&lt;&gt;0,#REF!,#REF!)),1)*IF($AA2390=2025,IF(OR($M2390="Услуги",$M2390="Работы"),#REF!,IF($U2390&lt;&gt;0,#REF!,#REF!)),1)</f>
        <v>#REF!</v>
      </c>
      <c r="AD2390" s="96" t="e">
        <f>T2390*IF($AA2390=2021,IF(OR($M2390="Услуги",$M2390="Работы"),#REF!,IF($U2390&lt;&gt;0,#REF!,#REF!)),1)*IF($AA2390=2022,IF(OR($M2390="Услуги",$M2390="Работы"),#REF!,IF($U2390&lt;&gt;0,#REF!,#REF!)),1)*IF($AA2390=2023,IF(OR($M2390="Услуги",$M2390="Работы"),#REF!,IF($U2390&lt;&gt;0,#REF!,#REF!)),1)*IF($AA2390=2024,IF(OR($M2390="Услуги",$M2390="Работы"),#REF!,IF($U2390&lt;&gt;0,#REF!,#REF!)),1)*IF($AA2390=2025,IF(OR($M2390="Услуги",$M2390="Работы"),#REF!,IF($U2390&lt;&gt;0,#REF!,#REF!)),1)</f>
        <v>#REF!</v>
      </c>
      <c r="AE2390" s="96" t="e">
        <f>U2390*IF($AA2390=2021,IF(OR($M2390="Услуги",$M2390="Работы"),#REF!,IF($U2390&lt;&gt;0,#REF!,#REF!)),1)*IF($AA2390=2022,IF(OR($M2390="Услуги",$M2390="Работы"),#REF!,IF($U2390&lt;&gt;0,#REF!,#REF!)),1)*IF($AA2390=2023,IF(OR($M2390="Услуги",$M2390="Работы"),#REF!,IF($U2390&lt;&gt;0,#REF!,#REF!)),1)*IF($AA2390=2024,IF(OR($M2390="Услуги",$M2390="Работы"),#REF!,IF($U2390&lt;&gt;0,#REF!,#REF!)),1)*IF($AA2390=2025,IF(OR($M2390="Услуги",$M2390="Работы"),#REF!,IF($U2390&lt;&gt;0,#REF!,#REF!)),1)</f>
        <v>#REF!</v>
      </c>
      <c r="AF2390" s="96" t="e">
        <f>V2390*IF($AA2390=2021,IF(OR($M2390="Услуги",$M2390="Работы"),#REF!,IF($U2390&lt;&gt;0,#REF!,#REF!)),1)*IF($AA2390=2022,IF(OR($M2390="Услуги",$M2390="Работы"),#REF!,IF($U2390&lt;&gt;0,#REF!,#REF!)),1)*IF($AA2390=2023,IF(OR($M2390="Услуги",$M2390="Работы"),#REF!,IF($U2390&lt;&gt;0,#REF!,#REF!)),1)*IF($AA2390=2024,IF(OR($M2390="Услуги",$M2390="Работы"),#REF!,IF($U2390&lt;&gt;0,#REF!,#REF!)),1)*IF($AA2390=2025,IF(OR($M2390="Услуги",$M2390="Работы"),#REF!,IF($U2390&lt;&gt;0,#REF!,#REF!)),1)</f>
        <v>#REF!</v>
      </c>
      <c r="AG2390" s="96" t="e">
        <f>W2390*IF($AA2390=2021,IF(OR($M2390="Услуги",$M2390="Работы"),#REF!,IF($U2390&lt;&gt;0,#REF!,#REF!)),1)*IF($AA2390=2022,IF(OR($M2390="Услуги",$M2390="Работы"),#REF!,IF($U2390&lt;&gt;0,#REF!,#REF!)),1)*IF($AA2390=2023,IF(OR($M2390="Услуги",$M2390="Работы"),#REF!,IF($U2390&lt;&gt;0,#REF!,#REF!)),1)*IF($AA2390=2024,IF(OR($M2390="Услуги",$M2390="Работы"),#REF!,IF($U2390&lt;&gt;0,#REF!,#REF!)),1)*IF($AA2390=2025,IF(OR($M2390="Услуги",$M2390="Работы"),#REF!,IF($U2390&lt;&gt;0,#REF!,#REF!)),1)</f>
        <v>#REF!</v>
      </c>
      <c r="AH2390" s="96" t="e">
        <f>X2390*IF($AA2390=2021,IF(OR($M2390="Услуги",$M2390="Работы"),#REF!,IF($U2390&lt;&gt;0,#REF!,#REF!)),1)*IF($AA2390=2022,IF(OR($M2390="Услуги",$M2390="Работы"),#REF!,IF($U2390&lt;&gt;0,#REF!,#REF!)),1)*IF($AA2390=2023,IF(OR($M2390="Услуги",$M2390="Работы"),#REF!,IF($U2390&lt;&gt;0,#REF!,#REF!)),1)*IF($AA2390=2024,IF(OR($M2390="Услуги",$M2390="Работы"),#REF!,IF($U2390&lt;&gt;0,#REF!,#REF!)),1)*IF($AA2390=2025,IF(OR($M2390="Услуги",$M2390="Работы"),#REF!,IF($U2390&lt;&gt;0,#REF!,#REF!)),1)</f>
        <v>#REF!</v>
      </c>
      <c r="AI2390" s="96" t="e">
        <f>Y2390*IF($AA2390=2021,IF(OR($M2390="Услуги",$M2390="Работы"),#REF!,IF($U2390&lt;&gt;0,#REF!,#REF!)),1)*IF($AA2390=2022,IF(OR($M2390="Услуги",$M2390="Работы"),#REF!,IF($U2390&lt;&gt;0,#REF!,#REF!)),1)*IF($AA2390=2023,IF(OR($M2390="Услуги",$M2390="Работы"),#REF!,IF($U2390&lt;&gt;0,#REF!,#REF!)),1)*IF($AA2390=2024,IF(OR($M2390="Услуги",$M2390="Работы"),#REF!,IF($U2390&lt;&gt;0,#REF!,#REF!)),1)*IF($AA2390=2025,IF(OR($M2390="Услуги",$M2390="Работы"),#REF!,IF($U2390&lt;&gt;0,#REF!,#REF!)),1)</f>
        <v>#REF!</v>
      </c>
      <c r="AJ2390" s="96" t="e">
        <f>Z2390*IF($AA2390=2021,IF(OR($M2390="Услуги",$M2390="Работы"),#REF!,IF($U2390&lt;&gt;0,#REF!,#REF!)),1)*IF($AA2390=2022,IF(OR($M2390="Услуги",$M2390="Работы"),#REF!,IF($U2390&lt;&gt;0,#REF!,#REF!)),1)*IF($AA2390=2023,IF(OR($M2390="Услуги",$M2390="Работы"),#REF!,IF($U2390&lt;&gt;0,#REF!,#REF!)),1)*IF($AA2390=2024,IF(OR($M2390="Услуги",$M2390="Работы"),#REF!,IF($U2390&lt;&gt;0,#REF!,#REF!)),1)*IF($AA2390=2025,IF(OR($M2390="Услуги",$M2390="Работы"),#REF!,IF($U2390&lt;&gt;0,#REF!,#REF!)),1)</f>
        <v>#REF!</v>
      </c>
    </row>
    <row r="2391" spans="1:39" ht="15" hidden="1" x14ac:dyDescent="0.25">
      <c r="A2391" s="85">
        <v>1</v>
      </c>
      <c r="B2391" s="86" t="s">
        <v>439</v>
      </c>
      <c r="C2391" s="215" t="s">
        <v>479</v>
      </c>
      <c r="D2391" s="60" t="s">
        <v>476</v>
      </c>
      <c r="E2391" s="60" t="s">
        <v>610</v>
      </c>
      <c r="F2391" s="88" t="s">
        <v>436</v>
      </c>
      <c r="G2391" s="87" t="e">
        <f>VLOOKUP(D2391,#REF!,2,FALSE)</f>
        <v>#REF!</v>
      </c>
      <c r="H2391" s="88"/>
      <c r="I2391" s="88"/>
      <c r="J2391" s="99" t="s">
        <v>439</v>
      </c>
      <c r="K2391" s="184" t="s">
        <v>555</v>
      </c>
      <c r="L2391" s="60" t="s">
        <v>518</v>
      </c>
      <c r="M2391" s="86" t="s">
        <v>6</v>
      </c>
      <c r="N2391" s="86" t="s">
        <v>6</v>
      </c>
      <c r="O2391" s="85" t="s">
        <v>526</v>
      </c>
      <c r="P2391" s="86"/>
      <c r="Q2391" s="100"/>
      <c r="R2391" s="97">
        <v>0.2</v>
      </c>
      <c r="S2391" s="98">
        <f t="shared" si="664"/>
        <v>8673500</v>
      </c>
      <c r="T2391" s="95">
        <f>S2391/1.2*$R2391</f>
        <v>1445583.3333333335</v>
      </c>
      <c r="U2391" s="98"/>
      <c r="V2391" s="95">
        <f>U2391/1.2*$R2391</f>
        <v>0</v>
      </c>
      <c r="W2391" s="95">
        <f t="shared" si="657"/>
        <v>0</v>
      </c>
      <c r="X2391" s="98">
        <v>8673500</v>
      </c>
      <c r="Y2391" s="95">
        <f t="shared" si="661"/>
        <v>1445583.3333333335</v>
      </c>
      <c r="Z2391" s="95">
        <f t="shared" si="662"/>
        <v>7227916.666666666</v>
      </c>
      <c r="AA2391" s="244">
        <v>2022</v>
      </c>
      <c r="AB2391" s="247" t="e">
        <f t="shared" si="658"/>
        <v>#REF!</v>
      </c>
      <c r="AC2391" s="96" t="e">
        <f>S2391*IF($AA2391=2021,IF(OR($M2391="Услуги",$M2391="Работы"),#REF!,IF($U2391&lt;&gt;0,#REF!,#REF!)),1)*IF($AA2391=2022,IF(OR($M2391="Услуги",$M2391="Работы"),#REF!,IF($U2391&lt;&gt;0,#REF!,#REF!)),1)*IF($AA2391=2023,IF(OR($M2391="Услуги",$M2391="Работы"),#REF!,IF($U2391&lt;&gt;0,#REF!,#REF!)),1)*IF($AA2391=2024,IF(OR($M2391="Услуги",$M2391="Работы"),#REF!,IF($U2391&lt;&gt;0,#REF!,#REF!)),1)*IF($AA2391=2025,IF(OR($M2391="Услуги",$M2391="Работы"),#REF!,IF($U2391&lt;&gt;0,#REF!,#REF!)),1)</f>
        <v>#REF!</v>
      </c>
      <c r="AD2391" s="96" t="e">
        <f>T2391*IF($AA2391=2021,IF(OR($M2391="Услуги",$M2391="Работы"),#REF!,IF($U2391&lt;&gt;0,#REF!,#REF!)),1)*IF($AA2391=2022,IF(OR($M2391="Услуги",$M2391="Работы"),#REF!,IF($U2391&lt;&gt;0,#REF!,#REF!)),1)*IF($AA2391=2023,IF(OR($M2391="Услуги",$M2391="Работы"),#REF!,IF($U2391&lt;&gt;0,#REF!,#REF!)),1)*IF($AA2391=2024,IF(OR($M2391="Услуги",$M2391="Работы"),#REF!,IF($U2391&lt;&gt;0,#REF!,#REF!)),1)*IF($AA2391=2025,IF(OR($M2391="Услуги",$M2391="Работы"),#REF!,IF($U2391&lt;&gt;0,#REF!,#REF!)),1)</f>
        <v>#REF!</v>
      </c>
      <c r="AE2391" s="96" t="e">
        <f>U2391*IF($AA2391=2021,IF(OR($M2391="Услуги",$M2391="Работы"),#REF!,IF($U2391&lt;&gt;0,#REF!,#REF!)),1)*IF($AA2391=2022,IF(OR($M2391="Услуги",$M2391="Работы"),#REF!,IF($U2391&lt;&gt;0,#REF!,#REF!)),1)*IF($AA2391=2023,IF(OR($M2391="Услуги",$M2391="Работы"),#REF!,IF($U2391&lt;&gt;0,#REF!,#REF!)),1)*IF($AA2391=2024,IF(OR($M2391="Услуги",$M2391="Работы"),#REF!,IF($U2391&lt;&gt;0,#REF!,#REF!)),1)*IF($AA2391=2025,IF(OR($M2391="Услуги",$M2391="Работы"),#REF!,IF($U2391&lt;&gt;0,#REF!,#REF!)),1)</f>
        <v>#REF!</v>
      </c>
      <c r="AF2391" s="96" t="e">
        <f>V2391*IF($AA2391=2021,IF(OR($M2391="Услуги",$M2391="Работы"),#REF!,IF($U2391&lt;&gt;0,#REF!,#REF!)),1)*IF($AA2391=2022,IF(OR($M2391="Услуги",$M2391="Работы"),#REF!,IF($U2391&lt;&gt;0,#REF!,#REF!)),1)*IF($AA2391=2023,IF(OR($M2391="Услуги",$M2391="Работы"),#REF!,IF($U2391&lt;&gt;0,#REF!,#REF!)),1)*IF($AA2391=2024,IF(OR($M2391="Услуги",$M2391="Работы"),#REF!,IF($U2391&lt;&gt;0,#REF!,#REF!)),1)*IF($AA2391=2025,IF(OR($M2391="Услуги",$M2391="Работы"),#REF!,IF($U2391&lt;&gt;0,#REF!,#REF!)),1)</f>
        <v>#REF!</v>
      </c>
      <c r="AG2391" s="96" t="e">
        <f>W2391*IF($AA2391=2021,IF(OR($M2391="Услуги",$M2391="Работы"),#REF!,IF($U2391&lt;&gt;0,#REF!,#REF!)),1)*IF($AA2391=2022,IF(OR($M2391="Услуги",$M2391="Работы"),#REF!,IF($U2391&lt;&gt;0,#REF!,#REF!)),1)*IF($AA2391=2023,IF(OR($M2391="Услуги",$M2391="Работы"),#REF!,IF($U2391&lt;&gt;0,#REF!,#REF!)),1)*IF($AA2391=2024,IF(OR($M2391="Услуги",$M2391="Работы"),#REF!,IF($U2391&lt;&gt;0,#REF!,#REF!)),1)*IF($AA2391=2025,IF(OR($M2391="Услуги",$M2391="Работы"),#REF!,IF($U2391&lt;&gt;0,#REF!,#REF!)),1)</f>
        <v>#REF!</v>
      </c>
      <c r="AH2391" s="96" t="e">
        <f>X2391*IF($AA2391=2021,IF(OR($M2391="Услуги",$M2391="Работы"),#REF!,IF($U2391&lt;&gt;0,#REF!,#REF!)),1)*IF($AA2391=2022,IF(OR($M2391="Услуги",$M2391="Работы"),#REF!,IF($U2391&lt;&gt;0,#REF!,#REF!)),1)*IF($AA2391=2023,IF(OR($M2391="Услуги",$M2391="Работы"),#REF!,IF($U2391&lt;&gt;0,#REF!,#REF!)),1)*IF($AA2391=2024,IF(OR($M2391="Услуги",$M2391="Работы"),#REF!,IF($U2391&lt;&gt;0,#REF!,#REF!)),1)*IF($AA2391=2025,IF(OR($M2391="Услуги",$M2391="Работы"),#REF!,IF($U2391&lt;&gt;0,#REF!,#REF!)),1)</f>
        <v>#REF!</v>
      </c>
      <c r="AI2391" s="96" t="e">
        <f>Y2391*IF($AA2391=2021,IF(OR($M2391="Услуги",$M2391="Работы"),#REF!,IF($U2391&lt;&gt;0,#REF!,#REF!)),1)*IF($AA2391=2022,IF(OR($M2391="Услуги",$M2391="Работы"),#REF!,IF($U2391&lt;&gt;0,#REF!,#REF!)),1)*IF($AA2391=2023,IF(OR($M2391="Услуги",$M2391="Работы"),#REF!,IF($U2391&lt;&gt;0,#REF!,#REF!)),1)*IF($AA2391=2024,IF(OR($M2391="Услуги",$M2391="Работы"),#REF!,IF($U2391&lt;&gt;0,#REF!,#REF!)),1)*IF($AA2391=2025,IF(OR($M2391="Услуги",$M2391="Работы"),#REF!,IF($U2391&lt;&gt;0,#REF!,#REF!)),1)</f>
        <v>#REF!</v>
      </c>
      <c r="AJ2391" s="96" t="e">
        <f>Z2391*IF($AA2391=2021,IF(OR($M2391="Услуги",$M2391="Работы"),#REF!,IF($U2391&lt;&gt;0,#REF!,#REF!)),1)*IF($AA2391=2022,IF(OR($M2391="Услуги",$M2391="Работы"),#REF!,IF($U2391&lt;&gt;0,#REF!,#REF!)),1)*IF($AA2391=2023,IF(OR($M2391="Услуги",$M2391="Работы"),#REF!,IF($U2391&lt;&gt;0,#REF!,#REF!)),1)*IF($AA2391=2024,IF(OR($M2391="Услуги",$M2391="Работы"),#REF!,IF($U2391&lt;&gt;0,#REF!,#REF!)),1)*IF($AA2391=2025,IF(OR($M2391="Услуги",$M2391="Работы"),#REF!,IF($U2391&lt;&gt;0,#REF!,#REF!)),1)</f>
        <v>#REF!</v>
      </c>
    </row>
    <row r="2392" spans="1:39" ht="15" hidden="1" x14ac:dyDescent="0.25">
      <c r="A2392" s="85">
        <v>1</v>
      </c>
      <c r="B2392" s="86" t="s">
        <v>439</v>
      </c>
      <c r="C2392" s="215" t="s">
        <v>479</v>
      </c>
      <c r="D2392" s="60" t="s">
        <v>476</v>
      </c>
      <c r="E2392" s="60" t="s">
        <v>610</v>
      </c>
      <c r="F2392" s="88" t="s">
        <v>436</v>
      </c>
      <c r="G2392" s="87" t="e">
        <f>VLOOKUP(D2392,#REF!,2,FALSE)</f>
        <v>#REF!</v>
      </c>
      <c r="H2392" s="88"/>
      <c r="I2392" s="88"/>
      <c r="J2392" s="99" t="s">
        <v>439</v>
      </c>
      <c r="K2392" s="184" t="s">
        <v>555</v>
      </c>
      <c r="L2392" s="60" t="s">
        <v>518</v>
      </c>
      <c r="M2392" s="86" t="s">
        <v>6</v>
      </c>
      <c r="N2392" s="86" t="s">
        <v>6</v>
      </c>
      <c r="O2392" s="85" t="s">
        <v>526</v>
      </c>
      <c r="P2392" s="86"/>
      <c r="Q2392" s="100"/>
      <c r="R2392" s="97">
        <v>0.2</v>
      </c>
      <c r="S2392" s="98">
        <f t="shared" si="664"/>
        <v>9081154</v>
      </c>
      <c r="T2392" s="95">
        <v>0</v>
      </c>
      <c r="U2392" s="98"/>
      <c r="V2392" s="95">
        <v>0</v>
      </c>
      <c r="W2392" s="95">
        <f t="shared" si="657"/>
        <v>0</v>
      </c>
      <c r="X2392" s="98">
        <v>9081154</v>
      </c>
      <c r="Y2392" s="95">
        <f t="shared" si="661"/>
        <v>1513525.666666667</v>
      </c>
      <c r="Z2392" s="95">
        <f t="shared" si="662"/>
        <v>7567628.333333333</v>
      </c>
      <c r="AA2392" s="244">
        <v>2023</v>
      </c>
      <c r="AB2392" s="247" t="e">
        <f t="shared" si="658"/>
        <v>#REF!</v>
      </c>
      <c r="AC2392" s="96" t="e">
        <f>S2392*IF($AA2392=2021,IF(OR($M2392="Услуги",$M2392="Работы"),#REF!,IF($U2392&lt;&gt;0,#REF!,#REF!)),1)*IF($AA2392=2022,IF(OR($M2392="Услуги",$M2392="Работы"),#REF!,IF($U2392&lt;&gt;0,#REF!,#REF!)),1)*IF($AA2392=2023,IF(OR($M2392="Услуги",$M2392="Работы"),#REF!,IF($U2392&lt;&gt;0,#REF!,#REF!)),1)*IF($AA2392=2024,IF(OR($M2392="Услуги",$M2392="Работы"),#REF!,IF($U2392&lt;&gt;0,#REF!,#REF!)),1)*IF($AA2392=2025,IF(OR($M2392="Услуги",$M2392="Работы"),#REF!,IF($U2392&lt;&gt;0,#REF!,#REF!)),1)</f>
        <v>#REF!</v>
      </c>
      <c r="AD2392" s="96" t="e">
        <f>T2392*IF($AA2392=2021,IF(OR($M2392="Услуги",$M2392="Работы"),#REF!,IF($U2392&lt;&gt;0,#REF!,#REF!)),1)*IF($AA2392=2022,IF(OR($M2392="Услуги",$M2392="Работы"),#REF!,IF($U2392&lt;&gt;0,#REF!,#REF!)),1)*IF($AA2392=2023,IF(OR($M2392="Услуги",$M2392="Работы"),#REF!,IF($U2392&lt;&gt;0,#REF!,#REF!)),1)*IF($AA2392=2024,IF(OR($M2392="Услуги",$M2392="Работы"),#REF!,IF($U2392&lt;&gt;0,#REF!,#REF!)),1)*IF($AA2392=2025,IF(OR($M2392="Услуги",$M2392="Работы"),#REF!,IF($U2392&lt;&gt;0,#REF!,#REF!)),1)</f>
        <v>#REF!</v>
      </c>
      <c r="AE2392" s="96" t="e">
        <f>U2392*IF($AA2392=2021,IF(OR($M2392="Услуги",$M2392="Работы"),#REF!,IF($U2392&lt;&gt;0,#REF!,#REF!)),1)*IF($AA2392=2022,IF(OR($M2392="Услуги",$M2392="Работы"),#REF!,IF($U2392&lt;&gt;0,#REF!,#REF!)),1)*IF($AA2392=2023,IF(OR($M2392="Услуги",$M2392="Работы"),#REF!,IF($U2392&lt;&gt;0,#REF!,#REF!)),1)*IF($AA2392=2024,IF(OR($M2392="Услуги",$M2392="Работы"),#REF!,IF($U2392&lt;&gt;0,#REF!,#REF!)),1)*IF($AA2392=2025,IF(OR($M2392="Услуги",$M2392="Работы"),#REF!,IF($U2392&lt;&gt;0,#REF!,#REF!)),1)</f>
        <v>#REF!</v>
      </c>
      <c r="AF2392" s="96" t="e">
        <f>V2392*IF($AA2392=2021,IF(OR($M2392="Услуги",$M2392="Работы"),#REF!,IF($U2392&lt;&gt;0,#REF!,#REF!)),1)*IF($AA2392=2022,IF(OR($M2392="Услуги",$M2392="Работы"),#REF!,IF($U2392&lt;&gt;0,#REF!,#REF!)),1)*IF($AA2392=2023,IF(OR($M2392="Услуги",$M2392="Работы"),#REF!,IF($U2392&lt;&gt;0,#REF!,#REF!)),1)*IF($AA2392=2024,IF(OR($M2392="Услуги",$M2392="Работы"),#REF!,IF($U2392&lt;&gt;0,#REF!,#REF!)),1)*IF($AA2392=2025,IF(OR($M2392="Услуги",$M2392="Работы"),#REF!,IF($U2392&lt;&gt;0,#REF!,#REF!)),1)</f>
        <v>#REF!</v>
      </c>
      <c r="AG2392" s="96" t="e">
        <f>W2392*IF($AA2392=2021,IF(OR($M2392="Услуги",$M2392="Работы"),#REF!,IF($U2392&lt;&gt;0,#REF!,#REF!)),1)*IF($AA2392=2022,IF(OR($M2392="Услуги",$M2392="Работы"),#REF!,IF($U2392&lt;&gt;0,#REF!,#REF!)),1)*IF($AA2392=2023,IF(OR($M2392="Услуги",$M2392="Работы"),#REF!,IF($U2392&lt;&gt;0,#REF!,#REF!)),1)*IF($AA2392=2024,IF(OR($M2392="Услуги",$M2392="Работы"),#REF!,IF($U2392&lt;&gt;0,#REF!,#REF!)),1)*IF($AA2392=2025,IF(OR($M2392="Услуги",$M2392="Работы"),#REF!,IF($U2392&lt;&gt;0,#REF!,#REF!)),1)</f>
        <v>#REF!</v>
      </c>
      <c r="AH2392" s="96" t="e">
        <f>X2392*IF($AA2392=2021,IF(OR($M2392="Услуги",$M2392="Работы"),#REF!,IF($U2392&lt;&gt;0,#REF!,#REF!)),1)*IF($AA2392=2022,IF(OR($M2392="Услуги",$M2392="Работы"),#REF!,IF($U2392&lt;&gt;0,#REF!,#REF!)),1)*IF($AA2392=2023,IF(OR($M2392="Услуги",$M2392="Работы"),#REF!,IF($U2392&lt;&gt;0,#REF!,#REF!)),1)*IF($AA2392=2024,IF(OR($M2392="Услуги",$M2392="Работы"),#REF!,IF($U2392&lt;&gt;0,#REF!,#REF!)),1)*IF($AA2392=2025,IF(OR($M2392="Услуги",$M2392="Работы"),#REF!,IF($U2392&lt;&gt;0,#REF!,#REF!)),1)</f>
        <v>#REF!</v>
      </c>
      <c r="AI2392" s="96" t="e">
        <f>Y2392*IF($AA2392=2021,IF(OR($M2392="Услуги",$M2392="Работы"),#REF!,IF($U2392&lt;&gt;0,#REF!,#REF!)),1)*IF($AA2392=2022,IF(OR($M2392="Услуги",$M2392="Работы"),#REF!,IF($U2392&lt;&gt;0,#REF!,#REF!)),1)*IF($AA2392=2023,IF(OR($M2392="Услуги",$M2392="Работы"),#REF!,IF($U2392&lt;&gt;0,#REF!,#REF!)),1)*IF($AA2392=2024,IF(OR($M2392="Услуги",$M2392="Работы"),#REF!,IF($U2392&lt;&gt;0,#REF!,#REF!)),1)*IF($AA2392=2025,IF(OR($M2392="Услуги",$M2392="Работы"),#REF!,IF($U2392&lt;&gt;0,#REF!,#REF!)),1)</f>
        <v>#REF!</v>
      </c>
      <c r="AJ2392" s="96" t="e">
        <f>Z2392*IF($AA2392=2021,IF(OR($M2392="Услуги",$M2392="Работы"),#REF!,IF($U2392&lt;&gt;0,#REF!,#REF!)),1)*IF($AA2392=2022,IF(OR($M2392="Услуги",$M2392="Работы"),#REF!,IF($U2392&lt;&gt;0,#REF!,#REF!)),1)*IF($AA2392=2023,IF(OR($M2392="Услуги",$M2392="Работы"),#REF!,IF($U2392&lt;&gt;0,#REF!,#REF!)),1)*IF($AA2392=2024,IF(OR($M2392="Услуги",$M2392="Работы"),#REF!,IF($U2392&lt;&gt;0,#REF!,#REF!)),1)*IF($AA2392=2025,IF(OR($M2392="Услуги",$M2392="Работы"),#REF!,IF($U2392&lt;&gt;0,#REF!,#REF!)),1)</f>
        <v>#REF!</v>
      </c>
    </row>
    <row r="2393" spans="1:39" ht="15" hidden="1" x14ac:dyDescent="0.25">
      <c r="A2393" s="85">
        <v>1</v>
      </c>
      <c r="B2393" s="86" t="s">
        <v>439</v>
      </c>
      <c r="C2393" s="215" t="s">
        <v>479</v>
      </c>
      <c r="D2393" s="60" t="s">
        <v>476</v>
      </c>
      <c r="E2393" s="60" t="s">
        <v>610</v>
      </c>
      <c r="F2393" s="88" t="s">
        <v>436</v>
      </c>
      <c r="G2393" s="87" t="e">
        <f>VLOOKUP(D2393,#REF!,2,FALSE)</f>
        <v>#REF!</v>
      </c>
      <c r="H2393" s="88"/>
      <c r="I2393" s="88"/>
      <c r="J2393" s="99" t="s">
        <v>439</v>
      </c>
      <c r="K2393" s="184" t="s">
        <v>555</v>
      </c>
      <c r="L2393" s="60" t="s">
        <v>518</v>
      </c>
      <c r="M2393" s="86" t="s">
        <v>6</v>
      </c>
      <c r="N2393" s="86" t="s">
        <v>6</v>
      </c>
      <c r="O2393" s="85" t="s">
        <v>526</v>
      </c>
      <c r="P2393" s="86"/>
      <c r="Q2393" s="100"/>
      <c r="R2393" s="97">
        <v>0.2</v>
      </c>
      <c r="S2393" s="98">
        <f t="shared" si="664"/>
        <v>9517049</v>
      </c>
      <c r="T2393" s="95">
        <f>S2393/1.2*$R2393</f>
        <v>1586174.8333333335</v>
      </c>
      <c r="U2393" s="98"/>
      <c r="V2393" s="95">
        <f>U2393/1.2*$R2393</f>
        <v>0</v>
      </c>
      <c r="W2393" s="95">
        <f t="shared" si="657"/>
        <v>0</v>
      </c>
      <c r="X2393" s="98">
        <v>9517049</v>
      </c>
      <c r="Y2393" s="95">
        <f t="shared" si="661"/>
        <v>1586174.8333333335</v>
      </c>
      <c r="Z2393" s="95">
        <f t="shared" si="662"/>
        <v>7930874.166666666</v>
      </c>
      <c r="AA2393" s="244">
        <v>2024</v>
      </c>
      <c r="AB2393" s="247" t="e">
        <f t="shared" si="658"/>
        <v>#REF!</v>
      </c>
      <c r="AC2393" s="96" t="e">
        <f>S2393*IF($AA2393=2021,IF(OR($M2393="Услуги",$M2393="Работы"),#REF!,IF($U2393&lt;&gt;0,#REF!,#REF!)),1)*IF($AA2393=2022,IF(OR($M2393="Услуги",$M2393="Работы"),#REF!,IF($U2393&lt;&gt;0,#REF!,#REF!)),1)*IF($AA2393=2023,IF(OR($M2393="Услуги",$M2393="Работы"),#REF!,IF($U2393&lt;&gt;0,#REF!,#REF!)),1)*IF($AA2393=2024,IF(OR($M2393="Услуги",$M2393="Работы"),#REF!,IF($U2393&lt;&gt;0,#REF!,#REF!)),1)*IF($AA2393=2025,IF(OR($M2393="Услуги",$M2393="Работы"),#REF!,IF($U2393&lt;&gt;0,#REF!,#REF!)),1)</f>
        <v>#REF!</v>
      </c>
      <c r="AD2393" s="96" t="e">
        <f>T2393*IF($AA2393=2021,IF(OR($M2393="Услуги",$M2393="Работы"),#REF!,IF($U2393&lt;&gt;0,#REF!,#REF!)),1)*IF($AA2393=2022,IF(OR($M2393="Услуги",$M2393="Работы"),#REF!,IF($U2393&lt;&gt;0,#REF!,#REF!)),1)*IF($AA2393=2023,IF(OR($M2393="Услуги",$M2393="Работы"),#REF!,IF($U2393&lt;&gt;0,#REF!,#REF!)),1)*IF($AA2393=2024,IF(OR($M2393="Услуги",$M2393="Работы"),#REF!,IF($U2393&lt;&gt;0,#REF!,#REF!)),1)*IF($AA2393=2025,IF(OR($M2393="Услуги",$M2393="Работы"),#REF!,IF($U2393&lt;&gt;0,#REF!,#REF!)),1)</f>
        <v>#REF!</v>
      </c>
      <c r="AE2393" s="96" t="e">
        <f>U2393*IF($AA2393=2021,IF(OR($M2393="Услуги",$M2393="Работы"),#REF!,IF($U2393&lt;&gt;0,#REF!,#REF!)),1)*IF($AA2393=2022,IF(OR($M2393="Услуги",$M2393="Работы"),#REF!,IF($U2393&lt;&gt;0,#REF!,#REF!)),1)*IF($AA2393=2023,IF(OR($M2393="Услуги",$M2393="Работы"),#REF!,IF($U2393&lt;&gt;0,#REF!,#REF!)),1)*IF($AA2393=2024,IF(OR($M2393="Услуги",$M2393="Работы"),#REF!,IF($U2393&lt;&gt;0,#REF!,#REF!)),1)*IF($AA2393=2025,IF(OR($M2393="Услуги",$M2393="Работы"),#REF!,IF($U2393&lt;&gt;0,#REF!,#REF!)),1)</f>
        <v>#REF!</v>
      </c>
      <c r="AF2393" s="96" t="e">
        <f>V2393*IF($AA2393=2021,IF(OR($M2393="Услуги",$M2393="Работы"),#REF!,IF($U2393&lt;&gt;0,#REF!,#REF!)),1)*IF($AA2393=2022,IF(OR($M2393="Услуги",$M2393="Работы"),#REF!,IF($U2393&lt;&gt;0,#REF!,#REF!)),1)*IF($AA2393=2023,IF(OR($M2393="Услуги",$M2393="Работы"),#REF!,IF($U2393&lt;&gt;0,#REF!,#REF!)),1)*IF($AA2393=2024,IF(OR($M2393="Услуги",$M2393="Работы"),#REF!,IF($U2393&lt;&gt;0,#REF!,#REF!)),1)*IF($AA2393=2025,IF(OR($M2393="Услуги",$M2393="Работы"),#REF!,IF($U2393&lt;&gt;0,#REF!,#REF!)),1)</f>
        <v>#REF!</v>
      </c>
      <c r="AG2393" s="96" t="e">
        <f>W2393*IF($AA2393=2021,IF(OR($M2393="Услуги",$M2393="Работы"),#REF!,IF($U2393&lt;&gt;0,#REF!,#REF!)),1)*IF($AA2393=2022,IF(OR($M2393="Услуги",$M2393="Работы"),#REF!,IF($U2393&lt;&gt;0,#REF!,#REF!)),1)*IF($AA2393=2023,IF(OR($M2393="Услуги",$M2393="Работы"),#REF!,IF($U2393&lt;&gt;0,#REF!,#REF!)),1)*IF($AA2393=2024,IF(OR($M2393="Услуги",$M2393="Работы"),#REF!,IF($U2393&lt;&gt;0,#REF!,#REF!)),1)*IF($AA2393=2025,IF(OR($M2393="Услуги",$M2393="Работы"),#REF!,IF($U2393&lt;&gt;0,#REF!,#REF!)),1)</f>
        <v>#REF!</v>
      </c>
      <c r="AH2393" s="96" t="e">
        <f>X2393*IF($AA2393=2021,IF(OR($M2393="Услуги",$M2393="Работы"),#REF!,IF($U2393&lt;&gt;0,#REF!,#REF!)),1)*IF($AA2393=2022,IF(OR($M2393="Услуги",$M2393="Работы"),#REF!,IF($U2393&lt;&gt;0,#REF!,#REF!)),1)*IF($AA2393=2023,IF(OR($M2393="Услуги",$M2393="Работы"),#REF!,IF($U2393&lt;&gt;0,#REF!,#REF!)),1)*IF($AA2393=2024,IF(OR($M2393="Услуги",$M2393="Работы"),#REF!,IF($U2393&lt;&gt;0,#REF!,#REF!)),1)*IF($AA2393=2025,IF(OR($M2393="Услуги",$M2393="Работы"),#REF!,IF($U2393&lt;&gt;0,#REF!,#REF!)),1)</f>
        <v>#REF!</v>
      </c>
      <c r="AI2393" s="96" t="e">
        <f>Y2393*IF($AA2393=2021,IF(OR($M2393="Услуги",$M2393="Работы"),#REF!,IF($U2393&lt;&gt;0,#REF!,#REF!)),1)*IF($AA2393=2022,IF(OR($M2393="Услуги",$M2393="Работы"),#REF!,IF($U2393&lt;&gt;0,#REF!,#REF!)),1)*IF($AA2393=2023,IF(OR($M2393="Услуги",$M2393="Работы"),#REF!,IF($U2393&lt;&gt;0,#REF!,#REF!)),1)*IF($AA2393=2024,IF(OR($M2393="Услуги",$M2393="Работы"),#REF!,IF($U2393&lt;&gt;0,#REF!,#REF!)),1)*IF($AA2393=2025,IF(OR($M2393="Услуги",$M2393="Работы"),#REF!,IF($U2393&lt;&gt;0,#REF!,#REF!)),1)</f>
        <v>#REF!</v>
      </c>
      <c r="AJ2393" s="96" t="e">
        <f>Z2393*IF($AA2393=2021,IF(OR($M2393="Услуги",$M2393="Работы"),#REF!,IF($U2393&lt;&gt;0,#REF!,#REF!)),1)*IF($AA2393=2022,IF(OR($M2393="Услуги",$M2393="Работы"),#REF!,IF($U2393&lt;&gt;0,#REF!,#REF!)),1)*IF($AA2393=2023,IF(OR($M2393="Услуги",$M2393="Работы"),#REF!,IF($U2393&lt;&gt;0,#REF!,#REF!)),1)*IF($AA2393=2024,IF(OR($M2393="Услуги",$M2393="Работы"),#REF!,IF($U2393&lt;&gt;0,#REF!,#REF!)),1)*IF($AA2393=2025,IF(OR($M2393="Услуги",$M2393="Работы"),#REF!,IF($U2393&lt;&gt;0,#REF!,#REF!)),1)</f>
        <v>#REF!</v>
      </c>
    </row>
    <row r="2394" spans="1:39" ht="15" hidden="1" x14ac:dyDescent="0.25">
      <c r="A2394" s="85">
        <v>1</v>
      </c>
      <c r="B2394" s="86" t="s">
        <v>439</v>
      </c>
      <c r="C2394" s="215" t="s">
        <v>479</v>
      </c>
      <c r="D2394" s="60" t="s">
        <v>476</v>
      </c>
      <c r="E2394" s="60" t="s">
        <v>610</v>
      </c>
      <c r="F2394" s="88" t="s">
        <v>436</v>
      </c>
      <c r="G2394" s="87" t="e">
        <f>VLOOKUP(D2394,#REF!,2,FALSE)</f>
        <v>#REF!</v>
      </c>
      <c r="H2394" s="88"/>
      <c r="I2394" s="88"/>
      <c r="J2394" s="99" t="s">
        <v>439</v>
      </c>
      <c r="K2394" s="184" t="s">
        <v>555</v>
      </c>
      <c r="L2394" s="60" t="s">
        <v>518</v>
      </c>
      <c r="M2394" s="86" t="s">
        <v>6</v>
      </c>
      <c r="N2394" s="86" t="s">
        <v>6</v>
      </c>
      <c r="O2394" s="85" t="s">
        <v>526</v>
      </c>
      <c r="P2394" s="86"/>
      <c r="Q2394" s="100"/>
      <c r="R2394" s="97">
        <v>0.2</v>
      </c>
      <c r="S2394" s="98">
        <f t="shared" si="664"/>
        <v>9973868</v>
      </c>
      <c r="T2394" s="95">
        <f>S2394/1.2*$R2394</f>
        <v>1662311.3333333335</v>
      </c>
      <c r="U2394" s="98"/>
      <c r="V2394" s="95">
        <f>U2394/1.2*$R2394</f>
        <v>0</v>
      </c>
      <c r="W2394" s="95">
        <f t="shared" si="657"/>
        <v>0</v>
      </c>
      <c r="X2394" s="98">
        <v>9973868</v>
      </c>
      <c r="Y2394" s="95">
        <f t="shared" si="661"/>
        <v>1662311.3333333335</v>
      </c>
      <c r="Z2394" s="95">
        <f t="shared" si="662"/>
        <v>8311556.666666666</v>
      </c>
      <c r="AA2394" s="244">
        <v>2025</v>
      </c>
      <c r="AB2394" s="247" t="e">
        <f t="shared" si="658"/>
        <v>#REF!</v>
      </c>
      <c r="AC2394" s="96" t="e">
        <f>S2394*IF($AA2394=2021,IF(OR($M2394="Услуги",$M2394="Работы"),#REF!,IF($U2394&lt;&gt;0,#REF!,#REF!)),1)*IF($AA2394=2022,IF(OR($M2394="Услуги",$M2394="Работы"),#REF!,IF($U2394&lt;&gt;0,#REF!,#REF!)),1)*IF($AA2394=2023,IF(OR($M2394="Услуги",$M2394="Работы"),#REF!,IF($U2394&lt;&gt;0,#REF!,#REF!)),1)*IF($AA2394=2024,IF(OR($M2394="Услуги",$M2394="Работы"),#REF!,IF($U2394&lt;&gt;0,#REF!,#REF!)),1)*IF($AA2394=2025,IF(OR($M2394="Услуги",$M2394="Работы"),#REF!,IF($U2394&lt;&gt;0,#REF!,#REF!)),1)</f>
        <v>#REF!</v>
      </c>
      <c r="AD2394" s="96" t="e">
        <f>T2394*IF($AA2394=2021,IF(OR($M2394="Услуги",$M2394="Работы"),#REF!,IF($U2394&lt;&gt;0,#REF!,#REF!)),1)*IF($AA2394=2022,IF(OR($M2394="Услуги",$M2394="Работы"),#REF!,IF($U2394&lt;&gt;0,#REF!,#REF!)),1)*IF($AA2394=2023,IF(OR($M2394="Услуги",$M2394="Работы"),#REF!,IF($U2394&lt;&gt;0,#REF!,#REF!)),1)*IF($AA2394=2024,IF(OR($M2394="Услуги",$M2394="Работы"),#REF!,IF($U2394&lt;&gt;0,#REF!,#REF!)),1)*IF($AA2394=2025,IF(OR($M2394="Услуги",$M2394="Работы"),#REF!,IF($U2394&lt;&gt;0,#REF!,#REF!)),1)</f>
        <v>#REF!</v>
      </c>
      <c r="AE2394" s="96" t="e">
        <f>U2394*IF($AA2394=2021,IF(OR($M2394="Услуги",$M2394="Работы"),#REF!,IF($U2394&lt;&gt;0,#REF!,#REF!)),1)*IF($AA2394=2022,IF(OR($M2394="Услуги",$M2394="Работы"),#REF!,IF($U2394&lt;&gt;0,#REF!,#REF!)),1)*IF($AA2394=2023,IF(OR($M2394="Услуги",$M2394="Работы"),#REF!,IF($U2394&lt;&gt;0,#REF!,#REF!)),1)*IF($AA2394=2024,IF(OR($M2394="Услуги",$M2394="Работы"),#REF!,IF($U2394&lt;&gt;0,#REF!,#REF!)),1)*IF($AA2394=2025,IF(OR($M2394="Услуги",$M2394="Работы"),#REF!,IF($U2394&lt;&gt;0,#REF!,#REF!)),1)</f>
        <v>#REF!</v>
      </c>
      <c r="AF2394" s="96" t="e">
        <f>V2394*IF($AA2394=2021,IF(OR($M2394="Услуги",$M2394="Работы"),#REF!,IF($U2394&lt;&gt;0,#REF!,#REF!)),1)*IF($AA2394=2022,IF(OR($M2394="Услуги",$M2394="Работы"),#REF!,IF($U2394&lt;&gt;0,#REF!,#REF!)),1)*IF($AA2394=2023,IF(OR($M2394="Услуги",$M2394="Работы"),#REF!,IF($U2394&lt;&gt;0,#REF!,#REF!)),1)*IF($AA2394=2024,IF(OR($M2394="Услуги",$M2394="Работы"),#REF!,IF($U2394&lt;&gt;0,#REF!,#REF!)),1)*IF($AA2394=2025,IF(OR($M2394="Услуги",$M2394="Работы"),#REF!,IF($U2394&lt;&gt;0,#REF!,#REF!)),1)</f>
        <v>#REF!</v>
      </c>
      <c r="AG2394" s="96" t="e">
        <f>W2394*IF($AA2394=2021,IF(OR($M2394="Услуги",$M2394="Работы"),#REF!,IF($U2394&lt;&gt;0,#REF!,#REF!)),1)*IF($AA2394=2022,IF(OR($M2394="Услуги",$M2394="Работы"),#REF!,IF($U2394&lt;&gt;0,#REF!,#REF!)),1)*IF($AA2394=2023,IF(OR($M2394="Услуги",$M2394="Работы"),#REF!,IF($U2394&lt;&gt;0,#REF!,#REF!)),1)*IF($AA2394=2024,IF(OR($M2394="Услуги",$M2394="Работы"),#REF!,IF($U2394&lt;&gt;0,#REF!,#REF!)),1)*IF($AA2394=2025,IF(OR($M2394="Услуги",$M2394="Работы"),#REF!,IF($U2394&lt;&gt;0,#REF!,#REF!)),1)</f>
        <v>#REF!</v>
      </c>
      <c r="AH2394" s="96" t="e">
        <f>X2394*IF($AA2394=2021,IF(OR($M2394="Услуги",$M2394="Работы"),#REF!,IF($U2394&lt;&gt;0,#REF!,#REF!)),1)*IF($AA2394=2022,IF(OR($M2394="Услуги",$M2394="Работы"),#REF!,IF($U2394&lt;&gt;0,#REF!,#REF!)),1)*IF($AA2394=2023,IF(OR($M2394="Услуги",$M2394="Работы"),#REF!,IF($U2394&lt;&gt;0,#REF!,#REF!)),1)*IF($AA2394=2024,IF(OR($M2394="Услуги",$M2394="Работы"),#REF!,IF($U2394&lt;&gt;0,#REF!,#REF!)),1)*IF($AA2394=2025,IF(OR($M2394="Услуги",$M2394="Работы"),#REF!,IF($U2394&lt;&gt;0,#REF!,#REF!)),1)</f>
        <v>#REF!</v>
      </c>
      <c r="AI2394" s="96" t="e">
        <f>Y2394*IF($AA2394=2021,IF(OR($M2394="Услуги",$M2394="Работы"),#REF!,IF($U2394&lt;&gt;0,#REF!,#REF!)),1)*IF($AA2394=2022,IF(OR($M2394="Услуги",$M2394="Работы"),#REF!,IF($U2394&lt;&gt;0,#REF!,#REF!)),1)*IF($AA2394=2023,IF(OR($M2394="Услуги",$M2394="Работы"),#REF!,IF($U2394&lt;&gt;0,#REF!,#REF!)),1)*IF($AA2394=2024,IF(OR($M2394="Услуги",$M2394="Работы"),#REF!,IF($U2394&lt;&gt;0,#REF!,#REF!)),1)*IF($AA2394=2025,IF(OR($M2394="Услуги",$M2394="Работы"),#REF!,IF($U2394&lt;&gt;0,#REF!,#REF!)),1)</f>
        <v>#REF!</v>
      </c>
      <c r="AJ2394" s="96" t="e">
        <f>Z2394*IF($AA2394=2021,IF(OR($M2394="Услуги",$M2394="Работы"),#REF!,IF($U2394&lt;&gt;0,#REF!,#REF!)),1)*IF($AA2394=2022,IF(OR($M2394="Услуги",$M2394="Работы"),#REF!,IF($U2394&lt;&gt;0,#REF!,#REF!)),1)*IF($AA2394=2023,IF(OR($M2394="Услуги",$M2394="Работы"),#REF!,IF($U2394&lt;&gt;0,#REF!,#REF!)),1)*IF($AA2394=2024,IF(OR($M2394="Услуги",$M2394="Работы"),#REF!,IF($U2394&lt;&gt;0,#REF!,#REF!)),1)*IF($AA2394=2025,IF(OR($M2394="Услуги",$M2394="Работы"),#REF!,IF($U2394&lt;&gt;0,#REF!,#REF!)),1)</f>
        <v>#REF!</v>
      </c>
    </row>
    <row r="2395" spans="1:39" ht="15" hidden="1" x14ac:dyDescent="0.25">
      <c r="A2395" s="85">
        <v>1</v>
      </c>
      <c r="B2395" s="86" t="s">
        <v>439</v>
      </c>
      <c r="C2395" s="215" t="s">
        <v>479</v>
      </c>
      <c r="D2395" s="60" t="s">
        <v>476</v>
      </c>
      <c r="E2395" s="60" t="s">
        <v>610</v>
      </c>
      <c r="F2395" s="88" t="s">
        <v>436</v>
      </c>
      <c r="G2395" s="87" t="e">
        <f>VLOOKUP(D2395,#REF!,2,FALSE)</f>
        <v>#REF!</v>
      </c>
      <c r="H2395" s="88"/>
      <c r="I2395" s="88"/>
      <c r="J2395" s="86" t="s">
        <v>6</v>
      </c>
      <c r="K2395" s="184" t="s">
        <v>479</v>
      </c>
      <c r="L2395" s="60" t="s">
        <v>518</v>
      </c>
      <c r="M2395" s="86" t="s">
        <v>6</v>
      </c>
      <c r="N2395" s="86" t="s">
        <v>6</v>
      </c>
      <c r="O2395" s="85" t="s">
        <v>527</v>
      </c>
      <c r="P2395" s="86"/>
      <c r="Q2395" s="100"/>
      <c r="R2395" s="97">
        <v>0.2</v>
      </c>
      <c r="S2395" s="98">
        <f t="shared" si="664"/>
        <v>5000000</v>
      </c>
      <c r="T2395" s="95">
        <f>S2395/1.2*$R2395</f>
        <v>833333.33333333349</v>
      </c>
      <c r="U2395" s="98"/>
      <c r="V2395" s="95">
        <f>U2395/1.2*$R2395</f>
        <v>0</v>
      </c>
      <c r="W2395" s="95">
        <f t="shared" si="657"/>
        <v>0</v>
      </c>
      <c r="X2395" s="98">
        <v>5000000</v>
      </c>
      <c r="Y2395" s="95">
        <f t="shared" si="661"/>
        <v>833333.33333333349</v>
      </c>
      <c r="Z2395" s="95">
        <f t="shared" si="662"/>
        <v>4166666.6666666665</v>
      </c>
      <c r="AA2395" s="244">
        <v>2021</v>
      </c>
      <c r="AB2395" s="247" t="e">
        <f t="shared" si="658"/>
        <v>#REF!</v>
      </c>
      <c r="AC2395" s="96" t="e">
        <f>S2395*IF($AA2395=2021,IF(OR($M2395="Услуги",$M2395="Работы"),#REF!,IF($U2395&lt;&gt;0,#REF!,#REF!)),1)*IF($AA2395=2022,IF(OR($M2395="Услуги",$M2395="Работы"),#REF!,IF($U2395&lt;&gt;0,#REF!,#REF!)),1)*IF($AA2395=2023,IF(OR($M2395="Услуги",$M2395="Работы"),#REF!,IF($U2395&lt;&gt;0,#REF!,#REF!)),1)*IF($AA2395=2024,IF(OR($M2395="Услуги",$M2395="Работы"),#REF!,IF($U2395&lt;&gt;0,#REF!,#REF!)),1)*IF($AA2395=2025,IF(OR($M2395="Услуги",$M2395="Работы"),#REF!,IF($U2395&lt;&gt;0,#REF!,#REF!)),1)</f>
        <v>#REF!</v>
      </c>
      <c r="AD2395" s="96" t="e">
        <f>T2395*IF($AA2395=2021,IF(OR($M2395="Услуги",$M2395="Работы"),#REF!,IF($U2395&lt;&gt;0,#REF!,#REF!)),1)*IF($AA2395=2022,IF(OR($M2395="Услуги",$M2395="Работы"),#REF!,IF($U2395&lt;&gt;0,#REF!,#REF!)),1)*IF($AA2395=2023,IF(OR($M2395="Услуги",$M2395="Работы"),#REF!,IF($U2395&lt;&gt;0,#REF!,#REF!)),1)*IF($AA2395=2024,IF(OR($M2395="Услуги",$M2395="Работы"),#REF!,IF($U2395&lt;&gt;0,#REF!,#REF!)),1)*IF($AA2395=2025,IF(OR($M2395="Услуги",$M2395="Работы"),#REF!,IF($U2395&lt;&gt;0,#REF!,#REF!)),1)</f>
        <v>#REF!</v>
      </c>
      <c r="AE2395" s="96" t="e">
        <f>U2395*IF($AA2395=2021,IF(OR($M2395="Услуги",$M2395="Работы"),#REF!,IF($U2395&lt;&gt;0,#REF!,#REF!)),1)*IF($AA2395=2022,IF(OR($M2395="Услуги",$M2395="Работы"),#REF!,IF($U2395&lt;&gt;0,#REF!,#REF!)),1)*IF($AA2395=2023,IF(OR($M2395="Услуги",$M2395="Работы"),#REF!,IF($U2395&lt;&gt;0,#REF!,#REF!)),1)*IF($AA2395=2024,IF(OR($M2395="Услуги",$M2395="Работы"),#REF!,IF($U2395&lt;&gt;0,#REF!,#REF!)),1)*IF($AA2395=2025,IF(OR($M2395="Услуги",$M2395="Работы"),#REF!,IF($U2395&lt;&gt;0,#REF!,#REF!)),1)</f>
        <v>#REF!</v>
      </c>
      <c r="AF2395" s="96" t="e">
        <f>V2395*IF($AA2395=2021,IF(OR($M2395="Услуги",$M2395="Работы"),#REF!,IF($U2395&lt;&gt;0,#REF!,#REF!)),1)*IF($AA2395=2022,IF(OR($M2395="Услуги",$M2395="Работы"),#REF!,IF($U2395&lt;&gt;0,#REF!,#REF!)),1)*IF($AA2395=2023,IF(OR($M2395="Услуги",$M2395="Работы"),#REF!,IF($U2395&lt;&gt;0,#REF!,#REF!)),1)*IF($AA2395=2024,IF(OR($M2395="Услуги",$M2395="Работы"),#REF!,IF($U2395&lt;&gt;0,#REF!,#REF!)),1)*IF($AA2395=2025,IF(OR($M2395="Услуги",$M2395="Работы"),#REF!,IF($U2395&lt;&gt;0,#REF!,#REF!)),1)</f>
        <v>#REF!</v>
      </c>
      <c r="AG2395" s="96" t="e">
        <f>W2395*IF($AA2395=2021,IF(OR($M2395="Услуги",$M2395="Работы"),#REF!,IF($U2395&lt;&gt;0,#REF!,#REF!)),1)*IF($AA2395=2022,IF(OR($M2395="Услуги",$M2395="Работы"),#REF!,IF($U2395&lt;&gt;0,#REF!,#REF!)),1)*IF($AA2395=2023,IF(OR($M2395="Услуги",$M2395="Работы"),#REF!,IF($U2395&lt;&gt;0,#REF!,#REF!)),1)*IF($AA2395=2024,IF(OR($M2395="Услуги",$M2395="Работы"),#REF!,IF($U2395&lt;&gt;0,#REF!,#REF!)),1)*IF($AA2395=2025,IF(OR($M2395="Услуги",$M2395="Работы"),#REF!,IF($U2395&lt;&gt;0,#REF!,#REF!)),1)</f>
        <v>#REF!</v>
      </c>
      <c r="AH2395" s="96" t="e">
        <f>X2395*IF($AA2395=2021,IF(OR($M2395="Услуги",$M2395="Работы"),#REF!,IF($U2395&lt;&gt;0,#REF!,#REF!)),1)*IF($AA2395=2022,IF(OR($M2395="Услуги",$M2395="Работы"),#REF!,IF($U2395&lt;&gt;0,#REF!,#REF!)),1)*IF($AA2395=2023,IF(OR($M2395="Услуги",$M2395="Работы"),#REF!,IF($U2395&lt;&gt;0,#REF!,#REF!)),1)*IF($AA2395=2024,IF(OR($M2395="Услуги",$M2395="Работы"),#REF!,IF($U2395&lt;&gt;0,#REF!,#REF!)),1)*IF($AA2395=2025,IF(OR($M2395="Услуги",$M2395="Работы"),#REF!,IF($U2395&lt;&gt;0,#REF!,#REF!)),1)</f>
        <v>#REF!</v>
      </c>
      <c r="AI2395" s="96" t="e">
        <f>Y2395*IF($AA2395=2021,IF(OR($M2395="Услуги",$M2395="Работы"),#REF!,IF($U2395&lt;&gt;0,#REF!,#REF!)),1)*IF($AA2395=2022,IF(OR($M2395="Услуги",$M2395="Работы"),#REF!,IF($U2395&lt;&gt;0,#REF!,#REF!)),1)*IF($AA2395=2023,IF(OR($M2395="Услуги",$M2395="Работы"),#REF!,IF($U2395&lt;&gt;0,#REF!,#REF!)),1)*IF($AA2395=2024,IF(OR($M2395="Услуги",$M2395="Работы"),#REF!,IF($U2395&lt;&gt;0,#REF!,#REF!)),1)*IF($AA2395=2025,IF(OR($M2395="Услуги",$M2395="Работы"),#REF!,IF($U2395&lt;&gt;0,#REF!,#REF!)),1)</f>
        <v>#REF!</v>
      </c>
      <c r="AJ2395" s="96" t="e">
        <f>Z2395*IF($AA2395=2021,IF(OR($M2395="Услуги",$M2395="Работы"),#REF!,IF($U2395&lt;&gt;0,#REF!,#REF!)),1)*IF($AA2395=2022,IF(OR($M2395="Услуги",$M2395="Работы"),#REF!,IF($U2395&lt;&gt;0,#REF!,#REF!)),1)*IF($AA2395=2023,IF(OR($M2395="Услуги",$M2395="Работы"),#REF!,IF($U2395&lt;&gt;0,#REF!,#REF!)),1)*IF($AA2395=2024,IF(OR($M2395="Услуги",$M2395="Работы"),#REF!,IF($U2395&lt;&gt;0,#REF!,#REF!)),1)*IF($AA2395=2025,IF(OR($M2395="Услуги",$M2395="Работы"),#REF!,IF($U2395&lt;&gt;0,#REF!,#REF!)),1)</f>
        <v>#REF!</v>
      </c>
    </row>
    <row r="2396" spans="1:39" ht="15" hidden="1" x14ac:dyDescent="0.25">
      <c r="A2396" s="85">
        <v>1</v>
      </c>
      <c r="B2396" s="86" t="s">
        <v>439</v>
      </c>
      <c r="C2396" s="215" t="s">
        <v>479</v>
      </c>
      <c r="D2396" s="60" t="s">
        <v>476</v>
      </c>
      <c r="E2396" s="60" t="s">
        <v>610</v>
      </c>
      <c r="F2396" s="88" t="s">
        <v>436</v>
      </c>
      <c r="G2396" s="87" t="e">
        <f>VLOOKUP(D2396,#REF!,2,FALSE)</f>
        <v>#REF!</v>
      </c>
      <c r="H2396" s="88"/>
      <c r="I2396" s="88"/>
      <c r="J2396" s="86" t="s">
        <v>6</v>
      </c>
      <c r="K2396" s="184" t="s">
        <v>479</v>
      </c>
      <c r="L2396" s="60" t="s">
        <v>518</v>
      </c>
      <c r="M2396" s="86" t="s">
        <v>6</v>
      </c>
      <c r="N2396" s="86" t="s">
        <v>6</v>
      </c>
      <c r="O2396" s="85" t="s">
        <v>527</v>
      </c>
      <c r="P2396" s="86"/>
      <c r="Q2396" s="100"/>
      <c r="R2396" s="97">
        <v>0.2</v>
      </c>
      <c r="S2396" s="98">
        <f t="shared" si="664"/>
        <v>5225000</v>
      </c>
      <c r="T2396" s="95">
        <f>S2396/1.2*$R2396</f>
        <v>870833.33333333349</v>
      </c>
      <c r="U2396" s="98"/>
      <c r="V2396" s="95">
        <f>U2396/1.2*$R2396</f>
        <v>0</v>
      </c>
      <c r="W2396" s="95">
        <f t="shared" si="657"/>
        <v>0</v>
      </c>
      <c r="X2396" s="98">
        <v>5225000</v>
      </c>
      <c r="Y2396" s="95">
        <f t="shared" si="661"/>
        <v>870833.33333333349</v>
      </c>
      <c r="Z2396" s="95">
        <f t="shared" si="662"/>
        <v>4354166.666666666</v>
      </c>
      <c r="AA2396" s="244">
        <v>2022</v>
      </c>
      <c r="AB2396" s="247" t="e">
        <f t="shared" si="658"/>
        <v>#REF!</v>
      </c>
      <c r="AC2396" s="96" t="e">
        <f>S2396*IF($AA2396=2021,IF(OR($M2396="Услуги",$M2396="Работы"),#REF!,IF($U2396&lt;&gt;0,#REF!,#REF!)),1)*IF($AA2396=2022,IF(OR($M2396="Услуги",$M2396="Работы"),#REF!,IF($U2396&lt;&gt;0,#REF!,#REF!)),1)*IF($AA2396=2023,IF(OR($M2396="Услуги",$M2396="Работы"),#REF!,IF($U2396&lt;&gt;0,#REF!,#REF!)),1)*IF($AA2396=2024,IF(OR($M2396="Услуги",$M2396="Работы"),#REF!,IF($U2396&lt;&gt;0,#REF!,#REF!)),1)*IF($AA2396=2025,IF(OR($M2396="Услуги",$M2396="Работы"),#REF!,IF($U2396&lt;&gt;0,#REF!,#REF!)),1)</f>
        <v>#REF!</v>
      </c>
      <c r="AD2396" s="96" t="e">
        <f>T2396*IF($AA2396=2021,IF(OR($M2396="Услуги",$M2396="Работы"),#REF!,IF($U2396&lt;&gt;0,#REF!,#REF!)),1)*IF($AA2396=2022,IF(OR($M2396="Услуги",$M2396="Работы"),#REF!,IF($U2396&lt;&gt;0,#REF!,#REF!)),1)*IF($AA2396=2023,IF(OR($M2396="Услуги",$M2396="Работы"),#REF!,IF($U2396&lt;&gt;0,#REF!,#REF!)),1)*IF($AA2396=2024,IF(OR($M2396="Услуги",$M2396="Работы"),#REF!,IF($U2396&lt;&gt;0,#REF!,#REF!)),1)*IF($AA2396=2025,IF(OR($M2396="Услуги",$M2396="Работы"),#REF!,IF($U2396&lt;&gt;0,#REF!,#REF!)),1)</f>
        <v>#REF!</v>
      </c>
      <c r="AE2396" s="96" t="e">
        <f>U2396*IF($AA2396=2021,IF(OR($M2396="Услуги",$M2396="Работы"),#REF!,IF($U2396&lt;&gt;0,#REF!,#REF!)),1)*IF($AA2396=2022,IF(OR($M2396="Услуги",$M2396="Работы"),#REF!,IF($U2396&lt;&gt;0,#REF!,#REF!)),1)*IF($AA2396=2023,IF(OR($M2396="Услуги",$M2396="Работы"),#REF!,IF($U2396&lt;&gt;0,#REF!,#REF!)),1)*IF($AA2396=2024,IF(OR($M2396="Услуги",$M2396="Работы"),#REF!,IF($U2396&lt;&gt;0,#REF!,#REF!)),1)*IF($AA2396=2025,IF(OR($M2396="Услуги",$M2396="Работы"),#REF!,IF($U2396&lt;&gt;0,#REF!,#REF!)),1)</f>
        <v>#REF!</v>
      </c>
      <c r="AF2396" s="96" t="e">
        <f>V2396*IF($AA2396=2021,IF(OR($M2396="Услуги",$M2396="Работы"),#REF!,IF($U2396&lt;&gt;0,#REF!,#REF!)),1)*IF($AA2396=2022,IF(OR($M2396="Услуги",$M2396="Работы"),#REF!,IF($U2396&lt;&gt;0,#REF!,#REF!)),1)*IF($AA2396=2023,IF(OR($M2396="Услуги",$M2396="Работы"),#REF!,IF($U2396&lt;&gt;0,#REF!,#REF!)),1)*IF($AA2396=2024,IF(OR($M2396="Услуги",$M2396="Работы"),#REF!,IF($U2396&lt;&gt;0,#REF!,#REF!)),1)*IF($AA2396=2025,IF(OR($M2396="Услуги",$M2396="Работы"),#REF!,IF($U2396&lt;&gt;0,#REF!,#REF!)),1)</f>
        <v>#REF!</v>
      </c>
      <c r="AG2396" s="96" t="e">
        <f>W2396*IF($AA2396=2021,IF(OR($M2396="Услуги",$M2396="Работы"),#REF!,IF($U2396&lt;&gt;0,#REF!,#REF!)),1)*IF($AA2396=2022,IF(OR($M2396="Услуги",$M2396="Работы"),#REF!,IF($U2396&lt;&gt;0,#REF!,#REF!)),1)*IF($AA2396=2023,IF(OR($M2396="Услуги",$M2396="Работы"),#REF!,IF($U2396&lt;&gt;0,#REF!,#REF!)),1)*IF($AA2396=2024,IF(OR($M2396="Услуги",$M2396="Работы"),#REF!,IF($U2396&lt;&gt;0,#REF!,#REF!)),1)*IF($AA2396=2025,IF(OR($M2396="Услуги",$M2396="Работы"),#REF!,IF($U2396&lt;&gt;0,#REF!,#REF!)),1)</f>
        <v>#REF!</v>
      </c>
      <c r="AH2396" s="96" t="e">
        <f>X2396*IF($AA2396=2021,IF(OR($M2396="Услуги",$M2396="Работы"),#REF!,IF($U2396&lt;&gt;0,#REF!,#REF!)),1)*IF($AA2396=2022,IF(OR($M2396="Услуги",$M2396="Работы"),#REF!,IF($U2396&lt;&gt;0,#REF!,#REF!)),1)*IF($AA2396=2023,IF(OR($M2396="Услуги",$M2396="Работы"),#REF!,IF($U2396&lt;&gt;0,#REF!,#REF!)),1)*IF($AA2396=2024,IF(OR($M2396="Услуги",$M2396="Работы"),#REF!,IF($U2396&lt;&gt;0,#REF!,#REF!)),1)*IF($AA2396=2025,IF(OR($M2396="Услуги",$M2396="Работы"),#REF!,IF($U2396&lt;&gt;0,#REF!,#REF!)),1)</f>
        <v>#REF!</v>
      </c>
      <c r="AI2396" s="96" t="e">
        <f>Y2396*IF($AA2396=2021,IF(OR($M2396="Услуги",$M2396="Работы"),#REF!,IF($U2396&lt;&gt;0,#REF!,#REF!)),1)*IF($AA2396=2022,IF(OR($M2396="Услуги",$M2396="Работы"),#REF!,IF($U2396&lt;&gt;0,#REF!,#REF!)),1)*IF($AA2396=2023,IF(OR($M2396="Услуги",$M2396="Работы"),#REF!,IF($U2396&lt;&gt;0,#REF!,#REF!)),1)*IF($AA2396=2024,IF(OR($M2396="Услуги",$M2396="Работы"),#REF!,IF($U2396&lt;&gt;0,#REF!,#REF!)),1)*IF($AA2396=2025,IF(OR($M2396="Услуги",$M2396="Работы"),#REF!,IF($U2396&lt;&gt;0,#REF!,#REF!)),1)</f>
        <v>#REF!</v>
      </c>
      <c r="AJ2396" s="96" t="e">
        <f>Z2396*IF($AA2396=2021,IF(OR($M2396="Услуги",$M2396="Работы"),#REF!,IF($U2396&lt;&gt;0,#REF!,#REF!)),1)*IF($AA2396=2022,IF(OR($M2396="Услуги",$M2396="Работы"),#REF!,IF($U2396&lt;&gt;0,#REF!,#REF!)),1)*IF($AA2396=2023,IF(OR($M2396="Услуги",$M2396="Работы"),#REF!,IF($U2396&lt;&gt;0,#REF!,#REF!)),1)*IF($AA2396=2024,IF(OR($M2396="Услуги",$M2396="Работы"),#REF!,IF($U2396&lt;&gt;0,#REF!,#REF!)),1)*IF($AA2396=2025,IF(OR($M2396="Услуги",$M2396="Работы"),#REF!,IF($U2396&lt;&gt;0,#REF!,#REF!)),1)</f>
        <v>#REF!</v>
      </c>
    </row>
    <row r="2397" spans="1:39" ht="15" hidden="1" x14ac:dyDescent="0.25">
      <c r="A2397" s="85">
        <v>1</v>
      </c>
      <c r="B2397" s="86" t="s">
        <v>439</v>
      </c>
      <c r="C2397" s="215" t="s">
        <v>479</v>
      </c>
      <c r="D2397" s="60" t="s">
        <v>476</v>
      </c>
      <c r="E2397" s="60" t="s">
        <v>610</v>
      </c>
      <c r="F2397" s="88" t="s">
        <v>436</v>
      </c>
      <c r="G2397" s="87" t="e">
        <f>VLOOKUP(D2397,#REF!,2,FALSE)</f>
        <v>#REF!</v>
      </c>
      <c r="H2397" s="88"/>
      <c r="I2397" s="88"/>
      <c r="J2397" s="86" t="s">
        <v>6</v>
      </c>
      <c r="K2397" s="184" t="s">
        <v>479</v>
      </c>
      <c r="L2397" s="60" t="s">
        <v>518</v>
      </c>
      <c r="M2397" s="86" t="s">
        <v>6</v>
      </c>
      <c r="N2397" s="86" t="s">
        <v>6</v>
      </c>
      <c r="O2397" s="85" t="s">
        <v>527</v>
      </c>
      <c r="P2397" s="86"/>
      <c r="Q2397" s="100"/>
      <c r="R2397" s="97">
        <v>0.2</v>
      </c>
      <c r="S2397" s="98">
        <f t="shared" si="664"/>
        <v>5470575</v>
      </c>
      <c r="T2397" s="95">
        <v>0</v>
      </c>
      <c r="U2397" s="98"/>
      <c r="V2397" s="95">
        <v>0</v>
      </c>
      <c r="W2397" s="95">
        <f t="shared" si="657"/>
        <v>0</v>
      </c>
      <c r="X2397" s="98">
        <v>5470575</v>
      </c>
      <c r="Y2397" s="95">
        <f t="shared" si="661"/>
        <v>911762.5</v>
      </c>
      <c r="Z2397" s="95">
        <f t="shared" si="662"/>
        <v>4558812.5</v>
      </c>
      <c r="AA2397" s="244">
        <v>2023</v>
      </c>
      <c r="AB2397" s="247" t="e">
        <f t="shared" si="658"/>
        <v>#REF!</v>
      </c>
      <c r="AC2397" s="96" t="e">
        <f>S2397*IF($AA2397=2021,IF(OR($M2397="Услуги",$M2397="Работы"),#REF!,IF($U2397&lt;&gt;0,#REF!,#REF!)),1)*IF($AA2397=2022,IF(OR($M2397="Услуги",$M2397="Работы"),#REF!,IF($U2397&lt;&gt;0,#REF!,#REF!)),1)*IF($AA2397=2023,IF(OR($M2397="Услуги",$M2397="Работы"),#REF!,IF($U2397&lt;&gt;0,#REF!,#REF!)),1)*IF($AA2397=2024,IF(OR($M2397="Услуги",$M2397="Работы"),#REF!,IF($U2397&lt;&gt;0,#REF!,#REF!)),1)*IF($AA2397=2025,IF(OR($M2397="Услуги",$M2397="Работы"),#REF!,IF($U2397&lt;&gt;0,#REF!,#REF!)),1)</f>
        <v>#REF!</v>
      </c>
      <c r="AD2397" s="96" t="e">
        <f>T2397*IF($AA2397=2021,IF(OR($M2397="Услуги",$M2397="Работы"),#REF!,IF($U2397&lt;&gt;0,#REF!,#REF!)),1)*IF($AA2397=2022,IF(OR($M2397="Услуги",$M2397="Работы"),#REF!,IF($U2397&lt;&gt;0,#REF!,#REF!)),1)*IF($AA2397=2023,IF(OR($M2397="Услуги",$M2397="Работы"),#REF!,IF($U2397&lt;&gt;0,#REF!,#REF!)),1)*IF($AA2397=2024,IF(OR($M2397="Услуги",$M2397="Работы"),#REF!,IF($U2397&lt;&gt;0,#REF!,#REF!)),1)*IF($AA2397=2025,IF(OR($M2397="Услуги",$M2397="Работы"),#REF!,IF($U2397&lt;&gt;0,#REF!,#REF!)),1)</f>
        <v>#REF!</v>
      </c>
      <c r="AE2397" s="96" t="e">
        <f>U2397*IF($AA2397=2021,IF(OR($M2397="Услуги",$M2397="Работы"),#REF!,IF($U2397&lt;&gt;0,#REF!,#REF!)),1)*IF($AA2397=2022,IF(OR($M2397="Услуги",$M2397="Работы"),#REF!,IF($U2397&lt;&gt;0,#REF!,#REF!)),1)*IF($AA2397=2023,IF(OR($M2397="Услуги",$M2397="Работы"),#REF!,IF($U2397&lt;&gt;0,#REF!,#REF!)),1)*IF($AA2397=2024,IF(OR($M2397="Услуги",$M2397="Работы"),#REF!,IF($U2397&lt;&gt;0,#REF!,#REF!)),1)*IF($AA2397=2025,IF(OR($M2397="Услуги",$M2397="Работы"),#REF!,IF($U2397&lt;&gt;0,#REF!,#REF!)),1)</f>
        <v>#REF!</v>
      </c>
      <c r="AF2397" s="96" t="e">
        <f>V2397*IF($AA2397=2021,IF(OR($M2397="Услуги",$M2397="Работы"),#REF!,IF($U2397&lt;&gt;0,#REF!,#REF!)),1)*IF($AA2397=2022,IF(OR($M2397="Услуги",$M2397="Работы"),#REF!,IF($U2397&lt;&gt;0,#REF!,#REF!)),1)*IF($AA2397=2023,IF(OR($M2397="Услуги",$M2397="Работы"),#REF!,IF($U2397&lt;&gt;0,#REF!,#REF!)),1)*IF($AA2397=2024,IF(OR($M2397="Услуги",$M2397="Работы"),#REF!,IF($U2397&lt;&gt;0,#REF!,#REF!)),1)*IF($AA2397=2025,IF(OR($M2397="Услуги",$M2397="Работы"),#REF!,IF($U2397&lt;&gt;0,#REF!,#REF!)),1)</f>
        <v>#REF!</v>
      </c>
      <c r="AG2397" s="96" t="e">
        <f>W2397*IF($AA2397=2021,IF(OR($M2397="Услуги",$M2397="Работы"),#REF!,IF($U2397&lt;&gt;0,#REF!,#REF!)),1)*IF($AA2397=2022,IF(OR($M2397="Услуги",$M2397="Работы"),#REF!,IF($U2397&lt;&gt;0,#REF!,#REF!)),1)*IF($AA2397=2023,IF(OR($M2397="Услуги",$M2397="Работы"),#REF!,IF($U2397&lt;&gt;0,#REF!,#REF!)),1)*IF($AA2397=2024,IF(OR($M2397="Услуги",$M2397="Работы"),#REF!,IF($U2397&lt;&gt;0,#REF!,#REF!)),1)*IF($AA2397=2025,IF(OR($M2397="Услуги",$M2397="Работы"),#REF!,IF($U2397&lt;&gt;0,#REF!,#REF!)),1)</f>
        <v>#REF!</v>
      </c>
      <c r="AH2397" s="96" t="e">
        <f>X2397*IF($AA2397=2021,IF(OR($M2397="Услуги",$M2397="Работы"),#REF!,IF($U2397&lt;&gt;0,#REF!,#REF!)),1)*IF($AA2397=2022,IF(OR($M2397="Услуги",$M2397="Работы"),#REF!,IF($U2397&lt;&gt;0,#REF!,#REF!)),1)*IF($AA2397=2023,IF(OR($M2397="Услуги",$M2397="Работы"),#REF!,IF($U2397&lt;&gt;0,#REF!,#REF!)),1)*IF($AA2397=2024,IF(OR($M2397="Услуги",$M2397="Работы"),#REF!,IF($U2397&lt;&gt;0,#REF!,#REF!)),1)*IF($AA2397=2025,IF(OR($M2397="Услуги",$M2397="Работы"),#REF!,IF($U2397&lt;&gt;0,#REF!,#REF!)),1)</f>
        <v>#REF!</v>
      </c>
      <c r="AI2397" s="96" t="e">
        <f>Y2397*IF($AA2397=2021,IF(OR($M2397="Услуги",$M2397="Работы"),#REF!,IF($U2397&lt;&gt;0,#REF!,#REF!)),1)*IF($AA2397=2022,IF(OR($M2397="Услуги",$M2397="Работы"),#REF!,IF($U2397&lt;&gt;0,#REF!,#REF!)),1)*IF($AA2397=2023,IF(OR($M2397="Услуги",$M2397="Работы"),#REF!,IF($U2397&lt;&gt;0,#REF!,#REF!)),1)*IF($AA2397=2024,IF(OR($M2397="Услуги",$M2397="Работы"),#REF!,IF($U2397&lt;&gt;0,#REF!,#REF!)),1)*IF($AA2397=2025,IF(OR($M2397="Услуги",$M2397="Работы"),#REF!,IF($U2397&lt;&gt;0,#REF!,#REF!)),1)</f>
        <v>#REF!</v>
      </c>
      <c r="AJ2397" s="96" t="e">
        <f>Z2397*IF($AA2397=2021,IF(OR($M2397="Услуги",$M2397="Работы"),#REF!,IF($U2397&lt;&gt;0,#REF!,#REF!)),1)*IF($AA2397=2022,IF(OR($M2397="Услуги",$M2397="Работы"),#REF!,IF($U2397&lt;&gt;0,#REF!,#REF!)),1)*IF($AA2397=2023,IF(OR($M2397="Услуги",$M2397="Работы"),#REF!,IF($U2397&lt;&gt;0,#REF!,#REF!)),1)*IF($AA2397=2024,IF(OR($M2397="Услуги",$M2397="Работы"),#REF!,IF($U2397&lt;&gt;0,#REF!,#REF!)),1)*IF($AA2397=2025,IF(OR($M2397="Услуги",$M2397="Работы"),#REF!,IF($U2397&lt;&gt;0,#REF!,#REF!)),1)</f>
        <v>#REF!</v>
      </c>
    </row>
    <row r="2398" spans="1:39" ht="15" hidden="1" x14ac:dyDescent="0.25">
      <c r="A2398" s="85">
        <v>1</v>
      </c>
      <c r="B2398" s="86" t="s">
        <v>439</v>
      </c>
      <c r="C2398" s="215" t="s">
        <v>479</v>
      </c>
      <c r="D2398" s="60" t="s">
        <v>476</v>
      </c>
      <c r="E2398" s="60" t="s">
        <v>610</v>
      </c>
      <c r="F2398" s="88" t="s">
        <v>436</v>
      </c>
      <c r="G2398" s="87" t="e">
        <f>VLOOKUP(D2398,#REF!,2,FALSE)</f>
        <v>#REF!</v>
      </c>
      <c r="H2398" s="88"/>
      <c r="I2398" s="88"/>
      <c r="J2398" s="86" t="s">
        <v>6</v>
      </c>
      <c r="K2398" s="184" t="s">
        <v>479</v>
      </c>
      <c r="L2398" s="60" t="s">
        <v>518</v>
      </c>
      <c r="M2398" s="86" t="s">
        <v>6</v>
      </c>
      <c r="N2398" s="86" t="s">
        <v>6</v>
      </c>
      <c r="O2398" s="85" t="s">
        <v>527</v>
      </c>
      <c r="P2398" s="86"/>
      <c r="Q2398" s="100"/>
      <c r="R2398" s="97">
        <v>0.2</v>
      </c>
      <c r="S2398" s="98">
        <f t="shared" si="664"/>
        <v>5733162</v>
      </c>
      <c r="T2398" s="95">
        <f t="shared" ref="T2398:T2461" si="665">S2398/1.2*$R2398</f>
        <v>955527</v>
      </c>
      <c r="U2398" s="98"/>
      <c r="V2398" s="95">
        <f t="shared" ref="V2398:V2461" si="666">U2398/1.2*$R2398</f>
        <v>0</v>
      </c>
      <c r="W2398" s="95">
        <f t="shared" si="657"/>
        <v>0</v>
      </c>
      <c r="X2398" s="98">
        <v>5733162</v>
      </c>
      <c r="Y2398" s="95">
        <f t="shared" si="661"/>
        <v>955527</v>
      </c>
      <c r="Z2398" s="95">
        <f t="shared" si="662"/>
        <v>4777635</v>
      </c>
      <c r="AA2398" s="244">
        <v>2024</v>
      </c>
      <c r="AB2398" s="247" t="e">
        <f t="shared" si="658"/>
        <v>#REF!</v>
      </c>
      <c r="AC2398" s="96" t="e">
        <f>S2398*IF($AA2398=2021,IF(OR($M2398="Услуги",$M2398="Работы"),#REF!,IF($U2398&lt;&gt;0,#REF!,#REF!)),1)*IF($AA2398=2022,IF(OR($M2398="Услуги",$M2398="Работы"),#REF!,IF($U2398&lt;&gt;0,#REF!,#REF!)),1)*IF($AA2398=2023,IF(OR($M2398="Услуги",$M2398="Работы"),#REF!,IF($U2398&lt;&gt;0,#REF!,#REF!)),1)*IF($AA2398=2024,IF(OR($M2398="Услуги",$M2398="Работы"),#REF!,IF($U2398&lt;&gt;0,#REF!,#REF!)),1)*IF($AA2398=2025,IF(OR($M2398="Услуги",$M2398="Работы"),#REF!,IF($U2398&lt;&gt;0,#REF!,#REF!)),1)</f>
        <v>#REF!</v>
      </c>
      <c r="AD2398" s="96" t="e">
        <f>T2398*IF($AA2398=2021,IF(OR($M2398="Услуги",$M2398="Работы"),#REF!,IF($U2398&lt;&gt;0,#REF!,#REF!)),1)*IF($AA2398=2022,IF(OR($M2398="Услуги",$M2398="Работы"),#REF!,IF($U2398&lt;&gt;0,#REF!,#REF!)),1)*IF($AA2398=2023,IF(OR($M2398="Услуги",$M2398="Работы"),#REF!,IF($U2398&lt;&gt;0,#REF!,#REF!)),1)*IF($AA2398=2024,IF(OR($M2398="Услуги",$M2398="Работы"),#REF!,IF($U2398&lt;&gt;0,#REF!,#REF!)),1)*IF($AA2398=2025,IF(OR($M2398="Услуги",$M2398="Работы"),#REF!,IF($U2398&lt;&gt;0,#REF!,#REF!)),1)</f>
        <v>#REF!</v>
      </c>
      <c r="AE2398" s="96" t="e">
        <f>U2398*IF($AA2398=2021,IF(OR($M2398="Услуги",$M2398="Работы"),#REF!,IF($U2398&lt;&gt;0,#REF!,#REF!)),1)*IF($AA2398=2022,IF(OR($M2398="Услуги",$M2398="Работы"),#REF!,IF($U2398&lt;&gt;0,#REF!,#REF!)),1)*IF($AA2398=2023,IF(OR($M2398="Услуги",$M2398="Работы"),#REF!,IF($U2398&lt;&gt;0,#REF!,#REF!)),1)*IF($AA2398=2024,IF(OR($M2398="Услуги",$M2398="Работы"),#REF!,IF($U2398&lt;&gt;0,#REF!,#REF!)),1)*IF($AA2398=2025,IF(OR($M2398="Услуги",$M2398="Работы"),#REF!,IF($U2398&lt;&gt;0,#REF!,#REF!)),1)</f>
        <v>#REF!</v>
      </c>
      <c r="AF2398" s="96" t="e">
        <f>V2398*IF($AA2398=2021,IF(OR($M2398="Услуги",$M2398="Работы"),#REF!,IF($U2398&lt;&gt;0,#REF!,#REF!)),1)*IF($AA2398=2022,IF(OR($M2398="Услуги",$M2398="Работы"),#REF!,IF($U2398&lt;&gt;0,#REF!,#REF!)),1)*IF($AA2398=2023,IF(OR($M2398="Услуги",$M2398="Работы"),#REF!,IF($U2398&lt;&gt;0,#REF!,#REF!)),1)*IF($AA2398=2024,IF(OR($M2398="Услуги",$M2398="Работы"),#REF!,IF($U2398&lt;&gt;0,#REF!,#REF!)),1)*IF($AA2398=2025,IF(OR($M2398="Услуги",$M2398="Работы"),#REF!,IF($U2398&lt;&gt;0,#REF!,#REF!)),1)</f>
        <v>#REF!</v>
      </c>
      <c r="AG2398" s="96" t="e">
        <f>W2398*IF($AA2398=2021,IF(OR($M2398="Услуги",$M2398="Работы"),#REF!,IF($U2398&lt;&gt;0,#REF!,#REF!)),1)*IF($AA2398=2022,IF(OR($M2398="Услуги",$M2398="Работы"),#REF!,IF($U2398&lt;&gt;0,#REF!,#REF!)),1)*IF($AA2398=2023,IF(OR($M2398="Услуги",$M2398="Работы"),#REF!,IF($U2398&lt;&gt;0,#REF!,#REF!)),1)*IF($AA2398=2024,IF(OR($M2398="Услуги",$M2398="Работы"),#REF!,IF($U2398&lt;&gt;0,#REF!,#REF!)),1)*IF($AA2398=2025,IF(OR($M2398="Услуги",$M2398="Работы"),#REF!,IF($U2398&lt;&gt;0,#REF!,#REF!)),1)</f>
        <v>#REF!</v>
      </c>
      <c r="AH2398" s="96" t="e">
        <f>X2398*IF($AA2398=2021,IF(OR($M2398="Услуги",$M2398="Работы"),#REF!,IF($U2398&lt;&gt;0,#REF!,#REF!)),1)*IF($AA2398=2022,IF(OR($M2398="Услуги",$M2398="Работы"),#REF!,IF($U2398&lt;&gt;0,#REF!,#REF!)),1)*IF($AA2398=2023,IF(OR($M2398="Услуги",$M2398="Работы"),#REF!,IF($U2398&lt;&gt;0,#REF!,#REF!)),1)*IF($AA2398=2024,IF(OR($M2398="Услуги",$M2398="Работы"),#REF!,IF($U2398&lt;&gt;0,#REF!,#REF!)),1)*IF($AA2398=2025,IF(OR($M2398="Услуги",$M2398="Работы"),#REF!,IF($U2398&lt;&gt;0,#REF!,#REF!)),1)</f>
        <v>#REF!</v>
      </c>
      <c r="AI2398" s="96" t="e">
        <f>Y2398*IF($AA2398=2021,IF(OR($M2398="Услуги",$M2398="Работы"),#REF!,IF($U2398&lt;&gt;0,#REF!,#REF!)),1)*IF($AA2398=2022,IF(OR($M2398="Услуги",$M2398="Работы"),#REF!,IF($U2398&lt;&gt;0,#REF!,#REF!)),1)*IF($AA2398=2023,IF(OR($M2398="Услуги",$M2398="Работы"),#REF!,IF($U2398&lt;&gt;0,#REF!,#REF!)),1)*IF($AA2398=2024,IF(OR($M2398="Услуги",$M2398="Работы"),#REF!,IF($U2398&lt;&gt;0,#REF!,#REF!)),1)*IF($AA2398=2025,IF(OR($M2398="Услуги",$M2398="Работы"),#REF!,IF($U2398&lt;&gt;0,#REF!,#REF!)),1)</f>
        <v>#REF!</v>
      </c>
      <c r="AJ2398" s="96" t="e">
        <f>Z2398*IF($AA2398=2021,IF(OR($M2398="Услуги",$M2398="Работы"),#REF!,IF($U2398&lt;&gt;0,#REF!,#REF!)),1)*IF($AA2398=2022,IF(OR($M2398="Услуги",$M2398="Работы"),#REF!,IF($U2398&lt;&gt;0,#REF!,#REF!)),1)*IF($AA2398=2023,IF(OR($M2398="Услуги",$M2398="Работы"),#REF!,IF($U2398&lt;&gt;0,#REF!,#REF!)),1)*IF($AA2398=2024,IF(OR($M2398="Услуги",$M2398="Работы"),#REF!,IF($U2398&lt;&gt;0,#REF!,#REF!)),1)*IF($AA2398=2025,IF(OR($M2398="Услуги",$M2398="Работы"),#REF!,IF($U2398&lt;&gt;0,#REF!,#REF!)),1)</f>
        <v>#REF!</v>
      </c>
    </row>
    <row r="2399" spans="1:39" ht="15" hidden="1" x14ac:dyDescent="0.25">
      <c r="A2399" s="85">
        <v>1</v>
      </c>
      <c r="B2399" s="86" t="s">
        <v>439</v>
      </c>
      <c r="C2399" s="215" t="s">
        <v>479</v>
      </c>
      <c r="D2399" s="60" t="s">
        <v>476</v>
      </c>
      <c r="E2399" s="60" t="s">
        <v>610</v>
      </c>
      <c r="F2399" s="88" t="s">
        <v>436</v>
      </c>
      <c r="G2399" s="87" t="e">
        <f>VLOOKUP(D2399,#REF!,2,FALSE)</f>
        <v>#REF!</v>
      </c>
      <c r="H2399" s="88"/>
      <c r="I2399" s="88"/>
      <c r="J2399" s="86" t="s">
        <v>6</v>
      </c>
      <c r="K2399" s="184" t="s">
        <v>479</v>
      </c>
      <c r="L2399" s="60" t="s">
        <v>518</v>
      </c>
      <c r="M2399" s="86" t="s">
        <v>6</v>
      </c>
      <c r="N2399" s="86" t="s">
        <v>6</v>
      </c>
      <c r="O2399" s="85" t="s">
        <v>527</v>
      </c>
      <c r="P2399" s="86"/>
      <c r="Q2399" s="100"/>
      <c r="R2399" s="97">
        <v>0.2</v>
      </c>
      <c r="S2399" s="98">
        <f t="shared" si="664"/>
        <v>6008354</v>
      </c>
      <c r="T2399" s="95">
        <f t="shared" si="665"/>
        <v>1001392.3333333335</v>
      </c>
      <c r="U2399" s="98"/>
      <c r="V2399" s="95">
        <f t="shared" si="666"/>
        <v>0</v>
      </c>
      <c r="W2399" s="95">
        <f t="shared" si="657"/>
        <v>0</v>
      </c>
      <c r="X2399" s="98">
        <v>6008354</v>
      </c>
      <c r="Y2399" s="95">
        <f t="shared" si="661"/>
        <v>1001392.3333333335</v>
      </c>
      <c r="Z2399" s="95">
        <f t="shared" si="662"/>
        <v>5006961.666666666</v>
      </c>
      <c r="AA2399" s="244">
        <v>2025</v>
      </c>
      <c r="AB2399" s="247" t="e">
        <f t="shared" si="658"/>
        <v>#REF!</v>
      </c>
      <c r="AC2399" s="96" t="e">
        <f>S2399*IF($AA2399=2021,IF(OR($M2399="Услуги",$M2399="Работы"),#REF!,IF($U2399&lt;&gt;0,#REF!,#REF!)),1)*IF($AA2399=2022,IF(OR($M2399="Услуги",$M2399="Работы"),#REF!,IF($U2399&lt;&gt;0,#REF!,#REF!)),1)*IF($AA2399=2023,IF(OR($M2399="Услуги",$M2399="Работы"),#REF!,IF($U2399&lt;&gt;0,#REF!,#REF!)),1)*IF($AA2399=2024,IF(OR($M2399="Услуги",$M2399="Работы"),#REF!,IF($U2399&lt;&gt;0,#REF!,#REF!)),1)*IF($AA2399=2025,IF(OR($M2399="Услуги",$M2399="Работы"),#REF!,IF($U2399&lt;&gt;0,#REF!,#REF!)),1)</f>
        <v>#REF!</v>
      </c>
      <c r="AD2399" s="96" t="e">
        <f>T2399*IF($AA2399=2021,IF(OR($M2399="Услуги",$M2399="Работы"),#REF!,IF($U2399&lt;&gt;0,#REF!,#REF!)),1)*IF($AA2399=2022,IF(OR($M2399="Услуги",$M2399="Работы"),#REF!,IF($U2399&lt;&gt;0,#REF!,#REF!)),1)*IF($AA2399=2023,IF(OR($M2399="Услуги",$M2399="Работы"),#REF!,IF($U2399&lt;&gt;0,#REF!,#REF!)),1)*IF($AA2399=2024,IF(OR($M2399="Услуги",$M2399="Работы"),#REF!,IF($U2399&lt;&gt;0,#REF!,#REF!)),1)*IF($AA2399=2025,IF(OR($M2399="Услуги",$M2399="Работы"),#REF!,IF($U2399&lt;&gt;0,#REF!,#REF!)),1)</f>
        <v>#REF!</v>
      </c>
      <c r="AE2399" s="96" t="e">
        <f>U2399*IF($AA2399=2021,IF(OR($M2399="Услуги",$M2399="Работы"),#REF!,IF($U2399&lt;&gt;0,#REF!,#REF!)),1)*IF($AA2399=2022,IF(OR($M2399="Услуги",$M2399="Работы"),#REF!,IF($U2399&lt;&gt;0,#REF!,#REF!)),1)*IF($AA2399=2023,IF(OR($M2399="Услуги",$M2399="Работы"),#REF!,IF($U2399&lt;&gt;0,#REF!,#REF!)),1)*IF($AA2399=2024,IF(OR($M2399="Услуги",$M2399="Работы"),#REF!,IF($U2399&lt;&gt;0,#REF!,#REF!)),1)*IF($AA2399=2025,IF(OR($M2399="Услуги",$M2399="Работы"),#REF!,IF($U2399&lt;&gt;0,#REF!,#REF!)),1)</f>
        <v>#REF!</v>
      </c>
      <c r="AF2399" s="96" t="e">
        <f>V2399*IF($AA2399=2021,IF(OR($M2399="Услуги",$M2399="Работы"),#REF!,IF($U2399&lt;&gt;0,#REF!,#REF!)),1)*IF($AA2399=2022,IF(OR($M2399="Услуги",$M2399="Работы"),#REF!,IF($U2399&lt;&gt;0,#REF!,#REF!)),1)*IF($AA2399=2023,IF(OR($M2399="Услуги",$M2399="Работы"),#REF!,IF($U2399&lt;&gt;0,#REF!,#REF!)),1)*IF($AA2399=2024,IF(OR($M2399="Услуги",$M2399="Работы"),#REF!,IF($U2399&lt;&gt;0,#REF!,#REF!)),1)*IF($AA2399=2025,IF(OR($M2399="Услуги",$M2399="Работы"),#REF!,IF($U2399&lt;&gt;0,#REF!,#REF!)),1)</f>
        <v>#REF!</v>
      </c>
      <c r="AG2399" s="96" t="e">
        <f>W2399*IF($AA2399=2021,IF(OR($M2399="Услуги",$M2399="Работы"),#REF!,IF($U2399&lt;&gt;0,#REF!,#REF!)),1)*IF($AA2399=2022,IF(OR($M2399="Услуги",$M2399="Работы"),#REF!,IF($U2399&lt;&gt;0,#REF!,#REF!)),1)*IF($AA2399=2023,IF(OR($M2399="Услуги",$M2399="Работы"),#REF!,IF($U2399&lt;&gt;0,#REF!,#REF!)),1)*IF($AA2399=2024,IF(OR($M2399="Услуги",$M2399="Работы"),#REF!,IF($U2399&lt;&gt;0,#REF!,#REF!)),1)*IF($AA2399=2025,IF(OR($M2399="Услуги",$M2399="Работы"),#REF!,IF($U2399&lt;&gt;0,#REF!,#REF!)),1)</f>
        <v>#REF!</v>
      </c>
      <c r="AH2399" s="96" t="e">
        <f>X2399*IF($AA2399=2021,IF(OR($M2399="Услуги",$M2399="Работы"),#REF!,IF($U2399&lt;&gt;0,#REF!,#REF!)),1)*IF($AA2399=2022,IF(OR($M2399="Услуги",$M2399="Работы"),#REF!,IF($U2399&lt;&gt;0,#REF!,#REF!)),1)*IF($AA2399=2023,IF(OR($M2399="Услуги",$M2399="Работы"),#REF!,IF($U2399&lt;&gt;0,#REF!,#REF!)),1)*IF($AA2399=2024,IF(OR($M2399="Услуги",$M2399="Работы"),#REF!,IF($U2399&lt;&gt;0,#REF!,#REF!)),1)*IF($AA2399=2025,IF(OR($M2399="Услуги",$M2399="Работы"),#REF!,IF($U2399&lt;&gt;0,#REF!,#REF!)),1)</f>
        <v>#REF!</v>
      </c>
      <c r="AI2399" s="96" t="e">
        <f>Y2399*IF($AA2399=2021,IF(OR($M2399="Услуги",$M2399="Работы"),#REF!,IF($U2399&lt;&gt;0,#REF!,#REF!)),1)*IF($AA2399=2022,IF(OR($M2399="Услуги",$M2399="Работы"),#REF!,IF($U2399&lt;&gt;0,#REF!,#REF!)),1)*IF($AA2399=2023,IF(OR($M2399="Услуги",$M2399="Работы"),#REF!,IF($U2399&lt;&gt;0,#REF!,#REF!)),1)*IF($AA2399=2024,IF(OR($M2399="Услуги",$M2399="Работы"),#REF!,IF($U2399&lt;&gt;0,#REF!,#REF!)),1)*IF($AA2399=2025,IF(OR($M2399="Услуги",$M2399="Работы"),#REF!,IF($U2399&lt;&gt;0,#REF!,#REF!)),1)</f>
        <v>#REF!</v>
      </c>
      <c r="AJ2399" s="96" t="e">
        <f>Z2399*IF($AA2399=2021,IF(OR($M2399="Услуги",$M2399="Работы"),#REF!,IF($U2399&lt;&gt;0,#REF!,#REF!)),1)*IF($AA2399=2022,IF(OR($M2399="Услуги",$M2399="Работы"),#REF!,IF($U2399&lt;&gt;0,#REF!,#REF!)),1)*IF($AA2399=2023,IF(OR($M2399="Услуги",$M2399="Работы"),#REF!,IF($U2399&lt;&gt;0,#REF!,#REF!)),1)*IF($AA2399=2024,IF(OR($M2399="Услуги",$M2399="Работы"),#REF!,IF($U2399&lt;&gt;0,#REF!,#REF!)),1)*IF($AA2399=2025,IF(OR($M2399="Услуги",$M2399="Работы"),#REF!,IF($U2399&lt;&gt;0,#REF!,#REF!)),1)</f>
        <v>#REF!</v>
      </c>
    </row>
    <row r="2400" spans="1:39" ht="15" hidden="1" x14ac:dyDescent="0.25">
      <c r="A2400" s="85">
        <v>1</v>
      </c>
      <c r="B2400" s="86" t="s">
        <v>7</v>
      </c>
      <c r="C2400" s="215" t="s">
        <v>596</v>
      </c>
      <c r="D2400" s="85" t="s">
        <v>212</v>
      </c>
      <c r="E2400" s="85" t="s">
        <v>420</v>
      </c>
      <c r="F2400" s="85"/>
      <c r="G2400" s="87" t="e">
        <f>VLOOKUP(D2400,#REF!,2,FALSE)</f>
        <v>#REF!</v>
      </c>
      <c r="H2400" s="85"/>
      <c r="I2400" s="85"/>
      <c r="J2400" s="86" t="s">
        <v>0</v>
      </c>
      <c r="K2400" s="87" t="str">
        <f t="shared" ref="K2400:K2431" si="667">CONCATENATE("Охват ",D2400," средствами ЦПК")</f>
        <v>Охват Филиал «Сочинская ТЭС» АО «Интер РАО – Электрогенерация» средствами ЦПК</v>
      </c>
      <c r="L2400" s="99" t="s">
        <v>96</v>
      </c>
      <c r="M2400" s="90" t="s">
        <v>532</v>
      </c>
      <c r="N2400" s="85"/>
      <c r="O2400" s="85"/>
      <c r="P2400" s="86"/>
      <c r="Q2400" s="100"/>
      <c r="R2400" s="97">
        <v>0</v>
      </c>
      <c r="S2400" s="98">
        <f>800000*0.4</f>
        <v>320000</v>
      </c>
      <c r="T2400" s="95">
        <f t="shared" si="665"/>
        <v>0</v>
      </c>
      <c r="U2400" s="98"/>
      <c r="V2400" s="95">
        <f t="shared" si="666"/>
        <v>0</v>
      </c>
      <c r="W2400" s="95">
        <f t="shared" si="657"/>
        <v>0</v>
      </c>
      <c r="X2400" s="98">
        <f>800000*0.4</f>
        <v>320000</v>
      </c>
      <c r="Y2400" s="95">
        <f t="shared" si="661"/>
        <v>0</v>
      </c>
      <c r="Z2400" s="95">
        <f t="shared" si="662"/>
        <v>320000</v>
      </c>
      <c r="AA2400" s="243">
        <f>Приоритеты!$E$70+3</f>
        <v>2027</v>
      </c>
      <c r="AB2400" s="247">
        <f t="shared" si="658"/>
        <v>0</v>
      </c>
      <c r="AC2400" s="96">
        <f>S2400*IF($AA2400=2021,IF(OR($M2400="Услуги",$M2400="Работы"),#REF!,IF($U2400&lt;&gt;0,#REF!,#REF!)),1)*IF($AA2400=2022,IF(OR($M2400="Услуги",$M2400="Работы"),#REF!,IF($U2400&lt;&gt;0,#REF!,#REF!)),1)*IF($AA2400=2023,IF(OR($M2400="Услуги",$M2400="Работы"),#REF!,IF($U2400&lt;&gt;0,#REF!,#REF!)),1)*IF($AA2400=2024,IF(OR($M2400="Услуги",$M2400="Работы"),#REF!,IF($U2400&lt;&gt;0,#REF!,#REF!)),1)*IF($AA2400=2025,IF(OR($M2400="Услуги",$M2400="Работы"),#REF!,IF($U2400&lt;&gt;0,#REF!,#REF!)),1)</f>
        <v>320000</v>
      </c>
      <c r="AD2400" s="96">
        <f>T2400*IF($AA2400=2021,IF(OR($M2400="Услуги",$M2400="Работы"),#REF!,IF($U2400&lt;&gt;0,#REF!,#REF!)),1)*IF($AA2400=2022,IF(OR($M2400="Услуги",$M2400="Работы"),#REF!,IF($U2400&lt;&gt;0,#REF!,#REF!)),1)*IF($AA2400=2023,IF(OR($M2400="Услуги",$M2400="Работы"),#REF!,IF($U2400&lt;&gt;0,#REF!,#REF!)),1)*IF($AA2400=2024,IF(OR($M2400="Услуги",$M2400="Работы"),#REF!,IF($U2400&lt;&gt;0,#REF!,#REF!)),1)*IF($AA2400=2025,IF(OR($M2400="Услуги",$M2400="Работы"),#REF!,IF($U2400&lt;&gt;0,#REF!,#REF!)),1)</f>
        <v>0</v>
      </c>
      <c r="AE2400" s="96">
        <f>U2400*IF($AA2400=2021,IF(OR($M2400="Услуги",$M2400="Работы"),#REF!,IF($U2400&lt;&gt;0,#REF!,#REF!)),1)*IF($AA2400=2022,IF(OR($M2400="Услуги",$M2400="Работы"),#REF!,IF($U2400&lt;&gt;0,#REF!,#REF!)),1)*IF($AA2400=2023,IF(OR($M2400="Услуги",$M2400="Работы"),#REF!,IF($U2400&lt;&gt;0,#REF!,#REF!)),1)*IF($AA2400=2024,IF(OR($M2400="Услуги",$M2400="Работы"),#REF!,IF($U2400&lt;&gt;0,#REF!,#REF!)),1)*IF($AA2400=2025,IF(OR($M2400="Услуги",$M2400="Работы"),#REF!,IF($U2400&lt;&gt;0,#REF!,#REF!)),1)</f>
        <v>0</v>
      </c>
      <c r="AF2400" s="96">
        <f>V2400*IF($AA2400=2021,IF(OR($M2400="Услуги",$M2400="Работы"),#REF!,IF($U2400&lt;&gt;0,#REF!,#REF!)),1)*IF($AA2400=2022,IF(OR($M2400="Услуги",$M2400="Работы"),#REF!,IF($U2400&lt;&gt;0,#REF!,#REF!)),1)*IF($AA2400=2023,IF(OR($M2400="Услуги",$M2400="Работы"),#REF!,IF($U2400&lt;&gt;0,#REF!,#REF!)),1)*IF($AA2400=2024,IF(OR($M2400="Услуги",$M2400="Работы"),#REF!,IF($U2400&lt;&gt;0,#REF!,#REF!)),1)*IF($AA2400=2025,IF(OR($M2400="Услуги",$M2400="Работы"),#REF!,IF($U2400&lt;&gt;0,#REF!,#REF!)),1)</f>
        <v>0</v>
      </c>
      <c r="AG2400" s="96">
        <f>W2400*IF($AA2400=2021,IF(OR($M2400="Услуги",$M2400="Работы"),#REF!,IF($U2400&lt;&gt;0,#REF!,#REF!)),1)*IF($AA2400=2022,IF(OR($M2400="Услуги",$M2400="Работы"),#REF!,IF($U2400&lt;&gt;0,#REF!,#REF!)),1)*IF($AA2400=2023,IF(OR($M2400="Услуги",$M2400="Работы"),#REF!,IF($U2400&lt;&gt;0,#REF!,#REF!)),1)*IF($AA2400=2024,IF(OR($M2400="Услуги",$M2400="Работы"),#REF!,IF($U2400&lt;&gt;0,#REF!,#REF!)),1)*IF($AA2400=2025,IF(OR($M2400="Услуги",$M2400="Работы"),#REF!,IF($U2400&lt;&gt;0,#REF!,#REF!)),1)</f>
        <v>0</v>
      </c>
      <c r="AH2400" s="96">
        <f>X2400*IF($AA2400=2021,IF(OR($M2400="Услуги",$M2400="Работы"),#REF!,IF($U2400&lt;&gt;0,#REF!,#REF!)),1)*IF($AA2400=2022,IF(OR($M2400="Услуги",$M2400="Работы"),#REF!,IF($U2400&lt;&gt;0,#REF!,#REF!)),1)*IF($AA2400=2023,IF(OR($M2400="Услуги",$M2400="Работы"),#REF!,IF($U2400&lt;&gt;0,#REF!,#REF!)),1)*IF($AA2400=2024,IF(OR($M2400="Услуги",$M2400="Работы"),#REF!,IF($U2400&lt;&gt;0,#REF!,#REF!)),1)*IF($AA2400=2025,IF(OR($M2400="Услуги",$M2400="Работы"),#REF!,IF($U2400&lt;&gt;0,#REF!,#REF!)),1)</f>
        <v>320000</v>
      </c>
      <c r="AI2400" s="96">
        <f>Y2400*IF($AA2400=2021,IF(OR($M2400="Услуги",$M2400="Работы"),#REF!,IF($U2400&lt;&gt;0,#REF!,#REF!)),1)*IF($AA2400=2022,IF(OR($M2400="Услуги",$M2400="Работы"),#REF!,IF($U2400&lt;&gt;0,#REF!,#REF!)),1)*IF($AA2400=2023,IF(OR($M2400="Услуги",$M2400="Работы"),#REF!,IF($U2400&lt;&gt;0,#REF!,#REF!)),1)*IF($AA2400=2024,IF(OR($M2400="Услуги",$M2400="Работы"),#REF!,IF($U2400&lt;&gt;0,#REF!,#REF!)),1)*IF($AA2400=2025,IF(OR($M2400="Услуги",$M2400="Работы"),#REF!,IF($U2400&lt;&gt;0,#REF!,#REF!)),1)</f>
        <v>0</v>
      </c>
      <c r="AJ2400" s="96">
        <f>Z2400*IF($AA2400=2021,IF(OR($M2400="Услуги",$M2400="Работы"),#REF!,IF($U2400&lt;&gt;0,#REF!,#REF!)),1)*IF($AA2400=2022,IF(OR($M2400="Услуги",$M2400="Работы"),#REF!,IF($U2400&lt;&gt;0,#REF!,#REF!)),1)*IF($AA2400=2023,IF(OR($M2400="Услуги",$M2400="Работы"),#REF!,IF($U2400&lt;&gt;0,#REF!,#REF!)),1)*IF($AA2400=2024,IF(OR($M2400="Услуги",$M2400="Работы"),#REF!,IF($U2400&lt;&gt;0,#REF!,#REF!)),1)*IF($AA2400=2025,IF(OR($M2400="Услуги",$M2400="Работы"),#REF!,IF($U2400&lt;&gt;0,#REF!,#REF!)),1)</f>
        <v>320000</v>
      </c>
    </row>
    <row r="2401" spans="1:36" ht="15" hidden="1" x14ac:dyDescent="0.25">
      <c r="A2401" s="85">
        <v>1</v>
      </c>
      <c r="B2401" s="86" t="s">
        <v>7</v>
      </c>
      <c r="C2401" s="215" t="s">
        <v>596</v>
      </c>
      <c r="D2401" s="85" t="s">
        <v>212</v>
      </c>
      <c r="E2401" s="85" t="s">
        <v>420</v>
      </c>
      <c r="F2401" s="85"/>
      <c r="G2401" s="87" t="e">
        <f>VLOOKUP(D2401,#REF!,2,FALSE)</f>
        <v>#REF!</v>
      </c>
      <c r="H2401" s="85"/>
      <c r="I2401" s="85"/>
      <c r="J2401" s="86" t="s">
        <v>0</v>
      </c>
      <c r="K2401" s="87" t="str">
        <f t="shared" si="667"/>
        <v>Охват Филиал «Сочинская ТЭС» АО «Интер РАО – Электрогенерация» средствами ЦПК</v>
      </c>
      <c r="L2401" s="99" t="s">
        <v>96</v>
      </c>
      <c r="M2401" s="90" t="s">
        <v>532</v>
      </c>
      <c r="N2401" s="85"/>
      <c r="O2401" s="85"/>
      <c r="P2401" s="86"/>
      <c r="Q2401" s="100"/>
      <c r="R2401" s="97">
        <v>0</v>
      </c>
      <c r="S2401" s="98">
        <f>800000*0.4</f>
        <v>320000</v>
      </c>
      <c r="T2401" s="95">
        <f t="shared" si="665"/>
        <v>0</v>
      </c>
      <c r="U2401" s="98"/>
      <c r="V2401" s="95">
        <f t="shared" si="666"/>
        <v>0</v>
      </c>
      <c r="W2401" s="95">
        <f t="shared" si="657"/>
        <v>0</v>
      </c>
      <c r="X2401" s="98">
        <f>800000*0.4</f>
        <v>320000</v>
      </c>
      <c r="Y2401" s="95">
        <f t="shared" si="661"/>
        <v>0</v>
      </c>
      <c r="Z2401" s="95">
        <f t="shared" si="662"/>
        <v>320000</v>
      </c>
      <c r="AA2401" s="243">
        <f>Приоритеты!$E$70+4</f>
        <v>2028</v>
      </c>
      <c r="AB2401" s="247">
        <f t="shared" si="658"/>
        <v>0</v>
      </c>
      <c r="AC2401" s="96">
        <f>S2401*IF($AA2401=2021,IF(OR($M2401="Услуги",$M2401="Работы"),#REF!,IF($U2401&lt;&gt;0,#REF!,#REF!)),1)*IF($AA2401=2022,IF(OR($M2401="Услуги",$M2401="Работы"),#REF!,IF($U2401&lt;&gt;0,#REF!,#REF!)),1)*IF($AA2401=2023,IF(OR($M2401="Услуги",$M2401="Работы"),#REF!,IF($U2401&lt;&gt;0,#REF!,#REF!)),1)*IF($AA2401=2024,IF(OR($M2401="Услуги",$M2401="Работы"),#REF!,IF($U2401&lt;&gt;0,#REF!,#REF!)),1)*IF($AA2401=2025,IF(OR($M2401="Услуги",$M2401="Работы"),#REF!,IF($U2401&lt;&gt;0,#REF!,#REF!)),1)</f>
        <v>320000</v>
      </c>
      <c r="AD2401" s="96">
        <f>T2401*IF($AA2401=2021,IF(OR($M2401="Услуги",$M2401="Работы"),#REF!,IF($U2401&lt;&gt;0,#REF!,#REF!)),1)*IF($AA2401=2022,IF(OR($M2401="Услуги",$M2401="Работы"),#REF!,IF($U2401&lt;&gt;0,#REF!,#REF!)),1)*IF($AA2401=2023,IF(OR($M2401="Услуги",$M2401="Работы"),#REF!,IF($U2401&lt;&gt;0,#REF!,#REF!)),1)*IF($AA2401=2024,IF(OR($M2401="Услуги",$M2401="Работы"),#REF!,IF($U2401&lt;&gt;0,#REF!,#REF!)),1)*IF($AA2401=2025,IF(OR($M2401="Услуги",$M2401="Работы"),#REF!,IF($U2401&lt;&gt;0,#REF!,#REF!)),1)</f>
        <v>0</v>
      </c>
      <c r="AE2401" s="96">
        <f>U2401*IF($AA2401=2021,IF(OR($M2401="Услуги",$M2401="Работы"),#REF!,IF($U2401&lt;&gt;0,#REF!,#REF!)),1)*IF($AA2401=2022,IF(OR($M2401="Услуги",$M2401="Работы"),#REF!,IF($U2401&lt;&gt;0,#REF!,#REF!)),1)*IF($AA2401=2023,IF(OR($M2401="Услуги",$M2401="Работы"),#REF!,IF($U2401&lt;&gt;0,#REF!,#REF!)),1)*IF($AA2401=2024,IF(OR($M2401="Услуги",$M2401="Работы"),#REF!,IF($U2401&lt;&gt;0,#REF!,#REF!)),1)*IF($AA2401=2025,IF(OR($M2401="Услуги",$M2401="Работы"),#REF!,IF($U2401&lt;&gt;0,#REF!,#REF!)),1)</f>
        <v>0</v>
      </c>
      <c r="AF2401" s="96">
        <f>V2401*IF($AA2401=2021,IF(OR($M2401="Услуги",$M2401="Работы"),#REF!,IF($U2401&lt;&gt;0,#REF!,#REF!)),1)*IF($AA2401=2022,IF(OR($M2401="Услуги",$M2401="Работы"),#REF!,IF($U2401&lt;&gt;0,#REF!,#REF!)),1)*IF($AA2401=2023,IF(OR($M2401="Услуги",$M2401="Работы"),#REF!,IF($U2401&lt;&gt;0,#REF!,#REF!)),1)*IF($AA2401=2024,IF(OR($M2401="Услуги",$M2401="Работы"),#REF!,IF($U2401&lt;&gt;0,#REF!,#REF!)),1)*IF($AA2401=2025,IF(OR($M2401="Услуги",$M2401="Работы"),#REF!,IF($U2401&lt;&gt;0,#REF!,#REF!)),1)</f>
        <v>0</v>
      </c>
      <c r="AG2401" s="96">
        <f>W2401*IF($AA2401=2021,IF(OR($M2401="Услуги",$M2401="Работы"),#REF!,IF($U2401&lt;&gt;0,#REF!,#REF!)),1)*IF($AA2401=2022,IF(OR($M2401="Услуги",$M2401="Работы"),#REF!,IF($U2401&lt;&gt;0,#REF!,#REF!)),1)*IF($AA2401=2023,IF(OR($M2401="Услуги",$M2401="Работы"),#REF!,IF($U2401&lt;&gt;0,#REF!,#REF!)),1)*IF($AA2401=2024,IF(OR($M2401="Услуги",$M2401="Работы"),#REF!,IF($U2401&lt;&gt;0,#REF!,#REF!)),1)*IF($AA2401=2025,IF(OR($M2401="Услуги",$M2401="Работы"),#REF!,IF($U2401&lt;&gt;0,#REF!,#REF!)),1)</f>
        <v>0</v>
      </c>
      <c r="AH2401" s="96">
        <f>X2401*IF($AA2401=2021,IF(OR($M2401="Услуги",$M2401="Работы"),#REF!,IF($U2401&lt;&gt;0,#REF!,#REF!)),1)*IF($AA2401=2022,IF(OR($M2401="Услуги",$M2401="Работы"),#REF!,IF($U2401&lt;&gt;0,#REF!,#REF!)),1)*IF($AA2401=2023,IF(OR($M2401="Услуги",$M2401="Работы"),#REF!,IF($U2401&lt;&gt;0,#REF!,#REF!)),1)*IF($AA2401=2024,IF(OR($M2401="Услуги",$M2401="Работы"),#REF!,IF($U2401&lt;&gt;0,#REF!,#REF!)),1)*IF($AA2401=2025,IF(OR($M2401="Услуги",$M2401="Работы"),#REF!,IF($U2401&lt;&gt;0,#REF!,#REF!)),1)</f>
        <v>320000</v>
      </c>
      <c r="AI2401" s="96">
        <f>Y2401*IF($AA2401=2021,IF(OR($M2401="Услуги",$M2401="Работы"),#REF!,IF($U2401&lt;&gt;0,#REF!,#REF!)),1)*IF($AA2401=2022,IF(OR($M2401="Услуги",$M2401="Работы"),#REF!,IF($U2401&lt;&gt;0,#REF!,#REF!)),1)*IF($AA2401=2023,IF(OR($M2401="Услуги",$M2401="Работы"),#REF!,IF($U2401&lt;&gt;0,#REF!,#REF!)),1)*IF($AA2401=2024,IF(OR($M2401="Услуги",$M2401="Работы"),#REF!,IF($U2401&lt;&gt;0,#REF!,#REF!)),1)*IF($AA2401=2025,IF(OR($M2401="Услуги",$M2401="Работы"),#REF!,IF($U2401&lt;&gt;0,#REF!,#REF!)),1)</f>
        <v>0</v>
      </c>
      <c r="AJ2401" s="96">
        <f>Z2401*IF($AA2401=2021,IF(OR($M2401="Услуги",$M2401="Работы"),#REF!,IF($U2401&lt;&gt;0,#REF!,#REF!)),1)*IF($AA2401=2022,IF(OR($M2401="Услуги",$M2401="Работы"),#REF!,IF($U2401&lt;&gt;0,#REF!,#REF!)),1)*IF($AA2401=2023,IF(OR($M2401="Услуги",$M2401="Работы"),#REF!,IF($U2401&lt;&gt;0,#REF!,#REF!)),1)*IF($AA2401=2024,IF(OR($M2401="Услуги",$M2401="Работы"),#REF!,IF($U2401&lt;&gt;0,#REF!,#REF!)),1)*IF($AA2401=2025,IF(OR($M2401="Услуги",$M2401="Работы"),#REF!,IF($U2401&lt;&gt;0,#REF!,#REF!)),1)</f>
        <v>320000</v>
      </c>
    </row>
    <row r="2402" spans="1:36" ht="15" hidden="1" x14ac:dyDescent="0.25">
      <c r="A2402" s="85">
        <v>1</v>
      </c>
      <c r="B2402" s="86" t="s">
        <v>7</v>
      </c>
      <c r="C2402" s="215" t="s">
        <v>596</v>
      </c>
      <c r="D2402" s="85" t="s">
        <v>203</v>
      </c>
      <c r="E2402" s="85" t="s">
        <v>420</v>
      </c>
      <c r="F2402" s="85"/>
      <c r="G2402" s="87" t="e">
        <f>VLOOKUP(D2402,#REF!,2,FALSE)</f>
        <v>#REF!</v>
      </c>
      <c r="H2402" s="85"/>
      <c r="I2402" s="85"/>
      <c r="J2402" s="86" t="s">
        <v>0</v>
      </c>
      <c r="K2402" s="87" t="str">
        <f t="shared" si="667"/>
        <v>Охват Филиал «Печорская ГРЭС» АО «Интер РАО – Электрогенерация» средствами ЦПК</v>
      </c>
      <c r="L2402" s="99" t="s">
        <v>96</v>
      </c>
      <c r="M2402" s="90" t="s">
        <v>532</v>
      </c>
      <c r="N2402" s="85"/>
      <c r="O2402" s="85"/>
      <c r="P2402" s="86"/>
      <c r="Q2402" s="100"/>
      <c r="R2402" s="97">
        <v>0</v>
      </c>
      <c r="S2402" s="98">
        <f>1500000*0.4</f>
        <v>600000</v>
      </c>
      <c r="T2402" s="95">
        <f t="shared" si="665"/>
        <v>0</v>
      </c>
      <c r="U2402" s="98"/>
      <c r="V2402" s="95">
        <f t="shared" si="666"/>
        <v>0</v>
      </c>
      <c r="W2402" s="95">
        <f t="shared" si="657"/>
        <v>0</v>
      </c>
      <c r="X2402" s="98">
        <f>1500000*0.4</f>
        <v>600000</v>
      </c>
      <c r="Y2402" s="95">
        <f t="shared" si="661"/>
        <v>0</v>
      </c>
      <c r="Z2402" s="95">
        <f t="shared" si="662"/>
        <v>600000</v>
      </c>
      <c r="AA2402" s="243">
        <f>Приоритеты!$E$68+3</f>
        <v>2027</v>
      </c>
      <c r="AB2402" s="247">
        <f t="shared" si="658"/>
        <v>0</v>
      </c>
      <c r="AC2402" s="96">
        <f>S2402*IF($AA2402=2021,IF(OR($M2402="Услуги",$M2402="Работы"),#REF!,IF($U2402&lt;&gt;0,#REF!,#REF!)),1)*IF($AA2402=2022,IF(OR($M2402="Услуги",$M2402="Работы"),#REF!,IF($U2402&lt;&gt;0,#REF!,#REF!)),1)*IF($AA2402=2023,IF(OR($M2402="Услуги",$M2402="Работы"),#REF!,IF($U2402&lt;&gt;0,#REF!,#REF!)),1)*IF($AA2402=2024,IF(OR($M2402="Услуги",$M2402="Работы"),#REF!,IF($U2402&lt;&gt;0,#REF!,#REF!)),1)*IF($AA2402=2025,IF(OR($M2402="Услуги",$M2402="Работы"),#REF!,IF($U2402&lt;&gt;0,#REF!,#REF!)),1)</f>
        <v>600000</v>
      </c>
      <c r="AD2402" s="96">
        <f>T2402*IF($AA2402=2021,IF(OR($M2402="Услуги",$M2402="Работы"),#REF!,IF($U2402&lt;&gt;0,#REF!,#REF!)),1)*IF($AA2402=2022,IF(OR($M2402="Услуги",$M2402="Работы"),#REF!,IF($U2402&lt;&gt;0,#REF!,#REF!)),1)*IF($AA2402=2023,IF(OR($M2402="Услуги",$M2402="Работы"),#REF!,IF($U2402&lt;&gt;0,#REF!,#REF!)),1)*IF($AA2402=2024,IF(OR($M2402="Услуги",$M2402="Работы"),#REF!,IF($U2402&lt;&gt;0,#REF!,#REF!)),1)*IF($AA2402=2025,IF(OR($M2402="Услуги",$M2402="Работы"),#REF!,IF($U2402&lt;&gt;0,#REF!,#REF!)),1)</f>
        <v>0</v>
      </c>
      <c r="AE2402" s="96">
        <f>U2402*IF($AA2402=2021,IF(OR($M2402="Услуги",$M2402="Работы"),#REF!,IF($U2402&lt;&gt;0,#REF!,#REF!)),1)*IF($AA2402=2022,IF(OR($M2402="Услуги",$M2402="Работы"),#REF!,IF($U2402&lt;&gt;0,#REF!,#REF!)),1)*IF($AA2402=2023,IF(OR($M2402="Услуги",$M2402="Работы"),#REF!,IF($U2402&lt;&gt;0,#REF!,#REF!)),1)*IF($AA2402=2024,IF(OR($M2402="Услуги",$M2402="Работы"),#REF!,IF($U2402&lt;&gt;0,#REF!,#REF!)),1)*IF($AA2402=2025,IF(OR($M2402="Услуги",$M2402="Работы"),#REF!,IF($U2402&lt;&gt;0,#REF!,#REF!)),1)</f>
        <v>0</v>
      </c>
      <c r="AF2402" s="96">
        <f>V2402*IF($AA2402=2021,IF(OR($M2402="Услуги",$M2402="Работы"),#REF!,IF($U2402&lt;&gt;0,#REF!,#REF!)),1)*IF($AA2402=2022,IF(OR($M2402="Услуги",$M2402="Работы"),#REF!,IF($U2402&lt;&gt;0,#REF!,#REF!)),1)*IF($AA2402=2023,IF(OR($M2402="Услуги",$M2402="Работы"),#REF!,IF($U2402&lt;&gt;0,#REF!,#REF!)),1)*IF($AA2402=2024,IF(OR($M2402="Услуги",$M2402="Работы"),#REF!,IF($U2402&lt;&gt;0,#REF!,#REF!)),1)*IF($AA2402=2025,IF(OR($M2402="Услуги",$M2402="Работы"),#REF!,IF($U2402&lt;&gt;0,#REF!,#REF!)),1)</f>
        <v>0</v>
      </c>
      <c r="AG2402" s="96">
        <f>W2402*IF($AA2402=2021,IF(OR($M2402="Услуги",$M2402="Работы"),#REF!,IF($U2402&lt;&gt;0,#REF!,#REF!)),1)*IF($AA2402=2022,IF(OR($M2402="Услуги",$M2402="Работы"),#REF!,IF($U2402&lt;&gt;0,#REF!,#REF!)),1)*IF($AA2402=2023,IF(OR($M2402="Услуги",$M2402="Работы"),#REF!,IF($U2402&lt;&gt;0,#REF!,#REF!)),1)*IF($AA2402=2024,IF(OR($M2402="Услуги",$M2402="Работы"),#REF!,IF($U2402&lt;&gt;0,#REF!,#REF!)),1)*IF($AA2402=2025,IF(OR($M2402="Услуги",$M2402="Работы"),#REF!,IF($U2402&lt;&gt;0,#REF!,#REF!)),1)</f>
        <v>0</v>
      </c>
      <c r="AH2402" s="96">
        <f>X2402*IF($AA2402=2021,IF(OR($M2402="Услуги",$M2402="Работы"),#REF!,IF($U2402&lt;&gt;0,#REF!,#REF!)),1)*IF($AA2402=2022,IF(OR($M2402="Услуги",$M2402="Работы"),#REF!,IF($U2402&lt;&gt;0,#REF!,#REF!)),1)*IF($AA2402=2023,IF(OR($M2402="Услуги",$M2402="Работы"),#REF!,IF($U2402&lt;&gt;0,#REF!,#REF!)),1)*IF($AA2402=2024,IF(OR($M2402="Услуги",$M2402="Работы"),#REF!,IF($U2402&lt;&gt;0,#REF!,#REF!)),1)*IF($AA2402=2025,IF(OR($M2402="Услуги",$M2402="Работы"),#REF!,IF($U2402&lt;&gt;0,#REF!,#REF!)),1)</f>
        <v>600000</v>
      </c>
      <c r="AI2402" s="96">
        <f>Y2402*IF($AA2402=2021,IF(OR($M2402="Услуги",$M2402="Работы"),#REF!,IF($U2402&lt;&gt;0,#REF!,#REF!)),1)*IF($AA2402=2022,IF(OR($M2402="Услуги",$M2402="Работы"),#REF!,IF($U2402&lt;&gt;0,#REF!,#REF!)),1)*IF($AA2402=2023,IF(OR($M2402="Услуги",$M2402="Работы"),#REF!,IF($U2402&lt;&gt;0,#REF!,#REF!)),1)*IF($AA2402=2024,IF(OR($M2402="Услуги",$M2402="Работы"),#REF!,IF($U2402&lt;&gt;0,#REF!,#REF!)),1)*IF($AA2402=2025,IF(OR($M2402="Услуги",$M2402="Работы"),#REF!,IF($U2402&lt;&gt;0,#REF!,#REF!)),1)</f>
        <v>0</v>
      </c>
      <c r="AJ2402" s="96">
        <f>Z2402*IF($AA2402=2021,IF(OR($M2402="Услуги",$M2402="Работы"),#REF!,IF($U2402&lt;&gt;0,#REF!,#REF!)),1)*IF($AA2402=2022,IF(OR($M2402="Услуги",$M2402="Работы"),#REF!,IF($U2402&lt;&gt;0,#REF!,#REF!)),1)*IF($AA2402=2023,IF(OR($M2402="Услуги",$M2402="Работы"),#REF!,IF($U2402&lt;&gt;0,#REF!,#REF!)),1)*IF($AA2402=2024,IF(OR($M2402="Услуги",$M2402="Работы"),#REF!,IF($U2402&lt;&gt;0,#REF!,#REF!)),1)*IF($AA2402=2025,IF(OR($M2402="Услуги",$M2402="Работы"),#REF!,IF($U2402&lt;&gt;0,#REF!,#REF!)),1)</f>
        <v>600000</v>
      </c>
    </row>
    <row r="2403" spans="1:36" ht="15" hidden="1" x14ac:dyDescent="0.25">
      <c r="A2403" s="85">
        <v>1</v>
      </c>
      <c r="B2403" s="86" t="s">
        <v>7</v>
      </c>
      <c r="C2403" s="215" t="s">
        <v>596</v>
      </c>
      <c r="D2403" s="85" t="s">
        <v>203</v>
      </c>
      <c r="E2403" s="85" t="s">
        <v>420</v>
      </c>
      <c r="F2403" s="85"/>
      <c r="G2403" s="87" t="e">
        <f>VLOOKUP(D2403,#REF!,2,FALSE)</f>
        <v>#REF!</v>
      </c>
      <c r="H2403" s="85"/>
      <c r="I2403" s="85"/>
      <c r="J2403" s="86" t="s">
        <v>0</v>
      </c>
      <c r="K2403" s="87" t="str">
        <f t="shared" si="667"/>
        <v>Охват Филиал «Печорская ГРЭС» АО «Интер РАО – Электрогенерация» средствами ЦПК</v>
      </c>
      <c r="L2403" s="99" t="s">
        <v>96</v>
      </c>
      <c r="M2403" s="90" t="s">
        <v>532</v>
      </c>
      <c r="N2403" s="85"/>
      <c r="O2403" s="85"/>
      <c r="P2403" s="86"/>
      <c r="Q2403" s="100"/>
      <c r="R2403" s="97">
        <v>0</v>
      </c>
      <c r="S2403" s="98">
        <f>1500000*0.4</f>
        <v>600000</v>
      </c>
      <c r="T2403" s="95">
        <f t="shared" si="665"/>
        <v>0</v>
      </c>
      <c r="U2403" s="98"/>
      <c r="V2403" s="95">
        <f t="shared" si="666"/>
        <v>0</v>
      </c>
      <c r="W2403" s="95">
        <f t="shared" si="657"/>
        <v>0</v>
      </c>
      <c r="X2403" s="98">
        <f>1500000*0.4</f>
        <v>600000</v>
      </c>
      <c r="Y2403" s="95">
        <f t="shared" si="661"/>
        <v>0</v>
      </c>
      <c r="Z2403" s="95">
        <f t="shared" si="662"/>
        <v>600000</v>
      </c>
      <c r="AA2403" s="243">
        <f>Приоритеты!$E$68+4</f>
        <v>2028</v>
      </c>
      <c r="AB2403" s="247">
        <f t="shared" si="658"/>
        <v>0</v>
      </c>
      <c r="AC2403" s="96">
        <f>S2403*IF($AA2403=2021,IF(OR($M2403="Услуги",$M2403="Работы"),#REF!,IF($U2403&lt;&gt;0,#REF!,#REF!)),1)*IF($AA2403=2022,IF(OR($M2403="Услуги",$M2403="Работы"),#REF!,IF($U2403&lt;&gt;0,#REF!,#REF!)),1)*IF($AA2403=2023,IF(OR($M2403="Услуги",$M2403="Работы"),#REF!,IF($U2403&lt;&gt;0,#REF!,#REF!)),1)*IF($AA2403=2024,IF(OR($M2403="Услуги",$M2403="Работы"),#REF!,IF($U2403&lt;&gt;0,#REF!,#REF!)),1)*IF($AA2403=2025,IF(OR($M2403="Услуги",$M2403="Работы"),#REF!,IF($U2403&lt;&gt;0,#REF!,#REF!)),1)</f>
        <v>600000</v>
      </c>
      <c r="AD2403" s="96">
        <f>T2403*IF($AA2403=2021,IF(OR($M2403="Услуги",$M2403="Работы"),#REF!,IF($U2403&lt;&gt;0,#REF!,#REF!)),1)*IF($AA2403=2022,IF(OR($M2403="Услуги",$M2403="Работы"),#REF!,IF($U2403&lt;&gt;0,#REF!,#REF!)),1)*IF($AA2403=2023,IF(OR($M2403="Услуги",$M2403="Работы"),#REF!,IF($U2403&lt;&gt;0,#REF!,#REF!)),1)*IF($AA2403=2024,IF(OR($M2403="Услуги",$M2403="Работы"),#REF!,IF($U2403&lt;&gt;0,#REF!,#REF!)),1)*IF($AA2403=2025,IF(OR($M2403="Услуги",$M2403="Работы"),#REF!,IF($U2403&lt;&gt;0,#REF!,#REF!)),1)</f>
        <v>0</v>
      </c>
      <c r="AE2403" s="96">
        <f>U2403*IF($AA2403=2021,IF(OR($M2403="Услуги",$M2403="Работы"),#REF!,IF($U2403&lt;&gt;0,#REF!,#REF!)),1)*IF($AA2403=2022,IF(OR($M2403="Услуги",$M2403="Работы"),#REF!,IF($U2403&lt;&gt;0,#REF!,#REF!)),1)*IF($AA2403=2023,IF(OR($M2403="Услуги",$M2403="Работы"),#REF!,IF($U2403&lt;&gt;0,#REF!,#REF!)),1)*IF($AA2403=2024,IF(OR($M2403="Услуги",$M2403="Работы"),#REF!,IF($U2403&lt;&gt;0,#REF!,#REF!)),1)*IF($AA2403=2025,IF(OR($M2403="Услуги",$M2403="Работы"),#REF!,IF($U2403&lt;&gt;0,#REF!,#REF!)),1)</f>
        <v>0</v>
      </c>
      <c r="AF2403" s="96">
        <f>V2403*IF($AA2403=2021,IF(OR($M2403="Услуги",$M2403="Работы"),#REF!,IF($U2403&lt;&gt;0,#REF!,#REF!)),1)*IF($AA2403=2022,IF(OR($M2403="Услуги",$M2403="Работы"),#REF!,IF($U2403&lt;&gt;0,#REF!,#REF!)),1)*IF($AA2403=2023,IF(OR($M2403="Услуги",$M2403="Работы"),#REF!,IF($U2403&lt;&gt;0,#REF!,#REF!)),1)*IF($AA2403=2024,IF(OR($M2403="Услуги",$M2403="Работы"),#REF!,IF($U2403&lt;&gt;0,#REF!,#REF!)),1)*IF($AA2403=2025,IF(OR($M2403="Услуги",$M2403="Работы"),#REF!,IF($U2403&lt;&gt;0,#REF!,#REF!)),1)</f>
        <v>0</v>
      </c>
      <c r="AG2403" s="96">
        <f>W2403*IF($AA2403=2021,IF(OR($M2403="Услуги",$M2403="Работы"),#REF!,IF($U2403&lt;&gt;0,#REF!,#REF!)),1)*IF($AA2403=2022,IF(OR($M2403="Услуги",$M2403="Работы"),#REF!,IF($U2403&lt;&gt;0,#REF!,#REF!)),1)*IF($AA2403=2023,IF(OR($M2403="Услуги",$M2403="Работы"),#REF!,IF($U2403&lt;&gt;0,#REF!,#REF!)),1)*IF($AA2403=2024,IF(OR($M2403="Услуги",$M2403="Работы"),#REF!,IF($U2403&lt;&gt;0,#REF!,#REF!)),1)*IF($AA2403=2025,IF(OR($M2403="Услуги",$M2403="Работы"),#REF!,IF($U2403&lt;&gt;0,#REF!,#REF!)),1)</f>
        <v>0</v>
      </c>
      <c r="AH2403" s="96">
        <f>X2403*IF($AA2403=2021,IF(OR($M2403="Услуги",$M2403="Работы"),#REF!,IF($U2403&lt;&gt;0,#REF!,#REF!)),1)*IF($AA2403=2022,IF(OR($M2403="Услуги",$M2403="Работы"),#REF!,IF($U2403&lt;&gt;0,#REF!,#REF!)),1)*IF($AA2403=2023,IF(OR($M2403="Услуги",$M2403="Работы"),#REF!,IF($U2403&lt;&gt;0,#REF!,#REF!)),1)*IF($AA2403=2024,IF(OR($M2403="Услуги",$M2403="Работы"),#REF!,IF($U2403&lt;&gt;0,#REF!,#REF!)),1)*IF($AA2403=2025,IF(OR($M2403="Услуги",$M2403="Работы"),#REF!,IF($U2403&lt;&gt;0,#REF!,#REF!)),1)</f>
        <v>600000</v>
      </c>
      <c r="AI2403" s="96">
        <f>Y2403*IF($AA2403=2021,IF(OR($M2403="Услуги",$M2403="Работы"),#REF!,IF($U2403&lt;&gt;0,#REF!,#REF!)),1)*IF($AA2403=2022,IF(OR($M2403="Услуги",$M2403="Работы"),#REF!,IF($U2403&lt;&gt;0,#REF!,#REF!)),1)*IF($AA2403=2023,IF(OR($M2403="Услуги",$M2403="Работы"),#REF!,IF($U2403&lt;&gt;0,#REF!,#REF!)),1)*IF($AA2403=2024,IF(OR($M2403="Услуги",$M2403="Работы"),#REF!,IF($U2403&lt;&gt;0,#REF!,#REF!)),1)*IF($AA2403=2025,IF(OR($M2403="Услуги",$M2403="Работы"),#REF!,IF($U2403&lt;&gt;0,#REF!,#REF!)),1)</f>
        <v>0</v>
      </c>
      <c r="AJ2403" s="96">
        <f>Z2403*IF($AA2403=2021,IF(OR($M2403="Услуги",$M2403="Работы"),#REF!,IF($U2403&lt;&gt;0,#REF!,#REF!)),1)*IF($AA2403=2022,IF(OR($M2403="Услуги",$M2403="Работы"),#REF!,IF($U2403&lt;&gt;0,#REF!,#REF!)),1)*IF($AA2403=2023,IF(OR($M2403="Услуги",$M2403="Работы"),#REF!,IF($U2403&lt;&gt;0,#REF!,#REF!)),1)*IF($AA2403=2024,IF(OR($M2403="Услуги",$M2403="Работы"),#REF!,IF($U2403&lt;&gt;0,#REF!,#REF!)),1)*IF($AA2403=2025,IF(OR($M2403="Услуги",$M2403="Работы"),#REF!,IF($U2403&lt;&gt;0,#REF!,#REF!)),1)</f>
        <v>600000</v>
      </c>
    </row>
    <row r="2404" spans="1:36" ht="15" hidden="1" x14ac:dyDescent="0.25">
      <c r="A2404" s="85">
        <v>1</v>
      </c>
      <c r="B2404" s="86" t="s">
        <v>7</v>
      </c>
      <c r="C2404" s="215" t="s">
        <v>596</v>
      </c>
      <c r="D2404" s="85" t="s">
        <v>32</v>
      </c>
      <c r="E2404" s="85" t="s">
        <v>421</v>
      </c>
      <c r="F2404" s="85"/>
      <c r="G2404" s="87" t="e">
        <f>VLOOKUP(D2404,#REF!,2,FALSE)</f>
        <v>#REF!</v>
      </c>
      <c r="H2404" s="85"/>
      <c r="I2404" s="85"/>
      <c r="J2404" s="86" t="s">
        <v>0</v>
      </c>
      <c r="K2404" s="87" t="str">
        <f t="shared" si="667"/>
        <v>Охват ПАО «Тамбовская энергосбытовая компания» средствами ЦПК</v>
      </c>
      <c r="L2404" s="99" t="s">
        <v>96</v>
      </c>
      <c r="M2404" s="90" t="s">
        <v>532</v>
      </c>
      <c r="N2404" s="85"/>
      <c r="O2404" s="85"/>
      <c r="P2404" s="86"/>
      <c r="Q2404" s="100"/>
      <c r="R2404" s="97">
        <v>0</v>
      </c>
      <c r="S2404" s="98">
        <f>1500000*0.4</f>
        <v>600000</v>
      </c>
      <c r="T2404" s="95">
        <f t="shared" si="665"/>
        <v>0</v>
      </c>
      <c r="U2404" s="98"/>
      <c r="V2404" s="95">
        <f t="shared" si="666"/>
        <v>0</v>
      </c>
      <c r="W2404" s="95">
        <f t="shared" si="657"/>
        <v>0</v>
      </c>
      <c r="X2404" s="98">
        <f>1500000*0.4</f>
        <v>600000</v>
      </c>
      <c r="Y2404" s="95">
        <f t="shared" si="661"/>
        <v>0</v>
      </c>
      <c r="Z2404" s="95">
        <f t="shared" si="662"/>
        <v>600000</v>
      </c>
      <c r="AA2404" s="243">
        <f>Приоритеты!$E$59+3</f>
        <v>2027</v>
      </c>
      <c r="AB2404" s="247">
        <f t="shared" si="658"/>
        <v>0</v>
      </c>
      <c r="AC2404" s="96">
        <f>S2404*IF($AA2404=2021,IF(OR($M2404="Услуги",$M2404="Работы"),#REF!,IF($U2404&lt;&gt;0,#REF!,#REF!)),1)*IF($AA2404=2022,IF(OR($M2404="Услуги",$M2404="Работы"),#REF!,IF($U2404&lt;&gt;0,#REF!,#REF!)),1)*IF($AA2404=2023,IF(OR($M2404="Услуги",$M2404="Работы"),#REF!,IF($U2404&lt;&gt;0,#REF!,#REF!)),1)*IF($AA2404=2024,IF(OR($M2404="Услуги",$M2404="Работы"),#REF!,IF($U2404&lt;&gt;0,#REF!,#REF!)),1)*IF($AA2404=2025,IF(OR($M2404="Услуги",$M2404="Работы"),#REF!,IF($U2404&lt;&gt;0,#REF!,#REF!)),1)</f>
        <v>600000</v>
      </c>
      <c r="AD2404" s="96">
        <f>T2404*IF($AA2404=2021,IF(OR($M2404="Услуги",$M2404="Работы"),#REF!,IF($U2404&lt;&gt;0,#REF!,#REF!)),1)*IF($AA2404=2022,IF(OR($M2404="Услуги",$M2404="Работы"),#REF!,IF($U2404&lt;&gt;0,#REF!,#REF!)),1)*IF($AA2404=2023,IF(OR($M2404="Услуги",$M2404="Работы"),#REF!,IF($U2404&lt;&gt;0,#REF!,#REF!)),1)*IF($AA2404=2024,IF(OR($M2404="Услуги",$M2404="Работы"),#REF!,IF($U2404&lt;&gt;0,#REF!,#REF!)),1)*IF($AA2404=2025,IF(OR($M2404="Услуги",$M2404="Работы"),#REF!,IF($U2404&lt;&gt;0,#REF!,#REF!)),1)</f>
        <v>0</v>
      </c>
      <c r="AE2404" s="96">
        <f>U2404*IF($AA2404=2021,IF(OR($M2404="Услуги",$M2404="Работы"),#REF!,IF($U2404&lt;&gt;0,#REF!,#REF!)),1)*IF($AA2404=2022,IF(OR($M2404="Услуги",$M2404="Работы"),#REF!,IF($U2404&lt;&gt;0,#REF!,#REF!)),1)*IF($AA2404=2023,IF(OR($M2404="Услуги",$M2404="Работы"),#REF!,IF($U2404&lt;&gt;0,#REF!,#REF!)),1)*IF($AA2404=2024,IF(OR($M2404="Услуги",$M2404="Работы"),#REF!,IF($U2404&lt;&gt;0,#REF!,#REF!)),1)*IF($AA2404=2025,IF(OR($M2404="Услуги",$M2404="Работы"),#REF!,IF($U2404&lt;&gt;0,#REF!,#REF!)),1)</f>
        <v>0</v>
      </c>
      <c r="AF2404" s="96">
        <f>V2404*IF($AA2404=2021,IF(OR($M2404="Услуги",$M2404="Работы"),#REF!,IF($U2404&lt;&gt;0,#REF!,#REF!)),1)*IF($AA2404=2022,IF(OR($M2404="Услуги",$M2404="Работы"),#REF!,IF($U2404&lt;&gt;0,#REF!,#REF!)),1)*IF($AA2404=2023,IF(OR($M2404="Услуги",$M2404="Работы"),#REF!,IF($U2404&lt;&gt;0,#REF!,#REF!)),1)*IF($AA2404=2024,IF(OR($M2404="Услуги",$M2404="Работы"),#REF!,IF($U2404&lt;&gt;0,#REF!,#REF!)),1)*IF($AA2404=2025,IF(OR($M2404="Услуги",$M2404="Работы"),#REF!,IF($U2404&lt;&gt;0,#REF!,#REF!)),1)</f>
        <v>0</v>
      </c>
      <c r="AG2404" s="96">
        <f>W2404*IF($AA2404=2021,IF(OR($M2404="Услуги",$M2404="Работы"),#REF!,IF($U2404&lt;&gt;0,#REF!,#REF!)),1)*IF($AA2404=2022,IF(OR($M2404="Услуги",$M2404="Работы"),#REF!,IF($U2404&lt;&gt;0,#REF!,#REF!)),1)*IF($AA2404=2023,IF(OR($M2404="Услуги",$M2404="Работы"),#REF!,IF($U2404&lt;&gt;0,#REF!,#REF!)),1)*IF($AA2404=2024,IF(OR($M2404="Услуги",$M2404="Работы"),#REF!,IF($U2404&lt;&gt;0,#REF!,#REF!)),1)*IF($AA2404=2025,IF(OR($M2404="Услуги",$M2404="Работы"),#REF!,IF($U2404&lt;&gt;0,#REF!,#REF!)),1)</f>
        <v>0</v>
      </c>
      <c r="AH2404" s="96">
        <f>X2404*IF($AA2404=2021,IF(OR($M2404="Услуги",$M2404="Работы"),#REF!,IF($U2404&lt;&gt;0,#REF!,#REF!)),1)*IF($AA2404=2022,IF(OR($M2404="Услуги",$M2404="Работы"),#REF!,IF($U2404&lt;&gt;0,#REF!,#REF!)),1)*IF($AA2404=2023,IF(OR($M2404="Услуги",$M2404="Работы"),#REF!,IF($U2404&lt;&gt;0,#REF!,#REF!)),1)*IF($AA2404=2024,IF(OR($M2404="Услуги",$M2404="Работы"),#REF!,IF($U2404&lt;&gt;0,#REF!,#REF!)),1)*IF($AA2404=2025,IF(OR($M2404="Услуги",$M2404="Работы"),#REF!,IF($U2404&lt;&gt;0,#REF!,#REF!)),1)</f>
        <v>600000</v>
      </c>
      <c r="AI2404" s="96">
        <f>Y2404*IF($AA2404=2021,IF(OR($M2404="Услуги",$M2404="Работы"),#REF!,IF($U2404&lt;&gt;0,#REF!,#REF!)),1)*IF($AA2404=2022,IF(OR($M2404="Услуги",$M2404="Работы"),#REF!,IF($U2404&lt;&gt;0,#REF!,#REF!)),1)*IF($AA2404=2023,IF(OR($M2404="Услуги",$M2404="Работы"),#REF!,IF($U2404&lt;&gt;0,#REF!,#REF!)),1)*IF($AA2404=2024,IF(OR($M2404="Услуги",$M2404="Работы"),#REF!,IF($U2404&lt;&gt;0,#REF!,#REF!)),1)*IF($AA2404=2025,IF(OR($M2404="Услуги",$M2404="Работы"),#REF!,IF($U2404&lt;&gt;0,#REF!,#REF!)),1)</f>
        <v>0</v>
      </c>
      <c r="AJ2404" s="96">
        <f>Z2404*IF($AA2404=2021,IF(OR($M2404="Услуги",$M2404="Работы"),#REF!,IF($U2404&lt;&gt;0,#REF!,#REF!)),1)*IF($AA2404=2022,IF(OR($M2404="Услуги",$M2404="Работы"),#REF!,IF($U2404&lt;&gt;0,#REF!,#REF!)),1)*IF($AA2404=2023,IF(OR($M2404="Услуги",$M2404="Работы"),#REF!,IF($U2404&lt;&gt;0,#REF!,#REF!)),1)*IF($AA2404=2024,IF(OR($M2404="Услуги",$M2404="Работы"),#REF!,IF($U2404&lt;&gt;0,#REF!,#REF!)),1)*IF($AA2404=2025,IF(OR($M2404="Услуги",$M2404="Работы"),#REF!,IF($U2404&lt;&gt;0,#REF!,#REF!)),1)</f>
        <v>600000</v>
      </c>
    </row>
    <row r="2405" spans="1:36" ht="15" hidden="1" x14ac:dyDescent="0.25">
      <c r="A2405" s="85">
        <v>1</v>
      </c>
      <c r="B2405" s="86" t="s">
        <v>7</v>
      </c>
      <c r="C2405" s="215" t="s">
        <v>596</v>
      </c>
      <c r="D2405" s="85" t="s">
        <v>32</v>
      </c>
      <c r="E2405" s="85" t="s">
        <v>421</v>
      </c>
      <c r="F2405" s="85"/>
      <c r="G2405" s="87" t="e">
        <f>VLOOKUP(D2405,#REF!,2,FALSE)</f>
        <v>#REF!</v>
      </c>
      <c r="H2405" s="85"/>
      <c r="I2405" s="85"/>
      <c r="J2405" s="86" t="s">
        <v>0</v>
      </c>
      <c r="K2405" s="87" t="str">
        <f t="shared" si="667"/>
        <v>Охват ПАО «Тамбовская энергосбытовая компания» средствами ЦПК</v>
      </c>
      <c r="L2405" s="99" t="s">
        <v>96</v>
      </c>
      <c r="M2405" s="90" t="s">
        <v>532</v>
      </c>
      <c r="N2405" s="85"/>
      <c r="O2405" s="85"/>
      <c r="P2405" s="86"/>
      <c r="Q2405" s="100"/>
      <c r="R2405" s="97">
        <v>0</v>
      </c>
      <c r="S2405" s="98">
        <f>1500000*0.4</f>
        <v>600000</v>
      </c>
      <c r="T2405" s="95">
        <f t="shared" si="665"/>
        <v>0</v>
      </c>
      <c r="U2405" s="98"/>
      <c r="V2405" s="95">
        <f t="shared" si="666"/>
        <v>0</v>
      </c>
      <c r="W2405" s="95">
        <f t="shared" si="657"/>
        <v>0</v>
      </c>
      <c r="X2405" s="98">
        <f>1500000*0.4</f>
        <v>600000</v>
      </c>
      <c r="Y2405" s="95">
        <f t="shared" si="661"/>
        <v>0</v>
      </c>
      <c r="Z2405" s="95">
        <f t="shared" si="662"/>
        <v>600000</v>
      </c>
      <c r="AA2405" s="243">
        <f>Приоритеты!$E$59+4</f>
        <v>2028</v>
      </c>
      <c r="AB2405" s="247">
        <f t="shared" si="658"/>
        <v>0</v>
      </c>
      <c r="AC2405" s="96">
        <f>S2405*IF($AA2405=2021,IF(OR($M2405="Услуги",$M2405="Работы"),#REF!,IF($U2405&lt;&gt;0,#REF!,#REF!)),1)*IF($AA2405=2022,IF(OR($M2405="Услуги",$M2405="Работы"),#REF!,IF($U2405&lt;&gt;0,#REF!,#REF!)),1)*IF($AA2405=2023,IF(OR($M2405="Услуги",$M2405="Работы"),#REF!,IF($U2405&lt;&gt;0,#REF!,#REF!)),1)*IF($AA2405=2024,IF(OR($M2405="Услуги",$M2405="Работы"),#REF!,IF($U2405&lt;&gt;0,#REF!,#REF!)),1)*IF($AA2405=2025,IF(OR($M2405="Услуги",$M2405="Работы"),#REF!,IF($U2405&lt;&gt;0,#REF!,#REF!)),1)</f>
        <v>600000</v>
      </c>
      <c r="AD2405" s="96">
        <f>T2405*IF($AA2405=2021,IF(OR($M2405="Услуги",$M2405="Работы"),#REF!,IF($U2405&lt;&gt;0,#REF!,#REF!)),1)*IF($AA2405=2022,IF(OR($M2405="Услуги",$M2405="Работы"),#REF!,IF($U2405&lt;&gt;0,#REF!,#REF!)),1)*IF($AA2405=2023,IF(OR($M2405="Услуги",$M2405="Работы"),#REF!,IF($U2405&lt;&gt;0,#REF!,#REF!)),1)*IF($AA2405=2024,IF(OR($M2405="Услуги",$M2405="Работы"),#REF!,IF($U2405&lt;&gt;0,#REF!,#REF!)),1)*IF($AA2405=2025,IF(OR($M2405="Услуги",$M2405="Работы"),#REF!,IF($U2405&lt;&gt;0,#REF!,#REF!)),1)</f>
        <v>0</v>
      </c>
      <c r="AE2405" s="96">
        <f>U2405*IF($AA2405=2021,IF(OR($M2405="Услуги",$M2405="Работы"),#REF!,IF($U2405&lt;&gt;0,#REF!,#REF!)),1)*IF($AA2405=2022,IF(OR($M2405="Услуги",$M2405="Работы"),#REF!,IF($U2405&lt;&gt;0,#REF!,#REF!)),1)*IF($AA2405=2023,IF(OR($M2405="Услуги",$M2405="Работы"),#REF!,IF($U2405&lt;&gt;0,#REF!,#REF!)),1)*IF($AA2405=2024,IF(OR($M2405="Услуги",$M2405="Работы"),#REF!,IF($U2405&lt;&gt;0,#REF!,#REF!)),1)*IF($AA2405=2025,IF(OR($M2405="Услуги",$M2405="Работы"),#REF!,IF($U2405&lt;&gt;0,#REF!,#REF!)),1)</f>
        <v>0</v>
      </c>
      <c r="AF2405" s="96">
        <f>V2405*IF($AA2405=2021,IF(OR($M2405="Услуги",$M2405="Работы"),#REF!,IF($U2405&lt;&gt;0,#REF!,#REF!)),1)*IF($AA2405=2022,IF(OR($M2405="Услуги",$M2405="Работы"),#REF!,IF($U2405&lt;&gt;0,#REF!,#REF!)),1)*IF($AA2405=2023,IF(OR($M2405="Услуги",$M2405="Работы"),#REF!,IF($U2405&lt;&gt;0,#REF!,#REF!)),1)*IF($AA2405=2024,IF(OR($M2405="Услуги",$M2405="Работы"),#REF!,IF($U2405&lt;&gt;0,#REF!,#REF!)),1)*IF($AA2405=2025,IF(OR($M2405="Услуги",$M2405="Работы"),#REF!,IF($U2405&lt;&gt;0,#REF!,#REF!)),1)</f>
        <v>0</v>
      </c>
      <c r="AG2405" s="96">
        <f>W2405*IF($AA2405=2021,IF(OR($M2405="Услуги",$M2405="Работы"),#REF!,IF($U2405&lt;&gt;0,#REF!,#REF!)),1)*IF($AA2405=2022,IF(OR($M2405="Услуги",$M2405="Работы"),#REF!,IF($U2405&lt;&gt;0,#REF!,#REF!)),1)*IF($AA2405=2023,IF(OR($M2405="Услуги",$M2405="Работы"),#REF!,IF($U2405&lt;&gt;0,#REF!,#REF!)),1)*IF($AA2405=2024,IF(OR($M2405="Услуги",$M2405="Работы"),#REF!,IF($U2405&lt;&gt;0,#REF!,#REF!)),1)*IF($AA2405=2025,IF(OR($M2405="Услуги",$M2405="Работы"),#REF!,IF($U2405&lt;&gt;0,#REF!,#REF!)),1)</f>
        <v>0</v>
      </c>
      <c r="AH2405" s="96">
        <f>X2405*IF($AA2405=2021,IF(OR($M2405="Услуги",$M2405="Работы"),#REF!,IF($U2405&lt;&gt;0,#REF!,#REF!)),1)*IF($AA2405=2022,IF(OR($M2405="Услуги",$M2405="Работы"),#REF!,IF($U2405&lt;&gt;0,#REF!,#REF!)),1)*IF($AA2405=2023,IF(OR($M2405="Услуги",$M2405="Работы"),#REF!,IF($U2405&lt;&gt;0,#REF!,#REF!)),1)*IF($AA2405=2024,IF(OR($M2405="Услуги",$M2405="Работы"),#REF!,IF($U2405&lt;&gt;0,#REF!,#REF!)),1)*IF($AA2405=2025,IF(OR($M2405="Услуги",$M2405="Работы"),#REF!,IF($U2405&lt;&gt;0,#REF!,#REF!)),1)</f>
        <v>600000</v>
      </c>
      <c r="AI2405" s="96">
        <f>Y2405*IF($AA2405=2021,IF(OR($M2405="Услуги",$M2405="Работы"),#REF!,IF($U2405&lt;&gt;0,#REF!,#REF!)),1)*IF($AA2405=2022,IF(OR($M2405="Услуги",$M2405="Работы"),#REF!,IF($U2405&lt;&gt;0,#REF!,#REF!)),1)*IF($AA2405=2023,IF(OR($M2405="Услуги",$M2405="Работы"),#REF!,IF($U2405&lt;&gt;0,#REF!,#REF!)),1)*IF($AA2405=2024,IF(OR($M2405="Услуги",$M2405="Работы"),#REF!,IF($U2405&lt;&gt;0,#REF!,#REF!)),1)*IF($AA2405=2025,IF(OR($M2405="Услуги",$M2405="Работы"),#REF!,IF($U2405&lt;&gt;0,#REF!,#REF!)),1)</f>
        <v>0</v>
      </c>
      <c r="AJ2405" s="96">
        <f>Z2405*IF($AA2405=2021,IF(OR($M2405="Услуги",$M2405="Работы"),#REF!,IF($U2405&lt;&gt;0,#REF!,#REF!)),1)*IF($AA2405=2022,IF(OR($M2405="Услуги",$M2405="Работы"),#REF!,IF($U2405&lt;&gt;0,#REF!,#REF!)),1)*IF($AA2405=2023,IF(OR($M2405="Услуги",$M2405="Работы"),#REF!,IF($U2405&lt;&gt;0,#REF!,#REF!)),1)*IF($AA2405=2024,IF(OR($M2405="Услуги",$M2405="Работы"),#REF!,IF($U2405&lt;&gt;0,#REF!,#REF!)),1)*IF($AA2405=2025,IF(OR($M2405="Услуги",$M2405="Работы"),#REF!,IF($U2405&lt;&gt;0,#REF!,#REF!)),1)</f>
        <v>600000</v>
      </c>
    </row>
    <row r="2406" spans="1:36" ht="15" hidden="1" x14ac:dyDescent="0.25">
      <c r="A2406" s="85">
        <v>1</v>
      </c>
      <c r="B2406" s="86" t="s">
        <v>7</v>
      </c>
      <c r="C2406" s="215" t="s">
        <v>596</v>
      </c>
      <c r="D2406" s="85" t="s">
        <v>31</v>
      </c>
      <c r="E2406" s="85" t="s">
        <v>421</v>
      </c>
      <c r="F2406" s="85"/>
      <c r="G2406" s="87" t="e">
        <f>VLOOKUP(D2406,#REF!,2,FALSE)</f>
        <v>#REF!</v>
      </c>
      <c r="H2406" s="85"/>
      <c r="I2406" s="85"/>
      <c r="J2406" s="86" t="s">
        <v>0</v>
      </c>
      <c r="K2406" s="87" t="str">
        <f t="shared" si="667"/>
        <v>Охват ПАО «Саратовэнерго» средствами ЦПК</v>
      </c>
      <c r="L2406" s="99" t="s">
        <v>96</v>
      </c>
      <c r="M2406" s="90" t="s">
        <v>532</v>
      </c>
      <c r="N2406" s="85"/>
      <c r="O2406" s="85"/>
      <c r="P2406" s="86"/>
      <c r="Q2406" s="100"/>
      <c r="R2406" s="97">
        <v>0</v>
      </c>
      <c r="S2406" s="98">
        <f>4400000*0.4</f>
        <v>1760000</v>
      </c>
      <c r="T2406" s="95">
        <f t="shared" si="665"/>
        <v>0</v>
      </c>
      <c r="U2406" s="98"/>
      <c r="V2406" s="95">
        <f t="shared" si="666"/>
        <v>0</v>
      </c>
      <c r="W2406" s="95">
        <f t="shared" si="657"/>
        <v>0</v>
      </c>
      <c r="X2406" s="98">
        <f>4400000*0.4</f>
        <v>1760000</v>
      </c>
      <c r="Y2406" s="95">
        <f t="shared" si="661"/>
        <v>0</v>
      </c>
      <c r="Z2406" s="95">
        <f t="shared" si="662"/>
        <v>1760000</v>
      </c>
      <c r="AA2406" s="243">
        <f>Приоритеты!$E$58+3</f>
        <v>2027</v>
      </c>
      <c r="AB2406" s="247">
        <f t="shared" si="658"/>
        <v>0</v>
      </c>
      <c r="AC2406" s="96">
        <f>S2406*IF($AA2406=2021,IF(OR($M2406="Услуги",$M2406="Работы"),#REF!,IF($U2406&lt;&gt;0,#REF!,#REF!)),1)*IF($AA2406=2022,IF(OR($M2406="Услуги",$M2406="Работы"),#REF!,IF($U2406&lt;&gt;0,#REF!,#REF!)),1)*IF($AA2406=2023,IF(OR($M2406="Услуги",$M2406="Работы"),#REF!,IF($U2406&lt;&gt;0,#REF!,#REF!)),1)*IF($AA2406=2024,IF(OR($M2406="Услуги",$M2406="Работы"),#REF!,IF($U2406&lt;&gt;0,#REF!,#REF!)),1)*IF($AA2406=2025,IF(OR($M2406="Услуги",$M2406="Работы"),#REF!,IF($U2406&lt;&gt;0,#REF!,#REF!)),1)</f>
        <v>1760000</v>
      </c>
      <c r="AD2406" s="96">
        <f>T2406*IF($AA2406=2021,IF(OR($M2406="Услуги",$M2406="Работы"),#REF!,IF($U2406&lt;&gt;0,#REF!,#REF!)),1)*IF($AA2406=2022,IF(OR($M2406="Услуги",$M2406="Работы"),#REF!,IF($U2406&lt;&gt;0,#REF!,#REF!)),1)*IF($AA2406=2023,IF(OR($M2406="Услуги",$M2406="Работы"),#REF!,IF($U2406&lt;&gt;0,#REF!,#REF!)),1)*IF($AA2406=2024,IF(OR($M2406="Услуги",$M2406="Работы"),#REF!,IF($U2406&lt;&gt;0,#REF!,#REF!)),1)*IF($AA2406=2025,IF(OR($M2406="Услуги",$M2406="Работы"),#REF!,IF($U2406&lt;&gt;0,#REF!,#REF!)),1)</f>
        <v>0</v>
      </c>
      <c r="AE2406" s="96">
        <f>U2406*IF($AA2406=2021,IF(OR($M2406="Услуги",$M2406="Работы"),#REF!,IF($U2406&lt;&gt;0,#REF!,#REF!)),1)*IF($AA2406=2022,IF(OR($M2406="Услуги",$M2406="Работы"),#REF!,IF($U2406&lt;&gt;0,#REF!,#REF!)),1)*IF($AA2406=2023,IF(OR($M2406="Услуги",$M2406="Работы"),#REF!,IF($U2406&lt;&gt;0,#REF!,#REF!)),1)*IF($AA2406=2024,IF(OR($M2406="Услуги",$M2406="Работы"),#REF!,IF($U2406&lt;&gt;0,#REF!,#REF!)),1)*IF($AA2406=2025,IF(OR($M2406="Услуги",$M2406="Работы"),#REF!,IF($U2406&lt;&gt;0,#REF!,#REF!)),1)</f>
        <v>0</v>
      </c>
      <c r="AF2406" s="96">
        <f>V2406*IF($AA2406=2021,IF(OR($M2406="Услуги",$M2406="Работы"),#REF!,IF($U2406&lt;&gt;0,#REF!,#REF!)),1)*IF($AA2406=2022,IF(OR($M2406="Услуги",$M2406="Работы"),#REF!,IF($U2406&lt;&gt;0,#REF!,#REF!)),1)*IF($AA2406=2023,IF(OR($M2406="Услуги",$M2406="Работы"),#REF!,IF($U2406&lt;&gt;0,#REF!,#REF!)),1)*IF($AA2406=2024,IF(OR($M2406="Услуги",$M2406="Работы"),#REF!,IF($U2406&lt;&gt;0,#REF!,#REF!)),1)*IF($AA2406=2025,IF(OR($M2406="Услуги",$M2406="Работы"),#REF!,IF($U2406&lt;&gt;0,#REF!,#REF!)),1)</f>
        <v>0</v>
      </c>
      <c r="AG2406" s="96">
        <f>W2406*IF($AA2406=2021,IF(OR($M2406="Услуги",$M2406="Работы"),#REF!,IF($U2406&lt;&gt;0,#REF!,#REF!)),1)*IF($AA2406=2022,IF(OR($M2406="Услуги",$M2406="Работы"),#REF!,IF($U2406&lt;&gt;0,#REF!,#REF!)),1)*IF($AA2406=2023,IF(OR($M2406="Услуги",$M2406="Работы"),#REF!,IF($U2406&lt;&gt;0,#REF!,#REF!)),1)*IF($AA2406=2024,IF(OR($M2406="Услуги",$M2406="Работы"),#REF!,IF($U2406&lt;&gt;0,#REF!,#REF!)),1)*IF($AA2406=2025,IF(OR($M2406="Услуги",$M2406="Работы"),#REF!,IF($U2406&lt;&gt;0,#REF!,#REF!)),1)</f>
        <v>0</v>
      </c>
      <c r="AH2406" s="96">
        <f>X2406*IF($AA2406=2021,IF(OR($M2406="Услуги",$M2406="Работы"),#REF!,IF($U2406&lt;&gt;0,#REF!,#REF!)),1)*IF($AA2406=2022,IF(OR($M2406="Услуги",$M2406="Работы"),#REF!,IF($U2406&lt;&gt;0,#REF!,#REF!)),1)*IF($AA2406=2023,IF(OR($M2406="Услуги",$M2406="Работы"),#REF!,IF($U2406&lt;&gt;0,#REF!,#REF!)),1)*IF($AA2406=2024,IF(OR($M2406="Услуги",$M2406="Работы"),#REF!,IF($U2406&lt;&gt;0,#REF!,#REF!)),1)*IF($AA2406=2025,IF(OR($M2406="Услуги",$M2406="Работы"),#REF!,IF($U2406&lt;&gt;0,#REF!,#REF!)),1)</f>
        <v>1760000</v>
      </c>
      <c r="AI2406" s="96">
        <f>Y2406*IF($AA2406=2021,IF(OR($M2406="Услуги",$M2406="Работы"),#REF!,IF($U2406&lt;&gt;0,#REF!,#REF!)),1)*IF($AA2406=2022,IF(OR($M2406="Услуги",$M2406="Работы"),#REF!,IF($U2406&lt;&gt;0,#REF!,#REF!)),1)*IF($AA2406=2023,IF(OR($M2406="Услуги",$M2406="Работы"),#REF!,IF($U2406&lt;&gt;0,#REF!,#REF!)),1)*IF($AA2406=2024,IF(OR($M2406="Услуги",$M2406="Работы"),#REF!,IF($U2406&lt;&gt;0,#REF!,#REF!)),1)*IF($AA2406=2025,IF(OR($M2406="Услуги",$M2406="Работы"),#REF!,IF($U2406&lt;&gt;0,#REF!,#REF!)),1)</f>
        <v>0</v>
      </c>
      <c r="AJ2406" s="96">
        <f>Z2406*IF($AA2406=2021,IF(OR($M2406="Услуги",$M2406="Работы"),#REF!,IF($U2406&lt;&gt;0,#REF!,#REF!)),1)*IF($AA2406=2022,IF(OR($M2406="Услуги",$M2406="Работы"),#REF!,IF($U2406&lt;&gt;0,#REF!,#REF!)),1)*IF($AA2406=2023,IF(OR($M2406="Услуги",$M2406="Работы"),#REF!,IF($U2406&lt;&gt;0,#REF!,#REF!)),1)*IF($AA2406=2024,IF(OR($M2406="Услуги",$M2406="Работы"),#REF!,IF($U2406&lt;&gt;0,#REF!,#REF!)),1)*IF($AA2406=2025,IF(OR($M2406="Услуги",$M2406="Работы"),#REF!,IF($U2406&lt;&gt;0,#REF!,#REF!)),1)</f>
        <v>1760000</v>
      </c>
    </row>
    <row r="2407" spans="1:36" ht="15" hidden="1" x14ac:dyDescent="0.25">
      <c r="A2407" s="85">
        <v>1</v>
      </c>
      <c r="B2407" s="86" t="s">
        <v>7</v>
      </c>
      <c r="C2407" s="215" t="s">
        <v>596</v>
      </c>
      <c r="D2407" s="85" t="s">
        <v>31</v>
      </c>
      <c r="E2407" s="85" t="s">
        <v>421</v>
      </c>
      <c r="F2407" s="85"/>
      <c r="G2407" s="87" t="e">
        <f>VLOOKUP(D2407,#REF!,2,FALSE)</f>
        <v>#REF!</v>
      </c>
      <c r="H2407" s="85"/>
      <c r="I2407" s="85"/>
      <c r="J2407" s="86" t="s">
        <v>0</v>
      </c>
      <c r="K2407" s="87" t="str">
        <f t="shared" si="667"/>
        <v>Охват ПАО «Саратовэнерго» средствами ЦПК</v>
      </c>
      <c r="L2407" s="99" t="s">
        <v>96</v>
      </c>
      <c r="M2407" s="90" t="s">
        <v>532</v>
      </c>
      <c r="N2407" s="85"/>
      <c r="O2407" s="85"/>
      <c r="P2407" s="86"/>
      <c r="Q2407" s="100"/>
      <c r="R2407" s="97">
        <v>0</v>
      </c>
      <c r="S2407" s="98">
        <f>4400000*0.4</f>
        <v>1760000</v>
      </c>
      <c r="T2407" s="95">
        <f t="shared" si="665"/>
        <v>0</v>
      </c>
      <c r="U2407" s="98"/>
      <c r="V2407" s="95">
        <f t="shared" si="666"/>
        <v>0</v>
      </c>
      <c r="W2407" s="95">
        <f t="shared" si="657"/>
        <v>0</v>
      </c>
      <c r="X2407" s="98">
        <f>4400000*0.4</f>
        <v>1760000</v>
      </c>
      <c r="Y2407" s="95">
        <f t="shared" si="661"/>
        <v>0</v>
      </c>
      <c r="Z2407" s="95">
        <f t="shared" si="662"/>
        <v>1760000</v>
      </c>
      <c r="AA2407" s="243">
        <f>Приоритеты!$E$58+4</f>
        <v>2028</v>
      </c>
      <c r="AB2407" s="247">
        <f t="shared" si="658"/>
        <v>0</v>
      </c>
      <c r="AC2407" s="96">
        <f>S2407*IF($AA2407=2021,IF(OR($M2407="Услуги",$M2407="Работы"),#REF!,IF($U2407&lt;&gt;0,#REF!,#REF!)),1)*IF($AA2407=2022,IF(OR($M2407="Услуги",$M2407="Работы"),#REF!,IF($U2407&lt;&gt;0,#REF!,#REF!)),1)*IF($AA2407=2023,IF(OR($M2407="Услуги",$M2407="Работы"),#REF!,IF($U2407&lt;&gt;0,#REF!,#REF!)),1)*IF($AA2407=2024,IF(OR($M2407="Услуги",$M2407="Работы"),#REF!,IF($U2407&lt;&gt;0,#REF!,#REF!)),1)*IF($AA2407=2025,IF(OR($M2407="Услуги",$M2407="Работы"),#REF!,IF($U2407&lt;&gt;0,#REF!,#REF!)),1)</f>
        <v>1760000</v>
      </c>
      <c r="AD2407" s="96">
        <f>T2407*IF($AA2407=2021,IF(OR($M2407="Услуги",$M2407="Работы"),#REF!,IF($U2407&lt;&gt;0,#REF!,#REF!)),1)*IF($AA2407=2022,IF(OR($M2407="Услуги",$M2407="Работы"),#REF!,IF($U2407&lt;&gt;0,#REF!,#REF!)),1)*IF($AA2407=2023,IF(OR($M2407="Услуги",$M2407="Работы"),#REF!,IF($U2407&lt;&gt;0,#REF!,#REF!)),1)*IF($AA2407=2024,IF(OR($M2407="Услуги",$M2407="Работы"),#REF!,IF($U2407&lt;&gt;0,#REF!,#REF!)),1)*IF($AA2407=2025,IF(OR($M2407="Услуги",$M2407="Работы"),#REF!,IF($U2407&lt;&gt;0,#REF!,#REF!)),1)</f>
        <v>0</v>
      </c>
      <c r="AE2407" s="96">
        <f>U2407*IF($AA2407=2021,IF(OR($M2407="Услуги",$M2407="Работы"),#REF!,IF($U2407&lt;&gt;0,#REF!,#REF!)),1)*IF($AA2407=2022,IF(OR($M2407="Услуги",$M2407="Работы"),#REF!,IF($U2407&lt;&gt;0,#REF!,#REF!)),1)*IF($AA2407=2023,IF(OR($M2407="Услуги",$M2407="Работы"),#REF!,IF($U2407&lt;&gt;0,#REF!,#REF!)),1)*IF($AA2407=2024,IF(OR($M2407="Услуги",$M2407="Работы"),#REF!,IF($U2407&lt;&gt;0,#REF!,#REF!)),1)*IF($AA2407=2025,IF(OR($M2407="Услуги",$M2407="Работы"),#REF!,IF($U2407&lt;&gt;0,#REF!,#REF!)),1)</f>
        <v>0</v>
      </c>
      <c r="AF2407" s="96">
        <f>V2407*IF($AA2407=2021,IF(OR($M2407="Услуги",$M2407="Работы"),#REF!,IF($U2407&lt;&gt;0,#REF!,#REF!)),1)*IF($AA2407=2022,IF(OR($M2407="Услуги",$M2407="Работы"),#REF!,IF($U2407&lt;&gt;0,#REF!,#REF!)),1)*IF($AA2407=2023,IF(OR($M2407="Услуги",$M2407="Работы"),#REF!,IF($U2407&lt;&gt;0,#REF!,#REF!)),1)*IF($AA2407=2024,IF(OR($M2407="Услуги",$M2407="Работы"),#REF!,IF($U2407&lt;&gt;0,#REF!,#REF!)),1)*IF($AA2407=2025,IF(OR($M2407="Услуги",$M2407="Работы"),#REF!,IF($U2407&lt;&gt;0,#REF!,#REF!)),1)</f>
        <v>0</v>
      </c>
      <c r="AG2407" s="96">
        <f>W2407*IF($AA2407=2021,IF(OR($M2407="Услуги",$M2407="Работы"),#REF!,IF($U2407&lt;&gt;0,#REF!,#REF!)),1)*IF($AA2407=2022,IF(OR($M2407="Услуги",$M2407="Работы"),#REF!,IF($U2407&lt;&gt;0,#REF!,#REF!)),1)*IF($AA2407=2023,IF(OR($M2407="Услуги",$M2407="Работы"),#REF!,IF($U2407&lt;&gt;0,#REF!,#REF!)),1)*IF($AA2407=2024,IF(OR($M2407="Услуги",$M2407="Работы"),#REF!,IF($U2407&lt;&gt;0,#REF!,#REF!)),1)*IF($AA2407=2025,IF(OR($M2407="Услуги",$M2407="Работы"),#REF!,IF($U2407&lt;&gt;0,#REF!,#REF!)),1)</f>
        <v>0</v>
      </c>
      <c r="AH2407" s="96">
        <f>X2407*IF($AA2407=2021,IF(OR($M2407="Услуги",$M2407="Работы"),#REF!,IF($U2407&lt;&gt;0,#REF!,#REF!)),1)*IF($AA2407=2022,IF(OR($M2407="Услуги",$M2407="Работы"),#REF!,IF($U2407&lt;&gt;0,#REF!,#REF!)),1)*IF($AA2407=2023,IF(OR($M2407="Услуги",$M2407="Работы"),#REF!,IF($U2407&lt;&gt;0,#REF!,#REF!)),1)*IF($AA2407=2024,IF(OR($M2407="Услуги",$M2407="Работы"),#REF!,IF($U2407&lt;&gt;0,#REF!,#REF!)),1)*IF($AA2407=2025,IF(OR($M2407="Услуги",$M2407="Работы"),#REF!,IF($U2407&lt;&gt;0,#REF!,#REF!)),1)</f>
        <v>1760000</v>
      </c>
      <c r="AI2407" s="96">
        <f>Y2407*IF($AA2407=2021,IF(OR($M2407="Услуги",$M2407="Работы"),#REF!,IF($U2407&lt;&gt;0,#REF!,#REF!)),1)*IF($AA2407=2022,IF(OR($M2407="Услуги",$M2407="Работы"),#REF!,IF($U2407&lt;&gt;0,#REF!,#REF!)),1)*IF($AA2407=2023,IF(OR($M2407="Услуги",$M2407="Работы"),#REF!,IF($U2407&lt;&gt;0,#REF!,#REF!)),1)*IF($AA2407=2024,IF(OR($M2407="Услуги",$M2407="Работы"),#REF!,IF($U2407&lt;&gt;0,#REF!,#REF!)),1)*IF($AA2407=2025,IF(OR($M2407="Услуги",$M2407="Работы"),#REF!,IF($U2407&lt;&gt;0,#REF!,#REF!)),1)</f>
        <v>0</v>
      </c>
      <c r="AJ2407" s="96">
        <f>Z2407*IF($AA2407=2021,IF(OR($M2407="Услуги",$M2407="Работы"),#REF!,IF($U2407&lt;&gt;0,#REF!,#REF!)),1)*IF($AA2407=2022,IF(OR($M2407="Услуги",$M2407="Работы"),#REF!,IF($U2407&lt;&gt;0,#REF!,#REF!)),1)*IF($AA2407=2023,IF(OR($M2407="Услуги",$M2407="Работы"),#REF!,IF($U2407&lt;&gt;0,#REF!,#REF!)),1)*IF($AA2407=2024,IF(OR($M2407="Услуги",$M2407="Работы"),#REF!,IF($U2407&lt;&gt;0,#REF!,#REF!)),1)*IF($AA2407=2025,IF(OR($M2407="Услуги",$M2407="Работы"),#REF!,IF($U2407&lt;&gt;0,#REF!,#REF!)),1)</f>
        <v>1760000</v>
      </c>
    </row>
    <row r="2408" spans="1:36" ht="15" hidden="1" customHeight="1" x14ac:dyDescent="0.25">
      <c r="A2408" s="85">
        <v>1</v>
      </c>
      <c r="B2408" s="86" t="s">
        <v>7</v>
      </c>
      <c r="C2408" s="215" t="s">
        <v>596</v>
      </c>
      <c r="D2408" s="85" t="s">
        <v>40</v>
      </c>
      <c r="E2408" s="60" t="s">
        <v>529</v>
      </c>
      <c r="F2408" s="85"/>
      <c r="G2408" s="87" t="e">
        <f>VLOOKUP(D2408,#REF!,2,FALSE)</f>
        <v>#REF!</v>
      </c>
      <c r="H2408" s="85"/>
      <c r="I2408" s="85"/>
      <c r="J2408" s="86" t="s">
        <v>0</v>
      </c>
      <c r="K2408" s="87" t="str">
        <f t="shared" si="667"/>
        <v>Охват ООО ЛОЦ «Энергетик» средствами ЦПК</v>
      </c>
      <c r="L2408" s="99" t="s">
        <v>96</v>
      </c>
      <c r="M2408" s="90" t="s">
        <v>532</v>
      </c>
      <c r="N2408" s="85"/>
      <c r="O2408" s="85"/>
      <c r="P2408" s="86"/>
      <c r="Q2408" s="100"/>
      <c r="R2408" s="97">
        <v>0</v>
      </c>
      <c r="S2408" s="95">
        <f>U2408+X2408</f>
        <v>160000</v>
      </c>
      <c r="T2408" s="95">
        <f t="shared" si="665"/>
        <v>0</v>
      </c>
      <c r="U2408" s="98"/>
      <c r="V2408" s="95">
        <f t="shared" si="666"/>
        <v>0</v>
      </c>
      <c r="W2408" s="95">
        <f t="shared" si="657"/>
        <v>0</v>
      </c>
      <c r="X2408" s="98">
        <f>$U$94*0.4</f>
        <v>160000</v>
      </c>
      <c r="Y2408" s="95">
        <f t="shared" si="661"/>
        <v>0</v>
      </c>
      <c r="Z2408" s="95">
        <f t="shared" si="662"/>
        <v>160000</v>
      </c>
      <c r="AA2408" s="243">
        <f>Приоритеты!$E$57+1</f>
        <v>2026</v>
      </c>
      <c r="AB2408" s="247">
        <f t="shared" si="658"/>
        <v>0</v>
      </c>
      <c r="AC2408" s="96">
        <f>S2408*IF($AA2408=2021,IF(OR($M2408="Услуги",$M2408="Работы"),#REF!,IF($U2408&lt;&gt;0,#REF!,#REF!)),1)*IF($AA2408=2022,IF(OR($M2408="Услуги",$M2408="Работы"),#REF!,IF($U2408&lt;&gt;0,#REF!,#REF!)),1)*IF($AA2408=2023,IF(OR($M2408="Услуги",$M2408="Работы"),#REF!,IF($U2408&lt;&gt;0,#REF!,#REF!)),1)*IF($AA2408=2024,IF(OR($M2408="Услуги",$M2408="Работы"),#REF!,IF($U2408&lt;&gt;0,#REF!,#REF!)),1)*IF($AA2408=2025,IF(OR($M2408="Услуги",$M2408="Работы"),#REF!,IF($U2408&lt;&gt;0,#REF!,#REF!)),1)</f>
        <v>160000</v>
      </c>
      <c r="AD2408" s="96">
        <f>T2408*IF($AA2408=2021,IF(OR($M2408="Услуги",$M2408="Работы"),#REF!,IF($U2408&lt;&gt;0,#REF!,#REF!)),1)*IF($AA2408=2022,IF(OR($M2408="Услуги",$M2408="Работы"),#REF!,IF($U2408&lt;&gt;0,#REF!,#REF!)),1)*IF($AA2408=2023,IF(OR($M2408="Услуги",$M2408="Работы"),#REF!,IF($U2408&lt;&gt;0,#REF!,#REF!)),1)*IF($AA2408=2024,IF(OR($M2408="Услуги",$M2408="Работы"),#REF!,IF($U2408&lt;&gt;0,#REF!,#REF!)),1)*IF($AA2408=2025,IF(OR($M2408="Услуги",$M2408="Работы"),#REF!,IF($U2408&lt;&gt;0,#REF!,#REF!)),1)</f>
        <v>0</v>
      </c>
      <c r="AE2408" s="96">
        <f>U2408*IF($AA2408=2021,IF(OR($M2408="Услуги",$M2408="Работы"),#REF!,IF($U2408&lt;&gt;0,#REF!,#REF!)),1)*IF($AA2408=2022,IF(OR($M2408="Услуги",$M2408="Работы"),#REF!,IF($U2408&lt;&gt;0,#REF!,#REF!)),1)*IF($AA2408=2023,IF(OR($M2408="Услуги",$M2408="Работы"),#REF!,IF($U2408&lt;&gt;0,#REF!,#REF!)),1)*IF($AA2408=2024,IF(OR($M2408="Услуги",$M2408="Работы"),#REF!,IF($U2408&lt;&gt;0,#REF!,#REF!)),1)*IF($AA2408=2025,IF(OR($M2408="Услуги",$M2408="Работы"),#REF!,IF($U2408&lt;&gt;0,#REF!,#REF!)),1)</f>
        <v>0</v>
      </c>
      <c r="AF2408" s="96">
        <f>V2408*IF($AA2408=2021,IF(OR($M2408="Услуги",$M2408="Работы"),#REF!,IF($U2408&lt;&gt;0,#REF!,#REF!)),1)*IF($AA2408=2022,IF(OR($M2408="Услуги",$M2408="Работы"),#REF!,IF($U2408&lt;&gt;0,#REF!,#REF!)),1)*IF($AA2408=2023,IF(OR($M2408="Услуги",$M2408="Работы"),#REF!,IF($U2408&lt;&gt;0,#REF!,#REF!)),1)*IF($AA2408=2024,IF(OR($M2408="Услуги",$M2408="Работы"),#REF!,IF($U2408&lt;&gt;0,#REF!,#REF!)),1)*IF($AA2408=2025,IF(OR($M2408="Услуги",$M2408="Работы"),#REF!,IF($U2408&lt;&gt;0,#REF!,#REF!)),1)</f>
        <v>0</v>
      </c>
      <c r="AG2408" s="96">
        <f>W2408*IF($AA2408=2021,IF(OR($M2408="Услуги",$M2408="Работы"),#REF!,IF($U2408&lt;&gt;0,#REF!,#REF!)),1)*IF($AA2408=2022,IF(OR($M2408="Услуги",$M2408="Работы"),#REF!,IF($U2408&lt;&gt;0,#REF!,#REF!)),1)*IF($AA2408=2023,IF(OR($M2408="Услуги",$M2408="Работы"),#REF!,IF($U2408&lt;&gt;0,#REF!,#REF!)),1)*IF($AA2408=2024,IF(OR($M2408="Услуги",$M2408="Работы"),#REF!,IF($U2408&lt;&gt;0,#REF!,#REF!)),1)*IF($AA2408=2025,IF(OR($M2408="Услуги",$M2408="Работы"),#REF!,IF($U2408&lt;&gt;0,#REF!,#REF!)),1)</f>
        <v>0</v>
      </c>
      <c r="AH2408" s="96">
        <f>X2408*IF($AA2408=2021,IF(OR($M2408="Услуги",$M2408="Работы"),#REF!,IF($U2408&lt;&gt;0,#REF!,#REF!)),1)*IF($AA2408=2022,IF(OR($M2408="Услуги",$M2408="Работы"),#REF!,IF($U2408&lt;&gt;0,#REF!,#REF!)),1)*IF($AA2408=2023,IF(OR($M2408="Услуги",$M2408="Работы"),#REF!,IF($U2408&lt;&gt;0,#REF!,#REF!)),1)*IF($AA2408=2024,IF(OR($M2408="Услуги",$M2408="Работы"),#REF!,IF($U2408&lt;&gt;0,#REF!,#REF!)),1)*IF($AA2408=2025,IF(OR($M2408="Услуги",$M2408="Работы"),#REF!,IF($U2408&lt;&gt;0,#REF!,#REF!)),1)</f>
        <v>160000</v>
      </c>
      <c r="AI2408" s="96">
        <f>Y2408*IF($AA2408=2021,IF(OR($M2408="Услуги",$M2408="Работы"),#REF!,IF($U2408&lt;&gt;0,#REF!,#REF!)),1)*IF($AA2408=2022,IF(OR($M2408="Услуги",$M2408="Работы"),#REF!,IF($U2408&lt;&gt;0,#REF!,#REF!)),1)*IF($AA2408=2023,IF(OR($M2408="Услуги",$M2408="Работы"),#REF!,IF($U2408&lt;&gt;0,#REF!,#REF!)),1)*IF($AA2408=2024,IF(OR($M2408="Услуги",$M2408="Работы"),#REF!,IF($U2408&lt;&gt;0,#REF!,#REF!)),1)*IF($AA2408=2025,IF(OR($M2408="Услуги",$M2408="Работы"),#REF!,IF($U2408&lt;&gt;0,#REF!,#REF!)),1)</f>
        <v>0</v>
      </c>
      <c r="AJ2408" s="96">
        <f>Z2408*IF($AA2408=2021,IF(OR($M2408="Услуги",$M2408="Работы"),#REF!,IF($U2408&lt;&gt;0,#REF!,#REF!)),1)*IF($AA2408=2022,IF(OR($M2408="Услуги",$M2408="Работы"),#REF!,IF($U2408&lt;&gt;0,#REF!,#REF!)),1)*IF($AA2408=2023,IF(OR($M2408="Услуги",$M2408="Работы"),#REF!,IF($U2408&lt;&gt;0,#REF!,#REF!)),1)*IF($AA2408=2024,IF(OR($M2408="Услуги",$M2408="Работы"),#REF!,IF($U2408&lt;&gt;0,#REF!,#REF!)),1)*IF($AA2408=2025,IF(OR($M2408="Услуги",$M2408="Работы"),#REF!,IF($U2408&lt;&gt;0,#REF!,#REF!)),1)</f>
        <v>160000</v>
      </c>
    </row>
    <row r="2409" spans="1:36" ht="15" hidden="1" customHeight="1" x14ac:dyDescent="0.25">
      <c r="A2409" s="85">
        <v>1</v>
      </c>
      <c r="B2409" s="86" t="s">
        <v>7</v>
      </c>
      <c r="C2409" s="215" t="s">
        <v>596</v>
      </c>
      <c r="D2409" s="85" t="s">
        <v>40</v>
      </c>
      <c r="E2409" s="60" t="s">
        <v>529</v>
      </c>
      <c r="F2409" s="85"/>
      <c r="G2409" s="87" t="e">
        <f>VLOOKUP(D2409,#REF!,2,FALSE)</f>
        <v>#REF!</v>
      </c>
      <c r="H2409" s="85"/>
      <c r="I2409" s="85"/>
      <c r="J2409" s="86" t="s">
        <v>0</v>
      </c>
      <c r="K2409" s="87" t="str">
        <f t="shared" si="667"/>
        <v>Охват ООО ЛОЦ «Энергетик» средствами ЦПК</v>
      </c>
      <c r="L2409" s="99" t="s">
        <v>96</v>
      </c>
      <c r="M2409" s="90" t="s">
        <v>532</v>
      </c>
      <c r="N2409" s="85"/>
      <c r="O2409" s="85"/>
      <c r="P2409" s="86"/>
      <c r="Q2409" s="100"/>
      <c r="R2409" s="97">
        <v>0</v>
      </c>
      <c r="S2409" s="95">
        <f>U2409+X2409</f>
        <v>160000</v>
      </c>
      <c r="T2409" s="95">
        <f t="shared" si="665"/>
        <v>0</v>
      </c>
      <c r="U2409" s="98"/>
      <c r="V2409" s="95">
        <f t="shared" si="666"/>
        <v>0</v>
      </c>
      <c r="W2409" s="95">
        <f t="shared" si="657"/>
        <v>0</v>
      </c>
      <c r="X2409" s="98">
        <f>$U$94*0.4</f>
        <v>160000</v>
      </c>
      <c r="Y2409" s="95">
        <f t="shared" si="661"/>
        <v>0</v>
      </c>
      <c r="Z2409" s="95">
        <f t="shared" si="662"/>
        <v>160000</v>
      </c>
      <c r="AA2409" s="243">
        <f>Приоритеты!$E$57+2</f>
        <v>2027</v>
      </c>
      <c r="AB2409" s="247">
        <f t="shared" si="658"/>
        <v>0</v>
      </c>
      <c r="AC2409" s="96">
        <f>S2409*IF($AA2409=2021,IF(OR($M2409="Услуги",$M2409="Работы"),#REF!,IF($U2409&lt;&gt;0,#REF!,#REF!)),1)*IF($AA2409=2022,IF(OR($M2409="Услуги",$M2409="Работы"),#REF!,IF($U2409&lt;&gt;0,#REF!,#REF!)),1)*IF($AA2409=2023,IF(OR($M2409="Услуги",$M2409="Работы"),#REF!,IF($U2409&lt;&gt;0,#REF!,#REF!)),1)*IF($AA2409=2024,IF(OR($M2409="Услуги",$M2409="Работы"),#REF!,IF($U2409&lt;&gt;0,#REF!,#REF!)),1)*IF($AA2409=2025,IF(OR($M2409="Услуги",$M2409="Работы"),#REF!,IF($U2409&lt;&gt;0,#REF!,#REF!)),1)</f>
        <v>160000</v>
      </c>
      <c r="AD2409" s="96">
        <f>T2409*IF($AA2409=2021,IF(OR($M2409="Услуги",$M2409="Работы"),#REF!,IF($U2409&lt;&gt;0,#REF!,#REF!)),1)*IF($AA2409=2022,IF(OR($M2409="Услуги",$M2409="Работы"),#REF!,IF($U2409&lt;&gt;0,#REF!,#REF!)),1)*IF($AA2409=2023,IF(OR($M2409="Услуги",$M2409="Работы"),#REF!,IF($U2409&lt;&gt;0,#REF!,#REF!)),1)*IF($AA2409=2024,IF(OR($M2409="Услуги",$M2409="Работы"),#REF!,IF($U2409&lt;&gt;0,#REF!,#REF!)),1)*IF($AA2409=2025,IF(OR($M2409="Услуги",$M2409="Работы"),#REF!,IF($U2409&lt;&gt;0,#REF!,#REF!)),1)</f>
        <v>0</v>
      </c>
      <c r="AE2409" s="96">
        <f>U2409*IF($AA2409=2021,IF(OR($M2409="Услуги",$M2409="Работы"),#REF!,IF($U2409&lt;&gt;0,#REF!,#REF!)),1)*IF($AA2409=2022,IF(OR($M2409="Услуги",$M2409="Работы"),#REF!,IF($U2409&lt;&gt;0,#REF!,#REF!)),1)*IF($AA2409=2023,IF(OR($M2409="Услуги",$M2409="Работы"),#REF!,IF($U2409&lt;&gt;0,#REF!,#REF!)),1)*IF($AA2409=2024,IF(OR($M2409="Услуги",$M2409="Работы"),#REF!,IF($U2409&lt;&gt;0,#REF!,#REF!)),1)*IF($AA2409=2025,IF(OR($M2409="Услуги",$M2409="Работы"),#REF!,IF($U2409&lt;&gt;0,#REF!,#REF!)),1)</f>
        <v>0</v>
      </c>
      <c r="AF2409" s="96">
        <f>V2409*IF($AA2409=2021,IF(OR($M2409="Услуги",$M2409="Работы"),#REF!,IF($U2409&lt;&gt;0,#REF!,#REF!)),1)*IF($AA2409=2022,IF(OR($M2409="Услуги",$M2409="Работы"),#REF!,IF($U2409&lt;&gt;0,#REF!,#REF!)),1)*IF($AA2409=2023,IF(OR($M2409="Услуги",$M2409="Работы"),#REF!,IF($U2409&lt;&gt;0,#REF!,#REF!)),1)*IF($AA2409=2024,IF(OR($M2409="Услуги",$M2409="Работы"),#REF!,IF($U2409&lt;&gt;0,#REF!,#REF!)),1)*IF($AA2409=2025,IF(OR($M2409="Услуги",$M2409="Работы"),#REF!,IF($U2409&lt;&gt;0,#REF!,#REF!)),1)</f>
        <v>0</v>
      </c>
      <c r="AG2409" s="96">
        <f>W2409*IF($AA2409=2021,IF(OR($M2409="Услуги",$M2409="Работы"),#REF!,IF($U2409&lt;&gt;0,#REF!,#REF!)),1)*IF($AA2409=2022,IF(OR($M2409="Услуги",$M2409="Работы"),#REF!,IF($U2409&lt;&gt;0,#REF!,#REF!)),1)*IF($AA2409=2023,IF(OR($M2409="Услуги",$M2409="Работы"),#REF!,IF($U2409&lt;&gt;0,#REF!,#REF!)),1)*IF($AA2409=2024,IF(OR($M2409="Услуги",$M2409="Работы"),#REF!,IF($U2409&lt;&gt;0,#REF!,#REF!)),1)*IF($AA2409=2025,IF(OR($M2409="Услуги",$M2409="Работы"),#REF!,IF($U2409&lt;&gt;0,#REF!,#REF!)),1)</f>
        <v>0</v>
      </c>
      <c r="AH2409" s="96">
        <f>X2409*IF($AA2409=2021,IF(OR($M2409="Услуги",$M2409="Работы"),#REF!,IF($U2409&lt;&gt;0,#REF!,#REF!)),1)*IF($AA2409=2022,IF(OR($M2409="Услуги",$M2409="Работы"),#REF!,IF($U2409&lt;&gt;0,#REF!,#REF!)),1)*IF($AA2409=2023,IF(OR($M2409="Услуги",$M2409="Работы"),#REF!,IF($U2409&lt;&gt;0,#REF!,#REF!)),1)*IF($AA2409=2024,IF(OR($M2409="Услуги",$M2409="Работы"),#REF!,IF($U2409&lt;&gt;0,#REF!,#REF!)),1)*IF($AA2409=2025,IF(OR($M2409="Услуги",$M2409="Работы"),#REF!,IF($U2409&lt;&gt;0,#REF!,#REF!)),1)</f>
        <v>160000</v>
      </c>
      <c r="AI2409" s="96">
        <f>Y2409*IF($AA2409=2021,IF(OR($M2409="Услуги",$M2409="Работы"),#REF!,IF($U2409&lt;&gt;0,#REF!,#REF!)),1)*IF($AA2409=2022,IF(OR($M2409="Услуги",$M2409="Работы"),#REF!,IF($U2409&lt;&gt;0,#REF!,#REF!)),1)*IF($AA2409=2023,IF(OR($M2409="Услуги",$M2409="Работы"),#REF!,IF($U2409&lt;&gt;0,#REF!,#REF!)),1)*IF($AA2409=2024,IF(OR($M2409="Услуги",$M2409="Работы"),#REF!,IF($U2409&lt;&gt;0,#REF!,#REF!)),1)*IF($AA2409=2025,IF(OR($M2409="Услуги",$M2409="Работы"),#REF!,IF($U2409&lt;&gt;0,#REF!,#REF!)),1)</f>
        <v>0</v>
      </c>
      <c r="AJ2409" s="96">
        <f>Z2409*IF($AA2409=2021,IF(OR($M2409="Услуги",$M2409="Работы"),#REF!,IF($U2409&lt;&gt;0,#REF!,#REF!)),1)*IF($AA2409=2022,IF(OR($M2409="Услуги",$M2409="Работы"),#REF!,IF($U2409&lt;&gt;0,#REF!,#REF!)),1)*IF($AA2409=2023,IF(OR($M2409="Услуги",$M2409="Работы"),#REF!,IF($U2409&lt;&gt;0,#REF!,#REF!)),1)*IF($AA2409=2024,IF(OR($M2409="Услуги",$M2409="Работы"),#REF!,IF($U2409&lt;&gt;0,#REF!,#REF!)),1)*IF($AA2409=2025,IF(OR($M2409="Услуги",$M2409="Работы"),#REF!,IF($U2409&lt;&gt;0,#REF!,#REF!)),1)</f>
        <v>160000</v>
      </c>
    </row>
    <row r="2410" spans="1:36" ht="15" hidden="1" customHeight="1" x14ac:dyDescent="0.25">
      <c r="A2410" s="85">
        <v>1</v>
      </c>
      <c r="B2410" s="86" t="s">
        <v>7</v>
      </c>
      <c r="C2410" s="215" t="s">
        <v>596</v>
      </c>
      <c r="D2410" s="85" t="s">
        <v>40</v>
      </c>
      <c r="E2410" s="60" t="s">
        <v>529</v>
      </c>
      <c r="F2410" s="85"/>
      <c r="G2410" s="87" t="e">
        <f>VLOOKUP(D2410,#REF!,2,FALSE)</f>
        <v>#REF!</v>
      </c>
      <c r="H2410" s="85"/>
      <c r="I2410" s="85"/>
      <c r="J2410" s="86" t="s">
        <v>0</v>
      </c>
      <c r="K2410" s="87" t="str">
        <f t="shared" si="667"/>
        <v>Охват ООО ЛОЦ «Энергетик» средствами ЦПК</v>
      </c>
      <c r="L2410" s="99" t="s">
        <v>96</v>
      </c>
      <c r="M2410" s="90" t="s">
        <v>532</v>
      </c>
      <c r="N2410" s="85"/>
      <c r="O2410" s="85"/>
      <c r="P2410" s="86"/>
      <c r="Q2410" s="100"/>
      <c r="R2410" s="97">
        <v>0</v>
      </c>
      <c r="S2410" s="95">
        <f>U2410+X2410</f>
        <v>160000</v>
      </c>
      <c r="T2410" s="95">
        <f t="shared" si="665"/>
        <v>0</v>
      </c>
      <c r="U2410" s="98"/>
      <c r="V2410" s="95">
        <f t="shared" si="666"/>
        <v>0</v>
      </c>
      <c r="W2410" s="95">
        <f t="shared" si="657"/>
        <v>0</v>
      </c>
      <c r="X2410" s="98">
        <f>$U$94*0.4</f>
        <v>160000</v>
      </c>
      <c r="Y2410" s="95">
        <f t="shared" si="661"/>
        <v>0</v>
      </c>
      <c r="Z2410" s="95">
        <f t="shared" si="662"/>
        <v>160000</v>
      </c>
      <c r="AA2410" s="243">
        <f>Приоритеты!$E$57+3</f>
        <v>2028</v>
      </c>
      <c r="AB2410" s="247">
        <f t="shared" si="658"/>
        <v>0</v>
      </c>
      <c r="AC2410" s="96">
        <f>S2410*IF($AA2410=2021,IF(OR($M2410="Услуги",$M2410="Работы"),#REF!,IF($U2410&lt;&gt;0,#REF!,#REF!)),1)*IF($AA2410=2022,IF(OR($M2410="Услуги",$M2410="Работы"),#REF!,IF($U2410&lt;&gt;0,#REF!,#REF!)),1)*IF($AA2410=2023,IF(OR($M2410="Услуги",$M2410="Работы"),#REF!,IF($U2410&lt;&gt;0,#REF!,#REF!)),1)*IF($AA2410=2024,IF(OR($M2410="Услуги",$M2410="Работы"),#REF!,IF($U2410&lt;&gt;0,#REF!,#REF!)),1)*IF($AA2410=2025,IF(OR($M2410="Услуги",$M2410="Работы"),#REF!,IF($U2410&lt;&gt;0,#REF!,#REF!)),1)</f>
        <v>160000</v>
      </c>
      <c r="AD2410" s="96">
        <f>T2410*IF($AA2410=2021,IF(OR($M2410="Услуги",$M2410="Работы"),#REF!,IF($U2410&lt;&gt;0,#REF!,#REF!)),1)*IF($AA2410=2022,IF(OR($M2410="Услуги",$M2410="Работы"),#REF!,IF($U2410&lt;&gt;0,#REF!,#REF!)),1)*IF($AA2410=2023,IF(OR($M2410="Услуги",$M2410="Работы"),#REF!,IF($U2410&lt;&gt;0,#REF!,#REF!)),1)*IF($AA2410=2024,IF(OR($M2410="Услуги",$M2410="Работы"),#REF!,IF($U2410&lt;&gt;0,#REF!,#REF!)),1)*IF($AA2410=2025,IF(OR($M2410="Услуги",$M2410="Работы"),#REF!,IF($U2410&lt;&gt;0,#REF!,#REF!)),1)</f>
        <v>0</v>
      </c>
      <c r="AE2410" s="96">
        <f>U2410*IF($AA2410=2021,IF(OR($M2410="Услуги",$M2410="Работы"),#REF!,IF($U2410&lt;&gt;0,#REF!,#REF!)),1)*IF($AA2410=2022,IF(OR($M2410="Услуги",$M2410="Работы"),#REF!,IF($U2410&lt;&gt;0,#REF!,#REF!)),1)*IF($AA2410=2023,IF(OR($M2410="Услуги",$M2410="Работы"),#REF!,IF($U2410&lt;&gt;0,#REF!,#REF!)),1)*IF($AA2410=2024,IF(OR($M2410="Услуги",$M2410="Работы"),#REF!,IF($U2410&lt;&gt;0,#REF!,#REF!)),1)*IF($AA2410=2025,IF(OR($M2410="Услуги",$M2410="Работы"),#REF!,IF($U2410&lt;&gt;0,#REF!,#REF!)),1)</f>
        <v>0</v>
      </c>
      <c r="AF2410" s="96">
        <f>V2410*IF($AA2410=2021,IF(OR($M2410="Услуги",$M2410="Работы"),#REF!,IF($U2410&lt;&gt;0,#REF!,#REF!)),1)*IF($AA2410=2022,IF(OR($M2410="Услуги",$M2410="Работы"),#REF!,IF($U2410&lt;&gt;0,#REF!,#REF!)),1)*IF($AA2410=2023,IF(OR($M2410="Услуги",$M2410="Работы"),#REF!,IF($U2410&lt;&gt;0,#REF!,#REF!)),1)*IF($AA2410=2024,IF(OR($M2410="Услуги",$M2410="Работы"),#REF!,IF($U2410&lt;&gt;0,#REF!,#REF!)),1)*IF($AA2410=2025,IF(OR($M2410="Услуги",$M2410="Работы"),#REF!,IF($U2410&lt;&gt;0,#REF!,#REF!)),1)</f>
        <v>0</v>
      </c>
      <c r="AG2410" s="96">
        <f>W2410*IF($AA2410=2021,IF(OR($M2410="Услуги",$M2410="Работы"),#REF!,IF($U2410&lt;&gt;0,#REF!,#REF!)),1)*IF($AA2410=2022,IF(OR($M2410="Услуги",$M2410="Работы"),#REF!,IF($U2410&lt;&gt;0,#REF!,#REF!)),1)*IF($AA2410=2023,IF(OR($M2410="Услуги",$M2410="Работы"),#REF!,IF($U2410&lt;&gt;0,#REF!,#REF!)),1)*IF($AA2410=2024,IF(OR($M2410="Услуги",$M2410="Работы"),#REF!,IF($U2410&lt;&gt;0,#REF!,#REF!)),1)*IF($AA2410=2025,IF(OR($M2410="Услуги",$M2410="Работы"),#REF!,IF($U2410&lt;&gt;0,#REF!,#REF!)),1)</f>
        <v>0</v>
      </c>
      <c r="AH2410" s="96">
        <f>X2410*IF($AA2410=2021,IF(OR($M2410="Услуги",$M2410="Работы"),#REF!,IF($U2410&lt;&gt;0,#REF!,#REF!)),1)*IF($AA2410=2022,IF(OR($M2410="Услуги",$M2410="Работы"),#REF!,IF($U2410&lt;&gt;0,#REF!,#REF!)),1)*IF($AA2410=2023,IF(OR($M2410="Услуги",$M2410="Работы"),#REF!,IF($U2410&lt;&gt;0,#REF!,#REF!)),1)*IF($AA2410=2024,IF(OR($M2410="Услуги",$M2410="Работы"),#REF!,IF($U2410&lt;&gt;0,#REF!,#REF!)),1)*IF($AA2410=2025,IF(OR($M2410="Услуги",$M2410="Работы"),#REF!,IF($U2410&lt;&gt;0,#REF!,#REF!)),1)</f>
        <v>160000</v>
      </c>
      <c r="AI2410" s="96">
        <f>Y2410*IF($AA2410=2021,IF(OR($M2410="Услуги",$M2410="Работы"),#REF!,IF($U2410&lt;&gt;0,#REF!,#REF!)),1)*IF($AA2410=2022,IF(OR($M2410="Услуги",$M2410="Работы"),#REF!,IF($U2410&lt;&gt;0,#REF!,#REF!)),1)*IF($AA2410=2023,IF(OR($M2410="Услуги",$M2410="Работы"),#REF!,IF($U2410&lt;&gt;0,#REF!,#REF!)),1)*IF($AA2410=2024,IF(OR($M2410="Услуги",$M2410="Работы"),#REF!,IF($U2410&lt;&gt;0,#REF!,#REF!)),1)*IF($AA2410=2025,IF(OR($M2410="Услуги",$M2410="Работы"),#REF!,IF($U2410&lt;&gt;0,#REF!,#REF!)),1)</f>
        <v>0</v>
      </c>
      <c r="AJ2410" s="96">
        <f>Z2410*IF($AA2410=2021,IF(OR($M2410="Услуги",$M2410="Работы"),#REF!,IF($U2410&lt;&gt;0,#REF!,#REF!)),1)*IF($AA2410=2022,IF(OR($M2410="Услуги",$M2410="Работы"),#REF!,IF($U2410&lt;&gt;0,#REF!,#REF!)),1)*IF($AA2410=2023,IF(OR($M2410="Услуги",$M2410="Работы"),#REF!,IF($U2410&lt;&gt;0,#REF!,#REF!)),1)*IF($AA2410=2024,IF(OR($M2410="Услуги",$M2410="Работы"),#REF!,IF($U2410&lt;&gt;0,#REF!,#REF!)),1)*IF($AA2410=2025,IF(OR($M2410="Услуги",$M2410="Работы"),#REF!,IF($U2410&lt;&gt;0,#REF!,#REF!)),1)</f>
        <v>160000</v>
      </c>
    </row>
    <row r="2411" spans="1:36" ht="12.75" hidden="1" customHeight="1" x14ac:dyDescent="0.25">
      <c r="A2411" s="85">
        <v>1</v>
      </c>
      <c r="B2411" s="86" t="s">
        <v>7</v>
      </c>
      <c r="C2411" s="215" t="s">
        <v>596</v>
      </c>
      <c r="D2411" s="85" t="s">
        <v>40</v>
      </c>
      <c r="E2411" s="60" t="s">
        <v>529</v>
      </c>
      <c r="F2411" s="85"/>
      <c r="G2411" s="87" t="e">
        <f>VLOOKUP(D2411,#REF!,2,FALSE)</f>
        <v>#REF!</v>
      </c>
      <c r="H2411" s="85"/>
      <c r="I2411" s="85"/>
      <c r="J2411" s="86" t="s">
        <v>0</v>
      </c>
      <c r="K2411" s="87" t="str">
        <f t="shared" si="667"/>
        <v>Охват ООО ЛОЦ «Энергетик» средствами ЦПК</v>
      </c>
      <c r="L2411" s="99" t="s">
        <v>96</v>
      </c>
      <c r="M2411" s="90" t="s">
        <v>532</v>
      </c>
      <c r="N2411" s="85"/>
      <c r="O2411" s="85"/>
      <c r="P2411" s="86"/>
      <c r="Q2411" s="100"/>
      <c r="R2411" s="97">
        <v>0</v>
      </c>
      <c r="S2411" s="95">
        <f>U2411+X2411</f>
        <v>160000</v>
      </c>
      <c r="T2411" s="95">
        <f t="shared" si="665"/>
        <v>0</v>
      </c>
      <c r="U2411" s="98"/>
      <c r="V2411" s="95">
        <f t="shared" si="666"/>
        <v>0</v>
      </c>
      <c r="W2411" s="95">
        <f t="shared" si="657"/>
        <v>0</v>
      </c>
      <c r="X2411" s="98">
        <f>$U$94*0.4</f>
        <v>160000</v>
      </c>
      <c r="Y2411" s="95">
        <f t="shared" si="661"/>
        <v>0</v>
      </c>
      <c r="Z2411" s="95">
        <f t="shared" si="662"/>
        <v>160000</v>
      </c>
      <c r="AA2411" s="243">
        <f>Приоритеты!$E$57+4</f>
        <v>2029</v>
      </c>
      <c r="AB2411" s="247">
        <f t="shared" si="658"/>
        <v>0</v>
      </c>
      <c r="AC2411" s="96">
        <f>S2411*IF($AA2411=2021,IF(OR($M2411="Услуги",$M2411="Работы"),#REF!,IF($U2411&lt;&gt;0,#REF!,#REF!)),1)*IF($AA2411=2022,IF(OR($M2411="Услуги",$M2411="Работы"),#REF!,IF($U2411&lt;&gt;0,#REF!,#REF!)),1)*IF($AA2411=2023,IF(OR($M2411="Услуги",$M2411="Работы"),#REF!,IF($U2411&lt;&gt;0,#REF!,#REF!)),1)*IF($AA2411=2024,IF(OR($M2411="Услуги",$M2411="Работы"),#REF!,IF($U2411&lt;&gt;0,#REF!,#REF!)),1)*IF($AA2411=2025,IF(OR($M2411="Услуги",$M2411="Работы"),#REF!,IF($U2411&lt;&gt;0,#REF!,#REF!)),1)</f>
        <v>160000</v>
      </c>
      <c r="AD2411" s="96">
        <f>T2411*IF($AA2411=2021,IF(OR($M2411="Услуги",$M2411="Работы"),#REF!,IF($U2411&lt;&gt;0,#REF!,#REF!)),1)*IF($AA2411=2022,IF(OR($M2411="Услуги",$M2411="Работы"),#REF!,IF($U2411&lt;&gt;0,#REF!,#REF!)),1)*IF($AA2411=2023,IF(OR($M2411="Услуги",$M2411="Работы"),#REF!,IF($U2411&lt;&gt;0,#REF!,#REF!)),1)*IF($AA2411=2024,IF(OR($M2411="Услуги",$M2411="Работы"),#REF!,IF($U2411&lt;&gt;0,#REF!,#REF!)),1)*IF($AA2411=2025,IF(OR($M2411="Услуги",$M2411="Работы"),#REF!,IF($U2411&lt;&gt;0,#REF!,#REF!)),1)</f>
        <v>0</v>
      </c>
      <c r="AE2411" s="96">
        <f>U2411*IF($AA2411=2021,IF(OR($M2411="Услуги",$M2411="Работы"),#REF!,IF($U2411&lt;&gt;0,#REF!,#REF!)),1)*IF($AA2411=2022,IF(OR($M2411="Услуги",$M2411="Работы"),#REF!,IF($U2411&lt;&gt;0,#REF!,#REF!)),1)*IF($AA2411=2023,IF(OR($M2411="Услуги",$M2411="Работы"),#REF!,IF($U2411&lt;&gt;0,#REF!,#REF!)),1)*IF($AA2411=2024,IF(OR($M2411="Услуги",$M2411="Работы"),#REF!,IF($U2411&lt;&gt;0,#REF!,#REF!)),1)*IF($AA2411=2025,IF(OR($M2411="Услуги",$M2411="Работы"),#REF!,IF($U2411&lt;&gt;0,#REF!,#REF!)),1)</f>
        <v>0</v>
      </c>
      <c r="AF2411" s="96">
        <f>V2411*IF($AA2411=2021,IF(OR($M2411="Услуги",$M2411="Работы"),#REF!,IF($U2411&lt;&gt;0,#REF!,#REF!)),1)*IF($AA2411=2022,IF(OR($M2411="Услуги",$M2411="Работы"),#REF!,IF($U2411&lt;&gt;0,#REF!,#REF!)),1)*IF($AA2411=2023,IF(OR($M2411="Услуги",$M2411="Работы"),#REF!,IF($U2411&lt;&gt;0,#REF!,#REF!)),1)*IF($AA2411=2024,IF(OR($M2411="Услуги",$M2411="Работы"),#REF!,IF($U2411&lt;&gt;0,#REF!,#REF!)),1)*IF($AA2411=2025,IF(OR($M2411="Услуги",$M2411="Работы"),#REF!,IF($U2411&lt;&gt;0,#REF!,#REF!)),1)</f>
        <v>0</v>
      </c>
      <c r="AG2411" s="96">
        <f>W2411*IF($AA2411=2021,IF(OR($M2411="Услуги",$M2411="Работы"),#REF!,IF($U2411&lt;&gt;0,#REF!,#REF!)),1)*IF($AA2411=2022,IF(OR($M2411="Услуги",$M2411="Работы"),#REF!,IF($U2411&lt;&gt;0,#REF!,#REF!)),1)*IF($AA2411=2023,IF(OR($M2411="Услуги",$M2411="Работы"),#REF!,IF($U2411&lt;&gt;0,#REF!,#REF!)),1)*IF($AA2411=2024,IF(OR($M2411="Услуги",$M2411="Работы"),#REF!,IF($U2411&lt;&gt;0,#REF!,#REF!)),1)*IF($AA2411=2025,IF(OR($M2411="Услуги",$M2411="Работы"),#REF!,IF($U2411&lt;&gt;0,#REF!,#REF!)),1)</f>
        <v>0</v>
      </c>
      <c r="AH2411" s="96">
        <f>X2411*IF($AA2411=2021,IF(OR($M2411="Услуги",$M2411="Работы"),#REF!,IF($U2411&lt;&gt;0,#REF!,#REF!)),1)*IF($AA2411=2022,IF(OR($M2411="Услуги",$M2411="Работы"),#REF!,IF($U2411&lt;&gt;0,#REF!,#REF!)),1)*IF($AA2411=2023,IF(OR($M2411="Услуги",$M2411="Работы"),#REF!,IF($U2411&lt;&gt;0,#REF!,#REF!)),1)*IF($AA2411=2024,IF(OR($M2411="Услуги",$M2411="Работы"),#REF!,IF($U2411&lt;&gt;0,#REF!,#REF!)),1)*IF($AA2411=2025,IF(OR($M2411="Услуги",$M2411="Работы"),#REF!,IF($U2411&lt;&gt;0,#REF!,#REF!)),1)</f>
        <v>160000</v>
      </c>
      <c r="AI2411" s="96">
        <f>Y2411*IF($AA2411=2021,IF(OR($M2411="Услуги",$M2411="Работы"),#REF!,IF($U2411&lt;&gt;0,#REF!,#REF!)),1)*IF($AA2411=2022,IF(OR($M2411="Услуги",$M2411="Работы"),#REF!,IF($U2411&lt;&gt;0,#REF!,#REF!)),1)*IF($AA2411=2023,IF(OR($M2411="Услуги",$M2411="Работы"),#REF!,IF($U2411&lt;&gt;0,#REF!,#REF!)),1)*IF($AA2411=2024,IF(OR($M2411="Услуги",$M2411="Работы"),#REF!,IF($U2411&lt;&gt;0,#REF!,#REF!)),1)*IF($AA2411=2025,IF(OR($M2411="Услуги",$M2411="Работы"),#REF!,IF($U2411&lt;&gt;0,#REF!,#REF!)),1)</f>
        <v>0</v>
      </c>
      <c r="AJ2411" s="96">
        <f>Z2411*IF($AA2411=2021,IF(OR($M2411="Услуги",$M2411="Работы"),#REF!,IF($U2411&lt;&gt;0,#REF!,#REF!)),1)*IF($AA2411=2022,IF(OR($M2411="Услуги",$M2411="Работы"),#REF!,IF($U2411&lt;&gt;0,#REF!,#REF!)),1)*IF($AA2411=2023,IF(OR($M2411="Услуги",$M2411="Работы"),#REF!,IF($U2411&lt;&gt;0,#REF!,#REF!)),1)*IF($AA2411=2024,IF(OR($M2411="Услуги",$M2411="Работы"),#REF!,IF($U2411&lt;&gt;0,#REF!,#REF!)),1)*IF($AA2411=2025,IF(OR($M2411="Услуги",$M2411="Работы"),#REF!,IF($U2411&lt;&gt;0,#REF!,#REF!)),1)</f>
        <v>160000</v>
      </c>
    </row>
    <row r="2412" spans="1:36" ht="15" hidden="1" x14ac:dyDescent="0.25">
      <c r="A2412" s="85">
        <v>1</v>
      </c>
      <c r="B2412" s="86" t="s">
        <v>7</v>
      </c>
      <c r="C2412" s="215" t="s">
        <v>596</v>
      </c>
      <c r="D2412" s="87" t="s">
        <v>111</v>
      </c>
      <c r="E2412" s="88" t="s">
        <v>421</v>
      </c>
      <c r="F2412" s="87"/>
      <c r="G2412" s="87" t="e">
        <f>VLOOKUP(D2412,#REF!,2,FALSE)</f>
        <v>#REF!</v>
      </c>
      <c r="H2412" s="87"/>
      <c r="I2412" s="87"/>
      <c r="J2412" s="86" t="s">
        <v>0</v>
      </c>
      <c r="K2412" s="87" t="str">
        <f t="shared" si="667"/>
        <v>Охват ООО «ЭСВ» (Энергосбыт Волга) средствами ЦПК</v>
      </c>
      <c r="L2412" s="99" t="s">
        <v>96</v>
      </c>
      <c r="M2412" s="90" t="s">
        <v>532</v>
      </c>
      <c r="N2412" s="85"/>
      <c r="O2412" s="85"/>
      <c r="P2412" s="86"/>
      <c r="Q2412" s="100"/>
      <c r="R2412" s="97">
        <v>0</v>
      </c>
      <c r="S2412" s="106">
        <v>1160000</v>
      </c>
      <c r="T2412" s="95">
        <f t="shared" si="665"/>
        <v>0</v>
      </c>
      <c r="U2412" s="106"/>
      <c r="V2412" s="95">
        <f t="shared" si="666"/>
        <v>0</v>
      </c>
      <c r="W2412" s="95">
        <f t="shared" ref="W2412:W2475" si="668">U2412-V2412</f>
        <v>0</v>
      </c>
      <c r="X2412" s="106">
        <v>1160000</v>
      </c>
      <c r="Y2412" s="95">
        <f t="shared" si="661"/>
        <v>0</v>
      </c>
      <c r="Z2412" s="95">
        <f t="shared" si="662"/>
        <v>1160000</v>
      </c>
      <c r="AA2412" s="243">
        <f>Приоритеты!$E$55+3</f>
        <v>2027</v>
      </c>
      <c r="AB2412" s="247">
        <f t="shared" ref="AB2412:AB2475" si="669">AC2412-AE2412-AH2412</f>
        <v>0</v>
      </c>
      <c r="AC2412" s="96">
        <f>S2412*IF($AA2412=2021,IF(OR($M2412="Услуги",$M2412="Работы"),#REF!,IF($U2412&lt;&gt;0,#REF!,#REF!)),1)*IF($AA2412=2022,IF(OR($M2412="Услуги",$M2412="Работы"),#REF!,IF($U2412&lt;&gt;0,#REF!,#REF!)),1)*IF($AA2412=2023,IF(OR($M2412="Услуги",$M2412="Работы"),#REF!,IF($U2412&lt;&gt;0,#REF!,#REF!)),1)*IF($AA2412=2024,IF(OR($M2412="Услуги",$M2412="Работы"),#REF!,IF($U2412&lt;&gt;0,#REF!,#REF!)),1)*IF($AA2412=2025,IF(OR($M2412="Услуги",$M2412="Работы"),#REF!,IF($U2412&lt;&gt;0,#REF!,#REF!)),1)</f>
        <v>1160000</v>
      </c>
      <c r="AD2412" s="96">
        <f>T2412*IF($AA2412=2021,IF(OR($M2412="Услуги",$M2412="Работы"),#REF!,IF($U2412&lt;&gt;0,#REF!,#REF!)),1)*IF($AA2412=2022,IF(OR($M2412="Услуги",$M2412="Работы"),#REF!,IF($U2412&lt;&gt;0,#REF!,#REF!)),1)*IF($AA2412=2023,IF(OR($M2412="Услуги",$M2412="Работы"),#REF!,IF($U2412&lt;&gt;0,#REF!,#REF!)),1)*IF($AA2412=2024,IF(OR($M2412="Услуги",$M2412="Работы"),#REF!,IF($U2412&lt;&gt;0,#REF!,#REF!)),1)*IF($AA2412=2025,IF(OR($M2412="Услуги",$M2412="Работы"),#REF!,IF($U2412&lt;&gt;0,#REF!,#REF!)),1)</f>
        <v>0</v>
      </c>
      <c r="AE2412" s="96">
        <f>U2412*IF($AA2412=2021,IF(OR($M2412="Услуги",$M2412="Работы"),#REF!,IF($U2412&lt;&gt;0,#REF!,#REF!)),1)*IF($AA2412=2022,IF(OR($M2412="Услуги",$M2412="Работы"),#REF!,IF($U2412&lt;&gt;0,#REF!,#REF!)),1)*IF($AA2412=2023,IF(OR($M2412="Услуги",$M2412="Работы"),#REF!,IF($U2412&lt;&gt;0,#REF!,#REF!)),1)*IF($AA2412=2024,IF(OR($M2412="Услуги",$M2412="Работы"),#REF!,IF($U2412&lt;&gt;0,#REF!,#REF!)),1)*IF($AA2412=2025,IF(OR($M2412="Услуги",$M2412="Работы"),#REF!,IF($U2412&lt;&gt;0,#REF!,#REF!)),1)</f>
        <v>0</v>
      </c>
      <c r="AF2412" s="96">
        <f>V2412*IF($AA2412=2021,IF(OR($M2412="Услуги",$M2412="Работы"),#REF!,IF($U2412&lt;&gt;0,#REF!,#REF!)),1)*IF($AA2412=2022,IF(OR($M2412="Услуги",$M2412="Работы"),#REF!,IF($U2412&lt;&gt;0,#REF!,#REF!)),1)*IF($AA2412=2023,IF(OR($M2412="Услуги",$M2412="Работы"),#REF!,IF($U2412&lt;&gt;0,#REF!,#REF!)),1)*IF($AA2412=2024,IF(OR($M2412="Услуги",$M2412="Работы"),#REF!,IF($U2412&lt;&gt;0,#REF!,#REF!)),1)*IF($AA2412=2025,IF(OR($M2412="Услуги",$M2412="Работы"),#REF!,IF($U2412&lt;&gt;0,#REF!,#REF!)),1)</f>
        <v>0</v>
      </c>
      <c r="AG2412" s="96">
        <f>W2412*IF($AA2412=2021,IF(OR($M2412="Услуги",$M2412="Работы"),#REF!,IF($U2412&lt;&gt;0,#REF!,#REF!)),1)*IF($AA2412=2022,IF(OR($M2412="Услуги",$M2412="Работы"),#REF!,IF($U2412&lt;&gt;0,#REF!,#REF!)),1)*IF($AA2412=2023,IF(OR($M2412="Услуги",$M2412="Работы"),#REF!,IF($U2412&lt;&gt;0,#REF!,#REF!)),1)*IF($AA2412=2024,IF(OR($M2412="Услуги",$M2412="Работы"),#REF!,IF($U2412&lt;&gt;0,#REF!,#REF!)),1)*IF($AA2412=2025,IF(OR($M2412="Услуги",$M2412="Работы"),#REF!,IF($U2412&lt;&gt;0,#REF!,#REF!)),1)</f>
        <v>0</v>
      </c>
      <c r="AH2412" s="96">
        <f>X2412*IF($AA2412=2021,IF(OR($M2412="Услуги",$M2412="Работы"),#REF!,IF($U2412&lt;&gt;0,#REF!,#REF!)),1)*IF($AA2412=2022,IF(OR($M2412="Услуги",$M2412="Работы"),#REF!,IF($U2412&lt;&gt;0,#REF!,#REF!)),1)*IF($AA2412=2023,IF(OR($M2412="Услуги",$M2412="Работы"),#REF!,IF($U2412&lt;&gt;0,#REF!,#REF!)),1)*IF($AA2412=2024,IF(OR($M2412="Услуги",$M2412="Работы"),#REF!,IF($U2412&lt;&gt;0,#REF!,#REF!)),1)*IF($AA2412=2025,IF(OR($M2412="Услуги",$M2412="Работы"),#REF!,IF($U2412&lt;&gt;0,#REF!,#REF!)),1)</f>
        <v>1160000</v>
      </c>
      <c r="AI2412" s="96">
        <f>Y2412*IF($AA2412=2021,IF(OR($M2412="Услуги",$M2412="Работы"),#REF!,IF($U2412&lt;&gt;0,#REF!,#REF!)),1)*IF($AA2412=2022,IF(OR($M2412="Услуги",$M2412="Работы"),#REF!,IF($U2412&lt;&gt;0,#REF!,#REF!)),1)*IF($AA2412=2023,IF(OR($M2412="Услуги",$M2412="Работы"),#REF!,IF($U2412&lt;&gt;0,#REF!,#REF!)),1)*IF($AA2412=2024,IF(OR($M2412="Услуги",$M2412="Работы"),#REF!,IF($U2412&lt;&gt;0,#REF!,#REF!)),1)*IF($AA2412=2025,IF(OR($M2412="Услуги",$M2412="Работы"),#REF!,IF($U2412&lt;&gt;0,#REF!,#REF!)),1)</f>
        <v>0</v>
      </c>
      <c r="AJ2412" s="96">
        <f>Z2412*IF($AA2412=2021,IF(OR($M2412="Услуги",$M2412="Работы"),#REF!,IF($U2412&lt;&gt;0,#REF!,#REF!)),1)*IF($AA2412=2022,IF(OR($M2412="Услуги",$M2412="Работы"),#REF!,IF($U2412&lt;&gt;0,#REF!,#REF!)),1)*IF($AA2412=2023,IF(OR($M2412="Услуги",$M2412="Работы"),#REF!,IF($U2412&lt;&gt;0,#REF!,#REF!)),1)*IF($AA2412=2024,IF(OR($M2412="Услуги",$M2412="Работы"),#REF!,IF($U2412&lt;&gt;0,#REF!,#REF!)),1)*IF($AA2412=2025,IF(OR($M2412="Услуги",$M2412="Работы"),#REF!,IF($U2412&lt;&gt;0,#REF!,#REF!)),1)</f>
        <v>1160000</v>
      </c>
    </row>
    <row r="2413" spans="1:36" ht="15" hidden="1" x14ac:dyDescent="0.25">
      <c r="A2413" s="85">
        <v>1</v>
      </c>
      <c r="B2413" s="86" t="s">
        <v>7</v>
      </c>
      <c r="C2413" s="215" t="s">
        <v>596</v>
      </c>
      <c r="D2413" s="87" t="s">
        <v>111</v>
      </c>
      <c r="E2413" s="88" t="s">
        <v>421</v>
      </c>
      <c r="F2413" s="87"/>
      <c r="G2413" s="87" t="e">
        <f>VLOOKUP(D2413,#REF!,2,FALSE)</f>
        <v>#REF!</v>
      </c>
      <c r="H2413" s="87"/>
      <c r="I2413" s="87"/>
      <c r="J2413" s="86" t="s">
        <v>0</v>
      </c>
      <c r="K2413" s="87" t="str">
        <f t="shared" si="667"/>
        <v>Охват ООО «ЭСВ» (Энергосбыт Волга) средствами ЦПК</v>
      </c>
      <c r="L2413" s="99" t="s">
        <v>96</v>
      </c>
      <c r="M2413" s="90" t="s">
        <v>532</v>
      </c>
      <c r="N2413" s="85"/>
      <c r="O2413" s="85"/>
      <c r="P2413" s="86"/>
      <c r="Q2413" s="100"/>
      <c r="R2413" s="97">
        <v>0</v>
      </c>
      <c r="S2413" s="106">
        <v>1160000</v>
      </c>
      <c r="T2413" s="95">
        <f t="shared" si="665"/>
        <v>0</v>
      </c>
      <c r="U2413" s="106"/>
      <c r="V2413" s="95">
        <f t="shared" si="666"/>
        <v>0</v>
      </c>
      <c r="W2413" s="95">
        <f t="shared" si="668"/>
        <v>0</v>
      </c>
      <c r="X2413" s="106">
        <v>1160000</v>
      </c>
      <c r="Y2413" s="95">
        <f t="shared" si="661"/>
        <v>0</v>
      </c>
      <c r="Z2413" s="95">
        <f t="shared" si="662"/>
        <v>1160000</v>
      </c>
      <c r="AA2413" s="243">
        <f>Приоритеты!$E$55+4</f>
        <v>2028</v>
      </c>
      <c r="AB2413" s="247">
        <f t="shared" si="669"/>
        <v>0</v>
      </c>
      <c r="AC2413" s="96">
        <f>S2413*IF($AA2413=2021,IF(OR($M2413="Услуги",$M2413="Работы"),#REF!,IF($U2413&lt;&gt;0,#REF!,#REF!)),1)*IF($AA2413=2022,IF(OR($M2413="Услуги",$M2413="Работы"),#REF!,IF($U2413&lt;&gt;0,#REF!,#REF!)),1)*IF($AA2413=2023,IF(OR($M2413="Услуги",$M2413="Работы"),#REF!,IF($U2413&lt;&gt;0,#REF!,#REF!)),1)*IF($AA2413=2024,IF(OR($M2413="Услуги",$M2413="Работы"),#REF!,IF($U2413&lt;&gt;0,#REF!,#REF!)),1)*IF($AA2413=2025,IF(OR($M2413="Услуги",$M2413="Работы"),#REF!,IF($U2413&lt;&gt;0,#REF!,#REF!)),1)</f>
        <v>1160000</v>
      </c>
      <c r="AD2413" s="96">
        <f>T2413*IF($AA2413=2021,IF(OR($M2413="Услуги",$M2413="Работы"),#REF!,IF($U2413&lt;&gt;0,#REF!,#REF!)),1)*IF($AA2413=2022,IF(OR($M2413="Услуги",$M2413="Работы"),#REF!,IF($U2413&lt;&gt;0,#REF!,#REF!)),1)*IF($AA2413=2023,IF(OR($M2413="Услуги",$M2413="Работы"),#REF!,IF($U2413&lt;&gt;0,#REF!,#REF!)),1)*IF($AA2413=2024,IF(OR($M2413="Услуги",$M2413="Работы"),#REF!,IF($U2413&lt;&gt;0,#REF!,#REF!)),1)*IF($AA2413=2025,IF(OR($M2413="Услуги",$M2413="Работы"),#REF!,IF($U2413&lt;&gt;0,#REF!,#REF!)),1)</f>
        <v>0</v>
      </c>
      <c r="AE2413" s="96">
        <f>U2413*IF($AA2413=2021,IF(OR($M2413="Услуги",$M2413="Работы"),#REF!,IF($U2413&lt;&gt;0,#REF!,#REF!)),1)*IF($AA2413=2022,IF(OR($M2413="Услуги",$M2413="Работы"),#REF!,IF($U2413&lt;&gt;0,#REF!,#REF!)),1)*IF($AA2413=2023,IF(OR($M2413="Услуги",$M2413="Работы"),#REF!,IF($U2413&lt;&gt;0,#REF!,#REF!)),1)*IF($AA2413=2024,IF(OR($M2413="Услуги",$M2413="Работы"),#REF!,IF($U2413&lt;&gt;0,#REF!,#REF!)),1)*IF($AA2413=2025,IF(OR($M2413="Услуги",$M2413="Работы"),#REF!,IF($U2413&lt;&gt;0,#REF!,#REF!)),1)</f>
        <v>0</v>
      </c>
      <c r="AF2413" s="96">
        <f>V2413*IF($AA2413=2021,IF(OR($M2413="Услуги",$M2413="Работы"),#REF!,IF($U2413&lt;&gt;0,#REF!,#REF!)),1)*IF($AA2413=2022,IF(OR($M2413="Услуги",$M2413="Работы"),#REF!,IF($U2413&lt;&gt;0,#REF!,#REF!)),1)*IF($AA2413=2023,IF(OR($M2413="Услуги",$M2413="Работы"),#REF!,IF($U2413&lt;&gt;0,#REF!,#REF!)),1)*IF($AA2413=2024,IF(OR($M2413="Услуги",$M2413="Работы"),#REF!,IF($U2413&lt;&gt;0,#REF!,#REF!)),1)*IF($AA2413=2025,IF(OR($M2413="Услуги",$M2413="Работы"),#REF!,IF($U2413&lt;&gt;0,#REF!,#REF!)),1)</f>
        <v>0</v>
      </c>
      <c r="AG2413" s="96">
        <f>W2413*IF($AA2413=2021,IF(OR($M2413="Услуги",$M2413="Работы"),#REF!,IF($U2413&lt;&gt;0,#REF!,#REF!)),1)*IF($AA2413=2022,IF(OR($M2413="Услуги",$M2413="Работы"),#REF!,IF($U2413&lt;&gt;0,#REF!,#REF!)),1)*IF($AA2413=2023,IF(OR($M2413="Услуги",$M2413="Работы"),#REF!,IF($U2413&lt;&gt;0,#REF!,#REF!)),1)*IF($AA2413=2024,IF(OR($M2413="Услуги",$M2413="Работы"),#REF!,IF($U2413&lt;&gt;0,#REF!,#REF!)),1)*IF($AA2413=2025,IF(OR($M2413="Услуги",$M2413="Работы"),#REF!,IF($U2413&lt;&gt;0,#REF!,#REF!)),1)</f>
        <v>0</v>
      </c>
      <c r="AH2413" s="96">
        <f>X2413*IF($AA2413=2021,IF(OR($M2413="Услуги",$M2413="Работы"),#REF!,IF($U2413&lt;&gt;0,#REF!,#REF!)),1)*IF($AA2413=2022,IF(OR($M2413="Услуги",$M2413="Работы"),#REF!,IF($U2413&lt;&gt;0,#REF!,#REF!)),1)*IF($AA2413=2023,IF(OR($M2413="Услуги",$M2413="Работы"),#REF!,IF($U2413&lt;&gt;0,#REF!,#REF!)),1)*IF($AA2413=2024,IF(OR($M2413="Услуги",$M2413="Работы"),#REF!,IF($U2413&lt;&gt;0,#REF!,#REF!)),1)*IF($AA2413=2025,IF(OR($M2413="Услуги",$M2413="Работы"),#REF!,IF($U2413&lt;&gt;0,#REF!,#REF!)),1)</f>
        <v>1160000</v>
      </c>
      <c r="AI2413" s="96">
        <f>Y2413*IF($AA2413=2021,IF(OR($M2413="Услуги",$M2413="Работы"),#REF!,IF($U2413&lt;&gt;0,#REF!,#REF!)),1)*IF($AA2413=2022,IF(OR($M2413="Услуги",$M2413="Работы"),#REF!,IF($U2413&lt;&gt;0,#REF!,#REF!)),1)*IF($AA2413=2023,IF(OR($M2413="Услуги",$M2413="Работы"),#REF!,IF($U2413&lt;&gt;0,#REF!,#REF!)),1)*IF($AA2413=2024,IF(OR($M2413="Услуги",$M2413="Работы"),#REF!,IF($U2413&lt;&gt;0,#REF!,#REF!)),1)*IF($AA2413=2025,IF(OR($M2413="Услуги",$M2413="Работы"),#REF!,IF($U2413&lt;&gt;0,#REF!,#REF!)),1)</f>
        <v>0</v>
      </c>
      <c r="AJ2413" s="96">
        <f>Z2413*IF($AA2413=2021,IF(OR($M2413="Услуги",$M2413="Работы"),#REF!,IF($U2413&lt;&gt;0,#REF!,#REF!)),1)*IF($AA2413=2022,IF(OR($M2413="Услуги",$M2413="Работы"),#REF!,IF($U2413&lt;&gt;0,#REF!,#REF!)),1)*IF($AA2413=2023,IF(OR($M2413="Услуги",$M2413="Работы"),#REF!,IF($U2413&lt;&gt;0,#REF!,#REF!)),1)*IF($AA2413=2024,IF(OR($M2413="Услуги",$M2413="Работы"),#REF!,IF($U2413&lt;&gt;0,#REF!,#REF!)),1)*IF($AA2413=2025,IF(OR($M2413="Услуги",$M2413="Работы"),#REF!,IF($U2413&lt;&gt;0,#REF!,#REF!)),1)</f>
        <v>1160000</v>
      </c>
    </row>
    <row r="2414" spans="1:36" ht="15" hidden="1" x14ac:dyDescent="0.25">
      <c r="A2414" s="85">
        <v>1</v>
      </c>
      <c r="B2414" s="86" t="s">
        <v>7</v>
      </c>
      <c r="C2414" s="215" t="s">
        <v>596</v>
      </c>
      <c r="D2414" s="87" t="s">
        <v>112</v>
      </c>
      <c r="E2414" s="88" t="s">
        <v>421</v>
      </c>
      <c r="F2414" s="87"/>
      <c r="G2414" s="87" t="e">
        <f>VLOOKUP(D2414,#REF!,2,FALSE)</f>
        <v>#REF!</v>
      </c>
      <c r="H2414" s="87"/>
      <c r="I2414" s="87"/>
      <c r="J2414" s="86" t="s">
        <v>0</v>
      </c>
      <c r="K2414" s="87" t="str">
        <f t="shared" si="667"/>
        <v>Охват ООО «Энергетическая сбытовая компания Башкортостана» (Башэлектросбыт) средствами ЦПК</v>
      </c>
      <c r="L2414" s="99" t="s">
        <v>96</v>
      </c>
      <c r="M2414" s="90" t="s">
        <v>532</v>
      </c>
      <c r="N2414" s="85"/>
      <c r="O2414" s="85"/>
      <c r="P2414" s="86"/>
      <c r="Q2414" s="100"/>
      <c r="R2414" s="97">
        <v>0</v>
      </c>
      <c r="S2414" s="98">
        <f>3700000*0.4</f>
        <v>1480000</v>
      </c>
      <c r="T2414" s="95">
        <f t="shared" si="665"/>
        <v>0</v>
      </c>
      <c r="U2414" s="98"/>
      <c r="V2414" s="95">
        <f t="shared" si="666"/>
        <v>0</v>
      </c>
      <c r="W2414" s="95">
        <f t="shared" si="668"/>
        <v>0</v>
      </c>
      <c r="X2414" s="98">
        <f>3700000*0.4</f>
        <v>1480000</v>
      </c>
      <c r="Y2414" s="95">
        <f t="shared" ref="Y2414:Y2477" si="670">X2414/1.2*$R2414</f>
        <v>0</v>
      </c>
      <c r="Z2414" s="95">
        <f t="shared" ref="Z2414:Z2477" si="671">X2414-Y2414</f>
        <v>1480000</v>
      </c>
      <c r="AA2414" s="243">
        <f>Приоритеты!$E$54+3</f>
        <v>2028</v>
      </c>
      <c r="AB2414" s="247">
        <f t="shared" si="669"/>
        <v>0</v>
      </c>
      <c r="AC2414" s="96">
        <f>S2414*IF($AA2414=2021,IF(OR($M2414="Услуги",$M2414="Работы"),#REF!,IF($U2414&lt;&gt;0,#REF!,#REF!)),1)*IF($AA2414=2022,IF(OR($M2414="Услуги",$M2414="Работы"),#REF!,IF($U2414&lt;&gt;0,#REF!,#REF!)),1)*IF($AA2414=2023,IF(OR($M2414="Услуги",$M2414="Работы"),#REF!,IF($U2414&lt;&gt;0,#REF!,#REF!)),1)*IF($AA2414=2024,IF(OR($M2414="Услуги",$M2414="Работы"),#REF!,IF($U2414&lt;&gt;0,#REF!,#REF!)),1)*IF($AA2414=2025,IF(OR($M2414="Услуги",$M2414="Работы"),#REF!,IF($U2414&lt;&gt;0,#REF!,#REF!)),1)</f>
        <v>1480000</v>
      </c>
      <c r="AD2414" s="96">
        <f>T2414*IF($AA2414=2021,IF(OR($M2414="Услуги",$M2414="Работы"),#REF!,IF($U2414&lt;&gt;0,#REF!,#REF!)),1)*IF($AA2414=2022,IF(OR($M2414="Услуги",$M2414="Работы"),#REF!,IF($U2414&lt;&gt;0,#REF!,#REF!)),1)*IF($AA2414=2023,IF(OR($M2414="Услуги",$M2414="Работы"),#REF!,IF($U2414&lt;&gt;0,#REF!,#REF!)),1)*IF($AA2414=2024,IF(OR($M2414="Услуги",$M2414="Работы"),#REF!,IF($U2414&lt;&gt;0,#REF!,#REF!)),1)*IF($AA2414=2025,IF(OR($M2414="Услуги",$M2414="Работы"),#REF!,IF($U2414&lt;&gt;0,#REF!,#REF!)),1)</f>
        <v>0</v>
      </c>
      <c r="AE2414" s="96">
        <f>U2414*IF($AA2414=2021,IF(OR($M2414="Услуги",$M2414="Работы"),#REF!,IF($U2414&lt;&gt;0,#REF!,#REF!)),1)*IF($AA2414=2022,IF(OR($M2414="Услуги",$M2414="Работы"),#REF!,IF($U2414&lt;&gt;0,#REF!,#REF!)),1)*IF($AA2414=2023,IF(OR($M2414="Услуги",$M2414="Работы"),#REF!,IF($U2414&lt;&gt;0,#REF!,#REF!)),1)*IF($AA2414=2024,IF(OR($M2414="Услуги",$M2414="Работы"),#REF!,IF($U2414&lt;&gt;0,#REF!,#REF!)),1)*IF($AA2414=2025,IF(OR($M2414="Услуги",$M2414="Работы"),#REF!,IF($U2414&lt;&gt;0,#REF!,#REF!)),1)</f>
        <v>0</v>
      </c>
      <c r="AF2414" s="96">
        <f>V2414*IF($AA2414=2021,IF(OR($M2414="Услуги",$M2414="Работы"),#REF!,IF($U2414&lt;&gt;0,#REF!,#REF!)),1)*IF($AA2414=2022,IF(OR($M2414="Услуги",$M2414="Работы"),#REF!,IF($U2414&lt;&gt;0,#REF!,#REF!)),1)*IF($AA2414=2023,IF(OR($M2414="Услуги",$M2414="Работы"),#REF!,IF($U2414&lt;&gt;0,#REF!,#REF!)),1)*IF($AA2414=2024,IF(OR($M2414="Услуги",$M2414="Работы"),#REF!,IF($U2414&lt;&gt;0,#REF!,#REF!)),1)*IF($AA2414=2025,IF(OR($M2414="Услуги",$M2414="Работы"),#REF!,IF($U2414&lt;&gt;0,#REF!,#REF!)),1)</f>
        <v>0</v>
      </c>
      <c r="AG2414" s="96">
        <f>W2414*IF($AA2414=2021,IF(OR($M2414="Услуги",$M2414="Работы"),#REF!,IF($U2414&lt;&gt;0,#REF!,#REF!)),1)*IF($AA2414=2022,IF(OR($M2414="Услуги",$M2414="Работы"),#REF!,IF($U2414&lt;&gt;0,#REF!,#REF!)),1)*IF($AA2414=2023,IF(OR($M2414="Услуги",$M2414="Работы"),#REF!,IF($U2414&lt;&gt;0,#REF!,#REF!)),1)*IF($AA2414=2024,IF(OR($M2414="Услуги",$M2414="Работы"),#REF!,IF($U2414&lt;&gt;0,#REF!,#REF!)),1)*IF($AA2414=2025,IF(OR($M2414="Услуги",$M2414="Работы"),#REF!,IF($U2414&lt;&gt;0,#REF!,#REF!)),1)</f>
        <v>0</v>
      </c>
      <c r="AH2414" s="96">
        <f>X2414*IF($AA2414=2021,IF(OR($M2414="Услуги",$M2414="Работы"),#REF!,IF($U2414&lt;&gt;0,#REF!,#REF!)),1)*IF($AA2414=2022,IF(OR($M2414="Услуги",$M2414="Работы"),#REF!,IF($U2414&lt;&gt;0,#REF!,#REF!)),1)*IF($AA2414=2023,IF(OR($M2414="Услуги",$M2414="Работы"),#REF!,IF($U2414&lt;&gt;0,#REF!,#REF!)),1)*IF($AA2414=2024,IF(OR($M2414="Услуги",$M2414="Работы"),#REF!,IF($U2414&lt;&gt;0,#REF!,#REF!)),1)*IF($AA2414=2025,IF(OR($M2414="Услуги",$M2414="Работы"),#REF!,IF($U2414&lt;&gt;0,#REF!,#REF!)),1)</f>
        <v>1480000</v>
      </c>
      <c r="AI2414" s="96">
        <f>Y2414*IF($AA2414=2021,IF(OR($M2414="Услуги",$M2414="Работы"),#REF!,IF($U2414&lt;&gt;0,#REF!,#REF!)),1)*IF($AA2414=2022,IF(OR($M2414="Услуги",$M2414="Работы"),#REF!,IF($U2414&lt;&gt;0,#REF!,#REF!)),1)*IF($AA2414=2023,IF(OR($M2414="Услуги",$M2414="Работы"),#REF!,IF($U2414&lt;&gt;0,#REF!,#REF!)),1)*IF($AA2414=2024,IF(OR($M2414="Услуги",$M2414="Работы"),#REF!,IF($U2414&lt;&gt;0,#REF!,#REF!)),1)*IF($AA2414=2025,IF(OR($M2414="Услуги",$M2414="Работы"),#REF!,IF($U2414&lt;&gt;0,#REF!,#REF!)),1)</f>
        <v>0</v>
      </c>
      <c r="AJ2414" s="96">
        <f>Z2414*IF($AA2414=2021,IF(OR($M2414="Услуги",$M2414="Работы"),#REF!,IF($U2414&lt;&gt;0,#REF!,#REF!)),1)*IF($AA2414=2022,IF(OR($M2414="Услуги",$M2414="Работы"),#REF!,IF($U2414&lt;&gt;0,#REF!,#REF!)),1)*IF($AA2414=2023,IF(OR($M2414="Услуги",$M2414="Работы"),#REF!,IF($U2414&lt;&gt;0,#REF!,#REF!)),1)*IF($AA2414=2024,IF(OR($M2414="Услуги",$M2414="Работы"),#REF!,IF($U2414&lt;&gt;0,#REF!,#REF!)),1)*IF($AA2414=2025,IF(OR($M2414="Услуги",$M2414="Работы"),#REF!,IF($U2414&lt;&gt;0,#REF!,#REF!)),1)</f>
        <v>1480000</v>
      </c>
    </row>
    <row r="2415" spans="1:36" ht="15" hidden="1" x14ac:dyDescent="0.25">
      <c r="A2415" s="85">
        <v>1</v>
      </c>
      <c r="B2415" s="86" t="s">
        <v>7</v>
      </c>
      <c r="C2415" s="215" t="s">
        <v>596</v>
      </c>
      <c r="D2415" s="87" t="s">
        <v>112</v>
      </c>
      <c r="E2415" s="88" t="s">
        <v>421</v>
      </c>
      <c r="F2415" s="87"/>
      <c r="G2415" s="87" t="e">
        <f>VLOOKUP(D2415,#REF!,2,FALSE)</f>
        <v>#REF!</v>
      </c>
      <c r="H2415" s="87"/>
      <c r="I2415" s="87"/>
      <c r="J2415" s="86" t="s">
        <v>0</v>
      </c>
      <c r="K2415" s="87" t="str">
        <f t="shared" si="667"/>
        <v>Охват ООО «Энергетическая сбытовая компания Башкортостана» (Башэлектросбыт) средствами ЦПК</v>
      </c>
      <c r="L2415" s="99" t="s">
        <v>96</v>
      </c>
      <c r="M2415" s="90" t="s">
        <v>532</v>
      </c>
      <c r="N2415" s="85"/>
      <c r="O2415" s="85"/>
      <c r="P2415" s="86"/>
      <c r="Q2415" s="100"/>
      <c r="R2415" s="97">
        <v>0</v>
      </c>
      <c r="S2415" s="98">
        <f>3700000*0.4</f>
        <v>1480000</v>
      </c>
      <c r="T2415" s="95">
        <f t="shared" si="665"/>
        <v>0</v>
      </c>
      <c r="U2415" s="98"/>
      <c r="V2415" s="95">
        <f t="shared" si="666"/>
        <v>0</v>
      </c>
      <c r="W2415" s="95">
        <f t="shared" si="668"/>
        <v>0</v>
      </c>
      <c r="X2415" s="98">
        <f>3700000*0.4</f>
        <v>1480000</v>
      </c>
      <c r="Y2415" s="95">
        <f t="shared" si="670"/>
        <v>0</v>
      </c>
      <c r="Z2415" s="95">
        <f t="shared" si="671"/>
        <v>1480000</v>
      </c>
      <c r="AA2415" s="243">
        <f>Приоритеты!$E$54+4</f>
        <v>2029</v>
      </c>
      <c r="AB2415" s="247">
        <f t="shared" si="669"/>
        <v>0</v>
      </c>
      <c r="AC2415" s="96">
        <f>S2415*IF($AA2415=2021,IF(OR($M2415="Услуги",$M2415="Работы"),#REF!,IF($U2415&lt;&gt;0,#REF!,#REF!)),1)*IF($AA2415=2022,IF(OR($M2415="Услуги",$M2415="Работы"),#REF!,IF($U2415&lt;&gt;0,#REF!,#REF!)),1)*IF($AA2415=2023,IF(OR($M2415="Услуги",$M2415="Работы"),#REF!,IF($U2415&lt;&gt;0,#REF!,#REF!)),1)*IF($AA2415=2024,IF(OR($M2415="Услуги",$M2415="Работы"),#REF!,IF($U2415&lt;&gt;0,#REF!,#REF!)),1)*IF($AA2415=2025,IF(OR($M2415="Услуги",$M2415="Работы"),#REF!,IF($U2415&lt;&gt;0,#REF!,#REF!)),1)</f>
        <v>1480000</v>
      </c>
      <c r="AD2415" s="96">
        <f>T2415*IF($AA2415=2021,IF(OR($M2415="Услуги",$M2415="Работы"),#REF!,IF($U2415&lt;&gt;0,#REF!,#REF!)),1)*IF($AA2415=2022,IF(OR($M2415="Услуги",$M2415="Работы"),#REF!,IF($U2415&lt;&gt;0,#REF!,#REF!)),1)*IF($AA2415=2023,IF(OR($M2415="Услуги",$M2415="Работы"),#REF!,IF($U2415&lt;&gt;0,#REF!,#REF!)),1)*IF($AA2415=2024,IF(OR($M2415="Услуги",$M2415="Работы"),#REF!,IF($U2415&lt;&gt;0,#REF!,#REF!)),1)*IF($AA2415=2025,IF(OR($M2415="Услуги",$M2415="Работы"),#REF!,IF($U2415&lt;&gt;0,#REF!,#REF!)),1)</f>
        <v>0</v>
      </c>
      <c r="AE2415" s="96">
        <f>U2415*IF($AA2415=2021,IF(OR($M2415="Услуги",$M2415="Работы"),#REF!,IF($U2415&lt;&gt;0,#REF!,#REF!)),1)*IF($AA2415=2022,IF(OR($M2415="Услуги",$M2415="Работы"),#REF!,IF($U2415&lt;&gt;0,#REF!,#REF!)),1)*IF($AA2415=2023,IF(OR($M2415="Услуги",$M2415="Работы"),#REF!,IF($U2415&lt;&gt;0,#REF!,#REF!)),1)*IF($AA2415=2024,IF(OR($M2415="Услуги",$M2415="Работы"),#REF!,IF($U2415&lt;&gt;0,#REF!,#REF!)),1)*IF($AA2415=2025,IF(OR($M2415="Услуги",$M2415="Работы"),#REF!,IF($U2415&lt;&gt;0,#REF!,#REF!)),1)</f>
        <v>0</v>
      </c>
      <c r="AF2415" s="96">
        <f>V2415*IF($AA2415=2021,IF(OR($M2415="Услуги",$M2415="Работы"),#REF!,IF($U2415&lt;&gt;0,#REF!,#REF!)),1)*IF($AA2415=2022,IF(OR($M2415="Услуги",$M2415="Работы"),#REF!,IF($U2415&lt;&gt;0,#REF!,#REF!)),1)*IF($AA2415=2023,IF(OR($M2415="Услуги",$M2415="Работы"),#REF!,IF($U2415&lt;&gt;0,#REF!,#REF!)),1)*IF($AA2415=2024,IF(OR($M2415="Услуги",$M2415="Работы"),#REF!,IF($U2415&lt;&gt;0,#REF!,#REF!)),1)*IF($AA2415=2025,IF(OR($M2415="Услуги",$M2415="Работы"),#REF!,IF($U2415&lt;&gt;0,#REF!,#REF!)),1)</f>
        <v>0</v>
      </c>
      <c r="AG2415" s="96">
        <f>W2415*IF($AA2415=2021,IF(OR($M2415="Услуги",$M2415="Работы"),#REF!,IF($U2415&lt;&gt;0,#REF!,#REF!)),1)*IF($AA2415=2022,IF(OR($M2415="Услуги",$M2415="Работы"),#REF!,IF($U2415&lt;&gt;0,#REF!,#REF!)),1)*IF($AA2415=2023,IF(OR($M2415="Услуги",$M2415="Работы"),#REF!,IF($U2415&lt;&gt;0,#REF!,#REF!)),1)*IF($AA2415=2024,IF(OR($M2415="Услуги",$M2415="Работы"),#REF!,IF($U2415&lt;&gt;0,#REF!,#REF!)),1)*IF($AA2415=2025,IF(OR($M2415="Услуги",$M2415="Работы"),#REF!,IF($U2415&lt;&gt;0,#REF!,#REF!)),1)</f>
        <v>0</v>
      </c>
      <c r="AH2415" s="96">
        <f>X2415*IF($AA2415=2021,IF(OR($M2415="Услуги",$M2415="Работы"),#REF!,IF($U2415&lt;&gt;0,#REF!,#REF!)),1)*IF($AA2415=2022,IF(OR($M2415="Услуги",$M2415="Работы"),#REF!,IF($U2415&lt;&gt;0,#REF!,#REF!)),1)*IF($AA2415=2023,IF(OR($M2415="Услуги",$M2415="Работы"),#REF!,IF($U2415&lt;&gt;0,#REF!,#REF!)),1)*IF($AA2415=2024,IF(OR($M2415="Услуги",$M2415="Работы"),#REF!,IF($U2415&lt;&gt;0,#REF!,#REF!)),1)*IF($AA2415=2025,IF(OR($M2415="Услуги",$M2415="Работы"),#REF!,IF($U2415&lt;&gt;0,#REF!,#REF!)),1)</f>
        <v>1480000</v>
      </c>
      <c r="AI2415" s="96">
        <f>Y2415*IF($AA2415=2021,IF(OR($M2415="Услуги",$M2415="Работы"),#REF!,IF($U2415&lt;&gt;0,#REF!,#REF!)),1)*IF($AA2415=2022,IF(OR($M2415="Услуги",$M2415="Работы"),#REF!,IF($U2415&lt;&gt;0,#REF!,#REF!)),1)*IF($AA2415=2023,IF(OR($M2415="Услуги",$M2415="Работы"),#REF!,IF($U2415&lt;&gt;0,#REF!,#REF!)),1)*IF($AA2415=2024,IF(OR($M2415="Услуги",$M2415="Работы"),#REF!,IF($U2415&lt;&gt;0,#REF!,#REF!)),1)*IF($AA2415=2025,IF(OR($M2415="Услуги",$M2415="Работы"),#REF!,IF($U2415&lt;&gt;0,#REF!,#REF!)),1)</f>
        <v>0</v>
      </c>
      <c r="AJ2415" s="96">
        <f>Z2415*IF($AA2415=2021,IF(OR($M2415="Услуги",$M2415="Работы"),#REF!,IF($U2415&lt;&gt;0,#REF!,#REF!)),1)*IF($AA2415=2022,IF(OR($M2415="Услуги",$M2415="Работы"),#REF!,IF($U2415&lt;&gt;0,#REF!,#REF!)),1)*IF($AA2415=2023,IF(OR($M2415="Услуги",$M2415="Работы"),#REF!,IF($U2415&lt;&gt;0,#REF!,#REF!)),1)*IF($AA2415=2024,IF(OR($M2415="Услуги",$M2415="Работы"),#REF!,IF($U2415&lt;&gt;0,#REF!,#REF!)),1)*IF($AA2415=2025,IF(OR($M2415="Услуги",$M2415="Работы"),#REF!,IF($U2415&lt;&gt;0,#REF!,#REF!)),1)</f>
        <v>1480000</v>
      </c>
    </row>
    <row r="2416" spans="1:36" ht="15" hidden="1" x14ac:dyDescent="0.25">
      <c r="A2416" s="85">
        <v>1</v>
      </c>
      <c r="B2416" s="86" t="s">
        <v>7</v>
      </c>
      <c r="C2416" s="215" t="s">
        <v>596</v>
      </c>
      <c r="D2416" s="85" t="s">
        <v>26</v>
      </c>
      <c r="E2416" s="60" t="s">
        <v>529</v>
      </c>
      <c r="F2416" s="85"/>
      <c r="G2416" s="87" t="e">
        <f>VLOOKUP(D2416,#REF!,2,FALSE)</f>
        <v>#REF!</v>
      </c>
      <c r="H2416" s="85"/>
      <c r="I2416" s="85"/>
      <c r="J2416" s="86" t="s">
        <v>0</v>
      </c>
      <c r="K2416" s="87" t="str">
        <f t="shared" si="667"/>
        <v>Охват ООО «Угольный разрез» средствами ЦПК</v>
      </c>
      <c r="L2416" s="99" t="s">
        <v>96</v>
      </c>
      <c r="M2416" s="90" t="s">
        <v>532</v>
      </c>
      <c r="N2416" s="85"/>
      <c r="O2416" s="85"/>
      <c r="P2416" s="86"/>
      <c r="Q2416" s="100"/>
      <c r="R2416" s="97">
        <v>0</v>
      </c>
      <c r="S2416" s="95">
        <f>U2416+X2416</f>
        <v>160000</v>
      </c>
      <c r="T2416" s="95">
        <f t="shared" si="665"/>
        <v>0</v>
      </c>
      <c r="U2416" s="98"/>
      <c r="V2416" s="95">
        <f t="shared" si="666"/>
        <v>0</v>
      </c>
      <c r="W2416" s="95">
        <f t="shared" si="668"/>
        <v>0</v>
      </c>
      <c r="X2416" s="98">
        <f>$S$108*0.4</f>
        <v>160000</v>
      </c>
      <c r="Y2416" s="95">
        <f t="shared" si="670"/>
        <v>0</v>
      </c>
      <c r="Z2416" s="95">
        <f t="shared" si="671"/>
        <v>160000</v>
      </c>
      <c r="AA2416" s="243">
        <f>Приоритеты!$E$50+1</f>
        <v>2026</v>
      </c>
      <c r="AB2416" s="247">
        <f t="shared" si="669"/>
        <v>0</v>
      </c>
      <c r="AC2416" s="96">
        <f>S2416*IF($AA2416=2021,IF(OR($M2416="Услуги",$M2416="Работы"),#REF!,IF($U2416&lt;&gt;0,#REF!,#REF!)),1)*IF($AA2416=2022,IF(OR($M2416="Услуги",$M2416="Работы"),#REF!,IF($U2416&lt;&gt;0,#REF!,#REF!)),1)*IF($AA2416=2023,IF(OR($M2416="Услуги",$M2416="Работы"),#REF!,IF($U2416&lt;&gt;0,#REF!,#REF!)),1)*IF($AA2416=2024,IF(OR($M2416="Услуги",$M2416="Работы"),#REF!,IF($U2416&lt;&gt;0,#REF!,#REF!)),1)*IF($AA2416=2025,IF(OR($M2416="Услуги",$M2416="Работы"),#REF!,IF($U2416&lt;&gt;0,#REF!,#REF!)),1)</f>
        <v>160000</v>
      </c>
      <c r="AD2416" s="96">
        <f>T2416*IF($AA2416=2021,IF(OR($M2416="Услуги",$M2416="Работы"),#REF!,IF($U2416&lt;&gt;0,#REF!,#REF!)),1)*IF($AA2416=2022,IF(OR($M2416="Услуги",$M2416="Работы"),#REF!,IF($U2416&lt;&gt;0,#REF!,#REF!)),1)*IF($AA2416=2023,IF(OR($M2416="Услуги",$M2416="Работы"),#REF!,IF($U2416&lt;&gt;0,#REF!,#REF!)),1)*IF($AA2416=2024,IF(OR($M2416="Услуги",$M2416="Работы"),#REF!,IF($U2416&lt;&gt;0,#REF!,#REF!)),1)*IF($AA2416=2025,IF(OR($M2416="Услуги",$M2416="Работы"),#REF!,IF($U2416&lt;&gt;0,#REF!,#REF!)),1)</f>
        <v>0</v>
      </c>
      <c r="AE2416" s="96">
        <f>U2416*IF($AA2416=2021,IF(OR($M2416="Услуги",$M2416="Работы"),#REF!,IF($U2416&lt;&gt;0,#REF!,#REF!)),1)*IF($AA2416=2022,IF(OR($M2416="Услуги",$M2416="Работы"),#REF!,IF($U2416&lt;&gt;0,#REF!,#REF!)),1)*IF($AA2416=2023,IF(OR($M2416="Услуги",$M2416="Работы"),#REF!,IF($U2416&lt;&gt;0,#REF!,#REF!)),1)*IF($AA2416=2024,IF(OR($M2416="Услуги",$M2416="Работы"),#REF!,IF($U2416&lt;&gt;0,#REF!,#REF!)),1)*IF($AA2416=2025,IF(OR($M2416="Услуги",$M2416="Работы"),#REF!,IF($U2416&lt;&gt;0,#REF!,#REF!)),1)</f>
        <v>0</v>
      </c>
      <c r="AF2416" s="96">
        <f>V2416*IF($AA2416=2021,IF(OR($M2416="Услуги",$M2416="Работы"),#REF!,IF($U2416&lt;&gt;0,#REF!,#REF!)),1)*IF($AA2416=2022,IF(OR($M2416="Услуги",$M2416="Работы"),#REF!,IF($U2416&lt;&gt;0,#REF!,#REF!)),1)*IF($AA2416=2023,IF(OR($M2416="Услуги",$M2416="Работы"),#REF!,IF($U2416&lt;&gt;0,#REF!,#REF!)),1)*IF($AA2416=2024,IF(OR($M2416="Услуги",$M2416="Работы"),#REF!,IF($U2416&lt;&gt;0,#REF!,#REF!)),1)*IF($AA2416=2025,IF(OR($M2416="Услуги",$M2416="Работы"),#REF!,IF($U2416&lt;&gt;0,#REF!,#REF!)),1)</f>
        <v>0</v>
      </c>
      <c r="AG2416" s="96">
        <f>W2416*IF($AA2416=2021,IF(OR($M2416="Услуги",$M2416="Работы"),#REF!,IF($U2416&lt;&gt;0,#REF!,#REF!)),1)*IF($AA2416=2022,IF(OR($M2416="Услуги",$M2416="Работы"),#REF!,IF($U2416&lt;&gt;0,#REF!,#REF!)),1)*IF($AA2416=2023,IF(OR($M2416="Услуги",$M2416="Работы"),#REF!,IF($U2416&lt;&gt;0,#REF!,#REF!)),1)*IF($AA2416=2024,IF(OR($M2416="Услуги",$M2416="Работы"),#REF!,IF($U2416&lt;&gt;0,#REF!,#REF!)),1)*IF($AA2416=2025,IF(OR($M2416="Услуги",$M2416="Работы"),#REF!,IF($U2416&lt;&gt;0,#REF!,#REF!)),1)</f>
        <v>0</v>
      </c>
      <c r="AH2416" s="96">
        <f>X2416*IF($AA2416=2021,IF(OR($M2416="Услуги",$M2416="Работы"),#REF!,IF($U2416&lt;&gt;0,#REF!,#REF!)),1)*IF($AA2416=2022,IF(OR($M2416="Услуги",$M2416="Работы"),#REF!,IF($U2416&lt;&gt;0,#REF!,#REF!)),1)*IF($AA2416=2023,IF(OR($M2416="Услуги",$M2416="Работы"),#REF!,IF($U2416&lt;&gt;0,#REF!,#REF!)),1)*IF($AA2416=2024,IF(OR($M2416="Услуги",$M2416="Работы"),#REF!,IF($U2416&lt;&gt;0,#REF!,#REF!)),1)*IF($AA2416=2025,IF(OR($M2416="Услуги",$M2416="Работы"),#REF!,IF($U2416&lt;&gt;0,#REF!,#REF!)),1)</f>
        <v>160000</v>
      </c>
      <c r="AI2416" s="96">
        <f>Y2416*IF($AA2416=2021,IF(OR($M2416="Услуги",$M2416="Работы"),#REF!,IF($U2416&lt;&gt;0,#REF!,#REF!)),1)*IF($AA2416=2022,IF(OR($M2416="Услуги",$M2416="Работы"),#REF!,IF($U2416&lt;&gt;0,#REF!,#REF!)),1)*IF($AA2416=2023,IF(OR($M2416="Услуги",$M2416="Работы"),#REF!,IF($U2416&lt;&gt;0,#REF!,#REF!)),1)*IF($AA2416=2024,IF(OR($M2416="Услуги",$M2416="Работы"),#REF!,IF($U2416&lt;&gt;0,#REF!,#REF!)),1)*IF($AA2416=2025,IF(OR($M2416="Услуги",$M2416="Работы"),#REF!,IF($U2416&lt;&gt;0,#REF!,#REF!)),1)</f>
        <v>0</v>
      </c>
      <c r="AJ2416" s="96">
        <f>Z2416*IF($AA2416=2021,IF(OR($M2416="Услуги",$M2416="Работы"),#REF!,IF($U2416&lt;&gt;0,#REF!,#REF!)),1)*IF($AA2416=2022,IF(OR($M2416="Услуги",$M2416="Работы"),#REF!,IF($U2416&lt;&gt;0,#REF!,#REF!)),1)*IF($AA2416=2023,IF(OR($M2416="Услуги",$M2416="Работы"),#REF!,IF($U2416&lt;&gt;0,#REF!,#REF!)),1)*IF($AA2416=2024,IF(OR($M2416="Услуги",$M2416="Работы"),#REF!,IF($U2416&lt;&gt;0,#REF!,#REF!)),1)*IF($AA2416=2025,IF(OR($M2416="Услуги",$M2416="Работы"),#REF!,IF($U2416&lt;&gt;0,#REF!,#REF!)),1)</f>
        <v>160000</v>
      </c>
    </row>
    <row r="2417" spans="1:36" ht="15" hidden="1" x14ac:dyDescent="0.25">
      <c r="A2417" s="85">
        <v>1</v>
      </c>
      <c r="B2417" s="86" t="s">
        <v>7</v>
      </c>
      <c r="C2417" s="215" t="s">
        <v>596</v>
      </c>
      <c r="D2417" s="85" t="s">
        <v>26</v>
      </c>
      <c r="E2417" s="60" t="s">
        <v>529</v>
      </c>
      <c r="F2417" s="85"/>
      <c r="G2417" s="87" t="e">
        <f>VLOOKUP(D2417,#REF!,2,FALSE)</f>
        <v>#REF!</v>
      </c>
      <c r="H2417" s="85"/>
      <c r="I2417" s="85"/>
      <c r="J2417" s="86" t="s">
        <v>0</v>
      </c>
      <c r="K2417" s="87" t="str">
        <f t="shared" si="667"/>
        <v>Охват ООО «Угольный разрез» средствами ЦПК</v>
      </c>
      <c r="L2417" s="99" t="s">
        <v>96</v>
      </c>
      <c r="M2417" s="90" t="s">
        <v>532</v>
      </c>
      <c r="N2417" s="85"/>
      <c r="O2417" s="85"/>
      <c r="P2417" s="86"/>
      <c r="Q2417" s="100"/>
      <c r="R2417" s="97">
        <v>0</v>
      </c>
      <c r="S2417" s="95">
        <f>U2417+X2417</f>
        <v>160000</v>
      </c>
      <c r="T2417" s="95">
        <f t="shared" si="665"/>
        <v>0</v>
      </c>
      <c r="U2417" s="98"/>
      <c r="V2417" s="95">
        <f t="shared" si="666"/>
        <v>0</v>
      </c>
      <c r="W2417" s="95">
        <f t="shared" si="668"/>
        <v>0</v>
      </c>
      <c r="X2417" s="98">
        <f>$S$108*0.4</f>
        <v>160000</v>
      </c>
      <c r="Y2417" s="95">
        <f t="shared" si="670"/>
        <v>0</v>
      </c>
      <c r="Z2417" s="95">
        <f t="shared" si="671"/>
        <v>160000</v>
      </c>
      <c r="AA2417" s="243">
        <f>Приоритеты!$E$50+2</f>
        <v>2027</v>
      </c>
      <c r="AB2417" s="247">
        <f t="shared" si="669"/>
        <v>0</v>
      </c>
      <c r="AC2417" s="96">
        <f>S2417*IF($AA2417=2021,IF(OR($M2417="Услуги",$M2417="Работы"),#REF!,IF($U2417&lt;&gt;0,#REF!,#REF!)),1)*IF($AA2417=2022,IF(OR($M2417="Услуги",$M2417="Работы"),#REF!,IF($U2417&lt;&gt;0,#REF!,#REF!)),1)*IF($AA2417=2023,IF(OR($M2417="Услуги",$M2417="Работы"),#REF!,IF($U2417&lt;&gt;0,#REF!,#REF!)),1)*IF($AA2417=2024,IF(OR($M2417="Услуги",$M2417="Работы"),#REF!,IF($U2417&lt;&gt;0,#REF!,#REF!)),1)*IF($AA2417=2025,IF(OR($M2417="Услуги",$M2417="Работы"),#REF!,IF($U2417&lt;&gt;0,#REF!,#REF!)),1)</f>
        <v>160000</v>
      </c>
      <c r="AD2417" s="96">
        <f>T2417*IF($AA2417=2021,IF(OR($M2417="Услуги",$M2417="Работы"),#REF!,IF($U2417&lt;&gt;0,#REF!,#REF!)),1)*IF($AA2417=2022,IF(OR($M2417="Услуги",$M2417="Работы"),#REF!,IF($U2417&lt;&gt;0,#REF!,#REF!)),1)*IF($AA2417=2023,IF(OR($M2417="Услуги",$M2417="Работы"),#REF!,IF($U2417&lt;&gt;0,#REF!,#REF!)),1)*IF($AA2417=2024,IF(OR($M2417="Услуги",$M2417="Работы"),#REF!,IF($U2417&lt;&gt;0,#REF!,#REF!)),1)*IF($AA2417=2025,IF(OR($M2417="Услуги",$M2417="Работы"),#REF!,IF($U2417&lt;&gt;0,#REF!,#REF!)),1)</f>
        <v>0</v>
      </c>
      <c r="AE2417" s="96">
        <f>U2417*IF($AA2417=2021,IF(OR($M2417="Услуги",$M2417="Работы"),#REF!,IF($U2417&lt;&gt;0,#REF!,#REF!)),1)*IF($AA2417=2022,IF(OR($M2417="Услуги",$M2417="Работы"),#REF!,IF($U2417&lt;&gt;0,#REF!,#REF!)),1)*IF($AA2417=2023,IF(OR($M2417="Услуги",$M2417="Работы"),#REF!,IF($U2417&lt;&gt;0,#REF!,#REF!)),1)*IF($AA2417=2024,IF(OR($M2417="Услуги",$M2417="Работы"),#REF!,IF($U2417&lt;&gt;0,#REF!,#REF!)),1)*IF($AA2417=2025,IF(OR($M2417="Услуги",$M2417="Работы"),#REF!,IF($U2417&lt;&gt;0,#REF!,#REF!)),1)</f>
        <v>0</v>
      </c>
      <c r="AF2417" s="96">
        <f>V2417*IF($AA2417=2021,IF(OR($M2417="Услуги",$M2417="Работы"),#REF!,IF($U2417&lt;&gt;0,#REF!,#REF!)),1)*IF($AA2417=2022,IF(OR($M2417="Услуги",$M2417="Работы"),#REF!,IF($U2417&lt;&gt;0,#REF!,#REF!)),1)*IF($AA2417=2023,IF(OR($M2417="Услуги",$M2417="Работы"),#REF!,IF($U2417&lt;&gt;0,#REF!,#REF!)),1)*IF($AA2417=2024,IF(OR($M2417="Услуги",$M2417="Работы"),#REF!,IF($U2417&lt;&gt;0,#REF!,#REF!)),1)*IF($AA2417=2025,IF(OR($M2417="Услуги",$M2417="Работы"),#REF!,IF($U2417&lt;&gt;0,#REF!,#REF!)),1)</f>
        <v>0</v>
      </c>
      <c r="AG2417" s="96">
        <f>W2417*IF($AA2417=2021,IF(OR($M2417="Услуги",$M2417="Работы"),#REF!,IF($U2417&lt;&gt;0,#REF!,#REF!)),1)*IF($AA2417=2022,IF(OR($M2417="Услуги",$M2417="Работы"),#REF!,IF($U2417&lt;&gt;0,#REF!,#REF!)),1)*IF($AA2417=2023,IF(OR($M2417="Услуги",$M2417="Работы"),#REF!,IF($U2417&lt;&gt;0,#REF!,#REF!)),1)*IF($AA2417=2024,IF(OR($M2417="Услуги",$M2417="Работы"),#REF!,IF($U2417&lt;&gt;0,#REF!,#REF!)),1)*IF($AA2417=2025,IF(OR($M2417="Услуги",$M2417="Работы"),#REF!,IF($U2417&lt;&gt;0,#REF!,#REF!)),1)</f>
        <v>0</v>
      </c>
      <c r="AH2417" s="96">
        <f>X2417*IF($AA2417=2021,IF(OR($M2417="Услуги",$M2417="Работы"),#REF!,IF($U2417&lt;&gt;0,#REF!,#REF!)),1)*IF($AA2417=2022,IF(OR($M2417="Услуги",$M2417="Работы"),#REF!,IF($U2417&lt;&gt;0,#REF!,#REF!)),1)*IF($AA2417=2023,IF(OR($M2417="Услуги",$M2417="Работы"),#REF!,IF($U2417&lt;&gt;0,#REF!,#REF!)),1)*IF($AA2417=2024,IF(OR($M2417="Услуги",$M2417="Работы"),#REF!,IF($U2417&lt;&gt;0,#REF!,#REF!)),1)*IF($AA2417=2025,IF(OR($M2417="Услуги",$M2417="Работы"),#REF!,IF($U2417&lt;&gt;0,#REF!,#REF!)),1)</f>
        <v>160000</v>
      </c>
      <c r="AI2417" s="96">
        <f>Y2417*IF($AA2417=2021,IF(OR($M2417="Услуги",$M2417="Работы"),#REF!,IF($U2417&lt;&gt;0,#REF!,#REF!)),1)*IF($AA2417=2022,IF(OR($M2417="Услуги",$M2417="Работы"),#REF!,IF($U2417&lt;&gt;0,#REF!,#REF!)),1)*IF($AA2417=2023,IF(OR($M2417="Услуги",$M2417="Работы"),#REF!,IF($U2417&lt;&gt;0,#REF!,#REF!)),1)*IF($AA2417=2024,IF(OR($M2417="Услуги",$M2417="Работы"),#REF!,IF($U2417&lt;&gt;0,#REF!,#REF!)),1)*IF($AA2417=2025,IF(OR($M2417="Услуги",$M2417="Работы"),#REF!,IF($U2417&lt;&gt;0,#REF!,#REF!)),1)</f>
        <v>0</v>
      </c>
      <c r="AJ2417" s="96">
        <f>Z2417*IF($AA2417=2021,IF(OR($M2417="Услуги",$M2417="Работы"),#REF!,IF($U2417&lt;&gt;0,#REF!,#REF!)),1)*IF($AA2417=2022,IF(OR($M2417="Услуги",$M2417="Работы"),#REF!,IF($U2417&lt;&gt;0,#REF!,#REF!)),1)*IF($AA2417=2023,IF(OR($M2417="Услуги",$M2417="Работы"),#REF!,IF($U2417&lt;&gt;0,#REF!,#REF!)),1)*IF($AA2417=2024,IF(OR($M2417="Услуги",$M2417="Работы"),#REF!,IF($U2417&lt;&gt;0,#REF!,#REF!)),1)*IF($AA2417=2025,IF(OR($M2417="Услуги",$M2417="Работы"),#REF!,IF($U2417&lt;&gt;0,#REF!,#REF!)),1)</f>
        <v>160000</v>
      </c>
    </row>
    <row r="2418" spans="1:36" ht="15" hidden="1" x14ac:dyDescent="0.25">
      <c r="A2418" s="85">
        <v>1</v>
      </c>
      <c r="B2418" s="86" t="s">
        <v>7</v>
      </c>
      <c r="C2418" s="215" t="s">
        <v>596</v>
      </c>
      <c r="D2418" s="85" t="s">
        <v>26</v>
      </c>
      <c r="E2418" s="60" t="s">
        <v>529</v>
      </c>
      <c r="F2418" s="85"/>
      <c r="G2418" s="87" t="e">
        <f>VLOOKUP(D2418,#REF!,2,FALSE)</f>
        <v>#REF!</v>
      </c>
      <c r="H2418" s="85"/>
      <c r="I2418" s="85"/>
      <c r="J2418" s="86" t="s">
        <v>0</v>
      </c>
      <c r="K2418" s="87" t="str">
        <f t="shared" si="667"/>
        <v>Охват ООО «Угольный разрез» средствами ЦПК</v>
      </c>
      <c r="L2418" s="99" t="s">
        <v>96</v>
      </c>
      <c r="M2418" s="90" t="s">
        <v>532</v>
      </c>
      <c r="N2418" s="85"/>
      <c r="O2418" s="85"/>
      <c r="P2418" s="86"/>
      <c r="Q2418" s="100"/>
      <c r="R2418" s="97">
        <v>0</v>
      </c>
      <c r="S2418" s="95">
        <f>U2418+X2418</f>
        <v>160000</v>
      </c>
      <c r="T2418" s="95">
        <f t="shared" si="665"/>
        <v>0</v>
      </c>
      <c r="U2418" s="98"/>
      <c r="V2418" s="95">
        <f t="shared" si="666"/>
        <v>0</v>
      </c>
      <c r="W2418" s="95">
        <f t="shared" si="668"/>
        <v>0</v>
      </c>
      <c r="X2418" s="98">
        <f>$S$108*0.4</f>
        <v>160000</v>
      </c>
      <c r="Y2418" s="95">
        <f t="shared" si="670"/>
        <v>0</v>
      </c>
      <c r="Z2418" s="95">
        <f t="shared" si="671"/>
        <v>160000</v>
      </c>
      <c r="AA2418" s="243">
        <f>Приоритеты!$E$50+3</f>
        <v>2028</v>
      </c>
      <c r="AB2418" s="247">
        <f t="shared" si="669"/>
        <v>0</v>
      </c>
      <c r="AC2418" s="96">
        <f>S2418*IF($AA2418=2021,IF(OR($M2418="Услуги",$M2418="Работы"),#REF!,IF($U2418&lt;&gt;0,#REF!,#REF!)),1)*IF($AA2418=2022,IF(OR($M2418="Услуги",$M2418="Работы"),#REF!,IF($U2418&lt;&gt;0,#REF!,#REF!)),1)*IF($AA2418=2023,IF(OR($M2418="Услуги",$M2418="Работы"),#REF!,IF($U2418&lt;&gt;0,#REF!,#REF!)),1)*IF($AA2418=2024,IF(OR($M2418="Услуги",$M2418="Работы"),#REF!,IF($U2418&lt;&gt;0,#REF!,#REF!)),1)*IF($AA2418=2025,IF(OR($M2418="Услуги",$M2418="Работы"),#REF!,IF($U2418&lt;&gt;0,#REF!,#REF!)),1)</f>
        <v>160000</v>
      </c>
      <c r="AD2418" s="96">
        <f>T2418*IF($AA2418=2021,IF(OR($M2418="Услуги",$M2418="Работы"),#REF!,IF($U2418&lt;&gt;0,#REF!,#REF!)),1)*IF($AA2418=2022,IF(OR($M2418="Услуги",$M2418="Работы"),#REF!,IF($U2418&lt;&gt;0,#REF!,#REF!)),1)*IF($AA2418=2023,IF(OR($M2418="Услуги",$M2418="Работы"),#REF!,IF($U2418&lt;&gt;0,#REF!,#REF!)),1)*IF($AA2418=2024,IF(OR($M2418="Услуги",$M2418="Работы"),#REF!,IF($U2418&lt;&gt;0,#REF!,#REF!)),1)*IF($AA2418=2025,IF(OR($M2418="Услуги",$M2418="Работы"),#REF!,IF($U2418&lt;&gt;0,#REF!,#REF!)),1)</f>
        <v>0</v>
      </c>
      <c r="AE2418" s="96">
        <f>U2418*IF($AA2418=2021,IF(OR($M2418="Услуги",$M2418="Работы"),#REF!,IF($U2418&lt;&gt;0,#REF!,#REF!)),1)*IF($AA2418=2022,IF(OR($M2418="Услуги",$M2418="Работы"),#REF!,IF($U2418&lt;&gt;0,#REF!,#REF!)),1)*IF($AA2418=2023,IF(OR($M2418="Услуги",$M2418="Работы"),#REF!,IF($U2418&lt;&gt;0,#REF!,#REF!)),1)*IF($AA2418=2024,IF(OR($M2418="Услуги",$M2418="Работы"),#REF!,IF($U2418&lt;&gt;0,#REF!,#REF!)),1)*IF($AA2418=2025,IF(OR($M2418="Услуги",$M2418="Работы"),#REF!,IF($U2418&lt;&gt;0,#REF!,#REF!)),1)</f>
        <v>0</v>
      </c>
      <c r="AF2418" s="96">
        <f>V2418*IF($AA2418=2021,IF(OR($M2418="Услуги",$M2418="Работы"),#REF!,IF($U2418&lt;&gt;0,#REF!,#REF!)),1)*IF($AA2418=2022,IF(OR($M2418="Услуги",$M2418="Работы"),#REF!,IF($U2418&lt;&gt;0,#REF!,#REF!)),1)*IF($AA2418=2023,IF(OR($M2418="Услуги",$M2418="Работы"),#REF!,IF($U2418&lt;&gt;0,#REF!,#REF!)),1)*IF($AA2418=2024,IF(OR($M2418="Услуги",$M2418="Работы"),#REF!,IF($U2418&lt;&gt;0,#REF!,#REF!)),1)*IF($AA2418=2025,IF(OR($M2418="Услуги",$M2418="Работы"),#REF!,IF($U2418&lt;&gt;0,#REF!,#REF!)),1)</f>
        <v>0</v>
      </c>
      <c r="AG2418" s="96">
        <f>W2418*IF($AA2418=2021,IF(OR($M2418="Услуги",$M2418="Работы"),#REF!,IF($U2418&lt;&gt;0,#REF!,#REF!)),1)*IF($AA2418=2022,IF(OR($M2418="Услуги",$M2418="Работы"),#REF!,IF($U2418&lt;&gt;0,#REF!,#REF!)),1)*IF($AA2418=2023,IF(OR($M2418="Услуги",$M2418="Работы"),#REF!,IF($U2418&lt;&gt;0,#REF!,#REF!)),1)*IF($AA2418=2024,IF(OR($M2418="Услуги",$M2418="Работы"),#REF!,IF($U2418&lt;&gt;0,#REF!,#REF!)),1)*IF($AA2418=2025,IF(OR($M2418="Услуги",$M2418="Работы"),#REF!,IF($U2418&lt;&gt;0,#REF!,#REF!)),1)</f>
        <v>0</v>
      </c>
      <c r="AH2418" s="96">
        <f>X2418*IF($AA2418=2021,IF(OR($M2418="Услуги",$M2418="Работы"),#REF!,IF($U2418&lt;&gt;0,#REF!,#REF!)),1)*IF($AA2418=2022,IF(OR($M2418="Услуги",$M2418="Работы"),#REF!,IF($U2418&lt;&gt;0,#REF!,#REF!)),1)*IF($AA2418=2023,IF(OR($M2418="Услуги",$M2418="Работы"),#REF!,IF($U2418&lt;&gt;0,#REF!,#REF!)),1)*IF($AA2418=2024,IF(OR($M2418="Услуги",$M2418="Работы"),#REF!,IF($U2418&lt;&gt;0,#REF!,#REF!)),1)*IF($AA2418=2025,IF(OR($M2418="Услуги",$M2418="Работы"),#REF!,IF($U2418&lt;&gt;0,#REF!,#REF!)),1)</f>
        <v>160000</v>
      </c>
      <c r="AI2418" s="96">
        <f>Y2418*IF($AA2418=2021,IF(OR($M2418="Услуги",$M2418="Работы"),#REF!,IF($U2418&lt;&gt;0,#REF!,#REF!)),1)*IF($AA2418=2022,IF(OR($M2418="Услуги",$M2418="Работы"),#REF!,IF($U2418&lt;&gt;0,#REF!,#REF!)),1)*IF($AA2418=2023,IF(OR($M2418="Услуги",$M2418="Работы"),#REF!,IF($U2418&lt;&gt;0,#REF!,#REF!)),1)*IF($AA2418=2024,IF(OR($M2418="Услуги",$M2418="Работы"),#REF!,IF($U2418&lt;&gt;0,#REF!,#REF!)),1)*IF($AA2418=2025,IF(OR($M2418="Услуги",$M2418="Работы"),#REF!,IF($U2418&lt;&gt;0,#REF!,#REF!)),1)</f>
        <v>0</v>
      </c>
      <c r="AJ2418" s="96">
        <f>Z2418*IF($AA2418=2021,IF(OR($M2418="Услуги",$M2418="Работы"),#REF!,IF($U2418&lt;&gt;0,#REF!,#REF!)),1)*IF($AA2418=2022,IF(OR($M2418="Услуги",$M2418="Работы"),#REF!,IF($U2418&lt;&gt;0,#REF!,#REF!)),1)*IF($AA2418=2023,IF(OR($M2418="Услуги",$M2418="Работы"),#REF!,IF($U2418&lt;&gt;0,#REF!,#REF!)),1)*IF($AA2418=2024,IF(OR($M2418="Услуги",$M2418="Работы"),#REF!,IF($U2418&lt;&gt;0,#REF!,#REF!)),1)*IF($AA2418=2025,IF(OR($M2418="Услуги",$M2418="Работы"),#REF!,IF($U2418&lt;&gt;0,#REF!,#REF!)),1)</f>
        <v>160000</v>
      </c>
    </row>
    <row r="2419" spans="1:36" ht="15" hidden="1" x14ac:dyDescent="0.25">
      <c r="A2419" s="85">
        <v>1</v>
      </c>
      <c r="B2419" s="86" t="s">
        <v>7</v>
      </c>
      <c r="C2419" s="215" t="s">
        <v>596</v>
      </c>
      <c r="D2419" s="85" t="s">
        <v>26</v>
      </c>
      <c r="E2419" s="60" t="s">
        <v>529</v>
      </c>
      <c r="F2419" s="85"/>
      <c r="G2419" s="87" t="e">
        <f>VLOOKUP(D2419,#REF!,2,FALSE)</f>
        <v>#REF!</v>
      </c>
      <c r="H2419" s="85"/>
      <c r="I2419" s="85"/>
      <c r="J2419" s="86" t="s">
        <v>0</v>
      </c>
      <c r="K2419" s="87" t="str">
        <f t="shared" si="667"/>
        <v>Охват ООО «Угольный разрез» средствами ЦПК</v>
      </c>
      <c r="L2419" s="99" t="s">
        <v>96</v>
      </c>
      <c r="M2419" s="90" t="s">
        <v>532</v>
      </c>
      <c r="N2419" s="85"/>
      <c r="O2419" s="85"/>
      <c r="P2419" s="86"/>
      <c r="Q2419" s="100"/>
      <c r="R2419" s="97">
        <v>0</v>
      </c>
      <c r="S2419" s="95">
        <f>U2419+X2419</f>
        <v>160000</v>
      </c>
      <c r="T2419" s="95">
        <f t="shared" si="665"/>
        <v>0</v>
      </c>
      <c r="U2419" s="98"/>
      <c r="V2419" s="95">
        <f t="shared" si="666"/>
        <v>0</v>
      </c>
      <c r="W2419" s="95">
        <f t="shared" si="668"/>
        <v>0</v>
      </c>
      <c r="X2419" s="98">
        <f>$S$108*0.4</f>
        <v>160000</v>
      </c>
      <c r="Y2419" s="95">
        <f t="shared" si="670"/>
        <v>0</v>
      </c>
      <c r="Z2419" s="95">
        <f t="shared" si="671"/>
        <v>160000</v>
      </c>
      <c r="AA2419" s="243">
        <f>Приоритеты!$E$50+4</f>
        <v>2029</v>
      </c>
      <c r="AB2419" s="247">
        <f t="shared" si="669"/>
        <v>0</v>
      </c>
      <c r="AC2419" s="96">
        <f>S2419*IF($AA2419=2021,IF(OR($M2419="Услуги",$M2419="Работы"),#REF!,IF($U2419&lt;&gt;0,#REF!,#REF!)),1)*IF($AA2419=2022,IF(OR($M2419="Услуги",$M2419="Работы"),#REF!,IF($U2419&lt;&gt;0,#REF!,#REF!)),1)*IF($AA2419=2023,IF(OR($M2419="Услуги",$M2419="Работы"),#REF!,IF($U2419&lt;&gt;0,#REF!,#REF!)),1)*IF($AA2419=2024,IF(OR($M2419="Услуги",$M2419="Работы"),#REF!,IF($U2419&lt;&gt;0,#REF!,#REF!)),1)*IF($AA2419=2025,IF(OR($M2419="Услуги",$M2419="Работы"),#REF!,IF($U2419&lt;&gt;0,#REF!,#REF!)),1)</f>
        <v>160000</v>
      </c>
      <c r="AD2419" s="96">
        <f>T2419*IF($AA2419=2021,IF(OR($M2419="Услуги",$M2419="Работы"),#REF!,IF($U2419&lt;&gt;0,#REF!,#REF!)),1)*IF($AA2419=2022,IF(OR($M2419="Услуги",$M2419="Работы"),#REF!,IF($U2419&lt;&gt;0,#REF!,#REF!)),1)*IF($AA2419=2023,IF(OR($M2419="Услуги",$M2419="Работы"),#REF!,IF($U2419&lt;&gt;0,#REF!,#REF!)),1)*IF($AA2419=2024,IF(OR($M2419="Услуги",$M2419="Работы"),#REF!,IF($U2419&lt;&gt;0,#REF!,#REF!)),1)*IF($AA2419=2025,IF(OR($M2419="Услуги",$M2419="Работы"),#REF!,IF($U2419&lt;&gt;0,#REF!,#REF!)),1)</f>
        <v>0</v>
      </c>
      <c r="AE2419" s="96">
        <f>U2419*IF($AA2419=2021,IF(OR($M2419="Услуги",$M2419="Работы"),#REF!,IF($U2419&lt;&gt;0,#REF!,#REF!)),1)*IF($AA2419=2022,IF(OR($M2419="Услуги",$M2419="Работы"),#REF!,IF($U2419&lt;&gt;0,#REF!,#REF!)),1)*IF($AA2419=2023,IF(OR($M2419="Услуги",$M2419="Работы"),#REF!,IF($U2419&lt;&gt;0,#REF!,#REF!)),1)*IF($AA2419=2024,IF(OR($M2419="Услуги",$M2419="Работы"),#REF!,IF($U2419&lt;&gt;0,#REF!,#REF!)),1)*IF($AA2419=2025,IF(OR($M2419="Услуги",$M2419="Работы"),#REF!,IF($U2419&lt;&gt;0,#REF!,#REF!)),1)</f>
        <v>0</v>
      </c>
      <c r="AF2419" s="96">
        <f>V2419*IF($AA2419=2021,IF(OR($M2419="Услуги",$M2419="Работы"),#REF!,IF($U2419&lt;&gt;0,#REF!,#REF!)),1)*IF($AA2419=2022,IF(OR($M2419="Услуги",$M2419="Работы"),#REF!,IF($U2419&lt;&gt;0,#REF!,#REF!)),1)*IF($AA2419=2023,IF(OR($M2419="Услуги",$M2419="Работы"),#REF!,IF($U2419&lt;&gt;0,#REF!,#REF!)),1)*IF($AA2419=2024,IF(OR($M2419="Услуги",$M2419="Работы"),#REF!,IF($U2419&lt;&gt;0,#REF!,#REF!)),1)*IF($AA2419=2025,IF(OR($M2419="Услуги",$M2419="Работы"),#REF!,IF($U2419&lt;&gt;0,#REF!,#REF!)),1)</f>
        <v>0</v>
      </c>
      <c r="AG2419" s="96">
        <f>W2419*IF($AA2419=2021,IF(OR($M2419="Услуги",$M2419="Работы"),#REF!,IF($U2419&lt;&gt;0,#REF!,#REF!)),1)*IF($AA2419=2022,IF(OR($M2419="Услуги",$M2419="Работы"),#REF!,IF($U2419&lt;&gt;0,#REF!,#REF!)),1)*IF($AA2419=2023,IF(OR($M2419="Услуги",$M2419="Работы"),#REF!,IF($U2419&lt;&gt;0,#REF!,#REF!)),1)*IF($AA2419=2024,IF(OR($M2419="Услуги",$M2419="Работы"),#REF!,IF($U2419&lt;&gt;0,#REF!,#REF!)),1)*IF($AA2419=2025,IF(OR($M2419="Услуги",$M2419="Работы"),#REF!,IF($U2419&lt;&gt;0,#REF!,#REF!)),1)</f>
        <v>0</v>
      </c>
      <c r="AH2419" s="96">
        <f>X2419*IF($AA2419=2021,IF(OR($M2419="Услуги",$M2419="Работы"),#REF!,IF($U2419&lt;&gt;0,#REF!,#REF!)),1)*IF($AA2419=2022,IF(OR($M2419="Услуги",$M2419="Работы"),#REF!,IF($U2419&lt;&gt;0,#REF!,#REF!)),1)*IF($AA2419=2023,IF(OR($M2419="Услуги",$M2419="Работы"),#REF!,IF($U2419&lt;&gt;0,#REF!,#REF!)),1)*IF($AA2419=2024,IF(OR($M2419="Услуги",$M2419="Работы"),#REF!,IF($U2419&lt;&gt;0,#REF!,#REF!)),1)*IF($AA2419=2025,IF(OR($M2419="Услуги",$M2419="Работы"),#REF!,IF($U2419&lt;&gt;0,#REF!,#REF!)),1)</f>
        <v>160000</v>
      </c>
      <c r="AI2419" s="96">
        <f>Y2419*IF($AA2419=2021,IF(OR($M2419="Услуги",$M2419="Работы"),#REF!,IF($U2419&lt;&gt;0,#REF!,#REF!)),1)*IF($AA2419=2022,IF(OR($M2419="Услуги",$M2419="Работы"),#REF!,IF($U2419&lt;&gt;0,#REF!,#REF!)),1)*IF($AA2419=2023,IF(OR($M2419="Услуги",$M2419="Работы"),#REF!,IF($U2419&lt;&gt;0,#REF!,#REF!)),1)*IF($AA2419=2024,IF(OR($M2419="Услуги",$M2419="Работы"),#REF!,IF($U2419&lt;&gt;0,#REF!,#REF!)),1)*IF($AA2419=2025,IF(OR($M2419="Услуги",$M2419="Работы"),#REF!,IF($U2419&lt;&gt;0,#REF!,#REF!)),1)</f>
        <v>0</v>
      </c>
      <c r="AJ2419" s="96">
        <f>Z2419*IF($AA2419=2021,IF(OR($M2419="Услуги",$M2419="Работы"),#REF!,IF($U2419&lt;&gt;0,#REF!,#REF!)),1)*IF($AA2419=2022,IF(OR($M2419="Услуги",$M2419="Работы"),#REF!,IF($U2419&lt;&gt;0,#REF!,#REF!)),1)*IF($AA2419=2023,IF(OR($M2419="Услуги",$M2419="Работы"),#REF!,IF($U2419&lt;&gt;0,#REF!,#REF!)),1)*IF($AA2419=2024,IF(OR($M2419="Услуги",$M2419="Работы"),#REF!,IF($U2419&lt;&gt;0,#REF!,#REF!)),1)*IF($AA2419=2025,IF(OR($M2419="Услуги",$M2419="Работы"),#REF!,IF($U2419&lt;&gt;0,#REF!,#REF!)),1)</f>
        <v>160000</v>
      </c>
    </row>
    <row r="2420" spans="1:36" ht="15" hidden="1" x14ac:dyDescent="0.25">
      <c r="A2420" s="85">
        <v>1</v>
      </c>
      <c r="B2420" s="86" t="s">
        <v>7</v>
      </c>
      <c r="C2420" s="215" t="s">
        <v>596</v>
      </c>
      <c r="D2420" s="87" t="s">
        <v>110</v>
      </c>
      <c r="E2420" s="88" t="s">
        <v>421</v>
      </c>
      <c r="F2420" s="87"/>
      <c r="G2420" s="87" t="e">
        <f>VLOOKUP(D2420,#REF!,2,FALSE)</f>
        <v>#REF!</v>
      </c>
      <c r="H2420" s="87"/>
      <c r="I2420" s="87"/>
      <c r="J2420" s="86" t="s">
        <v>0</v>
      </c>
      <c r="K2420" s="87" t="str">
        <f t="shared" si="667"/>
        <v>Охват ООО «ССК» (Северная сбытовая компания) средствами ЦПК</v>
      </c>
      <c r="L2420" s="99" t="s">
        <v>96</v>
      </c>
      <c r="M2420" s="90" t="s">
        <v>532</v>
      </c>
      <c r="N2420" s="85"/>
      <c r="O2420" s="85"/>
      <c r="P2420" s="86"/>
      <c r="Q2420" s="100"/>
      <c r="R2420" s="97">
        <v>0</v>
      </c>
      <c r="S2420" s="106">
        <v>1160000</v>
      </c>
      <c r="T2420" s="95">
        <f t="shared" si="665"/>
        <v>0</v>
      </c>
      <c r="U2420" s="106"/>
      <c r="V2420" s="95">
        <f t="shared" si="666"/>
        <v>0</v>
      </c>
      <c r="W2420" s="95">
        <f t="shared" si="668"/>
        <v>0</v>
      </c>
      <c r="X2420" s="106">
        <v>1160000</v>
      </c>
      <c r="Y2420" s="95">
        <f t="shared" si="670"/>
        <v>0</v>
      </c>
      <c r="Z2420" s="95">
        <f t="shared" si="671"/>
        <v>1160000</v>
      </c>
      <c r="AA2420" s="243">
        <f>Приоритеты!$E$48+3</f>
        <v>2027</v>
      </c>
      <c r="AB2420" s="247">
        <f t="shared" si="669"/>
        <v>0</v>
      </c>
      <c r="AC2420" s="96">
        <f>S2420*IF($AA2420=2021,IF(OR($M2420="Услуги",$M2420="Работы"),#REF!,IF($U2420&lt;&gt;0,#REF!,#REF!)),1)*IF($AA2420=2022,IF(OR($M2420="Услуги",$M2420="Работы"),#REF!,IF($U2420&lt;&gt;0,#REF!,#REF!)),1)*IF($AA2420=2023,IF(OR($M2420="Услуги",$M2420="Работы"),#REF!,IF($U2420&lt;&gt;0,#REF!,#REF!)),1)*IF($AA2420=2024,IF(OR($M2420="Услуги",$M2420="Работы"),#REF!,IF($U2420&lt;&gt;0,#REF!,#REF!)),1)*IF($AA2420=2025,IF(OR($M2420="Услуги",$M2420="Работы"),#REF!,IF($U2420&lt;&gt;0,#REF!,#REF!)),1)</f>
        <v>1160000</v>
      </c>
      <c r="AD2420" s="96">
        <f>T2420*IF($AA2420=2021,IF(OR($M2420="Услуги",$M2420="Работы"),#REF!,IF($U2420&lt;&gt;0,#REF!,#REF!)),1)*IF($AA2420=2022,IF(OR($M2420="Услуги",$M2420="Работы"),#REF!,IF($U2420&lt;&gt;0,#REF!,#REF!)),1)*IF($AA2420=2023,IF(OR($M2420="Услуги",$M2420="Работы"),#REF!,IF($U2420&lt;&gt;0,#REF!,#REF!)),1)*IF($AA2420=2024,IF(OR($M2420="Услуги",$M2420="Работы"),#REF!,IF($U2420&lt;&gt;0,#REF!,#REF!)),1)*IF($AA2420=2025,IF(OR($M2420="Услуги",$M2420="Работы"),#REF!,IF($U2420&lt;&gt;0,#REF!,#REF!)),1)</f>
        <v>0</v>
      </c>
      <c r="AE2420" s="96">
        <f>U2420*IF($AA2420=2021,IF(OR($M2420="Услуги",$M2420="Работы"),#REF!,IF($U2420&lt;&gt;0,#REF!,#REF!)),1)*IF($AA2420=2022,IF(OR($M2420="Услуги",$M2420="Работы"),#REF!,IF($U2420&lt;&gt;0,#REF!,#REF!)),1)*IF($AA2420=2023,IF(OR($M2420="Услуги",$M2420="Работы"),#REF!,IF($U2420&lt;&gt;0,#REF!,#REF!)),1)*IF($AA2420=2024,IF(OR($M2420="Услуги",$M2420="Работы"),#REF!,IF($U2420&lt;&gt;0,#REF!,#REF!)),1)*IF($AA2420=2025,IF(OR($M2420="Услуги",$M2420="Работы"),#REF!,IF($U2420&lt;&gt;0,#REF!,#REF!)),1)</f>
        <v>0</v>
      </c>
      <c r="AF2420" s="96">
        <f>V2420*IF($AA2420=2021,IF(OR($M2420="Услуги",$M2420="Работы"),#REF!,IF($U2420&lt;&gt;0,#REF!,#REF!)),1)*IF($AA2420=2022,IF(OR($M2420="Услуги",$M2420="Работы"),#REF!,IF($U2420&lt;&gt;0,#REF!,#REF!)),1)*IF($AA2420=2023,IF(OR($M2420="Услуги",$M2420="Работы"),#REF!,IF($U2420&lt;&gt;0,#REF!,#REF!)),1)*IF($AA2420=2024,IF(OR($M2420="Услуги",$M2420="Работы"),#REF!,IF($U2420&lt;&gt;0,#REF!,#REF!)),1)*IF($AA2420=2025,IF(OR($M2420="Услуги",$M2420="Работы"),#REF!,IF($U2420&lt;&gt;0,#REF!,#REF!)),1)</f>
        <v>0</v>
      </c>
      <c r="AG2420" s="96">
        <f>W2420*IF($AA2420=2021,IF(OR($M2420="Услуги",$M2420="Работы"),#REF!,IF($U2420&lt;&gt;0,#REF!,#REF!)),1)*IF($AA2420=2022,IF(OR($M2420="Услуги",$M2420="Работы"),#REF!,IF($U2420&lt;&gt;0,#REF!,#REF!)),1)*IF($AA2420=2023,IF(OR($M2420="Услуги",$M2420="Работы"),#REF!,IF($U2420&lt;&gt;0,#REF!,#REF!)),1)*IF($AA2420=2024,IF(OR($M2420="Услуги",$M2420="Работы"),#REF!,IF($U2420&lt;&gt;0,#REF!,#REF!)),1)*IF($AA2420=2025,IF(OR($M2420="Услуги",$M2420="Работы"),#REF!,IF($U2420&lt;&gt;0,#REF!,#REF!)),1)</f>
        <v>0</v>
      </c>
      <c r="AH2420" s="96">
        <f>X2420*IF($AA2420=2021,IF(OR($M2420="Услуги",$M2420="Работы"),#REF!,IF($U2420&lt;&gt;0,#REF!,#REF!)),1)*IF($AA2420=2022,IF(OR($M2420="Услуги",$M2420="Работы"),#REF!,IF($U2420&lt;&gt;0,#REF!,#REF!)),1)*IF($AA2420=2023,IF(OR($M2420="Услуги",$M2420="Работы"),#REF!,IF($U2420&lt;&gt;0,#REF!,#REF!)),1)*IF($AA2420=2024,IF(OR($M2420="Услуги",$M2420="Работы"),#REF!,IF($U2420&lt;&gt;0,#REF!,#REF!)),1)*IF($AA2420=2025,IF(OR($M2420="Услуги",$M2420="Работы"),#REF!,IF($U2420&lt;&gt;0,#REF!,#REF!)),1)</f>
        <v>1160000</v>
      </c>
      <c r="AI2420" s="96">
        <f>Y2420*IF($AA2420=2021,IF(OR($M2420="Услуги",$M2420="Работы"),#REF!,IF($U2420&lt;&gt;0,#REF!,#REF!)),1)*IF($AA2420=2022,IF(OR($M2420="Услуги",$M2420="Работы"),#REF!,IF($U2420&lt;&gt;0,#REF!,#REF!)),1)*IF($AA2420=2023,IF(OR($M2420="Услуги",$M2420="Работы"),#REF!,IF($U2420&lt;&gt;0,#REF!,#REF!)),1)*IF($AA2420=2024,IF(OR($M2420="Услуги",$M2420="Работы"),#REF!,IF($U2420&lt;&gt;0,#REF!,#REF!)),1)*IF($AA2420=2025,IF(OR($M2420="Услуги",$M2420="Работы"),#REF!,IF($U2420&lt;&gt;0,#REF!,#REF!)),1)</f>
        <v>0</v>
      </c>
      <c r="AJ2420" s="96">
        <f>Z2420*IF($AA2420=2021,IF(OR($M2420="Услуги",$M2420="Работы"),#REF!,IF($U2420&lt;&gt;0,#REF!,#REF!)),1)*IF($AA2420=2022,IF(OR($M2420="Услуги",$M2420="Работы"),#REF!,IF($U2420&lt;&gt;0,#REF!,#REF!)),1)*IF($AA2420=2023,IF(OR($M2420="Услуги",$M2420="Работы"),#REF!,IF($U2420&lt;&gt;0,#REF!,#REF!)),1)*IF($AA2420=2024,IF(OR($M2420="Услуги",$M2420="Работы"),#REF!,IF($U2420&lt;&gt;0,#REF!,#REF!)),1)*IF($AA2420=2025,IF(OR($M2420="Услуги",$M2420="Работы"),#REF!,IF($U2420&lt;&gt;0,#REF!,#REF!)),1)</f>
        <v>1160000</v>
      </c>
    </row>
    <row r="2421" spans="1:36" ht="15" hidden="1" x14ac:dyDescent="0.25">
      <c r="A2421" s="85">
        <v>1</v>
      </c>
      <c r="B2421" s="86" t="s">
        <v>7</v>
      </c>
      <c r="C2421" s="215" t="s">
        <v>596</v>
      </c>
      <c r="D2421" s="87" t="s">
        <v>110</v>
      </c>
      <c r="E2421" s="88" t="s">
        <v>421</v>
      </c>
      <c r="F2421" s="87"/>
      <c r="G2421" s="87" t="e">
        <f>VLOOKUP(D2421,#REF!,2,FALSE)</f>
        <v>#REF!</v>
      </c>
      <c r="H2421" s="87"/>
      <c r="I2421" s="87"/>
      <c r="J2421" s="86" t="s">
        <v>0</v>
      </c>
      <c r="K2421" s="87" t="str">
        <f t="shared" si="667"/>
        <v>Охват ООО «ССК» (Северная сбытовая компания) средствами ЦПК</v>
      </c>
      <c r="L2421" s="99" t="s">
        <v>96</v>
      </c>
      <c r="M2421" s="90" t="s">
        <v>532</v>
      </c>
      <c r="N2421" s="85"/>
      <c r="O2421" s="85"/>
      <c r="P2421" s="86"/>
      <c r="Q2421" s="100"/>
      <c r="R2421" s="97">
        <v>0</v>
      </c>
      <c r="S2421" s="106">
        <v>1160000</v>
      </c>
      <c r="T2421" s="95">
        <f t="shared" si="665"/>
        <v>0</v>
      </c>
      <c r="U2421" s="106"/>
      <c r="V2421" s="95">
        <f t="shared" si="666"/>
        <v>0</v>
      </c>
      <c r="W2421" s="95">
        <f t="shared" si="668"/>
        <v>0</v>
      </c>
      <c r="X2421" s="106">
        <v>1160000</v>
      </c>
      <c r="Y2421" s="95">
        <f t="shared" si="670"/>
        <v>0</v>
      </c>
      <c r="Z2421" s="95">
        <f t="shared" si="671"/>
        <v>1160000</v>
      </c>
      <c r="AA2421" s="243">
        <f>Приоритеты!$E$48+4</f>
        <v>2028</v>
      </c>
      <c r="AB2421" s="247">
        <f t="shared" si="669"/>
        <v>0</v>
      </c>
      <c r="AC2421" s="96">
        <f>S2421*IF($AA2421=2021,IF(OR($M2421="Услуги",$M2421="Работы"),#REF!,IF($U2421&lt;&gt;0,#REF!,#REF!)),1)*IF($AA2421=2022,IF(OR($M2421="Услуги",$M2421="Работы"),#REF!,IF($U2421&lt;&gt;0,#REF!,#REF!)),1)*IF($AA2421=2023,IF(OR($M2421="Услуги",$M2421="Работы"),#REF!,IF($U2421&lt;&gt;0,#REF!,#REF!)),1)*IF($AA2421=2024,IF(OR($M2421="Услуги",$M2421="Работы"),#REF!,IF($U2421&lt;&gt;0,#REF!,#REF!)),1)*IF($AA2421=2025,IF(OR($M2421="Услуги",$M2421="Работы"),#REF!,IF($U2421&lt;&gt;0,#REF!,#REF!)),1)</f>
        <v>1160000</v>
      </c>
      <c r="AD2421" s="96">
        <f>T2421*IF($AA2421=2021,IF(OR($M2421="Услуги",$M2421="Работы"),#REF!,IF($U2421&lt;&gt;0,#REF!,#REF!)),1)*IF($AA2421=2022,IF(OR($M2421="Услуги",$M2421="Работы"),#REF!,IF($U2421&lt;&gt;0,#REF!,#REF!)),1)*IF($AA2421=2023,IF(OR($M2421="Услуги",$M2421="Работы"),#REF!,IF($U2421&lt;&gt;0,#REF!,#REF!)),1)*IF($AA2421=2024,IF(OR($M2421="Услуги",$M2421="Работы"),#REF!,IF($U2421&lt;&gt;0,#REF!,#REF!)),1)*IF($AA2421=2025,IF(OR($M2421="Услуги",$M2421="Работы"),#REF!,IF($U2421&lt;&gt;0,#REF!,#REF!)),1)</f>
        <v>0</v>
      </c>
      <c r="AE2421" s="96">
        <f>U2421*IF($AA2421=2021,IF(OR($M2421="Услуги",$M2421="Работы"),#REF!,IF($U2421&lt;&gt;0,#REF!,#REF!)),1)*IF($AA2421=2022,IF(OR($M2421="Услуги",$M2421="Работы"),#REF!,IF($U2421&lt;&gt;0,#REF!,#REF!)),1)*IF($AA2421=2023,IF(OR($M2421="Услуги",$M2421="Работы"),#REF!,IF($U2421&lt;&gt;0,#REF!,#REF!)),1)*IF($AA2421=2024,IF(OR($M2421="Услуги",$M2421="Работы"),#REF!,IF($U2421&lt;&gt;0,#REF!,#REF!)),1)*IF($AA2421=2025,IF(OR($M2421="Услуги",$M2421="Работы"),#REF!,IF($U2421&lt;&gt;0,#REF!,#REF!)),1)</f>
        <v>0</v>
      </c>
      <c r="AF2421" s="96">
        <f>V2421*IF($AA2421=2021,IF(OR($M2421="Услуги",$M2421="Работы"),#REF!,IF($U2421&lt;&gt;0,#REF!,#REF!)),1)*IF($AA2421=2022,IF(OR($M2421="Услуги",$M2421="Работы"),#REF!,IF($U2421&lt;&gt;0,#REF!,#REF!)),1)*IF($AA2421=2023,IF(OR($M2421="Услуги",$M2421="Работы"),#REF!,IF($U2421&lt;&gt;0,#REF!,#REF!)),1)*IF($AA2421=2024,IF(OR($M2421="Услуги",$M2421="Работы"),#REF!,IF($U2421&lt;&gt;0,#REF!,#REF!)),1)*IF($AA2421=2025,IF(OR($M2421="Услуги",$M2421="Работы"),#REF!,IF($U2421&lt;&gt;0,#REF!,#REF!)),1)</f>
        <v>0</v>
      </c>
      <c r="AG2421" s="96">
        <f>W2421*IF($AA2421=2021,IF(OR($M2421="Услуги",$M2421="Работы"),#REF!,IF($U2421&lt;&gt;0,#REF!,#REF!)),1)*IF($AA2421=2022,IF(OR($M2421="Услуги",$M2421="Работы"),#REF!,IF($U2421&lt;&gt;0,#REF!,#REF!)),1)*IF($AA2421=2023,IF(OR($M2421="Услуги",$M2421="Работы"),#REF!,IF($U2421&lt;&gt;0,#REF!,#REF!)),1)*IF($AA2421=2024,IF(OR($M2421="Услуги",$M2421="Работы"),#REF!,IF($U2421&lt;&gt;0,#REF!,#REF!)),1)*IF($AA2421=2025,IF(OR($M2421="Услуги",$M2421="Работы"),#REF!,IF($U2421&lt;&gt;0,#REF!,#REF!)),1)</f>
        <v>0</v>
      </c>
      <c r="AH2421" s="96">
        <f>X2421*IF($AA2421=2021,IF(OR($M2421="Услуги",$M2421="Работы"),#REF!,IF($U2421&lt;&gt;0,#REF!,#REF!)),1)*IF($AA2421=2022,IF(OR($M2421="Услуги",$M2421="Работы"),#REF!,IF($U2421&lt;&gt;0,#REF!,#REF!)),1)*IF($AA2421=2023,IF(OR($M2421="Услуги",$M2421="Работы"),#REF!,IF($U2421&lt;&gt;0,#REF!,#REF!)),1)*IF($AA2421=2024,IF(OR($M2421="Услуги",$M2421="Работы"),#REF!,IF($U2421&lt;&gt;0,#REF!,#REF!)),1)*IF($AA2421=2025,IF(OR($M2421="Услуги",$M2421="Работы"),#REF!,IF($U2421&lt;&gt;0,#REF!,#REF!)),1)</f>
        <v>1160000</v>
      </c>
      <c r="AI2421" s="96">
        <f>Y2421*IF($AA2421=2021,IF(OR($M2421="Услуги",$M2421="Работы"),#REF!,IF($U2421&lt;&gt;0,#REF!,#REF!)),1)*IF($AA2421=2022,IF(OR($M2421="Услуги",$M2421="Работы"),#REF!,IF($U2421&lt;&gt;0,#REF!,#REF!)),1)*IF($AA2421=2023,IF(OR($M2421="Услуги",$M2421="Работы"),#REF!,IF($U2421&lt;&gt;0,#REF!,#REF!)),1)*IF($AA2421=2024,IF(OR($M2421="Услуги",$M2421="Работы"),#REF!,IF($U2421&lt;&gt;0,#REF!,#REF!)),1)*IF($AA2421=2025,IF(OR($M2421="Услуги",$M2421="Работы"),#REF!,IF($U2421&lt;&gt;0,#REF!,#REF!)),1)</f>
        <v>0</v>
      </c>
      <c r="AJ2421" s="96">
        <f>Z2421*IF($AA2421=2021,IF(OR($M2421="Услуги",$M2421="Работы"),#REF!,IF($U2421&lt;&gt;0,#REF!,#REF!)),1)*IF($AA2421=2022,IF(OR($M2421="Услуги",$M2421="Работы"),#REF!,IF($U2421&lt;&gt;0,#REF!,#REF!)),1)*IF($AA2421=2023,IF(OR($M2421="Услуги",$M2421="Работы"),#REF!,IF($U2421&lt;&gt;0,#REF!,#REF!)),1)*IF($AA2421=2024,IF(OR($M2421="Услуги",$M2421="Работы"),#REF!,IF($U2421&lt;&gt;0,#REF!,#REF!)),1)*IF($AA2421=2025,IF(OR($M2421="Услуги",$M2421="Работы"),#REF!,IF($U2421&lt;&gt;0,#REF!,#REF!)),1)</f>
        <v>1160000</v>
      </c>
    </row>
    <row r="2422" spans="1:36" ht="15" hidden="1" x14ac:dyDescent="0.25">
      <c r="A2422" s="85">
        <v>1</v>
      </c>
      <c r="B2422" s="86" t="s">
        <v>7</v>
      </c>
      <c r="C2422" s="215" t="s">
        <v>596</v>
      </c>
      <c r="D2422" s="85" t="s">
        <v>109</v>
      </c>
      <c r="E2422" s="88" t="s">
        <v>421</v>
      </c>
      <c r="F2422" s="85"/>
      <c r="G2422" s="87" t="e">
        <f>VLOOKUP(D2422,#REF!,2,FALSE)</f>
        <v>#REF!</v>
      </c>
      <c r="H2422" s="85"/>
      <c r="I2422" s="85"/>
      <c r="J2422" s="86" t="s">
        <v>0</v>
      </c>
      <c r="K2422" s="87" t="str">
        <f t="shared" si="667"/>
        <v>Охват ООО «РН-Энерго» средствами ЦПК</v>
      </c>
      <c r="L2422" s="99" t="s">
        <v>96</v>
      </c>
      <c r="M2422" s="90" t="s">
        <v>532</v>
      </c>
      <c r="N2422" s="85"/>
      <c r="O2422" s="85"/>
      <c r="P2422" s="86"/>
      <c r="Q2422" s="100"/>
      <c r="R2422" s="97">
        <v>0</v>
      </c>
      <c r="S2422" s="98">
        <f>800000*0.4</f>
        <v>320000</v>
      </c>
      <c r="T2422" s="95">
        <f t="shared" si="665"/>
        <v>0</v>
      </c>
      <c r="U2422" s="98"/>
      <c r="V2422" s="95">
        <f t="shared" si="666"/>
        <v>0</v>
      </c>
      <c r="W2422" s="95">
        <f t="shared" si="668"/>
        <v>0</v>
      </c>
      <c r="X2422" s="98">
        <f>800000*0.4</f>
        <v>320000</v>
      </c>
      <c r="Y2422" s="95">
        <f t="shared" si="670"/>
        <v>0</v>
      </c>
      <c r="Z2422" s="95">
        <f t="shared" si="671"/>
        <v>320000</v>
      </c>
      <c r="AA2422" s="243">
        <f>Приоритеты!$E$46+3</f>
        <v>2027</v>
      </c>
      <c r="AB2422" s="247">
        <f t="shared" si="669"/>
        <v>0</v>
      </c>
      <c r="AC2422" s="96">
        <f>S2422*IF($AA2422=2021,IF(OR($M2422="Услуги",$M2422="Работы"),#REF!,IF($U2422&lt;&gt;0,#REF!,#REF!)),1)*IF($AA2422=2022,IF(OR($M2422="Услуги",$M2422="Работы"),#REF!,IF($U2422&lt;&gt;0,#REF!,#REF!)),1)*IF($AA2422=2023,IF(OR($M2422="Услуги",$M2422="Работы"),#REF!,IF($U2422&lt;&gt;0,#REF!,#REF!)),1)*IF($AA2422=2024,IF(OR($M2422="Услуги",$M2422="Работы"),#REF!,IF($U2422&lt;&gt;0,#REF!,#REF!)),1)*IF($AA2422=2025,IF(OR($M2422="Услуги",$M2422="Работы"),#REF!,IF($U2422&lt;&gt;0,#REF!,#REF!)),1)</f>
        <v>320000</v>
      </c>
      <c r="AD2422" s="96">
        <f>T2422*IF($AA2422=2021,IF(OR($M2422="Услуги",$M2422="Работы"),#REF!,IF($U2422&lt;&gt;0,#REF!,#REF!)),1)*IF($AA2422=2022,IF(OR($M2422="Услуги",$M2422="Работы"),#REF!,IF($U2422&lt;&gt;0,#REF!,#REF!)),1)*IF($AA2422=2023,IF(OR($M2422="Услуги",$M2422="Работы"),#REF!,IF($U2422&lt;&gt;0,#REF!,#REF!)),1)*IF($AA2422=2024,IF(OR($M2422="Услуги",$M2422="Работы"),#REF!,IF($U2422&lt;&gt;0,#REF!,#REF!)),1)*IF($AA2422=2025,IF(OR($M2422="Услуги",$M2422="Работы"),#REF!,IF($U2422&lt;&gt;0,#REF!,#REF!)),1)</f>
        <v>0</v>
      </c>
      <c r="AE2422" s="96">
        <f>U2422*IF($AA2422=2021,IF(OR($M2422="Услуги",$M2422="Работы"),#REF!,IF($U2422&lt;&gt;0,#REF!,#REF!)),1)*IF($AA2422=2022,IF(OR($M2422="Услуги",$M2422="Работы"),#REF!,IF($U2422&lt;&gt;0,#REF!,#REF!)),1)*IF($AA2422=2023,IF(OR($M2422="Услуги",$M2422="Работы"),#REF!,IF($U2422&lt;&gt;0,#REF!,#REF!)),1)*IF($AA2422=2024,IF(OR($M2422="Услуги",$M2422="Работы"),#REF!,IF($U2422&lt;&gt;0,#REF!,#REF!)),1)*IF($AA2422=2025,IF(OR($M2422="Услуги",$M2422="Работы"),#REF!,IF($U2422&lt;&gt;0,#REF!,#REF!)),1)</f>
        <v>0</v>
      </c>
      <c r="AF2422" s="96">
        <f>V2422*IF($AA2422=2021,IF(OR($M2422="Услуги",$M2422="Работы"),#REF!,IF($U2422&lt;&gt;0,#REF!,#REF!)),1)*IF($AA2422=2022,IF(OR($M2422="Услуги",$M2422="Работы"),#REF!,IF($U2422&lt;&gt;0,#REF!,#REF!)),1)*IF($AA2422=2023,IF(OR($M2422="Услуги",$M2422="Работы"),#REF!,IF($U2422&lt;&gt;0,#REF!,#REF!)),1)*IF($AA2422=2024,IF(OR($M2422="Услуги",$M2422="Работы"),#REF!,IF($U2422&lt;&gt;0,#REF!,#REF!)),1)*IF($AA2422=2025,IF(OR($M2422="Услуги",$M2422="Работы"),#REF!,IF($U2422&lt;&gt;0,#REF!,#REF!)),1)</f>
        <v>0</v>
      </c>
      <c r="AG2422" s="96">
        <f>W2422*IF($AA2422=2021,IF(OR($M2422="Услуги",$M2422="Работы"),#REF!,IF($U2422&lt;&gt;0,#REF!,#REF!)),1)*IF($AA2422=2022,IF(OR($M2422="Услуги",$M2422="Работы"),#REF!,IF($U2422&lt;&gt;0,#REF!,#REF!)),1)*IF($AA2422=2023,IF(OR($M2422="Услуги",$M2422="Работы"),#REF!,IF($U2422&lt;&gt;0,#REF!,#REF!)),1)*IF($AA2422=2024,IF(OR($M2422="Услуги",$M2422="Работы"),#REF!,IF($U2422&lt;&gt;0,#REF!,#REF!)),1)*IF($AA2422=2025,IF(OR($M2422="Услуги",$M2422="Работы"),#REF!,IF($U2422&lt;&gt;0,#REF!,#REF!)),1)</f>
        <v>0</v>
      </c>
      <c r="AH2422" s="96">
        <f>X2422*IF($AA2422=2021,IF(OR($M2422="Услуги",$M2422="Работы"),#REF!,IF($U2422&lt;&gt;0,#REF!,#REF!)),1)*IF($AA2422=2022,IF(OR($M2422="Услуги",$M2422="Работы"),#REF!,IF($U2422&lt;&gt;0,#REF!,#REF!)),1)*IF($AA2422=2023,IF(OR($M2422="Услуги",$M2422="Работы"),#REF!,IF($U2422&lt;&gt;0,#REF!,#REF!)),1)*IF($AA2422=2024,IF(OR($M2422="Услуги",$M2422="Работы"),#REF!,IF($U2422&lt;&gt;0,#REF!,#REF!)),1)*IF($AA2422=2025,IF(OR($M2422="Услуги",$M2422="Работы"),#REF!,IF($U2422&lt;&gt;0,#REF!,#REF!)),1)</f>
        <v>320000</v>
      </c>
      <c r="AI2422" s="96">
        <f>Y2422*IF($AA2422=2021,IF(OR($M2422="Услуги",$M2422="Работы"),#REF!,IF($U2422&lt;&gt;0,#REF!,#REF!)),1)*IF($AA2422=2022,IF(OR($M2422="Услуги",$M2422="Работы"),#REF!,IF($U2422&lt;&gt;0,#REF!,#REF!)),1)*IF($AA2422=2023,IF(OR($M2422="Услуги",$M2422="Работы"),#REF!,IF($U2422&lt;&gt;0,#REF!,#REF!)),1)*IF($AA2422=2024,IF(OR($M2422="Услуги",$M2422="Работы"),#REF!,IF($U2422&lt;&gt;0,#REF!,#REF!)),1)*IF($AA2422=2025,IF(OR($M2422="Услуги",$M2422="Работы"),#REF!,IF($U2422&lt;&gt;0,#REF!,#REF!)),1)</f>
        <v>0</v>
      </c>
      <c r="AJ2422" s="96">
        <f>Z2422*IF($AA2422=2021,IF(OR($M2422="Услуги",$M2422="Работы"),#REF!,IF($U2422&lt;&gt;0,#REF!,#REF!)),1)*IF($AA2422=2022,IF(OR($M2422="Услуги",$M2422="Работы"),#REF!,IF($U2422&lt;&gt;0,#REF!,#REF!)),1)*IF($AA2422=2023,IF(OR($M2422="Услуги",$M2422="Работы"),#REF!,IF($U2422&lt;&gt;0,#REF!,#REF!)),1)*IF($AA2422=2024,IF(OR($M2422="Услуги",$M2422="Работы"),#REF!,IF($U2422&lt;&gt;0,#REF!,#REF!)),1)*IF($AA2422=2025,IF(OR($M2422="Услуги",$M2422="Работы"),#REF!,IF($U2422&lt;&gt;0,#REF!,#REF!)),1)</f>
        <v>320000</v>
      </c>
    </row>
    <row r="2423" spans="1:36" ht="15" hidden="1" x14ac:dyDescent="0.25">
      <c r="A2423" s="85">
        <v>1</v>
      </c>
      <c r="B2423" s="86" t="s">
        <v>7</v>
      </c>
      <c r="C2423" s="215" t="s">
        <v>596</v>
      </c>
      <c r="D2423" s="85" t="s">
        <v>109</v>
      </c>
      <c r="E2423" s="88" t="s">
        <v>421</v>
      </c>
      <c r="F2423" s="85"/>
      <c r="G2423" s="87" t="e">
        <f>VLOOKUP(D2423,#REF!,2,FALSE)</f>
        <v>#REF!</v>
      </c>
      <c r="H2423" s="85"/>
      <c r="I2423" s="85"/>
      <c r="J2423" s="86" t="s">
        <v>0</v>
      </c>
      <c r="K2423" s="87" t="str">
        <f t="shared" si="667"/>
        <v>Охват ООО «РН-Энерго» средствами ЦПК</v>
      </c>
      <c r="L2423" s="99" t="s">
        <v>96</v>
      </c>
      <c r="M2423" s="90" t="s">
        <v>532</v>
      </c>
      <c r="N2423" s="85"/>
      <c r="O2423" s="85"/>
      <c r="P2423" s="86"/>
      <c r="Q2423" s="100"/>
      <c r="R2423" s="97">
        <v>0</v>
      </c>
      <c r="S2423" s="98">
        <f>800000*0.4</f>
        <v>320000</v>
      </c>
      <c r="T2423" s="95">
        <f t="shared" si="665"/>
        <v>0</v>
      </c>
      <c r="U2423" s="98"/>
      <c r="V2423" s="95">
        <f t="shared" si="666"/>
        <v>0</v>
      </c>
      <c r="W2423" s="95">
        <f t="shared" si="668"/>
        <v>0</v>
      </c>
      <c r="X2423" s="98">
        <f>800000*0.4</f>
        <v>320000</v>
      </c>
      <c r="Y2423" s="95">
        <f t="shared" si="670"/>
        <v>0</v>
      </c>
      <c r="Z2423" s="95">
        <f t="shared" si="671"/>
        <v>320000</v>
      </c>
      <c r="AA2423" s="243">
        <f>Приоритеты!$E$46+4</f>
        <v>2028</v>
      </c>
      <c r="AB2423" s="247">
        <f t="shared" si="669"/>
        <v>0</v>
      </c>
      <c r="AC2423" s="96">
        <f>S2423*IF($AA2423=2021,IF(OR($M2423="Услуги",$M2423="Работы"),#REF!,IF($U2423&lt;&gt;0,#REF!,#REF!)),1)*IF($AA2423=2022,IF(OR($M2423="Услуги",$M2423="Работы"),#REF!,IF($U2423&lt;&gt;0,#REF!,#REF!)),1)*IF($AA2423=2023,IF(OR($M2423="Услуги",$M2423="Работы"),#REF!,IF($U2423&lt;&gt;0,#REF!,#REF!)),1)*IF($AA2423=2024,IF(OR($M2423="Услуги",$M2423="Работы"),#REF!,IF($U2423&lt;&gt;0,#REF!,#REF!)),1)*IF($AA2423=2025,IF(OR($M2423="Услуги",$M2423="Работы"),#REF!,IF($U2423&lt;&gt;0,#REF!,#REF!)),1)</f>
        <v>320000</v>
      </c>
      <c r="AD2423" s="96">
        <f>T2423*IF($AA2423=2021,IF(OR($M2423="Услуги",$M2423="Работы"),#REF!,IF($U2423&lt;&gt;0,#REF!,#REF!)),1)*IF($AA2423=2022,IF(OR($M2423="Услуги",$M2423="Работы"),#REF!,IF($U2423&lt;&gt;0,#REF!,#REF!)),1)*IF($AA2423=2023,IF(OR($M2423="Услуги",$M2423="Работы"),#REF!,IF($U2423&lt;&gt;0,#REF!,#REF!)),1)*IF($AA2423=2024,IF(OR($M2423="Услуги",$M2423="Работы"),#REF!,IF($U2423&lt;&gt;0,#REF!,#REF!)),1)*IF($AA2423=2025,IF(OR($M2423="Услуги",$M2423="Работы"),#REF!,IF($U2423&lt;&gt;0,#REF!,#REF!)),1)</f>
        <v>0</v>
      </c>
      <c r="AE2423" s="96">
        <f>U2423*IF($AA2423=2021,IF(OR($M2423="Услуги",$M2423="Работы"),#REF!,IF($U2423&lt;&gt;0,#REF!,#REF!)),1)*IF($AA2423=2022,IF(OR($M2423="Услуги",$M2423="Работы"),#REF!,IF($U2423&lt;&gt;0,#REF!,#REF!)),1)*IF($AA2423=2023,IF(OR($M2423="Услуги",$M2423="Работы"),#REF!,IF($U2423&lt;&gt;0,#REF!,#REF!)),1)*IF($AA2423=2024,IF(OR($M2423="Услуги",$M2423="Работы"),#REF!,IF($U2423&lt;&gt;0,#REF!,#REF!)),1)*IF($AA2423=2025,IF(OR($M2423="Услуги",$M2423="Работы"),#REF!,IF($U2423&lt;&gt;0,#REF!,#REF!)),1)</f>
        <v>0</v>
      </c>
      <c r="AF2423" s="96">
        <f>V2423*IF($AA2423=2021,IF(OR($M2423="Услуги",$M2423="Работы"),#REF!,IF($U2423&lt;&gt;0,#REF!,#REF!)),1)*IF($AA2423=2022,IF(OR($M2423="Услуги",$M2423="Работы"),#REF!,IF($U2423&lt;&gt;0,#REF!,#REF!)),1)*IF($AA2423=2023,IF(OR($M2423="Услуги",$M2423="Работы"),#REF!,IF($U2423&lt;&gt;0,#REF!,#REF!)),1)*IF($AA2423=2024,IF(OR($M2423="Услуги",$M2423="Работы"),#REF!,IF($U2423&lt;&gt;0,#REF!,#REF!)),1)*IF($AA2423=2025,IF(OR($M2423="Услуги",$M2423="Работы"),#REF!,IF($U2423&lt;&gt;0,#REF!,#REF!)),1)</f>
        <v>0</v>
      </c>
      <c r="AG2423" s="96">
        <f>W2423*IF($AA2423=2021,IF(OR($M2423="Услуги",$M2423="Работы"),#REF!,IF($U2423&lt;&gt;0,#REF!,#REF!)),1)*IF($AA2423=2022,IF(OR($M2423="Услуги",$M2423="Работы"),#REF!,IF($U2423&lt;&gt;0,#REF!,#REF!)),1)*IF($AA2423=2023,IF(OR($M2423="Услуги",$M2423="Работы"),#REF!,IF($U2423&lt;&gt;0,#REF!,#REF!)),1)*IF($AA2423=2024,IF(OR($M2423="Услуги",$M2423="Работы"),#REF!,IF($U2423&lt;&gt;0,#REF!,#REF!)),1)*IF($AA2423=2025,IF(OR($M2423="Услуги",$M2423="Работы"),#REF!,IF($U2423&lt;&gt;0,#REF!,#REF!)),1)</f>
        <v>0</v>
      </c>
      <c r="AH2423" s="96">
        <f>X2423*IF($AA2423=2021,IF(OR($M2423="Услуги",$M2423="Работы"),#REF!,IF($U2423&lt;&gt;0,#REF!,#REF!)),1)*IF($AA2423=2022,IF(OR($M2423="Услуги",$M2423="Работы"),#REF!,IF($U2423&lt;&gt;0,#REF!,#REF!)),1)*IF($AA2423=2023,IF(OR($M2423="Услуги",$M2423="Работы"),#REF!,IF($U2423&lt;&gt;0,#REF!,#REF!)),1)*IF($AA2423=2024,IF(OR($M2423="Услуги",$M2423="Работы"),#REF!,IF($U2423&lt;&gt;0,#REF!,#REF!)),1)*IF($AA2423=2025,IF(OR($M2423="Услуги",$M2423="Работы"),#REF!,IF($U2423&lt;&gt;0,#REF!,#REF!)),1)</f>
        <v>320000</v>
      </c>
      <c r="AI2423" s="96">
        <f>Y2423*IF($AA2423=2021,IF(OR($M2423="Услуги",$M2423="Работы"),#REF!,IF($U2423&lt;&gt;0,#REF!,#REF!)),1)*IF($AA2423=2022,IF(OR($M2423="Услуги",$M2423="Работы"),#REF!,IF($U2423&lt;&gt;0,#REF!,#REF!)),1)*IF($AA2423=2023,IF(OR($M2423="Услуги",$M2423="Работы"),#REF!,IF($U2423&lt;&gt;0,#REF!,#REF!)),1)*IF($AA2423=2024,IF(OR($M2423="Услуги",$M2423="Работы"),#REF!,IF($U2423&lt;&gt;0,#REF!,#REF!)),1)*IF($AA2423=2025,IF(OR($M2423="Услуги",$M2423="Работы"),#REF!,IF($U2423&lt;&gt;0,#REF!,#REF!)),1)</f>
        <v>0</v>
      </c>
      <c r="AJ2423" s="96">
        <f>Z2423*IF($AA2423=2021,IF(OR($M2423="Услуги",$M2423="Работы"),#REF!,IF($U2423&lt;&gt;0,#REF!,#REF!)),1)*IF($AA2423=2022,IF(OR($M2423="Услуги",$M2423="Работы"),#REF!,IF($U2423&lt;&gt;0,#REF!,#REF!)),1)*IF($AA2423=2023,IF(OR($M2423="Услуги",$M2423="Работы"),#REF!,IF($U2423&lt;&gt;0,#REF!,#REF!)),1)*IF($AA2423=2024,IF(OR($M2423="Услуги",$M2423="Работы"),#REF!,IF($U2423&lt;&gt;0,#REF!,#REF!)),1)*IF($AA2423=2025,IF(OR($M2423="Услуги",$M2423="Работы"),#REF!,IF($U2423&lt;&gt;0,#REF!,#REF!)),1)</f>
        <v>320000</v>
      </c>
    </row>
    <row r="2424" spans="1:36" ht="15" hidden="1" x14ac:dyDescent="0.25">
      <c r="A2424" s="85">
        <v>1</v>
      </c>
      <c r="B2424" s="86" t="s">
        <v>7</v>
      </c>
      <c r="C2424" s="215" t="s">
        <v>596</v>
      </c>
      <c r="D2424" s="87" t="s">
        <v>21</v>
      </c>
      <c r="E2424" s="88" t="s">
        <v>421</v>
      </c>
      <c r="F2424" s="87"/>
      <c r="G2424" s="87" t="e">
        <f>VLOOKUP(D2424,#REF!,2,FALSE)</f>
        <v>#REF!</v>
      </c>
      <c r="H2424" s="87"/>
      <c r="I2424" s="87"/>
      <c r="J2424" s="86" t="s">
        <v>0</v>
      </c>
      <c r="K2424" s="87" t="str">
        <f t="shared" si="667"/>
        <v>Охват ООО «ОЭК» средствами ЦПК</v>
      </c>
      <c r="L2424" s="99" t="s">
        <v>96</v>
      </c>
      <c r="M2424" s="90" t="s">
        <v>532</v>
      </c>
      <c r="N2424" s="85"/>
      <c r="O2424" s="85"/>
      <c r="P2424" s="86"/>
      <c r="Q2424" s="100"/>
      <c r="R2424" s="97">
        <v>0</v>
      </c>
      <c r="S2424" s="98">
        <f>2900000*0.4</f>
        <v>1160000</v>
      </c>
      <c r="T2424" s="95">
        <f t="shared" si="665"/>
        <v>0</v>
      </c>
      <c r="U2424" s="98"/>
      <c r="V2424" s="95">
        <f t="shared" si="666"/>
        <v>0</v>
      </c>
      <c r="W2424" s="95">
        <f t="shared" si="668"/>
        <v>0</v>
      </c>
      <c r="X2424" s="98">
        <f>2900000*0.4</f>
        <v>1160000</v>
      </c>
      <c r="Y2424" s="95">
        <f t="shared" si="670"/>
        <v>0</v>
      </c>
      <c r="Z2424" s="95">
        <f t="shared" si="671"/>
        <v>1160000</v>
      </c>
      <c r="AA2424" s="243">
        <f>Приоритеты!$E$45+3</f>
        <v>2027</v>
      </c>
      <c r="AB2424" s="247">
        <f t="shared" si="669"/>
        <v>0</v>
      </c>
      <c r="AC2424" s="96">
        <f>S2424*IF($AA2424=2021,IF(OR($M2424="Услуги",$M2424="Работы"),#REF!,IF($U2424&lt;&gt;0,#REF!,#REF!)),1)*IF($AA2424=2022,IF(OR($M2424="Услуги",$M2424="Работы"),#REF!,IF($U2424&lt;&gt;0,#REF!,#REF!)),1)*IF($AA2424=2023,IF(OR($M2424="Услуги",$M2424="Работы"),#REF!,IF($U2424&lt;&gt;0,#REF!,#REF!)),1)*IF($AA2424=2024,IF(OR($M2424="Услуги",$M2424="Работы"),#REF!,IF($U2424&lt;&gt;0,#REF!,#REF!)),1)*IF($AA2424=2025,IF(OR($M2424="Услуги",$M2424="Работы"),#REF!,IF($U2424&lt;&gt;0,#REF!,#REF!)),1)</f>
        <v>1160000</v>
      </c>
      <c r="AD2424" s="96">
        <f>T2424*IF($AA2424=2021,IF(OR($M2424="Услуги",$M2424="Работы"),#REF!,IF($U2424&lt;&gt;0,#REF!,#REF!)),1)*IF($AA2424=2022,IF(OR($M2424="Услуги",$M2424="Работы"),#REF!,IF($U2424&lt;&gt;0,#REF!,#REF!)),1)*IF($AA2424=2023,IF(OR($M2424="Услуги",$M2424="Работы"),#REF!,IF($U2424&lt;&gt;0,#REF!,#REF!)),1)*IF($AA2424=2024,IF(OR($M2424="Услуги",$M2424="Работы"),#REF!,IF($U2424&lt;&gt;0,#REF!,#REF!)),1)*IF($AA2424=2025,IF(OR($M2424="Услуги",$M2424="Работы"),#REF!,IF($U2424&lt;&gt;0,#REF!,#REF!)),1)</f>
        <v>0</v>
      </c>
      <c r="AE2424" s="96">
        <f>U2424*IF($AA2424=2021,IF(OR($M2424="Услуги",$M2424="Работы"),#REF!,IF($U2424&lt;&gt;0,#REF!,#REF!)),1)*IF($AA2424=2022,IF(OR($M2424="Услуги",$M2424="Работы"),#REF!,IF($U2424&lt;&gt;0,#REF!,#REF!)),1)*IF($AA2424=2023,IF(OR($M2424="Услуги",$M2424="Работы"),#REF!,IF($U2424&lt;&gt;0,#REF!,#REF!)),1)*IF($AA2424=2024,IF(OR($M2424="Услуги",$M2424="Работы"),#REF!,IF($U2424&lt;&gt;0,#REF!,#REF!)),1)*IF($AA2424=2025,IF(OR($M2424="Услуги",$M2424="Работы"),#REF!,IF($U2424&lt;&gt;0,#REF!,#REF!)),1)</f>
        <v>0</v>
      </c>
      <c r="AF2424" s="96">
        <f>V2424*IF($AA2424=2021,IF(OR($M2424="Услуги",$M2424="Работы"),#REF!,IF($U2424&lt;&gt;0,#REF!,#REF!)),1)*IF($AA2424=2022,IF(OR($M2424="Услуги",$M2424="Работы"),#REF!,IF($U2424&lt;&gt;0,#REF!,#REF!)),1)*IF($AA2424=2023,IF(OR($M2424="Услуги",$M2424="Работы"),#REF!,IF($U2424&lt;&gt;0,#REF!,#REF!)),1)*IF($AA2424=2024,IF(OR($M2424="Услуги",$M2424="Работы"),#REF!,IF($U2424&lt;&gt;0,#REF!,#REF!)),1)*IF($AA2424=2025,IF(OR($M2424="Услуги",$M2424="Работы"),#REF!,IF($U2424&lt;&gt;0,#REF!,#REF!)),1)</f>
        <v>0</v>
      </c>
      <c r="AG2424" s="96">
        <f>W2424*IF($AA2424=2021,IF(OR($M2424="Услуги",$M2424="Работы"),#REF!,IF($U2424&lt;&gt;0,#REF!,#REF!)),1)*IF($AA2424=2022,IF(OR($M2424="Услуги",$M2424="Работы"),#REF!,IF($U2424&lt;&gt;0,#REF!,#REF!)),1)*IF($AA2424=2023,IF(OR($M2424="Услуги",$M2424="Работы"),#REF!,IF($U2424&lt;&gt;0,#REF!,#REF!)),1)*IF($AA2424=2024,IF(OR($M2424="Услуги",$M2424="Работы"),#REF!,IF($U2424&lt;&gt;0,#REF!,#REF!)),1)*IF($AA2424=2025,IF(OR($M2424="Услуги",$M2424="Работы"),#REF!,IF($U2424&lt;&gt;0,#REF!,#REF!)),1)</f>
        <v>0</v>
      </c>
      <c r="AH2424" s="96">
        <f>X2424*IF($AA2424=2021,IF(OR($M2424="Услуги",$M2424="Работы"),#REF!,IF($U2424&lt;&gt;0,#REF!,#REF!)),1)*IF($AA2424=2022,IF(OR($M2424="Услуги",$M2424="Работы"),#REF!,IF($U2424&lt;&gt;0,#REF!,#REF!)),1)*IF($AA2424=2023,IF(OR($M2424="Услуги",$M2424="Работы"),#REF!,IF($U2424&lt;&gt;0,#REF!,#REF!)),1)*IF($AA2424=2024,IF(OR($M2424="Услуги",$M2424="Работы"),#REF!,IF($U2424&lt;&gt;0,#REF!,#REF!)),1)*IF($AA2424=2025,IF(OR($M2424="Услуги",$M2424="Работы"),#REF!,IF($U2424&lt;&gt;0,#REF!,#REF!)),1)</f>
        <v>1160000</v>
      </c>
      <c r="AI2424" s="96">
        <f>Y2424*IF($AA2424=2021,IF(OR($M2424="Услуги",$M2424="Работы"),#REF!,IF($U2424&lt;&gt;0,#REF!,#REF!)),1)*IF($AA2424=2022,IF(OR($M2424="Услуги",$M2424="Работы"),#REF!,IF($U2424&lt;&gt;0,#REF!,#REF!)),1)*IF($AA2424=2023,IF(OR($M2424="Услуги",$M2424="Работы"),#REF!,IF($U2424&lt;&gt;0,#REF!,#REF!)),1)*IF($AA2424=2024,IF(OR($M2424="Услуги",$M2424="Работы"),#REF!,IF($U2424&lt;&gt;0,#REF!,#REF!)),1)*IF($AA2424=2025,IF(OR($M2424="Услуги",$M2424="Работы"),#REF!,IF($U2424&lt;&gt;0,#REF!,#REF!)),1)</f>
        <v>0</v>
      </c>
      <c r="AJ2424" s="96">
        <f>Z2424*IF($AA2424=2021,IF(OR($M2424="Услуги",$M2424="Работы"),#REF!,IF($U2424&lt;&gt;0,#REF!,#REF!)),1)*IF($AA2424=2022,IF(OR($M2424="Услуги",$M2424="Работы"),#REF!,IF($U2424&lt;&gt;0,#REF!,#REF!)),1)*IF($AA2424=2023,IF(OR($M2424="Услуги",$M2424="Работы"),#REF!,IF($U2424&lt;&gt;0,#REF!,#REF!)),1)*IF($AA2424=2024,IF(OR($M2424="Услуги",$M2424="Работы"),#REF!,IF($U2424&lt;&gt;0,#REF!,#REF!)),1)*IF($AA2424=2025,IF(OR($M2424="Услуги",$M2424="Работы"),#REF!,IF($U2424&lt;&gt;0,#REF!,#REF!)),1)</f>
        <v>1160000</v>
      </c>
    </row>
    <row r="2425" spans="1:36" ht="15" hidden="1" x14ac:dyDescent="0.25">
      <c r="A2425" s="85">
        <v>1</v>
      </c>
      <c r="B2425" s="86" t="s">
        <v>7</v>
      </c>
      <c r="C2425" s="215" t="s">
        <v>596</v>
      </c>
      <c r="D2425" s="87" t="s">
        <v>21</v>
      </c>
      <c r="E2425" s="88" t="s">
        <v>421</v>
      </c>
      <c r="F2425" s="87"/>
      <c r="G2425" s="87" t="e">
        <f>VLOOKUP(D2425,#REF!,2,FALSE)</f>
        <v>#REF!</v>
      </c>
      <c r="H2425" s="87"/>
      <c r="I2425" s="87"/>
      <c r="J2425" s="86" t="s">
        <v>0</v>
      </c>
      <c r="K2425" s="87" t="str">
        <f t="shared" si="667"/>
        <v>Охват ООО «ОЭК» средствами ЦПК</v>
      </c>
      <c r="L2425" s="99" t="s">
        <v>96</v>
      </c>
      <c r="M2425" s="90" t="s">
        <v>532</v>
      </c>
      <c r="N2425" s="85"/>
      <c r="O2425" s="85"/>
      <c r="P2425" s="86"/>
      <c r="Q2425" s="100"/>
      <c r="R2425" s="97">
        <v>0</v>
      </c>
      <c r="S2425" s="98">
        <f>2900000*0.4</f>
        <v>1160000</v>
      </c>
      <c r="T2425" s="95">
        <f t="shared" si="665"/>
        <v>0</v>
      </c>
      <c r="U2425" s="98"/>
      <c r="V2425" s="95">
        <f t="shared" si="666"/>
        <v>0</v>
      </c>
      <c r="W2425" s="95">
        <f t="shared" si="668"/>
        <v>0</v>
      </c>
      <c r="X2425" s="98">
        <f>2900000*0.4</f>
        <v>1160000</v>
      </c>
      <c r="Y2425" s="95">
        <f t="shared" si="670"/>
        <v>0</v>
      </c>
      <c r="Z2425" s="95">
        <f t="shared" si="671"/>
        <v>1160000</v>
      </c>
      <c r="AA2425" s="243">
        <f>Приоритеты!$E$45+4</f>
        <v>2028</v>
      </c>
      <c r="AB2425" s="247">
        <f t="shared" si="669"/>
        <v>0</v>
      </c>
      <c r="AC2425" s="96">
        <f>S2425*IF($AA2425=2021,IF(OR($M2425="Услуги",$M2425="Работы"),#REF!,IF($U2425&lt;&gt;0,#REF!,#REF!)),1)*IF($AA2425=2022,IF(OR($M2425="Услуги",$M2425="Работы"),#REF!,IF($U2425&lt;&gt;0,#REF!,#REF!)),1)*IF($AA2425=2023,IF(OR($M2425="Услуги",$M2425="Работы"),#REF!,IF($U2425&lt;&gt;0,#REF!,#REF!)),1)*IF($AA2425=2024,IF(OR($M2425="Услуги",$M2425="Работы"),#REF!,IF($U2425&lt;&gt;0,#REF!,#REF!)),1)*IF($AA2425=2025,IF(OR($M2425="Услуги",$M2425="Работы"),#REF!,IF($U2425&lt;&gt;0,#REF!,#REF!)),1)</f>
        <v>1160000</v>
      </c>
      <c r="AD2425" s="96">
        <f>T2425*IF($AA2425=2021,IF(OR($M2425="Услуги",$M2425="Работы"),#REF!,IF($U2425&lt;&gt;0,#REF!,#REF!)),1)*IF($AA2425=2022,IF(OR($M2425="Услуги",$M2425="Работы"),#REF!,IF($U2425&lt;&gt;0,#REF!,#REF!)),1)*IF($AA2425=2023,IF(OR($M2425="Услуги",$M2425="Работы"),#REF!,IF($U2425&lt;&gt;0,#REF!,#REF!)),1)*IF($AA2425=2024,IF(OR($M2425="Услуги",$M2425="Работы"),#REF!,IF($U2425&lt;&gt;0,#REF!,#REF!)),1)*IF($AA2425=2025,IF(OR($M2425="Услуги",$M2425="Работы"),#REF!,IF($U2425&lt;&gt;0,#REF!,#REF!)),1)</f>
        <v>0</v>
      </c>
      <c r="AE2425" s="96">
        <f>U2425*IF($AA2425=2021,IF(OR($M2425="Услуги",$M2425="Работы"),#REF!,IF($U2425&lt;&gt;0,#REF!,#REF!)),1)*IF($AA2425=2022,IF(OR($M2425="Услуги",$M2425="Работы"),#REF!,IF($U2425&lt;&gt;0,#REF!,#REF!)),1)*IF($AA2425=2023,IF(OR($M2425="Услуги",$M2425="Работы"),#REF!,IF($U2425&lt;&gt;0,#REF!,#REF!)),1)*IF($AA2425=2024,IF(OR($M2425="Услуги",$M2425="Работы"),#REF!,IF($U2425&lt;&gt;0,#REF!,#REF!)),1)*IF($AA2425=2025,IF(OR($M2425="Услуги",$M2425="Работы"),#REF!,IF($U2425&lt;&gt;0,#REF!,#REF!)),1)</f>
        <v>0</v>
      </c>
      <c r="AF2425" s="96">
        <f>V2425*IF($AA2425=2021,IF(OR($M2425="Услуги",$M2425="Работы"),#REF!,IF($U2425&lt;&gt;0,#REF!,#REF!)),1)*IF($AA2425=2022,IF(OR($M2425="Услуги",$M2425="Работы"),#REF!,IF($U2425&lt;&gt;0,#REF!,#REF!)),1)*IF($AA2425=2023,IF(OR($M2425="Услуги",$M2425="Работы"),#REF!,IF($U2425&lt;&gt;0,#REF!,#REF!)),1)*IF($AA2425=2024,IF(OR($M2425="Услуги",$M2425="Работы"),#REF!,IF($U2425&lt;&gt;0,#REF!,#REF!)),1)*IF($AA2425=2025,IF(OR($M2425="Услуги",$M2425="Работы"),#REF!,IF($U2425&lt;&gt;0,#REF!,#REF!)),1)</f>
        <v>0</v>
      </c>
      <c r="AG2425" s="96">
        <f>W2425*IF($AA2425=2021,IF(OR($M2425="Услуги",$M2425="Работы"),#REF!,IF($U2425&lt;&gt;0,#REF!,#REF!)),1)*IF($AA2425=2022,IF(OR($M2425="Услуги",$M2425="Работы"),#REF!,IF($U2425&lt;&gt;0,#REF!,#REF!)),1)*IF($AA2425=2023,IF(OR($M2425="Услуги",$M2425="Работы"),#REF!,IF($U2425&lt;&gt;0,#REF!,#REF!)),1)*IF($AA2425=2024,IF(OR($M2425="Услуги",$M2425="Работы"),#REF!,IF($U2425&lt;&gt;0,#REF!,#REF!)),1)*IF($AA2425=2025,IF(OR($M2425="Услуги",$M2425="Работы"),#REF!,IF($U2425&lt;&gt;0,#REF!,#REF!)),1)</f>
        <v>0</v>
      </c>
      <c r="AH2425" s="96">
        <f>X2425*IF($AA2425=2021,IF(OR($M2425="Услуги",$M2425="Работы"),#REF!,IF($U2425&lt;&gt;0,#REF!,#REF!)),1)*IF($AA2425=2022,IF(OR($M2425="Услуги",$M2425="Работы"),#REF!,IF($U2425&lt;&gt;0,#REF!,#REF!)),1)*IF($AA2425=2023,IF(OR($M2425="Услуги",$M2425="Работы"),#REF!,IF($U2425&lt;&gt;0,#REF!,#REF!)),1)*IF($AA2425=2024,IF(OR($M2425="Услуги",$M2425="Работы"),#REF!,IF($U2425&lt;&gt;0,#REF!,#REF!)),1)*IF($AA2425=2025,IF(OR($M2425="Услуги",$M2425="Работы"),#REF!,IF($U2425&lt;&gt;0,#REF!,#REF!)),1)</f>
        <v>1160000</v>
      </c>
      <c r="AI2425" s="96">
        <f>Y2425*IF($AA2425=2021,IF(OR($M2425="Услуги",$M2425="Работы"),#REF!,IF($U2425&lt;&gt;0,#REF!,#REF!)),1)*IF($AA2425=2022,IF(OR($M2425="Услуги",$M2425="Работы"),#REF!,IF($U2425&lt;&gt;0,#REF!,#REF!)),1)*IF($AA2425=2023,IF(OR($M2425="Услуги",$M2425="Работы"),#REF!,IF($U2425&lt;&gt;0,#REF!,#REF!)),1)*IF($AA2425=2024,IF(OR($M2425="Услуги",$M2425="Работы"),#REF!,IF($U2425&lt;&gt;0,#REF!,#REF!)),1)*IF($AA2425=2025,IF(OR($M2425="Услуги",$M2425="Работы"),#REF!,IF($U2425&lt;&gt;0,#REF!,#REF!)),1)</f>
        <v>0</v>
      </c>
      <c r="AJ2425" s="96">
        <f>Z2425*IF($AA2425=2021,IF(OR($M2425="Услуги",$M2425="Работы"),#REF!,IF($U2425&lt;&gt;0,#REF!,#REF!)),1)*IF($AA2425=2022,IF(OR($M2425="Услуги",$M2425="Работы"),#REF!,IF($U2425&lt;&gt;0,#REF!,#REF!)),1)*IF($AA2425=2023,IF(OR($M2425="Услуги",$M2425="Работы"),#REF!,IF($U2425&lt;&gt;0,#REF!,#REF!)),1)*IF($AA2425=2024,IF(OR($M2425="Услуги",$M2425="Работы"),#REF!,IF($U2425&lt;&gt;0,#REF!,#REF!)),1)*IF($AA2425=2025,IF(OR($M2425="Услуги",$M2425="Работы"),#REF!,IF($U2425&lt;&gt;0,#REF!,#REF!)),1)</f>
        <v>1160000</v>
      </c>
    </row>
    <row r="2426" spans="1:36" ht="15" hidden="1" x14ac:dyDescent="0.25">
      <c r="A2426" s="85">
        <v>1</v>
      </c>
      <c r="B2426" s="86" t="s">
        <v>7</v>
      </c>
      <c r="C2426" s="215" t="s">
        <v>596</v>
      </c>
      <c r="D2426" s="85" t="s">
        <v>22</v>
      </c>
      <c r="E2426" s="88" t="s">
        <v>421</v>
      </c>
      <c r="F2426" s="85"/>
      <c r="G2426" s="87" t="e">
        <f>VLOOKUP(D2426,#REF!,2,FALSE)</f>
        <v>#REF!</v>
      </c>
      <c r="H2426" s="85"/>
      <c r="I2426" s="85"/>
      <c r="J2426" s="86" t="s">
        <v>0</v>
      </c>
      <c r="K2426" s="87" t="str">
        <f t="shared" si="667"/>
        <v>Охват ООО «Орловский энергосбыт» средствами ЦПК</v>
      </c>
      <c r="L2426" s="99" t="s">
        <v>96</v>
      </c>
      <c r="M2426" s="90" t="s">
        <v>532</v>
      </c>
      <c r="N2426" s="85"/>
      <c r="O2426" s="85"/>
      <c r="P2426" s="86"/>
      <c r="Q2426" s="100"/>
      <c r="R2426" s="97">
        <v>0</v>
      </c>
      <c r="S2426" s="98">
        <f>1500000*0.4</f>
        <v>600000</v>
      </c>
      <c r="T2426" s="95">
        <f t="shared" si="665"/>
        <v>0</v>
      </c>
      <c r="U2426" s="98"/>
      <c r="V2426" s="95">
        <f t="shared" si="666"/>
        <v>0</v>
      </c>
      <c r="W2426" s="95">
        <f t="shared" si="668"/>
        <v>0</v>
      </c>
      <c r="X2426" s="98">
        <f>1500000*0.4</f>
        <v>600000</v>
      </c>
      <c r="Y2426" s="95">
        <f t="shared" si="670"/>
        <v>0</v>
      </c>
      <c r="Z2426" s="95">
        <f t="shared" si="671"/>
        <v>600000</v>
      </c>
      <c r="AA2426" s="243">
        <f>Приоритеты!$E$44+3</f>
        <v>2027</v>
      </c>
      <c r="AB2426" s="247">
        <f t="shared" si="669"/>
        <v>0</v>
      </c>
      <c r="AC2426" s="96">
        <f>S2426*IF($AA2426=2021,IF(OR($M2426="Услуги",$M2426="Работы"),#REF!,IF($U2426&lt;&gt;0,#REF!,#REF!)),1)*IF($AA2426=2022,IF(OR($M2426="Услуги",$M2426="Работы"),#REF!,IF($U2426&lt;&gt;0,#REF!,#REF!)),1)*IF($AA2426=2023,IF(OR($M2426="Услуги",$M2426="Работы"),#REF!,IF($U2426&lt;&gt;0,#REF!,#REF!)),1)*IF($AA2426=2024,IF(OR($M2426="Услуги",$M2426="Работы"),#REF!,IF($U2426&lt;&gt;0,#REF!,#REF!)),1)*IF($AA2426=2025,IF(OR($M2426="Услуги",$M2426="Работы"),#REF!,IF($U2426&lt;&gt;0,#REF!,#REF!)),1)</f>
        <v>600000</v>
      </c>
      <c r="AD2426" s="96">
        <f>T2426*IF($AA2426=2021,IF(OR($M2426="Услуги",$M2426="Работы"),#REF!,IF($U2426&lt;&gt;0,#REF!,#REF!)),1)*IF($AA2426=2022,IF(OR($M2426="Услуги",$M2426="Работы"),#REF!,IF($U2426&lt;&gt;0,#REF!,#REF!)),1)*IF($AA2426=2023,IF(OR($M2426="Услуги",$M2426="Работы"),#REF!,IF($U2426&lt;&gt;0,#REF!,#REF!)),1)*IF($AA2426=2024,IF(OR($M2426="Услуги",$M2426="Работы"),#REF!,IF($U2426&lt;&gt;0,#REF!,#REF!)),1)*IF($AA2426=2025,IF(OR($M2426="Услуги",$M2426="Работы"),#REF!,IF($U2426&lt;&gt;0,#REF!,#REF!)),1)</f>
        <v>0</v>
      </c>
      <c r="AE2426" s="96">
        <f>U2426*IF($AA2426=2021,IF(OR($M2426="Услуги",$M2426="Работы"),#REF!,IF($U2426&lt;&gt;0,#REF!,#REF!)),1)*IF($AA2426=2022,IF(OR($M2426="Услуги",$M2426="Работы"),#REF!,IF($U2426&lt;&gt;0,#REF!,#REF!)),1)*IF($AA2426=2023,IF(OR($M2426="Услуги",$M2426="Работы"),#REF!,IF($U2426&lt;&gt;0,#REF!,#REF!)),1)*IF($AA2426=2024,IF(OR($M2426="Услуги",$M2426="Работы"),#REF!,IF($U2426&lt;&gt;0,#REF!,#REF!)),1)*IF($AA2426=2025,IF(OR($M2426="Услуги",$M2426="Работы"),#REF!,IF($U2426&lt;&gt;0,#REF!,#REF!)),1)</f>
        <v>0</v>
      </c>
      <c r="AF2426" s="96">
        <f>V2426*IF($AA2426=2021,IF(OR($M2426="Услуги",$M2426="Работы"),#REF!,IF($U2426&lt;&gt;0,#REF!,#REF!)),1)*IF($AA2426=2022,IF(OR($M2426="Услуги",$M2426="Работы"),#REF!,IF($U2426&lt;&gt;0,#REF!,#REF!)),1)*IF($AA2426=2023,IF(OR($M2426="Услуги",$M2426="Работы"),#REF!,IF($U2426&lt;&gt;0,#REF!,#REF!)),1)*IF($AA2426=2024,IF(OR($M2426="Услуги",$M2426="Работы"),#REF!,IF($U2426&lt;&gt;0,#REF!,#REF!)),1)*IF($AA2426=2025,IF(OR($M2426="Услуги",$M2426="Работы"),#REF!,IF($U2426&lt;&gt;0,#REF!,#REF!)),1)</f>
        <v>0</v>
      </c>
      <c r="AG2426" s="96">
        <f>W2426*IF($AA2426=2021,IF(OR($M2426="Услуги",$M2426="Работы"),#REF!,IF($U2426&lt;&gt;0,#REF!,#REF!)),1)*IF($AA2426=2022,IF(OR($M2426="Услуги",$M2426="Работы"),#REF!,IF($U2426&lt;&gt;0,#REF!,#REF!)),1)*IF($AA2426=2023,IF(OR($M2426="Услуги",$M2426="Работы"),#REF!,IF($U2426&lt;&gt;0,#REF!,#REF!)),1)*IF($AA2426=2024,IF(OR($M2426="Услуги",$M2426="Работы"),#REF!,IF($U2426&lt;&gt;0,#REF!,#REF!)),1)*IF($AA2426=2025,IF(OR($M2426="Услуги",$M2426="Работы"),#REF!,IF($U2426&lt;&gt;0,#REF!,#REF!)),1)</f>
        <v>0</v>
      </c>
      <c r="AH2426" s="96">
        <f>X2426*IF($AA2426=2021,IF(OR($M2426="Услуги",$M2426="Работы"),#REF!,IF($U2426&lt;&gt;0,#REF!,#REF!)),1)*IF($AA2426=2022,IF(OR($M2426="Услуги",$M2426="Работы"),#REF!,IF($U2426&lt;&gt;0,#REF!,#REF!)),1)*IF($AA2426=2023,IF(OR($M2426="Услуги",$M2426="Работы"),#REF!,IF($U2426&lt;&gt;0,#REF!,#REF!)),1)*IF($AA2426=2024,IF(OR($M2426="Услуги",$M2426="Работы"),#REF!,IF($U2426&lt;&gt;0,#REF!,#REF!)),1)*IF($AA2426=2025,IF(OR($M2426="Услуги",$M2426="Работы"),#REF!,IF($U2426&lt;&gt;0,#REF!,#REF!)),1)</f>
        <v>600000</v>
      </c>
      <c r="AI2426" s="96">
        <f>Y2426*IF($AA2426=2021,IF(OR($M2426="Услуги",$M2426="Работы"),#REF!,IF($U2426&lt;&gt;0,#REF!,#REF!)),1)*IF($AA2426=2022,IF(OR($M2426="Услуги",$M2426="Работы"),#REF!,IF($U2426&lt;&gt;0,#REF!,#REF!)),1)*IF($AA2426=2023,IF(OR($M2426="Услуги",$M2426="Работы"),#REF!,IF($U2426&lt;&gt;0,#REF!,#REF!)),1)*IF($AA2426=2024,IF(OR($M2426="Услуги",$M2426="Работы"),#REF!,IF($U2426&lt;&gt;0,#REF!,#REF!)),1)*IF($AA2426=2025,IF(OR($M2426="Услуги",$M2426="Работы"),#REF!,IF($U2426&lt;&gt;0,#REF!,#REF!)),1)</f>
        <v>0</v>
      </c>
      <c r="AJ2426" s="96">
        <f>Z2426*IF($AA2426=2021,IF(OR($M2426="Услуги",$M2426="Работы"),#REF!,IF($U2426&lt;&gt;0,#REF!,#REF!)),1)*IF($AA2426=2022,IF(OR($M2426="Услуги",$M2426="Работы"),#REF!,IF($U2426&lt;&gt;0,#REF!,#REF!)),1)*IF($AA2426=2023,IF(OR($M2426="Услуги",$M2426="Работы"),#REF!,IF($U2426&lt;&gt;0,#REF!,#REF!)),1)*IF($AA2426=2024,IF(OR($M2426="Услуги",$M2426="Работы"),#REF!,IF($U2426&lt;&gt;0,#REF!,#REF!)),1)*IF($AA2426=2025,IF(OR($M2426="Услуги",$M2426="Работы"),#REF!,IF($U2426&lt;&gt;0,#REF!,#REF!)),1)</f>
        <v>600000</v>
      </c>
    </row>
    <row r="2427" spans="1:36" ht="15" hidden="1" x14ac:dyDescent="0.25">
      <c r="A2427" s="85">
        <v>1</v>
      </c>
      <c r="B2427" s="86" t="s">
        <v>7</v>
      </c>
      <c r="C2427" s="215" t="s">
        <v>596</v>
      </c>
      <c r="D2427" s="85" t="s">
        <v>22</v>
      </c>
      <c r="E2427" s="88" t="s">
        <v>421</v>
      </c>
      <c r="F2427" s="85"/>
      <c r="G2427" s="87" t="e">
        <f>VLOOKUP(D2427,#REF!,2,FALSE)</f>
        <v>#REF!</v>
      </c>
      <c r="H2427" s="85"/>
      <c r="I2427" s="85"/>
      <c r="J2427" s="86" t="s">
        <v>0</v>
      </c>
      <c r="K2427" s="87" t="str">
        <f t="shared" si="667"/>
        <v>Охват ООО «Орловский энергосбыт» средствами ЦПК</v>
      </c>
      <c r="L2427" s="99" t="s">
        <v>96</v>
      </c>
      <c r="M2427" s="90" t="s">
        <v>532</v>
      </c>
      <c r="N2427" s="85"/>
      <c r="O2427" s="85"/>
      <c r="P2427" s="86"/>
      <c r="Q2427" s="100"/>
      <c r="R2427" s="97">
        <v>0</v>
      </c>
      <c r="S2427" s="98">
        <f>1500000*0.4</f>
        <v>600000</v>
      </c>
      <c r="T2427" s="95">
        <f t="shared" si="665"/>
        <v>0</v>
      </c>
      <c r="U2427" s="98"/>
      <c r="V2427" s="95">
        <f t="shared" si="666"/>
        <v>0</v>
      </c>
      <c r="W2427" s="95">
        <f t="shared" si="668"/>
        <v>0</v>
      </c>
      <c r="X2427" s="98">
        <f>1500000*0.4</f>
        <v>600000</v>
      </c>
      <c r="Y2427" s="95">
        <f t="shared" si="670"/>
        <v>0</v>
      </c>
      <c r="Z2427" s="95">
        <f t="shared" si="671"/>
        <v>600000</v>
      </c>
      <c r="AA2427" s="243">
        <f>Приоритеты!$E$44+4</f>
        <v>2028</v>
      </c>
      <c r="AB2427" s="247">
        <f t="shared" si="669"/>
        <v>0</v>
      </c>
      <c r="AC2427" s="96">
        <f>S2427*IF($AA2427=2021,IF(OR($M2427="Услуги",$M2427="Работы"),#REF!,IF($U2427&lt;&gt;0,#REF!,#REF!)),1)*IF($AA2427=2022,IF(OR($M2427="Услуги",$M2427="Работы"),#REF!,IF($U2427&lt;&gt;0,#REF!,#REF!)),1)*IF($AA2427=2023,IF(OR($M2427="Услуги",$M2427="Работы"),#REF!,IF($U2427&lt;&gt;0,#REF!,#REF!)),1)*IF($AA2427=2024,IF(OR($M2427="Услуги",$M2427="Работы"),#REF!,IF($U2427&lt;&gt;0,#REF!,#REF!)),1)*IF($AA2427=2025,IF(OR($M2427="Услуги",$M2427="Работы"),#REF!,IF($U2427&lt;&gt;0,#REF!,#REF!)),1)</f>
        <v>600000</v>
      </c>
      <c r="AD2427" s="96">
        <f>T2427*IF($AA2427=2021,IF(OR($M2427="Услуги",$M2427="Работы"),#REF!,IF($U2427&lt;&gt;0,#REF!,#REF!)),1)*IF($AA2427=2022,IF(OR($M2427="Услуги",$M2427="Работы"),#REF!,IF($U2427&lt;&gt;0,#REF!,#REF!)),1)*IF($AA2427=2023,IF(OR($M2427="Услуги",$M2427="Работы"),#REF!,IF($U2427&lt;&gt;0,#REF!,#REF!)),1)*IF($AA2427=2024,IF(OR($M2427="Услуги",$M2427="Работы"),#REF!,IF($U2427&lt;&gt;0,#REF!,#REF!)),1)*IF($AA2427=2025,IF(OR($M2427="Услуги",$M2427="Работы"),#REF!,IF($U2427&lt;&gt;0,#REF!,#REF!)),1)</f>
        <v>0</v>
      </c>
      <c r="AE2427" s="96">
        <f>U2427*IF($AA2427=2021,IF(OR($M2427="Услуги",$M2427="Работы"),#REF!,IF($U2427&lt;&gt;0,#REF!,#REF!)),1)*IF($AA2427=2022,IF(OR($M2427="Услуги",$M2427="Работы"),#REF!,IF($U2427&lt;&gt;0,#REF!,#REF!)),1)*IF($AA2427=2023,IF(OR($M2427="Услуги",$M2427="Работы"),#REF!,IF($U2427&lt;&gt;0,#REF!,#REF!)),1)*IF($AA2427=2024,IF(OR($M2427="Услуги",$M2427="Работы"),#REF!,IF($U2427&lt;&gt;0,#REF!,#REF!)),1)*IF($AA2427=2025,IF(OR($M2427="Услуги",$M2427="Работы"),#REF!,IF($U2427&lt;&gt;0,#REF!,#REF!)),1)</f>
        <v>0</v>
      </c>
      <c r="AF2427" s="96">
        <f>V2427*IF($AA2427=2021,IF(OR($M2427="Услуги",$M2427="Работы"),#REF!,IF($U2427&lt;&gt;0,#REF!,#REF!)),1)*IF($AA2427=2022,IF(OR($M2427="Услуги",$M2427="Работы"),#REF!,IF($U2427&lt;&gt;0,#REF!,#REF!)),1)*IF($AA2427=2023,IF(OR($M2427="Услуги",$M2427="Работы"),#REF!,IF($U2427&lt;&gt;0,#REF!,#REF!)),1)*IF($AA2427=2024,IF(OR($M2427="Услуги",$M2427="Работы"),#REF!,IF($U2427&lt;&gt;0,#REF!,#REF!)),1)*IF($AA2427=2025,IF(OR($M2427="Услуги",$M2427="Работы"),#REF!,IF($U2427&lt;&gt;0,#REF!,#REF!)),1)</f>
        <v>0</v>
      </c>
      <c r="AG2427" s="96">
        <f>W2427*IF($AA2427=2021,IF(OR($M2427="Услуги",$M2427="Работы"),#REF!,IF($U2427&lt;&gt;0,#REF!,#REF!)),1)*IF($AA2427=2022,IF(OR($M2427="Услуги",$M2427="Работы"),#REF!,IF($U2427&lt;&gt;0,#REF!,#REF!)),1)*IF($AA2427=2023,IF(OR($M2427="Услуги",$M2427="Работы"),#REF!,IF($U2427&lt;&gt;0,#REF!,#REF!)),1)*IF($AA2427=2024,IF(OR($M2427="Услуги",$M2427="Работы"),#REF!,IF($U2427&lt;&gt;0,#REF!,#REF!)),1)*IF($AA2427=2025,IF(OR($M2427="Услуги",$M2427="Работы"),#REF!,IF($U2427&lt;&gt;0,#REF!,#REF!)),1)</f>
        <v>0</v>
      </c>
      <c r="AH2427" s="96">
        <f>X2427*IF($AA2427=2021,IF(OR($M2427="Услуги",$M2427="Работы"),#REF!,IF($U2427&lt;&gt;0,#REF!,#REF!)),1)*IF($AA2427=2022,IF(OR($M2427="Услуги",$M2427="Работы"),#REF!,IF($U2427&lt;&gt;0,#REF!,#REF!)),1)*IF($AA2427=2023,IF(OR($M2427="Услуги",$M2427="Работы"),#REF!,IF($U2427&lt;&gt;0,#REF!,#REF!)),1)*IF($AA2427=2024,IF(OR($M2427="Услуги",$M2427="Работы"),#REF!,IF($U2427&lt;&gt;0,#REF!,#REF!)),1)*IF($AA2427=2025,IF(OR($M2427="Услуги",$M2427="Работы"),#REF!,IF($U2427&lt;&gt;0,#REF!,#REF!)),1)</f>
        <v>600000</v>
      </c>
      <c r="AI2427" s="96">
        <f>Y2427*IF($AA2427=2021,IF(OR($M2427="Услуги",$M2427="Работы"),#REF!,IF($U2427&lt;&gt;0,#REF!,#REF!)),1)*IF($AA2427=2022,IF(OR($M2427="Услуги",$M2427="Работы"),#REF!,IF($U2427&lt;&gt;0,#REF!,#REF!)),1)*IF($AA2427=2023,IF(OR($M2427="Услуги",$M2427="Работы"),#REF!,IF($U2427&lt;&gt;0,#REF!,#REF!)),1)*IF($AA2427=2024,IF(OR($M2427="Услуги",$M2427="Работы"),#REF!,IF($U2427&lt;&gt;0,#REF!,#REF!)),1)*IF($AA2427=2025,IF(OR($M2427="Услуги",$M2427="Работы"),#REF!,IF($U2427&lt;&gt;0,#REF!,#REF!)),1)</f>
        <v>0</v>
      </c>
      <c r="AJ2427" s="96">
        <f>Z2427*IF($AA2427=2021,IF(OR($M2427="Услуги",$M2427="Работы"),#REF!,IF($U2427&lt;&gt;0,#REF!,#REF!)),1)*IF($AA2427=2022,IF(OR($M2427="Услуги",$M2427="Работы"),#REF!,IF($U2427&lt;&gt;0,#REF!,#REF!)),1)*IF($AA2427=2023,IF(OR($M2427="Услуги",$M2427="Работы"),#REF!,IF($U2427&lt;&gt;0,#REF!,#REF!)),1)*IF($AA2427=2024,IF(OR($M2427="Услуги",$M2427="Работы"),#REF!,IF($U2427&lt;&gt;0,#REF!,#REF!)),1)*IF($AA2427=2025,IF(OR($M2427="Услуги",$M2427="Работы"),#REF!,IF($U2427&lt;&gt;0,#REF!,#REF!)),1)</f>
        <v>600000</v>
      </c>
    </row>
    <row r="2428" spans="1:36" ht="15" hidden="1" x14ac:dyDescent="0.25">
      <c r="A2428" s="85">
        <v>1</v>
      </c>
      <c r="B2428" s="86" t="s">
        <v>7</v>
      </c>
      <c r="C2428" s="215" t="s">
        <v>596</v>
      </c>
      <c r="D2428" s="85" t="s">
        <v>29</v>
      </c>
      <c r="E2428" s="60" t="s">
        <v>529</v>
      </c>
      <c r="F2428" s="85"/>
      <c r="G2428" s="87" t="e">
        <f>VLOOKUP(D2428,#REF!,2,FALSE)</f>
        <v>#REF!</v>
      </c>
      <c r="H2428" s="85"/>
      <c r="I2428" s="85"/>
      <c r="J2428" s="86" t="s">
        <v>0</v>
      </c>
      <c r="K2428" s="87" t="str">
        <f t="shared" si="667"/>
        <v>Охват ООО «Интегратор ИТ» средствами ЦПК</v>
      </c>
      <c r="L2428" s="99" t="s">
        <v>96</v>
      </c>
      <c r="M2428" s="90" t="s">
        <v>532</v>
      </c>
      <c r="N2428" s="85"/>
      <c r="O2428" s="85"/>
      <c r="P2428" s="86"/>
      <c r="Q2428" s="100"/>
      <c r="R2428" s="97">
        <v>0</v>
      </c>
      <c r="S2428" s="95">
        <f>U2428+X2428</f>
        <v>320000</v>
      </c>
      <c r="T2428" s="95">
        <f t="shared" si="665"/>
        <v>0</v>
      </c>
      <c r="U2428" s="98"/>
      <c r="V2428" s="95">
        <f t="shared" si="666"/>
        <v>0</v>
      </c>
      <c r="W2428" s="95">
        <f t="shared" si="668"/>
        <v>0</v>
      </c>
      <c r="X2428" s="98">
        <f>$S$58*0.4</f>
        <v>320000</v>
      </c>
      <c r="Y2428" s="95">
        <f t="shared" si="670"/>
        <v>0</v>
      </c>
      <c r="Z2428" s="95">
        <f t="shared" si="671"/>
        <v>320000</v>
      </c>
      <c r="AA2428" s="243">
        <f>Приоритеты!$E$32+1</f>
        <v>2026</v>
      </c>
      <c r="AB2428" s="247">
        <f t="shared" si="669"/>
        <v>0</v>
      </c>
      <c r="AC2428" s="96">
        <f>S2428*IF($AA2428=2021,IF(OR($M2428="Услуги",$M2428="Работы"),#REF!,IF($U2428&lt;&gt;0,#REF!,#REF!)),1)*IF($AA2428=2022,IF(OR($M2428="Услуги",$M2428="Работы"),#REF!,IF($U2428&lt;&gt;0,#REF!,#REF!)),1)*IF($AA2428=2023,IF(OR($M2428="Услуги",$M2428="Работы"),#REF!,IF($U2428&lt;&gt;0,#REF!,#REF!)),1)*IF($AA2428=2024,IF(OR($M2428="Услуги",$M2428="Работы"),#REF!,IF($U2428&lt;&gt;0,#REF!,#REF!)),1)*IF($AA2428=2025,IF(OR($M2428="Услуги",$M2428="Работы"),#REF!,IF($U2428&lt;&gt;0,#REF!,#REF!)),1)</f>
        <v>320000</v>
      </c>
      <c r="AD2428" s="96">
        <f>T2428*IF($AA2428=2021,IF(OR($M2428="Услуги",$M2428="Работы"),#REF!,IF($U2428&lt;&gt;0,#REF!,#REF!)),1)*IF($AA2428=2022,IF(OR($M2428="Услуги",$M2428="Работы"),#REF!,IF($U2428&lt;&gt;0,#REF!,#REF!)),1)*IF($AA2428=2023,IF(OR($M2428="Услуги",$M2428="Работы"),#REF!,IF($U2428&lt;&gt;0,#REF!,#REF!)),1)*IF($AA2428=2024,IF(OR($M2428="Услуги",$M2428="Работы"),#REF!,IF($U2428&lt;&gt;0,#REF!,#REF!)),1)*IF($AA2428=2025,IF(OR($M2428="Услуги",$M2428="Работы"),#REF!,IF($U2428&lt;&gt;0,#REF!,#REF!)),1)</f>
        <v>0</v>
      </c>
      <c r="AE2428" s="96">
        <f>U2428*IF($AA2428=2021,IF(OR($M2428="Услуги",$M2428="Работы"),#REF!,IF($U2428&lt;&gt;0,#REF!,#REF!)),1)*IF($AA2428=2022,IF(OR($M2428="Услуги",$M2428="Работы"),#REF!,IF($U2428&lt;&gt;0,#REF!,#REF!)),1)*IF($AA2428=2023,IF(OR($M2428="Услуги",$M2428="Работы"),#REF!,IF($U2428&lt;&gt;0,#REF!,#REF!)),1)*IF($AA2428=2024,IF(OR($M2428="Услуги",$M2428="Работы"),#REF!,IF($U2428&lt;&gt;0,#REF!,#REF!)),1)*IF($AA2428=2025,IF(OR($M2428="Услуги",$M2428="Работы"),#REF!,IF($U2428&lt;&gt;0,#REF!,#REF!)),1)</f>
        <v>0</v>
      </c>
      <c r="AF2428" s="96">
        <f>V2428*IF($AA2428=2021,IF(OR($M2428="Услуги",$M2428="Работы"),#REF!,IF($U2428&lt;&gt;0,#REF!,#REF!)),1)*IF($AA2428=2022,IF(OR($M2428="Услуги",$M2428="Работы"),#REF!,IF($U2428&lt;&gt;0,#REF!,#REF!)),1)*IF($AA2428=2023,IF(OR($M2428="Услуги",$M2428="Работы"),#REF!,IF($U2428&lt;&gt;0,#REF!,#REF!)),1)*IF($AA2428=2024,IF(OR($M2428="Услуги",$M2428="Работы"),#REF!,IF($U2428&lt;&gt;0,#REF!,#REF!)),1)*IF($AA2428=2025,IF(OR($M2428="Услуги",$M2428="Работы"),#REF!,IF($U2428&lt;&gt;0,#REF!,#REF!)),1)</f>
        <v>0</v>
      </c>
      <c r="AG2428" s="96">
        <f>W2428*IF($AA2428=2021,IF(OR($M2428="Услуги",$M2428="Работы"),#REF!,IF($U2428&lt;&gt;0,#REF!,#REF!)),1)*IF($AA2428=2022,IF(OR($M2428="Услуги",$M2428="Работы"),#REF!,IF($U2428&lt;&gt;0,#REF!,#REF!)),1)*IF($AA2428=2023,IF(OR($M2428="Услуги",$M2428="Работы"),#REF!,IF($U2428&lt;&gt;0,#REF!,#REF!)),1)*IF($AA2428=2024,IF(OR($M2428="Услуги",$M2428="Работы"),#REF!,IF($U2428&lt;&gt;0,#REF!,#REF!)),1)*IF($AA2428=2025,IF(OR($M2428="Услуги",$M2428="Работы"),#REF!,IF($U2428&lt;&gt;0,#REF!,#REF!)),1)</f>
        <v>0</v>
      </c>
      <c r="AH2428" s="96">
        <f>X2428*IF($AA2428=2021,IF(OR($M2428="Услуги",$M2428="Работы"),#REF!,IF($U2428&lt;&gt;0,#REF!,#REF!)),1)*IF($AA2428=2022,IF(OR($M2428="Услуги",$M2428="Работы"),#REF!,IF($U2428&lt;&gt;0,#REF!,#REF!)),1)*IF($AA2428=2023,IF(OR($M2428="Услуги",$M2428="Работы"),#REF!,IF($U2428&lt;&gt;0,#REF!,#REF!)),1)*IF($AA2428=2024,IF(OR($M2428="Услуги",$M2428="Работы"),#REF!,IF($U2428&lt;&gt;0,#REF!,#REF!)),1)*IF($AA2428=2025,IF(OR($M2428="Услуги",$M2428="Работы"),#REF!,IF($U2428&lt;&gt;0,#REF!,#REF!)),1)</f>
        <v>320000</v>
      </c>
      <c r="AI2428" s="96">
        <f>Y2428*IF($AA2428=2021,IF(OR($M2428="Услуги",$M2428="Работы"),#REF!,IF($U2428&lt;&gt;0,#REF!,#REF!)),1)*IF($AA2428=2022,IF(OR($M2428="Услуги",$M2428="Работы"),#REF!,IF($U2428&lt;&gt;0,#REF!,#REF!)),1)*IF($AA2428=2023,IF(OR($M2428="Услуги",$M2428="Работы"),#REF!,IF($U2428&lt;&gt;0,#REF!,#REF!)),1)*IF($AA2428=2024,IF(OR($M2428="Услуги",$M2428="Работы"),#REF!,IF($U2428&lt;&gt;0,#REF!,#REF!)),1)*IF($AA2428=2025,IF(OR($M2428="Услуги",$M2428="Работы"),#REF!,IF($U2428&lt;&gt;0,#REF!,#REF!)),1)</f>
        <v>0</v>
      </c>
      <c r="AJ2428" s="96">
        <f>Z2428*IF($AA2428=2021,IF(OR($M2428="Услуги",$M2428="Работы"),#REF!,IF($U2428&lt;&gt;0,#REF!,#REF!)),1)*IF($AA2428=2022,IF(OR($M2428="Услуги",$M2428="Работы"),#REF!,IF($U2428&lt;&gt;0,#REF!,#REF!)),1)*IF($AA2428=2023,IF(OR($M2428="Услуги",$M2428="Работы"),#REF!,IF($U2428&lt;&gt;0,#REF!,#REF!)),1)*IF($AA2428=2024,IF(OR($M2428="Услуги",$M2428="Работы"),#REF!,IF($U2428&lt;&gt;0,#REF!,#REF!)),1)*IF($AA2428=2025,IF(OR($M2428="Услуги",$M2428="Работы"),#REF!,IF($U2428&lt;&gt;0,#REF!,#REF!)),1)</f>
        <v>320000</v>
      </c>
    </row>
    <row r="2429" spans="1:36" ht="15" hidden="1" x14ac:dyDescent="0.25">
      <c r="A2429" s="85">
        <v>1</v>
      </c>
      <c r="B2429" s="86" t="s">
        <v>7</v>
      </c>
      <c r="C2429" s="215" t="s">
        <v>596</v>
      </c>
      <c r="D2429" s="85" t="s">
        <v>29</v>
      </c>
      <c r="E2429" s="60" t="s">
        <v>529</v>
      </c>
      <c r="F2429" s="85"/>
      <c r="G2429" s="87" t="e">
        <f>VLOOKUP(D2429,#REF!,2,FALSE)</f>
        <v>#REF!</v>
      </c>
      <c r="H2429" s="85"/>
      <c r="I2429" s="85"/>
      <c r="J2429" s="86" t="s">
        <v>0</v>
      </c>
      <c r="K2429" s="87" t="str">
        <f t="shared" si="667"/>
        <v>Охват ООО «Интегратор ИТ» средствами ЦПК</v>
      </c>
      <c r="L2429" s="99" t="s">
        <v>96</v>
      </c>
      <c r="M2429" s="90" t="s">
        <v>532</v>
      </c>
      <c r="N2429" s="85"/>
      <c r="O2429" s="85"/>
      <c r="P2429" s="86"/>
      <c r="Q2429" s="100"/>
      <c r="R2429" s="97">
        <v>0</v>
      </c>
      <c r="S2429" s="95">
        <f>U2429+X2429</f>
        <v>320000</v>
      </c>
      <c r="T2429" s="95">
        <f t="shared" si="665"/>
        <v>0</v>
      </c>
      <c r="U2429" s="98"/>
      <c r="V2429" s="95">
        <f t="shared" si="666"/>
        <v>0</v>
      </c>
      <c r="W2429" s="95">
        <f t="shared" si="668"/>
        <v>0</v>
      </c>
      <c r="X2429" s="98">
        <f>$S$58*0.4</f>
        <v>320000</v>
      </c>
      <c r="Y2429" s="95">
        <f t="shared" si="670"/>
        <v>0</v>
      </c>
      <c r="Z2429" s="95">
        <f t="shared" si="671"/>
        <v>320000</v>
      </c>
      <c r="AA2429" s="243">
        <f>Приоритеты!$E$32+2</f>
        <v>2027</v>
      </c>
      <c r="AB2429" s="247">
        <f t="shared" si="669"/>
        <v>0</v>
      </c>
      <c r="AC2429" s="96">
        <f>S2429*IF($AA2429=2021,IF(OR($M2429="Услуги",$M2429="Работы"),#REF!,IF($U2429&lt;&gt;0,#REF!,#REF!)),1)*IF($AA2429=2022,IF(OR($M2429="Услуги",$M2429="Работы"),#REF!,IF($U2429&lt;&gt;0,#REF!,#REF!)),1)*IF($AA2429=2023,IF(OR($M2429="Услуги",$M2429="Работы"),#REF!,IF($U2429&lt;&gt;0,#REF!,#REF!)),1)*IF($AA2429=2024,IF(OR($M2429="Услуги",$M2429="Работы"),#REF!,IF($U2429&lt;&gt;0,#REF!,#REF!)),1)*IF($AA2429=2025,IF(OR($M2429="Услуги",$M2429="Работы"),#REF!,IF($U2429&lt;&gt;0,#REF!,#REF!)),1)</f>
        <v>320000</v>
      </c>
      <c r="AD2429" s="96">
        <f>T2429*IF($AA2429=2021,IF(OR($M2429="Услуги",$M2429="Работы"),#REF!,IF($U2429&lt;&gt;0,#REF!,#REF!)),1)*IF($AA2429=2022,IF(OR($M2429="Услуги",$M2429="Работы"),#REF!,IF($U2429&lt;&gt;0,#REF!,#REF!)),1)*IF($AA2429=2023,IF(OR($M2429="Услуги",$M2429="Работы"),#REF!,IF($U2429&lt;&gt;0,#REF!,#REF!)),1)*IF($AA2429=2024,IF(OR($M2429="Услуги",$M2429="Работы"),#REF!,IF($U2429&lt;&gt;0,#REF!,#REF!)),1)*IF($AA2429=2025,IF(OR($M2429="Услуги",$M2429="Работы"),#REF!,IF($U2429&lt;&gt;0,#REF!,#REF!)),1)</f>
        <v>0</v>
      </c>
      <c r="AE2429" s="96">
        <f>U2429*IF($AA2429=2021,IF(OR($M2429="Услуги",$M2429="Работы"),#REF!,IF($U2429&lt;&gt;0,#REF!,#REF!)),1)*IF($AA2429=2022,IF(OR($M2429="Услуги",$M2429="Работы"),#REF!,IF($U2429&lt;&gt;0,#REF!,#REF!)),1)*IF($AA2429=2023,IF(OR($M2429="Услуги",$M2429="Работы"),#REF!,IF($U2429&lt;&gt;0,#REF!,#REF!)),1)*IF($AA2429=2024,IF(OR($M2429="Услуги",$M2429="Работы"),#REF!,IF($U2429&lt;&gt;0,#REF!,#REF!)),1)*IF($AA2429=2025,IF(OR($M2429="Услуги",$M2429="Работы"),#REF!,IF($U2429&lt;&gt;0,#REF!,#REF!)),1)</f>
        <v>0</v>
      </c>
      <c r="AF2429" s="96">
        <f>V2429*IF($AA2429=2021,IF(OR($M2429="Услуги",$M2429="Работы"),#REF!,IF($U2429&lt;&gt;0,#REF!,#REF!)),1)*IF($AA2429=2022,IF(OR($M2429="Услуги",$M2429="Работы"),#REF!,IF($U2429&lt;&gt;0,#REF!,#REF!)),1)*IF($AA2429=2023,IF(OR($M2429="Услуги",$M2429="Работы"),#REF!,IF($U2429&lt;&gt;0,#REF!,#REF!)),1)*IF($AA2429=2024,IF(OR($M2429="Услуги",$M2429="Работы"),#REF!,IF($U2429&lt;&gt;0,#REF!,#REF!)),1)*IF($AA2429=2025,IF(OR($M2429="Услуги",$M2429="Работы"),#REF!,IF($U2429&lt;&gt;0,#REF!,#REF!)),1)</f>
        <v>0</v>
      </c>
      <c r="AG2429" s="96">
        <f>W2429*IF($AA2429=2021,IF(OR($M2429="Услуги",$M2429="Работы"),#REF!,IF($U2429&lt;&gt;0,#REF!,#REF!)),1)*IF($AA2429=2022,IF(OR($M2429="Услуги",$M2429="Работы"),#REF!,IF($U2429&lt;&gt;0,#REF!,#REF!)),1)*IF($AA2429=2023,IF(OR($M2429="Услуги",$M2429="Работы"),#REF!,IF($U2429&lt;&gt;0,#REF!,#REF!)),1)*IF($AA2429=2024,IF(OR($M2429="Услуги",$M2429="Работы"),#REF!,IF($U2429&lt;&gt;0,#REF!,#REF!)),1)*IF($AA2429=2025,IF(OR($M2429="Услуги",$M2429="Работы"),#REF!,IF($U2429&lt;&gt;0,#REF!,#REF!)),1)</f>
        <v>0</v>
      </c>
      <c r="AH2429" s="96">
        <f>X2429*IF($AA2429=2021,IF(OR($M2429="Услуги",$M2429="Работы"),#REF!,IF($U2429&lt;&gt;0,#REF!,#REF!)),1)*IF($AA2429=2022,IF(OR($M2429="Услуги",$M2429="Работы"),#REF!,IF($U2429&lt;&gt;0,#REF!,#REF!)),1)*IF($AA2429=2023,IF(OR($M2429="Услуги",$M2429="Работы"),#REF!,IF($U2429&lt;&gt;0,#REF!,#REF!)),1)*IF($AA2429=2024,IF(OR($M2429="Услуги",$M2429="Работы"),#REF!,IF($U2429&lt;&gt;0,#REF!,#REF!)),1)*IF($AA2429=2025,IF(OR($M2429="Услуги",$M2429="Работы"),#REF!,IF($U2429&lt;&gt;0,#REF!,#REF!)),1)</f>
        <v>320000</v>
      </c>
      <c r="AI2429" s="96">
        <f>Y2429*IF($AA2429=2021,IF(OR($M2429="Услуги",$M2429="Работы"),#REF!,IF($U2429&lt;&gt;0,#REF!,#REF!)),1)*IF($AA2429=2022,IF(OR($M2429="Услуги",$M2429="Работы"),#REF!,IF($U2429&lt;&gt;0,#REF!,#REF!)),1)*IF($AA2429=2023,IF(OR($M2429="Услуги",$M2429="Работы"),#REF!,IF($U2429&lt;&gt;0,#REF!,#REF!)),1)*IF($AA2429=2024,IF(OR($M2429="Услуги",$M2429="Работы"),#REF!,IF($U2429&lt;&gt;0,#REF!,#REF!)),1)*IF($AA2429=2025,IF(OR($M2429="Услуги",$M2429="Работы"),#REF!,IF($U2429&lt;&gt;0,#REF!,#REF!)),1)</f>
        <v>0</v>
      </c>
      <c r="AJ2429" s="96">
        <f>Z2429*IF($AA2429=2021,IF(OR($M2429="Услуги",$M2429="Работы"),#REF!,IF($U2429&lt;&gt;0,#REF!,#REF!)),1)*IF($AA2429=2022,IF(OR($M2429="Услуги",$M2429="Работы"),#REF!,IF($U2429&lt;&gt;0,#REF!,#REF!)),1)*IF($AA2429=2023,IF(OR($M2429="Услуги",$M2429="Работы"),#REF!,IF($U2429&lt;&gt;0,#REF!,#REF!)),1)*IF($AA2429=2024,IF(OR($M2429="Услуги",$M2429="Работы"),#REF!,IF($U2429&lt;&gt;0,#REF!,#REF!)),1)*IF($AA2429=2025,IF(OR($M2429="Услуги",$M2429="Работы"),#REF!,IF($U2429&lt;&gt;0,#REF!,#REF!)),1)</f>
        <v>320000</v>
      </c>
    </row>
    <row r="2430" spans="1:36" ht="15" hidden="1" x14ac:dyDescent="0.25">
      <c r="A2430" s="85">
        <v>1</v>
      </c>
      <c r="B2430" s="86" t="s">
        <v>7</v>
      </c>
      <c r="C2430" s="215" t="s">
        <v>596</v>
      </c>
      <c r="D2430" s="85" t="s">
        <v>29</v>
      </c>
      <c r="E2430" s="60" t="s">
        <v>529</v>
      </c>
      <c r="F2430" s="85"/>
      <c r="G2430" s="87" t="e">
        <f>VLOOKUP(D2430,#REF!,2,FALSE)</f>
        <v>#REF!</v>
      </c>
      <c r="H2430" s="85"/>
      <c r="I2430" s="85"/>
      <c r="J2430" s="86" t="s">
        <v>0</v>
      </c>
      <c r="K2430" s="87" t="str">
        <f t="shared" si="667"/>
        <v>Охват ООО «Интегратор ИТ» средствами ЦПК</v>
      </c>
      <c r="L2430" s="99" t="s">
        <v>96</v>
      </c>
      <c r="M2430" s="90" t="s">
        <v>532</v>
      </c>
      <c r="N2430" s="85"/>
      <c r="O2430" s="85"/>
      <c r="P2430" s="86"/>
      <c r="Q2430" s="100"/>
      <c r="R2430" s="97">
        <v>0</v>
      </c>
      <c r="S2430" s="95">
        <f>U2430+X2430</f>
        <v>320000</v>
      </c>
      <c r="T2430" s="95">
        <f t="shared" si="665"/>
        <v>0</v>
      </c>
      <c r="U2430" s="98"/>
      <c r="V2430" s="95">
        <f t="shared" si="666"/>
        <v>0</v>
      </c>
      <c r="W2430" s="95">
        <f t="shared" si="668"/>
        <v>0</v>
      </c>
      <c r="X2430" s="98">
        <f>$S$58*0.4</f>
        <v>320000</v>
      </c>
      <c r="Y2430" s="95">
        <f t="shared" si="670"/>
        <v>0</v>
      </c>
      <c r="Z2430" s="95">
        <f t="shared" si="671"/>
        <v>320000</v>
      </c>
      <c r="AA2430" s="243">
        <f>Приоритеты!$E$32+3</f>
        <v>2028</v>
      </c>
      <c r="AB2430" s="247">
        <f t="shared" si="669"/>
        <v>0</v>
      </c>
      <c r="AC2430" s="96">
        <f>S2430*IF($AA2430=2021,IF(OR($M2430="Услуги",$M2430="Работы"),#REF!,IF($U2430&lt;&gt;0,#REF!,#REF!)),1)*IF($AA2430=2022,IF(OR($M2430="Услуги",$M2430="Работы"),#REF!,IF($U2430&lt;&gt;0,#REF!,#REF!)),1)*IF($AA2430=2023,IF(OR($M2430="Услуги",$M2430="Работы"),#REF!,IF($U2430&lt;&gt;0,#REF!,#REF!)),1)*IF($AA2430=2024,IF(OR($M2430="Услуги",$M2430="Работы"),#REF!,IF($U2430&lt;&gt;0,#REF!,#REF!)),1)*IF($AA2430=2025,IF(OR($M2430="Услуги",$M2430="Работы"),#REF!,IF($U2430&lt;&gt;0,#REF!,#REF!)),1)</f>
        <v>320000</v>
      </c>
      <c r="AD2430" s="96">
        <f>T2430*IF($AA2430=2021,IF(OR($M2430="Услуги",$M2430="Работы"),#REF!,IF($U2430&lt;&gt;0,#REF!,#REF!)),1)*IF($AA2430=2022,IF(OR($M2430="Услуги",$M2430="Работы"),#REF!,IF($U2430&lt;&gt;0,#REF!,#REF!)),1)*IF($AA2430=2023,IF(OR($M2430="Услуги",$M2430="Работы"),#REF!,IF($U2430&lt;&gt;0,#REF!,#REF!)),1)*IF($AA2430=2024,IF(OR($M2430="Услуги",$M2430="Работы"),#REF!,IF($U2430&lt;&gt;0,#REF!,#REF!)),1)*IF($AA2430=2025,IF(OR($M2430="Услуги",$M2430="Работы"),#REF!,IF($U2430&lt;&gt;0,#REF!,#REF!)),1)</f>
        <v>0</v>
      </c>
      <c r="AE2430" s="96">
        <f>U2430*IF($AA2430=2021,IF(OR($M2430="Услуги",$M2430="Работы"),#REF!,IF($U2430&lt;&gt;0,#REF!,#REF!)),1)*IF($AA2430=2022,IF(OR($M2430="Услуги",$M2430="Работы"),#REF!,IF($U2430&lt;&gt;0,#REF!,#REF!)),1)*IF($AA2430=2023,IF(OR($M2430="Услуги",$M2430="Работы"),#REF!,IF($U2430&lt;&gt;0,#REF!,#REF!)),1)*IF($AA2430=2024,IF(OR($M2430="Услуги",$M2430="Работы"),#REF!,IF($U2430&lt;&gt;0,#REF!,#REF!)),1)*IF($AA2430=2025,IF(OR($M2430="Услуги",$M2430="Работы"),#REF!,IF($U2430&lt;&gt;0,#REF!,#REF!)),1)</f>
        <v>0</v>
      </c>
      <c r="AF2430" s="96">
        <f>V2430*IF($AA2430=2021,IF(OR($M2430="Услуги",$M2430="Работы"),#REF!,IF($U2430&lt;&gt;0,#REF!,#REF!)),1)*IF($AA2430=2022,IF(OR($M2430="Услуги",$M2430="Работы"),#REF!,IF($U2430&lt;&gt;0,#REF!,#REF!)),1)*IF($AA2430=2023,IF(OR($M2430="Услуги",$M2430="Работы"),#REF!,IF($U2430&lt;&gt;0,#REF!,#REF!)),1)*IF($AA2430=2024,IF(OR($M2430="Услуги",$M2430="Работы"),#REF!,IF($U2430&lt;&gt;0,#REF!,#REF!)),1)*IF($AA2430=2025,IF(OR($M2430="Услуги",$M2430="Работы"),#REF!,IF($U2430&lt;&gt;0,#REF!,#REF!)),1)</f>
        <v>0</v>
      </c>
      <c r="AG2430" s="96">
        <f>W2430*IF($AA2430=2021,IF(OR($M2430="Услуги",$M2430="Работы"),#REF!,IF($U2430&lt;&gt;0,#REF!,#REF!)),1)*IF($AA2430=2022,IF(OR($M2430="Услуги",$M2430="Работы"),#REF!,IF($U2430&lt;&gt;0,#REF!,#REF!)),1)*IF($AA2430=2023,IF(OR($M2430="Услуги",$M2430="Работы"),#REF!,IF($U2430&lt;&gt;0,#REF!,#REF!)),1)*IF($AA2430=2024,IF(OR($M2430="Услуги",$M2430="Работы"),#REF!,IF($U2430&lt;&gt;0,#REF!,#REF!)),1)*IF($AA2430=2025,IF(OR($M2430="Услуги",$M2430="Работы"),#REF!,IF($U2430&lt;&gt;0,#REF!,#REF!)),1)</f>
        <v>0</v>
      </c>
      <c r="AH2430" s="96">
        <f>X2430*IF($AA2430=2021,IF(OR($M2430="Услуги",$M2430="Работы"),#REF!,IF($U2430&lt;&gt;0,#REF!,#REF!)),1)*IF($AA2430=2022,IF(OR($M2430="Услуги",$M2430="Работы"),#REF!,IF($U2430&lt;&gt;0,#REF!,#REF!)),1)*IF($AA2430=2023,IF(OR($M2430="Услуги",$M2430="Работы"),#REF!,IF($U2430&lt;&gt;0,#REF!,#REF!)),1)*IF($AA2430=2024,IF(OR($M2430="Услуги",$M2430="Работы"),#REF!,IF($U2430&lt;&gt;0,#REF!,#REF!)),1)*IF($AA2430=2025,IF(OR($M2430="Услуги",$M2430="Работы"),#REF!,IF($U2430&lt;&gt;0,#REF!,#REF!)),1)</f>
        <v>320000</v>
      </c>
      <c r="AI2430" s="96">
        <f>Y2430*IF($AA2430=2021,IF(OR($M2430="Услуги",$M2430="Работы"),#REF!,IF($U2430&lt;&gt;0,#REF!,#REF!)),1)*IF($AA2430=2022,IF(OR($M2430="Услуги",$M2430="Работы"),#REF!,IF($U2430&lt;&gt;0,#REF!,#REF!)),1)*IF($AA2430=2023,IF(OR($M2430="Услуги",$M2430="Работы"),#REF!,IF($U2430&lt;&gt;0,#REF!,#REF!)),1)*IF($AA2430=2024,IF(OR($M2430="Услуги",$M2430="Работы"),#REF!,IF($U2430&lt;&gt;0,#REF!,#REF!)),1)*IF($AA2430=2025,IF(OR($M2430="Услуги",$M2430="Работы"),#REF!,IF($U2430&lt;&gt;0,#REF!,#REF!)),1)</f>
        <v>0</v>
      </c>
      <c r="AJ2430" s="96">
        <f>Z2430*IF($AA2430=2021,IF(OR($M2430="Услуги",$M2430="Работы"),#REF!,IF($U2430&lt;&gt;0,#REF!,#REF!)),1)*IF($AA2430=2022,IF(OR($M2430="Услуги",$M2430="Работы"),#REF!,IF($U2430&lt;&gt;0,#REF!,#REF!)),1)*IF($AA2430=2023,IF(OR($M2430="Услуги",$M2430="Работы"),#REF!,IF($U2430&lt;&gt;0,#REF!,#REF!)),1)*IF($AA2430=2024,IF(OR($M2430="Услуги",$M2430="Работы"),#REF!,IF($U2430&lt;&gt;0,#REF!,#REF!)),1)*IF($AA2430=2025,IF(OR($M2430="Услуги",$M2430="Работы"),#REF!,IF($U2430&lt;&gt;0,#REF!,#REF!)),1)</f>
        <v>320000</v>
      </c>
    </row>
    <row r="2431" spans="1:36" ht="15" hidden="1" x14ac:dyDescent="0.25">
      <c r="A2431" s="85">
        <v>1</v>
      </c>
      <c r="B2431" s="86" t="s">
        <v>7</v>
      </c>
      <c r="C2431" s="215" t="s">
        <v>596</v>
      </c>
      <c r="D2431" s="85" t="s">
        <v>29</v>
      </c>
      <c r="E2431" s="60" t="s">
        <v>529</v>
      </c>
      <c r="F2431" s="85"/>
      <c r="G2431" s="87" t="e">
        <f>VLOOKUP(D2431,#REF!,2,FALSE)</f>
        <v>#REF!</v>
      </c>
      <c r="H2431" s="85"/>
      <c r="I2431" s="85"/>
      <c r="J2431" s="86" t="s">
        <v>0</v>
      </c>
      <c r="K2431" s="87" t="str">
        <f t="shared" si="667"/>
        <v>Охват ООО «Интегратор ИТ» средствами ЦПК</v>
      </c>
      <c r="L2431" s="99" t="s">
        <v>96</v>
      </c>
      <c r="M2431" s="90" t="s">
        <v>532</v>
      </c>
      <c r="N2431" s="85"/>
      <c r="O2431" s="85"/>
      <c r="P2431" s="86"/>
      <c r="Q2431" s="100"/>
      <c r="R2431" s="97">
        <v>0</v>
      </c>
      <c r="S2431" s="95">
        <f>U2431+X2431</f>
        <v>320000</v>
      </c>
      <c r="T2431" s="95">
        <f t="shared" si="665"/>
        <v>0</v>
      </c>
      <c r="U2431" s="98"/>
      <c r="V2431" s="95">
        <f t="shared" si="666"/>
        <v>0</v>
      </c>
      <c r="W2431" s="95">
        <f t="shared" si="668"/>
        <v>0</v>
      </c>
      <c r="X2431" s="98">
        <f>$S$58*0.4</f>
        <v>320000</v>
      </c>
      <c r="Y2431" s="95">
        <f t="shared" si="670"/>
        <v>0</v>
      </c>
      <c r="Z2431" s="95">
        <f t="shared" si="671"/>
        <v>320000</v>
      </c>
      <c r="AA2431" s="243">
        <f>Приоритеты!$E$32+4</f>
        <v>2029</v>
      </c>
      <c r="AB2431" s="247">
        <f t="shared" si="669"/>
        <v>0</v>
      </c>
      <c r="AC2431" s="96">
        <f>S2431*IF($AA2431=2021,IF(OR($M2431="Услуги",$M2431="Работы"),#REF!,IF($U2431&lt;&gt;0,#REF!,#REF!)),1)*IF($AA2431=2022,IF(OR($M2431="Услуги",$M2431="Работы"),#REF!,IF($U2431&lt;&gt;0,#REF!,#REF!)),1)*IF($AA2431=2023,IF(OR($M2431="Услуги",$M2431="Работы"),#REF!,IF($U2431&lt;&gt;0,#REF!,#REF!)),1)*IF($AA2431=2024,IF(OR($M2431="Услуги",$M2431="Работы"),#REF!,IF($U2431&lt;&gt;0,#REF!,#REF!)),1)*IF($AA2431=2025,IF(OR($M2431="Услуги",$M2431="Работы"),#REF!,IF($U2431&lt;&gt;0,#REF!,#REF!)),1)</f>
        <v>320000</v>
      </c>
      <c r="AD2431" s="96">
        <f>T2431*IF($AA2431=2021,IF(OR($M2431="Услуги",$M2431="Работы"),#REF!,IF($U2431&lt;&gt;0,#REF!,#REF!)),1)*IF($AA2431=2022,IF(OR($M2431="Услуги",$M2431="Работы"),#REF!,IF($U2431&lt;&gt;0,#REF!,#REF!)),1)*IF($AA2431=2023,IF(OR($M2431="Услуги",$M2431="Работы"),#REF!,IF($U2431&lt;&gt;0,#REF!,#REF!)),1)*IF($AA2431=2024,IF(OR($M2431="Услуги",$M2431="Работы"),#REF!,IF($U2431&lt;&gt;0,#REF!,#REF!)),1)*IF($AA2431=2025,IF(OR($M2431="Услуги",$M2431="Работы"),#REF!,IF($U2431&lt;&gt;0,#REF!,#REF!)),1)</f>
        <v>0</v>
      </c>
      <c r="AE2431" s="96">
        <f>U2431*IF($AA2431=2021,IF(OR($M2431="Услуги",$M2431="Работы"),#REF!,IF($U2431&lt;&gt;0,#REF!,#REF!)),1)*IF($AA2431=2022,IF(OR($M2431="Услуги",$M2431="Работы"),#REF!,IF($U2431&lt;&gt;0,#REF!,#REF!)),1)*IF($AA2431=2023,IF(OR($M2431="Услуги",$M2431="Работы"),#REF!,IF($U2431&lt;&gt;0,#REF!,#REF!)),1)*IF($AA2431=2024,IF(OR($M2431="Услуги",$M2431="Работы"),#REF!,IF($U2431&lt;&gt;0,#REF!,#REF!)),1)*IF($AA2431=2025,IF(OR($M2431="Услуги",$M2431="Работы"),#REF!,IF($U2431&lt;&gt;0,#REF!,#REF!)),1)</f>
        <v>0</v>
      </c>
      <c r="AF2431" s="96">
        <f>V2431*IF($AA2431=2021,IF(OR($M2431="Услуги",$M2431="Работы"),#REF!,IF($U2431&lt;&gt;0,#REF!,#REF!)),1)*IF($AA2431=2022,IF(OR($M2431="Услуги",$M2431="Работы"),#REF!,IF($U2431&lt;&gt;0,#REF!,#REF!)),1)*IF($AA2431=2023,IF(OR($M2431="Услуги",$M2431="Работы"),#REF!,IF($U2431&lt;&gt;0,#REF!,#REF!)),1)*IF($AA2431=2024,IF(OR($M2431="Услуги",$M2431="Работы"),#REF!,IF($U2431&lt;&gt;0,#REF!,#REF!)),1)*IF($AA2431=2025,IF(OR($M2431="Услуги",$M2431="Работы"),#REF!,IF($U2431&lt;&gt;0,#REF!,#REF!)),1)</f>
        <v>0</v>
      </c>
      <c r="AG2431" s="96">
        <f>W2431*IF($AA2431=2021,IF(OR($M2431="Услуги",$M2431="Работы"),#REF!,IF($U2431&lt;&gt;0,#REF!,#REF!)),1)*IF($AA2431=2022,IF(OR($M2431="Услуги",$M2431="Работы"),#REF!,IF($U2431&lt;&gt;0,#REF!,#REF!)),1)*IF($AA2431=2023,IF(OR($M2431="Услуги",$M2431="Работы"),#REF!,IF($U2431&lt;&gt;0,#REF!,#REF!)),1)*IF($AA2431=2024,IF(OR($M2431="Услуги",$M2431="Работы"),#REF!,IF($U2431&lt;&gt;0,#REF!,#REF!)),1)*IF($AA2431=2025,IF(OR($M2431="Услуги",$M2431="Работы"),#REF!,IF($U2431&lt;&gt;0,#REF!,#REF!)),1)</f>
        <v>0</v>
      </c>
      <c r="AH2431" s="96">
        <f>X2431*IF($AA2431=2021,IF(OR($M2431="Услуги",$M2431="Работы"),#REF!,IF($U2431&lt;&gt;0,#REF!,#REF!)),1)*IF($AA2431=2022,IF(OR($M2431="Услуги",$M2431="Работы"),#REF!,IF($U2431&lt;&gt;0,#REF!,#REF!)),1)*IF($AA2431=2023,IF(OR($M2431="Услуги",$M2431="Работы"),#REF!,IF($U2431&lt;&gt;0,#REF!,#REF!)),1)*IF($AA2431=2024,IF(OR($M2431="Услуги",$M2431="Работы"),#REF!,IF($U2431&lt;&gt;0,#REF!,#REF!)),1)*IF($AA2431=2025,IF(OR($M2431="Услуги",$M2431="Работы"),#REF!,IF($U2431&lt;&gt;0,#REF!,#REF!)),1)</f>
        <v>320000</v>
      </c>
      <c r="AI2431" s="96">
        <f>Y2431*IF($AA2431=2021,IF(OR($M2431="Услуги",$M2431="Работы"),#REF!,IF($U2431&lt;&gt;0,#REF!,#REF!)),1)*IF($AA2431=2022,IF(OR($M2431="Услуги",$M2431="Работы"),#REF!,IF($U2431&lt;&gt;0,#REF!,#REF!)),1)*IF($AA2431=2023,IF(OR($M2431="Услуги",$M2431="Работы"),#REF!,IF($U2431&lt;&gt;0,#REF!,#REF!)),1)*IF($AA2431=2024,IF(OR($M2431="Услуги",$M2431="Работы"),#REF!,IF($U2431&lt;&gt;0,#REF!,#REF!)),1)*IF($AA2431=2025,IF(OR($M2431="Услуги",$M2431="Работы"),#REF!,IF($U2431&lt;&gt;0,#REF!,#REF!)),1)</f>
        <v>0</v>
      </c>
      <c r="AJ2431" s="96">
        <f>Z2431*IF($AA2431=2021,IF(OR($M2431="Услуги",$M2431="Работы"),#REF!,IF($U2431&lt;&gt;0,#REF!,#REF!)),1)*IF($AA2431=2022,IF(OR($M2431="Услуги",$M2431="Работы"),#REF!,IF($U2431&lt;&gt;0,#REF!,#REF!)),1)*IF($AA2431=2023,IF(OR($M2431="Услуги",$M2431="Работы"),#REF!,IF($U2431&lt;&gt;0,#REF!,#REF!)),1)*IF($AA2431=2024,IF(OR($M2431="Услуги",$M2431="Работы"),#REF!,IF($U2431&lt;&gt;0,#REF!,#REF!)),1)*IF($AA2431=2025,IF(OR($M2431="Услуги",$M2431="Работы"),#REF!,IF($U2431&lt;&gt;0,#REF!,#REF!)),1)</f>
        <v>320000</v>
      </c>
    </row>
    <row r="2432" spans="1:36" ht="15" hidden="1" x14ac:dyDescent="0.25">
      <c r="A2432" s="85">
        <v>1</v>
      </c>
      <c r="B2432" s="86" t="s">
        <v>7</v>
      </c>
      <c r="C2432" s="215" t="s">
        <v>596</v>
      </c>
      <c r="D2432" s="85" t="s">
        <v>34</v>
      </c>
      <c r="E2432" s="88" t="s">
        <v>421</v>
      </c>
      <c r="F2432" s="85"/>
      <c r="G2432" s="87" t="e">
        <f>VLOOKUP(D2432,#REF!,2,FALSE)</f>
        <v>#REF!</v>
      </c>
      <c r="H2432" s="85"/>
      <c r="I2432" s="85"/>
      <c r="J2432" s="86" t="s">
        <v>0</v>
      </c>
      <c r="K2432" s="87" t="str">
        <f t="shared" ref="K2432:K2463" si="672">CONCATENATE("Охват ",D2432," средствами ЦПК")</f>
        <v>Охват ООО «ЕИРЦ-РБ» средствами ЦПК</v>
      </c>
      <c r="L2432" s="99" t="s">
        <v>96</v>
      </c>
      <c r="M2432" s="90" t="s">
        <v>532</v>
      </c>
      <c r="N2432" s="85"/>
      <c r="O2432" s="85"/>
      <c r="P2432" s="86"/>
      <c r="Q2432" s="100"/>
      <c r="R2432" s="97">
        <v>0</v>
      </c>
      <c r="S2432" s="98">
        <f>400000*0.4</f>
        <v>160000</v>
      </c>
      <c r="T2432" s="95">
        <f t="shared" si="665"/>
        <v>0</v>
      </c>
      <c r="U2432" s="98"/>
      <c r="V2432" s="95">
        <f t="shared" si="666"/>
        <v>0</v>
      </c>
      <c r="W2432" s="95">
        <f t="shared" si="668"/>
        <v>0</v>
      </c>
      <c r="X2432" s="98">
        <f>400000*0.4</f>
        <v>160000</v>
      </c>
      <c r="Y2432" s="95">
        <f t="shared" si="670"/>
        <v>0</v>
      </c>
      <c r="Z2432" s="95">
        <f t="shared" si="671"/>
        <v>160000</v>
      </c>
      <c r="AA2432" s="243">
        <f>Приоритеты!$E$31+3</f>
        <v>2028</v>
      </c>
      <c r="AB2432" s="247">
        <f t="shared" si="669"/>
        <v>0</v>
      </c>
      <c r="AC2432" s="96">
        <f>S2432*IF($AA2432=2021,IF(OR($M2432="Услуги",$M2432="Работы"),#REF!,IF($U2432&lt;&gt;0,#REF!,#REF!)),1)*IF($AA2432=2022,IF(OR($M2432="Услуги",$M2432="Работы"),#REF!,IF($U2432&lt;&gt;0,#REF!,#REF!)),1)*IF($AA2432=2023,IF(OR($M2432="Услуги",$M2432="Работы"),#REF!,IF($U2432&lt;&gt;0,#REF!,#REF!)),1)*IF($AA2432=2024,IF(OR($M2432="Услуги",$M2432="Работы"),#REF!,IF($U2432&lt;&gt;0,#REF!,#REF!)),1)*IF($AA2432=2025,IF(OR($M2432="Услуги",$M2432="Работы"),#REF!,IF($U2432&lt;&gt;0,#REF!,#REF!)),1)</f>
        <v>160000</v>
      </c>
      <c r="AD2432" s="96">
        <f>T2432*IF($AA2432=2021,IF(OR($M2432="Услуги",$M2432="Работы"),#REF!,IF($U2432&lt;&gt;0,#REF!,#REF!)),1)*IF($AA2432=2022,IF(OR($M2432="Услуги",$M2432="Работы"),#REF!,IF($U2432&lt;&gt;0,#REF!,#REF!)),1)*IF($AA2432=2023,IF(OR($M2432="Услуги",$M2432="Работы"),#REF!,IF($U2432&lt;&gt;0,#REF!,#REF!)),1)*IF($AA2432=2024,IF(OR($M2432="Услуги",$M2432="Работы"),#REF!,IF($U2432&lt;&gt;0,#REF!,#REF!)),1)*IF($AA2432=2025,IF(OR($M2432="Услуги",$M2432="Работы"),#REF!,IF($U2432&lt;&gt;0,#REF!,#REF!)),1)</f>
        <v>0</v>
      </c>
      <c r="AE2432" s="96">
        <f>U2432*IF($AA2432=2021,IF(OR($M2432="Услуги",$M2432="Работы"),#REF!,IF($U2432&lt;&gt;0,#REF!,#REF!)),1)*IF($AA2432=2022,IF(OR($M2432="Услуги",$M2432="Работы"),#REF!,IF($U2432&lt;&gt;0,#REF!,#REF!)),1)*IF($AA2432=2023,IF(OR($M2432="Услуги",$M2432="Работы"),#REF!,IF($U2432&lt;&gt;0,#REF!,#REF!)),1)*IF($AA2432=2024,IF(OR($M2432="Услуги",$M2432="Работы"),#REF!,IF($U2432&lt;&gt;0,#REF!,#REF!)),1)*IF($AA2432=2025,IF(OR($M2432="Услуги",$M2432="Работы"),#REF!,IF($U2432&lt;&gt;0,#REF!,#REF!)),1)</f>
        <v>0</v>
      </c>
      <c r="AF2432" s="96">
        <f>V2432*IF($AA2432=2021,IF(OR($M2432="Услуги",$M2432="Работы"),#REF!,IF($U2432&lt;&gt;0,#REF!,#REF!)),1)*IF($AA2432=2022,IF(OR($M2432="Услуги",$M2432="Работы"),#REF!,IF($U2432&lt;&gt;0,#REF!,#REF!)),1)*IF($AA2432=2023,IF(OR($M2432="Услуги",$M2432="Работы"),#REF!,IF($U2432&lt;&gt;0,#REF!,#REF!)),1)*IF($AA2432=2024,IF(OR($M2432="Услуги",$M2432="Работы"),#REF!,IF($U2432&lt;&gt;0,#REF!,#REF!)),1)*IF($AA2432=2025,IF(OR($M2432="Услуги",$M2432="Работы"),#REF!,IF($U2432&lt;&gt;0,#REF!,#REF!)),1)</f>
        <v>0</v>
      </c>
      <c r="AG2432" s="96">
        <f>W2432*IF($AA2432=2021,IF(OR($M2432="Услуги",$M2432="Работы"),#REF!,IF($U2432&lt;&gt;0,#REF!,#REF!)),1)*IF($AA2432=2022,IF(OR($M2432="Услуги",$M2432="Работы"),#REF!,IF($U2432&lt;&gt;0,#REF!,#REF!)),1)*IF($AA2432=2023,IF(OR($M2432="Услуги",$M2432="Работы"),#REF!,IF($U2432&lt;&gt;0,#REF!,#REF!)),1)*IF($AA2432=2024,IF(OR($M2432="Услуги",$M2432="Работы"),#REF!,IF($U2432&lt;&gt;0,#REF!,#REF!)),1)*IF($AA2432=2025,IF(OR($M2432="Услуги",$M2432="Работы"),#REF!,IF($U2432&lt;&gt;0,#REF!,#REF!)),1)</f>
        <v>0</v>
      </c>
      <c r="AH2432" s="96">
        <f>X2432*IF($AA2432=2021,IF(OR($M2432="Услуги",$M2432="Работы"),#REF!,IF($U2432&lt;&gt;0,#REF!,#REF!)),1)*IF($AA2432=2022,IF(OR($M2432="Услуги",$M2432="Работы"),#REF!,IF($U2432&lt;&gt;0,#REF!,#REF!)),1)*IF($AA2432=2023,IF(OR($M2432="Услуги",$M2432="Работы"),#REF!,IF($U2432&lt;&gt;0,#REF!,#REF!)),1)*IF($AA2432=2024,IF(OR($M2432="Услуги",$M2432="Работы"),#REF!,IF($U2432&lt;&gt;0,#REF!,#REF!)),1)*IF($AA2432=2025,IF(OR($M2432="Услуги",$M2432="Работы"),#REF!,IF($U2432&lt;&gt;0,#REF!,#REF!)),1)</f>
        <v>160000</v>
      </c>
      <c r="AI2432" s="96">
        <f>Y2432*IF($AA2432=2021,IF(OR($M2432="Услуги",$M2432="Работы"),#REF!,IF($U2432&lt;&gt;0,#REF!,#REF!)),1)*IF($AA2432=2022,IF(OR($M2432="Услуги",$M2432="Работы"),#REF!,IF($U2432&lt;&gt;0,#REF!,#REF!)),1)*IF($AA2432=2023,IF(OR($M2432="Услуги",$M2432="Работы"),#REF!,IF($U2432&lt;&gt;0,#REF!,#REF!)),1)*IF($AA2432=2024,IF(OR($M2432="Услуги",$M2432="Работы"),#REF!,IF($U2432&lt;&gt;0,#REF!,#REF!)),1)*IF($AA2432=2025,IF(OR($M2432="Услуги",$M2432="Работы"),#REF!,IF($U2432&lt;&gt;0,#REF!,#REF!)),1)</f>
        <v>0</v>
      </c>
      <c r="AJ2432" s="96">
        <f>Z2432*IF($AA2432=2021,IF(OR($M2432="Услуги",$M2432="Работы"),#REF!,IF($U2432&lt;&gt;0,#REF!,#REF!)),1)*IF($AA2432=2022,IF(OR($M2432="Услуги",$M2432="Работы"),#REF!,IF($U2432&lt;&gt;0,#REF!,#REF!)),1)*IF($AA2432=2023,IF(OR($M2432="Услуги",$M2432="Работы"),#REF!,IF($U2432&lt;&gt;0,#REF!,#REF!)),1)*IF($AA2432=2024,IF(OR($M2432="Услуги",$M2432="Работы"),#REF!,IF($U2432&lt;&gt;0,#REF!,#REF!)),1)*IF($AA2432=2025,IF(OR($M2432="Услуги",$M2432="Работы"),#REF!,IF($U2432&lt;&gt;0,#REF!,#REF!)),1)</f>
        <v>160000</v>
      </c>
    </row>
    <row r="2433" spans="1:36" ht="15" hidden="1" x14ac:dyDescent="0.25">
      <c r="A2433" s="85">
        <v>1</v>
      </c>
      <c r="B2433" s="86" t="s">
        <v>7</v>
      </c>
      <c r="C2433" s="215" t="s">
        <v>596</v>
      </c>
      <c r="D2433" s="85" t="s">
        <v>34</v>
      </c>
      <c r="E2433" s="88" t="s">
        <v>421</v>
      </c>
      <c r="F2433" s="85"/>
      <c r="G2433" s="87" t="e">
        <f>VLOOKUP(D2433,#REF!,2,FALSE)</f>
        <v>#REF!</v>
      </c>
      <c r="H2433" s="85"/>
      <c r="I2433" s="85"/>
      <c r="J2433" s="86" t="s">
        <v>0</v>
      </c>
      <c r="K2433" s="87" t="str">
        <f t="shared" si="672"/>
        <v>Охват ООО «ЕИРЦ-РБ» средствами ЦПК</v>
      </c>
      <c r="L2433" s="99" t="s">
        <v>96</v>
      </c>
      <c r="M2433" s="90" t="s">
        <v>532</v>
      </c>
      <c r="N2433" s="85"/>
      <c r="O2433" s="85"/>
      <c r="P2433" s="86"/>
      <c r="Q2433" s="100"/>
      <c r="R2433" s="97">
        <v>0</v>
      </c>
      <c r="S2433" s="98">
        <f>400000*0.4</f>
        <v>160000</v>
      </c>
      <c r="T2433" s="95">
        <f t="shared" si="665"/>
        <v>0</v>
      </c>
      <c r="U2433" s="98"/>
      <c r="V2433" s="95">
        <f t="shared" si="666"/>
        <v>0</v>
      </c>
      <c r="W2433" s="95">
        <f t="shared" si="668"/>
        <v>0</v>
      </c>
      <c r="X2433" s="98">
        <f>400000*0.4</f>
        <v>160000</v>
      </c>
      <c r="Y2433" s="95">
        <f t="shared" si="670"/>
        <v>0</v>
      </c>
      <c r="Z2433" s="95">
        <f t="shared" si="671"/>
        <v>160000</v>
      </c>
      <c r="AA2433" s="243">
        <f>Приоритеты!$E$31+4</f>
        <v>2029</v>
      </c>
      <c r="AB2433" s="247">
        <f t="shared" si="669"/>
        <v>0</v>
      </c>
      <c r="AC2433" s="96">
        <f>S2433*IF($AA2433=2021,IF(OR($M2433="Услуги",$M2433="Работы"),#REF!,IF($U2433&lt;&gt;0,#REF!,#REF!)),1)*IF($AA2433=2022,IF(OR($M2433="Услуги",$M2433="Работы"),#REF!,IF($U2433&lt;&gt;0,#REF!,#REF!)),1)*IF($AA2433=2023,IF(OR($M2433="Услуги",$M2433="Работы"),#REF!,IF($U2433&lt;&gt;0,#REF!,#REF!)),1)*IF($AA2433=2024,IF(OR($M2433="Услуги",$M2433="Работы"),#REF!,IF($U2433&lt;&gt;0,#REF!,#REF!)),1)*IF($AA2433=2025,IF(OR($M2433="Услуги",$M2433="Работы"),#REF!,IF($U2433&lt;&gt;0,#REF!,#REF!)),1)</f>
        <v>160000</v>
      </c>
      <c r="AD2433" s="96">
        <f>T2433*IF($AA2433=2021,IF(OR($M2433="Услуги",$M2433="Работы"),#REF!,IF($U2433&lt;&gt;0,#REF!,#REF!)),1)*IF($AA2433=2022,IF(OR($M2433="Услуги",$M2433="Работы"),#REF!,IF($U2433&lt;&gt;0,#REF!,#REF!)),1)*IF($AA2433=2023,IF(OR($M2433="Услуги",$M2433="Работы"),#REF!,IF($U2433&lt;&gt;0,#REF!,#REF!)),1)*IF($AA2433=2024,IF(OR($M2433="Услуги",$M2433="Работы"),#REF!,IF($U2433&lt;&gt;0,#REF!,#REF!)),1)*IF($AA2433=2025,IF(OR($M2433="Услуги",$M2433="Работы"),#REF!,IF($U2433&lt;&gt;0,#REF!,#REF!)),1)</f>
        <v>0</v>
      </c>
      <c r="AE2433" s="96">
        <f>U2433*IF($AA2433=2021,IF(OR($M2433="Услуги",$M2433="Работы"),#REF!,IF($U2433&lt;&gt;0,#REF!,#REF!)),1)*IF($AA2433=2022,IF(OR($M2433="Услуги",$M2433="Работы"),#REF!,IF($U2433&lt;&gt;0,#REF!,#REF!)),1)*IF($AA2433=2023,IF(OR($M2433="Услуги",$M2433="Работы"),#REF!,IF($U2433&lt;&gt;0,#REF!,#REF!)),1)*IF($AA2433=2024,IF(OR($M2433="Услуги",$M2433="Работы"),#REF!,IF($U2433&lt;&gt;0,#REF!,#REF!)),1)*IF($AA2433=2025,IF(OR($M2433="Услуги",$M2433="Работы"),#REF!,IF($U2433&lt;&gt;0,#REF!,#REF!)),1)</f>
        <v>0</v>
      </c>
      <c r="AF2433" s="96">
        <f>V2433*IF($AA2433=2021,IF(OR($M2433="Услуги",$M2433="Работы"),#REF!,IF($U2433&lt;&gt;0,#REF!,#REF!)),1)*IF($AA2433=2022,IF(OR($M2433="Услуги",$M2433="Работы"),#REF!,IF($U2433&lt;&gt;0,#REF!,#REF!)),1)*IF($AA2433=2023,IF(OR($M2433="Услуги",$M2433="Работы"),#REF!,IF($U2433&lt;&gt;0,#REF!,#REF!)),1)*IF($AA2433=2024,IF(OR($M2433="Услуги",$M2433="Работы"),#REF!,IF($U2433&lt;&gt;0,#REF!,#REF!)),1)*IF($AA2433=2025,IF(OR($M2433="Услуги",$M2433="Работы"),#REF!,IF($U2433&lt;&gt;0,#REF!,#REF!)),1)</f>
        <v>0</v>
      </c>
      <c r="AG2433" s="96">
        <f>W2433*IF($AA2433=2021,IF(OR($M2433="Услуги",$M2433="Работы"),#REF!,IF($U2433&lt;&gt;0,#REF!,#REF!)),1)*IF($AA2433=2022,IF(OR($M2433="Услуги",$M2433="Работы"),#REF!,IF($U2433&lt;&gt;0,#REF!,#REF!)),1)*IF($AA2433=2023,IF(OR($M2433="Услуги",$M2433="Работы"),#REF!,IF($U2433&lt;&gt;0,#REF!,#REF!)),1)*IF($AA2433=2024,IF(OR($M2433="Услуги",$M2433="Работы"),#REF!,IF($U2433&lt;&gt;0,#REF!,#REF!)),1)*IF($AA2433=2025,IF(OR($M2433="Услуги",$M2433="Работы"),#REF!,IF($U2433&lt;&gt;0,#REF!,#REF!)),1)</f>
        <v>0</v>
      </c>
      <c r="AH2433" s="96">
        <f>X2433*IF($AA2433=2021,IF(OR($M2433="Услуги",$M2433="Работы"),#REF!,IF($U2433&lt;&gt;0,#REF!,#REF!)),1)*IF($AA2433=2022,IF(OR($M2433="Услуги",$M2433="Работы"),#REF!,IF($U2433&lt;&gt;0,#REF!,#REF!)),1)*IF($AA2433=2023,IF(OR($M2433="Услуги",$M2433="Работы"),#REF!,IF($U2433&lt;&gt;0,#REF!,#REF!)),1)*IF($AA2433=2024,IF(OR($M2433="Услуги",$M2433="Работы"),#REF!,IF($U2433&lt;&gt;0,#REF!,#REF!)),1)*IF($AA2433=2025,IF(OR($M2433="Услуги",$M2433="Работы"),#REF!,IF($U2433&lt;&gt;0,#REF!,#REF!)),1)</f>
        <v>160000</v>
      </c>
      <c r="AI2433" s="96">
        <f>Y2433*IF($AA2433=2021,IF(OR($M2433="Услуги",$M2433="Работы"),#REF!,IF($U2433&lt;&gt;0,#REF!,#REF!)),1)*IF($AA2433=2022,IF(OR($M2433="Услуги",$M2433="Работы"),#REF!,IF($U2433&lt;&gt;0,#REF!,#REF!)),1)*IF($AA2433=2023,IF(OR($M2433="Услуги",$M2433="Работы"),#REF!,IF($U2433&lt;&gt;0,#REF!,#REF!)),1)*IF($AA2433=2024,IF(OR($M2433="Услуги",$M2433="Работы"),#REF!,IF($U2433&lt;&gt;0,#REF!,#REF!)),1)*IF($AA2433=2025,IF(OR($M2433="Услуги",$M2433="Работы"),#REF!,IF($U2433&lt;&gt;0,#REF!,#REF!)),1)</f>
        <v>0</v>
      </c>
      <c r="AJ2433" s="96">
        <f>Z2433*IF($AA2433=2021,IF(OR($M2433="Услуги",$M2433="Работы"),#REF!,IF($U2433&lt;&gt;0,#REF!,#REF!)),1)*IF($AA2433=2022,IF(OR($M2433="Услуги",$M2433="Работы"),#REF!,IF($U2433&lt;&gt;0,#REF!,#REF!)),1)*IF($AA2433=2023,IF(OR($M2433="Услуги",$M2433="Работы"),#REF!,IF($U2433&lt;&gt;0,#REF!,#REF!)),1)*IF($AA2433=2024,IF(OR($M2433="Услуги",$M2433="Работы"),#REF!,IF($U2433&lt;&gt;0,#REF!,#REF!)),1)*IF($AA2433=2025,IF(OR($M2433="Услуги",$M2433="Работы"),#REF!,IF($U2433&lt;&gt;0,#REF!,#REF!)),1)</f>
        <v>160000</v>
      </c>
    </row>
    <row r="2434" spans="1:36" ht="15" hidden="1" x14ac:dyDescent="0.25">
      <c r="A2434" s="85">
        <v>1</v>
      </c>
      <c r="B2434" s="86" t="s">
        <v>7</v>
      </c>
      <c r="C2434" s="215" t="s">
        <v>596</v>
      </c>
      <c r="D2434" s="85" t="s">
        <v>284</v>
      </c>
      <c r="E2434" s="88" t="s">
        <v>421</v>
      </c>
      <c r="F2434" s="85"/>
      <c r="G2434" s="87" t="e">
        <f>VLOOKUP(D2434,#REF!,2,FALSE)</f>
        <v>#REF!</v>
      </c>
      <c r="H2434" s="85"/>
      <c r="I2434" s="85"/>
      <c r="J2434" s="86" t="s">
        <v>0</v>
      </c>
      <c r="K2434" s="87" t="str">
        <f t="shared" si="672"/>
        <v>Охват ООО «ЕИРЦ ТО» средствами ЦПК</v>
      </c>
      <c r="L2434" s="99" t="s">
        <v>96</v>
      </c>
      <c r="M2434" s="90" t="s">
        <v>532</v>
      </c>
      <c r="N2434" s="85"/>
      <c r="O2434" s="85"/>
      <c r="P2434" s="86"/>
      <c r="Q2434" s="100"/>
      <c r="R2434" s="97">
        <v>0</v>
      </c>
      <c r="S2434" s="95">
        <f>U2434+X2434</f>
        <v>160000</v>
      </c>
      <c r="T2434" s="95">
        <f t="shared" si="665"/>
        <v>0</v>
      </c>
      <c r="U2434" s="98"/>
      <c r="V2434" s="95">
        <f t="shared" si="666"/>
        <v>0</v>
      </c>
      <c r="W2434" s="95">
        <f t="shared" si="668"/>
        <v>0</v>
      </c>
      <c r="X2434" s="98">
        <f>$S$104*0.4</f>
        <v>160000</v>
      </c>
      <c r="Y2434" s="95">
        <f t="shared" si="670"/>
        <v>0</v>
      </c>
      <c r="Z2434" s="95">
        <f t="shared" si="671"/>
        <v>160000</v>
      </c>
      <c r="AA2434" s="243">
        <f>Приоритеты!$E$30+1</f>
        <v>2026</v>
      </c>
      <c r="AB2434" s="247">
        <f t="shared" si="669"/>
        <v>0</v>
      </c>
      <c r="AC2434" s="96">
        <f>S2434*IF($AA2434=2021,IF(OR($M2434="Услуги",$M2434="Работы"),#REF!,IF($U2434&lt;&gt;0,#REF!,#REF!)),1)*IF($AA2434=2022,IF(OR($M2434="Услуги",$M2434="Работы"),#REF!,IF($U2434&lt;&gt;0,#REF!,#REF!)),1)*IF($AA2434=2023,IF(OR($M2434="Услуги",$M2434="Работы"),#REF!,IF($U2434&lt;&gt;0,#REF!,#REF!)),1)*IF($AA2434=2024,IF(OR($M2434="Услуги",$M2434="Работы"),#REF!,IF($U2434&lt;&gt;0,#REF!,#REF!)),1)*IF($AA2434=2025,IF(OR($M2434="Услуги",$M2434="Работы"),#REF!,IF($U2434&lt;&gt;0,#REF!,#REF!)),1)</f>
        <v>160000</v>
      </c>
      <c r="AD2434" s="96">
        <f>T2434*IF($AA2434=2021,IF(OR($M2434="Услуги",$M2434="Работы"),#REF!,IF($U2434&lt;&gt;0,#REF!,#REF!)),1)*IF($AA2434=2022,IF(OR($M2434="Услуги",$M2434="Работы"),#REF!,IF($U2434&lt;&gt;0,#REF!,#REF!)),1)*IF($AA2434=2023,IF(OR($M2434="Услуги",$M2434="Работы"),#REF!,IF($U2434&lt;&gt;0,#REF!,#REF!)),1)*IF($AA2434=2024,IF(OR($M2434="Услуги",$M2434="Работы"),#REF!,IF($U2434&lt;&gt;0,#REF!,#REF!)),1)*IF($AA2434=2025,IF(OR($M2434="Услуги",$M2434="Работы"),#REF!,IF($U2434&lt;&gt;0,#REF!,#REF!)),1)</f>
        <v>0</v>
      </c>
      <c r="AE2434" s="96">
        <f>U2434*IF($AA2434=2021,IF(OR($M2434="Услуги",$M2434="Работы"),#REF!,IF($U2434&lt;&gt;0,#REF!,#REF!)),1)*IF($AA2434=2022,IF(OR($M2434="Услуги",$M2434="Работы"),#REF!,IF($U2434&lt;&gt;0,#REF!,#REF!)),1)*IF($AA2434=2023,IF(OR($M2434="Услуги",$M2434="Работы"),#REF!,IF($U2434&lt;&gt;0,#REF!,#REF!)),1)*IF($AA2434=2024,IF(OR($M2434="Услуги",$M2434="Работы"),#REF!,IF($U2434&lt;&gt;0,#REF!,#REF!)),1)*IF($AA2434=2025,IF(OR($M2434="Услуги",$M2434="Работы"),#REF!,IF($U2434&lt;&gt;0,#REF!,#REF!)),1)</f>
        <v>0</v>
      </c>
      <c r="AF2434" s="96">
        <f>V2434*IF($AA2434=2021,IF(OR($M2434="Услуги",$M2434="Работы"),#REF!,IF($U2434&lt;&gt;0,#REF!,#REF!)),1)*IF($AA2434=2022,IF(OR($M2434="Услуги",$M2434="Работы"),#REF!,IF($U2434&lt;&gt;0,#REF!,#REF!)),1)*IF($AA2434=2023,IF(OR($M2434="Услуги",$M2434="Работы"),#REF!,IF($U2434&lt;&gt;0,#REF!,#REF!)),1)*IF($AA2434=2024,IF(OR($M2434="Услуги",$M2434="Работы"),#REF!,IF($U2434&lt;&gt;0,#REF!,#REF!)),1)*IF($AA2434=2025,IF(OR($M2434="Услуги",$M2434="Работы"),#REF!,IF($U2434&lt;&gt;0,#REF!,#REF!)),1)</f>
        <v>0</v>
      </c>
      <c r="AG2434" s="96">
        <f>W2434*IF($AA2434=2021,IF(OR($M2434="Услуги",$M2434="Работы"),#REF!,IF($U2434&lt;&gt;0,#REF!,#REF!)),1)*IF($AA2434=2022,IF(OR($M2434="Услуги",$M2434="Работы"),#REF!,IF($U2434&lt;&gt;0,#REF!,#REF!)),1)*IF($AA2434=2023,IF(OR($M2434="Услуги",$M2434="Работы"),#REF!,IF($U2434&lt;&gt;0,#REF!,#REF!)),1)*IF($AA2434=2024,IF(OR($M2434="Услуги",$M2434="Работы"),#REF!,IF($U2434&lt;&gt;0,#REF!,#REF!)),1)*IF($AA2434=2025,IF(OR($M2434="Услуги",$M2434="Работы"),#REF!,IF($U2434&lt;&gt;0,#REF!,#REF!)),1)</f>
        <v>0</v>
      </c>
      <c r="AH2434" s="96">
        <f>X2434*IF($AA2434=2021,IF(OR($M2434="Услуги",$M2434="Работы"),#REF!,IF($U2434&lt;&gt;0,#REF!,#REF!)),1)*IF($AA2434=2022,IF(OR($M2434="Услуги",$M2434="Работы"),#REF!,IF($U2434&lt;&gt;0,#REF!,#REF!)),1)*IF($AA2434=2023,IF(OR($M2434="Услуги",$M2434="Работы"),#REF!,IF($U2434&lt;&gt;0,#REF!,#REF!)),1)*IF($AA2434=2024,IF(OR($M2434="Услуги",$M2434="Работы"),#REF!,IF($U2434&lt;&gt;0,#REF!,#REF!)),1)*IF($AA2434=2025,IF(OR($M2434="Услуги",$M2434="Работы"),#REF!,IF($U2434&lt;&gt;0,#REF!,#REF!)),1)</f>
        <v>160000</v>
      </c>
      <c r="AI2434" s="96">
        <f>Y2434*IF($AA2434=2021,IF(OR($M2434="Услуги",$M2434="Работы"),#REF!,IF($U2434&lt;&gt;0,#REF!,#REF!)),1)*IF($AA2434=2022,IF(OR($M2434="Услуги",$M2434="Работы"),#REF!,IF($U2434&lt;&gt;0,#REF!,#REF!)),1)*IF($AA2434=2023,IF(OR($M2434="Услуги",$M2434="Работы"),#REF!,IF($U2434&lt;&gt;0,#REF!,#REF!)),1)*IF($AA2434=2024,IF(OR($M2434="Услуги",$M2434="Работы"),#REF!,IF($U2434&lt;&gt;0,#REF!,#REF!)),1)*IF($AA2434=2025,IF(OR($M2434="Услуги",$M2434="Работы"),#REF!,IF($U2434&lt;&gt;0,#REF!,#REF!)),1)</f>
        <v>0</v>
      </c>
      <c r="AJ2434" s="96">
        <f>Z2434*IF($AA2434=2021,IF(OR($M2434="Услуги",$M2434="Работы"),#REF!,IF($U2434&lt;&gt;0,#REF!,#REF!)),1)*IF($AA2434=2022,IF(OR($M2434="Услуги",$M2434="Работы"),#REF!,IF($U2434&lt;&gt;0,#REF!,#REF!)),1)*IF($AA2434=2023,IF(OR($M2434="Услуги",$M2434="Работы"),#REF!,IF($U2434&lt;&gt;0,#REF!,#REF!)),1)*IF($AA2434=2024,IF(OR($M2434="Услуги",$M2434="Работы"),#REF!,IF($U2434&lt;&gt;0,#REF!,#REF!)),1)*IF($AA2434=2025,IF(OR($M2434="Услуги",$M2434="Работы"),#REF!,IF($U2434&lt;&gt;0,#REF!,#REF!)),1)</f>
        <v>160000</v>
      </c>
    </row>
    <row r="2435" spans="1:36" ht="15" hidden="1" x14ac:dyDescent="0.25">
      <c r="A2435" s="85">
        <v>1</v>
      </c>
      <c r="B2435" s="86" t="s">
        <v>7</v>
      </c>
      <c r="C2435" s="215" t="s">
        <v>596</v>
      </c>
      <c r="D2435" s="85" t="s">
        <v>284</v>
      </c>
      <c r="E2435" s="88" t="s">
        <v>421</v>
      </c>
      <c r="F2435" s="85"/>
      <c r="G2435" s="87" t="e">
        <f>VLOOKUP(D2435,#REF!,2,FALSE)</f>
        <v>#REF!</v>
      </c>
      <c r="H2435" s="85"/>
      <c r="I2435" s="85"/>
      <c r="J2435" s="86" t="s">
        <v>0</v>
      </c>
      <c r="K2435" s="87" t="str">
        <f t="shared" si="672"/>
        <v>Охват ООО «ЕИРЦ ТО» средствами ЦПК</v>
      </c>
      <c r="L2435" s="99" t="s">
        <v>96</v>
      </c>
      <c r="M2435" s="90" t="s">
        <v>532</v>
      </c>
      <c r="N2435" s="85"/>
      <c r="O2435" s="85"/>
      <c r="P2435" s="86"/>
      <c r="Q2435" s="100"/>
      <c r="R2435" s="97">
        <v>0</v>
      </c>
      <c r="S2435" s="95">
        <f>U2435+X2435</f>
        <v>160000</v>
      </c>
      <c r="T2435" s="95">
        <f t="shared" si="665"/>
        <v>0</v>
      </c>
      <c r="U2435" s="98"/>
      <c r="V2435" s="95">
        <f t="shared" si="666"/>
        <v>0</v>
      </c>
      <c r="W2435" s="95">
        <f t="shared" si="668"/>
        <v>0</v>
      </c>
      <c r="X2435" s="98">
        <f>$S$104*0.4</f>
        <v>160000</v>
      </c>
      <c r="Y2435" s="95">
        <f t="shared" si="670"/>
        <v>0</v>
      </c>
      <c r="Z2435" s="95">
        <f t="shared" si="671"/>
        <v>160000</v>
      </c>
      <c r="AA2435" s="243">
        <f>Приоритеты!$E$30+2</f>
        <v>2027</v>
      </c>
      <c r="AB2435" s="247">
        <f t="shared" si="669"/>
        <v>0</v>
      </c>
      <c r="AC2435" s="96">
        <f>S2435*IF($AA2435=2021,IF(OR($M2435="Услуги",$M2435="Работы"),#REF!,IF($U2435&lt;&gt;0,#REF!,#REF!)),1)*IF($AA2435=2022,IF(OR($M2435="Услуги",$M2435="Работы"),#REF!,IF($U2435&lt;&gt;0,#REF!,#REF!)),1)*IF($AA2435=2023,IF(OR($M2435="Услуги",$M2435="Работы"),#REF!,IF($U2435&lt;&gt;0,#REF!,#REF!)),1)*IF($AA2435=2024,IF(OR($M2435="Услуги",$M2435="Работы"),#REF!,IF($U2435&lt;&gt;0,#REF!,#REF!)),1)*IF($AA2435=2025,IF(OR($M2435="Услуги",$M2435="Работы"),#REF!,IF($U2435&lt;&gt;0,#REF!,#REF!)),1)</f>
        <v>160000</v>
      </c>
      <c r="AD2435" s="96">
        <f>T2435*IF($AA2435=2021,IF(OR($M2435="Услуги",$M2435="Работы"),#REF!,IF($U2435&lt;&gt;0,#REF!,#REF!)),1)*IF($AA2435=2022,IF(OR($M2435="Услуги",$M2435="Работы"),#REF!,IF($U2435&lt;&gt;0,#REF!,#REF!)),1)*IF($AA2435=2023,IF(OR($M2435="Услуги",$M2435="Работы"),#REF!,IF($U2435&lt;&gt;0,#REF!,#REF!)),1)*IF($AA2435=2024,IF(OR($M2435="Услуги",$M2435="Работы"),#REF!,IF($U2435&lt;&gt;0,#REF!,#REF!)),1)*IF($AA2435=2025,IF(OR($M2435="Услуги",$M2435="Работы"),#REF!,IF($U2435&lt;&gt;0,#REF!,#REF!)),1)</f>
        <v>0</v>
      </c>
      <c r="AE2435" s="96">
        <f>U2435*IF($AA2435=2021,IF(OR($M2435="Услуги",$M2435="Работы"),#REF!,IF($U2435&lt;&gt;0,#REF!,#REF!)),1)*IF($AA2435=2022,IF(OR($M2435="Услуги",$M2435="Работы"),#REF!,IF($U2435&lt;&gt;0,#REF!,#REF!)),1)*IF($AA2435=2023,IF(OR($M2435="Услуги",$M2435="Работы"),#REF!,IF($U2435&lt;&gt;0,#REF!,#REF!)),1)*IF($AA2435=2024,IF(OR($M2435="Услуги",$M2435="Работы"),#REF!,IF($U2435&lt;&gt;0,#REF!,#REF!)),1)*IF($AA2435=2025,IF(OR($M2435="Услуги",$M2435="Работы"),#REF!,IF($U2435&lt;&gt;0,#REF!,#REF!)),1)</f>
        <v>0</v>
      </c>
      <c r="AF2435" s="96">
        <f>V2435*IF($AA2435=2021,IF(OR($M2435="Услуги",$M2435="Работы"),#REF!,IF($U2435&lt;&gt;0,#REF!,#REF!)),1)*IF($AA2435=2022,IF(OR($M2435="Услуги",$M2435="Работы"),#REF!,IF($U2435&lt;&gt;0,#REF!,#REF!)),1)*IF($AA2435=2023,IF(OR($M2435="Услуги",$M2435="Работы"),#REF!,IF($U2435&lt;&gt;0,#REF!,#REF!)),1)*IF($AA2435=2024,IF(OR($M2435="Услуги",$M2435="Работы"),#REF!,IF($U2435&lt;&gt;0,#REF!,#REF!)),1)*IF($AA2435=2025,IF(OR($M2435="Услуги",$M2435="Работы"),#REF!,IF($U2435&lt;&gt;0,#REF!,#REF!)),1)</f>
        <v>0</v>
      </c>
      <c r="AG2435" s="96">
        <f>W2435*IF($AA2435=2021,IF(OR($M2435="Услуги",$M2435="Работы"),#REF!,IF($U2435&lt;&gt;0,#REF!,#REF!)),1)*IF($AA2435=2022,IF(OR($M2435="Услуги",$M2435="Работы"),#REF!,IF($U2435&lt;&gt;0,#REF!,#REF!)),1)*IF($AA2435=2023,IF(OR($M2435="Услуги",$M2435="Работы"),#REF!,IF($U2435&lt;&gt;0,#REF!,#REF!)),1)*IF($AA2435=2024,IF(OR($M2435="Услуги",$M2435="Работы"),#REF!,IF($U2435&lt;&gt;0,#REF!,#REF!)),1)*IF($AA2435=2025,IF(OR($M2435="Услуги",$M2435="Работы"),#REF!,IF($U2435&lt;&gt;0,#REF!,#REF!)),1)</f>
        <v>0</v>
      </c>
      <c r="AH2435" s="96">
        <f>X2435*IF($AA2435=2021,IF(OR($M2435="Услуги",$M2435="Работы"),#REF!,IF($U2435&lt;&gt;0,#REF!,#REF!)),1)*IF($AA2435=2022,IF(OR($M2435="Услуги",$M2435="Работы"),#REF!,IF($U2435&lt;&gt;0,#REF!,#REF!)),1)*IF($AA2435=2023,IF(OR($M2435="Услуги",$M2435="Работы"),#REF!,IF($U2435&lt;&gt;0,#REF!,#REF!)),1)*IF($AA2435=2024,IF(OR($M2435="Услуги",$M2435="Работы"),#REF!,IF($U2435&lt;&gt;0,#REF!,#REF!)),1)*IF($AA2435=2025,IF(OR($M2435="Услуги",$M2435="Работы"),#REF!,IF($U2435&lt;&gt;0,#REF!,#REF!)),1)</f>
        <v>160000</v>
      </c>
      <c r="AI2435" s="96">
        <f>Y2435*IF($AA2435=2021,IF(OR($M2435="Услуги",$M2435="Работы"),#REF!,IF($U2435&lt;&gt;0,#REF!,#REF!)),1)*IF($AA2435=2022,IF(OR($M2435="Услуги",$M2435="Работы"),#REF!,IF($U2435&lt;&gt;0,#REF!,#REF!)),1)*IF($AA2435=2023,IF(OR($M2435="Услуги",$M2435="Работы"),#REF!,IF($U2435&lt;&gt;0,#REF!,#REF!)),1)*IF($AA2435=2024,IF(OR($M2435="Услуги",$M2435="Работы"),#REF!,IF($U2435&lt;&gt;0,#REF!,#REF!)),1)*IF($AA2435=2025,IF(OR($M2435="Услуги",$M2435="Работы"),#REF!,IF($U2435&lt;&gt;0,#REF!,#REF!)),1)</f>
        <v>0</v>
      </c>
      <c r="AJ2435" s="96">
        <f>Z2435*IF($AA2435=2021,IF(OR($M2435="Услуги",$M2435="Работы"),#REF!,IF($U2435&lt;&gt;0,#REF!,#REF!)),1)*IF($AA2435=2022,IF(OR($M2435="Услуги",$M2435="Работы"),#REF!,IF($U2435&lt;&gt;0,#REF!,#REF!)),1)*IF($AA2435=2023,IF(OR($M2435="Услуги",$M2435="Работы"),#REF!,IF($U2435&lt;&gt;0,#REF!,#REF!)),1)*IF($AA2435=2024,IF(OR($M2435="Услуги",$M2435="Работы"),#REF!,IF($U2435&lt;&gt;0,#REF!,#REF!)),1)*IF($AA2435=2025,IF(OR($M2435="Услуги",$M2435="Работы"),#REF!,IF($U2435&lt;&gt;0,#REF!,#REF!)),1)</f>
        <v>160000</v>
      </c>
    </row>
    <row r="2436" spans="1:36" ht="15" hidden="1" x14ac:dyDescent="0.25">
      <c r="A2436" s="85">
        <v>1</v>
      </c>
      <c r="B2436" s="86" t="s">
        <v>7</v>
      </c>
      <c r="C2436" s="215" t="s">
        <v>596</v>
      </c>
      <c r="D2436" s="85" t="s">
        <v>284</v>
      </c>
      <c r="E2436" s="88" t="s">
        <v>421</v>
      </c>
      <c r="F2436" s="85"/>
      <c r="G2436" s="87" t="e">
        <f>VLOOKUP(D2436,#REF!,2,FALSE)</f>
        <v>#REF!</v>
      </c>
      <c r="H2436" s="85"/>
      <c r="I2436" s="85"/>
      <c r="J2436" s="86" t="s">
        <v>0</v>
      </c>
      <c r="K2436" s="87" t="str">
        <f t="shared" si="672"/>
        <v>Охват ООО «ЕИРЦ ТО» средствами ЦПК</v>
      </c>
      <c r="L2436" s="99" t="s">
        <v>96</v>
      </c>
      <c r="M2436" s="90" t="s">
        <v>532</v>
      </c>
      <c r="N2436" s="85"/>
      <c r="O2436" s="85"/>
      <c r="P2436" s="86"/>
      <c r="Q2436" s="100"/>
      <c r="R2436" s="97">
        <v>0</v>
      </c>
      <c r="S2436" s="95">
        <f>U2436+X2436</f>
        <v>160000</v>
      </c>
      <c r="T2436" s="95">
        <f t="shared" si="665"/>
        <v>0</v>
      </c>
      <c r="U2436" s="98"/>
      <c r="V2436" s="95">
        <f t="shared" si="666"/>
        <v>0</v>
      </c>
      <c r="W2436" s="95">
        <f t="shared" si="668"/>
        <v>0</v>
      </c>
      <c r="X2436" s="98">
        <f>$S$104*0.4</f>
        <v>160000</v>
      </c>
      <c r="Y2436" s="95">
        <f t="shared" si="670"/>
        <v>0</v>
      </c>
      <c r="Z2436" s="95">
        <f t="shared" si="671"/>
        <v>160000</v>
      </c>
      <c r="AA2436" s="243">
        <f>Приоритеты!$E$30+3</f>
        <v>2028</v>
      </c>
      <c r="AB2436" s="247">
        <f t="shared" si="669"/>
        <v>0</v>
      </c>
      <c r="AC2436" s="96">
        <f>S2436*IF($AA2436=2021,IF(OR($M2436="Услуги",$M2436="Работы"),#REF!,IF($U2436&lt;&gt;0,#REF!,#REF!)),1)*IF($AA2436=2022,IF(OR($M2436="Услуги",$M2436="Работы"),#REF!,IF($U2436&lt;&gt;0,#REF!,#REF!)),1)*IF($AA2436=2023,IF(OR($M2436="Услуги",$M2436="Работы"),#REF!,IF($U2436&lt;&gt;0,#REF!,#REF!)),1)*IF($AA2436=2024,IF(OR($M2436="Услуги",$M2436="Работы"),#REF!,IF($U2436&lt;&gt;0,#REF!,#REF!)),1)*IF($AA2436=2025,IF(OR($M2436="Услуги",$M2436="Работы"),#REF!,IF($U2436&lt;&gt;0,#REF!,#REF!)),1)</f>
        <v>160000</v>
      </c>
      <c r="AD2436" s="96">
        <f>T2436*IF($AA2436=2021,IF(OR($M2436="Услуги",$M2436="Работы"),#REF!,IF($U2436&lt;&gt;0,#REF!,#REF!)),1)*IF($AA2436=2022,IF(OR($M2436="Услуги",$M2436="Работы"),#REF!,IF($U2436&lt;&gt;0,#REF!,#REF!)),1)*IF($AA2436=2023,IF(OR($M2436="Услуги",$M2436="Работы"),#REF!,IF($U2436&lt;&gt;0,#REF!,#REF!)),1)*IF($AA2436=2024,IF(OR($M2436="Услуги",$M2436="Работы"),#REF!,IF($U2436&lt;&gt;0,#REF!,#REF!)),1)*IF($AA2436=2025,IF(OR($M2436="Услуги",$M2436="Работы"),#REF!,IF($U2436&lt;&gt;0,#REF!,#REF!)),1)</f>
        <v>0</v>
      </c>
      <c r="AE2436" s="96">
        <f>U2436*IF($AA2436=2021,IF(OR($M2436="Услуги",$M2436="Работы"),#REF!,IF($U2436&lt;&gt;0,#REF!,#REF!)),1)*IF($AA2436=2022,IF(OR($M2436="Услуги",$M2436="Работы"),#REF!,IF($U2436&lt;&gt;0,#REF!,#REF!)),1)*IF($AA2436=2023,IF(OR($M2436="Услуги",$M2436="Работы"),#REF!,IF($U2436&lt;&gt;0,#REF!,#REF!)),1)*IF($AA2436=2024,IF(OR($M2436="Услуги",$M2436="Работы"),#REF!,IF($U2436&lt;&gt;0,#REF!,#REF!)),1)*IF($AA2436=2025,IF(OR($M2436="Услуги",$M2436="Работы"),#REF!,IF($U2436&lt;&gt;0,#REF!,#REF!)),1)</f>
        <v>0</v>
      </c>
      <c r="AF2436" s="96">
        <f>V2436*IF($AA2436=2021,IF(OR($M2436="Услуги",$M2436="Работы"),#REF!,IF($U2436&lt;&gt;0,#REF!,#REF!)),1)*IF($AA2436=2022,IF(OR($M2436="Услуги",$M2436="Работы"),#REF!,IF($U2436&lt;&gt;0,#REF!,#REF!)),1)*IF($AA2436=2023,IF(OR($M2436="Услуги",$M2436="Работы"),#REF!,IF($U2436&lt;&gt;0,#REF!,#REF!)),1)*IF($AA2436=2024,IF(OR($M2436="Услуги",$M2436="Работы"),#REF!,IF($U2436&lt;&gt;0,#REF!,#REF!)),1)*IF($AA2436=2025,IF(OR($M2436="Услуги",$M2436="Работы"),#REF!,IF($U2436&lt;&gt;0,#REF!,#REF!)),1)</f>
        <v>0</v>
      </c>
      <c r="AG2436" s="96">
        <f>W2436*IF($AA2436=2021,IF(OR($M2436="Услуги",$M2436="Работы"),#REF!,IF($U2436&lt;&gt;0,#REF!,#REF!)),1)*IF($AA2436=2022,IF(OR($M2436="Услуги",$M2436="Работы"),#REF!,IF($U2436&lt;&gt;0,#REF!,#REF!)),1)*IF($AA2436=2023,IF(OR($M2436="Услуги",$M2436="Работы"),#REF!,IF($U2436&lt;&gt;0,#REF!,#REF!)),1)*IF($AA2436=2024,IF(OR($M2436="Услуги",$M2436="Работы"),#REF!,IF($U2436&lt;&gt;0,#REF!,#REF!)),1)*IF($AA2436=2025,IF(OR($M2436="Услуги",$M2436="Работы"),#REF!,IF($U2436&lt;&gt;0,#REF!,#REF!)),1)</f>
        <v>0</v>
      </c>
      <c r="AH2436" s="96">
        <f>X2436*IF($AA2436=2021,IF(OR($M2436="Услуги",$M2436="Работы"),#REF!,IF($U2436&lt;&gt;0,#REF!,#REF!)),1)*IF($AA2436=2022,IF(OR($M2436="Услуги",$M2436="Работы"),#REF!,IF($U2436&lt;&gt;0,#REF!,#REF!)),1)*IF($AA2436=2023,IF(OR($M2436="Услуги",$M2436="Работы"),#REF!,IF($U2436&lt;&gt;0,#REF!,#REF!)),1)*IF($AA2436=2024,IF(OR($M2436="Услуги",$M2436="Работы"),#REF!,IF($U2436&lt;&gt;0,#REF!,#REF!)),1)*IF($AA2436=2025,IF(OR($M2436="Услуги",$M2436="Работы"),#REF!,IF($U2436&lt;&gt;0,#REF!,#REF!)),1)</f>
        <v>160000</v>
      </c>
      <c r="AI2436" s="96">
        <f>Y2436*IF($AA2436=2021,IF(OR($M2436="Услуги",$M2436="Работы"),#REF!,IF($U2436&lt;&gt;0,#REF!,#REF!)),1)*IF($AA2436=2022,IF(OR($M2436="Услуги",$M2436="Работы"),#REF!,IF($U2436&lt;&gt;0,#REF!,#REF!)),1)*IF($AA2436=2023,IF(OR($M2436="Услуги",$M2436="Работы"),#REF!,IF($U2436&lt;&gt;0,#REF!,#REF!)),1)*IF($AA2436=2024,IF(OR($M2436="Услуги",$M2436="Работы"),#REF!,IF($U2436&lt;&gt;0,#REF!,#REF!)),1)*IF($AA2436=2025,IF(OR($M2436="Услуги",$M2436="Работы"),#REF!,IF($U2436&lt;&gt;0,#REF!,#REF!)),1)</f>
        <v>0</v>
      </c>
      <c r="AJ2436" s="96">
        <f>Z2436*IF($AA2436=2021,IF(OR($M2436="Услуги",$M2436="Работы"),#REF!,IF($U2436&lt;&gt;0,#REF!,#REF!)),1)*IF($AA2436=2022,IF(OR($M2436="Услуги",$M2436="Работы"),#REF!,IF($U2436&lt;&gt;0,#REF!,#REF!)),1)*IF($AA2436=2023,IF(OR($M2436="Услуги",$M2436="Работы"),#REF!,IF($U2436&lt;&gt;0,#REF!,#REF!)),1)*IF($AA2436=2024,IF(OR($M2436="Услуги",$M2436="Работы"),#REF!,IF($U2436&lt;&gt;0,#REF!,#REF!)),1)*IF($AA2436=2025,IF(OR($M2436="Услуги",$M2436="Работы"),#REF!,IF($U2436&lt;&gt;0,#REF!,#REF!)),1)</f>
        <v>160000</v>
      </c>
    </row>
    <row r="2437" spans="1:36" ht="15" hidden="1" x14ac:dyDescent="0.25">
      <c r="A2437" s="85">
        <v>1</v>
      </c>
      <c r="B2437" s="86" t="s">
        <v>7</v>
      </c>
      <c r="C2437" s="215" t="s">
        <v>596</v>
      </c>
      <c r="D2437" s="85" t="s">
        <v>284</v>
      </c>
      <c r="E2437" s="88" t="s">
        <v>421</v>
      </c>
      <c r="F2437" s="85"/>
      <c r="G2437" s="87" t="e">
        <f>VLOOKUP(D2437,#REF!,2,FALSE)</f>
        <v>#REF!</v>
      </c>
      <c r="H2437" s="85"/>
      <c r="I2437" s="85"/>
      <c r="J2437" s="86" t="s">
        <v>0</v>
      </c>
      <c r="K2437" s="87" t="str">
        <f t="shared" si="672"/>
        <v>Охват ООО «ЕИРЦ ТО» средствами ЦПК</v>
      </c>
      <c r="L2437" s="99" t="s">
        <v>96</v>
      </c>
      <c r="M2437" s="90" t="s">
        <v>532</v>
      </c>
      <c r="N2437" s="85"/>
      <c r="O2437" s="85"/>
      <c r="P2437" s="86"/>
      <c r="Q2437" s="100"/>
      <c r="R2437" s="97">
        <v>0</v>
      </c>
      <c r="S2437" s="95">
        <f>U2437+X2437</f>
        <v>160000</v>
      </c>
      <c r="T2437" s="95">
        <f t="shared" si="665"/>
        <v>0</v>
      </c>
      <c r="U2437" s="98"/>
      <c r="V2437" s="95">
        <f t="shared" si="666"/>
        <v>0</v>
      </c>
      <c r="W2437" s="95">
        <f t="shared" si="668"/>
        <v>0</v>
      </c>
      <c r="X2437" s="98">
        <f>$S$104*0.4</f>
        <v>160000</v>
      </c>
      <c r="Y2437" s="95">
        <f t="shared" si="670"/>
        <v>0</v>
      </c>
      <c r="Z2437" s="95">
        <f t="shared" si="671"/>
        <v>160000</v>
      </c>
      <c r="AA2437" s="243">
        <f>Приоритеты!$E$30+4</f>
        <v>2029</v>
      </c>
      <c r="AB2437" s="247">
        <f t="shared" si="669"/>
        <v>0</v>
      </c>
      <c r="AC2437" s="96">
        <f>S2437*IF($AA2437=2021,IF(OR($M2437="Услуги",$M2437="Работы"),#REF!,IF($U2437&lt;&gt;0,#REF!,#REF!)),1)*IF($AA2437=2022,IF(OR($M2437="Услуги",$M2437="Работы"),#REF!,IF($U2437&lt;&gt;0,#REF!,#REF!)),1)*IF($AA2437=2023,IF(OR($M2437="Услуги",$M2437="Работы"),#REF!,IF($U2437&lt;&gt;0,#REF!,#REF!)),1)*IF($AA2437=2024,IF(OR($M2437="Услуги",$M2437="Работы"),#REF!,IF($U2437&lt;&gt;0,#REF!,#REF!)),1)*IF($AA2437=2025,IF(OR($M2437="Услуги",$M2437="Работы"),#REF!,IF($U2437&lt;&gt;0,#REF!,#REF!)),1)</f>
        <v>160000</v>
      </c>
      <c r="AD2437" s="96">
        <f>T2437*IF($AA2437=2021,IF(OR($M2437="Услуги",$M2437="Работы"),#REF!,IF($U2437&lt;&gt;0,#REF!,#REF!)),1)*IF($AA2437=2022,IF(OR($M2437="Услуги",$M2437="Работы"),#REF!,IF($U2437&lt;&gt;0,#REF!,#REF!)),1)*IF($AA2437=2023,IF(OR($M2437="Услуги",$M2437="Работы"),#REF!,IF($U2437&lt;&gt;0,#REF!,#REF!)),1)*IF($AA2437=2024,IF(OR($M2437="Услуги",$M2437="Работы"),#REF!,IF($U2437&lt;&gt;0,#REF!,#REF!)),1)*IF($AA2437=2025,IF(OR($M2437="Услуги",$M2437="Работы"),#REF!,IF($U2437&lt;&gt;0,#REF!,#REF!)),1)</f>
        <v>0</v>
      </c>
      <c r="AE2437" s="96">
        <f>U2437*IF($AA2437=2021,IF(OR($M2437="Услуги",$M2437="Работы"),#REF!,IF($U2437&lt;&gt;0,#REF!,#REF!)),1)*IF($AA2437=2022,IF(OR($M2437="Услуги",$M2437="Работы"),#REF!,IF($U2437&lt;&gt;0,#REF!,#REF!)),1)*IF($AA2437=2023,IF(OR($M2437="Услуги",$M2437="Работы"),#REF!,IF($U2437&lt;&gt;0,#REF!,#REF!)),1)*IF($AA2437=2024,IF(OR($M2437="Услуги",$M2437="Работы"),#REF!,IF($U2437&lt;&gt;0,#REF!,#REF!)),1)*IF($AA2437=2025,IF(OR($M2437="Услуги",$M2437="Работы"),#REF!,IF($U2437&lt;&gt;0,#REF!,#REF!)),1)</f>
        <v>0</v>
      </c>
      <c r="AF2437" s="96">
        <f>V2437*IF($AA2437=2021,IF(OR($M2437="Услуги",$M2437="Работы"),#REF!,IF($U2437&lt;&gt;0,#REF!,#REF!)),1)*IF($AA2437=2022,IF(OR($M2437="Услуги",$M2437="Работы"),#REF!,IF($U2437&lt;&gt;0,#REF!,#REF!)),1)*IF($AA2437=2023,IF(OR($M2437="Услуги",$M2437="Работы"),#REF!,IF($U2437&lt;&gt;0,#REF!,#REF!)),1)*IF($AA2437=2024,IF(OR($M2437="Услуги",$M2437="Работы"),#REF!,IF($U2437&lt;&gt;0,#REF!,#REF!)),1)*IF($AA2437=2025,IF(OR($M2437="Услуги",$M2437="Работы"),#REF!,IF($U2437&lt;&gt;0,#REF!,#REF!)),1)</f>
        <v>0</v>
      </c>
      <c r="AG2437" s="96">
        <f>W2437*IF($AA2437=2021,IF(OR($M2437="Услуги",$M2437="Работы"),#REF!,IF($U2437&lt;&gt;0,#REF!,#REF!)),1)*IF($AA2437=2022,IF(OR($M2437="Услуги",$M2437="Работы"),#REF!,IF($U2437&lt;&gt;0,#REF!,#REF!)),1)*IF($AA2437=2023,IF(OR($M2437="Услуги",$M2437="Работы"),#REF!,IF($U2437&lt;&gt;0,#REF!,#REF!)),1)*IF($AA2437=2024,IF(OR($M2437="Услуги",$M2437="Работы"),#REF!,IF($U2437&lt;&gt;0,#REF!,#REF!)),1)*IF($AA2437=2025,IF(OR($M2437="Услуги",$M2437="Работы"),#REF!,IF($U2437&lt;&gt;0,#REF!,#REF!)),1)</f>
        <v>0</v>
      </c>
      <c r="AH2437" s="96">
        <f>X2437*IF($AA2437=2021,IF(OR($M2437="Услуги",$M2437="Работы"),#REF!,IF($U2437&lt;&gt;0,#REF!,#REF!)),1)*IF($AA2437=2022,IF(OR($M2437="Услуги",$M2437="Работы"),#REF!,IF($U2437&lt;&gt;0,#REF!,#REF!)),1)*IF($AA2437=2023,IF(OR($M2437="Услуги",$M2437="Работы"),#REF!,IF($U2437&lt;&gt;0,#REF!,#REF!)),1)*IF($AA2437=2024,IF(OR($M2437="Услуги",$M2437="Работы"),#REF!,IF($U2437&lt;&gt;0,#REF!,#REF!)),1)*IF($AA2437=2025,IF(OR($M2437="Услуги",$M2437="Работы"),#REF!,IF($U2437&lt;&gt;0,#REF!,#REF!)),1)</f>
        <v>160000</v>
      </c>
      <c r="AI2437" s="96">
        <f>Y2437*IF($AA2437=2021,IF(OR($M2437="Услуги",$M2437="Работы"),#REF!,IF($U2437&lt;&gt;0,#REF!,#REF!)),1)*IF($AA2437=2022,IF(OR($M2437="Услуги",$M2437="Работы"),#REF!,IF($U2437&lt;&gt;0,#REF!,#REF!)),1)*IF($AA2437=2023,IF(OR($M2437="Услуги",$M2437="Работы"),#REF!,IF($U2437&lt;&gt;0,#REF!,#REF!)),1)*IF($AA2437=2024,IF(OR($M2437="Услуги",$M2437="Работы"),#REF!,IF($U2437&lt;&gt;0,#REF!,#REF!)),1)*IF($AA2437=2025,IF(OR($M2437="Услуги",$M2437="Работы"),#REF!,IF($U2437&lt;&gt;0,#REF!,#REF!)),1)</f>
        <v>0</v>
      </c>
      <c r="AJ2437" s="96">
        <f>Z2437*IF($AA2437=2021,IF(OR($M2437="Услуги",$M2437="Работы"),#REF!,IF($U2437&lt;&gt;0,#REF!,#REF!)),1)*IF($AA2437=2022,IF(OR($M2437="Услуги",$M2437="Работы"),#REF!,IF($U2437&lt;&gt;0,#REF!,#REF!)),1)*IF($AA2437=2023,IF(OR($M2437="Услуги",$M2437="Работы"),#REF!,IF($U2437&lt;&gt;0,#REF!,#REF!)),1)*IF($AA2437=2024,IF(OR($M2437="Услуги",$M2437="Работы"),#REF!,IF($U2437&lt;&gt;0,#REF!,#REF!)),1)*IF($AA2437=2025,IF(OR($M2437="Услуги",$M2437="Работы"),#REF!,IF($U2437&lt;&gt;0,#REF!,#REF!)),1)</f>
        <v>160000</v>
      </c>
    </row>
    <row r="2438" spans="1:36" ht="15" hidden="1" x14ac:dyDescent="0.25">
      <c r="A2438" s="85">
        <v>1</v>
      </c>
      <c r="B2438" s="86" t="s">
        <v>7</v>
      </c>
      <c r="C2438" s="215" t="s">
        <v>596</v>
      </c>
      <c r="D2438" s="85" t="s">
        <v>19</v>
      </c>
      <c r="E2438" s="60" t="s">
        <v>423</v>
      </c>
      <c r="F2438" s="85"/>
      <c r="G2438" s="87" t="e">
        <f>VLOOKUP(D2438,#REF!,2,FALSE)</f>
        <v>#REF!</v>
      </c>
      <c r="H2438" s="85"/>
      <c r="I2438" s="85"/>
      <c r="J2438" s="86" t="s">
        <v>0</v>
      </c>
      <c r="K2438" s="87" t="str">
        <f t="shared" si="672"/>
        <v>Охват ООО «БГК» средствами ЦПК</v>
      </c>
      <c r="L2438" s="99" t="s">
        <v>96</v>
      </c>
      <c r="M2438" s="90" t="s">
        <v>532</v>
      </c>
      <c r="N2438" s="85"/>
      <c r="O2438" s="85"/>
      <c r="P2438" s="86"/>
      <c r="Q2438" s="100"/>
      <c r="R2438" s="97">
        <v>0</v>
      </c>
      <c r="S2438" s="98">
        <f>5800000*0.4</f>
        <v>2320000</v>
      </c>
      <c r="T2438" s="95">
        <f t="shared" si="665"/>
        <v>0</v>
      </c>
      <c r="U2438" s="98"/>
      <c r="V2438" s="95">
        <f t="shared" si="666"/>
        <v>0</v>
      </c>
      <c r="W2438" s="95">
        <f t="shared" si="668"/>
        <v>0</v>
      </c>
      <c r="X2438" s="98">
        <f>5800000*0.4</f>
        <v>2320000</v>
      </c>
      <c r="Y2438" s="95">
        <f t="shared" si="670"/>
        <v>0</v>
      </c>
      <c r="Z2438" s="95">
        <f t="shared" si="671"/>
        <v>2320000</v>
      </c>
      <c r="AA2438" s="243">
        <f>Приоритеты!$E$28+3</f>
        <v>2027</v>
      </c>
      <c r="AB2438" s="247">
        <f t="shared" si="669"/>
        <v>0</v>
      </c>
      <c r="AC2438" s="96">
        <f>S2438*IF($AA2438=2021,IF(OR($M2438="Услуги",$M2438="Работы"),#REF!,IF($U2438&lt;&gt;0,#REF!,#REF!)),1)*IF($AA2438=2022,IF(OR($M2438="Услуги",$M2438="Работы"),#REF!,IF($U2438&lt;&gt;0,#REF!,#REF!)),1)*IF($AA2438=2023,IF(OR($M2438="Услуги",$M2438="Работы"),#REF!,IF($U2438&lt;&gt;0,#REF!,#REF!)),1)*IF($AA2438=2024,IF(OR($M2438="Услуги",$M2438="Работы"),#REF!,IF($U2438&lt;&gt;0,#REF!,#REF!)),1)*IF($AA2438=2025,IF(OR($M2438="Услуги",$M2438="Работы"),#REF!,IF($U2438&lt;&gt;0,#REF!,#REF!)),1)</f>
        <v>2320000</v>
      </c>
      <c r="AD2438" s="96">
        <f>T2438*IF($AA2438=2021,IF(OR($M2438="Услуги",$M2438="Работы"),#REF!,IF($U2438&lt;&gt;0,#REF!,#REF!)),1)*IF($AA2438=2022,IF(OR($M2438="Услуги",$M2438="Работы"),#REF!,IF($U2438&lt;&gt;0,#REF!,#REF!)),1)*IF($AA2438=2023,IF(OR($M2438="Услуги",$M2438="Работы"),#REF!,IF($U2438&lt;&gt;0,#REF!,#REF!)),1)*IF($AA2438=2024,IF(OR($M2438="Услуги",$M2438="Работы"),#REF!,IF($U2438&lt;&gt;0,#REF!,#REF!)),1)*IF($AA2438=2025,IF(OR($M2438="Услуги",$M2438="Работы"),#REF!,IF($U2438&lt;&gt;0,#REF!,#REF!)),1)</f>
        <v>0</v>
      </c>
      <c r="AE2438" s="96">
        <f>U2438*IF($AA2438=2021,IF(OR($M2438="Услуги",$M2438="Работы"),#REF!,IF($U2438&lt;&gt;0,#REF!,#REF!)),1)*IF($AA2438=2022,IF(OR($M2438="Услуги",$M2438="Работы"),#REF!,IF($U2438&lt;&gt;0,#REF!,#REF!)),1)*IF($AA2438=2023,IF(OR($M2438="Услуги",$M2438="Работы"),#REF!,IF($U2438&lt;&gt;0,#REF!,#REF!)),1)*IF($AA2438=2024,IF(OR($M2438="Услуги",$M2438="Работы"),#REF!,IF($U2438&lt;&gt;0,#REF!,#REF!)),1)*IF($AA2438=2025,IF(OR($M2438="Услуги",$M2438="Работы"),#REF!,IF($U2438&lt;&gt;0,#REF!,#REF!)),1)</f>
        <v>0</v>
      </c>
      <c r="AF2438" s="96">
        <f>V2438*IF($AA2438=2021,IF(OR($M2438="Услуги",$M2438="Работы"),#REF!,IF($U2438&lt;&gt;0,#REF!,#REF!)),1)*IF($AA2438=2022,IF(OR($M2438="Услуги",$M2438="Работы"),#REF!,IF($U2438&lt;&gt;0,#REF!,#REF!)),1)*IF($AA2438=2023,IF(OR($M2438="Услуги",$M2438="Работы"),#REF!,IF($U2438&lt;&gt;0,#REF!,#REF!)),1)*IF($AA2438=2024,IF(OR($M2438="Услуги",$M2438="Работы"),#REF!,IF($U2438&lt;&gt;0,#REF!,#REF!)),1)*IF($AA2438=2025,IF(OR($M2438="Услуги",$M2438="Работы"),#REF!,IF($U2438&lt;&gt;0,#REF!,#REF!)),1)</f>
        <v>0</v>
      </c>
      <c r="AG2438" s="96">
        <f>W2438*IF($AA2438=2021,IF(OR($M2438="Услуги",$M2438="Работы"),#REF!,IF($U2438&lt;&gt;0,#REF!,#REF!)),1)*IF($AA2438=2022,IF(OR($M2438="Услуги",$M2438="Работы"),#REF!,IF($U2438&lt;&gt;0,#REF!,#REF!)),1)*IF($AA2438=2023,IF(OR($M2438="Услуги",$M2438="Работы"),#REF!,IF($U2438&lt;&gt;0,#REF!,#REF!)),1)*IF($AA2438=2024,IF(OR($M2438="Услуги",$M2438="Работы"),#REF!,IF($U2438&lt;&gt;0,#REF!,#REF!)),1)*IF($AA2438=2025,IF(OR($M2438="Услуги",$M2438="Работы"),#REF!,IF($U2438&lt;&gt;0,#REF!,#REF!)),1)</f>
        <v>0</v>
      </c>
      <c r="AH2438" s="96">
        <f>X2438*IF($AA2438=2021,IF(OR($M2438="Услуги",$M2438="Работы"),#REF!,IF($U2438&lt;&gt;0,#REF!,#REF!)),1)*IF($AA2438=2022,IF(OR($M2438="Услуги",$M2438="Работы"),#REF!,IF($U2438&lt;&gt;0,#REF!,#REF!)),1)*IF($AA2438=2023,IF(OR($M2438="Услуги",$M2438="Работы"),#REF!,IF($U2438&lt;&gt;0,#REF!,#REF!)),1)*IF($AA2438=2024,IF(OR($M2438="Услуги",$M2438="Работы"),#REF!,IF($U2438&lt;&gt;0,#REF!,#REF!)),1)*IF($AA2438=2025,IF(OR($M2438="Услуги",$M2438="Работы"),#REF!,IF($U2438&lt;&gt;0,#REF!,#REF!)),1)</f>
        <v>2320000</v>
      </c>
      <c r="AI2438" s="96">
        <f>Y2438*IF($AA2438=2021,IF(OR($M2438="Услуги",$M2438="Работы"),#REF!,IF($U2438&lt;&gt;0,#REF!,#REF!)),1)*IF($AA2438=2022,IF(OR($M2438="Услуги",$M2438="Работы"),#REF!,IF($U2438&lt;&gt;0,#REF!,#REF!)),1)*IF($AA2438=2023,IF(OR($M2438="Услуги",$M2438="Работы"),#REF!,IF($U2438&lt;&gt;0,#REF!,#REF!)),1)*IF($AA2438=2024,IF(OR($M2438="Услуги",$M2438="Работы"),#REF!,IF($U2438&lt;&gt;0,#REF!,#REF!)),1)*IF($AA2438=2025,IF(OR($M2438="Услуги",$M2438="Работы"),#REF!,IF($U2438&lt;&gt;0,#REF!,#REF!)),1)</f>
        <v>0</v>
      </c>
      <c r="AJ2438" s="96">
        <f>Z2438*IF($AA2438=2021,IF(OR($M2438="Услуги",$M2438="Работы"),#REF!,IF($U2438&lt;&gt;0,#REF!,#REF!)),1)*IF($AA2438=2022,IF(OR($M2438="Услуги",$M2438="Работы"),#REF!,IF($U2438&lt;&gt;0,#REF!,#REF!)),1)*IF($AA2438=2023,IF(OR($M2438="Услуги",$M2438="Работы"),#REF!,IF($U2438&lt;&gt;0,#REF!,#REF!)),1)*IF($AA2438=2024,IF(OR($M2438="Услуги",$M2438="Работы"),#REF!,IF($U2438&lt;&gt;0,#REF!,#REF!)),1)*IF($AA2438=2025,IF(OR($M2438="Услуги",$M2438="Работы"),#REF!,IF($U2438&lt;&gt;0,#REF!,#REF!)),1)</f>
        <v>2320000</v>
      </c>
    </row>
    <row r="2439" spans="1:36" ht="15" hidden="1" x14ac:dyDescent="0.25">
      <c r="A2439" s="85">
        <v>1</v>
      </c>
      <c r="B2439" s="86" t="s">
        <v>7</v>
      </c>
      <c r="C2439" s="215" t="s">
        <v>596</v>
      </c>
      <c r="D2439" s="85" t="s">
        <v>19</v>
      </c>
      <c r="E2439" s="60" t="s">
        <v>423</v>
      </c>
      <c r="F2439" s="85"/>
      <c r="G2439" s="87" t="e">
        <f>VLOOKUP(D2439,#REF!,2,FALSE)</f>
        <v>#REF!</v>
      </c>
      <c r="H2439" s="85"/>
      <c r="I2439" s="85"/>
      <c r="J2439" s="86" t="s">
        <v>0</v>
      </c>
      <c r="K2439" s="87" t="str">
        <f t="shared" si="672"/>
        <v>Охват ООО «БГК» средствами ЦПК</v>
      </c>
      <c r="L2439" s="99" t="s">
        <v>96</v>
      </c>
      <c r="M2439" s="90" t="s">
        <v>532</v>
      </c>
      <c r="N2439" s="85"/>
      <c r="O2439" s="85"/>
      <c r="P2439" s="86"/>
      <c r="Q2439" s="100"/>
      <c r="R2439" s="97">
        <v>0</v>
      </c>
      <c r="S2439" s="98">
        <f>5800000*0.4</f>
        <v>2320000</v>
      </c>
      <c r="T2439" s="95">
        <f t="shared" si="665"/>
        <v>0</v>
      </c>
      <c r="U2439" s="98"/>
      <c r="V2439" s="95">
        <f t="shared" si="666"/>
        <v>0</v>
      </c>
      <c r="W2439" s="95">
        <f t="shared" si="668"/>
        <v>0</v>
      </c>
      <c r="X2439" s="98">
        <f>5800000*0.4</f>
        <v>2320000</v>
      </c>
      <c r="Y2439" s="95">
        <f t="shared" si="670"/>
        <v>0</v>
      </c>
      <c r="Z2439" s="95">
        <f t="shared" si="671"/>
        <v>2320000</v>
      </c>
      <c r="AA2439" s="243">
        <f>Приоритеты!$E$28+4</f>
        <v>2028</v>
      </c>
      <c r="AB2439" s="247">
        <f t="shared" si="669"/>
        <v>0</v>
      </c>
      <c r="AC2439" s="96">
        <f>S2439*IF($AA2439=2021,IF(OR($M2439="Услуги",$M2439="Работы"),#REF!,IF($U2439&lt;&gt;0,#REF!,#REF!)),1)*IF($AA2439=2022,IF(OR($M2439="Услуги",$M2439="Работы"),#REF!,IF($U2439&lt;&gt;0,#REF!,#REF!)),1)*IF($AA2439=2023,IF(OR($M2439="Услуги",$M2439="Работы"),#REF!,IF($U2439&lt;&gt;0,#REF!,#REF!)),1)*IF($AA2439=2024,IF(OR($M2439="Услуги",$M2439="Работы"),#REF!,IF($U2439&lt;&gt;0,#REF!,#REF!)),1)*IF($AA2439=2025,IF(OR($M2439="Услуги",$M2439="Работы"),#REF!,IF($U2439&lt;&gt;0,#REF!,#REF!)),1)</f>
        <v>2320000</v>
      </c>
      <c r="AD2439" s="96">
        <f>T2439*IF($AA2439=2021,IF(OR($M2439="Услуги",$M2439="Работы"),#REF!,IF($U2439&lt;&gt;0,#REF!,#REF!)),1)*IF($AA2439=2022,IF(OR($M2439="Услуги",$M2439="Работы"),#REF!,IF($U2439&lt;&gt;0,#REF!,#REF!)),1)*IF($AA2439=2023,IF(OR($M2439="Услуги",$M2439="Работы"),#REF!,IF($U2439&lt;&gt;0,#REF!,#REF!)),1)*IF($AA2439=2024,IF(OR($M2439="Услуги",$M2439="Работы"),#REF!,IF($U2439&lt;&gt;0,#REF!,#REF!)),1)*IF($AA2439=2025,IF(OR($M2439="Услуги",$M2439="Работы"),#REF!,IF($U2439&lt;&gt;0,#REF!,#REF!)),1)</f>
        <v>0</v>
      </c>
      <c r="AE2439" s="96">
        <f>U2439*IF($AA2439=2021,IF(OR($M2439="Услуги",$M2439="Работы"),#REF!,IF($U2439&lt;&gt;0,#REF!,#REF!)),1)*IF($AA2439=2022,IF(OR($M2439="Услуги",$M2439="Работы"),#REF!,IF($U2439&lt;&gt;0,#REF!,#REF!)),1)*IF($AA2439=2023,IF(OR($M2439="Услуги",$M2439="Работы"),#REF!,IF($U2439&lt;&gt;0,#REF!,#REF!)),1)*IF($AA2439=2024,IF(OR($M2439="Услуги",$M2439="Работы"),#REF!,IF($U2439&lt;&gt;0,#REF!,#REF!)),1)*IF($AA2439=2025,IF(OR($M2439="Услуги",$M2439="Работы"),#REF!,IF($U2439&lt;&gt;0,#REF!,#REF!)),1)</f>
        <v>0</v>
      </c>
      <c r="AF2439" s="96">
        <f>V2439*IF($AA2439=2021,IF(OR($M2439="Услуги",$M2439="Работы"),#REF!,IF($U2439&lt;&gt;0,#REF!,#REF!)),1)*IF($AA2439=2022,IF(OR($M2439="Услуги",$M2439="Работы"),#REF!,IF($U2439&lt;&gt;0,#REF!,#REF!)),1)*IF($AA2439=2023,IF(OR($M2439="Услуги",$M2439="Работы"),#REF!,IF($U2439&lt;&gt;0,#REF!,#REF!)),1)*IF($AA2439=2024,IF(OR($M2439="Услуги",$M2439="Работы"),#REF!,IF($U2439&lt;&gt;0,#REF!,#REF!)),1)*IF($AA2439=2025,IF(OR($M2439="Услуги",$M2439="Работы"),#REF!,IF($U2439&lt;&gt;0,#REF!,#REF!)),1)</f>
        <v>0</v>
      </c>
      <c r="AG2439" s="96">
        <f>W2439*IF($AA2439=2021,IF(OR($M2439="Услуги",$M2439="Работы"),#REF!,IF($U2439&lt;&gt;0,#REF!,#REF!)),1)*IF($AA2439=2022,IF(OR($M2439="Услуги",$M2439="Работы"),#REF!,IF($U2439&lt;&gt;0,#REF!,#REF!)),1)*IF($AA2439=2023,IF(OR($M2439="Услуги",$M2439="Работы"),#REF!,IF($U2439&lt;&gt;0,#REF!,#REF!)),1)*IF($AA2439=2024,IF(OR($M2439="Услуги",$M2439="Работы"),#REF!,IF($U2439&lt;&gt;0,#REF!,#REF!)),1)*IF($AA2439=2025,IF(OR($M2439="Услуги",$M2439="Работы"),#REF!,IF($U2439&lt;&gt;0,#REF!,#REF!)),1)</f>
        <v>0</v>
      </c>
      <c r="AH2439" s="96">
        <f>X2439*IF($AA2439=2021,IF(OR($M2439="Услуги",$M2439="Работы"),#REF!,IF($U2439&lt;&gt;0,#REF!,#REF!)),1)*IF($AA2439=2022,IF(OR($M2439="Услуги",$M2439="Работы"),#REF!,IF($U2439&lt;&gt;0,#REF!,#REF!)),1)*IF($AA2439=2023,IF(OR($M2439="Услуги",$M2439="Работы"),#REF!,IF($U2439&lt;&gt;0,#REF!,#REF!)),1)*IF($AA2439=2024,IF(OR($M2439="Услуги",$M2439="Работы"),#REF!,IF($U2439&lt;&gt;0,#REF!,#REF!)),1)*IF($AA2439=2025,IF(OR($M2439="Услуги",$M2439="Работы"),#REF!,IF($U2439&lt;&gt;0,#REF!,#REF!)),1)</f>
        <v>2320000</v>
      </c>
      <c r="AI2439" s="96">
        <f>Y2439*IF($AA2439=2021,IF(OR($M2439="Услуги",$M2439="Работы"),#REF!,IF($U2439&lt;&gt;0,#REF!,#REF!)),1)*IF($AA2439=2022,IF(OR($M2439="Услуги",$M2439="Работы"),#REF!,IF($U2439&lt;&gt;0,#REF!,#REF!)),1)*IF($AA2439=2023,IF(OR($M2439="Услуги",$M2439="Работы"),#REF!,IF($U2439&lt;&gt;0,#REF!,#REF!)),1)*IF($AA2439=2024,IF(OR($M2439="Услуги",$M2439="Работы"),#REF!,IF($U2439&lt;&gt;0,#REF!,#REF!)),1)*IF($AA2439=2025,IF(OR($M2439="Услуги",$M2439="Работы"),#REF!,IF($U2439&lt;&gt;0,#REF!,#REF!)),1)</f>
        <v>0</v>
      </c>
      <c r="AJ2439" s="96">
        <f>Z2439*IF($AA2439=2021,IF(OR($M2439="Услуги",$M2439="Работы"),#REF!,IF($U2439&lt;&gt;0,#REF!,#REF!)),1)*IF($AA2439=2022,IF(OR($M2439="Услуги",$M2439="Работы"),#REF!,IF($U2439&lt;&gt;0,#REF!,#REF!)),1)*IF($AA2439=2023,IF(OR($M2439="Услуги",$M2439="Работы"),#REF!,IF($U2439&lt;&gt;0,#REF!,#REF!)),1)*IF($AA2439=2024,IF(OR($M2439="Услуги",$M2439="Работы"),#REF!,IF($U2439&lt;&gt;0,#REF!,#REF!)),1)*IF($AA2439=2025,IF(OR($M2439="Услуги",$M2439="Работы"),#REF!,IF($U2439&lt;&gt;0,#REF!,#REF!)),1)</f>
        <v>2320000</v>
      </c>
    </row>
    <row r="2440" spans="1:36" ht="15" hidden="1" x14ac:dyDescent="0.25">
      <c r="A2440" s="85">
        <v>1</v>
      </c>
      <c r="B2440" s="86" t="s">
        <v>7</v>
      </c>
      <c r="C2440" s="215" t="s">
        <v>596</v>
      </c>
      <c r="D2440" s="85" t="s">
        <v>33</v>
      </c>
      <c r="E2440" s="60" t="s">
        <v>529</v>
      </c>
      <c r="F2440" s="85"/>
      <c r="G2440" s="87" t="e">
        <f>VLOOKUP(D2440,#REF!,2,FALSE)</f>
        <v>#REF!</v>
      </c>
      <c r="H2440" s="85"/>
      <c r="I2440" s="85"/>
      <c r="J2440" s="86" t="s">
        <v>0</v>
      </c>
      <c r="K2440" s="87" t="str">
        <f t="shared" si="672"/>
        <v>Охват ООО «Башэнерготранс» средствами ЦПК</v>
      </c>
      <c r="L2440" s="99" t="s">
        <v>96</v>
      </c>
      <c r="M2440" s="86" t="s">
        <v>4</v>
      </c>
      <c r="N2440" s="85"/>
      <c r="O2440" s="85"/>
      <c r="P2440" s="86"/>
      <c r="Q2440" s="100"/>
      <c r="R2440" s="97">
        <v>0</v>
      </c>
      <c r="S2440" s="95">
        <f t="shared" ref="S2440:S2447" si="673">U2440+X2440</f>
        <v>160000</v>
      </c>
      <c r="T2440" s="95">
        <f t="shared" si="665"/>
        <v>0</v>
      </c>
      <c r="U2440" s="98"/>
      <c r="V2440" s="95">
        <f t="shared" si="666"/>
        <v>0</v>
      </c>
      <c r="W2440" s="95">
        <f t="shared" si="668"/>
        <v>0</v>
      </c>
      <c r="X2440" s="98">
        <v>160000</v>
      </c>
      <c r="Y2440" s="95">
        <f t="shared" si="670"/>
        <v>0</v>
      </c>
      <c r="Z2440" s="95">
        <f t="shared" si="671"/>
        <v>160000</v>
      </c>
      <c r="AA2440" s="243">
        <f>Приоритеты!$E$27+1</f>
        <v>2026</v>
      </c>
      <c r="AB2440" s="247">
        <f t="shared" si="669"/>
        <v>0</v>
      </c>
      <c r="AC2440" s="96">
        <f>S2440*IF($AA2440=2021,IF(OR($M2440="Услуги",$M2440="Работы"),#REF!,IF($U2440&lt;&gt;0,#REF!,#REF!)),1)*IF($AA2440=2022,IF(OR($M2440="Услуги",$M2440="Работы"),#REF!,IF($U2440&lt;&gt;0,#REF!,#REF!)),1)*IF($AA2440=2023,IF(OR($M2440="Услуги",$M2440="Работы"),#REF!,IF($U2440&lt;&gt;0,#REF!,#REF!)),1)*IF($AA2440=2024,IF(OR($M2440="Услуги",$M2440="Работы"),#REF!,IF($U2440&lt;&gt;0,#REF!,#REF!)),1)*IF($AA2440=2025,IF(OR($M2440="Услуги",$M2440="Работы"),#REF!,IF($U2440&lt;&gt;0,#REF!,#REF!)),1)</f>
        <v>160000</v>
      </c>
      <c r="AD2440" s="96">
        <f>T2440*IF($AA2440=2021,IF(OR($M2440="Услуги",$M2440="Работы"),#REF!,IF($U2440&lt;&gt;0,#REF!,#REF!)),1)*IF($AA2440=2022,IF(OR($M2440="Услуги",$M2440="Работы"),#REF!,IF($U2440&lt;&gt;0,#REF!,#REF!)),1)*IF($AA2440=2023,IF(OR($M2440="Услуги",$M2440="Работы"),#REF!,IF($U2440&lt;&gt;0,#REF!,#REF!)),1)*IF($AA2440=2024,IF(OR($M2440="Услуги",$M2440="Работы"),#REF!,IF($U2440&lt;&gt;0,#REF!,#REF!)),1)*IF($AA2440=2025,IF(OR($M2440="Услуги",$M2440="Работы"),#REF!,IF($U2440&lt;&gt;0,#REF!,#REF!)),1)</f>
        <v>0</v>
      </c>
      <c r="AE2440" s="96">
        <f>U2440*IF($AA2440=2021,IF(OR($M2440="Услуги",$M2440="Работы"),#REF!,IF($U2440&lt;&gt;0,#REF!,#REF!)),1)*IF($AA2440=2022,IF(OR($M2440="Услуги",$M2440="Работы"),#REF!,IF($U2440&lt;&gt;0,#REF!,#REF!)),1)*IF($AA2440=2023,IF(OR($M2440="Услуги",$M2440="Работы"),#REF!,IF($U2440&lt;&gt;0,#REF!,#REF!)),1)*IF($AA2440=2024,IF(OR($M2440="Услуги",$M2440="Работы"),#REF!,IF($U2440&lt;&gt;0,#REF!,#REF!)),1)*IF($AA2440=2025,IF(OR($M2440="Услуги",$M2440="Работы"),#REF!,IF($U2440&lt;&gt;0,#REF!,#REF!)),1)</f>
        <v>0</v>
      </c>
      <c r="AF2440" s="96">
        <f>V2440*IF($AA2440=2021,IF(OR($M2440="Услуги",$M2440="Работы"),#REF!,IF($U2440&lt;&gt;0,#REF!,#REF!)),1)*IF($AA2440=2022,IF(OR($M2440="Услуги",$M2440="Работы"),#REF!,IF($U2440&lt;&gt;0,#REF!,#REF!)),1)*IF($AA2440=2023,IF(OR($M2440="Услуги",$M2440="Работы"),#REF!,IF($U2440&lt;&gt;0,#REF!,#REF!)),1)*IF($AA2440=2024,IF(OR($M2440="Услуги",$M2440="Работы"),#REF!,IF($U2440&lt;&gt;0,#REF!,#REF!)),1)*IF($AA2440=2025,IF(OR($M2440="Услуги",$M2440="Работы"),#REF!,IF($U2440&lt;&gt;0,#REF!,#REF!)),1)</f>
        <v>0</v>
      </c>
      <c r="AG2440" s="96">
        <f>W2440*IF($AA2440=2021,IF(OR($M2440="Услуги",$M2440="Работы"),#REF!,IF($U2440&lt;&gt;0,#REF!,#REF!)),1)*IF($AA2440=2022,IF(OR($M2440="Услуги",$M2440="Работы"),#REF!,IF($U2440&lt;&gt;0,#REF!,#REF!)),1)*IF($AA2440=2023,IF(OR($M2440="Услуги",$M2440="Работы"),#REF!,IF($U2440&lt;&gt;0,#REF!,#REF!)),1)*IF($AA2440=2024,IF(OR($M2440="Услуги",$M2440="Работы"),#REF!,IF($U2440&lt;&gt;0,#REF!,#REF!)),1)*IF($AA2440=2025,IF(OR($M2440="Услуги",$M2440="Работы"),#REF!,IF($U2440&lt;&gt;0,#REF!,#REF!)),1)</f>
        <v>0</v>
      </c>
      <c r="AH2440" s="96">
        <f>X2440*IF($AA2440=2021,IF(OR($M2440="Услуги",$M2440="Работы"),#REF!,IF($U2440&lt;&gt;0,#REF!,#REF!)),1)*IF($AA2440=2022,IF(OR($M2440="Услуги",$M2440="Работы"),#REF!,IF($U2440&lt;&gt;0,#REF!,#REF!)),1)*IF($AA2440=2023,IF(OR($M2440="Услуги",$M2440="Работы"),#REF!,IF($U2440&lt;&gt;0,#REF!,#REF!)),1)*IF($AA2440=2024,IF(OR($M2440="Услуги",$M2440="Работы"),#REF!,IF($U2440&lt;&gt;0,#REF!,#REF!)),1)*IF($AA2440=2025,IF(OR($M2440="Услуги",$M2440="Работы"),#REF!,IF($U2440&lt;&gt;0,#REF!,#REF!)),1)</f>
        <v>160000</v>
      </c>
      <c r="AI2440" s="96">
        <f>Y2440*IF($AA2440=2021,IF(OR($M2440="Услуги",$M2440="Работы"),#REF!,IF($U2440&lt;&gt;0,#REF!,#REF!)),1)*IF($AA2440=2022,IF(OR($M2440="Услуги",$M2440="Работы"),#REF!,IF($U2440&lt;&gt;0,#REF!,#REF!)),1)*IF($AA2440=2023,IF(OR($M2440="Услуги",$M2440="Работы"),#REF!,IF($U2440&lt;&gt;0,#REF!,#REF!)),1)*IF($AA2440=2024,IF(OR($M2440="Услуги",$M2440="Работы"),#REF!,IF($U2440&lt;&gt;0,#REF!,#REF!)),1)*IF($AA2440=2025,IF(OR($M2440="Услуги",$M2440="Работы"),#REF!,IF($U2440&lt;&gt;0,#REF!,#REF!)),1)</f>
        <v>0</v>
      </c>
      <c r="AJ2440" s="96">
        <f>Z2440*IF($AA2440=2021,IF(OR($M2440="Услуги",$M2440="Работы"),#REF!,IF($U2440&lt;&gt;0,#REF!,#REF!)),1)*IF($AA2440=2022,IF(OR($M2440="Услуги",$M2440="Работы"),#REF!,IF($U2440&lt;&gt;0,#REF!,#REF!)),1)*IF($AA2440=2023,IF(OR($M2440="Услуги",$M2440="Работы"),#REF!,IF($U2440&lt;&gt;0,#REF!,#REF!)),1)*IF($AA2440=2024,IF(OR($M2440="Услуги",$M2440="Работы"),#REF!,IF($U2440&lt;&gt;0,#REF!,#REF!)),1)*IF($AA2440=2025,IF(OR($M2440="Услуги",$M2440="Работы"),#REF!,IF($U2440&lt;&gt;0,#REF!,#REF!)),1)</f>
        <v>160000</v>
      </c>
    </row>
    <row r="2441" spans="1:36" ht="15" hidden="1" x14ac:dyDescent="0.25">
      <c r="A2441" s="85">
        <v>1</v>
      </c>
      <c r="B2441" s="86" t="s">
        <v>7</v>
      </c>
      <c r="C2441" s="215" t="s">
        <v>596</v>
      </c>
      <c r="D2441" s="85" t="s">
        <v>33</v>
      </c>
      <c r="E2441" s="60" t="s">
        <v>529</v>
      </c>
      <c r="F2441" s="85"/>
      <c r="G2441" s="87" t="e">
        <f>VLOOKUP(D2441,#REF!,2,FALSE)</f>
        <v>#REF!</v>
      </c>
      <c r="H2441" s="85"/>
      <c r="I2441" s="85"/>
      <c r="J2441" s="86" t="s">
        <v>0</v>
      </c>
      <c r="K2441" s="87" t="str">
        <f t="shared" si="672"/>
        <v>Охват ООО «Башэнерготранс» средствами ЦПК</v>
      </c>
      <c r="L2441" s="99" t="s">
        <v>96</v>
      </c>
      <c r="M2441" s="86" t="s">
        <v>4</v>
      </c>
      <c r="N2441" s="85"/>
      <c r="O2441" s="85"/>
      <c r="P2441" s="86"/>
      <c r="Q2441" s="100"/>
      <c r="R2441" s="97">
        <v>0</v>
      </c>
      <c r="S2441" s="95">
        <f t="shared" si="673"/>
        <v>160000</v>
      </c>
      <c r="T2441" s="95">
        <f t="shared" si="665"/>
        <v>0</v>
      </c>
      <c r="U2441" s="98"/>
      <c r="V2441" s="95">
        <f t="shared" si="666"/>
        <v>0</v>
      </c>
      <c r="W2441" s="95">
        <f t="shared" si="668"/>
        <v>0</v>
      </c>
      <c r="X2441" s="98">
        <v>160000</v>
      </c>
      <c r="Y2441" s="95">
        <f t="shared" si="670"/>
        <v>0</v>
      </c>
      <c r="Z2441" s="95">
        <f t="shared" si="671"/>
        <v>160000</v>
      </c>
      <c r="AA2441" s="243">
        <f>Приоритеты!$E$27+2</f>
        <v>2027</v>
      </c>
      <c r="AB2441" s="247">
        <f t="shared" si="669"/>
        <v>0</v>
      </c>
      <c r="AC2441" s="96">
        <f>S2441*IF($AA2441=2021,IF(OR($M2441="Услуги",$M2441="Работы"),#REF!,IF($U2441&lt;&gt;0,#REF!,#REF!)),1)*IF($AA2441=2022,IF(OR($M2441="Услуги",$M2441="Работы"),#REF!,IF($U2441&lt;&gt;0,#REF!,#REF!)),1)*IF($AA2441=2023,IF(OR($M2441="Услуги",$M2441="Работы"),#REF!,IF($U2441&lt;&gt;0,#REF!,#REF!)),1)*IF($AA2441=2024,IF(OR($M2441="Услуги",$M2441="Работы"),#REF!,IF($U2441&lt;&gt;0,#REF!,#REF!)),1)*IF($AA2441=2025,IF(OR($M2441="Услуги",$M2441="Работы"),#REF!,IF($U2441&lt;&gt;0,#REF!,#REF!)),1)</f>
        <v>160000</v>
      </c>
      <c r="AD2441" s="96">
        <f>T2441*IF($AA2441=2021,IF(OR($M2441="Услуги",$M2441="Работы"),#REF!,IF($U2441&lt;&gt;0,#REF!,#REF!)),1)*IF($AA2441=2022,IF(OR($M2441="Услуги",$M2441="Работы"),#REF!,IF($U2441&lt;&gt;0,#REF!,#REF!)),1)*IF($AA2441=2023,IF(OR($M2441="Услуги",$M2441="Работы"),#REF!,IF($U2441&lt;&gt;0,#REF!,#REF!)),1)*IF($AA2441=2024,IF(OR($M2441="Услуги",$M2441="Работы"),#REF!,IF($U2441&lt;&gt;0,#REF!,#REF!)),1)*IF($AA2441=2025,IF(OR($M2441="Услуги",$M2441="Работы"),#REF!,IF($U2441&lt;&gt;0,#REF!,#REF!)),1)</f>
        <v>0</v>
      </c>
      <c r="AE2441" s="96">
        <f>U2441*IF($AA2441=2021,IF(OR($M2441="Услуги",$M2441="Работы"),#REF!,IF($U2441&lt;&gt;0,#REF!,#REF!)),1)*IF($AA2441=2022,IF(OR($M2441="Услуги",$M2441="Работы"),#REF!,IF($U2441&lt;&gt;0,#REF!,#REF!)),1)*IF($AA2441=2023,IF(OR($M2441="Услуги",$M2441="Работы"),#REF!,IF($U2441&lt;&gt;0,#REF!,#REF!)),1)*IF($AA2441=2024,IF(OR($M2441="Услуги",$M2441="Работы"),#REF!,IF($U2441&lt;&gt;0,#REF!,#REF!)),1)*IF($AA2441=2025,IF(OR($M2441="Услуги",$M2441="Работы"),#REF!,IF($U2441&lt;&gt;0,#REF!,#REF!)),1)</f>
        <v>0</v>
      </c>
      <c r="AF2441" s="96">
        <f>V2441*IF($AA2441=2021,IF(OR($M2441="Услуги",$M2441="Работы"),#REF!,IF($U2441&lt;&gt;0,#REF!,#REF!)),1)*IF($AA2441=2022,IF(OR($M2441="Услуги",$M2441="Работы"),#REF!,IF($U2441&lt;&gt;0,#REF!,#REF!)),1)*IF($AA2441=2023,IF(OR($M2441="Услуги",$M2441="Работы"),#REF!,IF($U2441&lt;&gt;0,#REF!,#REF!)),1)*IF($AA2441=2024,IF(OR($M2441="Услуги",$M2441="Работы"),#REF!,IF($U2441&lt;&gt;0,#REF!,#REF!)),1)*IF($AA2441=2025,IF(OR($M2441="Услуги",$M2441="Работы"),#REF!,IF($U2441&lt;&gt;0,#REF!,#REF!)),1)</f>
        <v>0</v>
      </c>
      <c r="AG2441" s="96">
        <f>W2441*IF($AA2441=2021,IF(OR($M2441="Услуги",$M2441="Работы"),#REF!,IF($U2441&lt;&gt;0,#REF!,#REF!)),1)*IF($AA2441=2022,IF(OR($M2441="Услуги",$M2441="Работы"),#REF!,IF($U2441&lt;&gt;0,#REF!,#REF!)),1)*IF($AA2441=2023,IF(OR($M2441="Услуги",$M2441="Работы"),#REF!,IF($U2441&lt;&gt;0,#REF!,#REF!)),1)*IF($AA2441=2024,IF(OR($M2441="Услуги",$M2441="Работы"),#REF!,IF($U2441&lt;&gt;0,#REF!,#REF!)),1)*IF($AA2441=2025,IF(OR($M2441="Услуги",$M2441="Работы"),#REF!,IF($U2441&lt;&gt;0,#REF!,#REF!)),1)</f>
        <v>0</v>
      </c>
      <c r="AH2441" s="96">
        <f>X2441*IF($AA2441=2021,IF(OR($M2441="Услуги",$M2441="Работы"),#REF!,IF($U2441&lt;&gt;0,#REF!,#REF!)),1)*IF($AA2441=2022,IF(OR($M2441="Услуги",$M2441="Работы"),#REF!,IF($U2441&lt;&gt;0,#REF!,#REF!)),1)*IF($AA2441=2023,IF(OR($M2441="Услуги",$M2441="Работы"),#REF!,IF($U2441&lt;&gt;0,#REF!,#REF!)),1)*IF($AA2441=2024,IF(OR($M2441="Услуги",$M2441="Работы"),#REF!,IF($U2441&lt;&gt;0,#REF!,#REF!)),1)*IF($AA2441=2025,IF(OR($M2441="Услуги",$M2441="Работы"),#REF!,IF($U2441&lt;&gt;0,#REF!,#REF!)),1)</f>
        <v>160000</v>
      </c>
      <c r="AI2441" s="96">
        <f>Y2441*IF($AA2441=2021,IF(OR($M2441="Услуги",$M2441="Работы"),#REF!,IF($U2441&lt;&gt;0,#REF!,#REF!)),1)*IF($AA2441=2022,IF(OR($M2441="Услуги",$M2441="Работы"),#REF!,IF($U2441&lt;&gt;0,#REF!,#REF!)),1)*IF($AA2441=2023,IF(OR($M2441="Услуги",$M2441="Работы"),#REF!,IF($U2441&lt;&gt;0,#REF!,#REF!)),1)*IF($AA2441=2024,IF(OR($M2441="Услуги",$M2441="Работы"),#REF!,IF($U2441&lt;&gt;0,#REF!,#REF!)),1)*IF($AA2441=2025,IF(OR($M2441="Услуги",$M2441="Работы"),#REF!,IF($U2441&lt;&gt;0,#REF!,#REF!)),1)</f>
        <v>0</v>
      </c>
      <c r="AJ2441" s="96">
        <f>Z2441*IF($AA2441=2021,IF(OR($M2441="Услуги",$M2441="Работы"),#REF!,IF($U2441&lt;&gt;0,#REF!,#REF!)),1)*IF($AA2441=2022,IF(OR($M2441="Услуги",$M2441="Работы"),#REF!,IF($U2441&lt;&gt;0,#REF!,#REF!)),1)*IF($AA2441=2023,IF(OR($M2441="Услуги",$M2441="Работы"),#REF!,IF($U2441&lt;&gt;0,#REF!,#REF!)),1)*IF($AA2441=2024,IF(OR($M2441="Услуги",$M2441="Работы"),#REF!,IF($U2441&lt;&gt;0,#REF!,#REF!)),1)*IF($AA2441=2025,IF(OR($M2441="Услуги",$M2441="Работы"),#REF!,IF($U2441&lt;&gt;0,#REF!,#REF!)),1)</f>
        <v>160000</v>
      </c>
    </row>
    <row r="2442" spans="1:36" ht="15" hidden="1" x14ac:dyDescent="0.25">
      <c r="A2442" s="85">
        <v>1</v>
      </c>
      <c r="B2442" s="86" t="s">
        <v>7</v>
      </c>
      <c r="C2442" s="215" t="s">
        <v>596</v>
      </c>
      <c r="D2442" s="85" t="s">
        <v>33</v>
      </c>
      <c r="E2442" s="60" t="s">
        <v>529</v>
      </c>
      <c r="F2442" s="85"/>
      <c r="G2442" s="87" t="e">
        <f>VLOOKUP(D2442,#REF!,2,FALSE)</f>
        <v>#REF!</v>
      </c>
      <c r="H2442" s="85"/>
      <c r="I2442" s="85"/>
      <c r="J2442" s="86" t="s">
        <v>0</v>
      </c>
      <c r="K2442" s="87" t="str">
        <f t="shared" si="672"/>
        <v>Охват ООО «Башэнерготранс» средствами ЦПК</v>
      </c>
      <c r="L2442" s="99" t="s">
        <v>96</v>
      </c>
      <c r="M2442" s="86" t="s">
        <v>4</v>
      </c>
      <c r="N2442" s="85"/>
      <c r="O2442" s="85"/>
      <c r="P2442" s="86"/>
      <c r="Q2442" s="100"/>
      <c r="R2442" s="97">
        <v>0</v>
      </c>
      <c r="S2442" s="95">
        <f t="shared" si="673"/>
        <v>160000</v>
      </c>
      <c r="T2442" s="95">
        <f t="shared" si="665"/>
        <v>0</v>
      </c>
      <c r="U2442" s="98"/>
      <c r="V2442" s="95">
        <f t="shared" si="666"/>
        <v>0</v>
      </c>
      <c r="W2442" s="95">
        <f t="shared" si="668"/>
        <v>0</v>
      </c>
      <c r="X2442" s="98">
        <v>160000</v>
      </c>
      <c r="Y2442" s="95">
        <f t="shared" si="670"/>
        <v>0</v>
      </c>
      <c r="Z2442" s="95">
        <f t="shared" si="671"/>
        <v>160000</v>
      </c>
      <c r="AA2442" s="243">
        <f>Приоритеты!$E$27+3</f>
        <v>2028</v>
      </c>
      <c r="AB2442" s="247">
        <f t="shared" si="669"/>
        <v>0</v>
      </c>
      <c r="AC2442" s="96">
        <f>S2442*IF($AA2442=2021,IF(OR($M2442="Услуги",$M2442="Работы"),#REF!,IF($U2442&lt;&gt;0,#REF!,#REF!)),1)*IF($AA2442=2022,IF(OR($M2442="Услуги",$M2442="Работы"),#REF!,IF($U2442&lt;&gt;0,#REF!,#REF!)),1)*IF($AA2442=2023,IF(OR($M2442="Услуги",$M2442="Работы"),#REF!,IF($U2442&lt;&gt;0,#REF!,#REF!)),1)*IF($AA2442=2024,IF(OR($M2442="Услуги",$M2442="Работы"),#REF!,IF($U2442&lt;&gt;0,#REF!,#REF!)),1)*IF($AA2442=2025,IF(OR($M2442="Услуги",$M2442="Работы"),#REF!,IF($U2442&lt;&gt;0,#REF!,#REF!)),1)</f>
        <v>160000</v>
      </c>
      <c r="AD2442" s="96">
        <f>T2442*IF($AA2442=2021,IF(OR($M2442="Услуги",$M2442="Работы"),#REF!,IF($U2442&lt;&gt;0,#REF!,#REF!)),1)*IF($AA2442=2022,IF(OR($M2442="Услуги",$M2442="Работы"),#REF!,IF($U2442&lt;&gt;0,#REF!,#REF!)),1)*IF($AA2442=2023,IF(OR($M2442="Услуги",$M2442="Работы"),#REF!,IF($U2442&lt;&gt;0,#REF!,#REF!)),1)*IF($AA2442=2024,IF(OR($M2442="Услуги",$M2442="Работы"),#REF!,IF($U2442&lt;&gt;0,#REF!,#REF!)),1)*IF($AA2442=2025,IF(OR($M2442="Услуги",$M2442="Работы"),#REF!,IF($U2442&lt;&gt;0,#REF!,#REF!)),1)</f>
        <v>0</v>
      </c>
      <c r="AE2442" s="96">
        <f>U2442*IF($AA2442=2021,IF(OR($M2442="Услуги",$M2442="Работы"),#REF!,IF($U2442&lt;&gt;0,#REF!,#REF!)),1)*IF($AA2442=2022,IF(OR($M2442="Услуги",$M2442="Работы"),#REF!,IF($U2442&lt;&gt;0,#REF!,#REF!)),1)*IF($AA2442=2023,IF(OR($M2442="Услуги",$M2442="Работы"),#REF!,IF($U2442&lt;&gt;0,#REF!,#REF!)),1)*IF($AA2442=2024,IF(OR($M2442="Услуги",$M2442="Работы"),#REF!,IF($U2442&lt;&gt;0,#REF!,#REF!)),1)*IF($AA2442=2025,IF(OR($M2442="Услуги",$M2442="Работы"),#REF!,IF($U2442&lt;&gt;0,#REF!,#REF!)),1)</f>
        <v>0</v>
      </c>
      <c r="AF2442" s="96">
        <f>V2442*IF($AA2442=2021,IF(OR($M2442="Услуги",$M2442="Работы"),#REF!,IF($U2442&lt;&gt;0,#REF!,#REF!)),1)*IF($AA2442=2022,IF(OR($M2442="Услуги",$M2442="Работы"),#REF!,IF($U2442&lt;&gt;0,#REF!,#REF!)),1)*IF($AA2442=2023,IF(OR($M2442="Услуги",$M2442="Работы"),#REF!,IF($U2442&lt;&gt;0,#REF!,#REF!)),1)*IF($AA2442=2024,IF(OR($M2442="Услуги",$M2442="Работы"),#REF!,IF($U2442&lt;&gt;0,#REF!,#REF!)),1)*IF($AA2442=2025,IF(OR($M2442="Услуги",$M2442="Работы"),#REF!,IF($U2442&lt;&gt;0,#REF!,#REF!)),1)</f>
        <v>0</v>
      </c>
      <c r="AG2442" s="96">
        <f>W2442*IF($AA2442=2021,IF(OR($M2442="Услуги",$M2442="Работы"),#REF!,IF($U2442&lt;&gt;0,#REF!,#REF!)),1)*IF($AA2442=2022,IF(OR($M2442="Услуги",$M2442="Работы"),#REF!,IF($U2442&lt;&gt;0,#REF!,#REF!)),1)*IF($AA2442=2023,IF(OR($M2442="Услуги",$M2442="Работы"),#REF!,IF($U2442&lt;&gt;0,#REF!,#REF!)),1)*IF($AA2442=2024,IF(OR($M2442="Услуги",$M2442="Работы"),#REF!,IF($U2442&lt;&gt;0,#REF!,#REF!)),1)*IF($AA2442=2025,IF(OR($M2442="Услуги",$M2442="Работы"),#REF!,IF($U2442&lt;&gt;0,#REF!,#REF!)),1)</f>
        <v>0</v>
      </c>
      <c r="AH2442" s="96">
        <f>X2442*IF($AA2442=2021,IF(OR($M2442="Услуги",$M2442="Работы"),#REF!,IF($U2442&lt;&gt;0,#REF!,#REF!)),1)*IF($AA2442=2022,IF(OR($M2442="Услуги",$M2442="Работы"),#REF!,IF($U2442&lt;&gt;0,#REF!,#REF!)),1)*IF($AA2442=2023,IF(OR($M2442="Услуги",$M2442="Работы"),#REF!,IF($U2442&lt;&gt;0,#REF!,#REF!)),1)*IF($AA2442=2024,IF(OR($M2442="Услуги",$M2442="Работы"),#REF!,IF($U2442&lt;&gt;0,#REF!,#REF!)),1)*IF($AA2442=2025,IF(OR($M2442="Услуги",$M2442="Работы"),#REF!,IF($U2442&lt;&gt;0,#REF!,#REF!)),1)</f>
        <v>160000</v>
      </c>
      <c r="AI2442" s="96">
        <f>Y2442*IF($AA2442=2021,IF(OR($M2442="Услуги",$M2442="Работы"),#REF!,IF($U2442&lt;&gt;0,#REF!,#REF!)),1)*IF($AA2442=2022,IF(OR($M2442="Услуги",$M2442="Работы"),#REF!,IF($U2442&lt;&gt;0,#REF!,#REF!)),1)*IF($AA2442=2023,IF(OR($M2442="Услуги",$M2442="Работы"),#REF!,IF($U2442&lt;&gt;0,#REF!,#REF!)),1)*IF($AA2442=2024,IF(OR($M2442="Услуги",$M2442="Работы"),#REF!,IF($U2442&lt;&gt;0,#REF!,#REF!)),1)*IF($AA2442=2025,IF(OR($M2442="Услуги",$M2442="Работы"),#REF!,IF($U2442&lt;&gt;0,#REF!,#REF!)),1)</f>
        <v>0</v>
      </c>
      <c r="AJ2442" s="96">
        <f>Z2442*IF($AA2442=2021,IF(OR($M2442="Услуги",$M2442="Работы"),#REF!,IF($U2442&lt;&gt;0,#REF!,#REF!)),1)*IF($AA2442=2022,IF(OR($M2442="Услуги",$M2442="Работы"),#REF!,IF($U2442&lt;&gt;0,#REF!,#REF!)),1)*IF($AA2442=2023,IF(OR($M2442="Услуги",$M2442="Работы"),#REF!,IF($U2442&lt;&gt;0,#REF!,#REF!)),1)*IF($AA2442=2024,IF(OR($M2442="Услуги",$M2442="Работы"),#REF!,IF($U2442&lt;&gt;0,#REF!,#REF!)),1)*IF($AA2442=2025,IF(OR($M2442="Услуги",$M2442="Работы"),#REF!,IF($U2442&lt;&gt;0,#REF!,#REF!)),1)</f>
        <v>160000</v>
      </c>
    </row>
    <row r="2443" spans="1:36" ht="15" hidden="1" x14ac:dyDescent="0.25">
      <c r="A2443" s="85">
        <v>1</v>
      </c>
      <c r="B2443" s="86" t="s">
        <v>7</v>
      </c>
      <c r="C2443" s="215" t="s">
        <v>596</v>
      </c>
      <c r="D2443" s="85" t="s">
        <v>33</v>
      </c>
      <c r="E2443" s="60" t="s">
        <v>529</v>
      </c>
      <c r="F2443" s="85"/>
      <c r="G2443" s="87" t="e">
        <f>VLOOKUP(D2443,#REF!,2,FALSE)</f>
        <v>#REF!</v>
      </c>
      <c r="H2443" s="85"/>
      <c r="I2443" s="85"/>
      <c r="J2443" s="86" t="s">
        <v>0</v>
      </c>
      <c r="K2443" s="87" t="str">
        <f t="shared" si="672"/>
        <v>Охват ООО «Башэнерготранс» средствами ЦПК</v>
      </c>
      <c r="L2443" s="99" t="s">
        <v>96</v>
      </c>
      <c r="M2443" s="86" t="s">
        <v>4</v>
      </c>
      <c r="N2443" s="85"/>
      <c r="O2443" s="85"/>
      <c r="P2443" s="86"/>
      <c r="Q2443" s="100"/>
      <c r="R2443" s="97">
        <v>0</v>
      </c>
      <c r="S2443" s="95">
        <f t="shared" si="673"/>
        <v>160000</v>
      </c>
      <c r="T2443" s="95">
        <f t="shared" si="665"/>
        <v>0</v>
      </c>
      <c r="U2443" s="98"/>
      <c r="V2443" s="95">
        <f t="shared" si="666"/>
        <v>0</v>
      </c>
      <c r="W2443" s="95">
        <f t="shared" si="668"/>
        <v>0</v>
      </c>
      <c r="X2443" s="98">
        <v>160000</v>
      </c>
      <c r="Y2443" s="95">
        <f t="shared" si="670"/>
        <v>0</v>
      </c>
      <c r="Z2443" s="95">
        <f t="shared" si="671"/>
        <v>160000</v>
      </c>
      <c r="AA2443" s="243">
        <f>Приоритеты!$E$27+4</f>
        <v>2029</v>
      </c>
      <c r="AB2443" s="247">
        <f t="shared" si="669"/>
        <v>0</v>
      </c>
      <c r="AC2443" s="96">
        <f>S2443*IF($AA2443=2021,IF(OR($M2443="Услуги",$M2443="Работы"),#REF!,IF($U2443&lt;&gt;0,#REF!,#REF!)),1)*IF($AA2443=2022,IF(OR($M2443="Услуги",$M2443="Работы"),#REF!,IF($U2443&lt;&gt;0,#REF!,#REF!)),1)*IF($AA2443=2023,IF(OR($M2443="Услуги",$M2443="Работы"),#REF!,IF($U2443&lt;&gt;0,#REF!,#REF!)),1)*IF($AA2443=2024,IF(OR($M2443="Услуги",$M2443="Работы"),#REF!,IF($U2443&lt;&gt;0,#REF!,#REF!)),1)*IF($AA2443=2025,IF(OR($M2443="Услуги",$M2443="Работы"),#REF!,IF($U2443&lt;&gt;0,#REF!,#REF!)),1)</f>
        <v>160000</v>
      </c>
      <c r="AD2443" s="96">
        <f>T2443*IF($AA2443=2021,IF(OR($M2443="Услуги",$M2443="Работы"),#REF!,IF($U2443&lt;&gt;0,#REF!,#REF!)),1)*IF($AA2443=2022,IF(OR($M2443="Услуги",$M2443="Работы"),#REF!,IF($U2443&lt;&gt;0,#REF!,#REF!)),1)*IF($AA2443=2023,IF(OR($M2443="Услуги",$M2443="Работы"),#REF!,IF($U2443&lt;&gt;0,#REF!,#REF!)),1)*IF($AA2443=2024,IF(OR($M2443="Услуги",$M2443="Работы"),#REF!,IF($U2443&lt;&gt;0,#REF!,#REF!)),1)*IF($AA2443=2025,IF(OR($M2443="Услуги",$M2443="Работы"),#REF!,IF($U2443&lt;&gt;0,#REF!,#REF!)),1)</f>
        <v>0</v>
      </c>
      <c r="AE2443" s="96">
        <f>U2443*IF($AA2443=2021,IF(OR($M2443="Услуги",$M2443="Работы"),#REF!,IF($U2443&lt;&gt;0,#REF!,#REF!)),1)*IF($AA2443=2022,IF(OR($M2443="Услуги",$M2443="Работы"),#REF!,IF($U2443&lt;&gt;0,#REF!,#REF!)),1)*IF($AA2443=2023,IF(OR($M2443="Услуги",$M2443="Работы"),#REF!,IF($U2443&lt;&gt;0,#REF!,#REF!)),1)*IF($AA2443=2024,IF(OR($M2443="Услуги",$M2443="Работы"),#REF!,IF($U2443&lt;&gt;0,#REF!,#REF!)),1)*IF($AA2443=2025,IF(OR($M2443="Услуги",$M2443="Работы"),#REF!,IF($U2443&lt;&gt;0,#REF!,#REF!)),1)</f>
        <v>0</v>
      </c>
      <c r="AF2443" s="96">
        <f>V2443*IF($AA2443=2021,IF(OR($M2443="Услуги",$M2443="Работы"),#REF!,IF($U2443&lt;&gt;0,#REF!,#REF!)),1)*IF($AA2443=2022,IF(OR($M2443="Услуги",$M2443="Работы"),#REF!,IF($U2443&lt;&gt;0,#REF!,#REF!)),1)*IF($AA2443=2023,IF(OR($M2443="Услуги",$M2443="Работы"),#REF!,IF($U2443&lt;&gt;0,#REF!,#REF!)),1)*IF($AA2443=2024,IF(OR($M2443="Услуги",$M2443="Работы"),#REF!,IF($U2443&lt;&gt;0,#REF!,#REF!)),1)*IF($AA2443=2025,IF(OR($M2443="Услуги",$M2443="Работы"),#REF!,IF($U2443&lt;&gt;0,#REF!,#REF!)),1)</f>
        <v>0</v>
      </c>
      <c r="AG2443" s="96">
        <f>W2443*IF($AA2443=2021,IF(OR($M2443="Услуги",$M2443="Работы"),#REF!,IF($U2443&lt;&gt;0,#REF!,#REF!)),1)*IF($AA2443=2022,IF(OR($M2443="Услуги",$M2443="Работы"),#REF!,IF($U2443&lt;&gt;0,#REF!,#REF!)),1)*IF($AA2443=2023,IF(OR($M2443="Услуги",$M2443="Работы"),#REF!,IF($U2443&lt;&gt;0,#REF!,#REF!)),1)*IF($AA2443=2024,IF(OR($M2443="Услуги",$M2443="Работы"),#REF!,IF($U2443&lt;&gt;0,#REF!,#REF!)),1)*IF($AA2443=2025,IF(OR($M2443="Услуги",$M2443="Работы"),#REF!,IF($U2443&lt;&gt;0,#REF!,#REF!)),1)</f>
        <v>0</v>
      </c>
      <c r="AH2443" s="96">
        <f>X2443*IF($AA2443=2021,IF(OR($M2443="Услуги",$M2443="Работы"),#REF!,IF($U2443&lt;&gt;0,#REF!,#REF!)),1)*IF($AA2443=2022,IF(OR($M2443="Услуги",$M2443="Работы"),#REF!,IF($U2443&lt;&gt;0,#REF!,#REF!)),1)*IF($AA2443=2023,IF(OR($M2443="Услуги",$M2443="Работы"),#REF!,IF($U2443&lt;&gt;0,#REF!,#REF!)),1)*IF($AA2443=2024,IF(OR($M2443="Услуги",$M2443="Работы"),#REF!,IF($U2443&lt;&gt;0,#REF!,#REF!)),1)*IF($AA2443=2025,IF(OR($M2443="Услуги",$M2443="Работы"),#REF!,IF($U2443&lt;&gt;0,#REF!,#REF!)),1)</f>
        <v>160000</v>
      </c>
      <c r="AI2443" s="96">
        <f>Y2443*IF($AA2443=2021,IF(OR($M2443="Услуги",$M2443="Работы"),#REF!,IF($U2443&lt;&gt;0,#REF!,#REF!)),1)*IF($AA2443=2022,IF(OR($M2443="Услуги",$M2443="Работы"),#REF!,IF($U2443&lt;&gt;0,#REF!,#REF!)),1)*IF($AA2443=2023,IF(OR($M2443="Услуги",$M2443="Работы"),#REF!,IF($U2443&lt;&gt;0,#REF!,#REF!)),1)*IF($AA2443=2024,IF(OR($M2443="Услуги",$M2443="Работы"),#REF!,IF($U2443&lt;&gt;0,#REF!,#REF!)),1)*IF($AA2443=2025,IF(OR($M2443="Услуги",$M2443="Работы"),#REF!,IF($U2443&lt;&gt;0,#REF!,#REF!)),1)</f>
        <v>0</v>
      </c>
      <c r="AJ2443" s="96">
        <f>Z2443*IF($AA2443=2021,IF(OR($M2443="Услуги",$M2443="Работы"),#REF!,IF($U2443&lt;&gt;0,#REF!,#REF!)),1)*IF($AA2443=2022,IF(OR($M2443="Услуги",$M2443="Работы"),#REF!,IF($U2443&lt;&gt;0,#REF!,#REF!)),1)*IF($AA2443=2023,IF(OR($M2443="Услуги",$M2443="Работы"),#REF!,IF($U2443&lt;&gt;0,#REF!,#REF!)),1)*IF($AA2443=2024,IF(OR($M2443="Услуги",$M2443="Работы"),#REF!,IF($U2443&lt;&gt;0,#REF!,#REF!)),1)*IF($AA2443=2025,IF(OR($M2443="Услуги",$M2443="Работы"),#REF!,IF($U2443&lt;&gt;0,#REF!,#REF!)),1)</f>
        <v>160000</v>
      </c>
    </row>
    <row r="2444" spans="1:36" ht="15" hidden="1" x14ac:dyDescent="0.25">
      <c r="A2444" s="85">
        <v>1</v>
      </c>
      <c r="B2444" s="86" t="s">
        <v>7</v>
      </c>
      <c r="C2444" s="215" t="s">
        <v>596</v>
      </c>
      <c r="D2444" s="87" t="s">
        <v>27</v>
      </c>
      <c r="E2444" s="60" t="s">
        <v>425</v>
      </c>
      <c r="F2444" s="87"/>
      <c r="G2444" s="87" t="e">
        <f>VLOOKUP(D2444,#REF!,2,FALSE)</f>
        <v>#REF!</v>
      </c>
      <c r="H2444" s="87"/>
      <c r="I2444" s="87"/>
      <c r="J2444" s="86" t="s">
        <v>0</v>
      </c>
      <c r="K2444" s="87" t="str">
        <f t="shared" si="672"/>
        <v>Охват ООО  «Интер РАО - Инжиниринг» средствами ЦПК</v>
      </c>
      <c r="L2444" s="99" t="s">
        <v>96</v>
      </c>
      <c r="M2444" s="86" t="s">
        <v>4</v>
      </c>
      <c r="N2444" s="85"/>
      <c r="O2444" s="85"/>
      <c r="P2444" s="86"/>
      <c r="Q2444" s="100"/>
      <c r="R2444" s="97">
        <v>0</v>
      </c>
      <c r="S2444" s="95">
        <f t="shared" si="673"/>
        <v>600000</v>
      </c>
      <c r="T2444" s="95">
        <f t="shared" si="665"/>
        <v>0</v>
      </c>
      <c r="U2444" s="98"/>
      <c r="V2444" s="95">
        <f t="shared" si="666"/>
        <v>0</v>
      </c>
      <c r="W2444" s="95">
        <f t="shared" si="668"/>
        <v>0</v>
      </c>
      <c r="X2444" s="98">
        <v>600000</v>
      </c>
      <c r="Y2444" s="95">
        <f t="shared" si="670"/>
        <v>0</v>
      </c>
      <c r="Z2444" s="95">
        <f t="shared" si="671"/>
        <v>600000</v>
      </c>
      <c r="AA2444" s="243">
        <f>Приоритеты!$E$24+1</f>
        <v>2026</v>
      </c>
      <c r="AB2444" s="247">
        <f t="shared" si="669"/>
        <v>0</v>
      </c>
      <c r="AC2444" s="96">
        <f>S2444*IF($AA2444=2021,IF(OR($M2444="Услуги",$M2444="Работы"),#REF!,IF($U2444&lt;&gt;0,#REF!,#REF!)),1)*IF($AA2444=2022,IF(OR($M2444="Услуги",$M2444="Работы"),#REF!,IF($U2444&lt;&gt;0,#REF!,#REF!)),1)*IF($AA2444=2023,IF(OR($M2444="Услуги",$M2444="Работы"),#REF!,IF($U2444&lt;&gt;0,#REF!,#REF!)),1)*IF($AA2444=2024,IF(OR($M2444="Услуги",$M2444="Работы"),#REF!,IF($U2444&lt;&gt;0,#REF!,#REF!)),1)*IF($AA2444=2025,IF(OR($M2444="Услуги",$M2444="Работы"),#REF!,IF($U2444&lt;&gt;0,#REF!,#REF!)),1)</f>
        <v>600000</v>
      </c>
      <c r="AD2444" s="96">
        <f>T2444*IF($AA2444=2021,IF(OR($M2444="Услуги",$M2444="Работы"),#REF!,IF($U2444&lt;&gt;0,#REF!,#REF!)),1)*IF($AA2444=2022,IF(OR($M2444="Услуги",$M2444="Работы"),#REF!,IF($U2444&lt;&gt;0,#REF!,#REF!)),1)*IF($AA2444=2023,IF(OR($M2444="Услуги",$M2444="Работы"),#REF!,IF($U2444&lt;&gt;0,#REF!,#REF!)),1)*IF($AA2444=2024,IF(OR($M2444="Услуги",$M2444="Работы"),#REF!,IF($U2444&lt;&gt;0,#REF!,#REF!)),1)*IF($AA2444=2025,IF(OR($M2444="Услуги",$M2444="Работы"),#REF!,IF($U2444&lt;&gt;0,#REF!,#REF!)),1)</f>
        <v>0</v>
      </c>
      <c r="AE2444" s="96">
        <f>U2444*IF($AA2444=2021,IF(OR($M2444="Услуги",$M2444="Работы"),#REF!,IF($U2444&lt;&gt;0,#REF!,#REF!)),1)*IF($AA2444=2022,IF(OR($M2444="Услуги",$M2444="Работы"),#REF!,IF($U2444&lt;&gt;0,#REF!,#REF!)),1)*IF($AA2444=2023,IF(OR($M2444="Услуги",$M2444="Работы"),#REF!,IF($U2444&lt;&gt;0,#REF!,#REF!)),1)*IF($AA2444=2024,IF(OR($M2444="Услуги",$M2444="Работы"),#REF!,IF($U2444&lt;&gt;0,#REF!,#REF!)),1)*IF($AA2444=2025,IF(OR($M2444="Услуги",$M2444="Работы"),#REF!,IF($U2444&lt;&gt;0,#REF!,#REF!)),1)</f>
        <v>0</v>
      </c>
      <c r="AF2444" s="96">
        <f>V2444*IF($AA2444=2021,IF(OR($M2444="Услуги",$M2444="Работы"),#REF!,IF($U2444&lt;&gt;0,#REF!,#REF!)),1)*IF($AA2444=2022,IF(OR($M2444="Услуги",$M2444="Работы"),#REF!,IF($U2444&lt;&gt;0,#REF!,#REF!)),1)*IF($AA2444=2023,IF(OR($M2444="Услуги",$M2444="Работы"),#REF!,IF($U2444&lt;&gt;0,#REF!,#REF!)),1)*IF($AA2444=2024,IF(OR($M2444="Услуги",$M2444="Работы"),#REF!,IF($U2444&lt;&gt;0,#REF!,#REF!)),1)*IF($AA2444=2025,IF(OR($M2444="Услуги",$M2444="Работы"),#REF!,IF($U2444&lt;&gt;0,#REF!,#REF!)),1)</f>
        <v>0</v>
      </c>
      <c r="AG2444" s="96">
        <f>W2444*IF($AA2444=2021,IF(OR($M2444="Услуги",$M2444="Работы"),#REF!,IF($U2444&lt;&gt;0,#REF!,#REF!)),1)*IF($AA2444=2022,IF(OR($M2444="Услуги",$M2444="Работы"),#REF!,IF($U2444&lt;&gt;0,#REF!,#REF!)),1)*IF($AA2444=2023,IF(OR($M2444="Услуги",$M2444="Работы"),#REF!,IF($U2444&lt;&gt;0,#REF!,#REF!)),1)*IF($AA2444=2024,IF(OR($M2444="Услуги",$M2444="Работы"),#REF!,IF($U2444&lt;&gt;0,#REF!,#REF!)),1)*IF($AA2444=2025,IF(OR($M2444="Услуги",$M2444="Работы"),#REF!,IF($U2444&lt;&gt;0,#REF!,#REF!)),1)</f>
        <v>0</v>
      </c>
      <c r="AH2444" s="96">
        <f>X2444*IF($AA2444=2021,IF(OR($M2444="Услуги",$M2444="Работы"),#REF!,IF($U2444&lt;&gt;0,#REF!,#REF!)),1)*IF($AA2444=2022,IF(OR($M2444="Услуги",$M2444="Работы"),#REF!,IF($U2444&lt;&gt;0,#REF!,#REF!)),1)*IF($AA2444=2023,IF(OR($M2444="Услуги",$M2444="Работы"),#REF!,IF($U2444&lt;&gt;0,#REF!,#REF!)),1)*IF($AA2444=2024,IF(OR($M2444="Услуги",$M2444="Работы"),#REF!,IF($U2444&lt;&gt;0,#REF!,#REF!)),1)*IF($AA2444=2025,IF(OR($M2444="Услуги",$M2444="Работы"),#REF!,IF($U2444&lt;&gt;0,#REF!,#REF!)),1)</f>
        <v>600000</v>
      </c>
      <c r="AI2444" s="96">
        <f>Y2444*IF($AA2444=2021,IF(OR($M2444="Услуги",$M2444="Работы"),#REF!,IF($U2444&lt;&gt;0,#REF!,#REF!)),1)*IF($AA2444=2022,IF(OR($M2444="Услуги",$M2444="Работы"),#REF!,IF($U2444&lt;&gt;0,#REF!,#REF!)),1)*IF($AA2444=2023,IF(OR($M2444="Услуги",$M2444="Работы"),#REF!,IF($U2444&lt;&gt;0,#REF!,#REF!)),1)*IF($AA2444=2024,IF(OR($M2444="Услуги",$M2444="Работы"),#REF!,IF($U2444&lt;&gt;0,#REF!,#REF!)),1)*IF($AA2444=2025,IF(OR($M2444="Услуги",$M2444="Работы"),#REF!,IF($U2444&lt;&gt;0,#REF!,#REF!)),1)</f>
        <v>0</v>
      </c>
      <c r="AJ2444" s="96">
        <f>Z2444*IF($AA2444=2021,IF(OR($M2444="Услуги",$M2444="Работы"),#REF!,IF($U2444&lt;&gt;0,#REF!,#REF!)),1)*IF($AA2444=2022,IF(OR($M2444="Услуги",$M2444="Работы"),#REF!,IF($U2444&lt;&gt;0,#REF!,#REF!)),1)*IF($AA2444=2023,IF(OR($M2444="Услуги",$M2444="Работы"),#REF!,IF($U2444&lt;&gt;0,#REF!,#REF!)),1)*IF($AA2444=2024,IF(OR($M2444="Услуги",$M2444="Работы"),#REF!,IF($U2444&lt;&gt;0,#REF!,#REF!)),1)*IF($AA2444=2025,IF(OR($M2444="Услуги",$M2444="Работы"),#REF!,IF($U2444&lt;&gt;0,#REF!,#REF!)),1)</f>
        <v>600000</v>
      </c>
    </row>
    <row r="2445" spans="1:36" ht="15" hidden="1" x14ac:dyDescent="0.25">
      <c r="A2445" s="85">
        <v>1</v>
      </c>
      <c r="B2445" s="86" t="s">
        <v>7</v>
      </c>
      <c r="C2445" s="215" t="s">
        <v>596</v>
      </c>
      <c r="D2445" s="87" t="s">
        <v>27</v>
      </c>
      <c r="E2445" s="60" t="s">
        <v>425</v>
      </c>
      <c r="F2445" s="87"/>
      <c r="G2445" s="87" t="e">
        <f>VLOOKUP(D2445,#REF!,2,FALSE)</f>
        <v>#REF!</v>
      </c>
      <c r="H2445" s="87"/>
      <c r="I2445" s="87"/>
      <c r="J2445" s="86" t="s">
        <v>0</v>
      </c>
      <c r="K2445" s="87" t="str">
        <f t="shared" si="672"/>
        <v>Охват ООО  «Интер РАО - Инжиниринг» средствами ЦПК</v>
      </c>
      <c r="L2445" s="99" t="s">
        <v>96</v>
      </c>
      <c r="M2445" s="86" t="s">
        <v>4</v>
      </c>
      <c r="N2445" s="85"/>
      <c r="O2445" s="85"/>
      <c r="P2445" s="86"/>
      <c r="Q2445" s="100"/>
      <c r="R2445" s="97">
        <v>0</v>
      </c>
      <c r="S2445" s="95">
        <f t="shared" si="673"/>
        <v>600000</v>
      </c>
      <c r="T2445" s="95">
        <f t="shared" si="665"/>
        <v>0</v>
      </c>
      <c r="U2445" s="98"/>
      <c r="V2445" s="95">
        <f t="shared" si="666"/>
        <v>0</v>
      </c>
      <c r="W2445" s="95">
        <f t="shared" si="668"/>
        <v>0</v>
      </c>
      <c r="X2445" s="98">
        <v>600000</v>
      </c>
      <c r="Y2445" s="95">
        <f t="shared" si="670"/>
        <v>0</v>
      </c>
      <c r="Z2445" s="95">
        <f t="shared" si="671"/>
        <v>600000</v>
      </c>
      <c r="AA2445" s="243">
        <f>Приоритеты!$E$24+2</f>
        <v>2027</v>
      </c>
      <c r="AB2445" s="247">
        <f t="shared" si="669"/>
        <v>0</v>
      </c>
      <c r="AC2445" s="96">
        <f>S2445*IF($AA2445=2021,IF(OR($M2445="Услуги",$M2445="Работы"),#REF!,IF($U2445&lt;&gt;0,#REF!,#REF!)),1)*IF($AA2445=2022,IF(OR($M2445="Услуги",$M2445="Работы"),#REF!,IF($U2445&lt;&gt;0,#REF!,#REF!)),1)*IF($AA2445=2023,IF(OR($M2445="Услуги",$M2445="Работы"),#REF!,IF($U2445&lt;&gt;0,#REF!,#REF!)),1)*IF($AA2445=2024,IF(OR($M2445="Услуги",$M2445="Работы"),#REF!,IF($U2445&lt;&gt;0,#REF!,#REF!)),1)*IF($AA2445=2025,IF(OR($M2445="Услуги",$M2445="Работы"),#REF!,IF($U2445&lt;&gt;0,#REF!,#REF!)),1)</f>
        <v>600000</v>
      </c>
      <c r="AD2445" s="96">
        <f>T2445*IF($AA2445=2021,IF(OR($M2445="Услуги",$M2445="Работы"),#REF!,IF($U2445&lt;&gt;0,#REF!,#REF!)),1)*IF($AA2445=2022,IF(OR($M2445="Услуги",$M2445="Работы"),#REF!,IF($U2445&lt;&gt;0,#REF!,#REF!)),1)*IF($AA2445=2023,IF(OR($M2445="Услуги",$M2445="Работы"),#REF!,IF($U2445&lt;&gt;0,#REF!,#REF!)),1)*IF($AA2445=2024,IF(OR($M2445="Услуги",$M2445="Работы"),#REF!,IF($U2445&lt;&gt;0,#REF!,#REF!)),1)*IF($AA2445=2025,IF(OR($M2445="Услуги",$M2445="Работы"),#REF!,IF($U2445&lt;&gt;0,#REF!,#REF!)),1)</f>
        <v>0</v>
      </c>
      <c r="AE2445" s="96">
        <f>U2445*IF($AA2445=2021,IF(OR($M2445="Услуги",$M2445="Работы"),#REF!,IF($U2445&lt;&gt;0,#REF!,#REF!)),1)*IF($AA2445=2022,IF(OR($M2445="Услуги",$M2445="Работы"),#REF!,IF($U2445&lt;&gt;0,#REF!,#REF!)),1)*IF($AA2445=2023,IF(OR($M2445="Услуги",$M2445="Работы"),#REF!,IF($U2445&lt;&gt;0,#REF!,#REF!)),1)*IF($AA2445=2024,IF(OR($M2445="Услуги",$M2445="Работы"),#REF!,IF($U2445&lt;&gt;0,#REF!,#REF!)),1)*IF($AA2445=2025,IF(OR($M2445="Услуги",$M2445="Работы"),#REF!,IF($U2445&lt;&gt;0,#REF!,#REF!)),1)</f>
        <v>0</v>
      </c>
      <c r="AF2445" s="96">
        <f>V2445*IF($AA2445=2021,IF(OR($M2445="Услуги",$M2445="Работы"),#REF!,IF($U2445&lt;&gt;0,#REF!,#REF!)),1)*IF($AA2445=2022,IF(OR($M2445="Услуги",$M2445="Работы"),#REF!,IF($U2445&lt;&gt;0,#REF!,#REF!)),1)*IF($AA2445=2023,IF(OR($M2445="Услуги",$M2445="Работы"),#REF!,IF($U2445&lt;&gt;0,#REF!,#REF!)),1)*IF($AA2445=2024,IF(OR($M2445="Услуги",$M2445="Работы"),#REF!,IF($U2445&lt;&gt;0,#REF!,#REF!)),1)*IF($AA2445=2025,IF(OR($M2445="Услуги",$M2445="Работы"),#REF!,IF($U2445&lt;&gt;0,#REF!,#REF!)),1)</f>
        <v>0</v>
      </c>
      <c r="AG2445" s="96">
        <f>W2445*IF($AA2445=2021,IF(OR($M2445="Услуги",$M2445="Работы"),#REF!,IF($U2445&lt;&gt;0,#REF!,#REF!)),1)*IF($AA2445=2022,IF(OR($M2445="Услуги",$M2445="Работы"),#REF!,IF($U2445&lt;&gt;0,#REF!,#REF!)),1)*IF($AA2445=2023,IF(OR($M2445="Услуги",$M2445="Работы"),#REF!,IF($U2445&lt;&gt;0,#REF!,#REF!)),1)*IF($AA2445=2024,IF(OR($M2445="Услуги",$M2445="Работы"),#REF!,IF($U2445&lt;&gt;0,#REF!,#REF!)),1)*IF($AA2445=2025,IF(OR($M2445="Услуги",$M2445="Работы"),#REF!,IF($U2445&lt;&gt;0,#REF!,#REF!)),1)</f>
        <v>0</v>
      </c>
      <c r="AH2445" s="96">
        <f>X2445*IF($AA2445=2021,IF(OR($M2445="Услуги",$M2445="Работы"),#REF!,IF($U2445&lt;&gt;0,#REF!,#REF!)),1)*IF($AA2445=2022,IF(OR($M2445="Услуги",$M2445="Работы"),#REF!,IF($U2445&lt;&gt;0,#REF!,#REF!)),1)*IF($AA2445=2023,IF(OR($M2445="Услуги",$M2445="Работы"),#REF!,IF($U2445&lt;&gt;0,#REF!,#REF!)),1)*IF($AA2445=2024,IF(OR($M2445="Услуги",$M2445="Работы"),#REF!,IF($U2445&lt;&gt;0,#REF!,#REF!)),1)*IF($AA2445=2025,IF(OR($M2445="Услуги",$M2445="Работы"),#REF!,IF($U2445&lt;&gt;0,#REF!,#REF!)),1)</f>
        <v>600000</v>
      </c>
      <c r="AI2445" s="96">
        <f>Y2445*IF($AA2445=2021,IF(OR($M2445="Услуги",$M2445="Работы"),#REF!,IF($U2445&lt;&gt;0,#REF!,#REF!)),1)*IF($AA2445=2022,IF(OR($M2445="Услуги",$M2445="Работы"),#REF!,IF($U2445&lt;&gt;0,#REF!,#REF!)),1)*IF($AA2445=2023,IF(OR($M2445="Услуги",$M2445="Работы"),#REF!,IF($U2445&lt;&gt;0,#REF!,#REF!)),1)*IF($AA2445=2024,IF(OR($M2445="Услуги",$M2445="Работы"),#REF!,IF($U2445&lt;&gt;0,#REF!,#REF!)),1)*IF($AA2445=2025,IF(OR($M2445="Услуги",$M2445="Работы"),#REF!,IF($U2445&lt;&gt;0,#REF!,#REF!)),1)</f>
        <v>0</v>
      </c>
      <c r="AJ2445" s="96">
        <f>Z2445*IF($AA2445=2021,IF(OR($M2445="Услуги",$M2445="Работы"),#REF!,IF($U2445&lt;&gt;0,#REF!,#REF!)),1)*IF($AA2445=2022,IF(OR($M2445="Услуги",$M2445="Работы"),#REF!,IF($U2445&lt;&gt;0,#REF!,#REF!)),1)*IF($AA2445=2023,IF(OR($M2445="Услуги",$M2445="Работы"),#REF!,IF($U2445&lt;&gt;0,#REF!,#REF!)),1)*IF($AA2445=2024,IF(OR($M2445="Услуги",$M2445="Работы"),#REF!,IF($U2445&lt;&gt;0,#REF!,#REF!)),1)*IF($AA2445=2025,IF(OR($M2445="Услуги",$M2445="Работы"),#REF!,IF($U2445&lt;&gt;0,#REF!,#REF!)),1)</f>
        <v>600000</v>
      </c>
    </row>
    <row r="2446" spans="1:36" ht="15" hidden="1" x14ac:dyDescent="0.25">
      <c r="A2446" s="85">
        <v>1</v>
      </c>
      <c r="B2446" s="86" t="s">
        <v>7</v>
      </c>
      <c r="C2446" s="215" t="s">
        <v>596</v>
      </c>
      <c r="D2446" s="87" t="s">
        <v>27</v>
      </c>
      <c r="E2446" s="60" t="s">
        <v>425</v>
      </c>
      <c r="F2446" s="87"/>
      <c r="G2446" s="87" t="e">
        <f>VLOOKUP(D2446,#REF!,2,FALSE)</f>
        <v>#REF!</v>
      </c>
      <c r="H2446" s="87"/>
      <c r="I2446" s="87"/>
      <c r="J2446" s="86" t="s">
        <v>0</v>
      </c>
      <c r="K2446" s="87" t="str">
        <f t="shared" si="672"/>
        <v>Охват ООО  «Интер РАО - Инжиниринг» средствами ЦПК</v>
      </c>
      <c r="L2446" s="99" t="s">
        <v>96</v>
      </c>
      <c r="M2446" s="86" t="s">
        <v>4</v>
      </c>
      <c r="N2446" s="85"/>
      <c r="O2446" s="85"/>
      <c r="P2446" s="86"/>
      <c r="Q2446" s="100"/>
      <c r="R2446" s="97">
        <v>0</v>
      </c>
      <c r="S2446" s="95">
        <f t="shared" si="673"/>
        <v>600000</v>
      </c>
      <c r="T2446" s="95">
        <f t="shared" si="665"/>
        <v>0</v>
      </c>
      <c r="U2446" s="98"/>
      <c r="V2446" s="95">
        <f t="shared" si="666"/>
        <v>0</v>
      </c>
      <c r="W2446" s="95">
        <f t="shared" si="668"/>
        <v>0</v>
      </c>
      <c r="X2446" s="98">
        <v>600000</v>
      </c>
      <c r="Y2446" s="95">
        <f t="shared" si="670"/>
        <v>0</v>
      </c>
      <c r="Z2446" s="95">
        <f t="shared" si="671"/>
        <v>600000</v>
      </c>
      <c r="AA2446" s="243">
        <f>Приоритеты!$E$24+3</f>
        <v>2028</v>
      </c>
      <c r="AB2446" s="247">
        <f t="shared" si="669"/>
        <v>0</v>
      </c>
      <c r="AC2446" s="96">
        <f>S2446*IF($AA2446=2021,IF(OR($M2446="Услуги",$M2446="Работы"),#REF!,IF($U2446&lt;&gt;0,#REF!,#REF!)),1)*IF($AA2446=2022,IF(OR($M2446="Услуги",$M2446="Работы"),#REF!,IF($U2446&lt;&gt;0,#REF!,#REF!)),1)*IF($AA2446=2023,IF(OR($M2446="Услуги",$M2446="Работы"),#REF!,IF($U2446&lt;&gt;0,#REF!,#REF!)),1)*IF($AA2446=2024,IF(OR($M2446="Услуги",$M2446="Работы"),#REF!,IF($U2446&lt;&gt;0,#REF!,#REF!)),1)*IF($AA2446=2025,IF(OR($M2446="Услуги",$M2446="Работы"),#REF!,IF($U2446&lt;&gt;0,#REF!,#REF!)),1)</f>
        <v>600000</v>
      </c>
      <c r="AD2446" s="96">
        <f>T2446*IF($AA2446=2021,IF(OR($M2446="Услуги",$M2446="Работы"),#REF!,IF($U2446&lt;&gt;0,#REF!,#REF!)),1)*IF($AA2446=2022,IF(OR($M2446="Услуги",$M2446="Работы"),#REF!,IF($U2446&lt;&gt;0,#REF!,#REF!)),1)*IF($AA2446=2023,IF(OR($M2446="Услуги",$M2446="Работы"),#REF!,IF($U2446&lt;&gt;0,#REF!,#REF!)),1)*IF($AA2446=2024,IF(OR($M2446="Услуги",$M2446="Работы"),#REF!,IF($U2446&lt;&gt;0,#REF!,#REF!)),1)*IF($AA2446=2025,IF(OR($M2446="Услуги",$M2446="Работы"),#REF!,IF($U2446&lt;&gt;0,#REF!,#REF!)),1)</f>
        <v>0</v>
      </c>
      <c r="AE2446" s="96">
        <f>U2446*IF($AA2446=2021,IF(OR($M2446="Услуги",$M2446="Работы"),#REF!,IF($U2446&lt;&gt;0,#REF!,#REF!)),1)*IF($AA2446=2022,IF(OR($M2446="Услуги",$M2446="Работы"),#REF!,IF($U2446&lt;&gt;0,#REF!,#REF!)),1)*IF($AA2446=2023,IF(OR($M2446="Услуги",$M2446="Работы"),#REF!,IF($U2446&lt;&gt;0,#REF!,#REF!)),1)*IF($AA2446=2024,IF(OR($M2446="Услуги",$M2446="Работы"),#REF!,IF($U2446&lt;&gt;0,#REF!,#REF!)),1)*IF($AA2446=2025,IF(OR($M2446="Услуги",$M2446="Работы"),#REF!,IF($U2446&lt;&gt;0,#REF!,#REF!)),1)</f>
        <v>0</v>
      </c>
      <c r="AF2446" s="96">
        <f>V2446*IF($AA2446=2021,IF(OR($M2446="Услуги",$M2446="Работы"),#REF!,IF($U2446&lt;&gt;0,#REF!,#REF!)),1)*IF($AA2446=2022,IF(OR($M2446="Услуги",$M2446="Работы"),#REF!,IF($U2446&lt;&gt;0,#REF!,#REF!)),1)*IF($AA2446=2023,IF(OR($M2446="Услуги",$M2446="Работы"),#REF!,IF($U2446&lt;&gt;0,#REF!,#REF!)),1)*IF($AA2446=2024,IF(OR($M2446="Услуги",$M2446="Работы"),#REF!,IF($U2446&lt;&gt;0,#REF!,#REF!)),1)*IF($AA2446=2025,IF(OR($M2446="Услуги",$M2446="Работы"),#REF!,IF($U2446&lt;&gt;0,#REF!,#REF!)),1)</f>
        <v>0</v>
      </c>
      <c r="AG2446" s="96">
        <f>W2446*IF($AA2446=2021,IF(OR($M2446="Услуги",$M2446="Работы"),#REF!,IF($U2446&lt;&gt;0,#REF!,#REF!)),1)*IF($AA2446=2022,IF(OR($M2446="Услуги",$M2446="Работы"),#REF!,IF($U2446&lt;&gt;0,#REF!,#REF!)),1)*IF($AA2446=2023,IF(OR($M2446="Услуги",$M2446="Работы"),#REF!,IF($U2446&lt;&gt;0,#REF!,#REF!)),1)*IF($AA2446=2024,IF(OR($M2446="Услуги",$M2446="Работы"),#REF!,IF($U2446&lt;&gt;0,#REF!,#REF!)),1)*IF($AA2446=2025,IF(OR($M2446="Услуги",$M2446="Работы"),#REF!,IF($U2446&lt;&gt;0,#REF!,#REF!)),1)</f>
        <v>0</v>
      </c>
      <c r="AH2446" s="96">
        <f>X2446*IF($AA2446=2021,IF(OR($M2446="Услуги",$M2446="Работы"),#REF!,IF($U2446&lt;&gt;0,#REF!,#REF!)),1)*IF($AA2446=2022,IF(OR($M2446="Услуги",$M2446="Работы"),#REF!,IF($U2446&lt;&gt;0,#REF!,#REF!)),1)*IF($AA2446=2023,IF(OR($M2446="Услуги",$M2446="Работы"),#REF!,IF($U2446&lt;&gt;0,#REF!,#REF!)),1)*IF($AA2446=2024,IF(OR($M2446="Услуги",$M2446="Работы"),#REF!,IF($U2446&lt;&gt;0,#REF!,#REF!)),1)*IF($AA2446=2025,IF(OR($M2446="Услуги",$M2446="Работы"),#REF!,IF($U2446&lt;&gt;0,#REF!,#REF!)),1)</f>
        <v>600000</v>
      </c>
      <c r="AI2446" s="96">
        <f>Y2446*IF($AA2446=2021,IF(OR($M2446="Услуги",$M2446="Работы"),#REF!,IF($U2446&lt;&gt;0,#REF!,#REF!)),1)*IF($AA2446=2022,IF(OR($M2446="Услуги",$M2446="Работы"),#REF!,IF($U2446&lt;&gt;0,#REF!,#REF!)),1)*IF($AA2446=2023,IF(OR($M2446="Услуги",$M2446="Работы"),#REF!,IF($U2446&lt;&gt;0,#REF!,#REF!)),1)*IF($AA2446=2024,IF(OR($M2446="Услуги",$M2446="Работы"),#REF!,IF($U2446&lt;&gt;0,#REF!,#REF!)),1)*IF($AA2446=2025,IF(OR($M2446="Услуги",$M2446="Работы"),#REF!,IF($U2446&lt;&gt;0,#REF!,#REF!)),1)</f>
        <v>0</v>
      </c>
      <c r="AJ2446" s="96">
        <f>Z2446*IF($AA2446=2021,IF(OR($M2446="Услуги",$M2446="Работы"),#REF!,IF($U2446&lt;&gt;0,#REF!,#REF!)),1)*IF($AA2446=2022,IF(OR($M2446="Услуги",$M2446="Работы"),#REF!,IF($U2446&lt;&gt;0,#REF!,#REF!)),1)*IF($AA2446=2023,IF(OR($M2446="Услуги",$M2446="Работы"),#REF!,IF($U2446&lt;&gt;0,#REF!,#REF!)),1)*IF($AA2446=2024,IF(OR($M2446="Услуги",$M2446="Работы"),#REF!,IF($U2446&lt;&gt;0,#REF!,#REF!)),1)*IF($AA2446=2025,IF(OR($M2446="Услуги",$M2446="Работы"),#REF!,IF($U2446&lt;&gt;0,#REF!,#REF!)),1)</f>
        <v>600000</v>
      </c>
    </row>
    <row r="2447" spans="1:36" ht="15" hidden="1" x14ac:dyDescent="0.25">
      <c r="A2447" s="85">
        <v>1</v>
      </c>
      <c r="B2447" s="86" t="s">
        <v>7</v>
      </c>
      <c r="C2447" s="215" t="s">
        <v>596</v>
      </c>
      <c r="D2447" s="87" t="s">
        <v>27</v>
      </c>
      <c r="E2447" s="60" t="s">
        <v>425</v>
      </c>
      <c r="F2447" s="87"/>
      <c r="G2447" s="87" t="e">
        <f>VLOOKUP(D2447,#REF!,2,FALSE)</f>
        <v>#REF!</v>
      </c>
      <c r="H2447" s="87"/>
      <c r="I2447" s="87"/>
      <c r="J2447" s="86" t="s">
        <v>0</v>
      </c>
      <c r="K2447" s="87" t="str">
        <f t="shared" si="672"/>
        <v>Охват ООО  «Интер РАО - Инжиниринг» средствами ЦПК</v>
      </c>
      <c r="L2447" s="99" t="s">
        <v>96</v>
      </c>
      <c r="M2447" s="86" t="s">
        <v>4</v>
      </c>
      <c r="N2447" s="85"/>
      <c r="O2447" s="85"/>
      <c r="P2447" s="86"/>
      <c r="Q2447" s="100"/>
      <c r="R2447" s="97">
        <v>0</v>
      </c>
      <c r="S2447" s="95">
        <f t="shared" si="673"/>
        <v>600000</v>
      </c>
      <c r="T2447" s="95">
        <f t="shared" si="665"/>
        <v>0</v>
      </c>
      <c r="U2447" s="98"/>
      <c r="V2447" s="95">
        <f t="shared" si="666"/>
        <v>0</v>
      </c>
      <c r="W2447" s="95">
        <f t="shared" si="668"/>
        <v>0</v>
      </c>
      <c r="X2447" s="98">
        <v>600000</v>
      </c>
      <c r="Y2447" s="95">
        <f t="shared" si="670"/>
        <v>0</v>
      </c>
      <c r="Z2447" s="95">
        <f t="shared" si="671"/>
        <v>600000</v>
      </c>
      <c r="AA2447" s="243">
        <f>Приоритеты!$E$24+4</f>
        <v>2029</v>
      </c>
      <c r="AB2447" s="247">
        <f t="shared" si="669"/>
        <v>0</v>
      </c>
      <c r="AC2447" s="96">
        <f>S2447*IF($AA2447=2021,IF(OR($M2447="Услуги",$M2447="Работы"),#REF!,IF($U2447&lt;&gt;0,#REF!,#REF!)),1)*IF($AA2447=2022,IF(OR($M2447="Услуги",$M2447="Работы"),#REF!,IF($U2447&lt;&gt;0,#REF!,#REF!)),1)*IF($AA2447=2023,IF(OR($M2447="Услуги",$M2447="Работы"),#REF!,IF($U2447&lt;&gt;0,#REF!,#REF!)),1)*IF($AA2447=2024,IF(OR($M2447="Услуги",$M2447="Работы"),#REF!,IF($U2447&lt;&gt;0,#REF!,#REF!)),1)*IF($AA2447=2025,IF(OR($M2447="Услуги",$M2447="Работы"),#REF!,IF($U2447&lt;&gt;0,#REF!,#REF!)),1)</f>
        <v>600000</v>
      </c>
      <c r="AD2447" s="96">
        <f>T2447*IF($AA2447=2021,IF(OR($M2447="Услуги",$M2447="Работы"),#REF!,IF($U2447&lt;&gt;0,#REF!,#REF!)),1)*IF($AA2447=2022,IF(OR($M2447="Услуги",$M2447="Работы"),#REF!,IF($U2447&lt;&gt;0,#REF!,#REF!)),1)*IF($AA2447=2023,IF(OR($M2447="Услуги",$M2447="Работы"),#REF!,IF($U2447&lt;&gt;0,#REF!,#REF!)),1)*IF($AA2447=2024,IF(OR($M2447="Услуги",$M2447="Работы"),#REF!,IF($U2447&lt;&gt;0,#REF!,#REF!)),1)*IF($AA2447=2025,IF(OR($M2447="Услуги",$M2447="Работы"),#REF!,IF($U2447&lt;&gt;0,#REF!,#REF!)),1)</f>
        <v>0</v>
      </c>
      <c r="AE2447" s="96">
        <f>U2447*IF($AA2447=2021,IF(OR($M2447="Услуги",$M2447="Работы"),#REF!,IF($U2447&lt;&gt;0,#REF!,#REF!)),1)*IF($AA2447=2022,IF(OR($M2447="Услуги",$M2447="Работы"),#REF!,IF($U2447&lt;&gt;0,#REF!,#REF!)),1)*IF($AA2447=2023,IF(OR($M2447="Услуги",$M2447="Работы"),#REF!,IF($U2447&lt;&gt;0,#REF!,#REF!)),1)*IF($AA2447=2024,IF(OR($M2447="Услуги",$M2447="Работы"),#REF!,IF($U2447&lt;&gt;0,#REF!,#REF!)),1)*IF($AA2447=2025,IF(OR($M2447="Услуги",$M2447="Работы"),#REF!,IF($U2447&lt;&gt;0,#REF!,#REF!)),1)</f>
        <v>0</v>
      </c>
      <c r="AF2447" s="96">
        <f>V2447*IF($AA2447=2021,IF(OR($M2447="Услуги",$M2447="Работы"),#REF!,IF($U2447&lt;&gt;0,#REF!,#REF!)),1)*IF($AA2447=2022,IF(OR($M2447="Услуги",$M2447="Работы"),#REF!,IF($U2447&lt;&gt;0,#REF!,#REF!)),1)*IF($AA2447=2023,IF(OR($M2447="Услуги",$M2447="Работы"),#REF!,IF($U2447&lt;&gt;0,#REF!,#REF!)),1)*IF($AA2447=2024,IF(OR($M2447="Услуги",$M2447="Работы"),#REF!,IF($U2447&lt;&gt;0,#REF!,#REF!)),1)*IF($AA2447=2025,IF(OR($M2447="Услуги",$M2447="Работы"),#REF!,IF($U2447&lt;&gt;0,#REF!,#REF!)),1)</f>
        <v>0</v>
      </c>
      <c r="AG2447" s="96">
        <f>W2447*IF($AA2447=2021,IF(OR($M2447="Услуги",$M2447="Работы"),#REF!,IF($U2447&lt;&gt;0,#REF!,#REF!)),1)*IF($AA2447=2022,IF(OR($M2447="Услуги",$M2447="Работы"),#REF!,IF($U2447&lt;&gt;0,#REF!,#REF!)),1)*IF($AA2447=2023,IF(OR($M2447="Услуги",$M2447="Работы"),#REF!,IF($U2447&lt;&gt;0,#REF!,#REF!)),1)*IF($AA2447=2024,IF(OR($M2447="Услуги",$M2447="Работы"),#REF!,IF($U2447&lt;&gt;0,#REF!,#REF!)),1)*IF($AA2447=2025,IF(OR($M2447="Услуги",$M2447="Работы"),#REF!,IF($U2447&lt;&gt;0,#REF!,#REF!)),1)</f>
        <v>0</v>
      </c>
      <c r="AH2447" s="96">
        <f>X2447*IF($AA2447=2021,IF(OR($M2447="Услуги",$M2447="Работы"),#REF!,IF($U2447&lt;&gt;0,#REF!,#REF!)),1)*IF($AA2447=2022,IF(OR($M2447="Услуги",$M2447="Работы"),#REF!,IF($U2447&lt;&gt;0,#REF!,#REF!)),1)*IF($AA2447=2023,IF(OR($M2447="Услуги",$M2447="Работы"),#REF!,IF($U2447&lt;&gt;0,#REF!,#REF!)),1)*IF($AA2447=2024,IF(OR($M2447="Услуги",$M2447="Работы"),#REF!,IF($U2447&lt;&gt;0,#REF!,#REF!)),1)*IF($AA2447=2025,IF(OR($M2447="Услуги",$M2447="Работы"),#REF!,IF($U2447&lt;&gt;0,#REF!,#REF!)),1)</f>
        <v>600000</v>
      </c>
      <c r="AI2447" s="96">
        <f>Y2447*IF($AA2447=2021,IF(OR($M2447="Услуги",$M2447="Работы"),#REF!,IF($U2447&lt;&gt;0,#REF!,#REF!)),1)*IF($AA2447=2022,IF(OR($M2447="Услуги",$M2447="Работы"),#REF!,IF($U2447&lt;&gt;0,#REF!,#REF!)),1)*IF($AA2447=2023,IF(OR($M2447="Услуги",$M2447="Работы"),#REF!,IF($U2447&lt;&gt;0,#REF!,#REF!)),1)*IF($AA2447=2024,IF(OR($M2447="Услуги",$M2447="Работы"),#REF!,IF($U2447&lt;&gt;0,#REF!,#REF!)),1)*IF($AA2447=2025,IF(OR($M2447="Услуги",$M2447="Работы"),#REF!,IF($U2447&lt;&gt;0,#REF!,#REF!)),1)</f>
        <v>0</v>
      </c>
      <c r="AJ2447" s="96">
        <f>Z2447*IF($AA2447=2021,IF(OR($M2447="Услуги",$M2447="Работы"),#REF!,IF($U2447&lt;&gt;0,#REF!,#REF!)),1)*IF($AA2447=2022,IF(OR($M2447="Услуги",$M2447="Работы"),#REF!,IF($U2447&lt;&gt;0,#REF!,#REF!)),1)*IF($AA2447=2023,IF(OR($M2447="Услуги",$M2447="Работы"),#REF!,IF($U2447&lt;&gt;0,#REF!,#REF!)),1)*IF($AA2447=2024,IF(OR($M2447="Услуги",$M2447="Работы"),#REF!,IF($U2447&lt;&gt;0,#REF!,#REF!)),1)*IF($AA2447=2025,IF(OR($M2447="Услуги",$M2447="Работы"),#REF!,IF($U2447&lt;&gt;0,#REF!,#REF!)),1)</f>
        <v>600000</v>
      </c>
    </row>
    <row r="2448" spans="1:36" ht="15" hidden="1" x14ac:dyDescent="0.25">
      <c r="A2448" s="85">
        <v>1</v>
      </c>
      <c r="B2448" s="86" t="s">
        <v>7</v>
      </c>
      <c r="C2448" s="215" t="s">
        <v>596</v>
      </c>
      <c r="D2448" s="85" t="s">
        <v>30</v>
      </c>
      <c r="E2448" s="88" t="s">
        <v>421</v>
      </c>
      <c r="F2448" s="85"/>
      <c r="G2448" s="87" t="e">
        <f>VLOOKUP(D2448,#REF!,2,FALSE)</f>
        <v>#REF!</v>
      </c>
      <c r="H2448" s="85"/>
      <c r="I2448" s="85"/>
      <c r="J2448" s="86" t="s">
        <v>0</v>
      </c>
      <c r="K2448" s="87" t="str">
        <f t="shared" si="672"/>
        <v>Охват АО «Томскэнергосбыт» средствами ЦПК</v>
      </c>
      <c r="L2448" s="99" t="s">
        <v>96</v>
      </c>
      <c r="M2448" s="90" t="s">
        <v>532</v>
      </c>
      <c r="N2448" s="85"/>
      <c r="O2448" s="85"/>
      <c r="P2448" s="86"/>
      <c r="Q2448" s="100"/>
      <c r="R2448" s="97">
        <v>0</v>
      </c>
      <c r="S2448" s="98">
        <f>2900000*0.4</f>
        <v>1160000</v>
      </c>
      <c r="T2448" s="95">
        <f t="shared" si="665"/>
        <v>0</v>
      </c>
      <c r="U2448" s="98"/>
      <c r="V2448" s="95">
        <f t="shared" si="666"/>
        <v>0</v>
      </c>
      <c r="W2448" s="95">
        <f t="shared" si="668"/>
        <v>0</v>
      </c>
      <c r="X2448" s="98">
        <f>2900000*0.4</f>
        <v>1160000</v>
      </c>
      <c r="Y2448" s="95">
        <f t="shared" si="670"/>
        <v>0</v>
      </c>
      <c r="Z2448" s="95">
        <f t="shared" si="671"/>
        <v>1160000</v>
      </c>
      <c r="AA2448" s="243">
        <f>Приоритеты!$E$21+3</f>
        <v>2027</v>
      </c>
      <c r="AB2448" s="247">
        <f t="shared" si="669"/>
        <v>0</v>
      </c>
      <c r="AC2448" s="96">
        <f>S2448*IF($AA2448=2021,IF(OR($M2448="Услуги",$M2448="Работы"),#REF!,IF($U2448&lt;&gt;0,#REF!,#REF!)),1)*IF($AA2448=2022,IF(OR($M2448="Услуги",$M2448="Работы"),#REF!,IF($U2448&lt;&gt;0,#REF!,#REF!)),1)*IF($AA2448=2023,IF(OR($M2448="Услуги",$M2448="Работы"),#REF!,IF($U2448&lt;&gt;0,#REF!,#REF!)),1)*IF($AA2448=2024,IF(OR($M2448="Услуги",$M2448="Работы"),#REF!,IF($U2448&lt;&gt;0,#REF!,#REF!)),1)*IF($AA2448=2025,IF(OR($M2448="Услуги",$M2448="Работы"),#REF!,IF($U2448&lt;&gt;0,#REF!,#REF!)),1)</f>
        <v>1160000</v>
      </c>
      <c r="AD2448" s="96">
        <f>T2448*IF($AA2448=2021,IF(OR($M2448="Услуги",$M2448="Работы"),#REF!,IF($U2448&lt;&gt;0,#REF!,#REF!)),1)*IF($AA2448=2022,IF(OR($M2448="Услуги",$M2448="Работы"),#REF!,IF($U2448&lt;&gt;0,#REF!,#REF!)),1)*IF($AA2448=2023,IF(OR($M2448="Услуги",$M2448="Работы"),#REF!,IF($U2448&lt;&gt;0,#REF!,#REF!)),1)*IF($AA2448=2024,IF(OR($M2448="Услуги",$M2448="Работы"),#REF!,IF($U2448&lt;&gt;0,#REF!,#REF!)),1)*IF($AA2448=2025,IF(OR($M2448="Услуги",$M2448="Работы"),#REF!,IF($U2448&lt;&gt;0,#REF!,#REF!)),1)</f>
        <v>0</v>
      </c>
      <c r="AE2448" s="96">
        <f>U2448*IF($AA2448=2021,IF(OR($M2448="Услуги",$M2448="Работы"),#REF!,IF($U2448&lt;&gt;0,#REF!,#REF!)),1)*IF($AA2448=2022,IF(OR($M2448="Услуги",$M2448="Работы"),#REF!,IF($U2448&lt;&gt;0,#REF!,#REF!)),1)*IF($AA2448=2023,IF(OR($M2448="Услуги",$M2448="Работы"),#REF!,IF($U2448&lt;&gt;0,#REF!,#REF!)),1)*IF($AA2448=2024,IF(OR($M2448="Услуги",$M2448="Работы"),#REF!,IF($U2448&lt;&gt;0,#REF!,#REF!)),1)*IF($AA2448=2025,IF(OR($M2448="Услуги",$M2448="Работы"),#REF!,IF($U2448&lt;&gt;0,#REF!,#REF!)),1)</f>
        <v>0</v>
      </c>
      <c r="AF2448" s="96">
        <f>V2448*IF($AA2448=2021,IF(OR($M2448="Услуги",$M2448="Работы"),#REF!,IF($U2448&lt;&gt;0,#REF!,#REF!)),1)*IF($AA2448=2022,IF(OR($M2448="Услуги",$M2448="Работы"),#REF!,IF($U2448&lt;&gt;0,#REF!,#REF!)),1)*IF($AA2448=2023,IF(OR($M2448="Услуги",$M2448="Работы"),#REF!,IF($U2448&lt;&gt;0,#REF!,#REF!)),1)*IF($AA2448=2024,IF(OR($M2448="Услуги",$M2448="Работы"),#REF!,IF($U2448&lt;&gt;0,#REF!,#REF!)),1)*IF($AA2448=2025,IF(OR($M2448="Услуги",$M2448="Работы"),#REF!,IF($U2448&lt;&gt;0,#REF!,#REF!)),1)</f>
        <v>0</v>
      </c>
      <c r="AG2448" s="96">
        <f>W2448*IF($AA2448=2021,IF(OR($M2448="Услуги",$M2448="Работы"),#REF!,IF($U2448&lt;&gt;0,#REF!,#REF!)),1)*IF($AA2448=2022,IF(OR($M2448="Услуги",$M2448="Работы"),#REF!,IF($U2448&lt;&gt;0,#REF!,#REF!)),1)*IF($AA2448=2023,IF(OR($M2448="Услуги",$M2448="Работы"),#REF!,IF($U2448&lt;&gt;0,#REF!,#REF!)),1)*IF($AA2448=2024,IF(OR($M2448="Услуги",$M2448="Работы"),#REF!,IF($U2448&lt;&gt;0,#REF!,#REF!)),1)*IF($AA2448=2025,IF(OR($M2448="Услуги",$M2448="Работы"),#REF!,IF($U2448&lt;&gt;0,#REF!,#REF!)),1)</f>
        <v>0</v>
      </c>
      <c r="AH2448" s="96">
        <f>X2448*IF($AA2448=2021,IF(OR($M2448="Услуги",$M2448="Работы"),#REF!,IF($U2448&lt;&gt;0,#REF!,#REF!)),1)*IF($AA2448=2022,IF(OR($M2448="Услуги",$M2448="Работы"),#REF!,IF($U2448&lt;&gt;0,#REF!,#REF!)),1)*IF($AA2448=2023,IF(OR($M2448="Услуги",$M2448="Работы"),#REF!,IF($U2448&lt;&gt;0,#REF!,#REF!)),1)*IF($AA2448=2024,IF(OR($M2448="Услуги",$M2448="Работы"),#REF!,IF($U2448&lt;&gt;0,#REF!,#REF!)),1)*IF($AA2448=2025,IF(OR($M2448="Услуги",$M2448="Работы"),#REF!,IF($U2448&lt;&gt;0,#REF!,#REF!)),1)</f>
        <v>1160000</v>
      </c>
      <c r="AI2448" s="96">
        <f>Y2448*IF($AA2448=2021,IF(OR($M2448="Услуги",$M2448="Работы"),#REF!,IF($U2448&lt;&gt;0,#REF!,#REF!)),1)*IF($AA2448=2022,IF(OR($M2448="Услуги",$M2448="Работы"),#REF!,IF($U2448&lt;&gt;0,#REF!,#REF!)),1)*IF($AA2448=2023,IF(OR($M2448="Услуги",$M2448="Работы"),#REF!,IF($U2448&lt;&gt;0,#REF!,#REF!)),1)*IF($AA2448=2024,IF(OR($M2448="Услуги",$M2448="Работы"),#REF!,IF($U2448&lt;&gt;0,#REF!,#REF!)),1)*IF($AA2448=2025,IF(OR($M2448="Услуги",$M2448="Работы"),#REF!,IF($U2448&lt;&gt;0,#REF!,#REF!)),1)</f>
        <v>0</v>
      </c>
      <c r="AJ2448" s="96">
        <f>Z2448*IF($AA2448=2021,IF(OR($M2448="Услуги",$M2448="Работы"),#REF!,IF($U2448&lt;&gt;0,#REF!,#REF!)),1)*IF($AA2448=2022,IF(OR($M2448="Услуги",$M2448="Работы"),#REF!,IF($U2448&lt;&gt;0,#REF!,#REF!)),1)*IF($AA2448=2023,IF(OR($M2448="Услуги",$M2448="Работы"),#REF!,IF($U2448&lt;&gt;0,#REF!,#REF!)),1)*IF($AA2448=2024,IF(OR($M2448="Услуги",$M2448="Работы"),#REF!,IF($U2448&lt;&gt;0,#REF!,#REF!)),1)*IF($AA2448=2025,IF(OR($M2448="Услуги",$M2448="Работы"),#REF!,IF($U2448&lt;&gt;0,#REF!,#REF!)),1)</f>
        <v>1160000</v>
      </c>
    </row>
    <row r="2449" spans="1:36" ht="15" hidden="1" x14ac:dyDescent="0.25">
      <c r="A2449" s="85">
        <v>1</v>
      </c>
      <c r="B2449" s="86" t="s">
        <v>7</v>
      </c>
      <c r="C2449" s="215" t="s">
        <v>596</v>
      </c>
      <c r="D2449" s="85" t="s">
        <v>30</v>
      </c>
      <c r="E2449" s="88" t="s">
        <v>421</v>
      </c>
      <c r="F2449" s="85"/>
      <c r="G2449" s="87" t="e">
        <f>VLOOKUP(D2449,#REF!,2,FALSE)</f>
        <v>#REF!</v>
      </c>
      <c r="H2449" s="85"/>
      <c r="I2449" s="85"/>
      <c r="J2449" s="86" t="s">
        <v>0</v>
      </c>
      <c r="K2449" s="87" t="str">
        <f t="shared" si="672"/>
        <v>Охват АО «Томскэнергосбыт» средствами ЦПК</v>
      </c>
      <c r="L2449" s="99" t="s">
        <v>96</v>
      </c>
      <c r="M2449" s="90" t="s">
        <v>532</v>
      </c>
      <c r="N2449" s="85"/>
      <c r="O2449" s="85"/>
      <c r="P2449" s="86"/>
      <c r="Q2449" s="100"/>
      <c r="R2449" s="97">
        <v>0</v>
      </c>
      <c r="S2449" s="98">
        <f>2900000*0.4</f>
        <v>1160000</v>
      </c>
      <c r="T2449" s="95">
        <f t="shared" si="665"/>
        <v>0</v>
      </c>
      <c r="U2449" s="98"/>
      <c r="V2449" s="95">
        <f t="shared" si="666"/>
        <v>0</v>
      </c>
      <c r="W2449" s="95">
        <f t="shared" si="668"/>
        <v>0</v>
      </c>
      <c r="X2449" s="98">
        <f>2900000*0.4</f>
        <v>1160000</v>
      </c>
      <c r="Y2449" s="95">
        <f t="shared" si="670"/>
        <v>0</v>
      </c>
      <c r="Z2449" s="95">
        <f t="shared" si="671"/>
        <v>1160000</v>
      </c>
      <c r="AA2449" s="243">
        <f>Приоритеты!$E$21+4</f>
        <v>2028</v>
      </c>
      <c r="AB2449" s="247">
        <f t="shared" si="669"/>
        <v>0</v>
      </c>
      <c r="AC2449" s="96">
        <f>S2449*IF($AA2449=2021,IF(OR($M2449="Услуги",$M2449="Работы"),#REF!,IF($U2449&lt;&gt;0,#REF!,#REF!)),1)*IF($AA2449=2022,IF(OR($M2449="Услуги",$M2449="Работы"),#REF!,IF($U2449&lt;&gt;0,#REF!,#REF!)),1)*IF($AA2449=2023,IF(OR($M2449="Услуги",$M2449="Работы"),#REF!,IF($U2449&lt;&gt;0,#REF!,#REF!)),1)*IF($AA2449=2024,IF(OR($M2449="Услуги",$M2449="Работы"),#REF!,IF($U2449&lt;&gt;0,#REF!,#REF!)),1)*IF($AA2449=2025,IF(OR($M2449="Услуги",$M2449="Работы"),#REF!,IF($U2449&lt;&gt;0,#REF!,#REF!)),1)</f>
        <v>1160000</v>
      </c>
      <c r="AD2449" s="96">
        <f>T2449*IF($AA2449=2021,IF(OR($M2449="Услуги",$M2449="Работы"),#REF!,IF($U2449&lt;&gt;0,#REF!,#REF!)),1)*IF($AA2449=2022,IF(OR($M2449="Услуги",$M2449="Работы"),#REF!,IF($U2449&lt;&gt;0,#REF!,#REF!)),1)*IF($AA2449=2023,IF(OR($M2449="Услуги",$M2449="Работы"),#REF!,IF($U2449&lt;&gt;0,#REF!,#REF!)),1)*IF($AA2449=2024,IF(OR($M2449="Услуги",$M2449="Работы"),#REF!,IF($U2449&lt;&gt;0,#REF!,#REF!)),1)*IF($AA2449=2025,IF(OR($M2449="Услуги",$M2449="Работы"),#REF!,IF($U2449&lt;&gt;0,#REF!,#REF!)),1)</f>
        <v>0</v>
      </c>
      <c r="AE2449" s="96">
        <f>U2449*IF($AA2449=2021,IF(OR($M2449="Услуги",$M2449="Работы"),#REF!,IF($U2449&lt;&gt;0,#REF!,#REF!)),1)*IF($AA2449=2022,IF(OR($M2449="Услуги",$M2449="Работы"),#REF!,IF($U2449&lt;&gt;0,#REF!,#REF!)),1)*IF($AA2449=2023,IF(OR($M2449="Услуги",$M2449="Работы"),#REF!,IF($U2449&lt;&gt;0,#REF!,#REF!)),1)*IF($AA2449=2024,IF(OR($M2449="Услуги",$M2449="Работы"),#REF!,IF($U2449&lt;&gt;0,#REF!,#REF!)),1)*IF($AA2449=2025,IF(OR($M2449="Услуги",$M2449="Работы"),#REF!,IF($U2449&lt;&gt;0,#REF!,#REF!)),1)</f>
        <v>0</v>
      </c>
      <c r="AF2449" s="96">
        <f>V2449*IF($AA2449=2021,IF(OR($M2449="Услуги",$M2449="Работы"),#REF!,IF($U2449&lt;&gt;0,#REF!,#REF!)),1)*IF($AA2449=2022,IF(OR($M2449="Услуги",$M2449="Работы"),#REF!,IF($U2449&lt;&gt;0,#REF!,#REF!)),1)*IF($AA2449=2023,IF(OR($M2449="Услуги",$M2449="Работы"),#REF!,IF($U2449&lt;&gt;0,#REF!,#REF!)),1)*IF($AA2449=2024,IF(OR($M2449="Услуги",$M2449="Работы"),#REF!,IF($U2449&lt;&gt;0,#REF!,#REF!)),1)*IF($AA2449=2025,IF(OR($M2449="Услуги",$M2449="Работы"),#REF!,IF($U2449&lt;&gt;0,#REF!,#REF!)),1)</f>
        <v>0</v>
      </c>
      <c r="AG2449" s="96">
        <f>W2449*IF($AA2449=2021,IF(OR($M2449="Услуги",$M2449="Работы"),#REF!,IF($U2449&lt;&gt;0,#REF!,#REF!)),1)*IF($AA2449=2022,IF(OR($M2449="Услуги",$M2449="Работы"),#REF!,IF($U2449&lt;&gt;0,#REF!,#REF!)),1)*IF($AA2449=2023,IF(OR($M2449="Услуги",$M2449="Работы"),#REF!,IF($U2449&lt;&gt;0,#REF!,#REF!)),1)*IF($AA2449=2024,IF(OR($M2449="Услуги",$M2449="Работы"),#REF!,IF($U2449&lt;&gt;0,#REF!,#REF!)),1)*IF($AA2449=2025,IF(OR($M2449="Услуги",$M2449="Работы"),#REF!,IF($U2449&lt;&gt;0,#REF!,#REF!)),1)</f>
        <v>0</v>
      </c>
      <c r="AH2449" s="96">
        <f>X2449*IF($AA2449=2021,IF(OR($M2449="Услуги",$M2449="Работы"),#REF!,IF($U2449&lt;&gt;0,#REF!,#REF!)),1)*IF($AA2449=2022,IF(OR($M2449="Услуги",$M2449="Работы"),#REF!,IF($U2449&lt;&gt;0,#REF!,#REF!)),1)*IF($AA2449=2023,IF(OR($M2449="Услуги",$M2449="Работы"),#REF!,IF($U2449&lt;&gt;0,#REF!,#REF!)),1)*IF($AA2449=2024,IF(OR($M2449="Услуги",$M2449="Работы"),#REF!,IF($U2449&lt;&gt;0,#REF!,#REF!)),1)*IF($AA2449=2025,IF(OR($M2449="Услуги",$M2449="Работы"),#REF!,IF($U2449&lt;&gt;0,#REF!,#REF!)),1)</f>
        <v>1160000</v>
      </c>
      <c r="AI2449" s="96">
        <f>Y2449*IF($AA2449=2021,IF(OR($M2449="Услуги",$M2449="Работы"),#REF!,IF($U2449&lt;&gt;0,#REF!,#REF!)),1)*IF($AA2449=2022,IF(OR($M2449="Услуги",$M2449="Работы"),#REF!,IF($U2449&lt;&gt;0,#REF!,#REF!)),1)*IF($AA2449=2023,IF(OR($M2449="Услуги",$M2449="Работы"),#REF!,IF($U2449&lt;&gt;0,#REF!,#REF!)),1)*IF($AA2449=2024,IF(OR($M2449="Услуги",$M2449="Работы"),#REF!,IF($U2449&lt;&gt;0,#REF!,#REF!)),1)*IF($AA2449=2025,IF(OR($M2449="Услуги",$M2449="Работы"),#REF!,IF($U2449&lt;&gt;0,#REF!,#REF!)),1)</f>
        <v>0</v>
      </c>
      <c r="AJ2449" s="96">
        <f>Z2449*IF($AA2449=2021,IF(OR($M2449="Услуги",$M2449="Работы"),#REF!,IF($U2449&lt;&gt;0,#REF!,#REF!)),1)*IF($AA2449=2022,IF(OR($M2449="Услуги",$M2449="Работы"),#REF!,IF($U2449&lt;&gt;0,#REF!,#REF!)),1)*IF($AA2449=2023,IF(OR($M2449="Услуги",$M2449="Работы"),#REF!,IF($U2449&lt;&gt;0,#REF!,#REF!)),1)*IF($AA2449=2024,IF(OR($M2449="Услуги",$M2449="Работы"),#REF!,IF($U2449&lt;&gt;0,#REF!,#REF!)),1)*IF($AA2449=2025,IF(OR($M2449="Услуги",$M2449="Работы"),#REF!,IF($U2449&lt;&gt;0,#REF!,#REF!)),1)</f>
        <v>1160000</v>
      </c>
    </row>
    <row r="2450" spans="1:36" ht="15" hidden="1" x14ac:dyDescent="0.25">
      <c r="A2450" s="85">
        <v>1</v>
      </c>
      <c r="B2450" s="86" t="s">
        <v>7</v>
      </c>
      <c r="C2450" s="215" t="s">
        <v>596</v>
      </c>
      <c r="D2450" s="85" t="s">
        <v>15</v>
      </c>
      <c r="E2450" s="60" t="s">
        <v>422</v>
      </c>
      <c r="F2450" s="85"/>
      <c r="G2450" s="87" t="e">
        <f>VLOOKUP(D2450,#REF!,2,FALSE)</f>
        <v>#REF!</v>
      </c>
      <c r="H2450" s="85"/>
      <c r="I2450" s="85"/>
      <c r="J2450" s="86" t="s">
        <v>0</v>
      </c>
      <c r="K2450" s="87" t="str">
        <f t="shared" si="672"/>
        <v>Охват АО «ТомскРТС» средствами ЦПК</v>
      </c>
      <c r="L2450" s="99" t="s">
        <v>96</v>
      </c>
      <c r="M2450" s="90" t="s">
        <v>532</v>
      </c>
      <c r="N2450" s="85"/>
      <c r="O2450" s="85"/>
      <c r="P2450" s="86"/>
      <c r="Q2450" s="100"/>
      <c r="R2450" s="97">
        <v>0</v>
      </c>
      <c r="S2450" s="98">
        <f>1500000*0.4</f>
        <v>600000</v>
      </c>
      <c r="T2450" s="95">
        <f t="shared" si="665"/>
        <v>0</v>
      </c>
      <c r="U2450" s="98"/>
      <c r="V2450" s="95">
        <f t="shared" si="666"/>
        <v>0</v>
      </c>
      <c r="W2450" s="95">
        <f t="shared" si="668"/>
        <v>0</v>
      </c>
      <c r="X2450" s="98">
        <f>1500000*0.4</f>
        <v>600000</v>
      </c>
      <c r="Y2450" s="95">
        <f t="shared" si="670"/>
        <v>0</v>
      </c>
      <c r="Z2450" s="95">
        <f t="shared" si="671"/>
        <v>600000</v>
      </c>
      <c r="AA2450" s="243">
        <f>Приоритеты!$E$20+3</f>
        <v>2027</v>
      </c>
      <c r="AB2450" s="247">
        <f t="shared" si="669"/>
        <v>0</v>
      </c>
      <c r="AC2450" s="96">
        <f>S2450*IF($AA2450=2021,IF(OR($M2450="Услуги",$M2450="Работы"),#REF!,IF($U2450&lt;&gt;0,#REF!,#REF!)),1)*IF($AA2450=2022,IF(OR($M2450="Услуги",$M2450="Работы"),#REF!,IF($U2450&lt;&gt;0,#REF!,#REF!)),1)*IF($AA2450=2023,IF(OR($M2450="Услуги",$M2450="Работы"),#REF!,IF($U2450&lt;&gt;0,#REF!,#REF!)),1)*IF($AA2450=2024,IF(OR($M2450="Услуги",$M2450="Работы"),#REF!,IF($U2450&lt;&gt;0,#REF!,#REF!)),1)*IF($AA2450=2025,IF(OR($M2450="Услуги",$M2450="Работы"),#REF!,IF($U2450&lt;&gt;0,#REF!,#REF!)),1)</f>
        <v>600000</v>
      </c>
      <c r="AD2450" s="96">
        <f>T2450*IF($AA2450=2021,IF(OR($M2450="Услуги",$M2450="Работы"),#REF!,IF($U2450&lt;&gt;0,#REF!,#REF!)),1)*IF($AA2450=2022,IF(OR($M2450="Услуги",$M2450="Работы"),#REF!,IF($U2450&lt;&gt;0,#REF!,#REF!)),1)*IF($AA2450=2023,IF(OR($M2450="Услуги",$M2450="Работы"),#REF!,IF($U2450&lt;&gt;0,#REF!,#REF!)),1)*IF($AA2450=2024,IF(OR($M2450="Услуги",$M2450="Работы"),#REF!,IF($U2450&lt;&gt;0,#REF!,#REF!)),1)*IF($AA2450=2025,IF(OR($M2450="Услуги",$M2450="Работы"),#REF!,IF($U2450&lt;&gt;0,#REF!,#REF!)),1)</f>
        <v>0</v>
      </c>
      <c r="AE2450" s="96">
        <f>U2450*IF($AA2450=2021,IF(OR($M2450="Услуги",$M2450="Работы"),#REF!,IF($U2450&lt;&gt;0,#REF!,#REF!)),1)*IF($AA2450=2022,IF(OR($M2450="Услуги",$M2450="Работы"),#REF!,IF($U2450&lt;&gt;0,#REF!,#REF!)),1)*IF($AA2450=2023,IF(OR($M2450="Услуги",$M2450="Работы"),#REF!,IF($U2450&lt;&gt;0,#REF!,#REF!)),1)*IF($AA2450=2024,IF(OR($M2450="Услуги",$M2450="Работы"),#REF!,IF($U2450&lt;&gt;0,#REF!,#REF!)),1)*IF($AA2450=2025,IF(OR($M2450="Услуги",$M2450="Работы"),#REF!,IF($U2450&lt;&gt;0,#REF!,#REF!)),1)</f>
        <v>0</v>
      </c>
      <c r="AF2450" s="96">
        <f>V2450*IF($AA2450=2021,IF(OR($M2450="Услуги",$M2450="Работы"),#REF!,IF($U2450&lt;&gt;0,#REF!,#REF!)),1)*IF($AA2450=2022,IF(OR($M2450="Услуги",$M2450="Работы"),#REF!,IF($U2450&lt;&gt;0,#REF!,#REF!)),1)*IF($AA2450=2023,IF(OR($M2450="Услуги",$M2450="Работы"),#REF!,IF($U2450&lt;&gt;0,#REF!,#REF!)),1)*IF($AA2450=2024,IF(OR($M2450="Услуги",$M2450="Работы"),#REF!,IF($U2450&lt;&gt;0,#REF!,#REF!)),1)*IF($AA2450=2025,IF(OR($M2450="Услуги",$M2450="Работы"),#REF!,IF($U2450&lt;&gt;0,#REF!,#REF!)),1)</f>
        <v>0</v>
      </c>
      <c r="AG2450" s="96">
        <f>W2450*IF($AA2450=2021,IF(OR($M2450="Услуги",$M2450="Работы"),#REF!,IF($U2450&lt;&gt;0,#REF!,#REF!)),1)*IF($AA2450=2022,IF(OR($M2450="Услуги",$M2450="Работы"),#REF!,IF($U2450&lt;&gt;0,#REF!,#REF!)),1)*IF($AA2450=2023,IF(OR($M2450="Услуги",$M2450="Работы"),#REF!,IF($U2450&lt;&gt;0,#REF!,#REF!)),1)*IF($AA2450=2024,IF(OR($M2450="Услуги",$M2450="Работы"),#REF!,IF($U2450&lt;&gt;0,#REF!,#REF!)),1)*IF($AA2450=2025,IF(OR($M2450="Услуги",$M2450="Работы"),#REF!,IF($U2450&lt;&gt;0,#REF!,#REF!)),1)</f>
        <v>0</v>
      </c>
      <c r="AH2450" s="96">
        <f>X2450*IF($AA2450=2021,IF(OR($M2450="Услуги",$M2450="Работы"),#REF!,IF($U2450&lt;&gt;0,#REF!,#REF!)),1)*IF($AA2450=2022,IF(OR($M2450="Услуги",$M2450="Работы"),#REF!,IF($U2450&lt;&gt;0,#REF!,#REF!)),1)*IF($AA2450=2023,IF(OR($M2450="Услуги",$M2450="Работы"),#REF!,IF($U2450&lt;&gt;0,#REF!,#REF!)),1)*IF($AA2450=2024,IF(OR($M2450="Услуги",$M2450="Работы"),#REF!,IF($U2450&lt;&gt;0,#REF!,#REF!)),1)*IF($AA2450=2025,IF(OR($M2450="Услуги",$M2450="Работы"),#REF!,IF($U2450&lt;&gt;0,#REF!,#REF!)),1)</f>
        <v>600000</v>
      </c>
      <c r="AI2450" s="96">
        <f>Y2450*IF($AA2450=2021,IF(OR($M2450="Услуги",$M2450="Работы"),#REF!,IF($U2450&lt;&gt;0,#REF!,#REF!)),1)*IF($AA2450=2022,IF(OR($M2450="Услуги",$M2450="Работы"),#REF!,IF($U2450&lt;&gt;0,#REF!,#REF!)),1)*IF($AA2450=2023,IF(OR($M2450="Услуги",$M2450="Работы"),#REF!,IF($U2450&lt;&gt;0,#REF!,#REF!)),1)*IF($AA2450=2024,IF(OR($M2450="Услуги",$M2450="Работы"),#REF!,IF($U2450&lt;&gt;0,#REF!,#REF!)),1)*IF($AA2450=2025,IF(OR($M2450="Услуги",$M2450="Работы"),#REF!,IF($U2450&lt;&gt;0,#REF!,#REF!)),1)</f>
        <v>0</v>
      </c>
      <c r="AJ2450" s="96">
        <f>Z2450*IF($AA2450=2021,IF(OR($M2450="Услуги",$M2450="Работы"),#REF!,IF($U2450&lt;&gt;0,#REF!,#REF!)),1)*IF($AA2450=2022,IF(OR($M2450="Услуги",$M2450="Работы"),#REF!,IF($U2450&lt;&gt;0,#REF!,#REF!)),1)*IF($AA2450=2023,IF(OR($M2450="Услуги",$M2450="Работы"),#REF!,IF($U2450&lt;&gt;0,#REF!,#REF!)),1)*IF($AA2450=2024,IF(OR($M2450="Услуги",$M2450="Работы"),#REF!,IF($U2450&lt;&gt;0,#REF!,#REF!)),1)*IF($AA2450=2025,IF(OR($M2450="Услуги",$M2450="Работы"),#REF!,IF($U2450&lt;&gt;0,#REF!,#REF!)),1)</f>
        <v>600000</v>
      </c>
    </row>
    <row r="2451" spans="1:36" ht="15" hidden="1" x14ac:dyDescent="0.25">
      <c r="A2451" s="85">
        <v>1</v>
      </c>
      <c r="B2451" s="86" t="s">
        <v>7</v>
      </c>
      <c r="C2451" s="215" t="s">
        <v>596</v>
      </c>
      <c r="D2451" s="85" t="s">
        <v>15</v>
      </c>
      <c r="E2451" s="60" t="s">
        <v>422</v>
      </c>
      <c r="F2451" s="85"/>
      <c r="G2451" s="87" t="e">
        <f>VLOOKUP(D2451,#REF!,2,FALSE)</f>
        <v>#REF!</v>
      </c>
      <c r="H2451" s="85"/>
      <c r="I2451" s="85"/>
      <c r="J2451" s="86" t="s">
        <v>0</v>
      </c>
      <c r="K2451" s="87" t="str">
        <f t="shared" si="672"/>
        <v>Охват АО «ТомскРТС» средствами ЦПК</v>
      </c>
      <c r="L2451" s="99" t="s">
        <v>96</v>
      </c>
      <c r="M2451" s="90" t="s">
        <v>532</v>
      </c>
      <c r="N2451" s="85"/>
      <c r="O2451" s="85"/>
      <c r="P2451" s="86"/>
      <c r="Q2451" s="100"/>
      <c r="R2451" s="97">
        <v>0</v>
      </c>
      <c r="S2451" s="98">
        <f>1500000*0.4</f>
        <v>600000</v>
      </c>
      <c r="T2451" s="95">
        <f t="shared" si="665"/>
        <v>0</v>
      </c>
      <c r="U2451" s="98"/>
      <c r="V2451" s="95">
        <f t="shared" si="666"/>
        <v>0</v>
      </c>
      <c r="W2451" s="95">
        <f t="shared" si="668"/>
        <v>0</v>
      </c>
      <c r="X2451" s="98">
        <f>1500000*0.4</f>
        <v>600000</v>
      </c>
      <c r="Y2451" s="95">
        <f t="shared" si="670"/>
        <v>0</v>
      </c>
      <c r="Z2451" s="95">
        <f t="shared" si="671"/>
        <v>600000</v>
      </c>
      <c r="AA2451" s="243">
        <f>Приоритеты!$E$20+4</f>
        <v>2028</v>
      </c>
      <c r="AB2451" s="247">
        <f t="shared" si="669"/>
        <v>0</v>
      </c>
      <c r="AC2451" s="96">
        <f>S2451*IF($AA2451=2021,IF(OR($M2451="Услуги",$M2451="Работы"),#REF!,IF($U2451&lt;&gt;0,#REF!,#REF!)),1)*IF($AA2451=2022,IF(OR($M2451="Услуги",$M2451="Работы"),#REF!,IF($U2451&lt;&gt;0,#REF!,#REF!)),1)*IF($AA2451=2023,IF(OR($M2451="Услуги",$M2451="Работы"),#REF!,IF($U2451&lt;&gt;0,#REF!,#REF!)),1)*IF($AA2451=2024,IF(OR($M2451="Услуги",$M2451="Работы"),#REF!,IF($U2451&lt;&gt;0,#REF!,#REF!)),1)*IF($AA2451=2025,IF(OR($M2451="Услуги",$M2451="Работы"),#REF!,IF($U2451&lt;&gt;0,#REF!,#REF!)),1)</f>
        <v>600000</v>
      </c>
      <c r="AD2451" s="96">
        <f>T2451*IF($AA2451=2021,IF(OR($M2451="Услуги",$M2451="Работы"),#REF!,IF($U2451&lt;&gt;0,#REF!,#REF!)),1)*IF($AA2451=2022,IF(OR($M2451="Услуги",$M2451="Работы"),#REF!,IF($U2451&lt;&gt;0,#REF!,#REF!)),1)*IF($AA2451=2023,IF(OR($M2451="Услуги",$M2451="Работы"),#REF!,IF($U2451&lt;&gt;0,#REF!,#REF!)),1)*IF($AA2451=2024,IF(OR($M2451="Услуги",$M2451="Работы"),#REF!,IF($U2451&lt;&gt;0,#REF!,#REF!)),1)*IF($AA2451=2025,IF(OR($M2451="Услуги",$M2451="Работы"),#REF!,IF($U2451&lt;&gt;0,#REF!,#REF!)),1)</f>
        <v>0</v>
      </c>
      <c r="AE2451" s="96">
        <f>U2451*IF($AA2451=2021,IF(OR($M2451="Услуги",$M2451="Работы"),#REF!,IF($U2451&lt;&gt;0,#REF!,#REF!)),1)*IF($AA2451=2022,IF(OR($M2451="Услуги",$M2451="Работы"),#REF!,IF($U2451&lt;&gt;0,#REF!,#REF!)),1)*IF($AA2451=2023,IF(OR($M2451="Услуги",$M2451="Работы"),#REF!,IF($U2451&lt;&gt;0,#REF!,#REF!)),1)*IF($AA2451=2024,IF(OR($M2451="Услуги",$M2451="Работы"),#REF!,IF($U2451&lt;&gt;0,#REF!,#REF!)),1)*IF($AA2451=2025,IF(OR($M2451="Услуги",$M2451="Работы"),#REF!,IF($U2451&lt;&gt;0,#REF!,#REF!)),1)</f>
        <v>0</v>
      </c>
      <c r="AF2451" s="96">
        <f>V2451*IF($AA2451=2021,IF(OR($M2451="Услуги",$M2451="Работы"),#REF!,IF($U2451&lt;&gt;0,#REF!,#REF!)),1)*IF($AA2451=2022,IF(OR($M2451="Услуги",$M2451="Работы"),#REF!,IF($U2451&lt;&gt;0,#REF!,#REF!)),1)*IF($AA2451=2023,IF(OR($M2451="Услуги",$M2451="Работы"),#REF!,IF($U2451&lt;&gt;0,#REF!,#REF!)),1)*IF($AA2451=2024,IF(OR($M2451="Услуги",$M2451="Работы"),#REF!,IF($U2451&lt;&gt;0,#REF!,#REF!)),1)*IF($AA2451=2025,IF(OR($M2451="Услуги",$M2451="Работы"),#REF!,IF($U2451&lt;&gt;0,#REF!,#REF!)),1)</f>
        <v>0</v>
      </c>
      <c r="AG2451" s="96">
        <f>W2451*IF($AA2451=2021,IF(OR($M2451="Услуги",$M2451="Работы"),#REF!,IF($U2451&lt;&gt;0,#REF!,#REF!)),1)*IF($AA2451=2022,IF(OR($M2451="Услуги",$M2451="Работы"),#REF!,IF($U2451&lt;&gt;0,#REF!,#REF!)),1)*IF($AA2451=2023,IF(OR($M2451="Услуги",$M2451="Работы"),#REF!,IF($U2451&lt;&gt;0,#REF!,#REF!)),1)*IF($AA2451=2024,IF(OR($M2451="Услуги",$M2451="Работы"),#REF!,IF($U2451&lt;&gt;0,#REF!,#REF!)),1)*IF($AA2451=2025,IF(OR($M2451="Услуги",$M2451="Работы"),#REF!,IF($U2451&lt;&gt;0,#REF!,#REF!)),1)</f>
        <v>0</v>
      </c>
      <c r="AH2451" s="96">
        <f>X2451*IF($AA2451=2021,IF(OR($M2451="Услуги",$M2451="Работы"),#REF!,IF($U2451&lt;&gt;0,#REF!,#REF!)),1)*IF($AA2451=2022,IF(OR($M2451="Услуги",$M2451="Работы"),#REF!,IF($U2451&lt;&gt;0,#REF!,#REF!)),1)*IF($AA2451=2023,IF(OR($M2451="Услуги",$M2451="Работы"),#REF!,IF($U2451&lt;&gt;0,#REF!,#REF!)),1)*IF($AA2451=2024,IF(OR($M2451="Услуги",$M2451="Работы"),#REF!,IF($U2451&lt;&gt;0,#REF!,#REF!)),1)*IF($AA2451=2025,IF(OR($M2451="Услуги",$M2451="Работы"),#REF!,IF($U2451&lt;&gt;0,#REF!,#REF!)),1)</f>
        <v>600000</v>
      </c>
      <c r="AI2451" s="96">
        <f>Y2451*IF($AA2451=2021,IF(OR($M2451="Услуги",$M2451="Работы"),#REF!,IF($U2451&lt;&gt;0,#REF!,#REF!)),1)*IF($AA2451=2022,IF(OR($M2451="Услуги",$M2451="Работы"),#REF!,IF($U2451&lt;&gt;0,#REF!,#REF!)),1)*IF($AA2451=2023,IF(OR($M2451="Услуги",$M2451="Работы"),#REF!,IF($U2451&lt;&gt;0,#REF!,#REF!)),1)*IF($AA2451=2024,IF(OR($M2451="Услуги",$M2451="Работы"),#REF!,IF($U2451&lt;&gt;0,#REF!,#REF!)),1)*IF($AA2451=2025,IF(OR($M2451="Услуги",$M2451="Работы"),#REF!,IF($U2451&lt;&gt;0,#REF!,#REF!)),1)</f>
        <v>0</v>
      </c>
      <c r="AJ2451" s="96">
        <f>Z2451*IF($AA2451=2021,IF(OR($M2451="Услуги",$M2451="Работы"),#REF!,IF($U2451&lt;&gt;0,#REF!,#REF!)),1)*IF($AA2451=2022,IF(OR($M2451="Услуги",$M2451="Работы"),#REF!,IF($U2451&lt;&gt;0,#REF!,#REF!)),1)*IF($AA2451=2023,IF(OR($M2451="Услуги",$M2451="Работы"),#REF!,IF($U2451&lt;&gt;0,#REF!,#REF!)),1)*IF($AA2451=2024,IF(OR($M2451="Услуги",$M2451="Работы"),#REF!,IF($U2451&lt;&gt;0,#REF!,#REF!)),1)*IF($AA2451=2025,IF(OR($M2451="Услуги",$M2451="Работы"),#REF!,IF($U2451&lt;&gt;0,#REF!,#REF!)),1)</f>
        <v>600000</v>
      </c>
    </row>
    <row r="2452" spans="1:36" ht="15" hidden="1" x14ac:dyDescent="0.25">
      <c r="A2452" s="85">
        <v>1</v>
      </c>
      <c r="B2452" s="86" t="s">
        <v>7</v>
      </c>
      <c r="C2452" s="215" t="s">
        <v>596</v>
      </c>
      <c r="D2452" s="85" t="s">
        <v>17</v>
      </c>
      <c r="E2452" s="60" t="s">
        <v>423</v>
      </c>
      <c r="F2452" s="85"/>
      <c r="G2452" s="87" t="e">
        <f>VLOOKUP(D2452,#REF!,2,FALSE)</f>
        <v>#REF!</v>
      </c>
      <c r="H2452" s="85"/>
      <c r="I2452" s="85"/>
      <c r="J2452" s="86" t="s">
        <v>0</v>
      </c>
      <c r="K2452" s="87" t="str">
        <f t="shared" si="672"/>
        <v>Охват АО «Томская генерация» средствами ЦПК</v>
      </c>
      <c r="L2452" s="99" t="s">
        <v>96</v>
      </c>
      <c r="M2452" s="90" t="s">
        <v>532</v>
      </c>
      <c r="N2452" s="85"/>
      <c r="O2452" s="85"/>
      <c r="P2452" s="86"/>
      <c r="Q2452" s="100"/>
      <c r="R2452" s="97">
        <v>0</v>
      </c>
      <c r="S2452" s="98">
        <f>2900000*0.4</f>
        <v>1160000</v>
      </c>
      <c r="T2452" s="95">
        <f t="shared" si="665"/>
        <v>0</v>
      </c>
      <c r="U2452" s="98"/>
      <c r="V2452" s="95">
        <f t="shared" si="666"/>
        <v>0</v>
      </c>
      <c r="W2452" s="95">
        <f t="shared" si="668"/>
        <v>0</v>
      </c>
      <c r="X2452" s="98">
        <f>2900000*0.4</f>
        <v>1160000</v>
      </c>
      <c r="Y2452" s="95">
        <f t="shared" si="670"/>
        <v>0</v>
      </c>
      <c r="Z2452" s="95">
        <f t="shared" si="671"/>
        <v>1160000</v>
      </c>
      <c r="AA2452" s="243">
        <f>Приоритеты!$E$19+3</f>
        <v>2027</v>
      </c>
      <c r="AB2452" s="247">
        <f t="shared" si="669"/>
        <v>0</v>
      </c>
      <c r="AC2452" s="96">
        <f>S2452*IF($AA2452=2021,IF(OR($M2452="Услуги",$M2452="Работы"),#REF!,IF($U2452&lt;&gt;0,#REF!,#REF!)),1)*IF($AA2452=2022,IF(OR($M2452="Услуги",$M2452="Работы"),#REF!,IF($U2452&lt;&gt;0,#REF!,#REF!)),1)*IF($AA2452=2023,IF(OR($M2452="Услуги",$M2452="Работы"),#REF!,IF($U2452&lt;&gt;0,#REF!,#REF!)),1)*IF($AA2452=2024,IF(OR($M2452="Услуги",$M2452="Работы"),#REF!,IF($U2452&lt;&gt;0,#REF!,#REF!)),1)*IF($AA2452=2025,IF(OR($M2452="Услуги",$M2452="Работы"),#REF!,IF($U2452&lt;&gt;0,#REF!,#REF!)),1)</f>
        <v>1160000</v>
      </c>
      <c r="AD2452" s="96">
        <f>T2452*IF($AA2452=2021,IF(OR($M2452="Услуги",$M2452="Работы"),#REF!,IF($U2452&lt;&gt;0,#REF!,#REF!)),1)*IF($AA2452=2022,IF(OR($M2452="Услуги",$M2452="Работы"),#REF!,IF($U2452&lt;&gt;0,#REF!,#REF!)),1)*IF($AA2452=2023,IF(OR($M2452="Услуги",$M2452="Работы"),#REF!,IF($U2452&lt;&gt;0,#REF!,#REF!)),1)*IF($AA2452=2024,IF(OR($M2452="Услуги",$M2452="Работы"),#REF!,IF($U2452&lt;&gt;0,#REF!,#REF!)),1)*IF($AA2452=2025,IF(OR($M2452="Услуги",$M2452="Работы"),#REF!,IF($U2452&lt;&gt;0,#REF!,#REF!)),1)</f>
        <v>0</v>
      </c>
      <c r="AE2452" s="96">
        <f>U2452*IF($AA2452=2021,IF(OR($M2452="Услуги",$M2452="Работы"),#REF!,IF($U2452&lt;&gt;0,#REF!,#REF!)),1)*IF($AA2452=2022,IF(OR($M2452="Услуги",$M2452="Работы"),#REF!,IF($U2452&lt;&gt;0,#REF!,#REF!)),1)*IF($AA2452=2023,IF(OR($M2452="Услуги",$M2452="Работы"),#REF!,IF($U2452&lt;&gt;0,#REF!,#REF!)),1)*IF($AA2452=2024,IF(OR($M2452="Услуги",$M2452="Работы"),#REF!,IF($U2452&lt;&gt;0,#REF!,#REF!)),1)*IF($AA2452=2025,IF(OR($M2452="Услуги",$M2452="Работы"),#REF!,IF($U2452&lt;&gt;0,#REF!,#REF!)),1)</f>
        <v>0</v>
      </c>
      <c r="AF2452" s="96">
        <f>V2452*IF($AA2452=2021,IF(OR($M2452="Услуги",$M2452="Работы"),#REF!,IF($U2452&lt;&gt;0,#REF!,#REF!)),1)*IF($AA2452=2022,IF(OR($M2452="Услуги",$M2452="Работы"),#REF!,IF($U2452&lt;&gt;0,#REF!,#REF!)),1)*IF($AA2452=2023,IF(OR($M2452="Услуги",$M2452="Работы"),#REF!,IF($U2452&lt;&gt;0,#REF!,#REF!)),1)*IF($AA2452=2024,IF(OR($M2452="Услуги",$M2452="Работы"),#REF!,IF($U2452&lt;&gt;0,#REF!,#REF!)),1)*IF($AA2452=2025,IF(OR($M2452="Услуги",$M2452="Работы"),#REF!,IF($U2452&lt;&gt;0,#REF!,#REF!)),1)</f>
        <v>0</v>
      </c>
      <c r="AG2452" s="96">
        <f>W2452*IF($AA2452=2021,IF(OR($M2452="Услуги",$M2452="Работы"),#REF!,IF($U2452&lt;&gt;0,#REF!,#REF!)),1)*IF($AA2452=2022,IF(OR($M2452="Услуги",$M2452="Работы"),#REF!,IF($U2452&lt;&gt;0,#REF!,#REF!)),1)*IF($AA2452=2023,IF(OR($M2452="Услуги",$M2452="Работы"),#REF!,IF($U2452&lt;&gt;0,#REF!,#REF!)),1)*IF($AA2452=2024,IF(OR($M2452="Услуги",$M2452="Работы"),#REF!,IF($U2452&lt;&gt;0,#REF!,#REF!)),1)*IF($AA2452=2025,IF(OR($M2452="Услуги",$M2452="Работы"),#REF!,IF($U2452&lt;&gt;0,#REF!,#REF!)),1)</f>
        <v>0</v>
      </c>
      <c r="AH2452" s="96">
        <f>X2452*IF($AA2452=2021,IF(OR($M2452="Услуги",$M2452="Работы"),#REF!,IF($U2452&lt;&gt;0,#REF!,#REF!)),1)*IF($AA2452=2022,IF(OR($M2452="Услуги",$M2452="Работы"),#REF!,IF($U2452&lt;&gt;0,#REF!,#REF!)),1)*IF($AA2452=2023,IF(OR($M2452="Услуги",$M2452="Работы"),#REF!,IF($U2452&lt;&gt;0,#REF!,#REF!)),1)*IF($AA2452=2024,IF(OR($M2452="Услуги",$M2452="Работы"),#REF!,IF($U2452&lt;&gt;0,#REF!,#REF!)),1)*IF($AA2452=2025,IF(OR($M2452="Услуги",$M2452="Работы"),#REF!,IF($U2452&lt;&gt;0,#REF!,#REF!)),1)</f>
        <v>1160000</v>
      </c>
      <c r="AI2452" s="96">
        <f>Y2452*IF($AA2452=2021,IF(OR($M2452="Услуги",$M2452="Работы"),#REF!,IF($U2452&lt;&gt;0,#REF!,#REF!)),1)*IF($AA2452=2022,IF(OR($M2452="Услуги",$M2452="Работы"),#REF!,IF($U2452&lt;&gt;0,#REF!,#REF!)),1)*IF($AA2452=2023,IF(OR($M2452="Услуги",$M2452="Работы"),#REF!,IF($U2452&lt;&gt;0,#REF!,#REF!)),1)*IF($AA2452=2024,IF(OR($M2452="Услуги",$M2452="Работы"),#REF!,IF($U2452&lt;&gt;0,#REF!,#REF!)),1)*IF($AA2452=2025,IF(OR($M2452="Услуги",$M2452="Работы"),#REF!,IF($U2452&lt;&gt;0,#REF!,#REF!)),1)</f>
        <v>0</v>
      </c>
      <c r="AJ2452" s="96">
        <f>Z2452*IF($AA2452=2021,IF(OR($M2452="Услуги",$M2452="Работы"),#REF!,IF($U2452&lt;&gt;0,#REF!,#REF!)),1)*IF($AA2452=2022,IF(OR($M2452="Услуги",$M2452="Работы"),#REF!,IF($U2452&lt;&gt;0,#REF!,#REF!)),1)*IF($AA2452=2023,IF(OR($M2452="Услуги",$M2452="Работы"),#REF!,IF($U2452&lt;&gt;0,#REF!,#REF!)),1)*IF($AA2452=2024,IF(OR($M2452="Услуги",$M2452="Работы"),#REF!,IF($U2452&lt;&gt;0,#REF!,#REF!)),1)*IF($AA2452=2025,IF(OR($M2452="Услуги",$M2452="Работы"),#REF!,IF($U2452&lt;&gt;0,#REF!,#REF!)),1)</f>
        <v>1160000</v>
      </c>
    </row>
    <row r="2453" spans="1:36" ht="15" hidden="1" x14ac:dyDescent="0.25">
      <c r="A2453" s="85">
        <v>1</v>
      </c>
      <c r="B2453" s="86" t="s">
        <v>7</v>
      </c>
      <c r="C2453" s="215" t="s">
        <v>596</v>
      </c>
      <c r="D2453" s="85" t="s">
        <v>17</v>
      </c>
      <c r="E2453" s="60" t="s">
        <v>423</v>
      </c>
      <c r="F2453" s="85"/>
      <c r="G2453" s="87" t="e">
        <f>VLOOKUP(D2453,#REF!,2,FALSE)</f>
        <v>#REF!</v>
      </c>
      <c r="H2453" s="85"/>
      <c r="I2453" s="85"/>
      <c r="J2453" s="86" t="s">
        <v>0</v>
      </c>
      <c r="K2453" s="87" t="str">
        <f t="shared" si="672"/>
        <v>Охват АО «Томская генерация» средствами ЦПК</v>
      </c>
      <c r="L2453" s="99" t="s">
        <v>96</v>
      </c>
      <c r="M2453" s="90" t="s">
        <v>532</v>
      </c>
      <c r="N2453" s="85"/>
      <c r="O2453" s="85"/>
      <c r="P2453" s="86"/>
      <c r="Q2453" s="100"/>
      <c r="R2453" s="97">
        <v>0</v>
      </c>
      <c r="S2453" s="98">
        <f>2900000*0.4</f>
        <v>1160000</v>
      </c>
      <c r="T2453" s="95">
        <f t="shared" si="665"/>
        <v>0</v>
      </c>
      <c r="U2453" s="98"/>
      <c r="V2453" s="95">
        <f t="shared" si="666"/>
        <v>0</v>
      </c>
      <c r="W2453" s="95">
        <f t="shared" si="668"/>
        <v>0</v>
      </c>
      <c r="X2453" s="98">
        <f>2900000*0.4</f>
        <v>1160000</v>
      </c>
      <c r="Y2453" s="95">
        <f t="shared" si="670"/>
        <v>0</v>
      </c>
      <c r="Z2453" s="95">
        <f t="shared" si="671"/>
        <v>1160000</v>
      </c>
      <c r="AA2453" s="243">
        <f>Приоритеты!$E$19+4</f>
        <v>2028</v>
      </c>
      <c r="AB2453" s="247">
        <f t="shared" si="669"/>
        <v>0</v>
      </c>
      <c r="AC2453" s="96">
        <f>S2453*IF($AA2453=2021,IF(OR($M2453="Услуги",$M2453="Работы"),#REF!,IF($U2453&lt;&gt;0,#REF!,#REF!)),1)*IF($AA2453=2022,IF(OR($M2453="Услуги",$M2453="Работы"),#REF!,IF($U2453&lt;&gt;0,#REF!,#REF!)),1)*IF($AA2453=2023,IF(OR($M2453="Услуги",$M2453="Работы"),#REF!,IF($U2453&lt;&gt;0,#REF!,#REF!)),1)*IF($AA2453=2024,IF(OR($M2453="Услуги",$M2453="Работы"),#REF!,IF($U2453&lt;&gt;0,#REF!,#REF!)),1)*IF($AA2453=2025,IF(OR($M2453="Услуги",$M2453="Работы"),#REF!,IF($U2453&lt;&gt;0,#REF!,#REF!)),1)</f>
        <v>1160000</v>
      </c>
      <c r="AD2453" s="96">
        <f>T2453*IF($AA2453=2021,IF(OR($M2453="Услуги",$M2453="Работы"),#REF!,IF($U2453&lt;&gt;0,#REF!,#REF!)),1)*IF($AA2453=2022,IF(OR($M2453="Услуги",$M2453="Работы"),#REF!,IF($U2453&lt;&gt;0,#REF!,#REF!)),1)*IF($AA2453=2023,IF(OR($M2453="Услуги",$M2453="Работы"),#REF!,IF($U2453&lt;&gt;0,#REF!,#REF!)),1)*IF($AA2453=2024,IF(OR($M2453="Услуги",$M2453="Работы"),#REF!,IF($U2453&lt;&gt;0,#REF!,#REF!)),1)*IF($AA2453=2025,IF(OR($M2453="Услуги",$M2453="Работы"),#REF!,IF($U2453&lt;&gt;0,#REF!,#REF!)),1)</f>
        <v>0</v>
      </c>
      <c r="AE2453" s="96">
        <f>U2453*IF($AA2453=2021,IF(OR($M2453="Услуги",$M2453="Работы"),#REF!,IF($U2453&lt;&gt;0,#REF!,#REF!)),1)*IF($AA2453=2022,IF(OR($M2453="Услуги",$M2453="Работы"),#REF!,IF($U2453&lt;&gt;0,#REF!,#REF!)),1)*IF($AA2453=2023,IF(OR($M2453="Услуги",$M2453="Работы"),#REF!,IF($U2453&lt;&gt;0,#REF!,#REF!)),1)*IF($AA2453=2024,IF(OR($M2453="Услуги",$M2453="Работы"),#REF!,IF($U2453&lt;&gt;0,#REF!,#REF!)),1)*IF($AA2453=2025,IF(OR($M2453="Услуги",$M2453="Работы"),#REF!,IF($U2453&lt;&gt;0,#REF!,#REF!)),1)</f>
        <v>0</v>
      </c>
      <c r="AF2453" s="96">
        <f>V2453*IF($AA2453=2021,IF(OR($M2453="Услуги",$M2453="Работы"),#REF!,IF($U2453&lt;&gt;0,#REF!,#REF!)),1)*IF($AA2453=2022,IF(OR($M2453="Услуги",$M2453="Работы"),#REF!,IF($U2453&lt;&gt;0,#REF!,#REF!)),1)*IF($AA2453=2023,IF(OR($M2453="Услуги",$M2453="Работы"),#REF!,IF($U2453&lt;&gt;0,#REF!,#REF!)),1)*IF($AA2453=2024,IF(OR($M2453="Услуги",$M2453="Работы"),#REF!,IF($U2453&lt;&gt;0,#REF!,#REF!)),1)*IF($AA2453=2025,IF(OR($M2453="Услуги",$M2453="Работы"),#REF!,IF($U2453&lt;&gt;0,#REF!,#REF!)),1)</f>
        <v>0</v>
      </c>
      <c r="AG2453" s="96">
        <f>W2453*IF($AA2453=2021,IF(OR($M2453="Услуги",$M2453="Работы"),#REF!,IF($U2453&lt;&gt;0,#REF!,#REF!)),1)*IF($AA2453=2022,IF(OR($M2453="Услуги",$M2453="Работы"),#REF!,IF($U2453&lt;&gt;0,#REF!,#REF!)),1)*IF($AA2453=2023,IF(OR($M2453="Услуги",$M2453="Работы"),#REF!,IF($U2453&lt;&gt;0,#REF!,#REF!)),1)*IF($AA2453=2024,IF(OR($M2453="Услуги",$M2453="Работы"),#REF!,IF($U2453&lt;&gt;0,#REF!,#REF!)),1)*IF($AA2453=2025,IF(OR($M2453="Услуги",$M2453="Работы"),#REF!,IF($U2453&lt;&gt;0,#REF!,#REF!)),1)</f>
        <v>0</v>
      </c>
      <c r="AH2453" s="96">
        <f>X2453*IF($AA2453=2021,IF(OR($M2453="Услуги",$M2453="Работы"),#REF!,IF($U2453&lt;&gt;0,#REF!,#REF!)),1)*IF($AA2453=2022,IF(OR($M2453="Услуги",$M2453="Работы"),#REF!,IF($U2453&lt;&gt;0,#REF!,#REF!)),1)*IF($AA2453=2023,IF(OR($M2453="Услуги",$M2453="Работы"),#REF!,IF($U2453&lt;&gt;0,#REF!,#REF!)),1)*IF($AA2453=2024,IF(OR($M2453="Услуги",$M2453="Работы"),#REF!,IF($U2453&lt;&gt;0,#REF!,#REF!)),1)*IF($AA2453=2025,IF(OR($M2453="Услуги",$M2453="Работы"),#REF!,IF($U2453&lt;&gt;0,#REF!,#REF!)),1)</f>
        <v>1160000</v>
      </c>
      <c r="AI2453" s="96">
        <f>Y2453*IF($AA2453=2021,IF(OR($M2453="Услуги",$M2453="Работы"),#REF!,IF($U2453&lt;&gt;0,#REF!,#REF!)),1)*IF($AA2453=2022,IF(OR($M2453="Услуги",$M2453="Работы"),#REF!,IF($U2453&lt;&gt;0,#REF!,#REF!)),1)*IF($AA2453=2023,IF(OR($M2453="Услуги",$M2453="Работы"),#REF!,IF($U2453&lt;&gt;0,#REF!,#REF!)),1)*IF($AA2453=2024,IF(OR($M2453="Услуги",$M2453="Работы"),#REF!,IF($U2453&lt;&gt;0,#REF!,#REF!)),1)*IF($AA2453=2025,IF(OR($M2453="Услуги",$M2453="Работы"),#REF!,IF($U2453&lt;&gt;0,#REF!,#REF!)),1)</f>
        <v>0</v>
      </c>
      <c r="AJ2453" s="96">
        <f>Z2453*IF($AA2453=2021,IF(OR($M2453="Услуги",$M2453="Работы"),#REF!,IF($U2453&lt;&gt;0,#REF!,#REF!)),1)*IF($AA2453=2022,IF(OR($M2453="Услуги",$M2453="Работы"),#REF!,IF($U2453&lt;&gt;0,#REF!,#REF!)),1)*IF($AA2453=2023,IF(OR($M2453="Услуги",$M2453="Работы"),#REF!,IF($U2453&lt;&gt;0,#REF!,#REF!)),1)*IF($AA2453=2024,IF(OR($M2453="Услуги",$M2453="Работы"),#REF!,IF($U2453&lt;&gt;0,#REF!,#REF!)),1)*IF($AA2453=2025,IF(OR($M2453="Услуги",$M2453="Работы"),#REF!,IF($U2453&lt;&gt;0,#REF!,#REF!)),1)</f>
        <v>1160000</v>
      </c>
    </row>
    <row r="2454" spans="1:36" ht="15" hidden="1" x14ac:dyDescent="0.25">
      <c r="A2454" s="85">
        <v>1</v>
      </c>
      <c r="B2454" s="86" t="s">
        <v>7</v>
      </c>
      <c r="C2454" s="215" t="s">
        <v>596</v>
      </c>
      <c r="D2454" s="85" t="s">
        <v>38</v>
      </c>
      <c r="E2454" s="60" t="s">
        <v>529</v>
      </c>
      <c r="F2454" s="85"/>
      <c r="G2454" s="87" t="e">
        <f>VLOOKUP(D2454,#REF!,2,FALSE)</f>
        <v>#REF!</v>
      </c>
      <c r="H2454" s="85"/>
      <c r="I2454" s="85"/>
      <c r="J2454" s="86" t="s">
        <v>0</v>
      </c>
      <c r="K2454" s="87" t="str">
        <f t="shared" si="672"/>
        <v>Охват АО «Север» средствами ЦПК</v>
      </c>
      <c r="L2454" s="99" t="s">
        <v>96</v>
      </c>
      <c r="M2454" s="86" t="s">
        <v>4</v>
      </c>
      <c r="N2454" s="85"/>
      <c r="O2454" s="85"/>
      <c r="P2454" s="86"/>
      <c r="Q2454" s="100"/>
      <c r="R2454" s="97">
        <v>0</v>
      </c>
      <c r="S2454" s="95">
        <f>U2454+X2454</f>
        <v>160000</v>
      </c>
      <c r="T2454" s="95">
        <f t="shared" si="665"/>
        <v>0</v>
      </c>
      <c r="U2454" s="98"/>
      <c r="V2454" s="95">
        <f t="shared" si="666"/>
        <v>0</v>
      </c>
      <c r="W2454" s="95">
        <f t="shared" si="668"/>
        <v>0</v>
      </c>
      <c r="X2454" s="98">
        <v>160000</v>
      </c>
      <c r="Y2454" s="95">
        <f t="shared" si="670"/>
        <v>0</v>
      </c>
      <c r="Z2454" s="95">
        <f t="shared" si="671"/>
        <v>160000</v>
      </c>
      <c r="AA2454" s="243">
        <f>Приоритеты!$E$16+1</f>
        <v>2026</v>
      </c>
      <c r="AB2454" s="247">
        <f t="shared" si="669"/>
        <v>0</v>
      </c>
      <c r="AC2454" s="96">
        <f>S2454*IF($AA2454=2021,IF(OR($M2454="Услуги",$M2454="Работы"),#REF!,IF($U2454&lt;&gt;0,#REF!,#REF!)),1)*IF($AA2454=2022,IF(OR($M2454="Услуги",$M2454="Работы"),#REF!,IF($U2454&lt;&gt;0,#REF!,#REF!)),1)*IF($AA2454=2023,IF(OR($M2454="Услуги",$M2454="Работы"),#REF!,IF($U2454&lt;&gt;0,#REF!,#REF!)),1)*IF($AA2454=2024,IF(OR($M2454="Услуги",$M2454="Работы"),#REF!,IF($U2454&lt;&gt;0,#REF!,#REF!)),1)*IF($AA2454=2025,IF(OR($M2454="Услуги",$M2454="Работы"),#REF!,IF($U2454&lt;&gt;0,#REF!,#REF!)),1)</f>
        <v>160000</v>
      </c>
      <c r="AD2454" s="96">
        <f>T2454*IF($AA2454=2021,IF(OR($M2454="Услуги",$M2454="Работы"),#REF!,IF($U2454&lt;&gt;0,#REF!,#REF!)),1)*IF($AA2454=2022,IF(OR($M2454="Услуги",$M2454="Работы"),#REF!,IF($U2454&lt;&gt;0,#REF!,#REF!)),1)*IF($AA2454=2023,IF(OR($M2454="Услуги",$M2454="Работы"),#REF!,IF($U2454&lt;&gt;0,#REF!,#REF!)),1)*IF($AA2454=2024,IF(OR($M2454="Услуги",$M2454="Работы"),#REF!,IF($U2454&lt;&gt;0,#REF!,#REF!)),1)*IF($AA2454=2025,IF(OR($M2454="Услуги",$M2454="Работы"),#REF!,IF($U2454&lt;&gt;0,#REF!,#REF!)),1)</f>
        <v>0</v>
      </c>
      <c r="AE2454" s="96">
        <f>U2454*IF($AA2454=2021,IF(OR($M2454="Услуги",$M2454="Работы"),#REF!,IF($U2454&lt;&gt;0,#REF!,#REF!)),1)*IF($AA2454=2022,IF(OR($M2454="Услуги",$M2454="Работы"),#REF!,IF($U2454&lt;&gt;0,#REF!,#REF!)),1)*IF($AA2454=2023,IF(OR($M2454="Услуги",$M2454="Работы"),#REF!,IF($U2454&lt;&gt;0,#REF!,#REF!)),1)*IF($AA2454=2024,IF(OR($M2454="Услуги",$M2454="Работы"),#REF!,IF($U2454&lt;&gt;0,#REF!,#REF!)),1)*IF($AA2454=2025,IF(OR($M2454="Услуги",$M2454="Работы"),#REF!,IF($U2454&lt;&gt;0,#REF!,#REF!)),1)</f>
        <v>0</v>
      </c>
      <c r="AF2454" s="96">
        <f>V2454*IF($AA2454=2021,IF(OR($M2454="Услуги",$M2454="Работы"),#REF!,IF($U2454&lt;&gt;0,#REF!,#REF!)),1)*IF($AA2454=2022,IF(OR($M2454="Услуги",$M2454="Работы"),#REF!,IF($U2454&lt;&gt;0,#REF!,#REF!)),1)*IF($AA2454=2023,IF(OR($M2454="Услуги",$M2454="Работы"),#REF!,IF($U2454&lt;&gt;0,#REF!,#REF!)),1)*IF($AA2454=2024,IF(OR($M2454="Услуги",$M2454="Работы"),#REF!,IF($U2454&lt;&gt;0,#REF!,#REF!)),1)*IF($AA2454=2025,IF(OR($M2454="Услуги",$M2454="Работы"),#REF!,IF($U2454&lt;&gt;0,#REF!,#REF!)),1)</f>
        <v>0</v>
      </c>
      <c r="AG2454" s="96">
        <f>W2454*IF($AA2454=2021,IF(OR($M2454="Услуги",$M2454="Работы"),#REF!,IF($U2454&lt;&gt;0,#REF!,#REF!)),1)*IF($AA2454=2022,IF(OR($M2454="Услуги",$M2454="Работы"),#REF!,IF($U2454&lt;&gt;0,#REF!,#REF!)),1)*IF($AA2454=2023,IF(OR($M2454="Услуги",$M2454="Работы"),#REF!,IF($U2454&lt;&gt;0,#REF!,#REF!)),1)*IF($AA2454=2024,IF(OR($M2454="Услуги",$M2454="Работы"),#REF!,IF($U2454&lt;&gt;0,#REF!,#REF!)),1)*IF($AA2454=2025,IF(OR($M2454="Услуги",$M2454="Работы"),#REF!,IF($U2454&lt;&gt;0,#REF!,#REF!)),1)</f>
        <v>0</v>
      </c>
      <c r="AH2454" s="96">
        <f>X2454*IF($AA2454=2021,IF(OR($M2454="Услуги",$M2454="Работы"),#REF!,IF($U2454&lt;&gt;0,#REF!,#REF!)),1)*IF($AA2454=2022,IF(OR($M2454="Услуги",$M2454="Работы"),#REF!,IF($U2454&lt;&gt;0,#REF!,#REF!)),1)*IF($AA2454=2023,IF(OR($M2454="Услуги",$M2454="Работы"),#REF!,IF($U2454&lt;&gt;0,#REF!,#REF!)),1)*IF($AA2454=2024,IF(OR($M2454="Услуги",$M2454="Работы"),#REF!,IF($U2454&lt;&gt;0,#REF!,#REF!)),1)*IF($AA2454=2025,IF(OR($M2454="Услуги",$M2454="Работы"),#REF!,IF($U2454&lt;&gt;0,#REF!,#REF!)),1)</f>
        <v>160000</v>
      </c>
      <c r="AI2454" s="96">
        <f>Y2454*IF($AA2454=2021,IF(OR($M2454="Услуги",$M2454="Работы"),#REF!,IF($U2454&lt;&gt;0,#REF!,#REF!)),1)*IF($AA2454=2022,IF(OR($M2454="Услуги",$M2454="Работы"),#REF!,IF($U2454&lt;&gt;0,#REF!,#REF!)),1)*IF($AA2454=2023,IF(OR($M2454="Услуги",$M2454="Работы"),#REF!,IF($U2454&lt;&gt;0,#REF!,#REF!)),1)*IF($AA2454=2024,IF(OR($M2454="Услуги",$M2454="Работы"),#REF!,IF($U2454&lt;&gt;0,#REF!,#REF!)),1)*IF($AA2454=2025,IF(OR($M2454="Услуги",$M2454="Работы"),#REF!,IF($U2454&lt;&gt;0,#REF!,#REF!)),1)</f>
        <v>0</v>
      </c>
      <c r="AJ2454" s="96">
        <f>Z2454*IF($AA2454=2021,IF(OR($M2454="Услуги",$M2454="Работы"),#REF!,IF($U2454&lt;&gt;0,#REF!,#REF!)),1)*IF($AA2454=2022,IF(OR($M2454="Услуги",$M2454="Работы"),#REF!,IF($U2454&lt;&gt;0,#REF!,#REF!)),1)*IF($AA2454=2023,IF(OR($M2454="Услуги",$M2454="Работы"),#REF!,IF($U2454&lt;&gt;0,#REF!,#REF!)),1)*IF($AA2454=2024,IF(OR($M2454="Услуги",$M2454="Работы"),#REF!,IF($U2454&lt;&gt;0,#REF!,#REF!)),1)*IF($AA2454=2025,IF(OR($M2454="Услуги",$M2454="Работы"),#REF!,IF($U2454&lt;&gt;0,#REF!,#REF!)),1)</f>
        <v>160000</v>
      </c>
    </row>
    <row r="2455" spans="1:36" ht="15" hidden="1" x14ac:dyDescent="0.25">
      <c r="A2455" s="85">
        <v>1</v>
      </c>
      <c r="B2455" s="86" t="s">
        <v>7</v>
      </c>
      <c r="C2455" s="215" t="s">
        <v>596</v>
      </c>
      <c r="D2455" s="85" t="s">
        <v>38</v>
      </c>
      <c r="E2455" s="60" t="s">
        <v>529</v>
      </c>
      <c r="F2455" s="85"/>
      <c r="G2455" s="87" t="e">
        <f>VLOOKUP(D2455,#REF!,2,FALSE)</f>
        <v>#REF!</v>
      </c>
      <c r="H2455" s="85"/>
      <c r="I2455" s="85"/>
      <c r="J2455" s="86" t="s">
        <v>0</v>
      </c>
      <c r="K2455" s="87" t="str">
        <f t="shared" si="672"/>
        <v>Охват АО «Север» средствами ЦПК</v>
      </c>
      <c r="L2455" s="99" t="s">
        <v>96</v>
      </c>
      <c r="M2455" s="86" t="s">
        <v>4</v>
      </c>
      <c r="N2455" s="85"/>
      <c r="O2455" s="85"/>
      <c r="P2455" s="86"/>
      <c r="Q2455" s="100"/>
      <c r="R2455" s="97">
        <v>0</v>
      </c>
      <c r="S2455" s="95">
        <f>U2455+X2455</f>
        <v>160000</v>
      </c>
      <c r="T2455" s="95">
        <f t="shared" si="665"/>
        <v>0</v>
      </c>
      <c r="U2455" s="98"/>
      <c r="V2455" s="95">
        <f t="shared" si="666"/>
        <v>0</v>
      </c>
      <c r="W2455" s="95">
        <f t="shared" si="668"/>
        <v>0</v>
      </c>
      <c r="X2455" s="98">
        <v>160000</v>
      </c>
      <c r="Y2455" s="95">
        <f t="shared" si="670"/>
        <v>0</v>
      </c>
      <c r="Z2455" s="95">
        <f t="shared" si="671"/>
        <v>160000</v>
      </c>
      <c r="AA2455" s="243">
        <f>Приоритеты!$E$16+2</f>
        <v>2027</v>
      </c>
      <c r="AB2455" s="247">
        <f t="shared" si="669"/>
        <v>0</v>
      </c>
      <c r="AC2455" s="96">
        <f>S2455*IF($AA2455=2021,IF(OR($M2455="Услуги",$M2455="Работы"),#REF!,IF($U2455&lt;&gt;0,#REF!,#REF!)),1)*IF($AA2455=2022,IF(OR($M2455="Услуги",$M2455="Работы"),#REF!,IF($U2455&lt;&gt;0,#REF!,#REF!)),1)*IF($AA2455=2023,IF(OR($M2455="Услуги",$M2455="Работы"),#REF!,IF($U2455&lt;&gt;0,#REF!,#REF!)),1)*IF($AA2455=2024,IF(OR($M2455="Услуги",$M2455="Работы"),#REF!,IF($U2455&lt;&gt;0,#REF!,#REF!)),1)*IF($AA2455=2025,IF(OR($M2455="Услуги",$M2455="Работы"),#REF!,IF($U2455&lt;&gt;0,#REF!,#REF!)),1)</f>
        <v>160000</v>
      </c>
      <c r="AD2455" s="96">
        <f>T2455*IF($AA2455=2021,IF(OR($M2455="Услуги",$M2455="Работы"),#REF!,IF($U2455&lt;&gt;0,#REF!,#REF!)),1)*IF($AA2455=2022,IF(OR($M2455="Услуги",$M2455="Работы"),#REF!,IF($U2455&lt;&gt;0,#REF!,#REF!)),1)*IF($AA2455=2023,IF(OR($M2455="Услуги",$M2455="Работы"),#REF!,IF($U2455&lt;&gt;0,#REF!,#REF!)),1)*IF($AA2455=2024,IF(OR($M2455="Услуги",$M2455="Работы"),#REF!,IF($U2455&lt;&gt;0,#REF!,#REF!)),1)*IF($AA2455=2025,IF(OR($M2455="Услуги",$M2455="Работы"),#REF!,IF($U2455&lt;&gt;0,#REF!,#REF!)),1)</f>
        <v>0</v>
      </c>
      <c r="AE2455" s="96">
        <f>U2455*IF($AA2455=2021,IF(OR($M2455="Услуги",$M2455="Работы"),#REF!,IF($U2455&lt;&gt;0,#REF!,#REF!)),1)*IF($AA2455=2022,IF(OR($M2455="Услуги",$M2455="Работы"),#REF!,IF($U2455&lt;&gt;0,#REF!,#REF!)),1)*IF($AA2455=2023,IF(OR($M2455="Услуги",$M2455="Работы"),#REF!,IF($U2455&lt;&gt;0,#REF!,#REF!)),1)*IF($AA2455=2024,IF(OR($M2455="Услуги",$M2455="Работы"),#REF!,IF($U2455&lt;&gt;0,#REF!,#REF!)),1)*IF($AA2455=2025,IF(OR($M2455="Услуги",$M2455="Работы"),#REF!,IF($U2455&lt;&gt;0,#REF!,#REF!)),1)</f>
        <v>0</v>
      </c>
      <c r="AF2455" s="96">
        <f>V2455*IF($AA2455=2021,IF(OR($M2455="Услуги",$M2455="Работы"),#REF!,IF($U2455&lt;&gt;0,#REF!,#REF!)),1)*IF($AA2455=2022,IF(OR($M2455="Услуги",$M2455="Работы"),#REF!,IF($U2455&lt;&gt;0,#REF!,#REF!)),1)*IF($AA2455=2023,IF(OR($M2455="Услуги",$M2455="Работы"),#REF!,IF($U2455&lt;&gt;0,#REF!,#REF!)),1)*IF($AA2455=2024,IF(OR($M2455="Услуги",$M2455="Работы"),#REF!,IF($U2455&lt;&gt;0,#REF!,#REF!)),1)*IF($AA2455=2025,IF(OR($M2455="Услуги",$M2455="Работы"),#REF!,IF($U2455&lt;&gt;0,#REF!,#REF!)),1)</f>
        <v>0</v>
      </c>
      <c r="AG2455" s="96">
        <f>W2455*IF($AA2455=2021,IF(OR($M2455="Услуги",$M2455="Работы"),#REF!,IF($U2455&lt;&gt;0,#REF!,#REF!)),1)*IF($AA2455=2022,IF(OR($M2455="Услуги",$M2455="Работы"),#REF!,IF($U2455&lt;&gt;0,#REF!,#REF!)),1)*IF($AA2455=2023,IF(OR($M2455="Услуги",$M2455="Работы"),#REF!,IF($U2455&lt;&gt;0,#REF!,#REF!)),1)*IF($AA2455=2024,IF(OR($M2455="Услуги",$M2455="Работы"),#REF!,IF($U2455&lt;&gt;0,#REF!,#REF!)),1)*IF($AA2455=2025,IF(OR($M2455="Услуги",$M2455="Работы"),#REF!,IF($U2455&lt;&gt;0,#REF!,#REF!)),1)</f>
        <v>0</v>
      </c>
      <c r="AH2455" s="96">
        <f>X2455*IF($AA2455=2021,IF(OR($M2455="Услуги",$M2455="Работы"),#REF!,IF($U2455&lt;&gt;0,#REF!,#REF!)),1)*IF($AA2455=2022,IF(OR($M2455="Услуги",$M2455="Работы"),#REF!,IF($U2455&lt;&gt;0,#REF!,#REF!)),1)*IF($AA2455=2023,IF(OR($M2455="Услуги",$M2455="Работы"),#REF!,IF($U2455&lt;&gt;0,#REF!,#REF!)),1)*IF($AA2455=2024,IF(OR($M2455="Услуги",$M2455="Работы"),#REF!,IF($U2455&lt;&gt;0,#REF!,#REF!)),1)*IF($AA2455=2025,IF(OR($M2455="Услуги",$M2455="Работы"),#REF!,IF($U2455&lt;&gt;0,#REF!,#REF!)),1)</f>
        <v>160000</v>
      </c>
      <c r="AI2455" s="96">
        <f>Y2455*IF($AA2455=2021,IF(OR($M2455="Услуги",$M2455="Работы"),#REF!,IF($U2455&lt;&gt;0,#REF!,#REF!)),1)*IF($AA2455=2022,IF(OR($M2455="Услуги",$M2455="Работы"),#REF!,IF($U2455&lt;&gt;0,#REF!,#REF!)),1)*IF($AA2455=2023,IF(OR($M2455="Услуги",$M2455="Работы"),#REF!,IF($U2455&lt;&gt;0,#REF!,#REF!)),1)*IF($AA2455=2024,IF(OR($M2455="Услуги",$M2455="Работы"),#REF!,IF($U2455&lt;&gt;0,#REF!,#REF!)),1)*IF($AA2455=2025,IF(OR($M2455="Услуги",$M2455="Работы"),#REF!,IF($U2455&lt;&gt;0,#REF!,#REF!)),1)</f>
        <v>0</v>
      </c>
      <c r="AJ2455" s="96">
        <f>Z2455*IF($AA2455=2021,IF(OR($M2455="Услуги",$M2455="Работы"),#REF!,IF($U2455&lt;&gt;0,#REF!,#REF!)),1)*IF($AA2455=2022,IF(OR($M2455="Услуги",$M2455="Работы"),#REF!,IF($U2455&lt;&gt;0,#REF!,#REF!)),1)*IF($AA2455=2023,IF(OR($M2455="Услуги",$M2455="Работы"),#REF!,IF($U2455&lt;&gt;0,#REF!,#REF!)),1)*IF($AA2455=2024,IF(OR($M2455="Услуги",$M2455="Работы"),#REF!,IF($U2455&lt;&gt;0,#REF!,#REF!)),1)*IF($AA2455=2025,IF(OR($M2455="Услуги",$M2455="Работы"),#REF!,IF($U2455&lt;&gt;0,#REF!,#REF!)),1)</f>
        <v>160000</v>
      </c>
    </row>
    <row r="2456" spans="1:36" ht="15" hidden="1" x14ac:dyDescent="0.25">
      <c r="A2456" s="85">
        <v>1</v>
      </c>
      <c r="B2456" s="86" t="s">
        <v>7</v>
      </c>
      <c r="C2456" s="215" t="s">
        <v>596</v>
      </c>
      <c r="D2456" s="85" t="s">
        <v>38</v>
      </c>
      <c r="E2456" s="60" t="s">
        <v>529</v>
      </c>
      <c r="F2456" s="85"/>
      <c r="G2456" s="87" t="e">
        <f>VLOOKUP(D2456,#REF!,2,FALSE)</f>
        <v>#REF!</v>
      </c>
      <c r="H2456" s="85"/>
      <c r="I2456" s="85"/>
      <c r="J2456" s="86" t="s">
        <v>0</v>
      </c>
      <c r="K2456" s="87" t="str">
        <f t="shared" si="672"/>
        <v>Охват АО «Север» средствами ЦПК</v>
      </c>
      <c r="L2456" s="99" t="s">
        <v>96</v>
      </c>
      <c r="M2456" s="86" t="s">
        <v>4</v>
      </c>
      <c r="N2456" s="85"/>
      <c r="O2456" s="85"/>
      <c r="P2456" s="86"/>
      <c r="Q2456" s="100"/>
      <c r="R2456" s="97">
        <v>0</v>
      </c>
      <c r="S2456" s="95">
        <f>U2456+X2456</f>
        <v>160000</v>
      </c>
      <c r="T2456" s="95">
        <f t="shared" si="665"/>
        <v>0</v>
      </c>
      <c r="U2456" s="98"/>
      <c r="V2456" s="95">
        <f t="shared" si="666"/>
        <v>0</v>
      </c>
      <c r="W2456" s="95">
        <f t="shared" si="668"/>
        <v>0</v>
      </c>
      <c r="X2456" s="98">
        <v>160000</v>
      </c>
      <c r="Y2456" s="95">
        <f t="shared" si="670"/>
        <v>0</v>
      </c>
      <c r="Z2456" s="95">
        <f t="shared" si="671"/>
        <v>160000</v>
      </c>
      <c r="AA2456" s="243">
        <f>Приоритеты!$E$16+3</f>
        <v>2028</v>
      </c>
      <c r="AB2456" s="247">
        <f t="shared" si="669"/>
        <v>0</v>
      </c>
      <c r="AC2456" s="96">
        <f>S2456*IF($AA2456=2021,IF(OR($M2456="Услуги",$M2456="Работы"),#REF!,IF($U2456&lt;&gt;0,#REF!,#REF!)),1)*IF($AA2456=2022,IF(OR($M2456="Услуги",$M2456="Работы"),#REF!,IF($U2456&lt;&gt;0,#REF!,#REF!)),1)*IF($AA2456=2023,IF(OR($M2456="Услуги",$M2456="Работы"),#REF!,IF($U2456&lt;&gt;0,#REF!,#REF!)),1)*IF($AA2456=2024,IF(OR($M2456="Услуги",$M2456="Работы"),#REF!,IF($U2456&lt;&gt;0,#REF!,#REF!)),1)*IF($AA2456=2025,IF(OR($M2456="Услуги",$M2456="Работы"),#REF!,IF($U2456&lt;&gt;0,#REF!,#REF!)),1)</f>
        <v>160000</v>
      </c>
      <c r="AD2456" s="96">
        <f>T2456*IF($AA2456=2021,IF(OR($M2456="Услуги",$M2456="Работы"),#REF!,IF($U2456&lt;&gt;0,#REF!,#REF!)),1)*IF($AA2456=2022,IF(OR($M2456="Услуги",$M2456="Работы"),#REF!,IF($U2456&lt;&gt;0,#REF!,#REF!)),1)*IF($AA2456=2023,IF(OR($M2456="Услуги",$M2456="Работы"),#REF!,IF($U2456&lt;&gt;0,#REF!,#REF!)),1)*IF($AA2456=2024,IF(OR($M2456="Услуги",$M2456="Работы"),#REF!,IF($U2456&lt;&gt;0,#REF!,#REF!)),1)*IF($AA2456=2025,IF(OR($M2456="Услуги",$M2456="Работы"),#REF!,IF($U2456&lt;&gt;0,#REF!,#REF!)),1)</f>
        <v>0</v>
      </c>
      <c r="AE2456" s="96">
        <f>U2456*IF($AA2456=2021,IF(OR($M2456="Услуги",$M2456="Работы"),#REF!,IF($U2456&lt;&gt;0,#REF!,#REF!)),1)*IF($AA2456=2022,IF(OR($M2456="Услуги",$M2456="Работы"),#REF!,IF($U2456&lt;&gt;0,#REF!,#REF!)),1)*IF($AA2456=2023,IF(OR($M2456="Услуги",$M2456="Работы"),#REF!,IF($U2456&lt;&gt;0,#REF!,#REF!)),1)*IF($AA2456=2024,IF(OR($M2456="Услуги",$M2456="Работы"),#REF!,IF($U2456&lt;&gt;0,#REF!,#REF!)),1)*IF($AA2456=2025,IF(OR($M2456="Услуги",$M2456="Работы"),#REF!,IF($U2456&lt;&gt;0,#REF!,#REF!)),1)</f>
        <v>0</v>
      </c>
      <c r="AF2456" s="96">
        <f>V2456*IF($AA2456=2021,IF(OR($M2456="Услуги",$M2456="Работы"),#REF!,IF($U2456&lt;&gt;0,#REF!,#REF!)),1)*IF($AA2456=2022,IF(OR($M2456="Услуги",$M2456="Работы"),#REF!,IF($U2456&lt;&gt;0,#REF!,#REF!)),1)*IF($AA2456=2023,IF(OR($M2456="Услуги",$M2456="Работы"),#REF!,IF($U2456&lt;&gt;0,#REF!,#REF!)),1)*IF($AA2456=2024,IF(OR($M2456="Услуги",$M2456="Работы"),#REF!,IF($U2456&lt;&gt;0,#REF!,#REF!)),1)*IF($AA2456=2025,IF(OR($M2456="Услуги",$M2456="Работы"),#REF!,IF($U2456&lt;&gt;0,#REF!,#REF!)),1)</f>
        <v>0</v>
      </c>
      <c r="AG2456" s="96">
        <f>W2456*IF($AA2456=2021,IF(OR($M2456="Услуги",$M2456="Работы"),#REF!,IF($U2456&lt;&gt;0,#REF!,#REF!)),1)*IF($AA2456=2022,IF(OR($M2456="Услуги",$M2456="Работы"),#REF!,IF($U2456&lt;&gt;0,#REF!,#REF!)),1)*IF($AA2456=2023,IF(OR($M2456="Услуги",$M2456="Работы"),#REF!,IF($U2456&lt;&gt;0,#REF!,#REF!)),1)*IF($AA2456=2024,IF(OR($M2456="Услуги",$M2456="Работы"),#REF!,IF($U2456&lt;&gt;0,#REF!,#REF!)),1)*IF($AA2456=2025,IF(OR($M2456="Услуги",$M2456="Работы"),#REF!,IF($U2456&lt;&gt;0,#REF!,#REF!)),1)</f>
        <v>0</v>
      </c>
      <c r="AH2456" s="96">
        <f>X2456*IF($AA2456=2021,IF(OR($M2456="Услуги",$M2456="Работы"),#REF!,IF($U2456&lt;&gt;0,#REF!,#REF!)),1)*IF($AA2456=2022,IF(OR($M2456="Услуги",$M2456="Работы"),#REF!,IF($U2456&lt;&gt;0,#REF!,#REF!)),1)*IF($AA2456=2023,IF(OR($M2456="Услуги",$M2456="Работы"),#REF!,IF($U2456&lt;&gt;0,#REF!,#REF!)),1)*IF($AA2456=2024,IF(OR($M2456="Услуги",$M2456="Работы"),#REF!,IF($U2456&lt;&gt;0,#REF!,#REF!)),1)*IF($AA2456=2025,IF(OR($M2456="Услуги",$M2456="Работы"),#REF!,IF($U2456&lt;&gt;0,#REF!,#REF!)),1)</f>
        <v>160000</v>
      </c>
      <c r="AI2456" s="96">
        <f>Y2456*IF($AA2456=2021,IF(OR($M2456="Услуги",$M2456="Работы"),#REF!,IF($U2456&lt;&gt;0,#REF!,#REF!)),1)*IF($AA2456=2022,IF(OR($M2456="Услуги",$M2456="Работы"),#REF!,IF($U2456&lt;&gt;0,#REF!,#REF!)),1)*IF($AA2456=2023,IF(OR($M2456="Услуги",$M2456="Работы"),#REF!,IF($U2456&lt;&gt;0,#REF!,#REF!)),1)*IF($AA2456=2024,IF(OR($M2456="Услуги",$M2456="Работы"),#REF!,IF($U2456&lt;&gt;0,#REF!,#REF!)),1)*IF($AA2456=2025,IF(OR($M2456="Услуги",$M2456="Работы"),#REF!,IF($U2456&lt;&gt;0,#REF!,#REF!)),1)</f>
        <v>0</v>
      </c>
      <c r="AJ2456" s="96">
        <f>Z2456*IF($AA2456=2021,IF(OR($M2456="Услуги",$M2456="Работы"),#REF!,IF($U2456&lt;&gt;0,#REF!,#REF!)),1)*IF($AA2456=2022,IF(OR($M2456="Услуги",$M2456="Работы"),#REF!,IF($U2456&lt;&gt;0,#REF!,#REF!)),1)*IF($AA2456=2023,IF(OR($M2456="Услуги",$M2456="Работы"),#REF!,IF($U2456&lt;&gt;0,#REF!,#REF!)),1)*IF($AA2456=2024,IF(OR($M2456="Услуги",$M2456="Работы"),#REF!,IF($U2456&lt;&gt;0,#REF!,#REF!)),1)*IF($AA2456=2025,IF(OR($M2456="Услуги",$M2456="Работы"),#REF!,IF($U2456&lt;&gt;0,#REF!,#REF!)),1)</f>
        <v>160000</v>
      </c>
    </row>
    <row r="2457" spans="1:36" ht="15" hidden="1" x14ac:dyDescent="0.25">
      <c r="A2457" s="85">
        <v>1</v>
      </c>
      <c r="B2457" s="86" t="s">
        <v>7</v>
      </c>
      <c r="C2457" s="215" t="s">
        <v>596</v>
      </c>
      <c r="D2457" s="85" t="s">
        <v>38</v>
      </c>
      <c r="E2457" s="60" t="s">
        <v>529</v>
      </c>
      <c r="F2457" s="85"/>
      <c r="G2457" s="87" t="e">
        <f>VLOOKUP(D2457,#REF!,2,FALSE)</f>
        <v>#REF!</v>
      </c>
      <c r="H2457" s="85"/>
      <c r="I2457" s="85"/>
      <c r="J2457" s="86" t="s">
        <v>0</v>
      </c>
      <c r="K2457" s="87" t="str">
        <f t="shared" si="672"/>
        <v>Охват АО «Север» средствами ЦПК</v>
      </c>
      <c r="L2457" s="99" t="s">
        <v>96</v>
      </c>
      <c r="M2457" s="86" t="s">
        <v>4</v>
      </c>
      <c r="N2457" s="85"/>
      <c r="O2457" s="85"/>
      <c r="P2457" s="86"/>
      <c r="Q2457" s="100"/>
      <c r="R2457" s="97">
        <v>0</v>
      </c>
      <c r="S2457" s="95">
        <f>U2457+X2457</f>
        <v>160000</v>
      </c>
      <c r="T2457" s="95">
        <f t="shared" si="665"/>
        <v>0</v>
      </c>
      <c r="U2457" s="98"/>
      <c r="V2457" s="95">
        <f t="shared" si="666"/>
        <v>0</v>
      </c>
      <c r="W2457" s="95">
        <f t="shared" si="668"/>
        <v>0</v>
      </c>
      <c r="X2457" s="98">
        <v>160000</v>
      </c>
      <c r="Y2457" s="95">
        <f t="shared" si="670"/>
        <v>0</v>
      </c>
      <c r="Z2457" s="95">
        <f t="shared" si="671"/>
        <v>160000</v>
      </c>
      <c r="AA2457" s="243">
        <f>Приоритеты!$E$16+4</f>
        <v>2029</v>
      </c>
      <c r="AB2457" s="247">
        <f t="shared" si="669"/>
        <v>0</v>
      </c>
      <c r="AC2457" s="96">
        <f>S2457*IF($AA2457=2021,IF(OR($M2457="Услуги",$M2457="Работы"),#REF!,IF($U2457&lt;&gt;0,#REF!,#REF!)),1)*IF($AA2457=2022,IF(OR($M2457="Услуги",$M2457="Работы"),#REF!,IF($U2457&lt;&gt;0,#REF!,#REF!)),1)*IF($AA2457=2023,IF(OR($M2457="Услуги",$M2457="Работы"),#REF!,IF($U2457&lt;&gt;0,#REF!,#REF!)),1)*IF($AA2457=2024,IF(OR($M2457="Услуги",$M2457="Работы"),#REF!,IF($U2457&lt;&gt;0,#REF!,#REF!)),1)*IF($AA2457=2025,IF(OR($M2457="Услуги",$M2457="Работы"),#REF!,IF($U2457&lt;&gt;0,#REF!,#REF!)),1)</f>
        <v>160000</v>
      </c>
      <c r="AD2457" s="96">
        <f>T2457*IF($AA2457=2021,IF(OR($M2457="Услуги",$M2457="Работы"),#REF!,IF($U2457&lt;&gt;0,#REF!,#REF!)),1)*IF($AA2457=2022,IF(OR($M2457="Услуги",$M2457="Работы"),#REF!,IF($U2457&lt;&gt;0,#REF!,#REF!)),1)*IF($AA2457=2023,IF(OR($M2457="Услуги",$M2457="Работы"),#REF!,IF($U2457&lt;&gt;0,#REF!,#REF!)),1)*IF($AA2457=2024,IF(OR($M2457="Услуги",$M2457="Работы"),#REF!,IF($U2457&lt;&gt;0,#REF!,#REF!)),1)*IF($AA2457=2025,IF(OR($M2457="Услуги",$M2457="Работы"),#REF!,IF($U2457&lt;&gt;0,#REF!,#REF!)),1)</f>
        <v>0</v>
      </c>
      <c r="AE2457" s="96">
        <f>U2457*IF($AA2457=2021,IF(OR($M2457="Услуги",$M2457="Работы"),#REF!,IF($U2457&lt;&gt;0,#REF!,#REF!)),1)*IF($AA2457=2022,IF(OR($M2457="Услуги",$M2457="Работы"),#REF!,IF($U2457&lt;&gt;0,#REF!,#REF!)),1)*IF($AA2457=2023,IF(OR($M2457="Услуги",$M2457="Работы"),#REF!,IF($U2457&lt;&gt;0,#REF!,#REF!)),1)*IF($AA2457=2024,IF(OR($M2457="Услуги",$M2457="Работы"),#REF!,IF($U2457&lt;&gt;0,#REF!,#REF!)),1)*IF($AA2457=2025,IF(OR($M2457="Услуги",$M2457="Работы"),#REF!,IF($U2457&lt;&gt;0,#REF!,#REF!)),1)</f>
        <v>0</v>
      </c>
      <c r="AF2457" s="96">
        <f>V2457*IF($AA2457=2021,IF(OR($M2457="Услуги",$M2457="Работы"),#REF!,IF($U2457&lt;&gt;0,#REF!,#REF!)),1)*IF($AA2457=2022,IF(OR($M2457="Услуги",$M2457="Работы"),#REF!,IF($U2457&lt;&gt;0,#REF!,#REF!)),1)*IF($AA2457=2023,IF(OR($M2457="Услуги",$M2457="Работы"),#REF!,IF($U2457&lt;&gt;0,#REF!,#REF!)),1)*IF($AA2457=2024,IF(OR($M2457="Услуги",$M2457="Работы"),#REF!,IF($U2457&lt;&gt;0,#REF!,#REF!)),1)*IF($AA2457=2025,IF(OR($M2457="Услуги",$M2457="Работы"),#REF!,IF($U2457&lt;&gt;0,#REF!,#REF!)),1)</f>
        <v>0</v>
      </c>
      <c r="AG2457" s="96">
        <f>W2457*IF($AA2457=2021,IF(OR($M2457="Услуги",$M2457="Работы"),#REF!,IF($U2457&lt;&gt;0,#REF!,#REF!)),1)*IF($AA2457=2022,IF(OR($M2457="Услуги",$M2457="Работы"),#REF!,IF($U2457&lt;&gt;0,#REF!,#REF!)),1)*IF($AA2457=2023,IF(OR($M2457="Услуги",$M2457="Работы"),#REF!,IF($U2457&lt;&gt;0,#REF!,#REF!)),1)*IF($AA2457=2024,IF(OR($M2457="Услуги",$M2457="Работы"),#REF!,IF($U2457&lt;&gt;0,#REF!,#REF!)),1)*IF($AA2457=2025,IF(OR($M2457="Услуги",$M2457="Работы"),#REF!,IF($U2457&lt;&gt;0,#REF!,#REF!)),1)</f>
        <v>0</v>
      </c>
      <c r="AH2457" s="96">
        <f>X2457*IF($AA2457=2021,IF(OR($M2457="Услуги",$M2457="Работы"),#REF!,IF($U2457&lt;&gt;0,#REF!,#REF!)),1)*IF($AA2457=2022,IF(OR($M2457="Услуги",$M2457="Работы"),#REF!,IF($U2457&lt;&gt;0,#REF!,#REF!)),1)*IF($AA2457=2023,IF(OR($M2457="Услуги",$M2457="Работы"),#REF!,IF($U2457&lt;&gt;0,#REF!,#REF!)),1)*IF($AA2457=2024,IF(OR($M2457="Услуги",$M2457="Работы"),#REF!,IF($U2457&lt;&gt;0,#REF!,#REF!)),1)*IF($AA2457=2025,IF(OR($M2457="Услуги",$M2457="Работы"),#REF!,IF($U2457&lt;&gt;0,#REF!,#REF!)),1)</f>
        <v>160000</v>
      </c>
      <c r="AI2457" s="96">
        <f>Y2457*IF($AA2457=2021,IF(OR($M2457="Услуги",$M2457="Работы"),#REF!,IF($U2457&lt;&gt;0,#REF!,#REF!)),1)*IF($AA2457=2022,IF(OR($M2457="Услуги",$M2457="Работы"),#REF!,IF($U2457&lt;&gt;0,#REF!,#REF!)),1)*IF($AA2457=2023,IF(OR($M2457="Услуги",$M2457="Работы"),#REF!,IF($U2457&lt;&gt;0,#REF!,#REF!)),1)*IF($AA2457=2024,IF(OR($M2457="Услуги",$M2457="Работы"),#REF!,IF($U2457&lt;&gt;0,#REF!,#REF!)),1)*IF($AA2457=2025,IF(OR($M2457="Услуги",$M2457="Работы"),#REF!,IF($U2457&lt;&gt;0,#REF!,#REF!)),1)</f>
        <v>0</v>
      </c>
      <c r="AJ2457" s="96">
        <f>Z2457*IF($AA2457=2021,IF(OR($M2457="Услуги",$M2457="Работы"),#REF!,IF($U2457&lt;&gt;0,#REF!,#REF!)),1)*IF($AA2457=2022,IF(OR($M2457="Услуги",$M2457="Работы"),#REF!,IF($U2457&lt;&gt;0,#REF!,#REF!)),1)*IF($AA2457=2023,IF(OR($M2457="Услуги",$M2457="Работы"),#REF!,IF($U2457&lt;&gt;0,#REF!,#REF!)),1)*IF($AA2457=2024,IF(OR($M2457="Услуги",$M2457="Работы"),#REF!,IF($U2457&lt;&gt;0,#REF!,#REF!)),1)*IF($AA2457=2025,IF(OR($M2457="Услуги",$M2457="Работы"),#REF!,IF($U2457&lt;&gt;0,#REF!,#REF!)),1)</f>
        <v>160000</v>
      </c>
    </row>
    <row r="2458" spans="1:36" ht="15" hidden="1" x14ac:dyDescent="0.25">
      <c r="A2458" s="85">
        <v>1</v>
      </c>
      <c r="B2458" s="86" t="s">
        <v>7</v>
      </c>
      <c r="C2458" s="215" t="s">
        <v>596</v>
      </c>
      <c r="D2458" s="87" t="s">
        <v>108</v>
      </c>
      <c r="E2458" s="88" t="s">
        <v>421</v>
      </c>
      <c r="F2458" s="87"/>
      <c r="G2458" s="87" t="e">
        <f>VLOOKUP(D2458,#REF!,2,FALSE)</f>
        <v>#REF!</v>
      </c>
      <c r="H2458" s="87"/>
      <c r="I2458" s="87"/>
      <c r="J2458" s="86" t="s">
        <v>0</v>
      </c>
      <c r="K2458" s="87" t="str">
        <f t="shared" si="672"/>
        <v>Охват АО «ПЭС» (Петроэлектросбыт) средствами ЦПК</v>
      </c>
      <c r="L2458" s="99" t="s">
        <v>96</v>
      </c>
      <c r="M2458" s="90" t="s">
        <v>532</v>
      </c>
      <c r="N2458" s="85"/>
      <c r="O2458" s="85"/>
      <c r="P2458" s="86"/>
      <c r="Q2458" s="100"/>
      <c r="R2458" s="97">
        <v>0</v>
      </c>
      <c r="S2458" s="98">
        <f>3700000*0.4</f>
        <v>1480000</v>
      </c>
      <c r="T2458" s="95">
        <f t="shared" si="665"/>
        <v>0</v>
      </c>
      <c r="U2458" s="98"/>
      <c r="V2458" s="95">
        <f t="shared" si="666"/>
        <v>0</v>
      </c>
      <c r="W2458" s="95">
        <f t="shared" si="668"/>
        <v>0</v>
      </c>
      <c r="X2458" s="98">
        <f>3700000*0.4</f>
        <v>1480000</v>
      </c>
      <c r="Y2458" s="95">
        <f t="shared" si="670"/>
        <v>0</v>
      </c>
      <c r="Z2458" s="95">
        <f t="shared" si="671"/>
        <v>1480000</v>
      </c>
      <c r="AA2458" s="243">
        <f>Приоритеты!$E$15+3</f>
        <v>2027</v>
      </c>
      <c r="AB2458" s="247">
        <f t="shared" si="669"/>
        <v>0</v>
      </c>
      <c r="AC2458" s="96">
        <f>S2458*IF($AA2458=2021,IF(OR($M2458="Услуги",$M2458="Работы"),#REF!,IF($U2458&lt;&gt;0,#REF!,#REF!)),1)*IF($AA2458=2022,IF(OR($M2458="Услуги",$M2458="Работы"),#REF!,IF($U2458&lt;&gt;0,#REF!,#REF!)),1)*IF($AA2458=2023,IF(OR($M2458="Услуги",$M2458="Работы"),#REF!,IF($U2458&lt;&gt;0,#REF!,#REF!)),1)*IF($AA2458=2024,IF(OR($M2458="Услуги",$M2458="Работы"),#REF!,IF($U2458&lt;&gt;0,#REF!,#REF!)),1)*IF($AA2458=2025,IF(OR($M2458="Услуги",$M2458="Работы"),#REF!,IF($U2458&lt;&gt;0,#REF!,#REF!)),1)</f>
        <v>1480000</v>
      </c>
      <c r="AD2458" s="96">
        <f>T2458*IF($AA2458=2021,IF(OR($M2458="Услуги",$M2458="Работы"),#REF!,IF($U2458&lt;&gt;0,#REF!,#REF!)),1)*IF($AA2458=2022,IF(OR($M2458="Услуги",$M2458="Работы"),#REF!,IF($U2458&lt;&gt;0,#REF!,#REF!)),1)*IF($AA2458=2023,IF(OR($M2458="Услуги",$M2458="Работы"),#REF!,IF($U2458&lt;&gt;0,#REF!,#REF!)),1)*IF($AA2458=2024,IF(OR($M2458="Услуги",$M2458="Работы"),#REF!,IF($U2458&lt;&gt;0,#REF!,#REF!)),1)*IF($AA2458=2025,IF(OR($M2458="Услуги",$M2458="Работы"),#REF!,IF($U2458&lt;&gt;0,#REF!,#REF!)),1)</f>
        <v>0</v>
      </c>
      <c r="AE2458" s="96">
        <f>U2458*IF($AA2458=2021,IF(OR($M2458="Услуги",$M2458="Работы"),#REF!,IF($U2458&lt;&gt;0,#REF!,#REF!)),1)*IF($AA2458=2022,IF(OR($M2458="Услуги",$M2458="Работы"),#REF!,IF($U2458&lt;&gt;0,#REF!,#REF!)),1)*IF($AA2458=2023,IF(OR($M2458="Услуги",$M2458="Работы"),#REF!,IF($U2458&lt;&gt;0,#REF!,#REF!)),1)*IF($AA2458=2024,IF(OR($M2458="Услуги",$M2458="Работы"),#REF!,IF($U2458&lt;&gt;0,#REF!,#REF!)),1)*IF($AA2458=2025,IF(OR($M2458="Услуги",$M2458="Работы"),#REF!,IF($U2458&lt;&gt;0,#REF!,#REF!)),1)</f>
        <v>0</v>
      </c>
      <c r="AF2458" s="96">
        <f>V2458*IF($AA2458=2021,IF(OR($M2458="Услуги",$M2458="Работы"),#REF!,IF($U2458&lt;&gt;0,#REF!,#REF!)),1)*IF($AA2458=2022,IF(OR($M2458="Услуги",$M2458="Работы"),#REF!,IF($U2458&lt;&gt;0,#REF!,#REF!)),1)*IF($AA2458=2023,IF(OR($M2458="Услуги",$M2458="Работы"),#REF!,IF($U2458&lt;&gt;0,#REF!,#REF!)),1)*IF($AA2458=2024,IF(OR($M2458="Услуги",$M2458="Работы"),#REF!,IF($U2458&lt;&gt;0,#REF!,#REF!)),1)*IF($AA2458=2025,IF(OR($M2458="Услуги",$M2458="Работы"),#REF!,IF($U2458&lt;&gt;0,#REF!,#REF!)),1)</f>
        <v>0</v>
      </c>
      <c r="AG2458" s="96">
        <f>W2458*IF($AA2458=2021,IF(OR($M2458="Услуги",$M2458="Работы"),#REF!,IF($U2458&lt;&gt;0,#REF!,#REF!)),1)*IF($AA2458=2022,IF(OR($M2458="Услуги",$M2458="Работы"),#REF!,IF($U2458&lt;&gt;0,#REF!,#REF!)),1)*IF($AA2458=2023,IF(OR($M2458="Услуги",$M2458="Работы"),#REF!,IF($U2458&lt;&gt;0,#REF!,#REF!)),1)*IF($AA2458=2024,IF(OR($M2458="Услуги",$M2458="Работы"),#REF!,IF($U2458&lt;&gt;0,#REF!,#REF!)),1)*IF($AA2458=2025,IF(OR($M2458="Услуги",$M2458="Работы"),#REF!,IF($U2458&lt;&gt;0,#REF!,#REF!)),1)</f>
        <v>0</v>
      </c>
      <c r="AH2458" s="96">
        <f>X2458*IF($AA2458=2021,IF(OR($M2458="Услуги",$M2458="Работы"),#REF!,IF($U2458&lt;&gt;0,#REF!,#REF!)),1)*IF($AA2458=2022,IF(OR($M2458="Услуги",$M2458="Работы"),#REF!,IF($U2458&lt;&gt;0,#REF!,#REF!)),1)*IF($AA2458=2023,IF(OR($M2458="Услуги",$M2458="Работы"),#REF!,IF($U2458&lt;&gt;0,#REF!,#REF!)),1)*IF($AA2458=2024,IF(OR($M2458="Услуги",$M2458="Работы"),#REF!,IF($U2458&lt;&gt;0,#REF!,#REF!)),1)*IF($AA2458=2025,IF(OR($M2458="Услуги",$M2458="Работы"),#REF!,IF($U2458&lt;&gt;0,#REF!,#REF!)),1)</f>
        <v>1480000</v>
      </c>
      <c r="AI2458" s="96">
        <f>Y2458*IF($AA2458=2021,IF(OR($M2458="Услуги",$M2458="Работы"),#REF!,IF($U2458&lt;&gt;0,#REF!,#REF!)),1)*IF($AA2458=2022,IF(OR($M2458="Услуги",$M2458="Работы"),#REF!,IF($U2458&lt;&gt;0,#REF!,#REF!)),1)*IF($AA2458=2023,IF(OR($M2458="Услуги",$M2458="Работы"),#REF!,IF($U2458&lt;&gt;0,#REF!,#REF!)),1)*IF($AA2458=2024,IF(OR($M2458="Услуги",$M2458="Работы"),#REF!,IF($U2458&lt;&gt;0,#REF!,#REF!)),1)*IF($AA2458=2025,IF(OR($M2458="Услуги",$M2458="Работы"),#REF!,IF($U2458&lt;&gt;0,#REF!,#REF!)),1)</f>
        <v>0</v>
      </c>
      <c r="AJ2458" s="96">
        <f>Z2458*IF($AA2458=2021,IF(OR($M2458="Услуги",$M2458="Работы"),#REF!,IF($U2458&lt;&gt;0,#REF!,#REF!)),1)*IF($AA2458=2022,IF(OR($M2458="Услуги",$M2458="Работы"),#REF!,IF($U2458&lt;&gt;0,#REF!,#REF!)),1)*IF($AA2458=2023,IF(OR($M2458="Услуги",$M2458="Работы"),#REF!,IF($U2458&lt;&gt;0,#REF!,#REF!)),1)*IF($AA2458=2024,IF(OR($M2458="Услуги",$M2458="Работы"),#REF!,IF($U2458&lt;&gt;0,#REF!,#REF!)),1)*IF($AA2458=2025,IF(OR($M2458="Услуги",$M2458="Работы"),#REF!,IF($U2458&lt;&gt;0,#REF!,#REF!)),1)</f>
        <v>1480000</v>
      </c>
    </row>
    <row r="2459" spans="1:36" ht="15" hidden="1" x14ac:dyDescent="0.25">
      <c r="A2459" s="85">
        <v>1</v>
      </c>
      <c r="B2459" s="86" t="s">
        <v>7</v>
      </c>
      <c r="C2459" s="215" t="s">
        <v>596</v>
      </c>
      <c r="D2459" s="87" t="s">
        <v>108</v>
      </c>
      <c r="E2459" s="88" t="s">
        <v>421</v>
      </c>
      <c r="F2459" s="87"/>
      <c r="G2459" s="87" t="e">
        <f>VLOOKUP(D2459,#REF!,2,FALSE)</f>
        <v>#REF!</v>
      </c>
      <c r="H2459" s="87"/>
      <c r="I2459" s="87"/>
      <c r="J2459" s="86" t="s">
        <v>0</v>
      </c>
      <c r="K2459" s="87" t="str">
        <f t="shared" si="672"/>
        <v>Охват АО «ПЭС» (Петроэлектросбыт) средствами ЦПК</v>
      </c>
      <c r="L2459" s="99" t="s">
        <v>96</v>
      </c>
      <c r="M2459" s="90" t="s">
        <v>532</v>
      </c>
      <c r="N2459" s="85"/>
      <c r="O2459" s="85"/>
      <c r="P2459" s="86"/>
      <c r="Q2459" s="100"/>
      <c r="R2459" s="97">
        <v>0</v>
      </c>
      <c r="S2459" s="98">
        <f>3700000*0.4</f>
        <v>1480000</v>
      </c>
      <c r="T2459" s="95">
        <f t="shared" si="665"/>
        <v>0</v>
      </c>
      <c r="U2459" s="98"/>
      <c r="V2459" s="95">
        <f t="shared" si="666"/>
        <v>0</v>
      </c>
      <c r="W2459" s="95">
        <f t="shared" si="668"/>
        <v>0</v>
      </c>
      <c r="X2459" s="98">
        <f>3700000*0.4</f>
        <v>1480000</v>
      </c>
      <c r="Y2459" s="95">
        <f t="shared" si="670"/>
        <v>0</v>
      </c>
      <c r="Z2459" s="95">
        <f t="shared" si="671"/>
        <v>1480000</v>
      </c>
      <c r="AA2459" s="243">
        <f>Приоритеты!$E$15+4</f>
        <v>2028</v>
      </c>
      <c r="AB2459" s="247">
        <f t="shared" si="669"/>
        <v>0</v>
      </c>
      <c r="AC2459" s="96">
        <f>S2459*IF($AA2459=2021,IF(OR($M2459="Услуги",$M2459="Работы"),#REF!,IF($U2459&lt;&gt;0,#REF!,#REF!)),1)*IF($AA2459=2022,IF(OR($M2459="Услуги",$M2459="Работы"),#REF!,IF($U2459&lt;&gt;0,#REF!,#REF!)),1)*IF($AA2459=2023,IF(OR($M2459="Услуги",$M2459="Работы"),#REF!,IF($U2459&lt;&gt;0,#REF!,#REF!)),1)*IF($AA2459=2024,IF(OR($M2459="Услуги",$M2459="Работы"),#REF!,IF($U2459&lt;&gt;0,#REF!,#REF!)),1)*IF($AA2459=2025,IF(OR($M2459="Услуги",$M2459="Работы"),#REF!,IF($U2459&lt;&gt;0,#REF!,#REF!)),1)</f>
        <v>1480000</v>
      </c>
      <c r="AD2459" s="96">
        <f>T2459*IF($AA2459=2021,IF(OR($M2459="Услуги",$M2459="Работы"),#REF!,IF($U2459&lt;&gt;0,#REF!,#REF!)),1)*IF($AA2459=2022,IF(OR($M2459="Услуги",$M2459="Работы"),#REF!,IF($U2459&lt;&gt;0,#REF!,#REF!)),1)*IF($AA2459=2023,IF(OR($M2459="Услуги",$M2459="Работы"),#REF!,IF($U2459&lt;&gt;0,#REF!,#REF!)),1)*IF($AA2459=2024,IF(OR($M2459="Услуги",$M2459="Работы"),#REF!,IF($U2459&lt;&gt;0,#REF!,#REF!)),1)*IF($AA2459=2025,IF(OR($M2459="Услуги",$M2459="Работы"),#REF!,IF($U2459&lt;&gt;0,#REF!,#REF!)),1)</f>
        <v>0</v>
      </c>
      <c r="AE2459" s="96">
        <f>U2459*IF($AA2459=2021,IF(OR($M2459="Услуги",$M2459="Работы"),#REF!,IF($U2459&lt;&gt;0,#REF!,#REF!)),1)*IF($AA2459=2022,IF(OR($M2459="Услуги",$M2459="Работы"),#REF!,IF($U2459&lt;&gt;0,#REF!,#REF!)),1)*IF($AA2459=2023,IF(OR($M2459="Услуги",$M2459="Работы"),#REF!,IF($U2459&lt;&gt;0,#REF!,#REF!)),1)*IF($AA2459=2024,IF(OR($M2459="Услуги",$M2459="Работы"),#REF!,IF($U2459&lt;&gt;0,#REF!,#REF!)),1)*IF($AA2459=2025,IF(OR($M2459="Услуги",$M2459="Работы"),#REF!,IF($U2459&lt;&gt;0,#REF!,#REF!)),1)</f>
        <v>0</v>
      </c>
      <c r="AF2459" s="96">
        <f>V2459*IF($AA2459=2021,IF(OR($M2459="Услуги",$M2459="Работы"),#REF!,IF($U2459&lt;&gt;0,#REF!,#REF!)),1)*IF($AA2459=2022,IF(OR($M2459="Услуги",$M2459="Работы"),#REF!,IF($U2459&lt;&gt;0,#REF!,#REF!)),1)*IF($AA2459=2023,IF(OR($M2459="Услуги",$M2459="Работы"),#REF!,IF($U2459&lt;&gt;0,#REF!,#REF!)),1)*IF($AA2459=2024,IF(OR($M2459="Услуги",$M2459="Работы"),#REF!,IF($U2459&lt;&gt;0,#REF!,#REF!)),1)*IF($AA2459=2025,IF(OR($M2459="Услуги",$M2459="Работы"),#REF!,IF($U2459&lt;&gt;0,#REF!,#REF!)),1)</f>
        <v>0</v>
      </c>
      <c r="AG2459" s="96">
        <f>W2459*IF($AA2459=2021,IF(OR($M2459="Услуги",$M2459="Работы"),#REF!,IF($U2459&lt;&gt;0,#REF!,#REF!)),1)*IF($AA2459=2022,IF(OR($M2459="Услуги",$M2459="Работы"),#REF!,IF($U2459&lt;&gt;0,#REF!,#REF!)),1)*IF($AA2459=2023,IF(OR($M2459="Услуги",$M2459="Работы"),#REF!,IF($U2459&lt;&gt;0,#REF!,#REF!)),1)*IF($AA2459=2024,IF(OR($M2459="Услуги",$M2459="Работы"),#REF!,IF($U2459&lt;&gt;0,#REF!,#REF!)),1)*IF($AA2459=2025,IF(OR($M2459="Услуги",$M2459="Работы"),#REF!,IF($U2459&lt;&gt;0,#REF!,#REF!)),1)</f>
        <v>0</v>
      </c>
      <c r="AH2459" s="96">
        <f>X2459*IF($AA2459=2021,IF(OR($M2459="Услуги",$M2459="Работы"),#REF!,IF($U2459&lt;&gt;0,#REF!,#REF!)),1)*IF($AA2459=2022,IF(OR($M2459="Услуги",$M2459="Работы"),#REF!,IF($U2459&lt;&gt;0,#REF!,#REF!)),1)*IF($AA2459=2023,IF(OR($M2459="Услуги",$M2459="Работы"),#REF!,IF($U2459&lt;&gt;0,#REF!,#REF!)),1)*IF($AA2459=2024,IF(OR($M2459="Услуги",$M2459="Работы"),#REF!,IF($U2459&lt;&gt;0,#REF!,#REF!)),1)*IF($AA2459=2025,IF(OR($M2459="Услуги",$M2459="Работы"),#REF!,IF($U2459&lt;&gt;0,#REF!,#REF!)),1)</f>
        <v>1480000</v>
      </c>
      <c r="AI2459" s="96">
        <f>Y2459*IF($AA2459=2021,IF(OR($M2459="Услуги",$M2459="Работы"),#REF!,IF($U2459&lt;&gt;0,#REF!,#REF!)),1)*IF($AA2459=2022,IF(OR($M2459="Услуги",$M2459="Работы"),#REF!,IF($U2459&lt;&gt;0,#REF!,#REF!)),1)*IF($AA2459=2023,IF(OR($M2459="Услуги",$M2459="Работы"),#REF!,IF($U2459&lt;&gt;0,#REF!,#REF!)),1)*IF($AA2459=2024,IF(OR($M2459="Услуги",$M2459="Работы"),#REF!,IF($U2459&lt;&gt;0,#REF!,#REF!)),1)*IF($AA2459=2025,IF(OR($M2459="Услуги",$M2459="Работы"),#REF!,IF($U2459&lt;&gt;0,#REF!,#REF!)),1)</f>
        <v>0</v>
      </c>
      <c r="AJ2459" s="96">
        <f>Z2459*IF($AA2459=2021,IF(OR($M2459="Услуги",$M2459="Работы"),#REF!,IF($U2459&lt;&gt;0,#REF!,#REF!)),1)*IF($AA2459=2022,IF(OR($M2459="Услуги",$M2459="Работы"),#REF!,IF($U2459&lt;&gt;0,#REF!,#REF!)),1)*IF($AA2459=2023,IF(OR($M2459="Услуги",$M2459="Работы"),#REF!,IF($U2459&lt;&gt;0,#REF!,#REF!)),1)*IF($AA2459=2024,IF(OR($M2459="Услуги",$M2459="Работы"),#REF!,IF($U2459&lt;&gt;0,#REF!,#REF!)),1)*IF($AA2459=2025,IF(OR($M2459="Услуги",$M2459="Работы"),#REF!,IF($U2459&lt;&gt;0,#REF!,#REF!)),1)</f>
        <v>1480000</v>
      </c>
    </row>
    <row r="2460" spans="1:36" ht="15" hidden="1" x14ac:dyDescent="0.25">
      <c r="A2460" s="85">
        <v>1</v>
      </c>
      <c r="B2460" s="86" t="s">
        <v>7</v>
      </c>
      <c r="C2460" s="215" t="s">
        <v>596</v>
      </c>
      <c r="D2460" s="85" t="s">
        <v>14</v>
      </c>
      <c r="E2460" s="60" t="s">
        <v>422</v>
      </c>
      <c r="F2460" s="85"/>
      <c r="G2460" s="87" t="e">
        <f>VLOOKUP(D2460,#REF!,2,FALSE)</f>
        <v>#REF!</v>
      </c>
      <c r="H2460" s="85"/>
      <c r="I2460" s="85"/>
      <c r="J2460" s="86" t="s">
        <v>0</v>
      </c>
      <c r="K2460" s="87" t="str">
        <f t="shared" si="672"/>
        <v>Охват АО «Омск РТС» средствами ЦПК</v>
      </c>
      <c r="L2460" s="99" t="s">
        <v>96</v>
      </c>
      <c r="M2460" s="90" t="s">
        <v>532</v>
      </c>
      <c r="N2460" s="85"/>
      <c r="O2460" s="85"/>
      <c r="P2460" s="86"/>
      <c r="Q2460" s="100"/>
      <c r="R2460" s="97">
        <v>0</v>
      </c>
      <c r="S2460" s="106">
        <v>1160000</v>
      </c>
      <c r="T2460" s="95">
        <f t="shared" si="665"/>
        <v>0</v>
      </c>
      <c r="U2460" s="106"/>
      <c r="V2460" s="95">
        <f t="shared" si="666"/>
        <v>0</v>
      </c>
      <c r="W2460" s="95">
        <f t="shared" si="668"/>
        <v>0</v>
      </c>
      <c r="X2460" s="106">
        <v>1160000</v>
      </c>
      <c r="Y2460" s="95">
        <f t="shared" si="670"/>
        <v>0</v>
      </c>
      <c r="Z2460" s="95">
        <f t="shared" si="671"/>
        <v>1160000</v>
      </c>
      <c r="AA2460" s="243">
        <f>Приоритеты!$E$12+3</f>
        <v>2027</v>
      </c>
      <c r="AB2460" s="247">
        <f t="shared" si="669"/>
        <v>0</v>
      </c>
      <c r="AC2460" s="96">
        <f>S2460*IF($AA2460=2021,IF(OR($M2460="Услуги",$M2460="Работы"),#REF!,IF($U2460&lt;&gt;0,#REF!,#REF!)),1)*IF($AA2460=2022,IF(OR($M2460="Услуги",$M2460="Работы"),#REF!,IF($U2460&lt;&gt;0,#REF!,#REF!)),1)*IF($AA2460=2023,IF(OR($M2460="Услуги",$M2460="Работы"),#REF!,IF($U2460&lt;&gt;0,#REF!,#REF!)),1)*IF($AA2460=2024,IF(OR($M2460="Услуги",$M2460="Работы"),#REF!,IF($U2460&lt;&gt;0,#REF!,#REF!)),1)*IF($AA2460=2025,IF(OR($M2460="Услуги",$M2460="Работы"),#REF!,IF($U2460&lt;&gt;0,#REF!,#REF!)),1)</f>
        <v>1160000</v>
      </c>
      <c r="AD2460" s="96">
        <f>T2460*IF($AA2460=2021,IF(OR($M2460="Услуги",$M2460="Работы"),#REF!,IF($U2460&lt;&gt;0,#REF!,#REF!)),1)*IF($AA2460=2022,IF(OR($M2460="Услуги",$M2460="Работы"),#REF!,IF($U2460&lt;&gt;0,#REF!,#REF!)),1)*IF($AA2460=2023,IF(OR($M2460="Услуги",$M2460="Работы"),#REF!,IF($U2460&lt;&gt;0,#REF!,#REF!)),1)*IF($AA2460=2024,IF(OR($M2460="Услуги",$M2460="Работы"),#REF!,IF($U2460&lt;&gt;0,#REF!,#REF!)),1)*IF($AA2460=2025,IF(OR($M2460="Услуги",$M2460="Работы"),#REF!,IF($U2460&lt;&gt;0,#REF!,#REF!)),1)</f>
        <v>0</v>
      </c>
      <c r="AE2460" s="96">
        <f>U2460*IF($AA2460=2021,IF(OR($M2460="Услуги",$M2460="Работы"),#REF!,IF($U2460&lt;&gt;0,#REF!,#REF!)),1)*IF($AA2460=2022,IF(OR($M2460="Услуги",$M2460="Работы"),#REF!,IF($U2460&lt;&gt;0,#REF!,#REF!)),1)*IF($AA2460=2023,IF(OR($M2460="Услуги",$M2460="Работы"),#REF!,IF($U2460&lt;&gt;0,#REF!,#REF!)),1)*IF($AA2460=2024,IF(OR($M2460="Услуги",$M2460="Работы"),#REF!,IF($U2460&lt;&gt;0,#REF!,#REF!)),1)*IF($AA2460=2025,IF(OR($M2460="Услуги",$M2460="Работы"),#REF!,IF($U2460&lt;&gt;0,#REF!,#REF!)),1)</f>
        <v>0</v>
      </c>
      <c r="AF2460" s="96">
        <f>V2460*IF($AA2460=2021,IF(OR($M2460="Услуги",$M2460="Работы"),#REF!,IF($U2460&lt;&gt;0,#REF!,#REF!)),1)*IF($AA2460=2022,IF(OR($M2460="Услуги",$M2460="Работы"),#REF!,IF($U2460&lt;&gt;0,#REF!,#REF!)),1)*IF($AA2460=2023,IF(OR($M2460="Услуги",$M2460="Работы"),#REF!,IF($U2460&lt;&gt;0,#REF!,#REF!)),1)*IF($AA2460=2024,IF(OR($M2460="Услуги",$M2460="Работы"),#REF!,IF($U2460&lt;&gt;0,#REF!,#REF!)),1)*IF($AA2460=2025,IF(OR($M2460="Услуги",$M2460="Работы"),#REF!,IF($U2460&lt;&gt;0,#REF!,#REF!)),1)</f>
        <v>0</v>
      </c>
      <c r="AG2460" s="96">
        <f>W2460*IF($AA2460=2021,IF(OR($M2460="Услуги",$M2460="Работы"),#REF!,IF($U2460&lt;&gt;0,#REF!,#REF!)),1)*IF($AA2460=2022,IF(OR($M2460="Услуги",$M2460="Работы"),#REF!,IF($U2460&lt;&gt;0,#REF!,#REF!)),1)*IF($AA2460=2023,IF(OR($M2460="Услуги",$M2460="Работы"),#REF!,IF($U2460&lt;&gt;0,#REF!,#REF!)),1)*IF($AA2460=2024,IF(OR($M2460="Услуги",$M2460="Работы"),#REF!,IF($U2460&lt;&gt;0,#REF!,#REF!)),1)*IF($AA2460=2025,IF(OR($M2460="Услуги",$M2460="Работы"),#REF!,IF($U2460&lt;&gt;0,#REF!,#REF!)),1)</f>
        <v>0</v>
      </c>
      <c r="AH2460" s="96">
        <f>X2460*IF($AA2460=2021,IF(OR($M2460="Услуги",$M2460="Работы"),#REF!,IF($U2460&lt;&gt;0,#REF!,#REF!)),1)*IF($AA2460=2022,IF(OR($M2460="Услуги",$M2460="Работы"),#REF!,IF($U2460&lt;&gt;0,#REF!,#REF!)),1)*IF($AA2460=2023,IF(OR($M2460="Услуги",$M2460="Работы"),#REF!,IF($U2460&lt;&gt;0,#REF!,#REF!)),1)*IF($AA2460=2024,IF(OR($M2460="Услуги",$M2460="Работы"),#REF!,IF($U2460&lt;&gt;0,#REF!,#REF!)),1)*IF($AA2460=2025,IF(OR($M2460="Услуги",$M2460="Работы"),#REF!,IF($U2460&lt;&gt;0,#REF!,#REF!)),1)</f>
        <v>1160000</v>
      </c>
      <c r="AI2460" s="96">
        <f>Y2460*IF($AA2460=2021,IF(OR($M2460="Услуги",$M2460="Работы"),#REF!,IF($U2460&lt;&gt;0,#REF!,#REF!)),1)*IF($AA2460=2022,IF(OR($M2460="Услуги",$M2460="Работы"),#REF!,IF($U2460&lt;&gt;0,#REF!,#REF!)),1)*IF($AA2460=2023,IF(OR($M2460="Услуги",$M2460="Работы"),#REF!,IF($U2460&lt;&gt;0,#REF!,#REF!)),1)*IF($AA2460=2024,IF(OR($M2460="Услуги",$M2460="Работы"),#REF!,IF($U2460&lt;&gt;0,#REF!,#REF!)),1)*IF($AA2460=2025,IF(OR($M2460="Услуги",$M2460="Работы"),#REF!,IF($U2460&lt;&gt;0,#REF!,#REF!)),1)</f>
        <v>0</v>
      </c>
      <c r="AJ2460" s="96">
        <f>Z2460*IF($AA2460=2021,IF(OR($M2460="Услуги",$M2460="Работы"),#REF!,IF($U2460&lt;&gt;0,#REF!,#REF!)),1)*IF($AA2460=2022,IF(OR($M2460="Услуги",$M2460="Работы"),#REF!,IF($U2460&lt;&gt;0,#REF!,#REF!)),1)*IF($AA2460=2023,IF(OR($M2460="Услуги",$M2460="Работы"),#REF!,IF($U2460&lt;&gt;0,#REF!,#REF!)),1)*IF($AA2460=2024,IF(OR($M2460="Услуги",$M2460="Работы"),#REF!,IF($U2460&lt;&gt;0,#REF!,#REF!)),1)*IF($AA2460=2025,IF(OR($M2460="Услуги",$M2460="Работы"),#REF!,IF($U2460&lt;&gt;0,#REF!,#REF!)),1)</f>
        <v>1160000</v>
      </c>
    </row>
    <row r="2461" spans="1:36" ht="15" hidden="1" x14ac:dyDescent="0.25">
      <c r="A2461" s="85">
        <v>1</v>
      </c>
      <c r="B2461" s="86" t="s">
        <v>7</v>
      </c>
      <c r="C2461" s="215" t="s">
        <v>596</v>
      </c>
      <c r="D2461" s="85" t="s">
        <v>14</v>
      </c>
      <c r="E2461" s="60" t="s">
        <v>422</v>
      </c>
      <c r="F2461" s="85"/>
      <c r="G2461" s="87" t="e">
        <f>VLOOKUP(D2461,#REF!,2,FALSE)</f>
        <v>#REF!</v>
      </c>
      <c r="H2461" s="85"/>
      <c r="I2461" s="85"/>
      <c r="J2461" s="86" t="s">
        <v>0</v>
      </c>
      <c r="K2461" s="87" t="str">
        <f t="shared" si="672"/>
        <v>Охват АО «Омск РТС» средствами ЦПК</v>
      </c>
      <c r="L2461" s="99" t="s">
        <v>96</v>
      </c>
      <c r="M2461" s="90" t="s">
        <v>532</v>
      </c>
      <c r="N2461" s="85"/>
      <c r="O2461" s="85"/>
      <c r="P2461" s="86"/>
      <c r="Q2461" s="100"/>
      <c r="R2461" s="97">
        <v>0</v>
      </c>
      <c r="S2461" s="106">
        <v>1160000</v>
      </c>
      <c r="T2461" s="95">
        <f t="shared" si="665"/>
        <v>0</v>
      </c>
      <c r="U2461" s="106"/>
      <c r="V2461" s="95">
        <f t="shared" si="666"/>
        <v>0</v>
      </c>
      <c r="W2461" s="95">
        <f t="shared" si="668"/>
        <v>0</v>
      </c>
      <c r="X2461" s="106">
        <v>1160000</v>
      </c>
      <c r="Y2461" s="95">
        <f t="shared" si="670"/>
        <v>0</v>
      </c>
      <c r="Z2461" s="95">
        <f t="shared" si="671"/>
        <v>1160000</v>
      </c>
      <c r="AA2461" s="243">
        <f>Приоритеты!$E$12+4</f>
        <v>2028</v>
      </c>
      <c r="AB2461" s="247">
        <f t="shared" si="669"/>
        <v>0</v>
      </c>
      <c r="AC2461" s="96">
        <f>S2461*IF($AA2461=2021,IF(OR($M2461="Услуги",$M2461="Работы"),#REF!,IF($U2461&lt;&gt;0,#REF!,#REF!)),1)*IF($AA2461=2022,IF(OR($M2461="Услуги",$M2461="Работы"),#REF!,IF($U2461&lt;&gt;0,#REF!,#REF!)),1)*IF($AA2461=2023,IF(OR($M2461="Услуги",$M2461="Работы"),#REF!,IF($U2461&lt;&gt;0,#REF!,#REF!)),1)*IF($AA2461=2024,IF(OR($M2461="Услуги",$M2461="Работы"),#REF!,IF($U2461&lt;&gt;0,#REF!,#REF!)),1)*IF($AA2461=2025,IF(OR($M2461="Услуги",$M2461="Работы"),#REF!,IF($U2461&lt;&gt;0,#REF!,#REF!)),1)</f>
        <v>1160000</v>
      </c>
      <c r="AD2461" s="96">
        <f>T2461*IF($AA2461=2021,IF(OR($M2461="Услуги",$M2461="Работы"),#REF!,IF($U2461&lt;&gt;0,#REF!,#REF!)),1)*IF($AA2461=2022,IF(OR($M2461="Услуги",$M2461="Работы"),#REF!,IF($U2461&lt;&gt;0,#REF!,#REF!)),1)*IF($AA2461=2023,IF(OR($M2461="Услуги",$M2461="Работы"),#REF!,IF($U2461&lt;&gt;0,#REF!,#REF!)),1)*IF($AA2461=2024,IF(OR($M2461="Услуги",$M2461="Работы"),#REF!,IF($U2461&lt;&gt;0,#REF!,#REF!)),1)*IF($AA2461=2025,IF(OR($M2461="Услуги",$M2461="Работы"),#REF!,IF($U2461&lt;&gt;0,#REF!,#REF!)),1)</f>
        <v>0</v>
      </c>
      <c r="AE2461" s="96">
        <f>U2461*IF($AA2461=2021,IF(OR($M2461="Услуги",$M2461="Работы"),#REF!,IF($U2461&lt;&gt;0,#REF!,#REF!)),1)*IF($AA2461=2022,IF(OR($M2461="Услуги",$M2461="Работы"),#REF!,IF($U2461&lt;&gt;0,#REF!,#REF!)),1)*IF($AA2461=2023,IF(OR($M2461="Услуги",$M2461="Работы"),#REF!,IF($U2461&lt;&gt;0,#REF!,#REF!)),1)*IF($AA2461=2024,IF(OR($M2461="Услуги",$M2461="Работы"),#REF!,IF($U2461&lt;&gt;0,#REF!,#REF!)),1)*IF($AA2461=2025,IF(OR($M2461="Услуги",$M2461="Работы"),#REF!,IF($U2461&lt;&gt;0,#REF!,#REF!)),1)</f>
        <v>0</v>
      </c>
      <c r="AF2461" s="96">
        <f>V2461*IF($AA2461=2021,IF(OR($M2461="Услуги",$M2461="Работы"),#REF!,IF($U2461&lt;&gt;0,#REF!,#REF!)),1)*IF($AA2461=2022,IF(OR($M2461="Услуги",$M2461="Работы"),#REF!,IF($U2461&lt;&gt;0,#REF!,#REF!)),1)*IF($AA2461=2023,IF(OR($M2461="Услуги",$M2461="Работы"),#REF!,IF($U2461&lt;&gt;0,#REF!,#REF!)),1)*IF($AA2461=2024,IF(OR($M2461="Услуги",$M2461="Работы"),#REF!,IF($U2461&lt;&gt;0,#REF!,#REF!)),1)*IF($AA2461=2025,IF(OR($M2461="Услуги",$M2461="Работы"),#REF!,IF($U2461&lt;&gt;0,#REF!,#REF!)),1)</f>
        <v>0</v>
      </c>
      <c r="AG2461" s="96">
        <f>W2461*IF($AA2461=2021,IF(OR($M2461="Услуги",$M2461="Работы"),#REF!,IF($U2461&lt;&gt;0,#REF!,#REF!)),1)*IF($AA2461=2022,IF(OR($M2461="Услуги",$M2461="Работы"),#REF!,IF($U2461&lt;&gt;0,#REF!,#REF!)),1)*IF($AA2461=2023,IF(OR($M2461="Услуги",$M2461="Работы"),#REF!,IF($U2461&lt;&gt;0,#REF!,#REF!)),1)*IF($AA2461=2024,IF(OR($M2461="Услуги",$M2461="Работы"),#REF!,IF($U2461&lt;&gt;0,#REF!,#REF!)),1)*IF($AA2461=2025,IF(OR($M2461="Услуги",$M2461="Работы"),#REF!,IF($U2461&lt;&gt;0,#REF!,#REF!)),1)</f>
        <v>0</v>
      </c>
      <c r="AH2461" s="96">
        <f>X2461*IF($AA2461=2021,IF(OR($M2461="Услуги",$M2461="Работы"),#REF!,IF($U2461&lt;&gt;0,#REF!,#REF!)),1)*IF($AA2461=2022,IF(OR($M2461="Услуги",$M2461="Работы"),#REF!,IF($U2461&lt;&gt;0,#REF!,#REF!)),1)*IF($AA2461=2023,IF(OR($M2461="Услуги",$M2461="Работы"),#REF!,IF($U2461&lt;&gt;0,#REF!,#REF!)),1)*IF($AA2461=2024,IF(OR($M2461="Услуги",$M2461="Работы"),#REF!,IF($U2461&lt;&gt;0,#REF!,#REF!)),1)*IF($AA2461=2025,IF(OR($M2461="Услуги",$M2461="Работы"),#REF!,IF($U2461&lt;&gt;0,#REF!,#REF!)),1)</f>
        <v>1160000</v>
      </c>
      <c r="AI2461" s="96">
        <f>Y2461*IF($AA2461=2021,IF(OR($M2461="Услуги",$M2461="Работы"),#REF!,IF($U2461&lt;&gt;0,#REF!,#REF!)),1)*IF($AA2461=2022,IF(OR($M2461="Услуги",$M2461="Работы"),#REF!,IF($U2461&lt;&gt;0,#REF!,#REF!)),1)*IF($AA2461=2023,IF(OR($M2461="Услуги",$M2461="Работы"),#REF!,IF($U2461&lt;&gt;0,#REF!,#REF!)),1)*IF($AA2461=2024,IF(OR($M2461="Услуги",$M2461="Работы"),#REF!,IF($U2461&lt;&gt;0,#REF!,#REF!)),1)*IF($AA2461=2025,IF(OR($M2461="Услуги",$M2461="Работы"),#REF!,IF($U2461&lt;&gt;0,#REF!,#REF!)),1)</f>
        <v>0</v>
      </c>
      <c r="AJ2461" s="96">
        <f>Z2461*IF($AA2461=2021,IF(OR($M2461="Услуги",$M2461="Работы"),#REF!,IF($U2461&lt;&gt;0,#REF!,#REF!)),1)*IF($AA2461=2022,IF(OR($M2461="Услуги",$M2461="Работы"),#REF!,IF($U2461&lt;&gt;0,#REF!,#REF!)),1)*IF($AA2461=2023,IF(OR($M2461="Услуги",$M2461="Работы"),#REF!,IF($U2461&lt;&gt;0,#REF!,#REF!)),1)*IF($AA2461=2024,IF(OR($M2461="Услуги",$M2461="Работы"),#REF!,IF($U2461&lt;&gt;0,#REF!,#REF!)),1)*IF($AA2461=2025,IF(OR($M2461="Услуги",$M2461="Работы"),#REF!,IF($U2461&lt;&gt;0,#REF!,#REF!)),1)</f>
        <v>1160000</v>
      </c>
    </row>
    <row r="2462" spans="1:36" ht="15" hidden="1" x14ac:dyDescent="0.25">
      <c r="A2462" s="85">
        <v>1</v>
      </c>
      <c r="B2462" s="86" t="s">
        <v>7</v>
      </c>
      <c r="C2462" s="215" t="s">
        <v>596</v>
      </c>
      <c r="D2462" s="85" t="s">
        <v>10</v>
      </c>
      <c r="E2462" s="88" t="s">
        <v>421</v>
      </c>
      <c r="F2462" s="85"/>
      <c r="G2462" s="87" t="e">
        <f>VLOOKUP(D2462,#REF!,2,FALSE)</f>
        <v>#REF!</v>
      </c>
      <c r="H2462" s="85"/>
      <c r="I2462" s="85"/>
      <c r="J2462" s="86" t="s">
        <v>0</v>
      </c>
      <c r="K2462" s="87" t="str">
        <f t="shared" si="672"/>
        <v>Охват АО «Алтайэнергосбыт» средствами ЦПК</v>
      </c>
      <c r="L2462" s="99" t="s">
        <v>96</v>
      </c>
      <c r="M2462" s="90" t="s">
        <v>532</v>
      </c>
      <c r="N2462" s="85"/>
      <c r="O2462" s="85"/>
      <c r="P2462" s="86"/>
      <c r="Q2462" s="100"/>
      <c r="R2462" s="97">
        <v>0</v>
      </c>
      <c r="S2462" s="98">
        <f>2900000*0.4</f>
        <v>1160000</v>
      </c>
      <c r="T2462" s="95">
        <f t="shared" ref="T2462:T2511" si="674">S2462/1.2*$R2462</f>
        <v>0</v>
      </c>
      <c r="U2462" s="98"/>
      <c r="V2462" s="95">
        <f t="shared" ref="V2462:V2511" si="675">U2462/1.2*$R2462</f>
        <v>0</v>
      </c>
      <c r="W2462" s="95">
        <f t="shared" si="668"/>
        <v>0</v>
      </c>
      <c r="X2462" s="98">
        <f>2900000*0.4</f>
        <v>1160000</v>
      </c>
      <c r="Y2462" s="95">
        <f t="shared" si="670"/>
        <v>0</v>
      </c>
      <c r="Z2462" s="95">
        <f t="shared" si="671"/>
        <v>1160000</v>
      </c>
      <c r="AA2462" s="243">
        <f>Приоритеты!$E$6+3</f>
        <v>2027</v>
      </c>
      <c r="AB2462" s="247">
        <f t="shared" si="669"/>
        <v>0</v>
      </c>
      <c r="AC2462" s="96">
        <f>S2462*IF($AA2462=2021,IF(OR($M2462="Услуги",$M2462="Работы"),#REF!,IF($U2462&lt;&gt;0,#REF!,#REF!)),1)*IF($AA2462=2022,IF(OR($M2462="Услуги",$M2462="Работы"),#REF!,IF($U2462&lt;&gt;0,#REF!,#REF!)),1)*IF($AA2462=2023,IF(OR($M2462="Услуги",$M2462="Работы"),#REF!,IF($U2462&lt;&gt;0,#REF!,#REF!)),1)*IF($AA2462=2024,IF(OR($M2462="Услуги",$M2462="Работы"),#REF!,IF($U2462&lt;&gt;0,#REF!,#REF!)),1)*IF($AA2462=2025,IF(OR($M2462="Услуги",$M2462="Работы"),#REF!,IF($U2462&lt;&gt;0,#REF!,#REF!)),1)</f>
        <v>1160000</v>
      </c>
      <c r="AD2462" s="96">
        <f>T2462*IF($AA2462=2021,IF(OR($M2462="Услуги",$M2462="Работы"),#REF!,IF($U2462&lt;&gt;0,#REF!,#REF!)),1)*IF($AA2462=2022,IF(OR($M2462="Услуги",$M2462="Работы"),#REF!,IF($U2462&lt;&gt;0,#REF!,#REF!)),1)*IF($AA2462=2023,IF(OR($M2462="Услуги",$M2462="Работы"),#REF!,IF($U2462&lt;&gt;0,#REF!,#REF!)),1)*IF($AA2462=2024,IF(OR($M2462="Услуги",$M2462="Работы"),#REF!,IF($U2462&lt;&gt;0,#REF!,#REF!)),1)*IF($AA2462=2025,IF(OR($M2462="Услуги",$M2462="Работы"),#REF!,IF($U2462&lt;&gt;0,#REF!,#REF!)),1)</f>
        <v>0</v>
      </c>
      <c r="AE2462" s="96">
        <f>U2462*IF($AA2462=2021,IF(OR($M2462="Услуги",$M2462="Работы"),#REF!,IF($U2462&lt;&gt;0,#REF!,#REF!)),1)*IF($AA2462=2022,IF(OR($M2462="Услуги",$M2462="Работы"),#REF!,IF($U2462&lt;&gt;0,#REF!,#REF!)),1)*IF($AA2462=2023,IF(OR($M2462="Услуги",$M2462="Работы"),#REF!,IF($U2462&lt;&gt;0,#REF!,#REF!)),1)*IF($AA2462=2024,IF(OR($M2462="Услуги",$M2462="Работы"),#REF!,IF($U2462&lt;&gt;0,#REF!,#REF!)),1)*IF($AA2462=2025,IF(OR($M2462="Услуги",$M2462="Работы"),#REF!,IF($U2462&lt;&gt;0,#REF!,#REF!)),1)</f>
        <v>0</v>
      </c>
      <c r="AF2462" s="96">
        <f>V2462*IF($AA2462=2021,IF(OR($M2462="Услуги",$M2462="Работы"),#REF!,IF($U2462&lt;&gt;0,#REF!,#REF!)),1)*IF($AA2462=2022,IF(OR($M2462="Услуги",$M2462="Работы"),#REF!,IF($U2462&lt;&gt;0,#REF!,#REF!)),1)*IF($AA2462=2023,IF(OR($M2462="Услуги",$M2462="Работы"),#REF!,IF($U2462&lt;&gt;0,#REF!,#REF!)),1)*IF($AA2462=2024,IF(OR($M2462="Услуги",$M2462="Работы"),#REF!,IF($U2462&lt;&gt;0,#REF!,#REF!)),1)*IF($AA2462=2025,IF(OR($M2462="Услуги",$M2462="Работы"),#REF!,IF($U2462&lt;&gt;0,#REF!,#REF!)),1)</f>
        <v>0</v>
      </c>
      <c r="AG2462" s="96">
        <f>W2462*IF($AA2462=2021,IF(OR($M2462="Услуги",$M2462="Работы"),#REF!,IF($U2462&lt;&gt;0,#REF!,#REF!)),1)*IF($AA2462=2022,IF(OR($M2462="Услуги",$M2462="Работы"),#REF!,IF($U2462&lt;&gt;0,#REF!,#REF!)),1)*IF($AA2462=2023,IF(OR($M2462="Услуги",$M2462="Работы"),#REF!,IF($U2462&lt;&gt;0,#REF!,#REF!)),1)*IF($AA2462=2024,IF(OR($M2462="Услуги",$M2462="Работы"),#REF!,IF($U2462&lt;&gt;0,#REF!,#REF!)),1)*IF($AA2462=2025,IF(OR($M2462="Услуги",$M2462="Работы"),#REF!,IF($U2462&lt;&gt;0,#REF!,#REF!)),1)</f>
        <v>0</v>
      </c>
      <c r="AH2462" s="96">
        <f>X2462*IF($AA2462=2021,IF(OR($M2462="Услуги",$M2462="Работы"),#REF!,IF($U2462&lt;&gt;0,#REF!,#REF!)),1)*IF($AA2462=2022,IF(OR($M2462="Услуги",$M2462="Работы"),#REF!,IF($U2462&lt;&gt;0,#REF!,#REF!)),1)*IF($AA2462=2023,IF(OR($M2462="Услуги",$M2462="Работы"),#REF!,IF($U2462&lt;&gt;0,#REF!,#REF!)),1)*IF($AA2462=2024,IF(OR($M2462="Услуги",$M2462="Работы"),#REF!,IF($U2462&lt;&gt;0,#REF!,#REF!)),1)*IF($AA2462=2025,IF(OR($M2462="Услуги",$M2462="Работы"),#REF!,IF($U2462&lt;&gt;0,#REF!,#REF!)),1)</f>
        <v>1160000</v>
      </c>
      <c r="AI2462" s="96">
        <f>Y2462*IF($AA2462=2021,IF(OR($M2462="Услуги",$M2462="Работы"),#REF!,IF($U2462&lt;&gt;0,#REF!,#REF!)),1)*IF($AA2462=2022,IF(OR($M2462="Услуги",$M2462="Работы"),#REF!,IF($U2462&lt;&gt;0,#REF!,#REF!)),1)*IF($AA2462=2023,IF(OR($M2462="Услуги",$M2462="Работы"),#REF!,IF($U2462&lt;&gt;0,#REF!,#REF!)),1)*IF($AA2462=2024,IF(OR($M2462="Услуги",$M2462="Работы"),#REF!,IF($U2462&lt;&gt;0,#REF!,#REF!)),1)*IF($AA2462=2025,IF(OR($M2462="Услуги",$M2462="Работы"),#REF!,IF($U2462&lt;&gt;0,#REF!,#REF!)),1)</f>
        <v>0</v>
      </c>
      <c r="AJ2462" s="96">
        <f>Z2462*IF($AA2462=2021,IF(OR($M2462="Услуги",$M2462="Работы"),#REF!,IF($U2462&lt;&gt;0,#REF!,#REF!)),1)*IF($AA2462=2022,IF(OR($M2462="Услуги",$M2462="Работы"),#REF!,IF($U2462&lt;&gt;0,#REF!,#REF!)),1)*IF($AA2462=2023,IF(OR($M2462="Услуги",$M2462="Работы"),#REF!,IF($U2462&lt;&gt;0,#REF!,#REF!)),1)*IF($AA2462=2024,IF(OR($M2462="Услуги",$M2462="Работы"),#REF!,IF($U2462&lt;&gt;0,#REF!,#REF!)),1)*IF($AA2462=2025,IF(OR($M2462="Услуги",$M2462="Работы"),#REF!,IF($U2462&lt;&gt;0,#REF!,#REF!)),1)</f>
        <v>1160000</v>
      </c>
    </row>
    <row r="2463" spans="1:36" ht="15" hidden="1" x14ac:dyDescent="0.25">
      <c r="A2463" s="85">
        <v>1</v>
      </c>
      <c r="B2463" s="86" t="s">
        <v>7</v>
      </c>
      <c r="C2463" s="215" t="s">
        <v>596</v>
      </c>
      <c r="D2463" s="85" t="s">
        <v>10</v>
      </c>
      <c r="E2463" s="88" t="s">
        <v>421</v>
      </c>
      <c r="F2463" s="85"/>
      <c r="G2463" s="87" t="e">
        <f>VLOOKUP(D2463,#REF!,2,FALSE)</f>
        <v>#REF!</v>
      </c>
      <c r="H2463" s="85"/>
      <c r="I2463" s="85"/>
      <c r="J2463" s="86" t="s">
        <v>0</v>
      </c>
      <c r="K2463" s="87" t="str">
        <f t="shared" si="672"/>
        <v>Охват АО «Алтайэнергосбыт» средствами ЦПК</v>
      </c>
      <c r="L2463" s="99" t="s">
        <v>96</v>
      </c>
      <c r="M2463" s="90" t="s">
        <v>532</v>
      </c>
      <c r="N2463" s="85"/>
      <c r="O2463" s="85"/>
      <c r="P2463" s="86"/>
      <c r="Q2463" s="100"/>
      <c r="R2463" s="97">
        <v>0</v>
      </c>
      <c r="S2463" s="98">
        <f>2900000*0.4</f>
        <v>1160000</v>
      </c>
      <c r="T2463" s="95">
        <f t="shared" si="674"/>
        <v>0</v>
      </c>
      <c r="U2463" s="98"/>
      <c r="V2463" s="95">
        <f t="shared" si="675"/>
        <v>0</v>
      </c>
      <c r="W2463" s="95">
        <f t="shared" si="668"/>
        <v>0</v>
      </c>
      <c r="X2463" s="98">
        <f>2900000*0.4</f>
        <v>1160000</v>
      </c>
      <c r="Y2463" s="95">
        <f t="shared" si="670"/>
        <v>0</v>
      </c>
      <c r="Z2463" s="95">
        <f t="shared" si="671"/>
        <v>1160000</v>
      </c>
      <c r="AA2463" s="243">
        <f>Приоритеты!$E$6+4</f>
        <v>2028</v>
      </c>
      <c r="AB2463" s="247">
        <f t="shared" si="669"/>
        <v>0</v>
      </c>
      <c r="AC2463" s="96">
        <f>S2463*IF($AA2463=2021,IF(OR($M2463="Услуги",$M2463="Работы"),#REF!,IF($U2463&lt;&gt;0,#REF!,#REF!)),1)*IF($AA2463=2022,IF(OR($M2463="Услуги",$M2463="Работы"),#REF!,IF($U2463&lt;&gt;0,#REF!,#REF!)),1)*IF($AA2463=2023,IF(OR($M2463="Услуги",$M2463="Работы"),#REF!,IF($U2463&lt;&gt;0,#REF!,#REF!)),1)*IF($AA2463=2024,IF(OR($M2463="Услуги",$M2463="Работы"),#REF!,IF($U2463&lt;&gt;0,#REF!,#REF!)),1)*IF($AA2463=2025,IF(OR($M2463="Услуги",$M2463="Работы"),#REF!,IF($U2463&lt;&gt;0,#REF!,#REF!)),1)</f>
        <v>1160000</v>
      </c>
      <c r="AD2463" s="96">
        <f>T2463*IF($AA2463=2021,IF(OR($M2463="Услуги",$M2463="Работы"),#REF!,IF($U2463&lt;&gt;0,#REF!,#REF!)),1)*IF($AA2463=2022,IF(OR($M2463="Услуги",$M2463="Работы"),#REF!,IF($U2463&lt;&gt;0,#REF!,#REF!)),1)*IF($AA2463=2023,IF(OR($M2463="Услуги",$M2463="Работы"),#REF!,IF($U2463&lt;&gt;0,#REF!,#REF!)),1)*IF($AA2463=2024,IF(OR($M2463="Услуги",$M2463="Работы"),#REF!,IF($U2463&lt;&gt;0,#REF!,#REF!)),1)*IF($AA2463=2025,IF(OR($M2463="Услуги",$M2463="Работы"),#REF!,IF($U2463&lt;&gt;0,#REF!,#REF!)),1)</f>
        <v>0</v>
      </c>
      <c r="AE2463" s="96">
        <f>U2463*IF($AA2463=2021,IF(OR($M2463="Услуги",$M2463="Работы"),#REF!,IF($U2463&lt;&gt;0,#REF!,#REF!)),1)*IF($AA2463=2022,IF(OR($M2463="Услуги",$M2463="Работы"),#REF!,IF($U2463&lt;&gt;0,#REF!,#REF!)),1)*IF($AA2463=2023,IF(OR($M2463="Услуги",$M2463="Работы"),#REF!,IF($U2463&lt;&gt;0,#REF!,#REF!)),1)*IF($AA2463=2024,IF(OR($M2463="Услуги",$M2463="Работы"),#REF!,IF($U2463&lt;&gt;0,#REF!,#REF!)),1)*IF($AA2463=2025,IF(OR($M2463="Услуги",$M2463="Работы"),#REF!,IF($U2463&lt;&gt;0,#REF!,#REF!)),1)</f>
        <v>0</v>
      </c>
      <c r="AF2463" s="96">
        <f>V2463*IF($AA2463=2021,IF(OR($M2463="Услуги",$M2463="Работы"),#REF!,IF($U2463&lt;&gt;0,#REF!,#REF!)),1)*IF($AA2463=2022,IF(OR($M2463="Услуги",$M2463="Работы"),#REF!,IF($U2463&lt;&gt;0,#REF!,#REF!)),1)*IF($AA2463=2023,IF(OR($M2463="Услуги",$M2463="Работы"),#REF!,IF($U2463&lt;&gt;0,#REF!,#REF!)),1)*IF($AA2463=2024,IF(OR($M2463="Услуги",$M2463="Работы"),#REF!,IF($U2463&lt;&gt;0,#REF!,#REF!)),1)*IF($AA2463=2025,IF(OR($M2463="Услуги",$M2463="Работы"),#REF!,IF($U2463&lt;&gt;0,#REF!,#REF!)),1)</f>
        <v>0</v>
      </c>
      <c r="AG2463" s="96">
        <f>W2463*IF($AA2463=2021,IF(OR($M2463="Услуги",$M2463="Работы"),#REF!,IF($U2463&lt;&gt;0,#REF!,#REF!)),1)*IF($AA2463=2022,IF(OR($M2463="Услуги",$M2463="Работы"),#REF!,IF($U2463&lt;&gt;0,#REF!,#REF!)),1)*IF($AA2463=2023,IF(OR($M2463="Услуги",$M2463="Работы"),#REF!,IF($U2463&lt;&gt;0,#REF!,#REF!)),1)*IF($AA2463=2024,IF(OR($M2463="Услуги",$M2463="Работы"),#REF!,IF($U2463&lt;&gt;0,#REF!,#REF!)),1)*IF($AA2463=2025,IF(OR($M2463="Услуги",$M2463="Работы"),#REF!,IF($U2463&lt;&gt;0,#REF!,#REF!)),1)</f>
        <v>0</v>
      </c>
      <c r="AH2463" s="96">
        <f>X2463*IF($AA2463=2021,IF(OR($M2463="Услуги",$M2463="Работы"),#REF!,IF($U2463&lt;&gt;0,#REF!,#REF!)),1)*IF($AA2463=2022,IF(OR($M2463="Услуги",$M2463="Работы"),#REF!,IF($U2463&lt;&gt;0,#REF!,#REF!)),1)*IF($AA2463=2023,IF(OR($M2463="Услуги",$M2463="Работы"),#REF!,IF($U2463&lt;&gt;0,#REF!,#REF!)),1)*IF($AA2463=2024,IF(OR($M2463="Услуги",$M2463="Работы"),#REF!,IF($U2463&lt;&gt;0,#REF!,#REF!)),1)*IF($AA2463=2025,IF(OR($M2463="Услуги",$M2463="Работы"),#REF!,IF($U2463&lt;&gt;0,#REF!,#REF!)),1)</f>
        <v>1160000</v>
      </c>
      <c r="AI2463" s="96">
        <f>Y2463*IF($AA2463=2021,IF(OR($M2463="Услуги",$M2463="Работы"),#REF!,IF($U2463&lt;&gt;0,#REF!,#REF!)),1)*IF($AA2463=2022,IF(OR($M2463="Услуги",$M2463="Работы"),#REF!,IF($U2463&lt;&gt;0,#REF!,#REF!)),1)*IF($AA2463=2023,IF(OR($M2463="Услуги",$M2463="Работы"),#REF!,IF($U2463&lt;&gt;0,#REF!,#REF!)),1)*IF($AA2463=2024,IF(OR($M2463="Услуги",$M2463="Работы"),#REF!,IF($U2463&lt;&gt;0,#REF!,#REF!)),1)*IF($AA2463=2025,IF(OR($M2463="Услуги",$M2463="Работы"),#REF!,IF($U2463&lt;&gt;0,#REF!,#REF!)),1)</f>
        <v>0</v>
      </c>
      <c r="AJ2463" s="96">
        <f>Z2463*IF($AA2463=2021,IF(OR($M2463="Услуги",$M2463="Работы"),#REF!,IF($U2463&lt;&gt;0,#REF!,#REF!)),1)*IF($AA2463=2022,IF(OR($M2463="Услуги",$M2463="Работы"),#REF!,IF($U2463&lt;&gt;0,#REF!,#REF!)),1)*IF($AA2463=2023,IF(OR($M2463="Услуги",$M2463="Работы"),#REF!,IF($U2463&lt;&gt;0,#REF!,#REF!)),1)*IF($AA2463=2024,IF(OR($M2463="Услуги",$M2463="Работы"),#REF!,IF($U2463&lt;&gt;0,#REF!,#REF!)),1)*IF($AA2463=2025,IF(OR($M2463="Услуги",$M2463="Работы"),#REF!,IF($U2463&lt;&gt;0,#REF!,#REF!)),1)</f>
        <v>1160000</v>
      </c>
    </row>
    <row r="2464" spans="1:36" ht="15" hidden="1" x14ac:dyDescent="0.25">
      <c r="A2464" s="85">
        <v>1</v>
      </c>
      <c r="B2464" s="86" t="s">
        <v>88</v>
      </c>
      <c r="C2464" s="215" t="s">
        <v>437</v>
      </c>
      <c r="D2464" s="85" t="s">
        <v>16</v>
      </c>
      <c r="E2464" s="85" t="s">
        <v>420</v>
      </c>
      <c r="F2464" s="85" t="s">
        <v>432</v>
      </c>
      <c r="G2464" s="87" t="e">
        <f>VLOOKUP(D2464,#REF!,2,FALSE)</f>
        <v>#REF!</v>
      </c>
      <c r="H2464" s="87" t="s">
        <v>432</v>
      </c>
      <c r="I2464" s="87"/>
      <c r="J2464" s="86" t="s">
        <v>404</v>
      </c>
      <c r="K2464" s="87" t="str">
        <f t="shared" ref="K2464:K2470" si="676">CONCATENATE(C2464," ",D2464)</f>
        <v>Защита сегментов АСУ ТП АО «ТГК-11»</v>
      </c>
      <c r="L2464" s="99" t="s">
        <v>144</v>
      </c>
      <c r="M2464" s="90" t="s">
        <v>528</v>
      </c>
      <c r="N2464" s="85" t="s">
        <v>405</v>
      </c>
      <c r="O2464" s="85" t="s">
        <v>406</v>
      </c>
      <c r="P2464" s="86">
        <v>1</v>
      </c>
      <c r="Q2464" s="98">
        <v>122300</v>
      </c>
      <c r="R2464" s="97">
        <v>0.2</v>
      </c>
      <c r="S2464" s="98">
        <v>122300</v>
      </c>
      <c r="T2464" s="95">
        <f t="shared" si="674"/>
        <v>20383.333333333336</v>
      </c>
      <c r="U2464" s="98">
        <f>Q2464*P2464</f>
        <v>122300</v>
      </c>
      <c r="V2464" s="95">
        <f t="shared" si="675"/>
        <v>20383.333333333336</v>
      </c>
      <c r="W2464" s="95">
        <f t="shared" si="668"/>
        <v>101916.66666666666</v>
      </c>
      <c r="X2464" s="98"/>
      <c r="Y2464" s="95">
        <f t="shared" si="670"/>
        <v>0</v>
      </c>
      <c r="Z2464" s="95">
        <f t="shared" si="671"/>
        <v>0</v>
      </c>
      <c r="AA2464" s="243">
        <f>Приоритеты!$D$11</f>
        <v>2023</v>
      </c>
      <c r="AB2464" s="247" t="e">
        <f t="shared" si="669"/>
        <v>#REF!</v>
      </c>
      <c r="AC2464" s="96" t="e">
        <f>S2464*IF($AA2464=2021,IF(OR($M2464="Услуги",$M2464="Работы"),#REF!,IF($U2464&lt;&gt;0,#REF!,#REF!)),1)*IF($AA2464=2022,IF(OR($M2464="Услуги",$M2464="Работы"),#REF!,IF($U2464&lt;&gt;0,#REF!,#REF!)),1)*IF($AA2464=2023,IF(OR($M2464="Услуги",$M2464="Работы"),#REF!,IF($U2464&lt;&gt;0,#REF!,#REF!)),1)*IF($AA2464=2024,IF(OR($M2464="Услуги",$M2464="Работы"),#REF!,IF($U2464&lt;&gt;0,#REF!,#REF!)),1)*IF($AA2464=2025,IF(OR($M2464="Услуги",$M2464="Работы"),#REF!,IF($U2464&lt;&gt;0,#REF!,#REF!)),1)</f>
        <v>#REF!</v>
      </c>
      <c r="AD2464" s="96" t="e">
        <f>T2464*IF($AA2464=2021,IF(OR($M2464="Услуги",$M2464="Работы"),#REF!,IF($U2464&lt;&gt;0,#REF!,#REF!)),1)*IF($AA2464=2022,IF(OR($M2464="Услуги",$M2464="Работы"),#REF!,IF($U2464&lt;&gt;0,#REF!,#REF!)),1)*IF($AA2464=2023,IF(OR($M2464="Услуги",$M2464="Работы"),#REF!,IF($U2464&lt;&gt;0,#REF!,#REF!)),1)*IF($AA2464=2024,IF(OR($M2464="Услуги",$M2464="Работы"),#REF!,IF($U2464&lt;&gt;0,#REF!,#REF!)),1)*IF($AA2464=2025,IF(OR($M2464="Услуги",$M2464="Работы"),#REF!,IF($U2464&lt;&gt;0,#REF!,#REF!)),1)</f>
        <v>#REF!</v>
      </c>
      <c r="AE2464" s="96" t="e">
        <f>U2464*IF($AA2464=2021,IF(OR($M2464="Услуги",$M2464="Работы"),#REF!,IF($U2464&lt;&gt;0,#REF!,#REF!)),1)*IF($AA2464=2022,IF(OR($M2464="Услуги",$M2464="Работы"),#REF!,IF($U2464&lt;&gt;0,#REF!,#REF!)),1)*IF($AA2464=2023,IF(OR($M2464="Услуги",$M2464="Работы"),#REF!,IF($U2464&lt;&gt;0,#REF!,#REF!)),1)*IF($AA2464=2024,IF(OR($M2464="Услуги",$M2464="Работы"),#REF!,IF($U2464&lt;&gt;0,#REF!,#REF!)),1)*IF($AA2464=2025,IF(OR($M2464="Услуги",$M2464="Работы"),#REF!,IF($U2464&lt;&gt;0,#REF!,#REF!)),1)</f>
        <v>#REF!</v>
      </c>
      <c r="AF2464" s="96" t="e">
        <f>V2464*IF($AA2464=2021,IF(OR($M2464="Услуги",$M2464="Работы"),#REF!,IF($U2464&lt;&gt;0,#REF!,#REF!)),1)*IF($AA2464=2022,IF(OR($M2464="Услуги",$M2464="Работы"),#REF!,IF($U2464&lt;&gt;0,#REF!,#REF!)),1)*IF($AA2464=2023,IF(OR($M2464="Услуги",$M2464="Работы"),#REF!,IF($U2464&lt;&gt;0,#REF!,#REF!)),1)*IF($AA2464=2024,IF(OR($M2464="Услуги",$M2464="Работы"),#REF!,IF($U2464&lt;&gt;0,#REF!,#REF!)),1)*IF($AA2464=2025,IF(OR($M2464="Услуги",$M2464="Работы"),#REF!,IF($U2464&lt;&gt;0,#REF!,#REF!)),1)</f>
        <v>#REF!</v>
      </c>
      <c r="AG2464" s="96" t="e">
        <f>W2464*IF($AA2464=2021,IF(OR($M2464="Услуги",$M2464="Работы"),#REF!,IF($U2464&lt;&gt;0,#REF!,#REF!)),1)*IF($AA2464=2022,IF(OR($M2464="Услуги",$M2464="Работы"),#REF!,IF($U2464&lt;&gt;0,#REF!,#REF!)),1)*IF($AA2464=2023,IF(OR($M2464="Услуги",$M2464="Работы"),#REF!,IF($U2464&lt;&gt;0,#REF!,#REF!)),1)*IF($AA2464=2024,IF(OR($M2464="Услуги",$M2464="Работы"),#REF!,IF($U2464&lt;&gt;0,#REF!,#REF!)),1)*IF($AA2464=2025,IF(OR($M2464="Услуги",$M2464="Работы"),#REF!,IF($U2464&lt;&gt;0,#REF!,#REF!)),1)</f>
        <v>#REF!</v>
      </c>
      <c r="AH2464" s="96" t="e">
        <f>X2464*IF($AA2464=2021,IF(OR($M2464="Услуги",$M2464="Работы"),#REF!,IF($U2464&lt;&gt;0,#REF!,#REF!)),1)*IF($AA2464=2022,IF(OR($M2464="Услуги",$M2464="Работы"),#REF!,IF($U2464&lt;&gt;0,#REF!,#REF!)),1)*IF($AA2464=2023,IF(OR($M2464="Услуги",$M2464="Работы"),#REF!,IF($U2464&lt;&gt;0,#REF!,#REF!)),1)*IF($AA2464=2024,IF(OR($M2464="Услуги",$M2464="Работы"),#REF!,IF($U2464&lt;&gt;0,#REF!,#REF!)),1)*IF($AA2464=2025,IF(OR($M2464="Услуги",$M2464="Работы"),#REF!,IF($U2464&lt;&gt;0,#REF!,#REF!)),1)</f>
        <v>#REF!</v>
      </c>
      <c r="AI2464" s="96" t="e">
        <f>Y2464*IF($AA2464=2021,IF(OR($M2464="Услуги",$M2464="Работы"),#REF!,IF($U2464&lt;&gt;0,#REF!,#REF!)),1)*IF($AA2464=2022,IF(OR($M2464="Услуги",$M2464="Работы"),#REF!,IF($U2464&lt;&gt;0,#REF!,#REF!)),1)*IF($AA2464=2023,IF(OR($M2464="Услуги",$M2464="Работы"),#REF!,IF($U2464&lt;&gt;0,#REF!,#REF!)),1)*IF($AA2464=2024,IF(OR($M2464="Услуги",$M2464="Работы"),#REF!,IF($U2464&lt;&gt;0,#REF!,#REF!)),1)*IF($AA2464=2025,IF(OR($M2464="Услуги",$M2464="Работы"),#REF!,IF($U2464&lt;&gt;0,#REF!,#REF!)),1)</f>
        <v>#REF!</v>
      </c>
      <c r="AJ2464" s="96" t="e">
        <f>Z2464*IF($AA2464=2021,IF(OR($M2464="Услуги",$M2464="Работы"),#REF!,IF($U2464&lt;&gt;0,#REF!,#REF!)),1)*IF($AA2464=2022,IF(OR($M2464="Услуги",$M2464="Работы"),#REF!,IF($U2464&lt;&gt;0,#REF!,#REF!)),1)*IF($AA2464=2023,IF(OR($M2464="Услуги",$M2464="Работы"),#REF!,IF($U2464&lt;&gt;0,#REF!,#REF!)),1)*IF($AA2464=2024,IF(OR($M2464="Услуги",$M2464="Работы"),#REF!,IF($U2464&lt;&gt;0,#REF!,#REF!)),1)*IF($AA2464=2025,IF(OR($M2464="Услуги",$M2464="Работы"),#REF!,IF($U2464&lt;&gt;0,#REF!,#REF!)),1)</f>
        <v>#REF!</v>
      </c>
    </row>
    <row r="2465" spans="1:36" ht="15" hidden="1" x14ac:dyDescent="0.25">
      <c r="A2465" s="85">
        <v>1</v>
      </c>
      <c r="B2465" s="86" t="s">
        <v>88</v>
      </c>
      <c r="C2465" s="215" t="s">
        <v>437</v>
      </c>
      <c r="D2465" s="85" t="s">
        <v>16</v>
      </c>
      <c r="E2465" s="85" t="s">
        <v>420</v>
      </c>
      <c r="F2465" s="85" t="s">
        <v>432</v>
      </c>
      <c r="G2465" s="87" t="e">
        <f>VLOOKUP(D2465,#REF!,2,FALSE)</f>
        <v>#REF!</v>
      </c>
      <c r="H2465" s="87" t="s">
        <v>432</v>
      </c>
      <c r="I2465" s="87"/>
      <c r="J2465" s="86" t="s">
        <v>404</v>
      </c>
      <c r="K2465" s="87" t="str">
        <f t="shared" si="676"/>
        <v>Защита сегментов АСУ ТП АО «ТГК-11»</v>
      </c>
      <c r="L2465" s="99" t="s">
        <v>396</v>
      </c>
      <c r="M2465" s="86" t="s">
        <v>4</v>
      </c>
      <c r="N2465" s="85" t="s">
        <v>397</v>
      </c>
      <c r="O2465" s="85" t="s">
        <v>398</v>
      </c>
      <c r="P2465" s="86">
        <v>1</v>
      </c>
      <c r="Q2465" s="100">
        <v>14500</v>
      </c>
      <c r="R2465" s="97">
        <v>0</v>
      </c>
      <c r="S2465" s="98">
        <v>14500</v>
      </c>
      <c r="T2465" s="95">
        <f t="shared" si="674"/>
        <v>0</v>
      </c>
      <c r="U2465" s="98">
        <v>0</v>
      </c>
      <c r="V2465" s="95">
        <f t="shared" si="675"/>
        <v>0</v>
      </c>
      <c r="W2465" s="95">
        <f t="shared" si="668"/>
        <v>0</v>
      </c>
      <c r="X2465" s="98">
        <v>14500</v>
      </c>
      <c r="Y2465" s="95">
        <f t="shared" si="670"/>
        <v>0</v>
      </c>
      <c r="Z2465" s="95">
        <f t="shared" si="671"/>
        <v>14500</v>
      </c>
      <c r="AA2465" s="243">
        <f>Приоритеты!$D$11</f>
        <v>2023</v>
      </c>
      <c r="AB2465" s="247" t="e">
        <f t="shared" si="669"/>
        <v>#REF!</v>
      </c>
      <c r="AC2465" s="96" t="e">
        <f>S2465*IF($AA2465=2021,IF(OR($M2465="Услуги",$M2465="Работы"),#REF!,IF($U2465&lt;&gt;0,#REF!,#REF!)),1)*IF($AA2465=2022,IF(OR($M2465="Услуги",$M2465="Работы"),#REF!,IF($U2465&lt;&gt;0,#REF!,#REF!)),1)*IF($AA2465=2023,IF(OR($M2465="Услуги",$M2465="Работы"),#REF!,IF($U2465&lt;&gt;0,#REF!,#REF!)),1)*IF($AA2465=2024,IF(OR($M2465="Услуги",$M2465="Работы"),#REF!,IF($U2465&lt;&gt;0,#REF!,#REF!)),1)*IF($AA2465=2025,IF(OR($M2465="Услуги",$M2465="Работы"),#REF!,IF($U2465&lt;&gt;0,#REF!,#REF!)),1)</f>
        <v>#REF!</v>
      </c>
      <c r="AD2465" s="96" t="e">
        <f>T2465*IF($AA2465=2021,IF(OR($M2465="Услуги",$M2465="Работы"),#REF!,IF($U2465&lt;&gt;0,#REF!,#REF!)),1)*IF($AA2465=2022,IF(OR($M2465="Услуги",$M2465="Работы"),#REF!,IF($U2465&lt;&gt;0,#REF!,#REF!)),1)*IF($AA2465=2023,IF(OR($M2465="Услуги",$M2465="Работы"),#REF!,IF($U2465&lt;&gt;0,#REF!,#REF!)),1)*IF($AA2465=2024,IF(OR($M2465="Услуги",$M2465="Работы"),#REF!,IF($U2465&lt;&gt;0,#REF!,#REF!)),1)*IF($AA2465=2025,IF(OR($M2465="Услуги",$M2465="Работы"),#REF!,IF($U2465&lt;&gt;0,#REF!,#REF!)),1)</f>
        <v>#REF!</v>
      </c>
      <c r="AE2465" s="96" t="e">
        <f>U2465*IF($AA2465=2021,IF(OR($M2465="Услуги",$M2465="Работы"),#REF!,IF($U2465&lt;&gt;0,#REF!,#REF!)),1)*IF($AA2465=2022,IF(OR($M2465="Услуги",$M2465="Работы"),#REF!,IF($U2465&lt;&gt;0,#REF!,#REF!)),1)*IF($AA2465=2023,IF(OR($M2465="Услуги",$M2465="Работы"),#REF!,IF($U2465&lt;&gt;0,#REF!,#REF!)),1)*IF($AA2465=2024,IF(OR($M2465="Услуги",$M2465="Работы"),#REF!,IF($U2465&lt;&gt;0,#REF!,#REF!)),1)*IF($AA2465=2025,IF(OR($M2465="Услуги",$M2465="Работы"),#REF!,IF($U2465&lt;&gt;0,#REF!,#REF!)),1)</f>
        <v>#REF!</v>
      </c>
      <c r="AF2465" s="96" t="e">
        <f>V2465*IF($AA2465=2021,IF(OR($M2465="Услуги",$M2465="Работы"),#REF!,IF($U2465&lt;&gt;0,#REF!,#REF!)),1)*IF($AA2465=2022,IF(OR($M2465="Услуги",$M2465="Работы"),#REF!,IF($U2465&lt;&gt;0,#REF!,#REF!)),1)*IF($AA2465=2023,IF(OR($M2465="Услуги",$M2465="Работы"),#REF!,IF($U2465&lt;&gt;0,#REF!,#REF!)),1)*IF($AA2465=2024,IF(OR($M2465="Услуги",$M2465="Работы"),#REF!,IF($U2465&lt;&gt;0,#REF!,#REF!)),1)*IF($AA2465=2025,IF(OR($M2465="Услуги",$M2465="Работы"),#REF!,IF($U2465&lt;&gt;0,#REF!,#REF!)),1)</f>
        <v>#REF!</v>
      </c>
      <c r="AG2465" s="96" t="e">
        <f>W2465*IF($AA2465=2021,IF(OR($M2465="Услуги",$M2465="Работы"),#REF!,IF($U2465&lt;&gt;0,#REF!,#REF!)),1)*IF($AA2465=2022,IF(OR($M2465="Услуги",$M2465="Работы"),#REF!,IF($U2465&lt;&gt;0,#REF!,#REF!)),1)*IF($AA2465=2023,IF(OR($M2465="Услуги",$M2465="Работы"),#REF!,IF($U2465&lt;&gt;0,#REF!,#REF!)),1)*IF($AA2465=2024,IF(OR($M2465="Услуги",$M2465="Работы"),#REF!,IF($U2465&lt;&gt;0,#REF!,#REF!)),1)*IF($AA2465=2025,IF(OR($M2465="Услуги",$M2465="Работы"),#REF!,IF($U2465&lt;&gt;0,#REF!,#REF!)),1)</f>
        <v>#REF!</v>
      </c>
      <c r="AH2465" s="96" t="e">
        <f>X2465*IF($AA2465=2021,IF(OR($M2465="Услуги",$M2465="Работы"),#REF!,IF($U2465&lt;&gt;0,#REF!,#REF!)),1)*IF($AA2465=2022,IF(OR($M2465="Услуги",$M2465="Работы"),#REF!,IF($U2465&lt;&gt;0,#REF!,#REF!)),1)*IF($AA2465=2023,IF(OR($M2465="Услуги",$M2465="Работы"),#REF!,IF($U2465&lt;&gt;0,#REF!,#REF!)),1)*IF($AA2465=2024,IF(OR($M2465="Услуги",$M2465="Работы"),#REF!,IF($U2465&lt;&gt;0,#REF!,#REF!)),1)*IF($AA2465=2025,IF(OR($M2465="Услуги",$M2465="Работы"),#REF!,IF($U2465&lt;&gt;0,#REF!,#REF!)),1)</f>
        <v>#REF!</v>
      </c>
      <c r="AI2465" s="96" t="e">
        <f>Y2465*IF($AA2465=2021,IF(OR($M2465="Услуги",$M2465="Работы"),#REF!,IF($U2465&lt;&gt;0,#REF!,#REF!)),1)*IF($AA2465=2022,IF(OR($M2465="Услуги",$M2465="Работы"),#REF!,IF($U2465&lt;&gt;0,#REF!,#REF!)),1)*IF($AA2465=2023,IF(OR($M2465="Услуги",$M2465="Работы"),#REF!,IF($U2465&lt;&gt;0,#REF!,#REF!)),1)*IF($AA2465=2024,IF(OR($M2465="Услуги",$M2465="Работы"),#REF!,IF($U2465&lt;&gt;0,#REF!,#REF!)),1)*IF($AA2465=2025,IF(OR($M2465="Услуги",$M2465="Работы"),#REF!,IF($U2465&lt;&gt;0,#REF!,#REF!)),1)</f>
        <v>#REF!</v>
      </c>
      <c r="AJ2465" s="96" t="e">
        <f>Z2465*IF($AA2465=2021,IF(OR($M2465="Услуги",$M2465="Работы"),#REF!,IF($U2465&lt;&gt;0,#REF!,#REF!)),1)*IF($AA2465=2022,IF(OR($M2465="Услуги",$M2465="Работы"),#REF!,IF($U2465&lt;&gt;0,#REF!,#REF!)),1)*IF($AA2465=2023,IF(OR($M2465="Услуги",$M2465="Работы"),#REF!,IF($U2465&lt;&gt;0,#REF!,#REF!)),1)*IF($AA2465=2024,IF(OR($M2465="Услуги",$M2465="Работы"),#REF!,IF($U2465&lt;&gt;0,#REF!,#REF!)),1)*IF($AA2465=2025,IF(OR($M2465="Услуги",$M2465="Работы"),#REF!,IF($U2465&lt;&gt;0,#REF!,#REF!)),1)</f>
        <v>#REF!</v>
      </c>
    </row>
    <row r="2466" spans="1:36" ht="15" hidden="1" x14ac:dyDescent="0.25">
      <c r="A2466" s="85">
        <v>1</v>
      </c>
      <c r="B2466" s="86" t="s">
        <v>88</v>
      </c>
      <c r="C2466" s="215" t="s">
        <v>437</v>
      </c>
      <c r="D2466" s="85" t="s">
        <v>16</v>
      </c>
      <c r="E2466" s="85" t="s">
        <v>420</v>
      </c>
      <c r="F2466" s="85" t="s">
        <v>432</v>
      </c>
      <c r="G2466" s="87" t="e">
        <f>VLOOKUP(D2466,#REF!,2,FALSE)</f>
        <v>#REF!</v>
      </c>
      <c r="H2466" s="87" t="s">
        <v>432</v>
      </c>
      <c r="I2466" s="87"/>
      <c r="J2466" s="86" t="s">
        <v>404</v>
      </c>
      <c r="K2466" s="87" t="str">
        <f t="shared" si="676"/>
        <v>Защита сегментов АСУ ТП АО «ТГК-11»</v>
      </c>
      <c r="L2466" s="99" t="s">
        <v>124</v>
      </c>
      <c r="M2466" s="86" t="s">
        <v>4</v>
      </c>
      <c r="N2466" s="85" t="s">
        <v>321</v>
      </c>
      <c r="O2466" s="85" t="s">
        <v>399</v>
      </c>
      <c r="P2466" s="86">
        <v>1</v>
      </c>
      <c r="Q2466" s="100">
        <v>1910</v>
      </c>
      <c r="R2466" s="97">
        <v>0</v>
      </c>
      <c r="S2466" s="98">
        <v>1910</v>
      </c>
      <c r="T2466" s="95">
        <f t="shared" si="674"/>
        <v>0</v>
      </c>
      <c r="U2466" s="98">
        <v>0</v>
      </c>
      <c r="V2466" s="95">
        <f t="shared" si="675"/>
        <v>0</v>
      </c>
      <c r="W2466" s="95">
        <f t="shared" si="668"/>
        <v>0</v>
      </c>
      <c r="X2466" s="98">
        <v>1910</v>
      </c>
      <c r="Y2466" s="95">
        <f t="shared" si="670"/>
        <v>0</v>
      </c>
      <c r="Z2466" s="95">
        <f t="shared" si="671"/>
        <v>1910</v>
      </c>
      <c r="AA2466" s="243">
        <f>Приоритеты!$D$11</f>
        <v>2023</v>
      </c>
      <c r="AB2466" s="247" t="e">
        <f t="shared" si="669"/>
        <v>#REF!</v>
      </c>
      <c r="AC2466" s="96" t="e">
        <f>S2466*IF($AA2466=2021,IF(OR($M2466="Услуги",$M2466="Работы"),#REF!,IF($U2466&lt;&gt;0,#REF!,#REF!)),1)*IF($AA2466=2022,IF(OR($M2466="Услуги",$M2466="Работы"),#REF!,IF($U2466&lt;&gt;0,#REF!,#REF!)),1)*IF($AA2466=2023,IF(OR($M2466="Услуги",$M2466="Работы"),#REF!,IF($U2466&lt;&gt;0,#REF!,#REF!)),1)*IF($AA2466=2024,IF(OR($M2466="Услуги",$M2466="Работы"),#REF!,IF($U2466&lt;&gt;0,#REF!,#REF!)),1)*IF($AA2466=2025,IF(OR($M2466="Услуги",$M2466="Работы"),#REF!,IF($U2466&lt;&gt;0,#REF!,#REF!)),1)</f>
        <v>#REF!</v>
      </c>
      <c r="AD2466" s="96" t="e">
        <f>T2466*IF($AA2466=2021,IF(OR($M2466="Услуги",$M2466="Работы"),#REF!,IF($U2466&lt;&gt;0,#REF!,#REF!)),1)*IF($AA2466=2022,IF(OR($M2466="Услуги",$M2466="Работы"),#REF!,IF($U2466&lt;&gt;0,#REF!,#REF!)),1)*IF($AA2466=2023,IF(OR($M2466="Услуги",$M2466="Работы"),#REF!,IF($U2466&lt;&gt;0,#REF!,#REF!)),1)*IF($AA2466=2024,IF(OR($M2466="Услуги",$M2466="Работы"),#REF!,IF($U2466&lt;&gt;0,#REF!,#REF!)),1)*IF($AA2466=2025,IF(OR($M2466="Услуги",$M2466="Работы"),#REF!,IF($U2466&lt;&gt;0,#REF!,#REF!)),1)</f>
        <v>#REF!</v>
      </c>
      <c r="AE2466" s="96" t="e">
        <f>U2466*IF($AA2466=2021,IF(OR($M2466="Услуги",$M2466="Работы"),#REF!,IF($U2466&lt;&gt;0,#REF!,#REF!)),1)*IF($AA2466=2022,IF(OR($M2466="Услуги",$M2466="Работы"),#REF!,IF($U2466&lt;&gt;0,#REF!,#REF!)),1)*IF($AA2466=2023,IF(OR($M2466="Услуги",$M2466="Работы"),#REF!,IF($U2466&lt;&gt;0,#REF!,#REF!)),1)*IF($AA2466=2024,IF(OR($M2466="Услуги",$M2466="Работы"),#REF!,IF($U2466&lt;&gt;0,#REF!,#REF!)),1)*IF($AA2466=2025,IF(OR($M2466="Услуги",$M2466="Работы"),#REF!,IF($U2466&lt;&gt;0,#REF!,#REF!)),1)</f>
        <v>#REF!</v>
      </c>
      <c r="AF2466" s="96" t="e">
        <f>V2466*IF($AA2466=2021,IF(OR($M2466="Услуги",$M2466="Работы"),#REF!,IF($U2466&lt;&gt;0,#REF!,#REF!)),1)*IF($AA2466=2022,IF(OR($M2466="Услуги",$M2466="Работы"),#REF!,IF($U2466&lt;&gt;0,#REF!,#REF!)),1)*IF($AA2466=2023,IF(OR($M2466="Услуги",$M2466="Работы"),#REF!,IF($U2466&lt;&gt;0,#REF!,#REF!)),1)*IF($AA2466=2024,IF(OR($M2466="Услуги",$M2466="Работы"),#REF!,IF($U2466&lt;&gt;0,#REF!,#REF!)),1)*IF($AA2466=2025,IF(OR($M2466="Услуги",$M2466="Работы"),#REF!,IF($U2466&lt;&gt;0,#REF!,#REF!)),1)</f>
        <v>#REF!</v>
      </c>
      <c r="AG2466" s="96" t="e">
        <f>W2466*IF($AA2466=2021,IF(OR($M2466="Услуги",$M2466="Работы"),#REF!,IF($U2466&lt;&gt;0,#REF!,#REF!)),1)*IF($AA2466=2022,IF(OR($M2466="Услуги",$M2466="Работы"),#REF!,IF($U2466&lt;&gt;0,#REF!,#REF!)),1)*IF($AA2466=2023,IF(OR($M2466="Услуги",$M2466="Работы"),#REF!,IF($U2466&lt;&gt;0,#REF!,#REF!)),1)*IF($AA2466=2024,IF(OR($M2466="Услуги",$M2466="Работы"),#REF!,IF($U2466&lt;&gt;0,#REF!,#REF!)),1)*IF($AA2466=2025,IF(OR($M2466="Услуги",$M2466="Работы"),#REF!,IF($U2466&lt;&gt;0,#REF!,#REF!)),1)</f>
        <v>#REF!</v>
      </c>
      <c r="AH2466" s="96" t="e">
        <f>X2466*IF($AA2466=2021,IF(OR($M2466="Услуги",$M2466="Работы"),#REF!,IF($U2466&lt;&gt;0,#REF!,#REF!)),1)*IF($AA2466=2022,IF(OR($M2466="Услуги",$M2466="Работы"),#REF!,IF($U2466&lt;&gt;0,#REF!,#REF!)),1)*IF($AA2466=2023,IF(OR($M2466="Услуги",$M2466="Работы"),#REF!,IF($U2466&lt;&gt;0,#REF!,#REF!)),1)*IF($AA2466=2024,IF(OR($M2466="Услуги",$M2466="Работы"),#REF!,IF($U2466&lt;&gt;0,#REF!,#REF!)),1)*IF($AA2466=2025,IF(OR($M2466="Услуги",$M2466="Работы"),#REF!,IF($U2466&lt;&gt;0,#REF!,#REF!)),1)</f>
        <v>#REF!</v>
      </c>
      <c r="AI2466" s="96" t="e">
        <f>Y2466*IF($AA2466=2021,IF(OR($M2466="Услуги",$M2466="Работы"),#REF!,IF($U2466&lt;&gt;0,#REF!,#REF!)),1)*IF($AA2466=2022,IF(OR($M2466="Услуги",$M2466="Работы"),#REF!,IF($U2466&lt;&gt;0,#REF!,#REF!)),1)*IF($AA2466=2023,IF(OR($M2466="Услуги",$M2466="Работы"),#REF!,IF($U2466&lt;&gt;0,#REF!,#REF!)),1)*IF($AA2466=2024,IF(OR($M2466="Услуги",$M2466="Работы"),#REF!,IF($U2466&lt;&gt;0,#REF!,#REF!)),1)*IF($AA2466=2025,IF(OR($M2466="Услуги",$M2466="Работы"),#REF!,IF($U2466&lt;&gt;0,#REF!,#REF!)),1)</f>
        <v>#REF!</v>
      </c>
      <c r="AJ2466" s="96" t="e">
        <f>Z2466*IF($AA2466=2021,IF(OR($M2466="Услуги",$M2466="Работы"),#REF!,IF($U2466&lt;&gt;0,#REF!,#REF!)),1)*IF($AA2466=2022,IF(OR($M2466="Услуги",$M2466="Работы"),#REF!,IF($U2466&lt;&gt;0,#REF!,#REF!)),1)*IF($AA2466=2023,IF(OR($M2466="Услуги",$M2466="Работы"),#REF!,IF($U2466&lt;&gt;0,#REF!,#REF!)),1)*IF($AA2466=2024,IF(OR($M2466="Услуги",$M2466="Работы"),#REF!,IF($U2466&lt;&gt;0,#REF!,#REF!)),1)*IF($AA2466=2025,IF(OR($M2466="Услуги",$M2466="Работы"),#REF!,IF($U2466&lt;&gt;0,#REF!,#REF!)),1)</f>
        <v>#REF!</v>
      </c>
    </row>
    <row r="2467" spans="1:36" ht="15" hidden="1" x14ac:dyDescent="0.25">
      <c r="A2467" s="85">
        <v>1</v>
      </c>
      <c r="B2467" s="86" t="s">
        <v>88</v>
      </c>
      <c r="C2467" s="215" t="s">
        <v>437</v>
      </c>
      <c r="D2467" s="85" t="s">
        <v>16</v>
      </c>
      <c r="E2467" s="85" t="s">
        <v>420</v>
      </c>
      <c r="F2467" s="85" t="s">
        <v>432</v>
      </c>
      <c r="G2467" s="87" t="e">
        <f>VLOOKUP(D2467,#REF!,2,FALSE)</f>
        <v>#REF!</v>
      </c>
      <c r="H2467" s="87" t="s">
        <v>432</v>
      </c>
      <c r="I2467" s="87"/>
      <c r="J2467" s="86" t="s">
        <v>404</v>
      </c>
      <c r="K2467" s="87" t="str">
        <f t="shared" si="676"/>
        <v>Защита сегментов АСУ ТП АО «ТГК-11»</v>
      </c>
      <c r="L2467" s="99" t="s">
        <v>407</v>
      </c>
      <c r="M2467" s="90" t="s">
        <v>528</v>
      </c>
      <c r="N2467" s="85" t="s">
        <v>408</v>
      </c>
      <c r="O2467" s="85" t="s">
        <v>409</v>
      </c>
      <c r="P2467" s="86">
        <v>1</v>
      </c>
      <c r="Q2467" s="100">
        <v>19991.666666666668</v>
      </c>
      <c r="R2467" s="97">
        <v>0.2</v>
      </c>
      <c r="S2467" s="98">
        <v>23990</v>
      </c>
      <c r="T2467" s="95">
        <f t="shared" si="674"/>
        <v>3998.3333333333339</v>
      </c>
      <c r="U2467" s="98">
        <v>0</v>
      </c>
      <c r="V2467" s="95">
        <f t="shared" si="675"/>
        <v>0</v>
      </c>
      <c r="W2467" s="95">
        <f t="shared" si="668"/>
        <v>0</v>
      </c>
      <c r="X2467" s="98">
        <v>23990</v>
      </c>
      <c r="Y2467" s="95">
        <f t="shared" si="670"/>
        <v>3998.3333333333339</v>
      </c>
      <c r="Z2467" s="95">
        <f t="shared" si="671"/>
        <v>19991.666666666664</v>
      </c>
      <c r="AA2467" s="243">
        <f>Приоритеты!$D$11</f>
        <v>2023</v>
      </c>
      <c r="AB2467" s="247" t="e">
        <f t="shared" si="669"/>
        <v>#REF!</v>
      </c>
      <c r="AC2467" s="96" t="e">
        <f>S2467*IF($AA2467=2021,IF(OR($M2467="Услуги",$M2467="Работы"),#REF!,IF($U2467&lt;&gt;0,#REF!,#REF!)),1)*IF($AA2467=2022,IF(OR($M2467="Услуги",$M2467="Работы"),#REF!,IF($U2467&lt;&gt;0,#REF!,#REF!)),1)*IF($AA2467=2023,IF(OR($M2467="Услуги",$M2467="Работы"),#REF!,IF($U2467&lt;&gt;0,#REF!,#REF!)),1)*IF($AA2467=2024,IF(OR($M2467="Услуги",$M2467="Работы"),#REF!,IF($U2467&lt;&gt;0,#REF!,#REF!)),1)*IF($AA2467=2025,IF(OR($M2467="Услуги",$M2467="Работы"),#REF!,IF($U2467&lt;&gt;0,#REF!,#REF!)),1)</f>
        <v>#REF!</v>
      </c>
      <c r="AD2467" s="96" t="e">
        <f>T2467*IF($AA2467=2021,IF(OR($M2467="Услуги",$M2467="Работы"),#REF!,IF($U2467&lt;&gt;0,#REF!,#REF!)),1)*IF($AA2467=2022,IF(OR($M2467="Услуги",$M2467="Работы"),#REF!,IF($U2467&lt;&gt;0,#REF!,#REF!)),1)*IF($AA2467=2023,IF(OR($M2467="Услуги",$M2467="Работы"),#REF!,IF($U2467&lt;&gt;0,#REF!,#REF!)),1)*IF($AA2467=2024,IF(OR($M2467="Услуги",$M2467="Работы"),#REF!,IF($U2467&lt;&gt;0,#REF!,#REF!)),1)*IF($AA2467=2025,IF(OR($M2467="Услуги",$M2467="Работы"),#REF!,IF($U2467&lt;&gt;0,#REF!,#REF!)),1)</f>
        <v>#REF!</v>
      </c>
      <c r="AE2467" s="96" t="e">
        <f>U2467*IF($AA2467=2021,IF(OR($M2467="Услуги",$M2467="Работы"),#REF!,IF($U2467&lt;&gt;0,#REF!,#REF!)),1)*IF($AA2467=2022,IF(OR($M2467="Услуги",$M2467="Работы"),#REF!,IF($U2467&lt;&gt;0,#REF!,#REF!)),1)*IF($AA2467=2023,IF(OR($M2467="Услуги",$M2467="Работы"),#REF!,IF($U2467&lt;&gt;0,#REF!,#REF!)),1)*IF($AA2467=2024,IF(OR($M2467="Услуги",$M2467="Работы"),#REF!,IF($U2467&lt;&gt;0,#REF!,#REF!)),1)*IF($AA2467=2025,IF(OR($M2467="Услуги",$M2467="Работы"),#REF!,IF($U2467&lt;&gt;0,#REF!,#REF!)),1)</f>
        <v>#REF!</v>
      </c>
      <c r="AF2467" s="96" t="e">
        <f>V2467*IF($AA2467=2021,IF(OR($M2467="Услуги",$M2467="Работы"),#REF!,IF($U2467&lt;&gt;0,#REF!,#REF!)),1)*IF($AA2467=2022,IF(OR($M2467="Услуги",$M2467="Работы"),#REF!,IF($U2467&lt;&gt;0,#REF!,#REF!)),1)*IF($AA2467=2023,IF(OR($M2467="Услуги",$M2467="Работы"),#REF!,IF($U2467&lt;&gt;0,#REF!,#REF!)),1)*IF($AA2467=2024,IF(OR($M2467="Услуги",$M2467="Работы"),#REF!,IF($U2467&lt;&gt;0,#REF!,#REF!)),1)*IF($AA2467=2025,IF(OR($M2467="Услуги",$M2467="Работы"),#REF!,IF($U2467&lt;&gt;0,#REF!,#REF!)),1)</f>
        <v>#REF!</v>
      </c>
      <c r="AG2467" s="96" t="e">
        <f>W2467*IF($AA2467=2021,IF(OR($M2467="Услуги",$M2467="Работы"),#REF!,IF($U2467&lt;&gt;0,#REF!,#REF!)),1)*IF($AA2467=2022,IF(OR($M2467="Услуги",$M2467="Работы"),#REF!,IF($U2467&lt;&gt;0,#REF!,#REF!)),1)*IF($AA2467=2023,IF(OR($M2467="Услуги",$M2467="Работы"),#REF!,IF($U2467&lt;&gt;0,#REF!,#REF!)),1)*IF($AA2467=2024,IF(OR($M2467="Услуги",$M2467="Работы"),#REF!,IF($U2467&lt;&gt;0,#REF!,#REF!)),1)*IF($AA2467=2025,IF(OR($M2467="Услуги",$M2467="Работы"),#REF!,IF($U2467&lt;&gt;0,#REF!,#REF!)),1)</f>
        <v>#REF!</v>
      </c>
      <c r="AH2467" s="96" t="e">
        <f>X2467*IF($AA2467=2021,IF(OR($M2467="Услуги",$M2467="Работы"),#REF!,IF($U2467&lt;&gt;0,#REF!,#REF!)),1)*IF($AA2467=2022,IF(OR($M2467="Услуги",$M2467="Работы"),#REF!,IF($U2467&lt;&gt;0,#REF!,#REF!)),1)*IF($AA2467=2023,IF(OR($M2467="Услуги",$M2467="Работы"),#REF!,IF($U2467&lt;&gt;0,#REF!,#REF!)),1)*IF($AA2467=2024,IF(OR($M2467="Услуги",$M2467="Работы"),#REF!,IF($U2467&lt;&gt;0,#REF!,#REF!)),1)*IF($AA2467=2025,IF(OR($M2467="Услуги",$M2467="Работы"),#REF!,IF($U2467&lt;&gt;0,#REF!,#REF!)),1)</f>
        <v>#REF!</v>
      </c>
      <c r="AI2467" s="96" t="e">
        <f>Y2467*IF($AA2467=2021,IF(OR($M2467="Услуги",$M2467="Работы"),#REF!,IF($U2467&lt;&gt;0,#REF!,#REF!)),1)*IF($AA2467=2022,IF(OR($M2467="Услуги",$M2467="Работы"),#REF!,IF($U2467&lt;&gt;0,#REF!,#REF!)),1)*IF($AA2467=2023,IF(OR($M2467="Услуги",$M2467="Работы"),#REF!,IF($U2467&lt;&gt;0,#REF!,#REF!)),1)*IF($AA2467=2024,IF(OR($M2467="Услуги",$M2467="Работы"),#REF!,IF($U2467&lt;&gt;0,#REF!,#REF!)),1)*IF($AA2467=2025,IF(OR($M2467="Услуги",$M2467="Работы"),#REF!,IF($U2467&lt;&gt;0,#REF!,#REF!)),1)</f>
        <v>#REF!</v>
      </c>
      <c r="AJ2467" s="96" t="e">
        <f>Z2467*IF($AA2467=2021,IF(OR($M2467="Услуги",$M2467="Работы"),#REF!,IF($U2467&lt;&gt;0,#REF!,#REF!)),1)*IF($AA2467=2022,IF(OR($M2467="Услуги",$M2467="Работы"),#REF!,IF($U2467&lt;&gt;0,#REF!,#REF!)),1)*IF($AA2467=2023,IF(OR($M2467="Услуги",$M2467="Работы"),#REF!,IF($U2467&lt;&gt;0,#REF!,#REF!)),1)*IF($AA2467=2024,IF(OR($M2467="Услуги",$M2467="Работы"),#REF!,IF($U2467&lt;&gt;0,#REF!,#REF!)),1)*IF($AA2467=2025,IF(OR($M2467="Услуги",$M2467="Работы"),#REF!,IF($U2467&lt;&gt;0,#REF!,#REF!)),1)</f>
        <v>#REF!</v>
      </c>
    </row>
    <row r="2468" spans="1:36" ht="15" hidden="1" x14ac:dyDescent="0.25">
      <c r="A2468" s="85">
        <v>1</v>
      </c>
      <c r="B2468" s="86" t="s">
        <v>88</v>
      </c>
      <c r="C2468" s="215" t="s">
        <v>437</v>
      </c>
      <c r="D2468" s="85" t="s">
        <v>16</v>
      </c>
      <c r="E2468" s="85" t="s">
        <v>420</v>
      </c>
      <c r="F2468" s="85" t="s">
        <v>432</v>
      </c>
      <c r="G2468" s="87" t="e">
        <f>VLOOKUP(D2468,#REF!,2,FALSE)</f>
        <v>#REF!</v>
      </c>
      <c r="H2468" s="87" t="s">
        <v>432</v>
      </c>
      <c r="I2468" s="87"/>
      <c r="J2468" s="86" t="s">
        <v>404</v>
      </c>
      <c r="K2468" s="87" t="str">
        <f t="shared" si="676"/>
        <v>Защита сегментов АСУ ТП АО «ТГК-11»</v>
      </c>
      <c r="L2468" s="99" t="s">
        <v>410</v>
      </c>
      <c r="M2468" s="90" t="s">
        <v>528</v>
      </c>
      <c r="N2468" s="85" t="s">
        <v>411</v>
      </c>
      <c r="O2468" s="85" t="s">
        <v>412</v>
      </c>
      <c r="P2468" s="86">
        <v>1</v>
      </c>
      <c r="Q2468" s="100">
        <v>1075</v>
      </c>
      <c r="R2468" s="97">
        <v>0.2</v>
      </c>
      <c r="S2468" s="98">
        <v>1290</v>
      </c>
      <c r="T2468" s="95">
        <f t="shared" si="674"/>
        <v>215</v>
      </c>
      <c r="U2468" s="98">
        <v>0</v>
      </c>
      <c r="V2468" s="95">
        <f t="shared" si="675"/>
        <v>0</v>
      </c>
      <c r="W2468" s="95">
        <f t="shared" si="668"/>
        <v>0</v>
      </c>
      <c r="X2468" s="98">
        <v>1290</v>
      </c>
      <c r="Y2468" s="95">
        <f t="shared" si="670"/>
        <v>215</v>
      </c>
      <c r="Z2468" s="95">
        <f t="shared" si="671"/>
        <v>1075</v>
      </c>
      <c r="AA2468" s="243">
        <f>Приоритеты!$D$11</f>
        <v>2023</v>
      </c>
      <c r="AB2468" s="247" t="e">
        <f t="shared" si="669"/>
        <v>#REF!</v>
      </c>
      <c r="AC2468" s="96" t="e">
        <f>S2468*IF($AA2468=2021,IF(OR($M2468="Услуги",$M2468="Работы"),#REF!,IF($U2468&lt;&gt;0,#REF!,#REF!)),1)*IF($AA2468=2022,IF(OR($M2468="Услуги",$M2468="Работы"),#REF!,IF($U2468&lt;&gt;0,#REF!,#REF!)),1)*IF($AA2468=2023,IF(OR($M2468="Услуги",$M2468="Работы"),#REF!,IF($U2468&lt;&gt;0,#REF!,#REF!)),1)*IF($AA2468=2024,IF(OR($M2468="Услуги",$M2468="Работы"),#REF!,IF($U2468&lt;&gt;0,#REF!,#REF!)),1)*IF($AA2468=2025,IF(OR($M2468="Услуги",$M2468="Работы"),#REF!,IF($U2468&lt;&gt;0,#REF!,#REF!)),1)</f>
        <v>#REF!</v>
      </c>
      <c r="AD2468" s="96" t="e">
        <f>T2468*IF($AA2468=2021,IF(OR($M2468="Услуги",$M2468="Работы"),#REF!,IF($U2468&lt;&gt;0,#REF!,#REF!)),1)*IF($AA2468=2022,IF(OR($M2468="Услуги",$M2468="Работы"),#REF!,IF($U2468&lt;&gt;0,#REF!,#REF!)),1)*IF($AA2468=2023,IF(OR($M2468="Услуги",$M2468="Работы"),#REF!,IF($U2468&lt;&gt;0,#REF!,#REF!)),1)*IF($AA2468=2024,IF(OR($M2468="Услуги",$M2468="Работы"),#REF!,IF($U2468&lt;&gt;0,#REF!,#REF!)),1)*IF($AA2468=2025,IF(OR($M2468="Услуги",$M2468="Работы"),#REF!,IF($U2468&lt;&gt;0,#REF!,#REF!)),1)</f>
        <v>#REF!</v>
      </c>
      <c r="AE2468" s="96" t="e">
        <f>U2468*IF($AA2468=2021,IF(OR($M2468="Услуги",$M2468="Работы"),#REF!,IF($U2468&lt;&gt;0,#REF!,#REF!)),1)*IF($AA2468=2022,IF(OR($M2468="Услуги",$M2468="Работы"),#REF!,IF($U2468&lt;&gt;0,#REF!,#REF!)),1)*IF($AA2468=2023,IF(OR($M2468="Услуги",$M2468="Работы"),#REF!,IF($U2468&lt;&gt;0,#REF!,#REF!)),1)*IF($AA2468=2024,IF(OR($M2468="Услуги",$M2468="Работы"),#REF!,IF($U2468&lt;&gt;0,#REF!,#REF!)),1)*IF($AA2468=2025,IF(OR($M2468="Услуги",$M2468="Работы"),#REF!,IF($U2468&lt;&gt;0,#REF!,#REF!)),1)</f>
        <v>#REF!</v>
      </c>
      <c r="AF2468" s="96" t="e">
        <f>V2468*IF($AA2468=2021,IF(OR($M2468="Услуги",$M2468="Работы"),#REF!,IF($U2468&lt;&gt;0,#REF!,#REF!)),1)*IF($AA2468=2022,IF(OR($M2468="Услуги",$M2468="Работы"),#REF!,IF($U2468&lt;&gt;0,#REF!,#REF!)),1)*IF($AA2468=2023,IF(OR($M2468="Услуги",$M2468="Работы"),#REF!,IF($U2468&lt;&gt;0,#REF!,#REF!)),1)*IF($AA2468=2024,IF(OR($M2468="Услуги",$M2468="Работы"),#REF!,IF($U2468&lt;&gt;0,#REF!,#REF!)),1)*IF($AA2468=2025,IF(OR($M2468="Услуги",$M2468="Работы"),#REF!,IF($U2468&lt;&gt;0,#REF!,#REF!)),1)</f>
        <v>#REF!</v>
      </c>
      <c r="AG2468" s="96" t="e">
        <f>W2468*IF($AA2468=2021,IF(OR($M2468="Услуги",$M2468="Работы"),#REF!,IF($U2468&lt;&gt;0,#REF!,#REF!)),1)*IF($AA2468=2022,IF(OR($M2468="Услуги",$M2468="Работы"),#REF!,IF($U2468&lt;&gt;0,#REF!,#REF!)),1)*IF($AA2468=2023,IF(OR($M2468="Услуги",$M2468="Работы"),#REF!,IF($U2468&lt;&gt;0,#REF!,#REF!)),1)*IF($AA2468=2024,IF(OR($M2468="Услуги",$M2468="Работы"),#REF!,IF($U2468&lt;&gt;0,#REF!,#REF!)),1)*IF($AA2468=2025,IF(OR($M2468="Услуги",$M2468="Работы"),#REF!,IF($U2468&lt;&gt;0,#REF!,#REF!)),1)</f>
        <v>#REF!</v>
      </c>
      <c r="AH2468" s="96" t="e">
        <f>X2468*IF($AA2468=2021,IF(OR($M2468="Услуги",$M2468="Работы"),#REF!,IF($U2468&lt;&gt;0,#REF!,#REF!)),1)*IF($AA2468=2022,IF(OR($M2468="Услуги",$M2468="Работы"),#REF!,IF($U2468&lt;&gt;0,#REF!,#REF!)),1)*IF($AA2468=2023,IF(OR($M2468="Услуги",$M2468="Работы"),#REF!,IF($U2468&lt;&gt;0,#REF!,#REF!)),1)*IF($AA2468=2024,IF(OR($M2468="Услуги",$M2468="Работы"),#REF!,IF($U2468&lt;&gt;0,#REF!,#REF!)),1)*IF($AA2468=2025,IF(OR($M2468="Услуги",$M2468="Работы"),#REF!,IF($U2468&lt;&gt;0,#REF!,#REF!)),1)</f>
        <v>#REF!</v>
      </c>
      <c r="AI2468" s="96" t="e">
        <f>Y2468*IF($AA2468=2021,IF(OR($M2468="Услуги",$M2468="Работы"),#REF!,IF($U2468&lt;&gt;0,#REF!,#REF!)),1)*IF($AA2468=2022,IF(OR($M2468="Услуги",$M2468="Работы"),#REF!,IF($U2468&lt;&gt;0,#REF!,#REF!)),1)*IF($AA2468=2023,IF(OR($M2468="Услуги",$M2468="Работы"),#REF!,IF($U2468&lt;&gt;0,#REF!,#REF!)),1)*IF($AA2468=2024,IF(OR($M2468="Услуги",$M2468="Работы"),#REF!,IF($U2468&lt;&gt;0,#REF!,#REF!)),1)*IF($AA2468=2025,IF(OR($M2468="Услуги",$M2468="Работы"),#REF!,IF($U2468&lt;&gt;0,#REF!,#REF!)),1)</f>
        <v>#REF!</v>
      </c>
      <c r="AJ2468" s="96" t="e">
        <f>Z2468*IF($AA2468=2021,IF(OR($M2468="Услуги",$M2468="Работы"),#REF!,IF($U2468&lt;&gt;0,#REF!,#REF!)),1)*IF($AA2468=2022,IF(OR($M2468="Услуги",$M2468="Работы"),#REF!,IF($U2468&lt;&gt;0,#REF!,#REF!)),1)*IF($AA2468=2023,IF(OR($M2468="Услуги",$M2468="Работы"),#REF!,IF($U2468&lt;&gt;0,#REF!,#REF!)),1)*IF($AA2468=2024,IF(OR($M2468="Услуги",$M2468="Работы"),#REF!,IF($U2468&lt;&gt;0,#REF!,#REF!)),1)*IF($AA2468=2025,IF(OR($M2468="Услуги",$M2468="Работы"),#REF!,IF($U2468&lt;&gt;0,#REF!,#REF!)),1)</f>
        <v>#REF!</v>
      </c>
    </row>
    <row r="2469" spans="1:36" ht="15" hidden="1" x14ac:dyDescent="0.25">
      <c r="A2469" s="85">
        <v>1</v>
      </c>
      <c r="B2469" s="86" t="s">
        <v>88</v>
      </c>
      <c r="C2469" s="215" t="s">
        <v>437</v>
      </c>
      <c r="D2469" s="85" t="s">
        <v>16</v>
      </c>
      <c r="E2469" s="85" t="s">
        <v>420</v>
      </c>
      <c r="F2469" s="85" t="s">
        <v>432</v>
      </c>
      <c r="G2469" s="87" t="e">
        <f>VLOOKUP(D2469,#REF!,2,FALSE)</f>
        <v>#REF!</v>
      </c>
      <c r="H2469" s="87" t="s">
        <v>432</v>
      </c>
      <c r="I2469" s="87"/>
      <c r="J2469" s="86" t="s">
        <v>404</v>
      </c>
      <c r="K2469" s="87" t="str">
        <f t="shared" si="676"/>
        <v>Защита сегментов АСУ ТП АО «ТГК-11»</v>
      </c>
      <c r="L2469" s="99" t="s">
        <v>413</v>
      </c>
      <c r="M2469" s="90" t="s">
        <v>528</v>
      </c>
      <c r="N2469" s="85" t="s">
        <v>414</v>
      </c>
      <c r="O2469" s="85" t="s">
        <v>414</v>
      </c>
      <c r="P2469" s="86">
        <v>3</v>
      </c>
      <c r="Q2469" s="100">
        <v>9541.6666666666679</v>
      </c>
      <c r="R2469" s="97">
        <v>0.2</v>
      </c>
      <c r="S2469" s="98">
        <v>34350.000000000007</v>
      </c>
      <c r="T2469" s="95">
        <f t="shared" si="674"/>
        <v>5725.0000000000018</v>
      </c>
      <c r="U2469" s="98">
        <v>0</v>
      </c>
      <c r="V2469" s="95">
        <f t="shared" si="675"/>
        <v>0</v>
      </c>
      <c r="W2469" s="95">
        <f t="shared" si="668"/>
        <v>0</v>
      </c>
      <c r="X2469" s="98">
        <v>34350.000000000007</v>
      </c>
      <c r="Y2469" s="95">
        <f t="shared" si="670"/>
        <v>5725.0000000000018</v>
      </c>
      <c r="Z2469" s="95">
        <f t="shared" si="671"/>
        <v>28625.000000000007</v>
      </c>
      <c r="AA2469" s="243">
        <f>Приоритеты!$D$11</f>
        <v>2023</v>
      </c>
      <c r="AB2469" s="247" t="e">
        <f t="shared" si="669"/>
        <v>#REF!</v>
      </c>
      <c r="AC2469" s="96" t="e">
        <f>S2469*IF($AA2469=2021,IF(OR($M2469="Услуги",$M2469="Работы"),#REF!,IF($U2469&lt;&gt;0,#REF!,#REF!)),1)*IF($AA2469=2022,IF(OR($M2469="Услуги",$M2469="Работы"),#REF!,IF($U2469&lt;&gt;0,#REF!,#REF!)),1)*IF($AA2469=2023,IF(OR($M2469="Услуги",$M2469="Работы"),#REF!,IF($U2469&lt;&gt;0,#REF!,#REF!)),1)*IF($AA2469=2024,IF(OR($M2469="Услуги",$M2469="Работы"),#REF!,IF($U2469&lt;&gt;0,#REF!,#REF!)),1)*IF($AA2469=2025,IF(OR($M2469="Услуги",$M2469="Работы"),#REF!,IF($U2469&lt;&gt;0,#REF!,#REF!)),1)</f>
        <v>#REF!</v>
      </c>
      <c r="AD2469" s="96" t="e">
        <f>T2469*IF($AA2469=2021,IF(OR($M2469="Услуги",$M2469="Работы"),#REF!,IF($U2469&lt;&gt;0,#REF!,#REF!)),1)*IF($AA2469=2022,IF(OR($M2469="Услуги",$M2469="Работы"),#REF!,IF($U2469&lt;&gt;0,#REF!,#REF!)),1)*IF($AA2469=2023,IF(OR($M2469="Услуги",$M2469="Работы"),#REF!,IF($U2469&lt;&gt;0,#REF!,#REF!)),1)*IF($AA2469=2024,IF(OR($M2469="Услуги",$M2469="Работы"),#REF!,IF($U2469&lt;&gt;0,#REF!,#REF!)),1)*IF($AA2469=2025,IF(OR($M2469="Услуги",$M2469="Работы"),#REF!,IF($U2469&lt;&gt;0,#REF!,#REF!)),1)</f>
        <v>#REF!</v>
      </c>
      <c r="AE2469" s="96" t="e">
        <f>U2469*IF($AA2469=2021,IF(OR($M2469="Услуги",$M2469="Работы"),#REF!,IF($U2469&lt;&gt;0,#REF!,#REF!)),1)*IF($AA2469=2022,IF(OR($M2469="Услуги",$M2469="Работы"),#REF!,IF($U2469&lt;&gt;0,#REF!,#REF!)),1)*IF($AA2469=2023,IF(OR($M2469="Услуги",$M2469="Работы"),#REF!,IF($U2469&lt;&gt;0,#REF!,#REF!)),1)*IF($AA2469=2024,IF(OR($M2469="Услуги",$M2469="Работы"),#REF!,IF($U2469&lt;&gt;0,#REF!,#REF!)),1)*IF($AA2469=2025,IF(OR($M2469="Услуги",$M2469="Работы"),#REF!,IF($U2469&lt;&gt;0,#REF!,#REF!)),1)</f>
        <v>#REF!</v>
      </c>
      <c r="AF2469" s="96" t="e">
        <f>V2469*IF($AA2469=2021,IF(OR($M2469="Услуги",$M2469="Работы"),#REF!,IF($U2469&lt;&gt;0,#REF!,#REF!)),1)*IF($AA2469=2022,IF(OR($M2469="Услуги",$M2469="Работы"),#REF!,IF($U2469&lt;&gt;0,#REF!,#REF!)),1)*IF($AA2469=2023,IF(OR($M2469="Услуги",$M2469="Работы"),#REF!,IF($U2469&lt;&gt;0,#REF!,#REF!)),1)*IF($AA2469=2024,IF(OR($M2469="Услуги",$M2469="Работы"),#REF!,IF($U2469&lt;&gt;0,#REF!,#REF!)),1)*IF($AA2469=2025,IF(OR($M2469="Услуги",$M2469="Работы"),#REF!,IF($U2469&lt;&gt;0,#REF!,#REF!)),1)</f>
        <v>#REF!</v>
      </c>
      <c r="AG2469" s="96" t="e">
        <f>W2469*IF($AA2469=2021,IF(OR($M2469="Услуги",$M2469="Работы"),#REF!,IF($U2469&lt;&gt;0,#REF!,#REF!)),1)*IF($AA2469=2022,IF(OR($M2469="Услуги",$M2469="Работы"),#REF!,IF($U2469&lt;&gt;0,#REF!,#REF!)),1)*IF($AA2469=2023,IF(OR($M2469="Услуги",$M2469="Работы"),#REF!,IF($U2469&lt;&gt;0,#REF!,#REF!)),1)*IF($AA2469=2024,IF(OR($M2469="Услуги",$M2469="Работы"),#REF!,IF($U2469&lt;&gt;0,#REF!,#REF!)),1)*IF($AA2469=2025,IF(OR($M2469="Услуги",$M2469="Работы"),#REF!,IF($U2469&lt;&gt;0,#REF!,#REF!)),1)</f>
        <v>#REF!</v>
      </c>
      <c r="AH2469" s="96" t="e">
        <f>X2469*IF($AA2469=2021,IF(OR($M2469="Услуги",$M2469="Работы"),#REF!,IF($U2469&lt;&gt;0,#REF!,#REF!)),1)*IF($AA2469=2022,IF(OR($M2469="Услуги",$M2469="Работы"),#REF!,IF($U2469&lt;&gt;0,#REF!,#REF!)),1)*IF($AA2469=2023,IF(OR($M2469="Услуги",$M2469="Работы"),#REF!,IF($U2469&lt;&gt;0,#REF!,#REF!)),1)*IF($AA2469=2024,IF(OR($M2469="Услуги",$M2469="Работы"),#REF!,IF($U2469&lt;&gt;0,#REF!,#REF!)),1)*IF($AA2469=2025,IF(OR($M2469="Услуги",$M2469="Работы"),#REF!,IF($U2469&lt;&gt;0,#REF!,#REF!)),1)</f>
        <v>#REF!</v>
      </c>
      <c r="AI2469" s="96" t="e">
        <f>Y2469*IF($AA2469=2021,IF(OR($M2469="Услуги",$M2469="Работы"),#REF!,IF($U2469&lt;&gt;0,#REF!,#REF!)),1)*IF($AA2469=2022,IF(OR($M2469="Услуги",$M2469="Работы"),#REF!,IF($U2469&lt;&gt;0,#REF!,#REF!)),1)*IF($AA2469=2023,IF(OR($M2469="Услуги",$M2469="Работы"),#REF!,IF($U2469&lt;&gt;0,#REF!,#REF!)),1)*IF($AA2469=2024,IF(OR($M2469="Услуги",$M2469="Работы"),#REF!,IF($U2469&lt;&gt;0,#REF!,#REF!)),1)*IF($AA2469=2025,IF(OR($M2469="Услуги",$M2469="Работы"),#REF!,IF($U2469&lt;&gt;0,#REF!,#REF!)),1)</f>
        <v>#REF!</v>
      </c>
      <c r="AJ2469" s="96" t="e">
        <f>Z2469*IF($AA2469=2021,IF(OR($M2469="Услуги",$M2469="Работы"),#REF!,IF($U2469&lt;&gt;0,#REF!,#REF!)),1)*IF($AA2469=2022,IF(OR($M2469="Услуги",$M2469="Работы"),#REF!,IF($U2469&lt;&gt;0,#REF!,#REF!)),1)*IF($AA2469=2023,IF(OR($M2469="Услуги",$M2469="Работы"),#REF!,IF($U2469&lt;&gt;0,#REF!,#REF!)),1)*IF($AA2469=2024,IF(OR($M2469="Услуги",$M2469="Работы"),#REF!,IF($U2469&lt;&gt;0,#REF!,#REF!)),1)*IF($AA2469=2025,IF(OR($M2469="Услуги",$M2469="Работы"),#REF!,IF($U2469&lt;&gt;0,#REF!,#REF!)),1)</f>
        <v>#REF!</v>
      </c>
    </row>
    <row r="2470" spans="1:36" ht="15" hidden="1" x14ac:dyDescent="0.25">
      <c r="A2470" s="85">
        <v>1</v>
      </c>
      <c r="B2470" s="86" t="s">
        <v>88</v>
      </c>
      <c r="C2470" s="215" t="s">
        <v>437</v>
      </c>
      <c r="D2470" s="85" t="s">
        <v>16</v>
      </c>
      <c r="E2470" s="85" t="s">
        <v>420</v>
      </c>
      <c r="F2470" s="85" t="s">
        <v>432</v>
      </c>
      <c r="G2470" s="87" t="e">
        <f>VLOOKUP(D2470,#REF!,2,FALSE)</f>
        <v>#REF!</v>
      </c>
      <c r="H2470" s="87" t="s">
        <v>432</v>
      </c>
      <c r="I2470" s="87"/>
      <c r="J2470" s="86" t="s">
        <v>404</v>
      </c>
      <c r="K2470" s="87" t="str">
        <f t="shared" si="676"/>
        <v>Защита сегментов АСУ ТП АО «ТГК-11»</v>
      </c>
      <c r="L2470" s="99" t="s">
        <v>230</v>
      </c>
      <c r="M2470" s="90" t="s">
        <v>528</v>
      </c>
      <c r="N2470" s="85" t="s">
        <v>415</v>
      </c>
      <c r="O2470" s="85" t="s">
        <v>416</v>
      </c>
      <c r="P2470" s="86">
        <v>2</v>
      </c>
      <c r="Q2470" s="100">
        <v>56100</v>
      </c>
      <c r="R2470" s="97">
        <v>0.2</v>
      </c>
      <c r="S2470" s="98">
        <v>134640</v>
      </c>
      <c r="T2470" s="95">
        <f t="shared" si="674"/>
        <v>22440</v>
      </c>
      <c r="U2470" s="98">
        <v>134640</v>
      </c>
      <c r="V2470" s="95">
        <f t="shared" si="675"/>
        <v>22440</v>
      </c>
      <c r="W2470" s="95">
        <f t="shared" si="668"/>
        <v>112200</v>
      </c>
      <c r="X2470" s="98"/>
      <c r="Y2470" s="95">
        <f t="shared" si="670"/>
        <v>0</v>
      </c>
      <c r="Z2470" s="95">
        <f t="shared" si="671"/>
        <v>0</v>
      </c>
      <c r="AA2470" s="243">
        <f>Приоритеты!$D$11</f>
        <v>2023</v>
      </c>
      <c r="AB2470" s="247" t="e">
        <f t="shared" si="669"/>
        <v>#REF!</v>
      </c>
      <c r="AC2470" s="96" t="e">
        <f>S2470*IF($AA2470=2021,IF(OR($M2470="Услуги",$M2470="Работы"),#REF!,IF($U2470&lt;&gt;0,#REF!,#REF!)),1)*IF($AA2470=2022,IF(OR($M2470="Услуги",$M2470="Работы"),#REF!,IF($U2470&lt;&gt;0,#REF!,#REF!)),1)*IF($AA2470=2023,IF(OR($M2470="Услуги",$M2470="Работы"),#REF!,IF($U2470&lt;&gt;0,#REF!,#REF!)),1)*IF($AA2470=2024,IF(OR($M2470="Услуги",$M2470="Работы"),#REF!,IF($U2470&lt;&gt;0,#REF!,#REF!)),1)*IF($AA2470=2025,IF(OR($M2470="Услуги",$M2470="Работы"),#REF!,IF($U2470&lt;&gt;0,#REF!,#REF!)),1)</f>
        <v>#REF!</v>
      </c>
      <c r="AD2470" s="96" t="e">
        <f>T2470*IF($AA2470=2021,IF(OR($M2470="Услуги",$M2470="Работы"),#REF!,IF($U2470&lt;&gt;0,#REF!,#REF!)),1)*IF($AA2470=2022,IF(OR($M2470="Услуги",$M2470="Работы"),#REF!,IF($U2470&lt;&gt;0,#REF!,#REF!)),1)*IF($AA2470=2023,IF(OR($M2470="Услуги",$M2470="Работы"),#REF!,IF($U2470&lt;&gt;0,#REF!,#REF!)),1)*IF($AA2470=2024,IF(OR($M2470="Услуги",$M2470="Работы"),#REF!,IF($U2470&lt;&gt;0,#REF!,#REF!)),1)*IF($AA2470=2025,IF(OR($M2470="Услуги",$M2470="Работы"),#REF!,IF($U2470&lt;&gt;0,#REF!,#REF!)),1)</f>
        <v>#REF!</v>
      </c>
      <c r="AE2470" s="96" t="e">
        <f>U2470*IF($AA2470=2021,IF(OR($M2470="Услуги",$M2470="Работы"),#REF!,IF($U2470&lt;&gt;0,#REF!,#REF!)),1)*IF($AA2470=2022,IF(OR($M2470="Услуги",$M2470="Работы"),#REF!,IF($U2470&lt;&gt;0,#REF!,#REF!)),1)*IF($AA2470=2023,IF(OR($M2470="Услуги",$M2470="Работы"),#REF!,IF($U2470&lt;&gt;0,#REF!,#REF!)),1)*IF($AA2470=2024,IF(OR($M2470="Услуги",$M2470="Работы"),#REF!,IF($U2470&lt;&gt;0,#REF!,#REF!)),1)*IF($AA2470=2025,IF(OR($M2470="Услуги",$M2470="Работы"),#REF!,IF($U2470&lt;&gt;0,#REF!,#REF!)),1)</f>
        <v>#REF!</v>
      </c>
      <c r="AF2470" s="96" t="e">
        <f>V2470*IF($AA2470=2021,IF(OR($M2470="Услуги",$M2470="Работы"),#REF!,IF($U2470&lt;&gt;0,#REF!,#REF!)),1)*IF($AA2470=2022,IF(OR($M2470="Услуги",$M2470="Работы"),#REF!,IF($U2470&lt;&gt;0,#REF!,#REF!)),1)*IF($AA2470=2023,IF(OR($M2470="Услуги",$M2470="Работы"),#REF!,IF($U2470&lt;&gt;0,#REF!,#REF!)),1)*IF($AA2470=2024,IF(OR($M2470="Услуги",$M2470="Работы"),#REF!,IF($U2470&lt;&gt;0,#REF!,#REF!)),1)*IF($AA2470=2025,IF(OR($M2470="Услуги",$M2470="Работы"),#REF!,IF($U2470&lt;&gt;0,#REF!,#REF!)),1)</f>
        <v>#REF!</v>
      </c>
      <c r="AG2470" s="96" t="e">
        <f>W2470*IF($AA2470=2021,IF(OR($M2470="Услуги",$M2470="Работы"),#REF!,IF($U2470&lt;&gt;0,#REF!,#REF!)),1)*IF($AA2470=2022,IF(OR($M2470="Услуги",$M2470="Работы"),#REF!,IF($U2470&lt;&gt;0,#REF!,#REF!)),1)*IF($AA2470=2023,IF(OR($M2470="Услуги",$M2470="Работы"),#REF!,IF($U2470&lt;&gt;0,#REF!,#REF!)),1)*IF($AA2470=2024,IF(OR($M2470="Услуги",$M2470="Работы"),#REF!,IF($U2470&lt;&gt;0,#REF!,#REF!)),1)*IF($AA2470=2025,IF(OR($M2470="Услуги",$M2470="Работы"),#REF!,IF($U2470&lt;&gt;0,#REF!,#REF!)),1)</f>
        <v>#REF!</v>
      </c>
      <c r="AH2470" s="96" t="e">
        <f>X2470*IF($AA2470=2021,IF(OR($M2470="Услуги",$M2470="Работы"),#REF!,IF($U2470&lt;&gt;0,#REF!,#REF!)),1)*IF($AA2470=2022,IF(OR($M2470="Услуги",$M2470="Работы"),#REF!,IF($U2470&lt;&gt;0,#REF!,#REF!)),1)*IF($AA2470=2023,IF(OR($M2470="Услуги",$M2470="Работы"),#REF!,IF($U2470&lt;&gt;0,#REF!,#REF!)),1)*IF($AA2470=2024,IF(OR($M2470="Услуги",$M2470="Работы"),#REF!,IF($U2470&lt;&gt;0,#REF!,#REF!)),1)*IF($AA2470=2025,IF(OR($M2470="Услуги",$M2470="Работы"),#REF!,IF($U2470&lt;&gt;0,#REF!,#REF!)),1)</f>
        <v>#REF!</v>
      </c>
      <c r="AI2470" s="96" t="e">
        <f>Y2470*IF($AA2470=2021,IF(OR($M2470="Услуги",$M2470="Работы"),#REF!,IF($U2470&lt;&gt;0,#REF!,#REF!)),1)*IF($AA2470=2022,IF(OR($M2470="Услуги",$M2470="Работы"),#REF!,IF($U2470&lt;&gt;0,#REF!,#REF!)),1)*IF($AA2470=2023,IF(OR($M2470="Услуги",$M2470="Работы"),#REF!,IF($U2470&lt;&gt;0,#REF!,#REF!)),1)*IF($AA2470=2024,IF(OR($M2470="Услуги",$M2470="Работы"),#REF!,IF($U2470&lt;&gt;0,#REF!,#REF!)),1)*IF($AA2470=2025,IF(OR($M2470="Услуги",$M2470="Работы"),#REF!,IF($U2470&lt;&gt;0,#REF!,#REF!)),1)</f>
        <v>#REF!</v>
      </c>
      <c r="AJ2470" s="96" t="e">
        <f>Z2470*IF($AA2470=2021,IF(OR($M2470="Услуги",$M2470="Работы"),#REF!,IF($U2470&lt;&gt;0,#REF!,#REF!)),1)*IF($AA2470=2022,IF(OR($M2470="Услуги",$M2470="Работы"),#REF!,IF($U2470&lt;&gt;0,#REF!,#REF!)),1)*IF($AA2470=2023,IF(OR($M2470="Услуги",$M2470="Работы"),#REF!,IF($U2470&lt;&gt;0,#REF!,#REF!)),1)*IF($AA2470=2024,IF(OR($M2470="Услуги",$M2470="Работы"),#REF!,IF($U2470&lt;&gt;0,#REF!,#REF!)),1)*IF($AA2470=2025,IF(OR($M2470="Услуги",$M2470="Работы"),#REF!,IF($U2470&lt;&gt;0,#REF!,#REF!)),1)</f>
        <v>#REF!</v>
      </c>
    </row>
    <row r="2471" spans="1:36" ht="15" hidden="1" x14ac:dyDescent="0.25">
      <c r="A2471" s="85">
        <v>1</v>
      </c>
      <c r="B2471" s="86" t="s">
        <v>87</v>
      </c>
      <c r="C2471" s="215" t="s">
        <v>438</v>
      </c>
      <c r="D2471" s="60" t="s">
        <v>164</v>
      </c>
      <c r="E2471" s="85" t="s">
        <v>420</v>
      </c>
      <c r="F2471" s="88"/>
      <c r="G2471" s="87" t="e">
        <f>VLOOKUP(D2471,#REF!,2,FALSE)</f>
        <v>#REF!</v>
      </c>
      <c r="H2471" s="88"/>
      <c r="I2471" s="88"/>
      <c r="J2471" s="88" t="s">
        <v>87</v>
      </c>
      <c r="K2471" s="87" t="str">
        <f t="shared" ref="K2471:K2520" si="677">CONCATENATE("Обеспечение защиты информационного обмена ",D2471)</f>
        <v>Обеспечение защиты информационного обмена Филиал «Верхнетагильская ГРЭС» АО «Интер РАО – Электрогенерация»</v>
      </c>
      <c r="L2471" s="89" t="s">
        <v>230</v>
      </c>
      <c r="M2471" s="90" t="s">
        <v>528</v>
      </c>
      <c r="N2471" s="91" t="s">
        <v>267</v>
      </c>
      <c r="O2471" s="91" t="s">
        <v>268</v>
      </c>
      <c r="P2471" s="86">
        <v>2</v>
      </c>
      <c r="Q2471" s="100">
        <v>295700</v>
      </c>
      <c r="R2471" s="94">
        <v>0.2</v>
      </c>
      <c r="S2471" s="95">
        <f t="shared" ref="S2471:S2520" si="678">U2471+X2471</f>
        <v>591400</v>
      </c>
      <c r="T2471" s="95">
        <f t="shared" si="674"/>
        <v>98566.666666666686</v>
      </c>
      <c r="U2471" s="95">
        <f t="shared" ref="U2471:U2498" si="679">Q2471*P2471</f>
        <v>591400</v>
      </c>
      <c r="V2471" s="95">
        <f t="shared" si="675"/>
        <v>98566.666666666686</v>
      </c>
      <c r="W2471" s="95">
        <f t="shared" si="668"/>
        <v>492833.33333333331</v>
      </c>
      <c r="X2471" s="95"/>
      <c r="Y2471" s="95">
        <f t="shared" si="670"/>
        <v>0</v>
      </c>
      <c r="Z2471" s="95">
        <f t="shared" si="671"/>
        <v>0</v>
      </c>
      <c r="AA2471" s="243">
        <f>Приоритеты!$G$60</f>
        <v>2024</v>
      </c>
      <c r="AB2471" s="247">
        <f t="shared" si="669"/>
        <v>0</v>
      </c>
      <c r="AC2471" s="96"/>
      <c r="AD2471" s="96"/>
      <c r="AE2471" s="96"/>
      <c r="AF2471" s="96"/>
      <c r="AG2471" s="96"/>
      <c r="AH2471" s="96"/>
      <c r="AI2471" s="96"/>
      <c r="AJ2471" s="96"/>
    </row>
    <row r="2472" spans="1:36" ht="15" hidden="1" x14ac:dyDescent="0.25">
      <c r="A2472" s="85">
        <v>1</v>
      </c>
      <c r="B2472" s="86" t="s">
        <v>87</v>
      </c>
      <c r="C2472" s="215" t="s">
        <v>438</v>
      </c>
      <c r="D2472" s="60" t="s">
        <v>173</v>
      </c>
      <c r="E2472" s="85" t="s">
        <v>420</v>
      </c>
      <c r="F2472" s="88"/>
      <c r="G2472" s="87" t="e">
        <f>VLOOKUP(D2472,#REF!,2,FALSE)</f>
        <v>#REF!</v>
      </c>
      <c r="H2472" s="88"/>
      <c r="I2472" s="88"/>
      <c r="J2472" s="88" t="s">
        <v>87</v>
      </c>
      <c r="K2472" s="87" t="str">
        <f t="shared" si="677"/>
        <v>Обеспечение защиты информационного обмена Филиал «Гусиноозёрская ГРЭС» АО «Интер РАО – Электрогенерация»</v>
      </c>
      <c r="L2472" s="89" t="s">
        <v>230</v>
      </c>
      <c r="M2472" s="90" t="s">
        <v>528</v>
      </c>
      <c r="N2472" s="91" t="s">
        <v>267</v>
      </c>
      <c r="O2472" s="91" t="s">
        <v>268</v>
      </c>
      <c r="P2472" s="86">
        <v>2</v>
      </c>
      <c r="Q2472" s="100">
        <v>295700</v>
      </c>
      <c r="R2472" s="94">
        <v>0.2</v>
      </c>
      <c r="S2472" s="95">
        <f t="shared" si="678"/>
        <v>591400</v>
      </c>
      <c r="T2472" s="95">
        <f t="shared" si="674"/>
        <v>98566.666666666686</v>
      </c>
      <c r="U2472" s="95">
        <f t="shared" si="679"/>
        <v>591400</v>
      </c>
      <c r="V2472" s="95">
        <f t="shared" si="675"/>
        <v>98566.666666666686</v>
      </c>
      <c r="W2472" s="95">
        <f t="shared" si="668"/>
        <v>492833.33333333331</v>
      </c>
      <c r="X2472" s="95"/>
      <c r="Y2472" s="95">
        <f t="shared" si="670"/>
        <v>0</v>
      </c>
      <c r="Z2472" s="95">
        <f t="shared" si="671"/>
        <v>0</v>
      </c>
      <c r="AA2472" s="243">
        <f>Приоритеты!$G$61</f>
        <v>2024</v>
      </c>
      <c r="AB2472" s="247">
        <f t="shared" si="669"/>
        <v>0</v>
      </c>
      <c r="AC2472" s="96"/>
      <c r="AD2472" s="96"/>
      <c r="AE2472" s="96"/>
      <c r="AF2472" s="96"/>
      <c r="AG2472" s="96"/>
      <c r="AH2472" s="96"/>
      <c r="AI2472" s="96"/>
      <c r="AJ2472" s="96"/>
    </row>
    <row r="2473" spans="1:36" ht="15" hidden="1" x14ac:dyDescent="0.25">
      <c r="A2473" s="85">
        <v>1</v>
      </c>
      <c r="B2473" s="86" t="s">
        <v>87</v>
      </c>
      <c r="C2473" s="215" t="s">
        <v>438</v>
      </c>
      <c r="D2473" s="87" t="s">
        <v>176</v>
      </c>
      <c r="E2473" s="85" t="s">
        <v>420</v>
      </c>
      <c r="F2473" s="88"/>
      <c r="G2473" s="87" t="e">
        <f>VLOOKUP(D2473,#REF!,2,FALSE)</f>
        <v>#REF!</v>
      </c>
      <c r="H2473" s="88"/>
      <c r="I2473" s="88"/>
      <c r="J2473" s="88" t="s">
        <v>87</v>
      </c>
      <c r="K2473" s="87" t="str">
        <f t="shared" si="677"/>
        <v>Обеспечение защиты информационного обмена Филиал «Джубгинская ТЭС» АО «Интер РАО – Электрогенерация»</v>
      </c>
      <c r="L2473" s="89" t="s">
        <v>230</v>
      </c>
      <c r="M2473" s="90" t="s">
        <v>528</v>
      </c>
      <c r="N2473" s="91" t="s">
        <v>267</v>
      </c>
      <c r="O2473" s="91" t="s">
        <v>268</v>
      </c>
      <c r="P2473" s="86">
        <v>2</v>
      </c>
      <c r="Q2473" s="100">
        <v>295700</v>
      </c>
      <c r="R2473" s="94">
        <v>0.2</v>
      </c>
      <c r="S2473" s="95">
        <f t="shared" si="678"/>
        <v>591400</v>
      </c>
      <c r="T2473" s="95">
        <f t="shared" si="674"/>
        <v>98566.666666666686</v>
      </c>
      <c r="U2473" s="95">
        <f t="shared" si="679"/>
        <v>591400</v>
      </c>
      <c r="V2473" s="95">
        <f t="shared" si="675"/>
        <v>98566.666666666686</v>
      </c>
      <c r="W2473" s="95">
        <f t="shared" si="668"/>
        <v>492833.33333333331</v>
      </c>
      <c r="X2473" s="95"/>
      <c r="Y2473" s="95">
        <f t="shared" si="670"/>
        <v>0</v>
      </c>
      <c r="Z2473" s="95">
        <f t="shared" si="671"/>
        <v>0</v>
      </c>
      <c r="AA2473" s="243">
        <f>Приоритеты!$G$62</f>
        <v>2024</v>
      </c>
      <c r="AB2473" s="247">
        <f t="shared" si="669"/>
        <v>0</v>
      </c>
      <c r="AC2473" s="96"/>
      <c r="AD2473" s="96"/>
      <c r="AE2473" s="96"/>
      <c r="AF2473" s="96"/>
      <c r="AG2473" s="96"/>
      <c r="AH2473" s="96"/>
      <c r="AI2473" s="96"/>
      <c r="AJ2473" s="96"/>
    </row>
    <row r="2474" spans="1:36" ht="15" hidden="1" x14ac:dyDescent="0.25">
      <c r="A2474" s="85">
        <v>1</v>
      </c>
      <c r="B2474" s="86" t="s">
        <v>87</v>
      </c>
      <c r="C2474" s="215" t="s">
        <v>438</v>
      </c>
      <c r="D2474" s="87" t="s">
        <v>181</v>
      </c>
      <c r="E2474" s="85" t="s">
        <v>420</v>
      </c>
      <c r="F2474" s="88"/>
      <c r="G2474" s="87" t="e">
        <f>VLOOKUP(D2474,#REF!,2,FALSE)</f>
        <v>#REF!</v>
      </c>
      <c r="H2474" s="88"/>
      <c r="I2474" s="88"/>
      <c r="J2474" s="88" t="s">
        <v>87</v>
      </c>
      <c r="K2474" s="87" t="str">
        <f t="shared" si="677"/>
        <v>Обеспечение защиты информационного обмена Филиал «Ивановские ПГУ» АО «Интер РАО – Электрогенерация»</v>
      </c>
      <c r="L2474" s="89" t="s">
        <v>230</v>
      </c>
      <c r="M2474" s="90" t="s">
        <v>528</v>
      </c>
      <c r="N2474" s="91" t="s">
        <v>267</v>
      </c>
      <c r="O2474" s="91" t="s">
        <v>268</v>
      </c>
      <c r="P2474" s="86">
        <v>2</v>
      </c>
      <c r="Q2474" s="100">
        <v>295700</v>
      </c>
      <c r="R2474" s="94">
        <v>0.2</v>
      </c>
      <c r="S2474" s="95">
        <f t="shared" si="678"/>
        <v>591400</v>
      </c>
      <c r="T2474" s="95">
        <f t="shared" si="674"/>
        <v>98566.666666666686</v>
      </c>
      <c r="U2474" s="95">
        <f t="shared" si="679"/>
        <v>591400</v>
      </c>
      <c r="V2474" s="95">
        <f t="shared" si="675"/>
        <v>98566.666666666686</v>
      </c>
      <c r="W2474" s="95">
        <f t="shared" si="668"/>
        <v>492833.33333333331</v>
      </c>
      <c r="X2474" s="95"/>
      <c r="Y2474" s="95">
        <f t="shared" si="670"/>
        <v>0</v>
      </c>
      <c r="Z2474" s="95">
        <f t="shared" si="671"/>
        <v>0</v>
      </c>
      <c r="AA2474" s="243">
        <f>Приоритеты!$G$63</f>
        <v>2024</v>
      </c>
      <c r="AB2474" s="247">
        <f t="shared" si="669"/>
        <v>0</v>
      </c>
      <c r="AC2474" s="96"/>
      <c r="AD2474" s="96"/>
      <c r="AE2474" s="96"/>
      <c r="AF2474" s="96"/>
      <c r="AG2474" s="96"/>
      <c r="AH2474" s="96"/>
      <c r="AI2474" s="96"/>
      <c r="AJ2474" s="96"/>
    </row>
    <row r="2475" spans="1:36" ht="15" hidden="1" x14ac:dyDescent="0.25">
      <c r="A2475" s="85">
        <v>1</v>
      </c>
      <c r="B2475" s="86" t="s">
        <v>87</v>
      </c>
      <c r="C2475" s="215" t="s">
        <v>438</v>
      </c>
      <c r="D2475" s="60" t="s">
        <v>184</v>
      </c>
      <c r="E2475" s="85" t="s">
        <v>420</v>
      </c>
      <c r="F2475" s="88"/>
      <c r="G2475" s="87" t="e">
        <f>VLOOKUP(D2475,#REF!,2,FALSE)</f>
        <v>#REF!</v>
      </c>
      <c r="H2475" s="88"/>
      <c r="I2475" s="88"/>
      <c r="J2475" s="88" t="s">
        <v>87</v>
      </c>
      <c r="K2475" s="87" t="str">
        <f t="shared" si="677"/>
        <v>Обеспечение защиты информационного обмена Филиал «Ириклинская ГРЭС» АО «Интер РАО – Электрогенерация»</v>
      </c>
      <c r="L2475" s="89" t="s">
        <v>230</v>
      </c>
      <c r="M2475" s="90" t="s">
        <v>528</v>
      </c>
      <c r="N2475" s="91" t="s">
        <v>267</v>
      </c>
      <c r="O2475" s="91" t="s">
        <v>268</v>
      </c>
      <c r="P2475" s="86">
        <v>2</v>
      </c>
      <c r="Q2475" s="100">
        <v>295700</v>
      </c>
      <c r="R2475" s="94">
        <v>0.2</v>
      </c>
      <c r="S2475" s="95">
        <f t="shared" si="678"/>
        <v>591400</v>
      </c>
      <c r="T2475" s="95">
        <f t="shared" si="674"/>
        <v>98566.666666666686</v>
      </c>
      <c r="U2475" s="95">
        <f t="shared" si="679"/>
        <v>591400</v>
      </c>
      <c r="V2475" s="95">
        <f t="shared" si="675"/>
        <v>98566.666666666686</v>
      </c>
      <c r="W2475" s="95">
        <f t="shared" si="668"/>
        <v>492833.33333333331</v>
      </c>
      <c r="X2475" s="95"/>
      <c r="Y2475" s="95">
        <f t="shared" si="670"/>
        <v>0</v>
      </c>
      <c r="Z2475" s="95">
        <f t="shared" si="671"/>
        <v>0</v>
      </c>
      <c r="AA2475" s="243">
        <f>Приоритеты!$G$64</f>
        <v>2024</v>
      </c>
      <c r="AB2475" s="247">
        <f t="shared" si="669"/>
        <v>0</v>
      </c>
      <c r="AC2475" s="96"/>
      <c r="AD2475" s="96"/>
      <c r="AE2475" s="96"/>
      <c r="AF2475" s="96"/>
      <c r="AG2475" s="96"/>
      <c r="AH2475" s="96"/>
      <c r="AI2475" s="96"/>
      <c r="AJ2475" s="96"/>
    </row>
    <row r="2476" spans="1:36" ht="15" hidden="1" x14ac:dyDescent="0.25">
      <c r="A2476" s="85">
        <v>1</v>
      </c>
      <c r="B2476" s="86" t="s">
        <v>87</v>
      </c>
      <c r="C2476" s="215" t="s">
        <v>438</v>
      </c>
      <c r="D2476" s="60" t="s">
        <v>185</v>
      </c>
      <c r="E2476" s="85" t="s">
        <v>420</v>
      </c>
      <c r="F2476" s="88"/>
      <c r="G2476" s="87" t="e">
        <f>VLOOKUP(D2476,#REF!,2,FALSE)</f>
        <v>#REF!</v>
      </c>
      <c r="H2476" s="88"/>
      <c r="I2476" s="88"/>
      <c r="J2476" s="88" t="s">
        <v>87</v>
      </c>
      <c r="K2476" s="87" t="str">
        <f t="shared" si="677"/>
        <v>Обеспечение защиты информационного обмена Филиал «Калининградская ТЭЦ-2» АО «Интер РАО – Электрогенерация»</v>
      </c>
      <c r="L2476" s="89" t="s">
        <v>230</v>
      </c>
      <c r="M2476" s="90" t="s">
        <v>528</v>
      </c>
      <c r="N2476" s="91" t="s">
        <v>267</v>
      </c>
      <c r="O2476" s="91" t="s">
        <v>268</v>
      </c>
      <c r="P2476" s="86">
        <v>2</v>
      </c>
      <c r="Q2476" s="100">
        <v>295700</v>
      </c>
      <c r="R2476" s="94">
        <v>0.2</v>
      </c>
      <c r="S2476" s="95">
        <f t="shared" si="678"/>
        <v>591400</v>
      </c>
      <c r="T2476" s="95">
        <f t="shared" si="674"/>
        <v>98566.666666666686</v>
      </c>
      <c r="U2476" s="95">
        <f t="shared" si="679"/>
        <v>591400</v>
      </c>
      <c r="V2476" s="95">
        <f t="shared" si="675"/>
        <v>98566.666666666686</v>
      </c>
      <c r="W2476" s="95">
        <f t="shared" ref="W2476:W2525" si="680">U2476-V2476</f>
        <v>492833.33333333331</v>
      </c>
      <c r="X2476" s="95"/>
      <c r="Y2476" s="95">
        <f t="shared" si="670"/>
        <v>0</v>
      </c>
      <c r="Z2476" s="95">
        <f t="shared" si="671"/>
        <v>0</v>
      </c>
      <c r="AA2476" s="243">
        <f>Приоритеты!$G$65</f>
        <v>2024</v>
      </c>
      <c r="AB2476" s="247">
        <f t="shared" ref="AB2476:AB2525" si="681">AC2476-AE2476-AH2476</f>
        <v>0</v>
      </c>
      <c r="AC2476" s="96"/>
      <c r="AD2476" s="96"/>
      <c r="AE2476" s="96"/>
      <c r="AF2476" s="96"/>
      <c r="AG2476" s="96"/>
      <c r="AH2476" s="96"/>
      <c r="AI2476" s="96"/>
      <c r="AJ2476" s="96"/>
    </row>
    <row r="2477" spans="1:36" ht="15" hidden="1" x14ac:dyDescent="0.25">
      <c r="A2477" s="85">
        <v>1</v>
      </c>
      <c r="B2477" s="86" t="s">
        <v>87</v>
      </c>
      <c r="C2477" s="215" t="s">
        <v>438</v>
      </c>
      <c r="D2477" s="60" t="s">
        <v>191</v>
      </c>
      <c r="E2477" s="85" t="s">
        <v>420</v>
      </c>
      <c r="F2477" s="88"/>
      <c r="G2477" s="87" t="e">
        <f>VLOOKUP(D2477,#REF!,2,FALSE)</f>
        <v>#REF!</v>
      </c>
      <c r="H2477" s="88"/>
      <c r="I2477" s="88"/>
      <c r="J2477" s="88" t="s">
        <v>87</v>
      </c>
      <c r="K2477" s="87" t="str">
        <f t="shared" si="677"/>
        <v>Обеспечение защиты информационного обмена Филиал «Костромская ГРЭС» АО «Интер РАО – Электрогенерация»</v>
      </c>
      <c r="L2477" s="89" t="s">
        <v>230</v>
      </c>
      <c r="M2477" s="90" t="s">
        <v>528</v>
      </c>
      <c r="N2477" s="91" t="s">
        <v>267</v>
      </c>
      <c r="O2477" s="91" t="s">
        <v>268</v>
      </c>
      <c r="P2477" s="86">
        <v>2</v>
      </c>
      <c r="Q2477" s="100">
        <v>295700</v>
      </c>
      <c r="R2477" s="94">
        <v>0.2</v>
      </c>
      <c r="S2477" s="95">
        <f t="shared" si="678"/>
        <v>591400</v>
      </c>
      <c r="T2477" s="95">
        <f t="shared" si="674"/>
        <v>98566.666666666686</v>
      </c>
      <c r="U2477" s="95">
        <f t="shared" si="679"/>
        <v>591400</v>
      </c>
      <c r="V2477" s="95">
        <f t="shared" si="675"/>
        <v>98566.666666666686</v>
      </c>
      <c r="W2477" s="95">
        <f t="shared" si="680"/>
        <v>492833.33333333331</v>
      </c>
      <c r="X2477" s="95"/>
      <c r="Y2477" s="95">
        <f t="shared" si="670"/>
        <v>0</v>
      </c>
      <c r="Z2477" s="95">
        <f t="shared" si="671"/>
        <v>0</v>
      </c>
      <c r="AA2477" s="243">
        <f>Приоритеты!$G$66</f>
        <v>2024</v>
      </c>
      <c r="AB2477" s="247">
        <f t="shared" si="681"/>
        <v>0</v>
      </c>
      <c r="AC2477" s="96"/>
      <c r="AD2477" s="96"/>
      <c r="AE2477" s="96"/>
      <c r="AF2477" s="96"/>
      <c r="AG2477" s="96"/>
      <c r="AH2477" s="96"/>
      <c r="AI2477" s="96"/>
      <c r="AJ2477" s="96"/>
    </row>
    <row r="2478" spans="1:36" ht="15" hidden="1" x14ac:dyDescent="0.25">
      <c r="A2478" s="85">
        <v>1</v>
      </c>
      <c r="B2478" s="86" t="s">
        <v>87</v>
      </c>
      <c r="C2478" s="215" t="s">
        <v>438</v>
      </c>
      <c r="D2478" s="60" t="s">
        <v>203</v>
      </c>
      <c r="E2478" s="85" t="s">
        <v>420</v>
      </c>
      <c r="F2478" s="88"/>
      <c r="G2478" s="87" t="e">
        <f>VLOOKUP(D2478,#REF!,2,FALSE)</f>
        <v>#REF!</v>
      </c>
      <c r="H2478" s="88"/>
      <c r="I2478" s="88"/>
      <c r="J2478" s="88" t="s">
        <v>87</v>
      </c>
      <c r="K2478" s="87" t="str">
        <f t="shared" si="677"/>
        <v>Обеспечение защиты информационного обмена Филиал «Печорская ГРЭС» АО «Интер РАО – Электрогенерация»</v>
      </c>
      <c r="L2478" s="89" t="s">
        <v>230</v>
      </c>
      <c r="M2478" s="90" t="s">
        <v>528</v>
      </c>
      <c r="N2478" s="91" t="s">
        <v>267</v>
      </c>
      <c r="O2478" s="91" t="s">
        <v>268</v>
      </c>
      <c r="P2478" s="86">
        <v>2</v>
      </c>
      <c r="Q2478" s="100">
        <v>295700</v>
      </c>
      <c r="R2478" s="94">
        <v>0.2</v>
      </c>
      <c r="S2478" s="95">
        <f t="shared" si="678"/>
        <v>591400</v>
      </c>
      <c r="T2478" s="95">
        <f t="shared" si="674"/>
        <v>98566.666666666686</v>
      </c>
      <c r="U2478" s="95">
        <f t="shared" si="679"/>
        <v>591400</v>
      </c>
      <c r="V2478" s="95">
        <f t="shared" si="675"/>
        <v>98566.666666666686</v>
      </c>
      <c r="W2478" s="95">
        <f t="shared" si="680"/>
        <v>492833.33333333331</v>
      </c>
      <c r="X2478" s="95"/>
      <c r="Y2478" s="95">
        <f t="shared" ref="Y2478:Y2527" si="682">X2478/1.2*$R2478</f>
        <v>0</v>
      </c>
      <c r="Z2478" s="95">
        <f t="shared" ref="Z2478:Z2527" si="683">X2478-Y2478</f>
        <v>0</v>
      </c>
      <c r="AA2478" s="243">
        <f>Приоритеты!$G$68</f>
        <v>2024</v>
      </c>
      <c r="AB2478" s="247">
        <f t="shared" si="681"/>
        <v>0</v>
      </c>
      <c r="AC2478" s="96"/>
      <c r="AD2478" s="96"/>
      <c r="AE2478" s="96"/>
      <c r="AF2478" s="96"/>
      <c r="AG2478" s="96"/>
      <c r="AH2478" s="96"/>
      <c r="AI2478" s="96"/>
      <c r="AJ2478" s="96"/>
    </row>
    <row r="2479" spans="1:36" ht="15" hidden="1" x14ac:dyDescent="0.25">
      <c r="A2479" s="85">
        <v>1</v>
      </c>
      <c r="B2479" s="86" t="s">
        <v>87</v>
      </c>
      <c r="C2479" s="215" t="s">
        <v>438</v>
      </c>
      <c r="D2479" s="60" t="s">
        <v>211</v>
      </c>
      <c r="E2479" s="85" t="s">
        <v>420</v>
      </c>
      <c r="F2479" s="88"/>
      <c r="G2479" s="87" t="e">
        <f>VLOOKUP(D2479,#REF!,2,FALSE)</f>
        <v>#REF!</v>
      </c>
      <c r="H2479" s="88"/>
      <c r="I2479" s="88"/>
      <c r="J2479" s="88" t="s">
        <v>87</v>
      </c>
      <c r="K2479" s="87" t="str">
        <f t="shared" si="677"/>
        <v>Обеспечение защиты информационного обмена Филиал «Северо-Западная ТЭЦ им. А.Г. Бориса» АО «Интер РАО – Электрогенерация»</v>
      </c>
      <c r="L2479" s="89" t="s">
        <v>230</v>
      </c>
      <c r="M2479" s="90" t="s">
        <v>528</v>
      </c>
      <c r="N2479" s="91" t="s">
        <v>267</v>
      </c>
      <c r="O2479" s="91" t="s">
        <v>268</v>
      </c>
      <c r="P2479" s="86">
        <v>2</v>
      </c>
      <c r="Q2479" s="100">
        <v>295700</v>
      </c>
      <c r="R2479" s="94">
        <v>0.2</v>
      </c>
      <c r="S2479" s="95">
        <f t="shared" si="678"/>
        <v>591400</v>
      </c>
      <c r="T2479" s="95">
        <f t="shared" si="674"/>
        <v>98566.666666666686</v>
      </c>
      <c r="U2479" s="95">
        <f t="shared" si="679"/>
        <v>591400</v>
      </c>
      <c r="V2479" s="95">
        <f t="shared" si="675"/>
        <v>98566.666666666686</v>
      </c>
      <c r="W2479" s="95">
        <f t="shared" si="680"/>
        <v>492833.33333333331</v>
      </c>
      <c r="X2479" s="95"/>
      <c r="Y2479" s="95">
        <f t="shared" si="682"/>
        <v>0</v>
      </c>
      <c r="Z2479" s="95">
        <f t="shared" si="683"/>
        <v>0</v>
      </c>
      <c r="AA2479" s="243">
        <f>Приоритеты!$G$69</f>
        <v>2024</v>
      </c>
      <c r="AB2479" s="247">
        <f t="shared" si="681"/>
        <v>0</v>
      </c>
      <c r="AC2479" s="96"/>
      <c r="AD2479" s="96"/>
      <c r="AE2479" s="96"/>
      <c r="AF2479" s="96"/>
      <c r="AG2479" s="96"/>
      <c r="AH2479" s="96"/>
      <c r="AI2479" s="96"/>
      <c r="AJ2479" s="96"/>
    </row>
    <row r="2480" spans="1:36" ht="15" hidden="1" x14ac:dyDescent="0.25">
      <c r="A2480" s="85">
        <v>1</v>
      </c>
      <c r="B2480" s="86" t="s">
        <v>87</v>
      </c>
      <c r="C2480" s="215" t="s">
        <v>438</v>
      </c>
      <c r="D2480" s="60" t="s">
        <v>212</v>
      </c>
      <c r="E2480" s="85" t="s">
        <v>420</v>
      </c>
      <c r="F2480" s="88"/>
      <c r="G2480" s="87" t="e">
        <f>VLOOKUP(D2480,#REF!,2,FALSE)</f>
        <v>#REF!</v>
      </c>
      <c r="H2480" s="88"/>
      <c r="I2480" s="88"/>
      <c r="J2480" s="88" t="s">
        <v>87</v>
      </c>
      <c r="K2480" s="87" t="str">
        <f t="shared" si="677"/>
        <v>Обеспечение защиты информационного обмена Филиал «Сочинская ТЭС» АО «Интер РАО – Электрогенерация»</v>
      </c>
      <c r="L2480" s="89" t="s">
        <v>230</v>
      </c>
      <c r="M2480" s="90" t="s">
        <v>528</v>
      </c>
      <c r="N2480" s="91" t="s">
        <v>267</v>
      </c>
      <c r="O2480" s="91" t="s">
        <v>268</v>
      </c>
      <c r="P2480" s="86">
        <v>2</v>
      </c>
      <c r="Q2480" s="100">
        <v>295700</v>
      </c>
      <c r="R2480" s="94">
        <v>0.2</v>
      </c>
      <c r="S2480" s="95">
        <f t="shared" si="678"/>
        <v>591400</v>
      </c>
      <c r="T2480" s="95">
        <f t="shared" si="674"/>
        <v>98566.666666666686</v>
      </c>
      <c r="U2480" s="95">
        <f t="shared" si="679"/>
        <v>591400</v>
      </c>
      <c r="V2480" s="95">
        <f t="shared" si="675"/>
        <v>98566.666666666686</v>
      </c>
      <c r="W2480" s="95">
        <f t="shared" si="680"/>
        <v>492833.33333333331</v>
      </c>
      <c r="X2480" s="95"/>
      <c r="Y2480" s="95">
        <f t="shared" si="682"/>
        <v>0</v>
      </c>
      <c r="Z2480" s="95">
        <f t="shared" si="683"/>
        <v>0</v>
      </c>
      <c r="AA2480" s="243">
        <f>Приоритеты!$G$70</f>
        <v>2024</v>
      </c>
      <c r="AB2480" s="247">
        <f t="shared" si="681"/>
        <v>0</v>
      </c>
      <c r="AC2480" s="96"/>
      <c r="AD2480" s="96"/>
      <c r="AE2480" s="96"/>
      <c r="AF2480" s="96"/>
      <c r="AG2480" s="96"/>
      <c r="AH2480" s="96"/>
      <c r="AI2480" s="96"/>
      <c r="AJ2480" s="96"/>
    </row>
    <row r="2481" spans="1:36" ht="15" hidden="1" x14ac:dyDescent="0.25">
      <c r="A2481" s="85">
        <v>1</v>
      </c>
      <c r="B2481" s="86" t="s">
        <v>87</v>
      </c>
      <c r="C2481" s="215" t="s">
        <v>438</v>
      </c>
      <c r="D2481" s="60" t="s">
        <v>215</v>
      </c>
      <c r="E2481" s="85" t="s">
        <v>420</v>
      </c>
      <c r="F2481" s="88"/>
      <c r="G2481" s="87" t="e">
        <f>VLOOKUP(D2481,#REF!,2,FALSE)</f>
        <v>#REF!</v>
      </c>
      <c r="H2481" s="88"/>
      <c r="I2481" s="88"/>
      <c r="J2481" s="88" t="s">
        <v>87</v>
      </c>
      <c r="K2481" s="87" t="str">
        <f t="shared" si="677"/>
        <v>Обеспечение защиты информационного обмена Филиал «Уренгойская ГРЭС» АО «Интер РАО – Электрогенерация»</v>
      </c>
      <c r="L2481" s="89" t="s">
        <v>230</v>
      </c>
      <c r="M2481" s="90" t="s">
        <v>528</v>
      </c>
      <c r="N2481" s="91" t="s">
        <v>267</v>
      </c>
      <c r="O2481" s="91" t="s">
        <v>268</v>
      </c>
      <c r="P2481" s="86">
        <v>2</v>
      </c>
      <c r="Q2481" s="100">
        <v>295700</v>
      </c>
      <c r="R2481" s="94">
        <v>0.2</v>
      </c>
      <c r="S2481" s="95">
        <f t="shared" si="678"/>
        <v>591400</v>
      </c>
      <c r="T2481" s="95">
        <f t="shared" si="674"/>
        <v>98566.666666666686</v>
      </c>
      <c r="U2481" s="95">
        <f t="shared" si="679"/>
        <v>591400</v>
      </c>
      <c r="V2481" s="95">
        <f t="shared" si="675"/>
        <v>98566.666666666686</v>
      </c>
      <c r="W2481" s="95">
        <f t="shared" si="680"/>
        <v>492833.33333333331</v>
      </c>
      <c r="X2481" s="95"/>
      <c r="Y2481" s="95">
        <f t="shared" si="682"/>
        <v>0</v>
      </c>
      <c r="Z2481" s="95">
        <f t="shared" si="683"/>
        <v>0</v>
      </c>
      <c r="AA2481" s="243">
        <f>Приоритеты!$G$71</f>
        <v>2024</v>
      </c>
      <c r="AB2481" s="247">
        <f t="shared" si="681"/>
        <v>0</v>
      </c>
      <c r="AC2481" s="96"/>
      <c r="AD2481" s="96"/>
      <c r="AE2481" s="96"/>
      <c r="AF2481" s="96"/>
      <c r="AG2481" s="96"/>
      <c r="AH2481" s="96"/>
      <c r="AI2481" s="96"/>
      <c r="AJ2481" s="96"/>
    </row>
    <row r="2482" spans="1:36" ht="15" hidden="1" x14ac:dyDescent="0.25">
      <c r="A2482" s="85">
        <v>1</v>
      </c>
      <c r="B2482" s="86" t="s">
        <v>87</v>
      </c>
      <c r="C2482" s="215" t="s">
        <v>438</v>
      </c>
      <c r="D2482" s="60" t="s">
        <v>217</v>
      </c>
      <c r="E2482" s="85" t="s">
        <v>420</v>
      </c>
      <c r="F2482" s="88"/>
      <c r="G2482" s="87" t="e">
        <f>VLOOKUP(D2482,#REF!,2,FALSE)</f>
        <v>#REF!</v>
      </c>
      <c r="H2482" s="88"/>
      <c r="I2482" s="88"/>
      <c r="J2482" s="88" t="s">
        <v>87</v>
      </c>
      <c r="K2482" s="87" t="str">
        <f t="shared" si="677"/>
        <v>Обеспечение защиты информационного обмена Филиал «Черепетская ГРЭС имени Д.Г. Жимерина» АО «Интер РАО – Электрогенерация»</v>
      </c>
      <c r="L2482" s="89" t="s">
        <v>230</v>
      </c>
      <c r="M2482" s="90" t="s">
        <v>528</v>
      </c>
      <c r="N2482" s="91" t="s">
        <v>267</v>
      </c>
      <c r="O2482" s="91" t="s">
        <v>268</v>
      </c>
      <c r="P2482" s="86">
        <v>2</v>
      </c>
      <c r="Q2482" s="100">
        <v>295700</v>
      </c>
      <c r="R2482" s="94">
        <v>0.2</v>
      </c>
      <c r="S2482" s="95">
        <f t="shared" si="678"/>
        <v>591400</v>
      </c>
      <c r="T2482" s="95">
        <f t="shared" si="674"/>
        <v>98566.666666666686</v>
      </c>
      <c r="U2482" s="95">
        <f t="shared" si="679"/>
        <v>591400</v>
      </c>
      <c r="V2482" s="95">
        <f t="shared" si="675"/>
        <v>98566.666666666686</v>
      </c>
      <c r="W2482" s="95">
        <f t="shared" si="680"/>
        <v>492833.33333333331</v>
      </c>
      <c r="X2482" s="95"/>
      <c r="Y2482" s="95">
        <f t="shared" si="682"/>
        <v>0</v>
      </c>
      <c r="Z2482" s="95">
        <f t="shared" si="683"/>
        <v>0</v>
      </c>
      <c r="AA2482" s="243">
        <f>Приоритеты!$G$73</f>
        <v>2024</v>
      </c>
      <c r="AB2482" s="247">
        <f t="shared" si="681"/>
        <v>0</v>
      </c>
      <c r="AC2482" s="96"/>
      <c r="AD2482" s="96"/>
      <c r="AE2482" s="96"/>
      <c r="AF2482" s="96"/>
      <c r="AG2482" s="96"/>
      <c r="AH2482" s="96"/>
      <c r="AI2482" s="96"/>
      <c r="AJ2482" s="96"/>
    </row>
    <row r="2483" spans="1:36" ht="15" hidden="1" x14ac:dyDescent="0.25">
      <c r="A2483" s="85">
        <v>1</v>
      </c>
      <c r="B2483" s="86" t="s">
        <v>87</v>
      </c>
      <c r="C2483" s="215" t="s">
        <v>438</v>
      </c>
      <c r="D2483" s="60" t="s">
        <v>218</v>
      </c>
      <c r="E2483" s="85" t="s">
        <v>420</v>
      </c>
      <c r="F2483" s="88"/>
      <c r="G2483" s="87" t="e">
        <f>VLOOKUP(D2483,#REF!,2,FALSE)</f>
        <v>#REF!</v>
      </c>
      <c r="H2483" s="88"/>
      <c r="I2483" s="88"/>
      <c r="J2483" s="88" t="s">
        <v>87</v>
      </c>
      <c r="K2483" s="87" t="str">
        <f t="shared" si="677"/>
        <v>Обеспечение защиты информационного обмена Филиал «Южноуральская ГРЭС» АО «Интер РАО – Электрогенерация»</v>
      </c>
      <c r="L2483" s="89" t="s">
        <v>230</v>
      </c>
      <c r="M2483" s="90" t="s">
        <v>528</v>
      </c>
      <c r="N2483" s="91" t="s">
        <v>267</v>
      </c>
      <c r="O2483" s="91" t="s">
        <v>268</v>
      </c>
      <c r="P2483" s="86">
        <v>2</v>
      </c>
      <c r="Q2483" s="100">
        <v>295700</v>
      </c>
      <c r="R2483" s="94">
        <v>0.2</v>
      </c>
      <c r="S2483" s="95">
        <f t="shared" si="678"/>
        <v>591400</v>
      </c>
      <c r="T2483" s="95">
        <f t="shared" si="674"/>
        <v>98566.666666666686</v>
      </c>
      <c r="U2483" s="95">
        <f t="shared" si="679"/>
        <v>591400</v>
      </c>
      <c r="V2483" s="95">
        <f t="shared" si="675"/>
        <v>98566.666666666686</v>
      </c>
      <c r="W2483" s="95">
        <f t="shared" si="680"/>
        <v>492833.33333333331</v>
      </c>
      <c r="X2483" s="95"/>
      <c r="Y2483" s="95">
        <f t="shared" si="682"/>
        <v>0</v>
      </c>
      <c r="Z2483" s="95">
        <f t="shared" si="683"/>
        <v>0</v>
      </c>
      <c r="AA2483" s="243">
        <f>Приоритеты!$G$74</f>
        <v>2024</v>
      </c>
      <c r="AB2483" s="247">
        <f t="shared" si="681"/>
        <v>0</v>
      </c>
      <c r="AC2483" s="96"/>
      <c r="AD2483" s="96"/>
      <c r="AE2483" s="96"/>
      <c r="AF2483" s="96"/>
      <c r="AG2483" s="96"/>
      <c r="AH2483" s="96"/>
      <c r="AI2483" s="96"/>
      <c r="AJ2483" s="96"/>
    </row>
    <row r="2484" spans="1:36" ht="15" hidden="1" x14ac:dyDescent="0.25">
      <c r="A2484" s="85">
        <v>1</v>
      </c>
      <c r="B2484" s="86" t="s">
        <v>87</v>
      </c>
      <c r="C2484" s="215" t="s">
        <v>438</v>
      </c>
      <c r="D2484" s="60" t="s">
        <v>188</v>
      </c>
      <c r="E2484" s="85" t="s">
        <v>420</v>
      </c>
      <c r="F2484" s="88"/>
      <c r="G2484" s="87" t="e">
        <f>VLOOKUP(D2484,#REF!,2,FALSE)</f>
        <v>#REF!</v>
      </c>
      <c r="H2484" s="88"/>
      <c r="I2484" s="88"/>
      <c r="J2484" s="88" t="s">
        <v>87</v>
      </c>
      <c r="K2484" s="87" t="str">
        <f t="shared" si="677"/>
        <v>Обеспечение защиты информационного обмена Филиал Каширская ГРЭС АО «Интер РАО – Электрогенерация»</v>
      </c>
      <c r="L2484" s="89" t="s">
        <v>230</v>
      </c>
      <c r="M2484" s="90" t="s">
        <v>528</v>
      </c>
      <c r="N2484" s="91" t="s">
        <v>267</v>
      </c>
      <c r="O2484" s="91" t="s">
        <v>268</v>
      </c>
      <c r="P2484" s="86">
        <v>2</v>
      </c>
      <c r="Q2484" s="100">
        <v>295700</v>
      </c>
      <c r="R2484" s="94">
        <v>0.2</v>
      </c>
      <c r="S2484" s="95">
        <f t="shared" si="678"/>
        <v>591400</v>
      </c>
      <c r="T2484" s="95">
        <f t="shared" si="674"/>
        <v>98566.666666666686</v>
      </c>
      <c r="U2484" s="95">
        <f t="shared" si="679"/>
        <v>591400</v>
      </c>
      <c r="V2484" s="95">
        <f t="shared" si="675"/>
        <v>98566.666666666686</v>
      </c>
      <c r="W2484" s="95">
        <f t="shared" si="680"/>
        <v>492833.33333333331</v>
      </c>
      <c r="X2484" s="95"/>
      <c r="Y2484" s="95">
        <f t="shared" si="682"/>
        <v>0</v>
      </c>
      <c r="Z2484" s="95">
        <f t="shared" si="683"/>
        <v>0</v>
      </c>
      <c r="AA2484" s="243">
        <f>Приоритеты!$G$75</f>
        <v>2024</v>
      </c>
      <c r="AB2484" s="247">
        <f t="shared" si="681"/>
        <v>0</v>
      </c>
      <c r="AC2484" s="96"/>
      <c r="AD2484" s="96"/>
      <c r="AE2484" s="96"/>
      <c r="AF2484" s="96"/>
      <c r="AG2484" s="96"/>
      <c r="AH2484" s="96"/>
      <c r="AI2484" s="96"/>
      <c r="AJ2484" s="96"/>
    </row>
    <row r="2485" spans="1:36" ht="15" hidden="1" x14ac:dyDescent="0.25">
      <c r="A2485" s="85">
        <v>1</v>
      </c>
      <c r="B2485" s="86" t="s">
        <v>87</v>
      </c>
      <c r="C2485" s="215" t="s">
        <v>438</v>
      </c>
      <c r="D2485" s="60" t="s">
        <v>164</v>
      </c>
      <c r="E2485" s="85" t="s">
        <v>420</v>
      </c>
      <c r="F2485" s="88"/>
      <c r="G2485" s="87" t="e">
        <f>VLOOKUP(D2485,#REF!,2,FALSE)</f>
        <v>#REF!</v>
      </c>
      <c r="H2485" s="88"/>
      <c r="I2485" s="88"/>
      <c r="J2485" s="88" t="s">
        <v>87</v>
      </c>
      <c r="K2485" s="87" t="str">
        <f t="shared" si="677"/>
        <v>Обеспечение защиты информационного обмена Филиал «Верхнетагильская ГРЭС» АО «Интер РАО – Электрогенерация»</v>
      </c>
      <c r="L2485" s="89" t="s">
        <v>230</v>
      </c>
      <c r="M2485" s="90" t="s">
        <v>532</v>
      </c>
      <c r="N2485" s="91" t="s">
        <v>269</v>
      </c>
      <c r="O2485" s="91" t="s">
        <v>270</v>
      </c>
      <c r="P2485" s="86">
        <v>2</v>
      </c>
      <c r="Q2485" s="100">
        <v>295700</v>
      </c>
      <c r="R2485" s="94">
        <v>0.2</v>
      </c>
      <c r="S2485" s="95">
        <f t="shared" si="678"/>
        <v>591400</v>
      </c>
      <c r="T2485" s="95">
        <f t="shared" si="674"/>
        <v>98566.666666666686</v>
      </c>
      <c r="U2485" s="95">
        <f t="shared" si="679"/>
        <v>591400</v>
      </c>
      <c r="V2485" s="95">
        <f t="shared" si="675"/>
        <v>98566.666666666686</v>
      </c>
      <c r="W2485" s="95">
        <f t="shared" si="680"/>
        <v>492833.33333333331</v>
      </c>
      <c r="X2485" s="95"/>
      <c r="Y2485" s="95">
        <f t="shared" si="682"/>
        <v>0</v>
      </c>
      <c r="Z2485" s="95">
        <f t="shared" si="683"/>
        <v>0</v>
      </c>
      <c r="AA2485" s="243">
        <f>Приоритеты!$G$60</f>
        <v>2024</v>
      </c>
      <c r="AB2485" s="247">
        <f t="shared" si="681"/>
        <v>0</v>
      </c>
      <c r="AC2485" s="96"/>
      <c r="AD2485" s="96"/>
      <c r="AE2485" s="96"/>
      <c r="AF2485" s="96"/>
      <c r="AG2485" s="96"/>
      <c r="AH2485" s="96"/>
      <c r="AI2485" s="96"/>
      <c r="AJ2485" s="96"/>
    </row>
    <row r="2486" spans="1:36" ht="15" hidden="1" x14ac:dyDescent="0.25">
      <c r="A2486" s="85">
        <v>1</v>
      </c>
      <c r="B2486" s="86" t="s">
        <v>87</v>
      </c>
      <c r="C2486" s="215" t="s">
        <v>438</v>
      </c>
      <c r="D2486" s="60" t="s">
        <v>173</v>
      </c>
      <c r="E2486" s="85" t="s">
        <v>420</v>
      </c>
      <c r="F2486" s="88"/>
      <c r="G2486" s="87" t="e">
        <f>VLOOKUP(D2486,#REF!,2,FALSE)</f>
        <v>#REF!</v>
      </c>
      <c r="H2486" s="88"/>
      <c r="I2486" s="88"/>
      <c r="J2486" s="88" t="s">
        <v>87</v>
      </c>
      <c r="K2486" s="87" t="str">
        <f t="shared" si="677"/>
        <v>Обеспечение защиты информационного обмена Филиал «Гусиноозёрская ГРЭС» АО «Интер РАО – Электрогенерация»</v>
      </c>
      <c r="L2486" s="89" t="s">
        <v>230</v>
      </c>
      <c r="M2486" s="90" t="s">
        <v>532</v>
      </c>
      <c r="N2486" s="91" t="s">
        <v>269</v>
      </c>
      <c r="O2486" s="91" t="s">
        <v>270</v>
      </c>
      <c r="P2486" s="86">
        <v>2</v>
      </c>
      <c r="Q2486" s="100">
        <v>295700</v>
      </c>
      <c r="R2486" s="94">
        <v>0.2</v>
      </c>
      <c r="S2486" s="95">
        <f t="shared" si="678"/>
        <v>591400</v>
      </c>
      <c r="T2486" s="95">
        <f t="shared" si="674"/>
        <v>98566.666666666686</v>
      </c>
      <c r="U2486" s="95">
        <f t="shared" si="679"/>
        <v>591400</v>
      </c>
      <c r="V2486" s="95">
        <f t="shared" si="675"/>
        <v>98566.666666666686</v>
      </c>
      <c r="W2486" s="95">
        <f t="shared" si="680"/>
        <v>492833.33333333331</v>
      </c>
      <c r="X2486" s="95"/>
      <c r="Y2486" s="95">
        <f t="shared" si="682"/>
        <v>0</v>
      </c>
      <c r="Z2486" s="95">
        <f t="shared" si="683"/>
        <v>0</v>
      </c>
      <c r="AA2486" s="243">
        <f>Приоритеты!$G$61</f>
        <v>2024</v>
      </c>
      <c r="AB2486" s="247">
        <f t="shared" si="681"/>
        <v>0</v>
      </c>
      <c r="AC2486" s="96"/>
      <c r="AD2486" s="96"/>
      <c r="AE2486" s="96"/>
      <c r="AF2486" s="96"/>
      <c r="AG2486" s="96"/>
      <c r="AH2486" s="96"/>
      <c r="AI2486" s="96"/>
      <c r="AJ2486" s="96"/>
    </row>
    <row r="2487" spans="1:36" ht="15" hidden="1" x14ac:dyDescent="0.25">
      <c r="A2487" s="85">
        <v>1</v>
      </c>
      <c r="B2487" s="86" t="s">
        <v>87</v>
      </c>
      <c r="C2487" s="215" t="s">
        <v>438</v>
      </c>
      <c r="D2487" s="87" t="s">
        <v>176</v>
      </c>
      <c r="E2487" s="85" t="s">
        <v>420</v>
      </c>
      <c r="F2487" s="88"/>
      <c r="G2487" s="87" t="e">
        <f>VLOOKUP(D2487,#REF!,2,FALSE)</f>
        <v>#REF!</v>
      </c>
      <c r="H2487" s="88"/>
      <c r="I2487" s="88"/>
      <c r="J2487" s="88" t="s">
        <v>87</v>
      </c>
      <c r="K2487" s="87" t="str">
        <f t="shared" si="677"/>
        <v>Обеспечение защиты информационного обмена Филиал «Джубгинская ТЭС» АО «Интер РАО – Электрогенерация»</v>
      </c>
      <c r="L2487" s="89" t="s">
        <v>230</v>
      </c>
      <c r="M2487" s="90" t="s">
        <v>532</v>
      </c>
      <c r="N2487" s="91" t="s">
        <v>269</v>
      </c>
      <c r="O2487" s="91" t="s">
        <v>270</v>
      </c>
      <c r="P2487" s="86">
        <v>2</v>
      </c>
      <c r="Q2487" s="100">
        <v>295700</v>
      </c>
      <c r="R2487" s="94">
        <v>0.2</v>
      </c>
      <c r="S2487" s="95">
        <f t="shared" si="678"/>
        <v>591400</v>
      </c>
      <c r="T2487" s="95">
        <f t="shared" si="674"/>
        <v>98566.666666666686</v>
      </c>
      <c r="U2487" s="95">
        <f t="shared" si="679"/>
        <v>591400</v>
      </c>
      <c r="V2487" s="95">
        <f t="shared" si="675"/>
        <v>98566.666666666686</v>
      </c>
      <c r="W2487" s="95">
        <f t="shared" si="680"/>
        <v>492833.33333333331</v>
      </c>
      <c r="X2487" s="95"/>
      <c r="Y2487" s="95">
        <f t="shared" si="682"/>
        <v>0</v>
      </c>
      <c r="Z2487" s="95">
        <f t="shared" si="683"/>
        <v>0</v>
      </c>
      <c r="AA2487" s="243">
        <f>Приоритеты!$G$62</f>
        <v>2024</v>
      </c>
      <c r="AB2487" s="247">
        <f t="shared" si="681"/>
        <v>0</v>
      </c>
      <c r="AC2487" s="96"/>
      <c r="AD2487" s="96"/>
      <c r="AE2487" s="96"/>
      <c r="AF2487" s="96"/>
      <c r="AG2487" s="96"/>
      <c r="AH2487" s="96"/>
      <c r="AI2487" s="96"/>
      <c r="AJ2487" s="96"/>
    </row>
    <row r="2488" spans="1:36" ht="15" hidden="1" x14ac:dyDescent="0.25">
      <c r="A2488" s="85">
        <v>1</v>
      </c>
      <c r="B2488" s="86" t="s">
        <v>87</v>
      </c>
      <c r="C2488" s="215" t="s">
        <v>438</v>
      </c>
      <c r="D2488" s="87" t="s">
        <v>181</v>
      </c>
      <c r="E2488" s="85" t="s">
        <v>420</v>
      </c>
      <c r="F2488" s="88"/>
      <c r="G2488" s="87" t="e">
        <f>VLOOKUP(D2488,#REF!,2,FALSE)</f>
        <v>#REF!</v>
      </c>
      <c r="H2488" s="88"/>
      <c r="I2488" s="88"/>
      <c r="J2488" s="88" t="s">
        <v>87</v>
      </c>
      <c r="K2488" s="87" t="str">
        <f t="shared" si="677"/>
        <v>Обеспечение защиты информационного обмена Филиал «Ивановские ПГУ» АО «Интер РАО – Электрогенерация»</v>
      </c>
      <c r="L2488" s="89" t="s">
        <v>230</v>
      </c>
      <c r="M2488" s="90" t="s">
        <v>532</v>
      </c>
      <c r="N2488" s="91" t="s">
        <v>269</v>
      </c>
      <c r="O2488" s="91" t="s">
        <v>270</v>
      </c>
      <c r="P2488" s="86">
        <v>2</v>
      </c>
      <c r="Q2488" s="100">
        <v>295700</v>
      </c>
      <c r="R2488" s="94">
        <v>0.2</v>
      </c>
      <c r="S2488" s="95">
        <f t="shared" si="678"/>
        <v>591400</v>
      </c>
      <c r="T2488" s="95">
        <f t="shared" si="674"/>
        <v>98566.666666666686</v>
      </c>
      <c r="U2488" s="95">
        <f t="shared" si="679"/>
        <v>591400</v>
      </c>
      <c r="V2488" s="95">
        <f t="shared" si="675"/>
        <v>98566.666666666686</v>
      </c>
      <c r="W2488" s="95">
        <f t="shared" si="680"/>
        <v>492833.33333333331</v>
      </c>
      <c r="X2488" s="95"/>
      <c r="Y2488" s="95">
        <f t="shared" si="682"/>
        <v>0</v>
      </c>
      <c r="Z2488" s="95">
        <f t="shared" si="683"/>
        <v>0</v>
      </c>
      <c r="AA2488" s="243">
        <f>Приоритеты!$G$63</f>
        <v>2024</v>
      </c>
      <c r="AB2488" s="247">
        <f t="shared" si="681"/>
        <v>0</v>
      </c>
      <c r="AC2488" s="96"/>
      <c r="AD2488" s="96"/>
      <c r="AE2488" s="96"/>
      <c r="AF2488" s="96"/>
      <c r="AG2488" s="96"/>
      <c r="AH2488" s="96"/>
      <c r="AI2488" s="96"/>
      <c r="AJ2488" s="96"/>
    </row>
    <row r="2489" spans="1:36" ht="15" hidden="1" x14ac:dyDescent="0.25">
      <c r="A2489" s="85">
        <v>1</v>
      </c>
      <c r="B2489" s="86" t="s">
        <v>87</v>
      </c>
      <c r="C2489" s="215" t="s">
        <v>438</v>
      </c>
      <c r="D2489" s="60" t="s">
        <v>184</v>
      </c>
      <c r="E2489" s="85" t="s">
        <v>420</v>
      </c>
      <c r="F2489" s="88"/>
      <c r="G2489" s="87" t="e">
        <f>VLOOKUP(D2489,#REF!,2,FALSE)</f>
        <v>#REF!</v>
      </c>
      <c r="H2489" s="88"/>
      <c r="I2489" s="88"/>
      <c r="J2489" s="88" t="s">
        <v>87</v>
      </c>
      <c r="K2489" s="87" t="str">
        <f t="shared" si="677"/>
        <v>Обеспечение защиты информационного обмена Филиал «Ириклинская ГРЭС» АО «Интер РАО – Электрогенерация»</v>
      </c>
      <c r="L2489" s="89" t="s">
        <v>230</v>
      </c>
      <c r="M2489" s="90" t="s">
        <v>532</v>
      </c>
      <c r="N2489" s="91" t="s">
        <v>269</v>
      </c>
      <c r="O2489" s="91" t="s">
        <v>270</v>
      </c>
      <c r="P2489" s="86">
        <v>2</v>
      </c>
      <c r="Q2489" s="100">
        <v>295700</v>
      </c>
      <c r="R2489" s="94">
        <v>0.2</v>
      </c>
      <c r="S2489" s="95">
        <f t="shared" si="678"/>
        <v>591400</v>
      </c>
      <c r="T2489" s="95">
        <f t="shared" si="674"/>
        <v>98566.666666666686</v>
      </c>
      <c r="U2489" s="95">
        <f t="shared" si="679"/>
        <v>591400</v>
      </c>
      <c r="V2489" s="95">
        <f t="shared" si="675"/>
        <v>98566.666666666686</v>
      </c>
      <c r="W2489" s="95">
        <f t="shared" si="680"/>
        <v>492833.33333333331</v>
      </c>
      <c r="X2489" s="95"/>
      <c r="Y2489" s="95">
        <f t="shared" si="682"/>
        <v>0</v>
      </c>
      <c r="Z2489" s="95">
        <f t="shared" si="683"/>
        <v>0</v>
      </c>
      <c r="AA2489" s="243">
        <f>Приоритеты!$G$64</f>
        <v>2024</v>
      </c>
      <c r="AB2489" s="247">
        <f t="shared" si="681"/>
        <v>0</v>
      </c>
      <c r="AC2489" s="96"/>
      <c r="AD2489" s="96"/>
      <c r="AE2489" s="96"/>
      <c r="AF2489" s="96"/>
      <c r="AG2489" s="96"/>
      <c r="AH2489" s="96"/>
      <c r="AI2489" s="96"/>
      <c r="AJ2489" s="96"/>
    </row>
    <row r="2490" spans="1:36" ht="15" hidden="1" x14ac:dyDescent="0.25">
      <c r="A2490" s="85">
        <v>1</v>
      </c>
      <c r="B2490" s="86" t="s">
        <v>87</v>
      </c>
      <c r="C2490" s="215" t="s">
        <v>438</v>
      </c>
      <c r="D2490" s="60" t="s">
        <v>185</v>
      </c>
      <c r="E2490" s="85" t="s">
        <v>420</v>
      </c>
      <c r="F2490" s="88"/>
      <c r="G2490" s="87" t="e">
        <f>VLOOKUP(D2490,#REF!,2,FALSE)</f>
        <v>#REF!</v>
      </c>
      <c r="H2490" s="88"/>
      <c r="I2490" s="88"/>
      <c r="J2490" s="88" t="s">
        <v>87</v>
      </c>
      <c r="K2490" s="87" t="str">
        <f t="shared" si="677"/>
        <v>Обеспечение защиты информационного обмена Филиал «Калининградская ТЭЦ-2» АО «Интер РАО – Электрогенерация»</v>
      </c>
      <c r="L2490" s="89" t="s">
        <v>230</v>
      </c>
      <c r="M2490" s="90" t="s">
        <v>532</v>
      </c>
      <c r="N2490" s="91" t="s">
        <v>269</v>
      </c>
      <c r="O2490" s="91" t="s">
        <v>270</v>
      </c>
      <c r="P2490" s="86">
        <v>2</v>
      </c>
      <c r="Q2490" s="100">
        <v>295700</v>
      </c>
      <c r="R2490" s="94">
        <v>0.2</v>
      </c>
      <c r="S2490" s="95">
        <f t="shared" si="678"/>
        <v>591400</v>
      </c>
      <c r="T2490" s="95">
        <f t="shared" si="674"/>
        <v>98566.666666666686</v>
      </c>
      <c r="U2490" s="95">
        <f t="shared" si="679"/>
        <v>591400</v>
      </c>
      <c r="V2490" s="95">
        <f t="shared" si="675"/>
        <v>98566.666666666686</v>
      </c>
      <c r="W2490" s="95">
        <f t="shared" si="680"/>
        <v>492833.33333333331</v>
      </c>
      <c r="X2490" s="95"/>
      <c r="Y2490" s="95">
        <f t="shared" si="682"/>
        <v>0</v>
      </c>
      <c r="Z2490" s="95">
        <f t="shared" si="683"/>
        <v>0</v>
      </c>
      <c r="AA2490" s="243">
        <f>Приоритеты!$G$65</f>
        <v>2024</v>
      </c>
      <c r="AB2490" s="247">
        <f t="shared" si="681"/>
        <v>0</v>
      </c>
      <c r="AC2490" s="96"/>
      <c r="AD2490" s="96"/>
      <c r="AE2490" s="96"/>
      <c r="AF2490" s="96"/>
      <c r="AG2490" s="96"/>
      <c r="AH2490" s="96"/>
      <c r="AI2490" s="96"/>
      <c r="AJ2490" s="96"/>
    </row>
    <row r="2491" spans="1:36" ht="15" hidden="1" x14ac:dyDescent="0.25">
      <c r="A2491" s="85">
        <v>1</v>
      </c>
      <c r="B2491" s="86" t="s">
        <v>87</v>
      </c>
      <c r="C2491" s="215" t="s">
        <v>438</v>
      </c>
      <c r="D2491" s="60" t="s">
        <v>191</v>
      </c>
      <c r="E2491" s="85" t="s">
        <v>420</v>
      </c>
      <c r="F2491" s="88"/>
      <c r="G2491" s="87" t="e">
        <f>VLOOKUP(D2491,#REF!,2,FALSE)</f>
        <v>#REF!</v>
      </c>
      <c r="H2491" s="88"/>
      <c r="I2491" s="88"/>
      <c r="J2491" s="88" t="s">
        <v>87</v>
      </c>
      <c r="K2491" s="87" t="str">
        <f t="shared" si="677"/>
        <v>Обеспечение защиты информационного обмена Филиал «Костромская ГРЭС» АО «Интер РАО – Электрогенерация»</v>
      </c>
      <c r="L2491" s="89" t="s">
        <v>230</v>
      </c>
      <c r="M2491" s="90" t="s">
        <v>532</v>
      </c>
      <c r="N2491" s="91" t="s">
        <v>269</v>
      </c>
      <c r="O2491" s="91" t="s">
        <v>270</v>
      </c>
      <c r="P2491" s="86">
        <v>2</v>
      </c>
      <c r="Q2491" s="100">
        <v>295700</v>
      </c>
      <c r="R2491" s="94">
        <v>0.2</v>
      </c>
      <c r="S2491" s="95">
        <f t="shared" si="678"/>
        <v>591400</v>
      </c>
      <c r="T2491" s="95">
        <f t="shared" si="674"/>
        <v>98566.666666666686</v>
      </c>
      <c r="U2491" s="95">
        <f t="shared" si="679"/>
        <v>591400</v>
      </c>
      <c r="V2491" s="95">
        <f t="shared" si="675"/>
        <v>98566.666666666686</v>
      </c>
      <c r="W2491" s="95">
        <f t="shared" si="680"/>
        <v>492833.33333333331</v>
      </c>
      <c r="X2491" s="95"/>
      <c r="Y2491" s="95">
        <f t="shared" si="682"/>
        <v>0</v>
      </c>
      <c r="Z2491" s="95">
        <f t="shared" si="683"/>
        <v>0</v>
      </c>
      <c r="AA2491" s="243">
        <f>Приоритеты!$G$66</f>
        <v>2024</v>
      </c>
      <c r="AB2491" s="247">
        <f t="shared" si="681"/>
        <v>0</v>
      </c>
      <c r="AC2491" s="96"/>
      <c r="AD2491" s="96"/>
      <c r="AE2491" s="96"/>
      <c r="AF2491" s="96"/>
      <c r="AG2491" s="96"/>
      <c r="AH2491" s="96"/>
      <c r="AI2491" s="96"/>
      <c r="AJ2491" s="96"/>
    </row>
    <row r="2492" spans="1:36" ht="15" hidden="1" x14ac:dyDescent="0.25">
      <c r="A2492" s="85">
        <v>1</v>
      </c>
      <c r="B2492" s="86" t="s">
        <v>87</v>
      </c>
      <c r="C2492" s="215" t="s">
        <v>438</v>
      </c>
      <c r="D2492" s="60" t="s">
        <v>203</v>
      </c>
      <c r="E2492" s="85" t="s">
        <v>420</v>
      </c>
      <c r="F2492" s="88"/>
      <c r="G2492" s="87" t="e">
        <f>VLOOKUP(D2492,#REF!,2,FALSE)</f>
        <v>#REF!</v>
      </c>
      <c r="H2492" s="88"/>
      <c r="I2492" s="88"/>
      <c r="J2492" s="88" t="s">
        <v>87</v>
      </c>
      <c r="K2492" s="87" t="str">
        <f t="shared" si="677"/>
        <v>Обеспечение защиты информационного обмена Филиал «Печорская ГРЭС» АО «Интер РАО – Электрогенерация»</v>
      </c>
      <c r="L2492" s="89" t="s">
        <v>230</v>
      </c>
      <c r="M2492" s="90" t="s">
        <v>532</v>
      </c>
      <c r="N2492" s="91" t="s">
        <v>269</v>
      </c>
      <c r="O2492" s="91" t="s">
        <v>270</v>
      </c>
      <c r="P2492" s="86">
        <v>2</v>
      </c>
      <c r="Q2492" s="100">
        <v>295700</v>
      </c>
      <c r="R2492" s="94">
        <v>0.2</v>
      </c>
      <c r="S2492" s="95">
        <f t="shared" si="678"/>
        <v>591400</v>
      </c>
      <c r="T2492" s="95">
        <f t="shared" si="674"/>
        <v>98566.666666666686</v>
      </c>
      <c r="U2492" s="95">
        <f t="shared" si="679"/>
        <v>591400</v>
      </c>
      <c r="V2492" s="95">
        <f t="shared" si="675"/>
        <v>98566.666666666686</v>
      </c>
      <c r="W2492" s="95">
        <f t="shared" si="680"/>
        <v>492833.33333333331</v>
      </c>
      <c r="X2492" s="95"/>
      <c r="Y2492" s="95">
        <f t="shared" si="682"/>
        <v>0</v>
      </c>
      <c r="Z2492" s="95">
        <f t="shared" si="683"/>
        <v>0</v>
      </c>
      <c r="AA2492" s="243">
        <f>Приоритеты!$G$68</f>
        <v>2024</v>
      </c>
      <c r="AB2492" s="247">
        <f t="shared" si="681"/>
        <v>0</v>
      </c>
      <c r="AC2492" s="96"/>
      <c r="AD2492" s="96"/>
      <c r="AE2492" s="96"/>
      <c r="AF2492" s="96"/>
      <c r="AG2492" s="96"/>
      <c r="AH2492" s="96"/>
      <c r="AI2492" s="96"/>
      <c r="AJ2492" s="96"/>
    </row>
    <row r="2493" spans="1:36" ht="15" hidden="1" x14ac:dyDescent="0.25">
      <c r="A2493" s="85">
        <v>1</v>
      </c>
      <c r="B2493" s="86" t="s">
        <v>87</v>
      </c>
      <c r="C2493" s="215" t="s">
        <v>438</v>
      </c>
      <c r="D2493" s="60" t="s">
        <v>211</v>
      </c>
      <c r="E2493" s="85" t="s">
        <v>420</v>
      </c>
      <c r="F2493" s="88"/>
      <c r="G2493" s="87" t="e">
        <f>VLOOKUP(D2493,#REF!,2,FALSE)</f>
        <v>#REF!</v>
      </c>
      <c r="H2493" s="88"/>
      <c r="I2493" s="88"/>
      <c r="J2493" s="88" t="s">
        <v>87</v>
      </c>
      <c r="K2493" s="87" t="str">
        <f t="shared" si="677"/>
        <v>Обеспечение защиты информационного обмена Филиал «Северо-Западная ТЭЦ им. А.Г. Бориса» АО «Интер РАО – Электрогенерация»</v>
      </c>
      <c r="L2493" s="89" t="s">
        <v>230</v>
      </c>
      <c r="M2493" s="90" t="s">
        <v>532</v>
      </c>
      <c r="N2493" s="91" t="s">
        <v>269</v>
      </c>
      <c r="O2493" s="91" t="s">
        <v>270</v>
      </c>
      <c r="P2493" s="86">
        <v>2</v>
      </c>
      <c r="Q2493" s="100">
        <v>295700</v>
      </c>
      <c r="R2493" s="94">
        <v>0.2</v>
      </c>
      <c r="S2493" s="95">
        <f t="shared" si="678"/>
        <v>591400</v>
      </c>
      <c r="T2493" s="95">
        <f t="shared" si="674"/>
        <v>98566.666666666686</v>
      </c>
      <c r="U2493" s="95">
        <f t="shared" si="679"/>
        <v>591400</v>
      </c>
      <c r="V2493" s="95">
        <f t="shared" si="675"/>
        <v>98566.666666666686</v>
      </c>
      <c r="W2493" s="95">
        <f t="shared" si="680"/>
        <v>492833.33333333331</v>
      </c>
      <c r="X2493" s="95"/>
      <c r="Y2493" s="95">
        <f t="shared" si="682"/>
        <v>0</v>
      </c>
      <c r="Z2493" s="95">
        <f t="shared" si="683"/>
        <v>0</v>
      </c>
      <c r="AA2493" s="243">
        <f>Приоритеты!$G$69</f>
        <v>2024</v>
      </c>
      <c r="AB2493" s="247">
        <f t="shared" si="681"/>
        <v>0</v>
      </c>
      <c r="AC2493" s="96"/>
      <c r="AD2493" s="96"/>
      <c r="AE2493" s="96"/>
      <c r="AF2493" s="96"/>
      <c r="AG2493" s="96"/>
      <c r="AH2493" s="96"/>
      <c r="AI2493" s="96"/>
      <c r="AJ2493" s="96"/>
    </row>
    <row r="2494" spans="1:36" ht="15" hidden="1" x14ac:dyDescent="0.25">
      <c r="A2494" s="85">
        <v>1</v>
      </c>
      <c r="B2494" s="86" t="s">
        <v>87</v>
      </c>
      <c r="C2494" s="215" t="s">
        <v>438</v>
      </c>
      <c r="D2494" s="60" t="s">
        <v>212</v>
      </c>
      <c r="E2494" s="85" t="s">
        <v>420</v>
      </c>
      <c r="F2494" s="88"/>
      <c r="G2494" s="87" t="e">
        <f>VLOOKUP(D2494,#REF!,2,FALSE)</f>
        <v>#REF!</v>
      </c>
      <c r="H2494" s="88"/>
      <c r="I2494" s="88"/>
      <c r="J2494" s="88" t="s">
        <v>87</v>
      </c>
      <c r="K2494" s="87" t="str">
        <f t="shared" si="677"/>
        <v>Обеспечение защиты информационного обмена Филиал «Сочинская ТЭС» АО «Интер РАО – Электрогенерация»</v>
      </c>
      <c r="L2494" s="89" t="s">
        <v>230</v>
      </c>
      <c r="M2494" s="90" t="s">
        <v>532</v>
      </c>
      <c r="N2494" s="91" t="s">
        <v>269</v>
      </c>
      <c r="O2494" s="91" t="s">
        <v>270</v>
      </c>
      <c r="P2494" s="86">
        <v>2</v>
      </c>
      <c r="Q2494" s="100">
        <v>295700</v>
      </c>
      <c r="R2494" s="94">
        <v>0.2</v>
      </c>
      <c r="S2494" s="95">
        <f t="shared" si="678"/>
        <v>591400</v>
      </c>
      <c r="T2494" s="95">
        <f t="shared" si="674"/>
        <v>98566.666666666686</v>
      </c>
      <c r="U2494" s="95">
        <f t="shared" si="679"/>
        <v>591400</v>
      </c>
      <c r="V2494" s="95">
        <f t="shared" si="675"/>
        <v>98566.666666666686</v>
      </c>
      <c r="W2494" s="95">
        <f t="shared" si="680"/>
        <v>492833.33333333331</v>
      </c>
      <c r="X2494" s="95"/>
      <c r="Y2494" s="95">
        <f t="shared" si="682"/>
        <v>0</v>
      </c>
      <c r="Z2494" s="95">
        <f t="shared" si="683"/>
        <v>0</v>
      </c>
      <c r="AA2494" s="243">
        <f>Приоритеты!$G$70</f>
        <v>2024</v>
      </c>
      <c r="AB2494" s="247">
        <f t="shared" si="681"/>
        <v>0</v>
      </c>
      <c r="AC2494" s="96"/>
      <c r="AD2494" s="96"/>
      <c r="AE2494" s="96"/>
      <c r="AF2494" s="96"/>
      <c r="AG2494" s="96"/>
      <c r="AH2494" s="96"/>
      <c r="AI2494" s="96"/>
      <c r="AJ2494" s="96"/>
    </row>
    <row r="2495" spans="1:36" ht="15" hidden="1" x14ac:dyDescent="0.25">
      <c r="A2495" s="85">
        <v>1</v>
      </c>
      <c r="B2495" s="86" t="s">
        <v>87</v>
      </c>
      <c r="C2495" s="215" t="s">
        <v>438</v>
      </c>
      <c r="D2495" s="60" t="s">
        <v>215</v>
      </c>
      <c r="E2495" s="85" t="s">
        <v>420</v>
      </c>
      <c r="F2495" s="88"/>
      <c r="G2495" s="87" t="e">
        <f>VLOOKUP(D2495,#REF!,2,FALSE)</f>
        <v>#REF!</v>
      </c>
      <c r="H2495" s="88"/>
      <c r="I2495" s="88"/>
      <c r="J2495" s="88" t="s">
        <v>87</v>
      </c>
      <c r="K2495" s="87" t="str">
        <f t="shared" si="677"/>
        <v>Обеспечение защиты информационного обмена Филиал «Уренгойская ГРЭС» АО «Интер РАО – Электрогенерация»</v>
      </c>
      <c r="L2495" s="89" t="s">
        <v>230</v>
      </c>
      <c r="M2495" s="90" t="s">
        <v>532</v>
      </c>
      <c r="N2495" s="91" t="s">
        <v>269</v>
      </c>
      <c r="O2495" s="91" t="s">
        <v>270</v>
      </c>
      <c r="P2495" s="86">
        <v>2</v>
      </c>
      <c r="Q2495" s="100">
        <v>295700</v>
      </c>
      <c r="R2495" s="94">
        <v>0.2</v>
      </c>
      <c r="S2495" s="95">
        <f t="shared" si="678"/>
        <v>591400</v>
      </c>
      <c r="T2495" s="95">
        <f t="shared" si="674"/>
        <v>98566.666666666686</v>
      </c>
      <c r="U2495" s="95">
        <f t="shared" si="679"/>
        <v>591400</v>
      </c>
      <c r="V2495" s="95">
        <f t="shared" si="675"/>
        <v>98566.666666666686</v>
      </c>
      <c r="W2495" s="95">
        <f t="shared" si="680"/>
        <v>492833.33333333331</v>
      </c>
      <c r="X2495" s="95"/>
      <c r="Y2495" s="95">
        <f t="shared" si="682"/>
        <v>0</v>
      </c>
      <c r="Z2495" s="95">
        <f t="shared" si="683"/>
        <v>0</v>
      </c>
      <c r="AA2495" s="243">
        <f>Приоритеты!$G$71</f>
        <v>2024</v>
      </c>
      <c r="AB2495" s="247">
        <f t="shared" si="681"/>
        <v>0</v>
      </c>
      <c r="AC2495" s="96"/>
      <c r="AD2495" s="96"/>
      <c r="AE2495" s="96"/>
      <c r="AF2495" s="96"/>
      <c r="AG2495" s="96"/>
      <c r="AH2495" s="96"/>
      <c r="AI2495" s="96"/>
      <c r="AJ2495" s="96"/>
    </row>
    <row r="2496" spans="1:36" ht="15" hidden="1" x14ac:dyDescent="0.25">
      <c r="A2496" s="85">
        <v>1</v>
      </c>
      <c r="B2496" s="86" t="s">
        <v>87</v>
      </c>
      <c r="C2496" s="215" t="s">
        <v>438</v>
      </c>
      <c r="D2496" s="60" t="s">
        <v>217</v>
      </c>
      <c r="E2496" s="85" t="s">
        <v>420</v>
      </c>
      <c r="F2496" s="88"/>
      <c r="G2496" s="87" t="e">
        <f>VLOOKUP(D2496,#REF!,2,FALSE)</f>
        <v>#REF!</v>
      </c>
      <c r="H2496" s="88"/>
      <c r="I2496" s="88"/>
      <c r="J2496" s="88" t="s">
        <v>87</v>
      </c>
      <c r="K2496" s="87" t="str">
        <f t="shared" si="677"/>
        <v>Обеспечение защиты информационного обмена Филиал «Черепетская ГРЭС имени Д.Г. Жимерина» АО «Интер РАО – Электрогенерация»</v>
      </c>
      <c r="L2496" s="89" t="s">
        <v>230</v>
      </c>
      <c r="M2496" s="90" t="s">
        <v>532</v>
      </c>
      <c r="N2496" s="91" t="s">
        <v>269</v>
      </c>
      <c r="O2496" s="91" t="s">
        <v>270</v>
      </c>
      <c r="P2496" s="86">
        <v>2</v>
      </c>
      <c r="Q2496" s="100">
        <v>295700</v>
      </c>
      <c r="R2496" s="94">
        <v>0.2</v>
      </c>
      <c r="S2496" s="95">
        <f t="shared" si="678"/>
        <v>591400</v>
      </c>
      <c r="T2496" s="95">
        <f t="shared" si="674"/>
        <v>98566.666666666686</v>
      </c>
      <c r="U2496" s="95">
        <f t="shared" si="679"/>
        <v>591400</v>
      </c>
      <c r="V2496" s="95">
        <f t="shared" si="675"/>
        <v>98566.666666666686</v>
      </c>
      <c r="W2496" s="95">
        <f t="shared" si="680"/>
        <v>492833.33333333331</v>
      </c>
      <c r="X2496" s="95"/>
      <c r="Y2496" s="95">
        <f t="shared" si="682"/>
        <v>0</v>
      </c>
      <c r="Z2496" s="95">
        <f t="shared" si="683"/>
        <v>0</v>
      </c>
      <c r="AA2496" s="243">
        <f>Приоритеты!$G$73</f>
        <v>2024</v>
      </c>
      <c r="AB2496" s="247">
        <f t="shared" si="681"/>
        <v>0</v>
      </c>
      <c r="AC2496" s="96"/>
      <c r="AD2496" s="96"/>
      <c r="AE2496" s="96"/>
      <c r="AF2496" s="96"/>
      <c r="AG2496" s="96"/>
      <c r="AH2496" s="96"/>
      <c r="AI2496" s="96"/>
      <c r="AJ2496" s="96"/>
    </row>
    <row r="2497" spans="1:36" ht="15" hidden="1" x14ac:dyDescent="0.25">
      <c r="A2497" s="85">
        <v>1</v>
      </c>
      <c r="B2497" s="86" t="s">
        <v>87</v>
      </c>
      <c r="C2497" s="215" t="s">
        <v>438</v>
      </c>
      <c r="D2497" s="60" t="s">
        <v>218</v>
      </c>
      <c r="E2497" s="85" t="s">
        <v>420</v>
      </c>
      <c r="F2497" s="88"/>
      <c r="G2497" s="87" t="e">
        <f>VLOOKUP(D2497,#REF!,2,FALSE)</f>
        <v>#REF!</v>
      </c>
      <c r="H2497" s="88"/>
      <c r="I2497" s="88"/>
      <c r="J2497" s="88" t="s">
        <v>87</v>
      </c>
      <c r="K2497" s="87" t="str">
        <f t="shared" si="677"/>
        <v>Обеспечение защиты информационного обмена Филиал «Южноуральская ГРЭС» АО «Интер РАО – Электрогенерация»</v>
      </c>
      <c r="L2497" s="89" t="s">
        <v>230</v>
      </c>
      <c r="M2497" s="90" t="s">
        <v>532</v>
      </c>
      <c r="N2497" s="91" t="s">
        <v>269</v>
      </c>
      <c r="O2497" s="91" t="s">
        <v>270</v>
      </c>
      <c r="P2497" s="86">
        <v>2</v>
      </c>
      <c r="Q2497" s="100">
        <v>295700</v>
      </c>
      <c r="R2497" s="94">
        <v>0.2</v>
      </c>
      <c r="S2497" s="95">
        <f t="shared" si="678"/>
        <v>591400</v>
      </c>
      <c r="T2497" s="95">
        <f t="shared" si="674"/>
        <v>98566.666666666686</v>
      </c>
      <c r="U2497" s="95">
        <f t="shared" si="679"/>
        <v>591400</v>
      </c>
      <c r="V2497" s="95">
        <f t="shared" si="675"/>
        <v>98566.666666666686</v>
      </c>
      <c r="W2497" s="95">
        <f t="shared" si="680"/>
        <v>492833.33333333331</v>
      </c>
      <c r="X2497" s="95"/>
      <c r="Y2497" s="95">
        <f t="shared" si="682"/>
        <v>0</v>
      </c>
      <c r="Z2497" s="95">
        <f t="shared" si="683"/>
        <v>0</v>
      </c>
      <c r="AA2497" s="243">
        <f>Приоритеты!$G$74</f>
        <v>2024</v>
      </c>
      <c r="AB2497" s="247">
        <f t="shared" si="681"/>
        <v>0</v>
      </c>
      <c r="AC2497" s="96"/>
      <c r="AD2497" s="96"/>
      <c r="AE2497" s="96"/>
      <c r="AF2497" s="96"/>
      <c r="AG2497" s="96"/>
      <c r="AH2497" s="96"/>
      <c r="AI2497" s="96"/>
      <c r="AJ2497" s="96"/>
    </row>
    <row r="2498" spans="1:36" ht="15" hidden="1" x14ac:dyDescent="0.25">
      <c r="A2498" s="85">
        <v>1</v>
      </c>
      <c r="B2498" s="86" t="s">
        <v>87</v>
      </c>
      <c r="C2498" s="215" t="s">
        <v>438</v>
      </c>
      <c r="D2498" s="60" t="s">
        <v>188</v>
      </c>
      <c r="E2498" s="85" t="s">
        <v>420</v>
      </c>
      <c r="F2498" s="88"/>
      <c r="G2498" s="87" t="e">
        <f>VLOOKUP(D2498,#REF!,2,FALSE)</f>
        <v>#REF!</v>
      </c>
      <c r="H2498" s="88"/>
      <c r="I2498" s="88"/>
      <c r="J2498" s="88" t="s">
        <v>87</v>
      </c>
      <c r="K2498" s="87" t="str">
        <f t="shared" si="677"/>
        <v>Обеспечение защиты информационного обмена Филиал Каширская ГРЭС АО «Интер РАО – Электрогенерация»</v>
      </c>
      <c r="L2498" s="89" t="s">
        <v>230</v>
      </c>
      <c r="M2498" s="90" t="s">
        <v>532</v>
      </c>
      <c r="N2498" s="91" t="s">
        <v>269</v>
      </c>
      <c r="O2498" s="91" t="s">
        <v>270</v>
      </c>
      <c r="P2498" s="86">
        <v>2</v>
      </c>
      <c r="Q2498" s="100">
        <v>295700</v>
      </c>
      <c r="R2498" s="94">
        <v>0.2</v>
      </c>
      <c r="S2498" s="95">
        <f t="shared" si="678"/>
        <v>591400</v>
      </c>
      <c r="T2498" s="95">
        <f t="shared" si="674"/>
        <v>98566.666666666686</v>
      </c>
      <c r="U2498" s="95">
        <f t="shared" si="679"/>
        <v>591400</v>
      </c>
      <c r="V2498" s="95">
        <f t="shared" si="675"/>
        <v>98566.666666666686</v>
      </c>
      <c r="W2498" s="95">
        <f t="shared" si="680"/>
        <v>492833.33333333331</v>
      </c>
      <c r="X2498" s="95"/>
      <c r="Y2498" s="95">
        <f t="shared" si="682"/>
        <v>0</v>
      </c>
      <c r="Z2498" s="95">
        <f t="shared" si="683"/>
        <v>0</v>
      </c>
      <c r="AA2498" s="243">
        <f>Приоритеты!$G$75</f>
        <v>2024</v>
      </c>
      <c r="AB2498" s="247">
        <f t="shared" si="681"/>
        <v>0</v>
      </c>
      <c r="AC2498" s="96"/>
      <c r="AD2498" s="96"/>
      <c r="AE2498" s="96"/>
      <c r="AF2498" s="96"/>
      <c r="AG2498" s="96"/>
      <c r="AH2498" s="96"/>
      <c r="AI2498" s="96"/>
      <c r="AJ2498" s="96"/>
    </row>
    <row r="2499" spans="1:36" ht="15" hidden="1" x14ac:dyDescent="0.25">
      <c r="A2499" s="85">
        <v>1</v>
      </c>
      <c r="B2499" s="86" t="s">
        <v>87</v>
      </c>
      <c r="C2499" s="215" t="s">
        <v>438</v>
      </c>
      <c r="D2499" s="60" t="s">
        <v>164</v>
      </c>
      <c r="E2499" s="85" t="s">
        <v>420</v>
      </c>
      <c r="F2499" s="88"/>
      <c r="G2499" s="87" t="e">
        <f>VLOOKUP(D2499,#REF!,2,FALSE)</f>
        <v>#REF!</v>
      </c>
      <c r="H2499" s="88"/>
      <c r="I2499" s="88"/>
      <c r="J2499" s="88" t="s">
        <v>87</v>
      </c>
      <c r="K2499" s="87" t="str">
        <f t="shared" si="677"/>
        <v>Обеспечение защиты информационного обмена Филиал «Верхнетагильская ГРЭС» АО «Интер РАО – Электрогенерация»</v>
      </c>
      <c r="L2499" s="89" t="s">
        <v>230</v>
      </c>
      <c r="M2499" s="90" t="s">
        <v>532</v>
      </c>
      <c r="N2499" s="91" t="s">
        <v>261</v>
      </c>
      <c r="O2499" s="91" t="s">
        <v>262</v>
      </c>
      <c r="P2499" s="92">
        <v>7</v>
      </c>
      <c r="Q2499" s="100">
        <v>1021.9999999999999</v>
      </c>
      <c r="R2499" s="94">
        <v>0.2</v>
      </c>
      <c r="S2499" s="95">
        <f t="shared" si="678"/>
        <v>7153.9999999999991</v>
      </c>
      <c r="T2499" s="95">
        <f t="shared" si="674"/>
        <v>1192.3333333333333</v>
      </c>
      <c r="U2499" s="95">
        <v>0</v>
      </c>
      <c r="V2499" s="95">
        <f t="shared" si="675"/>
        <v>0</v>
      </c>
      <c r="W2499" s="95">
        <f t="shared" si="680"/>
        <v>0</v>
      </c>
      <c r="X2499" s="95">
        <f t="shared" ref="X2499:X2512" si="684">Q2499*P2499</f>
        <v>7153.9999999999991</v>
      </c>
      <c r="Y2499" s="95">
        <f t="shared" si="682"/>
        <v>1192.3333333333333</v>
      </c>
      <c r="Z2499" s="95">
        <f t="shared" si="683"/>
        <v>5961.6666666666661</v>
      </c>
      <c r="AA2499" s="243">
        <f>Приоритеты!$G$60</f>
        <v>2024</v>
      </c>
      <c r="AB2499" s="247">
        <f t="shared" si="681"/>
        <v>0</v>
      </c>
      <c r="AC2499" s="96"/>
      <c r="AD2499" s="96"/>
      <c r="AE2499" s="96"/>
      <c r="AF2499" s="96"/>
      <c r="AG2499" s="96"/>
      <c r="AH2499" s="96"/>
      <c r="AI2499" s="96"/>
      <c r="AJ2499" s="96"/>
    </row>
    <row r="2500" spans="1:36" ht="15" hidden="1" x14ac:dyDescent="0.25">
      <c r="A2500" s="85">
        <v>1</v>
      </c>
      <c r="B2500" s="86" t="s">
        <v>87</v>
      </c>
      <c r="C2500" s="215" t="s">
        <v>438</v>
      </c>
      <c r="D2500" s="60" t="s">
        <v>173</v>
      </c>
      <c r="E2500" s="85" t="s">
        <v>420</v>
      </c>
      <c r="F2500" s="88"/>
      <c r="G2500" s="87" t="e">
        <f>VLOOKUP(D2500,#REF!,2,FALSE)</f>
        <v>#REF!</v>
      </c>
      <c r="H2500" s="88"/>
      <c r="I2500" s="88"/>
      <c r="J2500" s="88" t="s">
        <v>87</v>
      </c>
      <c r="K2500" s="87" t="str">
        <f t="shared" si="677"/>
        <v>Обеспечение защиты информационного обмена Филиал «Гусиноозёрская ГРЭС» АО «Интер РАО – Электрогенерация»</v>
      </c>
      <c r="L2500" s="89" t="s">
        <v>230</v>
      </c>
      <c r="M2500" s="90" t="s">
        <v>532</v>
      </c>
      <c r="N2500" s="91" t="s">
        <v>261</v>
      </c>
      <c r="O2500" s="91" t="s">
        <v>262</v>
      </c>
      <c r="P2500" s="92">
        <v>7</v>
      </c>
      <c r="Q2500" s="100">
        <v>1021.9999999999999</v>
      </c>
      <c r="R2500" s="94">
        <v>0.2</v>
      </c>
      <c r="S2500" s="95">
        <f t="shared" si="678"/>
        <v>7153.9999999999991</v>
      </c>
      <c r="T2500" s="95">
        <f t="shared" si="674"/>
        <v>1192.3333333333333</v>
      </c>
      <c r="U2500" s="95">
        <v>0</v>
      </c>
      <c r="V2500" s="95">
        <f t="shared" si="675"/>
        <v>0</v>
      </c>
      <c r="W2500" s="95">
        <f t="shared" si="680"/>
        <v>0</v>
      </c>
      <c r="X2500" s="95">
        <f t="shared" si="684"/>
        <v>7153.9999999999991</v>
      </c>
      <c r="Y2500" s="95">
        <f t="shared" si="682"/>
        <v>1192.3333333333333</v>
      </c>
      <c r="Z2500" s="95">
        <f t="shared" si="683"/>
        <v>5961.6666666666661</v>
      </c>
      <c r="AA2500" s="243">
        <f>Приоритеты!$G$61</f>
        <v>2024</v>
      </c>
      <c r="AB2500" s="247">
        <f t="shared" si="681"/>
        <v>0</v>
      </c>
      <c r="AC2500" s="96"/>
      <c r="AD2500" s="96"/>
      <c r="AE2500" s="96"/>
      <c r="AF2500" s="96"/>
      <c r="AG2500" s="96"/>
      <c r="AH2500" s="96"/>
      <c r="AI2500" s="96"/>
      <c r="AJ2500" s="96"/>
    </row>
    <row r="2501" spans="1:36" ht="15" hidden="1" x14ac:dyDescent="0.25">
      <c r="A2501" s="85">
        <v>1</v>
      </c>
      <c r="B2501" s="86" t="s">
        <v>87</v>
      </c>
      <c r="C2501" s="215" t="s">
        <v>438</v>
      </c>
      <c r="D2501" s="87" t="s">
        <v>176</v>
      </c>
      <c r="E2501" s="85" t="s">
        <v>420</v>
      </c>
      <c r="F2501" s="88"/>
      <c r="G2501" s="87" t="e">
        <f>VLOOKUP(D2501,#REF!,2,FALSE)</f>
        <v>#REF!</v>
      </c>
      <c r="H2501" s="88"/>
      <c r="I2501" s="88"/>
      <c r="J2501" s="88" t="s">
        <v>87</v>
      </c>
      <c r="K2501" s="87" t="str">
        <f t="shared" si="677"/>
        <v>Обеспечение защиты информационного обмена Филиал «Джубгинская ТЭС» АО «Интер РАО – Электрогенерация»</v>
      </c>
      <c r="L2501" s="89" t="s">
        <v>230</v>
      </c>
      <c r="M2501" s="90" t="s">
        <v>532</v>
      </c>
      <c r="N2501" s="91" t="s">
        <v>261</v>
      </c>
      <c r="O2501" s="91" t="s">
        <v>262</v>
      </c>
      <c r="P2501" s="92">
        <v>7</v>
      </c>
      <c r="Q2501" s="100">
        <v>1021.9999999999999</v>
      </c>
      <c r="R2501" s="94">
        <v>0.2</v>
      </c>
      <c r="S2501" s="95">
        <f t="shared" si="678"/>
        <v>7153.9999999999991</v>
      </c>
      <c r="T2501" s="95">
        <f t="shared" si="674"/>
        <v>1192.3333333333333</v>
      </c>
      <c r="U2501" s="95">
        <v>0</v>
      </c>
      <c r="V2501" s="95">
        <f t="shared" si="675"/>
        <v>0</v>
      </c>
      <c r="W2501" s="95">
        <f t="shared" si="680"/>
        <v>0</v>
      </c>
      <c r="X2501" s="95">
        <f t="shared" si="684"/>
        <v>7153.9999999999991</v>
      </c>
      <c r="Y2501" s="95">
        <f t="shared" si="682"/>
        <v>1192.3333333333333</v>
      </c>
      <c r="Z2501" s="95">
        <f t="shared" si="683"/>
        <v>5961.6666666666661</v>
      </c>
      <c r="AA2501" s="243">
        <f>Приоритеты!$G$62</f>
        <v>2024</v>
      </c>
      <c r="AB2501" s="247">
        <f t="shared" si="681"/>
        <v>0</v>
      </c>
      <c r="AC2501" s="96"/>
      <c r="AD2501" s="96"/>
      <c r="AE2501" s="96"/>
      <c r="AF2501" s="96"/>
      <c r="AG2501" s="96"/>
      <c r="AH2501" s="96"/>
      <c r="AI2501" s="96"/>
      <c r="AJ2501" s="96"/>
    </row>
    <row r="2502" spans="1:36" ht="15" hidden="1" x14ac:dyDescent="0.25">
      <c r="A2502" s="85">
        <v>1</v>
      </c>
      <c r="B2502" s="86" t="s">
        <v>87</v>
      </c>
      <c r="C2502" s="215" t="s">
        <v>438</v>
      </c>
      <c r="D2502" s="87" t="s">
        <v>181</v>
      </c>
      <c r="E2502" s="85" t="s">
        <v>420</v>
      </c>
      <c r="F2502" s="88"/>
      <c r="G2502" s="87" t="e">
        <f>VLOOKUP(D2502,#REF!,2,FALSE)</f>
        <v>#REF!</v>
      </c>
      <c r="H2502" s="88"/>
      <c r="I2502" s="88"/>
      <c r="J2502" s="88" t="s">
        <v>87</v>
      </c>
      <c r="K2502" s="87" t="str">
        <f t="shared" si="677"/>
        <v>Обеспечение защиты информационного обмена Филиал «Ивановские ПГУ» АО «Интер РАО – Электрогенерация»</v>
      </c>
      <c r="L2502" s="89" t="s">
        <v>230</v>
      </c>
      <c r="M2502" s="90" t="s">
        <v>532</v>
      </c>
      <c r="N2502" s="91" t="s">
        <v>261</v>
      </c>
      <c r="O2502" s="91" t="s">
        <v>262</v>
      </c>
      <c r="P2502" s="92">
        <v>7</v>
      </c>
      <c r="Q2502" s="100">
        <v>1021.9999999999999</v>
      </c>
      <c r="R2502" s="94">
        <v>0.2</v>
      </c>
      <c r="S2502" s="95">
        <f t="shared" si="678"/>
        <v>7153.9999999999991</v>
      </c>
      <c r="T2502" s="95">
        <f t="shared" si="674"/>
        <v>1192.3333333333333</v>
      </c>
      <c r="U2502" s="95">
        <v>0</v>
      </c>
      <c r="V2502" s="95">
        <f t="shared" si="675"/>
        <v>0</v>
      </c>
      <c r="W2502" s="95">
        <f t="shared" si="680"/>
        <v>0</v>
      </c>
      <c r="X2502" s="95">
        <f t="shared" si="684"/>
        <v>7153.9999999999991</v>
      </c>
      <c r="Y2502" s="95">
        <f t="shared" si="682"/>
        <v>1192.3333333333333</v>
      </c>
      <c r="Z2502" s="95">
        <f t="shared" si="683"/>
        <v>5961.6666666666661</v>
      </c>
      <c r="AA2502" s="243">
        <f>Приоритеты!$G$63</f>
        <v>2024</v>
      </c>
      <c r="AB2502" s="247">
        <f t="shared" si="681"/>
        <v>0</v>
      </c>
      <c r="AC2502" s="96"/>
      <c r="AD2502" s="96"/>
      <c r="AE2502" s="96"/>
      <c r="AF2502" s="96"/>
      <c r="AG2502" s="96"/>
      <c r="AH2502" s="96"/>
      <c r="AI2502" s="96"/>
      <c r="AJ2502" s="96"/>
    </row>
    <row r="2503" spans="1:36" ht="15" hidden="1" x14ac:dyDescent="0.25">
      <c r="A2503" s="85">
        <v>1</v>
      </c>
      <c r="B2503" s="86" t="s">
        <v>87</v>
      </c>
      <c r="C2503" s="215" t="s">
        <v>438</v>
      </c>
      <c r="D2503" s="60" t="s">
        <v>184</v>
      </c>
      <c r="E2503" s="85" t="s">
        <v>420</v>
      </c>
      <c r="F2503" s="88"/>
      <c r="G2503" s="87" t="e">
        <f>VLOOKUP(D2503,#REF!,2,FALSE)</f>
        <v>#REF!</v>
      </c>
      <c r="H2503" s="88"/>
      <c r="I2503" s="88"/>
      <c r="J2503" s="88" t="s">
        <v>87</v>
      </c>
      <c r="K2503" s="87" t="str">
        <f t="shared" si="677"/>
        <v>Обеспечение защиты информационного обмена Филиал «Ириклинская ГРЭС» АО «Интер РАО – Электрогенерация»</v>
      </c>
      <c r="L2503" s="89" t="s">
        <v>230</v>
      </c>
      <c r="M2503" s="90" t="s">
        <v>532</v>
      </c>
      <c r="N2503" s="91" t="s">
        <v>261</v>
      </c>
      <c r="O2503" s="91" t="s">
        <v>262</v>
      </c>
      <c r="P2503" s="92">
        <v>7</v>
      </c>
      <c r="Q2503" s="100">
        <v>1021.9999999999999</v>
      </c>
      <c r="R2503" s="94">
        <v>0.2</v>
      </c>
      <c r="S2503" s="95">
        <f t="shared" si="678"/>
        <v>7153.9999999999991</v>
      </c>
      <c r="T2503" s="95">
        <f t="shared" si="674"/>
        <v>1192.3333333333333</v>
      </c>
      <c r="U2503" s="95">
        <v>0</v>
      </c>
      <c r="V2503" s="95">
        <f t="shared" si="675"/>
        <v>0</v>
      </c>
      <c r="W2503" s="95">
        <f t="shared" si="680"/>
        <v>0</v>
      </c>
      <c r="X2503" s="95">
        <f t="shared" si="684"/>
        <v>7153.9999999999991</v>
      </c>
      <c r="Y2503" s="95">
        <f t="shared" si="682"/>
        <v>1192.3333333333333</v>
      </c>
      <c r="Z2503" s="95">
        <f t="shared" si="683"/>
        <v>5961.6666666666661</v>
      </c>
      <c r="AA2503" s="243">
        <f>Приоритеты!$G$64</f>
        <v>2024</v>
      </c>
      <c r="AB2503" s="247">
        <f t="shared" si="681"/>
        <v>0</v>
      </c>
      <c r="AC2503" s="96"/>
      <c r="AD2503" s="96"/>
      <c r="AE2503" s="96"/>
      <c r="AF2503" s="96"/>
      <c r="AG2503" s="96"/>
      <c r="AH2503" s="96"/>
      <c r="AI2503" s="96"/>
      <c r="AJ2503" s="96"/>
    </row>
    <row r="2504" spans="1:36" ht="15" hidden="1" x14ac:dyDescent="0.25">
      <c r="A2504" s="85">
        <v>1</v>
      </c>
      <c r="B2504" s="86" t="s">
        <v>87</v>
      </c>
      <c r="C2504" s="215" t="s">
        <v>438</v>
      </c>
      <c r="D2504" s="60" t="s">
        <v>185</v>
      </c>
      <c r="E2504" s="85" t="s">
        <v>420</v>
      </c>
      <c r="F2504" s="88"/>
      <c r="G2504" s="87" t="e">
        <f>VLOOKUP(D2504,#REF!,2,FALSE)</f>
        <v>#REF!</v>
      </c>
      <c r="H2504" s="88"/>
      <c r="I2504" s="88"/>
      <c r="J2504" s="88" t="s">
        <v>87</v>
      </c>
      <c r="K2504" s="87" t="str">
        <f t="shared" si="677"/>
        <v>Обеспечение защиты информационного обмена Филиал «Калининградская ТЭЦ-2» АО «Интер РАО – Электрогенерация»</v>
      </c>
      <c r="L2504" s="89" t="s">
        <v>230</v>
      </c>
      <c r="M2504" s="90" t="s">
        <v>532</v>
      </c>
      <c r="N2504" s="91" t="s">
        <v>261</v>
      </c>
      <c r="O2504" s="91" t="s">
        <v>262</v>
      </c>
      <c r="P2504" s="92">
        <v>7</v>
      </c>
      <c r="Q2504" s="100">
        <v>1021.9999999999999</v>
      </c>
      <c r="R2504" s="94">
        <v>0.2</v>
      </c>
      <c r="S2504" s="95">
        <f t="shared" si="678"/>
        <v>7153.9999999999991</v>
      </c>
      <c r="T2504" s="95">
        <f t="shared" si="674"/>
        <v>1192.3333333333333</v>
      </c>
      <c r="U2504" s="95">
        <v>0</v>
      </c>
      <c r="V2504" s="95">
        <f t="shared" si="675"/>
        <v>0</v>
      </c>
      <c r="W2504" s="95">
        <f t="shared" si="680"/>
        <v>0</v>
      </c>
      <c r="X2504" s="95">
        <f t="shared" si="684"/>
        <v>7153.9999999999991</v>
      </c>
      <c r="Y2504" s="95">
        <f t="shared" si="682"/>
        <v>1192.3333333333333</v>
      </c>
      <c r="Z2504" s="95">
        <f t="shared" si="683"/>
        <v>5961.6666666666661</v>
      </c>
      <c r="AA2504" s="243">
        <f>Приоритеты!$G$65</f>
        <v>2024</v>
      </c>
      <c r="AB2504" s="247">
        <f t="shared" si="681"/>
        <v>0</v>
      </c>
      <c r="AC2504" s="96"/>
      <c r="AD2504" s="96"/>
      <c r="AE2504" s="96"/>
      <c r="AF2504" s="96"/>
      <c r="AG2504" s="96"/>
      <c r="AH2504" s="96"/>
      <c r="AI2504" s="96"/>
      <c r="AJ2504" s="96"/>
    </row>
    <row r="2505" spans="1:36" ht="15" hidden="1" x14ac:dyDescent="0.25">
      <c r="A2505" s="85">
        <v>1</v>
      </c>
      <c r="B2505" s="86" t="s">
        <v>87</v>
      </c>
      <c r="C2505" s="215" t="s">
        <v>438</v>
      </c>
      <c r="D2505" s="60" t="s">
        <v>191</v>
      </c>
      <c r="E2505" s="85" t="s">
        <v>420</v>
      </c>
      <c r="F2505" s="88"/>
      <c r="G2505" s="87" t="e">
        <f>VLOOKUP(D2505,#REF!,2,FALSE)</f>
        <v>#REF!</v>
      </c>
      <c r="H2505" s="88"/>
      <c r="I2505" s="88"/>
      <c r="J2505" s="88" t="s">
        <v>87</v>
      </c>
      <c r="K2505" s="87" t="str">
        <f t="shared" si="677"/>
        <v>Обеспечение защиты информационного обмена Филиал «Костромская ГРЭС» АО «Интер РАО – Электрогенерация»</v>
      </c>
      <c r="L2505" s="89" t="s">
        <v>230</v>
      </c>
      <c r="M2505" s="90" t="s">
        <v>532</v>
      </c>
      <c r="N2505" s="91" t="s">
        <v>261</v>
      </c>
      <c r="O2505" s="91" t="s">
        <v>262</v>
      </c>
      <c r="P2505" s="92">
        <v>7</v>
      </c>
      <c r="Q2505" s="100">
        <v>1021.9999999999999</v>
      </c>
      <c r="R2505" s="94">
        <v>0.2</v>
      </c>
      <c r="S2505" s="95">
        <f t="shared" si="678"/>
        <v>7153.9999999999991</v>
      </c>
      <c r="T2505" s="95">
        <f t="shared" si="674"/>
        <v>1192.3333333333333</v>
      </c>
      <c r="U2505" s="95">
        <v>0</v>
      </c>
      <c r="V2505" s="95">
        <f t="shared" si="675"/>
        <v>0</v>
      </c>
      <c r="W2505" s="95">
        <f t="shared" si="680"/>
        <v>0</v>
      </c>
      <c r="X2505" s="95">
        <f t="shared" si="684"/>
        <v>7153.9999999999991</v>
      </c>
      <c r="Y2505" s="95">
        <f t="shared" si="682"/>
        <v>1192.3333333333333</v>
      </c>
      <c r="Z2505" s="95">
        <f t="shared" si="683"/>
        <v>5961.6666666666661</v>
      </c>
      <c r="AA2505" s="243">
        <f>Приоритеты!$G$66</f>
        <v>2024</v>
      </c>
      <c r="AB2505" s="247">
        <f t="shared" si="681"/>
        <v>0</v>
      </c>
      <c r="AC2505" s="96"/>
      <c r="AD2505" s="96"/>
      <c r="AE2505" s="96"/>
      <c r="AF2505" s="96"/>
      <c r="AG2505" s="96"/>
      <c r="AH2505" s="96"/>
      <c r="AI2505" s="96"/>
      <c r="AJ2505" s="96"/>
    </row>
    <row r="2506" spans="1:36" ht="15" hidden="1" x14ac:dyDescent="0.25">
      <c r="A2506" s="85">
        <v>1</v>
      </c>
      <c r="B2506" s="86" t="s">
        <v>87</v>
      </c>
      <c r="C2506" s="215" t="s">
        <v>438</v>
      </c>
      <c r="D2506" s="60" t="s">
        <v>203</v>
      </c>
      <c r="E2506" s="85" t="s">
        <v>420</v>
      </c>
      <c r="F2506" s="88"/>
      <c r="G2506" s="87" t="e">
        <f>VLOOKUP(D2506,#REF!,2,FALSE)</f>
        <v>#REF!</v>
      </c>
      <c r="H2506" s="88"/>
      <c r="I2506" s="88"/>
      <c r="J2506" s="88" t="s">
        <v>87</v>
      </c>
      <c r="K2506" s="87" t="str">
        <f t="shared" si="677"/>
        <v>Обеспечение защиты информационного обмена Филиал «Печорская ГРЭС» АО «Интер РАО – Электрогенерация»</v>
      </c>
      <c r="L2506" s="89" t="s">
        <v>230</v>
      </c>
      <c r="M2506" s="90" t="s">
        <v>532</v>
      </c>
      <c r="N2506" s="91" t="s">
        <v>261</v>
      </c>
      <c r="O2506" s="91" t="s">
        <v>262</v>
      </c>
      <c r="P2506" s="92">
        <v>7</v>
      </c>
      <c r="Q2506" s="100">
        <v>1021.9999999999999</v>
      </c>
      <c r="R2506" s="94">
        <v>0.2</v>
      </c>
      <c r="S2506" s="95">
        <f t="shared" si="678"/>
        <v>7153.9999999999991</v>
      </c>
      <c r="T2506" s="95">
        <f t="shared" si="674"/>
        <v>1192.3333333333333</v>
      </c>
      <c r="U2506" s="95">
        <v>0</v>
      </c>
      <c r="V2506" s="95">
        <f t="shared" si="675"/>
        <v>0</v>
      </c>
      <c r="W2506" s="95">
        <f t="shared" si="680"/>
        <v>0</v>
      </c>
      <c r="X2506" s="95">
        <f t="shared" si="684"/>
        <v>7153.9999999999991</v>
      </c>
      <c r="Y2506" s="95">
        <f t="shared" si="682"/>
        <v>1192.3333333333333</v>
      </c>
      <c r="Z2506" s="95">
        <f t="shared" si="683"/>
        <v>5961.6666666666661</v>
      </c>
      <c r="AA2506" s="243">
        <f>Приоритеты!$G$68</f>
        <v>2024</v>
      </c>
      <c r="AB2506" s="247">
        <f t="shared" si="681"/>
        <v>0</v>
      </c>
      <c r="AC2506" s="96"/>
      <c r="AD2506" s="96"/>
      <c r="AE2506" s="96"/>
      <c r="AF2506" s="96"/>
      <c r="AG2506" s="96"/>
      <c r="AH2506" s="96"/>
      <c r="AI2506" s="96"/>
      <c r="AJ2506" s="96"/>
    </row>
    <row r="2507" spans="1:36" ht="15" hidden="1" x14ac:dyDescent="0.25">
      <c r="A2507" s="85">
        <v>1</v>
      </c>
      <c r="B2507" s="86" t="s">
        <v>87</v>
      </c>
      <c r="C2507" s="215" t="s">
        <v>438</v>
      </c>
      <c r="D2507" s="60" t="s">
        <v>211</v>
      </c>
      <c r="E2507" s="85" t="s">
        <v>420</v>
      </c>
      <c r="F2507" s="88"/>
      <c r="G2507" s="87" t="e">
        <f>VLOOKUP(D2507,#REF!,2,FALSE)</f>
        <v>#REF!</v>
      </c>
      <c r="H2507" s="88"/>
      <c r="I2507" s="88"/>
      <c r="J2507" s="88" t="s">
        <v>87</v>
      </c>
      <c r="K2507" s="87" t="str">
        <f t="shared" si="677"/>
        <v>Обеспечение защиты информационного обмена Филиал «Северо-Западная ТЭЦ им. А.Г. Бориса» АО «Интер РАО – Электрогенерация»</v>
      </c>
      <c r="L2507" s="89" t="s">
        <v>230</v>
      </c>
      <c r="M2507" s="90" t="s">
        <v>532</v>
      </c>
      <c r="N2507" s="91" t="s">
        <v>261</v>
      </c>
      <c r="O2507" s="91" t="s">
        <v>262</v>
      </c>
      <c r="P2507" s="92">
        <v>7</v>
      </c>
      <c r="Q2507" s="100">
        <v>1021.9999999999999</v>
      </c>
      <c r="R2507" s="94">
        <v>0.2</v>
      </c>
      <c r="S2507" s="95">
        <f t="shared" si="678"/>
        <v>7153.9999999999991</v>
      </c>
      <c r="T2507" s="95">
        <f t="shared" si="674"/>
        <v>1192.3333333333333</v>
      </c>
      <c r="U2507" s="95">
        <v>0</v>
      </c>
      <c r="V2507" s="95">
        <f t="shared" si="675"/>
        <v>0</v>
      </c>
      <c r="W2507" s="95">
        <f t="shared" si="680"/>
        <v>0</v>
      </c>
      <c r="X2507" s="95">
        <f t="shared" si="684"/>
        <v>7153.9999999999991</v>
      </c>
      <c r="Y2507" s="95">
        <f t="shared" si="682"/>
        <v>1192.3333333333333</v>
      </c>
      <c r="Z2507" s="95">
        <f t="shared" si="683"/>
        <v>5961.6666666666661</v>
      </c>
      <c r="AA2507" s="243">
        <f>Приоритеты!$G$69</f>
        <v>2024</v>
      </c>
      <c r="AB2507" s="247">
        <f t="shared" si="681"/>
        <v>0</v>
      </c>
      <c r="AC2507" s="96"/>
      <c r="AD2507" s="96"/>
      <c r="AE2507" s="96"/>
      <c r="AF2507" s="96"/>
      <c r="AG2507" s="96"/>
      <c r="AH2507" s="96"/>
      <c r="AI2507" s="96"/>
      <c r="AJ2507" s="96"/>
    </row>
    <row r="2508" spans="1:36" ht="15" hidden="1" x14ac:dyDescent="0.25">
      <c r="A2508" s="85">
        <v>1</v>
      </c>
      <c r="B2508" s="86" t="s">
        <v>87</v>
      </c>
      <c r="C2508" s="215" t="s">
        <v>438</v>
      </c>
      <c r="D2508" s="60" t="s">
        <v>212</v>
      </c>
      <c r="E2508" s="85" t="s">
        <v>420</v>
      </c>
      <c r="F2508" s="88"/>
      <c r="G2508" s="87" t="e">
        <f>VLOOKUP(D2508,#REF!,2,FALSE)</f>
        <v>#REF!</v>
      </c>
      <c r="H2508" s="88"/>
      <c r="I2508" s="88"/>
      <c r="J2508" s="88" t="s">
        <v>87</v>
      </c>
      <c r="K2508" s="87" t="str">
        <f t="shared" si="677"/>
        <v>Обеспечение защиты информационного обмена Филиал «Сочинская ТЭС» АО «Интер РАО – Электрогенерация»</v>
      </c>
      <c r="L2508" s="89" t="s">
        <v>230</v>
      </c>
      <c r="M2508" s="90" t="s">
        <v>532</v>
      </c>
      <c r="N2508" s="91" t="s">
        <v>261</v>
      </c>
      <c r="O2508" s="91" t="s">
        <v>262</v>
      </c>
      <c r="P2508" s="92">
        <v>7</v>
      </c>
      <c r="Q2508" s="100">
        <v>1021.9999999999999</v>
      </c>
      <c r="R2508" s="94">
        <v>0.2</v>
      </c>
      <c r="S2508" s="95">
        <f t="shared" si="678"/>
        <v>7153.9999999999991</v>
      </c>
      <c r="T2508" s="95">
        <f t="shared" si="674"/>
        <v>1192.3333333333333</v>
      </c>
      <c r="U2508" s="95">
        <v>0</v>
      </c>
      <c r="V2508" s="95">
        <f t="shared" si="675"/>
        <v>0</v>
      </c>
      <c r="W2508" s="95">
        <f t="shared" si="680"/>
        <v>0</v>
      </c>
      <c r="X2508" s="95">
        <f t="shared" si="684"/>
        <v>7153.9999999999991</v>
      </c>
      <c r="Y2508" s="95">
        <f t="shared" si="682"/>
        <v>1192.3333333333333</v>
      </c>
      <c r="Z2508" s="95">
        <f t="shared" si="683"/>
        <v>5961.6666666666661</v>
      </c>
      <c r="AA2508" s="243">
        <f>Приоритеты!$G$70</f>
        <v>2024</v>
      </c>
      <c r="AB2508" s="247">
        <f t="shared" si="681"/>
        <v>0</v>
      </c>
      <c r="AC2508" s="96"/>
      <c r="AD2508" s="96"/>
      <c r="AE2508" s="96"/>
      <c r="AF2508" s="96"/>
      <c r="AG2508" s="96"/>
      <c r="AH2508" s="96"/>
      <c r="AI2508" s="96"/>
      <c r="AJ2508" s="96"/>
    </row>
    <row r="2509" spans="1:36" ht="15" hidden="1" x14ac:dyDescent="0.25">
      <c r="A2509" s="85">
        <v>1</v>
      </c>
      <c r="B2509" s="86" t="s">
        <v>87</v>
      </c>
      <c r="C2509" s="215" t="s">
        <v>438</v>
      </c>
      <c r="D2509" s="60" t="s">
        <v>215</v>
      </c>
      <c r="E2509" s="85" t="s">
        <v>420</v>
      </c>
      <c r="F2509" s="88"/>
      <c r="G2509" s="87" t="e">
        <f>VLOOKUP(D2509,#REF!,2,FALSE)</f>
        <v>#REF!</v>
      </c>
      <c r="H2509" s="88"/>
      <c r="I2509" s="88"/>
      <c r="J2509" s="88" t="s">
        <v>87</v>
      </c>
      <c r="K2509" s="87" t="str">
        <f t="shared" si="677"/>
        <v>Обеспечение защиты информационного обмена Филиал «Уренгойская ГРЭС» АО «Интер РАО – Электрогенерация»</v>
      </c>
      <c r="L2509" s="89" t="s">
        <v>230</v>
      </c>
      <c r="M2509" s="90" t="s">
        <v>532</v>
      </c>
      <c r="N2509" s="91" t="s">
        <v>261</v>
      </c>
      <c r="O2509" s="91" t="s">
        <v>262</v>
      </c>
      <c r="P2509" s="92">
        <v>7</v>
      </c>
      <c r="Q2509" s="100">
        <v>1021.9999999999999</v>
      </c>
      <c r="R2509" s="94">
        <v>0.2</v>
      </c>
      <c r="S2509" s="95">
        <f t="shared" si="678"/>
        <v>7153.9999999999991</v>
      </c>
      <c r="T2509" s="95">
        <f t="shared" si="674"/>
        <v>1192.3333333333333</v>
      </c>
      <c r="U2509" s="95">
        <v>0</v>
      </c>
      <c r="V2509" s="95">
        <f t="shared" si="675"/>
        <v>0</v>
      </c>
      <c r="W2509" s="95">
        <f t="shared" si="680"/>
        <v>0</v>
      </c>
      <c r="X2509" s="95">
        <f t="shared" si="684"/>
        <v>7153.9999999999991</v>
      </c>
      <c r="Y2509" s="95">
        <f t="shared" si="682"/>
        <v>1192.3333333333333</v>
      </c>
      <c r="Z2509" s="95">
        <f t="shared" si="683"/>
        <v>5961.6666666666661</v>
      </c>
      <c r="AA2509" s="243">
        <f>Приоритеты!$G$71</f>
        <v>2024</v>
      </c>
      <c r="AB2509" s="247">
        <f t="shared" si="681"/>
        <v>0</v>
      </c>
      <c r="AC2509" s="96"/>
      <c r="AD2509" s="96"/>
      <c r="AE2509" s="96"/>
      <c r="AF2509" s="96"/>
      <c r="AG2509" s="96"/>
      <c r="AH2509" s="96"/>
      <c r="AI2509" s="96"/>
      <c r="AJ2509" s="96"/>
    </row>
    <row r="2510" spans="1:36" ht="15" hidden="1" x14ac:dyDescent="0.25">
      <c r="A2510" s="85">
        <v>1</v>
      </c>
      <c r="B2510" s="86" t="s">
        <v>87</v>
      </c>
      <c r="C2510" s="215" t="s">
        <v>438</v>
      </c>
      <c r="D2510" s="60" t="s">
        <v>217</v>
      </c>
      <c r="E2510" s="85" t="s">
        <v>420</v>
      </c>
      <c r="F2510" s="88"/>
      <c r="G2510" s="87" t="e">
        <f>VLOOKUP(D2510,#REF!,2,FALSE)</f>
        <v>#REF!</v>
      </c>
      <c r="H2510" s="88"/>
      <c r="I2510" s="88"/>
      <c r="J2510" s="88" t="s">
        <v>87</v>
      </c>
      <c r="K2510" s="87" t="str">
        <f t="shared" si="677"/>
        <v>Обеспечение защиты информационного обмена Филиал «Черепетская ГРЭС имени Д.Г. Жимерина» АО «Интер РАО – Электрогенерация»</v>
      </c>
      <c r="L2510" s="89" t="s">
        <v>230</v>
      </c>
      <c r="M2510" s="90" t="s">
        <v>532</v>
      </c>
      <c r="N2510" s="91" t="s">
        <v>261</v>
      </c>
      <c r="O2510" s="91" t="s">
        <v>262</v>
      </c>
      <c r="P2510" s="92">
        <v>7</v>
      </c>
      <c r="Q2510" s="100">
        <v>1021.9999999999999</v>
      </c>
      <c r="R2510" s="94">
        <v>0.2</v>
      </c>
      <c r="S2510" s="95">
        <f t="shared" si="678"/>
        <v>7153.9999999999991</v>
      </c>
      <c r="T2510" s="95">
        <f t="shared" si="674"/>
        <v>1192.3333333333333</v>
      </c>
      <c r="U2510" s="95">
        <v>0</v>
      </c>
      <c r="V2510" s="95">
        <f t="shared" si="675"/>
        <v>0</v>
      </c>
      <c r="W2510" s="95">
        <f t="shared" si="680"/>
        <v>0</v>
      </c>
      <c r="X2510" s="95">
        <f t="shared" si="684"/>
        <v>7153.9999999999991</v>
      </c>
      <c r="Y2510" s="95">
        <f t="shared" si="682"/>
        <v>1192.3333333333333</v>
      </c>
      <c r="Z2510" s="95">
        <f t="shared" si="683"/>
        <v>5961.6666666666661</v>
      </c>
      <c r="AA2510" s="243">
        <f>Приоритеты!$G$73</f>
        <v>2024</v>
      </c>
      <c r="AB2510" s="247">
        <f t="shared" si="681"/>
        <v>0</v>
      </c>
      <c r="AC2510" s="96"/>
      <c r="AD2510" s="96"/>
      <c r="AE2510" s="96"/>
      <c r="AF2510" s="96"/>
      <c r="AG2510" s="96"/>
      <c r="AH2510" s="96"/>
      <c r="AI2510" s="96"/>
      <c r="AJ2510" s="96"/>
    </row>
    <row r="2511" spans="1:36" ht="15" hidden="1" x14ac:dyDescent="0.25">
      <c r="A2511" s="85">
        <v>1</v>
      </c>
      <c r="B2511" s="86" t="s">
        <v>87</v>
      </c>
      <c r="C2511" s="215" t="s">
        <v>438</v>
      </c>
      <c r="D2511" s="60" t="s">
        <v>218</v>
      </c>
      <c r="E2511" s="85" t="s">
        <v>420</v>
      </c>
      <c r="F2511" s="88"/>
      <c r="G2511" s="87" t="e">
        <f>VLOOKUP(D2511,#REF!,2,FALSE)</f>
        <v>#REF!</v>
      </c>
      <c r="H2511" s="88"/>
      <c r="I2511" s="88"/>
      <c r="J2511" s="88" t="s">
        <v>87</v>
      </c>
      <c r="K2511" s="87" t="str">
        <f t="shared" si="677"/>
        <v>Обеспечение защиты информационного обмена Филиал «Южноуральская ГРЭС» АО «Интер РАО – Электрогенерация»</v>
      </c>
      <c r="L2511" s="89" t="s">
        <v>230</v>
      </c>
      <c r="M2511" s="90" t="s">
        <v>532</v>
      </c>
      <c r="N2511" s="91" t="s">
        <v>261</v>
      </c>
      <c r="O2511" s="91" t="s">
        <v>262</v>
      </c>
      <c r="P2511" s="92">
        <v>7</v>
      </c>
      <c r="Q2511" s="100">
        <v>1021.9999999999999</v>
      </c>
      <c r="R2511" s="94">
        <v>0.2</v>
      </c>
      <c r="S2511" s="95">
        <f t="shared" si="678"/>
        <v>7153.9999999999991</v>
      </c>
      <c r="T2511" s="95">
        <f t="shared" si="674"/>
        <v>1192.3333333333333</v>
      </c>
      <c r="U2511" s="95">
        <v>0</v>
      </c>
      <c r="V2511" s="95">
        <f t="shared" si="675"/>
        <v>0</v>
      </c>
      <c r="W2511" s="95">
        <f t="shared" si="680"/>
        <v>0</v>
      </c>
      <c r="X2511" s="95">
        <f t="shared" si="684"/>
        <v>7153.9999999999991</v>
      </c>
      <c r="Y2511" s="95">
        <f t="shared" si="682"/>
        <v>1192.3333333333333</v>
      </c>
      <c r="Z2511" s="95">
        <f t="shared" si="683"/>
        <v>5961.6666666666661</v>
      </c>
      <c r="AA2511" s="243">
        <f>Приоритеты!$G$74</f>
        <v>2024</v>
      </c>
      <c r="AB2511" s="247">
        <f t="shared" si="681"/>
        <v>0</v>
      </c>
      <c r="AC2511" s="96"/>
      <c r="AD2511" s="96"/>
      <c r="AE2511" s="96"/>
      <c r="AF2511" s="96"/>
      <c r="AG2511" s="96"/>
      <c r="AH2511" s="96"/>
      <c r="AI2511" s="96"/>
      <c r="AJ2511" s="96"/>
    </row>
    <row r="2512" spans="1:36" ht="15" hidden="1" x14ac:dyDescent="0.25">
      <c r="A2512" s="85">
        <v>1</v>
      </c>
      <c r="B2512" s="86" t="s">
        <v>87</v>
      </c>
      <c r="C2512" s="215" t="s">
        <v>438</v>
      </c>
      <c r="D2512" s="60" t="s">
        <v>188</v>
      </c>
      <c r="E2512" s="85" t="s">
        <v>420</v>
      </c>
      <c r="F2512" s="88"/>
      <c r="G2512" s="87" t="e">
        <f>VLOOKUP(D2512,#REF!,2,FALSE)</f>
        <v>#REF!</v>
      </c>
      <c r="H2512" s="88"/>
      <c r="I2512" s="88"/>
      <c r="J2512" s="88" t="s">
        <v>87</v>
      </c>
      <c r="K2512" s="87" t="str">
        <f t="shared" si="677"/>
        <v>Обеспечение защиты информационного обмена Филиал Каширская ГРЭС АО «Интер РАО – Электрогенерация»</v>
      </c>
      <c r="L2512" s="89" t="s">
        <v>230</v>
      </c>
      <c r="M2512" s="90" t="s">
        <v>532</v>
      </c>
      <c r="N2512" s="91" t="s">
        <v>261</v>
      </c>
      <c r="O2512" s="91" t="s">
        <v>262</v>
      </c>
      <c r="P2512" s="92">
        <v>7</v>
      </c>
      <c r="Q2512" s="100">
        <v>1021.9999999999999</v>
      </c>
      <c r="R2512" s="94">
        <v>0.2</v>
      </c>
      <c r="S2512" s="95">
        <f t="shared" si="678"/>
        <v>7153.9999999999991</v>
      </c>
      <c r="T2512" s="95">
        <f t="shared" ref="T2512:T2575" si="685">S2512/1.2*$R2512</f>
        <v>1192.3333333333333</v>
      </c>
      <c r="U2512" s="95">
        <v>0</v>
      </c>
      <c r="V2512" s="95">
        <f t="shared" ref="V2512:V2575" si="686">U2512/1.2*$R2512</f>
        <v>0</v>
      </c>
      <c r="W2512" s="95">
        <f t="shared" si="680"/>
        <v>0</v>
      </c>
      <c r="X2512" s="95">
        <f t="shared" si="684"/>
        <v>7153.9999999999991</v>
      </c>
      <c r="Y2512" s="95">
        <f t="shared" si="682"/>
        <v>1192.3333333333333</v>
      </c>
      <c r="Z2512" s="95">
        <f t="shared" si="683"/>
        <v>5961.6666666666661</v>
      </c>
      <c r="AA2512" s="243">
        <f>Приоритеты!$G$75</f>
        <v>2024</v>
      </c>
      <c r="AB2512" s="247">
        <f t="shared" si="681"/>
        <v>0</v>
      </c>
      <c r="AC2512" s="96"/>
      <c r="AD2512" s="96"/>
      <c r="AE2512" s="96"/>
      <c r="AF2512" s="96"/>
      <c r="AG2512" s="96"/>
      <c r="AH2512" s="96"/>
      <c r="AI2512" s="96"/>
      <c r="AJ2512" s="96"/>
    </row>
    <row r="2513" spans="1:36" ht="15" hidden="1" x14ac:dyDescent="0.25">
      <c r="A2513" s="85">
        <v>1</v>
      </c>
      <c r="B2513" s="86" t="s">
        <v>87</v>
      </c>
      <c r="C2513" s="215" t="s">
        <v>438</v>
      </c>
      <c r="D2513" s="60" t="s">
        <v>164</v>
      </c>
      <c r="E2513" s="85" t="s">
        <v>420</v>
      </c>
      <c r="F2513" s="88"/>
      <c r="G2513" s="87" t="e">
        <f>VLOOKUP(D2513,#REF!,2,FALSE)</f>
        <v>#REF!</v>
      </c>
      <c r="H2513" s="88"/>
      <c r="I2513" s="88"/>
      <c r="J2513" s="88" t="s">
        <v>87</v>
      </c>
      <c r="K2513" s="87" t="str">
        <f t="shared" si="677"/>
        <v>Обеспечение защиты информационного обмена Филиал «Верхнетагильская ГРЭС» АО «Интер РАО – Электрогенерация»</v>
      </c>
      <c r="L2513" s="89" t="s">
        <v>230</v>
      </c>
      <c r="M2513" s="90" t="s">
        <v>4</v>
      </c>
      <c r="N2513" s="91" t="s">
        <v>263</v>
      </c>
      <c r="O2513" s="91" t="s">
        <v>264</v>
      </c>
      <c r="P2513" s="92">
        <v>7</v>
      </c>
      <c r="Q2513" s="100">
        <v>3000</v>
      </c>
      <c r="R2513" s="94">
        <v>0</v>
      </c>
      <c r="S2513" s="95">
        <f t="shared" si="678"/>
        <v>21000</v>
      </c>
      <c r="T2513" s="95">
        <f t="shared" si="685"/>
        <v>0</v>
      </c>
      <c r="U2513" s="95">
        <f t="shared" ref="U2513:U2526" si="687">Q2513*P2513</f>
        <v>21000</v>
      </c>
      <c r="V2513" s="95">
        <f t="shared" si="686"/>
        <v>0</v>
      </c>
      <c r="W2513" s="95">
        <f t="shared" si="680"/>
        <v>21000</v>
      </c>
      <c r="X2513" s="95"/>
      <c r="Y2513" s="95">
        <f t="shared" si="682"/>
        <v>0</v>
      </c>
      <c r="Z2513" s="95">
        <f t="shared" si="683"/>
        <v>0</v>
      </c>
      <c r="AA2513" s="243">
        <f>Приоритеты!$G$60</f>
        <v>2024</v>
      </c>
      <c r="AB2513" s="247">
        <f t="shared" si="681"/>
        <v>0</v>
      </c>
      <c r="AC2513" s="96"/>
      <c r="AD2513" s="96"/>
      <c r="AE2513" s="96"/>
      <c r="AF2513" s="96"/>
      <c r="AG2513" s="96"/>
      <c r="AH2513" s="96"/>
      <c r="AI2513" s="96"/>
      <c r="AJ2513" s="96"/>
    </row>
    <row r="2514" spans="1:36" ht="15" hidden="1" x14ac:dyDescent="0.25">
      <c r="A2514" s="85">
        <v>1</v>
      </c>
      <c r="B2514" s="86" t="s">
        <v>87</v>
      </c>
      <c r="C2514" s="215" t="s">
        <v>438</v>
      </c>
      <c r="D2514" s="60" t="s">
        <v>173</v>
      </c>
      <c r="E2514" s="85" t="s">
        <v>420</v>
      </c>
      <c r="F2514" s="88"/>
      <c r="G2514" s="87" t="e">
        <f>VLOOKUP(D2514,#REF!,2,FALSE)</f>
        <v>#REF!</v>
      </c>
      <c r="H2514" s="88"/>
      <c r="I2514" s="88"/>
      <c r="J2514" s="88" t="s">
        <v>87</v>
      </c>
      <c r="K2514" s="87" t="str">
        <f t="shared" si="677"/>
        <v>Обеспечение защиты информационного обмена Филиал «Гусиноозёрская ГРЭС» АО «Интер РАО – Электрогенерация»</v>
      </c>
      <c r="L2514" s="89" t="s">
        <v>230</v>
      </c>
      <c r="M2514" s="90" t="s">
        <v>4</v>
      </c>
      <c r="N2514" s="91" t="s">
        <v>263</v>
      </c>
      <c r="O2514" s="91" t="s">
        <v>264</v>
      </c>
      <c r="P2514" s="92">
        <v>7</v>
      </c>
      <c r="Q2514" s="100">
        <v>3000</v>
      </c>
      <c r="R2514" s="94">
        <v>0</v>
      </c>
      <c r="S2514" s="95">
        <f t="shared" si="678"/>
        <v>21000</v>
      </c>
      <c r="T2514" s="95">
        <f t="shared" si="685"/>
        <v>0</v>
      </c>
      <c r="U2514" s="95">
        <f t="shared" si="687"/>
        <v>21000</v>
      </c>
      <c r="V2514" s="95">
        <f t="shared" si="686"/>
        <v>0</v>
      </c>
      <c r="W2514" s="95">
        <f t="shared" si="680"/>
        <v>21000</v>
      </c>
      <c r="X2514" s="95"/>
      <c r="Y2514" s="95">
        <f t="shared" si="682"/>
        <v>0</v>
      </c>
      <c r="Z2514" s="95">
        <f t="shared" si="683"/>
        <v>0</v>
      </c>
      <c r="AA2514" s="243">
        <f>Приоритеты!$G$61</f>
        <v>2024</v>
      </c>
      <c r="AB2514" s="247">
        <f t="shared" si="681"/>
        <v>0</v>
      </c>
      <c r="AC2514" s="96"/>
      <c r="AD2514" s="96"/>
      <c r="AE2514" s="96"/>
      <c r="AF2514" s="96"/>
      <c r="AG2514" s="96"/>
      <c r="AH2514" s="96"/>
      <c r="AI2514" s="96"/>
      <c r="AJ2514" s="96"/>
    </row>
    <row r="2515" spans="1:36" ht="15" hidden="1" x14ac:dyDescent="0.25">
      <c r="A2515" s="85">
        <v>1</v>
      </c>
      <c r="B2515" s="86" t="s">
        <v>87</v>
      </c>
      <c r="C2515" s="215" t="s">
        <v>438</v>
      </c>
      <c r="D2515" s="87" t="s">
        <v>176</v>
      </c>
      <c r="E2515" s="85" t="s">
        <v>420</v>
      </c>
      <c r="F2515" s="88"/>
      <c r="G2515" s="87" t="e">
        <f>VLOOKUP(D2515,#REF!,2,FALSE)</f>
        <v>#REF!</v>
      </c>
      <c r="H2515" s="88"/>
      <c r="I2515" s="88"/>
      <c r="J2515" s="88" t="s">
        <v>87</v>
      </c>
      <c r="K2515" s="87" t="str">
        <f t="shared" si="677"/>
        <v>Обеспечение защиты информационного обмена Филиал «Джубгинская ТЭС» АО «Интер РАО – Электрогенерация»</v>
      </c>
      <c r="L2515" s="89" t="s">
        <v>230</v>
      </c>
      <c r="M2515" s="90" t="s">
        <v>4</v>
      </c>
      <c r="N2515" s="91" t="s">
        <v>263</v>
      </c>
      <c r="O2515" s="91" t="s">
        <v>264</v>
      </c>
      <c r="P2515" s="92">
        <v>7</v>
      </c>
      <c r="Q2515" s="100">
        <v>3000</v>
      </c>
      <c r="R2515" s="94">
        <v>0</v>
      </c>
      <c r="S2515" s="95">
        <f t="shared" si="678"/>
        <v>21000</v>
      </c>
      <c r="T2515" s="95">
        <f t="shared" si="685"/>
        <v>0</v>
      </c>
      <c r="U2515" s="95">
        <f t="shared" si="687"/>
        <v>21000</v>
      </c>
      <c r="V2515" s="95">
        <f t="shared" si="686"/>
        <v>0</v>
      </c>
      <c r="W2515" s="95">
        <f t="shared" si="680"/>
        <v>21000</v>
      </c>
      <c r="X2515" s="95"/>
      <c r="Y2515" s="95">
        <f t="shared" si="682"/>
        <v>0</v>
      </c>
      <c r="Z2515" s="95">
        <f t="shared" si="683"/>
        <v>0</v>
      </c>
      <c r="AA2515" s="243">
        <f>Приоритеты!$G$62</f>
        <v>2024</v>
      </c>
      <c r="AB2515" s="247">
        <f t="shared" si="681"/>
        <v>0</v>
      </c>
      <c r="AC2515" s="96"/>
      <c r="AD2515" s="96"/>
      <c r="AE2515" s="96"/>
      <c r="AF2515" s="96"/>
      <c r="AG2515" s="96"/>
      <c r="AH2515" s="96"/>
      <c r="AI2515" s="96"/>
      <c r="AJ2515" s="96"/>
    </row>
    <row r="2516" spans="1:36" ht="15" hidden="1" x14ac:dyDescent="0.25">
      <c r="A2516" s="85">
        <v>1</v>
      </c>
      <c r="B2516" s="86" t="s">
        <v>87</v>
      </c>
      <c r="C2516" s="215" t="s">
        <v>438</v>
      </c>
      <c r="D2516" s="87" t="s">
        <v>181</v>
      </c>
      <c r="E2516" s="85" t="s">
        <v>420</v>
      </c>
      <c r="F2516" s="88"/>
      <c r="G2516" s="87" t="e">
        <f>VLOOKUP(D2516,#REF!,2,FALSE)</f>
        <v>#REF!</v>
      </c>
      <c r="H2516" s="88"/>
      <c r="I2516" s="88"/>
      <c r="J2516" s="88" t="s">
        <v>87</v>
      </c>
      <c r="K2516" s="87" t="str">
        <f t="shared" si="677"/>
        <v>Обеспечение защиты информационного обмена Филиал «Ивановские ПГУ» АО «Интер РАО – Электрогенерация»</v>
      </c>
      <c r="L2516" s="89" t="s">
        <v>230</v>
      </c>
      <c r="M2516" s="90" t="s">
        <v>4</v>
      </c>
      <c r="N2516" s="91" t="s">
        <v>263</v>
      </c>
      <c r="O2516" s="91" t="s">
        <v>264</v>
      </c>
      <c r="P2516" s="92">
        <v>7</v>
      </c>
      <c r="Q2516" s="100">
        <v>3000</v>
      </c>
      <c r="R2516" s="94">
        <v>0</v>
      </c>
      <c r="S2516" s="95">
        <f t="shared" si="678"/>
        <v>21000</v>
      </c>
      <c r="T2516" s="95">
        <f t="shared" si="685"/>
        <v>0</v>
      </c>
      <c r="U2516" s="95">
        <f t="shared" si="687"/>
        <v>21000</v>
      </c>
      <c r="V2516" s="95">
        <f t="shared" si="686"/>
        <v>0</v>
      </c>
      <c r="W2516" s="95">
        <f t="shared" si="680"/>
        <v>21000</v>
      </c>
      <c r="X2516" s="95"/>
      <c r="Y2516" s="95">
        <f t="shared" si="682"/>
        <v>0</v>
      </c>
      <c r="Z2516" s="95">
        <f t="shared" si="683"/>
        <v>0</v>
      </c>
      <c r="AA2516" s="243">
        <f>Приоритеты!$G$63</f>
        <v>2024</v>
      </c>
      <c r="AB2516" s="247">
        <f t="shared" si="681"/>
        <v>0</v>
      </c>
      <c r="AC2516" s="96"/>
      <c r="AD2516" s="96"/>
      <c r="AE2516" s="96"/>
      <c r="AF2516" s="96"/>
      <c r="AG2516" s="96"/>
      <c r="AH2516" s="96"/>
      <c r="AI2516" s="96"/>
      <c r="AJ2516" s="96"/>
    </row>
    <row r="2517" spans="1:36" ht="15" hidden="1" x14ac:dyDescent="0.25">
      <c r="A2517" s="85">
        <v>1</v>
      </c>
      <c r="B2517" s="86" t="s">
        <v>87</v>
      </c>
      <c r="C2517" s="215" t="s">
        <v>438</v>
      </c>
      <c r="D2517" s="60" t="s">
        <v>184</v>
      </c>
      <c r="E2517" s="85" t="s">
        <v>420</v>
      </c>
      <c r="F2517" s="88"/>
      <c r="G2517" s="87" t="e">
        <f>VLOOKUP(D2517,#REF!,2,FALSE)</f>
        <v>#REF!</v>
      </c>
      <c r="H2517" s="88"/>
      <c r="I2517" s="88"/>
      <c r="J2517" s="88" t="s">
        <v>87</v>
      </c>
      <c r="K2517" s="87" t="str">
        <f t="shared" si="677"/>
        <v>Обеспечение защиты информационного обмена Филиал «Ириклинская ГРЭС» АО «Интер РАО – Электрогенерация»</v>
      </c>
      <c r="L2517" s="89" t="s">
        <v>230</v>
      </c>
      <c r="M2517" s="90" t="s">
        <v>4</v>
      </c>
      <c r="N2517" s="91" t="s">
        <v>263</v>
      </c>
      <c r="O2517" s="91" t="s">
        <v>264</v>
      </c>
      <c r="P2517" s="92">
        <v>7</v>
      </c>
      <c r="Q2517" s="100">
        <v>3000</v>
      </c>
      <c r="R2517" s="94">
        <v>0</v>
      </c>
      <c r="S2517" s="95">
        <f t="shared" si="678"/>
        <v>21000</v>
      </c>
      <c r="T2517" s="95">
        <f t="shared" si="685"/>
        <v>0</v>
      </c>
      <c r="U2517" s="95">
        <f t="shared" si="687"/>
        <v>21000</v>
      </c>
      <c r="V2517" s="95">
        <f t="shared" si="686"/>
        <v>0</v>
      </c>
      <c r="W2517" s="95">
        <f t="shared" si="680"/>
        <v>21000</v>
      </c>
      <c r="X2517" s="95"/>
      <c r="Y2517" s="95">
        <f t="shared" si="682"/>
        <v>0</v>
      </c>
      <c r="Z2517" s="95">
        <f t="shared" si="683"/>
        <v>0</v>
      </c>
      <c r="AA2517" s="243">
        <f>Приоритеты!$G$64</f>
        <v>2024</v>
      </c>
      <c r="AB2517" s="247">
        <f t="shared" si="681"/>
        <v>0</v>
      </c>
      <c r="AC2517" s="96"/>
      <c r="AD2517" s="96"/>
      <c r="AE2517" s="96"/>
      <c r="AF2517" s="96"/>
      <c r="AG2517" s="96"/>
      <c r="AH2517" s="96"/>
      <c r="AI2517" s="96"/>
      <c r="AJ2517" s="96"/>
    </row>
    <row r="2518" spans="1:36" ht="15" hidden="1" x14ac:dyDescent="0.25">
      <c r="A2518" s="85">
        <v>1</v>
      </c>
      <c r="B2518" s="86" t="s">
        <v>87</v>
      </c>
      <c r="C2518" s="215" t="s">
        <v>438</v>
      </c>
      <c r="D2518" s="60" t="s">
        <v>185</v>
      </c>
      <c r="E2518" s="85" t="s">
        <v>420</v>
      </c>
      <c r="F2518" s="88"/>
      <c r="G2518" s="87" t="e">
        <f>VLOOKUP(D2518,#REF!,2,FALSE)</f>
        <v>#REF!</v>
      </c>
      <c r="H2518" s="88"/>
      <c r="I2518" s="88"/>
      <c r="J2518" s="88" t="s">
        <v>87</v>
      </c>
      <c r="K2518" s="87" t="str">
        <f t="shared" si="677"/>
        <v>Обеспечение защиты информационного обмена Филиал «Калининградская ТЭЦ-2» АО «Интер РАО – Электрогенерация»</v>
      </c>
      <c r="L2518" s="89" t="s">
        <v>230</v>
      </c>
      <c r="M2518" s="90" t="s">
        <v>4</v>
      </c>
      <c r="N2518" s="91" t="s">
        <v>263</v>
      </c>
      <c r="O2518" s="91" t="s">
        <v>264</v>
      </c>
      <c r="P2518" s="92">
        <v>7</v>
      </c>
      <c r="Q2518" s="100">
        <v>3000</v>
      </c>
      <c r="R2518" s="94">
        <v>0</v>
      </c>
      <c r="S2518" s="95">
        <f t="shared" si="678"/>
        <v>21000</v>
      </c>
      <c r="T2518" s="95">
        <f t="shared" si="685"/>
        <v>0</v>
      </c>
      <c r="U2518" s="95">
        <f t="shared" si="687"/>
        <v>21000</v>
      </c>
      <c r="V2518" s="95">
        <f t="shared" si="686"/>
        <v>0</v>
      </c>
      <c r="W2518" s="95">
        <f t="shared" si="680"/>
        <v>21000</v>
      </c>
      <c r="X2518" s="95"/>
      <c r="Y2518" s="95">
        <f t="shared" si="682"/>
        <v>0</v>
      </c>
      <c r="Z2518" s="95">
        <f t="shared" si="683"/>
        <v>0</v>
      </c>
      <c r="AA2518" s="243">
        <f>Приоритеты!$G$65</f>
        <v>2024</v>
      </c>
      <c r="AB2518" s="247">
        <f t="shared" si="681"/>
        <v>0</v>
      </c>
      <c r="AC2518" s="96"/>
      <c r="AD2518" s="96"/>
      <c r="AE2518" s="96"/>
      <c r="AF2518" s="96"/>
      <c r="AG2518" s="96"/>
      <c r="AH2518" s="96"/>
      <c r="AI2518" s="96"/>
      <c r="AJ2518" s="96"/>
    </row>
    <row r="2519" spans="1:36" ht="15" hidden="1" x14ac:dyDescent="0.25">
      <c r="A2519" s="85">
        <v>1</v>
      </c>
      <c r="B2519" s="86" t="s">
        <v>87</v>
      </c>
      <c r="C2519" s="215" t="s">
        <v>438</v>
      </c>
      <c r="D2519" s="60" t="s">
        <v>191</v>
      </c>
      <c r="E2519" s="85" t="s">
        <v>420</v>
      </c>
      <c r="F2519" s="88"/>
      <c r="G2519" s="87" t="e">
        <f>VLOOKUP(D2519,#REF!,2,FALSE)</f>
        <v>#REF!</v>
      </c>
      <c r="H2519" s="88"/>
      <c r="I2519" s="88"/>
      <c r="J2519" s="88" t="s">
        <v>87</v>
      </c>
      <c r="K2519" s="87" t="str">
        <f t="shared" si="677"/>
        <v>Обеспечение защиты информационного обмена Филиал «Костромская ГРЭС» АО «Интер РАО – Электрогенерация»</v>
      </c>
      <c r="L2519" s="89" t="s">
        <v>230</v>
      </c>
      <c r="M2519" s="90" t="s">
        <v>4</v>
      </c>
      <c r="N2519" s="91" t="s">
        <v>263</v>
      </c>
      <c r="O2519" s="91" t="s">
        <v>264</v>
      </c>
      <c r="P2519" s="92">
        <v>7</v>
      </c>
      <c r="Q2519" s="100">
        <v>3000</v>
      </c>
      <c r="R2519" s="94">
        <v>0</v>
      </c>
      <c r="S2519" s="95">
        <f t="shared" si="678"/>
        <v>21000</v>
      </c>
      <c r="T2519" s="95">
        <f t="shared" si="685"/>
        <v>0</v>
      </c>
      <c r="U2519" s="95">
        <f t="shared" si="687"/>
        <v>21000</v>
      </c>
      <c r="V2519" s="95">
        <f t="shared" si="686"/>
        <v>0</v>
      </c>
      <c r="W2519" s="95">
        <f t="shared" si="680"/>
        <v>21000</v>
      </c>
      <c r="X2519" s="95"/>
      <c r="Y2519" s="95">
        <f t="shared" si="682"/>
        <v>0</v>
      </c>
      <c r="Z2519" s="95">
        <f t="shared" si="683"/>
        <v>0</v>
      </c>
      <c r="AA2519" s="243">
        <f>Приоритеты!$G$66</f>
        <v>2024</v>
      </c>
      <c r="AB2519" s="247">
        <f t="shared" si="681"/>
        <v>0</v>
      </c>
      <c r="AC2519" s="96"/>
      <c r="AD2519" s="96"/>
      <c r="AE2519" s="96"/>
      <c r="AF2519" s="96"/>
      <c r="AG2519" s="96"/>
      <c r="AH2519" s="96"/>
      <c r="AI2519" s="96"/>
      <c r="AJ2519" s="96"/>
    </row>
    <row r="2520" spans="1:36" ht="15" hidden="1" x14ac:dyDescent="0.25">
      <c r="A2520" s="85">
        <v>1</v>
      </c>
      <c r="B2520" s="86" t="s">
        <v>87</v>
      </c>
      <c r="C2520" s="215" t="s">
        <v>438</v>
      </c>
      <c r="D2520" s="60" t="s">
        <v>203</v>
      </c>
      <c r="E2520" s="85" t="s">
        <v>420</v>
      </c>
      <c r="F2520" s="88"/>
      <c r="G2520" s="87" t="e">
        <f>VLOOKUP(D2520,#REF!,2,FALSE)</f>
        <v>#REF!</v>
      </c>
      <c r="H2520" s="88"/>
      <c r="I2520" s="88"/>
      <c r="J2520" s="88" t="s">
        <v>87</v>
      </c>
      <c r="K2520" s="87" t="str">
        <f t="shared" si="677"/>
        <v>Обеспечение защиты информационного обмена Филиал «Печорская ГРЭС» АО «Интер РАО – Электрогенерация»</v>
      </c>
      <c r="L2520" s="89" t="s">
        <v>230</v>
      </c>
      <c r="M2520" s="90" t="s">
        <v>4</v>
      </c>
      <c r="N2520" s="91" t="s">
        <v>263</v>
      </c>
      <c r="O2520" s="91" t="s">
        <v>264</v>
      </c>
      <c r="P2520" s="92">
        <v>7</v>
      </c>
      <c r="Q2520" s="100">
        <v>3000</v>
      </c>
      <c r="R2520" s="94">
        <v>0</v>
      </c>
      <c r="S2520" s="95">
        <f t="shared" si="678"/>
        <v>21000</v>
      </c>
      <c r="T2520" s="95">
        <f t="shared" si="685"/>
        <v>0</v>
      </c>
      <c r="U2520" s="95">
        <f t="shared" si="687"/>
        <v>21000</v>
      </c>
      <c r="V2520" s="95">
        <f t="shared" si="686"/>
        <v>0</v>
      </c>
      <c r="W2520" s="95">
        <f t="shared" si="680"/>
        <v>21000</v>
      </c>
      <c r="X2520" s="95"/>
      <c r="Y2520" s="95">
        <f t="shared" si="682"/>
        <v>0</v>
      </c>
      <c r="Z2520" s="95">
        <f t="shared" si="683"/>
        <v>0</v>
      </c>
      <c r="AA2520" s="243">
        <f>Приоритеты!$G$68</f>
        <v>2024</v>
      </c>
      <c r="AB2520" s="247">
        <f t="shared" si="681"/>
        <v>0</v>
      </c>
      <c r="AC2520" s="96"/>
      <c r="AD2520" s="96"/>
      <c r="AE2520" s="96"/>
      <c r="AF2520" s="96"/>
      <c r="AG2520" s="96"/>
      <c r="AH2520" s="96"/>
      <c r="AI2520" s="96"/>
      <c r="AJ2520" s="96"/>
    </row>
    <row r="2521" spans="1:36" ht="15" hidden="1" x14ac:dyDescent="0.25">
      <c r="A2521" s="85">
        <v>1</v>
      </c>
      <c r="B2521" s="86" t="s">
        <v>87</v>
      </c>
      <c r="C2521" s="215" t="s">
        <v>438</v>
      </c>
      <c r="D2521" s="60" t="s">
        <v>211</v>
      </c>
      <c r="E2521" s="85" t="s">
        <v>420</v>
      </c>
      <c r="F2521" s="88"/>
      <c r="G2521" s="87" t="e">
        <f>VLOOKUP(D2521,#REF!,2,FALSE)</f>
        <v>#REF!</v>
      </c>
      <c r="H2521" s="88"/>
      <c r="I2521" s="88"/>
      <c r="J2521" s="88" t="s">
        <v>87</v>
      </c>
      <c r="K2521" s="87" t="str">
        <f t="shared" ref="K2521:K2584" si="688">CONCATENATE("Обеспечение защиты информационного обмена ",D2521)</f>
        <v>Обеспечение защиты информационного обмена Филиал «Северо-Западная ТЭЦ им. А.Г. Бориса» АО «Интер РАО – Электрогенерация»</v>
      </c>
      <c r="L2521" s="89" t="s">
        <v>230</v>
      </c>
      <c r="M2521" s="90" t="s">
        <v>4</v>
      </c>
      <c r="N2521" s="91" t="s">
        <v>263</v>
      </c>
      <c r="O2521" s="91" t="s">
        <v>264</v>
      </c>
      <c r="P2521" s="92">
        <v>7</v>
      </c>
      <c r="Q2521" s="100">
        <v>3000</v>
      </c>
      <c r="R2521" s="94">
        <v>0</v>
      </c>
      <c r="S2521" s="95">
        <f t="shared" ref="S2521:S2584" si="689">U2521+X2521</f>
        <v>21000</v>
      </c>
      <c r="T2521" s="95">
        <f t="shared" si="685"/>
        <v>0</v>
      </c>
      <c r="U2521" s="95">
        <f t="shared" si="687"/>
        <v>21000</v>
      </c>
      <c r="V2521" s="95">
        <f t="shared" si="686"/>
        <v>0</v>
      </c>
      <c r="W2521" s="95">
        <f t="shared" si="680"/>
        <v>21000</v>
      </c>
      <c r="X2521" s="95"/>
      <c r="Y2521" s="95">
        <f t="shared" si="682"/>
        <v>0</v>
      </c>
      <c r="Z2521" s="95">
        <f t="shared" si="683"/>
        <v>0</v>
      </c>
      <c r="AA2521" s="243">
        <f>Приоритеты!$G$69</f>
        <v>2024</v>
      </c>
      <c r="AB2521" s="247">
        <f t="shared" si="681"/>
        <v>0</v>
      </c>
      <c r="AC2521" s="96"/>
      <c r="AD2521" s="96"/>
      <c r="AE2521" s="96"/>
      <c r="AF2521" s="96"/>
      <c r="AG2521" s="96"/>
      <c r="AH2521" s="96"/>
      <c r="AI2521" s="96"/>
      <c r="AJ2521" s="96"/>
    </row>
    <row r="2522" spans="1:36" ht="15" hidden="1" x14ac:dyDescent="0.25">
      <c r="A2522" s="85">
        <v>1</v>
      </c>
      <c r="B2522" s="86" t="s">
        <v>87</v>
      </c>
      <c r="C2522" s="215" t="s">
        <v>438</v>
      </c>
      <c r="D2522" s="60" t="s">
        <v>212</v>
      </c>
      <c r="E2522" s="85" t="s">
        <v>420</v>
      </c>
      <c r="F2522" s="88"/>
      <c r="G2522" s="87" t="e">
        <f>VLOOKUP(D2522,#REF!,2,FALSE)</f>
        <v>#REF!</v>
      </c>
      <c r="H2522" s="88"/>
      <c r="I2522" s="88"/>
      <c r="J2522" s="88" t="s">
        <v>87</v>
      </c>
      <c r="K2522" s="87" t="str">
        <f t="shared" si="688"/>
        <v>Обеспечение защиты информационного обмена Филиал «Сочинская ТЭС» АО «Интер РАО – Электрогенерация»</v>
      </c>
      <c r="L2522" s="89" t="s">
        <v>230</v>
      </c>
      <c r="M2522" s="90" t="s">
        <v>4</v>
      </c>
      <c r="N2522" s="91" t="s">
        <v>263</v>
      </c>
      <c r="O2522" s="91" t="s">
        <v>264</v>
      </c>
      <c r="P2522" s="92">
        <v>7</v>
      </c>
      <c r="Q2522" s="100">
        <v>3000</v>
      </c>
      <c r="R2522" s="94">
        <v>0</v>
      </c>
      <c r="S2522" s="95">
        <f t="shared" si="689"/>
        <v>21000</v>
      </c>
      <c r="T2522" s="95">
        <f t="shared" si="685"/>
        <v>0</v>
      </c>
      <c r="U2522" s="95">
        <f t="shared" si="687"/>
        <v>21000</v>
      </c>
      <c r="V2522" s="95">
        <f t="shared" si="686"/>
        <v>0</v>
      </c>
      <c r="W2522" s="95">
        <f t="shared" si="680"/>
        <v>21000</v>
      </c>
      <c r="X2522" s="95"/>
      <c r="Y2522" s="95">
        <f t="shared" si="682"/>
        <v>0</v>
      </c>
      <c r="Z2522" s="95">
        <f t="shared" si="683"/>
        <v>0</v>
      </c>
      <c r="AA2522" s="243">
        <f>Приоритеты!$G$70</f>
        <v>2024</v>
      </c>
      <c r="AB2522" s="247">
        <f t="shared" si="681"/>
        <v>0</v>
      </c>
      <c r="AC2522" s="96"/>
      <c r="AD2522" s="96"/>
      <c r="AE2522" s="96"/>
      <c r="AF2522" s="96"/>
      <c r="AG2522" s="96"/>
      <c r="AH2522" s="96"/>
      <c r="AI2522" s="96"/>
      <c r="AJ2522" s="96"/>
    </row>
    <row r="2523" spans="1:36" ht="15" hidden="1" x14ac:dyDescent="0.25">
      <c r="A2523" s="85">
        <v>1</v>
      </c>
      <c r="B2523" s="86" t="s">
        <v>87</v>
      </c>
      <c r="C2523" s="215" t="s">
        <v>438</v>
      </c>
      <c r="D2523" s="60" t="s">
        <v>215</v>
      </c>
      <c r="E2523" s="85" t="s">
        <v>420</v>
      </c>
      <c r="F2523" s="88"/>
      <c r="G2523" s="87" t="e">
        <f>VLOOKUP(D2523,#REF!,2,FALSE)</f>
        <v>#REF!</v>
      </c>
      <c r="H2523" s="88"/>
      <c r="I2523" s="88"/>
      <c r="J2523" s="88" t="s">
        <v>87</v>
      </c>
      <c r="K2523" s="87" t="str">
        <f t="shared" si="688"/>
        <v>Обеспечение защиты информационного обмена Филиал «Уренгойская ГРЭС» АО «Интер РАО – Электрогенерация»</v>
      </c>
      <c r="L2523" s="89" t="s">
        <v>230</v>
      </c>
      <c r="M2523" s="90" t="s">
        <v>4</v>
      </c>
      <c r="N2523" s="91" t="s">
        <v>263</v>
      </c>
      <c r="O2523" s="91" t="s">
        <v>264</v>
      </c>
      <c r="P2523" s="92">
        <v>7</v>
      </c>
      <c r="Q2523" s="100">
        <v>3000</v>
      </c>
      <c r="R2523" s="94">
        <v>0</v>
      </c>
      <c r="S2523" s="95">
        <f t="shared" si="689"/>
        <v>21000</v>
      </c>
      <c r="T2523" s="95">
        <f t="shared" si="685"/>
        <v>0</v>
      </c>
      <c r="U2523" s="95">
        <f t="shared" si="687"/>
        <v>21000</v>
      </c>
      <c r="V2523" s="95">
        <f t="shared" si="686"/>
        <v>0</v>
      </c>
      <c r="W2523" s="95">
        <f t="shared" si="680"/>
        <v>21000</v>
      </c>
      <c r="X2523" s="95"/>
      <c r="Y2523" s="95">
        <f t="shared" si="682"/>
        <v>0</v>
      </c>
      <c r="Z2523" s="95">
        <f t="shared" si="683"/>
        <v>0</v>
      </c>
      <c r="AA2523" s="243">
        <f>Приоритеты!$G$71</f>
        <v>2024</v>
      </c>
      <c r="AB2523" s="247">
        <f t="shared" si="681"/>
        <v>0</v>
      </c>
      <c r="AC2523" s="96"/>
      <c r="AD2523" s="96"/>
      <c r="AE2523" s="96"/>
      <c r="AF2523" s="96"/>
      <c r="AG2523" s="96"/>
      <c r="AH2523" s="96"/>
      <c r="AI2523" s="96"/>
      <c r="AJ2523" s="96"/>
    </row>
    <row r="2524" spans="1:36" ht="15" hidden="1" x14ac:dyDescent="0.25">
      <c r="A2524" s="85">
        <v>1</v>
      </c>
      <c r="B2524" s="86" t="s">
        <v>87</v>
      </c>
      <c r="C2524" s="215" t="s">
        <v>438</v>
      </c>
      <c r="D2524" s="60" t="s">
        <v>217</v>
      </c>
      <c r="E2524" s="85" t="s">
        <v>420</v>
      </c>
      <c r="F2524" s="88"/>
      <c r="G2524" s="87" t="e">
        <f>VLOOKUP(D2524,#REF!,2,FALSE)</f>
        <v>#REF!</v>
      </c>
      <c r="H2524" s="88"/>
      <c r="I2524" s="88"/>
      <c r="J2524" s="88" t="s">
        <v>87</v>
      </c>
      <c r="K2524" s="87" t="str">
        <f t="shared" si="688"/>
        <v>Обеспечение защиты информационного обмена Филиал «Черепетская ГРЭС имени Д.Г. Жимерина» АО «Интер РАО – Электрогенерация»</v>
      </c>
      <c r="L2524" s="89" t="s">
        <v>230</v>
      </c>
      <c r="M2524" s="90" t="s">
        <v>4</v>
      </c>
      <c r="N2524" s="91" t="s">
        <v>263</v>
      </c>
      <c r="O2524" s="91" t="s">
        <v>264</v>
      </c>
      <c r="P2524" s="92">
        <v>7</v>
      </c>
      <c r="Q2524" s="100">
        <v>3000</v>
      </c>
      <c r="R2524" s="94">
        <v>0</v>
      </c>
      <c r="S2524" s="95">
        <f t="shared" si="689"/>
        <v>21000</v>
      </c>
      <c r="T2524" s="95">
        <f t="shared" si="685"/>
        <v>0</v>
      </c>
      <c r="U2524" s="95">
        <f t="shared" si="687"/>
        <v>21000</v>
      </c>
      <c r="V2524" s="95">
        <f t="shared" si="686"/>
        <v>0</v>
      </c>
      <c r="W2524" s="95">
        <f t="shared" si="680"/>
        <v>21000</v>
      </c>
      <c r="X2524" s="95"/>
      <c r="Y2524" s="95">
        <f t="shared" si="682"/>
        <v>0</v>
      </c>
      <c r="Z2524" s="95">
        <f t="shared" si="683"/>
        <v>0</v>
      </c>
      <c r="AA2524" s="243">
        <f>Приоритеты!$G$73</f>
        <v>2024</v>
      </c>
      <c r="AB2524" s="247">
        <f t="shared" si="681"/>
        <v>0</v>
      </c>
      <c r="AC2524" s="96"/>
      <c r="AD2524" s="96"/>
      <c r="AE2524" s="96"/>
      <c r="AF2524" s="96"/>
      <c r="AG2524" s="96"/>
      <c r="AH2524" s="96"/>
      <c r="AI2524" s="96"/>
      <c r="AJ2524" s="96"/>
    </row>
    <row r="2525" spans="1:36" ht="15" hidden="1" x14ac:dyDescent="0.25">
      <c r="A2525" s="85">
        <v>1</v>
      </c>
      <c r="B2525" s="86" t="s">
        <v>87</v>
      </c>
      <c r="C2525" s="215" t="s">
        <v>438</v>
      </c>
      <c r="D2525" s="60" t="s">
        <v>218</v>
      </c>
      <c r="E2525" s="85" t="s">
        <v>420</v>
      </c>
      <c r="F2525" s="88"/>
      <c r="G2525" s="87" t="e">
        <f>VLOOKUP(D2525,#REF!,2,FALSE)</f>
        <v>#REF!</v>
      </c>
      <c r="H2525" s="88"/>
      <c r="I2525" s="88"/>
      <c r="J2525" s="88" t="s">
        <v>87</v>
      </c>
      <c r="K2525" s="87" t="str">
        <f t="shared" si="688"/>
        <v>Обеспечение защиты информационного обмена Филиал «Южноуральская ГРЭС» АО «Интер РАО – Электрогенерация»</v>
      </c>
      <c r="L2525" s="89" t="s">
        <v>230</v>
      </c>
      <c r="M2525" s="90" t="s">
        <v>4</v>
      </c>
      <c r="N2525" s="91" t="s">
        <v>263</v>
      </c>
      <c r="O2525" s="91" t="s">
        <v>264</v>
      </c>
      <c r="P2525" s="92">
        <v>7</v>
      </c>
      <c r="Q2525" s="100">
        <v>3000</v>
      </c>
      <c r="R2525" s="94">
        <v>0</v>
      </c>
      <c r="S2525" s="95">
        <f t="shared" si="689"/>
        <v>21000</v>
      </c>
      <c r="T2525" s="95">
        <f t="shared" si="685"/>
        <v>0</v>
      </c>
      <c r="U2525" s="95">
        <f t="shared" si="687"/>
        <v>21000</v>
      </c>
      <c r="V2525" s="95">
        <f t="shared" si="686"/>
        <v>0</v>
      </c>
      <c r="W2525" s="95">
        <f t="shared" si="680"/>
        <v>21000</v>
      </c>
      <c r="X2525" s="95"/>
      <c r="Y2525" s="95">
        <f t="shared" si="682"/>
        <v>0</v>
      </c>
      <c r="Z2525" s="95">
        <f t="shared" si="683"/>
        <v>0</v>
      </c>
      <c r="AA2525" s="243">
        <f>Приоритеты!$G$74</f>
        <v>2024</v>
      </c>
      <c r="AB2525" s="247">
        <f t="shared" si="681"/>
        <v>0</v>
      </c>
      <c r="AC2525" s="96"/>
      <c r="AD2525" s="96"/>
      <c r="AE2525" s="96"/>
      <c r="AF2525" s="96"/>
      <c r="AG2525" s="96"/>
      <c r="AH2525" s="96"/>
      <c r="AI2525" s="96"/>
      <c r="AJ2525" s="96"/>
    </row>
    <row r="2526" spans="1:36" ht="15" hidden="1" x14ac:dyDescent="0.25">
      <c r="A2526" s="85">
        <v>1</v>
      </c>
      <c r="B2526" s="86" t="s">
        <v>87</v>
      </c>
      <c r="C2526" s="215" t="s">
        <v>438</v>
      </c>
      <c r="D2526" s="60" t="s">
        <v>188</v>
      </c>
      <c r="E2526" s="85" t="s">
        <v>420</v>
      </c>
      <c r="F2526" s="88"/>
      <c r="G2526" s="87" t="e">
        <f>VLOOKUP(D2526,#REF!,2,FALSE)</f>
        <v>#REF!</v>
      </c>
      <c r="H2526" s="88"/>
      <c r="I2526" s="88"/>
      <c r="J2526" s="88" t="s">
        <v>87</v>
      </c>
      <c r="K2526" s="87" t="str">
        <f t="shared" si="688"/>
        <v>Обеспечение защиты информационного обмена Филиал Каширская ГРЭС АО «Интер РАО – Электрогенерация»</v>
      </c>
      <c r="L2526" s="89" t="s">
        <v>230</v>
      </c>
      <c r="M2526" s="90" t="s">
        <v>4</v>
      </c>
      <c r="N2526" s="91" t="s">
        <v>263</v>
      </c>
      <c r="O2526" s="91" t="s">
        <v>264</v>
      </c>
      <c r="P2526" s="92">
        <v>7</v>
      </c>
      <c r="Q2526" s="100">
        <v>3000</v>
      </c>
      <c r="R2526" s="94">
        <v>0</v>
      </c>
      <c r="S2526" s="95">
        <f t="shared" si="689"/>
        <v>21000</v>
      </c>
      <c r="T2526" s="95">
        <f t="shared" si="685"/>
        <v>0</v>
      </c>
      <c r="U2526" s="95">
        <f t="shared" si="687"/>
        <v>21000</v>
      </c>
      <c r="V2526" s="95">
        <f t="shared" si="686"/>
        <v>0</v>
      </c>
      <c r="W2526" s="95">
        <f t="shared" ref="W2526:W2589" si="690">U2526-V2526</f>
        <v>21000</v>
      </c>
      <c r="X2526" s="95"/>
      <c r="Y2526" s="95">
        <f t="shared" si="682"/>
        <v>0</v>
      </c>
      <c r="Z2526" s="95">
        <f t="shared" si="683"/>
        <v>0</v>
      </c>
      <c r="AA2526" s="243">
        <f>Приоритеты!$G$75</f>
        <v>2024</v>
      </c>
      <c r="AB2526" s="247">
        <f t="shared" ref="AB2526:AB2589" si="691">AC2526-AE2526-AH2526</f>
        <v>0</v>
      </c>
      <c r="AC2526" s="96"/>
      <c r="AD2526" s="96"/>
      <c r="AE2526" s="96"/>
      <c r="AF2526" s="96"/>
      <c r="AG2526" s="96"/>
      <c r="AH2526" s="96"/>
      <c r="AI2526" s="96"/>
      <c r="AJ2526" s="96"/>
    </row>
    <row r="2527" spans="1:36" ht="15" hidden="1" x14ac:dyDescent="0.25">
      <c r="A2527" s="85">
        <v>1</v>
      </c>
      <c r="B2527" s="86" t="s">
        <v>87</v>
      </c>
      <c r="C2527" s="215" t="s">
        <v>438</v>
      </c>
      <c r="D2527" s="60" t="s">
        <v>164</v>
      </c>
      <c r="E2527" s="85" t="s">
        <v>420</v>
      </c>
      <c r="F2527" s="88"/>
      <c r="G2527" s="87" t="e">
        <f>VLOOKUP(D2527,#REF!,2,FALSE)</f>
        <v>#REF!</v>
      </c>
      <c r="H2527" s="88"/>
      <c r="I2527" s="88"/>
      <c r="J2527" s="88" t="s">
        <v>87</v>
      </c>
      <c r="K2527" s="87" t="str">
        <f t="shared" si="688"/>
        <v>Обеспечение защиты информационного обмена Филиал «Верхнетагильская ГРЭС» АО «Интер РАО – Электрогенерация»</v>
      </c>
      <c r="L2527" s="89" t="s">
        <v>230</v>
      </c>
      <c r="M2527" s="90" t="s">
        <v>532</v>
      </c>
      <c r="N2527" s="91" t="s">
        <v>265</v>
      </c>
      <c r="O2527" s="91" t="s">
        <v>266</v>
      </c>
      <c r="P2527" s="92">
        <v>7</v>
      </c>
      <c r="Q2527" s="100">
        <v>1050</v>
      </c>
      <c r="R2527" s="94">
        <v>0.2</v>
      </c>
      <c r="S2527" s="95">
        <f t="shared" si="689"/>
        <v>7350</v>
      </c>
      <c r="T2527" s="95">
        <f t="shared" si="685"/>
        <v>1225</v>
      </c>
      <c r="U2527" s="95">
        <v>0</v>
      </c>
      <c r="V2527" s="95">
        <f t="shared" si="686"/>
        <v>0</v>
      </c>
      <c r="W2527" s="95">
        <f t="shared" si="690"/>
        <v>0</v>
      </c>
      <c r="X2527" s="95">
        <f t="shared" ref="X2527:X2540" si="692">Q2527*P2527</f>
        <v>7350</v>
      </c>
      <c r="Y2527" s="95">
        <f t="shared" si="682"/>
        <v>1225</v>
      </c>
      <c r="Z2527" s="95">
        <f t="shared" si="683"/>
        <v>6125</v>
      </c>
      <c r="AA2527" s="243">
        <f>Приоритеты!$G$60</f>
        <v>2024</v>
      </c>
      <c r="AB2527" s="247">
        <f t="shared" si="691"/>
        <v>0</v>
      </c>
      <c r="AC2527" s="96"/>
      <c r="AD2527" s="96"/>
      <c r="AE2527" s="96"/>
      <c r="AF2527" s="96"/>
      <c r="AG2527" s="96"/>
      <c r="AH2527" s="96"/>
      <c r="AI2527" s="96"/>
      <c r="AJ2527" s="96"/>
    </row>
    <row r="2528" spans="1:36" ht="15" hidden="1" x14ac:dyDescent="0.25">
      <c r="A2528" s="85">
        <v>1</v>
      </c>
      <c r="B2528" s="86" t="s">
        <v>87</v>
      </c>
      <c r="C2528" s="215" t="s">
        <v>438</v>
      </c>
      <c r="D2528" s="60" t="s">
        <v>173</v>
      </c>
      <c r="E2528" s="85" t="s">
        <v>420</v>
      </c>
      <c r="F2528" s="88"/>
      <c r="G2528" s="87" t="e">
        <f>VLOOKUP(D2528,#REF!,2,FALSE)</f>
        <v>#REF!</v>
      </c>
      <c r="H2528" s="88"/>
      <c r="I2528" s="88"/>
      <c r="J2528" s="88" t="s">
        <v>87</v>
      </c>
      <c r="K2528" s="87" t="str">
        <f t="shared" si="688"/>
        <v>Обеспечение защиты информационного обмена Филиал «Гусиноозёрская ГРЭС» АО «Интер РАО – Электрогенерация»</v>
      </c>
      <c r="L2528" s="89" t="s">
        <v>230</v>
      </c>
      <c r="M2528" s="90" t="s">
        <v>532</v>
      </c>
      <c r="N2528" s="91" t="s">
        <v>265</v>
      </c>
      <c r="O2528" s="91" t="s">
        <v>266</v>
      </c>
      <c r="P2528" s="92">
        <v>7</v>
      </c>
      <c r="Q2528" s="100">
        <v>1050</v>
      </c>
      <c r="R2528" s="94">
        <v>0.2</v>
      </c>
      <c r="S2528" s="95">
        <f t="shared" si="689"/>
        <v>7350</v>
      </c>
      <c r="T2528" s="95">
        <f t="shared" si="685"/>
        <v>1225</v>
      </c>
      <c r="U2528" s="95">
        <v>0</v>
      </c>
      <c r="V2528" s="95">
        <f t="shared" si="686"/>
        <v>0</v>
      </c>
      <c r="W2528" s="95">
        <f t="shared" si="690"/>
        <v>0</v>
      </c>
      <c r="X2528" s="95">
        <f t="shared" si="692"/>
        <v>7350</v>
      </c>
      <c r="Y2528" s="95">
        <f t="shared" ref="Y2528:Y2591" si="693">X2528/1.2*$R2528</f>
        <v>1225</v>
      </c>
      <c r="Z2528" s="95">
        <f t="shared" ref="Z2528:Z2591" si="694">X2528-Y2528</f>
        <v>6125</v>
      </c>
      <c r="AA2528" s="243">
        <f>Приоритеты!$G$61</f>
        <v>2024</v>
      </c>
      <c r="AB2528" s="247">
        <f t="shared" si="691"/>
        <v>0</v>
      </c>
      <c r="AC2528" s="96"/>
      <c r="AD2528" s="96"/>
      <c r="AE2528" s="96"/>
      <c r="AF2528" s="96"/>
      <c r="AG2528" s="96"/>
      <c r="AH2528" s="96"/>
      <c r="AI2528" s="96"/>
      <c r="AJ2528" s="96"/>
    </row>
    <row r="2529" spans="1:36" ht="15" hidden="1" x14ac:dyDescent="0.25">
      <c r="A2529" s="85">
        <v>1</v>
      </c>
      <c r="B2529" s="86" t="s">
        <v>87</v>
      </c>
      <c r="C2529" s="215" t="s">
        <v>438</v>
      </c>
      <c r="D2529" s="87" t="s">
        <v>176</v>
      </c>
      <c r="E2529" s="85" t="s">
        <v>420</v>
      </c>
      <c r="F2529" s="88"/>
      <c r="G2529" s="87" t="e">
        <f>VLOOKUP(D2529,#REF!,2,FALSE)</f>
        <v>#REF!</v>
      </c>
      <c r="H2529" s="88"/>
      <c r="I2529" s="88"/>
      <c r="J2529" s="88" t="s">
        <v>87</v>
      </c>
      <c r="K2529" s="87" t="str">
        <f t="shared" si="688"/>
        <v>Обеспечение защиты информационного обмена Филиал «Джубгинская ТЭС» АО «Интер РАО – Электрогенерация»</v>
      </c>
      <c r="L2529" s="89" t="s">
        <v>230</v>
      </c>
      <c r="M2529" s="90" t="s">
        <v>532</v>
      </c>
      <c r="N2529" s="91" t="s">
        <v>265</v>
      </c>
      <c r="O2529" s="91" t="s">
        <v>266</v>
      </c>
      <c r="P2529" s="92">
        <v>7</v>
      </c>
      <c r="Q2529" s="100">
        <v>1050</v>
      </c>
      <c r="R2529" s="94">
        <v>0.2</v>
      </c>
      <c r="S2529" s="95">
        <f t="shared" si="689"/>
        <v>7350</v>
      </c>
      <c r="T2529" s="95">
        <f t="shared" si="685"/>
        <v>1225</v>
      </c>
      <c r="U2529" s="95">
        <v>0</v>
      </c>
      <c r="V2529" s="95">
        <f t="shared" si="686"/>
        <v>0</v>
      </c>
      <c r="W2529" s="95">
        <f t="shared" si="690"/>
        <v>0</v>
      </c>
      <c r="X2529" s="95">
        <f t="shared" si="692"/>
        <v>7350</v>
      </c>
      <c r="Y2529" s="95">
        <f t="shared" si="693"/>
        <v>1225</v>
      </c>
      <c r="Z2529" s="95">
        <f t="shared" si="694"/>
        <v>6125</v>
      </c>
      <c r="AA2529" s="243">
        <f>Приоритеты!$G$62</f>
        <v>2024</v>
      </c>
      <c r="AB2529" s="247">
        <f t="shared" si="691"/>
        <v>0</v>
      </c>
      <c r="AC2529" s="96"/>
      <c r="AD2529" s="96"/>
      <c r="AE2529" s="96"/>
      <c r="AF2529" s="96"/>
      <c r="AG2529" s="96"/>
      <c r="AH2529" s="96"/>
      <c r="AI2529" s="96"/>
      <c r="AJ2529" s="96"/>
    </row>
    <row r="2530" spans="1:36" ht="15" hidden="1" x14ac:dyDescent="0.25">
      <c r="A2530" s="85">
        <v>1</v>
      </c>
      <c r="B2530" s="86" t="s">
        <v>87</v>
      </c>
      <c r="C2530" s="215" t="s">
        <v>438</v>
      </c>
      <c r="D2530" s="87" t="s">
        <v>181</v>
      </c>
      <c r="E2530" s="85" t="s">
        <v>420</v>
      </c>
      <c r="F2530" s="88"/>
      <c r="G2530" s="87" t="e">
        <f>VLOOKUP(D2530,#REF!,2,FALSE)</f>
        <v>#REF!</v>
      </c>
      <c r="H2530" s="88"/>
      <c r="I2530" s="88"/>
      <c r="J2530" s="88" t="s">
        <v>87</v>
      </c>
      <c r="K2530" s="87" t="str">
        <f t="shared" si="688"/>
        <v>Обеспечение защиты информационного обмена Филиал «Ивановские ПГУ» АО «Интер РАО – Электрогенерация»</v>
      </c>
      <c r="L2530" s="89" t="s">
        <v>230</v>
      </c>
      <c r="M2530" s="90" t="s">
        <v>532</v>
      </c>
      <c r="N2530" s="91" t="s">
        <v>265</v>
      </c>
      <c r="O2530" s="91" t="s">
        <v>266</v>
      </c>
      <c r="P2530" s="92">
        <v>7</v>
      </c>
      <c r="Q2530" s="100">
        <v>1050</v>
      </c>
      <c r="R2530" s="94">
        <v>0.2</v>
      </c>
      <c r="S2530" s="95">
        <f t="shared" si="689"/>
        <v>7350</v>
      </c>
      <c r="T2530" s="95">
        <f t="shared" si="685"/>
        <v>1225</v>
      </c>
      <c r="U2530" s="95">
        <v>0</v>
      </c>
      <c r="V2530" s="95">
        <f t="shared" si="686"/>
        <v>0</v>
      </c>
      <c r="W2530" s="95">
        <f t="shared" si="690"/>
        <v>0</v>
      </c>
      <c r="X2530" s="95">
        <f t="shared" si="692"/>
        <v>7350</v>
      </c>
      <c r="Y2530" s="95">
        <f t="shared" si="693"/>
        <v>1225</v>
      </c>
      <c r="Z2530" s="95">
        <f t="shared" si="694"/>
        <v>6125</v>
      </c>
      <c r="AA2530" s="243">
        <f>Приоритеты!$G$63</f>
        <v>2024</v>
      </c>
      <c r="AB2530" s="247">
        <f t="shared" si="691"/>
        <v>0</v>
      </c>
      <c r="AC2530" s="96"/>
      <c r="AD2530" s="96"/>
      <c r="AE2530" s="96"/>
      <c r="AF2530" s="96"/>
      <c r="AG2530" s="96"/>
      <c r="AH2530" s="96"/>
      <c r="AI2530" s="96"/>
      <c r="AJ2530" s="96"/>
    </row>
    <row r="2531" spans="1:36" ht="15" hidden="1" x14ac:dyDescent="0.25">
      <c r="A2531" s="85">
        <v>1</v>
      </c>
      <c r="B2531" s="86" t="s">
        <v>87</v>
      </c>
      <c r="C2531" s="215" t="s">
        <v>438</v>
      </c>
      <c r="D2531" s="60" t="s">
        <v>184</v>
      </c>
      <c r="E2531" s="85" t="s">
        <v>420</v>
      </c>
      <c r="F2531" s="88"/>
      <c r="G2531" s="87" t="e">
        <f>VLOOKUP(D2531,#REF!,2,FALSE)</f>
        <v>#REF!</v>
      </c>
      <c r="H2531" s="88"/>
      <c r="I2531" s="88"/>
      <c r="J2531" s="88" t="s">
        <v>87</v>
      </c>
      <c r="K2531" s="87" t="str">
        <f t="shared" si="688"/>
        <v>Обеспечение защиты информационного обмена Филиал «Ириклинская ГРЭС» АО «Интер РАО – Электрогенерация»</v>
      </c>
      <c r="L2531" s="89" t="s">
        <v>230</v>
      </c>
      <c r="M2531" s="90" t="s">
        <v>532</v>
      </c>
      <c r="N2531" s="91" t="s">
        <v>265</v>
      </c>
      <c r="O2531" s="91" t="s">
        <v>266</v>
      </c>
      <c r="P2531" s="92">
        <v>7</v>
      </c>
      <c r="Q2531" s="100">
        <v>1050</v>
      </c>
      <c r="R2531" s="94">
        <v>0.2</v>
      </c>
      <c r="S2531" s="95">
        <f t="shared" si="689"/>
        <v>7350</v>
      </c>
      <c r="T2531" s="95">
        <f t="shared" si="685"/>
        <v>1225</v>
      </c>
      <c r="U2531" s="95">
        <v>0</v>
      </c>
      <c r="V2531" s="95">
        <f t="shared" si="686"/>
        <v>0</v>
      </c>
      <c r="W2531" s="95">
        <f t="shared" si="690"/>
        <v>0</v>
      </c>
      <c r="X2531" s="95">
        <f t="shared" si="692"/>
        <v>7350</v>
      </c>
      <c r="Y2531" s="95">
        <f t="shared" si="693"/>
        <v>1225</v>
      </c>
      <c r="Z2531" s="95">
        <f t="shared" si="694"/>
        <v>6125</v>
      </c>
      <c r="AA2531" s="243">
        <f>Приоритеты!$G$64</f>
        <v>2024</v>
      </c>
      <c r="AB2531" s="247">
        <f t="shared" si="691"/>
        <v>0</v>
      </c>
      <c r="AC2531" s="96"/>
      <c r="AD2531" s="96"/>
      <c r="AE2531" s="96"/>
      <c r="AF2531" s="96"/>
      <c r="AG2531" s="96"/>
      <c r="AH2531" s="96"/>
      <c r="AI2531" s="96"/>
      <c r="AJ2531" s="96"/>
    </row>
    <row r="2532" spans="1:36" ht="15" hidden="1" x14ac:dyDescent="0.25">
      <c r="A2532" s="85">
        <v>1</v>
      </c>
      <c r="B2532" s="86" t="s">
        <v>87</v>
      </c>
      <c r="C2532" s="215" t="s">
        <v>438</v>
      </c>
      <c r="D2532" s="60" t="s">
        <v>185</v>
      </c>
      <c r="E2532" s="85" t="s">
        <v>420</v>
      </c>
      <c r="F2532" s="88"/>
      <c r="G2532" s="87" t="e">
        <f>VLOOKUP(D2532,#REF!,2,FALSE)</f>
        <v>#REF!</v>
      </c>
      <c r="H2532" s="88"/>
      <c r="I2532" s="88"/>
      <c r="J2532" s="88" t="s">
        <v>87</v>
      </c>
      <c r="K2532" s="87" t="str">
        <f t="shared" si="688"/>
        <v>Обеспечение защиты информационного обмена Филиал «Калининградская ТЭЦ-2» АО «Интер РАО – Электрогенерация»</v>
      </c>
      <c r="L2532" s="89" t="s">
        <v>230</v>
      </c>
      <c r="M2532" s="90" t="s">
        <v>532</v>
      </c>
      <c r="N2532" s="91" t="s">
        <v>265</v>
      </c>
      <c r="O2532" s="91" t="s">
        <v>266</v>
      </c>
      <c r="P2532" s="92">
        <v>7</v>
      </c>
      <c r="Q2532" s="100">
        <v>1050</v>
      </c>
      <c r="R2532" s="94">
        <v>0.2</v>
      </c>
      <c r="S2532" s="95">
        <f t="shared" si="689"/>
        <v>7350</v>
      </c>
      <c r="T2532" s="95">
        <f t="shared" si="685"/>
        <v>1225</v>
      </c>
      <c r="U2532" s="95">
        <v>0</v>
      </c>
      <c r="V2532" s="95">
        <f t="shared" si="686"/>
        <v>0</v>
      </c>
      <c r="W2532" s="95">
        <f t="shared" si="690"/>
        <v>0</v>
      </c>
      <c r="X2532" s="95">
        <f t="shared" si="692"/>
        <v>7350</v>
      </c>
      <c r="Y2532" s="95">
        <f t="shared" si="693"/>
        <v>1225</v>
      </c>
      <c r="Z2532" s="95">
        <f t="shared" si="694"/>
        <v>6125</v>
      </c>
      <c r="AA2532" s="243">
        <f>Приоритеты!$G$65</f>
        <v>2024</v>
      </c>
      <c r="AB2532" s="247">
        <f t="shared" si="691"/>
        <v>0</v>
      </c>
      <c r="AC2532" s="96"/>
      <c r="AD2532" s="96"/>
      <c r="AE2532" s="96"/>
      <c r="AF2532" s="96"/>
      <c r="AG2532" s="96"/>
      <c r="AH2532" s="96"/>
      <c r="AI2532" s="96"/>
      <c r="AJ2532" s="96"/>
    </row>
    <row r="2533" spans="1:36" ht="15" hidden="1" x14ac:dyDescent="0.25">
      <c r="A2533" s="85">
        <v>1</v>
      </c>
      <c r="B2533" s="86" t="s">
        <v>87</v>
      </c>
      <c r="C2533" s="215" t="s">
        <v>438</v>
      </c>
      <c r="D2533" s="60" t="s">
        <v>191</v>
      </c>
      <c r="E2533" s="85" t="s">
        <v>420</v>
      </c>
      <c r="F2533" s="88"/>
      <c r="G2533" s="87" t="e">
        <f>VLOOKUP(D2533,#REF!,2,FALSE)</f>
        <v>#REF!</v>
      </c>
      <c r="H2533" s="88"/>
      <c r="I2533" s="88"/>
      <c r="J2533" s="88" t="s">
        <v>87</v>
      </c>
      <c r="K2533" s="87" t="str">
        <f t="shared" si="688"/>
        <v>Обеспечение защиты информационного обмена Филиал «Костромская ГРЭС» АО «Интер РАО – Электрогенерация»</v>
      </c>
      <c r="L2533" s="89" t="s">
        <v>230</v>
      </c>
      <c r="M2533" s="90" t="s">
        <v>532</v>
      </c>
      <c r="N2533" s="91" t="s">
        <v>265</v>
      </c>
      <c r="O2533" s="91" t="s">
        <v>266</v>
      </c>
      <c r="P2533" s="92">
        <v>7</v>
      </c>
      <c r="Q2533" s="100">
        <v>1050</v>
      </c>
      <c r="R2533" s="94">
        <v>0.2</v>
      </c>
      <c r="S2533" s="95">
        <f t="shared" si="689"/>
        <v>7350</v>
      </c>
      <c r="T2533" s="95">
        <f t="shared" si="685"/>
        <v>1225</v>
      </c>
      <c r="U2533" s="95">
        <v>0</v>
      </c>
      <c r="V2533" s="95">
        <f t="shared" si="686"/>
        <v>0</v>
      </c>
      <c r="W2533" s="95">
        <f t="shared" si="690"/>
        <v>0</v>
      </c>
      <c r="X2533" s="95">
        <f t="shared" si="692"/>
        <v>7350</v>
      </c>
      <c r="Y2533" s="95">
        <f t="shared" si="693"/>
        <v>1225</v>
      </c>
      <c r="Z2533" s="95">
        <f t="shared" si="694"/>
        <v>6125</v>
      </c>
      <c r="AA2533" s="243">
        <f>Приоритеты!$G$66</f>
        <v>2024</v>
      </c>
      <c r="AB2533" s="247">
        <f t="shared" si="691"/>
        <v>0</v>
      </c>
      <c r="AC2533" s="96"/>
      <c r="AD2533" s="96"/>
      <c r="AE2533" s="96"/>
      <c r="AF2533" s="96"/>
      <c r="AG2533" s="96"/>
      <c r="AH2533" s="96"/>
      <c r="AI2533" s="96"/>
      <c r="AJ2533" s="96"/>
    </row>
    <row r="2534" spans="1:36" ht="15" hidden="1" x14ac:dyDescent="0.25">
      <c r="A2534" s="85">
        <v>1</v>
      </c>
      <c r="B2534" s="86" t="s">
        <v>87</v>
      </c>
      <c r="C2534" s="215" t="s">
        <v>438</v>
      </c>
      <c r="D2534" s="60" t="s">
        <v>203</v>
      </c>
      <c r="E2534" s="85" t="s">
        <v>420</v>
      </c>
      <c r="F2534" s="88"/>
      <c r="G2534" s="87" t="e">
        <f>VLOOKUP(D2534,#REF!,2,FALSE)</f>
        <v>#REF!</v>
      </c>
      <c r="H2534" s="88"/>
      <c r="I2534" s="88"/>
      <c r="J2534" s="88" t="s">
        <v>87</v>
      </c>
      <c r="K2534" s="87" t="str">
        <f t="shared" si="688"/>
        <v>Обеспечение защиты информационного обмена Филиал «Печорская ГРЭС» АО «Интер РАО – Электрогенерация»</v>
      </c>
      <c r="L2534" s="89" t="s">
        <v>230</v>
      </c>
      <c r="M2534" s="90" t="s">
        <v>532</v>
      </c>
      <c r="N2534" s="91" t="s">
        <v>265</v>
      </c>
      <c r="O2534" s="91" t="s">
        <v>266</v>
      </c>
      <c r="P2534" s="92">
        <v>7</v>
      </c>
      <c r="Q2534" s="100">
        <v>1050</v>
      </c>
      <c r="R2534" s="94">
        <v>0.2</v>
      </c>
      <c r="S2534" s="95">
        <f t="shared" si="689"/>
        <v>7350</v>
      </c>
      <c r="T2534" s="95">
        <f t="shared" si="685"/>
        <v>1225</v>
      </c>
      <c r="U2534" s="95">
        <v>0</v>
      </c>
      <c r="V2534" s="95">
        <f t="shared" si="686"/>
        <v>0</v>
      </c>
      <c r="W2534" s="95">
        <f t="shared" si="690"/>
        <v>0</v>
      </c>
      <c r="X2534" s="95">
        <f t="shared" si="692"/>
        <v>7350</v>
      </c>
      <c r="Y2534" s="95">
        <f t="shared" si="693"/>
        <v>1225</v>
      </c>
      <c r="Z2534" s="95">
        <f t="shared" si="694"/>
        <v>6125</v>
      </c>
      <c r="AA2534" s="243">
        <f>Приоритеты!$G$68</f>
        <v>2024</v>
      </c>
      <c r="AB2534" s="247">
        <f t="shared" si="691"/>
        <v>0</v>
      </c>
      <c r="AC2534" s="96"/>
      <c r="AD2534" s="96"/>
      <c r="AE2534" s="96"/>
      <c r="AF2534" s="96"/>
      <c r="AG2534" s="96"/>
      <c r="AH2534" s="96"/>
      <c r="AI2534" s="96"/>
      <c r="AJ2534" s="96"/>
    </row>
    <row r="2535" spans="1:36" ht="15" hidden="1" x14ac:dyDescent="0.25">
      <c r="A2535" s="85">
        <v>1</v>
      </c>
      <c r="B2535" s="86" t="s">
        <v>87</v>
      </c>
      <c r="C2535" s="215" t="s">
        <v>438</v>
      </c>
      <c r="D2535" s="60" t="s">
        <v>211</v>
      </c>
      <c r="E2535" s="85" t="s">
        <v>420</v>
      </c>
      <c r="F2535" s="88"/>
      <c r="G2535" s="87" t="e">
        <f>VLOOKUP(D2535,#REF!,2,FALSE)</f>
        <v>#REF!</v>
      </c>
      <c r="H2535" s="88"/>
      <c r="I2535" s="88"/>
      <c r="J2535" s="88" t="s">
        <v>87</v>
      </c>
      <c r="K2535" s="87" t="str">
        <f t="shared" si="688"/>
        <v>Обеспечение защиты информационного обмена Филиал «Северо-Западная ТЭЦ им. А.Г. Бориса» АО «Интер РАО – Электрогенерация»</v>
      </c>
      <c r="L2535" s="89" t="s">
        <v>230</v>
      </c>
      <c r="M2535" s="90" t="s">
        <v>532</v>
      </c>
      <c r="N2535" s="91" t="s">
        <v>265</v>
      </c>
      <c r="O2535" s="91" t="s">
        <v>266</v>
      </c>
      <c r="P2535" s="92">
        <v>7</v>
      </c>
      <c r="Q2535" s="100">
        <v>1050</v>
      </c>
      <c r="R2535" s="94">
        <v>0.2</v>
      </c>
      <c r="S2535" s="95">
        <f t="shared" si="689"/>
        <v>7350</v>
      </c>
      <c r="T2535" s="95">
        <f t="shared" si="685"/>
        <v>1225</v>
      </c>
      <c r="U2535" s="95">
        <v>0</v>
      </c>
      <c r="V2535" s="95">
        <f t="shared" si="686"/>
        <v>0</v>
      </c>
      <c r="W2535" s="95">
        <f t="shared" si="690"/>
        <v>0</v>
      </c>
      <c r="X2535" s="95">
        <f t="shared" si="692"/>
        <v>7350</v>
      </c>
      <c r="Y2535" s="95">
        <f t="shared" si="693"/>
        <v>1225</v>
      </c>
      <c r="Z2535" s="95">
        <f t="shared" si="694"/>
        <v>6125</v>
      </c>
      <c r="AA2535" s="243">
        <f>Приоритеты!$G$69</f>
        <v>2024</v>
      </c>
      <c r="AB2535" s="247">
        <f t="shared" si="691"/>
        <v>0</v>
      </c>
      <c r="AC2535" s="96"/>
      <c r="AD2535" s="96"/>
      <c r="AE2535" s="96"/>
      <c r="AF2535" s="96"/>
      <c r="AG2535" s="96"/>
      <c r="AH2535" s="96"/>
      <c r="AI2535" s="96"/>
      <c r="AJ2535" s="96"/>
    </row>
    <row r="2536" spans="1:36" ht="15" hidden="1" x14ac:dyDescent="0.25">
      <c r="A2536" s="85">
        <v>1</v>
      </c>
      <c r="B2536" s="86" t="s">
        <v>87</v>
      </c>
      <c r="C2536" s="215" t="s">
        <v>438</v>
      </c>
      <c r="D2536" s="60" t="s">
        <v>212</v>
      </c>
      <c r="E2536" s="85" t="s">
        <v>420</v>
      </c>
      <c r="F2536" s="88"/>
      <c r="G2536" s="87" t="e">
        <f>VLOOKUP(D2536,#REF!,2,FALSE)</f>
        <v>#REF!</v>
      </c>
      <c r="H2536" s="88"/>
      <c r="I2536" s="88"/>
      <c r="J2536" s="88" t="s">
        <v>87</v>
      </c>
      <c r="K2536" s="87" t="str">
        <f t="shared" si="688"/>
        <v>Обеспечение защиты информационного обмена Филиал «Сочинская ТЭС» АО «Интер РАО – Электрогенерация»</v>
      </c>
      <c r="L2536" s="89" t="s">
        <v>230</v>
      </c>
      <c r="M2536" s="90" t="s">
        <v>532</v>
      </c>
      <c r="N2536" s="91" t="s">
        <v>265</v>
      </c>
      <c r="O2536" s="91" t="s">
        <v>266</v>
      </c>
      <c r="P2536" s="92">
        <v>7</v>
      </c>
      <c r="Q2536" s="100">
        <v>1050</v>
      </c>
      <c r="R2536" s="94">
        <v>0.2</v>
      </c>
      <c r="S2536" s="95">
        <f t="shared" si="689"/>
        <v>7350</v>
      </c>
      <c r="T2536" s="95">
        <f t="shared" si="685"/>
        <v>1225</v>
      </c>
      <c r="U2536" s="95">
        <v>0</v>
      </c>
      <c r="V2536" s="95">
        <f t="shared" si="686"/>
        <v>0</v>
      </c>
      <c r="W2536" s="95">
        <f t="shared" si="690"/>
        <v>0</v>
      </c>
      <c r="X2536" s="95">
        <f t="shared" si="692"/>
        <v>7350</v>
      </c>
      <c r="Y2536" s="95">
        <f t="shared" si="693"/>
        <v>1225</v>
      </c>
      <c r="Z2536" s="95">
        <f t="shared" si="694"/>
        <v>6125</v>
      </c>
      <c r="AA2536" s="243">
        <f>Приоритеты!$G$70</f>
        <v>2024</v>
      </c>
      <c r="AB2536" s="247">
        <f t="shared" si="691"/>
        <v>0</v>
      </c>
      <c r="AC2536" s="96"/>
      <c r="AD2536" s="96"/>
      <c r="AE2536" s="96"/>
      <c r="AF2536" s="96"/>
      <c r="AG2536" s="96"/>
      <c r="AH2536" s="96"/>
      <c r="AI2536" s="96"/>
      <c r="AJ2536" s="96"/>
    </row>
    <row r="2537" spans="1:36" ht="15" hidden="1" x14ac:dyDescent="0.25">
      <c r="A2537" s="85">
        <v>1</v>
      </c>
      <c r="B2537" s="86" t="s">
        <v>87</v>
      </c>
      <c r="C2537" s="215" t="s">
        <v>438</v>
      </c>
      <c r="D2537" s="60" t="s">
        <v>215</v>
      </c>
      <c r="E2537" s="85" t="s">
        <v>420</v>
      </c>
      <c r="F2537" s="88"/>
      <c r="G2537" s="87" t="e">
        <f>VLOOKUP(D2537,#REF!,2,FALSE)</f>
        <v>#REF!</v>
      </c>
      <c r="H2537" s="88"/>
      <c r="I2537" s="88"/>
      <c r="J2537" s="88" t="s">
        <v>87</v>
      </c>
      <c r="K2537" s="87" t="str">
        <f t="shared" si="688"/>
        <v>Обеспечение защиты информационного обмена Филиал «Уренгойская ГРЭС» АО «Интер РАО – Электрогенерация»</v>
      </c>
      <c r="L2537" s="89" t="s">
        <v>230</v>
      </c>
      <c r="M2537" s="90" t="s">
        <v>532</v>
      </c>
      <c r="N2537" s="91" t="s">
        <v>265</v>
      </c>
      <c r="O2537" s="91" t="s">
        <v>266</v>
      </c>
      <c r="P2537" s="92">
        <v>7</v>
      </c>
      <c r="Q2537" s="100">
        <v>1050</v>
      </c>
      <c r="R2537" s="94">
        <v>0.2</v>
      </c>
      <c r="S2537" s="95">
        <f t="shared" si="689"/>
        <v>7350</v>
      </c>
      <c r="T2537" s="95">
        <f t="shared" si="685"/>
        <v>1225</v>
      </c>
      <c r="U2537" s="95">
        <v>0</v>
      </c>
      <c r="V2537" s="95">
        <f t="shared" si="686"/>
        <v>0</v>
      </c>
      <c r="W2537" s="95">
        <f t="shared" si="690"/>
        <v>0</v>
      </c>
      <c r="X2537" s="95">
        <f t="shared" si="692"/>
        <v>7350</v>
      </c>
      <c r="Y2537" s="95">
        <f t="shared" si="693"/>
        <v>1225</v>
      </c>
      <c r="Z2537" s="95">
        <f t="shared" si="694"/>
        <v>6125</v>
      </c>
      <c r="AA2537" s="243">
        <f>Приоритеты!$G$71</f>
        <v>2024</v>
      </c>
      <c r="AB2537" s="247">
        <f t="shared" si="691"/>
        <v>0</v>
      </c>
      <c r="AC2537" s="96"/>
      <c r="AD2537" s="96"/>
      <c r="AE2537" s="96"/>
      <c r="AF2537" s="96"/>
      <c r="AG2537" s="96"/>
      <c r="AH2537" s="96"/>
      <c r="AI2537" s="96"/>
      <c r="AJ2537" s="96"/>
    </row>
    <row r="2538" spans="1:36" ht="15" hidden="1" x14ac:dyDescent="0.25">
      <c r="A2538" s="85">
        <v>1</v>
      </c>
      <c r="B2538" s="86" t="s">
        <v>87</v>
      </c>
      <c r="C2538" s="215" t="s">
        <v>438</v>
      </c>
      <c r="D2538" s="60" t="s">
        <v>217</v>
      </c>
      <c r="E2538" s="85" t="s">
        <v>420</v>
      </c>
      <c r="F2538" s="88"/>
      <c r="G2538" s="87" t="e">
        <f>VLOOKUP(D2538,#REF!,2,FALSE)</f>
        <v>#REF!</v>
      </c>
      <c r="H2538" s="88"/>
      <c r="I2538" s="88"/>
      <c r="J2538" s="88" t="s">
        <v>87</v>
      </c>
      <c r="K2538" s="87" t="str">
        <f t="shared" si="688"/>
        <v>Обеспечение защиты информационного обмена Филиал «Черепетская ГРЭС имени Д.Г. Жимерина» АО «Интер РАО – Электрогенерация»</v>
      </c>
      <c r="L2538" s="89" t="s">
        <v>230</v>
      </c>
      <c r="M2538" s="90" t="s">
        <v>532</v>
      </c>
      <c r="N2538" s="91" t="s">
        <v>265</v>
      </c>
      <c r="O2538" s="91" t="s">
        <v>266</v>
      </c>
      <c r="P2538" s="92">
        <v>7</v>
      </c>
      <c r="Q2538" s="100">
        <v>1050</v>
      </c>
      <c r="R2538" s="94">
        <v>0.2</v>
      </c>
      <c r="S2538" s="95">
        <f t="shared" si="689"/>
        <v>7350</v>
      </c>
      <c r="T2538" s="95">
        <f t="shared" si="685"/>
        <v>1225</v>
      </c>
      <c r="U2538" s="95">
        <v>0</v>
      </c>
      <c r="V2538" s="95">
        <f t="shared" si="686"/>
        <v>0</v>
      </c>
      <c r="W2538" s="95">
        <f t="shared" si="690"/>
        <v>0</v>
      </c>
      <c r="X2538" s="95">
        <f t="shared" si="692"/>
        <v>7350</v>
      </c>
      <c r="Y2538" s="95">
        <f t="shared" si="693"/>
        <v>1225</v>
      </c>
      <c r="Z2538" s="95">
        <f t="shared" si="694"/>
        <v>6125</v>
      </c>
      <c r="AA2538" s="243">
        <f>Приоритеты!$G$73</f>
        <v>2024</v>
      </c>
      <c r="AB2538" s="247">
        <f t="shared" si="691"/>
        <v>0</v>
      </c>
      <c r="AC2538" s="96"/>
      <c r="AD2538" s="96"/>
      <c r="AE2538" s="96"/>
      <c r="AF2538" s="96"/>
      <c r="AG2538" s="96"/>
      <c r="AH2538" s="96"/>
      <c r="AI2538" s="96"/>
      <c r="AJ2538" s="96"/>
    </row>
    <row r="2539" spans="1:36" ht="15" hidden="1" x14ac:dyDescent="0.25">
      <c r="A2539" s="85">
        <v>1</v>
      </c>
      <c r="B2539" s="86" t="s">
        <v>87</v>
      </c>
      <c r="C2539" s="215" t="s">
        <v>438</v>
      </c>
      <c r="D2539" s="60" t="s">
        <v>218</v>
      </c>
      <c r="E2539" s="85" t="s">
        <v>420</v>
      </c>
      <c r="F2539" s="88"/>
      <c r="G2539" s="87" t="e">
        <f>VLOOKUP(D2539,#REF!,2,FALSE)</f>
        <v>#REF!</v>
      </c>
      <c r="H2539" s="88"/>
      <c r="I2539" s="88"/>
      <c r="J2539" s="88" t="s">
        <v>87</v>
      </c>
      <c r="K2539" s="87" t="str">
        <f t="shared" si="688"/>
        <v>Обеспечение защиты информационного обмена Филиал «Южноуральская ГРЭС» АО «Интер РАО – Электрогенерация»</v>
      </c>
      <c r="L2539" s="89" t="s">
        <v>230</v>
      </c>
      <c r="M2539" s="90" t="s">
        <v>532</v>
      </c>
      <c r="N2539" s="91" t="s">
        <v>265</v>
      </c>
      <c r="O2539" s="91" t="s">
        <v>266</v>
      </c>
      <c r="P2539" s="92">
        <v>7</v>
      </c>
      <c r="Q2539" s="100">
        <v>1050</v>
      </c>
      <c r="R2539" s="94">
        <v>0.2</v>
      </c>
      <c r="S2539" s="95">
        <f t="shared" si="689"/>
        <v>7350</v>
      </c>
      <c r="T2539" s="95">
        <f t="shared" si="685"/>
        <v>1225</v>
      </c>
      <c r="U2539" s="95">
        <v>0</v>
      </c>
      <c r="V2539" s="95">
        <f t="shared" si="686"/>
        <v>0</v>
      </c>
      <c r="W2539" s="95">
        <f t="shared" si="690"/>
        <v>0</v>
      </c>
      <c r="X2539" s="95">
        <f t="shared" si="692"/>
        <v>7350</v>
      </c>
      <c r="Y2539" s="95">
        <f t="shared" si="693"/>
        <v>1225</v>
      </c>
      <c r="Z2539" s="95">
        <f t="shared" si="694"/>
        <v>6125</v>
      </c>
      <c r="AA2539" s="243">
        <f>Приоритеты!$G$74</f>
        <v>2024</v>
      </c>
      <c r="AB2539" s="247">
        <f t="shared" si="691"/>
        <v>0</v>
      </c>
      <c r="AC2539" s="96"/>
      <c r="AD2539" s="96"/>
      <c r="AE2539" s="96"/>
      <c r="AF2539" s="96"/>
      <c r="AG2539" s="96"/>
      <c r="AH2539" s="96"/>
      <c r="AI2539" s="96"/>
      <c r="AJ2539" s="96"/>
    </row>
    <row r="2540" spans="1:36" ht="15" hidden="1" x14ac:dyDescent="0.25">
      <c r="A2540" s="85">
        <v>1</v>
      </c>
      <c r="B2540" s="86" t="s">
        <v>87</v>
      </c>
      <c r="C2540" s="215" t="s">
        <v>438</v>
      </c>
      <c r="D2540" s="60" t="s">
        <v>188</v>
      </c>
      <c r="E2540" s="85" t="s">
        <v>420</v>
      </c>
      <c r="F2540" s="88"/>
      <c r="G2540" s="87" t="e">
        <f>VLOOKUP(D2540,#REF!,2,FALSE)</f>
        <v>#REF!</v>
      </c>
      <c r="H2540" s="88"/>
      <c r="I2540" s="88"/>
      <c r="J2540" s="88" t="s">
        <v>87</v>
      </c>
      <c r="K2540" s="87" t="str">
        <f t="shared" si="688"/>
        <v>Обеспечение защиты информационного обмена Филиал Каширская ГРЭС АО «Интер РАО – Электрогенерация»</v>
      </c>
      <c r="L2540" s="89" t="s">
        <v>230</v>
      </c>
      <c r="M2540" s="90" t="s">
        <v>532</v>
      </c>
      <c r="N2540" s="91" t="s">
        <v>265</v>
      </c>
      <c r="O2540" s="91" t="s">
        <v>266</v>
      </c>
      <c r="P2540" s="92">
        <v>7</v>
      </c>
      <c r="Q2540" s="100">
        <v>1050</v>
      </c>
      <c r="R2540" s="94">
        <v>0.2</v>
      </c>
      <c r="S2540" s="95">
        <f t="shared" si="689"/>
        <v>7350</v>
      </c>
      <c r="T2540" s="95">
        <f t="shared" si="685"/>
        <v>1225</v>
      </c>
      <c r="U2540" s="95">
        <v>0</v>
      </c>
      <c r="V2540" s="95">
        <f t="shared" si="686"/>
        <v>0</v>
      </c>
      <c r="W2540" s="95">
        <f t="shared" si="690"/>
        <v>0</v>
      </c>
      <c r="X2540" s="95">
        <f t="shared" si="692"/>
        <v>7350</v>
      </c>
      <c r="Y2540" s="95">
        <f t="shared" si="693"/>
        <v>1225</v>
      </c>
      <c r="Z2540" s="95">
        <f t="shared" si="694"/>
        <v>6125</v>
      </c>
      <c r="AA2540" s="243">
        <f>Приоритеты!$G$75</f>
        <v>2024</v>
      </c>
      <c r="AB2540" s="247">
        <f t="shared" si="691"/>
        <v>0</v>
      </c>
      <c r="AC2540" s="96"/>
      <c r="AD2540" s="96"/>
      <c r="AE2540" s="96"/>
      <c r="AF2540" s="96"/>
      <c r="AG2540" s="96"/>
      <c r="AH2540" s="96"/>
      <c r="AI2540" s="96"/>
      <c r="AJ2540" s="96"/>
    </row>
    <row r="2541" spans="1:36" ht="15" hidden="1" x14ac:dyDescent="0.25">
      <c r="A2541" s="85">
        <v>1</v>
      </c>
      <c r="B2541" s="86" t="s">
        <v>87</v>
      </c>
      <c r="C2541" s="215" t="s">
        <v>438</v>
      </c>
      <c r="D2541" s="60" t="s">
        <v>164</v>
      </c>
      <c r="E2541" s="85" t="s">
        <v>420</v>
      </c>
      <c r="F2541" s="88"/>
      <c r="G2541" s="87" t="e">
        <f>VLOOKUP(D2541,#REF!,2,FALSE)</f>
        <v>#REF!</v>
      </c>
      <c r="H2541" s="88"/>
      <c r="I2541" s="88"/>
      <c r="J2541" s="88" t="s">
        <v>87</v>
      </c>
      <c r="K2541" s="87" t="str">
        <f t="shared" si="688"/>
        <v>Обеспечение защиты информационного обмена Филиал «Верхнетагильская ГРЭС» АО «Интер РАО – Электрогенерация»</v>
      </c>
      <c r="L2541" s="89" t="s">
        <v>230</v>
      </c>
      <c r="M2541" s="90" t="s">
        <v>4</v>
      </c>
      <c r="N2541" s="91" t="s">
        <v>271</v>
      </c>
      <c r="O2541" s="91" t="s">
        <v>272</v>
      </c>
      <c r="P2541" s="92">
        <v>5</v>
      </c>
      <c r="Q2541" s="100">
        <v>9740</v>
      </c>
      <c r="R2541" s="94">
        <v>0</v>
      </c>
      <c r="S2541" s="95">
        <f t="shared" si="689"/>
        <v>48700</v>
      </c>
      <c r="T2541" s="95">
        <f t="shared" si="685"/>
        <v>0</v>
      </c>
      <c r="U2541" s="95">
        <f t="shared" ref="U2541:U2554" si="695">Q2541*P2541</f>
        <v>48700</v>
      </c>
      <c r="V2541" s="95">
        <f t="shared" si="686"/>
        <v>0</v>
      </c>
      <c r="W2541" s="95">
        <f t="shared" si="690"/>
        <v>48700</v>
      </c>
      <c r="X2541" s="95"/>
      <c r="Y2541" s="95">
        <f t="shared" si="693"/>
        <v>0</v>
      </c>
      <c r="Z2541" s="95">
        <f t="shared" si="694"/>
        <v>0</v>
      </c>
      <c r="AA2541" s="243">
        <f>Приоритеты!$G$60</f>
        <v>2024</v>
      </c>
      <c r="AB2541" s="247">
        <f t="shared" si="691"/>
        <v>0</v>
      </c>
      <c r="AC2541" s="96"/>
      <c r="AD2541" s="96"/>
      <c r="AE2541" s="96"/>
      <c r="AF2541" s="96"/>
      <c r="AG2541" s="96"/>
      <c r="AH2541" s="96"/>
      <c r="AI2541" s="96"/>
      <c r="AJ2541" s="96"/>
    </row>
    <row r="2542" spans="1:36" ht="15" hidden="1" x14ac:dyDescent="0.25">
      <c r="A2542" s="85">
        <v>1</v>
      </c>
      <c r="B2542" s="86" t="s">
        <v>87</v>
      </c>
      <c r="C2542" s="215" t="s">
        <v>438</v>
      </c>
      <c r="D2542" s="60" t="s">
        <v>173</v>
      </c>
      <c r="E2542" s="85" t="s">
        <v>420</v>
      </c>
      <c r="F2542" s="88"/>
      <c r="G2542" s="87" t="e">
        <f>VLOOKUP(D2542,#REF!,2,FALSE)</f>
        <v>#REF!</v>
      </c>
      <c r="H2542" s="88"/>
      <c r="I2542" s="88"/>
      <c r="J2542" s="88" t="s">
        <v>87</v>
      </c>
      <c r="K2542" s="87" t="str">
        <f t="shared" si="688"/>
        <v>Обеспечение защиты информационного обмена Филиал «Гусиноозёрская ГРЭС» АО «Интер РАО – Электрогенерация»</v>
      </c>
      <c r="L2542" s="89" t="s">
        <v>230</v>
      </c>
      <c r="M2542" s="90" t="s">
        <v>4</v>
      </c>
      <c r="N2542" s="91" t="s">
        <v>271</v>
      </c>
      <c r="O2542" s="91" t="s">
        <v>272</v>
      </c>
      <c r="P2542" s="92">
        <v>5</v>
      </c>
      <c r="Q2542" s="100">
        <v>9740</v>
      </c>
      <c r="R2542" s="94">
        <v>0</v>
      </c>
      <c r="S2542" s="95">
        <f t="shared" si="689"/>
        <v>48700</v>
      </c>
      <c r="T2542" s="95">
        <f t="shared" si="685"/>
        <v>0</v>
      </c>
      <c r="U2542" s="95">
        <f t="shared" si="695"/>
        <v>48700</v>
      </c>
      <c r="V2542" s="95">
        <f t="shared" si="686"/>
        <v>0</v>
      </c>
      <c r="W2542" s="95">
        <f t="shared" si="690"/>
        <v>48700</v>
      </c>
      <c r="X2542" s="95"/>
      <c r="Y2542" s="95">
        <f t="shared" si="693"/>
        <v>0</v>
      </c>
      <c r="Z2542" s="95">
        <f t="shared" si="694"/>
        <v>0</v>
      </c>
      <c r="AA2542" s="243">
        <f>Приоритеты!$G$61</f>
        <v>2024</v>
      </c>
      <c r="AB2542" s="247">
        <f t="shared" si="691"/>
        <v>0</v>
      </c>
      <c r="AC2542" s="96"/>
      <c r="AD2542" s="96"/>
      <c r="AE2542" s="96"/>
      <c r="AF2542" s="96"/>
      <c r="AG2542" s="96"/>
      <c r="AH2542" s="96"/>
      <c r="AI2542" s="96"/>
      <c r="AJ2542" s="96"/>
    </row>
    <row r="2543" spans="1:36" ht="15" hidden="1" x14ac:dyDescent="0.25">
      <c r="A2543" s="85">
        <v>1</v>
      </c>
      <c r="B2543" s="86" t="s">
        <v>87</v>
      </c>
      <c r="C2543" s="215" t="s">
        <v>438</v>
      </c>
      <c r="D2543" s="87" t="s">
        <v>176</v>
      </c>
      <c r="E2543" s="85" t="s">
        <v>420</v>
      </c>
      <c r="F2543" s="88"/>
      <c r="G2543" s="87" t="e">
        <f>VLOOKUP(D2543,#REF!,2,FALSE)</f>
        <v>#REF!</v>
      </c>
      <c r="H2543" s="88"/>
      <c r="I2543" s="88"/>
      <c r="J2543" s="88" t="s">
        <v>87</v>
      </c>
      <c r="K2543" s="87" t="str">
        <f t="shared" si="688"/>
        <v>Обеспечение защиты информационного обмена Филиал «Джубгинская ТЭС» АО «Интер РАО – Электрогенерация»</v>
      </c>
      <c r="L2543" s="89" t="s">
        <v>230</v>
      </c>
      <c r="M2543" s="90" t="s">
        <v>4</v>
      </c>
      <c r="N2543" s="91" t="s">
        <v>271</v>
      </c>
      <c r="O2543" s="91" t="s">
        <v>272</v>
      </c>
      <c r="P2543" s="92">
        <v>5</v>
      </c>
      <c r="Q2543" s="100">
        <v>9740</v>
      </c>
      <c r="R2543" s="94">
        <v>0</v>
      </c>
      <c r="S2543" s="95">
        <f t="shared" si="689"/>
        <v>48700</v>
      </c>
      <c r="T2543" s="95">
        <f t="shared" si="685"/>
        <v>0</v>
      </c>
      <c r="U2543" s="95">
        <f t="shared" si="695"/>
        <v>48700</v>
      </c>
      <c r="V2543" s="95">
        <f t="shared" si="686"/>
        <v>0</v>
      </c>
      <c r="W2543" s="95">
        <f t="shared" si="690"/>
        <v>48700</v>
      </c>
      <c r="X2543" s="95"/>
      <c r="Y2543" s="95">
        <f t="shared" si="693"/>
        <v>0</v>
      </c>
      <c r="Z2543" s="95">
        <f t="shared" si="694"/>
        <v>0</v>
      </c>
      <c r="AA2543" s="243">
        <f>Приоритеты!$G$62</f>
        <v>2024</v>
      </c>
      <c r="AB2543" s="247">
        <f t="shared" si="691"/>
        <v>0</v>
      </c>
      <c r="AC2543" s="96"/>
      <c r="AD2543" s="96"/>
      <c r="AE2543" s="96"/>
      <c r="AF2543" s="96"/>
      <c r="AG2543" s="96"/>
      <c r="AH2543" s="96"/>
      <c r="AI2543" s="96"/>
      <c r="AJ2543" s="96"/>
    </row>
    <row r="2544" spans="1:36" ht="15" hidden="1" x14ac:dyDescent="0.25">
      <c r="A2544" s="85">
        <v>1</v>
      </c>
      <c r="B2544" s="86" t="s">
        <v>87</v>
      </c>
      <c r="C2544" s="215" t="s">
        <v>438</v>
      </c>
      <c r="D2544" s="87" t="s">
        <v>181</v>
      </c>
      <c r="E2544" s="85" t="s">
        <v>420</v>
      </c>
      <c r="F2544" s="88"/>
      <c r="G2544" s="87" t="e">
        <f>VLOOKUP(D2544,#REF!,2,FALSE)</f>
        <v>#REF!</v>
      </c>
      <c r="H2544" s="88"/>
      <c r="I2544" s="88"/>
      <c r="J2544" s="88" t="s">
        <v>87</v>
      </c>
      <c r="K2544" s="87" t="str">
        <f t="shared" si="688"/>
        <v>Обеспечение защиты информационного обмена Филиал «Ивановские ПГУ» АО «Интер РАО – Электрогенерация»</v>
      </c>
      <c r="L2544" s="89" t="s">
        <v>230</v>
      </c>
      <c r="M2544" s="90" t="s">
        <v>4</v>
      </c>
      <c r="N2544" s="91" t="s">
        <v>271</v>
      </c>
      <c r="O2544" s="91" t="s">
        <v>272</v>
      </c>
      <c r="P2544" s="92">
        <v>5</v>
      </c>
      <c r="Q2544" s="100">
        <v>9740</v>
      </c>
      <c r="R2544" s="94">
        <v>0</v>
      </c>
      <c r="S2544" s="95">
        <f t="shared" si="689"/>
        <v>48700</v>
      </c>
      <c r="T2544" s="95">
        <f t="shared" si="685"/>
        <v>0</v>
      </c>
      <c r="U2544" s="95">
        <f t="shared" si="695"/>
        <v>48700</v>
      </c>
      <c r="V2544" s="95">
        <f t="shared" si="686"/>
        <v>0</v>
      </c>
      <c r="W2544" s="95">
        <f t="shared" si="690"/>
        <v>48700</v>
      </c>
      <c r="X2544" s="95"/>
      <c r="Y2544" s="95">
        <f t="shared" si="693"/>
        <v>0</v>
      </c>
      <c r="Z2544" s="95">
        <f t="shared" si="694"/>
        <v>0</v>
      </c>
      <c r="AA2544" s="243">
        <f>Приоритеты!$G$63</f>
        <v>2024</v>
      </c>
      <c r="AB2544" s="247">
        <f t="shared" si="691"/>
        <v>0</v>
      </c>
      <c r="AC2544" s="96"/>
      <c r="AD2544" s="96"/>
      <c r="AE2544" s="96"/>
      <c r="AF2544" s="96"/>
      <c r="AG2544" s="96"/>
      <c r="AH2544" s="96"/>
      <c r="AI2544" s="96"/>
      <c r="AJ2544" s="96"/>
    </row>
    <row r="2545" spans="1:36" ht="15" hidden="1" x14ac:dyDescent="0.25">
      <c r="A2545" s="85">
        <v>1</v>
      </c>
      <c r="B2545" s="86" t="s">
        <v>87</v>
      </c>
      <c r="C2545" s="215" t="s">
        <v>438</v>
      </c>
      <c r="D2545" s="60" t="s">
        <v>184</v>
      </c>
      <c r="E2545" s="85" t="s">
        <v>420</v>
      </c>
      <c r="F2545" s="88"/>
      <c r="G2545" s="87" t="e">
        <f>VLOOKUP(D2545,#REF!,2,FALSE)</f>
        <v>#REF!</v>
      </c>
      <c r="H2545" s="88"/>
      <c r="I2545" s="88"/>
      <c r="J2545" s="88" t="s">
        <v>87</v>
      </c>
      <c r="K2545" s="87" t="str">
        <f t="shared" si="688"/>
        <v>Обеспечение защиты информационного обмена Филиал «Ириклинская ГРЭС» АО «Интер РАО – Электрогенерация»</v>
      </c>
      <c r="L2545" s="89" t="s">
        <v>230</v>
      </c>
      <c r="M2545" s="90" t="s">
        <v>4</v>
      </c>
      <c r="N2545" s="91" t="s">
        <v>271</v>
      </c>
      <c r="O2545" s="91" t="s">
        <v>272</v>
      </c>
      <c r="P2545" s="92">
        <v>5</v>
      </c>
      <c r="Q2545" s="100">
        <v>9740</v>
      </c>
      <c r="R2545" s="94">
        <v>0</v>
      </c>
      <c r="S2545" s="95">
        <f t="shared" si="689"/>
        <v>48700</v>
      </c>
      <c r="T2545" s="95">
        <f t="shared" si="685"/>
        <v>0</v>
      </c>
      <c r="U2545" s="95">
        <f t="shared" si="695"/>
        <v>48700</v>
      </c>
      <c r="V2545" s="95">
        <f t="shared" si="686"/>
        <v>0</v>
      </c>
      <c r="W2545" s="95">
        <f t="shared" si="690"/>
        <v>48700</v>
      </c>
      <c r="X2545" s="95"/>
      <c r="Y2545" s="95">
        <f t="shared" si="693"/>
        <v>0</v>
      </c>
      <c r="Z2545" s="95">
        <f t="shared" si="694"/>
        <v>0</v>
      </c>
      <c r="AA2545" s="243">
        <f>Приоритеты!$G$64</f>
        <v>2024</v>
      </c>
      <c r="AB2545" s="247">
        <f t="shared" si="691"/>
        <v>0</v>
      </c>
      <c r="AC2545" s="96"/>
      <c r="AD2545" s="96"/>
      <c r="AE2545" s="96"/>
      <c r="AF2545" s="96"/>
      <c r="AG2545" s="96"/>
      <c r="AH2545" s="96"/>
      <c r="AI2545" s="96"/>
      <c r="AJ2545" s="96"/>
    </row>
    <row r="2546" spans="1:36" ht="15" hidden="1" x14ac:dyDescent="0.25">
      <c r="A2546" s="85">
        <v>1</v>
      </c>
      <c r="B2546" s="86" t="s">
        <v>87</v>
      </c>
      <c r="C2546" s="215" t="s">
        <v>438</v>
      </c>
      <c r="D2546" s="60" t="s">
        <v>185</v>
      </c>
      <c r="E2546" s="85" t="s">
        <v>420</v>
      </c>
      <c r="F2546" s="88"/>
      <c r="G2546" s="87" t="e">
        <f>VLOOKUP(D2546,#REF!,2,FALSE)</f>
        <v>#REF!</v>
      </c>
      <c r="H2546" s="88"/>
      <c r="I2546" s="88"/>
      <c r="J2546" s="88" t="s">
        <v>87</v>
      </c>
      <c r="K2546" s="87" t="str">
        <f t="shared" si="688"/>
        <v>Обеспечение защиты информационного обмена Филиал «Калининградская ТЭЦ-2» АО «Интер РАО – Электрогенерация»</v>
      </c>
      <c r="L2546" s="89" t="s">
        <v>230</v>
      </c>
      <c r="M2546" s="90" t="s">
        <v>4</v>
      </c>
      <c r="N2546" s="91" t="s">
        <v>271</v>
      </c>
      <c r="O2546" s="91" t="s">
        <v>272</v>
      </c>
      <c r="P2546" s="92">
        <v>5</v>
      </c>
      <c r="Q2546" s="100">
        <v>9740</v>
      </c>
      <c r="R2546" s="94">
        <v>0</v>
      </c>
      <c r="S2546" s="95">
        <f t="shared" si="689"/>
        <v>48700</v>
      </c>
      <c r="T2546" s="95">
        <f t="shared" si="685"/>
        <v>0</v>
      </c>
      <c r="U2546" s="95">
        <f t="shared" si="695"/>
        <v>48700</v>
      </c>
      <c r="V2546" s="95">
        <f t="shared" si="686"/>
        <v>0</v>
      </c>
      <c r="W2546" s="95">
        <f t="shared" si="690"/>
        <v>48700</v>
      </c>
      <c r="X2546" s="95"/>
      <c r="Y2546" s="95">
        <f t="shared" si="693"/>
        <v>0</v>
      </c>
      <c r="Z2546" s="95">
        <f t="shared" si="694"/>
        <v>0</v>
      </c>
      <c r="AA2546" s="243">
        <f>Приоритеты!$G$65</f>
        <v>2024</v>
      </c>
      <c r="AB2546" s="247">
        <f t="shared" si="691"/>
        <v>0</v>
      </c>
      <c r="AC2546" s="96"/>
      <c r="AD2546" s="96"/>
      <c r="AE2546" s="96"/>
      <c r="AF2546" s="96"/>
      <c r="AG2546" s="96"/>
      <c r="AH2546" s="96"/>
      <c r="AI2546" s="96"/>
      <c r="AJ2546" s="96"/>
    </row>
    <row r="2547" spans="1:36" ht="15" hidden="1" x14ac:dyDescent="0.25">
      <c r="A2547" s="85">
        <v>1</v>
      </c>
      <c r="B2547" s="86" t="s">
        <v>87</v>
      </c>
      <c r="C2547" s="215" t="s">
        <v>438</v>
      </c>
      <c r="D2547" s="60" t="s">
        <v>191</v>
      </c>
      <c r="E2547" s="85" t="s">
        <v>420</v>
      </c>
      <c r="F2547" s="88"/>
      <c r="G2547" s="87" t="e">
        <f>VLOOKUP(D2547,#REF!,2,FALSE)</f>
        <v>#REF!</v>
      </c>
      <c r="H2547" s="88"/>
      <c r="I2547" s="88"/>
      <c r="J2547" s="88" t="s">
        <v>87</v>
      </c>
      <c r="K2547" s="87" t="str">
        <f t="shared" si="688"/>
        <v>Обеспечение защиты информационного обмена Филиал «Костромская ГРЭС» АО «Интер РАО – Электрогенерация»</v>
      </c>
      <c r="L2547" s="89" t="s">
        <v>230</v>
      </c>
      <c r="M2547" s="90" t="s">
        <v>4</v>
      </c>
      <c r="N2547" s="91" t="s">
        <v>271</v>
      </c>
      <c r="O2547" s="91" t="s">
        <v>272</v>
      </c>
      <c r="P2547" s="92">
        <v>5</v>
      </c>
      <c r="Q2547" s="100">
        <v>9740</v>
      </c>
      <c r="R2547" s="94">
        <v>0</v>
      </c>
      <c r="S2547" s="95">
        <f t="shared" si="689"/>
        <v>48700</v>
      </c>
      <c r="T2547" s="95">
        <f t="shared" si="685"/>
        <v>0</v>
      </c>
      <c r="U2547" s="95">
        <f t="shared" si="695"/>
        <v>48700</v>
      </c>
      <c r="V2547" s="95">
        <f t="shared" si="686"/>
        <v>0</v>
      </c>
      <c r="W2547" s="95">
        <f t="shared" si="690"/>
        <v>48700</v>
      </c>
      <c r="X2547" s="95"/>
      <c r="Y2547" s="95">
        <f t="shared" si="693"/>
        <v>0</v>
      </c>
      <c r="Z2547" s="95">
        <f t="shared" si="694"/>
        <v>0</v>
      </c>
      <c r="AA2547" s="243">
        <f>Приоритеты!$G$66</f>
        <v>2024</v>
      </c>
      <c r="AB2547" s="247">
        <f t="shared" si="691"/>
        <v>0</v>
      </c>
      <c r="AC2547" s="96"/>
      <c r="AD2547" s="96"/>
      <c r="AE2547" s="96"/>
      <c r="AF2547" s="96"/>
      <c r="AG2547" s="96"/>
      <c r="AH2547" s="96"/>
      <c r="AI2547" s="96"/>
      <c r="AJ2547" s="96"/>
    </row>
    <row r="2548" spans="1:36" ht="15" hidden="1" x14ac:dyDescent="0.25">
      <c r="A2548" s="85">
        <v>1</v>
      </c>
      <c r="B2548" s="86" t="s">
        <v>87</v>
      </c>
      <c r="C2548" s="215" t="s">
        <v>438</v>
      </c>
      <c r="D2548" s="60" t="s">
        <v>203</v>
      </c>
      <c r="E2548" s="85" t="s">
        <v>420</v>
      </c>
      <c r="F2548" s="88"/>
      <c r="G2548" s="87" t="e">
        <f>VLOOKUP(D2548,#REF!,2,FALSE)</f>
        <v>#REF!</v>
      </c>
      <c r="H2548" s="88"/>
      <c r="I2548" s="88"/>
      <c r="J2548" s="88" t="s">
        <v>87</v>
      </c>
      <c r="K2548" s="87" t="str">
        <f t="shared" si="688"/>
        <v>Обеспечение защиты информационного обмена Филиал «Печорская ГРЭС» АО «Интер РАО – Электрогенерация»</v>
      </c>
      <c r="L2548" s="89" t="s">
        <v>230</v>
      </c>
      <c r="M2548" s="90" t="s">
        <v>4</v>
      </c>
      <c r="N2548" s="91" t="s">
        <v>271</v>
      </c>
      <c r="O2548" s="91" t="s">
        <v>272</v>
      </c>
      <c r="P2548" s="92">
        <v>5</v>
      </c>
      <c r="Q2548" s="100">
        <v>9740</v>
      </c>
      <c r="R2548" s="94">
        <v>0</v>
      </c>
      <c r="S2548" s="95">
        <f t="shared" si="689"/>
        <v>48700</v>
      </c>
      <c r="T2548" s="95">
        <f t="shared" si="685"/>
        <v>0</v>
      </c>
      <c r="U2548" s="95">
        <f t="shared" si="695"/>
        <v>48700</v>
      </c>
      <c r="V2548" s="95">
        <f t="shared" si="686"/>
        <v>0</v>
      </c>
      <c r="W2548" s="95">
        <f t="shared" si="690"/>
        <v>48700</v>
      </c>
      <c r="X2548" s="95"/>
      <c r="Y2548" s="95">
        <f t="shared" si="693"/>
        <v>0</v>
      </c>
      <c r="Z2548" s="95">
        <f t="shared" si="694"/>
        <v>0</v>
      </c>
      <c r="AA2548" s="243">
        <f>Приоритеты!$G$68</f>
        <v>2024</v>
      </c>
      <c r="AB2548" s="247">
        <f t="shared" si="691"/>
        <v>0</v>
      </c>
      <c r="AC2548" s="96"/>
      <c r="AD2548" s="96"/>
      <c r="AE2548" s="96"/>
      <c r="AF2548" s="96"/>
      <c r="AG2548" s="96"/>
      <c r="AH2548" s="96"/>
      <c r="AI2548" s="96"/>
      <c r="AJ2548" s="96"/>
    </row>
    <row r="2549" spans="1:36" ht="15" hidden="1" x14ac:dyDescent="0.25">
      <c r="A2549" s="85">
        <v>1</v>
      </c>
      <c r="B2549" s="86" t="s">
        <v>87</v>
      </c>
      <c r="C2549" s="215" t="s">
        <v>438</v>
      </c>
      <c r="D2549" s="60" t="s">
        <v>211</v>
      </c>
      <c r="E2549" s="85" t="s">
        <v>420</v>
      </c>
      <c r="F2549" s="88"/>
      <c r="G2549" s="87" t="e">
        <f>VLOOKUP(D2549,#REF!,2,FALSE)</f>
        <v>#REF!</v>
      </c>
      <c r="H2549" s="88"/>
      <c r="I2549" s="88"/>
      <c r="J2549" s="88" t="s">
        <v>87</v>
      </c>
      <c r="K2549" s="87" t="str">
        <f t="shared" si="688"/>
        <v>Обеспечение защиты информационного обмена Филиал «Северо-Западная ТЭЦ им. А.Г. Бориса» АО «Интер РАО – Электрогенерация»</v>
      </c>
      <c r="L2549" s="89" t="s">
        <v>230</v>
      </c>
      <c r="M2549" s="90" t="s">
        <v>4</v>
      </c>
      <c r="N2549" s="91" t="s">
        <v>271</v>
      </c>
      <c r="O2549" s="91" t="s">
        <v>272</v>
      </c>
      <c r="P2549" s="92">
        <v>5</v>
      </c>
      <c r="Q2549" s="100">
        <v>9740</v>
      </c>
      <c r="R2549" s="94">
        <v>0</v>
      </c>
      <c r="S2549" s="95">
        <f t="shared" si="689"/>
        <v>48700</v>
      </c>
      <c r="T2549" s="95">
        <f t="shared" si="685"/>
        <v>0</v>
      </c>
      <c r="U2549" s="95">
        <f t="shared" si="695"/>
        <v>48700</v>
      </c>
      <c r="V2549" s="95">
        <f t="shared" si="686"/>
        <v>0</v>
      </c>
      <c r="W2549" s="95">
        <f t="shared" si="690"/>
        <v>48700</v>
      </c>
      <c r="X2549" s="95"/>
      <c r="Y2549" s="95">
        <f t="shared" si="693"/>
        <v>0</v>
      </c>
      <c r="Z2549" s="95">
        <f t="shared" si="694"/>
        <v>0</v>
      </c>
      <c r="AA2549" s="243">
        <f>Приоритеты!$G$69</f>
        <v>2024</v>
      </c>
      <c r="AB2549" s="247">
        <f t="shared" si="691"/>
        <v>0</v>
      </c>
      <c r="AC2549" s="96"/>
      <c r="AD2549" s="96"/>
      <c r="AE2549" s="96"/>
      <c r="AF2549" s="96"/>
      <c r="AG2549" s="96"/>
      <c r="AH2549" s="96"/>
      <c r="AI2549" s="96"/>
      <c r="AJ2549" s="96"/>
    </row>
    <row r="2550" spans="1:36" ht="15" hidden="1" x14ac:dyDescent="0.25">
      <c r="A2550" s="85">
        <v>1</v>
      </c>
      <c r="B2550" s="86" t="s">
        <v>87</v>
      </c>
      <c r="C2550" s="215" t="s">
        <v>438</v>
      </c>
      <c r="D2550" s="60" t="s">
        <v>212</v>
      </c>
      <c r="E2550" s="85" t="s">
        <v>420</v>
      </c>
      <c r="F2550" s="88"/>
      <c r="G2550" s="87" t="e">
        <f>VLOOKUP(D2550,#REF!,2,FALSE)</f>
        <v>#REF!</v>
      </c>
      <c r="H2550" s="88"/>
      <c r="I2550" s="88"/>
      <c r="J2550" s="88" t="s">
        <v>87</v>
      </c>
      <c r="K2550" s="87" t="str">
        <f t="shared" si="688"/>
        <v>Обеспечение защиты информационного обмена Филиал «Сочинская ТЭС» АО «Интер РАО – Электрогенерация»</v>
      </c>
      <c r="L2550" s="89" t="s">
        <v>230</v>
      </c>
      <c r="M2550" s="90" t="s">
        <v>4</v>
      </c>
      <c r="N2550" s="91" t="s">
        <v>271</v>
      </c>
      <c r="O2550" s="91" t="s">
        <v>272</v>
      </c>
      <c r="P2550" s="92">
        <v>5</v>
      </c>
      <c r="Q2550" s="100">
        <v>9740</v>
      </c>
      <c r="R2550" s="94">
        <v>0</v>
      </c>
      <c r="S2550" s="95">
        <f t="shared" si="689"/>
        <v>48700</v>
      </c>
      <c r="T2550" s="95">
        <f t="shared" si="685"/>
        <v>0</v>
      </c>
      <c r="U2550" s="95">
        <f t="shared" si="695"/>
        <v>48700</v>
      </c>
      <c r="V2550" s="95">
        <f t="shared" si="686"/>
        <v>0</v>
      </c>
      <c r="W2550" s="95">
        <f t="shared" si="690"/>
        <v>48700</v>
      </c>
      <c r="X2550" s="95"/>
      <c r="Y2550" s="95">
        <f t="shared" si="693"/>
        <v>0</v>
      </c>
      <c r="Z2550" s="95">
        <f t="shared" si="694"/>
        <v>0</v>
      </c>
      <c r="AA2550" s="243">
        <f>Приоритеты!$G$70</f>
        <v>2024</v>
      </c>
      <c r="AB2550" s="247">
        <f t="shared" si="691"/>
        <v>0</v>
      </c>
      <c r="AC2550" s="96"/>
      <c r="AD2550" s="96"/>
      <c r="AE2550" s="96"/>
      <c r="AF2550" s="96"/>
      <c r="AG2550" s="96"/>
      <c r="AH2550" s="96"/>
      <c r="AI2550" s="96"/>
      <c r="AJ2550" s="96"/>
    </row>
    <row r="2551" spans="1:36" ht="15" hidden="1" x14ac:dyDescent="0.25">
      <c r="A2551" s="85">
        <v>1</v>
      </c>
      <c r="B2551" s="86" t="s">
        <v>87</v>
      </c>
      <c r="C2551" s="215" t="s">
        <v>438</v>
      </c>
      <c r="D2551" s="60" t="s">
        <v>215</v>
      </c>
      <c r="E2551" s="85" t="s">
        <v>420</v>
      </c>
      <c r="F2551" s="88"/>
      <c r="G2551" s="87" t="e">
        <f>VLOOKUP(D2551,#REF!,2,FALSE)</f>
        <v>#REF!</v>
      </c>
      <c r="H2551" s="88"/>
      <c r="I2551" s="88"/>
      <c r="J2551" s="88" t="s">
        <v>87</v>
      </c>
      <c r="K2551" s="87" t="str">
        <f t="shared" si="688"/>
        <v>Обеспечение защиты информационного обмена Филиал «Уренгойская ГРЭС» АО «Интер РАО – Электрогенерация»</v>
      </c>
      <c r="L2551" s="89" t="s">
        <v>230</v>
      </c>
      <c r="M2551" s="90" t="s">
        <v>4</v>
      </c>
      <c r="N2551" s="91" t="s">
        <v>271</v>
      </c>
      <c r="O2551" s="91" t="s">
        <v>272</v>
      </c>
      <c r="P2551" s="92">
        <v>5</v>
      </c>
      <c r="Q2551" s="100">
        <v>9740</v>
      </c>
      <c r="R2551" s="94">
        <v>0</v>
      </c>
      <c r="S2551" s="95">
        <f t="shared" si="689"/>
        <v>48700</v>
      </c>
      <c r="T2551" s="95">
        <f t="shared" si="685"/>
        <v>0</v>
      </c>
      <c r="U2551" s="95">
        <f t="shared" si="695"/>
        <v>48700</v>
      </c>
      <c r="V2551" s="95">
        <f t="shared" si="686"/>
        <v>0</v>
      </c>
      <c r="W2551" s="95">
        <f t="shared" si="690"/>
        <v>48700</v>
      </c>
      <c r="X2551" s="95"/>
      <c r="Y2551" s="95">
        <f t="shared" si="693"/>
        <v>0</v>
      </c>
      <c r="Z2551" s="95">
        <f t="shared" si="694"/>
        <v>0</v>
      </c>
      <c r="AA2551" s="243">
        <f>Приоритеты!$G$71</f>
        <v>2024</v>
      </c>
      <c r="AB2551" s="247">
        <f t="shared" si="691"/>
        <v>0</v>
      </c>
      <c r="AC2551" s="96"/>
      <c r="AD2551" s="96"/>
      <c r="AE2551" s="96"/>
      <c r="AF2551" s="96"/>
      <c r="AG2551" s="96"/>
      <c r="AH2551" s="96"/>
      <c r="AI2551" s="96"/>
      <c r="AJ2551" s="96"/>
    </row>
    <row r="2552" spans="1:36" ht="15" hidden="1" x14ac:dyDescent="0.25">
      <c r="A2552" s="85">
        <v>1</v>
      </c>
      <c r="B2552" s="86" t="s">
        <v>87</v>
      </c>
      <c r="C2552" s="215" t="s">
        <v>438</v>
      </c>
      <c r="D2552" s="60" t="s">
        <v>217</v>
      </c>
      <c r="E2552" s="85" t="s">
        <v>420</v>
      </c>
      <c r="F2552" s="88"/>
      <c r="G2552" s="87" t="e">
        <f>VLOOKUP(D2552,#REF!,2,FALSE)</f>
        <v>#REF!</v>
      </c>
      <c r="H2552" s="88"/>
      <c r="I2552" s="88"/>
      <c r="J2552" s="88" t="s">
        <v>87</v>
      </c>
      <c r="K2552" s="87" t="str">
        <f t="shared" si="688"/>
        <v>Обеспечение защиты информационного обмена Филиал «Черепетская ГРЭС имени Д.Г. Жимерина» АО «Интер РАО – Электрогенерация»</v>
      </c>
      <c r="L2552" s="89" t="s">
        <v>230</v>
      </c>
      <c r="M2552" s="90" t="s">
        <v>4</v>
      </c>
      <c r="N2552" s="91" t="s">
        <v>271</v>
      </c>
      <c r="O2552" s="91" t="s">
        <v>272</v>
      </c>
      <c r="P2552" s="92">
        <v>5</v>
      </c>
      <c r="Q2552" s="100">
        <v>9740</v>
      </c>
      <c r="R2552" s="94">
        <v>0</v>
      </c>
      <c r="S2552" s="95">
        <f t="shared" si="689"/>
        <v>48700</v>
      </c>
      <c r="T2552" s="95">
        <f t="shared" si="685"/>
        <v>0</v>
      </c>
      <c r="U2552" s="95">
        <f t="shared" si="695"/>
        <v>48700</v>
      </c>
      <c r="V2552" s="95">
        <f t="shared" si="686"/>
        <v>0</v>
      </c>
      <c r="W2552" s="95">
        <f t="shared" si="690"/>
        <v>48700</v>
      </c>
      <c r="X2552" s="95"/>
      <c r="Y2552" s="95">
        <f t="shared" si="693"/>
        <v>0</v>
      </c>
      <c r="Z2552" s="95">
        <f t="shared" si="694"/>
        <v>0</v>
      </c>
      <c r="AA2552" s="243">
        <f>Приоритеты!$G$73</f>
        <v>2024</v>
      </c>
      <c r="AB2552" s="247">
        <f t="shared" si="691"/>
        <v>0</v>
      </c>
      <c r="AC2552" s="96"/>
      <c r="AD2552" s="96"/>
      <c r="AE2552" s="96"/>
      <c r="AF2552" s="96"/>
      <c r="AG2552" s="96"/>
      <c r="AH2552" s="96"/>
      <c r="AI2552" s="96"/>
      <c r="AJ2552" s="96"/>
    </row>
    <row r="2553" spans="1:36" ht="15" hidden="1" x14ac:dyDescent="0.25">
      <c r="A2553" s="85">
        <v>1</v>
      </c>
      <c r="B2553" s="86" t="s">
        <v>87</v>
      </c>
      <c r="C2553" s="215" t="s">
        <v>438</v>
      </c>
      <c r="D2553" s="60" t="s">
        <v>218</v>
      </c>
      <c r="E2553" s="85" t="s">
        <v>420</v>
      </c>
      <c r="F2553" s="88"/>
      <c r="G2553" s="87" t="e">
        <f>VLOOKUP(D2553,#REF!,2,FALSE)</f>
        <v>#REF!</v>
      </c>
      <c r="H2553" s="88"/>
      <c r="I2553" s="88"/>
      <c r="J2553" s="88" t="s">
        <v>87</v>
      </c>
      <c r="K2553" s="87" t="str">
        <f t="shared" si="688"/>
        <v>Обеспечение защиты информационного обмена Филиал «Южноуральская ГРЭС» АО «Интер РАО – Электрогенерация»</v>
      </c>
      <c r="L2553" s="89" t="s">
        <v>230</v>
      </c>
      <c r="M2553" s="90" t="s">
        <v>4</v>
      </c>
      <c r="N2553" s="91" t="s">
        <v>271</v>
      </c>
      <c r="O2553" s="91" t="s">
        <v>272</v>
      </c>
      <c r="P2553" s="92">
        <v>5</v>
      </c>
      <c r="Q2553" s="100">
        <v>9740</v>
      </c>
      <c r="R2553" s="94">
        <v>0</v>
      </c>
      <c r="S2553" s="95">
        <f t="shared" si="689"/>
        <v>48700</v>
      </c>
      <c r="T2553" s="95">
        <f t="shared" si="685"/>
        <v>0</v>
      </c>
      <c r="U2553" s="95">
        <f t="shared" si="695"/>
        <v>48700</v>
      </c>
      <c r="V2553" s="95">
        <f t="shared" si="686"/>
        <v>0</v>
      </c>
      <c r="W2553" s="95">
        <f t="shared" si="690"/>
        <v>48700</v>
      </c>
      <c r="X2553" s="95"/>
      <c r="Y2553" s="95">
        <f t="shared" si="693"/>
        <v>0</v>
      </c>
      <c r="Z2553" s="95">
        <f t="shared" si="694"/>
        <v>0</v>
      </c>
      <c r="AA2553" s="243">
        <f>Приоритеты!$G$74</f>
        <v>2024</v>
      </c>
      <c r="AB2553" s="247">
        <f t="shared" si="691"/>
        <v>0</v>
      </c>
      <c r="AC2553" s="96"/>
      <c r="AD2553" s="96"/>
      <c r="AE2553" s="96"/>
      <c r="AF2553" s="96"/>
      <c r="AG2553" s="96"/>
      <c r="AH2553" s="96"/>
      <c r="AI2553" s="96"/>
      <c r="AJ2553" s="96"/>
    </row>
    <row r="2554" spans="1:36" ht="15" hidden="1" x14ac:dyDescent="0.25">
      <c r="A2554" s="85">
        <v>1</v>
      </c>
      <c r="B2554" s="86" t="s">
        <v>87</v>
      </c>
      <c r="C2554" s="215" t="s">
        <v>438</v>
      </c>
      <c r="D2554" s="60" t="s">
        <v>188</v>
      </c>
      <c r="E2554" s="85" t="s">
        <v>420</v>
      </c>
      <c r="F2554" s="88"/>
      <c r="G2554" s="87" t="e">
        <f>VLOOKUP(D2554,#REF!,2,FALSE)</f>
        <v>#REF!</v>
      </c>
      <c r="H2554" s="88"/>
      <c r="I2554" s="88"/>
      <c r="J2554" s="88" t="s">
        <v>87</v>
      </c>
      <c r="K2554" s="87" t="str">
        <f t="shared" si="688"/>
        <v>Обеспечение защиты информационного обмена Филиал Каширская ГРЭС АО «Интер РАО – Электрогенерация»</v>
      </c>
      <c r="L2554" s="89" t="s">
        <v>230</v>
      </c>
      <c r="M2554" s="90" t="s">
        <v>4</v>
      </c>
      <c r="N2554" s="91" t="s">
        <v>271</v>
      </c>
      <c r="O2554" s="91" t="s">
        <v>272</v>
      </c>
      <c r="P2554" s="92">
        <v>5</v>
      </c>
      <c r="Q2554" s="100">
        <v>9740</v>
      </c>
      <c r="R2554" s="94">
        <v>0</v>
      </c>
      <c r="S2554" s="95">
        <f t="shared" si="689"/>
        <v>48700</v>
      </c>
      <c r="T2554" s="95">
        <f t="shared" si="685"/>
        <v>0</v>
      </c>
      <c r="U2554" s="95">
        <f t="shared" si="695"/>
        <v>48700</v>
      </c>
      <c r="V2554" s="95">
        <f t="shared" si="686"/>
        <v>0</v>
      </c>
      <c r="W2554" s="95">
        <f t="shared" si="690"/>
        <v>48700</v>
      </c>
      <c r="X2554" s="95"/>
      <c r="Y2554" s="95">
        <f t="shared" si="693"/>
        <v>0</v>
      </c>
      <c r="Z2554" s="95">
        <f t="shared" si="694"/>
        <v>0</v>
      </c>
      <c r="AA2554" s="243">
        <f>Приоритеты!$G$75</f>
        <v>2024</v>
      </c>
      <c r="AB2554" s="247">
        <f t="shared" si="691"/>
        <v>0</v>
      </c>
      <c r="AC2554" s="96"/>
      <c r="AD2554" s="96"/>
      <c r="AE2554" s="96"/>
      <c r="AF2554" s="96"/>
      <c r="AG2554" s="96"/>
      <c r="AH2554" s="96"/>
      <c r="AI2554" s="96"/>
      <c r="AJ2554" s="96"/>
    </row>
    <row r="2555" spans="1:36" ht="15" hidden="1" x14ac:dyDescent="0.25">
      <c r="A2555" s="85">
        <v>1</v>
      </c>
      <c r="B2555" s="86" t="s">
        <v>87</v>
      </c>
      <c r="C2555" s="215" t="s">
        <v>438</v>
      </c>
      <c r="D2555" s="60" t="s">
        <v>164</v>
      </c>
      <c r="E2555" s="85" t="s">
        <v>420</v>
      </c>
      <c r="F2555" s="88"/>
      <c r="G2555" s="87" t="e">
        <f>VLOOKUP(D2555,#REF!,2,FALSE)</f>
        <v>#REF!</v>
      </c>
      <c r="H2555" s="88"/>
      <c r="I2555" s="88"/>
      <c r="J2555" s="88" t="s">
        <v>87</v>
      </c>
      <c r="K2555" s="87" t="str">
        <f t="shared" si="688"/>
        <v>Обеспечение защиты информационного обмена Филиал «Верхнетагильская ГРЭС» АО «Интер РАО – Электрогенерация»</v>
      </c>
      <c r="L2555" s="89" t="s">
        <v>230</v>
      </c>
      <c r="M2555" s="90" t="s">
        <v>532</v>
      </c>
      <c r="N2555" s="91" t="s">
        <v>273</v>
      </c>
      <c r="O2555" s="91" t="s">
        <v>274</v>
      </c>
      <c r="P2555" s="92">
        <v>5</v>
      </c>
      <c r="Q2555" s="100">
        <v>3409</v>
      </c>
      <c r="R2555" s="94">
        <v>0.2</v>
      </c>
      <c r="S2555" s="95">
        <f t="shared" si="689"/>
        <v>17045</v>
      </c>
      <c r="T2555" s="95">
        <f t="shared" si="685"/>
        <v>2840.8333333333339</v>
      </c>
      <c r="U2555" s="95">
        <v>0</v>
      </c>
      <c r="V2555" s="95">
        <f t="shared" si="686"/>
        <v>0</v>
      </c>
      <c r="W2555" s="95">
        <f t="shared" si="690"/>
        <v>0</v>
      </c>
      <c r="X2555" s="95">
        <f t="shared" ref="X2555:X2580" si="696">Q2555*P2555</f>
        <v>17045</v>
      </c>
      <c r="Y2555" s="95">
        <f t="shared" si="693"/>
        <v>2840.8333333333339</v>
      </c>
      <c r="Z2555" s="95">
        <f t="shared" si="694"/>
        <v>14204.166666666666</v>
      </c>
      <c r="AA2555" s="243">
        <f>Приоритеты!$G$60</f>
        <v>2024</v>
      </c>
      <c r="AB2555" s="247">
        <f t="shared" si="691"/>
        <v>0</v>
      </c>
      <c r="AC2555" s="96"/>
      <c r="AD2555" s="96"/>
      <c r="AE2555" s="96"/>
      <c r="AF2555" s="96"/>
      <c r="AG2555" s="96"/>
      <c r="AH2555" s="96"/>
      <c r="AI2555" s="96"/>
      <c r="AJ2555" s="96"/>
    </row>
    <row r="2556" spans="1:36" ht="15" hidden="1" x14ac:dyDescent="0.25">
      <c r="A2556" s="85">
        <v>1</v>
      </c>
      <c r="B2556" s="86" t="s">
        <v>87</v>
      </c>
      <c r="C2556" s="215" t="s">
        <v>438</v>
      </c>
      <c r="D2556" s="60" t="s">
        <v>173</v>
      </c>
      <c r="E2556" s="85" t="s">
        <v>420</v>
      </c>
      <c r="F2556" s="88"/>
      <c r="G2556" s="87" t="e">
        <f>VLOOKUP(D2556,#REF!,2,FALSE)</f>
        <v>#REF!</v>
      </c>
      <c r="H2556" s="88"/>
      <c r="I2556" s="88"/>
      <c r="J2556" s="88" t="s">
        <v>87</v>
      </c>
      <c r="K2556" s="87" t="str">
        <f t="shared" si="688"/>
        <v>Обеспечение защиты информационного обмена Филиал «Гусиноозёрская ГРЭС» АО «Интер РАО – Электрогенерация»</v>
      </c>
      <c r="L2556" s="89" t="s">
        <v>230</v>
      </c>
      <c r="M2556" s="90" t="s">
        <v>532</v>
      </c>
      <c r="N2556" s="91" t="s">
        <v>273</v>
      </c>
      <c r="O2556" s="91" t="s">
        <v>274</v>
      </c>
      <c r="P2556" s="92">
        <v>5</v>
      </c>
      <c r="Q2556" s="100">
        <v>3409</v>
      </c>
      <c r="R2556" s="94">
        <v>0.2</v>
      </c>
      <c r="S2556" s="95">
        <f t="shared" si="689"/>
        <v>17045</v>
      </c>
      <c r="T2556" s="95">
        <f t="shared" si="685"/>
        <v>2840.8333333333339</v>
      </c>
      <c r="U2556" s="95">
        <v>0</v>
      </c>
      <c r="V2556" s="95">
        <f t="shared" si="686"/>
        <v>0</v>
      </c>
      <c r="W2556" s="95">
        <f t="shared" si="690"/>
        <v>0</v>
      </c>
      <c r="X2556" s="95">
        <f t="shared" si="696"/>
        <v>17045</v>
      </c>
      <c r="Y2556" s="95">
        <f t="shared" si="693"/>
        <v>2840.8333333333339</v>
      </c>
      <c r="Z2556" s="95">
        <f t="shared" si="694"/>
        <v>14204.166666666666</v>
      </c>
      <c r="AA2556" s="243">
        <f>Приоритеты!$G$61</f>
        <v>2024</v>
      </c>
      <c r="AB2556" s="247">
        <f t="shared" si="691"/>
        <v>0</v>
      </c>
      <c r="AC2556" s="96"/>
      <c r="AD2556" s="96"/>
      <c r="AE2556" s="96"/>
      <c r="AF2556" s="96"/>
      <c r="AG2556" s="96"/>
      <c r="AH2556" s="96"/>
      <c r="AI2556" s="96"/>
      <c r="AJ2556" s="96"/>
    </row>
    <row r="2557" spans="1:36" ht="15" hidden="1" x14ac:dyDescent="0.25">
      <c r="A2557" s="85">
        <v>1</v>
      </c>
      <c r="B2557" s="86" t="s">
        <v>87</v>
      </c>
      <c r="C2557" s="215" t="s">
        <v>438</v>
      </c>
      <c r="D2557" s="87" t="s">
        <v>176</v>
      </c>
      <c r="E2557" s="85" t="s">
        <v>420</v>
      </c>
      <c r="F2557" s="88"/>
      <c r="G2557" s="87" t="e">
        <f>VLOOKUP(D2557,#REF!,2,FALSE)</f>
        <v>#REF!</v>
      </c>
      <c r="H2557" s="88"/>
      <c r="I2557" s="88"/>
      <c r="J2557" s="88" t="s">
        <v>87</v>
      </c>
      <c r="K2557" s="87" t="str">
        <f t="shared" si="688"/>
        <v>Обеспечение защиты информационного обмена Филиал «Джубгинская ТЭС» АО «Интер РАО – Электрогенерация»</v>
      </c>
      <c r="L2557" s="89" t="s">
        <v>230</v>
      </c>
      <c r="M2557" s="90" t="s">
        <v>532</v>
      </c>
      <c r="N2557" s="91" t="s">
        <v>273</v>
      </c>
      <c r="O2557" s="91" t="s">
        <v>274</v>
      </c>
      <c r="P2557" s="92">
        <v>5</v>
      </c>
      <c r="Q2557" s="100">
        <v>3409</v>
      </c>
      <c r="R2557" s="94">
        <v>0.2</v>
      </c>
      <c r="S2557" s="95">
        <f t="shared" si="689"/>
        <v>17045</v>
      </c>
      <c r="T2557" s="95">
        <f t="shared" si="685"/>
        <v>2840.8333333333339</v>
      </c>
      <c r="U2557" s="95">
        <v>0</v>
      </c>
      <c r="V2557" s="95">
        <f t="shared" si="686"/>
        <v>0</v>
      </c>
      <c r="W2557" s="95">
        <f t="shared" si="690"/>
        <v>0</v>
      </c>
      <c r="X2557" s="95">
        <f t="shared" si="696"/>
        <v>17045</v>
      </c>
      <c r="Y2557" s="95">
        <f t="shared" si="693"/>
        <v>2840.8333333333339</v>
      </c>
      <c r="Z2557" s="95">
        <f t="shared" si="694"/>
        <v>14204.166666666666</v>
      </c>
      <c r="AA2557" s="243">
        <f>Приоритеты!$G$62</f>
        <v>2024</v>
      </c>
      <c r="AB2557" s="247">
        <f t="shared" si="691"/>
        <v>0</v>
      </c>
      <c r="AC2557" s="96"/>
      <c r="AD2557" s="96"/>
      <c r="AE2557" s="96"/>
      <c r="AF2557" s="96"/>
      <c r="AG2557" s="96"/>
      <c r="AH2557" s="96"/>
      <c r="AI2557" s="96"/>
      <c r="AJ2557" s="96"/>
    </row>
    <row r="2558" spans="1:36" ht="15" hidden="1" x14ac:dyDescent="0.25">
      <c r="A2558" s="85">
        <v>1</v>
      </c>
      <c r="B2558" s="86" t="s">
        <v>87</v>
      </c>
      <c r="C2558" s="215" t="s">
        <v>438</v>
      </c>
      <c r="D2558" s="87" t="s">
        <v>181</v>
      </c>
      <c r="E2558" s="85" t="s">
        <v>420</v>
      </c>
      <c r="F2558" s="88"/>
      <c r="G2558" s="87" t="e">
        <f>VLOOKUP(D2558,#REF!,2,FALSE)</f>
        <v>#REF!</v>
      </c>
      <c r="H2558" s="88"/>
      <c r="I2558" s="88"/>
      <c r="J2558" s="88" t="s">
        <v>87</v>
      </c>
      <c r="K2558" s="87" t="str">
        <f t="shared" si="688"/>
        <v>Обеспечение защиты информационного обмена Филиал «Ивановские ПГУ» АО «Интер РАО – Электрогенерация»</v>
      </c>
      <c r="L2558" s="89" t="s">
        <v>230</v>
      </c>
      <c r="M2558" s="90" t="s">
        <v>532</v>
      </c>
      <c r="N2558" s="91" t="s">
        <v>273</v>
      </c>
      <c r="O2558" s="91" t="s">
        <v>274</v>
      </c>
      <c r="P2558" s="92">
        <v>5</v>
      </c>
      <c r="Q2558" s="100">
        <v>3409</v>
      </c>
      <c r="R2558" s="94">
        <v>0.2</v>
      </c>
      <c r="S2558" s="95">
        <f t="shared" si="689"/>
        <v>17045</v>
      </c>
      <c r="T2558" s="95">
        <f t="shared" si="685"/>
        <v>2840.8333333333339</v>
      </c>
      <c r="U2558" s="95">
        <v>0</v>
      </c>
      <c r="V2558" s="95">
        <f t="shared" si="686"/>
        <v>0</v>
      </c>
      <c r="W2558" s="95">
        <f t="shared" si="690"/>
        <v>0</v>
      </c>
      <c r="X2558" s="95">
        <f t="shared" si="696"/>
        <v>17045</v>
      </c>
      <c r="Y2558" s="95">
        <f t="shared" si="693"/>
        <v>2840.8333333333339</v>
      </c>
      <c r="Z2558" s="95">
        <f t="shared" si="694"/>
        <v>14204.166666666666</v>
      </c>
      <c r="AA2558" s="243">
        <f>Приоритеты!$G$63</f>
        <v>2024</v>
      </c>
      <c r="AB2558" s="247">
        <f t="shared" si="691"/>
        <v>0</v>
      </c>
      <c r="AC2558" s="96"/>
      <c r="AD2558" s="96"/>
      <c r="AE2558" s="96"/>
      <c r="AF2558" s="96"/>
      <c r="AG2558" s="96"/>
      <c r="AH2558" s="96"/>
      <c r="AI2558" s="96"/>
      <c r="AJ2558" s="96"/>
    </row>
    <row r="2559" spans="1:36" ht="15" hidden="1" x14ac:dyDescent="0.25">
      <c r="A2559" s="85">
        <v>1</v>
      </c>
      <c r="B2559" s="86" t="s">
        <v>87</v>
      </c>
      <c r="C2559" s="215" t="s">
        <v>438</v>
      </c>
      <c r="D2559" s="60" t="s">
        <v>184</v>
      </c>
      <c r="E2559" s="85" t="s">
        <v>420</v>
      </c>
      <c r="F2559" s="88"/>
      <c r="G2559" s="87" t="e">
        <f>VLOOKUP(D2559,#REF!,2,FALSE)</f>
        <v>#REF!</v>
      </c>
      <c r="H2559" s="88"/>
      <c r="I2559" s="88"/>
      <c r="J2559" s="88" t="s">
        <v>87</v>
      </c>
      <c r="K2559" s="87" t="str">
        <f t="shared" si="688"/>
        <v>Обеспечение защиты информационного обмена Филиал «Ириклинская ГРЭС» АО «Интер РАО – Электрогенерация»</v>
      </c>
      <c r="L2559" s="89" t="s">
        <v>230</v>
      </c>
      <c r="M2559" s="90" t="s">
        <v>532</v>
      </c>
      <c r="N2559" s="91" t="s">
        <v>273</v>
      </c>
      <c r="O2559" s="91" t="s">
        <v>274</v>
      </c>
      <c r="P2559" s="92">
        <v>5</v>
      </c>
      <c r="Q2559" s="100">
        <v>3409</v>
      </c>
      <c r="R2559" s="94">
        <v>0.2</v>
      </c>
      <c r="S2559" s="95">
        <f t="shared" si="689"/>
        <v>17045</v>
      </c>
      <c r="T2559" s="95">
        <f t="shared" si="685"/>
        <v>2840.8333333333339</v>
      </c>
      <c r="U2559" s="95">
        <v>0</v>
      </c>
      <c r="V2559" s="95">
        <f t="shared" si="686"/>
        <v>0</v>
      </c>
      <c r="W2559" s="95">
        <f t="shared" si="690"/>
        <v>0</v>
      </c>
      <c r="X2559" s="95">
        <f t="shared" si="696"/>
        <v>17045</v>
      </c>
      <c r="Y2559" s="95">
        <f t="shared" si="693"/>
        <v>2840.8333333333339</v>
      </c>
      <c r="Z2559" s="95">
        <f t="shared" si="694"/>
        <v>14204.166666666666</v>
      </c>
      <c r="AA2559" s="243">
        <f>Приоритеты!$G$64</f>
        <v>2024</v>
      </c>
      <c r="AB2559" s="247">
        <f t="shared" si="691"/>
        <v>0</v>
      </c>
      <c r="AC2559" s="96"/>
      <c r="AD2559" s="96"/>
      <c r="AE2559" s="96"/>
      <c r="AF2559" s="96"/>
      <c r="AG2559" s="96"/>
      <c r="AH2559" s="96"/>
      <c r="AI2559" s="96"/>
      <c r="AJ2559" s="96"/>
    </row>
    <row r="2560" spans="1:36" ht="15" hidden="1" x14ac:dyDescent="0.25">
      <c r="A2560" s="85">
        <v>1</v>
      </c>
      <c r="B2560" s="86" t="s">
        <v>87</v>
      </c>
      <c r="C2560" s="215" t="s">
        <v>438</v>
      </c>
      <c r="D2560" s="60" t="s">
        <v>185</v>
      </c>
      <c r="E2560" s="85" t="s">
        <v>420</v>
      </c>
      <c r="F2560" s="88"/>
      <c r="G2560" s="87" t="e">
        <f>VLOOKUP(D2560,#REF!,2,FALSE)</f>
        <v>#REF!</v>
      </c>
      <c r="H2560" s="88"/>
      <c r="I2560" s="88"/>
      <c r="J2560" s="88" t="s">
        <v>87</v>
      </c>
      <c r="K2560" s="87" t="str">
        <f t="shared" si="688"/>
        <v>Обеспечение защиты информационного обмена Филиал «Калининградская ТЭЦ-2» АО «Интер РАО – Электрогенерация»</v>
      </c>
      <c r="L2560" s="89" t="s">
        <v>230</v>
      </c>
      <c r="M2560" s="90" t="s">
        <v>532</v>
      </c>
      <c r="N2560" s="91" t="s">
        <v>273</v>
      </c>
      <c r="O2560" s="91" t="s">
        <v>274</v>
      </c>
      <c r="P2560" s="92">
        <v>5</v>
      </c>
      <c r="Q2560" s="100">
        <v>3409</v>
      </c>
      <c r="R2560" s="94">
        <v>0.2</v>
      </c>
      <c r="S2560" s="95">
        <f t="shared" si="689"/>
        <v>17045</v>
      </c>
      <c r="T2560" s="95">
        <f t="shared" si="685"/>
        <v>2840.8333333333339</v>
      </c>
      <c r="U2560" s="95">
        <v>0</v>
      </c>
      <c r="V2560" s="95">
        <f t="shared" si="686"/>
        <v>0</v>
      </c>
      <c r="W2560" s="95">
        <f t="shared" si="690"/>
        <v>0</v>
      </c>
      <c r="X2560" s="95">
        <f t="shared" si="696"/>
        <v>17045</v>
      </c>
      <c r="Y2560" s="95">
        <f t="shared" si="693"/>
        <v>2840.8333333333339</v>
      </c>
      <c r="Z2560" s="95">
        <f t="shared" si="694"/>
        <v>14204.166666666666</v>
      </c>
      <c r="AA2560" s="243">
        <f>Приоритеты!$G$65</f>
        <v>2024</v>
      </c>
      <c r="AB2560" s="247">
        <f t="shared" si="691"/>
        <v>0</v>
      </c>
      <c r="AC2560" s="96"/>
      <c r="AD2560" s="96"/>
      <c r="AE2560" s="96"/>
      <c r="AF2560" s="96"/>
      <c r="AG2560" s="96"/>
      <c r="AH2560" s="96"/>
      <c r="AI2560" s="96"/>
      <c r="AJ2560" s="96"/>
    </row>
    <row r="2561" spans="1:36" ht="15" hidden="1" x14ac:dyDescent="0.25">
      <c r="A2561" s="85">
        <v>1</v>
      </c>
      <c r="B2561" s="86" t="s">
        <v>87</v>
      </c>
      <c r="C2561" s="215" t="s">
        <v>438</v>
      </c>
      <c r="D2561" s="60" t="s">
        <v>191</v>
      </c>
      <c r="E2561" s="85" t="s">
        <v>420</v>
      </c>
      <c r="F2561" s="88"/>
      <c r="G2561" s="87" t="e">
        <f>VLOOKUP(D2561,#REF!,2,FALSE)</f>
        <v>#REF!</v>
      </c>
      <c r="H2561" s="88"/>
      <c r="I2561" s="88"/>
      <c r="J2561" s="88" t="s">
        <v>87</v>
      </c>
      <c r="K2561" s="87" t="str">
        <f t="shared" si="688"/>
        <v>Обеспечение защиты информационного обмена Филиал «Костромская ГРЭС» АО «Интер РАО – Электрогенерация»</v>
      </c>
      <c r="L2561" s="89" t="s">
        <v>230</v>
      </c>
      <c r="M2561" s="90" t="s">
        <v>532</v>
      </c>
      <c r="N2561" s="91" t="s">
        <v>273</v>
      </c>
      <c r="O2561" s="91" t="s">
        <v>274</v>
      </c>
      <c r="P2561" s="92">
        <v>5</v>
      </c>
      <c r="Q2561" s="100">
        <v>3409</v>
      </c>
      <c r="R2561" s="94">
        <v>0.2</v>
      </c>
      <c r="S2561" s="95">
        <f t="shared" si="689"/>
        <v>17045</v>
      </c>
      <c r="T2561" s="95">
        <f t="shared" si="685"/>
        <v>2840.8333333333339</v>
      </c>
      <c r="U2561" s="95">
        <v>0</v>
      </c>
      <c r="V2561" s="95">
        <f t="shared" si="686"/>
        <v>0</v>
      </c>
      <c r="W2561" s="95">
        <f t="shared" si="690"/>
        <v>0</v>
      </c>
      <c r="X2561" s="95">
        <f t="shared" si="696"/>
        <v>17045</v>
      </c>
      <c r="Y2561" s="95">
        <f t="shared" si="693"/>
        <v>2840.8333333333339</v>
      </c>
      <c r="Z2561" s="95">
        <f t="shared" si="694"/>
        <v>14204.166666666666</v>
      </c>
      <c r="AA2561" s="243">
        <f>Приоритеты!$G$66</f>
        <v>2024</v>
      </c>
      <c r="AB2561" s="247">
        <f t="shared" si="691"/>
        <v>0</v>
      </c>
      <c r="AC2561" s="96"/>
      <c r="AD2561" s="96"/>
      <c r="AE2561" s="96"/>
      <c r="AF2561" s="96"/>
      <c r="AG2561" s="96"/>
      <c r="AH2561" s="96"/>
      <c r="AI2561" s="96"/>
      <c r="AJ2561" s="96"/>
    </row>
    <row r="2562" spans="1:36" ht="15" hidden="1" x14ac:dyDescent="0.25">
      <c r="A2562" s="85">
        <v>1</v>
      </c>
      <c r="B2562" s="86" t="s">
        <v>87</v>
      </c>
      <c r="C2562" s="215" t="s">
        <v>438</v>
      </c>
      <c r="D2562" s="60" t="s">
        <v>203</v>
      </c>
      <c r="E2562" s="85" t="s">
        <v>420</v>
      </c>
      <c r="F2562" s="88"/>
      <c r="G2562" s="87" t="e">
        <f>VLOOKUP(D2562,#REF!,2,FALSE)</f>
        <v>#REF!</v>
      </c>
      <c r="H2562" s="88"/>
      <c r="I2562" s="88"/>
      <c r="J2562" s="88" t="s">
        <v>87</v>
      </c>
      <c r="K2562" s="87" t="str">
        <f t="shared" si="688"/>
        <v>Обеспечение защиты информационного обмена Филиал «Печорская ГРЭС» АО «Интер РАО – Электрогенерация»</v>
      </c>
      <c r="L2562" s="89" t="s">
        <v>230</v>
      </c>
      <c r="M2562" s="90" t="s">
        <v>532</v>
      </c>
      <c r="N2562" s="91" t="s">
        <v>273</v>
      </c>
      <c r="O2562" s="91" t="s">
        <v>274</v>
      </c>
      <c r="P2562" s="92">
        <v>5</v>
      </c>
      <c r="Q2562" s="100">
        <v>3409</v>
      </c>
      <c r="R2562" s="94">
        <v>0.2</v>
      </c>
      <c r="S2562" s="95">
        <f t="shared" si="689"/>
        <v>17045</v>
      </c>
      <c r="T2562" s="95">
        <f t="shared" si="685"/>
        <v>2840.8333333333339</v>
      </c>
      <c r="U2562" s="95">
        <v>0</v>
      </c>
      <c r="V2562" s="95">
        <f t="shared" si="686"/>
        <v>0</v>
      </c>
      <c r="W2562" s="95">
        <f t="shared" si="690"/>
        <v>0</v>
      </c>
      <c r="X2562" s="95">
        <f t="shared" si="696"/>
        <v>17045</v>
      </c>
      <c r="Y2562" s="95">
        <f t="shared" si="693"/>
        <v>2840.8333333333339</v>
      </c>
      <c r="Z2562" s="95">
        <f t="shared" si="694"/>
        <v>14204.166666666666</v>
      </c>
      <c r="AA2562" s="243">
        <f>Приоритеты!$G$68</f>
        <v>2024</v>
      </c>
      <c r="AB2562" s="247">
        <f t="shared" si="691"/>
        <v>0</v>
      </c>
      <c r="AC2562" s="96"/>
      <c r="AD2562" s="96"/>
      <c r="AE2562" s="96"/>
      <c r="AF2562" s="96"/>
      <c r="AG2562" s="96"/>
      <c r="AH2562" s="96"/>
      <c r="AI2562" s="96"/>
      <c r="AJ2562" s="96"/>
    </row>
    <row r="2563" spans="1:36" ht="15" hidden="1" x14ac:dyDescent="0.25">
      <c r="A2563" s="85">
        <v>1</v>
      </c>
      <c r="B2563" s="86" t="s">
        <v>87</v>
      </c>
      <c r="C2563" s="215" t="s">
        <v>438</v>
      </c>
      <c r="D2563" s="60" t="s">
        <v>211</v>
      </c>
      <c r="E2563" s="85" t="s">
        <v>420</v>
      </c>
      <c r="F2563" s="88"/>
      <c r="G2563" s="87" t="e">
        <f>VLOOKUP(D2563,#REF!,2,FALSE)</f>
        <v>#REF!</v>
      </c>
      <c r="H2563" s="88"/>
      <c r="I2563" s="88"/>
      <c r="J2563" s="88" t="s">
        <v>87</v>
      </c>
      <c r="K2563" s="87" t="str">
        <f t="shared" si="688"/>
        <v>Обеспечение защиты информационного обмена Филиал «Северо-Западная ТЭЦ им. А.Г. Бориса» АО «Интер РАО – Электрогенерация»</v>
      </c>
      <c r="L2563" s="89" t="s">
        <v>230</v>
      </c>
      <c r="M2563" s="90" t="s">
        <v>532</v>
      </c>
      <c r="N2563" s="91" t="s">
        <v>273</v>
      </c>
      <c r="O2563" s="91" t="s">
        <v>274</v>
      </c>
      <c r="P2563" s="92">
        <v>5</v>
      </c>
      <c r="Q2563" s="100">
        <v>3409</v>
      </c>
      <c r="R2563" s="94">
        <v>0.2</v>
      </c>
      <c r="S2563" s="95">
        <f t="shared" si="689"/>
        <v>17045</v>
      </c>
      <c r="T2563" s="95">
        <f t="shared" si="685"/>
        <v>2840.8333333333339</v>
      </c>
      <c r="U2563" s="95">
        <v>0</v>
      </c>
      <c r="V2563" s="95">
        <f t="shared" si="686"/>
        <v>0</v>
      </c>
      <c r="W2563" s="95">
        <f t="shared" si="690"/>
        <v>0</v>
      </c>
      <c r="X2563" s="95">
        <f t="shared" si="696"/>
        <v>17045</v>
      </c>
      <c r="Y2563" s="95">
        <f t="shared" si="693"/>
        <v>2840.8333333333339</v>
      </c>
      <c r="Z2563" s="95">
        <f t="shared" si="694"/>
        <v>14204.166666666666</v>
      </c>
      <c r="AA2563" s="243">
        <f>Приоритеты!$G$69</f>
        <v>2024</v>
      </c>
      <c r="AB2563" s="247">
        <f t="shared" si="691"/>
        <v>0</v>
      </c>
      <c r="AC2563" s="96"/>
      <c r="AD2563" s="96"/>
      <c r="AE2563" s="96"/>
      <c r="AF2563" s="96"/>
      <c r="AG2563" s="96"/>
      <c r="AH2563" s="96"/>
      <c r="AI2563" s="96"/>
      <c r="AJ2563" s="96"/>
    </row>
    <row r="2564" spans="1:36" ht="15" hidden="1" x14ac:dyDescent="0.25">
      <c r="A2564" s="85">
        <v>1</v>
      </c>
      <c r="B2564" s="86" t="s">
        <v>87</v>
      </c>
      <c r="C2564" s="215" t="s">
        <v>438</v>
      </c>
      <c r="D2564" s="60" t="s">
        <v>212</v>
      </c>
      <c r="E2564" s="85" t="s">
        <v>420</v>
      </c>
      <c r="F2564" s="88"/>
      <c r="G2564" s="87" t="e">
        <f>VLOOKUP(D2564,#REF!,2,FALSE)</f>
        <v>#REF!</v>
      </c>
      <c r="H2564" s="88"/>
      <c r="I2564" s="88"/>
      <c r="J2564" s="88" t="s">
        <v>87</v>
      </c>
      <c r="K2564" s="87" t="str">
        <f t="shared" si="688"/>
        <v>Обеспечение защиты информационного обмена Филиал «Сочинская ТЭС» АО «Интер РАО – Электрогенерация»</v>
      </c>
      <c r="L2564" s="89" t="s">
        <v>230</v>
      </c>
      <c r="M2564" s="90" t="s">
        <v>532</v>
      </c>
      <c r="N2564" s="91" t="s">
        <v>273</v>
      </c>
      <c r="O2564" s="91" t="s">
        <v>274</v>
      </c>
      <c r="P2564" s="92">
        <v>5</v>
      </c>
      <c r="Q2564" s="100">
        <v>3409</v>
      </c>
      <c r="R2564" s="94">
        <v>0.2</v>
      </c>
      <c r="S2564" s="95">
        <f t="shared" si="689"/>
        <v>17045</v>
      </c>
      <c r="T2564" s="95">
        <f t="shared" si="685"/>
        <v>2840.8333333333339</v>
      </c>
      <c r="U2564" s="95">
        <v>0</v>
      </c>
      <c r="V2564" s="95">
        <f t="shared" si="686"/>
        <v>0</v>
      </c>
      <c r="W2564" s="95">
        <f t="shared" si="690"/>
        <v>0</v>
      </c>
      <c r="X2564" s="95">
        <f t="shared" si="696"/>
        <v>17045</v>
      </c>
      <c r="Y2564" s="95">
        <f t="shared" si="693"/>
        <v>2840.8333333333339</v>
      </c>
      <c r="Z2564" s="95">
        <f t="shared" si="694"/>
        <v>14204.166666666666</v>
      </c>
      <c r="AA2564" s="243">
        <f>Приоритеты!$G$70</f>
        <v>2024</v>
      </c>
      <c r="AB2564" s="247">
        <f t="shared" si="691"/>
        <v>0</v>
      </c>
      <c r="AC2564" s="96"/>
      <c r="AD2564" s="96"/>
      <c r="AE2564" s="96"/>
      <c r="AF2564" s="96"/>
      <c r="AG2564" s="96"/>
      <c r="AH2564" s="96"/>
      <c r="AI2564" s="96"/>
      <c r="AJ2564" s="96"/>
    </row>
    <row r="2565" spans="1:36" ht="15" hidden="1" x14ac:dyDescent="0.25">
      <c r="A2565" s="85">
        <v>1</v>
      </c>
      <c r="B2565" s="86" t="s">
        <v>87</v>
      </c>
      <c r="C2565" s="215" t="s">
        <v>438</v>
      </c>
      <c r="D2565" s="60" t="s">
        <v>215</v>
      </c>
      <c r="E2565" s="85" t="s">
        <v>420</v>
      </c>
      <c r="F2565" s="88"/>
      <c r="G2565" s="87" t="e">
        <f>VLOOKUP(D2565,#REF!,2,FALSE)</f>
        <v>#REF!</v>
      </c>
      <c r="H2565" s="88"/>
      <c r="I2565" s="88"/>
      <c r="J2565" s="88" t="s">
        <v>87</v>
      </c>
      <c r="K2565" s="87" t="str">
        <f t="shared" si="688"/>
        <v>Обеспечение защиты информационного обмена Филиал «Уренгойская ГРЭС» АО «Интер РАО – Электрогенерация»</v>
      </c>
      <c r="L2565" s="89" t="s">
        <v>230</v>
      </c>
      <c r="M2565" s="90" t="s">
        <v>532</v>
      </c>
      <c r="N2565" s="91" t="s">
        <v>273</v>
      </c>
      <c r="O2565" s="91" t="s">
        <v>274</v>
      </c>
      <c r="P2565" s="92">
        <v>5</v>
      </c>
      <c r="Q2565" s="100">
        <v>3409</v>
      </c>
      <c r="R2565" s="94">
        <v>0.2</v>
      </c>
      <c r="S2565" s="95">
        <f t="shared" si="689"/>
        <v>17045</v>
      </c>
      <c r="T2565" s="95">
        <f t="shared" si="685"/>
        <v>2840.8333333333339</v>
      </c>
      <c r="U2565" s="95">
        <v>0</v>
      </c>
      <c r="V2565" s="95">
        <f t="shared" si="686"/>
        <v>0</v>
      </c>
      <c r="W2565" s="95">
        <f t="shared" si="690"/>
        <v>0</v>
      </c>
      <c r="X2565" s="95">
        <f t="shared" si="696"/>
        <v>17045</v>
      </c>
      <c r="Y2565" s="95">
        <f t="shared" si="693"/>
        <v>2840.8333333333339</v>
      </c>
      <c r="Z2565" s="95">
        <f t="shared" si="694"/>
        <v>14204.166666666666</v>
      </c>
      <c r="AA2565" s="243">
        <f>Приоритеты!$G$71</f>
        <v>2024</v>
      </c>
      <c r="AB2565" s="247">
        <f t="shared" si="691"/>
        <v>0</v>
      </c>
      <c r="AC2565" s="96"/>
      <c r="AD2565" s="96"/>
      <c r="AE2565" s="96"/>
      <c r="AF2565" s="96"/>
      <c r="AG2565" s="96"/>
      <c r="AH2565" s="96"/>
      <c r="AI2565" s="96"/>
      <c r="AJ2565" s="96"/>
    </row>
    <row r="2566" spans="1:36" ht="15" hidden="1" x14ac:dyDescent="0.25">
      <c r="A2566" s="85">
        <v>1</v>
      </c>
      <c r="B2566" s="86" t="s">
        <v>87</v>
      </c>
      <c r="C2566" s="215" t="s">
        <v>438</v>
      </c>
      <c r="D2566" s="60" t="s">
        <v>217</v>
      </c>
      <c r="E2566" s="85" t="s">
        <v>420</v>
      </c>
      <c r="F2566" s="88"/>
      <c r="G2566" s="87" t="e">
        <f>VLOOKUP(D2566,#REF!,2,FALSE)</f>
        <v>#REF!</v>
      </c>
      <c r="H2566" s="88"/>
      <c r="I2566" s="88"/>
      <c r="J2566" s="88" t="s">
        <v>87</v>
      </c>
      <c r="K2566" s="87" t="str">
        <f t="shared" si="688"/>
        <v>Обеспечение защиты информационного обмена Филиал «Черепетская ГРЭС имени Д.Г. Жимерина» АО «Интер РАО – Электрогенерация»</v>
      </c>
      <c r="L2566" s="89" t="s">
        <v>230</v>
      </c>
      <c r="M2566" s="90" t="s">
        <v>532</v>
      </c>
      <c r="N2566" s="91" t="s">
        <v>273</v>
      </c>
      <c r="O2566" s="91" t="s">
        <v>274</v>
      </c>
      <c r="P2566" s="92">
        <v>5</v>
      </c>
      <c r="Q2566" s="100">
        <v>3409</v>
      </c>
      <c r="R2566" s="94">
        <v>0.2</v>
      </c>
      <c r="S2566" s="95">
        <f t="shared" si="689"/>
        <v>17045</v>
      </c>
      <c r="T2566" s="95">
        <f t="shared" si="685"/>
        <v>2840.8333333333339</v>
      </c>
      <c r="U2566" s="95">
        <v>0</v>
      </c>
      <c r="V2566" s="95">
        <f t="shared" si="686"/>
        <v>0</v>
      </c>
      <c r="W2566" s="95">
        <f t="shared" si="690"/>
        <v>0</v>
      </c>
      <c r="X2566" s="95">
        <f t="shared" si="696"/>
        <v>17045</v>
      </c>
      <c r="Y2566" s="95">
        <f t="shared" si="693"/>
        <v>2840.8333333333339</v>
      </c>
      <c r="Z2566" s="95">
        <f t="shared" si="694"/>
        <v>14204.166666666666</v>
      </c>
      <c r="AA2566" s="243">
        <f>Приоритеты!$G$73</f>
        <v>2024</v>
      </c>
      <c r="AB2566" s="247">
        <f t="shared" si="691"/>
        <v>0</v>
      </c>
      <c r="AC2566" s="96"/>
      <c r="AD2566" s="96"/>
      <c r="AE2566" s="96"/>
      <c r="AF2566" s="96"/>
      <c r="AG2566" s="96"/>
      <c r="AH2566" s="96"/>
      <c r="AI2566" s="96"/>
      <c r="AJ2566" s="96"/>
    </row>
    <row r="2567" spans="1:36" ht="15" hidden="1" x14ac:dyDescent="0.25">
      <c r="A2567" s="85">
        <v>1</v>
      </c>
      <c r="B2567" s="86" t="s">
        <v>87</v>
      </c>
      <c r="C2567" s="215" t="s">
        <v>438</v>
      </c>
      <c r="D2567" s="60" t="s">
        <v>218</v>
      </c>
      <c r="E2567" s="85" t="s">
        <v>420</v>
      </c>
      <c r="F2567" s="88"/>
      <c r="G2567" s="87" t="e">
        <f>VLOOKUP(D2567,#REF!,2,FALSE)</f>
        <v>#REF!</v>
      </c>
      <c r="H2567" s="88"/>
      <c r="I2567" s="88"/>
      <c r="J2567" s="88" t="s">
        <v>87</v>
      </c>
      <c r="K2567" s="87" t="str">
        <f t="shared" si="688"/>
        <v>Обеспечение защиты информационного обмена Филиал «Южноуральская ГРЭС» АО «Интер РАО – Электрогенерация»</v>
      </c>
      <c r="L2567" s="89" t="s">
        <v>230</v>
      </c>
      <c r="M2567" s="90" t="s">
        <v>532</v>
      </c>
      <c r="N2567" s="91" t="s">
        <v>273</v>
      </c>
      <c r="O2567" s="91" t="s">
        <v>274</v>
      </c>
      <c r="P2567" s="92">
        <v>5</v>
      </c>
      <c r="Q2567" s="100">
        <v>3409</v>
      </c>
      <c r="R2567" s="94">
        <v>0.2</v>
      </c>
      <c r="S2567" s="95">
        <f t="shared" si="689"/>
        <v>17045</v>
      </c>
      <c r="T2567" s="95">
        <f t="shared" si="685"/>
        <v>2840.8333333333339</v>
      </c>
      <c r="U2567" s="95">
        <v>0</v>
      </c>
      <c r="V2567" s="95">
        <f t="shared" si="686"/>
        <v>0</v>
      </c>
      <c r="W2567" s="95">
        <f t="shared" si="690"/>
        <v>0</v>
      </c>
      <c r="X2567" s="95">
        <f t="shared" si="696"/>
        <v>17045</v>
      </c>
      <c r="Y2567" s="95">
        <f t="shared" si="693"/>
        <v>2840.8333333333339</v>
      </c>
      <c r="Z2567" s="95">
        <f t="shared" si="694"/>
        <v>14204.166666666666</v>
      </c>
      <c r="AA2567" s="243">
        <f>Приоритеты!$G$74</f>
        <v>2024</v>
      </c>
      <c r="AB2567" s="247">
        <f t="shared" si="691"/>
        <v>0</v>
      </c>
      <c r="AC2567" s="96"/>
      <c r="AD2567" s="96"/>
      <c r="AE2567" s="96"/>
      <c r="AF2567" s="96"/>
      <c r="AG2567" s="96"/>
      <c r="AH2567" s="96"/>
      <c r="AI2567" s="96"/>
      <c r="AJ2567" s="96"/>
    </row>
    <row r="2568" spans="1:36" ht="15" hidden="1" x14ac:dyDescent="0.25">
      <c r="A2568" s="85">
        <v>1</v>
      </c>
      <c r="B2568" s="86" t="s">
        <v>87</v>
      </c>
      <c r="C2568" s="215" t="s">
        <v>438</v>
      </c>
      <c r="D2568" s="60" t="s">
        <v>188</v>
      </c>
      <c r="E2568" s="85" t="s">
        <v>420</v>
      </c>
      <c r="F2568" s="88"/>
      <c r="G2568" s="87" t="e">
        <f>VLOOKUP(D2568,#REF!,2,FALSE)</f>
        <v>#REF!</v>
      </c>
      <c r="H2568" s="88"/>
      <c r="I2568" s="88"/>
      <c r="J2568" s="88" t="s">
        <v>87</v>
      </c>
      <c r="K2568" s="87" t="str">
        <f t="shared" si="688"/>
        <v>Обеспечение защиты информационного обмена Филиал Каширская ГРЭС АО «Интер РАО – Электрогенерация»</v>
      </c>
      <c r="L2568" s="89" t="s">
        <v>230</v>
      </c>
      <c r="M2568" s="90" t="s">
        <v>532</v>
      </c>
      <c r="N2568" s="91" t="s">
        <v>273</v>
      </c>
      <c r="O2568" s="91" t="s">
        <v>274</v>
      </c>
      <c r="P2568" s="92">
        <v>5</v>
      </c>
      <c r="Q2568" s="100">
        <v>3409</v>
      </c>
      <c r="R2568" s="94">
        <v>0.2</v>
      </c>
      <c r="S2568" s="95">
        <f t="shared" si="689"/>
        <v>17045</v>
      </c>
      <c r="T2568" s="95">
        <f t="shared" si="685"/>
        <v>2840.8333333333339</v>
      </c>
      <c r="U2568" s="95">
        <v>0</v>
      </c>
      <c r="V2568" s="95">
        <f t="shared" si="686"/>
        <v>0</v>
      </c>
      <c r="W2568" s="95">
        <f t="shared" si="690"/>
        <v>0</v>
      </c>
      <c r="X2568" s="95">
        <f t="shared" si="696"/>
        <v>17045</v>
      </c>
      <c r="Y2568" s="95">
        <f t="shared" si="693"/>
        <v>2840.8333333333339</v>
      </c>
      <c r="Z2568" s="95">
        <f t="shared" si="694"/>
        <v>14204.166666666666</v>
      </c>
      <c r="AA2568" s="243">
        <f>Приоритеты!$G$75</f>
        <v>2024</v>
      </c>
      <c r="AB2568" s="247">
        <f t="shared" si="691"/>
        <v>0</v>
      </c>
      <c r="AC2568" s="96"/>
      <c r="AD2568" s="96"/>
      <c r="AE2568" s="96"/>
      <c r="AF2568" s="96"/>
      <c r="AG2568" s="96"/>
      <c r="AH2568" s="96"/>
      <c r="AI2568" s="96"/>
      <c r="AJ2568" s="96"/>
    </row>
    <row r="2569" spans="1:36" ht="15" hidden="1" x14ac:dyDescent="0.25">
      <c r="A2569" s="85">
        <v>1</v>
      </c>
      <c r="B2569" s="86" t="s">
        <v>87</v>
      </c>
      <c r="C2569" s="215" t="s">
        <v>438</v>
      </c>
      <c r="D2569" s="60" t="s">
        <v>164</v>
      </c>
      <c r="E2569" s="85" t="s">
        <v>420</v>
      </c>
      <c r="F2569" s="88"/>
      <c r="G2569" s="87" t="e">
        <f>VLOOKUP(D2569,#REF!,2,FALSE)</f>
        <v>#REF!</v>
      </c>
      <c r="H2569" s="88"/>
      <c r="I2569" s="88"/>
      <c r="J2569" s="88" t="s">
        <v>87</v>
      </c>
      <c r="K2569" s="87" t="str">
        <f t="shared" si="688"/>
        <v>Обеспечение защиты информационного обмена Филиал «Верхнетагильская ГРЭС» АО «Интер РАО – Электрогенерация»</v>
      </c>
      <c r="L2569" s="89" t="s">
        <v>230</v>
      </c>
      <c r="M2569" s="90" t="s">
        <v>532</v>
      </c>
      <c r="N2569" s="91" t="s">
        <v>434</v>
      </c>
      <c r="O2569" s="91" t="s">
        <v>434</v>
      </c>
      <c r="P2569" s="92">
        <v>1</v>
      </c>
      <c r="Q2569" s="100">
        <f>$S$2485+$S$2499+$S$2527+$S$2555</f>
        <v>622949</v>
      </c>
      <c r="R2569" s="94">
        <v>0.2</v>
      </c>
      <c r="S2569" s="95">
        <f t="shared" si="689"/>
        <v>622949</v>
      </c>
      <c r="T2569" s="95">
        <f t="shared" si="685"/>
        <v>103824.83333333334</v>
      </c>
      <c r="U2569" s="95">
        <v>0</v>
      </c>
      <c r="V2569" s="95">
        <f t="shared" si="686"/>
        <v>0</v>
      </c>
      <c r="W2569" s="95">
        <f t="shared" si="690"/>
        <v>0</v>
      </c>
      <c r="X2569" s="95">
        <f t="shared" si="696"/>
        <v>622949</v>
      </c>
      <c r="Y2569" s="95">
        <f t="shared" si="693"/>
        <v>103824.83333333334</v>
      </c>
      <c r="Z2569" s="95">
        <f t="shared" si="694"/>
        <v>519124.16666666663</v>
      </c>
      <c r="AA2569" s="243">
        <f>Приоритеты!$G$60+1</f>
        <v>2025</v>
      </c>
      <c r="AB2569" s="247">
        <f t="shared" si="691"/>
        <v>0</v>
      </c>
      <c r="AC2569" s="96"/>
      <c r="AD2569" s="96"/>
      <c r="AE2569" s="96"/>
      <c r="AF2569" s="96"/>
      <c r="AG2569" s="96"/>
      <c r="AH2569" s="96"/>
      <c r="AI2569" s="96"/>
      <c r="AJ2569" s="96"/>
    </row>
    <row r="2570" spans="1:36" ht="15" hidden="1" x14ac:dyDescent="0.25">
      <c r="A2570" s="85">
        <v>1</v>
      </c>
      <c r="B2570" s="86" t="s">
        <v>87</v>
      </c>
      <c r="C2570" s="215" t="s">
        <v>438</v>
      </c>
      <c r="D2570" s="60" t="s">
        <v>173</v>
      </c>
      <c r="E2570" s="85" t="s">
        <v>420</v>
      </c>
      <c r="F2570" s="88"/>
      <c r="G2570" s="87" t="e">
        <f>VLOOKUP(D2570,#REF!,2,FALSE)</f>
        <v>#REF!</v>
      </c>
      <c r="H2570" s="88"/>
      <c r="I2570" s="88"/>
      <c r="J2570" s="88" t="s">
        <v>87</v>
      </c>
      <c r="K2570" s="87" t="str">
        <f t="shared" si="688"/>
        <v>Обеспечение защиты информационного обмена Филиал «Гусиноозёрская ГРЭС» АО «Интер РАО – Электрогенерация»</v>
      </c>
      <c r="L2570" s="89" t="s">
        <v>230</v>
      </c>
      <c r="M2570" s="90" t="s">
        <v>532</v>
      </c>
      <c r="N2570" s="91" t="s">
        <v>434</v>
      </c>
      <c r="O2570" s="91" t="s">
        <v>434</v>
      </c>
      <c r="P2570" s="92">
        <v>1</v>
      </c>
      <c r="Q2570" s="100">
        <f>$S$2486+$S$2500+$S$2528+$S$2556</f>
        <v>622949</v>
      </c>
      <c r="R2570" s="94">
        <v>0.2</v>
      </c>
      <c r="S2570" s="95">
        <f t="shared" si="689"/>
        <v>622949</v>
      </c>
      <c r="T2570" s="95">
        <f t="shared" si="685"/>
        <v>103824.83333333334</v>
      </c>
      <c r="U2570" s="95">
        <v>0</v>
      </c>
      <c r="V2570" s="95">
        <f t="shared" si="686"/>
        <v>0</v>
      </c>
      <c r="W2570" s="95">
        <f t="shared" si="690"/>
        <v>0</v>
      </c>
      <c r="X2570" s="95">
        <f t="shared" si="696"/>
        <v>622949</v>
      </c>
      <c r="Y2570" s="95">
        <f t="shared" si="693"/>
        <v>103824.83333333334</v>
      </c>
      <c r="Z2570" s="95">
        <f t="shared" si="694"/>
        <v>519124.16666666663</v>
      </c>
      <c r="AA2570" s="243">
        <f>Приоритеты!$G$61+1</f>
        <v>2025</v>
      </c>
      <c r="AB2570" s="247">
        <f t="shared" si="691"/>
        <v>0</v>
      </c>
      <c r="AC2570" s="96"/>
      <c r="AD2570" s="96"/>
      <c r="AE2570" s="96"/>
      <c r="AF2570" s="96"/>
      <c r="AG2570" s="96"/>
      <c r="AH2570" s="96"/>
      <c r="AI2570" s="96"/>
      <c r="AJ2570" s="96"/>
    </row>
    <row r="2571" spans="1:36" ht="15" hidden="1" x14ac:dyDescent="0.25">
      <c r="A2571" s="85">
        <v>1</v>
      </c>
      <c r="B2571" s="86" t="s">
        <v>87</v>
      </c>
      <c r="C2571" s="215" t="s">
        <v>438</v>
      </c>
      <c r="D2571" s="87" t="s">
        <v>176</v>
      </c>
      <c r="E2571" s="85" t="s">
        <v>420</v>
      </c>
      <c r="F2571" s="88"/>
      <c r="G2571" s="87" t="e">
        <f>VLOOKUP(D2571,#REF!,2,FALSE)</f>
        <v>#REF!</v>
      </c>
      <c r="H2571" s="88"/>
      <c r="I2571" s="88"/>
      <c r="J2571" s="88" t="s">
        <v>87</v>
      </c>
      <c r="K2571" s="87" t="str">
        <f t="shared" si="688"/>
        <v>Обеспечение защиты информационного обмена Филиал «Джубгинская ТЭС» АО «Интер РАО – Электрогенерация»</v>
      </c>
      <c r="L2571" s="89" t="s">
        <v>230</v>
      </c>
      <c r="M2571" s="90" t="s">
        <v>532</v>
      </c>
      <c r="N2571" s="91" t="s">
        <v>434</v>
      </c>
      <c r="O2571" s="91" t="s">
        <v>434</v>
      </c>
      <c r="P2571" s="92">
        <v>1</v>
      </c>
      <c r="Q2571" s="100">
        <f>$S$2487+$S$2501+$S$2529+$S$2557</f>
        <v>622949</v>
      </c>
      <c r="R2571" s="94">
        <v>0.2</v>
      </c>
      <c r="S2571" s="95">
        <f t="shared" si="689"/>
        <v>622949</v>
      </c>
      <c r="T2571" s="95">
        <f t="shared" si="685"/>
        <v>103824.83333333334</v>
      </c>
      <c r="U2571" s="95">
        <v>0</v>
      </c>
      <c r="V2571" s="95">
        <f t="shared" si="686"/>
        <v>0</v>
      </c>
      <c r="W2571" s="95">
        <f t="shared" si="690"/>
        <v>0</v>
      </c>
      <c r="X2571" s="95">
        <f t="shared" si="696"/>
        <v>622949</v>
      </c>
      <c r="Y2571" s="95">
        <f t="shared" si="693"/>
        <v>103824.83333333334</v>
      </c>
      <c r="Z2571" s="95">
        <f t="shared" si="694"/>
        <v>519124.16666666663</v>
      </c>
      <c r="AA2571" s="243">
        <f>Приоритеты!$G$62+1</f>
        <v>2025</v>
      </c>
      <c r="AB2571" s="247">
        <f t="shared" si="691"/>
        <v>0</v>
      </c>
      <c r="AC2571" s="96"/>
      <c r="AD2571" s="96"/>
      <c r="AE2571" s="96"/>
      <c r="AF2571" s="96"/>
      <c r="AG2571" s="96"/>
      <c r="AH2571" s="96"/>
      <c r="AI2571" s="96"/>
      <c r="AJ2571" s="96"/>
    </row>
    <row r="2572" spans="1:36" ht="15" hidden="1" x14ac:dyDescent="0.25">
      <c r="A2572" s="85">
        <v>1</v>
      </c>
      <c r="B2572" s="86" t="s">
        <v>87</v>
      </c>
      <c r="C2572" s="215" t="s">
        <v>438</v>
      </c>
      <c r="D2572" s="87" t="s">
        <v>181</v>
      </c>
      <c r="E2572" s="85" t="s">
        <v>420</v>
      </c>
      <c r="F2572" s="88"/>
      <c r="G2572" s="87" t="e">
        <f>VLOOKUP(D2572,#REF!,2,FALSE)</f>
        <v>#REF!</v>
      </c>
      <c r="H2572" s="88"/>
      <c r="I2572" s="88"/>
      <c r="J2572" s="88" t="s">
        <v>87</v>
      </c>
      <c r="K2572" s="87" t="str">
        <f t="shared" si="688"/>
        <v>Обеспечение защиты информационного обмена Филиал «Ивановские ПГУ» АО «Интер РАО – Электрогенерация»</v>
      </c>
      <c r="L2572" s="89" t="s">
        <v>230</v>
      </c>
      <c r="M2572" s="90" t="s">
        <v>532</v>
      </c>
      <c r="N2572" s="91" t="s">
        <v>434</v>
      </c>
      <c r="O2572" s="91" t="s">
        <v>434</v>
      </c>
      <c r="P2572" s="92">
        <v>1</v>
      </c>
      <c r="Q2572" s="100">
        <f>$S$2488+$S$2502+$S$2530+$S$2558</f>
        <v>622949</v>
      </c>
      <c r="R2572" s="94">
        <v>0.2</v>
      </c>
      <c r="S2572" s="95">
        <f t="shared" si="689"/>
        <v>622949</v>
      </c>
      <c r="T2572" s="95">
        <f t="shared" si="685"/>
        <v>103824.83333333334</v>
      </c>
      <c r="U2572" s="95">
        <v>0</v>
      </c>
      <c r="V2572" s="95">
        <f t="shared" si="686"/>
        <v>0</v>
      </c>
      <c r="W2572" s="95">
        <f t="shared" si="690"/>
        <v>0</v>
      </c>
      <c r="X2572" s="95">
        <f t="shared" si="696"/>
        <v>622949</v>
      </c>
      <c r="Y2572" s="95">
        <f t="shared" si="693"/>
        <v>103824.83333333334</v>
      </c>
      <c r="Z2572" s="95">
        <f t="shared" si="694"/>
        <v>519124.16666666663</v>
      </c>
      <c r="AA2572" s="243">
        <f>Приоритеты!$G$63+1</f>
        <v>2025</v>
      </c>
      <c r="AB2572" s="247">
        <f t="shared" si="691"/>
        <v>0</v>
      </c>
      <c r="AC2572" s="96"/>
      <c r="AD2572" s="96"/>
      <c r="AE2572" s="96"/>
      <c r="AF2572" s="96"/>
      <c r="AG2572" s="96"/>
      <c r="AH2572" s="96"/>
      <c r="AI2572" s="96"/>
      <c r="AJ2572" s="96"/>
    </row>
    <row r="2573" spans="1:36" ht="15" hidden="1" x14ac:dyDescent="0.25">
      <c r="A2573" s="85">
        <v>1</v>
      </c>
      <c r="B2573" s="86" t="s">
        <v>87</v>
      </c>
      <c r="C2573" s="215" t="s">
        <v>438</v>
      </c>
      <c r="D2573" s="60" t="s">
        <v>184</v>
      </c>
      <c r="E2573" s="85" t="s">
        <v>420</v>
      </c>
      <c r="F2573" s="88"/>
      <c r="G2573" s="87" t="e">
        <f>VLOOKUP(D2573,#REF!,2,FALSE)</f>
        <v>#REF!</v>
      </c>
      <c r="H2573" s="88"/>
      <c r="I2573" s="88"/>
      <c r="J2573" s="88" t="s">
        <v>87</v>
      </c>
      <c r="K2573" s="87" t="str">
        <f t="shared" si="688"/>
        <v>Обеспечение защиты информационного обмена Филиал «Ириклинская ГРЭС» АО «Интер РАО – Электрогенерация»</v>
      </c>
      <c r="L2573" s="89" t="s">
        <v>230</v>
      </c>
      <c r="M2573" s="90" t="s">
        <v>532</v>
      </c>
      <c r="N2573" s="91" t="s">
        <v>434</v>
      </c>
      <c r="O2573" s="91" t="s">
        <v>434</v>
      </c>
      <c r="P2573" s="92">
        <v>1</v>
      </c>
      <c r="Q2573" s="100">
        <f>$S$2489+$S$2503+$S$2531+$S$2559</f>
        <v>622949</v>
      </c>
      <c r="R2573" s="94">
        <v>0.2</v>
      </c>
      <c r="S2573" s="95">
        <f t="shared" si="689"/>
        <v>622949</v>
      </c>
      <c r="T2573" s="95">
        <f t="shared" si="685"/>
        <v>103824.83333333334</v>
      </c>
      <c r="U2573" s="95">
        <v>0</v>
      </c>
      <c r="V2573" s="95">
        <f t="shared" si="686"/>
        <v>0</v>
      </c>
      <c r="W2573" s="95">
        <f t="shared" si="690"/>
        <v>0</v>
      </c>
      <c r="X2573" s="95">
        <f t="shared" si="696"/>
        <v>622949</v>
      </c>
      <c r="Y2573" s="95">
        <f t="shared" si="693"/>
        <v>103824.83333333334</v>
      </c>
      <c r="Z2573" s="95">
        <f t="shared" si="694"/>
        <v>519124.16666666663</v>
      </c>
      <c r="AA2573" s="243">
        <f>Приоритеты!$G$64+1</f>
        <v>2025</v>
      </c>
      <c r="AB2573" s="247">
        <f t="shared" si="691"/>
        <v>0</v>
      </c>
      <c r="AC2573" s="96"/>
      <c r="AD2573" s="96"/>
      <c r="AE2573" s="96"/>
      <c r="AF2573" s="96"/>
      <c r="AG2573" s="96"/>
      <c r="AH2573" s="96"/>
      <c r="AI2573" s="96"/>
      <c r="AJ2573" s="96"/>
    </row>
    <row r="2574" spans="1:36" ht="15" hidden="1" x14ac:dyDescent="0.25">
      <c r="A2574" s="85">
        <v>1</v>
      </c>
      <c r="B2574" s="86" t="s">
        <v>87</v>
      </c>
      <c r="C2574" s="215" t="s">
        <v>438</v>
      </c>
      <c r="D2574" s="60" t="s">
        <v>185</v>
      </c>
      <c r="E2574" s="85" t="s">
        <v>420</v>
      </c>
      <c r="F2574" s="88"/>
      <c r="G2574" s="87" t="e">
        <f>VLOOKUP(D2574,#REF!,2,FALSE)</f>
        <v>#REF!</v>
      </c>
      <c r="H2574" s="88"/>
      <c r="I2574" s="88"/>
      <c r="J2574" s="88" t="s">
        <v>87</v>
      </c>
      <c r="K2574" s="87" t="str">
        <f t="shared" si="688"/>
        <v>Обеспечение защиты информационного обмена Филиал «Калининградская ТЭЦ-2» АО «Интер РАО – Электрогенерация»</v>
      </c>
      <c r="L2574" s="89" t="s">
        <v>230</v>
      </c>
      <c r="M2574" s="90" t="s">
        <v>532</v>
      </c>
      <c r="N2574" s="91" t="s">
        <v>434</v>
      </c>
      <c r="O2574" s="91" t="s">
        <v>434</v>
      </c>
      <c r="P2574" s="92">
        <v>1</v>
      </c>
      <c r="Q2574" s="100">
        <f>$S$2490+$S$2504+$S$2532+$S$2560</f>
        <v>622949</v>
      </c>
      <c r="R2574" s="94">
        <v>0.2</v>
      </c>
      <c r="S2574" s="95">
        <f t="shared" si="689"/>
        <v>622949</v>
      </c>
      <c r="T2574" s="95">
        <f t="shared" si="685"/>
        <v>103824.83333333334</v>
      </c>
      <c r="U2574" s="95">
        <v>0</v>
      </c>
      <c r="V2574" s="95">
        <f t="shared" si="686"/>
        <v>0</v>
      </c>
      <c r="W2574" s="95">
        <f t="shared" si="690"/>
        <v>0</v>
      </c>
      <c r="X2574" s="95">
        <f t="shared" si="696"/>
        <v>622949</v>
      </c>
      <c r="Y2574" s="95">
        <f t="shared" si="693"/>
        <v>103824.83333333334</v>
      </c>
      <c r="Z2574" s="95">
        <f t="shared" si="694"/>
        <v>519124.16666666663</v>
      </c>
      <c r="AA2574" s="243">
        <f>Приоритеты!$G$65+1</f>
        <v>2025</v>
      </c>
      <c r="AB2574" s="247">
        <f t="shared" si="691"/>
        <v>0</v>
      </c>
      <c r="AC2574" s="96"/>
      <c r="AD2574" s="96"/>
      <c r="AE2574" s="96"/>
      <c r="AF2574" s="96"/>
      <c r="AG2574" s="96"/>
      <c r="AH2574" s="96"/>
      <c r="AI2574" s="96"/>
      <c r="AJ2574" s="96"/>
    </row>
    <row r="2575" spans="1:36" ht="15" hidden="1" x14ac:dyDescent="0.25">
      <c r="A2575" s="85">
        <v>1</v>
      </c>
      <c r="B2575" s="86" t="s">
        <v>87</v>
      </c>
      <c r="C2575" s="215" t="s">
        <v>438</v>
      </c>
      <c r="D2575" s="60" t="s">
        <v>191</v>
      </c>
      <c r="E2575" s="85" t="s">
        <v>420</v>
      </c>
      <c r="F2575" s="88"/>
      <c r="G2575" s="87" t="e">
        <f>VLOOKUP(D2575,#REF!,2,FALSE)</f>
        <v>#REF!</v>
      </c>
      <c r="H2575" s="88"/>
      <c r="I2575" s="88"/>
      <c r="J2575" s="88" t="s">
        <v>87</v>
      </c>
      <c r="K2575" s="87" t="str">
        <f t="shared" si="688"/>
        <v>Обеспечение защиты информационного обмена Филиал «Костромская ГРЭС» АО «Интер РАО – Электрогенерация»</v>
      </c>
      <c r="L2575" s="89" t="s">
        <v>230</v>
      </c>
      <c r="M2575" s="90" t="s">
        <v>532</v>
      </c>
      <c r="N2575" s="91" t="s">
        <v>434</v>
      </c>
      <c r="O2575" s="91" t="s">
        <v>434</v>
      </c>
      <c r="P2575" s="92">
        <v>1</v>
      </c>
      <c r="Q2575" s="100">
        <f>$S$2491+$S$2505+$S$2533+$S$2561</f>
        <v>622949</v>
      </c>
      <c r="R2575" s="94">
        <v>0.2</v>
      </c>
      <c r="S2575" s="95">
        <f t="shared" si="689"/>
        <v>622949</v>
      </c>
      <c r="T2575" s="95">
        <f t="shared" si="685"/>
        <v>103824.83333333334</v>
      </c>
      <c r="U2575" s="95">
        <v>0</v>
      </c>
      <c r="V2575" s="95">
        <f t="shared" si="686"/>
        <v>0</v>
      </c>
      <c r="W2575" s="95">
        <f t="shared" si="690"/>
        <v>0</v>
      </c>
      <c r="X2575" s="95">
        <f t="shared" si="696"/>
        <v>622949</v>
      </c>
      <c r="Y2575" s="95">
        <f t="shared" si="693"/>
        <v>103824.83333333334</v>
      </c>
      <c r="Z2575" s="95">
        <f t="shared" si="694"/>
        <v>519124.16666666663</v>
      </c>
      <c r="AA2575" s="243">
        <f>Приоритеты!$G$66+1</f>
        <v>2025</v>
      </c>
      <c r="AB2575" s="247">
        <f t="shared" si="691"/>
        <v>0</v>
      </c>
      <c r="AC2575" s="96"/>
      <c r="AD2575" s="96"/>
      <c r="AE2575" s="96"/>
      <c r="AF2575" s="96"/>
      <c r="AG2575" s="96"/>
      <c r="AH2575" s="96"/>
      <c r="AI2575" s="96"/>
      <c r="AJ2575" s="96"/>
    </row>
    <row r="2576" spans="1:36" ht="15" hidden="1" x14ac:dyDescent="0.25">
      <c r="A2576" s="85">
        <v>1</v>
      </c>
      <c r="B2576" s="86" t="s">
        <v>87</v>
      </c>
      <c r="C2576" s="215" t="s">
        <v>438</v>
      </c>
      <c r="D2576" s="60" t="s">
        <v>203</v>
      </c>
      <c r="E2576" s="85" t="s">
        <v>420</v>
      </c>
      <c r="F2576" s="88"/>
      <c r="G2576" s="87" t="e">
        <f>VLOOKUP(D2576,#REF!,2,FALSE)</f>
        <v>#REF!</v>
      </c>
      <c r="H2576" s="88"/>
      <c r="I2576" s="88"/>
      <c r="J2576" s="88" t="s">
        <v>87</v>
      </c>
      <c r="K2576" s="87" t="str">
        <f t="shared" si="688"/>
        <v>Обеспечение защиты информационного обмена Филиал «Печорская ГРЭС» АО «Интер РАО – Электрогенерация»</v>
      </c>
      <c r="L2576" s="89" t="s">
        <v>230</v>
      </c>
      <c r="M2576" s="90" t="s">
        <v>532</v>
      </c>
      <c r="N2576" s="91" t="s">
        <v>434</v>
      </c>
      <c r="O2576" s="91" t="s">
        <v>434</v>
      </c>
      <c r="P2576" s="92">
        <v>1</v>
      </c>
      <c r="Q2576" s="100">
        <f>$S$2492+$S$2506+$S$2534+$S$2562</f>
        <v>622949</v>
      </c>
      <c r="R2576" s="94">
        <v>0.2</v>
      </c>
      <c r="S2576" s="95">
        <f t="shared" si="689"/>
        <v>622949</v>
      </c>
      <c r="T2576" s="95">
        <f t="shared" ref="T2576:T2625" si="697">S2576/1.2*$R2576</f>
        <v>103824.83333333334</v>
      </c>
      <c r="U2576" s="95">
        <v>0</v>
      </c>
      <c r="V2576" s="95">
        <f t="shared" ref="V2576:V2625" si="698">U2576/1.2*$R2576</f>
        <v>0</v>
      </c>
      <c r="W2576" s="95">
        <f t="shared" si="690"/>
        <v>0</v>
      </c>
      <c r="X2576" s="95">
        <f t="shared" si="696"/>
        <v>622949</v>
      </c>
      <c r="Y2576" s="95">
        <f t="shared" si="693"/>
        <v>103824.83333333334</v>
      </c>
      <c r="Z2576" s="95">
        <f t="shared" si="694"/>
        <v>519124.16666666663</v>
      </c>
      <c r="AA2576" s="243">
        <f>Приоритеты!$G$68+1</f>
        <v>2025</v>
      </c>
      <c r="AB2576" s="247">
        <f t="shared" si="691"/>
        <v>0</v>
      </c>
      <c r="AC2576" s="96"/>
      <c r="AD2576" s="96"/>
      <c r="AE2576" s="96"/>
      <c r="AF2576" s="96"/>
      <c r="AG2576" s="96"/>
      <c r="AH2576" s="96"/>
      <c r="AI2576" s="96"/>
      <c r="AJ2576" s="96"/>
    </row>
    <row r="2577" spans="1:36" ht="15" hidden="1" x14ac:dyDescent="0.25">
      <c r="A2577" s="85">
        <v>1</v>
      </c>
      <c r="B2577" s="86" t="s">
        <v>87</v>
      </c>
      <c r="C2577" s="215" t="s">
        <v>438</v>
      </c>
      <c r="D2577" s="60" t="s">
        <v>211</v>
      </c>
      <c r="E2577" s="85" t="s">
        <v>420</v>
      </c>
      <c r="F2577" s="88"/>
      <c r="G2577" s="87" t="e">
        <f>VLOOKUP(D2577,#REF!,2,FALSE)</f>
        <v>#REF!</v>
      </c>
      <c r="H2577" s="88"/>
      <c r="I2577" s="88"/>
      <c r="J2577" s="88" t="s">
        <v>87</v>
      </c>
      <c r="K2577" s="87" t="str">
        <f t="shared" si="688"/>
        <v>Обеспечение защиты информационного обмена Филиал «Северо-Западная ТЭЦ им. А.Г. Бориса» АО «Интер РАО – Электрогенерация»</v>
      </c>
      <c r="L2577" s="89" t="s">
        <v>230</v>
      </c>
      <c r="M2577" s="90" t="s">
        <v>532</v>
      </c>
      <c r="N2577" s="91" t="s">
        <v>434</v>
      </c>
      <c r="O2577" s="91" t="s">
        <v>434</v>
      </c>
      <c r="P2577" s="92">
        <v>1</v>
      </c>
      <c r="Q2577" s="100">
        <f>$S$2493+$S$2507+$S$2535+$S$2563</f>
        <v>622949</v>
      </c>
      <c r="R2577" s="94">
        <v>0.2</v>
      </c>
      <c r="S2577" s="95">
        <f t="shared" si="689"/>
        <v>622949</v>
      </c>
      <c r="T2577" s="95">
        <f t="shared" si="697"/>
        <v>103824.83333333334</v>
      </c>
      <c r="U2577" s="95">
        <v>0</v>
      </c>
      <c r="V2577" s="95">
        <f t="shared" si="698"/>
        <v>0</v>
      </c>
      <c r="W2577" s="95">
        <f t="shared" si="690"/>
        <v>0</v>
      </c>
      <c r="X2577" s="95">
        <f t="shared" si="696"/>
        <v>622949</v>
      </c>
      <c r="Y2577" s="95">
        <f t="shared" si="693"/>
        <v>103824.83333333334</v>
      </c>
      <c r="Z2577" s="95">
        <f t="shared" si="694"/>
        <v>519124.16666666663</v>
      </c>
      <c r="AA2577" s="243">
        <f>Приоритеты!$G$69+1</f>
        <v>2025</v>
      </c>
      <c r="AB2577" s="247">
        <f t="shared" si="691"/>
        <v>0</v>
      </c>
      <c r="AC2577" s="96"/>
      <c r="AD2577" s="96"/>
      <c r="AE2577" s="96"/>
      <c r="AF2577" s="96"/>
      <c r="AG2577" s="96"/>
      <c r="AH2577" s="96"/>
      <c r="AI2577" s="96"/>
      <c r="AJ2577" s="96"/>
    </row>
    <row r="2578" spans="1:36" ht="15" hidden="1" x14ac:dyDescent="0.25">
      <c r="A2578" s="85">
        <v>1</v>
      </c>
      <c r="B2578" s="86" t="s">
        <v>87</v>
      </c>
      <c r="C2578" s="215" t="s">
        <v>438</v>
      </c>
      <c r="D2578" s="60" t="s">
        <v>212</v>
      </c>
      <c r="E2578" s="85" t="s">
        <v>420</v>
      </c>
      <c r="F2578" s="88"/>
      <c r="G2578" s="87" t="e">
        <f>VLOOKUP(D2578,#REF!,2,FALSE)</f>
        <v>#REF!</v>
      </c>
      <c r="H2578" s="88"/>
      <c r="I2578" s="88"/>
      <c r="J2578" s="88" t="s">
        <v>87</v>
      </c>
      <c r="K2578" s="87" t="str">
        <f t="shared" si="688"/>
        <v>Обеспечение защиты информационного обмена Филиал «Сочинская ТЭС» АО «Интер РАО – Электрогенерация»</v>
      </c>
      <c r="L2578" s="89" t="s">
        <v>230</v>
      </c>
      <c r="M2578" s="90" t="s">
        <v>532</v>
      </c>
      <c r="N2578" s="91" t="s">
        <v>434</v>
      </c>
      <c r="O2578" s="91" t="s">
        <v>434</v>
      </c>
      <c r="P2578" s="92">
        <v>1</v>
      </c>
      <c r="Q2578" s="100">
        <f>$S$2494+$S$2508+$S$2536+$S$2564</f>
        <v>622949</v>
      </c>
      <c r="R2578" s="94">
        <v>0.2</v>
      </c>
      <c r="S2578" s="95">
        <f t="shared" si="689"/>
        <v>622949</v>
      </c>
      <c r="T2578" s="95">
        <f t="shared" si="697"/>
        <v>103824.83333333334</v>
      </c>
      <c r="U2578" s="95">
        <v>0</v>
      </c>
      <c r="V2578" s="95">
        <f t="shared" si="698"/>
        <v>0</v>
      </c>
      <c r="W2578" s="95">
        <f t="shared" si="690"/>
        <v>0</v>
      </c>
      <c r="X2578" s="95">
        <f t="shared" si="696"/>
        <v>622949</v>
      </c>
      <c r="Y2578" s="95">
        <f t="shared" si="693"/>
        <v>103824.83333333334</v>
      </c>
      <c r="Z2578" s="95">
        <f t="shared" si="694"/>
        <v>519124.16666666663</v>
      </c>
      <c r="AA2578" s="243">
        <f>Приоритеты!$G$70+1</f>
        <v>2025</v>
      </c>
      <c r="AB2578" s="247">
        <f t="shared" si="691"/>
        <v>0</v>
      </c>
      <c r="AC2578" s="96"/>
      <c r="AD2578" s="96"/>
      <c r="AE2578" s="96"/>
      <c r="AF2578" s="96"/>
      <c r="AG2578" s="96"/>
      <c r="AH2578" s="96"/>
      <c r="AI2578" s="96"/>
      <c r="AJ2578" s="96"/>
    </row>
    <row r="2579" spans="1:36" ht="15" hidden="1" x14ac:dyDescent="0.25">
      <c r="A2579" s="85">
        <v>1</v>
      </c>
      <c r="B2579" s="86" t="s">
        <v>87</v>
      </c>
      <c r="C2579" s="215" t="s">
        <v>438</v>
      </c>
      <c r="D2579" s="60" t="s">
        <v>215</v>
      </c>
      <c r="E2579" s="85" t="s">
        <v>420</v>
      </c>
      <c r="F2579" s="88"/>
      <c r="G2579" s="87" t="e">
        <f>VLOOKUP(D2579,#REF!,2,FALSE)</f>
        <v>#REF!</v>
      </c>
      <c r="H2579" s="88"/>
      <c r="I2579" s="88"/>
      <c r="J2579" s="88" t="s">
        <v>87</v>
      </c>
      <c r="K2579" s="87" t="str">
        <f t="shared" si="688"/>
        <v>Обеспечение защиты информационного обмена Филиал «Уренгойская ГРЭС» АО «Интер РАО – Электрогенерация»</v>
      </c>
      <c r="L2579" s="89" t="s">
        <v>230</v>
      </c>
      <c r="M2579" s="90" t="s">
        <v>532</v>
      </c>
      <c r="N2579" s="91" t="s">
        <v>434</v>
      </c>
      <c r="O2579" s="91" t="s">
        <v>434</v>
      </c>
      <c r="P2579" s="92">
        <v>1</v>
      </c>
      <c r="Q2579" s="100">
        <f>$S$2495+$S$2509+$S$2537+$S$2565</f>
        <v>622949</v>
      </c>
      <c r="R2579" s="94">
        <v>0.2</v>
      </c>
      <c r="S2579" s="95">
        <f t="shared" si="689"/>
        <v>622949</v>
      </c>
      <c r="T2579" s="95">
        <f t="shared" si="697"/>
        <v>103824.83333333334</v>
      </c>
      <c r="U2579" s="95">
        <v>0</v>
      </c>
      <c r="V2579" s="95">
        <f t="shared" si="698"/>
        <v>0</v>
      </c>
      <c r="W2579" s="95">
        <f t="shared" si="690"/>
        <v>0</v>
      </c>
      <c r="X2579" s="95">
        <f t="shared" si="696"/>
        <v>622949</v>
      </c>
      <c r="Y2579" s="95">
        <f t="shared" si="693"/>
        <v>103824.83333333334</v>
      </c>
      <c r="Z2579" s="95">
        <f t="shared" si="694"/>
        <v>519124.16666666663</v>
      </c>
      <c r="AA2579" s="243">
        <f>Приоритеты!$G$71+1</f>
        <v>2025</v>
      </c>
      <c r="AB2579" s="247">
        <f t="shared" si="691"/>
        <v>0</v>
      </c>
      <c r="AC2579" s="96"/>
      <c r="AD2579" s="96"/>
      <c r="AE2579" s="96"/>
      <c r="AF2579" s="96"/>
      <c r="AG2579" s="96"/>
      <c r="AH2579" s="96"/>
      <c r="AI2579" s="96"/>
      <c r="AJ2579" s="96"/>
    </row>
    <row r="2580" spans="1:36" ht="15" hidden="1" x14ac:dyDescent="0.25">
      <c r="A2580" s="85">
        <v>1</v>
      </c>
      <c r="B2580" s="86" t="s">
        <v>87</v>
      </c>
      <c r="C2580" s="215" t="s">
        <v>438</v>
      </c>
      <c r="D2580" s="60" t="s">
        <v>217</v>
      </c>
      <c r="E2580" s="85" t="s">
        <v>420</v>
      </c>
      <c r="F2580" s="88"/>
      <c r="G2580" s="87" t="e">
        <f>VLOOKUP(D2580,#REF!,2,FALSE)</f>
        <v>#REF!</v>
      </c>
      <c r="H2580" s="88"/>
      <c r="I2580" s="88"/>
      <c r="J2580" s="88" t="s">
        <v>87</v>
      </c>
      <c r="K2580" s="87" t="str">
        <f t="shared" si="688"/>
        <v>Обеспечение защиты информационного обмена Филиал «Черепетская ГРЭС имени Д.Г. Жимерина» АО «Интер РАО – Электрогенерация»</v>
      </c>
      <c r="L2580" s="89" t="s">
        <v>230</v>
      </c>
      <c r="M2580" s="90" t="s">
        <v>532</v>
      </c>
      <c r="N2580" s="91" t="s">
        <v>434</v>
      </c>
      <c r="O2580" s="91" t="s">
        <v>434</v>
      </c>
      <c r="P2580" s="92">
        <v>1</v>
      </c>
      <c r="Q2580" s="100">
        <f>$S$2496+$S$2510+$S$2538+$S$2566</f>
        <v>622949</v>
      </c>
      <c r="R2580" s="94">
        <v>0.2</v>
      </c>
      <c r="S2580" s="95">
        <f t="shared" si="689"/>
        <v>622949</v>
      </c>
      <c r="T2580" s="95">
        <f t="shared" si="697"/>
        <v>103824.83333333334</v>
      </c>
      <c r="U2580" s="95">
        <v>0</v>
      </c>
      <c r="V2580" s="95">
        <f t="shared" si="698"/>
        <v>0</v>
      </c>
      <c r="W2580" s="95">
        <f t="shared" si="690"/>
        <v>0</v>
      </c>
      <c r="X2580" s="95">
        <f t="shared" si="696"/>
        <v>622949</v>
      </c>
      <c r="Y2580" s="95">
        <f t="shared" si="693"/>
        <v>103824.83333333334</v>
      </c>
      <c r="Z2580" s="95">
        <f t="shared" si="694"/>
        <v>519124.16666666663</v>
      </c>
      <c r="AA2580" s="243">
        <f>Приоритеты!$G$73+1</f>
        <v>2025</v>
      </c>
      <c r="AB2580" s="247">
        <f t="shared" si="691"/>
        <v>0</v>
      </c>
      <c r="AC2580" s="96"/>
      <c r="AD2580" s="96"/>
      <c r="AE2580" s="96"/>
      <c r="AF2580" s="96"/>
      <c r="AG2580" s="96"/>
      <c r="AH2580" s="96"/>
      <c r="AI2580" s="96"/>
      <c r="AJ2580" s="96"/>
    </row>
    <row r="2581" spans="1:36" ht="15" hidden="1" x14ac:dyDescent="0.25">
      <c r="A2581" s="85">
        <v>1</v>
      </c>
      <c r="B2581" s="86" t="s">
        <v>87</v>
      </c>
      <c r="C2581" s="215" t="s">
        <v>438</v>
      </c>
      <c r="D2581" s="60" t="s">
        <v>218</v>
      </c>
      <c r="E2581" s="85" t="s">
        <v>420</v>
      </c>
      <c r="F2581" s="88"/>
      <c r="G2581" s="87" t="e">
        <f>VLOOKUP(D2581,#REF!,2,FALSE)</f>
        <v>#REF!</v>
      </c>
      <c r="H2581" s="88"/>
      <c r="I2581" s="88"/>
      <c r="J2581" s="88" t="s">
        <v>87</v>
      </c>
      <c r="K2581" s="87" t="str">
        <f t="shared" si="688"/>
        <v>Обеспечение защиты информационного обмена Филиал «Южноуральская ГРЭС» АО «Интер РАО – Электрогенерация»</v>
      </c>
      <c r="L2581" s="89" t="s">
        <v>230</v>
      </c>
      <c r="M2581" s="90" t="s">
        <v>532</v>
      </c>
      <c r="N2581" s="91" t="s">
        <v>434</v>
      </c>
      <c r="O2581" s="91" t="s">
        <v>434</v>
      </c>
      <c r="P2581" s="92">
        <v>1</v>
      </c>
      <c r="Q2581" s="100">
        <f>$S$2497+$S$2511+$S$2539+$S$2567</f>
        <v>622949</v>
      </c>
      <c r="R2581" s="94">
        <v>0.2</v>
      </c>
      <c r="S2581" s="95">
        <f t="shared" si="689"/>
        <v>622949</v>
      </c>
      <c r="T2581" s="95">
        <f t="shared" si="697"/>
        <v>103824.83333333334</v>
      </c>
      <c r="U2581" s="95">
        <v>0</v>
      </c>
      <c r="V2581" s="95">
        <f t="shared" si="698"/>
        <v>0</v>
      </c>
      <c r="W2581" s="95">
        <f t="shared" si="690"/>
        <v>0</v>
      </c>
      <c r="X2581" s="95">
        <f t="shared" ref="X2581:X2612" si="699">Q2581*P2581</f>
        <v>622949</v>
      </c>
      <c r="Y2581" s="95">
        <f t="shared" si="693"/>
        <v>103824.83333333334</v>
      </c>
      <c r="Z2581" s="95">
        <f t="shared" si="694"/>
        <v>519124.16666666663</v>
      </c>
      <c r="AA2581" s="243">
        <f>Приоритеты!$G$74+1</f>
        <v>2025</v>
      </c>
      <c r="AB2581" s="247">
        <f t="shared" si="691"/>
        <v>0</v>
      </c>
      <c r="AC2581" s="96"/>
      <c r="AD2581" s="96"/>
      <c r="AE2581" s="96"/>
      <c r="AF2581" s="96"/>
      <c r="AG2581" s="96"/>
      <c r="AH2581" s="96"/>
      <c r="AI2581" s="96"/>
      <c r="AJ2581" s="96"/>
    </row>
    <row r="2582" spans="1:36" ht="15" hidden="1" x14ac:dyDescent="0.25">
      <c r="A2582" s="85">
        <v>1</v>
      </c>
      <c r="B2582" s="86" t="s">
        <v>87</v>
      </c>
      <c r="C2582" s="215" t="s">
        <v>438</v>
      </c>
      <c r="D2582" s="60" t="s">
        <v>188</v>
      </c>
      <c r="E2582" s="85" t="s">
        <v>420</v>
      </c>
      <c r="F2582" s="88"/>
      <c r="G2582" s="87" t="e">
        <f>VLOOKUP(D2582,#REF!,2,FALSE)</f>
        <v>#REF!</v>
      </c>
      <c r="H2582" s="88"/>
      <c r="I2582" s="88"/>
      <c r="J2582" s="88" t="s">
        <v>87</v>
      </c>
      <c r="K2582" s="87" t="str">
        <f t="shared" si="688"/>
        <v>Обеспечение защиты информационного обмена Филиал Каширская ГРЭС АО «Интер РАО – Электрогенерация»</v>
      </c>
      <c r="L2582" s="89" t="s">
        <v>230</v>
      </c>
      <c r="M2582" s="90" t="s">
        <v>532</v>
      </c>
      <c r="N2582" s="91" t="s">
        <v>434</v>
      </c>
      <c r="O2582" s="91" t="s">
        <v>434</v>
      </c>
      <c r="P2582" s="92">
        <v>1</v>
      </c>
      <c r="Q2582" s="100">
        <f>$S$2498+$S$2512+$S$2540+$S$2568</f>
        <v>622949</v>
      </c>
      <c r="R2582" s="94">
        <v>0.2</v>
      </c>
      <c r="S2582" s="95">
        <f t="shared" si="689"/>
        <v>622949</v>
      </c>
      <c r="T2582" s="95">
        <f t="shared" si="697"/>
        <v>103824.83333333334</v>
      </c>
      <c r="U2582" s="95">
        <v>0</v>
      </c>
      <c r="V2582" s="95">
        <f t="shared" si="698"/>
        <v>0</v>
      </c>
      <c r="W2582" s="95">
        <f t="shared" si="690"/>
        <v>0</v>
      </c>
      <c r="X2582" s="95">
        <f t="shared" si="699"/>
        <v>622949</v>
      </c>
      <c r="Y2582" s="95">
        <f t="shared" si="693"/>
        <v>103824.83333333334</v>
      </c>
      <c r="Z2582" s="95">
        <f t="shared" si="694"/>
        <v>519124.16666666663</v>
      </c>
      <c r="AA2582" s="243">
        <f>Приоритеты!$G$75+1</f>
        <v>2025</v>
      </c>
      <c r="AB2582" s="247">
        <f t="shared" si="691"/>
        <v>0</v>
      </c>
      <c r="AC2582" s="96"/>
      <c r="AD2582" s="96"/>
      <c r="AE2582" s="96"/>
      <c r="AF2582" s="96"/>
      <c r="AG2582" s="96"/>
      <c r="AH2582" s="96"/>
      <c r="AI2582" s="96"/>
      <c r="AJ2582" s="96"/>
    </row>
    <row r="2583" spans="1:36" ht="15" hidden="1" x14ac:dyDescent="0.25">
      <c r="A2583" s="85">
        <v>1</v>
      </c>
      <c r="B2583" s="86" t="s">
        <v>87</v>
      </c>
      <c r="C2583" s="215" t="s">
        <v>438</v>
      </c>
      <c r="D2583" s="60" t="s">
        <v>164</v>
      </c>
      <c r="E2583" s="85" t="s">
        <v>420</v>
      </c>
      <c r="F2583" s="88"/>
      <c r="G2583" s="87" t="e">
        <f>VLOOKUP(D2583,#REF!,2,FALSE)</f>
        <v>#REF!</v>
      </c>
      <c r="H2583" s="88"/>
      <c r="I2583" s="88"/>
      <c r="J2583" s="88" t="s">
        <v>87</v>
      </c>
      <c r="K2583" s="87" t="str">
        <f t="shared" si="688"/>
        <v>Обеспечение защиты информационного обмена Филиал «Верхнетагильская ГРЭС» АО «Интер РАО – Электрогенерация»</v>
      </c>
      <c r="L2583" s="89" t="s">
        <v>230</v>
      </c>
      <c r="M2583" s="90" t="s">
        <v>532</v>
      </c>
      <c r="N2583" s="91" t="s">
        <v>434</v>
      </c>
      <c r="O2583" s="91" t="s">
        <v>434</v>
      </c>
      <c r="P2583" s="92">
        <v>1</v>
      </c>
      <c r="Q2583" s="100">
        <f>$S$2485+$S$2499+$S$2527+$S$2555</f>
        <v>622949</v>
      </c>
      <c r="R2583" s="94">
        <v>0.2</v>
      </c>
      <c r="S2583" s="95">
        <f t="shared" si="689"/>
        <v>622949</v>
      </c>
      <c r="T2583" s="95">
        <f t="shared" si="697"/>
        <v>103824.83333333334</v>
      </c>
      <c r="U2583" s="95">
        <v>0</v>
      </c>
      <c r="V2583" s="95">
        <f t="shared" si="698"/>
        <v>0</v>
      </c>
      <c r="W2583" s="95">
        <f t="shared" si="690"/>
        <v>0</v>
      </c>
      <c r="X2583" s="95">
        <f t="shared" si="699"/>
        <v>622949</v>
      </c>
      <c r="Y2583" s="95">
        <f t="shared" si="693"/>
        <v>103824.83333333334</v>
      </c>
      <c r="Z2583" s="95">
        <f t="shared" si="694"/>
        <v>519124.16666666663</v>
      </c>
      <c r="AA2583" s="243">
        <f>Приоритеты!$G$60+2</f>
        <v>2026</v>
      </c>
      <c r="AB2583" s="247">
        <f t="shared" si="691"/>
        <v>0</v>
      </c>
      <c r="AC2583" s="96">
        <f>S2583*IF($AA2583=2021,IF(OR($M2583="Услуги",$M2583="Работы"),#REF!,IF($U2583&lt;&gt;0,#REF!,#REF!)),1)*IF($AA2583=2022,IF(OR($M2583="Услуги",$M2583="Работы"),#REF!,IF($U2583&lt;&gt;0,#REF!,#REF!)),1)*IF($AA2583=2023,IF(OR($M2583="Услуги",$M2583="Работы"),#REF!,IF($U2583&lt;&gt;0,#REF!,#REF!)),1)*IF($AA2583=2024,IF(OR($M2583="Услуги",$M2583="Работы"),#REF!,IF($U2583&lt;&gt;0,#REF!,#REF!)),1)*IF($AA2583=2025,IF(OR($M2583="Услуги",$M2583="Работы"),#REF!,IF($U2583&lt;&gt;0,#REF!,#REF!)),1)</f>
        <v>622949</v>
      </c>
      <c r="AD2583" s="96">
        <f>T2583*IF($AA2583=2021,IF(OR($M2583="Услуги",$M2583="Работы"),#REF!,IF($U2583&lt;&gt;0,#REF!,#REF!)),1)*IF($AA2583=2022,IF(OR($M2583="Услуги",$M2583="Работы"),#REF!,IF($U2583&lt;&gt;0,#REF!,#REF!)),1)*IF($AA2583=2023,IF(OR($M2583="Услуги",$M2583="Работы"),#REF!,IF($U2583&lt;&gt;0,#REF!,#REF!)),1)*IF($AA2583=2024,IF(OR($M2583="Услуги",$M2583="Работы"),#REF!,IF($U2583&lt;&gt;0,#REF!,#REF!)),1)*IF($AA2583=2025,IF(OR($M2583="Услуги",$M2583="Работы"),#REF!,IF($U2583&lt;&gt;0,#REF!,#REF!)),1)</f>
        <v>103824.83333333334</v>
      </c>
      <c r="AE2583" s="96">
        <f>U2583*IF($AA2583=2021,IF(OR($M2583="Услуги",$M2583="Работы"),#REF!,IF($U2583&lt;&gt;0,#REF!,#REF!)),1)*IF($AA2583=2022,IF(OR($M2583="Услуги",$M2583="Работы"),#REF!,IF($U2583&lt;&gt;0,#REF!,#REF!)),1)*IF($AA2583=2023,IF(OR($M2583="Услуги",$M2583="Работы"),#REF!,IF($U2583&lt;&gt;0,#REF!,#REF!)),1)*IF($AA2583=2024,IF(OR($M2583="Услуги",$M2583="Работы"),#REF!,IF($U2583&lt;&gt;0,#REF!,#REF!)),1)*IF($AA2583=2025,IF(OR($M2583="Услуги",$M2583="Работы"),#REF!,IF($U2583&lt;&gt;0,#REF!,#REF!)),1)</f>
        <v>0</v>
      </c>
      <c r="AF2583" s="96">
        <f>V2583*IF($AA2583=2021,IF(OR($M2583="Услуги",$M2583="Работы"),#REF!,IF($U2583&lt;&gt;0,#REF!,#REF!)),1)*IF($AA2583=2022,IF(OR($M2583="Услуги",$M2583="Работы"),#REF!,IF($U2583&lt;&gt;0,#REF!,#REF!)),1)*IF($AA2583=2023,IF(OR($M2583="Услуги",$M2583="Работы"),#REF!,IF($U2583&lt;&gt;0,#REF!,#REF!)),1)*IF($AA2583=2024,IF(OR($M2583="Услуги",$M2583="Работы"),#REF!,IF($U2583&lt;&gt;0,#REF!,#REF!)),1)*IF($AA2583=2025,IF(OR($M2583="Услуги",$M2583="Работы"),#REF!,IF($U2583&lt;&gt;0,#REF!,#REF!)),1)</f>
        <v>0</v>
      </c>
      <c r="AG2583" s="96">
        <f>W2583*IF($AA2583=2021,IF(OR($M2583="Услуги",$M2583="Работы"),#REF!,IF($U2583&lt;&gt;0,#REF!,#REF!)),1)*IF($AA2583=2022,IF(OR($M2583="Услуги",$M2583="Работы"),#REF!,IF($U2583&lt;&gt;0,#REF!,#REF!)),1)*IF($AA2583=2023,IF(OR($M2583="Услуги",$M2583="Работы"),#REF!,IF($U2583&lt;&gt;0,#REF!,#REF!)),1)*IF($AA2583=2024,IF(OR($M2583="Услуги",$M2583="Работы"),#REF!,IF($U2583&lt;&gt;0,#REF!,#REF!)),1)*IF($AA2583=2025,IF(OR($M2583="Услуги",$M2583="Работы"),#REF!,IF($U2583&lt;&gt;0,#REF!,#REF!)),1)</f>
        <v>0</v>
      </c>
      <c r="AH2583" s="96">
        <f>X2583*IF($AA2583=2021,IF(OR($M2583="Услуги",$M2583="Работы"),#REF!,IF($U2583&lt;&gt;0,#REF!,#REF!)),1)*IF($AA2583=2022,IF(OR($M2583="Услуги",$M2583="Работы"),#REF!,IF($U2583&lt;&gt;0,#REF!,#REF!)),1)*IF($AA2583=2023,IF(OR($M2583="Услуги",$M2583="Работы"),#REF!,IF($U2583&lt;&gt;0,#REF!,#REF!)),1)*IF($AA2583=2024,IF(OR($M2583="Услуги",$M2583="Работы"),#REF!,IF($U2583&lt;&gt;0,#REF!,#REF!)),1)*IF($AA2583=2025,IF(OR($M2583="Услуги",$M2583="Работы"),#REF!,IF($U2583&lt;&gt;0,#REF!,#REF!)),1)</f>
        <v>622949</v>
      </c>
      <c r="AI2583" s="96">
        <f>Y2583*IF($AA2583=2021,IF(OR($M2583="Услуги",$M2583="Работы"),#REF!,IF($U2583&lt;&gt;0,#REF!,#REF!)),1)*IF($AA2583=2022,IF(OR($M2583="Услуги",$M2583="Работы"),#REF!,IF($U2583&lt;&gt;0,#REF!,#REF!)),1)*IF($AA2583=2023,IF(OR($M2583="Услуги",$M2583="Работы"),#REF!,IF($U2583&lt;&gt;0,#REF!,#REF!)),1)*IF($AA2583=2024,IF(OR($M2583="Услуги",$M2583="Работы"),#REF!,IF($U2583&lt;&gt;0,#REF!,#REF!)),1)*IF($AA2583=2025,IF(OR($M2583="Услуги",$M2583="Работы"),#REF!,IF($U2583&lt;&gt;0,#REF!,#REF!)),1)</f>
        <v>103824.83333333334</v>
      </c>
      <c r="AJ2583" s="96">
        <f>Z2583*IF($AA2583=2021,IF(OR($M2583="Услуги",$M2583="Работы"),#REF!,IF($U2583&lt;&gt;0,#REF!,#REF!)),1)*IF($AA2583=2022,IF(OR($M2583="Услуги",$M2583="Работы"),#REF!,IF($U2583&lt;&gt;0,#REF!,#REF!)),1)*IF($AA2583=2023,IF(OR($M2583="Услуги",$M2583="Работы"),#REF!,IF($U2583&lt;&gt;0,#REF!,#REF!)),1)*IF($AA2583=2024,IF(OR($M2583="Услуги",$M2583="Работы"),#REF!,IF($U2583&lt;&gt;0,#REF!,#REF!)),1)*IF($AA2583=2025,IF(OR($M2583="Услуги",$M2583="Работы"),#REF!,IF($U2583&lt;&gt;0,#REF!,#REF!)),1)</f>
        <v>519124.16666666663</v>
      </c>
    </row>
    <row r="2584" spans="1:36" ht="15" hidden="1" x14ac:dyDescent="0.25">
      <c r="A2584" s="85">
        <v>1</v>
      </c>
      <c r="B2584" s="86" t="s">
        <v>87</v>
      </c>
      <c r="C2584" s="215" t="s">
        <v>438</v>
      </c>
      <c r="D2584" s="60" t="s">
        <v>173</v>
      </c>
      <c r="E2584" s="85" t="s">
        <v>420</v>
      </c>
      <c r="F2584" s="88"/>
      <c r="G2584" s="87" t="e">
        <f>VLOOKUP(D2584,#REF!,2,FALSE)</f>
        <v>#REF!</v>
      </c>
      <c r="H2584" s="88"/>
      <c r="I2584" s="88"/>
      <c r="J2584" s="88" t="s">
        <v>87</v>
      </c>
      <c r="K2584" s="87" t="str">
        <f t="shared" si="688"/>
        <v>Обеспечение защиты информационного обмена Филиал «Гусиноозёрская ГРЭС» АО «Интер РАО – Электрогенерация»</v>
      </c>
      <c r="L2584" s="89" t="s">
        <v>230</v>
      </c>
      <c r="M2584" s="90" t="s">
        <v>532</v>
      </c>
      <c r="N2584" s="91" t="s">
        <v>434</v>
      </c>
      <c r="O2584" s="91" t="s">
        <v>434</v>
      </c>
      <c r="P2584" s="92">
        <v>1</v>
      </c>
      <c r="Q2584" s="100">
        <f>$S$2486+$S$2500+$S$2528+$S$2556</f>
        <v>622949</v>
      </c>
      <c r="R2584" s="94">
        <v>0.2</v>
      </c>
      <c r="S2584" s="95">
        <f t="shared" si="689"/>
        <v>622949</v>
      </c>
      <c r="T2584" s="95">
        <f t="shared" si="697"/>
        <v>103824.83333333334</v>
      </c>
      <c r="U2584" s="95">
        <v>0</v>
      </c>
      <c r="V2584" s="95">
        <f t="shared" si="698"/>
        <v>0</v>
      </c>
      <c r="W2584" s="95">
        <f t="shared" si="690"/>
        <v>0</v>
      </c>
      <c r="X2584" s="95">
        <f t="shared" si="699"/>
        <v>622949</v>
      </c>
      <c r="Y2584" s="95">
        <f t="shared" si="693"/>
        <v>103824.83333333334</v>
      </c>
      <c r="Z2584" s="95">
        <f t="shared" si="694"/>
        <v>519124.16666666663</v>
      </c>
      <c r="AA2584" s="243">
        <f>Приоритеты!$G$61+2</f>
        <v>2026</v>
      </c>
      <c r="AB2584" s="247">
        <f t="shared" si="691"/>
        <v>0</v>
      </c>
      <c r="AC2584" s="96">
        <f>S2584*IF($AA2584=2021,IF(OR($M2584="Услуги",$M2584="Работы"),#REF!,IF($U2584&lt;&gt;0,#REF!,#REF!)),1)*IF($AA2584=2022,IF(OR($M2584="Услуги",$M2584="Работы"),#REF!,IF($U2584&lt;&gt;0,#REF!,#REF!)),1)*IF($AA2584=2023,IF(OR($M2584="Услуги",$M2584="Работы"),#REF!,IF($U2584&lt;&gt;0,#REF!,#REF!)),1)*IF($AA2584=2024,IF(OR($M2584="Услуги",$M2584="Работы"),#REF!,IF($U2584&lt;&gt;0,#REF!,#REF!)),1)*IF($AA2584=2025,IF(OR($M2584="Услуги",$M2584="Работы"),#REF!,IF($U2584&lt;&gt;0,#REF!,#REF!)),1)</f>
        <v>622949</v>
      </c>
      <c r="AD2584" s="96">
        <f>T2584*IF($AA2584=2021,IF(OR($M2584="Услуги",$M2584="Работы"),#REF!,IF($U2584&lt;&gt;0,#REF!,#REF!)),1)*IF($AA2584=2022,IF(OR($M2584="Услуги",$M2584="Работы"),#REF!,IF($U2584&lt;&gt;0,#REF!,#REF!)),1)*IF($AA2584=2023,IF(OR($M2584="Услуги",$M2584="Работы"),#REF!,IF($U2584&lt;&gt;0,#REF!,#REF!)),1)*IF($AA2584=2024,IF(OR($M2584="Услуги",$M2584="Работы"),#REF!,IF($U2584&lt;&gt;0,#REF!,#REF!)),1)*IF($AA2584=2025,IF(OR($M2584="Услуги",$M2584="Работы"),#REF!,IF($U2584&lt;&gt;0,#REF!,#REF!)),1)</f>
        <v>103824.83333333334</v>
      </c>
      <c r="AE2584" s="96">
        <f>U2584*IF($AA2584=2021,IF(OR($M2584="Услуги",$M2584="Работы"),#REF!,IF($U2584&lt;&gt;0,#REF!,#REF!)),1)*IF($AA2584=2022,IF(OR($M2584="Услуги",$M2584="Работы"),#REF!,IF($U2584&lt;&gt;0,#REF!,#REF!)),1)*IF($AA2584=2023,IF(OR($M2584="Услуги",$M2584="Работы"),#REF!,IF($U2584&lt;&gt;0,#REF!,#REF!)),1)*IF($AA2584=2024,IF(OR($M2584="Услуги",$M2584="Работы"),#REF!,IF($U2584&lt;&gt;0,#REF!,#REF!)),1)*IF($AA2584=2025,IF(OR($M2584="Услуги",$M2584="Работы"),#REF!,IF($U2584&lt;&gt;0,#REF!,#REF!)),1)</f>
        <v>0</v>
      </c>
      <c r="AF2584" s="96">
        <f>V2584*IF($AA2584=2021,IF(OR($M2584="Услуги",$M2584="Работы"),#REF!,IF($U2584&lt;&gt;0,#REF!,#REF!)),1)*IF($AA2584=2022,IF(OR($M2584="Услуги",$M2584="Работы"),#REF!,IF($U2584&lt;&gt;0,#REF!,#REF!)),1)*IF($AA2584=2023,IF(OR($M2584="Услуги",$M2584="Работы"),#REF!,IF($U2584&lt;&gt;0,#REF!,#REF!)),1)*IF($AA2584=2024,IF(OR($M2584="Услуги",$M2584="Работы"),#REF!,IF($U2584&lt;&gt;0,#REF!,#REF!)),1)*IF($AA2584=2025,IF(OR($M2584="Услуги",$M2584="Работы"),#REF!,IF($U2584&lt;&gt;0,#REF!,#REF!)),1)</f>
        <v>0</v>
      </c>
      <c r="AG2584" s="96">
        <f>W2584*IF($AA2584=2021,IF(OR($M2584="Услуги",$M2584="Работы"),#REF!,IF($U2584&lt;&gt;0,#REF!,#REF!)),1)*IF($AA2584=2022,IF(OR($M2584="Услуги",$M2584="Работы"),#REF!,IF($U2584&lt;&gt;0,#REF!,#REF!)),1)*IF($AA2584=2023,IF(OR($M2584="Услуги",$M2584="Работы"),#REF!,IF($U2584&lt;&gt;0,#REF!,#REF!)),1)*IF($AA2584=2024,IF(OR($M2584="Услуги",$M2584="Работы"),#REF!,IF($U2584&lt;&gt;0,#REF!,#REF!)),1)*IF($AA2584=2025,IF(OR($M2584="Услуги",$M2584="Работы"),#REF!,IF($U2584&lt;&gt;0,#REF!,#REF!)),1)</f>
        <v>0</v>
      </c>
      <c r="AH2584" s="96">
        <f>X2584*IF($AA2584=2021,IF(OR($M2584="Услуги",$M2584="Работы"),#REF!,IF($U2584&lt;&gt;0,#REF!,#REF!)),1)*IF($AA2584=2022,IF(OR($M2584="Услуги",$M2584="Работы"),#REF!,IF($U2584&lt;&gt;0,#REF!,#REF!)),1)*IF($AA2584=2023,IF(OR($M2584="Услуги",$M2584="Работы"),#REF!,IF($U2584&lt;&gt;0,#REF!,#REF!)),1)*IF($AA2584=2024,IF(OR($M2584="Услуги",$M2584="Работы"),#REF!,IF($U2584&lt;&gt;0,#REF!,#REF!)),1)*IF($AA2584=2025,IF(OR($M2584="Услуги",$M2584="Работы"),#REF!,IF($U2584&lt;&gt;0,#REF!,#REF!)),1)</f>
        <v>622949</v>
      </c>
      <c r="AI2584" s="96">
        <f>Y2584*IF($AA2584=2021,IF(OR($M2584="Услуги",$M2584="Работы"),#REF!,IF($U2584&lt;&gt;0,#REF!,#REF!)),1)*IF($AA2584=2022,IF(OR($M2584="Услуги",$M2584="Работы"),#REF!,IF($U2584&lt;&gt;0,#REF!,#REF!)),1)*IF($AA2584=2023,IF(OR($M2584="Услуги",$M2584="Работы"),#REF!,IF($U2584&lt;&gt;0,#REF!,#REF!)),1)*IF($AA2584=2024,IF(OR($M2584="Услуги",$M2584="Работы"),#REF!,IF($U2584&lt;&gt;0,#REF!,#REF!)),1)*IF($AA2584=2025,IF(OR($M2584="Услуги",$M2584="Работы"),#REF!,IF($U2584&lt;&gt;0,#REF!,#REF!)),1)</f>
        <v>103824.83333333334</v>
      </c>
      <c r="AJ2584" s="96">
        <f>Z2584*IF($AA2584=2021,IF(OR($M2584="Услуги",$M2584="Работы"),#REF!,IF($U2584&lt;&gt;0,#REF!,#REF!)),1)*IF($AA2584=2022,IF(OR($M2584="Услуги",$M2584="Работы"),#REF!,IF($U2584&lt;&gt;0,#REF!,#REF!)),1)*IF($AA2584=2023,IF(OR($M2584="Услуги",$M2584="Работы"),#REF!,IF($U2584&lt;&gt;0,#REF!,#REF!)),1)*IF($AA2584=2024,IF(OR($M2584="Услуги",$M2584="Работы"),#REF!,IF($U2584&lt;&gt;0,#REF!,#REF!)),1)*IF($AA2584=2025,IF(OR($M2584="Услуги",$M2584="Работы"),#REF!,IF($U2584&lt;&gt;0,#REF!,#REF!)),1)</f>
        <v>519124.16666666663</v>
      </c>
    </row>
    <row r="2585" spans="1:36" ht="15" hidden="1" x14ac:dyDescent="0.25">
      <c r="A2585" s="85">
        <v>1</v>
      </c>
      <c r="B2585" s="86" t="s">
        <v>87</v>
      </c>
      <c r="C2585" s="215" t="s">
        <v>438</v>
      </c>
      <c r="D2585" s="87" t="s">
        <v>176</v>
      </c>
      <c r="E2585" s="85" t="s">
        <v>420</v>
      </c>
      <c r="F2585" s="88"/>
      <c r="G2585" s="87" t="e">
        <f>VLOOKUP(D2585,#REF!,2,FALSE)</f>
        <v>#REF!</v>
      </c>
      <c r="H2585" s="88"/>
      <c r="I2585" s="88"/>
      <c r="J2585" s="88" t="s">
        <v>87</v>
      </c>
      <c r="K2585" s="87" t="str">
        <f t="shared" ref="K2585:K2634" si="700">CONCATENATE("Обеспечение защиты информационного обмена ",D2585)</f>
        <v>Обеспечение защиты информационного обмена Филиал «Джубгинская ТЭС» АО «Интер РАО – Электрогенерация»</v>
      </c>
      <c r="L2585" s="89" t="s">
        <v>230</v>
      </c>
      <c r="M2585" s="90" t="s">
        <v>532</v>
      </c>
      <c r="N2585" s="91" t="s">
        <v>434</v>
      </c>
      <c r="O2585" s="91" t="s">
        <v>434</v>
      </c>
      <c r="P2585" s="92">
        <v>1</v>
      </c>
      <c r="Q2585" s="100">
        <f>$S$2487+$S$2501+$S$2529+$S$2557</f>
        <v>622949</v>
      </c>
      <c r="R2585" s="94">
        <v>0.2</v>
      </c>
      <c r="S2585" s="95">
        <f t="shared" ref="S2585:S2634" si="701">U2585+X2585</f>
        <v>622949</v>
      </c>
      <c r="T2585" s="95">
        <f t="shared" si="697"/>
        <v>103824.83333333334</v>
      </c>
      <c r="U2585" s="95">
        <v>0</v>
      </c>
      <c r="V2585" s="95">
        <f t="shared" si="698"/>
        <v>0</v>
      </c>
      <c r="W2585" s="95">
        <f t="shared" si="690"/>
        <v>0</v>
      </c>
      <c r="X2585" s="95">
        <f t="shared" si="699"/>
        <v>622949</v>
      </c>
      <c r="Y2585" s="95">
        <f t="shared" si="693"/>
        <v>103824.83333333334</v>
      </c>
      <c r="Z2585" s="95">
        <f t="shared" si="694"/>
        <v>519124.16666666663</v>
      </c>
      <c r="AA2585" s="243">
        <f>Приоритеты!$G$62+2</f>
        <v>2026</v>
      </c>
      <c r="AB2585" s="247">
        <f t="shared" si="691"/>
        <v>0</v>
      </c>
      <c r="AC2585" s="96">
        <f>S2585*IF($AA2585=2021,IF(OR($M2585="Услуги",$M2585="Работы"),#REF!,IF($U2585&lt;&gt;0,#REF!,#REF!)),1)*IF($AA2585=2022,IF(OR($M2585="Услуги",$M2585="Работы"),#REF!,IF($U2585&lt;&gt;0,#REF!,#REF!)),1)*IF($AA2585=2023,IF(OR($M2585="Услуги",$M2585="Работы"),#REF!,IF($U2585&lt;&gt;0,#REF!,#REF!)),1)*IF($AA2585=2024,IF(OR($M2585="Услуги",$M2585="Работы"),#REF!,IF($U2585&lt;&gt;0,#REF!,#REF!)),1)*IF($AA2585=2025,IF(OR($M2585="Услуги",$M2585="Работы"),#REF!,IF($U2585&lt;&gt;0,#REF!,#REF!)),1)</f>
        <v>622949</v>
      </c>
      <c r="AD2585" s="96">
        <f>T2585*IF($AA2585=2021,IF(OR($M2585="Услуги",$M2585="Работы"),#REF!,IF($U2585&lt;&gt;0,#REF!,#REF!)),1)*IF($AA2585=2022,IF(OR($M2585="Услуги",$M2585="Работы"),#REF!,IF($U2585&lt;&gt;0,#REF!,#REF!)),1)*IF($AA2585=2023,IF(OR($M2585="Услуги",$M2585="Работы"),#REF!,IF($U2585&lt;&gt;0,#REF!,#REF!)),1)*IF($AA2585=2024,IF(OR($M2585="Услуги",$M2585="Работы"),#REF!,IF($U2585&lt;&gt;0,#REF!,#REF!)),1)*IF($AA2585=2025,IF(OR($M2585="Услуги",$M2585="Работы"),#REF!,IF($U2585&lt;&gt;0,#REF!,#REF!)),1)</f>
        <v>103824.83333333334</v>
      </c>
      <c r="AE2585" s="96">
        <f>U2585*IF($AA2585=2021,IF(OR($M2585="Услуги",$M2585="Работы"),#REF!,IF($U2585&lt;&gt;0,#REF!,#REF!)),1)*IF($AA2585=2022,IF(OR($M2585="Услуги",$M2585="Работы"),#REF!,IF($U2585&lt;&gt;0,#REF!,#REF!)),1)*IF($AA2585=2023,IF(OR($M2585="Услуги",$M2585="Работы"),#REF!,IF($U2585&lt;&gt;0,#REF!,#REF!)),1)*IF($AA2585=2024,IF(OR($M2585="Услуги",$M2585="Работы"),#REF!,IF($U2585&lt;&gt;0,#REF!,#REF!)),1)*IF($AA2585=2025,IF(OR($M2585="Услуги",$M2585="Работы"),#REF!,IF($U2585&lt;&gt;0,#REF!,#REF!)),1)</f>
        <v>0</v>
      </c>
      <c r="AF2585" s="96">
        <f>V2585*IF($AA2585=2021,IF(OR($M2585="Услуги",$M2585="Работы"),#REF!,IF($U2585&lt;&gt;0,#REF!,#REF!)),1)*IF($AA2585=2022,IF(OR($M2585="Услуги",$M2585="Работы"),#REF!,IF($U2585&lt;&gt;0,#REF!,#REF!)),1)*IF($AA2585=2023,IF(OR($M2585="Услуги",$M2585="Работы"),#REF!,IF($U2585&lt;&gt;0,#REF!,#REF!)),1)*IF($AA2585=2024,IF(OR($M2585="Услуги",$M2585="Работы"),#REF!,IF($U2585&lt;&gt;0,#REF!,#REF!)),1)*IF($AA2585=2025,IF(OR($M2585="Услуги",$M2585="Работы"),#REF!,IF($U2585&lt;&gt;0,#REF!,#REF!)),1)</f>
        <v>0</v>
      </c>
      <c r="AG2585" s="96">
        <f>W2585*IF($AA2585=2021,IF(OR($M2585="Услуги",$M2585="Работы"),#REF!,IF($U2585&lt;&gt;0,#REF!,#REF!)),1)*IF($AA2585=2022,IF(OR($M2585="Услуги",$M2585="Работы"),#REF!,IF($U2585&lt;&gt;0,#REF!,#REF!)),1)*IF($AA2585=2023,IF(OR($M2585="Услуги",$M2585="Работы"),#REF!,IF($U2585&lt;&gt;0,#REF!,#REF!)),1)*IF($AA2585=2024,IF(OR($M2585="Услуги",$M2585="Работы"),#REF!,IF($U2585&lt;&gt;0,#REF!,#REF!)),1)*IF($AA2585=2025,IF(OR($M2585="Услуги",$M2585="Работы"),#REF!,IF($U2585&lt;&gt;0,#REF!,#REF!)),1)</f>
        <v>0</v>
      </c>
      <c r="AH2585" s="96">
        <f>X2585*IF($AA2585=2021,IF(OR($M2585="Услуги",$M2585="Работы"),#REF!,IF($U2585&lt;&gt;0,#REF!,#REF!)),1)*IF($AA2585=2022,IF(OR($M2585="Услуги",$M2585="Работы"),#REF!,IF($U2585&lt;&gt;0,#REF!,#REF!)),1)*IF($AA2585=2023,IF(OR($M2585="Услуги",$M2585="Работы"),#REF!,IF($U2585&lt;&gt;0,#REF!,#REF!)),1)*IF($AA2585=2024,IF(OR($M2585="Услуги",$M2585="Работы"),#REF!,IF($U2585&lt;&gt;0,#REF!,#REF!)),1)*IF($AA2585=2025,IF(OR($M2585="Услуги",$M2585="Работы"),#REF!,IF($U2585&lt;&gt;0,#REF!,#REF!)),1)</f>
        <v>622949</v>
      </c>
      <c r="AI2585" s="96">
        <f>Y2585*IF($AA2585=2021,IF(OR($M2585="Услуги",$M2585="Работы"),#REF!,IF($U2585&lt;&gt;0,#REF!,#REF!)),1)*IF($AA2585=2022,IF(OR($M2585="Услуги",$M2585="Работы"),#REF!,IF($U2585&lt;&gt;0,#REF!,#REF!)),1)*IF($AA2585=2023,IF(OR($M2585="Услуги",$M2585="Работы"),#REF!,IF($U2585&lt;&gt;0,#REF!,#REF!)),1)*IF($AA2585=2024,IF(OR($M2585="Услуги",$M2585="Работы"),#REF!,IF($U2585&lt;&gt;0,#REF!,#REF!)),1)*IF($AA2585=2025,IF(OR($M2585="Услуги",$M2585="Работы"),#REF!,IF($U2585&lt;&gt;0,#REF!,#REF!)),1)</f>
        <v>103824.83333333334</v>
      </c>
      <c r="AJ2585" s="96">
        <f>Z2585*IF($AA2585=2021,IF(OR($M2585="Услуги",$M2585="Работы"),#REF!,IF($U2585&lt;&gt;0,#REF!,#REF!)),1)*IF($AA2585=2022,IF(OR($M2585="Услуги",$M2585="Работы"),#REF!,IF($U2585&lt;&gt;0,#REF!,#REF!)),1)*IF($AA2585=2023,IF(OR($M2585="Услуги",$M2585="Работы"),#REF!,IF($U2585&lt;&gt;0,#REF!,#REF!)),1)*IF($AA2585=2024,IF(OR($M2585="Услуги",$M2585="Работы"),#REF!,IF($U2585&lt;&gt;0,#REF!,#REF!)),1)*IF($AA2585=2025,IF(OR($M2585="Услуги",$M2585="Работы"),#REF!,IF($U2585&lt;&gt;0,#REF!,#REF!)),1)</f>
        <v>519124.16666666663</v>
      </c>
    </row>
    <row r="2586" spans="1:36" ht="15" hidden="1" x14ac:dyDescent="0.25">
      <c r="A2586" s="85">
        <v>1</v>
      </c>
      <c r="B2586" s="86" t="s">
        <v>87</v>
      </c>
      <c r="C2586" s="215" t="s">
        <v>438</v>
      </c>
      <c r="D2586" s="87" t="s">
        <v>181</v>
      </c>
      <c r="E2586" s="85" t="s">
        <v>420</v>
      </c>
      <c r="F2586" s="88"/>
      <c r="G2586" s="87" t="e">
        <f>VLOOKUP(D2586,#REF!,2,FALSE)</f>
        <v>#REF!</v>
      </c>
      <c r="H2586" s="88"/>
      <c r="I2586" s="88"/>
      <c r="J2586" s="88" t="s">
        <v>87</v>
      </c>
      <c r="K2586" s="87" t="str">
        <f t="shared" si="700"/>
        <v>Обеспечение защиты информационного обмена Филиал «Ивановские ПГУ» АО «Интер РАО – Электрогенерация»</v>
      </c>
      <c r="L2586" s="89" t="s">
        <v>230</v>
      </c>
      <c r="M2586" s="90" t="s">
        <v>532</v>
      </c>
      <c r="N2586" s="91" t="s">
        <v>434</v>
      </c>
      <c r="O2586" s="91" t="s">
        <v>434</v>
      </c>
      <c r="P2586" s="92">
        <v>1</v>
      </c>
      <c r="Q2586" s="100">
        <f>$S$2488+$S$2502+$S$2530+$S$2558</f>
        <v>622949</v>
      </c>
      <c r="R2586" s="94">
        <v>0.2</v>
      </c>
      <c r="S2586" s="95">
        <f t="shared" si="701"/>
        <v>622949</v>
      </c>
      <c r="T2586" s="95">
        <f t="shared" si="697"/>
        <v>103824.83333333334</v>
      </c>
      <c r="U2586" s="95">
        <v>0</v>
      </c>
      <c r="V2586" s="95">
        <f t="shared" si="698"/>
        <v>0</v>
      </c>
      <c r="W2586" s="95">
        <f t="shared" si="690"/>
        <v>0</v>
      </c>
      <c r="X2586" s="95">
        <f t="shared" si="699"/>
        <v>622949</v>
      </c>
      <c r="Y2586" s="95">
        <f t="shared" si="693"/>
        <v>103824.83333333334</v>
      </c>
      <c r="Z2586" s="95">
        <f t="shared" si="694"/>
        <v>519124.16666666663</v>
      </c>
      <c r="AA2586" s="243">
        <f>Приоритеты!$G$63+2</f>
        <v>2026</v>
      </c>
      <c r="AB2586" s="247">
        <f t="shared" si="691"/>
        <v>0</v>
      </c>
      <c r="AC2586" s="96">
        <f>S2586*IF($AA2586=2021,IF(OR($M2586="Услуги",$M2586="Работы"),#REF!,IF($U2586&lt;&gt;0,#REF!,#REF!)),1)*IF($AA2586=2022,IF(OR($M2586="Услуги",$M2586="Работы"),#REF!,IF($U2586&lt;&gt;0,#REF!,#REF!)),1)*IF($AA2586=2023,IF(OR($M2586="Услуги",$M2586="Работы"),#REF!,IF($U2586&lt;&gt;0,#REF!,#REF!)),1)*IF($AA2586=2024,IF(OR($M2586="Услуги",$M2586="Работы"),#REF!,IF($U2586&lt;&gt;0,#REF!,#REF!)),1)*IF($AA2586=2025,IF(OR($M2586="Услуги",$M2586="Работы"),#REF!,IF($U2586&lt;&gt;0,#REF!,#REF!)),1)</f>
        <v>622949</v>
      </c>
      <c r="AD2586" s="96">
        <f>T2586*IF($AA2586=2021,IF(OR($M2586="Услуги",$M2586="Работы"),#REF!,IF($U2586&lt;&gt;0,#REF!,#REF!)),1)*IF($AA2586=2022,IF(OR($M2586="Услуги",$M2586="Работы"),#REF!,IF($U2586&lt;&gt;0,#REF!,#REF!)),1)*IF($AA2586=2023,IF(OR($M2586="Услуги",$M2586="Работы"),#REF!,IF($U2586&lt;&gt;0,#REF!,#REF!)),1)*IF($AA2586=2024,IF(OR($M2586="Услуги",$M2586="Работы"),#REF!,IF($U2586&lt;&gt;0,#REF!,#REF!)),1)*IF($AA2586=2025,IF(OR($M2586="Услуги",$M2586="Работы"),#REF!,IF($U2586&lt;&gt;0,#REF!,#REF!)),1)</f>
        <v>103824.83333333334</v>
      </c>
      <c r="AE2586" s="96">
        <f>U2586*IF($AA2586=2021,IF(OR($M2586="Услуги",$M2586="Работы"),#REF!,IF($U2586&lt;&gt;0,#REF!,#REF!)),1)*IF($AA2586=2022,IF(OR($M2586="Услуги",$M2586="Работы"),#REF!,IF($U2586&lt;&gt;0,#REF!,#REF!)),1)*IF($AA2586=2023,IF(OR($M2586="Услуги",$M2586="Работы"),#REF!,IF($U2586&lt;&gt;0,#REF!,#REF!)),1)*IF($AA2586=2024,IF(OR($M2586="Услуги",$M2586="Работы"),#REF!,IF($U2586&lt;&gt;0,#REF!,#REF!)),1)*IF($AA2586=2025,IF(OR($M2586="Услуги",$M2586="Работы"),#REF!,IF($U2586&lt;&gt;0,#REF!,#REF!)),1)</f>
        <v>0</v>
      </c>
      <c r="AF2586" s="96">
        <f>V2586*IF($AA2586=2021,IF(OR($M2586="Услуги",$M2586="Работы"),#REF!,IF($U2586&lt;&gt;0,#REF!,#REF!)),1)*IF($AA2586=2022,IF(OR($M2586="Услуги",$M2586="Работы"),#REF!,IF($U2586&lt;&gt;0,#REF!,#REF!)),1)*IF($AA2586=2023,IF(OR($M2586="Услуги",$M2586="Работы"),#REF!,IF($U2586&lt;&gt;0,#REF!,#REF!)),1)*IF($AA2586=2024,IF(OR($M2586="Услуги",$M2586="Работы"),#REF!,IF($U2586&lt;&gt;0,#REF!,#REF!)),1)*IF($AA2586=2025,IF(OR($M2586="Услуги",$M2586="Работы"),#REF!,IF($U2586&lt;&gt;0,#REF!,#REF!)),1)</f>
        <v>0</v>
      </c>
      <c r="AG2586" s="96">
        <f>W2586*IF($AA2586=2021,IF(OR($M2586="Услуги",$M2586="Работы"),#REF!,IF($U2586&lt;&gt;0,#REF!,#REF!)),1)*IF($AA2586=2022,IF(OR($M2586="Услуги",$M2586="Работы"),#REF!,IF($U2586&lt;&gt;0,#REF!,#REF!)),1)*IF($AA2586=2023,IF(OR($M2586="Услуги",$M2586="Работы"),#REF!,IF($U2586&lt;&gt;0,#REF!,#REF!)),1)*IF($AA2586=2024,IF(OR($M2586="Услуги",$M2586="Работы"),#REF!,IF($U2586&lt;&gt;0,#REF!,#REF!)),1)*IF($AA2586=2025,IF(OR($M2586="Услуги",$M2586="Работы"),#REF!,IF($U2586&lt;&gt;0,#REF!,#REF!)),1)</f>
        <v>0</v>
      </c>
      <c r="AH2586" s="96">
        <f>X2586*IF($AA2586=2021,IF(OR($M2586="Услуги",$M2586="Работы"),#REF!,IF($U2586&lt;&gt;0,#REF!,#REF!)),1)*IF($AA2586=2022,IF(OR($M2586="Услуги",$M2586="Работы"),#REF!,IF($U2586&lt;&gt;0,#REF!,#REF!)),1)*IF($AA2586=2023,IF(OR($M2586="Услуги",$M2586="Работы"),#REF!,IF($U2586&lt;&gt;0,#REF!,#REF!)),1)*IF($AA2586=2024,IF(OR($M2586="Услуги",$M2586="Работы"),#REF!,IF($U2586&lt;&gt;0,#REF!,#REF!)),1)*IF($AA2586=2025,IF(OR($M2586="Услуги",$M2586="Работы"),#REF!,IF($U2586&lt;&gt;0,#REF!,#REF!)),1)</f>
        <v>622949</v>
      </c>
      <c r="AI2586" s="96">
        <f>Y2586*IF($AA2586=2021,IF(OR($M2586="Услуги",$M2586="Работы"),#REF!,IF($U2586&lt;&gt;0,#REF!,#REF!)),1)*IF($AA2586=2022,IF(OR($M2586="Услуги",$M2586="Работы"),#REF!,IF($U2586&lt;&gt;0,#REF!,#REF!)),1)*IF($AA2586=2023,IF(OR($M2586="Услуги",$M2586="Работы"),#REF!,IF($U2586&lt;&gt;0,#REF!,#REF!)),1)*IF($AA2586=2024,IF(OR($M2586="Услуги",$M2586="Работы"),#REF!,IF($U2586&lt;&gt;0,#REF!,#REF!)),1)*IF($AA2586=2025,IF(OR($M2586="Услуги",$M2586="Работы"),#REF!,IF($U2586&lt;&gt;0,#REF!,#REF!)),1)</f>
        <v>103824.83333333334</v>
      </c>
      <c r="AJ2586" s="96">
        <f>Z2586*IF($AA2586=2021,IF(OR($M2586="Услуги",$M2586="Работы"),#REF!,IF($U2586&lt;&gt;0,#REF!,#REF!)),1)*IF($AA2586=2022,IF(OR($M2586="Услуги",$M2586="Работы"),#REF!,IF($U2586&lt;&gt;0,#REF!,#REF!)),1)*IF($AA2586=2023,IF(OR($M2586="Услуги",$M2586="Работы"),#REF!,IF($U2586&lt;&gt;0,#REF!,#REF!)),1)*IF($AA2586=2024,IF(OR($M2586="Услуги",$M2586="Работы"),#REF!,IF($U2586&lt;&gt;0,#REF!,#REF!)),1)*IF($AA2586=2025,IF(OR($M2586="Услуги",$M2586="Работы"),#REF!,IF($U2586&lt;&gt;0,#REF!,#REF!)),1)</f>
        <v>519124.16666666663</v>
      </c>
    </row>
    <row r="2587" spans="1:36" ht="15" hidden="1" x14ac:dyDescent="0.25">
      <c r="A2587" s="85">
        <v>1</v>
      </c>
      <c r="B2587" s="86" t="s">
        <v>87</v>
      </c>
      <c r="C2587" s="215" t="s">
        <v>438</v>
      </c>
      <c r="D2587" s="60" t="s">
        <v>184</v>
      </c>
      <c r="E2587" s="85" t="s">
        <v>420</v>
      </c>
      <c r="F2587" s="88"/>
      <c r="G2587" s="87" t="e">
        <f>VLOOKUP(D2587,#REF!,2,FALSE)</f>
        <v>#REF!</v>
      </c>
      <c r="H2587" s="88"/>
      <c r="I2587" s="88"/>
      <c r="J2587" s="88" t="s">
        <v>87</v>
      </c>
      <c r="K2587" s="87" t="str">
        <f t="shared" si="700"/>
        <v>Обеспечение защиты информационного обмена Филиал «Ириклинская ГРЭС» АО «Интер РАО – Электрогенерация»</v>
      </c>
      <c r="L2587" s="89" t="s">
        <v>230</v>
      </c>
      <c r="M2587" s="90" t="s">
        <v>532</v>
      </c>
      <c r="N2587" s="91" t="s">
        <v>434</v>
      </c>
      <c r="O2587" s="91" t="s">
        <v>434</v>
      </c>
      <c r="P2587" s="92">
        <v>1</v>
      </c>
      <c r="Q2587" s="100">
        <f>$S$2489+$S$2503+$S$2531+$S$2559</f>
        <v>622949</v>
      </c>
      <c r="R2587" s="94">
        <v>0.2</v>
      </c>
      <c r="S2587" s="95">
        <f t="shared" si="701"/>
        <v>622949</v>
      </c>
      <c r="T2587" s="95">
        <f t="shared" si="697"/>
        <v>103824.83333333334</v>
      </c>
      <c r="U2587" s="95">
        <v>0</v>
      </c>
      <c r="V2587" s="95">
        <f t="shared" si="698"/>
        <v>0</v>
      </c>
      <c r="W2587" s="95">
        <f t="shared" si="690"/>
        <v>0</v>
      </c>
      <c r="X2587" s="95">
        <f t="shared" si="699"/>
        <v>622949</v>
      </c>
      <c r="Y2587" s="95">
        <f t="shared" si="693"/>
        <v>103824.83333333334</v>
      </c>
      <c r="Z2587" s="95">
        <f t="shared" si="694"/>
        <v>519124.16666666663</v>
      </c>
      <c r="AA2587" s="243">
        <f>Приоритеты!$G$64+2</f>
        <v>2026</v>
      </c>
      <c r="AB2587" s="247">
        <f t="shared" si="691"/>
        <v>0</v>
      </c>
      <c r="AC2587" s="96">
        <f>S2587*IF($AA2587=2021,IF(OR($M2587="Услуги",$M2587="Работы"),#REF!,IF($U2587&lt;&gt;0,#REF!,#REF!)),1)*IF($AA2587=2022,IF(OR($M2587="Услуги",$M2587="Работы"),#REF!,IF($U2587&lt;&gt;0,#REF!,#REF!)),1)*IF($AA2587=2023,IF(OR($M2587="Услуги",$M2587="Работы"),#REF!,IF($U2587&lt;&gt;0,#REF!,#REF!)),1)*IF($AA2587=2024,IF(OR($M2587="Услуги",$M2587="Работы"),#REF!,IF($U2587&lt;&gt;0,#REF!,#REF!)),1)*IF($AA2587=2025,IF(OR($M2587="Услуги",$M2587="Работы"),#REF!,IF($U2587&lt;&gt;0,#REF!,#REF!)),1)</f>
        <v>622949</v>
      </c>
      <c r="AD2587" s="96">
        <f>T2587*IF($AA2587=2021,IF(OR($M2587="Услуги",$M2587="Работы"),#REF!,IF($U2587&lt;&gt;0,#REF!,#REF!)),1)*IF($AA2587=2022,IF(OR($M2587="Услуги",$M2587="Работы"),#REF!,IF($U2587&lt;&gt;0,#REF!,#REF!)),1)*IF($AA2587=2023,IF(OR($M2587="Услуги",$M2587="Работы"),#REF!,IF($U2587&lt;&gt;0,#REF!,#REF!)),1)*IF($AA2587=2024,IF(OR($M2587="Услуги",$M2587="Работы"),#REF!,IF($U2587&lt;&gt;0,#REF!,#REF!)),1)*IF($AA2587=2025,IF(OR($M2587="Услуги",$M2587="Работы"),#REF!,IF($U2587&lt;&gt;0,#REF!,#REF!)),1)</f>
        <v>103824.83333333334</v>
      </c>
      <c r="AE2587" s="96">
        <f>U2587*IF($AA2587=2021,IF(OR($M2587="Услуги",$M2587="Работы"),#REF!,IF($U2587&lt;&gt;0,#REF!,#REF!)),1)*IF($AA2587=2022,IF(OR($M2587="Услуги",$M2587="Работы"),#REF!,IF($U2587&lt;&gt;0,#REF!,#REF!)),1)*IF($AA2587=2023,IF(OR($M2587="Услуги",$M2587="Работы"),#REF!,IF($U2587&lt;&gt;0,#REF!,#REF!)),1)*IF($AA2587=2024,IF(OR($M2587="Услуги",$M2587="Работы"),#REF!,IF($U2587&lt;&gt;0,#REF!,#REF!)),1)*IF($AA2587=2025,IF(OR($M2587="Услуги",$M2587="Работы"),#REF!,IF($U2587&lt;&gt;0,#REF!,#REF!)),1)</f>
        <v>0</v>
      </c>
      <c r="AF2587" s="96">
        <f>V2587*IF($AA2587=2021,IF(OR($M2587="Услуги",$M2587="Работы"),#REF!,IF($U2587&lt;&gt;0,#REF!,#REF!)),1)*IF($AA2587=2022,IF(OR($M2587="Услуги",$M2587="Работы"),#REF!,IF($U2587&lt;&gt;0,#REF!,#REF!)),1)*IF($AA2587=2023,IF(OR($M2587="Услуги",$M2587="Работы"),#REF!,IF($U2587&lt;&gt;0,#REF!,#REF!)),1)*IF($AA2587=2024,IF(OR($M2587="Услуги",$M2587="Работы"),#REF!,IF($U2587&lt;&gt;0,#REF!,#REF!)),1)*IF($AA2587=2025,IF(OR($M2587="Услуги",$M2587="Работы"),#REF!,IF($U2587&lt;&gt;0,#REF!,#REF!)),1)</f>
        <v>0</v>
      </c>
      <c r="AG2587" s="96">
        <f>W2587*IF($AA2587=2021,IF(OR($M2587="Услуги",$M2587="Работы"),#REF!,IF($U2587&lt;&gt;0,#REF!,#REF!)),1)*IF($AA2587=2022,IF(OR($M2587="Услуги",$M2587="Работы"),#REF!,IF($U2587&lt;&gt;0,#REF!,#REF!)),1)*IF($AA2587=2023,IF(OR($M2587="Услуги",$M2587="Работы"),#REF!,IF($U2587&lt;&gt;0,#REF!,#REF!)),1)*IF($AA2587=2024,IF(OR($M2587="Услуги",$M2587="Работы"),#REF!,IF($U2587&lt;&gt;0,#REF!,#REF!)),1)*IF($AA2587=2025,IF(OR($M2587="Услуги",$M2587="Работы"),#REF!,IF($U2587&lt;&gt;0,#REF!,#REF!)),1)</f>
        <v>0</v>
      </c>
      <c r="AH2587" s="96">
        <f>X2587*IF($AA2587=2021,IF(OR($M2587="Услуги",$M2587="Работы"),#REF!,IF($U2587&lt;&gt;0,#REF!,#REF!)),1)*IF($AA2587=2022,IF(OR($M2587="Услуги",$M2587="Работы"),#REF!,IF($U2587&lt;&gt;0,#REF!,#REF!)),1)*IF($AA2587=2023,IF(OR($M2587="Услуги",$M2587="Работы"),#REF!,IF($U2587&lt;&gt;0,#REF!,#REF!)),1)*IF($AA2587=2024,IF(OR($M2587="Услуги",$M2587="Работы"),#REF!,IF($U2587&lt;&gt;0,#REF!,#REF!)),1)*IF($AA2587=2025,IF(OR($M2587="Услуги",$M2587="Работы"),#REF!,IF($U2587&lt;&gt;0,#REF!,#REF!)),1)</f>
        <v>622949</v>
      </c>
      <c r="AI2587" s="96">
        <f>Y2587*IF($AA2587=2021,IF(OR($M2587="Услуги",$M2587="Работы"),#REF!,IF($U2587&lt;&gt;0,#REF!,#REF!)),1)*IF($AA2587=2022,IF(OR($M2587="Услуги",$M2587="Работы"),#REF!,IF($U2587&lt;&gt;0,#REF!,#REF!)),1)*IF($AA2587=2023,IF(OR($M2587="Услуги",$M2587="Работы"),#REF!,IF($U2587&lt;&gt;0,#REF!,#REF!)),1)*IF($AA2587=2024,IF(OR($M2587="Услуги",$M2587="Работы"),#REF!,IF($U2587&lt;&gt;0,#REF!,#REF!)),1)*IF($AA2587=2025,IF(OR($M2587="Услуги",$M2587="Работы"),#REF!,IF($U2587&lt;&gt;0,#REF!,#REF!)),1)</f>
        <v>103824.83333333334</v>
      </c>
      <c r="AJ2587" s="96">
        <f>Z2587*IF($AA2587=2021,IF(OR($M2587="Услуги",$M2587="Работы"),#REF!,IF($U2587&lt;&gt;0,#REF!,#REF!)),1)*IF($AA2587=2022,IF(OR($M2587="Услуги",$M2587="Работы"),#REF!,IF($U2587&lt;&gt;0,#REF!,#REF!)),1)*IF($AA2587=2023,IF(OR($M2587="Услуги",$M2587="Работы"),#REF!,IF($U2587&lt;&gt;0,#REF!,#REF!)),1)*IF($AA2587=2024,IF(OR($M2587="Услуги",$M2587="Работы"),#REF!,IF($U2587&lt;&gt;0,#REF!,#REF!)),1)*IF($AA2587=2025,IF(OR($M2587="Услуги",$M2587="Работы"),#REF!,IF($U2587&lt;&gt;0,#REF!,#REF!)),1)</f>
        <v>519124.16666666663</v>
      </c>
    </row>
    <row r="2588" spans="1:36" ht="15" hidden="1" x14ac:dyDescent="0.25">
      <c r="A2588" s="85">
        <v>1</v>
      </c>
      <c r="B2588" s="86" t="s">
        <v>87</v>
      </c>
      <c r="C2588" s="215" t="s">
        <v>438</v>
      </c>
      <c r="D2588" s="60" t="s">
        <v>185</v>
      </c>
      <c r="E2588" s="85" t="s">
        <v>420</v>
      </c>
      <c r="F2588" s="88"/>
      <c r="G2588" s="87" t="e">
        <f>VLOOKUP(D2588,#REF!,2,FALSE)</f>
        <v>#REF!</v>
      </c>
      <c r="H2588" s="88"/>
      <c r="I2588" s="88"/>
      <c r="J2588" s="88" t="s">
        <v>87</v>
      </c>
      <c r="K2588" s="87" t="str">
        <f t="shared" si="700"/>
        <v>Обеспечение защиты информационного обмена Филиал «Калининградская ТЭЦ-2» АО «Интер РАО – Электрогенерация»</v>
      </c>
      <c r="L2588" s="89" t="s">
        <v>230</v>
      </c>
      <c r="M2588" s="90" t="s">
        <v>532</v>
      </c>
      <c r="N2588" s="91" t="s">
        <v>434</v>
      </c>
      <c r="O2588" s="91" t="s">
        <v>434</v>
      </c>
      <c r="P2588" s="92">
        <v>1</v>
      </c>
      <c r="Q2588" s="100">
        <f>$S$2490+$S$2504+$S$2532+$S$2560</f>
        <v>622949</v>
      </c>
      <c r="R2588" s="94">
        <v>0.2</v>
      </c>
      <c r="S2588" s="95">
        <f t="shared" si="701"/>
        <v>622949</v>
      </c>
      <c r="T2588" s="95">
        <f t="shared" si="697"/>
        <v>103824.83333333334</v>
      </c>
      <c r="U2588" s="95">
        <v>0</v>
      </c>
      <c r="V2588" s="95">
        <f t="shared" si="698"/>
        <v>0</v>
      </c>
      <c r="W2588" s="95">
        <f t="shared" si="690"/>
        <v>0</v>
      </c>
      <c r="X2588" s="95">
        <f t="shared" si="699"/>
        <v>622949</v>
      </c>
      <c r="Y2588" s="95">
        <f t="shared" si="693"/>
        <v>103824.83333333334</v>
      </c>
      <c r="Z2588" s="95">
        <f t="shared" si="694"/>
        <v>519124.16666666663</v>
      </c>
      <c r="AA2588" s="243">
        <f>Приоритеты!$G$65+2</f>
        <v>2026</v>
      </c>
      <c r="AB2588" s="247">
        <f t="shared" si="691"/>
        <v>0</v>
      </c>
      <c r="AC2588" s="96">
        <f>S2588*IF($AA2588=2021,IF(OR($M2588="Услуги",$M2588="Работы"),#REF!,IF($U2588&lt;&gt;0,#REF!,#REF!)),1)*IF($AA2588=2022,IF(OR($M2588="Услуги",$M2588="Работы"),#REF!,IF($U2588&lt;&gt;0,#REF!,#REF!)),1)*IF($AA2588=2023,IF(OR($M2588="Услуги",$M2588="Работы"),#REF!,IF($U2588&lt;&gt;0,#REF!,#REF!)),1)*IF($AA2588=2024,IF(OR($M2588="Услуги",$M2588="Работы"),#REF!,IF($U2588&lt;&gt;0,#REF!,#REF!)),1)*IF($AA2588=2025,IF(OR($M2588="Услуги",$M2588="Работы"),#REF!,IF($U2588&lt;&gt;0,#REF!,#REF!)),1)</f>
        <v>622949</v>
      </c>
      <c r="AD2588" s="96">
        <f>T2588*IF($AA2588=2021,IF(OR($M2588="Услуги",$M2588="Работы"),#REF!,IF($U2588&lt;&gt;0,#REF!,#REF!)),1)*IF($AA2588=2022,IF(OR($M2588="Услуги",$M2588="Работы"),#REF!,IF($U2588&lt;&gt;0,#REF!,#REF!)),1)*IF($AA2588=2023,IF(OR($M2588="Услуги",$M2588="Работы"),#REF!,IF($U2588&lt;&gt;0,#REF!,#REF!)),1)*IF($AA2588=2024,IF(OR($M2588="Услуги",$M2588="Работы"),#REF!,IF($U2588&lt;&gt;0,#REF!,#REF!)),1)*IF($AA2588=2025,IF(OR($M2588="Услуги",$M2588="Работы"),#REF!,IF($U2588&lt;&gt;0,#REF!,#REF!)),1)</f>
        <v>103824.83333333334</v>
      </c>
      <c r="AE2588" s="96">
        <f>U2588*IF($AA2588=2021,IF(OR($M2588="Услуги",$M2588="Работы"),#REF!,IF($U2588&lt;&gt;0,#REF!,#REF!)),1)*IF($AA2588=2022,IF(OR($M2588="Услуги",$M2588="Работы"),#REF!,IF($U2588&lt;&gt;0,#REF!,#REF!)),1)*IF($AA2588=2023,IF(OR($M2588="Услуги",$M2588="Работы"),#REF!,IF($U2588&lt;&gt;0,#REF!,#REF!)),1)*IF($AA2588=2024,IF(OR($M2588="Услуги",$M2588="Работы"),#REF!,IF($U2588&lt;&gt;0,#REF!,#REF!)),1)*IF($AA2588=2025,IF(OR($M2588="Услуги",$M2588="Работы"),#REF!,IF($U2588&lt;&gt;0,#REF!,#REF!)),1)</f>
        <v>0</v>
      </c>
      <c r="AF2588" s="96">
        <f>V2588*IF($AA2588=2021,IF(OR($M2588="Услуги",$M2588="Работы"),#REF!,IF($U2588&lt;&gt;0,#REF!,#REF!)),1)*IF($AA2588=2022,IF(OR($M2588="Услуги",$M2588="Работы"),#REF!,IF($U2588&lt;&gt;0,#REF!,#REF!)),1)*IF($AA2588=2023,IF(OR($M2588="Услуги",$M2588="Работы"),#REF!,IF($U2588&lt;&gt;0,#REF!,#REF!)),1)*IF($AA2588=2024,IF(OR($M2588="Услуги",$M2588="Работы"),#REF!,IF($U2588&lt;&gt;0,#REF!,#REF!)),1)*IF($AA2588=2025,IF(OR($M2588="Услуги",$M2588="Работы"),#REF!,IF($U2588&lt;&gt;0,#REF!,#REF!)),1)</f>
        <v>0</v>
      </c>
      <c r="AG2588" s="96">
        <f>W2588*IF($AA2588=2021,IF(OR($M2588="Услуги",$M2588="Работы"),#REF!,IF($U2588&lt;&gt;0,#REF!,#REF!)),1)*IF($AA2588=2022,IF(OR($M2588="Услуги",$M2588="Работы"),#REF!,IF($U2588&lt;&gt;0,#REF!,#REF!)),1)*IF($AA2588=2023,IF(OR($M2588="Услуги",$M2588="Работы"),#REF!,IF($U2588&lt;&gt;0,#REF!,#REF!)),1)*IF($AA2588=2024,IF(OR($M2588="Услуги",$M2588="Работы"),#REF!,IF($U2588&lt;&gt;0,#REF!,#REF!)),1)*IF($AA2588=2025,IF(OR($M2588="Услуги",$M2588="Работы"),#REF!,IF($U2588&lt;&gt;0,#REF!,#REF!)),1)</f>
        <v>0</v>
      </c>
      <c r="AH2588" s="96">
        <f>X2588*IF($AA2588=2021,IF(OR($M2588="Услуги",$M2588="Работы"),#REF!,IF($U2588&lt;&gt;0,#REF!,#REF!)),1)*IF($AA2588=2022,IF(OR($M2588="Услуги",$M2588="Работы"),#REF!,IF($U2588&lt;&gt;0,#REF!,#REF!)),1)*IF($AA2588=2023,IF(OR($M2588="Услуги",$M2588="Работы"),#REF!,IF($U2588&lt;&gt;0,#REF!,#REF!)),1)*IF($AA2588=2024,IF(OR($M2588="Услуги",$M2588="Работы"),#REF!,IF($U2588&lt;&gt;0,#REF!,#REF!)),1)*IF($AA2588=2025,IF(OR($M2588="Услуги",$M2588="Работы"),#REF!,IF($U2588&lt;&gt;0,#REF!,#REF!)),1)</f>
        <v>622949</v>
      </c>
      <c r="AI2588" s="96">
        <f>Y2588*IF($AA2588=2021,IF(OR($M2588="Услуги",$M2588="Работы"),#REF!,IF($U2588&lt;&gt;0,#REF!,#REF!)),1)*IF($AA2588=2022,IF(OR($M2588="Услуги",$M2588="Работы"),#REF!,IF($U2588&lt;&gt;0,#REF!,#REF!)),1)*IF($AA2588=2023,IF(OR($M2588="Услуги",$M2588="Работы"),#REF!,IF($U2588&lt;&gt;0,#REF!,#REF!)),1)*IF($AA2588=2024,IF(OR($M2588="Услуги",$M2588="Работы"),#REF!,IF($U2588&lt;&gt;0,#REF!,#REF!)),1)*IF($AA2588=2025,IF(OR($M2588="Услуги",$M2588="Работы"),#REF!,IF($U2588&lt;&gt;0,#REF!,#REF!)),1)</f>
        <v>103824.83333333334</v>
      </c>
      <c r="AJ2588" s="96">
        <f>Z2588*IF($AA2588=2021,IF(OR($M2588="Услуги",$M2588="Работы"),#REF!,IF($U2588&lt;&gt;0,#REF!,#REF!)),1)*IF($AA2588=2022,IF(OR($M2588="Услуги",$M2588="Работы"),#REF!,IF($U2588&lt;&gt;0,#REF!,#REF!)),1)*IF($AA2588=2023,IF(OR($M2588="Услуги",$M2588="Работы"),#REF!,IF($U2588&lt;&gt;0,#REF!,#REF!)),1)*IF($AA2588=2024,IF(OR($M2588="Услуги",$M2588="Работы"),#REF!,IF($U2588&lt;&gt;0,#REF!,#REF!)),1)*IF($AA2588=2025,IF(OR($M2588="Услуги",$M2588="Работы"),#REF!,IF($U2588&lt;&gt;0,#REF!,#REF!)),1)</f>
        <v>519124.16666666663</v>
      </c>
    </row>
    <row r="2589" spans="1:36" ht="15" hidden="1" x14ac:dyDescent="0.25">
      <c r="A2589" s="85">
        <v>1</v>
      </c>
      <c r="B2589" s="86" t="s">
        <v>87</v>
      </c>
      <c r="C2589" s="215" t="s">
        <v>438</v>
      </c>
      <c r="D2589" s="60" t="s">
        <v>191</v>
      </c>
      <c r="E2589" s="85" t="s">
        <v>420</v>
      </c>
      <c r="F2589" s="88"/>
      <c r="G2589" s="87" t="e">
        <f>VLOOKUP(D2589,#REF!,2,FALSE)</f>
        <v>#REF!</v>
      </c>
      <c r="H2589" s="88"/>
      <c r="I2589" s="88"/>
      <c r="J2589" s="88" t="s">
        <v>87</v>
      </c>
      <c r="K2589" s="87" t="str">
        <f t="shared" si="700"/>
        <v>Обеспечение защиты информационного обмена Филиал «Костромская ГРЭС» АО «Интер РАО – Электрогенерация»</v>
      </c>
      <c r="L2589" s="89" t="s">
        <v>230</v>
      </c>
      <c r="M2589" s="90" t="s">
        <v>532</v>
      </c>
      <c r="N2589" s="91" t="s">
        <v>434</v>
      </c>
      <c r="O2589" s="91" t="s">
        <v>434</v>
      </c>
      <c r="P2589" s="92">
        <v>1</v>
      </c>
      <c r="Q2589" s="100">
        <f>$S$2491+$S$2505+$S$2533+$S$2561</f>
        <v>622949</v>
      </c>
      <c r="R2589" s="94">
        <v>0.2</v>
      </c>
      <c r="S2589" s="95">
        <f t="shared" si="701"/>
        <v>622949</v>
      </c>
      <c r="T2589" s="95">
        <f t="shared" si="697"/>
        <v>103824.83333333334</v>
      </c>
      <c r="U2589" s="95">
        <v>0</v>
      </c>
      <c r="V2589" s="95">
        <f t="shared" si="698"/>
        <v>0</v>
      </c>
      <c r="W2589" s="95">
        <f t="shared" si="690"/>
        <v>0</v>
      </c>
      <c r="X2589" s="95">
        <f t="shared" si="699"/>
        <v>622949</v>
      </c>
      <c r="Y2589" s="95">
        <f t="shared" si="693"/>
        <v>103824.83333333334</v>
      </c>
      <c r="Z2589" s="95">
        <f t="shared" si="694"/>
        <v>519124.16666666663</v>
      </c>
      <c r="AA2589" s="243">
        <f>Приоритеты!$G$66+2</f>
        <v>2026</v>
      </c>
      <c r="AB2589" s="247">
        <f t="shared" si="691"/>
        <v>0</v>
      </c>
      <c r="AC2589" s="96">
        <f>S2589*IF($AA2589=2021,IF(OR($M2589="Услуги",$M2589="Работы"),#REF!,IF($U2589&lt;&gt;0,#REF!,#REF!)),1)*IF($AA2589=2022,IF(OR($M2589="Услуги",$M2589="Работы"),#REF!,IF($U2589&lt;&gt;0,#REF!,#REF!)),1)*IF($AA2589=2023,IF(OR($M2589="Услуги",$M2589="Работы"),#REF!,IF($U2589&lt;&gt;0,#REF!,#REF!)),1)*IF($AA2589=2024,IF(OR($M2589="Услуги",$M2589="Работы"),#REF!,IF($U2589&lt;&gt;0,#REF!,#REF!)),1)*IF($AA2589=2025,IF(OR($M2589="Услуги",$M2589="Работы"),#REF!,IF($U2589&lt;&gt;0,#REF!,#REF!)),1)</f>
        <v>622949</v>
      </c>
      <c r="AD2589" s="96">
        <f>T2589*IF($AA2589=2021,IF(OR($M2589="Услуги",$M2589="Работы"),#REF!,IF($U2589&lt;&gt;0,#REF!,#REF!)),1)*IF($AA2589=2022,IF(OR($M2589="Услуги",$M2589="Работы"),#REF!,IF($U2589&lt;&gt;0,#REF!,#REF!)),1)*IF($AA2589=2023,IF(OR($M2589="Услуги",$M2589="Работы"),#REF!,IF($U2589&lt;&gt;0,#REF!,#REF!)),1)*IF($AA2589=2024,IF(OR($M2589="Услуги",$M2589="Работы"),#REF!,IF($U2589&lt;&gt;0,#REF!,#REF!)),1)*IF($AA2589=2025,IF(OR($M2589="Услуги",$M2589="Работы"),#REF!,IF($U2589&lt;&gt;0,#REF!,#REF!)),1)</f>
        <v>103824.83333333334</v>
      </c>
      <c r="AE2589" s="96">
        <f>U2589*IF($AA2589=2021,IF(OR($M2589="Услуги",$M2589="Работы"),#REF!,IF($U2589&lt;&gt;0,#REF!,#REF!)),1)*IF($AA2589=2022,IF(OR($M2589="Услуги",$M2589="Работы"),#REF!,IF($U2589&lt;&gt;0,#REF!,#REF!)),1)*IF($AA2589=2023,IF(OR($M2589="Услуги",$M2589="Работы"),#REF!,IF($U2589&lt;&gt;0,#REF!,#REF!)),1)*IF($AA2589=2024,IF(OR($M2589="Услуги",$M2589="Работы"),#REF!,IF($U2589&lt;&gt;0,#REF!,#REF!)),1)*IF($AA2589=2025,IF(OR($M2589="Услуги",$M2589="Работы"),#REF!,IF($U2589&lt;&gt;0,#REF!,#REF!)),1)</f>
        <v>0</v>
      </c>
      <c r="AF2589" s="96">
        <f>V2589*IF($AA2589=2021,IF(OR($M2589="Услуги",$M2589="Работы"),#REF!,IF($U2589&lt;&gt;0,#REF!,#REF!)),1)*IF($AA2589=2022,IF(OR($M2589="Услуги",$M2589="Работы"),#REF!,IF($U2589&lt;&gt;0,#REF!,#REF!)),1)*IF($AA2589=2023,IF(OR($M2589="Услуги",$M2589="Работы"),#REF!,IF($U2589&lt;&gt;0,#REF!,#REF!)),1)*IF($AA2589=2024,IF(OR($M2589="Услуги",$M2589="Работы"),#REF!,IF($U2589&lt;&gt;0,#REF!,#REF!)),1)*IF($AA2589=2025,IF(OR($M2589="Услуги",$M2589="Работы"),#REF!,IF($U2589&lt;&gt;0,#REF!,#REF!)),1)</f>
        <v>0</v>
      </c>
      <c r="AG2589" s="96">
        <f>W2589*IF($AA2589=2021,IF(OR($M2589="Услуги",$M2589="Работы"),#REF!,IF($U2589&lt;&gt;0,#REF!,#REF!)),1)*IF($AA2589=2022,IF(OR($M2589="Услуги",$M2589="Работы"),#REF!,IF($U2589&lt;&gt;0,#REF!,#REF!)),1)*IF($AA2589=2023,IF(OR($M2589="Услуги",$M2589="Работы"),#REF!,IF($U2589&lt;&gt;0,#REF!,#REF!)),1)*IF($AA2589=2024,IF(OR($M2589="Услуги",$M2589="Работы"),#REF!,IF($U2589&lt;&gt;0,#REF!,#REF!)),1)*IF($AA2589=2025,IF(OR($M2589="Услуги",$M2589="Работы"),#REF!,IF($U2589&lt;&gt;0,#REF!,#REF!)),1)</f>
        <v>0</v>
      </c>
      <c r="AH2589" s="96">
        <f>X2589*IF($AA2589=2021,IF(OR($M2589="Услуги",$M2589="Работы"),#REF!,IF($U2589&lt;&gt;0,#REF!,#REF!)),1)*IF($AA2589=2022,IF(OR($M2589="Услуги",$M2589="Работы"),#REF!,IF($U2589&lt;&gt;0,#REF!,#REF!)),1)*IF($AA2589=2023,IF(OR($M2589="Услуги",$M2589="Работы"),#REF!,IF($U2589&lt;&gt;0,#REF!,#REF!)),1)*IF($AA2589=2024,IF(OR($M2589="Услуги",$M2589="Работы"),#REF!,IF($U2589&lt;&gt;0,#REF!,#REF!)),1)*IF($AA2589=2025,IF(OR($M2589="Услуги",$M2589="Работы"),#REF!,IF($U2589&lt;&gt;0,#REF!,#REF!)),1)</f>
        <v>622949</v>
      </c>
      <c r="AI2589" s="96">
        <f>Y2589*IF($AA2589=2021,IF(OR($M2589="Услуги",$M2589="Работы"),#REF!,IF($U2589&lt;&gt;0,#REF!,#REF!)),1)*IF($AA2589=2022,IF(OR($M2589="Услуги",$M2589="Работы"),#REF!,IF($U2589&lt;&gt;0,#REF!,#REF!)),1)*IF($AA2589=2023,IF(OR($M2589="Услуги",$M2589="Работы"),#REF!,IF($U2589&lt;&gt;0,#REF!,#REF!)),1)*IF($AA2589=2024,IF(OR($M2589="Услуги",$M2589="Работы"),#REF!,IF($U2589&lt;&gt;0,#REF!,#REF!)),1)*IF($AA2589=2025,IF(OR($M2589="Услуги",$M2589="Работы"),#REF!,IF($U2589&lt;&gt;0,#REF!,#REF!)),1)</f>
        <v>103824.83333333334</v>
      </c>
      <c r="AJ2589" s="96">
        <f>Z2589*IF($AA2589=2021,IF(OR($M2589="Услуги",$M2589="Работы"),#REF!,IF($U2589&lt;&gt;0,#REF!,#REF!)),1)*IF($AA2589=2022,IF(OR($M2589="Услуги",$M2589="Работы"),#REF!,IF($U2589&lt;&gt;0,#REF!,#REF!)),1)*IF($AA2589=2023,IF(OR($M2589="Услуги",$M2589="Работы"),#REF!,IF($U2589&lt;&gt;0,#REF!,#REF!)),1)*IF($AA2589=2024,IF(OR($M2589="Услуги",$M2589="Работы"),#REF!,IF($U2589&lt;&gt;0,#REF!,#REF!)),1)*IF($AA2589=2025,IF(OR($M2589="Услуги",$M2589="Работы"),#REF!,IF($U2589&lt;&gt;0,#REF!,#REF!)),1)</f>
        <v>519124.16666666663</v>
      </c>
    </row>
    <row r="2590" spans="1:36" ht="15" hidden="1" x14ac:dyDescent="0.25">
      <c r="A2590" s="85">
        <v>1</v>
      </c>
      <c r="B2590" s="86" t="s">
        <v>87</v>
      </c>
      <c r="C2590" s="215" t="s">
        <v>438</v>
      </c>
      <c r="D2590" s="60" t="s">
        <v>203</v>
      </c>
      <c r="E2590" s="85" t="s">
        <v>420</v>
      </c>
      <c r="F2590" s="88"/>
      <c r="G2590" s="87" t="e">
        <f>VLOOKUP(D2590,#REF!,2,FALSE)</f>
        <v>#REF!</v>
      </c>
      <c r="H2590" s="88"/>
      <c r="I2590" s="88"/>
      <c r="J2590" s="88" t="s">
        <v>87</v>
      </c>
      <c r="K2590" s="87" t="str">
        <f t="shared" si="700"/>
        <v>Обеспечение защиты информационного обмена Филиал «Печорская ГРЭС» АО «Интер РАО – Электрогенерация»</v>
      </c>
      <c r="L2590" s="89" t="s">
        <v>230</v>
      </c>
      <c r="M2590" s="90" t="s">
        <v>532</v>
      </c>
      <c r="N2590" s="91" t="s">
        <v>434</v>
      </c>
      <c r="O2590" s="91" t="s">
        <v>434</v>
      </c>
      <c r="P2590" s="92">
        <v>1</v>
      </c>
      <c r="Q2590" s="100">
        <f>$S$2492+$S$2506+$S$2534+$S$2562</f>
        <v>622949</v>
      </c>
      <c r="R2590" s="94">
        <v>0.2</v>
      </c>
      <c r="S2590" s="95">
        <f t="shared" si="701"/>
        <v>622949</v>
      </c>
      <c r="T2590" s="95">
        <f t="shared" si="697"/>
        <v>103824.83333333334</v>
      </c>
      <c r="U2590" s="95">
        <v>0</v>
      </c>
      <c r="V2590" s="95">
        <f t="shared" si="698"/>
        <v>0</v>
      </c>
      <c r="W2590" s="95">
        <f t="shared" ref="W2590:W2639" si="702">U2590-V2590</f>
        <v>0</v>
      </c>
      <c r="X2590" s="95">
        <f t="shared" si="699"/>
        <v>622949</v>
      </c>
      <c r="Y2590" s="95">
        <f t="shared" si="693"/>
        <v>103824.83333333334</v>
      </c>
      <c r="Z2590" s="95">
        <f t="shared" si="694"/>
        <v>519124.16666666663</v>
      </c>
      <c r="AA2590" s="243">
        <f>Приоритеты!$G$68+2</f>
        <v>2026</v>
      </c>
      <c r="AB2590" s="247">
        <f t="shared" ref="AB2590:AB2639" si="703">AC2590-AE2590-AH2590</f>
        <v>0</v>
      </c>
      <c r="AC2590" s="96">
        <f>S2590*IF($AA2590=2021,IF(OR($M2590="Услуги",$M2590="Работы"),#REF!,IF($U2590&lt;&gt;0,#REF!,#REF!)),1)*IF($AA2590=2022,IF(OR($M2590="Услуги",$M2590="Работы"),#REF!,IF($U2590&lt;&gt;0,#REF!,#REF!)),1)*IF($AA2590=2023,IF(OR($M2590="Услуги",$M2590="Работы"),#REF!,IF($U2590&lt;&gt;0,#REF!,#REF!)),1)*IF($AA2590=2024,IF(OR($M2590="Услуги",$M2590="Работы"),#REF!,IF($U2590&lt;&gt;0,#REF!,#REF!)),1)*IF($AA2590=2025,IF(OR($M2590="Услуги",$M2590="Работы"),#REF!,IF($U2590&lt;&gt;0,#REF!,#REF!)),1)</f>
        <v>622949</v>
      </c>
      <c r="AD2590" s="96">
        <f>T2590*IF($AA2590=2021,IF(OR($M2590="Услуги",$M2590="Работы"),#REF!,IF($U2590&lt;&gt;0,#REF!,#REF!)),1)*IF($AA2590=2022,IF(OR($M2590="Услуги",$M2590="Работы"),#REF!,IF($U2590&lt;&gt;0,#REF!,#REF!)),1)*IF($AA2590=2023,IF(OR($M2590="Услуги",$M2590="Работы"),#REF!,IF($U2590&lt;&gt;0,#REF!,#REF!)),1)*IF($AA2590=2024,IF(OR($M2590="Услуги",$M2590="Работы"),#REF!,IF($U2590&lt;&gt;0,#REF!,#REF!)),1)*IF($AA2590=2025,IF(OR($M2590="Услуги",$M2590="Работы"),#REF!,IF($U2590&lt;&gt;0,#REF!,#REF!)),1)</f>
        <v>103824.83333333334</v>
      </c>
      <c r="AE2590" s="96">
        <f>U2590*IF($AA2590=2021,IF(OR($M2590="Услуги",$M2590="Работы"),#REF!,IF($U2590&lt;&gt;0,#REF!,#REF!)),1)*IF($AA2590=2022,IF(OR($M2590="Услуги",$M2590="Работы"),#REF!,IF($U2590&lt;&gt;0,#REF!,#REF!)),1)*IF($AA2590=2023,IF(OR($M2590="Услуги",$M2590="Работы"),#REF!,IF($U2590&lt;&gt;0,#REF!,#REF!)),1)*IF($AA2590=2024,IF(OR($M2590="Услуги",$M2590="Работы"),#REF!,IF($U2590&lt;&gt;0,#REF!,#REF!)),1)*IF($AA2590=2025,IF(OR($M2590="Услуги",$M2590="Работы"),#REF!,IF($U2590&lt;&gt;0,#REF!,#REF!)),1)</f>
        <v>0</v>
      </c>
      <c r="AF2590" s="96">
        <f>V2590*IF($AA2590=2021,IF(OR($M2590="Услуги",$M2590="Работы"),#REF!,IF($U2590&lt;&gt;0,#REF!,#REF!)),1)*IF($AA2590=2022,IF(OR($M2590="Услуги",$M2590="Работы"),#REF!,IF($U2590&lt;&gt;0,#REF!,#REF!)),1)*IF($AA2590=2023,IF(OR($M2590="Услуги",$M2590="Работы"),#REF!,IF($U2590&lt;&gt;0,#REF!,#REF!)),1)*IF($AA2590=2024,IF(OR($M2590="Услуги",$M2590="Работы"),#REF!,IF($U2590&lt;&gt;0,#REF!,#REF!)),1)*IF($AA2590=2025,IF(OR($M2590="Услуги",$M2590="Работы"),#REF!,IF($U2590&lt;&gt;0,#REF!,#REF!)),1)</f>
        <v>0</v>
      </c>
      <c r="AG2590" s="96">
        <f>W2590*IF($AA2590=2021,IF(OR($M2590="Услуги",$M2590="Работы"),#REF!,IF($U2590&lt;&gt;0,#REF!,#REF!)),1)*IF($AA2590=2022,IF(OR($M2590="Услуги",$M2590="Работы"),#REF!,IF($U2590&lt;&gt;0,#REF!,#REF!)),1)*IF($AA2590=2023,IF(OR($M2590="Услуги",$M2590="Работы"),#REF!,IF($U2590&lt;&gt;0,#REF!,#REF!)),1)*IF($AA2590=2024,IF(OR($M2590="Услуги",$M2590="Работы"),#REF!,IF($U2590&lt;&gt;0,#REF!,#REF!)),1)*IF($AA2590=2025,IF(OR($M2590="Услуги",$M2590="Работы"),#REF!,IF($U2590&lt;&gt;0,#REF!,#REF!)),1)</f>
        <v>0</v>
      </c>
      <c r="AH2590" s="96">
        <f>X2590*IF($AA2590=2021,IF(OR($M2590="Услуги",$M2590="Работы"),#REF!,IF($U2590&lt;&gt;0,#REF!,#REF!)),1)*IF($AA2590=2022,IF(OR($M2590="Услуги",$M2590="Работы"),#REF!,IF($U2590&lt;&gt;0,#REF!,#REF!)),1)*IF($AA2590=2023,IF(OR($M2590="Услуги",$M2590="Работы"),#REF!,IF($U2590&lt;&gt;0,#REF!,#REF!)),1)*IF($AA2590=2024,IF(OR($M2590="Услуги",$M2590="Работы"),#REF!,IF($U2590&lt;&gt;0,#REF!,#REF!)),1)*IF($AA2590=2025,IF(OR($M2590="Услуги",$M2590="Работы"),#REF!,IF($U2590&lt;&gt;0,#REF!,#REF!)),1)</f>
        <v>622949</v>
      </c>
      <c r="AI2590" s="96">
        <f>Y2590*IF($AA2590=2021,IF(OR($M2590="Услуги",$M2590="Работы"),#REF!,IF($U2590&lt;&gt;0,#REF!,#REF!)),1)*IF($AA2590=2022,IF(OR($M2590="Услуги",$M2590="Работы"),#REF!,IF($U2590&lt;&gt;0,#REF!,#REF!)),1)*IF($AA2590=2023,IF(OR($M2590="Услуги",$M2590="Работы"),#REF!,IF($U2590&lt;&gt;0,#REF!,#REF!)),1)*IF($AA2590=2024,IF(OR($M2590="Услуги",$M2590="Работы"),#REF!,IF($U2590&lt;&gt;0,#REF!,#REF!)),1)*IF($AA2590=2025,IF(OR($M2590="Услуги",$M2590="Работы"),#REF!,IF($U2590&lt;&gt;0,#REF!,#REF!)),1)</f>
        <v>103824.83333333334</v>
      </c>
      <c r="AJ2590" s="96">
        <f>Z2590*IF($AA2590=2021,IF(OR($M2590="Услуги",$M2590="Работы"),#REF!,IF($U2590&lt;&gt;0,#REF!,#REF!)),1)*IF($AA2590=2022,IF(OR($M2590="Услуги",$M2590="Работы"),#REF!,IF($U2590&lt;&gt;0,#REF!,#REF!)),1)*IF($AA2590=2023,IF(OR($M2590="Услуги",$M2590="Работы"),#REF!,IF($U2590&lt;&gt;0,#REF!,#REF!)),1)*IF($AA2590=2024,IF(OR($M2590="Услуги",$M2590="Работы"),#REF!,IF($U2590&lt;&gt;0,#REF!,#REF!)),1)*IF($AA2590=2025,IF(OR($M2590="Услуги",$M2590="Работы"),#REF!,IF($U2590&lt;&gt;0,#REF!,#REF!)),1)</f>
        <v>519124.16666666663</v>
      </c>
    </row>
    <row r="2591" spans="1:36" ht="15" hidden="1" x14ac:dyDescent="0.25">
      <c r="A2591" s="85">
        <v>1</v>
      </c>
      <c r="B2591" s="86" t="s">
        <v>87</v>
      </c>
      <c r="C2591" s="215" t="s">
        <v>438</v>
      </c>
      <c r="D2591" s="60" t="s">
        <v>211</v>
      </c>
      <c r="E2591" s="85" t="s">
        <v>420</v>
      </c>
      <c r="F2591" s="88"/>
      <c r="G2591" s="87" t="e">
        <f>VLOOKUP(D2591,#REF!,2,FALSE)</f>
        <v>#REF!</v>
      </c>
      <c r="H2591" s="88"/>
      <c r="I2591" s="88"/>
      <c r="J2591" s="88" t="s">
        <v>87</v>
      </c>
      <c r="K2591" s="87" t="str">
        <f t="shared" si="700"/>
        <v>Обеспечение защиты информационного обмена Филиал «Северо-Западная ТЭЦ им. А.Г. Бориса» АО «Интер РАО – Электрогенерация»</v>
      </c>
      <c r="L2591" s="89" t="s">
        <v>230</v>
      </c>
      <c r="M2591" s="90" t="s">
        <v>532</v>
      </c>
      <c r="N2591" s="91" t="s">
        <v>434</v>
      </c>
      <c r="O2591" s="91" t="s">
        <v>434</v>
      </c>
      <c r="P2591" s="92">
        <v>1</v>
      </c>
      <c r="Q2591" s="100">
        <f>$S$2493+$S$2507+$S$2535+$S$2563</f>
        <v>622949</v>
      </c>
      <c r="R2591" s="94">
        <v>0.2</v>
      </c>
      <c r="S2591" s="95">
        <f t="shared" si="701"/>
        <v>622949</v>
      </c>
      <c r="T2591" s="95">
        <f t="shared" si="697"/>
        <v>103824.83333333334</v>
      </c>
      <c r="U2591" s="95">
        <v>0</v>
      </c>
      <c r="V2591" s="95">
        <f t="shared" si="698"/>
        <v>0</v>
      </c>
      <c r="W2591" s="95">
        <f t="shared" si="702"/>
        <v>0</v>
      </c>
      <c r="X2591" s="95">
        <f t="shared" si="699"/>
        <v>622949</v>
      </c>
      <c r="Y2591" s="95">
        <f t="shared" si="693"/>
        <v>103824.83333333334</v>
      </c>
      <c r="Z2591" s="95">
        <f t="shared" si="694"/>
        <v>519124.16666666663</v>
      </c>
      <c r="AA2591" s="243">
        <f>Приоритеты!$G$69+2</f>
        <v>2026</v>
      </c>
      <c r="AB2591" s="247">
        <f t="shared" si="703"/>
        <v>0</v>
      </c>
      <c r="AC2591" s="96">
        <f>S2591*IF($AA2591=2021,IF(OR($M2591="Услуги",$M2591="Работы"),#REF!,IF($U2591&lt;&gt;0,#REF!,#REF!)),1)*IF($AA2591=2022,IF(OR($M2591="Услуги",$M2591="Работы"),#REF!,IF($U2591&lt;&gt;0,#REF!,#REF!)),1)*IF($AA2591=2023,IF(OR($M2591="Услуги",$M2591="Работы"),#REF!,IF($U2591&lt;&gt;0,#REF!,#REF!)),1)*IF($AA2591=2024,IF(OR($M2591="Услуги",$M2591="Работы"),#REF!,IF($U2591&lt;&gt;0,#REF!,#REF!)),1)*IF($AA2591=2025,IF(OR($M2591="Услуги",$M2591="Работы"),#REF!,IF($U2591&lt;&gt;0,#REF!,#REF!)),1)</f>
        <v>622949</v>
      </c>
      <c r="AD2591" s="96">
        <f>T2591*IF($AA2591=2021,IF(OR($M2591="Услуги",$M2591="Работы"),#REF!,IF($U2591&lt;&gt;0,#REF!,#REF!)),1)*IF($AA2591=2022,IF(OR($M2591="Услуги",$M2591="Работы"),#REF!,IF($U2591&lt;&gt;0,#REF!,#REF!)),1)*IF($AA2591=2023,IF(OR($M2591="Услуги",$M2591="Работы"),#REF!,IF($U2591&lt;&gt;0,#REF!,#REF!)),1)*IF($AA2591=2024,IF(OR($M2591="Услуги",$M2591="Работы"),#REF!,IF($U2591&lt;&gt;0,#REF!,#REF!)),1)*IF($AA2591=2025,IF(OR($M2591="Услуги",$M2591="Работы"),#REF!,IF($U2591&lt;&gt;0,#REF!,#REF!)),1)</f>
        <v>103824.83333333334</v>
      </c>
      <c r="AE2591" s="96">
        <f>U2591*IF($AA2591=2021,IF(OR($M2591="Услуги",$M2591="Работы"),#REF!,IF($U2591&lt;&gt;0,#REF!,#REF!)),1)*IF($AA2591=2022,IF(OR($M2591="Услуги",$M2591="Работы"),#REF!,IF($U2591&lt;&gt;0,#REF!,#REF!)),1)*IF($AA2591=2023,IF(OR($M2591="Услуги",$M2591="Работы"),#REF!,IF($U2591&lt;&gt;0,#REF!,#REF!)),1)*IF($AA2591=2024,IF(OR($M2591="Услуги",$M2591="Работы"),#REF!,IF($U2591&lt;&gt;0,#REF!,#REF!)),1)*IF($AA2591=2025,IF(OR($M2591="Услуги",$M2591="Работы"),#REF!,IF($U2591&lt;&gt;0,#REF!,#REF!)),1)</f>
        <v>0</v>
      </c>
      <c r="AF2591" s="96">
        <f>V2591*IF($AA2591=2021,IF(OR($M2591="Услуги",$M2591="Работы"),#REF!,IF($U2591&lt;&gt;0,#REF!,#REF!)),1)*IF($AA2591=2022,IF(OR($M2591="Услуги",$M2591="Работы"),#REF!,IF($U2591&lt;&gt;0,#REF!,#REF!)),1)*IF($AA2591=2023,IF(OR($M2591="Услуги",$M2591="Работы"),#REF!,IF($U2591&lt;&gt;0,#REF!,#REF!)),1)*IF($AA2591=2024,IF(OR($M2591="Услуги",$M2591="Работы"),#REF!,IF($U2591&lt;&gt;0,#REF!,#REF!)),1)*IF($AA2591=2025,IF(OR($M2591="Услуги",$M2591="Работы"),#REF!,IF($U2591&lt;&gt;0,#REF!,#REF!)),1)</f>
        <v>0</v>
      </c>
      <c r="AG2591" s="96">
        <f>W2591*IF($AA2591=2021,IF(OR($M2591="Услуги",$M2591="Работы"),#REF!,IF($U2591&lt;&gt;0,#REF!,#REF!)),1)*IF($AA2591=2022,IF(OR($M2591="Услуги",$M2591="Работы"),#REF!,IF($U2591&lt;&gt;0,#REF!,#REF!)),1)*IF($AA2591=2023,IF(OR($M2591="Услуги",$M2591="Работы"),#REF!,IF($U2591&lt;&gt;0,#REF!,#REF!)),1)*IF($AA2591=2024,IF(OR($M2591="Услуги",$M2591="Работы"),#REF!,IF($U2591&lt;&gt;0,#REF!,#REF!)),1)*IF($AA2591=2025,IF(OR($M2591="Услуги",$M2591="Работы"),#REF!,IF($U2591&lt;&gt;0,#REF!,#REF!)),1)</f>
        <v>0</v>
      </c>
      <c r="AH2591" s="96">
        <f>X2591*IF($AA2591=2021,IF(OR($M2591="Услуги",$M2591="Работы"),#REF!,IF($U2591&lt;&gt;0,#REF!,#REF!)),1)*IF($AA2591=2022,IF(OR($M2591="Услуги",$M2591="Работы"),#REF!,IF($U2591&lt;&gt;0,#REF!,#REF!)),1)*IF($AA2591=2023,IF(OR($M2591="Услуги",$M2591="Работы"),#REF!,IF($U2591&lt;&gt;0,#REF!,#REF!)),1)*IF($AA2591=2024,IF(OR($M2591="Услуги",$M2591="Работы"),#REF!,IF($U2591&lt;&gt;0,#REF!,#REF!)),1)*IF($AA2591=2025,IF(OR($M2591="Услуги",$M2591="Работы"),#REF!,IF($U2591&lt;&gt;0,#REF!,#REF!)),1)</f>
        <v>622949</v>
      </c>
      <c r="AI2591" s="96">
        <f>Y2591*IF($AA2591=2021,IF(OR($M2591="Услуги",$M2591="Работы"),#REF!,IF($U2591&lt;&gt;0,#REF!,#REF!)),1)*IF($AA2591=2022,IF(OR($M2591="Услуги",$M2591="Работы"),#REF!,IF($U2591&lt;&gt;0,#REF!,#REF!)),1)*IF($AA2591=2023,IF(OR($M2591="Услуги",$M2591="Работы"),#REF!,IF($U2591&lt;&gt;0,#REF!,#REF!)),1)*IF($AA2591=2024,IF(OR($M2591="Услуги",$M2591="Работы"),#REF!,IF($U2591&lt;&gt;0,#REF!,#REF!)),1)*IF($AA2591=2025,IF(OR($M2591="Услуги",$M2591="Работы"),#REF!,IF($U2591&lt;&gt;0,#REF!,#REF!)),1)</f>
        <v>103824.83333333334</v>
      </c>
      <c r="AJ2591" s="96">
        <f>Z2591*IF($AA2591=2021,IF(OR($M2591="Услуги",$M2591="Работы"),#REF!,IF($U2591&lt;&gt;0,#REF!,#REF!)),1)*IF($AA2591=2022,IF(OR($M2591="Услуги",$M2591="Работы"),#REF!,IF($U2591&lt;&gt;0,#REF!,#REF!)),1)*IF($AA2591=2023,IF(OR($M2591="Услуги",$M2591="Работы"),#REF!,IF($U2591&lt;&gt;0,#REF!,#REF!)),1)*IF($AA2591=2024,IF(OR($M2591="Услуги",$M2591="Работы"),#REF!,IF($U2591&lt;&gt;0,#REF!,#REF!)),1)*IF($AA2591=2025,IF(OR($M2591="Услуги",$M2591="Работы"),#REF!,IF($U2591&lt;&gt;0,#REF!,#REF!)),1)</f>
        <v>519124.16666666663</v>
      </c>
    </row>
    <row r="2592" spans="1:36" ht="15" hidden="1" x14ac:dyDescent="0.25">
      <c r="A2592" s="85">
        <v>1</v>
      </c>
      <c r="B2592" s="86" t="s">
        <v>87</v>
      </c>
      <c r="C2592" s="215" t="s">
        <v>438</v>
      </c>
      <c r="D2592" s="60" t="s">
        <v>212</v>
      </c>
      <c r="E2592" s="85" t="s">
        <v>420</v>
      </c>
      <c r="F2592" s="88"/>
      <c r="G2592" s="87" t="e">
        <f>VLOOKUP(D2592,#REF!,2,FALSE)</f>
        <v>#REF!</v>
      </c>
      <c r="H2592" s="88"/>
      <c r="I2592" s="88"/>
      <c r="J2592" s="88" t="s">
        <v>87</v>
      </c>
      <c r="K2592" s="87" t="str">
        <f t="shared" si="700"/>
        <v>Обеспечение защиты информационного обмена Филиал «Сочинская ТЭС» АО «Интер РАО – Электрогенерация»</v>
      </c>
      <c r="L2592" s="89" t="s">
        <v>230</v>
      </c>
      <c r="M2592" s="90" t="s">
        <v>532</v>
      </c>
      <c r="N2592" s="91" t="s">
        <v>434</v>
      </c>
      <c r="O2592" s="91" t="s">
        <v>434</v>
      </c>
      <c r="P2592" s="92">
        <v>1</v>
      </c>
      <c r="Q2592" s="100">
        <f>$S$2494+$S$2508+$S$2536+$S$2564</f>
        <v>622949</v>
      </c>
      <c r="R2592" s="94">
        <v>0.2</v>
      </c>
      <c r="S2592" s="95">
        <f t="shared" si="701"/>
        <v>622949</v>
      </c>
      <c r="T2592" s="95">
        <f t="shared" si="697"/>
        <v>103824.83333333334</v>
      </c>
      <c r="U2592" s="95">
        <v>0</v>
      </c>
      <c r="V2592" s="95">
        <f t="shared" si="698"/>
        <v>0</v>
      </c>
      <c r="W2592" s="95">
        <f t="shared" si="702"/>
        <v>0</v>
      </c>
      <c r="X2592" s="95">
        <f t="shared" si="699"/>
        <v>622949</v>
      </c>
      <c r="Y2592" s="95">
        <f t="shared" ref="Y2592:Y2641" si="704">X2592/1.2*$R2592</f>
        <v>103824.83333333334</v>
      </c>
      <c r="Z2592" s="95">
        <f t="shared" ref="Z2592:Z2641" si="705">X2592-Y2592</f>
        <v>519124.16666666663</v>
      </c>
      <c r="AA2592" s="243">
        <f>Приоритеты!$G$70+2</f>
        <v>2026</v>
      </c>
      <c r="AB2592" s="247">
        <f t="shared" si="703"/>
        <v>0</v>
      </c>
      <c r="AC2592" s="96">
        <f>S2592*IF($AA2592=2021,IF(OR($M2592="Услуги",$M2592="Работы"),#REF!,IF($U2592&lt;&gt;0,#REF!,#REF!)),1)*IF($AA2592=2022,IF(OR($M2592="Услуги",$M2592="Работы"),#REF!,IF($U2592&lt;&gt;0,#REF!,#REF!)),1)*IF($AA2592=2023,IF(OR($M2592="Услуги",$M2592="Работы"),#REF!,IF($U2592&lt;&gt;0,#REF!,#REF!)),1)*IF($AA2592=2024,IF(OR($M2592="Услуги",$M2592="Работы"),#REF!,IF($U2592&lt;&gt;0,#REF!,#REF!)),1)*IF($AA2592=2025,IF(OR($M2592="Услуги",$M2592="Работы"),#REF!,IF($U2592&lt;&gt;0,#REF!,#REF!)),1)</f>
        <v>622949</v>
      </c>
      <c r="AD2592" s="96">
        <f>T2592*IF($AA2592=2021,IF(OR($M2592="Услуги",$M2592="Работы"),#REF!,IF($U2592&lt;&gt;0,#REF!,#REF!)),1)*IF($AA2592=2022,IF(OR($M2592="Услуги",$M2592="Работы"),#REF!,IF($U2592&lt;&gt;0,#REF!,#REF!)),1)*IF($AA2592=2023,IF(OR($M2592="Услуги",$M2592="Работы"),#REF!,IF($U2592&lt;&gt;0,#REF!,#REF!)),1)*IF($AA2592=2024,IF(OR($M2592="Услуги",$M2592="Работы"),#REF!,IF($U2592&lt;&gt;0,#REF!,#REF!)),1)*IF($AA2592=2025,IF(OR($M2592="Услуги",$M2592="Работы"),#REF!,IF($U2592&lt;&gt;0,#REF!,#REF!)),1)</f>
        <v>103824.83333333334</v>
      </c>
      <c r="AE2592" s="96">
        <f>U2592*IF($AA2592=2021,IF(OR($M2592="Услуги",$M2592="Работы"),#REF!,IF($U2592&lt;&gt;0,#REF!,#REF!)),1)*IF($AA2592=2022,IF(OR($M2592="Услуги",$M2592="Работы"),#REF!,IF($U2592&lt;&gt;0,#REF!,#REF!)),1)*IF($AA2592=2023,IF(OR($M2592="Услуги",$M2592="Работы"),#REF!,IF($U2592&lt;&gt;0,#REF!,#REF!)),1)*IF($AA2592=2024,IF(OR($M2592="Услуги",$M2592="Работы"),#REF!,IF($U2592&lt;&gt;0,#REF!,#REF!)),1)*IF($AA2592=2025,IF(OR($M2592="Услуги",$M2592="Работы"),#REF!,IF($U2592&lt;&gt;0,#REF!,#REF!)),1)</f>
        <v>0</v>
      </c>
      <c r="AF2592" s="96">
        <f>V2592*IF($AA2592=2021,IF(OR($M2592="Услуги",$M2592="Работы"),#REF!,IF($U2592&lt;&gt;0,#REF!,#REF!)),1)*IF($AA2592=2022,IF(OR($M2592="Услуги",$M2592="Работы"),#REF!,IF($U2592&lt;&gt;0,#REF!,#REF!)),1)*IF($AA2592=2023,IF(OR($M2592="Услуги",$M2592="Работы"),#REF!,IF($U2592&lt;&gt;0,#REF!,#REF!)),1)*IF($AA2592=2024,IF(OR($M2592="Услуги",$M2592="Работы"),#REF!,IF($U2592&lt;&gt;0,#REF!,#REF!)),1)*IF($AA2592=2025,IF(OR($M2592="Услуги",$M2592="Работы"),#REF!,IF($U2592&lt;&gt;0,#REF!,#REF!)),1)</f>
        <v>0</v>
      </c>
      <c r="AG2592" s="96">
        <f>W2592*IF($AA2592=2021,IF(OR($M2592="Услуги",$M2592="Работы"),#REF!,IF($U2592&lt;&gt;0,#REF!,#REF!)),1)*IF($AA2592=2022,IF(OR($M2592="Услуги",$M2592="Работы"),#REF!,IF($U2592&lt;&gt;0,#REF!,#REF!)),1)*IF($AA2592=2023,IF(OR($M2592="Услуги",$M2592="Работы"),#REF!,IF($U2592&lt;&gt;0,#REF!,#REF!)),1)*IF($AA2592=2024,IF(OR($M2592="Услуги",$M2592="Работы"),#REF!,IF($U2592&lt;&gt;0,#REF!,#REF!)),1)*IF($AA2592=2025,IF(OR($M2592="Услуги",$M2592="Работы"),#REF!,IF($U2592&lt;&gt;0,#REF!,#REF!)),1)</f>
        <v>0</v>
      </c>
      <c r="AH2592" s="96">
        <f>X2592*IF($AA2592=2021,IF(OR($M2592="Услуги",$M2592="Работы"),#REF!,IF($U2592&lt;&gt;0,#REF!,#REF!)),1)*IF($AA2592=2022,IF(OR($M2592="Услуги",$M2592="Работы"),#REF!,IF($U2592&lt;&gt;0,#REF!,#REF!)),1)*IF($AA2592=2023,IF(OR($M2592="Услуги",$M2592="Работы"),#REF!,IF($U2592&lt;&gt;0,#REF!,#REF!)),1)*IF($AA2592=2024,IF(OR($M2592="Услуги",$M2592="Работы"),#REF!,IF($U2592&lt;&gt;0,#REF!,#REF!)),1)*IF($AA2592=2025,IF(OR($M2592="Услуги",$M2592="Работы"),#REF!,IF($U2592&lt;&gt;0,#REF!,#REF!)),1)</f>
        <v>622949</v>
      </c>
      <c r="AI2592" s="96">
        <f>Y2592*IF($AA2592=2021,IF(OR($M2592="Услуги",$M2592="Работы"),#REF!,IF($U2592&lt;&gt;0,#REF!,#REF!)),1)*IF($AA2592=2022,IF(OR($M2592="Услуги",$M2592="Работы"),#REF!,IF($U2592&lt;&gt;0,#REF!,#REF!)),1)*IF($AA2592=2023,IF(OR($M2592="Услуги",$M2592="Работы"),#REF!,IF($U2592&lt;&gt;0,#REF!,#REF!)),1)*IF($AA2592=2024,IF(OR($M2592="Услуги",$M2592="Работы"),#REF!,IF($U2592&lt;&gt;0,#REF!,#REF!)),1)*IF($AA2592=2025,IF(OR($M2592="Услуги",$M2592="Работы"),#REF!,IF($U2592&lt;&gt;0,#REF!,#REF!)),1)</f>
        <v>103824.83333333334</v>
      </c>
      <c r="AJ2592" s="96">
        <f>Z2592*IF($AA2592=2021,IF(OR($M2592="Услуги",$M2592="Работы"),#REF!,IF($U2592&lt;&gt;0,#REF!,#REF!)),1)*IF($AA2592=2022,IF(OR($M2592="Услуги",$M2592="Работы"),#REF!,IF($U2592&lt;&gt;0,#REF!,#REF!)),1)*IF($AA2592=2023,IF(OR($M2592="Услуги",$M2592="Работы"),#REF!,IF($U2592&lt;&gt;0,#REF!,#REF!)),1)*IF($AA2592=2024,IF(OR($M2592="Услуги",$M2592="Работы"),#REF!,IF($U2592&lt;&gt;0,#REF!,#REF!)),1)*IF($AA2592=2025,IF(OR($M2592="Услуги",$M2592="Работы"),#REF!,IF($U2592&lt;&gt;0,#REF!,#REF!)),1)</f>
        <v>519124.16666666663</v>
      </c>
    </row>
    <row r="2593" spans="1:36" ht="15" hidden="1" x14ac:dyDescent="0.25">
      <c r="A2593" s="85">
        <v>1</v>
      </c>
      <c r="B2593" s="86" t="s">
        <v>87</v>
      </c>
      <c r="C2593" s="215" t="s">
        <v>438</v>
      </c>
      <c r="D2593" s="60" t="s">
        <v>215</v>
      </c>
      <c r="E2593" s="85" t="s">
        <v>420</v>
      </c>
      <c r="F2593" s="88"/>
      <c r="G2593" s="87" t="e">
        <f>VLOOKUP(D2593,#REF!,2,FALSE)</f>
        <v>#REF!</v>
      </c>
      <c r="H2593" s="88"/>
      <c r="I2593" s="88"/>
      <c r="J2593" s="88" t="s">
        <v>87</v>
      </c>
      <c r="K2593" s="87" t="str">
        <f t="shared" si="700"/>
        <v>Обеспечение защиты информационного обмена Филиал «Уренгойская ГРЭС» АО «Интер РАО – Электрогенерация»</v>
      </c>
      <c r="L2593" s="89" t="s">
        <v>230</v>
      </c>
      <c r="M2593" s="90" t="s">
        <v>532</v>
      </c>
      <c r="N2593" s="91" t="s">
        <v>434</v>
      </c>
      <c r="O2593" s="91" t="s">
        <v>434</v>
      </c>
      <c r="P2593" s="92">
        <v>1</v>
      </c>
      <c r="Q2593" s="100">
        <f>$S$2495+$S$2509+$S$2537+$S$2565</f>
        <v>622949</v>
      </c>
      <c r="R2593" s="94">
        <v>0.2</v>
      </c>
      <c r="S2593" s="95">
        <f t="shared" si="701"/>
        <v>622949</v>
      </c>
      <c r="T2593" s="95">
        <f t="shared" si="697"/>
        <v>103824.83333333334</v>
      </c>
      <c r="U2593" s="95">
        <v>0</v>
      </c>
      <c r="V2593" s="95">
        <f t="shared" si="698"/>
        <v>0</v>
      </c>
      <c r="W2593" s="95">
        <f t="shared" si="702"/>
        <v>0</v>
      </c>
      <c r="X2593" s="95">
        <f t="shared" si="699"/>
        <v>622949</v>
      </c>
      <c r="Y2593" s="95">
        <f t="shared" si="704"/>
        <v>103824.83333333334</v>
      </c>
      <c r="Z2593" s="95">
        <f t="shared" si="705"/>
        <v>519124.16666666663</v>
      </c>
      <c r="AA2593" s="243">
        <f>Приоритеты!$G$71+2</f>
        <v>2026</v>
      </c>
      <c r="AB2593" s="247">
        <f t="shared" si="703"/>
        <v>0</v>
      </c>
      <c r="AC2593" s="96">
        <f>S2593*IF($AA2593=2021,IF(OR($M2593="Услуги",$M2593="Работы"),#REF!,IF($U2593&lt;&gt;0,#REF!,#REF!)),1)*IF($AA2593=2022,IF(OR($M2593="Услуги",$M2593="Работы"),#REF!,IF($U2593&lt;&gt;0,#REF!,#REF!)),1)*IF($AA2593=2023,IF(OR($M2593="Услуги",$M2593="Работы"),#REF!,IF($U2593&lt;&gt;0,#REF!,#REF!)),1)*IF($AA2593=2024,IF(OR($M2593="Услуги",$M2593="Работы"),#REF!,IF($U2593&lt;&gt;0,#REF!,#REF!)),1)*IF($AA2593=2025,IF(OR($M2593="Услуги",$M2593="Работы"),#REF!,IF($U2593&lt;&gt;0,#REF!,#REF!)),1)</f>
        <v>622949</v>
      </c>
      <c r="AD2593" s="96">
        <f>T2593*IF($AA2593=2021,IF(OR($M2593="Услуги",$M2593="Работы"),#REF!,IF($U2593&lt;&gt;0,#REF!,#REF!)),1)*IF($AA2593=2022,IF(OR($M2593="Услуги",$M2593="Работы"),#REF!,IF($U2593&lt;&gt;0,#REF!,#REF!)),1)*IF($AA2593=2023,IF(OR($M2593="Услуги",$M2593="Работы"),#REF!,IF($U2593&lt;&gt;0,#REF!,#REF!)),1)*IF($AA2593=2024,IF(OR($M2593="Услуги",$M2593="Работы"),#REF!,IF($U2593&lt;&gt;0,#REF!,#REF!)),1)*IF($AA2593=2025,IF(OR($M2593="Услуги",$M2593="Работы"),#REF!,IF($U2593&lt;&gt;0,#REF!,#REF!)),1)</f>
        <v>103824.83333333334</v>
      </c>
      <c r="AE2593" s="96">
        <f>U2593*IF($AA2593=2021,IF(OR($M2593="Услуги",$M2593="Работы"),#REF!,IF($U2593&lt;&gt;0,#REF!,#REF!)),1)*IF($AA2593=2022,IF(OR($M2593="Услуги",$M2593="Работы"),#REF!,IF($U2593&lt;&gt;0,#REF!,#REF!)),1)*IF($AA2593=2023,IF(OR($M2593="Услуги",$M2593="Работы"),#REF!,IF($U2593&lt;&gt;0,#REF!,#REF!)),1)*IF($AA2593=2024,IF(OR($M2593="Услуги",$M2593="Работы"),#REF!,IF($U2593&lt;&gt;0,#REF!,#REF!)),1)*IF($AA2593=2025,IF(OR($M2593="Услуги",$M2593="Работы"),#REF!,IF($U2593&lt;&gt;0,#REF!,#REF!)),1)</f>
        <v>0</v>
      </c>
      <c r="AF2593" s="96">
        <f>V2593*IF($AA2593=2021,IF(OR($M2593="Услуги",$M2593="Работы"),#REF!,IF($U2593&lt;&gt;0,#REF!,#REF!)),1)*IF($AA2593=2022,IF(OR($M2593="Услуги",$M2593="Работы"),#REF!,IF($U2593&lt;&gt;0,#REF!,#REF!)),1)*IF($AA2593=2023,IF(OR($M2593="Услуги",$M2593="Работы"),#REF!,IF($U2593&lt;&gt;0,#REF!,#REF!)),1)*IF($AA2593=2024,IF(OR($M2593="Услуги",$M2593="Работы"),#REF!,IF($U2593&lt;&gt;0,#REF!,#REF!)),1)*IF($AA2593=2025,IF(OR($M2593="Услуги",$M2593="Работы"),#REF!,IF($U2593&lt;&gt;0,#REF!,#REF!)),1)</f>
        <v>0</v>
      </c>
      <c r="AG2593" s="96">
        <f>W2593*IF($AA2593=2021,IF(OR($M2593="Услуги",$M2593="Работы"),#REF!,IF($U2593&lt;&gt;0,#REF!,#REF!)),1)*IF($AA2593=2022,IF(OR($M2593="Услуги",$M2593="Работы"),#REF!,IF($U2593&lt;&gt;0,#REF!,#REF!)),1)*IF($AA2593=2023,IF(OR($M2593="Услуги",$M2593="Работы"),#REF!,IF($U2593&lt;&gt;0,#REF!,#REF!)),1)*IF($AA2593=2024,IF(OR($M2593="Услуги",$M2593="Работы"),#REF!,IF($U2593&lt;&gt;0,#REF!,#REF!)),1)*IF($AA2593=2025,IF(OR($M2593="Услуги",$M2593="Работы"),#REF!,IF($U2593&lt;&gt;0,#REF!,#REF!)),1)</f>
        <v>0</v>
      </c>
      <c r="AH2593" s="96">
        <f>X2593*IF($AA2593=2021,IF(OR($M2593="Услуги",$M2593="Работы"),#REF!,IF($U2593&lt;&gt;0,#REF!,#REF!)),1)*IF($AA2593=2022,IF(OR($M2593="Услуги",$M2593="Работы"),#REF!,IF($U2593&lt;&gt;0,#REF!,#REF!)),1)*IF($AA2593=2023,IF(OR($M2593="Услуги",$M2593="Работы"),#REF!,IF($U2593&lt;&gt;0,#REF!,#REF!)),1)*IF($AA2593=2024,IF(OR($M2593="Услуги",$M2593="Работы"),#REF!,IF($U2593&lt;&gt;0,#REF!,#REF!)),1)*IF($AA2593=2025,IF(OR($M2593="Услуги",$M2593="Работы"),#REF!,IF($U2593&lt;&gt;0,#REF!,#REF!)),1)</f>
        <v>622949</v>
      </c>
      <c r="AI2593" s="96">
        <f>Y2593*IF($AA2593=2021,IF(OR($M2593="Услуги",$M2593="Работы"),#REF!,IF($U2593&lt;&gt;0,#REF!,#REF!)),1)*IF($AA2593=2022,IF(OR($M2593="Услуги",$M2593="Работы"),#REF!,IF($U2593&lt;&gt;0,#REF!,#REF!)),1)*IF($AA2593=2023,IF(OR($M2593="Услуги",$M2593="Работы"),#REF!,IF($U2593&lt;&gt;0,#REF!,#REF!)),1)*IF($AA2593=2024,IF(OR($M2593="Услуги",$M2593="Работы"),#REF!,IF($U2593&lt;&gt;0,#REF!,#REF!)),1)*IF($AA2593=2025,IF(OR($M2593="Услуги",$M2593="Работы"),#REF!,IF($U2593&lt;&gt;0,#REF!,#REF!)),1)</f>
        <v>103824.83333333334</v>
      </c>
      <c r="AJ2593" s="96">
        <f>Z2593*IF($AA2593=2021,IF(OR($M2593="Услуги",$M2593="Работы"),#REF!,IF($U2593&lt;&gt;0,#REF!,#REF!)),1)*IF($AA2593=2022,IF(OR($M2593="Услуги",$M2593="Работы"),#REF!,IF($U2593&lt;&gt;0,#REF!,#REF!)),1)*IF($AA2593=2023,IF(OR($M2593="Услуги",$M2593="Работы"),#REF!,IF($U2593&lt;&gt;0,#REF!,#REF!)),1)*IF($AA2593=2024,IF(OR($M2593="Услуги",$M2593="Работы"),#REF!,IF($U2593&lt;&gt;0,#REF!,#REF!)),1)*IF($AA2593=2025,IF(OR($M2593="Услуги",$M2593="Работы"),#REF!,IF($U2593&lt;&gt;0,#REF!,#REF!)),1)</f>
        <v>519124.16666666663</v>
      </c>
    </row>
    <row r="2594" spans="1:36" ht="15" hidden="1" x14ac:dyDescent="0.25">
      <c r="A2594" s="85">
        <v>1</v>
      </c>
      <c r="B2594" s="86" t="s">
        <v>87</v>
      </c>
      <c r="C2594" s="215" t="s">
        <v>438</v>
      </c>
      <c r="D2594" s="60" t="s">
        <v>217</v>
      </c>
      <c r="E2594" s="85" t="s">
        <v>420</v>
      </c>
      <c r="F2594" s="88"/>
      <c r="G2594" s="87" t="e">
        <f>VLOOKUP(D2594,#REF!,2,FALSE)</f>
        <v>#REF!</v>
      </c>
      <c r="H2594" s="88"/>
      <c r="I2594" s="88"/>
      <c r="J2594" s="88" t="s">
        <v>87</v>
      </c>
      <c r="K2594" s="87" t="str">
        <f t="shared" si="700"/>
        <v>Обеспечение защиты информационного обмена Филиал «Черепетская ГРЭС имени Д.Г. Жимерина» АО «Интер РАО – Электрогенерация»</v>
      </c>
      <c r="L2594" s="89" t="s">
        <v>230</v>
      </c>
      <c r="M2594" s="90" t="s">
        <v>532</v>
      </c>
      <c r="N2594" s="91" t="s">
        <v>434</v>
      </c>
      <c r="O2594" s="91" t="s">
        <v>434</v>
      </c>
      <c r="P2594" s="92">
        <v>1</v>
      </c>
      <c r="Q2594" s="100">
        <f>$S$2496+$S$2510+$S$2538+$S$2566</f>
        <v>622949</v>
      </c>
      <c r="R2594" s="94">
        <v>0.2</v>
      </c>
      <c r="S2594" s="95">
        <f t="shared" si="701"/>
        <v>622949</v>
      </c>
      <c r="T2594" s="95">
        <f t="shared" si="697"/>
        <v>103824.83333333334</v>
      </c>
      <c r="U2594" s="95">
        <v>0</v>
      </c>
      <c r="V2594" s="95">
        <f t="shared" si="698"/>
        <v>0</v>
      </c>
      <c r="W2594" s="95">
        <f t="shared" si="702"/>
        <v>0</v>
      </c>
      <c r="X2594" s="95">
        <f t="shared" si="699"/>
        <v>622949</v>
      </c>
      <c r="Y2594" s="95">
        <f t="shared" si="704"/>
        <v>103824.83333333334</v>
      </c>
      <c r="Z2594" s="95">
        <f t="shared" si="705"/>
        <v>519124.16666666663</v>
      </c>
      <c r="AA2594" s="243">
        <f>Приоритеты!$G$73+2</f>
        <v>2026</v>
      </c>
      <c r="AB2594" s="247">
        <f t="shared" si="703"/>
        <v>0</v>
      </c>
      <c r="AC2594" s="96">
        <f>S2594*IF($AA2594=2021,IF(OR($M2594="Услуги",$M2594="Работы"),#REF!,IF($U2594&lt;&gt;0,#REF!,#REF!)),1)*IF($AA2594=2022,IF(OR($M2594="Услуги",$M2594="Работы"),#REF!,IF($U2594&lt;&gt;0,#REF!,#REF!)),1)*IF($AA2594=2023,IF(OR($M2594="Услуги",$M2594="Работы"),#REF!,IF($U2594&lt;&gt;0,#REF!,#REF!)),1)*IF($AA2594=2024,IF(OR($M2594="Услуги",$M2594="Работы"),#REF!,IF($U2594&lt;&gt;0,#REF!,#REF!)),1)*IF($AA2594=2025,IF(OR($M2594="Услуги",$M2594="Работы"),#REF!,IF($U2594&lt;&gt;0,#REF!,#REF!)),1)</f>
        <v>622949</v>
      </c>
      <c r="AD2594" s="96">
        <f>T2594*IF($AA2594=2021,IF(OR($M2594="Услуги",$M2594="Работы"),#REF!,IF($U2594&lt;&gt;0,#REF!,#REF!)),1)*IF($AA2594=2022,IF(OR($M2594="Услуги",$M2594="Работы"),#REF!,IF($U2594&lt;&gt;0,#REF!,#REF!)),1)*IF($AA2594=2023,IF(OR($M2594="Услуги",$M2594="Работы"),#REF!,IF($U2594&lt;&gt;0,#REF!,#REF!)),1)*IF($AA2594=2024,IF(OR($M2594="Услуги",$M2594="Работы"),#REF!,IF($U2594&lt;&gt;0,#REF!,#REF!)),1)*IF($AA2594=2025,IF(OR($M2594="Услуги",$M2594="Работы"),#REF!,IF($U2594&lt;&gt;0,#REF!,#REF!)),1)</f>
        <v>103824.83333333334</v>
      </c>
      <c r="AE2594" s="96">
        <f>U2594*IF($AA2594=2021,IF(OR($M2594="Услуги",$M2594="Работы"),#REF!,IF($U2594&lt;&gt;0,#REF!,#REF!)),1)*IF($AA2594=2022,IF(OR($M2594="Услуги",$M2594="Работы"),#REF!,IF($U2594&lt;&gt;0,#REF!,#REF!)),1)*IF($AA2594=2023,IF(OR($M2594="Услуги",$M2594="Работы"),#REF!,IF($U2594&lt;&gt;0,#REF!,#REF!)),1)*IF($AA2594=2024,IF(OR($M2594="Услуги",$M2594="Работы"),#REF!,IF($U2594&lt;&gt;0,#REF!,#REF!)),1)*IF($AA2594=2025,IF(OR($M2594="Услуги",$M2594="Работы"),#REF!,IF($U2594&lt;&gt;0,#REF!,#REF!)),1)</f>
        <v>0</v>
      </c>
      <c r="AF2594" s="96">
        <f>V2594*IF($AA2594=2021,IF(OR($M2594="Услуги",$M2594="Работы"),#REF!,IF($U2594&lt;&gt;0,#REF!,#REF!)),1)*IF($AA2594=2022,IF(OR($M2594="Услуги",$M2594="Работы"),#REF!,IF($U2594&lt;&gt;0,#REF!,#REF!)),1)*IF($AA2594=2023,IF(OR($M2594="Услуги",$M2594="Работы"),#REF!,IF($U2594&lt;&gt;0,#REF!,#REF!)),1)*IF($AA2594=2024,IF(OR($M2594="Услуги",$M2594="Работы"),#REF!,IF($U2594&lt;&gt;0,#REF!,#REF!)),1)*IF($AA2594=2025,IF(OR($M2594="Услуги",$M2594="Работы"),#REF!,IF($U2594&lt;&gt;0,#REF!,#REF!)),1)</f>
        <v>0</v>
      </c>
      <c r="AG2594" s="96">
        <f>W2594*IF($AA2594=2021,IF(OR($M2594="Услуги",$M2594="Работы"),#REF!,IF($U2594&lt;&gt;0,#REF!,#REF!)),1)*IF($AA2594=2022,IF(OR($M2594="Услуги",$M2594="Работы"),#REF!,IF($U2594&lt;&gt;0,#REF!,#REF!)),1)*IF($AA2594=2023,IF(OR($M2594="Услуги",$M2594="Работы"),#REF!,IF($U2594&lt;&gt;0,#REF!,#REF!)),1)*IF($AA2594=2024,IF(OR($M2594="Услуги",$M2594="Работы"),#REF!,IF($U2594&lt;&gt;0,#REF!,#REF!)),1)*IF($AA2594=2025,IF(OR($M2594="Услуги",$M2594="Работы"),#REF!,IF($U2594&lt;&gt;0,#REF!,#REF!)),1)</f>
        <v>0</v>
      </c>
      <c r="AH2594" s="96">
        <f>X2594*IF($AA2594=2021,IF(OR($M2594="Услуги",$M2594="Работы"),#REF!,IF($U2594&lt;&gt;0,#REF!,#REF!)),1)*IF($AA2594=2022,IF(OR($M2594="Услуги",$M2594="Работы"),#REF!,IF($U2594&lt;&gt;0,#REF!,#REF!)),1)*IF($AA2594=2023,IF(OR($M2594="Услуги",$M2594="Работы"),#REF!,IF($U2594&lt;&gt;0,#REF!,#REF!)),1)*IF($AA2594=2024,IF(OR($M2594="Услуги",$M2594="Работы"),#REF!,IF($U2594&lt;&gt;0,#REF!,#REF!)),1)*IF($AA2594=2025,IF(OR($M2594="Услуги",$M2594="Работы"),#REF!,IF($U2594&lt;&gt;0,#REF!,#REF!)),1)</f>
        <v>622949</v>
      </c>
      <c r="AI2594" s="96">
        <f>Y2594*IF($AA2594=2021,IF(OR($M2594="Услуги",$M2594="Работы"),#REF!,IF($U2594&lt;&gt;0,#REF!,#REF!)),1)*IF($AA2594=2022,IF(OR($M2594="Услуги",$M2594="Работы"),#REF!,IF($U2594&lt;&gt;0,#REF!,#REF!)),1)*IF($AA2594=2023,IF(OR($M2594="Услуги",$M2594="Работы"),#REF!,IF($U2594&lt;&gt;0,#REF!,#REF!)),1)*IF($AA2594=2024,IF(OR($M2594="Услуги",$M2594="Работы"),#REF!,IF($U2594&lt;&gt;0,#REF!,#REF!)),1)*IF($AA2594=2025,IF(OR($M2594="Услуги",$M2594="Работы"),#REF!,IF($U2594&lt;&gt;0,#REF!,#REF!)),1)</f>
        <v>103824.83333333334</v>
      </c>
      <c r="AJ2594" s="96">
        <f>Z2594*IF($AA2594=2021,IF(OR($M2594="Услуги",$M2594="Работы"),#REF!,IF($U2594&lt;&gt;0,#REF!,#REF!)),1)*IF($AA2594=2022,IF(OR($M2594="Услуги",$M2594="Работы"),#REF!,IF($U2594&lt;&gt;0,#REF!,#REF!)),1)*IF($AA2594=2023,IF(OR($M2594="Услуги",$M2594="Работы"),#REF!,IF($U2594&lt;&gt;0,#REF!,#REF!)),1)*IF($AA2594=2024,IF(OR($M2594="Услуги",$M2594="Работы"),#REF!,IF($U2594&lt;&gt;0,#REF!,#REF!)),1)*IF($AA2594=2025,IF(OR($M2594="Услуги",$M2594="Работы"),#REF!,IF($U2594&lt;&gt;0,#REF!,#REF!)),1)</f>
        <v>519124.16666666663</v>
      </c>
    </row>
    <row r="2595" spans="1:36" ht="15" hidden="1" x14ac:dyDescent="0.25">
      <c r="A2595" s="85">
        <v>1</v>
      </c>
      <c r="B2595" s="86" t="s">
        <v>87</v>
      </c>
      <c r="C2595" s="215" t="s">
        <v>438</v>
      </c>
      <c r="D2595" s="60" t="s">
        <v>218</v>
      </c>
      <c r="E2595" s="85" t="s">
        <v>420</v>
      </c>
      <c r="F2595" s="88"/>
      <c r="G2595" s="87" t="e">
        <f>VLOOKUP(D2595,#REF!,2,FALSE)</f>
        <v>#REF!</v>
      </c>
      <c r="H2595" s="88"/>
      <c r="I2595" s="88"/>
      <c r="J2595" s="88" t="s">
        <v>87</v>
      </c>
      <c r="K2595" s="87" t="str">
        <f t="shared" si="700"/>
        <v>Обеспечение защиты информационного обмена Филиал «Южноуральская ГРЭС» АО «Интер РАО – Электрогенерация»</v>
      </c>
      <c r="L2595" s="89" t="s">
        <v>230</v>
      </c>
      <c r="M2595" s="90" t="s">
        <v>532</v>
      </c>
      <c r="N2595" s="91" t="s">
        <v>434</v>
      </c>
      <c r="O2595" s="91" t="s">
        <v>434</v>
      </c>
      <c r="P2595" s="92">
        <v>1</v>
      </c>
      <c r="Q2595" s="100">
        <f>$S$2497+$S$2511+$S$2539+$S$2567</f>
        <v>622949</v>
      </c>
      <c r="R2595" s="94">
        <v>0.2</v>
      </c>
      <c r="S2595" s="95">
        <f t="shared" si="701"/>
        <v>622949</v>
      </c>
      <c r="T2595" s="95">
        <f t="shared" si="697"/>
        <v>103824.83333333334</v>
      </c>
      <c r="U2595" s="95">
        <v>0</v>
      </c>
      <c r="V2595" s="95">
        <f t="shared" si="698"/>
        <v>0</v>
      </c>
      <c r="W2595" s="95">
        <f t="shared" si="702"/>
        <v>0</v>
      </c>
      <c r="X2595" s="95">
        <f t="shared" si="699"/>
        <v>622949</v>
      </c>
      <c r="Y2595" s="95">
        <f t="shared" si="704"/>
        <v>103824.83333333334</v>
      </c>
      <c r="Z2595" s="95">
        <f t="shared" si="705"/>
        <v>519124.16666666663</v>
      </c>
      <c r="AA2595" s="243">
        <f>Приоритеты!$G$74+2</f>
        <v>2026</v>
      </c>
      <c r="AB2595" s="247">
        <f t="shared" si="703"/>
        <v>0</v>
      </c>
      <c r="AC2595" s="96">
        <f>S2595*IF($AA2595=2021,IF(OR($M2595="Услуги",$M2595="Работы"),#REF!,IF($U2595&lt;&gt;0,#REF!,#REF!)),1)*IF($AA2595=2022,IF(OR($M2595="Услуги",$M2595="Работы"),#REF!,IF($U2595&lt;&gt;0,#REF!,#REF!)),1)*IF($AA2595=2023,IF(OR($M2595="Услуги",$M2595="Работы"),#REF!,IF($U2595&lt;&gt;0,#REF!,#REF!)),1)*IF($AA2595=2024,IF(OR($M2595="Услуги",$M2595="Работы"),#REF!,IF($U2595&lt;&gt;0,#REF!,#REF!)),1)*IF($AA2595=2025,IF(OR($M2595="Услуги",$M2595="Работы"),#REF!,IF($U2595&lt;&gt;0,#REF!,#REF!)),1)</f>
        <v>622949</v>
      </c>
      <c r="AD2595" s="96">
        <f>T2595*IF($AA2595=2021,IF(OR($M2595="Услуги",$M2595="Работы"),#REF!,IF($U2595&lt;&gt;0,#REF!,#REF!)),1)*IF($AA2595=2022,IF(OR($M2595="Услуги",$M2595="Работы"),#REF!,IF($U2595&lt;&gt;0,#REF!,#REF!)),1)*IF($AA2595=2023,IF(OR($M2595="Услуги",$M2595="Работы"),#REF!,IF($U2595&lt;&gt;0,#REF!,#REF!)),1)*IF($AA2595=2024,IF(OR($M2595="Услуги",$M2595="Работы"),#REF!,IF($U2595&lt;&gt;0,#REF!,#REF!)),1)*IF($AA2595=2025,IF(OR($M2595="Услуги",$M2595="Работы"),#REF!,IF($U2595&lt;&gt;0,#REF!,#REF!)),1)</f>
        <v>103824.83333333334</v>
      </c>
      <c r="AE2595" s="96">
        <f>U2595*IF($AA2595=2021,IF(OR($M2595="Услуги",$M2595="Работы"),#REF!,IF($U2595&lt;&gt;0,#REF!,#REF!)),1)*IF($AA2595=2022,IF(OR($M2595="Услуги",$M2595="Работы"),#REF!,IF($U2595&lt;&gt;0,#REF!,#REF!)),1)*IF($AA2595=2023,IF(OR($M2595="Услуги",$M2595="Работы"),#REF!,IF($U2595&lt;&gt;0,#REF!,#REF!)),1)*IF($AA2595=2024,IF(OR($M2595="Услуги",$M2595="Работы"),#REF!,IF($U2595&lt;&gt;0,#REF!,#REF!)),1)*IF($AA2595=2025,IF(OR($M2595="Услуги",$M2595="Работы"),#REF!,IF($U2595&lt;&gt;0,#REF!,#REF!)),1)</f>
        <v>0</v>
      </c>
      <c r="AF2595" s="96">
        <f>V2595*IF($AA2595=2021,IF(OR($M2595="Услуги",$M2595="Работы"),#REF!,IF($U2595&lt;&gt;0,#REF!,#REF!)),1)*IF($AA2595=2022,IF(OR($M2595="Услуги",$M2595="Работы"),#REF!,IF($U2595&lt;&gt;0,#REF!,#REF!)),1)*IF($AA2595=2023,IF(OR($M2595="Услуги",$M2595="Работы"),#REF!,IF($U2595&lt;&gt;0,#REF!,#REF!)),1)*IF($AA2595=2024,IF(OR($M2595="Услуги",$M2595="Работы"),#REF!,IF($U2595&lt;&gt;0,#REF!,#REF!)),1)*IF($AA2595=2025,IF(OR($M2595="Услуги",$M2595="Работы"),#REF!,IF($U2595&lt;&gt;0,#REF!,#REF!)),1)</f>
        <v>0</v>
      </c>
      <c r="AG2595" s="96">
        <f>W2595*IF($AA2595=2021,IF(OR($M2595="Услуги",$M2595="Работы"),#REF!,IF($U2595&lt;&gt;0,#REF!,#REF!)),1)*IF($AA2595=2022,IF(OR($M2595="Услуги",$M2595="Работы"),#REF!,IF($U2595&lt;&gt;0,#REF!,#REF!)),1)*IF($AA2595=2023,IF(OR($M2595="Услуги",$M2595="Работы"),#REF!,IF($U2595&lt;&gt;0,#REF!,#REF!)),1)*IF($AA2595=2024,IF(OR($M2595="Услуги",$M2595="Работы"),#REF!,IF($U2595&lt;&gt;0,#REF!,#REF!)),1)*IF($AA2595=2025,IF(OR($M2595="Услуги",$M2595="Работы"),#REF!,IF($U2595&lt;&gt;0,#REF!,#REF!)),1)</f>
        <v>0</v>
      </c>
      <c r="AH2595" s="96">
        <f>X2595*IF($AA2595=2021,IF(OR($M2595="Услуги",$M2595="Работы"),#REF!,IF($U2595&lt;&gt;0,#REF!,#REF!)),1)*IF($AA2595=2022,IF(OR($M2595="Услуги",$M2595="Работы"),#REF!,IF($U2595&lt;&gt;0,#REF!,#REF!)),1)*IF($AA2595=2023,IF(OR($M2595="Услуги",$M2595="Работы"),#REF!,IF($U2595&lt;&gt;0,#REF!,#REF!)),1)*IF($AA2595=2024,IF(OR($M2595="Услуги",$M2595="Работы"),#REF!,IF($U2595&lt;&gt;0,#REF!,#REF!)),1)*IF($AA2595=2025,IF(OR($M2595="Услуги",$M2595="Работы"),#REF!,IF($U2595&lt;&gt;0,#REF!,#REF!)),1)</f>
        <v>622949</v>
      </c>
      <c r="AI2595" s="96">
        <f>Y2595*IF($AA2595=2021,IF(OR($M2595="Услуги",$M2595="Работы"),#REF!,IF($U2595&lt;&gt;0,#REF!,#REF!)),1)*IF($AA2595=2022,IF(OR($M2595="Услуги",$M2595="Работы"),#REF!,IF($U2595&lt;&gt;0,#REF!,#REF!)),1)*IF($AA2595=2023,IF(OR($M2595="Услуги",$M2595="Работы"),#REF!,IF($U2595&lt;&gt;0,#REF!,#REF!)),1)*IF($AA2595=2024,IF(OR($M2595="Услуги",$M2595="Работы"),#REF!,IF($U2595&lt;&gt;0,#REF!,#REF!)),1)*IF($AA2595=2025,IF(OR($M2595="Услуги",$M2595="Работы"),#REF!,IF($U2595&lt;&gt;0,#REF!,#REF!)),1)</f>
        <v>103824.83333333334</v>
      </c>
      <c r="AJ2595" s="96">
        <f>Z2595*IF($AA2595=2021,IF(OR($M2595="Услуги",$M2595="Работы"),#REF!,IF($U2595&lt;&gt;0,#REF!,#REF!)),1)*IF($AA2595=2022,IF(OR($M2595="Услуги",$M2595="Работы"),#REF!,IF($U2595&lt;&gt;0,#REF!,#REF!)),1)*IF($AA2595=2023,IF(OR($M2595="Услуги",$M2595="Работы"),#REF!,IF($U2595&lt;&gt;0,#REF!,#REF!)),1)*IF($AA2595=2024,IF(OR($M2595="Услуги",$M2595="Работы"),#REF!,IF($U2595&lt;&gt;0,#REF!,#REF!)),1)*IF($AA2595=2025,IF(OR($M2595="Услуги",$M2595="Работы"),#REF!,IF($U2595&lt;&gt;0,#REF!,#REF!)),1)</f>
        <v>519124.16666666663</v>
      </c>
    </row>
    <row r="2596" spans="1:36" ht="15" hidden="1" x14ac:dyDescent="0.25">
      <c r="A2596" s="85">
        <v>1</v>
      </c>
      <c r="B2596" s="86" t="s">
        <v>87</v>
      </c>
      <c r="C2596" s="215" t="s">
        <v>438</v>
      </c>
      <c r="D2596" s="60" t="s">
        <v>188</v>
      </c>
      <c r="E2596" s="85" t="s">
        <v>420</v>
      </c>
      <c r="F2596" s="88"/>
      <c r="G2596" s="87" t="e">
        <f>VLOOKUP(D2596,#REF!,2,FALSE)</f>
        <v>#REF!</v>
      </c>
      <c r="H2596" s="88"/>
      <c r="I2596" s="88"/>
      <c r="J2596" s="88" t="s">
        <v>87</v>
      </c>
      <c r="K2596" s="87" t="str">
        <f t="shared" si="700"/>
        <v>Обеспечение защиты информационного обмена Филиал Каширская ГРЭС АО «Интер РАО – Электрогенерация»</v>
      </c>
      <c r="L2596" s="89" t="s">
        <v>230</v>
      </c>
      <c r="M2596" s="90" t="s">
        <v>532</v>
      </c>
      <c r="N2596" s="91" t="s">
        <v>434</v>
      </c>
      <c r="O2596" s="91" t="s">
        <v>434</v>
      </c>
      <c r="P2596" s="92">
        <v>1</v>
      </c>
      <c r="Q2596" s="100">
        <f>$S$2498+$S$2512+$S$2540+$S$2568</f>
        <v>622949</v>
      </c>
      <c r="R2596" s="94">
        <v>0.2</v>
      </c>
      <c r="S2596" s="95">
        <f t="shared" si="701"/>
        <v>622949</v>
      </c>
      <c r="T2596" s="95">
        <f t="shared" si="697"/>
        <v>103824.83333333334</v>
      </c>
      <c r="U2596" s="95">
        <v>0</v>
      </c>
      <c r="V2596" s="95">
        <f t="shared" si="698"/>
        <v>0</v>
      </c>
      <c r="W2596" s="95">
        <f t="shared" si="702"/>
        <v>0</v>
      </c>
      <c r="X2596" s="95">
        <f t="shared" si="699"/>
        <v>622949</v>
      </c>
      <c r="Y2596" s="95">
        <f t="shared" si="704"/>
        <v>103824.83333333334</v>
      </c>
      <c r="Z2596" s="95">
        <f t="shared" si="705"/>
        <v>519124.16666666663</v>
      </c>
      <c r="AA2596" s="243">
        <f>Приоритеты!$G$75+2</f>
        <v>2026</v>
      </c>
      <c r="AB2596" s="247">
        <f t="shared" si="703"/>
        <v>0</v>
      </c>
      <c r="AC2596" s="96">
        <f>S2596*IF($AA2596=2021,IF(OR($M2596="Услуги",$M2596="Работы"),#REF!,IF($U2596&lt;&gt;0,#REF!,#REF!)),1)*IF($AA2596=2022,IF(OR($M2596="Услуги",$M2596="Работы"),#REF!,IF($U2596&lt;&gt;0,#REF!,#REF!)),1)*IF($AA2596=2023,IF(OR($M2596="Услуги",$M2596="Работы"),#REF!,IF($U2596&lt;&gt;0,#REF!,#REF!)),1)*IF($AA2596=2024,IF(OR($M2596="Услуги",$M2596="Работы"),#REF!,IF($U2596&lt;&gt;0,#REF!,#REF!)),1)*IF($AA2596=2025,IF(OR($M2596="Услуги",$M2596="Работы"),#REF!,IF($U2596&lt;&gt;0,#REF!,#REF!)),1)</f>
        <v>622949</v>
      </c>
      <c r="AD2596" s="96">
        <f>T2596*IF($AA2596=2021,IF(OR($M2596="Услуги",$M2596="Работы"),#REF!,IF($U2596&lt;&gt;0,#REF!,#REF!)),1)*IF($AA2596=2022,IF(OR($M2596="Услуги",$M2596="Работы"),#REF!,IF($U2596&lt;&gt;0,#REF!,#REF!)),1)*IF($AA2596=2023,IF(OR($M2596="Услуги",$M2596="Работы"),#REF!,IF($U2596&lt;&gt;0,#REF!,#REF!)),1)*IF($AA2596=2024,IF(OR($M2596="Услуги",$M2596="Работы"),#REF!,IF($U2596&lt;&gt;0,#REF!,#REF!)),1)*IF($AA2596=2025,IF(OR($M2596="Услуги",$M2596="Работы"),#REF!,IF($U2596&lt;&gt;0,#REF!,#REF!)),1)</f>
        <v>103824.83333333334</v>
      </c>
      <c r="AE2596" s="96">
        <f>U2596*IF($AA2596=2021,IF(OR($M2596="Услуги",$M2596="Работы"),#REF!,IF($U2596&lt;&gt;0,#REF!,#REF!)),1)*IF($AA2596=2022,IF(OR($M2596="Услуги",$M2596="Работы"),#REF!,IF($U2596&lt;&gt;0,#REF!,#REF!)),1)*IF($AA2596=2023,IF(OR($M2596="Услуги",$M2596="Работы"),#REF!,IF($U2596&lt;&gt;0,#REF!,#REF!)),1)*IF($AA2596=2024,IF(OR($M2596="Услуги",$M2596="Работы"),#REF!,IF($U2596&lt;&gt;0,#REF!,#REF!)),1)*IF($AA2596=2025,IF(OR($M2596="Услуги",$M2596="Работы"),#REF!,IF($U2596&lt;&gt;0,#REF!,#REF!)),1)</f>
        <v>0</v>
      </c>
      <c r="AF2596" s="96">
        <f>V2596*IF($AA2596=2021,IF(OR($M2596="Услуги",$M2596="Работы"),#REF!,IF($U2596&lt;&gt;0,#REF!,#REF!)),1)*IF($AA2596=2022,IF(OR($M2596="Услуги",$M2596="Работы"),#REF!,IF($U2596&lt;&gt;0,#REF!,#REF!)),1)*IF($AA2596=2023,IF(OR($M2596="Услуги",$M2596="Работы"),#REF!,IF($U2596&lt;&gt;0,#REF!,#REF!)),1)*IF($AA2596=2024,IF(OR($M2596="Услуги",$M2596="Работы"),#REF!,IF($U2596&lt;&gt;0,#REF!,#REF!)),1)*IF($AA2596=2025,IF(OR($M2596="Услуги",$M2596="Работы"),#REF!,IF($U2596&lt;&gt;0,#REF!,#REF!)),1)</f>
        <v>0</v>
      </c>
      <c r="AG2596" s="96">
        <f>W2596*IF($AA2596=2021,IF(OR($M2596="Услуги",$M2596="Работы"),#REF!,IF($U2596&lt;&gt;0,#REF!,#REF!)),1)*IF($AA2596=2022,IF(OR($M2596="Услуги",$M2596="Работы"),#REF!,IF($U2596&lt;&gt;0,#REF!,#REF!)),1)*IF($AA2596=2023,IF(OR($M2596="Услуги",$M2596="Работы"),#REF!,IF($U2596&lt;&gt;0,#REF!,#REF!)),1)*IF($AA2596=2024,IF(OR($M2596="Услуги",$M2596="Работы"),#REF!,IF($U2596&lt;&gt;0,#REF!,#REF!)),1)*IF($AA2596=2025,IF(OR($M2596="Услуги",$M2596="Работы"),#REF!,IF($U2596&lt;&gt;0,#REF!,#REF!)),1)</f>
        <v>0</v>
      </c>
      <c r="AH2596" s="96">
        <f>X2596*IF($AA2596=2021,IF(OR($M2596="Услуги",$M2596="Работы"),#REF!,IF($U2596&lt;&gt;0,#REF!,#REF!)),1)*IF($AA2596=2022,IF(OR($M2596="Услуги",$M2596="Работы"),#REF!,IF($U2596&lt;&gt;0,#REF!,#REF!)),1)*IF($AA2596=2023,IF(OR($M2596="Услуги",$M2596="Работы"),#REF!,IF($U2596&lt;&gt;0,#REF!,#REF!)),1)*IF($AA2596=2024,IF(OR($M2596="Услуги",$M2596="Работы"),#REF!,IF($U2596&lt;&gt;0,#REF!,#REF!)),1)*IF($AA2596=2025,IF(OR($M2596="Услуги",$M2596="Работы"),#REF!,IF($U2596&lt;&gt;0,#REF!,#REF!)),1)</f>
        <v>622949</v>
      </c>
      <c r="AI2596" s="96">
        <f>Y2596*IF($AA2596=2021,IF(OR($M2596="Услуги",$M2596="Работы"),#REF!,IF($U2596&lt;&gt;0,#REF!,#REF!)),1)*IF($AA2596=2022,IF(OR($M2596="Услуги",$M2596="Работы"),#REF!,IF($U2596&lt;&gt;0,#REF!,#REF!)),1)*IF($AA2596=2023,IF(OR($M2596="Услуги",$M2596="Работы"),#REF!,IF($U2596&lt;&gt;0,#REF!,#REF!)),1)*IF($AA2596=2024,IF(OR($M2596="Услуги",$M2596="Работы"),#REF!,IF($U2596&lt;&gt;0,#REF!,#REF!)),1)*IF($AA2596=2025,IF(OR($M2596="Услуги",$M2596="Работы"),#REF!,IF($U2596&lt;&gt;0,#REF!,#REF!)),1)</f>
        <v>103824.83333333334</v>
      </c>
      <c r="AJ2596" s="96">
        <f>Z2596*IF($AA2596=2021,IF(OR($M2596="Услуги",$M2596="Работы"),#REF!,IF($U2596&lt;&gt;0,#REF!,#REF!)),1)*IF($AA2596=2022,IF(OR($M2596="Услуги",$M2596="Работы"),#REF!,IF($U2596&lt;&gt;0,#REF!,#REF!)),1)*IF($AA2596=2023,IF(OR($M2596="Услуги",$M2596="Работы"),#REF!,IF($U2596&lt;&gt;0,#REF!,#REF!)),1)*IF($AA2596=2024,IF(OR($M2596="Услуги",$M2596="Работы"),#REF!,IF($U2596&lt;&gt;0,#REF!,#REF!)),1)*IF($AA2596=2025,IF(OR($M2596="Услуги",$M2596="Работы"),#REF!,IF($U2596&lt;&gt;0,#REF!,#REF!)),1)</f>
        <v>519124.16666666663</v>
      </c>
    </row>
    <row r="2597" spans="1:36" ht="15" hidden="1" x14ac:dyDescent="0.25">
      <c r="A2597" s="85">
        <v>1</v>
      </c>
      <c r="B2597" s="86" t="s">
        <v>87</v>
      </c>
      <c r="C2597" s="215" t="s">
        <v>438</v>
      </c>
      <c r="D2597" s="60" t="s">
        <v>164</v>
      </c>
      <c r="E2597" s="85" t="s">
        <v>420</v>
      </c>
      <c r="F2597" s="88"/>
      <c r="G2597" s="87" t="e">
        <f>VLOOKUP(D2597,#REF!,2,FALSE)</f>
        <v>#REF!</v>
      </c>
      <c r="H2597" s="88"/>
      <c r="I2597" s="88"/>
      <c r="J2597" s="88" t="s">
        <v>87</v>
      </c>
      <c r="K2597" s="87" t="str">
        <f t="shared" si="700"/>
        <v>Обеспечение защиты информационного обмена Филиал «Верхнетагильская ГРЭС» АО «Интер РАО – Электрогенерация»</v>
      </c>
      <c r="L2597" s="89" t="s">
        <v>230</v>
      </c>
      <c r="M2597" s="90" t="s">
        <v>532</v>
      </c>
      <c r="N2597" s="91" t="s">
        <v>434</v>
      </c>
      <c r="O2597" s="91" t="s">
        <v>434</v>
      </c>
      <c r="P2597" s="92">
        <v>1</v>
      </c>
      <c r="Q2597" s="100">
        <f>$S$2485+$S$2499+$S$2527+$S$2555</f>
        <v>622949</v>
      </c>
      <c r="R2597" s="94">
        <v>0.2</v>
      </c>
      <c r="S2597" s="95">
        <f t="shared" si="701"/>
        <v>622949</v>
      </c>
      <c r="T2597" s="95">
        <f t="shared" si="697"/>
        <v>103824.83333333334</v>
      </c>
      <c r="U2597" s="95">
        <v>0</v>
      </c>
      <c r="V2597" s="95">
        <f t="shared" si="698"/>
        <v>0</v>
      </c>
      <c r="W2597" s="95">
        <f t="shared" si="702"/>
        <v>0</v>
      </c>
      <c r="X2597" s="95">
        <f t="shared" si="699"/>
        <v>622949</v>
      </c>
      <c r="Y2597" s="95">
        <f t="shared" si="704"/>
        <v>103824.83333333334</v>
      </c>
      <c r="Z2597" s="95">
        <f t="shared" si="705"/>
        <v>519124.16666666663</v>
      </c>
      <c r="AA2597" s="243">
        <f>Приоритеты!$G$60+3</f>
        <v>2027</v>
      </c>
      <c r="AB2597" s="247">
        <f t="shared" si="703"/>
        <v>0</v>
      </c>
      <c r="AC2597" s="96">
        <f>S2597*IF($AA2597=2021,IF(OR($M2597="Услуги",$M2597="Работы"),#REF!,IF($U2597&lt;&gt;0,#REF!,#REF!)),1)*IF($AA2597=2022,IF(OR($M2597="Услуги",$M2597="Работы"),#REF!,IF($U2597&lt;&gt;0,#REF!,#REF!)),1)*IF($AA2597=2023,IF(OR($M2597="Услуги",$M2597="Работы"),#REF!,IF($U2597&lt;&gt;0,#REF!,#REF!)),1)*IF($AA2597=2024,IF(OR($M2597="Услуги",$M2597="Работы"),#REF!,IF($U2597&lt;&gt;0,#REF!,#REF!)),1)*IF($AA2597=2025,IF(OR($M2597="Услуги",$M2597="Работы"),#REF!,IF($U2597&lt;&gt;0,#REF!,#REF!)),1)</f>
        <v>622949</v>
      </c>
      <c r="AD2597" s="96">
        <f>T2597*IF($AA2597=2021,IF(OR($M2597="Услуги",$M2597="Работы"),#REF!,IF($U2597&lt;&gt;0,#REF!,#REF!)),1)*IF($AA2597=2022,IF(OR($M2597="Услуги",$M2597="Работы"),#REF!,IF($U2597&lt;&gt;0,#REF!,#REF!)),1)*IF($AA2597=2023,IF(OR($M2597="Услуги",$M2597="Работы"),#REF!,IF($U2597&lt;&gt;0,#REF!,#REF!)),1)*IF($AA2597=2024,IF(OR($M2597="Услуги",$M2597="Работы"),#REF!,IF($U2597&lt;&gt;0,#REF!,#REF!)),1)*IF($AA2597=2025,IF(OR($M2597="Услуги",$M2597="Работы"),#REF!,IF($U2597&lt;&gt;0,#REF!,#REF!)),1)</f>
        <v>103824.83333333334</v>
      </c>
      <c r="AE2597" s="96">
        <f>U2597*IF($AA2597=2021,IF(OR($M2597="Услуги",$M2597="Работы"),#REF!,IF($U2597&lt;&gt;0,#REF!,#REF!)),1)*IF($AA2597=2022,IF(OR($M2597="Услуги",$M2597="Работы"),#REF!,IF($U2597&lt;&gt;0,#REF!,#REF!)),1)*IF($AA2597=2023,IF(OR($M2597="Услуги",$M2597="Работы"),#REF!,IF($U2597&lt;&gt;0,#REF!,#REF!)),1)*IF($AA2597=2024,IF(OR($M2597="Услуги",$M2597="Работы"),#REF!,IF($U2597&lt;&gt;0,#REF!,#REF!)),1)*IF($AA2597=2025,IF(OR($M2597="Услуги",$M2597="Работы"),#REF!,IF($U2597&lt;&gt;0,#REF!,#REF!)),1)</f>
        <v>0</v>
      </c>
      <c r="AF2597" s="96">
        <f>V2597*IF($AA2597=2021,IF(OR($M2597="Услуги",$M2597="Работы"),#REF!,IF($U2597&lt;&gt;0,#REF!,#REF!)),1)*IF($AA2597=2022,IF(OR($M2597="Услуги",$M2597="Работы"),#REF!,IF($U2597&lt;&gt;0,#REF!,#REF!)),1)*IF($AA2597=2023,IF(OR($M2597="Услуги",$M2597="Работы"),#REF!,IF($U2597&lt;&gt;0,#REF!,#REF!)),1)*IF($AA2597=2024,IF(OR($M2597="Услуги",$M2597="Работы"),#REF!,IF($U2597&lt;&gt;0,#REF!,#REF!)),1)*IF($AA2597=2025,IF(OR($M2597="Услуги",$M2597="Работы"),#REF!,IF($U2597&lt;&gt;0,#REF!,#REF!)),1)</f>
        <v>0</v>
      </c>
      <c r="AG2597" s="96">
        <f>W2597*IF($AA2597=2021,IF(OR($M2597="Услуги",$M2597="Работы"),#REF!,IF($U2597&lt;&gt;0,#REF!,#REF!)),1)*IF($AA2597=2022,IF(OR($M2597="Услуги",$M2597="Работы"),#REF!,IF($U2597&lt;&gt;0,#REF!,#REF!)),1)*IF($AA2597=2023,IF(OR($M2597="Услуги",$M2597="Работы"),#REF!,IF($U2597&lt;&gt;0,#REF!,#REF!)),1)*IF($AA2597=2024,IF(OR($M2597="Услуги",$M2597="Работы"),#REF!,IF($U2597&lt;&gt;0,#REF!,#REF!)),1)*IF($AA2597=2025,IF(OR($M2597="Услуги",$M2597="Работы"),#REF!,IF($U2597&lt;&gt;0,#REF!,#REF!)),1)</f>
        <v>0</v>
      </c>
      <c r="AH2597" s="96">
        <f>X2597*IF($AA2597=2021,IF(OR($M2597="Услуги",$M2597="Работы"),#REF!,IF($U2597&lt;&gt;0,#REF!,#REF!)),1)*IF($AA2597=2022,IF(OR($M2597="Услуги",$M2597="Работы"),#REF!,IF($U2597&lt;&gt;0,#REF!,#REF!)),1)*IF($AA2597=2023,IF(OR($M2597="Услуги",$M2597="Работы"),#REF!,IF($U2597&lt;&gt;0,#REF!,#REF!)),1)*IF($AA2597=2024,IF(OR($M2597="Услуги",$M2597="Работы"),#REF!,IF($U2597&lt;&gt;0,#REF!,#REF!)),1)*IF($AA2597=2025,IF(OR($M2597="Услуги",$M2597="Работы"),#REF!,IF($U2597&lt;&gt;0,#REF!,#REF!)),1)</f>
        <v>622949</v>
      </c>
      <c r="AI2597" s="96">
        <f>Y2597*IF($AA2597=2021,IF(OR($M2597="Услуги",$M2597="Работы"),#REF!,IF($U2597&lt;&gt;0,#REF!,#REF!)),1)*IF($AA2597=2022,IF(OR($M2597="Услуги",$M2597="Работы"),#REF!,IF($U2597&lt;&gt;0,#REF!,#REF!)),1)*IF($AA2597=2023,IF(OR($M2597="Услуги",$M2597="Работы"),#REF!,IF($U2597&lt;&gt;0,#REF!,#REF!)),1)*IF($AA2597=2024,IF(OR($M2597="Услуги",$M2597="Работы"),#REF!,IF($U2597&lt;&gt;0,#REF!,#REF!)),1)*IF($AA2597=2025,IF(OR($M2597="Услуги",$M2597="Работы"),#REF!,IF($U2597&lt;&gt;0,#REF!,#REF!)),1)</f>
        <v>103824.83333333334</v>
      </c>
      <c r="AJ2597" s="96">
        <f>Z2597*IF($AA2597=2021,IF(OR($M2597="Услуги",$M2597="Работы"),#REF!,IF($U2597&lt;&gt;0,#REF!,#REF!)),1)*IF($AA2597=2022,IF(OR($M2597="Услуги",$M2597="Работы"),#REF!,IF($U2597&lt;&gt;0,#REF!,#REF!)),1)*IF($AA2597=2023,IF(OR($M2597="Услуги",$M2597="Работы"),#REF!,IF($U2597&lt;&gt;0,#REF!,#REF!)),1)*IF($AA2597=2024,IF(OR($M2597="Услуги",$M2597="Работы"),#REF!,IF($U2597&lt;&gt;0,#REF!,#REF!)),1)*IF($AA2597=2025,IF(OR($M2597="Услуги",$M2597="Работы"),#REF!,IF($U2597&lt;&gt;0,#REF!,#REF!)),1)</f>
        <v>519124.16666666663</v>
      </c>
    </row>
    <row r="2598" spans="1:36" ht="15" hidden="1" x14ac:dyDescent="0.25">
      <c r="A2598" s="85">
        <v>1</v>
      </c>
      <c r="B2598" s="86" t="s">
        <v>87</v>
      </c>
      <c r="C2598" s="215" t="s">
        <v>438</v>
      </c>
      <c r="D2598" s="60" t="s">
        <v>173</v>
      </c>
      <c r="E2598" s="85" t="s">
        <v>420</v>
      </c>
      <c r="F2598" s="88"/>
      <c r="G2598" s="87" t="e">
        <f>VLOOKUP(D2598,#REF!,2,FALSE)</f>
        <v>#REF!</v>
      </c>
      <c r="H2598" s="88"/>
      <c r="I2598" s="88"/>
      <c r="J2598" s="88" t="s">
        <v>87</v>
      </c>
      <c r="K2598" s="87" t="str">
        <f t="shared" si="700"/>
        <v>Обеспечение защиты информационного обмена Филиал «Гусиноозёрская ГРЭС» АО «Интер РАО – Электрогенерация»</v>
      </c>
      <c r="L2598" s="89" t="s">
        <v>230</v>
      </c>
      <c r="M2598" s="90" t="s">
        <v>532</v>
      </c>
      <c r="N2598" s="91" t="s">
        <v>434</v>
      </c>
      <c r="O2598" s="91" t="s">
        <v>434</v>
      </c>
      <c r="P2598" s="92">
        <v>1</v>
      </c>
      <c r="Q2598" s="100">
        <f>$S$2486+$S$2500+$S$2528+$S$2556</f>
        <v>622949</v>
      </c>
      <c r="R2598" s="94">
        <v>0.2</v>
      </c>
      <c r="S2598" s="95">
        <f t="shared" si="701"/>
        <v>622949</v>
      </c>
      <c r="T2598" s="95">
        <f t="shared" si="697"/>
        <v>103824.83333333334</v>
      </c>
      <c r="U2598" s="95">
        <v>0</v>
      </c>
      <c r="V2598" s="95">
        <f t="shared" si="698"/>
        <v>0</v>
      </c>
      <c r="W2598" s="95">
        <f t="shared" si="702"/>
        <v>0</v>
      </c>
      <c r="X2598" s="95">
        <f t="shared" si="699"/>
        <v>622949</v>
      </c>
      <c r="Y2598" s="95">
        <f t="shared" si="704"/>
        <v>103824.83333333334</v>
      </c>
      <c r="Z2598" s="95">
        <f t="shared" si="705"/>
        <v>519124.16666666663</v>
      </c>
      <c r="AA2598" s="243">
        <f>Приоритеты!$G$61+3</f>
        <v>2027</v>
      </c>
      <c r="AB2598" s="247">
        <f t="shared" si="703"/>
        <v>0</v>
      </c>
      <c r="AC2598" s="96">
        <f>S2598*IF($AA2598=2021,IF(OR($M2598="Услуги",$M2598="Работы"),#REF!,IF($U2598&lt;&gt;0,#REF!,#REF!)),1)*IF($AA2598=2022,IF(OR($M2598="Услуги",$M2598="Работы"),#REF!,IF($U2598&lt;&gt;0,#REF!,#REF!)),1)*IF($AA2598=2023,IF(OR($M2598="Услуги",$M2598="Работы"),#REF!,IF($U2598&lt;&gt;0,#REF!,#REF!)),1)*IF($AA2598=2024,IF(OR($M2598="Услуги",$M2598="Работы"),#REF!,IF($U2598&lt;&gt;0,#REF!,#REF!)),1)*IF($AA2598=2025,IF(OR($M2598="Услуги",$M2598="Работы"),#REF!,IF($U2598&lt;&gt;0,#REF!,#REF!)),1)</f>
        <v>622949</v>
      </c>
      <c r="AD2598" s="96">
        <f>T2598*IF($AA2598=2021,IF(OR($M2598="Услуги",$M2598="Работы"),#REF!,IF($U2598&lt;&gt;0,#REF!,#REF!)),1)*IF($AA2598=2022,IF(OR($M2598="Услуги",$M2598="Работы"),#REF!,IF($U2598&lt;&gt;0,#REF!,#REF!)),1)*IF($AA2598=2023,IF(OR($M2598="Услуги",$M2598="Работы"),#REF!,IF($U2598&lt;&gt;0,#REF!,#REF!)),1)*IF($AA2598=2024,IF(OR($M2598="Услуги",$M2598="Работы"),#REF!,IF($U2598&lt;&gt;0,#REF!,#REF!)),1)*IF($AA2598=2025,IF(OR($M2598="Услуги",$M2598="Работы"),#REF!,IF($U2598&lt;&gt;0,#REF!,#REF!)),1)</f>
        <v>103824.83333333334</v>
      </c>
      <c r="AE2598" s="96">
        <f>U2598*IF($AA2598=2021,IF(OR($M2598="Услуги",$M2598="Работы"),#REF!,IF($U2598&lt;&gt;0,#REF!,#REF!)),1)*IF($AA2598=2022,IF(OR($M2598="Услуги",$M2598="Работы"),#REF!,IF($U2598&lt;&gt;0,#REF!,#REF!)),1)*IF($AA2598=2023,IF(OR($M2598="Услуги",$M2598="Работы"),#REF!,IF($U2598&lt;&gt;0,#REF!,#REF!)),1)*IF($AA2598=2024,IF(OR($M2598="Услуги",$M2598="Работы"),#REF!,IF($U2598&lt;&gt;0,#REF!,#REF!)),1)*IF($AA2598=2025,IF(OR($M2598="Услуги",$M2598="Работы"),#REF!,IF($U2598&lt;&gt;0,#REF!,#REF!)),1)</f>
        <v>0</v>
      </c>
      <c r="AF2598" s="96">
        <f>V2598*IF($AA2598=2021,IF(OR($M2598="Услуги",$M2598="Работы"),#REF!,IF($U2598&lt;&gt;0,#REF!,#REF!)),1)*IF($AA2598=2022,IF(OR($M2598="Услуги",$M2598="Работы"),#REF!,IF($U2598&lt;&gt;0,#REF!,#REF!)),1)*IF($AA2598=2023,IF(OR($M2598="Услуги",$M2598="Работы"),#REF!,IF($U2598&lt;&gt;0,#REF!,#REF!)),1)*IF($AA2598=2024,IF(OR($M2598="Услуги",$M2598="Работы"),#REF!,IF($U2598&lt;&gt;0,#REF!,#REF!)),1)*IF($AA2598=2025,IF(OR($M2598="Услуги",$M2598="Работы"),#REF!,IF($U2598&lt;&gt;0,#REF!,#REF!)),1)</f>
        <v>0</v>
      </c>
      <c r="AG2598" s="96">
        <f>W2598*IF($AA2598=2021,IF(OR($M2598="Услуги",$M2598="Работы"),#REF!,IF($U2598&lt;&gt;0,#REF!,#REF!)),1)*IF($AA2598=2022,IF(OR($M2598="Услуги",$M2598="Работы"),#REF!,IF($U2598&lt;&gt;0,#REF!,#REF!)),1)*IF($AA2598=2023,IF(OR($M2598="Услуги",$M2598="Работы"),#REF!,IF($U2598&lt;&gt;0,#REF!,#REF!)),1)*IF($AA2598=2024,IF(OR($M2598="Услуги",$M2598="Работы"),#REF!,IF($U2598&lt;&gt;0,#REF!,#REF!)),1)*IF($AA2598=2025,IF(OR($M2598="Услуги",$M2598="Работы"),#REF!,IF($U2598&lt;&gt;0,#REF!,#REF!)),1)</f>
        <v>0</v>
      </c>
      <c r="AH2598" s="96">
        <f>X2598*IF($AA2598=2021,IF(OR($M2598="Услуги",$M2598="Работы"),#REF!,IF($U2598&lt;&gt;0,#REF!,#REF!)),1)*IF($AA2598=2022,IF(OR($M2598="Услуги",$M2598="Работы"),#REF!,IF($U2598&lt;&gt;0,#REF!,#REF!)),1)*IF($AA2598=2023,IF(OR($M2598="Услуги",$M2598="Работы"),#REF!,IF($U2598&lt;&gt;0,#REF!,#REF!)),1)*IF($AA2598=2024,IF(OR($M2598="Услуги",$M2598="Работы"),#REF!,IF($U2598&lt;&gt;0,#REF!,#REF!)),1)*IF($AA2598=2025,IF(OR($M2598="Услуги",$M2598="Работы"),#REF!,IF($U2598&lt;&gt;0,#REF!,#REF!)),1)</f>
        <v>622949</v>
      </c>
      <c r="AI2598" s="96">
        <f>Y2598*IF($AA2598=2021,IF(OR($M2598="Услуги",$M2598="Работы"),#REF!,IF($U2598&lt;&gt;0,#REF!,#REF!)),1)*IF($AA2598=2022,IF(OR($M2598="Услуги",$M2598="Работы"),#REF!,IF($U2598&lt;&gt;0,#REF!,#REF!)),1)*IF($AA2598=2023,IF(OR($M2598="Услуги",$M2598="Работы"),#REF!,IF($U2598&lt;&gt;0,#REF!,#REF!)),1)*IF($AA2598=2024,IF(OR($M2598="Услуги",$M2598="Работы"),#REF!,IF($U2598&lt;&gt;0,#REF!,#REF!)),1)*IF($AA2598=2025,IF(OR($M2598="Услуги",$M2598="Работы"),#REF!,IF($U2598&lt;&gt;0,#REF!,#REF!)),1)</f>
        <v>103824.83333333334</v>
      </c>
      <c r="AJ2598" s="96">
        <f>Z2598*IF($AA2598=2021,IF(OR($M2598="Услуги",$M2598="Работы"),#REF!,IF($U2598&lt;&gt;0,#REF!,#REF!)),1)*IF($AA2598=2022,IF(OR($M2598="Услуги",$M2598="Работы"),#REF!,IF($U2598&lt;&gt;0,#REF!,#REF!)),1)*IF($AA2598=2023,IF(OR($M2598="Услуги",$M2598="Работы"),#REF!,IF($U2598&lt;&gt;0,#REF!,#REF!)),1)*IF($AA2598=2024,IF(OR($M2598="Услуги",$M2598="Работы"),#REF!,IF($U2598&lt;&gt;0,#REF!,#REF!)),1)*IF($AA2598=2025,IF(OR($M2598="Услуги",$M2598="Работы"),#REF!,IF($U2598&lt;&gt;0,#REF!,#REF!)),1)</f>
        <v>519124.16666666663</v>
      </c>
    </row>
    <row r="2599" spans="1:36" ht="15" hidden="1" x14ac:dyDescent="0.25">
      <c r="A2599" s="85">
        <v>1</v>
      </c>
      <c r="B2599" s="86" t="s">
        <v>87</v>
      </c>
      <c r="C2599" s="215" t="s">
        <v>438</v>
      </c>
      <c r="D2599" s="87" t="s">
        <v>176</v>
      </c>
      <c r="E2599" s="85" t="s">
        <v>420</v>
      </c>
      <c r="F2599" s="88"/>
      <c r="G2599" s="87" t="e">
        <f>VLOOKUP(D2599,#REF!,2,FALSE)</f>
        <v>#REF!</v>
      </c>
      <c r="H2599" s="88"/>
      <c r="I2599" s="88"/>
      <c r="J2599" s="88" t="s">
        <v>87</v>
      </c>
      <c r="K2599" s="87" t="str">
        <f t="shared" si="700"/>
        <v>Обеспечение защиты информационного обмена Филиал «Джубгинская ТЭС» АО «Интер РАО – Электрогенерация»</v>
      </c>
      <c r="L2599" s="89" t="s">
        <v>230</v>
      </c>
      <c r="M2599" s="90" t="s">
        <v>532</v>
      </c>
      <c r="N2599" s="91" t="s">
        <v>434</v>
      </c>
      <c r="O2599" s="91" t="s">
        <v>434</v>
      </c>
      <c r="P2599" s="92">
        <v>1</v>
      </c>
      <c r="Q2599" s="100">
        <f>$S$2487+$S$2501+$S$2529+$S$2557</f>
        <v>622949</v>
      </c>
      <c r="R2599" s="94">
        <v>0.2</v>
      </c>
      <c r="S2599" s="95">
        <f t="shared" si="701"/>
        <v>622949</v>
      </c>
      <c r="T2599" s="95">
        <f t="shared" si="697"/>
        <v>103824.83333333334</v>
      </c>
      <c r="U2599" s="95">
        <v>0</v>
      </c>
      <c r="V2599" s="95">
        <f t="shared" si="698"/>
        <v>0</v>
      </c>
      <c r="W2599" s="95">
        <f t="shared" si="702"/>
        <v>0</v>
      </c>
      <c r="X2599" s="95">
        <f t="shared" si="699"/>
        <v>622949</v>
      </c>
      <c r="Y2599" s="95">
        <f t="shared" si="704"/>
        <v>103824.83333333334</v>
      </c>
      <c r="Z2599" s="95">
        <f t="shared" si="705"/>
        <v>519124.16666666663</v>
      </c>
      <c r="AA2599" s="243">
        <f>Приоритеты!$G$62+3</f>
        <v>2027</v>
      </c>
      <c r="AB2599" s="247">
        <f t="shared" si="703"/>
        <v>0</v>
      </c>
      <c r="AC2599" s="96">
        <f>S2599*IF($AA2599=2021,IF(OR($M2599="Услуги",$M2599="Работы"),#REF!,IF($U2599&lt;&gt;0,#REF!,#REF!)),1)*IF($AA2599=2022,IF(OR($M2599="Услуги",$M2599="Работы"),#REF!,IF($U2599&lt;&gt;0,#REF!,#REF!)),1)*IF($AA2599=2023,IF(OR($M2599="Услуги",$M2599="Работы"),#REF!,IF($U2599&lt;&gt;0,#REF!,#REF!)),1)*IF($AA2599=2024,IF(OR($M2599="Услуги",$M2599="Работы"),#REF!,IF($U2599&lt;&gt;0,#REF!,#REF!)),1)*IF($AA2599=2025,IF(OR($M2599="Услуги",$M2599="Работы"),#REF!,IF($U2599&lt;&gt;0,#REF!,#REF!)),1)</f>
        <v>622949</v>
      </c>
      <c r="AD2599" s="96">
        <f>T2599*IF($AA2599=2021,IF(OR($M2599="Услуги",$M2599="Работы"),#REF!,IF($U2599&lt;&gt;0,#REF!,#REF!)),1)*IF($AA2599=2022,IF(OR($M2599="Услуги",$M2599="Работы"),#REF!,IF($U2599&lt;&gt;0,#REF!,#REF!)),1)*IF($AA2599=2023,IF(OR($M2599="Услуги",$M2599="Работы"),#REF!,IF($U2599&lt;&gt;0,#REF!,#REF!)),1)*IF($AA2599=2024,IF(OR($M2599="Услуги",$M2599="Работы"),#REF!,IF($U2599&lt;&gt;0,#REF!,#REF!)),1)*IF($AA2599=2025,IF(OR($M2599="Услуги",$M2599="Работы"),#REF!,IF($U2599&lt;&gt;0,#REF!,#REF!)),1)</f>
        <v>103824.83333333334</v>
      </c>
      <c r="AE2599" s="96">
        <f>U2599*IF($AA2599=2021,IF(OR($M2599="Услуги",$M2599="Работы"),#REF!,IF($U2599&lt;&gt;0,#REF!,#REF!)),1)*IF($AA2599=2022,IF(OR($M2599="Услуги",$M2599="Работы"),#REF!,IF($U2599&lt;&gt;0,#REF!,#REF!)),1)*IF($AA2599=2023,IF(OR($M2599="Услуги",$M2599="Работы"),#REF!,IF($U2599&lt;&gt;0,#REF!,#REF!)),1)*IF($AA2599=2024,IF(OR($M2599="Услуги",$M2599="Работы"),#REF!,IF($U2599&lt;&gt;0,#REF!,#REF!)),1)*IF($AA2599=2025,IF(OR($M2599="Услуги",$M2599="Работы"),#REF!,IF($U2599&lt;&gt;0,#REF!,#REF!)),1)</f>
        <v>0</v>
      </c>
      <c r="AF2599" s="96">
        <f>V2599*IF($AA2599=2021,IF(OR($M2599="Услуги",$M2599="Работы"),#REF!,IF($U2599&lt;&gt;0,#REF!,#REF!)),1)*IF($AA2599=2022,IF(OR($M2599="Услуги",$M2599="Работы"),#REF!,IF($U2599&lt;&gt;0,#REF!,#REF!)),1)*IF($AA2599=2023,IF(OR($M2599="Услуги",$M2599="Работы"),#REF!,IF($U2599&lt;&gt;0,#REF!,#REF!)),1)*IF($AA2599=2024,IF(OR($M2599="Услуги",$M2599="Работы"),#REF!,IF($U2599&lt;&gt;0,#REF!,#REF!)),1)*IF($AA2599=2025,IF(OR($M2599="Услуги",$M2599="Работы"),#REF!,IF($U2599&lt;&gt;0,#REF!,#REF!)),1)</f>
        <v>0</v>
      </c>
      <c r="AG2599" s="96">
        <f>W2599*IF($AA2599=2021,IF(OR($M2599="Услуги",$M2599="Работы"),#REF!,IF($U2599&lt;&gt;0,#REF!,#REF!)),1)*IF($AA2599=2022,IF(OR($M2599="Услуги",$M2599="Работы"),#REF!,IF($U2599&lt;&gt;0,#REF!,#REF!)),1)*IF($AA2599=2023,IF(OR($M2599="Услуги",$M2599="Работы"),#REF!,IF($U2599&lt;&gt;0,#REF!,#REF!)),1)*IF($AA2599=2024,IF(OR($M2599="Услуги",$M2599="Работы"),#REF!,IF($U2599&lt;&gt;0,#REF!,#REF!)),1)*IF($AA2599=2025,IF(OR($M2599="Услуги",$M2599="Работы"),#REF!,IF($U2599&lt;&gt;0,#REF!,#REF!)),1)</f>
        <v>0</v>
      </c>
      <c r="AH2599" s="96">
        <f>X2599*IF($AA2599=2021,IF(OR($M2599="Услуги",$M2599="Работы"),#REF!,IF($U2599&lt;&gt;0,#REF!,#REF!)),1)*IF($AA2599=2022,IF(OR($M2599="Услуги",$M2599="Работы"),#REF!,IF($U2599&lt;&gt;0,#REF!,#REF!)),1)*IF($AA2599=2023,IF(OR($M2599="Услуги",$M2599="Работы"),#REF!,IF($U2599&lt;&gt;0,#REF!,#REF!)),1)*IF($AA2599=2024,IF(OR($M2599="Услуги",$M2599="Работы"),#REF!,IF($U2599&lt;&gt;0,#REF!,#REF!)),1)*IF($AA2599=2025,IF(OR($M2599="Услуги",$M2599="Работы"),#REF!,IF($U2599&lt;&gt;0,#REF!,#REF!)),1)</f>
        <v>622949</v>
      </c>
      <c r="AI2599" s="96">
        <f>Y2599*IF($AA2599=2021,IF(OR($M2599="Услуги",$M2599="Работы"),#REF!,IF($U2599&lt;&gt;0,#REF!,#REF!)),1)*IF($AA2599=2022,IF(OR($M2599="Услуги",$M2599="Работы"),#REF!,IF($U2599&lt;&gt;0,#REF!,#REF!)),1)*IF($AA2599=2023,IF(OR($M2599="Услуги",$M2599="Работы"),#REF!,IF($U2599&lt;&gt;0,#REF!,#REF!)),1)*IF($AA2599=2024,IF(OR($M2599="Услуги",$M2599="Работы"),#REF!,IF($U2599&lt;&gt;0,#REF!,#REF!)),1)*IF($AA2599=2025,IF(OR($M2599="Услуги",$M2599="Работы"),#REF!,IF($U2599&lt;&gt;0,#REF!,#REF!)),1)</f>
        <v>103824.83333333334</v>
      </c>
      <c r="AJ2599" s="96">
        <f>Z2599*IF($AA2599=2021,IF(OR($M2599="Услуги",$M2599="Работы"),#REF!,IF($U2599&lt;&gt;0,#REF!,#REF!)),1)*IF($AA2599=2022,IF(OR($M2599="Услуги",$M2599="Работы"),#REF!,IF($U2599&lt;&gt;0,#REF!,#REF!)),1)*IF($AA2599=2023,IF(OR($M2599="Услуги",$M2599="Работы"),#REF!,IF($U2599&lt;&gt;0,#REF!,#REF!)),1)*IF($AA2599=2024,IF(OR($M2599="Услуги",$M2599="Работы"),#REF!,IF($U2599&lt;&gt;0,#REF!,#REF!)),1)*IF($AA2599=2025,IF(OR($M2599="Услуги",$M2599="Работы"),#REF!,IF($U2599&lt;&gt;0,#REF!,#REF!)),1)</f>
        <v>519124.16666666663</v>
      </c>
    </row>
    <row r="2600" spans="1:36" ht="15" hidden="1" x14ac:dyDescent="0.25">
      <c r="A2600" s="85">
        <v>1</v>
      </c>
      <c r="B2600" s="86" t="s">
        <v>87</v>
      </c>
      <c r="C2600" s="215" t="s">
        <v>438</v>
      </c>
      <c r="D2600" s="87" t="s">
        <v>181</v>
      </c>
      <c r="E2600" s="85" t="s">
        <v>420</v>
      </c>
      <c r="F2600" s="88"/>
      <c r="G2600" s="87" t="e">
        <f>VLOOKUP(D2600,#REF!,2,FALSE)</f>
        <v>#REF!</v>
      </c>
      <c r="H2600" s="88"/>
      <c r="I2600" s="88"/>
      <c r="J2600" s="88" t="s">
        <v>87</v>
      </c>
      <c r="K2600" s="87" t="str">
        <f t="shared" si="700"/>
        <v>Обеспечение защиты информационного обмена Филиал «Ивановские ПГУ» АО «Интер РАО – Электрогенерация»</v>
      </c>
      <c r="L2600" s="89" t="s">
        <v>230</v>
      </c>
      <c r="M2600" s="90" t="s">
        <v>532</v>
      </c>
      <c r="N2600" s="91" t="s">
        <v>434</v>
      </c>
      <c r="O2600" s="91" t="s">
        <v>434</v>
      </c>
      <c r="P2600" s="92">
        <v>1</v>
      </c>
      <c r="Q2600" s="100">
        <f>$S$2488+$S$2502+$S$2530+$S$2558</f>
        <v>622949</v>
      </c>
      <c r="R2600" s="94">
        <v>0.2</v>
      </c>
      <c r="S2600" s="95">
        <f t="shared" si="701"/>
        <v>622949</v>
      </c>
      <c r="T2600" s="95">
        <f t="shared" si="697"/>
        <v>103824.83333333334</v>
      </c>
      <c r="U2600" s="95">
        <v>0</v>
      </c>
      <c r="V2600" s="95">
        <f t="shared" si="698"/>
        <v>0</v>
      </c>
      <c r="W2600" s="95">
        <f t="shared" si="702"/>
        <v>0</v>
      </c>
      <c r="X2600" s="95">
        <f t="shared" si="699"/>
        <v>622949</v>
      </c>
      <c r="Y2600" s="95">
        <f t="shared" si="704"/>
        <v>103824.83333333334</v>
      </c>
      <c r="Z2600" s="95">
        <f t="shared" si="705"/>
        <v>519124.16666666663</v>
      </c>
      <c r="AA2600" s="243">
        <f>Приоритеты!$G$63+3</f>
        <v>2027</v>
      </c>
      <c r="AB2600" s="247">
        <f t="shared" si="703"/>
        <v>0</v>
      </c>
      <c r="AC2600" s="96">
        <f>S2600*IF($AA2600=2021,IF(OR($M2600="Услуги",$M2600="Работы"),#REF!,IF($U2600&lt;&gt;0,#REF!,#REF!)),1)*IF($AA2600=2022,IF(OR($M2600="Услуги",$M2600="Работы"),#REF!,IF($U2600&lt;&gt;0,#REF!,#REF!)),1)*IF($AA2600=2023,IF(OR($M2600="Услуги",$M2600="Работы"),#REF!,IF($U2600&lt;&gt;0,#REF!,#REF!)),1)*IF($AA2600=2024,IF(OR($M2600="Услуги",$M2600="Работы"),#REF!,IF($U2600&lt;&gt;0,#REF!,#REF!)),1)*IF($AA2600=2025,IF(OR($M2600="Услуги",$M2600="Работы"),#REF!,IF($U2600&lt;&gt;0,#REF!,#REF!)),1)</f>
        <v>622949</v>
      </c>
      <c r="AD2600" s="96">
        <f>T2600*IF($AA2600=2021,IF(OR($M2600="Услуги",$M2600="Работы"),#REF!,IF($U2600&lt;&gt;0,#REF!,#REF!)),1)*IF($AA2600=2022,IF(OR($M2600="Услуги",$M2600="Работы"),#REF!,IF($U2600&lt;&gt;0,#REF!,#REF!)),1)*IF($AA2600=2023,IF(OR($M2600="Услуги",$M2600="Работы"),#REF!,IF($U2600&lt;&gt;0,#REF!,#REF!)),1)*IF($AA2600=2024,IF(OR($M2600="Услуги",$M2600="Работы"),#REF!,IF($U2600&lt;&gt;0,#REF!,#REF!)),1)*IF($AA2600=2025,IF(OR($M2600="Услуги",$M2600="Работы"),#REF!,IF($U2600&lt;&gt;0,#REF!,#REF!)),1)</f>
        <v>103824.83333333334</v>
      </c>
      <c r="AE2600" s="96">
        <f>U2600*IF($AA2600=2021,IF(OR($M2600="Услуги",$M2600="Работы"),#REF!,IF($U2600&lt;&gt;0,#REF!,#REF!)),1)*IF($AA2600=2022,IF(OR($M2600="Услуги",$M2600="Работы"),#REF!,IF($U2600&lt;&gt;0,#REF!,#REF!)),1)*IF($AA2600=2023,IF(OR($M2600="Услуги",$M2600="Работы"),#REF!,IF($U2600&lt;&gt;0,#REF!,#REF!)),1)*IF($AA2600=2024,IF(OR($M2600="Услуги",$M2600="Работы"),#REF!,IF($U2600&lt;&gt;0,#REF!,#REF!)),1)*IF($AA2600=2025,IF(OR($M2600="Услуги",$M2600="Работы"),#REF!,IF($U2600&lt;&gt;0,#REF!,#REF!)),1)</f>
        <v>0</v>
      </c>
      <c r="AF2600" s="96">
        <f>V2600*IF($AA2600=2021,IF(OR($M2600="Услуги",$M2600="Работы"),#REF!,IF($U2600&lt;&gt;0,#REF!,#REF!)),1)*IF($AA2600=2022,IF(OR($M2600="Услуги",$M2600="Работы"),#REF!,IF($U2600&lt;&gt;0,#REF!,#REF!)),1)*IF($AA2600=2023,IF(OR($M2600="Услуги",$M2600="Работы"),#REF!,IF($U2600&lt;&gt;0,#REF!,#REF!)),1)*IF($AA2600=2024,IF(OR($M2600="Услуги",$M2600="Работы"),#REF!,IF($U2600&lt;&gt;0,#REF!,#REF!)),1)*IF($AA2600=2025,IF(OR($M2600="Услуги",$M2600="Работы"),#REF!,IF($U2600&lt;&gt;0,#REF!,#REF!)),1)</f>
        <v>0</v>
      </c>
      <c r="AG2600" s="96">
        <f>W2600*IF($AA2600=2021,IF(OR($M2600="Услуги",$M2600="Работы"),#REF!,IF($U2600&lt;&gt;0,#REF!,#REF!)),1)*IF($AA2600=2022,IF(OR($M2600="Услуги",$M2600="Работы"),#REF!,IF($U2600&lt;&gt;0,#REF!,#REF!)),1)*IF($AA2600=2023,IF(OR($M2600="Услуги",$M2600="Работы"),#REF!,IF($U2600&lt;&gt;0,#REF!,#REF!)),1)*IF($AA2600=2024,IF(OR($M2600="Услуги",$M2600="Работы"),#REF!,IF($U2600&lt;&gt;0,#REF!,#REF!)),1)*IF($AA2600=2025,IF(OR($M2600="Услуги",$M2600="Работы"),#REF!,IF($U2600&lt;&gt;0,#REF!,#REF!)),1)</f>
        <v>0</v>
      </c>
      <c r="AH2600" s="96">
        <f>X2600*IF($AA2600=2021,IF(OR($M2600="Услуги",$M2600="Работы"),#REF!,IF($U2600&lt;&gt;0,#REF!,#REF!)),1)*IF($AA2600=2022,IF(OR($M2600="Услуги",$M2600="Работы"),#REF!,IF($U2600&lt;&gt;0,#REF!,#REF!)),1)*IF($AA2600=2023,IF(OR($M2600="Услуги",$M2600="Работы"),#REF!,IF($U2600&lt;&gt;0,#REF!,#REF!)),1)*IF($AA2600=2024,IF(OR($M2600="Услуги",$M2600="Работы"),#REF!,IF($U2600&lt;&gt;0,#REF!,#REF!)),1)*IF($AA2600=2025,IF(OR($M2600="Услуги",$M2600="Работы"),#REF!,IF($U2600&lt;&gt;0,#REF!,#REF!)),1)</f>
        <v>622949</v>
      </c>
      <c r="AI2600" s="96">
        <f>Y2600*IF($AA2600=2021,IF(OR($M2600="Услуги",$M2600="Работы"),#REF!,IF($U2600&lt;&gt;0,#REF!,#REF!)),1)*IF($AA2600=2022,IF(OR($M2600="Услуги",$M2600="Работы"),#REF!,IF($U2600&lt;&gt;0,#REF!,#REF!)),1)*IF($AA2600=2023,IF(OR($M2600="Услуги",$M2600="Работы"),#REF!,IF($U2600&lt;&gt;0,#REF!,#REF!)),1)*IF($AA2600=2024,IF(OR($M2600="Услуги",$M2600="Работы"),#REF!,IF($U2600&lt;&gt;0,#REF!,#REF!)),1)*IF($AA2600=2025,IF(OR($M2600="Услуги",$M2600="Работы"),#REF!,IF($U2600&lt;&gt;0,#REF!,#REF!)),1)</f>
        <v>103824.83333333334</v>
      </c>
      <c r="AJ2600" s="96">
        <f>Z2600*IF($AA2600=2021,IF(OR($M2600="Услуги",$M2600="Работы"),#REF!,IF($U2600&lt;&gt;0,#REF!,#REF!)),1)*IF($AA2600=2022,IF(OR($M2600="Услуги",$M2600="Работы"),#REF!,IF($U2600&lt;&gt;0,#REF!,#REF!)),1)*IF($AA2600=2023,IF(OR($M2600="Услуги",$M2600="Работы"),#REF!,IF($U2600&lt;&gt;0,#REF!,#REF!)),1)*IF($AA2600=2024,IF(OR($M2600="Услуги",$M2600="Работы"),#REF!,IF($U2600&lt;&gt;0,#REF!,#REF!)),1)*IF($AA2600=2025,IF(OR($M2600="Услуги",$M2600="Работы"),#REF!,IF($U2600&lt;&gt;0,#REF!,#REF!)),1)</f>
        <v>519124.16666666663</v>
      </c>
    </row>
    <row r="2601" spans="1:36" ht="15" hidden="1" x14ac:dyDescent="0.25">
      <c r="A2601" s="85">
        <v>1</v>
      </c>
      <c r="B2601" s="86" t="s">
        <v>87</v>
      </c>
      <c r="C2601" s="215" t="s">
        <v>438</v>
      </c>
      <c r="D2601" s="60" t="s">
        <v>184</v>
      </c>
      <c r="E2601" s="85" t="s">
        <v>420</v>
      </c>
      <c r="F2601" s="88"/>
      <c r="G2601" s="87" t="e">
        <f>VLOOKUP(D2601,#REF!,2,FALSE)</f>
        <v>#REF!</v>
      </c>
      <c r="H2601" s="88"/>
      <c r="I2601" s="88"/>
      <c r="J2601" s="88" t="s">
        <v>87</v>
      </c>
      <c r="K2601" s="87" t="str">
        <f t="shared" si="700"/>
        <v>Обеспечение защиты информационного обмена Филиал «Ириклинская ГРЭС» АО «Интер РАО – Электрогенерация»</v>
      </c>
      <c r="L2601" s="89" t="s">
        <v>230</v>
      </c>
      <c r="M2601" s="90" t="s">
        <v>532</v>
      </c>
      <c r="N2601" s="91" t="s">
        <v>434</v>
      </c>
      <c r="O2601" s="91" t="s">
        <v>434</v>
      </c>
      <c r="P2601" s="92">
        <v>1</v>
      </c>
      <c r="Q2601" s="100">
        <f>$S$2489+$S$2503+$S$2531+$S$2559</f>
        <v>622949</v>
      </c>
      <c r="R2601" s="94">
        <v>0.2</v>
      </c>
      <c r="S2601" s="95">
        <f t="shared" si="701"/>
        <v>622949</v>
      </c>
      <c r="T2601" s="95">
        <f t="shared" si="697"/>
        <v>103824.83333333334</v>
      </c>
      <c r="U2601" s="95">
        <v>0</v>
      </c>
      <c r="V2601" s="95">
        <f t="shared" si="698"/>
        <v>0</v>
      </c>
      <c r="W2601" s="95">
        <f t="shared" si="702"/>
        <v>0</v>
      </c>
      <c r="X2601" s="95">
        <f t="shared" si="699"/>
        <v>622949</v>
      </c>
      <c r="Y2601" s="95">
        <f t="shared" si="704"/>
        <v>103824.83333333334</v>
      </c>
      <c r="Z2601" s="95">
        <f t="shared" si="705"/>
        <v>519124.16666666663</v>
      </c>
      <c r="AA2601" s="243">
        <f>Приоритеты!$G$64+3</f>
        <v>2027</v>
      </c>
      <c r="AB2601" s="247">
        <f t="shared" si="703"/>
        <v>0</v>
      </c>
      <c r="AC2601" s="96">
        <f>S2601*IF($AA2601=2021,IF(OR($M2601="Услуги",$M2601="Работы"),#REF!,IF($U2601&lt;&gt;0,#REF!,#REF!)),1)*IF($AA2601=2022,IF(OR($M2601="Услуги",$M2601="Работы"),#REF!,IF($U2601&lt;&gt;0,#REF!,#REF!)),1)*IF($AA2601=2023,IF(OR($M2601="Услуги",$M2601="Работы"),#REF!,IF($U2601&lt;&gt;0,#REF!,#REF!)),1)*IF($AA2601=2024,IF(OR($M2601="Услуги",$M2601="Работы"),#REF!,IF($U2601&lt;&gt;0,#REF!,#REF!)),1)*IF($AA2601=2025,IF(OR($M2601="Услуги",$M2601="Работы"),#REF!,IF($U2601&lt;&gt;0,#REF!,#REF!)),1)</f>
        <v>622949</v>
      </c>
      <c r="AD2601" s="96">
        <f>T2601*IF($AA2601=2021,IF(OR($M2601="Услуги",$M2601="Работы"),#REF!,IF($U2601&lt;&gt;0,#REF!,#REF!)),1)*IF($AA2601=2022,IF(OR($M2601="Услуги",$M2601="Работы"),#REF!,IF($U2601&lt;&gt;0,#REF!,#REF!)),1)*IF($AA2601=2023,IF(OR($M2601="Услуги",$M2601="Работы"),#REF!,IF($U2601&lt;&gt;0,#REF!,#REF!)),1)*IF($AA2601=2024,IF(OR($M2601="Услуги",$M2601="Работы"),#REF!,IF($U2601&lt;&gt;0,#REF!,#REF!)),1)*IF($AA2601=2025,IF(OR($M2601="Услуги",$M2601="Работы"),#REF!,IF($U2601&lt;&gt;0,#REF!,#REF!)),1)</f>
        <v>103824.83333333334</v>
      </c>
      <c r="AE2601" s="96">
        <f>U2601*IF($AA2601=2021,IF(OR($M2601="Услуги",$M2601="Работы"),#REF!,IF($U2601&lt;&gt;0,#REF!,#REF!)),1)*IF($AA2601=2022,IF(OR($M2601="Услуги",$M2601="Работы"),#REF!,IF($U2601&lt;&gt;0,#REF!,#REF!)),1)*IF($AA2601=2023,IF(OR($M2601="Услуги",$M2601="Работы"),#REF!,IF($U2601&lt;&gt;0,#REF!,#REF!)),1)*IF($AA2601=2024,IF(OR($M2601="Услуги",$M2601="Работы"),#REF!,IF($U2601&lt;&gt;0,#REF!,#REF!)),1)*IF($AA2601=2025,IF(OR($M2601="Услуги",$M2601="Работы"),#REF!,IF($U2601&lt;&gt;0,#REF!,#REF!)),1)</f>
        <v>0</v>
      </c>
      <c r="AF2601" s="96">
        <f>V2601*IF($AA2601=2021,IF(OR($M2601="Услуги",$M2601="Работы"),#REF!,IF($U2601&lt;&gt;0,#REF!,#REF!)),1)*IF($AA2601=2022,IF(OR($M2601="Услуги",$M2601="Работы"),#REF!,IF($U2601&lt;&gt;0,#REF!,#REF!)),1)*IF($AA2601=2023,IF(OR($M2601="Услуги",$M2601="Работы"),#REF!,IF($U2601&lt;&gt;0,#REF!,#REF!)),1)*IF($AA2601=2024,IF(OR($M2601="Услуги",$M2601="Работы"),#REF!,IF($U2601&lt;&gt;0,#REF!,#REF!)),1)*IF($AA2601=2025,IF(OR($M2601="Услуги",$M2601="Работы"),#REF!,IF($U2601&lt;&gt;0,#REF!,#REF!)),1)</f>
        <v>0</v>
      </c>
      <c r="AG2601" s="96">
        <f>W2601*IF($AA2601=2021,IF(OR($M2601="Услуги",$M2601="Работы"),#REF!,IF($U2601&lt;&gt;0,#REF!,#REF!)),1)*IF($AA2601=2022,IF(OR($M2601="Услуги",$M2601="Работы"),#REF!,IF($U2601&lt;&gt;0,#REF!,#REF!)),1)*IF($AA2601=2023,IF(OR($M2601="Услуги",$M2601="Работы"),#REF!,IF($U2601&lt;&gt;0,#REF!,#REF!)),1)*IF($AA2601=2024,IF(OR($M2601="Услуги",$M2601="Работы"),#REF!,IF($U2601&lt;&gt;0,#REF!,#REF!)),1)*IF($AA2601=2025,IF(OR($M2601="Услуги",$M2601="Работы"),#REF!,IF($U2601&lt;&gt;0,#REF!,#REF!)),1)</f>
        <v>0</v>
      </c>
      <c r="AH2601" s="96">
        <f>X2601*IF($AA2601=2021,IF(OR($M2601="Услуги",$M2601="Работы"),#REF!,IF($U2601&lt;&gt;0,#REF!,#REF!)),1)*IF($AA2601=2022,IF(OR($M2601="Услуги",$M2601="Работы"),#REF!,IF($U2601&lt;&gt;0,#REF!,#REF!)),1)*IF($AA2601=2023,IF(OR($M2601="Услуги",$M2601="Работы"),#REF!,IF($U2601&lt;&gt;0,#REF!,#REF!)),1)*IF($AA2601=2024,IF(OR($M2601="Услуги",$M2601="Работы"),#REF!,IF($U2601&lt;&gt;0,#REF!,#REF!)),1)*IF($AA2601=2025,IF(OR($M2601="Услуги",$M2601="Работы"),#REF!,IF($U2601&lt;&gt;0,#REF!,#REF!)),1)</f>
        <v>622949</v>
      </c>
      <c r="AI2601" s="96">
        <f>Y2601*IF($AA2601=2021,IF(OR($M2601="Услуги",$M2601="Работы"),#REF!,IF($U2601&lt;&gt;0,#REF!,#REF!)),1)*IF($AA2601=2022,IF(OR($M2601="Услуги",$M2601="Работы"),#REF!,IF($U2601&lt;&gt;0,#REF!,#REF!)),1)*IF($AA2601=2023,IF(OR($M2601="Услуги",$M2601="Работы"),#REF!,IF($U2601&lt;&gt;0,#REF!,#REF!)),1)*IF($AA2601=2024,IF(OR($M2601="Услуги",$M2601="Работы"),#REF!,IF($U2601&lt;&gt;0,#REF!,#REF!)),1)*IF($AA2601=2025,IF(OR($M2601="Услуги",$M2601="Работы"),#REF!,IF($U2601&lt;&gt;0,#REF!,#REF!)),1)</f>
        <v>103824.83333333334</v>
      </c>
      <c r="AJ2601" s="96">
        <f>Z2601*IF($AA2601=2021,IF(OR($M2601="Услуги",$M2601="Работы"),#REF!,IF($U2601&lt;&gt;0,#REF!,#REF!)),1)*IF($AA2601=2022,IF(OR($M2601="Услуги",$M2601="Работы"),#REF!,IF($U2601&lt;&gt;0,#REF!,#REF!)),1)*IF($AA2601=2023,IF(OR($M2601="Услуги",$M2601="Работы"),#REF!,IF($U2601&lt;&gt;0,#REF!,#REF!)),1)*IF($AA2601=2024,IF(OR($M2601="Услуги",$M2601="Работы"),#REF!,IF($U2601&lt;&gt;0,#REF!,#REF!)),1)*IF($AA2601=2025,IF(OR($M2601="Услуги",$M2601="Работы"),#REF!,IF($U2601&lt;&gt;0,#REF!,#REF!)),1)</f>
        <v>519124.16666666663</v>
      </c>
    </row>
    <row r="2602" spans="1:36" ht="15" hidden="1" x14ac:dyDescent="0.25">
      <c r="A2602" s="85">
        <v>1</v>
      </c>
      <c r="B2602" s="86" t="s">
        <v>87</v>
      </c>
      <c r="C2602" s="215" t="s">
        <v>438</v>
      </c>
      <c r="D2602" s="60" t="s">
        <v>185</v>
      </c>
      <c r="E2602" s="85" t="s">
        <v>420</v>
      </c>
      <c r="F2602" s="88"/>
      <c r="G2602" s="87" t="e">
        <f>VLOOKUP(D2602,#REF!,2,FALSE)</f>
        <v>#REF!</v>
      </c>
      <c r="H2602" s="88"/>
      <c r="I2602" s="88"/>
      <c r="J2602" s="88" t="s">
        <v>87</v>
      </c>
      <c r="K2602" s="87" t="str">
        <f t="shared" si="700"/>
        <v>Обеспечение защиты информационного обмена Филиал «Калининградская ТЭЦ-2» АО «Интер РАО – Электрогенерация»</v>
      </c>
      <c r="L2602" s="89" t="s">
        <v>230</v>
      </c>
      <c r="M2602" s="90" t="s">
        <v>532</v>
      </c>
      <c r="N2602" s="91" t="s">
        <v>434</v>
      </c>
      <c r="O2602" s="91" t="s">
        <v>434</v>
      </c>
      <c r="P2602" s="92">
        <v>1</v>
      </c>
      <c r="Q2602" s="100">
        <f>$S$2490+$S$2504+$S$2532+$S$2560</f>
        <v>622949</v>
      </c>
      <c r="R2602" s="94">
        <v>0.2</v>
      </c>
      <c r="S2602" s="95">
        <f t="shared" si="701"/>
        <v>622949</v>
      </c>
      <c r="T2602" s="95">
        <f t="shared" si="697"/>
        <v>103824.83333333334</v>
      </c>
      <c r="U2602" s="95">
        <v>0</v>
      </c>
      <c r="V2602" s="95">
        <f t="shared" si="698"/>
        <v>0</v>
      </c>
      <c r="W2602" s="95">
        <f t="shared" si="702"/>
        <v>0</v>
      </c>
      <c r="X2602" s="95">
        <f t="shared" si="699"/>
        <v>622949</v>
      </c>
      <c r="Y2602" s="95">
        <f t="shared" si="704"/>
        <v>103824.83333333334</v>
      </c>
      <c r="Z2602" s="95">
        <f t="shared" si="705"/>
        <v>519124.16666666663</v>
      </c>
      <c r="AA2602" s="243">
        <f>Приоритеты!$G$65+3</f>
        <v>2027</v>
      </c>
      <c r="AB2602" s="247">
        <f t="shared" si="703"/>
        <v>0</v>
      </c>
      <c r="AC2602" s="96">
        <f>S2602*IF($AA2602=2021,IF(OR($M2602="Услуги",$M2602="Работы"),#REF!,IF($U2602&lt;&gt;0,#REF!,#REF!)),1)*IF($AA2602=2022,IF(OR($M2602="Услуги",$M2602="Работы"),#REF!,IF($U2602&lt;&gt;0,#REF!,#REF!)),1)*IF($AA2602=2023,IF(OR($M2602="Услуги",$M2602="Работы"),#REF!,IF($U2602&lt;&gt;0,#REF!,#REF!)),1)*IF($AA2602=2024,IF(OR($M2602="Услуги",$M2602="Работы"),#REF!,IF($U2602&lt;&gt;0,#REF!,#REF!)),1)*IF($AA2602=2025,IF(OR($M2602="Услуги",$M2602="Работы"),#REF!,IF($U2602&lt;&gt;0,#REF!,#REF!)),1)</f>
        <v>622949</v>
      </c>
      <c r="AD2602" s="96">
        <f>T2602*IF($AA2602=2021,IF(OR($M2602="Услуги",$M2602="Работы"),#REF!,IF($U2602&lt;&gt;0,#REF!,#REF!)),1)*IF($AA2602=2022,IF(OR($M2602="Услуги",$M2602="Работы"),#REF!,IF($U2602&lt;&gt;0,#REF!,#REF!)),1)*IF($AA2602=2023,IF(OR($M2602="Услуги",$M2602="Работы"),#REF!,IF($U2602&lt;&gt;0,#REF!,#REF!)),1)*IF($AA2602=2024,IF(OR($M2602="Услуги",$M2602="Работы"),#REF!,IF($U2602&lt;&gt;0,#REF!,#REF!)),1)*IF($AA2602=2025,IF(OR($M2602="Услуги",$M2602="Работы"),#REF!,IF($U2602&lt;&gt;0,#REF!,#REF!)),1)</f>
        <v>103824.83333333334</v>
      </c>
      <c r="AE2602" s="96">
        <f>U2602*IF($AA2602=2021,IF(OR($M2602="Услуги",$M2602="Работы"),#REF!,IF($U2602&lt;&gt;0,#REF!,#REF!)),1)*IF($AA2602=2022,IF(OR($M2602="Услуги",$M2602="Работы"),#REF!,IF($U2602&lt;&gt;0,#REF!,#REF!)),1)*IF($AA2602=2023,IF(OR($M2602="Услуги",$M2602="Работы"),#REF!,IF($U2602&lt;&gt;0,#REF!,#REF!)),1)*IF($AA2602=2024,IF(OR($M2602="Услуги",$M2602="Работы"),#REF!,IF($U2602&lt;&gt;0,#REF!,#REF!)),1)*IF($AA2602=2025,IF(OR($M2602="Услуги",$M2602="Работы"),#REF!,IF($U2602&lt;&gt;0,#REF!,#REF!)),1)</f>
        <v>0</v>
      </c>
      <c r="AF2602" s="96">
        <f>V2602*IF($AA2602=2021,IF(OR($M2602="Услуги",$M2602="Работы"),#REF!,IF($U2602&lt;&gt;0,#REF!,#REF!)),1)*IF($AA2602=2022,IF(OR($M2602="Услуги",$M2602="Работы"),#REF!,IF($U2602&lt;&gt;0,#REF!,#REF!)),1)*IF($AA2602=2023,IF(OR($M2602="Услуги",$M2602="Работы"),#REF!,IF($U2602&lt;&gt;0,#REF!,#REF!)),1)*IF($AA2602=2024,IF(OR($M2602="Услуги",$M2602="Работы"),#REF!,IF($U2602&lt;&gt;0,#REF!,#REF!)),1)*IF($AA2602=2025,IF(OR($M2602="Услуги",$M2602="Работы"),#REF!,IF($U2602&lt;&gt;0,#REF!,#REF!)),1)</f>
        <v>0</v>
      </c>
      <c r="AG2602" s="96">
        <f>W2602*IF($AA2602=2021,IF(OR($M2602="Услуги",$M2602="Работы"),#REF!,IF($U2602&lt;&gt;0,#REF!,#REF!)),1)*IF($AA2602=2022,IF(OR($M2602="Услуги",$M2602="Работы"),#REF!,IF($U2602&lt;&gt;0,#REF!,#REF!)),1)*IF($AA2602=2023,IF(OR($M2602="Услуги",$M2602="Работы"),#REF!,IF($U2602&lt;&gt;0,#REF!,#REF!)),1)*IF($AA2602=2024,IF(OR($M2602="Услуги",$M2602="Работы"),#REF!,IF($U2602&lt;&gt;0,#REF!,#REF!)),1)*IF($AA2602=2025,IF(OR($M2602="Услуги",$M2602="Работы"),#REF!,IF($U2602&lt;&gt;0,#REF!,#REF!)),1)</f>
        <v>0</v>
      </c>
      <c r="AH2602" s="96">
        <f>X2602*IF($AA2602=2021,IF(OR($M2602="Услуги",$M2602="Работы"),#REF!,IF($U2602&lt;&gt;0,#REF!,#REF!)),1)*IF($AA2602=2022,IF(OR($M2602="Услуги",$M2602="Работы"),#REF!,IF($U2602&lt;&gt;0,#REF!,#REF!)),1)*IF($AA2602=2023,IF(OR($M2602="Услуги",$M2602="Работы"),#REF!,IF($U2602&lt;&gt;0,#REF!,#REF!)),1)*IF($AA2602=2024,IF(OR($M2602="Услуги",$M2602="Работы"),#REF!,IF($U2602&lt;&gt;0,#REF!,#REF!)),1)*IF($AA2602=2025,IF(OR($M2602="Услуги",$M2602="Работы"),#REF!,IF($U2602&lt;&gt;0,#REF!,#REF!)),1)</f>
        <v>622949</v>
      </c>
      <c r="AI2602" s="96">
        <f>Y2602*IF($AA2602=2021,IF(OR($M2602="Услуги",$M2602="Работы"),#REF!,IF($U2602&lt;&gt;0,#REF!,#REF!)),1)*IF($AA2602=2022,IF(OR($M2602="Услуги",$M2602="Работы"),#REF!,IF($U2602&lt;&gt;0,#REF!,#REF!)),1)*IF($AA2602=2023,IF(OR($M2602="Услуги",$M2602="Работы"),#REF!,IF($U2602&lt;&gt;0,#REF!,#REF!)),1)*IF($AA2602=2024,IF(OR($M2602="Услуги",$M2602="Работы"),#REF!,IF($U2602&lt;&gt;0,#REF!,#REF!)),1)*IF($AA2602=2025,IF(OR($M2602="Услуги",$M2602="Работы"),#REF!,IF($U2602&lt;&gt;0,#REF!,#REF!)),1)</f>
        <v>103824.83333333334</v>
      </c>
      <c r="AJ2602" s="96">
        <f>Z2602*IF($AA2602=2021,IF(OR($M2602="Услуги",$M2602="Работы"),#REF!,IF($U2602&lt;&gt;0,#REF!,#REF!)),1)*IF($AA2602=2022,IF(OR($M2602="Услуги",$M2602="Работы"),#REF!,IF($U2602&lt;&gt;0,#REF!,#REF!)),1)*IF($AA2602=2023,IF(OR($M2602="Услуги",$M2602="Работы"),#REF!,IF($U2602&lt;&gt;0,#REF!,#REF!)),1)*IF($AA2602=2024,IF(OR($M2602="Услуги",$M2602="Работы"),#REF!,IF($U2602&lt;&gt;0,#REF!,#REF!)),1)*IF($AA2602=2025,IF(OR($M2602="Услуги",$M2602="Работы"),#REF!,IF($U2602&lt;&gt;0,#REF!,#REF!)),1)</f>
        <v>519124.16666666663</v>
      </c>
    </row>
    <row r="2603" spans="1:36" ht="15" hidden="1" x14ac:dyDescent="0.25">
      <c r="A2603" s="85">
        <v>1</v>
      </c>
      <c r="B2603" s="86" t="s">
        <v>87</v>
      </c>
      <c r="C2603" s="215" t="s">
        <v>438</v>
      </c>
      <c r="D2603" s="60" t="s">
        <v>191</v>
      </c>
      <c r="E2603" s="85" t="s">
        <v>420</v>
      </c>
      <c r="F2603" s="88"/>
      <c r="G2603" s="87" t="e">
        <f>VLOOKUP(D2603,#REF!,2,FALSE)</f>
        <v>#REF!</v>
      </c>
      <c r="H2603" s="88"/>
      <c r="I2603" s="88"/>
      <c r="J2603" s="88" t="s">
        <v>87</v>
      </c>
      <c r="K2603" s="87" t="str">
        <f t="shared" si="700"/>
        <v>Обеспечение защиты информационного обмена Филиал «Костромская ГРЭС» АО «Интер РАО – Электрогенерация»</v>
      </c>
      <c r="L2603" s="89" t="s">
        <v>230</v>
      </c>
      <c r="M2603" s="90" t="s">
        <v>532</v>
      </c>
      <c r="N2603" s="91" t="s">
        <v>434</v>
      </c>
      <c r="O2603" s="91" t="s">
        <v>434</v>
      </c>
      <c r="P2603" s="92">
        <v>1</v>
      </c>
      <c r="Q2603" s="100">
        <f>$S$2491+$S$2505+$S$2533+$S$2561</f>
        <v>622949</v>
      </c>
      <c r="R2603" s="94">
        <v>0.2</v>
      </c>
      <c r="S2603" s="95">
        <f t="shared" si="701"/>
        <v>622949</v>
      </c>
      <c r="T2603" s="95">
        <f t="shared" si="697"/>
        <v>103824.83333333334</v>
      </c>
      <c r="U2603" s="95">
        <v>0</v>
      </c>
      <c r="V2603" s="95">
        <f t="shared" si="698"/>
        <v>0</v>
      </c>
      <c r="W2603" s="95">
        <f t="shared" si="702"/>
        <v>0</v>
      </c>
      <c r="X2603" s="95">
        <f t="shared" si="699"/>
        <v>622949</v>
      </c>
      <c r="Y2603" s="95">
        <f t="shared" si="704"/>
        <v>103824.83333333334</v>
      </c>
      <c r="Z2603" s="95">
        <f t="shared" si="705"/>
        <v>519124.16666666663</v>
      </c>
      <c r="AA2603" s="243">
        <f>Приоритеты!$G$66+3</f>
        <v>2027</v>
      </c>
      <c r="AB2603" s="247">
        <f t="shared" si="703"/>
        <v>0</v>
      </c>
      <c r="AC2603" s="96">
        <f>S2603*IF($AA2603=2021,IF(OR($M2603="Услуги",$M2603="Работы"),#REF!,IF($U2603&lt;&gt;0,#REF!,#REF!)),1)*IF($AA2603=2022,IF(OR($M2603="Услуги",$M2603="Работы"),#REF!,IF($U2603&lt;&gt;0,#REF!,#REF!)),1)*IF($AA2603=2023,IF(OR($M2603="Услуги",$M2603="Работы"),#REF!,IF($U2603&lt;&gt;0,#REF!,#REF!)),1)*IF($AA2603=2024,IF(OR($M2603="Услуги",$M2603="Работы"),#REF!,IF($U2603&lt;&gt;0,#REF!,#REF!)),1)*IF($AA2603=2025,IF(OR($M2603="Услуги",$M2603="Работы"),#REF!,IF($U2603&lt;&gt;0,#REF!,#REF!)),1)</f>
        <v>622949</v>
      </c>
      <c r="AD2603" s="96">
        <f>T2603*IF($AA2603=2021,IF(OR($M2603="Услуги",$M2603="Работы"),#REF!,IF($U2603&lt;&gt;0,#REF!,#REF!)),1)*IF($AA2603=2022,IF(OR($M2603="Услуги",$M2603="Работы"),#REF!,IF($U2603&lt;&gt;0,#REF!,#REF!)),1)*IF($AA2603=2023,IF(OR($M2603="Услуги",$M2603="Работы"),#REF!,IF($U2603&lt;&gt;0,#REF!,#REF!)),1)*IF($AA2603=2024,IF(OR($M2603="Услуги",$M2603="Работы"),#REF!,IF($U2603&lt;&gt;0,#REF!,#REF!)),1)*IF($AA2603=2025,IF(OR($M2603="Услуги",$M2603="Работы"),#REF!,IF($U2603&lt;&gt;0,#REF!,#REF!)),1)</f>
        <v>103824.83333333334</v>
      </c>
      <c r="AE2603" s="96">
        <f>U2603*IF($AA2603=2021,IF(OR($M2603="Услуги",$M2603="Работы"),#REF!,IF($U2603&lt;&gt;0,#REF!,#REF!)),1)*IF($AA2603=2022,IF(OR($M2603="Услуги",$M2603="Работы"),#REF!,IF($U2603&lt;&gt;0,#REF!,#REF!)),1)*IF($AA2603=2023,IF(OR($M2603="Услуги",$M2603="Работы"),#REF!,IF($U2603&lt;&gt;0,#REF!,#REF!)),1)*IF($AA2603=2024,IF(OR($M2603="Услуги",$M2603="Работы"),#REF!,IF($U2603&lt;&gt;0,#REF!,#REF!)),1)*IF($AA2603=2025,IF(OR($M2603="Услуги",$M2603="Работы"),#REF!,IF($U2603&lt;&gt;0,#REF!,#REF!)),1)</f>
        <v>0</v>
      </c>
      <c r="AF2603" s="96">
        <f>V2603*IF($AA2603=2021,IF(OR($M2603="Услуги",$M2603="Работы"),#REF!,IF($U2603&lt;&gt;0,#REF!,#REF!)),1)*IF($AA2603=2022,IF(OR($M2603="Услуги",$M2603="Работы"),#REF!,IF($U2603&lt;&gt;0,#REF!,#REF!)),1)*IF($AA2603=2023,IF(OR($M2603="Услуги",$M2603="Работы"),#REF!,IF($U2603&lt;&gt;0,#REF!,#REF!)),1)*IF($AA2603=2024,IF(OR($M2603="Услуги",$M2603="Работы"),#REF!,IF($U2603&lt;&gt;0,#REF!,#REF!)),1)*IF($AA2603=2025,IF(OR($M2603="Услуги",$M2603="Работы"),#REF!,IF($U2603&lt;&gt;0,#REF!,#REF!)),1)</f>
        <v>0</v>
      </c>
      <c r="AG2603" s="96">
        <f>W2603*IF($AA2603=2021,IF(OR($M2603="Услуги",$M2603="Работы"),#REF!,IF($U2603&lt;&gt;0,#REF!,#REF!)),1)*IF($AA2603=2022,IF(OR($M2603="Услуги",$M2603="Работы"),#REF!,IF($U2603&lt;&gt;0,#REF!,#REF!)),1)*IF($AA2603=2023,IF(OR($M2603="Услуги",$M2603="Работы"),#REF!,IF($U2603&lt;&gt;0,#REF!,#REF!)),1)*IF($AA2603=2024,IF(OR($M2603="Услуги",$M2603="Работы"),#REF!,IF($U2603&lt;&gt;0,#REF!,#REF!)),1)*IF($AA2603=2025,IF(OR($M2603="Услуги",$M2603="Работы"),#REF!,IF($U2603&lt;&gt;0,#REF!,#REF!)),1)</f>
        <v>0</v>
      </c>
      <c r="AH2603" s="96">
        <f>X2603*IF($AA2603=2021,IF(OR($M2603="Услуги",$M2603="Работы"),#REF!,IF($U2603&lt;&gt;0,#REF!,#REF!)),1)*IF($AA2603=2022,IF(OR($M2603="Услуги",$M2603="Работы"),#REF!,IF($U2603&lt;&gt;0,#REF!,#REF!)),1)*IF($AA2603=2023,IF(OR($M2603="Услуги",$M2603="Работы"),#REF!,IF($U2603&lt;&gt;0,#REF!,#REF!)),1)*IF($AA2603=2024,IF(OR($M2603="Услуги",$M2603="Работы"),#REF!,IF($U2603&lt;&gt;0,#REF!,#REF!)),1)*IF($AA2603=2025,IF(OR($M2603="Услуги",$M2603="Работы"),#REF!,IF($U2603&lt;&gt;0,#REF!,#REF!)),1)</f>
        <v>622949</v>
      </c>
      <c r="AI2603" s="96">
        <f>Y2603*IF($AA2603=2021,IF(OR($M2603="Услуги",$M2603="Работы"),#REF!,IF($U2603&lt;&gt;0,#REF!,#REF!)),1)*IF($AA2603=2022,IF(OR($M2603="Услуги",$M2603="Работы"),#REF!,IF($U2603&lt;&gt;0,#REF!,#REF!)),1)*IF($AA2603=2023,IF(OR($M2603="Услуги",$M2603="Работы"),#REF!,IF($U2603&lt;&gt;0,#REF!,#REF!)),1)*IF($AA2603=2024,IF(OR($M2603="Услуги",$M2603="Работы"),#REF!,IF($U2603&lt;&gt;0,#REF!,#REF!)),1)*IF($AA2603=2025,IF(OR($M2603="Услуги",$M2603="Работы"),#REF!,IF($U2603&lt;&gt;0,#REF!,#REF!)),1)</f>
        <v>103824.83333333334</v>
      </c>
      <c r="AJ2603" s="96">
        <f>Z2603*IF($AA2603=2021,IF(OR($M2603="Услуги",$M2603="Работы"),#REF!,IF($U2603&lt;&gt;0,#REF!,#REF!)),1)*IF($AA2603=2022,IF(OR($M2603="Услуги",$M2603="Работы"),#REF!,IF($U2603&lt;&gt;0,#REF!,#REF!)),1)*IF($AA2603=2023,IF(OR($M2603="Услуги",$M2603="Работы"),#REF!,IF($U2603&lt;&gt;0,#REF!,#REF!)),1)*IF($AA2603=2024,IF(OR($M2603="Услуги",$M2603="Работы"),#REF!,IF($U2603&lt;&gt;0,#REF!,#REF!)),1)*IF($AA2603=2025,IF(OR($M2603="Услуги",$M2603="Работы"),#REF!,IF($U2603&lt;&gt;0,#REF!,#REF!)),1)</f>
        <v>519124.16666666663</v>
      </c>
    </row>
    <row r="2604" spans="1:36" ht="15" hidden="1" x14ac:dyDescent="0.25">
      <c r="A2604" s="85">
        <v>1</v>
      </c>
      <c r="B2604" s="86" t="s">
        <v>87</v>
      </c>
      <c r="C2604" s="215" t="s">
        <v>438</v>
      </c>
      <c r="D2604" s="60" t="s">
        <v>203</v>
      </c>
      <c r="E2604" s="85" t="s">
        <v>420</v>
      </c>
      <c r="F2604" s="88"/>
      <c r="G2604" s="87" t="e">
        <f>VLOOKUP(D2604,#REF!,2,FALSE)</f>
        <v>#REF!</v>
      </c>
      <c r="H2604" s="88"/>
      <c r="I2604" s="88"/>
      <c r="J2604" s="88" t="s">
        <v>87</v>
      </c>
      <c r="K2604" s="87" t="str">
        <f t="shared" si="700"/>
        <v>Обеспечение защиты информационного обмена Филиал «Печорская ГРЭС» АО «Интер РАО – Электрогенерация»</v>
      </c>
      <c r="L2604" s="89" t="s">
        <v>230</v>
      </c>
      <c r="M2604" s="90" t="s">
        <v>532</v>
      </c>
      <c r="N2604" s="91" t="s">
        <v>434</v>
      </c>
      <c r="O2604" s="91" t="s">
        <v>434</v>
      </c>
      <c r="P2604" s="92">
        <v>1</v>
      </c>
      <c r="Q2604" s="100">
        <f>$S$2492+$S$2506+$S$2534+$S$2562</f>
        <v>622949</v>
      </c>
      <c r="R2604" s="94">
        <v>0.2</v>
      </c>
      <c r="S2604" s="95">
        <f t="shared" si="701"/>
        <v>622949</v>
      </c>
      <c r="T2604" s="95">
        <f t="shared" si="697"/>
        <v>103824.83333333334</v>
      </c>
      <c r="U2604" s="95">
        <v>0</v>
      </c>
      <c r="V2604" s="95">
        <f t="shared" si="698"/>
        <v>0</v>
      </c>
      <c r="W2604" s="95">
        <f t="shared" si="702"/>
        <v>0</v>
      </c>
      <c r="X2604" s="95">
        <f t="shared" si="699"/>
        <v>622949</v>
      </c>
      <c r="Y2604" s="95">
        <f t="shared" si="704"/>
        <v>103824.83333333334</v>
      </c>
      <c r="Z2604" s="95">
        <f t="shared" si="705"/>
        <v>519124.16666666663</v>
      </c>
      <c r="AA2604" s="243">
        <f>Приоритеты!$G$68+3</f>
        <v>2027</v>
      </c>
      <c r="AB2604" s="247">
        <f t="shared" si="703"/>
        <v>0</v>
      </c>
      <c r="AC2604" s="96">
        <f>S2604*IF($AA2604=2021,IF(OR($M2604="Услуги",$M2604="Работы"),#REF!,IF($U2604&lt;&gt;0,#REF!,#REF!)),1)*IF($AA2604=2022,IF(OR($M2604="Услуги",$M2604="Работы"),#REF!,IF($U2604&lt;&gt;0,#REF!,#REF!)),1)*IF($AA2604=2023,IF(OR($M2604="Услуги",$M2604="Работы"),#REF!,IF($U2604&lt;&gt;0,#REF!,#REF!)),1)*IF($AA2604=2024,IF(OR($M2604="Услуги",$M2604="Работы"),#REF!,IF($U2604&lt;&gt;0,#REF!,#REF!)),1)*IF($AA2604=2025,IF(OR($M2604="Услуги",$M2604="Работы"),#REF!,IF($U2604&lt;&gt;0,#REF!,#REF!)),1)</f>
        <v>622949</v>
      </c>
      <c r="AD2604" s="96">
        <f>T2604*IF($AA2604=2021,IF(OR($M2604="Услуги",$M2604="Работы"),#REF!,IF($U2604&lt;&gt;0,#REF!,#REF!)),1)*IF($AA2604=2022,IF(OR($M2604="Услуги",$M2604="Работы"),#REF!,IF($U2604&lt;&gt;0,#REF!,#REF!)),1)*IF($AA2604=2023,IF(OR($M2604="Услуги",$M2604="Работы"),#REF!,IF($U2604&lt;&gt;0,#REF!,#REF!)),1)*IF($AA2604=2024,IF(OR($M2604="Услуги",$M2604="Работы"),#REF!,IF($U2604&lt;&gt;0,#REF!,#REF!)),1)*IF($AA2604=2025,IF(OR($M2604="Услуги",$M2604="Работы"),#REF!,IF($U2604&lt;&gt;0,#REF!,#REF!)),1)</f>
        <v>103824.83333333334</v>
      </c>
      <c r="AE2604" s="96">
        <f>U2604*IF($AA2604=2021,IF(OR($M2604="Услуги",$M2604="Работы"),#REF!,IF($U2604&lt;&gt;0,#REF!,#REF!)),1)*IF($AA2604=2022,IF(OR($M2604="Услуги",$M2604="Работы"),#REF!,IF($U2604&lt;&gt;0,#REF!,#REF!)),1)*IF($AA2604=2023,IF(OR($M2604="Услуги",$M2604="Работы"),#REF!,IF($U2604&lt;&gt;0,#REF!,#REF!)),1)*IF($AA2604=2024,IF(OR($M2604="Услуги",$M2604="Работы"),#REF!,IF($U2604&lt;&gt;0,#REF!,#REF!)),1)*IF($AA2604=2025,IF(OR($M2604="Услуги",$M2604="Работы"),#REF!,IF($U2604&lt;&gt;0,#REF!,#REF!)),1)</f>
        <v>0</v>
      </c>
      <c r="AF2604" s="96">
        <f>V2604*IF($AA2604=2021,IF(OR($M2604="Услуги",$M2604="Работы"),#REF!,IF($U2604&lt;&gt;0,#REF!,#REF!)),1)*IF($AA2604=2022,IF(OR($M2604="Услуги",$M2604="Работы"),#REF!,IF($U2604&lt;&gt;0,#REF!,#REF!)),1)*IF($AA2604=2023,IF(OR($M2604="Услуги",$M2604="Работы"),#REF!,IF($U2604&lt;&gt;0,#REF!,#REF!)),1)*IF($AA2604=2024,IF(OR($M2604="Услуги",$M2604="Работы"),#REF!,IF($U2604&lt;&gt;0,#REF!,#REF!)),1)*IF($AA2604=2025,IF(OR($M2604="Услуги",$M2604="Работы"),#REF!,IF($U2604&lt;&gt;0,#REF!,#REF!)),1)</f>
        <v>0</v>
      </c>
      <c r="AG2604" s="96">
        <f>W2604*IF($AA2604=2021,IF(OR($M2604="Услуги",$M2604="Работы"),#REF!,IF($U2604&lt;&gt;0,#REF!,#REF!)),1)*IF($AA2604=2022,IF(OR($M2604="Услуги",$M2604="Работы"),#REF!,IF($U2604&lt;&gt;0,#REF!,#REF!)),1)*IF($AA2604=2023,IF(OR($M2604="Услуги",$M2604="Работы"),#REF!,IF($U2604&lt;&gt;0,#REF!,#REF!)),1)*IF($AA2604=2024,IF(OR($M2604="Услуги",$M2604="Работы"),#REF!,IF($U2604&lt;&gt;0,#REF!,#REF!)),1)*IF($AA2604=2025,IF(OR($M2604="Услуги",$M2604="Работы"),#REF!,IF($U2604&lt;&gt;0,#REF!,#REF!)),1)</f>
        <v>0</v>
      </c>
      <c r="AH2604" s="96">
        <f>X2604*IF($AA2604=2021,IF(OR($M2604="Услуги",$M2604="Работы"),#REF!,IF($U2604&lt;&gt;0,#REF!,#REF!)),1)*IF($AA2604=2022,IF(OR($M2604="Услуги",$M2604="Работы"),#REF!,IF($U2604&lt;&gt;0,#REF!,#REF!)),1)*IF($AA2604=2023,IF(OR($M2604="Услуги",$M2604="Работы"),#REF!,IF($U2604&lt;&gt;0,#REF!,#REF!)),1)*IF($AA2604=2024,IF(OR($M2604="Услуги",$M2604="Работы"),#REF!,IF($U2604&lt;&gt;0,#REF!,#REF!)),1)*IF($AA2604=2025,IF(OR($M2604="Услуги",$M2604="Работы"),#REF!,IF($U2604&lt;&gt;0,#REF!,#REF!)),1)</f>
        <v>622949</v>
      </c>
      <c r="AI2604" s="96">
        <f>Y2604*IF($AA2604=2021,IF(OR($M2604="Услуги",$M2604="Работы"),#REF!,IF($U2604&lt;&gt;0,#REF!,#REF!)),1)*IF($AA2604=2022,IF(OR($M2604="Услуги",$M2604="Работы"),#REF!,IF($U2604&lt;&gt;0,#REF!,#REF!)),1)*IF($AA2604=2023,IF(OR($M2604="Услуги",$M2604="Работы"),#REF!,IF($U2604&lt;&gt;0,#REF!,#REF!)),1)*IF($AA2604=2024,IF(OR($M2604="Услуги",$M2604="Работы"),#REF!,IF($U2604&lt;&gt;0,#REF!,#REF!)),1)*IF($AA2604=2025,IF(OR($M2604="Услуги",$M2604="Работы"),#REF!,IF($U2604&lt;&gt;0,#REF!,#REF!)),1)</f>
        <v>103824.83333333334</v>
      </c>
      <c r="AJ2604" s="96">
        <f>Z2604*IF($AA2604=2021,IF(OR($M2604="Услуги",$M2604="Работы"),#REF!,IF($U2604&lt;&gt;0,#REF!,#REF!)),1)*IF($AA2604=2022,IF(OR($M2604="Услуги",$M2604="Работы"),#REF!,IF($U2604&lt;&gt;0,#REF!,#REF!)),1)*IF($AA2604=2023,IF(OR($M2604="Услуги",$M2604="Работы"),#REF!,IF($U2604&lt;&gt;0,#REF!,#REF!)),1)*IF($AA2604=2024,IF(OR($M2604="Услуги",$M2604="Работы"),#REF!,IF($U2604&lt;&gt;0,#REF!,#REF!)),1)*IF($AA2604=2025,IF(OR($M2604="Услуги",$M2604="Работы"),#REF!,IF($U2604&lt;&gt;0,#REF!,#REF!)),1)</f>
        <v>519124.16666666663</v>
      </c>
    </row>
    <row r="2605" spans="1:36" ht="15" hidden="1" x14ac:dyDescent="0.25">
      <c r="A2605" s="85">
        <v>1</v>
      </c>
      <c r="B2605" s="86" t="s">
        <v>87</v>
      </c>
      <c r="C2605" s="215" t="s">
        <v>438</v>
      </c>
      <c r="D2605" s="60" t="s">
        <v>211</v>
      </c>
      <c r="E2605" s="85" t="s">
        <v>420</v>
      </c>
      <c r="F2605" s="88"/>
      <c r="G2605" s="87" t="e">
        <f>VLOOKUP(D2605,#REF!,2,FALSE)</f>
        <v>#REF!</v>
      </c>
      <c r="H2605" s="88"/>
      <c r="I2605" s="88"/>
      <c r="J2605" s="88" t="s">
        <v>87</v>
      </c>
      <c r="K2605" s="87" t="str">
        <f t="shared" si="700"/>
        <v>Обеспечение защиты информационного обмена Филиал «Северо-Западная ТЭЦ им. А.Г. Бориса» АО «Интер РАО – Электрогенерация»</v>
      </c>
      <c r="L2605" s="89" t="s">
        <v>230</v>
      </c>
      <c r="M2605" s="90" t="s">
        <v>532</v>
      </c>
      <c r="N2605" s="91" t="s">
        <v>434</v>
      </c>
      <c r="O2605" s="91" t="s">
        <v>434</v>
      </c>
      <c r="P2605" s="92">
        <v>1</v>
      </c>
      <c r="Q2605" s="100">
        <f>$S$2493+$S$2507+$S$2535+$S$2563</f>
        <v>622949</v>
      </c>
      <c r="R2605" s="94">
        <v>0.2</v>
      </c>
      <c r="S2605" s="95">
        <f t="shared" si="701"/>
        <v>622949</v>
      </c>
      <c r="T2605" s="95">
        <f t="shared" si="697"/>
        <v>103824.83333333334</v>
      </c>
      <c r="U2605" s="95">
        <v>0</v>
      </c>
      <c r="V2605" s="95">
        <f t="shared" si="698"/>
        <v>0</v>
      </c>
      <c r="W2605" s="95">
        <f t="shared" si="702"/>
        <v>0</v>
      </c>
      <c r="X2605" s="95">
        <f t="shared" si="699"/>
        <v>622949</v>
      </c>
      <c r="Y2605" s="95">
        <f t="shared" si="704"/>
        <v>103824.83333333334</v>
      </c>
      <c r="Z2605" s="95">
        <f t="shared" si="705"/>
        <v>519124.16666666663</v>
      </c>
      <c r="AA2605" s="243">
        <f>Приоритеты!$G$69+3</f>
        <v>2027</v>
      </c>
      <c r="AB2605" s="247">
        <f t="shared" si="703"/>
        <v>0</v>
      </c>
      <c r="AC2605" s="96">
        <f>S2605*IF($AA2605=2021,IF(OR($M2605="Услуги",$M2605="Работы"),#REF!,IF($U2605&lt;&gt;0,#REF!,#REF!)),1)*IF($AA2605=2022,IF(OR($M2605="Услуги",$M2605="Работы"),#REF!,IF($U2605&lt;&gt;0,#REF!,#REF!)),1)*IF($AA2605=2023,IF(OR($M2605="Услуги",$M2605="Работы"),#REF!,IF($U2605&lt;&gt;0,#REF!,#REF!)),1)*IF($AA2605=2024,IF(OR($M2605="Услуги",$M2605="Работы"),#REF!,IF($U2605&lt;&gt;0,#REF!,#REF!)),1)*IF($AA2605=2025,IF(OR($M2605="Услуги",$M2605="Работы"),#REF!,IF($U2605&lt;&gt;0,#REF!,#REF!)),1)</f>
        <v>622949</v>
      </c>
      <c r="AD2605" s="96">
        <f>T2605*IF($AA2605=2021,IF(OR($M2605="Услуги",$M2605="Работы"),#REF!,IF($U2605&lt;&gt;0,#REF!,#REF!)),1)*IF($AA2605=2022,IF(OR($M2605="Услуги",$M2605="Работы"),#REF!,IF($U2605&lt;&gt;0,#REF!,#REF!)),1)*IF($AA2605=2023,IF(OR($M2605="Услуги",$M2605="Работы"),#REF!,IF($U2605&lt;&gt;0,#REF!,#REF!)),1)*IF($AA2605=2024,IF(OR($M2605="Услуги",$M2605="Работы"),#REF!,IF($U2605&lt;&gt;0,#REF!,#REF!)),1)*IF($AA2605=2025,IF(OR($M2605="Услуги",$M2605="Работы"),#REF!,IF($U2605&lt;&gt;0,#REF!,#REF!)),1)</f>
        <v>103824.83333333334</v>
      </c>
      <c r="AE2605" s="96">
        <f>U2605*IF($AA2605=2021,IF(OR($M2605="Услуги",$M2605="Работы"),#REF!,IF($U2605&lt;&gt;0,#REF!,#REF!)),1)*IF($AA2605=2022,IF(OR($M2605="Услуги",$M2605="Работы"),#REF!,IF($U2605&lt;&gt;0,#REF!,#REF!)),1)*IF($AA2605=2023,IF(OR($M2605="Услуги",$M2605="Работы"),#REF!,IF($U2605&lt;&gt;0,#REF!,#REF!)),1)*IF($AA2605=2024,IF(OR($M2605="Услуги",$M2605="Работы"),#REF!,IF($U2605&lt;&gt;0,#REF!,#REF!)),1)*IF($AA2605=2025,IF(OR($M2605="Услуги",$M2605="Работы"),#REF!,IF($U2605&lt;&gt;0,#REF!,#REF!)),1)</f>
        <v>0</v>
      </c>
      <c r="AF2605" s="96">
        <f>V2605*IF($AA2605=2021,IF(OR($M2605="Услуги",$M2605="Работы"),#REF!,IF($U2605&lt;&gt;0,#REF!,#REF!)),1)*IF($AA2605=2022,IF(OR($M2605="Услуги",$M2605="Работы"),#REF!,IF($U2605&lt;&gt;0,#REF!,#REF!)),1)*IF($AA2605=2023,IF(OR($M2605="Услуги",$M2605="Работы"),#REF!,IF($U2605&lt;&gt;0,#REF!,#REF!)),1)*IF($AA2605=2024,IF(OR($M2605="Услуги",$M2605="Работы"),#REF!,IF($U2605&lt;&gt;0,#REF!,#REF!)),1)*IF($AA2605=2025,IF(OR($M2605="Услуги",$M2605="Работы"),#REF!,IF($U2605&lt;&gt;0,#REF!,#REF!)),1)</f>
        <v>0</v>
      </c>
      <c r="AG2605" s="96">
        <f>W2605*IF($AA2605=2021,IF(OR($M2605="Услуги",$M2605="Работы"),#REF!,IF($U2605&lt;&gt;0,#REF!,#REF!)),1)*IF($AA2605=2022,IF(OR($M2605="Услуги",$M2605="Работы"),#REF!,IF($U2605&lt;&gt;0,#REF!,#REF!)),1)*IF($AA2605=2023,IF(OR($M2605="Услуги",$M2605="Работы"),#REF!,IF($U2605&lt;&gt;0,#REF!,#REF!)),1)*IF($AA2605=2024,IF(OR($M2605="Услуги",$M2605="Работы"),#REF!,IF($U2605&lt;&gt;0,#REF!,#REF!)),1)*IF($AA2605=2025,IF(OR($M2605="Услуги",$M2605="Работы"),#REF!,IF($U2605&lt;&gt;0,#REF!,#REF!)),1)</f>
        <v>0</v>
      </c>
      <c r="AH2605" s="96">
        <f>X2605*IF($AA2605=2021,IF(OR($M2605="Услуги",$M2605="Работы"),#REF!,IF($U2605&lt;&gt;0,#REF!,#REF!)),1)*IF($AA2605=2022,IF(OR($M2605="Услуги",$M2605="Работы"),#REF!,IF($U2605&lt;&gt;0,#REF!,#REF!)),1)*IF($AA2605=2023,IF(OR($M2605="Услуги",$M2605="Работы"),#REF!,IF($U2605&lt;&gt;0,#REF!,#REF!)),1)*IF($AA2605=2024,IF(OR($M2605="Услуги",$M2605="Работы"),#REF!,IF($U2605&lt;&gt;0,#REF!,#REF!)),1)*IF($AA2605=2025,IF(OR($M2605="Услуги",$M2605="Работы"),#REF!,IF($U2605&lt;&gt;0,#REF!,#REF!)),1)</f>
        <v>622949</v>
      </c>
      <c r="AI2605" s="96">
        <f>Y2605*IF($AA2605=2021,IF(OR($M2605="Услуги",$M2605="Работы"),#REF!,IF($U2605&lt;&gt;0,#REF!,#REF!)),1)*IF($AA2605=2022,IF(OR($M2605="Услуги",$M2605="Работы"),#REF!,IF($U2605&lt;&gt;0,#REF!,#REF!)),1)*IF($AA2605=2023,IF(OR($M2605="Услуги",$M2605="Работы"),#REF!,IF($U2605&lt;&gt;0,#REF!,#REF!)),1)*IF($AA2605=2024,IF(OR($M2605="Услуги",$M2605="Работы"),#REF!,IF($U2605&lt;&gt;0,#REF!,#REF!)),1)*IF($AA2605=2025,IF(OR($M2605="Услуги",$M2605="Работы"),#REF!,IF($U2605&lt;&gt;0,#REF!,#REF!)),1)</f>
        <v>103824.83333333334</v>
      </c>
      <c r="AJ2605" s="96">
        <f>Z2605*IF($AA2605=2021,IF(OR($M2605="Услуги",$M2605="Работы"),#REF!,IF($U2605&lt;&gt;0,#REF!,#REF!)),1)*IF($AA2605=2022,IF(OR($M2605="Услуги",$M2605="Работы"),#REF!,IF($U2605&lt;&gt;0,#REF!,#REF!)),1)*IF($AA2605=2023,IF(OR($M2605="Услуги",$M2605="Работы"),#REF!,IF($U2605&lt;&gt;0,#REF!,#REF!)),1)*IF($AA2605=2024,IF(OR($M2605="Услуги",$M2605="Работы"),#REF!,IF($U2605&lt;&gt;0,#REF!,#REF!)),1)*IF($AA2605=2025,IF(OR($M2605="Услуги",$M2605="Работы"),#REF!,IF($U2605&lt;&gt;0,#REF!,#REF!)),1)</f>
        <v>519124.16666666663</v>
      </c>
    </row>
    <row r="2606" spans="1:36" ht="15" hidden="1" x14ac:dyDescent="0.25">
      <c r="A2606" s="85">
        <v>1</v>
      </c>
      <c r="B2606" s="86" t="s">
        <v>87</v>
      </c>
      <c r="C2606" s="215" t="s">
        <v>438</v>
      </c>
      <c r="D2606" s="60" t="s">
        <v>212</v>
      </c>
      <c r="E2606" s="85" t="s">
        <v>420</v>
      </c>
      <c r="F2606" s="88"/>
      <c r="G2606" s="87" t="e">
        <f>VLOOKUP(D2606,#REF!,2,FALSE)</f>
        <v>#REF!</v>
      </c>
      <c r="H2606" s="88"/>
      <c r="I2606" s="88"/>
      <c r="J2606" s="88" t="s">
        <v>87</v>
      </c>
      <c r="K2606" s="87" t="str">
        <f t="shared" si="700"/>
        <v>Обеспечение защиты информационного обмена Филиал «Сочинская ТЭС» АО «Интер РАО – Электрогенерация»</v>
      </c>
      <c r="L2606" s="89" t="s">
        <v>230</v>
      </c>
      <c r="M2606" s="90" t="s">
        <v>532</v>
      </c>
      <c r="N2606" s="91" t="s">
        <v>434</v>
      </c>
      <c r="O2606" s="91" t="s">
        <v>434</v>
      </c>
      <c r="P2606" s="92">
        <v>1</v>
      </c>
      <c r="Q2606" s="100">
        <f>$S$2494+$S$2508+$S$2536+$S$2564</f>
        <v>622949</v>
      </c>
      <c r="R2606" s="94">
        <v>0.2</v>
      </c>
      <c r="S2606" s="95">
        <f t="shared" si="701"/>
        <v>622949</v>
      </c>
      <c r="T2606" s="95">
        <f t="shared" si="697"/>
        <v>103824.83333333334</v>
      </c>
      <c r="U2606" s="95">
        <v>0</v>
      </c>
      <c r="V2606" s="95">
        <f t="shared" si="698"/>
        <v>0</v>
      </c>
      <c r="W2606" s="95">
        <f t="shared" si="702"/>
        <v>0</v>
      </c>
      <c r="X2606" s="95">
        <f t="shared" si="699"/>
        <v>622949</v>
      </c>
      <c r="Y2606" s="95">
        <f t="shared" si="704"/>
        <v>103824.83333333334</v>
      </c>
      <c r="Z2606" s="95">
        <f t="shared" si="705"/>
        <v>519124.16666666663</v>
      </c>
      <c r="AA2606" s="243">
        <f>Приоритеты!$G$70+3</f>
        <v>2027</v>
      </c>
      <c r="AB2606" s="247">
        <f t="shared" si="703"/>
        <v>0</v>
      </c>
      <c r="AC2606" s="96">
        <f>S2606*IF($AA2606=2021,IF(OR($M2606="Услуги",$M2606="Работы"),#REF!,IF($U2606&lt;&gt;0,#REF!,#REF!)),1)*IF($AA2606=2022,IF(OR($M2606="Услуги",$M2606="Работы"),#REF!,IF($U2606&lt;&gt;0,#REF!,#REF!)),1)*IF($AA2606=2023,IF(OR($M2606="Услуги",$M2606="Работы"),#REF!,IF($U2606&lt;&gt;0,#REF!,#REF!)),1)*IF($AA2606=2024,IF(OR($M2606="Услуги",$M2606="Работы"),#REF!,IF($U2606&lt;&gt;0,#REF!,#REF!)),1)*IF($AA2606=2025,IF(OR($M2606="Услуги",$M2606="Работы"),#REF!,IF($U2606&lt;&gt;0,#REF!,#REF!)),1)</f>
        <v>622949</v>
      </c>
      <c r="AD2606" s="96">
        <f>T2606*IF($AA2606=2021,IF(OR($M2606="Услуги",$M2606="Работы"),#REF!,IF($U2606&lt;&gt;0,#REF!,#REF!)),1)*IF($AA2606=2022,IF(OR($M2606="Услуги",$M2606="Работы"),#REF!,IF($U2606&lt;&gt;0,#REF!,#REF!)),1)*IF($AA2606=2023,IF(OR($M2606="Услуги",$M2606="Работы"),#REF!,IF($U2606&lt;&gt;0,#REF!,#REF!)),1)*IF($AA2606=2024,IF(OR($M2606="Услуги",$M2606="Работы"),#REF!,IF($U2606&lt;&gt;0,#REF!,#REF!)),1)*IF($AA2606=2025,IF(OR($M2606="Услуги",$M2606="Работы"),#REF!,IF($U2606&lt;&gt;0,#REF!,#REF!)),1)</f>
        <v>103824.83333333334</v>
      </c>
      <c r="AE2606" s="96">
        <f>U2606*IF($AA2606=2021,IF(OR($M2606="Услуги",$M2606="Работы"),#REF!,IF($U2606&lt;&gt;0,#REF!,#REF!)),1)*IF($AA2606=2022,IF(OR($M2606="Услуги",$M2606="Работы"),#REF!,IF($U2606&lt;&gt;0,#REF!,#REF!)),1)*IF($AA2606=2023,IF(OR($M2606="Услуги",$M2606="Работы"),#REF!,IF($U2606&lt;&gt;0,#REF!,#REF!)),1)*IF($AA2606=2024,IF(OR($M2606="Услуги",$M2606="Работы"),#REF!,IF($U2606&lt;&gt;0,#REF!,#REF!)),1)*IF($AA2606=2025,IF(OR($M2606="Услуги",$M2606="Работы"),#REF!,IF($U2606&lt;&gt;0,#REF!,#REF!)),1)</f>
        <v>0</v>
      </c>
      <c r="AF2606" s="96">
        <f>V2606*IF($AA2606=2021,IF(OR($M2606="Услуги",$M2606="Работы"),#REF!,IF($U2606&lt;&gt;0,#REF!,#REF!)),1)*IF($AA2606=2022,IF(OR($M2606="Услуги",$M2606="Работы"),#REF!,IF($U2606&lt;&gt;0,#REF!,#REF!)),1)*IF($AA2606=2023,IF(OR($M2606="Услуги",$M2606="Работы"),#REF!,IF($U2606&lt;&gt;0,#REF!,#REF!)),1)*IF($AA2606=2024,IF(OR($M2606="Услуги",$M2606="Работы"),#REF!,IF($U2606&lt;&gt;0,#REF!,#REF!)),1)*IF($AA2606=2025,IF(OR($M2606="Услуги",$M2606="Работы"),#REF!,IF($U2606&lt;&gt;0,#REF!,#REF!)),1)</f>
        <v>0</v>
      </c>
      <c r="AG2606" s="96">
        <f>W2606*IF($AA2606=2021,IF(OR($M2606="Услуги",$M2606="Работы"),#REF!,IF($U2606&lt;&gt;0,#REF!,#REF!)),1)*IF($AA2606=2022,IF(OR($M2606="Услуги",$M2606="Работы"),#REF!,IF($U2606&lt;&gt;0,#REF!,#REF!)),1)*IF($AA2606=2023,IF(OR($M2606="Услуги",$M2606="Работы"),#REF!,IF($U2606&lt;&gt;0,#REF!,#REF!)),1)*IF($AA2606=2024,IF(OR($M2606="Услуги",$M2606="Работы"),#REF!,IF($U2606&lt;&gt;0,#REF!,#REF!)),1)*IF($AA2606=2025,IF(OR($M2606="Услуги",$M2606="Работы"),#REF!,IF($U2606&lt;&gt;0,#REF!,#REF!)),1)</f>
        <v>0</v>
      </c>
      <c r="AH2606" s="96">
        <f>X2606*IF($AA2606=2021,IF(OR($M2606="Услуги",$M2606="Работы"),#REF!,IF($U2606&lt;&gt;0,#REF!,#REF!)),1)*IF($AA2606=2022,IF(OR($M2606="Услуги",$M2606="Работы"),#REF!,IF($U2606&lt;&gt;0,#REF!,#REF!)),1)*IF($AA2606=2023,IF(OR($M2606="Услуги",$M2606="Работы"),#REF!,IF($U2606&lt;&gt;0,#REF!,#REF!)),1)*IF($AA2606=2024,IF(OR($M2606="Услуги",$M2606="Работы"),#REF!,IF($U2606&lt;&gt;0,#REF!,#REF!)),1)*IF($AA2606=2025,IF(OR($M2606="Услуги",$M2606="Работы"),#REF!,IF($U2606&lt;&gt;0,#REF!,#REF!)),1)</f>
        <v>622949</v>
      </c>
      <c r="AI2606" s="96">
        <f>Y2606*IF($AA2606=2021,IF(OR($M2606="Услуги",$M2606="Работы"),#REF!,IF($U2606&lt;&gt;0,#REF!,#REF!)),1)*IF($AA2606=2022,IF(OR($M2606="Услуги",$M2606="Работы"),#REF!,IF($U2606&lt;&gt;0,#REF!,#REF!)),1)*IF($AA2606=2023,IF(OR($M2606="Услуги",$M2606="Работы"),#REF!,IF($U2606&lt;&gt;0,#REF!,#REF!)),1)*IF($AA2606=2024,IF(OR($M2606="Услуги",$M2606="Работы"),#REF!,IF($U2606&lt;&gt;0,#REF!,#REF!)),1)*IF($AA2606=2025,IF(OR($M2606="Услуги",$M2606="Работы"),#REF!,IF($U2606&lt;&gt;0,#REF!,#REF!)),1)</f>
        <v>103824.83333333334</v>
      </c>
      <c r="AJ2606" s="96">
        <f>Z2606*IF($AA2606=2021,IF(OR($M2606="Услуги",$M2606="Работы"),#REF!,IF($U2606&lt;&gt;0,#REF!,#REF!)),1)*IF($AA2606=2022,IF(OR($M2606="Услуги",$M2606="Работы"),#REF!,IF($U2606&lt;&gt;0,#REF!,#REF!)),1)*IF($AA2606=2023,IF(OR($M2606="Услуги",$M2606="Работы"),#REF!,IF($U2606&lt;&gt;0,#REF!,#REF!)),1)*IF($AA2606=2024,IF(OR($M2606="Услуги",$M2606="Работы"),#REF!,IF($U2606&lt;&gt;0,#REF!,#REF!)),1)*IF($AA2606=2025,IF(OR($M2606="Услуги",$M2606="Работы"),#REF!,IF($U2606&lt;&gt;0,#REF!,#REF!)),1)</f>
        <v>519124.16666666663</v>
      </c>
    </row>
    <row r="2607" spans="1:36" ht="15" hidden="1" x14ac:dyDescent="0.25">
      <c r="A2607" s="85">
        <v>1</v>
      </c>
      <c r="B2607" s="86" t="s">
        <v>87</v>
      </c>
      <c r="C2607" s="215" t="s">
        <v>438</v>
      </c>
      <c r="D2607" s="60" t="s">
        <v>215</v>
      </c>
      <c r="E2607" s="85" t="s">
        <v>420</v>
      </c>
      <c r="F2607" s="88"/>
      <c r="G2607" s="87" t="e">
        <f>VLOOKUP(D2607,#REF!,2,FALSE)</f>
        <v>#REF!</v>
      </c>
      <c r="H2607" s="88"/>
      <c r="I2607" s="88"/>
      <c r="J2607" s="88" t="s">
        <v>87</v>
      </c>
      <c r="K2607" s="87" t="str">
        <f t="shared" si="700"/>
        <v>Обеспечение защиты информационного обмена Филиал «Уренгойская ГРЭС» АО «Интер РАО – Электрогенерация»</v>
      </c>
      <c r="L2607" s="89" t="s">
        <v>230</v>
      </c>
      <c r="M2607" s="90" t="s">
        <v>532</v>
      </c>
      <c r="N2607" s="91" t="s">
        <v>434</v>
      </c>
      <c r="O2607" s="91" t="s">
        <v>434</v>
      </c>
      <c r="P2607" s="92">
        <v>1</v>
      </c>
      <c r="Q2607" s="100">
        <f>$S$2495+$S$2509+$S$2537+$S$2565</f>
        <v>622949</v>
      </c>
      <c r="R2607" s="94">
        <v>0.2</v>
      </c>
      <c r="S2607" s="95">
        <f t="shared" si="701"/>
        <v>622949</v>
      </c>
      <c r="T2607" s="95">
        <f t="shared" si="697"/>
        <v>103824.83333333334</v>
      </c>
      <c r="U2607" s="95">
        <v>0</v>
      </c>
      <c r="V2607" s="95">
        <f t="shared" si="698"/>
        <v>0</v>
      </c>
      <c r="W2607" s="95">
        <f t="shared" si="702"/>
        <v>0</v>
      </c>
      <c r="X2607" s="95">
        <f t="shared" si="699"/>
        <v>622949</v>
      </c>
      <c r="Y2607" s="95">
        <f t="shared" si="704"/>
        <v>103824.83333333334</v>
      </c>
      <c r="Z2607" s="95">
        <f t="shared" si="705"/>
        <v>519124.16666666663</v>
      </c>
      <c r="AA2607" s="243">
        <f>Приоритеты!$G$71+3</f>
        <v>2027</v>
      </c>
      <c r="AB2607" s="247">
        <f t="shared" si="703"/>
        <v>0</v>
      </c>
      <c r="AC2607" s="96">
        <f>S2607*IF($AA2607=2021,IF(OR($M2607="Услуги",$M2607="Работы"),#REF!,IF($U2607&lt;&gt;0,#REF!,#REF!)),1)*IF($AA2607=2022,IF(OR($M2607="Услуги",$M2607="Работы"),#REF!,IF($U2607&lt;&gt;0,#REF!,#REF!)),1)*IF($AA2607=2023,IF(OR($M2607="Услуги",$M2607="Работы"),#REF!,IF($U2607&lt;&gt;0,#REF!,#REF!)),1)*IF($AA2607=2024,IF(OR($M2607="Услуги",$M2607="Работы"),#REF!,IF($U2607&lt;&gt;0,#REF!,#REF!)),1)*IF($AA2607=2025,IF(OR($M2607="Услуги",$M2607="Работы"),#REF!,IF($U2607&lt;&gt;0,#REF!,#REF!)),1)</f>
        <v>622949</v>
      </c>
      <c r="AD2607" s="96">
        <f>T2607*IF($AA2607=2021,IF(OR($M2607="Услуги",$M2607="Работы"),#REF!,IF($U2607&lt;&gt;0,#REF!,#REF!)),1)*IF($AA2607=2022,IF(OR($M2607="Услуги",$M2607="Работы"),#REF!,IF($U2607&lt;&gt;0,#REF!,#REF!)),1)*IF($AA2607=2023,IF(OR($M2607="Услуги",$M2607="Работы"),#REF!,IF($U2607&lt;&gt;0,#REF!,#REF!)),1)*IF($AA2607=2024,IF(OR($M2607="Услуги",$M2607="Работы"),#REF!,IF($U2607&lt;&gt;0,#REF!,#REF!)),1)*IF($AA2607=2025,IF(OR($M2607="Услуги",$M2607="Работы"),#REF!,IF($U2607&lt;&gt;0,#REF!,#REF!)),1)</f>
        <v>103824.83333333334</v>
      </c>
      <c r="AE2607" s="96">
        <f>U2607*IF($AA2607=2021,IF(OR($M2607="Услуги",$M2607="Работы"),#REF!,IF($U2607&lt;&gt;0,#REF!,#REF!)),1)*IF($AA2607=2022,IF(OR($M2607="Услуги",$M2607="Работы"),#REF!,IF($U2607&lt;&gt;0,#REF!,#REF!)),1)*IF($AA2607=2023,IF(OR($M2607="Услуги",$M2607="Работы"),#REF!,IF($U2607&lt;&gt;0,#REF!,#REF!)),1)*IF($AA2607=2024,IF(OR($M2607="Услуги",$M2607="Работы"),#REF!,IF($U2607&lt;&gt;0,#REF!,#REF!)),1)*IF($AA2607=2025,IF(OR($M2607="Услуги",$M2607="Работы"),#REF!,IF($U2607&lt;&gt;0,#REF!,#REF!)),1)</f>
        <v>0</v>
      </c>
      <c r="AF2607" s="96">
        <f>V2607*IF($AA2607=2021,IF(OR($M2607="Услуги",$M2607="Работы"),#REF!,IF($U2607&lt;&gt;0,#REF!,#REF!)),1)*IF($AA2607=2022,IF(OR($M2607="Услуги",$M2607="Работы"),#REF!,IF($U2607&lt;&gt;0,#REF!,#REF!)),1)*IF($AA2607=2023,IF(OR($M2607="Услуги",$M2607="Работы"),#REF!,IF($U2607&lt;&gt;0,#REF!,#REF!)),1)*IF($AA2607=2024,IF(OR($M2607="Услуги",$M2607="Работы"),#REF!,IF($U2607&lt;&gt;0,#REF!,#REF!)),1)*IF($AA2607=2025,IF(OR($M2607="Услуги",$M2607="Работы"),#REF!,IF($U2607&lt;&gt;0,#REF!,#REF!)),1)</f>
        <v>0</v>
      </c>
      <c r="AG2607" s="96">
        <f>W2607*IF($AA2607=2021,IF(OR($M2607="Услуги",$M2607="Работы"),#REF!,IF($U2607&lt;&gt;0,#REF!,#REF!)),1)*IF($AA2607=2022,IF(OR($M2607="Услуги",$M2607="Работы"),#REF!,IF($U2607&lt;&gt;0,#REF!,#REF!)),1)*IF($AA2607=2023,IF(OR($M2607="Услуги",$M2607="Работы"),#REF!,IF($U2607&lt;&gt;0,#REF!,#REF!)),1)*IF($AA2607=2024,IF(OR($M2607="Услуги",$M2607="Работы"),#REF!,IF($U2607&lt;&gt;0,#REF!,#REF!)),1)*IF($AA2607=2025,IF(OR($M2607="Услуги",$M2607="Работы"),#REF!,IF($U2607&lt;&gt;0,#REF!,#REF!)),1)</f>
        <v>0</v>
      </c>
      <c r="AH2607" s="96">
        <f>X2607*IF($AA2607=2021,IF(OR($M2607="Услуги",$M2607="Работы"),#REF!,IF($U2607&lt;&gt;0,#REF!,#REF!)),1)*IF($AA2607=2022,IF(OR($M2607="Услуги",$M2607="Работы"),#REF!,IF($U2607&lt;&gt;0,#REF!,#REF!)),1)*IF($AA2607=2023,IF(OR($M2607="Услуги",$M2607="Работы"),#REF!,IF($U2607&lt;&gt;0,#REF!,#REF!)),1)*IF($AA2607=2024,IF(OR($M2607="Услуги",$M2607="Работы"),#REF!,IF($U2607&lt;&gt;0,#REF!,#REF!)),1)*IF($AA2607=2025,IF(OR($M2607="Услуги",$M2607="Работы"),#REF!,IF($U2607&lt;&gt;0,#REF!,#REF!)),1)</f>
        <v>622949</v>
      </c>
      <c r="AI2607" s="96">
        <f>Y2607*IF($AA2607=2021,IF(OR($M2607="Услуги",$M2607="Работы"),#REF!,IF($U2607&lt;&gt;0,#REF!,#REF!)),1)*IF($AA2607=2022,IF(OR($M2607="Услуги",$M2607="Работы"),#REF!,IF($U2607&lt;&gt;0,#REF!,#REF!)),1)*IF($AA2607=2023,IF(OR($M2607="Услуги",$M2607="Работы"),#REF!,IF($U2607&lt;&gt;0,#REF!,#REF!)),1)*IF($AA2607=2024,IF(OR($M2607="Услуги",$M2607="Работы"),#REF!,IF($U2607&lt;&gt;0,#REF!,#REF!)),1)*IF($AA2607=2025,IF(OR($M2607="Услуги",$M2607="Работы"),#REF!,IF($U2607&lt;&gt;0,#REF!,#REF!)),1)</f>
        <v>103824.83333333334</v>
      </c>
      <c r="AJ2607" s="96">
        <f>Z2607*IF($AA2607=2021,IF(OR($M2607="Услуги",$M2607="Работы"),#REF!,IF($U2607&lt;&gt;0,#REF!,#REF!)),1)*IF($AA2607=2022,IF(OR($M2607="Услуги",$M2607="Работы"),#REF!,IF($U2607&lt;&gt;0,#REF!,#REF!)),1)*IF($AA2607=2023,IF(OR($M2607="Услуги",$M2607="Работы"),#REF!,IF($U2607&lt;&gt;0,#REF!,#REF!)),1)*IF($AA2607=2024,IF(OR($M2607="Услуги",$M2607="Работы"),#REF!,IF($U2607&lt;&gt;0,#REF!,#REF!)),1)*IF($AA2607=2025,IF(OR($M2607="Услуги",$M2607="Работы"),#REF!,IF($U2607&lt;&gt;0,#REF!,#REF!)),1)</f>
        <v>519124.16666666663</v>
      </c>
    </row>
    <row r="2608" spans="1:36" ht="15" hidden="1" x14ac:dyDescent="0.25">
      <c r="A2608" s="85">
        <v>1</v>
      </c>
      <c r="B2608" s="86" t="s">
        <v>87</v>
      </c>
      <c r="C2608" s="215" t="s">
        <v>438</v>
      </c>
      <c r="D2608" s="60" t="s">
        <v>217</v>
      </c>
      <c r="E2608" s="85" t="s">
        <v>420</v>
      </c>
      <c r="F2608" s="88"/>
      <c r="G2608" s="87" t="e">
        <f>VLOOKUP(D2608,#REF!,2,FALSE)</f>
        <v>#REF!</v>
      </c>
      <c r="H2608" s="88"/>
      <c r="I2608" s="88"/>
      <c r="J2608" s="88" t="s">
        <v>87</v>
      </c>
      <c r="K2608" s="87" t="str">
        <f t="shared" si="700"/>
        <v>Обеспечение защиты информационного обмена Филиал «Черепетская ГРЭС имени Д.Г. Жимерина» АО «Интер РАО – Электрогенерация»</v>
      </c>
      <c r="L2608" s="89" t="s">
        <v>230</v>
      </c>
      <c r="M2608" s="90" t="s">
        <v>532</v>
      </c>
      <c r="N2608" s="91" t="s">
        <v>434</v>
      </c>
      <c r="O2608" s="91" t="s">
        <v>434</v>
      </c>
      <c r="P2608" s="92">
        <v>1</v>
      </c>
      <c r="Q2608" s="100">
        <f>$S$2496+$S$2510+$S$2538+$S$2566</f>
        <v>622949</v>
      </c>
      <c r="R2608" s="94">
        <v>0.2</v>
      </c>
      <c r="S2608" s="95">
        <f t="shared" si="701"/>
        <v>622949</v>
      </c>
      <c r="T2608" s="95">
        <f t="shared" si="697"/>
        <v>103824.83333333334</v>
      </c>
      <c r="U2608" s="95">
        <v>0</v>
      </c>
      <c r="V2608" s="95">
        <f t="shared" si="698"/>
        <v>0</v>
      </c>
      <c r="W2608" s="95">
        <f t="shared" si="702"/>
        <v>0</v>
      </c>
      <c r="X2608" s="95">
        <f t="shared" si="699"/>
        <v>622949</v>
      </c>
      <c r="Y2608" s="95">
        <f t="shared" si="704"/>
        <v>103824.83333333334</v>
      </c>
      <c r="Z2608" s="95">
        <f t="shared" si="705"/>
        <v>519124.16666666663</v>
      </c>
      <c r="AA2608" s="243">
        <f>Приоритеты!$G$73+3</f>
        <v>2027</v>
      </c>
      <c r="AB2608" s="247">
        <f t="shared" si="703"/>
        <v>0</v>
      </c>
      <c r="AC2608" s="96">
        <f>S2608*IF($AA2608=2021,IF(OR($M2608="Услуги",$M2608="Работы"),#REF!,IF($U2608&lt;&gt;0,#REF!,#REF!)),1)*IF($AA2608=2022,IF(OR($M2608="Услуги",$M2608="Работы"),#REF!,IF($U2608&lt;&gt;0,#REF!,#REF!)),1)*IF($AA2608=2023,IF(OR($M2608="Услуги",$M2608="Работы"),#REF!,IF($U2608&lt;&gt;0,#REF!,#REF!)),1)*IF($AA2608=2024,IF(OR($M2608="Услуги",$M2608="Работы"),#REF!,IF($U2608&lt;&gt;0,#REF!,#REF!)),1)*IF($AA2608=2025,IF(OR($M2608="Услуги",$M2608="Работы"),#REF!,IF($U2608&lt;&gt;0,#REF!,#REF!)),1)</f>
        <v>622949</v>
      </c>
      <c r="AD2608" s="96">
        <f>T2608*IF($AA2608=2021,IF(OR($M2608="Услуги",$M2608="Работы"),#REF!,IF($U2608&lt;&gt;0,#REF!,#REF!)),1)*IF($AA2608=2022,IF(OR($M2608="Услуги",$M2608="Работы"),#REF!,IF($U2608&lt;&gt;0,#REF!,#REF!)),1)*IF($AA2608=2023,IF(OR($M2608="Услуги",$M2608="Работы"),#REF!,IF($U2608&lt;&gt;0,#REF!,#REF!)),1)*IF($AA2608=2024,IF(OR($M2608="Услуги",$M2608="Работы"),#REF!,IF($U2608&lt;&gt;0,#REF!,#REF!)),1)*IF($AA2608=2025,IF(OR($M2608="Услуги",$M2608="Работы"),#REF!,IF($U2608&lt;&gt;0,#REF!,#REF!)),1)</f>
        <v>103824.83333333334</v>
      </c>
      <c r="AE2608" s="96">
        <f>U2608*IF($AA2608=2021,IF(OR($M2608="Услуги",$M2608="Работы"),#REF!,IF($U2608&lt;&gt;0,#REF!,#REF!)),1)*IF($AA2608=2022,IF(OR($M2608="Услуги",$M2608="Работы"),#REF!,IF($U2608&lt;&gt;0,#REF!,#REF!)),1)*IF($AA2608=2023,IF(OR($M2608="Услуги",$M2608="Работы"),#REF!,IF($U2608&lt;&gt;0,#REF!,#REF!)),1)*IF($AA2608=2024,IF(OR($M2608="Услуги",$M2608="Работы"),#REF!,IF($U2608&lt;&gt;0,#REF!,#REF!)),1)*IF($AA2608=2025,IF(OR($M2608="Услуги",$M2608="Работы"),#REF!,IF($U2608&lt;&gt;0,#REF!,#REF!)),1)</f>
        <v>0</v>
      </c>
      <c r="AF2608" s="96">
        <f>V2608*IF($AA2608=2021,IF(OR($M2608="Услуги",$M2608="Работы"),#REF!,IF($U2608&lt;&gt;0,#REF!,#REF!)),1)*IF($AA2608=2022,IF(OR($M2608="Услуги",$M2608="Работы"),#REF!,IF($U2608&lt;&gt;0,#REF!,#REF!)),1)*IF($AA2608=2023,IF(OR($M2608="Услуги",$M2608="Работы"),#REF!,IF($U2608&lt;&gt;0,#REF!,#REF!)),1)*IF($AA2608=2024,IF(OR($M2608="Услуги",$M2608="Работы"),#REF!,IF($U2608&lt;&gt;0,#REF!,#REF!)),1)*IF($AA2608=2025,IF(OR($M2608="Услуги",$M2608="Работы"),#REF!,IF($U2608&lt;&gt;0,#REF!,#REF!)),1)</f>
        <v>0</v>
      </c>
      <c r="AG2608" s="96">
        <f>W2608*IF($AA2608=2021,IF(OR($M2608="Услуги",$M2608="Работы"),#REF!,IF($U2608&lt;&gt;0,#REF!,#REF!)),1)*IF($AA2608=2022,IF(OR($M2608="Услуги",$M2608="Работы"),#REF!,IF($U2608&lt;&gt;0,#REF!,#REF!)),1)*IF($AA2608=2023,IF(OR($M2608="Услуги",$M2608="Работы"),#REF!,IF($U2608&lt;&gt;0,#REF!,#REF!)),1)*IF($AA2608=2024,IF(OR($M2608="Услуги",$M2608="Работы"),#REF!,IF($U2608&lt;&gt;0,#REF!,#REF!)),1)*IF($AA2608=2025,IF(OR($M2608="Услуги",$M2608="Работы"),#REF!,IF($U2608&lt;&gt;0,#REF!,#REF!)),1)</f>
        <v>0</v>
      </c>
      <c r="AH2608" s="96">
        <f>X2608*IF($AA2608=2021,IF(OR($M2608="Услуги",$M2608="Работы"),#REF!,IF($U2608&lt;&gt;0,#REF!,#REF!)),1)*IF($AA2608=2022,IF(OR($M2608="Услуги",$M2608="Работы"),#REF!,IF($U2608&lt;&gt;0,#REF!,#REF!)),1)*IF($AA2608=2023,IF(OR($M2608="Услуги",$M2608="Работы"),#REF!,IF($U2608&lt;&gt;0,#REF!,#REF!)),1)*IF($AA2608=2024,IF(OR($M2608="Услуги",$M2608="Работы"),#REF!,IF($U2608&lt;&gt;0,#REF!,#REF!)),1)*IF($AA2608=2025,IF(OR($M2608="Услуги",$M2608="Работы"),#REF!,IF($U2608&lt;&gt;0,#REF!,#REF!)),1)</f>
        <v>622949</v>
      </c>
      <c r="AI2608" s="96">
        <f>Y2608*IF($AA2608=2021,IF(OR($M2608="Услуги",$M2608="Работы"),#REF!,IF($U2608&lt;&gt;0,#REF!,#REF!)),1)*IF($AA2608=2022,IF(OR($M2608="Услуги",$M2608="Работы"),#REF!,IF($U2608&lt;&gt;0,#REF!,#REF!)),1)*IF($AA2608=2023,IF(OR($M2608="Услуги",$M2608="Работы"),#REF!,IF($U2608&lt;&gt;0,#REF!,#REF!)),1)*IF($AA2608=2024,IF(OR($M2608="Услуги",$M2608="Работы"),#REF!,IF($U2608&lt;&gt;0,#REF!,#REF!)),1)*IF($AA2608=2025,IF(OR($M2608="Услуги",$M2608="Работы"),#REF!,IF($U2608&lt;&gt;0,#REF!,#REF!)),1)</f>
        <v>103824.83333333334</v>
      </c>
      <c r="AJ2608" s="96">
        <f>Z2608*IF($AA2608=2021,IF(OR($M2608="Услуги",$M2608="Работы"),#REF!,IF($U2608&lt;&gt;0,#REF!,#REF!)),1)*IF($AA2608=2022,IF(OR($M2608="Услуги",$M2608="Работы"),#REF!,IF($U2608&lt;&gt;0,#REF!,#REF!)),1)*IF($AA2608=2023,IF(OR($M2608="Услуги",$M2608="Работы"),#REF!,IF($U2608&lt;&gt;0,#REF!,#REF!)),1)*IF($AA2608=2024,IF(OR($M2608="Услуги",$M2608="Работы"),#REF!,IF($U2608&lt;&gt;0,#REF!,#REF!)),1)*IF($AA2608=2025,IF(OR($M2608="Услуги",$M2608="Работы"),#REF!,IF($U2608&lt;&gt;0,#REF!,#REF!)),1)</f>
        <v>519124.16666666663</v>
      </c>
    </row>
    <row r="2609" spans="1:36" ht="15" hidden="1" x14ac:dyDescent="0.25">
      <c r="A2609" s="85">
        <v>1</v>
      </c>
      <c r="B2609" s="86" t="s">
        <v>87</v>
      </c>
      <c r="C2609" s="215" t="s">
        <v>438</v>
      </c>
      <c r="D2609" s="60" t="s">
        <v>218</v>
      </c>
      <c r="E2609" s="85" t="s">
        <v>420</v>
      </c>
      <c r="F2609" s="88"/>
      <c r="G2609" s="87" t="e">
        <f>VLOOKUP(D2609,#REF!,2,FALSE)</f>
        <v>#REF!</v>
      </c>
      <c r="H2609" s="88"/>
      <c r="I2609" s="88"/>
      <c r="J2609" s="88" t="s">
        <v>87</v>
      </c>
      <c r="K2609" s="87" t="str">
        <f t="shared" si="700"/>
        <v>Обеспечение защиты информационного обмена Филиал «Южноуральская ГРЭС» АО «Интер РАО – Электрогенерация»</v>
      </c>
      <c r="L2609" s="89" t="s">
        <v>230</v>
      </c>
      <c r="M2609" s="90" t="s">
        <v>532</v>
      </c>
      <c r="N2609" s="91" t="s">
        <v>434</v>
      </c>
      <c r="O2609" s="91" t="s">
        <v>434</v>
      </c>
      <c r="P2609" s="92">
        <v>1</v>
      </c>
      <c r="Q2609" s="100">
        <f>$S$2497+$S$2511+$S$2539+$S$2567</f>
        <v>622949</v>
      </c>
      <c r="R2609" s="94">
        <v>0.2</v>
      </c>
      <c r="S2609" s="95">
        <f t="shared" si="701"/>
        <v>622949</v>
      </c>
      <c r="T2609" s="95">
        <f t="shared" si="697"/>
        <v>103824.83333333334</v>
      </c>
      <c r="U2609" s="95">
        <v>0</v>
      </c>
      <c r="V2609" s="95">
        <f t="shared" si="698"/>
        <v>0</v>
      </c>
      <c r="W2609" s="95">
        <f t="shared" si="702"/>
        <v>0</v>
      </c>
      <c r="X2609" s="95">
        <f t="shared" si="699"/>
        <v>622949</v>
      </c>
      <c r="Y2609" s="95">
        <f t="shared" si="704"/>
        <v>103824.83333333334</v>
      </c>
      <c r="Z2609" s="95">
        <f t="shared" si="705"/>
        <v>519124.16666666663</v>
      </c>
      <c r="AA2609" s="243">
        <f>Приоритеты!$G$74+3</f>
        <v>2027</v>
      </c>
      <c r="AB2609" s="247">
        <f t="shared" si="703"/>
        <v>0</v>
      </c>
      <c r="AC2609" s="96">
        <f>S2609*IF($AA2609=2021,IF(OR($M2609="Услуги",$M2609="Работы"),#REF!,IF($U2609&lt;&gt;0,#REF!,#REF!)),1)*IF($AA2609=2022,IF(OR($M2609="Услуги",$M2609="Работы"),#REF!,IF($U2609&lt;&gt;0,#REF!,#REF!)),1)*IF($AA2609=2023,IF(OR($M2609="Услуги",$M2609="Работы"),#REF!,IF($U2609&lt;&gt;0,#REF!,#REF!)),1)*IF($AA2609=2024,IF(OR($M2609="Услуги",$M2609="Работы"),#REF!,IF($U2609&lt;&gt;0,#REF!,#REF!)),1)*IF($AA2609=2025,IF(OR($M2609="Услуги",$M2609="Работы"),#REF!,IF($U2609&lt;&gt;0,#REF!,#REF!)),1)</f>
        <v>622949</v>
      </c>
      <c r="AD2609" s="96">
        <f>T2609*IF($AA2609=2021,IF(OR($M2609="Услуги",$M2609="Работы"),#REF!,IF($U2609&lt;&gt;0,#REF!,#REF!)),1)*IF($AA2609=2022,IF(OR($M2609="Услуги",$M2609="Работы"),#REF!,IF($U2609&lt;&gt;0,#REF!,#REF!)),1)*IF($AA2609=2023,IF(OR($M2609="Услуги",$M2609="Работы"),#REF!,IF($U2609&lt;&gt;0,#REF!,#REF!)),1)*IF($AA2609=2024,IF(OR($M2609="Услуги",$M2609="Работы"),#REF!,IF($U2609&lt;&gt;0,#REF!,#REF!)),1)*IF($AA2609=2025,IF(OR($M2609="Услуги",$M2609="Работы"),#REF!,IF($U2609&lt;&gt;0,#REF!,#REF!)),1)</f>
        <v>103824.83333333334</v>
      </c>
      <c r="AE2609" s="96">
        <f>U2609*IF($AA2609=2021,IF(OR($M2609="Услуги",$M2609="Работы"),#REF!,IF($U2609&lt;&gt;0,#REF!,#REF!)),1)*IF($AA2609=2022,IF(OR($M2609="Услуги",$M2609="Работы"),#REF!,IF($U2609&lt;&gt;0,#REF!,#REF!)),1)*IF($AA2609=2023,IF(OR($M2609="Услуги",$M2609="Работы"),#REF!,IF($U2609&lt;&gt;0,#REF!,#REF!)),1)*IF($AA2609=2024,IF(OR($M2609="Услуги",$M2609="Работы"),#REF!,IF($U2609&lt;&gt;0,#REF!,#REF!)),1)*IF($AA2609=2025,IF(OR($M2609="Услуги",$M2609="Работы"),#REF!,IF($U2609&lt;&gt;0,#REF!,#REF!)),1)</f>
        <v>0</v>
      </c>
      <c r="AF2609" s="96">
        <f>V2609*IF($AA2609=2021,IF(OR($M2609="Услуги",$M2609="Работы"),#REF!,IF($U2609&lt;&gt;0,#REF!,#REF!)),1)*IF($AA2609=2022,IF(OR($M2609="Услуги",$M2609="Работы"),#REF!,IF($U2609&lt;&gt;0,#REF!,#REF!)),1)*IF($AA2609=2023,IF(OR($M2609="Услуги",$M2609="Работы"),#REF!,IF($U2609&lt;&gt;0,#REF!,#REF!)),1)*IF($AA2609=2024,IF(OR($M2609="Услуги",$M2609="Работы"),#REF!,IF($U2609&lt;&gt;0,#REF!,#REF!)),1)*IF($AA2609=2025,IF(OR($M2609="Услуги",$M2609="Работы"),#REF!,IF($U2609&lt;&gt;0,#REF!,#REF!)),1)</f>
        <v>0</v>
      </c>
      <c r="AG2609" s="96">
        <f>W2609*IF($AA2609=2021,IF(OR($M2609="Услуги",$M2609="Работы"),#REF!,IF($U2609&lt;&gt;0,#REF!,#REF!)),1)*IF($AA2609=2022,IF(OR($M2609="Услуги",$M2609="Работы"),#REF!,IF($U2609&lt;&gt;0,#REF!,#REF!)),1)*IF($AA2609=2023,IF(OR($M2609="Услуги",$M2609="Работы"),#REF!,IF($U2609&lt;&gt;0,#REF!,#REF!)),1)*IF($AA2609=2024,IF(OR($M2609="Услуги",$M2609="Работы"),#REF!,IF($U2609&lt;&gt;0,#REF!,#REF!)),1)*IF($AA2609=2025,IF(OR($M2609="Услуги",$M2609="Работы"),#REF!,IF($U2609&lt;&gt;0,#REF!,#REF!)),1)</f>
        <v>0</v>
      </c>
      <c r="AH2609" s="96">
        <f>X2609*IF($AA2609=2021,IF(OR($M2609="Услуги",$M2609="Работы"),#REF!,IF($U2609&lt;&gt;0,#REF!,#REF!)),1)*IF($AA2609=2022,IF(OR($M2609="Услуги",$M2609="Работы"),#REF!,IF($U2609&lt;&gt;0,#REF!,#REF!)),1)*IF($AA2609=2023,IF(OR($M2609="Услуги",$M2609="Работы"),#REF!,IF($U2609&lt;&gt;0,#REF!,#REF!)),1)*IF($AA2609=2024,IF(OR($M2609="Услуги",$M2609="Работы"),#REF!,IF($U2609&lt;&gt;0,#REF!,#REF!)),1)*IF($AA2609=2025,IF(OR($M2609="Услуги",$M2609="Работы"),#REF!,IF($U2609&lt;&gt;0,#REF!,#REF!)),1)</f>
        <v>622949</v>
      </c>
      <c r="AI2609" s="96">
        <f>Y2609*IF($AA2609=2021,IF(OR($M2609="Услуги",$M2609="Работы"),#REF!,IF($U2609&lt;&gt;0,#REF!,#REF!)),1)*IF($AA2609=2022,IF(OR($M2609="Услуги",$M2609="Работы"),#REF!,IF($U2609&lt;&gt;0,#REF!,#REF!)),1)*IF($AA2609=2023,IF(OR($M2609="Услуги",$M2609="Работы"),#REF!,IF($U2609&lt;&gt;0,#REF!,#REF!)),1)*IF($AA2609=2024,IF(OR($M2609="Услуги",$M2609="Работы"),#REF!,IF($U2609&lt;&gt;0,#REF!,#REF!)),1)*IF($AA2609=2025,IF(OR($M2609="Услуги",$M2609="Работы"),#REF!,IF($U2609&lt;&gt;0,#REF!,#REF!)),1)</f>
        <v>103824.83333333334</v>
      </c>
      <c r="AJ2609" s="96">
        <f>Z2609*IF($AA2609=2021,IF(OR($M2609="Услуги",$M2609="Работы"),#REF!,IF($U2609&lt;&gt;0,#REF!,#REF!)),1)*IF($AA2609=2022,IF(OR($M2609="Услуги",$M2609="Работы"),#REF!,IF($U2609&lt;&gt;0,#REF!,#REF!)),1)*IF($AA2609=2023,IF(OR($M2609="Услуги",$M2609="Работы"),#REF!,IF($U2609&lt;&gt;0,#REF!,#REF!)),1)*IF($AA2609=2024,IF(OR($M2609="Услуги",$M2609="Работы"),#REF!,IF($U2609&lt;&gt;0,#REF!,#REF!)),1)*IF($AA2609=2025,IF(OR($M2609="Услуги",$M2609="Работы"),#REF!,IF($U2609&lt;&gt;0,#REF!,#REF!)),1)</f>
        <v>519124.16666666663</v>
      </c>
    </row>
    <row r="2610" spans="1:36" ht="15" hidden="1" x14ac:dyDescent="0.25">
      <c r="A2610" s="85">
        <v>1</v>
      </c>
      <c r="B2610" s="86" t="s">
        <v>87</v>
      </c>
      <c r="C2610" s="215" t="s">
        <v>438</v>
      </c>
      <c r="D2610" s="60" t="s">
        <v>188</v>
      </c>
      <c r="E2610" s="85" t="s">
        <v>420</v>
      </c>
      <c r="F2610" s="88"/>
      <c r="G2610" s="87" t="e">
        <f>VLOOKUP(D2610,#REF!,2,FALSE)</f>
        <v>#REF!</v>
      </c>
      <c r="H2610" s="88"/>
      <c r="I2610" s="88"/>
      <c r="J2610" s="88" t="s">
        <v>87</v>
      </c>
      <c r="K2610" s="87" t="str">
        <f t="shared" si="700"/>
        <v>Обеспечение защиты информационного обмена Филиал Каширская ГРЭС АО «Интер РАО – Электрогенерация»</v>
      </c>
      <c r="L2610" s="89" t="s">
        <v>230</v>
      </c>
      <c r="M2610" s="90" t="s">
        <v>532</v>
      </c>
      <c r="N2610" s="91" t="s">
        <v>434</v>
      </c>
      <c r="O2610" s="91" t="s">
        <v>434</v>
      </c>
      <c r="P2610" s="92">
        <v>1</v>
      </c>
      <c r="Q2610" s="100">
        <f>$S$2498+$S$2512+$S$2540+$S$2568</f>
        <v>622949</v>
      </c>
      <c r="R2610" s="94">
        <v>0.2</v>
      </c>
      <c r="S2610" s="95">
        <f t="shared" si="701"/>
        <v>622949</v>
      </c>
      <c r="T2610" s="95">
        <f t="shared" si="697"/>
        <v>103824.83333333334</v>
      </c>
      <c r="U2610" s="95">
        <v>0</v>
      </c>
      <c r="V2610" s="95">
        <f t="shared" si="698"/>
        <v>0</v>
      </c>
      <c r="W2610" s="95">
        <f t="shared" si="702"/>
        <v>0</v>
      </c>
      <c r="X2610" s="95">
        <f t="shared" si="699"/>
        <v>622949</v>
      </c>
      <c r="Y2610" s="95">
        <f t="shared" si="704"/>
        <v>103824.83333333334</v>
      </c>
      <c r="Z2610" s="95">
        <f t="shared" si="705"/>
        <v>519124.16666666663</v>
      </c>
      <c r="AA2610" s="243">
        <f>Приоритеты!$G$75+3</f>
        <v>2027</v>
      </c>
      <c r="AB2610" s="247">
        <f t="shared" si="703"/>
        <v>0</v>
      </c>
      <c r="AC2610" s="96">
        <f>S2610*IF($AA2610=2021,IF(OR($M2610="Услуги",$M2610="Работы"),#REF!,IF($U2610&lt;&gt;0,#REF!,#REF!)),1)*IF($AA2610=2022,IF(OR($M2610="Услуги",$M2610="Работы"),#REF!,IF($U2610&lt;&gt;0,#REF!,#REF!)),1)*IF($AA2610=2023,IF(OR($M2610="Услуги",$M2610="Работы"),#REF!,IF($U2610&lt;&gt;0,#REF!,#REF!)),1)*IF($AA2610=2024,IF(OR($M2610="Услуги",$M2610="Работы"),#REF!,IF($U2610&lt;&gt;0,#REF!,#REF!)),1)*IF($AA2610=2025,IF(OR($M2610="Услуги",$M2610="Работы"),#REF!,IF($U2610&lt;&gt;0,#REF!,#REF!)),1)</f>
        <v>622949</v>
      </c>
      <c r="AD2610" s="96">
        <f>T2610*IF($AA2610=2021,IF(OR($M2610="Услуги",$M2610="Работы"),#REF!,IF($U2610&lt;&gt;0,#REF!,#REF!)),1)*IF($AA2610=2022,IF(OR($M2610="Услуги",$M2610="Работы"),#REF!,IF($U2610&lt;&gt;0,#REF!,#REF!)),1)*IF($AA2610=2023,IF(OR($M2610="Услуги",$M2610="Работы"),#REF!,IF($U2610&lt;&gt;0,#REF!,#REF!)),1)*IF($AA2610=2024,IF(OR($M2610="Услуги",$M2610="Работы"),#REF!,IF($U2610&lt;&gt;0,#REF!,#REF!)),1)*IF($AA2610=2025,IF(OR($M2610="Услуги",$M2610="Работы"),#REF!,IF($U2610&lt;&gt;0,#REF!,#REF!)),1)</f>
        <v>103824.83333333334</v>
      </c>
      <c r="AE2610" s="96">
        <f>U2610*IF($AA2610=2021,IF(OR($M2610="Услуги",$M2610="Работы"),#REF!,IF($U2610&lt;&gt;0,#REF!,#REF!)),1)*IF($AA2610=2022,IF(OR($M2610="Услуги",$M2610="Работы"),#REF!,IF($U2610&lt;&gt;0,#REF!,#REF!)),1)*IF($AA2610=2023,IF(OR($M2610="Услуги",$M2610="Работы"),#REF!,IF($U2610&lt;&gt;0,#REF!,#REF!)),1)*IF($AA2610=2024,IF(OR($M2610="Услуги",$M2610="Работы"),#REF!,IF($U2610&lt;&gt;0,#REF!,#REF!)),1)*IF($AA2610=2025,IF(OR($M2610="Услуги",$M2610="Работы"),#REF!,IF($U2610&lt;&gt;0,#REF!,#REF!)),1)</f>
        <v>0</v>
      </c>
      <c r="AF2610" s="96">
        <f>V2610*IF($AA2610=2021,IF(OR($M2610="Услуги",$M2610="Работы"),#REF!,IF($U2610&lt;&gt;0,#REF!,#REF!)),1)*IF($AA2610=2022,IF(OR($M2610="Услуги",$M2610="Работы"),#REF!,IF($U2610&lt;&gt;0,#REF!,#REF!)),1)*IF($AA2610=2023,IF(OR($M2610="Услуги",$M2610="Работы"),#REF!,IF($U2610&lt;&gt;0,#REF!,#REF!)),1)*IF($AA2610=2024,IF(OR($M2610="Услуги",$M2610="Работы"),#REF!,IF($U2610&lt;&gt;0,#REF!,#REF!)),1)*IF($AA2610=2025,IF(OR($M2610="Услуги",$M2610="Работы"),#REF!,IF($U2610&lt;&gt;0,#REF!,#REF!)),1)</f>
        <v>0</v>
      </c>
      <c r="AG2610" s="96">
        <f>W2610*IF($AA2610=2021,IF(OR($M2610="Услуги",$M2610="Работы"),#REF!,IF($U2610&lt;&gt;0,#REF!,#REF!)),1)*IF($AA2610=2022,IF(OR($M2610="Услуги",$M2610="Работы"),#REF!,IF($U2610&lt;&gt;0,#REF!,#REF!)),1)*IF($AA2610=2023,IF(OR($M2610="Услуги",$M2610="Работы"),#REF!,IF($U2610&lt;&gt;0,#REF!,#REF!)),1)*IF($AA2610=2024,IF(OR($M2610="Услуги",$M2610="Работы"),#REF!,IF($U2610&lt;&gt;0,#REF!,#REF!)),1)*IF($AA2610=2025,IF(OR($M2610="Услуги",$M2610="Работы"),#REF!,IF($U2610&lt;&gt;0,#REF!,#REF!)),1)</f>
        <v>0</v>
      </c>
      <c r="AH2610" s="96">
        <f>X2610*IF($AA2610=2021,IF(OR($M2610="Услуги",$M2610="Работы"),#REF!,IF($U2610&lt;&gt;0,#REF!,#REF!)),1)*IF($AA2610=2022,IF(OR($M2610="Услуги",$M2610="Работы"),#REF!,IF($U2610&lt;&gt;0,#REF!,#REF!)),1)*IF($AA2610=2023,IF(OR($M2610="Услуги",$M2610="Работы"),#REF!,IF($U2610&lt;&gt;0,#REF!,#REF!)),1)*IF($AA2610=2024,IF(OR($M2610="Услуги",$M2610="Работы"),#REF!,IF($U2610&lt;&gt;0,#REF!,#REF!)),1)*IF($AA2610=2025,IF(OR($M2610="Услуги",$M2610="Работы"),#REF!,IF($U2610&lt;&gt;0,#REF!,#REF!)),1)</f>
        <v>622949</v>
      </c>
      <c r="AI2610" s="96">
        <f>Y2610*IF($AA2610=2021,IF(OR($M2610="Услуги",$M2610="Работы"),#REF!,IF($U2610&lt;&gt;0,#REF!,#REF!)),1)*IF($AA2610=2022,IF(OR($M2610="Услуги",$M2610="Работы"),#REF!,IF($U2610&lt;&gt;0,#REF!,#REF!)),1)*IF($AA2610=2023,IF(OR($M2610="Услуги",$M2610="Работы"),#REF!,IF($U2610&lt;&gt;0,#REF!,#REF!)),1)*IF($AA2610=2024,IF(OR($M2610="Услуги",$M2610="Работы"),#REF!,IF($U2610&lt;&gt;0,#REF!,#REF!)),1)*IF($AA2610=2025,IF(OR($M2610="Услуги",$M2610="Работы"),#REF!,IF($U2610&lt;&gt;0,#REF!,#REF!)),1)</f>
        <v>103824.83333333334</v>
      </c>
      <c r="AJ2610" s="96">
        <f>Z2610*IF($AA2610=2021,IF(OR($M2610="Услуги",$M2610="Работы"),#REF!,IF($U2610&lt;&gt;0,#REF!,#REF!)),1)*IF($AA2610=2022,IF(OR($M2610="Услуги",$M2610="Работы"),#REF!,IF($U2610&lt;&gt;0,#REF!,#REF!)),1)*IF($AA2610=2023,IF(OR($M2610="Услуги",$M2610="Работы"),#REF!,IF($U2610&lt;&gt;0,#REF!,#REF!)),1)*IF($AA2610=2024,IF(OR($M2610="Услуги",$M2610="Работы"),#REF!,IF($U2610&lt;&gt;0,#REF!,#REF!)),1)*IF($AA2610=2025,IF(OR($M2610="Услуги",$M2610="Работы"),#REF!,IF($U2610&lt;&gt;0,#REF!,#REF!)),1)</f>
        <v>519124.16666666663</v>
      </c>
    </row>
    <row r="2611" spans="1:36" ht="15" hidden="1" x14ac:dyDescent="0.25">
      <c r="A2611" s="85">
        <v>1</v>
      </c>
      <c r="B2611" s="86" t="s">
        <v>87</v>
      </c>
      <c r="C2611" s="215" t="s">
        <v>438</v>
      </c>
      <c r="D2611" s="60" t="s">
        <v>164</v>
      </c>
      <c r="E2611" s="85" t="s">
        <v>420</v>
      </c>
      <c r="F2611" s="88"/>
      <c r="G2611" s="87" t="e">
        <f>VLOOKUP(D2611,#REF!,2,FALSE)</f>
        <v>#REF!</v>
      </c>
      <c r="H2611" s="88"/>
      <c r="I2611" s="88"/>
      <c r="J2611" s="88" t="s">
        <v>87</v>
      </c>
      <c r="K2611" s="87" t="str">
        <f t="shared" si="700"/>
        <v>Обеспечение защиты информационного обмена Филиал «Верхнетагильская ГРЭС» АО «Интер РАО – Электрогенерация»</v>
      </c>
      <c r="L2611" s="89" t="s">
        <v>230</v>
      </c>
      <c r="M2611" s="90" t="s">
        <v>532</v>
      </c>
      <c r="N2611" s="91" t="s">
        <v>434</v>
      </c>
      <c r="O2611" s="91" t="s">
        <v>434</v>
      </c>
      <c r="P2611" s="92">
        <v>1</v>
      </c>
      <c r="Q2611" s="100">
        <f>$S$2485+$S$2499+$S$2527+$S$2555</f>
        <v>622949</v>
      </c>
      <c r="R2611" s="94">
        <v>0.2</v>
      </c>
      <c r="S2611" s="95">
        <f t="shared" si="701"/>
        <v>622949</v>
      </c>
      <c r="T2611" s="95">
        <f t="shared" si="697"/>
        <v>103824.83333333334</v>
      </c>
      <c r="U2611" s="95">
        <v>0</v>
      </c>
      <c r="V2611" s="95">
        <f t="shared" si="698"/>
        <v>0</v>
      </c>
      <c r="W2611" s="95">
        <f t="shared" si="702"/>
        <v>0</v>
      </c>
      <c r="X2611" s="95">
        <f t="shared" si="699"/>
        <v>622949</v>
      </c>
      <c r="Y2611" s="95">
        <f t="shared" si="704"/>
        <v>103824.83333333334</v>
      </c>
      <c r="Z2611" s="95">
        <f t="shared" si="705"/>
        <v>519124.16666666663</v>
      </c>
      <c r="AA2611" s="243">
        <f>Приоритеты!$G$60+4</f>
        <v>2028</v>
      </c>
      <c r="AB2611" s="247">
        <f t="shared" si="703"/>
        <v>0</v>
      </c>
      <c r="AC2611" s="96">
        <f>S2611*IF($AA2611=2021,IF(OR($M2611="Услуги",$M2611="Работы"),#REF!,IF($U2611&lt;&gt;0,#REF!,#REF!)),1)*IF($AA2611=2022,IF(OR($M2611="Услуги",$M2611="Работы"),#REF!,IF($U2611&lt;&gt;0,#REF!,#REF!)),1)*IF($AA2611=2023,IF(OR($M2611="Услуги",$M2611="Работы"),#REF!,IF($U2611&lt;&gt;0,#REF!,#REF!)),1)*IF($AA2611=2024,IF(OR($M2611="Услуги",$M2611="Работы"),#REF!,IF($U2611&lt;&gt;0,#REF!,#REF!)),1)*IF($AA2611=2025,IF(OR($M2611="Услуги",$M2611="Работы"),#REF!,IF($U2611&lt;&gt;0,#REF!,#REF!)),1)</f>
        <v>622949</v>
      </c>
      <c r="AD2611" s="96">
        <f>T2611*IF($AA2611=2021,IF(OR($M2611="Услуги",$M2611="Работы"),#REF!,IF($U2611&lt;&gt;0,#REF!,#REF!)),1)*IF($AA2611=2022,IF(OR($M2611="Услуги",$M2611="Работы"),#REF!,IF($U2611&lt;&gt;0,#REF!,#REF!)),1)*IF($AA2611=2023,IF(OR($M2611="Услуги",$M2611="Работы"),#REF!,IF($U2611&lt;&gt;0,#REF!,#REF!)),1)*IF($AA2611=2024,IF(OR($M2611="Услуги",$M2611="Работы"),#REF!,IF($U2611&lt;&gt;0,#REF!,#REF!)),1)*IF($AA2611=2025,IF(OR($M2611="Услуги",$M2611="Работы"),#REF!,IF($U2611&lt;&gt;0,#REF!,#REF!)),1)</f>
        <v>103824.83333333334</v>
      </c>
      <c r="AE2611" s="96">
        <f>U2611*IF($AA2611=2021,IF(OR($M2611="Услуги",$M2611="Работы"),#REF!,IF($U2611&lt;&gt;0,#REF!,#REF!)),1)*IF($AA2611=2022,IF(OR($M2611="Услуги",$M2611="Работы"),#REF!,IF($U2611&lt;&gt;0,#REF!,#REF!)),1)*IF($AA2611=2023,IF(OR($M2611="Услуги",$M2611="Работы"),#REF!,IF($U2611&lt;&gt;0,#REF!,#REF!)),1)*IF($AA2611=2024,IF(OR($M2611="Услуги",$M2611="Работы"),#REF!,IF($U2611&lt;&gt;0,#REF!,#REF!)),1)*IF($AA2611=2025,IF(OR($M2611="Услуги",$M2611="Работы"),#REF!,IF($U2611&lt;&gt;0,#REF!,#REF!)),1)</f>
        <v>0</v>
      </c>
      <c r="AF2611" s="96">
        <f>V2611*IF($AA2611=2021,IF(OR($M2611="Услуги",$M2611="Работы"),#REF!,IF($U2611&lt;&gt;0,#REF!,#REF!)),1)*IF($AA2611=2022,IF(OR($M2611="Услуги",$M2611="Работы"),#REF!,IF($U2611&lt;&gt;0,#REF!,#REF!)),1)*IF($AA2611=2023,IF(OR($M2611="Услуги",$M2611="Работы"),#REF!,IF($U2611&lt;&gt;0,#REF!,#REF!)),1)*IF($AA2611=2024,IF(OR($M2611="Услуги",$M2611="Работы"),#REF!,IF($U2611&lt;&gt;0,#REF!,#REF!)),1)*IF($AA2611=2025,IF(OR($M2611="Услуги",$M2611="Работы"),#REF!,IF($U2611&lt;&gt;0,#REF!,#REF!)),1)</f>
        <v>0</v>
      </c>
      <c r="AG2611" s="96">
        <f>W2611*IF($AA2611=2021,IF(OR($M2611="Услуги",$M2611="Работы"),#REF!,IF($U2611&lt;&gt;0,#REF!,#REF!)),1)*IF($AA2611=2022,IF(OR($M2611="Услуги",$M2611="Работы"),#REF!,IF($U2611&lt;&gt;0,#REF!,#REF!)),1)*IF($AA2611=2023,IF(OR($M2611="Услуги",$M2611="Работы"),#REF!,IF($U2611&lt;&gt;0,#REF!,#REF!)),1)*IF($AA2611=2024,IF(OR($M2611="Услуги",$M2611="Работы"),#REF!,IF($U2611&lt;&gt;0,#REF!,#REF!)),1)*IF($AA2611=2025,IF(OR($M2611="Услуги",$M2611="Работы"),#REF!,IF($U2611&lt;&gt;0,#REF!,#REF!)),1)</f>
        <v>0</v>
      </c>
      <c r="AH2611" s="96">
        <f>X2611*IF($AA2611=2021,IF(OR($M2611="Услуги",$M2611="Работы"),#REF!,IF($U2611&lt;&gt;0,#REF!,#REF!)),1)*IF($AA2611=2022,IF(OR($M2611="Услуги",$M2611="Работы"),#REF!,IF($U2611&lt;&gt;0,#REF!,#REF!)),1)*IF($AA2611=2023,IF(OR($M2611="Услуги",$M2611="Работы"),#REF!,IF($U2611&lt;&gt;0,#REF!,#REF!)),1)*IF($AA2611=2024,IF(OR($M2611="Услуги",$M2611="Работы"),#REF!,IF($U2611&lt;&gt;0,#REF!,#REF!)),1)*IF($AA2611=2025,IF(OR($M2611="Услуги",$M2611="Работы"),#REF!,IF($U2611&lt;&gt;0,#REF!,#REF!)),1)</f>
        <v>622949</v>
      </c>
      <c r="AI2611" s="96">
        <f>Y2611*IF($AA2611=2021,IF(OR($M2611="Услуги",$M2611="Работы"),#REF!,IF($U2611&lt;&gt;0,#REF!,#REF!)),1)*IF($AA2611=2022,IF(OR($M2611="Услуги",$M2611="Работы"),#REF!,IF($U2611&lt;&gt;0,#REF!,#REF!)),1)*IF($AA2611=2023,IF(OR($M2611="Услуги",$M2611="Работы"),#REF!,IF($U2611&lt;&gt;0,#REF!,#REF!)),1)*IF($AA2611=2024,IF(OR($M2611="Услуги",$M2611="Работы"),#REF!,IF($U2611&lt;&gt;0,#REF!,#REF!)),1)*IF($AA2611=2025,IF(OR($M2611="Услуги",$M2611="Работы"),#REF!,IF($U2611&lt;&gt;0,#REF!,#REF!)),1)</f>
        <v>103824.83333333334</v>
      </c>
      <c r="AJ2611" s="96">
        <f>Z2611*IF($AA2611=2021,IF(OR($M2611="Услуги",$M2611="Работы"),#REF!,IF($U2611&lt;&gt;0,#REF!,#REF!)),1)*IF($AA2611=2022,IF(OR($M2611="Услуги",$M2611="Работы"),#REF!,IF($U2611&lt;&gt;0,#REF!,#REF!)),1)*IF($AA2611=2023,IF(OR($M2611="Услуги",$M2611="Работы"),#REF!,IF($U2611&lt;&gt;0,#REF!,#REF!)),1)*IF($AA2611=2024,IF(OR($M2611="Услуги",$M2611="Работы"),#REF!,IF($U2611&lt;&gt;0,#REF!,#REF!)),1)*IF($AA2611=2025,IF(OR($M2611="Услуги",$M2611="Работы"),#REF!,IF($U2611&lt;&gt;0,#REF!,#REF!)),1)</f>
        <v>519124.16666666663</v>
      </c>
    </row>
    <row r="2612" spans="1:36" ht="15" hidden="1" x14ac:dyDescent="0.25">
      <c r="A2612" s="85">
        <v>1</v>
      </c>
      <c r="B2612" s="86" t="s">
        <v>87</v>
      </c>
      <c r="C2612" s="215" t="s">
        <v>438</v>
      </c>
      <c r="D2612" s="60" t="s">
        <v>173</v>
      </c>
      <c r="E2612" s="85" t="s">
        <v>420</v>
      </c>
      <c r="F2612" s="88"/>
      <c r="G2612" s="87" t="e">
        <f>VLOOKUP(D2612,#REF!,2,FALSE)</f>
        <v>#REF!</v>
      </c>
      <c r="H2612" s="88"/>
      <c r="I2612" s="88"/>
      <c r="J2612" s="88" t="s">
        <v>87</v>
      </c>
      <c r="K2612" s="87" t="str">
        <f t="shared" si="700"/>
        <v>Обеспечение защиты информационного обмена Филиал «Гусиноозёрская ГРЭС» АО «Интер РАО – Электрогенерация»</v>
      </c>
      <c r="L2612" s="89" t="s">
        <v>230</v>
      </c>
      <c r="M2612" s="90" t="s">
        <v>532</v>
      </c>
      <c r="N2612" s="91" t="s">
        <v>434</v>
      </c>
      <c r="O2612" s="91" t="s">
        <v>434</v>
      </c>
      <c r="P2612" s="92">
        <v>1</v>
      </c>
      <c r="Q2612" s="100">
        <f>$S$2486+$S$2500+$S$2528+$S$2556</f>
        <v>622949</v>
      </c>
      <c r="R2612" s="94">
        <v>0.2</v>
      </c>
      <c r="S2612" s="95">
        <f t="shared" si="701"/>
        <v>622949</v>
      </c>
      <c r="T2612" s="95">
        <f t="shared" si="697"/>
        <v>103824.83333333334</v>
      </c>
      <c r="U2612" s="95">
        <v>0</v>
      </c>
      <c r="V2612" s="95">
        <f t="shared" si="698"/>
        <v>0</v>
      </c>
      <c r="W2612" s="95">
        <f t="shared" si="702"/>
        <v>0</v>
      </c>
      <c r="X2612" s="95">
        <f t="shared" si="699"/>
        <v>622949</v>
      </c>
      <c r="Y2612" s="95">
        <f t="shared" si="704"/>
        <v>103824.83333333334</v>
      </c>
      <c r="Z2612" s="95">
        <f t="shared" si="705"/>
        <v>519124.16666666663</v>
      </c>
      <c r="AA2612" s="243">
        <f>Приоритеты!$G$61+4</f>
        <v>2028</v>
      </c>
      <c r="AB2612" s="247">
        <f t="shared" si="703"/>
        <v>0</v>
      </c>
      <c r="AC2612" s="96">
        <f>S2612*IF($AA2612=2021,IF(OR($M2612="Услуги",$M2612="Работы"),#REF!,IF($U2612&lt;&gt;0,#REF!,#REF!)),1)*IF($AA2612=2022,IF(OR($M2612="Услуги",$M2612="Работы"),#REF!,IF($U2612&lt;&gt;0,#REF!,#REF!)),1)*IF($AA2612=2023,IF(OR($M2612="Услуги",$M2612="Работы"),#REF!,IF($U2612&lt;&gt;0,#REF!,#REF!)),1)*IF($AA2612=2024,IF(OR($M2612="Услуги",$M2612="Работы"),#REF!,IF($U2612&lt;&gt;0,#REF!,#REF!)),1)*IF($AA2612=2025,IF(OR($M2612="Услуги",$M2612="Работы"),#REF!,IF($U2612&lt;&gt;0,#REF!,#REF!)),1)</f>
        <v>622949</v>
      </c>
      <c r="AD2612" s="96">
        <f>T2612*IF($AA2612=2021,IF(OR($M2612="Услуги",$M2612="Работы"),#REF!,IF($U2612&lt;&gt;0,#REF!,#REF!)),1)*IF($AA2612=2022,IF(OR($M2612="Услуги",$M2612="Работы"),#REF!,IF($U2612&lt;&gt;0,#REF!,#REF!)),1)*IF($AA2612=2023,IF(OR($M2612="Услуги",$M2612="Работы"),#REF!,IF($U2612&lt;&gt;0,#REF!,#REF!)),1)*IF($AA2612=2024,IF(OR($M2612="Услуги",$M2612="Работы"),#REF!,IF($U2612&lt;&gt;0,#REF!,#REF!)),1)*IF($AA2612=2025,IF(OR($M2612="Услуги",$M2612="Работы"),#REF!,IF($U2612&lt;&gt;0,#REF!,#REF!)),1)</f>
        <v>103824.83333333334</v>
      </c>
      <c r="AE2612" s="96">
        <f>U2612*IF($AA2612=2021,IF(OR($M2612="Услуги",$M2612="Работы"),#REF!,IF($U2612&lt;&gt;0,#REF!,#REF!)),1)*IF($AA2612=2022,IF(OR($M2612="Услуги",$M2612="Работы"),#REF!,IF($U2612&lt;&gt;0,#REF!,#REF!)),1)*IF($AA2612=2023,IF(OR($M2612="Услуги",$M2612="Работы"),#REF!,IF($U2612&lt;&gt;0,#REF!,#REF!)),1)*IF($AA2612=2024,IF(OR($M2612="Услуги",$M2612="Работы"),#REF!,IF($U2612&lt;&gt;0,#REF!,#REF!)),1)*IF($AA2612=2025,IF(OR($M2612="Услуги",$M2612="Работы"),#REF!,IF($U2612&lt;&gt;0,#REF!,#REF!)),1)</f>
        <v>0</v>
      </c>
      <c r="AF2612" s="96">
        <f>V2612*IF($AA2612=2021,IF(OR($M2612="Услуги",$M2612="Работы"),#REF!,IF($U2612&lt;&gt;0,#REF!,#REF!)),1)*IF($AA2612=2022,IF(OR($M2612="Услуги",$M2612="Работы"),#REF!,IF($U2612&lt;&gt;0,#REF!,#REF!)),1)*IF($AA2612=2023,IF(OR($M2612="Услуги",$M2612="Работы"),#REF!,IF($U2612&lt;&gt;0,#REF!,#REF!)),1)*IF($AA2612=2024,IF(OR($M2612="Услуги",$M2612="Работы"),#REF!,IF($U2612&lt;&gt;0,#REF!,#REF!)),1)*IF($AA2612=2025,IF(OR($M2612="Услуги",$M2612="Работы"),#REF!,IF($U2612&lt;&gt;0,#REF!,#REF!)),1)</f>
        <v>0</v>
      </c>
      <c r="AG2612" s="96">
        <f>W2612*IF($AA2612=2021,IF(OR($M2612="Услуги",$M2612="Работы"),#REF!,IF($U2612&lt;&gt;0,#REF!,#REF!)),1)*IF($AA2612=2022,IF(OR($M2612="Услуги",$M2612="Работы"),#REF!,IF($U2612&lt;&gt;0,#REF!,#REF!)),1)*IF($AA2612=2023,IF(OR($M2612="Услуги",$M2612="Работы"),#REF!,IF($U2612&lt;&gt;0,#REF!,#REF!)),1)*IF($AA2612=2024,IF(OR($M2612="Услуги",$M2612="Работы"),#REF!,IF($U2612&lt;&gt;0,#REF!,#REF!)),1)*IF($AA2612=2025,IF(OR($M2612="Услуги",$M2612="Работы"),#REF!,IF($U2612&lt;&gt;0,#REF!,#REF!)),1)</f>
        <v>0</v>
      </c>
      <c r="AH2612" s="96">
        <f>X2612*IF($AA2612=2021,IF(OR($M2612="Услуги",$M2612="Работы"),#REF!,IF($U2612&lt;&gt;0,#REF!,#REF!)),1)*IF($AA2612=2022,IF(OR($M2612="Услуги",$M2612="Работы"),#REF!,IF($U2612&lt;&gt;0,#REF!,#REF!)),1)*IF($AA2612=2023,IF(OR($M2612="Услуги",$M2612="Работы"),#REF!,IF($U2612&lt;&gt;0,#REF!,#REF!)),1)*IF($AA2612=2024,IF(OR($M2612="Услуги",$M2612="Работы"),#REF!,IF($U2612&lt;&gt;0,#REF!,#REF!)),1)*IF($AA2612=2025,IF(OR($M2612="Услуги",$M2612="Работы"),#REF!,IF($U2612&lt;&gt;0,#REF!,#REF!)),1)</f>
        <v>622949</v>
      </c>
      <c r="AI2612" s="96">
        <f>Y2612*IF($AA2612=2021,IF(OR($M2612="Услуги",$M2612="Работы"),#REF!,IF($U2612&lt;&gt;0,#REF!,#REF!)),1)*IF($AA2612=2022,IF(OR($M2612="Услуги",$M2612="Работы"),#REF!,IF($U2612&lt;&gt;0,#REF!,#REF!)),1)*IF($AA2612=2023,IF(OR($M2612="Услуги",$M2612="Работы"),#REF!,IF($U2612&lt;&gt;0,#REF!,#REF!)),1)*IF($AA2612=2024,IF(OR($M2612="Услуги",$M2612="Работы"),#REF!,IF($U2612&lt;&gt;0,#REF!,#REF!)),1)*IF($AA2612=2025,IF(OR($M2612="Услуги",$M2612="Работы"),#REF!,IF($U2612&lt;&gt;0,#REF!,#REF!)),1)</f>
        <v>103824.83333333334</v>
      </c>
      <c r="AJ2612" s="96">
        <f>Z2612*IF($AA2612=2021,IF(OR($M2612="Услуги",$M2612="Работы"),#REF!,IF($U2612&lt;&gt;0,#REF!,#REF!)),1)*IF($AA2612=2022,IF(OR($M2612="Услуги",$M2612="Работы"),#REF!,IF($U2612&lt;&gt;0,#REF!,#REF!)),1)*IF($AA2612=2023,IF(OR($M2612="Услуги",$M2612="Работы"),#REF!,IF($U2612&lt;&gt;0,#REF!,#REF!)),1)*IF($AA2612=2024,IF(OR($M2612="Услуги",$M2612="Работы"),#REF!,IF($U2612&lt;&gt;0,#REF!,#REF!)),1)*IF($AA2612=2025,IF(OR($M2612="Услуги",$M2612="Работы"),#REF!,IF($U2612&lt;&gt;0,#REF!,#REF!)),1)</f>
        <v>519124.16666666663</v>
      </c>
    </row>
    <row r="2613" spans="1:36" ht="15" hidden="1" x14ac:dyDescent="0.25">
      <c r="A2613" s="85">
        <v>1</v>
      </c>
      <c r="B2613" s="86" t="s">
        <v>87</v>
      </c>
      <c r="C2613" s="215" t="s">
        <v>438</v>
      </c>
      <c r="D2613" s="87" t="s">
        <v>176</v>
      </c>
      <c r="E2613" s="85" t="s">
        <v>420</v>
      </c>
      <c r="F2613" s="88"/>
      <c r="G2613" s="87" t="e">
        <f>VLOOKUP(D2613,#REF!,2,FALSE)</f>
        <v>#REF!</v>
      </c>
      <c r="H2613" s="88"/>
      <c r="I2613" s="88"/>
      <c r="J2613" s="88" t="s">
        <v>87</v>
      </c>
      <c r="K2613" s="87" t="str">
        <f t="shared" si="700"/>
        <v>Обеспечение защиты информационного обмена Филиал «Джубгинская ТЭС» АО «Интер РАО – Электрогенерация»</v>
      </c>
      <c r="L2613" s="89" t="s">
        <v>230</v>
      </c>
      <c r="M2613" s="90" t="s">
        <v>532</v>
      </c>
      <c r="N2613" s="91" t="s">
        <v>434</v>
      </c>
      <c r="O2613" s="91" t="s">
        <v>434</v>
      </c>
      <c r="P2613" s="92">
        <v>1</v>
      </c>
      <c r="Q2613" s="100">
        <f>$S$2487+$S$2501+$S$2529+$S$2557</f>
        <v>622949</v>
      </c>
      <c r="R2613" s="94">
        <v>0.2</v>
      </c>
      <c r="S2613" s="95">
        <f t="shared" si="701"/>
        <v>622949</v>
      </c>
      <c r="T2613" s="95">
        <f t="shared" si="697"/>
        <v>103824.83333333334</v>
      </c>
      <c r="U2613" s="95">
        <v>0</v>
      </c>
      <c r="V2613" s="95">
        <f t="shared" si="698"/>
        <v>0</v>
      </c>
      <c r="W2613" s="95">
        <f t="shared" si="702"/>
        <v>0</v>
      </c>
      <c r="X2613" s="95">
        <f t="shared" ref="X2613:X2624" si="706">Q2613*P2613</f>
        <v>622949</v>
      </c>
      <c r="Y2613" s="95">
        <f t="shared" si="704"/>
        <v>103824.83333333334</v>
      </c>
      <c r="Z2613" s="95">
        <f t="shared" si="705"/>
        <v>519124.16666666663</v>
      </c>
      <c r="AA2613" s="243">
        <f>Приоритеты!$G$62+4</f>
        <v>2028</v>
      </c>
      <c r="AB2613" s="247">
        <f t="shared" si="703"/>
        <v>0</v>
      </c>
      <c r="AC2613" s="96">
        <f>S2613*IF($AA2613=2021,IF(OR($M2613="Услуги",$M2613="Работы"),#REF!,IF($U2613&lt;&gt;0,#REF!,#REF!)),1)*IF($AA2613=2022,IF(OR($M2613="Услуги",$M2613="Работы"),#REF!,IF($U2613&lt;&gt;0,#REF!,#REF!)),1)*IF($AA2613=2023,IF(OR($M2613="Услуги",$M2613="Работы"),#REF!,IF($U2613&lt;&gt;0,#REF!,#REF!)),1)*IF($AA2613=2024,IF(OR($M2613="Услуги",$M2613="Работы"),#REF!,IF($U2613&lt;&gt;0,#REF!,#REF!)),1)*IF($AA2613=2025,IF(OR($M2613="Услуги",$M2613="Работы"),#REF!,IF($U2613&lt;&gt;0,#REF!,#REF!)),1)</f>
        <v>622949</v>
      </c>
      <c r="AD2613" s="96">
        <f>T2613*IF($AA2613=2021,IF(OR($M2613="Услуги",$M2613="Работы"),#REF!,IF($U2613&lt;&gt;0,#REF!,#REF!)),1)*IF($AA2613=2022,IF(OR($M2613="Услуги",$M2613="Работы"),#REF!,IF($U2613&lt;&gt;0,#REF!,#REF!)),1)*IF($AA2613=2023,IF(OR($M2613="Услуги",$M2613="Работы"),#REF!,IF($U2613&lt;&gt;0,#REF!,#REF!)),1)*IF($AA2613=2024,IF(OR($M2613="Услуги",$M2613="Работы"),#REF!,IF($U2613&lt;&gt;0,#REF!,#REF!)),1)*IF($AA2613=2025,IF(OR($M2613="Услуги",$M2613="Работы"),#REF!,IF($U2613&lt;&gt;0,#REF!,#REF!)),1)</f>
        <v>103824.83333333334</v>
      </c>
      <c r="AE2613" s="96">
        <f>U2613*IF($AA2613=2021,IF(OR($M2613="Услуги",$M2613="Работы"),#REF!,IF($U2613&lt;&gt;0,#REF!,#REF!)),1)*IF($AA2613=2022,IF(OR($M2613="Услуги",$M2613="Работы"),#REF!,IF($U2613&lt;&gt;0,#REF!,#REF!)),1)*IF($AA2613=2023,IF(OR($M2613="Услуги",$M2613="Работы"),#REF!,IF($U2613&lt;&gt;0,#REF!,#REF!)),1)*IF($AA2613=2024,IF(OR($M2613="Услуги",$M2613="Работы"),#REF!,IF($U2613&lt;&gt;0,#REF!,#REF!)),1)*IF($AA2613=2025,IF(OR($M2613="Услуги",$M2613="Работы"),#REF!,IF($U2613&lt;&gt;0,#REF!,#REF!)),1)</f>
        <v>0</v>
      </c>
      <c r="AF2613" s="96">
        <f>V2613*IF($AA2613=2021,IF(OR($M2613="Услуги",$M2613="Работы"),#REF!,IF($U2613&lt;&gt;0,#REF!,#REF!)),1)*IF($AA2613=2022,IF(OR($M2613="Услуги",$M2613="Работы"),#REF!,IF($U2613&lt;&gt;0,#REF!,#REF!)),1)*IF($AA2613=2023,IF(OR($M2613="Услуги",$M2613="Работы"),#REF!,IF($U2613&lt;&gt;0,#REF!,#REF!)),1)*IF($AA2613=2024,IF(OR($M2613="Услуги",$M2613="Работы"),#REF!,IF($U2613&lt;&gt;0,#REF!,#REF!)),1)*IF($AA2613=2025,IF(OR($M2613="Услуги",$M2613="Работы"),#REF!,IF($U2613&lt;&gt;0,#REF!,#REF!)),1)</f>
        <v>0</v>
      </c>
      <c r="AG2613" s="96">
        <f>W2613*IF($AA2613=2021,IF(OR($M2613="Услуги",$M2613="Работы"),#REF!,IF($U2613&lt;&gt;0,#REF!,#REF!)),1)*IF($AA2613=2022,IF(OR($M2613="Услуги",$M2613="Работы"),#REF!,IF($U2613&lt;&gt;0,#REF!,#REF!)),1)*IF($AA2613=2023,IF(OR($M2613="Услуги",$M2613="Работы"),#REF!,IF($U2613&lt;&gt;0,#REF!,#REF!)),1)*IF($AA2613=2024,IF(OR($M2613="Услуги",$M2613="Работы"),#REF!,IF($U2613&lt;&gt;0,#REF!,#REF!)),1)*IF($AA2613=2025,IF(OR($M2613="Услуги",$M2613="Работы"),#REF!,IF($U2613&lt;&gt;0,#REF!,#REF!)),1)</f>
        <v>0</v>
      </c>
      <c r="AH2613" s="96">
        <f>X2613*IF($AA2613=2021,IF(OR($M2613="Услуги",$M2613="Работы"),#REF!,IF($U2613&lt;&gt;0,#REF!,#REF!)),1)*IF($AA2613=2022,IF(OR($M2613="Услуги",$M2613="Работы"),#REF!,IF($U2613&lt;&gt;0,#REF!,#REF!)),1)*IF($AA2613=2023,IF(OR($M2613="Услуги",$M2613="Работы"),#REF!,IF($U2613&lt;&gt;0,#REF!,#REF!)),1)*IF($AA2613=2024,IF(OR($M2613="Услуги",$M2613="Работы"),#REF!,IF($U2613&lt;&gt;0,#REF!,#REF!)),1)*IF($AA2613=2025,IF(OR($M2613="Услуги",$M2613="Работы"),#REF!,IF($U2613&lt;&gt;0,#REF!,#REF!)),1)</f>
        <v>622949</v>
      </c>
      <c r="AI2613" s="96">
        <f>Y2613*IF($AA2613=2021,IF(OR($M2613="Услуги",$M2613="Работы"),#REF!,IF($U2613&lt;&gt;0,#REF!,#REF!)),1)*IF($AA2613=2022,IF(OR($M2613="Услуги",$M2613="Работы"),#REF!,IF($U2613&lt;&gt;0,#REF!,#REF!)),1)*IF($AA2613=2023,IF(OR($M2613="Услуги",$M2613="Работы"),#REF!,IF($U2613&lt;&gt;0,#REF!,#REF!)),1)*IF($AA2613=2024,IF(OR($M2613="Услуги",$M2613="Работы"),#REF!,IF($U2613&lt;&gt;0,#REF!,#REF!)),1)*IF($AA2613=2025,IF(OR($M2613="Услуги",$M2613="Работы"),#REF!,IF($U2613&lt;&gt;0,#REF!,#REF!)),1)</f>
        <v>103824.83333333334</v>
      </c>
      <c r="AJ2613" s="96">
        <f>Z2613*IF($AA2613=2021,IF(OR($M2613="Услуги",$M2613="Работы"),#REF!,IF($U2613&lt;&gt;0,#REF!,#REF!)),1)*IF($AA2613=2022,IF(OR($M2613="Услуги",$M2613="Работы"),#REF!,IF($U2613&lt;&gt;0,#REF!,#REF!)),1)*IF($AA2613=2023,IF(OR($M2613="Услуги",$M2613="Работы"),#REF!,IF($U2613&lt;&gt;0,#REF!,#REF!)),1)*IF($AA2613=2024,IF(OR($M2613="Услуги",$M2613="Работы"),#REF!,IF($U2613&lt;&gt;0,#REF!,#REF!)),1)*IF($AA2613=2025,IF(OR($M2613="Услуги",$M2613="Работы"),#REF!,IF($U2613&lt;&gt;0,#REF!,#REF!)),1)</f>
        <v>519124.16666666663</v>
      </c>
    </row>
    <row r="2614" spans="1:36" ht="15" hidden="1" x14ac:dyDescent="0.25">
      <c r="A2614" s="85">
        <v>1</v>
      </c>
      <c r="B2614" s="86" t="s">
        <v>87</v>
      </c>
      <c r="C2614" s="215" t="s">
        <v>438</v>
      </c>
      <c r="D2614" s="87" t="s">
        <v>181</v>
      </c>
      <c r="E2614" s="85" t="s">
        <v>420</v>
      </c>
      <c r="F2614" s="88"/>
      <c r="G2614" s="87" t="e">
        <f>VLOOKUP(D2614,#REF!,2,FALSE)</f>
        <v>#REF!</v>
      </c>
      <c r="H2614" s="88"/>
      <c r="I2614" s="88"/>
      <c r="J2614" s="88" t="s">
        <v>87</v>
      </c>
      <c r="K2614" s="87" t="str">
        <f t="shared" si="700"/>
        <v>Обеспечение защиты информационного обмена Филиал «Ивановские ПГУ» АО «Интер РАО – Электрогенерация»</v>
      </c>
      <c r="L2614" s="89" t="s">
        <v>230</v>
      </c>
      <c r="M2614" s="90" t="s">
        <v>532</v>
      </c>
      <c r="N2614" s="91" t="s">
        <v>434</v>
      </c>
      <c r="O2614" s="91" t="s">
        <v>434</v>
      </c>
      <c r="P2614" s="92">
        <v>1</v>
      </c>
      <c r="Q2614" s="100">
        <f>$S$2488+$S$2502+$S$2530+$S$2558</f>
        <v>622949</v>
      </c>
      <c r="R2614" s="94">
        <v>0.2</v>
      </c>
      <c r="S2614" s="95">
        <f t="shared" si="701"/>
        <v>622949</v>
      </c>
      <c r="T2614" s="95">
        <f t="shared" si="697"/>
        <v>103824.83333333334</v>
      </c>
      <c r="U2614" s="95">
        <v>0</v>
      </c>
      <c r="V2614" s="95">
        <f t="shared" si="698"/>
        <v>0</v>
      </c>
      <c r="W2614" s="95">
        <f t="shared" si="702"/>
        <v>0</v>
      </c>
      <c r="X2614" s="95">
        <f t="shared" si="706"/>
        <v>622949</v>
      </c>
      <c r="Y2614" s="95">
        <f t="shared" si="704"/>
        <v>103824.83333333334</v>
      </c>
      <c r="Z2614" s="95">
        <f t="shared" si="705"/>
        <v>519124.16666666663</v>
      </c>
      <c r="AA2614" s="243">
        <f>Приоритеты!$G$63+4</f>
        <v>2028</v>
      </c>
      <c r="AB2614" s="247">
        <f t="shared" si="703"/>
        <v>0</v>
      </c>
      <c r="AC2614" s="96">
        <f>S2614*IF($AA2614=2021,IF(OR($M2614="Услуги",$M2614="Работы"),#REF!,IF($U2614&lt;&gt;0,#REF!,#REF!)),1)*IF($AA2614=2022,IF(OR($M2614="Услуги",$M2614="Работы"),#REF!,IF($U2614&lt;&gt;0,#REF!,#REF!)),1)*IF($AA2614=2023,IF(OR($M2614="Услуги",$M2614="Работы"),#REF!,IF($U2614&lt;&gt;0,#REF!,#REF!)),1)*IF($AA2614=2024,IF(OR($M2614="Услуги",$M2614="Работы"),#REF!,IF($U2614&lt;&gt;0,#REF!,#REF!)),1)*IF($AA2614=2025,IF(OR($M2614="Услуги",$M2614="Работы"),#REF!,IF($U2614&lt;&gt;0,#REF!,#REF!)),1)</f>
        <v>622949</v>
      </c>
      <c r="AD2614" s="96">
        <f>T2614*IF($AA2614=2021,IF(OR($M2614="Услуги",$M2614="Работы"),#REF!,IF($U2614&lt;&gt;0,#REF!,#REF!)),1)*IF($AA2614=2022,IF(OR($M2614="Услуги",$M2614="Работы"),#REF!,IF($U2614&lt;&gt;0,#REF!,#REF!)),1)*IF($AA2614=2023,IF(OR($M2614="Услуги",$M2614="Работы"),#REF!,IF($U2614&lt;&gt;0,#REF!,#REF!)),1)*IF($AA2614=2024,IF(OR($M2614="Услуги",$M2614="Работы"),#REF!,IF($U2614&lt;&gt;0,#REF!,#REF!)),1)*IF($AA2614=2025,IF(OR($M2614="Услуги",$M2614="Работы"),#REF!,IF($U2614&lt;&gt;0,#REF!,#REF!)),1)</f>
        <v>103824.83333333334</v>
      </c>
      <c r="AE2614" s="96">
        <f>U2614*IF($AA2614=2021,IF(OR($M2614="Услуги",$M2614="Работы"),#REF!,IF($U2614&lt;&gt;0,#REF!,#REF!)),1)*IF($AA2614=2022,IF(OR($M2614="Услуги",$M2614="Работы"),#REF!,IF($U2614&lt;&gt;0,#REF!,#REF!)),1)*IF($AA2614=2023,IF(OR($M2614="Услуги",$M2614="Работы"),#REF!,IF($U2614&lt;&gt;0,#REF!,#REF!)),1)*IF($AA2614=2024,IF(OR($M2614="Услуги",$M2614="Работы"),#REF!,IF($U2614&lt;&gt;0,#REF!,#REF!)),1)*IF($AA2614=2025,IF(OR($M2614="Услуги",$M2614="Работы"),#REF!,IF($U2614&lt;&gt;0,#REF!,#REF!)),1)</f>
        <v>0</v>
      </c>
      <c r="AF2614" s="96">
        <f>V2614*IF($AA2614=2021,IF(OR($M2614="Услуги",$M2614="Работы"),#REF!,IF($U2614&lt;&gt;0,#REF!,#REF!)),1)*IF($AA2614=2022,IF(OR($M2614="Услуги",$M2614="Работы"),#REF!,IF($U2614&lt;&gt;0,#REF!,#REF!)),1)*IF($AA2614=2023,IF(OR($M2614="Услуги",$M2614="Работы"),#REF!,IF($U2614&lt;&gt;0,#REF!,#REF!)),1)*IF($AA2614=2024,IF(OR($M2614="Услуги",$M2614="Работы"),#REF!,IF($U2614&lt;&gt;0,#REF!,#REF!)),1)*IF($AA2614=2025,IF(OR($M2614="Услуги",$M2614="Работы"),#REF!,IF($U2614&lt;&gt;0,#REF!,#REF!)),1)</f>
        <v>0</v>
      </c>
      <c r="AG2614" s="96">
        <f>W2614*IF($AA2614=2021,IF(OR($M2614="Услуги",$M2614="Работы"),#REF!,IF($U2614&lt;&gt;0,#REF!,#REF!)),1)*IF($AA2614=2022,IF(OR($M2614="Услуги",$M2614="Работы"),#REF!,IF($U2614&lt;&gt;0,#REF!,#REF!)),1)*IF($AA2614=2023,IF(OR($M2614="Услуги",$M2614="Работы"),#REF!,IF($U2614&lt;&gt;0,#REF!,#REF!)),1)*IF($AA2614=2024,IF(OR($M2614="Услуги",$M2614="Работы"),#REF!,IF($U2614&lt;&gt;0,#REF!,#REF!)),1)*IF($AA2614=2025,IF(OR($M2614="Услуги",$M2614="Работы"),#REF!,IF($U2614&lt;&gt;0,#REF!,#REF!)),1)</f>
        <v>0</v>
      </c>
      <c r="AH2614" s="96">
        <f>X2614*IF($AA2614=2021,IF(OR($M2614="Услуги",$M2614="Работы"),#REF!,IF($U2614&lt;&gt;0,#REF!,#REF!)),1)*IF($AA2614=2022,IF(OR($M2614="Услуги",$M2614="Работы"),#REF!,IF($U2614&lt;&gt;0,#REF!,#REF!)),1)*IF($AA2614=2023,IF(OR($M2614="Услуги",$M2614="Работы"),#REF!,IF($U2614&lt;&gt;0,#REF!,#REF!)),1)*IF($AA2614=2024,IF(OR($M2614="Услуги",$M2614="Работы"),#REF!,IF($U2614&lt;&gt;0,#REF!,#REF!)),1)*IF($AA2614=2025,IF(OR($M2614="Услуги",$M2614="Работы"),#REF!,IF($U2614&lt;&gt;0,#REF!,#REF!)),1)</f>
        <v>622949</v>
      </c>
      <c r="AI2614" s="96">
        <f>Y2614*IF($AA2614=2021,IF(OR($M2614="Услуги",$M2614="Работы"),#REF!,IF($U2614&lt;&gt;0,#REF!,#REF!)),1)*IF($AA2614=2022,IF(OR($M2614="Услуги",$M2614="Работы"),#REF!,IF($U2614&lt;&gt;0,#REF!,#REF!)),1)*IF($AA2614=2023,IF(OR($M2614="Услуги",$M2614="Работы"),#REF!,IF($U2614&lt;&gt;0,#REF!,#REF!)),1)*IF($AA2614=2024,IF(OR($M2614="Услуги",$M2614="Работы"),#REF!,IF($U2614&lt;&gt;0,#REF!,#REF!)),1)*IF($AA2614=2025,IF(OR($M2614="Услуги",$M2614="Работы"),#REF!,IF($U2614&lt;&gt;0,#REF!,#REF!)),1)</f>
        <v>103824.83333333334</v>
      </c>
      <c r="AJ2614" s="96">
        <f>Z2614*IF($AA2614=2021,IF(OR($M2614="Услуги",$M2614="Работы"),#REF!,IF($U2614&lt;&gt;0,#REF!,#REF!)),1)*IF($AA2614=2022,IF(OR($M2614="Услуги",$M2614="Работы"),#REF!,IF($U2614&lt;&gt;0,#REF!,#REF!)),1)*IF($AA2614=2023,IF(OR($M2614="Услуги",$M2614="Работы"),#REF!,IF($U2614&lt;&gt;0,#REF!,#REF!)),1)*IF($AA2614=2024,IF(OR($M2614="Услуги",$M2614="Работы"),#REF!,IF($U2614&lt;&gt;0,#REF!,#REF!)),1)*IF($AA2614=2025,IF(OR($M2614="Услуги",$M2614="Работы"),#REF!,IF($U2614&lt;&gt;0,#REF!,#REF!)),1)</f>
        <v>519124.16666666663</v>
      </c>
    </row>
    <row r="2615" spans="1:36" ht="15" hidden="1" x14ac:dyDescent="0.25">
      <c r="A2615" s="85">
        <v>1</v>
      </c>
      <c r="B2615" s="86" t="s">
        <v>87</v>
      </c>
      <c r="C2615" s="215" t="s">
        <v>438</v>
      </c>
      <c r="D2615" s="60" t="s">
        <v>184</v>
      </c>
      <c r="E2615" s="85" t="s">
        <v>420</v>
      </c>
      <c r="F2615" s="88"/>
      <c r="G2615" s="87" t="e">
        <f>VLOOKUP(D2615,#REF!,2,FALSE)</f>
        <v>#REF!</v>
      </c>
      <c r="H2615" s="88"/>
      <c r="I2615" s="88"/>
      <c r="J2615" s="88" t="s">
        <v>87</v>
      </c>
      <c r="K2615" s="87" t="str">
        <f t="shared" si="700"/>
        <v>Обеспечение защиты информационного обмена Филиал «Ириклинская ГРЭС» АО «Интер РАО – Электрогенерация»</v>
      </c>
      <c r="L2615" s="89" t="s">
        <v>230</v>
      </c>
      <c r="M2615" s="90" t="s">
        <v>532</v>
      </c>
      <c r="N2615" s="91" t="s">
        <v>434</v>
      </c>
      <c r="O2615" s="91" t="s">
        <v>434</v>
      </c>
      <c r="P2615" s="92">
        <v>1</v>
      </c>
      <c r="Q2615" s="100">
        <f>$S$2489+$S$2503+$S$2531+$S$2559</f>
        <v>622949</v>
      </c>
      <c r="R2615" s="94">
        <v>0.2</v>
      </c>
      <c r="S2615" s="95">
        <f t="shared" si="701"/>
        <v>622949</v>
      </c>
      <c r="T2615" s="95">
        <f t="shared" si="697"/>
        <v>103824.83333333334</v>
      </c>
      <c r="U2615" s="95">
        <v>0</v>
      </c>
      <c r="V2615" s="95">
        <f t="shared" si="698"/>
        <v>0</v>
      </c>
      <c r="W2615" s="95">
        <f t="shared" si="702"/>
        <v>0</v>
      </c>
      <c r="X2615" s="95">
        <f t="shared" si="706"/>
        <v>622949</v>
      </c>
      <c r="Y2615" s="95">
        <f t="shared" si="704"/>
        <v>103824.83333333334</v>
      </c>
      <c r="Z2615" s="95">
        <f t="shared" si="705"/>
        <v>519124.16666666663</v>
      </c>
      <c r="AA2615" s="243">
        <f>Приоритеты!$G$64+4</f>
        <v>2028</v>
      </c>
      <c r="AB2615" s="247">
        <f t="shared" si="703"/>
        <v>0</v>
      </c>
      <c r="AC2615" s="96">
        <f>S2615*IF($AA2615=2021,IF(OR($M2615="Услуги",$M2615="Работы"),#REF!,IF($U2615&lt;&gt;0,#REF!,#REF!)),1)*IF($AA2615=2022,IF(OR($M2615="Услуги",$M2615="Работы"),#REF!,IF($U2615&lt;&gt;0,#REF!,#REF!)),1)*IF($AA2615=2023,IF(OR($M2615="Услуги",$M2615="Работы"),#REF!,IF($U2615&lt;&gt;0,#REF!,#REF!)),1)*IF($AA2615=2024,IF(OR($M2615="Услуги",$M2615="Работы"),#REF!,IF($U2615&lt;&gt;0,#REF!,#REF!)),1)*IF($AA2615=2025,IF(OR($M2615="Услуги",$M2615="Работы"),#REF!,IF($U2615&lt;&gt;0,#REF!,#REF!)),1)</f>
        <v>622949</v>
      </c>
      <c r="AD2615" s="96">
        <f>T2615*IF($AA2615=2021,IF(OR($M2615="Услуги",$M2615="Работы"),#REF!,IF($U2615&lt;&gt;0,#REF!,#REF!)),1)*IF($AA2615=2022,IF(OR($M2615="Услуги",$M2615="Работы"),#REF!,IF($U2615&lt;&gt;0,#REF!,#REF!)),1)*IF($AA2615=2023,IF(OR($M2615="Услуги",$M2615="Работы"),#REF!,IF($U2615&lt;&gt;0,#REF!,#REF!)),1)*IF($AA2615=2024,IF(OR($M2615="Услуги",$M2615="Работы"),#REF!,IF($U2615&lt;&gt;0,#REF!,#REF!)),1)*IF($AA2615=2025,IF(OR($M2615="Услуги",$M2615="Работы"),#REF!,IF($U2615&lt;&gt;0,#REF!,#REF!)),1)</f>
        <v>103824.83333333334</v>
      </c>
      <c r="AE2615" s="96">
        <f>U2615*IF($AA2615=2021,IF(OR($M2615="Услуги",$M2615="Работы"),#REF!,IF($U2615&lt;&gt;0,#REF!,#REF!)),1)*IF($AA2615=2022,IF(OR($M2615="Услуги",$M2615="Работы"),#REF!,IF($U2615&lt;&gt;0,#REF!,#REF!)),1)*IF($AA2615=2023,IF(OR($M2615="Услуги",$M2615="Работы"),#REF!,IF($U2615&lt;&gt;0,#REF!,#REF!)),1)*IF($AA2615=2024,IF(OR($M2615="Услуги",$M2615="Работы"),#REF!,IF($U2615&lt;&gt;0,#REF!,#REF!)),1)*IF($AA2615=2025,IF(OR($M2615="Услуги",$M2615="Работы"),#REF!,IF($U2615&lt;&gt;0,#REF!,#REF!)),1)</f>
        <v>0</v>
      </c>
      <c r="AF2615" s="96">
        <f>V2615*IF($AA2615=2021,IF(OR($M2615="Услуги",$M2615="Работы"),#REF!,IF($U2615&lt;&gt;0,#REF!,#REF!)),1)*IF($AA2615=2022,IF(OR($M2615="Услуги",$M2615="Работы"),#REF!,IF($U2615&lt;&gt;0,#REF!,#REF!)),1)*IF($AA2615=2023,IF(OR($M2615="Услуги",$M2615="Работы"),#REF!,IF($U2615&lt;&gt;0,#REF!,#REF!)),1)*IF($AA2615=2024,IF(OR($M2615="Услуги",$M2615="Работы"),#REF!,IF($U2615&lt;&gt;0,#REF!,#REF!)),1)*IF($AA2615=2025,IF(OR($M2615="Услуги",$M2615="Работы"),#REF!,IF($U2615&lt;&gt;0,#REF!,#REF!)),1)</f>
        <v>0</v>
      </c>
      <c r="AG2615" s="96">
        <f>W2615*IF($AA2615=2021,IF(OR($M2615="Услуги",$M2615="Работы"),#REF!,IF($U2615&lt;&gt;0,#REF!,#REF!)),1)*IF($AA2615=2022,IF(OR($M2615="Услуги",$M2615="Работы"),#REF!,IF($U2615&lt;&gt;0,#REF!,#REF!)),1)*IF($AA2615=2023,IF(OR($M2615="Услуги",$M2615="Работы"),#REF!,IF($U2615&lt;&gt;0,#REF!,#REF!)),1)*IF($AA2615=2024,IF(OR($M2615="Услуги",$M2615="Работы"),#REF!,IF($U2615&lt;&gt;0,#REF!,#REF!)),1)*IF($AA2615=2025,IF(OR($M2615="Услуги",$M2615="Работы"),#REF!,IF($U2615&lt;&gt;0,#REF!,#REF!)),1)</f>
        <v>0</v>
      </c>
      <c r="AH2615" s="96">
        <f>X2615*IF($AA2615=2021,IF(OR($M2615="Услуги",$M2615="Работы"),#REF!,IF($U2615&lt;&gt;0,#REF!,#REF!)),1)*IF($AA2615=2022,IF(OR($M2615="Услуги",$M2615="Работы"),#REF!,IF($U2615&lt;&gt;0,#REF!,#REF!)),1)*IF($AA2615=2023,IF(OR($M2615="Услуги",$M2615="Работы"),#REF!,IF($U2615&lt;&gt;0,#REF!,#REF!)),1)*IF($AA2615=2024,IF(OR($M2615="Услуги",$M2615="Работы"),#REF!,IF($U2615&lt;&gt;0,#REF!,#REF!)),1)*IF($AA2615=2025,IF(OR($M2615="Услуги",$M2615="Работы"),#REF!,IF($U2615&lt;&gt;0,#REF!,#REF!)),1)</f>
        <v>622949</v>
      </c>
      <c r="AI2615" s="96">
        <f>Y2615*IF($AA2615=2021,IF(OR($M2615="Услуги",$M2615="Работы"),#REF!,IF($U2615&lt;&gt;0,#REF!,#REF!)),1)*IF($AA2615=2022,IF(OR($M2615="Услуги",$M2615="Работы"),#REF!,IF($U2615&lt;&gt;0,#REF!,#REF!)),1)*IF($AA2615=2023,IF(OR($M2615="Услуги",$M2615="Работы"),#REF!,IF($U2615&lt;&gt;0,#REF!,#REF!)),1)*IF($AA2615=2024,IF(OR($M2615="Услуги",$M2615="Работы"),#REF!,IF($U2615&lt;&gt;0,#REF!,#REF!)),1)*IF($AA2615=2025,IF(OR($M2615="Услуги",$M2615="Работы"),#REF!,IF($U2615&lt;&gt;0,#REF!,#REF!)),1)</f>
        <v>103824.83333333334</v>
      </c>
      <c r="AJ2615" s="96">
        <f>Z2615*IF($AA2615=2021,IF(OR($M2615="Услуги",$M2615="Работы"),#REF!,IF($U2615&lt;&gt;0,#REF!,#REF!)),1)*IF($AA2615=2022,IF(OR($M2615="Услуги",$M2615="Работы"),#REF!,IF($U2615&lt;&gt;0,#REF!,#REF!)),1)*IF($AA2615=2023,IF(OR($M2615="Услуги",$M2615="Работы"),#REF!,IF($U2615&lt;&gt;0,#REF!,#REF!)),1)*IF($AA2615=2024,IF(OR($M2615="Услуги",$M2615="Работы"),#REF!,IF($U2615&lt;&gt;0,#REF!,#REF!)),1)*IF($AA2615=2025,IF(OR($M2615="Услуги",$M2615="Работы"),#REF!,IF($U2615&lt;&gt;0,#REF!,#REF!)),1)</f>
        <v>519124.16666666663</v>
      </c>
    </row>
    <row r="2616" spans="1:36" ht="15" hidden="1" x14ac:dyDescent="0.25">
      <c r="A2616" s="85">
        <v>1</v>
      </c>
      <c r="B2616" s="86" t="s">
        <v>87</v>
      </c>
      <c r="C2616" s="215" t="s">
        <v>438</v>
      </c>
      <c r="D2616" s="60" t="s">
        <v>185</v>
      </c>
      <c r="E2616" s="85" t="s">
        <v>420</v>
      </c>
      <c r="F2616" s="88"/>
      <c r="G2616" s="87" t="e">
        <f>VLOOKUP(D2616,#REF!,2,FALSE)</f>
        <v>#REF!</v>
      </c>
      <c r="H2616" s="88"/>
      <c r="I2616" s="88"/>
      <c r="J2616" s="88" t="s">
        <v>87</v>
      </c>
      <c r="K2616" s="87" t="str">
        <f t="shared" si="700"/>
        <v>Обеспечение защиты информационного обмена Филиал «Калининградская ТЭЦ-2» АО «Интер РАО – Электрогенерация»</v>
      </c>
      <c r="L2616" s="89" t="s">
        <v>230</v>
      </c>
      <c r="M2616" s="90" t="s">
        <v>532</v>
      </c>
      <c r="N2616" s="91" t="s">
        <v>434</v>
      </c>
      <c r="O2616" s="91" t="s">
        <v>434</v>
      </c>
      <c r="P2616" s="92">
        <v>1</v>
      </c>
      <c r="Q2616" s="100">
        <f>$S$2490+$S$2504+$S$2532+$S$2560</f>
        <v>622949</v>
      </c>
      <c r="R2616" s="94">
        <v>0.2</v>
      </c>
      <c r="S2616" s="95">
        <f t="shared" si="701"/>
        <v>622949</v>
      </c>
      <c r="T2616" s="95">
        <f t="shared" si="697"/>
        <v>103824.83333333334</v>
      </c>
      <c r="U2616" s="95">
        <v>0</v>
      </c>
      <c r="V2616" s="95">
        <f t="shared" si="698"/>
        <v>0</v>
      </c>
      <c r="W2616" s="95">
        <f t="shared" si="702"/>
        <v>0</v>
      </c>
      <c r="X2616" s="95">
        <f t="shared" si="706"/>
        <v>622949</v>
      </c>
      <c r="Y2616" s="95">
        <f t="shared" si="704"/>
        <v>103824.83333333334</v>
      </c>
      <c r="Z2616" s="95">
        <f t="shared" si="705"/>
        <v>519124.16666666663</v>
      </c>
      <c r="AA2616" s="243">
        <f>Приоритеты!$G$65+4</f>
        <v>2028</v>
      </c>
      <c r="AB2616" s="247">
        <f t="shared" si="703"/>
        <v>0</v>
      </c>
      <c r="AC2616" s="96">
        <f>S2616*IF($AA2616=2021,IF(OR($M2616="Услуги",$M2616="Работы"),#REF!,IF($U2616&lt;&gt;0,#REF!,#REF!)),1)*IF($AA2616=2022,IF(OR($M2616="Услуги",$M2616="Работы"),#REF!,IF($U2616&lt;&gt;0,#REF!,#REF!)),1)*IF($AA2616=2023,IF(OR($M2616="Услуги",$M2616="Работы"),#REF!,IF($U2616&lt;&gt;0,#REF!,#REF!)),1)*IF($AA2616=2024,IF(OR($M2616="Услуги",$M2616="Работы"),#REF!,IF($U2616&lt;&gt;0,#REF!,#REF!)),1)*IF($AA2616=2025,IF(OR($M2616="Услуги",$M2616="Работы"),#REF!,IF($U2616&lt;&gt;0,#REF!,#REF!)),1)</f>
        <v>622949</v>
      </c>
      <c r="AD2616" s="96">
        <f>T2616*IF($AA2616=2021,IF(OR($M2616="Услуги",$M2616="Работы"),#REF!,IF($U2616&lt;&gt;0,#REF!,#REF!)),1)*IF($AA2616=2022,IF(OR($M2616="Услуги",$M2616="Работы"),#REF!,IF($U2616&lt;&gt;0,#REF!,#REF!)),1)*IF($AA2616=2023,IF(OR($M2616="Услуги",$M2616="Работы"),#REF!,IF($U2616&lt;&gt;0,#REF!,#REF!)),1)*IF($AA2616=2024,IF(OR($M2616="Услуги",$M2616="Работы"),#REF!,IF($U2616&lt;&gt;0,#REF!,#REF!)),1)*IF($AA2616=2025,IF(OR($M2616="Услуги",$M2616="Работы"),#REF!,IF($U2616&lt;&gt;0,#REF!,#REF!)),1)</f>
        <v>103824.83333333334</v>
      </c>
      <c r="AE2616" s="96">
        <f>U2616*IF($AA2616=2021,IF(OR($M2616="Услуги",$M2616="Работы"),#REF!,IF($U2616&lt;&gt;0,#REF!,#REF!)),1)*IF($AA2616=2022,IF(OR($M2616="Услуги",$M2616="Работы"),#REF!,IF($U2616&lt;&gt;0,#REF!,#REF!)),1)*IF($AA2616=2023,IF(OR($M2616="Услуги",$M2616="Работы"),#REF!,IF($U2616&lt;&gt;0,#REF!,#REF!)),1)*IF($AA2616=2024,IF(OR($M2616="Услуги",$M2616="Работы"),#REF!,IF($U2616&lt;&gt;0,#REF!,#REF!)),1)*IF($AA2616=2025,IF(OR($M2616="Услуги",$M2616="Работы"),#REF!,IF($U2616&lt;&gt;0,#REF!,#REF!)),1)</f>
        <v>0</v>
      </c>
      <c r="AF2616" s="96">
        <f>V2616*IF($AA2616=2021,IF(OR($M2616="Услуги",$M2616="Работы"),#REF!,IF($U2616&lt;&gt;0,#REF!,#REF!)),1)*IF($AA2616=2022,IF(OR($M2616="Услуги",$M2616="Работы"),#REF!,IF($U2616&lt;&gt;0,#REF!,#REF!)),1)*IF($AA2616=2023,IF(OR($M2616="Услуги",$M2616="Работы"),#REF!,IF($U2616&lt;&gt;0,#REF!,#REF!)),1)*IF($AA2616=2024,IF(OR($M2616="Услуги",$M2616="Работы"),#REF!,IF($U2616&lt;&gt;0,#REF!,#REF!)),1)*IF($AA2616=2025,IF(OR($M2616="Услуги",$M2616="Работы"),#REF!,IF($U2616&lt;&gt;0,#REF!,#REF!)),1)</f>
        <v>0</v>
      </c>
      <c r="AG2616" s="96">
        <f>W2616*IF($AA2616=2021,IF(OR($M2616="Услуги",$M2616="Работы"),#REF!,IF($U2616&lt;&gt;0,#REF!,#REF!)),1)*IF($AA2616=2022,IF(OR($M2616="Услуги",$M2616="Работы"),#REF!,IF($U2616&lt;&gt;0,#REF!,#REF!)),1)*IF($AA2616=2023,IF(OR($M2616="Услуги",$M2616="Работы"),#REF!,IF($U2616&lt;&gt;0,#REF!,#REF!)),1)*IF($AA2616=2024,IF(OR($M2616="Услуги",$M2616="Работы"),#REF!,IF($U2616&lt;&gt;0,#REF!,#REF!)),1)*IF($AA2616=2025,IF(OR($M2616="Услуги",$M2616="Работы"),#REF!,IF($U2616&lt;&gt;0,#REF!,#REF!)),1)</f>
        <v>0</v>
      </c>
      <c r="AH2616" s="96">
        <f>X2616*IF($AA2616=2021,IF(OR($M2616="Услуги",$M2616="Работы"),#REF!,IF($U2616&lt;&gt;0,#REF!,#REF!)),1)*IF($AA2616=2022,IF(OR($M2616="Услуги",$M2616="Работы"),#REF!,IF($U2616&lt;&gt;0,#REF!,#REF!)),1)*IF($AA2616=2023,IF(OR($M2616="Услуги",$M2616="Работы"),#REF!,IF($U2616&lt;&gt;0,#REF!,#REF!)),1)*IF($AA2616=2024,IF(OR($M2616="Услуги",$M2616="Работы"),#REF!,IF($U2616&lt;&gt;0,#REF!,#REF!)),1)*IF($AA2616=2025,IF(OR($M2616="Услуги",$M2616="Работы"),#REF!,IF($U2616&lt;&gt;0,#REF!,#REF!)),1)</f>
        <v>622949</v>
      </c>
      <c r="AI2616" s="96">
        <f>Y2616*IF($AA2616=2021,IF(OR($M2616="Услуги",$M2616="Работы"),#REF!,IF($U2616&lt;&gt;0,#REF!,#REF!)),1)*IF($AA2616=2022,IF(OR($M2616="Услуги",$M2616="Работы"),#REF!,IF($U2616&lt;&gt;0,#REF!,#REF!)),1)*IF($AA2616=2023,IF(OR($M2616="Услуги",$M2616="Работы"),#REF!,IF($U2616&lt;&gt;0,#REF!,#REF!)),1)*IF($AA2616=2024,IF(OR($M2616="Услуги",$M2616="Работы"),#REF!,IF($U2616&lt;&gt;0,#REF!,#REF!)),1)*IF($AA2616=2025,IF(OR($M2616="Услуги",$M2616="Работы"),#REF!,IF($U2616&lt;&gt;0,#REF!,#REF!)),1)</f>
        <v>103824.83333333334</v>
      </c>
      <c r="AJ2616" s="96">
        <f>Z2616*IF($AA2616=2021,IF(OR($M2616="Услуги",$M2616="Работы"),#REF!,IF($U2616&lt;&gt;0,#REF!,#REF!)),1)*IF($AA2616=2022,IF(OR($M2616="Услуги",$M2616="Работы"),#REF!,IF($U2616&lt;&gt;0,#REF!,#REF!)),1)*IF($AA2616=2023,IF(OR($M2616="Услуги",$M2616="Работы"),#REF!,IF($U2616&lt;&gt;0,#REF!,#REF!)),1)*IF($AA2616=2024,IF(OR($M2616="Услуги",$M2616="Работы"),#REF!,IF($U2616&lt;&gt;0,#REF!,#REF!)),1)*IF($AA2616=2025,IF(OR($M2616="Услуги",$M2616="Работы"),#REF!,IF($U2616&lt;&gt;0,#REF!,#REF!)),1)</f>
        <v>519124.16666666663</v>
      </c>
    </row>
    <row r="2617" spans="1:36" ht="15" hidden="1" x14ac:dyDescent="0.25">
      <c r="A2617" s="85">
        <v>1</v>
      </c>
      <c r="B2617" s="86" t="s">
        <v>87</v>
      </c>
      <c r="C2617" s="215" t="s">
        <v>438</v>
      </c>
      <c r="D2617" s="60" t="s">
        <v>191</v>
      </c>
      <c r="E2617" s="85" t="s">
        <v>420</v>
      </c>
      <c r="F2617" s="88"/>
      <c r="G2617" s="87" t="e">
        <f>VLOOKUP(D2617,#REF!,2,FALSE)</f>
        <v>#REF!</v>
      </c>
      <c r="H2617" s="88"/>
      <c r="I2617" s="88"/>
      <c r="J2617" s="88" t="s">
        <v>87</v>
      </c>
      <c r="K2617" s="87" t="str">
        <f t="shared" si="700"/>
        <v>Обеспечение защиты информационного обмена Филиал «Костромская ГРЭС» АО «Интер РАО – Электрогенерация»</v>
      </c>
      <c r="L2617" s="89" t="s">
        <v>230</v>
      </c>
      <c r="M2617" s="90" t="s">
        <v>532</v>
      </c>
      <c r="N2617" s="91" t="s">
        <v>434</v>
      </c>
      <c r="O2617" s="91" t="s">
        <v>434</v>
      </c>
      <c r="P2617" s="92">
        <v>1</v>
      </c>
      <c r="Q2617" s="100">
        <f>$S$2491+$S$2505+$S$2533+$S$2561</f>
        <v>622949</v>
      </c>
      <c r="R2617" s="94">
        <v>0.2</v>
      </c>
      <c r="S2617" s="95">
        <f t="shared" si="701"/>
        <v>622949</v>
      </c>
      <c r="T2617" s="95">
        <f t="shared" si="697"/>
        <v>103824.83333333334</v>
      </c>
      <c r="U2617" s="95">
        <v>0</v>
      </c>
      <c r="V2617" s="95">
        <f t="shared" si="698"/>
        <v>0</v>
      </c>
      <c r="W2617" s="95">
        <f t="shared" si="702"/>
        <v>0</v>
      </c>
      <c r="X2617" s="95">
        <f t="shared" si="706"/>
        <v>622949</v>
      </c>
      <c r="Y2617" s="95">
        <f t="shared" si="704"/>
        <v>103824.83333333334</v>
      </c>
      <c r="Z2617" s="95">
        <f t="shared" si="705"/>
        <v>519124.16666666663</v>
      </c>
      <c r="AA2617" s="243">
        <f>Приоритеты!$G$66+4</f>
        <v>2028</v>
      </c>
      <c r="AB2617" s="247">
        <f t="shared" si="703"/>
        <v>0</v>
      </c>
      <c r="AC2617" s="96">
        <f>S2617*IF($AA2617=2021,IF(OR($M2617="Услуги",$M2617="Работы"),#REF!,IF($U2617&lt;&gt;0,#REF!,#REF!)),1)*IF($AA2617=2022,IF(OR($M2617="Услуги",$M2617="Работы"),#REF!,IF($U2617&lt;&gt;0,#REF!,#REF!)),1)*IF($AA2617=2023,IF(OR($M2617="Услуги",$M2617="Работы"),#REF!,IF($U2617&lt;&gt;0,#REF!,#REF!)),1)*IF($AA2617=2024,IF(OR($M2617="Услуги",$M2617="Работы"),#REF!,IF($U2617&lt;&gt;0,#REF!,#REF!)),1)*IF($AA2617=2025,IF(OR($M2617="Услуги",$M2617="Работы"),#REF!,IF($U2617&lt;&gt;0,#REF!,#REF!)),1)</f>
        <v>622949</v>
      </c>
      <c r="AD2617" s="96">
        <f>T2617*IF($AA2617=2021,IF(OR($M2617="Услуги",$M2617="Работы"),#REF!,IF($U2617&lt;&gt;0,#REF!,#REF!)),1)*IF($AA2617=2022,IF(OR($M2617="Услуги",$M2617="Работы"),#REF!,IF($U2617&lt;&gt;0,#REF!,#REF!)),1)*IF($AA2617=2023,IF(OR($M2617="Услуги",$M2617="Работы"),#REF!,IF($U2617&lt;&gt;0,#REF!,#REF!)),1)*IF($AA2617=2024,IF(OR($M2617="Услуги",$M2617="Работы"),#REF!,IF($U2617&lt;&gt;0,#REF!,#REF!)),1)*IF($AA2617=2025,IF(OR($M2617="Услуги",$M2617="Работы"),#REF!,IF($U2617&lt;&gt;0,#REF!,#REF!)),1)</f>
        <v>103824.83333333334</v>
      </c>
      <c r="AE2617" s="96">
        <f>U2617*IF($AA2617=2021,IF(OR($M2617="Услуги",$M2617="Работы"),#REF!,IF($U2617&lt;&gt;0,#REF!,#REF!)),1)*IF($AA2617=2022,IF(OR($M2617="Услуги",$M2617="Работы"),#REF!,IF($U2617&lt;&gt;0,#REF!,#REF!)),1)*IF($AA2617=2023,IF(OR($M2617="Услуги",$M2617="Работы"),#REF!,IF($U2617&lt;&gt;0,#REF!,#REF!)),1)*IF($AA2617=2024,IF(OR($M2617="Услуги",$M2617="Работы"),#REF!,IF($U2617&lt;&gt;0,#REF!,#REF!)),1)*IF($AA2617=2025,IF(OR($M2617="Услуги",$M2617="Работы"),#REF!,IF($U2617&lt;&gt;0,#REF!,#REF!)),1)</f>
        <v>0</v>
      </c>
      <c r="AF2617" s="96">
        <f>V2617*IF($AA2617=2021,IF(OR($M2617="Услуги",$M2617="Работы"),#REF!,IF($U2617&lt;&gt;0,#REF!,#REF!)),1)*IF($AA2617=2022,IF(OR($M2617="Услуги",$M2617="Работы"),#REF!,IF($U2617&lt;&gt;0,#REF!,#REF!)),1)*IF($AA2617=2023,IF(OR($M2617="Услуги",$M2617="Работы"),#REF!,IF($U2617&lt;&gt;0,#REF!,#REF!)),1)*IF($AA2617=2024,IF(OR($M2617="Услуги",$M2617="Работы"),#REF!,IF($U2617&lt;&gt;0,#REF!,#REF!)),1)*IF($AA2617=2025,IF(OR($M2617="Услуги",$M2617="Работы"),#REF!,IF($U2617&lt;&gt;0,#REF!,#REF!)),1)</f>
        <v>0</v>
      </c>
      <c r="AG2617" s="96">
        <f>W2617*IF($AA2617=2021,IF(OR($M2617="Услуги",$M2617="Работы"),#REF!,IF($U2617&lt;&gt;0,#REF!,#REF!)),1)*IF($AA2617=2022,IF(OR($M2617="Услуги",$M2617="Работы"),#REF!,IF($U2617&lt;&gt;0,#REF!,#REF!)),1)*IF($AA2617=2023,IF(OR($M2617="Услуги",$M2617="Работы"),#REF!,IF($U2617&lt;&gt;0,#REF!,#REF!)),1)*IF($AA2617=2024,IF(OR($M2617="Услуги",$M2617="Работы"),#REF!,IF($U2617&lt;&gt;0,#REF!,#REF!)),1)*IF($AA2617=2025,IF(OR($M2617="Услуги",$M2617="Работы"),#REF!,IF($U2617&lt;&gt;0,#REF!,#REF!)),1)</f>
        <v>0</v>
      </c>
      <c r="AH2617" s="96">
        <f>X2617*IF($AA2617=2021,IF(OR($M2617="Услуги",$M2617="Работы"),#REF!,IF($U2617&lt;&gt;0,#REF!,#REF!)),1)*IF($AA2617=2022,IF(OR($M2617="Услуги",$M2617="Работы"),#REF!,IF($U2617&lt;&gt;0,#REF!,#REF!)),1)*IF($AA2617=2023,IF(OR($M2617="Услуги",$M2617="Работы"),#REF!,IF($U2617&lt;&gt;0,#REF!,#REF!)),1)*IF($AA2617=2024,IF(OR($M2617="Услуги",$M2617="Работы"),#REF!,IF($U2617&lt;&gt;0,#REF!,#REF!)),1)*IF($AA2617=2025,IF(OR($M2617="Услуги",$M2617="Работы"),#REF!,IF($U2617&lt;&gt;0,#REF!,#REF!)),1)</f>
        <v>622949</v>
      </c>
      <c r="AI2617" s="96">
        <f>Y2617*IF($AA2617=2021,IF(OR($M2617="Услуги",$M2617="Работы"),#REF!,IF($U2617&lt;&gt;0,#REF!,#REF!)),1)*IF($AA2617=2022,IF(OR($M2617="Услуги",$M2617="Работы"),#REF!,IF($U2617&lt;&gt;0,#REF!,#REF!)),1)*IF($AA2617=2023,IF(OR($M2617="Услуги",$M2617="Работы"),#REF!,IF($U2617&lt;&gt;0,#REF!,#REF!)),1)*IF($AA2617=2024,IF(OR($M2617="Услуги",$M2617="Работы"),#REF!,IF($U2617&lt;&gt;0,#REF!,#REF!)),1)*IF($AA2617=2025,IF(OR($M2617="Услуги",$M2617="Работы"),#REF!,IF($U2617&lt;&gt;0,#REF!,#REF!)),1)</f>
        <v>103824.83333333334</v>
      </c>
      <c r="AJ2617" s="96">
        <f>Z2617*IF($AA2617=2021,IF(OR($M2617="Услуги",$M2617="Работы"),#REF!,IF($U2617&lt;&gt;0,#REF!,#REF!)),1)*IF($AA2617=2022,IF(OR($M2617="Услуги",$M2617="Работы"),#REF!,IF($U2617&lt;&gt;0,#REF!,#REF!)),1)*IF($AA2617=2023,IF(OR($M2617="Услуги",$M2617="Работы"),#REF!,IF($U2617&lt;&gt;0,#REF!,#REF!)),1)*IF($AA2617=2024,IF(OR($M2617="Услуги",$M2617="Работы"),#REF!,IF($U2617&lt;&gt;0,#REF!,#REF!)),1)*IF($AA2617=2025,IF(OR($M2617="Услуги",$M2617="Работы"),#REF!,IF($U2617&lt;&gt;0,#REF!,#REF!)),1)</f>
        <v>519124.16666666663</v>
      </c>
    </row>
    <row r="2618" spans="1:36" ht="15" hidden="1" x14ac:dyDescent="0.25">
      <c r="A2618" s="85">
        <v>1</v>
      </c>
      <c r="B2618" s="86" t="s">
        <v>87</v>
      </c>
      <c r="C2618" s="215" t="s">
        <v>438</v>
      </c>
      <c r="D2618" s="60" t="s">
        <v>203</v>
      </c>
      <c r="E2618" s="85" t="s">
        <v>420</v>
      </c>
      <c r="F2618" s="88"/>
      <c r="G2618" s="87" t="e">
        <f>VLOOKUP(D2618,#REF!,2,FALSE)</f>
        <v>#REF!</v>
      </c>
      <c r="H2618" s="88"/>
      <c r="I2618" s="88"/>
      <c r="J2618" s="88" t="s">
        <v>87</v>
      </c>
      <c r="K2618" s="87" t="str">
        <f t="shared" si="700"/>
        <v>Обеспечение защиты информационного обмена Филиал «Печорская ГРЭС» АО «Интер РАО – Электрогенерация»</v>
      </c>
      <c r="L2618" s="89" t="s">
        <v>230</v>
      </c>
      <c r="M2618" s="90" t="s">
        <v>532</v>
      </c>
      <c r="N2618" s="91" t="s">
        <v>434</v>
      </c>
      <c r="O2618" s="91" t="s">
        <v>434</v>
      </c>
      <c r="P2618" s="92">
        <v>1</v>
      </c>
      <c r="Q2618" s="100">
        <f>$S$2492+$S$2506+$S$2534+$S$2562</f>
        <v>622949</v>
      </c>
      <c r="R2618" s="94">
        <v>0.2</v>
      </c>
      <c r="S2618" s="95">
        <f t="shared" si="701"/>
        <v>622949</v>
      </c>
      <c r="T2618" s="95">
        <f t="shared" si="697"/>
        <v>103824.83333333334</v>
      </c>
      <c r="U2618" s="95">
        <v>0</v>
      </c>
      <c r="V2618" s="95">
        <f t="shared" si="698"/>
        <v>0</v>
      </c>
      <c r="W2618" s="95">
        <f t="shared" si="702"/>
        <v>0</v>
      </c>
      <c r="X2618" s="95">
        <f t="shared" si="706"/>
        <v>622949</v>
      </c>
      <c r="Y2618" s="95">
        <f t="shared" si="704"/>
        <v>103824.83333333334</v>
      </c>
      <c r="Z2618" s="95">
        <f t="shared" si="705"/>
        <v>519124.16666666663</v>
      </c>
      <c r="AA2618" s="243">
        <f>Приоритеты!$G$68+4</f>
        <v>2028</v>
      </c>
      <c r="AB2618" s="247">
        <f t="shared" si="703"/>
        <v>0</v>
      </c>
      <c r="AC2618" s="96">
        <f>S2618*IF($AA2618=2021,IF(OR($M2618="Услуги",$M2618="Работы"),#REF!,IF($U2618&lt;&gt;0,#REF!,#REF!)),1)*IF($AA2618=2022,IF(OR($M2618="Услуги",$M2618="Работы"),#REF!,IF($U2618&lt;&gt;0,#REF!,#REF!)),1)*IF($AA2618=2023,IF(OR($M2618="Услуги",$M2618="Работы"),#REF!,IF($U2618&lt;&gt;0,#REF!,#REF!)),1)*IF($AA2618=2024,IF(OR($M2618="Услуги",$M2618="Работы"),#REF!,IF($U2618&lt;&gt;0,#REF!,#REF!)),1)*IF($AA2618=2025,IF(OR($M2618="Услуги",$M2618="Работы"),#REF!,IF($U2618&lt;&gt;0,#REF!,#REF!)),1)</f>
        <v>622949</v>
      </c>
      <c r="AD2618" s="96">
        <f>T2618*IF($AA2618=2021,IF(OR($M2618="Услуги",$M2618="Работы"),#REF!,IF($U2618&lt;&gt;0,#REF!,#REF!)),1)*IF($AA2618=2022,IF(OR($M2618="Услуги",$M2618="Работы"),#REF!,IF($U2618&lt;&gt;0,#REF!,#REF!)),1)*IF($AA2618=2023,IF(OR($M2618="Услуги",$M2618="Работы"),#REF!,IF($U2618&lt;&gt;0,#REF!,#REF!)),1)*IF($AA2618=2024,IF(OR($M2618="Услуги",$M2618="Работы"),#REF!,IF($U2618&lt;&gt;0,#REF!,#REF!)),1)*IF($AA2618=2025,IF(OR($M2618="Услуги",$M2618="Работы"),#REF!,IF($U2618&lt;&gt;0,#REF!,#REF!)),1)</f>
        <v>103824.83333333334</v>
      </c>
      <c r="AE2618" s="96">
        <f>U2618*IF($AA2618=2021,IF(OR($M2618="Услуги",$M2618="Работы"),#REF!,IF($U2618&lt;&gt;0,#REF!,#REF!)),1)*IF($AA2618=2022,IF(OR($M2618="Услуги",$M2618="Работы"),#REF!,IF($U2618&lt;&gt;0,#REF!,#REF!)),1)*IF($AA2618=2023,IF(OR($M2618="Услуги",$M2618="Работы"),#REF!,IF($U2618&lt;&gt;0,#REF!,#REF!)),1)*IF($AA2618=2024,IF(OR($M2618="Услуги",$M2618="Работы"),#REF!,IF($U2618&lt;&gt;0,#REF!,#REF!)),1)*IF($AA2618=2025,IF(OR($M2618="Услуги",$M2618="Работы"),#REF!,IF($U2618&lt;&gt;0,#REF!,#REF!)),1)</f>
        <v>0</v>
      </c>
      <c r="AF2618" s="96">
        <f>V2618*IF($AA2618=2021,IF(OR($M2618="Услуги",$M2618="Работы"),#REF!,IF($U2618&lt;&gt;0,#REF!,#REF!)),1)*IF($AA2618=2022,IF(OR($M2618="Услуги",$M2618="Работы"),#REF!,IF($U2618&lt;&gt;0,#REF!,#REF!)),1)*IF($AA2618=2023,IF(OR($M2618="Услуги",$M2618="Работы"),#REF!,IF($U2618&lt;&gt;0,#REF!,#REF!)),1)*IF($AA2618=2024,IF(OR($M2618="Услуги",$M2618="Работы"),#REF!,IF($U2618&lt;&gt;0,#REF!,#REF!)),1)*IF($AA2618=2025,IF(OR($M2618="Услуги",$M2618="Работы"),#REF!,IF($U2618&lt;&gt;0,#REF!,#REF!)),1)</f>
        <v>0</v>
      </c>
      <c r="AG2618" s="96">
        <f>W2618*IF($AA2618=2021,IF(OR($M2618="Услуги",$M2618="Работы"),#REF!,IF($U2618&lt;&gt;0,#REF!,#REF!)),1)*IF($AA2618=2022,IF(OR($M2618="Услуги",$M2618="Работы"),#REF!,IF($U2618&lt;&gt;0,#REF!,#REF!)),1)*IF($AA2618=2023,IF(OR($M2618="Услуги",$M2618="Работы"),#REF!,IF($U2618&lt;&gt;0,#REF!,#REF!)),1)*IF($AA2618=2024,IF(OR($M2618="Услуги",$M2618="Работы"),#REF!,IF($U2618&lt;&gt;0,#REF!,#REF!)),1)*IF($AA2618=2025,IF(OR($M2618="Услуги",$M2618="Работы"),#REF!,IF($U2618&lt;&gt;0,#REF!,#REF!)),1)</f>
        <v>0</v>
      </c>
      <c r="AH2618" s="96">
        <f>X2618*IF($AA2618=2021,IF(OR($M2618="Услуги",$M2618="Работы"),#REF!,IF($U2618&lt;&gt;0,#REF!,#REF!)),1)*IF($AA2618=2022,IF(OR($M2618="Услуги",$M2618="Работы"),#REF!,IF($U2618&lt;&gt;0,#REF!,#REF!)),1)*IF($AA2618=2023,IF(OR($M2618="Услуги",$M2618="Работы"),#REF!,IF($U2618&lt;&gt;0,#REF!,#REF!)),1)*IF($AA2618=2024,IF(OR($M2618="Услуги",$M2618="Работы"),#REF!,IF($U2618&lt;&gt;0,#REF!,#REF!)),1)*IF($AA2618=2025,IF(OR($M2618="Услуги",$M2618="Работы"),#REF!,IF($U2618&lt;&gt;0,#REF!,#REF!)),1)</f>
        <v>622949</v>
      </c>
      <c r="AI2618" s="96">
        <f>Y2618*IF($AA2618=2021,IF(OR($M2618="Услуги",$M2618="Работы"),#REF!,IF($U2618&lt;&gt;0,#REF!,#REF!)),1)*IF($AA2618=2022,IF(OR($M2618="Услуги",$M2618="Работы"),#REF!,IF($U2618&lt;&gt;0,#REF!,#REF!)),1)*IF($AA2618=2023,IF(OR($M2618="Услуги",$M2618="Работы"),#REF!,IF($U2618&lt;&gt;0,#REF!,#REF!)),1)*IF($AA2618=2024,IF(OR($M2618="Услуги",$M2618="Работы"),#REF!,IF($U2618&lt;&gt;0,#REF!,#REF!)),1)*IF($AA2618=2025,IF(OR($M2618="Услуги",$M2618="Работы"),#REF!,IF($U2618&lt;&gt;0,#REF!,#REF!)),1)</f>
        <v>103824.83333333334</v>
      </c>
      <c r="AJ2618" s="96">
        <f>Z2618*IF($AA2618=2021,IF(OR($M2618="Услуги",$M2618="Работы"),#REF!,IF($U2618&lt;&gt;0,#REF!,#REF!)),1)*IF($AA2618=2022,IF(OR($M2618="Услуги",$M2618="Работы"),#REF!,IF($U2618&lt;&gt;0,#REF!,#REF!)),1)*IF($AA2618=2023,IF(OR($M2618="Услуги",$M2618="Работы"),#REF!,IF($U2618&lt;&gt;0,#REF!,#REF!)),1)*IF($AA2618=2024,IF(OR($M2618="Услуги",$M2618="Работы"),#REF!,IF($U2618&lt;&gt;0,#REF!,#REF!)),1)*IF($AA2618=2025,IF(OR($M2618="Услуги",$M2618="Работы"),#REF!,IF($U2618&lt;&gt;0,#REF!,#REF!)),1)</f>
        <v>519124.16666666663</v>
      </c>
    </row>
    <row r="2619" spans="1:36" ht="15" hidden="1" x14ac:dyDescent="0.25">
      <c r="A2619" s="85">
        <v>1</v>
      </c>
      <c r="B2619" s="86" t="s">
        <v>87</v>
      </c>
      <c r="C2619" s="215" t="s">
        <v>438</v>
      </c>
      <c r="D2619" s="60" t="s">
        <v>211</v>
      </c>
      <c r="E2619" s="85" t="s">
        <v>420</v>
      </c>
      <c r="F2619" s="88"/>
      <c r="G2619" s="87" t="e">
        <f>VLOOKUP(D2619,#REF!,2,FALSE)</f>
        <v>#REF!</v>
      </c>
      <c r="H2619" s="88"/>
      <c r="I2619" s="88"/>
      <c r="J2619" s="88" t="s">
        <v>87</v>
      </c>
      <c r="K2619" s="87" t="str">
        <f t="shared" si="700"/>
        <v>Обеспечение защиты информационного обмена Филиал «Северо-Западная ТЭЦ им. А.Г. Бориса» АО «Интер РАО – Электрогенерация»</v>
      </c>
      <c r="L2619" s="89" t="s">
        <v>230</v>
      </c>
      <c r="M2619" s="90" t="s">
        <v>532</v>
      </c>
      <c r="N2619" s="91" t="s">
        <v>434</v>
      </c>
      <c r="O2619" s="91" t="s">
        <v>434</v>
      </c>
      <c r="P2619" s="92">
        <v>1</v>
      </c>
      <c r="Q2619" s="100">
        <f>$S$2493+$S$2507+$S$2535+$S$2563</f>
        <v>622949</v>
      </c>
      <c r="R2619" s="94">
        <v>0.2</v>
      </c>
      <c r="S2619" s="95">
        <f t="shared" si="701"/>
        <v>622949</v>
      </c>
      <c r="T2619" s="95">
        <f t="shared" si="697"/>
        <v>103824.83333333334</v>
      </c>
      <c r="U2619" s="95">
        <v>0</v>
      </c>
      <c r="V2619" s="95">
        <f t="shared" si="698"/>
        <v>0</v>
      </c>
      <c r="W2619" s="95">
        <f t="shared" si="702"/>
        <v>0</v>
      </c>
      <c r="X2619" s="95">
        <f t="shared" si="706"/>
        <v>622949</v>
      </c>
      <c r="Y2619" s="95">
        <f t="shared" si="704"/>
        <v>103824.83333333334</v>
      </c>
      <c r="Z2619" s="95">
        <f t="shared" si="705"/>
        <v>519124.16666666663</v>
      </c>
      <c r="AA2619" s="243">
        <f>Приоритеты!$G$69+4</f>
        <v>2028</v>
      </c>
      <c r="AB2619" s="247">
        <f t="shared" si="703"/>
        <v>0</v>
      </c>
      <c r="AC2619" s="96">
        <f>S2619*IF($AA2619=2021,IF(OR($M2619="Услуги",$M2619="Работы"),#REF!,IF($U2619&lt;&gt;0,#REF!,#REF!)),1)*IF($AA2619=2022,IF(OR($M2619="Услуги",$M2619="Работы"),#REF!,IF($U2619&lt;&gt;0,#REF!,#REF!)),1)*IF($AA2619=2023,IF(OR($M2619="Услуги",$M2619="Работы"),#REF!,IF($U2619&lt;&gt;0,#REF!,#REF!)),1)*IF($AA2619=2024,IF(OR($M2619="Услуги",$M2619="Работы"),#REF!,IF($U2619&lt;&gt;0,#REF!,#REF!)),1)*IF($AA2619=2025,IF(OR($M2619="Услуги",$M2619="Работы"),#REF!,IF($U2619&lt;&gt;0,#REF!,#REF!)),1)</f>
        <v>622949</v>
      </c>
      <c r="AD2619" s="96">
        <f>T2619*IF($AA2619=2021,IF(OR($M2619="Услуги",$M2619="Работы"),#REF!,IF($U2619&lt;&gt;0,#REF!,#REF!)),1)*IF($AA2619=2022,IF(OR($M2619="Услуги",$M2619="Работы"),#REF!,IF($U2619&lt;&gt;0,#REF!,#REF!)),1)*IF($AA2619=2023,IF(OR($M2619="Услуги",$M2619="Работы"),#REF!,IF($U2619&lt;&gt;0,#REF!,#REF!)),1)*IF($AA2619=2024,IF(OR($M2619="Услуги",$M2619="Работы"),#REF!,IF($U2619&lt;&gt;0,#REF!,#REF!)),1)*IF($AA2619=2025,IF(OR($M2619="Услуги",$M2619="Работы"),#REF!,IF($U2619&lt;&gt;0,#REF!,#REF!)),1)</f>
        <v>103824.83333333334</v>
      </c>
      <c r="AE2619" s="96">
        <f>U2619*IF($AA2619=2021,IF(OR($M2619="Услуги",$M2619="Работы"),#REF!,IF($U2619&lt;&gt;0,#REF!,#REF!)),1)*IF($AA2619=2022,IF(OR($M2619="Услуги",$M2619="Работы"),#REF!,IF($U2619&lt;&gt;0,#REF!,#REF!)),1)*IF($AA2619=2023,IF(OR($M2619="Услуги",$M2619="Работы"),#REF!,IF($U2619&lt;&gt;0,#REF!,#REF!)),1)*IF($AA2619=2024,IF(OR($M2619="Услуги",$M2619="Работы"),#REF!,IF($U2619&lt;&gt;0,#REF!,#REF!)),1)*IF($AA2619=2025,IF(OR($M2619="Услуги",$M2619="Работы"),#REF!,IF($U2619&lt;&gt;0,#REF!,#REF!)),1)</f>
        <v>0</v>
      </c>
      <c r="AF2619" s="96">
        <f>V2619*IF($AA2619=2021,IF(OR($M2619="Услуги",$M2619="Работы"),#REF!,IF($U2619&lt;&gt;0,#REF!,#REF!)),1)*IF($AA2619=2022,IF(OR($M2619="Услуги",$M2619="Работы"),#REF!,IF($U2619&lt;&gt;0,#REF!,#REF!)),1)*IF($AA2619=2023,IF(OR($M2619="Услуги",$M2619="Работы"),#REF!,IF($U2619&lt;&gt;0,#REF!,#REF!)),1)*IF($AA2619=2024,IF(OR($M2619="Услуги",$M2619="Работы"),#REF!,IF($U2619&lt;&gt;0,#REF!,#REF!)),1)*IF($AA2619=2025,IF(OR($M2619="Услуги",$M2619="Работы"),#REF!,IF($U2619&lt;&gt;0,#REF!,#REF!)),1)</f>
        <v>0</v>
      </c>
      <c r="AG2619" s="96">
        <f>W2619*IF($AA2619=2021,IF(OR($M2619="Услуги",$M2619="Работы"),#REF!,IF($U2619&lt;&gt;0,#REF!,#REF!)),1)*IF($AA2619=2022,IF(OR($M2619="Услуги",$M2619="Работы"),#REF!,IF($U2619&lt;&gt;0,#REF!,#REF!)),1)*IF($AA2619=2023,IF(OR($M2619="Услуги",$M2619="Работы"),#REF!,IF($U2619&lt;&gt;0,#REF!,#REF!)),1)*IF($AA2619=2024,IF(OR($M2619="Услуги",$M2619="Работы"),#REF!,IF($U2619&lt;&gt;0,#REF!,#REF!)),1)*IF($AA2619=2025,IF(OR($M2619="Услуги",$M2619="Работы"),#REF!,IF($U2619&lt;&gt;0,#REF!,#REF!)),1)</f>
        <v>0</v>
      </c>
      <c r="AH2619" s="96">
        <f>X2619*IF($AA2619=2021,IF(OR($M2619="Услуги",$M2619="Работы"),#REF!,IF($U2619&lt;&gt;0,#REF!,#REF!)),1)*IF($AA2619=2022,IF(OR($M2619="Услуги",$M2619="Работы"),#REF!,IF($U2619&lt;&gt;0,#REF!,#REF!)),1)*IF($AA2619=2023,IF(OR($M2619="Услуги",$M2619="Работы"),#REF!,IF($U2619&lt;&gt;0,#REF!,#REF!)),1)*IF($AA2619=2024,IF(OR($M2619="Услуги",$M2619="Работы"),#REF!,IF($U2619&lt;&gt;0,#REF!,#REF!)),1)*IF($AA2619=2025,IF(OR($M2619="Услуги",$M2619="Работы"),#REF!,IF($U2619&lt;&gt;0,#REF!,#REF!)),1)</f>
        <v>622949</v>
      </c>
      <c r="AI2619" s="96">
        <f>Y2619*IF($AA2619=2021,IF(OR($M2619="Услуги",$M2619="Работы"),#REF!,IF($U2619&lt;&gt;0,#REF!,#REF!)),1)*IF($AA2619=2022,IF(OR($M2619="Услуги",$M2619="Работы"),#REF!,IF($U2619&lt;&gt;0,#REF!,#REF!)),1)*IF($AA2619=2023,IF(OR($M2619="Услуги",$M2619="Работы"),#REF!,IF($U2619&lt;&gt;0,#REF!,#REF!)),1)*IF($AA2619=2024,IF(OR($M2619="Услуги",$M2619="Работы"),#REF!,IF($U2619&lt;&gt;0,#REF!,#REF!)),1)*IF($AA2619=2025,IF(OR($M2619="Услуги",$M2619="Работы"),#REF!,IF($U2619&lt;&gt;0,#REF!,#REF!)),1)</f>
        <v>103824.83333333334</v>
      </c>
      <c r="AJ2619" s="96">
        <f>Z2619*IF($AA2619=2021,IF(OR($M2619="Услуги",$M2619="Работы"),#REF!,IF($U2619&lt;&gt;0,#REF!,#REF!)),1)*IF($AA2619=2022,IF(OR($M2619="Услуги",$M2619="Работы"),#REF!,IF($U2619&lt;&gt;0,#REF!,#REF!)),1)*IF($AA2619=2023,IF(OR($M2619="Услуги",$M2619="Работы"),#REF!,IF($U2619&lt;&gt;0,#REF!,#REF!)),1)*IF($AA2619=2024,IF(OR($M2619="Услуги",$M2619="Работы"),#REF!,IF($U2619&lt;&gt;0,#REF!,#REF!)),1)*IF($AA2619=2025,IF(OR($M2619="Услуги",$M2619="Работы"),#REF!,IF($U2619&lt;&gt;0,#REF!,#REF!)),1)</f>
        <v>519124.16666666663</v>
      </c>
    </row>
    <row r="2620" spans="1:36" ht="15" hidden="1" x14ac:dyDescent="0.25">
      <c r="A2620" s="85">
        <v>1</v>
      </c>
      <c r="B2620" s="86" t="s">
        <v>87</v>
      </c>
      <c r="C2620" s="215" t="s">
        <v>438</v>
      </c>
      <c r="D2620" s="60" t="s">
        <v>212</v>
      </c>
      <c r="E2620" s="85" t="s">
        <v>420</v>
      </c>
      <c r="F2620" s="88"/>
      <c r="G2620" s="87" t="e">
        <f>VLOOKUP(D2620,#REF!,2,FALSE)</f>
        <v>#REF!</v>
      </c>
      <c r="H2620" s="88"/>
      <c r="I2620" s="88"/>
      <c r="J2620" s="88" t="s">
        <v>87</v>
      </c>
      <c r="K2620" s="87" t="str">
        <f t="shared" si="700"/>
        <v>Обеспечение защиты информационного обмена Филиал «Сочинская ТЭС» АО «Интер РАО – Электрогенерация»</v>
      </c>
      <c r="L2620" s="89" t="s">
        <v>230</v>
      </c>
      <c r="M2620" s="90" t="s">
        <v>532</v>
      </c>
      <c r="N2620" s="91" t="s">
        <v>434</v>
      </c>
      <c r="O2620" s="91" t="s">
        <v>434</v>
      </c>
      <c r="P2620" s="92">
        <v>1</v>
      </c>
      <c r="Q2620" s="100">
        <f>$S$2494+$S$2508+$S$2536+$S$2564</f>
        <v>622949</v>
      </c>
      <c r="R2620" s="94">
        <v>0.2</v>
      </c>
      <c r="S2620" s="95">
        <f t="shared" si="701"/>
        <v>622949</v>
      </c>
      <c r="T2620" s="95">
        <f t="shared" si="697"/>
        <v>103824.83333333334</v>
      </c>
      <c r="U2620" s="95">
        <v>0</v>
      </c>
      <c r="V2620" s="95">
        <f t="shared" si="698"/>
        <v>0</v>
      </c>
      <c r="W2620" s="95">
        <f t="shared" si="702"/>
        <v>0</v>
      </c>
      <c r="X2620" s="95">
        <f t="shared" si="706"/>
        <v>622949</v>
      </c>
      <c r="Y2620" s="95">
        <f t="shared" si="704"/>
        <v>103824.83333333334</v>
      </c>
      <c r="Z2620" s="95">
        <f t="shared" si="705"/>
        <v>519124.16666666663</v>
      </c>
      <c r="AA2620" s="243">
        <f>Приоритеты!$G$70+4</f>
        <v>2028</v>
      </c>
      <c r="AB2620" s="247">
        <f t="shared" si="703"/>
        <v>0</v>
      </c>
      <c r="AC2620" s="96">
        <f>S2620*IF($AA2620=2021,IF(OR($M2620="Услуги",$M2620="Работы"),#REF!,IF($U2620&lt;&gt;0,#REF!,#REF!)),1)*IF($AA2620=2022,IF(OR($M2620="Услуги",$M2620="Работы"),#REF!,IF($U2620&lt;&gt;0,#REF!,#REF!)),1)*IF($AA2620=2023,IF(OR($M2620="Услуги",$M2620="Работы"),#REF!,IF($U2620&lt;&gt;0,#REF!,#REF!)),1)*IF($AA2620=2024,IF(OR($M2620="Услуги",$M2620="Работы"),#REF!,IF($U2620&lt;&gt;0,#REF!,#REF!)),1)*IF($AA2620=2025,IF(OR($M2620="Услуги",$M2620="Работы"),#REF!,IF($U2620&lt;&gt;0,#REF!,#REF!)),1)</f>
        <v>622949</v>
      </c>
      <c r="AD2620" s="96">
        <f>T2620*IF($AA2620=2021,IF(OR($M2620="Услуги",$M2620="Работы"),#REF!,IF($U2620&lt;&gt;0,#REF!,#REF!)),1)*IF($AA2620=2022,IF(OR($M2620="Услуги",$M2620="Работы"),#REF!,IF($U2620&lt;&gt;0,#REF!,#REF!)),1)*IF($AA2620=2023,IF(OR($M2620="Услуги",$M2620="Работы"),#REF!,IF($U2620&lt;&gt;0,#REF!,#REF!)),1)*IF($AA2620=2024,IF(OR($M2620="Услуги",$M2620="Работы"),#REF!,IF($U2620&lt;&gt;0,#REF!,#REF!)),1)*IF($AA2620=2025,IF(OR($M2620="Услуги",$M2620="Работы"),#REF!,IF($U2620&lt;&gt;0,#REF!,#REF!)),1)</f>
        <v>103824.83333333334</v>
      </c>
      <c r="AE2620" s="96">
        <f>U2620*IF($AA2620=2021,IF(OR($M2620="Услуги",$M2620="Работы"),#REF!,IF($U2620&lt;&gt;0,#REF!,#REF!)),1)*IF($AA2620=2022,IF(OR($M2620="Услуги",$M2620="Работы"),#REF!,IF($U2620&lt;&gt;0,#REF!,#REF!)),1)*IF($AA2620=2023,IF(OR($M2620="Услуги",$M2620="Работы"),#REF!,IF($U2620&lt;&gt;0,#REF!,#REF!)),1)*IF($AA2620=2024,IF(OR($M2620="Услуги",$M2620="Работы"),#REF!,IF($U2620&lt;&gt;0,#REF!,#REF!)),1)*IF($AA2620=2025,IF(OR($M2620="Услуги",$M2620="Работы"),#REF!,IF($U2620&lt;&gt;0,#REF!,#REF!)),1)</f>
        <v>0</v>
      </c>
      <c r="AF2620" s="96">
        <f>V2620*IF($AA2620=2021,IF(OR($M2620="Услуги",$M2620="Работы"),#REF!,IF($U2620&lt;&gt;0,#REF!,#REF!)),1)*IF($AA2620=2022,IF(OR($M2620="Услуги",$M2620="Работы"),#REF!,IF($U2620&lt;&gt;0,#REF!,#REF!)),1)*IF($AA2620=2023,IF(OR($M2620="Услуги",$M2620="Работы"),#REF!,IF($U2620&lt;&gt;0,#REF!,#REF!)),1)*IF($AA2620=2024,IF(OR($M2620="Услуги",$M2620="Работы"),#REF!,IF($U2620&lt;&gt;0,#REF!,#REF!)),1)*IF($AA2620=2025,IF(OR($M2620="Услуги",$M2620="Работы"),#REF!,IF($U2620&lt;&gt;0,#REF!,#REF!)),1)</f>
        <v>0</v>
      </c>
      <c r="AG2620" s="96">
        <f>W2620*IF($AA2620=2021,IF(OR($M2620="Услуги",$M2620="Работы"),#REF!,IF($U2620&lt;&gt;0,#REF!,#REF!)),1)*IF($AA2620=2022,IF(OR($M2620="Услуги",$M2620="Работы"),#REF!,IF($U2620&lt;&gt;0,#REF!,#REF!)),1)*IF($AA2620=2023,IF(OR($M2620="Услуги",$M2620="Работы"),#REF!,IF($U2620&lt;&gt;0,#REF!,#REF!)),1)*IF($AA2620=2024,IF(OR($M2620="Услуги",$M2620="Работы"),#REF!,IF($U2620&lt;&gt;0,#REF!,#REF!)),1)*IF($AA2620=2025,IF(OR($M2620="Услуги",$M2620="Работы"),#REF!,IF($U2620&lt;&gt;0,#REF!,#REF!)),1)</f>
        <v>0</v>
      </c>
      <c r="AH2620" s="96">
        <f>X2620*IF($AA2620=2021,IF(OR($M2620="Услуги",$M2620="Работы"),#REF!,IF($U2620&lt;&gt;0,#REF!,#REF!)),1)*IF($AA2620=2022,IF(OR($M2620="Услуги",$M2620="Работы"),#REF!,IF($U2620&lt;&gt;0,#REF!,#REF!)),1)*IF($AA2620=2023,IF(OR($M2620="Услуги",$M2620="Работы"),#REF!,IF($U2620&lt;&gt;0,#REF!,#REF!)),1)*IF($AA2620=2024,IF(OR($M2620="Услуги",$M2620="Работы"),#REF!,IF($U2620&lt;&gt;0,#REF!,#REF!)),1)*IF($AA2620=2025,IF(OR($M2620="Услуги",$M2620="Работы"),#REF!,IF($U2620&lt;&gt;0,#REF!,#REF!)),1)</f>
        <v>622949</v>
      </c>
      <c r="AI2620" s="96">
        <f>Y2620*IF($AA2620=2021,IF(OR($M2620="Услуги",$M2620="Работы"),#REF!,IF($U2620&lt;&gt;0,#REF!,#REF!)),1)*IF($AA2620=2022,IF(OR($M2620="Услуги",$M2620="Работы"),#REF!,IF($U2620&lt;&gt;0,#REF!,#REF!)),1)*IF($AA2620=2023,IF(OR($M2620="Услуги",$M2620="Работы"),#REF!,IF($U2620&lt;&gt;0,#REF!,#REF!)),1)*IF($AA2620=2024,IF(OR($M2620="Услуги",$M2620="Работы"),#REF!,IF($U2620&lt;&gt;0,#REF!,#REF!)),1)*IF($AA2620=2025,IF(OR($M2620="Услуги",$M2620="Работы"),#REF!,IF($U2620&lt;&gt;0,#REF!,#REF!)),1)</f>
        <v>103824.83333333334</v>
      </c>
      <c r="AJ2620" s="96">
        <f>Z2620*IF($AA2620=2021,IF(OR($M2620="Услуги",$M2620="Работы"),#REF!,IF($U2620&lt;&gt;0,#REF!,#REF!)),1)*IF($AA2620=2022,IF(OR($M2620="Услуги",$M2620="Работы"),#REF!,IF($U2620&lt;&gt;0,#REF!,#REF!)),1)*IF($AA2620=2023,IF(OR($M2620="Услуги",$M2620="Работы"),#REF!,IF($U2620&lt;&gt;0,#REF!,#REF!)),1)*IF($AA2620=2024,IF(OR($M2620="Услуги",$M2620="Работы"),#REF!,IF($U2620&lt;&gt;0,#REF!,#REF!)),1)*IF($AA2620=2025,IF(OR($M2620="Услуги",$M2620="Работы"),#REF!,IF($U2620&lt;&gt;0,#REF!,#REF!)),1)</f>
        <v>519124.16666666663</v>
      </c>
    </row>
    <row r="2621" spans="1:36" ht="15" hidden="1" x14ac:dyDescent="0.25">
      <c r="A2621" s="85">
        <v>1</v>
      </c>
      <c r="B2621" s="86" t="s">
        <v>87</v>
      </c>
      <c r="C2621" s="215" t="s">
        <v>438</v>
      </c>
      <c r="D2621" s="60" t="s">
        <v>215</v>
      </c>
      <c r="E2621" s="85" t="s">
        <v>420</v>
      </c>
      <c r="F2621" s="88"/>
      <c r="G2621" s="87" t="e">
        <f>VLOOKUP(D2621,#REF!,2,FALSE)</f>
        <v>#REF!</v>
      </c>
      <c r="H2621" s="88"/>
      <c r="I2621" s="88"/>
      <c r="J2621" s="88" t="s">
        <v>87</v>
      </c>
      <c r="K2621" s="87" t="str">
        <f t="shared" si="700"/>
        <v>Обеспечение защиты информационного обмена Филиал «Уренгойская ГРЭС» АО «Интер РАО – Электрогенерация»</v>
      </c>
      <c r="L2621" s="89" t="s">
        <v>230</v>
      </c>
      <c r="M2621" s="90" t="s">
        <v>532</v>
      </c>
      <c r="N2621" s="91" t="s">
        <v>434</v>
      </c>
      <c r="O2621" s="91" t="s">
        <v>434</v>
      </c>
      <c r="P2621" s="92">
        <v>1</v>
      </c>
      <c r="Q2621" s="100">
        <f>$S$2495+$S$2509+$S$2537+$S$2565</f>
        <v>622949</v>
      </c>
      <c r="R2621" s="94">
        <v>0.2</v>
      </c>
      <c r="S2621" s="95">
        <f t="shared" si="701"/>
        <v>622949</v>
      </c>
      <c r="T2621" s="95">
        <f t="shared" si="697"/>
        <v>103824.83333333334</v>
      </c>
      <c r="U2621" s="95">
        <v>0</v>
      </c>
      <c r="V2621" s="95">
        <f t="shared" si="698"/>
        <v>0</v>
      </c>
      <c r="W2621" s="95">
        <f t="shared" si="702"/>
        <v>0</v>
      </c>
      <c r="X2621" s="95">
        <f t="shared" si="706"/>
        <v>622949</v>
      </c>
      <c r="Y2621" s="95">
        <f t="shared" si="704"/>
        <v>103824.83333333334</v>
      </c>
      <c r="Z2621" s="95">
        <f t="shared" si="705"/>
        <v>519124.16666666663</v>
      </c>
      <c r="AA2621" s="243">
        <f>Приоритеты!$G$71+4</f>
        <v>2028</v>
      </c>
      <c r="AB2621" s="247">
        <f t="shared" si="703"/>
        <v>0</v>
      </c>
      <c r="AC2621" s="96">
        <f>S2621*IF($AA2621=2021,IF(OR($M2621="Услуги",$M2621="Работы"),#REF!,IF($U2621&lt;&gt;0,#REF!,#REF!)),1)*IF($AA2621=2022,IF(OR($M2621="Услуги",$M2621="Работы"),#REF!,IF($U2621&lt;&gt;0,#REF!,#REF!)),1)*IF($AA2621=2023,IF(OR($M2621="Услуги",$M2621="Работы"),#REF!,IF($U2621&lt;&gt;0,#REF!,#REF!)),1)*IF($AA2621=2024,IF(OR($M2621="Услуги",$M2621="Работы"),#REF!,IF($U2621&lt;&gt;0,#REF!,#REF!)),1)*IF($AA2621=2025,IF(OR($M2621="Услуги",$M2621="Работы"),#REF!,IF($U2621&lt;&gt;0,#REF!,#REF!)),1)</f>
        <v>622949</v>
      </c>
      <c r="AD2621" s="96">
        <f>T2621*IF($AA2621=2021,IF(OR($M2621="Услуги",$M2621="Работы"),#REF!,IF($U2621&lt;&gt;0,#REF!,#REF!)),1)*IF($AA2621=2022,IF(OR($M2621="Услуги",$M2621="Работы"),#REF!,IF($U2621&lt;&gt;0,#REF!,#REF!)),1)*IF($AA2621=2023,IF(OR($M2621="Услуги",$M2621="Работы"),#REF!,IF($U2621&lt;&gt;0,#REF!,#REF!)),1)*IF($AA2621=2024,IF(OR($M2621="Услуги",$M2621="Работы"),#REF!,IF($U2621&lt;&gt;0,#REF!,#REF!)),1)*IF($AA2621=2025,IF(OR($M2621="Услуги",$M2621="Работы"),#REF!,IF($U2621&lt;&gt;0,#REF!,#REF!)),1)</f>
        <v>103824.83333333334</v>
      </c>
      <c r="AE2621" s="96">
        <f>U2621*IF($AA2621=2021,IF(OR($M2621="Услуги",$M2621="Работы"),#REF!,IF($U2621&lt;&gt;0,#REF!,#REF!)),1)*IF($AA2621=2022,IF(OR($M2621="Услуги",$M2621="Работы"),#REF!,IF($U2621&lt;&gt;0,#REF!,#REF!)),1)*IF($AA2621=2023,IF(OR($M2621="Услуги",$M2621="Работы"),#REF!,IF($U2621&lt;&gt;0,#REF!,#REF!)),1)*IF($AA2621=2024,IF(OR($M2621="Услуги",$M2621="Работы"),#REF!,IF($U2621&lt;&gt;0,#REF!,#REF!)),1)*IF($AA2621=2025,IF(OR($M2621="Услуги",$M2621="Работы"),#REF!,IF($U2621&lt;&gt;0,#REF!,#REF!)),1)</f>
        <v>0</v>
      </c>
      <c r="AF2621" s="96">
        <f>V2621*IF($AA2621=2021,IF(OR($M2621="Услуги",$M2621="Работы"),#REF!,IF($U2621&lt;&gt;0,#REF!,#REF!)),1)*IF($AA2621=2022,IF(OR($M2621="Услуги",$M2621="Работы"),#REF!,IF($U2621&lt;&gt;0,#REF!,#REF!)),1)*IF($AA2621=2023,IF(OR($M2621="Услуги",$M2621="Работы"),#REF!,IF($U2621&lt;&gt;0,#REF!,#REF!)),1)*IF($AA2621=2024,IF(OR($M2621="Услуги",$M2621="Работы"),#REF!,IF($U2621&lt;&gt;0,#REF!,#REF!)),1)*IF($AA2621=2025,IF(OR($M2621="Услуги",$M2621="Работы"),#REF!,IF($U2621&lt;&gt;0,#REF!,#REF!)),1)</f>
        <v>0</v>
      </c>
      <c r="AG2621" s="96">
        <f>W2621*IF($AA2621=2021,IF(OR($M2621="Услуги",$M2621="Работы"),#REF!,IF($U2621&lt;&gt;0,#REF!,#REF!)),1)*IF($AA2621=2022,IF(OR($M2621="Услуги",$M2621="Работы"),#REF!,IF($U2621&lt;&gt;0,#REF!,#REF!)),1)*IF($AA2621=2023,IF(OR($M2621="Услуги",$M2621="Работы"),#REF!,IF($U2621&lt;&gt;0,#REF!,#REF!)),1)*IF($AA2621=2024,IF(OR($M2621="Услуги",$M2621="Работы"),#REF!,IF($U2621&lt;&gt;0,#REF!,#REF!)),1)*IF($AA2621=2025,IF(OR($M2621="Услуги",$M2621="Работы"),#REF!,IF($U2621&lt;&gt;0,#REF!,#REF!)),1)</f>
        <v>0</v>
      </c>
      <c r="AH2621" s="96">
        <f>X2621*IF($AA2621=2021,IF(OR($M2621="Услуги",$M2621="Работы"),#REF!,IF($U2621&lt;&gt;0,#REF!,#REF!)),1)*IF($AA2621=2022,IF(OR($M2621="Услуги",$M2621="Работы"),#REF!,IF($U2621&lt;&gt;0,#REF!,#REF!)),1)*IF($AA2621=2023,IF(OR($M2621="Услуги",$M2621="Работы"),#REF!,IF($U2621&lt;&gt;0,#REF!,#REF!)),1)*IF($AA2621=2024,IF(OR($M2621="Услуги",$M2621="Работы"),#REF!,IF($U2621&lt;&gt;0,#REF!,#REF!)),1)*IF($AA2621=2025,IF(OR($M2621="Услуги",$M2621="Работы"),#REF!,IF($U2621&lt;&gt;0,#REF!,#REF!)),1)</f>
        <v>622949</v>
      </c>
      <c r="AI2621" s="96">
        <f>Y2621*IF($AA2621=2021,IF(OR($M2621="Услуги",$M2621="Работы"),#REF!,IF($U2621&lt;&gt;0,#REF!,#REF!)),1)*IF($AA2621=2022,IF(OR($M2621="Услуги",$M2621="Работы"),#REF!,IF($U2621&lt;&gt;0,#REF!,#REF!)),1)*IF($AA2621=2023,IF(OR($M2621="Услуги",$M2621="Работы"),#REF!,IF($U2621&lt;&gt;0,#REF!,#REF!)),1)*IF($AA2621=2024,IF(OR($M2621="Услуги",$M2621="Работы"),#REF!,IF($U2621&lt;&gt;0,#REF!,#REF!)),1)*IF($AA2621=2025,IF(OR($M2621="Услуги",$M2621="Работы"),#REF!,IF($U2621&lt;&gt;0,#REF!,#REF!)),1)</f>
        <v>103824.83333333334</v>
      </c>
      <c r="AJ2621" s="96">
        <f>Z2621*IF($AA2621=2021,IF(OR($M2621="Услуги",$M2621="Работы"),#REF!,IF($U2621&lt;&gt;0,#REF!,#REF!)),1)*IF($AA2621=2022,IF(OR($M2621="Услуги",$M2621="Работы"),#REF!,IF($U2621&lt;&gt;0,#REF!,#REF!)),1)*IF($AA2621=2023,IF(OR($M2621="Услуги",$M2621="Работы"),#REF!,IF($U2621&lt;&gt;0,#REF!,#REF!)),1)*IF($AA2621=2024,IF(OR($M2621="Услуги",$M2621="Работы"),#REF!,IF($U2621&lt;&gt;0,#REF!,#REF!)),1)*IF($AA2621=2025,IF(OR($M2621="Услуги",$M2621="Работы"),#REF!,IF($U2621&lt;&gt;0,#REF!,#REF!)),1)</f>
        <v>519124.16666666663</v>
      </c>
    </row>
    <row r="2622" spans="1:36" ht="15" hidden="1" x14ac:dyDescent="0.25">
      <c r="A2622" s="85">
        <v>1</v>
      </c>
      <c r="B2622" s="86" t="s">
        <v>87</v>
      </c>
      <c r="C2622" s="215" t="s">
        <v>438</v>
      </c>
      <c r="D2622" s="60" t="s">
        <v>217</v>
      </c>
      <c r="E2622" s="85" t="s">
        <v>420</v>
      </c>
      <c r="F2622" s="88"/>
      <c r="G2622" s="87" t="e">
        <f>VLOOKUP(D2622,#REF!,2,FALSE)</f>
        <v>#REF!</v>
      </c>
      <c r="H2622" s="88"/>
      <c r="I2622" s="88"/>
      <c r="J2622" s="88" t="s">
        <v>87</v>
      </c>
      <c r="K2622" s="87" t="str">
        <f t="shared" si="700"/>
        <v>Обеспечение защиты информационного обмена Филиал «Черепетская ГРЭС имени Д.Г. Жимерина» АО «Интер РАО – Электрогенерация»</v>
      </c>
      <c r="L2622" s="89" t="s">
        <v>230</v>
      </c>
      <c r="M2622" s="90" t="s">
        <v>532</v>
      </c>
      <c r="N2622" s="91" t="s">
        <v>434</v>
      </c>
      <c r="O2622" s="91" t="s">
        <v>434</v>
      </c>
      <c r="P2622" s="92">
        <v>1</v>
      </c>
      <c r="Q2622" s="100">
        <f>$S$2496+$S$2510+$S$2538+$S$2566</f>
        <v>622949</v>
      </c>
      <c r="R2622" s="94">
        <v>0.2</v>
      </c>
      <c r="S2622" s="95">
        <f t="shared" si="701"/>
        <v>622949</v>
      </c>
      <c r="T2622" s="95">
        <f t="shared" si="697"/>
        <v>103824.83333333334</v>
      </c>
      <c r="U2622" s="95">
        <v>0</v>
      </c>
      <c r="V2622" s="95">
        <f t="shared" si="698"/>
        <v>0</v>
      </c>
      <c r="W2622" s="95">
        <f t="shared" si="702"/>
        <v>0</v>
      </c>
      <c r="X2622" s="95">
        <f t="shared" si="706"/>
        <v>622949</v>
      </c>
      <c r="Y2622" s="95">
        <f t="shared" si="704"/>
        <v>103824.83333333334</v>
      </c>
      <c r="Z2622" s="95">
        <f t="shared" si="705"/>
        <v>519124.16666666663</v>
      </c>
      <c r="AA2622" s="243">
        <f>Приоритеты!$G$73+4</f>
        <v>2028</v>
      </c>
      <c r="AB2622" s="247">
        <f t="shared" si="703"/>
        <v>0</v>
      </c>
      <c r="AC2622" s="96">
        <f>S2622*IF($AA2622=2021,IF(OR($M2622="Услуги",$M2622="Работы"),#REF!,IF($U2622&lt;&gt;0,#REF!,#REF!)),1)*IF($AA2622=2022,IF(OR($M2622="Услуги",$M2622="Работы"),#REF!,IF($U2622&lt;&gt;0,#REF!,#REF!)),1)*IF($AA2622=2023,IF(OR($M2622="Услуги",$M2622="Работы"),#REF!,IF($U2622&lt;&gt;0,#REF!,#REF!)),1)*IF($AA2622=2024,IF(OR($M2622="Услуги",$M2622="Работы"),#REF!,IF($U2622&lt;&gt;0,#REF!,#REF!)),1)*IF($AA2622=2025,IF(OR($M2622="Услуги",$M2622="Работы"),#REF!,IF($U2622&lt;&gt;0,#REF!,#REF!)),1)</f>
        <v>622949</v>
      </c>
      <c r="AD2622" s="96">
        <f>T2622*IF($AA2622=2021,IF(OR($M2622="Услуги",$M2622="Работы"),#REF!,IF($U2622&lt;&gt;0,#REF!,#REF!)),1)*IF($AA2622=2022,IF(OR($M2622="Услуги",$M2622="Работы"),#REF!,IF($U2622&lt;&gt;0,#REF!,#REF!)),1)*IF($AA2622=2023,IF(OR($M2622="Услуги",$M2622="Работы"),#REF!,IF($U2622&lt;&gt;0,#REF!,#REF!)),1)*IF($AA2622=2024,IF(OR($M2622="Услуги",$M2622="Работы"),#REF!,IF($U2622&lt;&gt;0,#REF!,#REF!)),1)*IF($AA2622=2025,IF(OR($M2622="Услуги",$M2622="Работы"),#REF!,IF($U2622&lt;&gt;0,#REF!,#REF!)),1)</f>
        <v>103824.83333333334</v>
      </c>
      <c r="AE2622" s="96">
        <f>U2622*IF($AA2622=2021,IF(OR($M2622="Услуги",$M2622="Работы"),#REF!,IF($U2622&lt;&gt;0,#REF!,#REF!)),1)*IF($AA2622=2022,IF(OR($M2622="Услуги",$M2622="Работы"),#REF!,IF($U2622&lt;&gt;0,#REF!,#REF!)),1)*IF($AA2622=2023,IF(OR($M2622="Услуги",$M2622="Работы"),#REF!,IF($U2622&lt;&gt;0,#REF!,#REF!)),1)*IF($AA2622=2024,IF(OR($M2622="Услуги",$M2622="Работы"),#REF!,IF($U2622&lt;&gt;0,#REF!,#REF!)),1)*IF($AA2622=2025,IF(OR($M2622="Услуги",$M2622="Работы"),#REF!,IF($U2622&lt;&gt;0,#REF!,#REF!)),1)</f>
        <v>0</v>
      </c>
      <c r="AF2622" s="96">
        <f>V2622*IF($AA2622=2021,IF(OR($M2622="Услуги",$M2622="Работы"),#REF!,IF($U2622&lt;&gt;0,#REF!,#REF!)),1)*IF($AA2622=2022,IF(OR($M2622="Услуги",$M2622="Работы"),#REF!,IF($U2622&lt;&gt;0,#REF!,#REF!)),1)*IF($AA2622=2023,IF(OR($M2622="Услуги",$M2622="Работы"),#REF!,IF($U2622&lt;&gt;0,#REF!,#REF!)),1)*IF($AA2622=2024,IF(OR($M2622="Услуги",$M2622="Работы"),#REF!,IF($U2622&lt;&gt;0,#REF!,#REF!)),1)*IF($AA2622=2025,IF(OR($M2622="Услуги",$M2622="Работы"),#REF!,IF($U2622&lt;&gt;0,#REF!,#REF!)),1)</f>
        <v>0</v>
      </c>
      <c r="AG2622" s="96">
        <f>W2622*IF($AA2622=2021,IF(OR($M2622="Услуги",$M2622="Работы"),#REF!,IF($U2622&lt;&gt;0,#REF!,#REF!)),1)*IF($AA2622=2022,IF(OR($M2622="Услуги",$M2622="Работы"),#REF!,IF($U2622&lt;&gt;0,#REF!,#REF!)),1)*IF($AA2622=2023,IF(OR($M2622="Услуги",$M2622="Работы"),#REF!,IF($U2622&lt;&gt;0,#REF!,#REF!)),1)*IF($AA2622=2024,IF(OR($M2622="Услуги",$M2622="Работы"),#REF!,IF($U2622&lt;&gt;0,#REF!,#REF!)),1)*IF($AA2622=2025,IF(OR($M2622="Услуги",$M2622="Работы"),#REF!,IF($U2622&lt;&gt;0,#REF!,#REF!)),1)</f>
        <v>0</v>
      </c>
      <c r="AH2622" s="96">
        <f>X2622*IF($AA2622=2021,IF(OR($M2622="Услуги",$M2622="Работы"),#REF!,IF($U2622&lt;&gt;0,#REF!,#REF!)),1)*IF($AA2622=2022,IF(OR($M2622="Услуги",$M2622="Работы"),#REF!,IF($U2622&lt;&gt;0,#REF!,#REF!)),1)*IF($AA2622=2023,IF(OR($M2622="Услуги",$M2622="Работы"),#REF!,IF($U2622&lt;&gt;0,#REF!,#REF!)),1)*IF($AA2622=2024,IF(OR($M2622="Услуги",$M2622="Работы"),#REF!,IF($U2622&lt;&gt;0,#REF!,#REF!)),1)*IF($AA2622=2025,IF(OR($M2622="Услуги",$M2622="Работы"),#REF!,IF($U2622&lt;&gt;0,#REF!,#REF!)),1)</f>
        <v>622949</v>
      </c>
      <c r="AI2622" s="96">
        <f>Y2622*IF($AA2622=2021,IF(OR($M2622="Услуги",$M2622="Работы"),#REF!,IF($U2622&lt;&gt;0,#REF!,#REF!)),1)*IF($AA2622=2022,IF(OR($M2622="Услуги",$M2622="Работы"),#REF!,IF($U2622&lt;&gt;0,#REF!,#REF!)),1)*IF($AA2622=2023,IF(OR($M2622="Услуги",$M2622="Работы"),#REF!,IF($U2622&lt;&gt;0,#REF!,#REF!)),1)*IF($AA2622=2024,IF(OR($M2622="Услуги",$M2622="Работы"),#REF!,IF($U2622&lt;&gt;0,#REF!,#REF!)),1)*IF($AA2622=2025,IF(OR($M2622="Услуги",$M2622="Работы"),#REF!,IF($U2622&lt;&gt;0,#REF!,#REF!)),1)</f>
        <v>103824.83333333334</v>
      </c>
      <c r="AJ2622" s="96">
        <f>Z2622*IF($AA2622=2021,IF(OR($M2622="Услуги",$M2622="Работы"),#REF!,IF($U2622&lt;&gt;0,#REF!,#REF!)),1)*IF($AA2622=2022,IF(OR($M2622="Услуги",$M2622="Работы"),#REF!,IF($U2622&lt;&gt;0,#REF!,#REF!)),1)*IF($AA2622=2023,IF(OR($M2622="Услуги",$M2622="Работы"),#REF!,IF($U2622&lt;&gt;0,#REF!,#REF!)),1)*IF($AA2622=2024,IF(OR($M2622="Услуги",$M2622="Работы"),#REF!,IF($U2622&lt;&gt;0,#REF!,#REF!)),1)*IF($AA2622=2025,IF(OR($M2622="Услуги",$M2622="Работы"),#REF!,IF($U2622&lt;&gt;0,#REF!,#REF!)),1)</f>
        <v>519124.16666666663</v>
      </c>
    </row>
    <row r="2623" spans="1:36" ht="15" hidden="1" x14ac:dyDescent="0.25">
      <c r="A2623" s="85">
        <v>1</v>
      </c>
      <c r="B2623" s="86" t="s">
        <v>87</v>
      </c>
      <c r="C2623" s="215" t="s">
        <v>438</v>
      </c>
      <c r="D2623" s="60" t="s">
        <v>218</v>
      </c>
      <c r="E2623" s="85" t="s">
        <v>420</v>
      </c>
      <c r="F2623" s="88"/>
      <c r="G2623" s="87" t="e">
        <f>VLOOKUP(D2623,#REF!,2,FALSE)</f>
        <v>#REF!</v>
      </c>
      <c r="H2623" s="88"/>
      <c r="I2623" s="88"/>
      <c r="J2623" s="88" t="s">
        <v>87</v>
      </c>
      <c r="K2623" s="87" t="str">
        <f t="shared" si="700"/>
        <v>Обеспечение защиты информационного обмена Филиал «Южноуральская ГРЭС» АО «Интер РАО – Электрогенерация»</v>
      </c>
      <c r="L2623" s="89" t="s">
        <v>230</v>
      </c>
      <c r="M2623" s="90" t="s">
        <v>532</v>
      </c>
      <c r="N2623" s="91" t="s">
        <v>434</v>
      </c>
      <c r="O2623" s="91" t="s">
        <v>434</v>
      </c>
      <c r="P2623" s="92">
        <v>1</v>
      </c>
      <c r="Q2623" s="100">
        <f>$S$2497+$S$2511+$S$2539+$S$2567</f>
        <v>622949</v>
      </c>
      <c r="R2623" s="94">
        <v>0.2</v>
      </c>
      <c r="S2623" s="95">
        <f t="shared" si="701"/>
        <v>622949</v>
      </c>
      <c r="T2623" s="95">
        <f t="shared" si="697"/>
        <v>103824.83333333334</v>
      </c>
      <c r="U2623" s="95">
        <v>0</v>
      </c>
      <c r="V2623" s="95">
        <f t="shared" si="698"/>
        <v>0</v>
      </c>
      <c r="W2623" s="95">
        <f t="shared" si="702"/>
        <v>0</v>
      </c>
      <c r="X2623" s="95">
        <f t="shared" si="706"/>
        <v>622949</v>
      </c>
      <c r="Y2623" s="95">
        <f t="shared" si="704"/>
        <v>103824.83333333334</v>
      </c>
      <c r="Z2623" s="95">
        <f t="shared" si="705"/>
        <v>519124.16666666663</v>
      </c>
      <c r="AA2623" s="243">
        <f>Приоритеты!$G$74+4</f>
        <v>2028</v>
      </c>
      <c r="AB2623" s="247">
        <f t="shared" si="703"/>
        <v>0</v>
      </c>
      <c r="AC2623" s="96">
        <f>S2623*IF($AA2623=2021,IF(OR($M2623="Услуги",$M2623="Работы"),#REF!,IF($U2623&lt;&gt;0,#REF!,#REF!)),1)*IF($AA2623=2022,IF(OR($M2623="Услуги",$M2623="Работы"),#REF!,IF($U2623&lt;&gt;0,#REF!,#REF!)),1)*IF($AA2623=2023,IF(OR($M2623="Услуги",$M2623="Работы"),#REF!,IF($U2623&lt;&gt;0,#REF!,#REF!)),1)*IF($AA2623=2024,IF(OR($M2623="Услуги",$M2623="Работы"),#REF!,IF($U2623&lt;&gt;0,#REF!,#REF!)),1)*IF($AA2623=2025,IF(OR($M2623="Услуги",$M2623="Работы"),#REF!,IF($U2623&lt;&gt;0,#REF!,#REF!)),1)</f>
        <v>622949</v>
      </c>
      <c r="AD2623" s="96">
        <f>T2623*IF($AA2623=2021,IF(OR($M2623="Услуги",$M2623="Работы"),#REF!,IF($U2623&lt;&gt;0,#REF!,#REF!)),1)*IF($AA2623=2022,IF(OR($M2623="Услуги",$M2623="Работы"),#REF!,IF($U2623&lt;&gt;0,#REF!,#REF!)),1)*IF($AA2623=2023,IF(OR($M2623="Услуги",$M2623="Работы"),#REF!,IF($U2623&lt;&gt;0,#REF!,#REF!)),1)*IF($AA2623=2024,IF(OR($M2623="Услуги",$M2623="Работы"),#REF!,IF($U2623&lt;&gt;0,#REF!,#REF!)),1)*IF($AA2623=2025,IF(OR($M2623="Услуги",$M2623="Работы"),#REF!,IF($U2623&lt;&gt;0,#REF!,#REF!)),1)</f>
        <v>103824.83333333334</v>
      </c>
      <c r="AE2623" s="96">
        <f>U2623*IF($AA2623=2021,IF(OR($M2623="Услуги",$M2623="Работы"),#REF!,IF($U2623&lt;&gt;0,#REF!,#REF!)),1)*IF($AA2623=2022,IF(OR($M2623="Услуги",$M2623="Работы"),#REF!,IF($U2623&lt;&gt;0,#REF!,#REF!)),1)*IF($AA2623=2023,IF(OR($M2623="Услуги",$M2623="Работы"),#REF!,IF($U2623&lt;&gt;0,#REF!,#REF!)),1)*IF($AA2623=2024,IF(OR($M2623="Услуги",$M2623="Работы"),#REF!,IF($U2623&lt;&gt;0,#REF!,#REF!)),1)*IF($AA2623=2025,IF(OR($M2623="Услуги",$M2623="Работы"),#REF!,IF($U2623&lt;&gt;0,#REF!,#REF!)),1)</f>
        <v>0</v>
      </c>
      <c r="AF2623" s="96">
        <f>V2623*IF($AA2623=2021,IF(OR($M2623="Услуги",$M2623="Работы"),#REF!,IF($U2623&lt;&gt;0,#REF!,#REF!)),1)*IF($AA2623=2022,IF(OR($M2623="Услуги",$M2623="Работы"),#REF!,IF($U2623&lt;&gt;0,#REF!,#REF!)),1)*IF($AA2623=2023,IF(OR($M2623="Услуги",$M2623="Работы"),#REF!,IF($U2623&lt;&gt;0,#REF!,#REF!)),1)*IF($AA2623=2024,IF(OR($M2623="Услуги",$M2623="Работы"),#REF!,IF($U2623&lt;&gt;0,#REF!,#REF!)),1)*IF($AA2623=2025,IF(OR($M2623="Услуги",$M2623="Работы"),#REF!,IF($U2623&lt;&gt;0,#REF!,#REF!)),1)</f>
        <v>0</v>
      </c>
      <c r="AG2623" s="96">
        <f>W2623*IF($AA2623=2021,IF(OR($M2623="Услуги",$M2623="Работы"),#REF!,IF($U2623&lt;&gt;0,#REF!,#REF!)),1)*IF($AA2623=2022,IF(OR($M2623="Услуги",$M2623="Работы"),#REF!,IF($U2623&lt;&gt;0,#REF!,#REF!)),1)*IF($AA2623=2023,IF(OR($M2623="Услуги",$M2623="Работы"),#REF!,IF($U2623&lt;&gt;0,#REF!,#REF!)),1)*IF($AA2623=2024,IF(OR($M2623="Услуги",$M2623="Работы"),#REF!,IF($U2623&lt;&gt;0,#REF!,#REF!)),1)*IF($AA2623=2025,IF(OR($M2623="Услуги",$M2623="Работы"),#REF!,IF($U2623&lt;&gt;0,#REF!,#REF!)),1)</f>
        <v>0</v>
      </c>
      <c r="AH2623" s="96">
        <f>X2623*IF($AA2623=2021,IF(OR($M2623="Услуги",$M2623="Работы"),#REF!,IF($U2623&lt;&gt;0,#REF!,#REF!)),1)*IF($AA2623=2022,IF(OR($M2623="Услуги",$M2623="Работы"),#REF!,IF($U2623&lt;&gt;0,#REF!,#REF!)),1)*IF($AA2623=2023,IF(OR($M2623="Услуги",$M2623="Работы"),#REF!,IF($U2623&lt;&gt;0,#REF!,#REF!)),1)*IF($AA2623=2024,IF(OR($M2623="Услуги",$M2623="Работы"),#REF!,IF($U2623&lt;&gt;0,#REF!,#REF!)),1)*IF($AA2623=2025,IF(OR($M2623="Услуги",$M2623="Работы"),#REF!,IF($U2623&lt;&gt;0,#REF!,#REF!)),1)</f>
        <v>622949</v>
      </c>
      <c r="AI2623" s="96">
        <f>Y2623*IF($AA2623=2021,IF(OR($M2623="Услуги",$M2623="Работы"),#REF!,IF($U2623&lt;&gt;0,#REF!,#REF!)),1)*IF($AA2623=2022,IF(OR($M2623="Услуги",$M2623="Работы"),#REF!,IF($U2623&lt;&gt;0,#REF!,#REF!)),1)*IF($AA2623=2023,IF(OR($M2623="Услуги",$M2623="Работы"),#REF!,IF($U2623&lt;&gt;0,#REF!,#REF!)),1)*IF($AA2623=2024,IF(OR($M2623="Услуги",$M2623="Работы"),#REF!,IF($U2623&lt;&gt;0,#REF!,#REF!)),1)*IF($AA2623=2025,IF(OR($M2623="Услуги",$M2623="Работы"),#REF!,IF($U2623&lt;&gt;0,#REF!,#REF!)),1)</f>
        <v>103824.83333333334</v>
      </c>
      <c r="AJ2623" s="96">
        <f>Z2623*IF($AA2623=2021,IF(OR($M2623="Услуги",$M2623="Работы"),#REF!,IF($U2623&lt;&gt;0,#REF!,#REF!)),1)*IF($AA2623=2022,IF(OR($M2623="Услуги",$M2623="Работы"),#REF!,IF($U2623&lt;&gt;0,#REF!,#REF!)),1)*IF($AA2623=2023,IF(OR($M2623="Услуги",$M2623="Работы"),#REF!,IF($U2623&lt;&gt;0,#REF!,#REF!)),1)*IF($AA2623=2024,IF(OR($M2623="Услуги",$M2623="Работы"),#REF!,IF($U2623&lt;&gt;0,#REF!,#REF!)),1)*IF($AA2623=2025,IF(OR($M2623="Услуги",$M2623="Работы"),#REF!,IF($U2623&lt;&gt;0,#REF!,#REF!)),1)</f>
        <v>519124.16666666663</v>
      </c>
    </row>
    <row r="2624" spans="1:36" ht="15" hidden="1" x14ac:dyDescent="0.25">
      <c r="A2624" s="85">
        <v>1</v>
      </c>
      <c r="B2624" s="86" t="s">
        <v>87</v>
      </c>
      <c r="C2624" s="215" t="s">
        <v>438</v>
      </c>
      <c r="D2624" s="60" t="s">
        <v>188</v>
      </c>
      <c r="E2624" s="85" t="s">
        <v>420</v>
      </c>
      <c r="F2624" s="88"/>
      <c r="G2624" s="87" t="e">
        <f>VLOOKUP(D2624,#REF!,2,FALSE)</f>
        <v>#REF!</v>
      </c>
      <c r="H2624" s="88"/>
      <c r="I2624" s="88"/>
      <c r="J2624" s="88" t="s">
        <v>87</v>
      </c>
      <c r="K2624" s="87" t="str">
        <f t="shared" si="700"/>
        <v>Обеспечение защиты информационного обмена Филиал Каширская ГРЭС АО «Интер РАО – Электрогенерация»</v>
      </c>
      <c r="L2624" s="89" t="s">
        <v>230</v>
      </c>
      <c r="M2624" s="90" t="s">
        <v>532</v>
      </c>
      <c r="N2624" s="91" t="s">
        <v>434</v>
      </c>
      <c r="O2624" s="91" t="s">
        <v>434</v>
      </c>
      <c r="P2624" s="92">
        <v>1</v>
      </c>
      <c r="Q2624" s="100">
        <f>$S$2498+$S$2512+$S$2540+$S$2568</f>
        <v>622949</v>
      </c>
      <c r="R2624" s="94">
        <v>0.2</v>
      </c>
      <c r="S2624" s="95">
        <f t="shared" si="701"/>
        <v>622949</v>
      </c>
      <c r="T2624" s="95">
        <f t="shared" si="697"/>
        <v>103824.83333333334</v>
      </c>
      <c r="U2624" s="95">
        <v>0</v>
      </c>
      <c r="V2624" s="95">
        <f t="shared" si="698"/>
        <v>0</v>
      </c>
      <c r="W2624" s="95">
        <f t="shared" si="702"/>
        <v>0</v>
      </c>
      <c r="X2624" s="95">
        <f t="shared" si="706"/>
        <v>622949</v>
      </c>
      <c r="Y2624" s="95">
        <f t="shared" si="704"/>
        <v>103824.83333333334</v>
      </c>
      <c r="Z2624" s="95">
        <f t="shared" si="705"/>
        <v>519124.16666666663</v>
      </c>
      <c r="AA2624" s="243">
        <f>Приоритеты!$G$75+4</f>
        <v>2028</v>
      </c>
      <c r="AB2624" s="247">
        <f t="shared" si="703"/>
        <v>0</v>
      </c>
      <c r="AC2624" s="96">
        <f>S2624*IF($AA2624=2021,IF(OR($M2624="Услуги",$M2624="Работы"),#REF!,IF($U2624&lt;&gt;0,#REF!,#REF!)),1)*IF($AA2624=2022,IF(OR($M2624="Услуги",$M2624="Работы"),#REF!,IF($U2624&lt;&gt;0,#REF!,#REF!)),1)*IF($AA2624=2023,IF(OR($M2624="Услуги",$M2624="Работы"),#REF!,IF($U2624&lt;&gt;0,#REF!,#REF!)),1)*IF($AA2624=2024,IF(OR($M2624="Услуги",$M2624="Работы"),#REF!,IF($U2624&lt;&gt;0,#REF!,#REF!)),1)*IF($AA2624=2025,IF(OR($M2624="Услуги",$M2624="Работы"),#REF!,IF($U2624&lt;&gt;0,#REF!,#REF!)),1)</f>
        <v>622949</v>
      </c>
      <c r="AD2624" s="96">
        <f>T2624*IF($AA2624=2021,IF(OR($M2624="Услуги",$M2624="Работы"),#REF!,IF($U2624&lt;&gt;0,#REF!,#REF!)),1)*IF($AA2624=2022,IF(OR($M2624="Услуги",$M2624="Работы"),#REF!,IF($U2624&lt;&gt;0,#REF!,#REF!)),1)*IF($AA2624=2023,IF(OR($M2624="Услуги",$M2624="Работы"),#REF!,IF($U2624&lt;&gt;0,#REF!,#REF!)),1)*IF($AA2624=2024,IF(OR($M2624="Услуги",$M2624="Работы"),#REF!,IF($U2624&lt;&gt;0,#REF!,#REF!)),1)*IF($AA2624=2025,IF(OR($M2624="Услуги",$M2624="Работы"),#REF!,IF($U2624&lt;&gt;0,#REF!,#REF!)),1)</f>
        <v>103824.83333333334</v>
      </c>
      <c r="AE2624" s="96">
        <f>U2624*IF($AA2624=2021,IF(OR($M2624="Услуги",$M2624="Работы"),#REF!,IF($U2624&lt;&gt;0,#REF!,#REF!)),1)*IF($AA2624=2022,IF(OR($M2624="Услуги",$M2624="Работы"),#REF!,IF($U2624&lt;&gt;0,#REF!,#REF!)),1)*IF($AA2624=2023,IF(OR($M2624="Услуги",$M2624="Работы"),#REF!,IF($U2624&lt;&gt;0,#REF!,#REF!)),1)*IF($AA2624=2024,IF(OR($M2624="Услуги",$M2624="Работы"),#REF!,IF($U2624&lt;&gt;0,#REF!,#REF!)),1)*IF($AA2624=2025,IF(OR($M2624="Услуги",$M2624="Работы"),#REF!,IF($U2624&lt;&gt;0,#REF!,#REF!)),1)</f>
        <v>0</v>
      </c>
      <c r="AF2624" s="96">
        <f>V2624*IF($AA2624=2021,IF(OR($M2624="Услуги",$M2624="Работы"),#REF!,IF($U2624&lt;&gt;0,#REF!,#REF!)),1)*IF($AA2624=2022,IF(OR($M2624="Услуги",$M2624="Работы"),#REF!,IF($U2624&lt;&gt;0,#REF!,#REF!)),1)*IF($AA2624=2023,IF(OR($M2624="Услуги",$M2624="Работы"),#REF!,IF($U2624&lt;&gt;0,#REF!,#REF!)),1)*IF($AA2624=2024,IF(OR($M2624="Услуги",$M2624="Работы"),#REF!,IF($U2624&lt;&gt;0,#REF!,#REF!)),1)*IF($AA2624=2025,IF(OR($M2624="Услуги",$M2624="Работы"),#REF!,IF($U2624&lt;&gt;0,#REF!,#REF!)),1)</f>
        <v>0</v>
      </c>
      <c r="AG2624" s="96">
        <f>W2624*IF($AA2624=2021,IF(OR($M2624="Услуги",$M2624="Работы"),#REF!,IF($U2624&lt;&gt;0,#REF!,#REF!)),1)*IF($AA2624=2022,IF(OR($M2624="Услуги",$M2624="Работы"),#REF!,IF($U2624&lt;&gt;0,#REF!,#REF!)),1)*IF($AA2624=2023,IF(OR($M2624="Услуги",$M2624="Работы"),#REF!,IF($U2624&lt;&gt;0,#REF!,#REF!)),1)*IF($AA2624=2024,IF(OR($M2624="Услуги",$M2624="Работы"),#REF!,IF($U2624&lt;&gt;0,#REF!,#REF!)),1)*IF($AA2624=2025,IF(OR($M2624="Услуги",$M2624="Работы"),#REF!,IF($U2624&lt;&gt;0,#REF!,#REF!)),1)</f>
        <v>0</v>
      </c>
      <c r="AH2624" s="96">
        <f>X2624*IF($AA2624=2021,IF(OR($M2624="Услуги",$M2624="Работы"),#REF!,IF($U2624&lt;&gt;0,#REF!,#REF!)),1)*IF($AA2624=2022,IF(OR($M2624="Услуги",$M2624="Работы"),#REF!,IF($U2624&lt;&gt;0,#REF!,#REF!)),1)*IF($AA2624=2023,IF(OR($M2624="Услуги",$M2624="Работы"),#REF!,IF($U2624&lt;&gt;0,#REF!,#REF!)),1)*IF($AA2624=2024,IF(OR($M2624="Услуги",$M2624="Работы"),#REF!,IF($U2624&lt;&gt;0,#REF!,#REF!)),1)*IF($AA2624=2025,IF(OR($M2624="Услуги",$M2624="Работы"),#REF!,IF($U2624&lt;&gt;0,#REF!,#REF!)),1)</f>
        <v>622949</v>
      </c>
      <c r="AI2624" s="96">
        <f>Y2624*IF($AA2624=2021,IF(OR($M2624="Услуги",$M2624="Работы"),#REF!,IF($U2624&lt;&gt;0,#REF!,#REF!)),1)*IF($AA2624=2022,IF(OR($M2624="Услуги",$M2624="Работы"),#REF!,IF($U2624&lt;&gt;0,#REF!,#REF!)),1)*IF($AA2624=2023,IF(OR($M2624="Услуги",$M2624="Работы"),#REF!,IF($U2624&lt;&gt;0,#REF!,#REF!)),1)*IF($AA2624=2024,IF(OR($M2624="Услуги",$M2624="Работы"),#REF!,IF($U2624&lt;&gt;0,#REF!,#REF!)),1)*IF($AA2624=2025,IF(OR($M2624="Услуги",$M2624="Работы"),#REF!,IF($U2624&lt;&gt;0,#REF!,#REF!)),1)</f>
        <v>103824.83333333334</v>
      </c>
      <c r="AJ2624" s="96">
        <f>Z2624*IF($AA2624=2021,IF(OR($M2624="Услуги",$M2624="Работы"),#REF!,IF($U2624&lt;&gt;0,#REF!,#REF!)),1)*IF($AA2624=2022,IF(OR($M2624="Услуги",$M2624="Работы"),#REF!,IF($U2624&lt;&gt;0,#REF!,#REF!)),1)*IF($AA2624=2023,IF(OR($M2624="Услуги",$M2624="Работы"),#REF!,IF($U2624&lt;&gt;0,#REF!,#REF!)),1)*IF($AA2624=2024,IF(OR($M2624="Услуги",$M2624="Работы"),#REF!,IF($U2624&lt;&gt;0,#REF!,#REF!)),1)*IF($AA2624=2025,IF(OR($M2624="Услуги",$M2624="Работы"),#REF!,IF($U2624&lt;&gt;0,#REF!,#REF!)),1)</f>
        <v>519124.16666666663</v>
      </c>
    </row>
    <row r="2625" spans="1:36" ht="15" hidden="1" x14ac:dyDescent="0.25">
      <c r="A2625" s="85">
        <v>1</v>
      </c>
      <c r="B2625" s="86" t="s">
        <v>87</v>
      </c>
      <c r="C2625" s="215" t="s">
        <v>438</v>
      </c>
      <c r="D2625" s="60" t="s">
        <v>196</v>
      </c>
      <c r="E2625" s="85" t="s">
        <v>420</v>
      </c>
      <c r="F2625" s="88"/>
      <c r="G2625" s="87" t="e">
        <f>VLOOKUP(D2625,#REF!,2,FALSE)</f>
        <v>#REF!</v>
      </c>
      <c r="H2625" s="88"/>
      <c r="I2625" s="88"/>
      <c r="J2625" s="88" t="s">
        <v>87</v>
      </c>
      <c r="K2625" s="87" t="str">
        <f t="shared" si="700"/>
        <v>Обеспечение защиты информационного обмена «Маяковская ТЭС» филиала «Калининградская ТЭЦ-2» АО «Интер РАО – Электрогенерация»</v>
      </c>
      <c r="L2625" s="89" t="s">
        <v>230</v>
      </c>
      <c r="M2625" s="90" t="s">
        <v>528</v>
      </c>
      <c r="N2625" s="91" t="s">
        <v>275</v>
      </c>
      <c r="O2625" s="91" t="s">
        <v>276</v>
      </c>
      <c r="P2625" s="92">
        <v>2</v>
      </c>
      <c r="Q2625" s="100">
        <v>135800</v>
      </c>
      <c r="R2625" s="94">
        <v>0.2</v>
      </c>
      <c r="S2625" s="95">
        <f t="shared" si="701"/>
        <v>271600</v>
      </c>
      <c r="T2625" s="95">
        <f t="shared" si="697"/>
        <v>45266.666666666672</v>
      </c>
      <c r="U2625" s="95">
        <f>Q2625*P2625</f>
        <v>271600</v>
      </c>
      <c r="V2625" s="95">
        <f t="shared" si="698"/>
        <v>45266.666666666672</v>
      </c>
      <c r="W2625" s="95">
        <f t="shared" si="702"/>
        <v>226333.33333333331</v>
      </c>
      <c r="X2625" s="95"/>
      <c r="Y2625" s="95">
        <f t="shared" si="704"/>
        <v>0</v>
      </c>
      <c r="Z2625" s="95">
        <f t="shared" si="705"/>
        <v>0</v>
      </c>
      <c r="AA2625" s="243">
        <f>Приоритеты!$G$3</f>
        <v>2024</v>
      </c>
      <c r="AB2625" s="247">
        <f t="shared" si="703"/>
        <v>0</v>
      </c>
      <c r="AC2625" s="96"/>
      <c r="AD2625" s="96"/>
      <c r="AE2625" s="96"/>
      <c r="AF2625" s="96"/>
      <c r="AG2625" s="96"/>
      <c r="AH2625" s="96"/>
      <c r="AI2625" s="96"/>
      <c r="AJ2625" s="96"/>
    </row>
    <row r="2626" spans="1:36" ht="15" hidden="1" x14ac:dyDescent="0.25">
      <c r="A2626" s="85">
        <v>1</v>
      </c>
      <c r="B2626" s="86" t="s">
        <v>87</v>
      </c>
      <c r="C2626" s="215" t="s">
        <v>438</v>
      </c>
      <c r="D2626" s="60" t="s">
        <v>196</v>
      </c>
      <c r="E2626" s="85" t="s">
        <v>420</v>
      </c>
      <c r="F2626" s="88"/>
      <c r="G2626" s="87" t="e">
        <f>VLOOKUP(D2626,#REF!,2,FALSE)</f>
        <v>#REF!</v>
      </c>
      <c r="H2626" s="88"/>
      <c r="I2626" s="88"/>
      <c r="J2626" s="88" t="s">
        <v>87</v>
      </c>
      <c r="K2626" s="87" t="str">
        <f t="shared" si="700"/>
        <v>Обеспечение защиты информационного обмена «Маяковская ТЭС» филиала «Калининградская ТЭЦ-2» АО «Интер РАО – Электрогенерация»</v>
      </c>
      <c r="L2626" s="89" t="s">
        <v>230</v>
      </c>
      <c r="M2626" s="90" t="s">
        <v>532</v>
      </c>
      <c r="N2626" s="91" t="s">
        <v>277</v>
      </c>
      <c r="O2626" s="91" t="s">
        <v>278</v>
      </c>
      <c r="P2626" s="92">
        <v>2</v>
      </c>
      <c r="Q2626" s="100">
        <v>47530</v>
      </c>
      <c r="R2626" s="94">
        <v>0.2</v>
      </c>
      <c r="S2626" s="95">
        <f t="shared" si="701"/>
        <v>95060</v>
      </c>
      <c r="T2626" s="95">
        <f t="shared" ref="T2626:T2648" si="707">S2626/1.2*$R2626</f>
        <v>15843.333333333336</v>
      </c>
      <c r="U2626" s="95"/>
      <c r="V2626" s="95">
        <f t="shared" ref="V2626:V2648" si="708">U2626/1.2*$R2626</f>
        <v>0</v>
      </c>
      <c r="W2626" s="95">
        <f t="shared" si="702"/>
        <v>0</v>
      </c>
      <c r="X2626" s="95">
        <f>Q2626*P2626</f>
        <v>95060</v>
      </c>
      <c r="Y2626" s="95">
        <f t="shared" si="704"/>
        <v>15843.333333333336</v>
      </c>
      <c r="Z2626" s="95">
        <f t="shared" si="705"/>
        <v>79216.666666666657</v>
      </c>
      <c r="AA2626" s="243">
        <f>Приоритеты!$G$3</f>
        <v>2024</v>
      </c>
      <c r="AB2626" s="247">
        <f t="shared" si="703"/>
        <v>0</v>
      </c>
      <c r="AC2626" s="96"/>
      <c r="AD2626" s="96"/>
      <c r="AE2626" s="96"/>
      <c r="AF2626" s="96"/>
      <c r="AG2626" s="96"/>
      <c r="AH2626" s="96"/>
      <c r="AI2626" s="96"/>
      <c r="AJ2626" s="96"/>
    </row>
    <row r="2627" spans="1:36" ht="15" hidden="1" x14ac:dyDescent="0.25">
      <c r="A2627" s="85">
        <v>1</v>
      </c>
      <c r="B2627" s="86" t="s">
        <v>87</v>
      </c>
      <c r="C2627" s="215" t="s">
        <v>438</v>
      </c>
      <c r="D2627" s="60" t="s">
        <v>210</v>
      </c>
      <c r="E2627" s="85" t="s">
        <v>420</v>
      </c>
      <c r="F2627" s="88"/>
      <c r="G2627" s="87" t="e">
        <f>VLOOKUP(D2627,#REF!,2,FALSE)</f>
        <v>#REF!</v>
      </c>
      <c r="H2627" s="88"/>
      <c r="I2627" s="88"/>
      <c r="J2627" s="88" t="s">
        <v>87</v>
      </c>
      <c r="K2627" s="87" t="str">
        <f t="shared" si="700"/>
        <v>Обеспечение защиты информационного обмена «Прегольская ТЭС» филиала «Калининградская ТЭЦ-2» АО «Интер РАО – Электрогенерация»</v>
      </c>
      <c r="L2627" s="89" t="s">
        <v>230</v>
      </c>
      <c r="M2627" s="90" t="s">
        <v>528</v>
      </c>
      <c r="N2627" s="91" t="s">
        <v>275</v>
      </c>
      <c r="O2627" s="91" t="s">
        <v>276</v>
      </c>
      <c r="P2627" s="92">
        <v>2</v>
      </c>
      <c r="Q2627" s="100">
        <v>135800</v>
      </c>
      <c r="R2627" s="94">
        <v>0.2</v>
      </c>
      <c r="S2627" s="95">
        <f t="shared" si="701"/>
        <v>271600</v>
      </c>
      <c r="T2627" s="95">
        <f t="shared" si="707"/>
        <v>45266.666666666672</v>
      </c>
      <c r="U2627" s="95">
        <f>Q2627*P2627</f>
        <v>271600</v>
      </c>
      <c r="V2627" s="95">
        <f t="shared" si="708"/>
        <v>45266.666666666672</v>
      </c>
      <c r="W2627" s="95">
        <f t="shared" si="702"/>
        <v>226333.33333333331</v>
      </c>
      <c r="X2627" s="95"/>
      <c r="Y2627" s="95">
        <f t="shared" si="704"/>
        <v>0</v>
      </c>
      <c r="Z2627" s="95">
        <f t="shared" si="705"/>
        <v>0</v>
      </c>
      <c r="AA2627" s="243">
        <f>Приоритеты!$G$4</f>
        <v>2024</v>
      </c>
      <c r="AB2627" s="247">
        <f t="shared" si="703"/>
        <v>0</v>
      </c>
      <c r="AC2627" s="96"/>
      <c r="AD2627" s="96"/>
      <c r="AE2627" s="96"/>
      <c r="AF2627" s="96"/>
      <c r="AG2627" s="96"/>
      <c r="AH2627" s="96"/>
      <c r="AI2627" s="96"/>
      <c r="AJ2627" s="96"/>
    </row>
    <row r="2628" spans="1:36" ht="15" hidden="1" x14ac:dyDescent="0.25">
      <c r="A2628" s="85">
        <v>1</v>
      </c>
      <c r="B2628" s="86" t="s">
        <v>87</v>
      </c>
      <c r="C2628" s="215" t="s">
        <v>438</v>
      </c>
      <c r="D2628" s="60" t="s">
        <v>210</v>
      </c>
      <c r="E2628" s="85" t="s">
        <v>420</v>
      </c>
      <c r="F2628" s="88"/>
      <c r="G2628" s="87" t="e">
        <f>VLOOKUP(D2628,#REF!,2,FALSE)</f>
        <v>#REF!</v>
      </c>
      <c r="H2628" s="88"/>
      <c r="I2628" s="88"/>
      <c r="J2628" s="88" t="s">
        <v>87</v>
      </c>
      <c r="K2628" s="87" t="str">
        <f t="shared" si="700"/>
        <v>Обеспечение защиты информационного обмена «Прегольская ТЭС» филиала «Калининградская ТЭЦ-2» АО «Интер РАО – Электрогенерация»</v>
      </c>
      <c r="L2628" s="89" t="s">
        <v>230</v>
      </c>
      <c r="M2628" s="90" t="s">
        <v>532</v>
      </c>
      <c r="N2628" s="91" t="s">
        <v>277</v>
      </c>
      <c r="O2628" s="91" t="s">
        <v>278</v>
      </c>
      <c r="P2628" s="92">
        <v>2</v>
      </c>
      <c r="Q2628" s="100">
        <v>47530</v>
      </c>
      <c r="R2628" s="94">
        <v>0.2</v>
      </c>
      <c r="S2628" s="95">
        <f t="shared" si="701"/>
        <v>95060</v>
      </c>
      <c r="T2628" s="95">
        <f t="shared" si="707"/>
        <v>15843.333333333336</v>
      </c>
      <c r="U2628" s="95"/>
      <c r="V2628" s="95">
        <f t="shared" si="708"/>
        <v>0</v>
      </c>
      <c r="W2628" s="95">
        <f t="shared" si="702"/>
        <v>0</v>
      </c>
      <c r="X2628" s="95">
        <f>Q2628*P2628</f>
        <v>95060</v>
      </c>
      <c r="Y2628" s="95">
        <f t="shared" si="704"/>
        <v>15843.333333333336</v>
      </c>
      <c r="Z2628" s="95">
        <f t="shared" si="705"/>
        <v>79216.666666666657</v>
      </c>
      <c r="AA2628" s="243">
        <f>Приоритеты!$G$4</f>
        <v>2024</v>
      </c>
      <c r="AB2628" s="247">
        <f t="shared" si="703"/>
        <v>0</v>
      </c>
      <c r="AC2628" s="96"/>
      <c r="AD2628" s="96"/>
      <c r="AE2628" s="96"/>
      <c r="AF2628" s="96"/>
      <c r="AG2628" s="96"/>
      <c r="AH2628" s="96"/>
      <c r="AI2628" s="96"/>
      <c r="AJ2628" s="96"/>
    </row>
    <row r="2629" spans="1:36" ht="15" hidden="1" x14ac:dyDescent="0.25">
      <c r="A2629" s="85">
        <v>1</v>
      </c>
      <c r="B2629" s="86" t="s">
        <v>87</v>
      </c>
      <c r="C2629" s="215" t="s">
        <v>438</v>
      </c>
      <c r="D2629" s="60" t="s">
        <v>435</v>
      </c>
      <c r="E2629" s="85" t="s">
        <v>420</v>
      </c>
      <c r="F2629" s="88"/>
      <c r="G2629" s="87" t="e">
        <f>VLOOKUP(D2629,#REF!,2,FALSE)</f>
        <v>#REF!</v>
      </c>
      <c r="H2629" s="88"/>
      <c r="I2629" s="88"/>
      <c r="J2629" s="88" t="s">
        <v>87</v>
      </c>
      <c r="K2629" s="87" t="str">
        <f t="shared" si="700"/>
        <v>Обеспечение защиты информационного обмена «Талаховская ТЭС» филиала «Калининградская ТЭЦ-2» АО «Интер РАО – Электрогенерация»</v>
      </c>
      <c r="L2629" s="89" t="s">
        <v>230</v>
      </c>
      <c r="M2629" s="90" t="s">
        <v>528</v>
      </c>
      <c r="N2629" s="91" t="s">
        <v>275</v>
      </c>
      <c r="O2629" s="91" t="s">
        <v>276</v>
      </c>
      <c r="P2629" s="92">
        <v>2</v>
      </c>
      <c r="Q2629" s="100">
        <v>135800</v>
      </c>
      <c r="R2629" s="94">
        <v>0.2</v>
      </c>
      <c r="S2629" s="95">
        <f t="shared" si="701"/>
        <v>271600</v>
      </c>
      <c r="T2629" s="95">
        <f t="shared" si="707"/>
        <v>45266.666666666672</v>
      </c>
      <c r="U2629" s="95">
        <f>Q2629*P2629</f>
        <v>271600</v>
      </c>
      <c r="V2629" s="95">
        <f t="shared" si="708"/>
        <v>45266.666666666672</v>
      </c>
      <c r="W2629" s="95">
        <f t="shared" si="702"/>
        <v>226333.33333333331</v>
      </c>
      <c r="X2629" s="95"/>
      <c r="Y2629" s="95">
        <f t="shared" si="704"/>
        <v>0</v>
      </c>
      <c r="Z2629" s="95">
        <f t="shared" si="705"/>
        <v>0</v>
      </c>
      <c r="AA2629" s="243">
        <f>Приоритеты!$G$5</f>
        <v>2024</v>
      </c>
      <c r="AB2629" s="247">
        <f t="shared" si="703"/>
        <v>0</v>
      </c>
      <c r="AC2629" s="96"/>
      <c r="AD2629" s="96"/>
      <c r="AE2629" s="96"/>
      <c r="AF2629" s="96"/>
      <c r="AG2629" s="96"/>
      <c r="AH2629" s="96"/>
      <c r="AI2629" s="96"/>
      <c r="AJ2629" s="96"/>
    </row>
    <row r="2630" spans="1:36" ht="15" hidden="1" x14ac:dyDescent="0.25">
      <c r="A2630" s="85">
        <v>1</v>
      </c>
      <c r="B2630" s="86" t="s">
        <v>87</v>
      </c>
      <c r="C2630" s="215" t="s">
        <v>438</v>
      </c>
      <c r="D2630" s="60" t="s">
        <v>435</v>
      </c>
      <c r="E2630" s="85" t="s">
        <v>420</v>
      </c>
      <c r="F2630" s="88"/>
      <c r="G2630" s="87" t="e">
        <f>VLOOKUP(D2630,#REF!,2,FALSE)</f>
        <v>#REF!</v>
      </c>
      <c r="H2630" s="88"/>
      <c r="I2630" s="88"/>
      <c r="J2630" s="88" t="s">
        <v>87</v>
      </c>
      <c r="K2630" s="87" t="str">
        <f t="shared" si="700"/>
        <v>Обеспечение защиты информационного обмена «Талаховская ТЭС» филиала «Калининградская ТЭЦ-2» АО «Интер РАО – Электрогенерация»</v>
      </c>
      <c r="L2630" s="89" t="s">
        <v>230</v>
      </c>
      <c r="M2630" s="90" t="s">
        <v>532</v>
      </c>
      <c r="N2630" s="91" t="s">
        <v>277</v>
      </c>
      <c r="O2630" s="91" t="s">
        <v>278</v>
      </c>
      <c r="P2630" s="92">
        <v>2</v>
      </c>
      <c r="Q2630" s="100">
        <v>47530</v>
      </c>
      <c r="R2630" s="94">
        <v>0.2</v>
      </c>
      <c r="S2630" s="95">
        <f t="shared" si="701"/>
        <v>95060</v>
      </c>
      <c r="T2630" s="95">
        <f t="shared" si="707"/>
        <v>15843.333333333336</v>
      </c>
      <c r="U2630" s="95"/>
      <c r="V2630" s="95">
        <f t="shared" si="708"/>
        <v>0</v>
      </c>
      <c r="W2630" s="95">
        <f t="shared" si="702"/>
        <v>0</v>
      </c>
      <c r="X2630" s="95">
        <f t="shared" ref="X2630:X2648" si="709">Q2630*P2630</f>
        <v>95060</v>
      </c>
      <c r="Y2630" s="95">
        <f t="shared" si="704"/>
        <v>15843.333333333336</v>
      </c>
      <c r="Z2630" s="95">
        <f t="shared" si="705"/>
        <v>79216.666666666657</v>
      </c>
      <c r="AA2630" s="243">
        <f>Приоритеты!$G$5</f>
        <v>2024</v>
      </c>
      <c r="AB2630" s="247">
        <f t="shared" si="703"/>
        <v>0</v>
      </c>
      <c r="AC2630" s="96"/>
      <c r="AD2630" s="96"/>
      <c r="AE2630" s="96"/>
      <c r="AF2630" s="96"/>
      <c r="AG2630" s="96"/>
      <c r="AH2630" s="96"/>
      <c r="AI2630" s="96"/>
      <c r="AJ2630" s="96"/>
    </row>
    <row r="2631" spans="1:36" ht="15" hidden="1" x14ac:dyDescent="0.25">
      <c r="A2631" s="85">
        <v>1</v>
      </c>
      <c r="B2631" s="86" t="s">
        <v>87</v>
      </c>
      <c r="C2631" s="215" t="s">
        <v>438</v>
      </c>
      <c r="D2631" s="60" t="s">
        <v>196</v>
      </c>
      <c r="E2631" s="85" t="s">
        <v>420</v>
      </c>
      <c r="F2631" s="88"/>
      <c r="G2631" s="87" t="e">
        <f>VLOOKUP(D2631,#REF!,2,FALSE)</f>
        <v>#REF!</v>
      </c>
      <c r="H2631" s="88"/>
      <c r="I2631" s="88"/>
      <c r="J2631" s="88" t="s">
        <v>87</v>
      </c>
      <c r="K2631" s="87" t="str">
        <f t="shared" si="700"/>
        <v>Обеспечение защиты информационного обмена «Маяковская ТЭС» филиала «Калининградская ТЭЦ-2» АО «Интер РАО – Электрогенерация»</v>
      </c>
      <c r="L2631" s="89" t="s">
        <v>230</v>
      </c>
      <c r="M2631" s="90" t="s">
        <v>4</v>
      </c>
      <c r="N2631" s="91" t="s">
        <v>259</v>
      </c>
      <c r="O2631" s="91" t="s">
        <v>260</v>
      </c>
      <c r="P2631" s="92">
        <v>7</v>
      </c>
      <c r="Q2631" s="100">
        <v>2920</v>
      </c>
      <c r="R2631" s="94">
        <v>0</v>
      </c>
      <c r="S2631" s="95">
        <f t="shared" si="701"/>
        <v>20440</v>
      </c>
      <c r="T2631" s="95">
        <f t="shared" si="707"/>
        <v>0</v>
      </c>
      <c r="U2631" s="95">
        <f>Q2631*P2631</f>
        <v>20440</v>
      </c>
      <c r="V2631" s="95">
        <f t="shared" si="708"/>
        <v>0</v>
      </c>
      <c r="W2631" s="95">
        <f t="shared" si="702"/>
        <v>20440</v>
      </c>
      <c r="X2631" s="95"/>
      <c r="Y2631" s="95">
        <f t="shared" si="704"/>
        <v>0</v>
      </c>
      <c r="Z2631" s="95">
        <f t="shared" si="705"/>
        <v>0</v>
      </c>
      <c r="AA2631" s="243">
        <f>Приоритеты!$G$3</f>
        <v>2024</v>
      </c>
      <c r="AB2631" s="247">
        <f t="shared" si="703"/>
        <v>0</v>
      </c>
      <c r="AC2631" s="96"/>
      <c r="AD2631" s="96"/>
      <c r="AE2631" s="96"/>
      <c r="AF2631" s="96"/>
      <c r="AG2631" s="96"/>
      <c r="AH2631" s="96"/>
      <c r="AI2631" s="96"/>
      <c r="AJ2631" s="96"/>
    </row>
    <row r="2632" spans="1:36" ht="15" hidden="1" x14ac:dyDescent="0.25">
      <c r="A2632" s="85">
        <v>1</v>
      </c>
      <c r="B2632" s="86" t="s">
        <v>87</v>
      </c>
      <c r="C2632" s="215" t="s">
        <v>438</v>
      </c>
      <c r="D2632" s="60" t="s">
        <v>196</v>
      </c>
      <c r="E2632" s="85" t="s">
        <v>420</v>
      </c>
      <c r="F2632" s="88"/>
      <c r="G2632" s="87" t="e">
        <f>VLOOKUP(D2632,#REF!,2,FALSE)</f>
        <v>#REF!</v>
      </c>
      <c r="H2632" s="88"/>
      <c r="I2632" s="88"/>
      <c r="J2632" s="88" t="s">
        <v>87</v>
      </c>
      <c r="K2632" s="87" t="str">
        <f t="shared" si="700"/>
        <v>Обеспечение защиты информационного обмена «Маяковская ТЭС» филиала «Калининградская ТЭЦ-2» АО «Интер РАО – Электрогенерация»</v>
      </c>
      <c r="L2632" s="89" t="s">
        <v>230</v>
      </c>
      <c r="M2632" s="90" t="s">
        <v>532</v>
      </c>
      <c r="N2632" s="91" t="s">
        <v>261</v>
      </c>
      <c r="O2632" s="91" t="s">
        <v>262</v>
      </c>
      <c r="P2632" s="92">
        <v>7</v>
      </c>
      <c r="Q2632" s="100">
        <v>1021.9999999999999</v>
      </c>
      <c r="R2632" s="94">
        <v>0.2</v>
      </c>
      <c r="S2632" s="95">
        <f t="shared" si="701"/>
        <v>7153.9999999999991</v>
      </c>
      <c r="T2632" s="95">
        <f t="shared" si="707"/>
        <v>1192.3333333333333</v>
      </c>
      <c r="U2632" s="95">
        <v>0</v>
      </c>
      <c r="V2632" s="95">
        <f t="shared" si="708"/>
        <v>0</v>
      </c>
      <c r="W2632" s="95">
        <f t="shared" si="702"/>
        <v>0</v>
      </c>
      <c r="X2632" s="95">
        <f t="shared" si="709"/>
        <v>7153.9999999999991</v>
      </c>
      <c r="Y2632" s="95">
        <f t="shared" si="704"/>
        <v>1192.3333333333333</v>
      </c>
      <c r="Z2632" s="95">
        <f t="shared" si="705"/>
        <v>5961.6666666666661</v>
      </c>
      <c r="AA2632" s="243">
        <f>Приоритеты!$G$3</f>
        <v>2024</v>
      </c>
      <c r="AB2632" s="247">
        <f t="shared" si="703"/>
        <v>0</v>
      </c>
      <c r="AC2632" s="96"/>
      <c r="AD2632" s="96"/>
      <c r="AE2632" s="96"/>
      <c r="AF2632" s="96"/>
      <c r="AG2632" s="96"/>
      <c r="AH2632" s="96"/>
      <c r="AI2632" s="96"/>
      <c r="AJ2632" s="96"/>
    </row>
    <row r="2633" spans="1:36" ht="15" hidden="1" x14ac:dyDescent="0.25">
      <c r="A2633" s="85">
        <v>1</v>
      </c>
      <c r="B2633" s="86" t="s">
        <v>87</v>
      </c>
      <c r="C2633" s="215" t="s">
        <v>438</v>
      </c>
      <c r="D2633" s="60" t="s">
        <v>210</v>
      </c>
      <c r="E2633" s="85" t="s">
        <v>420</v>
      </c>
      <c r="F2633" s="88"/>
      <c r="G2633" s="87" t="e">
        <f>VLOOKUP(D2633,#REF!,2,FALSE)</f>
        <v>#REF!</v>
      </c>
      <c r="H2633" s="88"/>
      <c r="I2633" s="88"/>
      <c r="J2633" s="88" t="s">
        <v>87</v>
      </c>
      <c r="K2633" s="87" t="str">
        <f t="shared" si="700"/>
        <v>Обеспечение защиты информационного обмена «Прегольская ТЭС» филиала «Калининградская ТЭЦ-2» АО «Интер РАО – Электрогенерация»</v>
      </c>
      <c r="L2633" s="89" t="s">
        <v>230</v>
      </c>
      <c r="M2633" s="90" t="s">
        <v>4</v>
      </c>
      <c r="N2633" s="91" t="s">
        <v>259</v>
      </c>
      <c r="O2633" s="91" t="s">
        <v>260</v>
      </c>
      <c r="P2633" s="92">
        <v>7</v>
      </c>
      <c r="Q2633" s="100">
        <v>2920</v>
      </c>
      <c r="R2633" s="94">
        <v>0</v>
      </c>
      <c r="S2633" s="95">
        <f t="shared" si="701"/>
        <v>20440</v>
      </c>
      <c r="T2633" s="95">
        <f t="shared" si="707"/>
        <v>0</v>
      </c>
      <c r="U2633" s="95">
        <f>Q2633*P2633</f>
        <v>20440</v>
      </c>
      <c r="V2633" s="95">
        <f t="shared" si="708"/>
        <v>0</v>
      </c>
      <c r="W2633" s="95">
        <f t="shared" si="702"/>
        <v>20440</v>
      </c>
      <c r="X2633" s="95"/>
      <c r="Y2633" s="95">
        <f t="shared" si="704"/>
        <v>0</v>
      </c>
      <c r="Z2633" s="95">
        <f t="shared" si="705"/>
        <v>0</v>
      </c>
      <c r="AA2633" s="243">
        <f>Приоритеты!$G$4</f>
        <v>2024</v>
      </c>
      <c r="AB2633" s="247">
        <f t="shared" si="703"/>
        <v>0</v>
      </c>
      <c r="AC2633" s="96"/>
      <c r="AD2633" s="96"/>
      <c r="AE2633" s="96"/>
      <c r="AF2633" s="96"/>
      <c r="AG2633" s="96"/>
      <c r="AH2633" s="96"/>
      <c r="AI2633" s="96"/>
      <c r="AJ2633" s="96"/>
    </row>
    <row r="2634" spans="1:36" ht="15" hidden="1" x14ac:dyDescent="0.25">
      <c r="A2634" s="85">
        <v>1</v>
      </c>
      <c r="B2634" s="86" t="s">
        <v>87</v>
      </c>
      <c r="C2634" s="215" t="s">
        <v>438</v>
      </c>
      <c r="D2634" s="60" t="s">
        <v>210</v>
      </c>
      <c r="E2634" s="85" t="s">
        <v>420</v>
      </c>
      <c r="F2634" s="88"/>
      <c r="G2634" s="87" t="e">
        <f>VLOOKUP(D2634,#REF!,2,FALSE)</f>
        <v>#REF!</v>
      </c>
      <c r="H2634" s="88"/>
      <c r="I2634" s="88"/>
      <c r="J2634" s="88" t="s">
        <v>87</v>
      </c>
      <c r="K2634" s="87" t="str">
        <f t="shared" si="700"/>
        <v>Обеспечение защиты информационного обмена «Прегольская ТЭС» филиала «Калининградская ТЭЦ-2» АО «Интер РАО – Электрогенерация»</v>
      </c>
      <c r="L2634" s="89" t="s">
        <v>230</v>
      </c>
      <c r="M2634" s="90" t="s">
        <v>532</v>
      </c>
      <c r="N2634" s="91" t="s">
        <v>261</v>
      </c>
      <c r="O2634" s="91" t="s">
        <v>262</v>
      </c>
      <c r="P2634" s="92">
        <v>7</v>
      </c>
      <c r="Q2634" s="100">
        <v>1021.9999999999999</v>
      </c>
      <c r="R2634" s="94">
        <v>0.2</v>
      </c>
      <c r="S2634" s="95">
        <f t="shared" si="701"/>
        <v>7153.9999999999991</v>
      </c>
      <c r="T2634" s="95">
        <f t="shared" si="707"/>
        <v>1192.3333333333333</v>
      </c>
      <c r="U2634" s="95">
        <v>0</v>
      </c>
      <c r="V2634" s="95">
        <f t="shared" si="708"/>
        <v>0</v>
      </c>
      <c r="W2634" s="95">
        <f t="shared" si="702"/>
        <v>0</v>
      </c>
      <c r="X2634" s="95">
        <f t="shared" si="709"/>
        <v>7153.9999999999991</v>
      </c>
      <c r="Y2634" s="95">
        <f t="shared" si="704"/>
        <v>1192.3333333333333</v>
      </c>
      <c r="Z2634" s="95">
        <f t="shared" si="705"/>
        <v>5961.6666666666661</v>
      </c>
      <c r="AA2634" s="243">
        <f>Приоритеты!$G$4</f>
        <v>2024</v>
      </c>
      <c r="AB2634" s="247">
        <f t="shared" si="703"/>
        <v>0</v>
      </c>
      <c r="AC2634" s="96"/>
      <c r="AD2634" s="96"/>
      <c r="AE2634" s="96"/>
      <c r="AF2634" s="96"/>
      <c r="AG2634" s="96"/>
      <c r="AH2634" s="96"/>
      <c r="AI2634" s="96"/>
      <c r="AJ2634" s="96"/>
    </row>
    <row r="2635" spans="1:36" ht="15" hidden="1" x14ac:dyDescent="0.25">
      <c r="A2635" s="85">
        <v>1</v>
      </c>
      <c r="B2635" s="86" t="s">
        <v>87</v>
      </c>
      <c r="C2635" s="215" t="s">
        <v>438</v>
      </c>
      <c r="D2635" s="60" t="s">
        <v>435</v>
      </c>
      <c r="E2635" s="85" t="s">
        <v>420</v>
      </c>
      <c r="F2635" s="88"/>
      <c r="G2635" s="87" t="e">
        <f>VLOOKUP(D2635,#REF!,2,FALSE)</f>
        <v>#REF!</v>
      </c>
      <c r="H2635" s="88"/>
      <c r="I2635" s="88"/>
      <c r="J2635" s="88" t="s">
        <v>87</v>
      </c>
      <c r="K2635" s="87" t="str">
        <f t="shared" ref="K2635:K2648" si="710">CONCATENATE("Обеспечение защиты информационного обмена ",D2635)</f>
        <v>Обеспечение защиты информационного обмена «Талаховская ТЭС» филиала «Калининградская ТЭЦ-2» АО «Интер РАО – Электрогенерация»</v>
      </c>
      <c r="L2635" s="89" t="s">
        <v>230</v>
      </c>
      <c r="M2635" s="90" t="s">
        <v>4</v>
      </c>
      <c r="N2635" s="91" t="s">
        <v>259</v>
      </c>
      <c r="O2635" s="91" t="s">
        <v>260</v>
      </c>
      <c r="P2635" s="92">
        <v>7</v>
      </c>
      <c r="Q2635" s="100">
        <v>2920</v>
      </c>
      <c r="R2635" s="94">
        <v>0</v>
      </c>
      <c r="S2635" s="95">
        <f t="shared" ref="S2635:S2657" si="711">U2635+X2635</f>
        <v>20440</v>
      </c>
      <c r="T2635" s="95">
        <f t="shared" si="707"/>
        <v>0</v>
      </c>
      <c r="U2635" s="95">
        <f>Q2635*P2635</f>
        <v>20440</v>
      </c>
      <c r="V2635" s="95">
        <f t="shared" si="708"/>
        <v>0</v>
      </c>
      <c r="W2635" s="95">
        <f t="shared" si="702"/>
        <v>20440</v>
      </c>
      <c r="X2635" s="95"/>
      <c r="Y2635" s="95">
        <f t="shared" si="704"/>
        <v>0</v>
      </c>
      <c r="Z2635" s="95">
        <f t="shared" si="705"/>
        <v>0</v>
      </c>
      <c r="AA2635" s="243">
        <f>Приоритеты!$G$5</f>
        <v>2024</v>
      </c>
      <c r="AB2635" s="247">
        <f t="shared" si="703"/>
        <v>0</v>
      </c>
      <c r="AC2635" s="96"/>
      <c r="AD2635" s="96"/>
      <c r="AE2635" s="96"/>
      <c r="AF2635" s="96"/>
      <c r="AG2635" s="96"/>
      <c r="AH2635" s="96"/>
      <c r="AI2635" s="96"/>
      <c r="AJ2635" s="96"/>
    </row>
    <row r="2636" spans="1:36" ht="15" hidden="1" x14ac:dyDescent="0.25">
      <c r="A2636" s="85">
        <v>1</v>
      </c>
      <c r="B2636" s="86" t="s">
        <v>87</v>
      </c>
      <c r="C2636" s="215" t="s">
        <v>438</v>
      </c>
      <c r="D2636" s="60" t="s">
        <v>435</v>
      </c>
      <c r="E2636" s="85" t="s">
        <v>420</v>
      </c>
      <c r="F2636" s="88"/>
      <c r="G2636" s="87" t="e">
        <f>VLOOKUP(D2636,#REF!,2,FALSE)</f>
        <v>#REF!</v>
      </c>
      <c r="H2636" s="88"/>
      <c r="I2636" s="88"/>
      <c r="J2636" s="88" t="s">
        <v>87</v>
      </c>
      <c r="K2636" s="87" t="str">
        <f t="shared" si="710"/>
        <v>Обеспечение защиты информационного обмена «Талаховская ТЭС» филиала «Калининградская ТЭЦ-2» АО «Интер РАО – Электрогенерация»</v>
      </c>
      <c r="L2636" s="89" t="s">
        <v>230</v>
      </c>
      <c r="M2636" s="90" t="s">
        <v>532</v>
      </c>
      <c r="N2636" s="91" t="s">
        <v>261</v>
      </c>
      <c r="O2636" s="91" t="s">
        <v>262</v>
      </c>
      <c r="P2636" s="92">
        <v>7</v>
      </c>
      <c r="Q2636" s="100">
        <v>1021.9999999999999</v>
      </c>
      <c r="R2636" s="94">
        <v>0.2</v>
      </c>
      <c r="S2636" s="95">
        <f t="shared" si="711"/>
        <v>7153.9999999999991</v>
      </c>
      <c r="T2636" s="95">
        <f t="shared" si="707"/>
        <v>1192.3333333333333</v>
      </c>
      <c r="U2636" s="95">
        <v>0</v>
      </c>
      <c r="V2636" s="95">
        <f t="shared" si="708"/>
        <v>0</v>
      </c>
      <c r="W2636" s="95">
        <f t="shared" si="702"/>
        <v>0</v>
      </c>
      <c r="X2636" s="95">
        <f t="shared" si="709"/>
        <v>7153.9999999999991</v>
      </c>
      <c r="Y2636" s="95">
        <f t="shared" si="704"/>
        <v>1192.3333333333333</v>
      </c>
      <c r="Z2636" s="95">
        <f t="shared" si="705"/>
        <v>5961.6666666666661</v>
      </c>
      <c r="AA2636" s="243">
        <f>Приоритеты!$G$5</f>
        <v>2024</v>
      </c>
      <c r="AB2636" s="247">
        <f t="shared" si="703"/>
        <v>0</v>
      </c>
      <c r="AC2636" s="96"/>
      <c r="AD2636" s="96"/>
      <c r="AE2636" s="96"/>
      <c r="AF2636" s="96"/>
      <c r="AG2636" s="96"/>
      <c r="AH2636" s="96"/>
      <c r="AI2636" s="96"/>
      <c r="AJ2636" s="96"/>
    </row>
    <row r="2637" spans="1:36" ht="15" hidden="1" x14ac:dyDescent="0.25">
      <c r="A2637" s="85">
        <v>1</v>
      </c>
      <c r="B2637" s="86" t="s">
        <v>87</v>
      </c>
      <c r="C2637" s="215" t="s">
        <v>438</v>
      </c>
      <c r="D2637" s="60" t="s">
        <v>196</v>
      </c>
      <c r="E2637" s="85" t="s">
        <v>420</v>
      </c>
      <c r="F2637" s="88"/>
      <c r="G2637" s="87" t="e">
        <f>VLOOKUP(D2637,#REF!,2,FALSE)</f>
        <v>#REF!</v>
      </c>
      <c r="H2637" s="88"/>
      <c r="I2637" s="88"/>
      <c r="J2637" s="88" t="s">
        <v>87</v>
      </c>
      <c r="K2637" s="87" t="str">
        <f t="shared" si="710"/>
        <v>Обеспечение защиты информационного обмена «Маяковская ТЭС» филиала «Калининградская ТЭЦ-2» АО «Интер РАО – Электрогенерация»</v>
      </c>
      <c r="L2637" s="89" t="s">
        <v>230</v>
      </c>
      <c r="M2637" s="90" t="s">
        <v>4</v>
      </c>
      <c r="N2637" s="91" t="s">
        <v>263</v>
      </c>
      <c r="O2637" s="91" t="s">
        <v>264</v>
      </c>
      <c r="P2637" s="92">
        <v>7</v>
      </c>
      <c r="Q2637" s="100">
        <v>3000</v>
      </c>
      <c r="R2637" s="94">
        <v>0</v>
      </c>
      <c r="S2637" s="95">
        <f t="shared" si="711"/>
        <v>21000</v>
      </c>
      <c r="T2637" s="95">
        <f t="shared" si="707"/>
        <v>0</v>
      </c>
      <c r="U2637" s="95">
        <f>Q2637*P2637</f>
        <v>21000</v>
      </c>
      <c r="V2637" s="95">
        <f t="shared" si="708"/>
        <v>0</v>
      </c>
      <c r="W2637" s="95">
        <f t="shared" si="702"/>
        <v>21000</v>
      </c>
      <c r="X2637" s="95"/>
      <c r="Y2637" s="95">
        <f t="shared" si="704"/>
        <v>0</v>
      </c>
      <c r="Z2637" s="95">
        <f t="shared" si="705"/>
        <v>0</v>
      </c>
      <c r="AA2637" s="243">
        <f>Приоритеты!$G$3</f>
        <v>2024</v>
      </c>
      <c r="AB2637" s="247">
        <f t="shared" si="703"/>
        <v>0</v>
      </c>
      <c r="AC2637" s="96"/>
      <c r="AD2637" s="96"/>
      <c r="AE2637" s="96"/>
      <c r="AF2637" s="96"/>
      <c r="AG2637" s="96"/>
      <c r="AH2637" s="96"/>
      <c r="AI2637" s="96"/>
      <c r="AJ2637" s="96"/>
    </row>
    <row r="2638" spans="1:36" ht="15" hidden="1" x14ac:dyDescent="0.25">
      <c r="A2638" s="85">
        <v>1</v>
      </c>
      <c r="B2638" s="86" t="s">
        <v>87</v>
      </c>
      <c r="C2638" s="215" t="s">
        <v>438</v>
      </c>
      <c r="D2638" s="60" t="s">
        <v>196</v>
      </c>
      <c r="E2638" s="85" t="s">
        <v>420</v>
      </c>
      <c r="F2638" s="88"/>
      <c r="G2638" s="87" t="e">
        <f>VLOOKUP(D2638,#REF!,2,FALSE)</f>
        <v>#REF!</v>
      </c>
      <c r="H2638" s="88"/>
      <c r="I2638" s="88"/>
      <c r="J2638" s="88" t="s">
        <v>87</v>
      </c>
      <c r="K2638" s="87" t="str">
        <f t="shared" si="710"/>
        <v>Обеспечение защиты информационного обмена «Маяковская ТЭС» филиала «Калининградская ТЭЦ-2» АО «Интер РАО – Электрогенерация»</v>
      </c>
      <c r="L2638" s="89" t="s">
        <v>230</v>
      </c>
      <c r="M2638" s="90" t="s">
        <v>532</v>
      </c>
      <c r="N2638" s="91" t="s">
        <v>265</v>
      </c>
      <c r="O2638" s="91" t="s">
        <v>266</v>
      </c>
      <c r="P2638" s="92">
        <v>7</v>
      </c>
      <c r="Q2638" s="100">
        <v>1050</v>
      </c>
      <c r="R2638" s="94">
        <v>0.2</v>
      </c>
      <c r="S2638" s="95">
        <f t="shared" si="711"/>
        <v>7350</v>
      </c>
      <c r="T2638" s="95">
        <f t="shared" si="707"/>
        <v>1225</v>
      </c>
      <c r="U2638" s="95">
        <v>0</v>
      </c>
      <c r="V2638" s="95">
        <f t="shared" si="708"/>
        <v>0</v>
      </c>
      <c r="W2638" s="95">
        <f t="shared" si="702"/>
        <v>0</v>
      </c>
      <c r="X2638" s="95">
        <f t="shared" si="709"/>
        <v>7350</v>
      </c>
      <c r="Y2638" s="95">
        <f t="shared" si="704"/>
        <v>1225</v>
      </c>
      <c r="Z2638" s="95">
        <f t="shared" si="705"/>
        <v>6125</v>
      </c>
      <c r="AA2638" s="243">
        <f>Приоритеты!$G$3</f>
        <v>2024</v>
      </c>
      <c r="AB2638" s="247">
        <f t="shared" si="703"/>
        <v>0</v>
      </c>
      <c r="AC2638" s="96"/>
      <c r="AD2638" s="96"/>
      <c r="AE2638" s="96"/>
      <c r="AF2638" s="96"/>
      <c r="AG2638" s="96"/>
      <c r="AH2638" s="96"/>
      <c r="AI2638" s="96"/>
      <c r="AJ2638" s="96"/>
    </row>
    <row r="2639" spans="1:36" ht="15" hidden="1" x14ac:dyDescent="0.25">
      <c r="A2639" s="85">
        <v>1</v>
      </c>
      <c r="B2639" s="86" t="s">
        <v>87</v>
      </c>
      <c r="C2639" s="215" t="s">
        <v>438</v>
      </c>
      <c r="D2639" s="60" t="s">
        <v>210</v>
      </c>
      <c r="E2639" s="85" t="s">
        <v>420</v>
      </c>
      <c r="F2639" s="88"/>
      <c r="G2639" s="87" t="e">
        <f>VLOOKUP(D2639,#REF!,2,FALSE)</f>
        <v>#REF!</v>
      </c>
      <c r="H2639" s="88"/>
      <c r="I2639" s="88"/>
      <c r="J2639" s="88" t="s">
        <v>87</v>
      </c>
      <c r="K2639" s="87" t="str">
        <f t="shared" si="710"/>
        <v>Обеспечение защиты информационного обмена «Прегольская ТЭС» филиала «Калининградская ТЭЦ-2» АО «Интер РАО – Электрогенерация»</v>
      </c>
      <c r="L2639" s="89" t="s">
        <v>230</v>
      </c>
      <c r="M2639" s="90" t="s">
        <v>4</v>
      </c>
      <c r="N2639" s="91" t="s">
        <v>263</v>
      </c>
      <c r="O2639" s="91" t="s">
        <v>264</v>
      </c>
      <c r="P2639" s="92">
        <v>7</v>
      </c>
      <c r="Q2639" s="100">
        <v>3000</v>
      </c>
      <c r="R2639" s="94">
        <v>0</v>
      </c>
      <c r="S2639" s="95">
        <f t="shared" si="711"/>
        <v>21000</v>
      </c>
      <c r="T2639" s="95">
        <f t="shared" si="707"/>
        <v>0</v>
      </c>
      <c r="U2639" s="95">
        <f>Q2639*P2639</f>
        <v>21000</v>
      </c>
      <c r="V2639" s="95">
        <f t="shared" si="708"/>
        <v>0</v>
      </c>
      <c r="W2639" s="95">
        <f t="shared" si="702"/>
        <v>21000</v>
      </c>
      <c r="X2639" s="95"/>
      <c r="Y2639" s="95">
        <f t="shared" si="704"/>
        <v>0</v>
      </c>
      <c r="Z2639" s="95">
        <f t="shared" si="705"/>
        <v>0</v>
      </c>
      <c r="AA2639" s="243">
        <f>Приоритеты!$G$4</f>
        <v>2024</v>
      </c>
      <c r="AB2639" s="247">
        <f t="shared" si="703"/>
        <v>0</v>
      </c>
      <c r="AC2639" s="96"/>
      <c r="AD2639" s="96"/>
      <c r="AE2639" s="96"/>
      <c r="AF2639" s="96"/>
      <c r="AG2639" s="96"/>
      <c r="AH2639" s="96"/>
      <c r="AI2639" s="96"/>
      <c r="AJ2639" s="96"/>
    </row>
    <row r="2640" spans="1:36" ht="15" hidden="1" x14ac:dyDescent="0.25">
      <c r="A2640" s="85">
        <v>1</v>
      </c>
      <c r="B2640" s="86" t="s">
        <v>87</v>
      </c>
      <c r="C2640" s="215" t="s">
        <v>438</v>
      </c>
      <c r="D2640" s="60" t="s">
        <v>210</v>
      </c>
      <c r="E2640" s="85" t="s">
        <v>420</v>
      </c>
      <c r="F2640" s="88"/>
      <c r="G2640" s="87" t="e">
        <f>VLOOKUP(D2640,#REF!,2,FALSE)</f>
        <v>#REF!</v>
      </c>
      <c r="H2640" s="88"/>
      <c r="I2640" s="88"/>
      <c r="J2640" s="88" t="s">
        <v>87</v>
      </c>
      <c r="K2640" s="87" t="str">
        <f t="shared" si="710"/>
        <v>Обеспечение защиты информационного обмена «Прегольская ТЭС» филиала «Калининградская ТЭЦ-2» АО «Интер РАО – Электрогенерация»</v>
      </c>
      <c r="L2640" s="89" t="s">
        <v>230</v>
      </c>
      <c r="M2640" s="90" t="s">
        <v>532</v>
      </c>
      <c r="N2640" s="91" t="s">
        <v>265</v>
      </c>
      <c r="O2640" s="91" t="s">
        <v>266</v>
      </c>
      <c r="P2640" s="92">
        <v>7</v>
      </c>
      <c r="Q2640" s="100">
        <v>1050</v>
      </c>
      <c r="R2640" s="94">
        <v>0.2</v>
      </c>
      <c r="S2640" s="95">
        <f t="shared" si="711"/>
        <v>7350</v>
      </c>
      <c r="T2640" s="95">
        <f t="shared" si="707"/>
        <v>1225</v>
      </c>
      <c r="U2640" s="95">
        <v>0</v>
      </c>
      <c r="V2640" s="95">
        <f t="shared" si="708"/>
        <v>0</v>
      </c>
      <c r="W2640" s="95">
        <f t="shared" ref="W2640:W2662" si="712">U2640-V2640</f>
        <v>0</v>
      </c>
      <c r="X2640" s="95">
        <f t="shared" si="709"/>
        <v>7350</v>
      </c>
      <c r="Y2640" s="95">
        <f t="shared" si="704"/>
        <v>1225</v>
      </c>
      <c r="Z2640" s="95">
        <f t="shared" si="705"/>
        <v>6125</v>
      </c>
      <c r="AA2640" s="243">
        <f>Приоритеты!$G$4</f>
        <v>2024</v>
      </c>
      <c r="AB2640" s="247">
        <f t="shared" ref="AB2640:AB2662" si="713">AC2640-AE2640-AH2640</f>
        <v>0</v>
      </c>
      <c r="AC2640" s="96"/>
      <c r="AD2640" s="96"/>
      <c r="AE2640" s="96"/>
      <c r="AF2640" s="96"/>
      <c r="AG2640" s="96"/>
      <c r="AH2640" s="96"/>
      <c r="AI2640" s="96"/>
      <c r="AJ2640" s="96"/>
    </row>
    <row r="2641" spans="1:36" ht="15" hidden="1" x14ac:dyDescent="0.25">
      <c r="A2641" s="85">
        <v>1</v>
      </c>
      <c r="B2641" s="86" t="s">
        <v>87</v>
      </c>
      <c r="C2641" s="215" t="s">
        <v>438</v>
      </c>
      <c r="D2641" s="60" t="s">
        <v>435</v>
      </c>
      <c r="E2641" s="85" t="s">
        <v>420</v>
      </c>
      <c r="F2641" s="88"/>
      <c r="G2641" s="87" t="e">
        <f>VLOOKUP(D2641,#REF!,2,FALSE)</f>
        <v>#REF!</v>
      </c>
      <c r="H2641" s="88"/>
      <c r="I2641" s="88"/>
      <c r="J2641" s="88" t="s">
        <v>87</v>
      </c>
      <c r="K2641" s="87" t="str">
        <f t="shared" si="710"/>
        <v>Обеспечение защиты информационного обмена «Талаховская ТЭС» филиала «Калининградская ТЭЦ-2» АО «Интер РАО – Электрогенерация»</v>
      </c>
      <c r="L2641" s="89" t="s">
        <v>230</v>
      </c>
      <c r="M2641" s="90" t="s">
        <v>4</v>
      </c>
      <c r="N2641" s="91" t="s">
        <v>263</v>
      </c>
      <c r="O2641" s="91" t="s">
        <v>264</v>
      </c>
      <c r="P2641" s="92">
        <v>7</v>
      </c>
      <c r="Q2641" s="100">
        <v>3000</v>
      </c>
      <c r="R2641" s="94">
        <v>0</v>
      </c>
      <c r="S2641" s="95">
        <f t="shared" si="711"/>
        <v>21000</v>
      </c>
      <c r="T2641" s="95">
        <f t="shared" si="707"/>
        <v>0</v>
      </c>
      <c r="U2641" s="95">
        <f>Q2641*P2641</f>
        <v>21000</v>
      </c>
      <c r="V2641" s="95">
        <f t="shared" si="708"/>
        <v>0</v>
      </c>
      <c r="W2641" s="95">
        <f t="shared" si="712"/>
        <v>21000</v>
      </c>
      <c r="X2641" s="95"/>
      <c r="Y2641" s="95">
        <f t="shared" si="704"/>
        <v>0</v>
      </c>
      <c r="Z2641" s="95">
        <f t="shared" si="705"/>
        <v>0</v>
      </c>
      <c r="AA2641" s="243">
        <f>Приоритеты!$G$5</f>
        <v>2024</v>
      </c>
      <c r="AB2641" s="247">
        <f t="shared" si="713"/>
        <v>0</v>
      </c>
      <c r="AC2641" s="96"/>
      <c r="AD2641" s="96"/>
      <c r="AE2641" s="96"/>
      <c r="AF2641" s="96"/>
      <c r="AG2641" s="96"/>
      <c r="AH2641" s="96"/>
      <c r="AI2641" s="96"/>
      <c r="AJ2641" s="96"/>
    </row>
    <row r="2642" spans="1:36" ht="15" hidden="1" x14ac:dyDescent="0.25">
      <c r="A2642" s="85">
        <v>1</v>
      </c>
      <c r="B2642" s="86" t="s">
        <v>87</v>
      </c>
      <c r="C2642" s="215" t="s">
        <v>438</v>
      </c>
      <c r="D2642" s="60" t="s">
        <v>435</v>
      </c>
      <c r="E2642" s="85" t="s">
        <v>420</v>
      </c>
      <c r="F2642" s="88"/>
      <c r="G2642" s="87" t="e">
        <f>VLOOKUP(D2642,#REF!,2,FALSE)</f>
        <v>#REF!</v>
      </c>
      <c r="H2642" s="88"/>
      <c r="I2642" s="88"/>
      <c r="J2642" s="88" t="s">
        <v>87</v>
      </c>
      <c r="K2642" s="87" t="str">
        <f t="shared" si="710"/>
        <v>Обеспечение защиты информационного обмена «Талаховская ТЭС» филиала «Калининградская ТЭЦ-2» АО «Интер РАО – Электрогенерация»</v>
      </c>
      <c r="L2642" s="89" t="s">
        <v>230</v>
      </c>
      <c r="M2642" s="90" t="s">
        <v>532</v>
      </c>
      <c r="N2642" s="91" t="s">
        <v>265</v>
      </c>
      <c r="O2642" s="91" t="s">
        <v>266</v>
      </c>
      <c r="P2642" s="92">
        <v>7</v>
      </c>
      <c r="Q2642" s="100">
        <v>1050</v>
      </c>
      <c r="R2642" s="94">
        <v>0.2</v>
      </c>
      <c r="S2642" s="95">
        <f t="shared" si="711"/>
        <v>7350</v>
      </c>
      <c r="T2642" s="95">
        <f t="shared" si="707"/>
        <v>1225</v>
      </c>
      <c r="U2642" s="95">
        <v>0</v>
      </c>
      <c r="V2642" s="95">
        <f t="shared" si="708"/>
        <v>0</v>
      </c>
      <c r="W2642" s="95">
        <f t="shared" si="712"/>
        <v>0</v>
      </c>
      <c r="X2642" s="95">
        <f t="shared" si="709"/>
        <v>7350</v>
      </c>
      <c r="Y2642" s="95">
        <f t="shared" ref="Y2642:Y2664" si="714">X2642/1.2*$R2642</f>
        <v>1225</v>
      </c>
      <c r="Z2642" s="95">
        <f t="shared" ref="Z2642:Z2664" si="715">X2642-Y2642</f>
        <v>6125</v>
      </c>
      <c r="AA2642" s="243">
        <f>Приоритеты!$G$5</f>
        <v>2024</v>
      </c>
      <c r="AB2642" s="247">
        <f t="shared" si="713"/>
        <v>0</v>
      </c>
      <c r="AC2642" s="96"/>
      <c r="AD2642" s="96"/>
      <c r="AE2642" s="96"/>
      <c r="AF2642" s="96"/>
      <c r="AG2642" s="96"/>
      <c r="AH2642" s="96"/>
      <c r="AI2642" s="96"/>
      <c r="AJ2642" s="96"/>
    </row>
    <row r="2643" spans="1:36" ht="15" hidden="1" x14ac:dyDescent="0.25">
      <c r="A2643" s="85">
        <v>1</v>
      </c>
      <c r="B2643" s="86" t="s">
        <v>87</v>
      </c>
      <c r="C2643" s="215" t="s">
        <v>438</v>
      </c>
      <c r="D2643" s="60" t="s">
        <v>196</v>
      </c>
      <c r="E2643" s="85" t="s">
        <v>420</v>
      </c>
      <c r="F2643" s="88"/>
      <c r="G2643" s="87" t="e">
        <f>VLOOKUP(D2643,#REF!,2,FALSE)</f>
        <v>#REF!</v>
      </c>
      <c r="H2643" s="88"/>
      <c r="I2643" s="88"/>
      <c r="J2643" s="88" t="s">
        <v>87</v>
      </c>
      <c r="K2643" s="87" t="str">
        <f t="shared" si="710"/>
        <v>Обеспечение защиты информационного обмена «Маяковская ТЭС» филиала «Калининградская ТЭЦ-2» АО «Интер РАО – Электрогенерация»</v>
      </c>
      <c r="L2643" s="89" t="s">
        <v>230</v>
      </c>
      <c r="M2643" s="90" t="s">
        <v>4</v>
      </c>
      <c r="N2643" s="91" t="s">
        <v>271</v>
      </c>
      <c r="O2643" s="91" t="s">
        <v>272</v>
      </c>
      <c r="P2643" s="92">
        <v>5</v>
      </c>
      <c r="Q2643" s="100">
        <v>9740</v>
      </c>
      <c r="R2643" s="94">
        <v>0</v>
      </c>
      <c r="S2643" s="95">
        <f t="shared" si="711"/>
        <v>48700</v>
      </c>
      <c r="T2643" s="95">
        <f t="shared" si="707"/>
        <v>0</v>
      </c>
      <c r="U2643" s="95">
        <f>Q2643*P2643</f>
        <v>48700</v>
      </c>
      <c r="V2643" s="95">
        <f t="shared" si="708"/>
        <v>0</v>
      </c>
      <c r="W2643" s="95">
        <f t="shared" si="712"/>
        <v>48700</v>
      </c>
      <c r="X2643" s="95"/>
      <c r="Y2643" s="95">
        <f t="shared" si="714"/>
        <v>0</v>
      </c>
      <c r="Z2643" s="95">
        <f t="shared" si="715"/>
        <v>0</v>
      </c>
      <c r="AA2643" s="243">
        <f>Приоритеты!$G$3</f>
        <v>2024</v>
      </c>
      <c r="AB2643" s="247">
        <f t="shared" si="713"/>
        <v>0</v>
      </c>
      <c r="AC2643" s="96"/>
      <c r="AD2643" s="96"/>
      <c r="AE2643" s="96"/>
      <c r="AF2643" s="96"/>
      <c r="AG2643" s="96"/>
      <c r="AH2643" s="96"/>
      <c r="AI2643" s="96"/>
      <c r="AJ2643" s="96"/>
    </row>
    <row r="2644" spans="1:36" ht="15" hidden="1" x14ac:dyDescent="0.25">
      <c r="A2644" s="85">
        <v>1</v>
      </c>
      <c r="B2644" s="86" t="s">
        <v>87</v>
      </c>
      <c r="C2644" s="215" t="s">
        <v>438</v>
      </c>
      <c r="D2644" s="60" t="s">
        <v>196</v>
      </c>
      <c r="E2644" s="85" t="s">
        <v>420</v>
      </c>
      <c r="F2644" s="88"/>
      <c r="G2644" s="87" t="e">
        <f>VLOOKUP(D2644,#REF!,2,FALSE)</f>
        <v>#REF!</v>
      </c>
      <c r="H2644" s="88"/>
      <c r="I2644" s="88"/>
      <c r="J2644" s="88" t="s">
        <v>87</v>
      </c>
      <c r="K2644" s="87" t="str">
        <f t="shared" si="710"/>
        <v>Обеспечение защиты информационного обмена «Маяковская ТЭС» филиала «Калининградская ТЭЦ-2» АО «Интер РАО – Электрогенерация»</v>
      </c>
      <c r="L2644" s="89" t="s">
        <v>230</v>
      </c>
      <c r="M2644" s="90" t="s">
        <v>532</v>
      </c>
      <c r="N2644" s="91" t="s">
        <v>273</v>
      </c>
      <c r="O2644" s="91" t="s">
        <v>274</v>
      </c>
      <c r="P2644" s="92">
        <v>5</v>
      </c>
      <c r="Q2644" s="100">
        <v>3409</v>
      </c>
      <c r="R2644" s="94">
        <v>0.2</v>
      </c>
      <c r="S2644" s="95">
        <f t="shared" si="711"/>
        <v>17045</v>
      </c>
      <c r="T2644" s="95">
        <f t="shared" si="707"/>
        <v>2840.8333333333339</v>
      </c>
      <c r="U2644" s="95">
        <v>0</v>
      </c>
      <c r="V2644" s="95">
        <f t="shared" si="708"/>
        <v>0</v>
      </c>
      <c r="W2644" s="95">
        <f t="shared" si="712"/>
        <v>0</v>
      </c>
      <c r="X2644" s="95">
        <f t="shared" si="709"/>
        <v>17045</v>
      </c>
      <c r="Y2644" s="95">
        <f t="shared" si="714"/>
        <v>2840.8333333333339</v>
      </c>
      <c r="Z2644" s="95">
        <f t="shared" si="715"/>
        <v>14204.166666666666</v>
      </c>
      <c r="AA2644" s="243">
        <f>Приоритеты!$G$3</f>
        <v>2024</v>
      </c>
      <c r="AB2644" s="247">
        <f t="shared" si="713"/>
        <v>0</v>
      </c>
      <c r="AC2644" s="96"/>
      <c r="AD2644" s="96"/>
      <c r="AE2644" s="96"/>
      <c r="AF2644" s="96"/>
      <c r="AG2644" s="96"/>
      <c r="AH2644" s="96"/>
      <c r="AI2644" s="96"/>
      <c r="AJ2644" s="96"/>
    </row>
    <row r="2645" spans="1:36" ht="15" hidden="1" x14ac:dyDescent="0.25">
      <c r="A2645" s="85">
        <v>1</v>
      </c>
      <c r="B2645" s="86" t="s">
        <v>87</v>
      </c>
      <c r="C2645" s="215" t="s">
        <v>438</v>
      </c>
      <c r="D2645" s="60" t="s">
        <v>210</v>
      </c>
      <c r="E2645" s="85" t="s">
        <v>420</v>
      </c>
      <c r="F2645" s="88"/>
      <c r="G2645" s="87" t="e">
        <f>VLOOKUP(D2645,#REF!,2,FALSE)</f>
        <v>#REF!</v>
      </c>
      <c r="H2645" s="88"/>
      <c r="I2645" s="88"/>
      <c r="J2645" s="88" t="s">
        <v>87</v>
      </c>
      <c r="K2645" s="87" t="str">
        <f t="shared" si="710"/>
        <v>Обеспечение защиты информационного обмена «Прегольская ТЭС» филиала «Калининградская ТЭЦ-2» АО «Интер РАО – Электрогенерация»</v>
      </c>
      <c r="L2645" s="89" t="s">
        <v>230</v>
      </c>
      <c r="M2645" s="90" t="s">
        <v>4</v>
      </c>
      <c r="N2645" s="91" t="s">
        <v>271</v>
      </c>
      <c r="O2645" s="91" t="s">
        <v>272</v>
      </c>
      <c r="P2645" s="92">
        <v>5</v>
      </c>
      <c r="Q2645" s="100">
        <v>9740</v>
      </c>
      <c r="R2645" s="94">
        <v>0</v>
      </c>
      <c r="S2645" s="95">
        <f t="shared" si="711"/>
        <v>48700</v>
      </c>
      <c r="T2645" s="95">
        <f t="shared" si="707"/>
        <v>0</v>
      </c>
      <c r="U2645" s="95">
        <f>Q2645*P2645</f>
        <v>48700</v>
      </c>
      <c r="V2645" s="95">
        <f t="shared" si="708"/>
        <v>0</v>
      </c>
      <c r="W2645" s="95">
        <f t="shared" si="712"/>
        <v>48700</v>
      </c>
      <c r="X2645" s="95"/>
      <c r="Y2645" s="95">
        <f t="shared" si="714"/>
        <v>0</v>
      </c>
      <c r="Z2645" s="95">
        <f t="shared" si="715"/>
        <v>0</v>
      </c>
      <c r="AA2645" s="243">
        <f>Приоритеты!$G$4</f>
        <v>2024</v>
      </c>
      <c r="AB2645" s="247">
        <f t="shared" si="713"/>
        <v>0</v>
      </c>
      <c r="AC2645" s="96"/>
      <c r="AD2645" s="96"/>
      <c r="AE2645" s="96"/>
      <c r="AF2645" s="96"/>
      <c r="AG2645" s="96"/>
      <c r="AH2645" s="96"/>
      <c r="AI2645" s="96"/>
      <c r="AJ2645" s="96"/>
    </row>
    <row r="2646" spans="1:36" ht="15" hidden="1" x14ac:dyDescent="0.25">
      <c r="A2646" s="85">
        <v>1</v>
      </c>
      <c r="B2646" s="86" t="s">
        <v>87</v>
      </c>
      <c r="C2646" s="215" t="s">
        <v>438</v>
      </c>
      <c r="D2646" s="60" t="s">
        <v>210</v>
      </c>
      <c r="E2646" s="85" t="s">
        <v>420</v>
      </c>
      <c r="F2646" s="88"/>
      <c r="G2646" s="87" t="e">
        <f>VLOOKUP(D2646,#REF!,2,FALSE)</f>
        <v>#REF!</v>
      </c>
      <c r="H2646" s="88"/>
      <c r="I2646" s="88"/>
      <c r="J2646" s="88" t="s">
        <v>87</v>
      </c>
      <c r="K2646" s="87" t="str">
        <f t="shared" si="710"/>
        <v>Обеспечение защиты информационного обмена «Прегольская ТЭС» филиала «Калининградская ТЭЦ-2» АО «Интер РАО – Электрогенерация»</v>
      </c>
      <c r="L2646" s="89" t="s">
        <v>230</v>
      </c>
      <c r="M2646" s="90" t="s">
        <v>532</v>
      </c>
      <c r="N2646" s="91" t="s">
        <v>273</v>
      </c>
      <c r="O2646" s="91" t="s">
        <v>274</v>
      </c>
      <c r="P2646" s="92">
        <v>5</v>
      </c>
      <c r="Q2646" s="100">
        <v>3409</v>
      </c>
      <c r="R2646" s="94">
        <v>0.2</v>
      </c>
      <c r="S2646" s="95">
        <f t="shared" si="711"/>
        <v>17045</v>
      </c>
      <c r="T2646" s="95">
        <f t="shared" si="707"/>
        <v>2840.8333333333339</v>
      </c>
      <c r="U2646" s="95">
        <v>0</v>
      </c>
      <c r="V2646" s="95">
        <f t="shared" si="708"/>
        <v>0</v>
      </c>
      <c r="W2646" s="95">
        <f t="shared" si="712"/>
        <v>0</v>
      </c>
      <c r="X2646" s="95">
        <f t="shared" si="709"/>
        <v>17045</v>
      </c>
      <c r="Y2646" s="95">
        <f t="shared" si="714"/>
        <v>2840.8333333333339</v>
      </c>
      <c r="Z2646" s="95">
        <f t="shared" si="715"/>
        <v>14204.166666666666</v>
      </c>
      <c r="AA2646" s="243">
        <f>Приоритеты!$G$4</f>
        <v>2024</v>
      </c>
      <c r="AB2646" s="247">
        <f t="shared" si="713"/>
        <v>0</v>
      </c>
      <c r="AC2646" s="96"/>
      <c r="AD2646" s="96"/>
      <c r="AE2646" s="96"/>
      <c r="AF2646" s="96"/>
      <c r="AG2646" s="96"/>
      <c r="AH2646" s="96"/>
      <c r="AI2646" s="96"/>
      <c r="AJ2646" s="96"/>
    </row>
    <row r="2647" spans="1:36" ht="15" hidden="1" x14ac:dyDescent="0.25">
      <c r="A2647" s="85">
        <v>1</v>
      </c>
      <c r="B2647" s="86" t="s">
        <v>87</v>
      </c>
      <c r="C2647" s="215" t="s">
        <v>438</v>
      </c>
      <c r="D2647" s="60" t="s">
        <v>435</v>
      </c>
      <c r="E2647" s="85" t="s">
        <v>420</v>
      </c>
      <c r="F2647" s="88"/>
      <c r="G2647" s="87" t="e">
        <f>VLOOKUP(D2647,#REF!,2,FALSE)</f>
        <v>#REF!</v>
      </c>
      <c r="H2647" s="88"/>
      <c r="I2647" s="88"/>
      <c r="J2647" s="88" t="s">
        <v>87</v>
      </c>
      <c r="K2647" s="87" t="str">
        <f t="shared" si="710"/>
        <v>Обеспечение защиты информационного обмена «Талаховская ТЭС» филиала «Калининградская ТЭЦ-2» АО «Интер РАО – Электрогенерация»</v>
      </c>
      <c r="L2647" s="89" t="s">
        <v>230</v>
      </c>
      <c r="M2647" s="90" t="s">
        <v>4</v>
      </c>
      <c r="N2647" s="91" t="s">
        <v>271</v>
      </c>
      <c r="O2647" s="91" t="s">
        <v>272</v>
      </c>
      <c r="P2647" s="92">
        <v>5</v>
      </c>
      <c r="Q2647" s="100">
        <v>9740</v>
      </c>
      <c r="R2647" s="94">
        <v>0</v>
      </c>
      <c r="S2647" s="95">
        <f t="shared" si="711"/>
        <v>48700</v>
      </c>
      <c r="T2647" s="95">
        <f t="shared" si="707"/>
        <v>0</v>
      </c>
      <c r="U2647" s="95">
        <f>Q2647*P2647</f>
        <v>48700</v>
      </c>
      <c r="V2647" s="95">
        <f t="shared" si="708"/>
        <v>0</v>
      </c>
      <c r="W2647" s="95">
        <f t="shared" si="712"/>
        <v>48700</v>
      </c>
      <c r="X2647" s="95"/>
      <c r="Y2647" s="95">
        <f t="shared" si="714"/>
        <v>0</v>
      </c>
      <c r="Z2647" s="95">
        <f t="shared" si="715"/>
        <v>0</v>
      </c>
      <c r="AA2647" s="243">
        <f>Приоритеты!$G$5</f>
        <v>2024</v>
      </c>
      <c r="AB2647" s="247">
        <f t="shared" si="713"/>
        <v>0</v>
      </c>
      <c r="AC2647" s="96"/>
      <c r="AD2647" s="96"/>
      <c r="AE2647" s="96"/>
      <c r="AF2647" s="96"/>
      <c r="AG2647" s="96"/>
      <c r="AH2647" s="96"/>
      <c r="AI2647" s="96"/>
      <c r="AJ2647" s="96"/>
    </row>
    <row r="2648" spans="1:36" ht="15" hidden="1" x14ac:dyDescent="0.25">
      <c r="A2648" s="85">
        <v>1</v>
      </c>
      <c r="B2648" s="86" t="s">
        <v>87</v>
      </c>
      <c r="C2648" s="215" t="s">
        <v>438</v>
      </c>
      <c r="D2648" s="60" t="s">
        <v>435</v>
      </c>
      <c r="E2648" s="85" t="s">
        <v>420</v>
      </c>
      <c r="F2648" s="88"/>
      <c r="G2648" s="87" t="e">
        <f>VLOOKUP(D2648,#REF!,2,FALSE)</f>
        <v>#REF!</v>
      </c>
      <c r="H2648" s="88"/>
      <c r="I2648" s="88"/>
      <c r="J2648" s="88" t="s">
        <v>87</v>
      </c>
      <c r="K2648" s="87" t="str">
        <f t="shared" si="710"/>
        <v>Обеспечение защиты информационного обмена «Талаховская ТЭС» филиала «Калининградская ТЭЦ-2» АО «Интер РАО – Электрогенерация»</v>
      </c>
      <c r="L2648" s="89" t="s">
        <v>230</v>
      </c>
      <c r="M2648" s="90" t="s">
        <v>532</v>
      </c>
      <c r="N2648" s="91" t="s">
        <v>273</v>
      </c>
      <c r="O2648" s="91" t="s">
        <v>274</v>
      </c>
      <c r="P2648" s="92">
        <v>5</v>
      </c>
      <c r="Q2648" s="100">
        <v>3409</v>
      </c>
      <c r="R2648" s="94">
        <v>0.2</v>
      </c>
      <c r="S2648" s="95">
        <f t="shared" si="711"/>
        <v>17045</v>
      </c>
      <c r="T2648" s="95">
        <f t="shared" si="707"/>
        <v>2840.8333333333339</v>
      </c>
      <c r="U2648" s="95">
        <v>0</v>
      </c>
      <c r="V2648" s="95">
        <f t="shared" si="708"/>
        <v>0</v>
      </c>
      <c r="W2648" s="95">
        <f t="shared" si="712"/>
        <v>0</v>
      </c>
      <c r="X2648" s="95">
        <f t="shared" si="709"/>
        <v>17045</v>
      </c>
      <c r="Y2648" s="95">
        <f t="shared" si="714"/>
        <v>2840.8333333333339</v>
      </c>
      <c r="Z2648" s="95">
        <f t="shared" si="715"/>
        <v>14204.166666666666</v>
      </c>
      <c r="AA2648" s="243">
        <f>Приоритеты!$G$5</f>
        <v>2024</v>
      </c>
      <c r="AB2648" s="247">
        <f t="shared" si="713"/>
        <v>0</v>
      </c>
      <c r="AC2648" s="96"/>
      <c r="AD2648" s="96"/>
      <c r="AE2648" s="96"/>
      <c r="AF2648" s="96"/>
      <c r="AG2648" s="96"/>
      <c r="AH2648" s="96"/>
      <c r="AI2648" s="96"/>
      <c r="AJ2648" s="96"/>
    </row>
    <row r="2649" spans="1:36" ht="15" hidden="1" x14ac:dyDescent="0.25">
      <c r="A2649" s="85">
        <v>1</v>
      </c>
      <c r="B2649" s="86" t="s">
        <v>88</v>
      </c>
      <c r="C2649" s="215" t="s">
        <v>437</v>
      </c>
      <c r="D2649" s="85" t="s">
        <v>164</v>
      </c>
      <c r="E2649" s="85" t="s">
        <v>420</v>
      </c>
      <c r="F2649" s="88"/>
      <c r="G2649" s="87" t="e">
        <f>VLOOKUP(D2649,#REF!,2,FALSE)</f>
        <v>#REF!</v>
      </c>
      <c r="H2649" s="88"/>
      <c r="I2649" s="88"/>
      <c r="J2649" s="86" t="s">
        <v>87</v>
      </c>
      <c r="K2649" s="87" t="str">
        <f t="shared" ref="K2649:K2712" si="716">CONCATENATE(C2649," ",D2649)</f>
        <v>Защита сегментов АСУ ТП Филиал «Верхнетагильская ГРЭС» АО «Интер РАО – Электрогенерация»</v>
      </c>
      <c r="L2649" s="99" t="s">
        <v>230</v>
      </c>
      <c r="M2649" s="90" t="s">
        <v>528</v>
      </c>
      <c r="N2649" s="85" t="s">
        <v>275</v>
      </c>
      <c r="O2649" s="85" t="s">
        <v>276</v>
      </c>
      <c r="P2649" s="111">
        <v>2</v>
      </c>
      <c r="Q2649" s="100">
        <v>135800</v>
      </c>
      <c r="R2649" s="97">
        <v>0.2</v>
      </c>
      <c r="S2649" s="98">
        <f t="shared" si="711"/>
        <v>271600</v>
      </c>
      <c r="T2649" s="98">
        <f t="shared" ref="T2649:T2712" si="717">S2649/1.2*$R2649</f>
        <v>45266.666666666672</v>
      </c>
      <c r="U2649" s="98">
        <f t="shared" ref="U2649:U2690" si="718">Q2649*P2649</f>
        <v>271600</v>
      </c>
      <c r="V2649" s="98">
        <f t="shared" ref="V2649:V2712" si="719">U2649/1.2*$R2649</f>
        <v>45266.666666666672</v>
      </c>
      <c r="W2649" s="95">
        <f t="shared" si="712"/>
        <v>226333.33333333331</v>
      </c>
      <c r="X2649" s="98"/>
      <c r="Y2649" s="98">
        <f t="shared" si="714"/>
        <v>0</v>
      </c>
      <c r="Z2649" s="98">
        <f t="shared" si="715"/>
        <v>0</v>
      </c>
      <c r="AA2649" s="243">
        <f>Приоритеты!$D$60</f>
        <v>2022</v>
      </c>
      <c r="AB2649" s="247" t="e">
        <f t="shared" si="713"/>
        <v>#REF!</v>
      </c>
      <c r="AC2649" s="96" t="e">
        <f>S2649*IF($AA2649=2021,IF(OR($M2649="Услуги",$M2649="Работы"),#REF!,IF($U2649&lt;&gt;0,#REF!,#REF!)),1)*IF($AA2649=2022,IF(OR($M2649="Услуги",$M2649="Работы"),#REF!,IF($U2649&lt;&gt;0,#REF!,#REF!)),1)*IF($AA2649=2023,IF(OR($M2649="Услуги",$M2649="Работы"),#REF!,IF($U2649&lt;&gt;0,#REF!,#REF!)),1)*IF($AA2649=2024,IF(OR($M2649="Услуги",$M2649="Работы"),#REF!,IF($U2649&lt;&gt;0,#REF!,#REF!)),1)*IF($AA2649=2025,IF(OR($M2649="Услуги",$M2649="Работы"),#REF!,IF($U2649&lt;&gt;0,#REF!,#REF!)),1)</f>
        <v>#REF!</v>
      </c>
      <c r="AD2649" s="96" t="e">
        <f>T2649*IF($AA2649=2021,IF(OR($M2649="Услуги",$M2649="Работы"),#REF!,IF($U2649&lt;&gt;0,#REF!,#REF!)),1)*IF($AA2649=2022,IF(OR($M2649="Услуги",$M2649="Работы"),#REF!,IF($U2649&lt;&gt;0,#REF!,#REF!)),1)*IF($AA2649=2023,IF(OR($M2649="Услуги",$M2649="Работы"),#REF!,IF($U2649&lt;&gt;0,#REF!,#REF!)),1)*IF($AA2649=2024,IF(OR($M2649="Услуги",$M2649="Работы"),#REF!,IF($U2649&lt;&gt;0,#REF!,#REF!)),1)*IF($AA2649=2025,IF(OR($M2649="Услуги",$M2649="Работы"),#REF!,IF($U2649&lt;&gt;0,#REF!,#REF!)),1)</f>
        <v>#REF!</v>
      </c>
      <c r="AE2649" s="96" t="e">
        <f>U2649*IF($AA2649=2021,IF(OR($M2649="Услуги",$M2649="Работы"),#REF!,IF($U2649&lt;&gt;0,#REF!,#REF!)),1)*IF($AA2649=2022,IF(OR($M2649="Услуги",$M2649="Работы"),#REF!,IF($U2649&lt;&gt;0,#REF!,#REF!)),1)*IF($AA2649=2023,IF(OR($M2649="Услуги",$M2649="Работы"),#REF!,IF($U2649&lt;&gt;0,#REF!,#REF!)),1)*IF($AA2649=2024,IF(OR($M2649="Услуги",$M2649="Работы"),#REF!,IF($U2649&lt;&gt;0,#REF!,#REF!)),1)*IF($AA2649=2025,IF(OR($M2649="Услуги",$M2649="Работы"),#REF!,IF($U2649&lt;&gt;0,#REF!,#REF!)),1)</f>
        <v>#REF!</v>
      </c>
      <c r="AF2649" s="96" t="e">
        <f>V2649*IF($AA2649=2021,IF(OR($M2649="Услуги",$M2649="Работы"),#REF!,IF($U2649&lt;&gt;0,#REF!,#REF!)),1)*IF($AA2649=2022,IF(OR($M2649="Услуги",$M2649="Работы"),#REF!,IF($U2649&lt;&gt;0,#REF!,#REF!)),1)*IF($AA2649=2023,IF(OR($M2649="Услуги",$M2649="Работы"),#REF!,IF($U2649&lt;&gt;0,#REF!,#REF!)),1)*IF($AA2649=2024,IF(OR($M2649="Услуги",$M2649="Работы"),#REF!,IF($U2649&lt;&gt;0,#REF!,#REF!)),1)*IF($AA2649=2025,IF(OR($M2649="Услуги",$M2649="Работы"),#REF!,IF($U2649&lt;&gt;0,#REF!,#REF!)),1)</f>
        <v>#REF!</v>
      </c>
      <c r="AG2649" s="96" t="e">
        <f>W2649*IF($AA2649=2021,IF(OR($M2649="Услуги",$M2649="Работы"),#REF!,IF($U2649&lt;&gt;0,#REF!,#REF!)),1)*IF($AA2649=2022,IF(OR($M2649="Услуги",$M2649="Работы"),#REF!,IF($U2649&lt;&gt;0,#REF!,#REF!)),1)*IF($AA2649=2023,IF(OR($M2649="Услуги",$M2649="Работы"),#REF!,IF($U2649&lt;&gt;0,#REF!,#REF!)),1)*IF($AA2649=2024,IF(OR($M2649="Услуги",$M2649="Работы"),#REF!,IF($U2649&lt;&gt;0,#REF!,#REF!)),1)*IF($AA2649=2025,IF(OR($M2649="Услуги",$M2649="Работы"),#REF!,IF($U2649&lt;&gt;0,#REF!,#REF!)),1)</f>
        <v>#REF!</v>
      </c>
      <c r="AH2649" s="96" t="e">
        <f>X2649*IF($AA2649=2021,IF(OR($M2649="Услуги",$M2649="Работы"),#REF!,IF($U2649&lt;&gt;0,#REF!,#REF!)),1)*IF($AA2649=2022,IF(OR($M2649="Услуги",$M2649="Работы"),#REF!,IF($U2649&lt;&gt;0,#REF!,#REF!)),1)*IF($AA2649=2023,IF(OR($M2649="Услуги",$M2649="Работы"),#REF!,IF($U2649&lt;&gt;0,#REF!,#REF!)),1)*IF($AA2649=2024,IF(OR($M2649="Услуги",$M2649="Работы"),#REF!,IF($U2649&lt;&gt;0,#REF!,#REF!)),1)*IF($AA2649=2025,IF(OR($M2649="Услуги",$M2649="Работы"),#REF!,IF($U2649&lt;&gt;0,#REF!,#REF!)),1)</f>
        <v>#REF!</v>
      </c>
      <c r="AI2649" s="96" t="e">
        <f>Y2649*IF($AA2649=2021,IF(OR($M2649="Услуги",$M2649="Работы"),#REF!,IF($U2649&lt;&gt;0,#REF!,#REF!)),1)*IF($AA2649=2022,IF(OR($M2649="Услуги",$M2649="Работы"),#REF!,IF($U2649&lt;&gt;0,#REF!,#REF!)),1)*IF($AA2649=2023,IF(OR($M2649="Услуги",$M2649="Работы"),#REF!,IF($U2649&lt;&gt;0,#REF!,#REF!)),1)*IF($AA2649=2024,IF(OR($M2649="Услуги",$M2649="Работы"),#REF!,IF($U2649&lt;&gt;0,#REF!,#REF!)),1)*IF($AA2649=2025,IF(OR($M2649="Услуги",$M2649="Работы"),#REF!,IF($U2649&lt;&gt;0,#REF!,#REF!)),1)</f>
        <v>#REF!</v>
      </c>
      <c r="AJ2649" s="96" t="e">
        <f>Z2649*IF($AA2649=2021,IF(OR($M2649="Услуги",$M2649="Работы"),#REF!,IF($U2649&lt;&gt;0,#REF!,#REF!)),1)*IF($AA2649=2022,IF(OR($M2649="Услуги",$M2649="Работы"),#REF!,IF($U2649&lt;&gt;0,#REF!,#REF!)),1)*IF($AA2649=2023,IF(OR($M2649="Услуги",$M2649="Работы"),#REF!,IF($U2649&lt;&gt;0,#REF!,#REF!)),1)*IF($AA2649=2024,IF(OR($M2649="Услуги",$M2649="Работы"),#REF!,IF($U2649&lt;&gt;0,#REF!,#REF!)),1)*IF($AA2649=2025,IF(OR($M2649="Услуги",$M2649="Работы"),#REF!,IF($U2649&lt;&gt;0,#REF!,#REF!)),1)</f>
        <v>#REF!</v>
      </c>
    </row>
    <row r="2650" spans="1:36" ht="15" hidden="1" x14ac:dyDescent="0.25">
      <c r="A2650" s="85">
        <v>1</v>
      </c>
      <c r="B2650" s="86" t="s">
        <v>88</v>
      </c>
      <c r="C2650" s="215" t="s">
        <v>437</v>
      </c>
      <c r="D2650" s="85" t="s">
        <v>173</v>
      </c>
      <c r="E2650" s="85" t="s">
        <v>420</v>
      </c>
      <c r="F2650" s="88"/>
      <c r="G2650" s="87" t="e">
        <f>VLOOKUP(D2650,#REF!,2,FALSE)</f>
        <v>#REF!</v>
      </c>
      <c r="H2650" s="88"/>
      <c r="I2650" s="88"/>
      <c r="J2650" s="86" t="s">
        <v>87</v>
      </c>
      <c r="K2650" s="87" t="str">
        <f t="shared" si="716"/>
        <v>Защита сегментов АСУ ТП Филиал «Гусиноозёрская ГРЭС» АО «Интер РАО – Электрогенерация»</v>
      </c>
      <c r="L2650" s="99" t="s">
        <v>230</v>
      </c>
      <c r="M2650" s="90" t="s">
        <v>528</v>
      </c>
      <c r="N2650" s="85" t="s">
        <v>275</v>
      </c>
      <c r="O2650" s="85" t="s">
        <v>276</v>
      </c>
      <c r="P2650" s="111">
        <v>2</v>
      </c>
      <c r="Q2650" s="100">
        <v>135800</v>
      </c>
      <c r="R2650" s="97">
        <v>0.2</v>
      </c>
      <c r="S2650" s="98">
        <f t="shared" si="711"/>
        <v>271600</v>
      </c>
      <c r="T2650" s="98">
        <f t="shared" si="717"/>
        <v>45266.666666666672</v>
      </c>
      <c r="U2650" s="98">
        <f t="shared" si="718"/>
        <v>271600</v>
      </c>
      <c r="V2650" s="98">
        <f t="shared" si="719"/>
        <v>45266.666666666672</v>
      </c>
      <c r="W2650" s="95">
        <f t="shared" si="712"/>
        <v>226333.33333333331</v>
      </c>
      <c r="X2650" s="98"/>
      <c r="Y2650" s="98">
        <f t="shared" si="714"/>
        <v>0</v>
      </c>
      <c r="Z2650" s="98">
        <f t="shared" si="715"/>
        <v>0</v>
      </c>
      <c r="AA2650" s="243">
        <f>Приоритеты!$D$61</f>
        <v>2022</v>
      </c>
      <c r="AB2650" s="247" t="e">
        <f t="shared" si="713"/>
        <v>#REF!</v>
      </c>
      <c r="AC2650" s="96" t="e">
        <f>S2650*IF($AA2650=2021,IF(OR($M2650="Услуги",$M2650="Работы"),#REF!,IF($U2650&lt;&gt;0,#REF!,#REF!)),1)*IF($AA2650=2022,IF(OR($M2650="Услуги",$M2650="Работы"),#REF!,IF($U2650&lt;&gt;0,#REF!,#REF!)),1)*IF($AA2650=2023,IF(OR($M2650="Услуги",$M2650="Работы"),#REF!,IF($U2650&lt;&gt;0,#REF!,#REF!)),1)*IF($AA2650=2024,IF(OR($M2650="Услуги",$M2650="Работы"),#REF!,IF($U2650&lt;&gt;0,#REF!,#REF!)),1)*IF($AA2650=2025,IF(OR($M2650="Услуги",$M2650="Работы"),#REF!,IF($U2650&lt;&gt;0,#REF!,#REF!)),1)</f>
        <v>#REF!</v>
      </c>
      <c r="AD2650" s="96" t="e">
        <f>T2650*IF($AA2650=2021,IF(OR($M2650="Услуги",$M2650="Работы"),#REF!,IF($U2650&lt;&gt;0,#REF!,#REF!)),1)*IF($AA2650=2022,IF(OR($M2650="Услуги",$M2650="Работы"),#REF!,IF($U2650&lt;&gt;0,#REF!,#REF!)),1)*IF($AA2650=2023,IF(OR($M2650="Услуги",$M2650="Работы"),#REF!,IF($U2650&lt;&gt;0,#REF!,#REF!)),1)*IF($AA2650=2024,IF(OR($M2650="Услуги",$M2650="Работы"),#REF!,IF($U2650&lt;&gt;0,#REF!,#REF!)),1)*IF($AA2650=2025,IF(OR($M2650="Услуги",$M2650="Работы"),#REF!,IF($U2650&lt;&gt;0,#REF!,#REF!)),1)</f>
        <v>#REF!</v>
      </c>
      <c r="AE2650" s="96" t="e">
        <f>U2650*IF($AA2650=2021,IF(OR($M2650="Услуги",$M2650="Работы"),#REF!,IF($U2650&lt;&gt;0,#REF!,#REF!)),1)*IF($AA2650=2022,IF(OR($M2650="Услуги",$M2650="Работы"),#REF!,IF($U2650&lt;&gt;0,#REF!,#REF!)),1)*IF($AA2650=2023,IF(OR($M2650="Услуги",$M2650="Работы"),#REF!,IF($U2650&lt;&gt;0,#REF!,#REF!)),1)*IF($AA2650=2024,IF(OR($M2650="Услуги",$M2650="Работы"),#REF!,IF($U2650&lt;&gt;0,#REF!,#REF!)),1)*IF($AA2650=2025,IF(OR($M2650="Услуги",$M2650="Работы"),#REF!,IF($U2650&lt;&gt;0,#REF!,#REF!)),1)</f>
        <v>#REF!</v>
      </c>
      <c r="AF2650" s="96" t="e">
        <f>V2650*IF($AA2650=2021,IF(OR($M2650="Услуги",$M2650="Работы"),#REF!,IF($U2650&lt;&gt;0,#REF!,#REF!)),1)*IF($AA2650=2022,IF(OR($M2650="Услуги",$M2650="Работы"),#REF!,IF($U2650&lt;&gt;0,#REF!,#REF!)),1)*IF($AA2650=2023,IF(OR($M2650="Услуги",$M2650="Работы"),#REF!,IF($U2650&lt;&gt;0,#REF!,#REF!)),1)*IF($AA2650=2024,IF(OR($M2650="Услуги",$M2650="Работы"),#REF!,IF($U2650&lt;&gt;0,#REF!,#REF!)),1)*IF($AA2650=2025,IF(OR($M2650="Услуги",$M2650="Работы"),#REF!,IF($U2650&lt;&gt;0,#REF!,#REF!)),1)</f>
        <v>#REF!</v>
      </c>
      <c r="AG2650" s="96" t="e">
        <f>W2650*IF($AA2650=2021,IF(OR($M2650="Услуги",$M2650="Работы"),#REF!,IF($U2650&lt;&gt;0,#REF!,#REF!)),1)*IF($AA2650=2022,IF(OR($M2650="Услуги",$M2650="Работы"),#REF!,IF($U2650&lt;&gt;0,#REF!,#REF!)),1)*IF($AA2650=2023,IF(OR($M2650="Услуги",$M2650="Работы"),#REF!,IF($U2650&lt;&gt;0,#REF!,#REF!)),1)*IF($AA2650=2024,IF(OR($M2650="Услуги",$M2650="Работы"),#REF!,IF($U2650&lt;&gt;0,#REF!,#REF!)),1)*IF($AA2650=2025,IF(OR($M2650="Услуги",$M2650="Работы"),#REF!,IF($U2650&lt;&gt;0,#REF!,#REF!)),1)</f>
        <v>#REF!</v>
      </c>
      <c r="AH2650" s="96" t="e">
        <f>X2650*IF($AA2650=2021,IF(OR($M2650="Услуги",$M2650="Работы"),#REF!,IF($U2650&lt;&gt;0,#REF!,#REF!)),1)*IF($AA2650=2022,IF(OR($M2650="Услуги",$M2650="Работы"),#REF!,IF($U2650&lt;&gt;0,#REF!,#REF!)),1)*IF($AA2650=2023,IF(OR($M2650="Услуги",$M2650="Работы"),#REF!,IF($U2650&lt;&gt;0,#REF!,#REF!)),1)*IF($AA2650=2024,IF(OR($M2650="Услуги",$M2650="Работы"),#REF!,IF($U2650&lt;&gt;0,#REF!,#REF!)),1)*IF($AA2650=2025,IF(OR($M2650="Услуги",$M2650="Работы"),#REF!,IF($U2650&lt;&gt;0,#REF!,#REF!)),1)</f>
        <v>#REF!</v>
      </c>
      <c r="AI2650" s="96" t="e">
        <f>Y2650*IF($AA2650=2021,IF(OR($M2650="Услуги",$M2650="Работы"),#REF!,IF($U2650&lt;&gt;0,#REF!,#REF!)),1)*IF($AA2650=2022,IF(OR($M2650="Услуги",$M2650="Работы"),#REF!,IF($U2650&lt;&gt;0,#REF!,#REF!)),1)*IF($AA2650=2023,IF(OR($M2650="Услуги",$M2650="Работы"),#REF!,IF($U2650&lt;&gt;0,#REF!,#REF!)),1)*IF($AA2650=2024,IF(OR($M2650="Услуги",$M2650="Работы"),#REF!,IF($U2650&lt;&gt;0,#REF!,#REF!)),1)*IF($AA2650=2025,IF(OR($M2650="Услуги",$M2650="Работы"),#REF!,IF($U2650&lt;&gt;0,#REF!,#REF!)),1)</f>
        <v>#REF!</v>
      </c>
      <c r="AJ2650" s="96" t="e">
        <f>Z2650*IF($AA2650=2021,IF(OR($M2650="Услуги",$M2650="Работы"),#REF!,IF($U2650&lt;&gt;0,#REF!,#REF!)),1)*IF($AA2650=2022,IF(OR($M2650="Услуги",$M2650="Работы"),#REF!,IF($U2650&lt;&gt;0,#REF!,#REF!)),1)*IF($AA2650=2023,IF(OR($M2650="Услуги",$M2650="Работы"),#REF!,IF($U2650&lt;&gt;0,#REF!,#REF!)),1)*IF($AA2650=2024,IF(OR($M2650="Услуги",$M2650="Работы"),#REF!,IF($U2650&lt;&gt;0,#REF!,#REF!)),1)*IF($AA2650=2025,IF(OR($M2650="Услуги",$M2650="Работы"),#REF!,IF($U2650&lt;&gt;0,#REF!,#REF!)),1)</f>
        <v>#REF!</v>
      </c>
    </row>
    <row r="2651" spans="1:36" ht="15" hidden="1" x14ac:dyDescent="0.25">
      <c r="A2651" s="85">
        <v>1</v>
      </c>
      <c r="B2651" s="86" t="s">
        <v>88</v>
      </c>
      <c r="C2651" s="215" t="s">
        <v>437</v>
      </c>
      <c r="D2651" s="85" t="s">
        <v>176</v>
      </c>
      <c r="E2651" s="85" t="s">
        <v>420</v>
      </c>
      <c r="F2651" s="88"/>
      <c r="G2651" s="87" t="e">
        <f>VLOOKUP(D2651,#REF!,2,FALSE)</f>
        <v>#REF!</v>
      </c>
      <c r="H2651" s="88"/>
      <c r="I2651" s="88"/>
      <c r="J2651" s="86" t="s">
        <v>87</v>
      </c>
      <c r="K2651" s="87" t="str">
        <f t="shared" si="716"/>
        <v>Защита сегментов АСУ ТП Филиал «Джубгинская ТЭС» АО «Интер РАО – Электрогенерация»</v>
      </c>
      <c r="L2651" s="99" t="s">
        <v>230</v>
      </c>
      <c r="M2651" s="90" t="s">
        <v>528</v>
      </c>
      <c r="N2651" s="85" t="s">
        <v>275</v>
      </c>
      <c r="O2651" s="85" t="s">
        <v>276</v>
      </c>
      <c r="P2651" s="111">
        <v>2</v>
      </c>
      <c r="Q2651" s="100">
        <v>135800</v>
      </c>
      <c r="R2651" s="97">
        <v>0.2</v>
      </c>
      <c r="S2651" s="98">
        <f t="shared" si="711"/>
        <v>271600</v>
      </c>
      <c r="T2651" s="98">
        <f t="shared" si="717"/>
        <v>45266.666666666672</v>
      </c>
      <c r="U2651" s="98">
        <f t="shared" si="718"/>
        <v>271600</v>
      </c>
      <c r="V2651" s="98">
        <f t="shared" si="719"/>
        <v>45266.666666666672</v>
      </c>
      <c r="W2651" s="95">
        <f t="shared" si="712"/>
        <v>226333.33333333331</v>
      </c>
      <c r="X2651" s="98"/>
      <c r="Y2651" s="98">
        <f t="shared" si="714"/>
        <v>0</v>
      </c>
      <c r="Z2651" s="98">
        <f t="shared" si="715"/>
        <v>0</v>
      </c>
      <c r="AA2651" s="243">
        <f>Приоритеты!$D$62</f>
        <v>2024</v>
      </c>
      <c r="AB2651" s="247" t="e">
        <f t="shared" si="713"/>
        <v>#REF!</v>
      </c>
      <c r="AC2651" s="96" t="e">
        <f>S2651*IF($AA2651=2021,IF(OR($M2651="Услуги",$M2651="Работы"),#REF!,IF($U2651&lt;&gt;0,#REF!,#REF!)),1)*IF($AA2651=2022,IF(OR($M2651="Услуги",$M2651="Работы"),#REF!,IF($U2651&lt;&gt;0,#REF!,#REF!)),1)*IF($AA2651=2023,IF(OR($M2651="Услуги",$M2651="Работы"),#REF!,IF($U2651&lt;&gt;0,#REF!,#REF!)),1)*IF($AA2651=2024,IF(OR($M2651="Услуги",$M2651="Работы"),#REF!,IF($U2651&lt;&gt;0,#REF!,#REF!)),1)*IF($AA2651=2025,IF(OR($M2651="Услуги",$M2651="Работы"),#REF!,IF($U2651&lt;&gt;0,#REF!,#REF!)),1)</f>
        <v>#REF!</v>
      </c>
      <c r="AD2651" s="96" t="e">
        <f>T2651*IF($AA2651=2021,IF(OR($M2651="Услуги",$M2651="Работы"),#REF!,IF($U2651&lt;&gt;0,#REF!,#REF!)),1)*IF($AA2651=2022,IF(OR($M2651="Услуги",$M2651="Работы"),#REF!,IF($U2651&lt;&gt;0,#REF!,#REF!)),1)*IF($AA2651=2023,IF(OR($M2651="Услуги",$M2651="Работы"),#REF!,IF($U2651&lt;&gt;0,#REF!,#REF!)),1)*IF($AA2651=2024,IF(OR($M2651="Услуги",$M2651="Работы"),#REF!,IF($U2651&lt;&gt;0,#REF!,#REF!)),1)*IF($AA2651=2025,IF(OR($M2651="Услуги",$M2651="Работы"),#REF!,IF($U2651&lt;&gt;0,#REF!,#REF!)),1)</f>
        <v>#REF!</v>
      </c>
      <c r="AE2651" s="96" t="e">
        <f>U2651*IF($AA2651=2021,IF(OR($M2651="Услуги",$M2651="Работы"),#REF!,IF($U2651&lt;&gt;0,#REF!,#REF!)),1)*IF($AA2651=2022,IF(OR($M2651="Услуги",$M2651="Работы"),#REF!,IF($U2651&lt;&gt;0,#REF!,#REF!)),1)*IF($AA2651=2023,IF(OR($M2651="Услуги",$M2651="Работы"),#REF!,IF($U2651&lt;&gt;0,#REF!,#REF!)),1)*IF($AA2651=2024,IF(OR($M2651="Услуги",$M2651="Работы"),#REF!,IF($U2651&lt;&gt;0,#REF!,#REF!)),1)*IF($AA2651=2025,IF(OR($M2651="Услуги",$M2651="Работы"),#REF!,IF($U2651&lt;&gt;0,#REF!,#REF!)),1)</f>
        <v>#REF!</v>
      </c>
      <c r="AF2651" s="96" t="e">
        <f>V2651*IF($AA2651=2021,IF(OR($M2651="Услуги",$M2651="Работы"),#REF!,IF($U2651&lt;&gt;0,#REF!,#REF!)),1)*IF($AA2651=2022,IF(OR($M2651="Услуги",$M2651="Работы"),#REF!,IF($U2651&lt;&gt;0,#REF!,#REF!)),1)*IF($AA2651=2023,IF(OR($M2651="Услуги",$M2651="Работы"),#REF!,IF($U2651&lt;&gt;0,#REF!,#REF!)),1)*IF($AA2651=2024,IF(OR($M2651="Услуги",$M2651="Работы"),#REF!,IF($U2651&lt;&gt;0,#REF!,#REF!)),1)*IF($AA2651=2025,IF(OR($M2651="Услуги",$M2651="Работы"),#REF!,IF($U2651&lt;&gt;0,#REF!,#REF!)),1)</f>
        <v>#REF!</v>
      </c>
      <c r="AG2651" s="96" t="e">
        <f>W2651*IF($AA2651=2021,IF(OR($M2651="Услуги",$M2651="Работы"),#REF!,IF($U2651&lt;&gt;0,#REF!,#REF!)),1)*IF($AA2651=2022,IF(OR($M2651="Услуги",$M2651="Работы"),#REF!,IF($U2651&lt;&gt;0,#REF!,#REF!)),1)*IF($AA2651=2023,IF(OR($M2651="Услуги",$M2651="Работы"),#REF!,IF($U2651&lt;&gt;0,#REF!,#REF!)),1)*IF($AA2651=2024,IF(OR($M2651="Услуги",$M2651="Работы"),#REF!,IF($U2651&lt;&gt;0,#REF!,#REF!)),1)*IF($AA2651=2025,IF(OR($M2651="Услуги",$M2651="Работы"),#REF!,IF($U2651&lt;&gt;0,#REF!,#REF!)),1)</f>
        <v>#REF!</v>
      </c>
      <c r="AH2651" s="96" t="e">
        <f>X2651*IF($AA2651=2021,IF(OR($M2651="Услуги",$M2651="Работы"),#REF!,IF($U2651&lt;&gt;0,#REF!,#REF!)),1)*IF($AA2651=2022,IF(OR($M2651="Услуги",$M2651="Работы"),#REF!,IF($U2651&lt;&gt;0,#REF!,#REF!)),1)*IF($AA2651=2023,IF(OR($M2651="Услуги",$M2651="Работы"),#REF!,IF($U2651&lt;&gt;0,#REF!,#REF!)),1)*IF($AA2651=2024,IF(OR($M2651="Услуги",$M2651="Работы"),#REF!,IF($U2651&lt;&gt;0,#REF!,#REF!)),1)*IF($AA2651=2025,IF(OR($M2651="Услуги",$M2651="Работы"),#REF!,IF($U2651&lt;&gt;0,#REF!,#REF!)),1)</f>
        <v>#REF!</v>
      </c>
      <c r="AI2651" s="96" t="e">
        <f>Y2651*IF($AA2651=2021,IF(OR($M2651="Услуги",$M2651="Работы"),#REF!,IF($U2651&lt;&gt;0,#REF!,#REF!)),1)*IF($AA2651=2022,IF(OR($M2651="Услуги",$M2651="Работы"),#REF!,IF($U2651&lt;&gt;0,#REF!,#REF!)),1)*IF($AA2651=2023,IF(OR($M2651="Услуги",$M2651="Работы"),#REF!,IF($U2651&lt;&gt;0,#REF!,#REF!)),1)*IF($AA2651=2024,IF(OR($M2651="Услуги",$M2651="Работы"),#REF!,IF($U2651&lt;&gt;0,#REF!,#REF!)),1)*IF($AA2651=2025,IF(OR($M2651="Услуги",$M2651="Работы"),#REF!,IF($U2651&lt;&gt;0,#REF!,#REF!)),1)</f>
        <v>#REF!</v>
      </c>
      <c r="AJ2651" s="96" t="e">
        <f>Z2651*IF($AA2651=2021,IF(OR($M2651="Услуги",$M2651="Работы"),#REF!,IF($U2651&lt;&gt;0,#REF!,#REF!)),1)*IF($AA2651=2022,IF(OR($M2651="Услуги",$M2651="Работы"),#REF!,IF($U2651&lt;&gt;0,#REF!,#REF!)),1)*IF($AA2651=2023,IF(OR($M2651="Услуги",$M2651="Работы"),#REF!,IF($U2651&lt;&gt;0,#REF!,#REF!)),1)*IF($AA2651=2024,IF(OR($M2651="Услуги",$M2651="Работы"),#REF!,IF($U2651&lt;&gt;0,#REF!,#REF!)),1)*IF($AA2651=2025,IF(OR($M2651="Услуги",$M2651="Работы"),#REF!,IF($U2651&lt;&gt;0,#REF!,#REF!)),1)</f>
        <v>#REF!</v>
      </c>
    </row>
    <row r="2652" spans="1:36" ht="15" hidden="1" x14ac:dyDescent="0.25">
      <c r="A2652" s="85">
        <v>1</v>
      </c>
      <c r="B2652" s="86" t="s">
        <v>88</v>
      </c>
      <c r="C2652" s="215" t="s">
        <v>437</v>
      </c>
      <c r="D2652" s="85" t="s">
        <v>181</v>
      </c>
      <c r="E2652" s="85" t="s">
        <v>420</v>
      </c>
      <c r="F2652" s="88"/>
      <c r="G2652" s="87" t="e">
        <f>VLOOKUP(D2652,#REF!,2,FALSE)</f>
        <v>#REF!</v>
      </c>
      <c r="H2652" s="88"/>
      <c r="I2652" s="88"/>
      <c r="J2652" s="86" t="s">
        <v>87</v>
      </c>
      <c r="K2652" s="87" t="str">
        <f t="shared" si="716"/>
        <v>Защита сегментов АСУ ТП Филиал «Ивановские ПГУ» АО «Интер РАО – Электрогенерация»</v>
      </c>
      <c r="L2652" s="99" t="s">
        <v>230</v>
      </c>
      <c r="M2652" s="90" t="s">
        <v>528</v>
      </c>
      <c r="N2652" s="85" t="s">
        <v>275</v>
      </c>
      <c r="O2652" s="85" t="s">
        <v>276</v>
      </c>
      <c r="P2652" s="111">
        <v>2</v>
      </c>
      <c r="Q2652" s="100">
        <v>135800</v>
      </c>
      <c r="R2652" s="97">
        <v>0.2</v>
      </c>
      <c r="S2652" s="98">
        <f t="shared" si="711"/>
        <v>271600</v>
      </c>
      <c r="T2652" s="98">
        <f t="shared" si="717"/>
        <v>45266.666666666672</v>
      </c>
      <c r="U2652" s="98">
        <f t="shared" si="718"/>
        <v>271600</v>
      </c>
      <c r="V2652" s="98">
        <f t="shared" si="719"/>
        <v>45266.666666666672</v>
      </c>
      <c r="W2652" s="95">
        <f t="shared" si="712"/>
        <v>226333.33333333331</v>
      </c>
      <c r="X2652" s="98"/>
      <c r="Y2652" s="98">
        <f t="shared" si="714"/>
        <v>0</v>
      </c>
      <c r="Z2652" s="98">
        <f t="shared" si="715"/>
        <v>0</v>
      </c>
      <c r="AA2652" s="243">
        <f>Приоритеты!$D$63</f>
        <v>2022</v>
      </c>
      <c r="AB2652" s="247" t="e">
        <f t="shared" si="713"/>
        <v>#REF!</v>
      </c>
      <c r="AC2652" s="96" t="e">
        <f>S2652*IF($AA2652=2021,IF(OR($M2652="Услуги",$M2652="Работы"),#REF!,IF($U2652&lt;&gt;0,#REF!,#REF!)),1)*IF($AA2652=2022,IF(OR($M2652="Услуги",$M2652="Работы"),#REF!,IF($U2652&lt;&gt;0,#REF!,#REF!)),1)*IF($AA2652=2023,IF(OR($M2652="Услуги",$M2652="Работы"),#REF!,IF($U2652&lt;&gt;0,#REF!,#REF!)),1)*IF($AA2652=2024,IF(OR($M2652="Услуги",$M2652="Работы"),#REF!,IF($U2652&lt;&gt;0,#REF!,#REF!)),1)*IF($AA2652=2025,IF(OR($M2652="Услуги",$M2652="Работы"),#REF!,IF($U2652&lt;&gt;0,#REF!,#REF!)),1)</f>
        <v>#REF!</v>
      </c>
      <c r="AD2652" s="96" t="e">
        <f>T2652*IF($AA2652=2021,IF(OR($M2652="Услуги",$M2652="Работы"),#REF!,IF($U2652&lt;&gt;0,#REF!,#REF!)),1)*IF($AA2652=2022,IF(OR($M2652="Услуги",$M2652="Работы"),#REF!,IF($U2652&lt;&gt;0,#REF!,#REF!)),1)*IF($AA2652=2023,IF(OR($M2652="Услуги",$M2652="Работы"),#REF!,IF($U2652&lt;&gt;0,#REF!,#REF!)),1)*IF($AA2652=2024,IF(OR($M2652="Услуги",$M2652="Работы"),#REF!,IF($U2652&lt;&gt;0,#REF!,#REF!)),1)*IF($AA2652=2025,IF(OR($M2652="Услуги",$M2652="Работы"),#REF!,IF($U2652&lt;&gt;0,#REF!,#REF!)),1)</f>
        <v>#REF!</v>
      </c>
      <c r="AE2652" s="96" t="e">
        <f>U2652*IF($AA2652=2021,IF(OR($M2652="Услуги",$M2652="Работы"),#REF!,IF($U2652&lt;&gt;0,#REF!,#REF!)),1)*IF($AA2652=2022,IF(OR($M2652="Услуги",$M2652="Работы"),#REF!,IF($U2652&lt;&gt;0,#REF!,#REF!)),1)*IF($AA2652=2023,IF(OR($M2652="Услуги",$M2652="Работы"),#REF!,IF($U2652&lt;&gt;0,#REF!,#REF!)),1)*IF($AA2652=2024,IF(OR($M2652="Услуги",$M2652="Работы"),#REF!,IF($U2652&lt;&gt;0,#REF!,#REF!)),1)*IF($AA2652=2025,IF(OR($M2652="Услуги",$M2652="Работы"),#REF!,IF($U2652&lt;&gt;0,#REF!,#REF!)),1)</f>
        <v>#REF!</v>
      </c>
      <c r="AF2652" s="96" t="e">
        <f>V2652*IF($AA2652=2021,IF(OR($M2652="Услуги",$M2652="Работы"),#REF!,IF($U2652&lt;&gt;0,#REF!,#REF!)),1)*IF($AA2652=2022,IF(OR($M2652="Услуги",$M2652="Работы"),#REF!,IF($U2652&lt;&gt;0,#REF!,#REF!)),1)*IF($AA2652=2023,IF(OR($M2652="Услуги",$M2652="Работы"),#REF!,IF($U2652&lt;&gt;0,#REF!,#REF!)),1)*IF($AA2652=2024,IF(OR($M2652="Услуги",$M2652="Работы"),#REF!,IF($U2652&lt;&gt;0,#REF!,#REF!)),1)*IF($AA2652=2025,IF(OR($M2652="Услуги",$M2652="Работы"),#REF!,IF($U2652&lt;&gt;0,#REF!,#REF!)),1)</f>
        <v>#REF!</v>
      </c>
      <c r="AG2652" s="96" t="e">
        <f>W2652*IF($AA2652=2021,IF(OR($M2652="Услуги",$M2652="Работы"),#REF!,IF($U2652&lt;&gt;0,#REF!,#REF!)),1)*IF($AA2652=2022,IF(OR($M2652="Услуги",$M2652="Работы"),#REF!,IF($U2652&lt;&gt;0,#REF!,#REF!)),1)*IF($AA2652=2023,IF(OR($M2652="Услуги",$M2652="Работы"),#REF!,IF($U2652&lt;&gt;0,#REF!,#REF!)),1)*IF($AA2652=2024,IF(OR($M2652="Услуги",$M2652="Работы"),#REF!,IF($U2652&lt;&gt;0,#REF!,#REF!)),1)*IF($AA2652=2025,IF(OR($M2652="Услуги",$M2652="Работы"),#REF!,IF($U2652&lt;&gt;0,#REF!,#REF!)),1)</f>
        <v>#REF!</v>
      </c>
      <c r="AH2652" s="96" t="e">
        <f>X2652*IF($AA2652=2021,IF(OR($M2652="Услуги",$M2652="Работы"),#REF!,IF($U2652&lt;&gt;0,#REF!,#REF!)),1)*IF($AA2652=2022,IF(OR($M2652="Услуги",$M2652="Работы"),#REF!,IF($U2652&lt;&gt;0,#REF!,#REF!)),1)*IF($AA2652=2023,IF(OR($M2652="Услуги",$M2652="Работы"),#REF!,IF($U2652&lt;&gt;0,#REF!,#REF!)),1)*IF($AA2652=2024,IF(OR($M2652="Услуги",$M2652="Работы"),#REF!,IF($U2652&lt;&gt;0,#REF!,#REF!)),1)*IF($AA2652=2025,IF(OR($M2652="Услуги",$M2652="Работы"),#REF!,IF($U2652&lt;&gt;0,#REF!,#REF!)),1)</f>
        <v>#REF!</v>
      </c>
      <c r="AI2652" s="96" t="e">
        <f>Y2652*IF($AA2652=2021,IF(OR($M2652="Услуги",$M2652="Работы"),#REF!,IF($U2652&lt;&gt;0,#REF!,#REF!)),1)*IF($AA2652=2022,IF(OR($M2652="Услуги",$M2652="Работы"),#REF!,IF($U2652&lt;&gt;0,#REF!,#REF!)),1)*IF($AA2652=2023,IF(OR($M2652="Услуги",$M2652="Работы"),#REF!,IF($U2652&lt;&gt;0,#REF!,#REF!)),1)*IF($AA2652=2024,IF(OR($M2652="Услуги",$M2652="Работы"),#REF!,IF($U2652&lt;&gt;0,#REF!,#REF!)),1)*IF($AA2652=2025,IF(OR($M2652="Услуги",$M2652="Работы"),#REF!,IF($U2652&lt;&gt;0,#REF!,#REF!)),1)</f>
        <v>#REF!</v>
      </c>
      <c r="AJ2652" s="96" t="e">
        <f>Z2652*IF($AA2652=2021,IF(OR($M2652="Услуги",$M2652="Работы"),#REF!,IF($U2652&lt;&gt;0,#REF!,#REF!)),1)*IF($AA2652=2022,IF(OR($M2652="Услуги",$M2652="Работы"),#REF!,IF($U2652&lt;&gt;0,#REF!,#REF!)),1)*IF($AA2652=2023,IF(OR($M2652="Услуги",$M2652="Работы"),#REF!,IF($U2652&lt;&gt;0,#REF!,#REF!)),1)*IF($AA2652=2024,IF(OR($M2652="Услуги",$M2652="Работы"),#REF!,IF($U2652&lt;&gt;0,#REF!,#REF!)),1)*IF($AA2652=2025,IF(OR($M2652="Услуги",$M2652="Работы"),#REF!,IF($U2652&lt;&gt;0,#REF!,#REF!)),1)</f>
        <v>#REF!</v>
      </c>
    </row>
    <row r="2653" spans="1:36" ht="15" hidden="1" x14ac:dyDescent="0.25">
      <c r="A2653" s="85">
        <v>1</v>
      </c>
      <c r="B2653" s="86" t="s">
        <v>88</v>
      </c>
      <c r="C2653" s="215" t="s">
        <v>437</v>
      </c>
      <c r="D2653" s="85" t="s">
        <v>184</v>
      </c>
      <c r="E2653" s="85" t="s">
        <v>420</v>
      </c>
      <c r="F2653" s="88"/>
      <c r="G2653" s="87" t="e">
        <f>VLOOKUP(D2653,#REF!,2,FALSE)</f>
        <v>#REF!</v>
      </c>
      <c r="H2653" s="88"/>
      <c r="I2653" s="88"/>
      <c r="J2653" s="86" t="s">
        <v>87</v>
      </c>
      <c r="K2653" s="87" t="str">
        <f t="shared" si="716"/>
        <v>Защита сегментов АСУ ТП Филиал «Ириклинская ГРЭС» АО «Интер РАО – Электрогенерация»</v>
      </c>
      <c r="L2653" s="99" t="s">
        <v>230</v>
      </c>
      <c r="M2653" s="90" t="s">
        <v>528</v>
      </c>
      <c r="N2653" s="85" t="s">
        <v>275</v>
      </c>
      <c r="O2653" s="85" t="s">
        <v>276</v>
      </c>
      <c r="P2653" s="111">
        <v>2</v>
      </c>
      <c r="Q2653" s="100">
        <v>135800</v>
      </c>
      <c r="R2653" s="97">
        <v>0.2</v>
      </c>
      <c r="S2653" s="98">
        <f t="shared" si="711"/>
        <v>271600</v>
      </c>
      <c r="T2653" s="98">
        <f t="shared" si="717"/>
        <v>45266.666666666672</v>
      </c>
      <c r="U2653" s="98">
        <f t="shared" si="718"/>
        <v>271600</v>
      </c>
      <c r="V2653" s="98">
        <f t="shared" si="719"/>
        <v>45266.666666666672</v>
      </c>
      <c r="W2653" s="95">
        <f t="shared" si="712"/>
        <v>226333.33333333331</v>
      </c>
      <c r="X2653" s="98"/>
      <c r="Y2653" s="98">
        <f t="shared" si="714"/>
        <v>0</v>
      </c>
      <c r="Z2653" s="98">
        <f t="shared" si="715"/>
        <v>0</v>
      </c>
      <c r="AA2653" s="243">
        <f>Приоритеты!$D$64</f>
        <v>2024</v>
      </c>
      <c r="AB2653" s="247" t="e">
        <f t="shared" si="713"/>
        <v>#REF!</v>
      </c>
      <c r="AC2653" s="96" t="e">
        <f>S2653*IF($AA2653=2021,IF(OR($M2653="Услуги",$M2653="Работы"),#REF!,IF($U2653&lt;&gt;0,#REF!,#REF!)),1)*IF($AA2653=2022,IF(OR($M2653="Услуги",$M2653="Работы"),#REF!,IF($U2653&lt;&gt;0,#REF!,#REF!)),1)*IF($AA2653=2023,IF(OR($M2653="Услуги",$M2653="Работы"),#REF!,IF($U2653&lt;&gt;0,#REF!,#REF!)),1)*IF($AA2653=2024,IF(OR($M2653="Услуги",$M2653="Работы"),#REF!,IF($U2653&lt;&gt;0,#REF!,#REF!)),1)*IF($AA2653=2025,IF(OR($M2653="Услуги",$M2653="Работы"),#REF!,IF($U2653&lt;&gt;0,#REF!,#REF!)),1)</f>
        <v>#REF!</v>
      </c>
      <c r="AD2653" s="96" t="e">
        <f>T2653*IF($AA2653=2021,IF(OR($M2653="Услуги",$M2653="Работы"),#REF!,IF($U2653&lt;&gt;0,#REF!,#REF!)),1)*IF($AA2653=2022,IF(OR($M2653="Услуги",$M2653="Работы"),#REF!,IF($U2653&lt;&gt;0,#REF!,#REF!)),1)*IF($AA2653=2023,IF(OR($M2653="Услуги",$M2653="Работы"),#REF!,IF($U2653&lt;&gt;0,#REF!,#REF!)),1)*IF($AA2653=2024,IF(OR($M2653="Услуги",$M2653="Работы"),#REF!,IF($U2653&lt;&gt;0,#REF!,#REF!)),1)*IF($AA2653=2025,IF(OR($M2653="Услуги",$M2653="Работы"),#REF!,IF($U2653&lt;&gt;0,#REF!,#REF!)),1)</f>
        <v>#REF!</v>
      </c>
      <c r="AE2653" s="96" t="e">
        <f>U2653*IF($AA2653=2021,IF(OR($M2653="Услуги",$M2653="Работы"),#REF!,IF($U2653&lt;&gt;0,#REF!,#REF!)),1)*IF($AA2653=2022,IF(OR($M2653="Услуги",$M2653="Работы"),#REF!,IF($U2653&lt;&gt;0,#REF!,#REF!)),1)*IF($AA2653=2023,IF(OR($M2653="Услуги",$M2653="Работы"),#REF!,IF($U2653&lt;&gt;0,#REF!,#REF!)),1)*IF($AA2653=2024,IF(OR($M2653="Услуги",$M2653="Работы"),#REF!,IF($U2653&lt;&gt;0,#REF!,#REF!)),1)*IF($AA2653=2025,IF(OR($M2653="Услуги",$M2653="Работы"),#REF!,IF($U2653&lt;&gt;0,#REF!,#REF!)),1)</f>
        <v>#REF!</v>
      </c>
      <c r="AF2653" s="96" t="e">
        <f>V2653*IF($AA2653=2021,IF(OR($M2653="Услуги",$M2653="Работы"),#REF!,IF($U2653&lt;&gt;0,#REF!,#REF!)),1)*IF($AA2653=2022,IF(OR($M2653="Услуги",$M2653="Работы"),#REF!,IF($U2653&lt;&gt;0,#REF!,#REF!)),1)*IF($AA2653=2023,IF(OR($M2653="Услуги",$M2653="Работы"),#REF!,IF($U2653&lt;&gt;0,#REF!,#REF!)),1)*IF($AA2653=2024,IF(OR($M2653="Услуги",$M2653="Работы"),#REF!,IF($U2653&lt;&gt;0,#REF!,#REF!)),1)*IF($AA2653=2025,IF(OR($M2653="Услуги",$M2653="Работы"),#REF!,IF($U2653&lt;&gt;0,#REF!,#REF!)),1)</f>
        <v>#REF!</v>
      </c>
      <c r="AG2653" s="96" t="e">
        <f>W2653*IF($AA2653=2021,IF(OR($M2653="Услуги",$M2653="Работы"),#REF!,IF($U2653&lt;&gt;0,#REF!,#REF!)),1)*IF($AA2653=2022,IF(OR($M2653="Услуги",$M2653="Работы"),#REF!,IF($U2653&lt;&gt;0,#REF!,#REF!)),1)*IF($AA2653=2023,IF(OR($M2653="Услуги",$M2653="Работы"),#REF!,IF($U2653&lt;&gt;0,#REF!,#REF!)),1)*IF($AA2653=2024,IF(OR($M2653="Услуги",$M2653="Работы"),#REF!,IF($U2653&lt;&gt;0,#REF!,#REF!)),1)*IF($AA2653=2025,IF(OR($M2653="Услуги",$M2653="Работы"),#REF!,IF($U2653&lt;&gt;0,#REF!,#REF!)),1)</f>
        <v>#REF!</v>
      </c>
      <c r="AH2653" s="96" t="e">
        <f>X2653*IF($AA2653=2021,IF(OR($M2653="Услуги",$M2653="Работы"),#REF!,IF($U2653&lt;&gt;0,#REF!,#REF!)),1)*IF($AA2653=2022,IF(OR($M2653="Услуги",$M2653="Работы"),#REF!,IF($U2653&lt;&gt;0,#REF!,#REF!)),1)*IF($AA2653=2023,IF(OR($M2653="Услуги",$M2653="Работы"),#REF!,IF($U2653&lt;&gt;0,#REF!,#REF!)),1)*IF($AA2653=2024,IF(OR($M2653="Услуги",$M2653="Работы"),#REF!,IF($U2653&lt;&gt;0,#REF!,#REF!)),1)*IF($AA2653=2025,IF(OR($M2653="Услуги",$M2653="Работы"),#REF!,IF($U2653&lt;&gt;0,#REF!,#REF!)),1)</f>
        <v>#REF!</v>
      </c>
      <c r="AI2653" s="96" t="e">
        <f>Y2653*IF($AA2653=2021,IF(OR($M2653="Услуги",$M2653="Работы"),#REF!,IF($U2653&lt;&gt;0,#REF!,#REF!)),1)*IF($AA2653=2022,IF(OR($M2653="Услуги",$M2653="Работы"),#REF!,IF($U2653&lt;&gt;0,#REF!,#REF!)),1)*IF($AA2653=2023,IF(OR($M2653="Услуги",$M2653="Работы"),#REF!,IF($U2653&lt;&gt;0,#REF!,#REF!)),1)*IF($AA2653=2024,IF(OR($M2653="Услуги",$M2653="Работы"),#REF!,IF($U2653&lt;&gt;0,#REF!,#REF!)),1)*IF($AA2653=2025,IF(OR($M2653="Услуги",$M2653="Работы"),#REF!,IF($U2653&lt;&gt;0,#REF!,#REF!)),1)</f>
        <v>#REF!</v>
      </c>
      <c r="AJ2653" s="96" t="e">
        <f>Z2653*IF($AA2653=2021,IF(OR($M2653="Услуги",$M2653="Работы"),#REF!,IF($U2653&lt;&gt;0,#REF!,#REF!)),1)*IF($AA2653=2022,IF(OR($M2653="Услуги",$M2653="Работы"),#REF!,IF($U2653&lt;&gt;0,#REF!,#REF!)),1)*IF($AA2653=2023,IF(OR($M2653="Услуги",$M2653="Работы"),#REF!,IF($U2653&lt;&gt;0,#REF!,#REF!)),1)*IF($AA2653=2024,IF(OR($M2653="Услуги",$M2653="Работы"),#REF!,IF($U2653&lt;&gt;0,#REF!,#REF!)),1)*IF($AA2653=2025,IF(OR($M2653="Услуги",$M2653="Работы"),#REF!,IF($U2653&lt;&gt;0,#REF!,#REF!)),1)</f>
        <v>#REF!</v>
      </c>
    </row>
    <row r="2654" spans="1:36" ht="15" hidden="1" x14ac:dyDescent="0.25">
      <c r="A2654" s="85">
        <v>1</v>
      </c>
      <c r="B2654" s="86" t="s">
        <v>88</v>
      </c>
      <c r="C2654" s="215" t="s">
        <v>437</v>
      </c>
      <c r="D2654" s="85" t="s">
        <v>185</v>
      </c>
      <c r="E2654" s="85" t="s">
        <v>420</v>
      </c>
      <c r="F2654" s="88"/>
      <c r="G2654" s="87" t="e">
        <f>VLOOKUP(D2654,#REF!,2,FALSE)</f>
        <v>#REF!</v>
      </c>
      <c r="H2654" s="88"/>
      <c r="I2654" s="88"/>
      <c r="J2654" s="86" t="s">
        <v>87</v>
      </c>
      <c r="K2654" s="87" t="str">
        <f t="shared" si="716"/>
        <v>Защита сегментов АСУ ТП Филиал «Калининградская ТЭЦ-2» АО «Интер РАО – Электрогенерация»</v>
      </c>
      <c r="L2654" s="99" t="s">
        <v>230</v>
      </c>
      <c r="M2654" s="90" t="s">
        <v>528</v>
      </c>
      <c r="N2654" s="85" t="s">
        <v>275</v>
      </c>
      <c r="O2654" s="85" t="s">
        <v>276</v>
      </c>
      <c r="P2654" s="111">
        <v>2</v>
      </c>
      <c r="Q2654" s="100">
        <v>135800</v>
      </c>
      <c r="R2654" s="97">
        <v>0.2</v>
      </c>
      <c r="S2654" s="98">
        <f t="shared" si="711"/>
        <v>271600</v>
      </c>
      <c r="T2654" s="98">
        <f t="shared" si="717"/>
        <v>45266.666666666672</v>
      </c>
      <c r="U2654" s="98">
        <f t="shared" si="718"/>
        <v>271600</v>
      </c>
      <c r="V2654" s="98">
        <f t="shared" si="719"/>
        <v>45266.666666666672</v>
      </c>
      <c r="W2654" s="95">
        <f t="shared" si="712"/>
        <v>226333.33333333331</v>
      </c>
      <c r="X2654" s="98"/>
      <c r="Y2654" s="98">
        <f t="shared" si="714"/>
        <v>0</v>
      </c>
      <c r="Z2654" s="98">
        <f t="shared" si="715"/>
        <v>0</v>
      </c>
      <c r="AA2654" s="243">
        <f>Приоритеты!$D$65</f>
        <v>2022</v>
      </c>
      <c r="AB2654" s="247" t="e">
        <f t="shared" si="713"/>
        <v>#REF!</v>
      </c>
      <c r="AC2654" s="96" t="e">
        <f>S2654*IF($AA2654=2021,IF(OR($M2654="Услуги",$M2654="Работы"),#REF!,IF($U2654&lt;&gt;0,#REF!,#REF!)),1)*IF($AA2654=2022,IF(OR($M2654="Услуги",$M2654="Работы"),#REF!,IF($U2654&lt;&gt;0,#REF!,#REF!)),1)*IF($AA2654=2023,IF(OR($M2654="Услуги",$M2654="Работы"),#REF!,IF($U2654&lt;&gt;0,#REF!,#REF!)),1)*IF($AA2654=2024,IF(OR($M2654="Услуги",$M2654="Работы"),#REF!,IF($U2654&lt;&gt;0,#REF!,#REF!)),1)*IF($AA2654=2025,IF(OR($M2654="Услуги",$M2654="Работы"),#REF!,IF($U2654&lt;&gt;0,#REF!,#REF!)),1)</f>
        <v>#REF!</v>
      </c>
      <c r="AD2654" s="96" t="e">
        <f>T2654*IF($AA2654=2021,IF(OR($M2654="Услуги",$M2654="Работы"),#REF!,IF($U2654&lt;&gt;0,#REF!,#REF!)),1)*IF($AA2654=2022,IF(OR($M2654="Услуги",$M2654="Работы"),#REF!,IF($U2654&lt;&gt;0,#REF!,#REF!)),1)*IF($AA2654=2023,IF(OR($M2654="Услуги",$M2654="Работы"),#REF!,IF($U2654&lt;&gt;0,#REF!,#REF!)),1)*IF($AA2654=2024,IF(OR($M2654="Услуги",$M2654="Работы"),#REF!,IF($U2654&lt;&gt;0,#REF!,#REF!)),1)*IF($AA2654=2025,IF(OR($M2654="Услуги",$M2654="Работы"),#REF!,IF($U2654&lt;&gt;0,#REF!,#REF!)),1)</f>
        <v>#REF!</v>
      </c>
      <c r="AE2654" s="96" t="e">
        <f>U2654*IF($AA2654=2021,IF(OR($M2654="Услуги",$M2654="Работы"),#REF!,IF($U2654&lt;&gt;0,#REF!,#REF!)),1)*IF($AA2654=2022,IF(OR($M2654="Услуги",$M2654="Работы"),#REF!,IF($U2654&lt;&gt;0,#REF!,#REF!)),1)*IF($AA2654=2023,IF(OR($M2654="Услуги",$M2654="Работы"),#REF!,IF($U2654&lt;&gt;0,#REF!,#REF!)),1)*IF($AA2654=2024,IF(OR($M2654="Услуги",$M2654="Работы"),#REF!,IF($U2654&lt;&gt;0,#REF!,#REF!)),1)*IF($AA2654=2025,IF(OR($M2654="Услуги",$M2654="Работы"),#REF!,IF($U2654&lt;&gt;0,#REF!,#REF!)),1)</f>
        <v>#REF!</v>
      </c>
      <c r="AF2654" s="96" t="e">
        <f>V2654*IF($AA2654=2021,IF(OR($M2654="Услуги",$M2654="Работы"),#REF!,IF($U2654&lt;&gt;0,#REF!,#REF!)),1)*IF($AA2654=2022,IF(OR($M2654="Услуги",$M2654="Работы"),#REF!,IF($U2654&lt;&gt;0,#REF!,#REF!)),1)*IF($AA2654=2023,IF(OR($M2654="Услуги",$M2654="Работы"),#REF!,IF($U2654&lt;&gt;0,#REF!,#REF!)),1)*IF($AA2654=2024,IF(OR($M2654="Услуги",$M2654="Работы"),#REF!,IF($U2654&lt;&gt;0,#REF!,#REF!)),1)*IF($AA2654=2025,IF(OR($M2654="Услуги",$M2654="Работы"),#REF!,IF($U2654&lt;&gt;0,#REF!,#REF!)),1)</f>
        <v>#REF!</v>
      </c>
      <c r="AG2654" s="96" t="e">
        <f>W2654*IF($AA2654=2021,IF(OR($M2654="Услуги",$M2654="Работы"),#REF!,IF($U2654&lt;&gt;0,#REF!,#REF!)),1)*IF($AA2654=2022,IF(OR($M2654="Услуги",$M2654="Работы"),#REF!,IF($U2654&lt;&gt;0,#REF!,#REF!)),1)*IF($AA2654=2023,IF(OR($M2654="Услуги",$M2654="Работы"),#REF!,IF($U2654&lt;&gt;0,#REF!,#REF!)),1)*IF($AA2654=2024,IF(OR($M2654="Услуги",$M2654="Работы"),#REF!,IF($U2654&lt;&gt;0,#REF!,#REF!)),1)*IF($AA2654=2025,IF(OR($M2654="Услуги",$M2654="Работы"),#REF!,IF($U2654&lt;&gt;0,#REF!,#REF!)),1)</f>
        <v>#REF!</v>
      </c>
      <c r="AH2654" s="96" t="e">
        <f>X2654*IF($AA2654=2021,IF(OR($M2654="Услуги",$M2654="Работы"),#REF!,IF($U2654&lt;&gt;0,#REF!,#REF!)),1)*IF($AA2654=2022,IF(OR($M2654="Услуги",$M2654="Работы"),#REF!,IF($U2654&lt;&gt;0,#REF!,#REF!)),1)*IF($AA2654=2023,IF(OR($M2654="Услуги",$M2654="Работы"),#REF!,IF($U2654&lt;&gt;0,#REF!,#REF!)),1)*IF($AA2654=2024,IF(OR($M2654="Услуги",$M2654="Работы"),#REF!,IF($U2654&lt;&gt;0,#REF!,#REF!)),1)*IF($AA2654=2025,IF(OR($M2654="Услуги",$M2654="Работы"),#REF!,IF($U2654&lt;&gt;0,#REF!,#REF!)),1)</f>
        <v>#REF!</v>
      </c>
      <c r="AI2654" s="96" t="e">
        <f>Y2654*IF($AA2654=2021,IF(OR($M2654="Услуги",$M2654="Работы"),#REF!,IF($U2654&lt;&gt;0,#REF!,#REF!)),1)*IF($AA2654=2022,IF(OR($M2654="Услуги",$M2654="Работы"),#REF!,IF($U2654&lt;&gt;0,#REF!,#REF!)),1)*IF($AA2654=2023,IF(OR($M2654="Услуги",$M2654="Работы"),#REF!,IF($U2654&lt;&gt;0,#REF!,#REF!)),1)*IF($AA2654=2024,IF(OR($M2654="Услуги",$M2654="Работы"),#REF!,IF($U2654&lt;&gt;0,#REF!,#REF!)),1)*IF($AA2654=2025,IF(OR($M2654="Услуги",$M2654="Работы"),#REF!,IF($U2654&lt;&gt;0,#REF!,#REF!)),1)</f>
        <v>#REF!</v>
      </c>
      <c r="AJ2654" s="96" t="e">
        <f>Z2654*IF($AA2654=2021,IF(OR($M2654="Услуги",$M2654="Работы"),#REF!,IF($U2654&lt;&gt;0,#REF!,#REF!)),1)*IF($AA2654=2022,IF(OR($M2654="Услуги",$M2654="Работы"),#REF!,IF($U2654&lt;&gt;0,#REF!,#REF!)),1)*IF($AA2654=2023,IF(OR($M2654="Услуги",$M2654="Работы"),#REF!,IF($U2654&lt;&gt;0,#REF!,#REF!)),1)*IF($AA2654=2024,IF(OR($M2654="Услуги",$M2654="Работы"),#REF!,IF($U2654&lt;&gt;0,#REF!,#REF!)),1)*IF($AA2654=2025,IF(OR($M2654="Услуги",$M2654="Работы"),#REF!,IF($U2654&lt;&gt;0,#REF!,#REF!)),1)</f>
        <v>#REF!</v>
      </c>
    </row>
    <row r="2655" spans="1:36" ht="15" hidden="1" x14ac:dyDescent="0.25">
      <c r="A2655" s="85">
        <v>1</v>
      </c>
      <c r="B2655" s="86" t="s">
        <v>88</v>
      </c>
      <c r="C2655" s="215" t="s">
        <v>437</v>
      </c>
      <c r="D2655" s="85" t="s">
        <v>191</v>
      </c>
      <c r="E2655" s="85" t="s">
        <v>420</v>
      </c>
      <c r="F2655" s="88"/>
      <c r="G2655" s="87" t="e">
        <f>VLOOKUP(D2655,#REF!,2,FALSE)</f>
        <v>#REF!</v>
      </c>
      <c r="H2655" s="88"/>
      <c r="I2655" s="88"/>
      <c r="J2655" s="86" t="s">
        <v>87</v>
      </c>
      <c r="K2655" s="87" t="str">
        <f t="shared" si="716"/>
        <v>Защита сегментов АСУ ТП Филиал «Костромская ГРЭС» АО «Интер РАО – Электрогенерация»</v>
      </c>
      <c r="L2655" s="99" t="s">
        <v>230</v>
      </c>
      <c r="M2655" s="90" t="s">
        <v>528</v>
      </c>
      <c r="N2655" s="85" t="s">
        <v>275</v>
      </c>
      <c r="O2655" s="85" t="s">
        <v>276</v>
      </c>
      <c r="P2655" s="111">
        <v>2</v>
      </c>
      <c r="Q2655" s="100">
        <v>135800</v>
      </c>
      <c r="R2655" s="97">
        <v>0.2</v>
      </c>
      <c r="S2655" s="98">
        <f t="shared" si="711"/>
        <v>271600</v>
      </c>
      <c r="T2655" s="98">
        <f t="shared" si="717"/>
        <v>45266.666666666672</v>
      </c>
      <c r="U2655" s="98">
        <f t="shared" si="718"/>
        <v>271600</v>
      </c>
      <c r="V2655" s="98">
        <f t="shared" si="719"/>
        <v>45266.666666666672</v>
      </c>
      <c r="W2655" s="95">
        <f t="shared" si="712"/>
        <v>226333.33333333331</v>
      </c>
      <c r="X2655" s="98"/>
      <c r="Y2655" s="98">
        <f t="shared" si="714"/>
        <v>0</v>
      </c>
      <c r="Z2655" s="98">
        <f t="shared" si="715"/>
        <v>0</v>
      </c>
      <c r="AA2655" s="243">
        <f>Приоритеты!$D$66</f>
        <v>2021</v>
      </c>
      <c r="AB2655" s="247" t="e">
        <f t="shared" si="713"/>
        <v>#REF!</v>
      </c>
      <c r="AC2655" s="96" t="e">
        <f>S2655*IF($AA2655=2021,IF(OR($M2655="Услуги",$M2655="Работы"),#REF!,IF($U2655&lt;&gt;0,#REF!,#REF!)),1)*IF($AA2655=2022,IF(OR($M2655="Услуги",$M2655="Работы"),#REF!,IF($U2655&lt;&gt;0,#REF!,#REF!)),1)*IF($AA2655=2023,IF(OR($M2655="Услуги",$M2655="Работы"),#REF!,IF($U2655&lt;&gt;0,#REF!,#REF!)),1)*IF($AA2655=2024,IF(OR($M2655="Услуги",$M2655="Работы"),#REF!,IF($U2655&lt;&gt;0,#REF!,#REF!)),1)*IF($AA2655=2025,IF(OR($M2655="Услуги",$M2655="Работы"),#REF!,IF($U2655&lt;&gt;0,#REF!,#REF!)),1)</f>
        <v>#REF!</v>
      </c>
      <c r="AD2655" s="96" t="e">
        <f>T2655*IF($AA2655=2021,IF(OR($M2655="Услуги",$M2655="Работы"),#REF!,IF($U2655&lt;&gt;0,#REF!,#REF!)),1)*IF($AA2655=2022,IF(OR($M2655="Услуги",$M2655="Работы"),#REF!,IF($U2655&lt;&gt;0,#REF!,#REF!)),1)*IF($AA2655=2023,IF(OR($M2655="Услуги",$M2655="Работы"),#REF!,IF($U2655&lt;&gt;0,#REF!,#REF!)),1)*IF($AA2655=2024,IF(OR($M2655="Услуги",$M2655="Работы"),#REF!,IF($U2655&lt;&gt;0,#REF!,#REF!)),1)*IF($AA2655=2025,IF(OR($M2655="Услуги",$M2655="Работы"),#REF!,IF($U2655&lt;&gt;0,#REF!,#REF!)),1)</f>
        <v>#REF!</v>
      </c>
      <c r="AE2655" s="96" t="e">
        <f>U2655*IF($AA2655=2021,IF(OR($M2655="Услуги",$M2655="Работы"),#REF!,IF($U2655&lt;&gt;0,#REF!,#REF!)),1)*IF($AA2655=2022,IF(OR($M2655="Услуги",$M2655="Работы"),#REF!,IF($U2655&lt;&gt;0,#REF!,#REF!)),1)*IF($AA2655=2023,IF(OR($M2655="Услуги",$M2655="Работы"),#REF!,IF($U2655&lt;&gt;0,#REF!,#REF!)),1)*IF($AA2655=2024,IF(OR($M2655="Услуги",$M2655="Работы"),#REF!,IF($U2655&lt;&gt;0,#REF!,#REF!)),1)*IF($AA2655=2025,IF(OR($M2655="Услуги",$M2655="Работы"),#REF!,IF($U2655&lt;&gt;0,#REF!,#REF!)),1)</f>
        <v>#REF!</v>
      </c>
      <c r="AF2655" s="96" t="e">
        <f>V2655*IF($AA2655=2021,IF(OR($M2655="Услуги",$M2655="Работы"),#REF!,IF($U2655&lt;&gt;0,#REF!,#REF!)),1)*IF($AA2655=2022,IF(OR($M2655="Услуги",$M2655="Работы"),#REF!,IF($U2655&lt;&gt;0,#REF!,#REF!)),1)*IF($AA2655=2023,IF(OR($M2655="Услуги",$M2655="Работы"),#REF!,IF($U2655&lt;&gt;0,#REF!,#REF!)),1)*IF($AA2655=2024,IF(OR($M2655="Услуги",$M2655="Работы"),#REF!,IF($U2655&lt;&gt;0,#REF!,#REF!)),1)*IF($AA2655=2025,IF(OR($M2655="Услуги",$M2655="Работы"),#REF!,IF($U2655&lt;&gt;0,#REF!,#REF!)),1)</f>
        <v>#REF!</v>
      </c>
      <c r="AG2655" s="96" t="e">
        <f>W2655*IF($AA2655=2021,IF(OR($M2655="Услуги",$M2655="Работы"),#REF!,IF($U2655&lt;&gt;0,#REF!,#REF!)),1)*IF($AA2655=2022,IF(OR($M2655="Услуги",$M2655="Работы"),#REF!,IF($U2655&lt;&gt;0,#REF!,#REF!)),1)*IF($AA2655=2023,IF(OR($M2655="Услуги",$M2655="Работы"),#REF!,IF($U2655&lt;&gt;0,#REF!,#REF!)),1)*IF($AA2655=2024,IF(OR($M2655="Услуги",$M2655="Работы"),#REF!,IF($U2655&lt;&gt;0,#REF!,#REF!)),1)*IF($AA2655=2025,IF(OR($M2655="Услуги",$M2655="Работы"),#REF!,IF($U2655&lt;&gt;0,#REF!,#REF!)),1)</f>
        <v>#REF!</v>
      </c>
      <c r="AH2655" s="96" t="e">
        <f>X2655*IF($AA2655=2021,IF(OR($M2655="Услуги",$M2655="Работы"),#REF!,IF($U2655&lt;&gt;0,#REF!,#REF!)),1)*IF($AA2655=2022,IF(OR($M2655="Услуги",$M2655="Работы"),#REF!,IF($U2655&lt;&gt;0,#REF!,#REF!)),1)*IF($AA2655=2023,IF(OR($M2655="Услуги",$M2655="Работы"),#REF!,IF($U2655&lt;&gt;0,#REF!,#REF!)),1)*IF($AA2655=2024,IF(OR($M2655="Услуги",$M2655="Работы"),#REF!,IF($U2655&lt;&gt;0,#REF!,#REF!)),1)*IF($AA2655=2025,IF(OR($M2655="Услуги",$M2655="Работы"),#REF!,IF($U2655&lt;&gt;0,#REF!,#REF!)),1)</f>
        <v>#REF!</v>
      </c>
      <c r="AI2655" s="96" t="e">
        <f>Y2655*IF($AA2655=2021,IF(OR($M2655="Услуги",$M2655="Работы"),#REF!,IF($U2655&lt;&gt;0,#REF!,#REF!)),1)*IF($AA2655=2022,IF(OR($M2655="Услуги",$M2655="Работы"),#REF!,IF($U2655&lt;&gt;0,#REF!,#REF!)),1)*IF($AA2655=2023,IF(OR($M2655="Услуги",$M2655="Работы"),#REF!,IF($U2655&lt;&gt;0,#REF!,#REF!)),1)*IF($AA2655=2024,IF(OR($M2655="Услуги",$M2655="Работы"),#REF!,IF($U2655&lt;&gt;0,#REF!,#REF!)),1)*IF($AA2655=2025,IF(OR($M2655="Услуги",$M2655="Работы"),#REF!,IF($U2655&lt;&gt;0,#REF!,#REF!)),1)</f>
        <v>#REF!</v>
      </c>
      <c r="AJ2655" s="96" t="e">
        <f>Z2655*IF($AA2655=2021,IF(OR($M2655="Услуги",$M2655="Работы"),#REF!,IF($U2655&lt;&gt;0,#REF!,#REF!)),1)*IF($AA2655=2022,IF(OR($M2655="Услуги",$M2655="Работы"),#REF!,IF($U2655&lt;&gt;0,#REF!,#REF!)),1)*IF($AA2655=2023,IF(OR($M2655="Услуги",$M2655="Работы"),#REF!,IF($U2655&lt;&gt;0,#REF!,#REF!)),1)*IF($AA2655=2024,IF(OR($M2655="Услуги",$M2655="Работы"),#REF!,IF($U2655&lt;&gt;0,#REF!,#REF!)),1)*IF($AA2655=2025,IF(OR($M2655="Услуги",$M2655="Работы"),#REF!,IF($U2655&lt;&gt;0,#REF!,#REF!)),1)</f>
        <v>#REF!</v>
      </c>
    </row>
    <row r="2656" spans="1:36" ht="15" hidden="1" x14ac:dyDescent="0.25">
      <c r="A2656" s="85">
        <v>1</v>
      </c>
      <c r="B2656" s="86" t="s">
        <v>88</v>
      </c>
      <c r="C2656" s="215" t="s">
        <v>437</v>
      </c>
      <c r="D2656" s="85" t="s">
        <v>203</v>
      </c>
      <c r="E2656" s="85" t="s">
        <v>420</v>
      </c>
      <c r="F2656" s="88"/>
      <c r="G2656" s="87" t="e">
        <f>VLOOKUP(D2656,#REF!,2,FALSE)</f>
        <v>#REF!</v>
      </c>
      <c r="H2656" s="88"/>
      <c r="I2656" s="88"/>
      <c r="J2656" s="86" t="s">
        <v>87</v>
      </c>
      <c r="K2656" s="87" t="str">
        <f t="shared" si="716"/>
        <v>Защита сегментов АСУ ТП Филиал «Печорская ГРЭС» АО «Интер РАО – Электрогенерация»</v>
      </c>
      <c r="L2656" s="99" t="s">
        <v>230</v>
      </c>
      <c r="M2656" s="90" t="s">
        <v>528</v>
      </c>
      <c r="N2656" s="85" t="s">
        <v>275</v>
      </c>
      <c r="O2656" s="85" t="s">
        <v>276</v>
      </c>
      <c r="P2656" s="111">
        <v>2</v>
      </c>
      <c r="Q2656" s="100">
        <v>135800</v>
      </c>
      <c r="R2656" s="97">
        <v>0.2</v>
      </c>
      <c r="S2656" s="98">
        <f t="shared" si="711"/>
        <v>271600</v>
      </c>
      <c r="T2656" s="98">
        <f t="shared" si="717"/>
        <v>45266.666666666672</v>
      </c>
      <c r="U2656" s="98">
        <f t="shared" si="718"/>
        <v>271600</v>
      </c>
      <c r="V2656" s="98">
        <f t="shared" si="719"/>
        <v>45266.666666666672</v>
      </c>
      <c r="W2656" s="95">
        <f t="shared" si="712"/>
        <v>226333.33333333331</v>
      </c>
      <c r="X2656" s="98"/>
      <c r="Y2656" s="98">
        <f t="shared" si="714"/>
        <v>0</v>
      </c>
      <c r="Z2656" s="98">
        <f t="shared" si="715"/>
        <v>0</v>
      </c>
      <c r="AA2656" s="243">
        <f>Приоритеты!$D$68</f>
        <v>2024</v>
      </c>
      <c r="AB2656" s="247" t="e">
        <f t="shared" si="713"/>
        <v>#REF!</v>
      </c>
      <c r="AC2656" s="96" t="e">
        <f>S2656*IF($AA2656=2021,IF(OR($M2656="Услуги",$M2656="Работы"),#REF!,IF($U2656&lt;&gt;0,#REF!,#REF!)),1)*IF($AA2656=2022,IF(OR($M2656="Услуги",$M2656="Работы"),#REF!,IF($U2656&lt;&gt;0,#REF!,#REF!)),1)*IF($AA2656=2023,IF(OR($M2656="Услуги",$M2656="Работы"),#REF!,IF($U2656&lt;&gt;0,#REF!,#REF!)),1)*IF($AA2656=2024,IF(OR($M2656="Услуги",$M2656="Работы"),#REF!,IF($U2656&lt;&gt;0,#REF!,#REF!)),1)*IF($AA2656=2025,IF(OR($M2656="Услуги",$M2656="Работы"),#REF!,IF($U2656&lt;&gt;0,#REF!,#REF!)),1)</f>
        <v>#REF!</v>
      </c>
      <c r="AD2656" s="96" t="e">
        <f>T2656*IF($AA2656=2021,IF(OR($M2656="Услуги",$M2656="Работы"),#REF!,IF($U2656&lt;&gt;0,#REF!,#REF!)),1)*IF($AA2656=2022,IF(OR($M2656="Услуги",$M2656="Работы"),#REF!,IF($U2656&lt;&gt;0,#REF!,#REF!)),1)*IF($AA2656=2023,IF(OR($M2656="Услуги",$M2656="Работы"),#REF!,IF($U2656&lt;&gt;0,#REF!,#REF!)),1)*IF($AA2656=2024,IF(OR($M2656="Услуги",$M2656="Работы"),#REF!,IF($U2656&lt;&gt;0,#REF!,#REF!)),1)*IF($AA2656=2025,IF(OR($M2656="Услуги",$M2656="Работы"),#REF!,IF($U2656&lt;&gt;0,#REF!,#REF!)),1)</f>
        <v>#REF!</v>
      </c>
      <c r="AE2656" s="96" t="e">
        <f>U2656*IF($AA2656=2021,IF(OR($M2656="Услуги",$M2656="Работы"),#REF!,IF($U2656&lt;&gt;0,#REF!,#REF!)),1)*IF($AA2656=2022,IF(OR($M2656="Услуги",$M2656="Работы"),#REF!,IF($U2656&lt;&gt;0,#REF!,#REF!)),1)*IF($AA2656=2023,IF(OR($M2656="Услуги",$M2656="Работы"),#REF!,IF($U2656&lt;&gt;0,#REF!,#REF!)),1)*IF($AA2656=2024,IF(OR($M2656="Услуги",$M2656="Работы"),#REF!,IF($U2656&lt;&gt;0,#REF!,#REF!)),1)*IF($AA2656=2025,IF(OR($M2656="Услуги",$M2656="Работы"),#REF!,IF($U2656&lt;&gt;0,#REF!,#REF!)),1)</f>
        <v>#REF!</v>
      </c>
      <c r="AF2656" s="96" t="e">
        <f>V2656*IF($AA2656=2021,IF(OR($M2656="Услуги",$M2656="Работы"),#REF!,IF($U2656&lt;&gt;0,#REF!,#REF!)),1)*IF($AA2656=2022,IF(OR($M2656="Услуги",$M2656="Работы"),#REF!,IF($U2656&lt;&gt;0,#REF!,#REF!)),1)*IF($AA2656=2023,IF(OR($M2656="Услуги",$M2656="Работы"),#REF!,IF($U2656&lt;&gt;0,#REF!,#REF!)),1)*IF($AA2656=2024,IF(OR($M2656="Услуги",$M2656="Работы"),#REF!,IF($U2656&lt;&gt;0,#REF!,#REF!)),1)*IF($AA2656=2025,IF(OR($M2656="Услуги",$M2656="Работы"),#REF!,IF($U2656&lt;&gt;0,#REF!,#REF!)),1)</f>
        <v>#REF!</v>
      </c>
      <c r="AG2656" s="96" t="e">
        <f>W2656*IF($AA2656=2021,IF(OR($M2656="Услуги",$M2656="Работы"),#REF!,IF($U2656&lt;&gt;0,#REF!,#REF!)),1)*IF($AA2656=2022,IF(OR($M2656="Услуги",$M2656="Работы"),#REF!,IF($U2656&lt;&gt;0,#REF!,#REF!)),1)*IF($AA2656=2023,IF(OR($M2656="Услуги",$M2656="Работы"),#REF!,IF($U2656&lt;&gt;0,#REF!,#REF!)),1)*IF($AA2656=2024,IF(OR($M2656="Услуги",$M2656="Работы"),#REF!,IF($U2656&lt;&gt;0,#REF!,#REF!)),1)*IF($AA2656=2025,IF(OR($M2656="Услуги",$M2656="Работы"),#REF!,IF($U2656&lt;&gt;0,#REF!,#REF!)),1)</f>
        <v>#REF!</v>
      </c>
      <c r="AH2656" s="96" t="e">
        <f>X2656*IF($AA2656=2021,IF(OR($M2656="Услуги",$M2656="Работы"),#REF!,IF($U2656&lt;&gt;0,#REF!,#REF!)),1)*IF($AA2656=2022,IF(OR($M2656="Услуги",$M2656="Работы"),#REF!,IF($U2656&lt;&gt;0,#REF!,#REF!)),1)*IF($AA2656=2023,IF(OR($M2656="Услуги",$M2656="Работы"),#REF!,IF($U2656&lt;&gt;0,#REF!,#REF!)),1)*IF($AA2656=2024,IF(OR($M2656="Услуги",$M2656="Работы"),#REF!,IF($U2656&lt;&gt;0,#REF!,#REF!)),1)*IF($AA2656=2025,IF(OR($M2656="Услуги",$M2656="Работы"),#REF!,IF($U2656&lt;&gt;0,#REF!,#REF!)),1)</f>
        <v>#REF!</v>
      </c>
      <c r="AI2656" s="96" t="e">
        <f>Y2656*IF($AA2656=2021,IF(OR($M2656="Услуги",$M2656="Работы"),#REF!,IF($U2656&lt;&gt;0,#REF!,#REF!)),1)*IF($AA2656=2022,IF(OR($M2656="Услуги",$M2656="Работы"),#REF!,IF($U2656&lt;&gt;0,#REF!,#REF!)),1)*IF($AA2656=2023,IF(OR($M2656="Услуги",$M2656="Работы"),#REF!,IF($U2656&lt;&gt;0,#REF!,#REF!)),1)*IF($AA2656=2024,IF(OR($M2656="Услуги",$M2656="Работы"),#REF!,IF($U2656&lt;&gt;0,#REF!,#REF!)),1)*IF($AA2656=2025,IF(OR($M2656="Услуги",$M2656="Работы"),#REF!,IF($U2656&lt;&gt;0,#REF!,#REF!)),1)</f>
        <v>#REF!</v>
      </c>
      <c r="AJ2656" s="96" t="e">
        <f>Z2656*IF($AA2656=2021,IF(OR($M2656="Услуги",$M2656="Работы"),#REF!,IF($U2656&lt;&gt;0,#REF!,#REF!)),1)*IF($AA2656=2022,IF(OR($M2656="Услуги",$M2656="Работы"),#REF!,IF($U2656&lt;&gt;0,#REF!,#REF!)),1)*IF($AA2656=2023,IF(OR($M2656="Услуги",$M2656="Работы"),#REF!,IF($U2656&lt;&gt;0,#REF!,#REF!)),1)*IF($AA2656=2024,IF(OR($M2656="Услуги",$M2656="Работы"),#REF!,IF($U2656&lt;&gt;0,#REF!,#REF!)),1)*IF($AA2656=2025,IF(OR($M2656="Услуги",$M2656="Работы"),#REF!,IF($U2656&lt;&gt;0,#REF!,#REF!)),1)</f>
        <v>#REF!</v>
      </c>
    </row>
    <row r="2657" spans="1:36" ht="15" hidden="1" x14ac:dyDescent="0.25">
      <c r="A2657" s="85">
        <v>1</v>
      </c>
      <c r="B2657" s="86" t="s">
        <v>88</v>
      </c>
      <c r="C2657" s="215" t="s">
        <v>437</v>
      </c>
      <c r="D2657" s="85" t="s">
        <v>211</v>
      </c>
      <c r="E2657" s="85" t="s">
        <v>420</v>
      </c>
      <c r="F2657" s="88"/>
      <c r="G2657" s="87" t="e">
        <f>VLOOKUP(D2657,#REF!,2,FALSE)</f>
        <v>#REF!</v>
      </c>
      <c r="H2657" s="88"/>
      <c r="I2657" s="88"/>
      <c r="J2657" s="86" t="s">
        <v>87</v>
      </c>
      <c r="K2657" s="87" t="str">
        <f t="shared" si="716"/>
        <v>Защита сегментов АСУ ТП Филиал «Северо-Западная ТЭЦ им. А.Г. Бориса» АО «Интер РАО – Электрогенерация»</v>
      </c>
      <c r="L2657" s="99" t="s">
        <v>230</v>
      </c>
      <c r="M2657" s="90" t="s">
        <v>528</v>
      </c>
      <c r="N2657" s="85" t="s">
        <v>275</v>
      </c>
      <c r="O2657" s="85" t="s">
        <v>276</v>
      </c>
      <c r="P2657" s="111">
        <v>2</v>
      </c>
      <c r="Q2657" s="100">
        <v>135800</v>
      </c>
      <c r="R2657" s="97">
        <v>0.2</v>
      </c>
      <c r="S2657" s="98">
        <f t="shared" si="711"/>
        <v>271600</v>
      </c>
      <c r="T2657" s="98">
        <f t="shared" si="717"/>
        <v>45266.666666666672</v>
      </c>
      <c r="U2657" s="98">
        <f t="shared" si="718"/>
        <v>271600</v>
      </c>
      <c r="V2657" s="98">
        <f t="shared" si="719"/>
        <v>45266.666666666672</v>
      </c>
      <c r="W2657" s="95">
        <f t="shared" si="712"/>
        <v>226333.33333333331</v>
      </c>
      <c r="X2657" s="98"/>
      <c r="Y2657" s="98">
        <f t="shared" si="714"/>
        <v>0</v>
      </c>
      <c r="Z2657" s="98">
        <f t="shared" si="715"/>
        <v>0</v>
      </c>
      <c r="AA2657" s="243">
        <f>Приоритеты!$D$69</f>
        <v>2022</v>
      </c>
      <c r="AB2657" s="247" t="e">
        <f t="shared" si="713"/>
        <v>#REF!</v>
      </c>
      <c r="AC2657" s="96" t="e">
        <f>S2657*IF($AA2657=2021,IF(OR($M2657="Услуги",$M2657="Работы"),#REF!,IF($U2657&lt;&gt;0,#REF!,#REF!)),1)*IF($AA2657=2022,IF(OR($M2657="Услуги",$M2657="Работы"),#REF!,IF($U2657&lt;&gt;0,#REF!,#REF!)),1)*IF($AA2657=2023,IF(OR($M2657="Услуги",$M2657="Работы"),#REF!,IF($U2657&lt;&gt;0,#REF!,#REF!)),1)*IF($AA2657=2024,IF(OR($M2657="Услуги",$M2657="Работы"),#REF!,IF($U2657&lt;&gt;0,#REF!,#REF!)),1)*IF($AA2657=2025,IF(OR($M2657="Услуги",$M2657="Работы"),#REF!,IF($U2657&lt;&gt;0,#REF!,#REF!)),1)</f>
        <v>#REF!</v>
      </c>
      <c r="AD2657" s="96" t="e">
        <f>T2657*IF($AA2657=2021,IF(OR($M2657="Услуги",$M2657="Работы"),#REF!,IF($U2657&lt;&gt;0,#REF!,#REF!)),1)*IF($AA2657=2022,IF(OR($M2657="Услуги",$M2657="Работы"),#REF!,IF($U2657&lt;&gt;0,#REF!,#REF!)),1)*IF($AA2657=2023,IF(OR($M2657="Услуги",$M2657="Работы"),#REF!,IF($U2657&lt;&gt;0,#REF!,#REF!)),1)*IF($AA2657=2024,IF(OR($M2657="Услуги",$M2657="Работы"),#REF!,IF($U2657&lt;&gt;0,#REF!,#REF!)),1)*IF($AA2657=2025,IF(OR($M2657="Услуги",$M2657="Работы"),#REF!,IF($U2657&lt;&gt;0,#REF!,#REF!)),1)</f>
        <v>#REF!</v>
      </c>
      <c r="AE2657" s="96" t="e">
        <f>U2657*IF($AA2657=2021,IF(OR($M2657="Услуги",$M2657="Работы"),#REF!,IF($U2657&lt;&gt;0,#REF!,#REF!)),1)*IF($AA2657=2022,IF(OR($M2657="Услуги",$M2657="Работы"),#REF!,IF($U2657&lt;&gt;0,#REF!,#REF!)),1)*IF($AA2657=2023,IF(OR($M2657="Услуги",$M2657="Работы"),#REF!,IF($U2657&lt;&gt;0,#REF!,#REF!)),1)*IF($AA2657=2024,IF(OR($M2657="Услуги",$M2657="Работы"),#REF!,IF($U2657&lt;&gt;0,#REF!,#REF!)),1)*IF($AA2657=2025,IF(OR($M2657="Услуги",$M2657="Работы"),#REF!,IF($U2657&lt;&gt;0,#REF!,#REF!)),1)</f>
        <v>#REF!</v>
      </c>
      <c r="AF2657" s="96" t="e">
        <f>V2657*IF($AA2657=2021,IF(OR($M2657="Услуги",$M2657="Работы"),#REF!,IF($U2657&lt;&gt;0,#REF!,#REF!)),1)*IF($AA2657=2022,IF(OR($M2657="Услуги",$M2657="Работы"),#REF!,IF($U2657&lt;&gt;0,#REF!,#REF!)),1)*IF($AA2657=2023,IF(OR($M2657="Услуги",$M2657="Работы"),#REF!,IF($U2657&lt;&gt;0,#REF!,#REF!)),1)*IF($AA2657=2024,IF(OR($M2657="Услуги",$M2657="Работы"),#REF!,IF($U2657&lt;&gt;0,#REF!,#REF!)),1)*IF($AA2657=2025,IF(OR($M2657="Услуги",$M2657="Работы"),#REF!,IF($U2657&lt;&gt;0,#REF!,#REF!)),1)</f>
        <v>#REF!</v>
      </c>
      <c r="AG2657" s="96" t="e">
        <f>W2657*IF($AA2657=2021,IF(OR($M2657="Услуги",$M2657="Работы"),#REF!,IF($U2657&lt;&gt;0,#REF!,#REF!)),1)*IF($AA2657=2022,IF(OR($M2657="Услуги",$M2657="Работы"),#REF!,IF($U2657&lt;&gt;0,#REF!,#REF!)),1)*IF($AA2657=2023,IF(OR($M2657="Услуги",$M2657="Работы"),#REF!,IF($U2657&lt;&gt;0,#REF!,#REF!)),1)*IF($AA2657=2024,IF(OR($M2657="Услуги",$M2657="Работы"),#REF!,IF($U2657&lt;&gt;0,#REF!,#REF!)),1)*IF($AA2657=2025,IF(OR($M2657="Услуги",$M2657="Работы"),#REF!,IF($U2657&lt;&gt;0,#REF!,#REF!)),1)</f>
        <v>#REF!</v>
      </c>
      <c r="AH2657" s="96" t="e">
        <f>X2657*IF($AA2657=2021,IF(OR($M2657="Услуги",$M2657="Работы"),#REF!,IF($U2657&lt;&gt;0,#REF!,#REF!)),1)*IF($AA2657=2022,IF(OR($M2657="Услуги",$M2657="Работы"),#REF!,IF($U2657&lt;&gt;0,#REF!,#REF!)),1)*IF($AA2657=2023,IF(OR($M2657="Услуги",$M2657="Работы"),#REF!,IF($U2657&lt;&gt;0,#REF!,#REF!)),1)*IF($AA2657=2024,IF(OR($M2657="Услуги",$M2657="Работы"),#REF!,IF($U2657&lt;&gt;0,#REF!,#REF!)),1)*IF($AA2657=2025,IF(OR($M2657="Услуги",$M2657="Работы"),#REF!,IF($U2657&lt;&gt;0,#REF!,#REF!)),1)</f>
        <v>#REF!</v>
      </c>
      <c r="AI2657" s="96" t="e">
        <f>Y2657*IF($AA2657=2021,IF(OR($M2657="Услуги",$M2657="Работы"),#REF!,IF($U2657&lt;&gt;0,#REF!,#REF!)),1)*IF($AA2657=2022,IF(OR($M2657="Услуги",$M2657="Работы"),#REF!,IF($U2657&lt;&gt;0,#REF!,#REF!)),1)*IF($AA2657=2023,IF(OR($M2657="Услуги",$M2657="Работы"),#REF!,IF($U2657&lt;&gt;0,#REF!,#REF!)),1)*IF($AA2657=2024,IF(OR($M2657="Услуги",$M2657="Работы"),#REF!,IF($U2657&lt;&gt;0,#REF!,#REF!)),1)*IF($AA2657=2025,IF(OR($M2657="Услуги",$M2657="Работы"),#REF!,IF($U2657&lt;&gt;0,#REF!,#REF!)),1)</f>
        <v>#REF!</v>
      </c>
      <c r="AJ2657" s="96" t="e">
        <f>Z2657*IF($AA2657=2021,IF(OR($M2657="Услуги",$M2657="Работы"),#REF!,IF($U2657&lt;&gt;0,#REF!,#REF!)),1)*IF($AA2657=2022,IF(OR($M2657="Услуги",$M2657="Работы"),#REF!,IF($U2657&lt;&gt;0,#REF!,#REF!)),1)*IF($AA2657=2023,IF(OR($M2657="Услуги",$M2657="Работы"),#REF!,IF($U2657&lt;&gt;0,#REF!,#REF!)),1)*IF($AA2657=2024,IF(OR($M2657="Услуги",$M2657="Работы"),#REF!,IF($U2657&lt;&gt;0,#REF!,#REF!)),1)*IF($AA2657=2025,IF(OR($M2657="Услуги",$M2657="Работы"),#REF!,IF($U2657&lt;&gt;0,#REF!,#REF!)),1)</f>
        <v>#REF!</v>
      </c>
    </row>
    <row r="2658" spans="1:36" ht="15" hidden="1" x14ac:dyDescent="0.25">
      <c r="A2658" s="85">
        <v>1</v>
      </c>
      <c r="B2658" s="86" t="s">
        <v>88</v>
      </c>
      <c r="C2658" s="215" t="s">
        <v>437</v>
      </c>
      <c r="D2658" s="85" t="s">
        <v>212</v>
      </c>
      <c r="E2658" s="85" t="s">
        <v>420</v>
      </c>
      <c r="F2658" s="88"/>
      <c r="G2658" s="87" t="e">
        <f>VLOOKUP(D2658,#REF!,2,FALSE)</f>
        <v>#REF!</v>
      </c>
      <c r="H2658" s="88"/>
      <c r="I2658" s="88"/>
      <c r="J2658" s="86" t="s">
        <v>87</v>
      </c>
      <c r="K2658" s="87" t="str">
        <f t="shared" si="716"/>
        <v>Защита сегментов АСУ ТП Филиал «Сочинская ТЭС» АО «Интер РАО – Электрогенерация»</v>
      </c>
      <c r="L2658" s="99" t="s">
        <v>230</v>
      </c>
      <c r="M2658" s="90" t="s">
        <v>528</v>
      </c>
      <c r="N2658" s="85" t="s">
        <v>275</v>
      </c>
      <c r="O2658" s="85" t="s">
        <v>276</v>
      </c>
      <c r="P2658" s="111">
        <v>2</v>
      </c>
      <c r="Q2658" s="100">
        <v>135800</v>
      </c>
      <c r="R2658" s="97">
        <v>0.2</v>
      </c>
      <c r="S2658" s="98">
        <f t="shared" ref="S2658:S2721" si="720">U2658+X2658</f>
        <v>271600</v>
      </c>
      <c r="T2658" s="98">
        <f t="shared" si="717"/>
        <v>45266.666666666672</v>
      </c>
      <c r="U2658" s="98">
        <f t="shared" si="718"/>
        <v>271600</v>
      </c>
      <c r="V2658" s="98">
        <f t="shared" si="719"/>
        <v>45266.666666666672</v>
      </c>
      <c r="W2658" s="95">
        <f t="shared" si="712"/>
        <v>226333.33333333331</v>
      </c>
      <c r="X2658" s="98"/>
      <c r="Y2658" s="98">
        <f t="shared" si="714"/>
        <v>0</v>
      </c>
      <c r="Z2658" s="98">
        <f t="shared" si="715"/>
        <v>0</v>
      </c>
      <c r="AA2658" s="243">
        <f>Приоритеты!$D$70</f>
        <v>2024</v>
      </c>
      <c r="AB2658" s="247" t="e">
        <f t="shared" si="713"/>
        <v>#REF!</v>
      </c>
      <c r="AC2658" s="96" t="e">
        <f>S2658*IF($AA2658=2021,IF(OR($M2658="Услуги",$M2658="Работы"),#REF!,IF($U2658&lt;&gt;0,#REF!,#REF!)),1)*IF($AA2658=2022,IF(OR($M2658="Услуги",$M2658="Работы"),#REF!,IF($U2658&lt;&gt;0,#REF!,#REF!)),1)*IF($AA2658=2023,IF(OR($M2658="Услуги",$M2658="Работы"),#REF!,IF($U2658&lt;&gt;0,#REF!,#REF!)),1)*IF($AA2658=2024,IF(OR($M2658="Услуги",$M2658="Работы"),#REF!,IF($U2658&lt;&gt;0,#REF!,#REF!)),1)*IF($AA2658=2025,IF(OR($M2658="Услуги",$M2658="Работы"),#REF!,IF($U2658&lt;&gt;0,#REF!,#REF!)),1)</f>
        <v>#REF!</v>
      </c>
      <c r="AD2658" s="96" t="e">
        <f>T2658*IF($AA2658=2021,IF(OR($M2658="Услуги",$M2658="Работы"),#REF!,IF($U2658&lt;&gt;0,#REF!,#REF!)),1)*IF($AA2658=2022,IF(OR($M2658="Услуги",$M2658="Работы"),#REF!,IF($U2658&lt;&gt;0,#REF!,#REF!)),1)*IF($AA2658=2023,IF(OR($M2658="Услуги",$M2658="Работы"),#REF!,IF($U2658&lt;&gt;0,#REF!,#REF!)),1)*IF($AA2658=2024,IF(OR($M2658="Услуги",$M2658="Работы"),#REF!,IF($U2658&lt;&gt;0,#REF!,#REF!)),1)*IF($AA2658=2025,IF(OR($M2658="Услуги",$M2658="Работы"),#REF!,IF($U2658&lt;&gt;0,#REF!,#REF!)),1)</f>
        <v>#REF!</v>
      </c>
      <c r="AE2658" s="96" t="e">
        <f>U2658*IF($AA2658=2021,IF(OR($M2658="Услуги",$M2658="Работы"),#REF!,IF($U2658&lt;&gt;0,#REF!,#REF!)),1)*IF($AA2658=2022,IF(OR($M2658="Услуги",$M2658="Работы"),#REF!,IF($U2658&lt;&gt;0,#REF!,#REF!)),1)*IF($AA2658=2023,IF(OR($M2658="Услуги",$M2658="Работы"),#REF!,IF($U2658&lt;&gt;0,#REF!,#REF!)),1)*IF($AA2658=2024,IF(OR($M2658="Услуги",$M2658="Работы"),#REF!,IF($U2658&lt;&gt;0,#REF!,#REF!)),1)*IF($AA2658=2025,IF(OR($M2658="Услуги",$M2658="Работы"),#REF!,IF($U2658&lt;&gt;0,#REF!,#REF!)),1)</f>
        <v>#REF!</v>
      </c>
      <c r="AF2658" s="96" t="e">
        <f>V2658*IF($AA2658=2021,IF(OR($M2658="Услуги",$M2658="Работы"),#REF!,IF($U2658&lt;&gt;0,#REF!,#REF!)),1)*IF($AA2658=2022,IF(OR($M2658="Услуги",$M2658="Работы"),#REF!,IF($U2658&lt;&gt;0,#REF!,#REF!)),1)*IF($AA2658=2023,IF(OR($M2658="Услуги",$M2658="Работы"),#REF!,IF($U2658&lt;&gt;0,#REF!,#REF!)),1)*IF($AA2658=2024,IF(OR($M2658="Услуги",$M2658="Работы"),#REF!,IF($U2658&lt;&gt;0,#REF!,#REF!)),1)*IF($AA2658=2025,IF(OR($M2658="Услуги",$M2658="Работы"),#REF!,IF($U2658&lt;&gt;0,#REF!,#REF!)),1)</f>
        <v>#REF!</v>
      </c>
      <c r="AG2658" s="96" t="e">
        <f>W2658*IF($AA2658=2021,IF(OR($M2658="Услуги",$M2658="Работы"),#REF!,IF($U2658&lt;&gt;0,#REF!,#REF!)),1)*IF($AA2658=2022,IF(OR($M2658="Услуги",$M2658="Работы"),#REF!,IF($U2658&lt;&gt;0,#REF!,#REF!)),1)*IF($AA2658=2023,IF(OR($M2658="Услуги",$M2658="Работы"),#REF!,IF($U2658&lt;&gt;0,#REF!,#REF!)),1)*IF($AA2658=2024,IF(OR($M2658="Услуги",$M2658="Работы"),#REF!,IF($U2658&lt;&gt;0,#REF!,#REF!)),1)*IF($AA2658=2025,IF(OR($M2658="Услуги",$M2658="Работы"),#REF!,IF($U2658&lt;&gt;0,#REF!,#REF!)),1)</f>
        <v>#REF!</v>
      </c>
      <c r="AH2658" s="96" t="e">
        <f>X2658*IF($AA2658=2021,IF(OR($M2658="Услуги",$M2658="Работы"),#REF!,IF($U2658&lt;&gt;0,#REF!,#REF!)),1)*IF($AA2658=2022,IF(OR($M2658="Услуги",$M2658="Работы"),#REF!,IF($U2658&lt;&gt;0,#REF!,#REF!)),1)*IF($AA2658=2023,IF(OR($M2658="Услуги",$M2658="Работы"),#REF!,IF($U2658&lt;&gt;0,#REF!,#REF!)),1)*IF($AA2658=2024,IF(OR($M2658="Услуги",$M2658="Работы"),#REF!,IF($U2658&lt;&gt;0,#REF!,#REF!)),1)*IF($AA2658=2025,IF(OR($M2658="Услуги",$M2658="Работы"),#REF!,IF($U2658&lt;&gt;0,#REF!,#REF!)),1)</f>
        <v>#REF!</v>
      </c>
      <c r="AI2658" s="96" t="e">
        <f>Y2658*IF($AA2658=2021,IF(OR($M2658="Услуги",$M2658="Работы"),#REF!,IF($U2658&lt;&gt;0,#REF!,#REF!)),1)*IF($AA2658=2022,IF(OR($M2658="Услуги",$M2658="Работы"),#REF!,IF($U2658&lt;&gt;0,#REF!,#REF!)),1)*IF($AA2658=2023,IF(OR($M2658="Услуги",$M2658="Работы"),#REF!,IF($U2658&lt;&gt;0,#REF!,#REF!)),1)*IF($AA2658=2024,IF(OR($M2658="Услуги",$M2658="Работы"),#REF!,IF($U2658&lt;&gt;0,#REF!,#REF!)),1)*IF($AA2658=2025,IF(OR($M2658="Услуги",$M2658="Работы"),#REF!,IF($U2658&lt;&gt;0,#REF!,#REF!)),1)</f>
        <v>#REF!</v>
      </c>
      <c r="AJ2658" s="96" t="e">
        <f>Z2658*IF($AA2658=2021,IF(OR($M2658="Услуги",$M2658="Работы"),#REF!,IF($U2658&lt;&gt;0,#REF!,#REF!)),1)*IF($AA2658=2022,IF(OR($M2658="Услуги",$M2658="Работы"),#REF!,IF($U2658&lt;&gt;0,#REF!,#REF!)),1)*IF($AA2658=2023,IF(OR($M2658="Услуги",$M2658="Работы"),#REF!,IF($U2658&lt;&gt;0,#REF!,#REF!)),1)*IF($AA2658=2024,IF(OR($M2658="Услуги",$M2658="Работы"),#REF!,IF($U2658&lt;&gt;0,#REF!,#REF!)),1)*IF($AA2658=2025,IF(OR($M2658="Услуги",$M2658="Работы"),#REF!,IF($U2658&lt;&gt;0,#REF!,#REF!)),1)</f>
        <v>#REF!</v>
      </c>
    </row>
    <row r="2659" spans="1:36" ht="15" hidden="1" x14ac:dyDescent="0.25">
      <c r="A2659" s="85">
        <v>1</v>
      </c>
      <c r="B2659" s="86" t="s">
        <v>88</v>
      </c>
      <c r="C2659" s="215" t="s">
        <v>437</v>
      </c>
      <c r="D2659" s="85" t="s">
        <v>215</v>
      </c>
      <c r="E2659" s="85" t="s">
        <v>420</v>
      </c>
      <c r="F2659" s="88"/>
      <c r="G2659" s="87" t="e">
        <f>VLOOKUP(D2659,#REF!,2,FALSE)</f>
        <v>#REF!</v>
      </c>
      <c r="H2659" s="88"/>
      <c r="I2659" s="88"/>
      <c r="J2659" s="86" t="s">
        <v>87</v>
      </c>
      <c r="K2659" s="87" t="str">
        <f t="shared" si="716"/>
        <v>Защита сегментов АСУ ТП Филиал «Уренгойская ГРЭС» АО «Интер РАО – Электрогенерация»</v>
      </c>
      <c r="L2659" s="99" t="s">
        <v>230</v>
      </c>
      <c r="M2659" s="90" t="s">
        <v>528</v>
      </c>
      <c r="N2659" s="85" t="s">
        <v>275</v>
      </c>
      <c r="O2659" s="85" t="s">
        <v>276</v>
      </c>
      <c r="P2659" s="111">
        <v>2</v>
      </c>
      <c r="Q2659" s="100">
        <v>135800</v>
      </c>
      <c r="R2659" s="97">
        <v>0.2</v>
      </c>
      <c r="S2659" s="98">
        <f t="shared" si="720"/>
        <v>271600</v>
      </c>
      <c r="T2659" s="98">
        <f t="shared" si="717"/>
        <v>45266.666666666672</v>
      </c>
      <c r="U2659" s="98">
        <f t="shared" si="718"/>
        <v>271600</v>
      </c>
      <c r="V2659" s="98">
        <f t="shared" si="719"/>
        <v>45266.666666666672</v>
      </c>
      <c r="W2659" s="95">
        <f t="shared" si="712"/>
        <v>226333.33333333331</v>
      </c>
      <c r="X2659" s="98"/>
      <c r="Y2659" s="98">
        <f t="shared" si="714"/>
        <v>0</v>
      </c>
      <c r="Z2659" s="98">
        <f t="shared" si="715"/>
        <v>0</v>
      </c>
      <c r="AA2659" s="243">
        <f>Приоритеты!$D$71</f>
        <v>2023</v>
      </c>
      <c r="AB2659" s="247" t="e">
        <f t="shared" si="713"/>
        <v>#REF!</v>
      </c>
      <c r="AC2659" s="96" t="e">
        <f>S2659*IF($AA2659=2021,IF(OR($M2659="Услуги",$M2659="Работы"),#REF!,IF($U2659&lt;&gt;0,#REF!,#REF!)),1)*IF($AA2659=2022,IF(OR($M2659="Услуги",$M2659="Работы"),#REF!,IF($U2659&lt;&gt;0,#REF!,#REF!)),1)*IF($AA2659=2023,IF(OR($M2659="Услуги",$M2659="Работы"),#REF!,IF($U2659&lt;&gt;0,#REF!,#REF!)),1)*IF($AA2659=2024,IF(OR($M2659="Услуги",$M2659="Работы"),#REF!,IF($U2659&lt;&gt;0,#REF!,#REF!)),1)*IF($AA2659=2025,IF(OR($M2659="Услуги",$M2659="Работы"),#REF!,IF($U2659&lt;&gt;0,#REF!,#REF!)),1)</f>
        <v>#REF!</v>
      </c>
      <c r="AD2659" s="96" t="e">
        <f>T2659*IF($AA2659=2021,IF(OR($M2659="Услуги",$M2659="Работы"),#REF!,IF($U2659&lt;&gt;0,#REF!,#REF!)),1)*IF($AA2659=2022,IF(OR($M2659="Услуги",$M2659="Работы"),#REF!,IF($U2659&lt;&gt;0,#REF!,#REF!)),1)*IF($AA2659=2023,IF(OR($M2659="Услуги",$M2659="Работы"),#REF!,IF($U2659&lt;&gt;0,#REF!,#REF!)),1)*IF($AA2659=2024,IF(OR($M2659="Услуги",$M2659="Работы"),#REF!,IF($U2659&lt;&gt;0,#REF!,#REF!)),1)*IF($AA2659=2025,IF(OR($M2659="Услуги",$M2659="Работы"),#REF!,IF($U2659&lt;&gt;0,#REF!,#REF!)),1)</f>
        <v>#REF!</v>
      </c>
      <c r="AE2659" s="96" t="e">
        <f>U2659*IF($AA2659=2021,IF(OR($M2659="Услуги",$M2659="Работы"),#REF!,IF($U2659&lt;&gt;0,#REF!,#REF!)),1)*IF($AA2659=2022,IF(OR($M2659="Услуги",$M2659="Работы"),#REF!,IF($U2659&lt;&gt;0,#REF!,#REF!)),1)*IF($AA2659=2023,IF(OR($M2659="Услуги",$M2659="Работы"),#REF!,IF($U2659&lt;&gt;0,#REF!,#REF!)),1)*IF($AA2659=2024,IF(OR($M2659="Услуги",$M2659="Работы"),#REF!,IF($U2659&lt;&gt;0,#REF!,#REF!)),1)*IF($AA2659=2025,IF(OR($M2659="Услуги",$M2659="Работы"),#REF!,IF($U2659&lt;&gt;0,#REF!,#REF!)),1)</f>
        <v>#REF!</v>
      </c>
      <c r="AF2659" s="96" t="e">
        <f>V2659*IF($AA2659=2021,IF(OR($M2659="Услуги",$M2659="Работы"),#REF!,IF($U2659&lt;&gt;0,#REF!,#REF!)),1)*IF($AA2659=2022,IF(OR($M2659="Услуги",$M2659="Работы"),#REF!,IF($U2659&lt;&gt;0,#REF!,#REF!)),1)*IF($AA2659=2023,IF(OR($M2659="Услуги",$M2659="Работы"),#REF!,IF($U2659&lt;&gt;0,#REF!,#REF!)),1)*IF($AA2659=2024,IF(OR($M2659="Услуги",$M2659="Работы"),#REF!,IF($U2659&lt;&gt;0,#REF!,#REF!)),1)*IF($AA2659=2025,IF(OR($M2659="Услуги",$M2659="Работы"),#REF!,IF($U2659&lt;&gt;0,#REF!,#REF!)),1)</f>
        <v>#REF!</v>
      </c>
      <c r="AG2659" s="96" t="e">
        <f>W2659*IF($AA2659=2021,IF(OR($M2659="Услуги",$M2659="Работы"),#REF!,IF($U2659&lt;&gt;0,#REF!,#REF!)),1)*IF($AA2659=2022,IF(OR($M2659="Услуги",$M2659="Работы"),#REF!,IF($U2659&lt;&gt;0,#REF!,#REF!)),1)*IF($AA2659=2023,IF(OR($M2659="Услуги",$M2659="Работы"),#REF!,IF($U2659&lt;&gt;0,#REF!,#REF!)),1)*IF($AA2659=2024,IF(OR($M2659="Услуги",$M2659="Работы"),#REF!,IF($U2659&lt;&gt;0,#REF!,#REF!)),1)*IF($AA2659=2025,IF(OR($M2659="Услуги",$M2659="Работы"),#REF!,IF($U2659&lt;&gt;0,#REF!,#REF!)),1)</f>
        <v>#REF!</v>
      </c>
      <c r="AH2659" s="96" t="e">
        <f>X2659*IF($AA2659=2021,IF(OR($M2659="Услуги",$M2659="Работы"),#REF!,IF($U2659&lt;&gt;0,#REF!,#REF!)),1)*IF($AA2659=2022,IF(OR($M2659="Услуги",$M2659="Работы"),#REF!,IF($U2659&lt;&gt;0,#REF!,#REF!)),1)*IF($AA2659=2023,IF(OR($M2659="Услуги",$M2659="Работы"),#REF!,IF($U2659&lt;&gt;0,#REF!,#REF!)),1)*IF($AA2659=2024,IF(OR($M2659="Услуги",$M2659="Работы"),#REF!,IF($U2659&lt;&gt;0,#REF!,#REF!)),1)*IF($AA2659=2025,IF(OR($M2659="Услуги",$M2659="Работы"),#REF!,IF($U2659&lt;&gt;0,#REF!,#REF!)),1)</f>
        <v>#REF!</v>
      </c>
      <c r="AI2659" s="96" t="e">
        <f>Y2659*IF($AA2659=2021,IF(OR($M2659="Услуги",$M2659="Работы"),#REF!,IF($U2659&lt;&gt;0,#REF!,#REF!)),1)*IF($AA2659=2022,IF(OR($M2659="Услуги",$M2659="Работы"),#REF!,IF($U2659&lt;&gt;0,#REF!,#REF!)),1)*IF($AA2659=2023,IF(OR($M2659="Услуги",$M2659="Работы"),#REF!,IF($U2659&lt;&gt;0,#REF!,#REF!)),1)*IF($AA2659=2024,IF(OR($M2659="Услуги",$M2659="Работы"),#REF!,IF($U2659&lt;&gt;0,#REF!,#REF!)),1)*IF($AA2659=2025,IF(OR($M2659="Услуги",$M2659="Работы"),#REF!,IF($U2659&lt;&gt;0,#REF!,#REF!)),1)</f>
        <v>#REF!</v>
      </c>
      <c r="AJ2659" s="96" t="e">
        <f>Z2659*IF($AA2659=2021,IF(OR($M2659="Услуги",$M2659="Работы"),#REF!,IF($U2659&lt;&gt;0,#REF!,#REF!)),1)*IF($AA2659=2022,IF(OR($M2659="Услуги",$M2659="Работы"),#REF!,IF($U2659&lt;&gt;0,#REF!,#REF!)),1)*IF($AA2659=2023,IF(OR($M2659="Услуги",$M2659="Работы"),#REF!,IF($U2659&lt;&gt;0,#REF!,#REF!)),1)*IF($AA2659=2024,IF(OR($M2659="Услуги",$M2659="Работы"),#REF!,IF($U2659&lt;&gt;0,#REF!,#REF!)),1)*IF($AA2659=2025,IF(OR($M2659="Услуги",$M2659="Работы"),#REF!,IF($U2659&lt;&gt;0,#REF!,#REF!)),1)</f>
        <v>#REF!</v>
      </c>
    </row>
    <row r="2660" spans="1:36" ht="15" hidden="1" x14ac:dyDescent="0.25">
      <c r="A2660" s="85">
        <v>1</v>
      </c>
      <c r="B2660" s="86" t="s">
        <v>88</v>
      </c>
      <c r="C2660" s="215" t="s">
        <v>437</v>
      </c>
      <c r="D2660" s="85" t="s">
        <v>217</v>
      </c>
      <c r="E2660" s="85" t="s">
        <v>420</v>
      </c>
      <c r="F2660" s="88"/>
      <c r="G2660" s="87" t="e">
        <f>VLOOKUP(D2660,#REF!,2,FALSE)</f>
        <v>#REF!</v>
      </c>
      <c r="H2660" s="88"/>
      <c r="I2660" s="88"/>
      <c r="J2660" s="86" t="s">
        <v>87</v>
      </c>
      <c r="K2660" s="87" t="str">
        <f t="shared" si="716"/>
        <v>Защита сегментов АСУ ТП Филиал «Черепетская ГРЭС имени Д.Г. Жимерина» АО «Интер РАО – Электрогенерация»</v>
      </c>
      <c r="L2660" s="99" t="s">
        <v>230</v>
      </c>
      <c r="M2660" s="90" t="s">
        <v>528</v>
      </c>
      <c r="N2660" s="85" t="s">
        <v>275</v>
      </c>
      <c r="O2660" s="85" t="s">
        <v>276</v>
      </c>
      <c r="P2660" s="111">
        <v>2</v>
      </c>
      <c r="Q2660" s="100">
        <v>135800</v>
      </c>
      <c r="R2660" s="97">
        <v>0.2</v>
      </c>
      <c r="S2660" s="98">
        <f t="shared" si="720"/>
        <v>271600</v>
      </c>
      <c r="T2660" s="98">
        <f t="shared" si="717"/>
        <v>45266.666666666672</v>
      </c>
      <c r="U2660" s="98">
        <f t="shared" si="718"/>
        <v>271600</v>
      </c>
      <c r="V2660" s="98">
        <f t="shared" si="719"/>
        <v>45266.666666666672</v>
      </c>
      <c r="W2660" s="95">
        <f t="shared" si="712"/>
        <v>226333.33333333331</v>
      </c>
      <c r="X2660" s="98"/>
      <c r="Y2660" s="98">
        <f t="shared" si="714"/>
        <v>0</v>
      </c>
      <c r="Z2660" s="98">
        <f t="shared" si="715"/>
        <v>0</v>
      </c>
      <c r="AA2660" s="243">
        <f>Приоритеты!$D$73</f>
        <v>2023</v>
      </c>
      <c r="AB2660" s="247" t="e">
        <f t="shared" si="713"/>
        <v>#REF!</v>
      </c>
      <c r="AC2660" s="96" t="e">
        <f>S2660*IF($AA2660=2021,IF(OR($M2660="Услуги",$M2660="Работы"),#REF!,IF($U2660&lt;&gt;0,#REF!,#REF!)),1)*IF($AA2660=2022,IF(OR($M2660="Услуги",$M2660="Работы"),#REF!,IF($U2660&lt;&gt;0,#REF!,#REF!)),1)*IF($AA2660=2023,IF(OR($M2660="Услуги",$M2660="Работы"),#REF!,IF($U2660&lt;&gt;0,#REF!,#REF!)),1)*IF($AA2660=2024,IF(OR($M2660="Услуги",$M2660="Работы"),#REF!,IF($U2660&lt;&gt;0,#REF!,#REF!)),1)*IF($AA2660=2025,IF(OR($M2660="Услуги",$M2660="Работы"),#REF!,IF($U2660&lt;&gt;0,#REF!,#REF!)),1)</f>
        <v>#REF!</v>
      </c>
      <c r="AD2660" s="96" t="e">
        <f>T2660*IF($AA2660=2021,IF(OR($M2660="Услуги",$M2660="Работы"),#REF!,IF($U2660&lt;&gt;0,#REF!,#REF!)),1)*IF($AA2660=2022,IF(OR($M2660="Услуги",$M2660="Работы"),#REF!,IF($U2660&lt;&gt;0,#REF!,#REF!)),1)*IF($AA2660=2023,IF(OR($M2660="Услуги",$M2660="Работы"),#REF!,IF($U2660&lt;&gt;0,#REF!,#REF!)),1)*IF($AA2660=2024,IF(OR($M2660="Услуги",$M2660="Работы"),#REF!,IF($U2660&lt;&gt;0,#REF!,#REF!)),1)*IF($AA2660=2025,IF(OR($M2660="Услуги",$M2660="Работы"),#REF!,IF($U2660&lt;&gt;0,#REF!,#REF!)),1)</f>
        <v>#REF!</v>
      </c>
      <c r="AE2660" s="96" t="e">
        <f>U2660*IF($AA2660=2021,IF(OR($M2660="Услуги",$M2660="Работы"),#REF!,IF($U2660&lt;&gt;0,#REF!,#REF!)),1)*IF($AA2660=2022,IF(OR($M2660="Услуги",$M2660="Работы"),#REF!,IF($U2660&lt;&gt;0,#REF!,#REF!)),1)*IF($AA2660=2023,IF(OR($M2660="Услуги",$M2660="Работы"),#REF!,IF($U2660&lt;&gt;0,#REF!,#REF!)),1)*IF($AA2660=2024,IF(OR($M2660="Услуги",$M2660="Работы"),#REF!,IF($U2660&lt;&gt;0,#REF!,#REF!)),1)*IF($AA2660=2025,IF(OR($M2660="Услуги",$M2660="Работы"),#REF!,IF($U2660&lt;&gt;0,#REF!,#REF!)),1)</f>
        <v>#REF!</v>
      </c>
      <c r="AF2660" s="96" t="e">
        <f>V2660*IF($AA2660=2021,IF(OR($M2660="Услуги",$M2660="Работы"),#REF!,IF($U2660&lt;&gt;0,#REF!,#REF!)),1)*IF($AA2660=2022,IF(OR($M2660="Услуги",$M2660="Работы"),#REF!,IF($U2660&lt;&gt;0,#REF!,#REF!)),1)*IF($AA2660=2023,IF(OR($M2660="Услуги",$M2660="Работы"),#REF!,IF($U2660&lt;&gt;0,#REF!,#REF!)),1)*IF($AA2660=2024,IF(OR($M2660="Услуги",$M2660="Работы"),#REF!,IF($U2660&lt;&gt;0,#REF!,#REF!)),1)*IF($AA2660=2025,IF(OR($M2660="Услуги",$M2660="Работы"),#REF!,IF($U2660&lt;&gt;0,#REF!,#REF!)),1)</f>
        <v>#REF!</v>
      </c>
      <c r="AG2660" s="96" t="e">
        <f>W2660*IF($AA2660=2021,IF(OR($M2660="Услуги",$M2660="Работы"),#REF!,IF($U2660&lt;&gt;0,#REF!,#REF!)),1)*IF($AA2660=2022,IF(OR($M2660="Услуги",$M2660="Работы"),#REF!,IF($U2660&lt;&gt;0,#REF!,#REF!)),1)*IF($AA2660=2023,IF(OR($M2660="Услуги",$M2660="Работы"),#REF!,IF($U2660&lt;&gt;0,#REF!,#REF!)),1)*IF($AA2660=2024,IF(OR($M2660="Услуги",$M2660="Работы"),#REF!,IF($U2660&lt;&gt;0,#REF!,#REF!)),1)*IF($AA2660=2025,IF(OR($M2660="Услуги",$M2660="Работы"),#REF!,IF($U2660&lt;&gt;0,#REF!,#REF!)),1)</f>
        <v>#REF!</v>
      </c>
      <c r="AH2660" s="96" t="e">
        <f>X2660*IF($AA2660=2021,IF(OR($M2660="Услуги",$M2660="Работы"),#REF!,IF($U2660&lt;&gt;0,#REF!,#REF!)),1)*IF($AA2660=2022,IF(OR($M2660="Услуги",$M2660="Работы"),#REF!,IF($U2660&lt;&gt;0,#REF!,#REF!)),1)*IF($AA2660=2023,IF(OR($M2660="Услуги",$M2660="Работы"),#REF!,IF($U2660&lt;&gt;0,#REF!,#REF!)),1)*IF($AA2660=2024,IF(OR($M2660="Услуги",$M2660="Работы"),#REF!,IF($U2660&lt;&gt;0,#REF!,#REF!)),1)*IF($AA2660=2025,IF(OR($M2660="Услуги",$M2660="Работы"),#REF!,IF($U2660&lt;&gt;0,#REF!,#REF!)),1)</f>
        <v>#REF!</v>
      </c>
      <c r="AI2660" s="96" t="e">
        <f>Y2660*IF($AA2660=2021,IF(OR($M2660="Услуги",$M2660="Работы"),#REF!,IF($U2660&lt;&gt;0,#REF!,#REF!)),1)*IF($AA2660=2022,IF(OR($M2660="Услуги",$M2660="Работы"),#REF!,IF($U2660&lt;&gt;0,#REF!,#REF!)),1)*IF($AA2660=2023,IF(OR($M2660="Услуги",$M2660="Работы"),#REF!,IF($U2660&lt;&gt;0,#REF!,#REF!)),1)*IF($AA2660=2024,IF(OR($M2660="Услуги",$M2660="Работы"),#REF!,IF($U2660&lt;&gt;0,#REF!,#REF!)),1)*IF($AA2660=2025,IF(OR($M2660="Услуги",$M2660="Работы"),#REF!,IF($U2660&lt;&gt;0,#REF!,#REF!)),1)</f>
        <v>#REF!</v>
      </c>
      <c r="AJ2660" s="96" t="e">
        <f>Z2660*IF($AA2660=2021,IF(OR($M2660="Услуги",$M2660="Работы"),#REF!,IF($U2660&lt;&gt;0,#REF!,#REF!)),1)*IF($AA2660=2022,IF(OR($M2660="Услуги",$M2660="Работы"),#REF!,IF($U2660&lt;&gt;0,#REF!,#REF!)),1)*IF($AA2660=2023,IF(OR($M2660="Услуги",$M2660="Работы"),#REF!,IF($U2660&lt;&gt;0,#REF!,#REF!)),1)*IF($AA2660=2024,IF(OR($M2660="Услуги",$M2660="Работы"),#REF!,IF($U2660&lt;&gt;0,#REF!,#REF!)),1)*IF($AA2660=2025,IF(OR($M2660="Услуги",$M2660="Работы"),#REF!,IF($U2660&lt;&gt;0,#REF!,#REF!)),1)</f>
        <v>#REF!</v>
      </c>
    </row>
    <row r="2661" spans="1:36" ht="15" hidden="1" x14ac:dyDescent="0.25">
      <c r="A2661" s="85">
        <v>1</v>
      </c>
      <c r="B2661" s="86" t="s">
        <v>88</v>
      </c>
      <c r="C2661" s="215" t="s">
        <v>437</v>
      </c>
      <c r="D2661" s="85" t="s">
        <v>218</v>
      </c>
      <c r="E2661" s="85" t="s">
        <v>420</v>
      </c>
      <c r="F2661" s="88"/>
      <c r="G2661" s="87" t="e">
        <f>VLOOKUP(D2661,#REF!,2,FALSE)</f>
        <v>#REF!</v>
      </c>
      <c r="H2661" s="88"/>
      <c r="I2661" s="88"/>
      <c r="J2661" s="86" t="s">
        <v>87</v>
      </c>
      <c r="K2661" s="87" t="str">
        <f t="shared" si="716"/>
        <v>Защита сегментов АСУ ТП Филиал «Южноуральская ГРЭС» АО «Интер РАО – Электрогенерация»</v>
      </c>
      <c r="L2661" s="99" t="s">
        <v>230</v>
      </c>
      <c r="M2661" s="90" t="s">
        <v>528</v>
      </c>
      <c r="N2661" s="85" t="s">
        <v>275</v>
      </c>
      <c r="O2661" s="85" t="s">
        <v>276</v>
      </c>
      <c r="P2661" s="111">
        <v>2</v>
      </c>
      <c r="Q2661" s="100">
        <v>135800</v>
      </c>
      <c r="R2661" s="97">
        <v>0.2</v>
      </c>
      <c r="S2661" s="98">
        <f t="shared" si="720"/>
        <v>271600</v>
      </c>
      <c r="T2661" s="98">
        <f t="shared" si="717"/>
        <v>45266.666666666672</v>
      </c>
      <c r="U2661" s="98">
        <f t="shared" si="718"/>
        <v>271600</v>
      </c>
      <c r="V2661" s="98">
        <f t="shared" si="719"/>
        <v>45266.666666666672</v>
      </c>
      <c r="W2661" s="95">
        <f t="shared" si="712"/>
        <v>226333.33333333331</v>
      </c>
      <c r="X2661" s="98"/>
      <c r="Y2661" s="98">
        <f t="shared" si="714"/>
        <v>0</v>
      </c>
      <c r="Z2661" s="98">
        <f t="shared" si="715"/>
        <v>0</v>
      </c>
      <c r="AA2661" s="243">
        <f>Приоритеты!$D$74</f>
        <v>2023</v>
      </c>
      <c r="AB2661" s="247" t="e">
        <f t="shared" si="713"/>
        <v>#REF!</v>
      </c>
      <c r="AC2661" s="96" t="e">
        <f>S2661*IF($AA2661=2021,IF(OR($M2661="Услуги",$M2661="Работы"),#REF!,IF($U2661&lt;&gt;0,#REF!,#REF!)),1)*IF($AA2661=2022,IF(OR($M2661="Услуги",$M2661="Работы"),#REF!,IF($U2661&lt;&gt;0,#REF!,#REF!)),1)*IF($AA2661=2023,IF(OR($M2661="Услуги",$M2661="Работы"),#REF!,IF($U2661&lt;&gt;0,#REF!,#REF!)),1)*IF($AA2661=2024,IF(OR($M2661="Услуги",$M2661="Работы"),#REF!,IF($U2661&lt;&gt;0,#REF!,#REF!)),1)*IF($AA2661=2025,IF(OR($M2661="Услуги",$M2661="Работы"),#REF!,IF($U2661&lt;&gt;0,#REF!,#REF!)),1)</f>
        <v>#REF!</v>
      </c>
      <c r="AD2661" s="96" t="e">
        <f>T2661*IF($AA2661=2021,IF(OR($M2661="Услуги",$M2661="Работы"),#REF!,IF($U2661&lt;&gt;0,#REF!,#REF!)),1)*IF($AA2661=2022,IF(OR($M2661="Услуги",$M2661="Работы"),#REF!,IF($U2661&lt;&gt;0,#REF!,#REF!)),1)*IF($AA2661=2023,IF(OR($M2661="Услуги",$M2661="Работы"),#REF!,IF($U2661&lt;&gt;0,#REF!,#REF!)),1)*IF($AA2661=2024,IF(OR($M2661="Услуги",$M2661="Работы"),#REF!,IF($U2661&lt;&gt;0,#REF!,#REF!)),1)*IF($AA2661=2025,IF(OR($M2661="Услуги",$M2661="Работы"),#REF!,IF($U2661&lt;&gt;0,#REF!,#REF!)),1)</f>
        <v>#REF!</v>
      </c>
      <c r="AE2661" s="96" t="e">
        <f>U2661*IF($AA2661=2021,IF(OR($M2661="Услуги",$M2661="Работы"),#REF!,IF($U2661&lt;&gt;0,#REF!,#REF!)),1)*IF($AA2661=2022,IF(OR($M2661="Услуги",$M2661="Работы"),#REF!,IF($U2661&lt;&gt;0,#REF!,#REF!)),1)*IF($AA2661=2023,IF(OR($M2661="Услуги",$M2661="Работы"),#REF!,IF($U2661&lt;&gt;0,#REF!,#REF!)),1)*IF($AA2661=2024,IF(OR($M2661="Услуги",$M2661="Работы"),#REF!,IF($U2661&lt;&gt;0,#REF!,#REF!)),1)*IF($AA2661=2025,IF(OR($M2661="Услуги",$M2661="Работы"),#REF!,IF($U2661&lt;&gt;0,#REF!,#REF!)),1)</f>
        <v>#REF!</v>
      </c>
      <c r="AF2661" s="96" t="e">
        <f>V2661*IF($AA2661=2021,IF(OR($M2661="Услуги",$M2661="Работы"),#REF!,IF($U2661&lt;&gt;0,#REF!,#REF!)),1)*IF($AA2661=2022,IF(OR($M2661="Услуги",$M2661="Работы"),#REF!,IF($U2661&lt;&gt;0,#REF!,#REF!)),1)*IF($AA2661=2023,IF(OR($M2661="Услуги",$M2661="Работы"),#REF!,IF($U2661&lt;&gt;0,#REF!,#REF!)),1)*IF($AA2661=2024,IF(OR($M2661="Услуги",$M2661="Работы"),#REF!,IF($U2661&lt;&gt;0,#REF!,#REF!)),1)*IF($AA2661=2025,IF(OR($M2661="Услуги",$M2661="Работы"),#REF!,IF($U2661&lt;&gt;0,#REF!,#REF!)),1)</f>
        <v>#REF!</v>
      </c>
      <c r="AG2661" s="96" t="e">
        <f>W2661*IF($AA2661=2021,IF(OR($M2661="Услуги",$M2661="Работы"),#REF!,IF($U2661&lt;&gt;0,#REF!,#REF!)),1)*IF($AA2661=2022,IF(OR($M2661="Услуги",$M2661="Работы"),#REF!,IF($U2661&lt;&gt;0,#REF!,#REF!)),1)*IF($AA2661=2023,IF(OR($M2661="Услуги",$M2661="Работы"),#REF!,IF($U2661&lt;&gt;0,#REF!,#REF!)),1)*IF($AA2661=2024,IF(OR($M2661="Услуги",$M2661="Работы"),#REF!,IF($U2661&lt;&gt;0,#REF!,#REF!)),1)*IF($AA2661=2025,IF(OR($M2661="Услуги",$M2661="Работы"),#REF!,IF($U2661&lt;&gt;0,#REF!,#REF!)),1)</f>
        <v>#REF!</v>
      </c>
      <c r="AH2661" s="96" t="e">
        <f>X2661*IF($AA2661=2021,IF(OR($M2661="Услуги",$M2661="Работы"),#REF!,IF($U2661&lt;&gt;0,#REF!,#REF!)),1)*IF($AA2661=2022,IF(OR($M2661="Услуги",$M2661="Работы"),#REF!,IF($U2661&lt;&gt;0,#REF!,#REF!)),1)*IF($AA2661=2023,IF(OR($M2661="Услуги",$M2661="Работы"),#REF!,IF($U2661&lt;&gt;0,#REF!,#REF!)),1)*IF($AA2661=2024,IF(OR($M2661="Услуги",$M2661="Работы"),#REF!,IF($U2661&lt;&gt;0,#REF!,#REF!)),1)*IF($AA2661=2025,IF(OR($M2661="Услуги",$M2661="Работы"),#REF!,IF($U2661&lt;&gt;0,#REF!,#REF!)),1)</f>
        <v>#REF!</v>
      </c>
      <c r="AI2661" s="96" t="e">
        <f>Y2661*IF($AA2661=2021,IF(OR($M2661="Услуги",$M2661="Работы"),#REF!,IF($U2661&lt;&gt;0,#REF!,#REF!)),1)*IF($AA2661=2022,IF(OR($M2661="Услуги",$M2661="Работы"),#REF!,IF($U2661&lt;&gt;0,#REF!,#REF!)),1)*IF($AA2661=2023,IF(OR($M2661="Услуги",$M2661="Работы"),#REF!,IF($U2661&lt;&gt;0,#REF!,#REF!)),1)*IF($AA2661=2024,IF(OR($M2661="Услуги",$M2661="Работы"),#REF!,IF($U2661&lt;&gt;0,#REF!,#REF!)),1)*IF($AA2661=2025,IF(OR($M2661="Услуги",$M2661="Работы"),#REF!,IF($U2661&lt;&gt;0,#REF!,#REF!)),1)</f>
        <v>#REF!</v>
      </c>
      <c r="AJ2661" s="96" t="e">
        <f>Z2661*IF($AA2661=2021,IF(OR($M2661="Услуги",$M2661="Работы"),#REF!,IF($U2661&lt;&gt;0,#REF!,#REF!)),1)*IF($AA2661=2022,IF(OR($M2661="Услуги",$M2661="Работы"),#REF!,IF($U2661&lt;&gt;0,#REF!,#REF!)),1)*IF($AA2661=2023,IF(OR($M2661="Услуги",$M2661="Работы"),#REF!,IF($U2661&lt;&gt;0,#REF!,#REF!)),1)*IF($AA2661=2024,IF(OR($M2661="Услуги",$M2661="Работы"),#REF!,IF($U2661&lt;&gt;0,#REF!,#REF!)),1)*IF($AA2661=2025,IF(OR($M2661="Услуги",$M2661="Работы"),#REF!,IF($U2661&lt;&gt;0,#REF!,#REF!)),1)</f>
        <v>#REF!</v>
      </c>
    </row>
    <row r="2662" spans="1:36" ht="15" hidden="1" x14ac:dyDescent="0.25">
      <c r="A2662" s="85">
        <v>1</v>
      </c>
      <c r="B2662" s="86" t="s">
        <v>88</v>
      </c>
      <c r="C2662" s="215" t="s">
        <v>437</v>
      </c>
      <c r="D2662" s="85" t="s">
        <v>188</v>
      </c>
      <c r="E2662" s="85" t="s">
        <v>420</v>
      </c>
      <c r="F2662" s="88"/>
      <c r="G2662" s="87" t="e">
        <f>VLOOKUP(D2662,#REF!,2,FALSE)</f>
        <v>#REF!</v>
      </c>
      <c r="H2662" s="88"/>
      <c r="I2662" s="88"/>
      <c r="J2662" s="86" t="s">
        <v>87</v>
      </c>
      <c r="K2662" s="87" t="str">
        <f t="shared" si="716"/>
        <v>Защита сегментов АСУ ТП Филиал Каширская ГРЭС АО «Интер РАО – Электрогенерация»</v>
      </c>
      <c r="L2662" s="99" t="s">
        <v>230</v>
      </c>
      <c r="M2662" s="90" t="s">
        <v>528</v>
      </c>
      <c r="N2662" s="85" t="s">
        <v>275</v>
      </c>
      <c r="O2662" s="85" t="s">
        <v>276</v>
      </c>
      <c r="P2662" s="111">
        <v>2</v>
      </c>
      <c r="Q2662" s="100">
        <v>135800</v>
      </c>
      <c r="R2662" s="97">
        <v>0.2</v>
      </c>
      <c r="S2662" s="98">
        <f t="shared" si="720"/>
        <v>271600</v>
      </c>
      <c r="T2662" s="98">
        <f t="shared" si="717"/>
        <v>45266.666666666672</v>
      </c>
      <c r="U2662" s="98">
        <f t="shared" si="718"/>
        <v>271600</v>
      </c>
      <c r="V2662" s="98">
        <f t="shared" si="719"/>
        <v>45266.666666666672</v>
      </c>
      <c r="W2662" s="95">
        <f t="shared" si="712"/>
        <v>226333.33333333331</v>
      </c>
      <c r="X2662" s="98"/>
      <c r="Y2662" s="98">
        <f t="shared" si="714"/>
        <v>0</v>
      </c>
      <c r="Z2662" s="98">
        <f t="shared" si="715"/>
        <v>0</v>
      </c>
      <c r="AA2662" s="243">
        <f>Приоритеты!$D$75</f>
        <v>2023</v>
      </c>
      <c r="AB2662" s="247" t="e">
        <f t="shared" si="713"/>
        <v>#REF!</v>
      </c>
      <c r="AC2662" s="96" t="e">
        <f>S2662*IF($AA2662=2021,IF(OR($M2662="Услуги",$M2662="Работы"),#REF!,IF($U2662&lt;&gt;0,#REF!,#REF!)),1)*IF($AA2662=2022,IF(OR($M2662="Услуги",$M2662="Работы"),#REF!,IF($U2662&lt;&gt;0,#REF!,#REF!)),1)*IF($AA2662=2023,IF(OR($M2662="Услуги",$M2662="Работы"),#REF!,IF($U2662&lt;&gt;0,#REF!,#REF!)),1)*IF($AA2662=2024,IF(OR($M2662="Услуги",$M2662="Работы"),#REF!,IF($U2662&lt;&gt;0,#REF!,#REF!)),1)*IF($AA2662=2025,IF(OR($M2662="Услуги",$M2662="Работы"),#REF!,IF($U2662&lt;&gt;0,#REF!,#REF!)),1)</f>
        <v>#REF!</v>
      </c>
      <c r="AD2662" s="96" t="e">
        <f>T2662*IF($AA2662=2021,IF(OR($M2662="Услуги",$M2662="Работы"),#REF!,IF($U2662&lt;&gt;0,#REF!,#REF!)),1)*IF($AA2662=2022,IF(OR($M2662="Услуги",$M2662="Работы"),#REF!,IF($U2662&lt;&gt;0,#REF!,#REF!)),1)*IF($AA2662=2023,IF(OR($M2662="Услуги",$M2662="Работы"),#REF!,IF($U2662&lt;&gt;0,#REF!,#REF!)),1)*IF($AA2662=2024,IF(OR($M2662="Услуги",$M2662="Работы"),#REF!,IF($U2662&lt;&gt;0,#REF!,#REF!)),1)*IF($AA2662=2025,IF(OR($M2662="Услуги",$M2662="Работы"),#REF!,IF($U2662&lt;&gt;0,#REF!,#REF!)),1)</f>
        <v>#REF!</v>
      </c>
      <c r="AE2662" s="96" t="e">
        <f>U2662*IF($AA2662=2021,IF(OR($M2662="Услуги",$M2662="Работы"),#REF!,IF($U2662&lt;&gt;0,#REF!,#REF!)),1)*IF($AA2662=2022,IF(OR($M2662="Услуги",$M2662="Работы"),#REF!,IF($U2662&lt;&gt;0,#REF!,#REF!)),1)*IF($AA2662=2023,IF(OR($M2662="Услуги",$M2662="Работы"),#REF!,IF($U2662&lt;&gt;0,#REF!,#REF!)),1)*IF($AA2662=2024,IF(OR($M2662="Услуги",$M2662="Работы"),#REF!,IF($U2662&lt;&gt;0,#REF!,#REF!)),1)*IF($AA2662=2025,IF(OR($M2662="Услуги",$M2662="Работы"),#REF!,IF($U2662&lt;&gt;0,#REF!,#REF!)),1)</f>
        <v>#REF!</v>
      </c>
      <c r="AF2662" s="96" t="e">
        <f>V2662*IF($AA2662=2021,IF(OR($M2662="Услуги",$M2662="Работы"),#REF!,IF($U2662&lt;&gt;0,#REF!,#REF!)),1)*IF($AA2662=2022,IF(OR($M2662="Услуги",$M2662="Работы"),#REF!,IF($U2662&lt;&gt;0,#REF!,#REF!)),1)*IF($AA2662=2023,IF(OR($M2662="Услуги",$M2662="Работы"),#REF!,IF($U2662&lt;&gt;0,#REF!,#REF!)),1)*IF($AA2662=2024,IF(OR($M2662="Услуги",$M2662="Работы"),#REF!,IF($U2662&lt;&gt;0,#REF!,#REF!)),1)*IF($AA2662=2025,IF(OR($M2662="Услуги",$M2662="Работы"),#REF!,IF($U2662&lt;&gt;0,#REF!,#REF!)),1)</f>
        <v>#REF!</v>
      </c>
      <c r="AG2662" s="96" t="e">
        <f>W2662*IF($AA2662=2021,IF(OR($M2662="Услуги",$M2662="Работы"),#REF!,IF($U2662&lt;&gt;0,#REF!,#REF!)),1)*IF($AA2662=2022,IF(OR($M2662="Услуги",$M2662="Работы"),#REF!,IF($U2662&lt;&gt;0,#REF!,#REF!)),1)*IF($AA2662=2023,IF(OR($M2662="Услуги",$M2662="Работы"),#REF!,IF($U2662&lt;&gt;0,#REF!,#REF!)),1)*IF($AA2662=2024,IF(OR($M2662="Услуги",$M2662="Работы"),#REF!,IF($U2662&lt;&gt;0,#REF!,#REF!)),1)*IF($AA2662=2025,IF(OR($M2662="Услуги",$M2662="Работы"),#REF!,IF($U2662&lt;&gt;0,#REF!,#REF!)),1)</f>
        <v>#REF!</v>
      </c>
      <c r="AH2662" s="96" t="e">
        <f>X2662*IF($AA2662=2021,IF(OR($M2662="Услуги",$M2662="Работы"),#REF!,IF($U2662&lt;&gt;0,#REF!,#REF!)),1)*IF($AA2662=2022,IF(OR($M2662="Услуги",$M2662="Работы"),#REF!,IF($U2662&lt;&gt;0,#REF!,#REF!)),1)*IF($AA2662=2023,IF(OR($M2662="Услуги",$M2662="Работы"),#REF!,IF($U2662&lt;&gt;0,#REF!,#REF!)),1)*IF($AA2662=2024,IF(OR($M2662="Услуги",$M2662="Работы"),#REF!,IF($U2662&lt;&gt;0,#REF!,#REF!)),1)*IF($AA2662=2025,IF(OR($M2662="Услуги",$M2662="Работы"),#REF!,IF($U2662&lt;&gt;0,#REF!,#REF!)),1)</f>
        <v>#REF!</v>
      </c>
      <c r="AI2662" s="96" t="e">
        <f>Y2662*IF($AA2662=2021,IF(OR($M2662="Услуги",$M2662="Работы"),#REF!,IF($U2662&lt;&gt;0,#REF!,#REF!)),1)*IF($AA2662=2022,IF(OR($M2662="Услуги",$M2662="Работы"),#REF!,IF($U2662&lt;&gt;0,#REF!,#REF!)),1)*IF($AA2662=2023,IF(OR($M2662="Услуги",$M2662="Работы"),#REF!,IF($U2662&lt;&gt;0,#REF!,#REF!)),1)*IF($AA2662=2024,IF(OR($M2662="Услуги",$M2662="Работы"),#REF!,IF($U2662&lt;&gt;0,#REF!,#REF!)),1)*IF($AA2662=2025,IF(OR($M2662="Услуги",$M2662="Работы"),#REF!,IF($U2662&lt;&gt;0,#REF!,#REF!)),1)</f>
        <v>#REF!</v>
      </c>
      <c r="AJ2662" s="96" t="e">
        <f>Z2662*IF($AA2662=2021,IF(OR($M2662="Услуги",$M2662="Работы"),#REF!,IF($U2662&lt;&gt;0,#REF!,#REF!)),1)*IF($AA2662=2022,IF(OR($M2662="Услуги",$M2662="Работы"),#REF!,IF($U2662&lt;&gt;0,#REF!,#REF!)),1)*IF($AA2662=2023,IF(OR($M2662="Услуги",$M2662="Работы"),#REF!,IF($U2662&lt;&gt;0,#REF!,#REF!)),1)*IF($AA2662=2024,IF(OR($M2662="Услуги",$M2662="Работы"),#REF!,IF($U2662&lt;&gt;0,#REF!,#REF!)),1)*IF($AA2662=2025,IF(OR($M2662="Услуги",$M2662="Работы"),#REF!,IF($U2662&lt;&gt;0,#REF!,#REF!)),1)</f>
        <v>#REF!</v>
      </c>
    </row>
    <row r="2663" spans="1:36" ht="15" hidden="1" x14ac:dyDescent="0.25">
      <c r="A2663" s="85">
        <v>1</v>
      </c>
      <c r="B2663" s="86" t="s">
        <v>88</v>
      </c>
      <c r="C2663" s="215" t="s">
        <v>437</v>
      </c>
      <c r="D2663" s="85" t="s">
        <v>164</v>
      </c>
      <c r="E2663" s="85" t="s">
        <v>420</v>
      </c>
      <c r="F2663" s="88"/>
      <c r="G2663" s="87" t="e">
        <f>VLOOKUP(D2663,#REF!,2,FALSE)</f>
        <v>#REF!</v>
      </c>
      <c r="H2663" s="88"/>
      <c r="I2663" s="88"/>
      <c r="J2663" s="86" t="s">
        <v>87</v>
      </c>
      <c r="K2663" s="87" t="str">
        <f t="shared" si="716"/>
        <v>Защита сегментов АСУ ТП Филиал «Верхнетагильская ГРЭС» АО «Интер РАО – Электрогенерация»</v>
      </c>
      <c r="L2663" s="99" t="s">
        <v>230</v>
      </c>
      <c r="M2663" s="90" t="s">
        <v>532</v>
      </c>
      <c r="N2663" s="85" t="s">
        <v>277</v>
      </c>
      <c r="O2663" s="85" t="s">
        <v>278</v>
      </c>
      <c r="P2663" s="111">
        <v>2</v>
      </c>
      <c r="Q2663" s="100">
        <v>47530</v>
      </c>
      <c r="R2663" s="97">
        <v>0.2</v>
      </c>
      <c r="S2663" s="98">
        <f t="shared" si="720"/>
        <v>95060</v>
      </c>
      <c r="T2663" s="98">
        <f t="shared" si="717"/>
        <v>15843.333333333336</v>
      </c>
      <c r="U2663" s="98">
        <f t="shared" si="718"/>
        <v>95060</v>
      </c>
      <c r="V2663" s="98">
        <f t="shared" si="719"/>
        <v>15843.333333333336</v>
      </c>
      <c r="W2663" s="95">
        <f t="shared" ref="W2663:W2726" si="721">U2663-V2663</f>
        <v>79216.666666666657</v>
      </c>
      <c r="X2663" s="98"/>
      <c r="Y2663" s="98">
        <f t="shared" si="714"/>
        <v>0</v>
      </c>
      <c r="Z2663" s="98">
        <f t="shared" si="715"/>
        <v>0</v>
      </c>
      <c r="AA2663" s="243">
        <f>Приоритеты!$D$60</f>
        <v>2022</v>
      </c>
      <c r="AB2663" s="247" t="e">
        <f t="shared" ref="AB2663:AB2726" si="722">AC2663-AE2663-AH2663</f>
        <v>#REF!</v>
      </c>
      <c r="AC2663" s="96" t="e">
        <f>S2663*IF($AA2663=2021,IF(OR($M2663="Услуги",$M2663="Работы"),#REF!,IF($U2663&lt;&gt;0,#REF!,#REF!)),1)*IF($AA2663=2022,IF(OR($M2663="Услуги",$M2663="Работы"),#REF!,IF($U2663&lt;&gt;0,#REF!,#REF!)),1)*IF($AA2663=2023,IF(OR($M2663="Услуги",$M2663="Работы"),#REF!,IF($U2663&lt;&gt;0,#REF!,#REF!)),1)*IF($AA2663=2024,IF(OR($M2663="Услуги",$M2663="Работы"),#REF!,IF($U2663&lt;&gt;0,#REF!,#REF!)),1)*IF($AA2663=2025,IF(OR($M2663="Услуги",$M2663="Работы"),#REF!,IF($U2663&lt;&gt;0,#REF!,#REF!)),1)</f>
        <v>#REF!</v>
      </c>
      <c r="AD2663" s="96" t="e">
        <f>T2663*IF($AA2663=2021,IF(OR($M2663="Услуги",$M2663="Работы"),#REF!,IF($U2663&lt;&gt;0,#REF!,#REF!)),1)*IF($AA2663=2022,IF(OR($M2663="Услуги",$M2663="Работы"),#REF!,IF($U2663&lt;&gt;0,#REF!,#REF!)),1)*IF($AA2663=2023,IF(OR($M2663="Услуги",$M2663="Работы"),#REF!,IF($U2663&lt;&gt;0,#REF!,#REF!)),1)*IF($AA2663=2024,IF(OR($M2663="Услуги",$M2663="Работы"),#REF!,IF($U2663&lt;&gt;0,#REF!,#REF!)),1)*IF($AA2663=2025,IF(OR($M2663="Услуги",$M2663="Работы"),#REF!,IF($U2663&lt;&gt;0,#REF!,#REF!)),1)</f>
        <v>#REF!</v>
      </c>
      <c r="AE2663" s="96" t="e">
        <f>U2663*IF($AA2663=2021,IF(OR($M2663="Услуги",$M2663="Работы"),#REF!,IF($U2663&lt;&gt;0,#REF!,#REF!)),1)*IF($AA2663=2022,IF(OR($M2663="Услуги",$M2663="Работы"),#REF!,IF($U2663&lt;&gt;0,#REF!,#REF!)),1)*IF($AA2663=2023,IF(OR($M2663="Услуги",$M2663="Работы"),#REF!,IF($U2663&lt;&gt;0,#REF!,#REF!)),1)*IF($AA2663=2024,IF(OR($M2663="Услуги",$M2663="Работы"),#REF!,IF($U2663&lt;&gt;0,#REF!,#REF!)),1)*IF($AA2663=2025,IF(OR($M2663="Услуги",$M2663="Работы"),#REF!,IF($U2663&lt;&gt;0,#REF!,#REF!)),1)</f>
        <v>#REF!</v>
      </c>
      <c r="AF2663" s="96" t="e">
        <f>V2663*IF($AA2663=2021,IF(OR($M2663="Услуги",$M2663="Работы"),#REF!,IF($U2663&lt;&gt;0,#REF!,#REF!)),1)*IF($AA2663=2022,IF(OR($M2663="Услуги",$M2663="Работы"),#REF!,IF($U2663&lt;&gt;0,#REF!,#REF!)),1)*IF($AA2663=2023,IF(OR($M2663="Услуги",$M2663="Работы"),#REF!,IF($U2663&lt;&gt;0,#REF!,#REF!)),1)*IF($AA2663=2024,IF(OR($M2663="Услуги",$M2663="Работы"),#REF!,IF($U2663&lt;&gt;0,#REF!,#REF!)),1)*IF($AA2663=2025,IF(OR($M2663="Услуги",$M2663="Работы"),#REF!,IF($U2663&lt;&gt;0,#REF!,#REF!)),1)</f>
        <v>#REF!</v>
      </c>
      <c r="AG2663" s="96" t="e">
        <f>W2663*IF($AA2663=2021,IF(OR($M2663="Услуги",$M2663="Работы"),#REF!,IF($U2663&lt;&gt;0,#REF!,#REF!)),1)*IF($AA2663=2022,IF(OR($M2663="Услуги",$M2663="Работы"),#REF!,IF($U2663&lt;&gt;0,#REF!,#REF!)),1)*IF($AA2663=2023,IF(OR($M2663="Услуги",$M2663="Работы"),#REF!,IF($U2663&lt;&gt;0,#REF!,#REF!)),1)*IF($AA2663=2024,IF(OR($M2663="Услуги",$M2663="Работы"),#REF!,IF($U2663&lt;&gt;0,#REF!,#REF!)),1)*IF($AA2663=2025,IF(OR($M2663="Услуги",$M2663="Работы"),#REF!,IF($U2663&lt;&gt;0,#REF!,#REF!)),1)</f>
        <v>#REF!</v>
      </c>
      <c r="AH2663" s="96" t="e">
        <f>X2663*IF($AA2663=2021,IF(OR($M2663="Услуги",$M2663="Работы"),#REF!,IF($U2663&lt;&gt;0,#REF!,#REF!)),1)*IF($AA2663=2022,IF(OR($M2663="Услуги",$M2663="Работы"),#REF!,IF($U2663&lt;&gt;0,#REF!,#REF!)),1)*IF($AA2663=2023,IF(OR($M2663="Услуги",$M2663="Работы"),#REF!,IF($U2663&lt;&gt;0,#REF!,#REF!)),1)*IF($AA2663=2024,IF(OR($M2663="Услуги",$M2663="Работы"),#REF!,IF($U2663&lt;&gt;0,#REF!,#REF!)),1)*IF($AA2663=2025,IF(OR($M2663="Услуги",$M2663="Работы"),#REF!,IF($U2663&lt;&gt;0,#REF!,#REF!)),1)</f>
        <v>#REF!</v>
      </c>
      <c r="AI2663" s="96" t="e">
        <f>Y2663*IF($AA2663=2021,IF(OR($M2663="Услуги",$M2663="Работы"),#REF!,IF($U2663&lt;&gt;0,#REF!,#REF!)),1)*IF($AA2663=2022,IF(OR($M2663="Услуги",$M2663="Работы"),#REF!,IF($U2663&lt;&gt;0,#REF!,#REF!)),1)*IF($AA2663=2023,IF(OR($M2663="Услуги",$M2663="Работы"),#REF!,IF($U2663&lt;&gt;0,#REF!,#REF!)),1)*IF($AA2663=2024,IF(OR($M2663="Услуги",$M2663="Работы"),#REF!,IF($U2663&lt;&gt;0,#REF!,#REF!)),1)*IF($AA2663=2025,IF(OR($M2663="Услуги",$M2663="Работы"),#REF!,IF($U2663&lt;&gt;0,#REF!,#REF!)),1)</f>
        <v>#REF!</v>
      </c>
      <c r="AJ2663" s="96" t="e">
        <f>Z2663*IF($AA2663=2021,IF(OR($M2663="Услуги",$M2663="Работы"),#REF!,IF($U2663&lt;&gt;0,#REF!,#REF!)),1)*IF($AA2663=2022,IF(OR($M2663="Услуги",$M2663="Работы"),#REF!,IF($U2663&lt;&gt;0,#REF!,#REF!)),1)*IF($AA2663=2023,IF(OR($M2663="Услуги",$M2663="Работы"),#REF!,IF($U2663&lt;&gt;0,#REF!,#REF!)),1)*IF($AA2663=2024,IF(OR($M2663="Услуги",$M2663="Работы"),#REF!,IF($U2663&lt;&gt;0,#REF!,#REF!)),1)*IF($AA2663=2025,IF(OR($M2663="Услуги",$M2663="Работы"),#REF!,IF($U2663&lt;&gt;0,#REF!,#REF!)),1)</f>
        <v>#REF!</v>
      </c>
    </row>
    <row r="2664" spans="1:36" ht="15" hidden="1" x14ac:dyDescent="0.25">
      <c r="A2664" s="85">
        <v>1</v>
      </c>
      <c r="B2664" s="86" t="s">
        <v>88</v>
      </c>
      <c r="C2664" s="215" t="s">
        <v>437</v>
      </c>
      <c r="D2664" s="85" t="s">
        <v>173</v>
      </c>
      <c r="E2664" s="85" t="s">
        <v>420</v>
      </c>
      <c r="F2664" s="88"/>
      <c r="G2664" s="87" t="e">
        <f>VLOOKUP(D2664,#REF!,2,FALSE)</f>
        <v>#REF!</v>
      </c>
      <c r="H2664" s="88"/>
      <c r="I2664" s="88"/>
      <c r="J2664" s="86" t="s">
        <v>87</v>
      </c>
      <c r="K2664" s="87" t="str">
        <f t="shared" si="716"/>
        <v>Защита сегментов АСУ ТП Филиал «Гусиноозёрская ГРЭС» АО «Интер РАО – Электрогенерация»</v>
      </c>
      <c r="L2664" s="99" t="s">
        <v>230</v>
      </c>
      <c r="M2664" s="90" t="s">
        <v>532</v>
      </c>
      <c r="N2664" s="85" t="s">
        <v>277</v>
      </c>
      <c r="O2664" s="85" t="s">
        <v>278</v>
      </c>
      <c r="P2664" s="111">
        <v>2</v>
      </c>
      <c r="Q2664" s="100">
        <v>47530</v>
      </c>
      <c r="R2664" s="97">
        <v>0.2</v>
      </c>
      <c r="S2664" s="98">
        <f t="shared" si="720"/>
        <v>95060</v>
      </c>
      <c r="T2664" s="98">
        <f t="shared" si="717"/>
        <v>15843.333333333336</v>
      </c>
      <c r="U2664" s="98">
        <f t="shared" si="718"/>
        <v>95060</v>
      </c>
      <c r="V2664" s="98">
        <f t="shared" si="719"/>
        <v>15843.333333333336</v>
      </c>
      <c r="W2664" s="95">
        <f t="shared" si="721"/>
        <v>79216.666666666657</v>
      </c>
      <c r="X2664" s="98"/>
      <c r="Y2664" s="98">
        <f t="shared" si="714"/>
        <v>0</v>
      </c>
      <c r="Z2664" s="98">
        <f t="shared" si="715"/>
        <v>0</v>
      </c>
      <c r="AA2664" s="243">
        <f>Приоритеты!$D$61</f>
        <v>2022</v>
      </c>
      <c r="AB2664" s="247" t="e">
        <f t="shared" si="722"/>
        <v>#REF!</v>
      </c>
      <c r="AC2664" s="96" t="e">
        <f>S2664*IF($AA2664=2021,IF(OR($M2664="Услуги",$M2664="Работы"),#REF!,IF($U2664&lt;&gt;0,#REF!,#REF!)),1)*IF($AA2664=2022,IF(OR($M2664="Услуги",$M2664="Работы"),#REF!,IF($U2664&lt;&gt;0,#REF!,#REF!)),1)*IF($AA2664=2023,IF(OR($M2664="Услуги",$M2664="Работы"),#REF!,IF($U2664&lt;&gt;0,#REF!,#REF!)),1)*IF($AA2664=2024,IF(OR($M2664="Услуги",$M2664="Работы"),#REF!,IF($U2664&lt;&gt;0,#REF!,#REF!)),1)*IF($AA2664=2025,IF(OR($M2664="Услуги",$M2664="Работы"),#REF!,IF($U2664&lt;&gt;0,#REF!,#REF!)),1)</f>
        <v>#REF!</v>
      </c>
      <c r="AD2664" s="96" t="e">
        <f>T2664*IF($AA2664=2021,IF(OR($M2664="Услуги",$M2664="Работы"),#REF!,IF($U2664&lt;&gt;0,#REF!,#REF!)),1)*IF($AA2664=2022,IF(OR($M2664="Услуги",$M2664="Работы"),#REF!,IF($U2664&lt;&gt;0,#REF!,#REF!)),1)*IF($AA2664=2023,IF(OR($M2664="Услуги",$M2664="Работы"),#REF!,IF($U2664&lt;&gt;0,#REF!,#REF!)),1)*IF($AA2664=2024,IF(OR($M2664="Услуги",$M2664="Работы"),#REF!,IF($U2664&lt;&gt;0,#REF!,#REF!)),1)*IF($AA2664=2025,IF(OR($M2664="Услуги",$M2664="Работы"),#REF!,IF($U2664&lt;&gt;0,#REF!,#REF!)),1)</f>
        <v>#REF!</v>
      </c>
      <c r="AE2664" s="96" t="e">
        <f>U2664*IF($AA2664=2021,IF(OR($M2664="Услуги",$M2664="Работы"),#REF!,IF($U2664&lt;&gt;0,#REF!,#REF!)),1)*IF($AA2664=2022,IF(OR($M2664="Услуги",$M2664="Работы"),#REF!,IF($U2664&lt;&gt;0,#REF!,#REF!)),1)*IF($AA2664=2023,IF(OR($M2664="Услуги",$M2664="Работы"),#REF!,IF($U2664&lt;&gt;0,#REF!,#REF!)),1)*IF($AA2664=2024,IF(OR($M2664="Услуги",$M2664="Работы"),#REF!,IF($U2664&lt;&gt;0,#REF!,#REF!)),1)*IF($AA2664=2025,IF(OR($M2664="Услуги",$M2664="Работы"),#REF!,IF($U2664&lt;&gt;0,#REF!,#REF!)),1)</f>
        <v>#REF!</v>
      </c>
      <c r="AF2664" s="96" t="e">
        <f>V2664*IF($AA2664=2021,IF(OR($M2664="Услуги",$M2664="Работы"),#REF!,IF($U2664&lt;&gt;0,#REF!,#REF!)),1)*IF($AA2664=2022,IF(OR($M2664="Услуги",$M2664="Работы"),#REF!,IF($U2664&lt;&gt;0,#REF!,#REF!)),1)*IF($AA2664=2023,IF(OR($M2664="Услуги",$M2664="Работы"),#REF!,IF($U2664&lt;&gt;0,#REF!,#REF!)),1)*IF($AA2664=2024,IF(OR($M2664="Услуги",$M2664="Работы"),#REF!,IF($U2664&lt;&gt;0,#REF!,#REF!)),1)*IF($AA2664=2025,IF(OR($M2664="Услуги",$M2664="Работы"),#REF!,IF($U2664&lt;&gt;0,#REF!,#REF!)),1)</f>
        <v>#REF!</v>
      </c>
      <c r="AG2664" s="96" t="e">
        <f>W2664*IF($AA2664=2021,IF(OR($M2664="Услуги",$M2664="Работы"),#REF!,IF($U2664&lt;&gt;0,#REF!,#REF!)),1)*IF($AA2664=2022,IF(OR($M2664="Услуги",$M2664="Работы"),#REF!,IF($U2664&lt;&gt;0,#REF!,#REF!)),1)*IF($AA2664=2023,IF(OR($M2664="Услуги",$M2664="Работы"),#REF!,IF($U2664&lt;&gt;0,#REF!,#REF!)),1)*IF($AA2664=2024,IF(OR($M2664="Услуги",$M2664="Работы"),#REF!,IF($U2664&lt;&gt;0,#REF!,#REF!)),1)*IF($AA2664=2025,IF(OR($M2664="Услуги",$M2664="Работы"),#REF!,IF($U2664&lt;&gt;0,#REF!,#REF!)),1)</f>
        <v>#REF!</v>
      </c>
      <c r="AH2664" s="96" t="e">
        <f>X2664*IF($AA2664=2021,IF(OR($M2664="Услуги",$M2664="Работы"),#REF!,IF($U2664&lt;&gt;0,#REF!,#REF!)),1)*IF($AA2664=2022,IF(OR($M2664="Услуги",$M2664="Работы"),#REF!,IF($U2664&lt;&gt;0,#REF!,#REF!)),1)*IF($AA2664=2023,IF(OR($M2664="Услуги",$M2664="Работы"),#REF!,IF($U2664&lt;&gt;0,#REF!,#REF!)),1)*IF($AA2664=2024,IF(OR($M2664="Услуги",$M2664="Работы"),#REF!,IF($U2664&lt;&gt;0,#REF!,#REF!)),1)*IF($AA2664=2025,IF(OR($M2664="Услуги",$M2664="Работы"),#REF!,IF($U2664&lt;&gt;0,#REF!,#REF!)),1)</f>
        <v>#REF!</v>
      </c>
      <c r="AI2664" s="96" t="e">
        <f>Y2664*IF($AA2664=2021,IF(OR($M2664="Услуги",$M2664="Работы"),#REF!,IF($U2664&lt;&gt;0,#REF!,#REF!)),1)*IF($AA2664=2022,IF(OR($M2664="Услуги",$M2664="Работы"),#REF!,IF($U2664&lt;&gt;0,#REF!,#REF!)),1)*IF($AA2664=2023,IF(OR($M2664="Услуги",$M2664="Работы"),#REF!,IF($U2664&lt;&gt;0,#REF!,#REF!)),1)*IF($AA2664=2024,IF(OR($M2664="Услуги",$M2664="Работы"),#REF!,IF($U2664&lt;&gt;0,#REF!,#REF!)),1)*IF($AA2664=2025,IF(OR($M2664="Услуги",$M2664="Работы"),#REF!,IF($U2664&lt;&gt;0,#REF!,#REF!)),1)</f>
        <v>#REF!</v>
      </c>
      <c r="AJ2664" s="96" t="e">
        <f>Z2664*IF($AA2664=2021,IF(OR($M2664="Услуги",$M2664="Работы"),#REF!,IF($U2664&lt;&gt;0,#REF!,#REF!)),1)*IF($AA2664=2022,IF(OR($M2664="Услуги",$M2664="Работы"),#REF!,IF($U2664&lt;&gt;0,#REF!,#REF!)),1)*IF($AA2664=2023,IF(OR($M2664="Услуги",$M2664="Работы"),#REF!,IF($U2664&lt;&gt;0,#REF!,#REF!)),1)*IF($AA2664=2024,IF(OR($M2664="Услуги",$M2664="Работы"),#REF!,IF($U2664&lt;&gt;0,#REF!,#REF!)),1)*IF($AA2664=2025,IF(OR($M2664="Услуги",$M2664="Работы"),#REF!,IF($U2664&lt;&gt;0,#REF!,#REF!)),1)</f>
        <v>#REF!</v>
      </c>
    </row>
    <row r="2665" spans="1:36" ht="15" hidden="1" x14ac:dyDescent="0.25">
      <c r="A2665" s="85">
        <v>1</v>
      </c>
      <c r="B2665" s="86" t="s">
        <v>88</v>
      </c>
      <c r="C2665" s="215" t="s">
        <v>437</v>
      </c>
      <c r="D2665" s="85" t="s">
        <v>176</v>
      </c>
      <c r="E2665" s="85" t="s">
        <v>420</v>
      </c>
      <c r="F2665" s="88"/>
      <c r="G2665" s="87" t="e">
        <f>VLOOKUP(D2665,#REF!,2,FALSE)</f>
        <v>#REF!</v>
      </c>
      <c r="H2665" s="88"/>
      <c r="I2665" s="88"/>
      <c r="J2665" s="86" t="s">
        <v>87</v>
      </c>
      <c r="K2665" s="87" t="str">
        <f t="shared" si="716"/>
        <v>Защита сегментов АСУ ТП Филиал «Джубгинская ТЭС» АО «Интер РАО – Электрогенерация»</v>
      </c>
      <c r="L2665" s="99" t="s">
        <v>230</v>
      </c>
      <c r="M2665" s="90" t="s">
        <v>532</v>
      </c>
      <c r="N2665" s="85" t="s">
        <v>277</v>
      </c>
      <c r="O2665" s="85" t="s">
        <v>278</v>
      </c>
      <c r="P2665" s="111">
        <v>2</v>
      </c>
      <c r="Q2665" s="100">
        <v>47530</v>
      </c>
      <c r="R2665" s="97">
        <v>0.2</v>
      </c>
      <c r="S2665" s="98">
        <f t="shared" si="720"/>
        <v>95060</v>
      </c>
      <c r="T2665" s="98">
        <f t="shared" si="717"/>
        <v>15843.333333333336</v>
      </c>
      <c r="U2665" s="98">
        <f t="shared" si="718"/>
        <v>95060</v>
      </c>
      <c r="V2665" s="98">
        <f t="shared" si="719"/>
        <v>15843.333333333336</v>
      </c>
      <c r="W2665" s="95">
        <f t="shared" si="721"/>
        <v>79216.666666666657</v>
      </c>
      <c r="X2665" s="98"/>
      <c r="Y2665" s="98">
        <f t="shared" ref="Y2665:Y2728" si="723">X2665/1.2*$R2665</f>
        <v>0</v>
      </c>
      <c r="Z2665" s="98">
        <f t="shared" ref="Z2665:Z2728" si="724">X2665-Y2665</f>
        <v>0</v>
      </c>
      <c r="AA2665" s="243">
        <f>Приоритеты!$D$62</f>
        <v>2024</v>
      </c>
      <c r="AB2665" s="247" t="e">
        <f t="shared" si="722"/>
        <v>#REF!</v>
      </c>
      <c r="AC2665" s="96" t="e">
        <f>S2665*IF($AA2665=2021,IF(OR($M2665="Услуги",$M2665="Работы"),#REF!,IF($U2665&lt;&gt;0,#REF!,#REF!)),1)*IF($AA2665=2022,IF(OR($M2665="Услуги",$M2665="Работы"),#REF!,IF($U2665&lt;&gt;0,#REF!,#REF!)),1)*IF($AA2665=2023,IF(OR($M2665="Услуги",$M2665="Работы"),#REF!,IF($U2665&lt;&gt;0,#REF!,#REF!)),1)*IF($AA2665=2024,IF(OR($M2665="Услуги",$M2665="Работы"),#REF!,IF($U2665&lt;&gt;0,#REF!,#REF!)),1)*IF($AA2665=2025,IF(OR($M2665="Услуги",$M2665="Работы"),#REF!,IF($U2665&lt;&gt;0,#REF!,#REF!)),1)</f>
        <v>#REF!</v>
      </c>
      <c r="AD2665" s="96" t="e">
        <f>T2665*IF($AA2665=2021,IF(OR($M2665="Услуги",$M2665="Работы"),#REF!,IF($U2665&lt;&gt;0,#REF!,#REF!)),1)*IF($AA2665=2022,IF(OR($M2665="Услуги",$M2665="Работы"),#REF!,IF($U2665&lt;&gt;0,#REF!,#REF!)),1)*IF($AA2665=2023,IF(OR($M2665="Услуги",$M2665="Работы"),#REF!,IF($U2665&lt;&gt;0,#REF!,#REF!)),1)*IF($AA2665=2024,IF(OR($M2665="Услуги",$M2665="Работы"),#REF!,IF($U2665&lt;&gt;0,#REF!,#REF!)),1)*IF($AA2665=2025,IF(OR($M2665="Услуги",$M2665="Работы"),#REF!,IF($U2665&lt;&gt;0,#REF!,#REF!)),1)</f>
        <v>#REF!</v>
      </c>
      <c r="AE2665" s="96" t="e">
        <f>U2665*IF($AA2665=2021,IF(OR($M2665="Услуги",$M2665="Работы"),#REF!,IF($U2665&lt;&gt;0,#REF!,#REF!)),1)*IF($AA2665=2022,IF(OR($M2665="Услуги",$M2665="Работы"),#REF!,IF($U2665&lt;&gt;0,#REF!,#REF!)),1)*IF($AA2665=2023,IF(OR($M2665="Услуги",$M2665="Работы"),#REF!,IF($U2665&lt;&gt;0,#REF!,#REF!)),1)*IF($AA2665=2024,IF(OR($M2665="Услуги",$M2665="Работы"),#REF!,IF($U2665&lt;&gt;0,#REF!,#REF!)),1)*IF($AA2665=2025,IF(OR($M2665="Услуги",$M2665="Работы"),#REF!,IF($U2665&lt;&gt;0,#REF!,#REF!)),1)</f>
        <v>#REF!</v>
      </c>
      <c r="AF2665" s="96" t="e">
        <f>V2665*IF($AA2665=2021,IF(OR($M2665="Услуги",$M2665="Работы"),#REF!,IF($U2665&lt;&gt;0,#REF!,#REF!)),1)*IF($AA2665=2022,IF(OR($M2665="Услуги",$M2665="Работы"),#REF!,IF($U2665&lt;&gt;0,#REF!,#REF!)),1)*IF($AA2665=2023,IF(OR($M2665="Услуги",$M2665="Работы"),#REF!,IF($U2665&lt;&gt;0,#REF!,#REF!)),1)*IF($AA2665=2024,IF(OR($M2665="Услуги",$M2665="Работы"),#REF!,IF($U2665&lt;&gt;0,#REF!,#REF!)),1)*IF($AA2665=2025,IF(OR($M2665="Услуги",$M2665="Работы"),#REF!,IF($U2665&lt;&gt;0,#REF!,#REF!)),1)</f>
        <v>#REF!</v>
      </c>
      <c r="AG2665" s="96" t="e">
        <f>W2665*IF($AA2665=2021,IF(OR($M2665="Услуги",$M2665="Работы"),#REF!,IF($U2665&lt;&gt;0,#REF!,#REF!)),1)*IF($AA2665=2022,IF(OR($M2665="Услуги",$M2665="Работы"),#REF!,IF($U2665&lt;&gt;0,#REF!,#REF!)),1)*IF($AA2665=2023,IF(OR($M2665="Услуги",$M2665="Работы"),#REF!,IF($U2665&lt;&gt;0,#REF!,#REF!)),1)*IF($AA2665=2024,IF(OR($M2665="Услуги",$M2665="Работы"),#REF!,IF($U2665&lt;&gt;0,#REF!,#REF!)),1)*IF($AA2665=2025,IF(OR($M2665="Услуги",$M2665="Работы"),#REF!,IF($U2665&lt;&gt;0,#REF!,#REF!)),1)</f>
        <v>#REF!</v>
      </c>
      <c r="AH2665" s="96" t="e">
        <f>X2665*IF($AA2665=2021,IF(OR($M2665="Услуги",$M2665="Работы"),#REF!,IF($U2665&lt;&gt;0,#REF!,#REF!)),1)*IF($AA2665=2022,IF(OR($M2665="Услуги",$M2665="Работы"),#REF!,IF($U2665&lt;&gt;0,#REF!,#REF!)),1)*IF($AA2665=2023,IF(OR($M2665="Услуги",$M2665="Работы"),#REF!,IF($U2665&lt;&gt;0,#REF!,#REF!)),1)*IF($AA2665=2024,IF(OR($M2665="Услуги",$M2665="Работы"),#REF!,IF($U2665&lt;&gt;0,#REF!,#REF!)),1)*IF($AA2665=2025,IF(OR($M2665="Услуги",$M2665="Работы"),#REF!,IF($U2665&lt;&gt;0,#REF!,#REF!)),1)</f>
        <v>#REF!</v>
      </c>
      <c r="AI2665" s="96" t="e">
        <f>Y2665*IF($AA2665=2021,IF(OR($M2665="Услуги",$M2665="Работы"),#REF!,IF($U2665&lt;&gt;0,#REF!,#REF!)),1)*IF($AA2665=2022,IF(OR($M2665="Услуги",$M2665="Работы"),#REF!,IF($U2665&lt;&gt;0,#REF!,#REF!)),1)*IF($AA2665=2023,IF(OR($M2665="Услуги",$M2665="Работы"),#REF!,IF($U2665&lt;&gt;0,#REF!,#REF!)),1)*IF($AA2665=2024,IF(OR($M2665="Услуги",$M2665="Работы"),#REF!,IF($U2665&lt;&gt;0,#REF!,#REF!)),1)*IF($AA2665=2025,IF(OR($M2665="Услуги",$M2665="Работы"),#REF!,IF($U2665&lt;&gt;0,#REF!,#REF!)),1)</f>
        <v>#REF!</v>
      </c>
      <c r="AJ2665" s="96" t="e">
        <f>Z2665*IF($AA2665=2021,IF(OR($M2665="Услуги",$M2665="Работы"),#REF!,IF($U2665&lt;&gt;0,#REF!,#REF!)),1)*IF($AA2665=2022,IF(OR($M2665="Услуги",$M2665="Работы"),#REF!,IF($U2665&lt;&gt;0,#REF!,#REF!)),1)*IF($AA2665=2023,IF(OR($M2665="Услуги",$M2665="Работы"),#REF!,IF($U2665&lt;&gt;0,#REF!,#REF!)),1)*IF($AA2665=2024,IF(OR($M2665="Услуги",$M2665="Работы"),#REF!,IF($U2665&lt;&gt;0,#REF!,#REF!)),1)*IF($AA2665=2025,IF(OR($M2665="Услуги",$M2665="Работы"),#REF!,IF($U2665&lt;&gt;0,#REF!,#REF!)),1)</f>
        <v>#REF!</v>
      </c>
    </row>
    <row r="2666" spans="1:36" ht="15" hidden="1" x14ac:dyDescent="0.25">
      <c r="A2666" s="85">
        <v>1</v>
      </c>
      <c r="B2666" s="86" t="s">
        <v>88</v>
      </c>
      <c r="C2666" s="215" t="s">
        <v>437</v>
      </c>
      <c r="D2666" s="85" t="s">
        <v>181</v>
      </c>
      <c r="E2666" s="85" t="s">
        <v>420</v>
      </c>
      <c r="F2666" s="88"/>
      <c r="G2666" s="87" t="e">
        <f>VLOOKUP(D2666,#REF!,2,FALSE)</f>
        <v>#REF!</v>
      </c>
      <c r="H2666" s="88"/>
      <c r="I2666" s="88"/>
      <c r="J2666" s="86" t="s">
        <v>87</v>
      </c>
      <c r="K2666" s="87" t="str">
        <f t="shared" si="716"/>
        <v>Защита сегментов АСУ ТП Филиал «Ивановские ПГУ» АО «Интер РАО – Электрогенерация»</v>
      </c>
      <c r="L2666" s="99" t="s">
        <v>230</v>
      </c>
      <c r="M2666" s="90" t="s">
        <v>532</v>
      </c>
      <c r="N2666" s="85" t="s">
        <v>277</v>
      </c>
      <c r="O2666" s="85" t="s">
        <v>278</v>
      </c>
      <c r="P2666" s="111">
        <v>2</v>
      </c>
      <c r="Q2666" s="100">
        <v>47530</v>
      </c>
      <c r="R2666" s="97">
        <v>0.2</v>
      </c>
      <c r="S2666" s="98">
        <f t="shared" si="720"/>
        <v>95060</v>
      </c>
      <c r="T2666" s="98">
        <f t="shared" si="717"/>
        <v>15843.333333333336</v>
      </c>
      <c r="U2666" s="98">
        <f t="shared" si="718"/>
        <v>95060</v>
      </c>
      <c r="V2666" s="98">
        <f t="shared" si="719"/>
        <v>15843.333333333336</v>
      </c>
      <c r="W2666" s="95">
        <f t="shared" si="721"/>
        <v>79216.666666666657</v>
      </c>
      <c r="X2666" s="98"/>
      <c r="Y2666" s="98">
        <f t="shared" si="723"/>
        <v>0</v>
      </c>
      <c r="Z2666" s="98">
        <f t="shared" si="724"/>
        <v>0</v>
      </c>
      <c r="AA2666" s="243">
        <f>Приоритеты!$D$63</f>
        <v>2022</v>
      </c>
      <c r="AB2666" s="247" t="e">
        <f t="shared" si="722"/>
        <v>#REF!</v>
      </c>
      <c r="AC2666" s="96" t="e">
        <f>S2666*IF($AA2666=2021,IF(OR($M2666="Услуги",$M2666="Работы"),#REF!,IF($U2666&lt;&gt;0,#REF!,#REF!)),1)*IF($AA2666=2022,IF(OR($M2666="Услуги",$M2666="Работы"),#REF!,IF($U2666&lt;&gt;0,#REF!,#REF!)),1)*IF($AA2666=2023,IF(OR($M2666="Услуги",$M2666="Работы"),#REF!,IF($U2666&lt;&gt;0,#REF!,#REF!)),1)*IF($AA2666=2024,IF(OR($M2666="Услуги",$M2666="Работы"),#REF!,IF($U2666&lt;&gt;0,#REF!,#REF!)),1)*IF($AA2666=2025,IF(OR($M2666="Услуги",$M2666="Работы"),#REF!,IF($U2666&lt;&gt;0,#REF!,#REF!)),1)</f>
        <v>#REF!</v>
      </c>
      <c r="AD2666" s="96" t="e">
        <f>T2666*IF($AA2666=2021,IF(OR($M2666="Услуги",$M2666="Работы"),#REF!,IF($U2666&lt;&gt;0,#REF!,#REF!)),1)*IF($AA2666=2022,IF(OR($M2666="Услуги",$M2666="Работы"),#REF!,IF($U2666&lt;&gt;0,#REF!,#REF!)),1)*IF($AA2666=2023,IF(OR($M2666="Услуги",$M2666="Работы"),#REF!,IF($U2666&lt;&gt;0,#REF!,#REF!)),1)*IF($AA2666=2024,IF(OR($M2666="Услуги",$M2666="Работы"),#REF!,IF($U2666&lt;&gt;0,#REF!,#REF!)),1)*IF($AA2666=2025,IF(OR($M2666="Услуги",$M2666="Работы"),#REF!,IF($U2666&lt;&gt;0,#REF!,#REF!)),1)</f>
        <v>#REF!</v>
      </c>
      <c r="AE2666" s="96" t="e">
        <f>U2666*IF($AA2666=2021,IF(OR($M2666="Услуги",$M2666="Работы"),#REF!,IF($U2666&lt;&gt;0,#REF!,#REF!)),1)*IF($AA2666=2022,IF(OR($M2666="Услуги",$M2666="Работы"),#REF!,IF($U2666&lt;&gt;0,#REF!,#REF!)),1)*IF($AA2666=2023,IF(OR($M2666="Услуги",$M2666="Работы"),#REF!,IF($U2666&lt;&gt;0,#REF!,#REF!)),1)*IF($AA2666=2024,IF(OR($M2666="Услуги",$M2666="Работы"),#REF!,IF($U2666&lt;&gt;0,#REF!,#REF!)),1)*IF($AA2666=2025,IF(OR($M2666="Услуги",$M2666="Работы"),#REF!,IF($U2666&lt;&gt;0,#REF!,#REF!)),1)</f>
        <v>#REF!</v>
      </c>
      <c r="AF2666" s="96" t="e">
        <f>V2666*IF($AA2666=2021,IF(OR($M2666="Услуги",$M2666="Работы"),#REF!,IF($U2666&lt;&gt;0,#REF!,#REF!)),1)*IF($AA2666=2022,IF(OR($M2666="Услуги",$M2666="Работы"),#REF!,IF($U2666&lt;&gt;0,#REF!,#REF!)),1)*IF($AA2666=2023,IF(OR($M2666="Услуги",$M2666="Работы"),#REF!,IF($U2666&lt;&gt;0,#REF!,#REF!)),1)*IF($AA2666=2024,IF(OR($M2666="Услуги",$M2666="Работы"),#REF!,IF($U2666&lt;&gt;0,#REF!,#REF!)),1)*IF($AA2666=2025,IF(OR($M2666="Услуги",$M2666="Работы"),#REF!,IF($U2666&lt;&gt;0,#REF!,#REF!)),1)</f>
        <v>#REF!</v>
      </c>
      <c r="AG2666" s="96" t="e">
        <f>W2666*IF($AA2666=2021,IF(OR($M2666="Услуги",$M2666="Работы"),#REF!,IF($U2666&lt;&gt;0,#REF!,#REF!)),1)*IF($AA2666=2022,IF(OR($M2666="Услуги",$M2666="Работы"),#REF!,IF($U2666&lt;&gt;0,#REF!,#REF!)),1)*IF($AA2666=2023,IF(OR($M2666="Услуги",$M2666="Работы"),#REF!,IF($U2666&lt;&gt;0,#REF!,#REF!)),1)*IF($AA2666=2024,IF(OR($M2666="Услуги",$M2666="Работы"),#REF!,IF($U2666&lt;&gt;0,#REF!,#REF!)),1)*IF($AA2666=2025,IF(OR($M2666="Услуги",$M2666="Работы"),#REF!,IF($U2666&lt;&gt;0,#REF!,#REF!)),1)</f>
        <v>#REF!</v>
      </c>
      <c r="AH2666" s="96" t="e">
        <f>X2666*IF($AA2666=2021,IF(OR($M2666="Услуги",$M2666="Работы"),#REF!,IF($U2666&lt;&gt;0,#REF!,#REF!)),1)*IF($AA2666=2022,IF(OR($M2666="Услуги",$M2666="Работы"),#REF!,IF($U2666&lt;&gt;0,#REF!,#REF!)),1)*IF($AA2666=2023,IF(OR($M2666="Услуги",$M2666="Работы"),#REF!,IF($U2666&lt;&gt;0,#REF!,#REF!)),1)*IF($AA2666=2024,IF(OR($M2666="Услуги",$M2666="Работы"),#REF!,IF($U2666&lt;&gt;0,#REF!,#REF!)),1)*IF($AA2666=2025,IF(OR($M2666="Услуги",$M2666="Работы"),#REF!,IF($U2666&lt;&gt;0,#REF!,#REF!)),1)</f>
        <v>#REF!</v>
      </c>
      <c r="AI2666" s="96" t="e">
        <f>Y2666*IF($AA2666=2021,IF(OR($M2666="Услуги",$M2666="Работы"),#REF!,IF($U2666&lt;&gt;0,#REF!,#REF!)),1)*IF($AA2666=2022,IF(OR($M2666="Услуги",$M2666="Работы"),#REF!,IF($U2666&lt;&gt;0,#REF!,#REF!)),1)*IF($AA2666=2023,IF(OR($M2666="Услуги",$M2666="Работы"),#REF!,IF($U2666&lt;&gt;0,#REF!,#REF!)),1)*IF($AA2666=2024,IF(OR($M2666="Услуги",$M2666="Работы"),#REF!,IF($U2666&lt;&gt;0,#REF!,#REF!)),1)*IF($AA2666=2025,IF(OR($M2666="Услуги",$M2666="Работы"),#REF!,IF($U2666&lt;&gt;0,#REF!,#REF!)),1)</f>
        <v>#REF!</v>
      </c>
      <c r="AJ2666" s="96" t="e">
        <f>Z2666*IF($AA2666=2021,IF(OR($M2666="Услуги",$M2666="Работы"),#REF!,IF($U2666&lt;&gt;0,#REF!,#REF!)),1)*IF($AA2666=2022,IF(OR($M2666="Услуги",$M2666="Работы"),#REF!,IF($U2666&lt;&gt;0,#REF!,#REF!)),1)*IF($AA2666=2023,IF(OR($M2666="Услуги",$M2666="Работы"),#REF!,IF($U2666&lt;&gt;0,#REF!,#REF!)),1)*IF($AA2666=2024,IF(OR($M2666="Услуги",$M2666="Работы"),#REF!,IF($U2666&lt;&gt;0,#REF!,#REF!)),1)*IF($AA2666=2025,IF(OR($M2666="Услуги",$M2666="Работы"),#REF!,IF($U2666&lt;&gt;0,#REF!,#REF!)),1)</f>
        <v>#REF!</v>
      </c>
    </row>
    <row r="2667" spans="1:36" ht="15" hidden="1" x14ac:dyDescent="0.25">
      <c r="A2667" s="85">
        <v>1</v>
      </c>
      <c r="B2667" s="86" t="s">
        <v>88</v>
      </c>
      <c r="C2667" s="215" t="s">
        <v>437</v>
      </c>
      <c r="D2667" s="85" t="s">
        <v>184</v>
      </c>
      <c r="E2667" s="85" t="s">
        <v>420</v>
      </c>
      <c r="F2667" s="88"/>
      <c r="G2667" s="87" t="e">
        <f>VLOOKUP(D2667,#REF!,2,FALSE)</f>
        <v>#REF!</v>
      </c>
      <c r="H2667" s="88"/>
      <c r="I2667" s="88"/>
      <c r="J2667" s="86" t="s">
        <v>87</v>
      </c>
      <c r="K2667" s="87" t="str">
        <f t="shared" si="716"/>
        <v>Защита сегментов АСУ ТП Филиал «Ириклинская ГРЭС» АО «Интер РАО – Электрогенерация»</v>
      </c>
      <c r="L2667" s="99" t="s">
        <v>230</v>
      </c>
      <c r="M2667" s="90" t="s">
        <v>532</v>
      </c>
      <c r="N2667" s="85" t="s">
        <v>277</v>
      </c>
      <c r="O2667" s="85" t="s">
        <v>278</v>
      </c>
      <c r="P2667" s="111">
        <v>2</v>
      </c>
      <c r="Q2667" s="100">
        <v>47530</v>
      </c>
      <c r="R2667" s="97">
        <v>0.2</v>
      </c>
      <c r="S2667" s="98">
        <f t="shared" si="720"/>
        <v>95060</v>
      </c>
      <c r="T2667" s="98">
        <f t="shared" si="717"/>
        <v>15843.333333333336</v>
      </c>
      <c r="U2667" s="98">
        <f t="shared" si="718"/>
        <v>95060</v>
      </c>
      <c r="V2667" s="98">
        <f t="shared" si="719"/>
        <v>15843.333333333336</v>
      </c>
      <c r="W2667" s="95">
        <f t="shared" si="721"/>
        <v>79216.666666666657</v>
      </c>
      <c r="X2667" s="98"/>
      <c r="Y2667" s="98">
        <f t="shared" si="723"/>
        <v>0</v>
      </c>
      <c r="Z2667" s="98">
        <f t="shared" si="724"/>
        <v>0</v>
      </c>
      <c r="AA2667" s="243">
        <f>Приоритеты!$D$64</f>
        <v>2024</v>
      </c>
      <c r="AB2667" s="247" t="e">
        <f t="shared" si="722"/>
        <v>#REF!</v>
      </c>
      <c r="AC2667" s="96" t="e">
        <f>S2667*IF($AA2667=2021,IF(OR($M2667="Услуги",$M2667="Работы"),#REF!,IF($U2667&lt;&gt;0,#REF!,#REF!)),1)*IF($AA2667=2022,IF(OR($M2667="Услуги",$M2667="Работы"),#REF!,IF($U2667&lt;&gt;0,#REF!,#REF!)),1)*IF($AA2667=2023,IF(OR($M2667="Услуги",$M2667="Работы"),#REF!,IF($U2667&lt;&gt;0,#REF!,#REF!)),1)*IF($AA2667=2024,IF(OR($M2667="Услуги",$M2667="Работы"),#REF!,IF($U2667&lt;&gt;0,#REF!,#REF!)),1)*IF($AA2667=2025,IF(OR($M2667="Услуги",$M2667="Работы"),#REF!,IF($U2667&lt;&gt;0,#REF!,#REF!)),1)</f>
        <v>#REF!</v>
      </c>
      <c r="AD2667" s="96" t="e">
        <f>T2667*IF($AA2667=2021,IF(OR($M2667="Услуги",$M2667="Работы"),#REF!,IF($U2667&lt;&gt;0,#REF!,#REF!)),1)*IF($AA2667=2022,IF(OR($M2667="Услуги",$M2667="Работы"),#REF!,IF($U2667&lt;&gt;0,#REF!,#REF!)),1)*IF($AA2667=2023,IF(OR($M2667="Услуги",$M2667="Работы"),#REF!,IF($U2667&lt;&gt;0,#REF!,#REF!)),1)*IF($AA2667=2024,IF(OR($M2667="Услуги",$M2667="Работы"),#REF!,IF($U2667&lt;&gt;0,#REF!,#REF!)),1)*IF($AA2667=2025,IF(OR($M2667="Услуги",$M2667="Работы"),#REF!,IF($U2667&lt;&gt;0,#REF!,#REF!)),1)</f>
        <v>#REF!</v>
      </c>
      <c r="AE2667" s="96" t="e">
        <f>U2667*IF($AA2667=2021,IF(OR($M2667="Услуги",$M2667="Работы"),#REF!,IF($U2667&lt;&gt;0,#REF!,#REF!)),1)*IF($AA2667=2022,IF(OR($M2667="Услуги",$M2667="Работы"),#REF!,IF($U2667&lt;&gt;0,#REF!,#REF!)),1)*IF($AA2667=2023,IF(OR($M2667="Услуги",$M2667="Работы"),#REF!,IF($U2667&lt;&gt;0,#REF!,#REF!)),1)*IF($AA2667=2024,IF(OR($M2667="Услуги",$M2667="Работы"),#REF!,IF($U2667&lt;&gt;0,#REF!,#REF!)),1)*IF($AA2667=2025,IF(OR($M2667="Услуги",$M2667="Работы"),#REF!,IF($U2667&lt;&gt;0,#REF!,#REF!)),1)</f>
        <v>#REF!</v>
      </c>
      <c r="AF2667" s="96" t="e">
        <f>V2667*IF($AA2667=2021,IF(OR($M2667="Услуги",$M2667="Работы"),#REF!,IF($U2667&lt;&gt;0,#REF!,#REF!)),1)*IF($AA2667=2022,IF(OR($M2667="Услуги",$M2667="Работы"),#REF!,IF($U2667&lt;&gt;0,#REF!,#REF!)),1)*IF($AA2667=2023,IF(OR($M2667="Услуги",$M2667="Работы"),#REF!,IF($U2667&lt;&gt;0,#REF!,#REF!)),1)*IF($AA2667=2024,IF(OR($M2667="Услуги",$M2667="Работы"),#REF!,IF($U2667&lt;&gt;0,#REF!,#REF!)),1)*IF($AA2667=2025,IF(OR($M2667="Услуги",$M2667="Работы"),#REF!,IF($U2667&lt;&gt;0,#REF!,#REF!)),1)</f>
        <v>#REF!</v>
      </c>
      <c r="AG2667" s="96" t="e">
        <f>W2667*IF($AA2667=2021,IF(OR($M2667="Услуги",$M2667="Работы"),#REF!,IF($U2667&lt;&gt;0,#REF!,#REF!)),1)*IF($AA2667=2022,IF(OR($M2667="Услуги",$M2667="Работы"),#REF!,IF($U2667&lt;&gt;0,#REF!,#REF!)),1)*IF($AA2667=2023,IF(OR($M2667="Услуги",$M2667="Работы"),#REF!,IF($U2667&lt;&gt;0,#REF!,#REF!)),1)*IF($AA2667=2024,IF(OR($M2667="Услуги",$M2667="Работы"),#REF!,IF($U2667&lt;&gt;0,#REF!,#REF!)),1)*IF($AA2667=2025,IF(OR($M2667="Услуги",$M2667="Работы"),#REF!,IF($U2667&lt;&gt;0,#REF!,#REF!)),1)</f>
        <v>#REF!</v>
      </c>
      <c r="AH2667" s="96" t="e">
        <f>X2667*IF($AA2667=2021,IF(OR($M2667="Услуги",$M2667="Работы"),#REF!,IF($U2667&lt;&gt;0,#REF!,#REF!)),1)*IF($AA2667=2022,IF(OR($M2667="Услуги",$M2667="Работы"),#REF!,IF($U2667&lt;&gt;0,#REF!,#REF!)),1)*IF($AA2667=2023,IF(OR($M2667="Услуги",$M2667="Работы"),#REF!,IF($U2667&lt;&gt;0,#REF!,#REF!)),1)*IF($AA2667=2024,IF(OR($M2667="Услуги",$M2667="Работы"),#REF!,IF($U2667&lt;&gt;0,#REF!,#REF!)),1)*IF($AA2667=2025,IF(OR($M2667="Услуги",$M2667="Работы"),#REF!,IF($U2667&lt;&gt;0,#REF!,#REF!)),1)</f>
        <v>#REF!</v>
      </c>
      <c r="AI2667" s="96" t="e">
        <f>Y2667*IF($AA2667=2021,IF(OR($M2667="Услуги",$M2667="Работы"),#REF!,IF($U2667&lt;&gt;0,#REF!,#REF!)),1)*IF($AA2667=2022,IF(OR($M2667="Услуги",$M2667="Работы"),#REF!,IF($U2667&lt;&gt;0,#REF!,#REF!)),1)*IF($AA2667=2023,IF(OR($M2667="Услуги",$M2667="Работы"),#REF!,IF($U2667&lt;&gt;0,#REF!,#REF!)),1)*IF($AA2667=2024,IF(OR($M2667="Услуги",$M2667="Работы"),#REF!,IF($U2667&lt;&gt;0,#REF!,#REF!)),1)*IF($AA2667=2025,IF(OR($M2667="Услуги",$M2667="Работы"),#REF!,IF($U2667&lt;&gt;0,#REF!,#REF!)),1)</f>
        <v>#REF!</v>
      </c>
      <c r="AJ2667" s="96" t="e">
        <f>Z2667*IF($AA2667=2021,IF(OR($M2667="Услуги",$M2667="Работы"),#REF!,IF($U2667&lt;&gt;0,#REF!,#REF!)),1)*IF($AA2667=2022,IF(OR($M2667="Услуги",$M2667="Работы"),#REF!,IF($U2667&lt;&gt;0,#REF!,#REF!)),1)*IF($AA2667=2023,IF(OR($M2667="Услуги",$M2667="Работы"),#REF!,IF($U2667&lt;&gt;0,#REF!,#REF!)),1)*IF($AA2667=2024,IF(OR($M2667="Услуги",$M2667="Работы"),#REF!,IF($U2667&lt;&gt;0,#REF!,#REF!)),1)*IF($AA2667=2025,IF(OR($M2667="Услуги",$M2667="Работы"),#REF!,IF($U2667&lt;&gt;0,#REF!,#REF!)),1)</f>
        <v>#REF!</v>
      </c>
    </row>
    <row r="2668" spans="1:36" ht="15" hidden="1" x14ac:dyDescent="0.25">
      <c r="A2668" s="85">
        <v>1</v>
      </c>
      <c r="B2668" s="86" t="s">
        <v>88</v>
      </c>
      <c r="C2668" s="215" t="s">
        <v>437</v>
      </c>
      <c r="D2668" s="85" t="s">
        <v>185</v>
      </c>
      <c r="E2668" s="85" t="s">
        <v>420</v>
      </c>
      <c r="F2668" s="88"/>
      <c r="G2668" s="87" t="e">
        <f>VLOOKUP(D2668,#REF!,2,FALSE)</f>
        <v>#REF!</v>
      </c>
      <c r="H2668" s="88"/>
      <c r="I2668" s="88"/>
      <c r="J2668" s="86" t="s">
        <v>87</v>
      </c>
      <c r="K2668" s="87" t="str">
        <f t="shared" si="716"/>
        <v>Защита сегментов АСУ ТП Филиал «Калининградская ТЭЦ-2» АО «Интер РАО – Электрогенерация»</v>
      </c>
      <c r="L2668" s="99" t="s">
        <v>230</v>
      </c>
      <c r="M2668" s="90" t="s">
        <v>532</v>
      </c>
      <c r="N2668" s="85" t="s">
        <v>277</v>
      </c>
      <c r="O2668" s="85" t="s">
        <v>278</v>
      </c>
      <c r="P2668" s="111">
        <v>2</v>
      </c>
      <c r="Q2668" s="100">
        <v>47530</v>
      </c>
      <c r="R2668" s="97">
        <v>0.2</v>
      </c>
      <c r="S2668" s="98">
        <f t="shared" si="720"/>
        <v>95060</v>
      </c>
      <c r="T2668" s="98">
        <f t="shared" si="717"/>
        <v>15843.333333333336</v>
      </c>
      <c r="U2668" s="98">
        <f t="shared" si="718"/>
        <v>95060</v>
      </c>
      <c r="V2668" s="98">
        <f t="shared" si="719"/>
        <v>15843.333333333336</v>
      </c>
      <c r="W2668" s="95">
        <f t="shared" si="721"/>
        <v>79216.666666666657</v>
      </c>
      <c r="X2668" s="98"/>
      <c r="Y2668" s="98">
        <f t="shared" si="723"/>
        <v>0</v>
      </c>
      <c r="Z2668" s="98">
        <f t="shared" si="724"/>
        <v>0</v>
      </c>
      <c r="AA2668" s="243">
        <f>Приоритеты!$D$65</f>
        <v>2022</v>
      </c>
      <c r="AB2668" s="247" t="e">
        <f t="shared" si="722"/>
        <v>#REF!</v>
      </c>
      <c r="AC2668" s="96" t="e">
        <f>S2668*IF($AA2668=2021,IF(OR($M2668="Услуги",$M2668="Работы"),#REF!,IF($U2668&lt;&gt;0,#REF!,#REF!)),1)*IF($AA2668=2022,IF(OR($M2668="Услуги",$M2668="Работы"),#REF!,IF($U2668&lt;&gt;0,#REF!,#REF!)),1)*IF($AA2668=2023,IF(OR($M2668="Услуги",$M2668="Работы"),#REF!,IF($U2668&lt;&gt;0,#REF!,#REF!)),1)*IF($AA2668=2024,IF(OR($M2668="Услуги",$M2668="Работы"),#REF!,IF($U2668&lt;&gt;0,#REF!,#REF!)),1)*IF($AA2668=2025,IF(OR($M2668="Услуги",$M2668="Работы"),#REF!,IF($U2668&lt;&gt;0,#REF!,#REF!)),1)</f>
        <v>#REF!</v>
      </c>
      <c r="AD2668" s="96" t="e">
        <f>T2668*IF($AA2668=2021,IF(OR($M2668="Услуги",$M2668="Работы"),#REF!,IF($U2668&lt;&gt;0,#REF!,#REF!)),1)*IF($AA2668=2022,IF(OR($M2668="Услуги",$M2668="Работы"),#REF!,IF($U2668&lt;&gt;0,#REF!,#REF!)),1)*IF($AA2668=2023,IF(OR($M2668="Услуги",$M2668="Работы"),#REF!,IF($U2668&lt;&gt;0,#REF!,#REF!)),1)*IF($AA2668=2024,IF(OR($M2668="Услуги",$M2668="Работы"),#REF!,IF($U2668&lt;&gt;0,#REF!,#REF!)),1)*IF($AA2668=2025,IF(OR($M2668="Услуги",$M2668="Работы"),#REF!,IF($U2668&lt;&gt;0,#REF!,#REF!)),1)</f>
        <v>#REF!</v>
      </c>
      <c r="AE2668" s="96" t="e">
        <f>U2668*IF($AA2668=2021,IF(OR($M2668="Услуги",$M2668="Работы"),#REF!,IF($U2668&lt;&gt;0,#REF!,#REF!)),1)*IF($AA2668=2022,IF(OR($M2668="Услуги",$M2668="Работы"),#REF!,IF($U2668&lt;&gt;0,#REF!,#REF!)),1)*IF($AA2668=2023,IF(OR($M2668="Услуги",$M2668="Работы"),#REF!,IF($U2668&lt;&gt;0,#REF!,#REF!)),1)*IF($AA2668=2024,IF(OR($M2668="Услуги",$M2668="Работы"),#REF!,IF($U2668&lt;&gt;0,#REF!,#REF!)),1)*IF($AA2668=2025,IF(OR($M2668="Услуги",$M2668="Работы"),#REF!,IF($U2668&lt;&gt;0,#REF!,#REF!)),1)</f>
        <v>#REF!</v>
      </c>
      <c r="AF2668" s="96" t="e">
        <f>V2668*IF($AA2668=2021,IF(OR($M2668="Услуги",$M2668="Работы"),#REF!,IF($U2668&lt;&gt;0,#REF!,#REF!)),1)*IF($AA2668=2022,IF(OR($M2668="Услуги",$M2668="Работы"),#REF!,IF($U2668&lt;&gt;0,#REF!,#REF!)),1)*IF($AA2668=2023,IF(OR($M2668="Услуги",$M2668="Работы"),#REF!,IF($U2668&lt;&gt;0,#REF!,#REF!)),1)*IF($AA2668=2024,IF(OR($M2668="Услуги",$M2668="Работы"),#REF!,IF($U2668&lt;&gt;0,#REF!,#REF!)),1)*IF($AA2668=2025,IF(OR($M2668="Услуги",$M2668="Работы"),#REF!,IF($U2668&lt;&gt;0,#REF!,#REF!)),1)</f>
        <v>#REF!</v>
      </c>
      <c r="AG2668" s="96" t="e">
        <f>W2668*IF($AA2668=2021,IF(OR($M2668="Услуги",$M2668="Работы"),#REF!,IF($U2668&lt;&gt;0,#REF!,#REF!)),1)*IF($AA2668=2022,IF(OR($M2668="Услуги",$M2668="Работы"),#REF!,IF($U2668&lt;&gt;0,#REF!,#REF!)),1)*IF($AA2668=2023,IF(OR($M2668="Услуги",$M2668="Работы"),#REF!,IF($U2668&lt;&gt;0,#REF!,#REF!)),1)*IF($AA2668=2024,IF(OR($M2668="Услуги",$M2668="Работы"),#REF!,IF($U2668&lt;&gt;0,#REF!,#REF!)),1)*IF($AA2668=2025,IF(OR($M2668="Услуги",$M2668="Работы"),#REF!,IF($U2668&lt;&gt;0,#REF!,#REF!)),1)</f>
        <v>#REF!</v>
      </c>
      <c r="AH2668" s="96" t="e">
        <f>X2668*IF($AA2668=2021,IF(OR($M2668="Услуги",$M2668="Работы"),#REF!,IF($U2668&lt;&gt;0,#REF!,#REF!)),1)*IF($AA2668=2022,IF(OR($M2668="Услуги",$M2668="Работы"),#REF!,IF($U2668&lt;&gt;0,#REF!,#REF!)),1)*IF($AA2668=2023,IF(OR($M2668="Услуги",$M2668="Работы"),#REF!,IF($U2668&lt;&gt;0,#REF!,#REF!)),1)*IF($AA2668=2024,IF(OR($M2668="Услуги",$M2668="Работы"),#REF!,IF($U2668&lt;&gt;0,#REF!,#REF!)),1)*IF($AA2668=2025,IF(OR($M2668="Услуги",$M2668="Работы"),#REF!,IF($U2668&lt;&gt;0,#REF!,#REF!)),1)</f>
        <v>#REF!</v>
      </c>
      <c r="AI2668" s="96" t="e">
        <f>Y2668*IF($AA2668=2021,IF(OR($M2668="Услуги",$M2668="Работы"),#REF!,IF($U2668&lt;&gt;0,#REF!,#REF!)),1)*IF($AA2668=2022,IF(OR($M2668="Услуги",$M2668="Работы"),#REF!,IF($U2668&lt;&gt;0,#REF!,#REF!)),1)*IF($AA2668=2023,IF(OR($M2668="Услуги",$M2668="Работы"),#REF!,IF($U2668&lt;&gt;0,#REF!,#REF!)),1)*IF($AA2668=2024,IF(OR($M2668="Услуги",$M2668="Работы"),#REF!,IF($U2668&lt;&gt;0,#REF!,#REF!)),1)*IF($AA2668=2025,IF(OR($M2668="Услуги",$M2668="Работы"),#REF!,IF($U2668&lt;&gt;0,#REF!,#REF!)),1)</f>
        <v>#REF!</v>
      </c>
      <c r="AJ2668" s="96" t="e">
        <f>Z2668*IF($AA2668=2021,IF(OR($M2668="Услуги",$M2668="Работы"),#REF!,IF($U2668&lt;&gt;0,#REF!,#REF!)),1)*IF($AA2668=2022,IF(OR($M2668="Услуги",$M2668="Работы"),#REF!,IF($U2668&lt;&gt;0,#REF!,#REF!)),1)*IF($AA2668=2023,IF(OR($M2668="Услуги",$M2668="Работы"),#REF!,IF($U2668&lt;&gt;0,#REF!,#REF!)),1)*IF($AA2668=2024,IF(OR($M2668="Услуги",$M2668="Работы"),#REF!,IF($U2668&lt;&gt;0,#REF!,#REF!)),1)*IF($AA2668=2025,IF(OR($M2668="Услуги",$M2668="Работы"),#REF!,IF($U2668&lt;&gt;0,#REF!,#REF!)),1)</f>
        <v>#REF!</v>
      </c>
    </row>
    <row r="2669" spans="1:36" ht="15" hidden="1" x14ac:dyDescent="0.25">
      <c r="A2669" s="85">
        <v>1</v>
      </c>
      <c r="B2669" s="86" t="s">
        <v>88</v>
      </c>
      <c r="C2669" s="215" t="s">
        <v>437</v>
      </c>
      <c r="D2669" s="85" t="s">
        <v>191</v>
      </c>
      <c r="E2669" s="85" t="s">
        <v>420</v>
      </c>
      <c r="F2669" s="88"/>
      <c r="G2669" s="87" t="e">
        <f>VLOOKUP(D2669,#REF!,2,FALSE)</f>
        <v>#REF!</v>
      </c>
      <c r="H2669" s="88"/>
      <c r="I2669" s="88"/>
      <c r="J2669" s="86" t="s">
        <v>87</v>
      </c>
      <c r="K2669" s="87" t="str">
        <f t="shared" si="716"/>
        <v>Защита сегментов АСУ ТП Филиал «Костромская ГРЭС» АО «Интер РАО – Электрогенерация»</v>
      </c>
      <c r="L2669" s="99" t="s">
        <v>230</v>
      </c>
      <c r="M2669" s="90" t="s">
        <v>532</v>
      </c>
      <c r="N2669" s="85" t="s">
        <v>277</v>
      </c>
      <c r="O2669" s="85" t="s">
        <v>278</v>
      </c>
      <c r="P2669" s="111">
        <v>2</v>
      </c>
      <c r="Q2669" s="100">
        <v>47530</v>
      </c>
      <c r="R2669" s="97">
        <v>0.2</v>
      </c>
      <c r="S2669" s="98">
        <f t="shared" si="720"/>
        <v>95060</v>
      </c>
      <c r="T2669" s="98">
        <f t="shared" si="717"/>
        <v>15843.333333333336</v>
      </c>
      <c r="U2669" s="98">
        <f t="shared" si="718"/>
        <v>95060</v>
      </c>
      <c r="V2669" s="98">
        <f t="shared" si="719"/>
        <v>15843.333333333336</v>
      </c>
      <c r="W2669" s="95">
        <f t="shared" si="721"/>
        <v>79216.666666666657</v>
      </c>
      <c r="X2669" s="98"/>
      <c r="Y2669" s="98">
        <f t="shared" si="723"/>
        <v>0</v>
      </c>
      <c r="Z2669" s="98">
        <f t="shared" si="724"/>
        <v>0</v>
      </c>
      <c r="AA2669" s="243">
        <f>Приоритеты!$D$66</f>
        <v>2021</v>
      </c>
      <c r="AB2669" s="247" t="e">
        <f t="shared" si="722"/>
        <v>#REF!</v>
      </c>
      <c r="AC2669" s="96" t="e">
        <f>S2669*IF($AA2669=2021,IF(OR($M2669="Услуги",$M2669="Работы"),#REF!,IF($U2669&lt;&gt;0,#REF!,#REF!)),1)*IF($AA2669=2022,IF(OR($M2669="Услуги",$M2669="Работы"),#REF!,IF($U2669&lt;&gt;0,#REF!,#REF!)),1)*IF($AA2669=2023,IF(OR($M2669="Услуги",$M2669="Работы"),#REF!,IF($U2669&lt;&gt;0,#REF!,#REF!)),1)*IF($AA2669=2024,IF(OR($M2669="Услуги",$M2669="Работы"),#REF!,IF($U2669&lt;&gt;0,#REF!,#REF!)),1)*IF($AA2669=2025,IF(OR($M2669="Услуги",$M2669="Работы"),#REF!,IF($U2669&lt;&gt;0,#REF!,#REF!)),1)</f>
        <v>#REF!</v>
      </c>
      <c r="AD2669" s="96" t="e">
        <f>T2669*IF($AA2669=2021,IF(OR($M2669="Услуги",$M2669="Работы"),#REF!,IF($U2669&lt;&gt;0,#REF!,#REF!)),1)*IF($AA2669=2022,IF(OR($M2669="Услуги",$M2669="Работы"),#REF!,IF($U2669&lt;&gt;0,#REF!,#REF!)),1)*IF($AA2669=2023,IF(OR($M2669="Услуги",$M2669="Работы"),#REF!,IF($U2669&lt;&gt;0,#REF!,#REF!)),1)*IF($AA2669=2024,IF(OR($M2669="Услуги",$M2669="Работы"),#REF!,IF($U2669&lt;&gt;0,#REF!,#REF!)),1)*IF($AA2669=2025,IF(OR($M2669="Услуги",$M2669="Работы"),#REF!,IF($U2669&lt;&gt;0,#REF!,#REF!)),1)</f>
        <v>#REF!</v>
      </c>
      <c r="AE2669" s="96" t="e">
        <f>U2669*IF($AA2669=2021,IF(OR($M2669="Услуги",$M2669="Работы"),#REF!,IF($U2669&lt;&gt;0,#REF!,#REF!)),1)*IF($AA2669=2022,IF(OR($M2669="Услуги",$M2669="Работы"),#REF!,IF($U2669&lt;&gt;0,#REF!,#REF!)),1)*IF($AA2669=2023,IF(OR($M2669="Услуги",$M2669="Работы"),#REF!,IF($U2669&lt;&gt;0,#REF!,#REF!)),1)*IF($AA2669=2024,IF(OR($M2669="Услуги",$M2669="Работы"),#REF!,IF($U2669&lt;&gt;0,#REF!,#REF!)),1)*IF($AA2669=2025,IF(OR($M2669="Услуги",$M2669="Работы"),#REF!,IF($U2669&lt;&gt;0,#REF!,#REF!)),1)</f>
        <v>#REF!</v>
      </c>
      <c r="AF2669" s="96" t="e">
        <f>V2669*IF($AA2669=2021,IF(OR($M2669="Услуги",$M2669="Работы"),#REF!,IF($U2669&lt;&gt;0,#REF!,#REF!)),1)*IF($AA2669=2022,IF(OR($M2669="Услуги",$M2669="Работы"),#REF!,IF($U2669&lt;&gt;0,#REF!,#REF!)),1)*IF($AA2669=2023,IF(OR($M2669="Услуги",$M2669="Работы"),#REF!,IF($U2669&lt;&gt;0,#REF!,#REF!)),1)*IF($AA2669=2024,IF(OR($M2669="Услуги",$M2669="Работы"),#REF!,IF($U2669&lt;&gt;0,#REF!,#REF!)),1)*IF($AA2669=2025,IF(OR($M2669="Услуги",$M2669="Работы"),#REF!,IF($U2669&lt;&gt;0,#REF!,#REF!)),1)</f>
        <v>#REF!</v>
      </c>
      <c r="AG2669" s="96" t="e">
        <f>W2669*IF($AA2669=2021,IF(OR($M2669="Услуги",$M2669="Работы"),#REF!,IF($U2669&lt;&gt;0,#REF!,#REF!)),1)*IF($AA2669=2022,IF(OR($M2669="Услуги",$M2669="Работы"),#REF!,IF($U2669&lt;&gt;0,#REF!,#REF!)),1)*IF($AA2669=2023,IF(OR($M2669="Услуги",$M2669="Работы"),#REF!,IF($U2669&lt;&gt;0,#REF!,#REF!)),1)*IF($AA2669=2024,IF(OR($M2669="Услуги",$M2669="Работы"),#REF!,IF($U2669&lt;&gt;0,#REF!,#REF!)),1)*IF($AA2669=2025,IF(OR($M2669="Услуги",$M2669="Работы"),#REF!,IF($U2669&lt;&gt;0,#REF!,#REF!)),1)</f>
        <v>#REF!</v>
      </c>
      <c r="AH2669" s="96" t="e">
        <f>X2669*IF($AA2669=2021,IF(OR($M2669="Услуги",$M2669="Работы"),#REF!,IF($U2669&lt;&gt;0,#REF!,#REF!)),1)*IF($AA2669=2022,IF(OR($M2669="Услуги",$M2669="Работы"),#REF!,IF($U2669&lt;&gt;0,#REF!,#REF!)),1)*IF($AA2669=2023,IF(OR($M2669="Услуги",$M2669="Работы"),#REF!,IF($U2669&lt;&gt;0,#REF!,#REF!)),1)*IF($AA2669=2024,IF(OR($M2669="Услуги",$M2669="Работы"),#REF!,IF($U2669&lt;&gt;0,#REF!,#REF!)),1)*IF($AA2669=2025,IF(OR($M2669="Услуги",$M2669="Работы"),#REF!,IF($U2669&lt;&gt;0,#REF!,#REF!)),1)</f>
        <v>#REF!</v>
      </c>
      <c r="AI2669" s="96" t="e">
        <f>Y2669*IF($AA2669=2021,IF(OR($M2669="Услуги",$M2669="Работы"),#REF!,IF($U2669&lt;&gt;0,#REF!,#REF!)),1)*IF($AA2669=2022,IF(OR($M2669="Услуги",$M2669="Работы"),#REF!,IF($U2669&lt;&gt;0,#REF!,#REF!)),1)*IF($AA2669=2023,IF(OR($M2669="Услуги",$M2669="Работы"),#REF!,IF($U2669&lt;&gt;0,#REF!,#REF!)),1)*IF($AA2669=2024,IF(OR($M2669="Услуги",$M2669="Работы"),#REF!,IF($U2669&lt;&gt;0,#REF!,#REF!)),1)*IF($AA2669=2025,IF(OR($M2669="Услуги",$M2669="Работы"),#REF!,IF($U2669&lt;&gt;0,#REF!,#REF!)),1)</f>
        <v>#REF!</v>
      </c>
      <c r="AJ2669" s="96" t="e">
        <f>Z2669*IF($AA2669=2021,IF(OR($M2669="Услуги",$M2669="Работы"),#REF!,IF($U2669&lt;&gt;0,#REF!,#REF!)),1)*IF($AA2669=2022,IF(OR($M2669="Услуги",$M2669="Работы"),#REF!,IF($U2669&lt;&gt;0,#REF!,#REF!)),1)*IF($AA2669=2023,IF(OR($M2669="Услуги",$M2669="Работы"),#REF!,IF($U2669&lt;&gt;0,#REF!,#REF!)),1)*IF($AA2669=2024,IF(OR($M2669="Услуги",$M2669="Работы"),#REF!,IF($U2669&lt;&gt;0,#REF!,#REF!)),1)*IF($AA2669=2025,IF(OR($M2669="Услуги",$M2669="Работы"),#REF!,IF($U2669&lt;&gt;0,#REF!,#REF!)),1)</f>
        <v>#REF!</v>
      </c>
    </row>
    <row r="2670" spans="1:36" ht="15" hidden="1" x14ac:dyDescent="0.25">
      <c r="A2670" s="85">
        <v>1</v>
      </c>
      <c r="B2670" s="86" t="s">
        <v>88</v>
      </c>
      <c r="C2670" s="215" t="s">
        <v>437</v>
      </c>
      <c r="D2670" s="85" t="s">
        <v>203</v>
      </c>
      <c r="E2670" s="85" t="s">
        <v>420</v>
      </c>
      <c r="F2670" s="88"/>
      <c r="G2670" s="87" t="e">
        <f>VLOOKUP(D2670,#REF!,2,FALSE)</f>
        <v>#REF!</v>
      </c>
      <c r="H2670" s="88"/>
      <c r="I2670" s="88"/>
      <c r="J2670" s="86" t="s">
        <v>87</v>
      </c>
      <c r="K2670" s="87" t="str">
        <f t="shared" si="716"/>
        <v>Защита сегментов АСУ ТП Филиал «Печорская ГРЭС» АО «Интер РАО – Электрогенерация»</v>
      </c>
      <c r="L2670" s="99" t="s">
        <v>230</v>
      </c>
      <c r="M2670" s="90" t="s">
        <v>532</v>
      </c>
      <c r="N2670" s="85" t="s">
        <v>277</v>
      </c>
      <c r="O2670" s="85" t="s">
        <v>278</v>
      </c>
      <c r="P2670" s="111">
        <v>2</v>
      </c>
      <c r="Q2670" s="100">
        <v>47530</v>
      </c>
      <c r="R2670" s="97">
        <v>0.2</v>
      </c>
      <c r="S2670" s="98">
        <f t="shared" si="720"/>
        <v>95060</v>
      </c>
      <c r="T2670" s="98">
        <f t="shared" si="717"/>
        <v>15843.333333333336</v>
      </c>
      <c r="U2670" s="98">
        <f t="shared" si="718"/>
        <v>95060</v>
      </c>
      <c r="V2670" s="98">
        <f t="shared" si="719"/>
        <v>15843.333333333336</v>
      </c>
      <c r="W2670" s="95">
        <f t="shared" si="721"/>
        <v>79216.666666666657</v>
      </c>
      <c r="X2670" s="98"/>
      <c r="Y2670" s="98">
        <f t="shared" si="723"/>
        <v>0</v>
      </c>
      <c r="Z2670" s="98">
        <f t="shared" si="724"/>
        <v>0</v>
      </c>
      <c r="AA2670" s="243">
        <f>Приоритеты!$D$68</f>
        <v>2024</v>
      </c>
      <c r="AB2670" s="247" t="e">
        <f t="shared" si="722"/>
        <v>#REF!</v>
      </c>
      <c r="AC2670" s="96" t="e">
        <f>S2670*IF($AA2670=2021,IF(OR($M2670="Услуги",$M2670="Работы"),#REF!,IF($U2670&lt;&gt;0,#REF!,#REF!)),1)*IF($AA2670=2022,IF(OR($M2670="Услуги",$M2670="Работы"),#REF!,IF($U2670&lt;&gt;0,#REF!,#REF!)),1)*IF($AA2670=2023,IF(OR($M2670="Услуги",$M2670="Работы"),#REF!,IF($U2670&lt;&gt;0,#REF!,#REF!)),1)*IF($AA2670=2024,IF(OR($M2670="Услуги",$M2670="Работы"),#REF!,IF($U2670&lt;&gt;0,#REF!,#REF!)),1)*IF($AA2670=2025,IF(OR($M2670="Услуги",$M2670="Работы"),#REF!,IF($U2670&lt;&gt;0,#REF!,#REF!)),1)</f>
        <v>#REF!</v>
      </c>
      <c r="AD2670" s="96" t="e">
        <f>T2670*IF($AA2670=2021,IF(OR($M2670="Услуги",$M2670="Работы"),#REF!,IF($U2670&lt;&gt;0,#REF!,#REF!)),1)*IF($AA2670=2022,IF(OR($M2670="Услуги",$M2670="Работы"),#REF!,IF($U2670&lt;&gt;0,#REF!,#REF!)),1)*IF($AA2670=2023,IF(OR($M2670="Услуги",$M2670="Работы"),#REF!,IF($U2670&lt;&gt;0,#REF!,#REF!)),1)*IF($AA2670=2024,IF(OR($M2670="Услуги",$M2670="Работы"),#REF!,IF($U2670&lt;&gt;0,#REF!,#REF!)),1)*IF($AA2670=2025,IF(OR($M2670="Услуги",$M2670="Работы"),#REF!,IF($U2670&lt;&gt;0,#REF!,#REF!)),1)</f>
        <v>#REF!</v>
      </c>
      <c r="AE2670" s="96" t="e">
        <f>U2670*IF($AA2670=2021,IF(OR($M2670="Услуги",$M2670="Работы"),#REF!,IF($U2670&lt;&gt;0,#REF!,#REF!)),1)*IF($AA2670=2022,IF(OR($M2670="Услуги",$M2670="Работы"),#REF!,IF($U2670&lt;&gt;0,#REF!,#REF!)),1)*IF($AA2670=2023,IF(OR($M2670="Услуги",$M2670="Работы"),#REF!,IF($U2670&lt;&gt;0,#REF!,#REF!)),1)*IF($AA2670=2024,IF(OR($M2670="Услуги",$M2670="Работы"),#REF!,IF($U2670&lt;&gt;0,#REF!,#REF!)),1)*IF($AA2670=2025,IF(OR($M2670="Услуги",$M2670="Работы"),#REF!,IF($U2670&lt;&gt;0,#REF!,#REF!)),1)</f>
        <v>#REF!</v>
      </c>
      <c r="AF2670" s="96" t="e">
        <f>V2670*IF($AA2670=2021,IF(OR($M2670="Услуги",$M2670="Работы"),#REF!,IF($U2670&lt;&gt;0,#REF!,#REF!)),1)*IF($AA2670=2022,IF(OR($M2670="Услуги",$M2670="Работы"),#REF!,IF($U2670&lt;&gt;0,#REF!,#REF!)),1)*IF($AA2670=2023,IF(OR($M2670="Услуги",$M2670="Работы"),#REF!,IF($U2670&lt;&gt;0,#REF!,#REF!)),1)*IF($AA2670=2024,IF(OR($M2670="Услуги",$M2670="Работы"),#REF!,IF($U2670&lt;&gt;0,#REF!,#REF!)),1)*IF($AA2670=2025,IF(OR($M2670="Услуги",$M2670="Работы"),#REF!,IF($U2670&lt;&gt;0,#REF!,#REF!)),1)</f>
        <v>#REF!</v>
      </c>
      <c r="AG2670" s="96" t="e">
        <f>W2670*IF($AA2670=2021,IF(OR($M2670="Услуги",$M2670="Работы"),#REF!,IF($U2670&lt;&gt;0,#REF!,#REF!)),1)*IF($AA2670=2022,IF(OR($M2670="Услуги",$M2670="Работы"),#REF!,IF($U2670&lt;&gt;0,#REF!,#REF!)),1)*IF($AA2670=2023,IF(OR($M2670="Услуги",$M2670="Работы"),#REF!,IF($U2670&lt;&gt;0,#REF!,#REF!)),1)*IF($AA2670=2024,IF(OR($M2670="Услуги",$M2670="Работы"),#REF!,IF($U2670&lt;&gt;0,#REF!,#REF!)),1)*IF($AA2670=2025,IF(OR($M2670="Услуги",$M2670="Работы"),#REF!,IF($U2670&lt;&gt;0,#REF!,#REF!)),1)</f>
        <v>#REF!</v>
      </c>
      <c r="AH2670" s="96" t="e">
        <f>X2670*IF($AA2670=2021,IF(OR($M2670="Услуги",$M2670="Работы"),#REF!,IF($U2670&lt;&gt;0,#REF!,#REF!)),1)*IF($AA2670=2022,IF(OR($M2670="Услуги",$M2670="Работы"),#REF!,IF($U2670&lt;&gt;0,#REF!,#REF!)),1)*IF($AA2670=2023,IF(OR($M2670="Услуги",$M2670="Работы"),#REF!,IF($U2670&lt;&gt;0,#REF!,#REF!)),1)*IF($AA2670=2024,IF(OR($M2670="Услуги",$M2670="Работы"),#REF!,IF($U2670&lt;&gt;0,#REF!,#REF!)),1)*IF($AA2670=2025,IF(OR($M2670="Услуги",$M2670="Работы"),#REF!,IF($U2670&lt;&gt;0,#REF!,#REF!)),1)</f>
        <v>#REF!</v>
      </c>
      <c r="AI2670" s="96" t="e">
        <f>Y2670*IF($AA2670=2021,IF(OR($M2670="Услуги",$M2670="Работы"),#REF!,IF($U2670&lt;&gt;0,#REF!,#REF!)),1)*IF($AA2670=2022,IF(OR($M2670="Услуги",$M2670="Работы"),#REF!,IF($U2670&lt;&gt;0,#REF!,#REF!)),1)*IF($AA2670=2023,IF(OR($M2670="Услуги",$M2670="Работы"),#REF!,IF($U2670&lt;&gt;0,#REF!,#REF!)),1)*IF($AA2670=2024,IF(OR($M2670="Услуги",$M2670="Работы"),#REF!,IF($U2670&lt;&gt;0,#REF!,#REF!)),1)*IF($AA2670=2025,IF(OR($M2670="Услуги",$M2670="Работы"),#REF!,IF($U2670&lt;&gt;0,#REF!,#REF!)),1)</f>
        <v>#REF!</v>
      </c>
      <c r="AJ2670" s="96" t="e">
        <f>Z2670*IF($AA2670=2021,IF(OR($M2670="Услуги",$M2670="Работы"),#REF!,IF($U2670&lt;&gt;0,#REF!,#REF!)),1)*IF($AA2670=2022,IF(OR($M2670="Услуги",$M2670="Работы"),#REF!,IF($U2670&lt;&gt;0,#REF!,#REF!)),1)*IF($AA2670=2023,IF(OR($M2670="Услуги",$M2670="Работы"),#REF!,IF($U2670&lt;&gt;0,#REF!,#REF!)),1)*IF($AA2670=2024,IF(OR($M2670="Услуги",$M2670="Работы"),#REF!,IF($U2670&lt;&gt;0,#REF!,#REF!)),1)*IF($AA2670=2025,IF(OR($M2670="Услуги",$M2670="Работы"),#REF!,IF($U2670&lt;&gt;0,#REF!,#REF!)),1)</f>
        <v>#REF!</v>
      </c>
    </row>
    <row r="2671" spans="1:36" ht="15" hidden="1" x14ac:dyDescent="0.25">
      <c r="A2671" s="85">
        <v>1</v>
      </c>
      <c r="B2671" s="86" t="s">
        <v>88</v>
      </c>
      <c r="C2671" s="215" t="s">
        <v>437</v>
      </c>
      <c r="D2671" s="85" t="s">
        <v>211</v>
      </c>
      <c r="E2671" s="85" t="s">
        <v>420</v>
      </c>
      <c r="F2671" s="88"/>
      <c r="G2671" s="87" t="e">
        <f>VLOOKUP(D2671,#REF!,2,FALSE)</f>
        <v>#REF!</v>
      </c>
      <c r="H2671" s="88"/>
      <c r="I2671" s="88"/>
      <c r="J2671" s="86" t="s">
        <v>87</v>
      </c>
      <c r="K2671" s="87" t="str">
        <f t="shared" si="716"/>
        <v>Защита сегментов АСУ ТП Филиал «Северо-Западная ТЭЦ им. А.Г. Бориса» АО «Интер РАО – Электрогенерация»</v>
      </c>
      <c r="L2671" s="99" t="s">
        <v>230</v>
      </c>
      <c r="M2671" s="90" t="s">
        <v>532</v>
      </c>
      <c r="N2671" s="85" t="s">
        <v>277</v>
      </c>
      <c r="O2671" s="85" t="s">
        <v>278</v>
      </c>
      <c r="P2671" s="111">
        <v>2</v>
      </c>
      <c r="Q2671" s="100">
        <v>47530</v>
      </c>
      <c r="R2671" s="97">
        <v>0.2</v>
      </c>
      <c r="S2671" s="98">
        <f t="shared" si="720"/>
        <v>95060</v>
      </c>
      <c r="T2671" s="98">
        <f t="shared" si="717"/>
        <v>15843.333333333336</v>
      </c>
      <c r="U2671" s="98">
        <f t="shared" si="718"/>
        <v>95060</v>
      </c>
      <c r="V2671" s="98">
        <f t="shared" si="719"/>
        <v>15843.333333333336</v>
      </c>
      <c r="W2671" s="95">
        <f t="shared" si="721"/>
        <v>79216.666666666657</v>
      </c>
      <c r="X2671" s="98"/>
      <c r="Y2671" s="98">
        <f t="shared" si="723"/>
        <v>0</v>
      </c>
      <c r="Z2671" s="98">
        <f t="shared" si="724"/>
        <v>0</v>
      </c>
      <c r="AA2671" s="243">
        <f>Приоритеты!$D$69</f>
        <v>2022</v>
      </c>
      <c r="AB2671" s="247" t="e">
        <f t="shared" si="722"/>
        <v>#REF!</v>
      </c>
      <c r="AC2671" s="96" t="e">
        <f>S2671*IF($AA2671=2021,IF(OR($M2671="Услуги",$M2671="Работы"),#REF!,IF($U2671&lt;&gt;0,#REF!,#REF!)),1)*IF($AA2671=2022,IF(OR($M2671="Услуги",$M2671="Работы"),#REF!,IF($U2671&lt;&gt;0,#REF!,#REF!)),1)*IF($AA2671=2023,IF(OR($M2671="Услуги",$M2671="Работы"),#REF!,IF($U2671&lt;&gt;0,#REF!,#REF!)),1)*IF($AA2671=2024,IF(OR($M2671="Услуги",$M2671="Работы"),#REF!,IF($U2671&lt;&gt;0,#REF!,#REF!)),1)*IF($AA2671=2025,IF(OR($M2671="Услуги",$M2671="Работы"),#REF!,IF($U2671&lt;&gt;0,#REF!,#REF!)),1)</f>
        <v>#REF!</v>
      </c>
      <c r="AD2671" s="96" t="e">
        <f>T2671*IF($AA2671=2021,IF(OR($M2671="Услуги",$M2671="Работы"),#REF!,IF($U2671&lt;&gt;0,#REF!,#REF!)),1)*IF($AA2671=2022,IF(OR($M2671="Услуги",$M2671="Работы"),#REF!,IF($U2671&lt;&gt;0,#REF!,#REF!)),1)*IF($AA2671=2023,IF(OR($M2671="Услуги",$M2671="Работы"),#REF!,IF($U2671&lt;&gt;0,#REF!,#REF!)),1)*IF($AA2671=2024,IF(OR($M2671="Услуги",$M2671="Работы"),#REF!,IF($U2671&lt;&gt;0,#REF!,#REF!)),1)*IF($AA2671=2025,IF(OR($M2671="Услуги",$M2671="Работы"),#REF!,IF($U2671&lt;&gt;0,#REF!,#REF!)),1)</f>
        <v>#REF!</v>
      </c>
      <c r="AE2671" s="96" t="e">
        <f>U2671*IF($AA2671=2021,IF(OR($M2671="Услуги",$M2671="Работы"),#REF!,IF($U2671&lt;&gt;0,#REF!,#REF!)),1)*IF($AA2671=2022,IF(OR($M2671="Услуги",$M2671="Работы"),#REF!,IF($U2671&lt;&gt;0,#REF!,#REF!)),1)*IF($AA2671=2023,IF(OR($M2671="Услуги",$M2671="Работы"),#REF!,IF($U2671&lt;&gt;0,#REF!,#REF!)),1)*IF($AA2671=2024,IF(OR($M2671="Услуги",$M2671="Работы"),#REF!,IF($U2671&lt;&gt;0,#REF!,#REF!)),1)*IF($AA2671=2025,IF(OR($M2671="Услуги",$M2671="Работы"),#REF!,IF($U2671&lt;&gt;0,#REF!,#REF!)),1)</f>
        <v>#REF!</v>
      </c>
      <c r="AF2671" s="96" t="e">
        <f>V2671*IF($AA2671=2021,IF(OR($M2671="Услуги",$M2671="Работы"),#REF!,IF($U2671&lt;&gt;0,#REF!,#REF!)),1)*IF($AA2671=2022,IF(OR($M2671="Услуги",$M2671="Работы"),#REF!,IF($U2671&lt;&gt;0,#REF!,#REF!)),1)*IF($AA2671=2023,IF(OR($M2671="Услуги",$M2671="Работы"),#REF!,IF($U2671&lt;&gt;0,#REF!,#REF!)),1)*IF($AA2671=2024,IF(OR($M2671="Услуги",$M2671="Работы"),#REF!,IF($U2671&lt;&gt;0,#REF!,#REF!)),1)*IF($AA2671=2025,IF(OR($M2671="Услуги",$M2671="Работы"),#REF!,IF($U2671&lt;&gt;0,#REF!,#REF!)),1)</f>
        <v>#REF!</v>
      </c>
      <c r="AG2671" s="96" t="e">
        <f>W2671*IF($AA2671=2021,IF(OR($M2671="Услуги",$M2671="Работы"),#REF!,IF($U2671&lt;&gt;0,#REF!,#REF!)),1)*IF($AA2671=2022,IF(OR($M2671="Услуги",$M2671="Работы"),#REF!,IF($U2671&lt;&gt;0,#REF!,#REF!)),1)*IF($AA2671=2023,IF(OR($M2671="Услуги",$M2671="Работы"),#REF!,IF($U2671&lt;&gt;0,#REF!,#REF!)),1)*IF($AA2671=2024,IF(OR($M2671="Услуги",$M2671="Работы"),#REF!,IF($U2671&lt;&gt;0,#REF!,#REF!)),1)*IF($AA2671=2025,IF(OR($M2671="Услуги",$M2671="Работы"),#REF!,IF($U2671&lt;&gt;0,#REF!,#REF!)),1)</f>
        <v>#REF!</v>
      </c>
      <c r="AH2671" s="96" t="e">
        <f>X2671*IF($AA2671=2021,IF(OR($M2671="Услуги",$M2671="Работы"),#REF!,IF($U2671&lt;&gt;0,#REF!,#REF!)),1)*IF($AA2671=2022,IF(OR($M2671="Услуги",$M2671="Работы"),#REF!,IF($U2671&lt;&gt;0,#REF!,#REF!)),1)*IF($AA2671=2023,IF(OR($M2671="Услуги",$M2671="Работы"),#REF!,IF($U2671&lt;&gt;0,#REF!,#REF!)),1)*IF($AA2671=2024,IF(OR($M2671="Услуги",$M2671="Работы"),#REF!,IF($U2671&lt;&gt;0,#REF!,#REF!)),1)*IF($AA2671=2025,IF(OR($M2671="Услуги",$M2671="Работы"),#REF!,IF($U2671&lt;&gt;0,#REF!,#REF!)),1)</f>
        <v>#REF!</v>
      </c>
      <c r="AI2671" s="96" t="e">
        <f>Y2671*IF($AA2671=2021,IF(OR($M2671="Услуги",$M2671="Работы"),#REF!,IF($U2671&lt;&gt;0,#REF!,#REF!)),1)*IF($AA2671=2022,IF(OR($M2671="Услуги",$M2671="Работы"),#REF!,IF($U2671&lt;&gt;0,#REF!,#REF!)),1)*IF($AA2671=2023,IF(OR($M2671="Услуги",$M2671="Работы"),#REF!,IF($U2671&lt;&gt;0,#REF!,#REF!)),1)*IF($AA2671=2024,IF(OR($M2671="Услуги",$M2671="Работы"),#REF!,IF($U2671&lt;&gt;0,#REF!,#REF!)),1)*IF($AA2671=2025,IF(OR($M2671="Услуги",$M2671="Работы"),#REF!,IF($U2671&lt;&gt;0,#REF!,#REF!)),1)</f>
        <v>#REF!</v>
      </c>
      <c r="AJ2671" s="96" t="e">
        <f>Z2671*IF($AA2671=2021,IF(OR($M2671="Услуги",$M2671="Работы"),#REF!,IF($U2671&lt;&gt;0,#REF!,#REF!)),1)*IF($AA2671=2022,IF(OR($M2671="Услуги",$M2671="Работы"),#REF!,IF($U2671&lt;&gt;0,#REF!,#REF!)),1)*IF($AA2671=2023,IF(OR($M2671="Услуги",$M2671="Работы"),#REF!,IF($U2671&lt;&gt;0,#REF!,#REF!)),1)*IF($AA2671=2024,IF(OR($M2671="Услуги",$M2671="Работы"),#REF!,IF($U2671&lt;&gt;0,#REF!,#REF!)),1)*IF($AA2671=2025,IF(OR($M2671="Услуги",$M2671="Работы"),#REF!,IF($U2671&lt;&gt;0,#REF!,#REF!)),1)</f>
        <v>#REF!</v>
      </c>
    </row>
    <row r="2672" spans="1:36" ht="15" hidden="1" x14ac:dyDescent="0.25">
      <c r="A2672" s="85">
        <v>1</v>
      </c>
      <c r="B2672" s="86" t="s">
        <v>88</v>
      </c>
      <c r="C2672" s="215" t="s">
        <v>437</v>
      </c>
      <c r="D2672" s="85" t="s">
        <v>212</v>
      </c>
      <c r="E2672" s="85" t="s">
        <v>420</v>
      </c>
      <c r="F2672" s="88"/>
      <c r="G2672" s="87" t="e">
        <f>VLOOKUP(D2672,#REF!,2,FALSE)</f>
        <v>#REF!</v>
      </c>
      <c r="H2672" s="88"/>
      <c r="I2672" s="88"/>
      <c r="J2672" s="86" t="s">
        <v>87</v>
      </c>
      <c r="K2672" s="87" t="str">
        <f t="shared" si="716"/>
        <v>Защита сегментов АСУ ТП Филиал «Сочинская ТЭС» АО «Интер РАО – Электрогенерация»</v>
      </c>
      <c r="L2672" s="99" t="s">
        <v>230</v>
      </c>
      <c r="M2672" s="90" t="s">
        <v>532</v>
      </c>
      <c r="N2672" s="85" t="s">
        <v>277</v>
      </c>
      <c r="O2672" s="85" t="s">
        <v>278</v>
      </c>
      <c r="P2672" s="111">
        <v>2</v>
      </c>
      <c r="Q2672" s="100">
        <v>47530</v>
      </c>
      <c r="R2672" s="97">
        <v>0.2</v>
      </c>
      <c r="S2672" s="98">
        <f t="shared" si="720"/>
        <v>95060</v>
      </c>
      <c r="T2672" s="98">
        <f t="shared" si="717"/>
        <v>15843.333333333336</v>
      </c>
      <c r="U2672" s="98">
        <f t="shared" si="718"/>
        <v>95060</v>
      </c>
      <c r="V2672" s="98">
        <f t="shared" si="719"/>
        <v>15843.333333333336</v>
      </c>
      <c r="W2672" s="95">
        <f t="shared" si="721"/>
        <v>79216.666666666657</v>
      </c>
      <c r="X2672" s="98"/>
      <c r="Y2672" s="98">
        <f t="shared" si="723"/>
        <v>0</v>
      </c>
      <c r="Z2672" s="98">
        <f t="shared" si="724"/>
        <v>0</v>
      </c>
      <c r="AA2672" s="243">
        <f>Приоритеты!$D$70</f>
        <v>2024</v>
      </c>
      <c r="AB2672" s="247" t="e">
        <f t="shared" si="722"/>
        <v>#REF!</v>
      </c>
      <c r="AC2672" s="96" t="e">
        <f>S2672*IF($AA2672=2021,IF(OR($M2672="Услуги",$M2672="Работы"),#REF!,IF($U2672&lt;&gt;0,#REF!,#REF!)),1)*IF($AA2672=2022,IF(OR($M2672="Услуги",$M2672="Работы"),#REF!,IF($U2672&lt;&gt;0,#REF!,#REF!)),1)*IF($AA2672=2023,IF(OR($M2672="Услуги",$M2672="Работы"),#REF!,IF($U2672&lt;&gt;0,#REF!,#REF!)),1)*IF($AA2672=2024,IF(OR($M2672="Услуги",$M2672="Работы"),#REF!,IF($U2672&lt;&gt;0,#REF!,#REF!)),1)*IF($AA2672=2025,IF(OR($M2672="Услуги",$M2672="Работы"),#REF!,IF($U2672&lt;&gt;0,#REF!,#REF!)),1)</f>
        <v>#REF!</v>
      </c>
      <c r="AD2672" s="96" t="e">
        <f>T2672*IF($AA2672=2021,IF(OR($M2672="Услуги",$M2672="Работы"),#REF!,IF($U2672&lt;&gt;0,#REF!,#REF!)),1)*IF($AA2672=2022,IF(OR($M2672="Услуги",$M2672="Работы"),#REF!,IF($U2672&lt;&gt;0,#REF!,#REF!)),1)*IF($AA2672=2023,IF(OR($M2672="Услуги",$M2672="Работы"),#REF!,IF($U2672&lt;&gt;0,#REF!,#REF!)),1)*IF($AA2672=2024,IF(OR($M2672="Услуги",$M2672="Работы"),#REF!,IF($U2672&lt;&gt;0,#REF!,#REF!)),1)*IF($AA2672=2025,IF(OR($M2672="Услуги",$M2672="Работы"),#REF!,IF($U2672&lt;&gt;0,#REF!,#REF!)),1)</f>
        <v>#REF!</v>
      </c>
      <c r="AE2672" s="96" t="e">
        <f>U2672*IF($AA2672=2021,IF(OR($M2672="Услуги",$M2672="Работы"),#REF!,IF($U2672&lt;&gt;0,#REF!,#REF!)),1)*IF($AA2672=2022,IF(OR($M2672="Услуги",$M2672="Работы"),#REF!,IF($U2672&lt;&gt;0,#REF!,#REF!)),1)*IF($AA2672=2023,IF(OR($M2672="Услуги",$M2672="Работы"),#REF!,IF($U2672&lt;&gt;0,#REF!,#REF!)),1)*IF($AA2672=2024,IF(OR($M2672="Услуги",$M2672="Работы"),#REF!,IF($U2672&lt;&gt;0,#REF!,#REF!)),1)*IF($AA2672=2025,IF(OR($M2672="Услуги",$M2672="Работы"),#REF!,IF($U2672&lt;&gt;0,#REF!,#REF!)),1)</f>
        <v>#REF!</v>
      </c>
      <c r="AF2672" s="96" t="e">
        <f>V2672*IF($AA2672=2021,IF(OR($M2672="Услуги",$M2672="Работы"),#REF!,IF($U2672&lt;&gt;0,#REF!,#REF!)),1)*IF($AA2672=2022,IF(OR($M2672="Услуги",$M2672="Работы"),#REF!,IF($U2672&lt;&gt;0,#REF!,#REF!)),1)*IF($AA2672=2023,IF(OR($M2672="Услуги",$M2672="Работы"),#REF!,IF($U2672&lt;&gt;0,#REF!,#REF!)),1)*IF($AA2672=2024,IF(OR($M2672="Услуги",$M2672="Работы"),#REF!,IF($U2672&lt;&gt;0,#REF!,#REF!)),1)*IF($AA2672=2025,IF(OR($M2672="Услуги",$M2672="Работы"),#REF!,IF($U2672&lt;&gt;0,#REF!,#REF!)),1)</f>
        <v>#REF!</v>
      </c>
      <c r="AG2672" s="96" t="e">
        <f>W2672*IF($AA2672=2021,IF(OR($M2672="Услуги",$M2672="Работы"),#REF!,IF($U2672&lt;&gt;0,#REF!,#REF!)),1)*IF($AA2672=2022,IF(OR($M2672="Услуги",$M2672="Работы"),#REF!,IF($U2672&lt;&gt;0,#REF!,#REF!)),1)*IF($AA2672=2023,IF(OR($M2672="Услуги",$M2672="Работы"),#REF!,IF($U2672&lt;&gt;0,#REF!,#REF!)),1)*IF($AA2672=2024,IF(OR($M2672="Услуги",$M2672="Работы"),#REF!,IF($U2672&lt;&gt;0,#REF!,#REF!)),1)*IF($AA2672=2025,IF(OR($M2672="Услуги",$M2672="Работы"),#REF!,IF($U2672&lt;&gt;0,#REF!,#REF!)),1)</f>
        <v>#REF!</v>
      </c>
      <c r="AH2672" s="96" t="e">
        <f>X2672*IF($AA2672=2021,IF(OR($M2672="Услуги",$M2672="Работы"),#REF!,IF($U2672&lt;&gt;0,#REF!,#REF!)),1)*IF($AA2672=2022,IF(OR($M2672="Услуги",$M2672="Работы"),#REF!,IF($U2672&lt;&gt;0,#REF!,#REF!)),1)*IF($AA2672=2023,IF(OR($M2672="Услуги",$M2672="Работы"),#REF!,IF($U2672&lt;&gt;0,#REF!,#REF!)),1)*IF($AA2672=2024,IF(OR($M2672="Услуги",$M2672="Работы"),#REF!,IF($U2672&lt;&gt;0,#REF!,#REF!)),1)*IF($AA2672=2025,IF(OR($M2672="Услуги",$M2672="Работы"),#REF!,IF($U2672&lt;&gt;0,#REF!,#REF!)),1)</f>
        <v>#REF!</v>
      </c>
      <c r="AI2672" s="96" t="e">
        <f>Y2672*IF($AA2672=2021,IF(OR($M2672="Услуги",$M2672="Работы"),#REF!,IF($U2672&lt;&gt;0,#REF!,#REF!)),1)*IF($AA2672=2022,IF(OR($M2672="Услуги",$M2672="Работы"),#REF!,IF($U2672&lt;&gt;0,#REF!,#REF!)),1)*IF($AA2672=2023,IF(OR($M2672="Услуги",$M2672="Работы"),#REF!,IF($U2672&lt;&gt;0,#REF!,#REF!)),1)*IF($AA2672=2024,IF(OR($M2672="Услуги",$M2672="Работы"),#REF!,IF($U2672&lt;&gt;0,#REF!,#REF!)),1)*IF($AA2672=2025,IF(OR($M2672="Услуги",$M2672="Работы"),#REF!,IF($U2672&lt;&gt;0,#REF!,#REF!)),1)</f>
        <v>#REF!</v>
      </c>
      <c r="AJ2672" s="96" t="e">
        <f>Z2672*IF($AA2672=2021,IF(OR($M2672="Услуги",$M2672="Работы"),#REF!,IF($U2672&lt;&gt;0,#REF!,#REF!)),1)*IF($AA2672=2022,IF(OR($M2672="Услуги",$M2672="Работы"),#REF!,IF($U2672&lt;&gt;0,#REF!,#REF!)),1)*IF($AA2672=2023,IF(OR($M2672="Услуги",$M2672="Работы"),#REF!,IF($U2672&lt;&gt;0,#REF!,#REF!)),1)*IF($AA2672=2024,IF(OR($M2672="Услуги",$M2672="Работы"),#REF!,IF($U2672&lt;&gt;0,#REF!,#REF!)),1)*IF($AA2672=2025,IF(OR($M2672="Услуги",$M2672="Работы"),#REF!,IF($U2672&lt;&gt;0,#REF!,#REF!)),1)</f>
        <v>#REF!</v>
      </c>
    </row>
    <row r="2673" spans="1:36" ht="15" hidden="1" x14ac:dyDescent="0.25">
      <c r="A2673" s="85">
        <v>1</v>
      </c>
      <c r="B2673" s="86" t="s">
        <v>88</v>
      </c>
      <c r="C2673" s="215" t="s">
        <v>437</v>
      </c>
      <c r="D2673" s="85" t="s">
        <v>215</v>
      </c>
      <c r="E2673" s="85" t="s">
        <v>420</v>
      </c>
      <c r="F2673" s="88"/>
      <c r="G2673" s="87" t="e">
        <f>VLOOKUP(D2673,#REF!,2,FALSE)</f>
        <v>#REF!</v>
      </c>
      <c r="H2673" s="88"/>
      <c r="I2673" s="88"/>
      <c r="J2673" s="86" t="s">
        <v>87</v>
      </c>
      <c r="K2673" s="87" t="str">
        <f t="shared" si="716"/>
        <v>Защита сегментов АСУ ТП Филиал «Уренгойская ГРЭС» АО «Интер РАО – Электрогенерация»</v>
      </c>
      <c r="L2673" s="99" t="s">
        <v>230</v>
      </c>
      <c r="M2673" s="90" t="s">
        <v>532</v>
      </c>
      <c r="N2673" s="85" t="s">
        <v>277</v>
      </c>
      <c r="O2673" s="85" t="s">
        <v>278</v>
      </c>
      <c r="P2673" s="111">
        <v>2</v>
      </c>
      <c r="Q2673" s="100">
        <v>47530</v>
      </c>
      <c r="R2673" s="97">
        <v>0.2</v>
      </c>
      <c r="S2673" s="98">
        <f t="shared" si="720"/>
        <v>95060</v>
      </c>
      <c r="T2673" s="98">
        <f t="shared" si="717"/>
        <v>15843.333333333336</v>
      </c>
      <c r="U2673" s="98">
        <f t="shared" si="718"/>
        <v>95060</v>
      </c>
      <c r="V2673" s="98">
        <f t="shared" si="719"/>
        <v>15843.333333333336</v>
      </c>
      <c r="W2673" s="95">
        <f t="shared" si="721"/>
        <v>79216.666666666657</v>
      </c>
      <c r="X2673" s="98"/>
      <c r="Y2673" s="98">
        <f t="shared" si="723"/>
        <v>0</v>
      </c>
      <c r="Z2673" s="98">
        <f t="shared" si="724"/>
        <v>0</v>
      </c>
      <c r="AA2673" s="243">
        <f>Приоритеты!$D$71</f>
        <v>2023</v>
      </c>
      <c r="AB2673" s="247" t="e">
        <f t="shared" si="722"/>
        <v>#REF!</v>
      </c>
      <c r="AC2673" s="96" t="e">
        <f>S2673*IF($AA2673=2021,IF(OR($M2673="Услуги",$M2673="Работы"),#REF!,IF($U2673&lt;&gt;0,#REF!,#REF!)),1)*IF($AA2673=2022,IF(OR($M2673="Услуги",$M2673="Работы"),#REF!,IF($U2673&lt;&gt;0,#REF!,#REF!)),1)*IF($AA2673=2023,IF(OR($M2673="Услуги",$M2673="Работы"),#REF!,IF($U2673&lt;&gt;0,#REF!,#REF!)),1)*IF($AA2673=2024,IF(OR($M2673="Услуги",$M2673="Работы"),#REF!,IF($U2673&lt;&gt;0,#REF!,#REF!)),1)*IF($AA2673=2025,IF(OR($M2673="Услуги",$M2673="Работы"),#REF!,IF($U2673&lt;&gt;0,#REF!,#REF!)),1)</f>
        <v>#REF!</v>
      </c>
      <c r="AD2673" s="96" t="e">
        <f>T2673*IF($AA2673=2021,IF(OR($M2673="Услуги",$M2673="Работы"),#REF!,IF($U2673&lt;&gt;0,#REF!,#REF!)),1)*IF($AA2673=2022,IF(OR($M2673="Услуги",$M2673="Работы"),#REF!,IF($U2673&lt;&gt;0,#REF!,#REF!)),1)*IF($AA2673=2023,IF(OR($M2673="Услуги",$M2673="Работы"),#REF!,IF($U2673&lt;&gt;0,#REF!,#REF!)),1)*IF($AA2673=2024,IF(OR($M2673="Услуги",$M2673="Работы"),#REF!,IF($U2673&lt;&gt;0,#REF!,#REF!)),1)*IF($AA2673=2025,IF(OR($M2673="Услуги",$M2673="Работы"),#REF!,IF($U2673&lt;&gt;0,#REF!,#REF!)),1)</f>
        <v>#REF!</v>
      </c>
      <c r="AE2673" s="96" t="e">
        <f>U2673*IF($AA2673=2021,IF(OR($M2673="Услуги",$M2673="Работы"),#REF!,IF($U2673&lt;&gt;0,#REF!,#REF!)),1)*IF($AA2673=2022,IF(OR($M2673="Услуги",$M2673="Работы"),#REF!,IF($U2673&lt;&gt;0,#REF!,#REF!)),1)*IF($AA2673=2023,IF(OR($M2673="Услуги",$M2673="Работы"),#REF!,IF($U2673&lt;&gt;0,#REF!,#REF!)),1)*IF($AA2673=2024,IF(OR($M2673="Услуги",$M2673="Работы"),#REF!,IF($U2673&lt;&gt;0,#REF!,#REF!)),1)*IF($AA2673=2025,IF(OR($M2673="Услуги",$M2673="Работы"),#REF!,IF($U2673&lt;&gt;0,#REF!,#REF!)),1)</f>
        <v>#REF!</v>
      </c>
      <c r="AF2673" s="96" t="e">
        <f>V2673*IF($AA2673=2021,IF(OR($M2673="Услуги",$M2673="Работы"),#REF!,IF($U2673&lt;&gt;0,#REF!,#REF!)),1)*IF($AA2673=2022,IF(OR($M2673="Услуги",$M2673="Работы"),#REF!,IF($U2673&lt;&gt;0,#REF!,#REF!)),1)*IF($AA2673=2023,IF(OR($M2673="Услуги",$M2673="Работы"),#REF!,IF($U2673&lt;&gt;0,#REF!,#REF!)),1)*IF($AA2673=2024,IF(OR($M2673="Услуги",$M2673="Работы"),#REF!,IF($U2673&lt;&gt;0,#REF!,#REF!)),1)*IF($AA2673=2025,IF(OR($M2673="Услуги",$M2673="Работы"),#REF!,IF($U2673&lt;&gt;0,#REF!,#REF!)),1)</f>
        <v>#REF!</v>
      </c>
      <c r="AG2673" s="96" t="e">
        <f>W2673*IF($AA2673=2021,IF(OR($M2673="Услуги",$M2673="Работы"),#REF!,IF($U2673&lt;&gt;0,#REF!,#REF!)),1)*IF($AA2673=2022,IF(OR($M2673="Услуги",$M2673="Работы"),#REF!,IF($U2673&lt;&gt;0,#REF!,#REF!)),1)*IF($AA2673=2023,IF(OR($M2673="Услуги",$M2673="Работы"),#REF!,IF($U2673&lt;&gt;0,#REF!,#REF!)),1)*IF($AA2673=2024,IF(OR($M2673="Услуги",$M2673="Работы"),#REF!,IF($U2673&lt;&gt;0,#REF!,#REF!)),1)*IF($AA2673=2025,IF(OR($M2673="Услуги",$M2673="Работы"),#REF!,IF($U2673&lt;&gt;0,#REF!,#REF!)),1)</f>
        <v>#REF!</v>
      </c>
      <c r="AH2673" s="96" t="e">
        <f>X2673*IF($AA2673=2021,IF(OR($M2673="Услуги",$M2673="Работы"),#REF!,IF($U2673&lt;&gt;0,#REF!,#REF!)),1)*IF($AA2673=2022,IF(OR($M2673="Услуги",$M2673="Работы"),#REF!,IF($U2673&lt;&gt;0,#REF!,#REF!)),1)*IF($AA2673=2023,IF(OR($M2673="Услуги",$M2673="Работы"),#REF!,IF($U2673&lt;&gt;0,#REF!,#REF!)),1)*IF($AA2673=2024,IF(OR($M2673="Услуги",$M2673="Работы"),#REF!,IF($U2673&lt;&gt;0,#REF!,#REF!)),1)*IF($AA2673=2025,IF(OR($M2673="Услуги",$M2673="Работы"),#REF!,IF($U2673&lt;&gt;0,#REF!,#REF!)),1)</f>
        <v>#REF!</v>
      </c>
      <c r="AI2673" s="96" t="e">
        <f>Y2673*IF($AA2673=2021,IF(OR($M2673="Услуги",$M2673="Работы"),#REF!,IF($U2673&lt;&gt;0,#REF!,#REF!)),1)*IF($AA2673=2022,IF(OR($M2673="Услуги",$M2673="Работы"),#REF!,IF($U2673&lt;&gt;0,#REF!,#REF!)),1)*IF($AA2673=2023,IF(OR($M2673="Услуги",$M2673="Работы"),#REF!,IF($U2673&lt;&gt;0,#REF!,#REF!)),1)*IF($AA2673=2024,IF(OR($M2673="Услуги",$M2673="Работы"),#REF!,IF($U2673&lt;&gt;0,#REF!,#REF!)),1)*IF($AA2673=2025,IF(OR($M2673="Услуги",$M2673="Работы"),#REF!,IF($U2673&lt;&gt;0,#REF!,#REF!)),1)</f>
        <v>#REF!</v>
      </c>
      <c r="AJ2673" s="96" t="e">
        <f>Z2673*IF($AA2673=2021,IF(OR($M2673="Услуги",$M2673="Работы"),#REF!,IF($U2673&lt;&gt;0,#REF!,#REF!)),1)*IF($AA2673=2022,IF(OR($M2673="Услуги",$M2673="Работы"),#REF!,IF($U2673&lt;&gt;0,#REF!,#REF!)),1)*IF($AA2673=2023,IF(OR($M2673="Услуги",$M2673="Работы"),#REF!,IF($U2673&lt;&gt;0,#REF!,#REF!)),1)*IF($AA2673=2024,IF(OR($M2673="Услуги",$M2673="Работы"),#REF!,IF($U2673&lt;&gt;0,#REF!,#REF!)),1)*IF($AA2673=2025,IF(OR($M2673="Услуги",$M2673="Работы"),#REF!,IF($U2673&lt;&gt;0,#REF!,#REF!)),1)</f>
        <v>#REF!</v>
      </c>
    </row>
    <row r="2674" spans="1:36" ht="15" hidden="1" x14ac:dyDescent="0.25">
      <c r="A2674" s="85">
        <v>1</v>
      </c>
      <c r="B2674" s="86" t="s">
        <v>88</v>
      </c>
      <c r="C2674" s="215" t="s">
        <v>437</v>
      </c>
      <c r="D2674" s="85" t="s">
        <v>217</v>
      </c>
      <c r="E2674" s="85" t="s">
        <v>420</v>
      </c>
      <c r="F2674" s="88"/>
      <c r="G2674" s="87" t="e">
        <f>VLOOKUP(D2674,#REF!,2,FALSE)</f>
        <v>#REF!</v>
      </c>
      <c r="H2674" s="88"/>
      <c r="I2674" s="88"/>
      <c r="J2674" s="86" t="s">
        <v>87</v>
      </c>
      <c r="K2674" s="87" t="str">
        <f t="shared" si="716"/>
        <v>Защита сегментов АСУ ТП Филиал «Черепетская ГРЭС имени Д.Г. Жимерина» АО «Интер РАО – Электрогенерация»</v>
      </c>
      <c r="L2674" s="99" t="s">
        <v>230</v>
      </c>
      <c r="M2674" s="90" t="s">
        <v>532</v>
      </c>
      <c r="N2674" s="85" t="s">
        <v>277</v>
      </c>
      <c r="O2674" s="85" t="s">
        <v>278</v>
      </c>
      <c r="P2674" s="111">
        <v>2</v>
      </c>
      <c r="Q2674" s="100">
        <v>47530</v>
      </c>
      <c r="R2674" s="97">
        <v>0.2</v>
      </c>
      <c r="S2674" s="98">
        <f t="shared" si="720"/>
        <v>95060</v>
      </c>
      <c r="T2674" s="98">
        <f t="shared" si="717"/>
        <v>15843.333333333336</v>
      </c>
      <c r="U2674" s="98">
        <f t="shared" si="718"/>
        <v>95060</v>
      </c>
      <c r="V2674" s="98">
        <f t="shared" si="719"/>
        <v>15843.333333333336</v>
      </c>
      <c r="W2674" s="95">
        <f t="shared" si="721"/>
        <v>79216.666666666657</v>
      </c>
      <c r="X2674" s="98"/>
      <c r="Y2674" s="98">
        <f t="shared" si="723"/>
        <v>0</v>
      </c>
      <c r="Z2674" s="98">
        <f t="shared" si="724"/>
        <v>0</v>
      </c>
      <c r="AA2674" s="243">
        <f>Приоритеты!$D$73</f>
        <v>2023</v>
      </c>
      <c r="AB2674" s="247" t="e">
        <f t="shared" si="722"/>
        <v>#REF!</v>
      </c>
      <c r="AC2674" s="96" t="e">
        <f>S2674*IF($AA2674=2021,IF(OR($M2674="Услуги",$M2674="Работы"),#REF!,IF($U2674&lt;&gt;0,#REF!,#REF!)),1)*IF($AA2674=2022,IF(OR($M2674="Услуги",$M2674="Работы"),#REF!,IF($U2674&lt;&gt;0,#REF!,#REF!)),1)*IF($AA2674=2023,IF(OR($M2674="Услуги",$M2674="Работы"),#REF!,IF($U2674&lt;&gt;0,#REF!,#REF!)),1)*IF($AA2674=2024,IF(OR($M2674="Услуги",$M2674="Работы"),#REF!,IF($U2674&lt;&gt;0,#REF!,#REF!)),1)*IF($AA2674=2025,IF(OR($M2674="Услуги",$M2674="Работы"),#REF!,IF($U2674&lt;&gt;0,#REF!,#REF!)),1)</f>
        <v>#REF!</v>
      </c>
      <c r="AD2674" s="96" t="e">
        <f>T2674*IF($AA2674=2021,IF(OR($M2674="Услуги",$M2674="Работы"),#REF!,IF($U2674&lt;&gt;0,#REF!,#REF!)),1)*IF($AA2674=2022,IF(OR($M2674="Услуги",$M2674="Работы"),#REF!,IF($U2674&lt;&gt;0,#REF!,#REF!)),1)*IF($AA2674=2023,IF(OR($M2674="Услуги",$M2674="Работы"),#REF!,IF($U2674&lt;&gt;0,#REF!,#REF!)),1)*IF($AA2674=2024,IF(OR($M2674="Услуги",$M2674="Работы"),#REF!,IF($U2674&lt;&gt;0,#REF!,#REF!)),1)*IF($AA2674=2025,IF(OR($M2674="Услуги",$M2674="Работы"),#REF!,IF($U2674&lt;&gt;0,#REF!,#REF!)),1)</f>
        <v>#REF!</v>
      </c>
      <c r="AE2674" s="96" t="e">
        <f>U2674*IF($AA2674=2021,IF(OR($M2674="Услуги",$M2674="Работы"),#REF!,IF($U2674&lt;&gt;0,#REF!,#REF!)),1)*IF($AA2674=2022,IF(OR($M2674="Услуги",$M2674="Работы"),#REF!,IF($U2674&lt;&gt;0,#REF!,#REF!)),1)*IF($AA2674=2023,IF(OR($M2674="Услуги",$M2674="Работы"),#REF!,IF($U2674&lt;&gt;0,#REF!,#REF!)),1)*IF($AA2674=2024,IF(OR($M2674="Услуги",$M2674="Работы"),#REF!,IF($U2674&lt;&gt;0,#REF!,#REF!)),1)*IF($AA2674=2025,IF(OR($M2674="Услуги",$M2674="Работы"),#REF!,IF($U2674&lt;&gt;0,#REF!,#REF!)),1)</f>
        <v>#REF!</v>
      </c>
      <c r="AF2674" s="96" t="e">
        <f>V2674*IF($AA2674=2021,IF(OR($M2674="Услуги",$M2674="Работы"),#REF!,IF($U2674&lt;&gt;0,#REF!,#REF!)),1)*IF($AA2674=2022,IF(OR($M2674="Услуги",$M2674="Работы"),#REF!,IF($U2674&lt;&gt;0,#REF!,#REF!)),1)*IF($AA2674=2023,IF(OR($M2674="Услуги",$M2674="Работы"),#REF!,IF($U2674&lt;&gt;0,#REF!,#REF!)),1)*IF($AA2674=2024,IF(OR($M2674="Услуги",$M2674="Работы"),#REF!,IF($U2674&lt;&gt;0,#REF!,#REF!)),1)*IF($AA2674=2025,IF(OR($M2674="Услуги",$M2674="Работы"),#REF!,IF($U2674&lt;&gt;0,#REF!,#REF!)),1)</f>
        <v>#REF!</v>
      </c>
      <c r="AG2674" s="96" t="e">
        <f>W2674*IF($AA2674=2021,IF(OR($M2674="Услуги",$M2674="Работы"),#REF!,IF($U2674&lt;&gt;0,#REF!,#REF!)),1)*IF($AA2674=2022,IF(OR($M2674="Услуги",$M2674="Работы"),#REF!,IF($U2674&lt;&gt;0,#REF!,#REF!)),1)*IF($AA2674=2023,IF(OR($M2674="Услуги",$M2674="Работы"),#REF!,IF($U2674&lt;&gt;0,#REF!,#REF!)),1)*IF($AA2674=2024,IF(OR($M2674="Услуги",$M2674="Работы"),#REF!,IF($U2674&lt;&gt;0,#REF!,#REF!)),1)*IF($AA2674=2025,IF(OR($M2674="Услуги",$M2674="Работы"),#REF!,IF($U2674&lt;&gt;0,#REF!,#REF!)),1)</f>
        <v>#REF!</v>
      </c>
      <c r="AH2674" s="96" t="e">
        <f>X2674*IF($AA2674=2021,IF(OR($M2674="Услуги",$M2674="Работы"),#REF!,IF($U2674&lt;&gt;0,#REF!,#REF!)),1)*IF($AA2674=2022,IF(OR($M2674="Услуги",$M2674="Работы"),#REF!,IF($U2674&lt;&gt;0,#REF!,#REF!)),1)*IF($AA2674=2023,IF(OR($M2674="Услуги",$M2674="Работы"),#REF!,IF($U2674&lt;&gt;0,#REF!,#REF!)),1)*IF($AA2674=2024,IF(OR($M2674="Услуги",$M2674="Работы"),#REF!,IF($U2674&lt;&gt;0,#REF!,#REF!)),1)*IF($AA2674=2025,IF(OR($M2674="Услуги",$M2674="Работы"),#REF!,IF($U2674&lt;&gt;0,#REF!,#REF!)),1)</f>
        <v>#REF!</v>
      </c>
      <c r="AI2674" s="96" t="e">
        <f>Y2674*IF($AA2674=2021,IF(OR($M2674="Услуги",$M2674="Работы"),#REF!,IF($U2674&lt;&gt;0,#REF!,#REF!)),1)*IF($AA2674=2022,IF(OR($M2674="Услуги",$M2674="Работы"),#REF!,IF($U2674&lt;&gt;0,#REF!,#REF!)),1)*IF($AA2674=2023,IF(OR($M2674="Услуги",$M2674="Работы"),#REF!,IF($U2674&lt;&gt;0,#REF!,#REF!)),1)*IF($AA2674=2024,IF(OR($M2674="Услуги",$M2674="Работы"),#REF!,IF($U2674&lt;&gt;0,#REF!,#REF!)),1)*IF($AA2674=2025,IF(OR($M2674="Услуги",$M2674="Работы"),#REF!,IF($U2674&lt;&gt;0,#REF!,#REF!)),1)</f>
        <v>#REF!</v>
      </c>
      <c r="AJ2674" s="96" t="e">
        <f>Z2674*IF($AA2674=2021,IF(OR($M2674="Услуги",$M2674="Работы"),#REF!,IF($U2674&lt;&gt;0,#REF!,#REF!)),1)*IF($AA2674=2022,IF(OR($M2674="Услуги",$M2674="Работы"),#REF!,IF($U2674&lt;&gt;0,#REF!,#REF!)),1)*IF($AA2674=2023,IF(OR($M2674="Услуги",$M2674="Работы"),#REF!,IF($U2674&lt;&gt;0,#REF!,#REF!)),1)*IF($AA2674=2024,IF(OR($M2674="Услуги",$M2674="Работы"),#REF!,IF($U2674&lt;&gt;0,#REF!,#REF!)),1)*IF($AA2674=2025,IF(OR($M2674="Услуги",$M2674="Работы"),#REF!,IF($U2674&lt;&gt;0,#REF!,#REF!)),1)</f>
        <v>#REF!</v>
      </c>
    </row>
    <row r="2675" spans="1:36" ht="15" hidden="1" x14ac:dyDescent="0.25">
      <c r="A2675" s="85">
        <v>1</v>
      </c>
      <c r="B2675" s="86" t="s">
        <v>88</v>
      </c>
      <c r="C2675" s="215" t="s">
        <v>437</v>
      </c>
      <c r="D2675" s="85" t="s">
        <v>218</v>
      </c>
      <c r="E2675" s="85" t="s">
        <v>420</v>
      </c>
      <c r="F2675" s="88"/>
      <c r="G2675" s="87" t="e">
        <f>VLOOKUP(D2675,#REF!,2,FALSE)</f>
        <v>#REF!</v>
      </c>
      <c r="H2675" s="88"/>
      <c r="I2675" s="88"/>
      <c r="J2675" s="86" t="s">
        <v>87</v>
      </c>
      <c r="K2675" s="87" t="str">
        <f t="shared" si="716"/>
        <v>Защита сегментов АСУ ТП Филиал «Южноуральская ГРЭС» АО «Интер РАО – Электрогенерация»</v>
      </c>
      <c r="L2675" s="99" t="s">
        <v>230</v>
      </c>
      <c r="M2675" s="90" t="s">
        <v>532</v>
      </c>
      <c r="N2675" s="85" t="s">
        <v>277</v>
      </c>
      <c r="O2675" s="85" t="s">
        <v>278</v>
      </c>
      <c r="P2675" s="111">
        <v>2</v>
      </c>
      <c r="Q2675" s="100">
        <v>47530</v>
      </c>
      <c r="R2675" s="97">
        <v>0.2</v>
      </c>
      <c r="S2675" s="98">
        <f t="shared" si="720"/>
        <v>95060</v>
      </c>
      <c r="T2675" s="98">
        <f t="shared" si="717"/>
        <v>15843.333333333336</v>
      </c>
      <c r="U2675" s="98">
        <f t="shared" si="718"/>
        <v>95060</v>
      </c>
      <c r="V2675" s="98">
        <f t="shared" si="719"/>
        <v>15843.333333333336</v>
      </c>
      <c r="W2675" s="95">
        <f t="shared" si="721"/>
        <v>79216.666666666657</v>
      </c>
      <c r="X2675" s="98"/>
      <c r="Y2675" s="98">
        <f t="shared" si="723"/>
        <v>0</v>
      </c>
      <c r="Z2675" s="98">
        <f t="shared" si="724"/>
        <v>0</v>
      </c>
      <c r="AA2675" s="243">
        <f>Приоритеты!$D$74</f>
        <v>2023</v>
      </c>
      <c r="AB2675" s="247" t="e">
        <f t="shared" si="722"/>
        <v>#REF!</v>
      </c>
      <c r="AC2675" s="96" t="e">
        <f>S2675*IF($AA2675=2021,IF(OR($M2675="Услуги",$M2675="Работы"),#REF!,IF($U2675&lt;&gt;0,#REF!,#REF!)),1)*IF($AA2675=2022,IF(OR($M2675="Услуги",$M2675="Работы"),#REF!,IF($U2675&lt;&gt;0,#REF!,#REF!)),1)*IF($AA2675=2023,IF(OR($M2675="Услуги",$M2675="Работы"),#REF!,IF($U2675&lt;&gt;0,#REF!,#REF!)),1)*IF($AA2675=2024,IF(OR($M2675="Услуги",$M2675="Работы"),#REF!,IF($U2675&lt;&gt;0,#REF!,#REF!)),1)*IF($AA2675=2025,IF(OR($M2675="Услуги",$M2675="Работы"),#REF!,IF($U2675&lt;&gt;0,#REF!,#REF!)),1)</f>
        <v>#REF!</v>
      </c>
      <c r="AD2675" s="96" t="e">
        <f>T2675*IF($AA2675=2021,IF(OR($M2675="Услуги",$M2675="Работы"),#REF!,IF($U2675&lt;&gt;0,#REF!,#REF!)),1)*IF($AA2675=2022,IF(OR($M2675="Услуги",$M2675="Работы"),#REF!,IF($U2675&lt;&gt;0,#REF!,#REF!)),1)*IF($AA2675=2023,IF(OR($M2675="Услуги",$M2675="Работы"),#REF!,IF($U2675&lt;&gt;0,#REF!,#REF!)),1)*IF($AA2675=2024,IF(OR($M2675="Услуги",$M2675="Работы"),#REF!,IF($U2675&lt;&gt;0,#REF!,#REF!)),1)*IF($AA2675=2025,IF(OR($M2675="Услуги",$M2675="Работы"),#REF!,IF($U2675&lt;&gt;0,#REF!,#REF!)),1)</f>
        <v>#REF!</v>
      </c>
      <c r="AE2675" s="96" t="e">
        <f>U2675*IF($AA2675=2021,IF(OR($M2675="Услуги",$M2675="Работы"),#REF!,IF($U2675&lt;&gt;0,#REF!,#REF!)),1)*IF($AA2675=2022,IF(OR($M2675="Услуги",$M2675="Работы"),#REF!,IF($U2675&lt;&gt;0,#REF!,#REF!)),1)*IF($AA2675=2023,IF(OR($M2675="Услуги",$M2675="Работы"),#REF!,IF($U2675&lt;&gt;0,#REF!,#REF!)),1)*IF($AA2675=2024,IF(OR($M2675="Услуги",$M2675="Работы"),#REF!,IF($U2675&lt;&gt;0,#REF!,#REF!)),1)*IF($AA2675=2025,IF(OR($M2675="Услуги",$M2675="Работы"),#REF!,IF($U2675&lt;&gt;0,#REF!,#REF!)),1)</f>
        <v>#REF!</v>
      </c>
      <c r="AF2675" s="96" t="e">
        <f>V2675*IF($AA2675=2021,IF(OR($M2675="Услуги",$M2675="Работы"),#REF!,IF($U2675&lt;&gt;0,#REF!,#REF!)),1)*IF($AA2675=2022,IF(OR($M2675="Услуги",$M2675="Работы"),#REF!,IF($U2675&lt;&gt;0,#REF!,#REF!)),1)*IF($AA2675=2023,IF(OR($M2675="Услуги",$M2675="Работы"),#REF!,IF($U2675&lt;&gt;0,#REF!,#REF!)),1)*IF($AA2675=2024,IF(OR($M2675="Услуги",$M2675="Работы"),#REF!,IF($U2675&lt;&gt;0,#REF!,#REF!)),1)*IF($AA2675=2025,IF(OR($M2675="Услуги",$M2675="Работы"),#REF!,IF($U2675&lt;&gt;0,#REF!,#REF!)),1)</f>
        <v>#REF!</v>
      </c>
      <c r="AG2675" s="96" t="e">
        <f>W2675*IF($AA2675=2021,IF(OR($M2675="Услуги",$M2675="Работы"),#REF!,IF($U2675&lt;&gt;0,#REF!,#REF!)),1)*IF($AA2675=2022,IF(OR($M2675="Услуги",$M2675="Работы"),#REF!,IF($U2675&lt;&gt;0,#REF!,#REF!)),1)*IF($AA2675=2023,IF(OR($M2675="Услуги",$M2675="Работы"),#REF!,IF($U2675&lt;&gt;0,#REF!,#REF!)),1)*IF($AA2675=2024,IF(OR($M2675="Услуги",$M2675="Работы"),#REF!,IF($U2675&lt;&gt;0,#REF!,#REF!)),1)*IF($AA2675=2025,IF(OR($M2675="Услуги",$M2675="Работы"),#REF!,IF($U2675&lt;&gt;0,#REF!,#REF!)),1)</f>
        <v>#REF!</v>
      </c>
      <c r="AH2675" s="96" t="e">
        <f>X2675*IF($AA2675=2021,IF(OR($M2675="Услуги",$M2675="Работы"),#REF!,IF($U2675&lt;&gt;0,#REF!,#REF!)),1)*IF($AA2675=2022,IF(OR($M2675="Услуги",$M2675="Работы"),#REF!,IF($U2675&lt;&gt;0,#REF!,#REF!)),1)*IF($AA2675=2023,IF(OR($M2675="Услуги",$M2675="Работы"),#REF!,IF($U2675&lt;&gt;0,#REF!,#REF!)),1)*IF($AA2675=2024,IF(OR($M2675="Услуги",$M2675="Работы"),#REF!,IF($U2675&lt;&gt;0,#REF!,#REF!)),1)*IF($AA2675=2025,IF(OR($M2675="Услуги",$M2675="Работы"),#REF!,IF($U2675&lt;&gt;0,#REF!,#REF!)),1)</f>
        <v>#REF!</v>
      </c>
      <c r="AI2675" s="96" t="e">
        <f>Y2675*IF($AA2675=2021,IF(OR($M2675="Услуги",$M2675="Работы"),#REF!,IF($U2675&lt;&gt;0,#REF!,#REF!)),1)*IF($AA2675=2022,IF(OR($M2675="Услуги",$M2675="Работы"),#REF!,IF($U2675&lt;&gt;0,#REF!,#REF!)),1)*IF($AA2675=2023,IF(OR($M2675="Услуги",$M2675="Работы"),#REF!,IF($U2675&lt;&gt;0,#REF!,#REF!)),1)*IF($AA2675=2024,IF(OR($M2675="Услуги",$M2675="Работы"),#REF!,IF($U2675&lt;&gt;0,#REF!,#REF!)),1)*IF($AA2675=2025,IF(OR($M2675="Услуги",$M2675="Работы"),#REF!,IF($U2675&lt;&gt;0,#REF!,#REF!)),1)</f>
        <v>#REF!</v>
      </c>
      <c r="AJ2675" s="96" t="e">
        <f>Z2675*IF($AA2675=2021,IF(OR($M2675="Услуги",$M2675="Работы"),#REF!,IF($U2675&lt;&gt;0,#REF!,#REF!)),1)*IF($AA2675=2022,IF(OR($M2675="Услуги",$M2675="Работы"),#REF!,IF($U2675&lt;&gt;0,#REF!,#REF!)),1)*IF($AA2675=2023,IF(OR($M2675="Услуги",$M2675="Работы"),#REF!,IF($U2675&lt;&gt;0,#REF!,#REF!)),1)*IF($AA2675=2024,IF(OR($M2675="Услуги",$M2675="Работы"),#REF!,IF($U2675&lt;&gt;0,#REF!,#REF!)),1)*IF($AA2675=2025,IF(OR($M2675="Услуги",$M2675="Работы"),#REF!,IF($U2675&lt;&gt;0,#REF!,#REF!)),1)</f>
        <v>#REF!</v>
      </c>
    </row>
    <row r="2676" spans="1:36" ht="15" hidden="1" x14ac:dyDescent="0.25">
      <c r="A2676" s="85">
        <v>1</v>
      </c>
      <c r="B2676" s="86" t="s">
        <v>88</v>
      </c>
      <c r="C2676" s="215" t="s">
        <v>437</v>
      </c>
      <c r="D2676" s="85" t="s">
        <v>188</v>
      </c>
      <c r="E2676" s="85" t="s">
        <v>420</v>
      </c>
      <c r="F2676" s="88"/>
      <c r="G2676" s="87" t="e">
        <f>VLOOKUP(D2676,#REF!,2,FALSE)</f>
        <v>#REF!</v>
      </c>
      <c r="H2676" s="88"/>
      <c r="I2676" s="88"/>
      <c r="J2676" s="86" t="s">
        <v>87</v>
      </c>
      <c r="K2676" s="87" t="str">
        <f t="shared" si="716"/>
        <v>Защита сегментов АСУ ТП Филиал Каширская ГРЭС АО «Интер РАО – Электрогенерация»</v>
      </c>
      <c r="L2676" s="99" t="s">
        <v>230</v>
      </c>
      <c r="M2676" s="90" t="s">
        <v>532</v>
      </c>
      <c r="N2676" s="85" t="s">
        <v>277</v>
      </c>
      <c r="O2676" s="85" t="s">
        <v>278</v>
      </c>
      <c r="P2676" s="111">
        <v>2</v>
      </c>
      <c r="Q2676" s="100">
        <v>47530</v>
      </c>
      <c r="R2676" s="97">
        <v>0.2</v>
      </c>
      <c r="S2676" s="98">
        <f t="shared" si="720"/>
        <v>95060</v>
      </c>
      <c r="T2676" s="98">
        <f t="shared" si="717"/>
        <v>15843.333333333336</v>
      </c>
      <c r="U2676" s="98">
        <f t="shared" si="718"/>
        <v>95060</v>
      </c>
      <c r="V2676" s="98">
        <f t="shared" si="719"/>
        <v>15843.333333333336</v>
      </c>
      <c r="W2676" s="95">
        <f t="shared" si="721"/>
        <v>79216.666666666657</v>
      </c>
      <c r="X2676" s="98"/>
      <c r="Y2676" s="98">
        <f t="shared" si="723"/>
        <v>0</v>
      </c>
      <c r="Z2676" s="98">
        <f t="shared" si="724"/>
        <v>0</v>
      </c>
      <c r="AA2676" s="243">
        <f>Приоритеты!$D$75</f>
        <v>2023</v>
      </c>
      <c r="AB2676" s="247" t="e">
        <f t="shared" si="722"/>
        <v>#REF!</v>
      </c>
      <c r="AC2676" s="96" t="e">
        <f>S2676*IF($AA2676=2021,IF(OR($M2676="Услуги",$M2676="Работы"),#REF!,IF($U2676&lt;&gt;0,#REF!,#REF!)),1)*IF($AA2676=2022,IF(OR($M2676="Услуги",$M2676="Работы"),#REF!,IF($U2676&lt;&gt;0,#REF!,#REF!)),1)*IF($AA2676=2023,IF(OR($M2676="Услуги",$M2676="Работы"),#REF!,IF($U2676&lt;&gt;0,#REF!,#REF!)),1)*IF($AA2676=2024,IF(OR($M2676="Услуги",$M2676="Работы"),#REF!,IF($U2676&lt;&gt;0,#REF!,#REF!)),1)*IF($AA2676=2025,IF(OR($M2676="Услуги",$M2676="Работы"),#REF!,IF($U2676&lt;&gt;0,#REF!,#REF!)),1)</f>
        <v>#REF!</v>
      </c>
      <c r="AD2676" s="96" t="e">
        <f>T2676*IF($AA2676=2021,IF(OR($M2676="Услуги",$M2676="Работы"),#REF!,IF($U2676&lt;&gt;0,#REF!,#REF!)),1)*IF($AA2676=2022,IF(OR($M2676="Услуги",$M2676="Работы"),#REF!,IF($U2676&lt;&gt;0,#REF!,#REF!)),1)*IF($AA2676=2023,IF(OR($M2676="Услуги",$M2676="Работы"),#REF!,IF($U2676&lt;&gt;0,#REF!,#REF!)),1)*IF($AA2676=2024,IF(OR($M2676="Услуги",$M2676="Работы"),#REF!,IF($U2676&lt;&gt;0,#REF!,#REF!)),1)*IF($AA2676=2025,IF(OR($M2676="Услуги",$M2676="Работы"),#REF!,IF($U2676&lt;&gt;0,#REF!,#REF!)),1)</f>
        <v>#REF!</v>
      </c>
      <c r="AE2676" s="96" t="e">
        <f>U2676*IF($AA2676=2021,IF(OR($M2676="Услуги",$M2676="Работы"),#REF!,IF($U2676&lt;&gt;0,#REF!,#REF!)),1)*IF($AA2676=2022,IF(OR($M2676="Услуги",$M2676="Работы"),#REF!,IF($U2676&lt;&gt;0,#REF!,#REF!)),1)*IF($AA2676=2023,IF(OR($M2676="Услуги",$M2676="Работы"),#REF!,IF($U2676&lt;&gt;0,#REF!,#REF!)),1)*IF($AA2676=2024,IF(OR($M2676="Услуги",$M2676="Работы"),#REF!,IF($U2676&lt;&gt;0,#REF!,#REF!)),1)*IF($AA2676=2025,IF(OR($M2676="Услуги",$M2676="Работы"),#REF!,IF($U2676&lt;&gt;0,#REF!,#REF!)),1)</f>
        <v>#REF!</v>
      </c>
      <c r="AF2676" s="96" t="e">
        <f>V2676*IF($AA2676=2021,IF(OR($M2676="Услуги",$M2676="Работы"),#REF!,IF($U2676&lt;&gt;0,#REF!,#REF!)),1)*IF($AA2676=2022,IF(OR($M2676="Услуги",$M2676="Работы"),#REF!,IF($U2676&lt;&gt;0,#REF!,#REF!)),1)*IF($AA2676=2023,IF(OR($M2676="Услуги",$M2676="Работы"),#REF!,IF($U2676&lt;&gt;0,#REF!,#REF!)),1)*IF($AA2676=2024,IF(OR($M2676="Услуги",$M2676="Работы"),#REF!,IF($U2676&lt;&gt;0,#REF!,#REF!)),1)*IF($AA2676=2025,IF(OR($M2676="Услуги",$M2676="Работы"),#REF!,IF($U2676&lt;&gt;0,#REF!,#REF!)),1)</f>
        <v>#REF!</v>
      </c>
      <c r="AG2676" s="96" t="e">
        <f>W2676*IF($AA2676=2021,IF(OR($M2676="Услуги",$M2676="Работы"),#REF!,IF($U2676&lt;&gt;0,#REF!,#REF!)),1)*IF($AA2676=2022,IF(OR($M2676="Услуги",$M2676="Работы"),#REF!,IF($U2676&lt;&gt;0,#REF!,#REF!)),1)*IF($AA2676=2023,IF(OR($M2676="Услуги",$M2676="Работы"),#REF!,IF($U2676&lt;&gt;0,#REF!,#REF!)),1)*IF($AA2676=2024,IF(OR($M2676="Услуги",$M2676="Работы"),#REF!,IF($U2676&lt;&gt;0,#REF!,#REF!)),1)*IF($AA2676=2025,IF(OR($M2676="Услуги",$M2676="Работы"),#REF!,IF($U2676&lt;&gt;0,#REF!,#REF!)),1)</f>
        <v>#REF!</v>
      </c>
      <c r="AH2676" s="96" t="e">
        <f>X2676*IF($AA2676=2021,IF(OR($M2676="Услуги",$M2676="Работы"),#REF!,IF($U2676&lt;&gt;0,#REF!,#REF!)),1)*IF($AA2676=2022,IF(OR($M2676="Услуги",$M2676="Работы"),#REF!,IF($U2676&lt;&gt;0,#REF!,#REF!)),1)*IF($AA2676=2023,IF(OR($M2676="Услуги",$M2676="Работы"),#REF!,IF($U2676&lt;&gt;0,#REF!,#REF!)),1)*IF($AA2676=2024,IF(OR($M2676="Услуги",$M2676="Работы"),#REF!,IF($U2676&lt;&gt;0,#REF!,#REF!)),1)*IF($AA2676=2025,IF(OR($M2676="Услуги",$M2676="Работы"),#REF!,IF($U2676&lt;&gt;0,#REF!,#REF!)),1)</f>
        <v>#REF!</v>
      </c>
      <c r="AI2676" s="96" t="e">
        <f>Y2676*IF($AA2676=2021,IF(OR($M2676="Услуги",$M2676="Работы"),#REF!,IF($U2676&lt;&gt;0,#REF!,#REF!)),1)*IF($AA2676=2022,IF(OR($M2676="Услуги",$M2676="Работы"),#REF!,IF($U2676&lt;&gt;0,#REF!,#REF!)),1)*IF($AA2676=2023,IF(OR($M2676="Услуги",$M2676="Работы"),#REF!,IF($U2676&lt;&gt;0,#REF!,#REF!)),1)*IF($AA2676=2024,IF(OR($M2676="Услуги",$M2676="Работы"),#REF!,IF($U2676&lt;&gt;0,#REF!,#REF!)),1)*IF($AA2676=2025,IF(OR($M2676="Услуги",$M2676="Работы"),#REF!,IF($U2676&lt;&gt;0,#REF!,#REF!)),1)</f>
        <v>#REF!</v>
      </c>
      <c r="AJ2676" s="96" t="e">
        <f>Z2676*IF($AA2676=2021,IF(OR($M2676="Услуги",$M2676="Работы"),#REF!,IF($U2676&lt;&gt;0,#REF!,#REF!)),1)*IF($AA2676=2022,IF(OR($M2676="Услуги",$M2676="Работы"),#REF!,IF($U2676&lt;&gt;0,#REF!,#REF!)),1)*IF($AA2676=2023,IF(OR($M2676="Услуги",$M2676="Работы"),#REF!,IF($U2676&lt;&gt;0,#REF!,#REF!)),1)*IF($AA2676=2024,IF(OR($M2676="Услуги",$M2676="Работы"),#REF!,IF($U2676&lt;&gt;0,#REF!,#REF!)),1)*IF($AA2676=2025,IF(OR($M2676="Услуги",$M2676="Работы"),#REF!,IF($U2676&lt;&gt;0,#REF!,#REF!)),1)</f>
        <v>#REF!</v>
      </c>
    </row>
    <row r="2677" spans="1:36" ht="15" hidden="1" x14ac:dyDescent="0.25">
      <c r="A2677" s="85">
        <v>1</v>
      </c>
      <c r="B2677" s="86" t="s">
        <v>88</v>
      </c>
      <c r="C2677" s="215" t="s">
        <v>437</v>
      </c>
      <c r="D2677" s="85" t="s">
        <v>164</v>
      </c>
      <c r="E2677" s="85" t="s">
        <v>420</v>
      </c>
      <c r="F2677" s="88"/>
      <c r="G2677" s="87" t="e">
        <f>VLOOKUP(D2677,#REF!,2,FALSE)</f>
        <v>#REF!</v>
      </c>
      <c r="H2677" s="88"/>
      <c r="I2677" s="88"/>
      <c r="J2677" s="86" t="s">
        <v>87</v>
      </c>
      <c r="K2677" s="87" t="str">
        <f t="shared" si="716"/>
        <v>Защита сегментов АСУ ТП Филиал «Верхнетагильская ГРЭС» АО «Интер РАО – Электрогенерация»</v>
      </c>
      <c r="L2677" s="99" t="s">
        <v>230</v>
      </c>
      <c r="M2677" s="86" t="s">
        <v>4</v>
      </c>
      <c r="N2677" s="85" t="s">
        <v>259</v>
      </c>
      <c r="O2677" s="85" t="s">
        <v>260</v>
      </c>
      <c r="P2677" s="111">
        <v>7</v>
      </c>
      <c r="Q2677" s="100">
        <v>2920</v>
      </c>
      <c r="R2677" s="97">
        <v>0</v>
      </c>
      <c r="S2677" s="98">
        <f t="shared" si="720"/>
        <v>20440</v>
      </c>
      <c r="T2677" s="98">
        <f t="shared" si="717"/>
        <v>0</v>
      </c>
      <c r="U2677" s="95">
        <f t="shared" si="718"/>
        <v>20440</v>
      </c>
      <c r="V2677" s="98">
        <f t="shared" si="719"/>
        <v>0</v>
      </c>
      <c r="W2677" s="95">
        <f t="shared" si="721"/>
        <v>20440</v>
      </c>
      <c r="X2677" s="98"/>
      <c r="Y2677" s="98">
        <f t="shared" si="723"/>
        <v>0</v>
      </c>
      <c r="Z2677" s="98">
        <f t="shared" si="724"/>
        <v>0</v>
      </c>
      <c r="AA2677" s="243">
        <f>Приоритеты!$D$60</f>
        <v>2022</v>
      </c>
      <c r="AB2677" s="247" t="e">
        <f t="shared" si="722"/>
        <v>#REF!</v>
      </c>
      <c r="AC2677" s="96" t="e">
        <f>S2677*IF($AA2677=2021,IF(OR($M2677="Услуги",$M2677="Работы"),#REF!,IF($U2677&lt;&gt;0,#REF!,#REF!)),1)*IF($AA2677=2022,IF(OR($M2677="Услуги",$M2677="Работы"),#REF!,IF($U2677&lt;&gt;0,#REF!,#REF!)),1)*IF($AA2677=2023,IF(OR($M2677="Услуги",$M2677="Работы"),#REF!,IF($U2677&lt;&gt;0,#REF!,#REF!)),1)*IF($AA2677=2024,IF(OR($M2677="Услуги",$M2677="Работы"),#REF!,IF($U2677&lt;&gt;0,#REF!,#REF!)),1)*IF($AA2677=2025,IF(OR($M2677="Услуги",$M2677="Работы"),#REF!,IF($U2677&lt;&gt;0,#REF!,#REF!)),1)</f>
        <v>#REF!</v>
      </c>
      <c r="AD2677" s="96" t="e">
        <f>T2677*IF($AA2677=2021,IF(OR($M2677="Услуги",$M2677="Работы"),#REF!,IF($U2677&lt;&gt;0,#REF!,#REF!)),1)*IF($AA2677=2022,IF(OR($M2677="Услуги",$M2677="Работы"),#REF!,IF($U2677&lt;&gt;0,#REF!,#REF!)),1)*IF($AA2677=2023,IF(OR($M2677="Услуги",$M2677="Работы"),#REF!,IF($U2677&lt;&gt;0,#REF!,#REF!)),1)*IF($AA2677=2024,IF(OR($M2677="Услуги",$M2677="Работы"),#REF!,IF($U2677&lt;&gt;0,#REF!,#REF!)),1)*IF($AA2677=2025,IF(OR($M2677="Услуги",$M2677="Работы"),#REF!,IF($U2677&lt;&gt;0,#REF!,#REF!)),1)</f>
        <v>#REF!</v>
      </c>
      <c r="AE2677" s="96" t="e">
        <f>U2677*IF($AA2677=2021,IF(OR($M2677="Услуги",$M2677="Работы"),#REF!,IF($U2677&lt;&gt;0,#REF!,#REF!)),1)*IF($AA2677=2022,IF(OR($M2677="Услуги",$M2677="Работы"),#REF!,IF($U2677&lt;&gt;0,#REF!,#REF!)),1)*IF($AA2677=2023,IF(OR($M2677="Услуги",$M2677="Работы"),#REF!,IF($U2677&lt;&gt;0,#REF!,#REF!)),1)*IF($AA2677=2024,IF(OR($M2677="Услуги",$M2677="Работы"),#REF!,IF($U2677&lt;&gt;0,#REF!,#REF!)),1)*IF($AA2677=2025,IF(OR($M2677="Услуги",$M2677="Работы"),#REF!,IF($U2677&lt;&gt;0,#REF!,#REF!)),1)</f>
        <v>#REF!</v>
      </c>
      <c r="AF2677" s="96" t="e">
        <f>V2677*IF($AA2677=2021,IF(OR($M2677="Услуги",$M2677="Работы"),#REF!,IF($U2677&lt;&gt;0,#REF!,#REF!)),1)*IF($AA2677=2022,IF(OR($M2677="Услуги",$M2677="Работы"),#REF!,IF($U2677&lt;&gt;0,#REF!,#REF!)),1)*IF($AA2677=2023,IF(OR($M2677="Услуги",$M2677="Работы"),#REF!,IF($U2677&lt;&gt;0,#REF!,#REF!)),1)*IF($AA2677=2024,IF(OR($M2677="Услуги",$M2677="Работы"),#REF!,IF($U2677&lt;&gt;0,#REF!,#REF!)),1)*IF($AA2677=2025,IF(OR($M2677="Услуги",$M2677="Работы"),#REF!,IF($U2677&lt;&gt;0,#REF!,#REF!)),1)</f>
        <v>#REF!</v>
      </c>
      <c r="AG2677" s="96" t="e">
        <f>W2677*IF($AA2677=2021,IF(OR($M2677="Услуги",$M2677="Работы"),#REF!,IF($U2677&lt;&gt;0,#REF!,#REF!)),1)*IF($AA2677=2022,IF(OR($M2677="Услуги",$M2677="Работы"),#REF!,IF($U2677&lt;&gt;0,#REF!,#REF!)),1)*IF($AA2677=2023,IF(OR($M2677="Услуги",$M2677="Работы"),#REF!,IF($U2677&lt;&gt;0,#REF!,#REF!)),1)*IF($AA2677=2024,IF(OR($M2677="Услуги",$M2677="Работы"),#REF!,IF($U2677&lt;&gt;0,#REF!,#REF!)),1)*IF($AA2677=2025,IF(OR($M2677="Услуги",$M2677="Работы"),#REF!,IF($U2677&lt;&gt;0,#REF!,#REF!)),1)</f>
        <v>#REF!</v>
      </c>
      <c r="AH2677" s="96" t="e">
        <f>X2677*IF($AA2677=2021,IF(OR($M2677="Услуги",$M2677="Работы"),#REF!,IF($U2677&lt;&gt;0,#REF!,#REF!)),1)*IF($AA2677=2022,IF(OR($M2677="Услуги",$M2677="Работы"),#REF!,IF($U2677&lt;&gt;0,#REF!,#REF!)),1)*IF($AA2677=2023,IF(OR($M2677="Услуги",$M2677="Работы"),#REF!,IF($U2677&lt;&gt;0,#REF!,#REF!)),1)*IF($AA2677=2024,IF(OR($M2677="Услуги",$M2677="Работы"),#REF!,IF($U2677&lt;&gt;0,#REF!,#REF!)),1)*IF($AA2677=2025,IF(OR($M2677="Услуги",$M2677="Работы"),#REF!,IF($U2677&lt;&gt;0,#REF!,#REF!)),1)</f>
        <v>#REF!</v>
      </c>
      <c r="AI2677" s="96" t="e">
        <f>Y2677*IF($AA2677=2021,IF(OR($M2677="Услуги",$M2677="Работы"),#REF!,IF($U2677&lt;&gt;0,#REF!,#REF!)),1)*IF($AA2677=2022,IF(OR($M2677="Услуги",$M2677="Работы"),#REF!,IF($U2677&lt;&gt;0,#REF!,#REF!)),1)*IF($AA2677=2023,IF(OR($M2677="Услуги",$M2677="Работы"),#REF!,IF($U2677&lt;&gt;0,#REF!,#REF!)),1)*IF($AA2677=2024,IF(OR($M2677="Услуги",$M2677="Работы"),#REF!,IF($U2677&lt;&gt;0,#REF!,#REF!)),1)*IF($AA2677=2025,IF(OR($M2677="Услуги",$M2677="Работы"),#REF!,IF($U2677&lt;&gt;0,#REF!,#REF!)),1)</f>
        <v>#REF!</v>
      </c>
      <c r="AJ2677" s="96" t="e">
        <f>Z2677*IF($AA2677=2021,IF(OR($M2677="Услуги",$M2677="Работы"),#REF!,IF($U2677&lt;&gt;0,#REF!,#REF!)),1)*IF($AA2677=2022,IF(OR($M2677="Услуги",$M2677="Работы"),#REF!,IF($U2677&lt;&gt;0,#REF!,#REF!)),1)*IF($AA2677=2023,IF(OR($M2677="Услуги",$M2677="Работы"),#REF!,IF($U2677&lt;&gt;0,#REF!,#REF!)),1)*IF($AA2677=2024,IF(OR($M2677="Услуги",$M2677="Работы"),#REF!,IF($U2677&lt;&gt;0,#REF!,#REF!)),1)*IF($AA2677=2025,IF(OR($M2677="Услуги",$M2677="Работы"),#REF!,IF($U2677&lt;&gt;0,#REF!,#REF!)),1)</f>
        <v>#REF!</v>
      </c>
    </row>
    <row r="2678" spans="1:36" ht="15" hidden="1" x14ac:dyDescent="0.25">
      <c r="A2678" s="85">
        <v>1</v>
      </c>
      <c r="B2678" s="86" t="s">
        <v>88</v>
      </c>
      <c r="C2678" s="215" t="s">
        <v>437</v>
      </c>
      <c r="D2678" s="85" t="s">
        <v>173</v>
      </c>
      <c r="E2678" s="85" t="s">
        <v>420</v>
      </c>
      <c r="F2678" s="88"/>
      <c r="G2678" s="87" t="e">
        <f>VLOOKUP(D2678,#REF!,2,FALSE)</f>
        <v>#REF!</v>
      </c>
      <c r="H2678" s="88"/>
      <c r="I2678" s="88"/>
      <c r="J2678" s="86" t="s">
        <v>87</v>
      </c>
      <c r="K2678" s="87" t="str">
        <f t="shared" si="716"/>
        <v>Защита сегментов АСУ ТП Филиал «Гусиноозёрская ГРЭС» АО «Интер РАО – Электрогенерация»</v>
      </c>
      <c r="L2678" s="99" t="s">
        <v>230</v>
      </c>
      <c r="M2678" s="86" t="s">
        <v>4</v>
      </c>
      <c r="N2678" s="85" t="s">
        <v>259</v>
      </c>
      <c r="O2678" s="85" t="s">
        <v>260</v>
      </c>
      <c r="P2678" s="111">
        <v>7</v>
      </c>
      <c r="Q2678" s="100">
        <v>2920</v>
      </c>
      <c r="R2678" s="97">
        <v>0</v>
      </c>
      <c r="S2678" s="98">
        <f t="shared" si="720"/>
        <v>20440</v>
      </c>
      <c r="T2678" s="98">
        <f t="shared" si="717"/>
        <v>0</v>
      </c>
      <c r="U2678" s="95">
        <f t="shared" si="718"/>
        <v>20440</v>
      </c>
      <c r="V2678" s="98">
        <f t="shared" si="719"/>
        <v>0</v>
      </c>
      <c r="W2678" s="95">
        <f t="shared" si="721"/>
        <v>20440</v>
      </c>
      <c r="X2678" s="98"/>
      <c r="Y2678" s="98">
        <f t="shared" si="723"/>
        <v>0</v>
      </c>
      <c r="Z2678" s="98">
        <f t="shared" si="724"/>
        <v>0</v>
      </c>
      <c r="AA2678" s="243">
        <f>Приоритеты!$D$61</f>
        <v>2022</v>
      </c>
      <c r="AB2678" s="247" t="e">
        <f t="shared" si="722"/>
        <v>#REF!</v>
      </c>
      <c r="AC2678" s="96" t="e">
        <f>S2678*IF($AA2678=2021,IF(OR($M2678="Услуги",$M2678="Работы"),#REF!,IF($U2678&lt;&gt;0,#REF!,#REF!)),1)*IF($AA2678=2022,IF(OR($M2678="Услуги",$M2678="Работы"),#REF!,IF($U2678&lt;&gt;0,#REF!,#REF!)),1)*IF($AA2678=2023,IF(OR($M2678="Услуги",$M2678="Работы"),#REF!,IF($U2678&lt;&gt;0,#REF!,#REF!)),1)*IF($AA2678=2024,IF(OR($M2678="Услуги",$M2678="Работы"),#REF!,IF($U2678&lt;&gt;0,#REF!,#REF!)),1)*IF($AA2678=2025,IF(OR($M2678="Услуги",$M2678="Работы"),#REF!,IF($U2678&lt;&gt;0,#REF!,#REF!)),1)</f>
        <v>#REF!</v>
      </c>
      <c r="AD2678" s="96" t="e">
        <f>T2678*IF($AA2678=2021,IF(OR($M2678="Услуги",$M2678="Работы"),#REF!,IF($U2678&lt;&gt;0,#REF!,#REF!)),1)*IF($AA2678=2022,IF(OR($M2678="Услуги",$M2678="Работы"),#REF!,IF($U2678&lt;&gt;0,#REF!,#REF!)),1)*IF($AA2678=2023,IF(OR($M2678="Услуги",$M2678="Работы"),#REF!,IF($U2678&lt;&gt;0,#REF!,#REF!)),1)*IF($AA2678=2024,IF(OR($M2678="Услуги",$M2678="Работы"),#REF!,IF($U2678&lt;&gt;0,#REF!,#REF!)),1)*IF($AA2678=2025,IF(OR($M2678="Услуги",$M2678="Работы"),#REF!,IF($U2678&lt;&gt;0,#REF!,#REF!)),1)</f>
        <v>#REF!</v>
      </c>
      <c r="AE2678" s="96" t="e">
        <f>U2678*IF($AA2678=2021,IF(OR($M2678="Услуги",$M2678="Работы"),#REF!,IF($U2678&lt;&gt;0,#REF!,#REF!)),1)*IF($AA2678=2022,IF(OR($M2678="Услуги",$M2678="Работы"),#REF!,IF($U2678&lt;&gt;0,#REF!,#REF!)),1)*IF($AA2678=2023,IF(OR($M2678="Услуги",$M2678="Работы"),#REF!,IF($U2678&lt;&gt;0,#REF!,#REF!)),1)*IF($AA2678=2024,IF(OR($M2678="Услуги",$M2678="Работы"),#REF!,IF($U2678&lt;&gt;0,#REF!,#REF!)),1)*IF($AA2678=2025,IF(OR($M2678="Услуги",$M2678="Работы"),#REF!,IF($U2678&lt;&gt;0,#REF!,#REF!)),1)</f>
        <v>#REF!</v>
      </c>
      <c r="AF2678" s="96" t="e">
        <f>V2678*IF($AA2678=2021,IF(OR($M2678="Услуги",$M2678="Работы"),#REF!,IF($U2678&lt;&gt;0,#REF!,#REF!)),1)*IF($AA2678=2022,IF(OR($M2678="Услуги",$M2678="Работы"),#REF!,IF($U2678&lt;&gt;0,#REF!,#REF!)),1)*IF($AA2678=2023,IF(OR($M2678="Услуги",$M2678="Работы"),#REF!,IF($U2678&lt;&gt;0,#REF!,#REF!)),1)*IF($AA2678=2024,IF(OR($M2678="Услуги",$M2678="Работы"),#REF!,IF($U2678&lt;&gt;0,#REF!,#REF!)),1)*IF($AA2678=2025,IF(OR($M2678="Услуги",$M2678="Работы"),#REF!,IF($U2678&lt;&gt;0,#REF!,#REF!)),1)</f>
        <v>#REF!</v>
      </c>
      <c r="AG2678" s="96" t="e">
        <f>W2678*IF($AA2678=2021,IF(OR($M2678="Услуги",$M2678="Работы"),#REF!,IF($U2678&lt;&gt;0,#REF!,#REF!)),1)*IF($AA2678=2022,IF(OR($M2678="Услуги",$M2678="Работы"),#REF!,IF($U2678&lt;&gt;0,#REF!,#REF!)),1)*IF($AA2678=2023,IF(OR($M2678="Услуги",$M2678="Работы"),#REF!,IF($U2678&lt;&gt;0,#REF!,#REF!)),1)*IF($AA2678=2024,IF(OR($M2678="Услуги",$M2678="Работы"),#REF!,IF($U2678&lt;&gt;0,#REF!,#REF!)),1)*IF($AA2678=2025,IF(OR($M2678="Услуги",$M2678="Работы"),#REF!,IF($U2678&lt;&gt;0,#REF!,#REF!)),1)</f>
        <v>#REF!</v>
      </c>
      <c r="AH2678" s="96" t="e">
        <f>X2678*IF($AA2678=2021,IF(OR($M2678="Услуги",$M2678="Работы"),#REF!,IF($U2678&lt;&gt;0,#REF!,#REF!)),1)*IF($AA2678=2022,IF(OR($M2678="Услуги",$M2678="Работы"),#REF!,IF($U2678&lt;&gt;0,#REF!,#REF!)),1)*IF($AA2678=2023,IF(OR($M2678="Услуги",$M2678="Работы"),#REF!,IF($U2678&lt;&gt;0,#REF!,#REF!)),1)*IF($AA2678=2024,IF(OR($M2678="Услуги",$M2678="Работы"),#REF!,IF($U2678&lt;&gt;0,#REF!,#REF!)),1)*IF($AA2678=2025,IF(OR($M2678="Услуги",$M2678="Работы"),#REF!,IF($U2678&lt;&gt;0,#REF!,#REF!)),1)</f>
        <v>#REF!</v>
      </c>
      <c r="AI2678" s="96" t="e">
        <f>Y2678*IF($AA2678=2021,IF(OR($M2678="Услуги",$M2678="Работы"),#REF!,IF($U2678&lt;&gt;0,#REF!,#REF!)),1)*IF($AA2678=2022,IF(OR($M2678="Услуги",$M2678="Работы"),#REF!,IF($U2678&lt;&gt;0,#REF!,#REF!)),1)*IF($AA2678=2023,IF(OR($M2678="Услуги",$M2678="Работы"),#REF!,IF($U2678&lt;&gt;0,#REF!,#REF!)),1)*IF($AA2678=2024,IF(OR($M2678="Услуги",$M2678="Работы"),#REF!,IF($U2678&lt;&gt;0,#REF!,#REF!)),1)*IF($AA2678=2025,IF(OR($M2678="Услуги",$M2678="Работы"),#REF!,IF($U2678&lt;&gt;0,#REF!,#REF!)),1)</f>
        <v>#REF!</v>
      </c>
      <c r="AJ2678" s="96" t="e">
        <f>Z2678*IF($AA2678=2021,IF(OR($M2678="Услуги",$M2678="Работы"),#REF!,IF($U2678&lt;&gt;0,#REF!,#REF!)),1)*IF($AA2678=2022,IF(OR($M2678="Услуги",$M2678="Работы"),#REF!,IF($U2678&lt;&gt;0,#REF!,#REF!)),1)*IF($AA2678=2023,IF(OR($M2678="Услуги",$M2678="Работы"),#REF!,IF($U2678&lt;&gt;0,#REF!,#REF!)),1)*IF($AA2678=2024,IF(OR($M2678="Услуги",$M2678="Работы"),#REF!,IF($U2678&lt;&gt;0,#REF!,#REF!)),1)*IF($AA2678=2025,IF(OR($M2678="Услуги",$M2678="Работы"),#REF!,IF($U2678&lt;&gt;0,#REF!,#REF!)),1)</f>
        <v>#REF!</v>
      </c>
    </row>
    <row r="2679" spans="1:36" ht="15" hidden="1" x14ac:dyDescent="0.25">
      <c r="A2679" s="85">
        <v>1</v>
      </c>
      <c r="B2679" s="86" t="s">
        <v>88</v>
      </c>
      <c r="C2679" s="215" t="s">
        <v>437</v>
      </c>
      <c r="D2679" s="85" t="s">
        <v>176</v>
      </c>
      <c r="E2679" s="85" t="s">
        <v>420</v>
      </c>
      <c r="F2679" s="88"/>
      <c r="G2679" s="87" t="e">
        <f>VLOOKUP(D2679,#REF!,2,FALSE)</f>
        <v>#REF!</v>
      </c>
      <c r="H2679" s="88"/>
      <c r="I2679" s="88"/>
      <c r="J2679" s="86" t="s">
        <v>87</v>
      </c>
      <c r="K2679" s="87" t="str">
        <f t="shared" si="716"/>
        <v>Защита сегментов АСУ ТП Филиал «Джубгинская ТЭС» АО «Интер РАО – Электрогенерация»</v>
      </c>
      <c r="L2679" s="99" t="s">
        <v>230</v>
      </c>
      <c r="M2679" s="86" t="s">
        <v>4</v>
      </c>
      <c r="N2679" s="85" t="s">
        <v>259</v>
      </c>
      <c r="O2679" s="85" t="s">
        <v>260</v>
      </c>
      <c r="P2679" s="111">
        <v>7</v>
      </c>
      <c r="Q2679" s="100">
        <v>2920</v>
      </c>
      <c r="R2679" s="97">
        <v>0</v>
      </c>
      <c r="S2679" s="98">
        <f t="shared" si="720"/>
        <v>20440</v>
      </c>
      <c r="T2679" s="98">
        <f t="shared" si="717"/>
        <v>0</v>
      </c>
      <c r="U2679" s="95">
        <f t="shared" si="718"/>
        <v>20440</v>
      </c>
      <c r="V2679" s="98">
        <f t="shared" si="719"/>
        <v>0</v>
      </c>
      <c r="W2679" s="95">
        <f t="shared" si="721"/>
        <v>20440</v>
      </c>
      <c r="X2679" s="98"/>
      <c r="Y2679" s="98">
        <f t="shared" si="723"/>
        <v>0</v>
      </c>
      <c r="Z2679" s="98">
        <f t="shared" si="724"/>
        <v>0</v>
      </c>
      <c r="AA2679" s="243">
        <f>Приоритеты!$D$62</f>
        <v>2024</v>
      </c>
      <c r="AB2679" s="247" t="e">
        <f t="shared" si="722"/>
        <v>#REF!</v>
      </c>
      <c r="AC2679" s="96" t="e">
        <f>S2679*IF($AA2679=2021,IF(OR($M2679="Услуги",$M2679="Работы"),#REF!,IF($U2679&lt;&gt;0,#REF!,#REF!)),1)*IF($AA2679=2022,IF(OR($M2679="Услуги",$M2679="Работы"),#REF!,IF($U2679&lt;&gt;0,#REF!,#REF!)),1)*IF($AA2679=2023,IF(OR($M2679="Услуги",$M2679="Работы"),#REF!,IF($U2679&lt;&gt;0,#REF!,#REF!)),1)*IF($AA2679=2024,IF(OR($M2679="Услуги",$M2679="Работы"),#REF!,IF($U2679&lt;&gt;0,#REF!,#REF!)),1)*IF($AA2679=2025,IF(OR($M2679="Услуги",$M2679="Работы"),#REF!,IF($U2679&lt;&gt;0,#REF!,#REF!)),1)</f>
        <v>#REF!</v>
      </c>
      <c r="AD2679" s="96" t="e">
        <f>T2679*IF($AA2679=2021,IF(OR($M2679="Услуги",$M2679="Работы"),#REF!,IF($U2679&lt;&gt;0,#REF!,#REF!)),1)*IF($AA2679=2022,IF(OR($M2679="Услуги",$M2679="Работы"),#REF!,IF($U2679&lt;&gt;0,#REF!,#REF!)),1)*IF($AA2679=2023,IF(OR($M2679="Услуги",$M2679="Работы"),#REF!,IF($U2679&lt;&gt;0,#REF!,#REF!)),1)*IF($AA2679=2024,IF(OR($M2679="Услуги",$M2679="Работы"),#REF!,IF($U2679&lt;&gt;0,#REF!,#REF!)),1)*IF($AA2679=2025,IF(OR($M2679="Услуги",$M2679="Работы"),#REF!,IF($U2679&lt;&gt;0,#REF!,#REF!)),1)</f>
        <v>#REF!</v>
      </c>
      <c r="AE2679" s="96" t="e">
        <f>U2679*IF($AA2679=2021,IF(OR($M2679="Услуги",$M2679="Работы"),#REF!,IF($U2679&lt;&gt;0,#REF!,#REF!)),1)*IF($AA2679=2022,IF(OR($M2679="Услуги",$M2679="Работы"),#REF!,IF($U2679&lt;&gt;0,#REF!,#REF!)),1)*IF($AA2679=2023,IF(OR($M2679="Услуги",$M2679="Работы"),#REF!,IF($U2679&lt;&gt;0,#REF!,#REF!)),1)*IF($AA2679=2024,IF(OR($M2679="Услуги",$M2679="Работы"),#REF!,IF($U2679&lt;&gt;0,#REF!,#REF!)),1)*IF($AA2679=2025,IF(OR($M2679="Услуги",$M2679="Работы"),#REF!,IF($U2679&lt;&gt;0,#REF!,#REF!)),1)</f>
        <v>#REF!</v>
      </c>
      <c r="AF2679" s="96" t="e">
        <f>V2679*IF($AA2679=2021,IF(OR($M2679="Услуги",$M2679="Работы"),#REF!,IF($U2679&lt;&gt;0,#REF!,#REF!)),1)*IF($AA2679=2022,IF(OR($M2679="Услуги",$M2679="Работы"),#REF!,IF($U2679&lt;&gt;0,#REF!,#REF!)),1)*IF($AA2679=2023,IF(OR($M2679="Услуги",$M2679="Работы"),#REF!,IF($U2679&lt;&gt;0,#REF!,#REF!)),1)*IF($AA2679=2024,IF(OR($M2679="Услуги",$M2679="Работы"),#REF!,IF($U2679&lt;&gt;0,#REF!,#REF!)),1)*IF($AA2679=2025,IF(OR($M2679="Услуги",$M2679="Работы"),#REF!,IF($U2679&lt;&gt;0,#REF!,#REF!)),1)</f>
        <v>#REF!</v>
      </c>
      <c r="AG2679" s="96" t="e">
        <f>W2679*IF($AA2679=2021,IF(OR($M2679="Услуги",$M2679="Работы"),#REF!,IF($U2679&lt;&gt;0,#REF!,#REF!)),1)*IF($AA2679=2022,IF(OR($M2679="Услуги",$M2679="Работы"),#REF!,IF($U2679&lt;&gt;0,#REF!,#REF!)),1)*IF($AA2679=2023,IF(OR($M2679="Услуги",$M2679="Работы"),#REF!,IF($U2679&lt;&gt;0,#REF!,#REF!)),1)*IF($AA2679=2024,IF(OR($M2679="Услуги",$M2679="Работы"),#REF!,IF($U2679&lt;&gt;0,#REF!,#REF!)),1)*IF($AA2679=2025,IF(OR($M2679="Услуги",$M2679="Работы"),#REF!,IF($U2679&lt;&gt;0,#REF!,#REF!)),1)</f>
        <v>#REF!</v>
      </c>
      <c r="AH2679" s="96" t="e">
        <f>X2679*IF($AA2679=2021,IF(OR($M2679="Услуги",$M2679="Работы"),#REF!,IF($U2679&lt;&gt;0,#REF!,#REF!)),1)*IF($AA2679=2022,IF(OR($M2679="Услуги",$M2679="Работы"),#REF!,IF($U2679&lt;&gt;0,#REF!,#REF!)),1)*IF($AA2679=2023,IF(OR($M2679="Услуги",$M2679="Работы"),#REF!,IF($U2679&lt;&gt;0,#REF!,#REF!)),1)*IF($AA2679=2024,IF(OR($M2679="Услуги",$M2679="Работы"),#REF!,IF($U2679&lt;&gt;0,#REF!,#REF!)),1)*IF($AA2679=2025,IF(OR($M2679="Услуги",$M2679="Работы"),#REF!,IF($U2679&lt;&gt;0,#REF!,#REF!)),1)</f>
        <v>#REF!</v>
      </c>
      <c r="AI2679" s="96" t="e">
        <f>Y2679*IF($AA2679=2021,IF(OR($M2679="Услуги",$M2679="Работы"),#REF!,IF($U2679&lt;&gt;0,#REF!,#REF!)),1)*IF($AA2679=2022,IF(OR($M2679="Услуги",$M2679="Работы"),#REF!,IF($U2679&lt;&gt;0,#REF!,#REF!)),1)*IF($AA2679=2023,IF(OR($M2679="Услуги",$M2679="Работы"),#REF!,IF($U2679&lt;&gt;0,#REF!,#REF!)),1)*IF($AA2679=2024,IF(OR($M2679="Услуги",$M2679="Работы"),#REF!,IF($U2679&lt;&gt;0,#REF!,#REF!)),1)*IF($AA2679=2025,IF(OR($M2679="Услуги",$M2679="Работы"),#REF!,IF($U2679&lt;&gt;0,#REF!,#REF!)),1)</f>
        <v>#REF!</v>
      </c>
      <c r="AJ2679" s="96" t="e">
        <f>Z2679*IF($AA2679=2021,IF(OR($M2679="Услуги",$M2679="Работы"),#REF!,IF($U2679&lt;&gt;0,#REF!,#REF!)),1)*IF($AA2679=2022,IF(OR($M2679="Услуги",$M2679="Работы"),#REF!,IF($U2679&lt;&gt;0,#REF!,#REF!)),1)*IF($AA2679=2023,IF(OR($M2679="Услуги",$M2679="Работы"),#REF!,IF($U2679&lt;&gt;0,#REF!,#REF!)),1)*IF($AA2679=2024,IF(OR($M2679="Услуги",$M2679="Работы"),#REF!,IF($U2679&lt;&gt;0,#REF!,#REF!)),1)*IF($AA2679=2025,IF(OR($M2679="Услуги",$M2679="Работы"),#REF!,IF($U2679&lt;&gt;0,#REF!,#REF!)),1)</f>
        <v>#REF!</v>
      </c>
    </row>
    <row r="2680" spans="1:36" ht="15" hidden="1" x14ac:dyDescent="0.25">
      <c r="A2680" s="85">
        <v>1</v>
      </c>
      <c r="B2680" s="86" t="s">
        <v>88</v>
      </c>
      <c r="C2680" s="215" t="s">
        <v>437</v>
      </c>
      <c r="D2680" s="85" t="s">
        <v>181</v>
      </c>
      <c r="E2680" s="85" t="s">
        <v>420</v>
      </c>
      <c r="F2680" s="88"/>
      <c r="G2680" s="87" t="e">
        <f>VLOOKUP(D2680,#REF!,2,FALSE)</f>
        <v>#REF!</v>
      </c>
      <c r="H2680" s="88"/>
      <c r="I2680" s="88"/>
      <c r="J2680" s="86" t="s">
        <v>87</v>
      </c>
      <c r="K2680" s="87" t="str">
        <f t="shared" si="716"/>
        <v>Защита сегментов АСУ ТП Филиал «Ивановские ПГУ» АО «Интер РАО – Электрогенерация»</v>
      </c>
      <c r="L2680" s="99" t="s">
        <v>230</v>
      </c>
      <c r="M2680" s="86" t="s">
        <v>4</v>
      </c>
      <c r="N2680" s="85" t="s">
        <v>259</v>
      </c>
      <c r="O2680" s="85" t="s">
        <v>260</v>
      </c>
      <c r="P2680" s="111">
        <v>7</v>
      </c>
      <c r="Q2680" s="100">
        <v>2920</v>
      </c>
      <c r="R2680" s="97">
        <v>0</v>
      </c>
      <c r="S2680" s="98">
        <f t="shared" si="720"/>
        <v>20440</v>
      </c>
      <c r="T2680" s="98">
        <f t="shared" si="717"/>
        <v>0</v>
      </c>
      <c r="U2680" s="95">
        <f t="shared" si="718"/>
        <v>20440</v>
      </c>
      <c r="V2680" s="98">
        <f t="shared" si="719"/>
        <v>0</v>
      </c>
      <c r="W2680" s="95">
        <f t="shared" si="721"/>
        <v>20440</v>
      </c>
      <c r="X2680" s="98"/>
      <c r="Y2680" s="98">
        <f t="shared" si="723"/>
        <v>0</v>
      </c>
      <c r="Z2680" s="98">
        <f t="shared" si="724"/>
        <v>0</v>
      </c>
      <c r="AA2680" s="243">
        <f>Приоритеты!$D$63</f>
        <v>2022</v>
      </c>
      <c r="AB2680" s="247" t="e">
        <f t="shared" si="722"/>
        <v>#REF!</v>
      </c>
      <c r="AC2680" s="96" t="e">
        <f>S2680*IF($AA2680=2021,IF(OR($M2680="Услуги",$M2680="Работы"),#REF!,IF($U2680&lt;&gt;0,#REF!,#REF!)),1)*IF($AA2680=2022,IF(OR($M2680="Услуги",$M2680="Работы"),#REF!,IF($U2680&lt;&gt;0,#REF!,#REF!)),1)*IF($AA2680=2023,IF(OR($M2680="Услуги",$M2680="Работы"),#REF!,IF($U2680&lt;&gt;0,#REF!,#REF!)),1)*IF($AA2680=2024,IF(OR($M2680="Услуги",$M2680="Работы"),#REF!,IF($U2680&lt;&gt;0,#REF!,#REF!)),1)*IF($AA2680=2025,IF(OR($M2680="Услуги",$M2680="Работы"),#REF!,IF($U2680&lt;&gt;0,#REF!,#REF!)),1)</f>
        <v>#REF!</v>
      </c>
      <c r="AD2680" s="96" t="e">
        <f>T2680*IF($AA2680=2021,IF(OR($M2680="Услуги",$M2680="Работы"),#REF!,IF($U2680&lt;&gt;0,#REF!,#REF!)),1)*IF($AA2680=2022,IF(OR($M2680="Услуги",$M2680="Работы"),#REF!,IF($U2680&lt;&gt;0,#REF!,#REF!)),1)*IF($AA2680=2023,IF(OR($M2680="Услуги",$M2680="Работы"),#REF!,IF($U2680&lt;&gt;0,#REF!,#REF!)),1)*IF($AA2680=2024,IF(OR($M2680="Услуги",$M2680="Работы"),#REF!,IF($U2680&lt;&gt;0,#REF!,#REF!)),1)*IF($AA2680=2025,IF(OR($M2680="Услуги",$M2680="Работы"),#REF!,IF($U2680&lt;&gt;0,#REF!,#REF!)),1)</f>
        <v>#REF!</v>
      </c>
      <c r="AE2680" s="96" t="e">
        <f>U2680*IF($AA2680=2021,IF(OR($M2680="Услуги",$M2680="Работы"),#REF!,IF($U2680&lt;&gt;0,#REF!,#REF!)),1)*IF($AA2680=2022,IF(OR($M2680="Услуги",$M2680="Работы"),#REF!,IF($U2680&lt;&gt;0,#REF!,#REF!)),1)*IF($AA2680=2023,IF(OR($M2680="Услуги",$M2680="Работы"),#REF!,IF($U2680&lt;&gt;0,#REF!,#REF!)),1)*IF($AA2680=2024,IF(OR($M2680="Услуги",$M2680="Работы"),#REF!,IF($U2680&lt;&gt;0,#REF!,#REF!)),1)*IF($AA2680=2025,IF(OR($M2680="Услуги",$M2680="Работы"),#REF!,IF($U2680&lt;&gt;0,#REF!,#REF!)),1)</f>
        <v>#REF!</v>
      </c>
      <c r="AF2680" s="96" t="e">
        <f>V2680*IF($AA2680=2021,IF(OR($M2680="Услуги",$M2680="Работы"),#REF!,IF($U2680&lt;&gt;0,#REF!,#REF!)),1)*IF($AA2680=2022,IF(OR($M2680="Услуги",$M2680="Работы"),#REF!,IF($U2680&lt;&gt;0,#REF!,#REF!)),1)*IF($AA2680=2023,IF(OR($M2680="Услуги",$M2680="Работы"),#REF!,IF($U2680&lt;&gt;0,#REF!,#REF!)),1)*IF($AA2680=2024,IF(OR($M2680="Услуги",$M2680="Работы"),#REF!,IF($U2680&lt;&gt;0,#REF!,#REF!)),1)*IF($AA2680=2025,IF(OR($M2680="Услуги",$M2680="Работы"),#REF!,IF($U2680&lt;&gt;0,#REF!,#REF!)),1)</f>
        <v>#REF!</v>
      </c>
      <c r="AG2680" s="96" t="e">
        <f>W2680*IF($AA2680=2021,IF(OR($M2680="Услуги",$M2680="Работы"),#REF!,IF($U2680&lt;&gt;0,#REF!,#REF!)),1)*IF($AA2680=2022,IF(OR($M2680="Услуги",$M2680="Работы"),#REF!,IF($U2680&lt;&gt;0,#REF!,#REF!)),1)*IF($AA2680=2023,IF(OR($M2680="Услуги",$M2680="Работы"),#REF!,IF($U2680&lt;&gt;0,#REF!,#REF!)),1)*IF($AA2680=2024,IF(OR($M2680="Услуги",$M2680="Работы"),#REF!,IF($U2680&lt;&gt;0,#REF!,#REF!)),1)*IF($AA2680=2025,IF(OR($M2680="Услуги",$M2680="Работы"),#REF!,IF($U2680&lt;&gt;0,#REF!,#REF!)),1)</f>
        <v>#REF!</v>
      </c>
      <c r="AH2680" s="96" t="e">
        <f>X2680*IF($AA2680=2021,IF(OR($M2680="Услуги",$M2680="Работы"),#REF!,IF($U2680&lt;&gt;0,#REF!,#REF!)),1)*IF($AA2680=2022,IF(OR($M2680="Услуги",$M2680="Работы"),#REF!,IF($U2680&lt;&gt;0,#REF!,#REF!)),1)*IF($AA2680=2023,IF(OR($M2680="Услуги",$M2680="Работы"),#REF!,IF($U2680&lt;&gt;0,#REF!,#REF!)),1)*IF($AA2680=2024,IF(OR($M2680="Услуги",$M2680="Работы"),#REF!,IF($U2680&lt;&gt;0,#REF!,#REF!)),1)*IF($AA2680=2025,IF(OR($M2680="Услуги",$M2680="Работы"),#REF!,IF($U2680&lt;&gt;0,#REF!,#REF!)),1)</f>
        <v>#REF!</v>
      </c>
      <c r="AI2680" s="96" t="e">
        <f>Y2680*IF($AA2680=2021,IF(OR($M2680="Услуги",$M2680="Работы"),#REF!,IF($U2680&lt;&gt;0,#REF!,#REF!)),1)*IF($AA2680=2022,IF(OR($M2680="Услуги",$M2680="Работы"),#REF!,IF($U2680&lt;&gt;0,#REF!,#REF!)),1)*IF($AA2680=2023,IF(OR($M2680="Услуги",$M2680="Работы"),#REF!,IF($U2680&lt;&gt;0,#REF!,#REF!)),1)*IF($AA2680=2024,IF(OR($M2680="Услуги",$M2680="Работы"),#REF!,IF($U2680&lt;&gt;0,#REF!,#REF!)),1)*IF($AA2680=2025,IF(OR($M2680="Услуги",$M2680="Работы"),#REF!,IF($U2680&lt;&gt;0,#REF!,#REF!)),1)</f>
        <v>#REF!</v>
      </c>
      <c r="AJ2680" s="96" t="e">
        <f>Z2680*IF($AA2680=2021,IF(OR($M2680="Услуги",$M2680="Работы"),#REF!,IF($U2680&lt;&gt;0,#REF!,#REF!)),1)*IF($AA2680=2022,IF(OR($M2680="Услуги",$M2680="Работы"),#REF!,IF($U2680&lt;&gt;0,#REF!,#REF!)),1)*IF($AA2680=2023,IF(OR($M2680="Услуги",$M2680="Работы"),#REF!,IF($U2680&lt;&gt;0,#REF!,#REF!)),1)*IF($AA2680=2024,IF(OR($M2680="Услуги",$M2680="Работы"),#REF!,IF($U2680&lt;&gt;0,#REF!,#REF!)),1)*IF($AA2680=2025,IF(OR($M2680="Услуги",$M2680="Работы"),#REF!,IF($U2680&lt;&gt;0,#REF!,#REF!)),1)</f>
        <v>#REF!</v>
      </c>
    </row>
    <row r="2681" spans="1:36" ht="15" hidden="1" x14ac:dyDescent="0.25">
      <c r="A2681" s="85">
        <v>1</v>
      </c>
      <c r="B2681" s="86" t="s">
        <v>88</v>
      </c>
      <c r="C2681" s="215" t="s">
        <v>437</v>
      </c>
      <c r="D2681" s="85" t="s">
        <v>184</v>
      </c>
      <c r="E2681" s="85" t="s">
        <v>420</v>
      </c>
      <c r="F2681" s="88"/>
      <c r="G2681" s="87" t="e">
        <f>VLOOKUP(D2681,#REF!,2,FALSE)</f>
        <v>#REF!</v>
      </c>
      <c r="H2681" s="88"/>
      <c r="I2681" s="88"/>
      <c r="J2681" s="86" t="s">
        <v>87</v>
      </c>
      <c r="K2681" s="87" t="str">
        <f t="shared" si="716"/>
        <v>Защита сегментов АСУ ТП Филиал «Ириклинская ГРЭС» АО «Интер РАО – Электрогенерация»</v>
      </c>
      <c r="L2681" s="99" t="s">
        <v>230</v>
      </c>
      <c r="M2681" s="86" t="s">
        <v>4</v>
      </c>
      <c r="N2681" s="85" t="s">
        <v>259</v>
      </c>
      <c r="O2681" s="85" t="s">
        <v>260</v>
      </c>
      <c r="P2681" s="111">
        <v>7</v>
      </c>
      <c r="Q2681" s="100">
        <v>2920</v>
      </c>
      <c r="R2681" s="97">
        <v>0</v>
      </c>
      <c r="S2681" s="98">
        <f t="shared" si="720"/>
        <v>20440</v>
      </c>
      <c r="T2681" s="98">
        <f t="shared" si="717"/>
        <v>0</v>
      </c>
      <c r="U2681" s="95">
        <f t="shared" si="718"/>
        <v>20440</v>
      </c>
      <c r="V2681" s="98">
        <f t="shared" si="719"/>
        <v>0</v>
      </c>
      <c r="W2681" s="95">
        <f t="shared" si="721"/>
        <v>20440</v>
      </c>
      <c r="X2681" s="98"/>
      <c r="Y2681" s="98">
        <f t="shared" si="723"/>
        <v>0</v>
      </c>
      <c r="Z2681" s="98">
        <f t="shared" si="724"/>
        <v>0</v>
      </c>
      <c r="AA2681" s="243">
        <f>Приоритеты!$D$64</f>
        <v>2024</v>
      </c>
      <c r="AB2681" s="247" t="e">
        <f t="shared" si="722"/>
        <v>#REF!</v>
      </c>
      <c r="AC2681" s="96" t="e">
        <f>S2681*IF($AA2681=2021,IF(OR($M2681="Услуги",$M2681="Работы"),#REF!,IF($U2681&lt;&gt;0,#REF!,#REF!)),1)*IF($AA2681=2022,IF(OR($M2681="Услуги",$M2681="Работы"),#REF!,IF($U2681&lt;&gt;0,#REF!,#REF!)),1)*IF($AA2681=2023,IF(OR($M2681="Услуги",$M2681="Работы"),#REF!,IF($U2681&lt;&gt;0,#REF!,#REF!)),1)*IF($AA2681=2024,IF(OR($M2681="Услуги",$M2681="Работы"),#REF!,IF($U2681&lt;&gt;0,#REF!,#REF!)),1)*IF($AA2681=2025,IF(OR($M2681="Услуги",$M2681="Работы"),#REF!,IF($U2681&lt;&gt;0,#REF!,#REF!)),1)</f>
        <v>#REF!</v>
      </c>
      <c r="AD2681" s="96" t="e">
        <f>T2681*IF($AA2681=2021,IF(OR($M2681="Услуги",$M2681="Работы"),#REF!,IF($U2681&lt;&gt;0,#REF!,#REF!)),1)*IF($AA2681=2022,IF(OR($M2681="Услуги",$M2681="Работы"),#REF!,IF($U2681&lt;&gt;0,#REF!,#REF!)),1)*IF($AA2681=2023,IF(OR($M2681="Услуги",$M2681="Работы"),#REF!,IF($U2681&lt;&gt;0,#REF!,#REF!)),1)*IF($AA2681=2024,IF(OR($M2681="Услуги",$M2681="Работы"),#REF!,IF($U2681&lt;&gt;0,#REF!,#REF!)),1)*IF($AA2681=2025,IF(OR($M2681="Услуги",$M2681="Работы"),#REF!,IF($U2681&lt;&gt;0,#REF!,#REF!)),1)</f>
        <v>#REF!</v>
      </c>
      <c r="AE2681" s="96" t="e">
        <f>U2681*IF($AA2681=2021,IF(OR($M2681="Услуги",$M2681="Работы"),#REF!,IF($U2681&lt;&gt;0,#REF!,#REF!)),1)*IF($AA2681=2022,IF(OR($M2681="Услуги",$M2681="Работы"),#REF!,IF($U2681&lt;&gt;0,#REF!,#REF!)),1)*IF($AA2681=2023,IF(OR($M2681="Услуги",$M2681="Работы"),#REF!,IF($U2681&lt;&gt;0,#REF!,#REF!)),1)*IF($AA2681=2024,IF(OR($M2681="Услуги",$M2681="Работы"),#REF!,IF($U2681&lt;&gt;0,#REF!,#REF!)),1)*IF($AA2681=2025,IF(OR($M2681="Услуги",$M2681="Работы"),#REF!,IF($U2681&lt;&gt;0,#REF!,#REF!)),1)</f>
        <v>#REF!</v>
      </c>
      <c r="AF2681" s="96" t="e">
        <f>V2681*IF($AA2681=2021,IF(OR($M2681="Услуги",$M2681="Работы"),#REF!,IF($U2681&lt;&gt;0,#REF!,#REF!)),1)*IF($AA2681=2022,IF(OR($M2681="Услуги",$M2681="Работы"),#REF!,IF($U2681&lt;&gt;0,#REF!,#REF!)),1)*IF($AA2681=2023,IF(OR($M2681="Услуги",$M2681="Работы"),#REF!,IF($U2681&lt;&gt;0,#REF!,#REF!)),1)*IF($AA2681=2024,IF(OR($M2681="Услуги",$M2681="Работы"),#REF!,IF($U2681&lt;&gt;0,#REF!,#REF!)),1)*IF($AA2681=2025,IF(OR($M2681="Услуги",$M2681="Работы"),#REF!,IF($U2681&lt;&gt;0,#REF!,#REF!)),1)</f>
        <v>#REF!</v>
      </c>
      <c r="AG2681" s="96" t="e">
        <f>W2681*IF($AA2681=2021,IF(OR($M2681="Услуги",$M2681="Работы"),#REF!,IF($U2681&lt;&gt;0,#REF!,#REF!)),1)*IF($AA2681=2022,IF(OR($M2681="Услуги",$M2681="Работы"),#REF!,IF($U2681&lt;&gt;0,#REF!,#REF!)),1)*IF($AA2681=2023,IF(OR($M2681="Услуги",$M2681="Работы"),#REF!,IF($U2681&lt;&gt;0,#REF!,#REF!)),1)*IF($AA2681=2024,IF(OR($M2681="Услуги",$M2681="Работы"),#REF!,IF($U2681&lt;&gt;0,#REF!,#REF!)),1)*IF($AA2681=2025,IF(OR($M2681="Услуги",$M2681="Работы"),#REF!,IF($U2681&lt;&gt;0,#REF!,#REF!)),1)</f>
        <v>#REF!</v>
      </c>
      <c r="AH2681" s="96" t="e">
        <f>X2681*IF($AA2681=2021,IF(OR($M2681="Услуги",$M2681="Работы"),#REF!,IF($U2681&lt;&gt;0,#REF!,#REF!)),1)*IF($AA2681=2022,IF(OR($M2681="Услуги",$M2681="Работы"),#REF!,IF($U2681&lt;&gt;0,#REF!,#REF!)),1)*IF($AA2681=2023,IF(OR($M2681="Услуги",$M2681="Работы"),#REF!,IF($U2681&lt;&gt;0,#REF!,#REF!)),1)*IF($AA2681=2024,IF(OR($M2681="Услуги",$M2681="Работы"),#REF!,IF($U2681&lt;&gt;0,#REF!,#REF!)),1)*IF($AA2681=2025,IF(OR($M2681="Услуги",$M2681="Работы"),#REF!,IF($U2681&lt;&gt;0,#REF!,#REF!)),1)</f>
        <v>#REF!</v>
      </c>
      <c r="AI2681" s="96" t="e">
        <f>Y2681*IF($AA2681=2021,IF(OR($M2681="Услуги",$M2681="Работы"),#REF!,IF($U2681&lt;&gt;0,#REF!,#REF!)),1)*IF($AA2681=2022,IF(OR($M2681="Услуги",$M2681="Работы"),#REF!,IF($U2681&lt;&gt;0,#REF!,#REF!)),1)*IF($AA2681=2023,IF(OR($M2681="Услуги",$M2681="Работы"),#REF!,IF($U2681&lt;&gt;0,#REF!,#REF!)),1)*IF($AA2681=2024,IF(OR($M2681="Услуги",$M2681="Работы"),#REF!,IF($U2681&lt;&gt;0,#REF!,#REF!)),1)*IF($AA2681=2025,IF(OR($M2681="Услуги",$M2681="Работы"),#REF!,IF($U2681&lt;&gt;0,#REF!,#REF!)),1)</f>
        <v>#REF!</v>
      </c>
      <c r="AJ2681" s="96" t="e">
        <f>Z2681*IF($AA2681=2021,IF(OR($M2681="Услуги",$M2681="Работы"),#REF!,IF($U2681&lt;&gt;0,#REF!,#REF!)),1)*IF($AA2681=2022,IF(OR($M2681="Услуги",$M2681="Работы"),#REF!,IF($U2681&lt;&gt;0,#REF!,#REF!)),1)*IF($AA2681=2023,IF(OR($M2681="Услуги",$M2681="Работы"),#REF!,IF($U2681&lt;&gt;0,#REF!,#REF!)),1)*IF($AA2681=2024,IF(OR($M2681="Услуги",$M2681="Работы"),#REF!,IF($U2681&lt;&gt;0,#REF!,#REF!)),1)*IF($AA2681=2025,IF(OR($M2681="Услуги",$M2681="Работы"),#REF!,IF($U2681&lt;&gt;0,#REF!,#REF!)),1)</f>
        <v>#REF!</v>
      </c>
    </row>
    <row r="2682" spans="1:36" ht="15" hidden="1" x14ac:dyDescent="0.25">
      <c r="A2682" s="85">
        <v>1</v>
      </c>
      <c r="B2682" s="86" t="s">
        <v>88</v>
      </c>
      <c r="C2682" s="215" t="s">
        <v>437</v>
      </c>
      <c r="D2682" s="85" t="s">
        <v>185</v>
      </c>
      <c r="E2682" s="85" t="s">
        <v>420</v>
      </c>
      <c r="F2682" s="88"/>
      <c r="G2682" s="87" t="e">
        <f>VLOOKUP(D2682,#REF!,2,FALSE)</f>
        <v>#REF!</v>
      </c>
      <c r="H2682" s="88"/>
      <c r="I2682" s="88"/>
      <c r="J2682" s="86" t="s">
        <v>87</v>
      </c>
      <c r="K2682" s="87" t="str">
        <f t="shared" si="716"/>
        <v>Защита сегментов АСУ ТП Филиал «Калининградская ТЭЦ-2» АО «Интер РАО – Электрогенерация»</v>
      </c>
      <c r="L2682" s="99" t="s">
        <v>230</v>
      </c>
      <c r="M2682" s="86" t="s">
        <v>4</v>
      </c>
      <c r="N2682" s="85" t="s">
        <v>259</v>
      </c>
      <c r="O2682" s="85" t="s">
        <v>260</v>
      </c>
      <c r="P2682" s="111">
        <v>7</v>
      </c>
      <c r="Q2682" s="100">
        <v>2920</v>
      </c>
      <c r="R2682" s="97">
        <v>0</v>
      </c>
      <c r="S2682" s="98">
        <f t="shared" si="720"/>
        <v>20440</v>
      </c>
      <c r="T2682" s="98">
        <f t="shared" si="717"/>
        <v>0</v>
      </c>
      <c r="U2682" s="95">
        <f t="shared" si="718"/>
        <v>20440</v>
      </c>
      <c r="V2682" s="98">
        <f t="shared" si="719"/>
        <v>0</v>
      </c>
      <c r="W2682" s="95">
        <f t="shared" si="721"/>
        <v>20440</v>
      </c>
      <c r="X2682" s="98"/>
      <c r="Y2682" s="98">
        <f t="shared" si="723"/>
        <v>0</v>
      </c>
      <c r="Z2682" s="98">
        <f t="shared" si="724"/>
        <v>0</v>
      </c>
      <c r="AA2682" s="243">
        <f>Приоритеты!$D$65</f>
        <v>2022</v>
      </c>
      <c r="AB2682" s="247" t="e">
        <f t="shared" si="722"/>
        <v>#REF!</v>
      </c>
      <c r="AC2682" s="96" t="e">
        <f>S2682*IF($AA2682=2021,IF(OR($M2682="Услуги",$M2682="Работы"),#REF!,IF($U2682&lt;&gt;0,#REF!,#REF!)),1)*IF($AA2682=2022,IF(OR($M2682="Услуги",$M2682="Работы"),#REF!,IF($U2682&lt;&gt;0,#REF!,#REF!)),1)*IF($AA2682=2023,IF(OR($M2682="Услуги",$M2682="Работы"),#REF!,IF($U2682&lt;&gt;0,#REF!,#REF!)),1)*IF($AA2682=2024,IF(OR($M2682="Услуги",$M2682="Работы"),#REF!,IF($U2682&lt;&gt;0,#REF!,#REF!)),1)*IF($AA2682=2025,IF(OR($M2682="Услуги",$M2682="Работы"),#REF!,IF($U2682&lt;&gt;0,#REF!,#REF!)),1)</f>
        <v>#REF!</v>
      </c>
      <c r="AD2682" s="96" t="e">
        <f>T2682*IF($AA2682=2021,IF(OR($M2682="Услуги",$M2682="Работы"),#REF!,IF($U2682&lt;&gt;0,#REF!,#REF!)),1)*IF($AA2682=2022,IF(OR($M2682="Услуги",$M2682="Работы"),#REF!,IF($U2682&lt;&gt;0,#REF!,#REF!)),1)*IF($AA2682=2023,IF(OR($M2682="Услуги",$M2682="Работы"),#REF!,IF($U2682&lt;&gt;0,#REF!,#REF!)),1)*IF($AA2682=2024,IF(OR($M2682="Услуги",$M2682="Работы"),#REF!,IF($U2682&lt;&gt;0,#REF!,#REF!)),1)*IF($AA2682=2025,IF(OR($M2682="Услуги",$M2682="Работы"),#REF!,IF($U2682&lt;&gt;0,#REF!,#REF!)),1)</f>
        <v>#REF!</v>
      </c>
      <c r="AE2682" s="96" t="e">
        <f>U2682*IF($AA2682=2021,IF(OR($M2682="Услуги",$M2682="Работы"),#REF!,IF($U2682&lt;&gt;0,#REF!,#REF!)),1)*IF($AA2682=2022,IF(OR($M2682="Услуги",$M2682="Работы"),#REF!,IF($U2682&lt;&gt;0,#REF!,#REF!)),1)*IF($AA2682=2023,IF(OR($M2682="Услуги",$M2682="Работы"),#REF!,IF($U2682&lt;&gt;0,#REF!,#REF!)),1)*IF($AA2682=2024,IF(OR($M2682="Услуги",$M2682="Работы"),#REF!,IF($U2682&lt;&gt;0,#REF!,#REF!)),1)*IF($AA2682=2025,IF(OR($M2682="Услуги",$M2682="Работы"),#REF!,IF($U2682&lt;&gt;0,#REF!,#REF!)),1)</f>
        <v>#REF!</v>
      </c>
      <c r="AF2682" s="96" t="e">
        <f>V2682*IF($AA2682=2021,IF(OR($M2682="Услуги",$M2682="Работы"),#REF!,IF($U2682&lt;&gt;0,#REF!,#REF!)),1)*IF($AA2682=2022,IF(OR($M2682="Услуги",$M2682="Работы"),#REF!,IF($U2682&lt;&gt;0,#REF!,#REF!)),1)*IF($AA2682=2023,IF(OR($M2682="Услуги",$M2682="Работы"),#REF!,IF($U2682&lt;&gt;0,#REF!,#REF!)),1)*IF($AA2682=2024,IF(OR($M2682="Услуги",$M2682="Работы"),#REF!,IF($U2682&lt;&gt;0,#REF!,#REF!)),1)*IF($AA2682=2025,IF(OR($M2682="Услуги",$M2682="Работы"),#REF!,IF($U2682&lt;&gt;0,#REF!,#REF!)),1)</f>
        <v>#REF!</v>
      </c>
      <c r="AG2682" s="96" t="e">
        <f>W2682*IF($AA2682=2021,IF(OR($M2682="Услуги",$M2682="Работы"),#REF!,IF($U2682&lt;&gt;0,#REF!,#REF!)),1)*IF($AA2682=2022,IF(OR($M2682="Услуги",$M2682="Работы"),#REF!,IF($U2682&lt;&gt;0,#REF!,#REF!)),1)*IF($AA2682=2023,IF(OR($M2682="Услуги",$M2682="Работы"),#REF!,IF($U2682&lt;&gt;0,#REF!,#REF!)),1)*IF($AA2682=2024,IF(OR($M2682="Услуги",$M2682="Работы"),#REF!,IF($U2682&lt;&gt;0,#REF!,#REF!)),1)*IF($AA2682=2025,IF(OR($M2682="Услуги",$M2682="Работы"),#REF!,IF($U2682&lt;&gt;0,#REF!,#REF!)),1)</f>
        <v>#REF!</v>
      </c>
      <c r="AH2682" s="96" t="e">
        <f>X2682*IF($AA2682=2021,IF(OR($M2682="Услуги",$M2682="Работы"),#REF!,IF($U2682&lt;&gt;0,#REF!,#REF!)),1)*IF($AA2682=2022,IF(OR($M2682="Услуги",$M2682="Работы"),#REF!,IF($U2682&lt;&gt;0,#REF!,#REF!)),1)*IF($AA2682=2023,IF(OR($M2682="Услуги",$M2682="Работы"),#REF!,IF($U2682&lt;&gt;0,#REF!,#REF!)),1)*IF($AA2682=2024,IF(OR($M2682="Услуги",$M2682="Работы"),#REF!,IF($U2682&lt;&gt;0,#REF!,#REF!)),1)*IF($AA2682=2025,IF(OR($M2682="Услуги",$M2682="Работы"),#REF!,IF($U2682&lt;&gt;0,#REF!,#REF!)),1)</f>
        <v>#REF!</v>
      </c>
      <c r="AI2682" s="96" t="e">
        <f>Y2682*IF($AA2682=2021,IF(OR($M2682="Услуги",$M2682="Работы"),#REF!,IF($U2682&lt;&gt;0,#REF!,#REF!)),1)*IF($AA2682=2022,IF(OR($M2682="Услуги",$M2682="Работы"),#REF!,IF($U2682&lt;&gt;0,#REF!,#REF!)),1)*IF($AA2682=2023,IF(OR($M2682="Услуги",$M2682="Работы"),#REF!,IF($U2682&lt;&gt;0,#REF!,#REF!)),1)*IF($AA2682=2024,IF(OR($M2682="Услуги",$M2682="Работы"),#REF!,IF($U2682&lt;&gt;0,#REF!,#REF!)),1)*IF($AA2682=2025,IF(OR($M2682="Услуги",$M2682="Работы"),#REF!,IF($U2682&lt;&gt;0,#REF!,#REF!)),1)</f>
        <v>#REF!</v>
      </c>
      <c r="AJ2682" s="96" t="e">
        <f>Z2682*IF($AA2682=2021,IF(OR($M2682="Услуги",$M2682="Работы"),#REF!,IF($U2682&lt;&gt;0,#REF!,#REF!)),1)*IF($AA2682=2022,IF(OR($M2682="Услуги",$M2682="Работы"),#REF!,IF($U2682&lt;&gt;0,#REF!,#REF!)),1)*IF($AA2682=2023,IF(OR($M2682="Услуги",$M2682="Работы"),#REF!,IF($U2682&lt;&gt;0,#REF!,#REF!)),1)*IF($AA2682=2024,IF(OR($M2682="Услуги",$M2682="Работы"),#REF!,IF($U2682&lt;&gt;0,#REF!,#REF!)),1)*IF($AA2682=2025,IF(OR($M2682="Услуги",$M2682="Работы"),#REF!,IF($U2682&lt;&gt;0,#REF!,#REF!)),1)</f>
        <v>#REF!</v>
      </c>
    </row>
    <row r="2683" spans="1:36" ht="15" hidden="1" x14ac:dyDescent="0.25">
      <c r="A2683" s="85">
        <v>1</v>
      </c>
      <c r="B2683" s="86" t="s">
        <v>88</v>
      </c>
      <c r="C2683" s="215" t="s">
        <v>437</v>
      </c>
      <c r="D2683" s="85" t="s">
        <v>191</v>
      </c>
      <c r="E2683" s="85" t="s">
        <v>420</v>
      </c>
      <c r="F2683" s="88"/>
      <c r="G2683" s="87" t="e">
        <f>VLOOKUP(D2683,#REF!,2,FALSE)</f>
        <v>#REF!</v>
      </c>
      <c r="H2683" s="88"/>
      <c r="I2683" s="88"/>
      <c r="J2683" s="86" t="s">
        <v>87</v>
      </c>
      <c r="K2683" s="87" t="str">
        <f t="shared" si="716"/>
        <v>Защита сегментов АСУ ТП Филиал «Костромская ГРЭС» АО «Интер РАО – Электрогенерация»</v>
      </c>
      <c r="L2683" s="99" t="s">
        <v>230</v>
      </c>
      <c r="M2683" s="86" t="s">
        <v>4</v>
      </c>
      <c r="N2683" s="85" t="s">
        <v>259</v>
      </c>
      <c r="O2683" s="85" t="s">
        <v>260</v>
      </c>
      <c r="P2683" s="111">
        <v>7</v>
      </c>
      <c r="Q2683" s="100">
        <v>2920</v>
      </c>
      <c r="R2683" s="97">
        <v>0</v>
      </c>
      <c r="S2683" s="98">
        <f t="shared" si="720"/>
        <v>20440</v>
      </c>
      <c r="T2683" s="98">
        <f t="shared" si="717"/>
        <v>0</v>
      </c>
      <c r="U2683" s="95">
        <f t="shared" si="718"/>
        <v>20440</v>
      </c>
      <c r="V2683" s="98">
        <f t="shared" si="719"/>
        <v>0</v>
      </c>
      <c r="W2683" s="95">
        <f t="shared" si="721"/>
        <v>20440</v>
      </c>
      <c r="X2683" s="98"/>
      <c r="Y2683" s="98">
        <f t="shared" si="723"/>
        <v>0</v>
      </c>
      <c r="Z2683" s="98">
        <f t="shared" si="724"/>
        <v>0</v>
      </c>
      <c r="AA2683" s="243">
        <f>Приоритеты!$D$66</f>
        <v>2021</v>
      </c>
      <c r="AB2683" s="247" t="e">
        <f t="shared" si="722"/>
        <v>#REF!</v>
      </c>
      <c r="AC2683" s="96" t="e">
        <f>S2683*IF($AA2683=2021,IF(OR($M2683="Услуги",$M2683="Работы"),#REF!,IF($U2683&lt;&gt;0,#REF!,#REF!)),1)*IF($AA2683=2022,IF(OR($M2683="Услуги",$M2683="Работы"),#REF!,IF($U2683&lt;&gt;0,#REF!,#REF!)),1)*IF($AA2683=2023,IF(OR($M2683="Услуги",$M2683="Работы"),#REF!,IF($U2683&lt;&gt;0,#REF!,#REF!)),1)*IF($AA2683=2024,IF(OR($M2683="Услуги",$M2683="Работы"),#REF!,IF($U2683&lt;&gt;0,#REF!,#REF!)),1)*IF($AA2683=2025,IF(OR($M2683="Услуги",$M2683="Работы"),#REF!,IF($U2683&lt;&gt;0,#REF!,#REF!)),1)</f>
        <v>#REF!</v>
      </c>
      <c r="AD2683" s="96" t="e">
        <f>T2683*IF($AA2683=2021,IF(OR($M2683="Услуги",$M2683="Работы"),#REF!,IF($U2683&lt;&gt;0,#REF!,#REF!)),1)*IF($AA2683=2022,IF(OR($M2683="Услуги",$M2683="Работы"),#REF!,IF($U2683&lt;&gt;0,#REF!,#REF!)),1)*IF($AA2683=2023,IF(OR($M2683="Услуги",$M2683="Работы"),#REF!,IF($U2683&lt;&gt;0,#REF!,#REF!)),1)*IF($AA2683=2024,IF(OR($M2683="Услуги",$M2683="Работы"),#REF!,IF($U2683&lt;&gt;0,#REF!,#REF!)),1)*IF($AA2683=2025,IF(OR($M2683="Услуги",$M2683="Работы"),#REF!,IF($U2683&lt;&gt;0,#REF!,#REF!)),1)</f>
        <v>#REF!</v>
      </c>
      <c r="AE2683" s="96" t="e">
        <f>U2683*IF($AA2683=2021,IF(OR($M2683="Услуги",$M2683="Работы"),#REF!,IF($U2683&lt;&gt;0,#REF!,#REF!)),1)*IF($AA2683=2022,IF(OR($M2683="Услуги",$M2683="Работы"),#REF!,IF($U2683&lt;&gt;0,#REF!,#REF!)),1)*IF($AA2683=2023,IF(OR($M2683="Услуги",$M2683="Работы"),#REF!,IF($U2683&lt;&gt;0,#REF!,#REF!)),1)*IF($AA2683=2024,IF(OR($M2683="Услуги",$M2683="Работы"),#REF!,IF($U2683&lt;&gt;0,#REF!,#REF!)),1)*IF($AA2683=2025,IF(OR($M2683="Услуги",$M2683="Работы"),#REF!,IF($U2683&lt;&gt;0,#REF!,#REF!)),1)</f>
        <v>#REF!</v>
      </c>
      <c r="AF2683" s="96" t="e">
        <f>V2683*IF($AA2683=2021,IF(OR($M2683="Услуги",$M2683="Работы"),#REF!,IF($U2683&lt;&gt;0,#REF!,#REF!)),1)*IF($AA2683=2022,IF(OR($M2683="Услуги",$M2683="Работы"),#REF!,IF($U2683&lt;&gt;0,#REF!,#REF!)),1)*IF($AA2683=2023,IF(OR($M2683="Услуги",$M2683="Работы"),#REF!,IF($U2683&lt;&gt;0,#REF!,#REF!)),1)*IF($AA2683=2024,IF(OR($M2683="Услуги",$M2683="Работы"),#REF!,IF($U2683&lt;&gt;0,#REF!,#REF!)),1)*IF($AA2683=2025,IF(OR($M2683="Услуги",$M2683="Работы"),#REF!,IF($U2683&lt;&gt;0,#REF!,#REF!)),1)</f>
        <v>#REF!</v>
      </c>
      <c r="AG2683" s="96" t="e">
        <f>W2683*IF($AA2683=2021,IF(OR($M2683="Услуги",$M2683="Работы"),#REF!,IF($U2683&lt;&gt;0,#REF!,#REF!)),1)*IF($AA2683=2022,IF(OR($M2683="Услуги",$M2683="Работы"),#REF!,IF($U2683&lt;&gt;0,#REF!,#REF!)),1)*IF($AA2683=2023,IF(OR($M2683="Услуги",$M2683="Работы"),#REF!,IF($U2683&lt;&gt;0,#REF!,#REF!)),1)*IF($AA2683=2024,IF(OR($M2683="Услуги",$M2683="Работы"),#REF!,IF($U2683&lt;&gt;0,#REF!,#REF!)),1)*IF($AA2683=2025,IF(OR($M2683="Услуги",$M2683="Работы"),#REF!,IF($U2683&lt;&gt;0,#REF!,#REF!)),1)</f>
        <v>#REF!</v>
      </c>
      <c r="AH2683" s="96" t="e">
        <f>X2683*IF($AA2683=2021,IF(OR($M2683="Услуги",$M2683="Работы"),#REF!,IF($U2683&lt;&gt;0,#REF!,#REF!)),1)*IF($AA2683=2022,IF(OR($M2683="Услуги",$M2683="Работы"),#REF!,IF($U2683&lt;&gt;0,#REF!,#REF!)),1)*IF($AA2683=2023,IF(OR($M2683="Услуги",$M2683="Работы"),#REF!,IF($U2683&lt;&gt;0,#REF!,#REF!)),1)*IF($AA2683=2024,IF(OR($M2683="Услуги",$M2683="Работы"),#REF!,IF($U2683&lt;&gt;0,#REF!,#REF!)),1)*IF($AA2683=2025,IF(OR($M2683="Услуги",$M2683="Работы"),#REF!,IF($U2683&lt;&gt;0,#REF!,#REF!)),1)</f>
        <v>#REF!</v>
      </c>
      <c r="AI2683" s="96" t="e">
        <f>Y2683*IF($AA2683=2021,IF(OR($M2683="Услуги",$M2683="Работы"),#REF!,IF($U2683&lt;&gt;0,#REF!,#REF!)),1)*IF($AA2683=2022,IF(OR($M2683="Услуги",$M2683="Работы"),#REF!,IF($U2683&lt;&gt;0,#REF!,#REF!)),1)*IF($AA2683=2023,IF(OR($M2683="Услуги",$M2683="Работы"),#REF!,IF($U2683&lt;&gt;0,#REF!,#REF!)),1)*IF($AA2683=2024,IF(OR($M2683="Услуги",$M2683="Работы"),#REF!,IF($U2683&lt;&gt;0,#REF!,#REF!)),1)*IF($AA2683=2025,IF(OR($M2683="Услуги",$M2683="Работы"),#REF!,IF($U2683&lt;&gt;0,#REF!,#REF!)),1)</f>
        <v>#REF!</v>
      </c>
      <c r="AJ2683" s="96" t="e">
        <f>Z2683*IF($AA2683=2021,IF(OR($M2683="Услуги",$M2683="Работы"),#REF!,IF($U2683&lt;&gt;0,#REF!,#REF!)),1)*IF($AA2683=2022,IF(OR($M2683="Услуги",$M2683="Работы"),#REF!,IF($U2683&lt;&gt;0,#REF!,#REF!)),1)*IF($AA2683=2023,IF(OR($M2683="Услуги",$M2683="Работы"),#REF!,IF($U2683&lt;&gt;0,#REF!,#REF!)),1)*IF($AA2683=2024,IF(OR($M2683="Услуги",$M2683="Работы"),#REF!,IF($U2683&lt;&gt;0,#REF!,#REF!)),1)*IF($AA2683=2025,IF(OR($M2683="Услуги",$M2683="Работы"),#REF!,IF($U2683&lt;&gt;0,#REF!,#REF!)),1)</f>
        <v>#REF!</v>
      </c>
    </row>
    <row r="2684" spans="1:36" ht="15" hidden="1" x14ac:dyDescent="0.25">
      <c r="A2684" s="85">
        <v>1</v>
      </c>
      <c r="B2684" s="86" t="s">
        <v>88</v>
      </c>
      <c r="C2684" s="215" t="s">
        <v>437</v>
      </c>
      <c r="D2684" s="85" t="s">
        <v>203</v>
      </c>
      <c r="E2684" s="85" t="s">
        <v>420</v>
      </c>
      <c r="F2684" s="88"/>
      <c r="G2684" s="87" t="e">
        <f>VLOOKUP(D2684,#REF!,2,FALSE)</f>
        <v>#REF!</v>
      </c>
      <c r="H2684" s="88"/>
      <c r="I2684" s="88"/>
      <c r="J2684" s="86" t="s">
        <v>87</v>
      </c>
      <c r="K2684" s="87" t="str">
        <f t="shared" si="716"/>
        <v>Защита сегментов АСУ ТП Филиал «Печорская ГРЭС» АО «Интер РАО – Электрогенерация»</v>
      </c>
      <c r="L2684" s="99" t="s">
        <v>230</v>
      </c>
      <c r="M2684" s="86" t="s">
        <v>4</v>
      </c>
      <c r="N2684" s="85" t="s">
        <v>259</v>
      </c>
      <c r="O2684" s="85" t="s">
        <v>260</v>
      </c>
      <c r="P2684" s="111">
        <v>7</v>
      </c>
      <c r="Q2684" s="100">
        <v>2920</v>
      </c>
      <c r="R2684" s="97">
        <v>0</v>
      </c>
      <c r="S2684" s="98">
        <f t="shared" si="720"/>
        <v>20440</v>
      </c>
      <c r="T2684" s="98">
        <f t="shared" si="717"/>
        <v>0</v>
      </c>
      <c r="U2684" s="95">
        <f t="shared" si="718"/>
        <v>20440</v>
      </c>
      <c r="V2684" s="98">
        <f t="shared" si="719"/>
        <v>0</v>
      </c>
      <c r="W2684" s="95">
        <f t="shared" si="721"/>
        <v>20440</v>
      </c>
      <c r="X2684" s="98"/>
      <c r="Y2684" s="98">
        <f t="shared" si="723"/>
        <v>0</v>
      </c>
      <c r="Z2684" s="98">
        <f t="shared" si="724"/>
        <v>0</v>
      </c>
      <c r="AA2684" s="243">
        <f>Приоритеты!$D$68</f>
        <v>2024</v>
      </c>
      <c r="AB2684" s="247" t="e">
        <f t="shared" si="722"/>
        <v>#REF!</v>
      </c>
      <c r="AC2684" s="96" t="e">
        <f>S2684*IF($AA2684=2021,IF(OR($M2684="Услуги",$M2684="Работы"),#REF!,IF($U2684&lt;&gt;0,#REF!,#REF!)),1)*IF($AA2684=2022,IF(OR($M2684="Услуги",$M2684="Работы"),#REF!,IF($U2684&lt;&gt;0,#REF!,#REF!)),1)*IF($AA2684=2023,IF(OR($M2684="Услуги",$M2684="Работы"),#REF!,IF($U2684&lt;&gt;0,#REF!,#REF!)),1)*IF($AA2684=2024,IF(OR($M2684="Услуги",$M2684="Работы"),#REF!,IF($U2684&lt;&gt;0,#REF!,#REF!)),1)*IF($AA2684=2025,IF(OR($M2684="Услуги",$M2684="Работы"),#REF!,IF($U2684&lt;&gt;0,#REF!,#REF!)),1)</f>
        <v>#REF!</v>
      </c>
      <c r="AD2684" s="96" t="e">
        <f>T2684*IF($AA2684=2021,IF(OR($M2684="Услуги",$M2684="Работы"),#REF!,IF($U2684&lt;&gt;0,#REF!,#REF!)),1)*IF($AA2684=2022,IF(OR($M2684="Услуги",$M2684="Работы"),#REF!,IF($U2684&lt;&gt;0,#REF!,#REF!)),1)*IF($AA2684=2023,IF(OR($M2684="Услуги",$M2684="Работы"),#REF!,IF($U2684&lt;&gt;0,#REF!,#REF!)),1)*IF($AA2684=2024,IF(OR($M2684="Услуги",$M2684="Работы"),#REF!,IF($U2684&lt;&gt;0,#REF!,#REF!)),1)*IF($AA2684=2025,IF(OR($M2684="Услуги",$M2684="Работы"),#REF!,IF($U2684&lt;&gt;0,#REF!,#REF!)),1)</f>
        <v>#REF!</v>
      </c>
      <c r="AE2684" s="96" t="e">
        <f>U2684*IF($AA2684=2021,IF(OR($M2684="Услуги",$M2684="Работы"),#REF!,IF($U2684&lt;&gt;0,#REF!,#REF!)),1)*IF($AA2684=2022,IF(OR($M2684="Услуги",$M2684="Работы"),#REF!,IF($U2684&lt;&gt;0,#REF!,#REF!)),1)*IF($AA2684=2023,IF(OR($M2684="Услуги",$M2684="Работы"),#REF!,IF($U2684&lt;&gt;0,#REF!,#REF!)),1)*IF($AA2684=2024,IF(OR($M2684="Услуги",$M2684="Работы"),#REF!,IF($U2684&lt;&gt;0,#REF!,#REF!)),1)*IF($AA2684=2025,IF(OR($M2684="Услуги",$M2684="Работы"),#REF!,IF($U2684&lt;&gt;0,#REF!,#REF!)),1)</f>
        <v>#REF!</v>
      </c>
      <c r="AF2684" s="96" t="e">
        <f>V2684*IF($AA2684=2021,IF(OR($M2684="Услуги",$M2684="Работы"),#REF!,IF($U2684&lt;&gt;0,#REF!,#REF!)),1)*IF($AA2684=2022,IF(OR($M2684="Услуги",$M2684="Работы"),#REF!,IF($U2684&lt;&gt;0,#REF!,#REF!)),1)*IF($AA2684=2023,IF(OR($M2684="Услуги",$M2684="Работы"),#REF!,IF($U2684&lt;&gt;0,#REF!,#REF!)),1)*IF($AA2684=2024,IF(OR($M2684="Услуги",$M2684="Работы"),#REF!,IF($U2684&lt;&gt;0,#REF!,#REF!)),1)*IF($AA2684=2025,IF(OR($M2684="Услуги",$M2684="Работы"),#REF!,IF($U2684&lt;&gt;0,#REF!,#REF!)),1)</f>
        <v>#REF!</v>
      </c>
      <c r="AG2684" s="96" t="e">
        <f>W2684*IF($AA2684=2021,IF(OR($M2684="Услуги",$M2684="Работы"),#REF!,IF($U2684&lt;&gt;0,#REF!,#REF!)),1)*IF($AA2684=2022,IF(OR($M2684="Услуги",$M2684="Работы"),#REF!,IF($U2684&lt;&gt;0,#REF!,#REF!)),1)*IF($AA2684=2023,IF(OR($M2684="Услуги",$M2684="Работы"),#REF!,IF($U2684&lt;&gt;0,#REF!,#REF!)),1)*IF($AA2684=2024,IF(OR($M2684="Услуги",$M2684="Работы"),#REF!,IF($U2684&lt;&gt;0,#REF!,#REF!)),1)*IF($AA2684=2025,IF(OR($M2684="Услуги",$M2684="Работы"),#REF!,IF($U2684&lt;&gt;0,#REF!,#REF!)),1)</f>
        <v>#REF!</v>
      </c>
      <c r="AH2684" s="96" t="e">
        <f>X2684*IF($AA2684=2021,IF(OR($M2684="Услуги",$M2684="Работы"),#REF!,IF($U2684&lt;&gt;0,#REF!,#REF!)),1)*IF($AA2684=2022,IF(OR($M2684="Услуги",$M2684="Работы"),#REF!,IF($U2684&lt;&gt;0,#REF!,#REF!)),1)*IF($AA2684=2023,IF(OR($M2684="Услуги",$M2684="Работы"),#REF!,IF($U2684&lt;&gt;0,#REF!,#REF!)),1)*IF($AA2684=2024,IF(OR($M2684="Услуги",$M2684="Работы"),#REF!,IF($U2684&lt;&gt;0,#REF!,#REF!)),1)*IF($AA2684=2025,IF(OR($M2684="Услуги",$M2684="Работы"),#REF!,IF($U2684&lt;&gt;0,#REF!,#REF!)),1)</f>
        <v>#REF!</v>
      </c>
      <c r="AI2684" s="96" t="e">
        <f>Y2684*IF($AA2684=2021,IF(OR($M2684="Услуги",$M2684="Работы"),#REF!,IF($U2684&lt;&gt;0,#REF!,#REF!)),1)*IF($AA2684=2022,IF(OR($M2684="Услуги",$M2684="Работы"),#REF!,IF($U2684&lt;&gt;0,#REF!,#REF!)),1)*IF($AA2684=2023,IF(OR($M2684="Услуги",$M2684="Работы"),#REF!,IF($U2684&lt;&gt;0,#REF!,#REF!)),1)*IF($AA2684=2024,IF(OR($M2684="Услуги",$M2684="Работы"),#REF!,IF($U2684&lt;&gt;0,#REF!,#REF!)),1)*IF($AA2684=2025,IF(OR($M2684="Услуги",$M2684="Работы"),#REF!,IF($U2684&lt;&gt;0,#REF!,#REF!)),1)</f>
        <v>#REF!</v>
      </c>
      <c r="AJ2684" s="96" t="e">
        <f>Z2684*IF($AA2684=2021,IF(OR($M2684="Услуги",$M2684="Работы"),#REF!,IF($U2684&lt;&gt;0,#REF!,#REF!)),1)*IF($AA2684=2022,IF(OR($M2684="Услуги",$M2684="Работы"),#REF!,IF($U2684&lt;&gt;0,#REF!,#REF!)),1)*IF($AA2684=2023,IF(OR($M2684="Услуги",$M2684="Работы"),#REF!,IF($U2684&lt;&gt;0,#REF!,#REF!)),1)*IF($AA2684=2024,IF(OR($M2684="Услуги",$M2684="Работы"),#REF!,IF($U2684&lt;&gt;0,#REF!,#REF!)),1)*IF($AA2684=2025,IF(OR($M2684="Услуги",$M2684="Работы"),#REF!,IF($U2684&lt;&gt;0,#REF!,#REF!)),1)</f>
        <v>#REF!</v>
      </c>
    </row>
    <row r="2685" spans="1:36" ht="15" hidden="1" x14ac:dyDescent="0.25">
      <c r="A2685" s="85">
        <v>1</v>
      </c>
      <c r="B2685" s="86" t="s">
        <v>88</v>
      </c>
      <c r="C2685" s="215" t="s">
        <v>437</v>
      </c>
      <c r="D2685" s="85" t="s">
        <v>211</v>
      </c>
      <c r="E2685" s="85" t="s">
        <v>420</v>
      </c>
      <c r="F2685" s="88"/>
      <c r="G2685" s="87" t="e">
        <f>VLOOKUP(D2685,#REF!,2,FALSE)</f>
        <v>#REF!</v>
      </c>
      <c r="H2685" s="88"/>
      <c r="I2685" s="88"/>
      <c r="J2685" s="86" t="s">
        <v>87</v>
      </c>
      <c r="K2685" s="87" t="str">
        <f t="shared" si="716"/>
        <v>Защита сегментов АСУ ТП Филиал «Северо-Западная ТЭЦ им. А.Г. Бориса» АО «Интер РАО – Электрогенерация»</v>
      </c>
      <c r="L2685" s="99" t="s">
        <v>230</v>
      </c>
      <c r="M2685" s="86" t="s">
        <v>4</v>
      </c>
      <c r="N2685" s="85" t="s">
        <v>259</v>
      </c>
      <c r="O2685" s="85" t="s">
        <v>260</v>
      </c>
      <c r="P2685" s="111">
        <v>7</v>
      </c>
      <c r="Q2685" s="100">
        <v>2920</v>
      </c>
      <c r="R2685" s="97">
        <v>0</v>
      </c>
      <c r="S2685" s="98">
        <f t="shared" si="720"/>
        <v>20440</v>
      </c>
      <c r="T2685" s="98">
        <f t="shared" si="717"/>
        <v>0</v>
      </c>
      <c r="U2685" s="95">
        <f t="shared" si="718"/>
        <v>20440</v>
      </c>
      <c r="V2685" s="98">
        <f t="shared" si="719"/>
        <v>0</v>
      </c>
      <c r="W2685" s="95">
        <f t="shared" si="721"/>
        <v>20440</v>
      </c>
      <c r="X2685" s="98"/>
      <c r="Y2685" s="98">
        <f t="shared" si="723"/>
        <v>0</v>
      </c>
      <c r="Z2685" s="98">
        <f t="shared" si="724"/>
        <v>0</v>
      </c>
      <c r="AA2685" s="243">
        <f>Приоритеты!$D$69</f>
        <v>2022</v>
      </c>
      <c r="AB2685" s="247" t="e">
        <f t="shared" si="722"/>
        <v>#REF!</v>
      </c>
      <c r="AC2685" s="96" t="e">
        <f>S2685*IF($AA2685=2021,IF(OR($M2685="Услуги",$M2685="Работы"),#REF!,IF($U2685&lt;&gt;0,#REF!,#REF!)),1)*IF($AA2685=2022,IF(OR($M2685="Услуги",$M2685="Работы"),#REF!,IF($U2685&lt;&gt;0,#REF!,#REF!)),1)*IF($AA2685=2023,IF(OR($M2685="Услуги",$M2685="Работы"),#REF!,IF($U2685&lt;&gt;0,#REF!,#REF!)),1)*IF($AA2685=2024,IF(OR($M2685="Услуги",$M2685="Работы"),#REF!,IF($U2685&lt;&gt;0,#REF!,#REF!)),1)*IF($AA2685=2025,IF(OR($M2685="Услуги",$M2685="Работы"),#REF!,IF($U2685&lt;&gt;0,#REF!,#REF!)),1)</f>
        <v>#REF!</v>
      </c>
      <c r="AD2685" s="96" t="e">
        <f>T2685*IF($AA2685=2021,IF(OR($M2685="Услуги",$M2685="Работы"),#REF!,IF($U2685&lt;&gt;0,#REF!,#REF!)),1)*IF($AA2685=2022,IF(OR($M2685="Услуги",$M2685="Работы"),#REF!,IF($U2685&lt;&gt;0,#REF!,#REF!)),1)*IF($AA2685=2023,IF(OR($M2685="Услуги",$M2685="Работы"),#REF!,IF($U2685&lt;&gt;0,#REF!,#REF!)),1)*IF($AA2685=2024,IF(OR($M2685="Услуги",$M2685="Работы"),#REF!,IF($U2685&lt;&gt;0,#REF!,#REF!)),1)*IF($AA2685=2025,IF(OR($M2685="Услуги",$M2685="Работы"),#REF!,IF($U2685&lt;&gt;0,#REF!,#REF!)),1)</f>
        <v>#REF!</v>
      </c>
      <c r="AE2685" s="96" t="e">
        <f>U2685*IF($AA2685=2021,IF(OR($M2685="Услуги",$M2685="Работы"),#REF!,IF($U2685&lt;&gt;0,#REF!,#REF!)),1)*IF($AA2685=2022,IF(OR($M2685="Услуги",$M2685="Работы"),#REF!,IF($U2685&lt;&gt;0,#REF!,#REF!)),1)*IF($AA2685=2023,IF(OR($M2685="Услуги",$M2685="Работы"),#REF!,IF($U2685&lt;&gt;0,#REF!,#REF!)),1)*IF($AA2685=2024,IF(OR($M2685="Услуги",$M2685="Работы"),#REF!,IF($U2685&lt;&gt;0,#REF!,#REF!)),1)*IF($AA2685=2025,IF(OR($M2685="Услуги",$M2685="Работы"),#REF!,IF($U2685&lt;&gt;0,#REF!,#REF!)),1)</f>
        <v>#REF!</v>
      </c>
      <c r="AF2685" s="96" t="e">
        <f>V2685*IF($AA2685=2021,IF(OR($M2685="Услуги",$M2685="Работы"),#REF!,IF($U2685&lt;&gt;0,#REF!,#REF!)),1)*IF($AA2685=2022,IF(OR($M2685="Услуги",$M2685="Работы"),#REF!,IF($U2685&lt;&gt;0,#REF!,#REF!)),1)*IF($AA2685=2023,IF(OR($M2685="Услуги",$M2685="Работы"),#REF!,IF($U2685&lt;&gt;0,#REF!,#REF!)),1)*IF($AA2685=2024,IF(OR($M2685="Услуги",$M2685="Работы"),#REF!,IF($U2685&lt;&gt;0,#REF!,#REF!)),1)*IF($AA2685=2025,IF(OR($M2685="Услуги",$M2685="Работы"),#REF!,IF($U2685&lt;&gt;0,#REF!,#REF!)),1)</f>
        <v>#REF!</v>
      </c>
      <c r="AG2685" s="96" t="e">
        <f>W2685*IF($AA2685=2021,IF(OR($M2685="Услуги",$M2685="Работы"),#REF!,IF($U2685&lt;&gt;0,#REF!,#REF!)),1)*IF($AA2685=2022,IF(OR($M2685="Услуги",$M2685="Работы"),#REF!,IF($U2685&lt;&gt;0,#REF!,#REF!)),1)*IF($AA2685=2023,IF(OR($M2685="Услуги",$M2685="Работы"),#REF!,IF($U2685&lt;&gt;0,#REF!,#REF!)),1)*IF($AA2685=2024,IF(OR($M2685="Услуги",$M2685="Работы"),#REF!,IF($U2685&lt;&gt;0,#REF!,#REF!)),1)*IF($AA2685=2025,IF(OR($M2685="Услуги",$M2685="Работы"),#REF!,IF($U2685&lt;&gt;0,#REF!,#REF!)),1)</f>
        <v>#REF!</v>
      </c>
      <c r="AH2685" s="96" t="e">
        <f>X2685*IF($AA2685=2021,IF(OR($M2685="Услуги",$M2685="Работы"),#REF!,IF($U2685&lt;&gt;0,#REF!,#REF!)),1)*IF($AA2685=2022,IF(OR($M2685="Услуги",$M2685="Работы"),#REF!,IF($U2685&lt;&gt;0,#REF!,#REF!)),1)*IF($AA2685=2023,IF(OR($M2685="Услуги",$M2685="Работы"),#REF!,IF($U2685&lt;&gt;0,#REF!,#REF!)),1)*IF($AA2685=2024,IF(OR($M2685="Услуги",$M2685="Работы"),#REF!,IF($U2685&lt;&gt;0,#REF!,#REF!)),1)*IF($AA2685=2025,IF(OR($M2685="Услуги",$M2685="Работы"),#REF!,IF($U2685&lt;&gt;0,#REF!,#REF!)),1)</f>
        <v>#REF!</v>
      </c>
      <c r="AI2685" s="96" t="e">
        <f>Y2685*IF($AA2685=2021,IF(OR($M2685="Услуги",$M2685="Работы"),#REF!,IF($U2685&lt;&gt;0,#REF!,#REF!)),1)*IF($AA2685=2022,IF(OR($M2685="Услуги",$M2685="Работы"),#REF!,IF($U2685&lt;&gt;0,#REF!,#REF!)),1)*IF($AA2685=2023,IF(OR($M2685="Услуги",$M2685="Работы"),#REF!,IF($U2685&lt;&gt;0,#REF!,#REF!)),1)*IF($AA2685=2024,IF(OR($M2685="Услуги",$M2685="Работы"),#REF!,IF($U2685&lt;&gt;0,#REF!,#REF!)),1)*IF($AA2685=2025,IF(OR($M2685="Услуги",$M2685="Работы"),#REF!,IF($U2685&lt;&gt;0,#REF!,#REF!)),1)</f>
        <v>#REF!</v>
      </c>
      <c r="AJ2685" s="96" t="e">
        <f>Z2685*IF($AA2685=2021,IF(OR($M2685="Услуги",$M2685="Работы"),#REF!,IF($U2685&lt;&gt;0,#REF!,#REF!)),1)*IF($AA2685=2022,IF(OR($M2685="Услуги",$M2685="Работы"),#REF!,IF($U2685&lt;&gt;0,#REF!,#REF!)),1)*IF($AA2685=2023,IF(OR($M2685="Услуги",$M2685="Работы"),#REF!,IF($U2685&lt;&gt;0,#REF!,#REF!)),1)*IF($AA2685=2024,IF(OR($M2685="Услуги",$M2685="Работы"),#REF!,IF($U2685&lt;&gt;0,#REF!,#REF!)),1)*IF($AA2685=2025,IF(OR($M2685="Услуги",$M2685="Работы"),#REF!,IF($U2685&lt;&gt;0,#REF!,#REF!)),1)</f>
        <v>#REF!</v>
      </c>
    </row>
    <row r="2686" spans="1:36" ht="15" hidden="1" x14ac:dyDescent="0.25">
      <c r="A2686" s="85">
        <v>1</v>
      </c>
      <c r="B2686" s="86" t="s">
        <v>88</v>
      </c>
      <c r="C2686" s="215" t="s">
        <v>437</v>
      </c>
      <c r="D2686" s="85" t="s">
        <v>212</v>
      </c>
      <c r="E2686" s="85" t="s">
        <v>420</v>
      </c>
      <c r="F2686" s="88"/>
      <c r="G2686" s="87" t="e">
        <f>VLOOKUP(D2686,#REF!,2,FALSE)</f>
        <v>#REF!</v>
      </c>
      <c r="H2686" s="88"/>
      <c r="I2686" s="88"/>
      <c r="J2686" s="86" t="s">
        <v>87</v>
      </c>
      <c r="K2686" s="87" t="str">
        <f t="shared" si="716"/>
        <v>Защита сегментов АСУ ТП Филиал «Сочинская ТЭС» АО «Интер РАО – Электрогенерация»</v>
      </c>
      <c r="L2686" s="99" t="s">
        <v>230</v>
      </c>
      <c r="M2686" s="86" t="s">
        <v>4</v>
      </c>
      <c r="N2686" s="85" t="s">
        <v>259</v>
      </c>
      <c r="O2686" s="85" t="s">
        <v>260</v>
      </c>
      <c r="P2686" s="111">
        <v>7</v>
      </c>
      <c r="Q2686" s="100">
        <v>2920</v>
      </c>
      <c r="R2686" s="97">
        <v>0</v>
      </c>
      <c r="S2686" s="98">
        <f t="shared" si="720"/>
        <v>20440</v>
      </c>
      <c r="T2686" s="98">
        <f t="shared" si="717"/>
        <v>0</v>
      </c>
      <c r="U2686" s="95">
        <f t="shared" si="718"/>
        <v>20440</v>
      </c>
      <c r="V2686" s="98">
        <f t="shared" si="719"/>
        <v>0</v>
      </c>
      <c r="W2686" s="95">
        <f t="shared" si="721"/>
        <v>20440</v>
      </c>
      <c r="X2686" s="98"/>
      <c r="Y2686" s="98">
        <f t="shared" si="723"/>
        <v>0</v>
      </c>
      <c r="Z2686" s="98">
        <f t="shared" si="724"/>
        <v>0</v>
      </c>
      <c r="AA2686" s="243">
        <f>Приоритеты!$D$70</f>
        <v>2024</v>
      </c>
      <c r="AB2686" s="247" t="e">
        <f t="shared" si="722"/>
        <v>#REF!</v>
      </c>
      <c r="AC2686" s="96" t="e">
        <f>S2686*IF($AA2686=2021,IF(OR($M2686="Услуги",$M2686="Работы"),#REF!,IF($U2686&lt;&gt;0,#REF!,#REF!)),1)*IF($AA2686=2022,IF(OR($M2686="Услуги",$M2686="Работы"),#REF!,IF($U2686&lt;&gt;0,#REF!,#REF!)),1)*IF($AA2686=2023,IF(OR($M2686="Услуги",$M2686="Работы"),#REF!,IF($U2686&lt;&gt;0,#REF!,#REF!)),1)*IF($AA2686=2024,IF(OR($M2686="Услуги",$M2686="Работы"),#REF!,IF($U2686&lt;&gt;0,#REF!,#REF!)),1)*IF($AA2686=2025,IF(OR($M2686="Услуги",$M2686="Работы"),#REF!,IF($U2686&lt;&gt;0,#REF!,#REF!)),1)</f>
        <v>#REF!</v>
      </c>
      <c r="AD2686" s="96" t="e">
        <f>T2686*IF($AA2686=2021,IF(OR($M2686="Услуги",$M2686="Работы"),#REF!,IF($U2686&lt;&gt;0,#REF!,#REF!)),1)*IF($AA2686=2022,IF(OR($M2686="Услуги",$M2686="Работы"),#REF!,IF($U2686&lt;&gt;0,#REF!,#REF!)),1)*IF($AA2686=2023,IF(OR($M2686="Услуги",$M2686="Работы"),#REF!,IF($U2686&lt;&gt;0,#REF!,#REF!)),1)*IF($AA2686=2024,IF(OR($M2686="Услуги",$M2686="Работы"),#REF!,IF($U2686&lt;&gt;0,#REF!,#REF!)),1)*IF($AA2686=2025,IF(OR($M2686="Услуги",$M2686="Работы"),#REF!,IF($U2686&lt;&gt;0,#REF!,#REF!)),1)</f>
        <v>#REF!</v>
      </c>
      <c r="AE2686" s="96" t="e">
        <f>U2686*IF($AA2686=2021,IF(OR($M2686="Услуги",$M2686="Работы"),#REF!,IF($U2686&lt;&gt;0,#REF!,#REF!)),1)*IF($AA2686=2022,IF(OR($M2686="Услуги",$M2686="Работы"),#REF!,IF($U2686&lt;&gt;0,#REF!,#REF!)),1)*IF($AA2686=2023,IF(OR($M2686="Услуги",$M2686="Работы"),#REF!,IF($U2686&lt;&gt;0,#REF!,#REF!)),1)*IF($AA2686=2024,IF(OR($M2686="Услуги",$M2686="Работы"),#REF!,IF($U2686&lt;&gt;0,#REF!,#REF!)),1)*IF($AA2686=2025,IF(OR($M2686="Услуги",$M2686="Работы"),#REF!,IF($U2686&lt;&gt;0,#REF!,#REF!)),1)</f>
        <v>#REF!</v>
      </c>
      <c r="AF2686" s="96" t="e">
        <f>V2686*IF($AA2686=2021,IF(OR($M2686="Услуги",$M2686="Работы"),#REF!,IF($U2686&lt;&gt;0,#REF!,#REF!)),1)*IF($AA2686=2022,IF(OR($M2686="Услуги",$M2686="Работы"),#REF!,IF($U2686&lt;&gt;0,#REF!,#REF!)),1)*IF($AA2686=2023,IF(OR($M2686="Услуги",$M2686="Работы"),#REF!,IF($U2686&lt;&gt;0,#REF!,#REF!)),1)*IF($AA2686=2024,IF(OR($M2686="Услуги",$M2686="Работы"),#REF!,IF($U2686&lt;&gt;0,#REF!,#REF!)),1)*IF($AA2686=2025,IF(OR($M2686="Услуги",$M2686="Работы"),#REF!,IF($U2686&lt;&gt;0,#REF!,#REF!)),1)</f>
        <v>#REF!</v>
      </c>
      <c r="AG2686" s="96" t="e">
        <f>W2686*IF($AA2686=2021,IF(OR($M2686="Услуги",$M2686="Работы"),#REF!,IF($U2686&lt;&gt;0,#REF!,#REF!)),1)*IF($AA2686=2022,IF(OR($M2686="Услуги",$M2686="Работы"),#REF!,IF($U2686&lt;&gt;0,#REF!,#REF!)),1)*IF($AA2686=2023,IF(OR($M2686="Услуги",$M2686="Работы"),#REF!,IF($U2686&lt;&gt;0,#REF!,#REF!)),1)*IF($AA2686=2024,IF(OR($M2686="Услуги",$M2686="Работы"),#REF!,IF($U2686&lt;&gt;0,#REF!,#REF!)),1)*IF($AA2686=2025,IF(OR($M2686="Услуги",$M2686="Работы"),#REF!,IF($U2686&lt;&gt;0,#REF!,#REF!)),1)</f>
        <v>#REF!</v>
      </c>
      <c r="AH2686" s="96" t="e">
        <f>X2686*IF($AA2686=2021,IF(OR($M2686="Услуги",$M2686="Работы"),#REF!,IF($U2686&lt;&gt;0,#REF!,#REF!)),1)*IF($AA2686=2022,IF(OR($M2686="Услуги",$M2686="Работы"),#REF!,IF($U2686&lt;&gt;0,#REF!,#REF!)),1)*IF($AA2686=2023,IF(OR($M2686="Услуги",$M2686="Работы"),#REF!,IF($U2686&lt;&gt;0,#REF!,#REF!)),1)*IF($AA2686=2024,IF(OR($M2686="Услуги",$M2686="Работы"),#REF!,IF($U2686&lt;&gt;0,#REF!,#REF!)),1)*IF($AA2686=2025,IF(OR($M2686="Услуги",$M2686="Работы"),#REF!,IF($U2686&lt;&gt;0,#REF!,#REF!)),1)</f>
        <v>#REF!</v>
      </c>
      <c r="AI2686" s="96" t="e">
        <f>Y2686*IF($AA2686=2021,IF(OR($M2686="Услуги",$M2686="Работы"),#REF!,IF($U2686&lt;&gt;0,#REF!,#REF!)),1)*IF($AA2686=2022,IF(OR($M2686="Услуги",$M2686="Работы"),#REF!,IF($U2686&lt;&gt;0,#REF!,#REF!)),1)*IF($AA2686=2023,IF(OR($M2686="Услуги",$M2686="Работы"),#REF!,IF($U2686&lt;&gt;0,#REF!,#REF!)),1)*IF($AA2686=2024,IF(OR($M2686="Услуги",$M2686="Работы"),#REF!,IF($U2686&lt;&gt;0,#REF!,#REF!)),1)*IF($AA2686=2025,IF(OR($M2686="Услуги",$M2686="Работы"),#REF!,IF($U2686&lt;&gt;0,#REF!,#REF!)),1)</f>
        <v>#REF!</v>
      </c>
      <c r="AJ2686" s="96" t="e">
        <f>Z2686*IF($AA2686=2021,IF(OR($M2686="Услуги",$M2686="Работы"),#REF!,IF($U2686&lt;&gt;0,#REF!,#REF!)),1)*IF($AA2686=2022,IF(OR($M2686="Услуги",$M2686="Работы"),#REF!,IF($U2686&lt;&gt;0,#REF!,#REF!)),1)*IF($AA2686=2023,IF(OR($M2686="Услуги",$M2686="Работы"),#REF!,IF($U2686&lt;&gt;0,#REF!,#REF!)),1)*IF($AA2686=2024,IF(OR($M2686="Услуги",$M2686="Работы"),#REF!,IF($U2686&lt;&gt;0,#REF!,#REF!)),1)*IF($AA2686=2025,IF(OR($M2686="Услуги",$M2686="Работы"),#REF!,IF($U2686&lt;&gt;0,#REF!,#REF!)),1)</f>
        <v>#REF!</v>
      </c>
    </row>
    <row r="2687" spans="1:36" ht="15" hidden="1" x14ac:dyDescent="0.25">
      <c r="A2687" s="85">
        <v>1</v>
      </c>
      <c r="B2687" s="86" t="s">
        <v>88</v>
      </c>
      <c r="C2687" s="215" t="s">
        <v>437</v>
      </c>
      <c r="D2687" s="85" t="s">
        <v>215</v>
      </c>
      <c r="E2687" s="85" t="s">
        <v>420</v>
      </c>
      <c r="F2687" s="88"/>
      <c r="G2687" s="87" t="e">
        <f>VLOOKUP(D2687,#REF!,2,FALSE)</f>
        <v>#REF!</v>
      </c>
      <c r="H2687" s="88"/>
      <c r="I2687" s="88"/>
      <c r="J2687" s="86" t="s">
        <v>87</v>
      </c>
      <c r="K2687" s="87" t="str">
        <f t="shared" si="716"/>
        <v>Защита сегментов АСУ ТП Филиал «Уренгойская ГРЭС» АО «Интер РАО – Электрогенерация»</v>
      </c>
      <c r="L2687" s="99" t="s">
        <v>230</v>
      </c>
      <c r="M2687" s="86" t="s">
        <v>4</v>
      </c>
      <c r="N2687" s="85" t="s">
        <v>259</v>
      </c>
      <c r="O2687" s="85" t="s">
        <v>260</v>
      </c>
      <c r="P2687" s="111">
        <v>7</v>
      </c>
      <c r="Q2687" s="100">
        <v>2920</v>
      </c>
      <c r="R2687" s="97">
        <v>0</v>
      </c>
      <c r="S2687" s="98">
        <f t="shared" si="720"/>
        <v>20440</v>
      </c>
      <c r="T2687" s="98">
        <f t="shared" si="717"/>
        <v>0</v>
      </c>
      <c r="U2687" s="95">
        <f t="shared" si="718"/>
        <v>20440</v>
      </c>
      <c r="V2687" s="98">
        <f t="shared" si="719"/>
        <v>0</v>
      </c>
      <c r="W2687" s="95">
        <f t="shared" si="721"/>
        <v>20440</v>
      </c>
      <c r="X2687" s="98"/>
      <c r="Y2687" s="98">
        <f t="shared" si="723"/>
        <v>0</v>
      </c>
      <c r="Z2687" s="98">
        <f t="shared" si="724"/>
        <v>0</v>
      </c>
      <c r="AA2687" s="243">
        <f>Приоритеты!$D$71</f>
        <v>2023</v>
      </c>
      <c r="AB2687" s="247" t="e">
        <f t="shared" si="722"/>
        <v>#REF!</v>
      </c>
      <c r="AC2687" s="96" t="e">
        <f>S2687*IF($AA2687=2021,IF(OR($M2687="Услуги",$M2687="Работы"),#REF!,IF($U2687&lt;&gt;0,#REF!,#REF!)),1)*IF($AA2687=2022,IF(OR($M2687="Услуги",$M2687="Работы"),#REF!,IF($U2687&lt;&gt;0,#REF!,#REF!)),1)*IF($AA2687=2023,IF(OR($M2687="Услуги",$M2687="Работы"),#REF!,IF($U2687&lt;&gt;0,#REF!,#REF!)),1)*IF($AA2687=2024,IF(OR($M2687="Услуги",$M2687="Работы"),#REF!,IF($U2687&lt;&gt;0,#REF!,#REF!)),1)*IF($AA2687=2025,IF(OR($M2687="Услуги",$M2687="Работы"),#REF!,IF($U2687&lt;&gt;0,#REF!,#REF!)),1)</f>
        <v>#REF!</v>
      </c>
      <c r="AD2687" s="96" t="e">
        <f>T2687*IF($AA2687=2021,IF(OR($M2687="Услуги",$M2687="Работы"),#REF!,IF($U2687&lt;&gt;0,#REF!,#REF!)),1)*IF($AA2687=2022,IF(OR($M2687="Услуги",$M2687="Работы"),#REF!,IF($U2687&lt;&gt;0,#REF!,#REF!)),1)*IF($AA2687=2023,IF(OR($M2687="Услуги",$M2687="Работы"),#REF!,IF($U2687&lt;&gt;0,#REF!,#REF!)),1)*IF($AA2687=2024,IF(OR($M2687="Услуги",$M2687="Работы"),#REF!,IF($U2687&lt;&gt;0,#REF!,#REF!)),1)*IF($AA2687=2025,IF(OR($M2687="Услуги",$M2687="Работы"),#REF!,IF($U2687&lt;&gt;0,#REF!,#REF!)),1)</f>
        <v>#REF!</v>
      </c>
      <c r="AE2687" s="96" t="e">
        <f>U2687*IF($AA2687=2021,IF(OR($M2687="Услуги",$M2687="Работы"),#REF!,IF($U2687&lt;&gt;0,#REF!,#REF!)),1)*IF($AA2687=2022,IF(OR($M2687="Услуги",$M2687="Работы"),#REF!,IF($U2687&lt;&gt;0,#REF!,#REF!)),1)*IF($AA2687=2023,IF(OR($M2687="Услуги",$M2687="Работы"),#REF!,IF($U2687&lt;&gt;0,#REF!,#REF!)),1)*IF($AA2687=2024,IF(OR($M2687="Услуги",$M2687="Работы"),#REF!,IF($U2687&lt;&gt;0,#REF!,#REF!)),1)*IF($AA2687=2025,IF(OR($M2687="Услуги",$M2687="Работы"),#REF!,IF($U2687&lt;&gt;0,#REF!,#REF!)),1)</f>
        <v>#REF!</v>
      </c>
      <c r="AF2687" s="96" t="e">
        <f>V2687*IF($AA2687=2021,IF(OR($M2687="Услуги",$M2687="Работы"),#REF!,IF($U2687&lt;&gt;0,#REF!,#REF!)),1)*IF($AA2687=2022,IF(OR($M2687="Услуги",$M2687="Работы"),#REF!,IF($U2687&lt;&gt;0,#REF!,#REF!)),1)*IF($AA2687=2023,IF(OR($M2687="Услуги",$M2687="Работы"),#REF!,IF($U2687&lt;&gt;0,#REF!,#REF!)),1)*IF($AA2687=2024,IF(OR($M2687="Услуги",$M2687="Работы"),#REF!,IF($U2687&lt;&gt;0,#REF!,#REF!)),1)*IF($AA2687=2025,IF(OR($M2687="Услуги",$M2687="Работы"),#REF!,IF($U2687&lt;&gt;0,#REF!,#REF!)),1)</f>
        <v>#REF!</v>
      </c>
      <c r="AG2687" s="96" t="e">
        <f>W2687*IF($AA2687=2021,IF(OR($M2687="Услуги",$M2687="Работы"),#REF!,IF($U2687&lt;&gt;0,#REF!,#REF!)),1)*IF($AA2687=2022,IF(OR($M2687="Услуги",$M2687="Работы"),#REF!,IF($U2687&lt;&gt;0,#REF!,#REF!)),1)*IF($AA2687=2023,IF(OR($M2687="Услуги",$M2687="Работы"),#REF!,IF($U2687&lt;&gt;0,#REF!,#REF!)),1)*IF($AA2687=2024,IF(OR($M2687="Услуги",$M2687="Работы"),#REF!,IF($U2687&lt;&gt;0,#REF!,#REF!)),1)*IF($AA2687=2025,IF(OR($M2687="Услуги",$M2687="Работы"),#REF!,IF($U2687&lt;&gt;0,#REF!,#REF!)),1)</f>
        <v>#REF!</v>
      </c>
      <c r="AH2687" s="96" t="e">
        <f>X2687*IF($AA2687=2021,IF(OR($M2687="Услуги",$M2687="Работы"),#REF!,IF($U2687&lt;&gt;0,#REF!,#REF!)),1)*IF($AA2687=2022,IF(OR($M2687="Услуги",$M2687="Работы"),#REF!,IF($U2687&lt;&gt;0,#REF!,#REF!)),1)*IF($AA2687=2023,IF(OR($M2687="Услуги",$M2687="Работы"),#REF!,IF($U2687&lt;&gt;0,#REF!,#REF!)),1)*IF($AA2687=2024,IF(OR($M2687="Услуги",$M2687="Работы"),#REF!,IF($U2687&lt;&gt;0,#REF!,#REF!)),1)*IF($AA2687=2025,IF(OR($M2687="Услуги",$M2687="Работы"),#REF!,IF($U2687&lt;&gt;0,#REF!,#REF!)),1)</f>
        <v>#REF!</v>
      </c>
      <c r="AI2687" s="96" t="e">
        <f>Y2687*IF($AA2687=2021,IF(OR($M2687="Услуги",$M2687="Работы"),#REF!,IF($U2687&lt;&gt;0,#REF!,#REF!)),1)*IF($AA2687=2022,IF(OR($M2687="Услуги",$M2687="Работы"),#REF!,IF($U2687&lt;&gt;0,#REF!,#REF!)),1)*IF($AA2687=2023,IF(OR($M2687="Услуги",$M2687="Работы"),#REF!,IF($U2687&lt;&gt;0,#REF!,#REF!)),1)*IF($AA2687=2024,IF(OR($M2687="Услуги",$M2687="Работы"),#REF!,IF($U2687&lt;&gt;0,#REF!,#REF!)),1)*IF($AA2687=2025,IF(OR($M2687="Услуги",$M2687="Работы"),#REF!,IF($U2687&lt;&gt;0,#REF!,#REF!)),1)</f>
        <v>#REF!</v>
      </c>
      <c r="AJ2687" s="96" t="e">
        <f>Z2687*IF($AA2687=2021,IF(OR($M2687="Услуги",$M2687="Работы"),#REF!,IF($U2687&lt;&gt;0,#REF!,#REF!)),1)*IF($AA2687=2022,IF(OR($M2687="Услуги",$M2687="Работы"),#REF!,IF($U2687&lt;&gt;0,#REF!,#REF!)),1)*IF($AA2687=2023,IF(OR($M2687="Услуги",$M2687="Работы"),#REF!,IF($U2687&lt;&gt;0,#REF!,#REF!)),1)*IF($AA2687=2024,IF(OR($M2687="Услуги",$M2687="Работы"),#REF!,IF($U2687&lt;&gt;0,#REF!,#REF!)),1)*IF($AA2687=2025,IF(OR($M2687="Услуги",$M2687="Работы"),#REF!,IF($U2687&lt;&gt;0,#REF!,#REF!)),1)</f>
        <v>#REF!</v>
      </c>
    </row>
    <row r="2688" spans="1:36" ht="15" hidden="1" x14ac:dyDescent="0.25">
      <c r="A2688" s="85">
        <v>1</v>
      </c>
      <c r="B2688" s="86" t="s">
        <v>88</v>
      </c>
      <c r="C2688" s="215" t="s">
        <v>437</v>
      </c>
      <c r="D2688" s="85" t="s">
        <v>217</v>
      </c>
      <c r="E2688" s="85" t="s">
        <v>420</v>
      </c>
      <c r="F2688" s="88"/>
      <c r="G2688" s="87" t="e">
        <f>VLOOKUP(D2688,#REF!,2,FALSE)</f>
        <v>#REF!</v>
      </c>
      <c r="H2688" s="88"/>
      <c r="I2688" s="88"/>
      <c r="J2688" s="86" t="s">
        <v>87</v>
      </c>
      <c r="K2688" s="87" t="str">
        <f t="shared" si="716"/>
        <v>Защита сегментов АСУ ТП Филиал «Черепетская ГРЭС имени Д.Г. Жимерина» АО «Интер РАО – Электрогенерация»</v>
      </c>
      <c r="L2688" s="99" t="s">
        <v>230</v>
      </c>
      <c r="M2688" s="86" t="s">
        <v>4</v>
      </c>
      <c r="N2688" s="85" t="s">
        <v>259</v>
      </c>
      <c r="O2688" s="85" t="s">
        <v>260</v>
      </c>
      <c r="P2688" s="111">
        <v>7</v>
      </c>
      <c r="Q2688" s="100">
        <v>2920</v>
      </c>
      <c r="R2688" s="97">
        <v>0</v>
      </c>
      <c r="S2688" s="98">
        <f t="shared" si="720"/>
        <v>20440</v>
      </c>
      <c r="T2688" s="98">
        <f t="shared" si="717"/>
        <v>0</v>
      </c>
      <c r="U2688" s="95">
        <f t="shared" si="718"/>
        <v>20440</v>
      </c>
      <c r="V2688" s="98">
        <f t="shared" si="719"/>
        <v>0</v>
      </c>
      <c r="W2688" s="95">
        <f t="shared" si="721"/>
        <v>20440</v>
      </c>
      <c r="X2688" s="98"/>
      <c r="Y2688" s="98">
        <f t="shared" si="723"/>
        <v>0</v>
      </c>
      <c r="Z2688" s="98">
        <f t="shared" si="724"/>
        <v>0</v>
      </c>
      <c r="AA2688" s="243">
        <f>Приоритеты!$D$73</f>
        <v>2023</v>
      </c>
      <c r="AB2688" s="247" t="e">
        <f t="shared" si="722"/>
        <v>#REF!</v>
      </c>
      <c r="AC2688" s="96" t="e">
        <f>S2688*IF($AA2688=2021,IF(OR($M2688="Услуги",$M2688="Работы"),#REF!,IF($U2688&lt;&gt;0,#REF!,#REF!)),1)*IF($AA2688=2022,IF(OR($M2688="Услуги",$M2688="Работы"),#REF!,IF($U2688&lt;&gt;0,#REF!,#REF!)),1)*IF($AA2688=2023,IF(OR($M2688="Услуги",$M2688="Работы"),#REF!,IF($U2688&lt;&gt;0,#REF!,#REF!)),1)*IF($AA2688=2024,IF(OR($M2688="Услуги",$M2688="Работы"),#REF!,IF($U2688&lt;&gt;0,#REF!,#REF!)),1)*IF($AA2688=2025,IF(OR($M2688="Услуги",$M2688="Работы"),#REF!,IF($U2688&lt;&gt;0,#REF!,#REF!)),1)</f>
        <v>#REF!</v>
      </c>
      <c r="AD2688" s="96" t="e">
        <f>T2688*IF($AA2688=2021,IF(OR($M2688="Услуги",$M2688="Работы"),#REF!,IF($U2688&lt;&gt;0,#REF!,#REF!)),1)*IF($AA2688=2022,IF(OR($M2688="Услуги",$M2688="Работы"),#REF!,IF($U2688&lt;&gt;0,#REF!,#REF!)),1)*IF($AA2688=2023,IF(OR($M2688="Услуги",$M2688="Работы"),#REF!,IF($U2688&lt;&gt;0,#REF!,#REF!)),1)*IF($AA2688=2024,IF(OR($M2688="Услуги",$M2688="Работы"),#REF!,IF($U2688&lt;&gt;0,#REF!,#REF!)),1)*IF($AA2688=2025,IF(OR($M2688="Услуги",$M2688="Работы"),#REF!,IF($U2688&lt;&gt;0,#REF!,#REF!)),1)</f>
        <v>#REF!</v>
      </c>
      <c r="AE2688" s="96" t="e">
        <f>U2688*IF($AA2688=2021,IF(OR($M2688="Услуги",$M2688="Работы"),#REF!,IF($U2688&lt;&gt;0,#REF!,#REF!)),1)*IF($AA2688=2022,IF(OR($M2688="Услуги",$M2688="Работы"),#REF!,IF($U2688&lt;&gt;0,#REF!,#REF!)),1)*IF($AA2688=2023,IF(OR($M2688="Услуги",$M2688="Работы"),#REF!,IF($U2688&lt;&gt;0,#REF!,#REF!)),1)*IF($AA2688=2024,IF(OR($M2688="Услуги",$M2688="Работы"),#REF!,IF($U2688&lt;&gt;0,#REF!,#REF!)),1)*IF($AA2688=2025,IF(OR($M2688="Услуги",$M2688="Работы"),#REF!,IF($U2688&lt;&gt;0,#REF!,#REF!)),1)</f>
        <v>#REF!</v>
      </c>
      <c r="AF2688" s="96" t="e">
        <f>V2688*IF($AA2688=2021,IF(OR($M2688="Услуги",$M2688="Работы"),#REF!,IF($U2688&lt;&gt;0,#REF!,#REF!)),1)*IF($AA2688=2022,IF(OR($M2688="Услуги",$M2688="Работы"),#REF!,IF($U2688&lt;&gt;0,#REF!,#REF!)),1)*IF($AA2688=2023,IF(OR($M2688="Услуги",$M2688="Работы"),#REF!,IF($U2688&lt;&gt;0,#REF!,#REF!)),1)*IF($AA2688=2024,IF(OR($M2688="Услуги",$M2688="Работы"),#REF!,IF($U2688&lt;&gt;0,#REF!,#REF!)),1)*IF($AA2688=2025,IF(OR($M2688="Услуги",$M2688="Работы"),#REF!,IF($U2688&lt;&gt;0,#REF!,#REF!)),1)</f>
        <v>#REF!</v>
      </c>
      <c r="AG2688" s="96" t="e">
        <f>W2688*IF($AA2688=2021,IF(OR($M2688="Услуги",$M2688="Работы"),#REF!,IF($U2688&lt;&gt;0,#REF!,#REF!)),1)*IF($AA2688=2022,IF(OR($M2688="Услуги",$M2688="Работы"),#REF!,IF($U2688&lt;&gt;0,#REF!,#REF!)),1)*IF($AA2688=2023,IF(OR($M2688="Услуги",$M2688="Работы"),#REF!,IF($U2688&lt;&gt;0,#REF!,#REF!)),1)*IF($AA2688=2024,IF(OR($M2688="Услуги",$M2688="Работы"),#REF!,IF($U2688&lt;&gt;0,#REF!,#REF!)),1)*IF($AA2688=2025,IF(OR($M2688="Услуги",$M2688="Работы"),#REF!,IF($U2688&lt;&gt;0,#REF!,#REF!)),1)</f>
        <v>#REF!</v>
      </c>
      <c r="AH2688" s="96" t="e">
        <f>X2688*IF($AA2688=2021,IF(OR($M2688="Услуги",$M2688="Работы"),#REF!,IF($U2688&lt;&gt;0,#REF!,#REF!)),1)*IF($AA2688=2022,IF(OR($M2688="Услуги",$M2688="Работы"),#REF!,IF($U2688&lt;&gt;0,#REF!,#REF!)),1)*IF($AA2688=2023,IF(OR($M2688="Услуги",$M2688="Работы"),#REF!,IF($U2688&lt;&gt;0,#REF!,#REF!)),1)*IF($AA2688=2024,IF(OR($M2688="Услуги",$M2688="Работы"),#REF!,IF($U2688&lt;&gt;0,#REF!,#REF!)),1)*IF($AA2688=2025,IF(OR($M2688="Услуги",$M2688="Работы"),#REF!,IF($U2688&lt;&gt;0,#REF!,#REF!)),1)</f>
        <v>#REF!</v>
      </c>
      <c r="AI2688" s="96" t="e">
        <f>Y2688*IF($AA2688=2021,IF(OR($M2688="Услуги",$M2688="Работы"),#REF!,IF($U2688&lt;&gt;0,#REF!,#REF!)),1)*IF($AA2688=2022,IF(OR($M2688="Услуги",$M2688="Работы"),#REF!,IF($U2688&lt;&gt;0,#REF!,#REF!)),1)*IF($AA2688=2023,IF(OR($M2688="Услуги",$M2688="Работы"),#REF!,IF($U2688&lt;&gt;0,#REF!,#REF!)),1)*IF($AA2688=2024,IF(OR($M2688="Услуги",$M2688="Работы"),#REF!,IF($U2688&lt;&gt;0,#REF!,#REF!)),1)*IF($AA2688=2025,IF(OR($M2688="Услуги",$M2688="Работы"),#REF!,IF($U2688&lt;&gt;0,#REF!,#REF!)),1)</f>
        <v>#REF!</v>
      </c>
      <c r="AJ2688" s="96" t="e">
        <f>Z2688*IF($AA2688=2021,IF(OR($M2688="Услуги",$M2688="Работы"),#REF!,IF($U2688&lt;&gt;0,#REF!,#REF!)),1)*IF($AA2688=2022,IF(OR($M2688="Услуги",$M2688="Работы"),#REF!,IF($U2688&lt;&gt;0,#REF!,#REF!)),1)*IF($AA2688=2023,IF(OR($M2688="Услуги",$M2688="Работы"),#REF!,IF($U2688&lt;&gt;0,#REF!,#REF!)),1)*IF($AA2688=2024,IF(OR($M2688="Услуги",$M2688="Работы"),#REF!,IF($U2688&lt;&gt;0,#REF!,#REF!)),1)*IF($AA2688=2025,IF(OR($M2688="Услуги",$M2688="Работы"),#REF!,IF($U2688&lt;&gt;0,#REF!,#REF!)),1)</f>
        <v>#REF!</v>
      </c>
    </row>
    <row r="2689" spans="1:36" ht="15" hidden="1" x14ac:dyDescent="0.25">
      <c r="A2689" s="85">
        <v>1</v>
      </c>
      <c r="B2689" s="86" t="s">
        <v>88</v>
      </c>
      <c r="C2689" s="215" t="s">
        <v>437</v>
      </c>
      <c r="D2689" s="85" t="s">
        <v>218</v>
      </c>
      <c r="E2689" s="85" t="s">
        <v>420</v>
      </c>
      <c r="F2689" s="88"/>
      <c r="G2689" s="87" t="e">
        <f>VLOOKUP(D2689,#REF!,2,FALSE)</f>
        <v>#REF!</v>
      </c>
      <c r="H2689" s="88"/>
      <c r="I2689" s="88"/>
      <c r="J2689" s="86" t="s">
        <v>87</v>
      </c>
      <c r="K2689" s="87" t="str">
        <f t="shared" si="716"/>
        <v>Защита сегментов АСУ ТП Филиал «Южноуральская ГРЭС» АО «Интер РАО – Электрогенерация»</v>
      </c>
      <c r="L2689" s="99" t="s">
        <v>230</v>
      </c>
      <c r="M2689" s="86" t="s">
        <v>4</v>
      </c>
      <c r="N2689" s="85" t="s">
        <v>259</v>
      </c>
      <c r="O2689" s="85" t="s">
        <v>260</v>
      </c>
      <c r="P2689" s="111">
        <v>7</v>
      </c>
      <c r="Q2689" s="100">
        <v>2920</v>
      </c>
      <c r="R2689" s="97">
        <v>0</v>
      </c>
      <c r="S2689" s="98">
        <f t="shared" si="720"/>
        <v>20440</v>
      </c>
      <c r="T2689" s="98">
        <f t="shared" si="717"/>
        <v>0</v>
      </c>
      <c r="U2689" s="95">
        <f t="shared" si="718"/>
        <v>20440</v>
      </c>
      <c r="V2689" s="98">
        <f t="shared" si="719"/>
        <v>0</v>
      </c>
      <c r="W2689" s="95">
        <f t="shared" si="721"/>
        <v>20440</v>
      </c>
      <c r="X2689" s="98"/>
      <c r="Y2689" s="98">
        <f t="shared" si="723"/>
        <v>0</v>
      </c>
      <c r="Z2689" s="98">
        <f t="shared" si="724"/>
        <v>0</v>
      </c>
      <c r="AA2689" s="243">
        <f>Приоритеты!$D$74</f>
        <v>2023</v>
      </c>
      <c r="AB2689" s="247" t="e">
        <f t="shared" si="722"/>
        <v>#REF!</v>
      </c>
      <c r="AC2689" s="96" t="e">
        <f>S2689*IF($AA2689=2021,IF(OR($M2689="Услуги",$M2689="Работы"),#REF!,IF($U2689&lt;&gt;0,#REF!,#REF!)),1)*IF($AA2689=2022,IF(OR($M2689="Услуги",$M2689="Работы"),#REF!,IF($U2689&lt;&gt;0,#REF!,#REF!)),1)*IF($AA2689=2023,IF(OR($M2689="Услуги",$M2689="Работы"),#REF!,IF($U2689&lt;&gt;0,#REF!,#REF!)),1)*IF($AA2689=2024,IF(OR($M2689="Услуги",$M2689="Работы"),#REF!,IF($U2689&lt;&gt;0,#REF!,#REF!)),1)*IF($AA2689=2025,IF(OR($M2689="Услуги",$M2689="Работы"),#REF!,IF($U2689&lt;&gt;0,#REF!,#REF!)),1)</f>
        <v>#REF!</v>
      </c>
      <c r="AD2689" s="96" t="e">
        <f>T2689*IF($AA2689=2021,IF(OR($M2689="Услуги",$M2689="Работы"),#REF!,IF($U2689&lt;&gt;0,#REF!,#REF!)),1)*IF($AA2689=2022,IF(OR($M2689="Услуги",$M2689="Работы"),#REF!,IF($U2689&lt;&gt;0,#REF!,#REF!)),1)*IF($AA2689=2023,IF(OR($M2689="Услуги",$M2689="Работы"),#REF!,IF($U2689&lt;&gt;0,#REF!,#REF!)),1)*IF($AA2689=2024,IF(OR($M2689="Услуги",$M2689="Работы"),#REF!,IF($U2689&lt;&gt;0,#REF!,#REF!)),1)*IF($AA2689=2025,IF(OR($M2689="Услуги",$M2689="Работы"),#REF!,IF($U2689&lt;&gt;0,#REF!,#REF!)),1)</f>
        <v>#REF!</v>
      </c>
      <c r="AE2689" s="96" t="e">
        <f>U2689*IF($AA2689=2021,IF(OR($M2689="Услуги",$M2689="Работы"),#REF!,IF($U2689&lt;&gt;0,#REF!,#REF!)),1)*IF($AA2689=2022,IF(OR($M2689="Услуги",$M2689="Работы"),#REF!,IF($U2689&lt;&gt;0,#REF!,#REF!)),1)*IF($AA2689=2023,IF(OR($M2689="Услуги",$M2689="Работы"),#REF!,IF($U2689&lt;&gt;0,#REF!,#REF!)),1)*IF($AA2689=2024,IF(OR($M2689="Услуги",$M2689="Работы"),#REF!,IF($U2689&lt;&gt;0,#REF!,#REF!)),1)*IF($AA2689=2025,IF(OR($M2689="Услуги",$M2689="Работы"),#REF!,IF($U2689&lt;&gt;0,#REF!,#REF!)),1)</f>
        <v>#REF!</v>
      </c>
      <c r="AF2689" s="96" t="e">
        <f>V2689*IF($AA2689=2021,IF(OR($M2689="Услуги",$M2689="Работы"),#REF!,IF($U2689&lt;&gt;0,#REF!,#REF!)),1)*IF($AA2689=2022,IF(OR($M2689="Услуги",$M2689="Работы"),#REF!,IF($U2689&lt;&gt;0,#REF!,#REF!)),1)*IF($AA2689=2023,IF(OR($M2689="Услуги",$M2689="Работы"),#REF!,IF($U2689&lt;&gt;0,#REF!,#REF!)),1)*IF($AA2689=2024,IF(OR($M2689="Услуги",$M2689="Работы"),#REF!,IF($U2689&lt;&gt;0,#REF!,#REF!)),1)*IF($AA2689=2025,IF(OR($M2689="Услуги",$M2689="Работы"),#REF!,IF($U2689&lt;&gt;0,#REF!,#REF!)),1)</f>
        <v>#REF!</v>
      </c>
      <c r="AG2689" s="96" t="e">
        <f>W2689*IF($AA2689=2021,IF(OR($M2689="Услуги",$M2689="Работы"),#REF!,IF($U2689&lt;&gt;0,#REF!,#REF!)),1)*IF($AA2689=2022,IF(OR($M2689="Услуги",$M2689="Работы"),#REF!,IF($U2689&lt;&gt;0,#REF!,#REF!)),1)*IF($AA2689=2023,IF(OR($M2689="Услуги",$M2689="Работы"),#REF!,IF($U2689&lt;&gt;0,#REF!,#REF!)),1)*IF($AA2689=2024,IF(OR($M2689="Услуги",$M2689="Работы"),#REF!,IF($U2689&lt;&gt;0,#REF!,#REF!)),1)*IF($AA2689=2025,IF(OR($M2689="Услуги",$M2689="Работы"),#REF!,IF($U2689&lt;&gt;0,#REF!,#REF!)),1)</f>
        <v>#REF!</v>
      </c>
      <c r="AH2689" s="96" t="e">
        <f>X2689*IF($AA2689=2021,IF(OR($M2689="Услуги",$M2689="Работы"),#REF!,IF($U2689&lt;&gt;0,#REF!,#REF!)),1)*IF($AA2689=2022,IF(OR($M2689="Услуги",$M2689="Работы"),#REF!,IF($U2689&lt;&gt;0,#REF!,#REF!)),1)*IF($AA2689=2023,IF(OR($M2689="Услуги",$M2689="Работы"),#REF!,IF($U2689&lt;&gt;0,#REF!,#REF!)),1)*IF($AA2689=2024,IF(OR($M2689="Услуги",$M2689="Работы"),#REF!,IF($U2689&lt;&gt;0,#REF!,#REF!)),1)*IF($AA2689=2025,IF(OR($M2689="Услуги",$M2689="Работы"),#REF!,IF($U2689&lt;&gt;0,#REF!,#REF!)),1)</f>
        <v>#REF!</v>
      </c>
      <c r="AI2689" s="96" t="e">
        <f>Y2689*IF($AA2689=2021,IF(OR($M2689="Услуги",$M2689="Работы"),#REF!,IF($U2689&lt;&gt;0,#REF!,#REF!)),1)*IF($AA2689=2022,IF(OR($M2689="Услуги",$M2689="Работы"),#REF!,IF($U2689&lt;&gt;0,#REF!,#REF!)),1)*IF($AA2689=2023,IF(OR($M2689="Услуги",$M2689="Работы"),#REF!,IF($U2689&lt;&gt;0,#REF!,#REF!)),1)*IF($AA2689=2024,IF(OR($M2689="Услуги",$M2689="Работы"),#REF!,IF($U2689&lt;&gt;0,#REF!,#REF!)),1)*IF($AA2689=2025,IF(OR($M2689="Услуги",$M2689="Работы"),#REF!,IF($U2689&lt;&gt;0,#REF!,#REF!)),1)</f>
        <v>#REF!</v>
      </c>
      <c r="AJ2689" s="96" t="e">
        <f>Z2689*IF($AA2689=2021,IF(OR($M2689="Услуги",$M2689="Работы"),#REF!,IF($U2689&lt;&gt;0,#REF!,#REF!)),1)*IF($AA2689=2022,IF(OR($M2689="Услуги",$M2689="Работы"),#REF!,IF($U2689&lt;&gt;0,#REF!,#REF!)),1)*IF($AA2689=2023,IF(OR($M2689="Услуги",$M2689="Работы"),#REF!,IF($U2689&lt;&gt;0,#REF!,#REF!)),1)*IF($AA2689=2024,IF(OR($M2689="Услуги",$M2689="Работы"),#REF!,IF($U2689&lt;&gt;0,#REF!,#REF!)),1)*IF($AA2689=2025,IF(OR($M2689="Услуги",$M2689="Работы"),#REF!,IF($U2689&lt;&gt;0,#REF!,#REF!)),1)</f>
        <v>#REF!</v>
      </c>
    </row>
    <row r="2690" spans="1:36" ht="15" hidden="1" x14ac:dyDescent="0.25">
      <c r="A2690" s="85">
        <v>1</v>
      </c>
      <c r="B2690" s="86" t="s">
        <v>88</v>
      </c>
      <c r="C2690" s="215" t="s">
        <v>437</v>
      </c>
      <c r="D2690" s="85" t="s">
        <v>188</v>
      </c>
      <c r="E2690" s="85" t="s">
        <v>420</v>
      </c>
      <c r="F2690" s="88"/>
      <c r="G2690" s="87" t="e">
        <f>VLOOKUP(D2690,#REF!,2,FALSE)</f>
        <v>#REF!</v>
      </c>
      <c r="H2690" s="88"/>
      <c r="I2690" s="88"/>
      <c r="J2690" s="86" t="s">
        <v>87</v>
      </c>
      <c r="K2690" s="87" t="str">
        <f t="shared" si="716"/>
        <v>Защита сегментов АСУ ТП Филиал Каширская ГРЭС АО «Интер РАО – Электрогенерация»</v>
      </c>
      <c r="L2690" s="99" t="s">
        <v>230</v>
      </c>
      <c r="M2690" s="86" t="s">
        <v>4</v>
      </c>
      <c r="N2690" s="85" t="s">
        <v>259</v>
      </c>
      <c r="O2690" s="85" t="s">
        <v>260</v>
      </c>
      <c r="P2690" s="111">
        <v>7</v>
      </c>
      <c r="Q2690" s="100">
        <v>2920</v>
      </c>
      <c r="R2690" s="97">
        <v>0</v>
      </c>
      <c r="S2690" s="98">
        <f t="shared" si="720"/>
        <v>20440</v>
      </c>
      <c r="T2690" s="98">
        <f t="shared" si="717"/>
        <v>0</v>
      </c>
      <c r="U2690" s="95">
        <f t="shared" si="718"/>
        <v>20440</v>
      </c>
      <c r="V2690" s="98">
        <f t="shared" si="719"/>
        <v>0</v>
      </c>
      <c r="W2690" s="95">
        <f t="shared" si="721"/>
        <v>20440</v>
      </c>
      <c r="X2690" s="98"/>
      <c r="Y2690" s="98">
        <f t="shared" si="723"/>
        <v>0</v>
      </c>
      <c r="Z2690" s="98">
        <f t="shared" si="724"/>
        <v>0</v>
      </c>
      <c r="AA2690" s="243">
        <f>Приоритеты!$D$75</f>
        <v>2023</v>
      </c>
      <c r="AB2690" s="247" t="e">
        <f t="shared" si="722"/>
        <v>#REF!</v>
      </c>
      <c r="AC2690" s="96" t="e">
        <f>S2690*IF($AA2690=2021,IF(OR($M2690="Услуги",$M2690="Работы"),#REF!,IF($U2690&lt;&gt;0,#REF!,#REF!)),1)*IF($AA2690=2022,IF(OR($M2690="Услуги",$M2690="Работы"),#REF!,IF($U2690&lt;&gt;0,#REF!,#REF!)),1)*IF($AA2690=2023,IF(OR($M2690="Услуги",$M2690="Работы"),#REF!,IF($U2690&lt;&gt;0,#REF!,#REF!)),1)*IF($AA2690=2024,IF(OR($M2690="Услуги",$M2690="Работы"),#REF!,IF($U2690&lt;&gt;0,#REF!,#REF!)),1)*IF($AA2690=2025,IF(OR($M2690="Услуги",$M2690="Работы"),#REF!,IF($U2690&lt;&gt;0,#REF!,#REF!)),1)</f>
        <v>#REF!</v>
      </c>
      <c r="AD2690" s="96" t="e">
        <f>T2690*IF($AA2690=2021,IF(OR($M2690="Услуги",$M2690="Работы"),#REF!,IF($U2690&lt;&gt;0,#REF!,#REF!)),1)*IF($AA2690=2022,IF(OR($M2690="Услуги",$M2690="Работы"),#REF!,IF($U2690&lt;&gt;0,#REF!,#REF!)),1)*IF($AA2690=2023,IF(OR($M2690="Услуги",$M2690="Работы"),#REF!,IF($U2690&lt;&gt;0,#REF!,#REF!)),1)*IF($AA2690=2024,IF(OR($M2690="Услуги",$M2690="Работы"),#REF!,IF($U2690&lt;&gt;0,#REF!,#REF!)),1)*IF($AA2690=2025,IF(OR($M2690="Услуги",$M2690="Работы"),#REF!,IF($U2690&lt;&gt;0,#REF!,#REF!)),1)</f>
        <v>#REF!</v>
      </c>
      <c r="AE2690" s="96" t="e">
        <f>U2690*IF($AA2690=2021,IF(OR($M2690="Услуги",$M2690="Работы"),#REF!,IF($U2690&lt;&gt;0,#REF!,#REF!)),1)*IF($AA2690=2022,IF(OR($M2690="Услуги",$M2690="Работы"),#REF!,IF($U2690&lt;&gt;0,#REF!,#REF!)),1)*IF($AA2690=2023,IF(OR($M2690="Услуги",$M2690="Работы"),#REF!,IF($U2690&lt;&gt;0,#REF!,#REF!)),1)*IF($AA2690=2024,IF(OR($M2690="Услуги",$M2690="Работы"),#REF!,IF($U2690&lt;&gt;0,#REF!,#REF!)),1)*IF($AA2690=2025,IF(OR($M2690="Услуги",$M2690="Работы"),#REF!,IF($U2690&lt;&gt;0,#REF!,#REF!)),1)</f>
        <v>#REF!</v>
      </c>
      <c r="AF2690" s="96" t="e">
        <f>V2690*IF($AA2690=2021,IF(OR($M2690="Услуги",$M2690="Работы"),#REF!,IF($U2690&lt;&gt;0,#REF!,#REF!)),1)*IF($AA2690=2022,IF(OR($M2690="Услуги",$M2690="Работы"),#REF!,IF($U2690&lt;&gt;0,#REF!,#REF!)),1)*IF($AA2690=2023,IF(OR($M2690="Услуги",$M2690="Работы"),#REF!,IF($U2690&lt;&gt;0,#REF!,#REF!)),1)*IF($AA2690=2024,IF(OR($M2690="Услуги",$M2690="Работы"),#REF!,IF($U2690&lt;&gt;0,#REF!,#REF!)),1)*IF($AA2690=2025,IF(OR($M2690="Услуги",$M2690="Работы"),#REF!,IF($U2690&lt;&gt;0,#REF!,#REF!)),1)</f>
        <v>#REF!</v>
      </c>
      <c r="AG2690" s="96" t="e">
        <f>W2690*IF($AA2690=2021,IF(OR($M2690="Услуги",$M2690="Работы"),#REF!,IF($U2690&lt;&gt;0,#REF!,#REF!)),1)*IF($AA2690=2022,IF(OR($M2690="Услуги",$M2690="Работы"),#REF!,IF($U2690&lt;&gt;0,#REF!,#REF!)),1)*IF($AA2690=2023,IF(OR($M2690="Услуги",$M2690="Работы"),#REF!,IF($U2690&lt;&gt;0,#REF!,#REF!)),1)*IF($AA2690=2024,IF(OR($M2690="Услуги",$M2690="Работы"),#REF!,IF($U2690&lt;&gt;0,#REF!,#REF!)),1)*IF($AA2690=2025,IF(OR($M2690="Услуги",$M2690="Работы"),#REF!,IF($U2690&lt;&gt;0,#REF!,#REF!)),1)</f>
        <v>#REF!</v>
      </c>
      <c r="AH2690" s="96" t="e">
        <f>X2690*IF($AA2690=2021,IF(OR($M2690="Услуги",$M2690="Работы"),#REF!,IF($U2690&lt;&gt;0,#REF!,#REF!)),1)*IF($AA2690=2022,IF(OR($M2690="Услуги",$M2690="Работы"),#REF!,IF($U2690&lt;&gt;0,#REF!,#REF!)),1)*IF($AA2690=2023,IF(OR($M2690="Услуги",$M2690="Работы"),#REF!,IF($U2690&lt;&gt;0,#REF!,#REF!)),1)*IF($AA2690=2024,IF(OR($M2690="Услуги",$M2690="Работы"),#REF!,IF($U2690&lt;&gt;0,#REF!,#REF!)),1)*IF($AA2690=2025,IF(OR($M2690="Услуги",$M2690="Работы"),#REF!,IF($U2690&lt;&gt;0,#REF!,#REF!)),1)</f>
        <v>#REF!</v>
      </c>
      <c r="AI2690" s="96" t="e">
        <f>Y2690*IF($AA2690=2021,IF(OR($M2690="Услуги",$M2690="Работы"),#REF!,IF($U2690&lt;&gt;0,#REF!,#REF!)),1)*IF($AA2690=2022,IF(OR($M2690="Услуги",$M2690="Работы"),#REF!,IF($U2690&lt;&gt;0,#REF!,#REF!)),1)*IF($AA2690=2023,IF(OR($M2690="Услуги",$M2690="Работы"),#REF!,IF($U2690&lt;&gt;0,#REF!,#REF!)),1)*IF($AA2690=2024,IF(OR($M2690="Услуги",$M2690="Работы"),#REF!,IF($U2690&lt;&gt;0,#REF!,#REF!)),1)*IF($AA2690=2025,IF(OR($M2690="Услуги",$M2690="Работы"),#REF!,IF($U2690&lt;&gt;0,#REF!,#REF!)),1)</f>
        <v>#REF!</v>
      </c>
      <c r="AJ2690" s="96" t="e">
        <f>Z2690*IF($AA2690=2021,IF(OR($M2690="Услуги",$M2690="Работы"),#REF!,IF($U2690&lt;&gt;0,#REF!,#REF!)),1)*IF($AA2690=2022,IF(OR($M2690="Услуги",$M2690="Работы"),#REF!,IF($U2690&lt;&gt;0,#REF!,#REF!)),1)*IF($AA2690=2023,IF(OR($M2690="Услуги",$M2690="Работы"),#REF!,IF($U2690&lt;&gt;0,#REF!,#REF!)),1)*IF($AA2690=2024,IF(OR($M2690="Услуги",$M2690="Работы"),#REF!,IF($U2690&lt;&gt;0,#REF!,#REF!)),1)*IF($AA2690=2025,IF(OR($M2690="Услуги",$M2690="Работы"),#REF!,IF($U2690&lt;&gt;0,#REF!,#REF!)),1)</f>
        <v>#REF!</v>
      </c>
    </row>
    <row r="2691" spans="1:36" ht="15" hidden="1" x14ac:dyDescent="0.25">
      <c r="A2691" s="85">
        <v>1</v>
      </c>
      <c r="B2691" s="86" t="s">
        <v>88</v>
      </c>
      <c r="C2691" s="215" t="s">
        <v>437</v>
      </c>
      <c r="D2691" s="85" t="s">
        <v>164</v>
      </c>
      <c r="E2691" s="85" t="s">
        <v>420</v>
      </c>
      <c r="F2691" s="88"/>
      <c r="G2691" s="87" t="e">
        <f>VLOOKUP(D2691,#REF!,2,FALSE)</f>
        <v>#REF!</v>
      </c>
      <c r="H2691" s="88"/>
      <c r="I2691" s="88"/>
      <c r="J2691" s="86" t="s">
        <v>87</v>
      </c>
      <c r="K2691" s="87" t="str">
        <f t="shared" si="716"/>
        <v>Защита сегментов АСУ ТП Филиал «Верхнетагильская ГРЭС» АО «Интер РАО – Электрогенерация»</v>
      </c>
      <c r="L2691" s="99" t="s">
        <v>230</v>
      </c>
      <c r="M2691" s="90" t="s">
        <v>532</v>
      </c>
      <c r="N2691" s="85" t="s">
        <v>261</v>
      </c>
      <c r="O2691" s="85" t="s">
        <v>262</v>
      </c>
      <c r="P2691" s="111">
        <v>7</v>
      </c>
      <c r="Q2691" s="100">
        <v>1021.9999999999999</v>
      </c>
      <c r="R2691" s="97">
        <v>0.2</v>
      </c>
      <c r="S2691" s="98">
        <f t="shared" si="720"/>
        <v>7153.9999999999991</v>
      </c>
      <c r="T2691" s="98">
        <f t="shared" si="717"/>
        <v>1192.3333333333333</v>
      </c>
      <c r="U2691" s="98">
        <v>0</v>
      </c>
      <c r="V2691" s="98">
        <f t="shared" si="719"/>
        <v>0</v>
      </c>
      <c r="W2691" s="95">
        <f t="shared" si="721"/>
        <v>0</v>
      </c>
      <c r="X2691" s="98">
        <f t="shared" ref="X2691:X2704" si="725">Q2691*P2691</f>
        <v>7153.9999999999991</v>
      </c>
      <c r="Y2691" s="98">
        <f t="shared" si="723"/>
        <v>1192.3333333333333</v>
      </c>
      <c r="Z2691" s="98">
        <f t="shared" si="724"/>
        <v>5961.6666666666661</v>
      </c>
      <c r="AA2691" s="243">
        <f>Приоритеты!$D$60</f>
        <v>2022</v>
      </c>
      <c r="AB2691" s="247" t="e">
        <f t="shared" si="722"/>
        <v>#REF!</v>
      </c>
      <c r="AC2691" s="96" t="e">
        <f>S2691*IF($AA2691=2021,IF(OR($M2691="Услуги",$M2691="Работы"),#REF!,IF($U2691&lt;&gt;0,#REF!,#REF!)),1)*IF($AA2691=2022,IF(OR($M2691="Услуги",$M2691="Работы"),#REF!,IF($U2691&lt;&gt;0,#REF!,#REF!)),1)*IF($AA2691=2023,IF(OR($M2691="Услуги",$M2691="Работы"),#REF!,IF($U2691&lt;&gt;0,#REF!,#REF!)),1)*IF($AA2691=2024,IF(OR($M2691="Услуги",$M2691="Работы"),#REF!,IF($U2691&lt;&gt;0,#REF!,#REF!)),1)*IF($AA2691=2025,IF(OR($M2691="Услуги",$M2691="Работы"),#REF!,IF($U2691&lt;&gt;0,#REF!,#REF!)),1)</f>
        <v>#REF!</v>
      </c>
      <c r="AD2691" s="96" t="e">
        <f>T2691*IF($AA2691=2021,IF(OR($M2691="Услуги",$M2691="Работы"),#REF!,IF($U2691&lt;&gt;0,#REF!,#REF!)),1)*IF($AA2691=2022,IF(OR($M2691="Услуги",$M2691="Работы"),#REF!,IF($U2691&lt;&gt;0,#REF!,#REF!)),1)*IF($AA2691=2023,IF(OR($M2691="Услуги",$M2691="Работы"),#REF!,IF($U2691&lt;&gt;0,#REF!,#REF!)),1)*IF($AA2691=2024,IF(OR($M2691="Услуги",$M2691="Работы"),#REF!,IF($U2691&lt;&gt;0,#REF!,#REF!)),1)*IF($AA2691=2025,IF(OR($M2691="Услуги",$M2691="Работы"),#REF!,IF($U2691&lt;&gt;0,#REF!,#REF!)),1)</f>
        <v>#REF!</v>
      </c>
      <c r="AE2691" s="96" t="e">
        <f>U2691*IF($AA2691=2021,IF(OR($M2691="Услуги",$M2691="Работы"),#REF!,IF($U2691&lt;&gt;0,#REF!,#REF!)),1)*IF($AA2691=2022,IF(OR($M2691="Услуги",$M2691="Работы"),#REF!,IF($U2691&lt;&gt;0,#REF!,#REF!)),1)*IF($AA2691=2023,IF(OR($M2691="Услуги",$M2691="Работы"),#REF!,IF($U2691&lt;&gt;0,#REF!,#REF!)),1)*IF($AA2691=2024,IF(OR($M2691="Услуги",$M2691="Работы"),#REF!,IF($U2691&lt;&gt;0,#REF!,#REF!)),1)*IF($AA2691=2025,IF(OR($M2691="Услуги",$M2691="Работы"),#REF!,IF($U2691&lt;&gt;0,#REF!,#REF!)),1)</f>
        <v>#REF!</v>
      </c>
      <c r="AF2691" s="96" t="e">
        <f>V2691*IF($AA2691=2021,IF(OR($M2691="Услуги",$M2691="Работы"),#REF!,IF($U2691&lt;&gt;0,#REF!,#REF!)),1)*IF($AA2691=2022,IF(OR($M2691="Услуги",$M2691="Работы"),#REF!,IF($U2691&lt;&gt;0,#REF!,#REF!)),1)*IF($AA2691=2023,IF(OR($M2691="Услуги",$M2691="Работы"),#REF!,IF($U2691&lt;&gt;0,#REF!,#REF!)),1)*IF($AA2691=2024,IF(OR($M2691="Услуги",$M2691="Работы"),#REF!,IF($U2691&lt;&gt;0,#REF!,#REF!)),1)*IF($AA2691=2025,IF(OR($M2691="Услуги",$M2691="Работы"),#REF!,IF($U2691&lt;&gt;0,#REF!,#REF!)),1)</f>
        <v>#REF!</v>
      </c>
      <c r="AG2691" s="96" t="e">
        <f>W2691*IF($AA2691=2021,IF(OR($M2691="Услуги",$M2691="Работы"),#REF!,IF($U2691&lt;&gt;0,#REF!,#REF!)),1)*IF($AA2691=2022,IF(OR($M2691="Услуги",$M2691="Работы"),#REF!,IF($U2691&lt;&gt;0,#REF!,#REF!)),1)*IF($AA2691=2023,IF(OR($M2691="Услуги",$M2691="Работы"),#REF!,IF($U2691&lt;&gt;0,#REF!,#REF!)),1)*IF($AA2691=2024,IF(OR($M2691="Услуги",$M2691="Работы"),#REF!,IF($U2691&lt;&gt;0,#REF!,#REF!)),1)*IF($AA2691=2025,IF(OR($M2691="Услуги",$M2691="Работы"),#REF!,IF($U2691&lt;&gt;0,#REF!,#REF!)),1)</f>
        <v>#REF!</v>
      </c>
      <c r="AH2691" s="96" t="e">
        <f>X2691*IF($AA2691=2021,IF(OR($M2691="Услуги",$M2691="Работы"),#REF!,IF($U2691&lt;&gt;0,#REF!,#REF!)),1)*IF($AA2691=2022,IF(OR($M2691="Услуги",$M2691="Работы"),#REF!,IF($U2691&lt;&gt;0,#REF!,#REF!)),1)*IF($AA2691=2023,IF(OR($M2691="Услуги",$M2691="Работы"),#REF!,IF($U2691&lt;&gt;0,#REF!,#REF!)),1)*IF($AA2691=2024,IF(OR($M2691="Услуги",$M2691="Работы"),#REF!,IF($U2691&lt;&gt;0,#REF!,#REF!)),1)*IF($AA2691=2025,IF(OR($M2691="Услуги",$M2691="Работы"),#REF!,IF($U2691&lt;&gt;0,#REF!,#REF!)),1)</f>
        <v>#REF!</v>
      </c>
      <c r="AI2691" s="96" t="e">
        <f>Y2691*IF($AA2691=2021,IF(OR($M2691="Услуги",$M2691="Работы"),#REF!,IF($U2691&lt;&gt;0,#REF!,#REF!)),1)*IF($AA2691=2022,IF(OR($M2691="Услуги",$M2691="Работы"),#REF!,IF($U2691&lt;&gt;0,#REF!,#REF!)),1)*IF($AA2691=2023,IF(OR($M2691="Услуги",$M2691="Работы"),#REF!,IF($U2691&lt;&gt;0,#REF!,#REF!)),1)*IF($AA2691=2024,IF(OR($M2691="Услуги",$M2691="Работы"),#REF!,IF($U2691&lt;&gt;0,#REF!,#REF!)),1)*IF($AA2691=2025,IF(OR($M2691="Услуги",$M2691="Работы"),#REF!,IF($U2691&lt;&gt;0,#REF!,#REF!)),1)</f>
        <v>#REF!</v>
      </c>
      <c r="AJ2691" s="96" t="e">
        <f>Z2691*IF($AA2691=2021,IF(OR($M2691="Услуги",$M2691="Работы"),#REF!,IF($U2691&lt;&gt;0,#REF!,#REF!)),1)*IF($AA2691=2022,IF(OR($M2691="Услуги",$M2691="Работы"),#REF!,IF($U2691&lt;&gt;0,#REF!,#REF!)),1)*IF($AA2691=2023,IF(OR($M2691="Услуги",$M2691="Работы"),#REF!,IF($U2691&lt;&gt;0,#REF!,#REF!)),1)*IF($AA2691=2024,IF(OR($M2691="Услуги",$M2691="Работы"),#REF!,IF($U2691&lt;&gt;0,#REF!,#REF!)),1)*IF($AA2691=2025,IF(OR($M2691="Услуги",$M2691="Работы"),#REF!,IF($U2691&lt;&gt;0,#REF!,#REF!)),1)</f>
        <v>#REF!</v>
      </c>
    </row>
    <row r="2692" spans="1:36" ht="15" hidden="1" x14ac:dyDescent="0.25">
      <c r="A2692" s="85">
        <v>1</v>
      </c>
      <c r="B2692" s="86" t="s">
        <v>88</v>
      </c>
      <c r="C2692" s="215" t="s">
        <v>437</v>
      </c>
      <c r="D2692" s="85" t="s">
        <v>173</v>
      </c>
      <c r="E2692" s="85" t="s">
        <v>420</v>
      </c>
      <c r="F2692" s="88"/>
      <c r="G2692" s="87" t="e">
        <f>VLOOKUP(D2692,#REF!,2,FALSE)</f>
        <v>#REF!</v>
      </c>
      <c r="H2692" s="88"/>
      <c r="I2692" s="88"/>
      <c r="J2692" s="86" t="s">
        <v>87</v>
      </c>
      <c r="K2692" s="87" t="str">
        <f t="shared" si="716"/>
        <v>Защита сегментов АСУ ТП Филиал «Гусиноозёрская ГРЭС» АО «Интер РАО – Электрогенерация»</v>
      </c>
      <c r="L2692" s="99" t="s">
        <v>230</v>
      </c>
      <c r="M2692" s="90" t="s">
        <v>532</v>
      </c>
      <c r="N2692" s="85" t="s">
        <v>261</v>
      </c>
      <c r="O2692" s="85" t="s">
        <v>262</v>
      </c>
      <c r="P2692" s="111">
        <v>7</v>
      </c>
      <c r="Q2692" s="100">
        <v>1021.9999999999999</v>
      </c>
      <c r="R2692" s="97">
        <v>0.2</v>
      </c>
      <c r="S2692" s="98">
        <f t="shared" si="720"/>
        <v>7153.9999999999991</v>
      </c>
      <c r="T2692" s="98">
        <f t="shared" si="717"/>
        <v>1192.3333333333333</v>
      </c>
      <c r="U2692" s="98">
        <v>0</v>
      </c>
      <c r="V2692" s="98">
        <f t="shared" si="719"/>
        <v>0</v>
      </c>
      <c r="W2692" s="95">
        <f t="shared" si="721"/>
        <v>0</v>
      </c>
      <c r="X2692" s="98">
        <f t="shared" si="725"/>
        <v>7153.9999999999991</v>
      </c>
      <c r="Y2692" s="98">
        <f t="shared" si="723"/>
        <v>1192.3333333333333</v>
      </c>
      <c r="Z2692" s="98">
        <f t="shared" si="724"/>
        <v>5961.6666666666661</v>
      </c>
      <c r="AA2692" s="243">
        <f>Приоритеты!$D$61</f>
        <v>2022</v>
      </c>
      <c r="AB2692" s="247" t="e">
        <f t="shared" si="722"/>
        <v>#REF!</v>
      </c>
      <c r="AC2692" s="96" t="e">
        <f>S2692*IF($AA2692=2021,IF(OR($M2692="Услуги",$M2692="Работы"),#REF!,IF($U2692&lt;&gt;0,#REF!,#REF!)),1)*IF($AA2692=2022,IF(OR($M2692="Услуги",$M2692="Работы"),#REF!,IF($U2692&lt;&gt;0,#REF!,#REF!)),1)*IF($AA2692=2023,IF(OR($M2692="Услуги",$M2692="Работы"),#REF!,IF($U2692&lt;&gt;0,#REF!,#REF!)),1)*IF($AA2692=2024,IF(OR($M2692="Услуги",$M2692="Работы"),#REF!,IF($U2692&lt;&gt;0,#REF!,#REF!)),1)*IF($AA2692=2025,IF(OR($M2692="Услуги",$M2692="Работы"),#REF!,IF($U2692&lt;&gt;0,#REF!,#REF!)),1)</f>
        <v>#REF!</v>
      </c>
      <c r="AD2692" s="96" t="e">
        <f>T2692*IF($AA2692=2021,IF(OR($M2692="Услуги",$M2692="Работы"),#REF!,IF($U2692&lt;&gt;0,#REF!,#REF!)),1)*IF($AA2692=2022,IF(OR($M2692="Услуги",$M2692="Работы"),#REF!,IF($U2692&lt;&gt;0,#REF!,#REF!)),1)*IF($AA2692=2023,IF(OR($M2692="Услуги",$M2692="Работы"),#REF!,IF($U2692&lt;&gt;0,#REF!,#REF!)),1)*IF($AA2692=2024,IF(OR($M2692="Услуги",$M2692="Работы"),#REF!,IF($U2692&lt;&gt;0,#REF!,#REF!)),1)*IF($AA2692=2025,IF(OR($M2692="Услуги",$M2692="Работы"),#REF!,IF($U2692&lt;&gt;0,#REF!,#REF!)),1)</f>
        <v>#REF!</v>
      </c>
      <c r="AE2692" s="96" t="e">
        <f>U2692*IF($AA2692=2021,IF(OR($M2692="Услуги",$M2692="Работы"),#REF!,IF($U2692&lt;&gt;0,#REF!,#REF!)),1)*IF($AA2692=2022,IF(OR($M2692="Услуги",$M2692="Работы"),#REF!,IF($U2692&lt;&gt;0,#REF!,#REF!)),1)*IF($AA2692=2023,IF(OR($M2692="Услуги",$M2692="Работы"),#REF!,IF($U2692&lt;&gt;0,#REF!,#REF!)),1)*IF($AA2692=2024,IF(OR($M2692="Услуги",$M2692="Работы"),#REF!,IF($U2692&lt;&gt;0,#REF!,#REF!)),1)*IF($AA2692=2025,IF(OR($M2692="Услуги",$M2692="Работы"),#REF!,IF($U2692&lt;&gt;0,#REF!,#REF!)),1)</f>
        <v>#REF!</v>
      </c>
      <c r="AF2692" s="96" t="e">
        <f>V2692*IF($AA2692=2021,IF(OR($M2692="Услуги",$M2692="Работы"),#REF!,IF($U2692&lt;&gt;0,#REF!,#REF!)),1)*IF($AA2692=2022,IF(OR($M2692="Услуги",$M2692="Работы"),#REF!,IF($U2692&lt;&gt;0,#REF!,#REF!)),1)*IF($AA2692=2023,IF(OR($M2692="Услуги",$M2692="Работы"),#REF!,IF($U2692&lt;&gt;0,#REF!,#REF!)),1)*IF($AA2692=2024,IF(OR($M2692="Услуги",$M2692="Работы"),#REF!,IF($U2692&lt;&gt;0,#REF!,#REF!)),1)*IF($AA2692=2025,IF(OR($M2692="Услуги",$M2692="Работы"),#REF!,IF($U2692&lt;&gt;0,#REF!,#REF!)),1)</f>
        <v>#REF!</v>
      </c>
      <c r="AG2692" s="96" t="e">
        <f>W2692*IF($AA2692=2021,IF(OR($M2692="Услуги",$M2692="Работы"),#REF!,IF($U2692&lt;&gt;0,#REF!,#REF!)),1)*IF($AA2692=2022,IF(OR($M2692="Услуги",$M2692="Работы"),#REF!,IF($U2692&lt;&gt;0,#REF!,#REF!)),1)*IF($AA2692=2023,IF(OR($M2692="Услуги",$M2692="Работы"),#REF!,IF($U2692&lt;&gt;0,#REF!,#REF!)),1)*IF($AA2692=2024,IF(OR($M2692="Услуги",$M2692="Работы"),#REF!,IF($U2692&lt;&gt;0,#REF!,#REF!)),1)*IF($AA2692=2025,IF(OR($M2692="Услуги",$M2692="Работы"),#REF!,IF($U2692&lt;&gt;0,#REF!,#REF!)),1)</f>
        <v>#REF!</v>
      </c>
      <c r="AH2692" s="96" t="e">
        <f>X2692*IF($AA2692=2021,IF(OR($M2692="Услуги",$M2692="Работы"),#REF!,IF($U2692&lt;&gt;0,#REF!,#REF!)),1)*IF($AA2692=2022,IF(OR($M2692="Услуги",$M2692="Работы"),#REF!,IF($U2692&lt;&gt;0,#REF!,#REF!)),1)*IF($AA2692=2023,IF(OR($M2692="Услуги",$M2692="Работы"),#REF!,IF($U2692&lt;&gt;0,#REF!,#REF!)),1)*IF($AA2692=2024,IF(OR($M2692="Услуги",$M2692="Работы"),#REF!,IF($U2692&lt;&gt;0,#REF!,#REF!)),1)*IF($AA2692=2025,IF(OR($M2692="Услуги",$M2692="Работы"),#REF!,IF($U2692&lt;&gt;0,#REF!,#REF!)),1)</f>
        <v>#REF!</v>
      </c>
      <c r="AI2692" s="96" t="e">
        <f>Y2692*IF($AA2692=2021,IF(OR($M2692="Услуги",$M2692="Работы"),#REF!,IF($U2692&lt;&gt;0,#REF!,#REF!)),1)*IF($AA2692=2022,IF(OR($M2692="Услуги",$M2692="Работы"),#REF!,IF($U2692&lt;&gt;0,#REF!,#REF!)),1)*IF($AA2692=2023,IF(OR($M2692="Услуги",$M2692="Работы"),#REF!,IF($U2692&lt;&gt;0,#REF!,#REF!)),1)*IF($AA2692=2024,IF(OR($M2692="Услуги",$M2692="Работы"),#REF!,IF($U2692&lt;&gt;0,#REF!,#REF!)),1)*IF($AA2692=2025,IF(OR($M2692="Услуги",$M2692="Работы"),#REF!,IF($U2692&lt;&gt;0,#REF!,#REF!)),1)</f>
        <v>#REF!</v>
      </c>
      <c r="AJ2692" s="96" t="e">
        <f>Z2692*IF($AA2692=2021,IF(OR($M2692="Услуги",$M2692="Работы"),#REF!,IF($U2692&lt;&gt;0,#REF!,#REF!)),1)*IF($AA2692=2022,IF(OR($M2692="Услуги",$M2692="Работы"),#REF!,IF($U2692&lt;&gt;0,#REF!,#REF!)),1)*IF($AA2692=2023,IF(OR($M2692="Услуги",$M2692="Работы"),#REF!,IF($U2692&lt;&gt;0,#REF!,#REF!)),1)*IF($AA2692=2024,IF(OR($M2692="Услуги",$M2692="Работы"),#REF!,IF($U2692&lt;&gt;0,#REF!,#REF!)),1)*IF($AA2692=2025,IF(OR($M2692="Услуги",$M2692="Работы"),#REF!,IF($U2692&lt;&gt;0,#REF!,#REF!)),1)</f>
        <v>#REF!</v>
      </c>
    </row>
    <row r="2693" spans="1:36" ht="15" hidden="1" x14ac:dyDescent="0.25">
      <c r="A2693" s="85">
        <v>1</v>
      </c>
      <c r="B2693" s="86" t="s">
        <v>88</v>
      </c>
      <c r="C2693" s="215" t="s">
        <v>437</v>
      </c>
      <c r="D2693" s="85" t="s">
        <v>176</v>
      </c>
      <c r="E2693" s="85" t="s">
        <v>420</v>
      </c>
      <c r="F2693" s="88"/>
      <c r="G2693" s="87" t="e">
        <f>VLOOKUP(D2693,#REF!,2,FALSE)</f>
        <v>#REF!</v>
      </c>
      <c r="H2693" s="88"/>
      <c r="I2693" s="88"/>
      <c r="J2693" s="86" t="s">
        <v>87</v>
      </c>
      <c r="K2693" s="87" t="str">
        <f t="shared" si="716"/>
        <v>Защита сегментов АСУ ТП Филиал «Джубгинская ТЭС» АО «Интер РАО – Электрогенерация»</v>
      </c>
      <c r="L2693" s="99" t="s">
        <v>230</v>
      </c>
      <c r="M2693" s="90" t="s">
        <v>532</v>
      </c>
      <c r="N2693" s="85" t="s">
        <v>261</v>
      </c>
      <c r="O2693" s="85" t="s">
        <v>262</v>
      </c>
      <c r="P2693" s="111">
        <v>7</v>
      </c>
      <c r="Q2693" s="100">
        <v>1021.9999999999999</v>
      </c>
      <c r="R2693" s="97">
        <v>0.2</v>
      </c>
      <c r="S2693" s="98">
        <f t="shared" si="720"/>
        <v>7153.9999999999991</v>
      </c>
      <c r="T2693" s="98">
        <f t="shared" si="717"/>
        <v>1192.3333333333333</v>
      </c>
      <c r="U2693" s="98">
        <v>0</v>
      </c>
      <c r="V2693" s="98">
        <f t="shared" si="719"/>
        <v>0</v>
      </c>
      <c r="W2693" s="95">
        <f t="shared" si="721"/>
        <v>0</v>
      </c>
      <c r="X2693" s="98">
        <f t="shared" si="725"/>
        <v>7153.9999999999991</v>
      </c>
      <c r="Y2693" s="98">
        <f t="shared" si="723"/>
        <v>1192.3333333333333</v>
      </c>
      <c r="Z2693" s="98">
        <f t="shared" si="724"/>
        <v>5961.6666666666661</v>
      </c>
      <c r="AA2693" s="243">
        <f>Приоритеты!$D$62</f>
        <v>2024</v>
      </c>
      <c r="AB2693" s="247" t="e">
        <f t="shared" si="722"/>
        <v>#REF!</v>
      </c>
      <c r="AC2693" s="96" t="e">
        <f>S2693*IF($AA2693=2021,IF(OR($M2693="Услуги",$M2693="Работы"),#REF!,IF($U2693&lt;&gt;0,#REF!,#REF!)),1)*IF($AA2693=2022,IF(OR($M2693="Услуги",$M2693="Работы"),#REF!,IF($U2693&lt;&gt;0,#REF!,#REF!)),1)*IF($AA2693=2023,IF(OR($M2693="Услуги",$M2693="Работы"),#REF!,IF($U2693&lt;&gt;0,#REF!,#REF!)),1)*IF($AA2693=2024,IF(OR($M2693="Услуги",$M2693="Работы"),#REF!,IF($U2693&lt;&gt;0,#REF!,#REF!)),1)*IF($AA2693=2025,IF(OR($M2693="Услуги",$M2693="Работы"),#REF!,IF($U2693&lt;&gt;0,#REF!,#REF!)),1)</f>
        <v>#REF!</v>
      </c>
      <c r="AD2693" s="96" t="e">
        <f>T2693*IF($AA2693=2021,IF(OR($M2693="Услуги",$M2693="Работы"),#REF!,IF($U2693&lt;&gt;0,#REF!,#REF!)),1)*IF($AA2693=2022,IF(OR($M2693="Услуги",$M2693="Работы"),#REF!,IF($U2693&lt;&gt;0,#REF!,#REF!)),1)*IF($AA2693=2023,IF(OR($M2693="Услуги",$M2693="Работы"),#REF!,IF($U2693&lt;&gt;0,#REF!,#REF!)),1)*IF($AA2693=2024,IF(OR($M2693="Услуги",$M2693="Работы"),#REF!,IF($U2693&lt;&gt;0,#REF!,#REF!)),1)*IF($AA2693=2025,IF(OR($M2693="Услуги",$M2693="Работы"),#REF!,IF($U2693&lt;&gt;0,#REF!,#REF!)),1)</f>
        <v>#REF!</v>
      </c>
      <c r="AE2693" s="96" t="e">
        <f>U2693*IF($AA2693=2021,IF(OR($M2693="Услуги",$M2693="Работы"),#REF!,IF($U2693&lt;&gt;0,#REF!,#REF!)),1)*IF($AA2693=2022,IF(OR($M2693="Услуги",$M2693="Работы"),#REF!,IF($U2693&lt;&gt;0,#REF!,#REF!)),1)*IF($AA2693=2023,IF(OR($M2693="Услуги",$M2693="Работы"),#REF!,IF($U2693&lt;&gt;0,#REF!,#REF!)),1)*IF($AA2693=2024,IF(OR($M2693="Услуги",$M2693="Работы"),#REF!,IF($U2693&lt;&gt;0,#REF!,#REF!)),1)*IF($AA2693=2025,IF(OR($M2693="Услуги",$M2693="Работы"),#REF!,IF($U2693&lt;&gt;0,#REF!,#REF!)),1)</f>
        <v>#REF!</v>
      </c>
      <c r="AF2693" s="96" t="e">
        <f>V2693*IF($AA2693=2021,IF(OR($M2693="Услуги",$M2693="Работы"),#REF!,IF($U2693&lt;&gt;0,#REF!,#REF!)),1)*IF($AA2693=2022,IF(OR($M2693="Услуги",$M2693="Работы"),#REF!,IF($U2693&lt;&gt;0,#REF!,#REF!)),1)*IF($AA2693=2023,IF(OR($M2693="Услуги",$M2693="Работы"),#REF!,IF($U2693&lt;&gt;0,#REF!,#REF!)),1)*IF($AA2693=2024,IF(OR($M2693="Услуги",$M2693="Работы"),#REF!,IF($U2693&lt;&gt;0,#REF!,#REF!)),1)*IF($AA2693=2025,IF(OR($M2693="Услуги",$M2693="Работы"),#REF!,IF($U2693&lt;&gt;0,#REF!,#REF!)),1)</f>
        <v>#REF!</v>
      </c>
      <c r="AG2693" s="96" t="e">
        <f>W2693*IF($AA2693=2021,IF(OR($M2693="Услуги",$M2693="Работы"),#REF!,IF($U2693&lt;&gt;0,#REF!,#REF!)),1)*IF($AA2693=2022,IF(OR($M2693="Услуги",$M2693="Работы"),#REF!,IF($U2693&lt;&gt;0,#REF!,#REF!)),1)*IF($AA2693=2023,IF(OR($M2693="Услуги",$M2693="Работы"),#REF!,IF($U2693&lt;&gt;0,#REF!,#REF!)),1)*IF($AA2693=2024,IF(OR($M2693="Услуги",$M2693="Работы"),#REF!,IF($U2693&lt;&gt;0,#REF!,#REF!)),1)*IF($AA2693=2025,IF(OR($M2693="Услуги",$M2693="Работы"),#REF!,IF($U2693&lt;&gt;0,#REF!,#REF!)),1)</f>
        <v>#REF!</v>
      </c>
      <c r="AH2693" s="96" t="e">
        <f>X2693*IF($AA2693=2021,IF(OR($M2693="Услуги",$M2693="Работы"),#REF!,IF($U2693&lt;&gt;0,#REF!,#REF!)),1)*IF($AA2693=2022,IF(OR($M2693="Услуги",$M2693="Работы"),#REF!,IF($U2693&lt;&gt;0,#REF!,#REF!)),1)*IF($AA2693=2023,IF(OR($M2693="Услуги",$M2693="Работы"),#REF!,IF($U2693&lt;&gt;0,#REF!,#REF!)),1)*IF($AA2693=2024,IF(OR($M2693="Услуги",$M2693="Работы"),#REF!,IF($U2693&lt;&gt;0,#REF!,#REF!)),1)*IF($AA2693=2025,IF(OR($M2693="Услуги",$M2693="Работы"),#REF!,IF($U2693&lt;&gt;0,#REF!,#REF!)),1)</f>
        <v>#REF!</v>
      </c>
      <c r="AI2693" s="96" t="e">
        <f>Y2693*IF($AA2693=2021,IF(OR($M2693="Услуги",$M2693="Работы"),#REF!,IF($U2693&lt;&gt;0,#REF!,#REF!)),1)*IF($AA2693=2022,IF(OR($M2693="Услуги",$M2693="Работы"),#REF!,IF($U2693&lt;&gt;0,#REF!,#REF!)),1)*IF($AA2693=2023,IF(OR($M2693="Услуги",$M2693="Работы"),#REF!,IF($U2693&lt;&gt;0,#REF!,#REF!)),1)*IF($AA2693=2024,IF(OR($M2693="Услуги",$M2693="Работы"),#REF!,IF($U2693&lt;&gt;0,#REF!,#REF!)),1)*IF($AA2693=2025,IF(OR($M2693="Услуги",$M2693="Работы"),#REF!,IF($U2693&lt;&gt;0,#REF!,#REF!)),1)</f>
        <v>#REF!</v>
      </c>
      <c r="AJ2693" s="96" t="e">
        <f>Z2693*IF($AA2693=2021,IF(OR($M2693="Услуги",$M2693="Работы"),#REF!,IF($U2693&lt;&gt;0,#REF!,#REF!)),1)*IF($AA2693=2022,IF(OR($M2693="Услуги",$M2693="Работы"),#REF!,IF($U2693&lt;&gt;0,#REF!,#REF!)),1)*IF($AA2693=2023,IF(OR($M2693="Услуги",$M2693="Работы"),#REF!,IF($U2693&lt;&gt;0,#REF!,#REF!)),1)*IF($AA2693=2024,IF(OR($M2693="Услуги",$M2693="Работы"),#REF!,IF($U2693&lt;&gt;0,#REF!,#REF!)),1)*IF($AA2693=2025,IF(OR($M2693="Услуги",$M2693="Работы"),#REF!,IF($U2693&lt;&gt;0,#REF!,#REF!)),1)</f>
        <v>#REF!</v>
      </c>
    </row>
    <row r="2694" spans="1:36" ht="15" hidden="1" x14ac:dyDescent="0.25">
      <c r="A2694" s="85">
        <v>1</v>
      </c>
      <c r="B2694" s="86" t="s">
        <v>88</v>
      </c>
      <c r="C2694" s="215" t="s">
        <v>437</v>
      </c>
      <c r="D2694" s="85" t="s">
        <v>181</v>
      </c>
      <c r="E2694" s="85" t="s">
        <v>420</v>
      </c>
      <c r="F2694" s="88"/>
      <c r="G2694" s="87" t="e">
        <f>VLOOKUP(D2694,#REF!,2,FALSE)</f>
        <v>#REF!</v>
      </c>
      <c r="H2694" s="88"/>
      <c r="I2694" s="88"/>
      <c r="J2694" s="86" t="s">
        <v>87</v>
      </c>
      <c r="K2694" s="87" t="str">
        <f t="shared" si="716"/>
        <v>Защита сегментов АСУ ТП Филиал «Ивановские ПГУ» АО «Интер РАО – Электрогенерация»</v>
      </c>
      <c r="L2694" s="99" t="s">
        <v>230</v>
      </c>
      <c r="M2694" s="90" t="s">
        <v>532</v>
      </c>
      <c r="N2694" s="85" t="s">
        <v>261</v>
      </c>
      <c r="O2694" s="85" t="s">
        <v>262</v>
      </c>
      <c r="P2694" s="111">
        <v>7</v>
      </c>
      <c r="Q2694" s="100">
        <v>1021.9999999999999</v>
      </c>
      <c r="R2694" s="97">
        <v>0.2</v>
      </c>
      <c r="S2694" s="98">
        <f t="shared" si="720"/>
        <v>7153.9999999999991</v>
      </c>
      <c r="T2694" s="98">
        <f t="shared" si="717"/>
        <v>1192.3333333333333</v>
      </c>
      <c r="U2694" s="98">
        <v>0</v>
      </c>
      <c r="V2694" s="98">
        <f t="shared" si="719"/>
        <v>0</v>
      </c>
      <c r="W2694" s="95">
        <f t="shared" si="721"/>
        <v>0</v>
      </c>
      <c r="X2694" s="98">
        <f t="shared" si="725"/>
        <v>7153.9999999999991</v>
      </c>
      <c r="Y2694" s="98">
        <f t="shared" si="723"/>
        <v>1192.3333333333333</v>
      </c>
      <c r="Z2694" s="98">
        <f t="shared" si="724"/>
        <v>5961.6666666666661</v>
      </c>
      <c r="AA2694" s="243">
        <f>Приоритеты!$D$63</f>
        <v>2022</v>
      </c>
      <c r="AB2694" s="247" t="e">
        <f t="shared" si="722"/>
        <v>#REF!</v>
      </c>
      <c r="AC2694" s="96" t="e">
        <f>S2694*IF($AA2694=2021,IF(OR($M2694="Услуги",$M2694="Работы"),#REF!,IF($U2694&lt;&gt;0,#REF!,#REF!)),1)*IF($AA2694=2022,IF(OR($M2694="Услуги",$M2694="Работы"),#REF!,IF($U2694&lt;&gt;0,#REF!,#REF!)),1)*IF($AA2694=2023,IF(OR($M2694="Услуги",$M2694="Работы"),#REF!,IF($U2694&lt;&gt;0,#REF!,#REF!)),1)*IF($AA2694=2024,IF(OR($M2694="Услуги",$M2694="Работы"),#REF!,IF($U2694&lt;&gt;0,#REF!,#REF!)),1)*IF($AA2694=2025,IF(OR($M2694="Услуги",$M2694="Работы"),#REF!,IF($U2694&lt;&gt;0,#REF!,#REF!)),1)</f>
        <v>#REF!</v>
      </c>
      <c r="AD2694" s="96" t="e">
        <f>T2694*IF($AA2694=2021,IF(OR($M2694="Услуги",$M2694="Работы"),#REF!,IF($U2694&lt;&gt;0,#REF!,#REF!)),1)*IF($AA2694=2022,IF(OR($M2694="Услуги",$M2694="Работы"),#REF!,IF($U2694&lt;&gt;0,#REF!,#REF!)),1)*IF($AA2694=2023,IF(OR($M2694="Услуги",$M2694="Работы"),#REF!,IF($U2694&lt;&gt;0,#REF!,#REF!)),1)*IF($AA2694=2024,IF(OR($M2694="Услуги",$M2694="Работы"),#REF!,IF($U2694&lt;&gt;0,#REF!,#REF!)),1)*IF($AA2694=2025,IF(OR($M2694="Услуги",$M2694="Работы"),#REF!,IF($U2694&lt;&gt;0,#REF!,#REF!)),1)</f>
        <v>#REF!</v>
      </c>
      <c r="AE2694" s="96" t="e">
        <f>U2694*IF($AA2694=2021,IF(OR($M2694="Услуги",$M2694="Работы"),#REF!,IF($U2694&lt;&gt;0,#REF!,#REF!)),1)*IF($AA2694=2022,IF(OR($M2694="Услуги",$M2694="Работы"),#REF!,IF($U2694&lt;&gt;0,#REF!,#REF!)),1)*IF($AA2694=2023,IF(OR($M2694="Услуги",$M2694="Работы"),#REF!,IF($U2694&lt;&gt;0,#REF!,#REF!)),1)*IF($AA2694=2024,IF(OR($M2694="Услуги",$M2694="Работы"),#REF!,IF($U2694&lt;&gt;0,#REF!,#REF!)),1)*IF($AA2694=2025,IF(OR($M2694="Услуги",$M2694="Работы"),#REF!,IF($U2694&lt;&gt;0,#REF!,#REF!)),1)</f>
        <v>#REF!</v>
      </c>
      <c r="AF2694" s="96" t="e">
        <f>V2694*IF($AA2694=2021,IF(OR($M2694="Услуги",$M2694="Работы"),#REF!,IF($U2694&lt;&gt;0,#REF!,#REF!)),1)*IF($AA2694=2022,IF(OR($M2694="Услуги",$M2694="Работы"),#REF!,IF($U2694&lt;&gt;0,#REF!,#REF!)),1)*IF($AA2694=2023,IF(OR($M2694="Услуги",$M2694="Работы"),#REF!,IF($U2694&lt;&gt;0,#REF!,#REF!)),1)*IF($AA2694=2024,IF(OR($M2694="Услуги",$M2694="Работы"),#REF!,IF($U2694&lt;&gt;0,#REF!,#REF!)),1)*IF($AA2694=2025,IF(OR($M2694="Услуги",$M2694="Работы"),#REF!,IF($U2694&lt;&gt;0,#REF!,#REF!)),1)</f>
        <v>#REF!</v>
      </c>
      <c r="AG2694" s="96" t="e">
        <f>W2694*IF($AA2694=2021,IF(OR($M2694="Услуги",$M2694="Работы"),#REF!,IF($U2694&lt;&gt;0,#REF!,#REF!)),1)*IF($AA2694=2022,IF(OR($M2694="Услуги",$M2694="Работы"),#REF!,IF($U2694&lt;&gt;0,#REF!,#REF!)),1)*IF($AA2694=2023,IF(OR($M2694="Услуги",$M2694="Работы"),#REF!,IF($U2694&lt;&gt;0,#REF!,#REF!)),1)*IF($AA2694=2024,IF(OR($M2694="Услуги",$M2694="Работы"),#REF!,IF($U2694&lt;&gt;0,#REF!,#REF!)),1)*IF($AA2694=2025,IF(OR($M2694="Услуги",$M2694="Работы"),#REF!,IF($U2694&lt;&gt;0,#REF!,#REF!)),1)</f>
        <v>#REF!</v>
      </c>
      <c r="AH2694" s="96" t="e">
        <f>X2694*IF($AA2694=2021,IF(OR($M2694="Услуги",$M2694="Работы"),#REF!,IF($U2694&lt;&gt;0,#REF!,#REF!)),1)*IF($AA2694=2022,IF(OR($M2694="Услуги",$M2694="Работы"),#REF!,IF($U2694&lt;&gt;0,#REF!,#REF!)),1)*IF($AA2694=2023,IF(OR($M2694="Услуги",$M2694="Работы"),#REF!,IF($U2694&lt;&gt;0,#REF!,#REF!)),1)*IF($AA2694=2024,IF(OR($M2694="Услуги",$M2694="Работы"),#REF!,IF($U2694&lt;&gt;0,#REF!,#REF!)),1)*IF($AA2694=2025,IF(OR($M2694="Услуги",$M2694="Работы"),#REF!,IF($U2694&lt;&gt;0,#REF!,#REF!)),1)</f>
        <v>#REF!</v>
      </c>
      <c r="AI2694" s="96" t="e">
        <f>Y2694*IF($AA2694=2021,IF(OR($M2694="Услуги",$M2694="Работы"),#REF!,IF($U2694&lt;&gt;0,#REF!,#REF!)),1)*IF($AA2694=2022,IF(OR($M2694="Услуги",$M2694="Работы"),#REF!,IF($U2694&lt;&gt;0,#REF!,#REF!)),1)*IF($AA2694=2023,IF(OR($M2694="Услуги",$M2694="Работы"),#REF!,IF($U2694&lt;&gt;0,#REF!,#REF!)),1)*IF($AA2694=2024,IF(OR($M2694="Услуги",$M2694="Работы"),#REF!,IF($U2694&lt;&gt;0,#REF!,#REF!)),1)*IF($AA2694=2025,IF(OR($M2694="Услуги",$M2694="Работы"),#REF!,IF($U2694&lt;&gt;0,#REF!,#REF!)),1)</f>
        <v>#REF!</v>
      </c>
      <c r="AJ2694" s="96" t="e">
        <f>Z2694*IF($AA2694=2021,IF(OR($M2694="Услуги",$M2694="Работы"),#REF!,IF($U2694&lt;&gt;0,#REF!,#REF!)),1)*IF($AA2694=2022,IF(OR($M2694="Услуги",$M2694="Работы"),#REF!,IF($U2694&lt;&gt;0,#REF!,#REF!)),1)*IF($AA2694=2023,IF(OR($M2694="Услуги",$M2694="Работы"),#REF!,IF($U2694&lt;&gt;0,#REF!,#REF!)),1)*IF($AA2694=2024,IF(OR($M2694="Услуги",$M2694="Работы"),#REF!,IF($U2694&lt;&gt;0,#REF!,#REF!)),1)*IF($AA2694=2025,IF(OR($M2694="Услуги",$M2694="Работы"),#REF!,IF($U2694&lt;&gt;0,#REF!,#REF!)),1)</f>
        <v>#REF!</v>
      </c>
    </row>
    <row r="2695" spans="1:36" ht="15" hidden="1" x14ac:dyDescent="0.25">
      <c r="A2695" s="85">
        <v>1</v>
      </c>
      <c r="B2695" s="86" t="s">
        <v>88</v>
      </c>
      <c r="C2695" s="215" t="s">
        <v>437</v>
      </c>
      <c r="D2695" s="85" t="s">
        <v>184</v>
      </c>
      <c r="E2695" s="85" t="s">
        <v>420</v>
      </c>
      <c r="F2695" s="88"/>
      <c r="G2695" s="87" t="e">
        <f>VLOOKUP(D2695,#REF!,2,FALSE)</f>
        <v>#REF!</v>
      </c>
      <c r="H2695" s="88"/>
      <c r="I2695" s="88"/>
      <c r="J2695" s="86" t="s">
        <v>87</v>
      </c>
      <c r="K2695" s="87" t="str">
        <f t="shared" si="716"/>
        <v>Защита сегментов АСУ ТП Филиал «Ириклинская ГРЭС» АО «Интер РАО – Электрогенерация»</v>
      </c>
      <c r="L2695" s="99" t="s">
        <v>230</v>
      </c>
      <c r="M2695" s="90" t="s">
        <v>532</v>
      </c>
      <c r="N2695" s="85" t="s">
        <v>261</v>
      </c>
      <c r="O2695" s="85" t="s">
        <v>262</v>
      </c>
      <c r="P2695" s="111">
        <v>7</v>
      </c>
      <c r="Q2695" s="100">
        <v>1021.9999999999999</v>
      </c>
      <c r="R2695" s="97">
        <v>0.2</v>
      </c>
      <c r="S2695" s="98">
        <f t="shared" si="720"/>
        <v>7153.9999999999991</v>
      </c>
      <c r="T2695" s="98">
        <f t="shared" si="717"/>
        <v>1192.3333333333333</v>
      </c>
      <c r="U2695" s="98">
        <v>0</v>
      </c>
      <c r="V2695" s="98">
        <f t="shared" si="719"/>
        <v>0</v>
      </c>
      <c r="W2695" s="95">
        <f t="shared" si="721"/>
        <v>0</v>
      </c>
      <c r="X2695" s="98">
        <f t="shared" si="725"/>
        <v>7153.9999999999991</v>
      </c>
      <c r="Y2695" s="98">
        <f t="shared" si="723"/>
        <v>1192.3333333333333</v>
      </c>
      <c r="Z2695" s="98">
        <f t="shared" si="724"/>
        <v>5961.6666666666661</v>
      </c>
      <c r="AA2695" s="243">
        <f>Приоритеты!$D$64</f>
        <v>2024</v>
      </c>
      <c r="AB2695" s="247" t="e">
        <f t="shared" si="722"/>
        <v>#REF!</v>
      </c>
      <c r="AC2695" s="96" t="e">
        <f>S2695*IF($AA2695=2021,IF(OR($M2695="Услуги",$M2695="Работы"),#REF!,IF($U2695&lt;&gt;0,#REF!,#REF!)),1)*IF($AA2695=2022,IF(OR($M2695="Услуги",$M2695="Работы"),#REF!,IF($U2695&lt;&gt;0,#REF!,#REF!)),1)*IF($AA2695=2023,IF(OR($M2695="Услуги",$M2695="Работы"),#REF!,IF($U2695&lt;&gt;0,#REF!,#REF!)),1)*IF($AA2695=2024,IF(OR($M2695="Услуги",$M2695="Работы"),#REF!,IF($U2695&lt;&gt;0,#REF!,#REF!)),1)*IF($AA2695=2025,IF(OR($M2695="Услуги",$M2695="Работы"),#REF!,IF($U2695&lt;&gt;0,#REF!,#REF!)),1)</f>
        <v>#REF!</v>
      </c>
      <c r="AD2695" s="96" t="e">
        <f>T2695*IF($AA2695=2021,IF(OR($M2695="Услуги",$M2695="Работы"),#REF!,IF($U2695&lt;&gt;0,#REF!,#REF!)),1)*IF($AA2695=2022,IF(OR($M2695="Услуги",$M2695="Работы"),#REF!,IF($U2695&lt;&gt;0,#REF!,#REF!)),1)*IF($AA2695=2023,IF(OR($M2695="Услуги",$M2695="Работы"),#REF!,IF($U2695&lt;&gt;0,#REF!,#REF!)),1)*IF($AA2695=2024,IF(OR($M2695="Услуги",$M2695="Работы"),#REF!,IF($U2695&lt;&gt;0,#REF!,#REF!)),1)*IF($AA2695=2025,IF(OR($M2695="Услуги",$M2695="Работы"),#REF!,IF($U2695&lt;&gt;0,#REF!,#REF!)),1)</f>
        <v>#REF!</v>
      </c>
      <c r="AE2695" s="96" t="e">
        <f>U2695*IF($AA2695=2021,IF(OR($M2695="Услуги",$M2695="Работы"),#REF!,IF($U2695&lt;&gt;0,#REF!,#REF!)),1)*IF($AA2695=2022,IF(OR($M2695="Услуги",$M2695="Работы"),#REF!,IF($U2695&lt;&gt;0,#REF!,#REF!)),1)*IF($AA2695=2023,IF(OR($M2695="Услуги",$M2695="Работы"),#REF!,IF($U2695&lt;&gt;0,#REF!,#REF!)),1)*IF($AA2695=2024,IF(OR($M2695="Услуги",$M2695="Работы"),#REF!,IF($U2695&lt;&gt;0,#REF!,#REF!)),1)*IF($AA2695=2025,IF(OR($M2695="Услуги",$M2695="Работы"),#REF!,IF($U2695&lt;&gt;0,#REF!,#REF!)),1)</f>
        <v>#REF!</v>
      </c>
      <c r="AF2695" s="96" t="e">
        <f>V2695*IF($AA2695=2021,IF(OR($M2695="Услуги",$M2695="Работы"),#REF!,IF($U2695&lt;&gt;0,#REF!,#REF!)),1)*IF($AA2695=2022,IF(OR($M2695="Услуги",$M2695="Работы"),#REF!,IF($U2695&lt;&gt;0,#REF!,#REF!)),1)*IF($AA2695=2023,IF(OR($M2695="Услуги",$M2695="Работы"),#REF!,IF($U2695&lt;&gt;0,#REF!,#REF!)),1)*IF($AA2695=2024,IF(OR($M2695="Услуги",$M2695="Работы"),#REF!,IF($U2695&lt;&gt;0,#REF!,#REF!)),1)*IF($AA2695=2025,IF(OR($M2695="Услуги",$M2695="Работы"),#REF!,IF($U2695&lt;&gt;0,#REF!,#REF!)),1)</f>
        <v>#REF!</v>
      </c>
      <c r="AG2695" s="96" t="e">
        <f>W2695*IF($AA2695=2021,IF(OR($M2695="Услуги",$M2695="Работы"),#REF!,IF($U2695&lt;&gt;0,#REF!,#REF!)),1)*IF($AA2695=2022,IF(OR($M2695="Услуги",$M2695="Работы"),#REF!,IF($U2695&lt;&gt;0,#REF!,#REF!)),1)*IF($AA2695=2023,IF(OR($M2695="Услуги",$M2695="Работы"),#REF!,IF($U2695&lt;&gt;0,#REF!,#REF!)),1)*IF($AA2695=2024,IF(OR($M2695="Услуги",$M2695="Работы"),#REF!,IF($U2695&lt;&gt;0,#REF!,#REF!)),1)*IF($AA2695=2025,IF(OR($M2695="Услуги",$M2695="Работы"),#REF!,IF($U2695&lt;&gt;0,#REF!,#REF!)),1)</f>
        <v>#REF!</v>
      </c>
      <c r="AH2695" s="96" t="e">
        <f>X2695*IF($AA2695=2021,IF(OR($M2695="Услуги",$M2695="Работы"),#REF!,IF($U2695&lt;&gt;0,#REF!,#REF!)),1)*IF($AA2695=2022,IF(OR($M2695="Услуги",$M2695="Работы"),#REF!,IF($U2695&lt;&gt;0,#REF!,#REF!)),1)*IF($AA2695=2023,IF(OR($M2695="Услуги",$M2695="Работы"),#REF!,IF($U2695&lt;&gt;0,#REF!,#REF!)),1)*IF($AA2695=2024,IF(OR($M2695="Услуги",$M2695="Работы"),#REF!,IF($U2695&lt;&gt;0,#REF!,#REF!)),1)*IF($AA2695=2025,IF(OR($M2695="Услуги",$M2695="Работы"),#REF!,IF($U2695&lt;&gt;0,#REF!,#REF!)),1)</f>
        <v>#REF!</v>
      </c>
      <c r="AI2695" s="96" t="e">
        <f>Y2695*IF($AA2695=2021,IF(OR($M2695="Услуги",$M2695="Работы"),#REF!,IF($U2695&lt;&gt;0,#REF!,#REF!)),1)*IF($AA2695=2022,IF(OR($M2695="Услуги",$M2695="Работы"),#REF!,IF($U2695&lt;&gt;0,#REF!,#REF!)),1)*IF($AA2695=2023,IF(OR($M2695="Услуги",$M2695="Работы"),#REF!,IF($U2695&lt;&gt;0,#REF!,#REF!)),1)*IF($AA2695=2024,IF(OR($M2695="Услуги",$M2695="Работы"),#REF!,IF($U2695&lt;&gt;0,#REF!,#REF!)),1)*IF($AA2695=2025,IF(OR($M2695="Услуги",$M2695="Работы"),#REF!,IF($U2695&lt;&gt;0,#REF!,#REF!)),1)</f>
        <v>#REF!</v>
      </c>
      <c r="AJ2695" s="96" t="e">
        <f>Z2695*IF($AA2695=2021,IF(OR($M2695="Услуги",$M2695="Работы"),#REF!,IF($U2695&lt;&gt;0,#REF!,#REF!)),1)*IF($AA2695=2022,IF(OR($M2695="Услуги",$M2695="Работы"),#REF!,IF($U2695&lt;&gt;0,#REF!,#REF!)),1)*IF($AA2695=2023,IF(OR($M2695="Услуги",$M2695="Работы"),#REF!,IF($U2695&lt;&gt;0,#REF!,#REF!)),1)*IF($AA2695=2024,IF(OR($M2695="Услуги",$M2695="Работы"),#REF!,IF($U2695&lt;&gt;0,#REF!,#REF!)),1)*IF($AA2695=2025,IF(OR($M2695="Услуги",$M2695="Работы"),#REF!,IF($U2695&lt;&gt;0,#REF!,#REF!)),1)</f>
        <v>#REF!</v>
      </c>
    </row>
    <row r="2696" spans="1:36" ht="15" hidden="1" x14ac:dyDescent="0.25">
      <c r="A2696" s="85">
        <v>1</v>
      </c>
      <c r="B2696" s="86" t="s">
        <v>88</v>
      </c>
      <c r="C2696" s="215" t="s">
        <v>437</v>
      </c>
      <c r="D2696" s="85" t="s">
        <v>185</v>
      </c>
      <c r="E2696" s="85" t="s">
        <v>420</v>
      </c>
      <c r="F2696" s="88"/>
      <c r="G2696" s="87" t="e">
        <f>VLOOKUP(D2696,#REF!,2,FALSE)</f>
        <v>#REF!</v>
      </c>
      <c r="H2696" s="88"/>
      <c r="I2696" s="88"/>
      <c r="J2696" s="86" t="s">
        <v>87</v>
      </c>
      <c r="K2696" s="87" t="str">
        <f t="shared" si="716"/>
        <v>Защита сегментов АСУ ТП Филиал «Калининградская ТЭЦ-2» АО «Интер РАО – Электрогенерация»</v>
      </c>
      <c r="L2696" s="99" t="s">
        <v>230</v>
      </c>
      <c r="M2696" s="90" t="s">
        <v>532</v>
      </c>
      <c r="N2696" s="85" t="s">
        <v>261</v>
      </c>
      <c r="O2696" s="85" t="s">
        <v>262</v>
      </c>
      <c r="P2696" s="111">
        <v>7</v>
      </c>
      <c r="Q2696" s="100">
        <v>1021.9999999999999</v>
      </c>
      <c r="R2696" s="97">
        <v>0.2</v>
      </c>
      <c r="S2696" s="98">
        <f t="shared" si="720"/>
        <v>7153.9999999999991</v>
      </c>
      <c r="T2696" s="98">
        <f t="shared" si="717"/>
        <v>1192.3333333333333</v>
      </c>
      <c r="U2696" s="98">
        <v>0</v>
      </c>
      <c r="V2696" s="98">
        <f t="shared" si="719"/>
        <v>0</v>
      </c>
      <c r="W2696" s="95">
        <f t="shared" si="721"/>
        <v>0</v>
      </c>
      <c r="X2696" s="98">
        <f t="shared" si="725"/>
        <v>7153.9999999999991</v>
      </c>
      <c r="Y2696" s="98">
        <f t="shared" si="723"/>
        <v>1192.3333333333333</v>
      </c>
      <c r="Z2696" s="98">
        <f t="shared" si="724"/>
        <v>5961.6666666666661</v>
      </c>
      <c r="AA2696" s="243">
        <f>Приоритеты!$D$65</f>
        <v>2022</v>
      </c>
      <c r="AB2696" s="247" t="e">
        <f t="shared" si="722"/>
        <v>#REF!</v>
      </c>
      <c r="AC2696" s="96" t="e">
        <f>S2696*IF($AA2696=2021,IF(OR($M2696="Услуги",$M2696="Работы"),#REF!,IF($U2696&lt;&gt;0,#REF!,#REF!)),1)*IF($AA2696=2022,IF(OR($M2696="Услуги",$M2696="Работы"),#REF!,IF($U2696&lt;&gt;0,#REF!,#REF!)),1)*IF($AA2696=2023,IF(OR($M2696="Услуги",$M2696="Работы"),#REF!,IF($U2696&lt;&gt;0,#REF!,#REF!)),1)*IF($AA2696=2024,IF(OR($M2696="Услуги",$M2696="Работы"),#REF!,IF($U2696&lt;&gt;0,#REF!,#REF!)),1)*IF($AA2696=2025,IF(OR($M2696="Услуги",$M2696="Работы"),#REF!,IF($U2696&lt;&gt;0,#REF!,#REF!)),1)</f>
        <v>#REF!</v>
      </c>
      <c r="AD2696" s="96" t="e">
        <f>T2696*IF($AA2696=2021,IF(OR($M2696="Услуги",$M2696="Работы"),#REF!,IF($U2696&lt;&gt;0,#REF!,#REF!)),1)*IF($AA2696=2022,IF(OR($M2696="Услуги",$M2696="Работы"),#REF!,IF($U2696&lt;&gt;0,#REF!,#REF!)),1)*IF($AA2696=2023,IF(OR($M2696="Услуги",$M2696="Работы"),#REF!,IF($U2696&lt;&gt;0,#REF!,#REF!)),1)*IF($AA2696=2024,IF(OR($M2696="Услуги",$M2696="Работы"),#REF!,IF($U2696&lt;&gt;0,#REF!,#REF!)),1)*IF($AA2696=2025,IF(OR($M2696="Услуги",$M2696="Работы"),#REF!,IF($U2696&lt;&gt;0,#REF!,#REF!)),1)</f>
        <v>#REF!</v>
      </c>
      <c r="AE2696" s="96" t="e">
        <f>U2696*IF($AA2696=2021,IF(OR($M2696="Услуги",$M2696="Работы"),#REF!,IF($U2696&lt;&gt;0,#REF!,#REF!)),1)*IF($AA2696=2022,IF(OR($M2696="Услуги",$M2696="Работы"),#REF!,IF($U2696&lt;&gt;0,#REF!,#REF!)),1)*IF($AA2696=2023,IF(OR($M2696="Услуги",$M2696="Работы"),#REF!,IF($U2696&lt;&gt;0,#REF!,#REF!)),1)*IF($AA2696=2024,IF(OR($M2696="Услуги",$M2696="Работы"),#REF!,IF($U2696&lt;&gt;0,#REF!,#REF!)),1)*IF($AA2696=2025,IF(OR($M2696="Услуги",$M2696="Работы"),#REF!,IF($U2696&lt;&gt;0,#REF!,#REF!)),1)</f>
        <v>#REF!</v>
      </c>
      <c r="AF2696" s="96" t="e">
        <f>V2696*IF($AA2696=2021,IF(OR($M2696="Услуги",$M2696="Работы"),#REF!,IF($U2696&lt;&gt;0,#REF!,#REF!)),1)*IF($AA2696=2022,IF(OR($M2696="Услуги",$M2696="Работы"),#REF!,IF($U2696&lt;&gt;0,#REF!,#REF!)),1)*IF($AA2696=2023,IF(OR($M2696="Услуги",$M2696="Работы"),#REF!,IF($U2696&lt;&gt;0,#REF!,#REF!)),1)*IF($AA2696=2024,IF(OR($M2696="Услуги",$M2696="Работы"),#REF!,IF($U2696&lt;&gt;0,#REF!,#REF!)),1)*IF($AA2696=2025,IF(OR($M2696="Услуги",$M2696="Работы"),#REF!,IF($U2696&lt;&gt;0,#REF!,#REF!)),1)</f>
        <v>#REF!</v>
      </c>
      <c r="AG2696" s="96" t="e">
        <f>W2696*IF($AA2696=2021,IF(OR($M2696="Услуги",$M2696="Работы"),#REF!,IF($U2696&lt;&gt;0,#REF!,#REF!)),1)*IF($AA2696=2022,IF(OR($M2696="Услуги",$M2696="Работы"),#REF!,IF($U2696&lt;&gt;0,#REF!,#REF!)),1)*IF($AA2696=2023,IF(OR($M2696="Услуги",$M2696="Работы"),#REF!,IF($U2696&lt;&gt;0,#REF!,#REF!)),1)*IF($AA2696=2024,IF(OR($M2696="Услуги",$M2696="Работы"),#REF!,IF($U2696&lt;&gt;0,#REF!,#REF!)),1)*IF($AA2696=2025,IF(OR($M2696="Услуги",$M2696="Работы"),#REF!,IF($U2696&lt;&gt;0,#REF!,#REF!)),1)</f>
        <v>#REF!</v>
      </c>
      <c r="AH2696" s="96" t="e">
        <f>X2696*IF($AA2696=2021,IF(OR($M2696="Услуги",$M2696="Работы"),#REF!,IF($U2696&lt;&gt;0,#REF!,#REF!)),1)*IF($AA2696=2022,IF(OR($M2696="Услуги",$M2696="Работы"),#REF!,IF($U2696&lt;&gt;0,#REF!,#REF!)),1)*IF($AA2696=2023,IF(OR($M2696="Услуги",$M2696="Работы"),#REF!,IF($U2696&lt;&gt;0,#REF!,#REF!)),1)*IF($AA2696=2024,IF(OR($M2696="Услуги",$M2696="Работы"),#REF!,IF($U2696&lt;&gt;0,#REF!,#REF!)),1)*IF($AA2696=2025,IF(OR($M2696="Услуги",$M2696="Работы"),#REF!,IF($U2696&lt;&gt;0,#REF!,#REF!)),1)</f>
        <v>#REF!</v>
      </c>
      <c r="AI2696" s="96" t="e">
        <f>Y2696*IF($AA2696=2021,IF(OR($M2696="Услуги",$M2696="Работы"),#REF!,IF($U2696&lt;&gt;0,#REF!,#REF!)),1)*IF($AA2696=2022,IF(OR($M2696="Услуги",$M2696="Работы"),#REF!,IF($U2696&lt;&gt;0,#REF!,#REF!)),1)*IF($AA2696=2023,IF(OR($M2696="Услуги",$M2696="Работы"),#REF!,IF($U2696&lt;&gt;0,#REF!,#REF!)),1)*IF($AA2696=2024,IF(OR($M2696="Услуги",$M2696="Работы"),#REF!,IF($U2696&lt;&gt;0,#REF!,#REF!)),1)*IF($AA2696=2025,IF(OR($M2696="Услуги",$M2696="Работы"),#REF!,IF($U2696&lt;&gt;0,#REF!,#REF!)),1)</f>
        <v>#REF!</v>
      </c>
      <c r="AJ2696" s="96" t="e">
        <f>Z2696*IF($AA2696=2021,IF(OR($M2696="Услуги",$M2696="Работы"),#REF!,IF($U2696&lt;&gt;0,#REF!,#REF!)),1)*IF($AA2696=2022,IF(OR($M2696="Услуги",$M2696="Работы"),#REF!,IF($U2696&lt;&gt;0,#REF!,#REF!)),1)*IF($AA2696=2023,IF(OR($M2696="Услуги",$M2696="Работы"),#REF!,IF($U2696&lt;&gt;0,#REF!,#REF!)),1)*IF($AA2696=2024,IF(OR($M2696="Услуги",$M2696="Работы"),#REF!,IF($U2696&lt;&gt;0,#REF!,#REF!)),1)*IF($AA2696=2025,IF(OR($M2696="Услуги",$M2696="Работы"),#REF!,IF($U2696&lt;&gt;0,#REF!,#REF!)),1)</f>
        <v>#REF!</v>
      </c>
    </row>
    <row r="2697" spans="1:36" ht="15" hidden="1" x14ac:dyDescent="0.25">
      <c r="A2697" s="85">
        <v>1</v>
      </c>
      <c r="B2697" s="86" t="s">
        <v>88</v>
      </c>
      <c r="C2697" s="215" t="s">
        <v>437</v>
      </c>
      <c r="D2697" s="85" t="s">
        <v>191</v>
      </c>
      <c r="E2697" s="85" t="s">
        <v>420</v>
      </c>
      <c r="F2697" s="88"/>
      <c r="G2697" s="87" t="e">
        <f>VLOOKUP(D2697,#REF!,2,FALSE)</f>
        <v>#REF!</v>
      </c>
      <c r="H2697" s="88"/>
      <c r="I2697" s="88"/>
      <c r="J2697" s="86" t="s">
        <v>87</v>
      </c>
      <c r="K2697" s="87" t="str">
        <f t="shared" si="716"/>
        <v>Защита сегментов АСУ ТП Филиал «Костромская ГРЭС» АО «Интер РАО – Электрогенерация»</v>
      </c>
      <c r="L2697" s="99" t="s">
        <v>230</v>
      </c>
      <c r="M2697" s="90" t="s">
        <v>532</v>
      </c>
      <c r="N2697" s="85" t="s">
        <v>261</v>
      </c>
      <c r="O2697" s="85" t="s">
        <v>262</v>
      </c>
      <c r="P2697" s="111">
        <v>7</v>
      </c>
      <c r="Q2697" s="100">
        <v>1021.9999999999999</v>
      </c>
      <c r="R2697" s="97">
        <v>0.2</v>
      </c>
      <c r="S2697" s="98">
        <f t="shared" si="720"/>
        <v>7153.9999999999991</v>
      </c>
      <c r="T2697" s="98">
        <f t="shared" si="717"/>
        <v>1192.3333333333333</v>
      </c>
      <c r="U2697" s="98">
        <v>0</v>
      </c>
      <c r="V2697" s="98">
        <f t="shared" si="719"/>
        <v>0</v>
      </c>
      <c r="W2697" s="95">
        <f t="shared" si="721"/>
        <v>0</v>
      </c>
      <c r="X2697" s="98">
        <f t="shared" si="725"/>
        <v>7153.9999999999991</v>
      </c>
      <c r="Y2697" s="98">
        <f t="shared" si="723"/>
        <v>1192.3333333333333</v>
      </c>
      <c r="Z2697" s="98">
        <f t="shared" si="724"/>
        <v>5961.6666666666661</v>
      </c>
      <c r="AA2697" s="243">
        <f>Приоритеты!$D$66</f>
        <v>2021</v>
      </c>
      <c r="AB2697" s="247" t="e">
        <f t="shared" si="722"/>
        <v>#REF!</v>
      </c>
      <c r="AC2697" s="96" t="e">
        <f>S2697*IF($AA2697=2021,IF(OR($M2697="Услуги",$M2697="Работы"),#REF!,IF($U2697&lt;&gt;0,#REF!,#REF!)),1)*IF($AA2697=2022,IF(OR($M2697="Услуги",$M2697="Работы"),#REF!,IF($U2697&lt;&gt;0,#REF!,#REF!)),1)*IF($AA2697=2023,IF(OR($M2697="Услуги",$M2697="Работы"),#REF!,IF($U2697&lt;&gt;0,#REF!,#REF!)),1)*IF($AA2697=2024,IF(OR($M2697="Услуги",$M2697="Работы"),#REF!,IF($U2697&lt;&gt;0,#REF!,#REF!)),1)*IF($AA2697=2025,IF(OR($M2697="Услуги",$M2697="Работы"),#REF!,IF($U2697&lt;&gt;0,#REF!,#REF!)),1)</f>
        <v>#REF!</v>
      </c>
      <c r="AD2697" s="96" t="e">
        <f>T2697*IF($AA2697=2021,IF(OR($M2697="Услуги",$M2697="Работы"),#REF!,IF($U2697&lt;&gt;0,#REF!,#REF!)),1)*IF($AA2697=2022,IF(OR($M2697="Услуги",$M2697="Работы"),#REF!,IF($U2697&lt;&gt;0,#REF!,#REF!)),1)*IF($AA2697=2023,IF(OR($M2697="Услуги",$M2697="Работы"),#REF!,IF($U2697&lt;&gt;0,#REF!,#REF!)),1)*IF($AA2697=2024,IF(OR($M2697="Услуги",$M2697="Работы"),#REF!,IF($U2697&lt;&gt;0,#REF!,#REF!)),1)*IF($AA2697=2025,IF(OR($M2697="Услуги",$M2697="Работы"),#REF!,IF($U2697&lt;&gt;0,#REF!,#REF!)),1)</f>
        <v>#REF!</v>
      </c>
      <c r="AE2697" s="96" t="e">
        <f>U2697*IF($AA2697=2021,IF(OR($M2697="Услуги",$M2697="Работы"),#REF!,IF($U2697&lt;&gt;0,#REF!,#REF!)),1)*IF($AA2697=2022,IF(OR($M2697="Услуги",$M2697="Работы"),#REF!,IF($U2697&lt;&gt;0,#REF!,#REF!)),1)*IF($AA2697=2023,IF(OR($M2697="Услуги",$M2697="Работы"),#REF!,IF($U2697&lt;&gt;0,#REF!,#REF!)),1)*IF($AA2697=2024,IF(OR($M2697="Услуги",$M2697="Работы"),#REF!,IF($U2697&lt;&gt;0,#REF!,#REF!)),1)*IF($AA2697=2025,IF(OR($M2697="Услуги",$M2697="Работы"),#REF!,IF($U2697&lt;&gt;0,#REF!,#REF!)),1)</f>
        <v>#REF!</v>
      </c>
      <c r="AF2697" s="96" t="e">
        <f>V2697*IF($AA2697=2021,IF(OR($M2697="Услуги",$M2697="Работы"),#REF!,IF($U2697&lt;&gt;0,#REF!,#REF!)),1)*IF($AA2697=2022,IF(OR($M2697="Услуги",$M2697="Работы"),#REF!,IF($U2697&lt;&gt;0,#REF!,#REF!)),1)*IF($AA2697=2023,IF(OR($M2697="Услуги",$M2697="Работы"),#REF!,IF($U2697&lt;&gt;0,#REF!,#REF!)),1)*IF($AA2697=2024,IF(OR($M2697="Услуги",$M2697="Работы"),#REF!,IF($U2697&lt;&gt;0,#REF!,#REF!)),1)*IF($AA2697=2025,IF(OR($M2697="Услуги",$M2697="Работы"),#REF!,IF($U2697&lt;&gt;0,#REF!,#REF!)),1)</f>
        <v>#REF!</v>
      </c>
      <c r="AG2697" s="96" t="e">
        <f>W2697*IF($AA2697=2021,IF(OR($M2697="Услуги",$M2697="Работы"),#REF!,IF($U2697&lt;&gt;0,#REF!,#REF!)),1)*IF($AA2697=2022,IF(OR($M2697="Услуги",$M2697="Работы"),#REF!,IF($U2697&lt;&gt;0,#REF!,#REF!)),1)*IF($AA2697=2023,IF(OR($M2697="Услуги",$M2697="Работы"),#REF!,IF($U2697&lt;&gt;0,#REF!,#REF!)),1)*IF($AA2697=2024,IF(OR($M2697="Услуги",$M2697="Работы"),#REF!,IF($U2697&lt;&gt;0,#REF!,#REF!)),1)*IF($AA2697=2025,IF(OR($M2697="Услуги",$M2697="Работы"),#REF!,IF($U2697&lt;&gt;0,#REF!,#REF!)),1)</f>
        <v>#REF!</v>
      </c>
      <c r="AH2697" s="96" t="e">
        <f>X2697*IF($AA2697=2021,IF(OR($M2697="Услуги",$M2697="Работы"),#REF!,IF($U2697&lt;&gt;0,#REF!,#REF!)),1)*IF($AA2697=2022,IF(OR($M2697="Услуги",$M2697="Работы"),#REF!,IF($U2697&lt;&gt;0,#REF!,#REF!)),1)*IF($AA2697=2023,IF(OR($M2697="Услуги",$M2697="Работы"),#REF!,IF($U2697&lt;&gt;0,#REF!,#REF!)),1)*IF($AA2697=2024,IF(OR($M2697="Услуги",$M2697="Работы"),#REF!,IF($U2697&lt;&gt;0,#REF!,#REF!)),1)*IF($AA2697=2025,IF(OR($M2697="Услуги",$M2697="Работы"),#REF!,IF($U2697&lt;&gt;0,#REF!,#REF!)),1)</f>
        <v>#REF!</v>
      </c>
      <c r="AI2697" s="96" t="e">
        <f>Y2697*IF($AA2697=2021,IF(OR($M2697="Услуги",$M2697="Работы"),#REF!,IF($U2697&lt;&gt;0,#REF!,#REF!)),1)*IF($AA2697=2022,IF(OR($M2697="Услуги",$M2697="Работы"),#REF!,IF($U2697&lt;&gt;0,#REF!,#REF!)),1)*IF($AA2697=2023,IF(OR($M2697="Услуги",$M2697="Работы"),#REF!,IF($U2697&lt;&gt;0,#REF!,#REF!)),1)*IF($AA2697=2024,IF(OR($M2697="Услуги",$M2697="Работы"),#REF!,IF($U2697&lt;&gt;0,#REF!,#REF!)),1)*IF($AA2697=2025,IF(OR($M2697="Услуги",$M2697="Работы"),#REF!,IF($U2697&lt;&gt;0,#REF!,#REF!)),1)</f>
        <v>#REF!</v>
      </c>
      <c r="AJ2697" s="96" t="e">
        <f>Z2697*IF($AA2697=2021,IF(OR($M2697="Услуги",$M2697="Работы"),#REF!,IF($U2697&lt;&gt;0,#REF!,#REF!)),1)*IF($AA2697=2022,IF(OR($M2697="Услуги",$M2697="Работы"),#REF!,IF($U2697&lt;&gt;0,#REF!,#REF!)),1)*IF($AA2697=2023,IF(OR($M2697="Услуги",$M2697="Работы"),#REF!,IF($U2697&lt;&gt;0,#REF!,#REF!)),1)*IF($AA2697=2024,IF(OR($M2697="Услуги",$M2697="Работы"),#REF!,IF($U2697&lt;&gt;0,#REF!,#REF!)),1)*IF($AA2697=2025,IF(OR($M2697="Услуги",$M2697="Работы"),#REF!,IF($U2697&lt;&gt;0,#REF!,#REF!)),1)</f>
        <v>#REF!</v>
      </c>
    </row>
    <row r="2698" spans="1:36" ht="15" hidden="1" x14ac:dyDescent="0.25">
      <c r="A2698" s="85">
        <v>1</v>
      </c>
      <c r="B2698" s="86" t="s">
        <v>88</v>
      </c>
      <c r="C2698" s="215" t="s">
        <v>437</v>
      </c>
      <c r="D2698" s="85" t="s">
        <v>203</v>
      </c>
      <c r="E2698" s="85" t="s">
        <v>420</v>
      </c>
      <c r="F2698" s="88"/>
      <c r="G2698" s="87" t="e">
        <f>VLOOKUP(D2698,#REF!,2,FALSE)</f>
        <v>#REF!</v>
      </c>
      <c r="H2698" s="88"/>
      <c r="I2698" s="88"/>
      <c r="J2698" s="86" t="s">
        <v>87</v>
      </c>
      <c r="K2698" s="87" t="str">
        <f t="shared" si="716"/>
        <v>Защита сегментов АСУ ТП Филиал «Печорская ГРЭС» АО «Интер РАО – Электрогенерация»</v>
      </c>
      <c r="L2698" s="99" t="s">
        <v>230</v>
      </c>
      <c r="M2698" s="90" t="s">
        <v>532</v>
      </c>
      <c r="N2698" s="85" t="s">
        <v>261</v>
      </c>
      <c r="O2698" s="85" t="s">
        <v>262</v>
      </c>
      <c r="P2698" s="111">
        <v>7</v>
      </c>
      <c r="Q2698" s="100">
        <v>1021.9999999999999</v>
      </c>
      <c r="R2698" s="97">
        <v>0.2</v>
      </c>
      <c r="S2698" s="98">
        <f t="shared" si="720"/>
        <v>7153.9999999999991</v>
      </c>
      <c r="T2698" s="98">
        <f t="shared" si="717"/>
        <v>1192.3333333333333</v>
      </c>
      <c r="U2698" s="98">
        <v>0</v>
      </c>
      <c r="V2698" s="98">
        <f t="shared" si="719"/>
        <v>0</v>
      </c>
      <c r="W2698" s="95">
        <f t="shared" si="721"/>
        <v>0</v>
      </c>
      <c r="X2698" s="98">
        <f t="shared" si="725"/>
        <v>7153.9999999999991</v>
      </c>
      <c r="Y2698" s="98">
        <f t="shared" si="723"/>
        <v>1192.3333333333333</v>
      </c>
      <c r="Z2698" s="98">
        <f t="shared" si="724"/>
        <v>5961.6666666666661</v>
      </c>
      <c r="AA2698" s="243">
        <f>Приоритеты!$D$68</f>
        <v>2024</v>
      </c>
      <c r="AB2698" s="247" t="e">
        <f t="shared" si="722"/>
        <v>#REF!</v>
      </c>
      <c r="AC2698" s="96" t="e">
        <f>S2698*IF($AA2698=2021,IF(OR($M2698="Услуги",$M2698="Работы"),#REF!,IF($U2698&lt;&gt;0,#REF!,#REF!)),1)*IF($AA2698=2022,IF(OR($M2698="Услуги",$M2698="Работы"),#REF!,IF($U2698&lt;&gt;0,#REF!,#REF!)),1)*IF($AA2698=2023,IF(OR($M2698="Услуги",$M2698="Работы"),#REF!,IF($U2698&lt;&gt;0,#REF!,#REF!)),1)*IF($AA2698=2024,IF(OR($M2698="Услуги",$M2698="Работы"),#REF!,IF($U2698&lt;&gt;0,#REF!,#REF!)),1)*IF($AA2698=2025,IF(OR($M2698="Услуги",$M2698="Работы"),#REF!,IF($U2698&lt;&gt;0,#REF!,#REF!)),1)</f>
        <v>#REF!</v>
      </c>
      <c r="AD2698" s="96" t="e">
        <f>T2698*IF($AA2698=2021,IF(OR($M2698="Услуги",$M2698="Работы"),#REF!,IF($U2698&lt;&gt;0,#REF!,#REF!)),1)*IF($AA2698=2022,IF(OR($M2698="Услуги",$M2698="Работы"),#REF!,IF($U2698&lt;&gt;0,#REF!,#REF!)),1)*IF($AA2698=2023,IF(OR($M2698="Услуги",$M2698="Работы"),#REF!,IF($U2698&lt;&gt;0,#REF!,#REF!)),1)*IF($AA2698=2024,IF(OR($M2698="Услуги",$M2698="Работы"),#REF!,IF($U2698&lt;&gt;0,#REF!,#REF!)),1)*IF($AA2698=2025,IF(OR($M2698="Услуги",$M2698="Работы"),#REF!,IF($U2698&lt;&gt;0,#REF!,#REF!)),1)</f>
        <v>#REF!</v>
      </c>
      <c r="AE2698" s="96" t="e">
        <f>U2698*IF($AA2698=2021,IF(OR($M2698="Услуги",$M2698="Работы"),#REF!,IF($U2698&lt;&gt;0,#REF!,#REF!)),1)*IF($AA2698=2022,IF(OR($M2698="Услуги",$M2698="Работы"),#REF!,IF($U2698&lt;&gt;0,#REF!,#REF!)),1)*IF($AA2698=2023,IF(OR($M2698="Услуги",$M2698="Работы"),#REF!,IF($U2698&lt;&gt;0,#REF!,#REF!)),1)*IF($AA2698=2024,IF(OR($M2698="Услуги",$M2698="Работы"),#REF!,IF($U2698&lt;&gt;0,#REF!,#REF!)),1)*IF($AA2698=2025,IF(OR($M2698="Услуги",$M2698="Работы"),#REF!,IF($U2698&lt;&gt;0,#REF!,#REF!)),1)</f>
        <v>#REF!</v>
      </c>
      <c r="AF2698" s="96" t="e">
        <f>V2698*IF($AA2698=2021,IF(OR($M2698="Услуги",$M2698="Работы"),#REF!,IF($U2698&lt;&gt;0,#REF!,#REF!)),1)*IF($AA2698=2022,IF(OR($M2698="Услуги",$M2698="Работы"),#REF!,IF($U2698&lt;&gt;0,#REF!,#REF!)),1)*IF($AA2698=2023,IF(OR($M2698="Услуги",$M2698="Работы"),#REF!,IF($U2698&lt;&gt;0,#REF!,#REF!)),1)*IF($AA2698=2024,IF(OR($M2698="Услуги",$M2698="Работы"),#REF!,IF($U2698&lt;&gt;0,#REF!,#REF!)),1)*IF($AA2698=2025,IF(OR($M2698="Услуги",$M2698="Работы"),#REF!,IF($U2698&lt;&gt;0,#REF!,#REF!)),1)</f>
        <v>#REF!</v>
      </c>
      <c r="AG2698" s="96" t="e">
        <f>W2698*IF($AA2698=2021,IF(OR($M2698="Услуги",$M2698="Работы"),#REF!,IF($U2698&lt;&gt;0,#REF!,#REF!)),1)*IF($AA2698=2022,IF(OR($M2698="Услуги",$M2698="Работы"),#REF!,IF($U2698&lt;&gt;0,#REF!,#REF!)),1)*IF($AA2698=2023,IF(OR($M2698="Услуги",$M2698="Работы"),#REF!,IF($U2698&lt;&gt;0,#REF!,#REF!)),1)*IF($AA2698=2024,IF(OR($M2698="Услуги",$M2698="Работы"),#REF!,IF($U2698&lt;&gt;0,#REF!,#REF!)),1)*IF($AA2698=2025,IF(OR($M2698="Услуги",$M2698="Работы"),#REF!,IF($U2698&lt;&gt;0,#REF!,#REF!)),1)</f>
        <v>#REF!</v>
      </c>
      <c r="AH2698" s="96" t="e">
        <f>X2698*IF($AA2698=2021,IF(OR($M2698="Услуги",$M2698="Работы"),#REF!,IF($U2698&lt;&gt;0,#REF!,#REF!)),1)*IF($AA2698=2022,IF(OR($M2698="Услуги",$M2698="Работы"),#REF!,IF($U2698&lt;&gt;0,#REF!,#REF!)),1)*IF($AA2698=2023,IF(OR($M2698="Услуги",$M2698="Работы"),#REF!,IF($U2698&lt;&gt;0,#REF!,#REF!)),1)*IF($AA2698=2024,IF(OR($M2698="Услуги",$M2698="Работы"),#REF!,IF($U2698&lt;&gt;0,#REF!,#REF!)),1)*IF($AA2698=2025,IF(OR($M2698="Услуги",$M2698="Работы"),#REF!,IF($U2698&lt;&gt;0,#REF!,#REF!)),1)</f>
        <v>#REF!</v>
      </c>
      <c r="AI2698" s="96" t="e">
        <f>Y2698*IF($AA2698=2021,IF(OR($M2698="Услуги",$M2698="Работы"),#REF!,IF($U2698&lt;&gt;0,#REF!,#REF!)),1)*IF($AA2698=2022,IF(OR($M2698="Услуги",$M2698="Работы"),#REF!,IF($U2698&lt;&gt;0,#REF!,#REF!)),1)*IF($AA2698=2023,IF(OR($M2698="Услуги",$M2698="Работы"),#REF!,IF($U2698&lt;&gt;0,#REF!,#REF!)),1)*IF($AA2698=2024,IF(OR($M2698="Услуги",$M2698="Работы"),#REF!,IF($U2698&lt;&gt;0,#REF!,#REF!)),1)*IF($AA2698=2025,IF(OR($M2698="Услуги",$M2698="Работы"),#REF!,IF($U2698&lt;&gt;0,#REF!,#REF!)),1)</f>
        <v>#REF!</v>
      </c>
      <c r="AJ2698" s="96" t="e">
        <f>Z2698*IF($AA2698=2021,IF(OR($M2698="Услуги",$M2698="Работы"),#REF!,IF($U2698&lt;&gt;0,#REF!,#REF!)),1)*IF($AA2698=2022,IF(OR($M2698="Услуги",$M2698="Работы"),#REF!,IF($U2698&lt;&gt;0,#REF!,#REF!)),1)*IF($AA2698=2023,IF(OR($M2698="Услуги",$M2698="Работы"),#REF!,IF($U2698&lt;&gt;0,#REF!,#REF!)),1)*IF($AA2698=2024,IF(OR($M2698="Услуги",$M2698="Работы"),#REF!,IF($U2698&lt;&gt;0,#REF!,#REF!)),1)*IF($AA2698=2025,IF(OR($M2698="Услуги",$M2698="Работы"),#REF!,IF($U2698&lt;&gt;0,#REF!,#REF!)),1)</f>
        <v>#REF!</v>
      </c>
    </row>
    <row r="2699" spans="1:36" ht="15" hidden="1" x14ac:dyDescent="0.25">
      <c r="A2699" s="85">
        <v>1</v>
      </c>
      <c r="B2699" s="86" t="s">
        <v>88</v>
      </c>
      <c r="C2699" s="215" t="s">
        <v>437</v>
      </c>
      <c r="D2699" s="85" t="s">
        <v>211</v>
      </c>
      <c r="E2699" s="85" t="s">
        <v>420</v>
      </c>
      <c r="F2699" s="88"/>
      <c r="G2699" s="87" t="e">
        <f>VLOOKUP(D2699,#REF!,2,FALSE)</f>
        <v>#REF!</v>
      </c>
      <c r="H2699" s="88"/>
      <c r="I2699" s="88"/>
      <c r="J2699" s="86" t="s">
        <v>87</v>
      </c>
      <c r="K2699" s="87" t="str">
        <f t="shared" si="716"/>
        <v>Защита сегментов АСУ ТП Филиал «Северо-Западная ТЭЦ им. А.Г. Бориса» АО «Интер РАО – Электрогенерация»</v>
      </c>
      <c r="L2699" s="99" t="s">
        <v>230</v>
      </c>
      <c r="M2699" s="90" t="s">
        <v>532</v>
      </c>
      <c r="N2699" s="85" t="s">
        <v>261</v>
      </c>
      <c r="O2699" s="85" t="s">
        <v>262</v>
      </c>
      <c r="P2699" s="111">
        <v>7</v>
      </c>
      <c r="Q2699" s="100">
        <v>1021.9999999999999</v>
      </c>
      <c r="R2699" s="97">
        <v>0.2</v>
      </c>
      <c r="S2699" s="98">
        <f t="shared" si="720"/>
        <v>7153.9999999999991</v>
      </c>
      <c r="T2699" s="98">
        <f t="shared" si="717"/>
        <v>1192.3333333333333</v>
      </c>
      <c r="U2699" s="98">
        <v>0</v>
      </c>
      <c r="V2699" s="98">
        <f t="shared" si="719"/>
        <v>0</v>
      </c>
      <c r="W2699" s="95">
        <f t="shared" si="721"/>
        <v>0</v>
      </c>
      <c r="X2699" s="98">
        <f t="shared" si="725"/>
        <v>7153.9999999999991</v>
      </c>
      <c r="Y2699" s="98">
        <f t="shared" si="723"/>
        <v>1192.3333333333333</v>
      </c>
      <c r="Z2699" s="98">
        <f t="shared" si="724"/>
        <v>5961.6666666666661</v>
      </c>
      <c r="AA2699" s="243">
        <f>Приоритеты!$D$69</f>
        <v>2022</v>
      </c>
      <c r="AB2699" s="247" t="e">
        <f t="shared" si="722"/>
        <v>#REF!</v>
      </c>
      <c r="AC2699" s="96" t="e">
        <f>S2699*IF($AA2699=2021,IF(OR($M2699="Услуги",$M2699="Работы"),#REF!,IF($U2699&lt;&gt;0,#REF!,#REF!)),1)*IF($AA2699=2022,IF(OR($M2699="Услуги",$M2699="Работы"),#REF!,IF($U2699&lt;&gt;0,#REF!,#REF!)),1)*IF($AA2699=2023,IF(OR($M2699="Услуги",$M2699="Работы"),#REF!,IF($U2699&lt;&gt;0,#REF!,#REF!)),1)*IF($AA2699=2024,IF(OR($M2699="Услуги",$M2699="Работы"),#REF!,IF($U2699&lt;&gt;0,#REF!,#REF!)),1)*IF($AA2699=2025,IF(OR($M2699="Услуги",$M2699="Работы"),#REF!,IF($U2699&lt;&gt;0,#REF!,#REF!)),1)</f>
        <v>#REF!</v>
      </c>
      <c r="AD2699" s="96" t="e">
        <f>T2699*IF($AA2699=2021,IF(OR($M2699="Услуги",$M2699="Работы"),#REF!,IF($U2699&lt;&gt;0,#REF!,#REF!)),1)*IF($AA2699=2022,IF(OR($M2699="Услуги",$M2699="Работы"),#REF!,IF($U2699&lt;&gt;0,#REF!,#REF!)),1)*IF($AA2699=2023,IF(OR($M2699="Услуги",$M2699="Работы"),#REF!,IF($U2699&lt;&gt;0,#REF!,#REF!)),1)*IF($AA2699=2024,IF(OR($M2699="Услуги",$M2699="Работы"),#REF!,IF($U2699&lt;&gt;0,#REF!,#REF!)),1)*IF($AA2699=2025,IF(OR($M2699="Услуги",$M2699="Работы"),#REF!,IF($U2699&lt;&gt;0,#REF!,#REF!)),1)</f>
        <v>#REF!</v>
      </c>
      <c r="AE2699" s="96" t="e">
        <f>U2699*IF($AA2699=2021,IF(OR($M2699="Услуги",$M2699="Работы"),#REF!,IF($U2699&lt;&gt;0,#REF!,#REF!)),1)*IF($AA2699=2022,IF(OR($M2699="Услуги",$M2699="Работы"),#REF!,IF($U2699&lt;&gt;0,#REF!,#REF!)),1)*IF($AA2699=2023,IF(OR($M2699="Услуги",$M2699="Работы"),#REF!,IF($U2699&lt;&gt;0,#REF!,#REF!)),1)*IF($AA2699=2024,IF(OR($M2699="Услуги",$M2699="Работы"),#REF!,IF($U2699&lt;&gt;0,#REF!,#REF!)),1)*IF($AA2699=2025,IF(OR($M2699="Услуги",$M2699="Работы"),#REF!,IF($U2699&lt;&gt;0,#REF!,#REF!)),1)</f>
        <v>#REF!</v>
      </c>
      <c r="AF2699" s="96" t="e">
        <f>V2699*IF($AA2699=2021,IF(OR($M2699="Услуги",$M2699="Работы"),#REF!,IF($U2699&lt;&gt;0,#REF!,#REF!)),1)*IF($AA2699=2022,IF(OR($M2699="Услуги",$M2699="Работы"),#REF!,IF($U2699&lt;&gt;0,#REF!,#REF!)),1)*IF($AA2699=2023,IF(OR($M2699="Услуги",$M2699="Работы"),#REF!,IF($U2699&lt;&gt;0,#REF!,#REF!)),1)*IF($AA2699=2024,IF(OR($M2699="Услуги",$M2699="Работы"),#REF!,IF($U2699&lt;&gt;0,#REF!,#REF!)),1)*IF($AA2699=2025,IF(OR($M2699="Услуги",$M2699="Работы"),#REF!,IF($U2699&lt;&gt;0,#REF!,#REF!)),1)</f>
        <v>#REF!</v>
      </c>
      <c r="AG2699" s="96" t="e">
        <f>W2699*IF($AA2699=2021,IF(OR($M2699="Услуги",$M2699="Работы"),#REF!,IF($U2699&lt;&gt;0,#REF!,#REF!)),1)*IF($AA2699=2022,IF(OR($M2699="Услуги",$M2699="Работы"),#REF!,IF($U2699&lt;&gt;0,#REF!,#REF!)),1)*IF($AA2699=2023,IF(OR($M2699="Услуги",$M2699="Работы"),#REF!,IF($U2699&lt;&gt;0,#REF!,#REF!)),1)*IF($AA2699=2024,IF(OR($M2699="Услуги",$M2699="Работы"),#REF!,IF($U2699&lt;&gt;0,#REF!,#REF!)),1)*IF($AA2699=2025,IF(OR($M2699="Услуги",$M2699="Работы"),#REF!,IF($U2699&lt;&gt;0,#REF!,#REF!)),1)</f>
        <v>#REF!</v>
      </c>
      <c r="AH2699" s="96" t="e">
        <f>X2699*IF($AA2699=2021,IF(OR($M2699="Услуги",$M2699="Работы"),#REF!,IF($U2699&lt;&gt;0,#REF!,#REF!)),1)*IF($AA2699=2022,IF(OR($M2699="Услуги",$M2699="Работы"),#REF!,IF($U2699&lt;&gt;0,#REF!,#REF!)),1)*IF($AA2699=2023,IF(OR($M2699="Услуги",$M2699="Работы"),#REF!,IF($U2699&lt;&gt;0,#REF!,#REF!)),1)*IF($AA2699=2024,IF(OR($M2699="Услуги",$M2699="Работы"),#REF!,IF($U2699&lt;&gt;0,#REF!,#REF!)),1)*IF($AA2699=2025,IF(OR($M2699="Услуги",$M2699="Работы"),#REF!,IF($U2699&lt;&gt;0,#REF!,#REF!)),1)</f>
        <v>#REF!</v>
      </c>
      <c r="AI2699" s="96" t="e">
        <f>Y2699*IF($AA2699=2021,IF(OR($M2699="Услуги",$M2699="Работы"),#REF!,IF($U2699&lt;&gt;0,#REF!,#REF!)),1)*IF($AA2699=2022,IF(OR($M2699="Услуги",$M2699="Работы"),#REF!,IF($U2699&lt;&gt;0,#REF!,#REF!)),1)*IF($AA2699=2023,IF(OR($M2699="Услуги",$M2699="Работы"),#REF!,IF($U2699&lt;&gt;0,#REF!,#REF!)),1)*IF($AA2699=2024,IF(OR($M2699="Услуги",$M2699="Работы"),#REF!,IF($U2699&lt;&gt;0,#REF!,#REF!)),1)*IF($AA2699=2025,IF(OR($M2699="Услуги",$M2699="Работы"),#REF!,IF($U2699&lt;&gt;0,#REF!,#REF!)),1)</f>
        <v>#REF!</v>
      </c>
      <c r="AJ2699" s="96" t="e">
        <f>Z2699*IF($AA2699=2021,IF(OR($M2699="Услуги",$M2699="Работы"),#REF!,IF($U2699&lt;&gt;0,#REF!,#REF!)),1)*IF($AA2699=2022,IF(OR($M2699="Услуги",$M2699="Работы"),#REF!,IF($U2699&lt;&gt;0,#REF!,#REF!)),1)*IF($AA2699=2023,IF(OR($M2699="Услуги",$M2699="Работы"),#REF!,IF($U2699&lt;&gt;0,#REF!,#REF!)),1)*IF($AA2699=2024,IF(OR($M2699="Услуги",$M2699="Работы"),#REF!,IF($U2699&lt;&gt;0,#REF!,#REF!)),1)*IF($AA2699=2025,IF(OR($M2699="Услуги",$M2699="Работы"),#REF!,IF($U2699&lt;&gt;0,#REF!,#REF!)),1)</f>
        <v>#REF!</v>
      </c>
    </row>
    <row r="2700" spans="1:36" ht="15" hidden="1" x14ac:dyDescent="0.25">
      <c r="A2700" s="85">
        <v>1</v>
      </c>
      <c r="B2700" s="86" t="s">
        <v>88</v>
      </c>
      <c r="C2700" s="215" t="s">
        <v>437</v>
      </c>
      <c r="D2700" s="85" t="s">
        <v>212</v>
      </c>
      <c r="E2700" s="85" t="s">
        <v>420</v>
      </c>
      <c r="F2700" s="88"/>
      <c r="G2700" s="87" t="e">
        <f>VLOOKUP(D2700,#REF!,2,FALSE)</f>
        <v>#REF!</v>
      </c>
      <c r="H2700" s="88"/>
      <c r="I2700" s="88"/>
      <c r="J2700" s="86" t="s">
        <v>87</v>
      </c>
      <c r="K2700" s="87" t="str">
        <f t="shared" si="716"/>
        <v>Защита сегментов АСУ ТП Филиал «Сочинская ТЭС» АО «Интер РАО – Электрогенерация»</v>
      </c>
      <c r="L2700" s="99" t="s">
        <v>230</v>
      </c>
      <c r="M2700" s="90" t="s">
        <v>532</v>
      </c>
      <c r="N2700" s="85" t="s">
        <v>261</v>
      </c>
      <c r="O2700" s="85" t="s">
        <v>262</v>
      </c>
      <c r="P2700" s="111">
        <v>7</v>
      </c>
      <c r="Q2700" s="100">
        <v>1021.9999999999999</v>
      </c>
      <c r="R2700" s="97">
        <v>0.2</v>
      </c>
      <c r="S2700" s="98">
        <f t="shared" si="720"/>
        <v>7153.9999999999991</v>
      </c>
      <c r="T2700" s="98">
        <f t="shared" si="717"/>
        <v>1192.3333333333333</v>
      </c>
      <c r="U2700" s="98">
        <v>0</v>
      </c>
      <c r="V2700" s="98">
        <f t="shared" si="719"/>
        <v>0</v>
      </c>
      <c r="W2700" s="95">
        <f t="shared" si="721"/>
        <v>0</v>
      </c>
      <c r="X2700" s="98">
        <f t="shared" si="725"/>
        <v>7153.9999999999991</v>
      </c>
      <c r="Y2700" s="98">
        <f t="shared" si="723"/>
        <v>1192.3333333333333</v>
      </c>
      <c r="Z2700" s="98">
        <f t="shared" si="724"/>
        <v>5961.6666666666661</v>
      </c>
      <c r="AA2700" s="243">
        <f>Приоритеты!$D$70</f>
        <v>2024</v>
      </c>
      <c r="AB2700" s="247" t="e">
        <f t="shared" si="722"/>
        <v>#REF!</v>
      </c>
      <c r="AC2700" s="96" t="e">
        <f>S2700*IF($AA2700=2021,IF(OR($M2700="Услуги",$M2700="Работы"),#REF!,IF($U2700&lt;&gt;0,#REF!,#REF!)),1)*IF($AA2700=2022,IF(OR($M2700="Услуги",$M2700="Работы"),#REF!,IF($U2700&lt;&gt;0,#REF!,#REF!)),1)*IF($AA2700=2023,IF(OR($M2700="Услуги",$M2700="Работы"),#REF!,IF($U2700&lt;&gt;0,#REF!,#REF!)),1)*IF($AA2700=2024,IF(OR($M2700="Услуги",$M2700="Работы"),#REF!,IF($U2700&lt;&gt;0,#REF!,#REF!)),1)*IF($AA2700=2025,IF(OR($M2700="Услуги",$M2700="Работы"),#REF!,IF($U2700&lt;&gt;0,#REF!,#REF!)),1)</f>
        <v>#REF!</v>
      </c>
      <c r="AD2700" s="96" t="e">
        <f>T2700*IF($AA2700=2021,IF(OR($M2700="Услуги",$M2700="Работы"),#REF!,IF($U2700&lt;&gt;0,#REF!,#REF!)),1)*IF($AA2700=2022,IF(OR($M2700="Услуги",$M2700="Работы"),#REF!,IF($U2700&lt;&gt;0,#REF!,#REF!)),1)*IF($AA2700=2023,IF(OR($M2700="Услуги",$M2700="Работы"),#REF!,IF($U2700&lt;&gt;0,#REF!,#REF!)),1)*IF($AA2700=2024,IF(OR($M2700="Услуги",$M2700="Работы"),#REF!,IF($U2700&lt;&gt;0,#REF!,#REF!)),1)*IF($AA2700=2025,IF(OR($M2700="Услуги",$M2700="Работы"),#REF!,IF($U2700&lt;&gt;0,#REF!,#REF!)),1)</f>
        <v>#REF!</v>
      </c>
      <c r="AE2700" s="96" t="e">
        <f>U2700*IF($AA2700=2021,IF(OR($M2700="Услуги",$M2700="Работы"),#REF!,IF($U2700&lt;&gt;0,#REF!,#REF!)),1)*IF($AA2700=2022,IF(OR($M2700="Услуги",$M2700="Работы"),#REF!,IF($U2700&lt;&gt;0,#REF!,#REF!)),1)*IF($AA2700=2023,IF(OR($M2700="Услуги",$M2700="Работы"),#REF!,IF($U2700&lt;&gt;0,#REF!,#REF!)),1)*IF($AA2700=2024,IF(OR($M2700="Услуги",$M2700="Работы"),#REF!,IF($U2700&lt;&gt;0,#REF!,#REF!)),1)*IF($AA2700=2025,IF(OR($M2700="Услуги",$M2700="Работы"),#REF!,IF($U2700&lt;&gt;0,#REF!,#REF!)),1)</f>
        <v>#REF!</v>
      </c>
      <c r="AF2700" s="96" t="e">
        <f>V2700*IF($AA2700=2021,IF(OR($M2700="Услуги",$M2700="Работы"),#REF!,IF($U2700&lt;&gt;0,#REF!,#REF!)),1)*IF($AA2700=2022,IF(OR($M2700="Услуги",$M2700="Работы"),#REF!,IF($U2700&lt;&gt;0,#REF!,#REF!)),1)*IF($AA2700=2023,IF(OR($M2700="Услуги",$M2700="Работы"),#REF!,IF($U2700&lt;&gt;0,#REF!,#REF!)),1)*IF($AA2700=2024,IF(OR($M2700="Услуги",$M2700="Работы"),#REF!,IF($U2700&lt;&gt;0,#REF!,#REF!)),1)*IF($AA2700=2025,IF(OR($M2700="Услуги",$M2700="Работы"),#REF!,IF($U2700&lt;&gt;0,#REF!,#REF!)),1)</f>
        <v>#REF!</v>
      </c>
      <c r="AG2700" s="96" t="e">
        <f>W2700*IF($AA2700=2021,IF(OR($M2700="Услуги",$M2700="Работы"),#REF!,IF($U2700&lt;&gt;0,#REF!,#REF!)),1)*IF($AA2700=2022,IF(OR($M2700="Услуги",$M2700="Работы"),#REF!,IF($U2700&lt;&gt;0,#REF!,#REF!)),1)*IF($AA2700=2023,IF(OR($M2700="Услуги",$M2700="Работы"),#REF!,IF($U2700&lt;&gt;0,#REF!,#REF!)),1)*IF($AA2700=2024,IF(OR($M2700="Услуги",$M2700="Работы"),#REF!,IF($U2700&lt;&gt;0,#REF!,#REF!)),1)*IF($AA2700=2025,IF(OR($M2700="Услуги",$M2700="Работы"),#REF!,IF($U2700&lt;&gt;0,#REF!,#REF!)),1)</f>
        <v>#REF!</v>
      </c>
      <c r="AH2700" s="96" t="e">
        <f>X2700*IF($AA2700=2021,IF(OR($M2700="Услуги",$M2700="Работы"),#REF!,IF($U2700&lt;&gt;0,#REF!,#REF!)),1)*IF($AA2700=2022,IF(OR($M2700="Услуги",$M2700="Работы"),#REF!,IF($U2700&lt;&gt;0,#REF!,#REF!)),1)*IF($AA2700=2023,IF(OR($M2700="Услуги",$M2700="Работы"),#REF!,IF($U2700&lt;&gt;0,#REF!,#REF!)),1)*IF($AA2700=2024,IF(OR($M2700="Услуги",$M2700="Работы"),#REF!,IF($U2700&lt;&gt;0,#REF!,#REF!)),1)*IF($AA2700=2025,IF(OR($M2700="Услуги",$M2700="Работы"),#REF!,IF($U2700&lt;&gt;0,#REF!,#REF!)),1)</f>
        <v>#REF!</v>
      </c>
      <c r="AI2700" s="96" t="e">
        <f>Y2700*IF($AA2700=2021,IF(OR($M2700="Услуги",$M2700="Работы"),#REF!,IF($U2700&lt;&gt;0,#REF!,#REF!)),1)*IF($AA2700=2022,IF(OR($M2700="Услуги",$M2700="Работы"),#REF!,IF($U2700&lt;&gt;0,#REF!,#REF!)),1)*IF($AA2700=2023,IF(OR($M2700="Услуги",$M2700="Работы"),#REF!,IF($U2700&lt;&gt;0,#REF!,#REF!)),1)*IF($AA2700=2024,IF(OR($M2700="Услуги",$M2700="Работы"),#REF!,IF($U2700&lt;&gt;0,#REF!,#REF!)),1)*IF($AA2700=2025,IF(OR($M2700="Услуги",$M2700="Работы"),#REF!,IF($U2700&lt;&gt;0,#REF!,#REF!)),1)</f>
        <v>#REF!</v>
      </c>
      <c r="AJ2700" s="96" t="e">
        <f>Z2700*IF($AA2700=2021,IF(OR($M2700="Услуги",$M2700="Работы"),#REF!,IF($U2700&lt;&gt;0,#REF!,#REF!)),1)*IF($AA2700=2022,IF(OR($M2700="Услуги",$M2700="Работы"),#REF!,IF($U2700&lt;&gt;0,#REF!,#REF!)),1)*IF($AA2700=2023,IF(OR($M2700="Услуги",$M2700="Работы"),#REF!,IF($U2700&lt;&gt;0,#REF!,#REF!)),1)*IF($AA2700=2024,IF(OR($M2700="Услуги",$M2700="Работы"),#REF!,IF($U2700&lt;&gt;0,#REF!,#REF!)),1)*IF($AA2700=2025,IF(OR($M2700="Услуги",$M2700="Работы"),#REF!,IF($U2700&lt;&gt;0,#REF!,#REF!)),1)</f>
        <v>#REF!</v>
      </c>
    </row>
    <row r="2701" spans="1:36" ht="15" hidden="1" x14ac:dyDescent="0.25">
      <c r="A2701" s="85">
        <v>1</v>
      </c>
      <c r="B2701" s="86" t="s">
        <v>88</v>
      </c>
      <c r="C2701" s="215" t="s">
        <v>437</v>
      </c>
      <c r="D2701" s="85" t="s">
        <v>215</v>
      </c>
      <c r="E2701" s="85" t="s">
        <v>420</v>
      </c>
      <c r="F2701" s="88"/>
      <c r="G2701" s="87" t="e">
        <f>VLOOKUP(D2701,#REF!,2,FALSE)</f>
        <v>#REF!</v>
      </c>
      <c r="H2701" s="88"/>
      <c r="I2701" s="88"/>
      <c r="J2701" s="86" t="s">
        <v>87</v>
      </c>
      <c r="K2701" s="87" t="str">
        <f t="shared" si="716"/>
        <v>Защита сегментов АСУ ТП Филиал «Уренгойская ГРЭС» АО «Интер РАО – Электрогенерация»</v>
      </c>
      <c r="L2701" s="99" t="s">
        <v>230</v>
      </c>
      <c r="M2701" s="90" t="s">
        <v>532</v>
      </c>
      <c r="N2701" s="85" t="s">
        <v>261</v>
      </c>
      <c r="O2701" s="85" t="s">
        <v>262</v>
      </c>
      <c r="P2701" s="111">
        <v>7</v>
      </c>
      <c r="Q2701" s="100">
        <v>1021.9999999999999</v>
      </c>
      <c r="R2701" s="97">
        <v>0.2</v>
      </c>
      <c r="S2701" s="98">
        <f t="shared" si="720"/>
        <v>7153.9999999999991</v>
      </c>
      <c r="T2701" s="98">
        <f t="shared" si="717"/>
        <v>1192.3333333333333</v>
      </c>
      <c r="U2701" s="98">
        <v>0</v>
      </c>
      <c r="V2701" s="98">
        <f t="shared" si="719"/>
        <v>0</v>
      </c>
      <c r="W2701" s="95">
        <f t="shared" si="721"/>
        <v>0</v>
      </c>
      <c r="X2701" s="98">
        <f t="shared" si="725"/>
        <v>7153.9999999999991</v>
      </c>
      <c r="Y2701" s="98">
        <f t="shared" si="723"/>
        <v>1192.3333333333333</v>
      </c>
      <c r="Z2701" s="98">
        <f t="shared" si="724"/>
        <v>5961.6666666666661</v>
      </c>
      <c r="AA2701" s="243">
        <f>Приоритеты!$D$71</f>
        <v>2023</v>
      </c>
      <c r="AB2701" s="247" t="e">
        <f t="shared" si="722"/>
        <v>#REF!</v>
      </c>
      <c r="AC2701" s="96" t="e">
        <f>S2701*IF($AA2701=2021,IF(OR($M2701="Услуги",$M2701="Работы"),#REF!,IF($U2701&lt;&gt;0,#REF!,#REF!)),1)*IF($AA2701=2022,IF(OR($M2701="Услуги",$M2701="Работы"),#REF!,IF($U2701&lt;&gt;0,#REF!,#REF!)),1)*IF($AA2701=2023,IF(OR($M2701="Услуги",$M2701="Работы"),#REF!,IF($U2701&lt;&gt;0,#REF!,#REF!)),1)*IF($AA2701=2024,IF(OR($M2701="Услуги",$M2701="Работы"),#REF!,IF($U2701&lt;&gt;0,#REF!,#REF!)),1)*IF($AA2701=2025,IF(OR($M2701="Услуги",$M2701="Работы"),#REF!,IF($U2701&lt;&gt;0,#REF!,#REF!)),1)</f>
        <v>#REF!</v>
      </c>
      <c r="AD2701" s="96" t="e">
        <f>T2701*IF($AA2701=2021,IF(OR($M2701="Услуги",$M2701="Работы"),#REF!,IF($U2701&lt;&gt;0,#REF!,#REF!)),1)*IF($AA2701=2022,IF(OR($M2701="Услуги",$M2701="Работы"),#REF!,IF($U2701&lt;&gt;0,#REF!,#REF!)),1)*IF($AA2701=2023,IF(OR($M2701="Услуги",$M2701="Работы"),#REF!,IF($U2701&lt;&gt;0,#REF!,#REF!)),1)*IF($AA2701=2024,IF(OR($M2701="Услуги",$M2701="Работы"),#REF!,IF($U2701&lt;&gt;0,#REF!,#REF!)),1)*IF($AA2701=2025,IF(OR($M2701="Услуги",$M2701="Работы"),#REF!,IF($U2701&lt;&gt;0,#REF!,#REF!)),1)</f>
        <v>#REF!</v>
      </c>
      <c r="AE2701" s="96" t="e">
        <f>U2701*IF($AA2701=2021,IF(OR($M2701="Услуги",$M2701="Работы"),#REF!,IF($U2701&lt;&gt;0,#REF!,#REF!)),1)*IF($AA2701=2022,IF(OR($M2701="Услуги",$M2701="Работы"),#REF!,IF($U2701&lt;&gt;0,#REF!,#REF!)),1)*IF($AA2701=2023,IF(OR($M2701="Услуги",$M2701="Работы"),#REF!,IF($U2701&lt;&gt;0,#REF!,#REF!)),1)*IF($AA2701=2024,IF(OR($M2701="Услуги",$M2701="Работы"),#REF!,IF($U2701&lt;&gt;0,#REF!,#REF!)),1)*IF($AA2701=2025,IF(OR($M2701="Услуги",$M2701="Работы"),#REF!,IF($U2701&lt;&gt;0,#REF!,#REF!)),1)</f>
        <v>#REF!</v>
      </c>
      <c r="AF2701" s="96" t="e">
        <f>V2701*IF($AA2701=2021,IF(OR($M2701="Услуги",$M2701="Работы"),#REF!,IF($U2701&lt;&gt;0,#REF!,#REF!)),1)*IF($AA2701=2022,IF(OR($M2701="Услуги",$M2701="Работы"),#REF!,IF($U2701&lt;&gt;0,#REF!,#REF!)),1)*IF($AA2701=2023,IF(OR($M2701="Услуги",$M2701="Работы"),#REF!,IF($U2701&lt;&gt;0,#REF!,#REF!)),1)*IF($AA2701=2024,IF(OR($M2701="Услуги",$M2701="Работы"),#REF!,IF($U2701&lt;&gt;0,#REF!,#REF!)),1)*IF($AA2701=2025,IF(OR($M2701="Услуги",$M2701="Работы"),#REF!,IF($U2701&lt;&gt;0,#REF!,#REF!)),1)</f>
        <v>#REF!</v>
      </c>
      <c r="AG2701" s="96" t="e">
        <f>W2701*IF($AA2701=2021,IF(OR($M2701="Услуги",$M2701="Работы"),#REF!,IF($U2701&lt;&gt;0,#REF!,#REF!)),1)*IF($AA2701=2022,IF(OR($M2701="Услуги",$M2701="Работы"),#REF!,IF($U2701&lt;&gt;0,#REF!,#REF!)),1)*IF($AA2701=2023,IF(OR($M2701="Услуги",$M2701="Работы"),#REF!,IF($U2701&lt;&gt;0,#REF!,#REF!)),1)*IF($AA2701=2024,IF(OR($M2701="Услуги",$M2701="Работы"),#REF!,IF($U2701&lt;&gt;0,#REF!,#REF!)),1)*IF($AA2701=2025,IF(OR($M2701="Услуги",$M2701="Работы"),#REF!,IF($U2701&lt;&gt;0,#REF!,#REF!)),1)</f>
        <v>#REF!</v>
      </c>
      <c r="AH2701" s="96" t="e">
        <f>X2701*IF($AA2701=2021,IF(OR($M2701="Услуги",$M2701="Работы"),#REF!,IF($U2701&lt;&gt;0,#REF!,#REF!)),1)*IF($AA2701=2022,IF(OR($M2701="Услуги",$M2701="Работы"),#REF!,IF($U2701&lt;&gt;0,#REF!,#REF!)),1)*IF($AA2701=2023,IF(OR($M2701="Услуги",$M2701="Работы"),#REF!,IF($U2701&lt;&gt;0,#REF!,#REF!)),1)*IF($AA2701=2024,IF(OR($M2701="Услуги",$M2701="Работы"),#REF!,IF($U2701&lt;&gt;0,#REF!,#REF!)),1)*IF($AA2701=2025,IF(OR($M2701="Услуги",$M2701="Работы"),#REF!,IF($U2701&lt;&gt;0,#REF!,#REF!)),1)</f>
        <v>#REF!</v>
      </c>
      <c r="AI2701" s="96" t="e">
        <f>Y2701*IF($AA2701=2021,IF(OR($M2701="Услуги",$M2701="Работы"),#REF!,IF($U2701&lt;&gt;0,#REF!,#REF!)),1)*IF($AA2701=2022,IF(OR($M2701="Услуги",$M2701="Работы"),#REF!,IF($U2701&lt;&gt;0,#REF!,#REF!)),1)*IF($AA2701=2023,IF(OR($M2701="Услуги",$M2701="Работы"),#REF!,IF($U2701&lt;&gt;0,#REF!,#REF!)),1)*IF($AA2701=2024,IF(OR($M2701="Услуги",$M2701="Работы"),#REF!,IF($U2701&lt;&gt;0,#REF!,#REF!)),1)*IF($AA2701=2025,IF(OR($M2701="Услуги",$M2701="Работы"),#REF!,IF($U2701&lt;&gt;0,#REF!,#REF!)),1)</f>
        <v>#REF!</v>
      </c>
      <c r="AJ2701" s="96" t="e">
        <f>Z2701*IF($AA2701=2021,IF(OR($M2701="Услуги",$M2701="Работы"),#REF!,IF($U2701&lt;&gt;0,#REF!,#REF!)),1)*IF($AA2701=2022,IF(OR($M2701="Услуги",$M2701="Работы"),#REF!,IF($U2701&lt;&gt;0,#REF!,#REF!)),1)*IF($AA2701=2023,IF(OR($M2701="Услуги",$M2701="Работы"),#REF!,IF($U2701&lt;&gt;0,#REF!,#REF!)),1)*IF($AA2701=2024,IF(OR($M2701="Услуги",$M2701="Работы"),#REF!,IF($U2701&lt;&gt;0,#REF!,#REF!)),1)*IF($AA2701=2025,IF(OR($M2701="Услуги",$M2701="Работы"),#REF!,IF($U2701&lt;&gt;0,#REF!,#REF!)),1)</f>
        <v>#REF!</v>
      </c>
    </row>
    <row r="2702" spans="1:36" ht="15" hidden="1" x14ac:dyDescent="0.25">
      <c r="A2702" s="85">
        <v>1</v>
      </c>
      <c r="B2702" s="86" t="s">
        <v>88</v>
      </c>
      <c r="C2702" s="215" t="s">
        <v>437</v>
      </c>
      <c r="D2702" s="85" t="s">
        <v>217</v>
      </c>
      <c r="E2702" s="85" t="s">
        <v>420</v>
      </c>
      <c r="F2702" s="88"/>
      <c r="G2702" s="87" t="e">
        <f>VLOOKUP(D2702,#REF!,2,FALSE)</f>
        <v>#REF!</v>
      </c>
      <c r="H2702" s="88"/>
      <c r="I2702" s="88"/>
      <c r="J2702" s="86" t="s">
        <v>87</v>
      </c>
      <c r="K2702" s="87" t="str">
        <f t="shared" si="716"/>
        <v>Защита сегментов АСУ ТП Филиал «Черепетская ГРЭС имени Д.Г. Жимерина» АО «Интер РАО – Электрогенерация»</v>
      </c>
      <c r="L2702" s="99" t="s">
        <v>230</v>
      </c>
      <c r="M2702" s="90" t="s">
        <v>532</v>
      </c>
      <c r="N2702" s="85" t="s">
        <v>261</v>
      </c>
      <c r="O2702" s="85" t="s">
        <v>262</v>
      </c>
      <c r="P2702" s="111">
        <v>7</v>
      </c>
      <c r="Q2702" s="100">
        <v>1021.9999999999999</v>
      </c>
      <c r="R2702" s="97">
        <v>0.2</v>
      </c>
      <c r="S2702" s="98">
        <f t="shared" si="720"/>
        <v>7153.9999999999991</v>
      </c>
      <c r="T2702" s="98">
        <f t="shared" si="717"/>
        <v>1192.3333333333333</v>
      </c>
      <c r="U2702" s="98">
        <v>0</v>
      </c>
      <c r="V2702" s="98">
        <f t="shared" si="719"/>
        <v>0</v>
      </c>
      <c r="W2702" s="95">
        <f t="shared" si="721"/>
        <v>0</v>
      </c>
      <c r="X2702" s="98">
        <f t="shared" si="725"/>
        <v>7153.9999999999991</v>
      </c>
      <c r="Y2702" s="98">
        <f t="shared" si="723"/>
        <v>1192.3333333333333</v>
      </c>
      <c r="Z2702" s="98">
        <f t="shared" si="724"/>
        <v>5961.6666666666661</v>
      </c>
      <c r="AA2702" s="243">
        <f>Приоритеты!$D$73</f>
        <v>2023</v>
      </c>
      <c r="AB2702" s="247" t="e">
        <f t="shared" si="722"/>
        <v>#REF!</v>
      </c>
      <c r="AC2702" s="96" t="e">
        <f>S2702*IF($AA2702=2021,IF(OR($M2702="Услуги",$M2702="Работы"),#REF!,IF($U2702&lt;&gt;0,#REF!,#REF!)),1)*IF($AA2702=2022,IF(OR($M2702="Услуги",$M2702="Работы"),#REF!,IF($U2702&lt;&gt;0,#REF!,#REF!)),1)*IF($AA2702=2023,IF(OR($M2702="Услуги",$M2702="Работы"),#REF!,IF($U2702&lt;&gt;0,#REF!,#REF!)),1)*IF($AA2702=2024,IF(OR($M2702="Услуги",$M2702="Работы"),#REF!,IF($U2702&lt;&gt;0,#REF!,#REF!)),1)*IF($AA2702=2025,IF(OR($M2702="Услуги",$M2702="Работы"),#REF!,IF($U2702&lt;&gt;0,#REF!,#REF!)),1)</f>
        <v>#REF!</v>
      </c>
      <c r="AD2702" s="96" t="e">
        <f>T2702*IF($AA2702=2021,IF(OR($M2702="Услуги",$M2702="Работы"),#REF!,IF($U2702&lt;&gt;0,#REF!,#REF!)),1)*IF($AA2702=2022,IF(OR($M2702="Услуги",$M2702="Работы"),#REF!,IF($U2702&lt;&gt;0,#REF!,#REF!)),1)*IF($AA2702=2023,IF(OR($M2702="Услуги",$M2702="Работы"),#REF!,IF($U2702&lt;&gt;0,#REF!,#REF!)),1)*IF($AA2702=2024,IF(OR($M2702="Услуги",$M2702="Работы"),#REF!,IF($U2702&lt;&gt;0,#REF!,#REF!)),1)*IF($AA2702=2025,IF(OR($M2702="Услуги",$M2702="Работы"),#REF!,IF($U2702&lt;&gt;0,#REF!,#REF!)),1)</f>
        <v>#REF!</v>
      </c>
      <c r="AE2702" s="96" t="e">
        <f>U2702*IF($AA2702=2021,IF(OR($M2702="Услуги",$M2702="Работы"),#REF!,IF($U2702&lt;&gt;0,#REF!,#REF!)),1)*IF($AA2702=2022,IF(OR($M2702="Услуги",$M2702="Работы"),#REF!,IF($U2702&lt;&gt;0,#REF!,#REF!)),1)*IF($AA2702=2023,IF(OR($M2702="Услуги",$M2702="Работы"),#REF!,IF($U2702&lt;&gt;0,#REF!,#REF!)),1)*IF($AA2702=2024,IF(OR($M2702="Услуги",$M2702="Работы"),#REF!,IF($U2702&lt;&gt;0,#REF!,#REF!)),1)*IF($AA2702=2025,IF(OR($M2702="Услуги",$M2702="Работы"),#REF!,IF($U2702&lt;&gt;0,#REF!,#REF!)),1)</f>
        <v>#REF!</v>
      </c>
      <c r="AF2702" s="96" t="e">
        <f>V2702*IF($AA2702=2021,IF(OR($M2702="Услуги",$M2702="Работы"),#REF!,IF($U2702&lt;&gt;0,#REF!,#REF!)),1)*IF($AA2702=2022,IF(OR($M2702="Услуги",$M2702="Работы"),#REF!,IF($U2702&lt;&gt;0,#REF!,#REF!)),1)*IF($AA2702=2023,IF(OR($M2702="Услуги",$M2702="Работы"),#REF!,IF($U2702&lt;&gt;0,#REF!,#REF!)),1)*IF($AA2702=2024,IF(OR($M2702="Услуги",$M2702="Работы"),#REF!,IF($U2702&lt;&gt;0,#REF!,#REF!)),1)*IF($AA2702=2025,IF(OR($M2702="Услуги",$M2702="Работы"),#REF!,IF($U2702&lt;&gt;0,#REF!,#REF!)),1)</f>
        <v>#REF!</v>
      </c>
      <c r="AG2702" s="96" t="e">
        <f>W2702*IF($AA2702=2021,IF(OR($M2702="Услуги",$M2702="Работы"),#REF!,IF($U2702&lt;&gt;0,#REF!,#REF!)),1)*IF($AA2702=2022,IF(OR($M2702="Услуги",$M2702="Работы"),#REF!,IF($U2702&lt;&gt;0,#REF!,#REF!)),1)*IF($AA2702=2023,IF(OR($M2702="Услуги",$M2702="Работы"),#REF!,IF($U2702&lt;&gt;0,#REF!,#REF!)),1)*IF($AA2702=2024,IF(OR($M2702="Услуги",$M2702="Работы"),#REF!,IF($U2702&lt;&gt;0,#REF!,#REF!)),1)*IF($AA2702=2025,IF(OR($M2702="Услуги",$M2702="Работы"),#REF!,IF($U2702&lt;&gt;0,#REF!,#REF!)),1)</f>
        <v>#REF!</v>
      </c>
      <c r="AH2702" s="96" t="e">
        <f>X2702*IF($AA2702=2021,IF(OR($M2702="Услуги",$M2702="Работы"),#REF!,IF($U2702&lt;&gt;0,#REF!,#REF!)),1)*IF($AA2702=2022,IF(OR($M2702="Услуги",$M2702="Работы"),#REF!,IF($U2702&lt;&gt;0,#REF!,#REF!)),1)*IF($AA2702=2023,IF(OR($M2702="Услуги",$M2702="Работы"),#REF!,IF($U2702&lt;&gt;0,#REF!,#REF!)),1)*IF($AA2702=2024,IF(OR($M2702="Услуги",$M2702="Работы"),#REF!,IF($U2702&lt;&gt;0,#REF!,#REF!)),1)*IF($AA2702=2025,IF(OR($M2702="Услуги",$M2702="Работы"),#REF!,IF($U2702&lt;&gt;0,#REF!,#REF!)),1)</f>
        <v>#REF!</v>
      </c>
      <c r="AI2702" s="96" t="e">
        <f>Y2702*IF($AA2702=2021,IF(OR($M2702="Услуги",$M2702="Работы"),#REF!,IF($U2702&lt;&gt;0,#REF!,#REF!)),1)*IF($AA2702=2022,IF(OR($M2702="Услуги",$M2702="Работы"),#REF!,IF($U2702&lt;&gt;0,#REF!,#REF!)),1)*IF($AA2702=2023,IF(OR($M2702="Услуги",$M2702="Работы"),#REF!,IF($U2702&lt;&gt;0,#REF!,#REF!)),1)*IF($AA2702=2024,IF(OR($M2702="Услуги",$M2702="Работы"),#REF!,IF($U2702&lt;&gt;0,#REF!,#REF!)),1)*IF($AA2702=2025,IF(OR($M2702="Услуги",$M2702="Работы"),#REF!,IF($U2702&lt;&gt;0,#REF!,#REF!)),1)</f>
        <v>#REF!</v>
      </c>
      <c r="AJ2702" s="96" t="e">
        <f>Z2702*IF($AA2702=2021,IF(OR($M2702="Услуги",$M2702="Работы"),#REF!,IF($U2702&lt;&gt;0,#REF!,#REF!)),1)*IF($AA2702=2022,IF(OR($M2702="Услуги",$M2702="Работы"),#REF!,IF($U2702&lt;&gt;0,#REF!,#REF!)),1)*IF($AA2702=2023,IF(OR($M2702="Услуги",$M2702="Работы"),#REF!,IF($U2702&lt;&gt;0,#REF!,#REF!)),1)*IF($AA2702=2024,IF(OR($M2702="Услуги",$M2702="Работы"),#REF!,IF($U2702&lt;&gt;0,#REF!,#REF!)),1)*IF($AA2702=2025,IF(OR($M2702="Услуги",$M2702="Работы"),#REF!,IF($U2702&lt;&gt;0,#REF!,#REF!)),1)</f>
        <v>#REF!</v>
      </c>
    </row>
    <row r="2703" spans="1:36" ht="15" hidden="1" x14ac:dyDescent="0.25">
      <c r="A2703" s="85">
        <v>1</v>
      </c>
      <c r="B2703" s="86" t="s">
        <v>88</v>
      </c>
      <c r="C2703" s="215" t="s">
        <v>437</v>
      </c>
      <c r="D2703" s="85" t="s">
        <v>218</v>
      </c>
      <c r="E2703" s="85" t="s">
        <v>420</v>
      </c>
      <c r="F2703" s="88"/>
      <c r="G2703" s="87" t="e">
        <f>VLOOKUP(D2703,#REF!,2,FALSE)</f>
        <v>#REF!</v>
      </c>
      <c r="H2703" s="88"/>
      <c r="I2703" s="88"/>
      <c r="J2703" s="86" t="s">
        <v>87</v>
      </c>
      <c r="K2703" s="87" t="str">
        <f t="shared" si="716"/>
        <v>Защита сегментов АСУ ТП Филиал «Южноуральская ГРЭС» АО «Интер РАО – Электрогенерация»</v>
      </c>
      <c r="L2703" s="99" t="s">
        <v>230</v>
      </c>
      <c r="M2703" s="90" t="s">
        <v>532</v>
      </c>
      <c r="N2703" s="85" t="s">
        <v>261</v>
      </c>
      <c r="O2703" s="85" t="s">
        <v>262</v>
      </c>
      <c r="P2703" s="111">
        <v>7</v>
      </c>
      <c r="Q2703" s="100">
        <v>1021.9999999999999</v>
      </c>
      <c r="R2703" s="97">
        <v>0.2</v>
      </c>
      <c r="S2703" s="98">
        <f t="shared" si="720"/>
        <v>7153.9999999999991</v>
      </c>
      <c r="T2703" s="98">
        <f t="shared" si="717"/>
        <v>1192.3333333333333</v>
      </c>
      <c r="U2703" s="98">
        <v>0</v>
      </c>
      <c r="V2703" s="98">
        <f t="shared" si="719"/>
        <v>0</v>
      </c>
      <c r="W2703" s="95">
        <f t="shared" si="721"/>
        <v>0</v>
      </c>
      <c r="X2703" s="98">
        <f t="shared" si="725"/>
        <v>7153.9999999999991</v>
      </c>
      <c r="Y2703" s="98">
        <f t="shared" si="723"/>
        <v>1192.3333333333333</v>
      </c>
      <c r="Z2703" s="98">
        <f t="shared" si="724"/>
        <v>5961.6666666666661</v>
      </c>
      <c r="AA2703" s="243">
        <f>Приоритеты!$D$74</f>
        <v>2023</v>
      </c>
      <c r="AB2703" s="247" t="e">
        <f t="shared" si="722"/>
        <v>#REF!</v>
      </c>
      <c r="AC2703" s="96" t="e">
        <f>S2703*IF($AA2703=2021,IF(OR($M2703="Услуги",$M2703="Работы"),#REF!,IF($U2703&lt;&gt;0,#REF!,#REF!)),1)*IF($AA2703=2022,IF(OR($M2703="Услуги",$M2703="Работы"),#REF!,IF($U2703&lt;&gt;0,#REF!,#REF!)),1)*IF($AA2703=2023,IF(OR($M2703="Услуги",$M2703="Работы"),#REF!,IF($U2703&lt;&gt;0,#REF!,#REF!)),1)*IF($AA2703=2024,IF(OR($M2703="Услуги",$M2703="Работы"),#REF!,IF($U2703&lt;&gt;0,#REF!,#REF!)),1)*IF($AA2703=2025,IF(OR($M2703="Услуги",$M2703="Работы"),#REF!,IF($U2703&lt;&gt;0,#REF!,#REF!)),1)</f>
        <v>#REF!</v>
      </c>
      <c r="AD2703" s="96" t="e">
        <f>T2703*IF($AA2703=2021,IF(OR($M2703="Услуги",$M2703="Работы"),#REF!,IF($U2703&lt;&gt;0,#REF!,#REF!)),1)*IF($AA2703=2022,IF(OR($M2703="Услуги",$M2703="Работы"),#REF!,IF($U2703&lt;&gt;0,#REF!,#REF!)),1)*IF($AA2703=2023,IF(OR($M2703="Услуги",$M2703="Работы"),#REF!,IF($U2703&lt;&gt;0,#REF!,#REF!)),1)*IF($AA2703=2024,IF(OR($M2703="Услуги",$M2703="Работы"),#REF!,IF($U2703&lt;&gt;0,#REF!,#REF!)),1)*IF($AA2703=2025,IF(OR($M2703="Услуги",$M2703="Работы"),#REF!,IF($U2703&lt;&gt;0,#REF!,#REF!)),1)</f>
        <v>#REF!</v>
      </c>
      <c r="AE2703" s="96" t="e">
        <f>U2703*IF($AA2703=2021,IF(OR($M2703="Услуги",$M2703="Работы"),#REF!,IF($U2703&lt;&gt;0,#REF!,#REF!)),1)*IF($AA2703=2022,IF(OR($M2703="Услуги",$M2703="Работы"),#REF!,IF($U2703&lt;&gt;0,#REF!,#REF!)),1)*IF($AA2703=2023,IF(OR($M2703="Услуги",$M2703="Работы"),#REF!,IF($U2703&lt;&gt;0,#REF!,#REF!)),1)*IF($AA2703=2024,IF(OR($M2703="Услуги",$M2703="Работы"),#REF!,IF($U2703&lt;&gt;0,#REF!,#REF!)),1)*IF($AA2703=2025,IF(OR($M2703="Услуги",$M2703="Работы"),#REF!,IF($U2703&lt;&gt;0,#REF!,#REF!)),1)</f>
        <v>#REF!</v>
      </c>
      <c r="AF2703" s="96" t="e">
        <f>V2703*IF($AA2703=2021,IF(OR($M2703="Услуги",$M2703="Работы"),#REF!,IF($U2703&lt;&gt;0,#REF!,#REF!)),1)*IF($AA2703=2022,IF(OR($M2703="Услуги",$M2703="Работы"),#REF!,IF($U2703&lt;&gt;0,#REF!,#REF!)),1)*IF($AA2703=2023,IF(OR($M2703="Услуги",$M2703="Работы"),#REF!,IF($U2703&lt;&gt;0,#REF!,#REF!)),1)*IF($AA2703=2024,IF(OR($M2703="Услуги",$M2703="Работы"),#REF!,IF($U2703&lt;&gt;0,#REF!,#REF!)),1)*IF($AA2703=2025,IF(OR($M2703="Услуги",$M2703="Работы"),#REF!,IF($U2703&lt;&gt;0,#REF!,#REF!)),1)</f>
        <v>#REF!</v>
      </c>
      <c r="AG2703" s="96" t="e">
        <f>W2703*IF($AA2703=2021,IF(OR($M2703="Услуги",$M2703="Работы"),#REF!,IF($U2703&lt;&gt;0,#REF!,#REF!)),1)*IF($AA2703=2022,IF(OR($M2703="Услуги",$M2703="Работы"),#REF!,IF($U2703&lt;&gt;0,#REF!,#REF!)),1)*IF($AA2703=2023,IF(OR($M2703="Услуги",$M2703="Работы"),#REF!,IF($U2703&lt;&gt;0,#REF!,#REF!)),1)*IF($AA2703=2024,IF(OR($M2703="Услуги",$M2703="Работы"),#REF!,IF($U2703&lt;&gt;0,#REF!,#REF!)),1)*IF($AA2703=2025,IF(OR($M2703="Услуги",$M2703="Работы"),#REF!,IF($U2703&lt;&gt;0,#REF!,#REF!)),1)</f>
        <v>#REF!</v>
      </c>
      <c r="AH2703" s="96" t="e">
        <f>X2703*IF($AA2703=2021,IF(OR($M2703="Услуги",$M2703="Работы"),#REF!,IF($U2703&lt;&gt;0,#REF!,#REF!)),1)*IF($AA2703=2022,IF(OR($M2703="Услуги",$M2703="Работы"),#REF!,IF($U2703&lt;&gt;0,#REF!,#REF!)),1)*IF($AA2703=2023,IF(OR($M2703="Услуги",$M2703="Работы"),#REF!,IF($U2703&lt;&gt;0,#REF!,#REF!)),1)*IF($AA2703=2024,IF(OR($M2703="Услуги",$M2703="Работы"),#REF!,IF($U2703&lt;&gt;0,#REF!,#REF!)),1)*IF($AA2703=2025,IF(OR($M2703="Услуги",$M2703="Работы"),#REF!,IF($U2703&lt;&gt;0,#REF!,#REF!)),1)</f>
        <v>#REF!</v>
      </c>
      <c r="AI2703" s="96" t="e">
        <f>Y2703*IF($AA2703=2021,IF(OR($M2703="Услуги",$M2703="Работы"),#REF!,IF($U2703&lt;&gt;0,#REF!,#REF!)),1)*IF($AA2703=2022,IF(OR($M2703="Услуги",$M2703="Работы"),#REF!,IF($U2703&lt;&gt;0,#REF!,#REF!)),1)*IF($AA2703=2023,IF(OR($M2703="Услуги",$M2703="Работы"),#REF!,IF($U2703&lt;&gt;0,#REF!,#REF!)),1)*IF($AA2703=2024,IF(OR($M2703="Услуги",$M2703="Работы"),#REF!,IF($U2703&lt;&gt;0,#REF!,#REF!)),1)*IF($AA2703=2025,IF(OR($M2703="Услуги",$M2703="Работы"),#REF!,IF($U2703&lt;&gt;0,#REF!,#REF!)),1)</f>
        <v>#REF!</v>
      </c>
      <c r="AJ2703" s="96" t="e">
        <f>Z2703*IF($AA2703=2021,IF(OR($M2703="Услуги",$M2703="Работы"),#REF!,IF($U2703&lt;&gt;0,#REF!,#REF!)),1)*IF($AA2703=2022,IF(OR($M2703="Услуги",$M2703="Работы"),#REF!,IF($U2703&lt;&gt;0,#REF!,#REF!)),1)*IF($AA2703=2023,IF(OR($M2703="Услуги",$M2703="Работы"),#REF!,IF($U2703&lt;&gt;0,#REF!,#REF!)),1)*IF($AA2703=2024,IF(OR($M2703="Услуги",$M2703="Работы"),#REF!,IF($U2703&lt;&gt;0,#REF!,#REF!)),1)*IF($AA2703=2025,IF(OR($M2703="Услуги",$M2703="Работы"),#REF!,IF($U2703&lt;&gt;0,#REF!,#REF!)),1)</f>
        <v>#REF!</v>
      </c>
    </row>
    <row r="2704" spans="1:36" ht="15" hidden="1" x14ac:dyDescent="0.25">
      <c r="A2704" s="85">
        <v>1</v>
      </c>
      <c r="B2704" s="86" t="s">
        <v>88</v>
      </c>
      <c r="C2704" s="215" t="s">
        <v>437</v>
      </c>
      <c r="D2704" s="85" t="s">
        <v>188</v>
      </c>
      <c r="E2704" s="85" t="s">
        <v>420</v>
      </c>
      <c r="F2704" s="88"/>
      <c r="G2704" s="87" t="e">
        <f>VLOOKUP(D2704,#REF!,2,FALSE)</f>
        <v>#REF!</v>
      </c>
      <c r="H2704" s="88"/>
      <c r="I2704" s="88"/>
      <c r="J2704" s="86" t="s">
        <v>87</v>
      </c>
      <c r="K2704" s="87" t="str">
        <f t="shared" si="716"/>
        <v>Защита сегментов АСУ ТП Филиал Каширская ГРЭС АО «Интер РАО – Электрогенерация»</v>
      </c>
      <c r="L2704" s="99" t="s">
        <v>230</v>
      </c>
      <c r="M2704" s="90" t="s">
        <v>532</v>
      </c>
      <c r="N2704" s="85" t="s">
        <v>261</v>
      </c>
      <c r="O2704" s="85" t="s">
        <v>262</v>
      </c>
      <c r="P2704" s="111">
        <v>7</v>
      </c>
      <c r="Q2704" s="100">
        <v>1021.9999999999999</v>
      </c>
      <c r="R2704" s="97">
        <v>0.2</v>
      </c>
      <c r="S2704" s="98">
        <f t="shared" si="720"/>
        <v>7153.9999999999991</v>
      </c>
      <c r="T2704" s="98">
        <f t="shared" si="717"/>
        <v>1192.3333333333333</v>
      </c>
      <c r="U2704" s="98">
        <v>0</v>
      </c>
      <c r="V2704" s="98">
        <f t="shared" si="719"/>
        <v>0</v>
      </c>
      <c r="W2704" s="95">
        <f t="shared" si="721"/>
        <v>0</v>
      </c>
      <c r="X2704" s="98">
        <f t="shared" si="725"/>
        <v>7153.9999999999991</v>
      </c>
      <c r="Y2704" s="98">
        <f t="shared" si="723"/>
        <v>1192.3333333333333</v>
      </c>
      <c r="Z2704" s="98">
        <f t="shared" si="724"/>
        <v>5961.6666666666661</v>
      </c>
      <c r="AA2704" s="243">
        <f>Приоритеты!$D$75</f>
        <v>2023</v>
      </c>
      <c r="AB2704" s="247" t="e">
        <f t="shared" si="722"/>
        <v>#REF!</v>
      </c>
      <c r="AC2704" s="96" t="e">
        <f>S2704*IF($AA2704=2021,IF(OR($M2704="Услуги",$M2704="Работы"),#REF!,IF($U2704&lt;&gt;0,#REF!,#REF!)),1)*IF($AA2704=2022,IF(OR($M2704="Услуги",$M2704="Работы"),#REF!,IF($U2704&lt;&gt;0,#REF!,#REF!)),1)*IF($AA2704=2023,IF(OR($M2704="Услуги",$M2704="Работы"),#REF!,IF($U2704&lt;&gt;0,#REF!,#REF!)),1)*IF($AA2704=2024,IF(OR($M2704="Услуги",$M2704="Работы"),#REF!,IF($U2704&lt;&gt;0,#REF!,#REF!)),1)*IF($AA2704=2025,IF(OR($M2704="Услуги",$M2704="Работы"),#REF!,IF($U2704&lt;&gt;0,#REF!,#REF!)),1)</f>
        <v>#REF!</v>
      </c>
      <c r="AD2704" s="96" t="e">
        <f>T2704*IF($AA2704=2021,IF(OR($M2704="Услуги",$M2704="Работы"),#REF!,IF($U2704&lt;&gt;0,#REF!,#REF!)),1)*IF($AA2704=2022,IF(OR($M2704="Услуги",$M2704="Работы"),#REF!,IF($U2704&lt;&gt;0,#REF!,#REF!)),1)*IF($AA2704=2023,IF(OR($M2704="Услуги",$M2704="Работы"),#REF!,IF($U2704&lt;&gt;0,#REF!,#REF!)),1)*IF($AA2704=2024,IF(OR($M2704="Услуги",$M2704="Работы"),#REF!,IF($U2704&lt;&gt;0,#REF!,#REF!)),1)*IF($AA2704=2025,IF(OR($M2704="Услуги",$M2704="Работы"),#REF!,IF($U2704&lt;&gt;0,#REF!,#REF!)),1)</f>
        <v>#REF!</v>
      </c>
      <c r="AE2704" s="96" t="e">
        <f>U2704*IF($AA2704=2021,IF(OR($M2704="Услуги",$M2704="Работы"),#REF!,IF($U2704&lt;&gt;0,#REF!,#REF!)),1)*IF($AA2704=2022,IF(OR($M2704="Услуги",$M2704="Работы"),#REF!,IF($U2704&lt;&gt;0,#REF!,#REF!)),1)*IF($AA2704=2023,IF(OR($M2704="Услуги",$M2704="Работы"),#REF!,IF($U2704&lt;&gt;0,#REF!,#REF!)),1)*IF($AA2704=2024,IF(OR($M2704="Услуги",$M2704="Работы"),#REF!,IF($U2704&lt;&gt;0,#REF!,#REF!)),1)*IF($AA2704=2025,IF(OR($M2704="Услуги",$M2704="Работы"),#REF!,IF($U2704&lt;&gt;0,#REF!,#REF!)),1)</f>
        <v>#REF!</v>
      </c>
      <c r="AF2704" s="96" t="e">
        <f>V2704*IF($AA2704=2021,IF(OR($M2704="Услуги",$M2704="Работы"),#REF!,IF($U2704&lt;&gt;0,#REF!,#REF!)),1)*IF($AA2704=2022,IF(OR($M2704="Услуги",$M2704="Работы"),#REF!,IF($U2704&lt;&gt;0,#REF!,#REF!)),1)*IF($AA2704=2023,IF(OR($M2704="Услуги",$M2704="Работы"),#REF!,IF($U2704&lt;&gt;0,#REF!,#REF!)),1)*IF($AA2704=2024,IF(OR($M2704="Услуги",$M2704="Работы"),#REF!,IF($U2704&lt;&gt;0,#REF!,#REF!)),1)*IF($AA2704=2025,IF(OR($M2704="Услуги",$M2704="Работы"),#REF!,IF($U2704&lt;&gt;0,#REF!,#REF!)),1)</f>
        <v>#REF!</v>
      </c>
      <c r="AG2704" s="96" t="e">
        <f>W2704*IF($AA2704=2021,IF(OR($M2704="Услуги",$M2704="Работы"),#REF!,IF($U2704&lt;&gt;0,#REF!,#REF!)),1)*IF($AA2704=2022,IF(OR($M2704="Услуги",$M2704="Работы"),#REF!,IF($U2704&lt;&gt;0,#REF!,#REF!)),1)*IF($AA2704=2023,IF(OR($M2704="Услуги",$M2704="Работы"),#REF!,IF($U2704&lt;&gt;0,#REF!,#REF!)),1)*IF($AA2704=2024,IF(OR($M2704="Услуги",$M2704="Работы"),#REF!,IF($U2704&lt;&gt;0,#REF!,#REF!)),1)*IF($AA2704=2025,IF(OR($M2704="Услуги",$M2704="Работы"),#REF!,IF($U2704&lt;&gt;0,#REF!,#REF!)),1)</f>
        <v>#REF!</v>
      </c>
      <c r="AH2704" s="96" t="e">
        <f>X2704*IF($AA2704=2021,IF(OR($M2704="Услуги",$M2704="Работы"),#REF!,IF($U2704&lt;&gt;0,#REF!,#REF!)),1)*IF($AA2704=2022,IF(OR($M2704="Услуги",$M2704="Работы"),#REF!,IF($U2704&lt;&gt;0,#REF!,#REF!)),1)*IF($AA2704=2023,IF(OR($M2704="Услуги",$M2704="Работы"),#REF!,IF($U2704&lt;&gt;0,#REF!,#REF!)),1)*IF($AA2704=2024,IF(OR($M2704="Услуги",$M2704="Работы"),#REF!,IF($U2704&lt;&gt;0,#REF!,#REF!)),1)*IF($AA2704=2025,IF(OR($M2704="Услуги",$M2704="Работы"),#REF!,IF($U2704&lt;&gt;0,#REF!,#REF!)),1)</f>
        <v>#REF!</v>
      </c>
      <c r="AI2704" s="96" t="e">
        <f>Y2704*IF($AA2704=2021,IF(OR($M2704="Услуги",$M2704="Работы"),#REF!,IF($U2704&lt;&gt;0,#REF!,#REF!)),1)*IF($AA2704=2022,IF(OR($M2704="Услуги",$M2704="Работы"),#REF!,IF($U2704&lt;&gt;0,#REF!,#REF!)),1)*IF($AA2704=2023,IF(OR($M2704="Услуги",$M2704="Работы"),#REF!,IF($U2704&lt;&gt;0,#REF!,#REF!)),1)*IF($AA2704=2024,IF(OR($M2704="Услуги",$M2704="Работы"),#REF!,IF($U2704&lt;&gt;0,#REF!,#REF!)),1)*IF($AA2704=2025,IF(OR($M2704="Услуги",$M2704="Работы"),#REF!,IF($U2704&lt;&gt;0,#REF!,#REF!)),1)</f>
        <v>#REF!</v>
      </c>
      <c r="AJ2704" s="96" t="e">
        <f>Z2704*IF($AA2704=2021,IF(OR($M2704="Услуги",$M2704="Работы"),#REF!,IF($U2704&lt;&gt;0,#REF!,#REF!)),1)*IF($AA2704=2022,IF(OR($M2704="Услуги",$M2704="Работы"),#REF!,IF($U2704&lt;&gt;0,#REF!,#REF!)),1)*IF($AA2704=2023,IF(OR($M2704="Услуги",$M2704="Работы"),#REF!,IF($U2704&lt;&gt;0,#REF!,#REF!)),1)*IF($AA2704=2024,IF(OR($M2704="Услуги",$M2704="Работы"),#REF!,IF($U2704&lt;&gt;0,#REF!,#REF!)),1)*IF($AA2704=2025,IF(OR($M2704="Услуги",$M2704="Работы"),#REF!,IF($U2704&lt;&gt;0,#REF!,#REF!)),1)</f>
        <v>#REF!</v>
      </c>
    </row>
    <row r="2705" spans="1:36" ht="15" hidden="1" x14ac:dyDescent="0.25">
      <c r="A2705" s="85">
        <v>1</v>
      </c>
      <c r="B2705" s="86" t="s">
        <v>88</v>
      </c>
      <c r="C2705" s="215" t="s">
        <v>437</v>
      </c>
      <c r="D2705" s="85" t="s">
        <v>164</v>
      </c>
      <c r="E2705" s="85" t="s">
        <v>420</v>
      </c>
      <c r="F2705" s="88"/>
      <c r="G2705" s="87" t="e">
        <f>VLOOKUP(D2705,#REF!,2,FALSE)</f>
        <v>#REF!</v>
      </c>
      <c r="H2705" s="88"/>
      <c r="I2705" s="88"/>
      <c r="J2705" s="86" t="s">
        <v>87</v>
      </c>
      <c r="K2705" s="87" t="str">
        <f t="shared" si="716"/>
        <v>Защита сегментов АСУ ТП Филиал «Верхнетагильская ГРЭС» АО «Интер РАО – Электрогенерация»</v>
      </c>
      <c r="L2705" s="99" t="s">
        <v>230</v>
      </c>
      <c r="M2705" s="86" t="s">
        <v>4</v>
      </c>
      <c r="N2705" s="85" t="s">
        <v>263</v>
      </c>
      <c r="O2705" s="85" t="s">
        <v>264</v>
      </c>
      <c r="P2705" s="111">
        <v>7</v>
      </c>
      <c r="Q2705" s="100">
        <v>3000</v>
      </c>
      <c r="R2705" s="97">
        <v>0</v>
      </c>
      <c r="S2705" s="98">
        <f t="shared" si="720"/>
        <v>21000</v>
      </c>
      <c r="T2705" s="98">
        <f t="shared" si="717"/>
        <v>0</v>
      </c>
      <c r="U2705" s="95">
        <f t="shared" ref="U2705:U2718" si="726">Q2705*P2705</f>
        <v>21000</v>
      </c>
      <c r="V2705" s="98">
        <f t="shared" si="719"/>
        <v>0</v>
      </c>
      <c r="W2705" s="95">
        <f t="shared" si="721"/>
        <v>21000</v>
      </c>
      <c r="X2705" s="98"/>
      <c r="Y2705" s="98">
        <f t="shared" si="723"/>
        <v>0</v>
      </c>
      <c r="Z2705" s="98">
        <f t="shared" si="724"/>
        <v>0</v>
      </c>
      <c r="AA2705" s="243">
        <f>Приоритеты!$D$60</f>
        <v>2022</v>
      </c>
      <c r="AB2705" s="247" t="e">
        <f t="shared" si="722"/>
        <v>#REF!</v>
      </c>
      <c r="AC2705" s="96" t="e">
        <f>S2705*IF($AA2705=2021,IF(OR($M2705="Услуги",$M2705="Работы"),#REF!,IF($U2705&lt;&gt;0,#REF!,#REF!)),1)*IF($AA2705=2022,IF(OR($M2705="Услуги",$M2705="Работы"),#REF!,IF($U2705&lt;&gt;0,#REF!,#REF!)),1)*IF($AA2705=2023,IF(OR($M2705="Услуги",$M2705="Работы"),#REF!,IF($U2705&lt;&gt;0,#REF!,#REF!)),1)*IF($AA2705=2024,IF(OR($M2705="Услуги",$M2705="Работы"),#REF!,IF($U2705&lt;&gt;0,#REF!,#REF!)),1)*IF($AA2705=2025,IF(OR($M2705="Услуги",$M2705="Работы"),#REF!,IF($U2705&lt;&gt;0,#REF!,#REF!)),1)</f>
        <v>#REF!</v>
      </c>
      <c r="AD2705" s="96" t="e">
        <f>T2705*IF($AA2705=2021,IF(OR($M2705="Услуги",$M2705="Работы"),#REF!,IF($U2705&lt;&gt;0,#REF!,#REF!)),1)*IF($AA2705=2022,IF(OR($M2705="Услуги",$M2705="Работы"),#REF!,IF($U2705&lt;&gt;0,#REF!,#REF!)),1)*IF($AA2705=2023,IF(OR($M2705="Услуги",$M2705="Работы"),#REF!,IF($U2705&lt;&gt;0,#REF!,#REF!)),1)*IF($AA2705=2024,IF(OR($M2705="Услуги",$M2705="Работы"),#REF!,IF($U2705&lt;&gt;0,#REF!,#REF!)),1)*IF($AA2705=2025,IF(OR($M2705="Услуги",$M2705="Работы"),#REF!,IF($U2705&lt;&gt;0,#REF!,#REF!)),1)</f>
        <v>#REF!</v>
      </c>
      <c r="AE2705" s="96" t="e">
        <f>U2705*IF($AA2705=2021,IF(OR($M2705="Услуги",$M2705="Работы"),#REF!,IF($U2705&lt;&gt;0,#REF!,#REF!)),1)*IF($AA2705=2022,IF(OR($M2705="Услуги",$M2705="Работы"),#REF!,IF($U2705&lt;&gt;0,#REF!,#REF!)),1)*IF($AA2705=2023,IF(OR($M2705="Услуги",$M2705="Работы"),#REF!,IF($U2705&lt;&gt;0,#REF!,#REF!)),1)*IF($AA2705=2024,IF(OR($M2705="Услуги",$M2705="Работы"),#REF!,IF($U2705&lt;&gt;0,#REF!,#REF!)),1)*IF($AA2705=2025,IF(OR($M2705="Услуги",$M2705="Работы"),#REF!,IF($U2705&lt;&gt;0,#REF!,#REF!)),1)</f>
        <v>#REF!</v>
      </c>
      <c r="AF2705" s="96" t="e">
        <f>V2705*IF($AA2705=2021,IF(OR($M2705="Услуги",$M2705="Работы"),#REF!,IF($U2705&lt;&gt;0,#REF!,#REF!)),1)*IF($AA2705=2022,IF(OR($M2705="Услуги",$M2705="Работы"),#REF!,IF($U2705&lt;&gt;0,#REF!,#REF!)),1)*IF($AA2705=2023,IF(OR($M2705="Услуги",$M2705="Работы"),#REF!,IF($U2705&lt;&gt;0,#REF!,#REF!)),1)*IF($AA2705=2024,IF(OR($M2705="Услуги",$M2705="Работы"),#REF!,IF($U2705&lt;&gt;0,#REF!,#REF!)),1)*IF($AA2705=2025,IF(OR($M2705="Услуги",$M2705="Работы"),#REF!,IF($U2705&lt;&gt;0,#REF!,#REF!)),1)</f>
        <v>#REF!</v>
      </c>
      <c r="AG2705" s="96" t="e">
        <f>W2705*IF($AA2705=2021,IF(OR($M2705="Услуги",$M2705="Работы"),#REF!,IF($U2705&lt;&gt;0,#REF!,#REF!)),1)*IF($AA2705=2022,IF(OR($M2705="Услуги",$M2705="Работы"),#REF!,IF($U2705&lt;&gt;0,#REF!,#REF!)),1)*IF($AA2705=2023,IF(OR($M2705="Услуги",$M2705="Работы"),#REF!,IF($U2705&lt;&gt;0,#REF!,#REF!)),1)*IF($AA2705=2024,IF(OR($M2705="Услуги",$M2705="Работы"),#REF!,IF($U2705&lt;&gt;0,#REF!,#REF!)),1)*IF($AA2705=2025,IF(OR($M2705="Услуги",$M2705="Работы"),#REF!,IF($U2705&lt;&gt;0,#REF!,#REF!)),1)</f>
        <v>#REF!</v>
      </c>
      <c r="AH2705" s="96" t="e">
        <f>X2705*IF($AA2705=2021,IF(OR($M2705="Услуги",$M2705="Работы"),#REF!,IF($U2705&lt;&gt;0,#REF!,#REF!)),1)*IF($AA2705=2022,IF(OR($M2705="Услуги",$M2705="Работы"),#REF!,IF($U2705&lt;&gt;0,#REF!,#REF!)),1)*IF($AA2705=2023,IF(OR($M2705="Услуги",$M2705="Работы"),#REF!,IF($U2705&lt;&gt;0,#REF!,#REF!)),1)*IF($AA2705=2024,IF(OR($M2705="Услуги",$M2705="Работы"),#REF!,IF($U2705&lt;&gt;0,#REF!,#REF!)),1)*IF($AA2705=2025,IF(OR($M2705="Услуги",$M2705="Работы"),#REF!,IF($U2705&lt;&gt;0,#REF!,#REF!)),1)</f>
        <v>#REF!</v>
      </c>
      <c r="AI2705" s="96" t="e">
        <f>Y2705*IF($AA2705=2021,IF(OR($M2705="Услуги",$M2705="Работы"),#REF!,IF($U2705&lt;&gt;0,#REF!,#REF!)),1)*IF($AA2705=2022,IF(OR($M2705="Услуги",$M2705="Работы"),#REF!,IF($U2705&lt;&gt;0,#REF!,#REF!)),1)*IF($AA2705=2023,IF(OR($M2705="Услуги",$M2705="Работы"),#REF!,IF($U2705&lt;&gt;0,#REF!,#REF!)),1)*IF($AA2705=2024,IF(OR($M2705="Услуги",$M2705="Работы"),#REF!,IF($U2705&lt;&gt;0,#REF!,#REF!)),1)*IF($AA2705=2025,IF(OR($M2705="Услуги",$M2705="Работы"),#REF!,IF($U2705&lt;&gt;0,#REF!,#REF!)),1)</f>
        <v>#REF!</v>
      </c>
      <c r="AJ2705" s="96" t="e">
        <f>Z2705*IF($AA2705=2021,IF(OR($M2705="Услуги",$M2705="Работы"),#REF!,IF($U2705&lt;&gt;0,#REF!,#REF!)),1)*IF($AA2705=2022,IF(OR($M2705="Услуги",$M2705="Работы"),#REF!,IF($U2705&lt;&gt;0,#REF!,#REF!)),1)*IF($AA2705=2023,IF(OR($M2705="Услуги",$M2705="Работы"),#REF!,IF($U2705&lt;&gt;0,#REF!,#REF!)),1)*IF($AA2705=2024,IF(OR($M2705="Услуги",$M2705="Работы"),#REF!,IF($U2705&lt;&gt;0,#REF!,#REF!)),1)*IF($AA2705=2025,IF(OR($M2705="Услуги",$M2705="Работы"),#REF!,IF($U2705&lt;&gt;0,#REF!,#REF!)),1)</f>
        <v>#REF!</v>
      </c>
    </row>
    <row r="2706" spans="1:36" ht="15" hidden="1" x14ac:dyDescent="0.25">
      <c r="A2706" s="85">
        <v>1</v>
      </c>
      <c r="B2706" s="86" t="s">
        <v>88</v>
      </c>
      <c r="C2706" s="215" t="s">
        <v>437</v>
      </c>
      <c r="D2706" s="85" t="s">
        <v>173</v>
      </c>
      <c r="E2706" s="85" t="s">
        <v>420</v>
      </c>
      <c r="F2706" s="88"/>
      <c r="G2706" s="87" t="e">
        <f>VLOOKUP(D2706,#REF!,2,FALSE)</f>
        <v>#REF!</v>
      </c>
      <c r="H2706" s="88"/>
      <c r="I2706" s="88"/>
      <c r="J2706" s="86" t="s">
        <v>87</v>
      </c>
      <c r="K2706" s="87" t="str">
        <f t="shared" si="716"/>
        <v>Защита сегментов АСУ ТП Филиал «Гусиноозёрская ГРЭС» АО «Интер РАО – Электрогенерация»</v>
      </c>
      <c r="L2706" s="99" t="s">
        <v>230</v>
      </c>
      <c r="M2706" s="86" t="s">
        <v>4</v>
      </c>
      <c r="N2706" s="85" t="s">
        <v>263</v>
      </c>
      <c r="O2706" s="85" t="s">
        <v>264</v>
      </c>
      <c r="P2706" s="111">
        <v>7</v>
      </c>
      <c r="Q2706" s="100">
        <v>3000</v>
      </c>
      <c r="R2706" s="97">
        <v>0</v>
      </c>
      <c r="S2706" s="98">
        <f t="shared" si="720"/>
        <v>21000</v>
      </c>
      <c r="T2706" s="98">
        <f t="shared" si="717"/>
        <v>0</v>
      </c>
      <c r="U2706" s="95">
        <f t="shared" si="726"/>
        <v>21000</v>
      </c>
      <c r="V2706" s="98">
        <f t="shared" si="719"/>
        <v>0</v>
      </c>
      <c r="W2706" s="95">
        <f t="shared" si="721"/>
        <v>21000</v>
      </c>
      <c r="X2706" s="98"/>
      <c r="Y2706" s="98">
        <f t="shared" si="723"/>
        <v>0</v>
      </c>
      <c r="Z2706" s="98">
        <f t="shared" si="724"/>
        <v>0</v>
      </c>
      <c r="AA2706" s="243">
        <f>Приоритеты!$D$61</f>
        <v>2022</v>
      </c>
      <c r="AB2706" s="247" t="e">
        <f t="shared" si="722"/>
        <v>#REF!</v>
      </c>
      <c r="AC2706" s="96" t="e">
        <f>S2706*IF($AA2706=2021,IF(OR($M2706="Услуги",$M2706="Работы"),#REF!,IF($U2706&lt;&gt;0,#REF!,#REF!)),1)*IF($AA2706=2022,IF(OR($M2706="Услуги",$M2706="Работы"),#REF!,IF($U2706&lt;&gt;0,#REF!,#REF!)),1)*IF($AA2706=2023,IF(OR($M2706="Услуги",$M2706="Работы"),#REF!,IF($U2706&lt;&gt;0,#REF!,#REF!)),1)*IF($AA2706=2024,IF(OR($M2706="Услуги",$M2706="Работы"),#REF!,IF($U2706&lt;&gt;0,#REF!,#REF!)),1)*IF($AA2706=2025,IF(OR($M2706="Услуги",$M2706="Работы"),#REF!,IF($U2706&lt;&gt;0,#REF!,#REF!)),1)</f>
        <v>#REF!</v>
      </c>
      <c r="AD2706" s="96" t="e">
        <f>T2706*IF($AA2706=2021,IF(OR($M2706="Услуги",$M2706="Работы"),#REF!,IF($U2706&lt;&gt;0,#REF!,#REF!)),1)*IF($AA2706=2022,IF(OR($M2706="Услуги",$M2706="Работы"),#REF!,IF($U2706&lt;&gt;0,#REF!,#REF!)),1)*IF($AA2706=2023,IF(OR($M2706="Услуги",$M2706="Работы"),#REF!,IF($U2706&lt;&gt;0,#REF!,#REF!)),1)*IF($AA2706=2024,IF(OR($M2706="Услуги",$M2706="Работы"),#REF!,IF($U2706&lt;&gt;0,#REF!,#REF!)),1)*IF($AA2706=2025,IF(OR($M2706="Услуги",$M2706="Работы"),#REF!,IF($U2706&lt;&gt;0,#REF!,#REF!)),1)</f>
        <v>#REF!</v>
      </c>
      <c r="AE2706" s="96" t="e">
        <f>U2706*IF($AA2706=2021,IF(OR($M2706="Услуги",$M2706="Работы"),#REF!,IF($U2706&lt;&gt;0,#REF!,#REF!)),1)*IF($AA2706=2022,IF(OR($M2706="Услуги",$M2706="Работы"),#REF!,IF($U2706&lt;&gt;0,#REF!,#REF!)),1)*IF($AA2706=2023,IF(OR($M2706="Услуги",$M2706="Работы"),#REF!,IF($U2706&lt;&gt;0,#REF!,#REF!)),1)*IF($AA2706=2024,IF(OR($M2706="Услуги",$M2706="Работы"),#REF!,IF($U2706&lt;&gt;0,#REF!,#REF!)),1)*IF($AA2706=2025,IF(OR($M2706="Услуги",$M2706="Работы"),#REF!,IF($U2706&lt;&gt;0,#REF!,#REF!)),1)</f>
        <v>#REF!</v>
      </c>
      <c r="AF2706" s="96" t="e">
        <f>V2706*IF($AA2706=2021,IF(OR($M2706="Услуги",$M2706="Работы"),#REF!,IF($U2706&lt;&gt;0,#REF!,#REF!)),1)*IF($AA2706=2022,IF(OR($M2706="Услуги",$M2706="Работы"),#REF!,IF($U2706&lt;&gt;0,#REF!,#REF!)),1)*IF($AA2706=2023,IF(OR($M2706="Услуги",$M2706="Работы"),#REF!,IF($U2706&lt;&gt;0,#REF!,#REF!)),1)*IF($AA2706=2024,IF(OR($M2706="Услуги",$M2706="Работы"),#REF!,IF($U2706&lt;&gt;0,#REF!,#REF!)),1)*IF($AA2706=2025,IF(OR($M2706="Услуги",$M2706="Работы"),#REF!,IF($U2706&lt;&gt;0,#REF!,#REF!)),1)</f>
        <v>#REF!</v>
      </c>
      <c r="AG2706" s="96" t="e">
        <f>W2706*IF($AA2706=2021,IF(OR($M2706="Услуги",$M2706="Работы"),#REF!,IF($U2706&lt;&gt;0,#REF!,#REF!)),1)*IF($AA2706=2022,IF(OR($M2706="Услуги",$M2706="Работы"),#REF!,IF($U2706&lt;&gt;0,#REF!,#REF!)),1)*IF($AA2706=2023,IF(OR($M2706="Услуги",$M2706="Работы"),#REF!,IF($U2706&lt;&gt;0,#REF!,#REF!)),1)*IF($AA2706=2024,IF(OR($M2706="Услуги",$M2706="Работы"),#REF!,IF($U2706&lt;&gt;0,#REF!,#REF!)),1)*IF($AA2706=2025,IF(OR($M2706="Услуги",$M2706="Работы"),#REF!,IF($U2706&lt;&gt;0,#REF!,#REF!)),1)</f>
        <v>#REF!</v>
      </c>
      <c r="AH2706" s="96" t="e">
        <f>X2706*IF($AA2706=2021,IF(OR($M2706="Услуги",$M2706="Работы"),#REF!,IF($U2706&lt;&gt;0,#REF!,#REF!)),1)*IF($AA2706=2022,IF(OR($M2706="Услуги",$M2706="Работы"),#REF!,IF($U2706&lt;&gt;0,#REF!,#REF!)),1)*IF($AA2706=2023,IF(OR($M2706="Услуги",$M2706="Работы"),#REF!,IF($U2706&lt;&gt;0,#REF!,#REF!)),1)*IF($AA2706=2024,IF(OR($M2706="Услуги",$M2706="Работы"),#REF!,IF($U2706&lt;&gt;0,#REF!,#REF!)),1)*IF($AA2706=2025,IF(OR($M2706="Услуги",$M2706="Работы"),#REF!,IF($U2706&lt;&gt;0,#REF!,#REF!)),1)</f>
        <v>#REF!</v>
      </c>
      <c r="AI2706" s="96" t="e">
        <f>Y2706*IF($AA2706=2021,IF(OR($M2706="Услуги",$M2706="Работы"),#REF!,IF($U2706&lt;&gt;0,#REF!,#REF!)),1)*IF($AA2706=2022,IF(OR($M2706="Услуги",$M2706="Работы"),#REF!,IF($U2706&lt;&gt;0,#REF!,#REF!)),1)*IF($AA2706=2023,IF(OR($M2706="Услуги",$M2706="Работы"),#REF!,IF($U2706&lt;&gt;0,#REF!,#REF!)),1)*IF($AA2706=2024,IF(OR($M2706="Услуги",$M2706="Работы"),#REF!,IF($U2706&lt;&gt;0,#REF!,#REF!)),1)*IF($AA2706=2025,IF(OR($M2706="Услуги",$M2706="Работы"),#REF!,IF($U2706&lt;&gt;0,#REF!,#REF!)),1)</f>
        <v>#REF!</v>
      </c>
      <c r="AJ2706" s="96" t="e">
        <f>Z2706*IF($AA2706=2021,IF(OR($M2706="Услуги",$M2706="Работы"),#REF!,IF($U2706&lt;&gt;0,#REF!,#REF!)),1)*IF($AA2706=2022,IF(OR($M2706="Услуги",$M2706="Работы"),#REF!,IF($U2706&lt;&gt;0,#REF!,#REF!)),1)*IF($AA2706=2023,IF(OR($M2706="Услуги",$M2706="Работы"),#REF!,IF($U2706&lt;&gt;0,#REF!,#REF!)),1)*IF($AA2706=2024,IF(OR($M2706="Услуги",$M2706="Работы"),#REF!,IF($U2706&lt;&gt;0,#REF!,#REF!)),1)*IF($AA2706=2025,IF(OR($M2706="Услуги",$M2706="Работы"),#REF!,IF($U2706&lt;&gt;0,#REF!,#REF!)),1)</f>
        <v>#REF!</v>
      </c>
    </row>
    <row r="2707" spans="1:36" ht="15" hidden="1" x14ac:dyDescent="0.25">
      <c r="A2707" s="85">
        <v>1</v>
      </c>
      <c r="B2707" s="86" t="s">
        <v>88</v>
      </c>
      <c r="C2707" s="215" t="s">
        <v>437</v>
      </c>
      <c r="D2707" s="85" t="s">
        <v>176</v>
      </c>
      <c r="E2707" s="85" t="s">
        <v>420</v>
      </c>
      <c r="F2707" s="88"/>
      <c r="G2707" s="87" t="e">
        <f>VLOOKUP(D2707,#REF!,2,FALSE)</f>
        <v>#REF!</v>
      </c>
      <c r="H2707" s="88"/>
      <c r="I2707" s="88"/>
      <c r="J2707" s="86" t="s">
        <v>87</v>
      </c>
      <c r="K2707" s="87" t="str">
        <f t="shared" si="716"/>
        <v>Защита сегментов АСУ ТП Филиал «Джубгинская ТЭС» АО «Интер РАО – Электрогенерация»</v>
      </c>
      <c r="L2707" s="99" t="s">
        <v>230</v>
      </c>
      <c r="M2707" s="86" t="s">
        <v>4</v>
      </c>
      <c r="N2707" s="85" t="s">
        <v>263</v>
      </c>
      <c r="O2707" s="85" t="s">
        <v>264</v>
      </c>
      <c r="P2707" s="111">
        <v>7</v>
      </c>
      <c r="Q2707" s="100">
        <v>3000</v>
      </c>
      <c r="R2707" s="97">
        <v>0</v>
      </c>
      <c r="S2707" s="98">
        <f t="shared" si="720"/>
        <v>21000</v>
      </c>
      <c r="T2707" s="98">
        <f t="shared" si="717"/>
        <v>0</v>
      </c>
      <c r="U2707" s="95">
        <f t="shared" si="726"/>
        <v>21000</v>
      </c>
      <c r="V2707" s="98">
        <f t="shared" si="719"/>
        <v>0</v>
      </c>
      <c r="W2707" s="95">
        <f t="shared" si="721"/>
        <v>21000</v>
      </c>
      <c r="X2707" s="98"/>
      <c r="Y2707" s="98">
        <f t="shared" si="723"/>
        <v>0</v>
      </c>
      <c r="Z2707" s="98">
        <f t="shared" si="724"/>
        <v>0</v>
      </c>
      <c r="AA2707" s="243">
        <f>Приоритеты!$D$62</f>
        <v>2024</v>
      </c>
      <c r="AB2707" s="247" t="e">
        <f t="shared" si="722"/>
        <v>#REF!</v>
      </c>
      <c r="AC2707" s="96" t="e">
        <f>S2707*IF($AA2707=2021,IF(OR($M2707="Услуги",$M2707="Работы"),#REF!,IF($U2707&lt;&gt;0,#REF!,#REF!)),1)*IF($AA2707=2022,IF(OR($M2707="Услуги",$M2707="Работы"),#REF!,IF($U2707&lt;&gt;0,#REF!,#REF!)),1)*IF($AA2707=2023,IF(OR($M2707="Услуги",$M2707="Работы"),#REF!,IF($U2707&lt;&gt;0,#REF!,#REF!)),1)*IF($AA2707=2024,IF(OR($M2707="Услуги",$M2707="Работы"),#REF!,IF($U2707&lt;&gt;0,#REF!,#REF!)),1)*IF($AA2707=2025,IF(OR($M2707="Услуги",$M2707="Работы"),#REF!,IF($U2707&lt;&gt;0,#REF!,#REF!)),1)</f>
        <v>#REF!</v>
      </c>
      <c r="AD2707" s="96" t="e">
        <f>T2707*IF($AA2707=2021,IF(OR($M2707="Услуги",$M2707="Работы"),#REF!,IF($U2707&lt;&gt;0,#REF!,#REF!)),1)*IF($AA2707=2022,IF(OR($M2707="Услуги",$M2707="Работы"),#REF!,IF($U2707&lt;&gt;0,#REF!,#REF!)),1)*IF($AA2707=2023,IF(OR($M2707="Услуги",$M2707="Работы"),#REF!,IF($U2707&lt;&gt;0,#REF!,#REF!)),1)*IF($AA2707=2024,IF(OR($M2707="Услуги",$M2707="Работы"),#REF!,IF($U2707&lt;&gt;0,#REF!,#REF!)),1)*IF($AA2707=2025,IF(OR($M2707="Услуги",$M2707="Работы"),#REF!,IF($U2707&lt;&gt;0,#REF!,#REF!)),1)</f>
        <v>#REF!</v>
      </c>
      <c r="AE2707" s="96" t="e">
        <f>U2707*IF($AA2707=2021,IF(OR($M2707="Услуги",$M2707="Работы"),#REF!,IF($U2707&lt;&gt;0,#REF!,#REF!)),1)*IF($AA2707=2022,IF(OR($M2707="Услуги",$M2707="Работы"),#REF!,IF($U2707&lt;&gt;0,#REF!,#REF!)),1)*IF($AA2707=2023,IF(OR($M2707="Услуги",$M2707="Работы"),#REF!,IF($U2707&lt;&gt;0,#REF!,#REF!)),1)*IF($AA2707=2024,IF(OR($M2707="Услуги",$M2707="Работы"),#REF!,IF($U2707&lt;&gt;0,#REF!,#REF!)),1)*IF($AA2707=2025,IF(OR($M2707="Услуги",$M2707="Работы"),#REF!,IF($U2707&lt;&gt;0,#REF!,#REF!)),1)</f>
        <v>#REF!</v>
      </c>
      <c r="AF2707" s="96" t="e">
        <f>V2707*IF($AA2707=2021,IF(OR($M2707="Услуги",$M2707="Работы"),#REF!,IF($U2707&lt;&gt;0,#REF!,#REF!)),1)*IF($AA2707=2022,IF(OR($M2707="Услуги",$M2707="Работы"),#REF!,IF($U2707&lt;&gt;0,#REF!,#REF!)),1)*IF($AA2707=2023,IF(OR($M2707="Услуги",$M2707="Работы"),#REF!,IF($U2707&lt;&gt;0,#REF!,#REF!)),1)*IF($AA2707=2024,IF(OR($M2707="Услуги",$M2707="Работы"),#REF!,IF($U2707&lt;&gt;0,#REF!,#REF!)),1)*IF($AA2707=2025,IF(OR($M2707="Услуги",$M2707="Работы"),#REF!,IF($U2707&lt;&gt;0,#REF!,#REF!)),1)</f>
        <v>#REF!</v>
      </c>
      <c r="AG2707" s="96" t="e">
        <f>W2707*IF($AA2707=2021,IF(OR($M2707="Услуги",$M2707="Работы"),#REF!,IF($U2707&lt;&gt;0,#REF!,#REF!)),1)*IF($AA2707=2022,IF(OR($M2707="Услуги",$M2707="Работы"),#REF!,IF($U2707&lt;&gt;0,#REF!,#REF!)),1)*IF($AA2707=2023,IF(OR($M2707="Услуги",$M2707="Работы"),#REF!,IF($U2707&lt;&gt;0,#REF!,#REF!)),1)*IF($AA2707=2024,IF(OR($M2707="Услуги",$M2707="Работы"),#REF!,IF($U2707&lt;&gt;0,#REF!,#REF!)),1)*IF($AA2707=2025,IF(OR($M2707="Услуги",$M2707="Работы"),#REF!,IF($U2707&lt;&gt;0,#REF!,#REF!)),1)</f>
        <v>#REF!</v>
      </c>
      <c r="AH2707" s="96" t="e">
        <f>X2707*IF($AA2707=2021,IF(OR($M2707="Услуги",$M2707="Работы"),#REF!,IF($U2707&lt;&gt;0,#REF!,#REF!)),1)*IF($AA2707=2022,IF(OR($M2707="Услуги",$M2707="Работы"),#REF!,IF($U2707&lt;&gt;0,#REF!,#REF!)),1)*IF($AA2707=2023,IF(OR($M2707="Услуги",$M2707="Работы"),#REF!,IF($U2707&lt;&gt;0,#REF!,#REF!)),1)*IF($AA2707=2024,IF(OR($M2707="Услуги",$M2707="Работы"),#REF!,IF($U2707&lt;&gt;0,#REF!,#REF!)),1)*IF($AA2707=2025,IF(OR($M2707="Услуги",$M2707="Работы"),#REF!,IF($U2707&lt;&gt;0,#REF!,#REF!)),1)</f>
        <v>#REF!</v>
      </c>
      <c r="AI2707" s="96" t="e">
        <f>Y2707*IF($AA2707=2021,IF(OR($M2707="Услуги",$M2707="Работы"),#REF!,IF($U2707&lt;&gt;0,#REF!,#REF!)),1)*IF($AA2707=2022,IF(OR($M2707="Услуги",$M2707="Работы"),#REF!,IF($U2707&lt;&gt;0,#REF!,#REF!)),1)*IF($AA2707=2023,IF(OR($M2707="Услуги",$M2707="Работы"),#REF!,IF($U2707&lt;&gt;0,#REF!,#REF!)),1)*IF($AA2707=2024,IF(OR($M2707="Услуги",$M2707="Работы"),#REF!,IF($U2707&lt;&gt;0,#REF!,#REF!)),1)*IF($AA2707=2025,IF(OR($M2707="Услуги",$M2707="Работы"),#REF!,IF($U2707&lt;&gt;0,#REF!,#REF!)),1)</f>
        <v>#REF!</v>
      </c>
      <c r="AJ2707" s="96" t="e">
        <f>Z2707*IF($AA2707=2021,IF(OR($M2707="Услуги",$M2707="Работы"),#REF!,IF($U2707&lt;&gt;0,#REF!,#REF!)),1)*IF($AA2707=2022,IF(OR($M2707="Услуги",$M2707="Работы"),#REF!,IF($U2707&lt;&gt;0,#REF!,#REF!)),1)*IF($AA2707=2023,IF(OR($M2707="Услуги",$M2707="Работы"),#REF!,IF($U2707&lt;&gt;0,#REF!,#REF!)),1)*IF($AA2707=2024,IF(OR($M2707="Услуги",$M2707="Работы"),#REF!,IF($U2707&lt;&gt;0,#REF!,#REF!)),1)*IF($AA2707=2025,IF(OR($M2707="Услуги",$M2707="Работы"),#REF!,IF($U2707&lt;&gt;0,#REF!,#REF!)),1)</f>
        <v>#REF!</v>
      </c>
    </row>
    <row r="2708" spans="1:36" ht="15" hidden="1" x14ac:dyDescent="0.25">
      <c r="A2708" s="85">
        <v>1</v>
      </c>
      <c r="B2708" s="86" t="s">
        <v>88</v>
      </c>
      <c r="C2708" s="215" t="s">
        <v>437</v>
      </c>
      <c r="D2708" s="85" t="s">
        <v>181</v>
      </c>
      <c r="E2708" s="85" t="s">
        <v>420</v>
      </c>
      <c r="F2708" s="88"/>
      <c r="G2708" s="87" t="e">
        <f>VLOOKUP(D2708,#REF!,2,FALSE)</f>
        <v>#REF!</v>
      </c>
      <c r="H2708" s="88"/>
      <c r="I2708" s="88"/>
      <c r="J2708" s="86" t="s">
        <v>87</v>
      </c>
      <c r="K2708" s="87" t="str">
        <f t="shared" si="716"/>
        <v>Защита сегментов АСУ ТП Филиал «Ивановские ПГУ» АО «Интер РАО – Электрогенерация»</v>
      </c>
      <c r="L2708" s="99" t="s">
        <v>230</v>
      </c>
      <c r="M2708" s="86" t="s">
        <v>4</v>
      </c>
      <c r="N2708" s="85" t="s">
        <v>263</v>
      </c>
      <c r="O2708" s="85" t="s">
        <v>264</v>
      </c>
      <c r="P2708" s="111">
        <v>7</v>
      </c>
      <c r="Q2708" s="100">
        <v>3000</v>
      </c>
      <c r="R2708" s="97">
        <v>0</v>
      </c>
      <c r="S2708" s="98">
        <f t="shared" si="720"/>
        <v>21000</v>
      </c>
      <c r="T2708" s="98">
        <f t="shared" si="717"/>
        <v>0</v>
      </c>
      <c r="U2708" s="95">
        <f t="shared" si="726"/>
        <v>21000</v>
      </c>
      <c r="V2708" s="98">
        <f t="shared" si="719"/>
        <v>0</v>
      </c>
      <c r="W2708" s="95">
        <f t="shared" si="721"/>
        <v>21000</v>
      </c>
      <c r="X2708" s="98"/>
      <c r="Y2708" s="98">
        <f t="shared" si="723"/>
        <v>0</v>
      </c>
      <c r="Z2708" s="98">
        <f t="shared" si="724"/>
        <v>0</v>
      </c>
      <c r="AA2708" s="243">
        <f>Приоритеты!$D$63</f>
        <v>2022</v>
      </c>
      <c r="AB2708" s="247" t="e">
        <f t="shared" si="722"/>
        <v>#REF!</v>
      </c>
      <c r="AC2708" s="96" t="e">
        <f>S2708*IF($AA2708=2021,IF(OR($M2708="Услуги",$M2708="Работы"),#REF!,IF($U2708&lt;&gt;0,#REF!,#REF!)),1)*IF($AA2708=2022,IF(OR($M2708="Услуги",$M2708="Работы"),#REF!,IF($U2708&lt;&gt;0,#REF!,#REF!)),1)*IF($AA2708=2023,IF(OR($M2708="Услуги",$M2708="Работы"),#REF!,IF($U2708&lt;&gt;0,#REF!,#REF!)),1)*IF($AA2708=2024,IF(OR($M2708="Услуги",$M2708="Работы"),#REF!,IF($U2708&lt;&gt;0,#REF!,#REF!)),1)*IF($AA2708=2025,IF(OR($M2708="Услуги",$M2708="Работы"),#REF!,IF($U2708&lt;&gt;0,#REF!,#REF!)),1)</f>
        <v>#REF!</v>
      </c>
      <c r="AD2708" s="96" t="e">
        <f>T2708*IF($AA2708=2021,IF(OR($M2708="Услуги",$M2708="Работы"),#REF!,IF($U2708&lt;&gt;0,#REF!,#REF!)),1)*IF($AA2708=2022,IF(OR($M2708="Услуги",$M2708="Работы"),#REF!,IF($U2708&lt;&gt;0,#REF!,#REF!)),1)*IF($AA2708=2023,IF(OR($M2708="Услуги",$M2708="Работы"),#REF!,IF($U2708&lt;&gt;0,#REF!,#REF!)),1)*IF($AA2708=2024,IF(OR($M2708="Услуги",$M2708="Работы"),#REF!,IF($U2708&lt;&gt;0,#REF!,#REF!)),1)*IF($AA2708=2025,IF(OR($M2708="Услуги",$M2708="Работы"),#REF!,IF($U2708&lt;&gt;0,#REF!,#REF!)),1)</f>
        <v>#REF!</v>
      </c>
      <c r="AE2708" s="96" t="e">
        <f>U2708*IF($AA2708=2021,IF(OR($M2708="Услуги",$M2708="Работы"),#REF!,IF($U2708&lt;&gt;0,#REF!,#REF!)),1)*IF($AA2708=2022,IF(OR($M2708="Услуги",$M2708="Работы"),#REF!,IF($U2708&lt;&gt;0,#REF!,#REF!)),1)*IF($AA2708=2023,IF(OR($M2708="Услуги",$M2708="Работы"),#REF!,IF($U2708&lt;&gt;0,#REF!,#REF!)),1)*IF($AA2708=2024,IF(OR($M2708="Услуги",$M2708="Работы"),#REF!,IF($U2708&lt;&gt;0,#REF!,#REF!)),1)*IF($AA2708=2025,IF(OR($M2708="Услуги",$M2708="Работы"),#REF!,IF($U2708&lt;&gt;0,#REF!,#REF!)),1)</f>
        <v>#REF!</v>
      </c>
      <c r="AF2708" s="96" t="e">
        <f>V2708*IF($AA2708=2021,IF(OR($M2708="Услуги",$M2708="Работы"),#REF!,IF($U2708&lt;&gt;0,#REF!,#REF!)),1)*IF($AA2708=2022,IF(OR($M2708="Услуги",$M2708="Работы"),#REF!,IF($U2708&lt;&gt;0,#REF!,#REF!)),1)*IF($AA2708=2023,IF(OR($M2708="Услуги",$M2708="Работы"),#REF!,IF($U2708&lt;&gt;0,#REF!,#REF!)),1)*IF($AA2708=2024,IF(OR($M2708="Услуги",$M2708="Работы"),#REF!,IF($U2708&lt;&gt;0,#REF!,#REF!)),1)*IF($AA2708=2025,IF(OR($M2708="Услуги",$M2708="Работы"),#REF!,IF($U2708&lt;&gt;0,#REF!,#REF!)),1)</f>
        <v>#REF!</v>
      </c>
      <c r="AG2708" s="96" t="e">
        <f>W2708*IF($AA2708=2021,IF(OR($M2708="Услуги",$M2708="Работы"),#REF!,IF($U2708&lt;&gt;0,#REF!,#REF!)),1)*IF($AA2708=2022,IF(OR($M2708="Услуги",$M2708="Работы"),#REF!,IF($U2708&lt;&gt;0,#REF!,#REF!)),1)*IF($AA2708=2023,IF(OR($M2708="Услуги",$M2708="Работы"),#REF!,IF($U2708&lt;&gt;0,#REF!,#REF!)),1)*IF($AA2708=2024,IF(OR($M2708="Услуги",$M2708="Работы"),#REF!,IF($U2708&lt;&gt;0,#REF!,#REF!)),1)*IF($AA2708=2025,IF(OR($M2708="Услуги",$M2708="Работы"),#REF!,IF($U2708&lt;&gt;0,#REF!,#REF!)),1)</f>
        <v>#REF!</v>
      </c>
      <c r="AH2708" s="96" t="e">
        <f>X2708*IF($AA2708=2021,IF(OR($M2708="Услуги",$M2708="Работы"),#REF!,IF($U2708&lt;&gt;0,#REF!,#REF!)),1)*IF($AA2708=2022,IF(OR($M2708="Услуги",$M2708="Работы"),#REF!,IF($U2708&lt;&gt;0,#REF!,#REF!)),1)*IF($AA2708=2023,IF(OR($M2708="Услуги",$M2708="Работы"),#REF!,IF($U2708&lt;&gt;0,#REF!,#REF!)),1)*IF($AA2708=2024,IF(OR($M2708="Услуги",$M2708="Работы"),#REF!,IF($U2708&lt;&gt;0,#REF!,#REF!)),1)*IF($AA2708=2025,IF(OR($M2708="Услуги",$M2708="Работы"),#REF!,IF($U2708&lt;&gt;0,#REF!,#REF!)),1)</f>
        <v>#REF!</v>
      </c>
      <c r="AI2708" s="96" t="e">
        <f>Y2708*IF($AA2708=2021,IF(OR($M2708="Услуги",$M2708="Работы"),#REF!,IF($U2708&lt;&gt;0,#REF!,#REF!)),1)*IF($AA2708=2022,IF(OR($M2708="Услуги",$M2708="Работы"),#REF!,IF($U2708&lt;&gt;0,#REF!,#REF!)),1)*IF($AA2708=2023,IF(OR($M2708="Услуги",$M2708="Работы"),#REF!,IF($U2708&lt;&gt;0,#REF!,#REF!)),1)*IF($AA2708=2024,IF(OR($M2708="Услуги",$M2708="Работы"),#REF!,IF($U2708&lt;&gt;0,#REF!,#REF!)),1)*IF($AA2708=2025,IF(OR($M2708="Услуги",$M2708="Работы"),#REF!,IF($U2708&lt;&gt;0,#REF!,#REF!)),1)</f>
        <v>#REF!</v>
      </c>
      <c r="AJ2708" s="96" t="e">
        <f>Z2708*IF($AA2708=2021,IF(OR($M2708="Услуги",$M2708="Работы"),#REF!,IF($U2708&lt;&gt;0,#REF!,#REF!)),1)*IF($AA2708=2022,IF(OR($M2708="Услуги",$M2708="Работы"),#REF!,IF($U2708&lt;&gt;0,#REF!,#REF!)),1)*IF($AA2708=2023,IF(OR($M2708="Услуги",$M2708="Работы"),#REF!,IF($U2708&lt;&gt;0,#REF!,#REF!)),1)*IF($AA2708=2024,IF(OR($M2708="Услуги",$M2708="Работы"),#REF!,IF($U2708&lt;&gt;0,#REF!,#REF!)),1)*IF($AA2708=2025,IF(OR($M2708="Услуги",$M2708="Работы"),#REF!,IF($U2708&lt;&gt;0,#REF!,#REF!)),1)</f>
        <v>#REF!</v>
      </c>
    </row>
    <row r="2709" spans="1:36" ht="15" hidden="1" x14ac:dyDescent="0.25">
      <c r="A2709" s="85">
        <v>1</v>
      </c>
      <c r="B2709" s="86" t="s">
        <v>88</v>
      </c>
      <c r="C2709" s="215" t="s">
        <v>437</v>
      </c>
      <c r="D2709" s="85" t="s">
        <v>184</v>
      </c>
      <c r="E2709" s="85" t="s">
        <v>420</v>
      </c>
      <c r="F2709" s="88"/>
      <c r="G2709" s="87" t="e">
        <f>VLOOKUP(D2709,#REF!,2,FALSE)</f>
        <v>#REF!</v>
      </c>
      <c r="H2709" s="88"/>
      <c r="I2709" s="88"/>
      <c r="J2709" s="86" t="s">
        <v>87</v>
      </c>
      <c r="K2709" s="87" t="str">
        <f t="shared" si="716"/>
        <v>Защита сегментов АСУ ТП Филиал «Ириклинская ГРЭС» АО «Интер РАО – Электрогенерация»</v>
      </c>
      <c r="L2709" s="99" t="s">
        <v>230</v>
      </c>
      <c r="M2709" s="86" t="s">
        <v>4</v>
      </c>
      <c r="N2709" s="85" t="s">
        <v>263</v>
      </c>
      <c r="O2709" s="85" t="s">
        <v>264</v>
      </c>
      <c r="P2709" s="111">
        <v>7</v>
      </c>
      <c r="Q2709" s="100">
        <v>3000</v>
      </c>
      <c r="R2709" s="97">
        <v>0</v>
      </c>
      <c r="S2709" s="98">
        <f t="shared" si="720"/>
        <v>21000</v>
      </c>
      <c r="T2709" s="98">
        <f t="shared" si="717"/>
        <v>0</v>
      </c>
      <c r="U2709" s="95">
        <f t="shared" si="726"/>
        <v>21000</v>
      </c>
      <c r="V2709" s="98">
        <f t="shared" si="719"/>
        <v>0</v>
      </c>
      <c r="W2709" s="95">
        <f t="shared" si="721"/>
        <v>21000</v>
      </c>
      <c r="X2709" s="98"/>
      <c r="Y2709" s="98">
        <f t="shared" si="723"/>
        <v>0</v>
      </c>
      <c r="Z2709" s="98">
        <f t="shared" si="724"/>
        <v>0</v>
      </c>
      <c r="AA2709" s="243">
        <f>Приоритеты!$D$64</f>
        <v>2024</v>
      </c>
      <c r="AB2709" s="247" t="e">
        <f t="shared" si="722"/>
        <v>#REF!</v>
      </c>
      <c r="AC2709" s="96" t="e">
        <f>S2709*IF($AA2709=2021,IF(OR($M2709="Услуги",$M2709="Работы"),#REF!,IF($U2709&lt;&gt;0,#REF!,#REF!)),1)*IF($AA2709=2022,IF(OR($M2709="Услуги",$M2709="Работы"),#REF!,IF($U2709&lt;&gt;0,#REF!,#REF!)),1)*IF($AA2709=2023,IF(OR($M2709="Услуги",$M2709="Работы"),#REF!,IF($U2709&lt;&gt;0,#REF!,#REF!)),1)*IF($AA2709=2024,IF(OR($M2709="Услуги",$M2709="Работы"),#REF!,IF($U2709&lt;&gt;0,#REF!,#REF!)),1)*IF($AA2709=2025,IF(OR($M2709="Услуги",$M2709="Работы"),#REF!,IF($U2709&lt;&gt;0,#REF!,#REF!)),1)</f>
        <v>#REF!</v>
      </c>
      <c r="AD2709" s="96" t="e">
        <f>T2709*IF($AA2709=2021,IF(OR($M2709="Услуги",$M2709="Работы"),#REF!,IF($U2709&lt;&gt;0,#REF!,#REF!)),1)*IF($AA2709=2022,IF(OR($M2709="Услуги",$M2709="Работы"),#REF!,IF($U2709&lt;&gt;0,#REF!,#REF!)),1)*IF($AA2709=2023,IF(OR($M2709="Услуги",$M2709="Работы"),#REF!,IF($U2709&lt;&gt;0,#REF!,#REF!)),1)*IF($AA2709=2024,IF(OR($M2709="Услуги",$M2709="Работы"),#REF!,IF($U2709&lt;&gt;0,#REF!,#REF!)),1)*IF($AA2709=2025,IF(OR($M2709="Услуги",$M2709="Работы"),#REF!,IF($U2709&lt;&gt;0,#REF!,#REF!)),1)</f>
        <v>#REF!</v>
      </c>
      <c r="AE2709" s="96" t="e">
        <f>U2709*IF($AA2709=2021,IF(OR($M2709="Услуги",$M2709="Работы"),#REF!,IF($U2709&lt;&gt;0,#REF!,#REF!)),1)*IF($AA2709=2022,IF(OR($M2709="Услуги",$M2709="Работы"),#REF!,IF($U2709&lt;&gt;0,#REF!,#REF!)),1)*IF($AA2709=2023,IF(OR($M2709="Услуги",$M2709="Работы"),#REF!,IF($U2709&lt;&gt;0,#REF!,#REF!)),1)*IF($AA2709=2024,IF(OR($M2709="Услуги",$M2709="Работы"),#REF!,IF($U2709&lt;&gt;0,#REF!,#REF!)),1)*IF($AA2709=2025,IF(OR($M2709="Услуги",$M2709="Работы"),#REF!,IF($U2709&lt;&gt;0,#REF!,#REF!)),1)</f>
        <v>#REF!</v>
      </c>
      <c r="AF2709" s="96" t="e">
        <f>V2709*IF($AA2709=2021,IF(OR($M2709="Услуги",$M2709="Работы"),#REF!,IF($U2709&lt;&gt;0,#REF!,#REF!)),1)*IF($AA2709=2022,IF(OR($M2709="Услуги",$M2709="Работы"),#REF!,IF($U2709&lt;&gt;0,#REF!,#REF!)),1)*IF($AA2709=2023,IF(OR($M2709="Услуги",$M2709="Работы"),#REF!,IF($U2709&lt;&gt;0,#REF!,#REF!)),1)*IF($AA2709=2024,IF(OR($M2709="Услуги",$M2709="Работы"),#REF!,IF($U2709&lt;&gt;0,#REF!,#REF!)),1)*IF($AA2709=2025,IF(OR($M2709="Услуги",$M2709="Работы"),#REF!,IF($U2709&lt;&gt;0,#REF!,#REF!)),1)</f>
        <v>#REF!</v>
      </c>
      <c r="AG2709" s="96" t="e">
        <f>W2709*IF($AA2709=2021,IF(OR($M2709="Услуги",$M2709="Работы"),#REF!,IF($U2709&lt;&gt;0,#REF!,#REF!)),1)*IF($AA2709=2022,IF(OR($M2709="Услуги",$M2709="Работы"),#REF!,IF($U2709&lt;&gt;0,#REF!,#REF!)),1)*IF($AA2709=2023,IF(OR($M2709="Услуги",$M2709="Работы"),#REF!,IF($U2709&lt;&gt;0,#REF!,#REF!)),1)*IF($AA2709=2024,IF(OR($M2709="Услуги",$M2709="Работы"),#REF!,IF($U2709&lt;&gt;0,#REF!,#REF!)),1)*IF($AA2709=2025,IF(OR($M2709="Услуги",$M2709="Работы"),#REF!,IF($U2709&lt;&gt;0,#REF!,#REF!)),1)</f>
        <v>#REF!</v>
      </c>
      <c r="AH2709" s="96" t="e">
        <f>X2709*IF($AA2709=2021,IF(OR($M2709="Услуги",$M2709="Работы"),#REF!,IF($U2709&lt;&gt;0,#REF!,#REF!)),1)*IF($AA2709=2022,IF(OR($M2709="Услуги",$M2709="Работы"),#REF!,IF($U2709&lt;&gt;0,#REF!,#REF!)),1)*IF($AA2709=2023,IF(OR($M2709="Услуги",$M2709="Работы"),#REF!,IF($U2709&lt;&gt;0,#REF!,#REF!)),1)*IF($AA2709=2024,IF(OR($M2709="Услуги",$M2709="Работы"),#REF!,IF($U2709&lt;&gt;0,#REF!,#REF!)),1)*IF($AA2709=2025,IF(OR($M2709="Услуги",$M2709="Работы"),#REF!,IF($U2709&lt;&gt;0,#REF!,#REF!)),1)</f>
        <v>#REF!</v>
      </c>
      <c r="AI2709" s="96" t="e">
        <f>Y2709*IF($AA2709=2021,IF(OR($M2709="Услуги",$M2709="Работы"),#REF!,IF($U2709&lt;&gt;0,#REF!,#REF!)),1)*IF($AA2709=2022,IF(OR($M2709="Услуги",$M2709="Работы"),#REF!,IF($U2709&lt;&gt;0,#REF!,#REF!)),1)*IF($AA2709=2023,IF(OR($M2709="Услуги",$M2709="Работы"),#REF!,IF($U2709&lt;&gt;0,#REF!,#REF!)),1)*IF($AA2709=2024,IF(OR($M2709="Услуги",$M2709="Работы"),#REF!,IF($U2709&lt;&gt;0,#REF!,#REF!)),1)*IF($AA2709=2025,IF(OR($M2709="Услуги",$M2709="Работы"),#REF!,IF($U2709&lt;&gt;0,#REF!,#REF!)),1)</f>
        <v>#REF!</v>
      </c>
      <c r="AJ2709" s="96" t="e">
        <f>Z2709*IF($AA2709=2021,IF(OR($M2709="Услуги",$M2709="Работы"),#REF!,IF($U2709&lt;&gt;0,#REF!,#REF!)),1)*IF($AA2709=2022,IF(OR($M2709="Услуги",$M2709="Работы"),#REF!,IF($U2709&lt;&gt;0,#REF!,#REF!)),1)*IF($AA2709=2023,IF(OR($M2709="Услуги",$M2709="Работы"),#REF!,IF($U2709&lt;&gt;0,#REF!,#REF!)),1)*IF($AA2709=2024,IF(OR($M2709="Услуги",$M2709="Работы"),#REF!,IF($U2709&lt;&gt;0,#REF!,#REF!)),1)*IF($AA2709=2025,IF(OR($M2709="Услуги",$M2709="Работы"),#REF!,IF($U2709&lt;&gt;0,#REF!,#REF!)),1)</f>
        <v>#REF!</v>
      </c>
    </row>
    <row r="2710" spans="1:36" ht="15" hidden="1" x14ac:dyDescent="0.25">
      <c r="A2710" s="85">
        <v>1</v>
      </c>
      <c r="B2710" s="86" t="s">
        <v>88</v>
      </c>
      <c r="C2710" s="215" t="s">
        <v>437</v>
      </c>
      <c r="D2710" s="85" t="s">
        <v>185</v>
      </c>
      <c r="E2710" s="85" t="s">
        <v>420</v>
      </c>
      <c r="F2710" s="88"/>
      <c r="G2710" s="87" t="e">
        <f>VLOOKUP(D2710,#REF!,2,FALSE)</f>
        <v>#REF!</v>
      </c>
      <c r="H2710" s="88"/>
      <c r="I2710" s="88"/>
      <c r="J2710" s="86" t="s">
        <v>87</v>
      </c>
      <c r="K2710" s="87" t="str">
        <f t="shared" si="716"/>
        <v>Защита сегментов АСУ ТП Филиал «Калининградская ТЭЦ-2» АО «Интер РАО – Электрогенерация»</v>
      </c>
      <c r="L2710" s="99" t="s">
        <v>230</v>
      </c>
      <c r="M2710" s="86" t="s">
        <v>4</v>
      </c>
      <c r="N2710" s="85" t="s">
        <v>263</v>
      </c>
      <c r="O2710" s="85" t="s">
        <v>264</v>
      </c>
      <c r="P2710" s="111">
        <v>7</v>
      </c>
      <c r="Q2710" s="100">
        <v>3000</v>
      </c>
      <c r="R2710" s="97">
        <v>0</v>
      </c>
      <c r="S2710" s="98">
        <f t="shared" si="720"/>
        <v>21000</v>
      </c>
      <c r="T2710" s="98">
        <f t="shared" si="717"/>
        <v>0</v>
      </c>
      <c r="U2710" s="95">
        <f t="shared" si="726"/>
        <v>21000</v>
      </c>
      <c r="V2710" s="98">
        <f t="shared" si="719"/>
        <v>0</v>
      </c>
      <c r="W2710" s="95">
        <f t="shared" si="721"/>
        <v>21000</v>
      </c>
      <c r="X2710" s="98"/>
      <c r="Y2710" s="98">
        <f t="shared" si="723"/>
        <v>0</v>
      </c>
      <c r="Z2710" s="98">
        <f t="shared" si="724"/>
        <v>0</v>
      </c>
      <c r="AA2710" s="243">
        <f>Приоритеты!$D$65</f>
        <v>2022</v>
      </c>
      <c r="AB2710" s="247" t="e">
        <f t="shared" si="722"/>
        <v>#REF!</v>
      </c>
      <c r="AC2710" s="96" t="e">
        <f>S2710*IF($AA2710=2021,IF(OR($M2710="Услуги",$M2710="Работы"),#REF!,IF($U2710&lt;&gt;0,#REF!,#REF!)),1)*IF($AA2710=2022,IF(OR($M2710="Услуги",$M2710="Работы"),#REF!,IF($U2710&lt;&gt;0,#REF!,#REF!)),1)*IF($AA2710=2023,IF(OR($M2710="Услуги",$M2710="Работы"),#REF!,IF($U2710&lt;&gt;0,#REF!,#REF!)),1)*IF($AA2710=2024,IF(OR($M2710="Услуги",$M2710="Работы"),#REF!,IF($U2710&lt;&gt;0,#REF!,#REF!)),1)*IF($AA2710=2025,IF(OR($M2710="Услуги",$M2710="Работы"),#REF!,IF($U2710&lt;&gt;0,#REF!,#REF!)),1)</f>
        <v>#REF!</v>
      </c>
      <c r="AD2710" s="96" t="e">
        <f>T2710*IF($AA2710=2021,IF(OR($M2710="Услуги",$M2710="Работы"),#REF!,IF($U2710&lt;&gt;0,#REF!,#REF!)),1)*IF($AA2710=2022,IF(OR($M2710="Услуги",$M2710="Работы"),#REF!,IF($U2710&lt;&gt;0,#REF!,#REF!)),1)*IF($AA2710=2023,IF(OR($M2710="Услуги",$M2710="Работы"),#REF!,IF($U2710&lt;&gt;0,#REF!,#REF!)),1)*IF($AA2710=2024,IF(OR($M2710="Услуги",$M2710="Работы"),#REF!,IF($U2710&lt;&gt;0,#REF!,#REF!)),1)*IF($AA2710=2025,IF(OR($M2710="Услуги",$M2710="Работы"),#REF!,IF($U2710&lt;&gt;0,#REF!,#REF!)),1)</f>
        <v>#REF!</v>
      </c>
      <c r="AE2710" s="96" t="e">
        <f>U2710*IF($AA2710=2021,IF(OR($M2710="Услуги",$M2710="Работы"),#REF!,IF($U2710&lt;&gt;0,#REF!,#REF!)),1)*IF($AA2710=2022,IF(OR($M2710="Услуги",$M2710="Работы"),#REF!,IF($U2710&lt;&gt;0,#REF!,#REF!)),1)*IF($AA2710=2023,IF(OR($M2710="Услуги",$M2710="Работы"),#REF!,IF($U2710&lt;&gt;0,#REF!,#REF!)),1)*IF($AA2710=2024,IF(OR($M2710="Услуги",$M2710="Работы"),#REF!,IF($U2710&lt;&gt;0,#REF!,#REF!)),1)*IF($AA2710=2025,IF(OR($M2710="Услуги",$M2710="Работы"),#REF!,IF($U2710&lt;&gt;0,#REF!,#REF!)),1)</f>
        <v>#REF!</v>
      </c>
      <c r="AF2710" s="96" t="e">
        <f>V2710*IF($AA2710=2021,IF(OR($M2710="Услуги",$M2710="Работы"),#REF!,IF($U2710&lt;&gt;0,#REF!,#REF!)),1)*IF($AA2710=2022,IF(OR($M2710="Услуги",$M2710="Работы"),#REF!,IF($U2710&lt;&gt;0,#REF!,#REF!)),1)*IF($AA2710=2023,IF(OR($M2710="Услуги",$M2710="Работы"),#REF!,IF($U2710&lt;&gt;0,#REF!,#REF!)),1)*IF($AA2710=2024,IF(OR($M2710="Услуги",$M2710="Работы"),#REF!,IF($U2710&lt;&gt;0,#REF!,#REF!)),1)*IF($AA2710=2025,IF(OR($M2710="Услуги",$M2710="Работы"),#REF!,IF($U2710&lt;&gt;0,#REF!,#REF!)),1)</f>
        <v>#REF!</v>
      </c>
      <c r="AG2710" s="96" t="e">
        <f>W2710*IF($AA2710=2021,IF(OR($M2710="Услуги",$M2710="Работы"),#REF!,IF($U2710&lt;&gt;0,#REF!,#REF!)),1)*IF($AA2710=2022,IF(OR($M2710="Услуги",$M2710="Работы"),#REF!,IF($U2710&lt;&gt;0,#REF!,#REF!)),1)*IF($AA2710=2023,IF(OR($M2710="Услуги",$M2710="Работы"),#REF!,IF($U2710&lt;&gt;0,#REF!,#REF!)),1)*IF($AA2710=2024,IF(OR($M2710="Услуги",$M2710="Работы"),#REF!,IF($U2710&lt;&gt;0,#REF!,#REF!)),1)*IF($AA2710=2025,IF(OR($M2710="Услуги",$M2710="Работы"),#REF!,IF($U2710&lt;&gt;0,#REF!,#REF!)),1)</f>
        <v>#REF!</v>
      </c>
      <c r="AH2710" s="96" t="e">
        <f>X2710*IF($AA2710=2021,IF(OR($M2710="Услуги",$M2710="Работы"),#REF!,IF($U2710&lt;&gt;0,#REF!,#REF!)),1)*IF($AA2710=2022,IF(OR($M2710="Услуги",$M2710="Работы"),#REF!,IF($U2710&lt;&gt;0,#REF!,#REF!)),1)*IF($AA2710=2023,IF(OR($M2710="Услуги",$M2710="Работы"),#REF!,IF($U2710&lt;&gt;0,#REF!,#REF!)),1)*IF($AA2710=2024,IF(OR($M2710="Услуги",$M2710="Работы"),#REF!,IF($U2710&lt;&gt;0,#REF!,#REF!)),1)*IF($AA2710=2025,IF(OR($M2710="Услуги",$M2710="Работы"),#REF!,IF($U2710&lt;&gt;0,#REF!,#REF!)),1)</f>
        <v>#REF!</v>
      </c>
      <c r="AI2710" s="96" t="e">
        <f>Y2710*IF($AA2710=2021,IF(OR($M2710="Услуги",$M2710="Работы"),#REF!,IF($U2710&lt;&gt;0,#REF!,#REF!)),1)*IF($AA2710=2022,IF(OR($M2710="Услуги",$M2710="Работы"),#REF!,IF($U2710&lt;&gt;0,#REF!,#REF!)),1)*IF($AA2710=2023,IF(OR($M2710="Услуги",$M2710="Работы"),#REF!,IF($U2710&lt;&gt;0,#REF!,#REF!)),1)*IF($AA2710=2024,IF(OR($M2710="Услуги",$M2710="Работы"),#REF!,IF($U2710&lt;&gt;0,#REF!,#REF!)),1)*IF($AA2710=2025,IF(OR($M2710="Услуги",$M2710="Работы"),#REF!,IF($U2710&lt;&gt;0,#REF!,#REF!)),1)</f>
        <v>#REF!</v>
      </c>
      <c r="AJ2710" s="96" t="e">
        <f>Z2710*IF($AA2710=2021,IF(OR($M2710="Услуги",$M2710="Работы"),#REF!,IF($U2710&lt;&gt;0,#REF!,#REF!)),1)*IF($AA2710=2022,IF(OR($M2710="Услуги",$M2710="Работы"),#REF!,IF($U2710&lt;&gt;0,#REF!,#REF!)),1)*IF($AA2710=2023,IF(OR($M2710="Услуги",$M2710="Работы"),#REF!,IF($U2710&lt;&gt;0,#REF!,#REF!)),1)*IF($AA2710=2024,IF(OR($M2710="Услуги",$M2710="Работы"),#REF!,IF($U2710&lt;&gt;0,#REF!,#REF!)),1)*IF($AA2710=2025,IF(OR($M2710="Услуги",$M2710="Работы"),#REF!,IF($U2710&lt;&gt;0,#REF!,#REF!)),1)</f>
        <v>#REF!</v>
      </c>
    </row>
    <row r="2711" spans="1:36" ht="15" hidden="1" x14ac:dyDescent="0.25">
      <c r="A2711" s="85">
        <v>1</v>
      </c>
      <c r="B2711" s="86" t="s">
        <v>88</v>
      </c>
      <c r="C2711" s="215" t="s">
        <v>437</v>
      </c>
      <c r="D2711" s="85" t="s">
        <v>191</v>
      </c>
      <c r="E2711" s="85" t="s">
        <v>420</v>
      </c>
      <c r="F2711" s="88"/>
      <c r="G2711" s="87" t="e">
        <f>VLOOKUP(D2711,#REF!,2,FALSE)</f>
        <v>#REF!</v>
      </c>
      <c r="H2711" s="88"/>
      <c r="I2711" s="88"/>
      <c r="J2711" s="86" t="s">
        <v>87</v>
      </c>
      <c r="K2711" s="87" t="str">
        <f t="shared" si="716"/>
        <v>Защита сегментов АСУ ТП Филиал «Костромская ГРЭС» АО «Интер РАО – Электрогенерация»</v>
      </c>
      <c r="L2711" s="99" t="s">
        <v>230</v>
      </c>
      <c r="M2711" s="86" t="s">
        <v>4</v>
      </c>
      <c r="N2711" s="85" t="s">
        <v>263</v>
      </c>
      <c r="O2711" s="85" t="s">
        <v>264</v>
      </c>
      <c r="P2711" s="111">
        <v>7</v>
      </c>
      <c r="Q2711" s="100">
        <v>3000</v>
      </c>
      <c r="R2711" s="97">
        <v>0</v>
      </c>
      <c r="S2711" s="98">
        <f t="shared" si="720"/>
        <v>21000</v>
      </c>
      <c r="T2711" s="98">
        <f t="shared" si="717"/>
        <v>0</v>
      </c>
      <c r="U2711" s="95">
        <f t="shared" si="726"/>
        <v>21000</v>
      </c>
      <c r="V2711" s="98">
        <f t="shared" si="719"/>
        <v>0</v>
      </c>
      <c r="W2711" s="95">
        <f t="shared" si="721"/>
        <v>21000</v>
      </c>
      <c r="X2711" s="98"/>
      <c r="Y2711" s="98">
        <f t="shared" si="723"/>
        <v>0</v>
      </c>
      <c r="Z2711" s="98">
        <f t="shared" si="724"/>
        <v>0</v>
      </c>
      <c r="AA2711" s="243">
        <f>Приоритеты!$D$66</f>
        <v>2021</v>
      </c>
      <c r="AB2711" s="247" t="e">
        <f t="shared" si="722"/>
        <v>#REF!</v>
      </c>
      <c r="AC2711" s="96" t="e">
        <f>S2711*IF($AA2711=2021,IF(OR($M2711="Услуги",$M2711="Работы"),#REF!,IF($U2711&lt;&gt;0,#REF!,#REF!)),1)*IF($AA2711=2022,IF(OR($M2711="Услуги",$M2711="Работы"),#REF!,IF($U2711&lt;&gt;0,#REF!,#REF!)),1)*IF($AA2711=2023,IF(OR($M2711="Услуги",$M2711="Работы"),#REF!,IF($U2711&lt;&gt;0,#REF!,#REF!)),1)*IF($AA2711=2024,IF(OR($M2711="Услуги",$M2711="Работы"),#REF!,IF($U2711&lt;&gt;0,#REF!,#REF!)),1)*IF($AA2711=2025,IF(OR($M2711="Услуги",$M2711="Работы"),#REF!,IF($U2711&lt;&gt;0,#REF!,#REF!)),1)</f>
        <v>#REF!</v>
      </c>
      <c r="AD2711" s="96" t="e">
        <f>T2711*IF($AA2711=2021,IF(OR($M2711="Услуги",$M2711="Работы"),#REF!,IF($U2711&lt;&gt;0,#REF!,#REF!)),1)*IF($AA2711=2022,IF(OR($M2711="Услуги",$M2711="Работы"),#REF!,IF($U2711&lt;&gt;0,#REF!,#REF!)),1)*IF($AA2711=2023,IF(OR($M2711="Услуги",$M2711="Работы"),#REF!,IF($U2711&lt;&gt;0,#REF!,#REF!)),1)*IF($AA2711=2024,IF(OR($M2711="Услуги",$M2711="Работы"),#REF!,IF($U2711&lt;&gt;0,#REF!,#REF!)),1)*IF($AA2711=2025,IF(OR($M2711="Услуги",$M2711="Работы"),#REF!,IF($U2711&lt;&gt;0,#REF!,#REF!)),1)</f>
        <v>#REF!</v>
      </c>
      <c r="AE2711" s="96" t="e">
        <f>U2711*IF($AA2711=2021,IF(OR($M2711="Услуги",$M2711="Работы"),#REF!,IF($U2711&lt;&gt;0,#REF!,#REF!)),1)*IF($AA2711=2022,IF(OR($M2711="Услуги",$M2711="Работы"),#REF!,IF($U2711&lt;&gt;0,#REF!,#REF!)),1)*IF($AA2711=2023,IF(OR($M2711="Услуги",$M2711="Работы"),#REF!,IF($U2711&lt;&gt;0,#REF!,#REF!)),1)*IF($AA2711=2024,IF(OR($M2711="Услуги",$M2711="Работы"),#REF!,IF($U2711&lt;&gt;0,#REF!,#REF!)),1)*IF($AA2711=2025,IF(OR($M2711="Услуги",$M2711="Работы"),#REF!,IF($U2711&lt;&gt;0,#REF!,#REF!)),1)</f>
        <v>#REF!</v>
      </c>
      <c r="AF2711" s="96" t="e">
        <f>V2711*IF($AA2711=2021,IF(OR($M2711="Услуги",$M2711="Работы"),#REF!,IF($U2711&lt;&gt;0,#REF!,#REF!)),1)*IF($AA2711=2022,IF(OR($M2711="Услуги",$M2711="Работы"),#REF!,IF($U2711&lt;&gt;0,#REF!,#REF!)),1)*IF($AA2711=2023,IF(OR($M2711="Услуги",$M2711="Работы"),#REF!,IF($U2711&lt;&gt;0,#REF!,#REF!)),1)*IF($AA2711=2024,IF(OR($M2711="Услуги",$M2711="Работы"),#REF!,IF($U2711&lt;&gt;0,#REF!,#REF!)),1)*IF($AA2711=2025,IF(OR($M2711="Услуги",$M2711="Работы"),#REF!,IF($U2711&lt;&gt;0,#REF!,#REF!)),1)</f>
        <v>#REF!</v>
      </c>
      <c r="AG2711" s="96" t="e">
        <f>W2711*IF($AA2711=2021,IF(OR($M2711="Услуги",$M2711="Работы"),#REF!,IF($U2711&lt;&gt;0,#REF!,#REF!)),1)*IF($AA2711=2022,IF(OR($M2711="Услуги",$M2711="Работы"),#REF!,IF($U2711&lt;&gt;0,#REF!,#REF!)),1)*IF($AA2711=2023,IF(OR($M2711="Услуги",$M2711="Работы"),#REF!,IF($U2711&lt;&gt;0,#REF!,#REF!)),1)*IF($AA2711=2024,IF(OR($M2711="Услуги",$M2711="Работы"),#REF!,IF($U2711&lt;&gt;0,#REF!,#REF!)),1)*IF($AA2711=2025,IF(OR($M2711="Услуги",$M2711="Работы"),#REF!,IF($U2711&lt;&gt;0,#REF!,#REF!)),1)</f>
        <v>#REF!</v>
      </c>
      <c r="AH2711" s="96" t="e">
        <f>X2711*IF($AA2711=2021,IF(OR($M2711="Услуги",$M2711="Работы"),#REF!,IF($U2711&lt;&gt;0,#REF!,#REF!)),1)*IF($AA2711=2022,IF(OR($M2711="Услуги",$M2711="Работы"),#REF!,IF($U2711&lt;&gt;0,#REF!,#REF!)),1)*IF($AA2711=2023,IF(OR($M2711="Услуги",$M2711="Работы"),#REF!,IF($U2711&lt;&gt;0,#REF!,#REF!)),1)*IF($AA2711=2024,IF(OR($M2711="Услуги",$M2711="Работы"),#REF!,IF($U2711&lt;&gt;0,#REF!,#REF!)),1)*IF($AA2711=2025,IF(OR($M2711="Услуги",$M2711="Работы"),#REF!,IF($U2711&lt;&gt;0,#REF!,#REF!)),1)</f>
        <v>#REF!</v>
      </c>
      <c r="AI2711" s="96" t="e">
        <f>Y2711*IF($AA2711=2021,IF(OR($M2711="Услуги",$M2711="Работы"),#REF!,IF($U2711&lt;&gt;0,#REF!,#REF!)),1)*IF($AA2711=2022,IF(OR($M2711="Услуги",$M2711="Работы"),#REF!,IF($U2711&lt;&gt;0,#REF!,#REF!)),1)*IF($AA2711=2023,IF(OR($M2711="Услуги",$M2711="Работы"),#REF!,IF($U2711&lt;&gt;0,#REF!,#REF!)),1)*IF($AA2711=2024,IF(OR($M2711="Услуги",$M2711="Работы"),#REF!,IF($U2711&lt;&gt;0,#REF!,#REF!)),1)*IF($AA2711=2025,IF(OR($M2711="Услуги",$M2711="Работы"),#REF!,IF($U2711&lt;&gt;0,#REF!,#REF!)),1)</f>
        <v>#REF!</v>
      </c>
      <c r="AJ2711" s="96" t="e">
        <f>Z2711*IF($AA2711=2021,IF(OR($M2711="Услуги",$M2711="Работы"),#REF!,IF($U2711&lt;&gt;0,#REF!,#REF!)),1)*IF($AA2711=2022,IF(OR($M2711="Услуги",$M2711="Работы"),#REF!,IF($U2711&lt;&gt;0,#REF!,#REF!)),1)*IF($AA2711=2023,IF(OR($M2711="Услуги",$M2711="Работы"),#REF!,IF($U2711&lt;&gt;0,#REF!,#REF!)),1)*IF($AA2711=2024,IF(OR($M2711="Услуги",$M2711="Работы"),#REF!,IF($U2711&lt;&gt;0,#REF!,#REF!)),1)*IF($AA2711=2025,IF(OR($M2711="Услуги",$M2711="Работы"),#REF!,IF($U2711&lt;&gt;0,#REF!,#REF!)),1)</f>
        <v>#REF!</v>
      </c>
    </row>
    <row r="2712" spans="1:36" ht="15" hidden="1" x14ac:dyDescent="0.25">
      <c r="A2712" s="85">
        <v>1</v>
      </c>
      <c r="B2712" s="86" t="s">
        <v>88</v>
      </c>
      <c r="C2712" s="215" t="s">
        <v>437</v>
      </c>
      <c r="D2712" s="85" t="s">
        <v>203</v>
      </c>
      <c r="E2712" s="85" t="s">
        <v>420</v>
      </c>
      <c r="F2712" s="88"/>
      <c r="G2712" s="87" t="e">
        <f>VLOOKUP(D2712,#REF!,2,FALSE)</f>
        <v>#REF!</v>
      </c>
      <c r="H2712" s="88"/>
      <c r="I2712" s="88"/>
      <c r="J2712" s="86" t="s">
        <v>87</v>
      </c>
      <c r="K2712" s="87" t="str">
        <f t="shared" si="716"/>
        <v>Защита сегментов АСУ ТП Филиал «Печорская ГРЭС» АО «Интер РАО – Электрогенерация»</v>
      </c>
      <c r="L2712" s="99" t="s">
        <v>230</v>
      </c>
      <c r="M2712" s="86" t="s">
        <v>4</v>
      </c>
      <c r="N2712" s="85" t="s">
        <v>263</v>
      </c>
      <c r="O2712" s="85" t="s">
        <v>264</v>
      </c>
      <c r="P2712" s="111">
        <v>7</v>
      </c>
      <c r="Q2712" s="100">
        <v>3000</v>
      </c>
      <c r="R2712" s="97">
        <v>0</v>
      </c>
      <c r="S2712" s="98">
        <f t="shared" si="720"/>
        <v>21000</v>
      </c>
      <c r="T2712" s="98">
        <f t="shared" si="717"/>
        <v>0</v>
      </c>
      <c r="U2712" s="95">
        <f t="shared" si="726"/>
        <v>21000</v>
      </c>
      <c r="V2712" s="98">
        <f t="shared" si="719"/>
        <v>0</v>
      </c>
      <c r="W2712" s="95">
        <f t="shared" si="721"/>
        <v>21000</v>
      </c>
      <c r="X2712" s="98"/>
      <c r="Y2712" s="98">
        <f t="shared" si="723"/>
        <v>0</v>
      </c>
      <c r="Z2712" s="98">
        <f t="shared" si="724"/>
        <v>0</v>
      </c>
      <c r="AA2712" s="243">
        <f>Приоритеты!$D$68</f>
        <v>2024</v>
      </c>
      <c r="AB2712" s="247" t="e">
        <f t="shared" si="722"/>
        <v>#REF!</v>
      </c>
      <c r="AC2712" s="96" t="e">
        <f>S2712*IF($AA2712=2021,IF(OR($M2712="Услуги",$M2712="Работы"),#REF!,IF($U2712&lt;&gt;0,#REF!,#REF!)),1)*IF($AA2712=2022,IF(OR($M2712="Услуги",$M2712="Работы"),#REF!,IF($U2712&lt;&gt;0,#REF!,#REF!)),1)*IF($AA2712=2023,IF(OR($M2712="Услуги",$M2712="Работы"),#REF!,IF($U2712&lt;&gt;0,#REF!,#REF!)),1)*IF($AA2712=2024,IF(OR($M2712="Услуги",$M2712="Работы"),#REF!,IF($U2712&lt;&gt;0,#REF!,#REF!)),1)*IF($AA2712=2025,IF(OR($M2712="Услуги",$M2712="Работы"),#REF!,IF($U2712&lt;&gt;0,#REF!,#REF!)),1)</f>
        <v>#REF!</v>
      </c>
      <c r="AD2712" s="96" t="e">
        <f>T2712*IF($AA2712=2021,IF(OR($M2712="Услуги",$M2712="Работы"),#REF!,IF($U2712&lt;&gt;0,#REF!,#REF!)),1)*IF($AA2712=2022,IF(OR($M2712="Услуги",$M2712="Работы"),#REF!,IF($U2712&lt;&gt;0,#REF!,#REF!)),1)*IF($AA2712=2023,IF(OR($M2712="Услуги",$M2712="Работы"),#REF!,IF($U2712&lt;&gt;0,#REF!,#REF!)),1)*IF($AA2712=2024,IF(OR($M2712="Услуги",$M2712="Работы"),#REF!,IF($U2712&lt;&gt;0,#REF!,#REF!)),1)*IF($AA2712=2025,IF(OR($M2712="Услуги",$M2712="Работы"),#REF!,IF($U2712&lt;&gt;0,#REF!,#REF!)),1)</f>
        <v>#REF!</v>
      </c>
      <c r="AE2712" s="96" t="e">
        <f>U2712*IF($AA2712=2021,IF(OR($M2712="Услуги",$M2712="Работы"),#REF!,IF($U2712&lt;&gt;0,#REF!,#REF!)),1)*IF($AA2712=2022,IF(OR($M2712="Услуги",$M2712="Работы"),#REF!,IF($U2712&lt;&gt;0,#REF!,#REF!)),1)*IF($AA2712=2023,IF(OR($M2712="Услуги",$M2712="Работы"),#REF!,IF($U2712&lt;&gt;0,#REF!,#REF!)),1)*IF($AA2712=2024,IF(OR($M2712="Услуги",$M2712="Работы"),#REF!,IF($U2712&lt;&gt;0,#REF!,#REF!)),1)*IF($AA2712=2025,IF(OR($M2712="Услуги",$M2712="Работы"),#REF!,IF($U2712&lt;&gt;0,#REF!,#REF!)),1)</f>
        <v>#REF!</v>
      </c>
      <c r="AF2712" s="96" t="e">
        <f>V2712*IF($AA2712=2021,IF(OR($M2712="Услуги",$M2712="Работы"),#REF!,IF($U2712&lt;&gt;0,#REF!,#REF!)),1)*IF($AA2712=2022,IF(OR($M2712="Услуги",$M2712="Работы"),#REF!,IF($U2712&lt;&gt;0,#REF!,#REF!)),1)*IF($AA2712=2023,IF(OR($M2712="Услуги",$M2712="Работы"),#REF!,IF($U2712&lt;&gt;0,#REF!,#REF!)),1)*IF($AA2712=2024,IF(OR($M2712="Услуги",$M2712="Работы"),#REF!,IF($U2712&lt;&gt;0,#REF!,#REF!)),1)*IF($AA2712=2025,IF(OR($M2712="Услуги",$M2712="Работы"),#REF!,IF($U2712&lt;&gt;0,#REF!,#REF!)),1)</f>
        <v>#REF!</v>
      </c>
      <c r="AG2712" s="96" t="e">
        <f>W2712*IF($AA2712=2021,IF(OR($M2712="Услуги",$M2712="Работы"),#REF!,IF($U2712&lt;&gt;0,#REF!,#REF!)),1)*IF($AA2712=2022,IF(OR($M2712="Услуги",$M2712="Работы"),#REF!,IF($U2712&lt;&gt;0,#REF!,#REF!)),1)*IF($AA2712=2023,IF(OR($M2712="Услуги",$M2712="Работы"),#REF!,IF($U2712&lt;&gt;0,#REF!,#REF!)),1)*IF($AA2712=2024,IF(OR($M2712="Услуги",$M2712="Работы"),#REF!,IF($U2712&lt;&gt;0,#REF!,#REF!)),1)*IF($AA2712=2025,IF(OR($M2712="Услуги",$M2712="Работы"),#REF!,IF($U2712&lt;&gt;0,#REF!,#REF!)),1)</f>
        <v>#REF!</v>
      </c>
      <c r="AH2712" s="96" t="e">
        <f>X2712*IF($AA2712=2021,IF(OR($M2712="Услуги",$M2712="Работы"),#REF!,IF($U2712&lt;&gt;0,#REF!,#REF!)),1)*IF($AA2712=2022,IF(OR($M2712="Услуги",$M2712="Работы"),#REF!,IF($U2712&lt;&gt;0,#REF!,#REF!)),1)*IF($AA2712=2023,IF(OR($M2712="Услуги",$M2712="Работы"),#REF!,IF($U2712&lt;&gt;0,#REF!,#REF!)),1)*IF($AA2712=2024,IF(OR($M2712="Услуги",$M2712="Работы"),#REF!,IF($U2712&lt;&gt;0,#REF!,#REF!)),1)*IF($AA2712=2025,IF(OR($M2712="Услуги",$M2712="Работы"),#REF!,IF($U2712&lt;&gt;0,#REF!,#REF!)),1)</f>
        <v>#REF!</v>
      </c>
      <c r="AI2712" s="96" t="e">
        <f>Y2712*IF($AA2712=2021,IF(OR($M2712="Услуги",$M2712="Работы"),#REF!,IF($U2712&lt;&gt;0,#REF!,#REF!)),1)*IF($AA2712=2022,IF(OR($M2712="Услуги",$M2712="Работы"),#REF!,IF($U2712&lt;&gt;0,#REF!,#REF!)),1)*IF($AA2712=2023,IF(OR($M2712="Услуги",$M2712="Работы"),#REF!,IF($U2712&lt;&gt;0,#REF!,#REF!)),1)*IF($AA2712=2024,IF(OR($M2712="Услуги",$M2712="Работы"),#REF!,IF($U2712&lt;&gt;0,#REF!,#REF!)),1)*IF($AA2712=2025,IF(OR($M2712="Услуги",$M2712="Работы"),#REF!,IF($U2712&lt;&gt;0,#REF!,#REF!)),1)</f>
        <v>#REF!</v>
      </c>
      <c r="AJ2712" s="96" t="e">
        <f>Z2712*IF($AA2712=2021,IF(OR($M2712="Услуги",$M2712="Работы"),#REF!,IF($U2712&lt;&gt;0,#REF!,#REF!)),1)*IF($AA2712=2022,IF(OR($M2712="Услуги",$M2712="Работы"),#REF!,IF($U2712&lt;&gt;0,#REF!,#REF!)),1)*IF($AA2712=2023,IF(OR($M2712="Услуги",$M2712="Работы"),#REF!,IF($U2712&lt;&gt;0,#REF!,#REF!)),1)*IF($AA2712=2024,IF(OR($M2712="Услуги",$M2712="Работы"),#REF!,IF($U2712&lt;&gt;0,#REF!,#REF!)),1)*IF($AA2712=2025,IF(OR($M2712="Услуги",$M2712="Работы"),#REF!,IF($U2712&lt;&gt;0,#REF!,#REF!)),1)</f>
        <v>#REF!</v>
      </c>
    </row>
    <row r="2713" spans="1:36" ht="15" hidden="1" x14ac:dyDescent="0.25">
      <c r="A2713" s="85">
        <v>1</v>
      </c>
      <c r="B2713" s="86" t="s">
        <v>88</v>
      </c>
      <c r="C2713" s="215" t="s">
        <v>437</v>
      </c>
      <c r="D2713" s="85" t="s">
        <v>211</v>
      </c>
      <c r="E2713" s="85" t="s">
        <v>420</v>
      </c>
      <c r="F2713" s="88"/>
      <c r="G2713" s="87" t="e">
        <f>VLOOKUP(D2713,#REF!,2,FALSE)</f>
        <v>#REF!</v>
      </c>
      <c r="H2713" s="88"/>
      <c r="I2713" s="88"/>
      <c r="J2713" s="86" t="s">
        <v>87</v>
      </c>
      <c r="K2713" s="87" t="str">
        <f t="shared" ref="K2713:K2776" si="727">CONCATENATE(C2713," ",D2713)</f>
        <v>Защита сегментов АСУ ТП Филиал «Северо-Западная ТЭЦ им. А.Г. Бориса» АО «Интер РАО – Электрогенерация»</v>
      </c>
      <c r="L2713" s="99" t="s">
        <v>230</v>
      </c>
      <c r="M2713" s="86" t="s">
        <v>4</v>
      </c>
      <c r="N2713" s="85" t="s">
        <v>263</v>
      </c>
      <c r="O2713" s="85" t="s">
        <v>264</v>
      </c>
      <c r="P2713" s="111">
        <v>7</v>
      </c>
      <c r="Q2713" s="100">
        <v>3000</v>
      </c>
      <c r="R2713" s="97">
        <v>0</v>
      </c>
      <c r="S2713" s="98">
        <f t="shared" si="720"/>
        <v>21000</v>
      </c>
      <c r="T2713" s="98">
        <f t="shared" ref="T2713:T2776" si="728">S2713/1.2*$R2713</f>
        <v>0</v>
      </c>
      <c r="U2713" s="95">
        <f t="shared" si="726"/>
        <v>21000</v>
      </c>
      <c r="V2713" s="98">
        <f t="shared" ref="V2713:V2776" si="729">U2713/1.2*$R2713</f>
        <v>0</v>
      </c>
      <c r="W2713" s="95">
        <f t="shared" si="721"/>
        <v>21000</v>
      </c>
      <c r="X2713" s="98"/>
      <c r="Y2713" s="98">
        <f t="shared" si="723"/>
        <v>0</v>
      </c>
      <c r="Z2713" s="98">
        <f t="shared" si="724"/>
        <v>0</v>
      </c>
      <c r="AA2713" s="243">
        <f>Приоритеты!$D$69</f>
        <v>2022</v>
      </c>
      <c r="AB2713" s="247" t="e">
        <f t="shared" si="722"/>
        <v>#REF!</v>
      </c>
      <c r="AC2713" s="96" t="e">
        <f>S2713*IF($AA2713=2021,IF(OR($M2713="Услуги",$M2713="Работы"),#REF!,IF($U2713&lt;&gt;0,#REF!,#REF!)),1)*IF($AA2713=2022,IF(OR($M2713="Услуги",$M2713="Работы"),#REF!,IF($U2713&lt;&gt;0,#REF!,#REF!)),1)*IF($AA2713=2023,IF(OR($M2713="Услуги",$M2713="Работы"),#REF!,IF($U2713&lt;&gt;0,#REF!,#REF!)),1)*IF($AA2713=2024,IF(OR($M2713="Услуги",$M2713="Работы"),#REF!,IF($U2713&lt;&gt;0,#REF!,#REF!)),1)*IF($AA2713=2025,IF(OR($M2713="Услуги",$M2713="Работы"),#REF!,IF($U2713&lt;&gt;0,#REF!,#REF!)),1)</f>
        <v>#REF!</v>
      </c>
      <c r="AD2713" s="96" t="e">
        <f>T2713*IF($AA2713=2021,IF(OR($M2713="Услуги",$M2713="Работы"),#REF!,IF($U2713&lt;&gt;0,#REF!,#REF!)),1)*IF($AA2713=2022,IF(OR($M2713="Услуги",$M2713="Работы"),#REF!,IF($U2713&lt;&gt;0,#REF!,#REF!)),1)*IF($AA2713=2023,IF(OR($M2713="Услуги",$M2713="Работы"),#REF!,IF($U2713&lt;&gt;0,#REF!,#REF!)),1)*IF($AA2713=2024,IF(OR($M2713="Услуги",$M2713="Работы"),#REF!,IF($U2713&lt;&gt;0,#REF!,#REF!)),1)*IF($AA2713=2025,IF(OR($M2713="Услуги",$M2713="Работы"),#REF!,IF($U2713&lt;&gt;0,#REF!,#REF!)),1)</f>
        <v>#REF!</v>
      </c>
      <c r="AE2713" s="96" t="e">
        <f>U2713*IF($AA2713=2021,IF(OR($M2713="Услуги",$M2713="Работы"),#REF!,IF($U2713&lt;&gt;0,#REF!,#REF!)),1)*IF($AA2713=2022,IF(OR($M2713="Услуги",$M2713="Работы"),#REF!,IF($U2713&lt;&gt;0,#REF!,#REF!)),1)*IF($AA2713=2023,IF(OR($M2713="Услуги",$M2713="Работы"),#REF!,IF($U2713&lt;&gt;0,#REF!,#REF!)),1)*IF($AA2713=2024,IF(OR($M2713="Услуги",$M2713="Работы"),#REF!,IF($U2713&lt;&gt;0,#REF!,#REF!)),1)*IF($AA2713=2025,IF(OR($M2713="Услуги",$M2713="Работы"),#REF!,IF($U2713&lt;&gt;0,#REF!,#REF!)),1)</f>
        <v>#REF!</v>
      </c>
      <c r="AF2713" s="96" t="e">
        <f>V2713*IF($AA2713=2021,IF(OR($M2713="Услуги",$M2713="Работы"),#REF!,IF($U2713&lt;&gt;0,#REF!,#REF!)),1)*IF($AA2713=2022,IF(OR($M2713="Услуги",$M2713="Работы"),#REF!,IF($U2713&lt;&gt;0,#REF!,#REF!)),1)*IF($AA2713=2023,IF(OR($M2713="Услуги",$M2713="Работы"),#REF!,IF($U2713&lt;&gt;0,#REF!,#REF!)),1)*IF($AA2713=2024,IF(OR($M2713="Услуги",$M2713="Работы"),#REF!,IF($U2713&lt;&gt;0,#REF!,#REF!)),1)*IF($AA2713=2025,IF(OR($M2713="Услуги",$M2713="Работы"),#REF!,IF($U2713&lt;&gt;0,#REF!,#REF!)),1)</f>
        <v>#REF!</v>
      </c>
      <c r="AG2713" s="96" t="e">
        <f>W2713*IF($AA2713=2021,IF(OR($M2713="Услуги",$M2713="Работы"),#REF!,IF($U2713&lt;&gt;0,#REF!,#REF!)),1)*IF($AA2713=2022,IF(OR($M2713="Услуги",$M2713="Работы"),#REF!,IF($U2713&lt;&gt;0,#REF!,#REF!)),1)*IF($AA2713=2023,IF(OR($M2713="Услуги",$M2713="Работы"),#REF!,IF($U2713&lt;&gt;0,#REF!,#REF!)),1)*IF($AA2713=2024,IF(OR($M2713="Услуги",$M2713="Работы"),#REF!,IF($U2713&lt;&gt;0,#REF!,#REF!)),1)*IF($AA2713=2025,IF(OR($M2713="Услуги",$M2713="Работы"),#REF!,IF($U2713&lt;&gt;0,#REF!,#REF!)),1)</f>
        <v>#REF!</v>
      </c>
      <c r="AH2713" s="96" t="e">
        <f>X2713*IF($AA2713=2021,IF(OR($M2713="Услуги",$M2713="Работы"),#REF!,IF($U2713&lt;&gt;0,#REF!,#REF!)),1)*IF($AA2713=2022,IF(OR($M2713="Услуги",$M2713="Работы"),#REF!,IF($U2713&lt;&gt;0,#REF!,#REF!)),1)*IF($AA2713=2023,IF(OR($M2713="Услуги",$M2713="Работы"),#REF!,IF($U2713&lt;&gt;0,#REF!,#REF!)),1)*IF($AA2713=2024,IF(OR($M2713="Услуги",$M2713="Работы"),#REF!,IF($U2713&lt;&gt;0,#REF!,#REF!)),1)*IF($AA2713=2025,IF(OR($M2713="Услуги",$M2713="Работы"),#REF!,IF($U2713&lt;&gt;0,#REF!,#REF!)),1)</f>
        <v>#REF!</v>
      </c>
      <c r="AI2713" s="96" t="e">
        <f>Y2713*IF($AA2713=2021,IF(OR($M2713="Услуги",$M2713="Работы"),#REF!,IF($U2713&lt;&gt;0,#REF!,#REF!)),1)*IF($AA2713=2022,IF(OR($M2713="Услуги",$M2713="Работы"),#REF!,IF($U2713&lt;&gt;0,#REF!,#REF!)),1)*IF($AA2713=2023,IF(OR($M2713="Услуги",$M2713="Работы"),#REF!,IF($U2713&lt;&gt;0,#REF!,#REF!)),1)*IF($AA2713=2024,IF(OR($M2713="Услуги",$M2713="Работы"),#REF!,IF($U2713&lt;&gt;0,#REF!,#REF!)),1)*IF($AA2713=2025,IF(OR($M2713="Услуги",$M2713="Работы"),#REF!,IF($U2713&lt;&gt;0,#REF!,#REF!)),1)</f>
        <v>#REF!</v>
      </c>
      <c r="AJ2713" s="96" t="e">
        <f>Z2713*IF($AA2713=2021,IF(OR($M2713="Услуги",$M2713="Работы"),#REF!,IF($U2713&lt;&gt;0,#REF!,#REF!)),1)*IF($AA2713=2022,IF(OR($M2713="Услуги",$M2713="Работы"),#REF!,IF($U2713&lt;&gt;0,#REF!,#REF!)),1)*IF($AA2713=2023,IF(OR($M2713="Услуги",$M2713="Работы"),#REF!,IF($U2713&lt;&gt;0,#REF!,#REF!)),1)*IF($AA2713=2024,IF(OR($M2713="Услуги",$M2713="Работы"),#REF!,IF($U2713&lt;&gt;0,#REF!,#REF!)),1)*IF($AA2713=2025,IF(OR($M2713="Услуги",$M2713="Работы"),#REF!,IF($U2713&lt;&gt;0,#REF!,#REF!)),1)</f>
        <v>#REF!</v>
      </c>
    </row>
    <row r="2714" spans="1:36" ht="15" hidden="1" x14ac:dyDescent="0.25">
      <c r="A2714" s="85">
        <v>1</v>
      </c>
      <c r="B2714" s="86" t="s">
        <v>88</v>
      </c>
      <c r="C2714" s="215" t="s">
        <v>437</v>
      </c>
      <c r="D2714" s="85" t="s">
        <v>212</v>
      </c>
      <c r="E2714" s="85" t="s">
        <v>420</v>
      </c>
      <c r="F2714" s="88"/>
      <c r="G2714" s="87" t="e">
        <f>VLOOKUP(D2714,#REF!,2,FALSE)</f>
        <v>#REF!</v>
      </c>
      <c r="H2714" s="88"/>
      <c r="I2714" s="88"/>
      <c r="J2714" s="86" t="s">
        <v>87</v>
      </c>
      <c r="K2714" s="87" t="str">
        <f t="shared" si="727"/>
        <v>Защита сегментов АСУ ТП Филиал «Сочинская ТЭС» АО «Интер РАО – Электрогенерация»</v>
      </c>
      <c r="L2714" s="99" t="s">
        <v>230</v>
      </c>
      <c r="M2714" s="86" t="s">
        <v>4</v>
      </c>
      <c r="N2714" s="85" t="s">
        <v>263</v>
      </c>
      <c r="O2714" s="85" t="s">
        <v>264</v>
      </c>
      <c r="P2714" s="111">
        <v>7</v>
      </c>
      <c r="Q2714" s="100">
        <v>3000</v>
      </c>
      <c r="R2714" s="97">
        <v>0</v>
      </c>
      <c r="S2714" s="98">
        <f t="shared" si="720"/>
        <v>21000</v>
      </c>
      <c r="T2714" s="98">
        <f t="shared" si="728"/>
        <v>0</v>
      </c>
      <c r="U2714" s="95">
        <f t="shared" si="726"/>
        <v>21000</v>
      </c>
      <c r="V2714" s="98">
        <f t="shared" si="729"/>
        <v>0</v>
      </c>
      <c r="W2714" s="95">
        <f t="shared" si="721"/>
        <v>21000</v>
      </c>
      <c r="X2714" s="98"/>
      <c r="Y2714" s="98">
        <f t="shared" si="723"/>
        <v>0</v>
      </c>
      <c r="Z2714" s="98">
        <f t="shared" si="724"/>
        <v>0</v>
      </c>
      <c r="AA2714" s="243">
        <f>Приоритеты!$D$70</f>
        <v>2024</v>
      </c>
      <c r="AB2714" s="247" t="e">
        <f t="shared" si="722"/>
        <v>#REF!</v>
      </c>
      <c r="AC2714" s="96" t="e">
        <f>S2714*IF($AA2714=2021,IF(OR($M2714="Услуги",$M2714="Работы"),#REF!,IF($U2714&lt;&gt;0,#REF!,#REF!)),1)*IF($AA2714=2022,IF(OR($M2714="Услуги",$M2714="Работы"),#REF!,IF($U2714&lt;&gt;0,#REF!,#REF!)),1)*IF($AA2714=2023,IF(OR($M2714="Услуги",$M2714="Работы"),#REF!,IF($U2714&lt;&gt;0,#REF!,#REF!)),1)*IF($AA2714=2024,IF(OR($M2714="Услуги",$M2714="Работы"),#REF!,IF($U2714&lt;&gt;0,#REF!,#REF!)),1)*IF($AA2714=2025,IF(OR($M2714="Услуги",$M2714="Работы"),#REF!,IF($U2714&lt;&gt;0,#REF!,#REF!)),1)</f>
        <v>#REF!</v>
      </c>
      <c r="AD2714" s="96" t="e">
        <f>T2714*IF($AA2714=2021,IF(OR($M2714="Услуги",$M2714="Работы"),#REF!,IF($U2714&lt;&gt;0,#REF!,#REF!)),1)*IF($AA2714=2022,IF(OR($M2714="Услуги",$M2714="Работы"),#REF!,IF($U2714&lt;&gt;0,#REF!,#REF!)),1)*IF($AA2714=2023,IF(OR($M2714="Услуги",$M2714="Работы"),#REF!,IF($U2714&lt;&gt;0,#REF!,#REF!)),1)*IF($AA2714=2024,IF(OR($M2714="Услуги",$M2714="Работы"),#REF!,IF($U2714&lt;&gt;0,#REF!,#REF!)),1)*IF($AA2714=2025,IF(OR($M2714="Услуги",$M2714="Работы"),#REF!,IF($U2714&lt;&gt;0,#REF!,#REF!)),1)</f>
        <v>#REF!</v>
      </c>
      <c r="AE2714" s="96" t="e">
        <f>U2714*IF($AA2714=2021,IF(OR($M2714="Услуги",$M2714="Работы"),#REF!,IF($U2714&lt;&gt;0,#REF!,#REF!)),1)*IF($AA2714=2022,IF(OR($M2714="Услуги",$M2714="Работы"),#REF!,IF($U2714&lt;&gt;0,#REF!,#REF!)),1)*IF($AA2714=2023,IF(OR($M2714="Услуги",$M2714="Работы"),#REF!,IF($U2714&lt;&gt;0,#REF!,#REF!)),1)*IF($AA2714=2024,IF(OR($M2714="Услуги",$M2714="Работы"),#REF!,IF($U2714&lt;&gt;0,#REF!,#REF!)),1)*IF($AA2714=2025,IF(OR($M2714="Услуги",$M2714="Работы"),#REF!,IF($U2714&lt;&gt;0,#REF!,#REF!)),1)</f>
        <v>#REF!</v>
      </c>
      <c r="AF2714" s="96" t="e">
        <f>V2714*IF($AA2714=2021,IF(OR($M2714="Услуги",$M2714="Работы"),#REF!,IF($U2714&lt;&gt;0,#REF!,#REF!)),1)*IF($AA2714=2022,IF(OR($M2714="Услуги",$M2714="Работы"),#REF!,IF($U2714&lt;&gt;0,#REF!,#REF!)),1)*IF($AA2714=2023,IF(OR($M2714="Услуги",$M2714="Работы"),#REF!,IF($U2714&lt;&gt;0,#REF!,#REF!)),1)*IF($AA2714=2024,IF(OR($M2714="Услуги",$M2714="Работы"),#REF!,IF($U2714&lt;&gt;0,#REF!,#REF!)),1)*IF($AA2714=2025,IF(OR($M2714="Услуги",$M2714="Работы"),#REF!,IF($U2714&lt;&gt;0,#REF!,#REF!)),1)</f>
        <v>#REF!</v>
      </c>
      <c r="AG2714" s="96" t="e">
        <f>W2714*IF($AA2714=2021,IF(OR($M2714="Услуги",$M2714="Работы"),#REF!,IF($U2714&lt;&gt;0,#REF!,#REF!)),1)*IF($AA2714=2022,IF(OR($M2714="Услуги",$M2714="Работы"),#REF!,IF($U2714&lt;&gt;0,#REF!,#REF!)),1)*IF($AA2714=2023,IF(OR($M2714="Услуги",$M2714="Работы"),#REF!,IF($U2714&lt;&gt;0,#REF!,#REF!)),1)*IF($AA2714=2024,IF(OR($M2714="Услуги",$M2714="Работы"),#REF!,IF($U2714&lt;&gt;0,#REF!,#REF!)),1)*IF($AA2714=2025,IF(OR($M2714="Услуги",$M2714="Работы"),#REF!,IF($U2714&lt;&gt;0,#REF!,#REF!)),1)</f>
        <v>#REF!</v>
      </c>
      <c r="AH2714" s="96" t="e">
        <f>X2714*IF($AA2714=2021,IF(OR($M2714="Услуги",$M2714="Работы"),#REF!,IF($U2714&lt;&gt;0,#REF!,#REF!)),1)*IF($AA2714=2022,IF(OR($M2714="Услуги",$M2714="Работы"),#REF!,IF($U2714&lt;&gt;0,#REF!,#REF!)),1)*IF($AA2714=2023,IF(OR($M2714="Услуги",$M2714="Работы"),#REF!,IF($U2714&lt;&gt;0,#REF!,#REF!)),1)*IF($AA2714=2024,IF(OR($M2714="Услуги",$M2714="Работы"),#REF!,IF($U2714&lt;&gt;0,#REF!,#REF!)),1)*IF($AA2714=2025,IF(OR($M2714="Услуги",$M2714="Работы"),#REF!,IF($U2714&lt;&gt;0,#REF!,#REF!)),1)</f>
        <v>#REF!</v>
      </c>
      <c r="AI2714" s="96" t="e">
        <f>Y2714*IF($AA2714=2021,IF(OR($M2714="Услуги",$M2714="Работы"),#REF!,IF($U2714&lt;&gt;0,#REF!,#REF!)),1)*IF($AA2714=2022,IF(OR($M2714="Услуги",$M2714="Работы"),#REF!,IF($U2714&lt;&gt;0,#REF!,#REF!)),1)*IF($AA2714=2023,IF(OR($M2714="Услуги",$M2714="Работы"),#REF!,IF($U2714&lt;&gt;0,#REF!,#REF!)),1)*IF($AA2714=2024,IF(OR($M2714="Услуги",$M2714="Работы"),#REF!,IF($U2714&lt;&gt;0,#REF!,#REF!)),1)*IF($AA2714=2025,IF(OR($M2714="Услуги",$M2714="Работы"),#REF!,IF($U2714&lt;&gt;0,#REF!,#REF!)),1)</f>
        <v>#REF!</v>
      </c>
      <c r="AJ2714" s="96" t="e">
        <f>Z2714*IF($AA2714=2021,IF(OR($M2714="Услуги",$M2714="Работы"),#REF!,IF($U2714&lt;&gt;0,#REF!,#REF!)),1)*IF($AA2714=2022,IF(OR($M2714="Услуги",$M2714="Работы"),#REF!,IF($U2714&lt;&gt;0,#REF!,#REF!)),1)*IF($AA2714=2023,IF(OR($M2714="Услуги",$M2714="Работы"),#REF!,IF($U2714&lt;&gt;0,#REF!,#REF!)),1)*IF($AA2714=2024,IF(OR($M2714="Услуги",$M2714="Работы"),#REF!,IF($U2714&lt;&gt;0,#REF!,#REF!)),1)*IF($AA2714=2025,IF(OR($M2714="Услуги",$M2714="Работы"),#REF!,IF($U2714&lt;&gt;0,#REF!,#REF!)),1)</f>
        <v>#REF!</v>
      </c>
    </row>
    <row r="2715" spans="1:36" ht="15" hidden="1" x14ac:dyDescent="0.25">
      <c r="A2715" s="85">
        <v>1</v>
      </c>
      <c r="B2715" s="86" t="s">
        <v>88</v>
      </c>
      <c r="C2715" s="215" t="s">
        <v>437</v>
      </c>
      <c r="D2715" s="85" t="s">
        <v>215</v>
      </c>
      <c r="E2715" s="85" t="s">
        <v>420</v>
      </c>
      <c r="F2715" s="88"/>
      <c r="G2715" s="87" t="e">
        <f>VLOOKUP(D2715,#REF!,2,FALSE)</f>
        <v>#REF!</v>
      </c>
      <c r="H2715" s="88"/>
      <c r="I2715" s="88"/>
      <c r="J2715" s="86" t="s">
        <v>87</v>
      </c>
      <c r="K2715" s="87" t="str">
        <f t="shared" si="727"/>
        <v>Защита сегментов АСУ ТП Филиал «Уренгойская ГРЭС» АО «Интер РАО – Электрогенерация»</v>
      </c>
      <c r="L2715" s="99" t="s">
        <v>230</v>
      </c>
      <c r="M2715" s="86" t="s">
        <v>4</v>
      </c>
      <c r="N2715" s="85" t="s">
        <v>263</v>
      </c>
      <c r="O2715" s="85" t="s">
        <v>264</v>
      </c>
      <c r="P2715" s="111">
        <v>7</v>
      </c>
      <c r="Q2715" s="100">
        <v>3000</v>
      </c>
      <c r="R2715" s="97">
        <v>0</v>
      </c>
      <c r="S2715" s="98">
        <f t="shared" si="720"/>
        <v>21000</v>
      </c>
      <c r="T2715" s="98">
        <f t="shared" si="728"/>
        <v>0</v>
      </c>
      <c r="U2715" s="95">
        <f t="shared" si="726"/>
        <v>21000</v>
      </c>
      <c r="V2715" s="98">
        <f t="shared" si="729"/>
        <v>0</v>
      </c>
      <c r="W2715" s="95">
        <f t="shared" si="721"/>
        <v>21000</v>
      </c>
      <c r="X2715" s="98"/>
      <c r="Y2715" s="98">
        <f t="shared" si="723"/>
        <v>0</v>
      </c>
      <c r="Z2715" s="98">
        <f t="shared" si="724"/>
        <v>0</v>
      </c>
      <c r="AA2715" s="243">
        <f>Приоритеты!$D$71</f>
        <v>2023</v>
      </c>
      <c r="AB2715" s="247" t="e">
        <f t="shared" si="722"/>
        <v>#REF!</v>
      </c>
      <c r="AC2715" s="96" t="e">
        <f>S2715*IF($AA2715=2021,IF(OR($M2715="Услуги",$M2715="Работы"),#REF!,IF($U2715&lt;&gt;0,#REF!,#REF!)),1)*IF($AA2715=2022,IF(OR($M2715="Услуги",$M2715="Работы"),#REF!,IF($U2715&lt;&gt;0,#REF!,#REF!)),1)*IF($AA2715=2023,IF(OR($M2715="Услуги",$M2715="Работы"),#REF!,IF($U2715&lt;&gt;0,#REF!,#REF!)),1)*IF($AA2715=2024,IF(OR($M2715="Услуги",$M2715="Работы"),#REF!,IF($U2715&lt;&gt;0,#REF!,#REF!)),1)*IF($AA2715=2025,IF(OR($M2715="Услуги",$M2715="Работы"),#REF!,IF($U2715&lt;&gt;0,#REF!,#REF!)),1)</f>
        <v>#REF!</v>
      </c>
      <c r="AD2715" s="96" t="e">
        <f>T2715*IF($AA2715=2021,IF(OR($M2715="Услуги",$M2715="Работы"),#REF!,IF($U2715&lt;&gt;0,#REF!,#REF!)),1)*IF($AA2715=2022,IF(OR($M2715="Услуги",$M2715="Работы"),#REF!,IF($U2715&lt;&gt;0,#REF!,#REF!)),1)*IF($AA2715=2023,IF(OR($M2715="Услуги",$M2715="Работы"),#REF!,IF($U2715&lt;&gt;0,#REF!,#REF!)),1)*IF($AA2715=2024,IF(OR($M2715="Услуги",$M2715="Работы"),#REF!,IF($U2715&lt;&gt;0,#REF!,#REF!)),1)*IF($AA2715=2025,IF(OR($M2715="Услуги",$M2715="Работы"),#REF!,IF($U2715&lt;&gt;0,#REF!,#REF!)),1)</f>
        <v>#REF!</v>
      </c>
      <c r="AE2715" s="96" t="e">
        <f>U2715*IF($AA2715=2021,IF(OR($M2715="Услуги",$M2715="Работы"),#REF!,IF($U2715&lt;&gt;0,#REF!,#REF!)),1)*IF($AA2715=2022,IF(OR($M2715="Услуги",$M2715="Работы"),#REF!,IF($U2715&lt;&gt;0,#REF!,#REF!)),1)*IF($AA2715=2023,IF(OR($M2715="Услуги",$M2715="Работы"),#REF!,IF($U2715&lt;&gt;0,#REF!,#REF!)),1)*IF($AA2715=2024,IF(OR($M2715="Услуги",$M2715="Работы"),#REF!,IF($U2715&lt;&gt;0,#REF!,#REF!)),1)*IF($AA2715=2025,IF(OR($M2715="Услуги",$M2715="Работы"),#REF!,IF($U2715&lt;&gt;0,#REF!,#REF!)),1)</f>
        <v>#REF!</v>
      </c>
      <c r="AF2715" s="96" t="e">
        <f>V2715*IF($AA2715=2021,IF(OR($M2715="Услуги",$M2715="Работы"),#REF!,IF($U2715&lt;&gt;0,#REF!,#REF!)),1)*IF($AA2715=2022,IF(OR($M2715="Услуги",$M2715="Работы"),#REF!,IF($U2715&lt;&gt;0,#REF!,#REF!)),1)*IF($AA2715=2023,IF(OR($M2715="Услуги",$M2715="Работы"),#REF!,IF($U2715&lt;&gt;0,#REF!,#REF!)),1)*IF($AA2715=2024,IF(OR($M2715="Услуги",$M2715="Работы"),#REF!,IF($U2715&lt;&gt;0,#REF!,#REF!)),1)*IF($AA2715=2025,IF(OR($M2715="Услуги",$M2715="Работы"),#REF!,IF($U2715&lt;&gt;0,#REF!,#REF!)),1)</f>
        <v>#REF!</v>
      </c>
      <c r="AG2715" s="96" t="e">
        <f>W2715*IF($AA2715=2021,IF(OR($M2715="Услуги",$M2715="Работы"),#REF!,IF($U2715&lt;&gt;0,#REF!,#REF!)),1)*IF($AA2715=2022,IF(OR($M2715="Услуги",$M2715="Работы"),#REF!,IF($U2715&lt;&gt;0,#REF!,#REF!)),1)*IF($AA2715=2023,IF(OR($M2715="Услуги",$M2715="Работы"),#REF!,IF($U2715&lt;&gt;0,#REF!,#REF!)),1)*IF($AA2715=2024,IF(OR($M2715="Услуги",$M2715="Работы"),#REF!,IF($U2715&lt;&gt;0,#REF!,#REF!)),1)*IF($AA2715=2025,IF(OR($M2715="Услуги",$M2715="Работы"),#REF!,IF($U2715&lt;&gt;0,#REF!,#REF!)),1)</f>
        <v>#REF!</v>
      </c>
      <c r="AH2715" s="96" t="e">
        <f>X2715*IF($AA2715=2021,IF(OR($M2715="Услуги",$M2715="Работы"),#REF!,IF($U2715&lt;&gt;0,#REF!,#REF!)),1)*IF($AA2715=2022,IF(OR($M2715="Услуги",$M2715="Работы"),#REF!,IF($U2715&lt;&gt;0,#REF!,#REF!)),1)*IF($AA2715=2023,IF(OR($M2715="Услуги",$M2715="Работы"),#REF!,IF($U2715&lt;&gt;0,#REF!,#REF!)),1)*IF($AA2715=2024,IF(OR($M2715="Услуги",$M2715="Работы"),#REF!,IF($U2715&lt;&gt;0,#REF!,#REF!)),1)*IF($AA2715=2025,IF(OR($M2715="Услуги",$M2715="Работы"),#REF!,IF($U2715&lt;&gt;0,#REF!,#REF!)),1)</f>
        <v>#REF!</v>
      </c>
      <c r="AI2715" s="96" t="e">
        <f>Y2715*IF($AA2715=2021,IF(OR($M2715="Услуги",$M2715="Работы"),#REF!,IF($U2715&lt;&gt;0,#REF!,#REF!)),1)*IF($AA2715=2022,IF(OR($M2715="Услуги",$M2715="Работы"),#REF!,IF($U2715&lt;&gt;0,#REF!,#REF!)),1)*IF($AA2715=2023,IF(OR($M2715="Услуги",$M2715="Работы"),#REF!,IF($U2715&lt;&gt;0,#REF!,#REF!)),1)*IF($AA2715=2024,IF(OR($M2715="Услуги",$M2715="Работы"),#REF!,IF($U2715&lt;&gt;0,#REF!,#REF!)),1)*IF($AA2715=2025,IF(OR($M2715="Услуги",$M2715="Работы"),#REF!,IF($U2715&lt;&gt;0,#REF!,#REF!)),1)</f>
        <v>#REF!</v>
      </c>
      <c r="AJ2715" s="96" t="e">
        <f>Z2715*IF($AA2715=2021,IF(OR($M2715="Услуги",$M2715="Работы"),#REF!,IF($U2715&lt;&gt;0,#REF!,#REF!)),1)*IF($AA2715=2022,IF(OR($M2715="Услуги",$M2715="Работы"),#REF!,IF($U2715&lt;&gt;0,#REF!,#REF!)),1)*IF($AA2715=2023,IF(OR($M2715="Услуги",$M2715="Работы"),#REF!,IF($U2715&lt;&gt;0,#REF!,#REF!)),1)*IF($AA2715=2024,IF(OR($M2715="Услуги",$M2715="Работы"),#REF!,IF($U2715&lt;&gt;0,#REF!,#REF!)),1)*IF($AA2715=2025,IF(OR($M2715="Услуги",$M2715="Работы"),#REF!,IF($U2715&lt;&gt;0,#REF!,#REF!)),1)</f>
        <v>#REF!</v>
      </c>
    </row>
    <row r="2716" spans="1:36" ht="15" hidden="1" x14ac:dyDescent="0.25">
      <c r="A2716" s="85">
        <v>1</v>
      </c>
      <c r="B2716" s="86" t="s">
        <v>88</v>
      </c>
      <c r="C2716" s="215" t="s">
        <v>437</v>
      </c>
      <c r="D2716" s="85" t="s">
        <v>217</v>
      </c>
      <c r="E2716" s="85" t="s">
        <v>420</v>
      </c>
      <c r="F2716" s="88"/>
      <c r="G2716" s="87" t="e">
        <f>VLOOKUP(D2716,#REF!,2,FALSE)</f>
        <v>#REF!</v>
      </c>
      <c r="H2716" s="88"/>
      <c r="I2716" s="88"/>
      <c r="J2716" s="86" t="s">
        <v>87</v>
      </c>
      <c r="K2716" s="87" t="str">
        <f t="shared" si="727"/>
        <v>Защита сегментов АСУ ТП Филиал «Черепетская ГРЭС имени Д.Г. Жимерина» АО «Интер РАО – Электрогенерация»</v>
      </c>
      <c r="L2716" s="99" t="s">
        <v>230</v>
      </c>
      <c r="M2716" s="86" t="s">
        <v>4</v>
      </c>
      <c r="N2716" s="85" t="s">
        <v>263</v>
      </c>
      <c r="O2716" s="85" t="s">
        <v>264</v>
      </c>
      <c r="P2716" s="111">
        <v>7</v>
      </c>
      <c r="Q2716" s="100">
        <v>3000</v>
      </c>
      <c r="R2716" s="97">
        <v>0</v>
      </c>
      <c r="S2716" s="98">
        <f t="shared" si="720"/>
        <v>21000</v>
      </c>
      <c r="T2716" s="98">
        <f t="shared" si="728"/>
        <v>0</v>
      </c>
      <c r="U2716" s="95">
        <f t="shared" si="726"/>
        <v>21000</v>
      </c>
      <c r="V2716" s="98">
        <f t="shared" si="729"/>
        <v>0</v>
      </c>
      <c r="W2716" s="95">
        <f t="shared" si="721"/>
        <v>21000</v>
      </c>
      <c r="X2716" s="98"/>
      <c r="Y2716" s="98">
        <f t="shared" si="723"/>
        <v>0</v>
      </c>
      <c r="Z2716" s="98">
        <f t="shared" si="724"/>
        <v>0</v>
      </c>
      <c r="AA2716" s="243">
        <f>Приоритеты!$D$73</f>
        <v>2023</v>
      </c>
      <c r="AB2716" s="247" t="e">
        <f t="shared" si="722"/>
        <v>#REF!</v>
      </c>
      <c r="AC2716" s="96" t="e">
        <f>S2716*IF($AA2716=2021,IF(OR($M2716="Услуги",$M2716="Работы"),#REF!,IF($U2716&lt;&gt;0,#REF!,#REF!)),1)*IF($AA2716=2022,IF(OR($M2716="Услуги",$M2716="Работы"),#REF!,IF($U2716&lt;&gt;0,#REF!,#REF!)),1)*IF($AA2716=2023,IF(OR($M2716="Услуги",$M2716="Работы"),#REF!,IF($U2716&lt;&gt;0,#REF!,#REF!)),1)*IF($AA2716=2024,IF(OR($M2716="Услуги",$M2716="Работы"),#REF!,IF($U2716&lt;&gt;0,#REF!,#REF!)),1)*IF($AA2716=2025,IF(OR($M2716="Услуги",$M2716="Работы"),#REF!,IF($U2716&lt;&gt;0,#REF!,#REF!)),1)</f>
        <v>#REF!</v>
      </c>
      <c r="AD2716" s="96" t="e">
        <f>T2716*IF($AA2716=2021,IF(OR($M2716="Услуги",$M2716="Работы"),#REF!,IF($U2716&lt;&gt;0,#REF!,#REF!)),1)*IF($AA2716=2022,IF(OR($M2716="Услуги",$M2716="Работы"),#REF!,IF($U2716&lt;&gt;0,#REF!,#REF!)),1)*IF($AA2716=2023,IF(OR($M2716="Услуги",$M2716="Работы"),#REF!,IF($U2716&lt;&gt;0,#REF!,#REF!)),1)*IF($AA2716=2024,IF(OR($M2716="Услуги",$M2716="Работы"),#REF!,IF($U2716&lt;&gt;0,#REF!,#REF!)),1)*IF($AA2716=2025,IF(OR($M2716="Услуги",$M2716="Работы"),#REF!,IF($U2716&lt;&gt;0,#REF!,#REF!)),1)</f>
        <v>#REF!</v>
      </c>
      <c r="AE2716" s="96" t="e">
        <f>U2716*IF($AA2716=2021,IF(OR($M2716="Услуги",$M2716="Работы"),#REF!,IF($U2716&lt;&gt;0,#REF!,#REF!)),1)*IF($AA2716=2022,IF(OR($M2716="Услуги",$M2716="Работы"),#REF!,IF($U2716&lt;&gt;0,#REF!,#REF!)),1)*IF($AA2716=2023,IF(OR($M2716="Услуги",$M2716="Работы"),#REF!,IF($U2716&lt;&gt;0,#REF!,#REF!)),1)*IF($AA2716=2024,IF(OR($M2716="Услуги",$M2716="Работы"),#REF!,IF($U2716&lt;&gt;0,#REF!,#REF!)),1)*IF($AA2716=2025,IF(OR($M2716="Услуги",$M2716="Работы"),#REF!,IF($U2716&lt;&gt;0,#REF!,#REF!)),1)</f>
        <v>#REF!</v>
      </c>
      <c r="AF2716" s="96" t="e">
        <f>V2716*IF($AA2716=2021,IF(OR($M2716="Услуги",$M2716="Работы"),#REF!,IF($U2716&lt;&gt;0,#REF!,#REF!)),1)*IF($AA2716=2022,IF(OR($M2716="Услуги",$M2716="Работы"),#REF!,IF($U2716&lt;&gt;0,#REF!,#REF!)),1)*IF($AA2716=2023,IF(OR($M2716="Услуги",$M2716="Работы"),#REF!,IF($U2716&lt;&gt;0,#REF!,#REF!)),1)*IF($AA2716=2024,IF(OR($M2716="Услуги",$M2716="Работы"),#REF!,IF($U2716&lt;&gt;0,#REF!,#REF!)),1)*IF($AA2716=2025,IF(OR($M2716="Услуги",$M2716="Работы"),#REF!,IF($U2716&lt;&gt;0,#REF!,#REF!)),1)</f>
        <v>#REF!</v>
      </c>
      <c r="AG2716" s="96" t="e">
        <f>W2716*IF($AA2716=2021,IF(OR($M2716="Услуги",$M2716="Работы"),#REF!,IF($U2716&lt;&gt;0,#REF!,#REF!)),1)*IF($AA2716=2022,IF(OR($M2716="Услуги",$M2716="Работы"),#REF!,IF($U2716&lt;&gt;0,#REF!,#REF!)),1)*IF($AA2716=2023,IF(OR($M2716="Услуги",$M2716="Работы"),#REF!,IF($U2716&lt;&gt;0,#REF!,#REF!)),1)*IF($AA2716=2024,IF(OR($M2716="Услуги",$M2716="Работы"),#REF!,IF($U2716&lt;&gt;0,#REF!,#REF!)),1)*IF($AA2716=2025,IF(OR($M2716="Услуги",$M2716="Работы"),#REF!,IF($U2716&lt;&gt;0,#REF!,#REF!)),1)</f>
        <v>#REF!</v>
      </c>
      <c r="AH2716" s="96" t="e">
        <f>X2716*IF($AA2716=2021,IF(OR($M2716="Услуги",$M2716="Работы"),#REF!,IF($U2716&lt;&gt;0,#REF!,#REF!)),1)*IF($AA2716=2022,IF(OR($M2716="Услуги",$M2716="Работы"),#REF!,IF($U2716&lt;&gt;0,#REF!,#REF!)),1)*IF($AA2716=2023,IF(OR($M2716="Услуги",$M2716="Работы"),#REF!,IF($U2716&lt;&gt;0,#REF!,#REF!)),1)*IF($AA2716=2024,IF(OR($M2716="Услуги",$M2716="Работы"),#REF!,IF($U2716&lt;&gt;0,#REF!,#REF!)),1)*IF($AA2716=2025,IF(OR($M2716="Услуги",$M2716="Работы"),#REF!,IF($U2716&lt;&gt;0,#REF!,#REF!)),1)</f>
        <v>#REF!</v>
      </c>
      <c r="AI2716" s="96" t="e">
        <f>Y2716*IF($AA2716=2021,IF(OR($M2716="Услуги",$M2716="Работы"),#REF!,IF($U2716&lt;&gt;0,#REF!,#REF!)),1)*IF($AA2716=2022,IF(OR($M2716="Услуги",$M2716="Работы"),#REF!,IF($U2716&lt;&gt;0,#REF!,#REF!)),1)*IF($AA2716=2023,IF(OR($M2716="Услуги",$M2716="Работы"),#REF!,IF($U2716&lt;&gt;0,#REF!,#REF!)),1)*IF($AA2716=2024,IF(OR($M2716="Услуги",$M2716="Работы"),#REF!,IF($U2716&lt;&gt;0,#REF!,#REF!)),1)*IF($AA2716=2025,IF(OR($M2716="Услуги",$M2716="Работы"),#REF!,IF($U2716&lt;&gt;0,#REF!,#REF!)),1)</f>
        <v>#REF!</v>
      </c>
      <c r="AJ2716" s="96" t="e">
        <f>Z2716*IF($AA2716=2021,IF(OR($M2716="Услуги",$M2716="Работы"),#REF!,IF($U2716&lt;&gt;0,#REF!,#REF!)),1)*IF($AA2716=2022,IF(OR($M2716="Услуги",$M2716="Работы"),#REF!,IF($U2716&lt;&gt;0,#REF!,#REF!)),1)*IF($AA2716=2023,IF(OR($M2716="Услуги",$M2716="Работы"),#REF!,IF($U2716&lt;&gt;0,#REF!,#REF!)),1)*IF($AA2716=2024,IF(OR($M2716="Услуги",$M2716="Работы"),#REF!,IF($U2716&lt;&gt;0,#REF!,#REF!)),1)*IF($AA2716=2025,IF(OR($M2716="Услуги",$M2716="Работы"),#REF!,IF($U2716&lt;&gt;0,#REF!,#REF!)),1)</f>
        <v>#REF!</v>
      </c>
    </row>
    <row r="2717" spans="1:36" ht="15" hidden="1" x14ac:dyDescent="0.25">
      <c r="A2717" s="85">
        <v>1</v>
      </c>
      <c r="B2717" s="86" t="s">
        <v>88</v>
      </c>
      <c r="C2717" s="215" t="s">
        <v>437</v>
      </c>
      <c r="D2717" s="85" t="s">
        <v>218</v>
      </c>
      <c r="E2717" s="85" t="s">
        <v>420</v>
      </c>
      <c r="F2717" s="88"/>
      <c r="G2717" s="87" t="e">
        <f>VLOOKUP(D2717,#REF!,2,FALSE)</f>
        <v>#REF!</v>
      </c>
      <c r="H2717" s="88"/>
      <c r="I2717" s="88"/>
      <c r="J2717" s="86" t="s">
        <v>87</v>
      </c>
      <c r="K2717" s="87" t="str">
        <f t="shared" si="727"/>
        <v>Защита сегментов АСУ ТП Филиал «Южноуральская ГРЭС» АО «Интер РАО – Электрогенерация»</v>
      </c>
      <c r="L2717" s="99" t="s">
        <v>230</v>
      </c>
      <c r="M2717" s="86" t="s">
        <v>4</v>
      </c>
      <c r="N2717" s="85" t="s">
        <v>263</v>
      </c>
      <c r="O2717" s="85" t="s">
        <v>264</v>
      </c>
      <c r="P2717" s="111">
        <v>7</v>
      </c>
      <c r="Q2717" s="100">
        <v>3000</v>
      </c>
      <c r="R2717" s="97">
        <v>0</v>
      </c>
      <c r="S2717" s="98">
        <f t="shared" si="720"/>
        <v>21000</v>
      </c>
      <c r="T2717" s="98">
        <f t="shared" si="728"/>
        <v>0</v>
      </c>
      <c r="U2717" s="95">
        <f t="shared" si="726"/>
        <v>21000</v>
      </c>
      <c r="V2717" s="98">
        <f t="shared" si="729"/>
        <v>0</v>
      </c>
      <c r="W2717" s="95">
        <f t="shared" si="721"/>
        <v>21000</v>
      </c>
      <c r="X2717" s="98"/>
      <c r="Y2717" s="98">
        <f t="shared" si="723"/>
        <v>0</v>
      </c>
      <c r="Z2717" s="98">
        <f t="shared" si="724"/>
        <v>0</v>
      </c>
      <c r="AA2717" s="243">
        <f>Приоритеты!$D$74</f>
        <v>2023</v>
      </c>
      <c r="AB2717" s="247" t="e">
        <f t="shared" si="722"/>
        <v>#REF!</v>
      </c>
      <c r="AC2717" s="96" t="e">
        <f>S2717*IF($AA2717=2021,IF(OR($M2717="Услуги",$M2717="Работы"),#REF!,IF($U2717&lt;&gt;0,#REF!,#REF!)),1)*IF($AA2717=2022,IF(OR($M2717="Услуги",$M2717="Работы"),#REF!,IF($U2717&lt;&gt;0,#REF!,#REF!)),1)*IF($AA2717=2023,IF(OR($M2717="Услуги",$M2717="Работы"),#REF!,IF($U2717&lt;&gt;0,#REF!,#REF!)),1)*IF($AA2717=2024,IF(OR($M2717="Услуги",$M2717="Работы"),#REF!,IF($U2717&lt;&gt;0,#REF!,#REF!)),1)*IF($AA2717=2025,IF(OR($M2717="Услуги",$M2717="Работы"),#REF!,IF($U2717&lt;&gt;0,#REF!,#REF!)),1)</f>
        <v>#REF!</v>
      </c>
      <c r="AD2717" s="96" t="e">
        <f>T2717*IF($AA2717=2021,IF(OR($M2717="Услуги",$M2717="Работы"),#REF!,IF($U2717&lt;&gt;0,#REF!,#REF!)),1)*IF($AA2717=2022,IF(OR($M2717="Услуги",$M2717="Работы"),#REF!,IF($U2717&lt;&gt;0,#REF!,#REF!)),1)*IF($AA2717=2023,IF(OR($M2717="Услуги",$M2717="Работы"),#REF!,IF($U2717&lt;&gt;0,#REF!,#REF!)),1)*IF($AA2717=2024,IF(OR($M2717="Услуги",$M2717="Работы"),#REF!,IF($U2717&lt;&gt;0,#REF!,#REF!)),1)*IF($AA2717=2025,IF(OR($M2717="Услуги",$M2717="Работы"),#REF!,IF($U2717&lt;&gt;0,#REF!,#REF!)),1)</f>
        <v>#REF!</v>
      </c>
      <c r="AE2717" s="96" t="e">
        <f>U2717*IF($AA2717=2021,IF(OR($M2717="Услуги",$M2717="Работы"),#REF!,IF($U2717&lt;&gt;0,#REF!,#REF!)),1)*IF($AA2717=2022,IF(OR($M2717="Услуги",$M2717="Работы"),#REF!,IF($U2717&lt;&gt;0,#REF!,#REF!)),1)*IF($AA2717=2023,IF(OR($M2717="Услуги",$M2717="Работы"),#REF!,IF($U2717&lt;&gt;0,#REF!,#REF!)),1)*IF($AA2717=2024,IF(OR($M2717="Услуги",$M2717="Работы"),#REF!,IF($U2717&lt;&gt;0,#REF!,#REF!)),1)*IF($AA2717=2025,IF(OR($M2717="Услуги",$M2717="Работы"),#REF!,IF($U2717&lt;&gt;0,#REF!,#REF!)),1)</f>
        <v>#REF!</v>
      </c>
      <c r="AF2717" s="96" t="e">
        <f>V2717*IF($AA2717=2021,IF(OR($M2717="Услуги",$M2717="Работы"),#REF!,IF($U2717&lt;&gt;0,#REF!,#REF!)),1)*IF($AA2717=2022,IF(OR($M2717="Услуги",$M2717="Работы"),#REF!,IF($U2717&lt;&gt;0,#REF!,#REF!)),1)*IF($AA2717=2023,IF(OR($M2717="Услуги",$M2717="Работы"),#REF!,IF($U2717&lt;&gt;0,#REF!,#REF!)),1)*IF($AA2717=2024,IF(OR($M2717="Услуги",$M2717="Работы"),#REF!,IF($U2717&lt;&gt;0,#REF!,#REF!)),1)*IF($AA2717=2025,IF(OR($M2717="Услуги",$M2717="Работы"),#REF!,IF($U2717&lt;&gt;0,#REF!,#REF!)),1)</f>
        <v>#REF!</v>
      </c>
      <c r="AG2717" s="96" t="e">
        <f>W2717*IF($AA2717=2021,IF(OR($M2717="Услуги",$M2717="Работы"),#REF!,IF($U2717&lt;&gt;0,#REF!,#REF!)),1)*IF($AA2717=2022,IF(OR($M2717="Услуги",$M2717="Работы"),#REF!,IF($U2717&lt;&gt;0,#REF!,#REF!)),1)*IF($AA2717=2023,IF(OR($M2717="Услуги",$M2717="Работы"),#REF!,IF($U2717&lt;&gt;0,#REF!,#REF!)),1)*IF($AA2717=2024,IF(OR($M2717="Услуги",$M2717="Работы"),#REF!,IF($U2717&lt;&gt;0,#REF!,#REF!)),1)*IF($AA2717=2025,IF(OR($M2717="Услуги",$M2717="Работы"),#REF!,IF($U2717&lt;&gt;0,#REF!,#REF!)),1)</f>
        <v>#REF!</v>
      </c>
      <c r="AH2717" s="96" t="e">
        <f>X2717*IF($AA2717=2021,IF(OR($M2717="Услуги",$M2717="Работы"),#REF!,IF($U2717&lt;&gt;0,#REF!,#REF!)),1)*IF($AA2717=2022,IF(OR($M2717="Услуги",$M2717="Работы"),#REF!,IF($U2717&lt;&gt;0,#REF!,#REF!)),1)*IF($AA2717=2023,IF(OR($M2717="Услуги",$M2717="Работы"),#REF!,IF($U2717&lt;&gt;0,#REF!,#REF!)),1)*IF($AA2717=2024,IF(OR($M2717="Услуги",$M2717="Работы"),#REF!,IF($U2717&lt;&gt;0,#REF!,#REF!)),1)*IF($AA2717=2025,IF(OR($M2717="Услуги",$M2717="Работы"),#REF!,IF($U2717&lt;&gt;0,#REF!,#REF!)),1)</f>
        <v>#REF!</v>
      </c>
      <c r="AI2717" s="96" t="e">
        <f>Y2717*IF($AA2717=2021,IF(OR($M2717="Услуги",$M2717="Работы"),#REF!,IF($U2717&lt;&gt;0,#REF!,#REF!)),1)*IF($AA2717=2022,IF(OR($M2717="Услуги",$M2717="Работы"),#REF!,IF($U2717&lt;&gt;0,#REF!,#REF!)),1)*IF($AA2717=2023,IF(OR($M2717="Услуги",$M2717="Работы"),#REF!,IF($U2717&lt;&gt;0,#REF!,#REF!)),1)*IF($AA2717=2024,IF(OR($M2717="Услуги",$M2717="Работы"),#REF!,IF($U2717&lt;&gt;0,#REF!,#REF!)),1)*IF($AA2717=2025,IF(OR($M2717="Услуги",$M2717="Работы"),#REF!,IF($U2717&lt;&gt;0,#REF!,#REF!)),1)</f>
        <v>#REF!</v>
      </c>
      <c r="AJ2717" s="96" t="e">
        <f>Z2717*IF($AA2717=2021,IF(OR($M2717="Услуги",$M2717="Работы"),#REF!,IF($U2717&lt;&gt;0,#REF!,#REF!)),1)*IF($AA2717=2022,IF(OR($M2717="Услуги",$M2717="Работы"),#REF!,IF($U2717&lt;&gt;0,#REF!,#REF!)),1)*IF($AA2717=2023,IF(OR($M2717="Услуги",$M2717="Работы"),#REF!,IF($U2717&lt;&gt;0,#REF!,#REF!)),1)*IF($AA2717=2024,IF(OR($M2717="Услуги",$M2717="Работы"),#REF!,IF($U2717&lt;&gt;0,#REF!,#REF!)),1)*IF($AA2717=2025,IF(OR($M2717="Услуги",$M2717="Работы"),#REF!,IF($U2717&lt;&gt;0,#REF!,#REF!)),1)</f>
        <v>#REF!</v>
      </c>
    </row>
    <row r="2718" spans="1:36" ht="15" hidden="1" x14ac:dyDescent="0.25">
      <c r="A2718" s="85">
        <v>1</v>
      </c>
      <c r="B2718" s="86" t="s">
        <v>88</v>
      </c>
      <c r="C2718" s="215" t="s">
        <v>437</v>
      </c>
      <c r="D2718" s="85" t="s">
        <v>188</v>
      </c>
      <c r="E2718" s="85" t="s">
        <v>420</v>
      </c>
      <c r="F2718" s="88"/>
      <c r="G2718" s="87" t="e">
        <f>VLOOKUP(D2718,#REF!,2,FALSE)</f>
        <v>#REF!</v>
      </c>
      <c r="H2718" s="88"/>
      <c r="I2718" s="88"/>
      <c r="J2718" s="86" t="s">
        <v>87</v>
      </c>
      <c r="K2718" s="87" t="str">
        <f t="shared" si="727"/>
        <v>Защита сегментов АСУ ТП Филиал Каширская ГРЭС АО «Интер РАО – Электрогенерация»</v>
      </c>
      <c r="L2718" s="99" t="s">
        <v>230</v>
      </c>
      <c r="M2718" s="86" t="s">
        <v>4</v>
      </c>
      <c r="N2718" s="85" t="s">
        <v>263</v>
      </c>
      <c r="O2718" s="85" t="s">
        <v>264</v>
      </c>
      <c r="P2718" s="111">
        <v>7</v>
      </c>
      <c r="Q2718" s="100">
        <v>3000</v>
      </c>
      <c r="R2718" s="97">
        <v>0</v>
      </c>
      <c r="S2718" s="98">
        <f t="shared" si="720"/>
        <v>21000</v>
      </c>
      <c r="T2718" s="98">
        <f t="shared" si="728"/>
        <v>0</v>
      </c>
      <c r="U2718" s="95">
        <f t="shared" si="726"/>
        <v>21000</v>
      </c>
      <c r="V2718" s="98">
        <f t="shared" si="729"/>
        <v>0</v>
      </c>
      <c r="W2718" s="95">
        <f t="shared" si="721"/>
        <v>21000</v>
      </c>
      <c r="X2718" s="98"/>
      <c r="Y2718" s="98">
        <f t="shared" si="723"/>
        <v>0</v>
      </c>
      <c r="Z2718" s="98">
        <f t="shared" si="724"/>
        <v>0</v>
      </c>
      <c r="AA2718" s="243">
        <f>Приоритеты!$D$75</f>
        <v>2023</v>
      </c>
      <c r="AB2718" s="247" t="e">
        <f t="shared" si="722"/>
        <v>#REF!</v>
      </c>
      <c r="AC2718" s="96" t="e">
        <f>S2718*IF($AA2718=2021,IF(OR($M2718="Услуги",$M2718="Работы"),#REF!,IF($U2718&lt;&gt;0,#REF!,#REF!)),1)*IF($AA2718=2022,IF(OR($M2718="Услуги",$M2718="Работы"),#REF!,IF($U2718&lt;&gt;0,#REF!,#REF!)),1)*IF($AA2718=2023,IF(OR($M2718="Услуги",$M2718="Работы"),#REF!,IF($U2718&lt;&gt;0,#REF!,#REF!)),1)*IF($AA2718=2024,IF(OR($M2718="Услуги",$M2718="Работы"),#REF!,IF($U2718&lt;&gt;0,#REF!,#REF!)),1)*IF($AA2718=2025,IF(OR($M2718="Услуги",$M2718="Работы"),#REF!,IF($U2718&lt;&gt;0,#REF!,#REF!)),1)</f>
        <v>#REF!</v>
      </c>
      <c r="AD2718" s="96" t="e">
        <f>T2718*IF($AA2718=2021,IF(OR($M2718="Услуги",$M2718="Работы"),#REF!,IF($U2718&lt;&gt;0,#REF!,#REF!)),1)*IF($AA2718=2022,IF(OR($M2718="Услуги",$M2718="Работы"),#REF!,IF($U2718&lt;&gt;0,#REF!,#REF!)),1)*IF($AA2718=2023,IF(OR($M2718="Услуги",$M2718="Работы"),#REF!,IF($U2718&lt;&gt;0,#REF!,#REF!)),1)*IF($AA2718=2024,IF(OR($M2718="Услуги",$M2718="Работы"),#REF!,IF($U2718&lt;&gt;0,#REF!,#REF!)),1)*IF($AA2718=2025,IF(OR($M2718="Услуги",$M2718="Работы"),#REF!,IF($U2718&lt;&gt;0,#REF!,#REF!)),1)</f>
        <v>#REF!</v>
      </c>
      <c r="AE2718" s="96" t="e">
        <f>U2718*IF($AA2718=2021,IF(OR($M2718="Услуги",$M2718="Работы"),#REF!,IF($U2718&lt;&gt;0,#REF!,#REF!)),1)*IF($AA2718=2022,IF(OR($M2718="Услуги",$M2718="Работы"),#REF!,IF($U2718&lt;&gt;0,#REF!,#REF!)),1)*IF($AA2718=2023,IF(OR($M2718="Услуги",$M2718="Работы"),#REF!,IF($U2718&lt;&gt;0,#REF!,#REF!)),1)*IF($AA2718=2024,IF(OR($M2718="Услуги",$M2718="Работы"),#REF!,IF($U2718&lt;&gt;0,#REF!,#REF!)),1)*IF($AA2718=2025,IF(OR($M2718="Услуги",$M2718="Работы"),#REF!,IF($U2718&lt;&gt;0,#REF!,#REF!)),1)</f>
        <v>#REF!</v>
      </c>
      <c r="AF2718" s="96" t="e">
        <f>V2718*IF($AA2718=2021,IF(OR($M2718="Услуги",$M2718="Работы"),#REF!,IF($U2718&lt;&gt;0,#REF!,#REF!)),1)*IF($AA2718=2022,IF(OR($M2718="Услуги",$M2718="Работы"),#REF!,IF($U2718&lt;&gt;0,#REF!,#REF!)),1)*IF($AA2718=2023,IF(OR($M2718="Услуги",$M2718="Работы"),#REF!,IF($U2718&lt;&gt;0,#REF!,#REF!)),1)*IF($AA2718=2024,IF(OR($M2718="Услуги",$M2718="Работы"),#REF!,IF($U2718&lt;&gt;0,#REF!,#REF!)),1)*IF($AA2718=2025,IF(OR($M2718="Услуги",$M2718="Работы"),#REF!,IF($U2718&lt;&gt;0,#REF!,#REF!)),1)</f>
        <v>#REF!</v>
      </c>
      <c r="AG2718" s="96" t="e">
        <f>W2718*IF($AA2718=2021,IF(OR($M2718="Услуги",$M2718="Работы"),#REF!,IF($U2718&lt;&gt;0,#REF!,#REF!)),1)*IF($AA2718=2022,IF(OR($M2718="Услуги",$M2718="Работы"),#REF!,IF($U2718&lt;&gt;0,#REF!,#REF!)),1)*IF($AA2718=2023,IF(OR($M2718="Услуги",$M2718="Работы"),#REF!,IF($U2718&lt;&gt;0,#REF!,#REF!)),1)*IF($AA2718=2024,IF(OR($M2718="Услуги",$M2718="Работы"),#REF!,IF($U2718&lt;&gt;0,#REF!,#REF!)),1)*IF($AA2718=2025,IF(OR($M2718="Услуги",$M2718="Работы"),#REF!,IF($U2718&lt;&gt;0,#REF!,#REF!)),1)</f>
        <v>#REF!</v>
      </c>
      <c r="AH2718" s="96" t="e">
        <f>X2718*IF($AA2718=2021,IF(OR($M2718="Услуги",$M2718="Работы"),#REF!,IF($U2718&lt;&gt;0,#REF!,#REF!)),1)*IF($AA2718=2022,IF(OR($M2718="Услуги",$M2718="Работы"),#REF!,IF($U2718&lt;&gt;0,#REF!,#REF!)),1)*IF($AA2718=2023,IF(OR($M2718="Услуги",$M2718="Работы"),#REF!,IF($U2718&lt;&gt;0,#REF!,#REF!)),1)*IF($AA2718=2024,IF(OR($M2718="Услуги",$M2718="Работы"),#REF!,IF($U2718&lt;&gt;0,#REF!,#REF!)),1)*IF($AA2718=2025,IF(OR($M2718="Услуги",$M2718="Работы"),#REF!,IF($U2718&lt;&gt;0,#REF!,#REF!)),1)</f>
        <v>#REF!</v>
      </c>
      <c r="AI2718" s="96" t="e">
        <f>Y2718*IF($AA2718=2021,IF(OR($M2718="Услуги",$M2718="Работы"),#REF!,IF($U2718&lt;&gt;0,#REF!,#REF!)),1)*IF($AA2718=2022,IF(OR($M2718="Услуги",$M2718="Работы"),#REF!,IF($U2718&lt;&gt;0,#REF!,#REF!)),1)*IF($AA2718=2023,IF(OR($M2718="Услуги",$M2718="Работы"),#REF!,IF($U2718&lt;&gt;0,#REF!,#REF!)),1)*IF($AA2718=2024,IF(OR($M2718="Услуги",$M2718="Работы"),#REF!,IF($U2718&lt;&gt;0,#REF!,#REF!)),1)*IF($AA2718=2025,IF(OR($M2718="Услуги",$M2718="Работы"),#REF!,IF($U2718&lt;&gt;0,#REF!,#REF!)),1)</f>
        <v>#REF!</v>
      </c>
      <c r="AJ2718" s="96" t="e">
        <f>Z2718*IF($AA2718=2021,IF(OR($M2718="Услуги",$M2718="Работы"),#REF!,IF($U2718&lt;&gt;0,#REF!,#REF!)),1)*IF($AA2718=2022,IF(OR($M2718="Услуги",$M2718="Работы"),#REF!,IF($U2718&lt;&gt;0,#REF!,#REF!)),1)*IF($AA2718=2023,IF(OR($M2718="Услуги",$M2718="Работы"),#REF!,IF($U2718&lt;&gt;0,#REF!,#REF!)),1)*IF($AA2718=2024,IF(OR($M2718="Услуги",$M2718="Работы"),#REF!,IF($U2718&lt;&gt;0,#REF!,#REF!)),1)*IF($AA2718=2025,IF(OR($M2718="Услуги",$M2718="Работы"),#REF!,IF($U2718&lt;&gt;0,#REF!,#REF!)),1)</f>
        <v>#REF!</v>
      </c>
    </row>
    <row r="2719" spans="1:36" ht="15" hidden="1" x14ac:dyDescent="0.25">
      <c r="A2719" s="85">
        <v>1</v>
      </c>
      <c r="B2719" s="86" t="s">
        <v>88</v>
      </c>
      <c r="C2719" s="215" t="s">
        <v>437</v>
      </c>
      <c r="D2719" s="85" t="s">
        <v>164</v>
      </c>
      <c r="E2719" s="85" t="s">
        <v>420</v>
      </c>
      <c r="F2719" s="88"/>
      <c r="G2719" s="87" t="e">
        <f>VLOOKUP(D2719,#REF!,2,FALSE)</f>
        <v>#REF!</v>
      </c>
      <c r="H2719" s="88"/>
      <c r="I2719" s="88"/>
      <c r="J2719" s="86" t="s">
        <v>87</v>
      </c>
      <c r="K2719" s="87" t="str">
        <f t="shared" si="727"/>
        <v>Защита сегментов АСУ ТП Филиал «Верхнетагильская ГРЭС» АО «Интер РАО – Электрогенерация»</v>
      </c>
      <c r="L2719" s="99" t="s">
        <v>230</v>
      </c>
      <c r="M2719" s="90" t="s">
        <v>532</v>
      </c>
      <c r="N2719" s="85" t="s">
        <v>265</v>
      </c>
      <c r="O2719" s="85" t="s">
        <v>266</v>
      </c>
      <c r="P2719" s="111">
        <v>7</v>
      </c>
      <c r="Q2719" s="100">
        <v>1050</v>
      </c>
      <c r="R2719" s="97">
        <v>0.2</v>
      </c>
      <c r="S2719" s="98">
        <f t="shared" si="720"/>
        <v>7350</v>
      </c>
      <c r="T2719" s="98">
        <f t="shared" si="728"/>
        <v>1225</v>
      </c>
      <c r="U2719" s="98">
        <v>0</v>
      </c>
      <c r="V2719" s="98">
        <f t="shared" si="729"/>
        <v>0</v>
      </c>
      <c r="W2719" s="95">
        <f t="shared" si="721"/>
        <v>0</v>
      </c>
      <c r="X2719" s="98">
        <f t="shared" ref="X2719:X2732" si="730">Q2719*P2719</f>
        <v>7350</v>
      </c>
      <c r="Y2719" s="98">
        <f t="shared" si="723"/>
        <v>1225</v>
      </c>
      <c r="Z2719" s="98">
        <f t="shared" si="724"/>
        <v>6125</v>
      </c>
      <c r="AA2719" s="243">
        <f>Приоритеты!$D$60</f>
        <v>2022</v>
      </c>
      <c r="AB2719" s="247" t="e">
        <f t="shared" si="722"/>
        <v>#REF!</v>
      </c>
      <c r="AC2719" s="96" t="e">
        <f>S2719*IF($AA2719=2021,IF(OR($M2719="Услуги",$M2719="Работы"),#REF!,IF($U2719&lt;&gt;0,#REF!,#REF!)),1)*IF($AA2719=2022,IF(OR($M2719="Услуги",$M2719="Работы"),#REF!,IF($U2719&lt;&gt;0,#REF!,#REF!)),1)*IF($AA2719=2023,IF(OR($M2719="Услуги",$M2719="Работы"),#REF!,IF($U2719&lt;&gt;0,#REF!,#REF!)),1)*IF($AA2719=2024,IF(OR($M2719="Услуги",$M2719="Работы"),#REF!,IF($U2719&lt;&gt;0,#REF!,#REF!)),1)*IF($AA2719=2025,IF(OR($M2719="Услуги",$M2719="Работы"),#REF!,IF($U2719&lt;&gt;0,#REF!,#REF!)),1)</f>
        <v>#REF!</v>
      </c>
      <c r="AD2719" s="96" t="e">
        <f>T2719*IF($AA2719=2021,IF(OR($M2719="Услуги",$M2719="Работы"),#REF!,IF($U2719&lt;&gt;0,#REF!,#REF!)),1)*IF($AA2719=2022,IF(OR($M2719="Услуги",$M2719="Работы"),#REF!,IF($U2719&lt;&gt;0,#REF!,#REF!)),1)*IF($AA2719=2023,IF(OR($M2719="Услуги",$M2719="Работы"),#REF!,IF($U2719&lt;&gt;0,#REF!,#REF!)),1)*IF($AA2719=2024,IF(OR($M2719="Услуги",$M2719="Работы"),#REF!,IF($U2719&lt;&gt;0,#REF!,#REF!)),1)*IF($AA2719=2025,IF(OR($M2719="Услуги",$M2719="Работы"),#REF!,IF($U2719&lt;&gt;0,#REF!,#REF!)),1)</f>
        <v>#REF!</v>
      </c>
      <c r="AE2719" s="96" t="e">
        <f>U2719*IF($AA2719=2021,IF(OR($M2719="Услуги",$M2719="Работы"),#REF!,IF($U2719&lt;&gt;0,#REF!,#REF!)),1)*IF($AA2719=2022,IF(OR($M2719="Услуги",$M2719="Работы"),#REF!,IF($U2719&lt;&gt;0,#REF!,#REF!)),1)*IF($AA2719=2023,IF(OR($M2719="Услуги",$M2719="Работы"),#REF!,IF($U2719&lt;&gt;0,#REF!,#REF!)),1)*IF($AA2719=2024,IF(OR($M2719="Услуги",$M2719="Работы"),#REF!,IF($U2719&lt;&gt;0,#REF!,#REF!)),1)*IF($AA2719=2025,IF(OR($M2719="Услуги",$M2719="Работы"),#REF!,IF($U2719&lt;&gt;0,#REF!,#REF!)),1)</f>
        <v>#REF!</v>
      </c>
      <c r="AF2719" s="96" t="e">
        <f>V2719*IF($AA2719=2021,IF(OR($M2719="Услуги",$M2719="Работы"),#REF!,IF($U2719&lt;&gt;0,#REF!,#REF!)),1)*IF($AA2719=2022,IF(OR($M2719="Услуги",$M2719="Работы"),#REF!,IF($U2719&lt;&gt;0,#REF!,#REF!)),1)*IF($AA2719=2023,IF(OR($M2719="Услуги",$M2719="Работы"),#REF!,IF($U2719&lt;&gt;0,#REF!,#REF!)),1)*IF($AA2719=2024,IF(OR($M2719="Услуги",$M2719="Работы"),#REF!,IF($U2719&lt;&gt;0,#REF!,#REF!)),1)*IF($AA2719=2025,IF(OR($M2719="Услуги",$M2719="Работы"),#REF!,IF($U2719&lt;&gt;0,#REF!,#REF!)),1)</f>
        <v>#REF!</v>
      </c>
      <c r="AG2719" s="96" t="e">
        <f>W2719*IF($AA2719=2021,IF(OR($M2719="Услуги",$M2719="Работы"),#REF!,IF($U2719&lt;&gt;0,#REF!,#REF!)),1)*IF($AA2719=2022,IF(OR($M2719="Услуги",$M2719="Работы"),#REF!,IF($U2719&lt;&gt;0,#REF!,#REF!)),1)*IF($AA2719=2023,IF(OR($M2719="Услуги",$M2719="Работы"),#REF!,IF($U2719&lt;&gt;0,#REF!,#REF!)),1)*IF($AA2719=2024,IF(OR($M2719="Услуги",$M2719="Работы"),#REF!,IF($U2719&lt;&gt;0,#REF!,#REF!)),1)*IF($AA2719=2025,IF(OR($M2719="Услуги",$M2719="Работы"),#REF!,IF($U2719&lt;&gt;0,#REF!,#REF!)),1)</f>
        <v>#REF!</v>
      </c>
      <c r="AH2719" s="96" t="e">
        <f>X2719*IF($AA2719=2021,IF(OR($M2719="Услуги",$M2719="Работы"),#REF!,IF($U2719&lt;&gt;0,#REF!,#REF!)),1)*IF($AA2719=2022,IF(OR($M2719="Услуги",$M2719="Работы"),#REF!,IF($U2719&lt;&gt;0,#REF!,#REF!)),1)*IF($AA2719=2023,IF(OR($M2719="Услуги",$M2719="Работы"),#REF!,IF($U2719&lt;&gt;0,#REF!,#REF!)),1)*IF($AA2719=2024,IF(OR($M2719="Услуги",$M2719="Работы"),#REF!,IF($U2719&lt;&gt;0,#REF!,#REF!)),1)*IF($AA2719=2025,IF(OR($M2719="Услуги",$M2719="Работы"),#REF!,IF($U2719&lt;&gt;0,#REF!,#REF!)),1)</f>
        <v>#REF!</v>
      </c>
      <c r="AI2719" s="96" t="e">
        <f>Y2719*IF($AA2719=2021,IF(OR($M2719="Услуги",$M2719="Работы"),#REF!,IF($U2719&lt;&gt;0,#REF!,#REF!)),1)*IF($AA2719=2022,IF(OR($M2719="Услуги",$M2719="Работы"),#REF!,IF($U2719&lt;&gt;0,#REF!,#REF!)),1)*IF($AA2719=2023,IF(OR($M2719="Услуги",$M2719="Работы"),#REF!,IF($U2719&lt;&gt;0,#REF!,#REF!)),1)*IF($AA2719=2024,IF(OR($M2719="Услуги",$M2719="Работы"),#REF!,IF($U2719&lt;&gt;0,#REF!,#REF!)),1)*IF($AA2719=2025,IF(OR($M2719="Услуги",$M2719="Работы"),#REF!,IF($U2719&lt;&gt;0,#REF!,#REF!)),1)</f>
        <v>#REF!</v>
      </c>
      <c r="AJ2719" s="96" t="e">
        <f>Z2719*IF($AA2719=2021,IF(OR($M2719="Услуги",$M2719="Работы"),#REF!,IF($U2719&lt;&gt;0,#REF!,#REF!)),1)*IF($AA2719=2022,IF(OR($M2719="Услуги",$M2719="Работы"),#REF!,IF($U2719&lt;&gt;0,#REF!,#REF!)),1)*IF($AA2719=2023,IF(OR($M2719="Услуги",$M2719="Работы"),#REF!,IF($U2719&lt;&gt;0,#REF!,#REF!)),1)*IF($AA2719=2024,IF(OR($M2719="Услуги",$M2719="Работы"),#REF!,IF($U2719&lt;&gt;0,#REF!,#REF!)),1)*IF($AA2719=2025,IF(OR($M2719="Услуги",$M2719="Работы"),#REF!,IF($U2719&lt;&gt;0,#REF!,#REF!)),1)</f>
        <v>#REF!</v>
      </c>
    </row>
    <row r="2720" spans="1:36" ht="15" hidden="1" x14ac:dyDescent="0.25">
      <c r="A2720" s="85">
        <v>1</v>
      </c>
      <c r="B2720" s="86" t="s">
        <v>88</v>
      </c>
      <c r="C2720" s="215" t="s">
        <v>437</v>
      </c>
      <c r="D2720" s="85" t="s">
        <v>173</v>
      </c>
      <c r="E2720" s="85" t="s">
        <v>420</v>
      </c>
      <c r="F2720" s="88"/>
      <c r="G2720" s="87" t="e">
        <f>VLOOKUP(D2720,#REF!,2,FALSE)</f>
        <v>#REF!</v>
      </c>
      <c r="H2720" s="88"/>
      <c r="I2720" s="88"/>
      <c r="J2720" s="86" t="s">
        <v>87</v>
      </c>
      <c r="K2720" s="87" t="str">
        <f t="shared" si="727"/>
        <v>Защита сегментов АСУ ТП Филиал «Гусиноозёрская ГРЭС» АО «Интер РАО – Электрогенерация»</v>
      </c>
      <c r="L2720" s="99" t="s">
        <v>230</v>
      </c>
      <c r="M2720" s="90" t="s">
        <v>532</v>
      </c>
      <c r="N2720" s="85" t="s">
        <v>265</v>
      </c>
      <c r="O2720" s="85" t="s">
        <v>266</v>
      </c>
      <c r="P2720" s="111">
        <v>7</v>
      </c>
      <c r="Q2720" s="100">
        <v>1050</v>
      </c>
      <c r="R2720" s="97">
        <v>0.2</v>
      </c>
      <c r="S2720" s="98">
        <f t="shared" si="720"/>
        <v>7350</v>
      </c>
      <c r="T2720" s="98">
        <f t="shared" si="728"/>
        <v>1225</v>
      </c>
      <c r="U2720" s="98">
        <v>0</v>
      </c>
      <c r="V2720" s="98">
        <f t="shared" si="729"/>
        <v>0</v>
      </c>
      <c r="W2720" s="95">
        <f t="shared" si="721"/>
        <v>0</v>
      </c>
      <c r="X2720" s="98">
        <f t="shared" si="730"/>
        <v>7350</v>
      </c>
      <c r="Y2720" s="98">
        <f t="shared" si="723"/>
        <v>1225</v>
      </c>
      <c r="Z2720" s="98">
        <f t="shared" si="724"/>
        <v>6125</v>
      </c>
      <c r="AA2720" s="243">
        <f>Приоритеты!$D$61</f>
        <v>2022</v>
      </c>
      <c r="AB2720" s="247" t="e">
        <f t="shared" si="722"/>
        <v>#REF!</v>
      </c>
      <c r="AC2720" s="96" t="e">
        <f>S2720*IF($AA2720=2021,IF(OR($M2720="Услуги",$M2720="Работы"),#REF!,IF($U2720&lt;&gt;0,#REF!,#REF!)),1)*IF($AA2720=2022,IF(OR($M2720="Услуги",$M2720="Работы"),#REF!,IF($U2720&lt;&gt;0,#REF!,#REF!)),1)*IF($AA2720=2023,IF(OR($M2720="Услуги",$M2720="Работы"),#REF!,IF($U2720&lt;&gt;0,#REF!,#REF!)),1)*IF($AA2720=2024,IF(OR($M2720="Услуги",$M2720="Работы"),#REF!,IF($U2720&lt;&gt;0,#REF!,#REF!)),1)*IF($AA2720=2025,IF(OR($M2720="Услуги",$M2720="Работы"),#REF!,IF($U2720&lt;&gt;0,#REF!,#REF!)),1)</f>
        <v>#REF!</v>
      </c>
      <c r="AD2720" s="96" t="e">
        <f>T2720*IF($AA2720=2021,IF(OR($M2720="Услуги",$M2720="Работы"),#REF!,IF($U2720&lt;&gt;0,#REF!,#REF!)),1)*IF($AA2720=2022,IF(OR($M2720="Услуги",$M2720="Работы"),#REF!,IF($U2720&lt;&gt;0,#REF!,#REF!)),1)*IF($AA2720=2023,IF(OR($M2720="Услуги",$M2720="Работы"),#REF!,IF($U2720&lt;&gt;0,#REF!,#REF!)),1)*IF($AA2720=2024,IF(OR($M2720="Услуги",$M2720="Работы"),#REF!,IF($U2720&lt;&gt;0,#REF!,#REF!)),1)*IF($AA2720=2025,IF(OR($M2720="Услуги",$M2720="Работы"),#REF!,IF($U2720&lt;&gt;0,#REF!,#REF!)),1)</f>
        <v>#REF!</v>
      </c>
      <c r="AE2720" s="96" t="e">
        <f>U2720*IF($AA2720=2021,IF(OR($M2720="Услуги",$M2720="Работы"),#REF!,IF($U2720&lt;&gt;0,#REF!,#REF!)),1)*IF($AA2720=2022,IF(OR($M2720="Услуги",$M2720="Работы"),#REF!,IF($U2720&lt;&gt;0,#REF!,#REF!)),1)*IF($AA2720=2023,IF(OR($M2720="Услуги",$M2720="Работы"),#REF!,IF($U2720&lt;&gt;0,#REF!,#REF!)),1)*IF($AA2720=2024,IF(OR($M2720="Услуги",$M2720="Работы"),#REF!,IF($U2720&lt;&gt;0,#REF!,#REF!)),1)*IF($AA2720=2025,IF(OR($M2720="Услуги",$M2720="Работы"),#REF!,IF($U2720&lt;&gt;0,#REF!,#REF!)),1)</f>
        <v>#REF!</v>
      </c>
      <c r="AF2720" s="96" t="e">
        <f>V2720*IF($AA2720=2021,IF(OR($M2720="Услуги",$M2720="Работы"),#REF!,IF($U2720&lt;&gt;0,#REF!,#REF!)),1)*IF($AA2720=2022,IF(OR($M2720="Услуги",$M2720="Работы"),#REF!,IF($U2720&lt;&gt;0,#REF!,#REF!)),1)*IF($AA2720=2023,IF(OR($M2720="Услуги",$M2720="Работы"),#REF!,IF($U2720&lt;&gt;0,#REF!,#REF!)),1)*IF($AA2720=2024,IF(OR($M2720="Услуги",$M2720="Работы"),#REF!,IF($U2720&lt;&gt;0,#REF!,#REF!)),1)*IF($AA2720=2025,IF(OR($M2720="Услуги",$M2720="Работы"),#REF!,IF($U2720&lt;&gt;0,#REF!,#REF!)),1)</f>
        <v>#REF!</v>
      </c>
      <c r="AG2720" s="96" t="e">
        <f>W2720*IF($AA2720=2021,IF(OR($M2720="Услуги",$M2720="Работы"),#REF!,IF($U2720&lt;&gt;0,#REF!,#REF!)),1)*IF($AA2720=2022,IF(OR($M2720="Услуги",$M2720="Работы"),#REF!,IF($U2720&lt;&gt;0,#REF!,#REF!)),1)*IF($AA2720=2023,IF(OR($M2720="Услуги",$M2720="Работы"),#REF!,IF($U2720&lt;&gt;0,#REF!,#REF!)),1)*IF($AA2720=2024,IF(OR($M2720="Услуги",$M2720="Работы"),#REF!,IF($U2720&lt;&gt;0,#REF!,#REF!)),1)*IF($AA2720=2025,IF(OR($M2720="Услуги",$M2720="Работы"),#REF!,IF($U2720&lt;&gt;0,#REF!,#REF!)),1)</f>
        <v>#REF!</v>
      </c>
      <c r="AH2720" s="96" t="e">
        <f>X2720*IF($AA2720=2021,IF(OR($M2720="Услуги",$M2720="Работы"),#REF!,IF($U2720&lt;&gt;0,#REF!,#REF!)),1)*IF($AA2720=2022,IF(OR($M2720="Услуги",$M2720="Работы"),#REF!,IF($U2720&lt;&gt;0,#REF!,#REF!)),1)*IF($AA2720=2023,IF(OR($M2720="Услуги",$M2720="Работы"),#REF!,IF($U2720&lt;&gt;0,#REF!,#REF!)),1)*IF($AA2720=2024,IF(OR($M2720="Услуги",$M2720="Работы"),#REF!,IF($U2720&lt;&gt;0,#REF!,#REF!)),1)*IF($AA2720=2025,IF(OR($M2720="Услуги",$M2720="Работы"),#REF!,IF($U2720&lt;&gt;0,#REF!,#REF!)),1)</f>
        <v>#REF!</v>
      </c>
      <c r="AI2720" s="96" t="e">
        <f>Y2720*IF($AA2720=2021,IF(OR($M2720="Услуги",$M2720="Работы"),#REF!,IF($U2720&lt;&gt;0,#REF!,#REF!)),1)*IF($AA2720=2022,IF(OR($M2720="Услуги",$M2720="Работы"),#REF!,IF($U2720&lt;&gt;0,#REF!,#REF!)),1)*IF($AA2720=2023,IF(OR($M2720="Услуги",$M2720="Работы"),#REF!,IF($U2720&lt;&gt;0,#REF!,#REF!)),1)*IF($AA2720=2024,IF(OR($M2720="Услуги",$M2720="Работы"),#REF!,IF($U2720&lt;&gt;0,#REF!,#REF!)),1)*IF($AA2720=2025,IF(OR($M2720="Услуги",$M2720="Работы"),#REF!,IF($U2720&lt;&gt;0,#REF!,#REF!)),1)</f>
        <v>#REF!</v>
      </c>
      <c r="AJ2720" s="96" t="e">
        <f>Z2720*IF($AA2720=2021,IF(OR($M2720="Услуги",$M2720="Работы"),#REF!,IF($U2720&lt;&gt;0,#REF!,#REF!)),1)*IF($AA2720=2022,IF(OR($M2720="Услуги",$M2720="Работы"),#REF!,IF($U2720&lt;&gt;0,#REF!,#REF!)),1)*IF($AA2720=2023,IF(OR($M2720="Услуги",$M2720="Работы"),#REF!,IF($U2720&lt;&gt;0,#REF!,#REF!)),1)*IF($AA2720=2024,IF(OR($M2720="Услуги",$M2720="Работы"),#REF!,IF($U2720&lt;&gt;0,#REF!,#REF!)),1)*IF($AA2720=2025,IF(OR($M2720="Услуги",$M2720="Работы"),#REF!,IF($U2720&lt;&gt;0,#REF!,#REF!)),1)</f>
        <v>#REF!</v>
      </c>
    </row>
    <row r="2721" spans="1:36" ht="15" hidden="1" x14ac:dyDescent="0.25">
      <c r="A2721" s="85">
        <v>1</v>
      </c>
      <c r="B2721" s="86" t="s">
        <v>88</v>
      </c>
      <c r="C2721" s="215" t="s">
        <v>437</v>
      </c>
      <c r="D2721" s="85" t="s">
        <v>176</v>
      </c>
      <c r="E2721" s="85" t="s">
        <v>420</v>
      </c>
      <c r="F2721" s="88"/>
      <c r="G2721" s="87" t="e">
        <f>VLOOKUP(D2721,#REF!,2,FALSE)</f>
        <v>#REF!</v>
      </c>
      <c r="H2721" s="88"/>
      <c r="I2721" s="88"/>
      <c r="J2721" s="86" t="s">
        <v>87</v>
      </c>
      <c r="K2721" s="87" t="str">
        <f t="shared" si="727"/>
        <v>Защита сегментов АСУ ТП Филиал «Джубгинская ТЭС» АО «Интер РАО – Электрогенерация»</v>
      </c>
      <c r="L2721" s="99" t="s">
        <v>230</v>
      </c>
      <c r="M2721" s="90" t="s">
        <v>532</v>
      </c>
      <c r="N2721" s="85" t="s">
        <v>265</v>
      </c>
      <c r="O2721" s="85" t="s">
        <v>266</v>
      </c>
      <c r="P2721" s="111">
        <v>7</v>
      </c>
      <c r="Q2721" s="100">
        <v>1050</v>
      </c>
      <c r="R2721" s="97">
        <v>0.2</v>
      </c>
      <c r="S2721" s="98">
        <f t="shared" si="720"/>
        <v>7350</v>
      </c>
      <c r="T2721" s="98">
        <f t="shared" si="728"/>
        <v>1225</v>
      </c>
      <c r="U2721" s="98">
        <v>0</v>
      </c>
      <c r="V2721" s="98">
        <f t="shared" si="729"/>
        <v>0</v>
      </c>
      <c r="W2721" s="95">
        <f t="shared" si="721"/>
        <v>0</v>
      </c>
      <c r="X2721" s="98">
        <f t="shared" si="730"/>
        <v>7350</v>
      </c>
      <c r="Y2721" s="98">
        <f t="shared" si="723"/>
        <v>1225</v>
      </c>
      <c r="Z2721" s="98">
        <f t="shared" si="724"/>
        <v>6125</v>
      </c>
      <c r="AA2721" s="243">
        <f>Приоритеты!$D$62</f>
        <v>2024</v>
      </c>
      <c r="AB2721" s="247" t="e">
        <f t="shared" si="722"/>
        <v>#REF!</v>
      </c>
      <c r="AC2721" s="96" t="e">
        <f>S2721*IF($AA2721=2021,IF(OR($M2721="Услуги",$M2721="Работы"),#REF!,IF($U2721&lt;&gt;0,#REF!,#REF!)),1)*IF($AA2721=2022,IF(OR($M2721="Услуги",$M2721="Работы"),#REF!,IF($U2721&lt;&gt;0,#REF!,#REF!)),1)*IF($AA2721=2023,IF(OR($M2721="Услуги",$M2721="Работы"),#REF!,IF($U2721&lt;&gt;0,#REF!,#REF!)),1)*IF($AA2721=2024,IF(OR($M2721="Услуги",$M2721="Работы"),#REF!,IF($U2721&lt;&gt;0,#REF!,#REF!)),1)*IF($AA2721=2025,IF(OR($M2721="Услуги",$M2721="Работы"),#REF!,IF($U2721&lt;&gt;0,#REF!,#REF!)),1)</f>
        <v>#REF!</v>
      </c>
      <c r="AD2721" s="96" t="e">
        <f>T2721*IF($AA2721=2021,IF(OR($M2721="Услуги",$M2721="Работы"),#REF!,IF($U2721&lt;&gt;0,#REF!,#REF!)),1)*IF($AA2721=2022,IF(OR($M2721="Услуги",$M2721="Работы"),#REF!,IF($U2721&lt;&gt;0,#REF!,#REF!)),1)*IF($AA2721=2023,IF(OR($M2721="Услуги",$M2721="Работы"),#REF!,IF($U2721&lt;&gt;0,#REF!,#REF!)),1)*IF($AA2721=2024,IF(OR($M2721="Услуги",$M2721="Работы"),#REF!,IF($U2721&lt;&gt;0,#REF!,#REF!)),1)*IF($AA2721=2025,IF(OR($M2721="Услуги",$M2721="Работы"),#REF!,IF($U2721&lt;&gt;0,#REF!,#REF!)),1)</f>
        <v>#REF!</v>
      </c>
      <c r="AE2721" s="96" t="e">
        <f>U2721*IF($AA2721=2021,IF(OR($M2721="Услуги",$M2721="Работы"),#REF!,IF($U2721&lt;&gt;0,#REF!,#REF!)),1)*IF($AA2721=2022,IF(OR($M2721="Услуги",$M2721="Работы"),#REF!,IF($U2721&lt;&gt;0,#REF!,#REF!)),1)*IF($AA2721=2023,IF(OR($M2721="Услуги",$M2721="Работы"),#REF!,IF($U2721&lt;&gt;0,#REF!,#REF!)),1)*IF($AA2721=2024,IF(OR($M2721="Услуги",$M2721="Работы"),#REF!,IF($U2721&lt;&gt;0,#REF!,#REF!)),1)*IF($AA2721=2025,IF(OR($M2721="Услуги",$M2721="Работы"),#REF!,IF($U2721&lt;&gt;0,#REF!,#REF!)),1)</f>
        <v>#REF!</v>
      </c>
      <c r="AF2721" s="96" t="e">
        <f>V2721*IF($AA2721=2021,IF(OR($M2721="Услуги",$M2721="Работы"),#REF!,IF($U2721&lt;&gt;0,#REF!,#REF!)),1)*IF($AA2721=2022,IF(OR($M2721="Услуги",$M2721="Работы"),#REF!,IF($U2721&lt;&gt;0,#REF!,#REF!)),1)*IF($AA2721=2023,IF(OR($M2721="Услуги",$M2721="Работы"),#REF!,IF($U2721&lt;&gt;0,#REF!,#REF!)),1)*IF($AA2721=2024,IF(OR($M2721="Услуги",$M2721="Работы"),#REF!,IF($U2721&lt;&gt;0,#REF!,#REF!)),1)*IF($AA2721=2025,IF(OR($M2721="Услуги",$M2721="Работы"),#REF!,IF($U2721&lt;&gt;0,#REF!,#REF!)),1)</f>
        <v>#REF!</v>
      </c>
      <c r="AG2721" s="96" t="e">
        <f>W2721*IF($AA2721=2021,IF(OR($M2721="Услуги",$M2721="Работы"),#REF!,IF($U2721&lt;&gt;0,#REF!,#REF!)),1)*IF($AA2721=2022,IF(OR($M2721="Услуги",$M2721="Работы"),#REF!,IF($U2721&lt;&gt;0,#REF!,#REF!)),1)*IF($AA2721=2023,IF(OR($M2721="Услуги",$M2721="Работы"),#REF!,IF($U2721&lt;&gt;0,#REF!,#REF!)),1)*IF($AA2721=2024,IF(OR($M2721="Услуги",$M2721="Работы"),#REF!,IF($U2721&lt;&gt;0,#REF!,#REF!)),1)*IF($AA2721=2025,IF(OR($M2721="Услуги",$M2721="Работы"),#REF!,IF($U2721&lt;&gt;0,#REF!,#REF!)),1)</f>
        <v>#REF!</v>
      </c>
      <c r="AH2721" s="96" t="e">
        <f>X2721*IF($AA2721=2021,IF(OR($M2721="Услуги",$M2721="Работы"),#REF!,IF($U2721&lt;&gt;0,#REF!,#REF!)),1)*IF($AA2721=2022,IF(OR($M2721="Услуги",$M2721="Работы"),#REF!,IF($U2721&lt;&gt;0,#REF!,#REF!)),1)*IF($AA2721=2023,IF(OR($M2721="Услуги",$M2721="Работы"),#REF!,IF($U2721&lt;&gt;0,#REF!,#REF!)),1)*IF($AA2721=2024,IF(OR($M2721="Услуги",$M2721="Работы"),#REF!,IF($U2721&lt;&gt;0,#REF!,#REF!)),1)*IF($AA2721=2025,IF(OR($M2721="Услуги",$M2721="Работы"),#REF!,IF($U2721&lt;&gt;0,#REF!,#REF!)),1)</f>
        <v>#REF!</v>
      </c>
      <c r="AI2721" s="96" t="e">
        <f>Y2721*IF($AA2721=2021,IF(OR($M2721="Услуги",$M2721="Работы"),#REF!,IF($U2721&lt;&gt;0,#REF!,#REF!)),1)*IF($AA2721=2022,IF(OR($M2721="Услуги",$M2721="Работы"),#REF!,IF($U2721&lt;&gt;0,#REF!,#REF!)),1)*IF($AA2721=2023,IF(OR($M2721="Услуги",$M2721="Работы"),#REF!,IF($U2721&lt;&gt;0,#REF!,#REF!)),1)*IF($AA2721=2024,IF(OR($M2721="Услуги",$M2721="Работы"),#REF!,IF($U2721&lt;&gt;0,#REF!,#REF!)),1)*IF($AA2721=2025,IF(OR($M2721="Услуги",$M2721="Работы"),#REF!,IF($U2721&lt;&gt;0,#REF!,#REF!)),1)</f>
        <v>#REF!</v>
      </c>
      <c r="AJ2721" s="96" t="e">
        <f>Z2721*IF($AA2721=2021,IF(OR($M2721="Услуги",$M2721="Работы"),#REF!,IF($U2721&lt;&gt;0,#REF!,#REF!)),1)*IF($AA2721=2022,IF(OR($M2721="Услуги",$M2721="Работы"),#REF!,IF($U2721&lt;&gt;0,#REF!,#REF!)),1)*IF($AA2721=2023,IF(OR($M2721="Услуги",$M2721="Работы"),#REF!,IF($U2721&lt;&gt;0,#REF!,#REF!)),1)*IF($AA2721=2024,IF(OR($M2721="Услуги",$M2721="Работы"),#REF!,IF($U2721&lt;&gt;0,#REF!,#REF!)),1)*IF($AA2721=2025,IF(OR($M2721="Услуги",$M2721="Работы"),#REF!,IF($U2721&lt;&gt;0,#REF!,#REF!)),1)</f>
        <v>#REF!</v>
      </c>
    </row>
    <row r="2722" spans="1:36" ht="15" hidden="1" x14ac:dyDescent="0.25">
      <c r="A2722" s="85">
        <v>1</v>
      </c>
      <c r="B2722" s="86" t="s">
        <v>88</v>
      </c>
      <c r="C2722" s="215" t="s">
        <v>437</v>
      </c>
      <c r="D2722" s="85" t="s">
        <v>181</v>
      </c>
      <c r="E2722" s="85" t="s">
        <v>420</v>
      </c>
      <c r="F2722" s="88"/>
      <c r="G2722" s="87" t="e">
        <f>VLOOKUP(D2722,#REF!,2,FALSE)</f>
        <v>#REF!</v>
      </c>
      <c r="H2722" s="88"/>
      <c r="I2722" s="88"/>
      <c r="J2722" s="86" t="s">
        <v>87</v>
      </c>
      <c r="K2722" s="87" t="str">
        <f t="shared" si="727"/>
        <v>Защита сегментов АСУ ТП Филиал «Ивановские ПГУ» АО «Интер РАО – Электрогенерация»</v>
      </c>
      <c r="L2722" s="99" t="s">
        <v>230</v>
      </c>
      <c r="M2722" s="90" t="s">
        <v>532</v>
      </c>
      <c r="N2722" s="85" t="s">
        <v>265</v>
      </c>
      <c r="O2722" s="85" t="s">
        <v>266</v>
      </c>
      <c r="P2722" s="111">
        <v>7</v>
      </c>
      <c r="Q2722" s="100">
        <v>1050</v>
      </c>
      <c r="R2722" s="97">
        <v>0.2</v>
      </c>
      <c r="S2722" s="98">
        <f t="shared" ref="S2722:S2785" si="731">U2722+X2722</f>
        <v>7350</v>
      </c>
      <c r="T2722" s="98">
        <f t="shared" si="728"/>
        <v>1225</v>
      </c>
      <c r="U2722" s="98">
        <v>0</v>
      </c>
      <c r="V2722" s="98">
        <f t="shared" si="729"/>
        <v>0</v>
      </c>
      <c r="W2722" s="95">
        <f t="shared" si="721"/>
        <v>0</v>
      </c>
      <c r="X2722" s="98">
        <f t="shared" si="730"/>
        <v>7350</v>
      </c>
      <c r="Y2722" s="98">
        <f t="shared" si="723"/>
        <v>1225</v>
      </c>
      <c r="Z2722" s="98">
        <f t="shared" si="724"/>
        <v>6125</v>
      </c>
      <c r="AA2722" s="243">
        <f>Приоритеты!$D$63</f>
        <v>2022</v>
      </c>
      <c r="AB2722" s="247" t="e">
        <f t="shared" si="722"/>
        <v>#REF!</v>
      </c>
      <c r="AC2722" s="96" t="e">
        <f>S2722*IF($AA2722=2021,IF(OR($M2722="Услуги",$M2722="Работы"),#REF!,IF($U2722&lt;&gt;0,#REF!,#REF!)),1)*IF($AA2722=2022,IF(OR($M2722="Услуги",$M2722="Работы"),#REF!,IF($U2722&lt;&gt;0,#REF!,#REF!)),1)*IF($AA2722=2023,IF(OR($M2722="Услуги",$M2722="Работы"),#REF!,IF($U2722&lt;&gt;0,#REF!,#REF!)),1)*IF($AA2722=2024,IF(OR($M2722="Услуги",$M2722="Работы"),#REF!,IF($U2722&lt;&gt;0,#REF!,#REF!)),1)*IF($AA2722=2025,IF(OR($M2722="Услуги",$M2722="Работы"),#REF!,IF($U2722&lt;&gt;0,#REF!,#REF!)),1)</f>
        <v>#REF!</v>
      </c>
      <c r="AD2722" s="96" t="e">
        <f>T2722*IF($AA2722=2021,IF(OR($M2722="Услуги",$M2722="Работы"),#REF!,IF($U2722&lt;&gt;0,#REF!,#REF!)),1)*IF($AA2722=2022,IF(OR($M2722="Услуги",$M2722="Работы"),#REF!,IF($U2722&lt;&gt;0,#REF!,#REF!)),1)*IF($AA2722=2023,IF(OR($M2722="Услуги",$M2722="Работы"),#REF!,IF($U2722&lt;&gt;0,#REF!,#REF!)),1)*IF($AA2722=2024,IF(OR($M2722="Услуги",$M2722="Работы"),#REF!,IF($U2722&lt;&gt;0,#REF!,#REF!)),1)*IF($AA2722=2025,IF(OR($M2722="Услуги",$M2722="Работы"),#REF!,IF($U2722&lt;&gt;0,#REF!,#REF!)),1)</f>
        <v>#REF!</v>
      </c>
      <c r="AE2722" s="96" t="e">
        <f>U2722*IF($AA2722=2021,IF(OR($M2722="Услуги",$M2722="Работы"),#REF!,IF($U2722&lt;&gt;0,#REF!,#REF!)),1)*IF($AA2722=2022,IF(OR($M2722="Услуги",$M2722="Работы"),#REF!,IF($U2722&lt;&gt;0,#REF!,#REF!)),1)*IF($AA2722=2023,IF(OR($M2722="Услуги",$M2722="Работы"),#REF!,IF($U2722&lt;&gt;0,#REF!,#REF!)),1)*IF($AA2722=2024,IF(OR($M2722="Услуги",$M2722="Работы"),#REF!,IF($U2722&lt;&gt;0,#REF!,#REF!)),1)*IF($AA2722=2025,IF(OR($M2722="Услуги",$M2722="Работы"),#REF!,IF($U2722&lt;&gt;0,#REF!,#REF!)),1)</f>
        <v>#REF!</v>
      </c>
      <c r="AF2722" s="96" t="e">
        <f>V2722*IF($AA2722=2021,IF(OR($M2722="Услуги",$M2722="Работы"),#REF!,IF($U2722&lt;&gt;0,#REF!,#REF!)),1)*IF($AA2722=2022,IF(OR($M2722="Услуги",$M2722="Работы"),#REF!,IF($U2722&lt;&gt;0,#REF!,#REF!)),1)*IF($AA2722=2023,IF(OR($M2722="Услуги",$M2722="Работы"),#REF!,IF($U2722&lt;&gt;0,#REF!,#REF!)),1)*IF($AA2722=2024,IF(OR($M2722="Услуги",$M2722="Работы"),#REF!,IF($U2722&lt;&gt;0,#REF!,#REF!)),1)*IF($AA2722=2025,IF(OR($M2722="Услуги",$M2722="Работы"),#REF!,IF($U2722&lt;&gt;0,#REF!,#REF!)),1)</f>
        <v>#REF!</v>
      </c>
      <c r="AG2722" s="96" t="e">
        <f>W2722*IF($AA2722=2021,IF(OR($M2722="Услуги",$M2722="Работы"),#REF!,IF($U2722&lt;&gt;0,#REF!,#REF!)),1)*IF($AA2722=2022,IF(OR($M2722="Услуги",$M2722="Работы"),#REF!,IF($U2722&lt;&gt;0,#REF!,#REF!)),1)*IF($AA2722=2023,IF(OR($M2722="Услуги",$M2722="Работы"),#REF!,IF($U2722&lt;&gt;0,#REF!,#REF!)),1)*IF($AA2722=2024,IF(OR($M2722="Услуги",$M2722="Работы"),#REF!,IF($U2722&lt;&gt;0,#REF!,#REF!)),1)*IF($AA2722=2025,IF(OR($M2722="Услуги",$M2722="Работы"),#REF!,IF($U2722&lt;&gt;0,#REF!,#REF!)),1)</f>
        <v>#REF!</v>
      </c>
      <c r="AH2722" s="96" t="e">
        <f>X2722*IF($AA2722=2021,IF(OR($M2722="Услуги",$M2722="Работы"),#REF!,IF($U2722&lt;&gt;0,#REF!,#REF!)),1)*IF($AA2722=2022,IF(OR($M2722="Услуги",$M2722="Работы"),#REF!,IF($U2722&lt;&gt;0,#REF!,#REF!)),1)*IF($AA2722=2023,IF(OR($M2722="Услуги",$M2722="Работы"),#REF!,IF($U2722&lt;&gt;0,#REF!,#REF!)),1)*IF($AA2722=2024,IF(OR($M2722="Услуги",$M2722="Работы"),#REF!,IF($U2722&lt;&gt;0,#REF!,#REF!)),1)*IF($AA2722=2025,IF(OR($M2722="Услуги",$M2722="Работы"),#REF!,IF($U2722&lt;&gt;0,#REF!,#REF!)),1)</f>
        <v>#REF!</v>
      </c>
      <c r="AI2722" s="96" t="e">
        <f>Y2722*IF($AA2722=2021,IF(OR($M2722="Услуги",$M2722="Работы"),#REF!,IF($U2722&lt;&gt;0,#REF!,#REF!)),1)*IF($AA2722=2022,IF(OR($M2722="Услуги",$M2722="Работы"),#REF!,IF($U2722&lt;&gt;0,#REF!,#REF!)),1)*IF($AA2722=2023,IF(OR($M2722="Услуги",$M2722="Работы"),#REF!,IF($U2722&lt;&gt;0,#REF!,#REF!)),1)*IF($AA2722=2024,IF(OR($M2722="Услуги",$M2722="Работы"),#REF!,IF($U2722&lt;&gt;0,#REF!,#REF!)),1)*IF($AA2722=2025,IF(OR($M2722="Услуги",$M2722="Работы"),#REF!,IF($U2722&lt;&gt;0,#REF!,#REF!)),1)</f>
        <v>#REF!</v>
      </c>
      <c r="AJ2722" s="96" t="e">
        <f>Z2722*IF($AA2722=2021,IF(OR($M2722="Услуги",$M2722="Работы"),#REF!,IF($U2722&lt;&gt;0,#REF!,#REF!)),1)*IF($AA2722=2022,IF(OR($M2722="Услуги",$M2722="Работы"),#REF!,IF($U2722&lt;&gt;0,#REF!,#REF!)),1)*IF($AA2722=2023,IF(OR($M2722="Услуги",$M2722="Работы"),#REF!,IF($U2722&lt;&gt;0,#REF!,#REF!)),1)*IF($AA2722=2024,IF(OR($M2722="Услуги",$M2722="Работы"),#REF!,IF($U2722&lt;&gt;0,#REF!,#REF!)),1)*IF($AA2722=2025,IF(OR($M2722="Услуги",$M2722="Работы"),#REF!,IF($U2722&lt;&gt;0,#REF!,#REF!)),1)</f>
        <v>#REF!</v>
      </c>
    </row>
    <row r="2723" spans="1:36" ht="15" hidden="1" x14ac:dyDescent="0.25">
      <c r="A2723" s="85">
        <v>1</v>
      </c>
      <c r="B2723" s="86" t="s">
        <v>88</v>
      </c>
      <c r="C2723" s="215" t="s">
        <v>437</v>
      </c>
      <c r="D2723" s="85" t="s">
        <v>184</v>
      </c>
      <c r="E2723" s="85" t="s">
        <v>420</v>
      </c>
      <c r="F2723" s="88"/>
      <c r="G2723" s="87" t="e">
        <f>VLOOKUP(D2723,#REF!,2,FALSE)</f>
        <v>#REF!</v>
      </c>
      <c r="H2723" s="88"/>
      <c r="I2723" s="88"/>
      <c r="J2723" s="86" t="s">
        <v>87</v>
      </c>
      <c r="K2723" s="87" t="str">
        <f t="shared" si="727"/>
        <v>Защита сегментов АСУ ТП Филиал «Ириклинская ГРЭС» АО «Интер РАО – Электрогенерация»</v>
      </c>
      <c r="L2723" s="99" t="s">
        <v>230</v>
      </c>
      <c r="M2723" s="90" t="s">
        <v>532</v>
      </c>
      <c r="N2723" s="85" t="s">
        <v>265</v>
      </c>
      <c r="O2723" s="85" t="s">
        <v>266</v>
      </c>
      <c r="P2723" s="111">
        <v>7</v>
      </c>
      <c r="Q2723" s="100">
        <v>1050</v>
      </c>
      <c r="R2723" s="97">
        <v>0.2</v>
      </c>
      <c r="S2723" s="98">
        <f t="shared" si="731"/>
        <v>7350</v>
      </c>
      <c r="T2723" s="98">
        <f t="shared" si="728"/>
        <v>1225</v>
      </c>
      <c r="U2723" s="98">
        <v>0</v>
      </c>
      <c r="V2723" s="98">
        <f t="shared" si="729"/>
        <v>0</v>
      </c>
      <c r="W2723" s="95">
        <f t="shared" si="721"/>
        <v>0</v>
      </c>
      <c r="X2723" s="98">
        <f t="shared" si="730"/>
        <v>7350</v>
      </c>
      <c r="Y2723" s="98">
        <f t="shared" si="723"/>
        <v>1225</v>
      </c>
      <c r="Z2723" s="98">
        <f t="shared" si="724"/>
        <v>6125</v>
      </c>
      <c r="AA2723" s="243">
        <f>Приоритеты!$D$64</f>
        <v>2024</v>
      </c>
      <c r="AB2723" s="247" t="e">
        <f t="shared" si="722"/>
        <v>#REF!</v>
      </c>
      <c r="AC2723" s="96" t="e">
        <f>S2723*IF($AA2723=2021,IF(OR($M2723="Услуги",$M2723="Работы"),#REF!,IF($U2723&lt;&gt;0,#REF!,#REF!)),1)*IF($AA2723=2022,IF(OR($M2723="Услуги",$M2723="Работы"),#REF!,IF($U2723&lt;&gt;0,#REF!,#REF!)),1)*IF($AA2723=2023,IF(OR($M2723="Услуги",$M2723="Работы"),#REF!,IF($U2723&lt;&gt;0,#REF!,#REF!)),1)*IF($AA2723=2024,IF(OR($M2723="Услуги",$M2723="Работы"),#REF!,IF($U2723&lt;&gt;0,#REF!,#REF!)),1)*IF($AA2723=2025,IF(OR($M2723="Услуги",$M2723="Работы"),#REF!,IF($U2723&lt;&gt;0,#REF!,#REF!)),1)</f>
        <v>#REF!</v>
      </c>
      <c r="AD2723" s="96" t="e">
        <f>T2723*IF($AA2723=2021,IF(OR($M2723="Услуги",$M2723="Работы"),#REF!,IF($U2723&lt;&gt;0,#REF!,#REF!)),1)*IF($AA2723=2022,IF(OR($M2723="Услуги",$M2723="Работы"),#REF!,IF($U2723&lt;&gt;0,#REF!,#REF!)),1)*IF($AA2723=2023,IF(OR($M2723="Услуги",$M2723="Работы"),#REF!,IF($U2723&lt;&gt;0,#REF!,#REF!)),1)*IF($AA2723=2024,IF(OR($M2723="Услуги",$M2723="Работы"),#REF!,IF($U2723&lt;&gt;0,#REF!,#REF!)),1)*IF($AA2723=2025,IF(OR($M2723="Услуги",$M2723="Работы"),#REF!,IF($U2723&lt;&gt;0,#REF!,#REF!)),1)</f>
        <v>#REF!</v>
      </c>
      <c r="AE2723" s="96" t="e">
        <f>U2723*IF($AA2723=2021,IF(OR($M2723="Услуги",$M2723="Работы"),#REF!,IF($U2723&lt;&gt;0,#REF!,#REF!)),1)*IF($AA2723=2022,IF(OR($M2723="Услуги",$M2723="Работы"),#REF!,IF($U2723&lt;&gt;0,#REF!,#REF!)),1)*IF($AA2723=2023,IF(OR($M2723="Услуги",$M2723="Работы"),#REF!,IF($U2723&lt;&gt;0,#REF!,#REF!)),1)*IF($AA2723=2024,IF(OR($M2723="Услуги",$M2723="Работы"),#REF!,IF($U2723&lt;&gt;0,#REF!,#REF!)),1)*IF($AA2723=2025,IF(OR($M2723="Услуги",$M2723="Работы"),#REF!,IF($U2723&lt;&gt;0,#REF!,#REF!)),1)</f>
        <v>#REF!</v>
      </c>
      <c r="AF2723" s="96" t="e">
        <f>V2723*IF($AA2723=2021,IF(OR($M2723="Услуги",$M2723="Работы"),#REF!,IF($U2723&lt;&gt;0,#REF!,#REF!)),1)*IF($AA2723=2022,IF(OR($M2723="Услуги",$M2723="Работы"),#REF!,IF($U2723&lt;&gt;0,#REF!,#REF!)),1)*IF($AA2723=2023,IF(OR($M2723="Услуги",$M2723="Работы"),#REF!,IF($U2723&lt;&gt;0,#REF!,#REF!)),1)*IF($AA2723=2024,IF(OR($M2723="Услуги",$M2723="Работы"),#REF!,IF($U2723&lt;&gt;0,#REF!,#REF!)),1)*IF($AA2723=2025,IF(OR($M2723="Услуги",$M2723="Работы"),#REF!,IF($U2723&lt;&gt;0,#REF!,#REF!)),1)</f>
        <v>#REF!</v>
      </c>
      <c r="AG2723" s="96" t="e">
        <f>W2723*IF($AA2723=2021,IF(OR($M2723="Услуги",$M2723="Работы"),#REF!,IF($U2723&lt;&gt;0,#REF!,#REF!)),1)*IF($AA2723=2022,IF(OR($M2723="Услуги",$M2723="Работы"),#REF!,IF($U2723&lt;&gt;0,#REF!,#REF!)),1)*IF($AA2723=2023,IF(OR($M2723="Услуги",$M2723="Работы"),#REF!,IF($U2723&lt;&gt;0,#REF!,#REF!)),1)*IF($AA2723=2024,IF(OR($M2723="Услуги",$M2723="Работы"),#REF!,IF($U2723&lt;&gt;0,#REF!,#REF!)),1)*IF($AA2723=2025,IF(OR($M2723="Услуги",$M2723="Работы"),#REF!,IF($U2723&lt;&gt;0,#REF!,#REF!)),1)</f>
        <v>#REF!</v>
      </c>
      <c r="AH2723" s="96" t="e">
        <f>X2723*IF($AA2723=2021,IF(OR($M2723="Услуги",$M2723="Работы"),#REF!,IF($U2723&lt;&gt;0,#REF!,#REF!)),1)*IF($AA2723=2022,IF(OR($M2723="Услуги",$M2723="Работы"),#REF!,IF($U2723&lt;&gt;0,#REF!,#REF!)),1)*IF($AA2723=2023,IF(OR($M2723="Услуги",$M2723="Работы"),#REF!,IF($U2723&lt;&gt;0,#REF!,#REF!)),1)*IF($AA2723=2024,IF(OR($M2723="Услуги",$M2723="Работы"),#REF!,IF($U2723&lt;&gt;0,#REF!,#REF!)),1)*IF($AA2723=2025,IF(OR($M2723="Услуги",$M2723="Работы"),#REF!,IF($U2723&lt;&gt;0,#REF!,#REF!)),1)</f>
        <v>#REF!</v>
      </c>
      <c r="AI2723" s="96" t="e">
        <f>Y2723*IF($AA2723=2021,IF(OR($M2723="Услуги",$M2723="Работы"),#REF!,IF($U2723&lt;&gt;0,#REF!,#REF!)),1)*IF($AA2723=2022,IF(OR($M2723="Услуги",$M2723="Работы"),#REF!,IF($U2723&lt;&gt;0,#REF!,#REF!)),1)*IF($AA2723=2023,IF(OR($M2723="Услуги",$M2723="Работы"),#REF!,IF($U2723&lt;&gt;0,#REF!,#REF!)),1)*IF($AA2723=2024,IF(OR($M2723="Услуги",$M2723="Работы"),#REF!,IF($U2723&lt;&gt;0,#REF!,#REF!)),1)*IF($AA2723=2025,IF(OR($M2723="Услуги",$M2723="Работы"),#REF!,IF($U2723&lt;&gt;0,#REF!,#REF!)),1)</f>
        <v>#REF!</v>
      </c>
      <c r="AJ2723" s="96" t="e">
        <f>Z2723*IF($AA2723=2021,IF(OR($M2723="Услуги",$M2723="Работы"),#REF!,IF($U2723&lt;&gt;0,#REF!,#REF!)),1)*IF($AA2723=2022,IF(OR($M2723="Услуги",$M2723="Работы"),#REF!,IF($U2723&lt;&gt;0,#REF!,#REF!)),1)*IF($AA2723=2023,IF(OR($M2723="Услуги",$M2723="Работы"),#REF!,IF($U2723&lt;&gt;0,#REF!,#REF!)),1)*IF($AA2723=2024,IF(OR($M2723="Услуги",$M2723="Работы"),#REF!,IF($U2723&lt;&gt;0,#REF!,#REF!)),1)*IF($AA2723=2025,IF(OR($M2723="Услуги",$M2723="Работы"),#REF!,IF($U2723&lt;&gt;0,#REF!,#REF!)),1)</f>
        <v>#REF!</v>
      </c>
    </row>
    <row r="2724" spans="1:36" ht="15" hidden="1" x14ac:dyDescent="0.25">
      <c r="A2724" s="85">
        <v>1</v>
      </c>
      <c r="B2724" s="86" t="s">
        <v>88</v>
      </c>
      <c r="C2724" s="215" t="s">
        <v>437</v>
      </c>
      <c r="D2724" s="85" t="s">
        <v>185</v>
      </c>
      <c r="E2724" s="85" t="s">
        <v>420</v>
      </c>
      <c r="F2724" s="88"/>
      <c r="G2724" s="87" t="e">
        <f>VLOOKUP(D2724,#REF!,2,FALSE)</f>
        <v>#REF!</v>
      </c>
      <c r="H2724" s="88"/>
      <c r="I2724" s="88"/>
      <c r="J2724" s="86" t="s">
        <v>87</v>
      </c>
      <c r="K2724" s="87" t="str">
        <f t="shared" si="727"/>
        <v>Защита сегментов АСУ ТП Филиал «Калининградская ТЭЦ-2» АО «Интер РАО – Электрогенерация»</v>
      </c>
      <c r="L2724" s="99" t="s">
        <v>230</v>
      </c>
      <c r="M2724" s="90" t="s">
        <v>532</v>
      </c>
      <c r="N2724" s="85" t="s">
        <v>265</v>
      </c>
      <c r="O2724" s="85" t="s">
        <v>266</v>
      </c>
      <c r="P2724" s="111">
        <v>7</v>
      </c>
      <c r="Q2724" s="100">
        <v>1050</v>
      </c>
      <c r="R2724" s="97">
        <v>0.2</v>
      </c>
      <c r="S2724" s="98">
        <f t="shared" si="731"/>
        <v>7350</v>
      </c>
      <c r="T2724" s="98">
        <f t="shared" si="728"/>
        <v>1225</v>
      </c>
      <c r="U2724" s="98">
        <v>0</v>
      </c>
      <c r="V2724" s="98">
        <f t="shared" si="729"/>
        <v>0</v>
      </c>
      <c r="W2724" s="95">
        <f t="shared" si="721"/>
        <v>0</v>
      </c>
      <c r="X2724" s="98">
        <f t="shared" si="730"/>
        <v>7350</v>
      </c>
      <c r="Y2724" s="98">
        <f t="shared" si="723"/>
        <v>1225</v>
      </c>
      <c r="Z2724" s="98">
        <f t="shared" si="724"/>
        <v>6125</v>
      </c>
      <c r="AA2724" s="243">
        <f>Приоритеты!$D$65</f>
        <v>2022</v>
      </c>
      <c r="AB2724" s="247" t="e">
        <f t="shared" si="722"/>
        <v>#REF!</v>
      </c>
      <c r="AC2724" s="96" t="e">
        <f>S2724*IF($AA2724=2021,IF(OR($M2724="Услуги",$M2724="Работы"),#REF!,IF($U2724&lt;&gt;0,#REF!,#REF!)),1)*IF($AA2724=2022,IF(OR($M2724="Услуги",$M2724="Работы"),#REF!,IF($U2724&lt;&gt;0,#REF!,#REF!)),1)*IF($AA2724=2023,IF(OR($M2724="Услуги",$M2724="Работы"),#REF!,IF($U2724&lt;&gt;0,#REF!,#REF!)),1)*IF($AA2724=2024,IF(OR($M2724="Услуги",$M2724="Работы"),#REF!,IF($U2724&lt;&gt;0,#REF!,#REF!)),1)*IF($AA2724=2025,IF(OR($M2724="Услуги",$M2724="Работы"),#REF!,IF($U2724&lt;&gt;0,#REF!,#REF!)),1)</f>
        <v>#REF!</v>
      </c>
      <c r="AD2724" s="96" t="e">
        <f>T2724*IF($AA2724=2021,IF(OR($M2724="Услуги",$M2724="Работы"),#REF!,IF($U2724&lt;&gt;0,#REF!,#REF!)),1)*IF($AA2724=2022,IF(OR($M2724="Услуги",$M2724="Работы"),#REF!,IF($U2724&lt;&gt;0,#REF!,#REF!)),1)*IF($AA2724=2023,IF(OR($M2724="Услуги",$M2724="Работы"),#REF!,IF($U2724&lt;&gt;0,#REF!,#REF!)),1)*IF($AA2724=2024,IF(OR($M2724="Услуги",$M2724="Работы"),#REF!,IF($U2724&lt;&gt;0,#REF!,#REF!)),1)*IF($AA2724=2025,IF(OR($M2724="Услуги",$M2724="Работы"),#REF!,IF($U2724&lt;&gt;0,#REF!,#REF!)),1)</f>
        <v>#REF!</v>
      </c>
      <c r="AE2724" s="96" t="e">
        <f>U2724*IF($AA2724=2021,IF(OR($M2724="Услуги",$M2724="Работы"),#REF!,IF($U2724&lt;&gt;0,#REF!,#REF!)),1)*IF($AA2724=2022,IF(OR($M2724="Услуги",$M2724="Работы"),#REF!,IF($U2724&lt;&gt;0,#REF!,#REF!)),1)*IF($AA2724=2023,IF(OR($M2724="Услуги",$M2724="Работы"),#REF!,IF($U2724&lt;&gt;0,#REF!,#REF!)),1)*IF($AA2724=2024,IF(OR($M2724="Услуги",$M2724="Работы"),#REF!,IF($U2724&lt;&gt;0,#REF!,#REF!)),1)*IF($AA2724=2025,IF(OR($M2724="Услуги",$M2724="Работы"),#REF!,IF($U2724&lt;&gt;0,#REF!,#REF!)),1)</f>
        <v>#REF!</v>
      </c>
      <c r="AF2724" s="96" t="e">
        <f>V2724*IF($AA2724=2021,IF(OR($M2724="Услуги",$M2724="Работы"),#REF!,IF($U2724&lt;&gt;0,#REF!,#REF!)),1)*IF($AA2724=2022,IF(OR($M2724="Услуги",$M2724="Работы"),#REF!,IF($U2724&lt;&gt;0,#REF!,#REF!)),1)*IF($AA2724=2023,IF(OR($M2724="Услуги",$M2724="Работы"),#REF!,IF($U2724&lt;&gt;0,#REF!,#REF!)),1)*IF($AA2724=2024,IF(OR($M2724="Услуги",$M2724="Работы"),#REF!,IF($U2724&lt;&gt;0,#REF!,#REF!)),1)*IF($AA2724=2025,IF(OR($M2724="Услуги",$M2724="Работы"),#REF!,IF($U2724&lt;&gt;0,#REF!,#REF!)),1)</f>
        <v>#REF!</v>
      </c>
      <c r="AG2724" s="96" t="e">
        <f>W2724*IF($AA2724=2021,IF(OR($M2724="Услуги",$M2724="Работы"),#REF!,IF($U2724&lt;&gt;0,#REF!,#REF!)),1)*IF($AA2724=2022,IF(OR($M2724="Услуги",$M2724="Работы"),#REF!,IF($U2724&lt;&gt;0,#REF!,#REF!)),1)*IF($AA2724=2023,IF(OR($M2724="Услуги",$M2724="Работы"),#REF!,IF($U2724&lt;&gt;0,#REF!,#REF!)),1)*IF($AA2724=2024,IF(OR($M2724="Услуги",$M2724="Работы"),#REF!,IF($U2724&lt;&gt;0,#REF!,#REF!)),1)*IF($AA2724=2025,IF(OR($M2724="Услуги",$M2724="Работы"),#REF!,IF($U2724&lt;&gt;0,#REF!,#REF!)),1)</f>
        <v>#REF!</v>
      </c>
      <c r="AH2724" s="96" t="e">
        <f>X2724*IF($AA2724=2021,IF(OR($M2724="Услуги",$M2724="Работы"),#REF!,IF($U2724&lt;&gt;0,#REF!,#REF!)),1)*IF($AA2724=2022,IF(OR($M2724="Услуги",$M2724="Работы"),#REF!,IF($U2724&lt;&gt;0,#REF!,#REF!)),1)*IF($AA2724=2023,IF(OR($M2724="Услуги",$M2724="Работы"),#REF!,IF($U2724&lt;&gt;0,#REF!,#REF!)),1)*IF($AA2724=2024,IF(OR($M2724="Услуги",$M2724="Работы"),#REF!,IF($U2724&lt;&gt;0,#REF!,#REF!)),1)*IF($AA2724=2025,IF(OR($M2724="Услуги",$M2724="Работы"),#REF!,IF($U2724&lt;&gt;0,#REF!,#REF!)),1)</f>
        <v>#REF!</v>
      </c>
      <c r="AI2724" s="96" t="e">
        <f>Y2724*IF($AA2724=2021,IF(OR($M2724="Услуги",$M2724="Работы"),#REF!,IF($U2724&lt;&gt;0,#REF!,#REF!)),1)*IF($AA2724=2022,IF(OR($M2724="Услуги",$M2724="Работы"),#REF!,IF($U2724&lt;&gt;0,#REF!,#REF!)),1)*IF($AA2724=2023,IF(OR($M2724="Услуги",$M2724="Работы"),#REF!,IF($U2724&lt;&gt;0,#REF!,#REF!)),1)*IF($AA2724=2024,IF(OR($M2724="Услуги",$M2724="Работы"),#REF!,IF($U2724&lt;&gt;0,#REF!,#REF!)),1)*IF($AA2724=2025,IF(OR($M2724="Услуги",$M2724="Работы"),#REF!,IF($U2724&lt;&gt;0,#REF!,#REF!)),1)</f>
        <v>#REF!</v>
      </c>
      <c r="AJ2724" s="96" t="e">
        <f>Z2724*IF($AA2724=2021,IF(OR($M2724="Услуги",$M2724="Работы"),#REF!,IF($U2724&lt;&gt;0,#REF!,#REF!)),1)*IF($AA2724=2022,IF(OR($M2724="Услуги",$M2724="Работы"),#REF!,IF($U2724&lt;&gt;0,#REF!,#REF!)),1)*IF($AA2724=2023,IF(OR($M2724="Услуги",$M2724="Работы"),#REF!,IF($U2724&lt;&gt;0,#REF!,#REF!)),1)*IF($AA2724=2024,IF(OR($M2724="Услуги",$M2724="Работы"),#REF!,IF($U2724&lt;&gt;0,#REF!,#REF!)),1)*IF($AA2724=2025,IF(OR($M2724="Услуги",$M2724="Работы"),#REF!,IF($U2724&lt;&gt;0,#REF!,#REF!)),1)</f>
        <v>#REF!</v>
      </c>
    </row>
    <row r="2725" spans="1:36" ht="15" hidden="1" x14ac:dyDescent="0.25">
      <c r="A2725" s="85">
        <v>1</v>
      </c>
      <c r="B2725" s="86" t="s">
        <v>88</v>
      </c>
      <c r="C2725" s="215" t="s">
        <v>437</v>
      </c>
      <c r="D2725" s="85" t="s">
        <v>191</v>
      </c>
      <c r="E2725" s="85" t="s">
        <v>420</v>
      </c>
      <c r="F2725" s="88"/>
      <c r="G2725" s="87" t="e">
        <f>VLOOKUP(D2725,#REF!,2,FALSE)</f>
        <v>#REF!</v>
      </c>
      <c r="H2725" s="88"/>
      <c r="I2725" s="88"/>
      <c r="J2725" s="86" t="s">
        <v>87</v>
      </c>
      <c r="K2725" s="87" t="str">
        <f t="shared" si="727"/>
        <v>Защита сегментов АСУ ТП Филиал «Костромская ГРЭС» АО «Интер РАО – Электрогенерация»</v>
      </c>
      <c r="L2725" s="99" t="s">
        <v>230</v>
      </c>
      <c r="M2725" s="90" t="s">
        <v>532</v>
      </c>
      <c r="N2725" s="85" t="s">
        <v>265</v>
      </c>
      <c r="O2725" s="85" t="s">
        <v>266</v>
      </c>
      <c r="P2725" s="111">
        <v>7</v>
      </c>
      <c r="Q2725" s="100">
        <v>1050</v>
      </c>
      <c r="R2725" s="97">
        <v>0.2</v>
      </c>
      <c r="S2725" s="98">
        <f t="shared" si="731"/>
        <v>7350</v>
      </c>
      <c r="T2725" s="98">
        <f t="shared" si="728"/>
        <v>1225</v>
      </c>
      <c r="U2725" s="98">
        <v>0</v>
      </c>
      <c r="V2725" s="98">
        <f t="shared" si="729"/>
        <v>0</v>
      </c>
      <c r="W2725" s="95">
        <f t="shared" si="721"/>
        <v>0</v>
      </c>
      <c r="X2725" s="98">
        <f t="shared" si="730"/>
        <v>7350</v>
      </c>
      <c r="Y2725" s="98">
        <f t="shared" si="723"/>
        <v>1225</v>
      </c>
      <c r="Z2725" s="98">
        <f t="shared" si="724"/>
        <v>6125</v>
      </c>
      <c r="AA2725" s="243">
        <f>Приоритеты!$D$66</f>
        <v>2021</v>
      </c>
      <c r="AB2725" s="247" t="e">
        <f t="shared" si="722"/>
        <v>#REF!</v>
      </c>
      <c r="AC2725" s="96" t="e">
        <f>S2725*IF($AA2725=2021,IF(OR($M2725="Услуги",$M2725="Работы"),#REF!,IF($U2725&lt;&gt;0,#REF!,#REF!)),1)*IF($AA2725=2022,IF(OR($M2725="Услуги",$M2725="Работы"),#REF!,IF($U2725&lt;&gt;0,#REF!,#REF!)),1)*IF($AA2725=2023,IF(OR($M2725="Услуги",$M2725="Работы"),#REF!,IF($U2725&lt;&gt;0,#REF!,#REF!)),1)*IF($AA2725=2024,IF(OR($M2725="Услуги",$M2725="Работы"),#REF!,IF($U2725&lt;&gt;0,#REF!,#REF!)),1)*IF($AA2725=2025,IF(OR($M2725="Услуги",$M2725="Работы"),#REF!,IF($U2725&lt;&gt;0,#REF!,#REF!)),1)</f>
        <v>#REF!</v>
      </c>
      <c r="AD2725" s="96" t="e">
        <f>T2725*IF($AA2725=2021,IF(OR($M2725="Услуги",$M2725="Работы"),#REF!,IF($U2725&lt;&gt;0,#REF!,#REF!)),1)*IF($AA2725=2022,IF(OR($M2725="Услуги",$M2725="Работы"),#REF!,IF($U2725&lt;&gt;0,#REF!,#REF!)),1)*IF($AA2725=2023,IF(OR($M2725="Услуги",$M2725="Работы"),#REF!,IF($U2725&lt;&gt;0,#REF!,#REF!)),1)*IF($AA2725=2024,IF(OR($M2725="Услуги",$M2725="Работы"),#REF!,IF($U2725&lt;&gt;0,#REF!,#REF!)),1)*IF($AA2725=2025,IF(OR($M2725="Услуги",$M2725="Работы"),#REF!,IF($U2725&lt;&gt;0,#REF!,#REF!)),1)</f>
        <v>#REF!</v>
      </c>
      <c r="AE2725" s="96" t="e">
        <f>U2725*IF($AA2725=2021,IF(OR($M2725="Услуги",$M2725="Работы"),#REF!,IF($U2725&lt;&gt;0,#REF!,#REF!)),1)*IF($AA2725=2022,IF(OR($M2725="Услуги",$M2725="Работы"),#REF!,IF($U2725&lt;&gt;0,#REF!,#REF!)),1)*IF($AA2725=2023,IF(OR($M2725="Услуги",$M2725="Работы"),#REF!,IF($U2725&lt;&gt;0,#REF!,#REF!)),1)*IF($AA2725=2024,IF(OR($M2725="Услуги",$M2725="Работы"),#REF!,IF($U2725&lt;&gt;0,#REF!,#REF!)),1)*IF($AA2725=2025,IF(OR($M2725="Услуги",$M2725="Работы"),#REF!,IF($U2725&lt;&gt;0,#REF!,#REF!)),1)</f>
        <v>#REF!</v>
      </c>
      <c r="AF2725" s="96" t="e">
        <f>V2725*IF($AA2725=2021,IF(OR($M2725="Услуги",$M2725="Работы"),#REF!,IF($U2725&lt;&gt;0,#REF!,#REF!)),1)*IF($AA2725=2022,IF(OR($M2725="Услуги",$M2725="Работы"),#REF!,IF($U2725&lt;&gt;0,#REF!,#REF!)),1)*IF($AA2725=2023,IF(OR($M2725="Услуги",$M2725="Работы"),#REF!,IF($U2725&lt;&gt;0,#REF!,#REF!)),1)*IF($AA2725=2024,IF(OR($M2725="Услуги",$M2725="Работы"),#REF!,IF($U2725&lt;&gt;0,#REF!,#REF!)),1)*IF($AA2725=2025,IF(OR($M2725="Услуги",$M2725="Работы"),#REF!,IF($U2725&lt;&gt;0,#REF!,#REF!)),1)</f>
        <v>#REF!</v>
      </c>
      <c r="AG2725" s="96" t="e">
        <f>W2725*IF($AA2725=2021,IF(OR($M2725="Услуги",$M2725="Работы"),#REF!,IF($U2725&lt;&gt;0,#REF!,#REF!)),1)*IF($AA2725=2022,IF(OR($M2725="Услуги",$M2725="Работы"),#REF!,IF($U2725&lt;&gt;0,#REF!,#REF!)),1)*IF($AA2725=2023,IF(OR($M2725="Услуги",$M2725="Работы"),#REF!,IF($U2725&lt;&gt;0,#REF!,#REF!)),1)*IF($AA2725=2024,IF(OR($M2725="Услуги",$M2725="Работы"),#REF!,IF($U2725&lt;&gt;0,#REF!,#REF!)),1)*IF($AA2725=2025,IF(OR($M2725="Услуги",$M2725="Работы"),#REF!,IF($U2725&lt;&gt;0,#REF!,#REF!)),1)</f>
        <v>#REF!</v>
      </c>
      <c r="AH2725" s="96" t="e">
        <f>X2725*IF($AA2725=2021,IF(OR($M2725="Услуги",$M2725="Работы"),#REF!,IF($U2725&lt;&gt;0,#REF!,#REF!)),1)*IF($AA2725=2022,IF(OR($M2725="Услуги",$M2725="Работы"),#REF!,IF($U2725&lt;&gt;0,#REF!,#REF!)),1)*IF($AA2725=2023,IF(OR($M2725="Услуги",$M2725="Работы"),#REF!,IF($U2725&lt;&gt;0,#REF!,#REF!)),1)*IF($AA2725=2024,IF(OR($M2725="Услуги",$M2725="Работы"),#REF!,IF($U2725&lt;&gt;0,#REF!,#REF!)),1)*IF($AA2725=2025,IF(OR($M2725="Услуги",$M2725="Работы"),#REF!,IF($U2725&lt;&gt;0,#REF!,#REF!)),1)</f>
        <v>#REF!</v>
      </c>
      <c r="AI2725" s="96" t="e">
        <f>Y2725*IF($AA2725=2021,IF(OR($M2725="Услуги",$M2725="Работы"),#REF!,IF($U2725&lt;&gt;0,#REF!,#REF!)),1)*IF($AA2725=2022,IF(OR($M2725="Услуги",$M2725="Работы"),#REF!,IF($U2725&lt;&gt;0,#REF!,#REF!)),1)*IF($AA2725=2023,IF(OR($M2725="Услуги",$M2725="Работы"),#REF!,IF($U2725&lt;&gt;0,#REF!,#REF!)),1)*IF($AA2725=2024,IF(OR($M2725="Услуги",$M2725="Работы"),#REF!,IF($U2725&lt;&gt;0,#REF!,#REF!)),1)*IF($AA2725=2025,IF(OR($M2725="Услуги",$M2725="Работы"),#REF!,IF($U2725&lt;&gt;0,#REF!,#REF!)),1)</f>
        <v>#REF!</v>
      </c>
      <c r="AJ2725" s="96" t="e">
        <f>Z2725*IF($AA2725=2021,IF(OR($M2725="Услуги",$M2725="Работы"),#REF!,IF($U2725&lt;&gt;0,#REF!,#REF!)),1)*IF($AA2725=2022,IF(OR($M2725="Услуги",$M2725="Работы"),#REF!,IF($U2725&lt;&gt;0,#REF!,#REF!)),1)*IF($AA2725=2023,IF(OR($M2725="Услуги",$M2725="Работы"),#REF!,IF($U2725&lt;&gt;0,#REF!,#REF!)),1)*IF($AA2725=2024,IF(OR($M2725="Услуги",$M2725="Работы"),#REF!,IF($U2725&lt;&gt;0,#REF!,#REF!)),1)*IF($AA2725=2025,IF(OR($M2725="Услуги",$M2725="Работы"),#REF!,IF($U2725&lt;&gt;0,#REF!,#REF!)),1)</f>
        <v>#REF!</v>
      </c>
    </row>
    <row r="2726" spans="1:36" ht="15" hidden="1" x14ac:dyDescent="0.25">
      <c r="A2726" s="85">
        <v>1</v>
      </c>
      <c r="B2726" s="86" t="s">
        <v>88</v>
      </c>
      <c r="C2726" s="215" t="s">
        <v>437</v>
      </c>
      <c r="D2726" s="85" t="s">
        <v>203</v>
      </c>
      <c r="E2726" s="85" t="s">
        <v>420</v>
      </c>
      <c r="F2726" s="88"/>
      <c r="G2726" s="87" t="e">
        <f>VLOOKUP(D2726,#REF!,2,FALSE)</f>
        <v>#REF!</v>
      </c>
      <c r="H2726" s="88"/>
      <c r="I2726" s="88"/>
      <c r="J2726" s="86" t="s">
        <v>87</v>
      </c>
      <c r="K2726" s="87" t="str">
        <f t="shared" si="727"/>
        <v>Защита сегментов АСУ ТП Филиал «Печорская ГРЭС» АО «Интер РАО – Электрогенерация»</v>
      </c>
      <c r="L2726" s="99" t="s">
        <v>230</v>
      </c>
      <c r="M2726" s="90" t="s">
        <v>532</v>
      </c>
      <c r="N2726" s="85" t="s">
        <v>265</v>
      </c>
      <c r="O2726" s="85" t="s">
        <v>266</v>
      </c>
      <c r="P2726" s="111">
        <v>7</v>
      </c>
      <c r="Q2726" s="100">
        <v>1050</v>
      </c>
      <c r="R2726" s="97">
        <v>0.2</v>
      </c>
      <c r="S2726" s="98">
        <f t="shared" si="731"/>
        <v>7350</v>
      </c>
      <c r="T2726" s="98">
        <f t="shared" si="728"/>
        <v>1225</v>
      </c>
      <c r="U2726" s="98">
        <v>0</v>
      </c>
      <c r="V2726" s="98">
        <f t="shared" si="729"/>
        <v>0</v>
      </c>
      <c r="W2726" s="95">
        <f t="shared" si="721"/>
        <v>0</v>
      </c>
      <c r="X2726" s="98">
        <f t="shared" si="730"/>
        <v>7350</v>
      </c>
      <c r="Y2726" s="98">
        <f t="shared" si="723"/>
        <v>1225</v>
      </c>
      <c r="Z2726" s="98">
        <f t="shared" si="724"/>
        <v>6125</v>
      </c>
      <c r="AA2726" s="243">
        <f>Приоритеты!$D$68</f>
        <v>2024</v>
      </c>
      <c r="AB2726" s="247" t="e">
        <f t="shared" si="722"/>
        <v>#REF!</v>
      </c>
      <c r="AC2726" s="96" t="e">
        <f>S2726*IF($AA2726=2021,IF(OR($M2726="Услуги",$M2726="Работы"),#REF!,IF($U2726&lt;&gt;0,#REF!,#REF!)),1)*IF($AA2726=2022,IF(OR($M2726="Услуги",$M2726="Работы"),#REF!,IF($U2726&lt;&gt;0,#REF!,#REF!)),1)*IF($AA2726=2023,IF(OR($M2726="Услуги",$M2726="Работы"),#REF!,IF($U2726&lt;&gt;0,#REF!,#REF!)),1)*IF($AA2726=2024,IF(OR($M2726="Услуги",$M2726="Работы"),#REF!,IF($U2726&lt;&gt;0,#REF!,#REF!)),1)*IF($AA2726=2025,IF(OR($M2726="Услуги",$M2726="Работы"),#REF!,IF($U2726&lt;&gt;0,#REF!,#REF!)),1)</f>
        <v>#REF!</v>
      </c>
      <c r="AD2726" s="96" t="e">
        <f>T2726*IF($AA2726=2021,IF(OR($M2726="Услуги",$M2726="Работы"),#REF!,IF($U2726&lt;&gt;0,#REF!,#REF!)),1)*IF($AA2726=2022,IF(OR($M2726="Услуги",$M2726="Работы"),#REF!,IF($U2726&lt;&gt;0,#REF!,#REF!)),1)*IF($AA2726=2023,IF(OR($M2726="Услуги",$M2726="Работы"),#REF!,IF($U2726&lt;&gt;0,#REF!,#REF!)),1)*IF($AA2726=2024,IF(OR($M2726="Услуги",$M2726="Работы"),#REF!,IF($U2726&lt;&gt;0,#REF!,#REF!)),1)*IF($AA2726=2025,IF(OR($M2726="Услуги",$M2726="Работы"),#REF!,IF($U2726&lt;&gt;0,#REF!,#REF!)),1)</f>
        <v>#REF!</v>
      </c>
      <c r="AE2726" s="96" t="e">
        <f>U2726*IF($AA2726=2021,IF(OR($M2726="Услуги",$M2726="Работы"),#REF!,IF($U2726&lt;&gt;0,#REF!,#REF!)),1)*IF($AA2726=2022,IF(OR($M2726="Услуги",$M2726="Работы"),#REF!,IF($U2726&lt;&gt;0,#REF!,#REF!)),1)*IF($AA2726=2023,IF(OR($M2726="Услуги",$M2726="Работы"),#REF!,IF($U2726&lt;&gt;0,#REF!,#REF!)),1)*IF($AA2726=2024,IF(OR($M2726="Услуги",$M2726="Работы"),#REF!,IF($U2726&lt;&gt;0,#REF!,#REF!)),1)*IF($AA2726=2025,IF(OR($M2726="Услуги",$M2726="Работы"),#REF!,IF($U2726&lt;&gt;0,#REF!,#REF!)),1)</f>
        <v>#REF!</v>
      </c>
      <c r="AF2726" s="96" t="e">
        <f>V2726*IF($AA2726=2021,IF(OR($M2726="Услуги",$M2726="Работы"),#REF!,IF($U2726&lt;&gt;0,#REF!,#REF!)),1)*IF($AA2726=2022,IF(OR($M2726="Услуги",$M2726="Работы"),#REF!,IF($U2726&lt;&gt;0,#REF!,#REF!)),1)*IF($AA2726=2023,IF(OR($M2726="Услуги",$M2726="Работы"),#REF!,IF($U2726&lt;&gt;0,#REF!,#REF!)),1)*IF($AA2726=2024,IF(OR($M2726="Услуги",$M2726="Работы"),#REF!,IF($U2726&lt;&gt;0,#REF!,#REF!)),1)*IF($AA2726=2025,IF(OR($M2726="Услуги",$M2726="Работы"),#REF!,IF($U2726&lt;&gt;0,#REF!,#REF!)),1)</f>
        <v>#REF!</v>
      </c>
      <c r="AG2726" s="96" t="e">
        <f>W2726*IF($AA2726=2021,IF(OR($M2726="Услуги",$M2726="Работы"),#REF!,IF($U2726&lt;&gt;0,#REF!,#REF!)),1)*IF($AA2726=2022,IF(OR($M2726="Услуги",$M2726="Работы"),#REF!,IF($U2726&lt;&gt;0,#REF!,#REF!)),1)*IF($AA2726=2023,IF(OR($M2726="Услуги",$M2726="Работы"),#REF!,IF($U2726&lt;&gt;0,#REF!,#REF!)),1)*IF($AA2726=2024,IF(OR($M2726="Услуги",$M2726="Работы"),#REF!,IF($U2726&lt;&gt;0,#REF!,#REF!)),1)*IF($AA2726=2025,IF(OR($M2726="Услуги",$M2726="Работы"),#REF!,IF($U2726&lt;&gt;0,#REF!,#REF!)),1)</f>
        <v>#REF!</v>
      </c>
      <c r="AH2726" s="96" t="e">
        <f>X2726*IF($AA2726=2021,IF(OR($M2726="Услуги",$M2726="Работы"),#REF!,IF($U2726&lt;&gt;0,#REF!,#REF!)),1)*IF($AA2726=2022,IF(OR($M2726="Услуги",$M2726="Работы"),#REF!,IF($U2726&lt;&gt;0,#REF!,#REF!)),1)*IF($AA2726=2023,IF(OR($M2726="Услуги",$M2726="Работы"),#REF!,IF($U2726&lt;&gt;0,#REF!,#REF!)),1)*IF($AA2726=2024,IF(OR($M2726="Услуги",$M2726="Работы"),#REF!,IF($U2726&lt;&gt;0,#REF!,#REF!)),1)*IF($AA2726=2025,IF(OR($M2726="Услуги",$M2726="Работы"),#REF!,IF($U2726&lt;&gt;0,#REF!,#REF!)),1)</f>
        <v>#REF!</v>
      </c>
      <c r="AI2726" s="96" t="e">
        <f>Y2726*IF($AA2726=2021,IF(OR($M2726="Услуги",$M2726="Работы"),#REF!,IF($U2726&lt;&gt;0,#REF!,#REF!)),1)*IF($AA2726=2022,IF(OR($M2726="Услуги",$M2726="Работы"),#REF!,IF($U2726&lt;&gt;0,#REF!,#REF!)),1)*IF($AA2726=2023,IF(OR($M2726="Услуги",$M2726="Работы"),#REF!,IF($U2726&lt;&gt;0,#REF!,#REF!)),1)*IF($AA2726=2024,IF(OR($M2726="Услуги",$M2726="Работы"),#REF!,IF($U2726&lt;&gt;0,#REF!,#REF!)),1)*IF($AA2726=2025,IF(OR($M2726="Услуги",$M2726="Работы"),#REF!,IF($U2726&lt;&gt;0,#REF!,#REF!)),1)</f>
        <v>#REF!</v>
      </c>
      <c r="AJ2726" s="96" t="e">
        <f>Z2726*IF($AA2726=2021,IF(OR($M2726="Услуги",$M2726="Работы"),#REF!,IF($U2726&lt;&gt;0,#REF!,#REF!)),1)*IF($AA2726=2022,IF(OR($M2726="Услуги",$M2726="Работы"),#REF!,IF($U2726&lt;&gt;0,#REF!,#REF!)),1)*IF($AA2726=2023,IF(OR($M2726="Услуги",$M2726="Работы"),#REF!,IF($U2726&lt;&gt;0,#REF!,#REF!)),1)*IF($AA2726=2024,IF(OR($M2726="Услуги",$M2726="Работы"),#REF!,IF($U2726&lt;&gt;0,#REF!,#REF!)),1)*IF($AA2726=2025,IF(OR($M2726="Услуги",$M2726="Работы"),#REF!,IF($U2726&lt;&gt;0,#REF!,#REF!)),1)</f>
        <v>#REF!</v>
      </c>
    </row>
    <row r="2727" spans="1:36" ht="15" hidden="1" x14ac:dyDescent="0.25">
      <c r="A2727" s="85">
        <v>1</v>
      </c>
      <c r="B2727" s="86" t="s">
        <v>88</v>
      </c>
      <c r="C2727" s="215" t="s">
        <v>437</v>
      </c>
      <c r="D2727" s="85" t="s">
        <v>211</v>
      </c>
      <c r="E2727" s="85" t="s">
        <v>420</v>
      </c>
      <c r="F2727" s="88"/>
      <c r="G2727" s="87" t="e">
        <f>VLOOKUP(D2727,#REF!,2,FALSE)</f>
        <v>#REF!</v>
      </c>
      <c r="H2727" s="88"/>
      <c r="I2727" s="88"/>
      <c r="J2727" s="86" t="s">
        <v>87</v>
      </c>
      <c r="K2727" s="87" t="str">
        <f t="shared" si="727"/>
        <v>Защита сегментов АСУ ТП Филиал «Северо-Западная ТЭЦ им. А.Г. Бориса» АО «Интер РАО – Электрогенерация»</v>
      </c>
      <c r="L2727" s="99" t="s">
        <v>230</v>
      </c>
      <c r="M2727" s="90" t="s">
        <v>532</v>
      </c>
      <c r="N2727" s="85" t="s">
        <v>265</v>
      </c>
      <c r="O2727" s="85" t="s">
        <v>266</v>
      </c>
      <c r="P2727" s="111">
        <v>7</v>
      </c>
      <c r="Q2727" s="100">
        <v>1050</v>
      </c>
      <c r="R2727" s="97">
        <v>0.2</v>
      </c>
      <c r="S2727" s="98">
        <f t="shared" si="731"/>
        <v>7350</v>
      </c>
      <c r="T2727" s="98">
        <f t="shared" si="728"/>
        <v>1225</v>
      </c>
      <c r="U2727" s="98">
        <v>0</v>
      </c>
      <c r="V2727" s="98">
        <f t="shared" si="729"/>
        <v>0</v>
      </c>
      <c r="W2727" s="95">
        <f t="shared" ref="W2727:W2790" si="732">U2727-V2727</f>
        <v>0</v>
      </c>
      <c r="X2727" s="98">
        <f t="shared" si="730"/>
        <v>7350</v>
      </c>
      <c r="Y2727" s="98">
        <f t="shared" si="723"/>
        <v>1225</v>
      </c>
      <c r="Z2727" s="98">
        <f t="shared" si="724"/>
        <v>6125</v>
      </c>
      <c r="AA2727" s="243">
        <f>Приоритеты!$D$69</f>
        <v>2022</v>
      </c>
      <c r="AB2727" s="247" t="e">
        <f t="shared" ref="AB2727:AB2790" si="733">AC2727-AE2727-AH2727</f>
        <v>#REF!</v>
      </c>
      <c r="AC2727" s="96" t="e">
        <f>S2727*IF($AA2727=2021,IF(OR($M2727="Услуги",$M2727="Работы"),#REF!,IF($U2727&lt;&gt;0,#REF!,#REF!)),1)*IF($AA2727=2022,IF(OR($M2727="Услуги",$M2727="Работы"),#REF!,IF($U2727&lt;&gt;0,#REF!,#REF!)),1)*IF($AA2727=2023,IF(OR($M2727="Услуги",$M2727="Работы"),#REF!,IF($U2727&lt;&gt;0,#REF!,#REF!)),1)*IF($AA2727=2024,IF(OR($M2727="Услуги",$M2727="Работы"),#REF!,IF($U2727&lt;&gt;0,#REF!,#REF!)),1)*IF($AA2727=2025,IF(OR($M2727="Услуги",$M2727="Работы"),#REF!,IF($U2727&lt;&gt;0,#REF!,#REF!)),1)</f>
        <v>#REF!</v>
      </c>
      <c r="AD2727" s="96" t="e">
        <f>T2727*IF($AA2727=2021,IF(OR($M2727="Услуги",$M2727="Работы"),#REF!,IF($U2727&lt;&gt;0,#REF!,#REF!)),1)*IF($AA2727=2022,IF(OR($M2727="Услуги",$M2727="Работы"),#REF!,IF($U2727&lt;&gt;0,#REF!,#REF!)),1)*IF($AA2727=2023,IF(OR($M2727="Услуги",$M2727="Работы"),#REF!,IF($U2727&lt;&gt;0,#REF!,#REF!)),1)*IF($AA2727=2024,IF(OR($M2727="Услуги",$M2727="Работы"),#REF!,IF($U2727&lt;&gt;0,#REF!,#REF!)),1)*IF($AA2727=2025,IF(OR($M2727="Услуги",$M2727="Работы"),#REF!,IF($U2727&lt;&gt;0,#REF!,#REF!)),1)</f>
        <v>#REF!</v>
      </c>
      <c r="AE2727" s="96" t="e">
        <f>U2727*IF($AA2727=2021,IF(OR($M2727="Услуги",$M2727="Работы"),#REF!,IF($U2727&lt;&gt;0,#REF!,#REF!)),1)*IF($AA2727=2022,IF(OR($M2727="Услуги",$M2727="Работы"),#REF!,IF($U2727&lt;&gt;0,#REF!,#REF!)),1)*IF($AA2727=2023,IF(OR($M2727="Услуги",$M2727="Работы"),#REF!,IF($U2727&lt;&gt;0,#REF!,#REF!)),1)*IF($AA2727=2024,IF(OR($M2727="Услуги",$M2727="Работы"),#REF!,IF($U2727&lt;&gt;0,#REF!,#REF!)),1)*IF($AA2727=2025,IF(OR($M2727="Услуги",$M2727="Работы"),#REF!,IF($U2727&lt;&gt;0,#REF!,#REF!)),1)</f>
        <v>#REF!</v>
      </c>
      <c r="AF2727" s="96" t="e">
        <f>V2727*IF($AA2727=2021,IF(OR($M2727="Услуги",$M2727="Работы"),#REF!,IF($U2727&lt;&gt;0,#REF!,#REF!)),1)*IF($AA2727=2022,IF(OR($M2727="Услуги",$M2727="Работы"),#REF!,IF($U2727&lt;&gt;0,#REF!,#REF!)),1)*IF($AA2727=2023,IF(OR($M2727="Услуги",$M2727="Работы"),#REF!,IF($U2727&lt;&gt;0,#REF!,#REF!)),1)*IF($AA2727=2024,IF(OR($M2727="Услуги",$M2727="Работы"),#REF!,IF($U2727&lt;&gt;0,#REF!,#REF!)),1)*IF($AA2727=2025,IF(OR($M2727="Услуги",$M2727="Работы"),#REF!,IF($U2727&lt;&gt;0,#REF!,#REF!)),1)</f>
        <v>#REF!</v>
      </c>
      <c r="AG2727" s="96" t="e">
        <f>W2727*IF($AA2727=2021,IF(OR($M2727="Услуги",$M2727="Работы"),#REF!,IF($U2727&lt;&gt;0,#REF!,#REF!)),1)*IF($AA2727=2022,IF(OR($M2727="Услуги",$M2727="Работы"),#REF!,IF($U2727&lt;&gt;0,#REF!,#REF!)),1)*IF($AA2727=2023,IF(OR($M2727="Услуги",$M2727="Работы"),#REF!,IF($U2727&lt;&gt;0,#REF!,#REF!)),1)*IF($AA2727=2024,IF(OR($M2727="Услуги",$M2727="Работы"),#REF!,IF($U2727&lt;&gt;0,#REF!,#REF!)),1)*IF($AA2727=2025,IF(OR($M2727="Услуги",$M2727="Работы"),#REF!,IF($U2727&lt;&gt;0,#REF!,#REF!)),1)</f>
        <v>#REF!</v>
      </c>
      <c r="AH2727" s="96" t="e">
        <f>X2727*IF($AA2727=2021,IF(OR($M2727="Услуги",$M2727="Работы"),#REF!,IF($U2727&lt;&gt;0,#REF!,#REF!)),1)*IF($AA2727=2022,IF(OR($M2727="Услуги",$M2727="Работы"),#REF!,IF($U2727&lt;&gt;0,#REF!,#REF!)),1)*IF($AA2727=2023,IF(OR($M2727="Услуги",$M2727="Работы"),#REF!,IF($U2727&lt;&gt;0,#REF!,#REF!)),1)*IF($AA2727=2024,IF(OR($M2727="Услуги",$M2727="Работы"),#REF!,IF($U2727&lt;&gt;0,#REF!,#REF!)),1)*IF($AA2727=2025,IF(OR($M2727="Услуги",$M2727="Работы"),#REF!,IF($U2727&lt;&gt;0,#REF!,#REF!)),1)</f>
        <v>#REF!</v>
      </c>
      <c r="AI2727" s="96" t="e">
        <f>Y2727*IF($AA2727=2021,IF(OR($M2727="Услуги",$M2727="Работы"),#REF!,IF($U2727&lt;&gt;0,#REF!,#REF!)),1)*IF($AA2727=2022,IF(OR($M2727="Услуги",$M2727="Работы"),#REF!,IF($U2727&lt;&gt;0,#REF!,#REF!)),1)*IF($AA2727=2023,IF(OR($M2727="Услуги",$M2727="Работы"),#REF!,IF($U2727&lt;&gt;0,#REF!,#REF!)),1)*IF($AA2727=2024,IF(OR($M2727="Услуги",$M2727="Работы"),#REF!,IF($U2727&lt;&gt;0,#REF!,#REF!)),1)*IF($AA2727=2025,IF(OR($M2727="Услуги",$M2727="Работы"),#REF!,IF($U2727&lt;&gt;0,#REF!,#REF!)),1)</f>
        <v>#REF!</v>
      </c>
      <c r="AJ2727" s="96" t="e">
        <f>Z2727*IF($AA2727=2021,IF(OR($M2727="Услуги",$M2727="Работы"),#REF!,IF($U2727&lt;&gt;0,#REF!,#REF!)),1)*IF($AA2727=2022,IF(OR($M2727="Услуги",$M2727="Работы"),#REF!,IF($U2727&lt;&gt;0,#REF!,#REF!)),1)*IF($AA2727=2023,IF(OR($M2727="Услуги",$M2727="Работы"),#REF!,IF($U2727&lt;&gt;0,#REF!,#REF!)),1)*IF($AA2727=2024,IF(OR($M2727="Услуги",$M2727="Работы"),#REF!,IF($U2727&lt;&gt;0,#REF!,#REF!)),1)*IF($AA2727=2025,IF(OR($M2727="Услуги",$M2727="Работы"),#REF!,IF($U2727&lt;&gt;0,#REF!,#REF!)),1)</f>
        <v>#REF!</v>
      </c>
    </row>
    <row r="2728" spans="1:36" ht="15" hidden="1" x14ac:dyDescent="0.25">
      <c r="A2728" s="85">
        <v>1</v>
      </c>
      <c r="B2728" s="86" t="s">
        <v>88</v>
      </c>
      <c r="C2728" s="215" t="s">
        <v>437</v>
      </c>
      <c r="D2728" s="85" t="s">
        <v>212</v>
      </c>
      <c r="E2728" s="85" t="s">
        <v>420</v>
      </c>
      <c r="F2728" s="88"/>
      <c r="G2728" s="87" t="e">
        <f>VLOOKUP(D2728,#REF!,2,FALSE)</f>
        <v>#REF!</v>
      </c>
      <c r="H2728" s="88"/>
      <c r="I2728" s="88"/>
      <c r="J2728" s="86" t="s">
        <v>87</v>
      </c>
      <c r="K2728" s="87" t="str">
        <f t="shared" si="727"/>
        <v>Защита сегментов АСУ ТП Филиал «Сочинская ТЭС» АО «Интер РАО – Электрогенерация»</v>
      </c>
      <c r="L2728" s="99" t="s">
        <v>230</v>
      </c>
      <c r="M2728" s="90" t="s">
        <v>532</v>
      </c>
      <c r="N2728" s="85" t="s">
        <v>265</v>
      </c>
      <c r="O2728" s="85" t="s">
        <v>266</v>
      </c>
      <c r="P2728" s="111">
        <v>7</v>
      </c>
      <c r="Q2728" s="100">
        <v>1050</v>
      </c>
      <c r="R2728" s="97">
        <v>0.2</v>
      </c>
      <c r="S2728" s="98">
        <f t="shared" si="731"/>
        <v>7350</v>
      </c>
      <c r="T2728" s="98">
        <f t="shared" si="728"/>
        <v>1225</v>
      </c>
      <c r="U2728" s="98">
        <v>0</v>
      </c>
      <c r="V2728" s="98">
        <f t="shared" si="729"/>
        <v>0</v>
      </c>
      <c r="W2728" s="95">
        <f t="shared" si="732"/>
        <v>0</v>
      </c>
      <c r="X2728" s="98">
        <f t="shared" si="730"/>
        <v>7350</v>
      </c>
      <c r="Y2728" s="98">
        <f t="shared" si="723"/>
        <v>1225</v>
      </c>
      <c r="Z2728" s="98">
        <f t="shared" si="724"/>
        <v>6125</v>
      </c>
      <c r="AA2728" s="243">
        <f>Приоритеты!$D$70</f>
        <v>2024</v>
      </c>
      <c r="AB2728" s="247" t="e">
        <f t="shared" si="733"/>
        <v>#REF!</v>
      </c>
      <c r="AC2728" s="96" t="e">
        <f>S2728*IF($AA2728=2021,IF(OR($M2728="Услуги",$M2728="Работы"),#REF!,IF($U2728&lt;&gt;0,#REF!,#REF!)),1)*IF($AA2728=2022,IF(OR($M2728="Услуги",$M2728="Работы"),#REF!,IF($U2728&lt;&gt;0,#REF!,#REF!)),1)*IF($AA2728=2023,IF(OR($M2728="Услуги",$M2728="Работы"),#REF!,IF($U2728&lt;&gt;0,#REF!,#REF!)),1)*IF($AA2728=2024,IF(OR($M2728="Услуги",$M2728="Работы"),#REF!,IF($U2728&lt;&gt;0,#REF!,#REF!)),1)*IF($AA2728=2025,IF(OR($M2728="Услуги",$M2728="Работы"),#REF!,IF($U2728&lt;&gt;0,#REF!,#REF!)),1)</f>
        <v>#REF!</v>
      </c>
      <c r="AD2728" s="96" t="e">
        <f>T2728*IF($AA2728=2021,IF(OR($M2728="Услуги",$M2728="Работы"),#REF!,IF($U2728&lt;&gt;0,#REF!,#REF!)),1)*IF($AA2728=2022,IF(OR($M2728="Услуги",$M2728="Работы"),#REF!,IF($U2728&lt;&gt;0,#REF!,#REF!)),1)*IF($AA2728=2023,IF(OR($M2728="Услуги",$M2728="Работы"),#REF!,IF($U2728&lt;&gt;0,#REF!,#REF!)),1)*IF($AA2728=2024,IF(OR($M2728="Услуги",$M2728="Работы"),#REF!,IF($U2728&lt;&gt;0,#REF!,#REF!)),1)*IF($AA2728=2025,IF(OR($M2728="Услуги",$M2728="Работы"),#REF!,IF($U2728&lt;&gt;0,#REF!,#REF!)),1)</f>
        <v>#REF!</v>
      </c>
      <c r="AE2728" s="96" t="e">
        <f>U2728*IF($AA2728=2021,IF(OR($M2728="Услуги",$M2728="Работы"),#REF!,IF($U2728&lt;&gt;0,#REF!,#REF!)),1)*IF($AA2728=2022,IF(OR($M2728="Услуги",$M2728="Работы"),#REF!,IF($U2728&lt;&gt;0,#REF!,#REF!)),1)*IF($AA2728=2023,IF(OR($M2728="Услуги",$M2728="Работы"),#REF!,IF($U2728&lt;&gt;0,#REF!,#REF!)),1)*IF($AA2728=2024,IF(OR($M2728="Услуги",$M2728="Работы"),#REF!,IF($U2728&lt;&gt;0,#REF!,#REF!)),1)*IF($AA2728=2025,IF(OR($M2728="Услуги",$M2728="Работы"),#REF!,IF($U2728&lt;&gt;0,#REF!,#REF!)),1)</f>
        <v>#REF!</v>
      </c>
      <c r="AF2728" s="96" t="e">
        <f>V2728*IF($AA2728=2021,IF(OR($M2728="Услуги",$M2728="Работы"),#REF!,IF($U2728&lt;&gt;0,#REF!,#REF!)),1)*IF($AA2728=2022,IF(OR($M2728="Услуги",$M2728="Работы"),#REF!,IF($U2728&lt;&gt;0,#REF!,#REF!)),1)*IF($AA2728=2023,IF(OR($M2728="Услуги",$M2728="Работы"),#REF!,IF($U2728&lt;&gt;0,#REF!,#REF!)),1)*IF($AA2728=2024,IF(OR($M2728="Услуги",$M2728="Работы"),#REF!,IF($U2728&lt;&gt;0,#REF!,#REF!)),1)*IF($AA2728=2025,IF(OR($M2728="Услуги",$M2728="Работы"),#REF!,IF($U2728&lt;&gt;0,#REF!,#REF!)),1)</f>
        <v>#REF!</v>
      </c>
      <c r="AG2728" s="96" t="e">
        <f>W2728*IF($AA2728=2021,IF(OR($M2728="Услуги",$M2728="Работы"),#REF!,IF($U2728&lt;&gt;0,#REF!,#REF!)),1)*IF($AA2728=2022,IF(OR($M2728="Услуги",$M2728="Работы"),#REF!,IF($U2728&lt;&gt;0,#REF!,#REF!)),1)*IF($AA2728=2023,IF(OR($M2728="Услуги",$M2728="Работы"),#REF!,IF($U2728&lt;&gt;0,#REF!,#REF!)),1)*IF($AA2728=2024,IF(OR($M2728="Услуги",$M2728="Работы"),#REF!,IF($U2728&lt;&gt;0,#REF!,#REF!)),1)*IF($AA2728=2025,IF(OR($M2728="Услуги",$M2728="Работы"),#REF!,IF($U2728&lt;&gt;0,#REF!,#REF!)),1)</f>
        <v>#REF!</v>
      </c>
      <c r="AH2728" s="96" t="e">
        <f>X2728*IF($AA2728=2021,IF(OR($M2728="Услуги",$M2728="Работы"),#REF!,IF($U2728&lt;&gt;0,#REF!,#REF!)),1)*IF($AA2728=2022,IF(OR($M2728="Услуги",$M2728="Работы"),#REF!,IF($U2728&lt;&gt;0,#REF!,#REF!)),1)*IF($AA2728=2023,IF(OR($M2728="Услуги",$M2728="Работы"),#REF!,IF($U2728&lt;&gt;0,#REF!,#REF!)),1)*IF($AA2728=2024,IF(OR($M2728="Услуги",$M2728="Работы"),#REF!,IF($U2728&lt;&gt;0,#REF!,#REF!)),1)*IF($AA2728=2025,IF(OR($M2728="Услуги",$M2728="Работы"),#REF!,IF($U2728&lt;&gt;0,#REF!,#REF!)),1)</f>
        <v>#REF!</v>
      </c>
      <c r="AI2728" s="96" t="e">
        <f>Y2728*IF($AA2728=2021,IF(OR($M2728="Услуги",$M2728="Работы"),#REF!,IF($U2728&lt;&gt;0,#REF!,#REF!)),1)*IF($AA2728=2022,IF(OR($M2728="Услуги",$M2728="Работы"),#REF!,IF($U2728&lt;&gt;0,#REF!,#REF!)),1)*IF($AA2728=2023,IF(OR($M2728="Услуги",$M2728="Работы"),#REF!,IF($U2728&lt;&gt;0,#REF!,#REF!)),1)*IF($AA2728=2024,IF(OR($M2728="Услуги",$M2728="Работы"),#REF!,IF($U2728&lt;&gt;0,#REF!,#REF!)),1)*IF($AA2728=2025,IF(OR($M2728="Услуги",$M2728="Работы"),#REF!,IF($U2728&lt;&gt;0,#REF!,#REF!)),1)</f>
        <v>#REF!</v>
      </c>
      <c r="AJ2728" s="96" t="e">
        <f>Z2728*IF($AA2728=2021,IF(OR($M2728="Услуги",$M2728="Работы"),#REF!,IF($U2728&lt;&gt;0,#REF!,#REF!)),1)*IF($AA2728=2022,IF(OR($M2728="Услуги",$M2728="Работы"),#REF!,IF($U2728&lt;&gt;0,#REF!,#REF!)),1)*IF($AA2728=2023,IF(OR($M2728="Услуги",$M2728="Работы"),#REF!,IF($U2728&lt;&gt;0,#REF!,#REF!)),1)*IF($AA2728=2024,IF(OR($M2728="Услуги",$M2728="Работы"),#REF!,IF($U2728&lt;&gt;0,#REF!,#REF!)),1)*IF($AA2728=2025,IF(OR($M2728="Услуги",$M2728="Работы"),#REF!,IF($U2728&lt;&gt;0,#REF!,#REF!)),1)</f>
        <v>#REF!</v>
      </c>
    </row>
    <row r="2729" spans="1:36" ht="15" hidden="1" x14ac:dyDescent="0.25">
      <c r="A2729" s="85">
        <v>1</v>
      </c>
      <c r="B2729" s="86" t="s">
        <v>88</v>
      </c>
      <c r="C2729" s="215" t="s">
        <v>437</v>
      </c>
      <c r="D2729" s="85" t="s">
        <v>215</v>
      </c>
      <c r="E2729" s="85" t="s">
        <v>420</v>
      </c>
      <c r="F2729" s="88"/>
      <c r="G2729" s="87" t="e">
        <f>VLOOKUP(D2729,#REF!,2,FALSE)</f>
        <v>#REF!</v>
      </c>
      <c r="H2729" s="88"/>
      <c r="I2729" s="88"/>
      <c r="J2729" s="86" t="s">
        <v>87</v>
      </c>
      <c r="K2729" s="87" t="str">
        <f t="shared" si="727"/>
        <v>Защита сегментов АСУ ТП Филиал «Уренгойская ГРЭС» АО «Интер РАО – Электрогенерация»</v>
      </c>
      <c r="L2729" s="99" t="s">
        <v>230</v>
      </c>
      <c r="M2729" s="90" t="s">
        <v>532</v>
      </c>
      <c r="N2729" s="85" t="s">
        <v>265</v>
      </c>
      <c r="O2729" s="85" t="s">
        <v>266</v>
      </c>
      <c r="P2729" s="111">
        <v>7</v>
      </c>
      <c r="Q2729" s="100">
        <v>1050</v>
      </c>
      <c r="R2729" s="97">
        <v>0.2</v>
      </c>
      <c r="S2729" s="98">
        <f t="shared" si="731"/>
        <v>7350</v>
      </c>
      <c r="T2729" s="98">
        <f t="shared" si="728"/>
        <v>1225</v>
      </c>
      <c r="U2729" s="98">
        <v>0</v>
      </c>
      <c r="V2729" s="98">
        <f t="shared" si="729"/>
        <v>0</v>
      </c>
      <c r="W2729" s="95">
        <f t="shared" si="732"/>
        <v>0</v>
      </c>
      <c r="X2729" s="98">
        <f t="shared" si="730"/>
        <v>7350</v>
      </c>
      <c r="Y2729" s="98">
        <f t="shared" ref="Y2729:Y2792" si="734">X2729/1.2*$R2729</f>
        <v>1225</v>
      </c>
      <c r="Z2729" s="98">
        <f t="shared" ref="Z2729:Z2792" si="735">X2729-Y2729</f>
        <v>6125</v>
      </c>
      <c r="AA2729" s="243">
        <f>Приоритеты!$D$71</f>
        <v>2023</v>
      </c>
      <c r="AB2729" s="247" t="e">
        <f t="shared" si="733"/>
        <v>#REF!</v>
      </c>
      <c r="AC2729" s="96" t="e">
        <f>S2729*IF($AA2729=2021,IF(OR($M2729="Услуги",$M2729="Работы"),#REF!,IF($U2729&lt;&gt;0,#REF!,#REF!)),1)*IF($AA2729=2022,IF(OR($M2729="Услуги",$M2729="Работы"),#REF!,IF($U2729&lt;&gt;0,#REF!,#REF!)),1)*IF($AA2729=2023,IF(OR($M2729="Услуги",$M2729="Работы"),#REF!,IF($U2729&lt;&gt;0,#REF!,#REF!)),1)*IF($AA2729=2024,IF(OR($M2729="Услуги",$M2729="Работы"),#REF!,IF($U2729&lt;&gt;0,#REF!,#REF!)),1)*IF($AA2729=2025,IF(OR($M2729="Услуги",$M2729="Работы"),#REF!,IF($U2729&lt;&gt;0,#REF!,#REF!)),1)</f>
        <v>#REF!</v>
      </c>
      <c r="AD2729" s="96" t="e">
        <f>T2729*IF($AA2729=2021,IF(OR($M2729="Услуги",$M2729="Работы"),#REF!,IF($U2729&lt;&gt;0,#REF!,#REF!)),1)*IF($AA2729=2022,IF(OR($M2729="Услуги",$M2729="Работы"),#REF!,IF($U2729&lt;&gt;0,#REF!,#REF!)),1)*IF($AA2729=2023,IF(OR($M2729="Услуги",$M2729="Работы"),#REF!,IF($U2729&lt;&gt;0,#REF!,#REF!)),1)*IF($AA2729=2024,IF(OR($M2729="Услуги",$M2729="Работы"),#REF!,IF($U2729&lt;&gt;0,#REF!,#REF!)),1)*IF($AA2729=2025,IF(OR($M2729="Услуги",$M2729="Работы"),#REF!,IF($U2729&lt;&gt;0,#REF!,#REF!)),1)</f>
        <v>#REF!</v>
      </c>
      <c r="AE2729" s="96" t="e">
        <f>U2729*IF($AA2729=2021,IF(OR($M2729="Услуги",$M2729="Работы"),#REF!,IF($U2729&lt;&gt;0,#REF!,#REF!)),1)*IF($AA2729=2022,IF(OR($M2729="Услуги",$M2729="Работы"),#REF!,IF($U2729&lt;&gt;0,#REF!,#REF!)),1)*IF($AA2729=2023,IF(OR($M2729="Услуги",$M2729="Работы"),#REF!,IF($U2729&lt;&gt;0,#REF!,#REF!)),1)*IF($AA2729=2024,IF(OR($M2729="Услуги",$M2729="Работы"),#REF!,IF($U2729&lt;&gt;0,#REF!,#REF!)),1)*IF($AA2729=2025,IF(OR($M2729="Услуги",$M2729="Работы"),#REF!,IF($U2729&lt;&gt;0,#REF!,#REF!)),1)</f>
        <v>#REF!</v>
      </c>
      <c r="AF2729" s="96" t="e">
        <f>V2729*IF($AA2729=2021,IF(OR($M2729="Услуги",$M2729="Работы"),#REF!,IF($U2729&lt;&gt;0,#REF!,#REF!)),1)*IF($AA2729=2022,IF(OR($M2729="Услуги",$M2729="Работы"),#REF!,IF($U2729&lt;&gt;0,#REF!,#REF!)),1)*IF($AA2729=2023,IF(OR($M2729="Услуги",$M2729="Работы"),#REF!,IF($U2729&lt;&gt;0,#REF!,#REF!)),1)*IF($AA2729=2024,IF(OR($M2729="Услуги",$M2729="Работы"),#REF!,IF($U2729&lt;&gt;0,#REF!,#REF!)),1)*IF($AA2729=2025,IF(OR($M2729="Услуги",$M2729="Работы"),#REF!,IF($U2729&lt;&gt;0,#REF!,#REF!)),1)</f>
        <v>#REF!</v>
      </c>
      <c r="AG2729" s="96" t="e">
        <f>W2729*IF($AA2729=2021,IF(OR($M2729="Услуги",$M2729="Работы"),#REF!,IF($U2729&lt;&gt;0,#REF!,#REF!)),1)*IF($AA2729=2022,IF(OR($M2729="Услуги",$M2729="Работы"),#REF!,IF($U2729&lt;&gt;0,#REF!,#REF!)),1)*IF($AA2729=2023,IF(OR($M2729="Услуги",$M2729="Работы"),#REF!,IF($U2729&lt;&gt;0,#REF!,#REF!)),1)*IF($AA2729=2024,IF(OR($M2729="Услуги",$M2729="Работы"),#REF!,IF($U2729&lt;&gt;0,#REF!,#REF!)),1)*IF($AA2729=2025,IF(OR($M2729="Услуги",$M2729="Работы"),#REF!,IF($U2729&lt;&gt;0,#REF!,#REF!)),1)</f>
        <v>#REF!</v>
      </c>
      <c r="AH2729" s="96" t="e">
        <f>X2729*IF($AA2729=2021,IF(OR($M2729="Услуги",$M2729="Работы"),#REF!,IF($U2729&lt;&gt;0,#REF!,#REF!)),1)*IF($AA2729=2022,IF(OR($M2729="Услуги",$M2729="Работы"),#REF!,IF($U2729&lt;&gt;0,#REF!,#REF!)),1)*IF($AA2729=2023,IF(OR($M2729="Услуги",$M2729="Работы"),#REF!,IF($U2729&lt;&gt;0,#REF!,#REF!)),1)*IF($AA2729=2024,IF(OR($M2729="Услуги",$M2729="Работы"),#REF!,IF($U2729&lt;&gt;0,#REF!,#REF!)),1)*IF($AA2729=2025,IF(OR($M2729="Услуги",$M2729="Работы"),#REF!,IF($U2729&lt;&gt;0,#REF!,#REF!)),1)</f>
        <v>#REF!</v>
      </c>
      <c r="AI2729" s="96" t="e">
        <f>Y2729*IF($AA2729=2021,IF(OR($M2729="Услуги",$M2729="Работы"),#REF!,IF($U2729&lt;&gt;0,#REF!,#REF!)),1)*IF($AA2729=2022,IF(OR($M2729="Услуги",$M2729="Работы"),#REF!,IF($U2729&lt;&gt;0,#REF!,#REF!)),1)*IF($AA2729=2023,IF(OR($M2729="Услуги",$M2729="Работы"),#REF!,IF($U2729&lt;&gt;0,#REF!,#REF!)),1)*IF($AA2729=2024,IF(OR($M2729="Услуги",$M2729="Работы"),#REF!,IF($U2729&lt;&gt;0,#REF!,#REF!)),1)*IF($AA2729=2025,IF(OR($M2729="Услуги",$M2729="Работы"),#REF!,IF($U2729&lt;&gt;0,#REF!,#REF!)),1)</f>
        <v>#REF!</v>
      </c>
      <c r="AJ2729" s="96" t="e">
        <f>Z2729*IF($AA2729=2021,IF(OR($M2729="Услуги",$M2729="Работы"),#REF!,IF($U2729&lt;&gt;0,#REF!,#REF!)),1)*IF($AA2729=2022,IF(OR($M2729="Услуги",$M2729="Работы"),#REF!,IF($U2729&lt;&gt;0,#REF!,#REF!)),1)*IF($AA2729=2023,IF(OR($M2729="Услуги",$M2729="Работы"),#REF!,IF($U2729&lt;&gt;0,#REF!,#REF!)),1)*IF($AA2729=2024,IF(OR($M2729="Услуги",$M2729="Работы"),#REF!,IF($U2729&lt;&gt;0,#REF!,#REF!)),1)*IF($AA2729=2025,IF(OR($M2729="Услуги",$M2729="Работы"),#REF!,IF($U2729&lt;&gt;0,#REF!,#REF!)),1)</f>
        <v>#REF!</v>
      </c>
    </row>
    <row r="2730" spans="1:36" ht="15" hidden="1" x14ac:dyDescent="0.25">
      <c r="A2730" s="85">
        <v>1</v>
      </c>
      <c r="B2730" s="86" t="s">
        <v>88</v>
      </c>
      <c r="C2730" s="215" t="s">
        <v>437</v>
      </c>
      <c r="D2730" s="85" t="s">
        <v>217</v>
      </c>
      <c r="E2730" s="85" t="s">
        <v>420</v>
      </c>
      <c r="F2730" s="88"/>
      <c r="G2730" s="87" t="e">
        <f>VLOOKUP(D2730,#REF!,2,FALSE)</f>
        <v>#REF!</v>
      </c>
      <c r="H2730" s="88"/>
      <c r="I2730" s="88"/>
      <c r="J2730" s="86" t="s">
        <v>87</v>
      </c>
      <c r="K2730" s="87" t="str">
        <f t="shared" si="727"/>
        <v>Защита сегментов АСУ ТП Филиал «Черепетская ГРЭС имени Д.Г. Жимерина» АО «Интер РАО – Электрогенерация»</v>
      </c>
      <c r="L2730" s="99" t="s">
        <v>230</v>
      </c>
      <c r="M2730" s="90" t="s">
        <v>532</v>
      </c>
      <c r="N2730" s="85" t="s">
        <v>265</v>
      </c>
      <c r="O2730" s="85" t="s">
        <v>266</v>
      </c>
      <c r="P2730" s="111">
        <v>7</v>
      </c>
      <c r="Q2730" s="100">
        <v>1050</v>
      </c>
      <c r="R2730" s="97">
        <v>0.2</v>
      </c>
      <c r="S2730" s="98">
        <f t="shared" si="731"/>
        <v>7350</v>
      </c>
      <c r="T2730" s="98">
        <f t="shared" si="728"/>
        <v>1225</v>
      </c>
      <c r="U2730" s="98">
        <v>0</v>
      </c>
      <c r="V2730" s="98">
        <f t="shared" si="729"/>
        <v>0</v>
      </c>
      <c r="W2730" s="95">
        <f t="shared" si="732"/>
        <v>0</v>
      </c>
      <c r="X2730" s="98">
        <f t="shared" si="730"/>
        <v>7350</v>
      </c>
      <c r="Y2730" s="98">
        <f t="shared" si="734"/>
        <v>1225</v>
      </c>
      <c r="Z2730" s="98">
        <f t="shared" si="735"/>
        <v>6125</v>
      </c>
      <c r="AA2730" s="243">
        <f>Приоритеты!$D$73</f>
        <v>2023</v>
      </c>
      <c r="AB2730" s="247" t="e">
        <f t="shared" si="733"/>
        <v>#REF!</v>
      </c>
      <c r="AC2730" s="96" t="e">
        <f>S2730*IF($AA2730=2021,IF(OR($M2730="Услуги",$M2730="Работы"),#REF!,IF($U2730&lt;&gt;0,#REF!,#REF!)),1)*IF($AA2730=2022,IF(OR($M2730="Услуги",$M2730="Работы"),#REF!,IF($U2730&lt;&gt;0,#REF!,#REF!)),1)*IF($AA2730=2023,IF(OR($M2730="Услуги",$M2730="Работы"),#REF!,IF($U2730&lt;&gt;0,#REF!,#REF!)),1)*IF($AA2730=2024,IF(OR($M2730="Услуги",$M2730="Работы"),#REF!,IF($U2730&lt;&gt;0,#REF!,#REF!)),1)*IF($AA2730=2025,IF(OR($M2730="Услуги",$M2730="Работы"),#REF!,IF($U2730&lt;&gt;0,#REF!,#REF!)),1)</f>
        <v>#REF!</v>
      </c>
      <c r="AD2730" s="96" t="e">
        <f>T2730*IF($AA2730=2021,IF(OR($M2730="Услуги",$M2730="Работы"),#REF!,IF($U2730&lt;&gt;0,#REF!,#REF!)),1)*IF($AA2730=2022,IF(OR($M2730="Услуги",$M2730="Работы"),#REF!,IF($U2730&lt;&gt;0,#REF!,#REF!)),1)*IF($AA2730=2023,IF(OR($M2730="Услуги",$M2730="Работы"),#REF!,IF($U2730&lt;&gt;0,#REF!,#REF!)),1)*IF($AA2730=2024,IF(OR($M2730="Услуги",$M2730="Работы"),#REF!,IF($U2730&lt;&gt;0,#REF!,#REF!)),1)*IF($AA2730=2025,IF(OR($M2730="Услуги",$M2730="Работы"),#REF!,IF($U2730&lt;&gt;0,#REF!,#REF!)),1)</f>
        <v>#REF!</v>
      </c>
      <c r="AE2730" s="96" t="e">
        <f>U2730*IF($AA2730=2021,IF(OR($M2730="Услуги",$M2730="Работы"),#REF!,IF($U2730&lt;&gt;0,#REF!,#REF!)),1)*IF($AA2730=2022,IF(OR($M2730="Услуги",$M2730="Работы"),#REF!,IF($U2730&lt;&gt;0,#REF!,#REF!)),1)*IF($AA2730=2023,IF(OR($M2730="Услуги",$M2730="Работы"),#REF!,IF($U2730&lt;&gt;0,#REF!,#REF!)),1)*IF($AA2730=2024,IF(OR($M2730="Услуги",$M2730="Работы"),#REF!,IF($U2730&lt;&gt;0,#REF!,#REF!)),1)*IF($AA2730=2025,IF(OR($M2730="Услуги",$M2730="Работы"),#REF!,IF($U2730&lt;&gt;0,#REF!,#REF!)),1)</f>
        <v>#REF!</v>
      </c>
      <c r="AF2730" s="96" t="e">
        <f>V2730*IF($AA2730=2021,IF(OR($M2730="Услуги",$M2730="Работы"),#REF!,IF($U2730&lt;&gt;0,#REF!,#REF!)),1)*IF($AA2730=2022,IF(OR($M2730="Услуги",$M2730="Работы"),#REF!,IF($U2730&lt;&gt;0,#REF!,#REF!)),1)*IF($AA2730=2023,IF(OR($M2730="Услуги",$M2730="Работы"),#REF!,IF($U2730&lt;&gt;0,#REF!,#REF!)),1)*IF($AA2730=2024,IF(OR($M2730="Услуги",$M2730="Работы"),#REF!,IF($U2730&lt;&gt;0,#REF!,#REF!)),1)*IF($AA2730=2025,IF(OR($M2730="Услуги",$M2730="Работы"),#REF!,IF($U2730&lt;&gt;0,#REF!,#REF!)),1)</f>
        <v>#REF!</v>
      </c>
      <c r="AG2730" s="96" t="e">
        <f>W2730*IF($AA2730=2021,IF(OR($M2730="Услуги",$M2730="Работы"),#REF!,IF($U2730&lt;&gt;0,#REF!,#REF!)),1)*IF($AA2730=2022,IF(OR($M2730="Услуги",$M2730="Работы"),#REF!,IF($U2730&lt;&gt;0,#REF!,#REF!)),1)*IF($AA2730=2023,IF(OR($M2730="Услуги",$M2730="Работы"),#REF!,IF($U2730&lt;&gt;0,#REF!,#REF!)),1)*IF($AA2730=2024,IF(OR($M2730="Услуги",$M2730="Работы"),#REF!,IF($U2730&lt;&gt;0,#REF!,#REF!)),1)*IF($AA2730=2025,IF(OR($M2730="Услуги",$M2730="Работы"),#REF!,IF($U2730&lt;&gt;0,#REF!,#REF!)),1)</f>
        <v>#REF!</v>
      </c>
      <c r="AH2730" s="96" t="e">
        <f>X2730*IF($AA2730=2021,IF(OR($M2730="Услуги",$M2730="Работы"),#REF!,IF($U2730&lt;&gt;0,#REF!,#REF!)),1)*IF($AA2730=2022,IF(OR($M2730="Услуги",$M2730="Работы"),#REF!,IF($U2730&lt;&gt;0,#REF!,#REF!)),1)*IF($AA2730=2023,IF(OR($M2730="Услуги",$M2730="Работы"),#REF!,IF($U2730&lt;&gt;0,#REF!,#REF!)),1)*IF($AA2730=2024,IF(OR($M2730="Услуги",$M2730="Работы"),#REF!,IF($U2730&lt;&gt;0,#REF!,#REF!)),1)*IF($AA2730=2025,IF(OR($M2730="Услуги",$M2730="Работы"),#REF!,IF($U2730&lt;&gt;0,#REF!,#REF!)),1)</f>
        <v>#REF!</v>
      </c>
      <c r="AI2730" s="96" t="e">
        <f>Y2730*IF($AA2730=2021,IF(OR($M2730="Услуги",$M2730="Работы"),#REF!,IF($U2730&lt;&gt;0,#REF!,#REF!)),1)*IF($AA2730=2022,IF(OR($M2730="Услуги",$M2730="Работы"),#REF!,IF($U2730&lt;&gt;0,#REF!,#REF!)),1)*IF($AA2730=2023,IF(OR($M2730="Услуги",$M2730="Работы"),#REF!,IF($U2730&lt;&gt;0,#REF!,#REF!)),1)*IF($AA2730=2024,IF(OR($M2730="Услуги",$M2730="Работы"),#REF!,IF($U2730&lt;&gt;0,#REF!,#REF!)),1)*IF($AA2730=2025,IF(OR($M2730="Услуги",$M2730="Работы"),#REF!,IF($U2730&lt;&gt;0,#REF!,#REF!)),1)</f>
        <v>#REF!</v>
      </c>
      <c r="AJ2730" s="96" t="e">
        <f>Z2730*IF($AA2730=2021,IF(OR($M2730="Услуги",$M2730="Работы"),#REF!,IF($U2730&lt;&gt;0,#REF!,#REF!)),1)*IF($AA2730=2022,IF(OR($M2730="Услуги",$M2730="Работы"),#REF!,IF($U2730&lt;&gt;0,#REF!,#REF!)),1)*IF($AA2730=2023,IF(OR($M2730="Услуги",$M2730="Работы"),#REF!,IF($U2730&lt;&gt;0,#REF!,#REF!)),1)*IF($AA2730=2024,IF(OR($M2730="Услуги",$M2730="Работы"),#REF!,IF($U2730&lt;&gt;0,#REF!,#REF!)),1)*IF($AA2730=2025,IF(OR($M2730="Услуги",$M2730="Работы"),#REF!,IF($U2730&lt;&gt;0,#REF!,#REF!)),1)</f>
        <v>#REF!</v>
      </c>
    </row>
    <row r="2731" spans="1:36" ht="15" hidden="1" x14ac:dyDescent="0.25">
      <c r="A2731" s="85">
        <v>1</v>
      </c>
      <c r="B2731" s="86" t="s">
        <v>88</v>
      </c>
      <c r="C2731" s="215" t="s">
        <v>437</v>
      </c>
      <c r="D2731" s="85" t="s">
        <v>218</v>
      </c>
      <c r="E2731" s="85" t="s">
        <v>420</v>
      </c>
      <c r="F2731" s="88"/>
      <c r="G2731" s="87" t="e">
        <f>VLOOKUP(D2731,#REF!,2,FALSE)</f>
        <v>#REF!</v>
      </c>
      <c r="H2731" s="88"/>
      <c r="I2731" s="88"/>
      <c r="J2731" s="86" t="s">
        <v>87</v>
      </c>
      <c r="K2731" s="87" t="str">
        <f t="shared" si="727"/>
        <v>Защита сегментов АСУ ТП Филиал «Южноуральская ГРЭС» АО «Интер РАО – Электрогенерация»</v>
      </c>
      <c r="L2731" s="99" t="s">
        <v>230</v>
      </c>
      <c r="M2731" s="90" t="s">
        <v>532</v>
      </c>
      <c r="N2731" s="85" t="s">
        <v>265</v>
      </c>
      <c r="O2731" s="85" t="s">
        <v>266</v>
      </c>
      <c r="P2731" s="111">
        <v>7</v>
      </c>
      <c r="Q2731" s="100">
        <v>1050</v>
      </c>
      <c r="R2731" s="97">
        <v>0.2</v>
      </c>
      <c r="S2731" s="98">
        <f t="shared" si="731"/>
        <v>7350</v>
      </c>
      <c r="T2731" s="98">
        <f t="shared" si="728"/>
        <v>1225</v>
      </c>
      <c r="U2731" s="98">
        <v>0</v>
      </c>
      <c r="V2731" s="98">
        <f t="shared" si="729"/>
        <v>0</v>
      </c>
      <c r="W2731" s="95">
        <f t="shared" si="732"/>
        <v>0</v>
      </c>
      <c r="X2731" s="98">
        <f t="shared" si="730"/>
        <v>7350</v>
      </c>
      <c r="Y2731" s="98">
        <f t="shared" si="734"/>
        <v>1225</v>
      </c>
      <c r="Z2731" s="98">
        <f t="shared" si="735"/>
        <v>6125</v>
      </c>
      <c r="AA2731" s="243">
        <f>Приоритеты!$D$74</f>
        <v>2023</v>
      </c>
      <c r="AB2731" s="247" t="e">
        <f t="shared" si="733"/>
        <v>#REF!</v>
      </c>
      <c r="AC2731" s="96" t="e">
        <f>S2731*IF($AA2731=2021,IF(OR($M2731="Услуги",$M2731="Работы"),#REF!,IF($U2731&lt;&gt;0,#REF!,#REF!)),1)*IF($AA2731=2022,IF(OR($M2731="Услуги",$M2731="Работы"),#REF!,IF($U2731&lt;&gt;0,#REF!,#REF!)),1)*IF($AA2731=2023,IF(OR($M2731="Услуги",$M2731="Работы"),#REF!,IF($U2731&lt;&gt;0,#REF!,#REF!)),1)*IF($AA2731=2024,IF(OR($M2731="Услуги",$M2731="Работы"),#REF!,IF($U2731&lt;&gt;0,#REF!,#REF!)),1)*IF($AA2731=2025,IF(OR($M2731="Услуги",$M2731="Работы"),#REF!,IF($U2731&lt;&gt;0,#REF!,#REF!)),1)</f>
        <v>#REF!</v>
      </c>
      <c r="AD2731" s="96" t="e">
        <f>T2731*IF($AA2731=2021,IF(OR($M2731="Услуги",$M2731="Работы"),#REF!,IF($U2731&lt;&gt;0,#REF!,#REF!)),1)*IF($AA2731=2022,IF(OR($M2731="Услуги",$M2731="Работы"),#REF!,IF($U2731&lt;&gt;0,#REF!,#REF!)),1)*IF($AA2731=2023,IF(OR($M2731="Услуги",$M2731="Работы"),#REF!,IF($U2731&lt;&gt;0,#REF!,#REF!)),1)*IF($AA2731=2024,IF(OR($M2731="Услуги",$M2731="Работы"),#REF!,IF($U2731&lt;&gt;0,#REF!,#REF!)),1)*IF($AA2731=2025,IF(OR($M2731="Услуги",$M2731="Работы"),#REF!,IF($U2731&lt;&gt;0,#REF!,#REF!)),1)</f>
        <v>#REF!</v>
      </c>
      <c r="AE2731" s="96" t="e">
        <f>U2731*IF($AA2731=2021,IF(OR($M2731="Услуги",$M2731="Работы"),#REF!,IF($U2731&lt;&gt;0,#REF!,#REF!)),1)*IF($AA2731=2022,IF(OR($M2731="Услуги",$M2731="Работы"),#REF!,IF($U2731&lt;&gt;0,#REF!,#REF!)),1)*IF($AA2731=2023,IF(OR($M2731="Услуги",$M2731="Работы"),#REF!,IF($U2731&lt;&gt;0,#REF!,#REF!)),1)*IF($AA2731=2024,IF(OR($M2731="Услуги",$M2731="Работы"),#REF!,IF($U2731&lt;&gt;0,#REF!,#REF!)),1)*IF($AA2731=2025,IF(OR($M2731="Услуги",$M2731="Работы"),#REF!,IF($U2731&lt;&gt;0,#REF!,#REF!)),1)</f>
        <v>#REF!</v>
      </c>
      <c r="AF2731" s="96" t="e">
        <f>V2731*IF($AA2731=2021,IF(OR($M2731="Услуги",$M2731="Работы"),#REF!,IF($U2731&lt;&gt;0,#REF!,#REF!)),1)*IF($AA2731=2022,IF(OR($M2731="Услуги",$M2731="Работы"),#REF!,IF($U2731&lt;&gt;0,#REF!,#REF!)),1)*IF($AA2731=2023,IF(OR($M2731="Услуги",$M2731="Работы"),#REF!,IF($U2731&lt;&gt;0,#REF!,#REF!)),1)*IF($AA2731=2024,IF(OR($M2731="Услуги",$M2731="Работы"),#REF!,IF($U2731&lt;&gt;0,#REF!,#REF!)),1)*IF($AA2731=2025,IF(OR($M2731="Услуги",$M2731="Работы"),#REF!,IF($U2731&lt;&gt;0,#REF!,#REF!)),1)</f>
        <v>#REF!</v>
      </c>
      <c r="AG2731" s="96" t="e">
        <f>W2731*IF($AA2731=2021,IF(OR($M2731="Услуги",$M2731="Работы"),#REF!,IF($U2731&lt;&gt;0,#REF!,#REF!)),1)*IF($AA2731=2022,IF(OR($M2731="Услуги",$M2731="Работы"),#REF!,IF($U2731&lt;&gt;0,#REF!,#REF!)),1)*IF($AA2731=2023,IF(OR($M2731="Услуги",$M2731="Работы"),#REF!,IF($U2731&lt;&gt;0,#REF!,#REF!)),1)*IF($AA2731=2024,IF(OR($M2731="Услуги",$M2731="Работы"),#REF!,IF($U2731&lt;&gt;0,#REF!,#REF!)),1)*IF($AA2731=2025,IF(OR($M2731="Услуги",$M2731="Работы"),#REF!,IF($U2731&lt;&gt;0,#REF!,#REF!)),1)</f>
        <v>#REF!</v>
      </c>
      <c r="AH2731" s="96" t="e">
        <f>X2731*IF($AA2731=2021,IF(OR($M2731="Услуги",$M2731="Работы"),#REF!,IF($U2731&lt;&gt;0,#REF!,#REF!)),1)*IF($AA2731=2022,IF(OR($M2731="Услуги",$M2731="Работы"),#REF!,IF($U2731&lt;&gt;0,#REF!,#REF!)),1)*IF($AA2731=2023,IF(OR($M2731="Услуги",$M2731="Работы"),#REF!,IF($U2731&lt;&gt;0,#REF!,#REF!)),1)*IF($AA2731=2024,IF(OR($M2731="Услуги",$M2731="Работы"),#REF!,IF($U2731&lt;&gt;0,#REF!,#REF!)),1)*IF($AA2731=2025,IF(OR($M2731="Услуги",$M2731="Работы"),#REF!,IF($U2731&lt;&gt;0,#REF!,#REF!)),1)</f>
        <v>#REF!</v>
      </c>
      <c r="AI2731" s="96" t="e">
        <f>Y2731*IF($AA2731=2021,IF(OR($M2731="Услуги",$M2731="Работы"),#REF!,IF($U2731&lt;&gt;0,#REF!,#REF!)),1)*IF($AA2731=2022,IF(OR($M2731="Услуги",$M2731="Работы"),#REF!,IF($U2731&lt;&gt;0,#REF!,#REF!)),1)*IF($AA2731=2023,IF(OR($M2731="Услуги",$M2731="Работы"),#REF!,IF($U2731&lt;&gt;0,#REF!,#REF!)),1)*IF($AA2731=2024,IF(OR($M2731="Услуги",$M2731="Работы"),#REF!,IF($U2731&lt;&gt;0,#REF!,#REF!)),1)*IF($AA2731=2025,IF(OR($M2731="Услуги",$M2731="Работы"),#REF!,IF($U2731&lt;&gt;0,#REF!,#REF!)),1)</f>
        <v>#REF!</v>
      </c>
      <c r="AJ2731" s="96" t="e">
        <f>Z2731*IF($AA2731=2021,IF(OR($M2731="Услуги",$M2731="Работы"),#REF!,IF($U2731&lt;&gt;0,#REF!,#REF!)),1)*IF($AA2731=2022,IF(OR($M2731="Услуги",$M2731="Работы"),#REF!,IF($U2731&lt;&gt;0,#REF!,#REF!)),1)*IF($AA2731=2023,IF(OR($M2731="Услуги",$M2731="Работы"),#REF!,IF($U2731&lt;&gt;0,#REF!,#REF!)),1)*IF($AA2731=2024,IF(OR($M2731="Услуги",$M2731="Работы"),#REF!,IF($U2731&lt;&gt;0,#REF!,#REF!)),1)*IF($AA2731=2025,IF(OR($M2731="Услуги",$M2731="Работы"),#REF!,IF($U2731&lt;&gt;0,#REF!,#REF!)),1)</f>
        <v>#REF!</v>
      </c>
    </row>
    <row r="2732" spans="1:36" ht="15" hidden="1" x14ac:dyDescent="0.25">
      <c r="A2732" s="85">
        <v>1</v>
      </c>
      <c r="B2732" s="86" t="s">
        <v>88</v>
      </c>
      <c r="C2732" s="215" t="s">
        <v>437</v>
      </c>
      <c r="D2732" s="85" t="s">
        <v>188</v>
      </c>
      <c r="E2732" s="85" t="s">
        <v>420</v>
      </c>
      <c r="F2732" s="88"/>
      <c r="G2732" s="87" t="e">
        <f>VLOOKUP(D2732,#REF!,2,FALSE)</f>
        <v>#REF!</v>
      </c>
      <c r="H2732" s="88"/>
      <c r="I2732" s="88"/>
      <c r="J2732" s="86" t="s">
        <v>87</v>
      </c>
      <c r="K2732" s="87" t="str">
        <f t="shared" si="727"/>
        <v>Защита сегментов АСУ ТП Филиал Каширская ГРЭС АО «Интер РАО – Электрогенерация»</v>
      </c>
      <c r="L2732" s="99" t="s">
        <v>230</v>
      </c>
      <c r="M2732" s="90" t="s">
        <v>532</v>
      </c>
      <c r="N2732" s="85" t="s">
        <v>265</v>
      </c>
      <c r="O2732" s="85" t="s">
        <v>266</v>
      </c>
      <c r="P2732" s="111">
        <v>7</v>
      </c>
      <c r="Q2732" s="100">
        <v>1050</v>
      </c>
      <c r="R2732" s="97">
        <v>0.2</v>
      </c>
      <c r="S2732" s="98">
        <f t="shared" si="731"/>
        <v>7350</v>
      </c>
      <c r="T2732" s="98">
        <f t="shared" si="728"/>
        <v>1225</v>
      </c>
      <c r="U2732" s="98">
        <v>0</v>
      </c>
      <c r="V2732" s="98">
        <f t="shared" si="729"/>
        <v>0</v>
      </c>
      <c r="W2732" s="95">
        <f t="shared" si="732"/>
        <v>0</v>
      </c>
      <c r="X2732" s="98">
        <f t="shared" si="730"/>
        <v>7350</v>
      </c>
      <c r="Y2732" s="98">
        <f t="shared" si="734"/>
        <v>1225</v>
      </c>
      <c r="Z2732" s="98">
        <f t="shared" si="735"/>
        <v>6125</v>
      </c>
      <c r="AA2732" s="243">
        <f>Приоритеты!$D$75</f>
        <v>2023</v>
      </c>
      <c r="AB2732" s="247" t="e">
        <f t="shared" si="733"/>
        <v>#REF!</v>
      </c>
      <c r="AC2732" s="96" t="e">
        <f>S2732*IF($AA2732=2021,IF(OR($M2732="Услуги",$M2732="Работы"),#REF!,IF($U2732&lt;&gt;0,#REF!,#REF!)),1)*IF($AA2732=2022,IF(OR($M2732="Услуги",$M2732="Работы"),#REF!,IF($U2732&lt;&gt;0,#REF!,#REF!)),1)*IF($AA2732=2023,IF(OR($M2732="Услуги",$M2732="Работы"),#REF!,IF($U2732&lt;&gt;0,#REF!,#REF!)),1)*IF($AA2732=2024,IF(OR($M2732="Услуги",$M2732="Работы"),#REF!,IF($U2732&lt;&gt;0,#REF!,#REF!)),1)*IF($AA2732=2025,IF(OR($M2732="Услуги",$M2732="Работы"),#REF!,IF($U2732&lt;&gt;0,#REF!,#REF!)),1)</f>
        <v>#REF!</v>
      </c>
      <c r="AD2732" s="96" t="e">
        <f>T2732*IF($AA2732=2021,IF(OR($M2732="Услуги",$M2732="Работы"),#REF!,IF($U2732&lt;&gt;0,#REF!,#REF!)),1)*IF($AA2732=2022,IF(OR($M2732="Услуги",$M2732="Работы"),#REF!,IF($U2732&lt;&gt;0,#REF!,#REF!)),1)*IF($AA2732=2023,IF(OR($M2732="Услуги",$M2732="Работы"),#REF!,IF($U2732&lt;&gt;0,#REF!,#REF!)),1)*IF($AA2732=2024,IF(OR($M2732="Услуги",$M2732="Работы"),#REF!,IF($U2732&lt;&gt;0,#REF!,#REF!)),1)*IF($AA2732=2025,IF(OR($M2732="Услуги",$M2732="Работы"),#REF!,IF($U2732&lt;&gt;0,#REF!,#REF!)),1)</f>
        <v>#REF!</v>
      </c>
      <c r="AE2732" s="96" t="e">
        <f>U2732*IF($AA2732=2021,IF(OR($M2732="Услуги",$M2732="Работы"),#REF!,IF($U2732&lt;&gt;0,#REF!,#REF!)),1)*IF($AA2732=2022,IF(OR($M2732="Услуги",$M2732="Работы"),#REF!,IF($U2732&lt;&gt;0,#REF!,#REF!)),1)*IF($AA2732=2023,IF(OR($M2732="Услуги",$M2732="Работы"),#REF!,IF($U2732&lt;&gt;0,#REF!,#REF!)),1)*IF($AA2732=2024,IF(OR($M2732="Услуги",$M2732="Работы"),#REF!,IF($U2732&lt;&gt;0,#REF!,#REF!)),1)*IF($AA2732=2025,IF(OR($M2732="Услуги",$M2732="Работы"),#REF!,IF($U2732&lt;&gt;0,#REF!,#REF!)),1)</f>
        <v>#REF!</v>
      </c>
      <c r="AF2732" s="96" t="e">
        <f>V2732*IF($AA2732=2021,IF(OR($M2732="Услуги",$M2732="Работы"),#REF!,IF($U2732&lt;&gt;0,#REF!,#REF!)),1)*IF($AA2732=2022,IF(OR($M2732="Услуги",$M2732="Работы"),#REF!,IF($U2732&lt;&gt;0,#REF!,#REF!)),1)*IF($AA2732=2023,IF(OR($M2732="Услуги",$M2732="Работы"),#REF!,IF($U2732&lt;&gt;0,#REF!,#REF!)),1)*IF($AA2732=2024,IF(OR($M2732="Услуги",$M2732="Работы"),#REF!,IF($U2732&lt;&gt;0,#REF!,#REF!)),1)*IF($AA2732=2025,IF(OR($M2732="Услуги",$M2732="Работы"),#REF!,IF($U2732&lt;&gt;0,#REF!,#REF!)),1)</f>
        <v>#REF!</v>
      </c>
      <c r="AG2732" s="96" t="e">
        <f>W2732*IF($AA2732=2021,IF(OR($M2732="Услуги",$M2732="Работы"),#REF!,IF($U2732&lt;&gt;0,#REF!,#REF!)),1)*IF($AA2732=2022,IF(OR($M2732="Услуги",$M2732="Работы"),#REF!,IF($U2732&lt;&gt;0,#REF!,#REF!)),1)*IF($AA2732=2023,IF(OR($M2732="Услуги",$M2732="Работы"),#REF!,IF($U2732&lt;&gt;0,#REF!,#REF!)),1)*IF($AA2732=2024,IF(OR($M2732="Услуги",$M2732="Работы"),#REF!,IF($U2732&lt;&gt;0,#REF!,#REF!)),1)*IF($AA2732=2025,IF(OR($M2732="Услуги",$M2732="Работы"),#REF!,IF($U2732&lt;&gt;0,#REF!,#REF!)),1)</f>
        <v>#REF!</v>
      </c>
      <c r="AH2732" s="96" t="e">
        <f>X2732*IF($AA2732=2021,IF(OR($M2732="Услуги",$M2732="Работы"),#REF!,IF($U2732&lt;&gt;0,#REF!,#REF!)),1)*IF($AA2732=2022,IF(OR($M2732="Услуги",$M2732="Работы"),#REF!,IF($U2732&lt;&gt;0,#REF!,#REF!)),1)*IF($AA2732=2023,IF(OR($M2732="Услуги",$M2732="Работы"),#REF!,IF($U2732&lt;&gt;0,#REF!,#REF!)),1)*IF($AA2732=2024,IF(OR($M2732="Услуги",$M2732="Работы"),#REF!,IF($U2732&lt;&gt;0,#REF!,#REF!)),1)*IF($AA2732=2025,IF(OR($M2732="Услуги",$M2732="Работы"),#REF!,IF($U2732&lt;&gt;0,#REF!,#REF!)),1)</f>
        <v>#REF!</v>
      </c>
      <c r="AI2732" s="96" t="e">
        <f>Y2732*IF($AA2732=2021,IF(OR($M2732="Услуги",$M2732="Работы"),#REF!,IF($U2732&lt;&gt;0,#REF!,#REF!)),1)*IF($AA2732=2022,IF(OR($M2732="Услуги",$M2732="Работы"),#REF!,IF($U2732&lt;&gt;0,#REF!,#REF!)),1)*IF($AA2732=2023,IF(OR($M2732="Услуги",$M2732="Работы"),#REF!,IF($U2732&lt;&gt;0,#REF!,#REF!)),1)*IF($AA2732=2024,IF(OR($M2732="Услуги",$M2732="Работы"),#REF!,IF($U2732&lt;&gt;0,#REF!,#REF!)),1)*IF($AA2732=2025,IF(OR($M2732="Услуги",$M2732="Работы"),#REF!,IF($U2732&lt;&gt;0,#REF!,#REF!)),1)</f>
        <v>#REF!</v>
      </c>
      <c r="AJ2732" s="96" t="e">
        <f>Z2732*IF($AA2732=2021,IF(OR($M2732="Услуги",$M2732="Работы"),#REF!,IF($U2732&lt;&gt;0,#REF!,#REF!)),1)*IF($AA2732=2022,IF(OR($M2732="Услуги",$M2732="Работы"),#REF!,IF($U2732&lt;&gt;0,#REF!,#REF!)),1)*IF($AA2732=2023,IF(OR($M2732="Услуги",$M2732="Работы"),#REF!,IF($U2732&lt;&gt;0,#REF!,#REF!)),1)*IF($AA2732=2024,IF(OR($M2732="Услуги",$M2732="Работы"),#REF!,IF($U2732&lt;&gt;0,#REF!,#REF!)),1)*IF($AA2732=2025,IF(OR($M2732="Услуги",$M2732="Работы"),#REF!,IF($U2732&lt;&gt;0,#REF!,#REF!)),1)</f>
        <v>#REF!</v>
      </c>
    </row>
    <row r="2733" spans="1:36" ht="15" hidden="1" x14ac:dyDescent="0.25">
      <c r="A2733" s="85">
        <v>1</v>
      </c>
      <c r="B2733" s="86" t="s">
        <v>88</v>
      </c>
      <c r="C2733" s="215" t="s">
        <v>437</v>
      </c>
      <c r="D2733" s="85" t="s">
        <v>164</v>
      </c>
      <c r="E2733" s="85" t="s">
        <v>420</v>
      </c>
      <c r="F2733" s="88"/>
      <c r="G2733" s="87" t="e">
        <f>VLOOKUP(D2733,#REF!,2,FALSE)</f>
        <v>#REF!</v>
      </c>
      <c r="H2733" s="88"/>
      <c r="I2733" s="88"/>
      <c r="J2733" s="86" t="s">
        <v>87</v>
      </c>
      <c r="K2733" s="87" t="str">
        <f t="shared" si="727"/>
        <v>Защита сегментов АСУ ТП Филиал «Верхнетагильская ГРЭС» АО «Интер РАО – Электрогенерация»</v>
      </c>
      <c r="L2733" s="99" t="s">
        <v>230</v>
      </c>
      <c r="M2733" s="90" t="s">
        <v>4</v>
      </c>
      <c r="N2733" s="85" t="s">
        <v>271</v>
      </c>
      <c r="O2733" s="85" t="s">
        <v>272</v>
      </c>
      <c r="P2733" s="111">
        <v>5</v>
      </c>
      <c r="Q2733" s="100">
        <v>9740</v>
      </c>
      <c r="R2733" s="94">
        <v>0</v>
      </c>
      <c r="S2733" s="98">
        <f t="shared" si="731"/>
        <v>48700</v>
      </c>
      <c r="T2733" s="98">
        <f t="shared" si="728"/>
        <v>0</v>
      </c>
      <c r="U2733" s="95">
        <f t="shared" ref="U2733:U2746" si="736">Q2733*P2733</f>
        <v>48700</v>
      </c>
      <c r="V2733" s="98">
        <f t="shared" si="729"/>
        <v>0</v>
      </c>
      <c r="W2733" s="95">
        <f t="shared" si="732"/>
        <v>48700</v>
      </c>
      <c r="X2733" s="98"/>
      <c r="Y2733" s="98">
        <f t="shared" si="734"/>
        <v>0</v>
      </c>
      <c r="Z2733" s="98">
        <f t="shared" si="735"/>
        <v>0</v>
      </c>
      <c r="AA2733" s="243">
        <f>Приоритеты!$D$60</f>
        <v>2022</v>
      </c>
      <c r="AB2733" s="247" t="e">
        <f t="shared" si="733"/>
        <v>#REF!</v>
      </c>
      <c r="AC2733" s="96" t="e">
        <f>S2733*IF($AA2733=2021,IF(OR($M2733="Услуги",$M2733="Работы"),#REF!,IF($U2733&lt;&gt;0,#REF!,#REF!)),1)*IF($AA2733=2022,IF(OR($M2733="Услуги",$M2733="Работы"),#REF!,IF($U2733&lt;&gt;0,#REF!,#REF!)),1)*IF($AA2733=2023,IF(OR($M2733="Услуги",$M2733="Работы"),#REF!,IF($U2733&lt;&gt;0,#REF!,#REF!)),1)*IF($AA2733=2024,IF(OR($M2733="Услуги",$M2733="Работы"),#REF!,IF($U2733&lt;&gt;0,#REF!,#REF!)),1)*IF($AA2733=2025,IF(OR($M2733="Услуги",$M2733="Работы"),#REF!,IF($U2733&lt;&gt;0,#REF!,#REF!)),1)</f>
        <v>#REF!</v>
      </c>
      <c r="AD2733" s="96" t="e">
        <f>T2733*IF($AA2733=2021,IF(OR($M2733="Услуги",$M2733="Работы"),#REF!,IF($U2733&lt;&gt;0,#REF!,#REF!)),1)*IF($AA2733=2022,IF(OR($M2733="Услуги",$M2733="Работы"),#REF!,IF($U2733&lt;&gt;0,#REF!,#REF!)),1)*IF($AA2733=2023,IF(OR($M2733="Услуги",$M2733="Работы"),#REF!,IF($U2733&lt;&gt;0,#REF!,#REF!)),1)*IF($AA2733=2024,IF(OR($M2733="Услуги",$M2733="Работы"),#REF!,IF($U2733&lt;&gt;0,#REF!,#REF!)),1)*IF($AA2733=2025,IF(OR($M2733="Услуги",$M2733="Работы"),#REF!,IF($U2733&lt;&gt;0,#REF!,#REF!)),1)</f>
        <v>#REF!</v>
      </c>
      <c r="AE2733" s="96" t="e">
        <f>U2733*IF($AA2733=2021,IF(OR($M2733="Услуги",$M2733="Работы"),#REF!,IF($U2733&lt;&gt;0,#REF!,#REF!)),1)*IF($AA2733=2022,IF(OR($M2733="Услуги",$M2733="Работы"),#REF!,IF($U2733&lt;&gt;0,#REF!,#REF!)),1)*IF($AA2733=2023,IF(OR($M2733="Услуги",$M2733="Работы"),#REF!,IF($U2733&lt;&gt;0,#REF!,#REF!)),1)*IF($AA2733=2024,IF(OR($M2733="Услуги",$M2733="Работы"),#REF!,IF($U2733&lt;&gt;0,#REF!,#REF!)),1)*IF($AA2733=2025,IF(OR($M2733="Услуги",$M2733="Работы"),#REF!,IF($U2733&lt;&gt;0,#REF!,#REF!)),1)</f>
        <v>#REF!</v>
      </c>
      <c r="AF2733" s="96" t="e">
        <f>V2733*IF($AA2733=2021,IF(OR($M2733="Услуги",$M2733="Работы"),#REF!,IF($U2733&lt;&gt;0,#REF!,#REF!)),1)*IF($AA2733=2022,IF(OR($M2733="Услуги",$M2733="Работы"),#REF!,IF($U2733&lt;&gt;0,#REF!,#REF!)),1)*IF($AA2733=2023,IF(OR($M2733="Услуги",$M2733="Работы"),#REF!,IF($U2733&lt;&gt;0,#REF!,#REF!)),1)*IF($AA2733=2024,IF(OR($M2733="Услуги",$M2733="Работы"),#REF!,IF($U2733&lt;&gt;0,#REF!,#REF!)),1)*IF($AA2733=2025,IF(OR($M2733="Услуги",$M2733="Работы"),#REF!,IF($U2733&lt;&gt;0,#REF!,#REF!)),1)</f>
        <v>#REF!</v>
      </c>
      <c r="AG2733" s="96" t="e">
        <f>W2733*IF($AA2733=2021,IF(OR($M2733="Услуги",$M2733="Работы"),#REF!,IF($U2733&lt;&gt;0,#REF!,#REF!)),1)*IF($AA2733=2022,IF(OR($M2733="Услуги",$M2733="Работы"),#REF!,IF($U2733&lt;&gt;0,#REF!,#REF!)),1)*IF($AA2733=2023,IF(OR($M2733="Услуги",$M2733="Работы"),#REF!,IF($U2733&lt;&gt;0,#REF!,#REF!)),1)*IF($AA2733=2024,IF(OR($M2733="Услуги",$M2733="Работы"),#REF!,IF($U2733&lt;&gt;0,#REF!,#REF!)),1)*IF($AA2733=2025,IF(OR($M2733="Услуги",$M2733="Работы"),#REF!,IF($U2733&lt;&gt;0,#REF!,#REF!)),1)</f>
        <v>#REF!</v>
      </c>
      <c r="AH2733" s="96" t="e">
        <f>X2733*IF($AA2733=2021,IF(OR($M2733="Услуги",$M2733="Работы"),#REF!,IF($U2733&lt;&gt;0,#REF!,#REF!)),1)*IF($AA2733=2022,IF(OR($M2733="Услуги",$M2733="Работы"),#REF!,IF($U2733&lt;&gt;0,#REF!,#REF!)),1)*IF($AA2733=2023,IF(OR($M2733="Услуги",$M2733="Работы"),#REF!,IF($U2733&lt;&gt;0,#REF!,#REF!)),1)*IF($AA2733=2024,IF(OR($M2733="Услуги",$M2733="Работы"),#REF!,IF($U2733&lt;&gt;0,#REF!,#REF!)),1)*IF($AA2733=2025,IF(OR($M2733="Услуги",$M2733="Работы"),#REF!,IF($U2733&lt;&gt;0,#REF!,#REF!)),1)</f>
        <v>#REF!</v>
      </c>
      <c r="AI2733" s="96" t="e">
        <f>Y2733*IF($AA2733=2021,IF(OR($M2733="Услуги",$M2733="Работы"),#REF!,IF($U2733&lt;&gt;0,#REF!,#REF!)),1)*IF($AA2733=2022,IF(OR($M2733="Услуги",$M2733="Работы"),#REF!,IF($U2733&lt;&gt;0,#REF!,#REF!)),1)*IF($AA2733=2023,IF(OR($M2733="Услуги",$M2733="Работы"),#REF!,IF($U2733&lt;&gt;0,#REF!,#REF!)),1)*IF($AA2733=2024,IF(OR($M2733="Услуги",$M2733="Работы"),#REF!,IF($U2733&lt;&gt;0,#REF!,#REF!)),1)*IF($AA2733=2025,IF(OR($M2733="Услуги",$M2733="Работы"),#REF!,IF($U2733&lt;&gt;0,#REF!,#REF!)),1)</f>
        <v>#REF!</v>
      </c>
      <c r="AJ2733" s="96" t="e">
        <f>Z2733*IF($AA2733=2021,IF(OR($M2733="Услуги",$M2733="Работы"),#REF!,IF($U2733&lt;&gt;0,#REF!,#REF!)),1)*IF($AA2733=2022,IF(OR($M2733="Услуги",$M2733="Работы"),#REF!,IF($U2733&lt;&gt;0,#REF!,#REF!)),1)*IF($AA2733=2023,IF(OR($M2733="Услуги",$M2733="Работы"),#REF!,IF($U2733&lt;&gt;0,#REF!,#REF!)),1)*IF($AA2733=2024,IF(OR($M2733="Услуги",$M2733="Работы"),#REF!,IF($U2733&lt;&gt;0,#REF!,#REF!)),1)*IF($AA2733=2025,IF(OR($M2733="Услуги",$M2733="Работы"),#REF!,IF($U2733&lt;&gt;0,#REF!,#REF!)),1)</f>
        <v>#REF!</v>
      </c>
    </row>
    <row r="2734" spans="1:36" ht="15" hidden="1" x14ac:dyDescent="0.25">
      <c r="A2734" s="85">
        <v>1</v>
      </c>
      <c r="B2734" s="86" t="s">
        <v>88</v>
      </c>
      <c r="C2734" s="215" t="s">
        <v>437</v>
      </c>
      <c r="D2734" s="85" t="s">
        <v>173</v>
      </c>
      <c r="E2734" s="85" t="s">
        <v>420</v>
      </c>
      <c r="F2734" s="88"/>
      <c r="G2734" s="87" t="e">
        <f>VLOOKUP(D2734,#REF!,2,FALSE)</f>
        <v>#REF!</v>
      </c>
      <c r="H2734" s="88"/>
      <c r="I2734" s="88"/>
      <c r="J2734" s="86" t="s">
        <v>87</v>
      </c>
      <c r="K2734" s="87" t="str">
        <f t="shared" si="727"/>
        <v>Защита сегментов АСУ ТП Филиал «Гусиноозёрская ГРЭС» АО «Интер РАО – Электрогенерация»</v>
      </c>
      <c r="L2734" s="99" t="s">
        <v>230</v>
      </c>
      <c r="M2734" s="90" t="s">
        <v>4</v>
      </c>
      <c r="N2734" s="85" t="s">
        <v>271</v>
      </c>
      <c r="O2734" s="85" t="s">
        <v>272</v>
      </c>
      <c r="P2734" s="111">
        <v>5</v>
      </c>
      <c r="Q2734" s="100">
        <v>9740</v>
      </c>
      <c r="R2734" s="94">
        <v>0</v>
      </c>
      <c r="S2734" s="98">
        <f t="shared" si="731"/>
        <v>48700</v>
      </c>
      <c r="T2734" s="98">
        <f t="shared" si="728"/>
        <v>0</v>
      </c>
      <c r="U2734" s="95">
        <f t="shared" si="736"/>
        <v>48700</v>
      </c>
      <c r="V2734" s="98">
        <f t="shared" si="729"/>
        <v>0</v>
      </c>
      <c r="W2734" s="95">
        <f t="shared" si="732"/>
        <v>48700</v>
      </c>
      <c r="X2734" s="98"/>
      <c r="Y2734" s="98">
        <f t="shared" si="734"/>
        <v>0</v>
      </c>
      <c r="Z2734" s="98">
        <f t="shared" si="735"/>
        <v>0</v>
      </c>
      <c r="AA2734" s="243">
        <f>Приоритеты!$D$61</f>
        <v>2022</v>
      </c>
      <c r="AB2734" s="247" t="e">
        <f t="shared" si="733"/>
        <v>#REF!</v>
      </c>
      <c r="AC2734" s="96" t="e">
        <f>S2734*IF($AA2734=2021,IF(OR($M2734="Услуги",$M2734="Работы"),#REF!,IF($U2734&lt;&gt;0,#REF!,#REF!)),1)*IF($AA2734=2022,IF(OR($M2734="Услуги",$M2734="Работы"),#REF!,IF($U2734&lt;&gt;0,#REF!,#REF!)),1)*IF($AA2734=2023,IF(OR($M2734="Услуги",$M2734="Работы"),#REF!,IF($U2734&lt;&gt;0,#REF!,#REF!)),1)*IF($AA2734=2024,IF(OR($M2734="Услуги",$M2734="Работы"),#REF!,IF($U2734&lt;&gt;0,#REF!,#REF!)),1)*IF($AA2734=2025,IF(OR($M2734="Услуги",$M2734="Работы"),#REF!,IF($U2734&lt;&gt;0,#REF!,#REF!)),1)</f>
        <v>#REF!</v>
      </c>
      <c r="AD2734" s="96" t="e">
        <f>T2734*IF($AA2734=2021,IF(OR($M2734="Услуги",$M2734="Работы"),#REF!,IF($U2734&lt;&gt;0,#REF!,#REF!)),1)*IF($AA2734=2022,IF(OR($M2734="Услуги",$M2734="Работы"),#REF!,IF($U2734&lt;&gt;0,#REF!,#REF!)),1)*IF($AA2734=2023,IF(OR($M2734="Услуги",$M2734="Работы"),#REF!,IF($U2734&lt;&gt;0,#REF!,#REF!)),1)*IF($AA2734=2024,IF(OR($M2734="Услуги",$M2734="Работы"),#REF!,IF($U2734&lt;&gt;0,#REF!,#REF!)),1)*IF($AA2734=2025,IF(OR($M2734="Услуги",$M2734="Работы"),#REF!,IF($U2734&lt;&gt;0,#REF!,#REF!)),1)</f>
        <v>#REF!</v>
      </c>
      <c r="AE2734" s="96" t="e">
        <f>U2734*IF($AA2734=2021,IF(OR($M2734="Услуги",$M2734="Работы"),#REF!,IF($U2734&lt;&gt;0,#REF!,#REF!)),1)*IF($AA2734=2022,IF(OR($M2734="Услуги",$M2734="Работы"),#REF!,IF($U2734&lt;&gt;0,#REF!,#REF!)),1)*IF($AA2734=2023,IF(OR($M2734="Услуги",$M2734="Работы"),#REF!,IF($U2734&lt;&gt;0,#REF!,#REF!)),1)*IF($AA2734=2024,IF(OR($M2734="Услуги",$M2734="Работы"),#REF!,IF($U2734&lt;&gt;0,#REF!,#REF!)),1)*IF($AA2734=2025,IF(OR($M2734="Услуги",$M2734="Работы"),#REF!,IF($U2734&lt;&gt;0,#REF!,#REF!)),1)</f>
        <v>#REF!</v>
      </c>
      <c r="AF2734" s="96" t="e">
        <f>V2734*IF($AA2734=2021,IF(OR($M2734="Услуги",$M2734="Работы"),#REF!,IF($U2734&lt;&gt;0,#REF!,#REF!)),1)*IF($AA2734=2022,IF(OR($M2734="Услуги",$M2734="Работы"),#REF!,IF($U2734&lt;&gt;0,#REF!,#REF!)),1)*IF($AA2734=2023,IF(OR($M2734="Услуги",$M2734="Работы"),#REF!,IF($U2734&lt;&gt;0,#REF!,#REF!)),1)*IF($AA2734=2024,IF(OR($M2734="Услуги",$M2734="Работы"),#REF!,IF($U2734&lt;&gt;0,#REF!,#REF!)),1)*IF($AA2734=2025,IF(OR($M2734="Услуги",$M2734="Работы"),#REF!,IF($U2734&lt;&gt;0,#REF!,#REF!)),1)</f>
        <v>#REF!</v>
      </c>
      <c r="AG2734" s="96" t="e">
        <f>W2734*IF($AA2734=2021,IF(OR($M2734="Услуги",$M2734="Работы"),#REF!,IF($U2734&lt;&gt;0,#REF!,#REF!)),1)*IF($AA2734=2022,IF(OR($M2734="Услуги",$M2734="Работы"),#REF!,IF($U2734&lt;&gt;0,#REF!,#REF!)),1)*IF($AA2734=2023,IF(OR($M2734="Услуги",$M2734="Работы"),#REF!,IF($U2734&lt;&gt;0,#REF!,#REF!)),1)*IF($AA2734=2024,IF(OR($M2734="Услуги",$M2734="Работы"),#REF!,IF($U2734&lt;&gt;0,#REF!,#REF!)),1)*IF($AA2734=2025,IF(OR($M2734="Услуги",$M2734="Работы"),#REF!,IF($U2734&lt;&gt;0,#REF!,#REF!)),1)</f>
        <v>#REF!</v>
      </c>
      <c r="AH2734" s="96" t="e">
        <f>X2734*IF($AA2734=2021,IF(OR($M2734="Услуги",$M2734="Работы"),#REF!,IF($U2734&lt;&gt;0,#REF!,#REF!)),1)*IF($AA2734=2022,IF(OR($M2734="Услуги",$M2734="Работы"),#REF!,IF($U2734&lt;&gt;0,#REF!,#REF!)),1)*IF($AA2734=2023,IF(OR($M2734="Услуги",$M2734="Работы"),#REF!,IF($U2734&lt;&gt;0,#REF!,#REF!)),1)*IF($AA2734=2024,IF(OR($M2734="Услуги",$M2734="Работы"),#REF!,IF($U2734&lt;&gt;0,#REF!,#REF!)),1)*IF($AA2734=2025,IF(OR($M2734="Услуги",$M2734="Работы"),#REF!,IF($U2734&lt;&gt;0,#REF!,#REF!)),1)</f>
        <v>#REF!</v>
      </c>
      <c r="AI2734" s="96" t="e">
        <f>Y2734*IF($AA2734=2021,IF(OR($M2734="Услуги",$M2734="Работы"),#REF!,IF($U2734&lt;&gt;0,#REF!,#REF!)),1)*IF($AA2734=2022,IF(OR($M2734="Услуги",$M2734="Работы"),#REF!,IF($U2734&lt;&gt;0,#REF!,#REF!)),1)*IF($AA2734=2023,IF(OR($M2734="Услуги",$M2734="Работы"),#REF!,IF($U2734&lt;&gt;0,#REF!,#REF!)),1)*IF($AA2734=2024,IF(OR($M2734="Услуги",$M2734="Работы"),#REF!,IF($U2734&lt;&gt;0,#REF!,#REF!)),1)*IF($AA2734=2025,IF(OR($M2734="Услуги",$M2734="Работы"),#REF!,IF($U2734&lt;&gt;0,#REF!,#REF!)),1)</f>
        <v>#REF!</v>
      </c>
      <c r="AJ2734" s="96" t="e">
        <f>Z2734*IF($AA2734=2021,IF(OR($M2734="Услуги",$M2734="Работы"),#REF!,IF($U2734&lt;&gt;0,#REF!,#REF!)),1)*IF($AA2734=2022,IF(OR($M2734="Услуги",$M2734="Работы"),#REF!,IF($U2734&lt;&gt;0,#REF!,#REF!)),1)*IF($AA2734=2023,IF(OR($M2734="Услуги",$M2734="Работы"),#REF!,IF($U2734&lt;&gt;0,#REF!,#REF!)),1)*IF($AA2734=2024,IF(OR($M2734="Услуги",$M2734="Работы"),#REF!,IF($U2734&lt;&gt;0,#REF!,#REF!)),1)*IF($AA2734=2025,IF(OR($M2734="Услуги",$M2734="Работы"),#REF!,IF($U2734&lt;&gt;0,#REF!,#REF!)),1)</f>
        <v>#REF!</v>
      </c>
    </row>
    <row r="2735" spans="1:36" ht="15" hidden="1" x14ac:dyDescent="0.25">
      <c r="A2735" s="85">
        <v>1</v>
      </c>
      <c r="B2735" s="86" t="s">
        <v>88</v>
      </c>
      <c r="C2735" s="215" t="s">
        <v>437</v>
      </c>
      <c r="D2735" s="85" t="s">
        <v>176</v>
      </c>
      <c r="E2735" s="85" t="s">
        <v>420</v>
      </c>
      <c r="F2735" s="88"/>
      <c r="G2735" s="87" t="e">
        <f>VLOOKUP(D2735,#REF!,2,FALSE)</f>
        <v>#REF!</v>
      </c>
      <c r="H2735" s="88"/>
      <c r="I2735" s="88"/>
      <c r="J2735" s="86" t="s">
        <v>87</v>
      </c>
      <c r="K2735" s="87" t="str">
        <f t="shared" si="727"/>
        <v>Защита сегментов АСУ ТП Филиал «Джубгинская ТЭС» АО «Интер РАО – Электрогенерация»</v>
      </c>
      <c r="L2735" s="99" t="s">
        <v>230</v>
      </c>
      <c r="M2735" s="90" t="s">
        <v>4</v>
      </c>
      <c r="N2735" s="85" t="s">
        <v>271</v>
      </c>
      <c r="O2735" s="85" t="s">
        <v>272</v>
      </c>
      <c r="P2735" s="111">
        <v>5</v>
      </c>
      <c r="Q2735" s="100">
        <v>9740</v>
      </c>
      <c r="R2735" s="94">
        <v>0</v>
      </c>
      <c r="S2735" s="98">
        <f t="shared" si="731"/>
        <v>48700</v>
      </c>
      <c r="T2735" s="98">
        <f t="shared" si="728"/>
        <v>0</v>
      </c>
      <c r="U2735" s="95">
        <f t="shared" si="736"/>
        <v>48700</v>
      </c>
      <c r="V2735" s="98">
        <f t="shared" si="729"/>
        <v>0</v>
      </c>
      <c r="W2735" s="95">
        <f t="shared" si="732"/>
        <v>48700</v>
      </c>
      <c r="X2735" s="98"/>
      <c r="Y2735" s="98">
        <f t="shared" si="734"/>
        <v>0</v>
      </c>
      <c r="Z2735" s="98">
        <f t="shared" si="735"/>
        <v>0</v>
      </c>
      <c r="AA2735" s="243">
        <f>Приоритеты!$D$62</f>
        <v>2024</v>
      </c>
      <c r="AB2735" s="247" t="e">
        <f t="shared" si="733"/>
        <v>#REF!</v>
      </c>
      <c r="AC2735" s="96" t="e">
        <f>S2735*IF($AA2735=2021,IF(OR($M2735="Услуги",$M2735="Работы"),#REF!,IF($U2735&lt;&gt;0,#REF!,#REF!)),1)*IF($AA2735=2022,IF(OR($M2735="Услуги",$M2735="Работы"),#REF!,IF($U2735&lt;&gt;0,#REF!,#REF!)),1)*IF($AA2735=2023,IF(OR($M2735="Услуги",$M2735="Работы"),#REF!,IF($U2735&lt;&gt;0,#REF!,#REF!)),1)*IF($AA2735=2024,IF(OR($M2735="Услуги",$M2735="Работы"),#REF!,IF($U2735&lt;&gt;0,#REF!,#REF!)),1)*IF($AA2735=2025,IF(OR($M2735="Услуги",$M2735="Работы"),#REF!,IF($U2735&lt;&gt;0,#REF!,#REF!)),1)</f>
        <v>#REF!</v>
      </c>
      <c r="AD2735" s="96" t="e">
        <f>T2735*IF($AA2735=2021,IF(OR($M2735="Услуги",$M2735="Работы"),#REF!,IF($U2735&lt;&gt;0,#REF!,#REF!)),1)*IF($AA2735=2022,IF(OR($M2735="Услуги",$M2735="Работы"),#REF!,IF($U2735&lt;&gt;0,#REF!,#REF!)),1)*IF($AA2735=2023,IF(OR($M2735="Услуги",$M2735="Работы"),#REF!,IF($U2735&lt;&gt;0,#REF!,#REF!)),1)*IF($AA2735=2024,IF(OR($M2735="Услуги",$M2735="Работы"),#REF!,IF($U2735&lt;&gt;0,#REF!,#REF!)),1)*IF($AA2735=2025,IF(OR($M2735="Услуги",$M2735="Работы"),#REF!,IF($U2735&lt;&gt;0,#REF!,#REF!)),1)</f>
        <v>#REF!</v>
      </c>
      <c r="AE2735" s="96" t="e">
        <f>U2735*IF($AA2735=2021,IF(OR($M2735="Услуги",$M2735="Работы"),#REF!,IF($U2735&lt;&gt;0,#REF!,#REF!)),1)*IF($AA2735=2022,IF(OR($M2735="Услуги",$M2735="Работы"),#REF!,IF($U2735&lt;&gt;0,#REF!,#REF!)),1)*IF($AA2735=2023,IF(OR($M2735="Услуги",$M2735="Работы"),#REF!,IF($U2735&lt;&gt;0,#REF!,#REF!)),1)*IF($AA2735=2024,IF(OR($M2735="Услуги",$M2735="Работы"),#REF!,IF($U2735&lt;&gt;0,#REF!,#REF!)),1)*IF($AA2735=2025,IF(OR($M2735="Услуги",$M2735="Работы"),#REF!,IF($U2735&lt;&gt;0,#REF!,#REF!)),1)</f>
        <v>#REF!</v>
      </c>
      <c r="AF2735" s="96" t="e">
        <f>V2735*IF($AA2735=2021,IF(OR($M2735="Услуги",$M2735="Работы"),#REF!,IF($U2735&lt;&gt;0,#REF!,#REF!)),1)*IF($AA2735=2022,IF(OR($M2735="Услуги",$M2735="Работы"),#REF!,IF($U2735&lt;&gt;0,#REF!,#REF!)),1)*IF($AA2735=2023,IF(OR($M2735="Услуги",$M2735="Работы"),#REF!,IF($U2735&lt;&gt;0,#REF!,#REF!)),1)*IF($AA2735=2024,IF(OR($M2735="Услуги",$M2735="Работы"),#REF!,IF($U2735&lt;&gt;0,#REF!,#REF!)),1)*IF($AA2735=2025,IF(OR($M2735="Услуги",$M2735="Работы"),#REF!,IF($U2735&lt;&gt;0,#REF!,#REF!)),1)</f>
        <v>#REF!</v>
      </c>
      <c r="AG2735" s="96" t="e">
        <f>W2735*IF($AA2735=2021,IF(OR($M2735="Услуги",$M2735="Работы"),#REF!,IF($U2735&lt;&gt;0,#REF!,#REF!)),1)*IF($AA2735=2022,IF(OR($M2735="Услуги",$M2735="Работы"),#REF!,IF($U2735&lt;&gt;0,#REF!,#REF!)),1)*IF($AA2735=2023,IF(OR($M2735="Услуги",$M2735="Работы"),#REF!,IF($U2735&lt;&gt;0,#REF!,#REF!)),1)*IF($AA2735=2024,IF(OR($M2735="Услуги",$M2735="Работы"),#REF!,IF($U2735&lt;&gt;0,#REF!,#REF!)),1)*IF($AA2735=2025,IF(OR($M2735="Услуги",$M2735="Работы"),#REF!,IF($U2735&lt;&gt;0,#REF!,#REF!)),1)</f>
        <v>#REF!</v>
      </c>
      <c r="AH2735" s="96" t="e">
        <f>X2735*IF($AA2735=2021,IF(OR($M2735="Услуги",$M2735="Работы"),#REF!,IF($U2735&lt;&gt;0,#REF!,#REF!)),1)*IF($AA2735=2022,IF(OR($M2735="Услуги",$M2735="Работы"),#REF!,IF($U2735&lt;&gt;0,#REF!,#REF!)),1)*IF($AA2735=2023,IF(OR($M2735="Услуги",$M2735="Работы"),#REF!,IF($U2735&lt;&gt;0,#REF!,#REF!)),1)*IF($AA2735=2024,IF(OR($M2735="Услуги",$M2735="Работы"),#REF!,IF($U2735&lt;&gt;0,#REF!,#REF!)),1)*IF($AA2735=2025,IF(OR($M2735="Услуги",$M2735="Работы"),#REF!,IF($U2735&lt;&gt;0,#REF!,#REF!)),1)</f>
        <v>#REF!</v>
      </c>
      <c r="AI2735" s="96" t="e">
        <f>Y2735*IF($AA2735=2021,IF(OR($M2735="Услуги",$M2735="Работы"),#REF!,IF($U2735&lt;&gt;0,#REF!,#REF!)),1)*IF($AA2735=2022,IF(OR($M2735="Услуги",$M2735="Работы"),#REF!,IF($U2735&lt;&gt;0,#REF!,#REF!)),1)*IF($AA2735=2023,IF(OR($M2735="Услуги",$M2735="Работы"),#REF!,IF($U2735&lt;&gt;0,#REF!,#REF!)),1)*IF($AA2735=2024,IF(OR($M2735="Услуги",$M2735="Работы"),#REF!,IF($U2735&lt;&gt;0,#REF!,#REF!)),1)*IF($AA2735=2025,IF(OR($M2735="Услуги",$M2735="Работы"),#REF!,IF($U2735&lt;&gt;0,#REF!,#REF!)),1)</f>
        <v>#REF!</v>
      </c>
      <c r="AJ2735" s="96" t="e">
        <f>Z2735*IF($AA2735=2021,IF(OR($M2735="Услуги",$M2735="Работы"),#REF!,IF($U2735&lt;&gt;0,#REF!,#REF!)),1)*IF($AA2735=2022,IF(OR($M2735="Услуги",$M2735="Работы"),#REF!,IF($U2735&lt;&gt;0,#REF!,#REF!)),1)*IF($AA2735=2023,IF(OR($M2735="Услуги",$M2735="Работы"),#REF!,IF($U2735&lt;&gt;0,#REF!,#REF!)),1)*IF($AA2735=2024,IF(OR($M2735="Услуги",$M2735="Работы"),#REF!,IF($U2735&lt;&gt;0,#REF!,#REF!)),1)*IF($AA2735=2025,IF(OR($M2735="Услуги",$M2735="Работы"),#REF!,IF($U2735&lt;&gt;0,#REF!,#REF!)),1)</f>
        <v>#REF!</v>
      </c>
    </row>
    <row r="2736" spans="1:36" ht="15" hidden="1" x14ac:dyDescent="0.25">
      <c r="A2736" s="85">
        <v>1</v>
      </c>
      <c r="B2736" s="86" t="s">
        <v>88</v>
      </c>
      <c r="C2736" s="215" t="s">
        <v>437</v>
      </c>
      <c r="D2736" s="85" t="s">
        <v>181</v>
      </c>
      <c r="E2736" s="85" t="s">
        <v>420</v>
      </c>
      <c r="F2736" s="88"/>
      <c r="G2736" s="87" t="e">
        <f>VLOOKUP(D2736,#REF!,2,FALSE)</f>
        <v>#REF!</v>
      </c>
      <c r="H2736" s="88"/>
      <c r="I2736" s="88"/>
      <c r="J2736" s="86" t="s">
        <v>87</v>
      </c>
      <c r="K2736" s="87" t="str">
        <f t="shared" si="727"/>
        <v>Защита сегментов АСУ ТП Филиал «Ивановские ПГУ» АО «Интер РАО – Электрогенерация»</v>
      </c>
      <c r="L2736" s="99" t="s">
        <v>230</v>
      </c>
      <c r="M2736" s="90" t="s">
        <v>4</v>
      </c>
      <c r="N2736" s="85" t="s">
        <v>271</v>
      </c>
      <c r="O2736" s="85" t="s">
        <v>272</v>
      </c>
      <c r="P2736" s="111">
        <v>5</v>
      </c>
      <c r="Q2736" s="100">
        <v>9740</v>
      </c>
      <c r="R2736" s="94">
        <v>0</v>
      </c>
      <c r="S2736" s="98">
        <f t="shared" si="731"/>
        <v>48700</v>
      </c>
      <c r="T2736" s="98">
        <f t="shared" si="728"/>
        <v>0</v>
      </c>
      <c r="U2736" s="95">
        <f t="shared" si="736"/>
        <v>48700</v>
      </c>
      <c r="V2736" s="98">
        <f t="shared" si="729"/>
        <v>0</v>
      </c>
      <c r="W2736" s="95">
        <f t="shared" si="732"/>
        <v>48700</v>
      </c>
      <c r="X2736" s="98"/>
      <c r="Y2736" s="98">
        <f t="shared" si="734"/>
        <v>0</v>
      </c>
      <c r="Z2736" s="98">
        <f t="shared" si="735"/>
        <v>0</v>
      </c>
      <c r="AA2736" s="243">
        <f>Приоритеты!$D$63</f>
        <v>2022</v>
      </c>
      <c r="AB2736" s="247" t="e">
        <f t="shared" si="733"/>
        <v>#REF!</v>
      </c>
      <c r="AC2736" s="96" t="e">
        <f>S2736*IF($AA2736=2021,IF(OR($M2736="Услуги",$M2736="Работы"),#REF!,IF($U2736&lt;&gt;0,#REF!,#REF!)),1)*IF($AA2736=2022,IF(OR($M2736="Услуги",$M2736="Работы"),#REF!,IF($U2736&lt;&gt;0,#REF!,#REF!)),1)*IF($AA2736=2023,IF(OR($M2736="Услуги",$M2736="Работы"),#REF!,IF($U2736&lt;&gt;0,#REF!,#REF!)),1)*IF($AA2736=2024,IF(OR($M2736="Услуги",$M2736="Работы"),#REF!,IF($U2736&lt;&gt;0,#REF!,#REF!)),1)*IF($AA2736=2025,IF(OR($M2736="Услуги",$M2736="Работы"),#REF!,IF($U2736&lt;&gt;0,#REF!,#REF!)),1)</f>
        <v>#REF!</v>
      </c>
      <c r="AD2736" s="96" t="e">
        <f>T2736*IF($AA2736=2021,IF(OR($M2736="Услуги",$M2736="Работы"),#REF!,IF($U2736&lt;&gt;0,#REF!,#REF!)),1)*IF($AA2736=2022,IF(OR($M2736="Услуги",$M2736="Работы"),#REF!,IF($U2736&lt;&gt;0,#REF!,#REF!)),1)*IF($AA2736=2023,IF(OR($M2736="Услуги",$M2736="Работы"),#REF!,IF($U2736&lt;&gt;0,#REF!,#REF!)),1)*IF($AA2736=2024,IF(OR($M2736="Услуги",$M2736="Работы"),#REF!,IF($U2736&lt;&gt;0,#REF!,#REF!)),1)*IF($AA2736=2025,IF(OR($M2736="Услуги",$M2736="Работы"),#REF!,IF($U2736&lt;&gt;0,#REF!,#REF!)),1)</f>
        <v>#REF!</v>
      </c>
      <c r="AE2736" s="96" t="e">
        <f>U2736*IF($AA2736=2021,IF(OR($M2736="Услуги",$M2736="Работы"),#REF!,IF($U2736&lt;&gt;0,#REF!,#REF!)),1)*IF($AA2736=2022,IF(OR($M2736="Услуги",$M2736="Работы"),#REF!,IF($U2736&lt;&gt;0,#REF!,#REF!)),1)*IF($AA2736=2023,IF(OR($M2736="Услуги",$M2736="Работы"),#REF!,IF($U2736&lt;&gt;0,#REF!,#REF!)),1)*IF($AA2736=2024,IF(OR($M2736="Услуги",$M2736="Работы"),#REF!,IF($U2736&lt;&gt;0,#REF!,#REF!)),1)*IF($AA2736=2025,IF(OR($M2736="Услуги",$M2736="Работы"),#REF!,IF($U2736&lt;&gt;0,#REF!,#REF!)),1)</f>
        <v>#REF!</v>
      </c>
      <c r="AF2736" s="96" t="e">
        <f>V2736*IF($AA2736=2021,IF(OR($M2736="Услуги",$M2736="Работы"),#REF!,IF($U2736&lt;&gt;0,#REF!,#REF!)),1)*IF($AA2736=2022,IF(OR($M2736="Услуги",$M2736="Работы"),#REF!,IF($U2736&lt;&gt;0,#REF!,#REF!)),1)*IF($AA2736=2023,IF(OR($M2736="Услуги",$M2736="Работы"),#REF!,IF($U2736&lt;&gt;0,#REF!,#REF!)),1)*IF($AA2736=2024,IF(OR($M2736="Услуги",$M2736="Работы"),#REF!,IF($U2736&lt;&gt;0,#REF!,#REF!)),1)*IF($AA2736=2025,IF(OR($M2736="Услуги",$M2736="Работы"),#REF!,IF($U2736&lt;&gt;0,#REF!,#REF!)),1)</f>
        <v>#REF!</v>
      </c>
      <c r="AG2736" s="96" t="e">
        <f>W2736*IF($AA2736=2021,IF(OR($M2736="Услуги",$M2736="Работы"),#REF!,IF($U2736&lt;&gt;0,#REF!,#REF!)),1)*IF($AA2736=2022,IF(OR($M2736="Услуги",$M2736="Работы"),#REF!,IF($U2736&lt;&gt;0,#REF!,#REF!)),1)*IF($AA2736=2023,IF(OR($M2736="Услуги",$M2736="Работы"),#REF!,IF($U2736&lt;&gt;0,#REF!,#REF!)),1)*IF($AA2736=2024,IF(OR($M2736="Услуги",$M2736="Работы"),#REF!,IF($U2736&lt;&gt;0,#REF!,#REF!)),1)*IF($AA2736=2025,IF(OR($M2736="Услуги",$M2736="Работы"),#REF!,IF($U2736&lt;&gt;0,#REF!,#REF!)),1)</f>
        <v>#REF!</v>
      </c>
      <c r="AH2736" s="96" t="e">
        <f>X2736*IF($AA2736=2021,IF(OR($M2736="Услуги",$M2736="Работы"),#REF!,IF($U2736&lt;&gt;0,#REF!,#REF!)),1)*IF($AA2736=2022,IF(OR($M2736="Услуги",$M2736="Работы"),#REF!,IF($U2736&lt;&gt;0,#REF!,#REF!)),1)*IF($AA2736=2023,IF(OR($M2736="Услуги",$M2736="Работы"),#REF!,IF($U2736&lt;&gt;0,#REF!,#REF!)),1)*IF($AA2736=2024,IF(OR($M2736="Услуги",$M2736="Работы"),#REF!,IF($U2736&lt;&gt;0,#REF!,#REF!)),1)*IF($AA2736=2025,IF(OR($M2736="Услуги",$M2736="Работы"),#REF!,IF($U2736&lt;&gt;0,#REF!,#REF!)),1)</f>
        <v>#REF!</v>
      </c>
      <c r="AI2736" s="96" t="e">
        <f>Y2736*IF($AA2736=2021,IF(OR($M2736="Услуги",$M2736="Работы"),#REF!,IF($U2736&lt;&gt;0,#REF!,#REF!)),1)*IF($AA2736=2022,IF(OR($M2736="Услуги",$M2736="Работы"),#REF!,IF($U2736&lt;&gt;0,#REF!,#REF!)),1)*IF($AA2736=2023,IF(OR($M2736="Услуги",$M2736="Работы"),#REF!,IF($U2736&lt;&gt;0,#REF!,#REF!)),1)*IF($AA2736=2024,IF(OR($M2736="Услуги",$M2736="Работы"),#REF!,IF($U2736&lt;&gt;0,#REF!,#REF!)),1)*IF($AA2736=2025,IF(OR($M2736="Услуги",$M2736="Работы"),#REF!,IF($U2736&lt;&gt;0,#REF!,#REF!)),1)</f>
        <v>#REF!</v>
      </c>
      <c r="AJ2736" s="96" t="e">
        <f>Z2736*IF($AA2736=2021,IF(OR($M2736="Услуги",$M2736="Работы"),#REF!,IF($U2736&lt;&gt;0,#REF!,#REF!)),1)*IF($AA2736=2022,IF(OR($M2736="Услуги",$M2736="Работы"),#REF!,IF($U2736&lt;&gt;0,#REF!,#REF!)),1)*IF($AA2736=2023,IF(OR($M2736="Услуги",$M2736="Работы"),#REF!,IF($U2736&lt;&gt;0,#REF!,#REF!)),1)*IF($AA2736=2024,IF(OR($M2736="Услуги",$M2736="Работы"),#REF!,IF($U2736&lt;&gt;0,#REF!,#REF!)),1)*IF($AA2736=2025,IF(OR($M2736="Услуги",$M2736="Работы"),#REF!,IF($U2736&lt;&gt;0,#REF!,#REF!)),1)</f>
        <v>#REF!</v>
      </c>
    </row>
    <row r="2737" spans="1:36" ht="15" hidden="1" x14ac:dyDescent="0.25">
      <c r="A2737" s="85">
        <v>1</v>
      </c>
      <c r="B2737" s="86" t="s">
        <v>88</v>
      </c>
      <c r="C2737" s="215" t="s">
        <v>437</v>
      </c>
      <c r="D2737" s="85" t="s">
        <v>184</v>
      </c>
      <c r="E2737" s="85" t="s">
        <v>420</v>
      </c>
      <c r="F2737" s="88"/>
      <c r="G2737" s="87" t="e">
        <f>VLOOKUP(D2737,#REF!,2,FALSE)</f>
        <v>#REF!</v>
      </c>
      <c r="H2737" s="88"/>
      <c r="I2737" s="88"/>
      <c r="J2737" s="86" t="s">
        <v>87</v>
      </c>
      <c r="K2737" s="87" t="str">
        <f t="shared" si="727"/>
        <v>Защита сегментов АСУ ТП Филиал «Ириклинская ГРЭС» АО «Интер РАО – Электрогенерация»</v>
      </c>
      <c r="L2737" s="99" t="s">
        <v>230</v>
      </c>
      <c r="M2737" s="90" t="s">
        <v>4</v>
      </c>
      <c r="N2737" s="85" t="s">
        <v>271</v>
      </c>
      <c r="O2737" s="85" t="s">
        <v>272</v>
      </c>
      <c r="P2737" s="111">
        <v>5</v>
      </c>
      <c r="Q2737" s="100">
        <v>9740</v>
      </c>
      <c r="R2737" s="94">
        <v>0</v>
      </c>
      <c r="S2737" s="98">
        <f t="shared" si="731"/>
        <v>48700</v>
      </c>
      <c r="T2737" s="98">
        <f t="shared" si="728"/>
        <v>0</v>
      </c>
      <c r="U2737" s="95">
        <f t="shared" si="736"/>
        <v>48700</v>
      </c>
      <c r="V2737" s="98">
        <f t="shared" si="729"/>
        <v>0</v>
      </c>
      <c r="W2737" s="95">
        <f t="shared" si="732"/>
        <v>48700</v>
      </c>
      <c r="X2737" s="98"/>
      <c r="Y2737" s="98">
        <f t="shared" si="734"/>
        <v>0</v>
      </c>
      <c r="Z2737" s="98">
        <f t="shared" si="735"/>
        <v>0</v>
      </c>
      <c r="AA2737" s="243">
        <f>Приоритеты!$D$64</f>
        <v>2024</v>
      </c>
      <c r="AB2737" s="247" t="e">
        <f t="shared" si="733"/>
        <v>#REF!</v>
      </c>
      <c r="AC2737" s="96" t="e">
        <f>S2737*IF($AA2737=2021,IF(OR($M2737="Услуги",$M2737="Работы"),#REF!,IF($U2737&lt;&gt;0,#REF!,#REF!)),1)*IF($AA2737=2022,IF(OR($M2737="Услуги",$M2737="Работы"),#REF!,IF($U2737&lt;&gt;0,#REF!,#REF!)),1)*IF($AA2737=2023,IF(OR($M2737="Услуги",$M2737="Работы"),#REF!,IF($U2737&lt;&gt;0,#REF!,#REF!)),1)*IF($AA2737=2024,IF(OR($M2737="Услуги",$M2737="Работы"),#REF!,IF($U2737&lt;&gt;0,#REF!,#REF!)),1)*IF($AA2737=2025,IF(OR($M2737="Услуги",$M2737="Работы"),#REF!,IF($U2737&lt;&gt;0,#REF!,#REF!)),1)</f>
        <v>#REF!</v>
      </c>
      <c r="AD2737" s="96" t="e">
        <f>T2737*IF($AA2737=2021,IF(OR($M2737="Услуги",$M2737="Работы"),#REF!,IF($U2737&lt;&gt;0,#REF!,#REF!)),1)*IF($AA2737=2022,IF(OR($M2737="Услуги",$M2737="Работы"),#REF!,IF($U2737&lt;&gt;0,#REF!,#REF!)),1)*IF($AA2737=2023,IF(OR($M2737="Услуги",$M2737="Работы"),#REF!,IF($U2737&lt;&gt;0,#REF!,#REF!)),1)*IF($AA2737=2024,IF(OR($M2737="Услуги",$M2737="Работы"),#REF!,IF($U2737&lt;&gt;0,#REF!,#REF!)),1)*IF($AA2737=2025,IF(OR($M2737="Услуги",$M2737="Работы"),#REF!,IF($U2737&lt;&gt;0,#REF!,#REF!)),1)</f>
        <v>#REF!</v>
      </c>
      <c r="AE2737" s="96" t="e">
        <f>U2737*IF($AA2737=2021,IF(OR($M2737="Услуги",$M2737="Работы"),#REF!,IF($U2737&lt;&gt;0,#REF!,#REF!)),1)*IF($AA2737=2022,IF(OR($M2737="Услуги",$M2737="Работы"),#REF!,IF($U2737&lt;&gt;0,#REF!,#REF!)),1)*IF($AA2737=2023,IF(OR($M2737="Услуги",$M2737="Работы"),#REF!,IF($U2737&lt;&gt;0,#REF!,#REF!)),1)*IF($AA2737=2024,IF(OR($M2737="Услуги",$M2737="Работы"),#REF!,IF($U2737&lt;&gt;0,#REF!,#REF!)),1)*IF($AA2737=2025,IF(OR($M2737="Услуги",$M2737="Работы"),#REF!,IF($U2737&lt;&gt;0,#REF!,#REF!)),1)</f>
        <v>#REF!</v>
      </c>
      <c r="AF2737" s="96" t="e">
        <f>V2737*IF($AA2737=2021,IF(OR($M2737="Услуги",$M2737="Работы"),#REF!,IF($U2737&lt;&gt;0,#REF!,#REF!)),1)*IF($AA2737=2022,IF(OR($M2737="Услуги",$M2737="Работы"),#REF!,IF($U2737&lt;&gt;0,#REF!,#REF!)),1)*IF($AA2737=2023,IF(OR($M2737="Услуги",$M2737="Работы"),#REF!,IF($U2737&lt;&gt;0,#REF!,#REF!)),1)*IF($AA2737=2024,IF(OR($M2737="Услуги",$M2737="Работы"),#REF!,IF($U2737&lt;&gt;0,#REF!,#REF!)),1)*IF($AA2737=2025,IF(OR($M2737="Услуги",$M2737="Работы"),#REF!,IF($U2737&lt;&gt;0,#REF!,#REF!)),1)</f>
        <v>#REF!</v>
      </c>
      <c r="AG2737" s="96" t="e">
        <f>W2737*IF($AA2737=2021,IF(OR($M2737="Услуги",$M2737="Работы"),#REF!,IF($U2737&lt;&gt;0,#REF!,#REF!)),1)*IF($AA2737=2022,IF(OR($M2737="Услуги",$M2737="Работы"),#REF!,IF($U2737&lt;&gt;0,#REF!,#REF!)),1)*IF($AA2737=2023,IF(OR($M2737="Услуги",$M2737="Работы"),#REF!,IF($U2737&lt;&gt;0,#REF!,#REF!)),1)*IF($AA2737=2024,IF(OR($M2737="Услуги",$M2737="Работы"),#REF!,IF($U2737&lt;&gt;0,#REF!,#REF!)),1)*IF($AA2737=2025,IF(OR($M2737="Услуги",$M2737="Работы"),#REF!,IF($U2737&lt;&gt;0,#REF!,#REF!)),1)</f>
        <v>#REF!</v>
      </c>
      <c r="AH2737" s="96" t="e">
        <f>X2737*IF($AA2737=2021,IF(OR($M2737="Услуги",$M2737="Работы"),#REF!,IF($U2737&lt;&gt;0,#REF!,#REF!)),1)*IF($AA2737=2022,IF(OR($M2737="Услуги",$M2737="Работы"),#REF!,IF($U2737&lt;&gt;0,#REF!,#REF!)),1)*IF($AA2737=2023,IF(OR($M2737="Услуги",$M2737="Работы"),#REF!,IF($U2737&lt;&gt;0,#REF!,#REF!)),1)*IF($AA2737=2024,IF(OR($M2737="Услуги",$M2737="Работы"),#REF!,IF($U2737&lt;&gt;0,#REF!,#REF!)),1)*IF($AA2737=2025,IF(OR($M2737="Услуги",$M2737="Работы"),#REF!,IF($U2737&lt;&gt;0,#REF!,#REF!)),1)</f>
        <v>#REF!</v>
      </c>
      <c r="AI2737" s="96" t="e">
        <f>Y2737*IF($AA2737=2021,IF(OR($M2737="Услуги",$M2737="Работы"),#REF!,IF($U2737&lt;&gt;0,#REF!,#REF!)),1)*IF($AA2737=2022,IF(OR($M2737="Услуги",$M2737="Работы"),#REF!,IF($U2737&lt;&gt;0,#REF!,#REF!)),1)*IF($AA2737=2023,IF(OR($M2737="Услуги",$M2737="Работы"),#REF!,IF($U2737&lt;&gt;0,#REF!,#REF!)),1)*IF($AA2737=2024,IF(OR($M2737="Услуги",$M2737="Работы"),#REF!,IF($U2737&lt;&gt;0,#REF!,#REF!)),1)*IF($AA2737=2025,IF(OR($M2737="Услуги",$M2737="Работы"),#REF!,IF($U2737&lt;&gt;0,#REF!,#REF!)),1)</f>
        <v>#REF!</v>
      </c>
      <c r="AJ2737" s="96" t="e">
        <f>Z2737*IF($AA2737=2021,IF(OR($M2737="Услуги",$M2737="Работы"),#REF!,IF($U2737&lt;&gt;0,#REF!,#REF!)),1)*IF($AA2737=2022,IF(OR($M2737="Услуги",$M2737="Работы"),#REF!,IF($U2737&lt;&gt;0,#REF!,#REF!)),1)*IF($AA2737=2023,IF(OR($M2737="Услуги",$M2737="Работы"),#REF!,IF($U2737&lt;&gt;0,#REF!,#REF!)),1)*IF($AA2737=2024,IF(OR($M2737="Услуги",$M2737="Работы"),#REF!,IF($U2737&lt;&gt;0,#REF!,#REF!)),1)*IF($AA2737=2025,IF(OR($M2737="Услуги",$M2737="Работы"),#REF!,IF($U2737&lt;&gt;0,#REF!,#REF!)),1)</f>
        <v>#REF!</v>
      </c>
    </row>
    <row r="2738" spans="1:36" ht="15" hidden="1" x14ac:dyDescent="0.25">
      <c r="A2738" s="85">
        <v>1</v>
      </c>
      <c r="B2738" s="86" t="s">
        <v>88</v>
      </c>
      <c r="C2738" s="215" t="s">
        <v>437</v>
      </c>
      <c r="D2738" s="85" t="s">
        <v>185</v>
      </c>
      <c r="E2738" s="85" t="s">
        <v>420</v>
      </c>
      <c r="F2738" s="88"/>
      <c r="G2738" s="87" t="e">
        <f>VLOOKUP(D2738,#REF!,2,FALSE)</f>
        <v>#REF!</v>
      </c>
      <c r="H2738" s="88"/>
      <c r="I2738" s="88"/>
      <c r="J2738" s="86" t="s">
        <v>87</v>
      </c>
      <c r="K2738" s="87" t="str">
        <f t="shared" si="727"/>
        <v>Защита сегментов АСУ ТП Филиал «Калининградская ТЭЦ-2» АО «Интер РАО – Электрогенерация»</v>
      </c>
      <c r="L2738" s="99" t="s">
        <v>230</v>
      </c>
      <c r="M2738" s="90" t="s">
        <v>4</v>
      </c>
      <c r="N2738" s="85" t="s">
        <v>271</v>
      </c>
      <c r="O2738" s="85" t="s">
        <v>272</v>
      </c>
      <c r="P2738" s="111">
        <v>5</v>
      </c>
      <c r="Q2738" s="100">
        <v>9740</v>
      </c>
      <c r="R2738" s="94">
        <v>0</v>
      </c>
      <c r="S2738" s="98">
        <f t="shared" si="731"/>
        <v>48700</v>
      </c>
      <c r="T2738" s="98">
        <f t="shared" si="728"/>
        <v>0</v>
      </c>
      <c r="U2738" s="95">
        <f t="shared" si="736"/>
        <v>48700</v>
      </c>
      <c r="V2738" s="98">
        <f t="shared" si="729"/>
        <v>0</v>
      </c>
      <c r="W2738" s="95">
        <f t="shared" si="732"/>
        <v>48700</v>
      </c>
      <c r="X2738" s="98"/>
      <c r="Y2738" s="98">
        <f t="shared" si="734"/>
        <v>0</v>
      </c>
      <c r="Z2738" s="98">
        <f t="shared" si="735"/>
        <v>0</v>
      </c>
      <c r="AA2738" s="243">
        <f>Приоритеты!$D$65</f>
        <v>2022</v>
      </c>
      <c r="AB2738" s="247" t="e">
        <f t="shared" si="733"/>
        <v>#REF!</v>
      </c>
      <c r="AC2738" s="96" t="e">
        <f>S2738*IF($AA2738=2021,IF(OR($M2738="Услуги",$M2738="Работы"),#REF!,IF($U2738&lt;&gt;0,#REF!,#REF!)),1)*IF($AA2738=2022,IF(OR($M2738="Услуги",$M2738="Работы"),#REF!,IF($U2738&lt;&gt;0,#REF!,#REF!)),1)*IF($AA2738=2023,IF(OR($M2738="Услуги",$M2738="Работы"),#REF!,IF($U2738&lt;&gt;0,#REF!,#REF!)),1)*IF($AA2738=2024,IF(OR($M2738="Услуги",$M2738="Работы"),#REF!,IF($U2738&lt;&gt;0,#REF!,#REF!)),1)*IF($AA2738=2025,IF(OR($M2738="Услуги",$M2738="Работы"),#REF!,IF($U2738&lt;&gt;0,#REF!,#REF!)),1)</f>
        <v>#REF!</v>
      </c>
      <c r="AD2738" s="96" t="e">
        <f>T2738*IF($AA2738=2021,IF(OR($M2738="Услуги",$M2738="Работы"),#REF!,IF($U2738&lt;&gt;0,#REF!,#REF!)),1)*IF($AA2738=2022,IF(OR($M2738="Услуги",$M2738="Работы"),#REF!,IF($U2738&lt;&gt;0,#REF!,#REF!)),1)*IF($AA2738=2023,IF(OR($M2738="Услуги",$M2738="Работы"),#REF!,IF($U2738&lt;&gt;0,#REF!,#REF!)),1)*IF($AA2738=2024,IF(OR($M2738="Услуги",$M2738="Работы"),#REF!,IF($U2738&lt;&gt;0,#REF!,#REF!)),1)*IF($AA2738=2025,IF(OR($M2738="Услуги",$M2738="Работы"),#REF!,IF($U2738&lt;&gt;0,#REF!,#REF!)),1)</f>
        <v>#REF!</v>
      </c>
      <c r="AE2738" s="96" t="e">
        <f>U2738*IF($AA2738=2021,IF(OR($M2738="Услуги",$M2738="Работы"),#REF!,IF($U2738&lt;&gt;0,#REF!,#REF!)),1)*IF($AA2738=2022,IF(OR($M2738="Услуги",$M2738="Работы"),#REF!,IF($U2738&lt;&gt;0,#REF!,#REF!)),1)*IF($AA2738=2023,IF(OR($M2738="Услуги",$M2738="Работы"),#REF!,IF($U2738&lt;&gt;0,#REF!,#REF!)),1)*IF($AA2738=2024,IF(OR($M2738="Услуги",$M2738="Работы"),#REF!,IF($U2738&lt;&gt;0,#REF!,#REF!)),1)*IF($AA2738=2025,IF(OR($M2738="Услуги",$M2738="Работы"),#REF!,IF($U2738&lt;&gt;0,#REF!,#REF!)),1)</f>
        <v>#REF!</v>
      </c>
      <c r="AF2738" s="96" t="e">
        <f>V2738*IF($AA2738=2021,IF(OR($M2738="Услуги",$M2738="Работы"),#REF!,IF($U2738&lt;&gt;0,#REF!,#REF!)),1)*IF($AA2738=2022,IF(OR($M2738="Услуги",$M2738="Работы"),#REF!,IF($U2738&lt;&gt;0,#REF!,#REF!)),1)*IF($AA2738=2023,IF(OR($M2738="Услуги",$M2738="Работы"),#REF!,IF($U2738&lt;&gt;0,#REF!,#REF!)),1)*IF($AA2738=2024,IF(OR($M2738="Услуги",$M2738="Работы"),#REF!,IF($U2738&lt;&gt;0,#REF!,#REF!)),1)*IF($AA2738=2025,IF(OR($M2738="Услуги",$M2738="Работы"),#REF!,IF($U2738&lt;&gt;0,#REF!,#REF!)),1)</f>
        <v>#REF!</v>
      </c>
      <c r="AG2738" s="96" t="e">
        <f>W2738*IF($AA2738=2021,IF(OR($M2738="Услуги",$M2738="Работы"),#REF!,IF($U2738&lt;&gt;0,#REF!,#REF!)),1)*IF($AA2738=2022,IF(OR($M2738="Услуги",$M2738="Работы"),#REF!,IF($U2738&lt;&gt;0,#REF!,#REF!)),1)*IF($AA2738=2023,IF(OR($M2738="Услуги",$M2738="Работы"),#REF!,IF($U2738&lt;&gt;0,#REF!,#REF!)),1)*IF($AA2738=2024,IF(OR($M2738="Услуги",$M2738="Работы"),#REF!,IF($U2738&lt;&gt;0,#REF!,#REF!)),1)*IF($AA2738=2025,IF(OR($M2738="Услуги",$M2738="Работы"),#REF!,IF($U2738&lt;&gt;0,#REF!,#REF!)),1)</f>
        <v>#REF!</v>
      </c>
      <c r="AH2738" s="96" t="e">
        <f>X2738*IF($AA2738=2021,IF(OR($M2738="Услуги",$M2738="Работы"),#REF!,IF($U2738&lt;&gt;0,#REF!,#REF!)),1)*IF($AA2738=2022,IF(OR($M2738="Услуги",$M2738="Работы"),#REF!,IF($U2738&lt;&gt;0,#REF!,#REF!)),1)*IF($AA2738=2023,IF(OR($M2738="Услуги",$M2738="Работы"),#REF!,IF($U2738&lt;&gt;0,#REF!,#REF!)),1)*IF($AA2738=2024,IF(OR($M2738="Услуги",$M2738="Работы"),#REF!,IF($U2738&lt;&gt;0,#REF!,#REF!)),1)*IF($AA2738=2025,IF(OR($M2738="Услуги",$M2738="Работы"),#REF!,IF($U2738&lt;&gt;0,#REF!,#REF!)),1)</f>
        <v>#REF!</v>
      </c>
      <c r="AI2738" s="96" t="e">
        <f>Y2738*IF($AA2738=2021,IF(OR($M2738="Услуги",$M2738="Работы"),#REF!,IF($U2738&lt;&gt;0,#REF!,#REF!)),1)*IF($AA2738=2022,IF(OR($M2738="Услуги",$M2738="Работы"),#REF!,IF($U2738&lt;&gt;0,#REF!,#REF!)),1)*IF($AA2738=2023,IF(OR($M2738="Услуги",$M2738="Работы"),#REF!,IF($U2738&lt;&gt;0,#REF!,#REF!)),1)*IF($AA2738=2024,IF(OR($M2738="Услуги",$M2738="Работы"),#REF!,IF($U2738&lt;&gt;0,#REF!,#REF!)),1)*IF($AA2738=2025,IF(OR($M2738="Услуги",$M2738="Работы"),#REF!,IF($U2738&lt;&gt;0,#REF!,#REF!)),1)</f>
        <v>#REF!</v>
      </c>
      <c r="AJ2738" s="96" t="e">
        <f>Z2738*IF($AA2738=2021,IF(OR($M2738="Услуги",$M2738="Работы"),#REF!,IF($U2738&lt;&gt;0,#REF!,#REF!)),1)*IF($AA2738=2022,IF(OR($M2738="Услуги",$M2738="Работы"),#REF!,IF($U2738&lt;&gt;0,#REF!,#REF!)),1)*IF($AA2738=2023,IF(OR($M2738="Услуги",$M2738="Работы"),#REF!,IF($U2738&lt;&gt;0,#REF!,#REF!)),1)*IF($AA2738=2024,IF(OR($M2738="Услуги",$M2738="Работы"),#REF!,IF($U2738&lt;&gt;0,#REF!,#REF!)),1)*IF($AA2738=2025,IF(OR($M2738="Услуги",$M2738="Работы"),#REF!,IF($U2738&lt;&gt;0,#REF!,#REF!)),1)</f>
        <v>#REF!</v>
      </c>
    </row>
    <row r="2739" spans="1:36" ht="15" hidden="1" x14ac:dyDescent="0.25">
      <c r="A2739" s="85">
        <v>1</v>
      </c>
      <c r="B2739" s="86" t="s">
        <v>88</v>
      </c>
      <c r="C2739" s="215" t="s">
        <v>437</v>
      </c>
      <c r="D2739" s="85" t="s">
        <v>191</v>
      </c>
      <c r="E2739" s="85" t="s">
        <v>420</v>
      </c>
      <c r="F2739" s="88"/>
      <c r="G2739" s="87" t="e">
        <f>VLOOKUP(D2739,#REF!,2,FALSE)</f>
        <v>#REF!</v>
      </c>
      <c r="H2739" s="88"/>
      <c r="I2739" s="88"/>
      <c r="J2739" s="86" t="s">
        <v>87</v>
      </c>
      <c r="K2739" s="87" t="str">
        <f t="shared" si="727"/>
        <v>Защита сегментов АСУ ТП Филиал «Костромская ГРЭС» АО «Интер РАО – Электрогенерация»</v>
      </c>
      <c r="L2739" s="99" t="s">
        <v>230</v>
      </c>
      <c r="M2739" s="90" t="s">
        <v>4</v>
      </c>
      <c r="N2739" s="85" t="s">
        <v>271</v>
      </c>
      <c r="O2739" s="85" t="s">
        <v>272</v>
      </c>
      <c r="P2739" s="111">
        <v>5</v>
      </c>
      <c r="Q2739" s="100">
        <v>9740</v>
      </c>
      <c r="R2739" s="94">
        <v>0</v>
      </c>
      <c r="S2739" s="98">
        <f t="shared" si="731"/>
        <v>48700</v>
      </c>
      <c r="T2739" s="98">
        <f t="shared" si="728"/>
        <v>0</v>
      </c>
      <c r="U2739" s="95">
        <f t="shared" si="736"/>
        <v>48700</v>
      </c>
      <c r="V2739" s="98">
        <f t="shared" si="729"/>
        <v>0</v>
      </c>
      <c r="W2739" s="95">
        <f t="shared" si="732"/>
        <v>48700</v>
      </c>
      <c r="X2739" s="98"/>
      <c r="Y2739" s="98">
        <f t="shared" si="734"/>
        <v>0</v>
      </c>
      <c r="Z2739" s="98">
        <f t="shared" si="735"/>
        <v>0</v>
      </c>
      <c r="AA2739" s="243">
        <f>Приоритеты!$D$66</f>
        <v>2021</v>
      </c>
      <c r="AB2739" s="247" t="e">
        <f t="shared" si="733"/>
        <v>#REF!</v>
      </c>
      <c r="AC2739" s="96" t="e">
        <f>S2739*IF($AA2739=2021,IF(OR($M2739="Услуги",$M2739="Работы"),#REF!,IF($U2739&lt;&gt;0,#REF!,#REF!)),1)*IF($AA2739=2022,IF(OR($M2739="Услуги",$M2739="Работы"),#REF!,IF($U2739&lt;&gt;0,#REF!,#REF!)),1)*IF($AA2739=2023,IF(OR($M2739="Услуги",$M2739="Работы"),#REF!,IF($U2739&lt;&gt;0,#REF!,#REF!)),1)*IF($AA2739=2024,IF(OR($M2739="Услуги",$M2739="Работы"),#REF!,IF($U2739&lt;&gt;0,#REF!,#REF!)),1)*IF($AA2739=2025,IF(OR($M2739="Услуги",$M2739="Работы"),#REF!,IF($U2739&lt;&gt;0,#REF!,#REF!)),1)</f>
        <v>#REF!</v>
      </c>
      <c r="AD2739" s="96" t="e">
        <f>T2739*IF($AA2739=2021,IF(OR($M2739="Услуги",$M2739="Работы"),#REF!,IF($U2739&lt;&gt;0,#REF!,#REF!)),1)*IF($AA2739=2022,IF(OR($M2739="Услуги",$M2739="Работы"),#REF!,IF($U2739&lt;&gt;0,#REF!,#REF!)),1)*IF($AA2739=2023,IF(OR($M2739="Услуги",$M2739="Работы"),#REF!,IF($U2739&lt;&gt;0,#REF!,#REF!)),1)*IF($AA2739=2024,IF(OR($M2739="Услуги",$M2739="Работы"),#REF!,IF($U2739&lt;&gt;0,#REF!,#REF!)),1)*IF($AA2739=2025,IF(OR($M2739="Услуги",$M2739="Работы"),#REF!,IF($U2739&lt;&gt;0,#REF!,#REF!)),1)</f>
        <v>#REF!</v>
      </c>
      <c r="AE2739" s="96" t="e">
        <f>U2739*IF($AA2739=2021,IF(OR($M2739="Услуги",$M2739="Работы"),#REF!,IF($U2739&lt;&gt;0,#REF!,#REF!)),1)*IF($AA2739=2022,IF(OR($M2739="Услуги",$M2739="Работы"),#REF!,IF($U2739&lt;&gt;0,#REF!,#REF!)),1)*IF($AA2739=2023,IF(OR($M2739="Услуги",$M2739="Работы"),#REF!,IF($U2739&lt;&gt;0,#REF!,#REF!)),1)*IF($AA2739=2024,IF(OR($M2739="Услуги",$M2739="Работы"),#REF!,IF($U2739&lt;&gt;0,#REF!,#REF!)),1)*IF($AA2739=2025,IF(OR($M2739="Услуги",$M2739="Работы"),#REF!,IF($U2739&lt;&gt;0,#REF!,#REF!)),1)</f>
        <v>#REF!</v>
      </c>
      <c r="AF2739" s="96" t="e">
        <f>V2739*IF($AA2739=2021,IF(OR($M2739="Услуги",$M2739="Работы"),#REF!,IF($U2739&lt;&gt;0,#REF!,#REF!)),1)*IF($AA2739=2022,IF(OR($M2739="Услуги",$M2739="Работы"),#REF!,IF($U2739&lt;&gt;0,#REF!,#REF!)),1)*IF($AA2739=2023,IF(OR($M2739="Услуги",$M2739="Работы"),#REF!,IF($U2739&lt;&gt;0,#REF!,#REF!)),1)*IF($AA2739=2024,IF(OR($M2739="Услуги",$M2739="Работы"),#REF!,IF($U2739&lt;&gt;0,#REF!,#REF!)),1)*IF($AA2739=2025,IF(OR($M2739="Услуги",$M2739="Работы"),#REF!,IF($U2739&lt;&gt;0,#REF!,#REF!)),1)</f>
        <v>#REF!</v>
      </c>
      <c r="AG2739" s="96" t="e">
        <f>W2739*IF($AA2739=2021,IF(OR($M2739="Услуги",$M2739="Работы"),#REF!,IF($U2739&lt;&gt;0,#REF!,#REF!)),1)*IF($AA2739=2022,IF(OR($M2739="Услуги",$M2739="Работы"),#REF!,IF($U2739&lt;&gt;0,#REF!,#REF!)),1)*IF($AA2739=2023,IF(OR($M2739="Услуги",$M2739="Работы"),#REF!,IF($U2739&lt;&gt;0,#REF!,#REF!)),1)*IF($AA2739=2024,IF(OR($M2739="Услуги",$M2739="Работы"),#REF!,IF($U2739&lt;&gt;0,#REF!,#REF!)),1)*IF($AA2739=2025,IF(OR($M2739="Услуги",$M2739="Работы"),#REF!,IF($U2739&lt;&gt;0,#REF!,#REF!)),1)</f>
        <v>#REF!</v>
      </c>
      <c r="AH2739" s="96" t="e">
        <f>X2739*IF($AA2739=2021,IF(OR($M2739="Услуги",$M2739="Работы"),#REF!,IF($U2739&lt;&gt;0,#REF!,#REF!)),1)*IF($AA2739=2022,IF(OR($M2739="Услуги",$M2739="Работы"),#REF!,IF($U2739&lt;&gt;0,#REF!,#REF!)),1)*IF($AA2739=2023,IF(OR($M2739="Услуги",$M2739="Работы"),#REF!,IF($U2739&lt;&gt;0,#REF!,#REF!)),1)*IF($AA2739=2024,IF(OR($M2739="Услуги",$M2739="Работы"),#REF!,IF($U2739&lt;&gt;0,#REF!,#REF!)),1)*IF($AA2739=2025,IF(OR($M2739="Услуги",$M2739="Работы"),#REF!,IF($U2739&lt;&gt;0,#REF!,#REF!)),1)</f>
        <v>#REF!</v>
      </c>
      <c r="AI2739" s="96" t="e">
        <f>Y2739*IF($AA2739=2021,IF(OR($M2739="Услуги",$M2739="Работы"),#REF!,IF($U2739&lt;&gt;0,#REF!,#REF!)),1)*IF($AA2739=2022,IF(OR($M2739="Услуги",$M2739="Работы"),#REF!,IF($U2739&lt;&gt;0,#REF!,#REF!)),1)*IF($AA2739=2023,IF(OR($M2739="Услуги",$M2739="Работы"),#REF!,IF($U2739&lt;&gt;0,#REF!,#REF!)),1)*IF($AA2739=2024,IF(OR($M2739="Услуги",$M2739="Работы"),#REF!,IF($U2739&lt;&gt;0,#REF!,#REF!)),1)*IF($AA2739=2025,IF(OR($M2739="Услуги",$M2739="Работы"),#REF!,IF($U2739&lt;&gt;0,#REF!,#REF!)),1)</f>
        <v>#REF!</v>
      </c>
      <c r="AJ2739" s="96" t="e">
        <f>Z2739*IF($AA2739=2021,IF(OR($M2739="Услуги",$M2739="Работы"),#REF!,IF($U2739&lt;&gt;0,#REF!,#REF!)),1)*IF($AA2739=2022,IF(OR($M2739="Услуги",$M2739="Работы"),#REF!,IF($U2739&lt;&gt;0,#REF!,#REF!)),1)*IF($AA2739=2023,IF(OR($M2739="Услуги",$M2739="Работы"),#REF!,IF($U2739&lt;&gt;0,#REF!,#REF!)),1)*IF($AA2739=2024,IF(OR($M2739="Услуги",$M2739="Работы"),#REF!,IF($U2739&lt;&gt;0,#REF!,#REF!)),1)*IF($AA2739=2025,IF(OR($M2739="Услуги",$M2739="Работы"),#REF!,IF($U2739&lt;&gt;0,#REF!,#REF!)),1)</f>
        <v>#REF!</v>
      </c>
    </row>
    <row r="2740" spans="1:36" ht="15" hidden="1" x14ac:dyDescent="0.25">
      <c r="A2740" s="85">
        <v>1</v>
      </c>
      <c r="B2740" s="86" t="s">
        <v>88</v>
      </c>
      <c r="C2740" s="215" t="s">
        <v>437</v>
      </c>
      <c r="D2740" s="85" t="s">
        <v>203</v>
      </c>
      <c r="E2740" s="85" t="s">
        <v>420</v>
      </c>
      <c r="F2740" s="88"/>
      <c r="G2740" s="87" t="e">
        <f>VLOOKUP(D2740,#REF!,2,FALSE)</f>
        <v>#REF!</v>
      </c>
      <c r="H2740" s="88"/>
      <c r="I2740" s="88"/>
      <c r="J2740" s="86" t="s">
        <v>87</v>
      </c>
      <c r="K2740" s="87" t="str">
        <f t="shared" si="727"/>
        <v>Защита сегментов АСУ ТП Филиал «Печорская ГРЭС» АО «Интер РАО – Электрогенерация»</v>
      </c>
      <c r="L2740" s="99" t="s">
        <v>230</v>
      </c>
      <c r="M2740" s="90" t="s">
        <v>4</v>
      </c>
      <c r="N2740" s="85" t="s">
        <v>271</v>
      </c>
      <c r="O2740" s="85" t="s">
        <v>272</v>
      </c>
      <c r="P2740" s="111">
        <v>5</v>
      </c>
      <c r="Q2740" s="100">
        <v>9740</v>
      </c>
      <c r="R2740" s="94">
        <v>0</v>
      </c>
      <c r="S2740" s="98">
        <f t="shared" si="731"/>
        <v>48700</v>
      </c>
      <c r="T2740" s="98">
        <f t="shared" si="728"/>
        <v>0</v>
      </c>
      <c r="U2740" s="95">
        <f t="shared" si="736"/>
        <v>48700</v>
      </c>
      <c r="V2740" s="98">
        <f t="shared" si="729"/>
        <v>0</v>
      </c>
      <c r="W2740" s="95">
        <f t="shared" si="732"/>
        <v>48700</v>
      </c>
      <c r="X2740" s="98"/>
      <c r="Y2740" s="98">
        <f t="shared" si="734"/>
        <v>0</v>
      </c>
      <c r="Z2740" s="98">
        <f t="shared" si="735"/>
        <v>0</v>
      </c>
      <c r="AA2740" s="243">
        <f>Приоритеты!$D$68</f>
        <v>2024</v>
      </c>
      <c r="AB2740" s="247" t="e">
        <f t="shared" si="733"/>
        <v>#REF!</v>
      </c>
      <c r="AC2740" s="96" t="e">
        <f>S2740*IF($AA2740=2021,IF(OR($M2740="Услуги",$M2740="Работы"),#REF!,IF($U2740&lt;&gt;0,#REF!,#REF!)),1)*IF($AA2740=2022,IF(OR($M2740="Услуги",$M2740="Работы"),#REF!,IF($U2740&lt;&gt;0,#REF!,#REF!)),1)*IF($AA2740=2023,IF(OR($M2740="Услуги",$M2740="Работы"),#REF!,IF($U2740&lt;&gt;0,#REF!,#REF!)),1)*IF($AA2740=2024,IF(OR($M2740="Услуги",$M2740="Работы"),#REF!,IF($U2740&lt;&gt;0,#REF!,#REF!)),1)*IF($AA2740=2025,IF(OR($M2740="Услуги",$M2740="Работы"),#REF!,IF($U2740&lt;&gt;0,#REF!,#REF!)),1)</f>
        <v>#REF!</v>
      </c>
      <c r="AD2740" s="96" t="e">
        <f>T2740*IF($AA2740=2021,IF(OR($M2740="Услуги",$M2740="Работы"),#REF!,IF($U2740&lt;&gt;0,#REF!,#REF!)),1)*IF($AA2740=2022,IF(OR($M2740="Услуги",$M2740="Работы"),#REF!,IF($U2740&lt;&gt;0,#REF!,#REF!)),1)*IF($AA2740=2023,IF(OR($M2740="Услуги",$M2740="Работы"),#REF!,IF($U2740&lt;&gt;0,#REF!,#REF!)),1)*IF($AA2740=2024,IF(OR($M2740="Услуги",$M2740="Работы"),#REF!,IF($U2740&lt;&gt;0,#REF!,#REF!)),1)*IF($AA2740=2025,IF(OR($M2740="Услуги",$M2740="Работы"),#REF!,IF($U2740&lt;&gt;0,#REF!,#REF!)),1)</f>
        <v>#REF!</v>
      </c>
      <c r="AE2740" s="96" t="e">
        <f>U2740*IF($AA2740=2021,IF(OR($M2740="Услуги",$M2740="Работы"),#REF!,IF($U2740&lt;&gt;0,#REF!,#REF!)),1)*IF($AA2740=2022,IF(OR($M2740="Услуги",$M2740="Работы"),#REF!,IF($U2740&lt;&gt;0,#REF!,#REF!)),1)*IF($AA2740=2023,IF(OR($M2740="Услуги",$M2740="Работы"),#REF!,IF($U2740&lt;&gt;0,#REF!,#REF!)),1)*IF($AA2740=2024,IF(OR($M2740="Услуги",$M2740="Работы"),#REF!,IF($U2740&lt;&gt;0,#REF!,#REF!)),1)*IF($AA2740=2025,IF(OR($M2740="Услуги",$M2740="Работы"),#REF!,IF($U2740&lt;&gt;0,#REF!,#REF!)),1)</f>
        <v>#REF!</v>
      </c>
      <c r="AF2740" s="96" t="e">
        <f>V2740*IF($AA2740=2021,IF(OR($M2740="Услуги",$M2740="Работы"),#REF!,IF($U2740&lt;&gt;0,#REF!,#REF!)),1)*IF($AA2740=2022,IF(OR($M2740="Услуги",$M2740="Работы"),#REF!,IF($U2740&lt;&gt;0,#REF!,#REF!)),1)*IF($AA2740=2023,IF(OR($M2740="Услуги",$M2740="Работы"),#REF!,IF($U2740&lt;&gt;0,#REF!,#REF!)),1)*IF($AA2740=2024,IF(OR($M2740="Услуги",$M2740="Работы"),#REF!,IF($U2740&lt;&gt;0,#REF!,#REF!)),1)*IF($AA2740=2025,IF(OR($M2740="Услуги",$M2740="Работы"),#REF!,IF($U2740&lt;&gt;0,#REF!,#REF!)),1)</f>
        <v>#REF!</v>
      </c>
      <c r="AG2740" s="96" t="e">
        <f>W2740*IF($AA2740=2021,IF(OR($M2740="Услуги",$M2740="Работы"),#REF!,IF($U2740&lt;&gt;0,#REF!,#REF!)),1)*IF($AA2740=2022,IF(OR($M2740="Услуги",$M2740="Работы"),#REF!,IF($U2740&lt;&gt;0,#REF!,#REF!)),1)*IF($AA2740=2023,IF(OR($M2740="Услуги",$M2740="Работы"),#REF!,IF($U2740&lt;&gt;0,#REF!,#REF!)),1)*IF($AA2740=2024,IF(OR($M2740="Услуги",$M2740="Работы"),#REF!,IF($U2740&lt;&gt;0,#REF!,#REF!)),1)*IF($AA2740=2025,IF(OR($M2740="Услуги",$M2740="Работы"),#REF!,IF($U2740&lt;&gt;0,#REF!,#REF!)),1)</f>
        <v>#REF!</v>
      </c>
      <c r="AH2740" s="96" t="e">
        <f>X2740*IF($AA2740=2021,IF(OR($M2740="Услуги",$M2740="Работы"),#REF!,IF($U2740&lt;&gt;0,#REF!,#REF!)),1)*IF($AA2740=2022,IF(OR($M2740="Услуги",$M2740="Работы"),#REF!,IF($U2740&lt;&gt;0,#REF!,#REF!)),1)*IF($AA2740=2023,IF(OR($M2740="Услуги",$M2740="Работы"),#REF!,IF($U2740&lt;&gt;0,#REF!,#REF!)),1)*IF($AA2740=2024,IF(OR($M2740="Услуги",$M2740="Работы"),#REF!,IF($U2740&lt;&gt;0,#REF!,#REF!)),1)*IF($AA2740=2025,IF(OR($M2740="Услуги",$M2740="Работы"),#REF!,IF($U2740&lt;&gt;0,#REF!,#REF!)),1)</f>
        <v>#REF!</v>
      </c>
      <c r="AI2740" s="96" t="e">
        <f>Y2740*IF($AA2740=2021,IF(OR($M2740="Услуги",$M2740="Работы"),#REF!,IF($U2740&lt;&gt;0,#REF!,#REF!)),1)*IF($AA2740=2022,IF(OR($M2740="Услуги",$M2740="Работы"),#REF!,IF($U2740&lt;&gt;0,#REF!,#REF!)),1)*IF($AA2740=2023,IF(OR($M2740="Услуги",$M2740="Работы"),#REF!,IF($U2740&lt;&gt;0,#REF!,#REF!)),1)*IF($AA2740=2024,IF(OR($M2740="Услуги",$M2740="Работы"),#REF!,IF($U2740&lt;&gt;0,#REF!,#REF!)),1)*IF($AA2740=2025,IF(OR($M2740="Услуги",$M2740="Работы"),#REF!,IF($U2740&lt;&gt;0,#REF!,#REF!)),1)</f>
        <v>#REF!</v>
      </c>
      <c r="AJ2740" s="96" t="e">
        <f>Z2740*IF($AA2740=2021,IF(OR($M2740="Услуги",$M2740="Работы"),#REF!,IF($U2740&lt;&gt;0,#REF!,#REF!)),1)*IF($AA2740=2022,IF(OR($M2740="Услуги",$M2740="Работы"),#REF!,IF($U2740&lt;&gt;0,#REF!,#REF!)),1)*IF($AA2740=2023,IF(OR($M2740="Услуги",$M2740="Работы"),#REF!,IF($U2740&lt;&gt;0,#REF!,#REF!)),1)*IF($AA2740=2024,IF(OR($M2740="Услуги",$M2740="Работы"),#REF!,IF($U2740&lt;&gt;0,#REF!,#REF!)),1)*IF($AA2740=2025,IF(OR($M2740="Услуги",$M2740="Работы"),#REF!,IF($U2740&lt;&gt;0,#REF!,#REF!)),1)</f>
        <v>#REF!</v>
      </c>
    </row>
    <row r="2741" spans="1:36" ht="15" hidden="1" x14ac:dyDescent="0.25">
      <c r="A2741" s="85">
        <v>1</v>
      </c>
      <c r="B2741" s="86" t="s">
        <v>88</v>
      </c>
      <c r="C2741" s="215" t="s">
        <v>437</v>
      </c>
      <c r="D2741" s="85" t="s">
        <v>211</v>
      </c>
      <c r="E2741" s="85" t="s">
        <v>420</v>
      </c>
      <c r="F2741" s="88"/>
      <c r="G2741" s="87" t="e">
        <f>VLOOKUP(D2741,#REF!,2,FALSE)</f>
        <v>#REF!</v>
      </c>
      <c r="H2741" s="88"/>
      <c r="I2741" s="88"/>
      <c r="J2741" s="86" t="s">
        <v>87</v>
      </c>
      <c r="K2741" s="87" t="str">
        <f t="shared" si="727"/>
        <v>Защита сегментов АСУ ТП Филиал «Северо-Западная ТЭЦ им. А.Г. Бориса» АО «Интер РАО – Электрогенерация»</v>
      </c>
      <c r="L2741" s="99" t="s">
        <v>230</v>
      </c>
      <c r="M2741" s="90" t="s">
        <v>4</v>
      </c>
      <c r="N2741" s="85" t="s">
        <v>271</v>
      </c>
      <c r="O2741" s="85" t="s">
        <v>272</v>
      </c>
      <c r="P2741" s="111">
        <v>5</v>
      </c>
      <c r="Q2741" s="100">
        <v>9740</v>
      </c>
      <c r="R2741" s="94">
        <v>0</v>
      </c>
      <c r="S2741" s="98">
        <f t="shared" si="731"/>
        <v>48700</v>
      </c>
      <c r="T2741" s="98">
        <f t="shared" si="728"/>
        <v>0</v>
      </c>
      <c r="U2741" s="95">
        <f t="shared" si="736"/>
        <v>48700</v>
      </c>
      <c r="V2741" s="98">
        <f t="shared" si="729"/>
        <v>0</v>
      </c>
      <c r="W2741" s="95">
        <f t="shared" si="732"/>
        <v>48700</v>
      </c>
      <c r="X2741" s="98"/>
      <c r="Y2741" s="98">
        <f t="shared" si="734"/>
        <v>0</v>
      </c>
      <c r="Z2741" s="98">
        <f t="shared" si="735"/>
        <v>0</v>
      </c>
      <c r="AA2741" s="243">
        <f>Приоритеты!$D$69</f>
        <v>2022</v>
      </c>
      <c r="AB2741" s="247" t="e">
        <f t="shared" si="733"/>
        <v>#REF!</v>
      </c>
      <c r="AC2741" s="96" t="e">
        <f>S2741*IF($AA2741=2021,IF(OR($M2741="Услуги",$M2741="Работы"),#REF!,IF($U2741&lt;&gt;0,#REF!,#REF!)),1)*IF($AA2741=2022,IF(OR($M2741="Услуги",$M2741="Работы"),#REF!,IF($U2741&lt;&gt;0,#REF!,#REF!)),1)*IF($AA2741=2023,IF(OR($M2741="Услуги",$M2741="Работы"),#REF!,IF($U2741&lt;&gt;0,#REF!,#REF!)),1)*IF($AA2741=2024,IF(OR($M2741="Услуги",$M2741="Работы"),#REF!,IF($U2741&lt;&gt;0,#REF!,#REF!)),1)*IF($AA2741=2025,IF(OR($M2741="Услуги",$M2741="Работы"),#REF!,IF($U2741&lt;&gt;0,#REF!,#REF!)),1)</f>
        <v>#REF!</v>
      </c>
      <c r="AD2741" s="96" t="e">
        <f>T2741*IF($AA2741=2021,IF(OR($M2741="Услуги",$M2741="Работы"),#REF!,IF($U2741&lt;&gt;0,#REF!,#REF!)),1)*IF($AA2741=2022,IF(OR($M2741="Услуги",$M2741="Работы"),#REF!,IF($U2741&lt;&gt;0,#REF!,#REF!)),1)*IF($AA2741=2023,IF(OR($M2741="Услуги",$M2741="Работы"),#REF!,IF($U2741&lt;&gt;0,#REF!,#REF!)),1)*IF($AA2741=2024,IF(OR($M2741="Услуги",$M2741="Работы"),#REF!,IF($U2741&lt;&gt;0,#REF!,#REF!)),1)*IF($AA2741=2025,IF(OR($M2741="Услуги",$M2741="Работы"),#REF!,IF($U2741&lt;&gt;0,#REF!,#REF!)),1)</f>
        <v>#REF!</v>
      </c>
      <c r="AE2741" s="96" t="e">
        <f>U2741*IF($AA2741=2021,IF(OR($M2741="Услуги",$M2741="Работы"),#REF!,IF($U2741&lt;&gt;0,#REF!,#REF!)),1)*IF($AA2741=2022,IF(OR($M2741="Услуги",$M2741="Работы"),#REF!,IF($U2741&lt;&gt;0,#REF!,#REF!)),1)*IF($AA2741=2023,IF(OR($M2741="Услуги",$M2741="Работы"),#REF!,IF($U2741&lt;&gt;0,#REF!,#REF!)),1)*IF($AA2741=2024,IF(OR($M2741="Услуги",$M2741="Работы"),#REF!,IF($U2741&lt;&gt;0,#REF!,#REF!)),1)*IF($AA2741=2025,IF(OR($M2741="Услуги",$M2741="Работы"),#REF!,IF($U2741&lt;&gt;0,#REF!,#REF!)),1)</f>
        <v>#REF!</v>
      </c>
      <c r="AF2741" s="96" t="e">
        <f>V2741*IF($AA2741=2021,IF(OR($M2741="Услуги",$M2741="Работы"),#REF!,IF($U2741&lt;&gt;0,#REF!,#REF!)),1)*IF($AA2741=2022,IF(OR($M2741="Услуги",$M2741="Работы"),#REF!,IF($U2741&lt;&gt;0,#REF!,#REF!)),1)*IF($AA2741=2023,IF(OR($M2741="Услуги",$M2741="Работы"),#REF!,IF($U2741&lt;&gt;0,#REF!,#REF!)),1)*IF($AA2741=2024,IF(OR($M2741="Услуги",$M2741="Работы"),#REF!,IF($U2741&lt;&gt;0,#REF!,#REF!)),1)*IF($AA2741=2025,IF(OR($M2741="Услуги",$M2741="Работы"),#REF!,IF($U2741&lt;&gt;0,#REF!,#REF!)),1)</f>
        <v>#REF!</v>
      </c>
      <c r="AG2741" s="96" t="e">
        <f>W2741*IF($AA2741=2021,IF(OR($M2741="Услуги",$M2741="Работы"),#REF!,IF($U2741&lt;&gt;0,#REF!,#REF!)),1)*IF($AA2741=2022,IF(OR($M2741="Услуги",$M2741="Работы"),#REF!,IF($U2741&lt;&gt;0,#REF!,#REF!)),1)*IF($AA2741=2023,IF(OR($M2741="Услуги",$M2741="Работы"),#REF!,IF($U2741&lt;&gt;0,#REF!,#REF!)),1)*IF($AA2741=2024,IF(OR($M2741="Услуги",$M2741="Работы"),#REF!,IF($U2741&lt;&gt;0,#REF!,#REF!)),1)*IF($AA2741=2025,IF(OR($M2741="Услуги",$M2741="Работы"),#REF!,IF($U2741&lt;&gt;0,#REF!,#REF!)),1)</f>
        <v>#REF!</v>
      </c>
      <c r="AH2741" s="96" t="e">
        <f>X2741*IF($AA2741=2021,IF(OR($M2741="Услуги",$M2741="Работы"),#REF!,IF($U2741&lt;&gt;0,#REF!,#REF!)),1)*IF($AA2741=2022,IF(OR($M2741="Услуги",$M2741="Работы"),#REF!,IF($U2741&lt;&gt;0,#REF!,#REF!)),1)*IF($AA2741=2023,IF(OR($M2741="Услуги",$M2741="Работы"),#REF!,IF($U2741&lt;&gt;0,#REF!,#REF!)),1)*IF($AA2741=2024,IF(OR($M2741="Услуги",$M2741="Работы"),#REF!,IF($U2741&lt;&gt;0,#REF!,#REF!)),1)*IF($AA2741=2025,IF(OR($M2741="Услуги",$M2741="Работы"),#REF!,IF($U2741&lt;&gt;0,#REF!,#REF!)),1)</f>
        <v>#REF!</v>
      </c>
      <c r="AI2741" s="96" t="e">
        <f>Y2741*IF($AA2741=2021,IF(OR($M2741="Услуги",$M2741="Работы"),#REF!,IF($U2741&lt;&gt;0,#REF!,#REF!)),1)*IF($AA2741=2022,IF(OR($M2741="Услуги",$M2741="Работы"),#REF!,IF($U2741&lt;&gt;0,#REF!,#REF!)),1)*IF($AA2741=2023,IF(OR($M2741="Услуги",$M2741="Работы"),#REF!,IF($U2741&lt;&gt;0,#REF!,#REF!)),1)*IF($AA2741=2024,IF(OR($M2741="Услуги",$M2741="Работы"),#REF!,IF($U2741&lt;&gt;0,#REF!,#REF!)),1)*IF($AA2741=2025,IF(OR($M2741="Услуги",$M2741="Работы"),#REF!,IF($U2741&lt;&gt;0,#REF!,#REF!)),1)</f>
        <v>#REF!</v>
      </c>
      <c r="AJ2741" s="96" t="e">
        <f>Z2741*IF($AA2741=2021,IF(OR($M2741="Услуги",$M2741="Работы"),#REF!,IF($U2741&lt;&gt;0,#REF!,#REF!)),1)*IF($AA2741=2022,IF(OR($M2741="Услуги",$M2741="Работы"),#REF!,IF($U2741&lt;&gt;0,#REF!,#REF!)),1)*IF($AA2741=2023,IF(OR($M2741="Услуги",$M2741="Работы"),#REF!,IF($U2741&lt;&gt;0,#REF!,#REF!)),1)*IF($AA2741=2024,IF(OR($M2741="Услуги",$M2741="Работы"),#REF!,IF($U2741&lt;&gt;0,#REF!,#REF!)),1)*IF($AA2741=2025,IF(OR($M2741="Услуги",$M2741="Работы"),#REF!,IF($U2741&lt;&gt;0,#REF!,#REF!)),1)</f>
        <v>#REF!</v>
      </c>
    </row>
    <row r="2742" spans="1:36" ht="15" hidden="1" x14ac:dyDescent="0.25">
      <c r="A2742" s="85">
        <v>1</v>
      </c>
      <c r="B2742" s="86" t="s">
        <v>88</v>
      </c>
      <c r="C2742" s="215" t="s">
        <v>437</v>
      </c>
      <c r="D2742" s="85" t="s">
        <v>212</v>
      </c>
      <c r="E2742" s="85" t="s">
        <v>420</v>
      </c>
      <c r="F2742" s="88"/>
      <c r="G2742" s="87" t="e">
        <f>VLOOKUP(D2742,#REF!,2,FALSE)</f>
        <v>#REF!</v>
      </c>
      <c r="H2742" s="88"/>
      <c r="I2742" s="88"/>
      <c r="J2742" s="86" t="s">
        <v>87</v>
      </c>
      <c r="K2742" s="87" t="str">
        <f t="shared" si="727"/>
        <v>Защита сегментов АСУ ТП Филиал «Сочинская ТЭС» АО «Интер РАО – Электрогенерация»</v>
      </c>
      <c r="L2742" s="99" t="s">
        <v>230</v>
      </c>
      <c r="M2742" s="90" t="s">
        <v>4</v>
      </c>
      <c r="N2742" s="85" t="s">
        <v>271</v>
      </c>
      <c r="O2742" s="85" t="s">
        <v>272</v>
      </c>
      <c r="P2742" s="111">
        <v>5</v>
      </c>
      <c r="Q2742" s="100">
        <v>9740</v>
      </c>
      <c r="R2742" s="94">
        <v>0</v>
      </c>
      <c r="S2742" s="98">
        <f t="shared" si="731"/>
        <v>48700</v>
      </c>
      <c r="T2742" s="98">
        <f t="shared" si="728"/>
        <v>0</v>
      </c>
      <c r="U2742" s="95">
        <f t="shared" si="736"/>
        <v>48700</v>
      </c>
      <c r="V2742" s="98">
        <f t="shared" si="729"/>
        <v>0</v>
      </c>
      <c r="W2742" s="95">
        <f t="shared" si="732"/>
        <v>48700</v>
      </c>
      <c r="X2742" s="98"/>
      <c r="Y2742" s="98">
        <f t="shared" si="734"/>
        <v>0</v>
      </c>
      <c r="Z2742" s="98">
        <f t="shared" si="735"/>
        <v>0</v>
      </c>
      <c r="AA2742" s="243">
        <f>Приоритеты!$D$70</f>
        <v>2024</v>
      </c>
      <c r="AB2742" s="247" t="e">
        <f t="shared" si="733"/>
        <v>#REF!</v>
      </c>
      <c r="AC2742" s="96" t="e">
        <f>S2742*IF($AA2742=2021,IF(OR($M2742="Услуги",$M2742="Работы"),#REF!,IF($U2742&lt;&gt;0,#REF!,#REF!)),1)*IF($AA2742=2022,IF(OR($M2742="Услуги",$M2742="Работы"),#REF!,IF($U2742&lt;&gt;0,#REF!,#REF!)),1)*IF($AA2742=2023,IF(OR($M2742="Услуги",$M2742="Работы"),#REF!,IF($U2742&lt;&gt;0,#REF!,#REF!)),1)*IF($AA2742=2024,IF(OR($M2742="Услуги",$M2742="Работы"),#REF!,IF($U2742&lt;&gt;0,#REF!,#REF!)),1)*IF($AA2742=2025,IF(OR($M2742="Услуги",$M2742="Работы"),#REF!,IF($U2742&lt;&gt;0,#REF!,#REF!)),1)</f>
        <v>#REF!</v>
      </c>
      <c r="AD2742" s="96" t="e">
        <f>T2742*IF($AA2742=2021,IF(OR($M2742="Услуги",$M2742="Работы"),#REF!,IF($U2742&lt;&gt;0,#REF!,#REF!)),1)*IF($AA2742=2022,IF(OR($M2742="Услуги",$M2742="Работы"),#REF!,IF($U2742&lt;&gt;0,#REF!,#REF!)),1)*IF($AA2742=2023,IF(OR($M2742="Услуги",$M2742="Работы"),#REF!,IF($U2742&lt;&gt;0,#REF!,#REF!)),1)*IF($AA2742=2024,IF(OR($M2742="Услуги",$M2742="Работы"),#REF!,IF($U2742&lt;&gt;0,#REF!,#REF!)),1)*IF($AA2742=2025,IF(OR($M2742="Услуги",$M2742="Работы"),#REF!,IF($U2742&lt;&gt;0,#REF!,#REF!)),1)</f>
        <v>#REF!</v>
      </c>
      <c r="AE2742" s="96" t="e">
        <f>U2742*IF($AA2742=2021,IF(OR($M2742="Услуги",$M2742="Работы"),#REF!,IF($U2742&lt;&gt;0,#REF!,#REF!)),1)*IF($AA2742=2022,IF(OR($M2742="Услуги",$M2742="Работы"),#REF!,IF($U2742&lt;&gt;0,#REF!,#REF!)),1)*IF($AA2742=2023,IF(OR($M2742="Услуги",$M2742="Работы"),#REF!,IF($U2742&lt;&gt;0,#REF!,#REF!)),1)*IF($AA2742=2024,IF(OR($M2742="Услуги",$M2742="Работы"),#REF!,IF($U2742&lt;&gt;0,#REF!,#REF!)),1)*IF($AA2742=2025,IF(OR($M2742="Услуги",$M2742="Работы"),#REF!,IF($U2742&lt;&gt;0,#REF!,#REF!)),1)</f>
        <v>#REF!</v>
      </c>
      <c r="AF2742" s="96" t="e">
        <f>V2742*IF($AA2742=2021,IF(OR($M2742="Услуги",$M2742="Работы"),#REF!,IF($U2742&lt;&gt;0,#REF!,#REF!)),1)*IF($AA2742=2022,IF(OR($M2742="Услуги",$M2742="Работы"),#REF!,IF($U2742&lt;&gt;0,#REF!,#REF!)),1)*IF($AA2742=2023,IF(OR($M2742="Услуги",$M2742="Работы"),#REF!,IF($U2742&lt;&gt;0,#REF!,#REF!)),1)*IF($AA2742=2024,IF(OR($M2742="Услуги",$M2742="Работы"),#REF!,IF($U2742&lt;&gt;0,#REF!,#REF!)),1)*IF($AA2742=2025,IF(OR($M2742="Услуги",$M2742="Работы"),#REF!,IF($U2742&lt;&gt;0,#REF!,#REF!)),1)</f>
        <v>#REF!</v>
      </c>
      <c r="AG2742" s="96" t="e">
        <f>W2742*IF($AA2742=2021,IF(OR($M2742="Услуги",$M2742="Работы"),#REF!,IF($U2742&lt;&gt;0,#REF!,#REF!)),1)*IF($AA2742=2022,IF(OR($M2742="Услуги",$M2742="Работы"),#REF!,IF($U2742&lt;&gt;0,#REF!,#REF!)),1)*IF($AA2742=2023,IF(OR($M2742="Услуги",$M2742="Работы"),#REF!,IF($U2742&lt;&gt;0,#REF!,#REF!)),1)*IF($AA2742=2024,IF(OR($M2742="Услуги",$M2742="Работы"),#REF!,IF($U2742&lt;&gt;0,#REF!,#REF!)),1)*IF($AA2742=2025,IF(OR($M2742="Услуги",$M2742="Работы"),#REF!,IF($U2742&lt;&gt;0,#REF!,#REF!)),1)</f>
        <v>#REF!</v>
      </c>
      <c r="AH2742" s="96" t="e">
        <f>X2742*IF($AA2742=2021,IF(OR($M2742="Услуги",$M2742="Работы"),#REF!,IF($U2742&lt;&gt;0,#REF!,#REF!)),1)*IF($AA2742=2022,IF(OR($M2742="Услуги",$M2742="Работы"),#REF!,IF($U2742&lt;&gt;0,#REF!,#REF!)),1)*IF($AA2742=2023,IF(OR($M2742="Услуги",$M2742="Работы"),#REF!,IF($U2742&lt;&gt;0,#REF!,#REF!)),1)*IF($AA2742=2024,IF(OR($M2742="Услуги",$M2742="Работы"),#REF!,IF($U2742&lt;&gt;0,#REF!,#REF!)),1)*IF($AA2742=2025,IF(OR($M2742="Услуги",$M2742="Работы"),#REF!,IF($U2742&lt;&gt;0,#REF!,#REF!)),1)</f>
        <v>#REF!</v>
      </c>
      <c r="AI2742" s="96" t="e">
        <f>Y2742*IF($AA2742=2021,IF(OR($M2742="Услуги",$M2742="Работы"),#REF!,IF($U2742&lt;&gt;0,#REF!,#REF!)),1)*IF($AA2742=2022,IF(OR($M2742="Услуги",$M2742="Работы"),#REF!,IF($U2742&lt;&gt;0,#REF!,#REF!)),1)*IF($AA2742=2023,IF(OR($M2742="Услуги",$M2742="Работы"),#REF!,IF($U2742&lt;&gt;0,#REF!,#REF!)),1)*IF($AA2742=2024,IF(OR($M2742="Услуги",$M2742="Работы"),#REF!,IF($U2742&lt;&gt;0,#REF!,#REF!)),1)*IF($AA2742=2025,IF(OR($M2742="Услуги",$M2742="Работы"),#REF!,IF($U2742&lt;&gt;0,#REF!,#REF!)),1)</f>
        <v>#REF!</v>
      </c>
      <c r="AJ2742" s="96" t="e">
        <f>Z2742*IF($AA2742=2021,IF(OR($M2742="Услуги",$M2742="Работы"),#REF!,IF($U2742&lt;&gt;0,#REF!,#REF!)),1)*IF($AA2742=2022,IF(OR($M2742="Услуги",$M2742="Работы"),#REF!,IF($U2742&lt;&gt;0,#REF!,#REF!)),1)*IF($AA2742=2023,IF(OR($M2742="Услуги",$M2742="Работы"),#REF!,IF($U2742&lt;&gt;0,#REF!,#REF!)),1)*IF($AA2742=2024,IF(OR($M2742="Услуги",$M2742="Работы"),#REF!,IF($U2742&lt;&gt;0,#REF!,#REF!)),1)*IF($AA2742=2025,IF(OR($M2742="Услуги",$M2742="Работы"),#REF!,IF($U2742&lt;&gt;0,#REF!,#REF!)),1)</f>
        <v>#REF!</v>
      </c>
    </row>
    <row r="2743" spans="1:36" ht="15" hidden="1" x14ac:dyDescent="0.25">
      <c r="A2743" s="85">
        <v>1</v>
      </c>
      <c r="B2743" s="86" t="s">
        <v>88</v>
      </c>
      <c r="C2743" s="215" t="s">
        <v>437</v>
      </c>
      <c r="D2743" s="85" t="s">
        <v>215</v>
      </c>
      <c r="E2743" s="85" t="s">
        <v>420</v>
      </c>
      <c r="F2743" s="88"/>
      <c r="G2743" s="87" t="e">
        <f>VLOOKUP(D2743,#REF!,2,FALSE)</f>
        <v>#REF!</v>
      </c>
      <c r="H2743" s="88"/>
      <c r="I2743" s="88"/>
      <c r="J2743" s="86" t="s">
        <v>87</v>
      </c>
      <c r="K2743" s="87" t="str">
        <f t="shared" si="727"/>
        <v>Защита сегментов АСУ ТП Филиал «Уренгойская ГРЭС» АО «Интер РАО – Электрогенерация»</v>
      </c>
      <c r="L2743" s="99" t="s">
        <v>230</v>
      </c>
      <c r="M2743" s="90" t="s">
        <v>4</v>
      </c>
      <c r="N2743" s="85" t="s">
        <v>271</v>
      </c>
      <c r="O2743" s="85" t="s">
        <v>272</v>
      </c>
      <c r="P2743" s="111">
        <v>5</v>
      </c>
      <c r="Q2743" s="100">
        <v>9740</v>
      </c>
      <c r="R2743" s="94">
        <v>0</v>
      </c>
      <c r="S2743" s="98">
        <f t="shared" si="731"/>
        <v>48700</v>
      </c>
      <c r="T2743" s="98">
        <f t="shared" si="728"/>
        <v>0</v>
      </c>
      <c r="U2743" s="95">
        <f t="shared" si="736"/>
        <v>48700</v>
      </c>
      <c r="V2743" s="98">
        <f t="shared" si="729"/>
        <v>0</v>
      </c>
      <c r="W2743" s="95">
        <f t="shared" si="732"/>
        <v>48700</v>
      </c>
      <c r="X2743" s="98"/>
      <c r="Y2743" s="98">
        <f t="shared" si="734"/>
        <v>0</v>
      </c>
      <c r="Z2743" s="98">
        <f t="shared" si="735"/>
        <v>0</v>
      </c>
      <c r="AA2743" s="243">
        <f>Приоритеты!$D$71</f>
        <v>2023</v>
      </c>
      <c r="AB2743" s="247" t="e">
        <f t="shared" si="733"/>
        <v>#REF!</v>
      </c>
      <c r="AC2743" s="96" t="e">
        <f>S2743*IF($AA2743=2021,IF(OR($M2743="Услуги",$M2743="Работы"),#REF!,IF($U2743&lt;&gt;0,#REF!,#REF!)),1)*IF($AA2743=2022,IF(OR($M2743="Услуги",$M2743="Работы"),#REF!,IF($U2743&lt;&gt;0,#REF!,#REF!)),1)*IF($AA2743=2023,IF(OR($M2743="Услуги",$M2743="Работы"),#REF!,IF($U2743&lt;&gt;0,#REF!,#REF!)),1)*IF($AA2743=2024,IF(OR($M2743="Услуги",$M2743="Работы"),#REF!,IF($U2743&lt;&gt;0,#REF!,#REF!)),1)*IF($AA2743=2025,IF(OR($M2743="Услуги",$M2743="Работы"),#REF!,IF($U2743&lt;&gt;0,#REF!,#REF!)),1)</f>
        <v>#REF!</v>
      </c>
      <c r="AD2743" s="96" t="e">
        <f>T2743*IF($AA2743=2021,IF(OR($M2743="Услуги",$M2743="Работы"),#REF!,IF($U2743&lt;&gt;0,#REF!,#REF!)),1)*IF($AA2743=2022,IF(OR($M2743="Услуги",$M2743="Работы"),#REF!,IF($U2743&lt;&gt;0,#REF!,#REF!)),1)*IF($AA2743=2023,IF(OR($M2743="Услуги",$M2743="Работы"),#REF!,IF($U2743&lt;&gt;0,#REF!,#REF!)),1)*IF($AA2743=2024,IF(OR($M2743="Услуги",$M2743="Работы"),#REF!,IF($U2743&lt;&gt;0,#REF!,#REF!)),1)*IF($AA2743=2025,IF(OR($M2743="Услуги",$M2743="Работы"),#REF!,IF($U2743&lt;&gt;0,#REF!,#REF!)),1)</f>
        <v>#REF!</v>
      </c>
      <c r="AE2743" s="96" t="e">
        <f>U2743*IF($AA2743=2021,IF(OR($M2743="Услуги",$M2743="Работы"),#REF!,IF($U2743&lt;&gt;0,#REF!,#REF!)),1)*IF($AA2743=2022,IF(OR($M2743="Услуги",$M2743="Работы"),#REF!,IF($U2743&lt;&gt;0,#REF!,#REF!)),1)*IF($AA2743=2023,IF(OR($M2743="Услуги",$M2743="Работы"),#REF!,IF($U2743&lt;&gt;0,#REF!,#REF!)),1)*IF($AA2743=2024,IF(OR($M2743="Услуги",$M2743="Работы"),#REF!,IF($U2743&lt;&gt;0,#REF!,#REF!)),1)*IF($AA2743=2025,IF(OR($M2743="Услуги",$M2743="Работы"),#REF!,IF($U2743&lt;&gt;0,#REF!,#REF!)),1)</f>
        <v>#REF!</v>
      </c>
      <c r="AF2743" s="96" t="e">
        <f>V2743*IF($AA2743=2021,IF(OR($M2743="Услуги",$M2743="Работы"),#REF!,IF($U2743&lt;&gt;0,#REF!,#REF!)),1)*IF($AA2743=2022,IF(OR($M2743="Услуги",$M2743="Работы"),#REF!,IF($U2743&lt;&gt;0,#REF!,#REF!)),1)*IF($AA2743=2023,IF(OR($M2743="Услуги",$M2743="Работы"),#REF!,IF($U2743&lt;&gt;0,#REF!,#REF!)),1)*IF($AA2743=2024,IF(OR($M2743="Услуги",$M2743="Работы"),#REF!,IF($U2743&lt;&gt;0,#REF!,#REF!)),1)*IF($AA2743=2025,IF(OR($M2743="Услуги",$M2743="Работы"),#REF!,IF($U2743&lt;&gt;0,#REF!,#REF!)),1)</f>
        <v>#REF!</v>
      </c>
      <c r="AG2743" s="96" t="e">
        <f>W2743*IF($AA2743=2021,IF(OR($M2743="Услуги",$M2743="Работы"),#REF!,IF($U2743&lt;&gt;0,#REF!,#REF!)),1)*IF($AA2743=2022,IF(OR($M2743="Услуги",$M2743="Работы"),#REF!,IF($U2743&lt;&gt;0,#REF!,#REF!)),1)*IF($AA2743=2023,IF(OR($M2743="Услуги",$M2743="Работы"),#REF!,IF($U2743&lt;&gt;0,#REF!,#REF!)),1)*IF($AA2743=2024,IF(OR($M2743="Услуги",$M2743="Работы"),#REF!,IF($U2743&lt;&gt;0,#REF!,#REF!)),1)*IF($AA2743=2025,IF(OR($M2743="Услуги",$M2743="Работы"),#REF!,IF($U2743&lt;&gt;0,#REF!,#REF!)),1)</f>
        <v>#REF!</v>
      </c>
      <c r="AH2743" s="96" t="e">
        <f>X2743*IF($AA2743=2021,IF(OR($M2743="Услуги",$M2743="Работы"),#REF!,IF($U2743&lt;&gt;0,#REF!,#REF!)),1)*IF($AA2743=2022,IF(OR($M2743="Услуги",$M2743="Работы"),#REF!,IF($U2743&lt;&gt;0,#REF!,#REF!)),1)*IF($AA2743=2023,IF(OR($M2743="Услуги",$M2743="Работы"),#REF!,IF($U2743&lt;&gt;0,#REF!,#REF!)),1)*IF($AA2743=2024,IF(OR($M2743="Услуги",$M2743="Работы"),#REF!,IF($U2743&lt;&gt;0,#REF!,#REF!)),1)*IF($AA2743=2025,IF(OR($M2743="Услуги",$M2743="Работы"),#REF!,IF($U2743&lt;&gt;0,#REF!,#REF!)),1)</f>
        <v>#REF!</v>
      </c>
      <c r="AI2743" s="96" t="e">
        <f>Y2743*IF($AA2743=2021,IF(OR($M2743="Услуги",$M2743="Работы"),#REF!,IF($U2743&lt;&gt;0,#REF!,#REF!)),1)*IF($AA2743=2022,IF(OR($M2743="Услуги",$M2743="Работы"),#REF!,IF($U2743&lt;&gt;0,#REF!,#REF!)),1)*IF($AA2743=2023,IF(OR($M2743="Услуги",$M2743="Работы"),#REF!,IF($U2743&lt;&gt;0,#REF!,#REF!)),1)*IF($AA2743=2024,IF(OR($M2743="Услуги",$M2743="Работы"),#REF!,IF($U2743&lt;&gt;0,#REF!,#REF!)),1)*IF($AA2743=2025,IF(OR($M2743="Услуги",$M2743="Работы"),#REF!,IF($U2743&lt;&gt;0,#REF!,#REF!)),1)</f>
        <v>#REF!</v>
      </c>
      <c r="AJ2743" s="96" t="e">
        <f>Z2743*IF($AA2743=2021,IF(OR($M2743="Услуги",$M2743="Работы"),#REF!,IF($U2743&lt;&gt;0,#REF!,#REF!)),1)*IF($AA2743=2022,IF(OR($M2743="Услуги",$M2743="Работы"),#REF!,IF($U2743&lt;&gt;0,#REF!,#REF!)),1)*IF($AA2743=2023,IF(OR($M2743="Услуги",$M2743="Работы"),#REF!,IF($U2743&lt;&gt;0,#REF!,#REF!)),1)*IF($AA2743=2024,IF(OR($M2743="Услуги",$M2743="Работы"),#REF!,IF($U2743&lt;&gt;0,#REF!,#REF!)),1)*IF($AA2743=2025,IF(OR($M2743="Услуги",$M2743="Работы"),#REF!,IF($U2743&lt;&gt;0,#REF!,#REF!)),1)</f>
        <v>#REF!</v>
      </c>
    </row>
    <row r="2744" spans="1:36" ht="15" hidden="1" x14ac:dyDescent="0.25">
      <c r="A2744" s="85">
        <v>1</v>
      </c>
      <c r="B2744" s="86" t="s">
        <v>88</v>
      </c>
      <c r="C2744" s="215" t="s">
        <v>437</v>
      </c>
      <c r="D2744" s="85" t="s">
        <v>217</v>
      </c>
      <c r="E2744" s="85" t="s">
        <v>420</v>
      </c>
      <c r="F2744" s="88"/>
      <c r="G2744" s="87" t="e">
        <f>VLOOKUP(D2744,#REF!,2,FALSE)</f>
        <v>#REF!</v>
      </c>
      <c r="H2744" s="88"/>
      <c r="I2744" s="88"/>
      <c r="J2744" s="86" t="s">
        <v>87</v>
      </c>
      <c r="K2744" s="87" t="str">
        <f t="shared" si="727"/>
        <v>Защита сегментов АСУ ТП Филиал «Черепетская ГРЭС имени Д.Г. Жимерина» АО «Интер РАО – Электрогенерация»</v>
      </c>
      <c r="L2744" s="99" t="s">
        <v>230</v>
      </c>
      <c r="M2744" s="90" t="s">
        <v>4</v>
      </c>
      <c r="N2744" s="85" t="s">
        <v>271</v>
      </c>
      <c r="O2744" s="85" t="s">
        <v>272</v>
      </c>
      <c r="P2744" s="111">
        <v>5</v>
      </c>
      <c r="Q2744" s="100">
        <v>9740</v>
      </c>
      <c r="R2744" s="94">
        <v>0</v>
      </c>
      <c r="S2744" s="98">
        <f t="shared" si="731"/>
        <v>48700</v>
      </c>
      <c r="T2744" s="98">
        <f t="shared" si="728"/>
        <v>0</v>
      </c>
      <c r="U2744" s="95">
        <f t="shared" si="736"/>
        <v>48700</v>
      </c>
      <c r="V2744" s="98">
        <f t="shared" si="729"/>
        <v>0</v>
      </c>
      <c r="W2744" s="95">
        <f t="shared" si="732"/>
        <v>48700</v>
      </c>
      <c r="X2744" s="98"/>
      <c r="Y2744" s="98">
        <f t="shared" si="734"/>
        <v>0</v>
      </c>
      <c r="Z2744" s="98">
        <f t="shared" si="735"/>
        <v>0</v>
      </c>
      <c r="AA2744" s="243">
        <f>Приоритеты!$D$73</f>
        <v>2023</v>
      </c>
      <c r="AB2744" s="247" t="e">
        <f t="shared" si="733"/>
        <v>#REF!</v>
      </c>
      <c r="AC2744" s="96" t="e">
        <f>S2744*IF($AA2744=2021,IF(OR($M2744="Услуги",$M2744="Работы"),#REF!,IF($U2744&lt;&gt;0,#REF!,#REF!)),1)*IF($AA2744=2022,IF(OR($M2744="Услуги",$M2744="Работы"),#REF!,IF($U2744&lt;&gt;0,#REF!,#REF!)),1)*IF($AA2744=2023,IF(OR($M2744="Услуги",$M2744="Работы"),#REF!,IF($U2744&lt;&gt;0,#REF!,#REF!)),1)*IF($AA2744=2024,IF(OR($M2744="Услуги",$M2744="Работы"),#REF!,IF($U2744&lt;&gt;0,#REF!,#REF!)),1)*IF($AA2744=2025,IF(OR($M2744="Услуги",$M2744="Работы"),#REF!,IF($U2744&lt;&gt;0,#REF!,#REF!)),1)</f>
        <v>#REF!</v>
      </c>
      <c r="AD2744" s="96" t="e">
        <f>T2744*IF($AA2744=2021,IF(OR($M2744="Услуги",$M2744="Работы"),#REF!,IF($U2744&lt;&gt;0,#REF!,#REF!)),1)*IF($AA2744=2022,IF(OR($M2744="Услуги",$M2744="Работы"),#REF!,IF($U2744&lt;&gt;0,#REF!,#REF!)),1)*IF($AA2744=2023,IF(OR($M2744="Услуги",$M2744="Работы"),#REF!,IF($U2744&lt;&gt;0,#REF!,#REF!)),1)*IF($AA2744=2024,IF(OR($M2744="Услуги",$M2744="Работы"),#REF!,IF($U2744&lt;&gt;0,#REF!,#REF!)),1)*IF($AA2744=2025,IF(OR($M2744="Услуги",$M2744="Работы"),#REF!,IF($U2744&lt;&gt;0,#REF!,#REF!)),1)</f>
        <v>#REF!</v>
      </c>
      <c r="AE2744" s="96" t="e">
        <f>U2744*IF($AA2744=2021,IF(OR($M2744="Услуги",$M2744="Работы"),#REF!,IF($U2744&lt;&gt;0,#REF!,#REF!)),1)*IF($AA2744=2022,IF(OR($M2744="Услуги",$M2744="Работы"),#REF!,IF($U2744&lt;&gt;0,#REF!,#REF!)),1)*IF($AA2744=2023,IF(OR($M2744="Услуги",$M2744="Работы"),#REF!,IF($U2744&lt;&gt;0,#REF!,#REF!)),1)*IF($AA2744=2024,IF(OR($M2744="Услуги",$M2744="Работы"),#REF!,IF($U2744&lt;&gt;0,#REF!,#REF!)),1)*IF($AA2744=2025,IF(OR($M2744="Услуги",$M2744="Работы"),#REF!,IF($U2744&lt;&gt;0,#REF!,#REF!)),1)</f>
        <v>#REF!</v>
      </c>
      <c r="AF2744" s="96" t="e">
        <f>V2744*IF($AA2744=2021,IF(OR($M2744="Услуги",$M2744="Работы"),#REF!,IF($U2744&lt;&gt;0,#REF!,#REF!)),1)*IF($AA2744=2022,IF(OR($M2744="Услуги",$M2744="Работы"),#REF!,IF($U2744&lt;&gt;0,#REF!,#REF!)),1)*IF($AA2744=2023,IF(OR($M2744="Услуги",$M2744="Работы"),#REF!,IF($U2744&lt;&gt;0,#REF!,#REF!)),1)*IF($AA2744=2024,IF(OR($M2744="Услуги",$M2744="Работы"),#REF!,IF($U2744&lt;&gt;0,#REF!,#REF!)),1)*IF($AA2744=2025,IF(OR($M2744="Услуги",$M2744="Работы"),#REF!,IF($U2744&lt;&gt;0,#REF!,#REF!)),1)</f>
        <v>#REF!</v>
      </c>
      <c r="AG2744" s="96" t="e">
        <f>W2744*IF($AA2744=2021,IF(OR($M2744="Услуги",$M2744="Работы"),#REF!,IF($U2744&lt;&gt;0,#REF!,#REF!)),1)*IF($AA2744=2022,IF(OR($M2744="Услуги",$M2744="Работы"),#REF!,IF($U2744&lt;&gt;0,#REF!,#REF!)),1)*IF($AA2744=2023,IF(OR($M2744="Услуги",$M2744="Работы"),#REF!,IF($U2744&lt;&gt;0,#REF!,#REF!)),1)*IF($AA2744=2024,IF(OR($M2744="Услуги",$M2744="Работы"),#REF!,IF($U2744&lt;&gt;0,#REF!,#REF!)),1)*IF($AA2744=2025,IF(OR($M2744="Услуги",$M2744="Работы"),#REF!,IF($U2744&lt;&gt;0,#REF!,#REF!)),1)</f>
        <v>#REF!</v>
      </c>
      <c r="AH2744" s="96" t="e">
        <f>X2744*IF($AA2744=2021,IF(OR($M2744="Услуги",$M2744="Работы"),#REF!,IF($U2744&lt;&gt;0,#REF!,#REF!)),1)*IF($AA2744=2022,IF(OR($M2744="Услуги",$M2744="Работы"),#REF!,IF($U2744&lt;&gt;0,#REF!,#REF!)),1)*IF($AA2744=2023,IF(OR($M2744="Услуги",$M2744="Работы"),#REF!,IF($U2744&lt;&gt;0,#REF!,#REF!)),1)*IF($AA2744=2024,IF(OR($M2744="Услуги",$M2744="Работы"),#REF!,IF($U2744&lt;&gt;0,#REF!,#REF!)),1)*IF($AA2744=2025,IF(OR($M2744="Услуги",$M2744="Работы"),#REF!,IF($U2744&lt;&gt;0,#REF!,#REF!)),1)</f>
        <v>#REF!</v>
      </c>
      <c r="AI2744" s="96" t="e">
        <f>Y2744*IF($AA2744=2021,IF(OR($M2744="Услуги",$M2744="Работы"),#REF!,IF($U2744&lt;&gt;0,#REF!,#REF!)),1)*IF($AA2744=2022,IF(OR($M2744="Услуги",$M2744="Работы"),#REF!,IF($U2744&lt;&gt;0,#REF!,#REF!)),1)*IF($AA2744=2023,IF(OR($M2744="Услуги",$M2744="Работы"),#REF!,IF($U2744&lt;&gt;0,#REF!,#REF!)),1)*IF($AA2744=2024,IF(OR($M2744="Услуги",$M2744="Работы"),#REF!,IF($U2744&lt;&gt;0,#REF!,#REF!)),1)*IF($AA2744=2025,IF(OR($M2744="Услуги",$M2744="Работы"),#REF!,IF($U2744&lt;&gt;0,#REF!,#REF!)),1)</f>
        <v>#REF!</v>
      </c>
      <c r="AJ2744" s="96" t="e">
        <f>Z2744*IF($AA2744=2021,IF(OR($M2744="Услуги",$M2744="Работы"),#REF!,IF($U2744&lt;&gt;0,#REF!,#REF!)),1)*IF($AA2744=2022,IF(OR($M2744="Услуги",$M2744="Работы"),#REF!,IF($U2744&lt;&gt;0,#REF!,#REF!)),1)*IF($AA2744=2023,IF(OR($M2744="Услуги",$M2744="Работы"),#REF!,IF($U2744&lt;&gt;0,#REF!,#REF!)),1)*IF($AA2744=2024,IF(OR($M2744="Услуги",$M2744="Работы"),#REF!,IF($U2744&lt;&gt;0,#REF!,#REF!)),1)*IF($AA2744=2025,IF(OR($M2744="Услуги",$M2744="Работы"),#REF!,IF($U2744&lt;&gt;0,#REF!,#REF!)),1)</f>
        <v>#REF!</v>
      </c>
    </row>
    <row r="2745" spans="1:36" ht="15" hidden="1" x14ac:dyDescent="0.25">
      <c r="A2745" s="85">
        <v>1</v>
      </c>
      <c r="B2745" s="86" t="s">
        <v>88</v>
      </c>
      <c r="C2745" s="215" t="s">
        <v>437</v>
      </c>
      <c r="D2745" s="85" t="s">
        <v>218</v>
      </c>
      <c r="E2745" s="85" t="s">
        <v>420</v>
      </c>
      <c r="F2745" s="88"/>
      <c r="G2745" s="87" t="e">
        <f>VLOOKUP(D2745,#REF!,2,FALSE)</f>
        <v>#REF!</v>
      </c>
      <c r="H2745" s="88"/>
      <c r="I2745" s="88"/>
      <c r="J2745" s="86" t="s">
        <v>87</v>
      </c>
      <c r="K2745" s="87" t="str">
        <f t="shared" si="727"/>
        <v>Защита сегментов АСУ ТП Филиал «Южноуральская ГРЭС» АО «Интер РАО – Электрогенерация»</v>
      </c>
      <c r="L2745" s="99" t="s">
        <v>230</v>
      </c>
      <c r="M2745" s="90" t="s">
        <v>4</v>
      </c>
      <c r="N2745" s="85" t="s">
        <v>271</v>
      </c>
      <c r="O2745" s="85" t="s">
        <v>272</v>
      </c>
      <c r="P2745" s="111">
        <v>5</v>
      </c>
      <c r="Q2745" s="100">
        <v>9740</v>
      </c>
      <c r="R2745" s="94">
        <v>0</v>
      </c>
      <c r="S2745" s="98">
        <f t="shared" si="731"/>
        <v>48700</v>
      </c>
      <c r="T2745" s="98">
        <f t="shared" si="728"/>
        <v>0</v>
      </c>
      <c r="U2745" s="95">
        <f t="shared" si="736"/>
        <v>48700</v>
      </c>
      <c r="V2745" s="98">
        <f t="shared" si="729"/>
        <v>0</v>
      </c>
      <c r="W2745" s="95">
        <f t="shared" si="732"/>
        <v>48700</v>
      </c>
      <c r="X2745" s="98"/>
      <c r="Y2745" s="98">
        <f t="shared" si="734"/>
        <v>0</v>
      </c>
      <c r="Z2745" s="98">
        <f t="shared" si="735"/>
        <v>0</v>
      </c>
      <c r="AA2745" s="243">
        <f>Приоритеты!$D$74</f>
        <v>2023</v>
      </c>
      <c r="AB2745" s="247" t="e">
        <f t="shared" si="733"/>
        <v>#REF!</v>
      </c>
      <c r="AC2745" s="96" t="e">
        <f>S2745*IF($AA2745=2021,IF(OR($M2745="Услуги",$M2745="Работы"),#REF!,IF($U2745&lt;&gt;0,#REF!,#REF!)),1)*IF($AA2745=2022,IF(OR($M2745="Услуги",$M2745="Работы"),#REF!,IF($U2745&lt;&gt;0,#REF!,#REF!)),1)*IF($AA2745=2023,IF(OR($M2745="Услуги",$M2745="Работы"),#REF!,IF($U2745&lt;&gt;0,#REF!,#REF!)),1)*IF($AA2745=2024,IF(OR($M2745="Услуги",$M2745="Работы"),#REF!,IF($U2745&lt;&gt;0,#REF!,#REF!)),1)*IF($AA2745=2025,IF(OR($M2745="Услуги",$M2745="Работы"),#REF!,IF($U2745&lt;&gt;0,#REF!,#REF!)),1)</f>
        <v>#REF!</v>
      </c>
      <c r="AD2745" s="96" t="e">
        <f>T2745*IF($AA2745=2021,IF(OR($M2745="Услуги",$M2745="Работы"),#REF!,IF($U2745&lt;&gt;0,#REF!,#REF!)),1)*IF($AA2745=2022,IF(OR($M2745="Услуги",$M2745="Работы"),#REF!,IF($U2745&lt;&gt;0,#REF!,#REF!)),1)*IF($AA2745=2023,IF(OR($M2745="Услуги",$M2745="Работы"),#REF!,IF($U2745&lt;&gt;0,#REF!,#REF!)),1)*IF($AA2745=2024,IF(OR($M2745="Услуги",$M2745="Работы"),#REF!,IF($U2745&lt;&gt;0,#REF!,#REF!)),1)*IF($AA2745=2025,IF(OR($M2745="Услуги",$M2745="Работы"),#REF!,IF($U2745&lt;&gt;0,#REF!,#REF!)),1)</f>
        <v>#REF!</v>
      </c>
      <c r="AE2745" s="96" t="e">
        <f>U2745*IF($AA2745=2021,IF(OR($M2745="Услуги",$M2745="Работы"),#REF!,IF($U2745&lt;&gt;0,#REF!,#REF!)),1)*IF($AA2745=2022,IF(OR($M2745="Услуги",$M2745="Работы"),#REF!,IF($U2745&lt;&gt;0,#REF!,#REF!)),1)*IF($AA2745=2023,IF(OR($M2745="Услуги",$M2745="Работы"),#REF!,IF($U2745&lt;&gt;0,#REF!,#REF!)),1)*IF($AA2745=2024,IF(OR($M2745="Услуги",$M2745="Работы"),#REF!,IF($U2745&lt;&gt;0,#REF!,#REF!)),1)*IF($AA2745=2025,IF(OR($M2745="Услуги",$M2745="Работы"),#REF!,IF($U2745&lt;&gt;0,#REF!,#REF!)),1)</f>
        <v>#REF!</v>
      </c>
      <c r="AF2745" s="96" t="e">
        <f>V2745*IF($AA2745=2021,IF(OR($M2745="Услуги",$M2745="Работы"),#REF!,IF($U2745&lt;&gt;0,#REF!,#REF!)),1)*IF($AA2745=2022,IF(OR($M2745="Услуги",$M2745="Работы"),#REF!,IF($U2745&lt;&gt;0,#REF!,#REF!)),1)*IF($AA2745=2023,IF(OR($M2745="Услуги",$M2745="Работы"),#REF!,IF($U2745&lt;&gt;0,#REF!,#REF!)),1)*IF($AA2745=2024,IF(OR($M2745="Услуги",$M2745="Работы"),#REF!,IF($U2745&lt;&gt;0,#REF!,#REF!)),1)*IF($AA2745=2025,IF(OR($M2745="Услуги",$M2745="Работы"),#REF!,IF($U2745&lt;&gt;0,#REF!,#REF!)),1)</f>
        <v>#REF!</v>
      </c>
      <c r="AG2745" s="96" t="e">
        <f>W2745*IF($AA2745=2021,IF(OR($M2745="Услуги",$M2745="Работы"),#REF!,IF($U2745&lt;&gt;0,#REF!,#REF!)),1)*IF($AA2745=2022,IF(OR($M2745="Услуги",$M2745="Работы"),#REF!,IF($U2745&lt;&gt;0,#REF!,#REF!)),1)*IF($AA2745=2023,IF(OR($M2745="Услуги",$M2745="Работы"),#REF!,IF($U2745&lt;&gt;0,#REF!,#REF!)),1)*IF($AA2745=2024,IF(OR($M2745="Услуги",$M2745="Работы"),#REF!,IF($U2745&lt;&gt;0,#REF!,#REF!)),1)*IF($AA2745=2025,IF(OR($M2745="Услуги",$M2745="Работы"),#REF!,IF($U2745&lt;&gt;0,#REF!,#REF!)),1)</f>
        <v>#REF!</v>
      </c>
      <c r="AH2745" s="96" t="e">
        <f>X2745*IF($AA2745=2021,IF(OR($M2745="Услуги",$M2745="Работы"),#REF!,IF($U2745&lt;&gt;0,#REF!,#REF!)),1)*IF($AA2745=2022,IF(OR($M2745="Услуги",$M2745="Работы"),#REF!,IF($U2745&lt;&gt;0,#REF!,#REF!)),1)*IF($AA2745=2023,IF(OR($M2745="Услуги",$M2745="Работы"),#REF!,IF($U2745&lt;&gt;0,#REF!,#REF!)),1)*IF($AA2745=2024,IF(OR($M2745="Услуги",$M2745="Работы"),#REF!,IF($U2745&lt;&gt;0,#REF!,#REF!)),1)*IF($AA2745=2025,IF(OR($M2745="Услуги",$M2745="Работы"),#REF!,IF($U2745&lt;&gt;0,#REF!,#REF!)),1)</f>
        <v>#REF!</v>
      </c>
      <c r="AI2745" s="96" t="e">
        <f>Y2745*IF($AA2745=2021,IF(OR($M2745="Услуги",$M2745="Работы"),#REF!,IF($U2745&lt;&gt;0,#REF!,#REF!)),1)*IF($AA2745=2022,IF(OR($M2745="Услуги",$M2745="Работы"),#REF!,IF($U2745&lt;&gt;0,#REF!,#REF!)),1)*IF($AA2745=2023,IF(OR($M2745="Услуги",$M2745="Работы"),#REF!,IF($U2745&lt;&gt;0,#REF!,#REF!)),1)*IF($AA2745=2024,IF(OR($M2745="Услуги",$M2745="Работы"),#REF!,IF($U2745&lt;&gt;0,#REF!,#REF!)),1)*IF($AA2745=2025,IF(OR($M2745="Услуги",$M2745="Работы"),#REF!,IF($U2745&lt;&gt;0,#REF!,#REF!)),1)</f>
        <v>#REF!</v>
      </c>
      <c r="AJ2745" s="96" t="e">
        <f>Z2745*IF($AA2745=2021,IF(OR($M2745="Услуги",$M2745="Работы"),#REF!,IF($U2745&lt;&gt;0,#REF!,#REF!)),1)*IF($AA2745=2022,IF(OR($M2745="Услуги",$M2745="Работы"),#REF!,IF($U2745&lt;&gt;0,#REF!,#REF!)),1)*IF($AA2745=2023,IF(OR($M2745="Услуги",$M2745="Работы"),#REF!,IF($U2745&lt;&gt;0,#REF!,#REF!)),1)*IF($AA2745=2024,IF(OR($M2745="Услуги",$M2745="Работы"),#REF!,IF($U2745&lt;&gt;0,#REF!,#REF!)),1)*IF($AA2745=2025,IF(OR($M2745="Услуги",$M2745="Работы"),#REF!,IF($U2745&lt;&gt;0,#REF!,#REF!)),1)</f>
        <v>#REF!</v>
      </c>
    </row>
    <row r="2746" spans="1:36" ht="15" hidden="1" x14ac:dyDescent="0.25">
      <c r="A2746" s="85">
        <v>1</v>
      </c>
      <c r="B2746" s="86" t="s">
        <v>88</v>
      </c>
      <c r="C2746" s="215" t="s">
        <v>437</v>
      </c>
      <c r="D2746" s="85" t="s">
        <v>188</v>
      </c>
      <c r="E2746" s="85" t="s">
        <v>420</v>
      </c>
      <c r="F2746" s="88"/>
      <c r="G2746" s="87" t="e">
        <f>VLOOKUP(D2746,#REF!,2,FALSE)</f>
        <v>#REF!</v>
      </c>
      <c r="H2746" s="88"/>
      <c r="I2746" s="88"/>
      <c r="J2746" s="86" t="s">
        <v>87</v>
      </c>
      <c r="K2746" s="87" t="str">
        <f t="shared" si="727"/>
        <v>Защита сегментов АСУ ТП Филиал Каширская ГРЭС АО «Интер РАО – Электрогенерация»</v>
      </c>
      <c r="L2746" s="99" t="s">
        <v>230</v>
      </c>
      <c r="M2746" s="90" t="s">
        <v>4</v>
      </c>
      <c r="N2746" s="85" t="s">
        <v>271</v>
      </c>
      <c r="O2746" s="85" t="s">
        <v>272</v>
      </c>
      <c r="P2746" s="111">
        <v>5</v>
      </c>
      <c r="Q2746" s="100">
        <v>9740</v>
      </c>
      <c r="R2746" s="94">
        <v>0</v>
      </c>
      <c r="S2746" s="98">
        <f t="shared" si="731"/>
        <v>48700</v>
      </c>
      <c r="T2746" s="98">
        <f t="shared" si="728"/>
        <v>0</v>
      </c>
      <c r="U2746" s="95">
        <f t="shared" si="736"/>
        <v>48700</v>
      </c>
      <c r="V2746" s="98">
        <f t="shared" si="729"/>
        <v>0</v>
      </c>
      <c r="W2746" s="95">
        <f t="shared" si="732"/>
        <v>48700</v>
      </c>
      <c r="X2746" s="98"/>
      <c r="Y2746" s="98">
        <f t="shared" si="734"/>
        <v>0</v>
      </c>
      <c r="Z2746" s="98">
        <f t="shared" si="735"/>
        <v>0</v>
      </c>
      <c r="AA2746" s="243">
        <f>Приоритеты!$D$75</f>
        <v>2023</v>
      </c>
      <c r="AB2746" s="247" t="e">
        <f t="shared" si="733"/>
        <v>#REF!</v>
      </c>
      <c r="AC2746" s="96" t="e">
        <f>S2746*IF($AA2746=2021,IF(OR($M2746="Услуги",$M2746="Работы"),#REF!,IF($U2746&lt;&gt;0,#REF!,#REF!)),1)*IF($AA2746=2022,IF(OR($M2746="Услуги",$M2746="Работы"),#REF!,IF($U2746&lt;&gt;0,#REF!,#REF!)),1)*IF($AA2746=2023,IF(OR($M2746="Услуги",$M2746="Работы"),#REF!,IF($U2746&lt;&gt;0,#REF!,#REF!)),1)*IF($AA2746=2024,IF(OR($M2746="Услуги",$M2746="Работы"),#REF!,IF($U2746&lt;&gt;0,#REF!,#REF!)),1)*IF($AA2746=2025,IF(OR($M2746="Услуги",$M2746="Работы"),#REF!,IF($U2746&lt;&gt;0,#REF!,#REF!)),1)</f>
        <v>#REF!</v>
      </c>
      <c r="AD2746" s="96" t="e">
        <f>T2746*IF($AA2746=2021,IF(OR($M2746="Услуги",$M2746="Работы"),#REF!,IF($U2746&lt;&gt;0,#REF!,#REF!)),1)*IF($AA2746=2022,IF(OR($M2746="Услуги",$M2746="Работы"),#REF!,IF($U2746&lt;&gt;0,#REF!,#REF!)),1)*IF($AA2746=2023,IF(OR($M2746="Услуги",$M2746="Работы"),#REF!,IF($U2746&lt;&gt;0,#REF!,#REF!)),1)*IF($AA2746=2024,IF(OR($M2746="Услуги",$M2746="Работы"),#REF!,IF($U2746&lt;&gt;0,#REF!,#REF!)),1)*IF($AA2746=2025,IF(OR($M2746="Услуги",$M2746="Работы"),#REF!,IF($U2746&lt;&gt;0,#REF!,#REF!)),1)</f>
        <v>#REF!</v>
      </c>
      <c r="AE2746" s="96" t="e">
        <f>U2746*IF($AA2746=2021,IF(OR($M2746="Услуги",$M2746="Работы"),#REF!,IF($U2746&lt;&gt;0,#REF!,#REF!)),1)*IF($AA2746=2022,IF(OR($M2746="Услуги",$M2746="Работы"),#REF!,IF($U2746&lt;&gt;0,#REF!,#REF!)),1)*IF($AA2746=2023,IF(OR($M2746="Услуги",$M2746="Работы"),#REF!,IF($U2746&lt;&gt;0,#REF!,#REF!)),1)*IF($AA2746=2024,IF(OR($M2746="Услуги",$M2746="Работы"),#REF!,IF($U2746&lt;&gt;0,#REF!,#REF!)),1)*IF($AA2746=2025,IF(OR($M2746="Услуги",$M2746="Работы"),#REF!,IF($U2746&lt;&gt;0,#REF!,#REF!)),1)</f>
        <v>#REF!</v>
      </c>
      <c r="AF2746" s="96" t="e">
        <f>V2746*IF($AA2746=2021,IF(OR($M2746="Услуги",$M2746="Работы"),#REF!,IF($U2746&lt;&gt;0,#REF!,#REF!)),1)*IF($AA2746=2022,IF(OR($M2746="Услуги",$M2746="Работы"),#REF!,IF($U2746&lt;&gt;0,#REF!,#REF!)),1)*IF($AA2746=2023,IF(OR($M2746="Услуги",$M2746="Работы"),#REF!,IF($U2746&lt;&gt;0,#REF!,#REF!)),1)*IF($AA2746=2024,IF(OR($M2746="Услуги",$M2746="Работы"),#REF!,IF($U2746&lt;&gt;0,#REF!,#REF!)),1)*IF($AA2746=2025,IF(OR($M2746="Услуги",$M2746="Работы"),#REF!,IF($U2746&lt;&gt;0,#REF!,#REF!)),1)</f>
        <v>#REF!</v>
      </c>
      <c r="AG2746" s="96" t="e">
        <f>W2746*IF($AA2746=2021,IF(OR($M2746="Услуги",$M2746="Работы"),#REF!,IF($U2746&lt;&gt;0,#REF!,#REF!)),1)*IF($AA2746=2022,IF(OR($M2746="Услуги",$M2746="Работы"),#REF!,IF($U2746&lt;&gt;0,#REF!,#REF!)),1)*IF($AA2746=2023,IF(OR($M2746="Услуги",$M2746="Работы"),#REF!,IF($U2746&lt;&gt;0,#REF!,#REF!)),1)*IF($AA2746=2024,IF(OR($M2746="Услуги",$M2746="Работы"),#REF!,IF($U2746&lt;&gt;0,#REF!,#REF!)),1)*IF($AA2746=2025,IF(OR($M2746="Услуги",$M2746="Работы"),#REF!,IF($U2746&lt;&gt;0,#REF!,#REF!)),1)</f>
        <v>#REF!</v>
      </c>
      <c r="AH2746" s="96" t="e">
        <f>X2746*IF($AA2746=2021,IF(OR($M2746="Услуги",$M2746="Работы"),#REF!,IF($U2746&lt;&gt;0,#REF!,#REF!)),1)*IF($AA2746=2022,IF(OR($M2746="Услуги",$M2746="Работы"),#REF!,IF($U2746&lt;&gt;0,#REF!,#REF!)),1)*IF($AA2746=2023,IF(OR($M2746="Услуги",$M2746="Работы"),#REF!,IF($U2746&lt;&gt;0,#REF!,#REF!)),1)*IF($AA2746=2024,IF(OR($M2746="Услуги",$M2746="Работы"),#REF!,IF($U2746&lt;&gt;0,#REF!,#REF!)),1)*IF($AA2746=2025,IF(OR($M2746="Услуги",$M2746="Работы"),#REF!,IF($U2746&lt;&gt;0,#REF!,#REF!)),1)</f>
        <v>#REF!</v>
      </c>
      <c r="AI2746" s="96" t="e">
        <f>Y2746*IF($AA2746=2021,IF(OR($M2746="Услуги",$M2746="Работы"),#REF!,IF($U2746&lt;&gt;0,#REF!,#REF!)),1)*IF($AA2746=2022,IF(OR($M2746="Услуги",$M2746="Работы"),#REF!,IF($U2746&lt;&gt;0,#REF!,#REF!)),1)*IF($AA2746=2023,IF(OR($M2746="Услуги",$M2746="Работы"),#REF!,IF($U2746&lt;&gt;0,#REF!,#REF!)),1)*IF($AA2746=2024,IF(OR($M2746="Услуги",$M2746="Работы"),#REF!,IF($U2746&lt;&gt;0,#REF!,#REF!)),1)*IF($AA2746=2025,IF(OR($M2746="Услуги",$M2746="Работы"),#REF!,IF($U2746&lt;&gt;0,#REF!,#REF!)),1)</f>
        <v>#REF!</v>
      </c>
      <c r="AJ2746" s="96" t="e">
        <f>Z2746*IF($AA2746=2021,IF(OR($M2746="Услуги",$M2746="Работы"),#REF!,IF($U2746&lt;&gt;0,#REF!,#REF!)),1)*IF($AA2746=2022,IF(OR($M2746="Услуги",$M2746="Работы"),#REF!,IF($U2746&lt;&gt;0,#REF!,#REF!)),1)*IF($AA2746=2023,IF(OR($M2746="Услуги",$M2746="Работы"),#REF!,IF($U2746&lt;&gt;0,#REF!,#REF!)),1)*IF($AA2746=2024,IF(OR($M2746="Услуги",$M2746="Работы"),#REF!,IF($U2746&lt;&gt;0,#REF!,#REF!)),1)*IF($AA2746=2025,IF(OR($M2746="Услуги",$M2746="Работы"),#REF!,IF($U2746&lt;&gt;0,#REF!,#REF!)),1)</f>
        <v>#REF!</v>
      </c>
    </row>
    <row r="2747" spans="1:36" ht="15" hidden="1" x14ac:dyDescent="0.25">
      <c r="A2747" s="85">
        <v>1</v>
      </c>
      <c r="B2747" s="86" t="s">
        <v>88</v>
      </c>
      <c r="C2747" s="215" t="s">
        <v>437</v>
      </c>
      <c r="D2747" s="85" t="s">
        <v>164</v>
      </c>
      <c r="E2747" s="85" t="s">
        <v>420</v>
      </c>
      <c r="F2747" s="88"/>
      <c r="G2747" s="87" t="e">
        <f>VLOOKUP(D2747,#REF!,2,FALSE)</f>
        <v>#REF!</v>
      </c>
      <c r="H2747" s="88"/>
      <c r="I2747" s="88"/>
      <c r="J2747" s="86" t="s">
        <v>87</v>
      </c>
      <c r="K2747" s="87" t="str">
        <f t="shared" si="727"/>
        <v>Защита сегментов АСУ ТП Филиал «Верхнетагильская ГРЭС» АО «Интер РАО – Электрогенерация»</v>
      </c>
      <c r="L2747" s="99" t="s">
        <v>230</v>
      </c>
      <c r="M2747" s="90" t="s">
        <v>532</v>
      </c>
      <c r="N2747" s="85" t="s">
        <v>273</v>
      </c>
      <c r="O2747" s="85" t="s">
        <v>274</v>
      </c>
      <c r="P2747" s="111">
        <v>5</v>
      </c>
      <c r="Q2747" s="100">
        <v>3409</v>
      </c>
      <c r="R2747" s="97">
        <v>0.2</v>
      </c>
      <c r="S2747" s="98">
        <f t="shared" si="731"/>
        <v>17045</v>
      </c>
      <c r="T2747" s="98">
        <f t="shared" si="728"/>
        <v>2840.8333333333339</v>
      </c>
      <c r="U2747" s="98">
        <v>0</v>
      </c>
      <c r="V2747" s="98">
        <f t="shared" si="729"/>
        <v>0</v>
      </c>
      <c r="W2747" s="95">
        <f t="shared" si="732"/>
        <v>0</v>
      </c>
      <c r="X2747" s="98">
        <f t="shared" ref="X2747:X2772" si="737">Q2747*P2747</f>
        <v>17045</v>
      </c>
      <c r="Y2747" s="98">
        <f t="shared" si="734"/>
        <v>2840.8333333333339</v>
      </c>
      <c r="Z2747" s="98">
        <f t="shared" si="735"/>
        <v>14204.166666666666</v>
      </c>
      <c r="AA2747" s="243">
        <f>Приоритеты!$D$60</f>
        <v>2022</v>
      </c>
      <c r="AB2747" s="247" t="e">
        <f t="shared" si="733"/>
        <v>#REF!</v>
      </c>
      <c r="AC2747" s="96" t="e">
        <f>S2747*IF($AA2747=2021,IF(OR($M2747="Услуги",$M2747="Работы"),#REF!,IF($U2747&lt;&gt;0,#REF!,#REF!)),1)*IF($AA2747=2022,IF(OR($M2747="Услуги",$M2747="Работы"),#REF!,IF($U2747&lt;&gt;0,#REF!,#REF!)),1)*IF($AA2747=2023,IF(OR($M2747="Услуги",$M2747="Работы"),#REF!,IF($U2747&lt;&gt;0,#REF!,#REF!)),1)*IF($AA2747=2024,IF(OR($M2747="Услуги",$M2747="Работы"),#REF!,IF($U2747&lt;&gt;0,#REF!,#REF!)),1)*IF($AA2747=2025,IF(OR($M2747="Услуги",$M2747="Работы"),#REF!,IF($U2747&lt;&gt;0,#REF!,#REF!)),1)</f>
        <v>#REF!</v>
      </c>
      <c r="AD2747" s="96" t="e">
        <f>T2747*IF($AA2747=2021,IF(OR($M2747="Услуги",$M2747="Работы"),#REF!,IF($U2747&lt;&gt;0,#REF!,#REF!)),1)*IF($AA2747=2022,IF(OR($M2747="Услуги",$M2747="Работы"),#REF!,IF($U2747&lt;&gt;0,#REF!,#REF!)),1)*IF($AA2747=2023,IF(OR($M2747="Услуги",$M2747="Работы"),#REF!,IF($U2747&lt;&gt;0,#REF!,#REF!)),1)*IF($AA2747=2024,IF(OR($M2747="Услуги",$M2747="Работы"),#REF!,IF($U2747&lt;&gt;0,#REF!,#REF!)),1)*IF($AA2747=2025,IF(OR($M2747="Услуги",$M2747="Работы"),#REF!,IF($U2747&lt;&gt;0,#REF!,#REF!)),1)</f>
        <v>#REF!</v>
      </c>
      <c r="AE2747" s="96" t="e">
        <f>U2747*IF($AA2747=2021,IF(OR($M2747="Услуги",$M2747="Работы"),#REF!,IF($U2747&lt;&gt;0,#REF!,#REF!)),1)*IF($AA2747=2022,IF(OR($M2747="Услуги",$M2747="Работы"),#REF!,IF($U2747&lt;&gt;0,#REF!,#REF!)),1)*IF($AA2747=2023,IF(OR($M2747="Услуги",$M2747="Работы"),#REF!,IF($U2747&lt;&gt;0,#REF!,#REF!)),1)*IF($AA2747=2024,IF(OR($M2747="Услуги",$M2747="Работы"),#REF!,IF($U2747&lt;&gt;0,#REF!,#REF!)),1)*IF($AA2747=2025,IF(OR($M2747="Услуги",$M2747="Работы"),#REF!,IF($U2747&lt;&gt;0,#REF!,#REF!)),1)</f>
        <v>#REF!</v>
      </c>
      <c r="AF2747" s="96" t="e">
        <f>V2747*IF($AA2747=2021,IF(OR($M2747="Услуги",$M2747="Работы"),#REF!,IF($U2747&lt;&gt;0,#REF!,#REF!)),1)*IF($AA2747=2022,IF(OR($M2747="Услуги",$M2747="Работы"),#REF!,IF($U2747&lt;&gt;0,#REF!,#REF!)),1)*IF($AA2747=2023,IF(OR($M2747="Услуги",$M2747="Работы"),#REF!,IF($U2747&lt;&gt;0,#REF!,#REF!)),1)*IF($AA2747=2024,IF(OR($M2747="Услуги",$M2747="Работы"),#REF!,IF($U2747&lt;&gt;0,#REF!,#REF!)),1)*IF($AA2747=2025,IF(OR($M2747="Услуги",$M2747="Работы"),#REF!,IF($U2747&lt;&gt;0,#REF!,#REF!)),1)</f>
        <v>#REF!</v>
      </c>
      <c r="AG2747" s="96" t="e">
        <f>W2747*IF($AA2747=2021,IF(OR($M2747="Услуги",$M2747="Работы"),#REF!,IF($U2747&lt;&gt;0,#REF!,#REF!)),1)*IF($AA2747=2022,IF(OR($M2747="Услуги",$M2747="Работы"),#REF!,IF($U2747&lt;&gt;0,#REF!,#REF!)),1)*IF($AA2747=2023,IF(OR($M2747="Услуги",$M2747="Работы"),#REF!,IF($U2747&lt;&gt;0,#REF!,#REF!)),1)*IF($AA2747=2024,IF(OR($M2747="Услуги",$M2747="Работы"),#REF!,IF($U2747&lt;&gt;0,#REF!,#REF!)),1)*IF($AA2747=2025,IF(OR($M2747="Услуги",$M2747="Работы"),#REF!,IF($U2747&lt;&gt;0,#REF!,#REF!)),1)</f>
        <v>#REF!</v>
      </c>
      <c r="AH2747" s="96" t="e">
        <f>X2747*IF($AA2747=2021,IF(OR($M2747="Услуги",$M2747="Работы"),#REF!,IF($U2747&lt;&gt;0,#REF!,#REF!)),1)*IF($AA2747=2022,IF(OR($M2747="Услуги",$M2747="Работы"),#REF!,IF($U2747&lt;&gt;0,#REF!,#REF!)),1)*IF($AA2747=2023,IF(OR($M2747="Услуги",$M2747="Работы"),#REF!,IF($U2747&lt;&gt;0,#REF!,#REF!)),1)*IF($AA2747=2024,IF(OR($M2747="Услуги",$M2747="Работы"),#REF!,IF($U2747&lt;&gt;0,#REF!,#REF!)),1)*IF($AA2747=2025,IF(OR($M2747="Услуги",$M2747="Работы"),#REF!,IF($U2747&lt;&gt;0,#REF!,#REF!)),1)</f>
        <v>#REF!</v>
      </c>
      <c r="AI2747" s="96" t="e">
        <f>Y2747*IF($AA2747=2021,IF(OR($M2747="Услуги",$M2747="Работы"),#REF!,IF($U2747&lt;&gt;0,#REF!,#REF!)),1)*IF($AA2747=2022,IF(OR($M2747="Услуги",$M2747="Работы"),#REF!,IF($U2747&lt;&gt;0,#REF!,#REF!)),1)*IF($AA2747=2023,IF(OR($M2747="Услуги",$M2747="Работы"),#REF!,IF($U2747&lt;&gt;0,#REF!,#REF!)),1)*IF($AA2747=2024,IF(OR($M2747="Услуги",$M2747="Работы"),#REF!,IF($U2747&lt;&gt;0,#REF!,#REF!)),1)*IF($AA2747=2025,IF(OR($M2747="Услуги",$M2747="Работы"),#REF!,IF($U2747&lt;&gt;0,#REF!,#REF!)),1)</f>
        <v>#REF!</v>
      </c>
      <c r="AJ2747" s="96" t="e">
        <f>Z2747*IF($AA2747=2021,IF(OR($M2747="Услуги",$M2747="Работы"),#REF!,IF($U2747&lt;&gt;0,#REF!,#REF!)),1)*IF($AA2747=2022,IF(OR($M2747="Услуги",$M2747="Работы"),#REF!,IF($U2747&lt;&gt;0,#REF!,#REF!)),1)*IF($AA2747=2023,IF(OR($M2747="Услуги",$M2747="Работы"),#REF!,IF($U2747&lt;&gt;0,#REF!,#REF!)),1)*IF($AA2747=2024,IF(OR($M2747="Услуги",$M2747="Работы"),#REF!,IF($U2747&lt;&gt;0,#REF!,#REF!)),1)*IF($AA2747=2025,IF(OR($M2747="Услуги",$M2747="Работы"),#REF!,IF($U2747&lt;&gt;0,#REF!,#REF!)),1)</f>
        <v>#REF!</v>
      </c>
    </row>
    <row r="2748" spans="1:36" ht="15" hidden="1" x14ac:dyDescent="0.25">
      <c r="A2748" s="85">
        <v>1</v>
      </c>
      <c r="B2748" s="86" t="s">
        <v>88</v>
      </c>
      <c r="C2748" s="215" t="s">
        <v>437</v>
      </c>
      <c r="D2748" s="85" t="s">
        <v>173</v>
      </c>
      <c r="E2748" s="85" t="s">
        <v>420</v>
      </c>
      <c r="F2748" s="88"/>
      <c r="G2748" s="87" t="e">
        <f>VLOOKUP(D2748,#REF!,2,FALSE)</f>
        <v>#REF!</v>
      </c>
      <c r="H2748" s="88"/>
      <c r="I2748" s="88"/>
      <c r="J2748" s="86" t="s">
        <v>87</v>
      </c>
      <c r="K2748" s="87" t="str">
        <f t="shared" si="727"/>
        <v>Защита сегментов АСУ ТП Филиал «Гусиноозёрская ГРЭС» АО «Интер РАО – Электрогенерация»</v>
      </c>
      <c r="L2748" s="99" t="s">
        <v>230</v>
      </c>
      <c r="M2748" s="90" t="s">
        <v>532</v>
      </c>
      <c r="N2748" s="85" t="s">
        <v>273</v>
      </c>
      <c r="O2748" s="85" t="s">
        <v>274</v>
      </c>
      <c r="P2748" s="111">
        <v>5</v>
      </c>
      <c r="Q2748" s="100">
        <v>3409</v>
      </c>
      <c r="R2748" s="97">
        <v>0.2</v>
      </c>
      <c r="S2748" s="98">
        <f t="shared" si="731"/>
        <v>17045</v>
      </c>
      <c r="T2748" s="98">
        <f t="shared" si="728"/>
        <v>2840.8333333333339</v>
      </c>
      <c r="U2748" s="98">
        <v>0</v>
      </c>
      <c r="V2748" s="98">
        <f t="shared" si="729"/>
        <v>0</v>
      </c>
      <c r="W2748" s="95">
        <f t="shared" si="732"/>
        <v>0</v>
      </c>
      <c r="X2748" s="98">
        <f t="shared" si="737"/>
        <v>17045</v>
      </c>
      <c r="Y2748" s="98">
        <f t="shared" si="734"/>
        <v>2840.8333333333339</v>
      </c>
      <c r="Z2748" s="98">
        <f t="shared" si="735"/>
        <v>14204.166666666666</v>
      </c>
      <c r="AA2748" s="243">
        <f>Приоритеты!$D$61</f>
        <v>2022</v>
      </c>
      <c r="AB2748" s="247" t="e">
        <f t="shared" si="733"/>
        <v>#REF!</v>
      </c>
      <c r="AC2748" s="96" t="e">
        <f>S2748*IF($AA2748=2021,IF(OR($M2748="Услуги",$M2748="Работы"),#REF!,IF($U2748&lt;&gt;0,#REF!,#REF!)),1)*IF($AA2748=2022,IF(OR($M2748="Услуги",$M2748="Работы"),#REF!,IF($U2748&lt;&gt;0,#REF!,#REF!)),1)*IF($AA2748=2023,IF(OR($M2748="Услуги",$M2748="Работы"),#REF!,IF($U2748&lt;&gt;0,#REF!,#REF!)),1)*IF($AA2748=2024,IF(OR($M2748="Услуги",$M2748="Работы"),#REF!,IF($U2748&lt;&gt;0,#REF!,#REF!)),1)*IF($AA2748=2025,IF(OR($M2748="Услуги",$M2748="Работы"),#REF!,IF($U2748&lt;&gt;0,#REF!,#REF!)),1)</f>
        <v>#REF!</v>
      </c>
      <c r="AD2748" s="96" t="e">
        <f>T2748*IF($AA2748=2021,IF(OR($M2748="Услуги",$M2748="Работы"),#REF!,IF($U2748&lt;&gt;0,#REF!,#REF!)),1)*IF($AA2748=2022,IF(OR($M2748="Услуги",$M2748="Работы"),#REF!,IF($U2748&lt;&gt;0,#REF!,#REF!)),1)*IF($AA2748=2023,IF(OR($M2748="Услуги",$M2748="Работы"),#REF!,IF($U2748&lt;&gt;0,#REF!,#REF!)),1)*IF($AA2748=2024,IF(OR($M2748="Услуги",$M2748="Работы"),#REF!,IF($U2748&lt;&gt;0,#REF!,#REF!)),1)*IF($AA2748=2025,IF(OR($M2748="Услуги",$M2748="Работы"),#REF!,IF($U2748&lt;&gt;0,#REF!,#REF!)),1)</f>
        <v>#REF!</v>
      </c>
      <c r="AE2748" s="96" t="e">
        <f>U2748*IF($AA2748=2021,IF(OR($M2748="Услуги",$M2748="Работы"),#REF!,IF($U2748&lt;&gt;0,#REF!,#REF!)),1)*IF($AA2748=2022,IF(OR($M2748="Услуги",$M2748="Работы"),#REF!,IF($U2748&lt;&gt;0,#REF!,#REF!)),1)*IF($AA2748=2023,IF(OR($M2748="Услуги",$M2748="Работы"),#REF!,IF($U2748&lt;&gt;0,#REF!,#REF!)),1)*IF($AA2748=2024,IF(OR($M2748="Услуги",$M2748="Работы"),#REF!,IF($U2748&lt;&gt;0,#REF!,#REF!)),1)*IF($AA2748=2025,IF(OR($M2748="Услуги",$M2748="Работы"),#REF!,IF($U2748&lt;&gt;0,#REF!,#REF!)),1)</f>
        <v>#REF!</v>
      </c>
      <c r="AF2748" s="96" t="e">
        <f>V2748*IF($AA2748=2021,IF(OR($M2748="Услуги",$M2748="Работы"),#REF!,IF($U2748&lt;&gt;0,#REF!,#REF!)),1)*IF($AA2748=2022,IF(OR($M2748="Услуги",$M2748="Работы"),#REF!,IF($U2748&lt;&gt;0,#REF!,#REF!)),1)*IF($AA2748=2023,IF(OR($M2748="Услуги",$M2748="Работы"),#REF!,IF($U2748&lt;&gt;0,#REF!,#REF!)),1)*IF($AA2748=2024,IF(OR($M2748="Услуги",$M2748="Работы"),#REF!,IF($U2748&lt;&gt;0,#REF!,#REF!)),1)*IF($AA2748=2025,IF(OR($M2748="Услуги",$M2748="Работы"),#REF!,IF($U2748&lt;&gt;0,#REF!,#REF!)),1)</f>
        <v>#REF!</v>
      </c>
      <c r="AG2748" s="96" t="e">
        <f>W2748*IF($AA2748=2021,IF(OR($M2748="Услуги",$M2748="Работы"),#REF!,IF($U2748&lt;&gt;0,#REF!,#REF!)),1)*IF($AA2748=2022,IF(OR($M2748="Услуги",$M2748="Работы"),#REF!,IF($U2748&lt;&gt;0,#REF!,#REF!)),1)*IF($AA2748=2023,IF(OR($M2748="Услуги",$M2748="Работы"),#REF!,IF($U2748&lt;&gt;0,#REF!,#REF!)),1)*IF($AA2748=2024,IF(OR($M2748="Услуги",$M2748="Работы"),#REF!,IF($U2748&lt;&gt;0,#REF!,#REF!)),1)*IF($AA2748=2025,IF(OR($M2748="Услуги",$M2748="Работы"),#REF!,IF($U2748&lt;&gt;0,#REF!,#REF!)),1)</f>
        <v>#REF!</v>
      </c>
      <c r="AH2748" s="96" t="e">
        <f>X2748*IF($AA2748=2021,IF(OR($M2748="Услуги",$M2748="Работы"),#REF!,IF($U2748&lt;&gt;0,#REF!,#REF!)),1)*IF($AA2748=2022,IF(OR($M2748="Услуги",$M2748="Работы"),#REF!,IF($U2748&lt;&gt;0,#REF!,#REF!)),1)*IF($AA2748=2023,IF(OR($M2748="Услуги",$M2748="Работы"),#REF!,IF($U2748&lt;&gt;0,#REF!,#REF!)),1)*IF($AA2748=2024,IF(OR($M2748="Услуги",$M2748="Работы"),#REF!,IF($U2748&lt;&gt;0,#REF!,#REF!)),1)*IF($AA2748=2025,IF(OR($M2748="Услуги",$M2748="Работы"),#REF!,IF($U2748&lt;&gt;0,#REF!,#REF!)),1)</f>
        <v>#REF!</v>
      </c>
      <c r="AI2748" s="96" t="e">
        <f>Y2748*IF($AA2748=2021,IF(OR($M2748="Услуги",$M2748="Работы"),#REF!,IF($U2748&lt;&gt;0,#REF!,#REF!)),1)*IF($AA2748=2022,IF(OR($M2748="Услуги",$M2748="Работы"),#REF!,IF($U2748&lt;&gt;0,#REF!,#REF!)),1)*IF($AA2748=2023,IF(OR($M2748="Услуги",$M2748="Работы"),#REF!,IF($U2748&lt;&gt;0,#REF!,#REF!)),1)*IF($AA2748=2024,IF(OR($M2748="Услуги",$M2748="Работы"),#REF!,IF($U2748&lt;&gt;0,#REF!,#REF!)),1)*IF($AA2748=2025,IF(OR($M2748="Услуги",$M2748="Работы"),#REF!,IF($U2748&lt;&gt;0,#REF!,#REF!)),1)</f>
        <v>#REF!</v>
      </c>
      <c r="AJ2748" s="96" t="e">
        <f>Z2748*IF($AA2748=2021,IF(OR($M2748="Услуги",$M2748="Работы"),#REF!,IF($U2748&lt;&gt;0,#REF!,#REF!)),1)*IF($AA2748=2022,IF(OR($M2748="Услуги",$M2748="Работы"),#REF!,IF($U2748&lt;&gt;0,#REF!,#REF!)),1)*IF($AA2748=2023,IF(OR($M2748="Услуги",$M2748="Работы"),#REF!,IF($U2748&lt;&gt;0,#REF!,#REF!)),1)*IF($AA2748=2024,IF(OR($M2748="Услуги",$M2748="Работы"),#REF!,IF($U2748&lt;&gt;0,#REF!,#REF!)),1)*IF($AA2748=2025,IF(OR($M2748="Услуги",$M2748="Работы"),#REF!,IF($U2748&lt;&gt;0,#REF!,#REF!)),1)</f>
        <v>#REF!</v>
      </c>
    </row>
    <row r="2749" spans="1:36" ht="15" hidden="1" x14ac:dyDescent="0.25">
      <c r="A2749" s="85">
        <v>1</v>
      </c>
      <c r="B2749" s="86" t="s">
        <v>88</v>
      </c>
      <c r="C2749" s="215" t="s">
        <v>437</v>
      </c>
      <c r="D2749" s="85" t="s">
        <v>176</v>
      </c>
      <c r="E2749" s="85" t="s">
        <v>420</v>
      </c>
      <c r="F2749" s="88"/>
      <c r="G2749" s="87" t="e">
        <f>VLOOKUP(D2749,#REF!,2,FALSE)</f>
        <v>#REF!</v>
      </c>
      <c r="H2749" s="88"/>
      <c r="I2749" s="88"/>
      <c r="J2749" s="86" t="s">
        <v>87</v>
      </c>
      <c r="K2749" s="87" t="str">
        <f t="shared" si="727"/>
        <v>Защита сегментов АСУ ТП Филиал «Джубгинская ТЭС» АО «Интер РАО – Электрогенерация»</v>
      </c>
      <c r="L2749" s="99" t="s">
        <v>230</v>
      </c>
      <c r="M2749" s="90" t="s">
        <v>532</v>
      </c>
      <c r="N2749" s="85" t="s">
        <v>273</v>
      </c>
      <c r="O2749" s="85" t="s">
        <v>274</v>
      </c>
      <c r="P2749" s="111">
        <v>5</v>
      </c>
      <c r="Q2749" s="100">
        <v>3409</v>
      </c>
      <c r="R2749" s="97">
        <v>0.2</v>
      </c>
      <c r="S2749" s="98">
        <f t="shared" si="731"/>
        <v>17045</v>
      </c>
      <c r="T2749" s="98">
        <f t="shared" si="728"/>
        <v>2840.8333333333339</v>
      </c>
      <c r="U2749" s="98">
        <v>0</v>
      </c>
      <c r="V2749" s="98">
        <f t="shared" si="729"/>
        <v>0</v>
      </c>
      <c r="W2749" s="95">
        <f t="shared" si="732"/>
        <v>0</v>
      </c>
      <c r="X2749" s="98">
        <f t="shared" si="737"/>
        <v>17045</v>
      </c>
      <c r="Y2749" s="98">
        <f t="shared" si="734"/>
        <v>2840.8333333333339</v>
      </c>
      <c r="Z2749" s="98">
        <f t="shared" si="735"/>
        <v>14204.166666666666</v>
      </c>
      <c r="AA2749" s="243">
        <f>Приоритеты!$D$62</f>
        <v>2024</v>
      </c>
      <c r="AB2749" s="247" t="e">
        <f t="shared" si="733"/>
        <v>#REF!</v>
      </c>
      <c r="AC2749" s="96" t="e">
        <f>S2749*IF($AA2749=2021,IF(OR($M2749="Услуги",$M2749="Работы"),#REF!,IF($U2749&lt;&gt;0,#REF!,#REF!)),1)*IF($AA2749=2022,IF(OR($M2749="Услуги",$M2749="Работы"),#REF!,IF($U2749&lt;&gt;0,#REF!,#REF!)),1)*IF($AA2749=2023,IF(OR($M2749="Услуги",$M2749="Работы"),#REF!,IF($U2749&lt;&gt;0,#REF!,#REF!)),1)*IF($AA2749=2024,IF(OR($M2749="Услуги",$M2749="Работы"),#REF!,IF($U2749&lt;&gt;0,#REF!,#REF!)),1)*IF($AA2749=2025,IF(OR($M2749="Услуги",$M2749="Работы"),#REF!,IF($U2749&lt;&gt;0,#REF!,#REF!)),1)</f>
        <v>#REF!</v>
      </c>
      <c r="AD2749" s="96" t="e">
        <f>T2749*IF($AA2749=2021,IF(OR($M2749="Услуги",$M2749="Работы"),#REF!,IF($U2749&lt;&gt;0,#REF!,#REF!)),1)*IF($AA2749=2022,IF(OR($M2749="Услуги",$M2749="Работы"),#REF!,IF($U2749&lt;&gt;0,#REF!,#REF!)),1)*IF($AA2749=2023,IF(OR($M2749="Услуги",$M2749="Работы"),#REF!,IF($U2749&lt;&gt;0,#REF!,#REF!)),1)*IF($AA2749=2024,IF(OR($M2749="Услуги",$M2749="Работы"),#REF!,IF($U2749&lt;&gt;0,#REF!,#REF!)),1)*IF($AA2749=2025,IF(OR($M2749="Услуги",$M2749="Работы"),#REF!,IF($U2749&lt;&gt;0,#REF!,#REF!)),1)</f>
        <v>#REF!</v>
      </c>
      <c r="AE2749" s="96" t="e">
        <f>U2749*IF($AA2749=2021,IF(OR($M2749="Услуги",$M2749="Работы"),#REF!,IF($U2749&lt;&gt;0,#REF!,#REF!)),1)*IF($AA2749=2022,IF(OR($M2749="Услуги",$M2749="Работы"),#REF!,IF($U2749&lt;&gt;0,#REF!,#REF!)),1)*IF($AA2749=2023,IF(OR($M2749="Услуги",$M2749="Работы"),#REF!,IF($U2749&lt;&gt;0,#REF!,#REF!)),1)*IF($AA2749=2024,IF(OR($M2749="Услуги",$M2749="Работы"),#REF!,IF($U2749&lt;&gt;0,#REF!,#REF!)),1)*IF($AA2749=2025,IF(OR($M2749="Услуги",$M2749="Работы"),#REF!,IF($U2749&lt;&gt;0,#REF!,#REF!)),1)</f>
        <v>#REF!</v>
      </c>
      <c r="AF2749" s="96" t="e">
        <f>V2749*IF($AA2749=2021,IF(OR($M2749="Услуги",$M2749="Работы"),#REF!,IF($U2749&lt;&gt;0,#REF!,#REF!)),1)*IF($AA2749=2022,IF(OR($M2749="Услуги",$M2749="Работы"),#REF!,IF($U2749&lt;&gt;0,#REF!,#REF!)),1)*IF($AA2749=2023,IF(OR($M2749="Услуги",$M2749="Работы"),#REF!,IF($U2749&lt;&gt;0,#REF!,#REF!)),1)*IF($AA2749=2024,IF(OR($M2749="Услуги",$M2749="Работы"),#REF!,IF($U2749&lt;&gt;0,#REF!,#REF!)),1)*IF($AA2749=2025,IF(OR($M2749="Услуги",$M2749="Работы"),#REF!,IF($U2749&lt;&gt;0,#REF!,#REF!)),1)</f>
        <v>#REF!</v>
      </c>
      <c r="AG2749" s="96" t="e">
        <f>W2749*IF($AA2749=2021,IF(OR($M2749="Услуги",$M2749="Работы"),#REF!,IF($U2749&lt;&gt;0,#REF!,#REF!)),1)*IF($AA2749=2022,IF(OR($M2749="Услуги",$M2749="Работы"),#REF!,IF($U2749&lt;&gt;0,#REF!,#REF!)),1)*IF($AA2749=2023,IF(OR($M2749="Услуги",$M2749="Работы"),#REF!,IF($U2749&lt;&gt;0,#REF!,#REF!)),1)*IF($AA2749=2024,IF(OR($M2749="Услуги",$M2749="Работы"),#REF!,IF($U2749&lt;&gt;0,#REF!,#REF!)),1)*IF($AA2749=2025,IF(OR($M2749="Услуги",$M2749="Работы"),#REF!,IF($U2749&lt;&gt;0,#REF!,#REF!)),1)</f>
        <v>#REF!</v>
      </c>
      <c r="AH2749" s="96" t="e">
        <f>X2749*IF($AA2749=2021,IF(OR($M2749="Услуги",$M2749="Работы"),#REF!,IF($U2749&lt;&gt;0,#REF!,#REF!)),1)*IF($AA2749=2022,IF(OR($M2749="Услуги",$M2749="Работы"),#REF!,IF($U2749&lt;&gt;0,#REF!,#REF!)),1)*IF($AA2749=2023,IF(OR($M2749="Услуги",$M2749="Работы"),#REF!,IF($U2749&lt;&gt;0,#REF!,#REF!)),1)*IF($AA2749=2024,IF(OR($M2749="Услуги",$M2749="Работы"),#REF!,IF($U2749&lt;&gt;0,#REF!,#REF!)),1)*IF($AA2749=2025,IF(OR($M2749="Услуги",$M2749="Работы"),#REF!,IF($U2749&lt;&gt;0,#REF!,#REF!)),1)</f>
        <v>#REF!</v>
      </c>
      <c r="AI2749" s="96" t="e">
        <f>Y2749*IF($AA2749=2021,IF(OR($M2749="Услуги",$M2749="Работы"),#REF!,IF($U2749&lt;&gt;0,#REF!,#REF!)),1)*IF($AA2749=2022,IF(OR($M2749="Услуги",$M2749="Работы"),#REF!,IF($U2749&lt;&gt;0,#REF!,#REF!)),1)*IF($AA2749=2023,IF(OR($M2749="Услуги",$M2749="Работы"),#REF!,IF($U2749&lt;&gt;0,#REF!,#REF!)),1)*IF($AA2749=2024,IF(OR($M2749="Услуги",$M2749="Работы"),#REF!,IF($U2749&lt;&gt;0,#REF!,#REF!)),1)*IF($AA2749=2025,IF(OR($M2749="Услуги",$M2749="Работы"),#REF!,IF($U2749&lt;&gt;0,#REF!,#REF!)),1)</f>
        <v>#REF!</v>
      </c>
      <c r="AJ2749" s="96" t="e">
        <f>Z2749*IF($AA2749=2021,IF(OR($M2749="Услуги",$M2749="Работы"),#REF!,IF($U2749&lt;&gt;0,#REF!,#REF!)),1)*IF($AA2749=2022,IF(OR($M2749="Услуги",$M2749="Работы"),#REF!,IF($U2749&lt;&gt;0,#REF!,#REF!)),1)*IF($AA2749=2023,IF(OR($M2749="Услуги",$M2749="Работы"),#REF!,IF($U2749&lt;&gt;0,#REF!,#REF!)),1)*IF($AA2749=2024,IF(OR($M2749="Услуги",$M2749="Работы"),#REF!,IF($U2749&lt;&gt;0,#REF!,#REF!)),1)*IF($AA2749=2025,IF(OR($M2749="Услуги",$M2749="Работы"),#REF!,IF($U2749&lt;&gt;0,#REF!,#REF!)),1)</f>
        <v>#REF!</v>
      </c>
    </row>
    <row r="2750" spans="1:36" ht="15" hidden="1" x14ac:dyDescent="0.25">
      <c r="A2750" s="85">
        <v>1</v>
      </c>
      <c r="B2750" s="86" t="s">
        <v>88</v>
      </c>
      <c r="C2750" s="215" t="s">
        <v>437</v>
      </c>
      <c r="D2750" s="85" t="s">
        <v>181</v>
      </c>
      <c r="E2750" s="85" t="s">
        <v>420</v>
      </c>
      <c r="F2750" s="88"/>
      <c r="G2750" s="87" t="e">
        <f>VLOOKUP(D2750,#REF!,2,FALSE)</f>
        <v>#REF!</v>
      </c>
      <c r="H2750" s="88"/>
      <c r="I2750" s="88"/>
      <c r="J2750" s="86" t="s">
        <v>87</v>
      </c>
      <c r="K2750" s="87" t="str">
        <f t="shared" si="727"/>
        <v>Защита сегментов АСУ ТП Филиал «Ивановские ПГУ» АО «Интер РАО – Электрогенерация»</v>
      </c>
      <c r="L2750" s="99" t="s">
        <v>230</v>
      </c>
      <c r="M2750" s="90" t="s">
        <v>532</v>
      </c>
      <c r="N2750" s="85" t="s">
        <v>273</v>
      </c>
      <c r="O2750" s="85" t="s">
        <v>274</v>
      </c>
      <c r="P2750" s="111">
        <v>5</v>
      </c>
      <c r="Q2750" s="100">
        <v>3409</v>
      </c>
      <c r="R2750" s="97">
        <v>0.2</v>
      </c>
      <c r="S2750" s="98">
        <f t="shared" si="731"/>
        <v>17045</v>
      </c>
      <c r="T2750" s="98">
        <f t="shared" si="728"/>
        <v>2840.8333333333339</v>
      </c>
      <c r="U2750" s="98">
        <v>0</v>
      </c>
      <c r="V2750" s="98">
        <f t="shared" si="729"/>
        <v>0</v>
      </c>
      <c r="W2750" s="95">
        <f t="shared" si="732"/>
        <v>0</v>
      </c>
      <c r="X2750" s="98">
        <f t="shared" si="737"/>
        <v>17045</v>
      </c>
      <c r="Y2750" s="98">
        <f t="shared" si="734"/>
        <v>2840.8333333333339</v>
      </c>
      <c r="Z2750" s="98">
        <f t="shared" si="735"/>
        <v>14204.166666666666</v>
      </c>
      <c r="AA2750" s="243">
        <f>Приоритеты!$D$63</f>
        <v>2022</v>
      </c>
      <c r="AB2750" s="247" t="e">
        <f t="shared" si="733"/>
        <v>#REF!</v>
      </c>
      <c r="AC2750" s="96" t="e">
        <f>S2750*IF($AA2750=2021,IF(OR($M2750="Услуги",$M2750="Работы"),#REF!,IF($U2750&lt;&gt;0,#REF!,#REF!)),1)*IF($AA2750=2022,IF(OR($M2750="Услуги",$M2750="Работы"),#REF!,IF($U2750&lt;&gt;0,#REF!,#REF!)),1)*IF($AA2750=2023,IF(OR($M2750="Услуги",$M2750="Работы"),#REF!,IF($U2750&lt;&gt;0,#REF!,#REF!)),1)*IF($AA2750=2024,IF(OR($M2750="Услуги",$M2750="Работы"),#REF!,IF($U2750&lt;&gt;0,#REF!,#REF!)),1)*IF($AA2750=2025,IF(OR($M2750="Услуги",$M2750="Работы"),#REF!,IF($U2750&lt;&gt;0,#REF!,#REF!)),1)</f>
        <v>#REF!</v>
      </c>
      <c r="AD2750" s="96" t="e">
        <f>T2750*IF($AA2750=2021,IF(OR($M2750="Услуги",$M2750="Работы"),#REF!,IF($U2750&lt;&gt;0,#REF!,#REF!)),1)*IF($AA2750=2022,IF(OR($M2750="Услуги",$M2750="Работы"),#REF!,IF($U2750&lt;&gt;0,#REF!,#REF!)),1)*IF($AA2750=2023,IF(OR($M2750="Услуги",$M2750="Работы"),#REF!,IF($U2750&lt;&gt;0,#REF!,#REF!)),1)*IF($AA2750=2024,IF(OR($M2750="Услуги",$M2750="Работы"),#REF!,IF($U2750&lt;&gt;0,#REF!,#REF!)),1)*IF($AA2750=2025,IF(OR($M2750="Услуги",$M2750="Работы"),#REF!,IF($U2750&lt;&gt;0,#REF!,#REF!)),1)</f>
        <v>#REF!</v>
      </c>
      <c r="AE2750" s="96" t="e">
        <f>U2750*IF($AA2750=2021,IF(OR($M2750="Услуги",$M2750="Работы"),#REF!,IF($U2750&lt;&gt;0,#REF!,#REF!)),1)*IF($AA2750=2022,IF(OR($M2750="Услуги",$M2750="Работы"),#REF!,IF($U2750&lt;&gt;0,#REF!,#REF!)),1)*IF($AA2750=2023,IF(OR($M2750="Услуги",$M2750="Работы"),#REF!,IF($U2750&lt;&gt;0,#REF!,#REF!)),1)*IF($AA2750=2024,IF(OR($M2750="Услуги",$M2750="Работы"),#REF!,IF($U2750&lt;&gt;0,#REF!,#REF!)),1)*IF($AA2750=2025,IF(OR($M2750="Услуги",$M2750="Работы"),#REF!,IF($U2750&lt;&gt;0,#REF!,#REF!)),1)</f>
        <v>#REF!</v>
      </c>
      <c r="AF2750" s="96" t="e">
        <f>V2750*IF($AA2750=2021,IF(OR($M2750="Услуги",$M2750="Работы"),#REF!,IF($U2750&lt;&gt;0,#REF!,#REF!)),1)*IF($AA2750=2022,IF(OR($M2750="Услуги",$M2750="Работы"),#REF!,IF($U2750&lt;&gt;0,#REF!,#REF!)),1)*IF($AA2750=2023,IF(OR($M2750="Услуги",$M2750="Работы"),#REF!,IF($U2750&lt;&gt;0,#REF!,#REF!)),1)*IF($AA2750=2024,IF(OR($M2750="Услуги",$M2750="Работы"),#REF!,IF($U2750&lt;&gt;0,#REF!,#REF!)),1)*IF($AA2750=2025,IF(OR($M2750="Услуги",$M2750="Работы"),#REF!,IF($U2750&lt;&gt;0,#REF!,#REF!)),1)</f>
        <v>#REF!</v>
      </c>
      <c r="AG2750" s="96" t="e">
        <f>W2750*IF($AA2750=2021,IF(OR($M2750="Услуги",$M2750="Работы"),#REF!,IF($U2750&lt;&gt;0,#REF!,#REF!)),1)*IF($AA2750=2022,IF(OR($M2750="Услуги",$M2750="Работы"),#REF!,IF($U2750&lt;&gt;0,#REF!,#REF!)),1)*IF($AA2750=2023,IF(OR($M2750="Услуги",$M2750="Работы"),#REF!,IF($U2750&lt;&gt;0,#REF!,#REF!)),1)*IF($AA2750=2024,IF(OR($M2750="Услуги",$M2750="Работы"),#REF!,IF($U2750&lt;&gt;0,#REF!,#REF!)),1)*IF($AA2750=2025,IF(OR($M2750="Услуги",$M2750="Работы"),#REF!,IF($U2750&lt;&gt;0,#REF!,#REF!)),1)</f>
        <v>#REF!</v>
      </c>
      <c r="AH2750" s="96" t="e">
        <f>X2750*IF($AA2750=2021,IF(OR($M2750="Услуги",$M2750="Работы"),#REF!,IF($U2750&lt;&gt;0,#REF!,#REF!)),1)*IF($AA2750=2022,IF(OR($M2750="Услуги",$M2750="Работы"),#REF!,IF($U2750&lt;&gt;0,#REF!,#REF!)),1)*IF($AA2750=2023,IF(OR($M2750="Услуги",$M2750="Работы"),#REF!,IF($U2750&lt;&gt;0,#REF!,#REF!)),1)*IF($AA2750=2024,IF(OR($M2750="Услуги",$M2750="Работы"),#REF!,IF($U2750&lt;&gt;0,#REF!,#REF!)),1)*IF($AA2750=2025,IF(OR($M2750="Услуги",$M2750="Работы"),#REF!,IF($U2750&lt;&gt;0,#REF!,#REF!)),1)</f>
        <v>#REF!</v>
      </c>
      <c r="AI2750" s="96" t="e">
        <f>Y2750*IF($AA2750=2021,IF(OR($M2750="Услуги",$M2750="Работы"),#REF!,IF($U2750&lt;&gt;0,#REF!,#REF!)),1)*IF($AA2750=2022,IF(OR($M2750="Услуги",$M2750="Работы"),#REF!,IF($U2750&lt;&gt;0,#REF!,#REF!)),1)*IF($AA2750=2023,IF(OR($M2750="Услуги",$M2750="Работы"),#REF!,IF($U2750&lt;&gt;0,#REF!,#REF!)),1)*IF($AA2750=2024,IF(OR($M2750="Услуги",$M2750="Работы"),#REF!,IF($U2750&lt;&gt;0,#REF!,#REF!)),1)*IF($AA2750=2025,IF(OR($M2750="Услуги",$M2750="Работы"),#REF!,IF($U2750&lt;&gt;0,#REF!,#REF!)),1)</f>
        <v>#REF!</v>
      </c>
      <c r="AJ2750" s="96" t="e">
        <f>Z2750*IF($AA2750=2021,IF(OR($M2750="Услуги",$M2750="Работы"),#REF!,IF($U2750&lt;&gt;0,#REF!,#REF!)),1)*IF($AA2750=2022,IF(OR($M2750="Услуги",$M2750="Работы"),#REF!,IF($U2750&lt;&gt;0,#REF!,#REF!)),1)*IF($AA2750=2023,IF(OR($M2750="Услуги",$M2750="Работы"),#REF!,IF($U2750&lt;&gt;0,#REF!,#REF!)),1)*IF($AA2750=2024,IF(OR($M2750="Услуги",$M2750="Работы"),#REF!,IF($U2750&lt;&gt;0,#REF!,#REF!)),1)*IF($AA2750=2025,IF(OR($M2750="Услуги",$M2750="Работы"),#REF!,IF($U2750&lt;&gt;0,#REF!,#REF!)),1)</f>
        <v>#REF!</v>
      </c>
    </row>
    <row r="2751" spans="1:36" ht="15" hidden="1" x14ac:dyDescent="0.25">
      <c r="A2751" s="85">
        <v>1</v>
      </c>
      <c r="B2751" s="86" t="s">
        <v>88</v>
      </c>
      <c r="C2751" s="215" t="s">
        <v>437</v>
      </c>
      <c r="D2751" s="85" t="s">
        <v>184</v>
      </c>
      <c r="E2751" s="85" t="s">
        <v>420</v>
      </c>
      <c r="F2751" s="88"/>
      <c r="G2751" s="87" t="e">
        <f>VLOOKUP(D2751,#REF!,2,FALSE)</f>
        <v>#REF!</v>
      </c>
      <c r="H2751" s="88"/>
      <c r="I2751" s="88"/>
      <c r="J2751" s="86" t="s">
        <v>87</v>
      </c>
      <c r="K2751" s="87" t="str">
        <f t="shared" si="727"/>
        <v>Защита сегментов АСУ ТП Филиал «Ириклинская ГРЭС» АО «Интер РАО – Электрогенерация»</v>
      </c>
      <c r="L2751" s="99" t="s">
        <v>230</v>
      </c>
      <c r="M2751" s="90" t="s">
        <v>532</v>
      </c>
      <c r="N2751" s="85" t="s">
        <v>273</v>
      </c>
      <c r="O2751" s="85" t="s">
        <v>274</v>
      </c>
      <c r="P2751" s="111">
        <v>5</v>
      </c>
      <c r="Q2751" s="100">
        <v>3409</v>
      </c>
      <c r="R2751" s="97">
        <v>0.2</v>
      </c>
      <c r="S2751" s="98">
        <f t="shared" si="731"/>
        <v>17045</v>
      </c>
      <c r="T2751" s="98">
        <f t="shared" si="728"/>
        <v>2840.8333333333339</v>
      </c>
      <c r="U2751" s="98">
        <v>0</v>
      </c>
      <c r="V2751" s="98">
        <f t="shared" si="729"/>
        <v>0</v>
      </c>
      <c r="W2751" s="95">
        <f t="shared" si="732"/>
        <v>0</v>
      </c>
      <c r="X2751" s="98">
        <f t="shared" si="737"/>
        <v>17045</v>
      </c>
      <c r="Y2751" s="98">
        <f t="shared" si="734"/>
        <v>2840.8333333333339</v>
      </c>
      <c r="Z2751" s="98">
        <f t="shared" si="735"/>
        <v>14204.166666666666</v>
      </c>
      <c r="AA2751" s="243">
        <f>Приоритеты!$D$64</f>
        <v>2024</v>
      </c>
      <c r="AB2751" s="247" t="e">
        <f t="shared" si="733"/>
        <v>#REF!</v>
      </c>
      <c r="AC2751" s="96" t="e">
        <f>S2751*IF($AA2751=2021,IF(OR($M2751="Услуги",$M2751="Работы"),#REF!,IF($U2751&lt;&gt;0,#REF!,#REF!)),1)*IF($AA2751=2022,IF(OR($M2751="Услуги",$M2751="Работы"),#REF!,IF($U2751&lt;&gt;0,#REF!,#REF!)),1)*IF($AA2751=2023,IF(OR($M2751="Услуги",$M2751="Работы"),#REF!,IF($U2751&lt;&gt;0,#REF!,#REF!)),1)*IF($AA2751=2024,IF(OR($M2751="Услуги",$M2751="Работы"),#REF!,IF($U2751&lt;&gt;0,#REF!,#REF!)),1)*IF($AA2751=2025,IF(OR($M2751="Услуги",$M2751="Работы"),#REF!,IF($U2751&lt;&gt;0,#REF!,#REF!)),1)</f>
        <v>#REF!</v>
      </c>
      <c r="AD2751" s="96" t="e">
        <f>T2751*IF($AA2751=2021,IF(OR($M2751="Услуги",$M2751="Работы"),#REF!,IF($U2751&lt;&gt;0,#REF!,#REF!)),1)*IF($AA2751=2022,IF(OR($M2751="Услуги",$M2751="Работы"),#REF!,IF($U2751&lt;&gt;0,#REF!,#REF!)),1)*IF($AA2751=2023,IF(OR($M2751="Услуги",$M2751="Работы"),#REF!,IF($U2751&lt;&gt;0,#REF!,#REF!)),1)*IF($AA2751=2024,IF(OR($M2751="Услуги",$M2751="Работы"),#REF!,IF($U2751&lt;&gt;0,#REF!,#REF!)),1)*IF($AA2751=2025,IF(OR($M2751="Услуги",$M2751="Работы"),#REF!,IF($U2751&lt;&gt;0,#REF!,#REF!)),1)</f>
        <v>#REF!</v>
      </c>
      <c r="AE2751" s="96" t="e">
        <f>U2751*IF($AA2751=2021,IF(OR($M2751="Услуги",$M2751="Работы"),#REF!,IF($U2751&lt;&gt;0,#REF!,#REF!)),1)*IF($AA2751=2022,IF(OR($M2751="Услуги",$M2751="Работы"),#REF!,IF($U2751&lt;&gt;0,#REF!,#REF!)),1)*IF($AA2751=2023,IF(OR($M2751="Услуги",$M2751="Работы"),#REF!,IF($U2751&lt;&gt;0,#REF!,#REF!)),1)*IF($AA2751=2024,IF(OR($M2751="Услуги",$M2751="Работы"),#REF!,IF($U2751&lt;&gt;0,#REF!,#REF!)),1)*IF($AA2751=2025,IF(OR($M2751="Услуги",$M2751="Работы"),#REF!,IF($U2751&lt;&gt;0,#REF!,#REF!)),1)</f>
        <v>#REF!</v>
      </c>
      <c r="AF2751" s="96" t="e">
        <f>V2751*IF($AA2751=2021,IF(OR($M2751="Услуги",$M2751="Работы"),#REF!,IF($U2751&lt;&gt;0,#REF!,#REF!)),1)*IF($AA2751=2022,IF(OR($M2751="Услуги",$M2751="Работы"),#REF!,IF($U2751&lt;&gt;0,#REF!,#REF!)),1)*IF($AA2751=2023,IF(OR($M2751="Услуги",$M2751="Работы"),#REF!,IF($U2751&lt;&gt;0,#REF!,#REF!)),1)*IF($AA2751=2024,IF(OR($M2751="Услуги",$M2751="Работы"),#REF!,IF($U2751&lt;&gt;0,#REF!,#REF!)),1)*IF($AA2751=2025,IF(OR($M2751="Услуги",$M2751="Работы"),#REF!,IF($U2751&lt;&gt;0,#REF!,#REF!)),1)</f>
        <v>#REF!</v>
      </c>
      <c r="AG2751" s="96" t="e">
        <f>W2751*IF($AA2751=2021,IF(OR($M2751="Услуги",$M2751="Работы"),#REF!,IF($U2751&lt;&gt;0,#REF!,#REF!)),1)*IF($AA2751=2022,IF(OR($M2751="Услуги",$M2751="Работы"),#REF!,IF($U2751&lt;&gt;0,#REF!,#REF!)),1)*IF($AA2751=2023,IF(OR($M2751="Услуги",$M2751="Работы"),#REF!,IF($U2751&lt;&gt;0,#REF!,#REF!)),1)*IF($AA2751=2024,IF(OR($M2751="Услуги",$M2751="Работы"),#REF!,IF($U2751&lt;&gt;0,#REF!,#REF!)),1)*IF($AA2751=2025,IF(OR($M2751="Услуги",$M2751="Работы"),#REF!,IF($U2751&lt;&gt;0,#REF!,#REF!)),1)</f>
        <v>#REF!</v>
      </c>
      <c r="AH2751" s="96" t="e">
        <f>X2751*IF($AA2751=2021,IF(OR($M2751="Услуги",$M2751="Работы"),#REF!,IF($U2751&lt;&gt;0,#REF!,#REF!)),1)*IF($AA2751=2022,IF(OR($M2751="Услуги",$M2751="Работы"),#REF!,IF($U2751&lt;&gt;0,#REF!,#REF!)),1)*IF($AA2751=2023,IF(OR($M2751="Услуги",$M2751="Работы"),#REF!,IF($U2751&lt;&gt;0,#REF!,#REF!)),1)*IF($AA2751=2024,IF(OR($M2751="Услуги",$M2751="Работы"),#REF!,IF($U2751&lt;&gt;0,#REF!,#REF!)),1)*IF($AA2751=2025,IF(OR($M2751="Услуги",$M2751="Работы"),#REF!,IF($U2751&lt;&gt;0,#REF!,#REF!)),1)</f>
        <v>#REF!</v>
      </c>
      <c r="AI2751" s="96" t="e">
        <f>Y2751*IF($AA2751=2021,IF(OR($M2751="Услуги",$M2751="Работы"),#REF!,IF($U2751&lt;&gt;0,#REF!,#REF!)),1)*IF($AA2751=2022,IF(OR($M2751="Услуги",$M2751="Работы"),#REF!,IF($U2751&lt;&gt;0,#REF!,#REF!)),1)*IF($AA2751=2023,IF(OR($M2751="Услуги",$M2751="Работы"),#REF!,IF($U2751&lt;&gt;0,#REF!,#REF!)),1)*IF($AA2751=2024,IF(OR($M2751="Услуги",$M2751="Работы"),#REF!,IF($U2751&lt;&gt;0,#REF!,#REF!)),1)*IF($AA2751=2025,IF(OR($M2751="Услуги",$M2751="Работы"),#REF!,IF($U2751&lt;&gt;0,#REF!,#REF!)),1)</f>
        <v>#REF!</v>
      </c>
      <c r="AJ2751" s="96" t="e">
        <f>Z2751*IF($AA2751=2021,IF(OR($M2751="Услуги",$M2751="Работы"),#REF!,IF($U2751&lt;&gt;0,#REF!,#REF!)),1)*IF($AA2751=2022,IF(OR($M2751="Услуги",$M2751="Работы"),#REF!,IF($U2751&lt;&gt;0,#REF!,#REF!)),1)*IF($AA2751=2023,IF(OR($M2751="Услуги",$M2751="Работы"),#REF!,IF($U2751&lt;&gt;0,#REF!,#REF!)),1)*IF($AA2751=2024,IF(OR($M2751="Услуги",$M2751="Работы"),#REF!,IF($U2751&lt;&gt;0,#REF!,#REF!)),1)*IF($AA2751=2025,IF(OR($M2751="Услуги",$M2751="Работы"),#REF!,IF($U2751&lt;&gt;0,#REF!,#REF!)),1)</f>
        <v>#REF!</v>
      </c>
    </row>
    <row r="2752" spans="1:36" ht="15" hidden="1" x14ac:dyDescent="0.25">
      <c r="A2752" s="85">
        <v>1</v>
      </c>
      <c r="B2752" s="86" t="s">
        <v>88</v>
      </c>
      <c r="C2752" s="215" t="s">
        <v>437</v>
      </c>
      <c r="D2752" s="85" t="s">
        <v>185</v>
      </c>
      <c r="E2752" s="85" t="s">
        <v>420</v>
      </c>
      <c r="F2752" s="88"/>
      <c r="G2752" s="87" t="e">
        <f>VLOOKUP(D2752,#REF!,2,FALSE)</f>
        <v>#REF!</v>
      </c>
      <c r="H2752" s="88"/>
      <c r="I2752" s="88"/>
      <c r="J2752" s="86" t="s">
        <v>87</v>
      </c>
      <c r="K2752" s="87" t="str">
        <f t="shared" si="727"/>
        <v>Защита сегментов АСУ ТП Филиал «Калининградская ТЭЦ-2» АО «Интер РАО – Электрогенерация»</v>
      </c>
      <c r="L2752" s="99" t="s">
        <v>230</v>
      </c>
      <c r="M2752" s="90" t="s">
        <v>532</v>
      </c>
      <c r="N2752" s="85" t="s">
        <v>273</v>
      </c>
      <c r="O2752" s="85" t="s">
        <v>274</v>
      </c>
      <c r="P2752" s="111">
        <v>5</v>
      </c>
      <c r="Q2752" s="100">
        <v>3409</v>
      </c>
      <c r="R2752" s="97">
        <v>0.2</v>
      </c>
      <c r="S2752" s="98">
        <f t="shared" si="731"/>
        <v>17045</v>
      </c>
      <c r="T2752" s="98">
        <f t="shared" si="728"/>
        <v>2840.8333333333339</v>
      </c>
      <c r="U2752" s="98">
        <v>0</v>
      </c>
      <c r="V2752" s="98">
        <f t="shared" si="729"/>
        <v>0</v>
      </c>
      <c r="W2752" s="95">
        <f t="shared" si="732"/>
        <v>0</v>
      </c>
      <c r="X2752" s="98">
        <f t="shared" si="737"/>
        <v>17045</v>
      </c>
      <c r="Y2752" s="98">
        <f t="shared" si="734"/>
        <v>2840.8333333333339</v>
      </c>
      <c r="Z2752" s="98">
        <f t="shared" si="735"/>
        <v>14204.166666666666</v>
      </c>
      <c r="AA2752" s="243">
        <f>Приоритеты!$D$65</f>
        <v>2022</v>
      </c>
      <c r="AB2752" s="247" t="e">
        <f t="shared" si="733"/>
        <v>#REF!</v>
      </c>
      <c r="AC2752" s="96" t="e">
        <f>S2752*IF($AA2752=2021,IF(OR($M2752="Услуги",$M2752="Работы"),#REF!,IF($U2752&lt;&gt;0,#REF!,#REF!)),1)*IF($AA2752=2022,IF(OR($M2752="Услуги",$M2752="Работы"),#REF!,IF($U2752&lt;&gt;0,#REF!,#REF!)),1)*IF($AA2752=2023,IF(OR($M2752="Услуги",$M2752="Работы"),#REF!,IF($U2752&lt;&gt;0,#REF!,#REF!)),1)*IF($AA2752=2024,IF(OR($M2752="Услуги",$M2752="Работы"),#REF!,IF($U2752&lt;&gt;0,#REF!,#REF!)),1)*IF($AA2752=2025,IF(OR($M2752="Услуги",$M2752="Работы"),#REF!,IF($U2752&lt;&gt;0,#REF!,#REF!)),1)</f>
        <v>#REF!</v>
      </c>
      <c r="AD2752" s="96" t="e">
        <f>T2752*IF($AA2752=2021,IF(OR($M2752="Услуги",$M2752="Работы"),#REF!,IF($U2752&lt;&gt;0,#REF!,#REF!)),1)*IF($AA2752=2022,IF(OR($M2752="Услуги",$M2752="Работы"),#REF!,IF($U2752&lt;&gt;0,#REF!,#REF!)),1)*IF($AA2752=2023,IF(OR($M2752="Услуги",$M2752="Работы"),#REF!,IF($U2752&lt;&gt;0,#REF!,#REF!)),1)*IF($AA2752=2024,IF(OR($M2752="Услуги",$M2752="Работы"),#REF!,IF($U2752&lt;&gt;0,#REF!,#REF!)),1)*IF($AA2752=2025,IF(OR($M2752="Услуги",$M2752="Работы"),#REF!,IF($U2752&lt;&gt;0,#REF!,#REF!)),1)</f>
        <v>#REF!</v>
      </c>
      <c r="AE2752" s="96" t="e">
        <f>U2752*IF($AA2752=2021,IF(OR($M2752="Услуги",$M2752="Работы"),#REF!,IF($U2752&lt;&gt;0,#REF!,#REF!)),1)*IF($AA2752=2022,IF(OR($M2752="Услуги",$M2752="Работы"),#REF!,IF($U2752&lt;&gt;0,#REF!,#REF!)),1)*IF($AA2752=2023,IF(OR($M2752="Услуги",$M2752="Работы"),#REF!,IF($U2752&lt;&gt;0,#REF!,#REF!)),1)*IF($AA2752=2024,IF(OR($M2752="Услуги",$M2752="Работы"),#REF!,IF($U2752&lt;&gt;0,#REF!,#REF!)),1)*IF($AA2752=2025,IF(OR($M2752="Услуги",$M2752="Работы"),#REF!,IF($U2752&lt;&gt;0,#REF!,#REF!)),1)</f>
        <v>#REF!</v>
      </c>
      <c r="AF2752" s="96" t="e">
        <f>V2752*IF($AA2752=2021,IF(OR($M2752="Услуги",$M2752="Работы"),#REF!,IF($U2752&lt;&gt;0,#REF!,#REF!)),1)*IF($AA2752=2022,IF(OR($M2752="Услуги",$M2752="Работы"),#REF!,IF($U2752&lt;&gt;0,#REF!,#REF!)),1)*IF($AA2752=2023,IF(OR($M2752="Услуги",$M2752="Работы"),#REF!,IF($U2752&lt;&gt;0,#REF!,#REF!)),1)*IF($AA2752=2024,IF(OR($M2752="Услуги",$M2752="Работы"),#REF!,IF($U2752&lt;&gt;0,#REF!,#REF!)),1)*IF($AA2752=2025,IF(OR($M2752="Услуги",$M2752="Работы"),#REF!,IF($U2752&lt;&gt;0,#REF!,#REF!)),1)</f>
        <v>#REF!</v>
      </c>
      <c r="AG2752" s="96" t="e">
        <f>W2752*IF($AA2752=2021,IF(OR($M2752="Услуги",$M2752="Работы"),#REF!,IF($U2752&lt;&gt;0,#REF!,#REF!)),1)*IF($AA2752=2022,IF(OR($M2752="Услуги",$M2752="Работы"),#REF!,IF($U2752&lt;&gt;0,#REF!,#REF!)),1)*IF($AA2752=2023,IF(OR($M2752="Услуги",$M2752="Работы"),#REF!,IF($U2752&lt;&gt;0,#REF!,#REF!)),1)*IF($AA2752=2024,IF(OR($M2752="Услуги",$M2752="Работы"),#REF!,IF($U2752&lt;&gt;0,#REF!,#REF!)),1)*IF($AA2752=2025,IF(OR($M2752="Услуги",$M2752="Работы"),#REF!,IF($U2752&lt;&gt;0,#REF!,#REF!)),1)</f>
        <v>#REF!</v>
      </c>
      <c r="AH2752" s="96" t="e">
        <f>X2752*IF($AA2752=2021,IF(OR($M2752="Услуги",$M2752="Работы"),#REF!,IF($U2752&lt;&gt;0,#REF!,#REF!)),1)*IF($AA2752=2022,IF(OR($M2752="Услуги",$M2752="Работы"),#REF!,IF($U2752&lt;&gt;0,#REF!,#REF!)),1)*IF($AA2752=2023,IF(OR($M2752="Услуги",$M2752="Работы"),#REF!,IF($U2752&lt;&gt;0,#REF!,#REF!)),1)*IF($AA2752=2024,IF(OR($M2752="Услуги",$M2752="Работы"),#REF!,IF($U2752&lt;&gt;0,#REF!,#REF!)),1)*IF($AA2752=2025,IF(OR($M2752="Услуги",$M2752="Работы"),#REF!,IF($U2752&lt;&gt;0,#REF!,#REF!)),1)</f>
        <v>#REF!</v>
      </c>
      <c r="AI2752" s="96" t="e">
        <f>Y2752*IF($AA2752=2021,IF(OR($M2752="Услуги",$M2752="Работы"),#REF!,IF($U2752&lt;&gt;0,#REF!,#REF!)),1)*IF($AA2752=2022,IF(OR($M2752="Услуги",$M2752="Работы"),#REF!,IF($U2752&lt;&gt;0,#REF!,#REF!)),1)*IF($AA2752=2023,IF(OR($M2752="Услуги",$M2752="Работы"),#REF!,IF($U2752&lt;&gt;0,#REF!,#REF!)),1)*IF($AA2752=2024,IF(OR($M2752="Услуги",$M2752="Работы"),#REF!,IF($U2752&lt;&gt;0,#REF!,#REF!)),1)*IF($AA2752=2025,IF(OR($M2752="Услуги",$M2752="Работы"),#REF!,IF($U2752&lt;&gt;0,#REF!,#REF!)),1)</f>
        <v>#REF!</v>
      </c>
      <c r="AJ2752" s="96" t="e">
        <f>Z2752*IF($AA2752=2021,IF(OR($M2752="Услуги",$M2752="Работы"),#REF!,IF($U2752&lt;&gt;0,#REF!,#REF!)),1)*IF($AA2752=2022,IF(OR($M2752="Услуги",$M2752="Работы"),#REF!,IF($U2752&lt;&gt;0,#REF!,#REF!)),1)*IF($AA2752=2023,IF(OR($M2752="Услуги",$M2752="Работы"),#REF!,IF($U2752&lt;&gt;0,#REF!,#REF!)),1)*IF($AA2752=2024,IF(OR($M2752="Услуги",$M2752="Работы"),#REF!,IF($U2752&lt;&gt;0,#REF!,#REF!)),1)*IF($AA2752=2025,IF(OR($M2752="Услуги",$M2752="Работы"),#REF!,IF($U2752&lt;&gt;0,#REF!,#REF!)),1)</f>
        <v>#REF!</v>
      </c>
    </row>
    <row r="2753" spans="1:36" ht="15" hidden="1" x14ac:dyDescent="0.25">
      <c r="A2753" s="85">
        <v>1</v>
      </c>
      <c r="B2753" s="86" t="s">
        <v>88</v>
      </c>
      <c r="C2753" s="215" t="s">
        <v>437</v>
      </c>
      <c r="D2753" s="85" t="s">
        <v>191</v>
      </c>
      <c r="E2753" s="85" t="s">
        <v>420</v>
      </c>
      <c r="F2753" s="88"/>
      <c r="G2753" s="87" t="e">
        <f>VLOOKUP(D2753,#REF!,2,FALSE)</f>
        <v>#REF!</v>
      </c>
      <c r="H2753" s="88"/>
      <c r="I2753" s="88"/>
      <c r="J2753" s="86" t="s">
        <v>87</v>
      </c>
      <c r="K2753" s="87" t="str">
        <f t="shared" si="727"/>
        <v>Защита сегментов АСУ ТП Филиал «Костромская ГРЭС» АО «Интер РАО – Электрогенерация»</v>
      </c>
      <c r="L2753" s="99" t="s">
        <v>230</v>
      </c>
      <c r="M2753" s="90" t="s">
        <v>532</v>
      </c>
      <c r="N2753" s="85" t="s">
        <v>273</v>
      </c>
      <c r="O2753" s="85" t="s">
        <v>274</v>
      </c>
      <c r="P2753" s="111">
        <v>5</v>
      </c>
      <c r="Q2753" s="100">
        <v>3409</v>
      </c>
      <c r="R2753" s="97">
        <v>0.2</v>
      </c>
      <c r="S2753" s="98">
        <f t="shared" si="731"/>
        <v>17045</v>
      </c>
      <c r="T2753" s="98">
        <f t="shared" si="728"/>
        <v>2840.8333333333339</v>
      </c>
      <c r="U2753" s="98">
        <v>0</v>
      </c>
      <c r="V2753" s="98">
        <f t="shared" si="729"/>
        <v>0</v>
      </c>
      <c r="W2753" s="95">
        <f t="shared" si="732"/>
        <v>0</v>
      </c>
      <c r="X2753" s="98">
        <f t="shared" si="737"/>
        <v>17045</v>
      </c>
      <c r="Y2753" s="98">
        <f t="shared" si="734"/>
        <v>2840.8333333333339</v>
      </c>
      <c r="Z2753" s="98">
        <f t="shared" si="735"/>
        <v>14204.166666666666</v>
      </c>
      <c r="AA2753" s="243">
        <f>Приоритеты!$D$66</f>
        <v>2021</v>
      </c>
      <c r="AB2753" s="247" t="e">
        <f t="shared" si="733"/>
        <v>#REF!</v>
      </c>
      <c r="AC2753" s="96" t="e">
        <f>S2753*IF($AA2753=2021,IF(OR($M2753="Услуги",$M2753="Работы"),#REF!,IF($U2753&lt;&gt;0,#REF!,#REF!)),1)*IF($AA2753=2022,IF(OR($M2753="Услуги",$M2753="Работы"),#REF!,IF($U2753&lt;&gt;0,#REF!,#REF!)),1)*IF($AA2753=2023,IF(OR($M2753="Услуги",$M2753="Работы"),#REF!,IF($U2753&lt;&gt;0,#REF!,#REF!)),1)*IF($AA2753=2024,IF(OR($M2753="Услуги",$M2753="Работы"),#REF!,IF($U2753&lt;&gt;0,#REF!,#REF!)),1)*IF($AA2753=2025,IF(OR($M2753="Услуги",$M2753="Работы"),#REF!,IF($U2753&lt;&gt;0,#REF!,#REF!)),1)</f>
        <v>#REF!</v>
      </c>
      <c r="AD2753" s="96" t="e">
        <f>T2753*IF($AA2753=2021,IF(OR($M2753="Услуги",$M2753="Работы"),#REF!,IF($U2753&lt;&gt;0,#REF!,#REF!)),1)*IF($AA2753=2022,IF(OR($M2753="Услуги",$M2753="Работы"),#REF!,IF($U2753&lt;&gt;0,#REF!,#REF!)),1)*IF($AA2753=2023,IF(OR($M2753="Услуги",$M2753="Работы"),#REF!,IF($U2753&lt;&gt;0,#REF!,#REF!)),1)*IF($AA2753=2024,IF(OR($M2753="Услуги",$M2753="Работы"),#REF!,IF($U2753&lt;&gt;0,#REF!,#REF!)),1)*IF($AA2753=2025,IF(OR($M2753="Услуги",$M2753="Работы"),#REF!,IF($U2753&lt;&gt;0,#REF!,#REF!)),1)</f>
        <v>#REF!</v>
      </c>
      <c r="AE2753" s="96" t="e">
        <f>U2753*IF($AA2753=2021,IF(OR($M2753="Услуги",$M2753="Работы"),#REF!,IF($U2753&lt;&gt;0,#REF!,#REF!)),1)*IF($AA2753=2022,IF(OR($M2753="Услуги",$M2753="Работы"),#REF!,IF($U2753&lt;&gt;0,#REF!,#REF!)),1)*IF($AA2753=2023,IF(OR($M2753="Услуги",$M2753="Работы"),#REF!,IF($U2753&lt;&gt;0,#REF!,#REF!)),1)*IF($AA2753=2024,IF(OR($M2753="Услуги",$M2753="Работы"),#REF!,IF($U2753&lt;&gt;0,#REF!,#REF!)),1)*IF($AA2753=2025,IF(OR($M2753="Услуги",$M2753="Работы"),#REF!,IF($U2753&lt;&gt;0,#REF!,#REF!)),1)</f>
        <v>#REF!</v>
      </c>
      <c r="AF2753" s="96" t="e">
        <f>V2753*IF($AA2753=2021,IF(OR($M2753="Услуги",$M2753="Работы"),#REF!,IF($U2753&lt;&gt;0,#REF!,#REF!)),1)*IF($AA2753=2022,IF(OR($M2753="Услуги",$M2753="Работы"),#REF!,IF($U2753&lt;&gt;0,#REF!,#REF!)),1)*IF($AA2753=2023,IF(OR($M2753="Услуги",$M2753="Работы"),#REF!,IF($U2753&lt;&gt;0,#REF!,#REF!)),1)*IF($AA2753=2024,IF(OR($M2753="Услуги",$M2753="Работы"),#REF!,IF($U2753&lt;&gt;0,#REF!,#REF!)),1)*IF($AA2753=2025,IF(OR($M2753="Услуги",$M2753="Работы"),#REF!,IF($U2753&lt;&gt;0,#REF!,#REF!)),1)</f>
        <v>#REF!</v>
      </c>
      <c r="AG2753" s="96" t="e">
        <f>W2753*IF($AA2753=2021,IF(OR($M2753="Услуги",$M2753="Работы"),#REF!,IF($U2753&lt;&gt;0,#REF!,#REF!)),1)*IF($AA2753=2022,IF(OR($M2753="Услуги",$M2753="Работы"),#REF!,IF($U2753&lt;&gt;0,#REF!,#REF!)),1)*IF($AA2753=2023,IF(OR($M2753="Услуги",$M2753="Работы"),#REF!,IF($U2753&lt;&gt;0,#REF!,#REF!)),1)*IF($AA2753=2024,IF(OR($M2753="Услуги",$M2753="Работы"),#REF!,IF($U2753&lt;&gt;0,#REF!,#REF!)),1)*IF($AA2753=2025,IF(OR($M2753="Услуги",$M2753="Работы"),#REF!,IF($U2753&lt;&gt;0,#REF!,#REF!)),1)</f>
        <v>#REF!</v>
      </c>
      <c r="AH2753" s="96" t="e">
        <f>X2753*IF($AA2753=2021,IF(OR($M2753="Услуги",$M2753="Работы"),#REF!,IF($U2753&lt;&gt;0,#REF!,#REF!)),1)*IF($AA2753=2022,IF(OR($M2753="Услуги",$M2753="Работы"),#REF!,IF($U2753&lt;&gt;0,#REF!,#REF!)),1)*IF($AA2753=2023,IF(OR($M2753="Услуги",$M2753="Работы"),#REF!,IF($U2753&lt;&gt;0,#REF!,#REF!)),1)*IF($AA2753=2024,IF(OR($M2753="Услуги",$M2753="Работы"),#REF!,IF($U2753&lt;&gt;0,#REF!,#REF!)),1)*IF($AA2753=2025,IF(OR($M2753="Услуги",$M2753="Работы"),#REF!,IF($U2753&lt;&gt;0,#REF!,#REF!)),1)</f>
        <v>#REF!</v>
      </c>
      <c r="AI2753" s="96" t="e">
        <f>Y2753*IF($AA2753=2021,IF(OR($M2753="Услуги",$M2753="Работы"),#REF!,IF($U2753&lt;&gt;0,#REF!,#REF!)),1)*IF($AA2753=2022,IF(OR($M2753="Услуги",$M2753="Работы"),#REF!,IF($U2753&lt;&gt;0,#REF!,#REF!)),1)*IF($AA2753=2023,IF(OR($M2753="Услуги",$M2753="Работы"),#REF!,IF($U2753&lt;&gt;0,#REF!,#REF!)),1)*IF($AA2753=2024,IF(OR($M2753="Услуги",$M2753="Работы"),#REF!,IF($U2753&lt;&gt;0,#REF!,#REF!)),1)*IF($AA2753=2025,IF(OR($M2753="Услуги",$M2753="Работы"),#REF!,IF($U2753&lt;&gt;0,#REF!,#REF!)),1)</f>
        <v>#REF!</v>
      </c>
      <c r="AJ2753" s="96" t="e">
        <f>Z2753*IF($AA2753=2021,IF(OR($M2753="Услуги",$M2753="Работы"),#REF!,IF($U2753&lt;&gt;0,#REF!,#REF!)),1)*IF($AA2753=2022,IF(OR($M2753="Услуги",$M2753="Работы"),#REF!,IF($U2753&lt;&gt;0,#REF!,#REF!)),1)*IF($AA2753=2023,IF(OR($M2753="Услуги",$M2753="Работы"),#REF!,IF($U2753&lt;&gt;0,#REF!,#REF!)),1)*IF($AA2753=2024,IF(OR($M2753="Услуги",$M2753="Работы"),#REF!,IF($U2753&lt;&gt;0,#REF!,#REF!)),1)*IF($AA2753=2025,IF(OR($M2753="Услуги",$M2753="Работы"),#REF!,IF($U2753&lt;&gt;0,#REF!,#REF!)),1)</f>
        <v>#REF!</v>
      </c>
    </row>
    <row r="2754" spans="1:36" ht="15" hidden="1" x14ac:dyDescent="0.25">
      <c r="A2754" s="85">
        <v>1</v>
      </c>
      <c r="B2754" s="86" t="s">
        <v>88</v>
      </c>
      <c r="C2754" s="215" t="s">
        <v>437</v>
      </c>
      <c r="D2754" s="85" t="s">
        <v>203</v>
      </c>
      <c r="E2754" s="85" t="s">
        <v>420</v>
      </c>
      <c r="F2754" s="88"/>
      <c r="G2754" s="87" t="e">
        <f>VLOOKUP(D2754,#REF!,2,FALSE)</f>
        <v>#REF!</v>
      </c>
      <c r="H2754" s="88"/>
      <c r="I2754" s="88"/>
      <c r="J2754" s="86" t="s">
        <v>87</v>
      </c>
      <c r="K2754" s="87" t="str">
        <f t="shared" si="727"/>
        <v>Защита сегментов АСУ ТП Филиал «Печорская ГРЭС» АО «Интер РАО – Электрогенерация»</v>
      </c>
      <c r="L2754" s="99" t="s">
        <v>230</v>
      </c>
      <c r="M2754" s="90" t="s">
        <v>532</v>
      </c>
      <c r="N2754" s="85" t="s">
        <v>273</v>
      </c>
      <c r="O2754" s="85" t="s">
        <v>274</v>
      </c>
      <c r="P2754" s="111">
        <v>5</v>
      </c>
      <c r="Q2754" s="100">
        <v>3409</v>
      </c>
      <c r="R2754" s="97">
        <v>0.2</v>
      </c>
      <c r="S2754" s="98">
        <f t="shared" si="731"/>
        <v>17045</v>
      </c>
      <c r="T2754" s="98">
        <f t="shared" si="728"/>
        <v>2840.8333333333339</v>
      </c>
      <c r="U2754" s="98">
        <v>0</v>
      </c>
      <c r="V2754" s="98">
        <f t="shared" si="729"/>
        <v>0</v>
      </c>
      <c r="W2754" s="95">
        <f t="shared" si="732"/>
        <v>0</v>
      </c>
      <c r="X2754" s="98">
        <f t="shared" si="737"/>
        <v>17045</v>
      </c>
      <c r="Y2754" s="98">
        <f t="shared" si="734"/>
        <v>2840.8333333333339</v>
      </c>
      <c r="Z2754" s="98">
        <f t="shared" si="735"/>
        <v>14204.166666666666</v>
      </c>
      <c r="AA2754" s="243">
        <f>Приоритеты!$D$68</f>
        <v>2024</v>
      </c>
      <c r="AB2754" s="247" t="e">
        <f t="shared" si="733"/>
        <v>#REF!</v>
      </c>
      <c r="AC2754" s="96" t="e">
        <f>S2754*IF($AA2754=2021,IF(OR($M2754="Услуги",$M2754="Работы"),#REF!,IF($U2754&lt;&gt;0,#REF!,#REF!)),1)*IF($AA2754=2022,IF(OR($M2754="Услуги",$M2754="Работы"),#REF!,IF($U2754&lt;&gt;0,#REF!,#REF!)),1)*IF($AA2754=2023,IF(OR($M2754="Услуги",$M2754="Работы"),#REF!,IF($U2754&lt;&gt;0,#REF!,#REF!)),1)*IF($AA2754=2024,IF(OR($M2754="Услуги",$M2754="Работы"),#REF!,IF($U2754&lt;&gt;0,#REF!,#REF!)),1)*IF($AA2754=2025,IF(OR($M2754="Услуги",$M2754="Работы"),#REF!,IF($U2754&lt;&gt;0,#REF!,#REF!)),1)</f>
        <v>#REF!</v>
      </c>
      <c r="AD2754" s="96" t="e">
        <f>T2754*IF($AA2754=2021,IF(OR($M2754="Услуги",$M2754="Работы"),#REF!,IF($U2754&lt;&gt;0,#REF!,#REF!)),1)*IF($AA2754=2022,IF(OR($M2754="Услуги",$M2754="Работы"),#REF!,IF($U2754&lt;&gt;0,#REF!,#REF!)),1)*IF($AA2754=2023,IF(OR($M2754="Услуги",$M2754="Работы"),#REF!,IF($U2754&lt;&gt;0,#REF!,#REF!)),1)*IF($AA2754=2024,IF(OR($M2754="Услуги",$M2754="Работы"),#REF!,IF($U2754&lt;&gt;0,#REF!,#REF!)),1)*IF($AA2754=2025,IF(OR($M2754="Услуги",$M2754="Работы"),#REF!,IF($U2754&lt;&gt;0,#REF!,#REF!)),1)</f>
        <v>#REF!</v>
      </c>
      <c r="AE2754" s="96" t="e">
        <f>U2754*IF($AA2754=2021,IF(OR($M2754="Услуги",$M2754="Работы"),#REF!,IF($U2754&lt;&gt;0,#REF!,#REF!)),1)*IF($AA2754=2022,IF(OR($M2754="Услуги",$M2754="Работы"),#REF!,IF($U2754&lt;&gt;0,#REF!,#REF!)),1)*IF($AA2754=2023,IF(OR($M2754="Услуги",$M2754="Работы"),#REF!,IF($U2754&lt;&gt;0,#REF!,#REF!)),1)*IF($AA2754=2024,IF(OR($M2754="Услуги",$M2754="Работы"),#REF!,IF($U2754&lt;&gt;0,#REF!,#REF!)),1)*IF($AA2754=2025,IF(OR($M2754="Услуги",$M2754="Работы"),#REF!,IF($U2754&lt;&gt;0,#REF!,#REF!)),1)</f>
        <v>#REF!</v>
      </c>
      <c r="AF2754" s="96" t="e">
        <f>V2754*IF($AA2754=2021,IF(OR($M2754="Услуги",$M2754="Работы"),#REF!,IF($U2754&lt;&gt;0,#REF!,#REF!)),1)*IF($AA2754=2022,IF(OR($M2754="Услуги",$M2754="Работы"),#REF!,IF($U2754&lt;&gt;0,#REF!,#REF!)),1)*IF($AA2754=2023,IF(OR($M2754="Услуги",$M2754="Работы"),#REF!,IF($U2754&lt;&gt;0,#REF!,#REF!)),1)*IF($AA2754=2024,IF(OR($M2754="Услуги",$M2754="Работы"),#REF!,IF($U2754&lt;&gt;0,#REF!,#REF!)),1)*IF($AA2754=2025,IF(OR($M2754="Услуги",$M2754="Работы"),#REF!,IF($U2754&lt;&gt;0,#REF!,#REF!)),1)</f>
        <v>#REF!</v>
      </c>
      <c r="AG2754" s="96" t="e">
        <f>W2754*IF($AA2754=2021,IF(OR($M2754="Услуги",$M2754="Работы"),#REF!,IF($U2754&lt;&gt;0,#REF!,#REF!)),1)*IF($AA2754=2022,IF(OR($M2754="Услуги",$M2754="Работы"),#REF!,IF($U2754&lt;&gt;0,#REF!,#REF!)),1)*IF($AA2754=2023,IF(OR($M2754="Услуги",$M2754="Работы"),#REF!,IF($U2754&lt;&gt;0,#REF!,#REF!)),1)*IF($AA2754=2024,IF(OR($M2754="Услуги",$M2754="Работы"),#REF!,IF($U2754&lt;&gt;0,#REF!,#REF!)),1)*IF($AA2754=2025,IF(OR($M2754="Услуги",$M2754="Работы"),#REF!,IF($U2754&lt;&gt;0,#REF!,#REF!)),1)</f>
        <v>#REF!</v>
      </c>
      <c r="AH2754" s="96" t="e">
        <f>X2754*IF($AA2754=2021,IF(OR($M2754="Услуги",$M2754="Работы"),#REF!,IF($U2754&lt;&gt;0,#REF!,#REF!)),1)*IF($AA2754=2022,IF(OR($M2754="Услуги",$M2754="Работы"),#REF!,IF($U2754&lt;&gt;0,#REF!,#REF!)),1)*IF($AA2754=2023,IF(OR($M2754="Услуги",$M2754="Работы"),#REF!,IF($U2754&lt;&gt;0,#REF!,#REF!)),1)*IF($AA2754=2024,IF(OR($M2754="Услуги",$M2754="Работы"),#REF!,IF($U2754&lt;&gt;0,#REF!,#REF!)),1)*IF($AA2754=2025,IF(OR($M2754="Услуги",$M2754="Работы"),#REF!,IF($U2754&lt;&gt;0,#REF!,#REF!)),1)</f>
        <v>#REF!</v>
      </c>
      <c r="AI2754" s="96" t="e">
        <f>Y2754*IF($AA2754=2021,IF(OR($M2754="Услуги",$M2754="Работы"),#REF!,IF($U2754&lt;&gt;0,#REF!,#REF!)),1)*IF($AA2754=2022,IF(OR($M2754="Услуги",$M2754="Работы"),#REF!,IF($U2754&lt;&gt;0,#REF!,#REF!)),1)*IF($AA2754=2023,IF(OR($M2754="Услуги",$M2754="Работы"),#REF!,IF($U2754&lt;&gt;0,#REF!,#REF!)),1)*IF($AA2754=2024,IF(OR($M2754="Услуги",$M2754="Работы"),#REF!,IF($U2754&lt;&gt;0,#REF!,#REF!)),1)*IF($AA2754=2025,IF(OR($M2754="Услуги",$M2754="Работы"),#REF!,IF($U2754&lt;&gt;0,#REF!,#REF!)),1)</f>
        <v>#REF!</v>
      </c>
      <c r="AJ2754" s="96" t="e">
        <f>Z2754*IF($AA2754=2021,IF(OR($M2754="Услуги",$M2754="Работы"),#REF!,IF($U2754&lt;&gt;0,#REF!,#REF!)),1)*IF($AA2754=2022,IF(OR($M2754="Услуги",$M2754="Работы"),#REF!,IF($U2754&lt;&gt;0,#REF!,#REF!)),1)*IF($AA2754=2023,IF(OR($M2754="Услуги",$M2754="Работы"),#REF!,IF($U2754&lt;&gt;0,#REF!,#REF!)),1)*IF($AA2754=2024,IF(OR($M2754="Услуги",$M2754="Работы"),#REF!,IF($U2754&lt;&gt;0,#REF!,#REF!)),1)*IF($AA2754=2025,IF(OR($M2754="Услуги",$M2754="Работы"),#REF!,IF($U2754&lt;&gt;0,#REF!,#REF!)),1)</f>
        <v>#REF!</v>
      </c>
    </row>
    <row r="2755" spans="1:36" ht="15" hidden="1" x14ac:dyDescent="0.25">
      <c r="A2755" s="85">
        <v>1</v>
      </c>
      <c r="B2755" s="86" t="s">
        <v>88</v>
      </c>
      <c r="C2755" s="215" t="s">
        <v>437</v>
      </c>
      <c r="D2755" s="85" t="s">
        <v>211</v>
      </c>
      <c r="E2755" s="85" t="s">
        <v>420</v>
      </c>
      <c r="F2755" s="88"/>
      <c r="G2755" s="87" t="e">
        <f>VLOOKUP(D2755,#REF!,2,FALSE)</f>
        <v>#REF!</v>
      </c>
      <c r="H2755" s="88"/>
      <c r="I2755" s="88"/>
      <c r="J2755" s="86" t="s">
        <v>87</v>
      </c>
      <c r="K2755" s="87" t="str">
        <f t="shared" si="727"/>
        <v>Защита сегментов АСУ ТП Филиал «Северо-Западная ТЭЦ им. А.Г. Бориса» АО «Интер РАО – Электрогенерация»</v>
      </c>
      <c r="L2755" s="99" t="s">
        <v>230</v>
      </c>
      <c r="M2755" s="90" t="s">
        <v>532</v>
      </c>
      <c r="N2755" s="85" t="s">
        <v>273</v>
      </c>
      <c r="O2755" s="85" t="s">
        <v>274</v>
      </c>
      <c r="P2755" s="111">
        <v>5</v>
      </c>
      <c r="Q2755" s="100">
        <v>3409</v>
      </c>
      <c r="R2755" s="97">
        <v>0.2</v>
      </c>
      <c r="S2755" s="98">
        <f t="shared" si="731"/>
        <v>17045</v>
      </c>
      <c r="T2755" s="98">
        <f t="shared" si="728"/>
        <v>2840.8333333333339</v>
      </c>
      <c r="U2755" s="98">
        <v>0</v>
      </c>
      <c r="V2755" s="98">
        <f t="shared" si="729"/>
        <v>0</v>
      </c>
      <c r="W2755" s="95">
        <f t="shared" si="732"/>
        <v>0</v>
      </c>
      <c r="X2755" s="98">
        <f t="shared" si="737"/>
        <v>17045</v>
      </c>
      <c r="Y2755" s="98">
        <f t="shared" si="734"/>
        <v>2840.8333333333339</v>
      </c>
      <c r="Z2755" s="98">
        <f t="shared" si="735"/>
        <v>14204.166666666666</v>
      </c>
      <c r="AA2755" s="243">
        <f>Приоритеты!$D$69</f>
        <v>2022</v>
      </c>
      <c r="AB2755" s="247" t="e">
        <f t="shared" si="733"/>
        <v>#REF!</v>
      </c>
      <c r="AC2755" s="96" t="e">
        <f>S2755*IF($AA2755=2021,IF(OR($M2755="Услуги",$M2755="Работы"),#REF!,IF($U2755&lt;&gt;0,#REF!,#REF!)),1)*IF($AA2755=2022,IF(OR($M2755="Услуги",$M2755="Работы"),#REF!,IF($U2755&lt;&gt;0,#REF!,#REF!)),1)*IF($AA2755=2023,IF(OR($M2755="Услуги",$M2755="Работы"),#REF!,IF($U2755&lt;&gt;0,#REF!,#REF!)),1)*IF($AA2755=2024,IF(OR($M2755="Услуги",$M2755="Работы"),#REF!,IF($U2755&lt;&gt;0,#REF!,#REF!)),1)*IF($AA2755=2025,IF(OR($M2755="Услуги",$M2755="Работы"),#REF!,IF($U2755&lt;&gt;0,#REF!,#REF!)),1)</f>
        <v>#REF!</v>
      </c>
      <c r="AD2755" s="96" t="e">
        <f>T2755*IF($AA2755=2021,IF(OR($M2755="Услуги",$M2755="Работы"),#REF!,IF($U2755&lt;&gt;0,#REF!,#REF!)),1)*IF($AA2755=2022,IF(OR($M2755="Услуги",$M2755="Работы"),#REF!,IF($U2755&lt;&gt;0,#REF!,#REF!)),1)*IF($AA2755=2023,IF(OR($M2755="Услуги",$M2755="Работы"),#REF!,IF($U2755&lt;&gt;0,#REF!,#REF!)),1)*IF($AA2755=2024,IF(OR($M2755="Услуги",$M2755="Работы"),#REF!,IF($U2755&lt;&gt;0,#REF!,#REF!)),1)*IF($AA2755=2025,IF(OR($M2755="Услуги",$M2755="Работы"),#REF!,IF($U2755&lt;&gt;0,#REF!,#REF!)),1)</f>
        <v>#REF!</v>
      </c>
      <c r="AE2755" s="96" t="e">
        <f>U2755*IF($AA2755=2021,IF(OR($M2755="Услуги",$M2755="Работы"),#REF!,IF($U2755&lt;&gt;0,#REF!,#REF!)),1)*IF($AA2755=2022,IF(OR($M2755="Услуги",$M2755="Работы"),#REF!,IF($U2755&lt;&gt;0,#REF!,#REF!)),1)*IF($AA2755=2023,IF(OR($M2755="Услуги",$M2755="Работы"),#REF!,IF($U2755&lt;&gt;0,#REF!,#REF!)),1)*IF($AA2755=2024,IF(OR($M2755="Услуги",$M2755="Работы"),#REF!,IF($U2755&lt;&gt;0,#REF!,#REF!)),1)*IF($AA2755=2025,IF(OR($M2755="Услуги",$M2755="Работы"),#REF!,IF($U2755&lt;&gt;0,#REF!,#REF!)),1)</f>
        <v>#REF!</v>
      </c>
      <c r="AF2755" s="96" t="e">
        <f>V2755*IF($AA2755=2021,IF(OR($M2755="Услуги",$M2755="Работы"),#REF!,IF($U2755&lt;&gt;0,#REF!,#REF!)),1)*IF($AA2755=2022,IF(OR($M2755="Услуги",$M2755="Работы"),#REF!,IF($U2755&lt;&gt;0,#REF!,#REF!)),1)*IF($AA2755=2023,IF(OR($M2755="Услуги",$M2755="Работы"),#REF!,IF($U2755&lt;&gt;0,#REF!,#REF!)),1)*IF($AA2755=2024,IF(OR($M2755="Услуги",$M2755="Работы"),#REF!,IF($U2755&lt;&gt;0,#REF!,#REF!)),1)*IF($AA2755=2025,IF(OR($M2755="Услуги",$M2755="Работы"),#REF!,IF($U2755&lt;&gt;0,#REF!,#REF!)),1)</f>
        <v>#REF!</v>
      </c>
      <c r="AG2755" s="96" t="e">
        <f>W2755*IF($AA2755=2021,IF(OR($M2755="Услуги",$M2755="Работы"),#REF!,IF($U2755&lt;&gt;0,#REF!,#REF!)),1)*IF($AA2755=2022,IF(OR($M2755="Услуги",$M2755="Работы"),#REF!,IF($U2755&lt;&gt;0,#REF!,#REF!)),1)*IF($AA2755=2023,IF(OR($M2755="Услуги",$M2755="Работы"),#REF!,IF($U2755&lt;&gt;0,#REF!,#REF!)),1)*IF($AA2755=2024,IF(OR($M2755="Услуги",$M2755="Работы"),#REF!,IF($U2755&lt;&gt;0,#REF!,#REF!)),1)*IF($AA2755=2025,IF(OR($M2755="Услуги",$M2755="Работы"),#REF!,IF($U2755&lt;&gt;0,#REF!,#REF!)),1)</f>
        <v>#REF!</v>
      </c>
      <c r="AH2755" s="96" t="e">
        <f>X2755*IF($AA2755=2021,IF(OR($M2755="Услуги",$M2755="Работы"),#REF!,IF($U2755&lt;&gt;0,#REF!,#REF!)),1)*IF($AA2755=2022,IF(OR($M2755="Услуги",$M2755="Работы"),#REF!,IF($U2755&lt;&gt;0,#REF!,#REF!)),1)*IF($AA2755=2023,IF(OR($M2755="Услуги",$M2755="Работы"),#REF!,IF($U2755&lt;&gt;0,#REF!,#REF!)),1)*IF($AA2755=2024,IF(OR($M2755="Услуги",$M2755="Работы"),#REF!,IF($U2755&lt;&gt;0,#REF!,#REF!)),1)*IF($AA2755=2025,IF(OR($M2755="Услуги",$M2755="Работы"),#REF!,IF($U2755&lt;&gt;0,#REF!,#REF!)),1)</f>
        <v>#REF!</v>
      </c>
      <c r="AI2755" s="96" t="e">
        <f>Y2755*IF($AA2755=2021,IF(OR($M2755="Услуги",$M2755="Работы"),#REF!,IF($U2755&lt;&gt;0,#REF!,#REF!)),1)*IF($AA2755=2022,IF(OR($M2755="Услуги",$M2755="Работы"),#REF!,IF($U2755&lt;&gt;0,#REF!,#REF!)),1)*IF($AA2755=2023,IF(OR($M2755="Услуги",$M2755="Работы"),#REF!,IF($U2755&lt;&gt;0,#REF!,#REF!)),1)*IF($AA2755=2024,IF(OR($M2755="Услуги",$M2755="Работы"),#REF!,IF($U2755&lt;&gt;0,#REF!,#REF!)),1)*IF($AA2755=2025,IF(OR($M2755="Услуги",$M2755="Работы"),#REF!,IF($U2755&lt;&gt;0,#REF!,#REF!)),1)</f>
        <v>#REF!</v>
      </c>
      <c r="AJ2755" s="96" t="e">
        <f>Z2755*IF($AA2755=2021,IF(OR($M2755="Услуги",$M2755="Работы"),#REF!,IF($U2755&lt;&gt;0,#REF!,#REF!)),1)*IF($AA2755=2022,IF(OR($M2755="Услуги",$M2755="Работы"),#REF!,IF($U2755&lt;&gt;0,#REF!,#REF!)),1)*IF($AA2755=2023,IF(OR($M2755="Услуги",$M2755="Работы"),#REF!,IF($U2755&lt;&gt;0,#REF!,#REF!)),1)*IF($AA2755=2024,IF(OR($M2755="Услуги",$M2755="Работы"),#REF!,IF($U2755&lt;&gt;0,#REF!,#REF!)),1)*IF($AA2755=2025,IF(OR($M2755="Услуги",$M2755="Работы"),#REF!,IF($U2755&lt;&gt;0,#REF!,#REF!)),1)</f>
        <v>#REF!</v>
      </c>
    </row>
    <row r="2756" spans="1:36" ht="15" hidden="1" x14ac:dyDescent="0.25">
      <c r="A2756" s="85">
        <v>1</v>
      </c>
      <c r="B2756" s="86" t="s">
        <v>88</v>
      </c>
      <c r="C2756" s="215" t="s">
        <v>437</v>
      </c>
      <c r="D2756" s="85" t="s">
        <v>212</v>
      </c>
      <c r="E2756" s="85" t="s">
        <v>420</v>
      </c>
      <c r="F2756" s="88"/>
      <c r="G2756" s="87" t="e">
        <f>VLOOKUP(D2756,#REF!,2,FALSE)</f>
        <v>#REF!</v>
      </c>
      <c r="H2756" s="88"/>
      <c r="I2756" s="88"/>
      <c r="J2756" s="86" t="s">
        <v>87</v>
      </c>
      <c r="K2756" s="87" t="str">
        <f t="shared" si="727"/>
        <v>Защита сегментов АСУ ТП Филиал «Сочинская ТЭС» АО «Интер РАО – Электрогенерация»</v>
      </c>
      <c r="L2756" s="99" t="s">
        <v>230</v>
      </c>
      <c r="M2756" s="90" t="s">
        <v>532</v>
      </c>
      <c r="N2756" s="85" t="s">
        <v>273</v>
      </c>
      <c r="O2756" s="85" t="s">
        <v>274</v>
      </c>
      <c r="P2756" s="111">
        <v>5</v>
      </c>
      <c r="Q2756" s="100">
        <v>3409</v>
      </c>
      <c r="R2756" s="97">
        <v>0.2</v>
      </c>
      <c r="S2756" s="98">
        <f t="shared" si="731"/>
        <v>17045</v>
      </c>
      <c r="T2756" s="98">
        <f t="shared" si="728"/>
        <v>2840.8333333333339</v>
      </c>
      <c r="U2756" s="98">
        <v>0</v>
      </c>
      <c r="V2756" s="98">
        <f t="shared" si="729"/>
        <v>0</v>
      </c>
      <c r="W2756" s="95">
        <f t="shared" si="732"/>
        <v>0</v>
      </c>
      <c r="X2756" s="98">
        <f t="shared" si="737"/>
        <v>17045</v>
      </c>
      <c r="Y2756" s="98">
        <f t="shared" si="734"/>
        <v>2840.8333333333339</v>
      </c>
      <c r="Z2756" s="98">
        <f t="shared" si="735"/>
        <v>14204.166666666666</v>
      </c>
      <c r="AA2756" s="243">
        <f>Приоритеты!$D$70</f>
        <v>2024</v>
      </c>
      <c r="AB2756" s="247" t="e">
        <f t="shared" si="733"/>
        <v>#REF!</v>
      </c>
      <c r="AC2756" s="96" t="e">
        <f>S2756*IF($AA2756=2021,IF(OR($M2756="Услуги",$M2756="Работы"),#REF!,IF($U2756&lt;&gt;0,#REF!,#REF!)),1)*IF($AA2756=2022,IF(OR($M2756="Услуги",$M2756="Работы"),#REF!,IF($U2756&lt;&gt;0,#REF!,#REF!)),1)*IF($AA2756=2023,IF(OR($M2756="Услуги",$M2756="Работы"),#REF!,IF($U2756&lt;&gt;0,#REF!,#REF!)),1)*IF($AA2756=2024,IF(OR($M2756="Услуги",$M2756="Работы"),#REF!,IF($U2756&lt;&gt;0,#REF!,#REF!)),1)*IF($AA2756=2025,IF(OR($M2756="Услуги",$M2756="Работы"),#REF!,IF($U2756&lt;&gt;0,#REF!,#REF!)),1)</f>
        <v>#REF!</v>
      </c>
      <c r="AD2756" s="96" t="e">
        <f>T2756*IF($AA2756=2021,IF(OR($M2756="Услуги",$M2756="Работы"),#REF!,IF($U2756&lt;&gt;0,#REF!,#REF!)),1)*IF($AA2756=2022,IF(OR($M2756="Услуги",$M2756="Работы"),#REF!,IF($U2756&lt;&gt;0,#REF!,#REF!)),1)*IF($AA2756=2023,IF(OR($M2756="Услуги",$M2756="Работы"),#REF!,IF($U2756&lt;&gt;0,#REF!,#REF!)),1)*IF($AA2756=2024,IF(OR($M2756="Услуги",$M2756="Работы"),#REF!,IF($U2756&lt;&gt;0,#REF!,#REF!)),1)*IF($AA2756=2025,IF(OR($M2756="Услуги",$M2756="Работы"),#REF!,IF($U2756&lt;&gt;0,#REF!,#REF!)),1)</f>
        <v>#REF!</v>
      </c>
      <c r="AE2756" s="96" t="e">
        <f>U2756*IF($AA2756=2021,IF(OR($M2756="Услуги",$M2756="Работы"),#REF!,IF($U2756&lt;&gt;0,#REF!,#REF!)),1)*IF($AA2756=2022,IF(OR($M2756="Услуги",$M2756="Работы"),#REF!,IF($U2756&lt;&gt;0,#REF!,#REF!)),1)*IF($AA2756=2023,IF(OR($M2756="Услуги",$M2756="Работы"),#REF!,IF($U2756&lt;&gt;0,#REF!,#REF!)),1)*IF($AA2756=2024,IF(OR($M2756="Услуги",$M2756="Работы"),#REF!,IF($U2756&lt;&gt;0,#REF!,#REF!)),1)*IF($AA2756=2025,IF(OR($M2756="Услуги",$M2756="Работы"),#REF!,IF($U2756&lt;&gt;0,#REF!,#REF!)),1)</f>
        <v>#REF!</v>
      </c>
      <c r="AF2756" s="96" t="e">
        <f>V2756*IF($AA2756=2021,IF(OR($M2756="Услуги",$M2756="Работы"),#REF!,IF($U2756&lt;&gt;0,#REF!,#REF!)),1)*IF($AA2756=2022,IF(OR($M2756="Услуги",$M2756="Работы"),#REF!,IF($U2756&lt;&gt;0,#REF!,#REF!)),1)*IF($AA2756=2023,IF(OR($M2756="Услуги",$M2756="Работы"),#REF!,IF($U2756&lt;&gt;0,#REF!,#REF!)),1)*IF($AA2756=2024,IF(OR($M2756="Услуги",$M2756="Работы"),#REF!,IF($U2756&lt;&gt;0,#REF!,#REF!)),1)*IF($AA2756=2025,IF(OR($M2756="Услуги",$M2756="Работы"),#REF!,IF($U2756&lt;&gt;0,#REF!,#REF!)),1)</f>
        <v>#REF!</v>
      </c>
      <c r="AG2756" s="96" t="e">
        <f>W2756*IF($AA2756=2021,IF(OR($M2756="Услуги",$M2756="Работы"),#REF!,IF($U2756&lt;&gt;0,#REF!,#REF!)),1)*IF($AA2756=2022,IF(OR($M2756="Услуги",$M2756="Работы"),#REF!,IF($U2756&lt;&gt;0,#REF!,#REF!)),1)*IF($AA2756=2023,IF(OR($M2756="Услуги",$M2756="Работы"),#REF!,IF($U2756&lt;&gt;0,#REF!,#REF!)),1)*IF($AA2756=2024,IF(OR($M2756="Услуги",$M2756="Работы"),#REF!,IF($U2756&lt;&gt;0,#REF!,#REF!)),1)*IF($AA2756=2025,IF(OR($M2756="Услуги",$M2756="Работы"),#REF!,IF($U2756&lt;&gt;0,#REF!,#REF!)),1)</f>
        <v>#REF!</v>
      </c>
      <c r="AH2756" s="96" t="e">
        <f>X2756*IF($AA2756=2021,IF(OR($M2756="Услуги",$M2756="Работы"),#REF!,IF($U2756&lt;&gt;0,#REF!,#REF!)),1)*IF($AA2756=2022,IF(OR($M2756="Услуги",$M2756="Работы"),#REF!,IF($U2756&lt;&gt;0,#REF!,#REF!)),1)*IF($AA2756=2023,IF(OR($M2756="Услуги",$M2756="Работы"),#REF!,IF($U2756&lt;&gt;0,#REF!,#REF!)),1)*IF($AA2756=2024,IF(OR($M2756="Услуги",$M2756="Работы"),#REF!,IF($U2756&lt;&gt;0,#REF!,#REF!)),1)*IF($AA2756=2025,IF(OR($M2756="Услуги",$M2756="Работы"),#REF!,IF($U2756&lt;&gt;0,#REF!,#REF!)),1)</f>
        <v>#REF!</v>
      </c>
      <c r="AI2756" s="96" t="e">
        <f>Y2756*IF($AA2756=2021,IF(OR($M2756="Услуги",$M2756="Работы"),#REF!,IF($U2756&lt;&gt;0,#REF!,#REF!)),1)*IF($AA2756=2022,IF(OR($M2756="Услуги",$M2756="Работы"),#REF!,IF($U2756&lt;&gt;0,#REF!,#REF!)),1)*IF($AA2756=2023,IF(OR($M2756="Услуги",$M2756="Работы"),#REF!,IF($U2756&lt;&gt;0,#REF!,#REF!)),1)*IF($AA2756=2024,IF(OR($M2756="Услуги",$M2756="Работы"),#REF!,IF($U2756&lt;&gt;0,#REF!,#REF!)),1)*IF($AA2756=2025,IF(OR($M2756="Услуги",$M2756="Работы"),#REF!,IF($U2756&lt;&gt;0,#REF!,#REF!)),1)</f>
        <v>#REF!</v>
      </c>
      <c r="AJ2756" s="96" t="e">
        <f>Z2756*IF($AA2756=2021,IF(OR($M2756="Услуги",$M2756="Работы"),#REF!,IF($U2756&lt;&gt;0,#REF!,#REF!)),1)*IF($AA2756=2022,IF(OR($M2756="Услуги",$M2756="Работы"),#REF!,IF($U2756&lt;&gt;0,#REF!,#REF!)),1)*IF($AA2756=2023,IF(OR($M2756="Услуги",$M2756="Работы"),#REF!,IF($U2756&lt;&gt;0,#REF!,#REF!)),1)*IF($AA2756=2024,IF(OR($M2756="Услуги",$M2756="Работы"),#REF!,IF($U2756&lt;&gt;0,#REF!,#REF!)),1)*IF($AA2756=2025,IF(OR($M2756="Услуги",$M2756="Работы"),#REF!,IF($U2756&lt;&gt;0,#REF!,#REF!)),1)</f>
        <v>#REF!</v>
      </c>
    </row>
    <row r="2757" spans="1:36" ht="15" hidden="1" x14ac:dyDescent="0.25">
      <c r="A2757" s="85">
        <v>1</v>
      </c>
      <c r="B2757" s="86" t="s">
        <v>88</v>
      </c>
      <c r="C2757" s="215" t="s">
        <v>437</v>
      </c>
      <c r="D2757" s="85" t="s">
        <v>215</v>
      </c>
      <c r="E2757" s="85" t="s">
        <v>420</v>
      </c>
      <c r="F2757" s="88"/>
      <c r="G2757" s="87" t="e">
        <f>VLOOKUP(D2757,#REF!,2,FALSE)</f>
        <v>#REF!</v>
      </c>
      <c r="H2757" s="88"/>
      <c r="I2757" s="88"/>
      <c r="J2757" s="86" t="s">
        <v>87</v>
      </c>
      <c r="K2757" s="87" t="str">
        <f t="shared" si="727"/>
        <v>Защита сегментов АСУ ТП Филиал «Уренгойская ГРЭС» АО «Интер РАО – Электрогенерация»</v>
      </c>
      <c r="L2757" s="99" t="s">
        <v>230</v>
      </c>
      <c r="M2757" s="90" t="s">
        <v>532</v>
      </c>
      <c r="N2757" s="85" t="s">
        <v>273</v>
      </c>
      <c r="O2757" s="85" t="s">
        <v>274</v>
      </c>
      <c r="P2757" s="111">
        <v>5</v>
      </c>
      <c r="Q2757" s="100">
        <v>3409</v>
      </c>
      <c r="R2757" s="97">
        <v>0.2</v>
      </c>
      <c r="S2757" s="98">
        <f t="shared" si="731"/>
        <v>17045</v>
      </c>
      <c r="T2757" s="98">
        <f t="shared" si="728"/>
        <v>2840.8333333333339</v>
      </c>
      <c r="U2757" s="98">
        <v>0</v>
      </c>
      <c r="V2757" s="98">
        <f t="shared" si="729"/>
        <v>0</v>
      </c>
      <c r="W2757" s="95">
        <f t="shared" si="732"/>
        <v>0</v>
      </c>
      <c r="X2757" s="98">
        <f t="shared" si="737"/>
        <v>17045</v>
      </c>
      <c r="Y2757" s="98">
        <f t="shared" si="734"/>
        <v>2840.8333333333339</v>
      </c>
      <c r="Z2757" s="98">
        <f t="shared" si="735"/>
        <v>14204.166666666666</v>
      </c>
      <c r="AA2757" s="243">
        <f>Приоритеты!$D$71</f>
        <v>2023</v>
      </c>
      <c r="AB2757" s="247" t="e">
        <f t="shared" si="733"/>
        <v>#REF!</v>
      </c>
      <c r="AC2757" s="96" t="e">
        <f>S2757*IF($AA2757=2021,IF(OR($M2757="Услуги",$M2757="Работы"),#REF!,IF($U2757&lt;&gt;0,#REF!,#REF!)),1)*IF($AA2757=2022,IF(OR($M2757="Услуги",$M2757="Работы"),#REF!,IF($U2757&lt;&gt;0,#REF!,#REF!)),1)*IF($AA2757=2023,IF(OR($M2757="Услуги",$M2757="Работы"),#REF!,IF($U2757&lt;&gt;0,#REF!,#REF!)),1)*IF($AA2757=2024,IF(OR($M2757="Услуги",$M2757="Работы"),#REF!,IF($U2757&lt;&gt;0,#REF!,#REF!)),1)*IF($AA2757=2025,IF(OR($M2757="Услуги",$M2757="Работы"),#REF!,IF($U2757&lt;&gt;0,#REF!,#REF!)),1)</f>
        <v>#REF!</v>
      </c>
      <c r="AD2757" s="96" t="e">
        <f>T2757*IF($AA2757=2021,IF(OR($M2757="Услуги",$M2757="Работы"),#REF!,IF($U2757&lt;&gt;0,#REF!,#REF!)),1)*IF($AA2757=2022,IF(OR($M2757="Услуги",$M2757="Работы"),#REF!,IF($U2757&lt;&gt;0,#REF!,#REF!)),1)*IF($AA2757=2023,IF(OR($M2757="Услуги",$M2757="Работы"),#REF!,IF($U2757&lt;&gt;0,#REF!,#REF!)),1)*IF($AA2757=2024,IF(OR($M2757="Услуги",$M2757="Работы"),#REF!,IF($U2757&lt;&gt;0,#REF!,#REF!)),1)*IF($AA2757=2025,IF(OR($M2757="Услуги",$M2757="Работы"),#REF!,IF($U2757&lt;&gt;0,#REF!,#REF!)),1)</f>
        <v>#REF!</v>
      </c>
      <c r="AE2757" s="96" t="e">
        <f>U2757*IF($AA2757=2021,IF(OR($M2757="Услуги",$M2757="Работы"),#REF!,IF($U2757&lt;&gt;0,#REF!,#REF!)),1)*IF($AA2757=2022,IF(OR($M2757="Услуги",$M2757="Работы"),#REF!,IF($U2757&lt;&gt;0,#REF!,#REF!)),1)*IF($AA2757=2023,IF(OR($M2757="Услуги",$M2757="Работы"),#REF!,IF($U2757&lt;&gt;0,#REF!,#REF!)),1)*IF($AA2757=2024,IF(OR($M2757="Услуги",$M2757="Работы"),#REF!,IF($U2757&lt;&gt;0,#REF!,#REF!)),1)*IF($AA2757=2025,IF(OR($M2757="Услуги",$M2757="Работы"),#REF!,IF($U2757&lt;&gt;0,#REF!,#REF!)),1)</f>
        <v>#REF!</v>
      </c>
      <c r="AF2757" s="96" t="e">
        <f>V2757*IF($AA2757=2021,IF(OR($M2757="Услуги",$M2757="Работы"),#REF!,IF($U2757&lt;&gt;0,#REF!,#REF!)),1)*IF($AA2757=2022,IF(OR($M2757="Услуги",$M2757="Работы"),#REF!,IF($U2757&lt;&gt;0,#REF!,#REF!)),1)*IF($AA2757=2023,IF(OR($M2757="Услуги",$M2757="Работы"),#REF!,IF($U2757&lt;&gt;0,#REF!,#REF!)),1)*IF($AA2757=2024,IF(OR($M2757="Услуги",$M2757="Работы"),#REF!,IF($U2757&lt;&gt;0,#REF!,#REF!)),1)*IF($AA2757=2025,IF(OR($M2757="Услуги",$M2757="Работы"),#REF!,IF($U2757&lt;&gt;0,#REF!,#REF!)),1)</f>
        <v>#REF!</v>
      </c>
      <c r="AG2757" s="96" t="e">
        <f>W2757*IF($AA2757=2021,IF(OR($M2757="Услуги",$M2757="Работы"),#REF!,IF($U2757&lt;&gt;0,#REF!,#REF!)),1)*IF($AA2757=2022,IF(OR($M2757="Услуги",$M2757="Работы"),#REF!,IF($U2757&lt;&gt;0,#REF!,#REF!)),1)*IF($AA2757=2023,IF(OR($M2757="Услуги",$M2757="Работы"),#REF!,IF($U2757&lt;&gt;0,#REF!,#REF!)),1)*IF($AA2757=2024,IF(OR($M2757="Услуги",$M2757="Работы"),#REF!,IF($U2757&lt;&gt;0,#REF!,#REF!)),1)*IF($AA2757=2025,IF(OR($M2757="Услуги",$M2757="Работы"),#REF!,IF($U2757&lt;&gt;0,#REF!,#REF!)),1)</f>
        <v>#REF!</v>
      </c>
      <c r="AH2757" s="96" t="e">
        <f>X2757*IF($AA2757=2021,IF(OR($M2757="Услуги",$M2757="Работы"),#REF!,IF($U2757&lt;&gt;0,#REF!,#REF!)),1)*IF($AA2757=2022,IF(OR($M2757="Услуги",$M2757="Работы"),#REF!,IF($U2757&lt;&gt;0,#REF!,#REF!)),1)*IF($AA2757=2023,IF(OR($M2757="Услуги",$M2757="Работы"),#REF!,IF($U2757&lt;&gt;0,#REF!,#REF!)),1)*IF($AA2757=2024,IF(OR($M2757="Услуги",$M2757="Работы"),#REF!,IF($U2757&lt;&gt;0,#REF!,#REF!)),1)*IF($AA2757=2025,IF(OR($M2757="Услуги",$M2757="Работы"),#REF!,IF($U2757&lt;&gt;0,#REF!,#REF!)),1)</f>
        <v>#REF!</v>
      </c>
      <c r="AI2757" s="96" t="e">
        <f>Y2757*IF($AA2757=2021,IF(OR($M2757="Услуги",$M2757="Работы"),#REF!,IF($U2757&lt;&gt;0,#REF!,#REF!)),1)*IF($AA2757=2022,IF(OR($M2757="Услуги",$M2757="Работы"),#REF!,IF($U2757&lt;&gt;0,#REF!,#REF!)),1)*IF($AA2757=2023,IF(OR($M2757="Услуги",$M2757="Работы"),#REF!,IF($U2757&lt;&gt;0,#REF!,#REF!)),1)*IF($AA2757=2024,IF(OR($M2757="Услуги",$M2757="Работы"),#REF!,IF($U2757&lt;&gt;0,#REF!,#REF!)),1)*IF($AA2757=2025,IF(OR($M2757="Услуги",$M2757="Работы"),#REF!,IF($U2757&lt;&gt;0,#REF!,#REF!)),1)</f>
        <v>#REF!</v>
      </c>
      <c r="AJ2757" s="96" t="e">
        <f>Z2757*IF($AA2757=2021,IF(OR($M2757="Услуги",$M2757="Работы"),#REF!,IF($U2757&lt;&gt;0,#REF!,#REF!)),1)*IF($AA2757=2022,IF(OR($M2757="Услуги",$M2757="Работы"),#REF!,IF($U2757&lt;&gt;0,#REF!,#REF!)),1)*IF($AA2757=2023,IF(OR($M2757="Услуги",$M2757="Работы"),#REF!,IF($U2757&lt;&gt;0,#REF!,#REF!)),1)*IF($AA2757=2024,IF(OR($M2757="Услуги",$M2757="Работы"),#REF!,IF($U2757&lt;&gt;0,#REF!,#REF!)),1)*IF($AA2757=2025,IF(OR($M2757="Услуги",$M2757="Работы"),#REF!,IF($U2757&lt;&gt;0,#REF!,#REF!)),1)</f>
        <v>#REF!</v>
      </c>
    </row>
    <row r="2758" spans="1:36" ht="15" hidden="1" x14ac:dyDescent="0.25">
      <c r="A2758" s="85">
        <v>1</v>
      </c>
      <c r="B2758" s="86" t="s">
        <v>88</v>
      </c>
      <c r="C2758" s="215" t="s">
        <v>437</v>
      </c>
      <c r="D2758" s="85" t="s">
        <v>217</v>
      </c>
      <c r="E2758" s="85" t="s">
        <v>420</v>
      </c>
      <c r="F2758" s="88"/>
      <c r="G2758" s="87" t="e">
        <f>VLOOKUP(D2758,#REF!,2,FALSE)</f>
        <v>#REF!</v>
      </c>
      <c r="H2758" s="88"/>
      <c r="I2758" s="88"/>
      <c r="J2758" s="86" t="s">
        <v>87</v>
      </c>
      <c r="K2758" s="87" t="str">
        <f t="shared" si="727"/>
        <v>Защита сегментов АСУ ТП Филиал «Черепетская ГРЭС имени Д.Г. Жимерина» АО «Интер РАО – Электрогенерация»</v>
      </c>
      <c r="L2758" s="99" t="s">
        <v>230</v>
      </c>
      <c r="M2758" s="90" t="s">
        <v>532</v>
      </c>
      <c r="N2758" s="85" t="s">
        <v>273</v>
      </c>
      <c r="O2758" s="85" t="s">
        <v>274</v>
      </c>
      <c r="P2758" s="111">
        <v>5</v>
      </c>
      <c r="Q2758" s="100">
        <v>3409</v>
      </c>
      <c r="R2758" s="97">
        <v>0.2</v>
      </c>
      <c r="S2758" s="98">
        <f t="shared" si="731"/>
        <v>17045</v>
      </c>
      <c r="T2758" s="98">
        <f t="shared" si="728"/>
        <v>2840.8333333333339</v>
      </c>
      <c r="U2758" s="98">
        <v>0</v>
      </c>
      <c r="V2758" s="98">
        <f t="shared" si="729"/>
        <v>0</v>
      </c>
      <c r="W2758" s="95">
        <f t="shared" si="732"/>
        <v>0</v>
      </c>
      <c r="X2758" s="98">
        <f t="shared" si="737"/>
        <v>17045</v>
      </c>
      <c r="Y2758" s="98">
        <f t="shared" si="734"/>
        <v>2840.8333333333339</v>
      </c>
      <c r="Z2758" s="98">
        <f t="shared" si="735"/>
        <v>14204.166666666666</v>
      </c>
      <c r="AA2758" s="243">
        <f>Приоритеты!$D$73</f>
        <v>2023</v>
      </c>
      <c r="AB2758" s="247" t="e">
        <f t="shared" si="733"/>
        <v>#REF!</v>
      </c>
      <c r="AC2758" s="96" t="e">
        <f>S2758*IF($AA2758=2021,IF(OR($M2758="Услуги",$M2758="Работы"),#REF!,IF($U2758&lt;&gt;0,#REF!,#REF!)),1)*IF($AA2758=2022,IF(OR($M2758="Услуги",$M2758="Работы"),#REF!,IF($U2758&lt;&gt;0,#REF!,#REF!)),1)*IF($AA2758=2023,IF(OR($M2758="Услуги",$M2758="Работы"),#REF!,IF($U2758&lt;&gt;0,#REF!,#REF!)),1)*IF($AA2758=2024,IF(OR($M2758="Услуги",$M2758="Работы"),#REF!,IF($U2758&lt;&gt;0,#REF!,#REF!)),1)*IF($AA2758=2025,IF(OR($M2758="Услуги",$M2758="Работы"),#REF!,IF($U2758&lt;&gt;0,#REF!,#REF!)),1)</f>
        <v>#REF!</v>
      </c>
      <c r="AD2758" s="96" t="e">
        <f>T2758*IF($AA2758=2021,IF(OR($M2758="Услуги",$M2758="Работы"),#REF!,IF($U2758&lt;&gt;0,#REF!,#REF!)),1)*IF($AA2758=2022,IF(OR($M2758="Услуги",$M2758="Работы"),#REF!,IF($U2758&lt;&gt;0,#REF!,#REF!)),1)*IF($AA2758=2023,IF(OR($M2758="Услуги",$M2758="Работы"),#REF!,IF($U2758&lt;&gt;0,#REF!,#REF!)),1)*IF($AA2758=2024,IF(OR($M2758="Услуги",$M2758="Работы"),#REF!,IF($U2758&lt;&gt;0,#REF!,#REF!)),1)*IF($AA2758=2025,IF(OR($M2758="Услуги",$M2758="Работы"),#REF!,IF($U2758&lt;&gt;0,#REF!,#REF!)),1)</f>
        <v>#REF!</v>
      </c>
      <c r="AE2758" s="96" t="e">
        <f>U2758*IF($AA2758=2021,IF(OR($M2758="Услуги",$M2758="Работы"),#REF!,IF($U2758&lt;&gt;0,#REF!,#REF!)),1)*IF($AA2758=2022,IF(OR($M2758="Услуги",$M2758="Работы"),#REF!,IF($U2758&lt;&gt;0,#REF!,#REF!)),1)*IF($AA2758=2023,IF(OR($M2758="Услуги",$M2758="Работы"),#REF!,IF($U2758&lt;&gt;0,#REF!,#REF!)),1)*IF($AA2758=2024,IF(OR($M2758="Услуги",$M2758="Работы"),#REF!,IF($U2758&lt;&gt;0,#REF!,#REF!)),1)*IF($AA2758=2025,IF(OR($M2758="Услуги",$M2758="Работы"),#REF!,IF($U2758&lt;&gt;0,#REF!,#REF!)),1)</f>
        <v>#REF!</v>
      </c>
      <c r="AF2758" s="96" t="e">
        <f>V2758*IF($AA2758=2021,IF(OR($M2758="Услуги",$M2758="Работы"),#REF!,IF($U2758&lt;&gt;0,#REF!,#REF!)),1)*IF($AA2758=2022,IF(OR($M2758="Услуги",$M2758="Работы"),#REF!,IF($U2758&lt;&gt;0,#REF!,#REF!)),1)*IF($AA2758=2023,IF(OR($M2758="Услуги",$M2758="Работы"),#REF!,IF($U2758&lt;&gt;0,#REF!,#REF!)),1)*IF($AA2758=2024,IF(OR($M2758="Услуги",$M2758="Работы"),#REF!,IF($U2758&lt;&gt;0,#REF!,#REF!)),1)*IF($AA2758=2025,IF(OR($M2758="Услуги",$M2758="Работы"),#REF!,IF($U2758&lt;&gt;0,#REF!,#REF!)),1)</f>
        <v>#REF!</v>
      </c>
      <c r="AG2758" s="96" t="e">
        <f>W2758*IF($AA2758=2021,IF(OR($M2758="Услуги",$M2758="Работы"),#REF!,IF($U2758&lt;&gt;0,#REF!,#REF!)),1)*IF($AA2758=2022,IF(OR($M2758="Услуги",$M2758="Работы"),#REF!,IF($U2758&lt;&gt;0,#REF!,#REF!)),1)*IF($AA2758=2023,IF(OR($M2758="Услуги",$M2758="Работы"),#REF!,IF($U2758&lt;&gt;0,#REF!,#REF!)),1)*IF($AA2758=2024,IF(OR($M2758="Услуги",$M2758="Работы"),#REF!,IF($U2758&lt;&gt;0,#REF!,#REF!)),1)*IF($AA2758=2025,IF(OR($M2758="Услуги",$M2758="Работы"),#REF!,IF($U2758&lt;&gt;0,#REF!,#REF!)),1)</f>
        <v>#REF!</v>
      </c>
      <c r="AH2758" s="96" t="e">
        <f>X2758*IF($AA2758=2021,IF(OR($M2758="Услуги",$M2758="Работы"),#REF!,IF($U2758&lt;&gt;0,#REF!,#REF!)),1)*IF($AA2758=2022,IF(OR($M2758="Услуги",$M2758="Работы"),#REF!,IF($U2758&lt;&gt;0,#REF!,#REF!)),1)*IF($AA2758=2023,IF(OR($M2758="Услуги",$M2758="Работы"),#REF!,IF($U2758&lt;&gt;0,#REF!,#REF!)),1)*IF($AA2758=2024,IF(OR($M2758="Услуги",$M2758="Работы"),#REF!,IF($U2758&lt;&gt;0,#REF!,#REF!)),1)*IF($AA2758=2025,IF(OR($M2758="Услуги",$M2758="Работы"),#REF!,IF($U2758&lt;&gt;0,#REF!,#REF!)),1)</f>
        <v>#REF!</v>
      </c>
      <c r="AI2758" s="96" t="e">
        <f>Y2758*IF($AA2758=2021,IF(OR($M2758="Услуги",$M2758="Работы"),#REF!,IF($U2758&lt;&gt;0,#REF!,#REF!)),1)*IF($AA2758=2022,IF(OR($M2758="Услуги",$M2758="Работы"),#REF!,IF($U2758&lt;&gt;0,#REF!,#REF!)),1)*IF($AA2758=2023,IF(OR($M2758="Услуги",$M2758="Работы"),#REF!,IF($U2758&lt;&gt;0,#REF!,#REF!)),1)*IF($AA2758=2024,IF(OR($M2758="Услуги",$M2758="Работы"),#REF!,IF($U2758&lt;&gt;0,#REF!,#REF!)),1)*IF($AA2758=2025,IF(OR($M2758="Услуги",$M2758="Работы"),#REF!,IF($U2758&lt;&gt;0,#REF!,#REF!)),1)</f>
        <v>#REF!</v>
      </c>
      <c r="AJ2758" s="96" t="e">
        <f>Z2758*IF($AA2758=2021,IF(OR($M2758="Услуги",$M2758="Работы"),#REF!,IF($U2758&lt;&gt;0,#REF!,#REF!)),1)*IF($AA2758=2022,IF(OR($M2758="Услуги",$M2758="Работы"),#REF!,IF($U2758&lt;&gt;0,#REF!,#REF!)),1)*IF($AA2758=2023,IF(OR($M2758="Услуги",$M2758="Работы"),#REF!,IF($U2758&lt;&gt;0,#REF!,#REF!)),1)*IF($AA2758=2024,IF(OR($M2758="Услуги",$M2758="Работы"),#REF!,IF($U2758&lt;&gt;0,#REF!,#REF!)),1)*IF($AA2758=2025,IF(OR($M2758="Услуги",$M2758="Работы"),#REF!,IF($U2758&lt;&gt;0,#REF!,#REF!)),1)</f>
        <v>#REF!</v>
      </c>
    </row>
    <row r="2759" spans="1:36" ht="15" hidden="1" x14ac:dyDescent="0.25">
      <c r="A2759" s="85">
        <v>1</v>
      </c>
      <c r="B2759" s="86" t="s">
        <v>88</v>
      </c>
      <c r="C2759" s="215" t="s">
        <v>437</v>
      </c>
      <c r="D2759" s="85" t="s">
        <v>218</v>
      </c>
      <c r="E2759" s="85" t="s">
        <v>420</v>
      </c>
      <c r="F2759" s="88"/>
      <c r="G2759" s="87" t="e">
        <f>VLOOKUP(D2759,#REF!,2,FALSE)</f>
        <v>#REF!</v>
      </c>
      <c r="H2759" s="88"/>
      <c r="I2759" s="88"/>
      <c r="J2759" s="86" t="s">
        <v>87</v>
      </c>
      <c r="K2759" s="87" t="str">
        <f t="shared" si="727"/>
        <v>Защита сегментов АСУ ТП Филиал «Южноуральская ГРЭС» АО «Интер РАО – Электрогенерация»</v>
      </c>
      <c r="L2759" s="99" t="s">
        <v>230</v>
      </c>
      <c r="M2759" s="90" t="s">
        <v>532</v>
      </c>
      <c r="N2759" s="85" t="s">
        <v>273</v>
      </c>
      <c r="O2759" s="85" t="s">
        <v>274</v>
      </c>
      <c r="P2759" s="111">
        <v>5</v>
      </c>
      <c r="Q2759" s="100">
        <v>3409</v>
      </c>
      <c r="R2759" s="97">
        <v>0.2</v>
      </c>
      <c r="S2759" s="98">
        <f t="shared" si="731"/>
        <v>17045</v>
      </c>
      <c r="T2759" s="98">
        <f t="shared" si="728"/>
        <v>2840.8333333333339</v>
      </c>
      <c r="U2759" s="98">
        <v>0</v>
      </c>
      <c r="V2759" s="98">
        <f t="shared" si="729"/>
        <v>0</v>
      </c>
      <c r="W2759" s="95">
        <f t="shared" si="732"/>
        <v>0</v>
      </c>
      <c r="X2759" s="98">
        <f t="shared" si="737"/>
        <v>17045</v>
      </c>
      <c r="Y2759" s="98">
        <f t="shared" si="734"/>
        <v>2840.8333333333339</v>
      </c>
      <c r="Z2759" s="98">
        <f t="shared" si="735"/>
        <v>14204.166666666666</v>
      </c>
      <c r="AA2759" s="243">
        <f>Приоритеты!$D$74</f>
        <v>2023</v>
      </c>
      <c r="AB2759" s="247" t="e">
        <f t="shared" si="733"/>
        <v>#REF!</v>
      </c>
      <c r="AC2759" s="96" t="e">
        <f>S2759*IF($AA2759=2021,IF(OR($M2759="Услуги",$M2759="Работы"),#REF!,IF($U2759&lt;&gt;0,#REF!,#REF!)),1)*IF($AA2759=2022,IF(OR($M2759="Услуги",$M2759="Работы"),#REF!,IF($U2759&lt;&gt;0,#REF!,#REF!)),1)*IF($AA2759=2023,IF(OR($M2759="Услуги",$M2759="Работы"),#REF!,IF($U2759&lt;&gt;0,#REF!,#REF!)),1)*IF($AA2759=2024,IF(OR($M2759="Услуги",$M2759="Работы"),#REF!,IF($U2759&lt;&gt;0,#REF!,#REF!)),1)*IF($AA2759=2025,IF(OR($M2759="Услуги",$M2759="Работы"),#REF!,IF($U2759&lt;&gt;0,#REF!,#REF!)),1)</f>
        <v>#REF!</v>
      </c>
      <c r="AD2759" s="96" t="e">
        <f>T2759*IF($AA2759=2021,IF(OR($M2759="Услуги",$M2759="Работы"),#REF!,IF($U2759&lt;&gt;0,#REF!,#REF!)),1)*IF($AA2759=2022,IF(OR($M2759="Услуги",$M2759="Работы"),#REF!,IF($U2759&lt;&gt;0,#REF!,#REF!)),1)*IF($AA2759=2023,IF(OR($M2759="Услуги",$M2759="Работы"),#REF!,IF($U2759&lt;&gt;0,#REF!,#REF!)),1)*IF($AA2759=2024,IF(OR($M2759="Услуги",$M2759="Работы"),#REF!,IF($U2759&lt;&gt;0,#REF!,#REF!)),1)*IF($AA2759=2025,IF(OR($M2759="Услуги",$M2759="Работы"),#REF!,IF($U2759&lt;&gt;0,#REF!,#REF!)),1)</f>
        <v>#REF!</v>
      </c>
      <c r="AE2759" s="96" t="e">
        <f>U2759*IF($AA2759=2021,IF(OR($M2759="Услуги",$M2759="Работы"),#REF!,IF($U2759&lt;&gt;0,#REF!,#REF!)),1)*IF($AA2759=2022,IF(OR($M2759="Услуги",$M2759="Работы"),#REF!,IF($U2759&lt;&gt;0,#REF!,#REF!)),1)*IF($AA2759=2023,IF(OR($M2759="Услуги",$M2759="Работы"),#REF!,IF($U2759&lt;&gt;0,#REF!,#REF!)),1)*IF($AA2759=2024,IF(OR($M2759="Услуги",$M2759="Работы"),#REF!,IF($U2759&lt;&gt;0,#REF!,#REF!)),1)*IF($AA2759=2025,IF(OR($M2759="Услуги",$M2759="Работы"),#REF!,IF($U2759&lt;&gt;0,#REF!,#REF!)),1)</f>
        <v>#REF!</v>
      </c>
      <c r="AF2759" s="96" t="e">
        <f>V2759*IF($AA2759=2021,IF(OR($M2759="Услуги",$M2759="Работы"),#REF!,IF($U2759&lt;&gt;0,#REF!,#REF!)),1)*IF($AA2759=2022,IF(OR($M2759="Услуги",$M2759="Работы"),#REF!,IF($U2759&lt;&gt;0,#REF!,#REF!)),1)*IF($AA2759=2023,IF(OR($M2759="Услуги",$M2759="Работы"),#REF!,IF($U2759&lt;&gt;0,#REF!,#REF!)),1)*IF($AA2759=2024,IF(OR($M2759="Услуги",$M2759="Работы"),#REF!,IF($U2759&lt;&gt;0,#REF!,#REF!)),1)*IF($AA2759=2025,IF(OR($M2759="Услуги",$M2759="Работы"),#REF!,IF($U2759&lt;&gt;0,#REF!,#REF!)),1)</f>
        <v>#REF!</v>
      </c>
      <c r="AG2759" s="96" t="e">
        <f>W2759*IF($AA2759=2021,IF(OR($M2759="Услуги",$M2759="Работы"),#REF!,IF($U2759&lt;&gt;0,#REF!,#REF!)),1)*IF($AA2759=2022,IF(OR($M2759="Услуги",$M2759="Работы"),#REF!,IF($U2759&lt;&gt;0,#REF!,#REF!)),1)*IF($AA2759=2023,IF(OR($M2759="Услуги",$M2759="Работы"),#REF!,IF($U2759&lt;&gt;0,#REF!,#REF!)),1)*IF($AA2759=2024,IF(OR($M2759="Услуги",$M2759="Работы"),#REF!,IF($U2759&lt;&gt;0,#REF!,#REF!)),1)*IF($AA2759=2025,IF(OR($M2759="Услуги",$M2759="Работы"),#REF!,IF($U2759&lt;&gt;0,#REF!,#REF!)),1)</f>
        <v>#REF!</v>
      </c>
      <c r="AH2759" s="96" t="e">
        <f>X2759*IF($AA2759=2021,IF(OR($M2759="Услуги",$M2759="Работы"),#REF!,IF($U2759&lt;&gt;0,#REF!,#REF!)),1)*IF($AA2759=2022,IF(OR($M2759="Услуги",$M2759="Работы"),#REF!,IF($U2759&lt;&gt;0,#REF!,#REF!)),1)*IF($AA2759=2023,IF(OR($M2759="Услуги",$M2759="Работы"),#REF!,IF($U2759&lt;&gt;0,#REF!,#REF!)),1)*IF($AA2759=2024,IF(OR($M2759="Услуги",$M2759="Работы"),#REF!,IF($U2759&lt;&gt;0,#REF!,#REF!)),1)*IF($AA2759=2025,IF(OR($M2759="Услуги",$M2759="Работы"),#REF!,IF($U2759&lt;&gt;0,#REF!,#REF!)),1)</f>
        <v>#REF!</v>
      </c>
      <c r="AI2759" s="96" t="e">
        <f>Y2759*IF($AA2759=2021,IF(OR($M2759="Услуги",$M2759="Работы"),#REF!,IF($U2759&lt;&gt;0,#REF!,#REF!)),1)*IF($AA2759=2022,IF(OR($M2759="Услуги",$M2759="Работы"),#REF!,IF($U2759&lt;&gt;0,#REF!,#REF!)),1)*IF($AA2759=2023,IF(OR($M2759="Услуги",$M2759="Работы"),#REF!,IF($U2759&lt;&gt;0,#REF!,#REF!)),1)*IF($AA2759=2024,IF(OR($M2759="Услуги",$M2759="Работы"),#REF!,IF($U2759&lt;&gt;0,#REF!,#REF!)),1)*IF($AA2759=2025,IF(OR($M2759="Услуги",$M2759="Работы"),#REF!,IF($U2759&lt;&gt;0,#REF!,#REF!)),1)</f>
        <v>#REF!</v>
      </c>
      <c r="AJ2759" s="96" t="e">
        <f>Z2759*IF($AA2759=2021,IF(OR($M2759="Услуги",$M2759="Работы"),#REF!,IF($U2759&lt;&gt;0,#REF!,#REF!)),1)*IF($AA2759=2022,IF(OR($M2759="Услуги",$M2759="Работы"),#REF!,IF($U2759&lt;&gt;0,#REF!,#REF!)),1)*IF($AA2759=2023,IF(OR($M2759="Услуги",$M2759="Работы"),#REF!,IF($U2759&lt;&gt;0,#REF!,#REF!)),1)*IF($AA2759=2024,IF(OR($M2759="Услуги",$M2759="Работы"),#REF!,IF($U2759&lt;&gt;0,#REF!,#REF!)),1)*IF($AA2759=2025,IF(OR($M2759="Услуги",$M2759="Работы"),#REF!,IF($U2759&lt;&gt;0,#REF!,#REF!)),1)</f>
        <v>#REF!</v>
      </c>
    </row>
    <row r="2760" spans="1:36" ht="15" hidden="1" x14ac:dyDescent="0.25">
      <c r="A2760" s="85">
        <v>1</v>
      </c>
      <c r="B2760" s="86" t="s">
        <v>88</v>
      </c>
      <c r="C2760" s="215" t="s">
        <v>437</v>
      </c>
      <c r="D2760" s="85" t="s">
        <v>188</v>
      </c>
      <c r="E2760" s="85" t="s">
        <v>420</v>
      </c>
      <c r="F2760" s="88"/>
      <c r="G2760" s="87" t="e">
        <f>VLOOKUP(D2760,#REF!,2,FALSE)</f>
        <v>#REF!</v>
      </c>
      <c r="H2760" s="88"/>
      <c r="I2760" s="88"/>
      <c r="J2760" s="86" t="s">
        <v>87</v>
      </c>
      <c r="K2760" s="87" t="str">
        <f t="shared" si="727"/>
        <v>Защита сегментов АСУ ТП Филиал Каширская ГРЭС АО «Интер РАО – Электрогенерация»</v>
      </c>
      <c r="L2760" s="99" t="s">
        <v>230</v>
      </c>
      <c r="M2760" s="90" t="s">
        <v>532</v>
      </c>
      <c r="N2760" s="85" t="s">
        <v>273</v>
      </c>
      <c r="O2760" s="85" t="s">
        <v>274</v>
      </c>
      <c r="P2760" s="111">
        <v>5</v>
      </c>
      <c r="Q2760" s="100">
        <v>3409</v>
      </c>
      <c r="R2760" s="97">
        <v>0.2</v>
      </c>
      <c r="S2760" s="98">
        <f t="shared" si="731"/>
        <v>17045</v>
      </c>
      <c r="T2760" s="98">
        <f t="shared" si="728"/>
        <v>2840.8333333333339</v>
      </c>
      <c r="U2760" s="98">
        <v>0</v>
      </c>
      <c r="V2760" s="98">
        <f t="shared" si="729"/>
        <v>0</v>
      </c>
      <c r="W2760" s="95">
        <f t="shared" si="732"/>
        <v>0</v>
      </c>
      <c r="X2760" s="98">
        <f t="shared" si="737"/>
        <v>17045</v>
      </c>
      <c r="Y2760" s="98">
        <f t="shared" si="734"/>
        <v>2840.8333333333339</v>
      </c>
      <c r="Z2760" s="98">
        <f t="shared" si="735"/>
        <v>14204.166666666666</v>
      </c>
      <c r="AA2760" s="243">
        <f>Приоритеты!$D$75</f>
        <v>2023</v>
      </c>
      <c r="AB2760" s="247" t="e">
        <f t="shared" si="733"/>
        <v>#REF!</v>
      </c>
      <c r="AC2760" s="96" t="e">
        <f>S2760*IF($AA2760=2021,IF(OR($M2760="Услуги",$M2760="Работы"),#REF!,IF($U2760&lt;&gt;0,#REF!,#REF!)),1)*IF($AA2760=2022,IF(OR($M2760="Услуги",$M2760="Работы"),#REF!,IF($U2760&lt;&gt;0,#REF!,#REF!)),1)*IF($AA2760=2023,IF(OR($M2760="Услуги",$M2760="Работы"),#REF!,IF($U2760&lt;&gt;0,#REF!,#REF!)),1)*IF($AA2760=2024,IF(OR($M2760="Услуги",$M2760="Работы"),#REF!,IF($U2760&lt;&gt;0,#REF!,#REF!)),1)*IF($AA2760=2025,IF(OR($M2760="Услуги",$M2760="Работы"),#REF!,IF($U2760&lt;&gt;0,#REF!,#REF!)),1)</f>
        <v>#REF!</v>
      </c>
      <c r="AD2760" s="96" t="e">
        <f>T2760*IF($AA2760=2021,IF(OR($M2760="Услуги",$M2760="Работы"),#REF!,IF($U2760&lt;&gt;0,#REF!,#REF!)),1)*IF($AA2760=2022,IF(OR($M2760="Услуги",$M2760="Работы"),#REF!,IF($U2760&lt;&gt;0,#REF!,#REF!)),1)*IF($AA2760=2023,IF(OR($M2760="Услуги",$M2760="Работы"),#REF!,IF($U2760&lt;&gt;0,#REF!,#REF!)),1)*IF($AA2760=2024,IF(OR($M2760="Услуги",$M2760="Работы"),#REF!,IF($U2760&lt;&gt;0,#REF!,#REF!)),1)*IF($AA2760=2025,IF(OR($M2760="Услуги",$M2760="Работы"),#REF!,IF($U2760&lt;&gt;0,#REF!,#REF!)),1)</f>
        <v>#REF!</v>
      </c>
      <c r="AE2760" s="96" t="e">
        <f>U2760*IF($AA2760=2021,IF(OR($M2760="Услуги",$M2760="Работы"),#REF!,IF($U2760&lt;&gt;0,#REF!,#REF!)),1)*IF($AA2760=2022,IF(OR($M2760="Услуги",$M2760="Работы"),#REF!,IF($U2760&lt;&gt;0,#REF!,#REF!)),1)*IF($AA2760=2023,IF(OR($M2760="Услуги",$M2760="Работы"),#REF!,IF($U2760&lt;&gt;0,#REF!,#REF!)),1)*IF($AA2760=2024,IF(OR($M2760="Услуги",$M2760="Работы"),#REF!,IF($U2760&lt;&gt;0,#REF!,#REF!)),1)*IF($AA2760=2025,IF(OR($M2760="Услуги",$M2760="Работы"),#REF!,IF($U2760&lt;&gt;0,#REF!,#REF!)),1)</f>
        <v>#REF!</v>
      </c>
      <c r="AF2760" s="96" t="e">
        <f>V2760*IF($AA2760=2021,IF(OR($M2760="Услуги",$M2760="Работы"),#REF!,IF($U2760&lt;&gt;0,#REF!,#REF!)),1)*IF($AA2760=2022,IF(OR($M2760="Услуги",$M2760="Работы"),#REF!,IF($U2760&lt;&gt;0,#REF!,#REF!)),1)*IF($AA2760=2023,IF(OR($M2760="Услуги",$M2760="Работы"),#REF!,IF($U2760&lt;&gt;0,#REF!,#REF!)),1)*IF($AA2760=2024,IF(OR($M2760="Услуги",$M2760="Работы"),#REF!,IF($U2760&lt;&gt;0,#REF!,#REF!)),1)*IF($AA2760=2025,IF(OR($M2760="Услуги",$M2760="Работы"),#REF!,IF($U2760&lt;&gt;0,#REF!,#REF!)),1)</f>
        <v>#REF!</v>
      </c>
      <c r="AG2760" s="96" t="e">
        <f>W2760*IF($AA2760=2021,IF(OR($M2760="Услуги",$M2760="Работы"),#REF!,IF($U2760&lt;&gt;0,#REF!,#REF!)),1)*IF($AA2760=2022,IF(OR($M2760="Услуги",$M2760="Работы"),#REF!,IF($U2760&lt;&gt;0,#REF!,#REF!)),1)*IF($AA2760=2023,IF(OR($M2760="Услуги",$M2760="Работы"),#REF!,IF($U2760&lt;&gt;0,#REF!,#REF!)),1)*IF($AA2760=2024,IF(OR($M2760="Услуги",$M2760="Работы"),#REF!,IF($U2760&lt;&gt;0,#REF!,#REF!)),1)*IF($AA2760=2025,IF(OR($M2760="Услуги",$M2760="Работы"),#REF!,IF($U2760&lt;&gt;0,#REF!,#REF!)),1)</f>
        <v>#REF!</v>
      </c>
      <c r="AH2760" s="96" t="e">
        <f>X2760*IF($AA2760=2021,IF(OR($M2760="Услуги",$M2760="Работы"),#REF!,IF($U2760&lt;&gt;0,#REF!,#REF!)),1)*IF($AA2760=2022,IF(OR($M2760="Услуги",$M2760="Работы"),#REF!,IF($U2760&lt;&gt;0,#REF!,#REF!)),1)*IF($AA2760=2023,IF(OR($M2760="Услуги",$M2760="Работы"),#REF!,IF($U2760&lt;&gt;0,#REF!,#REF!)),1)*IF($AA2760=2024,IF(OR($M2760="Услуги",$M2760="Работы"),#REF!,IF($U2760&lt;&gt;0,#REF!,#REF!)),1)*IF($AA2760=2025,IF(OR($M2760="Услуги",$M2760="Работы"),#REF!,IF($U2760&lt;&gt;0,#REF!,#REF!)),1)</f>
        <v>#REF!</v>
      </c>
      <c r="AI2760" s="96" t="e">
        <f>Y2760*IF($AA2760=2021,IF(OR($M2760="Услуги",$M2760="Работы"),#REF!,IF($U2760&lt;&gt;0,#REF!,#REF!)),1)*IF($AA2760=2022,IF(OR($M2760="Услуги",$M2760="Работы"),#REF!,IF($U2760&lt;&gt;0,#REF!,#REF!)),1)*IF($AA2760=2023,IF(OR($M2760="Услуги",$M2760="Работы"),#REF!,IF($U2760&lt;&gt;0,#REF!,#REF!)),1)*IF($AA2760=2024,IF(OR($M2760="Услуги",$M2760="Работы"),#REF!,IF($U2760&lt;&gt;0,#REF!,#REF!)),1)*IF($AA2760=2025,IF(OR($M2760="Услуги",$M2760="Работы"),#REF!,IF($U2760&lt;&gt;0,#REF!,#REF!)),1)</f>
        <v>#REF!</v>
      </c>
      <c r="AJ2760" s="96" t="e">
        <f>Z2760*IF($AA2760=2021,IF(OR($M2760="Услуги",$M2760="Работы"),#REF!,IF($U2760&lt;&gt;0,#REF!,#REF!)),1)*IF($AA2760=2022,IF(OR($M2760="Услуги",$M2760="Работы"),#REF!,IF($U2760&lt;&gt;0,#REF!,#REF!)),1)*IF($AA2760=2023,IF(OR($M2760="Услуги",$M2760="Работы"),#REF!,IF($U2760&lt;&gt;0,#REF!,#REF!)),1)*IF($AA2760=2024,IF(OR($M2760="Услуги",$M2760="Работы"),#REF!,IF($U2760&lt;&gt;0,#REF!,#REF!)),1)*IF($AA2760=2025,IF(OR($M2760="Услуги",$M2760="Работы"),#REF!,IF($U2760&lt;&gt;0,#REF!,#REF!)),1)</f>
        <v>#REF!</v>
      </c>
    </row>
    <row r="2761" spans="1:36" ht="15" hidden="1" x14ac:dyDescent="0.25">
      <c r="A2761" s="85">
        <v>1</v>
      </c>
      <c r="B2761" s="86" t="s">
        <v>88</v>
      </c>
      <c r="C2761" s="215" t="s">
        <v>437</v>
      </c>
      <c r="D2761" s="85" t="s">
        <v>164</v>
      </c>
      <c r="E2761" s="85" t="s">
        <v>420</v>
      </c>
      <c r="F2761" s="88"/>
      <c r="G2761" s="87" t="e">
        <f>VLOOKUP(D2761,#REF!,2,FALSE)</f>
        <v>#REF!</v>
      </c>
      <c r="H2761" s="88"/>
      <c r="I2761" s="88"/>
      <c r="J2761" s="86" t="s">
        <v>87</v>
      </c>
      <c r="K2761" s="87" t="str">
        <f t="shared" si="727"/>
        <v>Защита сегментов АСУ ТП Филиал «Верхнетагильская ГРЭС» АО «Интер РАО – Электрогенерация»</v>
      </c>
      <c r="L2761" s="99" t="s">
        <v>230</v>
      </c>
      <c r="M2761" s="90" t="s">
        <v>532</v>
      </c>
      <c r="N2761" s="85" t="s">
        <v>434</v>
      </c>
      <c r="O2761" s="85" t="s">
        <v>434</v>
      </c>
      <c r="P2761" s="111">
        <v>1</v>
      </c>
      <c r="Q2761" s="100">
        <f>$S$2485+$S$2499+$S$2527+$S$2555</f>
        <v>622949</v>
      </c>
      <c r="R2761" s="97">
        <v>0.2</v>
      </c>
      <c r="S2761" s="98">
        <f t="shared" si="731"/>
        <v>622949</v>
      </c>
      <c r="T2761" s="98">
        <f t="shared" si="728"/>
        <v>103824.83333333334</v>
      </c>
      <c r="U2761" s="98">
        <v>0</v>
      </c>
      <c r="V2761" s="98">
        <f t="shared" si="729"/>
        <v>0</v>
      </c>
      <c r="W2761" s="95">
        <f t="shared" si="732"/>
        <v>0</v>
      </c>
      <c r="X2761" s="98">
        <f t="shared" si="737"/>
        <v>622949</v>
      </c>
      <c r="Y2761" s="98">
        <f t="shared" si="734"/>
        <v>103824.83333333334</v>
      </c>
      <c r="Z2761" s="98">
        <f t="shared" si="735"/>
        <v>519124.16666666663</v>
      </c>
      <c r="AA2761" s="243">
        <f>Приоритеты!$D$60+1</f>
        <v>2023</v>
      </c>
      <c r="AB2761" s="247" t="e">
        <f t="shared" si="733"/>
        <v>#REF!</v>
      </c>
      <c r="AC2761" s="96" t="e">
        <f>S2761*IF($AA2761=2021,IF(OR($M2761="Услуги",$M2761="Работы"),#REF!,IF($U2761&lt;&gt;0,#REF!,#REF!)),1)*IF($AA2761=2022,IF(OR($M2761="Услуги",$M2761="Работы"),#REF!,IF($U2761&lt;&gt;0,#REF!,#REF!)),1)*IF($AA2761=2023,IF(OR($M2761="Услуги",$M2761="Работы"),#REF!,IF($U2761&lt;&gt;0,#REF!,#REF!)),1)*IF($AA2761=2024,IF(OR($M2761="Услуги",$M2761="Работы"),#REF!,IF($U2761&lt;&gt;0,#REF!,#REF!)),1)*IF($AA2761=2025,IF(OR($M2761="Услуги",$M2761="Работы"),#REF!,IF($U2761&lt;&gt;0,#REF!,#REF!)),1)</f>
        <v>#REF!</v>
      </c>
      <c r="AD2761" s="96" t="e">
        <f>T2761*IF($AA2761=2021,IF(OR($M2761="Услуги",$M2761="Работы"),#REF!,IF($U2761&lt;&gt;0,#REF!,#REF!)),1)*IF($AA2761=2022,IF(OR($M2761="Услуги",$M2761="Работы"),#REF!,IF($U2761&lt;&gt;0,#REF!,#REF!)),1)*IF($AA2761=2023,IF(OR($M2761="Услуги",$M2761="Работы"),#REF!,IF($U2761&lt;&gt;0,#REF!,#REF!)),1)*IF($AA2761=2024,IF(OR($M2761="Услуги",$M2761="Работы"),#REF!,IF($U2761&lt;&gt;0,#REF!,#REF!)),1)*IF($AA2761=2025,IF(OR($M2761="Услуги",$M2761="Работы"),#REF!,IF($U2761&lt;&gt;0,#REF!,#REF!)),1)</f>
        <v>#REF!</v>
      </c>
      <c r="AE2761" s="96" t="e">
        <f>U2761*IF($AA2761=2021,IF(OR($M2761="Услуги",$M2761="Работы"),#REF!,IF($U2761&lt;&gt;0,#REF!,#REF!)),1)*IF($AA2761=2022,IF(OR($M2761="Услуги",$M2761="Работы"),#REF!,IF($U2761&lt;&gt;0,#REF!,#REF!)),1)*IF($AA2761=2023,IF(OR($M2761="Услуги",$M2761="Работы"),#REF!,IF($U2761&lt;&gt;0,#REF!,#REF!)),1)*IF($AA2761=2024,IF(OR($M2761="Услуги",$M2761="Работы"),#REF!,IF($U2761&lt;&gt;0,#REF!,#REF!)),1)*IF($AA2761=2025,IF(OR($M2761="Услуги",$M2761="Работы"),#REF!,IF($U2761&lt;&gt;0,#REF!,#REF!)),1)</f>
        <v>#REF!</v>
      </c>
      <c r="AF2761" s="96" t="e">
        <f>V2761*IF($AA2761=2021,IF(OR($M2761="Услуги",$M2761="Работы"),#REF!,IF($U2761&lt;&gt;0,#REF!,#REF!)),1)*IF($AA2761=2022,IF(OR($M2761="Услуги",$M2761="Работы"),#REF!,IF($U2761&lt;&gt;0,#REF!,#REF!)),1)*IF($AA2761=2023,IF(OR($M2761="Услуги",$M2761="Работы"),#REF!,IF($U2761&lt;&gt;0,#REF!,#REF!)),1)*IF($AA2761=2024,IF(OR($M2761="Услуги",$M2761="Работы"),#REF!,IF($U2761&lt;&gt;0,#REF!,#REF!)),1)*IF($AA2761=2025,IF(OR($M2761="Услуги",$M2761="Работы"),#REF!,IF($U2761&lt;&gt;0,#REF!,#REF!)),1)</f>
        <v>#REF!</v>
      </c>
      <c r="AG2761" s="96" t="e">
        <f>W2761*IF($AA2761=2021,IF(OR($M2761="Услуги",$M2761="Работы"),#REF!,IF($U2761&lt;&gt;0,#REF!,#REF!)),1)*IF($AA2761=2022,IF(OR($M2761="Услуги",$M2761="Работы"),#REF!,IF($U2761&lt;&gt;0,#REF!,#REF!)),1)*IF($AA2761=2023,IF(OR($M2761="Услуги",$M2761="Работы"),#REF!,IF($U2761&lt;&gt;0,#REF!,#REF!)),1)*IF($AA2761=2024,IF(OR($M2761="Услуги",$M2761="Работы"),#REF!,IF($U2761&lt;&gt;0,#REF!,#REF!)),1)*IF($AA2761=2025,IF(OR($M2761="Услуги",$M2761="Работы"),#REF!,IF($U2761&lt;&gt;0,#REF!,#REF!)),1)</f>
        <v>#REF!</v>
      </c>
      <c r="AH2761" s="96" t="e">
        <f>X2761*IF($AA2761=2021,IF(OR($M2761="Услуги",$M2761="Работы"),#REF!,IF($U2761&lt;&gt;0,#REF!,#REF!)),1)*IF($AA2761=2022,IF(OR($M2761="Услуги",$M2761="Работы"),#REF!,IF($U2761&lt;&gt;0,#REF!,#REF!)),1)*IF($AA2761=2023,IF(OR($M2761="Услуги",$M2761="Работы"),#REF!,IF($U2761&lt;&gt;0,#REF!,#REF!)),1)*IF($AA2761=2024,IF(OR($M2761="Услуги",$M2761="Работы"),#REF!,IF($U2761&lt;&gt;0,#REF!,#REF!)),1)*IF($AA2761=2025,IF(OR($M2761="Услуги",$M2761="Работы"),#REF!,IF($U2761&lt;&gt;0,#REF!,#REF!)),1)</f>
        <v>#REF!</v>
      </c>
      <c r="AI2761" s="96" t="e">
        <f>Y2761*IF($AA2761=2021,IF(OR($M2761="Услуги",$M2761="Работы"),#REF!,IF($U2761&lt;&gt;0,#REF!,#REF!)),1)*IF($AA2761=2022,IF(OR($M2761="Услуги",$M2761="Работы"),#REF!,IF($U2761&lt;&gt;0,#REF!,#REF!)),1)*IF($AA2761=2023,IF(OR($M2761="Услуги",$M2761="Работы"),#REF!,IF($U2761&lt;&gt;0,#REF!,#REF!)),1)*IF($AA2761=2024,IF(OR($M2761="Услуги",$M2761="Работы"),#REF!,IF($U2761&lt;&gt;0,#REF!,#REF!)),1)*IF($AA2761=2025,IF(OR($M2761="Услуги",$M2761="Работы"),#REF!,IF($U2761&lt;&gt;0,#REF!,#REF!)),1)</f>
        <v>#REF!</v>
      </c>
      <c r="AJ2761" s="96" t="e">
        <f>Z2761*IF($AA2761=2021,IF(OR($M2761="Услуги",$M2761="Работы"),#REF!,IF($U2761&lt;&gt;0,#REF!,#REF!)),1)*IF($AA2761=2022,IF(OR($M2761="Услуги",$M2761="Работы"),#REF!,IF($U2761&lt;&gt;0,#REF!,#REF!)),1)*IF($AA2761=2023,IF(OR($M2761="Услуги",$M2761="Работы"),#REF!,IF($U2761&lt;&gt;0,#REF!,#REF!)),1)*IF($AA2761=2024,IF(OR($M2761="Услуги",$M2761="Работы"),#REF!,IF($U2761&lt;&gt;0,#REF!,#REF!)),1)*IF($AA2761=2025,IF(OR($M2761="Услуги",$M2761="Работы"),#REF!,IF($U2761&lt;&gt;0,#REF!,#REF!)),1)</f>
        <v>#REF!</v>
      </c>
    </row>
    <row r="2762" spans="1:36" ht="15" hidden="1" x14ac:dyDescent="0.25">
      <c r="A2762" s="85">
        <v>1</v>
      </c>
      <c r="B2762" s="86" t="s">
        <v>88</v>
      </c>
      <c r="C2762" s="215" t="s">
        <v>437</v>
      </c>
      <c r="D2762" s="85" t="s">
        <v>173</v>
      </c>
      <c r="E2762" s="85" t="s">
        <v>420</v>
      </c>
      <c r="F2762" s="88"/>
      <c r="G2762" s="87" t="e">
        <f>VLOOKUP(D2762,#REF!,2,FALSE)</f>
        <v>#REF!</v>
      </c>
      <c r="H2762" s="88"/>
      <c r="I2762" s="88"/>
      <c r="J2762" s="86" t="s">
        <v>87</v>
      </c>
      <c r="K2762" s="87" t="str">
        <f t="shared" si="727"/>
        <v>Защита сегментов АСУ ТП Филиал «Гусиноозёрская ГРЭС» АО «Интер РАО – Электрогенерация»</v>
      </c>
      <c r="L2762" s="99" t="s">
        <v>230</v>
      </c>
      <c r="M2762" s="90" t="s">
        <v>532</v>
      </c>
      <c r="N2762" s="85" t="s">
        <v>434</v>
      </c>
      <c r="O2762" s="85" t="s">
        <v>434</v>
      </c>
      <c r="P2762" s="111">
        <v>1</v>
      </c>
      <c r="Q2762" s="100">
        <f>$S$2486+$S$2500+$S$2528+$S$2556</f>
        <v>622949</v>
      </c>
      <c r="R2762" s="97">
        <v>0.2</v>
      </c>
      <c r="S2762" s="98">
        <f t="shared" si="731"/>
        <v>622949</v>
      </c>
      <c r="T2762" s="98">
        <f t="shared" si="728"/>
        <v>103824.83333333334</v>
      </c>
      <c r="U2762" s="98">
        <v>0</v>
      </c>
      <c r="V2762" s="98">
        <f t="shared" si="729"/>
        <v>0</v>
      </c>
      <c r="W2762" s="95">
        <f t="shared" si="732"/>
        <v>0</v>
      </c>
      <c r="X2762" s="98">
        <f t="shared" si="737"/>
        <v>622949</v>
      </c>
      <c r="Y2762" s="98">
        <f t="shared" si="734"/>
        <v>103824.83333333334</v>
      </c>
      <c r="Z2762" s="98">
        <f t="shared" si="735"/>
        <v>519124.16666666663</v>
      </c>
      <c r="AA2762" s="243">
        <f>Приоритеты!$D$61+1</f>
        <v>2023</v>
      </c>
      <c r="AB2762" s="247" t="e">
        <f t="shared" si="733"/>
        <v>#REF!</v>
      </c>
      <c r="AC2762" s="96" t="e">
        <f>S2762*IF($AA2762=2021,IF(OR($M2762="Услуги",$M2762="Работы"),#REF!,IF($U2762&lt;&gt;0,#REF!,#REF!)),1)*IF($AA2762=2022,IF(OR($M2762="Услуги",$M2762="Работы"),#REF!,IF($U2762&lt;&gt;0,#REF!,#REF!)),1)*IF($AA2762=2023,IF(OR($M2762="Услуги",$M2762="Работы"),#REF!,IF($U2762&lt;&gt;0,#REF!,#REF!)),1)*IF($AA2762=2024,IF(OR($M2762="Услуги",$M2762="Работы"),#REF!,IF($U2762&lt;&gt;0,#REF!,#REF!)),1)*IF($AA2762=2025,IF(OR($M2762="Услуги",$M2762="Работы"),#REF!,IF($U2762&lt;&gt;0,#REF!,#REF!)),1)</f>
        <v>#REF!</v>
      </c>
      <c r="AD2762" s="96" t="e">
        <f>T2762*IF($AA2762=2021,IF(OR($M2762="Услуги",$M2762="Работы"),#REF!,IF($U2762&lt;&gt;0,#REF!,#REF!)),1)*IF($AA2762=2022,IF(OR($M2762="Услуги",$M2762="Работы"),#REF!,IF($U2762&lt;&gt;0,#REF!,#REF!)),1)*IF($AA2762=2023,IF(OR($M2762="Услуги",$M2762="Работы"),#REF!,IF($U2762&lt;&gt;0,#REF!,#REF!)),1)*IF($AA2762=2024,IF(OR($M2762="Услуги",$M2762="Работы"),#REF!,IF($U2762&lt;&gt;0,#REF!,#REF!)),1)*IF($AA2762=2025,IF(OR($M2762="Услуги",$M2762="Работы"),#REF!,IF($U2762&lt;&gt;0,#REF!,#REF!)),1)</f>
        <v>#REF!</v>
      </c>
      <c r="AE2762" s="96" t="e">
        <f>U2762*IF($AA2762=2021,IF(OR($M2762="Услуги",$M2762="Работы"),#REF!,IF($U2762&lt;&gt;0,#REF!,#REF!)),1)*IF($AA2762=2022,IF(OR($M2762="Услуги",$M2762="Работы"),#REF!,IF($U2762&lt;&gt;0,#REF!,#REF!)),1)*IF($AA2762=2023,IF(OR($M2762="Услуги",$M2762="Работы"),#REF!,IF($U2762&lt;&gt;0,#REF!,#REF!)),1)*IF($AA2762=2024,IF(OR($M2762="Услуги",$M2762="Работы"),#REF!,IF($U2762&lt;&gt;0,#REF!,#REF!)),1)*IF($AA2762=2025,IF(OR($M2762="Услуги",$M2762="Работы"),#REF!,IF($U2762&lt;&gt;0,#REF!,#REF!)),1)</f>
        <v>#REF!</v>
      </c>
      <c r="AF2762" s="96" t="e">
        <f>V2762*IF($AA2762=2021,IF(OR($M2762="Услуги",$M2762="Работы"),#REF!,IF($U2762&lt;&gt;0,#REF!,#REF!)),1)*IF($AA2762=2022,IF(OR($M2762="Услуги",$M2762="Работы"),#REF!,IF($U2762&lt;&gt;0,#REF!,#REF!)),1)*IF($AA2762=2023,IF(OR($M2762="Услуги",$M2762="Работы"),#REF!,IF($U2762&lt;&gt;0,#REF!,#REF!)),1)*IF($AA2762=2024,IF(OR($M2762="Услуги",$M2762="Работы"),#REF!,IF($U2762&lt;&gt;0,#REF!,#REF!)),1)*IF($AA2762=2025,IF(OR($M2762="Услуги",$M2762="Работы"),#REF!,IF($U2762&lt;&gt;0,#REF!,#REF!)),1)</f>
        <v>#REF!</v>
      </c>
      <c r="AG2762" s="96" t="e">
        <f>W2762*IF($AA2762=2021,IF(OR($M2762="Услуги",$M2762="Работы"),#REF!,IF($U2762&lt;&gt;0,#REF!,#REF!)),1)*IF($AA2762=2022,IF(OR($M2762="Услуги",$M2762="Работы"),#REF!,IF($U2762&lt;&gt;0,#REF!,#REF!)),1)*IF($AA2762=2023,IF(OR($M2762="Услуги",$M2762="Работы"),#REF!,IF($U2762&lt;&gt;0,#REF!,#REF!)),1)*IF($AA2762=2024,IF(OR($M2762="Услуги",$M2762="Работы"),#REF!,IF($U2762&lt;&gt;0,#REF!,#REF!)),1)*IF($AA2762=2025,IF(OR($M2762="Услуги",$M2762="Работы"),#REF!,IF($U2762&lt;&gt;0,#REF!,#REF!)),1)</f>
        <v>#REF!</v>
      </c>
      <c r="AH2762" s="96" t="e">
        <f>X2762*IF($AA2762=2021,IF(OR($M2762="Услуги",$M2762="Работы"),#REF!,IF($U2762&lt;&gt;0,#REF!,#REF!)),1)*IF($AA2762=2022,IF(OR($M2762="Услуги",$M2762="Работы"),#REF!,IF($U2762&lt;&gt;0,#REF!,#REF!)),1)*IF($AA2762=2023,IF(OR($M2762="Услуги",$M2762="Работы"),#REF!,IF($U2762&lt;&gt;0,#REF!,#REF!)),1)*IF($AA2762=2024,IF(OR($M2762="Услуги",$M2762="Работы"),#REF!,IF($U2762&lt;&gt;0,#REF!,#REF!)),1)*IF($AA2762=2025,IF(OR($M2762="Услуги",$M2762="Работы"),#REF!,IF($U2762&lt;&gt;0,#REF!,#REF!)),1)</f>
        <v>#REF!</v>
      </c>
      <c r="AI2762" s="96" t="e">
        <f>Y2762*IF($AA2762=2021,IF(OR($M2762="Услуги",$M2762="Работы"),#REF!,IF($U2762&lt;&gt;0,#REF!,#REF!)),1)*IF($AA2762=2022,IF(OR($M2762="Услуги",$M2762="Работы"),#REF!,IF($U2762&lt;&gt;0,#REF!,#REF!)),1)*IF($AA2762=2023,IF(OR($M2762="Услуги",$M2762="Работы"),#REF!,IF($U2762&lt;&gt;0,#REF!,#REF!)),1)*IF($AA2762=2024,IF(OR($M2762="Услуги",$M2762="Работы"),#REF!,IF($U2762&lt;&gt;0,#REF!,#REF!)),1)*IF($AA2762=2025,IF(OR($M2762="Услуги",$M2762="Работы"),#REF!,IF($U2762&lt;&gt;0,#REF!,#REF!)),1)</f>
        <v>#REF!</v>
      </c>
      <c r="AJ2762" s="96" t="e">
        <f>Z2762*IF($AA2762=2021,IF(OR($M2762="Услуги",$M2762="Работы"),#REF!,IF($U2762&lt;&gt;0,#REF!,#REF!)),1)*IF($AA2762=2022,IF(OR($M2762="Услуги",$M2762="Работы"),#REF!,IF($U2762&lt;&gt;0,#REF!,#REF!)),1)*IF($AA2762=2023,IF(OR($M2762="Услуги",$M2762="Работы"),#REF!,IF($U2762&lt;&gt;0,#REF!,#REF!)),1)*IF($AA2762=2024,IF(OR($M2762="Услуги",$M2762="Работы"),#REF!,IF($U2762&lt;&gt;0,#REF!,#REF!)),1)*IF($AA2762=2025,IF(OR($M2762="Услуги",$M2762="Работы"),#REF!,IF($U2762&lt;&gt;0,#REF!,#REF!)),1)</f>
        <v>#REF!</v>
      </c>
    </row>
    <row r="2763" spans="1:36" ht="15" hidden="1" x14ac:dyDescent="0.25">
      <c r="A2763" s="85">
        <v>1</v>
      </c>
      <c r="B2763" s="86" t="s">
        <v>88</v>
      </c>
      <c r="C2763" s="215" t="s">
        <v>437</v>
      </c>
      <c r="D2763" s="85" t="s">
        <v>176</v>
      </c>
      <c r="E2763" s="85" t="s">
        <v>420</v>
      </c>
      <c r="F2763" s="88"/>
      <c r="G2763" s="87" t="e">
        <f>VLOOKUP(D2763,#REF!,2,FALSE)</f>
        <v>#REF!</v>
      </c>
      <c r="H2763" s="88"/>
      <c r="I2763" s="88"/>
      <c r="J2763" s="86" t="s">
        <v>87</v>
      </c>
      <c r="K2763" s="87" t="str">
        <f t="shared" si="727"/>
        <v>Защита сегментов АСУ ТП Филиал «Джубгинская ТЭС» АО «Интер РАО – Электрогенерация»</v>
      </c>
      <c r="L2763" s="99" t="s">
        <v>230</v>
      </c>
      <c r="M2763" s="90" t="s">
        <v>532</v>
      </c>
      <c r="N2763" s="85" t="s">
        <v>434</v>
      </c>
      <c r="O2763" s="85" t="s">
        <v>434</v>
      </c>
      <c r="P2763" s="111">
        <v>1</v>
      </c>
      <c r="Q2763" s="100">
        <f>$S$2487+$S$2501+$S$2529+$S$2557</f>
        <v>622949</v>
      </c>
      <c r="R2763" s="97">
        <v>0.2</v>
      </c>
      <c r="S2763" s="98">
        <f t="shared" si="731"/>
        <v>622949</v>
      </c>
      <c r="T2763" s="98">
        <f t="shared" si="728"/>
        <v>103824.83333333334</v>
      </c>
      <c r="U2763" s="98">
        <v>0</v>
      </c>
      <c r="V2763" s="98">
        <f t="shared" si="729"/>
        <v>0</v>
      </c>
      <c r="W2763" s="95">
        <f t="shared" si="732"/>
        <v>0</v>
      </c>
      <c r="X2763" s="98">
        <f t="shared" si="737"/>
        <v>622949</v>
      </c>
      <c r="Y2763" s="98">
        <f t="shared" si="734"/>
        <v>103824.83333333334</v>
      </c>
      <c r="Z2763" s="98">
        <f t="shared" si="735"/>
        <v>519124.16666666663</v>
      </c>
      <c r="AA2763" s="243">
        <f>Приоритеты!$D$62+1</f>
        <v>2025</v>
      </c>
      <c r="AB2763" s="247" t="e">
        <f t="shared" si="733"/>
        <v>#REF!</v>
      </c>
      <c r="AC2763" s="96" t="e">
        <f>S2763*IF($AA2763=2021,IF(OR($M2763="Услуги",$M2763="Работы"),#REF!,IF($U2763&lt;&gt;0,#REF!,#REF!)),1)*IF($AA2763=2022,IF(OR($M2763="Услуги",$M2763="Работы"),#REF!,IF($U2763&lt;&gt;0,#REF!,#REF!)),1)*IF($AA2763=2023,IF(OR($M2763="Услуги",$M2763="Работы"),#REF!,IF($U2763&lt;&gt;0,#REF!,#REF!)),1)*IF($AA2763=2024,IF(OR($M2763="Услуги",$M2763="Работы"),#REF!,IF($U2763&lt;&gt;0,#REF!,#REF!)),1)*IF($AA2763=2025,IF(OR($M2763="Услуги",$M2763="Работы"),#REF!,IF($U2763&lt;&gt;0,#REF!,#REF!)),1)</f>
        <v>#REF!</v>
      </c>
      <c r="AD2763" s="96" t="e">
        <f>T2763*IF($AA2763=2021,IF(OR($M2763="Услуги",$M2763="Работы"),#REF!,IF($U2763&lt;&gt;0,#REF!,#REF!)),1)*IF($AA2763=2022,IF(OR($M2763="Услуги",$M2763="Работы"),#REF!,IF($U2763&lt;&gt;0,#REF!,#REF!)),1)*IF($AA2763=2023,IF(OR($M2763="Услуги",$M2763="Работы"),#REF!,IF($U2763&lt;&gt;0,#REF!,#REF!)),1)*IF($AA2763=2024,IF(OR($M2763="Услуги",$M2763="Работы"),#REF!,IF($U2763&lt;&gt;0,#REF!,#REF!)),1)*IF($AA2763=2025,IF(OR($M2763="Услуги",$M2763="Работы"),#REF!,IF($U2763&lt;&gt;0,#REF!,#REF!)),1)</f>
        <v>#REF!</v>
      </c>
      <c r="AE2763" s="96" t="e">
        <f>U2763*IF($AA2763=2021,IF(OR($M2763="Услуги",$M2763="Работы"),#REF!,IF($U2763&lt;&gt;0,#REF!,#REF!)),1)*IF($AA2763=2022,IF(OR($M2763="Услуги",$M2763="Работы"),#REF!,IF($U2763&lt;&gt;0,#REF!,#REF!)),1)*IF($AA2763=2023,IF(OR($M2763="Услуги",$M2763="Работы"),#REF!,IF($U2763&lt;&gt;0,#REF!,#REF!)),1)*IF($AA2763=2024,IF(OR($M2763="Услуги",$M2763="Работы"),#REF!,IF($U2763&lt;&gt;0,#REF!,#REF!)),1)*IF($AA2763=2025,IF(OR($M2763="Услуги",$M2763="Работы"),#REF!,IF($U2763&lt;&gt;0,#REF!,#REF!)),1)</f>
        <v>#REF!</v>
      </c>
      <c r="AF2763" s="96" t="e">
        <f>V2763*IF($AA2763=2021,IF(OR($M2763="Услуги",$M2763="Работы"),#REF!,IF($U2763&lt;&gt;0,#REF!,#REF!)),1)*IF($AA2763=2022,IF(OR($M2763="Услуги",$M2763="Работы"),#REF!,IF($U2763&lt;&gt;0,#REF!,#REF!)),1)*IF($AA2763=2023,IF(OR($M2763="Услуги",$M2763="Работы"),#REF!,IF($U2763&lt;&gt;0,#REF!,#REF!)),1)*IF($AA2763=2024,IF(OR($M2763="Услуги",$M2763="Работы"),#REF!,IF($U2763&lt;&gt;0,#REF!,#REF!)),1)*IF($AA2763=2025,IF(OR($M2763="Услуги",$M2763="Работы"),#REF!,IF($U2763&lt;&gt;0,#REF!,#REF!)),1)</f>
        <v>#REF!</v>
      </c>
      <c r="AG2763" s="96" t="e">
        <f>W2763*IF($AA2763=2021,IF(OR($M2763="Услуги",$M2763="Работы"),#REF!,IF($U2763&lt;&gt;0,#REF!,#REF!)),1)*IF($AA2763=2022,IF(OR($M2763="Услуги",$M2763="Работы"),#REF!,IF($U2763&lt;&gt;0,#REF!,#REF!)),1)*IF($AA2763=2023,IF(OR($M2763="Услуги",$M2763="Работы"),#REF!,IF($U2763&lt;&gt;0,#REF!,#REF!)),1)*IF($AA2763=2024,IF(OR($M2763="Услуги",$M2763="Работы"),#REF!,IF($U2763&lt;&gt;0,#REF!,#REF!)),1)*IF($AA2763=2025,IF(OR($M2763="Услуги",$M2763="Работы"),#REF!,IF($U2763&lt;&gt;0,#REF!,#REF!)),1)</f>
        <v>#REF!</v>
      </c>
      <c r="AH2763" s="96" t="e">
        <f>X2763*IF($AA2763=2021,IF(OR($M2763="Услуги",$M2763="Работы"),#REF!,IF($U2763&lt;&gt;0,#REF!,#REF!)),1)*IF($AA2763=2022,IF(OR($M2763="Услуги",$M2763="Работы"),#REF!,IF($U2763&lt;&gt;0,#REF!,#REF!)),1)*IF($AA2763=2023,IF(OR($M2763="Услуги",$M2763="Работы"),#REF!,IF($U2763&lt;&gt;0,#REF!,#REF!)),1)*IF($AA2763=2024,IF(OR($M2763="Услуги",$M2763="Работы"),#REF!,IF($U2763&lt;&gt;0,#REF!,#REF!)),1)*IF($AA2763=2025,IF(OR($M2763="Услуги",$M2763="Работы"),#REF!,IF($U2763&lt;&gt;0,#REF!,#REF!)),1)</f>
        <v>#REF!</v>
      </c>
      <c r="AI2763" s="96" t="e">
        <f>Y2763*IF($AA2763=2021,IF(OR($M2763="Услуги",$M2763="Работы"),#REF!,IF($U2763&lt;&gt;0,#REF!,#REF!)),1)*IF($AA2763=2022,IF(OR($M2763="Услуги",$M2763="Работы"),#REF!,IF($U2763&lt;&gt;0,#REF!,#REF!)),1)*IF($AA2763=2023,IF(OR($M2763="Услуги",$M2763="Работы"),#REF!,IF($U2763&lt;&gt;0,#REF!,#REF!)),1)*IF($AA2763=2024,IF(OR($M2763="Услуги",$M2763="Работы"),#REF!,IF($U2763&lt;&gt;0,#REF!,#REF!)),1)*IF($AA2763=2025,IF(OR($M2763="Услуги",$M2763="Работы"),#REF!,IF($U2763&lt;&gt;0,#REF!,#REF!)),1)</f>
        <v>#REF!</v>
      </c>
      <c r="AJ2763" s="96" t="e">
        <f>Z2763*IF($AA2763=2021,IF(OR($M2763="Услуги",$M2763="Работы"),#REF!,IF($U2763&lt;&gt;0,#REF!,#REF!)),1)*IF($AA2763=2022,IF(OR($M2763="Услуги",$M2763="Работы"),#REF!,IF($U2763&lt;&gt;0,#REF!,#REF!)),1)*IF($AA2763=2023,IF(OR($M2763="Услуги",$M2763="Работы"),#REF!,IF($U2763&lt;&gt;0,#REF!,#REF!)),1)*IF($AA2763=2024,IF(OR($M2763="Услуги",$M2763="Работы"),#REF!,IF($U2763&lt;&gt;0,#REF!,#REF!)),1)*IF($AA2763=2025,IF(OR($M2763="Услуги",$M2763="Работы"),#REF!,IF($U2763&lt;&gt;0,#REF!,#REF!)),1)</f>
        <v>#REF!</v>
      </c>
    </row>
    <row r="2764" spans="1:36" ht="15" hidden="1" x14ac:dyDescent="0.25">
      <c r="A2764" s="85">
        <v>1</v>
      </c>
      <c r="B2764" s="86" t="s">
        <v>88</v>
      </c>
      <c r="C2764" s="215" t="s">
        <v>437</v>
      </c>
      <c r="D2764" s="85" t="s">
        <v>181</v>
      </c>
      <c r="E2764" s="85" t="s">
        <v>420</v>
      </c>
      <c r="F2764" s="88"/>
      <c r="G2764" s="87" t="e">
        <f>VLOOKUP(D2764,#REF!,2,FALSE)</f>
        <v>#REF!</v>
      </c>
      <c r="H2764" s="88"/>
      <c r="I2764" s="88"/>
      <c r="J2764" s="86" t="s">
        <v>87</v>
      </c>
      <c r="K2764" s="87" t="str">
        <f t="shared" si="727"/>
        <v>Защита сегментов АСУ ТП Филиал «Ивановские ПГУ» АО «Интер РАО – Электрогенерация»</v>
      </c>
      <c r="L2764" s="99" t="s">
        <v>230</v>
      </c>
      <c r="M2764" s="90" t="s">
        <v>532</v>
      </c>
      <c r="N2764" s="85" t="s">
        <v>434</v>
      </c>
      <c r="O2764" s="85" t="s">
        <v>434</v>
      </c>
      <c r="P2764" s="111">
        <v>1</v>
      </c>
      <c r="Q2764" s="100">
        <f>$S$2488+$S$2502+$S$2530+$S$2558</f>
        <v>622949</v>
      </c>
      <c r="R2764" s="97">
        <v>0.2</v>
      </c>
      <c r="S2764" s="98">
        <f t="shared" si="731"/>
        <v>622949</v>
      </c>
      <c r="T2764" s="98">
        <f t="shared" si="728"/>
        <v>103824.83333333334</v>
      </c>
      <c r="U2764" s="98">
        <v>0</v>
      </c>
      <c r="V2764" s="98">
        <f t="shared" si="729"/>
        <v>0</v>
      </c>
      <c r="W2764" s="95">
        <f t="shared" si="732"/>
        <v>0</v>
      </c>
      <c r="X2764" s="98">
        <f t="shared" si="737"/>
        <v>622949</v>
      </c>
      <c r="Y2764" s="98">
        <f t="shared" si="734"/>
        <v>103824.83333333334</v>
      </c>
      <c r="Z2764" s="98">
        <f t="shared" si="735"/>
        <v>519124.16666666663</v>
      </c>
      <c r="AA2764" s="243">
        <f>Приоритеты!$D$63+1</f>
        <v>2023</v>
      </c>
      <c r="AB2764" s="247" t="e">
        <f t="shared" si="733"/>
        <v>#REF!</v>
      </c>
      <c r="AC2764" s="96" t="e">
        <f>S2764*IF($AA2764=2021,IF(OR($M2764="Услуги",$M2764="Работы"),#REF!,IF($U2764&lt;&gt;0,#REF!,#REF!)),1)*IF($AA2764=2022,IF(OR($M2764="Услуги",$M2764="Работы"),#REF!,IF($U2764&lt;&gt;0,#REF!,#REF!)),1)*IF($AA2764=2023,IF(OR($M2764="Услуги",$M2764="Работы"),#REF!,IF($U2764&lt;&gt;0,#REF!,#REF!)),1)*IF($AA2764=2024,IF(OR($M2764="Услуги",$M2764="Работы"),#REF!,IF($U2764&lt;&gt;0,#REF!,#REF!)),1)*IF($AA2764=2025,IF(OR($M2764="Услуги",$M2764="Работы"),#REF!,IF($U2764&lt;&gt;0,#REF!,#REF!)),1)</f>
        <v>#REF!</v>
      </c>
      <c r="AD2764" s="96" t="e">
        <f>T2764*IF($AA2764=2021,IF(OR($M2764="Услуги",$M2764="Работы"),#REF!,IF($U2764&lt;&gt;0,#REF!,#REF!)),1)*IF($AA2764=2022,IF(OR($M2764="Услуги",$M2764="Работы"),#REF!,IF($U2764&lt;&gt;0,#REF!,#REF!)),1)*IF($AA2764=2023,IF(OR($M2764="Услуги",$M2764="Работы"),#REF!,IF($U2764&lt;&gt;0,#REF!,#REF!)),1)*IF($AA2764=2024,IF(OR($M2764="Услуги",$M2764="Работы"),#REF!,IF($U2764&lt;&gt;0,#REF!,#REF!)),1)*IF($AA2764=2025,IF(OR($M2764="Услуги",$M2764="Работы"),#REF!,IF($U2764&lt;&gt;0,#REF!,#REF!)),1)</f>
        <v>#REF!</v>
      </c>
      <c r="AE2764" s="96" t="e">
        <f>U2764*IF($AA2764=2021,IF(OR($M2764="Услуги",$M2764="Работы"),#REF!,IF($U2764&lt;&gt;0,#REF!,#REF!)),1)*IF($AA2764=2022,IF(OR($M2764="Услуги",$M2764="Работы"),#REF!,IF($U2764&lt;&gt;0,#REF!,#REF!)),1)*IF($AA2764=2023,IF(OR($M2764="Услуги",$M2764="Работы"),#REF!,IF($U2764&lt;&gt;0,#REF!,#REF!)),1)*IF($AA2764=2024,IF(OR($M2764="Услуги",$M2764="Работы"),#REF!,IF($U2764&lt;&gt;0,#REF!,#REF!)),1)*IF($AA2764=2025,IF(OR($M2764="Услуги",$M2764="Работы"),#REF!,IF($U2764&lt;&gt;0,#REF!,#REF!)),1)</f>
        <v>#REF!</v>
      </c>
      <c r="AF2764" s="96" t="e">
        <f>V2764*IF($AA2764=2021,IF(OR($M2764="Услуги",$M2764="Работы"),#REF!,IF($U2764&lt;&gt;0,#REF!,#REF!)),1)*IF($AA2764=2022,IF(OR($M2764="Услуги",$M2764="Работы"),#REF!,IF($U2764&lt;&gt;0,#REF!,#REF!)),1)*IF($AA2764=2023,IF(OR($M2764="Услуги",$M2764="Работы"),#REF!,IF($U2764&lt;&gt;0,#REF!,#REF!)),1)*IF($AA2764=2024,IF(OR($M2764="Услуги",$M2764="Работы"),#REF!,IF($U2764&lt;&gt;0,#REF!,#REF!)),1)*IF($AA2764=2025,IF(OR($M2764="Услуги",$M2764="Работы"),#REF!,IF($U2764&lt;&gt;0,#REF!,#REF!)),1)</f>
        <v>#REF!</v>
      </c>
      <c r="AG2764" s="96" t="e">
        <f>W2764*IF($AA2764=2021,IF(OR($M2764="Услуги",$M2764="Работы"),#REF!,IF($U2764&lt;&gt;0,#REF!,#REF!)),1)*IF($AA2764=2022,IF(OR($M2764="Услуги",$M2764="Работы"),#REF!,IF($U2764&lt;&gt;0,#REF!,#REF!)),1)*IF($AA2764=2023,IF(OR($M2764="Услуги",$M2764="Работы"),#REF!,IF($U2764&lt;&gt;0,#REF!,#REF!)),1)*IF($AA2764=2024,IF(OR($M2764="Услуги",$M2764="Работы"),#REF!,IF($U2764&lt;&gt;0,#REF!,#REF!)),1)*IF($AA2764=2025,IF(OR($M2764="Услуги",$M2764="Работы"),#REF!,IF($U2764&lt;&gt;0,#REF!,#REF!)),1)</f>
        <v>#REF!</v>
      </c>
      <c r="AH2764" s="96" t="e">
        <f>X2764*IF($AA2764=2021,IF(OR($M2764="Услуги",$M2764="Работы"),#REF!,IF($U2764&lt;&gt;0,#REF!,#REF!)),1)*IF($AA2764=2022,IF(OR($M2764="Услуги",$M2764="Работы"),#REF!,IF($U2764&lt;&gt;0,#REF!,#REF!)),1)*IF($AA2764=2023,IF(OR($M2764="Услуги",$M2764="Работы"),#REF!,IF($U2764&lt;&gt;0,#REF!,#REF!)),1)*IF($AA2764=2024,IF(OR($M2764="Услуги",$M2764="Работы"),#REF!,IF($U2764&lt;&gt;0,#REF!,#REF!)),1)*IF($AA2764=2025,IF(OR($M2764="Услуги",$M2764="Работы"),#REF!,IF($U2764&lt;&gt;0,#REF!,#REF!)),1)</f>
        <v>#REF!</v>
      </c>
      <c r="AI2764" s="96" t="e">
        <f>Y2764*IF($AA2764=2021,IF(OR($M2764="Услуги",$M2764="Работы"),#REF!,IF($U2764&lt;&gt;0,#REF!,#REF!)),1)*IF($AA2764=2022,IF(OR($M2764="Услуги",$M2764="Работы"),#REF!,IF($U2764&lt;&gt;0,#REF!,#REF!)),1)*IF($AA2764=2023,IF(OR($M2764="Услуги",$M2764="Работы"),#REF!,IF($U2764&lt;&gt;0,#REF!,#REF!)),1)*IF($AA2764=2024,IF(OR($M2764="Услуги",$M2764="Работы"),#REF!,IF($U2764&lt;&gt;0,#REF!,#REF!)),1)*IF($AA2764=2025,IF(OR($M2764="Услуги",$M2764="Работы"),#REF!,IF($U2764&lt;&gt;0,#REF!,#REF!)),1)</f>
        <v>#REF!</v>
      </c>
      <c r="AJ2764" s="96" t="e">
        <f>Z2764*IF($AA2764=2021,IF(OR($M2764="Услуги",$M2764="Работы"),#REF!,IF($U2764&lt;&gt;0,#REF!,#REF!)),1)*IF($AA2764=2022,IF(OR($M2764="Услуги",$M2764="Работы"),#REF!,IF($U2764&lt;&gt;0,#REF!,#REF!)),1)*IF($AA2764=2023,IF(OR($M2764="Услуги",$M2764="Работы"),#REF!,IF($U2764&lt;&gt;0,#REF!,#REF!)),1)*IF($AA2764=2024,IF(OR($M2764="Услуги",$M2764="Работы"),#REF!,IF($U2764&lt;&gt;0,#REF!,#REF!)),1)*IF($AA2764=2025,IF(OR($M2764="Услуги",$M2764="Работы"),#REF!,IF($U2764&lt;&gt;0,#REF!,#REF!)),1)</f>
        <v>#REF!</v>
      </c>
    </row>
    <row r="2765" spans="1:36" ht="15" hidden="1" x14ac:dyDescent="0.25">
      <c r="A2765" s="85">
        <v>1</v>
      </c>
      <c r="B2765" s="86" t="s">
        <v>88</v>
      </c>
      <c r="C2765" s="215" t="s">
        <v>437</v>
      </c>
      <c r="D2765" s="85" t="s">
        <v>184</v>
      </c>
      <c r="E2765" s="85" t="s">
        <v>420</v>
      </c>
      <c r="F2765" s="88"/>
      <c r="G2765" s="87" t="e">
        <f>VLOOKUP(D2765,#REF!,2,FALSE)</f>
        <v>#REF!</v>
      </c>
      <c r="H2765" s="88"/>
      <c r="I2765" s="88"/>
      <c r="J2765" s="86" t="s">
        <v>87</v>
      </c>
      <c r="K2765" s="87" t="str">
        <f t="shared" si="727"/>
        <v>Защита сегментов АСУ ТП Филиал «Ириклинская ГРЭС» АО «Интер РАО – Электрогенерация»</v>
      </c>
      <c r="L2765" s="99" t="s">
        <v>230</v>
      </c>
      <c r="M2765" s="90" t="s">
        <v>532</v>
      </c>
      <c r="N2765" s="85" t="s">
        <v>434</v>
      </c>
      <c r="O2765" s="85" t="s">
        <v>434</v>
      </c>
      <c r="P2765" s="111">
        <v>1</v>
      </c>
      <c r="Q2765" s="100">
        <f>$S$2489+$S$2503+$S$2531+$S$2559</f>
        <v>622949</v>
      </c>
      <c r="R2765" s="97">
        <v>0.2</v>
      </c>
      <c r="S2765" s="98">
        <f t="shared" si="731"/>
        <v>622949</v>
      </c>
      <c r="T2765" s="98">
        <f t="shared" si="728"/>
        <v>103824.83333333334</v>
      </c>
      <c r="U2765" s="98">
        <v>0</v>
      </c>
      <c r="V2765" s="98">
        <f t="shared" si="729"/>
        <v>0</v>
      </c>
      <c r="W2765" s="95">
        <f t="shared" si="732"/>
        <v>0</v>
      </c>
      <c r="X2765" s="98">
        <f t="shared" si="737"/>
        <v>622949</v>
      </c>
      <c r="Y2765" s="98">
        <f t="shared" si="734"/>
        <v>103824.83333333334</v>
      </c>
      <c r="Z2765" s="98">
        <f t="shared" si="735"/>
        <v>519124.16666666663</v>
      </c>
      <c r="AA2765" s="243">
        <f>Приоритеты!$D$64+1</f>
        <v>2025</v>
      </c>
      <c r="AB2765" s="247" t="e">
        <f t="shared" si="733"/>
        <v>#REF!</v>
      </c>
      <c r="AC2765" s="96" t="e">
        <f>S2765*IF($AA2765=2021,IF(OR($M2765="Услуги",$M2765="Работы"),#REF!,IF($U2765&lt;&gt;0,#REF!,#REF!)),1)*IF($AA2765=2022,IF(OR($M2765="Услуги",$M2765="Работы"),#REF!,IF($U2765&lt;&gt;0,#REF!,#REF!)),1)*IF($AA2765=2023,IF(OR($M2765="Услуги",$M2765="Работы"),#REF!,IF($U2765&lt;&gt;0,#REF!,#REF!)),1)*IF($AA2765=2024,IF(OR($M2765="Услуги",$M2765="Работы"),#REF!,IF($U2765&lt;&gt;0,#REF!,#REF!)),1)*IF($AA2765=2025,IF(OR($M2765="Услуги",$M2765="Работы"),#REF!,IF($U2765&lt;&gt;0,#REF!,#REF!)),1)</f>
        <v>#REF!</v>
      </c>
      <c r="AD2765" s="96" t="e">
        <f>T2765*IF($AA2765=2021,IF(OR($M2765="Услуги",$M2765="Работы"),#REF!,IF($U2765&lt;&gt;0,#REF!,#REF!)),1)*IF($AA2765=2022,IF(OR($M2765="Услуги",$M2765="Работы"),#REF!,IF($U2765&lt;&gt;0,#REF!,#REF!)),1)*IF($AA2765=2023,IF(OR($M2765="Услуги",$M2765="Работы"),#REF!,IF($U2765&lt;&gt;0,#REF!,#REF!)),1)*IF($AA2765=2024,IF(OR($M2765="Услуги",$M2765="Работы"),#REF!,IF($U2765&lt;&gt;0,#REF!,#REF!)),1)*IF($AA2765=2025,IF(OR($M2765="Услуги",$M2765="Работы"),#REF!,IF($U2765&lt;&gt;0,#REF!,#REF!)),1)</f>
        <v>#REF!</v>
      </c>
      <c r="AE2765" s="96" t="e">
        <f>U2765*IF($AA2765=2021,IF(OR($M2765="Услуги",$M2765="Работы"),#REF!,IF($U2765&lt;&gt;0,#REF!,#REF!)),1)*IF($AA2765=2022,IF(OR($M2765="Услуги",$M2765="Работы"),#REF!,IF($U2765&lt;&gt;0,#REF!,#REF!)),1)*IF($AA2765=2023,IF(OR($M2765="Услуги",$M2765="Работы"),#REF!,IF($U2765&lt;&gt;0,#REF!,#REF!)),1)*IF($AA2765=2024,IF(OR($M2765="Услуги",$M2765="Работы"),#REF!,IF($U2765&lt;&gt;0,#REF!,#REF!)),1)*IF($AA2765=2025,IF(OR($M2765="Услуги",$M2765="Работы"),#REF!,IF($U2765&lt;&gt;0,#REF!,#REF!)),1)</f>
        <v>#REF!</v>
      </c>
      <c r="AF2765" s="96" t="e">
        <f>V2765*IF($AA2765=2021,IF(OR($M2765="Услуги",$M2765="Работы"),#REF!,IF($U2765&lt;&gt;0,#REF!,#REF!)),1)*IF($AA2765=2022,IF(OR($M2765="Услуги",$M2765="Работы"),#REF!,IF($U2765&lt;&gt;0,#REF!,#REF!)),1)*IF($AA2765=2023,IF(OR($M2765="Услуги",$M2765="Работы"),#REF!,IF($U2765&lt;&gt;0,#REF!,#REF!)),1)*IF($AA2765=2024,IF(OR($M2765="Услуги",$M2765="Работы"),#REF!,IF($U2765&lt;&gt;0,#REF!,#REF!)),1)*IF($AA2765=2025,IF(OR($M2765="Услуги",$M2765="Работы"),#REF!,IF($U2765&lt;&gt;0,#REF!,#REF!)),1)</f>
        <v>#REF!</v>
      </c>
      <c r="AG2765" s="96" t="e">
        <f>W2765*IF($AA2765=2021,IF(OR($M2765="Услуги",$M2765="Работы"),#REF!,IF($U2765&lt;&gt;0,#REF!,#REF!)),1)*IF($AA2765=2022,IF(OR($M2765="Услуги",$M2765="Работы"),#REF!,IF($U2765&lt;&gt;0,#REF!,#REF!)),1)*IF($AA2765=2023,IF(OR($M2765="Услуги",$M2765="Работы"),#REF!,IF($U2765&lt;&gt;0,#REF!,#REF!)),1)*IF($AA2765=2024,IF(OR($M2765="Услуги",$M2765="Работы"),#REF!,IF($U2765&lt;&gt;0,#REF!,#REF!)),1)*IF($AA2765=2025,IF(OR($M2765="Услуги",$M2765="Работы"),#REF!,IF($U2765&lt;&gt;0,#REF!,#REF!)),1)</f>
        <v>#REF!</v>
      </c>
      <c r="AH2765" s="96" t="e">
        <f>X2765*IF($AA2765=2021,IF(OR($M2765="Услуги",$M2765="Работы"),#REF!,IF($U2765&lt;&gt;0,#REF!,#REF!)),1)*IF($AA2765=2022,IF(OR($M2765="Услуги",$M2765="Работы"),#REF!,IF($U2765&lt;&gt;0,#REF!,#REF!)),1)*IF($AA2765=2023,IF(OR($M2765="Услуги",$M2765="Работы"),#REF!,IF($U2765&lt;&gt;0,#REF!,#REF!)),1)*IF($AA2765=2024,IF(OR($M2765="Услуги",$M2765="Работы"),#REF!,IF($U2765&lt;&gt;0,#REF!,#REF!)),1)*IF($AA2765=2025,IF(OR($M2765="Услуги",$M2765="Работы"),#REF!,IF($U2765&lt;&gt;0,#REF!,#REF!)),1)</f>
        <v>#REF!</v>
      </c>
      <c r="AI2765" s="96" t="e">
        <f>Y2765*IF($AA2765=2021,IF(OR($M2765="Услуги",$M2765="Работы"),#REF!,IF($U2765&lt;&gt;0,#REF!,#REF!)),1)*IF($AA2765=2022,IF(OR($M2765="Услуги",$M2765="Работы"),#REF!,IF($U2765&lt;&gt;0,#REF!,#REF!)),1)*IF($AA2765=2023,IF(OR($M2765="Услуги",$M2765="Работы"),#REF!,IF($U2765&lt;&gt;0,#REF!,#REF!)),1)*IF($AA2765=2024,IF(OR($M2765="Услуги",$M2765="Работы"),#REF!,IF($U2765&lt;&gt;0,#REF!,#REF!)),1)*IF($AA2765=2025,IF(OR($M2765="Услуги",$M2765="Работы"),#REF!,IF($U2765&lt;&gt;0,#REF!,#REF!)),1)</f>
        <v>#REF!</v>
      </c>
      <c r="AJ2765" s="96" t="e">
        <f>Z2765*IF($AA2765=2021,IF(OR($M2765="Услуги",$M2765="Работы"),#REF!,IF($U2765&lt;&gt;0,#REF!,#REF!)),1)*IF($AA2765=2022,IF(OR($M2765="Услуги",$M2765="Работы"),#REF!,IF($U2765&lt;&gt;0,#REF!,#REF!)),1)*IF($AA2765=2023,IF(OR($M2765="Услуги",$M2765="Работы"),#REF!,IF($U2765&lt;&gt;0,#REF!,#REF!)),1)*IF($AA2765=2024,IF(OR($M2765="Услуги",$M2765="Работы"),#REF!,IF($U2765&lt;&gt;0,#REF!,#REF!)),1)*IF($AA2765=2025,IF(OR($M2765="Услуги",$M2765="Работы"),#REF!,IF($U2765&lt;&gt;0,#REF!,#REF!)),1)</f>
        <v>#REF!</v>
      </c>
    </row>
    <row r="2766" spans="1:36" ht="15" hidden="1" x14ac:dyDescent="0.25">
      <c r="A2766" s="85">
        <v>1</v>
      </c>
      <c r="B2766" s="86" t="s">
        <v>88</v>
      </c>
      <c r="C2766" s="215" t="s">
        <v>437</v>
      </c>
      <c r="D2766" s="85" t="s">
        <v>185</v>
      </c>
      <c r="E2766" s="85" t="s">
        <v>420</v>
      </c>
      <c r="F2766" s="88"/>
      <c r="G2766" s="87" t="e">
        <f>VLOOKUP(D2766,#REF!,2,FALSE)</f>
        <v>#REF!</v>
      </c>
      <c r="H2766" s="88"/>
      <c r="I2766" s="88"/>
      <c r="J2766" s="86" t="s">
        <v>87</v>
      </c>
      <c r="K2766" s="87" t="str">
        <f t="shared" si="727"/>
        <v>Защита сегментов АСУ ТП Филиал «Калининградская ТЭЦ-2» АО «Интер РАО – Электрогенерация»</v>
      </c>
      <c r="L2766" s="99" t="s">
        <v>230</v>
      </c>
      <c r="M2766" s="90" t="s">
        <v>532</v>
      </c>
      <c r="N2766" s="85" t="s">
        <v>434</v>
      </c>
      <c r="O2766" s="85" t="s">
        <v>434</v>
      </c>
      <c r="P2766" s="111">
        <v>1</v>
      </c>
      <c r="Q2766" s="100">
        <f>$S$2490+$S$2504+$S$2532+$S$2560</f>
        <v>622949</v>
      </c>
      <c r="R2766" s="97">
        <v>0.2</v>
      </c>
      <c r="S2766" s="98">
        <f t="shared" si="731"/>
        <v>622949</v>
      </c>
      <c r="T2766" s="98">
        <f t="shared" si="728"/>
        <v>103824.83333333334</v>
      </c>
      <c r="U2766" s="98">
        <v>0</v>
      </c>
      <c r="V2766" s="98">
        <f t="shared" si="729"/>
        <v>0</v>
      </c>
      <c r="W2766" s="95">
        <f t="shared" si="732"/>
        <v>0</v>
      </c>
      <c r="X2766" s="98">
        <f t="shared" si="737"/>
        <v>622949</v>
      </c>
      <c r="Y2766" s="98">
        <f t="shared" si="734"/>
        <v>103824.83333333334</v>
      </c>
      <c r="Z2766" s="98">
        <f t="shared" si="735"/>
        <v>519124.16666666663</v>
      </c>
      <c r="AA2766" s="243">
        <f>Приоритеты!$D$65+1</f>
        <v>2023</v>
      </c>
      <c r="AB2766" s="247" t="e">
        <f t="shared" si="733"/>
        <v>#REF!</v>
      </c>
      <c r="AC2766" s="96" t="e">
        <f>S2766*IF($AA2766=2021,IF(OR($M2766="Услуги",$M2766="Работы"),#REF!,IF($U2766&lt;&gt;0,#REF!,#REF!)),1)*IF($AA2766=2022,IF(OR($M2766="Услуги",$M2766="Работы"),#REF!,IF($U2766&lt;&gt;0,#REF!,#REF!)),1)*IF($AA2766=2023,IF(OR($M2766="Услуги",$M2766="Работы"),#REF!,IF($U2766&lt;&gt;0,#REF!,#REF!)),1)*IF($AA2766=2024,IF(OR($M2766="Услуги",$M2766="Работы"),#REF!,IF($U2766&lt;&gt;0,#REF!,#REF!)),1)*IF($AA2766=2025,IF(OR($M2766="Услуги",$M2766="Работы"),#REF!,IF($U2766&lt;&gt;0,#REF!,#REF!)),1)</f>
        <v>#REF!</v>
      </c>
      <c r="AD2766" s="96" t="e">
        <f>T2766*IF($AA2766=2021,IF(OR($M2766="Услуги",$M2766="Работы"),#REF!,IF($U2766&lt;&gt;0,#REF!,#REF!)),1)*IF($AA2766=2022,IF(OR($M2766="Услуги",$M2766="Работы"),#REF!,IF($U2766&lt;&gt;0,#REF!,#REF!)),1)*IF($AA2766=2023,IF(OR($M2766="Услуги",$M2766="Работы"),#REF!,IF($U2766&lt;&gt;0,#REF!,#REF!)),1)*IF($AA2766=2024,IF(OR($M2766="Услуги",$M2766="Работы"),#REF!,IF($U2766&lt;&gt;0,#REF!,#REF!)),1)*IF($AA2766=2025,IF(OR($M2766="Услуги",$M2766="Работы"),#REF!,IF($U2766&lt;&gt;0,#REF!,#REF!)),1)</f>
        <v>#REF!</v>
      </c>
      <c r="AE2766" s="96" t="e">
        <f>U2766*IF($AA2766=2021,IF(OR($M2766="Услуги",$M2766="Работы"),#REF!,IF($U2766&lt;&gt;0,#REF!,#REF!)),1)*IF($AA2766=2022,IF(OR($M2766="Услуги",$M2766="Работы"),#REF!,IF($U2766&lt;&gt;0,#REF!,#REF!)),1)*IF($AA2766=2023,IF(OR($M2766="Услуги",$M2766="Работы"),#REF!,IF($U2766&lt;&gt;0,#REF!,#REF!)),1)*IF($AA2766=2024,IF(OR($M2766="Услуги",$M2766="Работы"),#REF!,IF($U2766&lt;&gt;0,#REF!,#REF!)),1)*IF($AA2766=2025,IF(OR($M2766="Услуги",$M2766="Работы"),#REF!,IF($U2766&lt;&gt;0,#REF!,#REF!)),1)</f>
        <v>#REF!</v>
      </c>
      <c r="AF2766" s="96" t="e">
        <f>V2766*IF($AA2766=2021,IF(OR($M2766="Услуги",$M2766="Работы"),#REF!,IF($U2766&lt;&gt;0,#REF!,#REF!)),1)*IF($AA2766=2022,IF(OR($M2766="Услуги",$M2766="Работы"),#REF!,IF($U2766&lt;&gt;0,#REF!,#REF!)),1)*IF($AA2766=2023,IF(OR($M2766="Услуги",$M2766="Работы"),#REF!,IF($U2766&lt;&gt;0,#REF!,#REF!)),1)*IF($AA2766=2024,IF(OR($M2766="Услуги",$M2766="Работы"),#REF!,IF($U2766&lt;&gt;0,#REF!,#REF!)),1)*IF($AA2766=2025,IF(OR($M2766="Услуги",$M2766="Работы"),#REF!,IF($U2766&lt;&gt;0,#REF!,#REF!)),1)</f>
        <v>#REF!</v>
      </c>
      <c r="AG2766" s="96" t="e">
        <f>W2766*IF($AA2766=2021,IF(OR($M2766="Услуги",$M2766="Работы"),#REF!,IF($U2766&lt;&gt;0,#REF!,#REF!)),1)*IF($AA2766=2022,IF(OR($M2766="Услуги",$M2766="Работы"),#REF!,IF($U2766&lt;&gt;0,#REF!,#REF!)),1)*IF($AA2766=2023,IF(OR($M2766="Услуги",$M2766="Работы"),#REF!,IF($U2766&lt;&gt;0,#REF!,#REF!)),1)*IF($AA2766=2024,IF(OR($M2766="Услуги",$M2766="Работы"),#REF!,IF($U2766&lt;&gt;0,#REF!,#REF!)),1)*IF($AA2766=2025,IF(OR($M2766="Услуги",$M2766="Работы"),#REF!,IF($U2766&lt;&gt;0,#REF!,#REF!)),1)</f>
        <v>#REF!</v>
      </c>
      <c r="AH2766" s="96" t="e">
        <f>X2766*IF($AA2766=2021,IF(OR($M2766="Услуги",$M2766="Работы"),#REF!,IF($U2766&lt;&gt;0,#REF!,#REF!)),1)*IF($AA2766=2022,IF(OR($M2766="Услуги",$M2766="Работы"),#REF!,IF($U2766&lt;&gt;0,#REF!,#REF!)),1)*IF($AA2766=2023,IF(OR($M2766="Услуги",$M2766="Работы"),#REF!,IF($U2766&lt;&gt;0,#REF!,#REF!)),1)*IF($AA2766=2024,IF(OR($M2766="Услуги",$M2766="Работы"),#REF!,IF($U2766&lt;&gt;0,#REF!,#REF!)),1)*IF($AA2766=2025,IF(OR($M2766="Услуги",$M2766="Работы"),#REF!,IF($U2766&lt;&gt;0,#REF!,#REF!)),1)</f>
        <v>#REF!</v>
      </c>
      <c r="AI2766" s="96" t="e">
        <f>Y2766*IF($AA2766=2021,IF(OR($M2766="Услуги",$M2766="Работы"),#REF!,IF($U2766&lt;&gt;0,#REF!,#REF!)),1)*IF($AA2766=2022,IF(OR($M2766="Услуги",$M2766="Работы"),#REF!,IF($U2766&lt;&gt;0,#REF!,#REF!)),1)*IF($AA2766=2023,IF(OR($M2766="Услуги",$M2766="Работы"),#REF!,IF($U2766&lt;&gt;0,#REF!,#REF!)),1)*IF($AA2766=2024,IF(OR($M2766="Услуги",$M2766="Работы"),#REF!,IF($U2766&lt;&gt;0,#REF!,#REF!)),1)*IF($AA2766=2025,IF(OR($M2766="Услуги",$M2766="Работы"),#REF!,IF($U2766&lt;&gt;0,#REF!,#REF!)),1)</f>
        <v>#REF!</v>
      </c>
      <c r="AJ2766" s="96" t="e">
        <f>Z2766*IF($AA2766=2021,IF(OR($M2766="Услуги",$M2766="Работы"),#REF!,IF($U2766&lt;&gt;0,#REF!,#REF!)),1)*IF($AA2766=2022,IF(OR($M2766="Услуги",$M2766="Работы"),#REF!,IF($U2766&lt;&gt;0,#REF!,#REF!)),1)*IF($AA2766=2023,IF(OR($M2766="Услуги",$M2766="Работы"),#REF!,IF($U2766&lt;&gt;0,#REF!,#REF!)),1)*IF($AA2766=2024,IF(OR($M2766="Услуги",$M2766="Работы"),#REF!,IF($U2766&lt;&gt;0,#REF!,#REF!)),1)*IF($AA2766=2025,IF(OR($M2766="Услуги",$M2766="Работы"),#REF!,IF($U2766&lt;&gt;0,#REF!,#REF!)),1)</f>
        <v>#REF!</v>
      </c>
    </row>
    <row r="2767" spans="1:36" ht="15" hidden="1" x14ac:dyDescent="0.25">
      <c r="A2767" s="85">
        <v>1</v>
      </c>
      <c r="B2767" s="86" t="s">
        <v>88</v>
      </c>
      <c r="C2767" s="215" t="s">
        <v>437</v>
      </c>
      <c r="D2767" s="85" t="s">
        <v>191</v>
      </c>
      <c r="E2767" s="85" t="s">
        <v>420</v>
      </c>
      <c r="F2767" s="88"/>
      <c r="G2767" s="87" t="e">
        <f>VLOOKUP(D2767,#REF!,2,FALSE)</f>
        <v>#REF!</v>
      </c>
      <c r="H2767" s="88"/>
      <c r="I2767" s="88"/>
      <c r="J2767" s="86" t="s">
        <v>87</v>
      </c>
      <c r="K2767" s="87" t="str">
        <f t="shared" si="727"/>
        <v>Защита сегментов АСУ ТП Филиал «Костромская ГРЭС» АО «Интер РАО – Электрогенерация»</v>
      </c>
      <c r="L2767" s="99" t="s">
        <v>230</v>
      </c>
      <c r="M2767" s="90" t="s">
        <v>532</v>
      </c>
      <c r="N2767" s="85" t="s">
        <v>434</v>
      </c>
      <c r="O2767" s="85" t="s">
        <v>434</v>
      </c>
      <c r="P2767" s="111">
        <v>1</v>
      </c>
      <c r="Q2767" s="100">
        <f>$S$2491+$S$2505+$S$2533+$S$2561</f>
        <v>622949</v>
      </c>
      <c r="R2767" s="97">
        <v>0.2</v>
      </c>
      <c r="S2767" s="98">
        <f t="shared" si="731"/>
        <v>622949</v>
      </c>
      <c r="T2767" s="98">
        <f t="shared" si="728"/>
        <v>103824.83333333334</v>
      </c>
      <c r="U2767" s="98">
        <v>0</v>
      </c>
      <c r="V2767" s="98">
        <f t="shared" si="729"/>
        <v>0</v>
      </c>
      <c r="W2767" s="95">
        <f t="shared" si="732"/>
        <v>0</v>
      </c>
      <c r="X2767" s="98">
        <f t="shared" si="737"/>
        <v>622949</v>
      </c>
      <c r="Y2767" s="98">
        <f t="shared" si="734"/>
        <v>103824.83333333334</v>
      </c>
      <c r="Z2767" s="98">
        <f t="shared" si="735"/>
        <v>519124.16666666663</v>
      </c>
      <c r="AA2767" s="243">
        <f>Приоритеты!$D$66+1</f>
        <v>2022</v>
      </c>
      <c r="AB2767" s="247" t="e">
        <f t="shared" si="733"/>
        <v>#REF!</v>
      </c>
      <c r="AC2767" s="96" t="e">
        <f>S2767*IF($AA2767=2021,IF(OR($M2767="Услуги",$M2767="Работы"),#REF!,IF($U2767&lt;&gt;0,#REF!,#REF!)),1)*IF($AA2767=2022,IF(OR($M2767="Услуги",$M2767="Работы"),#REF!,IF($U2767&lt;&gt;0,#REF!,#REF!)),1)*IF($AA2767=2023,IF(OR($M2767="Услуги",$M2767="Работы"),#REF!,IF($U2767&lt;&gt;0,#REF!,#REF!)),1)*IF($AA2767=2024,IF(OR($M2767="Услуги",$M2767="Работы"),#REF!,IF($U2767&lt;&gt;0,#REF!,#REF!)),1)*IF($AA2767=2025,IF(OR($M2767="Услуги",$M2767="Работы"),#REF!,IF($U2767&lt;&gt;0,#REF!,#REF!)),1)</f>
        <v>#REF!</v>
      </c>
      <c r="AD2767" s="96" t="e">
        <f>T2767*IF($AA2767=2021,IF(OR($M2767="Услуги",$M2767="Работы"),#REF!,IF($U2767&lt;&gt;0,#REF!,#REF!)),1)*IF($AA2767=2022,IF(OR($M2767="Услуги",$M2767="Работы"),#REF!,IF($U2767&lt;&gt;0,#REF!,#REF!)),1)*IF($AA2767=2023,IF(OR($M2767="Услуги",$M2767="Работы"),#REF!,IF($U2767&lt;&gt;0,#REF!,#REF!)),1)*IF($AA2767=2024,IF(OR($M2767="Услуги",$M2767="Работы"),#REF!,IF($U2767&lt;&gt;0,#REF!,#REF!)),1)*IF($AA2767=2025,IF(OR($M2767="Услуги",$M2767="Работы"),#REF!,IF($U2767&lt;&gt;0,#REF!,#REF!)),1)</f>
        <v>#REF!</v>
      </c>
      <c r="AE2767" s="96" t="e">
        <f>U2767*IF($AA2767=2021,IF(OR($M2767="Услуги",$M2767="Работы"),#REF!,IF($U2767&lt;&gt;0,#REF!,#REF!)),1)*IF($AA2767=2022,IF(OR($M2767="Услуги",$M2767="Работы"),#REF!,IF($U2767&lt;&gt;0,#REF!,#REF!)),1)*IF($AA2767=2023,IF(OR($M2767="Услуги",$M2767="Работы"),#REF!,IF($U2767&lt;&gt;0,#REF!,#REF!)),1)*IF($AA2767=2024,IF(OR($M2767="Услуги",$M2767="Работы"),#REF!,IF($U2767&lt;&gt;0,#REF!,#REF!)),1)*IF($AA2767=2025,IF(OR($M2767="Услуги",$M2767="Работы"),#REF!,IF($U2767&lt;&gt;0,#REF!,#REF!)),1)</f>
        <v>#REF!</v>
      </c>
      <c r="AF2767" s="96" t="e">
        <f>V2767*IF($AA2767=2021,IF(OR($M2767="Услуги",$M2767="Работы"),#REF!,IF($U2767&lt;&gt;0,#REF!,#REF!)),1)*IF($AA2767=2022,IF(OR($M2767="Услуги",$M2767="Работы"),#REF!,IF($U2767&lt;&gt;0,#REF!,#REF!)),1)*IF($AA2767=2023,IF(OR($M2767="Услуги",$M2767="Работы"),#REF!,IF($U2767&lt;&gt;0,#REF!,#REF!)),1)*IF($AA2767=2024,IF(OR($M2767="Услуги",$M2767="Работы"),#REF!,IF($U2767&lt;&gt;0,#REF!,#REF!)),1)*IF($AA2767=2025,IF(OR($M2767="Услуги",$M2767="Работы"),#REF!,IF($U2767&lt;&gt;0,#REF!,#REF!)),1)</f>
        <v>#REF!</v>
      </c>
      <c r="AG2767" s="96" t="e">
        <f>W2767*IF($AA2767=2021,IF(OR($M2767="Услуги",$M2767="Работы"),#REF!,IF($U2767&lt;&gt;0,#REF!,#REF!)),1)*IF($AA2767=2022,IF(OR($M2767="Услуги",$M2767="Работы"),#REF!,IF($U2767&lt;&gt;0,#REF!,#REF!)),1)*IF($AA2767=2023,IF(OR($M2767="Услуги",$M2767="Работы"),#REF!,IF($U2767&lt;&gt;0,#REF!,#REF!)),1)*IF($AA2767=2024,IF(OR($M2767="Услуги",$M2767="Работы"),#REF!,IF($U2767&lt;&gt;0,#REF!,#REF!)),1)*IF($AA2767=2025,IF(OR($M2767="Услуги",$M2767="Работы"),#REF!,IF($U2767&lt;&gt;0,#REF!,#REF!)),1)</f>
        <v>#REF!</v>
      </c>
      <c r="AH2767" s="96" t="e">
        <f>X2767*IF($AA2767=2021,IF(OR($M2767="Услуги",$M2767="Работы"),#REF!,IF($U2767&lt;&gt;0,#REF!,#REF!)),1)*IF($AA2767=2022,IF(OR($M2767="Услуги",$M2767="Работы"),#REF!,IF($U2767&lt;&gt;0,#REF!,#REF!)),1)*IF($AA2767=2023,IF(OR($M2767="Услуги",$M2767="Работы"),#REF!,IF($U2767&lt;&gt;0,#REF!,#REF!)),1)*IF($AA2767=2024,IF(OR($M2767="Услуги",$M2767="Работы"),#REF!,IF($U2767&lt;&gt;0,#REF!,#REF!)),1)*IF($AA2767=2025,IF(OR($M2767="Услуги",$M2767="Работы"),#REF!,IF($U2767&lt;&gt;0,#REF!,#REF!)),1)</f>
        <v>#REF!</v>
      </c>
      <c r="AI2767" s="96" t="e">
        <f>Y2767*IF($AA2767=2021,IF(OR($M2767="Услуги",$M2767="Работы"),#REF!,IF($U2767&lt;&gt;0,#REF!,#REF!)),1)*IF($AA2767=2022,IF(OR($M2767="Услуги",$M2767="Работы"),#REF!,IF($U2767&lt;&gt;0,#REF!,#REF!)),1)*IF($AA2767=2023,IF(OR($M2767="Услуги",$M2767="Работы"),#REF!,IF($U2767&lt;&gt;0,#REF!,#REF!)),1)*IF($AA2767=2024,IF(OR($M2767="Услуги",$M2767="Работы"),#REF!,IF($U2767&lt;&gt;0,#REF!,#REF!)),1)*IF($AA2767=2025,IF(OR($M2767="Услуги",$M2767="Работы"),#REF!,IF($U2767&lt;&gt;0,#REF!,#REF!)),1)</f>
        <v>#REF!</v>
      </c>
      <c r="AJ2767" s="96" t="e">
        <f>Z2767*IF($AA2767=2021,IF(OR($M2767="Услуги",$M2767="Работы"),#REF!,IF($U2767&lt;&gt;0,#REF!,#REF!)),1)*IF($AA2767=2022,IF(OR($M2767="Услуги",$M2767="Работы"),#REF!,IF($U2767&lt;&gt;0,#REF!,#REF!)),1)*IF($AA2767=2023,IF(OR($M2767="Услуги",$M2767="Работы"),#REF!,IF($U2767&lt;&gt;0,#REF!,#REF!)),1)*IF($AA2767=2024,IF(OR($M2767="Услуги",$M2767="Работы"),#REF!,IF($U2767&lt;&gt;0,#REF!,#REF!)),1)*IF($AA2767=2025,IF(OR($M2767="Услуги",$M2767="Работы"),#REF!,IF($U2767&lt;&gt;0,#REF!,#REF!)),1)</f>
        <v>#REF!</v>
      </c>
    </row>
    <row r="2768" spans="1:36" ht="15" hidden="1" x14ac:dyDescent="0.25">
      <c r="A2768" s="85">
        <v>1</v>
      </c>
      <c r="B2768" s="86" t="s">
        <v>88</v>
      </c>
      <c r="C2768" s="215" t="s">
        <v>437</v>
      </c>
      <c r="D2768" s="85" t="s">
        <v>203</v>
      </c>
      <c r="E2768" s="85" t="s">
        <v>420</v>
      </c>
      <c r="F2768" s="88"/>
      <c r="G2768" s="87" t="e">
        <f>VLOOKUP(D2768,#REF!,2,FALSE)</f>
        <v>#REF!</v>
      </c>
      <c r="H2768" s="88"/>
      <c r="I2768" s="88"/>
      <c r="J2768" s="86" t="s">
        <v>87</v>
      </c>
      <c r="K2768" s="87" t="str">
        <f t="shared" si="727"/>
        <v>Защита сегментов АСУ ТП Филиал «Печорская ГРЭС» АО «Интер РАО – Электрогенерация»</v>
      </c>
      <c r="L2768" s="99" t="s">
        <v>230</v>
      </c>
      <c r="M2768" s="90" t="s">
        <v>532</v>
      </c>
      <c r="N2768" s="85" t="s">
        <v>434</v>
      </c>
      <c r="O2768" s="85" t="s">
        <v>434</v>
      </c>
      <c r="P2768" s="111">
        <v>1</v>
      </c>
      <c r="Q2768" s="100">
        <f>$S$2492+$S$2506+$S$2534+$S$2562</f>
        <v>622949</v>
      </c>
      <c r="R2768" s="97">
        <v>0.2</v>
      </c>
      <c r="S2768" s="98">
        <f t="shared" si="731"/>
        <v>622949</v>
      </c>
      <c r="T2768" s="98">
        <f t="shared" si="728"/>
        <v>103824.83333333334</v>
      </c>
      <c r="U2768" s="98">
        <v>0</v>
      </c>
      <c r="V2768" s="98">
        <f t="shared" si="729"/>
        <v>0</v>
      </c>
      <c r="W2768" s="95">
        <f t="shared" si="732"/>
        <v>0</v>
      </c>
      <c r="X2768" s="98">
        <f t="shared" si="737"/>
        <v>622949</v>
      </c>
      <c r="Y2768" s="98">
        <f t="shared" si="734"/>
        <v>103824.83333333334</v>
      </c>
      <c r="Z2768" s="98">
        <f t="shared" si="735"/>
        <v>519124.16666666663</v>
      </c>
      <c r="AA2768" s="243">
        <f>Приоритеты!$D$68+1</f>
        <v>2025</v>
      </c>
      <c r="AB2768" s="247" t="e">
        <f t="shared" si="733"/>
        <v>#REF!</v>
      </c>
      <c r="AC2768" s="96" t="e">
        <f>S2768*IF($AA2768=2021,IF(OR($M2768="Услуги",$M2768="Работы"),#REF!,IF($U2768&lt;&gt;0,#REF!,#REF!)),1)*IF($AA2768=2022,IF(OR($M2768="Услуги",$M2768="Работы"),#REF!,IF($U2768&lt;&gt;0,#REF!,#REF!)),1)*IF($AA2768=2023,IF(OR($M2768="Услуги",$M2768="Работы"),#REF!,IF($U2768&lt;&gt;0,#REF!,#REF!)),1)*IF($AA2768=2024,IF(OR($M2768="Услуги",$M2768="Работы"),#REF!,IF($U2768&lt;&gt;0,#REF!,#REF!)),1)*IF($AA2768=2025,IF(OR($M2768="Услуги",$M2768="Работы"),#REF!,IF($U2768&lt;&gt;0,#REF!,#REF!)),1)</f>
        <v>#REF!</v>
      </c>
      <c r="AD2768" s="96" t="e">
        <f>T2768*IF($AA2768=2021,IF(OR($M2768="Услуги",$M2768="Работы"),#REF!,IF($U2768&lt;&gt;0,#REF!,#REF!)),1)*IF($AA2768=2022,IF(OR($M2768="Услуги",$M2768="Работы"),#REF!,IF($U2768&lt;&gt;0,#REF!,#REF!)),1)*IF($AA2768=2023,IF(OR($M2768="Услуги",$M2768="Работы"),#REF!,IF($U2768&lt;&gt;0,#REF!,#REF!)),1)*IF($AA2768=2024,IF(OR($M2768="Услуги",$M2768="Работы"),#REF!,IF($U2768&lt;&gt;0,#REF!,#REF!)),1)*IF($AA2768=2025,IF(OR($M2768="Услуги",$M2768="Работы"),#REF!,IF($U2768&lt;&gt;0,#REF!,#REF!)),1)</f>
        <v>#REF!</v>
      </c>
      <c r="AE2768" s="96" t="e">
        <f>U2768*IF($AA2768=2021,IF(OR($M2768="Услуги",$M2768="Работы"),#REF!,IF($U2768&lt;&gt;0,#REF!,#REF!)),1)*IF($AA2768=2022,IF(OR($M2768="Услуги",$M2768="Работы"),#REF!,IF($U2768&lt;&gt;0,#REF!,#REF!)),1)*IF($AA2768=2023,IF(OR($M2768="Услуги",$M2768="Работы"),#REF!,IF($U2768&lt;&gt;0,#REF!,#REF!)),1)*IF($AA2768=2024,IF(OR($M2768="Услуги",$M2768="Работы"),#REF!,IF($U2768&lt;&gt;0,#REF!,#REF!)),1)*IF($AA2768=2025,IF(OR($M2768="Услуги",$M2768="Работы"),#REF!,IF($U2768&lt;&gt;0,#REF!,#REF!)),1)</f>
        <v>#REF!</v>
      </c>
      <c r="AF2768" s="96" t="e">
        <f>V2768*IF($AA2768=2021,IF(OR($M2768="Услуги",$M2768="Работы"),#REF!,IF($U2768&lt;&gt;0,#REF!,#REF!)),1)*IF($AA2768=2022,IF(OR($M2768="Услуги",$M2768="Работы"),#REF!,IF($U2768&lt;&gt;0,#REF!,#REF!)),1)*IF($AA2768=2023,IF(OR($M2768="Услуги",$M2768="Работы"),#REF!,IF($U2768&lt;&gt;0,#REF!,#REF!)),1)*IF($AA2768=2024,IF(OR($M2768="Услуги",$M2768="Работы"),#REF!,IF($U2768&lt;&gt;0,#REF!,#REF!)),1)*IF($AA2768=2025,IF(OR($M2768="Услуги",$M2768="Работы"),#REF!,IF($U2768&lt;&gt;0,#REF!,#REF!)),1)</f>
        <v>#REF!</v>
      </c>
      <c r="AG2768" s="96" t="e">
        <f>W2768*IF($AA2768=2021,IF(OR($M2768="Услуги",$M2768="Работы"),#REF!,IF($U2768&lt;&gt;0,#REF!,#REF!)),1)*IF($AA2768=2022,IF(OR($M2768="Услуги",$M2768="Работы"),#REF!,IF($U2768&lt;&gt;0,#REF!,#REF!)),1)*IF($AA2768=2023,IF(OR($M2768="Услуги",$M2768="Работы"),#REF!,IF($U2768&lt;&gt;0,#REF!,#REF!)),1)*IF($AA2768=2024,IF(OR($M2768="Услуги",$M2768="Работы"),#REF!,IF($U2768&lt;&gt;0,#REF!,#REF!)),1)*IF($AA2768=2025,IF(OR($M2768="Услуги",$M2768="Работы"),#REF!,IF($U2768&lt;&gt;0,#REF!,#REF!)),1)</f>
        <v>#REF!</v>
      </c>
      <c r="AH2768" s="96" t="e">
        <f>X2768*IF($AA2768=2021,IF(OR($M2768="Услуги",$M2768="Работы"),#REF!,IF($U2768&lt;&gt;0,#REF!,#REF!)),1)*IF($AA2768=2022,IF(OR($M2768="Услуги",$M2768="Работы"),#REF!,IF($U2768&lt;&gt;0,#REF!,#REF!)),1)*IF($AA2768=2023,IF(OR($M2768="Услуги",$M2768="Работы"),#REF!,IF($U2768&lt;&gt;0,#REF!,#REF!)),1)*IF($AA2768=2024,IF(OR($M2768="Услуги",$M2768="Работы"),#REF!,IF($U2768&lt;&gt;0,#REF!,#REF!)),1)*IF($AA2768=2025,IF(OR($M2768="Услуги",$M2768="Работы"),#REF!,IF($U2768&lt;&gt;0,#REF!,#REF!)),1)</f>
        <v>#REF!</v>
      </c>
      <c r="AI2768" s="96" t="e">
        <f>Y2768*IF($AA2768=2021,IF(OR($M2768="Услуги",$M2768="Работы"),#REF!,IF($U2768&lt;&gt;0,#REF!,#REF!)),1)*IF($AA2768=2022,IF(OR($M2768="Услуги",$M2768="Работы"),#REF!,IF($U2768&lt;&gt;0,#REF!,#REF!)),1)*IF($AA2768=2023,IF(OR($M2768="Услуги",$M2768="Работы"),#REF!,IF($U2768&lt;&gt;0,#REF!,#REF!)),1)*IF($AA2768=2024,IF(OR($M2768="Услуги",$M2768="Работы"),#REF!,IF($U2768&lt;&gt;0,#REF!,#REF!)),1)*IF($AA2768=2025,IF(OR($M2768="Услуги",$M2768="Работы"),#REF!,IF($U2768&lt;&gt;0,#REF!,#REF!)),1)</f>
        <v>#REF!</v>
      </c>
      <c r="AJ2768" s="96" t="e">
        <f>Z2768*IF($AA2768=2021,IF(OR($M2768="Услуги",$M2768="Работы"),#REF!,IF($U2768&lt;&gt;0,#REF!,#REF!)),1)*IF($AA2768=2022,IF(OR($M2768="Услуги",$M2768="Работы"),#REF!,IF($U2768&lt;&gt;0,#REF!,#REF!)),1)*IF($AA2768=2023,IF(OR($M2768="Услуги",$M2768="Работы"),#REF!,IF($U2768&lt;&gt;0,#REF!,#REF!)),1)*IF($AA2768=2024,IF(OR($M2768="Услуги",$M2768="Работы"),#REF!,IF($U2768&lt;&gt;0,#REF!,#REF!)),1)*IF($AA2768=2025,IF(OR($M2768="Услуги",$M2768="Работы"),#REF!,IF($U2768&lt;&gt;0,#REF!,#REF!)),1)</f>
        <v>#REF!</v>
      </c>
    </row>
    <row r="2769" spans="1:36" ht="15" hidden="1" x14ac:dyDescent="0.25">
      <c r="A2769" s="85">
        <v>1</v>
      </c>
      <c r="B2769" s="86" t="s">
        <v>88</v>
      </c>
      <c r="C2769" s="215" t="s">
        <v>437</v>
      </c>
      <c r="D2769" s="85" t="s">
        <v>211</v>
      </c>
      <c r="E2769" s="85" t="s">
        <v>420</v>
      </c>
      <c r="F2769" s="88"/>
      <c r="G2769" s="87" t="e">
        <f>VLOOKUP(D2769,#REF!,2,FALSE)</f>
        <v>#REF!</v>
      </c>
      <c r="H2769" s="88"/>
      <c r="I2769" s="88"/>
      <c r="J2769" s="86" t="s">
        <v>87</v>
      </c>
      <c r="K2769" s="87" t="str">
        <f t="shared" si="727"/>
        <v>Защита сегментов АСУ ТП Филиал «Северо-Западная ТЭЦ им. А.Г. Бориса» АО «Интер РАО – Электрогенерация»</v>
      </c>
      <c r="L2769" s="99" t="s">
        <v>230</v>
      </c>
      <c r="M2769" s="90" t="s">
        <v>532</v>
      </c>
      <c r="N2769" s="85" t="s">
        <v>434</v>
      </c>
      <c r="O2769" s="85" t="s">
        <v>434</v>
      </c>
      <c r="P2769" s="111">
        <v>1</v>
      </c>
      <c r="Q2769" s="100">
        <f>$S$2493+$S$2507+$S$2535+$S$2563</f>
        <v>622949</v>
      </c>
      <c r="R2769" s="97">
        <v>0.2</v>
      </c>
      <c r="S2769" s="98">
        <f t="shared" si="731"/>
        <v>622949</v>
      </c>
      <c r="T2769" s="98">
        <f t="shared" si="728"/>
        <v>103824.83333333334</v>
      </c>
      <c r="U2769" s="98">
        <v>0</v>
      </c>
      <c r="V2769" s="98">
        <f t="shared" si="729"/>
        <v>0</v>
      </c>
      <c r="W2769" s="95">
        <f t="shared" si="732"/>
        <v>0</v>
      </c>
      <c r="X2769" s="98">
        <f t="shared" si="737"/>
        <v>622949</v>
      </c>
      <c r="Y2769" s="98">
        <f t="shared" si="734"/>
        <v>103824.83333333334</v>
      </c>
      <c r="Z2769" s="98">
        <f t="shared" si="735"/>
        <v>519124.16666666663</v>
      </c>
      <c r="AA2769" s="243">
        <f>Приоритеты!$D$69+1</f>
        <v>2023</v>
      </c>
      <c r="AB2769" s="247" t="e">
        <f t="shared" si="733"/>
        <v>#REF!</v>
      </c>
      <c r="AC2769" s="96" t="e">
        <f>S2769*IF($AA2769=2021,IF(OR($M2769="Услуги",$M2769="Работы"),#REF!,IF($U2769&lt;&gt;0,#REF!,#REF!)),1)*IF($AA2769=2022,IF(OR($M2769="Услуги",$M2769="Работы"),#REF!,IF($U2769&lt;&gt;0,#REF!,#REF!)),1)*IF($AA2769=2023,IF(OR($M2769="Услуги",$M2769="Работы"),#REF!,IF($U2769&lt;&gt;0,#REF!,#REF!)),1)*IF($AA2769=2024,IF(OR($M2769="Услуги",$M2769="Работы"),#REF!,IF($U2769&lt;&gt;0,#REF!,#REF!)),1)*IF($AA2769=2025,IF(OR($M2769="Услуги",$M2769="Работы"),#REF!,IF($U2769&lt;&gt;0,#REF!,#REF!)),1)</f>
        <v>#REF!</v>
      </c>
      <c r="AD2769" s="96" t="e">
        <f>T2769*IF($AA2769=2021,IF(OR($M2769="Услуги",$M2769="Работы"),#REF!,IF($U2769&lt;&gt;0,#REF!,#REF!)),1)*IF($AA2769=2022,IF(OR($M2769="Услуги",$M2769="Работы"),#REF!,IF($U2769&lt;&gt;0,#REF!,#REF!)),1)*IF($AA2769=2023,IF(OR($M2769="Услуги",$M2769="Работы"),#REF!,IF($U2769&lt;&gt;0,#REF!,#REF!)),1)*IF($AA2769=2024,IF(OR($M2769="Услуги",$M2769="Работы"),#REF!,IF($U2769&lt;&gt;0,#REF!,#REF!)),1)*IF($AA2769=2025,IF(OR($M2769="Услуги",$M2769="Работы"),#REF!,IF($U2769&lt;&gt;0,#REF!,#REF!)),1)</f>
        <v>#REF!</v>
      </c>
      <c r="AE2769" s="96" t="e">
        <f>U2769*IF($AA2769=2021,IF(OR($M2769="Услуги",$M2769="Работы"),#REF!,IF($U2769&lt;&gt;0,#REF!,#REF!)),1)*IF($AA2769=2022,IF(OR($M2769="Услуги",$M2769="Работы"),#REF!,IF($U2769&lt;&gt;0,#REF!,#REF!)),1)*IF($AA2769=2023,IF(OR($M2769="Услуги",$M2769="Работы"),#REF!,IF($U2769&lt;&gt;0,#REF!,#REF!)),1)*IF($AA2769=2024,IF(OR($M2769="Услуги",$M2769="Работы"),#REF!,IF($U2769&lt;&gt;0,#REF!,#REF!)),1)*IF($AA2769=2025,IF(OR($M2769="Услуги",$M2769="Работы"),#REF!,IF($U2769&lt;&gt;0,#REF!,#REF!)),1)</f>
        <v>#REF!</v>
      </c>
      <c r="AF2769" s="96" t="e">
        <f>V2769*IF($AA2769=2021,IF(OR($M2769="Услуги",$M2769="Работы"),#REF!,IF($U2769&lt;&gt;0,#REF!,#REF!)),1)*IF($AA2769=2022,IF(OR($M2769="Услуги",$M2769="Работы"),#REF!,IF($U2769&lt;&gt;0,#REF!,#REF!)),1)*IF($AA2769=2023,IF(OR($M2769="Услуги",$M2769="Работы"),#REF!,IF($U2769&lt;&gt;0,#REF!,#REF!)),1)*IF($AA2769=2024,IF(OR($M2769="Услуги",$M2769="Работы"),#REF!,IF($U2769&lt;&gt;0,#REF!,#REF!)),1)*IF($AA2769=2025,IF(OR($M2769="Услуги",$M2769="Работы"),#REF!,IF($U2769&lt;&gt;0,#REF!,#REF!)),1)</f>
        <v>#REF!</v>
      </c>
      <c r="AG2769" s="96" t="e">
        <f>W2769*IF($AA2769=2021,IF(OR($M2769="Услуги",$M2769="Работы"),#REF!,IF($U2769&lt;&gt;0,#REF!,#REF!)),1)*IF($AA2769=2022,IF(OR($M2769="Услуги",$M2769="Работы"),#REF!,IF($U2769&lt;&gt;0,#REF!,#REF!)),1)*IF($AA2769=2023,IF(OR($M2769="Услуги",$M2769="Работы"),#REF!,IF($U2769&lt;&gt;0,#REF!,#REF!)),1)*IF($AA2769=2024,IF(OR($M2769="Услуги",$M2769="Работы"),#REF!,IF($U2769&lt;&gt;0,#REF!,#REF!)),1)*IF($AA2769=2025,IF(OR($M2769="Услуги",$M2769="Работы"),#REF!,IF($U2769&lt;&gt;0,#REF!,#REF!)),1)</f>
        <v>#REF!</v>
      </c>
      <c r="AH2769" s="96" t="e">
        <f>X2769*IF($AA2769=2021,IF(OR($M2769="Услуги",$M2769="Работы"),#REF!,IF($U2769&lt;&gt;0,#REF!,#REF!)),1)*IF($AA2769=2022,IF(OR($M2769="Услуги",$M2769="Работы"),#REF!,IF($U2769&lt;&gt;0,#REF!,#REF!)),1)*IF($AA2769=2023,IF(OR($M2769="Услуги",$M2769="Работы"),#REF!,IF($U2769&lt;&gt;0,#REF!,#REF!)),1)*IF($AA2769=2024,IF(OR($M2769="Услуги",$M2769="Работы"),#REF!,IF($U2769&lt;&gt;0,#REF!,#REF!)),1)*IF($AA2769=2025,IF(OR($M2769="Услуги",$M2769="Работы"),#REF!,IF($U2769&lt;&gt;0,#REF!,#REF!)),1)</f>
        <v>#REF!</v>
      </c>
      <c r="AI2769" s="96" t="e">
        <f>Y2769*IF($AA2769=2021,IF(OR($M2769="Услуги",$M2769="Работы"),#REF!,IF($U2769&lt;&gt;0,#REF!,#REF!)),1)*IF($AA2769=2022,IF(OR($M2769="Услуги",$M2769="Работы"),#REF!,IF($U2769&lt;&gt;0,#REF!,#REF!)),1)*IF($AA2769=2023,IF(OR($M2769="Услуги",$M2769="Работы"),#REF!,IF($U2769&lt;&gt;0,#REF!,#REF!)),1)*IF($AA2769=2024,IF(OR($M2769="Услуги",$M2769="Работы"),#REF!,IF($U2769&lt;&gt;0,#REF!,#REF!)),1)*IF($AA2769=2025,IF(OR($M2769="Услуги",$M2769="Работы"),#REF!,IF($U2769&lt;&gt;0,#REF!,#REF!)),1)</f>
        <v>#REF!</v>
      </c>
      <c r="AJ2769" s="96" t="e">
        <f>Z2769*IF($AA2769=2021,IF(OR($M2769="Услуги",$M2769="Работы"),#REF!,IF($U2769&lt;&gt;0,#REF!,#REF!)),1)*IF($AA2769=2022,IF(OR($M2769="Услуги",$M2769="Работы"),#REF!,IF($U2769&lt;&gt;0,#REF!,#REF!)),1)*IF($AA2769=2023,IF(OR($M2769="Услуги",$M2769="Работы"),#REF!,IF($U2769&lt;&gt;0,#REF!,#REF!)),1)*IF($AA2769=2024,IF(OR($M2769="Услуги",$M2769="Работы"),#REF!,IF($U2769&lt;&gt;0,#REF!,#REF!)),1)*IF($AA2769=2025,IF(OR($M2769="Услуги",$M2769="Работы"),#REF!,IF($U2769&lt;&gt;0,#REF!,#REF!)),1)</f>
        <v>#REF!</v>
      </c>
    </row>
    <row r="2770" spans="1:36" ht="15" hidden="1" x14ac:dyDescent="0.25">
      <c r="A2770" s="85">
        <v>1</v>
      </c>
      <c r="B2770" s="86" t="s">
        <v>88</v>
      </c>
      <c r="C2770" s="215" t="s">
        <v>437</v>
      </c>
      <c r="D2770" s="85" t="s">
        <v>212</v>
      </c>
      <c r="E2770" s="85" t="s">
        <v>420</v>
      </c>
      <c r="F2770" s="88"/>
      <c r="G2770" s="87" t="e">
        <f>VLOOKUP(D2770,#REF!,2,FALSE)</f>
        <v>#REF!</v>
      </c>
      <c r="H2770" s="88"/>
      <c r="I2770" s="88"/>
      <c r="J2770" s="86" t="s">
        <v>87</v>
      </c>
      <c r="K2770" s="87" t="str">
        <f t="shared" si="727"/>
        <v>Защита сегментов АСУ ТП Филиал «Сочинская ТЭС» АО «Интер РАО – Электрогенерация»</v>
      </c>
      <c r="L2770" s="99" t="s">
        <v>230</v>
      </c>
      <c r="M2770" s="90" t="s">
        <v>532</v>
      </c>
      <c r="N2770" s="85" t="s">
        <v>434</v>
      </c>
      <c r="O2770" s="85" t="s">
        <v>434</v>
      </c>
      <c r="P2770" s="111">
        <v>1</v>
      </c>
      <c r="Q2770" s="100">
        <f>$S$2494+$S$2508+$S$2536+$S$2564</f>
        <v>622949</v>
      </c>
      <c r="R2770" s="97">
        <v>0.2</v>
      </c>
      <c r="S2770" s="98">
        <f t="shared" si="731"/>
        <v>622949</v>
      </c>
      <c r="T2770" s="98">
        <f t="shared" si="728"/>
        <v>103824.83333333334</v>
      </c>
      <c r="U2770" s="98">
        <v>0</v>
      </c>
      <c r="V2770" s="98">
        <f t="shared" si="729"/>
        <v>0</v>
      </c>
      <c r="W2770" s="95">
        <f t="shared" si="732"/>
        <v>0</v>
      </c>
      <c r="X2770" s="98">
        <f t="shared" si="737"/>
        <v>622949</v>
      </c>
      <c r="Y2770" s="98">
        <f t="shared" si="734"/>
        <v>103824.83333333334</v>
      </c>
      <c r="Z2770" s="98">
        <f t="shared" si="735"/>
        <v>519124.16666666663</v>
      </c>
      <c r="AA2770" s="243">
        <f>Приоритеты!$D$70+1</f>
        <v>2025</v>
      </c>
      <c r="AB2770" s="247" t="e">
        <f t="shared" si="733"/>
        <v>#REF!</v>
      </c>
      <c r="AC2770" s="96" t="e">
        <f>S2770*IF($AA2770=2021,IF(OR($M2770="Услуги",$M2770="Работы"),#REF!,IF($U2770&lt;&gt;0,#REF!,#REF!)),1)*IF($AA2770=2022,IF(OR($M2770="Услуги",$M2770="Работы"),#REF!,IF($U2770&lt;&gt;0,#REF!,#REF!)),1)*IF($AA2770=2023,IF(OR($M2770="Услуги",$M2770="Работы"),#REF!,IF($U2770&lt;&gt;0,#REF!,#REF!)),1)*IF($AA2770=2024,IF(OR($M2770="Услуги",$M2770="Работы"),#REF!,IF($U2770&lt;&gt;0,#REF!,#REF!)),1)*IF($AA2770=2025,IF(OR($M2770="Услуги",$M2770="Работы"),#REF!,IF($U2770&lt;&gt;0,#REF!,#REF!)),1)</f>
        <v>#REF!</v>
      </c>
      <c r="AD2770" s="96" t="e">
        <f>T2770*IF($AA2770=2021,IF(OR($M2770="Услуги",$M2770="Работы"),#REF!,IF($U2770&lt;&gt;0,#REF!,#REF!)),1)*IF($AA2770=2022,IF(OR($M2770="Услуги",$M2770="Работы"),#REF!,IF($U2770&lt;&gt;0,#REF!,#REF!)),1)*IF($AA2770=2023,IF(OR($M2770="Услуги",$M2770="Работы"),#REF!,IF($U2770&lt;&gt;0,#REF!,#REF!)),1)*IF($AA2770=2024,IF(OR($M2770="Услуги",$M2770="Работы"),#REF!,IF($U2770&lt;&gt;0,#REF!,#REF!)),1)*IF($AA2770=2025,IF(OR($M2770="Услуги",$M2770="Работы"),#REF!,IF($U2770&lt;&gt;0,#REF!,#REF!)),1)</f>
        <v>#REF!</v>
      </c>
      <c r="AE2770" s="96" t="e">
        <f>U2770*IF($AA2770=2021,IF(OR($M2770="Услуги",$M2770="Работы"),#REF!,IF($U2770&lt;&gt;0,#REF!,#REF!)),1)*IF($AA2770=2022,IF(OR($M2770="Услуги",$M2770="Работы"),#REF!,IF($U2770&lt;&gt;0,#REF!,#REF!)),1)*IF($AA2770=2023,IF(OR($M2770="Услуги",$M2770="Работы"),#REF!,IF($U2770&lt;&gt;0,#REF!,#REF!)),1)*IF($AA2770=2024,IF(OR($M2770="Услуги",$M2770="Работы"),#REF!,IF($U2770&lt;&gt;0,#REF!,#REF!)),1)*IF($AA2770=2025,IF(OR($M2770="Услуги",$M2770="Работы"),#REF!,IF($U2770&lt;&gt;0,#REF!,#REF!)),1)</f>
        <v>#REF!</v>
      </c>
      <c r="AF2770" s="96" t="e">
        <f>V2770*IF($AA2770=2021,IF(OR($M2770="Услуги",$M2770="Работы"),#REF!,IF($U2770&lt;&gt;0,#REF!,#REF!)),1)*IF($AA2770=2022,IF(OR($M2770="Услуги",$M2770="Работы"),#REF!,IF($U2770&lt;&gt;0,#REF!,#REF!)),1)*IF($AA2770=2023,IF(OR($M2770="Услуги",$M2770="Работы"),#REF!,IF($U2770&lt;&gt;0,#REF!,#REF!)),1)*IF($AA2770=2024,IF(OR($M2770="Услуги",$M2770="Работы"),#REF!,IF($U2770&lt;&gt;0,#REF!,#REF!)),1)*IF($AA2770=2025,IF(OR($M2770="Услуги",$M2770="Работы"),#REF!,IF($U2770&lt;&gt;0,#REF!,#REF!)),1)</f>
        <v>#REF!</v>
      </c>
      <c r="AG2770" s="96" t="e">
        <f>W2770*IF($AA2770=2021,IF(OR($M2770="Услуги",$M2770="Работы"),#REF!,IF($U2770&lt;&gt;0,#REF!,#REF!)),1)*IF($AA2770=2022,IF(OR($M2770="Услуги",$M2770="Работы"),#REF!,IF($U2770&lt;&gt;0,#REF!,#REF!)),1)*IF($AA2770=2023,IF(OR($M2770="Услуги",$M2770="Работы"),#REF!,IF($U2770&lt;&gt;0,#REF!,#REF!)),1)*IF($AA2770=2024,IF(OR($M2770="Услуги",$M2770="Работы"),#REF!,IF($U2770&lt;&gt;0,#REF!,#REF!)),1)*IF($AA2770=2025,IF(OR($M2770="Услуги",$M2770="Работы"),#REF!,IF($U2770&lt;&gt;0,#REF!,#REF!)),1)</f>
        <v>#REF!</v>
      </c>
      <c r="AH2770" s="96" t="e">
        <f>X2770*IF($AA2770=2021,IF(OR($M2770="Услуги",$M2770="Работы"),#REF!,IF($U2770&lt;&gt;0,#REF!,#REF!)),1)*IF($AA2770=2022,IF(OR($M2770="Услуги",$M2770="Работы"),#REF!,IF($U2770&lt;&gt;0,#REF!,#REF!)),1)*IF($AA2770=2023,IF(OR($M2770="Услуги",$M2770="Работы"),#REF!,IF($U2770&lt;&gt;0,#REF!,#REF!)),1)*IF($AA2770=2024,IF(OR($M2770="Услуги",$M2770="Работы"),#REF!,IF($U2770&lt;&gt;0,#REF!,#REF!)),1)*IF($AA2770=2025,IF(OR($M2770="Услуги",$M2770="Работы"),#REF!,IF($U2770&lt;&gt;0,#REF!,#REF!)),1)</f>
        <v>#REF!</v>
      </c>
      <c r="AI2770" s="96" t="e">
        <f>Y2770*IF($AA2770=2021,IF(OR($M2770="Услуги",$M2770="Работы"),#REF!,IF($U2770&lt;&gt;0,#REF!,#REF!)),1)*IF($AA2770=2022,IF(OR($M2770="Услуги",$M2770="Работы"),#REF!,IF($U2770&lt;&gt;0,#REF!,#REF!)),1)*IF($AA2770=2023,IF(OR($M2770="Услуги",$M2770="Работы"),#REF!,IF($U2770&lt;&gt;0,#REF!,#REF!)),1)*IF($AA2770=2024,IF(OR($M2770="Услуги",$M2770="Работы"),#REF!,IF($U2770&lt;&gt;0,#REF!,#REF!)),1)*IF($AA2770=2025,IF(OR($M2770="Услуги",$M2770="Работы"),#REF!,IF($U2770&lt;&gt;0,#REF!,#REF!)),1)</f>
        <v>#REF!</v>
      </c>
      <c r="AJ2770" s="96" t="e">
        <f>Z2770*IF($AA2770=2021,IF(OR($M2770="Услуги",$M2770="Работы"),#REF!,IF($U2770&lt;&gt;0,#REF!,#REF!)),1)*IF($AA2770=2022,IF(OR($M2770="Услуги",$M2770="Работы"),#REF!,IF($U2770&lt;&gt;0,#REF!,#REF!)),1)*IF($AA2770=2023,IF(OR($M2770="Услуги",$M2770="Работы"),#REF!,IF($U2770&lt;&gt;0,#REF!,#REF!)),1)*IF($AA2770=2024,IF(OR($M2770="Услуги",$M2770="Работы"),#REF!,IF($U2770&lt;&gt;0,#REF!,#REF!)),1)*IF($AA2770=2025,IF(OR($M2770="Услуги",$M2770="Работы"),#REF!,IF($U2770&lt;&gt;0,#REF!,#REF!)),1)</f>
        <v>#REF!</v>
      </c>
    </row>
    <row r="2771" spans="1:36" ht="15" hidden="1" x14ac:dyDescent="0.25">
      <c r="A2771" s="85">
        <v>1</v>
      </c>
      <c r="B2771" s="86" t="s">
        <v>88</v>
      </c>
      <c r="C2771" s="215" t="s">
        <v>437</v>
      </c>
      <c r="D2771" s="85" t="s">
        <v>215</v>
      </c>
      <c r="E2771" s="85" t="s">
        <v>420</v>
      </c>
      <c r="F2771" s="88"/>
      <c r="G2771" s="87" t="e">
        <f>VLOOKUP(D2771,#REF!,2,FALSE)</f>
        <v>#REF!</v>
      </c>
      <c r="H2771" s="88"/>
      <c r="I2771" s="88"/>
      <c r="J2771" s="86" t="s">
        <v>87</v>
      </c>
      <c r="K2771" s="87" t="str">
        <f t="shared" si="727"/>
        <v>Защита сегментов АСУ ТП Филиал «Уренгойская ГРЭС» АО «Интер РАО – Электрогенерация»</v>
      </c>
      <c r="L2771" s="99" t="s">
        <v>230</v>
      </c>
      <c r="M2771" s="90" t="s">
        <v>532</v>
      </c>
      <c r="N2771" s="85" t="s">
        <v>434</v>
      </c>
      <c r="O2771" s="85" t="s">
        <v>434</v>
      </c>
      <c r="P2771" s="111">
        <v>1</v>
      </c>
      <c r="Q2771" s="100">
        <f>$S$2495+$S$2509+$S$2537+$S$2565</f>
        <v>622949</v>
      </c>
      <c r="R2771" s="97">
        <v>0.2</v>
      </c>
      <c r="S2771" s="98">
        <f t="shared" si="731"/>
        <v>622949</v>
      </c>
      <c r="T2771" s="98">
        <f t="shared" si="728"/>
        <v>103824.83333333334</v>
      </c>
      <c r="U2771" s="98">
        <v>0</v>
      </c>
      <c r="V2771" s="98">
        <f t="shared" si="729"/>
        <v>0</v>
      </c>
      <c r="W2771" s="95">
        <f t="shared" si="732"/>
        <v>0</v>
      </c>
      <c r="X2771" s="98">
        <f t="shared" si="737"/>
        <v>622949</v>
      </c>
      <c r="Y2771" s="98">
        <f t="shared" si="734"/>
        <v>103824.83333333334</v>
      </c>
      <c r="Z2771" s="98">
        <f t="shared" si="735"/>
        <v>519124.16666666663</v>
      </c>
      <c r="AA2771" s="243">
        <f>Приоритеты!$D$71+1</f>
        <v>2024</v>
      </c>
      <c r="AB2771" s="247" t="e">
        <f t="shared" si="733"/>
        <v>#REF!</v>
      </c>
      <c r="AC2771" s="96" t="e">
        <f>S2771*IF($AA2771=2021,IF(OR($M2771="Услуги",$M2771="Работы"),#REF!,IF($U2771&lt;&gt;0,#REF!,#REF!)),1)*IF($AA2771=2022,IF(OR($M2771="Услуги",$M2771="Работы"),#REF!,IF($U2771&lt;&gt;0,#REF!,#REF!)),1)*IF($AA2771=2023,IF(OR($M2771="Услуги",$M2771="Работы"),#REF!,IF($U2771&lt;&gt;0,#REF!,#REF!)),1)*IF($AA2771=2024,IF(OR($M2771="Услуги",$M2771="Работы"),#REF!,IF($U2771&lt;&gt;0,#REF!,#REF!)),1)*IF($AA2771=2025,IF(OR($M2771="Услуги",$M2771="Работы"),#REF!,IF($U2771&lt;&gt;0,#REF!,#REF!)),1)</f>
        <v>#REF!</v>
      </c>
      <c r="AD2771" s="96" t="e">
        <f>T2771*IF($AA2771=2021,IF(OR($M2771="Услуги",$M2771="Работы"),#REF!,IF($U2771&lt;&gt;0,#REF!,#REF!)),1)*IF($AA2771=2022,IF(OR($M2771="Услуги",$M2771="Работы"),#REF!,IF($U2771&lt;&gt;0,#REF!,#REF!)),1)*IF($AA2771=2023,IF(OR($M2771="Услуги",$M2771="Работы"),#REF!,IF($U2771&lt;&gt;0,#REF!,#REF!)),1)*IF($AA2771=2024,IF(OR($M2771="Услуги",$M2771="Работы"),#REF!,IF($U2771&lt;&gt;0,#REF!,#REF!)),1)*IF($AA2771=2025,IF(OR($M2771="Услуги",$M2771="Работы"),#REF!,IF($U2771&lt;&gt;0,#REF!,#REF!)),1)</f>
        <v>#REF!</v>
      </c>
      <c r="AE2771" s="96" t="e">
        <f>U2771*IF($AA2771=2021,IF(OR($M2771="Услуги",$M2771="Работы"),#REF!,IF($U2771&lt;&gt;0,#REF!,#REF!)),1)*IF($AA2771=2022,IF(OR($M2771="Услуги",$M2771="Работы"),#REF!,IF($U2771&lt;&gt;0,#REF!,#REF!)),1)*IF($AA2771=2023,IF(OR($M2771="Услуги",$M2771="Работы"),#REF!,IF($U2771&lt;&gt;0,#REF!,#REF!)),1)*IF($AA2771=2024,IF(OR($M2771="Услуги",$M2771="Работы"),#REF!,IF($U2771&lt;&gt;0,#REF!,#REF!)),1)*IF($AA2771=2025,IF(OR($M2771="Услуги",$M2771="Работы"),#REF!,IF($U2771&lt;&gt;0,#REF!,#REF!)),1)</f>
        <v>#REF!</v>
      </c>
      <c r="AF2771" s="96" t="e">
        <f>V2771*IF($AA2771=2021,IF(OR($M2771="Услуги",$M2771="Работы"),#REF!,IF($U2771&lt;&gt;0,#REF!,#REF!)),1)*IF($AA2771=2022,IF(OR($M2771="Услуги",$M2771="Работы"),#REF!,IF($U2771&lt;&gt;0,#REF!,#REF!)),1)*IF($AA2771=2023,IF(OR($M2771="Услуги",$M2771="Работы"),#REF!,IF($U2771&lt;&gt;0,#REF!,#REF!)),1)*IF($AA2771=2024,IF(OR($M2771="Услуги",$M2771="Работы"),#REF!,IF($U2771&lt;&gt;0,#REF!,#REF!)),1)*IF($AA2771=2025,IF(OR($M2771="Услуги",$M2771="Работы"),#REF!,IF($U2771&lt;&gt;0,#REF!,#REF!)),1)</f>
        <v>#REF!</v>
      </c>
      <c r="AG2771" s="96" t="e">
        <f>W2771*IF($AA2771=2021,IF(OR($M2771="Услуги",$M2771="Работы"),#REF!,IF($U2771&lt;&gt;0,#REF!,#REF!)),1)*IF($AA2771=2022,IF(OR($M2771="Услуги",$M2771="Работы"),#REF!,IF($U2771&lt;&gt;0,#REF!,#REF!)),1)*IF($AA2771=2023,IF(OR($M2771="Услуги",$M2771="Работы"),#REF!,IF($U2771&lt;&gt;0,#REF!,#REF!)),1)*IF($AA2771=2024,IF(OR($M2771="Услуги",$M2771="Работы"),#REF!,IF($U2771&lt;&gt;0,#REF!,#REF!)),1)*IF($AA2771=2025,IF(OR($M2771="Услуги",$M2771="Работы"),#REF!,IF($U2771&lt;&gt;0,#REF!,#REF!)),1)</f>
        <v>#REF!</v>
      </c>
      <c r="AH2771" s="96" t="e">
        <f>X2771*IF($AA2771=2021,IF(OR($M2771="Услуги",$M2771="Работы"),#REF!,IF($U2771&lt;&gt;0,#REF!,#REF!)),1)*IF($AA2771=2022,IF(OR($M2771="Услуги",$M2771="Работы"),#REF!,IF($U2771&lt;&gt;0,#REF!,#REF!)),1)*IF($AA2771=2023,IF(OR($M2771="Услуги",$M2771="Работы"),#REF!,IF($U2771&lt;&gt;0,#REF!,#REF!)),1)*IF($AA2771=2024,IF(OR($M2771="Услуги",$M2771="Работы"),#REF!,IF($U2771&lt;&gt;0,#REF!,#REF!)),1)*IF($AA2771=2025,IF(OR($M2771="Услуги",$M2771="Работы"),#REF!,IF($U2771&lt;&gt;0,#REF!,#REF!)),1)</f>
        <v>#REF!</v>
      </c>
      <c r="AI2771" s="96" t="e">
        <f>Y2771*IF($AA2771=2021,IF(OR($M2771="Услуги",$M2771="Работы"),#REF!,IF($U2771&lt;&gt;0,#REF!,#REF!)),1)*IF($AA2771=2022,IF(OR($M2771="Услуги",$M2771="Работы"),#REF!,IF($U2771&lt;&gt;0,#REF!,#REF!)),1)*IF($AA2771=2023,IF(OR($M2771="Услуги",$M2771="Работы"),#REF!,IF($U2771&lt;&gt;0,#REF!,#REF!)),1)*IF($AA2771=2024,IF(OR($M2771="Услуги",$M2771="Работы"),#REF!,IF($U2771&lt;&gt;0,#REF!,#REF!)),1)*IF($AA2771=2025,IF(OR($M2771="Услуги",$M2771="Работы"),#REF!,IF($U2771&lt;&gt;0,#REF!,#REF!)),1)</f>
        <v>#REF!</v>
      </c>
      <c r="AJ2771" s="96" t="e">
        <f>Z2771*IF($AA2771=2021,IF(OR($M2771="Услуги",$M2771="Работы"),#REF!,IF($U2771&lt;&gt;0,#REF!,#REF!)),1)*IF($AA2771=2022,IF(OR($M2771="Услуги",$M2771="Работы"),#REF!,IF($U2771&lt;&gt;0,#REF!,#REF!)),1)*IF($AA2771=2023,IF(OR($M2771="Услуги",$M2771="Работы"),#REF!,IF($U2771&lt;&gt;0,#REF!,#REF!)),1)*IF($AA2771=2024,IF(OR($M2771="Услуги",$M2771="Работы"),#REF!,IF($U2771&lt;&gt;0,#REF!,#REF!)),1)*IF($AA2771=2025,IF(OR($M2771="Услуги",$M2771="Работы"),#REF!,IF($U2771&lt;&gt;0,#REF!,#REF!)),1)</f>
        <v>#REF!</v>
      </c>
    </row>
    <row r="2772" spans="1:36" ht="15" hidden="1" x14ac:dyDescent="0.25">
      <c r="A2772" s="85">
        <v>1</v>
      </c>
      <c r="B2772" s="86" t="s">
        <v>88</v>
      </c>
      <c r="C2772" s="215" t="s">
        <v>437</v>
      </c>
      <c r="D2772" s="85" t="s">
        <v>217</v>
      </c>
      <c r="E2772" s="85" t="s">
        <v>420</v>
      </c>
      <c r="F2772" s="88"/>
      <c r="G2772" s="87" t="e">
        <f>VLOOKUP(D2772,#REF!,2,FALSE)</f>
        <v>#REF!</v>
      </c>
      <c r="H2772" s="88"/>
      <c r="I2772" s="88"/>
      <c r="J2772" s="86" t="s">
        <v>87</v>
      </c>
      <c r="K2772" s="87" t="str">
        <f t="shared" si="727"/>
        <v>Защита сегментов АСУ ТП Филиал «Черепетская ГРЭС имени Д.Г. Жимерина» АО «Интер РАО – Электрогенерация»</v>
      </c>
      <c r="L2772" s="99" t="s">
        <v>230</v>
      </c>
      <c r="M2772" s="90" t="s">
        <v>532</v>
      </c>
      <c r="N2772" s="85" t="s">
        <v>434</v>
      </c>
      <c r="O2772" s="85" t="s">
        <v>434</v>
      </c>
      <c r="P2772" s="111">
        <v>1</v>
      </c>
      <c r="Q2772" s="100">
        <f>$S$2496+$S$2510+$S$2538+$S$2566</f>
        <v>622949</v>
      </c>
      <c r="R2772" s="97">
        <v>0.2</v>
      </c>
      <c r="S2772" s="98">
        <f t="shared" si="731"/>
        <v>622949</v>
      </c>
      <c r="T2772" s="98">
        <f t="shared" si="728"/>
        <v>103824.83333333334</v>
      </c>
      <c r="U2772" s="98">
        <v>0</v>
      </c>
      <c r="V2772" s="98">
        <f t="shared" si="729"/>
        <v>0</v>
      </c>
      <c r="W2772" s="95">
        <f t="shared" si="732"/>
        <v>0</v>
      </c>
      <c r="X2772" s="98">
        <f t="shared" si="737"/>
        <v>622949</v>
      </c>
      <c r="Y2772" s="98">
        <f t="shared" si="734"/>
        <v>103824.83333333334</v>
      </c>
      <c r="Z2772" s="98">
        <f t="shared" si="735"/>
        <v>519124.16666666663</v>
      </c>
      <c r="AA2772" s="243">
        <f>Приоритеты!$D$73+1</f>
        <v>2024</v>
      </c>
      <c r="AB2772" s="247" t="e">
        <f t="shared" si="733"/>
        <v>#REF!</v>
      </c>
      <c r="AC2772" s="96" t="e">
        <f>S2772*IF($AA2772=2021,IF(OR($M2772="Услуги",$M2772="Работы"),#REF!,IF($U2772&lt;&gt;0,#REF!,#REF!)),1)*IF($AA2772=2022,IF(OR($M2772="Услуги",$M2772="Работы"),#REF!,IF($U2772&lt;&gt;0,#REF!,#REF!)),1)*IF($AA2772=2023,IF(OR($M2772="Услуги",$M2772="Работы"),#REF!,IF($U2772&lt;&gt;0,#REF!,#REF!)),1)*IF($AA2772=2024,IF(OR($M2772="Услуги",$M2772="Работы"),#REF!,IF($U2772&lt;&gt;0,#REF!,#REF!)),1)*IF($AA2772=2025,IF(OR($M2772="Услуги",$M2772="Работы"),#REF!,IF($U2772&lt;&gt;0,#REF!,#REF!)),1)</f>
        <v>#REF!</v>
      </c>
      <c r="AD2772" s="96" t="e">
        <f>T2772*IF($AA2772=2021,IF(OR($M2772="Услуги",$M2772="Работы"),#REF!,IF($U2772&lt;&gt;0,#REF!,#REF!)),1)*IF($AA2772=2022,IF(OR($M2772="Услуги",$M2772="Работы"),#REF!,IF($U2772&lt;&gt;0,#REF!,#REF!)),1)*IF($AA2772=2023,IF(OR($M2772="Услуги",$M2772="Работы"),#REF!,IF($U2772&lt;&gt;0,#REF!,#REF!)),1)*IF($AA2772=2024,IF(OR($M2772="Услуги",$M2772="Работы"),#REF!,IF($U2772&lt;&gt;0,#REF!,#REF!)),1)*IF($AA2772=2025,IF(OR($M2772="Услуги",$M2772="Работы"),#REF!,IF($U2772&lt;&gt;0,#REF!,#REF!)),1)</f>
        <v>#REF!</v>
      </c>
      <c r="AE2772" s="96" t="e">
        <f>U2772*IF($AA2772=2021,IF(OR($M2772="Услуги",$M2772="Работы"),#REF!,IF($U2772&lt;&gt;0,#REF!,#REF!)),1)*IF($AA2772=2022,IF(OR($M2772="Услуги",$M2772="Работы"),#REF!,IF($U2772&lt;&gt;0,#REF!,#REF!)),1)*IF($AA2772=2023,IF(OR($M2772="Услуги",$M2772="Работы"),#REF!,IF($U2772&lt;&gt;0,#REF!,#REF!)),1)*IF($AA2772=2024,IF(OR($M2772="Услуги",$M2772="Работы"),#REF!,IF($U2772&lt;&gt;0,#REF!,#REF!)),1)*IF($AA2772=2025,IF(OR($M2772="Услуги",$M2772="Работы"),#REF!,IF($U2772&lt;&gt;0,#REF!,#REF!)),1)</f>
        <v>#REF!</v>
      </c>
      <c r="AF2772" s="96" t="e">
        <f>V2772*IF($AA2772=2021,IF(OR($M2772="Услуги",$M2772="Работы"),#REF!,IF($U2772&lt;&gt;0,#REF!,#REF!)),1)*IF($AA2772=2022,IF(OR($M2772="Услуги",$M2772="Работы"),#REF!,IF($U2772&lt;&gt;0,#REF!,#REF!)),1)*IF($AA2772=2023,IF(OR($M2772="Услуги",$M2772="Работы"),#REF!,IF($U2772&lt;&gt;0,#REF!,#REF!)),1)*IF($AA2772=2024,IF(OR($M2772="Услуги",$M2772="Работы"),#REF!,IF($U2772&lt;&gt;0,#REF!,#REF!)),1)*IF($AA2772=2025,IF(OR($M2772="Услуги",$M2772="Работы"),#REF!,IF($U2772&lt;&gt;0,#REF!,#REF!)),1)</f>
        <v>#REF!</v>
      </c>
      <c r="AG2772" s="96" t="e">
        <f>W2772*IF($AA2772=2021,IF(OR($M2772="Услуги",$M2772="Работы"),#REF!,IF($U2772&lt;&gt;0,#REF!,#REF!)),1)*IF($AA2772=2022,IF(OR($M2772="Услуги",$M2772="Работы"),#REF!,IF($U2772&lt;&gt;0,#REF!,#REF!)),1)*IF($AA2772=2023,IF(OR($M2772="Услуги",$M2772="Работы"),#REF!,IF($U2772&lt;&gt;0,#REF!,#REF!)),1)*IF($AA2772=2024,IF(OR($M2772="Услуги",$M2772="Работы"),#REF!,IF($U2772&lt;&gt;0,#REF!,#REF!)),1)*IF($AA2772=2025,IF(OR($M2772="Услуги",$M2772="Работы"),#REF!,IF($U2772&lt;&gt;0,#REF!,#REF!)),1)</f>
        <v>#REF!</v>
      </c>
      <c r="AH2772" s="96" t="e">
        <f>X2772*IF($AA2772=2021,IF(OR($M2772="Услуги",$M2772="Работы"),#REF!,IF($U2772&lt;&gt;0,#REF!,#REF!)),1)*IF($AA2772=2022,IF(OR($M2772="Услуги",$M2772="Работы"),#REF!,IF($U2772&lt;&gt;0,#REF!,#REF!)),1)*IF($AA2772=2023,IF(OR($M2772="Услуги",$M2772="Работы"),#REF!,IF($U2772&lt;&gt;0,#REF!,#REF!)),1)*IF($AA2772=2024,IF(OR($M2772="Услуги",$M2772="Работы"),#REF!,IF($U2772&lt;&gt;0,#REF!,#REF!)),1)*IF($AA2772=2025,IF(OR($M2772="Услуги",$M2772="Работы"),#REF!,IF($U2772&lt;&gt;0,#REF!,#REF!)),1)</f>
        <v>#REF!</v>
      </c>
      <c r="AI2772" s="96" t="e">
        <f>Y2772*IF($AA2772=2021,IF(OR($M2772="Услуги",$M2772="Работы"),#REF!,IF($U2772&lt;&gt;0,#REF!,#REF!)),1)*IF($AA2772=2022,IF(OR($M2772="Услуги",$M2772="Работы"),#REF!,IF($U2772&lt;&gt;0,#REF!,#REF!)),1)*IF($AA2772=2023,IF(OR($M2772="Услуги",$M2772="Работы"),#REF!,IF($U2772&lt;&gt;0,#REF!,#REF!)),1)*IF($AA2772=2024,IF(OR($M2772="Услуги",$M2772="Работы"),#REF!,IF($U2772&lt;&gt;0,#REF!,#REF!)),1)*IF($AA2772=2025,IF(OR($M2772="Услуги",$M2772="Работы"),#REF!,IF($U2772&lt;&gt;0,#REF!,#REF!)),1)</f>
        <v>#REF!</v>
      </c>
      <c r="AJ2772" s="96" t="e">
        <f>Z2772*IF($AA2772=2021,IF(OR($M2772="Услуги",$M2772="Работы"),#REF!,IF($U2772&lt;&gt;0,#REF!,#REF!)),1)*IF($AA2772=2022,IF(OR($M2772="Услуги",$M2772="Работы"),#REF!,IF($U2772&lt;&gt;0,#REF!,#REF!)),1)*IF($AA2772=2023,IF(OR($M2772="Услуги",$M2772="Работы"),#REF!,IF($U2772&lt;&gt;0,#REF!,#REF!)),1)*IF($AA2772=2024,IF(OR($M2772="Услуги",$M2772="Работы"),#REF!,IF($U2772&lt;&gt;0,#REF!,#REF!)),1)*IF($AA2772=2025,IF(OR($M2772="Услуги",$M2772="Работы"),#REF!,IF($U2772&lt;&gt;0,#REF!,#REF!)),1)</f>
        <v>#REF!</v>
      </c>
    </row>
    <row r="2773" spans="1:36" ht="15" hidden="1" x14ac:dyDescent="0.25">
      <c r="A2773" s="85">
        <v>1</v>
      </c>
      <c r="B2773" s="86" t="s">
        <v>88</v>
      </c>
      <c r="C2773" s="215" t="s">
        <v>437</v>
      </c>
      <c r="D2773" s="85" t="s">
        <v>218</v>
      </c>
      <c r="E2773" s="85" t="s">
        <v>420</v>
      </c>
      <c r="F2773" s="88"/>
      <c r="G2773" s="87" t="e">
        <f>VLOOKUP(D2773,#REF!,2,FALSE)</f>
        <v>#REF!</v>
      </c>
      <c r="H2773" s="88"/>
      <c r="I2773" s="88"/>
      <c r="J2773" s="86" t="s">
        <v>87</v>
      </c>
      <c r="K2773" s="87" t="str">
        <f t="shared" si="727"/>
        <v>Защита сегментов АСУ ТП Филиал «Южноуральская ГРЭС» АО «Интер РАО – Электрогенерация»</v>
      </c>
      <c r="L2773" s="99" t="s">
        <v>230</v>
      </c>
      <c r="M2773" s="90" t="s">
        <v>532</v>
      </c>
      <c r="N2773" s="85" t="s">
        <v>434</v>
      </c>
      <c r="O2773" s="85" t="s">
        <v>434</v>
      </c>
      <c r="P2773" s="111">
        <v>1</v>
      </c>
      <c r="Q2773" s="100">
        <f>$S$2497+$S$2511+$S$2539+$S$2567</f>
        <v>622949</v>
      </c>
      <c r="R2773" s="97">
        <v>0.2</v>
      </c>
      <c r="S2773" s="98">
        <f t="shared" si="731"/>
        <v>622949</v>
      </c>
      <c r="T2773" s="98">
        <f t="shared" si="728"/>
        <v>103824.83333333334</v>
      </c>
      <c r="U2773" s="98">
        <v>0</v>
      </c>
      <c r="V2773" s="98">
        <f t="shared" si="729"/>
        <v>0</v>
      </c>
      <c r="W2773" s="95">
        <f t="shared" si="732"/>
        <v>0</v>
      </c>
      <c r="X2773" s="98">
        <f t="shared" ref="X2773:X2804" si="738">Q2773*P2773</f>
        <v>622949</v>
      </c>
      <c r="Y2773" s="98">
        <f t="shared" si="734"/>
        <v>103824.83333333334</v>
      </c>
      <c r="Z2773" s="98">
        <f t="shared" si="735"/>
        <v>519124.16666666663</v>
      </c>
      <c r="AA2773" s="243">
        <f>Приоритеты!$D$74+1</f>
        <v>2024</v>
      </c>
      <c r="AB2773" s="247" t="e">
        <f t="shared" si="733"/>
        <v>#REF!</v>
      </c>
      <c r="AC2773" s="96" t="e">
        <f>S2773*IF($AA2773=2021,IF(OR($M2773="Услуги",$M2773="Работы"),#REF!,IF($U2773&lt;&gt;0,#REF!,#REF!)),1)*IF($AA2773=2022,IF(OR($M2773="Услуги",$M2773="Работы"),#REF!,IF($U2773&lt;&gt;0,#REF!,#REF!)),1)*IF($AA2773=2023,IF(OR($M2773="Услуги",$M2773="Работы"),#REF!,IF($U2773&lt;&gt;0,#REF!,#REF!)),1)*IF($AA2773=2024,IF(OR($M2773="Услуги",$M2773="Работы"),#REF!,IF($U2773&lt;&gt;0,#REF!,#REF!)),1)*IF($AA2773=2025,IF(OR($M2773="Услуги",$M2773="Работы"),#REF!,IF($U2773&lt;&gt;0,#REF!,#REF!)),1)</f>
        <v>#REF!</v>
      </c>
      <c r="AD2773" s="96" t="e">
        <f>T2773*IF($AA2773=2021,IF(OR($M2773="Услуги",$M2773="Работы"),#REF!,IF($U2773&lt;&gt;0,#REF!,#REF!)),1)*IF($AA2773=2022,IF(OR($M2773="Услуги",$M2773="Работы"),#REF!,IF($U2773&lt;&gt;0,#REF!,#REF!)),1)*IF($AA2773=2023,IF(OR($M2773="Услуги",$M2773="Работы"),#REF!,IF($U2773&lt;&gt;0,#REF!,#REF!)),1)*IF($AA2773=2024,IF(OR($M2773="Услуги",$M2773="Работы"),#REF!,IF($U2773&lt;&gt;0,#REF!,#REF!)),1)*IF($AA2773=2025,IF(OR($M2773="Услуги",$M2773="Работы"),#REF!,IF($U2773&lt;&gt;0,#REF!,#REF!)),1)</f>
        <v>#REF!</v>
      </c>
      <c r="AE2773" s="96" t="e">
        <f>U2773*IF($AA2773=2021,IF(OR($M2773="Услуги",$M2773="Работы"),#REF!,IF($U2773&lt;&gt;0,#REF!,#REF!)),1)*IF($AA2773=2022,IF(OR($M2773="Услуги",$M2773="Работы"),#REF!,IF($U2773&lt;&gt;0,#REF!,#REF!)),1)*IF($AA2773=2023,IF(OR($M2773="Услуги",$M2773="Работы"),#REF!,IF($U2773&lt;&gt;0,#REF!,#REF!)),1)*IF($AA2773=2024,IF(OR($M2773="Услуги",$M2773="Работы"),#REF!,IF($U2773&lt;&gt;0,#REF!,#REF!)),1)*IF($AA2773=2025,IF(OR($M2773="Услуги",$M2773="Работы"),#REF!,IF($U2773&lt;&gt;0,#REF!,#REF!)),1)</f>
        <v>#REF!</v>
      </c>
      <c r="AF2773" s="96" t="e">
        <f>V2773*IF($AA2773=2021,IF(OR($M2773="Услуги",$M2773="Работы"),#REF!,IF($U2773&lt;&gt;0,#REF!,#REF!)),1)*IF($AA2773=2022,IF(OR($M2773="Услуги",$M2773="Работы"),#REF!,IF($U2773&lt;&gt;0,#REF!,#REF!)),1)*IF($AA2773=2023,IF(OR($M2773="Услуги",$M2773="Работы"),#REF!,IF($U2773&lt;&gt;0,#REF!,#REF!)),1)*IF($AA2773=2024,IF(OR($M2773="Услуги",$M2773="Работы"),#REF!,IF($U2773&lt;&gt;0,#REF!,#REF!)),1)*IF($AA2773=2025,IF(OR($M2773="Услуги",$M2773="Работы"),#REF!,IF($U2773&lt;&gt;0,#REF!,#REF!)),1)</f>
        <v>#REF!</v>
      </c>
      <c r="AG2773" s="96" t="e">
        <f>W2773*IF($AA2773=2021,IF(OR($M2773="Услуги",$M2773="Работы"),#REF!,IF($U2773&lt;&gt;0,#REF!,#REF!)),1)*IF($AA2773=2022,IF(OR($M2773="Услуги",$M2773="Работы"),#REF!,IF($U2773&lt;&gt;0,#REF!,#REF!)),1)*IF($AA2773=2023,IF(OR($M2773="Услуги",$M2773="Работы"),#REF!,IF($U2773&lt;&gt;0,#REF!,#REF!)),1)*IF($AA2773=2024,IF(OR($M2773="Услуги",$M2773="Работы"),#REF!,IF($U2773&lt;&gt;0,#REF!,#REF!)),1)*IF($AA2773=2025,IF(OR($M2773="Услуги",$M2773="Работы"),#REF!,IF($U2773&lt;&gt;0,#REF!,#REF!)),1)</f>
        <v>#REF!</v>
      </c>
      <c r="AH2773" s="96" t="e">
        <f>X2773*IF($AA2773=2021,IF(OR($M2773="Услуги",$M2773="Работы"),#REF!,IF($U2773&lt;&gt;0,#REF!,#REF!)),1)*IF($AA2773=2022,IF(OR($M2773="Услуги",$M2773="Работы"),#REF!,IF($U2773&lt;&gt;0,#REF!,#REF!)),1)*IF($AA2773=2023,IF(OR($M2773="Услуги",$M2773="Работы"),#REF!,IF($U2773&lt;&gt;0,#REF!,#REF!)),1)*IF($AA2773=2024,IF(OR($M2773="Услуги",$M2773="Работы"),#REF!,IF($U2773&lt;&gt;0,#REF!,#REF!)),1)*IF($AA2773=2025,IF(OR($M2773="Услуги",$M2773="Работы"),#REF!,IF($U2773&lt;&gt;0,#REF!,#REF!)),1)</f>
        <v>#REF!</v>
      </c>
      <c r="AI2773" s="96" t="e">
        <f>Y2773*IF($AA2773=2021,IF(OR($M2773="Услуги",$M2773="Работы"),#REF!,IF($U2773&lt;&gt;0,#REF!,#REF!)),1)*IF($AA2773=2022,IF(OR($M2773="Услуги",$M2773="Работы"),#REF!,IF($U2773&lt;&gt;0,#REF!,#REF!)),1)*IF($AA2773=2023,IF(OR($M2773="Услуги",$M2773="Работы"),#REF!,IF($U2773&lt;&gt;0,#REF!,#REF!)),1)*IF($AA2773=2024,IF(OR($M2773="Услуги",$M2773="Работы"),#REF!,IF($U2773&lt;&gt;0,#REF!,#REF!)),1)*IF($AA2773=2025,IF(OR($M2773="Услуги",$M2773="Работы"),#REF!,IF($U2773&lt;&gt;0,#REF!,#REF!)),1)</f>
        <v>#REF!</v>
      </c>
      <c r="AJ2773" s="96" t="e">
        <f>Z2773*IF($AA2773=2021,IF(OR($M2773="Услуги",$M2773="Работы"),#REF!,IF($U2773&lt;&gt;0,#REF!,#REF!)),1)*IF($AA2773=2022,IF(OR($M2773="Услуги",$M2773="Работы"),#REF!,IF($U2773&lt;&gt;0,#REF!,#REF!)),1)*IF($AA2773=2023,IF(OR($M2773="Услуги",$M2773="Работы"),#REF!,IF($U2773&lt;&gt;0,#REF!,#REF!)),1)*IF($AA2773=2024,IF(OR($M2773="Услуги",$M2773="Работы"),#REF!,IF($U2773&lt;&gt;0,#REF!,#REF!)),1)*IF($AA2773=2025,IF(OR($M2773="Услуги",$M2773="Работы"),#REF!,IF($U2773&lt;&gt;0,#REF!,#REF!)),1)</f>
        <v>#REF!</v>
      </c>
    </row>
    <row r="2774" spans="1:36" ht="15" hidden="1" x14ac:dyDescent="0.25">
      <c r="A2774" s="85">
        <v>1</v>
      </c>
      <c r="B2774" s="86" t="s">
        <v>88</v>
      </c>
      <c r="C2774" s="215" t="s">
        <v>437</v>
      </c>
      <c r="D2774" s="85" t="s">
        <v>188</v>
      </c>
      <c r="E2774" s="85" t="s">
        <v>420</v>
      </c>
      <c r="F2774" s="88"/>
      <c r="G2774" s="87" t="e">
        <f>VLOOKUP(D2774,#REF!,2,FALSE)</f>
        <v>#REF!</v>
      </c>
      <c r="H2774" s="88"/>
      <c r="I2774" s="88"/>
      <c r="J2774" s="86" t="s">
        <v>87</v>
      </c>
      <c r="K2774" s="87" t="str">
        <f t="shared" si="727"/>
        <v>Защита сегментов АСУ ТП Филиал Каширская ГРЭС АО «Интер РАО – Электрогенерация»</v>
      </c>
      <c r="L2774" s="99" t="s">
        <v>230</v>
      </c>
      <c r="M2774" s="90" t="s">
        <v>532</v>
      </c>
      <c r="N2774" s="85" t="s">
        <v>434</v>
      </c>
      <c r="O2774" s="85" t="s">
        <v>434</v>
      </c>
      <c r="P2774" s="111">
        <v>1</v>
      </c>
      <c r="Q2774" s="100">
        <f>$S$2498+$S$2512+$S$2540+$S$2568</f>
        <v>622949</v>
      </c>
      <c r="R2774" s="97">
        <v>0.2</v>
      </c>
      <c r="S2774" s="98">
        <f t="shared" si="731"/>
        <v>622949</v>
      </c>
      <c r="T2774" s="98">
        <f t="shared" si="728"/>
        <v>103824.83333333334</v>
      </c>
      <c r="U2774" s="98">
        <v>0</v>
      </c>
      <c r="V2774" s="98">
        <f t="shared" si="729"/>
        <v>0</v>
      </c>
      <c r="W2774" s="95">
        <f t="shared" si="732"/>
        <v>0</v>
      </c>
      <c r="X2774" s="98">
        <f t="shared" si="738"/>
        <v>622949</v>
      </c>
      <c r="Y2774" s="98">
        <f t="shared" si="734"/>
        <v>103824.83333333334</v>
      </c>
      <c r="Z2774" s="98">
        <f t="shared" si="735"/>
        <v>519124.16666666663</v>
      </c>
      <c r="AA2774" s="243">
        <f>Приоритеты!$D$75+1</f>
        <v>2024</v>
      </c>
      <c r="AB2774" s="247" t="e">
        <f t="shared" si="733"/>
        <v>#REF!</v>
      </c>
      <c r="AC2774" s="96" t="e">
        <f>S2774*IF($AA2774=2021,IF(OR($M2774="Услуги",$M2774="Работы"),#REF!,IF($U2774&lt;&gt;0,#REF!,#REF!)),1)*IF($AA2774=2022,IF(OR($M2774="Услуги",$M2774="Работы"),#REF!,IF($U2774&lt;&gt;0,#REF!,#REF!)),1)*IF($AA2774=2023,IF(OR($M2774="Услуги",$M2774="Работы"),#REF!,IF($U2774&lt;&gt;0,#REF!,#REF!)),1)*IF($AA2774=2024,IF(OR($M2774="Услуги",$M2774="Работы"),#REF!,IF($U2774&lt;&gt;0,#REF!,#REF!)),1)*IF($AA2774=2025,IF(OR($M2774="Услуги",$M2774="Работы"),#REF!,IF($U2774&lt;&gt;0,#REF!,#REF!)),1)</f>
        <v>#REF!</v>
      </c>
      <c r="AD2774" s="96" t="e">
        <f>T2774*IF($AA2774=2021,IF(OR($M2774="Услуги",$M2774="Работы"),#REF!,IF($U2774&lt;&gt;0,#REF!,#REF!)),1)*IF($AA2774=2022,IF(OR($M2774="Услуги",$M2774="Работы"),#REF!,IF($U2774&lt;&gt;0,#REF!,#REF!)),1)*IF($AA2774=2023,IF(OR($M2774="Услуги",$M2774="Работы"),#REF!,IF($U2774&lt;&gt;0,#REF!,#REF!)),1)*IF($AA2774=2024,IF(OR($M2774="Услуги",$M2774="Работы"),#REF!,IF($U2774&lt;&gt;0,#REF!,#REF!)),1)*IF($AA2774=2025,IF(OR($M2774="Услуги",$M2774="Работы"),#REF!,IF($U2774&lt;&gt;0,#REF!,#REF!)),1)</f>
        <v>#REF!</v>
      </c>
      <c r="AE2774" s="96" t="e">
        <f>U2774*IF($AA2774=2021,IF(OR($M2774="Услуги",$M2774="Работы"),#REF!,IF($U2774&lt;&gt;0,#REF!,#REF!)),1)*IF($AA2774=2022,IF(OR($M2774="Услуги",$M2774="Работы"),#REF!,IF($U2774&lt;&gt;0,#REF!,#REF!)),1)*IF($AA2774=2023,IF(OR($M2774="Услуги",$M2774="Работы"),#REF!,IF($U2774&lt;&gt;0,#REF!,#REF!)),1)*IF($AA2774=2024,IF(OR($M2774="Услуги",$M2774="Работы"),#REF!,IF($U2774&lt;&gt;0,#REF!,#REF!)),1)*IF($AA2774=2025,IF(OR($M2774="Услуги",$M2774="Работы"),#REF!,IF($U2774&lt;&gt;0,#REF!,#REF!)),1)</f>
        <v>#REF!</v>
      </c>
      <c r="AF2774" s="96" t="e">
        <f>V2774*IF($AA2774=2021,IF(OR($M2774="Услуги",$M2774="Работы"),#REF!,IF($U2774&lt;&gt;0,#REF!,#REF!)),1)*IF($AA2774=2022,IF(OR($M2774="Услуги",$M2774="Работы"),#REF!,IF($U2774&lt;&gt;0,#REF!,#REF!)),1)*IF($AA2774=2023,IF(OR($M2774="Услуги",$M2774="Работы"),#REF!,IF($U2774&lt;&gt;0,#REF!,#REF!)),1)*IF($AA2774=2024,IF(OR($M2774="Услуги",$M2774="Работы"),#REF!,IF($U2774&lt;&gt;0,#REF!,#REF!)),1)*IF($AA2774=2025,IF(OR($M2774="Услуги",$M2774="Работы"),#REF!,IF($U2774&lt;&gt;0,#REF!,#REF!)),1)</f>
        <v>#REF!</v>
      </c>
      <c r="AG2774" s="96" t="e">
        <f>W2774*IF($AA2774=2021,IF(OR($M2774="Услуги",$M2774="Работы"),#REF!,IF($U2774&lt;&gt;0,#REF!,#REF!)),1)*IF($AA2774=2022,IF(OR($M2774="Услуги",$M2774="Работы"),#REF!,IF($U2774&lt;&gt;0,#REF!,#REF!)),1)*IF($AA2774=2023,IF(OR($M2774="Услуги",$M2774="Работы"),#REF!,IF($U2774&lt;&gt;0,#REF!,#REF!)),1)*IF($AA2774=2024,IF(OR($M2774="Услуги",$M2774="Работы"),#REF!,IF($U2774&lt;&gt;0,#REF!,#REF!)),1)*IF($AA2774=2025,IF(OR($M2774="Услуги",$M2774="Работы"),#REF!,IF($U2774&lt;&gt;0,#REF!,#REF!)),1)</f>
        <v>#REF!</v>
      </c>
      <c r="AH2774" s="96" t="e">
        <f>X2774*IF($AA2774=2021,IF(OR($M2774="Услуги",$M2774="Работы"),#REF!,IF($U2774&lt;&gt;0,#REF!,#REF!)),1)*IF($AA2774=2022,IF(OR($M2774="Услуги",$M2774="Работы"),#REF!,IF($U2774&lt;&gt;0,#REF!,#REF!)),1)*IF($AA2774=2023,IF(OR($M2774="Услуги",$M2774="Работы"),#REF!,IF($U2774&lt;&gt;0,#REF!,#REF!)),1)*IF($AA2774=2024,IF(OR($M2774="Услуги",$M2774="Работы"),#REF!,IF($U2774&lt;&gt;0,#REF!,#REF!)),1)*IF($AA2774=2025,IF(OR($M2774="Услуги",$M2774="Работы"),#REF!,IF($U2774&lt;&gt;0,#REF!,#REF!)),1)</f>
        <v>#REF!</v>
      </c>
      <c r="AI2774" s="96" t="e">
        <f>Y2774*IF($AA2774=2021,IF(OR($M2774="Услуги",$M2774="Работы"),#REF!,IF($U2774&lt;&gt;0,#REF!,#REF!)),1)*IF($AA2774=2022,IF(OR($M2774="Услуги",$M2774="Работы"),#REF!,IF($U2774&lt;&gt;0,#REF!,#REF!)),1)*IF($AA2774=2023,IF(OR($M2774="Услуги",$M2774="Работы"),#REF!,IF($U2774&lt;&gt;0,#REF!,#REF!)),1)*IF($AA2774=2024,IF(OR($M2774="Услуги",$M2774="Работы"),#REF!,IF($U2774&lt;&gt;0,#REF!,#REF!)),1)*IF($AA2774=2025,IF(OR($M2774="Услуги",$M2774="Работы"),#REF!,IF($U2774&lt;&gt;0,#REF!,#REF!)),1)</f>
        <v>#REF!</v>
      </c>
      <c r="AJ2774" s="96" t="e">
        <f>Z2774*IF($AA2774=2021,IF(OR($M2774="Услуги",$M2774="Работы"),#REF!,IF($U2774&lt;&gt;0,#REF!,#REF!)),1)*IF($AA2774=2022,IF(OR($M2774="Услуги",$M2774="Работы"),#REF!,IF($U2774&lt;&gt;0,#REF!,#REF!)),1)*IF($AA2774=2023,IF(OR($M2774="Услуги",$M2774="Работы"),#REF!,IF($U2774&lt;&gt;0,#REF!,#REF!)),1)*IF($AA2774=2024,IF(OR($M2774="Услуги",$M2774="Работы"),#REF!,IF($U2774&lt;&gt;0,#REF!,#REF!)),1)*IF($AA2774=2025,IF(OR($M2774="Услуги",$M2774="Работы"),#REF!,IF($U2774&lt;&gt;0,#REF!,#REF!)),1)</f>
        <v>#REF!</v>
      </c>
    </row>
    <row r="2775" spans="1:36" ht="15" hidden="1" x14ac:dyDescent="0.25">
      <c r="A2775" s="85">
        <v>1</v>
      </c>
      <c r="B2775" s="86" t="s">
        <v>88</v>
      </c>
      <c r="C2775" s="215" t="s">
        <v>437</v>
      </c>
      <c r="D2775" s="85" t="s">
        <v>164</v>
      </c>
      <c r="E2775" s="85" t="s">
        <v>420</v>
      </c>
      <c r="F2775" s="88"/>
      <c r="G2775" s="87" t="e">
        <f>VLOOKUP(D2775,#REF!,2,FALSE)</f>
        <v>#REF!</v>
      </c>
      <c r="H2775" s="88"/>
      <c r="I2775" s="88"/>
      <c r="J2775" s="86" t="s">
        <v>87</v>
      </c>
      <c r="K2775" s="87" t="str">
        <f t="shared" si="727"/>
        <v>Защита сегментов АСУ ТП Филиал «Верхнетагильская ГРЭС» АО «Интер РАО – Электрогенерация»</v>
      </c>
      <c r="L2775" s="99" t="s">
        <v>230</v>
      </c>
      <c r="M2775" s="90" t="s">
        <v>532</v>
      </c>
      <c r="N2775" s="85" t="s">
        <v>434</v>
      </c>
      <c r="O2775" s="85" t="s">
        <v>434</v>
      </c>
      <c r="P2775" s="111">
        <v>1</v>
      </c>
      <c r="Q2775" s="100">
        <f>$S$2485+$S$2499+$S$2527+$S$2555</f>
        <v>622949</v>
      </c>
      <c r="R2775" s="97">
        <v>0.2</v>
      </c>
      <c r="S2775" s="98">
        <f t="shared" si="731"/>
        <v>622949</v>
      </c>
      <c r="T2775" s="98">
        <f t="shared" si="728"/>
        <v>103824.83333333334</v>
      </c>
      <c r="U2775" s="98">
        <v>0</v>
      </c>
      <c r="V2775" s="98">
        <f t="shared" si="729"/>
        <v>0</v>
      </c>
      <c r="W2775" s="95">
        <f t="shared" si="732"/>
        <v>0</v>
      </c>
      <c r="X2775" s="98">
        <f t="shared" si="738"/>
        <v>622949</v>
      </c>
      <c r="Y2775" s="98">
        <f t="shared" si="734"/>
        <v>103824.83333333334</v>
      </c>
      <c r="Z2775" s="98">
        <f t="shared" si="735"/>
        <v>519124.16666666663</v>
      </c>
      <c r="AA2775" s="243">
        <f>Приоритеты!$D$60+2</f>
        <v>2024</v>
      </c>
      <c r="AB2775" s="247" t="e">
        <f t="shared" si="733"/>
        <v>#REF!</v>
      </c>
      <c r="AC2775" s="96" t="e">
        <f>S2775*IF($AA2775=2021,IF(OR($M2775="Услуги",$M2775="Работы"),#REF!,IF($U2775&lt;&gt;0,#REF!,#REF!)),1)*IF($AA2775=2022,IF(OR($M2775="Услуги",$M2775="Работы"),#REF!,IF($U2775&lt;&gt;0,#REF!,#REF!)),1)*IF($AA2775=2023,IF(OR($M2775="Услуги",$M2775="Работы"),#REF!,IF($U2775&lt;&gt;0,#REF!,#REF!)),1)*IF($AA2775=2024,IF(OR($M2775="Услуги",$M2775="Работы"),#REF!,IF($U2775&lt;&gt;0,#REF!,#REF!)),1)*IF($AA2775=2025,IF(OR($M2775="Услуги",$M2775="Работы"),#REF!,IF($U2775&lt;&gt;0,#REF!,#REF!)),1)</f>
        <v>#REF!</v>
      </c>
      <c r="AD2775" s="96" t="e">
        <f>T2775*IF($AA2775=2021,IF(OR($M2775="Услуги",$M2775="Работы"),#REF!,IF($U2775&lt;&gt;0,#REF!,#REF!)),1)*IF($AA2775=2022,IF(OR($M2775="Услуги",$M2775="Работы"),#REF!,IF($U2775&lt;&gt;0,#REF!,#REF!)),1)*IF($AA2775=2023,IF(OR($M2775="Услуги",$M2775="Работы"),#REF!,IF($U2775&lt;&gt;0,#REF!,#REF!)),1)*IF($AA2775=2024,IF(OR($M2775="Услуги",$M2775="Работы"),#REF!,IF($U2775&lt;&gt;0,#REF!,#REF!)),1)*IF($AA2775=2025,IF(OR($M2775="Услуги",$M2775="Работы"),#REF!,IF($U2775&lt;&gt;0,#REF!,#REF!)),1)</f>
        <v>#REF!</v>
      </c>
      <c r="AE2775" s="96" t="e">
        <f>U2775*IF($AA2775=2021,IF(OR($M2775="Услуги",$M2775="Работы"),#REF!,IF($U2775&lt;&gt;0,#REF!,#REF!)),1)*IF($AA2775=2022,IF(OR($M2775="Услуги",$M2775="Работы"),#REF!,IF($U2775&lt;&gt;0,#REF!,#REF!)),1)*IF($AA2775=2023,IF(OR($M2775="Услуги",$M2775="Работы"),#REF!,IF($U2775&lt;&gt;0,#REF!,#REF!)),1)*IF($AA2775=2024,IF(OR($M2775="Услуги",$M2775="Работы"),#REF!,IF($U2775&lt;&gt;0,#REF!,#REF!)),1)*IF($AA2775=2025,IF(OR($M2775="Услуги",$M2775="Работы"),#REF!,IF($U2775&lt;&gt;0,#REF!,#REF!)),1)</f>
        <v>#REF!</v>
      </c>
      <c r="AF2775" s="96" t="e">
        <f>V2775*IF($AA2775=2021,IF(OR($M2775="Услуги",$M2775="Работы"),#REF!,IF($U2775&lt;&gt;0,#REF!,#REF!)),1)*IF($AA2775=2022,IF(OR($M2775="Услуги",$M2775="Работы"),#REF!,IF($U2775&lt;&gt;0,#REF!,#REF!)),1)*IF($AA2775=2023,IF(OR($M2775="Услуги",$M2775="Работы"),#REF!,IF($U2775&lt;&gt;0,#REF!,#REF!)),1)*IF($AA2775=2024,IF(OR($M2775="Услуги",$M2775="Работы"),#REF!,IF($U2775&lt;&gt;0,#REF!,#REF!)),1)*IF($AA2775=2025,IF(OR($M2775="Услуги",$M2775="Работы"),#REF!,IF($U2775&lt;&gt;0,#REF!,#REF!)),1)</f>
        <v>#REF!</v>
      </c>
      <c r="AG2775" s="96" t="e">
        <f>W2775*IF($AA2775=2021,IF(OR($M2775="Услуги",$M2775="Работы"),#REF!,IF($U2775&lt;&gt;0,#REF!,#REF!)),1)*IF($AA2775=2022,IF(OR($M2775="Услуги",$M2775="Работы"),#REF!,IF($U2775&lt;&gt;0,#REF!,#REF!)),1)*IF($AA2775=2023,IF(OR($M2775="Услуги",$M2775="Работы"),#REF!,IF($U2775&lt;&gt;0,#REF!,#REF!)),1)*IF($AA2775=2024,IF(OR($M2775="Услуги",$M2775="Работы"),#REF!,IF($U2775&lt;&gt;0,#REF!,#REF!)),1)*IF($AA2775=2025,IF(OR($M2775="Услуги",$M2775="Работы"),#REF!,IF($U2775&lt;&gt;0,#REF!,#REF!)),1)</f>
        <v>#REF!</v>
      </c>
      <c r="AH2775" s="96" t="e">
        <f>X2775*IF($AA2775=2021,IF(OR($M2775="Услуги",$M2775="Работы"),#REF!,IF($U2775&lt;&gt;0,#REF!,#REF!)),1)*IF($AA2775=2022,IF(OR($M2775="Услуги",$M2775="Работы"),#REF!,IF($U2775&lt;&gt;0,#REF!,#REF!)),1)*IF($AA2775=2023,IF(OR($M2775="Услуги",$M2775="Работы"),#REF!,IF($U2775&lt;&gt;0,#REF!,#REF!)),1)*IF($AA2775=2024,IF(OR($M2775="Услуги",$M2775="Работы"),#REF!,IF($U2775&lt;&gt;0,#REF!,#REF!)),1)*IF($AA2775=2025,IF(OR($M2775="Услуги",$M2775="Работы"),#REF!,IF($U2775&lt;&gt;0,#REF!,#REF!)),1)</f>
        <v>#REF!</v>
      </c>
      <c r="AI2775" s="96" t="e">
        <f>Y2775*IF($AA2775=2021,IF(OR($M2775="Услуги",$M2775="Работы"),#REF!,IF($U2775&lt;&gt;0,#REF!,#REF!)),1)*IF($AA2775=2022,IF(OR($M2775="Услуги",$M2775="Работы"),#REF!,IF($U2775&lt;&gt;0,#REF!,#REF!)),1)*IF($AA2775=2023,IF(OR($M2775="Услуги",$M2775="Работы"),#REF!,IF($U2775&lt;&gt;0,#REF!,#REF!)),1)*IF($AA2775=2024,IF(OR($M2775="Услуги",$M2775="Работы"),#REF!,IF($U2775&lt;&gt;0,#REF!,#REF!)),1)*IF($AA2775=2025,IF(OR($M2775="Услуги",$M2775="Работы"),#REF!,IF($U2775&lt;&gt;0,#REF!,#REF!)),1)</f>
        <v>#REF!</v>
      </c>
      <c r="AJ2775" s="96" t="e">
        <f>Z2775*IF($AA2775=2021,IF(OR($M2775="Услуги",$M2775="Работы"),#REF!,IF($U2775&lt;&gt;0,#REF!,#REF!)),1)*IF($AA2775=2022,IF(OR($M2775="Услуги",$M2775="Работы"),#REF!,IF($U2775&lt;&gt;0,#REF!,#REF!)),1)*IF($AA2775=2023,IF(OR($M2775="Услуги",$M2775="Работы"),#REF!,IF($U2775&lt;&gt;0,#REF!,#REF!)),1)*IF($AA2775=2024,IF(OR($M2775="Услуги",$M2775="Работы"),#REF!,IF($U2775&lt;&gt;0,#REF!,#REF!)),1)*IF($AA2775=2025,IF(OR($M2775="Услуги",$M2775="Работы"),#REF!,IF($U2775&lt;&gt;0,#REF!,#REF!)),1)</f>
        <v>#REF!</v>
      </c>
    </row>
    <row r="2776" spans="1:36" ht="15" hidden="1" x14ac:dyDescent="0.25">
      <c r="A2776" s="85">
        <v>1</v>
      </c>
      <c r="B2776" s="86" t="s">
        <v>88</v>
      </c>
      <c r="C2776" s="215" t="s">
        <v>437</v>
      </c>
      <c r="D2776" s="85" t="s">
        <v>173</v>
      </c>
      <c r="E2776" s="85" t="s">
        <v>420</v>
      </c>
      <c r="F2776" s="88"/>
      <c r="G2776" s="87" t="e">
        <f>VLOOKUP(D2776,#REF!,2,FALSE)</f>
        <v>#REF!</v>
      </c>
      <c r="H2776" s="88"/>
      <c r="I2776" s="88"/>
      <c r="J2776" s="86" t="s">
        <v>87</v>
      </c>
      <c r="K2776" s="87" t="str">
        <f t="shared" si="727"/>
        <v>Защита сегментов АСУ ТП Филиал «Гусиноозёрская ГРЭС» АО «Интер РАО – Электрогенерация»</v>
      </c>
      <c r="L2776" s="99" t="s">
        <v>230</v>
      </c>
      <c r="M2776" s="90" t="s">
        <v>532</v>
      </c>
      <c r="N2776" s="85" t="s">
        <v>434</v>
      </c>
      <c r="O2776" s="85" t="s">
        <v>434</v>
      </c>
      <c r="P2776" s="111">
        <v>1</v>
      </c>
      <c r="Q2776" s="100">
        <f>$S$2486+$S$2500+$S$2528+$S$2556</f>
        <v>622949</v>
      </c>
      <c r="R2776" s="97">
        <v>0.2</v>
      </c>
      <c r="S2776" s="98">
        <f t="shared" si="731"/>
        <v>622949</v>
      </c>
      <c r="T2776" s="98">
        <f t="shared" si="728"/>
        <v>103824.83333333334</v>
      </c>
      <c r="U2776" s="98">
        <v>0</v>
      </c>
      <c r="V2776" s="98">
        <f t="shared" si="729"/>
        <v>0</v>
      </c>
      <c r="W2776" s="95">
        <f t="shared" si="732"/>
        <v>0</v>
      </c>
      <c r="X2776" s="98">
        <f t="shared" si="738"/>
        <v>622949</v>
      </c>
      <c r="Y2776" s="98">
        <f t="shared" si="734"/>
        <v>103824.83333333334</v>
      </c>
      <c r="Z2776" s="98">
        <f t="shared" si="735"/>
        <v>519124.16666666663</v>
      </c>
      <c r="AA2776" s="243">
        <f>Приоритеты!$D$61+2</f>
        <v>2024</v>
      </c>
      <c r="AB2776" s="247" t="e">
        <f t="shared" si="733"/>
        <v>#REF!</v>
      </c>
      <c r="AC2776" s="96" t="e">
        <f>S2776*IF($AA2776=2021,IF(OR($M2776="Услуги",$M2776="Работы"),#REF!,IF($U2776&lt;&gt;0,#REF!,#REF!)),1)*IF($AA2776=2022,IF(OR($M2776="Услуги",$M2776="Работы"),#REF!,IF($U2776&lt;&gt;0,#REF!,#REF!)),1)*IF($AA2776=2023,IF(OR($M2776="Услуги",$M2776="Работы"),#REF!,IF($U2776&lt;&gt;0,#REF!,#REF!)),1)*IF($AA2776=2024,IF(OR($M2776="Услуги",$M2776="Работы"),#REF!,IF($U2776&lt;&gt;0,#REF!,#REF!)),1)*IF($AA2776=2025,IF(OR($M2776="Услуги",$M2776="Работы"),#REF!,IF($U2776&lt;&gt;0,#REF!,#REF!)),1)</f>
        <v>#REF!</v>
      </c>
      <c r="AD2776" s="96" t="e">
        <f>T2776*IF($AA2776=2021,IF(OR($M2776="Услуги",$M2776="Работы"),#REF!,IF($U2776&lt;&gt;0,#REF!,#REF!)),1)*IF($AA2776=2022,IF(OR($M2776="Услуги",$M2776="Работы"),#REF!,IF($U2776&lt;&gt;0,#REF!,#REF!)),1)*IF($AA2776=2023,IF(OR($M2776="Услуги",$M2776="Работы"),#REF!,IF($U2776&lt;&gt;0,#REF!,#REF!)),1)*IF($AA2776=2024,IF(OR($M2776="Услуги",$M2776="Работы"),#REF!,IF($U2776&lt;&gt;0,#REF!,#REF!)),1)*IF($AA2776=2025,IF(OR($M2776="Услуги",$M2776="Работы"),#REF!,IF($U2776&lt;&gt;0,#REF!,#REF!)),1)</f>
        <v>#REF!</v>
      </c>
      <c r="AE2776" s="96" t="e">
        <f>U2776*IF($AA2776=2021,IF(OR($M2776="Услуги",$M2776="Работы"),#REF!,IF($U2776&lt;&gt;0,#REF!,#REF!)),1)*IF($AA2776=2022,IF(OR($M2776="Услуги",$M2776="Работы"),#REF!,IF($U2776&lt;&gt;0,#REF!,#REF!)),1)*IF($AA2776=2023,IF(OR($M2776="Услуги",$M2776="Работы"),#REF!,IF($U2776&lt;&gt;0,#REF!,#REF!)),1)*IF($AA2776=2024,IF(OR($M2776="Услуги",$M2776="Работы"),#REF!,IF($U2776&lt;&gt;0,#REF!,#REF!)),1)*IF($AA2776=2025,IF(OR($M2776="Услуги",$M2776="Работы"),#REF!,IF($U2776&lt;&gt;0,#REF!,#REF!)),1)</f>
        <v>#REF!</v>
      </c>
      <c r="AF2776" s="96" t="e">
        <f>V2776*IF($AA2776=2021,IF(OR($M2776="Услуги",$M2776="Работы"),#REF!,IF($U2776&lt;&gt;0,#REF!,#REF!)),1)*IF($AA2776=2022,IF(OR($M2776="Услуги",$M2776="Работы"),#REF!,IF($U2776&lt;&gt;0,#REF!,#REF!)),1)*IF($AA2776=2023,IF(OR($M2776="Услуги",$M2776="Работы"),#REF!,IF($U2776&lt;&gt;0,#REF!,#REF!)),1)*IF($AA2776=2024,IF(OR($M2776="Услуги",$M2776="Работы"),#REF!,IF($U2776&lt;&gt;0,#REF!,#REF!)),1)*IF($AA2776=2025,IF(OR($M2776="Услуги",$M2776="Работы"),#REF!,IF($U2776&lt;&gt;0,#REF!,#REF!)),1)</f>
        <v>#REF!</v>
      </c>
      <c r="AG2776" s="96" t="e">
        <f>W2776*IF($AA2776=2021,IF(OR($M2776="Услуги",$M2776="Работы"),#REF!,IF($U2776&lt;&gt;0,#REF!,#REF!)),1)*IF($AA2776=2022,IF(OR($M2776="Услуги",$M2776="Работы"),#REF!,IF($U2776&lt;&gt;0,#REF!,#REF!)),1)*IF($AA2776=2023,IF(OR($M2776="Услуги",$M2776="Работы"),#REF!,IF($U2776&lt;&gt;0,#REF!,#REF!)),1)*IF($AA2776=2024,IF(OR($M2776="Услуги",$M2776="Работы"),#REF!,IF($U2776&lt;&gt;0,#REF!,#REF!)),1)*IF($AA2776=2025,IF(OR($M2776="Услуги",$M2776="Работы"),#REF!,IF($U2776&lt;&gt;0,#REF!,#REF!)),1)</f>
        <v>#REF!</v>
      </c>
      <c r="AH2776" s="96" t="e">
        <f>X2776*IF($AA2776=2021,IF(OR($M2776="Услуги",$M2776="Работы"),#REF!,IF($U2776&lt;&gt;0,#REF!,#REF!)),1)*IF($AA2776=2022,IF(OR($M2776="Услуги",$M2776="Работы"),#REF!,IF($U2776&lt;&gt;0,#REF!,#REF!)),1)*IF($AA2776=2023,IF(OR($M2776="Услуги",$M2776="Работы"),#REF!,IF($U2776&lt;&gt;0,#REF!,#REF!)),1)*IF($AA2776=2024,IF(OR($M2776="Услуги",$M2776="Работы"),#REF!,IF($U2776&lt;&gt;0,#REF!,#REF!)),1)*IF($AA2776=2025,IF(OR($M2776="Услуги",$M2776="Работы"),#REF!,IF($U2776&lt;&gt;0,#REF!,#REF!)),1)</f>
        <v>#REF!</v>
      </c>
      <c r="AI2776" s="96" t="e">
        <f>Y2776*IF($AA2776=2021,IF(OR($M2776="Услуги",$M2776="Работы"),#REF!,IF($U2776&lt;&gt;0,#REF!,#REF!)),1)*IF($AA2776=2022,IF(OR($M2776="Услуги",$M2776="Работы"),#REF!,IF($U2776&lt;&gt;0,#REF!,#REF!)),1)*IF($AA2776=2023,IF(OR($M2776="Услуги",$M2776="Работы"),#REF!,IF($U2776&lt;&gt;0,#REF!,#REF!)),1)*IF($AA2776=2024,IF(OR($M2776="Услуги",$M2776="Работы"),#REF!,IF($U2776&lt;&gt;0,#REF!,#REF!)),1)*IF($AA2776=2025,IF(OR($M2776="Услуги",$M2776="Работы"),#REF!,IF($U2776&lt;&gt;0,#REF!,#REF!)),1)</f>
        <v>#REF!</v>
      </c>
      <c r="AJ2776" s="96" t="e">
        <f>Z2776*IF($AA2776=2021,IF(OR($M2776="Услуги",$M2776="Работы"),#REF!,IF($U2776&lt;&gt;0,#REF!,#REF!)),1)*IF($AA2776=2022,IF(OR($M2776="Услуги",$M2776="Работы"),#REF!,IF($U2776&lt;&gt;0,#REF!,#REF!)),1)*IF($AA2776=2023,IF(OR($M2776="Услуги",$M2776="Работы"),#REF!,IF($U2776&lt;&gt;0,#REF!,#REF!)),1)*IF($AA2776=2024,IF(OR($M2776="Услуги",$M2776="Работы"),#REF!,IF($U2776&lt;&gt;0,#REF!,#REF!)),1)*IF($AA2776=2025,IF(OR($M2776="Услуги",$M2776="Работы"),#REF!,IF($U2776&lt;&gt;0,#REF!,#REF!)),1)</f>
        <v>#REF!</v>
      </c>
    </row>
    <row r="2777" spans="1:36" ht="15" hidden="1" x14ac:dyDescent="0.25">
      <c r="A2777" s="85">
        <v>1</v>
      </c>
      <c r="B2777" s="86" t="s">
        <v>88</v>
      </c>
      <c r="C2777" s="215" t="s">
        <v>437</v>
      </c>
      <c r="D2777" s="85" t="s">
        <v>176</v>
      </c>
      <c r="E2777" s="85" t="s">
        <v>420</v>
      </c>
      <c r="F2777" s="88"/>
      <c r="G2777" s="87" t="e">
        <f>VLOOKUP(D2777,#REF!,2,FALSE)</f>
        <v>#REF!</v>
      </c>
      <c r="H2777" s="88"/>
      <c r="I2777" s="88"/>
      <c r="J2777" s="86" t="s">
        <v>87</v>
      </c>
      <c r="K2777" s="87" t="str">
        <f t="shared" ref="K2777:K2840" si="739">CONCATENATE(C2777," ",D2777)</f>
        <v>Защита сегментов АСУ ТП Филиал «Джубгинская ТЭС» АО «Интер РАО – Электрогенерация»</v>
      </c>
      <c r="L2777" s="99" t="s">
        <v>230</v>
      </c>
      <c r="M2777" s="90" t="s">
        <v>532</v>
      </c>
      <c r="N2777" s="85" t="s">
        <v>434</v>
      </c>
      <c r="O2777" s="85" t="s">
        <v>434</v>
      </c>
      <c r="P2777" s="111">
        <v>1</v>
      </c>
      <c r="Q2777" s="100">
        <f>$S$2487+$S$2501+$S$2529+$S$2557</f>
        <v>622949</v>
      </c>
      <c r="R2777" s="97">
        <v>0.2</v>
      </c>
      <c r="S2777" s="98">
        <f t="shared" si="731"/>
        <v>622949</v>
      </c>
      <c r="T2777" s="98">
        <f t="shared" ref="T2777:T2840" si="740">S2777/1.2*$R2777</f>
        <v>103824.83333333334</v>
      </c>
      <c r="U2777" s="98">
        <v>0</v>
      </c>
      <c r="V2777" s="98">
        <f t="shared" ref="V2777:V2840" si="741">U2777/1.2*$R2777</f>
        <v>0</v>
      </c>
      <c r="W2777" s="95">
        <f t="shared" si="732"/>
        <v>0</v>
      </c>
      <c r="X2777" s="98">
        <f t="shared" si="738"/>
        <v>622949</v>
      </c>
      <c r="Y2777" s="98">
        <f t="shared" si="734"/>
        <v>103824.83333333334</v>
      </c>
      <c r="Z2777" s="98">
        <f t="shared" si="735"/>
        <v>519124.16666666663</v>
      </c>
      <c r="AA2777" s="243">
        <f>Приоритеты!$D$62+2</f>
        <v>2026</v>
      </c>
      <c r="AB2777" s="247">
        <f t="shared" si="733"/>
        <v>0</v>
      </c>
      <c r="AC2777" s="96">
        <f>S2777*IF($AA2777=2021,IF(OR($M2777="Услуги",$M2777="Работы"),#REF!,IF($U2777&lt;&gt;0,#REF!,#REF!)),1)*IF($AA2777=2022,IF(OR($M2777="Услуги",$M2777="Работы"),#REF!,IF($U2777&lt;&gt;0,#REF!,#REF!)),1)*IF($AA2777=2023,IF(OR($M2777="Услуги",$M2777="Работы"),#REF!,IF($U2777&lt;&gt;0,#REF!,#REF!)),1)*IF($AA2777=2024,IF(OR($M2777="Услуги",$M2777="Работы"),#REF!,IF($U2777&lt;&gt;0,#REF!,#REF!)),1)*IF($AA2777=2025,IF(OR($M2777="Услуги",$M2777="Работы"),#REF!,IF($U2777&lt;&gt;0,#REF!,#REF!)),1)</f>
        <v>622949</v>
      </c>
      <c r="AD2777" s="96">
        <f>T2777*IF($AA2777=2021,IF(OR($M2777="Услуги",$M2777="Работы"),#REF!,IF($U2777&lt;&gt;0,#REF!,#REF!)),1)*IF($AA2777=2022,IF(OR($M2777="Услуги",$M2777="Работы"),#REF!,IF($U2777&lt;&gt;0,#REF!,#REF!)),1)*IF($AA2777=2023,IF(OR($M2777="Услуги",$M2777="Работы"),#REF!,IF($U2777&lt;&gt;0,#REF!,#REF!)),1)*IF($AA2777=2024,IF(OR($M2777="Услуги",$M2777="Работы"),#REF!,IF($U2777&lt;&gt;0,#REF!,#REF!)),1)*IF($AA2777=2025,IF(OR($M2777="Услуги",$M2777="Работы"),#REF!,IF($U2777&lt;&gt;0,#REF!,#REF!)),1)</f>
        <v>103824.83333333334</v>
      </c>
      <c r="AE2777" s="96">
        <f>U2777*IF($AA2777=2021,IF(OR($M2777="Услуги",$M2777="Работы"),#REF!,IF($U2777&lt;&gt;0,#REF!,#REF!)),1)*IF($AA2777=2022,IF(OR($M2777="Услуги",$M2777="Работы"),#REF!,IF($U2777&lt;&gt;0,#REF!,#REF!)),1)*IF($AA2777=2023,IF(OR($M2777="Услуги",$M2777="Работы"),#REF!,IF($U2777&lt;&gt;0,#REF!,#REF!)),1)*IF($AA2777=2024,IF(OR($M2777="Услуги",$M2777="Работы"),#REF!,IF($U2777&lt;&gt;0,#REF!,#REF!)),1)*IF($AA2777=2025,IF(OR($M2777="Услуги",$M2777="Работы"),#REF!,IF($U2777&lt;&gt;0,#REF!,#REF!)),1)</f>
        <v>0</v>
      </c>
      <c r="AF2777" s="96">
        <f>V2777*IF($AA2777=2021,IF(OR($M2777="Услуги",$M2777="Работы"),#REF!,IF($U2777&lt;&gt;0,#REF!,#REF!)),1)*IF($AA2777=2022,IF(OR($M2777="Услуги",$M2777="Работы"),#REF!,IF($U2777&lt;&gt;0,#REF!,#REF!)),1)*IF($AA2777=2023,IF(OR($M2777="Услуги",$M2777="Работы"),#REF!,IF($U2777&lt;&gt;0,#REF!,#REF!)),1)*IF($AA2777=2024,IF(OR($M2777="Услуги",$M2777="Работы"),#REF!,IF($U2777&lt;&gt;0,#REF!,#REF!)),1)*IF($AA2777=2025,IF(OR($M2777="Услуги",$M2777="Работы"),#REF!,IF($U2777&lt;&gt;0,#REF!,#REF!)),1)</f>
        <v>0</v>
      </c>
      <c r="AG2777" s="96">
        <f>W2777*IF($AA2777=2021,IF(OR($M2777="Услуги",$M2777="Работы"),#REF!,IF($U2777&lt;&gt;0,#REF!,#REF!)),1)*IF($AA2777=2022,IF(OR($M2777="Услуги",$M2777="Работы"),#REF!,IF($U2777&lt;&gt;0,#REF!,#REF!)),1)*IF($AA2777=2023,IF(OR($M2777="Услуги",$M2777="Работы"),#REF!,IF($U2777&lt;&gt;0,#REF!,#REF!)),1)*IF($AA2777=2024,IF(OR($M2777="Услуги",$M2777="Работы"),#REF!,IF($U2777&lt;&gt;0,#REF!,#REF!)),1)*IF($AA2777=2025,IF(OR($M2777="Услуги",$M2777="Работы"),#REF!,IF($U2777&lt;&gt;0,#REF!,#REF!)),1)</f>
        <v>0</v>
      </c>
      <c r="AH2777" s="96">
        <f>X2777*IF($AA2777=2021,IF(OR($M2777="Услуги",$M2777="Работы"),#REF!,IF($U2777&lt;&gt;0,#REF!,#REF!)),1)*IF($AA2777=2022,IF(OR($M2777="Услуги",$M2777="Работы"),#REF!,IF($U2777&lt;&gt;0,#REF!,#REF!)),1)*IF($AA2777=2023,IF(OR($M2777="Услуги",$M2777="Работы"),#REF!,IF($U2777&lt;&gt;0,#REF!,#REF!)),1)*IF($AA2777=2024,IF(OR($M2777="Услуги",$M2777="Работы"),#REF!,IF($U2777&lt;&gt;0,#REF!,#REF!)),1)*IF($AA2777=2025,IF(OR($M2777="Услуги",$M2777="Работы"),#REF!,IF($U2777&lt;&gt;0,#REF!,#REF!)),1)</f>
        <v>622949</v>
      </c>
      <c r="AI2777" s="96">
        <f>Y2777*IF($AA2777=2021,IF(OR($M2777="Услуги",$M2777="Работы"),#REF!,IF($U2777&lt;&gt;0,#REF!,#REF!)),1)*IF($AA2777=2022,IF(OR($M2777="Услуги",$M2777="Работы"),#REF!,IF($U2777&lt;&gt;0,#REF!,#REF!)),1)*IF($AA2777=2023,IF(OR($M2777="Услуги",$M2777="Работы"),#REF!,IF($U2777&lt;&gt;0,#REF!,#REF!)),1)*IF($AA2777=2024,IF(OR($M2777="Услуги",$M2777="Работы"),#REF!,IF($U2777&lt;&gt;0,#REF!,#REF!)),1)*IF($AA2777=2025,IF(OR($M2777="Услуги",$M2777="Работы"),#REF!,IF($U2777&lt;&gt;0,#REF!,#REF!)),1)</f>
        <v>103824.83333333334</v>
      </c>
      <c r="AJ2777" s="96">
        <f>Z2777*IF($AA2777=2021,IF(OR($M2777="Услуги",$M2777="Работы"),#REF!,IF($U2777&lt;&gt;0,#REF!,#REF!)),1)*IF($AA2777=2022,IF(OR($M2777="Услуги",$M2777="Работы"),#REF!,IF($U2777&lt;&gt;0,#REF!,#REF!)),1)*IF($AA2777=2023,IF(OR($M2777="Услуги",$M2777="Работы"),#REF!,IF($U2777&lt;&gt;0,#REF!,#REF!)),1)*IF($AA2777=2024,IF(OR($M2777="Услуги",$M2777="Работы"),#REF!,IF($U2777&lt;&gt;0,#REF!,#REF!)),1)*IF($AA2777=2025,IF(OR($M2777="Услуги",$M2777="Работы"),#REF!,IF($U2777&lt;&gt;0,#REF!,#REF!)),1)</f>
        <v>519124.16666666663</v>
      </c>
    </row>
    <row r="2778" spans="1:36" ht="15" hidden="1" x14ac:dyDescent="0.25">
      <c r="A2778" s="85">
        <v>1</v>
      </c>
      <c r="B2778" s="86" t="s">
        <v>88</v>
      </c>
      <c r="C2778" s="215" t="s">
        <v>437</v>
      </c>
      <c r="D2778" s="85" t="s">
        <v>181</v>
      </c>
      <c r="E2778" s="85" t="s">
        <v>420</v>
      </c>
      <c r="F2778" s="88"/>
      <c r="G2778" s="87" t="e">
        <f>VLOOKUP(D2778,#REF!,2,FALSE)</f>
        <v>#REF!</v>
      </c>
      <c r="H2778" s="88"/>
      <c r="I2778" s="88"/>
      <c r="J2778" s="86" t="s">
        <v>87</v>
      </c>
      <c r="K2778" s="87" t="str">
        <f t="shared" si="739"/>
        <v>Защита сегментов АСУ ТП Филиал «Ивановские ПГУ» АО «Интер РАО – Электрогенерация»</v>
      </c>
      <c r="L2778" s="99" t="s">
        <v>230</v>
      </c>
      <c r="M2778" s="90" t="s">
        <v>532</v>
      </c>
      <c r="N2778" s="85" t="s">
        <v>434</v>
      </c>
      <c r="O2778" s="85" t="s">
        <v>434</v>
      </c>
      <c r="P2778" s="111">
        <v>1</v>
      </c>
      <c r="Q2778" s="100">
        <f>$S$2488+$S$2502+$S$2530+$S$2558</f>
        <v>622949</v>
      </c>
      <c r="R2778" s="97">
        <v>0.2</v>
      </c>
      <c r="S2778" s="98">
        <f t="shared" si="731"/>
        <v>622949</v>
      </c>
      <c r="T2778" s="98">
        <f t="shared" si="740"/>
        <v>103824.83333333334</v>
      </c>
      <c r="U2778" s="98">
        <v>0</v>
      </c>
      <c r="V2778" s="98">
        <f t="shared" si="741"/>
        <v>0</v>
      </c>
      <c r="W2778" s="95">
        <f t="shared" si="732"/>
        <v>0</v>
      </c>
      <c r="X2778" s="98">
        <f t="shared" si="738"/>
        <v>622949</v>
      </c>
      <c r="Y2778" s="98">
        <f t="shared" si="734"/>
        <v>103824.83333333334</v>
      </c>
      <c r="Z2778" s="98">
        <f t="shared" si="735"/>
        <v>519124.16666666663</v>
      </c>
      <c r="AA2778" s="243">
        <f>Приоритеты!$D$63+2</f>
        <v>2024</v>
      </c>
      <c r="AB2778" s="247" t="e">
        <f t="shared" si="733"/>
        <v>#REF!</v>
      </c>
      <c r="AC2778" s="96" t="e">
        <f>S2778*IF($AA2778=2021,IF(OR($M2778="Услуги",$M2778="Работы"),#REF!,IF($U2778&lt;&gt;0,#REF!,#REF!)),1)*IF($AA2778=2022,IF(OR($M2778="Услуги",$M2778="Работы"),#REF!,IF($U2778&lt;&gt;0,#REF!,#REF!)),1)*IF($AA2778=2023,IF(OR($M2778="Услуги",$M2778="Работы"),#REF!,IF($U2778&lt;&gt;0,#REF!,#REF!)),1)*IF($AA2778=2024,IF(OR($M2778="Услуги",$M2778="Работы"),#REF!,IF($U2778&lt;&gt;0,#REF!,#REF!)),1)*IF($AA2778=2025,IF(OR($M2778="Услуги",$M2778="Работы"),#REF!,IF($U2778&lt;&gt;0,#REF!,#REF!)),1)</f>
        <v>#REF!</v>
      </c>
      <c r="AD2778" s="96" t="e">
        <f>T2778*IF($AA2778=2021,IF(OR($M2778="Услуги",$M2778="Работы"),#REF!,IF($U2778&lt;&gt;0,#REF!,#REF!)),1)*IF($AA2778=2022,IF(OR($M2778="Услуги",$M2778="Работы"),#REF!,IF($U2778&lt;&gt;0,#REF!,#REF!)),1)*IF($AA2778=2023,IF(OR($M2778="Услуги",$M2778="Работы"),#REF!,IF($U2778&lt;&gt;0,#REF!,#REF!)),1)*IF($AA2778=2024,IF(OR($M2778="Услуги",$M2778="Работы"),#REF!,IF($U2778&lt;&gt;0,#REF!,#REF!)),1)*IF($AA2778=2025,IF(OR($M2778="Услуги",$M2778="Работы"),#REF!,IF($U2778&lt;&gt;0,#REF!,#REF!)),1)</f>
        <v>#REF!</v>
      </c>
      <c r="AE2778" s="96" t="e">
        <f>U2778*IF($AA2778=2021,IF(OR($M2778="Услуги",$M2778="Работы"),#REF!,IF($U2778&lt;&gt;0,#REF!,#REF!)),1)*IF($AA2778=2022,IF(OR($M2778="Услуги",$M2778="Работы"),#REF!,IF($U2778&lt;&gt;0,#REF!,#REF!)),1)*IF($AA2778=2023,IF(OR($M2778="Услуги",$M2778="Работы"),#REF!,IF($U2778&lt;&gt;0,#REF!,#REF!)),1)*IF($AA2778=2024,IF(OR($M2778="Услуги",$M2778="Работы"),#REF!,IF($U2778&lt;&gt;0,#REF!,#REF!)),1)*IF($AA2778=2025,IF(OR($M2778="Услуги",$M2778="Работы"),#REF!,IF($U2778&lt;&gt;0,#REF!,#REF!)),1)</f>
        <v>#REF!</v>
      </c>
      <c r="AF2778" s="96" t="e">
        <f>V2778*IF($AA2778=2021,IF(OR($M2778="Услуги",$M2778="Работы"),#REF!,IF($U2778&lt;&gt;0,#REF!,#REF!)),1)*IF($AA2778=2022,IF(OR($M2778="Услуги",$M2778="Работы"),#REF!,IF($U2778&lt;&gt;0,#REF!,#REF!)),1)*IF($AA2778=2023,IF(OR($M2778="Услуги",$M2778="Работы"),#REF!,IF($U2778&lt;&gt;0,#REF!,#REF!)),1)*IF($AA2778=2024,IF(OR($M2778="Услуги",$M2778="Работы"),#REF!,IF($U2778&lt;&gt;0,#REF!,#REF!)),1)*IF($AA2778=2025,IF(OR($M2778="Услуги",$M2778="Работы"),#REF!,IF($U2778&lt;&gt;0,#REF!,#REF!)),1)</f>
        <v>#REF!</v>
      </c>
      <c r="AG2778" s="96" t="e">
        <f>W2778*IF($AA2778=2021,IF(OR($M2778="Услуги",$M2778="Работы"),#REF!,IF($U2778&lt;&gt;0,#REF!,#REF!)),1)*IF($AA2778=2022,IF(OR($M2778="Услуги",$M2778="Работы"),#REF!,IF($U2778&lt;&gt;0,#REF!,#REF!)),1)*IF($AA2778=2023,IF(OR($M2778="Услуги",$M2778="Работы"),#REF!,IF($U2778&lt;&gt;0,#REF!,#REF!)),1)*IF($AA2778=2024,IF(OR($M2778="Услуги",$M2778="Работы"),#REF!,IF($U2778&lt;&gt;0,#REF!,#REF!)),1)*IF($AA2778=2025,IF(OR($M2778="Услуги",$M2778="Работы"),#REF!,IF($U2778&lt;&gt;0,#REF!,#REF!)),1)</f>
        <v>#REF!</v>
      </c>
      <c r="AH2778" s="96" t="e">
        <f>X2778*IF($AA2778=2021,IF(OR($M2778="Услуги",$M2778="Работы"),#REF!,IF($U2778&lt;&gt;0,#REF!,#REF!)),1)*IF($AA2778=2022,IF(OR($M2778="Услуги",$M2778="Работы"),#REF!,IF($U2778&lt;&gt;0,#REF!,#REF!)),1)*IF($AA2778=2023,IF(OR($M2778="Услуги",$M2778="Работы"),#REF!,IF($U2778&lt;&gt;0,#REF!,#REF!)),1)*IF($AA2778=2024,IF(OR($M2778="Услуги",$M2778="Работы"),#REF!,IF($U2778&lt;&gt;0,#REF!,#REF!)),1)*IF($AA2778=2025,IF(OR($M2778="Услуги",$M2778="Работы"),#REF!,IF($U2778&lt;&gt;0,#REF!,#REF!)),1)</f>
        <v>#REF!</v>
      </c>
      <c r="AI2778" s="96" t="e">
        <f>Y2778*IF($AA2778=2021,IF(OR($M2778="Услуги",$M2778="Работы"),#REF!,IF($U2778&lt;&gt;0,#REF!,#REF!)),1)*IF($AA2778=2022,IF(OR($M2778="Услуги",$M2778="Работы"),#REF!,IF($U2778&lt;&gt;0,#REF!,#REF!)),1)*IF($AA2778=2023,IF(OR($M2778="Услуги",$M2778="Работы"),#REF!,IF($U2778&lt;&gt;0,#REF!,#REF!)),1)*IF($AA2778=2024,IF(OR($M2778="Услуги",$M2778="Работы"),#REF!,IF($U2778&lt;&gt;0,#REF!,#REF!)),1)*IF($AA2778=2025,IF(OR($M2778="Услуги",$M2778="Работы"),#REF!,IF($U2778&lt;&gt;0,#REF!,#REF!)),1)</f>
        <v>#REF!</v>
      </c>
      <c r="AJ2778" s="96" t="e">
        <f>Z2778*IF($AA2778=2021,IF(OR($M2778="Услуги",$M2778="Работы"),#REF!,IF($U2778&lt;&gt;0,#REF!,#REF!)),1)*IF($AA2778=2022,IF(OR($M2778="Услуги",$M2778="Работы"),#REF!,IF($U2778&lt;&gt;0,#REF!,#REF!)),1)*IF($AA2778=2023,IF(OR($M2778="Услуги",$M2778="Работы"),#REF!,IF($U2778&lt;&gt;0,#REF!,#REF!)),1)*IF($AA2778=2024,IF(OR($M2778="Услуги",$M2778="Работы"),#REF!,IF($U2778&lt;&gt;0,#REF!,#REF!)),1)*IF($AA2778=2025,IF(OR($M2778="Услуги",$M2778="Работы"),#REF!,IF($U2778&lt;&gt;0,#REF!,#REF!)),1)</f>
        <v>#REF!</v>
      </c>
    </row>
    <row r="2779" spans="1:36" ht="15" hidden="1" x14ac:dyDescent="0.25">
      <c r="A2779" s="85">
        <v>1</v>
      </c>
      <c r="B2779" s="86" t="s">
        <v>88</v>
      </c>
      <c r="C2779" s="215" t="s">
        <v>437</v>
      </c>
      <c r="D2779" s="85" t="s">
        <v>184</v>
      </c>
      <c r="E2779" s="85" t="s">
        <v>420</v>
      </c>
      <c r="F2779" s="88"/>
      <c r="G2779" s="87" t="e">
        <f>VLOOKUP(D2779,#REF!,2,FALSE)</f>
        <v>#REF!</v>
      </c>
      <c r="H2779" s="88"/>
      <c r="I2779" s="88"/>
      <c r="J2779" s="86" t="s">
        <v>87</v>
      </c>
      <c r="K2779" s="87" t="str">
        <f t="shared" si="739"/>
        <v>Защита сегментов АСУ ТП Филиал «Ириклинская ГРЭС» АО «Интер РАО – Электрогенерация»</v>
      </c>
      <c r="L2779" s="99" t="s">
        <v>230</v>
      </c>
      <c r="M2779" s="90" t="s">
        <v>532</v>
      </c>
      <c r="N2779" s="85" t="s">
        <v>434</v>
      </c>
      <c r="O2779" s="85" t="s">
        <v>434</v>
      </c>
      <c r="P2779" s="111">
        <v>1</v>
      </c>
      <c r="Q2779" s="100">
        <f>$S$2489+$S$2503+$S$2531+$S$2559</f>
        <v>622949</v>
      </c>
      <c r="R2779" s="97">
        <v>0.2</v>
      </c>
      <c r="S2779" s="98">
        <f t="shared" si="731"/>
        <v>622949</v>
      </c>
      <c r="T2779" s="98">
        <f t="shared" si="740"/>
        <v>103824.83333333334</v>
      </c>
      <c r="U2779" s="98">
        <v>0</v>
      </c>
      <c r="V2779" s="98">
        <f t="shared" si="741"/>
        <v>0</v>
      </c>
      <c r="W2779" s="95">
        <f t="shared" si="732"/>
        <v>0</v>
      </c>
      <c r="X2779" s="98">
        <f t="shared" si="738"/>
        <v>622949</v>
      </c>
      <c r="Y2779" s="98">
        <f t="shared" si="734"/>
        <v>103824.83333333334</v>
      </c>
      <c r="Z2779" s="98">
        <f t="shared" si="735"/>
        <v>519124.16666666663</v>
      </c>
      <c r="AA2779" s="243">
        <f>Приоритеты!$D$64+2</f>
        <v>2026</v>
      </c>
      <c r="AB2779" s="247">
        <f t="shared" si="733"/>
        <v>0</v>
      </c>
      <c r="AC2779" s="96">
        <f>S2779*IF($AA2779=2021,IF(OR($M2779="Услуги",$M2779="Работы"),#REF!,IF($U2779&lt;&gt;0,#REF!,#REF!)),1)*IF($AA2779=2022,IF(OR($M2779="Услуги",$M2779="Работы"),#REF!,IF($U2779&lt;&gt;0,#REF!,#REF!)),1)*IF($AA2779=2023,IF(OR($M2779="Услуги",$M2779="Работы"),#REF!,IF($U2779&lt;&gt;0,#REF!,#REF!)),1)*IF($AA2779=2024,IF(OR($M2779="Услуги",$M2779="Работы"),#REF!,IF($U2779&lt;&gt;0,#REF!,#REF!)),1)*IF($AA2779=2025,IF(OR($M2779="Услуги",$M2779="Работы"),#REF!,IF($U2779&lt;&gt;0,#REF!,#REF!)),1)</f>
        <v>622949</v>
      </c>
      <c r="AD2779" s="96">
        <f>T2779*IF($AA2779=2021,IF(OR($M2779="Услуги",$M2779="Работы"),#REF!,IF($U2779&lt;&gt;0,#REF!,#REF!)),1)*IF($AA2779=2022,IF(OR($M2779="Услуги",$M2779="Работы"),#REF!,IF($U2779&lt;&gt;0,#REF!,#REF!)),1)*IF($AA2779=2023,IF(OR($M2779="Услуги",$M2779="Работы"),#REF!,IF($U2779&lt;&gt;0,#REF!,#REF!)),1)*IF($AA2779=2024,IF(OR($M2779="Услуги",$M2779="Работы"),#REF!,IF($U2779&lt;&gt;0,#REF!,#REF!)),1)*IF($AA2779=2025,IF(OR($M2779="Услуги",$M2779="Работы"),#REF!,IF($U2779&lt;&gt;0,#REF!,#REF!)),1)</f>
        <v>103824.83333333334</v>
      </c>
      <c r="AE2779" s="96">
        <f>U2779*IF($AA2779=2021,IF(OR($M2779="Услуги",$M2779="Работы"),#REF!,IF($U2779&lt;&gt;0,#REF!,#REF!)),1)*IF($AA2779=2022,IF(OR($M2779="Услуги",$M2779="Работы"),#REF!,IF($U2779&lt;&gt;0,#REF!,#REF!)),1)*IF($AA2779=2023,IF(OR($M2779="Услуги",$M2779="Работы"),#REF!,IF($U2779&lt;&gt;0,#REF!,#REF!)),1)*IF($AA2779=2024,IF(OR($M2779="Услуги",$M2779="Работы"),#REF!,IF($U2779&lt;&gt;0,#REF!,#REF!)),1)*IF($AA2779=2025,IF(OR($M2779="Услуги",$M2779="Работы"),#REF!,IF($U2779&lt;&gt;0,#REF!,#REF!)),1)</f>
        <v>0</v>
      </c>
      <c r="AF2779" s="96">
        <f>V2779*IF($AA2779=2021,IF(OR($M2779="Услуги",$M2779="Работы"),#REF!,IF($U2779&lt;&gt;0,#REF!,#REF!)),1)*IF($AA2779=2022,IF(OR($M2779="Услуги",$M2779="Работы"),#REF!,IF($U2779&lt;&gt;0,#REF!,#REF!)),1)*IF($AA2779=2023,IF(OR($M2779="Услуги",$M2779="Работы"),#REF!,IF($U2779&lt;&gt;0,#REF!,#REF!)),1)*IF($AA2779=2024,IF(OR($M2779="Услуги",$M2779="Работы"),#REF!,IF($U2779&lt;&gt;0,#REF!,#REF!)),1)*IF($AA2779=2025,IF(OR($M2779="Услуги",$M2779="Работы"),#REF!,IF($U2779&lt;&gt;0,#REF!,#REF!)),1)</f>
        <v>0</v>
      </c>
      <c r="AG2779" s="96">
        <f>W2779*IF($AA2779=2021,IF(OR($M2779="Услуги",$M2779="Работы"),#REF!,IF($U2779&lt;&gt;0,#REF!,#REF!)),1)*IF($AA2779=2022,IF(OR($M2779="Услуги",$M2779="Работы"),#REF!,IF($U2779&lt;&gt;0,#REF!,#REF!)),1)*IF($AA2779=2023,IF(OR($M2779="Услуги",$M2779="Работы"),#REF!,IF($U2779&lt;&gt;0,#REF!,#REF!)),1)*IF($AA2779=2024,IF(OR($M2779="Услуги",$M2779="Работы"),#REF!,IF($U2779&lt;&gt;0,#REF!,#REF!)),1)*IF($AA2779=2025,IF(OR($M2779="Услуги",$M2779="Работы"),#REF!,IF($U2779&lt;&gt;0,#REF!,#REF!)),1)</f>
        <v>0</v>
      </c>
      <c r="AH2779" s="96">
        <f>X2779*IF($AA2779=2021,IF(OR($M2779="Услуги",$M2779="Работы"),#REF!,IF($U2779&lt;&gt;0,#REF!,#REF!)),1)*IF($AA2779=2022,IF(OR($M2779="Услуги",$M2779="Работы"),#REF!,IF($U2779&lt;&gt;0,#REF!,#REF!)),1)*IF($AA2779=2023,IF(OR($M2779="Услуги",$M2779="Работы"),#REF!,IF($U2779&lt;&gt;0,#REF!,#REF!)),1)*IF($AA2779=2024,IF(OR($M2779="Услуги",$M2779="Работы"),#REF!,IF($U2779&lt;&gt;0,#REF!,#REF!)),1)*IF($AA2779=2025,IF(OR($M2779="Услуги",$M2779="Работы"),#REF!,IF($U2779&lt;&gt;0,#REF!,#REF!)),1)</f>
        <v>622949</v>
      </c>
      <c r="AI2779" s="96">
        <f>Y2779*IF($AA2779=2021,IF(OR($M2779="Услуги",$M2779="Работы"),#REF!,IF($U2779&lt;&gt;0,#REF!,#REF!)),1)*IF($AA2779=2022,IF(OR($M2779="Услуги",$M2779="Работы"),#REF!,IF($U2779&lt;&gt;0,#REF!,#REF!)),1)*IF($AA2779=2023,IF(OR($M2779="Услуги",$M2779="Работы"),#REF!,IF($U2779&lt;&gt;0,#REF!,#REF!)),1)*IF($AA2779=2024,IF(OR($M2779="Услуги",$M2779="Работы"),#REF!,IF($U2779&lt;&gt;0,#REF!,#REF!)),1)*IF($AA2779=2025,IF(OR($M2779="Услуги",$M2779="Работы"),#REF!,IF($U2779&lt;&gt;0,#REF!,#REF!)),1)</f>
        <v>103824.83333333334</v>
      </c>
      <c r="AJ2779" s="96">
        <f>Z2779*IF($AA2779=2021,IF(OR($M2779="Услуги",$M2779="Работы"),#REF!,IF($U2779&lt;&gt;0,#REF!,#REF!)),1)*IF($AA2779=2022,IF(OR($M2779="Услуги",$M2779="Работы"),#REF!,IF($U2779&lt;&gt;0,#REF!,#REF!)),1)*IF($AA2779=2023,IF(OR($M2779="Услуги",$M2779="Работы"),#REF!,IF($U2779&lt;&gt;0,#REF!,#REF!)),1)*IF($AA2779=2024,IF(OR($M2779="Услуги",$M2779="Работы"),#REF!,IF($U2779&lt;&gt;0,#REF!,#REF!)),1)*IF($AA2779=2025,IF(OR($M2779="Услуги",$M2779="Работы"),#REF!,IF($U2779&lt;&gt;0,#REF!,#REF!)),1)</f>
        <v>519124.16666666663</v>
      </c>
    </row>
    <row r="2780" spans="1:36" ht="15" hidden="1" x14ac:dyDescent="0.25">
      <c r="A2780" s="85">
        <v>1</v>
      </c>
      <c r="B2780" s="86" t="s">
        <v>88</v>
      </c>
      <c r="C2780" s="215" t="s">
        <v>437</v>
      </c>
      <c r="D2780" s="85" t="s">
        <v>185</v>
      </c>
      <c r="E2780" s="85" t="s">
        <v>420</v>
      </c>
      <c r="F2780" s="88"/>
      <c r="G2780" s="87" t="e">
        <f>VLOOKUP(D2780,#REF!,2,FALSE)</f>
        <v>#REF!</v>
      </c>
      <c r="H2780" s="88"/>
      <c r="I2780" s="88"/>
      <c r="J2780" s="86" t="s">
        <v>87</v>
      </c>
      <c r="K2780" s="87" t="str">
        <f t="shared" si="739"/>
        <v>Защита сегментов АСУ ТП Филиал «Калининградская ТЭЦ-2» АО «Интер РАО – Электрогенерация»</v>
      </c>
      <c r="L2780" s="99" t="s">
        <v>230</v>
      </c>
      <c r="M2780" s="90" t="s">
        <v>532</v>
      </c>
      <c r="N2780" s="85" t="s">
        <v>434</v>
      </c>
      <c r="O2780" s="85" t="s">
        <v>434</v>
      </c>
      <c r="P2780" s="111">
        <v>1</v>
      </c>
      <c r="Q2780" s="100">
        <f>$S$2490+$S$2504+$S$2532+$S$2560</f>
        <v>622949</v>
      </c>
      <c r="R2780" s="97">
        <v>0.2</v>
      </c>
      <c r="S2780" s="98">
        <f t="shared" si="731"/>
        <v>622949</v>
      </c>
      <c r="T2780" s="98">
        <f t="shared" si="740"/>
        <v>103824.83333333334</v>
      </c>
      <c r="U2780" s="98">
        <v>0</v>
      </c>
      <c r="V2780" s="98">
        <f t="shared" si="741"/>
        <v>0</v>
      </c>
      <c r="W2780" s="95">
        <f t="shared" si="732"/>
        <v>0</v>
      </c>
      <c r="X2780" s="98">
        <f t="shared" si="738"/>
        <v>622949</v>
      </c>
      <c r="Y2780" s="98">
        <f t="shared" si="734"/>
        <v>103824.83333333334</v>
      </c>
      <c r="Z2780" s="98">
        <f t="shared" si="735"/>
        <v>519124.16666666663</v>
      </c>
      <c r="AA2780" s="243">
        <f>Приоритеты!$D$65+2</f>
        <v>2024</v>
      </c>
      <c r="AB2780" s="247" t="e">
        <f t="shared" si="733"/>
        <v>#REF!</v>
      </c>
      <c r="AC2780" s="96" t="e">
        <f>S2780*IF($AA2780=2021,IF(OR($M2780="Услуги",$M2780="Работы"),#REF!,IF($U2780&lt;&gt;0,#REF!,#REF!)),1)*IF($AA2780=2022,IF(OR($M2780="Услуги",$M2780="Работы"),#REF!,IF($U2780&lt;&gt;0,#REF!,#REF!)),1)*IF($AA2780=2023,IF(OR($M2780="Услуги",$M2780="Работы"),#REF!,IF($U2780&lt;&gt;0,#REF!,#REF!)),1)*IF($AA2780=2024,IF(OR($M2780="Услуги",$M2780="Работы"),#REF!,IF($U2780&lt;&gt;0,#REF!,#REF!)),1)*IF($AA2780=2025,IF(OR($M2780="Услуги",$M2780="Работы"),#REF!,IF($U2780&lt;&gt;0,#REF!,#REF!)),1)</f>
        <v>#REF!</v>
      </c>
      <c r="AD2780" s="96" t="e">
        <f>T2780*IF($AA2780=2021,IF(OR($M2780="Услуги",$M2780="Работы"),#REF!,IF($U2780&lt;&gt;0,#REF!,#REF!)),1)*IF($AA2780=2022,IF(OR($M2780="Услуги",$M2780="Работы"),#REF!,IF($U2780&lt;&gt;0,#REF!,#REF!)),1)*IF($AA2780=2023,IF(OR($M2780="Услуги",$M2780="Работы"),#REF!,IF($U2780&lt;&gt;0,#REF!,#REF!)),1)*IF($AA2780=2024,IF(OR($M2780="Услуги",$M2780="Работы"),#REF!,IF($U2780&lt;&gt;0,#REF!,#REF!)),1)*IF($AA2780=2025,IF(OR($M2780="Услуги",$M2780="Работы"),#REF!,IF($U2780&lt;&gt;0,#REF!,#REF!)),1)</f>
        <v>#REF!</v>
      </c>
      <c r="AE2780" s="96" t="e">
        <f>U2780*IF($AA2780=2021,IF(OR($M2780="Услуги",$M2780="Работы"),#REF!,IF($U2780&lt;&gt;0,#REF!,#REF!)),1)*IF($AA2780=2022,IF(OR($M2780="Услуги",$M2780="Работы"),#REF!,IF($U2780&lt;&gt;0,#REF!,#REF!)),1)*IF($AA2780=2023,IF(OR($M2780="Услуги",$M2780="Работы"),#REF!,IF($U2780&lt;&gt;0,#REF!,#REF!)),1)*IF($AA2780=2024,IF(OR($M2780="Услуги",$M2780="Работы"),#REF!,IF($U2780&lt;&gt;0,#REF!,#REF!)),1)*IF($AA2780=2025,IF(OR($M2780="Услуги",$M2780="Работы"),#REF!,IF($U2780&lt;&gt;0,#REF!,#REF!)),1)</f>
        <v>#REF!</v>
      </c>
      <c r="AF2780" s="96" t="e">
        <f>V2780*IF($AA2780=2021,IF(OR($M2780="Услуги",$M2780="Работы"),#REF!,IF($U2780&lt;&gt;0,#REF!,#REF!)),1)*IF($AA2780=2022,IF(OR($M2780="Услуги",$M2780="Работы"),#REF!,IF($U2780&lt;&gt;0,#REF!,#REF!)),1)*IF($AA2780=2023,IF(OR($M2780="Услуги",$M2780="Работы"),#REF!,IF($U2780&lt;&gt;0,#REF!,#REF!)),1)*IF($AA2780=2024,IF(OR($M2780="Услуги",$M2780="Работы"),#REF!,IF($U2780&lt;&gt;0,#REF!,#REF!)),1)*IF($AA2780=2025,IF(OR($M2780="Услуги",$M2780="Работы"),#REF!,IF($U2780&lt;&gt;0,#REF!,#REF!)),1)</f>
        <v>#REF!</v>
      </c>
      <c r="AG2780" s="96" t="e">
        <f>W2780*IF($AA2780=2021,IF(OR($M2780="Услуги",$M2780="Работы"),#REF!,IF($U2780&lt;&gt;0,#REF!,#REF!)),1)*IF($AA2780=2022,IF(OR($M2780="Услуги",$M2780="Работы"),#REF!,IF($U2780&lt;&gt;0,#REF!,#REF!)),1)*IF($AA2780=2023,IF(OR($M2780="Услуги",$M2780="Работы"),#REF!,IF($U2780&lt;&gt;0,#REF!,#REF!)),1)*IF($AA2780=2024,IF(OR($M2780="Услуги",$M2780="Работы"),#REF!,IF($U2780&lt;&gt;0,#REF!,#REF!)),1)*IF($AA2780=2025,IF(OR($M2780="Услуги",$M2780="Работы"),#REF!,IF($U2780&lt;&gt;0,#REF!,#REF!)),1)</f>
        <v>#REF!</v>
      </c>
      <c r="AH2780" s="96" t="e">
        <f>X2780*IF($AA2780=2021,IF(OR($M2780="Услуги",$M2780="Работы"),#REF!,IF($U2780&lt;&gt;0,#REF!,#REF!)),1)*IF($AA2780=2022,IF(OR($M2780="Услуги",$M2780="Работы"),#REF!,IF($U2780&lt;&gt;0,#REF!,#REF!)),1)*IF($AA2780=2023,IF(OR($M2780="Услуги",$M2780="Работы"),#REF!,IF($U2780&lt;&gt;0,#REF!,#REF!)),1)*IF($AA2780=2024,IF(OR($M2780="Услуги",$M2780="Работы"),#REF!,IF($U2780&lt;&gt;0,#REF!,#REF!)),1)*IF($AA2780=2025,IF(OR($M2780="Услуги",$M2780="Работы"),#REF!,IF($U2780&lt;&gt;0,#REF!,#REF!)),1)</f>
        <v>#REF!</v>
      </c>
      <c r="AI2780" s="96" t="e">
        <f>Y2780*IF($AA2780=2021,IF(OR($M2780="Услуги",$M2780="Работы"),#REF!,IF($U2780&lt;&gt;0,#REF!,#REF!)),1)*IF($AA2780=2022,IF(OR($M2780="Услуги",$M2780="Работы"),#REF!,IF($U2780&lt;&gt;0,#REF!,#REF!)),1)*IF($AA2780=2023,IF(OR($M2780="Услуги",$M2780="Работы"),#REF!,IF($U2780&lt;&gt;0,#REF!,#REF!)),1)*IF($AA2780=2024,IF(OR($M2780="Услуги",$M2780="Работы"),#REF!,IF($U2780&lt;&gt;0,#REF!,#REF!)),1)*IF($AA2780=2025,IF(OR($M2780="Услуги",$M2780="Работы"),#REF!,IF($U2780&lt;&gt;0,#REF!,#REF!)),1)</f>
        <v>#REF!</v>
      </c>
      <c r="AJ2780" s="96" t="e">
        <f>Z2780*IF($AA2780=2021,IF(OR($M2780="Услуги",$M2780="Работы"),#REF!,IF($U2780&lt;&gt;0,#REF!,#REF!)),1)*IF($AA2780=2022,IF(OR($M2780="Услуги",$M2780="Работы"),#REF!,IF($U2780&lt;&gt;0,#REF!,#REF!)),1)*IF($AA2780=2023,IF(OR($M2780="Услуги",$M2780="Работы"),#REF!,IF($U2780&lt;&gt;0,#REF!,#REF!)),1)*IF($AA2780=2024,IF(OR($M2780="Услуги",$M2780="Работы"),#REF!,IF($U2780&lt;&gt;0,#REF!,#REF!)),1)*IF($AA2780=2025,IF(OR($M2780="Услуги",$M2780="Работы"),#REF!,IF($U2780&lt;&gt;0,#REF!,#REF!)),1)</f>
        <v>#REF!</v>
      </c>
    </row>
    <row r="2781" spans="1:36" ht="15" hidden="1" x14ac:dyDescent="0.25">
      <c r="A2781" s="85">
        <v>1</v>
      </c>
      <c r="B2781" s="86" t="s">
        <v>88</v>
      </c>
      <c r="C2781" s="215" t="s">
        <v>437</v>
      </c>
      <c r="D2781" s="85" t="s">
        <v>191</v>
      </c>
      <c r="E2781" s="85" t="s">
        <v>420</v>
      </c>
      <c r="F2781" s="88"/>
      <c r="G2781" s="87" t="e">
        <f>VLOOKUP(D2781,#REF!,2,FALSE)</f>
        <v>#REF!</v>
      </c>
      <c r="H2781" s="88"/>
      <c r="I2781" s="88"/>
      <c r="J2781" s="86" t="s">
        <v>87</v>
      </c>
      <c r="K2781" s="87" t="str">
        <f t="shared" si="739"/>
        <v>Защита сегментов АСУ ТП Филиал «Костромская ГРЭС» АО «Интер РАО – Электрогенерация»</v>
      </c>
      <c r="L2781" s="99" t="s">
        <v>230</v>
      </c>
      <c r="M2781" s="90" t="s">
        <v>532</v>
      </c>
      <c r="N2781" s="85" t="s">
        <v>434</v>
      </c>
      <c r="O2781" s="85" t="s">
        <v>434</v>
      </c>
      <c r="P2781" s="111">
        <v>1</v>
      </c>
      <c r="Q2781" s="100">
        <f>$S$2491+$S$2505+$S$2533+$S$2561</f>
        <v>622949</v>
      </c>
      <c r="R2781" s="97">
        <v>0.2</v>
      </c>
      <c r="S2781" s="98">
        <f t="shared" si="731"/>
        <v>622949</v>
      </c>
      <c r="T2781" s="98">
        <f t="shared" si="740"/>
        <v>103824.83333333334</v>
      </c>
      <c r="U2781" s="98">
        <v>0</v>
      </c>
      <c r="V2781" s="98">
        <f t="shared" si="741"/>
        <v>0</v>
      </c>
      <c r="W2781" s="95">
        <f t="shared" si="732"/>
        <v>0</v>
      </c>
      <c r="X2781" s="98">
        <f t="shared" si="738"/>
        <v>622949</v>
      </c>
      <c r="Y2781" s="98">
        <f t="shared" si="734"/>
        <v>103824.83333333334</v>
      </c>
      <c r="Z2781" s="98">
        <f t="shared" si="735"/>
        <v>519124.16666666663</v>
      </c>
      <c r="AA2781" s="243">
        <f>Приоритеты!$D$66+2</f>
        <v>2023</v>
      </c>
      <c r="AB2781" s="247" t="e">
        <f t="shared" si="733"/>
        <v>#REF!</v>
      </c>
      <c r="AC2781" s="96" t="e">
        <f>S2781*IF($AA2781=2021,IF(OR($M2781="Услуги",$M2781="Работы"),#REF!,IF($U2781&lt;&gt;0,#REF!,#REF!)),1)*IF($AA2781=2022,IF(OR($M2781="Услуги",$M2781="Работы"),#REF!,IF($U2781&lt;&gt;0,#REF!,#REF!)),1)*IF($AA2781=2023,IF(OR($M2781="Услуги",$M2781="Работы"),#REF!,IF($U2781&lt;&gt;0,#REF!,#REF!)),1)*IF($AA2781=2024,IF(OR($M2781="Услуги",$M2781="Работы"),#REF!,IF($U2781&lt;&gt;0,#REF!,#REF!)),1)*IF($AA2781=2025,IF(OR($M2781="Услуги",$M2781="Работы"),#REF!,IF($U2781&lt;&gt;0,#REF!,#REF!)),1)</f>
        <v>#REF!</v>
      </c>
      <c r="AD2781" s="96" t="e">
        <f>T2781*IF($AA2781=2021,IF(OR($M2781="Услуги",$M2781="Работы"),#REF!,IF($U2781&lt;&gt;0,#REF!,#REF!)),1)*IF($AA2781=2022,IF(OR($M2781="Услуги",$M2781="Работы"),#REF!,IF($U2781&lt;&gt;0,#REF!,#REF!)),1)*IF($AA2781=2023,IF(OR($M2781="Услуги",$M2781="Работы"),#REF!,IF($U2781&lt;&gt;0,#REF!,#REF!)),1)*IF($AA2781=2024,IF(OR($M2781="Услуги",$M2781="Работы"),#REF!,IF($U2781&lt;&gt;0,#REF!,#REF!)),1)*IF($AA2781=2025,IF(OR($M2781="Услуги",$M2781="Работы"),#REF!,IF($U2781&lt;&gt;0,#REF!,#REF!)),1)</f>
        <v>#REF!</v>
      </c>
      <c r="AE2781" s="96" t="e">
        <f>U2781*IF($AA2781=2021,IF(OR($M2781="Услуги",$M2781="Работы"),#REF!,IF($U2781&lt;&gt;0,#REF!,#REF!)),1)*IF($AA2781=2022,IF(OR($M2781="Услуги",$M2781="Работы"),#REF!,IF($U2781&lt;&gt;0,#REF!,#REF!)),1)*IF($AA2781=2023,IF(OR($M2781="Услуги",$M2781="Работы"),#REF!,IF($U2781&lt;&gt;0,#REF!,#REF!)),1)*IF($AA2781=2024,IF(OR($M2781="Услуги",$M2781="Работы"),#REF!,IF($U2781&lt;&gt;0,#REF!,#REF!)),1)*IF($AA2781=2025,IF(OR($M2781="Услуги",$M2781="Работы"),#REF!,IF($U2781&lt;&gt;0,#REF!,#REF!)),1)</f>
        <v>#REF!</v>
      </c>
      <c r="AF2781" s="96" t="e">
        <f>V2781*IF($AA2781=2021,IF(OR($M2781="Услуги",$M2781="Работы"),#REF!,IF($U2781&lt;&gt;0,#REF!,#REF!)),1)*IF($AA2781=2022,IF(OR($M2781="Услуги",$M2781="Работы"),#REF!,IF($U2781&lt;&gt;0,#REF!,#REF!)),1)*IF($AA2781=2023,IF(OR($M2781="Услуги",$M2781="Работы"),#REF!,IF($U2781&lt;&gt;0,#REF!,#REF!)),1)*IF($AA2781=2024,IF(OR($M2781="Услуги",$M2781="Работы"),#REF!,IF($U2781&lt;&gt;0,#REF!,#REF!)),1)*IF($AA2781=2025,IF(OR($M2781="Услуги",$M2781="Работы"),#REF!,IF($U2781&lt;&gt;0,#REF!,#REF!)),1)</f>
        <v>#REF!</v>
      </c>
      <c r="AG2781" s="96" t="e">
        <f>W2781*IF($AA2781=2021,IF(OR($M2781="Услуги",$M2781="Работы"),#REF!,IF($U2781&lt;&gt;0,#REF!,#REF!)),1)*IF($AA2781=2022,IF(OR($M2781="Услуги",$M2781="Работы"),#REF!,IF($U2781&lt;&gt;0,#REF!,#REF!)),1)*IF($AA2781=2023,IF(OR($M2781="Услуги",$M2781="Работы"),#REF!,IF($U2781&lt;&gt;0,#REF!,#REF!)),1)*IF($AA2781=2024,IF(OR($M2781="Услуги",$M2781="Работы"),#REF!,IF($U2781&lt;&gt;0,#REF!,#REF!)),1)*IF($AA2781=2025,IF(OR($M2781="Услуги",$M2781="Работы"),#REF!,IF($U2781&lt;&gt;0,#REF!,#REF!)),1)</f>
        <v>#REF!</v>
      </c>
      <c r="AH2781" s="96" t="e">
        <f>X2781*IF($AA2781=2021,IF(OR($M2781="Услуги",$M2781="Работы"),#REF!,IF($U2781&lt;&gt;0,#REF!,#REF!)),1)*IF($AA2781=2022,IF(OR($M2781="Услуги",$M2781="Работы"),#REF!,IF($U2781&lt;&gt;0,#REF!,#REF!)),1)*IF($AA2781=2023,IF(OR($M2781="Услуги",$M2781="Работы"),#REF!,IF($U2781&lt;&gt;0,#REF!,#REF!)),1)*IF($AA2781=2024,IF(OR($M2781="Услуги",$M2781="Работы"),#REF!,IF($U2781&lt;&gt;0,#REF!,#REF!)),1)*IF($AA2781=2025,IF(OR($M2781="Услуги",$M2781="Работы"),#REF!,IF($U2781&lt;&gt;0,#REF!,#REF!)),1)</f>
        <v>#REF!</v>
      </c>
      <c r="AI2781" s="96" t="e">
        <f>Y2781*IF($AA2781=2021,IF(OR($M2781="Услуги",$M2781="Работы"),#REF!,IF($U2781&lt;&gt;0,#REF!,#REF!)),1)*IF($AA2781=2022,IF(OR($M2781="Услуги",$M2781="Работы"),#REF!,IF($U2781&lt;&gt;0,#REF!,#REF!)),1)*IF($AA2781=2023,IF(OR($M2781="Услуги",$M2781="Работы"),#REF!,IF($U2781&lt;&gt;0,#REF!,#REF!)),1)*IF($AA2781=2024,IF(OR($M2781="Услуги",$M2781="Работы"),#REF!,IF($U2781&lt;&gt;0,#REF!,#REF!)),1)*IF($AA2781=2025,IF(OR($M2781="Услуги",$M2781="Работы"),#REF!,IF($U2781&lt;&gt;0,#REF!,#REF!)),1)</f>
        <v>#REF!</v>
      </c>
      <c r="AJ2781" s="96" t="e">
        <f>Z2781*IF($AA2781=2021,IF(OR($M2781="Услуги",$M2781="Работы"),#REF!,IF($U2781&lt;&gt;0,#REF!,#REF!)),1)*IF($AA2781=2022,IF(OR($M2781="Услуги",$M2781="Работы"),#REF!,IF($U2781&lt;&gt;0,#REF!,#REF!)),1)*IF($AA2781=2023,IF(OR($M2781="Услуги",$M2781="Работы"),#REF!,IF($U2781&lt;&gt;0,#REF!,#REF!)),1)*IF($AA2781=2024,IF(OR($M2781="Услуги",$M2781="Работы"),#REF!,IF($U2781&lt;&gt;0,#REF!,#REF!)),1)*IF($AA2781=2025,IF(OR($M2781="Услуги",$M2781="Работы"),#REF!,IF($U2781&lt;&gt;0,#REF!,#REF!)),1)</f>
        <v>#REF!</v>
      </c>
    </row>
    <row r="2782" spans="1:36" ht="15" hidden="1" x14ac:dyDescent="0.25">
      <c r="A2782" s="85">
        <v>1</v>
      </c>
      <c r="B2782" s="86" t="s">
        <v>88</v>
      </c>
      <c r="C2782" s="215" t="s">
        <v>437</v>
      </c>
      <c r="D2782" s="85" t="s">
        <v>203</v>
      </c>
      <c r="E2782" s="85" t="s">
        <v>420</v>
      </c>
      <c r="F2782" s="88"/>
      <c r="G2782" s="87" t="e">
        <f>VLOOKUP(D2782,#REF!,2,FALSE)</f>
        <v>#REF!</v>
      </c>
      <c r="H2782" s="88"/>
      <c r="I2782" s="88"/>
      <c r="J2782" s="86" t="s">
        <v>87</v>
      </c>
      <c r="K2782" s="87" t="str">
        <f t="shared" si="739"/>
        <v>Защита сегментов АСУ ТП Филиал «Печорская ГРЭС» АО «Интер РАО – Электрогенерация»</v>
      </c>
      <c r="L2782" s="99" t="s">
        <v>230</v>
      </c>
      <c r="M2782" s="90" t="s">
        <v>532</v>
      </c>
      <c r="N2782" s="85" t="s">
        <v>434</v>
      </c>
      <c r="O2782" s="85" t="s">
        <v>434</v>
      </c>
      <c r="P2782" s="111">
        <v>1</v>
      </c>
      <c r="Q2782" s="100">
        <f>$S$2492+$S$2506+$S$2534+$S$2562</f>
        <v>622949</v>
      </c>
      <c r="R2782" s="97">
        <v>0.2</v>
      </c>
      <c r="S2782" s="98">
        <f t="shared" si="731"/>
        <v>622949</v>
      </c>
      <c r="T2782" s="98">
        <f t="shared" si="740"/>
        <v>103824.83333333334</v>
      </c>
      <c r="U2782" s="98">
        <v>0</v>
      </c>
      <c r="V2782" s="98">
        <f t="shared" si="741"/>
        <v>0</v>
      </c>
      <c r="W2782" s="95">
        <f t="shared" si="732"/>
        <v>0</v>
      </c>
      <c r="X2782" s="98">
        <f t="shared" si="738"/>
        <v>622949</v>
      </c>
      <c r="Y2782" s="98">
        <f t="shared" si="734"/>
        <v>103824.83333333334</v>
      </c>
      <c r="Z2782" s="98">
        <f t="shared" si="735"/>
        <v>519124.16666666663</v>
      </c>
      <c r="AA2782" s="243">
        <f>Приоритеты!$D$68+2</f>
        <v>2026</v>
      </c>
      <c r="AB2782" s="247">
        <f t="shared" si="733"/>
        <v>0</v>
      </c>
      <c r="AC2782" s="96">
        <f>S2782*IF($AA2782=2021,IF(OR($M2782="Услуги",$M2782="Работы"),#REF!,IF($U2782&lt;&gt;0,#REF!,#REF!)),1)*IF($AA2782=2022,IF(OR($M2782="Услуги",$M2782="Работы"),#REF!,IF($U2782&lt;&gt;0,#REF!,#REF!)),1)*IF($AA2782=2023,IF(OR($M2782="Услуги",$M2782="Работы"),#REF!,IF($U2782&lt;&gt;0,#REF!,#REF!)),1)*IF($AA2782=2024,IF(OR($M2782="Услуги",$M2782="Работы"),#REF!,IF($U2782&lt;&gt;0,#REF!,#REF!)),1)*IF($AA2782=2025,IF(OR($M2782="Услуги",$M2782="Работы"),#REF!,IF($U2782&lt;&gt;0,#REF!,#REF!)),1)</f>
        <v>622949</v>
      </c>
      <c r="AD2782" s="96">
        <f>T2782*IF($AA2782=2021,IF(OR($M2782="Услуги",$M2782="Работы"),#REF!,IF($U2782&lt;&gt;0,#REF!,#REF!)),1)*IF($AA2782=2022,IF(OR($M2782="Услуги",$M2782="Работы"),#REF!,IF($U2782&lt;&gt;0,#REF!,#REF!)),1)*IF($AA2782=2023,IF(OR($M2782="Услуги",$M2782="Работы"),#REF!,IF($U2782&lt;&gt;0,#REF!,#REF!)),1)*IF($AA2782=2024,IF(OR($M2782="Услуги",$M2782="Работы"),#REF!,IF($U2782&lt;&gt;0,#REF!,#REF!)),1)*IF($AA2782=2025,IF(OR($M2782="Услуги",$M2782="Работы"),#REF!,IF($U2782&lt;&gt;0,#REF!,#REF!)),1)</f>
        <v>103824.83333333334</v>
      </c>
      <c r="AE2782" s="96">
        <f>U2782*IF($AA2782=2021,IF(OR($M2782="Услуги",$M2782="Работы"),#REF!,IF($U2782&lt;&gt;0,#REF!,#REF!)),1)*IF($AA2782=2022,IF(OR($M2782="Услуги",$M2782="Работы"),#REF!,IF($U2782&lt;&gt;0,#REF!,#REF!)),1)*IF($AA2782=2023,IF(OR($M2782="Услуги",$M2782="Работы"),#REF!,IF($U2782&lt;&gt;0,#REF!,#REF!)),1)*IF($AA2782=2024,IF(OR($M2782="Услуги",$M2782="Работы"),#REF!,IF($U2782&lt;&gt;0,#REF!,#REF!)),1)*IF($AA2782=2025,IF(OR($M2782="Услуги",$M2782="Работы"),#REF!,IF($U2782&lt;&gt;0,#REF!,#REF!)),1)</f>
        <v>0</v>
      </c>
      <c r="AF2782" s="96">
        <f>V2782*IF($AA2782=2021,IF(OR($M2782="Услуги",$M2782="Работы"),#REF!,IF($U2782&lt;&gt;0,#REF!,#REF!)),1)*IF($AA2782=2022,IF(OR($M2782="Услуги",$M2782="Работы"),#REF!,IF($U2782&lt;&gt;0,#REF!,#REF!)),1)*IF($AA2782=2023,IF(OR($M2782="Услуги",$M2782="Работы"),#REF!,IF($U2782&lt;&gt;0,#REF!,#REF!)),1)*IF($AA2782=2024,IF(OR($M2782="Услуги",$M2782="Работы"),#REF!,IF($U2782&lt;&gt;0,#REF!,#REF!)),1)*IF($AA2782=2025,IF(OR($M2782="Услуги",$M2782="Работы"),#REF!,IF($U2782&lt;&gt;0,#REF!,#REF!)),1)</f>
        <v>0</v>
      </c>
      <c r="AG2782" s="96">
        <f>W2782*IF($AA2782=2021,IF(OR($M2782="Услуги",$M2782="Работы"),#REF!,IF($U2782&lt;&gt;0,#REF!,#REF!)),1)*IF($AA2782=2022,IF(OR($M2782="Услуги",$M2782="Работы"),#REF!,IF($U2782&lt;&gt;0,#REF!,#REF!)),1)*IF($AA2782=2023,IF(OR($M2782="Услуги",$M2782="Работы"),#REF!,IF($U2782&lt;&gt;0,#REF!,#REF!)),1)*IF($AA2782=2024,IF(OR($M2782="Услуги",$M2782="Работы"),#REF!,IF($U2782&lt;&gt;0,#REF!,#REF!)),1)*IF($AA2782=2025,IF(OR($M2782="Услуги",$M2782="Работы"),#REF!,IF($U2782&lt;&gt;0,#REF!,#REF!)),1)</f>
        <v>0</v>
      </c>
      <c r="AH2782" s="96">
        <f>X2782*IF($AA2782=2021,IF(OR($M2782="Услуги",$M2782="Работы"),#REF!,IF($U2782&lt;&gt;0,#REF!,#REF!)),1)*IF($AA2782=2022,IF(OR($M2782="Услуги",$M2782="Работы"),#REF!,IF($U2782&lt;&gt;0,#REF!,#REF!)),1)*IF($AA2782=2023,IF(OR($M2782="Услуги",$M2782="Работы"),#REF!,IF($U2782&lt;&gt;0,#REF!,#REF!)),1)*IF($AA2782=2024,IF(OR($M2782="Услуги",$M2782="Работы"),#REF!,IF($U2782&lt;&gt;0,#REF!,#REF!)),1)*IF($AA2782=2025,IF(OR($M2782="Услуги",$M2782="Работы"),#REF!,IF($U2782&lt;&gt;0,#REF!,#REF!)),1)</f>
        <v>622949</v>
      </c>
      <c r="AI2782" s="96">
        <f>Y2782*IF($AA2782=2021,IF(OR($M2782="Услуги",$M2782="Работы"),#REF!,IF($U2782&lt;&gt;0,#REF!,#REF!)),1)*IF($AA2782=2022,IF(OR($M2782="Услуги",$M2782="Работы"),#REF!,IF($U2782&lt;&gt;0,#REF!,#REF!)),1)*IF($AA2782=2023,IF(OR($M2782="Услуги",$M2782="Работы"),#REF!,IF($U2782&lt;&gt;0,#REF!,#REF!)),1)*IF($AA2782=2024,IF(OR($M2782="Услуги",$M2782="Работы"),#REF!,IF($U2782&lt;&gt;0,#REF!,#REF!)),1)*IF($AA2782=2025,IF(OR($M2782="Услуги",$M2782="Работы"),#REF!,IF($U2782&lt;&gt;0,#REF!,#REF!)),1)</f>
        <v>103824.83333333334</v>
      </c>
      <c r="AJ2782" s="96">
        <f>Z2782*IF($AA2782=2021,IF(OR($M2782="Услуги",$M2782="Работы"),#REF!,IF($U2782&lt;&gt;0,#REF!,#REF!)),1)*IF($AA2782=2022,IF(OR($M2782="Услуги",$M2782="Работы"),#REF!,IF($U2782&lt;&gt;0,#REF!,#REF!)),1)*IF($AA2782=2023,IF(OR($M2782="Услуги",$M2782="Работы"),#REF!,IF($U2782&lt;&gt;0,#REF!,#REF!)),1)*IF($AA2782=2024,IF(OR($M2782="Услуги",$M2782="Работы"),#REF!,IF($U2782&lt;&gt;0,#REF!,#REF!)),1)*IF($AA2782=2025,IF(OR($M2782="Услуги",$M2782="Работы"),#REF!,IF($U2782&lt;&gt;0,#REF!,#REF!)),1)</f>
        <v>519124.16666666663</v>
      </c>
    </row>
    <row r="2783" spans="1:36" ht="15" hidden="1" x14ac:dyDescent="0.25">
      <c r="A2783" s="85">
        <v>1</v>
      </c>
      <c r="B2783" s="86" t="s">
        <v>88</v>
      </c>
      <c r="C2783" s="215" t="s">
        <v>437</v>
      </c>
      <c r="D2783" s="85" t="s">
        <v>211</v>
      </c>
      <c r="E2783" s="85" t="s">
        <v>420</v>
      </c>
      <c r="F2783" s="88"/>
      <c r="G2783" s="87" t="e">
        <f>VLOOKUP(D2783,#REF!,2,FALSE)</f>
        <v>#REF!</v>
      </c>
      <c r="H2783" s="88"/>
      <c r="I2783" s="88"/>
      <c r="J2783" s="86" t="s">
        <v>87</v>
      </c>
      <c r="K2783" s="87" t="str">
        <f t="shared" si="739"/>
        <v>Защита сегментов АСУ ТП Филиал «Северо-Западная ТЭЦ им. А.Г. Бориса» АО «Интер РАО – Электрогенерация»</v>
      </c>
      <c r="L2783" s="99" t="s">
        <v>230</v>
      </c>
      <c r="M2783" s="90" t="s">
        <v>532</v>
      </c>
      <c r="N2783" s="85" t="s">
        <v>434</v>
      </c>
      <c r="O2783" s="85" t="s">
        <v>434</v>
      </c>
      <c r="P2783" s="111">
        <v>1</v>
      </c>
      <c r="Q2783" s="100">
        <f>$S$2493+$S$2507+$S$2535+$S$2563</f>
        <v>622949</v>
      </c>
      <c r="R2783" s="97">
        <v>0.2</v>
      </c>
      <c r="S2783" s="98">
        <f t="shared" si="731"/>
        <v>622949</v>
      </c>
      <c r="T2783" s="98">
        <f t="shared" si="740"/>
        <v>103824.83333333334</v>
      </c>
      <c r="U2783" s="98">
        <v>0</v>
      </c>
      <c r="V2783" s="98">
        <f t="shared" si="741"/>
        <v>0</v>
      </c>
      <c r="W2783" s="95">
        <f t="shared" si="732"/>
        <v>0</v>
      </c>
      <c r="X2783" s="98">
        <f t="shared" si="738"/>
        <v>622949</v>
      </c>
      <c r="Y2783" s="98">
        <f t="shared" si="734"/>
        <v>103824.83333333334</v>
      </c>
      <c r="Z2783" s="98">
        <f t="shared" si="735"/>
        <v>519124.16666666663</v>
      </c>
      <c r="AA2783" s="243">
        <f>Приоритеты!$D$69+2</f>
        <v>2024</v>
      </c>
      <c r="AB2783" s="247" t="e">
        <f t="shared" si="733"/>
        <v>#REF!</v>
      </c>
      <c r="AC2783" s="96" t="e">
        <f>S2783*IF($AA2783=2021,IF(OR($M2783="Услуги",$M2783="Работы"),#REF!,IF($U2783&lt;&gt;0,#REF!,#REF!)),1)*IF($AA2783=2022,IF(OR($M2783="Услуги",$M2783="Работы"),#REF!,IF($U2783&lt;&gt;0,#REF!,#REF!)),1)*IF($AA2783=2023,IF(OR($M2783="Услуги",$M2783="Работы"),#REF!,IF($U2783&lt;&gt;0,#REF!,#REF!)),1)*IF($AA2783=2024,IF(OR($M2783="Услуги",$M2783="Работы"),#REF!,IF($U2783&lt;&gt;0,#REF!,#REF!)),1)*IF($AA2783=2025,IF(OR($M2783="Услуги",$M2783="Работы"),#REF!,IF($U2783&lt;&gt;0,#REF!,#REF!)),1)</f>
        <v>#REF!</v>
      </c>
      <c r="AD2783" s="96" t="e">
        <f>T2783*IF($AA2783=2021,IF(OR($M2783="Услуги",$M2783="Работы"),#REF!,IF($U2783&lt;&gt;0,#REF!,#REF!)),1)*IF($AA2783=2022,IF(OR($M2783="Услуги",$M2783="Работы"),#REF!,IF($U2783&lt;&gt;0,#REF!,#REF!)),1)*IF($AA2783=2023,IF(OR($M2783="Услуги",$M2783="Работы"),#REF!,IF($U2783&lt;&gt;0,#REF!,#REF!)),1)*IF($AA2783=2024,IF(OR($M2783="Услуги",$M2783="Работы"),#REF!,IF($U2783&lt;&gt;0,#REF!,#REF!)),1)*IF($AA2783=2025,IF(OR($M2783="Услуги",$M2783="Работы"),#REF!,IF($U2783&lt;&gt;0,#REF!,#REF!)),1)</f>
        <v>#REF!</v>
      </c>
      <c r="AE2783" s="96" t="e">
        <f>U2783*IF($AA2783=2021,IF(OR($M2783="Услуги",$M2783="Работы"),#REF!,IF($U2783&lt;&gt;0,#REF!,#REF!)),1)*IF($AA2783=2022,IF(OR($M2783="Услуги",$M2783="Работы"),#REF!,IF($U2783&lt;&gt;0,#REF!,#REF!)),1)*IF($AA2783=2023,IF(OR($M2783="Услуги",$M2783="Работы"),#REF!,IF($U2783&lt;&gt;0,#REF!,#REF!)),1)*IF($AA2783=2024,IF(OR($M2783="Услуги",$M2783="Работы"),#REF!,IF($U2783&lt;&gt;0,#REF!,#REF!)),1)*IF($AA2783=2025,IF(OR($M2783="Услуги",$M2783="Работы"),#REF!,IF($U2783&lt;&gt;0,#REF!,#REF!)),1)</f>
        <v>#REF!</v>
      </c>
      <c r="AF2783" s="96" t="e">
        <f>V2783*IF($AA2783=2021,IF(OR($M2783="Услуги",$M2783="Работы"),#REF!,IF($U2783&lt;&gt;0,#REF!,#REF!)),1)*IF($AA2783=2022,IF(OR($M2783="Услуги",$M2783="Работы"),#REF!,IF($U2783&lt;&gt;0,#REF!,#REF!)),1)*IF($AA2783=2023,IF(OR($M2783="Услуги",$M2783="Работы"),#REF!,IF($U2783&lt;&gt;0,#REF!,#REF!)),1)*IF($AA2783=2024,IF(OR($M2783="Услуги",$M2783="Работы"),#REF!,IF($U2783&lt;&gt;0,#REF!,#REF!)),1)*IF($AA2783=2025,IF(OR($M2783="Услуги",$M2783="Работы"),#REF!,IF($U2783&lt;&gt;0,#REF!,#REF!)),1)</f>
        <v>#REF!</v>
      </c>
      <c r="AG2783" s="96" t="e">
        <f>W2783*IF($AA2783=2021,IF(OR($M2783="Услуги",$M2783="Работы"),#REF!,IF($U2783&lt;&gt;0,#REF!,#REF!)),1)*IF($AA2783=2022,IF(OR($M2783="Услуги",$M2783="Работы"),#REF!,IF($U2783&lt;&gt;0,#REF!,#REF!)),1)*IF($AA2783=2023,IF(OR($M2783="Услуги",$M2783="Работы"),#REF!,IF($U2783&lt;&gt;0,#REF!,#REF!)),1)*IF($AA2783=2024,IF(OR($M2783="Услуги",$M2783="Работы"),#REF!,IF($U2783&lt;&gt;0,#REF!,#REF!)),1)*IF($AA2783=2025,IF(OR($M2783="Услуги",$M2783="Работы"),#REF!,IF($U2783&lt;&gt;0,#REF!,#REF!)),1)</f>
        <v>#REF!</v>
      </c>
      <c r="AH2783" s="96" t="e">
        <f>X2783*IF($AA2783=2021,IF(OR($M2783="Услуги",$M2783="Работы"),#REF!,IF($U2783&lt;&gt;0,#REF!,#REF!)),1)*IF($AA2783=2022,IF(OR($M2783="Услуги",$M2783="Работы"),#REF!,IF($U2783&lt;&gt;0,#REF!,#REF!)),1)*IF($AA2783=2023,IF(OR($M2783="Услуги",$M2783="Работы"),#REF!,IF($U2783&lt;&gt;0,#REF!,#REF!)),1)*IF($AA2783=2024,IF(OR($M2783="Услуги",$M2783="Работы"),#REF!,IF($U2783&lt;&gt;0,#REF!,#REF!)),1)*IF($AA2783=2025,IF(OR($M2783="Услуги",$M2783="Работы"),#REF!,IF($U2783&lt;&gt;0,#REF!,#REF!)),1)</f>
        <v>#REF!</v>
      </c>
      <c r="AI2783" s="96" t="e">
        <f>Y2783*IF($AA2783=2021,IF(OR($M2783="Услуги",$M2783="Работы"),#REF!,IF($U2783&lt;&gt;0,#REF!,#REF!)),1)*IF($AA2783=2022,IF(OR($M2783="Услуги",$M2783="Работы"),#REF!,IF($U2783&lt;&gt;0,#REF!,#REF!)),1)*IF($AA2783=2023,IF(OR($M2783="Услуги",$M2783="Работы"),#REF!,IF($U2783&lt;&gt;0,#REF!,#REF!)),1)*IF($AA2783=2024,IF(OR($M2783="Услуги",$M2783="Работы"),#REF!,IF($U2783&lt;&gt;0,#REF!,#REF!)),1)*IF($AA2783=2025,IF(OR($M2783="Услуги",$M2783="Работы"),#REF!,IF($U2783&lt;&gt;0,#REF!,#REF!)),1)</f>
        <v>#REF!</v>
      </c>
      <c r="AJ2783" s="96" t="e">
        <f>Z2783*IF($AA2783=2021,IF(OR($M2783="Услуги",$M2783="Работы"),#REF!,IF($U2783&lt;&gt;0,#REF!,#REF!)),1)*IF($AA2783=2022,IF(OR($M2783="Услуги",$M2783="Работы"),#REF!,IF($U2783&lt;&gt;0,#REF!,#REF!)),1)*IF($AA2783=2023,IF(OR($M2783="Услуги",$M2783="Работы"),#REF!,IF($U2783&lt;&gt;0,#REF!,#REF!)),1)*IF($AA2783=2024,IF(OR($M2783="Услуги",$M2783="Работы"),#REF!,IF($U2783&lt;&gt;0,#REF!,#REF!)),1)*IF($AA2783=2025,IF(OR($M2783="Услуги",$M2783="Работы"),#REF!,IF($U2783&lt;&gt;0,#REF!,#REF!)),1)</f>
        <v>#REF!</v>
      </c>
    </row>
    <row r="2784" spans="1:36" ht="15" hidden="1" x14ac:dyDescent="0.25">
      <c r="A2784" s="85">
        <v>1</v>
      </c>
      <c r="B2784" s="86" t="s">
        <v>88</v>
      </c>
      <c r="C2784" s="215" t="s">
        <v>437</v>
      </c>
      <c r="D2784" s="85" t="s">
        <v>212</v>
      </c>
      <c r="E2784" s="85" t="s">
        <v>420</v>
      </c>
      <c r="F2784" s="88"/>
      <c r="G2784" s="87" t="e">
        <f>VLOOKUP(D2784,#REF!,2,FALSE)</f>
        <v>#REF!</v>
      </c>
      <c r="H2784" s="88"/>
      <c r="I2784" s="88"/>
      <c r="J2784" s="86" t="s">
        <v>87</v>
      </c>
      <c r="K2784" s="87" t="str">
        <f t="shared" si="739"/>
        <v>Защита сегментов АСУ ТП Филиал «Сочинская ТЭС» АО «Интер РАО – Электрогенерация»</v>
      </c>
      <c r="L2784" s="99" t="s">
        <v>230</v>
      </c>
      <c r="M2784" s="90" t="s">
        <v>532</v>
      </c>
      <c r="N2784" s="85" t="s">
        <v>434</v>
      </c>
      <c r="O2784" s="85" t="s">
        <v>434</v>
      </c>
      <c r="P2784" s="111">
        <v>1</v>
      </c>
      <c r="Q2784" s="100">
        <f>$S$2494+$S$2508+$S$2536+$S$2564</f>
        <v>622949</v>
      </c>
      <c r="R2784" s="97">
        <v>0.2</v>
      </c>
      <c r="S2784" s="98">
        <f t="shared" si="731"/>
        <v>622949</v>
      </c>
      <c r="T2784" s="98">
        <f t="shared" si="740"/>
        <v>103824.83333333334</v>
      </c>
      <c r="U2784" s="98">
        <v>0</v>
      </c>
      <c r="V2784" s="98">
        <f t="shared" si="741"/>
        <v>0</v>
      </c>
      <c r="W2784" s="95">
        <f t="shared" si="732"/>
        <v>0</v>
      </c>
      <c r="X2784" s="98">
        <f t="shared" si="738"/>
        <v>622949</v>
      </c>
      <c r="Y2784" s="98">
        <f t="shared" si="734"/>
        <v>103824.83333333334</v>
      </c>
      <c r="Z2784" s="98">
        <f t="shared" si="735"/>
        <v>519124.16666666663</v>
      </c>
      <c r="AA2784" s="243">
        <f>Приоритеты!$D$70+2</f>
        <v>2026</v>
      </c>
      <c r="AB2784" s="247">
        <f t="shared" si="733"/>
        <v>0</v>
      </c>
      <c r="AC2784" s="96">
        <f>S2784*IF($AA2784=2021,IF(OR($M2784="Услуги",$M2784="Работы"),#REF!,IF($U2784&lt;&gt;0,#REF!,#REF!)),1)*IF($AA2784=2022,IF(OR($M2784="Услуги",$M2784="Работы"),#REF!,IF($U2784&lt;&gt;0,#REF!,#REF!)),1)*IF($AA2784=2023,IF(OR($M2784="Услуги",$M2784="Работы"),#REF!,IF($U2784&lt;&gt;0,#REF!,#REF!)),1)*IF($AA2784=2024,IF(OR($M2784="Услуги",$M2784="Работы"),#REF!,IF($U2784&lt;&gt;0,#REF!,#REF!)),1)*IF($AA2784=2025,IF(OR($M2784="Услуги",$M2784="Работы"),#REF!,IF($U2784&lt;&gt;0,#REF!,#REF!)),1)</f>
        <v>622949</v>
      </c>
      <c r="AD2784" s="96">
        <f>T2784*IF($AA2784=2021,IF(OR($M2784="Услуги",$M2784="Работы"),#REF!,IF($U2784&lt;&gt;0,#REF!,#REF!)),1)*IF($AA2784=2022,IF(OR($M2784="Услуги",$M2784="Работы"),#REF!,IF($U2784&lt;&gt;0,#REF!,#REF!)),1)*IF($AA2784=2023,IF(OR($M2784="Услуги",$M2784="Работы"),#REF!,IF($U2784&lt;&gt;0,#REF!,#REF!)),1)*IF($AA2784=2024,IF(OR($M2784="Услуги",$M2784="Работы"),#REF!,IF($U2784&lt;&gt;0,#REF!,#REF!)),1)*IF($AA2784=2025,IF(OR($M2784="Услуги",$M2784="Работы"),#REF!,IF($U2784&lt;&gt;0,#REF!,#REF!)),1)</f>
        <v>103824.83333333334</v>
      </c>
      <c r="AE2784" s="96">
        <f>U2784*IF($AA2784=2021,IF(OR($M2784="Услуги",$M2784="Работы"),#REF!,IF($U2784&lt;&gt;0,#REF!,#REF!)),1)*IF($AA2784=2022,IF(OR($M2784="Услуги",$M2784="Работы"),#REF!,IF($U2784&lt;&gt;0,#REF!,#REF!)),1)*IF($AA2784=2023,IF(OR($M2784="Услуги",$M2784="Работы"),#REF!,IF($U2784&lt;&gt;0,#REF!,#REF!)),1)*IF($AA2784=2024,IF(OR($M2784="Услуги",$M2784="Работы"),#REF!,IF($U2784&lt;&gt;0,#REF!,#REF!)),1)*IF($AA2784=2025,IF(OR($M2784="Услуги",$M2784="Работы"),#REF!,IF($U2784&lt;&gt;0,#REF!,#REF!)),1)</f>
        <v>0</v>
      </c>
      <c r="AF2784" s="96">
        <f>V2784*IF($AA2784=2021,IF(OR($M2784="Услуги",$M2784="Работы"),#REF!,IF($U2784&lt;&gt;0,#REF!,#REF!)),1)*IF($AA2784=2022,IF(OR($M2784="Услуги",$M2784="Работы"),#REF!,IF($U2784&lt;&gt;0,#REF!,#REF!)),1)*IF($AA2784=2023,IF(OR($M2784="Услуги",$M2784="Работы"),#REF!,IF($U2784&lt;&gt;0,#REF!,#REF!)),1)*IF($AA2784=2024,IF(OR($M2784="Услуги",$M2784="Работы"),#REF!,IF($U2784&lt;&gt;0,#REF!,#REF!)),1)*IF($AA2784=2025,IF(OR($M2784="Услуги",$M2784="Работы"),#REF!,IF($U2784&lt;&gt;0,#REF!,#REF!)),1)</f>
        <v>0</v>
      </c>
      <c r="AG2784" s="96">
        <f>W2784*IF($AA2784=2021,IF(OR($M2784="Услуги",$M2784="Работы"),#REF!,IF($U2784&lt;&gt;0,#REF!,#REF!)),1)*IF($AA2784=2022,IF(OR($M2784="Услуги",$M2784="Работы"),#REF!,IF($U2784&lt;&gt;0,#REF!,#REF!)),1)*IF($AA2784=2023,IF(OR($M2784="Услуги",$M2784="Работы"),#REF!,IF($U2784&lt;&gt;0,#REF!,#REF!)),1)*IF($AA2784=2024,IF(OR($M2784="Услуги",$M2784="Работы"),#REF!,IF($U2784&lt;&gt;0,#REF!,#REF!)),1)*IF($AA2784=2025,IF(OR($M2784="Услуги",$M2784="Работы"),#REF!,IF($U2784&lt;&gt;0,#REF!,#REF!)),1)</f>
        <v>0</v>
      </c>
      <c r="AH2784" s="96">
        <f>X2784*IF($AA2784=2021,IF(OR($M2784="Услуги",$M2784="Работы"),#REF!,IF($U2784&lt;&gt;0,#REF!,#REF!)),1)*IF($AA2784=2022,IF(OR($M2784="Услуги",$M2784="Работы"),#REF!,IF($U2784&lt;&gt;0,#REF!,#REF!)),1)*IF($AA2784=2023,IF(OR($M2784="Услуги",$M2784="Работы"),#REF!,IF($U2784&lt;&gt;0,#REF!,#REF!)),1)*IF($AA2784=2024,IF(OR($M2784="Услуги",$M2784="Работы"),#REF!,IF($U2784&lt;&gt;0,#REF!,#REF!)),1)*IF($AA2784=2025,IF(OR($M2784="Услуги",$M2784="Работы"),#REF!,IF($U2784&lt;&gt;0,#REF!,#REF!)),1)</f>
        <v>622949</v>
      </c>
      <c r="AI2784" s="96">
        <f>Y2784*IF($AA2784=2021,IF(OR($M2784="Услуги",$M2784="Работы"),#REF!,IF($U2784&lt;&gt;0,#REF!,#REF!)),1)*IF($AA2784=2022,IF(OR($M2784="Услуги",$M2784="Работы"),#REF!,IF($U2784&lt;&gt;0,#REF!,#REF!)),1)*IF($AA2784=2023,IF(OR($M2784="Услуги",$M2784="Работы"),#REF!,IF($U2784&lt;&gt;0,#REF!,#REF!)),1)*IF($AA2784=2024,IF(OR($M2784="Услуги",$M2784="Работы"),#REF!,IF($U2784&lt;&gt;0,#REF!,#REF!)),1)*IF($AA2784=2025,IF(OR($M2784="Услуги",$M2784="Работы"),#REF!,IF($U2784&lt;&gt;0,#REF!,#REF!)),1)</f>
        <v>103824.83333333334</v>
      </c>
      <c r="AJ2784" s="96">
        <f>Z2784*IF($AA2784=2021,IF(OR($M2784="Услуги",$M2784="Работы"),#REF!,IF($U2784&lt;&gt;0,#REF!,#REF!)),1)*IF($AA2784=2022,IF(OR($M2784="Услуги",$M2784="Работы"),#REF!,IF($U2784&lt;&gt;0,#REF!,#REF!)),1)*IF($AA2784=2023,IF(OR($M2784="Услуги",$M2784="Работы"),#REF!,IF($U2784&lt;&gt;0,#REF!,#REF!)),1)*IF($AA2784=2024,IF(OR($M2784="Услуги",$M2784="Работы"),#REF!,IF($U2784&lt;&gt;0,#REF!,#REF!)),1)*IF($AA2784=2025,IF(OR($M2784="Услуги",$M2784="Работы"),#REF!,IF($U2784&lt;&gt;0,#REF!,#REF!)),1)</f>
        <v>519124.16666666663</v>
      </c>
    </row>
    <row r="2785" spans="1:36" ht="15" hidden="1" x14ac:dyDescent="0.25">
      <c r="A2785" s="85">
        <v>1</v>
      </c>
      <c r="B2785" s="86" t="s">
        <v>88</v>
      </c>
      <c r="C2785" s="215" t="s">
        <v>437</v>
      </c>
      <c r="D2785" s="85" t="s">
        <v>215</v>
      </c>
      <c r="E2785" s="85" t="s">
        <v>420</v>
      </c>
      <c r="F2785" s="88"/>
      <c r="G2785" s="87" t="e">
        <f>VLOOKUP(D2785,#REF!,2,FALSE)</f>
        <v>#REF!</v>
      </c>
      <c r="H2785" s="88"/>
      <c r="I2785" s="88"/>
      <c r="J2785" s="86" t="s">
        <v>87</v>
      </c>
      <c r="K2785" s="87" t="str">
        <f t="shared" si="739"/>
        <v>Защита сегментов АСУ ТП Филиал «Уренгойская ГРЭС» АО «Интер РАО – Электрогенерация»</v>
      </c>
      <c r="L2785" s="99" t="s">
        <v>230</v>
      </c>
      <c r="M2785" s="90" t="s">
        <v>532</v>
      </c>
      <c r="N2785" s="85" t="s">
        <v>434</v>
      </c>
      <c r="O2785" s="85" t="s">
        <v>434</v>
      </c>
      <c r="P2785" s="111">
        <v>1</v>
      </c>
      <c r="Q2785" s="100">
        <f>$S$2495+$S$2509+$S$2537+$S$2565</f>
        <v>622949</v>
      </c>
      <c r="R2785" s="97">
        <v>0.2</v>
      </c>
      <c r="S2785" s="98">
        <f t="shared" si="731"/>
        <v>622949</v>
      </c>
      <c r="T2785" s="98">
        <f t="shared" si="740"/>
        <v>103824.83333333334</v>
      </c>
      <c r="U2785" s="98">
        <v>0</v>
      </c>
      <c r="V2785" s="98">
        <f t="shared" si="741"/>
        <v>0</v>
      </c>
      <c r="W2785" s="95">
        <f t="shared" si="732"/>
        <v>0</v>
      </c>
      <c r="X2785" s="98">
        <f t="shared" si="738"/>
        <v>622949</v>
      </c>
      <c r="Y2785" s="98">
        <f t="shared" si="734"/>
        <v>103824.83333333334</v>
      </c>
      <c r="Z2785" s="98">
        <f t="shared" si="735"/>
        <v>519124.16666666663</v>
      </c>
      <c r="AA2785" s="243">
        <f>Приоритеты!$D$71+2</f>
        <v>2025</v>
      </c>
      <c r="AB2785" s="247" t="e">
        <f t="shared" si="733"/>
        <v>#REF!</v>
      </c>
      <c r="AC2785" s="96" t="e">
        <f>S2785*IF($AA2785=2021,IF(OR($M2785="Услуги",$M2785="Работы"),#REF!,IF($U2785&lt;&gt;0,#REF!,#REF!)),1)*IF($AA2785=2022,IF(OR($M2785="Услуги",$M2785="Работы"),#REF!,IF($U2785&lt;&gt;0,#REF!,#REF!)),1)*IF($AA2785=2023,IF(OR($M2785="Услуги",$M2785="Работы"),#REF!,IF($U2785&lt;&gt;0,#REF!,#REF!)),1)*IF($AA2785=2024,IF(OR($M2785="Услуги",$M2785="Работы"),#REF!,IF($U2785&lt;&gt;0,#REF!,#REF!)),1)*IF($AA2785=2025,IF(OR($M2785="Услуги",$M2785="Работы"),#REF!,IF($U2785&lt;&gt;0,#REF!,#REF!)),1)</f>
        <v>#REF!</v>
      </c>
      <c r="AD2785" s="96" t="e">
        <f>T2785*IF($AA2785=2021,IF(OR($M2785="Услуги",$M2785="Работы"),#REF!,IF($U2785&lt;&gt;0,#REF!,#REF!)),1)*IF($AA2785=2022,IF(OR($M2785="Услуги",$M2785="Работы"),#REF!,IF($U2785&lt;&gt;0,#REF!,#REF!)),1)*IF($AA2785=2023,IF(OR($M2785="Услуги",$M2785="Работы"),#REF!,IF($U2785&lt;&gt;0,#REF!,#REF!)),1)*IF($AA2785=2024,IF(OR($M2785="Услуги",$M2785="Работы"),#REF!,IF($U2785&lt;&gt;0,#REF!,#REF!)),1)*IF($AA2785=2025,IF(OR($M2785="Услуги",$M2785="Работы"),#REF!,IF($U2785&lt;&gt;0,#REF!,#REF!)),1)</f>
        <v>#REF!</v>
      </c>
      <c r="AE2785" s="96" t="e">
        <f>U2785*IF($AA2785=2021,IF(OR($M2785="Услуги",$M2785="Работы"),#REF!,IF($U2785&lt;&gt;0,#REF!,#REF!)),1)*IF($AA2785=2022,IF(OR($M2785="Услуги",$M2785="Работы"),#REF!,IF($U2785&lt;&gt;0,#REF!,#REF!)),1)*IF($AA2785=2023,IF(OR($M2785="Услуги",$M2785="Работы"),#REF!,IF($U2785&lt;&gt;0,#REF!,#REF!)),1)*IF($AA2785=2024,IF(OR($M2785="Услуги",$M2785="Работы"),#REF!,IF($U2785&lt;&gt;0,#REF!,#REF!)),1)*IF($AA2785=2025,IF(OR($M2785="Услуги",$M2785="Работы"),#REF!,IF($U2785&lt;&gt;0,#REF!,#REF!)),1)</f>
        <v>#REF!</v>
      </c>
      <c r="AF2785" s="96" t="e">
        <f>V2785*IF($AA2785=2021,IF(OR($M2785="Услуги",$M2785="Работы"),#REF!,IF($U2785&lt;&gt;0,#REF!,#REF!)),1)*IF($AA2785=2022,IF(OR($M2785="Услуги",$M2785="Работы"),#REF!,IF($U2785&lt;&gt;0,#REF!,#REF!)),1)*IF($AA2785=2023,IF(OR($M2785="Услуги",$M2785="Работы"),#REF!,IF($U2785&lt;&gt;0,#REF!,#REF!)),1)*IF($AA2785=2024,IF(OR($M2785="Услуги",$M2785="Работы"),#REF!,IF($U2785&lt;&gt;0,#REF!,#REF!)),1)*IF($AA2785=2025,IF(OR($M2785="Услуги",$M2785="Работы"),#REF!,IF($U2785&lt;&gt;0,#REF!,#REF!)),1)</f>
        <v>#REF!</v>
      </c>
      <c r="AG2785" s="96" t="e">
        <f>W2785*IF($AA2785=2021,IF(OR($M2785="Услуги",$M2785="Работы"),#REF!,IF($U2785&lt;&gt;0,#REF!,#REF!)),1)*IF($AA2785=2022,IF(OR($M2785="Услуги",$M2785="Работы"),#REF!,IF($U2785&lt;&gt;0,#REF!,#REF!)),1)*IF($AA2785=2023,IF(OR($M2785="Услуги",$M2785="Работы"),#REF!,IF($U2785&lt;&gt;0,#REF!,#REF!)),1)*IF($AA2785=2024,IF(OR($M2785="Услуги",$M2785="Работы"),#REF!,IF($U2785&lt;&gt;0,#REF!,#REF!)),1)*IF($AA2785=2025,IF(OR($M2785="Услуги",$M2785="Работы"),#REF!,IF($U2785&lt;&gt;0,#REF!,#REF!)),1)</f>
        <v>#REF!</v>
      </c>
      <c r="AH2785" s="96" t="e">
        <f>X2785*IF($AA2785=2021,IF(OR($M2785="Услуги",$M2785="Работы"),#REF!,IF($U2785&lt;&gt;0,#REF!,#REF!)),1)*IF($AA2785=2022,IF(OR($M2785="Услуги",$M2785="Работы"),#REF!,IF($U2785&lt;&gt;0,#REF!,#REF!)),1)*IF($AA2785=2023,IF(OR($M2785="Услуги",$M2785="Работы"),#REF!,IF($U2785&lt;&gt;0,#REF!,#REF!)),1)*IF($AA2785=2024,IF(OR($M2785="Услуги",$M2785="Работы"),#REF!,IF($U2785&lt;&gt;0,#REF!,#REF!)),1)*IF($AA2785=2025,IF(OR($M2785="Услуги",$M2785="Работы"),#REF!,IF($U2785&lt;&gt;0,#REF!,#REF!)),1)</f>
        <v>#REF!</v>
      </c>
      <c r="AI2785" s="96" t="e">
        <f>Y2785*IF($AA2785=2021,IF(OR($M2785="Услуги",$M2785="Работы"),#REF!,IF($U2785&lt;&gt;0,#REF!,#REF!)),1)*IF($AA2785=2022,IF(OR($M2785="Услуги",$M2785="Работы"),#REF!,IF($U2785&lt;&gt;0,#REF!,#REF!)),1)*IF($AA2785=2023,IF(OR($M2785="Услуги",$M2785="Работы"),#REF!,IF($U2785&lt;&gt;0,#REF!,#REF!)),1)*IF($AA2785=2024,IF(OR($M2785="Услуги",$M2785="Работы"),#REF!,IF($U2785&lt;&gt;0,#REF!,#REF!)),1)*IF($AA2785=2025,IF(OR($M2785="Услуги",$M2785="Работы"),#REF!,IF($U2785&lt;&gt;0,#REF!,#REF!)),1)</f>
        <v>#REF!</v>
      </c>
      <c r="AJ2785" s="96" t="e">
        <f>Z2785*IF($AA2785=2021,IF(OR($M2785="Услуги",$M2785="Работы"),#REF!,IF($U2785&lt;&gt;0,#REF!,#REF!)),1)*IF($AA2785=2022,IF(OR($M2785="Услуги",$M2785="Работы"),#REF!,IF($U2785&lt;&gt;0,#REF!,#REF!)),1)*IF($AA2785=2023,IF(OR($M2785="Услуги",$M2785="Работы"),#REF!,IF($U2785&lt;&gt;0,#REF!,#REF!)),1)*IF($AA2785=2024,IF(OR($M2785="Услуги",$M2785="Работы"),#REF!,IF($U2785&lt;&gt;0,#REF!,#REF!)),1)*IF($AA2785=2025,IF(OR($M2785="Услуги",$M2785="Работы"),#REF!,IF($U2785&lt;&gt;0,#REF!,#REF!)),1)</f>
        <v>#REF!</v>
      </c>
    </row>
    <row r="2786" spans="1:36" ht="15" hidden="1" x14ac:dyDescent="0.25">
      <c r="A2786" s="85">
        <v>1</v>
      </c>
      <c r="B2786" s="86" t="s">
        <v>88</v>
      </c>
      <c r="C2786" s="215" t="s">
        <v>437</v>
      </c>
      <c r="D2786" s="85" t="s">
        <v>217</v>
      </c>
      <c r="E2786" s="85" t="s">
        <v>420</v>
      </c>
      <c r="F2786" s="88"/>
      <c r="G2786" s="87" t="e">
        <f>VLOOKUP(D2786,#REF!,2,FALSE)</f>
        <v>#REF!</v>
      </c>
      <c r="H2786" s="88"/>
      <c r="I2786" s="88"/>
      <c r="J2786" s="86" t="s">
        <v>87</v>
      </c>
      <c r="K2786" s="87" t="str">
        <f t="shared" si="739"/>
        <v>Защита сегментов АСУ ТП Филиал «Черепетская ГРЭС имени Д.Г. Жимерина» АО «Интер РАО – Электрогенерация»</v>
      </c>
      <c r="L2786" s="99" t="s">
        <v>230</v>
      </c>
      <c r="M2786" s="90" t="s">
        <v>532</v>
      </c>
      <c r="N2786" s="85" t="s">
        <v>434</v>
      </c>
      <c r="O2786" s="85" t="s">
        <v>434</v>
      </c>
      <c r="P2786" s="111">
        <v>1</v>
      </c>
      <c r="Q2786" s="100">
        <f>$S$2496+$S$2510+$S$2538+$S$2566</f>
        <v>622949</v>
      </c>
      <c r="R2786" s="97">
        <v>0.2</v>
      </c>
      <c r="S2786" s="98">
        <f t="shared" ref="S2786:S2849" si="742">U2786+X2786</f>
        <v>622949</v>
      </c>
      <c r="T2786" s="98">
        <f t="shared" si="740"/>
        <v>103824.83333333334</v>
      </c>
      <c r="U2786" s="98">
        <v>0</v>
      </c>
      <c r="V2786" s="98">
        <f t="shared" si="741"/>
        <v>0</v>
      </c>
      <c r="W2786" s="95">
        <f t="shared" si="732"/>
        <v>0</v>
      </c>
      <c r="X2786" s="98">
        <f t="shared" si="738"/>
        <v>622949</v>
      </c>
      <c r="Y2786" s="98">
        <f t="shared" si="734"/>
        <v>103824.83333333334</v>
      </c>
      <c r="Z2786" s="98">
        <f t="shared" si="735"/>
        <v>519124.16666666663</v>
      </c>
      <c r="AA2786" s="243">
        <f>Приоритеты!$D$73+2</f>
        <v>2025</v>
      </c>
      <c r="AB2786" s="247" t="e">
        <f t="shared" si="733"/>
        <v>#REF!</v>
      </c>
      <c r="AC2786" s="96" t="e">
        <f>S2786*IF($AA2786=2021,IF(OR($M2786="Услуги",$M2786="Работы"),#REF!,IF($U2786&lt;&gt;0,#REF!,#REF!)),1)*IF($AA2786=2022,IF(OR($M2786="Услуги",$M2786="Работы"),#REF!,IF($U2786&lt;&gt;0,#REF!,#REF!)),1)*IF($AA2786=2023,IF(OR($M2786="Услуги",$M2786="Работы"),#REF!,IF($U2786&lt;&gt;0,#REF!,#REF!)),1)*IF($AA2786=2024,IF(OR($M2786="Услуги",$M2786="Работы"),#REF!,IF($U2786&lt;&gt;0,#REF!,#REF!)),1)*IF($AA2786=2025,IF(OR($M2786="Услуги",$M2786="Работы"),#REF!,IF($U2786&lt;&gt;0,#REF!,#REF!)),1)</f>
        <v>#REF!</v>
      </c>
      <c r="AD2786" s="96" t="e">
        <f>T2786*IF($AA2786=2021,IF(OR($M2786="Услуги",$M2786="Работы"),#REF!,IF($U2786&lt;&gt;0,#REF!,#REF!)),1)*IF($AA2786=2022,IF(OR($M2786="Услуги",$M2786="Работы"),#REF!,IF($U2786&lt;&gt;0,#REF!,#REF!)),1)*IF($AA2786=2023,IF(OR($M2786="Услуги",$M2786="Работы"),#REF!,IF($U2786&lt;&gt;0,#REF!,#REF!)),1)*IF($AA2786=2024,IF(OR($M2786="Услуги",$M2786="Работы"),#REF!,IF($U2786&lt;&gt;0,#REF!,#REF!)),1)*IF($AA2786=2025,IF(OR($M2786="Услуги",$M2786="Работы"),#REF!,IF($U2786&lt;&gt;0,#REF!,#REF!)),1)</f>
        <v>#REF!</v>
      </c>
      <c r="AE2786" s="96" t="e">
        <f>U2786*IF($AA2786=2021,IF(OR($M2786="Услуги",$M2786="Работы"),#REF!,IF($U2786&lt;&gt;0,#REF!,#REF!)),1)*IF($AA2786=2022,IF(OR($M2786="Услуги",$M2786="Работы"),#REF!,IF($U2786&lt;&gt;0,#REF!,#REF!)),1)*IF($AA2786=2023,IF(OR($M2786="Услуги",$M2786="Работы"),#REF!,IF($U2786&lt;&gt;0,#REF!,#REF!)),1)*IF($AA2786=2024,IF(OR($M2786="Услуги",$M2786="Работы"),#REF!,IF($U2786&lt;&gt;0,#REF!,#REF!)),1)*IF($AA2786=2025,IF(OR($M2786="Услуги",$M2786="Работы"),#REF!,IF($U2786&lt;&gt;0,#REF!,#REF!)),1)</f>
        <v>#REF!</v>
      </c>
      <c r="AF2786" s="96" t="e">
        <f>V2786*IF($AA2786=2021,IF(OR($M2786="Услуги",$M2786="Работы"),#REF!,IF($U2786&lt;&gt;0,#REF!,#REF!)),1)*IF($AA2786=2022,IF(OR($M2786="Услуги",$M2786="Работы"),#REF!,IF($U2786&lt;&gt;0,#REF!,#REF!)),1)*IF($AA2786=2023,IF(OR($M2786="Услуги",$M2786="Работы"),#REF!,IF($U2786&lt;&gt;0,#REF!,#REF!)),1)*IF($AA2786=2024,IF(OR($M2786="Услуги",$M2786="Работы"),#REF!,IF($U2786&lt;&gt;0,#REF!,#REF!)),1)*IF($AA2786=2025,IF(OR($M2786="Услуги",$M2786="Работы"),#REF!,IF($U2786&lt;&gt;0,#REF!,#REF!)),1)</f>
        <v>#REF!</v>
      </c>
      <c r="AG2786" s="96" t="e">
        <f>W2786*IF($AA2786=2021,IF(OR($M2786="Услуги",$M2786="Работы"),#REF!,IF($U2786&lt;&gt;0,#REF!,#REF!)),1)*IF($AA2786=2022,IF(OR($M2786="Услуги",$M2786="Работы"),#REF!,IF($U2786&lt;&gt;0,#REF!,#REF!)),1)*IF($AA2786=2023,IF(OR($M2786="Услуги",$M2786="Работы"),#REF!,IF($U2786&lt;&gt;0,#REF!,#REF!)),1)*IF($AA2786=2024,IF(OR($M2786="Услуги",$M2786="Работы"),#REF!,IF($U2786&lt;&gt;0,#REF!,#REF!)),1)*IF($AA2786=2025,IF(OR($M2786="Услуги",$M2786="Работы"),#REF!,IF($U2786&lt;&gt;0,#REF!,#REF!)),1)</f>
        <v>#REF!</v>
      </c>
      <c r="AH2786" s="96" t="e">
        <f>X2786*IF($AA2786=2021,IF(OR($M2786="Услуги",$M2786="Работы"),#REF!,IF($U2786&lt;&gt;0,#REF!,#REF!)),1)*IF($AA2786=2022,IF(OR($M2786="Услуги",$M2786="Работы"),#REF!,IF($U2786&lt;&gt;0,#REF!,#REF!)),1)*IF($AA2786=2023,IF(OR($M2786="Услуги",$M2786="Работы"),#REF!,IF($U2786&lt;&gt;0,#REF!,#REF!)),1)*IF($AA2786=2024,IF(OR($M2786="Услуги",$M2786="Работы"),#REF!,IF($U2786&lt;&gt;0,#REF!,#REF!)),1)*IF($AA2786=2025,IF(OR($M2786="Услуги",$M2786="Работы"),#REF!,IF($U2786&lt;&gt;0,#REF!,#REF!)),1)</f>
        <v>#REF!</v>
      </c>
      <c r="AI2786" s="96" t="e">
        <f>Y2786*IF($AA2786=2021,IF(OR($M2786="Услуги",$M2786="Работы"),#REF!,IF($U2786&lt;&gt;0,#REF!,#REF!)),1)*IF($AA2786=2022,IF(OR($M2786="Услуги",$M2786="Работы"),#REF!,IF($U2786&lt;&gt;0,#REF!,#REF!)),1)*IF($AA2786=2023,IF(OR($M2786="Услуги",$M2786="Работы"),#REF!,IF($U2786&lt;&gt;0,#REF!,#REF!)),1)*IF($AA2786=2024,IF(OR($M2786="Услуги",$M2786="Работы"),#REF!,IF($U2786&lt;&gt;0,#REF!,#REF!)),1)*IF($AA2786=2025,IF(OR($M2786="Услуги",$M2786="Работы"),#REF!,IF($U2786&lt;&gt;0,#REF!,#REF!)),1)</f>
        <v>#REF!</v>
      </c>
      <c r="AJ2786" s="96" t="e">
        <f>Z2786*IF($AA2786=2021,IF(OR($M2786="Услуги",$M2786="Работы"),#REF!,IF($U2786&lt;&gt;0,#REF!,#REF!)),1)*IF($AA2786=2022,IF(OR($M2786="Услуги",$M2786="Работы"),#REF!,IF($U2786&lt;&gt;0,#REF!,#REF!)),1)*IF($AA2786=2023,IF(OR($M2786="Услуги",$M2786="Работы"),#REF!,IF($U2786&lt;&gt;0,#REF!,#REF!)),1)*IF($AA2786=2024,IF(OR($M2786="Услуги",$M2786="Работы"),#REF!,IF($U2786&lt;&gt;0,#REF!,#REF!)),1)*IF($AA2786=2025,IF(OR($M2786="Услуги",$M2786="Работы"),#REF!,IF($U2786&lt;&gt;0,#REF!,#REF!)),1)</f>
        <v>#REF!</v>
      </c>
    </row>
    <row r="2787" spans="1:36" ht="15" hidden="1" x14ac:dyDescent="0.25">
      <c r="A2787" s="85">
        <v>1</v>
      </c>
      <c r="B2787" s="86" t="s">
        <v>88</v>
      </c>
      <c r="C2787" s="215" t="s">
        <v>437</v>
      </c>
      <c r="D2787" s="85" t="s">
        <v>218</v>
      </c>
      <c r="E2787" s="85" t="s">
        <v>420</v>
      </c>
      <c r="F2787" s="88"/>
      <c r="G2787" s="87" t="e">
        <f>VLOOKUP(D2787,#REF!,2,FALSE)</f>
        <v>#REF!</v>
      </c>
      <c r="H2787" s="88"/>
      <c r="I2787" s="88"/>
      <c r="J2787" s="86" t="s">
        <v>87</v>
      </c>
      <c r="K2787" s="87" t="str">
        <f t="shared" si="739"/>
        <v>Защита сегментов АСУ ТП Филиал «Южноуральская ГРЭС» АО «Интер РАО – Электрогенерация»</v>
      </c>
      <c r="L2787" s="99" t="s">
        <v>230</v>
      </c>
      <c r="M2787" s="90" t="s">
        <v>532</v>
      </c>
      <c r="N2787" s="85" t="s">
        <v>434</v>
      </c>
      <c r="O2787" s="85" t="s">
        <v>434</v>
      </c>
      <c r="P2787" s="111">
        <v>1</v>
      </c>
      <c r="Q2787" s="100">
        <f>$S$2497+$S$2511+$S$2539+$S$2567</f>
        <v>622949</v>
      </c>
      <c r="R2787" s="97">
        <v>0.2</v>
      </c>
      <c r="S2787" s="98">
        <f t="shared" si="742"/>
        <v>622949</v>
      </c>
      <c r="T2787" s="98">
        <f t="shared" si="740"/>
        <v>103824.83333333334</v>
      </c>
      <c r="U2787" s="98">
        <v>0</v>
      </c>
      <c r="V2787" s="98">
        <f t="shared" si="741"/>
        <v>0</v>
      </c>
      <c r="W2787" s="95">
        <f t="shared" si="732"/>
        <v>0</v>
      </c>
      <c r="X2787" s="98">
        <f t="shared" si="738"/>
        <v>622949</v>
      </c>
      <c r="Y2787" s="98">
        <f t="shared" si="734"/>
        <v>103824.83333333334</v>
      </c>
      <c r="Z2787" s="98">
        <f t="shared" si="735"/>
        <v>519124.16666666663</v>
      </c>
      <c r="AA2787" s="243">
        <f>Приоритеты!$D$74+2</f>
        <v>2025</v>
      </c>
      <c r="AB2787" s="247" t="e">
        <f t="shared" si="733"/>
        <v>#REF!</v>
      </c>
      <c r="AC2787" s="96" t="e">
        <f>S2787*IF($AA2787=2021,IF(OR($M2787="Услуги",$M2787="Работы"),#REF!,IF($U2787&lt;&gt;0,#REF!,#REF!)),1)*IF($AA2787=2022,IF(OR($M2787="Услуги",$M2787="Работы"),#REF!,IF($U2787&lt;&gt;0,#REF!,#REF!)),1)*IF($AA2787=2023,IF(OR($M2787="Услуги",$M2787="Работы"),#REF!,IF($U2787&lt;&gt;0,#REF!,#REF!)),1)*IF($AA2787=2024,IF(OR($M2787="Услуги",$M2787="Работы"),#REF!,IF($U2787&lt;&gt;0,#REF!,#REF!)),1)*IF($AA2787=2025,IF(OR($M2787="Услуги",$M2787="Работы"),#REF!,IF($U2787&lt;&gt;0,#REF!,#REF!)),1)</f>
        <v>#REF!</v>
      </c>
      <c r="AD2787" s="96" t="e">
        <f>T2787*IF($AA2787=2021,IF(OR($M2787="Услуги",$M2787="Работы"),#REF!,IF($U2787&lt;&gt;0,#REF!,#REF!)),1)*IF($AA2787=2022,IF(OR($M2787="Услуги",$M2787="Работы"),#REF!,IF($U2787&lt;&gt;0,#REF!,#REF!)),1)*IF($AA2787=2023,IF(OR($M2787="Услуги",$M2787="Работы"),#REF!,IF($U2787&lt;&gt;0,#REF!,#REF!)),1)*IF($AA2787=2024,IF(OR($M2787="Услуги",$M2787="Работы"),#REF!,IF($U2787&lt;&gt;0,#REF!,#REF!)),1)*IF($AA2787=2025,IF(OR($M2787="Услуги",$M2787="Работы"),#REF!,IF($U2787&lt;&gt;0,#REF!,#REF!)),1)</f>
        <v>#REF!</v>
      </c>
      <c r="AE2787" s="96" t="e">
        <f>U2787*IF($AA2787=2021,IF(OR($M2787="Услуги",$M2787="Работы"),#REF!,IF($U2787&lt;&gt;0,#REF!,#REF!)),1)*IF($AA2787=2022,IF(OR($M2787="Услуги",$M2787="Работы"),#REF!,IF($U2787&lt;&gt;0,#REF!,#REF!)),1)*IF($AA2787=2023,IF(OR($M2787="Услуги",$M2787="Работы"),#REF!,IF($U2787&lt;&gt;0,#REF!,#REF!)),1)*IF($AA2787=2024,IF(OR($M2787="Услуги",$M2787="Работы"),#REF!,IF($U2787&lt;&gt;0,#REF!,#REF!)),1)*IF($AA2787=2025,IF(OR($M2787="Услуги",$M2787="Работы"),#REF!,IF($U2787&lt;&gt;0,#REF!,#REF!)),1)</f>
        <v>#REF!</v>
      </c>
      <c r="AF2787" s="96" t="e">
        <f>V2787*IF($AA2787=2021,IF(OR($M2787="Услуги",$M2787="Работы"),#REF!,IF($U2787&lt;&gt;0,#REF!,#REF!)),1)*IF($AA2787=2022,IF(OR($M2787="Услуги",$M2787="Работы"),#REF!,IF($U2787&lt;&gt;0,#REF!,#REF!)),1)*IF($AA2787=2023,IF(OR($M2787="Услуги",$M2787="Работы"),#REF!,IF($U2787&lt;&gt;0,#REF!,#REF!)),1)*IF($AA2787=2024,IF(OR($M2787="Услуги",$M2787="Работы"),#REF!,IF($U2787&lt;&gt;0,#REF!,#REF!)),1)*IF($AA2787=2025,IF(OR($M2787="Услуги",$M2787="Работы"),#REF!,IF($U2787&lt;&gt;0,#REF!,#REF!)),1)</f>
        <v>#REF!</v>
      </c>
      <c r="AG2787" s="96" t="e">
        <f>W2787*IF($AA2787=2021,IF(OR($M2787="Услуги",$M2787="Работы"),#REF!,IF($U2787&lt;&gt;0,#REF!,#REF!)),1)*IF($AA2787=2022,IF(OR($M2787="Услуги",$M2787="Работы"),#REF!,IF($U2787&lt;&gt;0,#REF!,#REF!)),1)*IF($AA2787=2023,IF(OR($M2787="Услуги",$M2787="Работы"),#REF!,IF($U2787&lt;&gt;0,#REF!,#REF!)),1)*IF($AA2787=2024,IF(OR($M2787="Услуги",$M2787="Работы"),#REF!,IF($U2787&lt;&gt;0,#REF!,#REF!)),1)*IF($AA2787=2025,IF(OR($M2787="Услуги",$M2787="Работы"),#REF!,IF($U2787&lt;&gt;0,#REF!,#REF!)),1)</f>
        <v>#REF!</v>
      </c>
      <c r="AH2787" s="96" t="e">
        <f>X2787*IF($AA2787=2021,IF(OR($M2787="Услуги",$M2787="Работы"),#REF!,IF($U2787&lt;&gt;0,#REF!,#REF!)),1)*IF($AA2787=2022,IF(OR($M2787="Услуги",$M2787="Работы"),#REF!,IF($U2787&lt;&gt;0,#REF!,#REF!)),1)*IF($AA2787=2023,IF(OR($M2787="Услуги",$M2787="Работы"),#REF!,IF($U2787&lt;&gt;0,#REF!,#REF!)),1)*IF($AA2787=2024,IF(OR($M2787="Услуги",$M2787="Работы"),#REF!,IF($U2787&lt;&gt;0,#REF!,#REF!)),1)*IF($AA2787=2025,IF(OR($M2787="Услуги",$M2787="Работы"),#REF!,IF($U2787&lt;&gt;0,#REF!,#REF!)),1)</f>
        <v>#REF!</v>
      </c>
      <c r="AI2787" s="96" t="e">
        <f>Y2787*IF($AA2787=2021,IF(OR($M2787="Услуги",$M2787="Работы"),#REF!,IF($U2787&lt;&gt;0,#REF!,#REF!)),1)*IF($AA2787=2022,IF(OR($M2787="Услуги",$M2787="Работы"),#REF!,IF($U2787&lt;&gt;0,#REF!,#REF!)),1)*IF($AA2787=2023,IF(OR($M2787="Услуги",$M2787="Работы"),#REF!,IF($U2787&lt;&gt;0,#REF!,#REF!)),1)*IF($AA2787=2024,IF(OR($M2787="Услуги",$M2787="Работы"),#REF!,IF($U2787&lt;&gt;0,#REF!,#REF!)),1)*IF($AA2787=2025,IF(OR($M2787="Услуги",$M2787="Работы"),#REF!,IF($U2787&lt;&gt;0,#REF!,#REF!)),1)</f>
        <v>#REF!</v>
      </c>
      <c r="AJ2787" s="96" t="e">
        <f>Z2787*IF($AA2787=2021,IF(OR($M2787="Услуги",$M2787="Работы"),#REF!,IF($U2787&lt;&gt;0,#REF!,#REF!)),1)*IF($AA2787=2022,IF(OR($M2787="Услуги",$M2787="Работы"),#REF!,IF($U2787&lt;&gt;0,#REF!,#REF!)),1)*IF($AA2787=2023,IF(OR($M2787="Услуги",$M2787="Работы"),#REF!,IF($U2787&lt;&gt;0,#REF!,#REF!)),1)*IF($AA2787=2024,IF(OR($M2787="Услуги",$M2787="Работы"),#REF!,IF($U2787&lt;&gt;0,#REF!,#REF!)),1)*IF($AA2787=2025,IF(OR($M2787="Услуги",$M2787="Работы"),#REF!,IF($U2787&lt;&gt;0,#REF!,#REF!)),1)</f>
        <v>#REF!</v>
      </c>
    </row>
    <row r="2788" spans="1:36" ht="15" hidden="1" x14ac:dyDescent="0.25">
      <c r="A2788" s="85">
        <v>1</v>
      </c>
      <c r="B2788" s="86" t="s">
        <v>88</v>
      </c>
      <c r="C2788" s="215" t="s">
        <v>437</v>
      </c>
      <c r="D2788" s="85" t="s">
        <v>188</v>
      </c>
      <c r="E2788" s="85" t="s">
        <v>420</v>
      </c>
      <c r="F2788" s="88"/>
      <c r="G2788" s="87" t="e">
        <f>VLOOKUP(D2788,#REF!,2,FALSE)</f>
        <v>#REF!</v>
      </c>
      <c r="H2788" s="88"/>
      <c r="I2788" s="88"/>
      <c r="J2788" s="86" t="s">
        <v>87</v>
      </c>
      <c r="K2788" s="87" t="str">
        <f t="shared" si="739"/>
        <v>Защита сегментов АСУ ТП Филиал Каширская ГРЭС АО «Интер РАО – Электрогенерация»</v>
      </c>
      <c r="L2788" s="99" t="s">
        <v>230</v>
      </c>
      <c r="M2788" s="90" t="s">
        <v>532</v>
      </c>
      <c r="N2788" s="85" t="s">
        <v>434</v>
      </c>
      <c r="O2788" s="85" t="s">
        <v>434</v>
      </c>
      <c r="P2788" s="111">
        <v>1</v>
      </c>
      <c r="Q2788" s="100">
        <f>$S$2498+$S$2512+$S$2540+$S$2568</f>
        <v>622949</v>
      </c>
      <c r="R2788" s="97">
        <v>0.2</v>
      </c>
      <c r="S2788" s="98">
        <f t="shared" si="742"/>
        <v>622949</v>
      </c>
      <c r="T2788" s="98">
        <f t="shared" si="740"/>
        <v>103824.83333333334</v>
      </c>
      <c r="U2788" s="98">
        <v>0</v>
      </c>
      <c r="V2788" s="98">
        <f t="shared" si="741"/>
        <v>0</v>
      </c>
      <c r="W2788" s="95">
        <f t="shared" si="732"/>
        <v>0</v>
      </c>
      <c r="X2788" s="98">
        <f t="shared" si="738"/>
        <v>622949</v>
      </c>
      <c r="Y2788" s="98">
        <f t="shared" si="734"/>
        <v>103824.83333333334</v>
      </c>
      <c r="Z2788" s="98">
        <f t="shared" si="735"/>
        <v>519124.16666666663</v>
      </c>
      <c r="AA2788" s="243">
        <f>Приоритеты!$D$75+2</f>
        <v>2025</v>
      </c>
      <c r="AB2788" s="247" t="e">
        <f t="shared" si="733"/>
        <v>#REF!</v>
      </c>
      <c r="AC2788" s="96" t="e">
        <f>S2788*IF($AA2788=2021,IF(OR($M2788="Услуги",$M2788="Работы"),#REF!,IF($U2788&lt;&gt;0,#REF!,#REF!)),1)*IF($AA2788=2022,IF(OR($M2788="Услуги",$M2788="Работы"),#REF!,IF($U2788&lt;&gt;0,#REF!,#REF!)),1)*IF($AA2788=2023,IF(OR($M2788="Услуги",$M2788="Работы"),#REF!,IF($U2788&lt;&gt;0,#REF!,#REF!)),1)*IF($AA2788=2024,IF(OR($M2788="Услуги",$M2788="Работы"),#REF!,IF($U2788&lt;&gt;0,#REF!,#REF!)),1)*IF($AA2788=2025,IF(OR($M2788="Услуги",$M2788="Работы"),#REF!,IF($U2788&lt;&gt;0,#REF!,#REF!)),1)</f>
        <v>#REF!</v>
      </c>
      <c r="AD2788" s="96" t="e">
        <f>T2788*IF($AA2788=2021,IF(OR($M2788="Услуги",$M2788="Работы"),#REF!,IF($U2788&lt;&gt;0,#REF!,#REF!)),1)*IF($AA2788=2022,IF(OR($M2788="Услуги",$M2788="Работы"),#REF!,IF($U2788&lt;&gt;0,#REF!,#REF!)),1)*IF($AA2788=2023,IF(OR($M2788="Услуги",$M2788="Работы"),#REF!,IF($U2788&lt;&gt;0,#REF!,#REF!)),1)*IF($AA2788=2024,IF(OR($M2788="Услуги",$M2788="Работы"),#REF!,IF($U2788&lt;&gt;0,#REF!,#REF!)),1)*IF($AA2788=2025,IF(OR($M2788="Услуги",$M2788="Работы"),#REF!,IF($U2788&lt;&gt;0,#REF!,#REF!)),1)</f>
        <v>#REF!</v>
      </c>
      <c r="AE2788" s="96" t="e">
        <f>U2788*IF($AA2788=2021,IF(OR($M2788="Услуги",$M2788="Работы"),#REF!,IF($U2788&lt;&gt;0,#REF!,#REF!)),1)*IF($AA2788=2022,IF(OR($M2788="Услуги",$M2788="Работы"),#REF!,IF($U2788&lt;&gt;0,#REF!,#REF!)),1)*IF($AA2788=2023,IF(OR($M2788="Услуги",$M2788="Работы"),#REF!,IF($U2788&lt;&gt;0,#REF!,#REF!)),1)*IF($AA2788=2024,IF(OR($M2788="Услуги",$M2788="Работы"),#REF!,IF($U2788&lt;&gt;0,#REF!,#REF!)),1)*IF($AA2788=2025,IF(OR($M2788="Услуги",$M2788="Работы"),#REF!,IF($U2788&lt;&gt;0,#REF!,#REF!)),1)</f>
        <v>#REF!</v>
      </c>
      <c r="AF2788" s="96" t="e">
        <f>V2788*IF($AA2788=2021,IF(OR($M2788="Услуги",$M2788="Работы"),#REF!,IF($U2788&lt;&gt;0,#REF!,#REF!)),1)*IF($AA2788=2022,IF(OR($M2788="Услуги",$M2788="Работы"),#REF!,IF($U2788&lt;&gt;0,#REF!,#REF!)),1)*IF($AA2788=2023,IF(OR($M2788="Услуги",$M2788="Работы"),#REF!,IF($U2788&lt;&gt;0,#REF!,#REF!)),1)*IF($AA2788=2024,IF(OR($M2788="Услуги",$M2788="Работы"),#REF!,IF($U2788&lt;&gt;0,#REF!,#REF!)),1)*IF($AA2788=2025,IF(OR($M2788="Услуги",$M2788="Работы"),#REF!,IF($U2788&lt;&gt;0,#REF!,#REF!)),1)</f>
        <v>#REF!</v>
      </c>
      <c r="AG2788" s="96" t="e">
        <f>W2788*IF($AA2788=2021,IF(OR($M2788="Услуги",$M2788="Работы"),#REF!,IF($U2788&lt;&gt;0,#REF!,#REF!)),1)*IF($AA2788=2022,IF(OR($M2788="Услуги",$M2788="Работы"),#REF!,IF($U2788&lt;&gt;0,#REF!,#REF!)),1)*IF($AA2788=2023,IF(OR($M2788="Услуги",$M2788="Работы"),#REF!,IF($U2788&lt;&gt;0,#REF!,#REF!)),1)*IF($AA2788=2024,IF(OR($M2788="Услуги",$M2788="Работы"),#REF!,IF($U2788&lt;&gt;0,#REF!,#REF!)),1)*IF($AA2788=2025,IF(OR($M2788="Услуги",$M2788="Работы"),#REF!,IF($U2788&lt;&gt;0,#REF!,#REF!)),1)</f>
        <v>#REF!</v>
      </c>
      <c r="AH2788" s="96" t="e">
        <f>X2788*IF($AA2788=2021,IF(OR($M2788="Услуги",$M2788="Работы"),#REF!,IF($U2788&lt;&gt;0,#REF!,#REF!)),1)*IF($AA2788=2022,IF(OR($M2788="Услуги",$M2788="Работы"),#REF!,IF($U2788&lt;&gt;0,#REF!,#REF!)),1)*IF($AA2788=2023,IF(OR($M2788="Услуги",$M2788="Работы"),#REF!,IF($U2788&lt;&gt;0,#REF!,#REF!)),1)*IF($AA2788=2024,IF(OR($M2788="Услуги",$M2788="Работы"),#REF!,IF($U2788&lt;&gt;0,#REF!,#REF!)),1)*IF($AA2788=2025,IF(OR($M2788="Услуги",$M2788="Работы"),#REF!,IF($U2788&lt;&gt;0,#REF!,#REF!)),1)</f>
        <v>#REF!</v>
      </c>
      <c r="AI2788" s="96" t="e">
        <f>Y2788*IF($AA2788=2021,IF(OR($M2788="Услуги",$M2788="Работы"),#REF!,IF($U2788&lt;&gt;0,#REF!,#REF!)),1)*IF($AA2788=2022,IF(OR($M2788="Услуги",$M2788="Работы"),#REF!,IF($U2788&lt;&gt;0,#REF!,#REF!)),1)*IF($AA2788=2023,IF(OR($M2788="Услуги",$M2788="Работы"),#REF!,IF($U2788&lt;&gt;0,#REF!,#REF!)),1)*IF($AA2788=2024,IF(OR($M2788="Услуги",$M2788="Работы"),#REF!,IF($U2788&lt;&gt;0,#REF!,#REF!)),1)*IF($AA2788=2025,IF(OR($M2788="Услуги",$M2788="Работы"),#REF!,IF($U2788&lt;&gt;0,#REF!,#REF!)),1)</f>
        <v>#REF!</v>
      </c>
      <c r="AJ2788" s="96" t="e">
        <f>Z2788*IF($AA2788=2021,IF(OR($M2788="Услуги",$M2788="Работы"),#REF!,IF($U2788&lt;&gt;0,#REF!,#REF!)),1)*IF($AA2788=2022,IF(OR($M2788="Услуги",$M2788="Работы"),#REF!,IF($U2788&lt;&gt;0,#REF!,#REF!)),1)*IF($AA2788=2023,IF(OR($M2788="Услуги",$M2788="Работы"),#REF!,IF($U2788&lt;&gt;0,#REF!,#REF!)),1)*IF($AA2788=2024,IF(OR($M2788="Услуги",$M2788="Работы"),#REF!,IF($U2788&lt;&gt;0,#REF!,#REF!)),1)*IF($AA2788=2025,IF(OR($M2788="Услуги",$M2788="Работы"),#REF!,IF($U2788&lt;&gt;0,#REF!,#REF!)),1)</f>
        <v>#REF!</v>
      </c>
    </row>
    <row r="2789" spans="1:36" ht="15" hidden="1" x14ac:dyDescent="0.25">
      <c r="A2789" s="85">
        <v>1</v>
      </c>
      <c r="B2789" s="86" t="s">
        <v>88</v>
      </c>
      <c r="C2789" s="215" t="s">
        <v>437</v>
      </c>
      <c r="D2789" s="85" t="s">
        <v>164</v>
      </c>
      <c r="E2789" s="85" t="s">
        <v>420</v>
      </c>
      <c r="F2789" s="88"/>
      <c r="G2789" s="87" t="e">
        <f>VLOOKUP(D2789,#REF!,2,FALSE)</f>
        <v>#REF!</v>
      </c>
      <c r="H2789" s="88"/>
      <c r="I2789" s="88"/>
      <c r="J2789" s="86" t="s">
        <v>87</v>
      </c>
      <c r="K2789" s="87" t="str">
        <f t="shared" si="739"/>
        <v>Защита сегментов АСУ ТП Филиал «Верхнетагильская ГРЭС» АО «Интер РАО – Электрогенерация»</v>
      </c>
      <c r="L2789" s="99" t="s">
        <v>230</v>
      </c>
      <c r="M2789" s="90" t="s">
        <v>532</v>
      </c>
      <c r="N2789" s="85" t="s">
        <v>434</v>
      </c>
      <c r="O2789" s="85" t="s">
        <v>434</v>
      </c>
      <c r="P2789" s="111">
        <v>1</v>
      </c>
      <c r="Q2789" s="100">
        <f>$S$2485+$S$2499+$S$2527+$S$2555</f>
        <v>622949</v>
      </c>
      <c r="R2789" s="97">
        <v>0.2</v>
      </c>
      <c r="S2789" s="98">
        <f t="shared" si="742"/>
        <v>622949</v>
      </c>
      <c r="T2789" s="98">
        <f t="shared" si="740"/>
        <v>103824.83333333334</v>
      </c>
      <c r="U2789" s="98">
        <v>0</v>
      </c>
      <c r="V2789" s="98">
        <f t="shared" si="741"/>
        <v>0</v>
      </c>
      <c r="W2789" s="95">
        <f t="shared" si="732"/>
        <v>0</v>
      </c>
      <c r="X2789" s="98">
        <f t="shared" si="738"/>
        <v>622949</v>
      </c>
      <c r="Y2789" s="98">
        <f t="shared" si="734"/>
        <v>103824.83333333334</v>
      </c>
      <c r="Z2789" s="98">
        <f t="shared" si="735"/>
        <v>519124.16666666663</v>
      </c>
      <c r="AA2789" s="243">
        <f>Приоритеты!$D$60+3</f>
        <v>2025</v>
      </c>
      <c r="AB2789" s="247" t="e">
        <f t="shared" si="733"/>
        <v>#REF!</v>
      </c>
      <c r="AC2789" s="96" t="e">
        <f>S2789*IF($AA2789=2021,IF(OR($M2789="Услуги",$M2789="Работы"),#REF!,IF($U2789&lt;&gt;0,#REF!,#REF!)),1)*IF($AA2789=2022,IF(OR($M2789="Услуги",$M2789="Работы"),#REF!,IF($U2789&lt;&gt;0,#REF!,#REF!)),1)*IF($AA2789=2023,IF(OR($M2789="Услуги",$M2789="Работы"),#REF!,IF($U2789&lt;&gt;0,#REF!,#REF!)),1)*IF($AA2789=2024,IF(OR($M2789="Услуги",$M2789="Работы"),#REF!,IF($U2789&lt;&gt;0,#REF!,#REF!)),1)*IF($AA2789=2025,IF(OR($M2789="Услуги",$M2789="Работы"),#REF!,IF($U2789&lt;&gt;0,#REF!,#REF!)),1)</f>
        <v>#REF!</v>
      </c>
      <c r="AD2789" s="96" t="e">
        <f>T2789*IF($AA2789=2021,IF(OR($M2789="Услуги",$M2789="Работы"),#REF!,IF($U2789&lt;&gt;0,#REF!,#REF!)),1)*IF($AA2789=2022,IF(OR($M2789="Услуги",$M2789="Работы"),#REF!,IF($U2789&lt;&gt;0,#REF!,#REF!)),1)*IF($AA2789=2023,IF(OR($M2789="Услуги",$M2789="Работы"),#REF!,IF($U2789&lt;&gt;0,#REF!,#REF!)),1)*IF($AA2789=2024,IF(OR($M2789="Услуги",$M2789="Работы"),#REF!,IF($U2789&lt;&gt;0,#REF!,#REF!)),1)*IF($AA2789=2025,IF(OR($M2789="Услуги",$M2789="Работы"),#REF!,IF($U2789&lt;&gt;0,#REF!,#REF!)),1)</f>
        <v>#REF!</v>
      </c>
      <c r="AE2789" s="96" t="e">
        <f>U2789*IF($AA2789=2021,IF(OR($M2789="Услуги",$M2789="Работы"),#REF!,IF($U2789&lt;&gt;0,#REF!,#REF!)),1)*IF($AA2789=2022,IF(OR($M2789="Услуги",$M2789="Работы"),#REF!,IF($U2789&lt;&gt;0,#REF!,#REF!)),1)*IF($AA2789=2023,IF(OR($M2789="Услуги",$M2789="Работы"),#REF!,IF($U2789&lt;&gt;0,#REF!,#REF!)),1)*IF($AA2789=2024,IF(OR($M2789="Услуги",$M2789="Работы"),#REF!,IF($U2789&lt;&gt;0,#REF!,#REF!)),1)*IF($AA2789=2025,IF(OR($M2789="Услуги",$M2789="Работы"),#REF!,IF($U2789&lt;&gt;0,#REF!,#REF!)),1)</f>
        <v>#REF!</v>
      </c>
      <c r="AF2789" s="96" t="e">
        <f>V2789*IF($AA2789=2021,IF(OR($M2789="Услуги",$M2789="Работы"),#REF!,IF($U2789&lt;&gt;0,#REF!,#REF!)),1)*IF($AA2789=2022,IF(OR($M2789="Услуги",$M2789="Работы"),#REF!,IF($U2789&lt;&gt;0,#REF!,#REF!)),1)*IF($AA2789=2023,IF(OR($M2789="Услуги",$M2789="Работы"),#REF!,IF($U2789&lt;&gt;0,#REF!,#REF!)),1)*IF($AA2789=2024,IF(OR($M2789="Услуги",$M2789="Работы"),#REF!,IF($U2789&lt;&gt;0,#REF!,#REF!)),1)*IF($AA2789=2025,IF(OR($M2789="Услуги",$M2789="Работы"),#REF!,IF($U2789&lt;&gt;0,#REF!,#REF!)),1)</f>
        <v>#REF!</v>
      </c>
      <c r="AG2789" s="96" t="e">
        <f>W2789*IF($AA2789=2021,IF(OR($M2789="Услуги",$M2789="Работы"),#REF!,IF($U2789&lt;&gt;0,#REF!,#REF!)),1)*IF($AA2789=2022,IF(OR($M2789="Услуги",$M2789="Работы"),#REF!,IF($U2789&lt;&gt;0,#REF!,#REF!)),1)*IF($AA2789=2023,IF(OR($M2789="Услуги",$M2789="Работы"),#REF!,IF($U2789&lt;&gt;0,#REF!,#REF!)),1)*IF($AA2789=2024,IF(OR($M2789="Услуги",$M2789="Работы"),#REF!,IF($U2789&lt;&gt;0,#REF!,#REF!)),1)*IF($AA2789=2025,IF(OR($M2789="Услуги",$M2789="Работы"),#REF!,IF($U2789&lt;&gt;0,#REF!,#REF!)),1)</f>
        <v>#REF!</v>
      </c>
      <c r="AH2789" s="96" t="e">
        <f>X2789*IF($AA2789=2021,IF(OR($M2789="Услуги",$M2789="Работы"),#REF!,IF($U2789&lt;&gt;0,#REF!,#REF!)),1)*IF($AA2789=2022,IF(OR($M2789="Услуги",$M2789="Работы"),#REF!,IF($U2789&lt;&gt;0,#REF!,#REF!)),1)*IF($AA2789=2023,IF(OR($M2789="Услуги",$M2789="Работы"),#REF!,IF($U2789&lt;&gt;0,#REF!,#REF!)),1)*IF($AA2789=2024,IF(OR($M2789="Услуги",$M2789="Работы"),#REF!,IF($U2789&lt;&gt;0,#REF!,#REF!)),1)*IF($AA2789=2025,IF(OR($M2789="Услуги",$M2789="Работы"),#REF!,IF($U2789&lt;&gt;0,#REF!,#REF!)),1)</f>
        <v>#REF!</v>
      </c>
      <c r="AI2789" s="96" t="e">
        <f>Y2789*IF($AA2789=2021,IF(OR($M2789="Услуги",$M2789="Работы"),#REF!,IF($U2789&lt;&gt;0,#REF!,#REF!)),1)*IF($AA2789=2022,IF(OR($M2789="Услуги",$M2789="Работы"),#REF!,IF($U2789&lt;&gt;0,#REF!,#REF!)),1)*IF($AA2789=2023,IF(OR($M2789="Услуги",$M2789="Работы"),#REF!,IF($U2789&lt;&gt;0,#REF!,#REF!)),1)*IF($AA2789=2024,IF(OR($M2789="Услуги",$M2789="Работы"),#REF!,IF($U2789&lt;&gt;0,#REF!,#REF!)),1)*IF($AA2789=2025,IF(OR($M2789="Услуги",$M2789="Работы"),#REF!,IF($U2789&lt;&gt;0,#REF!,#REF!)),1)</f>
        <v>#REF!</v>
      </c>
      <c r="AJ2789" s="96" t="e">
        <f>Z2789*IF($AA2789=2021,IF(OR($M2789="Услуги",$M2789="Работы"),#REF!,IF($U2789&lt;&gt;0,#REF!,#REF!)),1)*IF($AA2789=2022,IF(OR($M2789="Услуги",$M2789="Работы"),#REF!,IF($U2789&lt;&gt;0,#REF!,#REF!)),1)*IF($AA2789=2023,IF(OR($M2789="Услуги",$M2789="Работы"),#REF!,IF($U2789&lt;&gt;0,#REF!,#REF!)),1)*IF($AA2789=2024,IF(OR($M2789="Услуги",$M2789="Работы"),#REF!,IF($U2789&lt;&gt;0,#REF!,#REF!)),1)*IF($AA2789=2025,IF(OR($M2789="Услуги",$M2789="Работы"),#REF!,IF($U2789&lt;&gt;0,#REF!,#REF!)),1)</f>
        <v>#REF!</v>
      </c>
    </row>
    <row r="2790" spans="1:36" ht="15" hidden="1" x14ac:dyDescent="0.25">
      <c r="A2790" s="85">
        <v>1</v>
      </c>
      <c r="B2790" s="86" t="s">
        <v>88</v>
      </c>
      <c r="C2790" s="215" t="s">
        <v>437</v>
      </c>
      <c r="D2790" s="85" t="s">
        <v>173</v>
      </c>
      <c r="E2790" s="85" t="s">
        <v>420</v>
      </c>
      <c r="F2790" s="88"/>
      <c r="G2790" s="87" t="e">
        <f>VLOOKUP(D2790,#REF!,2,FALSE)</f>
        <v>#REF!</v>
      </c>
      <c r="H2790" s="88"/>
      <c r="I2790" s="88"/>
      <c r="J2790" s="86" t="s">
        <v>87</v>
      </c>
      <c r="K2790" s="87" t="str">
        <f t="shared" si="739"/>
        <v>Защита сегментов АСУ ТП Филиал «Гусиноозёрская ГРЭС» АО «Интер РАО – Электрогенерация»</v>
      </c>
      <c r="L2790" s="99" t="s">
        <v>230</v>
      </c>
      <c r="M2790" s="90" t="s">
        <v>532</v>
      </c>
      <c r="N2790" s="85" t="s">
        <v>434</v>
      </c>
      <c r="O2790" s="85" t="s">
        <v>434</v>
      </c>
      <c r="P2790" s="111">
        <v>1</v>
      </c>
      <c r="Q2790" s="100">
        <f>$S$2486+$S$2500+$S$2528+$S$2556</f>
        <v>622949</v>
      </c>
      <c r="R2790" s="97">
        <v>0.2</v>
      </c>
      <c r="S2790" s="98">
        <f t="shared" si="742"/>
        <v>622949</v>
      </c>
      <c r="T2790" s="98">
        <f t="shared" si="740"/>
        <v>103824.83333333334</v>
      </c>
      <c r="U2790" s="98">
        <v>0</v>
      </c>
      <c r="V2790" s="98">
        <f t="shared" si="741"/>
        <v>0</v>
      </c>
      <c r="W2790" s="95">
        <f t="shared" si="732"/>
        <v>0</v>
      </c>
      <c r="X2790" s="98">
        <f t="shared" si="738"/>
        <v>622949</v>
      </c>
      <c r="Y2790" s="98">
        <f t="shared" si="734"/>
        <v>103824.83333333334</v>
      </c>
      <c r="Z2790" s="98">
        <f t="shared" si="735"/>
        <v>519124.16666666663</v>
      </c>
      <c r="AA2790" s="243">
        <f>Приоритеты!$D$61+3</f>
        <v>2025</v>
      </c>
      <c r="AB2790" s="247" t="e">
        <f t="shared" si="733"/>
        <v>#REF!</v>
      </c>
      <c r="AC2790" s="96" t="e">
        <f>S2790*IF($AA2790=2021,IF(OR($M2790="Услуги",$M2790="Работы"),#REF!,IF($U2790&lt;&gt;0,#REF!,#REF!)),1)*IF($AA2790=2022,IF(OR($M2790="Услуги",$M2790="Работы"),#REF!,IF($U2790&lt;&gt;0,#REF!,#REF!)),1)*IF($AA2790=2023,IF(OR($M2790="Услуги",$M2790="Работы"),#REF!,IF($U2790&lt;&gt;0,#REF!,#REF!)),1)*IF($AA2790=2024,IF(OR($M2790="Услуги",$M2790="Работы"),#REF!,IF($U2790&lt;&gt;0,#REF!,#REF!)),1)*IF($AA2790=2025,IF(OR($M2790="Услуги",$M2790="Работы"),#REF!,IF($U2790&lt;&gt;0,#REF!,#REF!)),1)</f>
        <v>#REF!</v>
      </c>
      <c r="AD2790" s="96" t="e">
        <f>T2790*IF($AA2790=2021,IF(OR($M2790="Услуги",$M2790="Работы"),#REF!,IF($U2790&lt;&gt;0,#REF!,#REF!)),1)*IF($AA2790=2022,IF(OR($M2790="Услуги",$M2790="Работы"),#REF!,IF($U2790&lt;&gt;0,#REF!,#REF!)),1)*IF($AA2790=2023,IF(OR($M2790="Услуги",$M2790="Работы"),#REF!,IF($U2790&lt;&gt;0,#REF!,#REF!)),1)*IF($AA2790=2024,IF(OR($M2790="Услуги",$M2790="Работы"),#REF!,IF($U2790&lt;&gt;0,#REF!,#REF!)),1)*IF($AA2790=2025,IF(OR($M2790="Услуги",$M2790="Работы"),#REF!,IF($U2790&lt;&gt;0,#REF!,#REF!)),1)</f>
        <v>#REF!</v>
      </c>
      <c r="AE2790" s="96" t="e">
        <f>U2790*IF($AA2790=2021,IF(OR($M2790="Услуги",$M2790="Работы"),#REF!,IF($U2790&lt;&gt;0,#REF!,#REF!)),1)*IF($AA2790=2022,IF(OR($M2790="Услуги",$M2790="Работы"),#REF!,IF($U2790&lt;&gt;0,#REF!,#REF!)),1)*IF($AA2790=2023,IF(OR($M2790="Услуги",$M2790="Работы"),#REF!,IF($U2790&lt;&gt;0,#REF!,#REF!)),1)*IF($AA2790=2024,IF(OR($M2790="Услуги",$M2790="Работы"),#REF!,IF($U2790&lt;&gt;0,#REF!,#REF!)),1)*IF($AA2790=2025,IF(OR($M2790="Услуги",$M2790="Работы"),#REF!,IF($U2790&lt;&gt;0,#REF!,#REF!)),1)</f>
        <v>#REF!</v>
      </c>
      <c r="AF2790" s="96" t="e">
        <f>V2790*IF($AA2790=2021,IF(OR($M2790="Услуги",$M2790="Работы"),#REF!,IF($U2790&lt;&gt;0,#REF!,#REF!)),1)*IF($AA2790=2022,IF(OR($M2790="Услуги",$M2790="Работы"),#REF!,IF($U2790&lt;&gt;0,#REF!,#REF!)),1)*IF($AA2790=2023,IF(OR($M2790="Услуги",$M2790="Работы"),#REF!,IF($U2790&lt;&gt;0,#REF!,#REF!)),1)*IF($AA2790=2024,IF(OR($M2790="Услуги",$M2790="Работы"),#REF!,IF($U2790&lt;&gt;0,#REF!,#REF!)),1)*IF($AA2790=2025,IF(OR($M2790="Услуги",$M2790="Работы"),#REF!,IF($U2790&lt;&gt;0,#REF!,#REF!)),1)</f>
        <v>#REF!</v>
      </c>
      <c r="AG2790" s="96" t="e">
        <f>W2790*IF($AA2790=2021,IF(OR($M2790="Услуги",$M2790="Работы"),#REF!,IF($U2790&lt;&gt;0,#REF!,#REF!)),1)*IF($AA2790=2022,IF(OR($M2790="Услуги",$M2790="Работы"),#REF!,IF($U2790&lt;&gt;0,#REF!,#REF!)),1)*IF($AA2790=2023,IF(OR($M2790="Услуги",$M2790="Работы"),#REF!,IF($U2790&lt;&gt;0,#REF!,#REF!)),1)*IF($AA2790=2024,IF(OR($M2790="Услуги",$M2790="Работы"),#REF!,IF($U2790&lt;&gt;0,#REF!,#REF!)),1)*IF($AA2790=2025,IF(OR($M2790="Услуги",$M2790="Работы"),#REF!,IF($U2790&lt;&gt;0,#REF!,#REF!)),1)</f>
        <v>#REF!</v>
      </c>
      <c r="AH2790" s="96" t="e">
        <f>X2790*IF($AA2790=2021,IF(OR($M2790="Услуги",$M2790="Работы"),#REF!,IF($U2790&lt;&gt;0,#REF!,#REF!)),1)*IF($AA2790=2022,IF(OR($M2790="Услуги",$M2790="Работы"),#REF!,IF($U2790&lt;&gt;0,#REF!,#REF!)),1)*IF($AA2790=2023,IF(OR($M2790="Услуги",$M2790="Работы"),#REF!,IF($U2790&lt;&gt;0,#REF!,#REF!)),1)*IF($AA2790=2024,IF(OR($M2790="Услуги",$M2790="Работы"),#REF!,IF($U2790&lt;&gt;0,#REF!,#REF!)),1)*IF($AA2790=2025,IF(OR($M2790="Услуги",$M2790="Работы"),#REF!,IF($U2790&lt;&gt;0,#REF!,#REF!)),1)</f>
        <v>#REF!</v>
      </c>
      <c r="AI2790" s="96" t="e">
        <f>Y2790*IF($AA2790=2021,IF(OR($M2790="Услуги",$M2790="Работы"),#REF!,IF($U2790&lt;&gt;0,#REF!,#REF!)),1)*IF($AA2790=2022,IF(OR($M2790="Услуги",$M2790="Работы"),#REF!,IF($U2790&lt;&gt;0,#REF!,#REF!)),1)*IF($AA2790=2023,IF(OR($M2790="Услуги",$M2790="Работы"),#REF!,IF($U2790&lt;&gt;0,#REF!,#REF!)),1)*IF($AA2790=2024,IF(OR($M2790="Услуги",$M2790="Работы"),#REF!,IF($U2790&lt;&gt;0,#REF!,#REF!)),1)*IF($AA2790=2025,IF(OR($M2790="Услуги",$M2790="Работы"),#REF!,IF($U2790&lt;&gt;0,#REF!,#REF!)),1)</f>
        <v>#REF!</v>
      </c>
      <c r="AJ2790" s="96" t="e">
        <f>Z2790*IF($AA2790=2021,IF(OR($M2790="Услуги",$M2790="Работы"),#REF!,IF($U2790&lt;&gt;0,#REF!,#REF!)),1)*IF($AA2790=2022,IF(OR($M2790="Услуги",$M2790="Работы"),#REF!,IF($U2790&lt;&gt;0,#REF!,#REF!)),1)*IF($AA2790=2023,IF(OR($M2790="Услуги",$M2790="Работы"),#REF!,IF($U2790&lt;&gt;0,#REF!,#REF!)),1)*IF($AA2790=2024,IF(OR($M2790="Услуги",$M2790="Работы"),#REF!,IF($U2790&lt;&gt;0,#REF!,#REF!)),1)*IF($AA2790=2025,IF(OR($M2790="Услуги",$M2790="Работы"),#REF!,IF($U2790&lt;&gt;0,#REF!,#REF!)),1)</f>
        <v>#REF!</v>
      </c>
    </row>
    <row r="2791" spans="1:36" ht="15" hidden="1" x14ac:dyDescent="0.25">
      <c r="A2791" s="85">
        <v>1</v>
      </c>
      <c r="B2791" s="86" t="s">
        <v>88</v>
      </c>
      <c r="C2791" s="215" t="s">
        <v>437</v>
      </c>
      <c r="D2791" s="85" t="s">
        <v>176</v>
      </c>
      <c r="E2791" s="85" t="s">
        <v>420</v>
      </c>
      <c r="F2791" s="88"/>
      <c r="G2791" s="87" t="e">
        <f>VLOOKUP(D2791,#REF!,2,FALSE)</f>
        <v>#REF!</v>
      </c>
      <c r="H2791" s="88"/>
      <c r="I2791" s="88"/>
      <c r="J2791" s="86" t="s">
        <v>87</v>
      </c>
      <c r="K2791" s="87" t="str">
        <f t="shared" si="739"/>
        <v>Защита сегментов АСУ ТП Филиал «Джубгинская ТЭС» АО «Интер РАО – Электрогенерация»</v>
      </c>
      <c r="L2791" s="99" t="s">
        <v>230</v>
      </c>
      <c r="M2791" s="90" t="s">
        <v>532</v>
      </c>
      <c r="N2791" s="85" t="s">
        <v>434</v>
      </c>
      <c r="O2791" s="85" t="s">
        <v>434</v>
      </c>
      <c r="P2791" s="111">
        <v>1</v>
      </c>
      <c r="Q2791" s="100">
        <f>$S$2487+$S$2501+$S$2529+$S$2557</f>
        <v>622949</v>
      </c>
      <c r="R2791" s="97">
        <v>0.2</v>
      </c>
      <c r="S2791" s="98">
        <f t="shared" si="742"/>
        <v>622949</v>
      </c>
      <c r="T2791" s="98">
        <f t="shared" si="740"/>
        <v>103824.83333333334</v>
      </c>
      <c r="U2791" s="98">
        <v>0</v>
      </c>
      <c r="V2791" s="98">
        <f t="shared" si="741"/>
        <v>0</v>
      </c>
      <c r="W2791" s="95">
        <f t="shared" ref="W2791:W2854" si="743">U2791-V2791</f>
        <v>0</v>
      </c>
      <c r="X2791" s="98">
        <f t="shared" si="738"/>
        <v>622949</v>
      </c>
      <c r="Y2791" s="98">
        <f t="shared" si="734"/>
        <v>103824.83333333334</v>
      </c>
      <c r="Z2791" s="98">
        <f t="shared" si="735"/>
        <v>519124.16666666663</v>
      </c>
      <c r="AA2791" s="243">
        <f>Приоритеты!$D$62+3</f>
        <v>2027</v>
      </c>
      <c r="AB2791" s="247">
        <f t="shared" ref="AB2791:AB2854" si="744">AC2791-AE2791-AH2791</f>
        <v>0</v>
      </c>
      <c r="AC2791" s="96">
        <f>S2791*IF($AA2791=2021,IF(OR($M2791="Услуги",$M2791="Работы"),#REF!,IF($U2791&lt;&gt;0,#REF!,#REF!)),1)*IF($AA2791=2022,IF(OR($M2791="Услуги",$M2791="Работы"),#REF!,IF($U2791&lt;&gt;0,#REF!,#REF!)),1)*IF($AA2791=2023,IF(OR($M2791="Услуги",$M2791="Работы"),#REF!,IF($U2791&lt;&gt;0,#REF!,#REF!)),1)*IF($AA2791=2024,IF(OR($M2791="Услуги",$M2791="Работы"),#REF!,IF($U2791&lt;&gt;0,#REF!,#REF!)),1)*IF($AA2791=2025,IF(OR($M2791="Услуги",$M2791="Работы"),#REF!,IF($U2791&lt;&gt;0,#REF!,#REF!)),1)</f>
        <v>622949</v>
      </c>
      <c r="AD2791" s="96">
        <f>T2791*IF($AA2791=2021,IF(OR($M2791="Услуги",$M2791="Работы"),#REF!,IF($U2791&lt;&gt;0,#REF!,#REF!)),1)*IF($AA2791=2022,IF(OR($M2791="Услуги",$M2791="Работы"),#REF!,IF($U2791&lt;&gt;0,#REF!,#REF!)),1)*IF($AA2791=2023,IF(OR($M2791="Услуги",$M2791="Работы"),#REF!,IF($U2791&lt;&gt;0,#REF!,#REF!)),1)*IF($AA2791=2024,IF(OR($M2791="Услуги",$M2791="Работы"),#REF!,IF($U2791&lt;&gt;0,#REF!,#REF!)),1)*IF($AA2791=2025,IF(OR($M2791="Услуги",$M2791="Работы"),#REF!,IF($U2791&lt;&gt;0,#REF!,#REF!)),1)</f>
        <v>103824.83333333334</v>
      </c>
      <c r="AE2791" s="96">
        <f>U2791*IF($AA2791=2021,IF(OR($M2791="Услуги",$M2791="Работы"),#REF!,IF($U2791&lt;&gt;0,#REF!,#REF!)),1)*IF($AA2791=2022,IF(OR($M2791="Услуги",$M2791="Работы"),#REF!,IF($U2791&lt;&gt;0,#REF!,#REF!)),1)*IF($AA2791=2023,IF(OR($M2791="Услуги",$M2791="Работы"),#REF!,IF($U2791&lt;&gt;0,#REF!,#REF!)),1)*IF($AA2791=2024,IF(OR($M2791="Услуги",$M2791="Работы"),#REF!,IF($U2791&lt;&gt;0,#REF!,#REF!)),1)*IF($AA2791=2025,IF(OR($M2791="Услуги",$M2791="Работы"),#REF!,IF($U2791&lt;&gt;0,#REF!,#REF!)),1)</f>
        <v>0</v>
      </c>
      <c r="AF2791" s="96">
        <f>V2791*IF($AA2791=2021,IF(OR($M2791="Услуги",$M2791="Работы"),#REF!,IF($U2791&lt;&gt;0,#REF!,#REF!)),1)*IF($AA2791=2022,IF(OR($M2791="Услуги",$M2791="Работы"),#REF!,IF($U2791&lt;&gt;0,#REF!,#REF!)),1)*IF($AA2791=2023,IF(OR($M2791="Услуги",$M2791="Работы"),#REF!,IF($U2791&lt;&gt;0,#REF!,#REF!)),1)*IF($AA2791=2024,IF(OR($M2791="Услуги",$M2791="Работы"),#REF!,IF($U2791&lt;&gt;0,#REF!,#REF!)),1)*IF($AA2791=2025,IF(OR($M2791="Услуги",$M2791="Работы"),#REF!,IF($U2791&lt;&gt;0,#REF!,#REF!)),1)</f>
        <v>0</v>
      </c>
      <c r="AG2791" s="96">
        <f>W2791*IF($AA2791=2021,IF(OR($M2791="Услуги",$M2791="Работы"),#REF!,IF($U2791&lt;&gt;0,#REF!,#REF!)),1)*IF($AA2791=2022,IF(OR($M2791="Услуги",$M2791="Работы"),#REF!,IF($U2791&lt;&gt;0,#REF!,#REF!)),1)*IF($AA2791=2023,IF(OR($M2791="Услуги",$M2791="Работы"),#REF!,IF($U2791&lt;&gt;0,#REF!,#REF!)),1)*IF($AA2791=2024,IF(OR($M2791="Услуги",$M2791="Работы"),#REF!,IF($U2791&lt;&gt;0,#REF!,#REF!)),1)*IF($AA2791=2025,IF(OR($M2791="Услуги",$M2791="Работы"),#REF!,IF($U2791&lt;&gt;0,#REF!,#REF!)),1)</f>
        <v>0</v>
      </c>
      <c r="AH2791" s="96">
        <f>X2791*IF($AA2791=2021,IF(OR($M2791="Услуги",$M2791="Работы"),#REF!,IF($U2791&lt;&gt;0,#REF!,#REF!)),1)*IF($AA2791=2022,IF(OR($M2791="Услуги",$M2791="Работы"),#REF!,IF($U2791&lt;&gt;0,#REF!,#REF!)),1)*IF($AA2791=2023,IF(OR($M2791="Услуги",$M2791="Работы"),#REF!,IF($U2791&lt;&gt;0,#REF!,#REF!)),1)*IF($AA2791=2024,IF(OR($M2791="Услуги",$M2791="Работы"),#REF!,IF($U2791&lt;&gt;0,#REF!,#REF!)),1)*IF($AA2791=2025,IF(OR($M2791="Услуги",$M2791="Работы"),#REF!,IF($U2791&lt;&gt;0,#REF!,#REF!)),1)</f>
        <v>622949</v>
      </c>
      <c r="AI2791" s="96">
        <f>Y2791*IF($AA2791=2021,IF(OR($M2791="Услуги",$M2791="Работы"),#REF!,IF($U2791&lt;&gt;0,#REF!,#REF!)),1)*IF($AA2791=2022,IF(OR($M2791="Услуги",$M2791="Работы"),#REF!,IF($U2791&lt;&gt;0,#REF!,#REF!)),1)*IF($AA2791=2023,IF(OR($M2791="Услуги",$M2791="Работы"),#REF!,IF($U2791&lt;&gt;0,#REF!,#REF!)),1)*IF($AA2791=2024,IF(OR($M2791="Услуги",$M2791="Работы"),#REF!,IF($U2791&lt;&gt;0,#REF!,#REF!)),1)*IF($AA2791=2025,IF(OR($M2791="Услуги",$M2791="Работы"),#REF!,IF($U2791&lt;&gt;0,#REF!,#REF!)),1)</f>
        <v>103824.83333333334</v>
      </c>
      <c r="AJ2791" s="96">
        <f>Z2791*IF($AA2791=2021,IF(OR($M2791="Услуги",$M2791="Работы"),#REF!,IF($U2791&lt;&gt;0,#REF!,#REF!)),1)*IF($AA2791=2022,IF(OR($M2791="Услуги",$M2791="Работы"),#REF!,IF($U2791&lt;&gt;0,#REF!,#REF!)),1)*IF($AA2791=2023,IF(OR($M2791="Услуги",$M2791="Работы"),#REF!,IF($U2791&lt;&gt;0,#REF!,#REF!)),1)*IF($AA2791=2024,IF(OR($M2791="Услуги",$M2791="Работы"),#REF!,IF($U2791&lt;&gt;0,#REF!,#REF!)),1)*IF($AA2791=2025,IF(OR($M2791="Услуги",$M2791="Работы"),#REF!,IF($U2791&lt;&gt;0,#REF!,#REF!)),1)</f>
        <v>519124.16666666663</v>
      </c>
    </row>
    <row r="2792" spans="1:36" ht="15" hidden="1" x14ac:dyDescent="0.25">
      <c r="A2792" s="85">
        <v>1</v>
      </c>
      <c r="B2792" s="86" t="s">
        <v>88</v>
      </c>
      <c r="C2792" s="215" t="s">
        <v>437</v>
      </c>
      <c r="D2792" s="85" t="s">
        <v>181</v>
      </c>
      <c r="E2792" s="85" t="s">
        <v>420</v>
      </c>
      <c r="F2792" s="88"/>
      <c r="G2792" s="87" t="e">
        <f>VLOOKUP(D2792,#REF!,2,FALSE)</f>
        <v>#REF!</v>
      </c>
      <c r="H2792" s="88"/>
      <c r="I2792" s="88"/>
      <c r="J2792" s="86" t="s">
        <v>87</v>
      </c>
      <c r="K2792" s="87" t="str">
        <f t="shared" si="739"/>
        <v>Защита сегментов АСУ ТП Филиал «Ивановские ПГУ» АО «Интер РАО – Электрогенерация»</v>
      </c>
      <c r="L2792" s="99" t="s">
        <v>230</v>
      </c>
      <c r="M2792" s="90" t="s">
        <v>532</v>
      </c>
      <c r="N2792" s="85" t="s">
        <v>434</v>
      </c>
      <c r="O2792" s="85" t="s">
        <v>434</v>
      </c>
      <c r="P2792" s="111">
        <v>1</v>
      </c>
      <c r="Q2792" s="100">
        <f>$S$2488+$S$2502+$S$2530+$S$2558</f>
        <v>622949</v>
      </c>
      <c r="R2792" s="97">
        <v>0.2</v>
      </c>
      <c r="S2792" s="98">
        <f t="shared" si="742"/>
        <v>622949</v>
      </c>
      <c r="T2792" s="98">
        <f t="shared" si="740"/>
        <v>103824.83333333334</v>
      </c>
      <c r="U2792" s="98">
        <v>0</v>
      </c>
      <c r="V2792" s="98">
        <f t="shared" si="741"/>
        <v>0</v>
      </c>
      <c r="W2792" s="95">
        <f t="shared" si="743"/>
        <v>0</v>
      </c>
      <c r="X2792" s="98">
        <f t="shared" si="738"/>
        <v>622949</v>
      </c>
      <c r="Y2792" s="98">
        <f t="shared" si="734"/>
        <v>103824.83333333334</v>
      </c>
      <c r="Z2792" s="98">
        <f t="shared" si="735"/>
        <v>519124.16666666663</v>
      </c>
      <c r="AA2792" s="243">
        <f>Приоритеты!$D$63+3</f>
        <v>2025</v>
      </c>
      <c r="AB2792" s="247" t="e">
        <f t="shared" si="744"/>
        <v>#REF!</v>
      </c>
      <c r="AC2792" s="96" t="e">
        <f>S2792*IF($AA2792=2021,IF(OR($M2792="Услуги",$M2792="Работы"),#REF!,IF($U2792&lt;&gt;0,#REF!,#REF!)),1)*IF($AA2792=2022,IF(OR($M2792="Услуги",$M2792="Работы"),#REF!,IF($U2792&lt;&gt;0,#REF!,#REF!)),1)*IF($AA2792=2023,IF(OR($M2792="Услуги",$M2792="Работы"),#REF!,IF($U2792&lt;&gt;0,#REF!,#REF!)),1)*IF($AA2792=2024,IF(OR($M2792="Услуги",$M2792="Работы"),#REF!,IF($U2792&lt;&gt;0,#REF!,#REF!)),1)*IF($AA2792=2025,IF(OR($M2792="Услуги",$M2792="Работы"),#REF!,IF($U2792&lt;&gt;0,#REF!,#REF!)),1)</f>
        <v>#REF!</v>
      </c>
      <c r="AD2792" s="96" t="e">
        <f>T2792*IF($AA2792=2021,IF(OR($M2792="Услуги",$M2792="Работы"),#REF!,IF($U2792&lt;&gt;0,#REF!,#REF!)),1)*IF($AA2792=2022,IF(OR($M2792="Услуги",$M2792="Работы"),#REF!,IF($U2792&lt;&gt;0,#REF!,#REF!)),1)*IF($AA2792=2023,IF(OR($M2792="Услуги",$M2792="Работы"),#REF!,IF($U2792&lt;&gt;0,#REF!,#REF!)),1)*IF($AA2792=2024,IF(OR($M2792="Услуги",$M2792="Работы"),#REF!,IF($U2792&lt;&gt;0,#REF!,#REF!)),1)*IF($AA2792=2025,IF(OR($M2792="Услуги",$M2792="Работы"),#REF!,IF($U2792&lt;&gt;0,#REF!,#REF!)),1)</f>
        <v>#REF!</v>
      </c>
      <c r="AE2792" s="96" t="e">
        <f>U2792*IF($AA2792=2021,IF(OR($M2792="Услуги",$M2792="Работы"),#REF!,IF($U2792&lt;&gt;0,#REF!,#REF!)),1)*IF($AA2792=2022,IF(OR($M2792="Услуги",$M2792="Работы"),#REF!,IF($U2792&lt;&gt;0,#REF!,#REF!)),1)*IF($AA2792=2023,IF(OR($M2792="Услуги",$M2792="Работы"),#REF!,IF($U2792&lt;&gt;0,#REF!,#REF!)),1)*IF($AA2792=2024,IF(OR($M2792="Услуги",$M2792="Работы"),#REF!,IF($U2792&lt;&gt;0,#REF!,#REF!)),1)*IF($AA2792=2025,IF(OR($M2792="Услуги",$M2792="Работы"),#REF!,IF($U2792&lt;&gt;0,#REF!,#REF!)),1)</f>
        <v>#REF!</v>
      </c>
      <c r="AF2792" s="96" t="e">
        <f>V2792*IF($AA2792=2021,IF(OR($M2792="Услуги",$M2792="Работы"),#REF!,IF($U2792&lt;&gt;0,#REF!,#REF!)),1)*IF($AA2792=2022,IF(OR($M2792="Услуги",$M2792="Работы"),#REF!,IF($U2792&lt;&gt;0,#REF!,#REF!)),1)*IF($AA2792=2023,IF(OR($M2792="Услуги",$M2792="Работы"),#REF!,IF($U2792&lt;&gt;0,#REF!,#REF!)),1)*IF($AA2792=2024,IF(OR($M2792="Услуги",$M2792="Работы"),#REF!,IF($U2792&lt;&gt;0,#REF!,#REF!)),1)*IF($AA2792=2025,IF(OR($M2792="Услуги",$M2792="Работы"),#REF!,IF($U2792&lt;&gt;0,#REF!,#REF!)),1)</f>
        <v>#REF!</v>
      </c>
      <c r="AG2792" s="96" t="e">
        <f>W2792*IF($AA2792=2021,IF(OR($M2792="Услуги",$M2792="Работы"),#REF!,IF($U2792&lt;&gt;0,#REF!,#REF!)),1)*IF($AA2792=2022,IF(OR($M2792="Услуги",$M2792="Работы"),#REF!,IF($U2792&lt;&gt;0,#REF!,#REF!)),1)*IF($AA2792=2023,IF(OR($M2792="Услуги",$M2792="Работы"),#REF!,IF($U2792&lt;&gt;0,#REF!,#REF!)),1)*IF($AA2792=2024,IF(OR($M2792="Услуги",$M2792="Работы"),#REF!,IF($U2792&lt;&gt;0,#REF!,#REF!)),1)*IF($AA2792=2025,IF(OR($M2792="Услуги",$M2792="Работы"),#REF!,IF($U2792&lt;&gt;0,#REF!,#REF!)),1)</f>
        <v>#REF!</v>
      </c>
      <c r="AH2792" s="96" t="e">
        <f>X2792*IF($AA2792=2021,IF(OR($M2792="Услуги",$M2792="Работы"),#REF!,IF($U2792&lt;&gt;0,#REF!,#REF!)),1)*IF($AA2792=2022,IF(OR($M2792="Услуги",$M2792="Работы"),#REF!,IF($U2792&lt;&gt;0,#REF!,#REF!)),1)*IF($AA2792=2023,IF(OR($M2792="Услуги",$M2792="Работы"),#REF!,IF($U2792&lt;&gt;0,#REF!,#REF!)),1)*IF($AA2792=2024,IF(OR($M2792="Услуги",$M2792="Работы"),#REF!,IF($U2792&lt;&gt;0,#REF!,#REF!)),1)*IF($AA2792=2025,IF(OR($M2792="Услуги",$M2792="Работы"),#REF!,IF($U2792&lt;&gt;0,#REF!,#REF!)),1)</f>
        <v>#REF!</v>
      </c>
      <c r="AI2792" s="96" t="e">
        <f>Y2792*IF($AA2792=2021,IF(OR($M2792="Услуги",$M2792="Работы"),#REF!,IF($U2792&lt;&gt;0,#REF!,#REF!)),1)*IF($AA2792=2022,IF(OR($M2792="Услуги",$M2792="Работы"),#REF!,IF($U2792&lt;&gt;0,#REF!,#REF!)),1)*IF($AA2792=2023,IF(OR($M2792="Услуги",$M2792="Работы"),#REF!,IF($U2792&lt;&gt;0,#REF!,#REF!)),1)*IF($AA2792=2024,IF(OR($M2792="Услуги",$M2792="Работы"),#REF!,IF($U2792&lt;&gt;0,#REF!,#REF!)),1)*IF($AA2792=2025,IF(OR($M2792="Услуги",$M2792="Работы"),#REF!,IF($U2792&lt;&gt;0,#REF!,#REF!)),1)</f>
        <v>#REF!</v>
      </c>
      <c r="AJ2792" s="96" t="e">
        <f>Z2792*IF($AA2792=2021,IF(OR($M2792="Услуги",$M2792="Работы"),#REF!,IF($U2792&lt;&gt;0,#REF!,#REF!)),1)*IF($AA2792=2022,IF(OR($M2792="Услуги",$M2792="Работы"),#REF!,IF($U2792&lt;&gt;0,#REF!,#REF!)),1)*IF($AA2792=2023,IF(OR($M2792="Услуги",$M2792="Работы"),#REF!,IF($U2792&lt;&gt;0,#REF!,#REF!)),1)*IF($AA2792=2024,IF(OR($M2792="Услуги",$M2792="Работы"),#REF!,IF($U2792&lt;&gt;0,#REF!,#REF!)),1)*IF($AA2792=2025,IF(OR($M2792="Услуги",$M2792="Работы"),#REF!,IF($U2792&lt;&gt;0,#REF!,#REF!)),1)</f>
        <v>#REF!</v>
      </c>
    </row>
    <row r="2793" spans="1:36" ht="15" hidden="1" x14ac:dyDescent="0.25">
      <c r="A2793" s="85">
        <v>1</v>
      </c>
      <c r="B2793" s="86" t="s">
        <v>88</v>
      </c>
      <c r="C2793" s="215" t="s">
        <v>437</v>
      </c>
      <c r="D2793" s="85" t="s">
        <v>184</v>
      </c>
      <c r="E2793" s="85" t="s">
        <v>420</v>
      </c>
      <c r="F2793" s="88"/>
      <c r="G2793" s="87" t="e">
        <f>VLOOKUP(D2793,#REF!,2,FALSE)</f>
        <v>#REF!</v>
      </c>
      <c r="H2793" s="88"/>
      <c r="I2793" s="88"/>
      <c r="J2793" s="86" t="s">
        <v>87</v>
      </c>
      <c r="K2793" s="87" t="str">
        <f t="shared" si="739"/>
        <v>Защита сегментов АСУ ТП Филиал «Ириклинская ГРЭС» АО «Интер РАО – Электрогенерация»</v>
      </c>
      <c r="L2793" s="99" t="s">
        <v>230</v>
      </c>
      <c r="M2793" s="90" t="s">
        <v>532</v>
      </c>
      <c r="N2793" s="85" t="s">
        <v>434</v>
      </c>
      <c r="O2793" s="85" t="s">
        <v>434</v>
      </c>
      <c r="P2793" s="111">
        <v>1</v>
      </c>
      <c r="Q2793" s="100">
        <f>$S$2489+$S$2503+$S$2531+$S$2559</f>
        <v>622949</v>
      </c>
      <c r="R2793" s="97">
        <v>0.2</v>
      </c>
      <c r="S2793" s="98">
        <f t="shared" si="742"/>
        <v>622949</v>
      </c>
      <c r="T2793" s="98">
        <f t="shared" si="740"/>
        <v>103824.83333333334</v>
      </c>
      <c r="U2793" s="98">
        <v>0</v>
      </c>
      <c r="V2793" s="98">
        <f t="shared" si="741"/>
        <v>0</v>
      </c>
      <c r="W2793" s="95">
        <f t="shared" si="743"/>
        <v>0</v>
      </c>
      <c r="X2793" s="98">
        <f t="shared" si="738"/>
        <v>622949</v>
      </c>
      <c r="Y2793" s="98">
        <f t="shared" ref="Y2793:Y2856" si="745">X2793/1.2*$R2793</f>
        <v>103824.83333333334</v>
      </c>
      <c r="Z2793" s="98">
        <f t="shared" ref="Z2793:Z2856" si="746">X2793-Y2793</f>
        <v>519124.16666666663</v>
      </c>
      <c r="AA2793" s="243">
        <f>Приоритеты!$D$64+3</f>
        <v>2027</v>
      </c>
      <c r="AB2793" s="247">
        <f t="shared" si="744"/>
        <v>0</v>
      </c>
      <c r="AC2793" s="96">
        <f>S2793*IF($AA2793=2021,IF(OR($M2793="Услуги",$M2793="Работы"),#REF!,IF($U2793&lt;&gt;0,#REF!,#REF!)),1)*IF($AA2793=2022,IF(OR($M2793="Услуги",$M2793="Работы"),#REF!,IF($U2793&lt;&gt;0,#REF!,#REF!)),1)*IF($AA2793=2023,IF(OR($M2793="Услуги",$M2793="Работы"),#REF!,IF($U2793&lt;&gt;0,#REF!,#REF!)),1)*IF($AA2793=2024,IF(OR($M2793="Услуги",$M2793="Работы"),#REF!,IF($U2793&lt;&gt;0,#REF!,#REF!)),1)*IF($AA2793=2025,IF(OR($M2793="Услуги",$M2793="Работы"),#REF!,IF($U2793&lt;&gt;0,#REF!,#REF!)),1)</f>
        <v>622949</v>
      </c>
      <c r="AD2793" s="96">
        <f>T2793*IF($AA2793=2021,IF(OR($M2793="Услуги",$M2793="Работы"),#REF!,IF($U2793&lt;&gt;0,#REF!,#REF!)),1)*IF($AA2793=2022,IF(OR($M2793="Услуги",$M2793="Работы"),#REF!,IF($U2793&lt;&gt;0,#REF!,#REF!)),1)*IF($AA2793=2023,IF(OR($M2793="Услуги",$M2793="Работы"),#REF!,IF($U2793&lt;&gt;0,#REF!,#REF!)),1)*IF($AA2793=2024,IF(OR($M2793="Услуги",$M2793="Работы"),#REF!,IF($U2793&lt;&gt;0,#REF!,#REF!)),1)*IF($AA2793=2025,IF(OR($M2793="Услуги",$M2793="Работы"),#REF!,IF($U2793&lt;&gt;0,#REF!,#REF!)),1)</f>
        <v>103824.83333333334</v>
      </c>
      <c r="AE2793" s="96">
        <f>U2793*IF($AA2793=2021,IF(OR($M2793="Услуги",$M2793="Работы"),#REF!,IF($U2793&lt;&gt;0,#REF!,#REF!)),1)*IF($AA2793=2022,IF(OR($M2793="Услуги",$M2793="Работы"),#REF!,IF($U2793&lt;&gt;0,#REF!,#REF!)),1)*IF($AA2793=2023,IF(OR($M2793="Услуги",$M2793="Работы"),#REF!,IF($U2793&lt;&gt;0,#REF!,#REF!)),1)*IF($AA2793=2024,IF(OR($M2793="Услуги",$M2793="Работы"),#REF!,IF($U2793&lt;&gt;0,#REF!,#REF!)),1)*IF($AA2793=2025,IF(OR($M2793="Услуги",$M2793="Работы"),#REF!,IF($U2793&lt;&gt;0,#REF!,#REF!)),1)</f>
        <v>0</v>
      </c>
      <c r="AF2793" s="96">
        <f>V2793*IF($AA2793=2021,IF(OR($M2793="Услуги",$M2793="Работы"),#REF!,IF($U2793&lt;&gt;0,#REF!,#REF!)),1)*IF($AA2793=2022,IF(OR($M2793="Услуги",$M2793="Работы"),#REF!,IF($U2793&lt;&gt;0,#REF!,#REF!)),1)*IF($AA2793=2023,IF(OR($M2793="Услуги",$M2793="Работы"),#REF!,IF($U2793&lt;&gt;0,#REF!,#REF!)),1)*IF($AA2793=2024,IF(OR($M2793="Услуги",$M2793="Работы"),#REF!,IF($U2793&lt;&gt;0,#REF!,#REF!)),1)*IF($AA2793=2025,IF(OR($M2793="Услуги",$M2793="Работы"),#REF!,IF($U2793&lt;&gt;0,#REF!,#REF!)),1)</f>
        <v>0</v>
      </c>
      <c r="AG2793" s="96">
        <f>W2793*IF($AA2793=2021,IF(OR($M2793="Услуги",$M2793="Работы"),#REF!,IF($U2793&lt;&gt;0,#REF!,#REF!)),1)*IF($AA2793=2022,IF(OR($M2793="Услуги",$M2793="Работы"),#REF!,IF($U2793&lt;&gt;0,#REF!,#REF!)),1)*IF($AA2793=2023,IF(OR($M2793="Услуги",$M2793="Работы"),#REF!,IF($U2793&lt;&gt;0,#REF!,#REF!)),1)*IF($AA2793=2024,IF(OR($M2793="Услуги",$M2793="Работы"),#REF!,IF($U2793&lt;&gt;0,#REF!,#REF!)),1)*IF($AA2793=2025,IF(OR($M2793="Услуги",$M2793="Работы"),#REF!,IF($U2793&lt;&gt;0,#REF!,#REF!)),1)</f>
        <v>0</v>
      </c>
      <c r="AH2793" s="96">
        <f>X2793*IF($AA2793=2021,IF(OR($M2793="Услуги",$M2793="Работы"),#REF!,IF($U2793&lt;&gt;0,#REF!,#REF!)),1)*IF($AA2793=2022,IF(OR($M2793="Услуги",$M2793="Работы"),#REF!,IF($U2793&lt;&gt;0,#REF!,#REF!)),1)*IF($AA2793=2023,IF(OR($M2793="Услуги",$M2793="Работы"),#REF!,IF($U2793&lt;&gt;0,#REF!,#REF!)),1)*IF($AA2793=2024,IF(OR($M2793="Услуги",$M2793="Работы"),#REF!,IF($U2793&lt;&gt;0,#REF!,#REF!)),1)*IF($AA2793=2025,IF(OR($M2793="Услуги",$M2793="Работы"),#REF!,IF($U2793&lt;&gt;0,#REF!,#REF!)),1)</f>
        <v>622949</v>
      </c>
      <c r="AI2793" s="96">
        <f>Y2793*IF($AA2793=2021,IF(OR($M2793="Услуги",$M2793="Работы"),#REF!,IF($U2793&lt;&gt;0,#REF!,#REF!)),1)*IF($AA2793=2022,IF(OR($M2793="Услуги",$M2793="Работы"),#REF!,IF($U2793&lt;&gt;0,#REF!,#REF!)),1)*IF($AA2793=2023,IF(OR($M2793="Услуги",$M2793="Работы"),#REF!,IF($U2793&lt;&gt;0,#REF!,#REF!)),1)*IF($AA2793=2024,IF(OR($M2793="Услуги",$M2793="Работы"),#REF!,IF($U2793&lt;&gt;0,#REF!,#REF!)),1)*IF($AA2793=2025,IF(OR($M2793="Услуги",$M2793="Работы"),#REF!,IF($U2793&lt;&gt;0,#REF!,#REF!)),1)</f>
        <v>103824.83333333334</v>
      </c>
      <c r="AJ2793" s="96">
        <f>Z2793*IF($AA2793=2021,IF(OR($M2793="Услуги",$M2793="Работы"),#REF!,IF($U2793&lt;&gt;0,#REF!,#REF!)),1)*IF($AA2793=2022,IF(OR($M2793="Услуги",$M2793="Работы"),#REF!,IF($U2793&lt;&gt;0,#REF!,#REF!)),1)*IF($AA2793=2023,IF(OR($M2793="Услуги",$M2793="Работы"),#REF!,IF($U2793&lt;&gt;0,#REF!,#REF!)),1)*IF($AA2793=2024,IF(OR($M2793="Услуги",$M2793="Работы"),#REF!,IF($U2793&lt;&gt;0,#REF!,#REF!)),1)*IF($AA2793=2025,IF(OR($M2793="Услуги",$M2793="Работы"),#REF!,IF($U2793&lt;&gt;0,#REF!,#REF!)),1)</f>
        <v>519124.16666666663</v>
      </c>
    </row>
    <row r="2794" spans="1:36" ht="15" hidden="1" x14ac:dyDescent="0.25">
      <c r="A2794" s="85">
        <v>1</v>
      </c>
      <c r="B2794" s="86" t="s">
        <v>88</v>
      </c>
      <c r="C2794" s="215" t="s">
        <v>437</v>
      </c>
      <c r="D2794" s="85" t="s">
        <v>185</v>
      </c>
      <c r="E2794" s="85" t="s">
        <v>420</v>
      </c>
      <c r="F2794" s="88"/>
      <c r="G2794" s="87" t="e">
        <f>VLOOKUP(D2794,#REF!,2,FALSE)</f>
        <v>#REF!</v>
      </c>
      <c r="H2794" s="88"/>
      <c r="I2794" s="88"/>
      <c r="J2794" s="86" t="s">
        <v>87</v>
      </c>
      <c r="K2794" s="87" t="str">
        <f t="shared" si="739"/>
        <v>Защита сегментов АСУ ТП Филиал «Калининградская ТЭЦ-2» АО «Интер РАО – Электрогенерация»</v>
      </c>
      <c r="L2794" s="99" t="s">
        <v>230</v>
      </c>
      <c r="M2794" s="90" t="s">
        <v>532</v>
      </c>
      <c r="N2794" s="85" t="s">
        <v>434</v>
      </c>
      <c r="O2794" s="85" t="s">
        <v>434</v>
      </c>
      <c r="P2794" s="111">
        <v>1</v>
      </c>
      <c r="Q2794" s="100">
        <f>$S$2490+$S$2504+$S$2532+$S$2560</f>
        <v>622949</v>
      </c>
      <c r="R2794" s="97">
        <v>0.2</v>
      </c>
      <c r="S2794" s="98">
        <f t="shared" si="742"/>
        <v>622949</v>
      </c>
      <c r="T2794" s="98">
        <f t="shared" si="740"/>
        <v>103824.83333333334</v>
      </c>
      <c r="U2794" s="98">
        <v>0</v>
      </c>
      <c r="V2794" s="98">
        <f t="shared" si="741"/>
        <v>0</v>
      </c>
      <c r="W2794" s="95">
        <f t="shared" si="743"/>
        <v>0</v>
      </c>
      <c r="X2794" s="98">
        <f t="shared" si="738"/>
        <v>622949</v>
      </c>
      <c r="Y2794" s="98">
        <f t="shared" si="745"/>
        <v>103824.83333333334</v>
      </c>
      <c r="Z2794" s="98">
        <f t="shared" si="746"/>
        <v>519124.16666666663</v>
      </c>
      <c r="AA2794" s="243">
        <f>Приоритеты!$D$65+3</f>
        <v>2025</v>
      </c>
      <c r="AB2794" s="247" t="e">
        <f t="shared" si="744"/>
        <v>#REF!</v>
      </c>
      <c r="AC2794" s="96" t="e">
        <f>S2794*IF($AA2794=2021,IF(OR($M2794="Услуги",$M2794="Работы"),#REF!,IF($U2794&lt;&gt;0,#REF!,#REF!)),1)*IF($AA2794=2022,IF(OR($M2794="Услуги",$M2794="Работы"),#REF!,IF($U2794&lt;&gt;0,#REF!,#REF!)),1)*IF($AA2794=2023,IF(OR($M2794="Услуги",$M2794="Работы"),#REF!,IF($U2794&lt;&gt;0,#REF!,#REF!)),1)*IF($AA2794=2024,IF(OR($M2794="Услуги",$M2794="Работы"),#REF!,IF($U2794&lt;&gt;0,#REF!,#REF!)),1)*IF($AA2794=2025,IF(OR($M2794="Услуги",$M2794="Работы"),#REF!,IF($U2794&lt;&gt;0,#REF!,#REF!)),1)</f>
        <v>#REF!</v>
      </c>
      <c r="AD2794" s="96" t="e">
        <f>T2794*IF($AA2794=2021,IF(OR($M2794="Услуги",$M2794="Работы"),#REF!,IF($U2794&lt;&gt;0,#REF!,#REF!)),1)*IF($AA2794=2022,IF(OR($M2794="Услуги",$M2794="Работы"),#REF!,IF($U2794&lt;&gt;0,#REF!,#REF!)),1)*IF($AA2794=2023,IF(OR($M2794="Услуги",$M2794="Работы"),#REF!,IF($U2794&lt;&gt;0,#REF!,#REF!)),1)*IF($AA2794=2024,IF(OR($M2794="Услуги",$M2794="Работы"),#REF!,IF($U2794&lt;&gt;0,#REF!,#REF!)),1)*IF($AA2794=2025,IF(OR($M2794="Услуги",$M2794="Работы"),#REF!,IF($U2794&lt;&gt;0,#REF!,#REF!)),1)</f>
        <v>#REF!</v>
      </c>
      <c r="AE2794" s="96" t="e">
        <f>U2794*IF($AA2794=2021,IF(OR($M2794="Услуги",$M2794="Работы"),#REF!,IF($U2794&lt;&gt;0,#REF!,#REF!)),1)*IF($AA2794=2022,IF(OR($M2794="Услуги",$M2794="Работы"),#REF!,IF($U2794&lt;&gt;0,#REF!,#REF!)),1)*IF($AA2794=2023,IF(OR($M2794="Услуги",$M2794="Работы"),#REF!,IF($U2794&lt;&gt;0,#REF!,#REF!)),1)*IF($AA2794=2024,IF(OR($M2794="Услуги",$M2794="Работы"),#REF!,IF($U2794&lt;&gt;0,#REF!,#REF!)),1)*IF($AA2794=2025,IF(OR($M2794="Услуги",$M2794="Работы"),#REF!,IF($U2794&lt;&gt;0,#REF!,#REF!)),1)</f>
        <v>#REF!</v>
      </c>
      <c r="AF2794" s="96" t="e">
        <f>V2794*IF($AA2794=2021,IF(OR($M2794="Услуги",$M2794="Работы"),#REF!,IF($U2794&lt;&gt;0,#REF!,#REF!)),1)*IF($AA2794=2022,IF(OR($M2794="Услуги",$M2794="Работы"),#REF!,IF($U2794&lt;&gt;0,#REF!,#REF!)),1)*IF($AA2794=2023,IF(OR($M2794="Услуги",$M2794="Работы"),#REF!,IF($U2794&lt;&gt;0,#REF!,#REF!)),1)*IF($AA2794=2024,IF(OR($M2794="Услуги",$M2794="Работы"),#REF!,IF($U2794&lt;&gt;0,#REF!,#REF!)),1)*IF($AA2794=2025,IF(OR($M2794="Услуги",$M2794="Работы"),#REF!,IF($U2794&lt;&gt;0,#REF!,#REF!)),1)</f>
        <v>#REF!</v>
      </c>
      <c r="AG2794" s="96" t="e">
        <f>W2794*IF($AA2794=2021,IF(OR($M2794="Услуги",$M2794="Работы"),#REF!,IF($U2794&lt;&gt;0,#REF!,#REF!)),1)*IF($AA2794=2022,IF(OR($M2794="Услуги",$M2794="Работы"),#REF!,IF($U2794&lt;&gt;0,#REF!,#REF!)),1)*IF($AA2794=2023,IF(OR($M2794="Услуги",$M2794="Работы"),#REF!,IF($U2794&lt;&gt;0,#REF!,#REF!)),1)*IF($AA2794=2024,IF(OR($M2794="Услуги",$M2794="Работы"),#REF!,IF($U2794&lt;&gt;0,#REF!,#REF!)),1)*IF($AA2794=2025,IF(OR($M2794="Услуги",$M2794="Работы"),#REF!,IF($U2794&lt;&gt;0,#REF!,#REF!)),1)</f>
        <v>#REF!</v>
      </c>
      <c r="AH2794" s="96" t="e">
        <f>X2794*IF($AA2794=2021,IF(OR($M2794="Услуги",$M2794="Работы"),#REF!,IF($U2794&lt;&gt;0,#REF!,#REF!)),1)*IF($AA2794=2022,IF(OR($M2794="Услуги",$M2794="Работы"),#REF!,IF($U2794&lt;&gt;0,#REF!,#REF!)),1)*IF($AA2794=2023,IF(OR($M2794="Услуги",$M2794="Работы"),#REF!,IF($U2794&lt;&gt;0,#REF!,#REF!)),1)*IF($AA2794=2024,IF(OR($M2794="Услуги",$M2794="Работы"),#REF!,IF($U2794&lt;&gt;0,#REF!,#REF!)),1)*IF($AA2794=2025,IF(OR($M2794="Услуги",$M2794="Работы"),#REF!,IF($U2794&lt;&gt;0,#REF!,#REF!)),1)</f>
        <v>#REF!</v>
      </c>
      <c r="AI2794" s="96" t="e">
        <f>Y2794*IF($AA2794=2021,IF(OR($M2794="Услуги",$M2794="Работы"),#REF!,IF($U2794&lt;&gt;0,#REF!,#REF!)),1)*IF($AA2794=2022,IF(OR($M2794="Услуги",$M2794="Работы"),#REF!,IF($U2794&lt;&gt;0,#REF!,#REF!)),1)*IF($AA2794=2023,IF(OR($M2794="Услуги",$M2794="Работы"),#REF!,IF($U2794&lt;&gt;0,#REF!,#REF!)),1)*IF($AA2794=2024,IF(OR($M2794="Услуги",$M2794="Работы"),#REF!,IF($U2794&lt;&gt;0,#REF!,#REF!)),1)*IF($AA2794=2025,IF(OR($M2794="Услуги",$M2794="Работы"),#REF!,IF($U2794&lt;&gt;0,#REF!,#REF!)),1)</f>
        <v>#REF!</v>
      </c>
      <c r="AJ2794" s="96" t="e">
        <f>Z2794*IF($AA2794=2021,IF(OR($M2794="Услуги",$M2794="Работы"),#REF!,IF($U2794&lt;&gt;0,#REF!,#REF!)),1)*IF($AA2794=2022,IF(OR($M2794="Услуги",$M2794="Работы"),#REF!,IF($U2794&lt;&gt;0,#REF!,#REF!)),1)*IF($AA2794=2023,IF(OR($M2794="Услуги",$M2794="Работы"),#REF!,IF($U2794&lt;&gt;0,#REF!,#REF!)),1)*IF($AA2794=2024,IF(OR($M2794="Услуги",$M2794="Работы"),#REF!,IF($U2794&lt;&gt;0,#REF!,#REF!)),1)*IF($AA2794=2025,IF(OR($M2794="Услуги",$M2794="Работы"),#REF!,IF($U2794&lt;&gt;0,#REF!,#REF!)),1)</f>
        <v>#REF!</v>
      </c>
    </row>
    <row r="2795" spans="1:36" ht="15" hidden="1" x14ac:dyDescent="0.25">
      <c r="A2795" s="85">
        <v>1</v>
      </c>
      <c r="B2795" s="86" t="s">
        <v>88</v>
      </c>
      <c r="C2795" s="215" t="s">
        <v>437</v>
      </c>
      <c r="D2795" s="85" t="s">
        <v>191</v>
      </c>
      <c r="E2795" s="85" t="s">
        <v>420</v>
      </c>
      <c r="F2795" s="88"/>
      <c r="G2795" s="87" t="e">
        <f>VLOOKUP(D2795,#REF!,2,FALSE)</f>
        <v>#REF!</v>
      </c>
      <c r="H2795" s="88"/>
      <c r="I2795" s="88"/>
      <c r="J2795" s="86" t="s">
        <v>87</v>
      </c>
      <c r="K2795" s="87" t="str">
        <f t="shared" si="739"/>
        <v>Защита сегментов АСУ ТП Филиал «Костромская ГРЭС» АО «Интер РАО – Электрогенерация»</v>
      </c>
      <c r="L2795" s="99" t="s">
        <v>230</v>
      </c>
      <c r="M2795" s="90" t="s">
        <v>532</v>
      </c>
      <c r="N2795" s="85" t="s">
        <v>434</v>
      </c>
      <c r="O2795" s="85" t="s">
        <v>434</v>
      </c>
      <c r="P2795" s="111">
        <v>1</v>
      </c>
      <c r="Q2795" s="100">
        <f>$S$2491+$S$2505+$S$2533+$S$2561</f>
        <v>622949</v>
      </c>
      <c r="R2795" s="97">
        <v>0.2</v>
      </c>
      <c r="S2795" s="98">
        <f t="shared" si="742"/>
        <v>622949</v>
      </c>
      <c r="T2795" s="98">
        <f t="shared" si="740"/>
        <v>103824.83333333334</v>
      </c>
      <c r="U2795" s="98">
        <v>0</v>
      </c>
      <c r="V2795" s="98">
        <f t="shared" si="741"/>
        <v>0</v>
      </c>
      <c r="W2795" s="95">
        <f t="shared" si="743"/>
        <v>0</v>
      </c>
      <c r="X2795" s="98">
        <f t="shared" si="738"/>
        <v>622949</v>
      </c>
      <c r="Y2795" s="98">
        <f t="shared" si="745"/>
        <v>103824.83333333334</v>
      </c>
      <c r="Z2795" s="98">
        <f t="shared" si="746"/>
        <v>519124.16666666663</v>
      </c>
      <c r="AA2795" s="243">
        <f>Приоритеты!$D$66+3</f>
        <v>2024</v>
      </c>
      <c r="AB2795" s="247" t="e">
        <f t="shared" si="744"/>
        <v>#REF!</v>
      </c>
      <c r="AC2795" s="96" t="e">
        <f>S2795*IF($AA2795=2021,IF(OR($M2795="Услуги",$M2795="Работы"),#REF!,IF($U2795&lt;&gt;0,#REF!,#REF!)),1)*IF($AA2795=2022,IF(OR($M2795="Услуги",$M2795="Работы"),#REF!,IF($U2795&lt;&gt;0,#REF!,#REF!)),1)*IF($AA2795=2023,IF(OR($M2795="Услуги",$M2795="Работы"),#REF!,IF($U2795&lt;&gt;0,#REF!,#REF!)),1)*IF($AA2795=2024,IF(OR($M2795="Услуги",$M2795="Работы"),#REF!,IF($U2795&lt;&gt;0,#REF!,#REF!)),1)*IF($AA2795=2025,IF(OR($M2795="Услуги",$M2795="Работы"),#REF!,IF($U2795&lt;&gt;0,#REF!,#REF!)),1)</f>
        <v>#REF!</v>
      </c>
      <c r="AD2795" s="96" t="e">
        <f>T2795*IF($AA2795=2021,IF(OR($M2795="Услуги",$M2795="Работы"),#REF!,IF($U2795&lt;&gt;0,#REF!,#REF!)),1)*IF($AA2795=2022,IF(OR($M2795="Услуги",$M2795="Работы"),#REF!,IF($U2795&lt;&gt;0,#REF!,#REF!)),1)*IF($AA2795=2023,IF(OR($M2795="Услуги",$M2795="Работы"),#REF!,IF($U2795&lt;&gt;0,#REF!,#REF!)),1)*IF($AA2795=2024,IF(OR($M2795="Услуги",$M2795="Работы"),#REF!,IF($U2795&lt;&gt;0,#REF!,#REF!)),1)*IF($AA2795=2025,IF(OR($M2795="Услуги",$M2795="Работы"),#REF!,IF($U2795&lt;&gt;0,#REF!,#REF!)),1)</f>
        <v>#REF!</v>
      </c>
      <c r="AE2795" s="96" t="e">
        <f>U2795*IF($AA2795=2021,IF(OR($M2795="Услуги",$M2795="Работы"),#REF!,IF($U2795&lt;&gt;0,#REF!,#REF!)),1)*IF($AA2795=2022,IF(OR($M2795="Услуги",$M2795="Работы"),#REF!,IF($U2795&lt;&gt;0,#REF!,#REF!)),1)*IF($AA2795=2023,IF(OR($M2795="Услуги",$M2795="Работы"),#REF!,IF($U2795&lt;&gt;0,#REF!,#REF!)),1)*IF($AA2795=2024,IF(OR($M2795="Услуги",$M2795="Работы"),#REF!,IF($U2795&lt;&gt;0,#REF!,#REF!)),1)*IF($AA2795=2025,IF(OR($M2795="Услуги",$M2795="Работы"),#REF!,IF($U2795&lt;&gt;0,#REF!,#REF!)),1)</f>
        <v>#REF!</v>
      </c>
      <c r="AF2795" s="96" t="e">
        <f>V2795*IF($AA2795=2021,IF(OR($M2795="Услуги",$M2795="Работы"),#REF!,IF($U2795&lt;&gt;0,#REF!,#REF!)),1)*IF($AA2795=2022,IF(OR($M2795="Услуги",$M2795="Работы"),#REF!,IF($U2795&lt;&gt;0,#REF!,#REF!)),1)*IF($AA2795=2023,IF(OR($M2795="Услуги",$M2795="Работы"),#REF!,IF($U2795&lt;&gt;0,#REF!,#REF!)),1)*IF($AA2795=2024,IF(OR($M2795="Услуги",$M2795="Работы"),#REF!,IF($U2795&lt;&gt;0,#REF!,#REF!)),1)*IF($AA2795=2025,IF(OR($M2795="Услуги",$M2795="Работы"),#REF!,IF($U2795&lt;&gt;0,#REF!,#REF!)),1)</f>
        <v>#REF!</v>
      </c>
      <c r="AG2795" s="96" t="e">
        <f>W2795*IF($AA2795=2021,IF(OR($M2795="Услуги",$M2795="Работы"),#REF!,IF($U2795&lt;&gt;0,#REF!,#REF!)),1)*IF($AA2795=2022,IF(OR($M2795="Услуги",$M2795="Работы"),#REF!,IF($U2795&lt;&gt;0,#REF!,#REF!)),1)*IF($AA2795=2023,IF(OR($M2795="Услуги",$M2795="Работы"),#REF!,IF($U2795&lt;&gt;0,#REF!,#REF!)),1)*IF($AA2795=2024,IF(OR($M2795="Услуги",$M2795="Работы"),#REF!,IF($U2795&lt;&gt;0,#REF!,#REF!)),1)*IF($AA2795=2025,IF(OR($M2795="Услуги",$M2795="Работы"),#REF!,IF($U2795&lt;&gt;0,#REF!,#REF!)),1)</f>
        <v>#REF!</v>
      </c>
      <c r="AH2795" s="96" t="e">
        <f>X2795*IF($AA2795=2021,IF(OR($M2795="Услуги",$M2795="Работы"),#REF!,IF($U2795&lt;&gt;0,#REF!,#REF!)),1)*IF($AA2795=2022,IF(OR($M2795="Услуги",$M2795="Работы"),#REF!,IF($U2795&lt;&gt;0,#REF!,#REF!)),1)*IF($AA2795=2023,IF(OR($M2795="Услуги",$M2795="Работы"),#REF!,IF($U2795&lt;&gt;0,#REF!,#REF!)),1)*IF($AA2795=2024,IF(OR($M2795="Услуги",$M2795="Работы"),#REF!,IF($U2795&lt;&gt;0,#REF!,#REF!)),1)*IF($AA2795=2025,IF(OR($M2795="Услуги",$M2795="Работы"),#REF!,IF($U2795&lt;&gt;0,#REF!,#REF!)),1)</f>
        <v>#REF!</v>
      </c>
      <c r="AI2795" s="96" t="e">
        <f>Y2795*IF($AA2795=2021,IF(OR($M2795="Услуги",$M2795="Работы"),#REF!,IF($U2795&lt;&gt;0,#REF!,#REF!)),1)*IF($AA2795=2022,IF(OR($M2795="Услуги",$M2795="Работы"),#REF!,IF($U2795&lt;&gt;0,#REF!,#REF!)),1)*IF($AA2795=2023,IF(OR($M2795="Услуги",$M2795="Работы"),#REF!,IF($U2795&lt;&gt;0,#REF!,#REF!)),1)*IF($AA2795=2024,IF(OR($M2795="Услуги",$M2795="Работы"),#REF!,IF($U2795&lt;&gt;0,#REF!,#REF!)),1)*IF($AA2795=2025,IF(OR($M2795="Услуги",$M2795="Работы"),#REF!,IF($U2795&lt;&gt;0,#REF!,#REF!)),1)</f>
        <v>#REF!</v>
      </c>
      <c r="AJ2795" s="96" t="e">
        <f>Z2795*IF($AA2795=2021,IF(OR($M2795="Услуги",$M2795="Работы"),#REF!,IF($U2795&lt;&gt;0,#REF!,#REF!)),1)*IF($AA2795=2022,IF(OR($M2795="Услуги",$M2795="Работы"),#REF!,IF($U2795&lt;&gt;0,#REF!,#REF!)),1)*IF($AA2795=2023,IF(OR($M2795="Услуги",$M2795="Работы"),#REF!,IF($U2795&lt;&gt;0,#REF!,#REF!)),1)*IF($AA2795=2024,IF(OR($M2795="Услуги",$M2795="Работы"),#REF!,IF($U2795&lt;&gt;0,#REF!,#REF!)),1)*IF($AA2795=2025,IF(OR($M2795="Услуги",$M2795="Работы"),#REF!,IF($U2795&lt;&gt;0,#REF!,#REF!)),1)</f>
        <v>#REF!</v>
      </c>
    </row>
    <row r="2796" spans="1:36" ht="15" hidden="1" x14ac:dyDescent="0.25">
      <c r="A2796" s="85">
        <v>1</v>
      </c>
      <c r="B2796" s="86" t="s">
        <v>88</v>
      </c>
      <c r="C2796" s="215" t="s">
        <v>437</v>
      </c>
      <c r="D2796" s="85" t="s">
        <v>203</v>
      </c>
      <c r="E2796" s="85" t="s">
        <v>420</v>
      </c>
      <c r="F2796" s="88"/>
      <c r="G2796" s="87" t="e">
        <f>VLOOKUP(D2796,#REF!,2,FALSE)</f>
        <v>#REF!</v>
      </c>
      <c r="H2796" s="88"/>
      <c r="I2796" s="88"/>
      <c r="J2796" s="86" t="s">
        <v>87</v>
      </c>
      <c r="K2796" s="87" t="str">
        <f t="shared" si="739"/>
        <v>Защита сегментов АСУ ТП Филиал «Печорская ГРЭС» АО «Интер РАО – Электрогенерация»</v>
      </c>
      <c r="L2796" s="99" t="s">
        <v>230</v>
      </c>
      <c r="M2796" s="90" t="s">
        <v>532</v>
      </c>
      <c r="N2796" s="85" t="s">
        <v>434</v>
      </c>
      <c r="O2796" s="85" t="s">
        <v>434</v>
      </c>
      <c r="P2796" s="111">
        <v>1</v>
      </c>
      <c r="Q2796" s="100">
        <f>$S$2492+$S$2506+$S$2534+$S$2562</f>
        <v>622949</v>
      </c>
      <c r="R2796" s="97">
        <v>0.2</v>
      </c>
      <c r="S2796" s="98">
        <f t="shared" si="742"/>
        <v>622949</v>
      </c>
      <c r="T2796" s="98">
        <f t="shared" si="740"/>
        <v>103824.83333333334</v>
      </c>
      <c r="U2796" s="98">
        <v>0</v>
      </c>
      <c r="V2796" s="98">
        <f t="shared" si="741"/>
        <v>0</v>
      </c>
      <c r="W2796" s="95">
        <f t="shared" si="743"/>
        <v>0</v>
      </c>
      <c r="X2796" s="98">
        <f t="shared" si="738"/>
        <v>622949</v>
      </c>
      <c r="Y2796" s="98">
        <f t="shared" si="745"/>
        <v>103824.83333333334</v>
      </c>
      <c r="Z2796" s="98">
        <f t="shared" si="746"/>
        <v>519124.16666666663</v>
      </c>
      <c r="AA2796" s="243">
        <f>Приоритеты!$D$68+3</f>
        <v>2027</v>
      </c>
      <c r="AB2796" s="247">
        <f t="shared" si="744"/>
        <v>0</v>
      </c>
      <c r="AC2796" s="96">
        <f>S2796*IF($AA2796=2021,IF(OR($M2796="Услуги",$M2796="Работы"),#REF!,IF($U2796&lt;&gt;0,#REF!,#REF!)),1)*IF($AA2796=2022,IF(OR($M2796="Услуги",$M2796="Работы"),#REF!,IF($U2796&lt;&gt;0,#REF!,#REF!)),1)*IF($AA2796=2023,IF(OR($M2796="Услуги",$M2796="Работы"),#REF!,IF($U2796&lt;&gt;0,#REF!,#REF!)),1)*IF($AA2796=2024,IF(OR($M2796="Услуги",$M2796="Работы"),#REF!,IF($U2796&lt;&gt;0,#REF!,#REF!)),1)*IF($AA2796=2025,IF(OR($M2796="Услуги",$M2796="Работы"),#REF!,IF($U2796&lt;&gt;0,#REF!,#REF!)),1)</f>
        <v>622949</v>
      </c>
      <c r="AD2796" s="96">
        <f>T2796*IF($AA2796=2021,IF(OR($M2796="Услуги",$M2796="Работы"),#REF!,IF($U2796&lt;&gt;0,#REF!,#REF!)),1)*IF($AA2796=2022,IF(OR($M2796="Услуги",$M2796="Работы"),#REF!,IF($U2796&lt;&gt;0,#REF!,#REF!)),1)*IF($AA2796=2023,IF(OR($M2796="Услуги",$M2796="Работы"),#REF!,IF($U2796&lt;&gt;0,#REF!,#REF!)),1)*IF($AA2796=2024,IF(OR($M2796="Услуги",$M2796="Работы"),#REF!,IF($U2796&lt;&gt;0,#REF!,#REF!)),1)*IF($AA2796=2025,IF(OR($M2796="Услуги",$M2796="Работы"),#REF!,IF($U2796&lt;&gt;0,#REF!,#REF!)),1)</f>
        <v>103824.83333333334</v>
      </c>
      <c r="AE2796" s="96">
        <f>U2796*IF($AA2796=2021,IF(OR($M2796="Услуги",$M2796="Работы"),#REF!,IF($U2796&lt;&gt;0,#REF!,#REF!)),1)*IF($AA2796=2022,IF(OR($M2796="Услуги",$M2796="Работы"),#REF!,IF($U2796&lt;&gt;0,#REF!,#REF!)),1)*IF($AA2796=2023,IF(OR($M2796="Услуги",$M2796="Работы"),#REF!,IF($U2796&lt;&gt;0,#REF!,#REF!)),1)*IF($AA2796=2024,IF(OR($M2796="Услуги",$M2796="Работы"),#REF!,IF($U2796&lt;&gt;0,#REF!,#REF!)),1)*IF($AA2796=2025,IF(OR($M2796="Услуги",$M2796="Работы"),#REF!,IF($U2796&lt;&gt;0,#REF!,#REF!)),1)</f>
        <v>0</v>
      </c>
      <c r="AF2796" s="96">
        <f>V2796*IF($AA2796=2021,IF(OR($M2796="Услуги",$M2796="Работы"),#REF!,IF($U2796&lt;&gt;0,#REF!,#REF!)),1)*IF($AA2796=2022,IF(OR($M2796="Услуги",$M2796="Работы"),#REF!,IF($U2796&lt;&gt;0,#REF!,#REF!)),1)*IF($AA2796=2023,IF(OR($M2796="Услуги",$M2796="Работы"),#REF!,IF($U2796&lt;&gt;0,#REF!,#REF!)),1)*IF($AA2796=2024,IF(OR($M2796="Услуги",$M2796="Работы"),#REF!,IF($U2796&lt;&gt;0,#REF!,#REF!)),1)*IF($AA2796=2025,IF(OR($M2796="Услуги",$M2796="Работы"),#REF!,IF($U2796&lt;&gt;0,#REF!,#REF!)),1)</f>
        <v>0</v>
      </c>
      <c r="AG2796" s="96">
        <f>W2796*IF($AA2796=2021,IF(OR($M2796="Услуги",$M2796="Работы"),#REF!,IF($U2796&lt;&gt;0,#REF!,#REF!)),1)*IF($AA2796=2022,IF(OR($M2796="Услуги",$M2796="Работы"),#REF!,IF($U2796&lt;&gt;0,#REF!,#REF!)),1)*IF($AA2796=2023,IF(OR($M2796="Услуги",$M2796="Работы"),#REF!,IF($U2796&lt;&gt;0,#REF!,#REF!)),1)*IF($AA2796=2024,IF(OR($M2796="Услуги",$M2796="Работы"),#REF!,IF($U2796&lt;&gt;0,#REF!,#REF!)),1)*IF($AA2796=2025,IF(OR($M2796="Услуги",$M2796="Работы"),#REF!,IF($U2796&lt;&gt;0,#REF!,#REF!)),1)</f>
        <v>0</v>
      </c>
      <c r="AH2796" s="96">
        <f>X2796*IF($AA2796=2021,IF(OR($M2796="Услуги",$M2796="Работы"),#REF!,IF($U2796&lt;&gt;0,#REF!,#REF!)),1)*IF($AA2796=2022,IF(OR($M2796="Услуги",$M2796="Работы"),#REF!,IF($U2796&lt;&gt;0,#REF!,#REF!)),1)*IF($AA2796=2023,IF(OR($M2796="Услуги",$M2796="Работы"),#REF!,IF($U2796&lt;&gt;0,#REF!,#REF!)),1)*IF($AA2796=2024,IF(OR($M2796="Услуги",$M2796="Работы"),#REF!,IF($U2796&lt;&gt;0,#REF!,#REF!)),1)*IF($AA2796=2025,IF(OR($M2796="Услуги",$M2796="Работы"),#REF!,IF($U2796&lt;&gt;0,#REF!,#REF!)),1)</f>
        <v>622949</v>
      </c>
      <c r="AI2796" s="96">
        <f>Y2796*IF($AA2796=2021,IF(OR($M2796="Услуги",$M2796="Работы"),#REF!,IF($U2796&lt;&gt;0,#REF!,#REF!)),1)*IF($AA2796=2022,IF(OR($M2796="Услуги",$M2796="Работы"),#REF!,IF($U2796&lt;&gt;0,#REF!,#REF!)),1)*IF($AA2796=2023,IF(OR($M2796="Услуги",$M2796="Работы"),#REF!,IF($U2796&lt;&gt;0,#REF!,#REF!)),1)*IF($AA2796=2024,IF(OR($M2796="Услуги",$M2796="Работы"),#REF!,IF($U2796&lt;&gt;0,#REF!,#REF!)),1)*IF($AA2796=2025,IF(OR($M2796="Услуги",$M2796="Работы"),#REF!,IF($U2796&lt;&gt;0,#REF!,#REF!)),1)</f>
        <v>103824.83333333334</v>
      </c>
      <c r="AJ2796" s="96">
        <f>Z2796*IF($AA2796=2021,IF(OR($M2796="Услуги",$M2796="Работы"),#REF!,IF($U2796&lt;&gt;0,#REF!,#REF!)),1)*IF($AA2796=2022,IF(OR($M2796="Услуги",$M2796="Работы"),#REF!,IF($U2796&lt;&gt;0,#REF!,#REF!)),1)*IF($AA2796=2023,IF(OR($M2796="Услуги",$M2796="Работы"),#REF!,IF($U2796&lt;&gt;0,#REF!,#REF!)),1)*IF($AA2796=2024,IF(OR($M2796="Услуги",$M2796="Работы"),#REF!,IF($U2796&lt;&gt;0,#REF!,#REF!)),1)*IF($AA2796=2025,IF(OR($M2796="Услуги",$M2796="Работы"),#REF!,IF($U2796&lt;&gt;0,#REF!,#REF!)),1)</f>
        <v>519124.16666666663</v>
      </c>
    </row>
    <row r="2797" spans="1:36" ht="15" hidden="1" x14ac:dyDescent="0.25">
      <c r="A2797" s="85">
        <v>1</v>
      </c>
      <c r="B2797" s="86" t="s">
        <v>88</v>
      </c>
      <c r="C2797" s="215" t="s">
        <v>437</v>
      </c>
      <c r="D2797" s="85" t="s">
        <v>211</v>
      </c>
      <c r="E2797" s="85" t="s">
        <v>420</v>
      </c>
      <c r="F2797" s="88"/>
      <c r="G2797" s="87" t="e">
        <f>VLOOKUP(D2797,#REF!,2,FALSE)</f>
        <v>#REF!</v>
      </c>
      <c r="H2797" s="88"/>
      <c r="I2797" s="88"/>
      <c r="J2797" s="86" t="s">
        <v>87</v>
      </c>
      <c r="K2797" s="87" t="str">
        <f t="shared" si="739"/>
        <v>Защита сегментов АСУ ТП Филиал «Северо-Западная ТЭЦ им. А.Г. Бориса» АО «Интер РАО – Электрогенерация»</v>
      </c>
      <c r="L2797" s="99" t="s">
        <v>230</v>
      </c>
      <c r="M2797" s="90" t="s">
        <v>532</v>
      </c>
      <c r="N2797" s="85" t="s">
        <v>434</v>
      </c>
      <c r="O2797" s="85" t="s">
        <v>434</v>
      </c>
      <c r="P2797" s="111">
        <v>1</v>
      </c>
      <c r="Q2797" s="100">
        <f>$S$2493+$S$2507+$S$2535+$S$2563</f>
        <v>622949</v>
      </c>
      <c r="R2797" s="97">
        <v>0.2</v>
      </c>
      <c r="S2797" s="98">
        <f t="shared" si="742"/>
        <v>622949</v>
      </c>
      <c r="T2797" s="98">
        <f t="shared" si="740"/>
        <v>103824.83333333334</v>
      </c>
      <c r="U2797" s="98">
        <v>0</v>
      </c>
      <c r="V2797" s="98">
        <f t="shared" si="741"/>
        <v>0</v>
      </c>
      <c r="W2797" s="95">
        <f t="shared" si="743"/>
        <v>0</v>
      </c>
      <c r="X2797" s="98">
        <f t="shared" si="738"/>
        <v>622949</v>
      </c>
      <c r="Y2797" s="98">
        <f t="shared" si="745"/>
        <v>103824.83333333334</v>
      </c>
      <c r="Z2797" s="98">
        <f t="shared" si="746"/>
        <v>519124.16666666663</v>
      </c>
      <c r="AA2797" s="243">
        <f>Приоритеты!$D$69+3</f>
        <v>2025</v>
      </c>
      <c r="AB2797" s="247" t="e">
        <f t="shared" si="744"/>
        <v>#REF!</v>
      </c>
      <c r="AC2797" s="96" t="e">
        <f>S2797*IF($AA2797=2021,IF(OR($M2797="Услуги",$M2797="Работы"),#REF!,IF($U2797&lt;&gt;0,#REF!,#REF!)),1)*IF($AA2797=2022,IF(OR($M2797="Услуги",$M2797="Работы"),#REF!,IF($U2797&lt;&gt;0,#REF!,#REF!)),1)*IF($AA2797=2023,IF(OR($M2797="Услуги",$M2797="Работы"),#REF!,IF($U2797&lt;&gt;0,#REF!,#REF!)),1)*IF($AA2797=2024,IF(OR($M2797="Услуги",$M2797="Работы"),#REF!,IF($U2797&lt;&gt;0,#REF!,#REF!)),1)*IF($AA2797=2025,IF(OR($M2797="Услуги",$M2797="Работы"),#REF!,IF($U2797&lt;&gt;0,#REF!,#REF!)),1)</f>
        <v>#REF!</v>
      </c>
      <c r="AD2797" s="96" t="e">
        <f>T2797*IF($AA2797=2021,IF(OR($M2797="Услуги",$M2797="Работы"),#REF!,IF($U2797&lt;&gt;0,#REF!,#REF!)),1)*IF($AA2797=2022,IF(OR($M2797="Услуги",$M2797="Работы"),#REF!,IF($U2797&lt;&gt;0,#REF!,#REF!)),1)*IF($AA2797=2023,IF(OR($M2797="Услуги",$M2797="Работы"),#REF!,IF($U2797&lt;&gt;0,#REF!,#REF!)),1)*IF($AA2797=2024,IF(OR($M2797="Услуги",$M2797="Работы"),#REF!,IF($U2797&lt;&gt;0,#REF!,#REF!)),1)*IF($AA2797=2025,IF(OR($M2797="Услуги",$M2797="Работы"),#REF!,IF($U2797&lt;&gt;0,#REF!,#REF!)),1)</f>
        <v>#REF!</v>
      </c>
      <c r="AE2797" s="96" t="e">
        <f>U2797*IF($AA2797=2021,IF(OR($M2797="Услуги",$M2797="Работы"),#REF!,IF($U2797&lt;&gt;0,#REF!,#REF!)),1)*IF($AA2797=2022,IF(OR($M2797="Услуги",$M2797="Работы"),#REF!,IF($U2797&lt;&gt;0,#REF!,#REF!)),1)*IF($AA2797=2023,IF(OR($M2797="Услуги",$M2797="Работы"),#REF!,IF($U2797&lt;&gt;0,#REF!,#REF!)),1)*IF($AA2797=2024,IF(OR($M2797="Услуги",$M2797="Работы"),#REF!,IF($U2797&lt;&gt;0,#REF!,#REF!)),1)*IF($AA2797=2025,IF(OR($M2797="Услуги",$M2797="Работы"),#REF!,IF($U2797&lt;&gt;0,#REF!,#REF!)),1)</f>
        <v>#REF!</v>
      </c>
      <c r="AF2797" s="96" t="e">
        <f>V2797*IF($AA2797=2021,IF(OR($M2797="Услуги",$M2797="Работы"),#REF!,IF($U2797&lt;&gt;0,#REF!,#REF!)),1)*IF($AA2797=2022,IF(OR($M2797="Услуги",$M2797="Работы"),#REF!,IF($U2797&lt;&gt;0,#REF!,#REF!)),1)*IF($AA2797=2023,IF(OR($M2797="Услуги",$M2797="Работы"),#REF!,IF($U2797&lt;&gt;0,#REF!,#REF!)),1)*IF($AA2797=2024,IF(OR($M2797="Услуги",$M2797="Работы"),#REF!,IF($U2797&lt;&gt;0,#REF!,#REF!)),1)*IF($AA2797=2025,IF(OR($M2797="Услуги",$M2797="Работы"),#REF!,IF($U2797&lt;&gt;0,#REF!,#REF!)),1)</f>
        <v>#REF!</v>
      </c>
      <c r="AG2797" s="96" t="e">
        <f>W2797*IF($AA2797=2021,IF(OR($M2797="Услуги",$M2797="Работы"),#REF!,IF($U2797&lt;&gt;0,#REF!,#REF!)),1)*IF($AA2797=2022,IF(OR($M2797="Услуги",$M2797="Работы"),#REF!,IF($U2797&lt;&gt;0,#REF!,#REF!)),1)*IF($AA2797=2023,IF(OR($M2797="Услуги",$M2797="Работы"),#REF!,IF($U2797&lt;&gt;0,#REF!,#REF!)),1)*IF($AA2797=2024,IF(OR($M2797="Услуги",$M2797="Работы"),#REF!,IF($U2797&lt;&gt;0,#REF!,#REF!)),1)*IF($AA2797=2025,IF(OR($M2797="Услуги",$M2797="Работы"),#REF!,IF($U2797&lt;&gt;0,#REF!,#REF!)),1)</f>
        <v>#REF!</v>
      </c>
      <c r="AH2797" s="96" t="e">
        <f>X2797*IF($AA2797=2021,IF(OR($M2797="Услуги",$M2797="Работы"),#REF!,IF($U2797&lt;&gt;0,#REF!,#REF!)),1)*IF($AA2797=2022,IF(OR($M2797="Услуги",$M2797="Работы"),#REF!,IF($U2797&lt;&gt;0,#REF!,#REF!)),1)*IF($AA2797=2023,IF(OR($M2797="Услуги",$M2797="Работы"),#REF!,IF($U2797&lt;&gt;0,#REF!,#REF!)),1)*IF($AA2797=2024,IF(OR($M2797="Услуги",$M2797="Работы"),#REF!,IF($U2797&lt;&gt;0,#REF!,#REF!)),1)*IF($AA2797=2025,IF(OR($M2797="Услуги",$M2797="Работы"),#REF!,IF($U2797&lt;&gt;0,#REF!,#REF!)),1)</f>
        <v>#REF!</v>
      </c>
      <c r="AI2797" s="96" t="e">
        <f>Y2797*IF($AA2797=2021,IF(OR($M2797="Услуги",$M2797="Работы"),#REF!,IF($U2797&lt;&gt;0,#REF!,#REF!)),1)*IF($AA2797=2022,IF(OR($M2797="Услуги",$M2797="Работы"),#REF!,IF($U2797&lt;&gt;0,#REF!,#REF!)),1)*IF($AA2797=2023,IF(OR($M2797="Услуги",$M2797="Работы"),#REF!,IF($U2797&lt;&gt;0,#REF!,#REF!)),1)*IF($AA2797=2024,IF(OR($M2797="Услуги",$M2797="Работы"),#REF!,IF($U2797&lt;&gt;0,#REF!,#REF!)),1)*IF($AA2797=2025,IF(OR($M2797="Услуги",$M2797="Работы"),#REF!,IF($U2797&lt;&gt;0,#REF!,#REF!)),1)</f>
        <v>#REF!</v>
      </c>
      <c r="AJ2797" s="96" t="e">
        <f>Z2797*IF($AA2797=2021,IF(OR($M2797="Услуги",$M2797="Работы"),#REF!,IF($U2797&lt;&gt;0,#REF!,#REF!)),1)*IF($AA2797=2022,IF(OR($M2797="Услуги",$M2797="Работы"),#REF!,IF($U2797&lt;&gt;0,#REF!,#REF!)),1)*IF($AA2797=2023,IF(OR($M2797="Услуги",$M2797="Работы"),#REF!,IF($U2797&lt;&gt;0,#REF!,#REF!)),1)*IF($AA2797=2024,IF(OR($M2797="Услуги",$M2797="Работы"),#REF!,IF($U2797&lt;&gt;0,#REF!,#REF!)),1)*IF($AA2797=2025,IF(OR($M2797="Услуги",$M2797="Работы"),#REF!,IF($U2797&lt;&gt;0,#REF!,#REF!)),1)</f>
        <v>#REF!</v>
      </c>
    </row>
    <row r="2798" spans="1:36" ht="15" hidden="1" x14ac:dyDescent="0.25">
      <c r="A2798" s="85">
        <v>1</v>
      </c>
      <c r="B2798" s="86" t="s">
        <v>88</v>
      </c>
      <c r="C2798" s="215" t="s">
        <v>437</v>
      </c>
      <c r="D2798" s="85" t="s">
        <v>212</v>
      </c>
      <c r="E2798" s="85" t="s">
        <v>420</v>
      </c>
      <c r="F2798" s="88"/>
      <c r="G2798" s="87" t="e">
        <f>VLOOKUP(D2798,#REF!,2,FALSE)</f>
        <v>#REF!</v>
      </c>
      <c r="H2798" s="88"/>
      <c r="I2798" s="88"/>
      <c r="J2798" s="86" t="s">
        <v>87</v>
      </c>
      <c r="K2798" s="87" t="str">
        <f t="shared" si="739"/>
        <v>Защита сегментов АСУ ТП Филиал «Сочинская ТЭС» АО «Интер РАО – Электрогенерация»</v>
      </c>
      <c r="L2798" s="99" t="s">
        <v>230</v>
      </c>
      <c r="M2798" s="90" t="s">
        <v>532</v>
      </c>
      <c r="N2798" s="85" t="s">
        <v>434</v>
      </c>
      <c r="O2798" s="85" t="s">
        <v>434</v>
      </c>
      <c r="P2798" s="111">
        <v>1</v>
      </c>
      <c r="Q2798" s="100">
        <f>$S$2494+$S$2508+$S$2536+$S$2564</f>
        <v>622949</v>
      </c>
      <c r="R2798" s="97">
        <v>0.2</v>
      </c>
      <c r="S2798" s="98">
        <f t="shared" si="742"/>
        <v>622949</v>
      </c>
      <c r="T2798" s="98">
        <f t="shared" si="740"/>
        <v>103824.83333333334</v>
      </c>
      <c r="U2798" s="98">
        <v>0</v>
      </c>
      <c r="V2798" s="98">
        <f t="shared" si="741"/>
        <v>0</v>
      </c>
      <c r="W2798" s="95">
        <f t="shared" si="743"/>
        <v>0</v>
      </c>
      <c r="X2798" s="98">
        <f t="shared" si="738"/>
        <v>622949</v>
      </c>
      <c r="Y2798" s="98">
        <f t="shared" si="745"/>
        <v>103824.83333333334</v>
      </c>
      <c r="Z2798" s="98">
        <f t="shared" si="746"/>
        <v>519124.16666666663</v>
      </c>
      <c r="AA2798" s="243">
        <f>Приоритеты!$D$70+3</f>
        <v>2027</v>
      </c>
      <c r="AB2798" s="247">
        <f t="shared" si="744"/>
        <v>0</v>
      </c>
      <c r="AC2798" s="96">
        <f>S2798*IF($AA2798=2021,IF(OR($M2798="Услуги",$M2798="Работы"),#REF!,IF($U2798&lt;&gt;0,#REF!,#REF!)),1)*IF($AA2798=2022,IF(OR($M2798="Услуги",$M2798="Работы"),#REF!,IF($U2798&lt;&gt;0,#REF!,#REF!)),1)*IF($AA2798=2023,IF(OR($M2798="Услуги",$M2798="Работы"),#REF!,IF($U2798&lt;&gt;0,#REF!,#REF!)),1)*IF($AA2798=2024,IF(OR($M2798="Услуги",$M2798="Работы"),#REF!,IF($U2798&lt;&gt;0,#REF!,#REF!)),1)*IF($AA2798=2025,IF(OR($M2798="Услуги",$M2798="Работы"),#REF!,IF($U2798&lt;&gt;0,#REF!,#REF!)),1)</f>
        <v>622949</v>
      </c>
      <c r="AD2798" s="96">
        <f>T2798*IF($AA2798=2021,IF(OR($M2798="Услуги",$M2798="Работы"),#REF!,IF($U2798&lt;&gt;0,#REF!,#REF!)),1)*IF($AA2798=2022,IF(OR($M2798="Услуги",$M2798="Работы"),#REF!,IF($U2798&lt;&gt;0,#REF!,#REF!)),1)*IF($AA2798=2023,IF(OR($M2798="Услуги",$M2798="Работы"),#REF!,IF($U2798&lt;&gt;0,#REF!,#REF!)),1)*IF($AA2798=2024,IF(OR($M2798="Услуги",$M2798="Работы"),#REF!,IF($U2798&lt;&gt;0,#REF!,#REF!)),1)*IF($AA2798=2025,IF(OR($M2798="Услуги",$M2798="Работы"),#REF!,IF($U2798&lt;&gt;0,#REF!,#REF!)),1)</f>
        <v>103824.83333333334</v>
      </c>
      <c r="AE2798" s="96">
        <f>U2798*IF($AA2798=2021,IF(OR($M2798="Услуги",$M2798="Работы"),#REF!,IF($U2798&lt;&gt;0,#REF!,#REF!)),1)*IF($AA2798=2022,IF(OR($M2798="Услуги",$M2798="Работы"),#REF!,IF($U2798&lt;&gt;0,#REF!,#REF!)),1)*IF($AA2798=2023,IF(OR($M2798="Услуги",$M2798="Работы"),#REF!,IF($U2798&lt;&gt;0,#REF!,#REF!)),1)*IF($AA2798=2024,IF(OR($M2798="Услуги",$M2798="Работы"),#REF!,IF($U2798&lt;&gt;0,#REF!,#REF!)),1)*IF($AA2798=2025,IF(OR($M2798="Услуги",$M2798="Работы"),#REF!,IF($U2798&lt;&gt;0,#REF!,#REF!)),1)</f>
        <v>0</v>
      </c>
      <c r="AF2798" s="96">
        <f>V2798*IF($AA2798=2021,IF(OR($M2798="Услуги",$M2798="Работы"),#REF!,IF($U2798&lt;&gt;0,#REF!,#REF!)),1)*IF($AA2798=2022,IF(OR($M2798="Услуги",$M2798="Работы"),#REF!,IF($U2798&lt;&gt;0,#REF!,#REF!)),1)*IF($AA2798=2023,IF(OR($M2798="Услуги",$M2798="Работы"),#REF!,IF($U2798&lt;&gt;0,#REF!,#REF!)),1)*IF($AA2798=2024,IF(OR($M2798="Услуги",$M2798="Работы"),#REF!,IF($U2798&lt;&gt;0,#REF!,#REF!)),1)*IF($AA2798=2025,IF(OR($M2798="Услуги",$M2798="Работы"),#REF!,IF($U2798&lt;&gt;0,#REF!,#REF!)),1)</f>
        <v>0</v>
      </c>
      <c r="AG2798" s="96">
        <f>W2798*IF($AA2798=2021,IF(OR($M2798="Услуги",$M2798="Работы"),#REF!,IF($U2798&lt;&gt;0,#REF!,#REF!)),1)*IF($AA2798=2022,IF(OR($M2798="Услуги",$M2798="Работы"),#REF!,IF($U2798&lt;&gt;0,#REF!,#REF!)),1)*IF($AA2798=2023,IF(OR($M2798="Услуги",$M2798="Работы"),#REF!,IF($U2798&lt;&gt;0,#REF!,#REF!)),1)*IF($AA2798=2024,IF(OR($M2798="Услуги",$M2798="Работы"),#REF!,IF($U2798&lt;&gt;0,#REF!,#REF!)),1)*IF($AA2798=2025,IF(OR($M2798="Услуги",$M2798="Работы"),#REF!,IF($U2798&lt;&gt;0,#REF!,#REF!)),1)</f>
        <v>0</v>
      </c>
      <c r="AH2798" s="96">
        <f>X2798*IF($AA2798=2021,IF(OR($M2798="Услуги",$M2798="Работы"),#REF!,IF($U2798&lt;&gt;0,#REF!,#REF!)),1)*IF($AA2798=2022,IF(OR($M2798="Услуги",$M2798="Работы"),#REF!,IF($U2798&lt;&gt;0,#REF!,#REF!)),1)*IF($AA2798=2023,IF(OR($M2798="Услуги",$M2798="Работы"),#REF!,IF($U2798&lt;&gt;0,#REF!,#REF!)),1)*IF($AA2798=2024,IF(OR($M2798="Услуги",$M2798="Работы"),#REF!,IF($U2798&lt;&gt;0,#REF!,#REF!)),1)*IF($AA2798=2025,IF(OR($M2798="Услуги",$M2798="Работы"),#REF!,IF($U2798&lt;&gt;0,#REF!,#REF!)),1)</f>
        <v>622949</v>
      </c>
      <c r="AI2798" s="96">
        <f>Y2798*IF($AA2798=2021,IF(OR($M2798="Услуги",$M2798="Работы"),#REF!,IF($U2798&lt;&gt;0,#REF!,#REF!)),1)*IF($AA2798=2022,IF(OR($M2798="Услуги",$M2798="Работы"),#REF!,IF($U2798&lt;&gt;0,#REF!,#REF!)),1)*IF($AA2798=2023,IF(OR($M2798="Услуги",$M2798="Работы"),#REF!,IF($U2798&lt;&gt;0,#REF!,#REF!)),1)*IF($AA2798=2024,IF(OR($M2798="Услуги",$M2798="Работы"),#REF!,IF($U2798&lt;&gt;0,#REF!,#REF!)),1)*IF($AA2798=2025,IF(OR($M2798="Услуги",$M2798="Работы"),#REF!,IF($U2798&lt;&gt;0,#REF!,#REF!)),1)</f>
        <v>103824.83333333334</v>
      </c>
      <c r="AJ2798" s="96">
        <f>Z2798*IF($AA2798=2021,IF(OR($M2798="Услуги",$M2798="Работы"),#REF!,IF($U2798&lt;&gt;0,#REF!,#REF!)),1)*IF($AA2798=2022,IF(OR($M2798="Услуги",$M2798="Работы"),#REF!,IF($U2798&lt;&gt;0,#REF!,#REF!)),1)*IF($AA2798=2023,IF(OR($M2798="Услуги",$M2798="Работы"),#REF!,IF($U2798&lt;&gt;0,#REF!,#REF!)),1)*IF($AA2798=2024,IF(OR($M2798="Услуги",$M2798="Работы"),#REF!,IF($U2798&lt;&gt;0,#REF!,#REF!)),1)*IF($AA2798=2025,IF(OR($M2798="Услуги",$M2798="Работы"),#REF!,IF($U2798&lt;&gt;0,#REF!,#REF!)),1)</f>
        <v>519124.16666666663</v>
      </c>
    </row>
    <row r="2799" spans="1:36" ht="15" hidden="1" x14ac:dyDescent="0.25">
      <c r="A2799" s="85">
        <v>1</v>
      </c>
      <c r="B2799" s="86" t="s">
        <v>88</v>
      </c>
      <c r="C2799" s="215" t="s">
        <v>437</v>
      </c>
      <c r="D2799" s="85" t="s">
        <v>215</v>
      </c>
      <c r="E2799" s="85" t="s">
        <v>420</v>
      </c>
      <c r="F2799" s="88"/>
      <c r="G2799" s="87" t="e">
        <f>VLOOKUP(D2799,#REF!,2,FALSE)</f>
        <v>#REF!</v>
      </c>
      <c r="H2799" s="88"/>
      <c r="I2799" s="88"/>
      <c r="J2799" s="86" t="s">
        <v>87</v>
      </c>
      <c r="K2799" s="87" t="str">
        <f t="shared" si="739"/>
        <v>Защита сегментов АСУ ТП Филиал «Уренгойская ГРЭС» АО «Интер РАО – Электрогенерация»</v>
      </c>
      <c r="L2799" s="99" t="s">
        <v>230</v>
      </c>
      <c r="M2799" s="90" t="s">
        <v>532</v>
      </c>
      <c r="N2799" s="85" t="s">
        <v>434</v>
      </c>
      <c r="O2799" s="85" t="s">
        <v>434</v>
      </c>
      <c r="P2799" s="111">
        <v>1</v>
      </c>
      <c r="Q2799" s="100">
        <f>$S$2495+$S$2509+$S$2537+$S$2565</f>
        <v>622949</v>
      </c>
      <c r="R2799" s="97">
        <v>0.2</v>
      </c>
      <c r="S2799" s="98">
        <f t="shared" si="742"/>
        <v>622949</v>
      </c>
      <c r="T2799" s="98">
        <f t="shared" si="740"/>
        <v>103824.83333333334</v>
      </c>
      <c r="U2799" s="98">
        <v>0</v>
      </c>
      <c r="V2799" s="98">
        <f t="shared" si="741"/>
        <v>0</v>
      </c>
      <c r="W2799" s="95">
        <f t="shared" si="743"/>
        <v>0</v>
      </c>
      <c r="X2799" s="98">
        <f t="shared" si="738"/>
        <v>622949</v>
      </c>
      <c r="Y2799" s="98">
        <f t="shared" si="745"/>
        <v>103824.83333333334</v>
      </c>
      <c r="Z2799" s="98">
        <f t="shared" si="746"/>
        <v>519124.16666666663</v>
      </c>
      <c r="AA2799" s="243">
        <f>Приоритеты!$D$71+3</f>
        <v>2026</v>
      </c>
      <c r="AB2799" s="247">
        <f t="shared" si="744"/>
        <v>0</v>
      </c>
      <c r="AC2799" s="96">
        <f>S2799*IF($AA2799=2021,IF(OR($M2799="Услуги",$M2799="Работы"),#REF!,IF($U2799&lt;&gt;0,#REF!,#REF!)),1)*IF($AA2799=2022,IF(OR($M2799="Услуги",$M2799="Работы"),#REF!,IF($U2799&lt;&gt;0,#REF!,#REF!)),1)*IF($AA2799=2023,IF(OR($M2799="Услуги",$M2799="Работы"),#REF!,IF($U2799&lt;&gt;0,#REF!,#REF!)),1)*IF($AA2799=2024,IF(OR($M2799="Услуги",$M2799="Работы"),#REF!,IF($U2799&lt;&gt;0,#REF!,#REF!)),1)*IF($AA2799=2025,IF(OR($M2799="Услуги",$M2799="Работы"),#REF!,IF($U2799&lt;&gt;0,#REF!,#REF!)),1)</f>
        <v>622949</v>
      </c>
      <c r="AD2799" s="96">
        <f>T2799*IF($AA2799=2021,IF(OR($M2799="Услуги",$M2799="Работы"),#REF!,IF($U2799&lt;&gt;0,#REF!,#REF!)),1)*IF($AA2799=2022,IF(OR($M2799="Услуги",$M2799="Работы"),#REF!,IF($U2799&lt;&gt;0,#REF!,#REF!)),1)*IF($AA2799=2023,IF(OR($M2799="Услуги",$M2799="Работы"),#REF!,IF($U2799&lt;&gt;0,#REF!,#REF!)),1)*IF($AA2799=2024,IF(OR($M2799="Услуги",$M2799="Работы"),#REF!,IF($U2799&lt;&gt;0,#REF!,#REF!)),1)*IF($AA2799=2025,IF(OR($M2799="Услуги",$M2799="Работы"),#REF!,IF($U2799&lt;&gt;0,#REF!,#REF!)),1)</f>
        <v>103824.83333333334</v>
      </c>
      <c r="AE2799" s="96">
        <f>U2799*IF($AA2799=2021,IF(OR($M2799="Услуги",$M2799="Работы"),#REF!,IF($U2799&lt;&gt;0,#REF!,#REF!)),1)*IF($AA2799=2022,IF(OR($M2799="Услуги",$M2799="Работы"),#REF!,IF($U2799&lt;&gt;0,#REF!,#REF!)),1)*IF($AA2799=2023,IF(OR($M2799="Услуги",$M2799="Работы"),#REF!,IF($U2799&lt;&gt;0,#REF!,#REF!)),1)*IF($AA2799=2024,IF(OR($M2799="Услуги",$M2799="Работы"),#REF!,IF($U2799&lt;&gt;0,#REF!,#REF!)),1)*IF($AA2799=2025,IF(OR($M2799="Услуги",$M2799="Работы"),#REF!,IF($U2799&lt;&gt;0,#REF!,#REF!)),1)</f>
        <v>0</v>
      </c>
      <c r="AF2799" s="96">
        <f>V2799*IF($AA2799=2021,IF(OR($M2799="Услуги",$M2799="Работы"),#REF!,IF($U2799&lt;&gt;0,#REF!,#REF!)),1)*IF($AA2799=2022,IF(OR($M2799="Услуги",$M2799="Работы"),#REF!,IF($U2799&lt;&gt;0,#REF!,#REF!)),1)*IF($AA2799=2023,IF(OR($M2799="Услуги",$M2799="Работы"),#REF!,IF($U2799&lt;&gt;0,#REF!,#REF!)),1)*IF($AA2799=2024,IF(OR($M2799="Услуги",$M2799="Работы"),#REF!,IF($U2799&lt;&gt;0,#REF!,#REF!)),1)*IF($AA2799=2025,IF(OR($M2799="Услуги",$M2799="Работы"),#REF!,IF($U2799&lt;&gt;0,#REF!,#REF!)),1)</f>
        <v>0</v>
      </c>
      <c r="AG2799" s="96">
        <f>W2799*IF($AA2799=2021,IF(OR($M2799="Услуги",$M2799="Работы"),#REF!,IF($U2799&lt;&gt;0,#REF!,#REF!)),1)*IF($AA2799=2022,IF(OR($M2799="Услуги",$M2799="Работы"),#REF!,IF($U2799&lt;&gt;0,#REF!,#REF!)),1)*IF($AA2799=2023,IF(OR($M2799="Услуги",$M2799="Работы"),#REF!,IF($U2799&lt;&gt;0,#REF!,#REF!)),1)*IF($AA2799=2024,IF(OR($M2799="Услуги",$M2799="Работы"),#REF!,IF($U2799&lt;&gt;0,#REF!,#REF!)),1)*IF($AA2799=2025,IF(OR($M2799="Услуги",$M2799="Работы"),#REF!,IF($U2799&lt;&gt;0,#REF!,#REF!)),1)</f>
        <v>0</v>
      </c>
      <c r="AH2799" s="96">
        <f>X2799*IF($AA2799=2021,IF(OR($M2799="Услуги",$M2799="Работы"),#REF!,IF($U2799&lt;&gt;0,#REF!,#REF!)),1)*IF($AA2799=2022,IF(OR($M2799="Услуги",$M2799="Работы"),#REF!,IF($U2799&lt;&gt;0,#REF!,#REF!)),1)*IF($AA2799=2023,IF(OR($M2799="Услуги",$M2799="Работы"),#REF!,IF($U2799&lt;&gt;0,#REF!,#REF!)),1)*IF($AA2799=2024,IF(OR($M2799="Услуги",$M2799="Работы"),#REF!,IF($U2799&lt;&gt;0,#REF!,#REF!)),1)*IF($AA2799=2025,IF(OR($M2799="Услуги",$M2799="Работы"),#REF!,IF($U2799&lt;&gt;0,#REF!,#REF!)),1)</f>
        <v>622949</v>
      </c>
      <c r="AI2799" s="96">
        <f>Y2799*IF($AA2799=2021,IF(OR($M2799="Услуги",$M2799="Работы"),#REF!,IF($U2799&lt;&gt;0,#REF!,#REF!)),1)*IF($AA2799=2022,IF(OR($M2799="Услуги",$M2799="Работы"),#REF!,IF($U2799&lt;&gt;0,#REF!,#REF!)),1)*IF($AA2799=2023,IF(OR($M2799="Услуги",$M2799="Работы"),#REF!,IF($U2799&lt;&gt;0,#REF!,#REF!)),1)*IF($AA2799=2024,IF(OR($M2799="Услуги",$M2799="Работы"),#REF!,IF($U2799&lt;&gt;0,#REF!,#REF!)),1)*IF($AA2799=2025,IF(OR($M2799="Услуги",$M2799="Работы"),#REF!,IF($U2799&lt;&gt;0,#REF!,#REF!)),1)</f>
        <v>103824.83333333334</v>
      </c>
      <c r="AJ2799" s="96">
        <f>Z2799*IF($AA2799=2021,IF(OR($M2799="Услуги",$M2799="Работы"),#REF!,IF($U2799&lt;&gt;0,#REF!,#REF!)),1)*IF($AA2799=2022,IF(OR($M2799="Услуги",$M2799="Работы"),#REF!,IF($U2799&lt;&gt;0,#REF!,#REF!)),1)*IF($AA2799=2023,IF(OR($M2799="Услуги",$M2799="Работы"),#REF!,IF($U2799&lt;&gt;0,#REF!,#REF!)),1)*IF($AA2799=2024,IF(OR($M2799="Услуги",$M2799="Работы"),#REF!,IF($U2799&lt;&gt;0,#REF!,#REF!)),1)*IF($AA2799=2025,IF(OR($M2799="Услуги",$M2799="Работы"),#REF!,IF($U2799&lt;&gt;0,#REF!,#REF!)),1)</f>
        <v>519124.16666666663</v>
      </c>
    </row>
    <row r="2800" spans="1:36" ht="15" hidden="1" x14ac:dyDescent="0.25">
      <c r="A2800" s="85">
        <v>1</v>
      </c>
      <c r="B2800" s="86" t="s">
        <v>88</v>
      </c>
      <c r="C2800" s="215" t="s">
        <v>437</v>
      </c>
      <c r="D2800" s="85" t="s">
        <v>217</v>
      </c>
      <c r="E2800" s="85" t="s">
        <v>420</v>
      </c>
      <c r="F2800" s="88"/>
      <c r="G2800" s="87" t="e">
        <f>VLOOKUP(D2800,#REF!,2,FALSE)</f>
        <v>#REF!</v>
      </c>
      <c r="H2800" s="88"/>
      <c r="I2800" s="88"/>
      <c r="J2800" s="86" t="s">
        <v>87</v>
      </c>
      <c r="K2800" s="87" t="str">
        <f t="shared" si="739"/>
        <v>Защита сегментов АСУ ТП Филиал «Черепетская ГРЭС имени Д.Г. Жимерина» АО «Интер РАО – Электрогенерация»</v>
      </c>
      <c r="L2800" s="99" t="s">
        <v>230</v>
      </c>
      <c r="M2800" s="90" t="s">
        <v>532</v>
      </c>
      <c r="N2800" s="85" t="s">
        <v>434</v>
      </c>
      <c r="O2800" s="85" t="s">
        <v>434</v>
      </c>
      <c r="P2800" s="111">
        <v>1</v>
      </c>
      <c r="Q2800" s="100">
        <f>$S$2496+$S$2510+$S$2538+$S$2566</f>
        <v>622949</v>
      </c>
      <c r="R2800" s="97">
        <v>0.2</v>
      </c>
      <c r="S2800" s="98">
        <f t="shared" si="742"/>
        <v>622949</v>
      </c>
      <c r="T2800" s="98">
        <f t="shared" si="740"/>
        <v>103824.83333333334</v>
      </c>
      <c r="U2800" s="98">
        <v>0</v>
      </c>
      <c r="V2800" s="98">
        <f t="shared" si="741"/>
        <v>0</v>
      </c>
      <c r="W2800" s="95">
        <f t="shared" si="743"/>
        <v>0</v>
      </c>
      <c r="X2800" s="98">
        <f t="shared" si="738"/>
        <v>622949</v>
      </c>
      <c r="Y2800" s="98">
        <f t="shared" si="745"/>
        <v>103824.83333333334</v>
      </c>
      <c r="Z2800" s="98">
        <f t="shared" si="746"/>
        <v>519124.16666666663</v>
      </c>
      <c r="AA2800" s="243">
        <f>Приоритеты!$D$73+3</f>
        <v>2026</v>
      </c>
      <c r="AB2800" s="247">
        <f t="shared" si="744"/>
        <v>0</v>
      </c>
      <c r="AC2800" s="96">
        <f>S2800*IF($AA2800=2021,IF(OR($M2800="Услуги",$M2800="Работы"),#REF!,IF($U2800&lt;&gt;0,#REF!,#REF!)),1)*IF($AA2800=2022,IF(OR($M2800="Услуги",$M2800="Работы"),#REF!,IF($U2800&lt;&gt;0,#REF!,#REF!)),1)*IF($AA2800=2023,IF(OR($M2800="Услуги",$M2800="Работы"),#REF!,IF($U2800&lt;&gt;0,#REF!,#REF!)),1)*IF($AA2800=2024,IF(OR($M2800="Услуги",$M2800="Работы"),#REF!,IF($U2800&lt;&gt;0,#REF!,#REF!)),1)*IF($AA2800=2025,IF(OR($M2800="Услуги",$M2800="Работы"),#REF!,IF($U2800&lt;&gt;0,#REF!,#REF!)),1)</f>
        <v>622949</v>
      </c>
      <c r="AD2800" s="96">
        <f>T2800*IF($AA2800=2021,IF(OR($M2800="Услуги",$M2800="Работы"),#REF!,IF($U2800&lt;&gt;0,#REF!,#REF!)),1)*IF($AA2800=2022,IF(OR($M2800="Услуги",$M2800="Работы"),#REF!,IF($U2800&lt;&gt;0,#REF!,#REF!)),1)*IF($AA2800=2023,IF(OR($M2800="Услуги",$M2800="Работы"),#REF!,IF($U2800&lt;&gt;0,#REF!,#REF!)),1)*IF($AA2800=2024,IF(OR($M2800="Услуги",$M2800="Работы"),#REF!,IF($U2800&lt;&gt;0,#REF!,#REF!)),1)*IF($AA2800=2025,IF(OR($M2800="Услуги",$M2800="Работы"),#REF!,IF($U2800&lt;&gt;0,#REF!,#REF!)),1)</f>
        <v>103824.83333333334</v>
      </c>
      <c r="AE2800" s="96">
        <f>U2800*IF($AA2800=2021,IF(OR($M2800="Услуги",$M2800="Работы"),#REF!,IF($U2800&lt;&gt;0,#REF!,#REF!)),1)*IF($AA2800=2022,IF(OR($M2800="Услуги",$M2800="Работы"),#REF!,IF($U2800&lt;&gt;0,#REF!,#REF!)),1)*IF($AA2800=2023,IF(OR($M2800="Услуги",$M2800="Работы"),#REF!,IF($U2800&lt;&gt;0,#REF!,#REF!)),1)*IF($AA2800=2024,IF(OR($M2800="Услуги",$M2800="Работы"),#REF!,IF($U2800&lt;&gt;0,#REF!,#REF!)),1)*IF($AA2800=2025,IF(OR($M2800="Услуги",$M2800="Работы"),#REF!,IF($U2800&lt;&gt;0,#REF!,#REF!)),1)</f>
        <v>0</v>
      </c>
      <c r="AF2800" s="96">
        <f>V2800*IF($AA2800=2021,IF(OR($M2800="Услуги",$M2800="Работы"),#REF!,IF($U2800&lt;&gt;0,#REF!,#REF!)),1)*IF($AA2800=2022,IF(OR($M2800="Услуги",$M2800="Работы"),#REF!,IF($U2800&lt;&gt;0,#REF!,#REF!)),1)*IF($AA2800=2023,IF(OR($M2800="Услуги",$M2800="Работы"),#REF!,IF($U2800&lt;&gt;0,#REF!,#REF!)),1)*IF($AA2800=2024,IF(OR($M2800="Услуги",$M2800="Работы"),#REF!,IF($U2800&lt;&gt;0,#REF!,#REF!)),1)*IF($AA2800=2025,IF(OR($M2800="Услуги",$M2800="Работы"),#REF!,IF($U2800&lt;&gt;0,#REF!,#REF!)),1)</f>
        <v>0</v>
      </c>
      <c r="AG2800" s="96">
        <f>W2800*IF($AA2800=2021,IF(OR($M2800="Услуги",$M2800="Работы"),#REF!,IF($U2800&lt;&gt;0,#REF!,#REF!)),1)*IF($AA2800=2022,IF(OR($M2800="Услуги",$M2800="Работы"),#REF!,IF($U2800&lt;&gt;0,#REF!,#REF!)),1)*IF($AA2800=2023,IF(OR($M2800="Услуги",$M2800="Работы"),#REF!,IF($U2800&lt;&gt;0,#REF!,#REF!)),1)*IF($AA2800=2024,IF(OR($M2800="Услуги",$M2800="Работы"),#REF!,IF($U2800&lt;&gt;0,#REF!,#REF!)),1)*IF($AA2800=2025,IF(OR($M2800="Услуги",$M2800="Работы"),#REF!,IF($U2800&lt;&gt;0,#REF!,#REF!)),1)</f>
        <v>0</v>
      </c>
      <c r="AH2800" s="96">
        <f>X2800*IF($AA2800=2021,IF(OR($M2800="Услуги",$M2800="Работы"),#REF!,IF($U2800&lt;&gt;0,#REF!,#REF!)),1)*IF($AA2800=2022,IF(OR($M2800="Услуги",$M2800="Работы"),#REF!,IF($U2800&lt;&gt;0,#REF!,#REF!)),1)*IF($AA2800=2023,IF(OR($M2800="Услуги",$M2800="Работы"),#REF!,IF($U2800&lt;&gt;0,#REF!,#REF!)),1)*IF($AA2800=2024,IF(OR($M2800="Услуги",$M2800="Работы"),#REF!,IF($U2800&lt;&gt;0,#REF!,#REF!)),1)*IF($AA2800=2025,IF(OR($M2800="Услуги",$M2800="Работы"),#REF!,IF($U2800&lt;&gt;0,#REF!,#REF!)),1)</f>
        <v>622949</v>
      </c>
      <c r="AI2800" s="96">
        <f>Y2800*IF($AA2800=2021,IF(OR($M2800="Услуги",$M2800="Работы"),#REF!,IF($U2800&lt;&gt;0,#REF!,#REF!)),1)*IF($AA2800=2022,IF(OR($M2800="Услуги",$M2800="Работы"),#REF!,IF($U2800&lt;&gt;0,#REF!,#REF!)),1)*IF($AA2800=2023,IF(OR($M2800="Услуги",$M2800="Работы"),#REF!,IF($U2800&lt;&gt;0,#REF!,#REF!)),1)*IF($AA2800=2024,IF(OR($M2800="Услуги",$M2800="Работы"),#REF!,IF($U2800&lt;&gt;0,#REF!,#REF!)),1)*IF($AA2800=2025,IF(OR($M2800="Услуги",$M2800="Работы"),#REF!,IF($U2800&lt;&gt;0,#REF!,#REF!)),1)</f>
        <v>103824.83333333334</v>
      </c>
      <c r="AJ2800" s="96">
        <f>Z2800*IF($AA2800=2021,IF(OR($M2800="Услуги",$M2800="Работы"),#REF!,IF($U2800&lt;&gt;0,#REF!,#REF!)),1)*IF($AA2800=2022,IF(OR($M2800="Услуги",$M2800="Работы"),#REF!,IF($U2800&lt;&gt;0,#REF!,#REF!)),1)*IF($AA2800=2023,IF(OR($M2800="Услуги",$M2800="Работы"),#REF!,IF($U2800&lt;&gt;0,#REF!,#REF!)),1)*IF($AA2800=2024,IF(OR($M2800="Услуги",$M2800="Работы"),#REF!,IF($U2800&lt;&gt;0,#REF!,#REF!)),1)*IF($AA2800=2025,IF(OR($M2800="Услуги",$M2800="Работы"),#REF!,IF($U2800&lt;&gt;0,#REF!,#REF!)),1)</f>
        <v>519124.16666666663</v>
      </c>
    </row>
    <row r="2801" spans="1:36" ht="15" hidden="1" x14ac:dyDescent="0.25">
      <c r="A2801" s="85">
        <v>1</v>
      </c>
      <c r="B2801" s="86" t="s">
        <v>88</v>
      </c>
      <c r="C2801" s="215" t="s">
        <v>437</v>
      </c>
      <c r="D2801" s="85" t="s">
        <v>218</v>
      </c>
      <c r="E2801" s="85" t="s">
        <v>420</v>
      </c>
      <c r="F2801" s="88"/>
      <c r="G2801" s="87" t="e">
        <f>VLOOKUP(D2801,#REF!,2,FALSE)</f>
        <v>#REF!</v>
      </c>
      <c r="H2801" s="88"/>
      <c r="I2801" s="88"/>
      <c r="J2801" s="86" t="s">
        <v>87</v>
      </c>
      <c r="K2801" s="87" t="str">
        <f t="shared" si="739"/>
        <v>Защита сегментов АСУ ТП Филиал «Южноуральская ГРЭС» АО «Интер РАО – Электрогенерация»</v>
      </c>
      <c r="L2801" s="99" t="s">
        <v>230</v>
      </c>
      <c r="M2801" s="90" t="s">
        <v>532</v>
      </c>
      <c r="N2801" s="85" t="s">
        <v>434</v>
      </c>
      <c r="O2801" s="85" t="s">
        <v>434</v>
      </c>
      <c r="P2801" s="111">
        <v>1</v>
      </c>
      <c r="Q2801" s="100">
        <f>$S$2497+$S$2511+$S$2539+$S$2567</f>
        <v>622949</v>
      </c>
      <c r="R2801" s="97">
        <v>0.2</v>
      </c>
      <c r="S2801" s="98">
        <f t="shared" si="742"/>
        <v>622949</v>
      </c>
      <c r="T2801" s="98">
        <f t="shared" si="740"/>
        <v>103824.83333333334</v>
      </c>
      <c r="U2801" s="98">
        <v>0</v>
      </c>
      <c r="V2801" s="98">
        <f t="shared" si="741"/>
        <v>0</v>
      </c>
      <c r="W2801" s="95">
        <f t="shared" si="743"/>
        <v>0</v>
      </c>
      <c r="X2801" s="98">
        <f t="shared" si="738"/>
        <v>622949</v>
      </c>
      <c r="Y2801" s="98">
        <f t="shared" si="745"/>
        <v>103824.83333333334</v>
      </c>
      <c r="Z2801" s="98">
        <f t="shared" si="746"/>
        <v>519124.16666666663</v>
      </c>
      <c r="AA2801" s="243">
        <f>Приоритеты!$D$74+3</f>
        <v>2026</v>
      </c>
      <c r="AB2801" s="247">
        <f t="shared" si="744"/>
        <v>0</v>
      </c>
      <c r="AC2801" s="96">
        <f>S2801*IF($AA2801=2021,IF(OR($M2801="Услуги",$M2801="Работы"),#REF!,IF($U2801&lt;&gt;0,#REF!,#REF!)),1)*IF($AA2801=2022,IF(OR($M2801="Услуги",$M2801="Работы"),#REF!,IF($U2801&lt;&gt;0,#REF!,#REF!)),1)*IF($AA2801=2023,IF(OR($M2801="Услуги",$M2801="Работы"),#REF!,IF($U2801&lt;&gt;0,#REF!,#REF!)),1)*IF($AA2801=2024,IF(OR($M2801="Услуги",$M2801="Работы"),#REF!,IF($U2801&lt;&gt;0,#REF!,#REF!)),1)*IF($AA2801=2025,IF(OR($M2801="Услуги",$M2801="Работы"),#REF!,IF($U2801&lt;&gt;0,#REF!,#REF!)),1)</f>
        <v>622949</v>
      </c>
      <c r="AD2801" s="96">
        <f>T2801*IF($AA2801=2021,IF(OR($M2801="Услуги",$M2801="Работы"),#REF!,IF($U2801&lt;&gt;0,#REF!,#REF!)),1)*IF($AA2801=2022,IF(OR($M2801="Услуги",$M2801="Работы"),#REF!,IF($U2801&lt;&gt;0,#REF!,#REF!)),1)*IF($AA2801=2023,IF(OR($M2801="Услуги",$M2801="Работы"),#REF!,IF($U2801&lt;&gt;0,#REF!,#REF!)),1)*IF($AA2801=2024,IF(OR($M2801="Услуги",$M2801="Работы"),#REF!,IF($U2801&lt;&gt;0,#REF!,#REF!)),1)*IF($AA2801=2025,IF(OR($M2801="Услуги",$M2801="Работы"),#REF!,IF($U2801&lt;&gt;0,#REF!,#REF!)),1)</f>
        <v>103824.83333333334</v>
      </c>
      <c r="AE2801" s="96">
        <f>U2801*IF($AA2801=2021,IF(OR($M2801="Услуги",$M2801="Работы"),#REF!,IF($U2801&lt;&gt;0,#REF!,#REF!)),1)*IF($AA2801=2022,IF(OR($M2801="Услуги",$M2801="Работы"),#REF!,IF($U2801&lt;&gt;0,#REF!,#REF!)),1)*IF($AA2801=2023,IF(OR($M2801="Услуги",$M2801="Работы"),#REF!,IF($U2801&lt;&gt;0,#REF!,#REF!)),1)*IF($AA2801=2024,IF(OR($M2801="Услуги",$M2801="Работы"),#REF!,IF($U2801&lt;&gt;0,#REF!,#REF!)),1)*IF($AA2801=2025,IF(OR($M2801="Услуги",$M2801="Работы"),#REF!,IF($U2801&lt;&gt;0,#REF!,#REF!)),1)</f>
        <v>0</v>
      </c>
      <c r="AF2801" s="96">
        <f>V2801*IF($AA2801=2021,IF(OR($M2801="Услуги",$M2801="Работы"),#REF!,IF($U2801&lt;&gt;0,#REF!,#REF!)),1)*IF($AA2801=2022,IF(OR($M2801="Услуги",$M2801="Работы"),#REF!,IF($U2801&lt;&gt;0,#REF!,#REF!)),1)*IF($AA2801=2023,IF(OR($M2801="Услуги",$M2801="Работы"),#REF!,IF($U2801&lt;&gt;0,#REF!,#REF!)),1)*IF($AA2801=2024,IF(OR($M2801="Услуги",$M2801="Работы"),#REF!,IF($U2801&lt;&gt;0,#REF!,#REF!)),1)*IF($AA2801=2025,IF(OR($M2801="Услуги",$M2801="Работы"),#REF!,IF($U2801&lt;&gt;0,#REF!,#REF!)),1)</f>
        <v>0</v>
      </c>
      <c r="AG2801" s="96">
        <f>W2801*IF($AA2801=2021,IF(OR($M2801="Услуги",$M2801="Работы"),#REF!,IF($U2801&lt;&gt;0,#REF!,#REF!)),1)*IF($AA2801=2022,IF(OR($M2801="Услуги",$M2801="Работы"),#REF!,IF($U2801&lt;&gt;0,#REF!,#REF!)),1)*IF($AA2801=2023,IF(OR($M2801="Услуги",$M2801="Работы"),#REF!,IF($U2801&lt;&gt;0,#REF!,#REF!)),1)*IF($AA2801=2024,IF(OR($M2801="Услуги",$M2801="Работы"),#REF!,IF($U2801&lt;&gt;0,#REF!,#REF!)),1)*IF($AA2801=2025,IF(OR($M2801="Услуги",$M2801="Работы"),#REF!,IF($U2801&lt;&gt;0,#REF!,#REF!)),1)</f>
        <v>0</v>
      </c>
      <c r="AH2801" s="96">
        <f>X2801*IF($AA2801=2021,IF(OR($M2801="Услуги",$M2801="Работы"),#REF!,IF($U2801&lt;&gt;0,#REF!,#REF!)),1)*IF($AA2801=2022,IF(OR($M2801="Услуги",$M2801="Работы"),#REF!,IF($U2801&lt;&gt;0,#REF!,#REF!)),1)*IF($AA2801=2023,IF(OR($M2801="Услуги",$M2801="Работы"),#REF!,IF($U2801&lt;&gt;0,#REF!,#REF!)),1)*IF($AA2801=2024,IF(OR($M2801="Услуги",$M2801="Работы"),#REF!,IF($U2801&lt;&gt;0,#REF!,#REF!)),1)*IF($AA2801=2025,IF(OR($M2801="Услуги",$M2801="Работы"),#REF!,IF($U2801&lt;&gt;0,#REF!,#REF!)),1)</f>
        <v>622949</v>
      </c>
      <c r="AI2801" s="96">
        <f>Y2801*IF($AA2801=2021,IF(OR($M2801="Услуги",$M2801="Работы"),#REF!,IF($U2801&lt;&gt;0,#REF!,#REF!)),1)*IF($AA2801=2022,IF(OR($M2801="Услуги",$M2801="Работы"),#REF!,IF($U2801&lt;&gt;0,#REF!,#REF!)),1)*IF($AA2801=2023,IF(OR($M2801="Услуги",$M2801="Работы"),#REF!,IF($U2801&lt;&gt;0,#REF!,#REF!)),1)*IF($AA2801=2024,IF(OR($M2801="Услуги",$M2801="Работы"),#REF!,IF($U2801&lt;&gt;0,#REF!,#REF!)),1)*IF($AA2801=2025,IF(OR($M2801="Услуги",$M2801="Работы"),#REF!,IF($U2801&lt;&gt;0,#REF!,#REF!)),1)</f>
        <v>103824.83333333334</v>
      </c>
      <c r="AJ2801" s="96">
        <f>Z2801*IF($AA2801=2021,IF(OR($M2801="Услуги",$M2801="Работы"),#REF!,IF($U2801&lt;&gt;0,#REF!,#REF!)),1)*IF($AA2801=2022,IF(OR($M2801="Услуги",$M2801="Работы"),#REF!,IF($U2801&lt;&gt;0,#REF!,#REF!)),1)*IF($AA2801=2023,IF(OR($M2801="Услуги",$M2801="Работы"),#REF!,IF($U2801&lt;&gt;0,#REF!,#REF!)),1)*IF($AA2801=2024,IF(OR($M2801="Услуги",$M2801="Работы"),#REF!,IF($U2801&lt;&gt;0,#REF!,#REF!)),1)*IF($AA2801=2025,IF(OR($M2801="Услуги",$M2801="Работы"),#REF!,IF($U2801&lt;&gt;0,#REF!,#REF!)),1)</f>
        <v>519124.16666666663</v>
      </c>
    </row>
    <row r="2802" spans="1:36" ht="15" hidden="1" x14ac:dyDescent="0.25">
      <c r="A2802" s="85">
        <v>1</v>
      </c>
      <c r="B2802" s="86" t="s">
        <v>88</v>
      </c>
      <c r="C2802" s="215" t="s">
        <v>437</v>
      </c>
      <c r="D2802" s="85" t="s">
        <v>188</v>
      </c>
      <c r="E2802" s="85" t="s">
        <v>420</v>
      </c>
      <c r="F2802" s="88"/>
      <c r="G2802" s="87" t="e">
        <f>VLOOKUP(D2802,#REF!,2,FALSE)</f>
        <v>#REF!</v>
      </c>
      <c r="H2802" s="88"/>
      <c r="I2802" s="88"/>
      <c r="J2802" s="86" t="s">
        <v>87</v>
      </c>
      <c r="K2802" s="87" t="str">
        <f t="shared" si="739"/>
        <v>Защита сегментов АСУ ТП Филиал Каширская ГРЭС АО «Интер РАО – Электрогенерация»</v>
      </c>
      <c r="L2802" s="99" t="s">
        <v>230</v>
      </c>
      <c r="M2802" s="90" t="s">
        <v>532</v>
      </c>
      <c r="N2802" s="85" t="s">
        <v>434</v>
      </c>
      <c r="O2802" s="85" t="s">
        <v>434</v>
      </c>
      <c r="P2802" s="111">
        <v>1</v>
      </c>
      <c r="Q2802" s="100">
        <f>$S$2498+$S$2512+$S$2540+$S$2568</f>
        <v>622949</v>
      </c>
      <c r="R2802" s="97">
        <v>0.2</v>
      </c>
      <c r="S2802" s="98">
        <f t="shared" si="742"/>
        <v>622949</v>
      </c>
      <c r="T2802" s="98">
        <f t="shared" si="740"/>
        <v>103824.83333333334</v>
      </c>
      <c r="U2802" s="98">
        <v>0</v>
      </c>
      <c r="V2802" s="98">
        <f t="shared" si="741"/>
        <v>0</v>
      </c>
      <c r="W2802" s="95">
        <f t="shared" si="743"/>
        <v>0</v>
      </c>
      <c r="X2802" s="98">
        <f t="shared" si="738"/>
        <v>622949</v>
      </c>
      <c r="Y2802" s="98">
        <f t="shared" si="745"/>
        <v>103824.83333333334</v>
      </c>
      <c r="Z2802" s="98">
        <f t="shared" si="746"/>
        <v>519124.16666666663</v>
      </c>
      <c r="AA2802" s="243">
        <f>Приоритеты!$D$75+3</f>
        <v>2026</v>
      </c>
      <c r="AB2802" s="247">
        <f t="shared" si="744"/>
        <v>0</v>
      </c>
      <c r="AC2802" s="96">
        <f>S2802*IF($AA2802=2021,IF(OR($M2802="Услуги",$M2802="Работы"),#REF!,IF($U2802&lt;&gt;0,#REF!,#REF!)),1)*IF($AA2802=2022,IF(OR($M2802="Услуги",$M2802="Работы"),#REF!,IF($U2802&lt;&gt;0,#REF!,#REF!)),1)*IF($AA2802=2023,IF(OR($M2802="Услуги",$M2802="Работы"),#REF!,IF($U2802&lt;&gt;0,#REF!,#REF!)),1)*IF($AA2802=2024,IF(OR($M2802="Услуги",$M2802="Работы"),#REF!,IF($U2802&lt;&gt;0,#REF!,#REF!)),1)*IF($AA2802=2025,IF(OR($M2802="Услуги",$M2802="Работы"),#REF!,IF($U2802&lt;&gt;0,#REF!,#REF!)),1)</f>
        <v>622949</v>
      </c>
      <c r="AD2802" s="96">
        <f>T2802*IF($AA2802=2021,IF(OR($M2802="Услуги",$M2802="Работы"),#REF!,IF($U2802&lt;&gt;0,#REF!,#REF!)),1)*IF($AA2802=2022,IF(OR($M2802="Услуги",$M2802="Работы"),#REF!,IF($U2802&lt;&gt;0,#REF!,#REF!)),1)*IF($AA2802=2023,IF(OR($M2802="Услуги",$M2802="Работы"),#REF!,IF($U2802&lt;&gt;0,#REF!,#REF!)),1)*IF($AA2802=2024,IF(OR($M2802="Услуги",$M2802="Работы"),#REF!,IF($U2802&lt;&gt;0,#REF!,#REF!)),1)*IF($AA2802=2025,IF(OR($M2802="Услуги",$M2802="Работы"),#REF!,IF($U2802&lt;&gt;0,#REF!,#REF!)),1)</f>
        <v>103824.83333333334</v>
      </c>
      <c r="AE2802" s="96">
        <f>U2802*IF($AA2802=2021,IF(OR($M2802="Услуги",$M2802="Работы"),#REF!,IF($U2802&lt;&gt;0,#REF!,#REF!)),1)*IF($AA2802=2022,IF(OR($M2802="Услуги",$M2802="Работы"),#REF!,IF($U2802&lt;&gt;0,#REF!,#REF!)),1)*IF($AA2802=2023,IF(OR($M2802="Услуги",$M2802="Работы"),#REF!,IF($U2802&lt;&gt;0,#REF!,#REF!)),1)*IF($AA2802=2024,IF(OR($M2802="Услуги",$M2802="Работы"),#REF!,IF($U2802&lt;&gt;0,#REF!,#REF!)),1)*IF($AA2802=2025,IF(OR($M2802="Услуги",$M2802="Работы"),#REF!,IF($U2802&lt;&gt;0,#REF!,#REF!)),1)</f>
        <v>0</v>
      </c>
      <c r="AF2802" s="96">
        <f>V2802*IF($AA2802=2021,IF(OR($M2802="Услуги",$M2802="Работы"),#REF!,IF($U2802&lt;&gt;0,#REF!,#REF!)),1)*IF($AA2802=2022,IF(OR($M2802="Услуги",$M2802="Работы"),#REF!,IF($U2802&lt;&gt;0,#REF!,#REF!)),1)*IF($AA2802=2023,IF(OR($M2802="Услуги",$M2802="Работы"),#REF!,IF($U2802&lt;&gt;0,#REF!,#REF!)),1)*IF($AA2802=2024,IF(OR($M2802="Услуги",$M2802="Работы"),#REF!,IF($U2802&lt;&gt;0,#REF!,#REF!)),1)*IF($AA2802=2025,IF(OR($M2802="Услуги",$M2802="Работы"),#REF!,IF($U2802&lt;&gt;0,#REF!,#REF!)),1)</f>
        <v>0</v>
      </c>
      <c r="AG2802" s="96">
        <f>W2802*IF($AA2802=2021,IF(OR($M2802="Услуги",$M2802="Работы"),#REF!,IF($U2802&lt;&gt;0,#REF!,#REF!)),1)*IF($AA2802=2022,IF(OR($M2802="Услуги",$M2802="Работы"),#REF!,IF($U2802&lt;&gt;0,#REF!,#REF!)),1)*IF($AA2802=2023,IF(OR($M2802="Услуги",$M2802="Работы"),#REF!,IF($U2802&lt;&gt;0,#REF!,#REF!)),1)*IF($AA2802=2024,IF(OR($M2802="Услуги",$M2802="Работы"),#REF!,IF($U2802&lt;&gt;0,#REF!,#REF!)),1)*IF($AA2802=2025,IF(OR($M2802="Услуги",$M2802="Работы"),#REF!,IF($U2802&lt;&gt;0,#REF!,#REF!)),1)</f>
        <v>0</v>
      </c>
      <c r="AH2802" s="96">
        <f>X2802*IF($AA2802=2021,IF(OR($M2802="Услуги",$M2802="Работы"),#REF!,IF($U2802&lt;&gt;0,#REF!,#REF!)),1)*IF($AA2802=2022,IF(OR($M2802="Услуги",$M2802="Работы"),#REF!,IF($U2802&lt;&gt;0,#REF!,#REF!)),1)*IF($AA2802=2023,IF(OR($M2802="Услуги",$M2802="Работы"),#REF!,IF($U2802&lt;&gt;0,#REF!,#REF!)),1)*IF($AA2802=2024,IF(OR($M2802="Услуги",$M2802="Работы"),#REF!,IF($U2802&lt;&gt;0,#REF!,#REF!)),1)*IF($AA2802=2025,IF(OR($M2802="Услуги",$M2802="Работы"),#REF!,IF($U2802&lt;&gt;0,#REF!,#REF!)),1)</f>
        <v>622949</v>
      </c>
      <c r="AI2802" s="96">
        <f>Y2802*IF($AA2802=2021,IF(OR($M2802="Услуги",$M2802="Работы"),#REF!,IF($U2802&lt;&gt;0,#REF!,#REF!)),1)*IF($AA2802=2022,IF(OR($M2802="Услуги",$M2802="Работы"),#REF!,IF($U2802&lt;&gt;0,#REF!,#REF!)),1)*IF($AA2802=2023,IF(OR($M2802="Услуги",$M2802="Работы"),#REF!,IF($U2802&lt;&gt;0,#REF!,#REF!)),1)*IF($AA2802=2024,IF(OR($M2802="Услуги",$M2802="Работы"),#REF!,IF($U2802&lt;&gt;0,#REF!,#REF!)),1)*IF($AA2802=2025,IF(OR($M2802="Услуги",$M2802="Работы"),#REF!,IF($U2802&lt;&gt;0,#REF!,#REF!)),1)</f>
        <v>103824.83333333334</v>
      </c>
      <c r="AJ2802" s="96">
        <f>Z2802*IF($AA2802=2021,IF(OR($M2802="Услуги",$M2802="Работы"),#REF!,IF($U2802&lt;&gt;0,#REF!,#REF!)),1)*IF($AA2802=2022,IF(OR($M2802="Услуги",$M2802="Работы"),#REF!,IF($U2802&lt;&gt;0,#REF!,#REF!)),1)*IF($AA2802=2023,IF(OR($M2802="Услуги",$M2802="Работы"),#REF!,IF($U2802&lt;&gt;0,#REF!,#REF!)),1)*IF($AA2802=2024,IF(OR($M2802="Услуги",$M2802="Работы"),#REF!,IF($U2802&lt;&gt;0,#REF!,#REF!)),1)*IF($AA2802=2025,IF(OR($M2802="Услуги",$M2802="Работы"),#REF!,IF($U2802&lt;&gt;0,#REF!,#REF!)),1)</f>
        <v>519124.16666666663</v>
      </c>
    </row>
    <row r="2803" spans="1:36" ht="15" hidden="1" x14ac:dyDescent="0.25">
      <c r="A2803" s="85">
        <v>1</v>
      </c>
      <c r="B2803" s="86" t="s">
        <v>88</v>
      </c>
      <c r="C2803" s="215" t="s">
        <v>437</v>
      </c>
      <c r="D2803" s="85" t="s">
        <v>164</v>
      </c>
      <c r="E2803" s="85" t="s">
        <v>420</v>
      </c>
      <c r="F2803" s="88"/>
      <c r="G2803" s="87" t="e">
        <f>VLOOKUP(D2803,#REF!,2,FALSE)</f>
        <v>#REF!</v>
      </c>
      <c r="H2803" s="88"/>
      <c r="I2803" s="88"/>
      <c r="J2803" s="86" t="s">
        <v>87</v>
      </c>
      <c r="K2803" s="87" t="str">
        <f t="shared" si="739"/>
        <v>Защита сегментов АСУ ТП Филиал «Верхнетагильская ГРЭС» АО «Интер РАО – Электрогенерация»</v>
      </c>
      <c r="L2803" s="99" t="s">
        <v>230</v>
      </c>
      <c r="M2803" s="90" t="s">
        <v>532</v>
      </c>
      <c r="N2803" s="85" t="s">
        <v>434</v>
      </c>
      <c r="O2803" s="85" t="s">
        <v>434</v>
      </c>
      <c r="P2803" s="111">
        <v>1</v>
      </c>
      <c r="Q2803" s="100">
        <f>$S$2485+$S$2499+$S$2527+$S$2555</f>
        <v>622949</v>
      </c>
      <c r="R2803" s="97">
        <v>0.2</v>
      </c>
      <c r="S2803" s="98">
        <f t="shared" si="742"/>
        <v>622949</v>
      </c>
      <c r="T2803" s="98">
        <f t="shared" si="740"/>
        <v>103824.83333333334</v>
      </c>
      <c r="U2803" s="98">
        <v>0</v>
      </c>
      <c r="V2803" s="98">
        <f t="shared" si="741"/>
        <v>0</v>
      </c>
      <c r="W2803" s="95">
        <f t="shared" si="743"/>
        <v>0</v>
      </c>
      <c r="X2803" s="98">
        <f t="shared" si="738"/>
        <v>622949</v>
      </c>
      <c r="Y2803" s="98">
        <f t="shared" si="745"/>
        <v>103824.83333333334</v>
      </c>
      <c r="Z2803" s="98">
        <f t="shared" si="746"/>
        <v>519124.16666666663</v>
      </c>
      <c r="AA2803" s="243">
        <f>Приоритеты!$D$60+4</f>
        <v>2026</v>
      </c>
      <c r="AB2803" s="247">
        <f t="shared" si="744"/>
        <v>0</v>
      </c>
      <c r="AC2803" s="96">
        <f>S2803*IF($AA2803=2021,IF(OR($M2803="Услуги",$M2803="Работы"),#REF!,IF($U2803&lt;&gt;0,#REF!,#REF!)),1)*IF($AA2803=2022,IF(OR($M2803="Услуги",$M2803="Работы"),#REF!,IF($U2803&lt;&gt;0,#REF!,#REF!)),1)*IF($AA2803=2023,IF(OR($M2803="Услуги",$M2803="Работы"),#REF!,IF($U2803&lt;&gt;0,#REF!,#REF!)),1)*IF($AA2803=2024,IF(OR($M2803="Услуги",$M2803="Работы"),#REF!,IF($U2803&lt;&gt;0,#REF!,#REF!)),1)*IF($AA2803=2025,IF(OR($M2803="Услуги",$M2803="Работы"),#REF!,IF($U2803&lt;&gt;0,#REF!,#REF!)),1)</f>
        <v>622949</v>
      </c>
      <c r="AD2803" s="96">
        <f>T2803*IF($AA2803=2021,IF(OR($M2803="Услуги",$M2803="Работы"),#REF!,IF($U2803&lt;&gt;0,#REF!,#REF!)),1)*IF($AA2803=2022,IF(OR($M2803="Услуги",$M2803="Работы"),#REF!,IF($U2803&lt;&gt;0,#REF!,#REF!)),1)*IF($AA2803=2023,IF(OR($M2803="Услуги",$M2803="Работы"),#REF!,IF($U2803&lt;&gt;0,#REF!,#REF!)),1)*IF($AA2803=2024,IF(OR($M2803="Услуги",$M2803="Работы"),#REF!,IF($U2803&lt;&gt;0,#REF!,#REF!)),1)*IF($AA2803=2025,IF(OR($M2803="Услуги",$M2803="Работы"),#REF!,IF($U2803&lt;&gt;0,#REF!,#REF!)),1)</f>
        <v>103824.83333333334</v>
      </c>
      <c r="AE2803" s="96">
        <f>U2803*IF($AA2803=2021,IF(OR($M2803="Услуги",$M2803="Работы"),#REF!,IF($U2803&lt;&gt;0,#REF!,#REF!)),1)*IF($AA2803=2022,IF(OR($M2803="Услуги",$M2803="Работы"),#REF!,IF($U2803&lt;&gt;0,#REF!,#REF!)),1)*IF($AA2803=2023,IF(OR($M2803="Услуги",$M2803="Работы"),#REF!,IF($U2803&lt;&gt;0,#REF!,#REF!)),1)*IF($AA2803=2024,IF(OR($M2803="Услуги",$M2803="Работы"),#REF!,IF($U2803&lt;&gt;0,#REF!,#REF!)),1)*IF($AA2803=2025,IF(OR($M2803="Услуги",$M2803="Работы"),#REF!,IF($U2803&lt;&gt;0,#REF!,#REF!)),1)</f>
        <v>0</v>
      </c>
      <c r="AF2803" s="96">
        <f>V2803*IF($AA2803=2021,IF(OR($M2803="Услуги",$M2803="Работы"),#REF!,IF($U2803&lt;&gt;0,#REF!,#REF!)),1)*IF($AA2803=2022,IF(OR($M2803="Услуги",$M2803="Работы"),#REF!,IF($U2803&lt;&gt;0,#REF!,#REF!)),1)*IF($AA2803=2023,IF(OR($M2803="Услуги",$M2803="Работы"),#REF!,IF($U2803&lt;&gt;0,#REF!,#REF!)),1)*IF($AA2803=2024,IF(OR($M2803="Услуги",$M2803="Работы"),#REF!,IF($U2803&lt;&gt;0,#REF!,#REF!)),1)*IF($AA2803=2025,IF(OR($M2803="Услуги",$M2803="Работы"),#REF!,IF($U2803&lt;&gt;0,#REF!,#REF!)),1)</f>
        <v>0</v>
      </c>
      <c r="AG2803" s="96">
        <f>W2803*IF($AA2803=2021,IF(OR($M2803="Услуги",$M2803="Работы"),#REF!,IF($U2803&lt;&gt;0,#REF!,#REF!)),1)*IF($AA2803=2022,IF(OR($M2803="Услуги",$M2803="Работы"),#REF!,IF($U2803&lt;&gt;0,#REF!,#REF!)),1)*IF($AA2803=2023,IF(OR($M2803="Услуги",$M2803="Работы"),#REF!,IF($U2803&lt;&gt;0,#REF!,#REF!)),1)*IF($AA2803=2024,IF(OR($M2803="Услуги",$M2803="Работы"),#REF!,IF($U2803&lt;&gt;0,#REF!,#REF!)),1)*IF($AA2803=2025,IF(OR($M2803="Услуги",$M2803="Работы"),#REF!,IF($U2803&lt;&gt;0,#REF!,#REF!)),1)</f>
        <v>0</v>
      </c>
      <c r="AH2803" s="96">
        <f>X2803*IF($AA2803=2021,IF(OR($M2803="Услуги",$M2803="Работы"),#REF!,IF($U2803&lt;&gt;0,#REF!,#REF!)),1)*IF($AA2803=2022,IF(OR($M2803="Услуги",$M2803="Работы"),#REF!,IF($U2803&lt;&gt;0,#REF!,#REF!)),1)*IF($AA2803=2023,IF(OR($M2803="Услуги",$M2803="Работы"),#REF!,IF($U2803&lt;&gt;0,#REF!,#REF!)),1)*IF($AA2803=2024,IF(OR($M2803="Услуги",$M2803="Работы"),#REF!,IF($U2803&lt;&gt;0,#REF!,#REF!)),1)*IF($AA2803=2025,IF(OR($M2803="Услуги",$M2803="Работы"),#REF!,IF($U2803&lt;&gt;0,#REF!,#REF!)),1)</f>
        <v>622949</v>
      </c>
      <c r="AI2803" s="96">
        <f>Y2803*IF($AA2803=2021,IF(OR($M2803="Услуги",$M2803="Работы"),#REF!,IF($U2803&lt;&gt;0,#REF!,#REF!)),1)*IF($AA2803=2022,IF(OR($M2803="Услуги",$M2803="Работы"),#REF!,IF($U2803&lt;&gt;0,#REF!,#REF!)),1)*IF($AA2803=2023,IF(OR($M2803="Услуги",$M2803="Работы"),#REF!,IF($U2803&lt;&gt;0,#REF!,#REF!)),1)*IF($AA2803=2024,IF(OR($M2803="Услуги",$M2803="Работы"),#REF!,IF($U2803&lt;&gt;0,#REF!,#REF!)),1)*IF($AA2803=2025,IF(OR($M2803="Услуги",$M2803="Работы"),#REF!,IF($U2803&lt;&gt;0,#REF!,#REF!)),1)</f>
        <v>103824.83333333334</v>
      </c>
      <c r="AJ2803" s="96">
        <f>Z2803*IF($AA2803=2021,IF(OR($M2803="Услуги",$M2803="Работы"),#REF!,IF($U2803&lt;&gt;0,#REF!,#REF!)),1)*IF($AA2803=2022,IF(OR($M2803="Услуги",$M2803="Работы"),#REF!,IF($U2803&lt;&gt;0,#REF!,#REF!)),1)*IF($AA2803=2023,IF(OR($M2803="Услуги",$M2803="Работы"),#REF!,IF($U2803&lt;&gt;0,#REF!,#REF!)),1)*IF($AA2803=2024,IF(OR($M2803="Услуги",$M2803="Работы"),#REF!,IF($U2803&lt;&gt;0,#REF!,#REF!)),1)*IF($AA2803=2025,IF(OR($M2803="Услуги",$M2803="Работы"),#REF!,IF($U2803&lt;&gt;0,#REF!,#REF!)),1)</f>
        <v>519124.16666666663</v>
      </c>
    </row>
    <row r="2804" spans="1:36" ht="15" hidden="1" x14ac:dyDescent="0.25">
      <c r="A2804" s="85">
        <v>1</v>
      </c>
      <c r="B2804" s="86" t="s">
        <v>88</v>
      </c>
      <c r="C2804" s="215" t="s">
        <v>437</v>
      </c>
      <c r="D2804" s="85" t="s">
        <v>173</v>
      </c>
      <c r="E2804" s="85" t="s">
        <v>420</v>
      </c>
      <c r="F2804" s="88"/>
      <c r="G2804" s="87" t="e">
        <f>VLOOKUP(D2804,#REF!,2,FALSE)</f>
        <v>#REF!</v>
      </c>
      <c r="H2804" s="88"/>
      <c r="I2804" s="88"/>
      <c r="J2804" s="86" t="s">
        <v>87</v>
      </c>
      <c r="K2804" s="87" t="str">
        <f t="shared" si="739"/>
        <v>Защита сегментов АСУ ТП Филиал «Гусиноозёрская ГРЭС» АО «Интер РАО – Электрогенерация»</v>
      </c>
      <c r="L2804" s="99" t="s">
        <v>230</v>
      </c>
      <c r="M2804" s="90" t="s">
        <v>532</v>
      </c>
      <c r="N2804" s="85" t="s">
        <v>434</v>
      </c>
      <c r="O2804" s="85" t="s">
        <v>434</v>
      </c>
      <c r="P2804" s="111">
        <v>1</v>
      </c>
      <c r="Q2804" s="100">
        <f>$S$2486+$S$2500+$S$2528+$S$2556</f>
        <v>622949</v>
      </c>
      <c r="R2804" s="97">
        <v>0.2</v>
      </c>
      <c r="S2804" s="98">
        <f t="shared" si="742"/>
        <v>622949</v>
      </c>
      <c r="T2804" s="98">
        <f t="shared" si="740"/>
        <v>103824.83333333334</v>
      </c>
      <c r="U2804" s="98">
        <v>0</v>
      </c>
      <c r="V2804" s="98">
        <f t="shared" si="741"/>
        <v>0</v>
      </c>
      <c r="W2804" s="95">
        <f t="shared" si="743"/>
        <v>0</v>
      </c>
      <c r="X2804" s="98">
        <f t="shared" si="738"/>
        <v>622949</v>
      </c>
      <c r="Y2804" s="98">
        <f t="shared" si="745"/>
        <v>103824.83333333334</v>
      </c>
      <c r="Z2804" s="98">
        <f t="shared" si="746"/>
        <v>519124.16666666663</v>
      </c>
      <c r="AA2804" s="243">
        <f>Приоритеты!$D$61+4</f>
        <v>2026</v>
      </c>
      <c r="AB2804" s="247">
        <f t="shared" si="744"/>
        <v>0</v>
      </c>
      <c r="AC2804" s="96">
        <f>S2804*IF($AA2804=2021,IF(OR($M2804="Услуги",$M2804="Работы"),#REF!,IF($U2804&lt;&gt;0,#REF!,#REF!)),1)*IF($AA2804=2022,IF(OR($M2804="Услуги",$M2804="Работы"),#REF!,IF($U2804&lt;&gt;0,#REF!,#REF!)),1)*IF($AA2804=2023,IF(OR($M2804="Услуги",$M2804="Работы"),#REF!,IF($U2804&lt;&gt;0,#REF!,#REF!)),1)*IF($AA2804=2024,IF(OR($M2804="Услуги",$M2804="Работы"),#REF!,IF($U2804&lt;&gt;0,#REF!,#REF!)),1)*IF($AA2804=2025,IF(OR($M2804="Услуги",$M2804="Работы"),#REF!,IF($U2804&lt;&gt;0,#REF!,#REF!)),1)</f>
        <v>622949</v>
      </c>
      <c r="AD2804" s="96">
        <f>T2804*IF($AA2804=2021,IF(OR($M2804="Услуги",$M2804="Работы"),#REF!,IF($U2804&lt;&gt;0,#REF!,#REF!)),1)*IF($AA2804=2022,IF(OR($M2804="Услуги",$M2804="Работы"),#REF!,IF($U2804&lt;&gt;0,#REF!,#REF!)),1)*IF($AA2804=2023,IF(OR($M2804="Услуги",$M2804="Работы"),#REF!,IF($U2804&lt;&gt;0,#REF!,#REF!)),1)*IF($AA2804=2024,IF(OR($M2804="Услуги",$M2804="Работы"),#REF!,IF($U2804&lt;&gt;0,#REF!,#REF!)),1)*IF($AA2804=2025,IF(OR($M2804="Услуги",$M2804="Работы"),#REF!,IF($U2804&lt;&gt;0,#REF!,#REF!)),1)</f>
        <v>103824.83333333334</v>
      </c>
      <c r="AE2804" s="96">
        <f>U2804*IF($AA2804=2021,IF(OR($M2804="Услуги",$M2804="Работы"),#REF!,IF($U2804&lt;&gt;0,#REF!,#REF!)),1)*IF($AA2804=2022,IF(OR($M2804="Услуги",$M2804="Работы"),#REF!,IF($U2804&lt;&gt;0,#REF!,#REF!)),1)*IF($AA2804=2023,IF(OR($M2804="Услуги",$M2804="Работы"),#REF!,IF($U2804&lt;&gt;0,#REF!,#REF!)),1)*IF($AA2804=2024,IF(OR($M2804="Услуги",$M2804="Работы"),#REF!,IF($U2804&lt;&gt;0,#REF!,#REF!)),1)*IF($AA2804=2025,IF(OR($M2804="Услуги",$M2804="Работы"),#REF!,IF($U2804&lt;&gt;0,#REF!,#REF!)),1)</f>
        <v>0</v>
      </c>
      <c r="AF2804" s="96">
        <f>V2804*IF($AA2804=2021,IF(OR($M2804="Услуги",$M2804="Работы"),#REF!,IF($U2804&lt;&gt;0,#REF!,#REF!)),1)*IF($AA2804=2022,IF(OR($M2804="Услуги",$M2804="Работы"),#REF!,IF($U2804&lt;&gt;0,#REF!,#REF!)),1)*IF($AA2804=2023,IF(OR($M2804="Услуги",$M2804="Работы"),#REF!,IF($U2804&lt;&gt;0,#REF!,#REF!)),1)*IF($AA2804=2024,IF(OR($M2804="Услуги",$M2804="Работы"),#REF!,IF($U2804&lt;&gt;0,#REF!,#REF!)),1)*IF($AA2804=2025,IF(OR($M2804="Услуги",$M2804="Работы"),#REF!,IF($U2804&lt;&gt;0,#REF!,#REF!)),1)</f>
        <v>0</v>
      </c>
      <c r="AG2804" s="96">
        <f>W2804*IF($AA2804=2021,IF(OR($M2804="Услуги",$M2804="Работы"),#REF!,IF($U2804&lt;&gt;0,#REF!,#REF!)),1)*IF($AA2804=2022,IF(OR($M2804="Услуги",$M2804="Работы"),#REF!,IF($U2804&lt;&gt;0,#REF!,#REF!)),1)*IF($AA2804=2023,IF(OR($M2804="Услуги",$M2804="Работы"),#REF!,IF($U2804&lt;&gt;0,#REF!,#REF!)),1)*IF($AA2804=2024,IF(OR($M2804="Услуги",$M2804="Работы"),#REF!,IF($U2804&lt;&gt;0,#REF!,#REF!)),1)*IF($AA2804=2025,IF(OR($M2804="Услуги",$M2804="Работы"),#REF!,IF($U2804&lt;&gt;0,#REF!,#REF!)),1)</f>
        <v>0</v>
      </c>
      <c r="AH2804" s="96">
        <f>X2804*IF($AA2804=2021,IF(OR($M2804="Услуги",$M2804="Работы"),#REF!,IF($U2804&lt;&gt;0,#REF!,#REF!)),1)*IF($AA2804=2022,IF(OR($M2804="Услуги",$M2804="Работы"),#REF!,IF($U2804&lt;&gt;0,#REF!,#REF!)),1)*IF($AA2804=2023,IF(OR($M2804="Услуги",$M2804="Работы"),#REF!,IF($U2804&lt;&gt;0,#REF!,#REF!)),1)*IF($AA2804=2024,IF(OR($M2804="Услуги",$M2804="Работы"),#REF!,IF($U2804&lt;&gt;0,#REF!,#REF!)),1)*IF($AA2804=2025,IF(OR($M2804="Услуги",$M2804="Работы"),#REF!,IF($U2804&lt;&gt;0,#REF!,#REF!)),1)</f>
        <v>622949</v>
      </c>
      <c r="AI2804" s="96">
        <f>Y2804*IF($AA2804=2021,IF(OR($M2804="Услуги",$M2804="Работы"),#REF!,IF($U2804&lt;&gt;0,#REF!,#REF!)),1)*IF($AA2804=2022,IF(OR($M2804="Услуги",$M2804="Работы"),#REF!,IF($U2804&lt;&gt;0,#REF!,#REF!)),1)*IF($AA2804=2023,IF(OR($M2804="Услуги",$M2804="Работы"),#REF!,IF($U2804&lt;&gt;0,#REF!,#REF!)),1)*IF($AA2804=2024,IF(OR($M2804="Услуги",$M2804="Работы"),#REF!,IF($U2804&lt;&gt;0,#REF!,#REF!)),1)*IF($AA2804=2025,IF(OR($M2804="Услуги",$M2804="Работы"),#REF!,IF($U2804&lt;&gt;0,#REF!,#REF!)),1)</f>
        <v>103824.83333333334</v>
      </c>
      <c r="AJ2804" s="96">
        <f>Z2804*IF($AA2804=2021,IF(OR($M2804="Услуги",$M2804="Работы"),#REF!,IF($U2804&lt;&gt;0,#REF!,#REF!)),1)*IF($AA2804=2022,IF(OR($M2804="Услуги",$M2804="Работы"),#REF!,IF($U2804&lt;&gt;0,#REF!,#REF!)),1)*IF($AA2804=2023,IF(OR($M2804="Услуги",$M2804="Работы"),#REF!,IF($U2804&lt;&gt;0,#REF!,#REF!)),1)*IF($AA2804=2024,IF(OR($M2804="Услуги",$M2804="Работы"),#REF!,IF($U2804&lt;&gt;0,#REF!,#REF!)),1)*IF($AA2804=2025,IF(OR($M2804="Услуги",$M2804="Работы"),#REF!,IF($U2804&lt;&gt;0,#REF!,#REF!)),1)</f>
        <v>519124.16666666663</v>
      </c>
    </row>
    <row r="2805" spans="1:36" ht="15" hidden="1" x14ac:dyDescent="0.25">
      <c r="A2805" s="85">
        <v>1</v>
      </c>
      <c r="B2805" s="86" t="s">
        <v>88</v>
      </c>
      <c r="C2805" s="215" t="s">
        <v>437</v>
      </c>
      <c r="D2805" s="85" t="s">
        <v>176</v>
      </c>
      <c r="E2805" s="85" t="s">
        <v>420</v>
      </c>
      <c r="F2805" s="88"/>
      <c r="G2805" s="87" t="e">
        <f>VLOOKUP(D2805,#REF!,2,FALSE)</f>
        <v>#REF!</v>
      </c>
      <c r="H2805" s="88"/>
      <c r="I2805" s="88"/>
      <c r="J2805" s="86" t="s">
        <v>87</v>
      </c>
      <c r="K2805" s="87" t="str">
        <f t="shared" si="739"/>
        <v>Защита сегментов АСУ ТП Филиал «Джубгинская ТЭС» АО «Интер РАО – Электрогенерация»</v>
      </c>
      <c r="L2805" s="99" t="s">
        <v>230</v>
      </c>
      <c r="M2805" s="90" t="s">
        <v>532</v>
      </c>
      <c r="N2805" s="85" t="s">
        <v>434</v>
      </c>
      <c r="O2805" s="85" t="s">
        <v>434</v>
      </c>
      <c r="P2805" s="111">
        <v>1</v>
      </c>
      <c r="Q2805" s="100">
        <f>$S$2487+$S$2501+$S$2529+$S$2557</f>
        <v>622949</v>
      </c>
      <c r="R2805" s="97">
        <v>0.2</v>
      </c>
      <c r="S2805" s="98">
        <f t="shared" si="742"/>
        <v>622949</v>
      </c>
      <c r="T2805" s="98">
        <f t="shared" si="740"/>
        <v>103824.83333333334</v>
      </c>
      <c r="U2805" s="98">
        <v>0</v>
      </c>
      <c r="V2805" s="98">
        <f t="shared" si="741"/>
        <v>0</v>
      </c>
      <c r="W2805" s="95">
        <f t="shared" si="743"/>
        <v>0</v>
      </c>
      <c r="X2805" s="98">
        <f t="shared" ref="X2805:X2830" si="747">Q2805*P2805</f>
        <v>622949</v>
      </c>
      <c r="Y2805" s="98">
        <f t="shared" si="745"/>
        <v>103824.83333333334</v>
      </c>
      <c r="Z2805" s="98">
        <f t="shared" si="746"/>
        <v>519124.16666666663</v>
      </c>
      <c r="AA2805" s="243">
        <f>Приоритеты!$D$62+4</f>
        <v>2028</v>
      </c>
      <c r="AB2805" s="247">
        <f t="shared" si="744"/>
        <v>0</v>
      </c>
      <c r="AC2805" s="96">
        <f>S2805*IF($AA2805=2021,IF(OR($M2805="Услуги",$M2805="Работы"),#REF!,IF($U2805&lt;&gt;0,#REF!,#REF!)),1)*IF($AA2805=2022,IF(OR($M2805="Услуги",$M2805="Работы"),#REF!,IF($U2805&lt;&gt;0,#REF!,#REF!)),1)*IF($AA2805=2023,IF(OR($M2805="Услуги",$M2805="Работы"),#REF!,IF($U2805&lt;&gt;0,#REF!,#REF!)),1)*IF($AA2805=2024,IF(OR($M2805="Услуги",$M2805="Работы"),#REF!,IF($U2805&lt;&gt;0,#REF!,#REF!)),1)*IF($AA2805=2025,IF(OR($M2805="Услуги",$M2805="Работы"),#REF!,IF($U2805&lt;&gt;0,#REF!,#REF!)),1)</f>
        <v>622949</v>
      </c>
      <c r="AD2805" s="96">
        <f>T2805*IF($AA2805=2021,IF(OR($M2805="Услуги",$M2805="Работы"),#REF!,IF($U2805&lt;&gt;0,#REF!,#REF!)),1)*IF($AA2805=2022,IF(OR($M2805="Услуги",$M2805="Работы"),#REF!,IF($U2805&lt;&gt;0,#REF!,#REF!)),1)*IF($AA2805=2023,IF(OR($M2805="Услуги",$M2805="Работы"),#REF!,IF($U2805&lt;&gt;0,#REF!,#REF!)),1)*IF($AA2805=2024,IF(OR($M2805="Услуги",$M2805="Работы"),#REF!,IF($U2805&lt;&gt;0,#REF!,#REF!)),1)*IF($AA2805=2025,IF(OR($M2805="Услуги",$M2805="Работы"),#REF!,IF($U2805&lt;&gt;0,#REF!,#REF!)),1)</f>
        <v>103824.83333333334</v>
      </c>
      <c r="AE2805" s="96">
        <f>U2805*IF($AA2805=2021,IF(OR($M2805="Услуги",$M2805="Работы"),#REF!,IF($U2805&lt;&gt;0,#REF!,#REF!)),1)*IF($AA2805=2022,IF(OR($M2805="Услуги",$M2805="Работы"),#REF!,IF($U2805&lt;&gt;0,#REF!,#REF!)),1)*IF($AA2805=2023,IF(OR($M2805="Услуги",$M2805="Работы"),#REF!,IF($U2805&lt;&gt;0,#REF!,#REF!)),1)*IF($AA2805=2024,IF(OR($M2805="Услуги",$M2805="Работы"),#REF!,IF($U2805&lt;&gt;0,#REF!,#REF!)),1)*IF($AA2805=2025,IF(OR($M2805="Услуги",$M2805="Работы"),#REF!,IF($U2805&lt;&gt;0,#REF!,#REF!)),1)</f>
        <v>0</v>
      </c>
      <c r="AF2805" s="96">
        <f>V2805*IF($AA2805=2021,IF(OR($M2805="Услуги",$M2805="Работы"),#REF!,IF($U2805&lt;&gt;0,#REF!,#REF!)),1)*IF($AA2805=2022,IF(OR($M2805="Услуги",$M2805="Работы"),#REF!,IF($U2805&lt;&gt;0,#REF!,#REF!)),1)*IF($AA2805=2023,IF(OR($M2805="Услуги",$M2805="Работы"),#REF!,IF($U2805&lt;&gt;0,#REF!,#REF!)),1)*IF($AA2805=2024,IF(OR($M2805="Услуги",$M2805="Работы"),#REF!,IF($U2805&lt;&gt;0,#REF!,#REF!)),1)*IF($AA2805=2025,IF(OR($M2805="Услуги",$M2805="Работы"),#REF!,IF($U2805&lt;&gt;0,#REF!,#REF!)),1)</f>
        <v>0</v>
      </c>
      <c r="AG2805" s="96">
        <f>W2805*IF($AA2805=2021,IF(OR($M2805="Услуги",$M2805="Работы"),#REF!,IF($U2805&lt;&gt;0,#REF!,#REF!)),1)*IF($AA2805=2022,IF(OR($M2805="Услуги",$M2805="Работы"),#REF!,IF($U2805&lt;&gt;0,#REF!,#REF!)),1)*IF($AA2805=2023,IF(OR($M2805="Услуги",$M2805="Работы"),#REF!,IF($U2805&lt;&gt;0,#REF!,#REF!)),1)*IF($AA2805=2024,IF(OR($M2805="Услуги",$M2805="Работы"),#REF!,IF($U2805&lt;&gt;0,#REF!,#REF!)),1)*IF($AA2805=2025,IF(OR($M2805="Услуги",$M2805="Работы"),#REF!,IF($U2805&lt;&gt;0,#REF!,#REF!)),1)</f>
        <v>0</v>
      </c>
      <c r="AH2805" s="96">
        <f>X2805*IF($AA2805=2021,IF(OR($M2805="Услуги",$M2805="Работы"),#REF!,IF($U2805&lt;&gt;0,#REF!,#REF!)),1)*IF($AA2805=2022,IF(OR($M2805="Услуги",$M2805="Работы"),#REF!,IF($U2805&lt;&gt;0,#REF!,#REF!)),1)*IF($AA2805=2023,IF(OR($M2805="Услуги",$M2805="Работы"),#REF!,IF($U2805&lt;&gt;0,#REF!,#REF!)),1)*IF($AA2805=2024,IF(OR($M2805="Услуги",$M2805="Работы"),#REF!,IF($U2805&lt;&gt;0,#REF!,#REF!)),1)*IF($AA2805=2025,IF(OR($M2805="Услуги",$M2805="Работы"),#REF!,IF($U2805&lt;&gt;0,#REF!,#REF!)),1)</f>
        <v>622949</v>
      </c>
      <c r="AI2805" s="96">
        <f>Y2805*IF($AA2805=2021,IF(OR($M2805="Услуги",$M2805="Работы"),#REF!,IF($U2805&lt;&gt;0,#REF!,#REF!)),1)*IF($AA2805=2022,IF(OR($M2805="Услуги",$M2805="Работы"),#REF!,IF($U2805&lt;&gt;0,#REF!,#REF!)),1)*IF($AA2805=2023,IF(OR($M2805="Услуги",$M2805="Работы"),#REF!,IF($U2805&lt;&gt;0,#REF!,#REF!)),1)*IF($AA2805=2024,IF(OR($M2805="Услуги",$M2805="Работы"),#REF!,IF($U2805&lt;&gt;0,#REF!,#REF!)),1)*IF($AA2805=2025,IF(OR($M2805="Услуги",$M2805="Работы"),#REF!,IF($U2805&lt;&gt;0,#REF!,#REF!)),1)</f>
        <v>103824.83333333334</v>
      </c>
      <c r="AJ2805" s="96">
        <f>Z2805*IF($AA2805=2021,IF(OR($M2805="Услуги",$M2805="Работы"),#REF!,IF($U2805&lt;&gt;0,#REF!,#REF!)),1)*IF($AA2805=2022,IF(OR($M2805="Услуги",$M2805="Работы"),#REF!,IF($U2805&lt;&gt;0,#REF!,#REF!)),1)*IF($AA2805=2023,IF(OR($M2805="Услуги",$M2805="Работы"),#REF!,IF($U2805&lt;&gt;0,#REF!,#REF!)),1)*IF($AA2805=2024,IF(OR($M2805="Услуги",$M2805="Работы"),#REF!,IF($U2805&lt;&gt;0,#REF!,#REF!)),1)*IF($AA2805=2025,IF(OR($M2805="Услуги",$M2805="Работы"),#REF!,IF($U2805&lt;&gt;0,#REF!,#REF!)),1)</f>
        <v>519124.16666666663</v>
      </c>
    </row>
    <row r="2806" spans="1:36" ht="15" hidden="1" x14ac:dyDescent="0.25">
      <c r="A2806" s="85">
        <v>1</v>
      </c>
      <c r="B2806" s="86" t="s">
        <v>88</v>
      </c>
      <c r="C2806" s="215" t="s">
        <v>437</v>
      </c>
      <c r="D2806" s="85" t="s">
        <v>181</v>
      </c>
      <c r="E2806" s="85" t="s">
        <v>420</v>
      </c>
      <c r="F2806" s="88"/>
      <c r="G2806" s="87" t="e">
        <f>VLOOKUP(D2806,#REF!,2,FALSE)</f>
        <v>#REF!</v>
      </c>
      <c r="H2806" s="88"/>
      <c r="I2806" s="88"/>
      <c r="J2806" s="86" t="s">
        <v>87</v>
      </c>
      <c r="K2806" s="87" t="str">
        <f t="shared" si="739"/>
        <v>Защита сегментов АСУ ТП Филиал «Ивановские ПГУ» АО «Интер РАО – Электрогенерация»</v>
      </c>
      <c r="L2806" s="99" t="s">
        <v>230</v>
      </c>
      <c r="M2806" s="90" t="s">
        <v>532</v>
      </c>
      <c r="N2806" s="85" t="s">
        <v>434</v>
      </c>
      <c r="O2806" s="85" t="s">
        <v>434</v>
      </c>
      <c r="P2806" s="111">
        <v>1</v>
      </c>
      <c r="Q2806" s="100">
        <f>$S$2488+$S$2502+$S$2530+$S$2558</f>
        <v>622949</v>
      </c>
      <c r="R2806" s="97">
        <v>0.2</v>
      </c>
      <c r="S2806" s="98">
        <f t="shared" si="742"/>
        <v>622949</v>
      </c>
      <c r="T2806" s="98">
        <f t="shared" si="740"/>
        <v>103824.83333333334</v>
      </c>
      <c r="U2806" s="98">
        <v>0</v>
      </c>
      <c r="V2806" s="98">
        <f t="shared" si="741"/>
        <v>0</v>
      </c>
      <c r="W2806" s="95">
        <f t="shared" si="743"/>
        <v>0</v>
      </c>
      <c r="X2806" s="98">
        <f t="shared" si="747"/>
        <v>622949</v>
      </c>
      <c r="Y2806" s="98">
        <f t="shared" si="745"/>
        <v>103824.83333333334</v>
      </c>
      <c r="Z2806" s="98">
        <f t="shared" si="746"/>
        <v>519124.16666666663</v>
      </c>
      <c r="AA2806" s="243">
        <f>Приоритеты!$D$63+4</f>
        <v>2026</v>
      </c>
      <c r="AB2806" s="247">
        <f t="shared" si="744"/>
        <v>0</v>
      </c>
      <c r="AC2806" s="96">
        <f>S2806*IF($AA2806=2021,IF(OR($M2806="Услуги",$M2806="Работы"),#REF!,IF($U2806&lt;&gt;0,#REF!,#REF!)),1)*IF($AA2806=2022,IF(OR($M2806="Услуги",$M2806="Работы"),#REF!,IF($U2806&lt;&gt;0,#REF!,#REF!)),1)*IF($AA2806=2023,IF(OR($M2806="Услуги",$M2806="Работы"),#REF!,IF($U2806&lt;&gt;0,#REF!,#REF!)),1)*IF($AA2806=2024,IF(OR($M2806="Услуги",$M2806="Работы"),#REF!,IF($U2806&lt;&gt;0,#REF!,#REF!)),1)*IF($AA2806=2025,IF(OR($M2806="Услуги",$M2806="Работы"),#REF!,IF($U2806&lt;&gt;0,#REF!,#REF!)),1)</f>
        <v>622949</v>
      </c>
      <c r="AD2806" s="96">
        <f>T2806*IF($AA2806=2021,IF(OR($M2806="Услуги",$M2806="Работы"),#REF!,IF($U2806&lt;&gt;0,#REF!,#REF!)),1)*IF($AA2806=2022,IF(OR($M2806="Услуги",$M2806="Работы"),#REF!,IF($U2806&lt;&gt;0,#REF!,#REF!)),1)*IF($AA2806=2023,IF(OR($M2806="Услуги",$M2806="Работы"),#REF!,IF($U2806&lt;&gt;0,#REF!,#REF!)),1)*IF($AA2806=2024,IF(OR($M2806="Услуги",$M2806="Работы"),#REF!,IF($U2806&lt;&gt;0,#REF!,#REF!)),1)*IF($AA2806=2025,IF(OR($M2806="Услуги",$M2806="Работы"),#REF!,IF($U2806&lt;&gt;0,#REF!,#REF!)),1)</f>
        <v>103824.83333333334</v>
      </c>
      <c r="AE2806" s="96">
        <f>U2806*IF($AA2806=2021,IF(OR($M2806="Услуги",$M2806="Работы"),#REF!,IF($U2806&lt;&gt;0,#REF!,#REF!)),1)*IF($AA2806=2022,IF(OR($M2806="Услуги",$M2806="Работы"),#REF!,IF($U2806&lt;&gt;0,#REF!,#REF!)),1)*IF($AA2806=2023,IF(OR($M2806="Услуги",$M2806="Работы"),#REF!,IF($U2806&lt;&gt;0,#REF!,#REF!)),1)*IF($AA2806=2024,IF(OR($M2806="Услуги",$M2806="Работы"),#REF!,IF($U2806&lt;&gt;0,#REF!,#REF!)),1)*IF($AA2806=2025,IF(OR($M2806="Услуги",$M2806="Работы"),#REF!,IF($U2806&lt;&gt;0,#REF!,#REF!)),1)</f>
        <v>0</v>
      </c>
      <c r="AF2806" s="96">
        <f>V2806*IF($AA2806=2021,IF(OR($M2806="Услуги",$M2806="Работы"),#REF!,IF($U2806&lt;&gt;0,#REF!,#REF!)),1)*IF($AA2806=2022,IF(OR($M2806="Услуги",$M2806="Работы"),#REF!,IF($U2806&lt;&gt;0,#REF!,#REF!)),1)*IF($AA2806=2023,IF(OR($M2806="Услуги",$M2806="Работы"),#REF!,IF($U2806&lt;&gt;0,#REF!,#REF!)),1)*IF($AA2806=2024,IF(OR($M2806="Услуги",$M2806="Работы"),#REF!,IF($U2806&lt;&gt;0,#REF!,#REF!)),1)*IF($AA2806=2025,IF(OR($M2806="Услуги",$M2806="Работы"),#REF!,IF($U2806&lt;&gt;0,#REF!,#REF!)),1)</f>
        <v>0</v>
      </c>
      <c r="AG2806" s="96">
        <f>W2806*IF($AA2806=2021,IF(OR($M2806="Услуги",$M2806="Работы"),#REF!,IF($U2806&lt;&gt;0,#REF!,#REF!)),1)*IF($AA2806=2022,IF(OR($M2806="Услуги",$M2806="Работы"),#REF!,IF($U2806&lt;&gt;0,#REF!,#REF!)),1)*IF($AA2806=2023,IF(OR($M2806="Услуги",$M2806="Работы"),#REF!,IF($U2806&lt;&gt;0,#REF!,#REF!)),1)*IF($AA2806=2024,IF(OR($M2806="Услуги",$M2806="Работы"),#REF!,IF($U2806&lt;&gt;0,#REF!,#REF!)),1)*IF($AA2806=2025,IF(OR($M2806="Услуги",$M2806="Работы"),#REF!,IF($U2806&lt;&gt;0,#REF!,#REF!)),1)</f>
        <v>0</v>
      </c>
      <c r="AH2806" s="96">
        <f>X2806*IF($AA2806=2021,IF(OR($M2806="Услуги",$M2806="Работы"),#REF!,IF($U2806&lt;&gt;0,#REF!,#REF!)),1)*IF($AA2806=2022,IF(OR($M2806="Услуги",$M2806="Работы"),#REF!,IF($U2806&lt;&gt;0,#REF!,#REF!)),1)*IF($AA2806=2023,IF(OR($M2806="Услуги",$M2806="Работы"),#REF!,IF($U2806&lt;&gt;0,#REF!,#REF!)),1)*IF($AA2806=2024,IF(OR($M2806="Услуги",$M2806="Работы"),#REF!,IF($U2806&lt;&gt;0,#REF!,#REF!)),1)*IF($AA2806=2025,IF(OR($M2806="Услуги",$M2806="Работы"),#REF!,IF($U2806&lt;&gt;0,#REF!,#REF!)),1)</f>
        <v>622949</v>
      </c>
      <c r="AI2806" s="96">
        <f>Y2806*IF($AA2806=2021,IF(OR($M2806="Услуги",$M2806="Работы"),#REF!,IF($U2806&lt;&gt;0,#REF!,#REF!)),1)*IF($AA2806=2022,IF(OR($M2806="Услуги",$M2806="Работы"),#REF!,IF($U2806&lt;&gt;0,#REF!,#REF!)),1)*IF($AA2806=2023,IF(OR($M2806="Услуги",$M2806="Работы"),#REF!,IF($U2806&lt;&gt;0,#REF!,#REF!)),1)*IF($AA2806=2024,IF(OR($M2806="Услуги",$M2806="Работы"),#REF!,IF($U2806&lt;&gt;0,#REF!,#REF!)),1)*IF($AA2806=2025,IF(OR($M2806="Услуги",$M2806="Работы"),#REF!,IF($U2806&lt;&gt;0,#REF!,#REF!)),1)</f>
        <v>103824.83333333334</v>
      </c>
      <c r="AJ2806" s="96">
        <f>Z2806*IF($AA2806=2021,IF(OR($M2806="Услуги",$M2806="Работы"),#REF!,IF($U2806&lt;&gt;0,#REF!,#REF!)),1)*IF($AA2806=2022,IF(OR($M2806="Услуги",$M2806="Работы"),#REF!,IF($U2806&lt;&gt;0,#REF!,#REF!)),1)*IF($AA2806=2023,IF(OR($M2806="Услуги",$M2806="Работы"),#REF!,IF($U2806&lt;&gt;0,#REF!,#REF!)),1)*IF($AA2806=2024,IF(OR($M2806="Услуги",$M2806="Работы"),#REF!,IF($U2806&lt;&gt;0,#REF!,#REF!)),1)*IF($AA2806=2025,IF(OR($M2806="Услуги",$M2806="Работы"),#REF!,IF($U2806&lt;&gt;0,#REF!,#REF!)),1)</f>
        <v>519124.16666666663</v>
      </c>
    </row>
    <row r="2807" spans="1:36" ht="15" hidden="1" x14ac:dyDescent="0.25">
      <c r="A2807" s="85">
        <v>1</v>
      </c>
      <c r="B2807" s="86" t="s">
        <v>88</v>
      </c>
      <c r="C2807" s="215" t="s">
        <v>437</v>
      </c>
      <c r="D2807" s="85" t="s">
        <v>184</v>
      </c>
      <c r="E2807" s="85" t="s">
        <v>420</v>
      </c>
      <c r="F2807" s="88"/>
      <c r="G2807" s="87" t="e">
        <f>VLOOKUP(D2807,#REF!,2,FALSE)</f>
        <v>#REF!</v>
      </c>
      <c r="H2807" s="88"/>
      <c r="I2807" s="88"/>
      <c r="J2807" s="86" t="s">
        <v>87</v>
      </c>
      <c r="K2807" s="87" t="str">
        <f t="shared" si="739"/>
        <v>Защита сегментов АСУ ТП Филиал «Ириклинская ГРЭС» АО «Интер РАО – Электрогенерация»</v>
      </c>
      <c r="L2807" s="99" t="s">
        <v>230</v>
      </c>
      <c r="M2807" s="90" t="s">
        <v>532</v>
      </c>
      <c r="N2807" s="85" t="s">
        <v>434</v>
      </c>
      <c r="O2807" s="85" t="s">
        <v>434</v>
      </c>
      <c r="P2807" s="111">
        <v>1</v>
      </c>
      <c r="Q2807" s="100">
        <f>$S$2489+$S$2503+$S$2531+$S$2559</f>
        <v>622949</v>
      </c>
      <c r="R2807" s="97">
        <v>0.2</v>
      </c>
      <c r="S2807" s="98">
        <f t="shared" si="742"/>
        <v>622949</v>
      </c>
      <c r="T2807" s="98">
        <f t="shared" si="740"/>
        <v>103824.83333333334</v>
      </c>
      <c r="U2807" s="98">
        <v>0</v>
      </c>
      <c r="V2807" s="98">
        <f t="shared" si="741"/>
        <v>0</v>
      </c>
      <c r="W2807" s="95">
        <f t="shared" si="743"/>
        <v>0</v>
      </c>
      <c r="X2807" s="98">
        <f t="shared" si="747"/>
        <v>622949</v>
      </c>
      <c r="Y2807" s="98">
        <f t="shared" si="745"/>
        <v>103824.83333333334</v>
      </c>
      <c r="Z2807" s="98">
        <f t="shared" si="746"/>
        <v>519124.16666666663</v>
      </c>
      <c r="AA2807" s="243">
        <f>Приоритеты!$D$64+4</f>
        <v>2028</v>
      </c>
      <c r="AB2807" s="247">
        <f t="shared" si="744"/>
        <v>0</v>
      </c>
      <c r="AC2807" s="96">
        <f>S2807*IF($AA2807=2021,IF(OR($M2807="Услуги",$M2807="Работы"),#REF!,IF($U2807&lt;&gt;0,#REF!,#REF!)),1)*IF($AA2807=2022,IF(OR($M2807="Услуги",$M2807="Работы"),#REF!,IF($U2807&lt;&gt;0,#REF!,#REF!)),1)*IF($AA2807=2023,IF(OR($M2807="Услуги",$M2807="Работы"),#REF!,IF($U2807&lt;&gt;0,#REF!,#REF!)),1)*IF($AA2807=2024,IF(OR($M2807="Услуги",$M2807="Работы"),#REF!,IF($U2807&lt;&gt;0,#REF!,#REF!)),1)*IF($AA2807=2025,IF(OR($M2807="Услуги",$M2807="Работы"),#REF!,IF($U2807&lt;&gt;0,#REF!,#REF!)),1)</f>
        <v>622949</v>
      </c>
      <c r="AD2807" s="96">
        <f>T2807*IF($AA2807=2021,IF(OR($M2807="Услуги",$M2807="Работы"),#REF!,IF($U2807&lt;&gt;0,#REF!,#REF!)),1)*IF($AA2807=2022,IF(OR($M2807="Услуги",$M2807="Работы"),#REF!,IF($U2807&lt;&gt;0,#REF!,#REF!)),1)*IF($AA2807=2023,IF(OR($M2807="Услуги",$M2807="Работы"),#REF!,IF($U2807&lt;&gt;0,#REF!,#REF!)),1)*IF($AA2807=2024,IF(OR($M2807="Услуги",$M2807="Работы"),#REF!,IF($U2807&lt;&gt;0,#REF!,#REF!)),1)*IF($AA2807=2025,IF(OR($M2807="Услуги",$M2807="Работы"),#REF!,IF($U2807&lt;&gt;0,#REF!,#REF!)),1)</f>
        <v>103824.83333333334</v>
      </c>
      <c r="AE2807" s="96">
        <f>U2807*IF($AA2807=2021,IF(OR($M2807="Услуги",$M2807="Работы"),#REF!,IF($U2807&lt;&gt;0,#REF!,#REF!)),1)*IF($AA2807=2022,IF(OR($M2807="Услуги",$M2807="Работы"),#REF!,IF($U2807&lt;&gt;0,#REF!,#REF!)),1)*IF($AA2807=2023,IF(OR($M2807="Услуги",$M2807="Работы"),#REF!,IF($U2807&lt;&gt;0,#REF!,#REF!)),1)*IF($AA2807=2024,IF(OR($M2807="Услуги",$M2807="Работы"),#REF!,IF($U2807&lt;&gt;0,#REF!,#REF!)),1)*IF($AA2807=2025,IF(OR($M2807="Услуги",$M2807="Работы"),#REF!,IF($U2807&lt;&gt;0,#REF!,#REF!)),1)</f>
        <v>0</v>
      </c>
      <c r="AF2807" s="96">
        <f>V2807*IF($AA2807=2021,IF(OR($M2807="Услуги",$M2807="Работы"),#REF!,IF($U2807&lt;&gt;0,#REF!,#REF!)),1)*IF($AA2807=2022,IF(OR($M2807="Услуги",$M2807="Работы"),#REF!,IF($U2807&lt;&gt;0,#REF!,#REF!)),1)*IF($AA2807=2023,IF(OR($M2807="Услуги",$M2807="Работы"),#REF!,IF($U2807&lt;&gt;0,#REF!,#REF!)),1)*IF($AA2807=2024,IF(OR($M2807="Услуги",$M2807="Работы"),#REF!,IF($U2807&lt;&gt;0,#REF!,#REF!)),1)*IF($AA2807=2025,IF(OR($M2807="Услуги",$M2807="Работы"),#REF!,IF($U2807&lt;&gt;0,#REF!,#REF!)),1)</f>
        <v>0</v>
      </c>
      <c r="AG2807" s="96">
        <f>W2807*IF($AA2807=2021,IF(OR($M2807="Услуги",$M2807="Работы"),#REF!,IF($U2807&lt;&gt;0,#REF!,#REF!)),1)*IF($AA2807=2022,IF(OR($M2807="Услуги",$M2807="Работы"),#REF!,IF($U2807&lt;&gt;0,#REF!,#REF!)),1)*IF($AA2807=2023,IF(OR($M2807="Услуги",$M2807="Работы"),#REF!,IF($U2807&lt;&gt;0,#REF!,#REF!)),1)*IF($AA2807=2024,IF(OR($M2807="Услуги",$M2807="Работы"),#REF!,IF($U2807&lt;&gt;0,#REF!,#REF!)),1)*IF($AA2807=2025,IF(OR($M2807="Услуги",$M2807="Работы"),#REF!,IF($U2807&lt;&gt;0,#REF!,#REF!)),1)</f>
        <v>0</v>
      </c>
      <c r="AH2807" s="96">
        <f>X2807*IF($AA2807=2021,IF(OR($M2807="Услуги",$M2807="Работы"),#REF!,IF($U2807&lt;&gt;0,#REF!,#REF!)),1)*IF($AA2807=2022,IF(OR($M2807="Услуги",$M2807="Работы"),#REF!,IF($U2807&lt;&gt;0,#REF!,#REF!)),1)*IF($AA2807=2023,IF(OR($M2807="Услуги",$M2807="Работы"),#REF!,IF($U2807&lt;&gt;0,#REF!,#REF!)),1)*IF($AA2807=2024,IF(OR($M2807="Услуги",$M2807="Работы"),#REF!,IF($U2807&lt;&gt;0,#REF!,#REF!)),1)*IF($AA2807=2025,IF(OR($M2807="Услуги",$M2807="Работы"),#REF!,IF($U2807&lt;&gt;0,#REF!,#REF!)),1)</f>
        <v>622949</v>
      </c>
      <c r="AI2807" s="96">
        <f>Y2807*IF($AA2807=2021,IF(OR($M2807="Услуги",$M2807="Работы"),#REF!,IF($U2807&lt;&gt;0,#REF!,#REF!)),1)*IF($AA2807=2022,IF(OR($M2807="Услуги",$M2807="Работы"),#REF!,IF($U2807&lt;&gt;0,#REF!,#REF!)),1)*IF($AA2807=2023,IF(OR($M2807="Услуги",$M2807="Работы"),#REF!,IF($U2807&lt;&gt;0,#REF!,#REF!)),1)*IF($AA2807=2024,IF(OR($M2807="Услуги",$M2807="Работы"),#REF!,IF($U2807&lt;&gt;0,#REF!,#REF!)),1)*IF($AA2807=2025,IF(OR($M2807="Услуги",$M2807="Работы"),#REF!,IF($U2807&lt;&gt;0,#REF!,#REF!)),1)</f>
        <v>103824.83333333334</v>
      </c>
      <c r="AJ2807" s="96">
        <f>Z2807*IF($AA2807=2021,IF(OR($M2807="Услуги",$M2807="Работы"),#REF!,IF($U2807&lt;&gt;0,#REF!,#REF!)),1)*IF($AA2807=2022,IF(OR($M2807="Услуги",$M2807="Работы"),#REF!,IF($U2807&lt;&gt;0,#REF!,#REF!)),1)*IF($AA2807=2023,IF(OR($M2807="Услуги",$M2807="Работы"),#REF!,IF($U2807&lt;&gt;0,#REF!,#REF!)),1)*IF($AA2807=2024,IF(OR($M2807="Услуги",$M2807="Работы"),#REF!,IF($U2807&lt;&gt;0,#REF!,#REF!)),1)*IF($AA2807=2025,IF(OR($M2807="Услуги",$M2807="Работы"),#REF!,IF($U2807&lt;&gt;0,#REF!,#REF!)),1)</f>
        <v>519124.16666666663</v>
      </c>
    </row>
    <row r="2808" spans="1:36" ht="15" hidden="1" x14ac:dyDescent="0.25">
      <c r="A2808" s="85">
        <v>1</v>
      </c>
      <c r="B2808" s="86" t="s">
        <v>88</v>
      </c>
      <c r="C2808" s="215" t="s">
        <v>437</v>
      </c>
      <c r="D2808" s="85" t="s">
        <v>185</v>
      </c>
      <c r="E2808" s="85" t="s">
        <v>420</v>
      </c>
      <c r="F2808" s="88"/>
      <c r="G2808" s="87" t="e">
        <f>VLOOKUP(D2808,#REF!,2,FALSE)</f>
        <v>#REF!</v>
      </c>
      <c r="H2808" s="88"/>
      <c r="I2808" s="88"/>
      <c r="J2808" s="86" t="s">
        <v>87</v>
      </c>
      <c r="K2808" s="87" t="str">
        <f t="shared" si="739"/>
        <v>Защита сегментов АСУ ТП Филиал «Калининградская ТЭЦ-2» АО «Интер РАО – Электрогенерация»</v>
      </c>
      <c r="L2808" s="99" t="s">
        <v>230</v>
      </c>
      <c r="M2808" s="90" t="s">
        <v>532</v>
      </c>
      <c r="N2808" s="85" t="s">
        <v>434</v>
      </c>
      <c r="O2808" s="85" t="s">
        <v>434</v>
      </c>
      <c r="P2808" s="111">
        <v>1</v>
      </c>
      <c r="Q2808" s="100">
        <f>$S$2490+$S$2504+$S$2532+$S$2560</f>
        <v>622949</v>
      </c>
      <c r="R2808" s="97">
        <v>0.2</v>
      </c>
      <c r="S2808" s="98">
        <f t="shared" si="742"/>
        <v>622949</v>
      </c>
      <c r="T2808" s="98">
        <f t="shared" si="740"/>
        <v>103824.83333333334</v>
      </c>
      <c r="U2808" s="98">
        <v>0</v>
      </c>
      <c r="V2808" s="98">
        <f t="shared" si="741"/>
        <v>0</v>
      </c>
      <c r="W2808" s="95">
        <f t="shared" si="743"/>
        <v>0</v>
      </c>
      <c r="X2808" s="98">
        <f t="shared" si="747"/>
        <v>622949</v>
      </c>
      <c r="Y2808" s="98">
        <f t="shared" si="745"/>
        <v>103824.83333333334</v>
      </c>
      <c r="Z2808" s="98">
        <f t="shared" si="746"/>
        <v>519124.16666666663</v>
      </c>
      <c r="AA2808" s="243">
        <f>Приоритеты!$D$65+4</f>
        <v>2026</v>
      </c>
      <c r="AB2808" s="247">
        <f t="shared" si="744"/>
        <v>0</v>
      </c>
      <c r="AC2808" s="96">
        <f>S2808*IF($AA2808=2021,IF(OR($M2808="Услуги",$M2808="Работы"),#REF!,IF($U2808&lt;&gt;0,#REF!,#REF!)),1)*IF($AA2808=2022,IF(OR($M2808="Услуги",$M2808="Работы"),#REF!,IF($U2808&lt;&gt;0,#REF!,#REF!)),1)*IF($AA2808=2023,IF(OR($M2808="Услуги",$M2808="Работы"),#REF!,IF($U2808&lt;&gt;0,#REF!,#REF!)),1)*IF($AA2808=2024,IF(OR($M2808="Услуги",$M2808="Работы"),#REF!,IF($U2808&lt;&gt;0,#REF!,#REF!)),1)*IF($AA2808=2025,IF(OR($M2808="Услуги",$M2808="Работы"),#REF!,IF($U2808&lt;&gt;0,#REF!,#REF!)),1)</f>
        <v>622949</v>
      </c>
      <c r="AD2808" s="96">
        <f>T2808*IF($AA2808=2021,IF(OR($M2808="Услуги",$M2808="Работы"),#REF!,IF($U2808&lt;&gt;0,#REF!,#REF!)),1)*IF($AA2808=2022,IF(OR($M2808="Услуги",$M2808="Работы"),#REF!,IF($U2808&lt;&gt;0,#REF!,#REF!)),1)*IF($AA2808=2023,IF(OR($M2808="Услуги",$M2808="Работы"),#REF!,IF($U2808&lt;&gt;0,#REF!,#REF!)),1)*IF($AA2808=2024,IF(OR($M2808="Услуги",$M2808="Работы"),#REF!,IF($U2808&lt;&gt;0,#REF!,#REF!)),1)*IF($AA2808=2025,IF(OR($M2808="Услуги",$M2808="Работы"),#REF!,IF($U2808&lt;&gt;0,#REF!,#REF!)),1)</f>
        <v>103824.83333333334</v>
      </c>
      <c r="AE2808" s="96">
        <f>U2808*IF($AA2808=2021,IF(OR($M2808="Услуги",$M2808="Работы"),#REF!,IF($U2808&lt;&gt;0,#REF!,#REF!)),1)*IF($AA2808=2022,IF(OR($M2808="Услуги",$M2808="Работы"),#REF!,IF($U2808&lt;&gt;0,#REF!,#REF!)),1)*IF($AA2808=2023,IF(OR($M2808="Услуги",$M2808="Работы"),#REF!,IF($U2808&lt;&gt;0,#REF!,#REF!)),1)*IF($AA2808=2024,IF(OR($M2808="Услуги",$M2808="Работы"),#REF!,IF($U2808&lt;&gt;0,#REF!,#REF!)),1)*IF($AA2808=2025,IF(OR($M2808="Услуги",$M2808="Работы"),#REF!,IF($U2808&lt;&gt;0,#REF!,#REF!)),1)</f>
        <v>0</v>
      </c>
      <c r="AF2808" s="96">
        <f>V2808*IF($AA2808=2021,IF(OR($M2808="Услуги",$M2808="Работы"),#REF!,IF($U2808&lt;&gt;0,#REF!,#REF!)),1)*IF($AA2808=2022,IF(OR($M2808="Услуги",$M2808="Работы"),#REF!,IF($U2808&lt;&gt;0,#REF!,#REF!)),1)*IF($AA2808=2023,IF(OR($M2808="Услуги",$M2808="Работы"),#REF!,IF($U2808&lt;&gt;0,#REF!,#REF!)),1)*IF($AA2808=2024,IF(OR($M2808="Услуги",$M2808="Работы"),#REF!,IF($U2808&lt;&gt;0,#REF!,#REF!)),1)*IF($AA2808=2025,IF(OR($M2808="Услуги",$M2808="Работы"),#REF!,IF($U2808&lt;&gt;0,#REF!,#REF!)),1)</f>
        <v>0</v>
      </c>
      <c r="AG2808" s="96">
        <f>W2808*IF($AA2808=2021,IF(OR($M2808="Услуги",$M2808="Работы"),#REF!,IF($U2808&lt;&gt;0,#REF!,#REF!)),1)*IF($AA2808=2022,IF(OR($M2808="Услуги",$M2808="Работы"),#REF!,IF($U2808&lt;&gt;0,#REF!,#REF!)),1)*IF($AA2808=2023,IF(OR($M2808="Услуги",$M2808="Работы"),#REF!,IF($U2808&lt;&gt;0,#REF!,#REF!)),1)*IF($AA2808=2024,IF(OR($M2808="Услуги",$M2808="Работы"),#REF!,IF($U2808&lt;&gt;0,#REF!,#REF!)),1)*IF($AA2808=2025,IF(OR($M2808="Услуги",$M2808="Работы"),#REF!,IF($U2808&lt;&gt;0,#REF!,#REF!)),1)</f>
        <v>0</v>
      </c>
      <c r="AH2808" s="96">
        <f>X2808*IF($AA2808=2021,IF(OR($M2808="Услуги",$M2808="Работы"),#REF!,IF($U2808&lt;&gt;0,#REF!,#REF!)),1)*IF($AA2808=2022,IF(OR($M2808="Услуги",$M2808="Работы"),#REF!,IF($U2808&lt;&gt;0,#REF!,#REF!)),1)*IF($AA2808=2023,IF(OR($M2808="Услуги",$M2808="Работы"),#REF!,IF($U2808&lt;&gt;0,#REF!,#REF!)),1)*IF($AA2808=2024,IF(OR($M2808="Услуги",$M2808="Работы"),#REF!,IF($U2808&lt;&gt;0,#REF!,#REF!)),1)*IF($AA2808=2025,IF(OR($M2808="Услуги",$M2808="Работы"),#REF!,IF($U2808&lt;&gt;0,#REF!,#REF!)),1)</f>
        <v>622949</v>
      </c>
      <c r="AI2808" s="96">
        <f>Y2808*IF($AA2808=2021,IF(OR($M2808="Услуги",$M2808="Работы"),#REF!,IF($U2808&lt;&gt;0,#REF!,#REF!)),1)*IF($AA2808=2022,IF(OR($M2808="Услуги",$M2808="Работы"),#REF!,IF($U2808&lt;&gt;0,#REF!,#REF!)),1)*IF($AA2808=2023,IF(OR($M2808="Услуги",$M2808="Работы"),#REF!,IF($U2808&lt;&gt;0,#REF!,#REF!)),1)*IF($AA2808=2024,IF(OR($M2808="Услуги",$M2808="Работы"),#REF!,IF($U2808&lt;&gt;0,#REF!,#REF!)),1)*IF($AA2808=2025,IF(OR($M2808="Услуги",$M2808="Работы"),#REF!,IF($U2808&lt;&gt;0,#REF!,#REF!)),1)</f>
        <v>103824.83333333334</v>
      </c>
      <c r="AJ2808" s="96">
        <f>Z2808*IF($AA2808=2021,IF(OR($M2808="Услуги",$M2808="Работы"),#REF!,IF($U2808&lt;&gt;0,#REF!,#REF!)),1)*IF($AA2808=2022,IF(OR($M2808="Услуги",$M2808="Работы"),#REF!,IF($U2808&lt;&gt;0,#REF!,#REF!)),1)*IF($AA2808=2023,IF(OR($M2808="Услуги",$M2808="Работы"),#REF!,IF($U2808&lt;&gt;0,#REF!,#REF!)),1)*IF($AA2808=2024,IF(OR($M2808="Услуги",$M2808="Работы"),#REF!,IF($U2808&lt;&gt;0,#REF!,#REF!)),1)*IF($AA2808=2025,IF(OR($M2808="Услуги",$M2808="Работы"),#REF!,IF($U2808&lt;&gt;0,#REF!,#REF!)),1)</f>
        <v>519124.16666666663</v>
      </c>
    </row>
    <row r="2809" spans="1:36" ht="15" hidden="1" x14ac:dyDescent="0.25">
      <c r="A2809" s="85">
        <v>1</v>
      </c>
      <c r="B2809" s="86" t="s">
        <v>88</v>
      </c>
      <c r="C2809" s="215" t="s">
        <v>437</v>
      </c>
      <c r="D2809" s="85" t="s">
        <v>191</v>
      </c>
      <c r="E2809" s="85" t="s">
        <v>420</v>
      </c>
      <c r="F2809" s="88"/>
      <c r="G2809" s="87" t="e">
        <f>VLOOKUP(D2809,#REF!,2,FALSE)</f>
        <v>#REF!</v>
      </c>
      <c r="H2809" s="88"/>
      <c r="I2809" s="88"/>
      <c r="J2809" s="86" t="s">
        <v>87</v>
      </c>
      <c r="K2809" s="87" t="str">
        <f t="shared" si="739"/>
        <v>Защита сегментов АСУ ТП Филиал «Костромская ГРЭС» АО «Интер РАО – Электрогенерация»</v>
      </c>
      <c r="L2809" s="99" t="s">
        <v>230</v>
      </c>
      <c r="M2809" s="90" t="s">
        <v>532</v>
      </c>
      <c r="N2809" s="85" t="s">
        <v>434</v>
      </c>
      <c r="O2809" s="85" t="s">
        <v>434</v>
      </c>
      <c r="P2809" s="111">
        <v>1</v>
      </c>
      <c r="Q2809" s="100">
        <f>$S$2491+$S$2505+$S$2533+$S$2561</f>
        <v>622949</v>
      </c>
      <c r="R2809" s="97">
        <v>0.2</v>
      </c>
      <c r="S2809" s="98">
        <f t="shared" si="742"/>
        <v>622949</v>
      </c>
      <c r="T2809" s="98">
        <f t="shared" si="740"/>
        <v>103824.83333333334</v>
      </c>
      <c r="U2809" s="98">
        <v>0</v>
      </c>
      <c r="V2809" s="98">
        <f t="shared" si="741"/>
        <v>0</v>
      </c>
      <c r="W2809" s="95">
        <f t="shared" si="743"/>
        <v>0</v>
      </c>
      <c r="X2809" s="98">
        <f t="shared" si="747"/>
        <v>622949</v>
      </c>
      <c r="Y2809" s="98">
        <f t="shared" si="745"/>
        <v>103824.83333333334</v>
      </c>
      <c r="Z2809" s="98">
        <f t="shared" si="746"/>
        <v>519124.16666666663</v>
      </c>
      <c r="AA2809" s="243">
        <f>Приоритеты!$D$66+4</f>
        <v>2025</v>
      </c>
      <c r="AB2809" s="247" t="e">
        <f t="shared" si="744"/>
        <v>#REF!</v>
      </c>
      <c r="AC2809" s="96" t="e">
        <f>S2809*IF($AA2809=2021,IF(OR($M2809="Услуги",$M2809="Работы"),#REF!,IF($U2809&lt;&gt;0,#REF!,#REF!)),1)*IF($AA2809=2022,IF(OR($M2809="Услуги",$M2809="Работы"),#REF!,IF($U2809&lt;&gt;0,#REF!,#REF!)),1)*IF($AA2809=2023,IF(OR($M2809="Услуги",$M2809="Работы"),#REF!,IF($U2809&lt;&gt;0,#REF!,#REF!)),1)*IF($AA2809=2024,IF(OR($M2809="Услуги",$M2809="Работы"),#REF!,IF($U2809&lt;&gt;0,#REF!,#REF!)),1)*IF($AA2809=2025,IF(OR($M2809="Услуги",$M2809="Работы"),#REF!,IF($U2809&lt;&gt;0,#REF!,#REF!)),1)</f>
        <v>#REF!</v>
      </c>
      <c r="AD2809" s="96" t="e">
        <f>T2809*IF($AA2809=2021,IF(OR($M2809="Услуги",$M2809="Работы"),#REF!,IF($U2809&lt;&gt;0,#REF!,#REF!)),1)*IF($AA2809=2022,IF(OR($M2809="Услуги",$M2809="Работы"),#REF!,IF($U2809&lt;&gt;0,#REF!,#REF!)),1)*IF($AA2809=2023,IF(OR($M2809="Услуги",$M2809="Работы"),#REF!,IF($U2809&lt;&gt;0,#REF!,#REF!)),1)*IF($AA2809=2024,IF(OR($M2809="Услуги",$M2809="Работы"),#REF!,IF($U2809&lt;&gt;0,#REF!,#REF!)),1)*IF($AA2809=2025,IF(OR($M2809="Услуги",$M2809="Работы"),#REF!,IF($U2809&lt;&gt;0,#REF!,#REF!)),1)</f>
        <v>#REF!</v>
      </c>
      <c r="AE2809" s="96" t="e">
        <f>U2809*IF($AA2809=2021,IF(OR($M2809="Услуги",$M2809="Работы"),#REF!,IF($U2809&lt;&gt;0,#REF!,#REF!)),1)*IF($AA2809=2022,IF(OR($M2809="Услуги",$M2809="Работы"),#REF!,IF($U2809&lt;&gt;0,#REF!,#REF!)),1)*IF($AA2809=2023,IF(OR($M2809="Услуги",$M2809="Работы"),#REF!,IF($U2809&lt;&gt;0,#REF!,#REF!)),1)*IF($AA2809=2024,IF(OR($M2809="Услуги",$M2809="Работы"),#REF!,IF($U2809&lt;&gt;0,#REF!,#REF!)),1)*IF($AA2809=2025,IF(OR($M2809="Услуги",$M2809="Работы"),#REF!,IF($U2809&lt;&gt;0,#REF!,#REF!)),1)</f>
        <v>#REF!</v>
      </c>
      <c r="AF2809" s="96" t="e">
        <f>V2809*IF($AA2809=2021,IF(OR($M2809="Услуги",$M2809="Работы"),#REF!,IF($U2809&lt;&gt;0,#REF!,#REF!)),1)*IF($AA2809=2022,IF(OR($M2809="Услуги",$M2809="Работы"),#REF!,IF($U2809&lt;&gt;0,#REF!,#REF!)),1)*IF($AA2809=2023,IF(OR($M2809="Услуги",$M2809="Работы"),#REF!,IF($U2809&lt;&gt;0,#REF!,#REF!)),1)*IF($AA2809=2024,IF(OR($M2809="Услуги",$M2809="Работы"),#REF!,IF($U2809&lt;&gt;0,#REF!,#REF!)),1)*IF($AA2809=2025,IF(OR($M2809="Услуги",$M2809="Работы"),#REF!,IF($U2809&lt;&gt;0,#REF!,#REF!)),1)</f>
        <v>#REF!</v>
      </c>
      <c r="AG2809" s="96" t="e">
        <f>W2809*IF($AA2809=2021,IF(OR($M2809="Услуги",$M2809="Работы"),#REF!,IF($U2809&lt;&gt;0,#REF!,#REF!)),1)*IF($AA2809=2022,IF(OR($M2809="Услуги",$M2809="Работы"),#REF!,IF($U2809&lt;&gt;0,#REF!,#REF!)),1)*IF($AA2809=2023,IF(OR($M2809="Услуги",$M2809="Работы"),#REF!,IF($U2809&lt;&gt;0,#REF!,#REF!)),1)*IF($AA2809=2024,IF(OR($M2809="Услуги",$M2809="Работы"),#REF!,IF($U2809&lt;&gt;0,#REF!,#REF!)),1)*IF($AA2809=2025,IF(OR($M2809="Услуги",$M2809="Работы"),#REF!,IF($U2809&lt;&gt;0,#REF!,#REF!)),1)</f>
        <v>#REF!</v>
      </c>
      <c r="AH2809" s="96" t="e">
        <f>X2809*IF($AA2809=2021,IF(OR($M2809="Услуги",$M2809="Работы"),#REF!,IF($U2809&lt;&gt;0,#REF!,#REF!)),1)*IF($AA2809=2022,IF(OR($M2809="Услуги",$M2809="Работы"),#REF!,IF($U2809&lt;&gt;0,#REF!,#REF!)),1)*IF($AA2809=2023,IF(OR($M2809="Услуги",$M2809="Работы"),#REF!,IF($U2809&lt;&gt;0,#REF!,#REF!)),1)*IF($AA2809=2024,IF(OR($M2809="Услуги",$M2809="Работы"),#REF!,IF($U2809&lt;&gt;0,#REF!,#REF!)),1)*IF($AA2809=2025,IF(OR($M2809="Услуги",$M2809="Работы"),#REF!,IF($U2809&lt;&gt;0,#REF!,#REF!)),1)</f>
        <v>#REF!</v>
      </c>
      <c r="AI2809" s="96" t="e">
        <f>Y2809*IF($AA2809=2021,IF(OR($M2809="Услуги",$M2809="Работы"),#REF!,IF($U2809&lt;&gt;0,#REF!,#REF!)),1)*IF($AA2809=2022,IF(OR($M2809="Услуги",$M2809="Работы"),#REF!,IF($U2809&lt;&gt;0,#REF!,#REF!)),1)*IF($AA2809=2023,IF(OR($M2809="Услуги",$M2809="Работы"),#REF!,IF($U2809&lt;&gt;0,#REF!,#REF!)),1)*IF($AA2809=2024,IF(OR($M2809="Услуги",$M2809="Работы"),#REF!,IF($U2809&lt;&gt;0,#REF!,#REF!)),1)*IF($AA2809=2025,IF(OR($M2809="Услуги",$M2809="Работы"),#REF!,IF($U2809&lt;&gt;0,#REF!,#REF!)),1)</f>
        <v>#REF!</v>
      </c>
      <c r="AJ2809" s="96" t="e">
        <f>Z2809*IF($AA2809=2021,IF(OR($M2809="Услуги",$M2809="Работы"),#REF!,IF($U2809&lt;&gt;0,#REF!,#REF!)),1)*IF($AA2809=2022,IF(OR($M2809="Услуги",$M2809="Работы"),#REF!,IF($U2809&lt;&gt;0,#REF!,#REF!)),1)*IF($AA2809=2023,IF(OR($M2809="Услуги",$M2809="Работы"),#REF!,IF($U2809&lt;&gt;0,#REF!,#REF!)),1)*IF($AA2809=2024,IF(OR($M2809="Услуги",$M2809="Работы"),#REF!,IF($U2809&lt;&gt;0,#REF!,#REF!)),1)*IF($AA2809=2025,IF(OR($M2809="Услуги",$M2809="Работы"),#REF!,IF($U2809&lt;&gt;0,#REF!,#REF!)),1)</f>
        <v>#REF!</v>
      </c>
    </row>
    <row r="2810" spans="1:36" ht="15" hidden="1" x14ac:dyDescent="0.25">
      <c r="A2810" s="85">
        <v>1</v>
      </c>
      <c r="B2810" s="86" t="s">
        <v>88</v>
      </c>
      <c r="C2810" s="215" t="s">
        <v>437</v>
      </c>
      <c r="D2810" s="85" t="s">
        <v>203</v>
      </c>
      <c r="E2810" s="85" t="s">
        <v>420</v>
      </c>
      <c r="F2810" s="88"/>
      <c r="G2810" s="87" t="e">
        <f>VLOOKUP(D2810,#REF!,2,FALSE)</f>
        <v>#REF!</v>
      </c>
      <c r="H2810" s="88"/>
      <c r="I2810" s="88"/>
      <c r="J2810" s="86" t="s">
        <v>87</v>
      </c>
      <c r="K2810" s="87" t="str">
        <f t="shared" si="739"/>
        <v>Защита сегментов АСУ ТП Филиал «Печорская ГРЭС» АО «Интер РАО – Электрогенерация»</v>
      </c>
      <c r="L2810" s="99" t="s">
        <v>230</v>
      </c>
      <c r="M2810" s="90" t="s">
        <v>532</v>
      </c>
      <c r="N2810" s="85" t="s">
        <v>434</v>
      </c>
      <c r="O2810" s="85" t="s">
        <v>434</v>
      </c>
      <c r="P2810" s="111">
        <v>1</v>
      </c>
      <c r="Q2810" s="100">
        <f>$S$2492+$S$2506+$S$2534+$S$2562</f>
        <v>622949</v>
      </c>
      <c r="R2810" s="97">
        <v>0.2</v>
      </c>
      <c r="S2810" s="98">
        <f t="shared" si="742"/>
        <v>622949</v>
      </c>
      <c r="T2810" s="98">
        <f t="shared" si="740"/>
        <v>103824.83333333334</v>
      </c>
      <c r="U2810" s="98">
        <v>0</v>
      </c>
      <c r="V2810" s="98">
        <f t="shared" si="741"/>
        <v>0</v>
      </c>
      <c r="W2810" s="95">
        <f t="shared" si="743"/>
        <v>0</v>
      </c>
      <c r="X2810" s="98">
        <f t="shared" si="747"/>
        <v>622949</v>
      </c>
      <c r="Y2810" s="98">
        <f t="shared" si="745"/>
        <v>103824.83333333334</v>
      </c>
      <c r="Z2810" s="98">
        <f t="shared" si="746"/>
        <v>519124.16666666663</v>
      </c>
      <c r="AA2810" s="243">
        <f>Приоритеты!$D$68+4</f>
        <v>2028</v>
      </c>
      <c r="AB2810" s="247">
        <f t="shared" si="744"/>
        <v>0</v>
      </c>
      <c r="AC2810" s="96">
        <f>S2810*IF($AA2810=2021,IF(OR($M2810="Услуги",$M2810="Работы"),#REF!,IF($U2810&lt;&gt;0,#REF!,#REF!)),1)*IF($AA2810=2022,IF(OR($M2810="Услуги",$M2810="Работы"),#REF!,IF($U2810&lt;&gt;0,#REF!,#REF!)),1)*IF($AA2810=2023,IF(OR($M2810="Услуги",$M2810="Работы"),#REF!,IF($U2810&lt;&gt;0,#REF!,#REF!)),1)*IF($AA2810=2024,IF(OR($M2810="Услуги",$M2810="Работы"),#REF!,IF($U2810&lt;&gt;0,#REF!,#REF!)),1)*IF($AA2810=2025,IF(OR($M2810="Услуги",$M2810="Работы"),#REF!,IF($U2810&lt;&gt;0,#REF!,#REF!)),1)</f>
        <v>622949</v>
      </c>
      <c r="AD2810" s="96">
        <f>T2810*IF($AA2810=2021,IF(OR($M2810="Услуги",$M2810="Работы"),#REF!,IF($U2810&lt;&gt;0,#REF!,#REF!)),1)*IF($AA2810=2022,IF(OR($M2810="Услуги",$M2810="Работы"),#REF!,IF($U2810&lt;&gt;0,#REF!,#REF!)),1)*IF($AA2810=2023,IF(OR($M2810="Услуги",$M2810="Работы"),#REF!,IF($U2810&lt;&gt;0,#REF!,#REF!)),1)*IF($AA2810=2024,IF(OR($M2810="Услуги",$M2810="Работы"),#REF!,IF($U2810&lt;&gt;0,#REF!,#REF!)),1)*IF($AA2810=2025,IF(OR($M2810="Услуги",$M2810="Работы"),#REF!,IF($U2810&lt;&gt;0,#REF!,#REF!)),1)</f>
        <v>103824.83333333334</v>
      </c>
      <c r="AE2810" s="96">
        <f>U2810*IF($AA2810=2021,IF(OR($M2810="Услуги",$M2810="Работы"),#REF!,IF($U2810&lt;&gt;0,#REF!,#REF!)),1)*IF($AA2810=2022,IF(OR($M2810="Услуги",$M2810="Работы"),#REF!,IF($U2810&lt;&gt;0,#REF!,#REF!)),1)*IF($AA2810=2023,IF(OR($M2810="Услуги",$M2810="Работы"),#REF!,IF($U2810&lt;&gt;0,#REF!,#REF!)),1)*IF($AA2810=2024,IF(OR($M2810="Услуги",$M2810="Работы"),#REF!,IF($U2810&lt;&gt;0,#REF!,#REF!)),1)*IF($AA2810=2025,IF(OR($M2810="Услуги",$M2810="Работы"),#REF!,IF($U2810&lt;&gt;0,#REF!,#REF!)),1)</f>
        <v>0</v>
      </c>
      <c r="AF2810" s="96">
        <f>V2810*IF($AA2810=2021,IF(OR($M2810="Услуги",$M2810="Работы"),#REF!,IF($U2810&lt;&gt;0,#REF!,#REF!)),1)*IF($AA2810=2022,IF(OR($M2810="Услуги",$M2810="Работы"),#REF!,IF($U2810&lt;&gt;0,#REF!,#REF!)),1)*IF($AA2810=2023,IF(OR($M2810="Услуги",$M2810="Работы"),#REF!,IF($U2810&lt;&gt;0,#REF!,#REF!)),1)*IF($AA2810=2024,IF(OR($M2810="Услуги",$M2810="Работы"),#REF!,IF($U2810&lt;&gt;0,#REF!,#REF!)),1)*IF($AA2810=2025,IF(OR($M2810="Услуги",$M2810="Работы"),#REF!,IF($U2810&lt;&gt;0,#REF!,#REF!)),1)</f>
        <v>0</v>
      </c>
      <c r="AG2810" s="96">
        <f>W2810*IF($AA2810=2021,IF(OR($M2810="Услуги",$M2810="Работы"),#REF!,IF($U2810&lt;&gt;0,#REF!,#REF!)),1)*IF($AA2810=2022,IF(OR($M2810="Услуги",$M2810="Работы"),#REF!,IF($U2810&lt;&gt;0,#REF!,#REF!)),1)*IF($AA2810=2023,IF(OR($M2810="Услуги",$M2810="Работы"),#REF!,IF($U2810&lt;&gt;0,#REF!,#REF!)),1)*IF($AA2810=2024,IF(OR($M2810="Услуги",$M2810="Работы"),#REF!,IF($U2810&lt;&gt;0,#REF!,#REF!)),1)*IF($AA2810=2025,IF(OR($M2810="Услуги",$M2810="Работы"),#REF!,IF($U2810&lt;&gt;0,#REF!,#REF!)),1)</f>
        <v>0</v>
      </c>
      <c r="AH2810" s="96">
        <f>X2810*IF($AA2810=2021,IF(OR($M2810="Услуги",$M2810="Работы"),#REF!,IF($U2810&lt;&gt;0,#REF!,#REF!)),1)*IF($AA2810=2022,IF(OR($M2810="Услуги",$M2810="Работы"),#REF!,IF($U2810&lt;&gt;0,#REF!,#REF!)),1)*IF($AA2810=2023,IF(OR($M2810="Услуги",$M2810="Работы"),#REF!,IF($U2810&lt;&gt;0,#REF!,#REF!)),1)*IF($AA2810=2024,IF(OR($M2810="Услуги",$M2810="Работы"),#REF!,IF($U2810&lt;&gt;0,#REF!,#REF!)),1)*IF($AA2810=2025,IF(OR($M2810="Услуги",$M2810="Работы"),#REF!,IF($U2810&lt;&gt;0,#REF!,#REF!)),1)</f>
        <v>622949</v>
      </c>
      <c r="AI2810" s="96">
        <f>Y2810*IF($AA2810=2021,IF(OR($M2810="Услуги",$M2810="Работы"),#REF!,IF($U2810&lt;&gt;0,#REF!,#REF!)),1)*IF($AA2810=2022,IF(OR($M2810="Услуги",$M2810="Работы"),#REF!,IF($U2810&lt;&gt;0,#REF!,#REF!)),1)*IF($AA2810=2023,IF(OR($M2810="Услуги",$M2810="Работы"),#REF!,IF($U2810&lt;&gt;0,#REF!,#REF!)),1)*IF($AA2810=2024,IF(OR($M2810="Услуги",$M2810="Работы"),#REF!,IF($U2810&lt;&gt;0,#REF!,#REF!)),1)*IF($AA2810=2025,IF(OR($M2810="Услуги",$M2810="Работы"),#REF!,IF($U2810&lt;&gt;0,#REF!,#REF!)),1)</f>
        <v>103824.83333333334</v>
      </c>
      <c r="AJ2810" s="96">
        <f>Z2810*IF($AA2810=2021,IF(OR($M2810="Услуги",$M2810="Работы"),#REF!,IF($U2810&lt;&gt;0,#REF!,#REF!)),1)*IF($AA2810=2022,IF(OR($M2810="Услуги",$M2810="Работы"),#REF!,IF($U2810&lt;&gt;0,#REF!,#REF!)),1)*IF($AA2810=2023,IF(OR($M2810="Услуги",$M2810="Работы"),#REF!,IF($U2810&lt;&gt;0,#REF!,#REF!)),1)*IF($AA2810=2024,IF(OR($M2810="Услуги",$M2810="Работы"),#REF!,IF($U2810&lt;&gt;0,#REF!,#REF!)),1)*IF($AA2810=2025,IF(OR($M2810="Услуги",$M2810="Работы"),#REF!,IF($U2810&lt;&gt;0,#REF!,#REF!)),1)</f>
        <v>519124.16666666663</v>
      </c>
    </row>
    <row r="2811" spans="1:36" ht="15" hidden="1" x14ac:dyDescent="0.25">
      <c r="A2811" s="85">
        <v>1</v>
      </c>
      <c r="B2811" s="86" t="s">
        <v>88</v>
      </c>
      <c r="C2811" s="215" t="s">
        <v>437</v>
      </c>
      <c r="D2811" s="85" t="s">
        <v>211</v>
      </c>
      <c r="E2811" s="85" t="s">
        <v>420</v>
      </c>
      <c r="F2811" s="88"/>
      <c r="G2811" s="87" t="e">
        <f>VLOOKUP(D2811,#REF!,2,FALSE)</f>
        <v>#REF!</v>
      </c>
      <c r="H2811" s="88"/>
      <c r="I2811" s="88"/>
      <c r="J2811" s="86" t="s">
        <v>87</v>
      </c>
      <c r="K2811" s="87" t="str">
        <f t="shared" si="739"/>
        <v>Защита сегментов АСУ ТП Филиал «Северо-Западная ТЭЦ им. А.Г. Бориса» АО «Интер РАО – Электрогенерация»</v>
      </c>
      <c r="L2811" s="99" t="s">
        <v>230</v>
      </c>
      <c r="M2811" s="90" t="s">
        <v>532</v>
      </c>
      <c r="N2811" s="85" t="s">
        <v>434</v>
      </c>
      <c r="O2811" s="85" t="s">
        <v>434</v>
      </c>
      <c r="P2811" s="111">
        <v>1</v>
      </c>
      <c r="Q2811" s="100">
        <f>$S$2493+$S$2507+$S$2535+$S$2563</f>
        <v>622949</v>
      </c>
      <c r="R2811" s="97">
        <v>0.2</v>
      </c>
      <c r="S2811" s="98">
        <f t="shared" si="742"/>
        <v>622949</v>
      </c>
      <c r="T2811" s="98">
        <f t="shared" si="740"/>
        <v>103824.83333333334</v>
      </c>
      <c r="U2811" s="98">
        <v>0</v>
      </c>
      <c r="V2811" s="98">
        <f t="shared" si="741"/>
        <v>0</v>
      </c>
      <c r="W2811" s="95">
        <f t="shared" si="743"/>
        <v>0</v>
      </c>
      <c r="X2811" s="98">
        <f t="shared" si="747"/>
        <v>622949</v>
      </c>
      <c r="Y2811" s="98">
        <f t="shared" si="745"/>
        <v>103824.83333333334</v>
      </c>
      <c r="Z2811" s="98">
        <f t="shared" si="746"/>
        <v>519124.16666666663</v>
      </c>
      <c r="AA2811" s="243">
        <f>Приоритеты!$D$69+4</f>
        <v>2026</v>
      </c>
      <c r="AB2811" s="247">
        <f t="shared" si="744"/>
        <v>0</v>
      </c>
      <c r="AC2811" s="96">
        <f>S2811*IF($AA2811=2021,IF(OR($M2811="Услуги",$M2811="Работы"),#REF!,IF($U2811&lt;&gt;0,#REF!,#REF!)),1)*IF($AA2811=2022,IF(OR($M2811="Услуги",$M2811="Работы"),#REF!,IF($U2811&lt;&gt;0,#REF!,#REF!)),1)*IF($AA2811=2023,IF(OR($M2811="Услуги",$M2811="Работы"),#REF!,IF($U2811&lt;&gt;0,#REF!,#REF!)),1)*IF($AA2811=2024,IF(OR($M2811="Услуги",$M2811="Работы"),#REF!,IF($U2811&lt;&gt;0,#REF!,#REF!)),1)*IF($AA2811=2025,IF(OR($M2811="Услуги",$M2811="Работы"),#REF!,IF($U2811&lt;&gt;0,#REF!,#REF!)),1)</f>
        <v>622949</v>
      </c>
      <c r="AD2811" s="96">
        <f>T2811*IF($AA2811=2021,IF(OR($M2811="Услуги",$M2811="Работы"),#REF!,IF($U2811&lt;&gt;0,#REF!,#REF!)),1)*IF($AA2811=2022,IF(OR($M2811="Услуги",$M2811="Работы"),#REF!,IF($U2811&lt;&gt;0,#REF!,#REF!)),1)*IF($AA2811=2023,IF(OR($M2811="Услуги",$M2811="Работы"),#REF!,IF($U2811&lt;&gt;0,#REF!,#REF!)),1)*IF($AA2811=2024,IF(OR($M2811="Услуги",$M2811="Работы"),#REF!,IF($U2811&lt;&gt;0,#REF!,#REF!)),1)*IF($AA2811=2025,IF(OR($M2811="Услуги",$M2811="Работы"),#REF!,IF($U2811&lt;&gt;0,#REF!,#REF!)),1)</f>
        <v>103824.83333333334</v>
      </c>
      <c r="AE2811" s="96">
        <f>U2811*IF($AA2811=2021,IF(OR($M2811="Услуги",$M2811="Работы"),#REF!,IF($U2811&lt;&gt;0,#REF!,#REF!)),1)*IF($AA2811=2022,IF(OR($M2811="Услуги",$M2811="Работы"),#REF!,IF($U2811&lt;&gt;0,#REF!,#REF!)),1)*IF($AA2811=2023,IF(OR($M2811="Услуги",$M2811="Работы"),#REF!,IF($U2811&lt;&gt;0,#REF!,#REF!)),1)*IF($AA2811=2024,IF(OR($M2811="Услуги",$M2811="Работы"),#REF!,IF($U2811&lt;&gt;0,#REF!,#REF!)),1)*IF($AA2811=2025,IF(OR($M2811="Услуги",$M2811="Работы"),#REF!,IF($U2811&lt;&gt;0,#REF!,#REF!)),1)</f>
        <v>0</v>
      </c>
      <c r="AF2811" s="96">
        <f>V2811*IF($AA2811=2021,IF(OR($M2811="Услуги",$M2811="Работы"),#REF!,IF($U2811&lt;&gt;0,#REF!,#REF!)),1)*IF($AA2811=2022,IF(OR($M2811="Услуги",$M2811="Работы"),#REF!,IF($U2811&lt;&gt;0,#REF!,#REF!)),1)*IF($AA2811=2023,IF(OR($M2811="Услуги",$M2811="Работы"),#REF!,IF($U2811&lt;&gt;0,#REF!,#REF!)),1)*IF($AA2811=2024,IF(OR($M2811="Услуги",$M2811="Работы"),#REF!,IF($U2811&lt;&gt;0,#REF!,#REF!)),1)*IF($AA2811=2025,IF(OR($M2811="Услуги",$M2811="Работы"),#REF!,IF($U2811&lt;&gt;0,#REF!,#REF!)),1)</f>
        <v>0</v>
      </c>
      <c r="AG2811" s="96">
        <f>W2811*IF($AA2811=2021,IF(OR($M2811="Услуги",$M2811="Работы"),#REF!,IF($U2811&lt;&gt;0,#REF!,#REF!)),1)*IF($AA2811=2022,IF(OR($M2811="Услуги",$M2811="Работы"),#REF!,IF($U2811&lt;&gt;0,#REF!,#REF!)),1)*IF($AA2811=2023,IF(OR($M2811="Услуги",$M2811="Работы"),#REF!,IF($U2811&lt;&gt;0,#REF!,#REF!)),1)*IF($AA2811=2024,IF(OR($M2811="Услуги",$M2811="Работы"),#REF!,IF($U2811&lt;&gt;0,#REF!,#REF!)),1)*IF($AA2811=2025,IF(OR($M2811="Услуги",$M2811="Работы"),#REF!,IF($U2811&lt;&gt;0,#REF!,#REF!)),1)</f>
        <v>0</v>
      </c>
      <c r="AH2811" s="96">
        <f>X2811*IF($AA2811=2021,IF(OR($M2811="Услуги",$M2811="Работы"),#REF!,IF($U2811&lt;&gt;0,#REF!,#REF!)),1)*IF($AA2811=2022,IF(OR($M2811="Услуги",$M2811="Работы"),#REF!,IF($U2811&lt;&gt;0,#REF!,#REF!)),1)*IF($AA2811=2023,IF(OR($M2811="Услуги",$M2811="Работы"),#REF!,IF($U2811&lt;&gt;0,#REF!,#REF!)),1)*IF($AA2811=2024,IF(OR($M2811="Услуги",$M2811="Работы"),#REF!,IF($U2811&lt;&gt;0,#REF!,#REF!)),1)*IF($AA2811=2025,IF(OR($M2811="Услуги",$M2811="Работы"),#REF!,IF($U2811&lt;&gt;0,#REF!,#REF!)),1)</f>
        <v>622949</v>
      </c>
      <c r="AI2811" s="96">
        <f>Y2811*IF($AA2811=2021,IF(OR($M2811="Услуги",$M2811="Работы"),#REF!,IF($U2811&lt;&gt;0,#REF!,#REF!)),1)*IF($AA2811=2022,IF(OR($M2811="Услуги",$M2811="Работы"),#REF!,IF($U2811&lt;&gt;0,#REF!,#REF!)),1)*IF($AA2811=2023,IF(OR($M2811="Услуги",$M2811="Работы"),#REF!,IF($U2811&lt;&gt;0,#REF!,#REF!)),1)*IF($AA2811=2024,IF(OR($M2811="Услуги",$M2811="Работы"),#REF!,IF($U2811&lt;&gt;0,#REF!,#REF!)),1)*IF($AA2811=2025,IF(OR($M2811="Услуги",$M2811="Работы"),#REF!,IF($U2811&lt;&gt;0,#REF!,#REF!)),1)</f>
        <v>103824.83333333334</v>
      </c>
      <c r="AJ2811" s="96">
        <f>Z2811*IF($AA2811=2021,IF(OR($M2811="Услуги",$M2811="Работы"),#REF!,IF($U2811&lt;&gt;0,#REF!,#REF!)),1)*IF($AA2811=2022,IF(OR($M2811="Услуги",$M2811="Работы"),#REF!,IF($U2811&lt;&gt;0,#REF!,#REF!)),1)*IF($AA2811=2023,IF(OR($M2811="Услуги",$M2811="Работы"),#REF!,IF($U2811&lt;&gt;0,#REF!,#REF!)),1)*IF($AA2811=2024,IF(OR($M2811="Услуги",$M2811="Работы"),#REF!,IF($U2811&lt;&gt;0,#REF!,#REF!)),1)*IF($AA2811=2025,IF(OR($M2811="Услуги",$M2811="Работы"),#REF!,IF($U2811&lt;&gt;0,#REF!,#REF!)),1)</f>
        <v>519124.16666666663</v>
      </c>
    </row>
    <row r="2812" spans="1:36" ht="15" hidden="1" x14ac:dyDescent="0.25">
      <c r="A2812" s="85">
        <v>1</v>
      </c>
      <c r="B2812" s="86" t="s">
        <v>88</v>
      </c>
      <c r="C2812" s="215" t="s">
        <v>437</v>
      </c>
      <c r="D2812" s="85" t="s">
        <v>212</v>
      </c>
      <c r="E2812" s="85" t="s">
        <v>420</v>
      </c>
      <c r="F2812" s="88"/>
      <c r="G2812" s="87" t="e">
        <f>VLOOKUP(D2812,#REF!,2,FALSE)</f>
        <v>#REF!</v>
      </c>
      <c r="H2812" s="88"/>
      <c r="I2812" s="88"/>
      <c r="J2812" s="86" t="s">
        <v>87</v>
      </c>
      <c r="K2812" s="87" t="str">
        <f t="shared" si="739"/>
        <v>Защита сегментов АСУ ТП Филиал «Сочинская ТЭС» АО «Интер РАО – Электрогенерация»</v>
      </c>
      <c r="L2812" s="99" t="s">
        <v>230</v>
      </c>
      <c r="M2812" s="90" t="s">
        <v>532</v>
      </c>
      <c r="N2812" s="85" t="s">
        <v>434</v>
      </c>
      <c r="O2812" s="85" t="s">
        <v>434</v>
      </c>
      <c r="P2812" s="111">
        <v>1</v>
      </c>
      <c r="Q2812" s="100">
        <f>$S$2494+$S$2508+$S$2536+$S$2564</f>
        <v>622949</v>
      </c>
      <c r="R2812" s="97">
        <v>0.2</v>
      </c>
      <c r="S2812" s="98">
        <f t="shared" si="742"/>
        <v>622949</v>
      </c>
      <c r="T2812" s="98">
        <f t="shared" si="740"/>
        <v>103824.83333333334</v>
      </c>
      <c r="U2812" s="98">
        <v>0</v>
      </c>
      <c r="V2812" s="98">
        <f t="shared" si="741"/>
        <v>0</v>
      </c>
      <c r="W2812" s="95">
        <f t="shared" si="743"/>
        <v>0</v>
      </c>
      <c r="X2812" s="98">
        <f t="shared" si="747"/>
        <v>622949</v>
      </c>
      <c r="Y2812" s="98">
        <f t="shared" si="745"/>
        <v>103824.83333333334</v>
      </c>
      <c r="Z2812" s="98">
        <f t="shared" si="746"/>
        <v>519124.16666666663</v>
      </c>
      <c r="AA2812" s="243">
        <f>Приоритеты!$D$70+4</f>
        <v>2028</v>
      </c>
      <c r="AB2812" s="247">
        <f t="shared" si="744"/>
        <v>0</v>
      </c>
      <c r="AC2812" s="96">
        <f>S2812*IF($AA2812=2021,IF(OR($M2812="Услуги",$M2812="Работы"),#REF!,IF($U2812&lt;&gt;0,#REF!,#REF!)),1)*IF($AA2812=2022,IF(OR($M2812="Услуги",$M2812="Работы"),#REF!,IF($U2812&lt;&gt;0,#REF!,#REF!)),1)*IF($AA2812=2023,IF(OR($M2812="Услуги",$M2812="Работы"),#REF!,IF($U2812&lt;&gt;0,#REF!,#REF!)),1)*IF($AA2812=2024,IF(OR($M2812="Услуги",$M2812="Работы"),#REF!,IF($U2812&lt;&gt;0,#REF!,#REF!)),1)*IF($AA2812=2025,IF(OR($M2812="Услуги",$M2812="Работы"),#REF!,IF($U2812&lt;&gt;0,#REF!,#REF!)),1)</f>
        <v>622949</v>
      </c>
      <c r="AD2812" s="96">
        <f>T2812*IF($AA2812=2021,IF(OR($M2812="Услуги",$M2812="Работы"),#REF!,IF($U2812&lt;&gt;0,#REF!,#REF!)),1)*IF($AA2812=2022,IF(OR($M2812="Услуги",$M2812="Работы"),#REF!,IF($U2812&lt;&gt;0,#REF!,#REF!)),1)*IF($AA2812=2023,IF(OR($M2812="Услуги",$M2812="Работы"),#REF!,IF($U2812&lt;&gt;0,#REF!,#REF!)),1)*IF($AA2812=2024,IF(OR($M2812="Услуги",$M2812="Работы"),#REF!,IF($U2812&lt;&gt;0,#REF!,#REF!)),1)*IF($AA2812=2025,IF(OR($M2812="Услуги",$M2812="Работы"),#REF!,IF($U2812&lt;&gt;0,#REF!,#REF!)),1)</f>
        <v>103824.83333333334</v>
      </c>
      <c r="AE2812" s="96">
        <f>U2812*IF($AA2812=2021,IF(OR($M2812="Услуги",$M2812="Работы"),#REF!,IF($U2812&lt;&gt;0,#REF!,#REF!)),1)*IF($AA2812=2022,IF(OR($M2812="Услуги",$M2812="Работы"),#REF!,IF($U2812&lt;&gt;0,#REF!,#REF!)),1)*IF($AA2812=2023,IF(OR($M2812="Услуги",$M2812="Работы"),#REF!,IF($U2812&lt;&gt;0,#REF!,#REF!)),1)*IF($AA2812=2024,IF(OR($M2812="Услуги",$M2812="Работы"),#REF!,IF($U2812&lt;&gt;0,#REF!,#REF!)),1)*IF($AA2812=2025,IF(OR($M2812="Услуги",$M2812="Работы"),#REF!,IF($U2812&lt;&gt;0,#REF!,#REF!)),1)</f>
        <v>0</v>
      </c>
      <c r="AF2812" s="96">
        <f>V2812*IF($AA2812=2021,IF(OR($M2812="Услуги",$M2812="Работы"),#REF!,IF($U2812&lt;&gt;0,#REF!,#REF!)),1)*IF($AA2812=2022,IF(OR($M2812="Услуги",$M2812="Работы"),#REF!,IF($U2812&lt;&gt;0,#REF!,#REF!)),1)*IF($AA2812=2023,IF(OR($M2812="Услуги",$M2812="Работы"),#REF!,IF($U2812&lt;&gt;0,#REF!,#REF!)),1)*IF($AA2812=2024,IF(OR($M2812="Услуги",$M2812="Работы"),#REF!,IF($U2812&lt;&gt;0,#REF!,#REF!)),1)*IF($AA2812=2025,IF(OR($M2812="Услуги",$M2812="Работы"),#REF!,IF($U2812&lt;&gt;0,#REF!,#REF!)),1)</f>
        <v>0</v>
      </c>
      <c r="AG2812" s="96">
        <f>W2812*IF($AA2812=2021,IF(OR($M2812="Услуги",$M2812="Работы"),#REF!,IF($U2812&lt;&gt;0,#REF!,#REF!)),1)*IF($AA2812=2022,IF(OR($M2812="Услуги",$M2812="Работы"),#REF!,IF($U2812&lt;&gt;0,#REF!,#REF!)),1)*IF($AA2812=2023,IF(OR($M2812="Услуги",$M2812="Работы"),#REF!,IF($U2812&lt;&gt;0,#REF!,#REF!)),1)*IF($AA2812=2024,IF(OR($M2812="Услуги",$M2812="Работы"),#REF!,IF($U2812&lt;&gt;0,#REF!,#REF!)),1)*IF($AA2812=2025,IF(OR($M2812="Услуги",$M2812="Работы"),#REF!,IF($U2812&lt;&gt;0,#REF!,#REF!)),1)</f>
        <v>0</v>
      </c>
      <c r="AH2812" s="96">
        <f>X2812*IF($AA2812=2021,IF(OR($M2812="Услуги",$M2812="Работы"),#REF!,IF($U2812&lt;&gt;0,#REF!,#REF!)),1)*IF($AA2812=2022,IF(OR($M2812="Услуги",$M2812="Работы"),#REF!,IF($U2812&lt;&gt;0,#REF!,#REF!)),1)*IF($AA2812=2023,IF(OR($M2812="Услуги",$M2812="Работы"),#REF!,IF($U2812&lt;&gt;0,#REF!,#REF!)),1)*IF($AA2812=2024,IF(OR($M2812="Услуги",$M2812="Работы"),#REF!,IF($U2812&lt;&gt;0,#REF!,#REF!)),1)*IF($AA2812=2025,IF(OR($M2812="Услуги",$M2812="Работы"),#REF!,IF($U2812&lt;&gt;0,#REF!,#REF!)),1)</f>
        <v>622949</v>
      </c>
      <c r="AI2812" s="96">
        <f>Y2812*IF($AA2812=2021,IF(OR($M2812="Услуги",$M2812="Работы"),#REF!,IF($U2812&lt;&gt;0,#REF!,#REF!)),1)*IF($AA2812=2022,IF(OR($M2812="Услуги",$M2812="Работы"),#REF!,IF($U2812&lt;&gt;0,#REF!,#REF!)),1)*IF($AA2812=2023,IF(OR($M2812="Услуги",$M2812="Работы"),#REF!,IF($U2812&lt;&gt;0,#REF!,#REF!)),1)*IF($AA2812=2024,IF(OR($M2812="Услуги",$M2812="Работы"),#REF!,IF($U2812&lt;&gt;0,#REF!,#REF!)),1)*IF($AA2812=2025,IF(OR($M2812="Услуги",$M2812="Работы"),#REF!,IF($U2812&lt;&gt;0,#REF!,#REF!)),1)</f>
        <v>103824.83333333334</v>
      </c>
      <c r="AJ2812" s="96">
        <f>Z2812*IF($AA2812=2021,IF(OR($M2812="Услуги",$M2812="Работы"),#REF!,IF($U2812&lt;&gt;0,#REF!,#REF!)),1)*IF($AA2812=2022,IF(OR($M2812="Услуги",$M2812="Работы"),#REF!,IF($U2812&lt;&gt;0,#REF!,#REF!)),1)*IF($AA2812=2023,IF(OR($M2812="Услуги",$M2812="Работы"),#REF!,IF($U2812&lt;&gt;0,#REF!,#REF!)),1)*IF($AA2812=2024,IF(OR($M2812="Услуги",$M2812="Работы"),#REF!,IF($U2812&lt;&gt;0,#REF!,#REF!)),1)*IF($AA2812=2025,IF(OR($M2812="Услуги",$M2812="Работы"),#REF!,IF($U2812&lt;&gt;0,#REF!,#REF!)),1)</f>
        <v>519124.16666666663</v>
      </c>
    </row>
    <row r="2813" spans="1:36" ht="15" hidden="1" x14ac:dyDescent="0.25">
      <c r="A2813" s="85">
        <v>1</v>
      </c>
      <c r="B2813" s="86" t="s">
        <v>88</v>
      </c>
      <c r="C2813" s="215" t="s">
        <v>437</v>
      </c>
      <c r="D2813" s="85" t="s">
        <v>215</v>
      </c>
      <c r="E2813" s="85" t="s">
        <v>420</v>
      </c>
      <c r="F2813" s="88"/>
      <c r="G2813" s="87" t="e">
        <f>VLOOKUP(D2813,#REF!,2,FALSE)</f>
        <v>#REF!</v>
      </c>
      <c r="H2813" s="88"/>
      <c r="I2813" s="88"/>
      <c r="J2813" s="86" t="s">
        <v>87</v>
      </c>
      <c r="K2813" s="87" t="str">
        <f t="shared" si="739"/>
        <v>Защита сегментов АСУ ТП Филиал «Уренгойская ГРЭС» АО «Интер РАО – Электрогенерация»</v>
      </c>
      <c r="L2813" s="99" t="s">
        <v>230</v>
      </c>
      <c r="M2813" s="90" t="s">
        <v>532</v>
      </c>
      <c r="N2813" s="85" t="s">
        <v>434</v>
      </c>
      <c r="O2813" s="85" t="s">
        <v>434</v>
      </c>
      <c r="P2813" s="111">
        <v>1</v>
      </c>
      <c r="Q2813" s="100">
        <f>$S$2495+$S$2509+$S$2537+$S$2565</f>
        <v>622949</v>
      </c>
      <c r="R2813" s="97">
        <v>0.2</v>
      </c>
      <c r="S2813" s="98">
        <f t="shared" si="742"/>
        <v>622949</v>
      </c>
      <c r="T2813" s="98">
        <f t="shared" si="740"/>
        <v>103824.83333333334</v>
      </c>
      <c r="U2813" s="98">
        <v>0</v>
      </c>
      <c r="V2813" s="98">
        <f t="shared" si="741"/>
        <v>0</v>
      </c>
      <c r="W2813" s="95">
        <f t="shared" si="743"/>
        <v>0</v>
      </c>
      <c r="X2813" s="98">
        <f t="shared" si="747"/>
        <v>622949</v>
      </c>
      <c r="Y2813" s="98">
        <f t="shared" si="745"/>
        <v>103824.83333333334</v>
      </c>
      <c r="Z2813" s="98">
        <f t="shared" si="746"/>
        <v>519124.16666666663</v>
      </c>
      <c r="AA2813" s="243">
        <f>Приоритеты!$D$71+4</f>
        <v>2027</v>
      </c>
      <c r="AB2813" s="247">
        <f t="shared" si="744"/>
        <v>0</v>
      </c>
      <c r="AC2813" s="96">
        <f>S2813*IF($AA2813=2021,IF(OR($M2813="Услуги",$M2813="Работы"),#REF!,IF($U2813&lt;&gt;0,#REF!,#REF!)),1)*IF($AA2813=2022,IF(OR($M2813="Услуги",$M2813="Работы"),#REF!,IF($U2813&lt;&gt;0,#REF!,#REF!)),1)*IF($AA2813=2023,IF(OR($M2813="Услуги",$M2813="Работы"),#REF!,IF($U2813&lt;&gt;0,#REF!,#REF!)),1)*IF($AA2813=2024,IF(OR($M2813="Услуги",$M2813="Работы"),#REF!,IF($U2813&lt;&gt;0,#REF!,#REF!)),1)*IF($AA2813=2025,IF(OR($M2813="Услуги",$M2813="Работы"),#REF!,IF($U2813&lt;&gt;0,#REF!,#REF!)),1)</f>
        <v>622949</v>
      </c>
      <c r="AD2813" s="96">
        <f>T2813*IF($AA2813=2021,IF(OR($M2813="Услуги",$M2813="Работы"),#REF!,IF($U2813&lt;&gt;0,#REF!,#REF!)),1)*IF($AA2813=2022,IF(OR($M2813="Услуги",$M2813="Работы"),#REF!,IF($U2813&lt;&gt;0,#REF!,#REF!)),1)*IF($AA2813=2023,IF(OR($M2813="Услуги",$M2813="Работы"),#REF!,IF($U2813&lt;&gt;0,#REF!,#REF!)),1)*IF($AA2813=2024,IF(OR($M2813="Услуги",$M2813="Работы"),#REF!,IF($U2813&lt;&gt;0,#REF!,#REF!)),1)*IF($AA2813=2025,IF(OR($M2813="Услуги",$M2813="Работы"),#REF!,IF($U2813&lt;&gt;0,#REF!,#REF!)),1)</f>
        <v>103824.83333333334</v>
      </c>
      <c r="AE2813" s="96">
        <f>U2813*IF($AA2813=2021,IF(OR($M2813="Услуги",$M2813="Работы"),#REF!,IF($U2813&lt;&gt;0,#REF!,#REF!)),1)*IF($AA2813=2022,IF(OR($M2813="Услуги",$M2813="Работы"),#REF!,IF($U2813&lt;&gt;0,#REF!,#REF!)),1)*IF($AA2813=2023,IF(OR($M2813="Услуги",$M2813="Работы"),#REF!,IF($U2813&lt;&gt;0,#REF!,#REF!)),1)*IF($AA2813=2024,IF(OR($M2813="Услуги",$M2813="Работы"),#REF!,IF($U2813&lt;&gt;0,#REF!,#REF!)),1)*IF($AA2813=2025,IF(OR($M2813="Услуги",$M2813="Работы"),#REF!,IF($U2813&lt;&gt;0,#REF!,#REF!)),1)</f>
        <v>0</v>
      </c>
      <c r="AF2813" s="96">
        <f>V2813*IF($AA2813=2021,IF(OR($M2813="Услуги",$M2813="Работы"),#REF!,IF($U2813&lt;&gt;0,#REF!,#REF!)),1)*IF($AA2813=2022,IF(OR($M2813="Услуги",$M2813="Работы"),#REF!,IF($U2813&lt;&gt;0,#REF!,#REF!)),1)*IF($AA2813=2023,IF(OR($M2813="Услуги",$M2813="Работы"),#REF!,IF($U2813&lt;&gt;0,#REF!,#REF!)),1)*IF($AA2813=2024,IF(OR($M2813="Услуги",$M2813="Работы"),#REF!,IF($U2813&lt;&gt;0,#REF!,#REF!)),1)*IF($AA2813=2025,IF(OR($M2813="Услуги",$M2813="Работы"),#REF!,IF($U2813&lt;&gt;0,#REF!,#REF!)),1)</f>
        <v>0</v>
      </c>
      <c r="AG2813" s="96">
        <f>W2813*IF($AA2813=2021,IF(OR($M2813="Услуги",$M2813="Работы"),#REF!,IF($U2813&lt;&gt;0,#REF!,#REF!)),1)*IF($AA2813=2022,IF(OR($M2813="Услуги",$M2813="Работы"),#REF!,IF($U2813&lt;&gt;0,#REF!,#REF!)),1)*IF($AA2813=2023,IF(OR($M2813="Услуги",$M2813="Работы"),#REF!,IF($U2813&lt;&gt;0,#REF!,#REF!)),1)*IF($AA2813=2024,IF(OR($M2813="Услуги",$M2813="Работы"),#REF!,IF($U2813&lt;&gt;0,#REF!,#REF!)),1)*IF($AA2813=2025,IF(OR($M2813="Услуги",$M2813="Работы"),#REF!,IF($U2813&lt;&gt;0,#REF!,#REF!)),1)</f>
        <v>0</v>
      </c>
      <c r="AH2813" s="96">
        <f>X2813*IF($AA2813=2021,IF(OR($M2813="Услуги",$M2813="Работы"),#REF!,IF($U2813&lt;&gt;0,#REF!,#REF!)),1)*IF($AA2813=2022,IF(OR($M2813="Услуги",$M2813="Работы"),#REF!,IF($U2813&lt;&gt;0,#REF!,#REF!)),1)*IF($AA2813=2023,IF(OR($M2813="Услуги",$M2813="Работы"),#REF!,IF($U2813&lt;&gt;0,#REF!,#REF!)),1)*IF($AA2813=2024,IF(OR($M2813="Услуги",$M2813="Работы"),#REF!,IF($U2813&lt;&gt;0,#REF!,#REF!)),1)*IF($AA2813=2025,IF(OR($M2813="Услуги",$M2813="Работы"),#REF!,IF($U2813&lt;&gt;0,#REF!,#REF!)),1)</f>
        <v>622949</v>
      </c>
      <c r="AI2813" s="96">
        <f>Y2813*IF($AA2813=2021,IF(OR($M2813="Услуги",$M2813="Работы"),#REF!,IF($U2813&lt;&gt;0,#REF!,#REF!)),1)*IF($AA2813=2022,IF(OR($M2813="Услуги",$M2813="Работы"),#REF!,IF($U2813&lt;&gt;0,#REF!,#REF!)),1)*IF($AA2813=2023,IF(OR($M2813="Услуги",$M2813="Работы"),#REF!,IF($U2813&lt;&gt;0,#REF!,#REF!)),1)*IF($AA2813=2024,IF(OR($M2813="Услуги",$M2813="Работы"),#REF!,IF($U2813&lt;&gt;0,#REF!,#REF!)),1)*IF($AA2813=2025,IF(OR($M2813="Услуги",$M2813="Работы"),#REF!,IF($U2813&lt;&gt;0,#REF!,#REF!)),1)</f>
        <v>103824.83333333334</v>
      </c>
      <c r="AJ2813" s="96">
        <f>Z2813*IF($AA2813=2021,IF(OR($M2813="Услуги",$M2813="Работы"),#REF!,IF($U2813&lt;&gt;0,#REF!,#REF!)),1)*IF($AA2813=2022,IF(OR($M2813="Услуги",$M2813="Работы"),#REF!,IF($U2813&lt;&gt;0,#REF!,#REF!)),1)*IF($AA2813=2023,IF(OR($M2813="Услуги",$M2813="Работы"),#REF!,IF($U2813&lt;&gt;0,#REF!,#REF!)),1)*IF($AA2813=2024,IF(OR($M2813="Услуги",$M2813="Работы"),#REF!,IF($U2813&lt;&gt;0,#REF!,#REF!)),1)*IF($AA2813=2025,IF(OR($M2813="Услуги",$M2813="Работы"),#REF!,IF($U2813&lt;&gt;0,#REF!,#REF!)),1)</f>
        <v>519124.16666666663</v>
      </c>
    </row>
    <row r="2814" spans="1:36" ht="15" hidden="1" x14ac:dyDescent="0.25">
      <c r="A2814" s="85">
        <v>1</v>
      </c>
      <c r="B2814" s="86" t="s">
        <v>88</v>
      </c>
      <c r="C2814" s="215" t="s">
        <v>437</v>
      </c>
      <c r="D2814" s="85" t="s">
        <v>217</v>
      </c>
      <c r="E2814" s="85" t="s">
        <v>420</v>
      </c>
      <c r="F2814" s="88"/>
      <c r="G2814" s="87" t="e">
        <f>VLOOKUP(D2814,#REF!,2,FALSE)</f>
        <v>#REF!</v>
      </c>
      <c r="H2814" s="88"/>
      <c r="I2814" s="88"/>
      <c r="J2814" s="86" t="s">
        <v>87</v>
      </c>
      <c r="K2814" s="87" t="str">
        <f t="shared" si="739"/>
        <v>Защита сегментов АСУ ТП Филиал «Черепетская ГРЭС имени Д.Г. Жимерина» АО «Интер РАО – Электрогенерация»</v>
      </c>
      <c r="L2814" s="99" t="s">
        <v>230</v>
      </c>
      <c r="M2814" s="90" t="s">
        <v>532</v>
      </c>
      <c r="N2814" s="85" t="s">
        <v>434</v>
      </c>
      <c r="O2814" s="85" t="s">
        <v>434</v>
      </c>
      <c r="P2814" s="111">
        <v>1</v>
      </c>
      <c r="Q2814" s="100">
        <f>$S$2496+$S$2510+$S$2538+$S$2566</f>
        <v>622949</v>
      </c>
      <c r="R2814" s="97">
        <v>0.2</v>
      </c>
      <c r="S2814" s="98">
        <f t="shared" si="742"/>
        <v>622949</v>
      </c>
      <c r="T2814" s="98">
        <f t="shared" si="740"/>
        <v>103824.83333333334</v>
      </c>
      <c r="U2814" s="98">
        <v>0</v>
      </c>
      <c r="V2814" s="98">
        <f t="shared" si="741"/>
        <v>0</v>
      </c>
      <c r="W2814" s="95">
        <f t="shared" si="743"/>
        <v>0</v>
      </c>
      <c r="X2814" s="98">
        <f t="shared" si="747"/>
        <v>622949</v>
      </c>
      <c r="Y2814" s="98">
        <f t="shared" si="745"/>
        <v>103824.83333333334</v>
      </c>
      <c r="Z2814" s="98">
        <f t="shared" si="746"/>
        <v>519124.16666666663</v>
      </c>
      <c r="AA2814" s="243">
        <f>Приоритеты!$D$73+4</f>
        <v>2027</v>
      </c>
      <c r="AB2814" s="247">
        <f t="shared" si="744"/>
        <v>0</v>
      </c>
      <c r="AC2814" s="96">
        <f>S2814*IF($AA2814=2021,IF(OR($M2814="Услуги",$M2814="Работы"),#REF!,IF($U2814&lt;&gt;0,#REF!,#REF!)),1)*IF($AA2814=2022,IF(OR($M2814="Услуги",$M2814="Работы"),#REF!,IF($U2814&lt;&gt;0,#REF!,#REF!)),1)*IF($AA2814=2023,IF(OR($M2814="Услуги",$M2814="Работы"),#REF!,IF($U2814&lt;&gt;0,#REF!,#REF!)),1)*IF($AA2814=2024,IF(OR($M2814="Услуги",$M2814="Работы"),#REF!,IF($U2814&lt;&gt;0,#REF!,#REF!)),1)*IF($AA2814=2025,IF(OR($M2814="Услуги",$M2814="Работы"),#REF!,IF($U2814&lt;&gt;0,#REF!,#REF!)),1)</f>
        <v>622949</v>
      </c>
      <c r="AD2814" s="96">
        <f>T2814*IF($AA2814=2021,IF(OR($M2814="Услуги",$M2814="Работы"),#REF!,IF($U2814&lt;&gt;0,#REF!,#REF!)),1)*IF($AA2814=2022,IF(OR($M2814="Услуги",$M2814="Работы"),#REF!,IF($U2814&lt;&gt;0,#REF!,#REF!)),1)*IF($AA2814=2023,IF(OR($M2814="Услуги",$M2814="Работы"),#REF!,IF($U2814&lt;&gt;0,#REF!,#REF!)),1)*IF($AA2814=2024,IF(OR($M2814="Услуги",$M2814="Работы"),#REF!,IF($U2814&lt;&gt;0,#REF!,#REF!)),1)*IF($AA2814=2025,IF(OR($M2814="Услуги",$M2814="Работы"),#REF!,IF($U2814&lt;&gt;0,#REF!,#REF!)),1)</f>
        <v>103824.83333333334</v>
      </c>
      <c r="AE2814" s="96">
        <f>U2814*IF($AA2814=2021,IF(OR($M2814="Услуги",$M2814="Работы"),#REF!,IF($U2814&lt;&gt;0,#REF!,#REF!)),1)*IF($AA2814=2022,IF(OR($M2814="Услуги",$M2814="Работы"),#REF!,IF($U2814&lt;&gt;0,#REF!,#REF!)),1)*IF($AA2814=2023,IF(OR($M2814="Услуги",$M2814="Работы"),#REF!,IF($U2814&lt;&gt;0,#REF!,#REF!)),1)*IF($AA2814=2024,IF(OR($M2814="Услуги",$M2814="Работы"),#REF!,IF($U2814&lt;&gt;0,#REF!,#REF!)),1)*IF($AA2814=2025,IF(OR($M2814="Услуги",$M2814="Работы"),#REF!,IF($U2814&lt;&gt;0,#REF!,#REF!)),1)</f>
        <v>0</v>
      </c>
      <c r="AF2814" s="96">
        <f>V2814*IF($AA2814=2021,IF(OR($M2814="Услуги",$M2814="Работы"),#REF!,IF($U2814&lt;&gt;0,#REF!,#REF!)),1)*IF($AA2814=2022,IF(OR($M2814="Услуги",$M2814="Работы"),#REF!,IF($U2814&lt;&gt;0,#REF!,#REF!)),1)*IF($AA2814=2023,IF(OR($M2814="Услуги",$M2814="Работы"),#REF!,IF($U2814&lt;&gt;0,#REF!,#REF!)),1)*IF($AA2814=2024,IF(OR($M2814="Услуги",$M2814="Работы"),#REF!,IF($U2814&lt;&gt;0,#REF!,#REF!)),1)*IF($AA2814=2025,IF(OR($M2814="Услуги",$M2814="Работы"),#REF!,IF($U2814&lt;&gt;0,#REF!,#REF!)),1)</f>
        <v>0</v>
      </c>
      <c r="AG2814" s="96">
        <f>W2814*IF($AA2814=2021,IF(OR($M2814="Услуги",$M2814="Работы"),#REF!,IF($U2814&lt;&gt;0,#REF!,#REF!)),1)*IF($AA2814=2022,IF(OR($M2814="Услуги",$M2814="Работы"),#REF!,IF($U2814&lt;&gt;0,#REF!,#REF!)),1)*IF($AA2814=2023,IF(OR($M2814="Услуги",$M2814="Работы"),#REF!,IF($U2814&lt;&gt;0,#REF!,#REF!)),1)*IF($AA2814=2024,IF(OR($M2814="Услуги",$M2814="Работы"),#REF!,IF($U2814&lt;&gt;0,#REF!,#REF!)),1)*IF($AA2814=2025,IF(OR($M2814="Услуги",$M2814="Работы"),#REF!,IF($U2814&lt;&gt;0,#REF!,#REF!)),1)</f>
        <v>0</v>
      </c>
      <c r="AH2814" s="96">
        <f>X2814*IF($AA2814=2021,IF(OR($M2814="Услуги",$M2814="Работы"),#REF!,IF($U2814&lt;&gt;0,#REF!,#REF!)),1)*IF($AA2814=2022,IF(OR($M2814="Услуги",$M2814="Работы"),#REF!,IF($U2814&lt;&gt;0,#REF!,#REF!)),1)*IF($AA2814=2023,IF(OR($M2814="Услуги",$M2814="Работы"),#REF!,IF($U2814&lt;&gt;0,#REF!,#REF!)),1)*IF($AA2814=2024,IF(OR($M2814="Услуги",$M2814="Работы"),#REF!,IF($U2814&lt;&gt;0,#REF!,#REF!)),1)*IF($AA2814=2025,IF(OR($M2814="Услуги",$M2814="Работы"),#REF!,IF($U2814&lt;&gt;0,#REF!,#REF!)),1)</f>
        <v>622949</v>
      </c>
      <c r="AI2814" s="96">
        <f>Y2814*IF($AA2814=2021,IF(OR($M2814="Услуги",$M2814="Работы"),#REF!,IF($U2814&lt;&gt;0,#REF!,#REF!)),1)*IF($AA2814=2022,IF(OR($M2814="Услуги",$M2814="Работы"),#REF!,IF($U2814&lt;&gt;0,#REF!,#REF!)),1)*IF($AA2814=2023,IF(OR($M2814="Услуги",$M2814="Работы"),#REF!,IF($U2814&lt;&gt;0,#REF!,#REF!)),1)*IF($AA2814=2024,IF(OR($M2814="Услуги",$M2814="Работы"),#REF!,IF($U2814&lt;&gt;0,#REF!,#REF!)),1)*IF($AA2814=2025,IF(OR($M2814="Услуги",$M2814="Работы"),#REF!,IF($U2814&lt;&gt;0,#REF!,#REF!)),1)</f>
        <v>103824.83333333334</v>
      </c>
      <c r="AJ2814" s="96">
        <f>Z2814*IF($AA2814=2021,IF(OR($M2814="Услуги",$M2814="Работы"),#REF!,IF($U2814&lt;&gt;0,#REF!,#REF!)),1)*IF($AA2814=2022,IF(OR($M2814="Услуги",$M2814="Работы"),#REF!,IF($U2814&lt;&gt;0,#REF!,#REF!)),1)*IF($AA2814=2023,IF(OR($M2814="Услуги",$M2814="Работы"),#REF!,IF($U2814&lt;&gt;0,#REF!,#REF!)),1)*IF($AA2814=2024,IF(OR($M2814="Услуги",$M2814="Работы"),#REF!,IF($U2814&lt;&gt;0,#REF!,#REF!)),1)*IF($AA2814=2025,IF(OR($M2814="Услуги",$M2814="Работы"),#REF!,IF($U2814&lt;&gt;0,#REF!,#REF!)),1)</f>
        <v>519124.16666666663</v>
      </c>
    </row>
    <row r="2815" spans="1:36" ht="15" hidden="1" x14ac:dyDescent="0.25">
      <c r="A2815" s="85">
        <v>1</v>
      </c>
      <c r="B2815" s="86" t="s">
        <v>88</v>
      </c>
      <c r="C2815" s="215" t="s">
        <v>437</v>
      </c>
      <c r="D2815" s="85" t="s">
        <v>218</v>
      </c>
      <c r="E2815" s="85" t="s">
        <v>420</v>
      </c>
      <c r="F2815" s="88"/>
      <c r="G2815" s="87" t="e">
        <f>VLOOKUP(D2815,#REF!,2,FALSE)</f>
        <v>#REF!</v>
      </c>
      <c r="H2815" s="88"/>
      <c r="I2815" s="88"/>
      <c r="J2815" s="86" t="s">
        <v>87</v>
      </c>
      <c r="K2815" s="87" t="str">
        <f t="shared" si="739"/>
        <v>Защита сегментов АСУ ТП Филиал «Южноуральская ГРЭС» АО «Интер РАО – Электрогенерация»</v>
      </c>
      <c r="L2815" s="99" t="s">
        <v>230</v>
      </c>
      <c r="M2815" s="90" t="s">
        <v>532</v>
      </c>
      <c r="N2815" s="85" t="s">
        <v>434</v>
      </c>
      <c r="O2815" s="85" t="s">
        <v>434</v>
      </c>
      <c r="P2815" s="111">
        <v>1</v>
      </c>
      <c r="Q2815" s="100">
        <f>$S$2497+$S$2511+$S$2539+$S$2567</f>
        <v>622949</v>
      </c>
      <c r="R2815" s="97">
        <v>0.2</v>
      </c>
      <c r="S2815" s="98">
        <f t="shared" si="742"/>
        <v>622949</v>
      </c>
      <c r="T2815" s="98">
        <f t="shared" si="740"/>
        <v>103824.83333333334</v>
      </c>
      <c r="U2815" s="98">
        <v>0</v>
      </c>
      <c r="V2815" s="98">
        <f t="shared" si="741"/>
        <v>0</v>
      </c>
      <c r="W2815" s="95">
        <f t="shared" si="743"/>
        <v>0</v>
      </c>
      <c r="X2815" s="98">
        <f t="shared" si="747"/>
        <v>622949</v>
      </c>
      <c r="Y2815" s="98">
        <f t="shared" si="745"/>
        <v>103824.83333333334</v>
      </c>
      <c r="Z2815" s="98">
        <f t="shared" si="746"/>
        <v>519124.16666666663</v>
      </c>
      <c r="AA2815" s="243">
        <f>Приоритеты!$D$74+4</f>
        <v>2027</v>
      </c>
      <c r="AB2815" s="247">
        <f t="shared" si="744"/>
        <v>0</v>
      </c>
      <c r="AC2815" s="96">
        <f>S2815*IF($AA2815=2021,IF(OR($M2815="Услуги",$M2815="Работы"),#REF!,IF($U2815&lt;&gt;0,#REF!,#REF!)),1)*IF($AA2815=2022,IF(OR($M2815="Услуги",$M2815="Работы"),#REF!,IF($U2815&lt;&gt;0,#REF!,#REF!)),1)*IF($AA2815=2023,IF(OR($M2815="Услуги",$M2815="Работы"),#REF!,IF($U2815&lt;&gt;0,#REF!,#REF!)),1)*IF($AA2815=2024,IF(OR($M2815="Услуги",$M2815="Работы"),#REF!,IF($U2815&lt;&gt;0,#REF!,#REF!)),1)*IF($AA2815=2025,IF(OR($M2815="Услуги",$M2815="Работы"),#REF!,IF($U2815&lt;&gt;0,#REF!,#REF!)),1)</f>
        <v>622949</v>
      </c>
      <c r="AD2815" s="96">
        <f>T2815*IF($AA2815=2021,IF(OR($M2815="Услуги",$M2815="Работы"),#REF!,IF($U2815&lt;&gt;0,#REF!,#REF!)),1)*IF($AA2815=2022,IF(OR($M2815="Услуги",$M2815="Работы"),#REF!,IF($U2815&lt;&gt;0,#REF!,#REF!)),1)*IF($AA2815=2023,IF(OR($M2815="Услуги",$M2815="Работы"),#REF!,IF($U2815&lt;&gt;0,#REF!,#REF!)),1)*IF($AA2815=2024,IF(OR($M2815="Услуги",$M2815="Работы"),#REF!,IF($U2815&lt;&gt;0,#REF!,#REF!)),1)*IF($AA2815=2025,IF(OR($M2815="Услуги",$M2815="Работы"),#REF!,IF($U2815&lt;&gt;0,#REF!,#REF!)),1)</f>
        <v>103824.83333333334</v>
      </c>
      <c r="AE2815" s="96">
        <f>U2815*IF($AA2815=2021,IF(OR($M2815="Услуги",$M2815="Работы"),#REF!,IF($U2815&lt;&gt;0,#REF!,#REF!)),1)*IF($AA2815=2022,IF(OR($M2815="Услуги",$M2815="Работы"),#REF!,IF($U2815&lt;&gt;0,#REF!,#REF!)),1)*IF($AA2815=2023,IF(OR($M2815="Услуги",$M2815="Работы"),#REF!,IF($U2815&lt;&gt;0,#REF!,#REF!)),1)*IF($AA2815=2024,IF(OR($M2815="Услуги",$M2815="Работы"),#REF!,IF($U2815&lt;&gt;0,#REF!,#REF!)),1)*IF($AA2815=2025,IF(OR($M2815="Услуги",$M2815="Работы"),#REF!,IF($U2815&lt;&gt;0,#REF!,#REF!)),1)</f>
        <v>0</v>
      </c>
      <c r="AF2815" s="96">
        <f>V2815*IF($AA2815=2021,IF(OR($M2815="Услуги",$M2815="Работы"),#REF!,IF($U2815&lt;&gt;0,#REF!,#REF!)),1)*IF($AA2815=2022,IF(OR($M2815="Услуги",$M2815="Работы"),#REF!,IF($U2815&lt;&gt;0,#REF!,#REF!)),1)*IF($AA2815=2023,IF(OR($M2815="Услуги",$M2815="Работы"),#REF!,IF($U2815&lt;&gt;0,#REF!,#REF!)),1)*IF($AA2815=2024,IF(OR($M2815="Услуги",$M2815="Работы"),#REF!,IF($U2815&lt;&gt;0,#REF!,#REF!)),1)*IF($AA2815=2025,IF(OR($M2815="Услуги",$M2815="Работы"),#REF!,IF($U2815&lt;&gt;0,#REF!,#REF!)),1)</f>
        <v>0</v>
      </c>
      <c r="AG2815" s="96">
        <f>W2815*IF($AA2815=2021,IF(OR($M2815="Услуги",$M2815="Работы"),#REF!,IF($U2815&lt;&gt;0,#REF!,#REF!)),1)*IF($AA2815=2022,IF(OR($M2815="Услуги",$M2815="Работы"),#REF!,IF($U2815&lt;&gt;0,#REF!,#REF!)),1)*IF($AA2815=2023,IF(OR($M2815="Услуги",$M2815="Работы"),#REF!,IF($U2815&lt;&gt;0,#REF!,#REF!)),1)*IF($AA2815=2024,IF(OR($M2815="Услуги",$M2815="Работы"),#REF!,IF($U2815&lt;&gt;0,#REF!,#REF!)),1)*IF($AA2815=2025,IF(OR($M2815="Услуги",$M2815="Работы"),#REF!,IF($U2815&lt;&gt;0,#REF!,#REF!)),1)</f>
        <v>0</v>
      </c>
      <c r="AH2815" s="96">
        <f>X2815*IF($AA2815=2021,IF(OR($M2815="Услуги",$M2815="Работы"),#REF!,IF($U2815&lt;&gt;0,#REF!,#REF!)),1)*IF($AA2815=2022,IF(OR($M2815="Услуги",$M2815="Работы"),#REF!,IF($U2815&lt;&gt;0,#REF!,#REF!)),1)*IF($AA2815=2023,IF(OR($M2815="Услуги",$M2815="Работы"),#REF!,IF($U2815&lt;&gt;0,#REF!,#REF!)),1)*IF($AA2815=2024,IF(OR($M2815="Услуги",$M2815="Работы"),#REF!,IF($U2815&lt;&gt;0,#REF!,#REF!)),1)*IF($AA2815=2025,IF(OR($M2815="Услуги",$M2815="Работы"),#REF!,IF($U2815&lt;&gt;0,#REF!,#REF!)),1)</f>
        <v>622949</v>
      </c>
      <c r="AI2815" s="96">
        <f>Y2815*IF($AA2815=2021,IF(OR($M2815="Услуги",$M2815="Работы"),#REF!,IF($U2815&lt;&gt;0,#REF!,#REF!)),1)*IF($AA2815=2022,IF(OR($M2815="Услуги",$M2815="Работы"),#REF!,IF($U2815&lt;&gt;0,#REF!,#REF!)),1)*IF($AA2815=2023,IF(OR($M2815="Услуги",$M2815="Работы"),#REF!,IF($U2815&lt;&gt;0,#REF!,#REF!)),1)*IF($AA2815=2024,IF(OR($M2815="Услуги",$M2815="Работы"),#REF!,IF($U2815&lt;&gt;0,#REF!,#REF!)),1)*IF($AA2815=2025,IF(OR($M2815="Услуги",$M2815="Работы"),#REF!,IF($U2815&lt;&gt;0,#REF!,#REF!)),1)</f>
        <v>103824.83333333334</v>
      </c>
      <c r="AJ2815" s="96">
        <f>Z2815*IF($AA2815=2021,IF(OR($M2815="Услуги",$M2815="Работы"),#REF!,IF($U2815&lt;&gt;0,#REF!,#REF!)),1)*IF($AA2815=2022,IF(OR($M2815="Услуги",$M2815="Работы"),#REF!,IF($U2815&lt;&gt;0,#REF!,#REF!)),1)*IF($AA2815=2023,IF(OR($M2815="Услуги",$M2815="Работы"),#REF!,IF($U2815&lt;&gt;0,#REF!,#REF!)),1)*IF($AA2815=2024,IF(OR($M2815="Услуги",$M2815="Работы"),#REF!,IF($U2815&lt;&gt;0,#REF!,#REF!)),1)*IF($AA2815=2025,IF(OR($M2815="Услуги",$M2815="Работы"),#REF!,IF($U2815&lt;&gt;0,#REF!,#REF!)),1)</f>
        <v>519124.16666666663</v>
      </c>
    </row>
    <row r="2816" spans="1:36" ht="15" hidden="1" x14ac:dyDescent="0.25">
      <c r="A2816" s="85">
        <v>1</v>
      </c>
      <c r="B2816" s="86" t="s">
        <v>88</v>
      </c>
      <c r="C2816" s="215" t="s">
        <v>437</v>
      </c>
      <c r="D2816" s="85" t="s">
        <v>188</v>
      </c>
      <c r="E2816" s="85" t="s">
        <v>420</v>
      </c>
      <c r="F2816" s="88"/>
      <c r="G2816" s="87" t="e">
        <f>VLOOKUP(D2816,#REF!,2,FALSE)</f>
        <v>#REF!</v>
      </c>
      <c r="H2816" s="88"/>
      <c r="I2816" s="88"/>
      <c r="J2816" s="86" t="s">
        <v>87</v>
      </c>
      <c r="K2816" s="87" t="str">
        <f t="shared" si="739"/>
        <v>Защита сегментов АСУ ТП Филиал Каширская ГРЭС АО «Интер РАО – Электрогенерация»</v>
      </c>
      <c r="L2816" s="99" t="s">
        <v>230</v>
      </c>
      <c r="M2816" s="90" t="s">
        <v>532</v>
      </c>
      <c r="N2816" s="85" t="s">
        <v>434</v>
      </c>
      <c r="O2816" s="85" t="s">
        <v>434</v>
      </c>
      <c r="P2816" s="111">
        <v>1</v>
      </c>
      <c r="Q2816" s="100">
        <f>$S$2498+$S$2512+$S$2540+$S$2568</f>
        <v>622949</v>
      </c>
      <c r="R2816" s="97">
        <v>0.2</v>
      </c>
      <c r="S2816" s="98">
        <f t="shared" si="742"/>
        <v>622949</v>
      </c>
      <c r="T2816" s="98">
        <f t="shared" si="740"/>
        <v>103824.83333333334</v>
      </c>
      <c r="U2816" s="98">
        <v>0</v>
      </c>
      <c r="V2816" s="98">
        <f t="shared" si="741"/>
        <v>0</v>
      </c>
      <c r="W2816" s="95">
        <f t="shared" si="743"/>
        <v>0</v>
      </c>
      <c r="X2816" s="98">
        <f t="shared" si="747"/>
        <v>622949</v>
      </c>
      <c r="Y2816" s="98">
        <f t="shared" si="745"/>
        <v>103824.83333333334</v>
      </c>
      <c r="Z2816" s="98">
        <f t="shared" si="746"/>
        <v>519124.16666666663</v>
      </c>
      <c r="AA2816" s="243">
        <f>Приоритеты!$D$75+4</f>
        <v>2027</v>
      </c>
      <c r="AB2816" s="247">
        <f t="shared" si="744"/>
        <v>0</v>
      </c>
      <c r="AC2816" s="96">
        <f>S2816*IF($AA2816=2021,IF(OR($M2816="Услуги",$M2816="Работы"),#REF!,IF($U2816&lt;&gt;0,#REF!,#REF!)),1)*IF($AA2816=2022,IF(OR($M2816="Услуги",$M2816="Работы"),#REF!,IF($U2816&lt;&gt;0,#REF!,#REF!)),1)*IF($AA2816=2023,IF(OR($M2816="Услуги",$M2816="Работы"),#REF!,IF($U2816&lt;&gt;0,#REF!,#REF!)),1)*IF($AA2816=2024,IF(OR($M2816="Услуги",$M2816="Работы"),#REF!,IF($U2816&lt;&gt;0,#REF!,#REF!)),1)*IF($AA2816=2025,IF(OR($M2816="Услуги",$M2816="Работы"),#REF!,IF($U2816&lt;&gt;0,#REF!,#REF!)),1)</f>
        <v>622949</v>
      </c>
      <c r="AD2816" s="96">
        <f>T2816*IF($AA2816=2021,IF(OR($M2816="Услуги",$M2816="Работы"),#REF!,IF($U2816&lt;&gt;0,#REF!,#REF!)),1)*IF($AA2816=2022,IF(OR($M2816="Услуги",$M2816="Работы"),#REF!,IF($U2816&lt;&gt;0,#REF!,#REF!)),1)*IF($AA2816=2023,IF(OR($M2816="Услуги",$M2816="Работы"),#REF!,IF($U2816&lt;&gt;0,#REF!,#REF!)),1)*IF($AA2816=2024,IF(OR($M2816="Услуги",$M2816="Работы"),#REF!,IF($U2816&lt;&gt;0,#REF!,#REF!)),1)*IF($AA2816=2025,IF(OR($M2816="Услуги",$M2816="Работы"),#REF!,IF($U2816&lt;&gt;0,#REF!,#REF!)),1)</f>
        <v>103824.83333333334</v>
      </c>
      <c r="AE2816" s="96">
        <f>U2816*IF($AA2816=2021,IF(OR($M2816="Услуги",$M2816="Работы"),#REF!,IF($U2816&lt;&gt;0,#REF!,#REF!)),1)*IF($AA2816=2022,IF(OR($M2816="Услуги",$M2816="Работы"),#REF!,IF($U2816&lt;&gt;0,#REF!,#REF!)),1)*IF($AA2816=2023,IF(OR($M2816="Услуги",$M2816="Работы"),#REF!,IF($U2816&lt;&gt;0,#REF!,#REF!)),1)*IF($AA2816=2024,IF(OR($M2816="Услуги",$M2816="Работы"),#REF!,IF($U2816&lt;&gt;0,#REF!,#REF!)),1)*IF($AA2816=2025,IF(OR($M2816="Услуги",$M2816="Работы"),#REF!,IF($U2816&lt;&gt;0,#REF!,#REF!)),1)</f>
        <v>0</v>
      </c>
      <c r="AF2816" s="96">
        <f>V2816*IF($AA2816=2021,IF(OR($M2816="Услуги",$M2816="Работы"),#REF!,IF($U2816&lt;&gt;0,#REF!,#REF!)),1)*IF($AA2816=2022,IF(OR($M2816="Услуги",$M2816="Работы"),#REF!,IF($U2816&lt;&gt;0,#REF!,#REF!)),1)*IF($AA2816=2023,IF(OR($M2816="Услуги",$M2816="Работы"),#REF!,IF($U2816&lt;&gt;0,#REF!,#REF!)),1)*IF($AA2816=2024,IF(OR($M2816="Услуги",$M2816="Работы"),#REF!,IF($U2816&lt;&gt;0,#REF!,#REF!)),1)*IF($AA2816=2025,IF(OR($M2816="Услуги",$M2816="Работы"),#REF!,IF($U2816&lt;&gt;0,#REF!,#REF!)),1)</f>
        <v>0</v>
      </c>
      <c r="AG2816" s="96">
        <f>W2816*IF($AA2816=2021,IF(OR($M2816="Услуги",$M2816="Работы"),#REF!,IF($U2816&lt;&gt;0,#REF!,#REF!)),1)*IF($AA2816=2022,IF(OR($M2816="Услуги",$M2816="Работы"),#REF!,IF($U2816&lt;&gt;0,#REF!,#REF!)),1)*IF($AA2816=2023,IF(OR($M2816="Услуги",$M2816="Работы"),#REF!,IF($U2816&lt;&gt;0,#REF!,#REF!)),1)*IF($AA2816=2024,IF(OR($M2816="Услуги",$M2816="Работы"),#REF!,IF($U2816&lt;&gt;0,#REF!,#REF!)),1)*IF($AA2816=2025,IF(OR($M2816="Услуги",$M2816="Работы"),#REF!,IF($U2816&lt;&gt;0,#REF!,#REF!)),1)</f>
        <v>0</v>
      </c>
      <c r="AH2816" s="96">
        <f>X2816*IF($AA2816=2021,IF(OR($M2816="Услуги",$M2816="Работы"),#REF!,IF($U2816&lt;&gt;0,#REF!,#REF!)),1)*IF($AA2816=2022,IF(OR($M2816="Услуги",$M2816="Работы"),#REF!,IF($U2816&lt;&gt;0,#REF!,#REF!)),1)*IF($AA2816=2023,IF(OR($M2816="Услуги",$M2816="Работы"),#REF!,IF($U2816&lt;&gt;0,#REF!,#REF!)),1)*IF($AA2816=2024,IF(OR($M2816="Услуги",$M2816="Работы"),#REF!,IF($U2816&lt;&gt;0,#REF!,#REF!)),1)*IF($AA2816=2025,IF(OR($M2816="Услуги",$M2816="Работы"),#REF!,IF($U2816&lt;&gt;0,#REF!,#REF!)),1)</f>
        <v>622949</v>
      </c>
      <c r="AI2816" s="96">
        <f>Y2816*IF($AA2816=2021,IF(OR($M2816="Услуги",$M2816="Работы"),#REF!,IF($U2816&lt;&gt;0,#REF!,#REF!)),1)*IF($AA2816=2022,IF(OR($M2816="Услуги",$M2816="Работы"),#REF!,IF($U2816&lt;&gt;0,#REF!,#REF!)),1)*IF($AA2816=2023,IF(OR($M2816="Услуги",$M2816="Работы"),#REF!,IF($U2816&lt;&gt;0,#REF!,#REF!)),1)*IF($AA2816=2024,IF(OR($M2816="Услуги",$M2816="Работы"),#REF!,IF($U2816&lt;&gt;0,#REF!,#REF!)),1)*IF($AA2816=2025,IF(OR($M2816="Услуги",$M2816="Работы"),#REF!,IF($U2816&lt;&gt;0,#REF!,#REF!)),1)</f>
        <v>103824.83333333334</v>
      </c>
      <c r="AJ2816" s="96">
        <f>Z2816*IF($AA2816=2021,IF(OR($M2816="Услуги",$M2816="Работы"),#REF!,IF($U2816&lt;&gt;0,#REF!,#REF!)),1)*IF($AA2816=2022,IF(OR($M2816="Услуги",$M2816="Работы"),#REF!,IF($U2816&lt;&gt;0,#REF!,#REF!)),1)*IF($AA2816=2023,IF(OR($M2816="Услуги",$M2816="Работы"),#REF!,IF($U2816&lt;&gt;0,#REF!,#REF!)),1)*IF($AA2816=2024,IF(OR($M2816="Услуги",$M2816="Работы"),#REF!,IF($U2816&lt;&gt;0,#REF!,#REF!)),1)*IF($AA2816=2025,IF(OR($M2816="Услуги",$M2816="Работы"),#REF!,IF($U2816&lt;&gt;0,#REF!,#REF!)),1)</f>
        <v>519124.16666666663</v>
      </c>
    </row>
    <row r="2817" spans="1:36" ht="15" hidden="1" x14ac:dyDescent="0.25">
      <c r="A2817" s="85">
        <v>1</v>
      </c>
      <c r="B2817" s="86" t="s">
        <v>88</v>
      </c>
      <c r="C2817" s="215" t="s">
        <v>437</v>
      </c>
      <c r="D2817" s="85" t="s">
        <v>164</v>
      </c>
      <c r="E2817" s="85" t="s">
        <v>420</v>
      </c>
      <c r="F2817" s="88"/>
      <c r="G2817" s="87" t="e">
        <f>VLOOKUP(D2817,#REF!,2,FALSE)</f>
        <v>#REF!</v>
      </c>
      <c r="H2817" s="88"/>
      <c r="I2817" s="88"/>
      <c r="J2817" s="86" t="s">
        <v>5</v>
      </c>
      <c r="K2817" s="87" t="str">
        <f t="shared" si="739"/>
        <v>Защита сегментов АСУ ТП Филиал «Верхнетагильская ГРЭС» АО «Интер РАО – Электрогенерация»</v>
      </c>
      <c r="L2817" s="60" t="s">
        <v>518</v>
      </c>
      <c r="M2817" s="86" t="s">
        <v>5</v>
      </c>
      <c r="N2817" s="86" t="s">
        <v>5</v>
      </c>
      <c r="O2817" s="91" t="s">
        <v>488</v>
      </c>
      <c r="P2817" s="111">
        <v>1</v>
      </c>
      <c r="Q2817" s="100">
        <v>400000</v>
      </c>
      <c r="R2817" s="97">
        <v>0.2</v>
      </c>
      <c r="S2817" s="98">
        <f t="shared" si="742"/>
        <v>400000</v>
      </c>
      <c r="T2817" s="98">
        <f t="shared" si="740"/>
        <v>66666.666666666672</v>
      </c>
      <c r="U2817" s="98">
        <v>0</v>
      </c>
      <c r="V2817" s="98">
        <f t="shared" si="741"/>
        <v>0</v>
      </c>
      <c r="W2817" s="95">
        <f t="shared" si="743"/>
        <v>0</v>
      </c>
      <c r="X2817" s="98">
        <f t="shared" si="747"/>
        <v>400000</v>
      </c>
      <c r="Y2817" s="98">
        <f t="shared" si="745"/>
        <v>66666.666666666672</v>
      </c>
      <c r="Z2817" s="98">
        <f t="shared" si="746"/>
        <v>333333.33333333331</v>
      </c>
      <c r="AA2817" s="243">
        <f>Приоритеты!$D$60</f>
        <v>2022</v>
      </c>
      <c r="AB2817" s="247" t="e">
        <f t="shared" si="744"/>
        <v>#REF!</v>
      </c>
      <c r="AC2817" s="96" t="e">
        <f>S2817*IF($AA2817=2021,IF(OR($M2817="Услуги",$M2817="Работы"),#REF!,IF($U2817&lt;&gt;0,#REF!,#REF!)),1)*IF($AA2817=2022,IF(OR($M2817="Услуги",$M2817="Работы"),#REF!,IF($U2817&lt;&gt;0,#REF!,#REF!)),1)*IF($AA2817=2023,IF(OR($M2817="Услуги",$M2817="Работы"),#REF!,IF($U2817&lt;&gt;0,#REF!,#REF!)),1)*IF($AA2817=2024,IF(OR($M2817="Услуги",$M2817="Работы"),#REF!,IF($U2817&lt;&gt;0,#REF!,#REF!)),1)*IF($AA2817=2025,IF(OR($M2817="Услуги",$M2817="Работы"),#REF!,IF($U2817&lt;&gt;0,#REF!,#REF!)),1)</f>
        <v>#REF!</v>
      </c>
      <c r="AD2817" s="96" t="e">
        <f>T2817*IF($AA2817=2021,IF(OR($M2817="Услуги",$M2817="Работы"),#REF!,IF($U2817&lt;&gt;0,#REF!,#REF!)),1)*IF($AA2817=2022,IF(OR($M2817="Услуги",$M2817="Работы"),#REF!,IF($U2817&lt;&gt;0,#REF!,#REF!)),1)*IF($AA2817=2023,IF(OR($M2817="Услуги",$M2817="Работы"),#REF!,IF($U2817&lt;&gt;0,#REF!,#REF!)),1)*IF($AA2817=2024,IF(OR($M2817="Услуги",$M2817="Работы"),#REF!,IF($U2817&lt;&gt;0,#REF!,#REF!)),1)*IF($AA2817=2025,IF(OR($M2817="Услуги",$M2817="Работы"),#REF!,IF($U2817&lt;&gt;0,#REF!,#REF!)),1)</f>
        <v>#REF!</v>
      </c>
      <c r="AE2817" s="96" t="e">
        <f>U2817*IF($AA2817=2021,IF(OR($M2817="Услуги",$M2817="Работы"),#REF!,IF($U2817&lt;&gt;0,#REF!,#REF!)),1)*IF($AA2817=2022,IF(OR($M2817="Услуги",$M2817="Работы"),#REF!,IF($U2817&lt;&gt;0,#REF!,#REF!)),1)*IF($AA2817=2023,IF(OR($M2817="Услуги",$M2817="Работы"),#REF!,IF($U2817&lt;&gt;0,#REF!,#REF!)),1)*IF($AA2817=2024,IF(OR($M2817="Услуги",$M2817="Работы"),#REF!,IF($U2817&lt;&gt;0,#REF!,#REF!)),1)*IF($AA2817=2025,IF(OR($M2817="Услуги",$M2817="Работы"),#REF!,IF($U2817&lt;&gt;0,#REF!,#REF!)),1)</f>
        <v>#REF!</v>
      </c>
      <c r="AF2817" s="96" t="e">
        <f>V2817*IF($AA2817=2021,IF(OR($M2817="Услуги",$M2817="Работы"),#REF!,IF($U2817&lt;&gt;0,#REF!,#REF!)),1)*IF($AA2817=2022,IF(OR($M2817="Услуги",$M2817="Работы"),#REF!,IF($U2817&lt;&gt;0,#REF!,#REF!)),1)*IF($AA2817=2023,IF(OR($M2817="Услуги",$M2817="Работы"),#REF!,IF($U2817&lt;&gt;0,#REF!,#REF!)),1)*IF($AA2817=2024,IF(OR($M2817="Услуги",$M2817="Работы"),#REF!,IF($U2817&lt;&gt;0,#REF!,#REF!)),1)*IF($AA2817=2025,IF(OR($M2817="Услуги",$M2817="Работы"),#REF!,IF($U2817&lt;&gt;0,#REF!,#REF!)),1)</f>
        <v>#REF!</v>
      </c>
      <c r="AG2817" s="96" t="e">
        <f>W2817*IF($AA2817=2021,IF(OR($M2817="Услуги",$M2817="Работы"),#REF!,IF($U2817&lt;&gt;0,#REF!,#REF!)),1)*IF($AA2817=2022,IF(OR($M2817="Услуги",$M2817="Работы"),#REF!,IF($U2817&lt;&gt;0,#REF!,#REF!)),1)*IF($AA2817=2023,IF(OR($M2817="Услуги",$M2817="Работы"),#REF!,IF($U2817&lt;&gt;0,#REF!,#REF!)),1)*IF($AA2817=2024,IF(OR($M2817="Услуги",$M2817="Работы"),#REF!,IF($U2817&lt;&gt;0,#REF!,#REF!)),1)*IF($AA2817=2025,IF(OR($M2817="Услуги",$M2817="Работы"),#REF!,IF($U2817&lt;&gt;0,#REF!,#REF!)),1)</f>
        <v>#REF!</v>
      </c>
      <c r="AH2817" s="96" t="e">
        <f>X2817*IF($AA2817=2021,IF(OR($M2817="Услуги",$M2817="Работы"),#REF!,IF($U2817&lt;&gt;0,#REF!,#REF!)),1)*IF($AA2817=2022,IF(OR($M2817="Услуги",$M2817="Работы"),#REF!,IF($U2817&lt;&gt;0,#REF!,#REF!)),1)*IF($AA2817=2023,IF(OR($M2817="Услуги",$M2817="Работы"),#REF!,IF($U2817&lt;&gt;0,#REF!,#REF!)),1)*IF($AA2817=2024,IF(OR($M2817="Услуги",$M2817="Работы"),#REF!,IF($U2817&lt;&gt;0,#REF!,#REF!)),1)*IF($AA2817=2025,IF(OR($M2817="Услуги",$M2817="Работы"),#REF!,IF($U2817&lt;&gt;0,#REF!,#REF!)),1)</f>
        <v>#REF!</v>
      </c>
      <c r="AI2817" s="96" t="e">
        <f>Y2817*IF($AA2817=2021,IF(OR($M2817="Услуги",$M2817="Работы"),#REF!,IF($U2817&lt;&gt;0,#REF!,#REF!)),1)*IF($AA2817=2022,IF(OR($M2817="Услуги",$M2817="Работы"),#REF!,IF($U2817&lt;&gt;0,#REF!,#REF!)),1)*IF($AA2817=2023,IF(OR($M2817="Услуги",$M2817="Работы"),#REF!,IF($U2817&lt;&gt;0,#REF!,#REF!)),1)*IF($AA2817=2024,IF(OR($M2817="Услуги",$M2817="Работы"),#REF!,IF($U2817&lt;&gt;0,#REF!,#REF!)),1)*IF($AA2817=2025,IF(OR($M2817="Услуги",$M2817="Работы"),#REF!,IF($U2817&lt;&gt;0,#REF!,#REF!)),1)</f>
        <v>#REF!</v>
      </c>
      <c r="AJ2817" s="96" t="e">
        <f>Z2817*IF($AA2817=2021,IF(OR($M2817="Услуги",$M2817="Работы"),#REF!,IF($U2817&lt;&gt;0,#REF!,#REF!)),1)*IF($AA2817=2022,IF(OR($M2817="Услуги",$M2817="Работы"),#REF!,IF($U2817&lt;&gt;0,#REF!,#REF!)),1)*IF($AA2817=2023,IF(OR($M2817="Услуги",$M2817="Работы"),#REF!,IF($U2817&lt;&gt;0,#REF!,#REF!)),1)*IF($AA2817=2024,IF(OR($M2817="Услуги",$M2817="Работы"),#REF!,IF($U2817&lt;&gt;0,#REF!,#REF!)),1)*IF($AA2817=2025,IF(OR($M2817="Услуги",$M2817="Работы"),#REF!,IF($U2817&lt;&gt;0,#REF!,#REF!)),1)</f>
        <v>#REF!</v>
      </c>
    </row>
    <row r="2818" spans="1:36" ht="15" hidden="1" x14ac:dyDescent="0.25">
      <c r="A2818" s="85">
        <v>1</v>
      </c>
      <c r="B2818" s="86" t="s">
        <v>88</v>
      </c>
      <c r="C2818" s="215" t="s">
        <v>437</v>
      </c>
      <c r="D2818" s="85" t="s">
        <v>173</v>
      </c>
      <c r="E2818" s="85" t="s">
        <v>420</v>
      </c>
      <c r="F2818" s="88"/>
      <c r="G2818" s="87" t="e">
        <f>VLOOKUP(D2818,#REF!,2,FALSE)</f>
        <v>#REF!</v>
      </c>
      <c r="H2818" s="88"/>
      <c r="I2818" s="88"/>
      <c r="J2818" s="86" t="s">
        <v>5</v>
      </c>
      <c r="K2818" s="87" t="str">
        <f t="shared" si="739"/>
        <v>Защита сегментов АСУ ТП Филиал «Гусиноозёрская ГРЭС» АО «Интер РАО – Электрогенерация»</v>
      </c>
      <c r="L2818" s="60" t="s">
        <v>518</v>
      </c>
      <c r="M2818" s="86" t="s">
        <v>5</v>
      </c>
      <c r="N2818" s="86" t="s">
        <v>5</v>
      </c>
      <c r="O2818" s="91" t="s">
        <v>488</v>
      </c>
      <c r="P2818" s="111">
        <v>1</v>
      </c>
      <c r="Q2818" s="100">
        <v>400000</v>
      </c>
      <c r="R2818" s="97">
        <v>0.2</v>
      </c>
      <c r="S2818" s="98">
        <f t="shared" si="742"/>
        <v>400000</v>
      </c>
      <c r="T2818" s="98">
        <f t="shared" si="740"/>
        <v>66666.666666666672</v>
      </c>
      <c r="U2818" s="98">
        <v>0</v>
      </c>
      <c r="V2818" s="98">
        <f t="shared" si="741"/>
        <v>0</v>
      </c>
      <c r="W2818" s="95">
        <f t="shared" si="743"/>
        <v>0</v>
      </c>
      <c r="X2818" s="98">
        <f t="shared" si="747"/>
        <v>400000</v>
      </c>
      <c r="Y2818" s="98">
        <f t="shared" si="745"/>
        <v>66666.666666666672</v>
      </c>
      <c r="Z2818" s="98">
        <f t="shared" si="746"/>
        <v>333333.33333333331</v>
      </c>
      <c r="AA2818" s="243">
        <f>Приоритеты!$D$61</f>
        <v>2022</v>
      </c>
      <c r="AB2818" s="247" t="e">
        <f t="shared" si="744"/>
        <v>#REF!</v>
      </c>
      <c r="AC2818" s="96" t="e">
        <f>S2818*IF($AA2818=2021,IF(OR($M2818="Услуги",$M2818="Работы"),#REF!,IF($U2818&lt;&gt;0,#REF!,#REF!)),1)*IF($AA2818=2022,IF(OR($M2818="Услуги",$M2818="Работы"),#REF!,IF($U2818&lt;&gt;0,#REF!,#REF!)),1)*IF($AA2818=2023,IF(OR($M2818="Услуги",$M2818="Работы"),#REF!,IF($U2818&lt;&gt;0,#REF!,#REF!)),1)*IF($AA2818=2024,IF(OR($M2818="Услуги",$M2818="Работы"),#REF!,IF($U2818&lt;&gt;0,#REF!,#REF!)),1)*IF($AA2818=2025,IF(OR($M2818="Услуги",$M2818="Работы"),#REF!,IF($U2818&lt;&gt;0,#REF!,#REF!)),1)</f>
        <v>#REF!</v>
      </c>
      <c r="AD2818" s="96" t="e">
        <f>T2818*IF($AA2818=2021,IF(OR($M2818="Услуги",$M2818="Работы"),#REF!,IF($U2818&lt;&gt;0,#REF!,#REF!)),1)*IF($AA2818=2022,IF(OR($M2818="Услуги",$M2818="Работы"),#REF!,IF($U2818&lt;&gt;0,#REF!,#REF!)),1)*IF($AA2818=2023,IF(OR($M2818="Услуги",$M2818="Работы"),#REF!,IF($U2818&lt;&gt;0,#REF!,#REF!)),1)*IF($AA2818=2024,IF(OR($M2818="Услуги",$M2818="Работы"),#REF!,IF($U2818&lt;&gt;0,#REF!,#REF!)),1)*IF($AA2818=2025,IF(OR($M2818="Услуги",$M2818="Работы"),#REF!,IF($U2818&lt;&gt;0,#REF!,#REF!)),1)</f>
        <v>#REF!</v>
      </c>
      <c r="AE2818" s="96" t="e">
        <f>U2818*IF($AA2818=2021,IF(OR($M2818="Услуги",$M2818="Работы"),#REF!,IF($U2818&lt;&gt;0,#REF!,#REF!)),1)*IF($AA2818=2022,IF(OR($M2818="Услуги",$M2818="Работы"),#REF!,IF($U2818&lt;&gt;0,#REF!,#REF!)),1)*IF($AA2818=2023,IF(OR($M2818="Услуги",$M2818="Работы"),#REF!,IF($U2818&lt;&gt;0,#REF!,#REF!)),1)*IF($AA2818=2024,IF(OR($M2818="Услуги",$M2818="Работы"),#REF!,IF($U2818&lt;&gt;0,#REF!,#REF!)),1)*IF($AA2818=2025,IF(OR($M2818="Услуги",$M2818="Работы"),#REF!,IF($U2818&lt;&gt;0,#REF!,#REF!)),1)</f>
        <v>#REF!</v>
      </c>
      <c r="AF2818" s="96" t="e">
        <f>V2818*IF($AA2818=2021,IF(OR($M2818="Услуги",$M2818="Работы"),#REF!,IF($U2818&lt;&gt;0,#REF!,#REF!)),1)*IF($AA2818=2022,IF(OR($M2818="Услуги",$M2818="Работы"),#REF!,IF($U2818&lt;&gt;0,#REF!,#REF!)),1)*IF($AA2818=2023,IF(OR($M2818="Услуги",$M2818="Работы"),#REF!,IF($U2818&lt;&gt;0,#REF!,#REF!)),1)*IF($AA2818=2024,IF(OR($M2818="Услуги",$M2818="Работы"),#REF!,IF($U2818&lt;&gt;0,#REF!,#REF!)),1)*IF($AA2818=2025,IF(OR($M2818="Услуги",$M2818="Работы"),#REF!,IF($U2818&lt;&gt;0,#REF!,#REF!)),1)</f>
        <v>#REF!</v>
      </c>
      <c r="AG2818" s="96" t="e">
        <f>W2818*IF($AA2818=2021,IF(OR($M2818="Услуги",$M2818="Работы"),#REF!,IF($U2818&lt;&gt;0,#REF!,#REF!)),1)*IF($AA2818=2022,IF(OR($M2818="Услуги",$M2818="Работы"),#REF!,IF($U2818&lt;&gt;0,#REF!,#REF!)),1)*IF($AA2818=2023,IF(OR($M2818="Услуги",$M2818="Работы"),#REF!,IF($U2818&lt;&gt;0,#REF!,#REF!)),1)*IF($AA2818=2024,IF(OR($M2818="Услуги",$M2818="Работы"),#REF!,IF($U2818&lt;&gt;0,#REF!,#REF!)),1)*IF($AA2818=2025,IF(OR($M2818="Услуги",$M2818="Работы"),#REF!,IF($U2818&lt;&gt;0,#REF!,#REF!)),1)</f>
        <v>#REF!</v>
      </c>
      <c r="AH2818" s="96" t="e">
        <f>X2818*IF($AA2818=2021,IF(OR($M2818="Услуги",$M2818="Работы"),#REF!,IF($U2818&lt;&gt;0,#REF!,#REF!)),1)*IF($AA2818=2022,IF(OR($M2818="Услуги",$M2818="Работы"),#REF!,IF($U2818&lt;&gt;0,#REF!,#REF!)),1)*IF($AA2818=2023,IF(OR($M2818="Услуги",$M2818="Работы"),#REF!,IF($U2818&lt;&gt;0,#REF!,#REF!)),1)*IF($AA2818=2024,IF(OR($M2818="Услуги",$M2818="Работы"),#REF!,IF($U2818&lt;&gt;0,#REF!,#REF!)),1)*IF($AA2818=2025,IF(OR($M2818="Услуги",$M2818="Работы"),#REF!,IF($U2818&lt;&gt;0,#REF!,#REF!)),1)</f>
        <v>#REF!</v>
      </c>
      <c r="AI2818" s="96" t="e">
        <f>Y2818*IF($AA2818=2021,IF(OR($M2818="Услуги",$M2818="Работы"),#REF!,IF($U2818&lt;&gt;0,#REF!,#REF!)),1)*IF($AA2818=2022,IF(OR($M2818="Услуги",$M2818="Работы"),#REF!,IF($U2818&lt;&gt;0,#REF!,#REF!)),1)*IF($AA2818=2023,IF(OR($M2818="Услуги",$M2818="Работы"),#REF!,IF($U2818&lt;&gt;0,#REF!,#REF!)),1)*IF($AA2818=2024,IF(OR($M2818="Услуги",$M2818="Работы"),#REF!,IF($U2818&lt;&gt;0,#REF!,#REF!)),1)*IF($AA2818=2025,IF(OR($M2818="Услуги",$M2818="Работы"),#REF!,IF($U2818&lt;&gt;0,#REF!,#REF!)),1)</f>
        <v>#REF!</v>
      </c>
      <c r="AJ2818" s="96" t="e">
        <f>Z2818*IF($AA2818=2021,IF(OR($M2818="Услуги",$M2818="Работы"),#REF!,IF($U2818&lt;&gt;0,#REF!,#REF!)),1)*IF($AA2818=2022,IF(OR($M2818="Услуги",$M2818="Работы"),#REF!,IF($U2818&lt;&gt;0,#REF!,#REF!)),1)*IF($AA2818=2023,IF(OR($M2818="Услуги",$M2818="Работы"),#REF!,IF($U2818&lt;&gt;0,#REF!,#REF!)),1)*IF($AA2818=2024,IF(OR($M2818="Услуги",$M2818="Работы"),#REF!,IF($U2818&lt;&gt;0,#REF!,#REF!)),1)*IF($AA2818=2025,IF(OR($M2818="Услуги",$M2818="Работы"),#REF!,IF($U2818&lt;&gt;0,#REF!,#REF!)),1)</f>
        <v>#REF!</v>
      </c>
    </row>
    <row r="2819" spans="1:36" ht="15" hidden="1" x14ac:dyDescent="0.25">
      <c r="A2819" s="85">
        <v>1</v>
      </c>
      <c r="B2819" s="86" t="s">
        <v>88</v>
      </c>
      <c r="C2819" s="215" t="s">
        <v>437</v>
      </c>
      <c r="D2819" s="85" t="s">
        <v>176</v>
      </c>
      <c r="E2819" s="85" t="s">
        <v>420</v>
      </c>
      <c r="F2819" s="88"/>
      <c r="G2819" s="87" t="e">
        <f>VLOOKUP(D2819,#REF!,2,FALSE)</f>
        <v>#REF!</v>
      </c>
      <c r="H2819" s="88"/>
      <c r="I2819" s="88"/>
      <c r="J2819" s="86" t="s">
        <v>5</v>
      </c>
      <c r="K2819" s="87" t="str">
        <f t="shared" si="739"/>
        <v>Защита сегментов АСУ ТП Филиал «Джубгинская ТЭС» АО «Интер РАО – Электрогенерация»</v>
      </c>
      <c r="L2819" s="60" t="s">
        <v>518</v>
      </c>
      <c r="M2819" s="86" t="s">
        <v>5</v>
      </c>
      <c r="N2819" s="86" t="s">
        <v>5</v>
      </c>
      <c r="O2819" s="91" t="s">
        <v>488</v>
      </c>
      <c r="P2819" s="111">
        <v>1</v>
      </c>
      <c r="Q2819" s="100">
        <v>400000</v>
      </c>
      <c r="R2819" s="97">
        <v>0.2</v>
      </c>
      <c r="S2819" s="98">
        <f t="shared" si="742"/>
        <v>400000</v>
      </c>
      <c r="T2819" s="98">
        <f t="shared" si="740"/>
        <v>66666.666666666672</v>
      </c>
      <c r="U2819" s="98">
        <v>0</v>
      </c>
      <c r="V2819" s="98">
        <f t="shared" si="741"/>
        <v>0</v>
      </c>
      <c r="W2819" s="95">
        <f t="shared" si="743"/>
        <v>0</v>
      </c>
      <c r="X2819" s="98">
        <f t="shared" si="747"/>
        <v>400000</v>
      </c>
      <c r="Y2819" s="98">
        <f t="shared" si="745"/>
        <v>66666.666666666672</v>
      </c>
      <c r="Z2819" s="98">
        <f t="shared" si="746"/>
        <v>333333.33333333331</v>
      </c>
      <c r="AA2819" s="243">
        <f>Приоритеты!$D$62</f>
        <v>2024</v>
      </c>
      <c r="AB2819" s="247" t="e">
        <f t="shared" si="744"/>
        <v>#REF!</v>
      </c>
      <c r="AC2819" s="96" t="e">
        <f>S2819*IF($AA2819=2021,IF(OR($M2819="Услуги",$M2819="Работы"),#REF!,IF($U2819&lt;&gt;0,#REF!,#REF!)),1)*IF($AA2819=2022,IF(OR($M2819="Услуги",$M2819="Работы"),#REF!,IF($U2819&lt;&gt;0,#REF!,#REF!)),1)*IF($AA2819=2023,IF(OR($M2819="Услуги",$M2819="Работы"),#REF!,IF($U2819&lt;&gt;0,#REF!,#REF!)),1)*IF($AA2819=2024,IF(OR($M2819="Услуги",$M2819="Работы"),#REF!,IF($U2819&lt;&gt;0,#REF!,#REF!)),1)*IF($AA2819=2025,IF(OR($M2819="Услуги",$M2819="Работы"),#REF!,IF($U2819&lt;&gt;0,#REF!,#REF!)),1)</f>
        <v>#REF!</v>
      </c>
      <c r="AD2819" s="96" t="e">
        <f>T2819*IF($AA2819=2021,IF(OR($M2819="Услуги",$M2819="Работы"),#REF!,IF($U2819&lt;&gt;0,#REF!,#REF!)),1)*IF($AA2819=2022,IF(OR($M2819="Услуги",$M2819="Работы"),#REF!,IF($U2819&lt;&gt;0,#REF!,#REF!)),1)*IF($AA2819=2023,IF(OR($M2819="Услуги",$M2819="Работы"),#REF!,IF($U2819&lt;&gt;0,#REF!,#REF!)),1)*IF($AA2819=2024,IF(OR($M2819="Услуги",$M2819="Работы"),#REF!,IF($U2819&lt;&gt;0,#REF!,#REF!)),1)*IF($AA2819=2025,IF(OR($M2819="Услуги",$M2819="Работы"),#REF!,IF($U2819&lt;&gt;0,#REF!,#REF!)),1)</f>
        <v>#REF!</v>
      </c>
      <c r="AE2819" s="96" t="e">
        <f>U2819*IF($AA2819=2021,IF(OR($M2819="Услуги",$M2819="Работы"),#REF!,IF($U2819&lt;&gt;0,#REF!,#REF!)),1)*IF($AA2819=2022,IF(OR($M2819="Услуги",$M2819="Работы"),#REF!,IF($U2819&lt;&gt;0,#REF!,#REF!)),1)*IF($AA2819=2023,IF(OR($M2819="Услуги",$M2819="Работы"),#REF!,IF($U2819&lt;&gt;0,#REF!,#REF!)),1)*IF($AA2819=2024,IF(OR($M2819="Услуги",$M2819="Работы"),#REF!,IF($U2819&lt;&gt;0,#REF!,#REF!)),1)*IF($AA2819=2025,IF(OR($M2819="Услуги",$M2819="Работы"),#REF!,IF($U2819&lt;&gt;0,#REF!,#REF!)),1)</f>
        <v>#REF!</v>
      </c>
      <c r="AF2819" s="96" t="e">
        <f>V2819*IF($AA2819=2021,IF(OR($M2819="Услуги",$M2819="Работы"),#REF!,IF($U2819&lt;&gt;0,#REF!,#REF!)),1)*IF($AA2819=2022,IF(OR($M2819="Услуги",$M2819="Работы"),#REF!,IF($U2819&lt;&gt;0,#REF!,#REF!)),1)*IF($AA2819=2023,IF(OR($M2819="Услуги",$M2819="Работы"),#REF!,IF($U2819&lt;&gt;0,#REF!,#REF!)),1)*IF($AA2819=2024,IF(OR($M2819="Услуги",$M2819="Работы"),#REF!,IF($U2819&lt;&gt;0,#REF!,#REF!)),1)*IF($AA2819=2025,IF(OR($M2819="Услуги",$M2819="Работы"),#REF!,IF($U2819&lt;&gt;0,#REF!,#REF!)),1)</f>
        <v>#REF!</v>
      </c>
      <c r="AG2819" s="96" t="e">
        <f>W2819*IF($AA2819=2021,IF(OR($M2819="Услуги",$M2819="Работы"),#REF!,IF($U2819&lt;&gt;0,#REF!,#REF!)),1)*IF($AA2819=2022,IF(OR($M2819="Услуги",$M2819="Работы"),#REF!,IF($U2819&lt;&gt;0,#REF!,#REF!)),1)*IF($AA2819=2023,IF(OR($M2819="Услуги",$M2819="Работы"),#REF!,IF($U2819&lt;&gt;0,#REF!,#REF!)),1)*IF($AA2819=2024,IF(OR($M2819="Услуги",$M2819="Работы"),#REF!,IF($U2819&lt;&gt;0,#REF!,#REF!)),1)*IF($AA2819=2025,IF(OR($M2819="Услуги",$M2819="Работы"),#REF!,IF($U2819&lt;&gt;0,#REF!,#REF!)),1)</f>
        <v>#REF!</v>
      </c>
      <c r="AH2819" s="96" t="e">
        <f>X2819*IF($AA2819=2021,IF(OR($M2819="Услуги",$M2819="Работы"),#REF!,IF($U2819&lt;&gt;0,#REF!,#REF!)),1)*IF($AA2819=2022,IF(OR($M2819="Услуги",$M2819="Работы"),#REF!,IF($U2819&lt;&gt;0,#REF!,#REF!)),1)*IF($AA2819=2023,IF(OR($M2819="Услуги",$M2819="Работы"),#REF!,IF($U2819&lt;&gt;0,#REF!,#REF!)),1)*IF($AA2819=2024,IF(OR($M2819="Услуги",$M2819="Работы"),#REF!,IF($U2819&lt;&gt;0,#REF!,#REF!)),1)*IF($AA2819=2025,IF(OR($M2819="Услуги",$M2819="Работы"),#REF!,IF($U2819&lt;&gt;0,#REF!,#REF!)),1)</f>
        <v>#REF!</v>
      </c>
      <c r="AI2819" s="96" t="e">
        <f>Y2819*IF($AA2819=2021,IF(OR($M2819="Услуги",$M2819="Работы"),#REF!,IF($U2819&lt;&gt;0,#REF!,#REF!)),1)*IF($AA2819=2022,IF(OR($M2819="Услуги",$M2819="Работы"),#REF!,IF($U2819&lt;&gt;0,#REF!,#REF!)),1)*IF($AA2819=2023,IF(OR($M2819="Услуги",$M2819="Работы"),#REF!,IF($U2819&lt;&gt;0,#REF!,#REF!)),1)*IF($AA2819=2024,IF(OR($M2819="Услуги",$M2819="Работы"),#REF!,IF($U2819&lt;&gt;0,#REF!,#REF!)),1)*IF($AA2819=2025,IF(OR($M2819="Услуги",$M2819="Работы"),#REF!,IF($U2819&lt;&gt;0,#REF!,#REF!)),1)</f>
        <v>#REF!</v>
      </c>
      <c r="AJ2819" s="96" t="e">
        <f>Z2819*IF($AA2819=2021,IF(OR($M2819="Услуги",$M2819="Работы"),#REF!,IF($U2819&lt;&gt;0,#REF!,#REF!)),1)*IF($AA2819=2022,IF(OR($M2819="Услуги",$M2819="Работы"),#REF!,IF($U2819&lt;&gt;0,#REF!,#REF!)),1)*IF($AA2819=2023,IF(OR($M2819="Услуги",$M2819="Работы"),#REF!,IF($U2819&lt;&gt;0,#REF!,#REF!)),1)*IF($AA2819=2024,IF(OR($M2819="Услуги",$M2819="Работы"),#REF!,IF($U2819&lt;&gt;0,#REF!,#REF!)),1)*IF($AA2819=2025,IF(OR($M2819="Услуги",$M2819="Работы"),#REF!,IF($U2819&lt;&gt;0,#REF!,#REF!)),1)</f>
        <v>#REF!</v>
      </c>
    </row>
    <row r="2820" spans="1:36" ht="15" hidden="1" x14ac:dyDescent="0.25">
      <c r="A2820" s="85">
        <v>1</v>
      </c>
      <c r="B2820" s="86" t="s">
        <v>88</v>
      </c>
      <c r="C2820" s="215" t="s">
        <v>437</v>
      </c>
      <c r="D2820" s="85" t="s">
        <v>181</v>
      </c>
      <c r="E2820" s="85" t="s">
        <v>420</v>
      </c>
      <c r="F2820" s="88"/>
      <c r="G2820" s="87" t="e">
        <f>VLOOKUP(D2820,#REF!,2,FALSE)</f>
        <v>#REF!</v>
      </c>
      <c r="H2820" s="88"/>
      <c r="I2820" s="88"/>
      <c r="J2820" s="86" t="s">
        <v>5</v>
      </c>
      <c r="K2820" s="87" t="str">
        <f t="shared" si="739"/>
        <v>Защита сегментов АСУ ТП Филиал «Ивановские ПГУ» АО «Интер РАО – Электрогенерация»</v>
      </c>
      <c r="L2820" s="60" t="s">
        <v>518</v>
      </c>
      <c r="M2820" s="86" t="s">
        <v>5</v>
      </c>
      <c r="N2820" s="86" t="s">
        <v>5</v>
      </c>
      <c r="O2820" s="91" t="s">
        <v>488</v>
      </c>
      <c r="P2820" s="111">
        <v>1</v>
      </c>
      <c r="Q2820" s="100">
        <v>400000</v>
      </c>
      <c r="R2820" s="97">
        <v>0.2</v>
      </c>
      <c r="S2820" s="98">
        <f t="shared" si="742"/>
        <v>400000</v>
      </c>
      <c r="T2820" s="98">
        <f t="shared" si="740"/>
        <v>66666.666666666672</v>
      </c>
      <c r="U2820" s="98">
        <v>0</v>
      </c>
      <c r="V2820" s="98">
        <f t="shared" si="741"/>
        <v>0</v>
      </c>
      <c r="W2820" s="95">
        <f t="shared" si="743"/>
        <v>0</v>
      </c>
      <c r="X2820" s="98">
        <f t="shared" si="747"/>
        <v>400000</v>
      </c>
      <c r="Y2820" s="98">
        <f t="shared" si="745"/>
        <v>66666.666666666672</v>
      </c>
      <c r="Z2820" s="98">
        <f t="shared" si="746"/>
        <v>333333.33333333331</v>
      </c>
      <c r="AA2820" s="243">
        <f>Приоритеты!$D$63</f>
        <v>2022</v>
      </c>
      <c r="AB2820" s="247" t="e">
        <f t="shared" si="744"/>
        <v>#REF!</v>
      </c>
      <c r="AC2820" s="96" t="e">
        <f>S2820*IF($AA2820=2021,IF(OR($M2820="Услуги",$M2820="Работы"),#REF!,IF($U2820&lt;&gt;0,#REF!,#REF!)),1)*IF($AA2820=2022,IF(OR($M2820="Услуги",$M2820="Работы"),#REF!,IF($U2820&lt;&gt;0,#REF!,#REF!)),1)*IF($AA2820=2023,IF(OR($M2820="Услуги",$M2820="Работы"),#REF!,IF($U2820&lt;&gt;0,#REF!,#REF!)),1)*IF($AA2820=2024,IF(OR($M2820="Услуги",$M2820="Работы"),#REF!,IF($U2820&lt;&gt;0,#REF!,#REF!)),1)*IF($AA2820=2025,IF(OR($M2820="Услуги",$M2820="Работы"),#REF!,IF($U2820&lt;&gt;0,#REF!,#REF!)),1)</f>
        <v>#REF!</v>
      </c>
      <c r="AD2820" s="96" t="e">
        <f>T2820*IF($AA2820=2021,IF(OR($M2820="Услуги",$M2820="Работы"),#REF!,IF($U2820&lt;&gt;0,#REF!,#REF!)),1)*IF($AA2820=2022,IF(OR($M2820="Услуги",$M2820="Работы"),#REF!,IF($U2820&lt;&gt;0,#REF!,#REF!)),1)*IF($AA2820=2023,IF(OR($M2820="Услуги",$M2820="Работы"),#REF!,IF($U2820&lt;&gt;0,#REF!,#REF!)),1)*IF($AA2820=2024,IF(OR($M2820="Услуги",$M2820="Работы"),#REF!,IF($U2820&lt;&gt;0,#REF!,#REF!)),1)*IF($AA2820=2025,IF(OR($M2820="Услуги",$M2820="Работы"),#REF!,IF($U2820&lt;&gt;0,#REF!,#REF!)),1)</f>
        <v>#REF!</v>
      </c>
      <c r="AE2820" s="96" t="e">
        <f>U2820*IF($AA2820=2021,IF(OR($M2820="Услуги",$M2820="Работы"),#REF!,IF($U2820&lt;&gt;0,#REF!,#REF!)),1)*IF($AA2820=2022,IF(OR($M2820="Услуги",$M2820="Работы"),#REF!,IF($U2820&lt;&gt;0,#REF!,#REF!)),1)*IF($AA2820=2023,IF(OR($M2820="Услуги",$M2820="Работы"),#REF!,IF($U2820&lt;&gt;0,#REF!,#REF!)),1)*IF($AA2820=2024,IF(OR($M2820="Услуги",$M2820="Работы"),#REF!,IF($U2820&lt;&gt;0,#REF!,#REF!)),1)*IF($AA2820=2025,IF(OR($M2820="Услуги",$M2820="Работы"),#REF!,IF($U2820&lt;&gt;0,#REF!,#REF!)),1)</f>
        <v>#REF!</v>
      </c>
      <c r="AF2820" s="96" t="e">
        <f>V2820*IF($AA2820=2021,IF(OR($M2820="Услуги",$M2820="Работы"),#REF!,IF($U2820&lt;&gt;0,#REF!,#REF!)),1)*IF($AA2820=2022,IF(OR($M2820="Услуги",$M2820="Работы"),#REF!,IF($U2820&lt;&gt;0,#REF!,#REF!)),1)*IF($AA2820=2023,IF(OR($M2820="Услуги",$M2820="Работы"),#REF!,IF($U2820&lt;&gt;0,#REF!,#REF!)),1)*IF($AA2820=2024,IF(OR($M2820="Услуги",$M2820="Работы"),#REF!,IF($U2820&lt;&gt;0,#REF!,#REF!)),1)*IF($AA2820=2025,IF(OR($M2820="Услуги",$M2820="Работы"),#REF!,IF($U2820&lt;&gt;0,#REF!,#REF!)),1)</f>
        <v>#REF!</v>
      </c>
      <c r="AG2820" s="96" t="e">
        <f>W2820*IF($AA2820=2021,IF(OR($M2820="Услуги",$M2820="Работы"),#REF!,IF($U2820&lt;&gt;0,#REF!,#REF!)),1)*IF($AA2820=2022,IF(OR($M2820="Услуги",$M2820="Работы"),#REF!,IF($U2820&lt;&gt;0,#REF!,#REF!)),1)*IF($AA2820=2023,IF(OR($M2820="Услуги",$M2820="Работы"),#REF!,IF($U2820&lt;&gt;0,#REF!,#REF!)),1)*IF($AA2820=2024,IF(OR($M2820="Услуги",$M2820="Работы"),#REF!,IF($U2820&lt;&gt;0,#REF!,#REF!)),1)*IF($AA2820=2025,IF(OR($M2820="Услуги",$M2820="Работы"),#REF!,IF($U2820&lt;&gt;0,#REF!,#REF!)),1)</f>
        <v>#REF!</v>
      </c>
      <c r="AH2820" s="96" t="e">
        <f>X2820*IF($AA2820=2021,IF(OR($M2820="Услуги",$M2820="Работы"),#REF!,IF($U2820&lt;&gt;0,#REF!,#REF!)),1)*IF($AA2820=2022,IF(OR($M2820="Услуги",$M2820="Работы"),#REF!,IF($U2820&lt;&gt;0,#REF!,#REF!)),1)*IF($AA2820=2023,IF(OR($M2820="Услуги",$M2820="Работы"),#REF!,IF($U2820&lt;&gt;0,#REF!,#REF!)),1)*IF($AA2820=2024,IF(OR($M2820="Услуги",$M2820="Работы"),#REF!,IF($U2820&lt;&gt;0,#REF!,#REF!)),1)*IF($AA2820=2025,IF(OR($M2820="Услуги",$M2820="Работы"),#REF!,IF($U2820&lt;&gt;0,#REF!,#REF!)),1)</f>
        <v>#REF!</v>
      </c>
      <c r="AI2820" s="96" t="e">
        <f>Y2820*IF($AA2820=2021,IF(OR($M2820="Услуги",$M2820="Работы"),#REF!,IF($U2820&lt;&gt;0,#REF!,#REF!)),1)*IF($AA2820=2022,IF(OR($M2820="Услуги",$M2820="Работы"),#REF!,IF($U2820&lt;&gt;0,#REF!,#REF!)),1)*IF($AA2820=2023,IF(OR($M2820="Услуги",$M2820="Работы"),#REF!,IF($U2820&lt;&gt;0,#REF!,#REF!)),1)*IF($AA2820=2024,IF(OR($M2820="Услуги",$M2820="Работы"),#REF!,IF($U2820&lt;&gt;0,#REF!,#REF!)),1)*IF($AA2820=2025,IF(OR($M2820="Услуги",$M2820="Работы"),#REF!,IF($U2820&lt;&gt;0,#REF!,#REF!)),1)</f>
        <v>#REF!</v>
      </c>
      <c r="AJ2820" s="96" t="e">
        <f>Z2820*IF($AA2820=2021,IF(OR($M2820="Услуги",$M2820="Работы"),#REF!,IF($U2820&lt;&gt;0,#REF!,#REF!)),1)*IF($AA2820=2022,IF(OR($M2820="Услуги",$M2820="Работы"),#REF!,IF($U2820&lt;&gt;0,#REF!,#REF!)),1)*IF($AA2820=2023,IF(OR($M2820="Услуги",$M2820="Работы"),#REF!,IF($U2820&lt;&gt;0,#REF!,#REF!)),1)*IF($AA2820=2024,IF(OR($M2820="Услуги",$M2820="Работы"),#REF!,IF($U2820&lt;&gt;0,#REF!,#REF!)),1)*IF($AA2820=2025,IF(OR($M2820="Услуги",$M2820="Работы"),#REF!,IF($U2820&lt;&gt;0,#REF!,#REF!)),1)</f>
        <v>#REF!</v>
      </c>
    </row>
    <row r="2821" spans="1:36" ht="15" hidden="1" x14ac:dyDescent="0.25">
      <c r="A2821" s="85">
        <v>1</v>
      </c>
      <c r="B2821" s="86" t="s">
        <v>88</v>
      </c>
      <c r="C2821" s="215" t="s">
        <v>437</v>
      </c>
      <c r="D2821" s="85" t="s">
        <v>184</v>
      </c>
      <c r="E2821" s="85" t="s">
        <v>420</v>
      </c>
      <c r="F2821" s="88"/>
      <c r="G2821" s="87" t="e">
        <f>VLOOKUP(D2821,#REF!,2,FALSE)</f>
        <v>#REF!</v>
      </c>
      <c r="H2821" s="88"/>
      <c r="I2821" s="88"/>
      <c r="J2821" s="86" t="s">
        <v>5</v>
      </c>
      <c r="K2821" s="87" t="str">
        <f t="shared" si="739"/>
        <v>Защита сегментов АСУ ТП Филиал «Ириклинская ГРЭС» АО «Интер РАО – Электрогенерация»</v>
      </c>
      <c r="L2821" s="60" t="s">
        <v>518</v>
      </c>
      <c r="M2821" s="86" t="s">
        <v>5</v>
      </c>
      <c r="N2821" s="86" t="s">
        <v>5</v>
      </c>
      <c r="O2821" s="91" t="s">
        <v>488</v>
      </c>
      <c r="P2821" s="111">
        <v>1</v>
      </c>
      <c r="Q2821" s="100">
        <v>400000</v>
      </c>
      <c r="R2821" s="97">
        <v>0.2</v>
      </c>
      <c r="S2821" s="98">
        <f t="shared" si="742"/>
        <v>400000</v>
      </c>
      <c r="T2821" s="98">
        <f t="shared" si="740"/>
        <v>66666.666666666672</v>
      </c>
      <c r="U2821" s="98">
        <v>0</v>
      </c>
      <c r="V2821" s="98">
        <f t="shared" si="741"/>
        <v>0</v>
      </c>
      <c r="W2821" s="95">
        <f t="shared" si="743"/>
        <v>0</v>
      </c>
      <c r="X2821" s="98">
        <f t="shared" si="747"/>
        <v>400000</v>
      </c>
      <c r="Y2821" s="98">
        <f t="shared" si="745"/>
        <v>66666.666666666672</v>
      </c>
      <c r="Z2821" s="98">
        <f t="shared" si="746"/>
        <v>333333.33333333331</v>
      </c>
      <c r="AA2821" s="243">
        <f>Приоритеты!$D$64</f>
        <v>2024</v>
      </c>
      <c r="AB2821" s="247" t="e">
        <f t="shared" si="744"/>
        <v>#REF!</v>
      </c>
      <c r="AC2821" s="96" t="e">
        <f>S2821*IF($AA2821=2021,IF(OR($M2821="Услуги",$M2821="Работы"),#REF!,IF($U2821&lt;&gt;0,#REF!,#REF!)),1)*IF($AA2821=2022,IF(OR($M2821="Услуги",$M2821="Работы"),#REF!,IF($U2821&lt;&gt;0,#REF!,#REF!)),1)*IF($AA2821=2023,IF(OR($M2821="Услуги",$M2821="Работы"),#REF!,IF($U2821&lt;&gt;0,#REF!,#REF!)),1)*IF($AA2821=2024,IF(OR($M2821="Услуги",$M2821="Работы"),#REF!,IF($U2821&lt;&gt;0,#REF!,#REF!)),1)*IF($AA2821=2025,IF(OR($M2821="Услуги",$M2821="Работы"),#REF!,IF($U2821&lt;&gt;0,#REF!,#REF!)),1)</f>
        <v>#REF!</v>
      </c>
      <c r="AD2821" s="96" t="e">
        <f>T2821*IF($AA2821=2021,IF(OR($M2821="Услуги",$M2821="Работы"),#REF!,IF($U2821&lt;&gt;0,#REF!,#REF!)),1)*IF($AA2821=2022,IF(OR($M2821="Услуги",$M2821="Работы"),#REF!,IF($U2821&lt;&gt;0,#REF!,#REF!)),1)*IF($AA2821=2023,IF(OR($M2821="Услуги",$M2821="Работы"),#REF!,IF($U2821&lt;&gt;0,#REF!,#REF!)),1)*IF($AA2821=2024,IF(OR($M2821="Услуги",$M2821="Работы"),#REF!,IF($U2821&lt;&gt;0,#REF!,#REF!)),1)*IF($AA2821=2025,IF(OR($M2821="Услуги",$M2821="Работы"),#REF!,IF($U2821&lt;&gt;0,#REF!,#REF!)),1)</f>
        <v>#REF!</v>
      </c>
      <c r="AE2821" s="96" t="e">
        <f>U2821*IF($AA2821=2021,IF(OR($M2821="Услуги",$M2821="Работы"),#REF!,IF($U2821&lt;&gt;0,#REF!,#REF!)),1)*IF($AA2821=2022,IF(OR($M2821="Услуги",$M2821="Работы"),#REF!,IF($U2821&lt;&gt;0,#REF!,#REF!)),1)*IF($AA2821=2023,IF(OR($M2821="Услуги",$M2821="Работы"),#REF!,IF($U2821&lt;&gt;0,#REF!,#REF!)),1)*IF($AA2821=2024,IF(OR($M2821="Услуги",$M2821="Работы"),#REF!,IF($U2821&lt;&gt;0,#REF!,#REF!)),1)*IF($AA2821=2025,IF(OR($M2821="Услуги",$M2821="Работы"),#REF!,IF($U2821&lt;&gt;0,#REF!,#REF!)),1)</f>
        <v>#REF!</v>
      </c>
      <c r="AF2821" s="96" t="e">
        <f>V2821*IF($AA2821=2021,IF(OR($M2821="Услуги",$M2821="Работы"),#REF!,IF($U2821&lt;&gt;0,#REF!,#REF!)),1)*IF($AA2821=2022,IF(OR($M2821="Услуги",$M2821="Работы"),#REF!,IF($U2821&lt;&gt;0,#REF!,#REF!)),1)*IF($AA2821=2023,IF(OR($M2821="Услуги",$M2821="Работы"),#REF!,IF($U2821&lt;&gt;0,#REF!,#REF!)),1)*IF($AA2821=2024,IF(OR($M2821="Услуги",$M2821="Работы"),#REF!,IF($U2821&lt;&gt;0,#REF!,#REF!)),1)*IF($AA2821=2025,IF(OR($M2821="Услуги",$M2821="Работы"),#REF!,IF($U2821&lt;&gt;0,#REF!,#REF!)),1)</f>
        <v>#REF!</v>
      </c>
      <c r="AG2821" s="96" t="e">
        <f>W2821*IF($AA2821=2021,IF(OR($M2821="Услуги",$M2821="Работы"),#REF!,IF($U2821&lt;&gt;0,#REF!,#REF!)),1)*IF($AA2821=2022,IF(OR($M2821="Услуги",$M2821="Работы"),#REF!,IF($U2821&lt;&gt;0,#REF!,#REF!)),1)*IF($AA2821=2023,IF(OR($M2821="Услуги",$M2821="Работы"),#REF!,IF($U2821&lt;&gt;0,#REF!,#REF!)),1)*IF($AA2821=2024,IF(OR($M2821="Услуги",$M2821="Работы"),#REF!,IF($U2821&lt;&gt;0,#REF!,#REF!)),1)*IF($AA2821=2025,IF(OR($M2821="Услуги",$M2821="Работы"),#REF!,IF($U2821&lt;&gt;0,#REF!,#REF!)),1)</f>
        <v>#REF!</v>
      </c>
      <c r="AH2821" s="96" t="e">
        <f>X2821*IF($AA2821=2021,IF(OR($M2821="Услуги",$M2821="Работы"),#REF!,IF($U2821&lt;&gt;0,#REF!,#REF!)),1)*IF($AA2821=2022,IF(OR($M2821="Услуги",$M2821="Работы"),#REF!,IF($U2821&lt;&gt;0,#REF!,#REF!)),1)*IF($AA2821=2023,IF(OR($M2821="Услуги",$M2821="Работы"),#REF!,IF($U2821&lt;&gt;0,#REF!,#REF!)),1)*IF($AA2821=2024,IF(OR($M2821="Услуги",$M2821="Работы"),#REF!,IF($U2821&lt;&gt;0,#REF!,#REF!)),1)*IF($AA2821=2025,IF(OR($M2821="Услуги",$M2821="Работы"),#REF!,IF($U2821&lt;&gt;0,#REF!,#REF!)),1)</f>
        <v>#REF!</v>
      </c>
      <c r="AI2821" s="96" t="e">
        <f>Y2821*IF($AA2821=2021,IF(OR($M2821="Услуги",$M2821="Работы"),#REF!,IF($U2821&lt;&gt;0,#REF!,#REF!)),1)*IF($AA2821=2022,IF(OR($M2821="Услуги",$M2821="Работы"),#REF!,IF($U2821&lt;&gt;0,#REF!,#REF!)),1)*IF($AA2821=2023,IF(OR($M2821="Услуги",$M2821="Работы"),#REF!,IF($U2821&lt;&gt;0,#REF!,#REF!)),1)*IF($AA2821=2024,IF(OR($M2821="Услуги",$M2821="Работы"),#REF!,IF($U2821&lt;&gt;0,#REF!,#REF!)),1)*IF($AA2821=2025,IF(OR($M2821="Услуги",$M2821="Работы"),#REF!,IF($U2821&lt;&gt;0,#REF!,#REF!)),1)</f>
        <v>#REF!</v>
      </c>
      <c r="AJ2821" s="96" t="e">
        <f>Z2821*IF($AA2821=2021,IF(OR($M2821="Услуги",$M2821="Работы"),#REF!,IF($U2821&lt;&gt;0,#REF!,#REF!)),1)*IF($AA2821=2022,IF(OR($M2821="Услуги",$M2821="Работы"),#REF!,IF($U2821&lt;&gt;0,#REF!,#REF!)),1)*IF($AA2821=2023,IF(OR($M2821="Услуги",$M2821="Работы"),#REF!,IF($U2821&lt;&gt;0,#REF!,#REF!)),1)*IF($AA2821=2024,IF(OR($M2821="Услуги",$M2821="Работы"),#REF!,IF($U2821&lt;&gt;0,#REF!,#REF!)),1)*IF($AA2821=2025,IF(OR($M2821="Услуги",$M2821="Работы"),#REF!,IF($U2821&lt;&gt;0,#REF!,#REF!)),1)</f>
        <v>#REF!</v>
      </c>
    </row>
    <row r="2822" spans="1:36" ht="15" hidden="1" x14ac:dyDescent="0.25">
      <c r="A2822" s="85">
        <v>1</v>
      </c>
      <c r="B2822" s="86" t="s">
        <v>88</v>
      </c>
      <c r="C2822" s="215" t="s">
        <v>437</v>
      </c>
      <c r="D2822" s="85" t="s">
        <v>185</v>
      </c>
      <c r="E2822" s="85" t="s">
        <v>420</v>
      </c>
      <c r="F2822" s="88"/>
      <c r="G2822" s="87" t="e">
        <f>VLOOKUP(D2822,#REF!,2,FALSE)</f>
        <v>#REF!</v>
      </c>
      <c r="H2822" s="88"/>
      <c r="I2822" s="88"/>
      <c r="J2822" s="86" t="s">
        <v>5</v>
      </c>
      <c r="K2822" s="87" t="str">
        <f t="shared" si="739"/>
        <v>Защита сегментов АСУ ТП Филиал «Калининградская ТЭЦ-2» АО «Интер РАО – Электрогенерация»</v>
      </c>
      <c r="L2822" s="60" t="s">
        <v>518</v>
      </c>
      <c r="M2822" s="86" t="s">
        <v>5</v>
      </c>
      <c r="N2822" s="86" t="s">
        <v>5</v>
      </c>
      <c r="O2822" s="91" t="s">
        <v>488</v>
      </c>
      <c r="P2822" s="111">
        <v>1</v>
      </c>
      <c r="Q2822" s="100">
        <v>400000</v>
      </c>
      <c r="R2822" s="97">
        <v>0.2</v>
      </c>
      <c r="S2822" s="98">
        <f t="shared" si="742"/>
        <v>400000</v>
      </c>
      <c r="T2822" s="98">
        <f t="shared" si="740"/>
        <v>66666.666666666672</v>
      </c>
      <c r="U2822" s="98">
        <v>0</v>
      </c>
      <c r="V2822" s="98">
        <f t="shared" si="741"/>
        <v>0</v>
      </c>
      <c r="W2822" s="95">
        <f t="shared" si="743"/>
        <v>0</v>
      </c>
      <c r="X2822" s="98">
        <f t="shared" si="747"/>
        <v>400000</v>
      </c>
      <c r="Y2822" s="98">
        <f t="shared" si="745"/>
        <v>66666.666666666672</v>
      </c>
      <c r="Z2822" s="98">
        <f t="shared" si="746"/>
        <v>333333.33333333331</v>
      </c>
      <c r="AA2822" s="243">
        <f>Приоритеты!$D$65</f>
        <v>2022</v>
      </c>
      <c r="AB2822" s="247" t="e">
        <f t="shared" si="744"/>
        <v>#REF!</v>
      </c>
      <c r="AC2822" s="96" t="e">
        <f>S2822*IF($AA2822=2021,IF(OR($M2822="Услуги",$M2822="Работы"),#REF!,IF($U2822&lt;&gt;0,#REF!,#REF!)),1)*IF($AA2822=2022,IF(OR($M2822="Услуги",$M2822="Работы"),#REF!,IF($U2822&lt;&gt;0,#REF!,#REF!)),1)*IF($AA2822=2023,IF(OR($M2822="Услуги",$M2822="Работы"),#REF!,IF($U2822&lt;&gt;0,#REF!,#REF!)),1)*IF($AA2822=2024,IF(OR($M2822="Услуги",$M2822="Работы"),#REF!,IF($U2822&lt;&gt;0,#REF!,#REF!)),1)*IF($AA2822=2025,IF(OR($M2822="Услуги",$M2822="Работы"),#REF!,IF($U2822&lt;&gt;0,#REF!,#REF!)),1)</f>
        <v>#REF!</v>
      </c>
      <c r="AD2822" s="96" t="e">
        <f>T2822*IF($AA2822=2021,IF(OR($M2822="Услуги",$M2822="Работы"),#REF!,IF($U2822&lt;&gt;0,#REF!,#REF!)),1)*IF($AA2822=2022,IF(OR($M2822="Услуги",$M2822="Работы"),#REF!,IF($U2822&lt;&gt;0,#REF!,#REF!)),1)*IF($AA2822=2023,IF(OR($M2822="Услуги",$M2822="Работы"),#REF!,IF($U2822&lt;&gt;0,#REF!,#REF!)),1)*IF($AA2822=2024,IF(OR($M2822="Услуги",$M2822="Работы"),#REF!,IF($U2822&lt;&gt;0,#REF!,#REF!)),1)*IF($AA2822=2025,IF(OR($M2822="Услуги",$M2822="Работы"),#REF!,IF($U2822&lt;&gt;0,#REF!,#REF!)),1)</f>
        <v>#REF!</v>
      </c>
      <c r="AE2822" s="96" t="e">
        <f>U2822*IF($AA2822=2021,IF(OR($M2822="Услуги",$M2822="Работы"),#REF!,IF($U2822&lt;&gt;0,#REF!,#REF!)),1)*IF($AA2822=2022,IF(OR($M2822="Услуги",$M2822="Работы"),#REF!,IF($U2822&lt;&gt;0,#REF!,#REF!)),1)*IF($AA2822=2023,IF(OR($M2822="Услуги",$M2822="Работы"),#REF!,IF($U2822&lt;&gt;0,#REF!,#REF!)),1)*IF($AA2822=2024,IF(OR($M2822="Услуги",$M2822="Работы"),#REF!,IF($U2822&lt;&gt;0,#REF!,#REF!)),1)*IF($AA2822=2025,IF(OR($M2822="Услуги",$M2822="Работы"),#REF!,IF($U2822&lt;&gt;0,#REF!,#REF!)),1)</f>
        <v>#REF!</v>
      </c>
      <c r="AF2822" s="96" t="e">
        <f>V2822*IF($AA2822=2021,IF(OR($M2822="Услуги",$M2822="Работы"),#REF!,IF($U2822&lt;&gt;0,#REF!,#REF!)),1)*IF($AA2822=2022,IF(OR($M2822="Услуги",$M2822="Работы"),#REF!,IF($U2822&lt;&gt;0,#REF!,#REF!)),1)*IF($AA2822=2023,IF(OR($M2822="Услуги",$M2822="Работы"),#REF!,IF($U2822&lt;&gt;0,#REF!,#REF!)),1)*IF($AA2822=2024,IF(OR($M2822="Услуги",$M2822="Работы"),#REF!,IF($U2822&lt;&gt;0,#REF!,#REF!)),1)*IF($AA2822=2025,IF(OR($M2822="Услуги",$M2822="Работы"),#REF!,IF($U2822&lt;&gt;0,#REF!,#REF!)),1)</f>
        <v>#REF!</v>
      </c>
      <c r="AG2822" s="96" t="e">
        <f>W2822*IF($AA2822=2021,IF(OR($M2822="Услуги",$M2822="Работы"),#REF!,IF($U2822&lt;&gt;0,#REF!,#REF!)),1)*IF($AA2822=2022,IF(OR($M2822="Услуги",$M2822="Работы"),#REF!,IF($U2822&lt;&gt;0,#REF!,#REF!)),1)*IF($AA2822=2023,IF(OR($M2822="Услуги",$M2822="Работы"),#REF!,IF($U2822&lt;&gt;0,#REF!,#REF!)),1)*IF($AA2822=2024,IF(OR($M2822="Услуги",$M2822="Работы"),#REF!,IF($U2822&lt;&gt;0,#REF!,#REF!)),1)*IF($AA2822=2025,IF(OR($M2822="Услуги",$M2822="Работы"),#REF!,IF($U2822&lt;&gt;0,#REF!,#REF!)),1)</f>
        <v>#REF!</v>
      </c>
      <c r="AH2822" s="96" t="e">
        <f>X2822*IF($AA2822=2021,IF(OR($M2822="Услуги",$M2822="Работы"),#REF!,IF($U2822&lt;&gt;0,#REF!,#REF!)),1)*IF($AA2822=2022,IF(OR($M2822="Услуги",$M2822="Работы"),#REF!,IF($U2822&lt;&gt;0,#REF!,#REF!)),1)*IF($AA2822=2023,IF(OR($M2822="Услуги",$M2822="Работы"),#REF!,IF($U2822&lt;&gt;0,#REF!,#REF!)),1)*IF($AA2822=2024,IF(OR($M2822="Услуги",$M2822="Работы"),#REF!,IF($U2822&lt;&gt;0,#REF!,#REF!)),1)*IF($AA2822=2025,IF(OR($M2822="Услуги",$M2822="Работы"),#REF!,IF($U2822&lt;&gt;0,#REF!,#REF!)),1)</f>
        <v>#REF!</v>
      </c>
      <c r="AI2822" s="96" t="e">
        <f>Y2822*IF($AA2822=2021,IF(OR($M2822="Услуги",$M2822="Работы"),#REF!,IF($U2822&lt;&gt;0,#REF!,#REF!)),1)*IF($AA2822=2022,IF(OR($M2822="Услуги",$M2822="Работы"),#REF!,IF($U2822&lt;&gt;0,#REF!,#REF!)),1)*IF($AA2822=2023,IF(OR($M2822="Услуги",$M2822="Работы"),#REF!,IF($U2822&lt;&gt;0,#REF!,#REF!)),1)*IF($AA2822=2024,IF(OR($M2822="Услуги",$M2822="Работы"),#REF!,IF($U2822&lt;&gt;0,#REF!,#REF!)),1)*IF($AA2822=2025,IF(OR($M2822="Услуги",$M2822="Работы"),#REF!,IF($U2822&lt;&gt;0,#REF!,#REF!)),1)</f>
        <v>#REF!</v>
      </c>
      <c r="AJ2822" s="96" t="e">
        <f>Z2822*IF($AA2822=2021,IF(OR($M2822="Услуги",$M2822="Работы"),#REF!,IF($U2822&lt;&gt;0,#REF!,#REF!)),1)*IF($AA2822=2022,IF(OR($M2822="Услуги",$M2822="Работы"),#REF!,IF($U2822&lt;&gt;0,#REF!,#REF!)),1)*IF($AA2822=2023,IF(OR($M2822="Услуги",$M2822="Работы"),#REF!,IF($U2822&lt;&gt;0,#REF!,#REF!)),1)*IF($AA2822=2024,IF(OR($M2822="Услуги",$M2822="Работы"),#REF!,IF($U2822&lt;&gt;0,#REF!,#REF!)),1)*IF($AA2822=2025,IF(OR($M2822="Услуги",$M2822="Работы"),#REF!,IF($U2822&lt;&gt;0,#REF!,#REF!)),1)</f>
        <v>#REF!</v>
      </c>
    </row>
    <row r="2823" spans="1:36" ht="15" hidden="1" x14ac:dyDescent="0.25">
      <c r="A2823" s="85">
        <v>1</v>
      </c>
      <c r="B2823" s="86" t="s">
        <v>88</v>
      </c>
      <c r="C2823" s="215" t="s">
        <v>437</v>
      </c>
      <c r="D2823" s="85" t="s">
        <v>191</v>
      </c>
      <c r="E2823" s="85" t="s">
        <v>420</v>
      </c>
      <c r="F2823" s="88"/>
      <c r="G2823" s="87" t="e">
        <f>VLOOKUP(D2823,#REF!,2,FALSE)</f>
        <v>#REF!</v>
      </c>
      <c r="H2823" s="88"/>
      <c r="I2823" s="88"/>
      <c r="J2823" s="86" t="s">
        <v>5</v>
      </c>
      <c r="K2823" s="87" t="str">
        <f t="shared" si="739"/>
        <v>Защита сегментов АСУ ТП Филиал «Костромская ГРЭС» АО «Интер РАО – Электрогенерация»</v>
      </c>
      <c r="L2823" s="60" t="s">
        <v>518</v>
      </c>
      <c r="M2823" s="86" t="s">
        <v>5</v>
      </c>
      <c r="N2823" s="86" t="s">
        <v>5</v>
      </c>
      <c r="O2823" s="91" t="s">
        <v>488</v>
      </c>
      <c r="P2823" s="111">
        <v>1</v>
      </c>
      <c r="Q2823" s="100">
        <v>400000</v>
      </c>
      <c r="R2823" s="97">
        <v>0.2</v>
      </c>
      <c r="S2823" s="98">
        <f t="shared" si="742"/>
        <v>400000</v>
      </c>
      <c r="T2823" s="98">
        <f t="shared" si="740"/>
        <v>66666.666666666672</v>
      </c>
      <c r="U2823" s="98">
        <v>0</v>
      </c>
      <c r="V2823" s="98">
        <f t="shared" si="741"/>
        <v>0</v>
      </c>
      <c r="W2823" s="95">
        <f t="shared" si="743"/>
        <v>0</v>
      </c>
      <c r="X2823" s="98">
        <f t="shared" si="747"/>
        <v>400000</v>
      </c>
      <c r="Y2823" s="98">
        <f t="shared" si="745"/>
        <v>66666.666666666672</v>
      </c>
      <c r="Z2823" s="98">
        <f t="shared" si="746"/>
        <v>333333.33333333331</v>
      </c>
      <c r="AA2823" s="243">
        <f>Приоритеты!$D$66</f>
        <v>2021</v>
      </c>
      <c r="AB2823" s="247" t="e">
        <f t="shared" si="744"/>
        <v>#REF!</v>
      </c>
      <c r="AC2823" s="96" t="e">
        <f>S2823*IF($AA2823=2021,IF(OR($M2823="Услуги",$M2823="Работы"),#REF!,IF($U2823&lt;&gt;0,#REF!,#REF!)),1)*IF($AA2823=2022,IF(OR($M2823="Услуги",$M2823="Работы"),#REF!,IF($U2823&lt;&gt;0,#REF!,#REF!)),1)*IF($AA2823=2023,IF(OR($M2823="Услуги",$M2823="Работы"),#REF!,IF($U2823&lt;&gt;0,#REF!,#REF!)),1)*IF($AA2823=2024,IF(OR($M2823="Услуги",$M2823="Работы"),#REF!,IF($U2823&lt;&gt;0,#REF!,#REF!)),1)*IF($AA2823=2025,IF(OR($M2823="Услуги",$M2823="Работы"),#REF!,IF($U2823&lt;&gt;0,#REF!,#REF!)),1)</f>
        <v>#REF!</v>
      </c>
      <c r="AD2823" s="96" t="e">
        <f>T2823*IF($AA2823=2021,IF(OR($M2823="Услуги",$M2823="Работы"),#REF!,IF($U2823&lt;&gt;0,#REF!,#REF!)),1)*IF($AA2823=2022,IF(OR($M2823="Услуги",$M2823="Работы"),#REF!,IF($U2823&lt;&gt;0,#REF!,#REF!)),1)*IF($AA2823=2023,IF(OR($M2823="Услуги",$M2823="Работы"),#REF!,IF($U2823&lt;&gt;0,#REF!,#REF!)),1)*IF($AA2823=2024,IF(OR($M2823="Услуги",$M2823="Работы"),#REF!,IF($U2823&lt;&gt;0,#REF!,#REF!)),1)*IF($AA2823=2025,IF(OR($M2823="Услуги",$M2823="Работы"),#REF!,IF($U2823&lt;&gt;0,#REF!,#REF!)),1)</f>
        <v>#REF!</v>
      </c>
      <c r="AE2823" s="96" t="e">
        <f>U2823*IF($AA2823=2021,IF(OR($M2823="Услуги",$M2823="Работы"),#REF!,IF($U2823&lt;&gt;0,#REF!,#REF!)),1)*IF($AA2823=2022,IF(OR($M2823="Услуги",$M2823="Работы"),#REF!,IF($U2823&lt;&gt;0,#REF!,#REF!)),1)*IF($AA2823=2023,IF(OR($M2823="Услуги",$M2823="Работы"),#REF!,IF($U2823&lt;&gt;0,#REF!,#REF!)),1)*IF($AA2823=2024,IF(OR($M2823="Услуги",$M2823="Работы"),#REF!,IF($U2823&lt;&gt;0,#REF!,#REF!)),1)*IF($AA2823=2025,IF(OR($M2823="Услуги",$M2823="Работы"),#REF!,IF($U2823&lt;&gt;0,#REF!,#REF!)),1)</f>
        <v>#REF!</v>
      </c>
      <c r="AF2823" s="96" t="e">
        <f>V2823*IF($AA2823=2021,IF(OR($M2823="Услуги",$M2823="Работы"),#REF!,IF($U2823&lt;&gt;0,#REF!,#REF!)),1)*IF($AA2823=2022,IF(OR($M2823="Услуги",$M2823="Работы"),#REF!,IF($U2823&lt;&gt;0,#REF!,#REF!)),1)*IF($AA2823=2023,IF(OR($M2823="Услуги",$M2823="Работы"),#REF!,IF($U2823&lt;&gt;0,#REF!,#REF!)),1)*IF($AA2823=2024,IF(OR($M2823="Услуги",$M2823="Работы"),#REF!,IF($U2823&lt;&gt;0,#REF!,#REF!)),1)*IF($AA2823=2025,IF(OR($M2823="Услуги",$M2823="Работы"),#REF!,IF($U2823&lt;&gt;0,#REF!,#REF!)),1)</f>
        <v>#REF!</v>
      </c>
      <c r="AG2823" s="96" t="e">
        <f>W2823*IF($AA2823=2021,IF(OR($M2823="Услуги",$M2823="Работы"),#REF!,IF($U2823&lt;&gt;0,#REF!,#REF!)),1)*IF($AA2823=2022,IF(OR($M2823="Услуги",$M2823="Работы"),#REF!,IF($U2823&lt;&gt;0,#REF!,#REF!)),1)*IF($AA2823=2023,IF(OR($M2823="Услуги",$M2823="Работы"),#REF!,IF($U2823&lt;&gt;0,#REF!,#REF!)),1)*IF($AA2823=2024,IF(OR($M2823="Услуги",$M2823="Работы"),#REF!,IF($U2823&lt;&gt;0,#REF!,#REF!)),1)*IF($AA2823=2025,IF(OR($M2823="Услуги",$M2823="Работы"),#REF!,IF($U2823&lt;&gt;0,#REF!,#REF!)),1)</f>
        <v>#REF!</v>
      </c>
      <c r="AH2823" s="96" t="e">
        <f>X2823*IF($AA2823=2021,IF(OR($M2823="Услуги",$M2823="Работы"),#REF!,IF($U2823&lt;&gt;0,#REF!,#REF!)),1)*IF($AA2823=2022,IF(OR($M2823="Услуги",$M2823="Работы"),#REF!,IF($U2823&lt;&gt;0,#REF!,#REF!)),1)*IF($AA2823=2023,IF(OR($M2823="Услуги",$M2823="Работы"),#REF!,IF($U2823&lt;&gt;0,#REF!,#REF!)),1)*IF($AA2823=2024,IF(OR($M2823="Услуги",$M2823="Работы"),#REF!,IF($U2823&lt;&gt;0,#REF!,#REF!)),1)*IF($AA2823=2025,IF(OR($M2823="Услуги",$M2823="Работы"),#REF!,IF($U2823&lt;&gt;0,#REF!,#REF!)),1)</f>
        <v>#REF!</v>
      </c>
      <c r="AI2823" s="96" t="e">
        <f>Y2823*IF($AA2823=2021,IF(OR($M2823="Услуги",$M2823="Работы"),#REF!,IF($U2823&lt;&gt;0,#REF!,#REF!)),1)*IF($AA2823=2022,IF(OR($M2823="Услуги",$M2823="Работы"),#REF!,IF($U2823&lt;&gt;0,#REF!,#REF!)),1)*IF($AA2823=2023,IF(OR($M2823="Услуги",$M2823="Работы"),#REF!,IF($U2823&lt;&gt;0,#REF!,#REF!)),1)*IF($AA2823=2024,IF(OR($M2823="Услуги",$M2823="Работы"),#REF!,IF($U2823&lt;&gt;0,#REF!,#REF!)),1)*IF($AA2823=2025,IF(OR($M2823="Услуги",$M2823="Работы"),#REF!,IF($U2823&lt;&gt;0,#REF!,#REF!)),1)</f>
        <v>#REF!</v>
      </c>
      <c r="AJ2823" s="96" t="e">
        <f>Z2823*IF($AA2823=2021,IF(OR($M2823="Услуги",$M2823="Работы"),#REF!,IF($U2823&lt;&gt;0,#REF!,#REF!)),1)*IF($AA2823=2022,IF(OR($M2823="Услуги",$M2823="Работы"),#REF!,IF($U2823&lt;&gt;0,#REF!,#REF!)),1)*IF($AA2823=2023,IF(OR($M2823="Услуги",$M2823="Работы"),#REF!,IF($U2823&lt;&gt;0,#REF!,#REF!)),1)*IF($AA2823=2024,IF(OR($M2823="Услуги",$M2823="Работы"),#REF!,IF($U2823&lt;&gt;0,#REF!,#REF!)),1)*IF($AA2823=2025,IF(OR($M2823="Услуги",$M2823="Работы"),#REF!,IF($U2823&lt;&gt;0,#REF!,#REF!)),1)</f>
        <v>#REF!</v>
      </c>
    </row>
    <row r="2824" spans="1:36" ht="15" hidden="1" x14ac:dyDescent="0.25">
      <c r="A2824" s="85">
        <v>1</v>
      </c>
      <c r="B2824" s="86" t="s">
        <v>88</v>
      </c>
      <c r="C2824" s="215" t="s">
        <v>437</v>
      </c>
      <c r="D2824" s="85" t="s">
        <v>203</v>
      </c>
      <c r="E2824" s="85" t="s">
        <v>420</v>
      </c>
      <c r="F2824" s="88"/>
      <c r="G2824" s="87" t="e">
        <f>VLOOKUP(D2824,#REF!,2,FALSE)</f>
        <v>#REF!</v>
      </c>
      <c r="H2824" s="88"/>
      <c r="I2824" s="88"/>
      <c r="J2824" s="86" t="s">
        <v>5</v>
      </c>
      <c r="K2824" s="87" t="str">
        <f t="shared" si="739"/>
        <v>Защита сегментов АСУ ТП Филиал «Печорская ГРЭС» АО «Интер РАО – Электрогенерация»</v>
      </c>
      <c r="L2824" s="60" t="s">
        <v>518</v>
      </c>
      <c r="M2824" s="86" t="s">
        <v>5</v>
      </c>
      <c r="N2824" s="86" t="s">
        <v>5</v>
      </c>
      <c r="O2824" s="91" t="s">
        <v>488</v>
      </c>
      <c r="P2824" s="111">
        <v>1</v>
      </c>
      <c r="Q2824" s="100">
        <v>400000</v>
      </c>
      <c r="R2824" s="97">
        <v>0.2</v>
      </c>
      <c r="S2824" s="98">
        <f t="shared" si="742"/>
        <v>400000</v>
      </c>
      <c r="T2824" s="98">
        <f t="shared" si="740"/>
        <v>66666.666666666672</v>
      </c>
      <c r="U2824" s="98">
        <v>0</v>
      </c>
      <c r="V2824" s="98">
        <f t="shared" si="741"/>
        <v>0</v>
      </c>
      <c r="W2824" s="95">
        <f t="shared" si="743"/>
        <v>0</v>
      </c>
      <c r="X2824" s="98">
        <f t="shared" si="747"/>
        <v>400000</v>
      </c>
      <c r="Y2824" s="98">
        <f t="shared" si="745"/>
        <v>66666.666666666672</v>
      </c>
      <c r="Z2824" s="98">
        <f t="shared" si="746"/>
        <v>333333.33333333331</v>
      </c>
      <c r="AA2824" s="243">
        <f>Приоритеты!$D$68</f>
        <v>2024</v>
      </c>
      <c r="AB2824" s="247" t="e">
        <f t="shared" si="744"/>
        <v>#REF!</v>
      </c>
      <c r="AC2824" s="96" t="e">
        <f>S2824*IF($AA2824=2021,IF(OR($M2824="Услуги",$M2824="Работы"),#REF!,IF($U2824&lt;&gt;0,#REF!,#REF!)),1)*IF($AA2824=2022,IF(OR($M2824="Услуги",$M2824="Работы"),#REF!,IF($U2824&lt;&gt;0,#REF!,#REF!)),1)*IF($AA2824=2023,IF(OR($M2824="Услуги",$M2824="Работы"),#REF!,IF($U2824&lt;&gt;0,#REF!,#REF!)),1)*IF($AA2824=2024,IF(OR($M2824="Услуги",$M2824="Работы"),#REF!,IF($U2824&lt;&gt;0,#REF!,#REF!)),1)*IF($AA2824=2025,IF(OR($M2824="Услуги",$M2824="Работы"),#REF!,IF($U2824&lt;&gt;0,#REF!,#REF!)),1)</f>
        <v>#REF!</v>
      </c>
      <c r="AD2824" s="96" t="e">
        <f>T2824*IF($AA2824=2021,IF(OR($M2824="Услуги",$M2824="Работы"),#REF!,IF($U2824&lt;&gt;0,#REF!,#REF!)),1)*IF($AA2824=2022,IF(OR($M2824="Услуги",$M2824="Работы"),#REF!,IF($U2824&lt;&gt;0,#REF!,#REF!)),1)*IF($AA2824=2023,IF(OR($M2824="Услуги",$M2824="Работы"),#REF!,IF($U2824&lt;&gt;0,#REF!,#REF!)),1)*IF($AA2824=2024,IF(OR($M2824="Услуги",$M2824="Работы"),#REF!,IF($U2824&lt;&gt;0,#REF!,#REF!)),1)*IF($AA2824=2025,IF(OR($M2824="Услуги",$M2824="Работы"),#REF!,IF($U2824&lt;&gt;0,#REF!,#REF!)),1)</f>
        <v>#REF!</v>
      </c>
      <c r="AE2824" s="96" t="e">
        <f>U2824*IF($AA2824=2021,IF(OR($M2824="Услуги",$M2824="Работы"),#REF!,IF($U2824&lt;&gt;0,#REF!,#REF!)),1)*IF($AA2824=2022,IF(OR($M2824="Услуги",$M2824="Работы"),#REF!,IF($U2824&lt;&gt;0,#REF!,#REF!)),1)*IF($AA2824=2023,IF(OR($M2824="Услуги",$M2824="Работы"),#REF!,IF($U2824&lt;&gt;0,#REF!,#REF!)),1)*IF($AA2824=2024,IF(OR($M2824="Услуги",$M2824="Работы"),#REF!,IF($U2824&lt;&gt;0,#REF!,#REF!)),1)*IF($AA2824=2025,IF(OR($M2824="Услуги",$M2824="Работы"),#REF!,IF($U2824&lt;&gt;0,#REF!,#REF!)),1)</f>
        <v>#REF!</v>
      </c>
      <c r="AF2824" s="96" t="e">
        <f>V2824*IF($AA2824=2021,IF(OR($M2824="Услуги",$M2824="Работы"),#REF!,IF($U2824&lt;&gt;0,#REF!,#REF!)),1)*IF($AA2824=2022,IF(OR($M2824="Услуги",$M2824="Работы"),#REF!,IF($U2824&lt;&gt;0,#REF!,#REF!)),1)*IF($AA2824=2023,IF(OR($M2824="Услуги",$M2824="Работы"),#REF!,IF($U2824&lt;&gt;0,#REF!,#REF!)),1)*IF($AA2824=2024,IF(OR($M2824="Услуги",$M2824="Работы"),#REF!,IF($U2824&lt;&gt;0,#REF!,#REF!)),1)*IF($AA2824=2025,IF(OR($M2824="Услуги",$M2824="Работы"),#REF!,IF($U2824&lt;&gt;0,#REF!,#REF!)),1)</f>
        <v>#REF!</v>
      </c>
      <c r="AG2824" s="96" t="e">
        <f>W2824*IF($AA2824=2021,IF(OR($M2824="Услуги",$M2824="Работы"),#REF!,IF($U2824&lt;&gt;0,#REF!,#REF!)),1)*IF($AA2824=2022,IF(OR($M2824="Услуги",$M2824="Работы"),#REF!,IF($U2824&lt;&gt;0,#REF!,#REF!)),1)*IF($AA2824=2023,IF(OR($M2824="Услуги",$M2824="Работы"),#REF!,IF($U2824&lt;&gt;0,#REF!,#REF!)),1)*IF($AA2824=2024,IF(OR($M2824="Услуги",$M2824="Работы"),#REF!,IF($U2824&lt;&gt;0,#REF!,#REF!)),1)*IF($AA2824=2025,IF(OR($M2824="Услуги",$M2824="Работы"),#REF!,IF($U2824&lt;&gt;0,#REF!,#REF!)),1)</f>
        <v>#REF!</v>
      </c>
      <c r="AH2824" s="96" t="e">
        <f>X2824*IF($AA2824=2021,IF(OR($M2824="Услуги",$M2824="Работы"),#REF!,IF($U2824&lt;&gt;0,#REF!,#REF!)),1)*IF($AA2824=2022,IF(OR($M2824="Услуги",$M2824="Работы"),#REF!,IF($U2824&lt;&gt;0,#REF!,#REF!)),1)*IF($AA2824=2023,IF(OR($M2824="Услуги",$M2824="Работы"),#REF!,IF($U2824&lt;&gt;0,#REF!,#REF!)),1)*IF($AA2824=2024,IF(OR($M2824="Услуги",$M2824="Работы"),#REF!,IF($U2824&lt;&gt;0,#REF!,#REF!)),1)*IF($AA2824=2025,IF(OR($M2824="Услуги",$M2824="Работы"),#REF!,IF($U2824&lt;&gt;0,#REF!,#REF!)),1)</f>
        <v>#REF!</v>
      </c>
      <c r="AI2824" s="96" t="e">
        <f>Y2824*IF($AA2824=2021,IF(OR($M2824="Услуги",$M2824="Работы"),#REF!,IF($U2824&lt;&gt;0,#REF!,#REF!)),1)*IF($AA2824=2022,IF(OR($M2824="Услуги",$M2824="Работы"),#REF!,IF($U2824&lt;&gt;0,#REF!,#REF!)),1)*IF($AA2824=2023,IF(OR($M2824="Услуги",$M2824="Работы"),#REF!,IF($U2824&lt;&gt;0,#REF!,#REF!)),1)*IF($AA2824=2024,IF(OR($M2824="Услуги",$M2824="Работы"),#REF!,IF($U2824&lt;&gt;0,#REF!,#REF!)),1)*IF($AA2824=2025,IF(OR($M2824="Услуги",$M2824="Работы"),#REF!,IF($U2824&lt;&gt;0,#REF!,#REF!)),1)</f>
        <v>#REF!</v>
      </c>
      <c r="AJ2824" s="96" t="e">
        <f>Z2824*IF($AA2824=2021,IF(OR($M2824="Услуги",$M2824="Работы"),#REF!,IF($U2824&lt;&gt;0,#REF!,#REF!)),1)*IF($AA2824=2022,IF(OR($M2824="Услуги",$M2824="Работы"),#REF!,IF($U2824&lt;&gt;0,#REF!,#REF!)),1)*IF($AA2824=2023,IF(OR($M2824="Услуги",$M2824="Работы"),#REF!,IF($U2824&lt;&gt;0,#REF!,#REF!)),1)*IF($AA2824=2024,IF(OR($M2824="Услуги",$M2824="Работы"),#REF!,IF($U2824&lt;&gt;0,#REF!,#REF!)),1)*IF($AA2824=2025,IF(OR($M2824="Услуги",$M2824="Работы"),#REF!,IF($U2824&lt;&gt;0,#REF!,#REF!)),1)</f>
        <v>#REF!</v>
      </c>
    </row>
    <row r="2825" spans="1:36" ht="15" hidden="1" x14ac:dyDescent="0.25">
      <c r="A2825" s="85">
        <v>1</v>
      </c>
      <c r="B2825" s="86" t="s">
        <v>88</v>
      </c>
      <c r="C2825" s="215" t="s">
        <v>437</v>
      </c>
      <c r="D2825" s="85" t="s">
        <v>211</v>
      </c>
      <c r="E2825" s="85" t="s">
        <v>420</v>
      </c>
      <c r="F2825" s="88"/>
      <c r="G2825" s="87" t="e">
        <f>VLOOKUP(D2825,#REF!,2,FALSE)</f>
        <v>#REF!</v>
      </c>
      <c r="H2825" s="88"/>
      <c r="I2825" s="88"/>
      <c r="J2825" s="86" t="s">
        <v>5</v>
      </c>
      <c r="K2825" s="87" t="str">
        <f t="shared" si="739"/>
        <v>Защита сегментов АСУ ТП Филиал «Северо-Западная ТЭЦ им. А.Г. Бориса» АО «Интер РАО – Электрогенерация»</v>
      </c>
      <c r="L2825" s="60" t="s">
        <v>518</v>
      </c>
      <c r="M2825" s="86" t="s">
        <v>5</v>
      </c>
      <c r="N2825" s="86" t="s">
        <v>5</v>
      </c>
      <c r="O2825" s="91" t="s">
        <v>488</v>
      </c>
      <c r="P2825" s="111">
        <v>1</v>
      </c>
      <c r="Q2825" s="100">
        <v>400000</v>
      </c>
      <c r="R2825" s="97">
        <v>0.2</v>
      </c>
      <c r="S2825" s="98">
        <f t="shared" si="742"/>
        <v>400000</v>
      </c>
      <c r="T2825" s="98">
        <f t="shared" si="740"/>
        <v>66666.666666666672</v>
      </c>
      <c r="U2825" s="98">
        <v>0</v>
      </c>
      <c r="V2825" s="98">
        <f t="shared" si="741"/>
        <v>0</v>
      </c>
      <c r="W2825" s="95">
        <f t="shared" si="743"/>
        <v>0</v>
      </c>
      <c r="X2825" s="98">
        <f t="shared" si="747"/>
        <v>400000</v>
      </c>
      <c r="Y2825" s="98">
        <f t="shared" si="745"/>
        <v>66666.666666666672</v>
      </c>
      <c r="Z2825" s="98">
        <f t="shared" si="746"/>
        <v>333333.33333333331</v>
      </c>
      <c r="AA2825" s="243">
        <f>Приоритеты!$D$69</f>
        <v>2022</v>
      </c>
      <c r="AB2825" s="247" t="e">
        <f t="shared" si="744"/>
        <v>#REF!</v>
      </c>
      <c r="AC2825" s="96" t="e">
        <f>S2825*IF($AA2825=2021,IF(OR($M2825="Услуги",$M2825="Работы"),#REF!,IF($U2825&lt;&gt;0,#REF!,#REF!)),1)*IF($AA2825=2022,IF(OR($M2825="Услуги",$M2825="Работы"),#REF!,IF($U2825&lt;&gt;0,#REF!,#REF!)),1)*IF($AA2825=2023,IF(OR($M2825="Услуги",$M2825="Работы"),#REF!,IF($U2825&lt;&gt;0,#REF!,#REF!)),1)*IF($AA2825=2024,IF(OR($M2825="Услуги",$M2825="Работы"),#REF!,IF($U2825&lt;&gt;0,#REF!,#REF!)),1)*IF($AA2825=2025,IF(OR($M2825="Услуги",$M2825="Работы"),#REF!,IF($U2825&lt;&gt;0,#REF!,#REF!)),1)</f>
        <v>#REF!</v>
      </c>
      <c r="AD2825" s="96" t="e">
        <f>T2825*IF($AA2825=2021,IF(OR($M2825="Услуги",$M2825="Работы"),#REF!,IF($U2825&lt;&gt;0,#REF!,#REF!)),1)*IF($AA2825=2022,IF(OR($M2825="Услуги",$M2825="Работы"),#REF!,IF($U2825&lt;&gt;0,#REF!,#REF!)),1)*IF($AA2825=2023,IF(OR($M2825="Услуги",$M2825="Работы"),#REF!,IF($U2825&lt;&gt;0,#REF!,#REF!)),1)*IF($AA2825=2024,IF(OR($M2825="Услуги",$M2825="Работы"),#REF!,IF($U2825&lt;&gt;0,#REF!,#REF!)),1)*IF($AA2825=2025,IF(OR($M2825="Услуги",$M2825="Работы"),#REF!,IF($U2825&lt;&gt;0,#REF!,#REF!)),1)</f>
        <v>#REF!</v>
      </c>
      <c r="AE2825" s="96" t="e">
        <f>U2825*IF($AA2825=2021,IF(OR($M2825="Услуги",$M2825="Работы"),#REF!,IF($U2825&lt;&gt;0,#REF!,#REF!)),1)*IF($AA2825=2022,IF(OR($M2825="Услуги",$M2825="Работы"),#REF!,IF($U2825&lt;&gt;0,#REF!,#REF!)),1)*IF($AA2825=2023,IF(OR($M2825="Услуги",$M2825="Работы"),#REF!,IF($U2825&lt;&gt;0,#REF!,#REF!)),1)*IF($AA2825=2024,IF(OR($M2825="Услуги",$M2825="Работы"),#REF!,IF($U2825&lt;&gt;0,#REF!,#REF!)),1)*IF($AA2825=2025,IF(OR($M2825="Услуги",$M2825="Работы"),#REF!,IF($U2825&lt;&gt;0,#REF!,#REF!)),1)</f>
        <v>#REF!</v>
      </c>
      <c r="AF2825" s="96" t="e">
        <f>V2825*IF($AA2825=2021,IF(OR($M2825="Услуги",$M2825="Работы"),#REF!,IF($U2825&lt;&gt;0,#REF!,#REF!)),1)*IF($AA2825=2022,IF(OR($M2825="Услуги",$M2825="Работы"),#REF!,IF($U2825&lt;&gt;0,#REF!,#REF!)),1)*IF($AA2825=2023,IF(OR($M2825="Услуги",$M2825="Работы"),#REF!,IF($U2825&lt;&gt;0,#REF!,#REF!)),1)*IF($AA2825=2024,IF(OR($M2825="Услуги",$M2825="Работы"),#REF!,IF($U2825&lt;&gt;0,#REF!,#REF!)),1)*IF($AA2825=2025,IF(OR($M2825="Услуги",$M2825="Работы"),#REF!,IF($U2825&lt;&gt;0,#REF!,#REF!)),1)</f>
        <v>#REF!</v>
      </c>
      <c r="AG2825" s="96" t="e">
        <f>W2825*IF($AA2825=2021,IF(OR($M2825="Услуги",$M2825="Работы"),#REF!,IF($U2825&lt;&gt;0,#REF!,#REF!)),1)*IF($AA2825=2022,IF(OR($M2825="Услуги",$M2825="Работы"),#REF!,IF($U2825&lt;&gt;0,#REF!,#REF!)),1)*IF($AA2825=2023,IF(OR($M2825="Услуги",$M2825="Работы"),#REF!,IF($U2825&lt;&gt;0,#REF!,#REF!)),1)*IF($AA2825=2024,IF(OR($M2825="Услуги",$M2825="Работы"),#REF!,IF($U2825&lt;&gt;0,#REF!,#REF!)),1)*IF($AA2825=2025,IF(OR($M2825="Услуги",$M2825="Работы"),#REF!,IF($U2825&lt;&gt;0,#REF!,#REF!)),1)</f>
        <v>#REF!</v>
      </c>
      <c r="AH2825" s="96" t="e">
        <f>X2825*IF($AA2825=2021,IF(OR($M2825="Услуги",$M2825="Работы"),#REF!,IF($U2825&lt;&gt;0,#REF!,#REF!)),1)*IF($AA2825=2022,IF(OR($M2825="Услуги",$M2825="Работы"),#REF!,IF($U2825&lt;&gt;0,#REF!,#REF!)),1)*IF($AA2825=2023,IF(OR($M2825="Услуги",$M2825="Работы"),#REF!,IF($U2825&lt;&gt;0,#REF!,#REF!)),1)*IF($AA2825=2024,IF(OR($M2825="Услуги",$M2825="Работы"),#REF!,IF($U2825&lt;&gt;0,#REF!,#REF!)),1)*IF($AA2825=2025,IF(OR($M2825="Услуги",$M2825="Работы"),#REF!,IF($U2825&lt;&gt;0,#REF!,#REF!)),1)</f>
        <v>#REF!</v>
      </c>
      <c r="AI2825" s="96" t="e">
        <f>Y2825*IF($AA2825=2021,IF(OR($M2825="Услуги",$M2825="Работы"),#REF!,IF($U2825&lt;&gt;0,#REF!,#REF!)),1)*IF($AA2825=2022,IF(OR($M2825="Услуги",$M2825="Работы"),#REF!,IF($U2825&lt;&gt;0,#REF!,#REF!)),1)*IF($AA2825=2023,IF(OR($M2825="Услуги",$M2825="Работы"),#REF!,IF($U2825&lt;&gt;0,#REF!,#REF!)),1)*IF($AA2825=2024,IF(OR($M2825="Услуги",$M2825="Работы"),#REF!,IF($U2825&lt;&gt;0,#REF!,#REF!)),1)*IF($AA2825=2025,IF(OR($M2825="Услуги",$M2825="Работы"),#REF!,IF($U2825&lt;&gt;0,#REF!,#REF!)),1)</f>
        <v>#REF!</v>
      </c>
      <c r="AJ2825" s="96" t="e">
        <f>Z2825*IF($AA2825=2021,IF(OR($M2825="Услуги",$M2825="Работы"),#REF!,IF($U2825&lt;&gt;0,#REF!,#REF!)),1)*IF($AA2825=2022,IF(OR($M2825="Услуги",$M2825="Работы"),#REF!,IF($U2825&lt;&gt;0,#REF!,#REF!)),1)*IF($AA2825=2023,IF(OR($M2825="Услуги",$M2825="Работы"),#REF!,IF($U2825&lt;&gt;0,#REF!,#REF!)),1)*IF($AA2825=2024,IF(OR($M2825="Услуги",$M2825="Работы"),#REF!,IF($U2825&lt;&gt;0,#REF!,#REF!)),1)*IF($AA2825=2025,IF(OR($M2825="Услуги",$M2825="Работы"),#REF!,IF($U2825&lt;&gt;0,#REF!,#REF!)),1)</f>
        <v>#REF!</v>
      </c>
    </row>
    <row r="2826" spans="1:36" ht="15" hidden="1" x14ac:dyDescent="0.25">
      <c r="A2826" s="85">
        <v>1</v>
      </c>
      <c r="B2826" s="86" t="s">
        <v>88</v>
      </c>
      <c r="C2826" s="215" t="s">
        <v>437</v>
      </c>
      <c r="D2826" s="85" t="s">
        <v>212</v>
      </c>
      <c r="E2826" s="85" t="s">
        <v>420</v>
      </c>
      <c r="F2826" s="88"/>
      <c r="G2826" s="87" t="e">
        <f>VLOOKUP(D2826,#REF!,2,FALSE)</f>
        <v>#REF!</v>
      </c>
      <c r="H2826" s="88"/>
      <c r="I2826" s="88"/>
      <c r="J2826" s="86" t="s">
        <v>5</v>
      </c>
      <c r="K2826" s="87" t="str">
        <f t="shared" si="739"/>
        <v>Защита сегментов АСУ ТП Филиал «Сочинская ТЭС» АО «Интер РАО – Электрогенерация»</v>
      </c>
      <c r="L2826" s="60" t="s">
        <v>518</v>
      </c>
      <c r="M2826" s="86" t="s">
        <v>5</v>
      </c>
      <c r="N2826" s="86" t="s">
        <v>5</v>
      </c>
      <c r="O2826" s="91" t="s">
        <v>488</v>
      </c>
      <c r="P2826" s="111">
        <v>1</v>
      </c>
      <c r="Q2826" s="100">
        <v>400000</v>
      </c>
      <c r="R2826" s="97">
        <v>0.2</v>
      </c>
      <c r="S2826" s="98">
        <f t="shared" si="742"/>
        <v>400000</v>
      </c>
      <c r="T2826" s="98">
        <f t="shared" si="740"/>
        <v>66666.666666666672</v>
      </c>
      <c r="U2826" s="98">
        <v>0</v>
      </c>
      <c r="V2826" s="98">
        <f t="shared" si="741"/>
        <v>0</v>
      </c>
      <c r="W2826" s="95">
        <f t="shared" si="743"/>
        <v>0</v>
      </c>
      <c r="X2826" s="98">
        <f t="shared" si="747"/>
        <v>400000</v>
      </c>
      <c r="Y2826" s="98">
        <f t="shared" si="745"/>
        <v>66666.666666666672</v>
      </c>
      <c r="Z2826" s="98">
        <f t="shared" si="746"/>
        <v>333333.33333333331</v>
      </c>
      <c r="AA2826" s="243">
        <f>Приоритеты!$D$70</f>
        <v>2024</v>
      </c>
      <c r="AB2826" s="247" t="e">
        <f t="shared" si="744"/>
        <v>#REF!</v>
      </c>
      <c r="AC2826" s="96" t="e">
        <f>S2826*IF($AA2826=2021,IF(OR($M2826="Услуги",$M2826="Работы"),#REF!,IF($U2826&lt;&gt;0,#REF!,#REF!)),1)*IF($AA2826=2022,IF(OR($M2826="Услуги",$M2826="Работы"),#REF!,IF($U2826&lt;&gt;0,#REF!,#REF!)),1)*IF($AA2826=2023,IF(OR($M2826="Услуги",$M2826="Работы"),#REF!,IF($U2826&lt;&gt;0,#REF!,#REF!)),1)*IF($AA2826=2024,IF(OR($M2826="Услуги",$M2826="Работы"),#REF!,IF($U2826&lt;&gt;0,#REF!,#REF!)),1)*IF($AA2826=2025,IF(OR($M2826="Услуги",$M2826="Работы"),#REF!,IF($U2826&lt;&gt;0,#REF!,#REF!)),1)</f>
        <v>#REF!</v>
      </c>
      <c r="AD2826" s="96" t="e">
        <f>T2826*IF($AA2826=2021,IF(OR($M2826="Услуги",$M2826="Работы"),#REF!,IF($U2826&lt;&gt;0,#REF!,#REF!)),1)*IF($AA2826=2022,IF(OR($M2826="Услуги",$M2826="Работы"),#REF!,IF($U2826&lt;&gt;0,#REF!,#REF!)),1)*IF($AA2826=2023,IF(OR($M2826="Услуги",$M2826="Работы"),#REF!,IF($U2826&lt;&gt;0,#REF!,#REF!)),1)*IF($AA2826=2024,IF(OR($M2826="Услуги",$M2826="Работы"),#REF!,IF($U2826&lt;&gt;0,#REF!,#REF!)),1)*IF($AA2826=2025,IF(OR($M2826="Услуги",$M2826="Работы"),#REF!,IF($U2826&lt;&gt;0,#REF!,#REF!)),1)</f>
        <v>#REF!</v>
      </c>
      <c r="AE2826" s="96" t="e">
        <f>U2826*IF($AA2826=2021,IF(OR($M2826="Услуги",$M2826="Работы"),#REF!,IF($U2826&lt;&gt;0,#REF!,#REF!)),1)*IF($AA2826=2022,IF(OR($M2826="Услуги",$M2826="Работы"),#REF!,IF($U2826&lt;&gt;0,#REF!,#REF!)),1)*IF($AA2826=2023,IF(OR($M2826="Услуги",$M2826="Работы"),#REF!,IF($U2826&lt;&gt;0,#REF!,#REF!)),1)*IF($AA2826=2024,IF(OR($M2826="Услуги",$M2826="Работы"),#REF!,IF($U2826&lt;&gt;0,#REF!,#REF!)),1)*IF($AA2826=2025,IF(OR($M2826="Услуги",$M2826="Работы"),#REF!,IF($U2826&lt;&gt;0,#REF!,#REF!)),1)</f>
        <v>#REF!</v>
      </c>
      <c r="AF2826" s="96" t="e">
        <f>V2826*IF($AA2826=2021,IF(OR($M2826="Услуги",$M2826="Работы"),#REF!,IF($U2826&lt;&gt;0,#REF!,#REF!)),1)*IF($AA2826=2022,IF(OR($M2826="Услуги",$M2826="Работы"),#REF!,IF($U2826&lt;&gt;0,#REF!,#REF!)),1)*IF($AA2826=2023,IF(OR($M2826="Услуги",$M2826="Работы"),#REF!,IF($U2826&lt;&gt;0,#REF!,#REF!)),1)*IF($AA2826=2024,IF(OR($M2826="Услуги",$M2826="Работы"),#REF!,IF($U2826&lt;&gt;0,#REF!,#REF!)),1)*IF($AA2826=2025,IF(OR($M2826="Услуги",$M2826="Работы"),#REF!,IF($U2826&lt;&gt;0,#REF!,#REF!)),1)</f>
        <v>#REF!</v>
      </c>
      <c r="AG2826" s="96" t="e">
        <f>W2826*IF($AA2826=2021,IF(OR($M2826="Услуги",$M2826="Работы"),#REF!,IF($U2826&lt;&gt;0,#REF!,#REF!)),1)*IF($AA2826=2022,IF(OR($M2826="Услуги",$M2826="Работы"),#REF!,IF($U2826&lt;&gt;0,#REF!,#REF!)),1)*IF($AA2826=2023,IF(OR($M2826="Услуги",$M2826="Работы"),#REF!,IF($U2826&lt;&gt;0,#REF!,#REF!)),1)*IF($AA2826=2024,IF(OR($M2826="Услуги",$M2826="Работы"),#REF!,IF($U2826&lt;&gt;0,#REF!,#REF!)),1)*IF($AA2826=2025,IF(OR($M2826="Услуги",$M2826="Работы"),#REF!,IF($U2826&lt;&gt;0,#REF!,#REF!)),1)</f>
        <v>#REF!</v>
      </c>
      <c r="AH2826" s="96" t="e">
        <f>X2826*IF($AA2826=2021,IF(OR($M2826="Услуги",$M2826="Работы"),#REF!,IF($U2826&lt;&gt;0,#REF!,#REF!)),1)*IF($AA2826=2022,IF(OR($M2826="Услуги",$M2826="Работы"),#REF!,IF($U2826&lt;&gt;0,#REF!,#REF!)),1)*IF($AA2826=2023,IF(OR($M2826="Услуги",$M2826="Работы"),#REF!,IF($U2826&lt;&gt;0,#REF!,#REF!)),1)*IF($AA2826=2024,IF(OR($M2826="Услуги",$M2826="Работы"),#REF!,IF($U2826&lt;&gt;0,#REF!,#REF!)),1)*IF($AA2826=2025,IF(OR($M2826="Услуги",$M2826="Работы"),#REF!,IF($U2826&lt;&gt;0,#REF!,#REF!)),1)</f>
        <v>#REF!</v>
      </c>
      <c r="AI2826" s="96" t="e">
        <f>Y2826*IF($AA2826=2021,IF(OR($M2826="Услуги",$M2826="Работы"),#REF!,IF($U2826&lt;&gt;0,#REF!,#REF!)),1)*IF($AA2826=2022,IF(OR($M2826="Услуги",$M2826="Работы"),#REF!,IF($U2826&lt;&gt;0,#REF!,#REF!)),1)*IF($AA2826=2023,IF(OR($M2826="Услуги",$M2826="Работы"),#REF!,IF($U2826&lt;&gt;0,#REF!,#REF!)),1)*IF($AA2826=2024,IF(OR($M2826="Услуги",$M2826="Работы"),#REF!,IF($U2826&lt;&gt;0,#REF!,#REF!)),1)*IF($AA2826=2025,IF(OR($M2826="Услуги",$M2826="Работы"),#REF!,IF($U2826&lt;&gt;0,#REF!,#REF!)),1)</f>
        <v>#REF!</v>
      </c>
      <c r="AJ2826" s="96" t="e">
        <f>Z2826*IF($AA2826=2021,IF(OR($M2826="Услуги",$M2826="Работы"),#REF!,IF($U2826&lt;&gt;0,#REF!,#REF!)),1)*IF($AA2826=2022,IF(OR($M2826="Услуги",$M2826="Работы"),#REF!,IF($U2826&lt;&gt;0,#REF!,#REF!)),1)*IF($AA2826=2023,IF(OR($M2826="Услуги",$M2826="Работы"),#REF!,IF($U2826&lt;&gt;0,#REF!,#REF!)),1)*IF($AA2826=2024,IF(OR($M2826="Услуги",$M2826="Работы"),#REF!,IF($U2826&lt;&gt;0,#REF!,#REF!)),1)*IF($AA2826=2025,IF(OR($M2826="Услуги",$M2826="Работы"),#REF!,IF($U2826&lt;&gt;0,#REF!,#REF!)),1)</f>
        <v>#REF!</v>
      </c>
    </row>
    <row r="2827" spans="1:36" ht="15" hidden="1" x14ac:dyDescent="0.25">
      <c r="A2827" s="85">
        <v>1</v>
      </c>
      <c r="B2827" s="86" t="s">
        <v>88</v>
      </c>
      <c r="C2827" s="215" t="s">
        <v>437</v>
      </c>
      <c r="D2827" s="85" t="s">
        <v>215</v>
      </c>
      <c r="E2827" s="85" t="s">
        <v>420</v>
      </c>
      <c r="F2827" s="88"/>
      <c r="G2827" s="87" t="e">
        <f>VLOOKUP(D2827,#REF!,2,FALSE)</f>
        <v>#REF!</v>
      </c>
      <c r="H2827" s="88"/>
      <c r="I2827" s="88"/>
      <c r="J2827" s="86" t="s">
        <v>5</v>
      </c>
      <c r="K2827" s="87" t="str">
        <f t="shared" si="739"/>
        <v>Защита сегментов АСУ ТП Филиал «Уренгойская ГРЭС» АО «Интер РАО – Электрогенерация»</v>
      </c>
      <c r="L2827" s="60" t="s">
        <v>518</v>
      </c>
      <c r="M2827" s="86" t="s">
        <v>5</v>
      </c>
      <c r="N2827" s="86" t="s">
        <v>5</v>
      </c>
      <c r="O2827" s="91" t="s">
        <v>488</v>
      </c>
      <c r="P2827" s="111">
        <v>1</v>
      </c>
      <c r="Q2827" s="100">
        <v>400000</v>
      </c>
      <c r="R2827" s="97">
        <v>0.2</v>
      </c>
      <c r="S2827" s="98">
        <f t="shared" si="742"/>
        <v>400000</v>
      </c>
      <c r="T2827" s="98">
        <f t="shared" si="740"/>
        <v>66666.666666666672</v>
      </c>
      <c r="U2827" s="98">
        <v>0</v>
      </c>
      <c r="V2827" s="98">
        <f t="shared" si="741"/>
        <v>0</v>
      </c>
      <c r="W2827" s="95">
        <f t="shared" si="743"/>
        <v>0</v>
      </c>
      <c r="X2827" s="98">
        <f t="shared" si="747"/>
        <v>400000</v>
      </c>
      <c r="Y2827" s="98">
        <f t="shared" si="745"/>
        <v>66666.666666666672</v>
      </c>
      <c r="Z2827" s="98">
        <f t="shared" si="746"/>
        <v>333333.33333333331</v>
      </c>
      <c r="AA2827" s="243">
        <f>Приоритеты!$D$71</f>
        <v>2023</v>
      </c>
      <c r="AB2827" s="247" t="e">
        <f t="shared" si="744"/>
        <v>#REF!</v>
      </c>
      <c r="AC2827" s="96" t="e">
        <f>S2827*IF($AA2827=2021,IF(OR($M2827="Услуги",$M2827="Работы"),#REF!,IF($U2827&lt;&gt;0,#REF!,#REF!)),1)*IF($AA2827=2022,IF(OR($M2827="Услуги",$M2827="Работы"),#REF!,IF($U2827&lt;&gt;0,#REF!,#REF!)),1)*IF($AA2827=2023,IF(OR($M2827="Услуги",$M2827="Работы"),#REF!,IF($U2827&lt;&gt;0,#REF!,#REF!)),1)*IF($AA2827=2024,IF(OR($M2827="Услуги",$M2827="Работы"),#REF!,IF($U2827&lt;&gt;0,#REF!,#REF!)),1)*IF($AA2827=2025,IF(OR($M2827="Услуги",$M2827="Работы"),#REF!,IF($U2827&lt;&gt;0,#REF!,#REF!)),1)</f>
        <v>#REF!</v>
      </c>
      <c r="AD2827" s="96" t="e">
        <f>T2827*IF($AA2827=2021,IF(OR($M2827="Услуги",$M2827="Работы"),#REF!,IF($U2827&lt;&gt;0,#REF!,#REF!)),1)*IF($AA2827=2022,IF(OR($M2827="Услуги",$M2827="Работы"),#REF!,IF($U2827&lt;&gt;0,#REF!,#REF!)),1)*IF($AA2827=2023,IF(OR($M2827="Услуги",$M2827="Работы"),#REF!,IF($U2827&lt;&gt;0,#REF!,#REF!)),1)*IF($AA2827=2024,IF(OR($M2827="Услуги",$M2827="Работы"),#REF!,IF($U2827&lt;&gt;0,#REF!,#REF!)),1)*IF($AA2827=2025,IF(OR($M2827="Услуги",$M2827="Работы"),#REF!,IF($U2827&lt;&gt;0,#REF!,#REF!)),1)</f>
        <v>#REF!</v>
      </c>
      <c r="AE2827" s="96" t="e">
        <f>U2827*IF($AA2827=2021,IF(OR($M2827="Услуги",$M2827="Работы"),#REF!,IF($U2827&lt;&gt;0,#REF!,#REF!)),1)*IF($AA2827=2022,IF(OR($M2827="Услуги",$M2827="Работы"),#REF!,IF($U2827&lt;&gt;0,#REF!,#REF!)),1)*IF($AA2827=2023,IF(OR($M2827="Услуги",$M2827="Работы"),#REF!,IF($U2827&lt;&gt;0,#REF!,#REF!)),1)*IF($AA2827=2024,IF(OR($M2827="Услуги",$M2827="Работы"),#REF!,IF($U2827&lt;&gt;0,#REF!,#REF!)),1)*IF($AA2827=2025,IF(OR($M2827="Услуги",$M2827="Работы"),#REF!,IF($U2827&lt;&gt;0,#REF!,#REF!)),1)</f>
        <v>#REF!</v>
      </c>
      <c r="AF2827" s="96" t="e">
        <f>V2827*IF($AA2827=2021,IF(OR($M2827="Услуги",$M2827="Работы"),#REF!,IF($U2827&lt;&gt;0,#REF!,#REF!)),1)*IF($AA2827=2022,IF(OR($M2827="Услуги",$M2827="Работы"),#REF!,IF($U2827&lt;&gt;0,#REF!,#REF!)),1)*IF($AA2827=2023,IF(OR($M2827="Услуги",$M2827="Работы"),#REF!,IF($U2827&lt;&gt;0,#REF!,#REF!)),1)*IF($AA2827=2024,IF(OR($M2827="Услуги",$M2827="Работы"),#REF!,IF($U2827&lt;&gt;0,#REF!,#REF!)),1)*IF($AA2827=2025,IF(OR($M2827="Услуги",$M2827="Работы"),#REF!,IF($U2827&lt;&gt;0,#REF!,#REF!)),1)</f>
        <v>#REF!</v>
      </c>
      <c r="AG2827" s="96" t="e">
        <f>W2827*IF($AA2827=2021,IF(OR($M2827="Услуги",$M2827="Работы"),#REF!,IF($U2827&lt;&gt;0,#REF!,#REF!)),1)*IF($AA2827=2022,IF(OR($M2827="Услуги",$M2827="Работы"),#REF!,IF($U2827&lt;&gt;0,#REF!,#REF!)),1)*IF($AA2827=2023,IF(OR($M2827="Услуги",$M2827="Работы"),#REF!,IF($U2827&lt;&gt;0,#REF!,#REF!)),1)*IF($AA2827=2024,IF(OR($M2827="Услуги",$M2827="Работы"),#REF!,IF($U2827&lt;&gt;0,#REF!,#REF!)),1)*IF($AA2827=2025,IF(OR($M2827="Услуги",$M2827="Работы"),#REF!,IF($U2827&lt;&gt;0,#REF!,#REF!)),1)</f>
        <v>#REF!</v>
      </c>
      <c r="AH2827" s="96" t="e">
        <f>X2827*IF($AA2827=2021,IF(OR($M2827="Услуги",$M2827="Работы"),#REF!,IF($U2827&lt;&gt;0,#REF!,#REF!)),1)*IF($AA2827=2022,IF(OR($M2827="Услуги",$M2827="Работы"),#REF!,IF($U2827&lt;&gt;0,#REF!,#REF!)),1)*IF($AA2827=2023,IF(OR($M2827="Услуги",$M2827="Работы"),#REF!,IF($U2827&lt;&gt;0,#REF!,#REF!)),1)*IF($AA2827=2024,IF(OR($M2827="Услуги",$M2827="Работы"),#REF!,IF($U2827&lt;&gt;0,#REF!,#REF!)),1)*IF($AA2827=2025,IF(OR($M2827="Услуги",$M2827="Работы"),#REF!,IF($U2827&lt;&gt;0,#REF!,#REF!)),1)</f>
        <v>#REF!</v>
      </c>
      <c r="AI2827" s="96" t="e">
        <f>Y2827*IF($AA2827=2021,IF(OR($M2827="Услуги",$M2827="Работы"),#REF!,IF($U2827&lt;&gt;0,#REF!,#REF!)),1)*IF($AA2827=2022,IF(OR($M2827="Услуги",$M2827="Работы"),#REF!,IF($U2827&lt;&gt;0,#REF!,#REF!)),1)*IF($AA2827=2023,IF(OR($M2827="Услуги",$M2827="Работы"),#REF!,IF($U2827&lt;&gt;0,#REF!,#REF!)),1)*IF($AA2827=2024,IF(OR($M2827="Услуги",$M2827="Работы"),#REF!,IF($U2827&lt;&gt;0,#REF!,#REF!)),1)*IF($AA2827=2025,IF(OR($M2827="Услуги",$M2827="Работы"),#REF!,IF($U2827&lt;&gt;0,#REF!,#REF!)),1)</f>
        <v>#REF!</v>
      </c>
      <c r="AJ2827" s="96" t="e">
        <f>Z2827*IF($AA2827=2021,IF(OR($M2827="Услуги",$M2827="Работы"),#REF!,IF($U2827&lt;&gt;0,#REF!,#REF!)),1)*IF($AA2827=2022,IF(OR($M2827="Услуги",$M2827="Работы"),#REF!,IF($U2827&lt;&gt;0,#REF!,#REF!)),1)*IF($AA2827=2023,IF(OR($M2827="Услуги",$M2827="Работы"),#REF!,IF($U2827&lt;&gt;0,#REF!,#REF!)),1)*IF($AA2827=2024,IF(OR($M2827="Услуги",$M2827="Работы"),#REF!,IF($U2827&lt;&gt;0,#REF!,#REF!)),1)*IF($AA2827=2025,IF(OR($M2827="Услуги",$M2827="Работы"),#REF!,IF($U2827&lt;&gt;0,#REF!,#REF!)),1)</f>
        <v>#REF!</v>
      </c>
    </row>
    <row r="2828" spans="1:36" ht="15" hidden="1" x14ac:dyDescent="0.25">
      <c r="A2828" s="85">
        <v>1</v>
      </c>
      <c r="B2828" s="86" t="s">
        <v>88</v>
      </c>
      <c r="C2828" s="215" t="s">
        <v>437</v>
      </c>
      <c r="D2828" s="85" t="s">
        <v>217</v>
      </c>
      <c r="E2828" s="85" t="s">
        <v>420</v>
      </c>
      <c r="F2828" s="88"/>
      <c r="G2828" s="87" t="e">
        <f>VLOOKUP(D2828,#REF!,2,FALSE)</f>
        <v>#REF!</v>
      </c>
      <c r="H2828" s="88"/>
      <c r="I2828" s="88"/>
      <c r="J2828" s="86" t="s">
        <v>5</v>
      </c>
      <c r="K2828" s="87" t="str">
        <f t="shared" si="739"/>
        <v>Защита сегментов АСУ ТП Филиал «Черепетская ГРЭС имени Д.Г. Жимерина» АО «Интер РАО – Электрогенерация»</v>
      </c>
      <c r="L2828" s="60" t="s">
        <v>518</v>
      </c>
      <c r="M2828" s="86" t="s">
        <v>5</v>
      </c>
      <c r="N2828" s="86" t="s">
        <v>5</v>
      </c>
      <c r="O2828" s="91" t="s">
        <v>488</v>
      </c>
      <c r="P2828" s="111">
        <v>1</v>
      </c>
      <c r="Q2828" s="100">
        <v>400000</v>
      </c>
      <c r="R2828" s="97">
        <v>0.2</v>
      </c>
      <c r="S2828" s="98">
        <f t="shared" si="742"/>
        <v>400000</v>
      </c>
      <c r="T2828" s="98">
        <f t="shared" si="740"/>
        <v>66666.666666666672</v>
      </c>
      <c r="U2828" s="98">
        <v>0</v>
      </c>
      <c r="V2828" s="98">
        <f t="shared" si="741"/>
        <v>0</v>
      </c>
      <c r="W2828" s="95">
        <f t="shared" si="743"/>
        <v>0</v>
      </c>
      <c r="X2828" s="98">
        <f t="shared" si="747"/>
        <v>400000</v>
      </c>
      <c r="Y2828" s="98">
        <f t="shared" si="745"/>
        <v>66666.666666666672</v>
      </c>
      <c r="Z2828" s="98">
        <f t="shared" si="746"/>
        <v>333333.33333333331</v>
      </c>
      <c r="AA2828" s="243">
        <f>Приоритеты!$D$73</f>
        <v>2023</v>
      </c>
      <c r="AB2828" s="247" t="e">
        <f t="shared" si="744"/>
        <v>#REF!</v>
      </c>
      <c r="AC2828" s="96" t="e">
        <f>S2828*IF($AA2828=2021,IF(OR($M2828="Услуги",$M2828="Работы"),#REF!,IF($U2828&lt;&gt;0,#REF!,#REF!)),1)*IF($AA2828=2022,IF(OR($M2828="Услуги",$M2828="Работы"),#REF!,IF($U2828&lt;&gt;0,#REF!,#REF!)),1)*IF($AA2828=2023,IF(OR($M2828="Услуги",$M2828="Работы"),#REF!,IF($U2828&lt;&gt;0,#REF!,#REF!)),1)*IF($AA2828=2024,IF(OR($M2828="Услуги",$M2828="Работы"),#REF!,IF($U2828&lt;&gt;0,#REF!,#REF!)),1)*IF($AA2828=2025,IF(OR($M2828="Услуги",$M2828="Работы"),#REF!,IF($U2828&lt;&gt;0,#REF!,#REF!)),1)</f>
        <v>#REF!</v>
      </c>
      <c r="AD2828" s="96" t="e">
        <f>T2828*IF($AA2828=2021,IF(OR($M2828="Услуги",$M2828="Работы"),#REF!,IF($U2828&lt;&gt;0,#REF!,#REF!)),1)*IF($AA2828=2022,IF(OR($M2828="Услуги",$M2828="Работы"),#REF!,IF($U2828&lt;&gt;0,#REF!,#REF!)),1)*IF($AA2828=2023,IF(OR($M2828="Услуги",$M2828="Работы"),#REF!,IF($U2828&lt;&gt;0,#REF!,#REF!)),1)*IF($AA2828=2024,IF(OR($M2828="Услуги",$M2828="Работы"),#REF!,IF($U2828&lt;&gt;0,#REF!,#REF!)),1)*IF($AA2828=2025,IF(OR($M2828="Услуги",$M2828="Работы"),#REF!,IF($U2828&lt;&gt;0,#REF!,#REF!)),1)</f>
        <v>#REF!</v>
      </c>
      <c r="AE2828" s="96" t="e">
        <f>U2828*IF($AA2828=2021,IF(OR($M2828="Услуги",$M2828="Работы"),#REF!,IF($U2828&lt;&gt;0,#REF!,#REF!)),1)*IF($AA2828=2022,IF(OR($M2828="Услуги",$M2828="Работы"),#REF!,IF($U2828&lt;&gt;0,#REF!,#REF!)),1)*IF($AA2828=2023,IF(OR($M2828="Услуги",$M2828="Работы"),#REF!,IF($U2828&lt;&gt;0,#REF!,#REF!)),1)*IF($AA2828=2024,IF(OR($M2828="Услуги",$M2828="Работы"),#REF!,IF($U2828&lt;&gt;0,#REF!,#REF!)),1)*IF($AA2828=2025,IF(OR($M2828="Услуги",$M2828="Работы"),#REF!,IF($U2828&lt;&gt;0,#REF!,#REF!)),1)</f>
        <v>#REF!</v>
      </c>
      <c r="AF2828" s="96" t="e">
        <f>V2828*IF($AA2828=2021,IF(OR($M2828="Услуги",$M2828="Работы"),#REF!,IF($U2828&lt;&gt;0,#REF!,#REF!)),1)*IF($AA2828=2022,IF(OR($M2828="Услуги",$M2828="Работы"),#REF!,IF($U2828&lt;&gt;0,#REF!,#REF!)),1)*IF($AA2828=2023,IF(OR($M2828="Услуги",$M2828="Работы"),#REF!,IF($U2828&lt;&gt;0,#REF!,#REF!)),1)*IF($AA2828=2024,IF(OR($M2828="Услуги",$M2828="Работы"),#REF!,IF($U2828&lt;&gt;0,#REF!,#REF!)),1)*IF($AA2828=2025,IF(OR($M2828="Услуги",$M2828="Работы"),#REF!,IF($U2828&lt;&gt;0,#REF!,#REF!)),1)</f>
        <v>#REF!</v>
      </c>
      <c r="AG2828" s="96" t="e">
        <f>W2828*IF($AA2828=2021,IF(OR($M2828="Услуги",$M2828="Работы"),#REF!,IF($U2828&lt;&gt;0,#REF!,#REF!)),1)*IF($AA2828=2022,IF(OR($M2828="Услуги",$M2828="Работы"),#REF!,IF($U2828&lt;&gt;0,#REF!,#REF!)),1)*IF($AA2828=2023,IF(OR($M2828="Услуги",$M2828="Работы"),#REF!,IF($U2828&lt;&gt;0,#REF!,#REF!)),1)*IF($AA2828=2024,IF(OR($M2828="Услуги",$M2828="Работы"),#REF!,IF($U2828&lt;&gt;0,#REF!,#REF!)),1)*IF($AA2828=2025,IF(OR($M2828="Услуги",$M2828="Работы"),#REF!,IF($U2828&lt;&gt;0,#REF!,#REF!)),1)</f>
        <v>#REF!</v>
      </c>
      <c r="AH2828" s="96" t="e">
        <f>X2828*IF($AA2828=2021,IF(OR($M2828="Услуги",$M2828="Работы"),#REF!,IF($U2828&lt;&gt;0,#REF!,#REF!)),1)*IF($AA2828=2022,IF(OR($M2828="Услуги",$M2828="Работы"),#REF!,IF($U2828&lt;&gt;0,#REF!,#REF!)),1)*IF($AA2828=2023,IF(OR($M2828="Услуги",$M2828="Работы"),#REF!,IF($U2828&lt;&gt;0,#REF!,#REF!)),1)*IF($AA2828=2024,IF(OR($M2828="Услуги",$M2828="Работы"),#REF!,IF($U2828&lt;&gt;0,#REF!,#REF!)),1)*IF($AA2828=2025,IF(OR($M2828="Услуги",$M2828="Работы"),#REF!,IF($U2828&lt;&gt;0,#REF!,#REF!)),1)</f>
        <v>#REF!</v>
      </c>
      <c r="AI2828" s="96" t="e">
        <f>Y2828*IF($AA2828=2021,IF(OR($M2828="Услуги",$M2828="Работы"),#REF!,IF($U2828&lt;&gt;0,#REF!,#REF!)),1)*IF($AA2828=2022,IF(OR($M2828="Услуги",$M2828="Работы"),#REF!,IF($U2828&lt;&gt;0,#REF!,#REF!)),1)*IF($AA2828=2023,IF(OR($M2828="Услуги",$M2828="Работы"),#REF!,IF($U2828&lt;&gt;0,#REF!,#REF!)),1)*IF($AA2828=2024,IF(OR($M2828="Услуги",$M2828="Работы"),#REF!,IF($U2828&lt;&gt;0,#REF!,#REF!)),1)*IF($AA2828=2025,IF(OR($M2828="Услуги",$M2828="Работы"),#REF!,IF($U2828&lt;&gt;0,#REF!,#REF!)),1)</f>
        <v>#REF!</v>
      </c>
      <c r="AJ2828" s="96" t="e">
        <f>Z2828*IF($AA2828=2021,IF(OR($M2828="Услуги",$M2828="Работы"),#REF!,IF($U2828&lt;&gt;0,#REF!,#REF!)),1)*IF($AA2828=2022,IF(OR($M2828="Услуги",$M2828="Работы"),#REF!,IF($U2828&lt;&gt;0,#REF!,#REF!)),1)*IF($AA2828=2023,IF(OR($M2828="Услуги",$M2828="Работы"),#REF!,IF($U2828&lt;&gt;0,#REF!,#REF!)),1)*IF($AA2828=2024,IF(OR($M2828="Услуги",$M2828="Работы"),#REF!,IF($U2828&lt;&gt;0,#REF!,#REF!)),1)*IF($AA2828=2025,IF(OR($M2828="Услуги",$M2828="Работы"),#REF!,IF($U2828&lt;&gt;0,#REF!,#REF!)),1)</f>
        <v>#REF!</v>
      </c>
    </row>
    <row r="2829" spans="1:36" ht="15" hidden="1" x14ac:dyDescent="0.25">
      <c r="A2829" s="85">
        <v>1</v>
      </c>
      <c r="B2829" s="86" t="s">
        <v>88</v>
      </c>
      <c r="C2829" s="215" t="s">
        <v>437</v>
      </c>
      <c r="D2829" s="85" t="s">
        <v>218</v>
      </c>
      <c r="E2829" s="85" t="s">
        <v>420</v>
      </c>
      <c r="F2829" s="88"/>
      <c r="G2829" s="87" t="e">
        <f>VLOOKUP(D2829,#REF!,2,FALSE)</f>
        <v>#REF!</v>
      </c>
      <c r="H2829" s="88"/>
      <c r="I2829" s="88"/>
      <c r="J2829" s="86" t="s">
        <v>5</v>
      </c>
      <c r="K2829" s="87" t="str">
        <f t="shared" si="739"/>
        <v>Защита сегментов АСУ ТП Филиал «Южноуральская ГРЭС» АО «Интер РАО – Электрогенерация»</v>
      </c>
      <c r="L2829" s="60" t="s">
        <v>518</v>
      </c>
      <c r="M2829" s="86" t="s">
        <v>5</v>
      </c>
      <c r="N2829" s="86" t="s">
        <v>5</v>
      </c>
      <c r="O2829" s="91" t="s">
        <v>488</v>
      </c>
      <c r="P2829" s="111">
        <v>1</v>
      </c>
      <c r="Q2829" s="100">
        <v>400000</v>
      </c>
      <c r="R2829" s="97">
        <v>0.2</v>
      </c>
      <c r="S2829" s="98">
        <f t="shared" si="742"/>
        <v>400000</v>
      </c>
      <c r="T2829" s="98">
        <f t="shared" si="740"/>
        <v>66666.666666666672</v>
      </c>
      <c r="U2829" s="98">
        <v>0</v>
      </c>
      <c r="V2829" s="98">
        <f t="shared" si="741"/>
        <v>0</v>
      </c>
      <c r="W2829" s="95">
        <f t="shared" si="743"/>
        <v>0</v>
      </c>
      <c r="X2829" s="98">
        <f t="shared" si="747"/>
        <v>400000</v>
      </c>
      <c r="Y2829" s="98">
        <f t="shared" si="745"/>
        <v>66666.666666666672</v>
      </c>
      <c r="Z2829" s="98">
        <f t="shared" si="746"/>
        <v>333333.33333333331</v>
      </c>
      <c r="AA2829" s="243">
        <f>Приоритеты!$D$74</f>
        <v>2023</v>
      </c>
      <c r="AB2829" s="247" t="e">
        <f t="shared" si="744"/>
        <v>#REF!</v>
      </c>
      <c r="AC2829" s="96" t="e">
        <f>S2829*IF($AA2829=2021,IF(OR($M2829="Услуги",$M2829="Работы"),#REF!,IF($U2829&lt;&gt;0,#REF!,#REF!)),1)*IF($AA2829=2022,IF(OR($M2829="Услуги",$M2829="Работы"),#REF!,IF($U2829&lt;&gt;0,#REF!,#REF!)),1)*IF($AA2829=2023,IF(OR($M2829="Услуги",$M2829="Работы"),#REF!,IF($U2829&lt;&gt;0,#REF!,#REF!)),1)*IF($AA2829=2024,IF(OR($M2829="Услуги",$M2829="Работы"),#REF!,IF($U2829&lt;&gt;0,#REF!,#REF!)),1)*IF($AA2829=2025,IF(OR($M2829="Услуги",$M2829="Работы"),#REF!,IF($U2829&lt;&gt;0,#REF!,#REF!)),1)</f>
        <v>#REF!</v>
      </c>
      <c r="AD2829" s="96" t="e">
        <f>T2829*IF($AA2829=2021,IF(OR($M2829="Услуги",$M2829="Работы"),#REF!,IF($U2829&lt;&gt;0,#REF!,#REF!)),1)*IF($AA2829=2022,IF(OR($M2829="Услуги",$M2829="Работы"),#REF!,IF($U2829&lt;&gt;0,#REF!,#REF!)),1)*IF($AA2829=2023,IF(OR($M2829="Услуги",$M2829="Работы"),#REF!,IF($U2829&lt;&gt;0,#REF!,#REF!)),1)*IF($AA2829=2024,IF(OR($M2829="Услуги",$M2829="Работы"),#REF!,IF($U2829&lt;&gt;0,#REF!,#REF!)),1)*IF($AA2829=2025,IF(OR($M2829="Услуги",$M2829="Работы"),#REF!,IF($U2829&lt;&gt;0,#REF!,#REF!)),1)</f>
        <v>#REF!</v>
      </c>
      <c r="AE2829" s="96" t="e">
        <f>U2829*IF($AA2829=2021,IF(OR($M2829="Услуги",$M2829="Работы"),#REF!,IF($U2829&lt;&gt;0,#REF!,#REF!)),1)*IF($AA2829=2022,IF(OR($M2829="Услуги",$M2829="Работы"),#REF!,IF($U2829&lt;&gt;0,#REF!,#REF!)),1)*IF($AA2829=2023,IF(OR($M2829="Услуги",$M2829="Работы"),#REF!,IF($U2829&lt;&gt;0,#REF!,#REF!)),1)*IF($AA2829=2024,IF(OR($M2829="Услуги",$M2829="Работы"),#REF!,IF($U2829&lt;&gt;0,#REF!,#REF!)),1)*IF($AA2829=2025,IF(OR($M2829="Услуги",$M2829="Работы"),#REF!,IF($U2829&lt;&gt;0,#REF!,#REF!)),1)</f>
        <v>#REF!</v>
      </c>
      <c r="AF2829" s="96" t="e">
        <f>V2829*IF($AA2829=2021,IF(OR($M2829="Услуги",$M2829="Работы"),#REF!,IF($U2829&lt;&gt;0,#REF!,#REF!)),1)*IF($AA2829=2022,IF(OR($M2829="Услуги",$M2829="Работы"),#REF!,IF($U2829&lt;&gt;0,#REF!,#REF!)),1)*IF($AA2829=2023,IF(OR($M2829="Услуги",$M2829="Работы"),#REF!,IF($U2829&lt;&gt;0,#REF!,#REF!)),1)*IF($AA2829=2024,IF(OR($M2829="Услуги",$M2829="Работы"),#REF!,IF($U2829&lt;&gt;0,#REF!,#REF!)),1)*IF($AA2829=2025,IF(OR($M2829="Услуги",$M2829="Работы"),#REF!,IF($U2829&lt;&gt;0,#REF!,#REF!)),1)</f>
        <v>#REF!</v>
      </c>
      <c r="AG2829" s="96" t="e">
        <f>W2829*IF($AA2829=2021,IF(OR($M2829="Услуги",$M2829="Работы"),#REF!,IF($U2829&lt;&gt;0,#REF!,#REF!)),1)*IF($AA2829=2022,IF(OR($M2829="Услуги",$M2829="Работы"),#REF!,IF($U2829&lt;&gt;0,#REF!,#REF!)),1)*IF($AA2829=2023,IF(OR($M2829="Услуги",$M2829="Работы"),#REF!,IF($U2829&lt;&gt;0,#REF!,#REF!)),1)*IF($AA2829=2024,IF(OR($M2829="Услуги",$M2829="Работы"),#REF!,IF($U2829&lt;&gt;0,#REF!,#REF!)),1)*IF($AA2829=2025,IF(OR($M2829="Услуги",$M2829="Работы"),#REF!,IF($U2829&lt;&gt;0,#REF!,#REF!)),1)</f>
        <v>#REF!</v>
      </c>
      <c r="AH2829" s="96" t="e">
        <f>X2829*IF($AA2829=2021,IF(OR($M2829="Услуги",$M2829="Работы"),#REF!,IF($U2829&lt;&gt;0,#REF!,#REF!)),1)*IF($AA2829=2022,IF(OR($M2829="Услуги",$M2829="Работы"),#REF!,IF($U2829&lt;&gt;0,#REF!,#REF!)),1)*IF($AA2829=2023,IF(OR($M2829="Услуги",$M2829="Работы"),#REF!,IF($U2829&lt;&gt;0,#REF!,#REF!)),1)*IF($AA2829=2024,IF(OR($M2829="Услуги",$M2829="Работы"),#REF!,IF($U2829&lt;&gt;0,#REF!,#REF!)),1)*IF($AA2829=2025,IF(OR($M2829="Услуги",$M2829="Работы"),#REF!,IF($U2829&lt;&gt;0,#REF!,#REF!)),1)</f>
        <v>#REF!</v>
      </c>
      <c r="AI2829" s="96" t="e">
        <f>Y2829*IF($AA2829=2021,IF(OR($M2829="Услуги",$M2829="Работы"),#REF!,IF($U2829&lt;&gt;0,#REF!,#REF!)),1)*IF($AA2829=2022,IF(OR($M2829="Услуги",$M2829="Работы"),#REF!,IF($U2829&lt;&gt;0,#REF!,#REF!)),1)*IF($AA2829=2023,IF(OR($M2829="Услуги",$M2829="Работы"),#REF!,IF($U2829&lt;&gt;0,#REF!,#REF!)),1)*IF($AA2829=2024,IF(OR($M2829="Услуги",$M2829="Работы"),#REF!,IF($U2829&lt;&gt;0,#REF!,#REF!)),1)*IF($AA2829=2025,IF(OR($M2829="Услуги",$M2829="Работы"),#REF!,IF($U2829&lt;&gt;0,#REF!,#REF!)),1)</f>
        <v>#REF!</v>
      </c>
      <c r="AJ2829" s="96" t="e">
        <f>Z2829*IF($AA2829=2021,IF(OR($M2829="Услуги",$M2829="Работы"),#REF!,IF($U2829&lt;&gt;0,#REF!,#REF!)),1)*IF($AA2829=2022,IF(OR($M2829="Услуги",$M2829="Работы"),#REF!,IF($U2829&lt;&gt;0,#REF!,#REF!)),1)*IF($AA2829=2023,IF(OR($M2829="Услуги",$M2829="Работы"),#REF!,IF($U2829&lt;&gt;0,#REF!,#REF!)),1)*IF($AA2829=2024,IF(OR($M2829="Услуги",$M2829="Работы"),#REF!,IF($U2829&lt;&gt;0,#REF!,#REF!)),1)*IF($AA2829=2025,IF(OR($M2829="Услуги",$M2829="Работы"),#REF!,IF($U2829&lt;&gt;0,#REF!,#REF!)),1)</f>
        <v>#REF!</v>
      </c>
    </row>
    <row r="2830" spans="1:36" ht="15" hidden="1" x14ac:dyDescent="0.25">
      <c r="A2830" s="85">
        <v>1</v>
      </c>
      <c r="B2830" s="86" t="s">
        <v>88</v>
      </c>
      <c r="C2830" s="215" t="s">
        <v>437</v>
      </c>
      <c r="D2830" s="85" t="s">
        <v>188</v>
      </c>
      <c r="E2830" s="85" t="s">
        <v>420</v>
      </c>
      <c r="F2830" s="88"/>
      <c r="G2830" s="87" t="e">
        <f>VLOOKUP(D2830,#REF!,2,FALSE)</f>
        <v>#REF!</v>
      </c>
      <c r="H2830" s="88"/>
      <c r="I2830" s="88"/>
      <c r="J2830" s="86" t="s">
        <v>5</v>
      </c>
      <c r="K2830" s="87" t="str">
        <f t="shared" si="739"/>
        <v>Защита сегментов АСУ ТП Филиал Каширская ГРЭС АО «Интер РАО – Электрогенерация»</v>
      </c>
      <c r="L2830" s="60" t="s">
        <v>518</v>
      </c>
      <c r="M2830" s="86" t="s">
        <v>5</v>
      </c>
      <c r="N2830" s="86" t="s">
        <v>5</v>
      </c>
      <c r="O2830" s="91" t="s">
        <v>488</v>
      </c>
      <c r="P2830" s="111">
        <v>1</v>
      </c>
      <c r="Q2830" s="100">
        <v>400000</v>
      </c>
      <c r="R2830" s="97">
        <v>0.2</v>
      </c>
      <c r="S2830" s="98">
        <f t="shared" si="742"/>
        <v>400000</v>
      </c>
      <c r="T2830" s="98">
        <f t="shared" si="740"/>
        <v>66666.666666666672</v>
      </c>
      <c r="U2830" s="98">
        <v>0</v>
      </c>
      <c r="V2830" s="98">
        <f t="shared" si="741"/>
        <v>0</v>
      </c>
      <c r="W2830" s="95">
        <f t="shared" si="743"/>
        <v>0</v>
      </c>
      <c r="X2830" s="98">
        <f t="shared" si="747"/>
        <v>400000</v>
      </c>
      <c r="Y2830" s="98">
        <f t="shared" si="745"/>
        <v>66666.666666666672</v>
      </c>
      <c r="Z2830" s="98">
        <f t="shared" si="746"/>
        <v>333333.33333333331</v>
      </c>
      <c r="AA2830" s="243">
        <f>Приоритеты!$D$75</f>
        <v>2023</v>
      </c>
      <c r="AB2830" s="247" t="e">
        <f t="shared" si="744"/>
        <v>#REF!</v>
      </c>
      <c r="AC2830" s="96" t="e">
        <f>S2830*IF($AA2830=2021,IF(OR($M2830="Услуги",$M2830="Работы"),#REF!,IF($U2830&lt;&gt;0,#REF!,#REF!)),1)*IF($AA2830=2022,IF(OR($M2830="Услуги",$M2830="Работы"),#REF!,IF($U2830&lt;&gt;0,#REF!,#REF!)),1)*IF($AA2830=2023,IF(OR($M2830="Услуги",$M2830="Работы"),#REF!,IF($U2830&lt;&gt;0,#REF!,#REF!)),1)*IF($AA2830=2024,IF(OR($M2830="Услуги",$M2830="Работы"),#REF!,IF($U2830&lt;&gt;0,#REF!,#REF!)),1)*IF($AA2830=2025,IF(OR($M2830="Услуги",$M2830="Работы"),#REF!,IF($U2830&lt;&gt;0,#REF!,#REF!)),1)</f>
        <v>#REF!</v>
      </c>
      <c r="AD2830" s="96" t="e">
        <f>T2830*IF($AA2830=2021,IF(OR($M2830="Услуги",$M2830="Работы"),#REF!,IF($U2830&lt;&gt;0,#REF!,#REF!)),1)*IF($AA2830=2022,IF(OR($M2830="Услуги",$M2830="Работы"),#REF!,IF($U2830&lt;&gt;0,#REF!,#REF!)),1)*IF($AA2830=2023,IF(OR($M2830="Услуги",$M2830="Работы"),#REF!,IF($U2830&lt;&gt;0,#REF!,#REF!)),1)*IF($AA2830=2024,IF(OR($M2830="Услуги",$M2830="Работы"),#REF!,IF($U2830&lt;&gt;0,#REF!,#REF!)),1)*IF($AA2830=2025,IF(OR($M2830="Услуги",$M2830="Работы"),#REF!,IF($U2830&lt;&gt;0,#REF!,#REF!)),1)</f>
        <v>#REF!</v>
      </c>
      <c r="AE2830" s="96" t="e">
        <f>U2830*IF($AA2830=2021,IF(OR($M2830="Услуги",$M2830="Работы"),#REF!,IF($U2830&lt;&gt;0,#REF!,#REF!)),1)*IF($AA2830=2022,IF(OR($M2830="Услуги",$M2830="Работы"),#REF!,IF($U2830&lt;&gt;0,#REF!,#REF!)),1)*IF($AA2830=2023,IF(OR($M2830="Услуги",$M2830="Работы"),#REF!,IF($U2830&lt;&gt;0,#REF!,#REF!)),1)*IF($AA2830=2024,IF(OR($M2830="Услуги",$M2830="Работы"),#REF!,IF($U2830&lt;&gt;0,#REF!,#REF!)),1)*IF($AA2830=2025,IF(OR($M2830="Услуги",$M2830="Работы"),#REF!,IF($U2830&lt;&gt;0,#REF!,#REF!)),1)</f>
        <v>#REF!</v>
      </c>
      <c r="AF2830" s="96" t="e">
        <f>V2830*IF($AA2830=2021,IF(OR($M2830="Услуги",$M2830="Работы"),#REF!,IF($U2830&lt;&gt;0,#REF!,#REF!)),1)*IF($AA2830=2022,IF(OR($M2830="Услуги",$M2830="Работы"),#REF!,IF($U2830&lt;&gt;0,#REF!,#REF!)),1)*IF($AA2830=2023,IF(OR($M2830="Услуги",$M2830="Работы"),#REF!,IF($U2830&lt;&gt;0,#REF!,#REF!)),1)*IF($AA2830=2024,IF(OR($M2830="Услуги",$M2830="Работы"),#REF!,IF($U2830&lt;&gt;0,#REF!,#REF!)),1)*IF($AA2830=2025,IF(OR($M2830="Услуги",$M2830="Работы"),#REF!,IF($U2830&lt;&gt;0,#REF!,#REF!)),1)</f>
        <v>#REF!</v>
      </c>
      <c r="AG2830" s="96" t="e">
        <f>W2830*IF($AA2830=2021,IF(OR($M2830="Услуги",$M2830="Работы"),#REF!,IF($U2830&lt;&gt;0,#REF!,#REF!)),1)*IF($AA2830=2022,IF(OR($M2830="Услуги",$M2830="Работы"),#REF!,IF($U2830&lt;&gt;0,#REF!,#REF!)),1)*IF($AA2830=2023,IF(OR($M2830="Услуги",$M2830="Работы"),#REF!,IF($U2830&lt;&gt;0,#REF!,#REF!)),1)*IF($AA2830=2024,IF(OR($M2830="Услуги",$M2830="Работы"),#REF!,IF($U2830&lt;&gt;0,#REF!,#REF!)),1)*IF($AA2830=2025,IF(OR($M2830="Услуги",$M2830="Работы"),#REF!,IF($U2830&lt;&gt;0,#REF!,#REF!)),1)</f>
        <v>#REF!</v>
      </c>
      <c r="AH2830" s="96" t="e">
        <f>X2830*IF($AA2830=2021,IF(OR($M2830="Услуги",$M2830="Работы"),#REF!,IF($U2830&lt;&gt;0,#REF!,#REF!)),1)*IF($AA2830=2022,IF(OR($M2830="Услуги",$M2830="Работы"),#REF!,IF($U2830&lt;&gt;0,#REF!,#REF!)),1)*IF($AA2830=2023,IF(OR($M2830="Услуги",$M2830="Работы"),#REF!,IF($U2830&lt;&gt;0,#REF!,#REF!)),1)*IF($AA2830=2024,IF(OR($M2830="Услуги",$M2830="Работы"),#REF!,IF($U2830&lt;&gt;0,#REF!,#REF!)),1)*IF($AA2830=2025,IF(OR($M2830="Услуги",$M2830="Работы"),#REF!,IF($U2830&lt;&gt;0,#REF!,#REF!)),1)</f>
        <v>#REF!</v>
      </c>
      <c r="AI2830" s="96" t="e">
        <f>Y2830*IF($AA2830=2021,IF(OR($M2830="Услуги",$M2830="Работы"),#REF!,IF($U2830&lt;&gt;0,#REF!,#REF!)),1)*IF($AA2830=2022,IF(OR($M2830="Услуги",$M2830="Работы"),#REF!,IF($U2830&lt;&gt;0,#REF!,#REF!)),1)*IF($AA2830=2023,IF(OR($M2830="Услуги",$M2830="Работы"),#REF!,IF($U2830&lt;&gt;0,#REF!,#REF!)),1)*IF($AA2830=2024,IF(OR($M2830="Услуги",$M2830="Работы"),#REF!,IF($U2830&lt;&gt;0,#REF!,#REF!)),1)*IF($AA2830=2025,IF(OR($M2830="Услуги",$M2830="Работы"),#REF!,IF($U2830&lt;&gt;0,#REF!,#REF!)),1)</f>
        <v>#REF!</v>
      </c>
      <c r="AJ2830" s="96" t="e">
        <f>Z2830*IF($AA2830=2021,IF(OR($M2830="Услуги",$M2830="Работы"),#REF!,IF($U2830&lt;&gt;0,#REF!,#REF!)),1)*IF($AA2830=2022,IF(OR($M2830="Услуги",$M2830="Работы"),#REF!,IF($U2830&lt;&gt;0,#REF!,#REF!)),1)*IF($AA2830=2023,IF(OR($M2830="Услуги",$M2830="Работы"),#REF!,IF($U2830&lt;&gt;0,#REF!,#REF!)),1)*IF($AA2830=2024,IF(OR($M2830="Услуги",$M2830="Работы"),#REF!,IF($U2830&lt;&gt;0,#REF!,#REF!)),1)*IF($AA2830=2025,IF(OR($M2830="Услуги",$M2830="Работы"),#REF!,IF($U2830&lt;&gt;0,#REF!,#REF!)),1)</f>
        <v>#REF!</v>
      </c>
    </row>
    <row r="2831" spans="1:36" ht="15" hidden="1" x14ac:dyDescent="0.25">
      <c r="A2831" s="85">
        <v>1</v>
      </c>
      <c r="B2831" s="86" t="s">
        <v>88</v>
      </c>
      <c r="C2831" s="215" t="s">
        <v>437</v>
      </c>
      <c r="D2831" s="85" t="s">
        <v>196</v>
      </c>
      <c r="E2831" s="85" t="s">
        <v>420</v>
      </c>
      <c r="F2831" s="88"/>
      <c r="G2831" s="87" t="e">
        <f>VLOOKUP(D2831,#REF!,2,FALSE)</f>
        <v>#REF!</v>
      </c>
      <c r="H2831" s="88"/>
      <c r="I2831" s="88"/>
      <c r="J2831" s="86" t="s">
        <v>87</v>
      </c>
      <c r="K2831" s="87" t="str">
        <f t="shared" si="739"/>
        <v>Защита сегментов АСУ ТП «Маяковская ТЭС» филиала «Калининградская ТЭЦ-2» АО «Интер РАО – Электрогенерация»</v>
      </c>
      <c r="L2831" s="99" t="s">
        <v>230</v>
      </c>
      <c r="M2831" s="90" t="s">
        <v>528</v>
      </c>
      <c r="N2831" s="85" t="s">
        <v>275</v>
      </c>
      <c r="O2831" s="85" t="s">
        <v>276</v>
      </c>
      <c r="P2831" s="111">
        <v>2</v>
      </c>
      <c r="Q2831" s="100">
        <v>135800</v>
      </c>
      <c r="R2831" s="97">
        <v>0.2</v>
      </c>
      <c r="S2831" s="98">
        <f t="shared" si="742"/>
        <v>271600</v>
      </c>
      <c r="T2831" s="98">
        <f t="shared" si="740"/>
        <v>45266.666666666672</v>
      </c>
      <c r="U2831" s="98">
        <f>Q2831*P2831</f>
        <v>271600</v>
      </c>
      <c r="V2831" s="98">
        <f t="shared" si="741"/>
        <v>45266.666666666672</v>
      </c>
      <c r="W2831" s="95">
        <f t="shared" si="743"/>
        <v>226333.33333333331</v>
      </c>
      <c r="X2831" s="98"/>
      <c r="Y2831" s="98">
        <f t="shared" si="745"/>
        <v>0</v>
      </c>
      <c r="Z2831" s="98">
        <f t="shared" si="746"/>
        <v>0</v>
      </c>
      <c r="AA2831" s="243">
        <f>Приоритеты!$D$3</f>
        <v>2022</v>
      </c>
      <c r="AB2831" s="247" t="e">
        <f t="shared" si="744"/>
        <v>#REF!</v>
      </c>
      <c r="AC2831" s="96" t="e">
        <f>S2831*IF($AA2831=2021,IF(OR($M2831="Услуги",$M2831="Работы"),#REF!,IF($U2831&lt;&gt;0,#REF!,#REF!)),1)*IF($AA2831=2022,IF(OR($M2831="Услуги",$M2831="Работы"),#REF!,IF($U2831&lt;&gt;0,#REF!,#REF!)),1)*IF($AA2831=2023,IF(OR($M2831="Услуги",$M2831="Работы"),#REF!,IF($U2831&lt;&gt;0,#REF!,#REF!)),1)*IF($AA2831=2024,IF(OR($M2831="Услуги",$M2831="Работы"),#REF!,IF($U2831&lt;&gt;0,#REF!,#REF!)),1)*IF($AA2831=2025,IF(OR($M2831="Услуги",$M2831="Работы"),#REF!,IF($U2831&lt;&gt;0,#REF!,#REF!)),1)</f>
        <v>#REF!</v>
      </c>
      <c r="AD2831" s="96" t="e">
        <f>T2831*IF($AA2831=2021,IF(OR($M2831="Услуги",$M2831="Работы"),#REF!,IF($U2831&lt;&gt;0,#REF!,#REF!)),1)*IF($AA2831=2022,IF(OR($M2831="Услуги",$M2831="Работы"),#REF!,IF($U2831&lt;&gt;0,#REF!,#REF!)),1)*IF($AA2831=2023,IF(OR($M2831="Услуги",$M2831="Работы"),#REF!,IF($U2831&lt;&gt;0,#REF!,#REF!)),1)*IF($AA2831=2024,IF(OR($M2831="Услуги",$M2831="Работы"),#REF!,IF($U2831&lt;&gt;0,#REF!,#REF!)),1)*IF($AA2831=2025,IF(OR($M2831="Услуги",$M2831="Работы"),#REF!,IF($U2831&lt;&gt;0,#REF!,#REF!)),1)</f>
        <v>#REF!</v>
      </c>
      <c r="AE2831" s="96" t="e">
        <f>U2831*IF($AA2831=2021,IF(OR($M2831="Услуги",$M2831="Работы"),#REF!,IF($U2831&lt;&gt;0,#REF!,#REF!)),1)*IF($AA2831=2022,IF(OR($M2831="Услуги",$M2831="Работы"),#REF!,IF($U2831&lt;&gt;0,#REF!,#REF!)),1)*IF($AA2831=2023,IF(OR($M2831="Услуги",$M2831="Работы"),#REF!,IF($U2831&lt;&gt;0,#REF!,#REF!)),1)*IF($AA2831=2024,IF(OR($M2831="Услуги",$M2831="Работы"),#REF!,IF($U2831&lt;&gt;0,#REF!,#REF!)),1)*IF($AA2831=2025,IF(OR($M2831="Услуги",$M2831="Работы"),#REF!,IF($U2831&lt;&gt;0,#REF!,#REF!)),1)</f>
        <v>#REF!</v>
      </c>
      <c r="AF2831" s="96" t="e">
        <f>V2831*IF($AA2831=2021,IF(OR($M2831="Услуги",$M2831="Работы"),#REF!,IF($U2831&lt;&gt;0,#REF!,#REF!)),1)*IF($AA2831=2022,IF(OR($M2831="Услуги",$M2831="Работы"),#REF!,IF($U2831&lt;&gt;0,#REF!,#REF!)),1)*IF($AA2831=2023,IF(OR($M2831="Услуги",$M2831="Работы"),#REF!,IF($U2831&lt;&gt;0,#REF!,#REF!)),1)*IF($AA2831=2024,IF(OR($M2831="Услуги",$M2831="Работы"),#REF!,IF($U2831&lt;&gt;0,#REF!,#REF!)),1)*IF($AA2831=2025,IF(OR($M2831="Услуги",$M2831="Работы"),#REF!,IF($U2831&lt;&gt;0,#REF!,#REF!)),1)</f>
        <v>#REF!</v>
      </c>
      <c r="AG2831" s="96" t="e">
        <f>W2831*IF($AA2831=2021,IF(OR($M2831="Услуги",$M2831="Работы"),#REF!,IF($U2831&lt;&gt;0,#REF!,#REF!)),1)*IF($AA2831=2022,IF(OR($M2831="Услуги",$M2831="Работы"),#REF!,IF($U2831&lt;&gt;0,#REF!,#REF!)),1)*IF($AA2831=2023,IF(OR($M2831="Услуги",$M2831="Работы"),#REF!,IF($U2831&lt;&gt;0,#REF!,#REF!)),1)*IF($AA2831=2024,IF(OR($M2831="Услуги",$M2831="Работы"),#REF!,IF($U2831&lt;&gt;0,#REF!,#REF!)),1)*IF($AA2831=2025,IF(OR($M2831="Услуги",$M2831="Работы"),#REF!,IF($U2831&lt;&gt;0,#REF!,#REF!)),1)</f>
        <v>#REF!</v>
      </c>
      <c r="AH2831" s="96" t="e">
        <f>X2831*IF($AA2831=2021,IF(OR($M2831="Услуги",$M2831="Работы"),#REF!,IF($U2831&lt;&gt;0,#REF!,#REF!)),1)*IF($AA2831=2022,IF(OR($M2831="Услуги",$M2831="Работы"),#REF!,IF($U2831&lt;&gt;0,#REF!,#REF!)),1)*IF($AA2831=2023,IF(OR($M2831="Услуги",$M2831="Работы"),#REF!,IF($U2831&lt;&gt;0,#REF!,#REF!)),1)*IF($AA2831=2024,IF(OR($M2831="Услуги",$M2831="Работы"),#REF!,IF($U2831&lt;&gt;0,#REF!,#REF!)),1)*IF($AA2831=2025,IF(OR($M2831="Услуги",$M2831="Работы"),#REF!,IF($U2831&lt;&gt;0,#REF!,#REF!)),1)</f>
        <v>#REF!</v>
      </c>
      <c r="AI2831" s="96" t="e">
        <f>Y2831*IF($AA2831=2021,IF(OR($M2831="Услуги",$M2831="Работы"),#REF!,IF($U2831&lt;&gt;0,#REF!,#REF!)),1)*IF($AA2831=2022,IF(OR($M2831="Услуги",$M2831="Работы"),#REF!,IF($U2831&lt;&gt;0,#REF!,#REF!)),1)*IF($AA2831=2023,IF(OR($M2831="Услуги",$M2831="Работы"),#REF!,IF($U2831&lt;&gt;0,#REF!,#REF!)),1)*IF($AA2831=2024,IF(OR($M2831="Услуги",$M2831="Работы"),#REF!,IF($U2831&lt;&gt;0,#REF!,#REF!)),1)*IF($AA2831=2025,IF(OR($M2831="Услуги",$M2831="Работы"),#REF!,IF($U2831&lt;&gt;0,#REF!,#REF!)),1)</f>
        <v>#REF!</v>
      </c>
      <c r="AJ2831" s="96" t="e">
        <f>Z2831*IF($AA2831=2021,IF(OR($M2831="Услуги",$M2831="Работы"),#REF!,IF($U2831&lt;&gt;0,#REF!,#REF!)),1)*IF($AA2831=2022,IF(OR($M2831="Услуги",$M2831="Работы"),#REF!,IF($U2831&lt;&gt;0,#REF!,#REF!)),1)*IF($AA2831=2023,IF(OR($M2831="Услуги",$M2831="Работы"),#REF!,IF($U2831&lt;&gt;0,#REF!,#REF!)),1)*IF($AA2831=2024,IF(OR($M2831="Услуги",$M2831="Работы"),#REF!,IF($U2831&lt;&gt;0,#REF!,#REF!)),1)*IF($AA2831=2025,IF(OR($M2831="Услуги",$M2831="Работы"),#REF!,IF($U2831&lt;&gt;0,#REF!,#REF!)),1)</f>
        <v>#REF!</v>
      </c>
    </row>
    <row r="2832" spans="1:36" ht="15" hidden="1" x14ac:dyDescent="0.25">
      <c r="A2832" s="85">
        <v>1</v>
      </c>
      <c r="B2832" s="86" t="s">
        <v>88</v>
      </c>
      <c r="C2832" s="215" t="s">
        <v>437</v>
      </c>
      <c r="D2832" s="85" t="s">
        <v>196</v>
      </c>
      <c r="E2832" s="85" t="s">
        <v>420</v>
      </c>
      <c r="F2832" s="88"/>
      <c r="G2832" s="87" t="e">
        <f>VLOOKUP(D2832,#REF!,2,FALSE)</f>
        <v>#REF!</v>
      </c>
      <c r="H2832" s="88"/>
      <c r="I2832" s="88"/>
      <c r="J2832" s="86" t="s">
        <v>87</v>
      </c>
      <c r="K2832" s="87" t="str">
        <f t="shared" si="739"/>
        <v>Защита сегментов АСУ ТП «Маяковская ТЭС» филиала «Калининградская ТЭЦ-2» АО «Интер РАО – Электрогенерация»</v>
      </c>
      <c r="L2832" s="99" t="s">
        <v>230</v>
      </c>
      <c r="M2832" s="90" t="s">
        <v>532</v>
      </c>
      <c r="N2832" s="85" t="s">
        <v>277</v>
      </c>
      <c r="O2832" s="85" t="s">
        <v>278</v>
      </c>
      <c r="P2832" s="111">
        <v>2</v>
      </c>
      <c r="Q2832" s="100">
        <v>47530</v>
      </c>
      <c r="R2832" s="97">
        <v>0.2</v>
      </c>
      <c r="S2832" s="98">
        <f t="shared" si="742"/>
        <v>95060</v>
      </c>
      <c r="T2832" s="98">
        <f t="shared" si="740"/>
        <v>15843.333333333336</v>
      </c>
      <c r="U2832" s="98"/>
      <c r="V2832" s="98">
        <f t="shared" si="741"/>
        <v>0</v>
      </c>
      <c r="W2832" s="95">
        <f t="shared" si="743"/>
        <v>0</v>
      </c>
      <c r="X2832" s="98">
        <f>Q2832*P2832</f>
        <v>95060</v>
      </c>
      <c r="Y2832" s="98">
        <f t="shared" si="745"/>
        <v>15843.333333333336</v>
      </c>
      <c r="Z2832" s="98">
        <f t="shared" si="746"/>
        <v>79216.666666666657</v>
      </c>
      <c r="AA2832" s="243">
        <f>Приоритеты!$D$3</f>
        <v>2022</v>
      </c>
      <c r="AB2832" s="247" t="e">
        <f t="shared" si="744"/>
        <v>#REF!</v>
      </c>
      <c r="AC2832" s="96" t="e">
        <f>S2832*IF($AA2832=2021,IF(OR($M2832="Услуги",$M2832="Работы"),#REF!,IF($U2832&lt;&gt;0,#REF!,#REF!)),1)*IF($AA2832=2022,IF(OR($M2832="Услуги",$M2832="Работы"),#REF!,IF($U2832&lt;&gt;0,#REF!,#REF!)),1)*IF($AA2832=2023,IF(OR($M2832="Услуги",$M2832="Работы"),#REF!,IF($U2832&lt;&gt;0,#REF!,#REF!)),1)*IF($AA2832=2024,IF(OR($M2832="Услуги",$M2832="Работы"),#REF!,IF($U2832&lt;&gt;0,#REF!,#REF!)),1)*IF($AA2832=2025,IF(OR($M2832="Услуги",$M2832="Работы"),#REF!,IF($U2832&lt;&gt;0,#REF!,#REF!)),1)</f>
        <v>#REF!</v>
      </c>
      <c r="AD2832" s="96" t="e">
        <f>T2832*IF($AA2832=2021,IF(OR($M2832="Услуги",$M2832="Работы"),#REF!,IF($U2832&lt;&gt;0,#REF!,#REF!)),1)*IF($AA2832=2022,IF(OR($M2832="Услуги",$M2832="Работы"),#REF!,IF($U2832&lt;&gt;0,#REF!,#REF!)),1)*IF($AA2832=2023,IF(OR($M2832="Услуги",$M2832="Работы"),#REF!,IF($U2832&lt;&gt;0,#REF!,#REF!)),1)*IF($AA2832=2024,IF(OR($M2832="Услуги",$M2832="Работы"),#REF!,IF($U2832&lt;&gt;0,#REF!,#REF!)),1)*IF($AA2832=2025,IF(OR($M2832="Услуги",$M2832="Работы"),#REF!,IF($U2832&lt;&gt;0,#REF!,#REF!)),1)</f>
        <v>#REF!</v>
      </c>
      <c r="AE2832" s="96" t="e">
        <f>U2832*IF($AA2832=2021,IF(OR($M2832="Услуги",$M2832="Работы"),#REF!,IF($U2832&lt;&gt;0,#REF!,#REF!)),1)*IF($AA2832=2022,IF(OR($M2832="Услуги",$M2832="Работы"),#REF!,IF($U2832&lt;&gt;0,#REF!,#REF!)),1)*IF($AA2832=2023,IF(OR($M2832="Услуги",$M2832="Работы"),#REF!,IF($U2832&lt;&gt;0,#REF!,#REF!)),1)*IF($AA2832=2024,IF(OR($M2832="Услуги",$M2832="Работы"),#REF!,IF($U2832&lt;&gt;0,#REF!,#REF!)),1)*IF($AA2832=2025,IF(OR($M2832="Услуги",$M2832="Работы"),#REF!,IF($U2832&lt;&gt;0,#REF!,#REF!)),1)</f>
        <v>#REF!</v>
      </c>
      <c r="AF2832" s="96" t="e">
        <f>V2832*IF($AA2832=2021,IF(OR($M2832="Услуги",$M2832="Работы"),#REF!,IF($U2832&lt;&gt;0,#REF!,#REF!)),1)*IF($AA2832=2022,IF(OR($M2832="Услуги",$M2832="Работы"),#REF!,IF($U2832&lt;&gt;0,#REF!,#REF!)),1)*IF($AA2832=2023,IF(OR($M2832="Услуги",$M2832="Работы"),#REF!,IF($U2832&lt;&gt;0,#REF!,#REF!)),1)*IF($AA2832=2024,IF(OR($M2832="Услуги",$M2832="Работы"),#REF!,IF($U2832&lt;&gt;0,#REF!,#REF!)),1)*IF($AA2832=2025,IF(OR($M2832="Услуги",$M2832="Работы"),#REF!,IF($U2832&lt;&gt;0,#REF!,#REF!)),1)</f>
        <v>#REF!</v>
      </c>
      <c r="AG2832" s="96" t="e">
        <f>W2832*IF($AA2832=2021,IF(OR($M2832="Услуги",$M2832="Работы"),#REF!,IF($U2832&lt;&gt;0,#REF!,#REF!)),1)*IF($AA2832=2022,IF(OR($M2832="Услуги",$M2832="Работы"),#REF!,IF($U2832&lt;&gt;0,#REF!,#REF!)),1)*IF($AA2832=2023,IF(OR($M2832="Услуги",$M2832="Работы"),#REF!,IF($U2832&lt;&gt;0,#REF!,#REF!)),1)*IF($AA2832=2024,IF(OR($M2832="Услуги",$M2832="Работы"),#REF!,IF($U2832&lt;&gt;0,#REF!,#REF!)),1)*IF($AA2832=2025,IF(OR($M2832="Услуги",$M2832="Работы"),#REF!,IF($U2832&lt;&gt;0,#REF!,#REF!)),1)</f>
        <v>#REF!</v>
      </c>
      <c r="AH2832" s="96" t="e">
        <f>X2832*IF($AA2832=2021,IF(OR($M2832="Услуги",$M2832="Работы"),#REF!,IF($U2832&lt;&gt;0,#REF!,#REF!)),1)*IF($AA2832=2022,IF(OR($M2832="Услуги",$M2832="Работы"),#REF!,IF($U2832&lt;&gt;0,#REF!,#REF!)),1)*IF($AA2832=2023,IF(OR($M2832="Услуги",$M2832="Работы"),#REF!,IF($U2832&lt;&gt;0,#REF!,#REF!)),1)*IF($AA2832=2024,IF(OR($M2832="Услуги",$M2832="Работы"),#REF!,IF($U2832&lt;&gt;0,#REF!,#REF!)),1)*IF($AA2832=2025,IF(OR($M2832="Услуги",$M2832="Работы"),#REF!,IF($U2832&lt;&gt;0,#REF!,#REF!)),1)</f>
        <v>#REF!</v>
      </c>
      <c r="AI2832" s="96" t="e">
        <f>Y2832*IF($AA2832=2021,IF(OR($M2832="Услуги",$M2832="Работы"),#REF!,IF($U2832&lt;&gt;0,#REF!,#REF!)),1)*IF($AA2832=2022,IF(OR($M2832="Услуги",$M2832="Работы"),#REF!,IF($U2832&lt;&gt;0,#REF!,#REF!)),1)*IF($AA2832=2023,IF(OR($M2832="Услуги",$M2832="Работы"),#REF!,IF($U2832&lt;&gt;0,#REF!,#REF!)),1)*IF($AA2832=2024,IF(OR($M2832="Услуги",$M2832="Работы"),#REF!,IF($U2832&lt;&gt;0,#REF!,#REF!)),1)*IF($AA2832=2025,IF(OR($M2832="Услуги",$M2832="Работы"),#REF!,IF($U2832&lt;&gt;0,#REF!,#REF!)),1)</f>
        <v>#REF!</v>
      </c>
      <c r="AJ2832" s="96" t="e">
        <f>Z2832*IF($AA2832=2021,IF(OR($M2832="Услуги",$M2832="Работы"),#REF!,IF($U2832&lt;&gt;0,#REF!,#REF!)),1)*IF($AA2832=2022,IF(OR($M2832="Услуги",$M2832="Работы"),#REF!,IF($U2832&lt;&gt;0,#REF!,#REF!)),1)*IF($AA2832=2023,IF(OR($M2832="Услуги",$M2832="Работы"),#REF!,IF($U2832&lt;&gt;0,#REF!,#REF!)),1)*IF($AA2832=2024,IF(OR($M2832="Услуги",$M2832="Работы"),#REF!,IF($U2832&lt;&gt;0,#REF!,#REF!)),1)*IF($AA2832=2025,IF(OR($M2832="Услуги",$M2832="Работы"),#REF!,IF($U2832&lt;&gt;0,#REF!,#REF!)),1)</f>
        <v>#REF!</v>
      </c>
    </row>
    <row r="2833" spans="1:36" ht="15" hidden="1" x14ac:dyDescent="0.25">
      <c r="A2833" s="85">
        <v>1</v>
      </c>
      <c r="B2833" s="86" t="s">
        <v>88</v>
      </c>
      <c r="C2833" s="215" t="s">
        <v>437</v>
      </c>
      <c r="D2833" s="85" t="s">
        <v>210</v>
      </c>
      <c r="E2833" s="85" t="s">
        <v>420</v>
      </c>
      <c r="F2833" s="88"/>
      <c r="G2833" s="87" t="e">
        <f>VLOOKUP(D2833,#REF!,2,FALSE)</f>
        <v>#REF!</v>
      </c>
      <c r="H2833" s="88"/>
      <c r="I2833" s="88"/>
      <c r="J2833" s="86" t="s">
        <v>87</v>
      </c>
      <c r="K2833" s="87" t="str">
        <f t="shared" si="739"/>
        <v>Защита сегментов АСУ ТП «Прегольская ТЭС» филиала «Калининградская ТЭЦ-2» АО «Интер РАО – Электрогенерация»</v>
      </c>
      <c r="L2833" s="99" t="s">
        <v>230</v>
      </c>
      <c r="M2833" s="90" t="s">
        <v>528</v>
      </c>
      <c r="N2833" s="85" t="s">
        <v>275</v>
      </c>
      <c r="O2833" s="85" t="s">
        <v>276</v>
      </c>
      <c r="P2833" s="111">
        <v>2</v>
      </c>
      <c r="Q2833" s="100">
        <v>135800</v>
      </c>
      <c r="R2833" s="97">
        <v>0.2</v>
      </c>
      <c r="S2833" s="98">
        <f t="shared" si="742"/>
        <v>271600</v>
      </c>
      <c r="T2833" s="98">
        <f t="shared" si="740"/>
        <v>45266.666666666672</v>
      </c>
      <c r="U2833" s="98">
        <f>Q2833*P2833</f>
        <v>271600</v>
      </c>
      <c r="V2833" s="98">
        <f t="shared" si="741"/>
        <v>45266.666666666672</v>
      </c>
      <c r="W2833" s="95">
        <f t="shared" si="743"/>
        <v>226333.33333333331</v>
      </c>
      <c r="X2833" s="98"/>
      <c r="Y2833" s="98">
        <f t="shared" si="745"/>
        <v>0</v>
      </c>
      <c r="Z2833" s="98">
        <f t="shared" si="746"/>
        <v>0</v>
      </c>
      <c r="AA2833" s="243">
        <f>Приоритеты!$D$4</f>
        <v>2022</v>
      </c>
      <c r="AB2833" s="247" t="e">
        <f t="shared" si="744"/>
        <v>#REF!</v>
      </c>
      <c r="AC2833" s="96" t="e">
        <f>S2833*IF($AA2833=2021,IF(OR($M2833="Услуги",$M2833="Работы"),#REF!,IF($U2833&lt;&gt;0,#REF!,#REF!)),1)*IF($AA2833=2022,IF(OR($M2833="Услуги",$M2833="Работы"),#REF!,IF($U2833&lt;&gt;0,#REF!,#REF!)),1)*IF($AA2833=2023,IF(OR($M2833="Услуги",$M2833="Работы"),#REF!,IF($U2833&lt;&gt;0,#REF!,#REF!)),1)*IF($AA2833=2024,IF(OR($M2833="Услуги",$M2833="Работы"),#REF!,IF($U2833&lt;&gt;0,#REF!,#REF!)),1)*IF($AA2833=2025,IF(OR($M2833="Услуги",$M2833="Работы"),#REF!,IF($U2833&lt;&gt;0,#REF!,#REF!)),1)</f>
        <v>#REF!</v>
      </c>
      <c r="AD2833" s="96" t="e">
        <f>T2833*IF($AA2833=2021,IF(OR($M2833="Услуги",$M2833="Работы"),#REF!,IF($U2833&lt;&gt;0,#REF!,#REF!)),1)*IF($AA2833=2022,IF(OR($M2833="Услуги",$M2833="Работы"),#REF!,IF($U2833&lt;&gt;0,#REF!,#REF!)),1)*IF($AA2833=2023,IF(OR($M2833="Услуги",$M2833="Работы"),#REF!,IF($U2833&lt;&gt;0,#REF!,#REF!)),1)*IF($AA2833=2024,IF(OR($M2833="Услуги",$M2833="Работы"),#REF!,IF($U2833&lt;&gt;0,#REF!,#REF!)),1)*IF($AA2833=2025,IF(OR($M2833="Услуги",$M2833="Работы"),#REF!,IF($U2833&lt;&gt;0,#REF!,#REF!)),1)</f>
        <v>#REF!</v>
      </c>
      <c r="AE2833" s="96" t="e">
        <f>U2833*IF($AA2833=2021,IF(OR($M2833="Услуги",$M2833="Работы"),#REF!,IF($U2833&lt;&gt;0,#REF!,#REF!)),1)*IF($AA2833=2022,IF(OR($M2833="Услуги",$M2833="Работы"),#REF!,IF($U2833&lt;&gt;0,#REF!,#REF!)),1)*IF($AA2833=2023,IF(OR($M2833="Услуги",$M2833="Работы"),#REF!,IF($U2833&lt;&gt;0,#REF!,#REF!)),1)*IF($AA2833=2024,IF(OR($M2833="Услуги",$M2833="Работы"),#REF!,IF($U2833&lt;&gt;0,#REF!,#REF!)),1)*IF($AA2833=2025,IF(OR($M2833="Услуги",$M2833="Работы"),#REF!,IF($U2833&lt;&gt;0,#REF!,#REF!)),1)</f>
        <v>#REF!</v>
      </c>
      <c r="AF2833" s="96" t="e">
        <f>V2833*IF($AA2833=2021,IF(OR($M2833="Услуги",$M2833="Работы"),#REF!,IF($U2833&lt;&gt;0,#REF!,#REF!)),1)*IF($AA2833=2022,IF(OR($M2833="Услуги",$M2833="Работы"),#REF!,IF($U2833&lt;&gt;0,#REF!,#REF!)),1)*IF($AA2833=2023,IF(OR($M2833="Услуги",$M2833="Работы"),#REF!,IF($U2833&lt;&gt;0,#REF!,#REF!)),1)*IF($AA2833=2024,IF(OR($M2833="Услуги",$M2833="Работы"),#REF!,IF($U2833&lt;&gt;0,#REF!,#REF!)),1)*IF($AA2833=2025,IF(OR($M2833="Услуги",$M2833="Работы"),#REF!,IF($U2833&lt;&gt;0,#REF!,#REF!)),1)</f>
        <v>#REF!</v>
      </c>
      <c r="AG2833" s="96" t="e">
        <f>W2833*IF($AA2833=2021,IF(OR($M2833="Услуги",$M2833="Работы"),#REF!,IF($U2833&lt;&gt;0,#REF!,#REF!)),1)*IF($AA2833=2022,IF(OR($M2833="Услуги",$M2833="Работы"),#REF!,IF($U2833&lt;&gt;0,#REF!,#REF!)),1)*IF($AA2833=2023,IF(OR($M2833="Услуги",$M2833="Работы"),#REF!,IF($U2833&lt;&gt;0,#REF!,#REF!)),1)*IF($AA2833=2024,IF(OR($M2833="Услуги",$M2833="Работы"),#REF!,IF($U2833&lt;&gt;0,#REF!,#REF!)),1)*IF($AA2833=2025,IF(OR($M2833="Услуги",$M2833="Работы"),#REF!,IF($U2833&lt;&gt;0,#REF!,#REF!)),1)</f>
        <v>#REF!</v>
      </c>
      <c r="AH2833" s="96" t="e">
        <f>X2833*IF($AA2833=2021,IF(OR($M2833="Услуги",$M2833="Работы"),#REF!,IF($U2833&lt;&gt;0,#REF!,#REF!)),1)*IF($AA2833=2022,IF(OR($M2833="Услуги",$M2833="Работы"),#REF!,IF($U2833&lt;&gt;0,#REF!,#REF!)),1)*IF($AA2833=2023,IF(OR($M2833="Услуги",$M2833="Работы"),#REF!,IF($U2833&lt;&gt;0,#REF!,#REF!)),1)*IF($AA2833=2024,IF(OR($M2833="Услуги",$M2833="Работы"),#REF!,IF($U2833&lt;&gt;0,#REF!,#REF!)),1)*IF($AA2833=2025,IF(OR($M2833="Услуги",$M2833="Работы"),#REF!,IF($U2833&lt;&gt;0,#REF!,#REF!)),1)</f>
        <v>#REF!</v>
      </c>
      <c r="AI2833" s="96" t="e">
        <f>Y2833*IF($AA2833=2021,IF(OR($M2833="Услуги",$M2833="Работы"),#REF!,IF($U2833&lt;&gt;0,#REF!,#REF!)),1)*IF($AA2833=2022,IF(OR($M2833="Услуги",$M2833="Работы"),#REF!,IF($U2833&lt;&gt;0,#REF!,#REF!)),1)*IF($AA2833=2023,IF(OR($M2833="Услуги",$M2833="Работы"),#REF!,IF($U2833&lt;&gt;0,#REF!,#REF!)),1)*IF($AA2833=2024,IF(OR($M2833="Услуги",$M2833="Работы"),#REF!,IF($U2833&lt;&gt;0,#REF!,#REF!)),1)*IF($AA2833=2025,IF(OR($M2833="Услуги",$M2833="Работы"),#REF!,IF($U2833&lt;&gt;0,#REF!,#REF!)),1)</f>
        <v>#REF!</v>
      </c>
      <c r="AJ2833" s="96" t="e">
        <f>Z2833*IF($AA2833=2021,IF(OR($M2833="Услуги",$M2833="Работы"),#REF!,IF($U2833&lt;&gt;0,#REF!,#REF!)),1)*IF($AA2833=2022,IF(OR($M2833="Услуги",$M2833="Работы"),#REF!,IF($U2833&lt;&gt;0,#REF!,#REF!)),1)*IF($AA2833=2023,IF(OR($M2833="Услуги",$M2833="Работы"),#REF!,IF($U2833&lt;&gt;0,#REF!,#REF!)),1)*IF($AA2833=2024,IF(OR($M2833="Услуги",$M2833="Работы"),#REF!,IF($U2833&lt;&gt;0,#REF!,#REF!)),1)*IF($AA2833=2025,IF(OR($M2833="Услуги",$M2833="Работы"),#REF!,IF($U2833&lt;&gt;0,#REF!,#REF!)),1)</f>
        <v>#REF!</v>
      </c>
    </row>
    <row r="2834" spans="1:36" ht="15" hidden="1" x14ac:dyDescent="0.25">
      <c r="A2834" s="85">
        <v>1</v>
      </c>
      <c r="B2834" s="86" t="s">
        <v>88</v>
      </c>
      <c r="C2834" s="215" t="s">
        <v>437</v>
      </c>
      <c r="D2834" s="85" t="s">
        <v>210</v>
      </c>
      <c r="E2834" s="85" t="s">
        <v>420</v>
      </c>
      <c r="F2834" s="88"/>
      <c r="G2834" s="87" t="e">
        <f>VLOOKUP(D2834,#REF!,2,FALSE)</f>
        <v>#REF!</v>
      </c>
      <c r="H2834" s="88"/>
      <c r="I2834" s="88"/>
      <c r="J2834" s="86" t="s">
        <v>87</v>
      </c>
      <c r="K2834" s="87" t="str">
        <f t="shared" si="739"/>
        <v>Защита сегментов АСУ ТП «Прегольская ТЭС» филиала «Калининградская ТЭЦ-2» АО «Интер РАО – Электрогенерация»</v>
      </c>
      <c r="L2834" s="99" t="s">
        <v>230</v>
      </c>
      <c r="M2834" s="90" t="s">
        <v>532</v>
      </c>
      <c r="N2834" s="85" t="s">
        <v>277</v>
      </c>
      <c r="O2834" s="85" t="s">
        <v>278</v>
      </c>
      <c r="P2834" s="111">
        <v>2</v>
      </c>
      <c r="Q2834" s="100">
        <v>47530</v>
      </c>
      <c r="R2834" s="97">
        <v>0.2</v>
      </c>
      <c r="S2834" s="98">
        <f t="shared" si="742"/>
        <v>95060</v>
      </c>
      <c r="T2834" s="98">
        <f t="shared" si="740"/>
        <v>15843.333333333336</v>
      </c>
      <c r="U2834" s="98"/>
      <c r="V2834" s="98">
        <f t="shared" si="741"/>
        <v>0</v>
      </c>
      <c r="W2834" s="95">
        <f t="shared" si="743"/>
        <v>0</v>
      </c>
      <c r="X2834" s="98">
        <f>Q2834*P2834</f>
        <v>95060</v>
      </c>
      <c r="Y2834" s="98">
        <f t="shared" si="745"/>
        <v>15843.333333333336</v>
      </c>
      <c r="Z2834" s="98">
        <f t="shared" si="746"/>
        <v>79216.666666666657</v>
      </c>
      <c r="AA2834" s="243">
        <f>Приоритеты!$D$4</f>
        <v>2022</v>
      </c>
      <c r="AB2834" s="247" t="e">
        <f t="shared" si="744"/>
        <v>#REF!</v>
      </c>
      <c r="AC2834" s="96" t="e">
        <f>S2834*IF($AA2834=2021,IF(OR($M2834="Услуги",$M2834="Работы"),#REF!,IF($U2834&lt;&gt;0,#REF!,#REF!)),1)*IF($AA2834=2022,IF(OR($M2834="Услуги",$M2834="Работы"),#REF!,IF($U2834&lt;&gt;0,#REF!,#REF!)),1)*IF($AA2834=2023,IF(OR($M2834="Услуги",$M2834="Работы"),#REF!,IF($U2834&lt;&gt;0,#REF!,#REF!)),1)*IF($AA2834=2024,IF(OR($M2834="Услуги",$M2834="Работы"),#REF!,IF($U2834&lt;&gt;0,#REF!,#REF!)),1)*IF($AA2834=2025,IF(OR($M2834="Услуги",$M2834="Работы"),#REF!,IF($U2834&lt;&gt;0,#REF!,#REF!)),1)</f>
        <v>#REF!</v>
      </c>
      <c r="AD2834" s="96" t="e">
        <f>T2834*IF($AA2834=2021,IF(OR($M2834="Услуги",$M2834="Работы"),#REF!,IF($U2834&lt;&gt;0,#REF!,#REF!)),1)*IF($AA2834=2022,IF(OR($M2834="Услуги",$M2834="Работы"),#REF!,IF($U2834&lt;&gt;0,#REF!,#REF!)),1)*IF($AA2834=2023,IF(OR($M2834="Услуги",$M2834="Работы"),#REF!,IF($U2834&lt;&gt;0,#REF!,#REF!)),1)*IF($AA2834=2024,IF(OR($M2834="Услуги",$M2834="Работы"),#REF!,IF($U2834&lt;&gt;0,#REF!,#REF!)),1)*IF($AA2834=2025,IF(OR($M2834="Услуги",$M2834="Работы"),#REF!,IF($U2834&lt;&gt;0,#REF!,#REF!)),1)</f>
        <v>#REF!</v>
      </c>
      <c r="AE2834" s="96" t="e">
        <f>U2834*IF($AA2834=2021,IF(OR($M2834="Услуги",$M2834="Работы"),#REF!,IF($U2834&lt;&gt;0,#REF!,#REF!)),1)*IF($AA2834=2022,IF(OR($M2834="Услуги",$M2834="Работы"),#REF!,IF($U2834&lt;&gt;0,#REF!,#REF!)),1)*IF($AA2834=2023,IF(OR($M2834="Услуги",$M2834="Работы"),#REF!,IF($U2834&lt;&gt;0,#REF!,#REF!)),1)*IF($AA2834=2024,IF(OR($M2834="Услуги",$M2834="Работы"),#REF!,IF($U2834&lt;&gt;0,#REF!,#REF!)),1)*IF($AA2834=2025,IF(OR($M2834="Услуги",$M2834="Работы"),#REF!,IF($U2834&lt;&gt;0,#REF!,#REF!)),1)</f>
        <v>#REF!</v>
      </c>
      <c r="AF2834" s="96" t="e">
        <f>V2834*IF($AA2834=2021,IF(OR($M2834="Услуги",$M2834="Работы"),#REF!,IF($U2834&lt;&gt;0,#REF!,#REF!)),1)*IF($AA2834=2022,IF(OR($M2834="Услуги",$M2834="Работы"),#REF!,IF($U2834&lt;&gt;0,#REF!,#REF!)),1)*IF($AA2834=2023,IF(OR($M2834="Услуги",$M2834="Работы"),#REF!,IF($U2834&lt;&gt;0,#REF!,#REF!)),1)*IF($AA2834=2024,IF(OR($M2834="Услуги",$M2834="Работы"),#REF!,IF($U2834&lt;&gt;0,#REF!,#REF!)),1)*IF($AA2834=2025,IF(OR($M2834="Услуги",$M2834="Работы"),#REF!,IF($U2834&lt;&gt;0,#REF!,#REF!)),1)</f>
        <v>#REF!</v>
      </c>
      <c r="AG2834" s="96" t="e">
        <f>W2834*IF($AA2834=2021,IF(OR($M2834="Услуги",$M2834="Работы"),#REF!,IF($U2834&lt;&gt;0,#REF!,#REF!)),1)*IF($AA2834=2022,IF(OR($M2834="Услуги",$M2834="Работы"),#REF!,IF($U2834&lt;&gt;0,#REF!,#REF!)),1)*IF($AA2834=2023,IF(OR($M2834="Услуги",$M2834="Работы"),#REF!,IF($U2834&lt;&gt;0,#REF!,#REF!)),1)*IF($AA2834=2024,IF(OR($M2834="Услуги",$M2834="Работы"),#REF!,IF($U2834&lt;&gt;0,#REF!,#REF!)),1)*IF($AA2834=2025,IF(OR($M2834="Услуги",$M2834="Работы"),#REF!,IF($U2834&lt;&gt;0,#REF!,#REF!)),1)</f>
        <v>#REF!</v>
      </c>
      <c r="AH2834" s="96" t="e">
        <f>X2834*IF($AA2834=2021,IF(OR($M2834="Услуги",$M2834="Работы"),#REF!,IF($U2834&lt;&gt;0,#REF!,#REF!)),1)*IF($AA2834=2022,IF(OR($M2834="Услуги",$M2834="Работы"),#REF!,IF($U2834&lt;&gt;0,#REF!,#REF!)),1)*IF($AA2834=2023,IF(OR($M2834="Услуги",$M2834="Работы"),#REF!,IF($U2834&lt;&gt;0,#REF!,#REF!)),1)*IF($AA2834=2024,IF(OR($M2834="Услуги",$M2834="Работы"),#REF!,IF($U2834&lt;&gt;0,#REF!,#REF!)),1)*IF($AA2834=2025,IF(OR($M2834="Услуги",$M2834="Работы"),#REF!,IF($U2834&lt;&gt;0,#REF!,#REF!)),1)</f>
        <v>#REF!</v>
      </c>
      <c r="AI2834" s="96" t="e">
        <f>Y2834*IF($AA2834=2021,IF(OR($M2834="Услуги",$M2834="Работы"),#REF!,IF($U2834&lt;&gt;0,#REF!,#REF!)),1)*IF($AA2834=2022,IF(OR($M2834="Услуги",$M2834="Работы"),#REF!,IF($U2834&lt;&gt;0,#REF!,#REF!)),1)*IF($AA2834=2023,IF(OR($M2834="Услуги",$M2834="Работы"),#REF!,IF($U2834&lt;&gt;0,#REF!,#REF!)),1)*IF($AA2834=2024,IF(OR($M2834="Услуги",$M2834="Работы"),#REF!,IF($U2834&lt;&gt;0,#REF!,#REF!)),1)*IF($AA2834=2025,IF(OR($M2834="Услуги",$M2834="Работы"),#REF!,IF($U2834&lt;&gt;0,#REF!,#REF!)),1)</f>
        <v>#REF!</v>
      </c>
      <c r="AJ2834" s="96" t="e">
        <f>Z2834*IF($AA2834=2021,IF(OR($M2834="Услуги",$M2834="Работы"),#REF!,IF($U2834&lt;&gt;0,#REF!,#REF!)),1)*IF($AA2834=2022,IF(OR($M2834="Услуги",$M2834="Работы"),#REF!,IF($U2834&lt;&gt;0,#REF!,#REF!)),1)*IF($AA2834=2023,IF(OR($M2834="Услуги",$M2834="Работы"),#REF!,IF($U2834&lt;&gt;0,#REF!,#REF!)),1)*IF($AA2834=2024,IF(OR($M2834="Услуги",$M2834="Работы"),#REF!,IF($U2834&lt;&gt;0,#REF!,#REF!)),1)*IF($AA2834=2025,IF(OR($M2834="Услуги",$M2834="Работы"),#REF!,IF($U2834&lt;&gt;0,#REF!,#REF!)),1)</f>
        <v>#REF!</v>
      </c>
    </row>
    <row r="2835" spans="1:36" ht="15" hidden="1" x14ac:dyDescent="0.25">
      <c r="A2835" s="85">
        <v>1</v>
      </c>
      <c r="B2835" s="86" t="s">
        <v>88</v>
      </c>
      <c r="C2835" s="215" t="s">
        <v>437</v>
      </c>
      <c r="D2835" s="85" t="s">
        <v>435</v>
      </c>
      <c r="E2835" s="85" t="s">
        <v>420</v>
      </c>
      <c r="F2835" s="88"/>
      <c r="G2835" s="87" t="e">
        <f>VLOOKUP(D2835,#REF!,2,FALSE)</f>
        <v>#REF!</v>
      </c>
      <c r="H2835" s="88"/>
      <c r="I2835" s="88"/>
      <c r="J2835" s="86" t="s">
        <v>87</v>
      </c>
      <c r="K2835" s="87" t="str">
        <f t="shared" si="739"/>
        <v>Защита сегментов АСУ ТП «Талаховская ТЭС» филиала «Калининградская ТЭЦ-2» АО «Интер РАО – Электрогенерация»</v>
      </c>
      <c r="L2835" s="99" t="s">
        <v>230</v>
      </c>
      <c r="M2835" s="90" t="s">
        <v>528</v>
      </c>
      <c r="N2835" s="85" t="s">
        <v>275</v>
      </c>
      <c r="O2835" s="85" t="s">
        <v>276</v>
      </c>
      <c r="P2835" s="111">
        <v>2</v>
      </c>
      <c r="Q2835" s="100">
        <v>135800</v>
      </c>
      <c r="R2835" s="97">
        <v>0.2</v>
      </c>
      <c r="S2835" s="98">
        <f t="shared" si="742"/>
        <v>271600</v>
      </c>
      <c r="T2835" s="98">
        <f t="shared" si="740"/>
        <v>45266.666666666672</v>
      </c>
      <c r="U2835" s="98">
        <f>Q2835*P2835</f>
        <v>271600</v>
      </c>
      <c r="V2835" s="98">
        <f t="shared" si="741"/>
        <v>45266.666666666672</v>
      </c>
      <c r="W2835" s="95">
        <f t="shared" si="743"/>
        <v>226333.33333333331</v>
      </c>
      <c r="X2835" s="98"/>
      <c r="Y2835" s="98">
        <f t="shared" si="745"/>
        <v>0</v>
      </c>
      <c r="Z2835" s="98">
        <f t="shared" si="746"/>
        <v>0</v>
      </c>
      <c r="AA2835" s="243">
        <f>Приоритеты!$D$5</f>
        <v>2022</v>
      </c>
      <c r="AB2835" s="247" t="e">
        <f t="shared" si="744"/>
        <v>#REF!</v>
      </c>
      <c r="AC2835" s="96" t="e">
        <f>S2835*IF($AA2835=2021,IF(OR($M2835="Услуги",$M2835="Работы"),#REF!,IF($U2835&lt;&gt;0,#REF!,#REF!)),1)*IF($AA2835=2022,IF(OR($M2835="Услуги",$M2835="Работы"),#REF!,IF($U2835&lt;&gt;0,#REF!,#REF!)),1)*IF($AA2835=2023,IF(OR($M2835="Услуги",$M2835="Работы"),#REF!,IF($U2835&lt;&gt;0,#REF!,#REF!)),1)*IF($AA2835=2024,IF(OR($M2835="Услуги",$M2835="Работы"),#REF!,IF($U2835&lt;&gt;0,#REF!,#REF!)),1)*IF($AA2835=2025,IF(OR($M2835="Услуги",$M2835="Работы"),#REF!,IF($U2835&lt;&gt;0,#REF!,#REF!)),1)</f>
        <v>#REF!</v>
      </c>
      <c r="AD2835" s="96" t="e">
        <f>T2835*IF($AA2835=2021,IF(OR($M2835="Услуги",$M2835="Работы"),#REF!,IF($U2835&lt;&gt;0,#REF!,#REF!)),1)*IF($AA2835=2022,IF(OR($M2835="Услуги",$M2835="Работы"),#REF!,IF($U2835&lt;&gt;0,#REF!,#REF!)),1)*IF($AA2835=2023,IF(OR($M2835="Услуги",$M2835="Работы"),#REF!,IF($U2835&lt;&gt;0,#REF!,#REF!)),1)*IF($AA2835=2024,IF(OR($M2835="Услуги",$M2835="Работы"),#REF!,IF($U2835&lt;&gt;0,#REF!,#REF!)),1)*IF($AA2835=2025,IF(OR($M2835="Услуги",$M2835="Работы"),#REF!,IF($U2835&lt;&gt;0,#REF!,#REF!)),1)</f>
        <v>#REF!</v>
      </c>
      <c r="AE2835" s="96" t="e">
        <f>U2835*IF($AA2835=2021,IF(OR($M2835="Услуги",$M2835="Работы"),#REF!,IF($U2835&lt;&gt;0,#REF!,#REF!)),1)*IF($AA2835=2022,IF(OR($M2835="Услуги",$M2835="Работы"),#REF!,IF($U2835&lt;&gt;0,#REF!,#REF!)),1)*IF($AA2835=2023,IF(OR($M2835="Услуги",$M2835="Работы"),#REF!,IF($U2835&lt;&gt;0,#REF!,#REF!)),1)*IF($AA2835=2024,IF(OR($M2835="Услуги",$M2835="Работы"),#REF!,IF($U2835&lt;&gt;0,#REF!,#REF!)),1)*IF($AA2835=2025,IF(OR($M2835="Услуги",$M2835="Работы"),#REF!,IF($U2835&lt;&gt;0,#REF!,#REF!)),1)</f>
        <v>#REF!</v>
      </c>
      <c r="AF2835" s="96" t="e">
        <f>V2835*IF($AA2835=2021,IF(OR($M2835="Услуги",$M2835="Работы"),#REF!,IF($U2835&lt;&gt;0,#REF!,#REF!)),1)*IF($AA2835=2022,IF(OR($M2835="Услуги",$M2835="Работы"),#REF!,IF($U2835&lt;&gt;0,#REF!,#REF!)),1)*IF($AA2835=2023,IF(OR($M2835="Услуги",$M2835="Работы"),#REF!,IF($U2835&lt;&gt;0,#REF!,#REF!)),1)*IF($AA2835=2024,IF(OR($M2835="Услуги",$M2835="Работы"),#REF!,IF($U2835&lt;&gt;0,#REF!,#REF!)),1)*IF($AA2835=2025,IF(OR($M2835="Услуги",$M2835="Работы"),#REF!,IF($U2835&lt;&gt;0,#REF!,#REF!)),1)</f>
        <v>#REF!</v>
      </c>
      <c r="AG2835" s="96" t="e">
        <f>W2835*IF($AA2835=2021,IF(OR($M2835="Услуги",$M2835="Работы"),#REF!,IF($U2835&lt;&gt;0,#REF!,#REF!)),1)*IF($AA2835=2022,IF(OR($M2835="Услуги",$M2835="Работы"),#REF!,IF($U2835&lt;&gt;0,#REF!,#REF!)),1)*IF($AA2835=2023,IF(OR($M2835="Услуги",$M2835="Работы"),#REF!,IF($U2835&lt;&gt;0,#REF!,#REF!)),1)*IF($AA2835=2024,IF(OR($M2835="Услуги",$M2835="Работы"),#REF!,IF($U2835&lt;&gt;0,#REF!,#REF!)),1)*IF($AA2835=2025,IF(OR($M2835="Услуги",$M2835="Работы"),#REF!,IF($U2835&lt;&gt;0,#REF!,#REF!)),1)</f>
        <v>#REF!</v>
      </c>
      <c r="AH2835" s="96" t="e">
        <f>X2835*IF($AA2835=2021,IF(OR($M2835="Услуги",$M2835="Работы"),#REF!,IF($U2835&lt;&gt;0,#REF!,#REF!)),1)*IF($AA2835=2022,IF(OR($M2835="Услуги",$M2835="Работы"),#REF!,IF($U2835&lt;&gt;0,#REF!,#REF!)),1)*IF($AA2835=2023,IF(OR($M2835="Услуги",$M2835="Работы"),#REF!,IF($U2835&lt;&gt;0,#REF!,#REF!)),1)*IF($AA2835=2024,IF(OR($M2835="Услуги",$M2835="Работы"),#REF!,IF($U2835&lt;&gt;0,#REF!,#REF!)),1)*IF($AA2835=2025,IF(OR($M2835="Услуги",$M2835="Работы"),#REF!,IF($U2835&lt;&gt;0,#REF!,#REF!)),1)</f>
        <v>#REF!</v>
      </c>
      <c r="AI2835" s="96" t="e">
        <f>Y2835*IF($AA2835=2021,IF(OR($M2835="Услуги",$M2835="Работы"),#REF!,IF($U2835&lt;&gt;0,#REF!,#REF!)),1)*IF($AA2835=2022,IF(OR($M2835="Услуги",$M2835="Работы"),#REF!,IF($U2835&lt;&gt;0,#REF!,#REF!)),1)*IF($AA2835=2023,IF(OR($M2835="Услуги",$M2835="Работы"),#REF!,IF($U2835&lt;&gt;0,#REF!,#REF!)),1)*IF($AA2835=2024,IF(OR($M2835="Услуги",$M2835="Работы"),#REF!,IF($U2835&lt;&gt;0,#REF!,#REF!)),1)*IF($AA2835=2025,IF(OR($M2835="Услуги",$M2835="Работы"),#REF!,IF($U2835&lt;&gt;0,#REF!,#REF!)),1)</f>
        <v>#REF!</v>
      </c>
      <c r="AJ2835" s="96" t="e">
        <f>Z2835*IF($AA2835=2021,IF(OR($M2835="Услуги",$M2835="Работы"),#REF!,IF($U2835&lt;&gt;0,#REF!,#REF!)),1)*IF($AA2835=2022,IF(OR($M2835="Услуги",$M2835="Работы"),#REF!,IF($U2835&lt;&gt;0,#REF!,#REF!)),1)*IF($AA2835=2023,IF(OR($M2835="Услуги",$M2835="Работы"),#REF!,IF($U2835&lt;&gt;0,#REF!,#REF!)),1)*IF($AA2835=2024,IF(OR($M2835="Услуги",$M2835="Работы"),#REF!,IF($U2835&lt;&gt;0,#REF!,#REF!)),1)*IF($AA2835=2025,IF(OR($M2835="Услуги",$M2835="Работы"),#REF!,IF($U2835&lt;&gt;0,#REF!,#REF!)),1)</f>
        <v>#REF!</v>
      </c>
    </row>
    <row r="2836" spans="1:36" ht="15" hidden="1" x14ac:dyDescent="0.25">
      <c r="A2836" s="85">
        <v>1</v>
      </c>
      <c r="B2836" s="86" t="s">
        <v>88</v>
      </c>
      <c r="C2836" s="215" t="s">
        <v>437</v>
      </c>
      <c r="D2836" s="85" t="s">
        <v>435</v>
      </c>
      <c r="E2836" s="85" t="s">
        <v>420</v>
      </c>
      <c r="F2836" s="88"/>
      <c r="G2836" s="87" t="e">
        <f>VLOOKUP(D2836,#REF!,2,FALSE)</f>
        <v>#REF!</v>
      </c>
      <c r="H2836" s="88"/>
      <c r="I2836" s="88"/>
      <c r="J2836" s="86" t="s">
        <v>87</v>
      </c>
      <c r="K2836" s="87" t="str">
        <f t="shared" si="739"/>
        <v>Защита сегментов АСУ ТП «Талаховская ТЭС» филиала «Калининградская ТЭЦ-2» АО «Интер РАО – Электрогенерация»</v>
      </c>
      <c r="L2836" s="99" t="s">
        <v>230</v>
      </c>
      <c r="M2836" s="90" t="s">
        <v>532</v>
      </c>
      <c r="N2836" s="85" t="s">
        <v>277</v>
      </c>
      <c r="O2836" s="85" t="s">
        <v>278</v>
      </c>
      <c r="P2836" s="111">
        <v>2</v>
      </c>
      <c r="Q2836" s="100">
        <v>47530</v>
      </c>
      <c r="R2836" s="97">
        <v>0.2</v>
      </c>
      <c r="S2836" s="98">
        <f t="shared" si="742"/>
        <v>95060</v>
      </c>
      <c r="T2836" s="98">
        <f t="shared" si="740"/>
        <v>15843.333333333336</v>
      </c>
      <c r="U2836" s="98"/>
      <c r="V2836" s="98">
        <f t="shared" si="741"/>
        <v>0</v>
      </c>
      <c r="W2836" s="95">
        <f t="shared" si="743"/>
        <v>0</v>
      </c>
      <c r="X2836" s="98">
        <f t="shared" ref="X2836:X2867" si="748">Q2836*P2836</f>
        <v>95060</v>
      </c>
      <c r="Y2836" s="98">
        <f t="shared" si="745"/>
        <v>15843.333333333336</v>
      </c>
      <c r="Z2836" s="98">
        <f t="shared" si="746"/>
        <v>79216.666666666657</v>
      </c>
      <c r="AA2836" s="243">
        <f>Приоритеты!$D$5</f>
        <v>2022</v>
      </c>
      <c r="AB2836" s="247" t="e">
        <f t="shared" si="744"/>
        <v>#REF!</v>
      </c>
      <c r="AC2836" s="96" t="e">
        <f>S2836*IF($AA2836=2021,IF(OR($M2836="Услуги",$M2836="Работы"),#REF!,IF($U2836&lt;&gt;0,#REF!,#REF!)),1)*IF($AA2836=2022,IF(OR($M2836="Услуги",$M2836="Работы"),#REF!,IF($U2836&lt;&gt;0,#REF!,#REF!)),1)*IF($AA2836=2023,IF(OR($M2836="Услуги",$M2836="Работы"),#REF!,IF($U2836&lt;&gt;0,#REF!,#REF!)),1)*IF($AA2836=2024,IF(OR($M2836="Услуги",$M2836="Работы"),#REF!,IF($U2836&lt;&gt;0,#REF!,#REF!)),1)*IF($AA2836=2025,IF(OR($M2836="Услуги",$M2836="Работы"),#REF!,IF($U2836&lt;&gt;0,#REF!,#REF!)),1)</f>
        <v>#REF!</v>
      </c>
      <c r="AD2836" s="96" t="e">
        <f>T2836*IF($AA2836=2021,IF(OR($M2836="Услуги",$M2836="Работы"),#REF!,IF($U2836&lt;&gt;0,#REF!,#REF!)),1)*IF($AA2836=2022,IF(OR($M2836="Услуги",$M2836="Работы"),#REF!,IF($U2836&lt;&gt;0,#REF!,#REF!)),1)*IF($AA2836=2023,IF(OR($M2836="Услуги",$M2836="Работы"),#REF!,IF($U2836&lt;&gt;0,#REF!,#REF!)),1)*IF($AA2836=2024,IF(OR($M2836="Услуги",$M2836="Работы"),#REF!,IF($U2836&lt;&gt;0,#REF!,#REF!)),1)*IF($AA2836=2025,IF(OR($M2836="Услуги",$M2836="Работы"),#REF!,IF($U2836&lt;&gt;0,#REF!,#REF!)),1)</f>
        <v>#REF!</v>
      </c>
      <c r="AE2836" s="96" t="e">
        <f>U2836*IF($AA2836=2021,IF(OR($M2836="Услуги",$M2836="Работы"),#REF!,IF($U2836&lt;&gt;0,#REF!,#REF!)),1)*IF($AA2836=2022,IF(OR($M2836="Услуги",$M2836="Работы"),#REF!,IF($U2836&lt;&gt;0,#REF!,#REF!)),1)*IF($AA2836=2023,IF(OR($M2836="Услуги",$M2836="Работы"),#REF!,IF($U2836&lt;&gt;0,#REF!,#REF!)),1)*IF($AA2836=2024,IF(OR($M2836="Услуги",$M2836="Работы"),#REF!,IF($U2836&lt;&gt;0,#REF!,#REF!)),1)*IF($AA2836=2025,IF(OR($M2836="Услуги",$M2836="Работы"),#REF!,IF($U2836&lt;&gt;0,#REF!,#REF!)),1)</f>
        <v>#REF!</v>
      </c>
      <c r="AF2836" s="96" t="e">
        <f>V2836*IF($AA2836=2021,IF(OR($M2836="Услуги",$M2836="Работы"),#REF!,IF($U2836&lt;&gt;0,#REF!,#REF!)),1)*IF($AA2836=2022,IF(OR($M2836="Услуги",$M2836="Работы"),#REF!,IF($U2836&lt;&gt;0,#REF!,#REF!)),1)*IF($AA2836=2023,IF(OR($M2836="Услуги",$M2836="Работы"),#REF!,IF($U2836&lt;&gt;0,#REF!,#REF!)),1)*IF($AA2836=2024,IF(OR($M2836="Услуги",$M2836="Работы"),#REF!,IF($U2836&lt;&gt;0,#REF!,#REF!)),1)*IF($AA2836=2025,IF(OR($M2836="Услуги",$M2836="Работы"),#REF!,IF($U2836&lt;&gt;0,#REF!,#REF!)),1)</f>
        <v>#REF!</v>
      </c>
      <c r="AG2836" s="96" t="e">
        <f>W2836*IF($AA2836=2021,IF(OR($M2836="Услуги",$M2836="Работы"),#REF!,IF($U2836&lt;&gt;0,#REF!,#REF!)),1)*IF($AA2836=2022,IF(OR($M2836="Услуги",$M2836="Работы"),#REF!,IF($U2836&lt;&gt;0,#REF!,#REF!)),1)*IF($AA2836=2023,IF(OR($M2836="Услуги",$M2836="Работы"),#REF!,IF($U2836&lt;&gt;0,#REF!,#REF!)),1)*IF($AA2836=2024,IF(OR($M2836="Услуги",$M2836="Работы"),#REF!,IF($U2836&lt;&gt;0,#REF!,#REF!)),1)*IF($AA2836=2025,IF(OR($M2836="Услуги",$M2836="Работы"),#REF!,IF($U2836&lt;&gt;0,#REF!,#REF!)),1)</f>
        <v>#REF!</v>
      </c>
      <c r="AH2836" s="96" t="e">
        <f>X2836*IF($AA2836=2021,IF(OR($M2836="Услуги",$M2836="Работы"),#REF!,IF($U2836&lt;&gt;0,#REF!,#REF!)),1)*IF($AA2836=2022,IF(OR($M2836="Услуги",$M2836="Работы"),#REF!,IF($U2836&lt;&gt;0,#REF!,#REF!)),1)*IF($AA2836=2023,IF(OR($M2836="Услуги",$M2836="Работы"),#REF!,IF($U2836&lt;&gt;0,#REF!,#REF!)),1)*IF($AA2836=2024,IF(OR($M2836="Услуги",$M2836="Работы"),#REF!,IF($U2836&lt;&gt;0,#REF!,#REF!)),1)*IF($AA2836=2025,IF(OR($M2836="Услуги",$M2836="Работы"),#REF!,IF($U2836&lt;&gt;0,#REF!,#REF!)),1)</f>
        <v>#REF!</v>
      </c>
      <c r="AI2836" s="96" t="e">
        <f>Y2836*IF($AA2836=2021,IF(OR($M2836="Услуги",$M2836="Работы"),#REF!,IF($U2836&lt;&gt;0,#REF!,#REF!)),1)*IF($AA2836=2022,IF(OR($M2836="Услуги",$M2836="Работы"),#REF!,IF($U2836&lt;&gt;0,#REF!,#REF!)),1)*IF($AA2836=2023,IF(OR($M2836="Услуги",$M2836="Работы"),#REF!,IF($U2836&lt;&gt;0,#REF!,#REF!)),1)*IF($AA2836=2024,IF(OR($M2836="Услуги",$M2836="Работы"),#REF!,IF($U2836&lt;&gt;0,#REF!,#REF!)),1)*IF($AA2836=2025,IF(OR($M2836="Услуги",$M2836="Работы"),#REF!,IF($U2836&lt;&gt;0,#REF!,#REF!)),1)</f>
        <v>#REF!</v>
      </c>
      <c r="AJ2836" s="96" t="e">
        <f>Z2836*IF($AA2836=2021,IF(OR($M2836="Услуги",$M2836="Работы"),#REF!,IF($U2836&lt;&gt;0,#REF!,#REF!)),1)*IF($AA2836=2022,IF(OR($M2836="Услуги",$M2836="Работы"),#REF!,IF($U2836&lt;&gt;0,#REF!,#REF!)),1)*IF($AA2836=2023,IF(OR($M2836="Услуги",$M2836="Работы"),#REF!,IF($U2836&lt;&gt;0,#REF!,#REF!)),1)*IF($AA2836=2024,IF(OR($M2836="Услуги",$M2836="Работы"),#REF!,IF($U2836&lt;&gt;0,#REF!,#REF!)),1)*IF($AA2836=2025,IF(OR($M2836="Услуги",$M2836="Работы"),#REF!,IF($U2836&lt;&gt;0,#REF!,#REF!)),1)</f>
        <v>#REF!</v>
      </c>
    </row>
    <row r="2837" spans="1:36" ht="15" hidden="1" x14ac:dyDescent="0.25">
      <c r="A2837" s="85">
        <v>1</v>
      </c>
      <c r="B2837" s="86" t="s">
        <v>88</v>
      </c>
      <c r="C2837" s="215" t="s">
        <v>437</v>
      </c>
      <c r="D2837" s="85" t="s">
        <v>196</v>
      </c>
      <c r="E2837" s="85" t="s">
        <v>420</v>
      </c>
      <c r="F2837" s="88"/>
      <c r="G2837" s="87" t="e">
        <f>VLOOKUP(D2837,#REF!,2,FALSE)</f>
        <v>#REF!</v>
      </c>
      <c r="H2837" s="88"/>
      <c r="I2837" s="88"/>
      <c r="J2837" s="86" t="s">
        <v>87</v>
      </c>
      <c r="K2837" s="87" t="str">
        <f t="shared" si="739"/>
        <v>Защита сегментов АСУ ТП «Маяковская ТЭС» филиала «Калининградская ТЭЦ-2» АО «Интер РАО – Электрогенерация»</v>
      </c>
      <c r="L2837" s="99" t="s">
        <v>230</v>
      </c>
      <c r="M2837" s="86" t="s">
        <v>4</v>
      </c>
      <c r="N2837" s="85" t="s">
        <v>259</v>
      </c>
      <c r="O2837" s="85" t="s">
        <v>260</v>
      </c>
      <c r="P2837" s="111">
        <v>7</v>
      </c>
      <c r="Q2837" s="100">
        <v>2920</v>
      </c>
      <c r="R2837" s="97">
        <v>0</v>
      </c>
      <c r="S2837" s="98">
        <f t="shared" si="742"/>
        <v>20440</v>
      </c>
      <c r="T2837" s="98">
        <f t="shared" si="740"/>
        <v>0</v>
      </c>
      <c r="U2837" s="95">
        <f>Q2837*P2837</f>
        <v>20440</v>
      </c>
      <c r="V2837" s="98">
        <f t="shared" si="741"/>
        <v>0</v>
      </c>
      <c r="W2837" s="95">
        <f t="shared" si="743"/>
        <v>20440</v>
      </c>
      <c r="X2837" s="98"/>
      <c r="Y2837" s="98">
        <f t="shared" si="745"/>
        <v>0</v>
      </c>
      <c r="Z2837" s="98">
        <f t="shared" si="746"/>
        <v>0</v>
      </c>
      <c r="AA2837" s="243">
        <f>Приоритеты!$D$3</f>
        <v>2022</v>
      </c>
      <c r="AB2837" s="247" t="e">
        <f t="shared" si="744"/>
        <v>#REF!</v>
      </c>
      <c r="AC2837" s="96" t="e">
        <f>S2837*IF($AA2837=2021,IF(OR($M2837="Услуги",$M2837="Работы"),#REF!,IF($U2837&lt;&gt;0,#REF!,#REF!)),1)*IF($AA2837=2022,IF(OR($M2837="Услуги",$M2837="Работы"),#REF!,IF($U2837&lt;&gt;0,#REF!,#REF!)),1)*IF($AA2837=2023,IF(OR($M2837="Услуги",$M2837="Работы"),#REF!,IF($U2837&lt;&gt;0,#REF!,#REF!)),1)*IF($AA2837=2024,IF(OR($M2837="Услуги",$M2837="Работы"),#REF!,IF($U2837&lt;&gt;0,#REF!,#REF!)),1)*IF($AA2837=2025,IF(OR($M2837="Услуги",$M2837="Работы"),#REF!,IF($U2837&lt;&gt;0,#REF!,#REF!)),1)</f>
        <v>#REF!</v>
      </c>
      <c r="AD2837" s="96" t="e">
        <f>T2837*IF($AA2837=2021,IF(OR($M2837="Услуги",$M2837="Работы"),#REF!,IF($U2837&lt;&gt;0,#REF!,#REF!)),1)*IF($AA2837=2022,IF(OR($M2837="Услуги",$M2837="Работы"),#REF!,IF($U2837&lt;&gt;0,#REF!,#REF!)),1)*IF($AA2837=2023,IF(OR($M2837="Услуги",$M2837="Работы"),#REF!,IF($U2837&lt;&gt;0,#REF!,#REF!)),1)*IF($AA2837=2024,IF(OR($M2837="Услуги",$M2837="Работы"),#REF!,IF($U2837&lt;&gt;0,#REF!,#REF!)),1)*IF($AA2837=2025,IF(OR($M2837="Услуги",$M2837="Работы"),#REF!,IF($U2837&lt;&gt;0,#REF!,#REF!)),1)</f>
        <v>#REF!</v>
      </c>
      <c r="AE2837" s="96" t="e">
        <f>U2837*IF($AA2837=2021,IF(OR($M2837="Услуги",$M2837="Работы"),#REF!,IF($U2837&lt;&gt;0,#REF!,#REF!)),1)*IF($AA2837=2022,IF(OR($M2837="Услуги",$M2837="Работы"),#REF!,IF($U2837&lt;&gt;0,#REF!,#REF!)),1)*IF($AA2837=2023,IF(OR($M2837="Услуги",$M2837="Работы"),#REF!,IF($U2837&lt;&gt;0,#REF!,#REF!)),1)*IF($AA2837=2024,IF(OR($M2837="Услуги",$M2837="Работы"),#REF!,IF($U2837&lt;&gt;0,#REF!,#REF!)),1)*IF($AA2837=2025,IF(OR($M2837="Услуги",$M2837="Работы"),#REF!,IF($U2837&lt;&gt;0,#REF!,#REF!)),1)</f>
        <v>#REF!</v>
      </c>
      <c r="AF2837" s="96" t="e">
        <f>V2837*IF($AA2837=2021,IF(OR($M2837="Услуги",$M2837="Работы"),#REF!,IF($U2837&lt;&gt;0,#REF!,#REF!)),1)*IF($AA2837=2022,IF(OR($M2837="Услуги",$M2837="Работы"),#REF!,IF($U2837&lt;&gt;0,#REF!,#REF!)),1)*IF($AA2837=2023,IF(OR($M2837="Услуги",$M2837="Работы"),#REF!,IF($U2837&lt;&gt;0,#REF!,#REF!)),1)*IF($AA2837=2024,IF(OR($M2837="Услуги",$M2837="Работы"),#REF!,IF($U2837&lt;&gt;0,#REF!,#REF!)),1)*IF($AA2837=2025,IF(OR($M2837="Услуги",$M2837="Работы"),#REF!,IF($U2837&lt;&gt;0,#REF!,#REF!)),1)</f>
        <v>#REF!</v>
      </c>
      <c r="AG2837" s="96" t="e">
        <f>W2837*IF($AA2837=2021,IF(OR($M2837="Услуги",$M2837="Работы"),#REF!,IF($U2837&lt;&gt;0,#REF!,#REF!)),1)*IF($AA2837=2022,IF(OR($M2837="Услуги",$M2837="Работы"),#REF!,IF($U2837&lt;&gt;0,#REF!,#REF!)),1)*IF($AA2837=2023,IF(OR($M2837="Услуги",$M2837="Работы"),#REF!,IF($U2837&lt;&gt;0,#REF!,#REF!)),1)*IF($AA2837=2024,IF(OR($M2837="Услуги",$M2837="Работы"),#REF!,IF($U2837&lt;&gt;0,#REF!,#REF!)),1)*IF($AA2837=2025,IF(OR($M2837="Услуги",$M2837="Работы"),#REF!,IF($U2837&lt;&gt;0,#REF!,#REF!)),1)</f>
        <v>#REF!</v>
      </c>
      <c r="AH2837" s="96" t="e">
        <f>X2837*IF($AA2837=2021,IF(OR($M2837="Услуги",$M2837="Работы"),#REF!,IF($U2837&lt;&gt;0,#REF!,#REF!)),1)*IF($AA2837=2022,IF(OR($M2837="Услуги",$M2837="Работы"),#REF!,IF($U2837&lt;&gt;0,#REF!,#REF!)),1)*IF($AA2837=2023,IF(OR($M2837="Услуги",$M2837="Работы"),#REF!,IF($U2837&lt;&gt;0,#REF!,#REF!)),1)*IF($AA2837=2024,IF(OR($M2837="Услуги",$M2837="Работы"),#REF!,IF($U2837&lt;&gt;0,#REF!,#REF!)),1)*IF($AA2837=2025,IF(OR($M2837="Услуги",$M2837="Работы"),#REF!,IF($U2837&lt;&gt;0,#REF!,#REF!)),1)</f>
        <v>#REF!</v>
      </c>
      <c r="AI2837" s="96" t="e">
        <f>Y2837*IF($AA2837=2021,IF(OR($M2837="Услуги",$M2837="Работы"),#REF!,IF($U2837&lt;&gt;0,#REF!,#REF!)),1)*IF($AA2837=2022,IF(OR($M2837="Услуги",$M2837="Работы"),#REF!,IF($U2837&lt;&gt;0,#REF!,#REF!)),1)*IF($AA2837=2023,IF(OR($M2837="Услуги",$M2837="Работы"),#REF!,IF($U2837&lt;&gt;0,#REF!,#REF!)),1)*IF($AA2837=2024,IF(OR($M2837="Услуги",$M2837="Работы"),#REF!,IF($U2837&lt;&gt;0,#REF!,#REF!)),1)*IF($AA2837=2025,IF(OR($M2837="Услуги",$M2837="Работы"),#REF!,IF($U2837&lt;&gt;0,#REF!,#REF!)),1)</f>
        <v>#REF!</v>
      </c>
      <c r="AJ2837" s="96" t="e">
        <f>Z2837*IF($AA2837=2021,IF(OR($M2837="Услуги",$M2837="Работы"),#REF!,IF($U2837&lt;&gt;0,#REF!,#REF!)),1)*IF($AA2837=2022,IF(OR($M2837="Услуги",$M2837="Работы"),#REF!,IF($U2837&lt;&gt;0,#REF!,#REF!)),1)*IF($AA2837=2023,IF(OR($M2837="Услуги",$M2837="Работы"),#REF!,IF($U2837&lt;&gt;0,#REF!,#REF!)),1)*IF($AA2837=2024,IF(OR($M2837="Услуги",$M2837="Работы"),#REF!,IF($U2837&lt;&gt;0,#REF!,#REF!)),1)*IF($AA2837=2025,IF(OR($M2837="Услуги",$M2837="Работы"),#REF!,IF($U2837&lt;&gt;0,#REF!,#REF!)),1)</f>
        <v>#REF!</v>
      </c>
    </row>
    <row r="2838" spans="1:36" ht="15" hidden="1" x14ac:dyDescent="0.25">
      <c r="A2838" s="85">
        <v>1</v>
      </c>
      <c r="B2838" s="86" t="s">
        <v>88</v>
      </c>
      <c r="C2838" s="215" t="s">
        <v>437</v>
      </c>
      <c r="D2838" s="85" t="s">
        <v>196</v>
      </c>
      <c r="E2838" s="85" t="s">
        <v>420</v>
      </c>
      <c r="F2838" s="88"/>
      <c r="G2838" s="87" t="e">
        <f>VLOOKUP(D2838,#REF!,2,FALSE)</f>
        <v>#REF!</v>
      </c>
      <c r="H2838" s="88"/>
      <c r="I2838" s="88"/>
      <c r="J2838" s="86" t="s">
        <v>87</v>
      </c>
      <c r="K2838" s="87" t="str">
        <f t="shared" si="739"/>
        <v>Защита сегментов АСУ ТП «Маяковская ТЭС» филиала «Калининградская ТЭЦ-2» АО «Интер РАО – Электрогенерация»</v>
      </c>
      <c r="L2838" s="99" t="s">
        <v>230</v>
      </c>
      <c r="M2838" s="90" t="s">
        <v>532</v>
      </c>
      <c r="N2838" s="85" t="s">
        <v>261</v>
      </c>
      <c r="O2838" s="85" t="s">
        <v>262</v>
      </c>
      <c r="P2838" s="111">
        <v>7</v>
      </c>
      <c r="Q2838" s="100">
        <v>1021.9999999999999</v>
      </c>
      <c r="R2838" s="97">
        <v>0.2</v>
      </c>
      <c r="S2838" s="98">
        <f t="shared" si="742"/>
        <v>7153.9999999999991</v>
      </c>
      <c r="T2838" s="98">
        <f t="shared" si="740"/>
        <v>1192.3333333333333</v>
      </c>
      <c r="U2838" s="98">
        <v>0</v>
      </c>
      <c r="V2838" s="98">
        <f t="shared" si="741"/>
        <v>0</v>
      </c>
      <c r="W2838" s="95">
        <f t="shared" si="743"/>
        <v>0</v>
      </c>
      <c r="X2838" s="98">
        <f t="shared" si="748"/>
        <v>7153.9999999999991</v>
      </c>
      <c r="Y2838" s="98">
        <f t="shared" si="745"/>
        <v>1192.3333333333333</v>
      </c>
      <c r="Z2838" s="98">
        <f t="shared" si="746"/>
        <v>5961.6666666666661</v>
      </c>
      <c r="AA2838" s="243">
        <f>Приоритеты!$D$3</f>
        <v>2022</v>
      </c>
      <c r="AB2838" s="247" t="e">
        <f t="shared" si="744"/>
        <v>#REF!</v>
      </c>
      <c r="AC2838" s="96" t="e">
        <f>S2838*IF($AA2838=2021,IF(OR($M2838="Услуги",$M2838="Работы"),#REF!,IF($U2838&lt;&gt;0,#REF!,#REF!)),1)*IF($AA2838=2022,IF(OR($M2838="Услуги",$M2838="Работы"),#REF!,IF($U2838&lt;&gt;0,#REF!,#REF!)),1)*IF($AA2838=2023,IF(OR($M2838="Услуги",$M2838="Работы"),#REF!,IF($U2838&lt;&gt;0,#REF!,#REF!)),1)*IF($AA2838=2024,IF(OR($M2838="Услуги",$M2838="Работы"),#REF!,IF($U2838&lt;&gt;0,#REF!,#REF!)),1)*IF($AA2838=2025,IF(OR($M2838="Услуги",$M2838="Работы"),#REF!,IF($U2838&lt;&gt;0,#REF!,#REF!)),1)</f>
        <v>#REF!</v>
      </c>
      <c r="AD2838" s="96" t="e">
        <f>T2838*IF($AA2838=2021,IF(OR($M2838="Услуги",$M2838="Работы"),#REF!,IF($U2838&lt;&gt;0,#REF!,#REF!)),1)*IF($AA2838=2022,IF(OR($M2838="Услуги",$M2838="Работы"),#REF!,IF($U2838&lt;&gt;0,#REF!,#REF!)),1)*IF($AA2838=2023,IF(OR($M2838="Услуги",$M2838="Работы"),#REF!,IF($U2838&lt;&gt;0,#REF!,#REF!)),1)*IF($AA2838=2024,IF(OR($M2838="Услуги",$M2838="Работы"),#REF!,IF($U2838&lt;&gt;0,#REF!,#REF!)),1)*IF($AA2838=2025,IF(OR($M2838="Услуги",$M2838="Работы"),#REF!,IF($U2838&lt;&gt;0,#REF!,#REF!)),1)</f>
        <v>#REF!</v>
      </c>
      <c r="AE2838" s="96" t="e">
        <f>U2838*IF($AA2838=2021,IF(OR($M2838="Услуги",$M2838="Работы"),#REF!,IF($U2838&lt;&gt;0,#REF!,#REF!)),1)*IF($AA2838=2022,IF(OR($M2838="Услуги",$M2838="Работы"),#REF!,IF($U2838&lt;&gt;0,#REF!,#REF!)),1)*IF($AA2838=2023,IF(OR($M2838="Услуги",$M2838="Работы"),#REF!,IF($U2838&lt;&gt;0,#REF!,#REF!)),1)*IF($AA2838=2024,IF(OR($M2838="Услуги",$M2838="Работы"),#REF!,IF($U2838&lt;&gt;0,#REF!,#REF!)),1)*IF($AA2838=2025,IF(OR($M2838="Услуги",$M2838="Работы"),#REF!,IF($U2838&lt;&gt;0,#REF!,#REF!)),1)</f>
        <v>#REF!</v>
      </c>
      <c r="AF2838" s="96" t="e">
        <f>V2838*IF($AA2838=2021,IF(OR($M2838="Услуги",$M2838="Работы"),#REF!,IF($U2838&lt;&gt;0,#REF!,#REF!)),1)*IF($AA2838=2022,IF(OR($M2838="Услуги",$M2838="Работы"),#REF!,IF($U2838&lt;&gt;0,#REF!,#REF!)),1)*IF($AA2838=2023,IF(OR($M2838="Услуги",$M2838="Работы"),#REF!,IF($U2838&lt;&gt;0,#REF!,#REF!)),1)*IF($AA2838=2024,IF(OR($M2838="Услуги",$M2838="Работы"),#REF!,IF($U2838&lt;&gt;0,#REF!,#REF!)),1)*IF($AA2838=2025,IF(OR($M2838="Услуги",$M2838="Работы"),#REF!,IF($U2838&lt;&gt;0,#REF!,#REF!)),1)</f>
        <v>#REF!</v>
      </c>
      <c r="AG2838" s="96" t="e">
        <f>W2838*IF($AA2838=2021,IF(OR($M2838="Услуги",$M2838="Работы"),#REF!,IF($U2838&lt;&gt;0,#REF!,#REF!)),1)*IF($AA2838=2022,IF(OR($M2838="Услуги",$M2838="Работы"),#REF!,IF($U2838&lt;&gt;0,#REF!,#REF!)),1)*IF($AA2838=2023,IF(OR($M2838="Услуги",$M2838="Работы"),#REF!,IF($U2838&lt;&gt;0,#REF!,#REF!)),1)*IF($AA2838=2024,IF(OR($M2838="Услуги",$M2838="Работы"),#REF!,IF($U2838&lt;&gt;0,#REF!,#REF!)),1)*IF($AA2838=2025,IF(OR($M2838="Услуги",$M2838="Работы"),#REF!,IF($U2838&lt;&gt;0,#REF!,#REF!)),1)</f>
        <v>#REF!</v>
      </c>
      <c r="AH2838" s="96" t="e">
        <f>X2838*IF($AA2838=2021,IF(OR($M2838="Услуги",$M2838="Работы"),#REF!,IF($U2838&lt;&gt;0,#REF!,#REF!)),1)*IF($AA2838=2022,IF(OR($M2838="Услуги",$M2838="Работы"),#REF!,IF($U2838&lt;&gt;0,#REF!,#REF!)),1)*IF($AA2838=2023,IF(OR($M2838="Услуги",$M2838="Работы"),#REF!,IF($U2838&lt;&gt;0,#REF!,#REF!)),1)*IF($AA2838=2024,IF(OR($M2838="Услуги",$M2838="Работы"),#REF!,IF($U2838&lt;&gt;0,#REF!,#REF!)),1)*IF($AA2838=2025,IF(OR($M2838="Услуги",$M2838="Работы"),#REF!,IF($U2838&lt;&gt;0,#REF!,#REF!)),1)</f>
        <v>#REF!</v>
      </c>
      <c r="AI2838" s="96" t="e">
        <f>Y2838*IF($AA2838=2021,IF(OR($M2838="Услуги",$M2838="Работы"),#REF!,IF($U2838&lt;&gt;0,#REF!,#REF!)),1)*IF($AA2838=2022,IF(OR($M2838="Услуги",$M2838="Работы"),#REF!,IF($U2838&lt;&gt;0,#REF!,#REF!)),1)*IF($AA2838=2023,IF(OR($M2838="Услуги",$M2838="Работы"),#REF!,IF($U2838&lt;&gt;0,#REF!,#REF!)),1)*IF($AA2838=2024,IF(OR($M2838="Услуги",$M2838="Работы"),#REF!,IF($U2838&lt;&gt;0,#REF!,#REF!)),1)*IF($AA2838=2025,IF(OR($M2838="Услуги",$M2838="Работы"),#REF!,IF($U2838&lt;&gt;0,#REF!,#REF!)),1)</f>
        <v>#REF!</v>
      </c>
      <c r="AJ2838" s="96" t="e">
        <f>Z2838*IF($AA2838=2021,IF(OR($M2838="Услуги",$M2838="Работы"),#REF!,IF($U2838&lt;&gt;0,#REF!,#REF!)),1)*IF($AA2838=2022,IF(OR($M2838="Услуги",$M2838="Работы"),#REF!,IF($U2838&lt;&gt;0,#REF!,#REF!)),1)*IF($AA2838=2023,IF(OR($M2838="Услуги",$M2838="Работы"),#REF!,IF($U2838&lt;&gt;0,#REF!,#REF!)),1)*IF($AA2838=2024,IF(OR($M2838="Услуги",$M2838="Работы"),#REF!,IF($U2838&lt;&gt;0,#REF!,#REF!)),1)*IF($AA2838=2025,IF(OR($M2838="Услуги",$M2838="Работы"),#REF!,IF($U2838&lt;&gt;0,#REF!,#REF!)),1)</f>
        <v>#REF!</v>
      </c>
    </row>
    <row r="2839" spans="1:36" ht="15" hidden="1" x14ac:dyDescent="0.25">
      <c r="A2839" s="85">
        <v>1</v>
      </c>
      <c r="B2839" s="86" t="s">
        <v>88</v>
      </c>
      <c r="C2839" s="215" t="s">
        <v>437</v>
      </c>
      <c r="D2839" s="85" t="s">
        <v>210</v>
      </c>
      <c r="E2839" s="85" t="s">
        <v>420</v>
      </c>
      <c r="F2839" s="88"/>
      <c r="G2839" s="87" t="e">
        <f>VLOOKUP(D2839,#REF!,2,FALSE)</f>
        <v>#REF!</v>
      </c>
      <c r="H2839" s="88"/>
      <c r="I2839" s="88"/>
      <c r="J2839" s="86" t="s">
        <v>87</v>
      </c>
      <c r="K2839" s="87" t="str">
        <f t="shared" si="739"/>
        <v>Защита сегментов АСУ ТП «Прегольская ТЭС» филиала «Калининградская ТЭЦ-2» АО «Интер РАО – Электрогенерация»</v>
      </c>
      <c r="L2839" s="99" t="s">
        <v>230</v>
      </c>
      <c r="M2839" s="86" t="s">
        <v>4</v>
      </c>
      <c r="N2839" s="85" t="s">
        <v>259</v>
      </c>
      <c r="O2839" s="85" t="s">
        <v>260</v>
      </c>
      <c r="P2839" s="111">
        <v>7</v>
      </c>
      <c r="Q2839" s="100">
        <v>2920</v>
      </c>
      <c r="R2839" s="97">
        <v>0</v>
      </c>
      <c r="S2839" s="98">
        <f t="shared" si="742"/>
        <v>20440</v>
      </c>
      <c r="T2839" s="98">
        <f t="shared" si="740"/>
        <v>0</v>
      </c>
      <c r="U2839" s="95">
        <f>Q2839*P2839</f>
        <v>20440</v>
      </c>
      <c r="V2839" s="98">
        <f t="shared" si="741"/>
        <v>0</v>
      </c>
      <c r="W2839" s="95">
        <f t="shared" si="743"/>
        <v>20440</v>
      </c>
      <c r="X2839" s="98"/>
      <c r="Y2839" s="98">
        <f t="shared" si="745"/>
        <v>0</v>
      </c>
      <c r="Z2839" s="98">
        <f t="shared" si="746"/>
        <v>0</v>
      </c>
      <c r="AA2839" s="243">
        <f>Приоритеты!$D$4</f>
        <v>2022</v>
      </c>
      <c r="AB2839" s="247" t="e">
        <f t="shared" si="744"/>
        <v>#REF!</v>
      </c>
      <c r="AC2839" s="96" t="e">
        <f>S2839*IF($AA2839=2021,IF(OR($M2839="Услуги",$M2839="Работы"),#REF!,IF($U2839&lt;&gt;0,#REF!,#REF!)),1)*IF($AA2839=2022,IF(OR($M2839="Услуги",$M2839="Работы"),#REF!,IF($U2839&lt;&gt;0,#REF!,#REF!)),1)*IF($AA2839=2023,IF(OR($M2839="Услуги",$M2839="Работы"),#REF!,IF($U2839&lt;&gt;0,#REF!,#REF!)),1)*IF($AA2839=2024,IF(OR($M2839="Услуги",$M2839="Работы"),#REF!,IF($U2839&lt;&gt;0,#REF!,#REF!)),1)*IF($AA2839=2025,IF(OR($M2839="Услуги",$M2839="Работы"),#REF!,IF($U2839&lt;&gt;0,#REF!,#REF!)),1)</f>
        <v>#REF!</v>
      </c>
      <c r="AD2839" s="96" t="e">
        <f>T2839*IF($AA2839=2021,IF(OR($M2839="Услуги",$M2839="Работы"),#REF!,IF($U2839&lt;&gt;0,#REF!,#REF!)),1)*IF($AA2839=2022,IF(OR($M2839="Услуги",$M2839="Работы"),#REF!,IF($U2839&lt;&gt;0,#REF!,#REF!)),1)*IF($AA2839=2023,IF(OR($M2839="Услуги",$M2839="Работы"),#REF!,IF($U2839&lt;&gt;0,#REF!,#REF!)),1)*IF($AA2839=2024,IF(OR($M2839="Услуги",$M2839="Работы"),#REF!,IF($U2839&lt;&gt;0,#REF!,#REF!)),1)*IF($AA2839=2025,IF(OR($M2839="Услуги",$M2839="Работы"),#REF!,IF($U2839&lt;&gt;0,#REF!,#REF!)),1)</f>
        <v>#REF!</v>
      </c>
      <c r="AE2839" s="96" t="e">
        <f>U2839*IF($AA2839=2021,IF(OR($M2839="Услуги",$M2839="Работы"),#REF!,IF($U2839&lt;&gt;0,#REF!,#REF!)),1)*IF($AA2839=2022,IF(OR($M2839="Услуги",$M2839="Работы"),#REF!,IF($U2839&lt;&gt;0,#REF!,#REF!)),1)*IF($AA2839=2023,IF(OR($M2839="Услуги",$M2839="Работы"),#REF!,IF($U2839&lt;&gt;0,#REF!,#REF!)),1)*IF($AA2839=2024,IF(OR($M2839="Услуги",$M2839="Работы"),#REF!,IF($U2839&lt;&gt;0,#REF!,#REF!)),1)*IF($AA2839=2025,IF(OR($M2839="Услуги",$M2839="Работы"),#REF!,IF($U2839&lt;&gt;0,#REF!,#REF!)),1)</f>
        <v>#REF!</v>
      </c>
      <c r="AF2839" s="96" t="e">
        <f>V2839*IF($AA2839=2021,IF(OR($M2839="Услуги",$M2839="Работы"),#REF!,IF($U2839&lt;&gt;0,#REF!,#REF!)),1)*IF($AA2839=2022,IF(OR($M2839="Услуги",$M2839="Работы"),#REF!,IF($U2839&lt;&gt;0,#REF!,#REF!)),1)*IF($AA2839=2023,IF(OR($M2839="Услуги",$M2839="Работы"),#REF!,IF($U2839&lt;&gt;0,#REF!,#REF!)),1)*IF($AA2839=2024,IF(OR($M2839="Услуги",$M2839="Работы"),#REF!,IF($U2839&lt;&gt;0,#REF!,#REF!)),1)*IF($AA2839=2025,IF(OR($M2839="Услуги",$M2839="Работы"),#REF!,IF($U2839&lt;&gt;0,#REF!,#REF!)),1)</f>
        <v>#REF!</v>
      </c>
      <c r="AG2839" s="96" t="e">
        <f>W2839*IF($AA2839=2021,IF(OR($M2839="Услуги",$M2839="Работы"),#REF!,IF($U2839&lt;&gt;0,#REF!,#REF!)),1)*IF($AA2839=2022,IF(OR($M2839="Услуги",$M2839="Работы"),#REF!,IF($U2839&lt;&gt;0,#REF!,#REF!)),1)*IF($AA2839=2023,IF(OR($M2839="Услуги",$M2839="Работы"),#REF!,IF($U2839&lt;&gt;0,#REF!,#REF!)),1)*IF($AA2839=2024,IF(OR($M2839="Услуги",$M2839="Работы"),#REF!,IF($U2839&lt;&gt;0,#REF!,#REF!)),1)*IF($AA2839=2025,IF(OR($M2839="Услуги",$M2839="Работы"),#REF!,IF($U2839&lt;&gt;0,#REF!,#REF!)),1)</f>
        <v>#REF!</v>
      </c>
      <c r="AH2839" s="96" t="e">
        <f>X2839*IF($AA2839=2021,IF(OR($M2839="Услуги",$M2839="Работы"),#REF!,IF($U2839&lt;&gt;0,#REF!,#REF!)),1)*IF($AA2839=2022,IF(OR($M2839="Услуги",$M2839="Работы"),#REF!,IF($U2839&lt;&gt;0,#REF!,#REF!)),1)*IF($AA2839=2023,IF(OR($M2839="Услуги",$M2839="Работы"),#REF!,IF($U2839&lt;&gt;0,#REF!,#REF!)),1)*IF($AA2839=2024,IF(OR($M2839="Услуги",$M2839="Работы"),#REF!,IF($U2839&lt;&gt;0,#REF!,#REF!)),1)*IF($AA2839=2025,IF(OR($M2839="Услуги",$M2839="Работы"),#REF!,IF($U2839&lt;&gt;0,#REF!,#REF!)),1)</f>
        <v>#REF!</v>
      </c>
      <c r="AI2839" s="96" t="e">
        <f>Y2839*IF($AA2839=2021,IF(OR($M2839="Услуги",$M2839="Работы"),#REF!,IF($U2839&lt;&gt;0,#REF!,#REF!)),1)*IF($AA2839=2022,IF(OR($M2839="Услуги",$M2839="Работы"),#REF!,IF($U2839&lt;&gt;0,#REF!,#REF!)),1)*IF($AA2839=2023,IF(OR($M2839="Услуги",$M2839="Работы"),#REF!,IF($U2839&lt;&gt;0,#REF!,#REF!)),1)*IF($AA2839=2024,IF(OR($M2839="Услуги",$M2839="Работы"),#REF!,IF($U2839&lt;&gt;0,#REF!,#REF!)),1)*IF($AA2839=2025,IF(OR($M2839="Услуги",$M2839="Работы"),#REF!,IF($U2839&lt;&gt;0,#REF!,#REF!)),1)</f>
        <v>#REF!</v>
      </c>
      <c r="AJ2839" s="96" t="e">
        <f>Z2839*IF($AA2839=2021,IF(OR($M2839="Услуги",$M2839="Работы"),#REF!,IF($U2839&lt;&gt;0,#REF!,#REF!)),1)*IF($AA2839=2022,IF(OR($M2839="Услуги",$M2839="Работы"),#REF!,IF($U2839&lt;&gt;0,#REF!,#REF!)),1)*IF($AA2839=2023,IF(OR($M2839="Услуги",$M2839="Работы"),#REF!,IF($U2839&lt;&gt;0,#REF!,#REF!)),1)*IF($AA2839=2024,IF(OR($M2839="Услуги",$M2839="Работы"),#REF!,IF($U2839&lt;&gt;0,#REF!,#REF!)),1)*IF($AA2839=2025,IF(OR($M2839="Услуги",$M2839="Работы"),#REF!,IF($U2839&lt;&gt;0,#REF!,#REF!)),1)</f>
        <v>#REF!</v>
      </c>
    </row>
    <row r="2840" spans="1:36" ht="15" hidden="1" x14ac:dyDescent="0.25">
      <c r="A2840" s="85">
        <v>1</v>
      </c>
      <c r="B2840" s="86" t="s">
        <v>88</v>
      </c>
      <c r="C2840" s="215" t="s">
        <v>437</v>
      </c>
      <c r="D2840" s="85" t="s">
        <v>210</v>
      </c>
      <c r="E2840" s="85" t="s">
        <v>420</v>
      </c>
      <c r="F2840" s="88"/>
      <c r="G2840" s="87" t="e">
        <f>VLOOKUP(D2840,#REF!,2,FALSE)</f>
        <v>#REF!</v>
      </c>
      <c r="H2840" s="88"/>
      <c r="I2840" s="88"/>
      <c r="J2840" s="86" t="s">
        <v>87</v>
      </c>
      <c r="K2840" s="87" t="str">
        <f t="shared" si="739"/>
        <v>Защита сегментов АСУ ТП «Прегольская ТЭС» филиала «Калининградская ТЭЦ-2» АО «Интер РАО – Электрогенерация»</v>
      </c>
      <c r="L2840" s="99" t="s">
        <v>230</v>
      </c>
      <c r="M2840" s="90" t="s">
        <v>532</v>
      </c>
      <c r="N2840" s="85" t="s">
        <v>261</v>
      </c>
      <c r="O2840" s="85" t="s">
        <v>262</v>
      </c>
      <c r="P2840" s="111">
        <v>7</v>
      </c>
      <c r="Q2840" s="100">
        <v>1021.9999999999999</v>
      </c>
      <c r="R2840" s="97">
        <v>0.2</v>
      </c>
      <c r="S2840" s="98">
        <f t="shared" si="742"/>
        <v>7153.9999999999991</v>
      </c>
      <c r="T2840" s="98">
        <f t="shared" si="740"/>
        <v>1192.3333333333333</v>
      </c>
      <c r="U2840" s="98">
        <v>0</v>
      </c>
      <c r="V2840" s="98">
        <f t="shared" si="741"/>
        <v>0</v>
      </c>
      <c r="W2840" s="95">
        <f t="shared" si="743"/>
        <v>0</v>
      </c>
      <c r="X2840" s="98">
        <f t="shared" si="748"/>
        <v>7153.9999999999991</v>
      </c>
      <c r="Y2840" s="98">
        <f t="shared" si="745"/>
        <v>1192.3333333333333</v>
      </c>
      <c r="Z2840" s="98">
        <f t="shared" si="746"/>
        <v>5961.6666666666661</v>
      </c>
      <c r="AA2840" s="243">
        <f>Приоритеты!$D$4</f>
        <v>2022</v>
      </c>
      <c r="AB2840" s="247" t="e">
        <f t="shared" si="744"/>
        <v>#REF!</v>
      </c>
      <c r="AC2840" s="96" t="e">
        <f>S2840*IF($AA2840=2021,IF(OR($M2840="Услуги",$M2840="Работы"),#REF!,IF($U2840&lt;&gt;0,#REF!,#REF!)),1)*IF($AA2840=2022,IF(OR($M2840="Услуги",$M2840="Работы"),#REF!,IF($U2840&lt;&gt;0,#REF!,#REF!)),1)*IF($AA2840=2023,IF(OR($M2840="Услуги",$M2840="Работы"),#REF!,IF($U2840&lt;&gt;0,#REF!,#REF!)),1)*IF($AA2840=2024,IF(OR($M2840="Услуги",$M2840="Работы"),#REF!,IF($U2840&lt;&gt;0,#REF!,#REF!)),1)*IF($AA2840=2025,IF(OR($M2840="Услуги",$M2840="Работы"),#REF!,IF($U2840&lt;&gt;0,#REF!,#REF!)),1)</f>
        <v>#REF!</v>
      </c>
      <c r="AD2840" s="96" t="e">
        <f>T2840*IF($AA2840=2021,IF(OR($M2840="Услуги",$M2840="Работы"),#REF!,IF($U2840&lt;&gt;0,#REF!,#REF!)),1)*IF($AA2840=2022,IF(OR($M2840="Услуги",$M2840="Работы"),#REF!,IF($U2840&lt;&gt;0,#REF!,#REF!)),1)*IF($AA2840=2023,IF(OR($M2840="Услуги",$M2840="Работы"),#REF!,IF($U2840&lt;&gt;0,#REF!,#REF!)),1)*IF($AA2840=2024,IF(OR($M2840="Услуги",$M2840="Работы"),#REF!,IF($U2840&lt;&gt;0,#REF!,#REF!)),1)*IF($AA2840=2025,IF(OR($M2840="Услуги",$M2840="Работы"),#REF!,IF($U2840&lt;&gt;0,#REF!,#REF!)),1)</f>
        <v>#REF!</v>
      </c>
      <c r="AE2840" s="96" t="e">
        <f>U2840*IF($AA2840=2021,IF(OR($M2840="Услуги",$M2840="Работы"),#REF!,IF($U2840&lt;&gt;0,#REF!,#REF!)),1)*IF($AA2840=2022,IF(OR($M2840="Услуги",$M2840="Работы"),#REF!,IF($U2840&lt;&gt;0,#REF!,#REF!)),1)*IF($AA2840=2023,IF(OR($M2840="Услуги",$M2840="Работы"),#REF!,IF($U2840&lt;&gt;0,#REF!,#REF!)),1)*IF($AA2840=2024,IF(OR($M2840="Услуги",$M2840="Работы"),#REF!,IF($U2840&lt;&gt;0,#REF!,#REF!)),1)*IF($AA2840=2025,IF(OR($M2840="Услуги",$M2840="Работы"),#REF!,IF($U2840&lt;&gt;0,#REF!,#REF!)),1)</f>
        <v>#REF!</v>
      </c>
      <c r="AF2840" s="96" t="e">
        <f>V2840*IF($AA2840=2021,IF(OR($M2840="Услуги",$M2840="Работы"),#REF!,IF($U2840&lt;&gt;0,#REF!,#REF!)),1)*IF($AA2840=2022,IF(OR($M2840="Услуги",$M2840="Работы"),#REF!,IF($U2840&lt;&gt;0,#REF!,#REF!)),1)*IF($AA2840=2023,IF(OR($M2840="Услуги",$M2840="Работы"),#REF!,IF($U2840&lt;&gt;0,#REF!,#REF!)),1)*IF($AA2840=2024,IF(OR($M2840="Услуги",$M2840="Работы"),#REF!,IF($U2840&lt;&gt;0,#REF!,#REF!)),1)*IF($AA2840=2025,IF(OR($M2840="Услуги",$M2840="Работы"),#REF!,IF($U2840&lt;&gt;0,#REF!,#REF!)),1)</f>
        <v>#REF!</v>
      </c>
      <c r="AG2840" s="96" t="e">
        <f>W2840*IF($AA2840=2021,IF(OR($M2840="Услуги",$M2840="Работы"),#REF!,IF($U2840&lt;&gt;0,#REF!,#REF!)),1)*IF($AA2840=2022,IF(OR($M2840="Услуги",$M2840="Работы"),#REF!,IF($U2840&lt;&gt;0,#REF!,#REF!)),1)*IF($AA2840=2023,IF(OR($M2840="Услуги",$M2840="Работы"),#REF!,IF($U2840&lt;&gt;0,#REF!,#REF!)),1)*IF($AA2840=2024,IF(OR($M2840="Услуги",$M2840="Работы"),#REF!,IF($U2840&lt;&gt;0,#REF!,#REF!)),1)*IF($AA2840=2025,IF(OR($M2840="Услуги",$M2840="Работы"),#REF!,IF($U2840&lt;&gt;0,#REF!,#REF!)),1)</f>
        <v>#REF!</v>
      </c>
      <c r="AH2840" s="96" t="e">
        <f>X2840*IF($AA2840=2021,IF(OR($M2840="Услуги",$M2840="Работы"),#REF!,IF($U2840&lt;&gt;0,#REF!,#REF!)),1)*IF($AA2840=2022,IF(OR($M2840="Услуги",$M2840="Работы"),#REF!,IF($U2840&lt;&gt;0,#REF!,#REF!)),1)*IF($AA2840=2023,IF(OR($M2840="Услуги",$M2840="Работы"),#REF!,IF($U2840&lt;&gt;0,#REF!,#REF!)),1)*IF($AA2840=2024,IF(OR($M2840="Услуги",$M2840="Работы"),#REF!,IF($U2840&lt;&gt;0,#REF!,#REF!)),1)*IF($AA2840=2025,IF(OR($M2840="Услуги",$M2840="Работы"),#REF!,IF($U2840&lt;&gt;0,#REF!,#REF!)),1)</f>
        <v>#REF!</v>
      </c>
      <c r="AI2840" s="96" t="e">
        <f>Y2840*IF($AA2840=2021,IF(OR($M2840="Услуги",$M2840="Работы"),#REF!,IF($U2840&lt;&gt;0,#REF!,#REF!)),1)*IF($AA2840=2022,IF(OR($M2840="Услуги",$M2840="Работы"),#REF!,IF($U2840&lt;&gt;0,#REF!,#REF!)),1)*IF($AA2840=2023,IF(OR($M2840="Услуги",$M2840="Работы"),#REF!,IF($U2840&lt;&gt;0,#REF!,#REF!)),1)*IF($AA2840=2024,IF(OR($M2840="Услуги",$M2840="Работы"),#REF!,IF($U2840&lt;&gt;0,#REF!,#REF!)),1)*IF($AA2840=2025,IF(OR($M2840="Услуги",$M2840="Работы"),#REF!,IF($U2840&lt;&gt;0,#REF!,#REF!)),1)</f>
        <v>#REF!</v>
      </c>
      <c r="AJ2840" s="96" t="e">
        <f>Z2840*IF($AA2840=2021,IF(OR($M2840="Услуги",$M2840="Работы"),#REF!,IF($U2840&lt;&gt;0,#REF!,#REF!)),1)*IF($AA2840=2022,IF(OR($M2840="Услуги",$M2840="Работы"),#REF!,IF($U2840&lt;&gt;0,#REF!,#REF!)),1)*IF($AA2840=2023,IF(OR($M2840="Услуги",$M2840="Работы"),#REF!,IF($U2840&lt;&gt;0,#REF!,#REF!)),1)*IF($AA2840=2024,IF(OR($M2840="Услуги",$M2840="Работы"),#REF!,IF($U2840&lt;&gt;0,#REF!,#REF!)),1)*IF($AA2840=2025,IF(OR($M2840="Услуги",$M2840="Работы"),#REF!,IF($U2840&lt;&gt;0,#REF!,#REF!)),1)</f>
        <v>#REF!</v>
      </c>
    </row>
    <row r="2841" spans="1:36" ht="15" hidden="1" x14ac:dyDescent="0.25">
      <c r="A2841" s="85">
        <v>1</v>
      </c>
      <c r="B2841" s="86" t="s">
        <v>88</v>
      </c>
      <c r="C2841" s="215" t="s">
        <v>437</v>
      </c>
      <c r="D2841" s="85" t="s">
        <v>435</v>
      </c>
      <c r="E2841" s="85" t="s">
        <v>420</v>
      </c>
      <c r="F2841" s="88"/>
      <c r="G2841" s="87" t="e">
        <f>VLOOKUP(D2841,#REF!,2,FALSE)</f>
        <v>#REF!</v>
      </c>
      <c r="H2841" s="88"/>
      <c r="I2841" s="88"/>
      <c r="J2841" s="86" t="s">
        <v>87</v>
      </c>
      <c r="K2841" s="87" t="str">
        <f t="shared" ref="K2841:K2895" si="749">CONCATENATE(C2841," ",D2841)</f>
        <v>Защита сегментов АСУ ТП «Талаховская ТЭС» филиала «Калининградская ТЭЦ-2» АО «Интер РАО – Электрогенерация»</v>
      </c>
      <c r="L2841" s="99" t="s">
        <v>230</v>
      </c>
      <c r="M2841" s="86" t="s">
        <v>4</v>
      </c>
      <c r="N2841" s="85" t="s">
        <v>259</v>
      </c>
      <c r="O2841" s="85" t="s">
        <v>260</v>
      </c>
      <c r="P2841" s="111">
        <v>7</v>
      </c>
      <c r="Q2841" s="100">
        <v>2920</v>
      </c>
      <c r="R2841" s="97">
        <v>0</v>
      </c>
      <c r="S2841" s="98">
        <f t="shared" si="742"/>
        <v>20440</v>
      </c>
      <c r="T2841" s="98">
        <f t="shared" ref="T2841:T2897" si="750">S2841/1.2*$R2841</f>
        <v>0</v>
      </c>
      <c r="U2841" s="95">
        <f>Q2841*P2841</f>
        <v>20440</v>
      </c>
      <c r="V2841" s="98">
        <f t="shared" ref="V2841:V2897" si="751">U2841/1.2*$R2841</f>
        <v>0</v>
      </c>
      <c r="W2841" s="95">
        <f t="shared" si="743"/>
        <v>20440</v>
      </c>
      <c r="X2841" s="98"/>
      <c r="Y2841" s="98">
        <f t="shared" si="745"/>
        <v>0</v>
      </c>
      <c r="Z2841" s="98">
        <f t="shared" si="746"/>
        <v>0</v>
      </c>
      <c r="AA2841" s="243">
        <f>Приоритеты!$D$5</f>
        <v>2022</v>
      </c>
      <c r="AB2841" s="247" t="e">
        <f t="shared" si="744"/>
        <v>#REF!</v>
      </c>
      <c r="AC2841" s="96" t="e">
        <f>S2841*IF($AA2841=2021,IF(OR($M2841="Услуги",$M2841="Работы"),#REF!,IF($U2841&lt;&gt;0,#REF!,#REF!)),1)*IF($AA2841=2022,IF(OR($M2841="Услуги",$M2841="Работы"),#REF!,IF($U2841&lt;&gt;0,#REF!,#REF!)),1)*IF($AA2841=2023,IF(OR($M2841="Услуги",$M2841="Работы"),#REF!,IF($U2841&lt;&gt;0,#REF!,#REF!)),1)*IF($AA2841=2024,IF(OR($M2841="Услуги",$M2841="Работы"),#REF!,IF($U2841&lt;&gt;0,#REF!,#REF!)),1)*IF($AA2841=2025,IF(OR($M2841="Услуги",$M2841="Работы"),#REF!,IF($U2841&lt;&gt;0,#REF!,#REF!)),1)</f>
        <v>#REF!</v>
      </c>
      <c r="AD2841" s="96" t="e">
        <f>T2841*IF($AA2841=2021,IF(OR($M2841="Услуги",$M2841="Работы"),#REF!,IF($U2841&lt;&gt;0,#REF!,#REF!)),1)*IF($AA2841=2022,IF(OR($M2841="Услуги",$M2841="Работы"),#REF!,IF($U2841&lt;&gt;0,#REF!,#REF!)),1)*IF($AA2841=2023,IF(OR($M2841="Услуги",$M2841="Работы"),#REF!,IF($U2841&lt;&gt;0,#REF!,#REF!)),1)*IF($AA2841=2024,IF(OR($M2841="Услуги",$M2841="Работы"),#REF!,IF($U2841&lt;&gt;0,#REF!,#REF!)),1)*IF($AA2841=2025,IF(OR($M2841="Услуги",$M2841="Работы"),#REF!,IF($U2841&lt;&gt;0,#REF!,#REF!)),1)</f>
        <v>#REF!</v>
      </c>
      <c r="AE2841" s="96" t="e">
        <f>U2841*IF($AA2841=2021,IF(OR($M2841="Услуги",$M2841="Работы"),#REF!,IF($U2841&lt;&gt;0,#REF!,#REF!)),1)*IF($AA2841=2022,IF(OR($M2841="Услуги",$M2841="Работы"),#REF!,IF($U2841&lt;&gt;0,#REF!,#REF!)),1)*IF($AA2841=2023,IF(OR($M2841="Услуги",$M2841="Работы"),#REF!,IF($U2841&lt;&gt;0,#REF!,#REF!)),1)*IF($AA2841=2024,IF(OR($M2841="Услуги",$M2841="Работы"),#REF!,IF($U2841&lt;&gt;0,#REF!,#REF!)),1)*IF($AA2841=2025,IF(OR($M2841="Услуги",$M2841="Работы"),#REF!,IF($U2841&lt;&gt;0,#REF!,#REF!)),1)</f>
        <v>#REF!</v>
      </c>
      <c r="AF2841" s="96" t="e">
        <f>V2841*IF($AA2841=2021,IF(OR($M2841="Услуги",$M2841="Работы"),#REF!,IF($U2841&lt;&gt;0,#REF!,#REF!)),1)*IF($AA2841=2022,IF(OR($M2841="Услуги",$M2841="Работы"),#REF!,IF($U2841&lt;&gt;0,#REF!,#REF!)),1)*IF($AA2841=2023,IF(OR($M2841="Услуги",$M2841="Работы"),#REF!,IF($U2841&lt;&gt;0,#REF!,#REF!)),1)*IF($AA2841=2024,IF(OR($M2841="Услуги",$M2841="Работы"),#REF!,IF($U2841&lt;&gt;0,#REF!,#REF!)),1)*IF($AA2841=2025,IF(OR($M2841="Услуги",$M2841="Работы"),#REF!,IF($U2841&lt;&gt;0,#REF!,#REF!)),1)</f>
        <v>#REF!</v>
      </c>
      <c r="AG2841" s="96" t="e">
        <f>W2841*IF($AA2841=2021,IF(OR($M2841="Услуги",$M2841="Работы"),#REF!,IF($U2841&lt;&gt;0,#REF!,#REF!)),1)*IF($AA2841=2022,IF(OR($M2841="Услуги",$M2841="Работы"),#REF!,IF($U2841&lt;&gt;0,#REF!,#REF!)),1)*IF($AA2841=2023,IF(OR($M2841="Услуги",$M2841="Работы"),#REF!,IF($U2841&lt;&gt;0,#REF!,#REF!)),1)*IF($AA2841=2024,IF(OR($M2841="Услуги",$M2841="Работы"),#REF!,IF($U2841&lt;&gt;0,#REF!,#REF!)),1)*IF($AA2841=2025,IF(OR($M2841="Услуги",$M2841="Работы"),#REF!,IF($U2841&lt;&gt;0,#REF!,#REF!)),1)</f>
        <v>#REF!</v>
      </c>
      <c r="AH2841" s="96" t="e">
        <f>X2841*IF($AA2841=2021,IF(OR($M2841="Услуги",$M2841="Работы"),#REF!,IF($U2841&lt;&gt;0,#REF!,#REF!)),1)*IF($AA2841=2022,IF(OR($M2841="Услуги",$M2841="Работы"),#REF!,IF($U2841&lt;&gt;0,#REF!,#REF!)),1)*IF($AA2841=2023,IF(OR($M2841="Услуги",$M2841="Работы"),#REF!,IF($U2841&lt;&gt;0,#REF!,#REF!)),1)*IF($AA2841=2024,IF(OR($M2841="Услуги",$M2841="Работы"),#REF!,IF($U2841&lt;&gt;0,#REF!,#REF!)),1)*IF($AA2841=2025,IF(OR($M2841="Услуги",$M2841="Работы"),#REF!,IF($U2841&lt;&gt;0,#REF!,#REF!)),1)</f>
        <v>#REF!</v>
      </c>
      <c r="AI2841" s="96" t="e">
        <f>Y2841*IF($AA2841=2021,IF(OR($M2841="Услуги",$M2841="Работы"),#REF!,IF($U2841&lt;&gt;0,#REF!,#REF!)),1)*IF($AA2841=2022,IF(OR($M2841="Услуги",$M2841="Работы"),#REF!,IF($U2841&lt;&gt;0,#REF!,#REF!)),1)*IF($AA2841=2023,IF(OR($M2841="Услуги",$M2841="Работы"),#REF!,IF($U2841&lt;&gt;0,#REF!,#REF!)),1)*IF($AA2841=2024,IF(OR($M2841="Услуги",$M2841="Работы"),#REF!,IF($U2841&lt;&gt;0,#REF!,#REF!)),1)*IF($AA2841=2025,IF(OR($M2841="Услуги",$M2841="Работы"),#REF!,IF($U2841&lt;&gt;0,#REF!,#REF!)),1)</f>
        <v>#REF!</v>
      </c>
      <c r="AJ2841" s="96" t="e">
        <f>Z2841*IF($AA2841=2021,IF(OR($M2841="Услуги",$M2841="Работы"),#REF!,IF($U2841&lt;&gt;0,#REF!,#REF!)),1)*IF($AA2841=2022,IF(OR($M2841="Услуги",$M2841="Работы"),#REF!,IF($U2841&lt;&gt;0,#REF!,#REF!)),1)*IF($AA2841=2023,IF(OR($M2841="Услуги",$M2841="Работы"),#REF!,IF($U2841&lt;&gt;0,#REF!,#REF!)),1)*IF($AA2841=2024,IF(OR($M2841="Услуги",$M2841="Работы"),#REF!,IF($U2841&lt;&gt;0,#REF!,#REF!)),1)*IF($AA2841=2025,IF(OR($M2841="Услуги",$M2841="Работы"),#REF!,IF($U2841&lt;&gt;0,#REF!,#REF!)),1)</f>
        <v>#REF!</v>
      </c>
    </row>
    <row r="2842" spans="1:36" ht="15" hidden="1" x14ac:dyDescent="0.25">
      <c r="A2842" s="85">
        <v>1</v>
      </c>
      <c r="B2842" s="86" t="s">
        <v>88</v>
      </c>
      <c r="C2842" s="215" t="s">
        <v>437</v>
      </c>
      <c r="D2842" s="85" t="s">
        <v>435</v>
      </c>
      <c r="E2842" s="85" t="s">
        <v>420</v>
      </c>
      <c r="F2842" s="88"/>
      <c r="G2842" s="87" t="e">
        <f>VLOOKUP(D2842,#REF!,2,FALSE)</f>
        <v>#REF!</v>
      </c>
      <c r="H2842" s="88"/>
      <c r="I2842" s="88"/>
      <c r="J2842" s="86" t="s">
        <v>87</v>
      </c>
      <c r="K2842" s="87" t="str">
        <f t="shared" si="749"/>
        <v>Защита сегментов АСУ ТП «Талаховская ТЭС» филиала «Калининградская ТЭЦ-2» АО «Интер РАО – Электрогенерация»</v>
      </c>
      <c r="L2842" s="99" t="s">
        <v>230</v>
      </c>
      <c r="M2842" s="90" t="s">
        <v>532</v>
      </c>
      <c r="N2842" s="85" t="s">
        <v>261</v>
      </c>
      <c r="O2842" s="85" t="s">
        <v>262</v>
      </c>
      <c r="P2842" s="111">
        <v>7</v>
      </c>
      <c r="Q2842" s="100">
        <v>1021.9999999999999</v>
      </c>
      <c r="R2842" s="97">
        <v>0.2</v>
      </c>
      <c r="S2842" s="98">
        <f t="shared" si="742"/>
        <v>7153.9999999999991</v>
      </c>
      <c r="T2842" s="98">
        <f t="shared" si="750"/>
        <v>1192.3333333333333</v>
      </c>
      <c r="U2842" s="98">
        <v>0</v>
      </c>
      <c r="V2842" s="98">
        <f t="shared" si="751"/>
        <v>0</v>
      </c>
      <c r="W2842" s="95">
        <f t="shared" si="743"/>
        <v>0</v>
      </c>
      <c r="X2842" s="98">
        <f t="shared" si="748"/>
        <v>7153.9999999999991</v>
      </c>
      <c r="Y2842" s="98">
        <f t="shared" si="745"/>
        <v>1192.3333333333333</v>
      </c>
      <c r="Z2842" s="98">
        <f t="shared" si="746"/>
        <v>5961.6666666666661</v>
      </c>
      <c r="AA2842" s="243">
        <f>Приоритеты!$D$5</f>
        <v>2022</v>
      </c>
      <c r="AB2842" s="247" t="e">
        <f t="shared" si="744"/>
        <v>#REF!</v>
      </c>
      <c r="AC2842" s="96" t="e">
        <f>S2842*IF($AA2842=2021,IF(OR($M2842="Услуги",$M2842="Работы"),#REF!,IF($U2842&lt;&gt;0,#REF!,#REF!)),1)*IF($AA2842=2022,IF(OR($M2842="Услуги",$M2842="Работы"),#REF!,IF($U2842&lt;&gt;0,#REF!,#REF!)),1)*IF($AA2842=2023,IF(OR($M2842="Услуги",$M2842="Работы"),#REF!,IF($U2842&lt;&gt;0,#REF!,#REF!)),1)*IF($AA2842=2024,IF(OR($M2842="Услуги",$M2842="Работы"),#REF!,IF($U2842&lt;&gt;0,#REF!,#REF!)),1)*IF($AA2842=2025,IF(OR($M2842="Услуги",$M2842="Работы"),#REF!,IF($U2842&lt;&gt;0,#REF!,#REF!)),1)</f>
        <v>#REF!</v>
      </c>
      <c r="AD2842" s="96" t="e">
        <f>T2842*IF($AA2842=2021,IF(OR($M2842="Услуги",$M2842="Работы"),#REF!,IF($U2842&lt;&gt;0,#REF!,#REF!)),1)*IF($AA2842=2022,IF(OR($M2842="Услуги",$M2842="Работы"),#REF!,IF($U2842&lt;&gt;0,#REF!,#REF!)),1)*IF($AA2842=2023,IF(OR($M2842="Услуги",$M2842="Работы"),#REF!,IF($U2842&lt;&gt;0,#REF!,#REF!)),1)*IF($AA2842=2024,IF(OR($M2842="Услуги",$M2842="Работы"),#REF!,IF($U2842&lt;&gt;0,#REF!,#REF!)),1)*IF($AA2842=2025,IF(OR($M2842="Услуги",$M2842="Работы"),#REF!,IF($U2842&lt;&gt;0,#REF!,#REF!)),1)</f>
        <v>#REF!</v>
      </c>
      <c r="AE2842" s="96" t="e">
        <f>U2842*IF($AA2842=2021,IF(OR($M2842="Услуги",$M2842="Работы"),#REF!,IF($U2842&lt;&gt;0,#REF!,#REF!)),1)*IF($AA2842=2022,IF(OR($M2842="Услуги",$M2842="Работы"),#REF!,IF($U2842&lt;&gt;0,#REF!,#REF!)),1)*IF($AA2842=2023,IF(OR($M2842="Услуги",$M2842="Работы"),#REF!,IF($U2842&lt;&gt;0,#REF!,#REF!)),1)*IF($AA2842=2024,IF(OR($M2842="Услуги",$M2842="Работы"),#REF!,IF($U2842&lt;&gt;0,#REF!,#REF!)),1)*IF($AA2842=2025,IF(OR($M2842="Услуги",$M2842="Работы"),#REF!,IF($U2842&lt;&gt;0,#REF!,#REF!)),1)</f>
        <v>#REF!</v>
      </c>
      <c r="AF2842" s="96" t="e">
        <f>V2842*IF($AA2842=2021,IF(OR($M2842="Услуги",$M2842="Работы"),#REF!,IF($U2842&lt;&gt;0,#REF!,#REF!)),1)*IF($AA2842=2022,IF(OR($M2842="Услуги",$M2842="Работы"),#REF!,IF($U2842&lt;&gt;0,#REF!,#REF!)),1)*IF($AA2842=2023,IF(OR($M2842="Услуги",$M2842="Работы"),#REF!,IF($U2842&lt;&gt;0,#REF!,#REF!)),1)*IF($AA2842=2024,IF(OR($M2842="Услуги",$M2842="Работы"),#REF!,IF($U2842&lt;&gt;0,#REF!,#REF!)),1)*IF($AA2842=2025,IF(OR($M2842="Услуги",$M2842="Работы"),#REF!,IF($U2842&lt;&gt;0,#REF!,#REF!)),1)</f>
        <v>#REF!</v>
      </c>
      <c r="AG2842" s="96" t="e">
        <f>W2842*IF($AA2842=2021,IF(OR($M2842="Услуги",$M2842="Работы"),#REF!,IF($U2842&lt;&gt;0,#REF!,#REF!)),1)*IF($AA2842=2022,IF(OR($M2842="Услуги",$M2842="Работы"),#REF!,IF($U2842&lt;&gt;0,#REF!,#REF!)),1)*IF($AA2842=2023,IF(OR($M2842="Услуги",$M2842="Работы"),#REF!,IF($U2842&lt;&gt;0,#REF!,#REF!)),1)*IF($AA2842=2024,IF(OR($M2842="Услуги",$M2842="Работы"),#REF!,IF($U2842&lt;&gt;0,#REF!,#REF!)),1)*IF($AA2842=2025,IF(OR($M2842="Услуги",$M2842="Работы"),#REF!,IF($U2842&lt;&gt;0,#REF!,#REF!)),1)</f>
        <v>#REF!</v>
      </c>
      <c r="AH2842" s="96" t="e">
        <f>X2842*IF($AA2842=2021,IF(OR($M2842="Услуги",$M2842="Работы"),#REF!,IF($U2842&lt;&gt;0,#REF!,#REF!)),1)*IF($AA2842=2022,IF(OR($M2842="Услуги",$M2842="Работы"),#REF!,IF($U2842&lt;&gt;0,#REF!,#REF!)),1)*IF($AA2842=2023,IF(OR($M2842="Услуги",$M2842="Работы"),#REF!,IF($U2842&lt;&gt;0,#REF!,#REF!)),1)*IF($AA2842=2024,IF(OR($M2842="Услуги",$M2842="Работы"),#REF!,IF($U2842&lt;&gt;0,#REF!,#REF!)),1)*IF($AA2842=2025,IF(OR($M2842="Услуги",$M2842="Работы"),#REF!,IF($U2842&lt;&gt;0,#REF!,#REF!)),1)</f>
        <v>#REF!</v>
      </c>
      <c r="AI2842" s="96" t="e">
        <f>Y2842*IF($AA2842=2021,IF(OR($M2842="Услуги",$M2842="Работы"),#REF!,IF($U2842&lt;&gt;0,#REF!,#REF!)),1)*IF($AA2842=2022,IF(OR($M2842="Услуги",$M2842="Работы"),#REF!,IF($U2842&lt;&gt;0,#REF!,#REF!)),1)*IF($AA2842=2023,IF(OR($M2842="Услуги",$M2842="Работы"),#REF!,IF($U2842&lt;&gt;0,#REF!,#REF!)),1)*IF($AA2842=2024,IF(OR($M2842="Услуги",$M2842="Работы"),#REF!,IF($U2842&lt;&gt;0,#REF!,#REF!)),1)*IF($AA2842=2025,IF(OR($M2842="Услуги",$M2842="Работы"),#REF!,IF($U2842&lt;&gt;0,#REF!,#REF!)),1)</f>
        <v>#REF!</v>
      </c>
      <c r="AJ2842" s="96" t="e">
        <f>Z2842*IF($AA2842=2021,IF(OR($M2842="Услуги",$M2842="Работы"),#REF!,IF($U2842&lt;&gt;0,#REF!,#REF!)),1)*IF($AA2842=2022,IF(OR($M2842="Услуги",$M2842="Работы"),#REF!,IF($U2842&lt;&gt;0,#REF!,#REF!)),1)*IF($AA2842=2023,IF(OR($M2842="Услуги",$M2842="Работы"),#REF!,IF($U2842&lt;&gt;0,#REF!,#REF!)),1)*IF($AA2842=2024,IF(OR($M2842="Услуги",$M2842="Работы"),#REF!,IF($U2842&lt;&gt;0,#REF!,#REF!)),1)*IF($AA2842=2025,IF(OR($M2842="Услуги",$M2842="Работы"),#REF!,IF($U2842&lt;&gt;0,#REF!,#REF!)),1)</f>
        <v>#REF!</v>
      </c>
    </row>
    <row r="2843" spans="1:36" ht="15" hidden="1" x14ac:dyDescent="0.25">
      <c r="A2843" s="85">
        <v>1</v>
      </c>
      <c r="B2843" s="86" t="s">
        <v>88</v>
      </c>
      <c r="C2843" s="215" t="s">
        <v>437</v>
      </c>
      <c r="D2843" s="85" t="s">
        <v>196</v>
      </c>
      <c r="E2843" s="85" t="s">
        <v>420</v>
      </c>
      <c r="F2843" s="88"/>
      <c r="G2843" s="87" t="e">
        <f>VLOOKUP(D2843,#REF!,2,FALSE)</f>
        <v>#REF!</v>
      </c>
      <c r="H2843" s="88"/>
      <c r="I2843" s="88"/>
      <c r="J2843" s="86" t="s">
        <v>87</v>
      </c>
      <c r="K2843" s="87" t="str">
        <f t="shared" si="749"/>
        <v>Защита сегментов АСУ ТП «Маяковская ТЭС» филиала «Калининградская ТЭЦ-2» АО «Интер РАО – Электрогенерация»</v>
      </c>
      <c r="L2843" s="99" t="s">
        <v>230</v>
      </c>
      <c r="M2843" s="86" t="s">
        <v>4</v>
      </c>
      <c r="N2843" s="85" t="s">
        <v>263</v>
      </c>
      <c r="O2843" s="85" t="s">
        <v>264</v>
      </c>
      <c r="P2843" s="111">
        <v>7</v>
      </c>
      <c r="Q2843" s="100">
        <v>3000</v>
      </c>
      <c r="R2843" s="97">
        <v>0</v>
      </c>
      <c r="S2843" s="98">
        <f t="shared" si="742"/>
        <v>21000</v>
      </c>
      <c r="T2843" s="98">
        <f t="shared" si="750"/>
        <v>0</v>
      </c>
      <c r="U2843" s="95">
        <f>Q2843*P2843</f>
        <v>21000</v>
      </c>
      <c r="V2843" s="98">
        <f t="shared" si="751"/>
        <v>0</v>
      </c>
      <c r="W2843" s="95">
        <f t="shared" si="743"/>
        <v>21000</v>
      </c>
      <c r="X2843" s="98"/>
      <c r="Y2843" s="98">
        <f t="shared" si="745"/>
        <v>0</v>
      </c>
      <c r="Z2843" s="98">
        <f t="shared" si="746"/>
        <v>0</v>
      </c>
      <c r="AA2843" s="243">
        <f>Приоритеты!$D$3</f>
        <v>2022</v>
      </c>
      <c r="AB2843" s="247" t="e">
        <f t="shared" si="744"/>
        <v>#REF!</v>
      </c>
      <c r="AC2843" s="96" t="e">
        <f>S2843*IF($AA2843=2021,IF(OR($M2843="Услуги",$M2843="Работы"),#REF!,IF($U2843&lt;&gt;0,#REF!,#REF!)),1)*IF($AA2843=2022,IF(OR($M2843="Услуги",$M2843="Работы"),#REF!,IF($U2843&lt;&gt;0,#REF!,#REF!)),1)*IF($AA2843=2023,IF(OR($M2843="Услуги",$M2843="Работы"),#REF!,IF($U2843&lt;&gt;0,#REF!,#REF!)),1)*IF($AA2843=2024,IF(OR($M2843="Услуги",$M2843="Работы"),#REF!,IF($U2843&lt;&gt;0,#REF!,#REF!)),1)*IF($AA2843=2025,IF(OR($M2843="Услуги",$M2843="Работы"),#REF!,IF($U2843&lt;&gt;0,#REF!,#REF!)),1)</f>
        <v>#REF!</v>
      </c>
      <c r="AD2843" s="96" t="e">
        <f>T2843*IF($AA2843=2021,IF(OR($M2843="Услуги",$M2843="Работы"),#REF!,IF($U2843&lt;&gt;0,#REF!,#REF!)),1)*IF($AA2843=2022,IF(OR($M2843="Услуги",$M2843="Работы"),#REF!,IF($U2843&lt;&gt;0,#REF!,#REF!)),1)*IF($AA2843=2023,IF(OR($M2843="Услуги",$M2843="Работы"),#REF!,IF($U2843&lt;&gt;0,#REF!,#REF!)),1)*IF($AA2843=2024,IF(OR($M2843="Услуги",$M2843="Работы"),#REF!,IF($U2843&lt;&gt;0,#REF!,#REF!)),1)*IF($AA2843=2025,IF(OR($M2843="Услуги",$M2843="Работы"),#REF!,IF($U2843&lt;&gt;0,#REF!,#REF!)),1)</f>
        <v>#REF!</v>
      </c>
      <c r="AE2843" s="96" t="e">
        <f>U2843*IF($AA2843=2021,IF(OR($M2843="Услуги",$M2843="Работы"),#REF!,IF($U2843&lt;&gt;0,#REF!,#REF!)),1)*IF($AA2843=2022,IF(OR($M2843="Услуги",$M2843="Работы"),#REF!,IF($U2843&lt;&gt;0,#REF!,#REF!)),1)*IF($AA2843=2023,IF(OR($M2843="Услуги",$M2843="Работы"),#REF!,IF($U2843&lt;&gt;0,#REF!,#REF!)),1)*IF($AA2843=2024,IF(OR($M2843="Услуги",$M2843="Работы"),#REF!,IF($U2843&lt;&gt;0,#REF!,#REF!)),1)*IF($AA2843=2025,IF(OR($M2843="Услуги",$M2843="Работы"),#REF!,IF($U2843&lt;&gt;0,#REF!,#REF!)),1)</f>
        <v>#REF!</v>
      </c>
      <c r="AF2843" s="96" t="e">
        <f>V2843*IF($AA2843=2021,IF(OR($M2843="Услуги",$M2843="Работы"),#REF!,IF($U2843&lt;&gt;0,#REF!,#REF!)),1)*IF($AA2843=2022,IF(OR($M2843="Услуги",$M2843="Работы"),#REF!,IF($U2843&lt;&gt;0,#REF!,#REF!)),1)*IF($AA2843=2023,IF(OR($M2843="Услуги",$M2843="Работы"),#REF!,IF($U2843&lt;&gt;0,#REF!,#REF!)),1)*IF($AA2843=2024,IF(OR($M2843="Услуги",$M2843="Работы"),#REF!,IF($U2843&lt;&gt;0,#REF!,#REF!)),1)*IF($AA2843=2025,IF(OR($M2843="Услуги",$M2843="Работы"),#REF!,IF($U2843&lt;&gt;0,#REF!,#REF!)),1)</f>
        <v>#REF!</v>
      </c>
      <c r="AG2843" s="96" t="e">
        <f>W2843*IF($AA2843=2021,IF(OR($M2843="Услуги",$M2843="Работы"),#REF!,IF($U2843&lt;&gt;0,#REF!,#REF!)),1)*IF($AA2843=2022,IF(OR($M2843="Услуги",$M2843="Работы"),#REF!,IF($U2843&lt;&gt;0,#REF!,#REF!)),1)*IF($AA2843=2023,IF(OR($M2843="Услуги",$M2843="Работы"),#REF!,IF($U2843&lt;&gt;0,#REF!,#REF!)),1)*IF($AA2843=2024,IF(OR($M2843="Услуги",$M2843="Работы"),#REF!,IF($U2843&lt;&gt;0,#REF!,#REF!)),1)*IF($AA2843=2025,IF(OR($M2843="Услуги",$M2843="Работы"),#REF!,IF($U2843&lt;&gt;0,#REF!,#REF!)),1)</f>
        <v>#REF!</v>
      </c>
      <c r="AH2843" s="96" t="e">
        <f>X2843*IF($AA2843=2021,IF(OR($M2843="Услуги",$M2843="Работы"),#REF!,IF($U2843&lt;&gt;0,#REF!,#REF!)),1)*IF($AA2843=2022,IF(OR($M2843="Услуги",$M2843="Работы"),#REF!,IF($U2843&lt;&gt;0,#REF!,#REF!)),1)*IF($AA2843=2023,IF(OR($M2843="Услуги",$M2843="Работы"),#REF!,IF($U2843&lt;&gt;0,#REF!,#REF!)),1)*IF($AA2843=2024,IF(OR($M2843="Услуги",$M2843="Работы"),#REF!,IF($U2843&lt;&gt;0,#REF!,#REF!)),1)*IF($AA2843=2025,IF(OR($M2843="Услуги",$M2843="Работы"),#REF!,IF($U2843&lt;&gt;0,#REF!,#REF!)),1)</f>
        <v>#REF!</v>
      </c>
      <c r="AI2843" s="96" t="e">
        <f>Y2843*IF($AA2843=2021,IF(OR($M2843="Услуги",$M2843="Работы"),#REF!,IF($U2843&lt;&gt;0,#REF!,#REF!)),1)*IF($AA2843=2022,IF(OR($M2843="Услуги",$M2843="Работы"),#REF!,IF($U2843&lt;&gt;0,#REF!,#REF!)),1)*IF($AA2843=2023,IF(OR($M2843="Услуги",$M2843="Работы"),#REF!,IF($U2843&lt;&gt;0,#REF!,#REF!)),1)*IF($AA2843=2024,IF(OR($M2843="Услуги",$M2843="Работы"),#REF!,IF($U2843&lt;&gt;0,#REF!,#REF!)),1)*IF($AA2843=2025,IF(OR($M2843="Услуги",$M2843="Работы"),#REF!,IF($U2843&lt;&gt;0,#REF!,#REF!)),1)</f>
        <v>#REF!</v>
      </c>
      <c r="AJ2843" s="96" t="e">
        <f>Z2843*IF($AA2843=2021,IF(OR($M2843="Услуги",$M2843="Работы"),#REF!,IF($U2843&lt;&gt;0,#REF!,#REF!)),1)*IF($AA2843=2022,IF(OR($M2843="Услуги",$M2843="Работы"),#REF!,IF($U2843&lt;&gt;0,#REF!,#REF!)),1)*IF($AA2843=2023,IF(OR($M2843="Услуги",$M2843="Работы"),#REF!,IF($U2843&lt;&gt;0,#REF!,#REF!)),1)*IF($AA2843=2024,IF(OR($M2843="Услуги",$M2843="Работы"),#REF!,IF($U2843&lt;&gt;0,#REF!,#REF!)),1)*IF($AA2843=2025,IF(OR($M2843="Услуги",$M2843="Работы"),#REF!,IF($U2843&lt;&gt;0,#REF!,#REF!)),1)</f>
        <v>#REF!</v>
      </c>
    </row>
    <row r="2844" spans="1:36" ht="15" hidden="1" x14ac:dyDescent="0.25">
      <c r="A2844" s="85">
        <v>1</v>
      </c>
      <c r="B2844" s="86" t="s">
        <v>88</v>
      </c>
      <c r="C2844" s="215" t="s">
        <v>437</v>
      </c>
      <c r="D2844" s="85" t="s">
        <v>196</v>
      </c>
      <c r="E2844" s="85" t="s">
        <v>420</v>
      </c>
      <c r="F2844" s="88"/>
      <c r="G2844" s="87" t="e">
        <f>VLOOKUP(D2844,#REF!,2,FALSE)</f>
        <v>#REF!</v>
      </c>
      <c r="H2844" s="88"/>
      <c r="I2844" s="88"/>
      <c r="J2844" s="86" t="s">
        <v>87</v>
      </c>
      <c r="K2844" s="87" t="str">
        <f t="shared" si="749"/>
        <v>Защита сегментов АСУ ТП «Маяковская ТЭС» филиала «Калининградская ТЭЦ-2» АО «Интер РАО – Электрогенерация»</v>
      </c>
      <c r="L2844" s="99" t="s">
        <v>230</v>
      </c>
      <c r="M2844" s="90" t="s">
        <v>532</v>
      </c>
      <c r="N2844" s="85" t="s">
        <v>265</v>
      </c>
      <c r="O2844" s="85" t="s">
        <v>266</v>
      </c>
      <c r="P2844" s="111">
        <v>7</v>
      </c>
      <c r="Q2844" s="100">
        <v>1050</v>
      </c>
      <c r="R2844" s="97">
        <v>0.2</v>
      </c>
      <c r="S2844" s="98">
        <f t="shared" si="742"/>
        <v>7350</v>
      </c>
      <c r="T2844" s="98">
        <f t="shared" si="750"/>
        <v>1225</v>
      </c>
      <c r="U2844" s="98">
        <v>0</v>
      </c>
      <c r="V2844" s="98">
        <f t="shared" si="751"/>
        <v>0</v>
      </c>
      <c r="W2844" s="95">
        <f t="shared" si="743"/>
        <v>0</v>
      </c>
      <c r="X2844" s="98">
        <f t="shared" si="748"/>
        <v>7350</v>
      </c>
      <c r="Y2844" s="98">
        <f t="shared" si="745"/>
        <v>1225</v>
      </c>
      <c r="Z2844" s="98">
        <f t="shared" si="746"/>
        <v>6125</v>
      </c>
      <c r="AA2844" s="243">
        <f>Приоритеты!$D$3</f>
        <v>2022</v>
      </c>
      <c r="AB2844" s="247" t="e">
        <f t="shared" si="744"/>
        <v>#REF!</v>
      </c>
      <c r="AC2844" s="96" t="e">
        <f>S2844*IF($AA2844=2021,IF(OR($M2844="Услуги",$M2844="Работы"),#REF!,IF($U2844&lt;&gt;0,#REF!,#REF!)),1)*IF($AA2844=2022,IF(OR($M2844="Услуги",$M2844="Работы"),#REF!,IF($U2844&lt;&gt;0,#REF!,#REF!)),1)*IF($AA2844=2023,IF(OR($M2844="Услуги",$M2844="Работы"),#REF!,IF($U2844&lt;&gt;0,#REF!,#REF!)),1)*IF($AA2844=2024,IF(OR($M2844="Услуги",$M2844="Работы"),#REF!,IF($U2844&lt;&gt;0,#REF!,#REF!)),1)*IF($AA2844=2025,IF(OR($M2844="Услуги",$M2844="Работы"),#REF!,IF($U2844&lt;&gt;0,#REF!,#REF!)),1)</f>
        <v>#REF!</v>
      </c>
      <c r="AD2844" s="96" t="e">
        <f>T2844*IF($AA2844=2021,IF(OR($M2844="Услуги",$M2844="Работы"),#REF!,IF($U2844&lt;&gt;0,#REF!,#REF!)),1)*IF($AA2844=2022,IF(OR($M2844="Услуги",$M2844="Работы"),#REF!,IF($U2844&lt;&gt;0,#REF!,#REF!)),1)*IF($AA2844=2023,IF(OR($M2844="Услуги",$M2844="Работы"),#REF!,IF($U2844&lt;&gt;0,#REF!,#REF!)),1)*IF($AA2844=2024,IF(OR($M2844="Услуги",$M2844="Работы"),#REF!,IF($U2844&lt;&gt;0,#REF!,#REF!)),1)*IF($AA2844=2025,IF(OR($M2844="Услуги",$M2844="Работы"),#REF!,IF($U2844&lt;&gt;0,#REF!,#REF!)),1)</f>
        <v>#REF!</v>
      </c>
      <c r="AE2844" s="96" t="e">
        <f>U2844*IF($AA2844=2021,IF(OR($M2844="Услуги",$M2844="Работы"),#REF!,IF($U2844&lt;&gt;0,#REF!,#REF!)),1)*IF($AA2844=2022,IF(OR($M2844="Услуги",$M2844="Работы"),#REF!,IF($U2844&lt;&gt;0,#REF!,#REF!)),1)*IF($AA2844=2023,IF(OR($M2844="Услуги",$M2844="Работы"),#REF!,IF($U2844&lt;&gt;0,#REF!,#REF!)),1)*IF($AA2844=2024,IF(OR($M2844="Услуги",$M2844="Работы"),#REF!,IF($U2844&lt;&gt;0,#REF!,#REF!)),1)*IF($AA2844=2025,IF(OR($M2844="Услуги",$M2844="Работы"),#REF!,IF($U2844&lt;&gt;0,#REF!,#REF!)),1)</f>
        <v>#REF!</v>
      </c>
      <c r="AF2844" s="96" t="e">
        <f>V2844*IF($AA2844=2021,IF(OR($M2844="Услуги",$M2844="Работы"),#REF!,IF($U2844&lt;&gt;0,#REF!,#REF!)),1)*IF($AA2844=2022,IF(OR($M2844="Услуги",$M2844="Работы"),#REF!,IF($U2844&lt;&gt;0,#REF!,#REF!)),1)*IF($AA2844=2023,IF(OR($M2844="Услуги",$M2844="Работы"),#REF!,IF($U2844&lt;&gt;0,#REF!,#REF!)),1)*IF($AA2844=2024,IF(OR($M2844="Услуги",$M2844="Работы"),#REF!,IF($U2844&lt;&gt;0,#REF!,#REF!)),1)*IF($AA2844=2025,IF(OR($M2844="Услуги",$M2844="Работы"),#REF!,IF($U2844&lt;&gt;0,#REF!,#REF!)),1)</f>
        <v>#REF!</v>
      </c>
      <c r="AG2844" s="96" t="e">
        <f>W2844*IF($AA2844=2021,IF(OR($M2844="Услуги",$M2844="Работы"),#REF!,IF($U2844&lt;&gt;0,#REF!,#REF!)),1)*IF($AA2844=2022,IF(OR($M2844="Услуги",$M2844="Работы"),#REF!,IF($U2844&lt;&gt;0,#REF!,#REF!)),1)*IF($AA2844=2023,IF(OR($M2844="Услуги",$M2844="Работы"),#REF!,IF($U2844&lt;&gt;0,#REF!,#REF!)),1)*IF($AA2844=2024,IF(OR($M2844="Услуги",$M2844="Работы"),#REF!,IF($U2844&lt;&gt;0,#REF!,#REF!)),1)*IF($AA2844=2025,IF(OR($M2844="Услуги",$M2844="Работы"),#REF!,IF($U2844&lt;&gt;0,#REF!,#REF!)),1)</f>
        <v>#REF!</v>
      </c>
      <c r="AH2844" s="96" t="e">
        <f>X2844*IF($AA2844=2021,IF(OR($M2844="Услуги",$M2844="Работы"),#REF!,IF($U2844&lt;&gt;0,#REF!,#REF!)),1)*IF($AA2844=2022,IF(OR($M2844="Услуги",$M2844="Работы"),#REF!,IF($U2844&lt;&gt;0,#REF!,#REF!)),1)*IF($AA2844=2023,IF(OR($M2844="Услуги",$M2844="Работы"),#REF!,IF($U2844&lt;&gt;0,#REF!,#REF!)),1)*IF($AA2844=2024,IF(OR($M2844="Услуги",$M2844="Работы"),#REF!,IF($U2844&lt;&gt;0,#REF!,#REF!)),1)*IF($AA2844=2025,IF(OR($M2844="Услуги",$M2844="Работы"),#REF!,IF($U2844&lt;&gt;0,#REF!,#REF!)),1)</f>
        <v>#REF!</v>
      </c>
      <c r="AI2844" s="96" t="e">
        <f>Y2844*IF($AA2844=2021,IF(OR($M2844="Услуги",$M2844="Работы"),#REF!,IF($U2844&lt;&gt;0,#REF!,#REF!)),1)*IF($AA2844=2022,IF(OR($M2844="Услуги",$M2844="Работы"),#REF!,IF($U2844&lt;&gt;0,#REF!,#REF!)),1)*IF($AA2844=2023,IF(OR($M2844="Услуги",$M2844="Работы"),#REF!,IF($U2844&lt;&gt;0,#REF!,#REF!)),1)*IF($AA2844=2024,IF(OR($M2844="Услуги",$M2844="Работы"),#REF!,IF($U2844&lt;&gt;0,#REF!,#REF!)),1)*IF($AA2844=2025,IF(OR($M2844="Услуги",$M2844="Работы"),#REF!,IF($U2844&lt;&gt;0,#REF!,#REF!)),1)</f>
        <v>#REF!</v>
      </c>
      <c r="AJ2844" s="96" t="e">
        <f>Z2844*IF($AA2844=2021,IF(OR($M2844="Услуги",$M2844="Работы"),#REF!,IF($U2844&lt;&gt;0,#REF!,#REF!)),1)*IF($AA2844=2022,IF(OR($M2844="Услуги",$M2844="Работы"),#REF!,IF($U2844&lt;&gt;0,#REF!,#REF!)),1)*IF($AA2844=2023,IF(OR($M2844="Услуги",$M2844="Работы"),#REF!,IF($U2844&lt;&gt;0,#REF!,#REF!)),1)*IF($AA2844=2024,IF(OR($M2844="Услуги",$M2844="Работы"),#REF!,IF($U2844&lt;&gt;0,#REF!,#REF!)),1)*IF($AA2844=2025,IF(OR($M2844="Услуги",$M2844="Работы"),#REF!,IF($U2844&lt;&gt;0,#REF!,#REF!)),1)</f>
        <v>#REF!</v>
      </c>
    </row>
    <row r="2845" spans="1:36" ht="15" hidden="1" x14ac:dyDescent="0.25">
      <c r="A2845" s="85">
        <v>1</v>
      </c>
      <c r="B2845" s="86" t="s">
        <v>88</v>
      </c>
      <c r="C2845" s="215" t="s">
        <v>437</v>
      </c>
      <c r="D2845" s="85" t="s">
        <v>210</v>
      </c>
      <c r="E2845" s="85" t="s">
        <v>420</v>
      </c>
      <c r="F2845" s="88"/>
      <c r="G2845" s="87" t="e">
        <f>VLOOKUP(D2845,#REF!,2,FALSE)</f>
        <v>#REF!</v>
      </c>
      <c r="H2845" s="88"/>
      <c r="I2845" s="88"/>
      <c r="J2845" s="86" t="s">
        <v>87</v>
      </c>
      <c r="K2845" s="87" t="str">
        <f t="shared" si="749"/>
        <v>Защита сегментов АСУ ТП «Прегольская ТЭС» филиала «Калининградская ТЭЦ-2» АО «Интер РАО – Электрогенерация»</v>
      </c>
      <c r="L2845" s="99" t="s">
        <v>230</v>
      </c>
      <c r="M2845" s="86" t="s">
        <v>4</v>
      </c>
      <c r="N2845" s="85" t="s">
        <v>263</v>
      </c>
      <c r="O2845" s="85" t="s">
        <v>264</v>
      </c>
      <c r="P2845" s="111">
        <v>7</v>
      </c>
      <c r="Q2845" s="100">
        <v>3000</v>
      </c>
      <c r="R2845" s="97">
        <v>0</v>
      </c>
      <c r="S2845" s="98">
        <f t="shared" si="742"/>
        <v>21000</v>
      </c>
      <c r="T2845" s="98">
        <f t="shared" si="750"/>
        <v>0</v>
      </c>
      <c r="U2845" s="95">
        <f>Q2845*P2845</f>
        <v>21000</v>
      </c>
      <c r="V2845" s="98">
        <f t="shared" si="751"/>
        <v>0</v>
      </c>
      <c r="W2845" s="95">
        <f t="shared" si="743"/>
        <v>21000</v>
      </c>
      <c r="X2845" s="98"/>
      <c r="Y2845" s="98">
        <f t="shared" si="745"/>
        <v>0</v>
      </c>
      <c r="Z2845" s="98">
        <f t="shared" si="746"/>
        <v>0</v>
      </c>
      <c r="AA2845" s="243">
        <f>Приоритеты!$D$4</f>
        <v>2022</v>
      </c>
      <c r="AB2845" s="247" t="e">
        <f t="shared" si="744"/>
        <v>#REF!</v>
      </c>
      <c r="AC2845" s="96" t="e">
        <f>S2845*IF($AA2845=2021,IF(OR($M2845="Услуги",$M2845="Работы"),#REF!,IF($U2845&lt;&gt;0,#REF!,#REF!)),1)*IF($AA2845=2022,IF(OR($M2845="Услуги",$M2845="Работы"),#REF!,IF($U2845&lt;&gt;0,#REF!,#REF!)),1)*IF($AA2845=2023,IF(OR($M2845="Услуги",$M2845="Работы"),#REF!,IF($U2845&lt;&gt;0,#REF!,#REF!)),1)*IF($AA2845=2024,IF(OR($M2845="Услуги",$M2845="Работы"),#REF!,IF($U2845&lt;&gt;0,#REF!,#REF!)),1)*IF($AA2845=2025,IF(OR($M2845="Услуги",$M2845="Работы"),#REF!,IF($U2845&lt;&gt;0,#REF!,#REF!)),1)</f>
        <v>#REF!</v>
      </c>
      <c r="AD2845" s="96" t="e">
        <f>T2845*IF($AA2845=2021,IF(OR($M2845="Услуги",$M2845="Работы"),#REF!,IF($U2845&lt;&gt;0,#REF!,#REF!)),1)*IF($AA2845=2022,IF(OR($M2845="Услуги",$M2845="Работы"),#REF!,IF($U2845&lt;&gt;0,#REF!,#REF!)),1)*IF($AA2845=2023,IF(OR($M2845="Услуги",$M2845="Работы"),#REF!,IF($U2845&lt;&gt;0,#REF!,#REF!)),1)*IF($AA2845=2024,IF(OR($M2845="Услуги",$M2845="Работы"),#REF!,IF($U2845&lt;&gt;0,#REF!,#REF!)),1)*IF($AA2845=2025,IF(OR($M2845="Услуги",$M2845="Работы"),#REF!,IF($U2845&lt;&gt;0,#REF!,#REF!)),1)</f>
        <v>#REF!</v>
      </c>
      <c r="AE2845" s="96" t="e">
        <f>U2845*IF($AA2845=2021,IF(OR($M2845="Услуги",$M2845="Работы"),#REF!,IF($U2845&lt;&gt;0,#REF!,#REF!)),1)*IF($AA2845=2022,IF(OR($M2845="Услуги",$M2845="Работы"),#REF!,IF($U2845&lt;&gt;0,#REF!,#REF!)),1)*IF($AA2845=2023,IF(OR($M2845="Услуги",$M2845="Работы"),#REF!,IF($U2845&lt;&gt;0,#REF!,#REF!)),1)*IF($AA2845=2024,IF(OR($M2845="Услуги",$M2845="Работы"),#REF!,IF($U2845&lt;&gt;0,#REF!,#REF!)),1)*IF($AA2845=2025,IF(OR($M2845="Услуги",$M2845="Работы"),#REF!,IF($U2845&lt;&gt;0,#REF!,#REF!)),1)</f>
        <v>#REF!</v>
      </c>
      <c r="AF2845" s="96" t="e">
        <f>V2845*IF($AA2845=2021,IF(OR($M2845="Услуги",$M2845="Работы"),#REF!,IF($U2845&lt;&gt;0,#REF!,#REF!)),1)*IF($AA2845=2022,IF(OR($M2845="Услуги",$M2845="Работы"),#REF!,IF($U2845&lt;&gt;0,#REF!,#REF!)),1)*IF($AA2845=2023,IF(OR($M2845="Услуги",$M2845="Работы"),#REF!,IF($U2845&lt;&gt;0,#REF!,#REF!)),1)*IF($AA2845=2024,IF(OR($M2845="Услуги",$M2845="Работы"),#REF!,IF($U2845&lt;&gt;0,#REF!,#REF!)),1)*IF($AA2845=2025,IF(OR($M2845="Услуги",$M2845="Работы"),#REF!,IF($U2845&lt;&gt;0,#REF!,#REF!)),1)</f>
        <v>#REF!</v>
      </c>
      <c r="AG2845" s="96" t="e">
        <f>W2845*IF($AA2845=2021,IF(OR($M2845="Услуги",$M2845="Работы"),#REF!,IF($U2845&lt;&gt;0,#REF!,#REF!)),1)*IF($AA2845=2022,IF(OR($M2845="Услуги",$M2845="Работы"),#REF!,IF($U2845&lt;&gt;0,#REF!,#REF!)),1)*IF($AA2845=2023,IF(OR($M2845="Услуги",$M2845="Работы"),#REF!,IF($U2845&lt;&gt;0,#REF!,#REF!)),1)*IF($AA2845=2024,IF(OR($M2845="Услуги",$M2845="Работы"),#REF!,IF($U2845&lt;&gt;0,#REF!,#REF!)),1)*IF($AA2845=2025,IF(OR($M2845="Услуги",$M2845="Работы"),#REF!,IF($U2845&lt;&gt;0,#REF!,#REF!)),1)</f>
        <v>#REF!</v>
      </c>
      <c r="AH2845" s="96" t="e">
        <f>X2845*IF($AA2845=2021,IF(OR($M2845="Услуги",$M2845="Работы"),#REF!,IF($U2845&lt;&gt;0,#REF!,#REF!)),1)*IF($AA2845=2022,IF(OR($M2845="Услуги",$M2845="Работы"),#REF!,IF($U2845&lt;&gt;0,#REF!,#REF!)),1)*IF($AA2845=2023,IF(OR($M2845="Услуги",$M2845="Работы"),#REF!,IF($U2845&lt;&gt;0,#REF!,#REF!)),1)*IF($AA2845=2024,IF(OR($M2845="Услуги",$M2845="Работы"),#REF!,IF($U2845&lt;&gt;0,#REF!,#REF!)),1)*IF($AA2845=2025,IF(OR($M2845="Услуги",$M2845="Работы"),#REF!,IF($U2845&lt;&gt;0,#REF!,#REF!)),1)</f>
        <v>#REF!</v>
      </c>
      <c r="AI2845" s="96" t="e">
        <f>Y2845*IF($AA2845=2021,IF(OR($M2845="Услуги",$M2845="Работы"),#REF!,IF($U2845&lt;&gt;0,#REF!,#REF!)),1)*IF($AA2845=2022,IF(OR($M2845="Услуги",$M2845="Работы"),#REF!,IF($U2845&lt;&gt;0,#REF!,#REF!)),1)*IF($AA2845=2023,IF(OR($M2845="Услуги",$M2845="Работы"),#REF!,IF($U2845&lt;&gt;0,#REF!,#REF!)),1)*IF($AA2845=2024,IF(OR($M2845="Услуги",$M2845="Работы"),#REF!,IF($U2845&lt;&gt;0,#REF!,#REF!)),1)*IF($AA2845=2025,IF(OR($M2845="Услуги",$M2845="Работы"),#REF!,IF($U2845&lt;&gt;0,#REF!,#REF!)),1)</f>
        <v>#REF!</v>
      </c>
      <c r="AJ2845" s="96" t="e">
        <f>Z2845*IF($AA2845=2021,IF(OR($M2845="Услуги",$M2845="Работы"),#REF!,IF($U2845&lt;&gt;0,#REF!,#REF!)),1)*IF($AA2845=2022,IF(OR($M2845="Услуги",$M2845="Работы"),#REF!,IF($U2845&lt;&gt;0,#REF!,#REF!)),1)*IF($AA2845=2023,IF(OR($M2845="Услуги",$M2845="Работы"),#REF!,IF($U2845&lt;&gt;0,#REF!,#REF!)),1)*IF($AA2845=2024,IF(OR($M2845="Услуги",$M2845="Работы"),#REF!,IF($U2845&lt;&gt;0,#REF!,#REF!)),1)*IF($AA2845=2025,IF(OR($M2845="Услуги",$M2845="Работы"),#REF!,IF($U2845&lt;&gt;0,#REF!,#REF!)),1)</f>
        <v>#REF!</v>
      </c>
    </row>
    <row r="2846" spans="1:36" ht="15" hidden="1" x14ac:dyDescent="0.25">
      <c r="A2846" s="85">
        <v>1</v>
      </c>
      <c r="B2846" s="86" t="s">
        <v>88</v>
      </c>
      <c r="C2846" s="215" t="s">
        <v>437</v>
      </c>
      <c r="D2846" s="85" t="s">
        <v>210</v>
      </c>
      <c r="E2846" s="85" t="s">
        <v>420</v>
      </c>
      <c r="F2846" s="88"/>
      <c r="G2846" s="87" t="e">
        <f>VLOOKUP(D2846,#REF!,2,FALSE)</f>
        <v>#REF!</v>
      </c>
      <c r="H2846" s="88"/>
      <c r="I2846" s="88"/>
      <c r="J2846" s="86" t="s">
        <v>87</v>
      </c>
      <c r="K2846" s="87" t="str">
        <f t="shared" si="749"/>
        <v>Защита сегментов АСУ ТП «Прегольская ТЭС» филиала «Калининградская ТЭЦ-2» АО «Интер РАО – Электрогенерация»</v>
      </c>
      <c r="L2846" s="99" t="s">
        <v>230</v>
      </c>
      <c r="M2846" s="90" t="s">
        <v>532</v>
      </c>
      <c r="N2846" s="85" t="s">
        <v>265</v>
      </c>
      <c r="O2846" s="85" t="s">
        <v>266</v>
      </c>
      <c r="P2846" s="111">
        <v>7</v>
      </c>
      <c r="Q2846" s="100">
        <v>1050</v>
      </c>
      <c r="R2846" s="97">
        <v>0.2</v>
      </c>
      <c r="S2846" s="98">
        <f t="shared" si="742"/>
        <v>7350</v>
      </c>
      <c r="T2846" s="98">
        <f t="shared" si="750"/>
        <v>1225</v>
      </c>
      <c r="U2846" s="98">
        <v>0</v>
      </c>
      <c r="V2846" s="98">
        <f t="shared" si="751"/>
        <v>0</v>
      </c>
      <c r="W2846" s="95">
        <f t="shared" si="743"/>
        <v>0</v>
      </c>
      <c r="X2846" s="98">
        <f t="shared" si="748"/>
        <v>7350</v>
      </c>
      <c r="Y2846" s="98">
        <f t="shared" si="745"/>
        <v>1225</v>
      </c>
      <c r="Z2846" s="98">
        <f t="shared" si="746"/>
        <v>6125</v>
      </c>
      <c r="AA2846" s="243">
        <f>Приоритеты!$D$4</f>
        <v>2022</v>
      </c>
      <c r="AB2846" s="247" t="e">
        <f t="shared" si="744"/>
        <v>#REF!</v>
      </c>
      <c r="AC2846" s="96" t="e">
        <f>S2846*IF($AA2846=2021,IF(OR($M2846="Услуги",$M2846="Работы"),#REF!,IF($U2846&lt;&gt;0,#REF!,#REF!)),1)*IF($AA2846=2022,IF(OR($M2846="Услуги",$M2846="Работы"),#REF!,IF($U2846&lt;&gt;0,#REF!,#REF!)),1)*IF($AA2846=2023,IF(OR($M2846="Услуги",$M2846="Работы"),#REF!,IF($U2846&lt;&gt;0,#REF!,#REF!)),1)*IF($AA2846=2024,IF(OR($M2846="Услуги",$M2846="Работы"),#REF!,IF($U2846&lt;&gt;0,#REF!,#REF!)),1)*IF($AA2846=2025,IF(OR($M2846="Услуги",$M2846="Работы"),#REF!,IF($U2846&lt;&gt;0,#REF!,#REF!)),1)</f>
        <v>#REF!</v>
      </c>
      <c r="AD2846" s="96" t="e">
        <f>T2846*IF($AA2846=2021,IF(OR($M2846="Услуги",$M2846="Работы"),#REF!,IF($U2846&lt;&gt;0,#REF!,#REF!)),1)*IF($AA2846=2022,IF(OR($M2846="Услуги",$M2846="Работы"),#REF!,IF($U2846&lt;&gt;0,#REF!,#REF!)),1)*IF($AA2846=2023,IF(OR($M2846="Услуги",$M2846="Работы"),#REF!,IF($U2846&lt;&gt;0,#REF!,#REF!)),1)*IF($AA2846=2024,IF(OR($M2846="Услуги",$M2846="Работы"),#REF!,IF($U2846&lt;&gt;0,#REF!,#REF!)),1)*IF($AA2846=2025,IF(OR($M2846="Услуги",$M2846="Работы"),#REF!,IF($U2846&lt;&gt;0,#REF!,#REF!)),1)</f>
        <v>#REF!</v>
      </c>
      <c r="AE2846" s="96" t="e">
        <f>U2846*IF($AA2846=2021,IF(OR($M2846="Услуги",$M2846="Работы"),#REF!,IF($U2846&lt;&gt;0,#REF!,#REF!)),1)*IF($AA2846=2022,IF(OR($M2846="Услуги",$M2846="Работы"),#REF!,IF($U2846&lt;&gt;0,#REF!,#REF!)),1)*IF($AA2846=2023,IF(OR($M2846="Услуги",$M2846="Работы"),#REF!,IF($U2846&lt;&gt;0,#REF!,#REF!)),1)*IF($AA2846=2024,IF(OR($M2846="Услуги",$M2846="Работы"),#REF!,IF($U2846&lt;&gt;0,#REF!,#REF!)),1)*IF($AA2846=2025,IF(OR($M2846="Услуги",$M2846="Работы"),#REF!,IF($U2846&lt;&gt;0,#REF!,#REF!)),1)</f>
        <v>#REF!</v>
      </c>
      <c r="AF2846" s="96" t="e">
        <f>V2846*IF($AA2846=2021,IF(OR($M2846="Услуги",$M2846="Работы"),#REF!,IF($U2846&lt;&gt;0,#REF!,#REF!)),1)*IF($AA2846=2022,IF(OR($M2846="Услуги",$M2846="Работы"),#REF!,IF($U2846&lt;&gt;0,#REF!,#REF!)),1)*IF($AA2846=2023,IF(OR($M2846="Услуги",$M2846="Работы"),#REF!,IF($U2846&lt;&gt;0,#REF!,#REF!)),1)*IF($AA2846=2024,IF(OR($M2846="Услуги",$M2846="Работы"),#REF!,IF($U2846&lt;&gt;0,#REF!,#REF!)),1)*IF($AA2846=2025,IF(OR($M2846="Услуги",$M2846="Работы"),#REF!,IF($U2846&lt;&gt;0,#REF!,#REF!)),1)</f>
        <v>#REF!</v>
      </c>
      <c r="AG2846" s="96" t="e">
        <f>W2846*IF($AA2846=2021,IF(OR($M2846="Услуги",$M2846="Работы"),#REF!,IF($U2846&lt;&gt;0,#REF!,#REF!)),1)*IF($AA2846=2022,IF(OR($M2846="Услуги",$M2846="Работы"),#REF!,IF($U2846&lt;&gt;0,#REF!,#REF!)),1)*IF($AA2846=2023,IF(OR($M2846="Услуги",$M2846="Работы"),#REF!,IF($U2846&lt;&gt;0,#REF!,#REF!)),1)*IF($AA2846=2024,IF(OR($M2846="Услуги",$M2846="Работы"),#REF!,IF($U2846&lt;&gt;0,#REF!,#REF!)),1)*IF($AA2846=2025,IF(OR($M2846="Услуги",$M2846="Работы"),#REF!,IF($U2846&lt;&gt;0,#REF!,#REF!)),1)</f>
        <v>#REF!</v>
      </c>
      <c r="AH2846" s="96" t="e">
        <f>X2846*IF($AA2846=2021,IF(OR($M2846="Услуги",$M2846="Работы"),#REF!,IF($U2846&lt;&gt;0,#REF!,#REF!)),1)*IF($AA2846=2022,IF(OR($M2846="Услуги",$M2846="Работы"),#REF!,IF($U2846&lt;&gt;0,#REF!,#REF!)),1)*IF($AA2846=2023,IF(OR($M2846="Услуги",$M2846="Работы"),#REF!,IF($U2846&lt;&gt;0,#REF!,#REF!)),1)*IF($AA2846=2024,IF(OR($M2846="Услуги",$M2846="Работы"),#REF!,IF($U2846&lt;&gt;0,#REF!,#REF!)),1)*IF($AA2846=2025,IF(OR($M2846="Услуги",$M2846="Работы"),#REF!,IF($U2846&lt;&gt;0,#REF!,#REF!)),1)</f>
        <v>#REF!</v>
      </c>
      <c r="AI2846" s="96" t="e">
        <f>Y2846*IF($AA2846=2021,IF(OR($M2846="Услуги",$M2846="Работы"),#REF!,IF($U2846&lt;&gt;0,#REF!,#REF!)),1)*IF($AA2846=2022,IF(OR($M2846="Услуги",$M2846="Работы"),#REF!,IF($U2846&lt;&gt;0,#REF!,#REF!)),1)*IF($AA2846=2023,IF(OR($M2846="Услуги",$M2846="Работы"),#REF!,IF($U2846&lt;&gt;0,#REF!,#REF!)),1)*IF($AA2846=2024,IF(OR($M2846="Услуги",$M2846="Работы"),#REF!,IF($U2846&lt;&gt;0,#REF!,#REF!)),1)*IF($AA2846=2025,IF(OR($M2846="Услуги",$M2846="Работы"),#REF!,IF($U2846&lt;&gt;0,#REF!,#REF!)),1)</f>
        <v>#REF!</v>
      </c>
      <c r="AJ2846" s="96" t="e">
        <f>Z2846*IF($AA2846=2021,IF(OR($M2846="Услуги",$M2846="Работы"),#REF!,IF($U2846&lt;&gt;0,#REF!,#REF!)),1)*IF($AA2846=2022,IF(OR($M2846="Услуги",$M2846="Работы"),#REF!,IF($U2846&lt;&gt;0,#REF!,#REF!)),1)*IF($AA2846=2023,IF(OR($M2846="Услуги",$M2846="Работы"),#REF!,IF($U2846&lt;&gt;0,#REF!,#REF!)),1)*IF($AA2846=2024,IF(OR($M2846="Услуги",$M2846="Работы"),#REF!,IF($U2846&lt;&gt;0,#REF!,#REF!)),1)*IF($AA2846=2025,IF(OR($M2846="Услуги",$M2846="Работы"),#REF!,IF($U2846&lt;&gt;0,#REF!,#REF!)),1)</f>
        <v>#REF!</v>
      </c>
    </row>
    <row r="2847" spans="1:36" ht="15" hidden="1" x14ac:dyDescent="0.25">
      <c r="A2847" s="85">
        <v>1</v>
      </c>
      <c r="B2847" s="86" t="s">
        <v>88</v>
      </c>
      <c r="C2847" s="215" t="s">
        <v>437</v>
      </c>
      <c r="D2847" s="85" t="s">
        <v>435</v>
      </c>
      <c r="E2847" s="85" t="s">
        <v>420</v>
      </c>
      <c r="F2847" s="88"/>
      <c r="G2847" s="87" t="e">
        <f>VLOOKUP(D2847,#REF!,2,FALSE)</f>
        <v>#REF!</v>
      </c>
      <c r="H2847" s="88"/>
      <c r="I2847" s="88"/>
      <c r="J2847" s="86" t="s">
        <v>87</v>
      </c>
      <c r="K2847" s="87" t="str">
        <f t="shared" si="749"/>
        <v>Защита сегментов АСУ ТП «Талаховская ТЭС» филиала «Калининградская ТЭЦ-2» АО «Интер РАО – Электрогенерация»</v>
      </c>
      <c r="L2847" s="99" t="s">
        <v>230</v>
      </c>
      <c r="M2847" s="86" t="s">
        <v>4</v>
      </c>
      <c r="N2847" s="85" t="s">
        <v>263</v>
      </c>
      <c r="O2847" s="85" t="s">
        <v>264</v>
      </c>
      <c r="P2847" s="111">
        <v>7</v>
      </c>
      <c r="Q2847" s="100">
        <v>3000</v>
      </c>
      <c r="R2847" s="97">
        <v>0</v>
      </c>
      <c r="S2847" s="98">
        <f t="shared" si="742"/>
        <v>21000</v>
      </c>
      <c r="T2847" s="98">
        <f t="shared" si="750"/>
        <v>0</v>
      </c>
      <c r="U2847" s="95">
        <f>Q2847*P2847</f>
        <v>21000</v>
      </c>
      <c r="V2847" s="98">
        <f t="shared" si="751"/>
        <v>0</v>
      </c>
      <c r="W2847" s="95">
        <f t="shared" si="743"/>
        <v>21000</v>
      </c>
      <c r="X2847" s="98"/>
      <c r="Y2847" s="98">
        <f t="shared" si="745"/>
        <v>0</v>
      </c>
      <c r="Z2847" s="98">
        <f t="shared" si="746"/>
        <v>0</v>
      </c>
      <c r="AA2847" s="243">
        <f>Приоритеты!$D$5</f>
        <v>2022</v>
      </c>
      <c r="AB2847" s="247" t="e">
        <f t="shared" si="744"/>
        <v>#REF!</v>
      </c>
      <c r="AC2847" s="96" t="e">
        <f>S2847*IF($AA2847=2021,IF(OR($M2847="Услуги",$M2847="Работы"),#REF!,IF($U2847&lt;&gt;0,#REF!,#REF!)),1)*IF($AA2847=2022,IF(OR($M2847="Услуги",$M2847="Работы"),#REF!,IF($U2847&lt;&gt;0,#REF!,#REF!)),1)*IF($AA2847=2023,IF(OR($M2847="Услуги",$M2847="Работы"),#REF!,IF($U2847&lt;&gt;0,#REF!,#REF!)),1)*IF($AA2847=2024,IF(OR($M2847="Услуги",$M2847="Работы"),#REF!,IF($U2847&lt;&gt;0,#REF!,#REF!)),1)*IF($AA2847=2025,IF(OR($M2847="Услуги",$M2847="Работы"),#REF!,IF($U2847&lt;&gt;0,#REF!,#REF!)),1)</f>
        <v>#REF!</v>
      </c>
      <c r="AD2847" s="96" t="e">
        <f>T2847*IF($AA2847=2021,IF(OR($M2847="Услуги",$M2847="Работы"),#REF!,IF($U2847&lt;&gt;0,#REF!,#REF!)),1)*IF($AA2847=2022,IF(OR($M2847="Услуги",$M2847="Работы"),#REF!,IF($U2847&lt;&gt;0,#REF!,#REF!)),1)*IF($AA2847=2023,IF(OR($M2847="Услуги",$M2847="Работы"),#REF!,IF($U2847&lt;&gt;0,#REF!,#REF!)),1)*IF($AA2847=2024,IF(OR($M2847="Услуги",$M2847="Работы"),#REF!,IF($U2847&lt;&gt;0,#REF!,#REF!)),1)*IF($AA2847=2025,IF(OR($M2847="Услуги",$M2847="Работы"),#REF!,IF($U2847&lt;&gt;0,#REF!,#REF!)),1)</f>
        <v>#REF!</v>
      </c>
      <c r="AE2847" s="96" t="e">
        <f>U2847*IF($AA2847=2021,IF(OR($M2847="Услуги",$M2847="Работы"),#REF!,IF($U2847&lt;&gt;0,#REF!,#REF!)),1)*IF($AA2847=2022,IF(OR($M2847="Услуги",$M2847="Работы"),#REF!,IF($U2847&lt;&gt;0,#REF!,#REF!)),1)*IF($AA2847=2023,IF(OR($M2847="Услуги",$M2847="Работы"),#REF!,IF($U2847&lt;&gt;0,#REF!,#REF!)),1)*IF($AA2847=2024,IF(OR($M2847="Услуги",$M2847="Работы"),#REF!,IF($U2847&lt;&gt;0,#REF!,#REF!)),1)*IF($AA2847=2025,IF(OR($M2847="Услуги",$M2847="Работы"),#REF!,IF($U2847&lt;&gt;0,#REF!,#REF!)),1)</f>
        <v>#REF!</v>
      </c>
      <c r="AF2847" s="96" t="e">
        <f>V2847*IF($AA2847=2021,IF(OR($M2847="Услуги",$M2847="Работы"),#REF!,IF($U2847&lt;&gt;0,#REF!,#REF!)),1)*IF($AA2847=2022,IF(OR($M2847="Услуги",$M2847="Работы"),#REF!,IF($U2847&lt;&gt;0,#REF!,#REF!)),1)*IF($AA2847=2023,IF(OR($M2847="Услуги",$M2847="Работы"),#REF!,IF($U2847&lt;&gt;0,#REF!,#REF!)),1)*IF($AA2847=2024,IF(OR($M2847="Услуги",$M2847="Работы"),#REF!,IF($U2847&lt;&gt;0,#REF!,#REF!)),1)*IF($AA2847=2025,IF(OR($M2847="Услуги",$M2847="Работы"),#REF!,IF($U2847&lt;&gt;0,#REF!,#REF!)),1)</f>
        <v>#REF!</v>
      </c>
      <c r="AG2847" s="96" t="e">
        <f>W2847*IF($AA2847=2021,IF(OR($M2847="Услуги",$M2847="Работы"),#REF!,IF($U2847&lt;&gt;0,#REF!,#REF!)),1)*IF($AA2847=2022,IF(OR($M2847="Услуги",$M2847="Работы"),#REF!,IF($U2847&lt;&gt;0,#REF!,#REF!)),1)*IF($AA2847=2023,IF(OR($M2847="Услуги",$M2847="Работы"),#REF!,IF($U2847&lt;&gt;0,#REF!,#REF!)),1)*IF($AA2847=2024,IF(OR($M2847="Услуги",$M2847="Работы"),#REF!,IF($U2847&lt;&gt;0,#REF!,#REF!)),1)*IF($AA2847=2025,IF(OR($M2847="Услуги",$M2847="Работы"),#REF!,IF($U2847&lt;&gt;0,#REF!,#REF!)),1)</f>
        <v>#REF!</v>
      </c>
      <c r="AH2847" s="96" t="e">
        <f>X2847*IF($AA2847=2021,IF(OR($M2847="Услуги",$M2847="Работы"),#REF!,IF($U2847&lt;&gt;0,#REF!,#REF!)),1)*IF($AA2847=2022,IF(OR($M2847="Услуги",$M2847="Работы"),#REF!,IF($U2847&lt;&gt;0,#REF!,#REF!)),1)*IF($AA2847=2023,IF(OR($M2847="Услуги",$M2847="Работы"),#REF!,IF($U2847&lt;&gt;0,#REF!,#REF!)),1)*IF($AA2847=2024,IF(OR($M2847="Услуги",$M2847="Работы"),#REF!,IF($U2847&lt;&gt;0,#REF!,#REF!)),1)*IF($AA2847=2025,IF(OR($M2847="Услуги",$M2847="Работы"),#REF!,IF($U2847&lt;&gt;0,#REF!,#REF!)),1)</f>
        <v>#REF!</v>
      </c>
      <c r="AI2847" s="96" t="e">
        <f>Y2847*IF($AA2847=2021,IF(OR($M2847="Услуги",$M2847="Работы"),#REF!,IF($U2847&lt;&gt;0,#REF!,#REF!)),1)*IF($AA2847=2022,IF(OR($M2847="Услуги",$M2847="Работы"),#REF!,IF($U2847&lt;&gt;0,#REF!,#REF!)),1)*IF($AA2847=2023,IF(OR($M2847="Услуги",$M2847="Работы"),#REF!,IF($U2847&lt;&gt;0,#REF!,#REF!)),1)*IF($AA2847=2024,IF(OR($M2847="Услуги",$M2847="Работы"),#REF!,IF($U2847&lt;&gt;0,#REF!,#REF!)),1)*IF($AA2847=2025,IF(OR($M2847="Услуги",$M2847="Работы"),#REF!,IF($U2847&lt;&gt;0,#REF!,#REF!)),1)</f>
        <v>#REF!</v>
      </c>
      <c r="AJ2847" s="96" t="e">
        <f>Z2847*IF($AA2847=2021,IF(OR($M2847="Услуги",$M2847="Работы"),#REF!,IF($U2847&lt;&gt;0,#REF!,#REF!)),1)*IF($AA2847=2022,IF(OR($M2847="Услуги",$M2847="Работы"),#REF!,IF($U2847&lt;&gt;0,#REF!,#REF!)),1)*IF($AA2847=2023,IF(OR($M2847="Услуги",$M2847="Работы"),#REF!,IF($U2847&lt;&gt;0,#REF!,#REF!)),1)*IF($AA2847=2024,IF(OR($M2847="Услуги",$M2847="Работы"),#REF!,IF($U2847&lt;&gt;0,#REF!,#REF!)),1)*IF($AA2847=2025,IF(OR($M2847="Услуги",$M2847="Работы"),#REF!,IF($U2847&lt;&gt;0,#REF!,#REF!)),1)</f>
        <v>#REF!</v>
      </c>
    </row>
    <row r="2848" spans="1:36" ht="15" hidden="1" x14ac:dyDescent="0.25">
      <c r="A2848" s="85">
        <v>1</v>
      </c>
      <c r="B2848" s="86" t="s">
        <v>88</v>
      </c>
      <c r="C2848" s="215" t="s">
        <v>437</v>
      </c>
      <c r="D2848" s="85" t="s">
        <v>435</v>
      </c>
      <c r="E2848" s="85" t="s">
        <v>420</v>
      </c>
      <c r="F2848" s="88"/>
      <c r="G2848" s="87" t="e">
        <f>VLOOKUP(D2848,#REF!,2,FALSE)</f>
        <v>#REF!</v>
      </c>
      <c r="H2848" s="88"/>
      <c r="I2848" s="88"/>
      <c r="J2848" s="86" t="s">
        <v>87</v>
      </c>
      <c r="K2848" s="87" t="str">
        <f t="shared" si="749"/>
        <v>Защита сегментов АСУ ТП «Талаховская ТЭС» филиала «Калининградская ТЭЦ-2» АО «Интер РАО – Электрогенерация»</v>
      </c>
      <c r="L2848" s="99" t="s">
        <v>230</v>
      </c>
      <c r="M2848" s="90" t="s">
        <v>532</v>
      </c>
      <c r="N2848" s="85" t="s">
        <v>265</v>
      </c>
      <c r="O2848" s="85" t="s">
        <v>266</v>
      </c>
      <c r="P2848" s="111">
        <v>7</v>
      </c>
      <c r="Q2848" s="100">
        <v>1050</v>
      </c>
      <c r="R2848" s="97">
        <v>0.2</v>
      </c>
      <c r="S2848" s="98">
        <f t="shared" si="742"/>
        <v>7350</v>
      </c>
      <c r="T2848" s="98">
        <f t="shared" si="750"/>
        <v>1225</v>
      </c>
      <c r="U2848" s="98">
        <v>0</v>
      </c>
      <c r="V2848" s="98">
        <f t="shared" si="751"/>
        <v>0</v>
      </c>
      <c r="W2848" s="95">
        <f t="shared" si="743"/>
        <v>0</v>
      </c>
      <c r="X2848" s="98">
        <f t="shared" si="748"/>
        <v>7350</v>
      </c>
      <c r="Y2848" s="98">
        <f t="shared" si="745"/>
        <v>1225</v>
      </c>
      <c r="Z2848" s="98">
        <f t="shared" si="746"/>
        <v>6125</v>
      </c>
      <c r="AA2848" s="243">
        <f>Приоритеты!$D$5</f>
        <v>2022</v>
      </c>
      <c r="AB2848" s="247" t="e">
        <f t="shared" si="744"/>
        <v>#REF!</v>
      </c>
      <c r="AC2848" s="96" t="e">
        <f>S2848*IF($AA2848=2021,IF(OR($M2848="Услуги",$M2848="Работы"),#REF!,IF($U2848&lt;&gt;0,#REF!,#REF!)),1)*IF($AA2848=2022,IF(OR($M2848="Услуги",$M2848="Работы"),#REF!,IF($U2848&lt;&gt;0,#REF!,#REF!)),1)*IF($AA2848=2023,IF(OR($M2848="Услуги",$M2848="Работы"),#REF!,IF($U2848&lt;&gt;0,#REF!,#REF!)),1)*IF($AA2848=2024,IF(OR($M2848="Услуги",$M2848="Работы"),#REF!,IF($U2848&lt;&gt;0,#REF!,#REF!)),1)*IF($AA2848=2025,IF(OR($M2848="Услуги",$M2848="Работы"),#REF!,IF($U2848&lt;&gt;0,#REF!,#REF!)),1)</f>
        <v>#REF!</v>
      </c>
      <c r="AD2848" s="96" t="e">
        <f>T2848*IF($AA2848=2021,IF(OR($M2848="Услуги",$M2848="Работы"),#REF!,IF($U2848&lt;&gt;0,#REF!,#REF!)),1)*IF($AA2848=2022,IF(OR($M2848="Услуги",$M2848="Работы"),#REF!,IF($U2848&lt;&gt;0,#REF!,#REF!)),1)*IF($AA2848=2023,IF(OR($M2848="Услуги",$M2848="Работы"),#REF!,IF($U2848&lt;&gt;0,#REF!,#REF!)),1)*IF($AA2848=2024,IF(OR($M2848="Услуги",$M2848="Работы"),#REF!,IF($U2848&lt;&gt;0,#REF!,#REF!)),1)*IF($AA2848=2025,IF(OR($M2848="Услуги",$M2848="Работы"),#REF!,IF($U2848&lt;&gt;0,#REF!,#REF!)),1)</f>
        <v>#REF!</v>
      </c>
      <c r="AE2848" s="96" t="e">
        <f>U2848*IF($AA2848=2021,IF(OR($M2848="Услуги",$M2848="Работы"),#REF!,IF($U2848&lt;&gt;0,#REF!,#REF!)),1)*IF($AA2848=2022,IF(OR($M2848="Услуги",$M2848="Работы"),#REF!,IF($U2848&lt;&gt;0,#REF!,#REF!)),1)*IF($AA2848=2023,IF(OR($M2848="Услуги",$M2848="Работы"),#REF!,IF($U2848&lt;&gt;0,#REF!,#REF!)),1)*IF($AA2848=2024,IF(OR($M2848="Услуги",$M2848="Работы"),#REF!,IF($U2848&lt;&gt;0,#REF!,#REF!)),1)*IF($AA2848=2025,IF(OR($M2848="Услуги",$M2848="Работы"),#REF!,IF($U2848&lt;&gt;0,#REF!,#REF!)),1)</f>
        <v>#REF!</v>
      </c>
      <c r="AF2848" s="96" t="e">
        <f>V2848*IF($AA2848=2021,IF(OR($M2848="Услуги",$M2848="Работы"),#REF!,IF($U2848&lt;&gt;0,#REF!,#REF!)),1)*IF($AA2848=2022,IF(OR($M2848="Услуги",$M2848="Работы"),#REF!,IF($U2848&lt;&gt;0,#REF!,#REF!)),1)*IF($AA2848=2023,IF(OR($M2848="Услуги",$M2848="Работы"),#REF!,IF($U2848&lt;&gt;0,#REF!,#REF!)),1)*IF($AA2848=2024,IF(OR($M2848="Услуги",$M2848="Работы"),#REF!,IF($U2848&lt;&gt;0,#REF!,#REF!)),1)*IF($AA2848=2025,IF(OR($M2848="Услуги",$M2848="Работы"),#REF!,IF($U2848&lt;&gt;0,#REF!,#REF!)),1)</f>
        <v>#REF!</v>
      </c>
      <c r="AG2848" s="96" t="e">
        <f>W2848*IF($AA2848=2021,IF(OR($M2848="Услуги",$M2848="Работы"),#REF!,IF($U2848&lt;&gt;0,#REF!,#REF!)),1)*IF($AA2848=2022,IF(OR($M2848="Услуги",$M2848="Работы"),#REF!,IF($U2848&lt;&gt;0,#REF!,#REF!)),1)*IF($AA2848=2023,IF(OR($M2848="Услуги",$M2848="Работы"),#REF!,IF($U2848&lt;&gt;0,#REF!,#REF!)),1)*IF($AA2848=2024,IF(OR($M2848="Услуги",$M2848="Работы"),#REF!,IF($U2848&lt;&gt;0,#REF!,#REF!)),1)*IF($AA2848=2025,IF(OR($M2848="Услуги",$M2848="Работы"),#REF!,IF($U2848&lt;&gt;0,#REF!,#REF!)),1)</f>
        <v>#REF!</v>
      </c>
      <c r="AH2848" s="96" t="e">
        <f>X2848*IF($AA2848=2021,IF(OR($M2848="Услуги",$M2848="Работы"),#REF!,IF($U2848&lt;&gt;0,#REF!,#REF!)),1)*IF($AA2848=2022,IF(OR($M2848="Услуги",$M2848="Работы"),#REF!,IF($U2848&lt;&gt;0,#REF!,#REF!)),1)*IF($AA2848=2023,IF(OR($M2848="Услуги",$M2848="Работы"),#REF!,IF($U2848&lt;&gt;0,#REF!,#REF!)),1)*IF($AA2848=2024,IF(OR($M2848="Услуги",$M2848="Работы"),#REF!,IF($U2848&lt;&gt;0,#REF!,#REF!)),1)*IF($AA2848=2025,IF(OR($M2848="Услуги",$M2848="Работы"),#REF!,IF($U2848&lt;&gt;0,#REF!,#REF!)),1)</f>
        <v>#REF!</v>
      </c>
      <c r="AI2848" s="96" t="e">
        <f>Y2848*IF($AA2848=2021,IF(OR($M2848="Услуги",$M2848="Работы"),#REF!,IF($U2848&lt;&gt;0,#REF!,#REF!)),1)*IF($AA2848=2022,IF(OR($M2848="Услуги",$M2848="Работы"),#REF!,IF($U2848&lt;&gt;0,#REF!,#REF!)),1)*IF($AA2848=2023,IF(OR($M2848="Услуги",$M2848="Работы"),#REF!,IF($U2848&lt;&gt;0,#REF!,#REF!)),1)*IF($AA2848=2024,IF(OR($M2848="Услуги",$M2848="Работы"),#REF!,IF($U2848&lt;&gt;0,#REF!,#REF!)),1)*IF($AA2848=2025,IF(OR($M2848="Услуги",$M2848="Работы"),#REF!,IF($U2848&lt;&gt;0,#REF!,#REF!)),1)</f>
        <v>#REF!</v>
      </c>
      <c r="AJ2848" s="96" t="e">
        <f>Z2848*IF($AA2848=2021,IF(OR($M2848="Услуги",$M2848="Работы"),#REF!,IF($U2848&lt;&gt;0,#REF!,#REF!)),1)*IF($AA2848=2022,IF(OR($M2848="Услуги",$M2848="Работы"),#REF!,IF($U2848&lt;&gt;0,#REF!,#REF!)),1)*IF($AA2848=2023,IF(OR($M2848="Услуги",$M2848="Работы"),#REF!,IF($U2848&lt;&gt;0,#REF!,#REF!)),1)*IF($AA2848=2024,IF(OR($M2848="Услуги",$M2848="Работы"),#REF!,IF($U2848&lt;&gt;0,#REF!,#REF!)),1)*IF($AA2848=2025,IF(OR($M2848="Услуги",$M2848="Работы"),#REF!,IF($U2848&lt;&gt;0,#REF!,#REF!)),1)</f>
        <v>#REF!</v>
      </c>
    </row>
    <row r="2849" spans="1:36" ht="15" hidden="1" x14ac:dyDescent="0.25">
      <c r="A2849" s="85">
        <v>1</v>
      </c>
      <c r="B2849" s="86" t="s">
        <v>88</v>
      </c>
      <c r="C2849" s="215" t="s">
        <v>437</v>
      </c>
      <c r="D2849" s="85" t="s">
        <v>196</v>
      </c>
      <c r="E2849" s="85" t="s">
        <v>420</v>
      </c>
      <c r="F2849" s="88"/>
      <c r="G2849" s="87" t="e">
        <f>VLOOKUP(D2849,#REF!,2,FALSE)</f>
        <v>#REF!</v>
      </c>
      <c r="H2849" s="88"/>
      <c r="I2849" s="88"/>
      <c r="J2849" s="86" t="s">
        <v>87</v>
      </c>
      <c r="K2849" s="87" t="str">
        <f t="shared" si="749"/>
        <v>Защита сегментов АСУ ТП «Маяковская ТЭС» филиала «Калининградская ТЭЦ-2» АО «Интер РАО – Электрогенерация»</v>
      </c>
      <c r="L2849" s="99" t="s">
        <v>230</v>
      </c>
      <c r="M2849" s="90" t="s">
        <v>4</v>
      </c>
      <c r="N2849" s="85" t="s">
        <v>271</v>
      </c>
      <c r="O2849" s="85" t="s">
        <v>272</v>
      </c>
      <c r="P2849" s="111">
        <v>5</v>
      </c>
      <c r="Q2849" s="100">
        <v>9740</v>
      </c>
      <c r="R2849" s="94">
        <v>0</v>
      </c>
      <c r="S2849" s="98">
        <f t="shared" si="742"/>
        <v>48700</v>
      </c>
      <c r="T2849" s="98">
        <f t="shared" si="750"/>
        <v>0</v>
      </c>
      <c r="U2849" s="95">
        <f>Q2849*P2849</f>
        <v>48700</v>
      </c>
      <c r="V2849" s="98">
        <f t="shared" si="751"/>
        <v>0</v>
      </c>
      <c r="W2849" s="95">
        <f t="shared" si="743"/>
        <v>48700</v>
      </c>
      <c r="X2849" s="98"/>
      <c r="Y2849" s="98">
        <f t="shared" si="745"/>
        <v>0</v>
      </c>
      <c r="Z2849" s="98">
        <f t="shared" si="746"/>
        <v>0</v>
      </c>
      <c r="AA2849" s="243">
        <f>Приоритеты!$D$3</f>
        <v>2022</v>
      </c>
      <c r="AB2849" s="247" t="e">
        <f t="shared" si="744"/>
        <v>#REF!</v>
      </c>
      <c r="AC2849" s="96" t="e">
        <f>S2849*IF($AA2849=2021,IF(OR($M2849="Услуги",$M2849="Работы"),#REF!,IF($U2849&lt;&gt;0,#REF!,#REF!)),1)*IF($AA2849=2022,IF(OR($M2849="Услуги",$M2849="Работы"),#REF!,IF($U2849&lt;&gt;0,#REF!,#REF!)),1)*IF($AA2849=2023,IF(OR($M2849="Услуги",$M2849="Работы"),#REF!,IF($U2849&lt;&gt;0,#REF!,#REF!)),1)*IF($AA2849=2024,IF(OR($M2849="Услуги",$M2849="Работы"),#REF!,IF($U2849&lt;&gt;0,#REF!,#REF!)),1)*IF($AA2849=2025,IF(OR($M2849="Услуги",$M2849="Работы"),#REF!,IF($U2849&lt;&gt;0,#REF!,#REF!)),1)</f>
        <v>#REF!</v>
      </c>
      <c r="AD2849" s="96" t="e">
        <f>T2849*IF($AA2849=2021,IF(OR($M2849="Услуги",$M2849="Работы"),#REF!,IF($U2849&lt;&gt;0,#REF!,#REF!)),1)*IF($AA2849=2022,IF(OR($M2849="Услуги",$M2849="Работы"),#REF!,IF($U2849&lt;&gt;0,#REF!,#REF!)),1)*IF($AA2849=2023,IF(OR($M2849="Услуги",$M2849="Работы"),#REF!,IF($U2849&lt;&gt;0,#REF!,#REF!)),1)*IF($AA2849=2024,IF(OR($M2849="Услуги",$M2849="Работы"),#REF!,IF($U2849&lt;&gt;0,#REF!,#REF!)),1)*IF($AA2849=2025,IF(OR($M2849="Услуги",$M2849="Работы"),#REF!,IF($U2849&lt;&gt;0,#REF!,#REF!)),1)</f>
        <v>#REF!</v>
      </c>
      <c r="AE2849" s="96" t="e">
        <f>U2849*IF($AA2849=2021,IF(OR($M2849="Услуги",$M2849="Работы"),#REF!,IF($U2849&lt;&gt;0,#REF!,#REF!)),1)*IF($AA2849=2022,IF(OR($M2849="Услуги",$M2849="Работы"),#REF!,IF($U2849&lt;&gt;0,#REF!,#REF!)),1)*IF($AA2849=2023,IF(OR($M2849="Услуги",$M2849="Работы"),#REF!,IF($U2849&lt;&gt;0,#REF!,#REF!)),1)*IF($AA2849=2024,IF(OR($M2849="Услуги",$M2849="Работы"),#REF!,IF($U2849&lt;&gt;0,#REF!,#REF!)),1)*IF($AA2849=2025,IF(OR($M2849="Услуги",$M2849="Работы"),#REF!,IF($U2849&lt;&gt;0,#REF!,#REF!)),1)</f>
        <v>#REF!</v>
      </c>
      <c r="AF2849" s="96" t="e">
        <f>V2849*IF($AA2849=2021,IF(OR($M2849="Услуги",$M2849="Работы"),#REF!,IF($U2849&lt;&gt;0,#REF!,#REF!)),1)*IF($AA2849=2022,IF(OR($M2849="Услуги",$M2849="Работы"),#REF!,IF($U2849&lt;&gt;0,#REF!,#REF!)),1)*IF($AA2849=2023,IF(OR($M2849="Услуги",$M2849="Работы"),#REF!,IF($U2849&lt;&gt;0,#REF!,#REF!)),1)*IF($AA2849=2024,IF(OR($M2849="Услуги",$M2849="Работы"),#REF!,IF($U2849&lt;&gt;0,#REF!,#REF!)),1)*IF($AA2849=2025,IF(OR($M2849="Услуги",$M2849="Работы"),#REF!,IF($U2849&lt;&gt;0,#REF!,#REF!)),1)</f>
        <v>#REF!</v>
      </c>
      <c r="AG2849" s="96" t="e">
        <f>W2849*IF($AA2849=2021,IF(OR($M2849="Услуги",$M2849="Работы"),#REF!,IF($U2849&lt;&gt;0,#REF!,#REF!)),1)*IF($AA2849=2022,IF(OR($M2849="Услуги",$M2849="Работы"),#REF!,IF($U2849&lt;&gt;0,#REF!,#REF!)),1)*IF($AA2849=2023,IF(OR($M2849="Услуги",$M2849="Работы"),#REF!,IF($U2849&lt;&gt;0,#REF!,#REF!)),1)*IF($AA2849=2024,IF(OR($M2849="Услуги",$M2849="Работы"),#REF!,IF($U2849&lt;&gt;0,#REF!,#REF!)),1)*IF($AA2849=2025,IF(OR($M2849="Услуги",$M2849="Работы"),#REF!,IF($U2849&lt;&gt;0,#REF!,#REF!)),1)</f>
        <v>#REF!</v>
      </c>
      <c r="AH2849" s="96" t="e">
        <f>X2849*IF($AA2849=2021,IF(OR($M2849="Услуги",$M2849="Работы"),#REF!,IF($U2849&lt;&gt;0,#REF!,#REF!)),1)*IF($AA2849=2022,IF(OR($M2849="Услуги",$M2849="Работы"),#REF!,IF($U2849&lt;&gt;0,#REF!,#REF!)),1)*IF($AA2849=2023,IF(OR($M2849="Услуги",$M2849="Работы"),#REF!,IF($U2849&lt;&gt;0,#REF!,#REF!)),1)*IF($AA2849=2024,IF(OR($M2849="Услуги",$M2849="Работы"),#REF!,IF($U2849&lt;&gt;0,#REF!,#REF!)),1)*IF($AA2849=2025,IF(OR($M2849="Услуги",$M2849="Работы"),#REF!,IF($U2849&lt;&gt;0,#REF!,#REF!)),1)</f>
        <v>#REF!</v>
      </c>
      <c r="AI2849" s="96" t="e">
        <f>Y2849*IF($AA2849=2021,IF(OR($M2849="Услуги",$M2849="Работы"),#REF!,IF($U2849&lt;&gt;0,#REF!,#REF!)),1)*IF($AA2849=2022,IF(OR($M2849="Услуги",$M2849="Работы"),#REF!,IF($U2849&lt;&gt;0,#REF!,#REF!)),1)*IF($AA2849=2023,IF(OR($M2849="Услуги",$M2849="Работы"),#REF!,IF($U2849&lt;&gt;0,#REF!,#REF!)),1)*IF($AA2849=2024,IF(OR($M2849="Услуги",$M2849="Работы"),#REF!,IF($U2849&lt;&gt;0,#REF!,#REF!)),1)*IF($AA2849=2025,IF(OR($M2849="Услуги",$M2849="Работы"),#REF!,IF($U2849&lt;&gt;0,#REF!,#REF!)),1)</f>
        <v>#REF!</v>
      </c>
      <c r="AJ2849" s="96" t="e">
        <f>Z2849*IF($AA2849=2021,IF(OR($M2849="Услуги",$M2849="Работы"),#REF!,IF($U2849&lt;&gt;0,#REF!,#REF!)),1)*IF($AA2849=2022,IF(OR($M2849="Услуги",$M2849="Работы"),#REF!,IF($U2849&lt;&gt;0,#REF!,#REF!)),1)*IF($AA2849=2023,IF(OR($M2849="Услуги",$M2849="Работы"),#REF!,IF($U2849&lt;&gt;0,#REF!,#REF!)),1)*IF($AA2849=2024,IF(OR($M2849="Услуги",$M2849="Работы"),#REF!,IF($U2849&lt;&gt;0,#REF!,#REF!)),1)*IF($AA2849=2025,IF(OR($M2849="Услуги",$M2849="Работы"),#REF!,IF($U2849&lt;&gt;0,#REF!,#REF!)),1)</f>
        <v>#REF!</v>
      </c>
    </row>
    <row r="2850" spans="1:36" ht="15" hidden="1" x14ac:dyDescent="0.25">
      <c r="A2850" s="85">
        <v>1</v>
      </c>
      <c r="B2850" s="86" t="s">
        <v>88</v>
      </c>
      <c r="C2850" s="215" t="s">
        <v>437</v>
      </c>
      <c r="D2850" s="85" t="s">
        <v>196</v>
      </c>
      <c r="E2850" s="85" t="s">
        <v>420</v>
      </c>
      <c r="F2850" s="88"/>
      <c r="G2850" s="87" t="e">
        <f>VLOOKUP(D2850,#REF!,2,FALSE)</f>
        <v>#REF!</v>
      </c>
      <c r="H2850" s="88"/>
      <c r="I2850" s="88"/>
      <c r="J2850" s="86" t="s">
        <v>87</v>
      </c>
      <c r="K2850" s="87" t="str">
        <f t="shared" si="749"/>
        <v>Защита сегментов АСУ ТП «Маяковская ТЭС» филиала «Калининградская ТЭЦ-2» АО «Интер РАО – Электрогенерация»</v>
      </c>
      <c r="L2850" s="99" t="s">
        <v>230</v>
      </c>
      <c r="M2850" s="90" t="s">
        <v>532</v>
      </c>
      <c r="N2850" s="85" t="s">
        <v>273</v>
      </c>
      <c r="O2850" s="85" t="s">
        <v>274</v>
      </c>
      <c r="P2850" s="111">
        <v>5</v>
      </c>
      <c r="Q2850" s="100">
        <v>3409</v>
      </c>
      <c r="R2850" s="97">
        <v>0.2</v>
      </c>
      <c r="S2850" s="98">
        <f t="shared" ref="S2850:S2898" si="752">U2850+X2850</f>
        <v>17045</v>
      </c>
      <c r="T2850" s="98">
        <f t="shared" si="750"/>
        <v>2840.8333333333339</v>
      </c>
      <c r="U2850" s="98">
        <v>0</v>
      </c>
      <c r="V2850" s="98">
        <f t="shared" si="751"/>
        <v>0</v>
      </c>
      <c r="W2850" s="95">
        <f t="shared" si="743"/>
        <v>0</v>
      </c>
      <c r="X2850" s="98">
        <f t="shared" si="748"/>
        <v>17045</v>
      </c>
      <c r="Y2850" s="98">
        <f t="shared" si="745"/>
        <v>2840.8333333333339</v>
      </c>
      <c r="Z2850" s="98">
        <f t="shared" si="746"/>
        <v>14204.166666666666</v>
      </c>
      <c r="AA2850" s="243">
        <f>Приоритеты!$D$3</f>
        <v>2022</v>
      </c>
      <c r="AB2850" s="247" t="e">
        <f t="shared" si="744"/>
        <v>#REF!</v>
      </c>
      <c r="AC2850" s="96" t="e">
        <f>S2850*IF($AA2850=2021,IF(OR($M2850="Услуги",$M2850="Работы"),#REF!,IF($U2850&lt;&gt;0,#REF!,#REF!)),1)*IF($AA2850=2022,IF(OR($M2850="Услуги",$M2850="Работы"),#REF!,IF($U2850&lt;&gt;0,#REF!,#REF!)),1)*IF($AA2850=2023,IF(OR($M2850="Услуги",$M2850="Работы"),#REF!,IF($U2850&lt;&gt;0,#REF!,#REF!)),1)*IF($AA2850=2024,IF(OR($M2850="Услуги",$M2850="Работы"),#REF!,IF($U2850&lt;&gt;0,#REF!,#REF!)),1)*IF($AA2850=2025,IF(OR($M2850="Услуги",$M2850="Работы"),#REF!,IF($U2850&lt;&gt;0,#REF!,#REF!)),1)</f>
        <v>#REF!</v>
      </c>
      <c r="AD2850" s="96" t="e">
        <f>T2850*IF($AA2850=2021,IF(OR($M2850="Услуги",$M2850="Работы"),#REF!,IF($U2850&lt;&gt;0,#REF!,#REF!)),1)*IF($AA2850=2022,IF(OR($M2850="Услуги",$M2850="Работы"),#REF!,IF($U2850&lt;&gt;0,#REF!,#REF!)),1)*IF($AA2850=2023,IF(OR($M2850="Услуги",$M2850="Работы"),#REF!,IF($U2850&lt;&gt;0,#REF!,#REF!)),1)*IF($AA2850=2024,IF(OR($M2850="Услуги",$M2850="Работы"),#REF!,IF($U2850&lt;&gt;0,#REF!,#REF!)),1)*IF($AA2850=2025,IF(OR($M2850="Услуги",$M2850="Работы"),#REF!,IF($U2850&lt;&gt;0,#REF!,#REF!)),1)</f>
        <v>#REF!</v>
      </c>
      <c r="AE2850" s="96" t="e">
        <f>U2850*IF($AA2850=2021,IF(OR($M2850="Услуги",$M2850="Работы"),#REF!,IF($U2850&lt;&gt;0,#REF!,#REF!)),1)*IF($AA2850=2022,IF(OR($M2850="Услуги",$M2850="Работы"),#REF!,IF($U2850&lt;&gt;0,#REF!,#REF!)),1)*IF($AA2850=2023,IF(OR($M2850="Услуги",$M2850="Работы"),#REF!,IF($U2850&lt;&gt;0,#REF!,#REF!)),1)*IF($AA2850=2024,IF(OR($M2850="Услуги",$M2850="Работы"),#REF!,IF($U2850&lt;&gt;0,#REF!,#REF!)),1)*IF($AA2850=2025,IF(OR($M2850="Услуги",$M2850="Работы"),#REF!,IF($U2850&lt;&gt;0,#REF!,#REF!)),1)</f>
        <v>#REF!</v>
      </c>
      <c r="AF2850" s="96" t="e">
        <f>V2850*IF($AA2850=2021,IF(OR($M2850="Услуги",$M2850="Работы"),#REF!,IF($U2850&lt;&gt;0,#REF!,#REF!)),1)*IF($AA2850=2022,IF(OR($M2850="Услуги",$M2850="Работы"),#REF!,IF($U2850&lt;&gt;0,#REF!,#REF!)),1)*IF($AA2850=2023,IF(OR($M2850="Услуги",$M2850="Работы"),#REF!,IF($U2850&lt;&gt;0,#REF!,#REF!)),1)*IF($AA2850=2024,IF(OR($M2850="Услуги",$M2850="Работы"),#REF!,IF($U2850&lt;&gt;0,#REF!,#REF!)),1)*IF($AA2850=2025,IF(OR($M2850="Услуги",$M2850="Работы"),#REF!,IF($U2850&lt;&gt;0,#REF!,#REF!)),1)</f>
        <v>#REF!</v>
      </c>
      <c r="AG2850" s="96" t="e">
        <f>W2850*IF($AA2850=2021,IF(OR($M2850="Услуги",$M2850="Работы"),#REF!,IF($U2850&lt;&gt;0,#REF!,#REF!)),1)*IF($AA2850=2022,IF(OR($M2850="Услуги",$M2850="Работы"),#REF!,IF($U2850&lt;&gt;0,#REF!,#REF!)),1)*IF($AA2850=2023,IF(OR($M2850="Услуги",$M2850="Работы"),#REF!,IF($U2850&lt;&gt;0,#REF!,#REF!)),1)*IF($AA2850=2024,IF(OR($M2850="Услуги",$M2850="Работы"),#REF!,IF($U2850&lt;&gt;0,#REF!,#REF!)),1)*IF($AA2850=2025,IF(OR($M2850="Услуги",$M2850="Работы"),#REF!,IF($U2850&lt;&gt;0,#REF!,#REF!)),1)</f>
        <v>#REF!</v>
      </c>
      <c r="AH2850" s="96" t="e">
        <f>X2850*IF($AA2850=2021,IF(OR($M2850="Услуги",$M2850="Работы"),#REF!,IF($U2850&lt;&gt;0,#REF!,#REF!)),1)*IF($AA2850=2022,IF(OR($M2850="Услуги",$M2850="Работы"),#REF!,IF($U2850&lt;&gt;0,#REF!,#REF!)),1)*IF($AA2850=2023,IF(OR($M2850="Услуги",$M2850="Работы"),#REF!,IF($U2850&lt;&gt;0,#REF!,#REF!)),1)*IF($AA2850=2024,IF(OR($M2850="Услуги",$M2850="Работы"),#REF!,IF($U2850&lt;&gt;0,#REF!,#REF!)),1)*IF($AA2850=2025,IF(OR($M2850="Услуги",$M2850="Работы"),#REF!,IF($U2850&lt;&gt;0,#REF!,#REF!)),1)</f>
        <v>#REF!</v>
      </c>
      <c r="AI2850" s="96" t="e">
        <f>Y2850*IF($AA2850=2021,IF(OR($M2850="Услуги",$M2850="Работы"),#REF!,IF($U2850&lt;&gt;0,#REF!,#REF!)),1)*IF($AA2850=2022,IF(OR($M2850="Услуги",$M2850="Работы"),#REF!,IF($U2850&lt;&gt;0,#REF!,#REF!)),1)*IF($AA2850=2023,IF(OR($M2850="Услуги",$M2850="Работы"),#REF!,IF($U2850&lt;&gt;0,#REF!,#REF!)),1)*IF($AA2850=2024,IF(OR($M2850="Услуги",$M2850="Работы"),#REF!,IF($U2850&lt;&gt;0,#REF!,#REF!)),1)*IF($AA2850=2025,IF(OR($M2850="Услуги",$M2850="Работы"),#REF!,IF($U2850&lt;&gt;0,#REF!,#REF!)),1)</f>
        <v>#REF!</v>
      </c>
      <c r="AJ2850" s="96" t="e">
        <f>Z2850*IF($AA2850=2021,IF(OR($M2850="Услуги",$M2850="Работы"),#REF!,IF($U2850&lt;&gt;0,#REF!,#REF!)),1)*IF($AA2850=2022,IF(OR($M2850="Услуги",$M2850="Работы"),#REF!,IF($U2850&lt;&gt;0,#REF!,#REF!)),1)*IF($AA2850=2023,IF(OR($M2850="Услуги",$M2850="Работы"),#REF!,IF($U2850&lt;&gt;0,#REF!,#REF!)),1)*IF($AA2850=2024,IF(OR($M2850="Услуги",$M2850="Работы"),#REF!,IF($U2850&lt;&gt;0,#REF!,#REF!)),1)*IF($AA2850=2025,IF(OR($M2850="Услуги",$M2850="Работы"),#REF!,IF($U2850&lt;&gt;0,#REF!,#REF!)),1)</f>
        <v>#REF!</v>
      </c>
    </row>
    <row r="2851" spans="1:36" ht="15" hidden="1" x14ac:dyDescent="0.25">
      <c r="A2851" s="85">
        <v>1</v>
      </c>
      <c r="B2851" s="86" t="s">
        <v>88</v>
      </c>
      <c r="C2851" s="215" t="s">
        <v>437</v>
      </c>
      <c r="D2851" s="85" t="s">
        <v>210</v>
      </c>
      <c r="E2851" s="85" t="s">
        <v>420</v>
      </c>
      <c r="F2851" s="88"/>
      <c r="G2851" s="87" t="e">
        <f>VLOOKUP(D2851,#REF!,2,FALSE)</f>
        <v>#REF!</v>
      </c>
      <c r="H2851" s="88"/>
      <c r="I2851" s="88"/>
      <c r="J2851" s="86" t="s">
        <v>87</v>
      </c>
      <c r="K2851" s="87" t="str">
        <f t="shared" si="749"/>
        <v>Защита сегментов АСУ ТП «Прегольская ТЭС» филиала «Калининградская ТЭЦ-2» АО «Интер РАО – Электрогенерация»</v>
      </c>
      <c r="L2851" s="99" t="s">
        <v>230</v>
      </c>
      <c r="M2851" s="90" t="s">
        <v>4</v>
      </c>
      <c r="N2851" s="85" t="s">
        <v>271</v>
      </c>
      <c r="O2851" s="85" t="s">
        <v>272</v>
      </c>
      <c r="P2851" s="111">
        <v>5</v>
      </c>
      <c r="Q2851" s="100">
        <v>9740</v>
      </c>
      <c r="R2851" s="94">
        <v>0</v>
      </c>
      <c r="S2851" s="98">
        <f t="shared" si="752"/>
        <v>48700</v>
      </c>
      <c r="T2851" s="98">
        <f t="shared" si="750"/>
        <v>0</v>
      </c>
      <c r="U2851" s="95">
        <f>Q2851*P2851</f>
        <v>48700</v>
      </c>
      <c r="V2851" s="98">
        <f t="shared" si="751"/>
        <v>0</v>
      </c>
      <c r="W2851" s="95">
        <f t="shared" si="743"/>
        <v>48700</v>
      </c>
      <c r="X2851" s="98"/>
      <c r="Y2851" s="98">
        <f t="shared" si="745"/>
        <v>0</v>
      </c>
      <c r="Z2851" s="98">
        <f t="shared" si="746"/>
        <v>0</v>
      </c>
      <c r="AA2851" s="243">
        <f>Приоритеты!$D$4</f>
        <v>2022</v>
      </c>
      <c r="AB2851" s="247" t="e">
        <f t="shared" si="744"/>
        <v>#REF!</v>
      </c>
      <c r="AC2851" s="96" t="e">
        <f>S2851*IF($AA2851=2021,IF(OR($M2851="Услуги",$M2851="Работы"),#REF!,IF($U2851&lt;&gt;0,#REF!,#REF!)),1)*IF($AA2851=2022,IF(OR($M2851="Услуги",$M2851="Работы"),#REF!,IF($U2851&lt;&gt;0,#REF!,#REF!)),1)*IF($AA2851=2023,IF(OR($M2851="Услуги",$M2851="Работы"),#REF!,IF($U2851&lt;&gt;0,#REF!,#REF!)),1)*IF($AA2851=2024,IF(OR($M2851="Услуги",$M2851="Работы"),#REF!,IF($U2851&lt;&gt;0,#REF!,#REF!)),1)*IF($AA2851=2025,IF(OR($M2851="Услуги",$M2851="Работы"),#REF!,IF($U2851&lt;&gt;0,#REF!,#REF!)),1)</f>
        <v>#REF!</v>
      </c>
      <c r="AD2851" s="96" t="e">
        <f>T2851*IF($AA2851=2021,IF(OR($M2851="Услуги",$M2851="Работы"),#REF!,IF($U2851&lt;&gt;0,#REF!,#REF!)),1)*IF($AA2851=2022,IF(OR($M2851="Услуги",$M2851="Работы"),#REF!,IF($U2851&lt;&gt;0,#REF!,#REF!)),1)*IF($AA2851=2023,IF(OR($M2851="Услуги",$M2851="Работы"),#REF!,IF($U2851&lt;&gt;0,#REF!,#REF!)),1)*IF($AA2851=2024,IF(OR($M2851="Услуги",$M2851="Работы"),#REF!,IF($U2851&lt;&gt;0,#REF!,#REF!)),1)*IF($AA2851=2025,IF(OR($M2851="Услуги",$M2851="Работы"),#REF!,IF($U2851&lt;&gt;0,#REF!,#REF!)),1)</f>
        <v>#REF!</v>
      </c>
      <c r="AE2851" s="96" t="e">
        <f>U2851*IF($AA2851=2021,IF(OR($M2851="Услуги",$M2851="Работы"),#REF!,IF($U2851&lt;&gt;0,#REF!,#REF!)),1)*IF($AA2851=2022,IF(OR($M2851="Услуги",$M2851="Работы"),#REF!,IF($U2851&lt;&gt;0,#REF!,#REF!)),1)*IF($AA2851=2023,IF(OR($M2851="Услуги",$M2851="Работы"),#REF!,IF($U2851&lt;&gt;0,#REF!,#REF!)),1)*IF($AA2851=2024,IF(OR($M2851="Услуги",$M2851="Работы"),#REF!,IF($U2851&lt;&gt;0,#REF!,#REF!)),1)*IF($AA2851=2025,IF(OR($M2851="Услуги",$M2851="Работы"),#REF!,IF($U2851&lt;&gt;0,#REF!,#REF!)),1)</f>
        <v>#REF!</v>
      </c>
      <c r="AF2851" s="96" t="e">
        <f>V2851*IF($AA2851=2021,IF(OR($M2851="Услуги",$M2851="Работы"),#REF!,IF($U2851&lt;&gt;0,#REF!,#REF!)),1)*IF($AA2851=2022,IF(OR($M2851="Услуги",$M2851="Работы"),#REF!,IF($U2851&lt;&gt;0,#REF!,#REF!)),1)*IF($AA2851=2023,IF(OR($M2851="Услуги",$M2851="Работы"),#REF!,IF($U2851&lt;&gt;0,#REF!,#REF!)),1)*IF($AA2851=2024,IF(OR($M2851="Услуги",$M2851="Работы"),#REF!,IF($U2851&lt;&gt;0,#REF!,#REF!)),1)*IF($AA2851=2025,IF(OR($M2851="Услуги",$M2851="Работы"),#REF!,IF($U2851&lt;&gt;0,#REF!,#REF!)),1)</f>
        <v>#REF!</v>
      </c>
      <c r="AG2851" s="96" t="e">
        <f>W2851*IF($AA2851=2021,IF(OR($M2851="Услуги",$M2851="Работы"),#REF!,IF($U2851&lt;&gt;0,#REF!,#REF!)),1)*IF($AA2851=2022,IF(OR($M2851="Услуги",$M2851="Работы"),#REF!,IF($U2851&lt;&gt;0,#REF!,#REF!)),1)*IF($AA2851=2023,IF(OR($M2851="Услуги",$M2851="Работы"),#REF!,IF($U2851&lt;&gt;0,#REF!,#REF!)),1)*IF($AA2851=2024,IF(OR($M2851="Услуги",$M2851="Работы"),#REF!,IF($U2851&lt;&gt;0,#REF!,#REF!)),1)*IF($AA2851=2025,IF(OR($M2851="Услуги",$M2851="Работы"),#REF!,IF($U2851&lt;&gt;0,#REF!,#REF!)),1)</f>
        <v>#REF!</v>
      </c>
      <c r="AH2851" s="96" t="e">
        <f>X2851*IF($AA2851=2021,IF(OR($M2851="Услуги",$M2851="Работы"),#REF!,IF($U2851&lt;&gt;0,#REF!,#REF!)),1)*IF($AA2851=2022,IF(OR($M2851="Услуги",$M2851="Работы"),#REF!,IF($U2851&lt;&gt;0,#REF!,#REF!)),1)*IF($AA2851=2023,IF(OR($M2851="Услуги",$M2851="Работы"),#REF!,IF($U2851&lt;&gt;0,#REF!,#REF!)),1)*IF($AA2851=2024,IF(OR($M2851="Услуги",$M2851="Работы"),#REF!,IF($U2851&lt;&gt;0,#REF!,#REF!)),1)*IF($AA2851=2025,IF(OR($M2851="Услуги",$M2851="Работы"),#REF!,IF($U2851&lt;&gt;0,#REF!,#REF!)),1)</f>
        <v>#REF!</v>
      </c>
      <c r="AI2851" s="96" t="e">
        <f>Y2851*IF($AA2851=2021,IF(OR($M2851="Услуги",$M2851="Работы"),#REF!,IF($U2851&lt;&gt;0,#REF!,#REF!)),1)*IF($AA2851=2022,IF(OR($M2851="Услуги",$M2851="Работы"),#REF!,IF($U2851&lt;&gt;0,#REF!,#REF!)),1)*IF($AA2851=2023,IF(OR($M2851="Услуги",$M2851="Работы"),#REF!,IF($U2851&lt;&gt;0,#REF!,#REF!)),1)*IF($AA2851=2024,IF(OR($M2851="Услуги",$M2851="Работы"),#REF!,IF($U2851&lt;&gt;0,#REF!,#REF!)),1)*IF($AA2851=2025,IF(OR($M2851="Услуги",$M2851="Работы"),#REF!,IF($U2851&lt;&gt;0,#REF!,#REF!)),1)</f>
        <v>#REF!</v>
      </c>
      <c r="AJ2851" s="96" t="e">
        <f>Z2851*IF($AA2851=2021,IF(OR($M2851="Услуги",$M2851="Работы"),#REF!,IF($U2851&lt;&gt;0,#REF!,#REF!)),1)*IF($AA2851=2022,IF(OR($M2851="Услуги",$M2851="Работы"),#REF!,IF($U2851&lt;&gt;0,#REF!,#REF!)),1)*IF($AA2851=2023,IF(OR($M2851="Услуги",$M2851="Работы"),#REF!,IF($U2851&lt;&gt;0,#REF!,#REF!)),1)*IF($AA2851=2024,IF(OR($M2851="Услуги",$M2851="Работы"),#REF!,IF($U2851&lt;&gt;0,#REF!,#REF!)),1)*IF($AA2851=2025,IF(OR($M2851="Услуги",$M2851="Работы"),#REF!,IF($U2851&lt;&gt;0,#REF!,#REF!)),1)</f>
        <v>#REF!</v>
      </c>
    </row>
    <row r="2852" spans="1:36" ht="15" hidden="1" x14ac:dyDescent="0.25">
      <c r="A2852" s="85">
        <v>1</v>
      </c>
      <c r="B2852" s="86" t="s">
        <v>88</v>
      </c>
      <c r="C2852" s="215" t="s">
        <v>437</v>
      </c>
      <c r="D2852" s="85" t="s">
        <v>210</v>
      </c>
      <c r="E2852" s="85" t="s">
        <v>420</v>
      </c>
      <c r="F2852" s="88"/>
      <c r="G2852" s="87" t="e">
        <f>VLOOKUP(D2852,#REF!,2,FALSE)</f>
        <v>#REF!</v>
      </c>
      <c r="H2852" s="88"/>
      <c r="I2852" s="88"/>
      <c r="J2852" s="86" t="s">
        <v>87</v>
      </c>
      <c r="K2852" s="87" t="str">
        <f t="shared" si="749"/>
        <v>Защита сегментов АСУ ТП «Прегольская ТЭС» филиала «Калининградская ТЭЦ-2» АО «Интер РАО – Электрогенерация»</v>
      </c>
      <c r="L2852" s="99" t="s">
        <v>230</v>
      </c>
      <c r="M2852" s="90" t="s">
        <v>532</v>
      </c>
      <c r="N2852" s="85" t="s">
        <v>273</v>
      </c>
      <c r="O2852" s="85" t="s">
        <v>274</v>
      </c>
      <c r="P2852" s="111">
        <v>5</v>
      </c>
      <c r="Q2852" s="100">
        <v>3409</v>
      </c>
      <c r="R2852" s="97">
        <v>0.2</v>
      </c>
      <c r="S2852" s="98">
        <f t="shared" si="752"/>
        <v>17045</v>
      </c>
      <c r="T2852" s="98">
        <f t="shared" si="750"/>
        <v>2840.8333333333339</v>
      </c>
      <c r="U2852" s="98">
        <v>0</v>
      </c>
      <c r="V2852" s="98">
        <f t="shared" si="751"/>
        <v>0</v>
      </c>
      <c r="W2852" s="95">
        <f t="shared" si="743"/>
        <v>0</v>
      </c>
      <c r="X2852" s="98">
        <f t="shared" si="748"/>
        <v>17045</v>
      </c>
      <c r="Y2852" s="98">
        <f t="shared" si="745"/>
        <v>2840.8333333333339</v>
      </c>
      <c r="Z2852" s="98">
        <f t="shared" si="746"/>
        <v>14204.166666666666</v>
      </c>
      <c r="AA2852" s="243">
        <f>Приоритеты!$D$4</f>
        <v>2022</v>
      </c>
      <c r="AB2852" s="247" t="e">
        <f t="shared" si="744"/>
        <v>#REF!</v>
      </c>
      <c r="AC2852" s="96" t="e">
        <f>S2852*IF($AA2852=2021,IF(OR($M2852="Услуги",$M2852="Работы"),#REF!,IF($U2852&lt;&gt;0,#REF!,#REF!)),1)*IF($AA2852=2022,IF(OR($M2852="Услуги",$M2852="Работы"),#REF!,IF($U2852&lt;&gt;0,#REF!,#REF!)),1)*IF($AA2852=2023,IF(OR($M2852="Услуги",$M2852="Работы"),#REF!,IF($U2852&lt;&gt;0,#REF!,#REF!)),1)*IF($AA2852=2024,IF(OR($M2852="Услуги",$M2852="Работы"),#REF!,IF($U2852&lt;&gt;0,#REF!,#REF!)),1)*IF($AA2852=2025,IF(OR($M2852="Услуги",$M2852="Работы"),#REF!,IF($U2852&lt;&gt;0,#REF!,#REF!)),1)</f>
        <v>#REF!</v>
      </c>
      <c r="AD2852" s="96" t="e">
        <f>T2852*IF($AA2852=2021,IF(OR($M2852="Услуги",$M2852="Работы"),#REF!,IF($U2852&lt;&gt;0,#REF!,#REF!)),1)*IF($AA2852=2022,IF(OR($M2852="Услуги",$M2852="Работы"),#REF!,IF($U2852&lt;&gt;0,#REF!,#REF!)),1)*IF($AA2852=2023,IF(OR($M2852="Услуги",$M2852="Работы"),#REF!,IF($U2852&lt;&gt;0,#REF!,#REF!)),1)*IF($AA2852=2024,IF(OR($M2852="Услуги",$M2852="Работы"),#REF!,IF($U2852&lt;&gt;0,#REF!,#REF!)),1)*IF($AA2852=2025,IF(OR($M2852="Услуги",$M2852="Работы"),#REF!,IF($U2852&lt;&gt;0,#REF!,#REF!)),1)</f>
        <v>#REF!</v>
      </c>
      <c r="AE2852" s="96" t="e">
        <f>U2852*IF($AA2852=2021,IF(OR($M2852="Услуги",$M2852="Работы"),#REF!,IF($U2852&lt;&gt;0,#REF!,#REF!)),1)*IF($AA2852=2022,IF(OR($M2852="Услуги",$M2852="Работы"),#REF!,IF($U2852&lt;&gt;0,#REF!,#REF!)),1)*IF($AA2852=2023,IF(OR($M2852="Услуги",$M2852="Работы"),#REF!,IF($U2852&lt;&gt;0,#REF!,#REF!)),1)*IF($AA2852=2024,IF(OR($M2852="Услуги",$M2852="Работы"),#REF!,IF($U2852&lt;&gt;0,#REF!,#REF!)),1)*IF($AA2852=2025,IF(OR($M2852="Услуги",$M2852="Работы"),#REF!,IF($U2852&lt;&gt;0,#REF!,#REF!)),1)</f>
        <v>#REF!</v>
      </c>
      <c r="AF2852" s="96" t="e">
        <f>V2852*IF($AA2852=2021,IF(OR($M2852="Услуги",$M2852="Работы"),#REF!,IF($U2852&lt;&gt;0,#REF!,#REF!)),1)*IF($AA2852=2022,IF(OR($M2852="Услуги",$M2852="Работы"),#REF!,IF($U2852&lt;&gt;0,#REF!,#REF!)),1)*IF($AA2852=2023,IF(OR($M2852="Услуги",$M2852="Работы"),#REF!,IF($U2852&lt;&gt;0,#REF!,#REF!)),1)*IF($AA2852=2024,IF(OR($M2852="Услуги",$M2852="Работы"),#REF!,IF($U2852&lt;&gt;0,#REF!,#REF!)),1)*IF($AA2852=2025,IF(OR($M2852="Услуги",$M2852="Работы"),#REF!,IF($U2852&lt;&gt;0,#REF!,#REF!)),1)</f>
        <v>#REF!</v>
      </c>
      <c r="AG2852" s="96" t="e">
        <f>W2852*IF($AA2852=2021,IF(OR($M2852="Услуги",$M2852="Работы"),#REF!,IF($U2852&lt;&gt;0,#REF!,#REF!)),1)*IF($AA2852=2022,IF(OR($M2852="Услуги",$M2852="Работы"),#REF!,IF($U2852&lt;&gt;0,#REF!,#REF!)),1)*IF($AA2852=2023,IF(OR($M2852="Услуги",$M2852="Работы"),#REF!,IF($U2852&lt;&gt;0,#REF!,#REF!)),1)*IF($AA2852=2024,IF(OR($M2852="Услуги",$M2852="Работы"),#REF!,IF($U2852&lt;&gt;0,#REF!,#REF!)),1)*IF($AA2852=2025,IF(OR($M2852="Услуги",$M2852="Работы"),#REF!,IF($U2852&lt;&gt;0,#REF!,#REF!)),1)</f>
        <v>#REF!</v>
      </c>
      <c r="AH2852" s="96" t="e">
        <f>X2852*IF($AA2852=2021,IF(OR($M2852="Услуги",$M2852="Работы"),#REF!,IF($U2852&lt;&gt;0,#REF!,#REF!)),1)*IF($AA2852=2022,IF(OR($M2852="Услуги",$M2852="Работы"),#REF!,IF($U2852&lt;&gt;0,#REF!,#REF!)),1)*IF($AA2852=2023,IF(OR($M2852="Услуги",$M2852="Работы"),#REF!,IF($U2852&lt;&gt;0,#REF!,#REF!)),1)*IF($AA2852=2024,IF(OR($M2852="Услуги",$M2852="Работы"),#REF!,IF($U2852&lt;&gt;0,#REF!,#REF!)),1)*IF($AA2852=2025,IF(OR($M2852="Услуги",$M2852="Работы"),#REF!,IF($U2852&lt;&gt;0,#REF!,#REF!)),1)</f>
        <v>#REF!</v>
      </c>
      <c r="AI2852" s="96" t="e">
        <f>Y2852*IF($AA2852=2021,IF(OR($M2852="Услуги",$M2852="Работы"),#REF!,IF($U2852&lt;&gt;0,#REF!,#REF!)),1)*IF($AA2852=2022,IF(OR($M2852="Услуги",$M2852="Работы"),#REF!,IF($U2852&lt;&gt;0,#REF!,#REF!)),1)*IF($AA2852=2023,IF(OR($M2852="Услуги",$M2852="Работы"),#REF!,IF($U2852&lt;&gt;0,#REF!,#REF!)),1)*IF($AA2852=2024,IF(OR($M2852="Услуги",$M2852="Работы"),#REF!,IF($U2852&lt;&gt;0,#REF!,#REF!)),1)*IF($AA2852=2025,IF(OR($M2852="Услуги",$M2852="Работы"),#REF!,IF($U2852&lt;&gt;0,#REF!,#REF!)),1)</f>
        <v>#REF!</v>
      </c>
      <c r="AJ2852" s="96" t="e">
        <f>Z2852*IF($AA2852=2021,IF(OR($M2852="Услуги",$M2852="Работы"),#REF!,IF($U2852&lt;&gt;0,#REF!,#REF!)),1)*IF($AA2852=2022,IF(OR($M2852="Услуги",$M2852="Работы"),#REF!,IF($U2852&lt;&gt;0,#REF!,#REF!)),1)*IF($AA2852=2023,IF(OR($M2852="Услуги",$M2852="Работы"),#REF!,IF($U2852&lt;&gt;0,#REF!,#REF!)),1)*IF($AA2852=2024,IF(OR($M2852="Услуги",$M2852="Работы"),#REF!,IF($U2852&lt;&gt;0,#REF!,#REF!)),1)*IF($AA2852=2025,IF(OR($M2852="Услуги",$M2852="Работы"),#REF!,IF($U2852&lt;&gt;0,#REF!,#REF!)),1)</f>
        <v>#REF!</v>
      </c>
    </row>
    <row r="2853" spans="1:36" ht="15" hidden="1" x14ac:dyDescent="0.25">
      <c r="A2853" s="85">
        <v>1</v>
      </c>
      <c r="B2853" s="86" t="s">
        <v>88</v>
      </c>
      <c r="C2853" s="215" t="s">
        <v>437</v>
      </c>
      <c r="D2853" s="85" t="s">
        <v>435</v>
      </c>
      <c r="E2853" s="85" t="s">
        <v>420</v>
      </c>
      <c r="F2853" s="88"/>
      <c r="G2853" s="87" t="e">
        <f>VLOOKUP(D2853,#REF!,2,FALSE)</f>
        <v>#REF!</v>
      </c>
      <c r="H2853" s="88"/>
      <c r="I2853" s="88"/>
      <c r="J2853" s="86" t="s">
        <v>87</v>
      </c>
      <c r="K2853" s="87" t="str">
        <f t="shared" si="749"/>
        <v>Защита сегментов АСУ ТП «Талаховская ТЭС» филиала «Калининградская ТЭЦ-2» АО «Интер РАО – Электрогенерация»</v>
      </c>
      <c r="L2853" s="99" t="s">
        <v>230</v>
      </c>
      <c r="M2853" s="90" t="s">
        <v>4</v>
      </c>
      <c r="N2853" s="85" t="s">
        <v>271</v>
      </c>
      <c r="O2853" s="85" t="s">
        <v>272</v>
      </c>
      <c r="P2853" s="111">
        <v>5</v>
      </c>
      <c r="Q2853" s="100">
        <v>9740</v>
      </c>
      <c r="R2853" s="94">
        <v>0</v>
      </c>
      <c r="S2853" s="98">
        <f t="shared" si="752"/>
        <v>48700</v>
      </c>
      <c r="T2853" s="98">
        <f t="shared" si="750"/>
        <v>0</v>
      </c>
      <c r="U2853" s="95">
        <f>Q2853*P2853</f>
        <v>48700</v>
      </c>
      <c r="V2853" s="98">
        <f t="shared" si="751"/>
        <v>0</v>
      </c>
      <c r="W2853" s="95">
        <f t="shared" si="743"/>
        <v>48700</v>
      </c>
      <c r="X2853" s="98"/>
      <c r="Y2853" s="98">
        <f t="shared" si="745"/>
        <v>0</v>
      </c>
      <c r="Z2853" s="98">
        <f t="shared" si="746"/>
        <v>0</v>
      </c>
      <c r="AA2853" s="243">
        <f>Приоритеты!$D$5</f>
        <v>2022</v>
      </c>
      <c r="AB2853" s="247" t="e">
        <f t="shared" si="744"/>
        <v>#REF!</v>
      </c>
      <c r="AC2853" s="96" t="e">
        <f>S2853*IF($AA2853=2021,IF(OR($M2853="Услуги",$M2853="Работы"),#REF!,IF($U2853&lt;&gt;0,#REF!,#REF!)),1)*IF($AA2853=2022,IF(OR($M2853="Услуги",$M2853="Работы"),#REF!,IF($U2853&lt;&gt;0,#REF!,#REF!)),1)*IF($AA2853=2023,IF(OR($M2853="Услуги",$M2853="Работы"),#REF!,IF($U2853&lt;&gt;0,#REF!,#REF!)),1)*IF($AA2853=2024,IF(OR($M2853="Услуги",$M2853="Работы"),#REF!,IF($U2853&lt;&gt;0,#REF!,#REF!)),1)*IF($AA2853=2025,IF(OR($M2853="Услуги",$M2853="Работы"),#REF!,IF($U2853&lt;&gt;0,#REF!,#REF!)),1)</f>
        <v>#REF!</v>
      </c>
      <c r="AD2853" s="96" t="e">
        <f>T2853*IF($AA2853=2021,IF(OR($M2853="Услуги",$M2853="Работы"),#REF!,IF($U2853&lt;&gt;0,#REF!,#REF!)),1)*IF($AA2853=2022,IF(OR($M2853="Услуги",$M2853="Работы"),#REF!,IF($U2853&lt;&gt;0,#REF!,#REF!)),1)*IF($AA2853=2023,IF(OR($M2853="Услуги",$M2853="Работы"),#REF!,IF($U2853&lt;&gt;0,#REF!,#REF!)),1)*IF($AA2853=2024,IF(OR($M2853="Услуги",$M2853="Работы"),#REF!,IF($U2853&lt;&gt;0,#REF!,#REF!)),1)*IF($AA2853=2025,IF(OR($M2853="Услуги",$M2853="Работы"),#REF!,IF($U2853&lt;&gt;0,#REF!,#REF!)),1)</f>
        <v>#REF!</v>
      </c>
      <c r="AE2853" s="96" t="e">
        <f>U2853*IF($AA2853=2021,IF(OR($M2853="Услуги",$M2853="Работы"),#REF!,IF($U2853&lt;&gt;0,#REF!,#REF!)),1)*IF($AA2853=2022,IF(OR($M2853="Услуги",$M2853="Работы"),#REF!,IF($U2853&lt;&gt;0,#REF!,#REF!)),1)*IF($AA2853=2023,IF(OR($M2853="Услуги",$M2853="Работы"),#REF!,IF($U2853&lt;&gt;0,#REF!,#REF!)),1)*IF($AA2853=2024,IF(OR($M2853="Услуги",$M2853="Работы"),#REF!,IF($U2853&lt;&gt;0,#REF!,#REF!)),1)*IF($AA2853=2025,IF(OR($M2853="Услуги",$M2853="Работы"),#REF!,IF($U2853&lt;&gt;0,#REF!,#REF!)),1)</f>
        <v>#REF!</v>
      </c>
      <c r="AF2853" s="96" t="e">
        <f>V2853*IF($AA2853=2021,IF(OR($M2853="Услуги",$M2853="Работы"),#REF!,IF($U2853&lt;&gt;0,#REF!,#REF!)),1)*IF($AA2853=2022,IF(OR($M2853="Услуги",$M2853="Работы"),#REF!,IF($U2853&lt;&gt;0,#REF!,#REF!)),1)*IF($AA2853=2023,IF(OR($M2853="Услуги",$M2853="Работы"),#REF!,IF($U2853&lt;&gt;0,#REF!,#REF!)),1)*IF($AA2853=2024,IF(OR($M2853="Услуги",$M2853="Работы"),#REF!,IF($U2853&lt;&gt;0,#REF!,#REF!)),1)*IF($AA2853=2025,IF(OR($M2853="Услуги",$M2853="Работы"),#REF!,IF($U2853&lt;&gt;0,#REF!,#REF!)),1)</f>
        <v>#REF!</v>
      </c>
      <c r="AG2853" s="96" t="e">
        <f>W2853*IF($AA2853=2021,IF(OR($M2853="Услуги",$M2853="Работы"),#REF!,IF($U2853&lt;&gt;0,#REF!,#REF!)),1)*IF($AA2853=2022,IF(OR($M2853="Услуги",$M2853="Работы"),#REF!,IF($U2853&lt;&gt;0,#REF!,#REF!)),1)*IF($AA2853=2023,IF(OR($M2853="Услуги",$M2853="Работы"),#REF!,IF($U2853&lt;&gt;0,#REF!,#REF!)),1)*IF($AA2853=2024,IF(OR($M2853="Услуги",$M2853="Работы"),#REF!,IF($U2853&lt;&gt;0,#REF!,#REF!)),1)*IF($AA2853=2025,IF(OR($M2853="Услуги",$M2853="Работы"),#REF!,IF($U2853&lt;&gt;0,#REF!,#REF!)),1)</f>
        <v>#REF!</v>
      </c>
      <c r="AH2853" s="96" t="e">
        <f>X2853*IF($AA2853=2021,IF(OR($M2853="Услуги",$M2853="Работы"),#REF!,IF($U2853&lt;&gt;0,#REF!,#REF!)),1)*IF($AA2853=2022,IF(OR($M2853="Услуги",$M2853="Работы"),#REF!,IF($U2853&lt;&gt;0,#REF!,#REF!)),1)*IF($AA2853=2023,IF(OR($M2853="Услуги",$M2853="Работы"),#REF!,IF($U2853&lt;&gt;0,#REF!,#REF!)),1)*IF($AA2853=2024,IF(OR($M2853="Услуги",$M2853="Работы"),#REF!,IF($U2853&lt;&gt;0,#REF!,#REF!)),1)*IF($AA2853=2025,IF(OR($M2853="Услуги",$M2853="Работы"),#REF!,IF($U2853&lt;&gt;0,#REF!,#REF!)),1)</f>
        <v>#REF!</v>
      </c>
      <c r="AI2853" s="96" t="e">
        <f>Y2853*IF($AA2853=2021,IF(OR($M2853="Услуги",$M2853="Работы"),#REF!,IF($U2853&lt;&gt;0,#REF!,#REF!)),1)*IF($AA2853=2022,IF(OR($M2853="Услуги",$M2853="Работы"),#REF!,IF($U2853&lt;&gt;0,#REF!,#REF!)),1)*IF($AA2853=2023,IF(OR($M2853="Услуги",$M2853="Работы"),#REF!,IF($U2853&lt;&gt;0,#REF!,#REF!)),1)*IF($AA2853=2024,IF(OR($M2853="Услуги",$M2853="Работы"),#REF!,IF($U2853&lt;&gt;0,#REF!,#REF!)),1)*IF($AA2853=2025,IF(OR($M2853="Услуги",$M2853="Работы"),#REF!,IF($U2853&lt;&gt;0,#REF!,#REF!)),1)</f>
        <v>#REF!</v>
      </c>
      <c r="AJ2853" s="96" t="e">
        <f>Z2853*IF($AA2853=2021,IF(OR($M2853="Услуги",$M2853="Работы"),#REF!,IF($U2853&lt;&gt;0,#REF!,#REF!)),1)*IF($AA2853=2022,IF(OR($M2853="Услуги",$M2853="Работы"),#REF!,IF($U2853&lt;&gt;0,#REF!,#REF!)),1)*IF($AA2853=2023,IF(OR($M2853="Услуги",$M2853="Работы"),#REF!,IF($U2853&lt;&gt;0,#REF!,#REF!)),1)*IF($AA2853=2024,IF(OR($M2853="Услуги",$M2853="Работы"),#REF!,IF($U2853&lt;&gt;0,#REF!,#REF!)),1)*IF($AA2853=2025,IF(OR($M2853="Услуги",$M2853="Работы"),#REF!,IF($U2853&lt;&gt;0,#REF!,#REF!)),1)</f>
        <v>#REF!</v>
      </c>
    </row>
    <row r="2854" spans="1:36" ht="15" hidden="1" x14ac:dyDescent="0.25">
      <c r="A2854" s="85">
        <v>1</v>
      </c>
      <c r="B2854" s="86" t="s">
        <v>88</v>
      </c>
      <c r="C2854" s="215" t="s">
        <v>437</v>
      </c>
      <c r="D2854" s="85" t="s">
        <v>435</v>
      </c>
      <c r="E2854" s="85" t="s">
        <v>420</v>
      </c>
      <c r="F2854" s="88"/>
      <c r="G2854" s="87" t="e">
        <f>VLOOKUP(D2854,#REF!,2,FALSE)</f>
        <v>#REF!</v>
      </c>
      <c r="H2854" s="88"/>
      <c r="I2854" s="88"/>
      <c r="J2854" s="86" t="s">
        <v>87</v>
      </c>
      <c r="K2854" s="87" t="str">
        <f t="shared" si="749"/>
        <v>Защита сегментов АСУ ТП «Талаховская ТЭС» филиала «Калининградская ТЭЦ-2» АО «Интер РАО – Электрогенерация»</v>
      </c>
      <c r="L2854" s="99" t="s">
        <v>230</v>
      </c>
      <c r="M2854" s="90" t="s">
        <v>532</v>
      </c>
      <c r="N2854" s="85" t="s">
        <v>273</v>
      </c>
      <c r="O2854" s="85" t="s">
        <v>274</v>
      </c>
      <c r="P2854" s="111">
        <v>5</v>
      </c>
      <c r="Q2854" s="100">
        <v>3409</v>
      </c>
      <c r="R2854" s="97">
        <v>0.2</v>
      </c>
      <c r="S2854" s="98">
        <f t="shared" si="752"/>
        <v>17045</v>
      </c>
      <c r="T2854" s="98">
        <f t="shared" si="750"/>
        <v>2840.8333333333339</v>
      </c>
      <c r="U2854" s="98">
        <v>0</v>
      </c>
      <c r="V2854" s="98">
        <f t="shared" si="751"/>
        <v>0</v>
      </c>
      <c r="W2854" s="95">
        <f t="shared" si="743"/>
        <v>0</v>
      </c>
      <c r="X2854" s="98">
        <f t="shared" si="748"/>
        <v>17045</v>
      </c>
      <c r="Y2854" s="98">
        <f t="shared" si="745"/>
        <v>2840.8333333333339</v>
      </c>
      <c r="Z2854" s="98">
        <f t="shared" si="746"/>
        <v>14204.166666666666</v>
      </c>
      <c r="AA2854" s="243">
        <f>Приоритеты!$D$5</f>
        <v>2022</v>
      </c>
      <c r="AB2854" s="247" t="e">
        <f t="shared" si="744"/>
        <v>#REF!</v>
      </c>
      <c r="AC2854" s="96" t="e">
        <f>S2854*IF($AA2854=2021,IF(OR($M2854="Услуги",$M2854="Работы"),#REF!,IF($U2854&lt;&gt;0,#REF!,#REF!)),1)*IF($AA2854=2022,IF(OR($M2854="Услуги",$M2854="Работы"),#REF!,IF($U2854&lt;&gt;0,#REF!,#REF!)),1)*IF($AA2854=2023,IF(OR($M2854="Услуги",$M2854="Работы"),#REF!,IF($U2854&lt;&gt;0,#REF!,#REF!)),1)*IF($AA2854=2024,IF(OR($M2854="Услуги",$M2854="Работы"),#REF!,IF($U2854&lt;&gt;0,#REF!,#REF!)),1)*IF($AA2854=2025,IF(OR($M2854="Услуги",$M2854="Работы"),#REF!,IF($U2854&lt;&gt;0,#REF!,#REF!)),1)</f>
        <v>#REF!</v>
      </c>
      <c r="AD2854" s="96" t="e">
        <f>T2854*IF($AA2854=2021,IF(OR($M2854="Услуги",$M2854="Работы"),#REF!,IF($U2854&lt;&gt;0,#REF!,#REF!)),1)*IF($AA2854=2022,IF(OR($M2854="Услуги",$M2854="Работы"),#REF!,IF($U2854&lt;&gt;0,#REF!,#REF!)),1)*IF($AA2854=2023,IF(OR($M2854="Услуги",$M2854="Работы"),#REF!,IF($U2854&lt;&gt;0,#REF!,#REF!)),1)*IF($AA2854=2024,IF(OR($M2854="Услуги",$M2854="Работы"),#REF!,IF($U2854&lt;&gt;0,#REF!,#REF!)),1)*IF($AA2854=2025,IF(OR($M2854="Услуги",$M2854="Работы"),#REF!,IF($U2854&lt;&gt;0,#REF!,#REF!)),1)</f>
        <v>#REF!</v>
      </c>
      <c r="AE2854" s="96" t="e">
        <f>U2854*IF($AA2854=2021,IF(OR($M2854="Услуги",$M2854="Работы"),#REF!,IF($U2854&lt;&gt;0,#REF!,#REF!)),1)*IF($AA2854=2022,IF(OR($M2854="Услуги",$M2854="Работы"),#REF!,IF($U2854&lt;&gt;0,#REF!,#REF!)),1)*IF($AA2854=2023,IF(OR($M2854="Услуги",$M2854="Работы"),#REF!,IF($U2854&lt;&gt;0,#REF!,#REF!)),1)*IF($AA2854=2024,IF(OR($M2854="Услуги",$M2854="Работы"),#REF!,IF($U2854&lt;&gt;0,#REF!,#REF!)),1)*IF($AA2854=2025,IF(OR($M2854="Услуги",$M2854="Работы"),#REF!,IF($U2854&lt;&gt;0,#REF!,#REF!)),1)</f>
        <v>#REF!</v>
      </c>
      <c r="AF2854" s="96" t="e">
        <f>V2854*IF($AA2854=2021,IF(OR($M2854="Услуги",$M2854="Работы"),#REF!,IF($U2854&lt;&gt;0,#REF!,#REF!)),1)*IF($AA2854=2022,IF(OR($M2854="Услуги",$M2854="Работы"),#REF!,IF($U2854&lt;&gt;0,#REF!,#REF!)),1)*IF($AA2854=2023,IF(OR($M2854="Услуги",$M2854="Работы"),#REF!,IF($U2854&lt;&gt;0,#REF!,#REF!)),1)*IF($AA2854=2024,IF(OR($M2854="Услуги",$M2854="Работы"),#REF!,IF($U2854&lt;&gt;0,#REF!,#REF!)),1)*IF($AA2854=2025,IF(OR($M2854="Услуги",$M2854="Работы"),#REF!,IF($U2854&lt;&gt;0,#REF!,#REF!)),1)</f>
        <v>#REF!</v>
      </c>
      <c r="AG2854" s="96" t="e">
        <f>W2854*IF($AA2854=2021,IF(OR($M2854="Услуги",$M2854="Работы"),#REF!,IF($U2854&lt;&gt;0,#REF!,#REF!)),1)*IF($AA2854=2022,IF(OR($M2854="Услуги",$M2854="Работы"),#REF!,IF($U2854&lt;&gt;0,#REF!,#REF!)),1)*IF($AA2854=2023,IF(OR($M2854="Услуги",$M2854="Работы"),#REF!,IF($U2854&lt;&gt;0,#REF!,#REF!)),1)*IF($AA2854=2024,IF(OR($M2854="Услуги",$M2854="Работы"),#REF!,IF($U2854&lt;&gt;0,#REF!,#REF!)),1)*IF($AA2854=2025,IF(OR($M2854="Услуги",$M2854="Работы"),#REF!,IF($U2854&lt;&gt;0,#REF!,#REF!)),1)</f>
        <v>#REF!</v>
      </c>
      <c r="AH2854" s="96" t="e">
        <f>X2854*IF($AA2854=2021,IF(OR($M2854="Услуги",$M2854="Работы"),#REF!,IF($U2854&lt;&gt;0,#REF!,#REF!)),1)*IF($AA2854=2022,IF(OR($M2854="Услуги",$M2854="Работы"),#REF!,IF($U2854&lt;&gt;0,#REF!,#REF!)),1)*IF($AA2854=2023,IF(OR($M2854="Услуги",$M2854="Работы"),#REF!,IF($U2854&lt;&gt;0,#REF!,#REF!)),1)*IF($AA2854=2024,IF(OR($M2854="Услуги",$M2854="Работы"),#REF!,IF($U2854&lt;&gt;0,#REF!,#REF!)),1)*IF($AA2854=2025,IF(OR($M2854="Услуги",$M2854="Работы"),#REF!,IF($U2854&lt;&gt;0,#REF!,#REF!)),1)</f>
        <v>#REF!</v>
      </c>
      <c r="AI2854" s="96" t="e">
        <f>Y2854*IF($AA2854=2021,IF(OR($M2854="Услуги",$M2854="Работы"),#REF!,IF($U2854&lt;&gt;0,#REF!,#REF!)),1)*IF($AA2854=2022,IF(OR($M2854="Услуги",$M2854="Работы"),#REF!,IF($U2854&lt;&gt;0,#REF!,#REF!)),1)*IF($AA2854=2023,IF(OR($M2854="Услуги",$M2854="Работы"),#REF!,IF($U2854&lt;&gt;0,#REF!,#REF!)),1)*IF($AA2854=2024,IF(OR($M2854="Услуги",$M2854="Работы"),#REF!,IF($U2854&lt;&gt;0,#REF!,#REF!)),1)*IF($AA2854=2025,IF(OR($M2854="Услуги",$M2854="Работы"),#REF!,IF($U2854&lt;&gt;0,#REF!,#REF!)),1)</f>
        <v>#REF!</v>
      </c>
      <c r="AJ2854" s="96" t="e">
        <f>Z2854*IF($AA2854=2021,IF(OR($M2854="Услуги",$M2854="Работы"),#REF!,IF($U2854&lt;&gt;0,#REF!,#REF!)),1)*IF($AA2854=2022,IF(OR($M2854="Услуги",$M2854="Работы"),#REF!,IF($U2854&lt;&gt;0,#REF!,#REF!)),1)*IF($AA2854=2023,IF(OR($M2854="Услуги",$M2854="Работы"),#REF!,IF($U2854&lt;&gt;0,#REF!,#REF!)),1)*IF($AA2854=2024,IF(OR($M2854="Услуги",$M2854="Работы"),#REF!,IF($U2854&lt;&gt;0,#REF!,#REF!)),1)*IF($AA2854=2025,IF(OR($M2854="Услуги",$M2854="Работы"),#REF!,IF($U2854&lt;&gt;0,#REF!,#REF!)),1)</f>
        <v>#REF!</v>
      </c>
    </row>
    <row r="2855" spans="1:36" ht="15" hidden="1" x14ac:dyDescent="0.25">
      <c r="A2855" s="85">
        <v>1</v>
      </c>
      <c r="B2855" s="86" t="s">
        <v>88</v>
      </c>
      <c r="C2855" s="215" t="s">
        <v>437</v>
      </c>
      <c r="D2855" s="85" t="s">
        <v>196</v>
      </c>
      <c r="E2855" s="85" t="s">
        <v>420</v>
      </c>
      <c r="F2855" s="88"/>
      <c r="G2855" s="87" t="e">
        <f>VLOOKUP(D2855,#REF!,2,FALSE)</f>
        <v>#REF!</v>
      </c>
      <c r="H2855" s="88"/>
      <c r="I2855" s="88"/>
      <c r="J2855" s="86" t="s">
        <v>5</v>
      </c>
      <c r="K2855" s="87" t="str">
        <f t="shared" si="749"/>
        <v>Защита сегментов АСУ ТП «Маяковская ТЭС» филиала «Калининградская ТЭЦ-2» АО «Интер РАО – Электрогенерация»</v>
      </c>
      <c r="L2855" s="60" t="s">
        <v>518</v>
      </c>
      <c r="M2855" s="86" t="s">
        <v>5</v>
      </c>
      <c r="N2855" s="86" t="s">
        <v>5</v>
      </c>
      <c r="O2855" s="91" t="s">
        <v>488</v>
      </c>
      <c r="P2855" s="111">
        <v>1</v>
      </c>
      <c r="Q2855" s="100">
        <v>400000</v>
      </c>
      <c r="R2855" s="97">
        <v>0.2</v>
      </c>
      <c r="S2855" s="98">
        <f t="shared" si="752"/>
        <v>400000</v>
      </c>
      <c r="T2855" s="98">
        <f t="shared" si="750"/>
        <v>66666.666666666672</v>
      </c>
      <c r="U2855" s="98">
        <v>0</v>
      </c>
      <c r="V2855" s="98">
        <f t="shared" si="751"/>
        <v>0</v>
      </c>
      <c r="W2855" s="95">
        <f t="shared" ref="W2855:W2918" si="753">U2855-V2855</f>
        <v>0</v>
      </c>
      <c r="X2855" s="98">
        <f t="shared" si="748"/>
        <v>400000</v>
      </c>
      <c r="Y2855" s="98">
        <f t="shared" si="745"/>
        <v>66666.666666666672</v>
      </c>
      <c r="Z2855" s="98">
        <f t="shared" si="746"/>
        <v>333333.33333333331</v>
      </c>
      <c r="AA2855" s="243">
        <f>Приоритеты!$D$3</f>
        <v>2022</v>
      </c>
      <c r="AB2855" s="247" t="e">
        <f t="shared" ref="AB2855:AB2918" si="754">AC2855-AE2855-AH2855</f>
        <v>#REF!</v>
      </c>
      <c r="AC2855" s="96" t="e">
        <f>S2855*IF($AA2855=2021,IF(OR($M2855="Услуги",$M2855="Работы"),#REF!,IF($U2855&lt;&gt;0,#REF!,#REF!)),1)*IF($AA2855=2022,IF(OR($M2855="Услуги",$M2855="Работы"),#REF!,IF($U2855&lt;&gt;0,#REF!,#REF!)),1)*IF($AA2855=2023,IF(OR($M2855="Услуги",$M2855="Работы"),#REF!,IF($U2855&lt;&gt;0,#REF!,#REF!)),1)*IF($AA2855=2024,IF(OR($M2855="Услуги",$M2855="Работы"),#REF!,IF($U2855&lt;&gt;0,#REF!,#REF!)),1)*IF($AA2855=2025,IF(OR($M2855="Услуги",$M2855="Работы"),#REF!,IF($U2855&lt;&gt;0,#REF!,#REF!)),1)</f>
        <v>#REF!</v>
      </c>
      <c r="AD2855" s="96" t="e">
        <f>T2855*IF($AA2855=2021,IF(OR($M2855="Услуги",$M2855="Работы"),#REF!,IF($U2855&lt;&gt;0,#REF!,#REF!)),1)*IF($AA2855=2022,IF(OR($M2855="Услуги",$M2855="Работы"),#REF!,IF($U2855&lt;&gt;0,#REF!,#REF!)),1)*IF($AA2855=2023,IF(OR($M2855="Услуги",$M2855="Работы"),#REF!,IF($U2855&lt;&gt;0,#REF!,#REF!)),1)*IF($AA2855=2024,IF(OR($M2855="Услуги",$M2855="Работы"),#REF!,IF($U2855&lt;&gt;0,#REF!,#REF!)),1)*IF($AA2855=2025,IF(OR($M2855="Услуги",$M2855="Работы"),#REF!,IF($U2855&lt;&gt;0,#REF!,#REF!)),1)</f>
        <v>#REF!</v>
      </c>
      <c r="AE2855" s="96" t="e">
        <f>U2855*IF($AA2855=2021,IF(OR($M2855="Услуги",$M2855="Работы"),#REF!,IF($U2855&lt;&gt;0,#REF!,#REF!)),1)*IF($AA2855=2022,IF(OR($M2855="Услуги",$M2855="Работы"),#REF!,IF($U2855&lt;&gt;0,#REF!,#REF!)),1)*IF($AA2855=2023,IF(OR($M2855="Услуги",$M2855="Работы"),#REF!,IF($U2855&lt;&gt;0,#REF!,#REF!)),1)*IF($AA2855=2024,IF(OR($M2855="Услуги",$M2855="Работы"),#REF!,IF($U2855&lt;&gt;0,#REF!,#REF!)),1)*IF($AA2855=2025,IF(OR($M2855="Услуги",$M2855="Работы"),#REF!,IF($U2855&lt;&gt;0,#REF!,#REF!)),1)</f>
        <v>#REF!</v>
      </c>
      <c r="AF2855" s="96" t="e">
        <f>V2855*IF($AA2855=2021,IF(OR($M2855="Услуги",$M2855="Работы"),#REF!,IF($U2855&lt;&gt;0,#REF!,#REF!)),1)*IF($AA2855=2022,IF(OR($M2855="Услуги",$M2855="Работы"),#REF!,IF($U2855&lt;&gt;0,#REF!,#REF!)),1)*IF($AA2855=2023,IF(OR($M2855="Услуги",$M2855="Работы"),#REF!,IF($U2855&lt;&gt;0,#REF!,#REF!)),1)*IF($AA2855=2024,IF(OR($M2855="Услуги",$M2855="Работы"),#REF!,IF($U2855&lt;&gt;0,#REF!,#REF!)),1)*IF($AA2855=2025,IF(OR($M2855="Услуги",$M2855="Работы"),#REF!,IF($U2855&lt;&gt;0,#REF!,#REF!)),1)</f>
        <v>#REF!</v>
      </c>
      <c r="AG2855" s="96" t="e">
        <f>W2855*IF($AA2855=2021,IF(OR($M2855="Услуги",$M2855="Работы"),#REF!,IF($U2855&lt;&gt;0,#REF!,#REF!)),1)*IF($AA2855=2022,IF(OR($M2855="Услуги",$M2855="Работы"),#REF!,IF($U2855&lt;&gt;0,#REF!,#REF!)),1)*IF($AA2855=2023,IF(OR($M2855="Услуги",$M2855="Работы"),#REF!,IF($U2855&lt;&gt;0,#REF!,#REF!)),1)*IF($AA2855=2024,IF(OR($M2855="Услуги",$M2855="Работы"),#REF!,IF($U2855&lt;&gt;0,#REF!,#REF!)),1)*IF($AA2855=2025,IF(OR($M2855="Услуги",$M2855="Работы"),#REF!,IF($U2855&lt;&gt;0,#REF!,#REF!)),1)</f>
        <v>#REF!</v>
      </c>
      <c r="AH2855" s="96" t="e">
        <f>X2855*IF($AA2855=2021,IF(OR($M2855="Услуги",$M2855="Работы"),#REF!,IF($U2855&lt;&gt;0,#REF!,#REF!)),1)*IF($AA2855=2022,IF(OR($M2855="Услуги",$M2855="Работы"),#REF!,IF($U2855&lt;&gt;0,#REF!,#REF!)),1)*IF($AA2855=2023,IF(OR($M2855="Услуги",$M2855="Работы"),#REF!,IF($U2855&lt;&gt;0,#REF!,#REF!)),1)*IF($AA2855=2024,IF(OR($M2855="Услуги",$M2855="Работы"),#REF!,IF($U2855&lt;&gt;0,#REF!,#REF!)),1)*IF($AA2855=2025,IF(OR($M2855="Услуги",$M2855="Работы"),#REF!,IF($U2855&lt;&gt;0,#REF!,#REF!)),1)</f>
        <v>#REF!</v>
      </c>
      <c r="AI2855" s="96" t="e">
        <f>Y2855*IF($AA2855=2021,IF(OR($M2855="Услуги",$M2855="Работы"),#REF!,IF($U2855&lt;&gt;0,#REF!,#REF!)),1)*IF($AA2855=2022,IF(OR($M2855="Услуги",$M2855="Работы"),#REF!,IF($U2855&lt;&gt;0,#REF!,#REF!)),1)*IF($AA2855=2023,IF(OR($M2855="Услуги",$M2855="Работы"),#REF!,IF($U2855&lt;&gt;0,#REF!,#REF!)),1)*IF($AA2855=2024,IF(OR($M2855="Услуги",$M2855="Работы"),#REF!,IF($U2855&lt;&gt;0,#REF!,#REF!)),1)*IF($AA2855=2025,IF(OR($M2855="Услуги",$M2855="Работы"),#REF!,IF($U2855&lt;&gt;0,#REF!,#REF!)),1)</f>
        <v>#REF!</v>
      </c>
      <c r="AJ2855" s="96" t="e">
        <f>Z2855*IF($AA2855=2021,IF(OR($M2855="Услуги",$M2855="Работы"),#REF!,IF($U2855&lt;&gt;0,#REF!,#REF!)),1)*IF($AA2855=2022,IF(OR($M2855="Услуги",$M2855="Работы"),#REF!,IF($U2855&lt;&gt;0,#REF!,#REF!)),1)*IF($AA2855=2023,IF(OR($M2855="Услуги",$M2855="Работы"),#REF!,IF($U2855&lt;&gt;0,#REF!,#REF!)),1)*IF($AA2855=2024,IF(OR($M2855="Услуги",$M2855="Работы"),#REF!,IF($U2855&lt;&gt;0,#REF!,#REF!)),1)*IF($AA2855=2025,IF(OR($M2855="Услуги",$M2855="Работы"),#REF!,IF($U2855&lt;&gt;0,#REF!,#REF!)),1)</f>
        <v>#REF!</v>
      </c>
    </row>
    <row r="2856" spans="1:36" ht="15" hidden="1" x14ac:dyDescent="0.25">
      <c r="A2856" s="85">
        <v>1</v>
      </c>
      <c r="B2856" s="86" t="s">
        <v>88</v>
      </c>
      <c r="C2856" s="215" t="s">
        <v>437</v>
      </c>
      <c r="D2856" s="85" t="s">
        <v>210</v>
      </c>
      <c r="E2856" s="85" t="s">
        <v>420</v>
      </c>
      <c r="F2856" s="88"/>
      <c r="G2856" s="87" t="e">
        <f>VLOOKUP(D2856,#REF!,2,FALSE)</f>
        <v>#REF!</v>
      </c>
      <c r="H2856" s="88"/>
      <c r="I2856" s="88"/>
      <c r="J2856" s="86" t="s">
        <v>5</v>
      </c>
      <c r="K2856" s="87" t="str">
        <f t="shared" si="749"/>
        <v>Защита сегментов АСУ ТП «Прегольская ТЭС» филиала «Калининградская ТЭЦ-2» АО «Интер РАО – Электрогенерация»</v>
      </c>
      <c r="L2856" s="60" t="s">
        <v>518</v>
      </c>
      <c r="M2856" s="86" t="s">
        <v>5</v>
      </c>
      <c r="N2856" s="86" t="s">
        <v>5</v>
      </c>
      <c r="O2856" s="91" t="s">
        <v>488</v>
      </c>
      <c r="P2856" s="111">
        <v>1</v>
      </c>
      <c r="Q2856" s="100">
        <v>400000</v>
      </c>
      <c r="R2856" s="97">
        <v>0.2</v>
      </c>
      <c r="S2856" s="98">
        <f t="shared" si="752"/>
        <v>400000</v>
      </c>
      <c r="T2856" s="98">
        <f t="shared" si="750"/>
        <v>66666.666666666672</v>
      </c>
      <c r="U2856" s="98">
        <v>0</v>
      </c>
      <c r="V2856" s="98">
        <f t="shared" si="751"/>
        <v>0</v>
      </c>
      <c r="W2856" s="95">
        <f t="shared" si="753"/>
        <v>0</v>
      </c>
      <c r="X2856" s="98">
        <f t="shared" si="748"/>
        <v>400000</v>
      </c>
      <c r="Y2856" s="98">
        <f t="shared" si="745"/>
        <v>66666.666666666672</v>
      </c>
      <c r="Z2856" s="98">
        <f t="shared" si="746"/>
        <v>333333.33333333331</v>
      </c>
      <c r="AA2856" s="243">
        <f>Приоритеты!$D$4</f>
        <v>2022</v>
      </c>
      <c r="AB2856" s="247" t="e">
        <f t="shared" si="754"/>
        <v>#REF!</v>
      </c>
      <c r="AC2856" s="96" t="e">
        <f>S2856*IF($AA2856=2021,IF(OR($M2856="Услуги",$M2856="Работы"),#REF!,IF($U2856&lt;&gt;0,#REF!,#REF!)),1)*IF($AA2856=2022,IF(OR($M2856="Услуги",$M2856="Работы"),#REF!,IF($U2856&lt;&gt;0,#REF!,#REF!)),1)*IF($AA2856=2023,IF(OR($M2856="Услуги",$M2856="Работы"),#REF!,IF($U2856&lt;&gt;0,#REF!,#REF!)),1)*IF($AA2856=2024,IF(OR($M2856="Услуги",$M2856="Работы"),#REF!,IF($U2856&lt;&gt;0,#REF!,#REF!)),1)*IF($AA2856=2025,IF(OR($M2856="Услуги",$M2856="Работы"),#REF!,IF($U2856&lt;&gt;0,#REF!,#REF!)),1)</f>
        <v>#REF!</v>
      </c>
      <c r="AD2856" s="96" t="e">
        <f>T2856*IF($AA2856=2021,IF(OR($M2856="Услуги",$M2856="Работы"),#REF!,IF($U2856&lt;&gt;0,#REF!,#REF!)),1)*IF($AA2856=2022,IF(OR($M2856="Услуги",$M2856="Работы"),#REF!,IF($U2856&lt;&gt;0,#REF!,#REF!)),1)*IF($AA2856=2023,IF(OR($M2856="Услуги",$M2856="Работы"),#REF!,IF($U2856&lt;&gt;0,#REF!,#REF!)),1)*IF($AA2856=2024,IF(OR($M2856="Услуги",$M2856="Работы"),#REF!,IF($U2856&lt;&gt;0,#REF!,#REF!)),1)*IF($AA2856=2025,IF(OR($M2856="Услуги",$M2856="Работы"),#REF!,IF($U2856&lt;&gt;0,#REF!,#REF!)),1)</f>
        <v>#REF!</v>
      </c>
      <c r="AE2856" s="96" t="e">
        <f>U2856*IF($AA2856=2021,IF(OR($M2856="Услуги",$M2856="Работы"),#REF!,IF($U2856&lt;&gt;0,#REF!,#REF!)),1)*IF($AA2856=2022,IF(OR($M2856="Услуги",$M2856="Работы"),#REF!,IF($U2856&lt;&gt;0,#REF!,#REF!)),1)*IF($AA2856=2023,IF(OR($M2856="Услуги",$M2856="Работы"),#REF!,IF($U2856&lt;&gt;0,#REF!,#REF!)),1)*IF($AA2856=2024,IF(OR($M2856="Услуги",$M2856="Работы"),#REF!,IF($U2856&lt;&gt;0,#REF!,#REF!)),1)*IF($AA2856=2025,IF(OR($M2856="Услуги",$M2856="Работы"),#REF!,IF($U2856&lt;&gt;0,#REF!,#REF!)),1)</f>
        <v>#REF!</v>
      </c>
      <c r="AF2856" s="96" t="e">
        <f>V2856*IF($AA2856=2021,IF(OR($M2856="Услуги",$M2856="Работы"),#REF!,IF($U2856&lt;&gt;0,#REF!,#REF!)),1)*IF($AA2856=2022,IF(OR($M2856="Услуги",$M2856="Работы"),#REF!,IF($U2856&lt;&gt;0,#REF!,#REF!)),1)*IF($AA2856=2023,IF(OR($M2856="Услуги",$M2856="Работы"),#REF!,IF($U2856&lt;&gt;0,#REF!,#REF!)),1)*IF($AA2856=2024,IF(OR($M2856="Услуги",$M2856="Работы"),#REF!,IF($U2856&lt;&gt;0,#REF!,#REF!)),1)*IF($AA2856=2025,IF(OR($M2856="Услуги",$M2856="Работы"),#REF!,IF($U2856&lt;&gt;0,#REF!,#REF!)),1)</f>
        <v>#REF!</v>
      </c>
      <c r="AG2856" s="96" t="e">
        <f>W2856*IF($AA2856=2021,IF(OR($M2856="Услуги",$M2856="Работы"),#REF!,IF($U2856&lt;&gt;0,#REF!,#REF!)),1)*IF($AA2856=2022,IF(OR($M2856="Услуги",$M2856="Работы"),#REF!,IF($U2856&lt;&gt;0,#REF!,#REF!)),1)*IF($AA2856=2023,IF(OR($M2856="Услуги",$M2856="Работы"),#REF!,IF($U2856&lt;&gt;0,#REF!,#REF!)),1)*IF($AA2856=2024,IF(OR($M2856="Услуги",$M2856="Работы"),#REF!,IF($U2856&lt;&gt;0,#REF!,#REF!)),1)*IF($AA2856=2025,IF(OR($M2856="Услуги",$M2856="Работы"),#REF!,IF($U2856&lt;&gt;0,#REF!,#REF!)),1)</f>
        <v>#REF!</v>
      </c>
      <c r="AH2856" s="96" t="e">
        <f>X2856*IF($AA2856=2021,IF(OR($M2856="Услуги",$M2856="Работы"),#REF!,IF($U2856&lt;&gt;0,#REF!,#REF!)),1)*IF($AA2856=2022,IF(OR($M2856="Услуги",$M2856="Работы"),#REF!,IF($U2856&lt;&gt;0,#REF!,#REF!)),1)*IF($AA2856=2023,IF(OR($M2856="Услуги",$M2856="Работы"),#REF!,IF($U2856&lt;&gt;0,#REF!,#REF!)),1)*IF($AA2856=2024,IF(OR($M2856="Услуги",$M2856="Работы"),#REF!,IF($U2856&lt;&gt;0,#REF!,#REF!)),1)*IF($AA2856=2025,IF(OR($M2856="Услуги",$M2856="Работы"),#REF!,IF($U2856&lt;&gt;0,#REF!,#REF!)),1)</f>
        <v>#REF!</v>
      </c>
      <c r="AI2856" s="96" t="e">
        <f>Y2856*IF($AA2856=2021,IF(OR($M2856="Услуги",$M2856="Работы"),#REF!,IF($U2856&lt;&gt;0,#REF!,#REF!)),1)*IF($AA2856=2022,IF(OR($M2856="Услуги",$M2856="Работы"),#REF!,IF($U2856&lt;&gt;0,#REF!,#REF!)),1)*IF($AA2856=2023,IF(OR($M2856="Услуги",$M2856="Работы"),#REF!,IF($U2856&lt;&gt;0,#REF!,#REF!)),1)*IF($AA2856=2024,IF(OR($M2856="Услуги",$M2856="Работы"),#REF!,IF($U2856&lt;&gt;0,#REF!,#REF!)),1)*IF($AA2856=2025,IF(OR($M2856="Услуги",$M2856="Работы"),#REF!,IF($U2856&lt;&gt;0,#REF!,#REF!)),1)</f>
        <v>#REF!</v>
      </c>
      <c r="AJ2856" s="96" t="e">
        <f>Z2856*IF($AA2856=2021,IF(OR($M2856="Услуги",$M2856="Работы"),#REF!,IF($U2856&lt;&gt;0,#REF!,#REF!)),1)*IF($AA2856=2022,IF(OR($M2856="Услуги",$M2856="Работы"),#REF!,IF($U2856&lt;&gt;0,#REF!,#REF!)),1)*IF($AA2856=2023,IF(OR($M2856="Услуги",$M2856="Работы"),#REF!,IF($U2856&lt;&gt;0,#REF!,#REF!)),1)*IF($AA2856=2024,IF(OR($M2856="Услуги",$M2856="Работы"),#REF!,IF($U2856&lt;&gt;0,#REF!,#REF!)),1)*IF($AA2856=2025,IF(OR($M2856="Услуги",$M2856="Работы"),#REF!,IF($U2856&lt;&gt;0,#REF!,#REF!)),1)</f>
        <v>#REF!</v>
      </c>
    </row>
    <row r="2857" spans="1:36" ht="15" hidden="1" x14ac:dyDescent="0.25">
      <c r="A2857" s="85">
        <v>1</v>
      </c>
      <c r="B2857" s="86" t="s">
        <v>88</v>
      </c>
      <c r="C2857" s="215" t="s">
        <v>437</v>
      </c>
      <c r="D2857" s="85" t="s">
        <v>435</v>
      </c>
      <c r="E2857" s="85" t="s">
        <v>420</v>
      </c>
      <c r="F2857" s="88"/>
      <c r="G2857" s="87" t="e">
        <f>VLOOKUP(D2857,#REF!,2,FALSE)</f>
        <v>#REF!</v>
      </c>
      <c r="H2857" s="88"/>
      <c r="I2857" s="88"/>
      <c r="J2857" s="86" t="s">
        <v>5</v>
      </c>
      <c r="K2857" s="87" t="str">
        <f t="shared" si="749"/>
        <v>Защита сегментов АСУ ТП «Талаховская ТЭС» филиала «Калининградская ТЭЦ-2» АО «Интер РАО – Электрогенерация»</v>
      </c>
      <c r="L2857" s="60" t="s">
        <v>518</v>
      </c>
      <c r="M2857" s="86" t="s">
        <v>5</v>
      </c>
      <c r="N2857" s="86" t="s">
        <v>5</v>
      </c>
      <c r="O2857" s="91" t="s">
        <v>488</v>
      </c>
      <c r="P2857" s="111">
        <v>1</v>
      </c>
      <c r="Q2857" s="100">
        <v>400000</v>
      </c>
      <c r="R2857" s="97">
        <v>0.2</v>
      </c>
      <c r="S2857" s="98">
        <f t="shared" si="752"/>
        <v>400000</v>
      </c>
      <c r="T2857" s="98">
        <f t="shared" si="750"/>
        <v>66666.666666666672</v>
      </c>
      <c r="U2857" s="98">
        <v>0</v>
      </c>
      <c r="V2857" s="98">
        <f t="shared" si="751"/>
        <v>0</v>
      </c>
      <c r="W2857" s="95">
        <f t="shared" si="753"/>
        <v>0</v>
      </c>
      <c r="X2857" s="98">
        <f t="shared" si="748"/>
        <v>400000</v>
      </c>
      <c r="Y2857" s="98">
        <f t="shared" ref="Y2857:Y2897" si="755">X2857/1.2*$R2857</f>
        <v>66666.666666666672</v>
      </c>
      <c r="Z2857" s="98">
        <f t="shared" ref="Z2857:Z2897" si="756">X2857-Y2857</f>
        <v>333333.33333333331</v>
      </c>
      <c r="AA2857" s="243">
        <f>Приоритеты!$D$5</f>
        <v>2022</v>
      </c>
      <c r="AB2857" s="247" t="e">
        <f t="shared" si="754"/>
        <v>#REF!</v>
      </c>
      <c r="AC2857" s="96" t="e">
        <f>S2857*IF($AA2857=2021,IF(OR($M2857="Услуги",$M2857="Работы"),#REF!,IF($U2857&lt;&gt;0,#REF!,#REF!)),1)*IF($AA2857=2022,IF(OR($M2857="Услуги",$M2857="Работы"),#REF!,IF($U2857&lt;&gt;0,#REF!,#REF!)),1)*IF($AA2857=2023,IF(OR($M2857="Услуги",$M2857="Работы"),#REF!,IF($U2857&lt;&gt;0,#REF!,#REF!)),1)*IF($AA2857=2024,IF(OR($M2857="Услуги",$M2857="Работы"),#REF!,IF($U2857&lt;&gt;0,#REF!,#REF!)),1)*IF($AA2857=2025,IF(OR($M2857="Услуги",$M2857="Работы"),#REF!,IF($U2857&lt;&gt;0,#REF!,#REF!)),1)</f>
        <v>#REF!</v>
      </c>
      <c r="AD2857" s="96" t="e">
        <f>T2857*IF($AA2857=2021,IF(OR($M2857="Услуги",$M2857="Работы"),#REF!,IF($U2857&lt;&gt;0,#REF!,#REF!)),1)*IF($AA2857=2022,IF(OR($M2857="Услуги",$M2857="Работы"),#REF!,IF($U2857&lt;&gt;0,#REF!,#REF!)),1)*IF($AA2857=2023,IF(OR($M2857="Услуги",$M2857="Работы"),#REF!,IF($U2857&lt;&gt;0,#REF!,#REF!)),1)*IF($AA2857=2024,IF(OR($M2857="Услуги",$M2857="Работы"),#REF!,IF($U2857&lt;&gt;0,#REF!,#REF!)),1)*IF($AA2857=2025,IF(OR($M2857="Услуги",$M2857="Работы"),#REF!,IF($U2857&lt;&gt;0,#REF!,#REF!)),1)</f>
        <v>#REF!</v>
      </c>
      <c r="AE2857" s="96" t="e">
        <f>U2857*IF($AA2857=2021,IF(OR($M2857="Услуги",$M2857="Работы"),#REF!,IF($U2857&lt;&gt;0,#REF!,#REF!)),1)*IF($AA2857=2022,IF(OR($M2857="Услуги",$M2857="Работы"),#REF!,IF($U2857&lt;&gt;0,#REF!,#REF!)),1)*IF($AA2857=2023,IF(OR($M2857="Услуги",$M2857="Работы"),#REF!,IF($U2857&lt;&gt;0,#REF!,#REF!)),1)*IF($AA2857=2024,IF(OR($M2857="Услуги",$M2857="Работы"),#REF!,IF($U2857&lt;&gt;0,#REF!,#REF!)),1)*IF($AA2857=2025,IF(OR($M2857="Услуги",$M2857="Работы"),#REF!,IF($U2857&lt;&gt;0,#REF!,#REF!)),1)</f>
        <v>#REF!</v>
      </c>
      <c r="AF2857" s="96" t="e">
        <f>V2857*IF($AA2857=2021,IF(OR($M2857="Услуги",$M2857="Работы"),#REF!,IF($U2857&lt;&gt;0,#REF!,#REF!)),1)*IF($AA2857=2022,IF(OR($M2857="Услуги",$M2857="Работы"),#REF!,IF($U2857&lt;&gt;0,#REF!,#REF!)),1)*IF($AA2857=2023,IF(OR($M2857="Услуги",$M2857="Работы"),#REF!,IF($U2857&lt;&gt;0,#REF!,#REF!)),1)*IF($AA2857=2024,IF(OR($M2857="Услуги",$M2857="Работы"),#REF!,IF($U2857&lt;&gt;0,#REF!,#REF!)),1)*IF($AA2857=2025,IF(OR($M2857="Услуги",$M2857="Работы"),#REF!,IF($U2857&lt;&gt;0,#REF!,#REF!)),1)</f>
        <v>#REF!</v>
      </c>
      <c r="AG2857" s="96" t="e">
        <f>W2857*IF($AA2857=2021,IF(OR($M2857="Услуги",$M2857="Работы"),#REF!,IF($U2857&lt;&gt;0,#REF!,#REF!)),1)*IF($AA2857=2022,IF(OR($M2857="Услуги",$M2857="Работы"),#REF!,IF($U2857&lt;&gt;0,#REF!,#REF!)),1)*IF($AA2857=2023,IF(OR($M2857="Услуги",$M2857="Работы"),#REF!,IF($U2857&lt;&gt;0,#REF!,#REF!)),1)*IF($AA2857=2024,IF(OR($M2857="Услуги",$M2857="Работы"),#REF!,IF($U2857&lt;&gt;0,#REF!,#REF!)),1)*IF($AA2857=2025,IF(OR($M2857="Услуги",$M2857="Работы"),#REF!,IF($U2857&lt;&gt;0,#REF!,#REF!)),1)</f>
        <v>#REF!</v>
      </c>
      <c r="AH2857" s="96" t="e">
        <f>X2857*IF($AA2857=2021,IF(OR($M2857="Услуги",$M2857="Работы"),#REF!,IF($U2857&lt;&gt;0,#REF!,#REF!)),1)*IF($AA2857=2022,IF(OR($M2857="Услуги",$M2857="Работы"),#REF!,IF($U2857&lt;&gt;0,#REF!,#REF!)),1)*IF($AA2857=2023,IF(OR($M2857="Услуги",$M2857="Работы"),#REF!,IF($U2857&lt;&gt;0,#REF!,#REF!)),1)*IF($AA2857=2024,IF(OR($M2857="Услуги",$M2857="Работы"),#REF!,IF($U2857&lt;&gt;0,#REF!,#REF!)),1)*IF($AA2857=2025,IF(OR($M2857="Услуги",$M2857="Работы"),#REF!,IF($U2857&lt;&gt;0,#REF!,#REF!)),1)</f>
        <v>#REF!</v>
      </c>
      <c r="AI2857" s="96" t="e">
        <f>Y2857*IF($AA2857=2021,IF(OR($M2857="Услуги",$M2857="Работы"),#REF!,IF($U2857&lt;&gt;0,#REF!,#REF!)),1)*IF($AA2857=2022,IF(OR($M2857="Услуги",$M2857="Работы"),#REF!,IF($U2857&lt;&gt;0,#REF!,#REF!)),1)*IF($AA2857=2023,IF(OR($M2857="Услуги",$M2857="Работы"),#REF!,IF($U2857&lt;&gt;0,#REF!,#REF!)),1)*IF($AA2857=2024,IF(OR($M2857="Услуги",$M2857="Работы"),#REF!,IF($U2857&lt;&gt;0,#REF!,#REF!)),1)*IF($AA2857=2025,IF(OR($M2857="Услуги",$M2857="Работы"),#REF!,IF($U2857&lt;&gt;0,#REF!,#REF!)),1)</f>
        <v>#REF!</v>
      </c>
      <c r="AJ2857" s="96" t="e">
        <f>Z2857*IF($AA2857=2021,IF(OR($M2857="Услуги",$M2857="Работы"),#REF!,IF($U2857&lt;&gt;0,#REF!,#REF!)),1)*IF($AA2857=2022,IF(OR($M2857="Услуги",$M2857="Работы"),#REF!,IF($U2857&lt;&gt;0,#REF!,#REF!)),1)*IF($AA2857=2023,IF(OR($M2857="Услуги",$M2857="Работы"),#REF!,IF($U2857&lt;&gt;0,#REF!,#REF!)),1)*IF($AA2857=2024,IF(OR($M2857="Услуги",$M2857="Работы"),#REF!,IF($U2857&lt;&gt;0,#REF!,#REF!)),1)*IF($AA2857=2025,IF(OR($M2857="Услуги",$M2857="Работы"),#REF!,IF($U2857&lt;&gt;0,#REF!,#REF!)),1)</f>
        <v>#REF!</v>
      </c>
    </row>
    <row r="2858" spans="1:36" ht="15" hidden="1" x14ac:dyDescent="0.25">
      <c r="A2858" s="85">
        <v>1</v>
      </c>
      <c r="B2858" s="86" t="s">
        <v>88</v>
      </c>
      <c r="C2858" s="215" t="s">
        <v>437</v>
      </c>
      <c r="D2858" s="85" t="s">
        <v>196</v>
      </c>
      <c r="E2858" s="85" t="s">
        <v>420</v>
      </c>
      <c r="F2858" s="88"/>
      <c r="G2858" s="87" t="e">
        <f>VLOOKUP(D2858,#REF!,2,FALSE)</f>
        <v>#REF!</v>
      </c>
      <c r="H2858" s="88"/>
      <c r="I2858" s="88"/>
      <c r="J2858" s="86" t="s">
        <v>87</v>
      </c>
      <c r="K2858" s="87" t="str">
        <f t="shared" si="749"/>
        <v>Защита сегментов АСУ ТП «Маяковская ТЭС» филиала «Калининградская ТЭЦ-2» АО «Интер РАО – Электрогенерация»</v>
      </c>
      <c r="L2858" s="99" t="s">
        <v>230</v>
      </c>
      <c r="M2858" s="90" t="s">
        <v>532</v>
      </c>
      <c r="N2858" s="85" t="s">
        <v>434</v>
      </c>
      <c r="O2858" s="85" t="s">
        <v>434</v>
      </c>
      <c r="P2858" s="111">
        <v>1</v>
      </c>
      <c r="Q2858" s="100">
        <f>$S$2626+$S$2632+$S$2638+$S$2644</f>
        <v>126609</v>
      </c>
      <c r="R2858" s="97">
        <v>0.2</v>
      </c>
      <c r="S2858" s="98">
        <f t="shared" si="752"/>
        <v>126609</v>
      </c>
      <c r="T2858" s="98">
        <f t="shared" si="750"/>
        <v>21101.5</v>
      </c>
      <c r="U2858" s="98">
        <v>0</v>
      </c>
      <c r="V2858" s="98">
        <f t="shared" si="751"/>
        <v>0</v>
      </c>
      <c r="W2858" s="95">
        <f t="shared" si="753"/>
        <v>0</v>
      </c>
      <c r="X2858" s="98">
        <f t="shared" si="748"/>
        <v>126609</v>
      </c>
      <c r="Y2858" s="98">
        <f t="shared" si="755"/>
        <v>21101.5</v>
      </c>
      <c r="Z2858" s="98">
        <f t="shared" si="756"/>
        <v>105507.5</v>
      </c>
      <c r="AA2858" s="243">
        <f>Приоритеты!$D$3+1</f>
        <v>2023</v>
      </c>
      <c r="AB2858" s="247" t="e">
        <f t="shared" si="754"/>
        <v>#REF!</v>
      </c>
      <c r="AC2858" s="96" t="e">
        <f>S2858*IF($AA2858=2021,IF(OR($M2858="Услуги",$M2858="Работы"),#REF!,IF($U2858&lt;&gt;0,#REF!,#REF!)),1)*IF($AA2858=2022,IF(OR($M2858="Услуги",$M2858="Работы"),#REF!,IF($U2858&lt;&gt;0,#REF!,#REF!)),1)*IF($AA2858=2023,IF(OR($M2858="Услуги",$M2858="Работы"),#REF!,IF($U2858&lt;&gt;0,#REF!,#REF!)),1)*IF($AA2858=2024,IF(OR($M2858="Услуги",$M2858="Работы"),#REF!,IF($U2858&lt;&gt;0,#REF!,#REF!)),1)*IF($AA2858=2025,IF(OR($M2858="Услуги",$M2858="Работы"),#REF!,IF($U2858&lt;&gt;0,#REF!,#REF!)),1)</f>
        <v>#REF!</v>
      </c>
      <c r="AD2858" s="96" t="e">
        <f>T2858*IF($AA2858=2021,IF(OR($M2858="Услуги",$M2858="Работы"),#REF!,IF($U2858&lt;&gt;0,#REF!,#REF!)),1)*IF($AA2858=2022,IF(OR($M2858="Услуги",$M2858="Работы"),#REF!,IF($U2858&lt;&gt;0,#REF!,#REF!)),1)*IF($AA2858=2023,IF(OR($M2858="Услуги",$M2858="Работы"),#REF!,IF($U2858&lt;&gt;0,#REF!,#REF!)),1)*IF($AA2858=2024,IF(OR($M2858="Услуги",$M2858="Работы"),#REF!,IF($U2858&lt;&gt;0,#REF!,#REF!)),1)*IF($AA2858=2025,IF(OR($M2858="Услуги",$M2858="Работы"),#REF!,IF($U2858&lt;&gt;0,#REF!,#REF!)),1)</f>
        <v>#REF!</v>
      </c>
      <c r="AE2858" s="96" t="e">
        <f>U2858*IF($AA2858=2021,IF(OR($M2858="Услуги",$M2858="Работы"),#REF!,IF($U2858&lt;&gt;0,#REF!,#REF!)),1)*IF($AA2858=2022,IF(OR($M2858="Услуги",$M2858="Работы"),#REF!,IF($U2858&lt;&gt;0,#REF!,#REF!)),1)*IF($AA2858=2023,IF(OR($M2858="Услуги",$M2858="Работы"),#REF!,IF($U2858&lt;&gt;0,#REF!,#REF!)),1)*IF($AA2858=2024,IF(OR($M2858="Услуги",$M2858="Работы"),#REF!,IF($U2858&lt;&gt;0,#REF!,#REF!)),1)*IF($AA2858=2025,IF(OR($M2858="Услуги",$M2858="Работы"),#REF!,IF($U2858&lt;&gt;0,#REF!,#REF!)),1)</f>
        <v>#REF!</v>
      </c>
      <c r="AF2858" s="96" t="e">
        <f>V2858*IF($AA2858=2021,IF(OR($M2858="Услуги",$M2858="Работы"),#REF!,IF($U2858&lt;&gt;0,#REF!,#REF!)),1)*IF($AA2858=2022,IF(OR($M2858="Услуги",$M2858="Работы"),#REF!,IF($U2858&lt;&gt;0,#REF!,#REF!)),1)*IF($AA2858=2023,IF(OR($M2858="Услуги",$M2858="Работы"),#REF!,IF($U2858&lt;&gt;0,#REF!,#REF!)),1)*IF($AA2858=2024,IF(OR($M2858="Услуги",$M2858="Работы"),#REF!,IF($U2858&lt;&gt;0,#REF!,#REF!)),1)*IF($AA2858=2025,IF(OR($M2858="Услуги",$M2858="Работы"),#REF!,IF($U2858&lt;&gt;0,#REF!,#REF!)),1)</f>
        <v>#REF!</v>
      </c>
      <c r="AG2858" s="96" t="e">
        <f>W2858*IF($AA2858=2021,IF(OR($M2858="Услуги",$M2858="Работы"),#REF!,IF($U2858&lt;&gt;0,#REF!,#REF!)),1)*IF($AA2858=2022,IF(OR($M2858="Услуги",$M2858="Работы"),#REF!,IF($U2858&lt;&gt;0,#REF!,#REF!)),1)*IF($AA2858=2023,IF(OR($M2858="Услуги",$M2858="Работы"),#REF!,IF($U2858&lt;&gt;0,#REF!,#REF!)),1)*IF($AA2858=2024,IF(OR($M2858="Услуги",$M2858="Работы"),#REF!,IF($U2858&lt;&gt;0,#REF!,#REF!)),1)*IF($AA2858=2025,IF(OR($M2858="Услуги",$M2858="Работы"),#REF!,IF($U2858&lt;&gt;0,#REF!,#REF!)),1)</f>
        <v>#REF!</v>
      </c>
      <c r="AH2858" s="96" t="e">
        <f>X2858*IF($AA2858=2021,IF(OR($M2858="Услуги",$M2858="Работы"),#REF!,IF($U2858&lt;&gt;0,#REF!,#REF!)),1)*IF($AA2858=2022,IF(OR($M2858="Услуги",$M2858="Работы"),#REF!,IF($U2858&lt;&gt;0,#REF!,#REF!)),1)*IF($AA2858=2023,IF(OR($M2858="Услуги",$M2858="Работы"),#REF!,IF($U2858&lt;&gt;0,#REF!,#REF!)),1)*IF($AA2858=2024,IF(OR($M2858="Услуги",$M2858="Работы"),#REF!,IF($U2858&lt;&gt;0,#REF!,#REF!)),1)*IF($AA2858=2025,IF(OR($M2858="Услуги",$M2858="Работы"),#REF!,IF($U2858&lt;&gt;0,#REF!,#REF!)),1)</f>
        <v>#REF!</v>
      </c>
      <c r="AI2858" s="96" t="e">
        <f>Y2858*IF($AA2858=2021,IF(OR($M2858="Услуги",$M2858="Работы"),#REF!,IF($U2858&lt;&gt;0,#REF!,#REF!)),1)*IF($AA2858=2022,IF(OR($M2858="Услуги",$M2858="Работы"),#REF!,IF($U2858&lt;&gt;0,#REF!,#REF!)),1)*IF($AA2858=2023,IF(OR($M2858="Услуги",$M2858="Работы"),#REF!,IF($U2858&lt;&gt;0,#REF!,#REF!)),1)*IF($AA2858=2024,IF(OR($M2858="Услуги",$M2858="Работы"),#REF!,IF($U2858&lt;&gt;0,#REF!,#REF!)),1)*IF($AA2858=2025,IF(OR($M2858="Услуги",$M2858="Работы"),#REF!,IF($U2858&lt;&gt;0,#REF!,#REF!)),1)</f>
        <v>#REF!</v>
      </c>
      <c r="AJ2858" s="96" t="e">
        <f>Z2858*IF($AA2858=2021,IF(OR($M2858="Услуги",$M2858="Работы"),#REF!,IF($U2858&lt;&gt;0,#REF!,#REF!)),1)*IF($AA2858=2022,IF(OR($M2858="Услуги",$M2858="Работы"),#REF!,IF($U2858&lt;&gt;0,#REF!,#REF!)),1)*IF($AA2858=2023,IF(OR($M2858="Услуги",$M2858="Работы"),#REF!,IF($U2858&lt;&gt;0,#REF!,#REF!)),1)*IF($AA2858=2024,IF(OR($M2858="Услуги",$M2858="Работы"),#REF!,IF($U2858&lt;&gt;0,#REF!,#REF!)),1)*IF($AA2858=2025,IF(OR($M2858="Услуги",$M2858="Работы"),#REF!,IF($U2858&lt;&gt;0,#REF!,#REF!)),1)</f>
        <v>#REF!</v>
      </c>
    </row>
    <row r="2859" spans="1:36" ht="15" hidden="1" x14ac:dyDescent="0.25">
      <c r="A2859" s="85">
        <v>1</v>
      </c>
      <c r="B2859" s="86" t="s">
        <v>88</v>
      </c>
      <c r="C2859" s="215" t="s">
        <v>437</v>
      </c>
      <c r="D2859" s="85" t="s">
        <v>210</v>
      </c>
      <c r="E2859" s="85" t="s">
        <v>420</v>
      </c>
      <c r="F2859" s="88"/>
      <c r="G2859" s="87" t="e">
        <f>VLOOKUP(D2859,#REF!,2,FALSE)</f>
        <v>#REF!</v>
      </c>
      <c r="H2859" s="88"/>
      <c r="I2859" s="88"/>
      <c r="J2859" s="86" t="s">
        <v>87</v>
      </c>
      <c r="K2859" s="87" t="str">
        <f t="shared" si="749"/>
        <v>Защита сегментов АСУ ТП «Прегольская ТЭС» филиала «Калининградская ТЭЦ-2» АО «Интер РАО – Электрогенерация»</v>
      </c>
      <c r="L2859" s="99" t="s">
        <v>230</v>
      </c>
      <c r="M2859" s="90" t="s">
        <v>532</v>
      </c>
      <c r="N2859" s="85" t="s">
        <v>434</v>
      </c>
      <c r="O2859" s="85" t="s">
        <v>434</v>
      </c>
      <c r="P2859" s="111">
        <v>1</v>
      </c>
      <c r="Q2859" s="100">
        <f>$S$2628+$S$2634+$S$2640+$S$2646</f>
        <v>126609</v>
      </c>
      <c r="R2859" s="97">
        <v>0.2</v>
      </c>
      <c r="S2859" s="98">
        <f t="shared" si="752"/>
        <v>126609</v>
      </c>
      <c r="T2859" s="98">
        <f t="shared" si="750"/>
        <v>21101.5</v>
      </c>
      <c r="U2859" s="98">
        <v>0</v>
      </c>
      <c r="V2859" s="98">
        <f t="shared" si="751"/>
        <v>0</v>
      </c>
      <c r="W2859" s="95">
        <f t="shared" si="753"/>
        <v>0</v>
      </c>
      <c r="X2859" s="98">
        <f t="shared" si="748"/>
        <v>126609</v>
      </c>
      <c r="Y2859" s="98">
        <f t="shared" si="755"/>
        <v>21101.5</v>
      </c>
      <c r="Z2859" s="98">
        <f t="shared" si="756"/>
        <v>105507.5</v>
      </c>
      <c r="AA2859" s="243">
        <f>Приоритеты!$D$4+1</f>
        <v>2023</v>
      </c>
      <c r="AB2859" s="247" t="e">
        <f t="shared" si="754"/>
        <v>#REF!</v>
      </c>
      <c r="AC2859" s="96" t="e">
        <f>S2859*IF($AA2859=2021,IF(OR($M2859="Услуги",$M2859="Работы"),#REF!,IF($U2859&lt;&gt;0,#REF!,#REF!)),1)*IF($AA2859=2022,IF(OR($M2859="Услуги",$M2859="Работы"),#REF!,IF($U2859&lt;&gt;0,#REF!,#REF!)),1)*IF($AA2859=2023,IF(OR($M2859="Услуги",$M2859="Работы"),#REF!,IF($U2859&lt;&gt;0,#REF!,#REF!)),1)*IF($AA2859=2024,IF(OR($M2859="Услуги",$M2859="Работы"),#REF!,IF($U2859&lt;&gt;0,#REF!,#REF!)),1)*IF($AA2859=2025,IF(OR($M2859="Услуги",$M2859="Работы"),#REF!,IF($U2859&lt;&gt;0,#REF!,#REF!)),1)</f>
        <v>#REF!</v>
      </c>
      <c r="AD2859" s="96" t="e">
        <f>T2859*IF($AA2859=2021,IF(OR($M2859="Услуги",$M2859="Работы"),#REF!,IF($U2859&lt;&gt;0,#REF!,#REF!)),1)*IF($AA2859=2022,IF(OR($M2859="Услуги",$M2859="Работы"),#REF!,IF($U2859&lt;&gt;0,#REF!,#REF!)),1)*IF($AA2859=2023,IF(OR($M2859="Услуги",$M2859="Работы"),#REF!,IF($U2859&lt;&gt;0,#REF!,#REF!)),1)*IF($AA2859=2024,IF(OR($M2859="Услуги",$M2859="Работы"),#REF!,IF($U2859&lt;&gt;0,#REF!,#REF!)),1)*IF($AA2859=2025,IF(OR($M2859="Услуги",$M2859="Работы"),#REF!,IF($U2859&lt;&gt;0,#REF!,#REF!)),1)</f>
        <v>#REF!</v>
      </c>
      <c r="AE2859" s="96" t="e">
        <f>U2859*IF($AA2859=2021,IF(OR($M2859="Услуги",$M2859="Работы"),#REF!,IF($U2859&lt;&gt;0,#REF!,#REF!)),1)*IF($AA2859=2022,IF(OR($M2859="Услуги",$M2859="Работы"),#REF!,IF($U2859&lt;&gt;0,#REF!,#REF!)),1)*IF($AA2859=2023,IF(OR($M2859="Услуги",$M2859="Работы"),#REF!,IF($U2859&lt;&gt;0,#REF!,#REF!)),1)*IF($AA2859=2024,IF(OR($M2859="Услуги",$M2859="Работы"),#REF!,IF($U2859&lt;&gt;0,#REF!,#REF!)),1)*IF($AA2859=2025,IF(OR($M2859="Услуги",$M2859="Работы"),#REF!,IF($U2859&lt;&gt;0,#REF!,#REF!)),1)</f>
        <v>#REF!</v>
      </c>
      <c r="AF2859" s="96" t="e">
        <f>V2859*IF($AA2859=2021,IF(OR($M2859="Услуги",$M2859="Работы"),#REF!,IF($U2859&lt;&gt;0,#REF!,#REF!)),1)*IF($AA2859=2022,IF(OR($M2859="Услуги",$M2859="Работы"),#REF!,IF($U2859&lt;&gt;0,#REF!,#REF!)),1)*IF($AA2859=2023,IF(OR($M2859="Услуги",$M2859="Работы"),#REF!,IF($U2859&lt;&gt;0,#REF!,#REF!)),1)*IF($AA2859=2024,IF(OR($M2859="Услуги",$M2859="Работы"),#REF!,IF($U2859&lt;&gt;0,#REF!,#REF!)),1)*IF($AA2859=2025,IF(OR($M2859="Услуги",$M2859="Работы"),#REF!,IF($U2859&lt;&gt;0,#REF!,#REF!)),1)</f>
        <v>#REF!</v>
      </c>
      <c r="AG2859" s="96" t="e">
        <f>W2859*IF($AA2859=2021,IF(OR($M2859="Услуги",$M2859="Работы"),#REF!,IF($U2859&lt;&gt;0,#REF!,#REF!)),1)*IF($AA2859=2022,IF(OR($M2859="Услуги",$M2859="Работы"),#REF!,IF($U2859&lt;&gt;0,#REF!,#REF!)),1)*IF($AA2859=2023,IF(OR($M2859="Услуги",$M2859="Работы"),#REF!,IF($U2859&lt;&gt;0,#REF!,#REF!)),1)*IF($AA2859=2024,IF(OR($M2859="Услуги",$M2859="Работы"),#REF!,IF($U2859&lt;&gt;0,#REF!,#REF!)),1)*IF($AA2859=2025,IF(OR($M2859="Услуги",$M2859="Работы"),#REF!,IF($U2859&lt;&gt;0,#REF!,#REF!)),1)</f>
        <v>#REF!</v>
      </c>
      <c r="AH2859" s="96" t="e">
        <f>X2859*IF($AA2859=2021,IF(OR($M2859="Услуги",$M2859="Работы"),#REF!,IF($U2859&lt;&gt;0,#REF!,#REF!)),1)*IF($AA2859=2022,IF(OR($M2859="Услуги",$M2859="Работы"),#REF!,IF($U2859&lt;&gt;0,#REF!,#REF!)),1)*IF($AA2859=2023,IF(OR($M2859="Услуги",$M2859="Работы"),#REF!,IF($U2859&lt;&gt;0,#REF!,#REF!)),1)*IF($AA2859=2024,IF(OR($M2859="Услуги",$M2859="Работы"),#REF!,IF($U2859&lt;&gt;0,#REF!,#REF!)),1)*IF($AA2859=2025,IF(OR($M2859="Услуги",$M2859="Работы"),#REF!,IF($U2859&lt;&gt;0,#REF!,#REF!)),1)</f>
        <v>#REF!</v>
      </c>
      <c r="AI2859" s="96" t="e">
        <f>Y2859*IF($AA2859=2021,IF(OR($M2859="Услуги",$M2859="Работы"),#REF!,IF($U2859&lt;&gt;0,#REF!,#REF!)),1)*IF($AA2859=2022,IF(OR($M2859="Услуги",$M2859="Работы"),#REF!,IF($U2859&lt;&gt;0,#REF!,#REF!)),1)*IF($AA2859=2023,IF(OR($M2859="Услуги",$M2859="Работы"),#REF!,IF($U2859&lt;&gt;0,#REF!,#REF!)),1)*IF($AA2859=2024,IF(OR($M2859="Услуги",$M2859="Работы"),#REF!,IF($U2859&lt;&gt;0,#REF!,#REF!)),1)*IF($AA2859=2025,IF(OR($M2859="Услуги",$M2859="Работы"),#REF!,IF($U2859&lt;&gt;0,#REF!,#REF!)),1)</f>
        <v>#REF!</v>
      </c>
      <c r="AJ2859" s="96" t="e">
        <f>Z2859*IF($AA2859=2021,IF(OR($M2859="Услуги",$M2859="Работы"),#REF!,IF($U2859&lt;&gt;0,#REF!,#REF!)),1)*IF($AA2859=2022,IF(OR($M2859="Услуги",$M2859="Работы"),#REF!,IF($U2859&lt;&gt;0,#REF!,#REF!)),1)*IF($AA2859=2023,IF(OR($M2859="Услуги",$M2859="Работы"),#REF!,IF($U2859&lt;&gt;0,#REF!,#REF!)),1)*IF($AA2859=2024,IF(OR($M2859="Услуги",$M2859="Работы"),#REF!,IF($U2859&lt;&gt;0,#REF!,#REF!)),1)*IF($AA2859=2025,IF(OR($M2859="Услуги",$M2859="Работы"),#REF!,IF($U2859&lt;&gt;0,#REF!,#REF!)),1)</f>
        <v>#REF!</v>
      </c>
    </row>
    <row r="2860" spans="1:36" ht="15" hidden="1" x14ac:dyDescent="0.25">
      <c r="A2860" s="85">
        <v>1</v>
      </c>
      <c r="B2860" s="86" t="s">
        <v>88</v>
      </c>
      <c r="C2860" s="215" t="s">
        <v>437</v>
      </c>
      <c r="D2860" s="85" t="s">
        <v>435</v>
      </c>
      <c r="E2860" s="85" t="s">
        <v>420</v>
      </c>
      <c r="F2860" s="88"/>
      <c r="G2860" s="87" t="e">
        <f>VLOOKUP(D2860,#REF!,2,FALSE)</f>
        <v>#REF!</v>
      </c>
      <c r="H2860" s="88"/>
      <c r="I2860" s="88"/>
      <c r="J2860" s="86" t="s">
        <v>87</v>
      </c>
      <c r="K2860" s="87" t="str">
        <f t="shared" si="749"/>
        <v>Защита сегментов АСУ ТП «Талаховская ТЭС» филиала «Калининградская ТЭЦ-2» АО «Интер РАО – Электрогенерация»</v>
      </c>
      <c r="L2860" s="99" t="s">
        <v>230</v>
      </c>
      <c r="M2860" s="90" t="s">
        <v>532</v>
      </c>
      <c r="N2860" s="85" t="s">
        <v>434</v>
      </c>
      <c r="O2860" s="85" t="s">
        <v>434</v>
      </c>
      <c r="P2860" s="111">
        <v>1</v>
      </c>
      <c r="Q2860" s="100">
        <f>$S$2630+$S$2636+$S$2642+$S$2648</f>
        <v>126609</v>
      </c>
      <c r="R2860" s="97">
        <v>0.2</v>
      </c>
      <c r="S2860" s="98">
        <f t="shared" si="752"/>
        <v>126609</v>
      </c>
      <c r="T2860" s="98">
        <f t="shared" si="750"/>
        <v>21101.5</v>
      </c>
      <c r="U2860" s="98">
        <v>0</v>
      </c>
      <c r="V2860" s="98">
        <f t="shared" si="751"/>
        <v>0</v>
      </c>
      <c r="W2860" s="95">
        <f t="shared" si="753"/>
        <v>0</v>
      </c>
      <c r="X2860" s="98">
        <f t="shared" si="748"/>
        <v>126609</v>
      </c>
      <c r="Y2860" s="98">
        <f t="shared" si="755"/>
        <v>21101.5</v>
      </c>
      <c r="Z2860" s="98">
        <f t="shared" si="756"/>
        <v>105507.5</v>
      </c>
      <c r="AA2860" s="243">
        <f>Приоритеты!$D$5+1</f>
        <v>2023</v>
      </c>
      <c r="AB2860" s="247" t="e">
        <f t="shared" si="754"/>
        <v>#REF!</v>
      </c>
      <c r="AC2860" s="96" t="e">
        <f>S2860*IF($AA2860=2021,IF(OR($M2860="Услуги",$M2860="Работы"),#REF!,IF($U2860&lt;&gt;0,#REF!,#REF!)),1)*IF($AA2860=2022,IF(OR($M2860="Услуги",$M2860="Работы"),#REF!,IF($U2860&lt;&gt;0,#REF!,#REF!)),1)*IF($AA2860=2023,IF(OR($M2860="Услуги",$M2860="Работы"),#REF!,IF($U2860&lt;&gt;0,#REF!,#REF!)),1)*IF($AA2860=2024,IF(OR($M2860="Услуги",$M2860="Работы"),#REF!,IF($U2860&lt;&gt;0,#REF!,#REF!)),1)*IF($AA2860=2025,IF(OR($M2860="Услуги",$M2860="Работы"),#REF!,IF($U2860&lt;&gt;0,#REF!,#REF!)),1)</f>
        <v>#REF!</v>
      </c>
      <c r="AD2860" s="96" t="e">
        <f>T2860*IF($AA2860=2021,IF(OR($M2860="Услуги",$M2860="Работы"),#REF!,IF($U2860&lt;&gt;0,#REF!,#REF!)),1)*IF($AA2860=2022,IF(OR($M2860="Услуги",$M2860="Работы"),#REF!,IF($U2860&lt;&gt;0,#REF!,#REF!)),1)*IF($AA2860=2023,IF(OR($M2860="Услуги",$M2860="Работы"),#REF!,IF($U2860&lt;&gt;0,#REF!,#REF!)),1)*IF($AA2860=2024,IF(OR($M2860="Услуги",$M2860="Работы"),#REF!,IF($U2860&lt;&gt;0,#REF!,#REF!)),1)*IF($AA2860=2025,IF(OR($M2860="Услуги",$M2860="Работы"),#REF!,IF($U2860&lt;&gt;0,#REF!,#REF!)),1)</f>
        <v>#REF!</v>
      </c>
      <c r="AE2860" s="96" t="e">
        <f>U2860*IF($AA2860=2021,IF(OR($M2860="Услуги",$M2860="Работы"),#REF!,IF($U2860&lt;&gt;0,#REF!,#REF!)),1)*IF($AA2860=2022,IF(OR($M2860="Услуги",$M2860="Работы"),#REF!,IF($U2860&lt;&gt;0,#REF!,#REF!)),1)*IF($AA2860=2023,IF(OR($M2860="Услуги",$M2860="Работы"),#REF!,IF($U2860&lt;&gt;0,#REF!,#REF!)),1)*IF($AA2860=2024,IF(OR($M2860="Услуги",$M2860="Работы"),#REF!,IF($U2860&lt;&gt;0,#REF!,#REF!)),1)*IF($AA2860=2025,IF(OR($M2860="Услуги",$M2860="Работы"),#REF!,IF($U2860&lt;&gt;0,#REF!,#REF!)),1)</f>
        <v>#REF!</v>
      </c>
      <c r="AF2860" s="96" t="e">
        <f>V2860*IF($AA2860=2021,IF(OR($M2860="Услуги",$M2860="Работы"),#REF!,IF($U2860&lt;&gt;0,#REF!,#REF!)),1)*IF($AA2860=2022,IF(OR($M2860="Услуги",$M2860="Работы"),#REF!,IF($U2860&lt;&gt;0,#REF!,#REF!)),1)*IF($AA2860=2023,IF(OR($M2860="Услуги",$M2860="Работы"),#REF!,IF($U2860&lt;&gt;0,#REF!,#REF!)),1)*IF($AA2860=2024,IF(OR($M2860="Услуги",$M2860="Работы"),#REF!,IF($U2860&lt;&gt;0,#REF!,#REF!)),1)*IF($AA2860=2025,IF(OR($M2860="Услуги",$M2860="Работы"),#REF!,IF($U2860&lt;&gt;0,#REF!,#REF!)),1)</f>
        <v>#REF!</v>
      </c>
      <c r="AG2860" s="96" t="e">
        <f>W2860*IF($AA2860=2021,IF(OR($M2860="Услуги",$M2860="Работы"),#REF!,IF($U2860&lt;&gt;0,#REF!,#REF!)),1)*IF($AA2860=2022,IF(OR($M2860="Услуги",$M2860="Работы"),#REF!,IF($U2860&lt;&gt;0,#REF!,#REF!)),1)*IF($AA2860=2023,IF(OR($M2860="Услуги",$M2860="Работы"),#REF!,IF($U2860&lt;&gt;0,#REF!,#REF!)),1)*IF($AA2860=2024,IF(OR($M2860="Услуги",$M2860="Работы"),#REF!,IF($U2860&lt;&gt;0,#REF!,#REF!)),1)*IF($AA2860=2025,IF(OR($M2860="Услуги",$M2860="Работы"),#REF!,IF($U2860&lt;&gt;0,#REF!,#REF!)),1)</f>
        <v>#REF!</v>
      </c>
      <c r="AH2860" s="96" t="e">
        <f>X2860*IF($AA2860=2021,IF(OR($M2860="Услуги",$M2860="Работы"),#REF!,IF($U2860&lt;&gt;0,#REF!,#REF!)),1)*IF($AA2860=2022,IF(OR($M2860="Услуги",$M2860="Работы"),#REF!,IF($U2860&lt;&gt;0,#REF!,#REF!)),1)*IF($AA2860=2023,IF(OR($M2860="Услуги",$M2860="Работы"),#REF!,IF($U2860&lt;&gt;0,#REF!,#REF!)),1)*IF($AA2860=2024,IF(OR($M2860="Услуги",$M2860="Работы"),#REF!,IF($U2860&lt;&gt;0,#REF!,#REF!)),1)*IF($AA2860=2025,IF(OR($M2860="Услуги",$M2860="Работы"),#REF!,IF($U2860&lt;&gt;0,#REF!,#REF!)),1)</f>
        <v>#REF!</v>
      </c>
      <c r="AI2860" s="96" t="e">
        <f>Y2860*IF($AA2860=2021,IF(OR($M2860="Услуги",$M2860="Работы"),#REF!,IF($U2860&lt;&gt;0,#REF!,#REF!)),1)*IF($AA2860=2022,IF(OR($M2860="Услуги",$M2860="Работы"),#REF!,IF($U2860&lt;&gt;0,#REF!,#REF!)),1)*IF($AA2860=2023,IF(OR($M2860="Услуги",$M2860="Работы"),#REF!,IF($U2860&lt;&gt;0,#REF!,#REF!)),1)*IF($AA2860=2024,IF(OR($M2860="Услуги",$M2860="Работы"),#REF!,IF($U2860&lt;&gt;0,#REF!,#REF!)),1)*IF($AA2860=2025,IF(OR($M2860="Услуги",$M2860="Работы"),#REF!,IF($U2860&lt;&gt;0,#REF!,#REF!)),1)</f>
        <v>#REF!</v>
      </c>
      <c r="AJ2860" s="96" t="e">
        <f>Z2860*IF($AA2860=2021,IF(OR($M2860="Услуги",$M2860="Работы"),#REF!,IF($U2860&lt;&gt;0,#REF!,#REF!)),1)*IF($AA2860=2022,IF(OR($M2860="Услуги",$M2860="Работы"),#REF!,IF($U2860&lt;&gt;0,#REF!,#REF!)),1)*IF($AA2860=2023,IF(OR($M2860="Услуги",$M2860="Работы"),#REF!,IF($U2860&lt;&gt;0,#REF!,#REF!)),1)*IF($AA2860=2024,IF(OR($M2860="Услуги",$M2860="Работы"),#REF!,IF($U2860&lt;&gt;0,#REF!,#REF!)),1)*IF($AA2860=2025,IF(OR($M2860="Услуги",$M2860="Работы"),#REF!,IF($U2860&lt;&gt;0,#REF!,#REF!)),1)</f>
        <v>#REF!</v>
      </c>
    </row>
    <row r="2861" spans="1:36" ht="15" hidden="1" x14ac:dyDescent="0.25">
      <c r="A2861" s="85">
        <v>1</v>
      </c>
      <c r="B2861" s="86" t="s">
        <v>88</v>
      </c>
      <c r="C2861" s="215" t="s">
        <v>437</v>
      </c>
      <c r="D2861" s="85" t="s">
        <v>196</v>
      </c>
      <c r="E2861" s="85" t="s">
        <v>420</v>
      </c>
      <c r="F2861" s="88"/>
      <c r="G2861" s="87" t="e">
        <f>VLOOKUP(D2861,#REF!,2,FALSE)</f>
        <v>#REF!</v>
      </c>
      <c r="H2861" s="88"/>
      <c r="I2861" s="88"/>
      <c r="J2861" s="86" t="s">
        <v>87</v>
      </c>
      <c r="K2861" s="87" t="str">
        <f t="shared" si="749"/>
        <v>Защита сегментов АСУ ТП «Маяковская ТЭС» филиала «Калининградская ТЭЦ-2» АО «Интер РАО – Электрогенерация»</v>
      </c>
      <c r="L2861" s="99" t="s">
        <v>230</v>
      </c>
      <c r="M2861" s="90" t="s">
        <v>532</v>
      </c>
      <c r="N2861" s="85" t="s">
        <v>434</v>
      </c>
      <c r="O2861" s="85" t="s">
        <v>434</v>
      </c>
      <c r="P2861" s="111">
        <v>1</v>
      </c>
      <c r="Q2861" s="100">
        <f>$S$2626+$S$2632+$S$2638+$S$2644</f>
        <v>126609</v>
      </c>
      <c r="R2861" s="97">
        <v>0.2</v>
      </c>
      <c r="S2861" s="98">
        <f t="shared" si="752"/>
        <v>126609</v>
      </c>
      <c r="T2861" s="98">
        <f t="shared" si="750"/>
        <v>21101.5</v>
      </c>
      <c r="U2861" s="98">
        <v>0</v>
      </c>
      <c r="V2861" s="98">
        <f t="shared" si="751"/>
        <v>0</v>
      </c>
      <c r="W2861" s="95">
        <f t="shared" si="753"/>
        <v>0</v>
      </c>
      <c r="X2861" s="98">
        <f t="shared" si="748"/>
        <v>126609</v>
      </c>
      <c r="Y2861" s="98">
        <f t="shared" si="755"/>
        <v>21101.5</v>
      </c>
      <c r="Z2861" s="98">
        <f t="shared" si="756"/>
        <v>105507.5</v>
      </c>
      <c r="AA2861" s="243">
        <f>Приоритеты!$D$3+2</f>
        <v>2024</v>
      </c>
      <c r="AB2861" s="247" t="e">
        <f t="shared" si="754"/>
        <v>#REF!</v>
      </c>
      <c r="AC2861" s="96" t="e">
        <f>S2861*IF($AA2861=2021,IF(OR($M2861="Услуги",$M2861="Работы"),#REF!,IF($U2861&lt;&gt;0,#REF!,#REF!)),1)*IF($AA2861=2022,IF(OR($M2861="Услуги",$M2861="Работы"),#REF!,IF($U2861&lt;&gt;0,#REF!,#REF!)),1)*IF($AA2861=2023,IF(OR($M2861="Услуги",$M2861="Работы"),#REF!,IF($U2861&lt;&gt;0,#REF!,#REF!)),1)*IF($AA2861=2024,IF(OR($M2861="Услуги",$M2861="Работы"),#REF!,IF($U2861&lt;&gt;0,#REF!,#REF!)),1)*IF($AA2861=2025,IF(OR($M2861="Услуги",$M2861="Работы"),#REF!,IF($U2861&lt;&gt;0,#REF!,#REF!)),1)</f>
        <v>#REF!</v>
      </c>
      <c r="AD2861" s="96" t="e">
        <f>T2861*IF($AA2861=2021,IF(OR($M2861="Услуги",$M2861="Работы"),#REF!,IF($U2861&lt;&gt;0,#REF!,#REF!)),1)*IF($AA2861=2022,IF(OR($M2861="Услуги",$M2861="Работы"),#REF!,IF($U2861&lt;&gt;0,#REF!,#REF!)),1)*IF($AA2861=2023,IF(OR($M2861="Услуги",$M2861="Работы"),#REF!,IF($U2861&lt;&gt;0,#REF!,#REF!)),1)*IF($AA2861=2024,IF(OR($M2861="Услуги",$M2861="Работы"),#REF!,IF($U2861&lt;&gt;0,#REF!,#REF!)),1)*IF($AA2861=2025,IF(OR($M2861="Услуги",$M2861="Работы"),#REF!,IF($U2861&lt;&gt;0,#REF!,#REF!)),1)</f>
        <v>#REF!</v>
      </c>
      <c r="AE2861" s="96" t="e">
        <f>U2861*IF($AA2861=2021,IF(OR($M2861="Услуги",$M2861="Работы"),#REF!,IF($U2861&lt;&gt;0,#REF!,#REF!)),1)*IF($AA2861=2022,IF(OR($M2861="Услуги",$M2861="Работы"),#REF!,IF($U2861&lt;&gt;0,#REF!,#REF!)),1)*IF($AA2861=2023,IF(OR($M2861="Услуги",$M2861="Работы"),#REF!,IF($U2861&lt;&gt;0,#REF!,#REF!)),1)*IF($AA2861=2024,IF(OR($M2861="Услуги",$M2861="Работы"),#REF!,IF($U2861&lt;&gt;0,#REF!,#REF!)),1)*IF($AA2861=2025,IF(OR($M2861="Услуги",$M2861="Работы"),#REF!,IF($U2861&lt;&gt;0,#REF!,#REF!)),1)</f>
        <v>#REF!</v>
      </c>
      <c r="AF2861" s="96" t="e">
        <f>V2861*IF($AA2861=2021,IF(OR($M2861="Услуги",$M2861="Работы"),#REF!,IF($U2861&lt;&gt;0,#REF!,#REF!)),1)*IF($AA2861=2022,IF(OR($M2861="Услуги",$M2861="Работы"),#REF!,IF($U2861&lt;&gt;0,#REF!,#REF!)),1)*IF($AA2861=2023,IF(OR($M2861="Услуги",$M2861="Работы"),#REF!,IF($U2861&lt;&gt;0,#REF!,#REF!)),1)*IF($AA2861=2024,IF(OR($M2861="Услуги",$M2861="Работы"),#REF!,IF($U2861&lt;&gt;0,#REF!,#REF!)),1)*IF($AA2861=2025,IF(OR($M2861="Услуги",$M2861="Работы"),#REF!,IF($U2861&lt;&gt;0,#REF!,#REF!)),1)</f>
        <v>#REF!</v>
      </c>
      <c r="AG2861" s="96" t="e">
        <f>W2861*IF($AA2861=2021,IF(OR($M2861="Услуги",$M2861="Работы"),#REF!,IF($U2861&lt;&gt;0,#REF!,#REF!)),1)*IF($AA2861=2022,IF(OR($M2861="Услуги",$M2861="Работы"),#REF!,IF($U2861&lt;&gt;0,#REF!,#REF!)),1)*IF($AA2861=2023,IF(OR($M2861="Услуги",$M2861="Работы"),#REF!,IF($U2861&lt;&gt;0,#REF!,#REF!)),1)*IF($AA2861=2024,IF(OR($M2861="Услуги",$M2861="Работы"),#REF!,IF($U2861&lt;&gt;0,#REF!,#REF!)),1)*IF($AA2861=2025,IF(OR($M2861="Услуги",$M2861="Работы"),#REF!,IF($U2861&lt;&gt;0,#REF!,#REF!)),1)</f>
        <v>#REF!</v>
      </c>
      <c r="AH2861" s="96" t="e">
        <f>X2861*IF($AA2861=2021,IF(OR($M2861="Услуги",$M2861="Работы"),#REF!,IF($U2861&lt;&gt;0,#REF!,#REF!)),1)*IF($AA2861=2022,IF(OR($M2861="Услуги",$M2861="Работы"),#REF!,IF($U2861&lt;&gt;0,#REF!,#REF!)),1)*IF($AA2861=2023,IF(OR($M2861="Услуги",$M2861="Работы"),#REF!,IF($U2861&lt;&gt;0,#REF!,#REF!)),1)*IF($AA2861=2024,IF(OR($M2861="Услуги",$M2861="Работы"),#REF!,IF($U2861&lt;&gt;0,#REF!,#REF!)),1)*IF($AA2861=2025,IF(OR($M2861="Услуги",$M2861="Работы"),#REF!,IF($U2861&lt;&gt;0,#REF!,#REF!)),1)</f>
        <v>#REF!</v>
      </c>
      <c r="AI2861" s="96" t="e">
        <f>Y2861*IF($AA2861=2021,IF(OR($M2861="Услуги",$M2861="Работы"),#REF!,IF($U2861&lt;&gt;0,#REF!,#REF!)),1)*IF($AA2861=2022,IF(OR($M2861="Услуги",$M2861="Работы"),#REF!,IF($U2861&lt;&gt;0,#REF!,#REF!)),1)*IF($AA2861=2023,IF(OR($M2861="Услуги",$M2861="Работы"),#REF!,IF($U2861&lt;&gt;0,#REF!,#REF!)),1)*IF($AA2861=2024,IF(OR($M2861="Услуги",$M2861="Работы"),#REF!,IF($U2861&lt;&gt;0,#REF!,#REF!)),1)*IF($AA2861=2025,IF(OR($M2861="Услуги",$M2861="Работы"),#REF!,IF($U2861&lt;&gt;0,#REF!,#REF!)),1)</f>
        <v>#REF!</v>
      </c>
      <c r="AJ2861" s="96" t="e">
        <f>Z2861*IF($AA2861=2021,IF(OR($M2861="Услуги",$M2861="Работы"),#REF!,IF($U2861&lt;&gt;0,#REF!,#REF!)),1)*IF($AA2861=2022,IF(OR($M2861="Услуги",$M2861="Работы"),#REF!,IF($U2861&lt;&gt;0,#REF!,#REF!)),1)*IF($AA2861=2023,IF(OR($M2861="Услуги",$M2861="Работы"),#REF!,IF($U2861&lt;&gt;0,#REF!,#REF!)),1)*IF($AA2861=2024,IF(OR($M2861="Услуги",$M2861="Работы"),#REF!,IF($U2861&lt;&gt;0,#REF!,#REF!)),1)*IF($AA2861=2025,IF(OR($M2861="Услуги",$M2861="Работы"),#REF!,IF($U2861&lt;&gt;0,#REF!,#REF!)),1)</f>
        <v>#REF!</v>
      </c>
    </row>
    <row r="2862" spans="1:36" ht="15" hidden="1" x14ac:dyDescent="0.25">
      <c r="A2862" s="85">
        <v>1</v>
      </c>
      <c r="B2862" s="86" t="s">
        <v>88</v>
      </c>
      <c r="C2862" s="215" t="s">
        <v>437</v>
      </c>
      <c r="D2862" s="85" t="s">
        <v>210</v>
      </c>
      <c r="E2862" s="85" t="s">
        <v>420</v>
      </c>
      <c r="F2862" s="88"/>
      <c r="G2862" s="87" t="e">
        <f>VLOOKUP(D2862,#REF!,2,FALSE)</f>
        <v>#REF!</v>
      </c>
      <c r="H2862" s="88"/>
      <c r="I2862" s="88"/>
      <c r="J2862" s="86" t="s">
        <v>87</v>
      </c>
      <c r="K2862" s="87" t="str">
        <f t="shared" si="749"/>
        <v>Защита сегментов АСУ ТП «Прегольская ТЭС» филиала «Калининградская ТЭЦ-2» АО «Интер РАО – Электрогенерация»</v>
      </c>
      <c r="L2862" s="99" t="s">
        <v>230</v>
      </c>
      <c r="M2862" s="90" t="s">
        <v>532</v>
      </c>
      <c r="N2862" s="85" t="s">
        <v>434</v>
      </c>
      <c r="O2862" s="85" t="s">
        <v>434</v>
      </c>
      <c r="P2862" s="111">
        <v>1</v>
      </c>
      <c r="Q2862" s="100">
        <f>$S$2628+$S$2634+$S$2640+$S$2646</f>
        <v>126609</v>
      </c>
      <c r="R2862" s="97">
        <v>0.2</v>
      </c>
      <c r="S2862" s="98">
        <f t="shared" si="752"/>
        <v>126609</v>
      </c>
      <c r="T2862" s="98">
        <f t="shared" si="750"/>
        <v>21101.5</v>
      </c>
      <c r="U2862" s="98">
        <v>0</v>
      </c>
      <c r="V2862" s="98">
        <f t="shared" si="751"/>
        <v>0</v>
      </c>
      <c r="W2862" s="95">
        <f t="shared" si="753"/>
        <v>0</v>
      </c>
      <c r="X2862" s="98">
        <f t="shared" si="748"/>
        <v>126609</v>
      </c>
      <c r="Y2862" s="98">
        <f t="shared" si="755"/>
        <v>21101.5</v>
      </c>
      <c r="Z2862" s="98">
        <f t="shared" si="756"/>
        <v>105507.5</v>
      </c>
      <c r="AA2862" s="243">
        <f>Приоритеты!$D$4+2</f>
        <v>2024</v>
      </c>
      <c r="AB2862" s="247" t="e">
        <f t="shared" si="754"/>
        <v>#REF!</v>
      </c>
      <c r="AC2862" s="96" t="e">
        <f>S2862*IF($AA2862=2021,IF(OR($M2862="Услуги",$M2862="Работы"),#REF!,IF($U2862&lt;&gt;0,#REF!,#REF!)),1)*IF($AA2862=2022,IF(OR($M2862="Услуги",$M2862="Работы"),#REF!,IF($U2862&lt;&gt;0,#REF!,#REF!)),1)*IF($AA2862=2023,IF(OR($M2862="Услуги",$M2862="Работы"),#REF!,IF($U2862&lt;&gt;0,#REF!,#REF!)),1)*IF($AA2862=2024,IF(OR($M2862="Услуги",$M2862="Работы"),#REF!,IF($U2862&lt;&gt;0,#REF!,#REF!)),1)*IF($AA2862=2025,IF(OR($M2862="Услуги",$M2862="Работы"),#REF!,IF($U2862&lt;&gt;0,#REF!,#REF!)),1)</f>
        <v>#REF!</v>
      </c>
      <c r="AD2862" s="96" t="e">
        <f>T2862*IF($AA2862=2021,IF(OR($M2862="Услуги",$M2862="Работы"),#REF!,IF($U2862&lt;&gt;0,#REF!,#REF!)),1)*IF($AA2862=2022,IF(OR($M2862="Услуги",$M2862="Работы"),#REF!,IF($U2862&lt;&gt;0,#REF!,#REF!)),1)*IF($AA2862=2023,IF(OR($M2862="Услуги",$M2862="Работы"),#REF!,IF($U2862&lt;&gt;0,#REF!,#REF!)),1)*IF($AA2862=2024,IF(OR($M2862="Услуги",$M2862="Работы"),#REF!,IF($U2862&lt;&gt;0,#REF!,#REF!)),1)*IF($AA2862=2025,IF(OR($M2862="Услуги",$M2862="Работы"),#REF!,IF($U2862&lt;&gt;0,#REF!,#REF!)),1)</f>
        <v>#REF!</v>
      </c>
      <c r="AE2862" s="96" t="e">
        <f>U2862*IF($AA2862=2021,IF(OR($M2862="Услуги",$M2862="Работы"),#REF!,IF($U2862&lt;&gt;0,#REF!,#REF!)),1)*IF($AA2862=2022,IF(OR($M2862="Услуги",$M2862="Работы"),#REF!,IF($U2862&lt;&gt;0,#REF!,#REF!)),1)*IF($AA2862=2023,IF(OR($M2862="Услуги",$M2862="Работы"),#REF!,IF($U2862&lt;&gt;0,#REF!,#REF!)),1)*IF($AA2862=2024,IF(OR($M2862="Услуги",$M2862="Работы"),#REF!,IF($U2862&lt;&gt;0,#REF!,#REF!)),1)*IF($AA2862=2025,IF(OR($M2862="Услуги",$M2862="Работы"),#REF!,IF($U2862&lt;&gt;0,#REF!,#REF!)),1)</f>
        <v>#REF!</v>
      </c>
      <c r="AF2862" s="96" t="e">
        <f>V2862*IF($AA2862=2021,IF(OR($M2862="Услуги",$M2862="Работы"),#REF!,IF($U2862&lt;&gt;0,#REF!,#REF!)),1)*IF($AA2862=2022,IF(OR($M2862="Услуги",$M2862="Работы"),#REF!,IF($U2862&lt;&gt;0,#REF!,#REF!)),1)*IF($AA2862=2023,IF(OR($M2862="Услуги",$M2862="Работы"),#REF!,IF($U2862&lt;&gt;0,#REF!,#REF!)),1)*IF($AA2862=2024,IF(OR($M2862="Услуги",$M2862="Работы"),#REF!,IF($U2862&lt;&gt;0,#REF!,#REF!)),1)*IF($AA2862=2025,IF(OR($M2862="Услуги",$M2862="Работы"),#REF!,IF($U2862&lt;&gt;0,#REF!,#REF!)),1)</f>
        <v>#REF!</v>
      </c>
      <c r="AG2862" s="96" t="e">
        <f>W2862*IF($AA2862=2021,IF(OR($M2862="Услуги",$M2862="Работы"),#REF!,IF($U2862&lt;&gt;0,#REF!,#REF!)),1)*IF($AA2862=2022,IF(OR($M2862="Услуги",$M2862="Работы"),#REF!,IF($U2862&lt;&gt;0,#REF!,#REF!)),1)*IF($AA2862=2023,IF(OR($M2862="Услуги",$M2862="Работы"),#REF!,IF($U2862&lt;&gt;0,#REF!,#REF!)),1)*IF($AA2862=2024,IF(OR($M2862="Услуги",$M2862="Работы"),#REF!,IF($U2862&lt;&gt;0,#REF!,#REF!)),1)*IF($AA2862=2025,IF(OR($M2862="Услуги",$M2862="Работы"),#REF!,IF($U2862&lt;&gt;0,#REF!,#REF!)),1)</f>
        <v>#REF!</v>
      </c>
      <c r="AH2862" s="96" t="e">
        <f>X2862*IF($AA2862=2021,IF(OR($M2862="Услуги",$M2862="Работы"),#REF!,IF($U2862&lt;&gt;0,#REF!,#REF!)),1)*IF($AA2862=2022,IF(OR($M2862="Услуги",$M2862="Работы"),#REF!,IF($U2862&lt;&gt;0,#REF!,#REF!)),1)*IF($AA2862=2023,IF(OR($M2862="Услуги",$M2862="Работы"),#REF!,IF($U2862&lt;&gt;0,#REF!,#REF!)),1)*IF($AA2862=2024,IF(OR($M2862="Услуги",$M2862="Работы"),#REF!,IF($U2862&lt;&gt;0,#REF!,#REF!)),1)*IF($AA2862=2025,IF(OR($M2862="Услуги",$M2862="Работы"),#REF!,IF($U2862&lt;&gt;0,#REF!,#REF!)),1)</f>
        <v>#REF!</v>
      </c>
      <c r="AI2862" s="96" t="e">
        <f>Y2862*IF($AA2862=2021,IF(OR($M2862="Услуги",$M2862="Работы"),#REF!,IF($U2862&lt;&gt;0,#REF!,#REF!)),1)*IF($AA2862=2022,IF(OR($M2862="Услуги",$M2862="Работы"),#REF!,IF($U2862&lt;&gt;0,#REF!,#REF!)),1)*IF($AA2862=2023,IF(OR($M2862="Услуги",$M2862="Работы"),#REF!,IF($U2862&lt;&gt;0,#REF!,#REF!)),1)*IF($AA2862=2024,IF(OR($M2862="Услуги",$M2862="Работы"),#REF!,IF($U2862&lt;&gt;0,#REF!,#REF!)),1)*IF($AA2862=2025,IF(OR($M2862="Услуги",$M2862="Работы"),#REF!,IF($U2862&lt;&gt;0,#REF!,#REF!)),1)</f>
        <v>#REF!</v>
      </c>
      <c r="AJ2862" s="96" t="e">
        <f>Z2862*IF($AA2862=2021,IF(OR($M2862="Услуги",$M2862="Работы"),#REF!,IF($U2862&lt;&gt;0,#REF!,#REF!)),1)*IF($AA2862=2022,IF(OR($M2862="Услуги",$M2862="Работы"),#REF!,IF($U2862&lt;&gt;0,#REF!,#REF!)),1)*IF($AA2862=2023,IF(OR($M2862="Услуги",$M2862="Работы"),#REF!,IF($U2862&lt;&gt;0,#REF!,#REF!)),1)*IF($AA2862=2024,IF(OR($M2862="Услуги",$M2862="Работы"),#REF!,IF($U2862&lt;&gt;0,#REF!,#REF!)),1)*IF($AA2862=2025,IF(OR($M2862="Услуги",$M2862="Работы"),#REF!,IF($U2862&lt;&gt;0,#REF!,#REF!)),1)</f>
        <v>#REF!</v>
      </c>
    </row>
    <row r="2863" spans="1:36" ht="15" hidden="1" x14ac:dyDescent="0.25">
      <c r="A2863" s="85">
        <v>1</v>
      </c>
      <c r="B2863" s="86" t="s">
        <v>88</v>
      </c>
      <c r="C2863" s="215" t="s">
        <v>437</v>
      </c>
      <c r="D2863" s="85" t="s">
        <v>435</v>
      </c>
      <c r="E2863" s="85" t="s">
        <v>420</v>
      </c>
      <c r="F2863" s="88"/>
      <c r="G2863" s="87" t="e">
        <f>VLOOKUP(D2863,#REF!,2,FALSE)</f>
        <v>#REF!</v>
      </c>
      <c r="H2863" s="88"/>
      <c r="I2863" s="88"/>
      <c r="J2863" s="86" t="s">
        <v>87</v>
      </c>
      <c r="K2863" s="87" t="str">
        <f t="shared" si="749"/>
        <v>Защита сегментов АСУ ТП «Талаховская ТЭС» филиала «Калининградская ТЭЦ-2» АО «Интер РАО – Электрогенерация»</v>
      </c>
      <c r="L2863" s="99" t="s">
        <v>230</v>
      </c>
      <c r="M2863" s="90" t="s">
        <v>532</v>
      </c>
      <c r="N2863" s="85" t="s">
        <v>434</v>
      </c>
      <c r="O2863" s="85" t="s">
        <v>434</v>
      </c>
      <c r="P2863" s="111">
        <v>1</v>
      </c>
      <c r="Q2863" s="100">
        <f>$S$2630+$S$2636+$S$2642+$S$2648</f>
        <v>126609</v>
      </c>
      <c r="R2863" s="97">
        <v>0.2</v>
      </c>
      <c r="S2863" s="98">
        <f t="shared" si="752"/>
        <v>126609</v>
      </c>
      <c r="T2863" s="98">
        <f t="shared" si="750"/>
        <v>21101.5</v>
      </c>
      <c r="U2863" s="98">
        <v>0</v>
      </c>
      <c r="V2863" s="98">
        <f t="shared" si="751"/>
        <v>0</v>
      </c>
      <c r="W2863" s="95">
        <f t="shared" si="753"/>
        <v>0</v>
      </c>
      <c r="X2863" s="98">
        <f t="shared" si="748"/>
        <v>126609</v>
      </c>
      <c r="Y2863" s="98">
        <f t="shared" si="755"/>
        <v>21101.5</v>
      </c>
      <c r="Z2863" s="98">
        <f t="shared" si="756"/>
        <v>105507.5</v>
      </c>
      <c r="AA2863" s="243">
        <f>Приоритеты!$D$5+2</f>
        <v>2024</v>
      </c>
      <c r="AB2863" s="247" t="e">
        <f t="shared" si="754"/>
        <v>#REF!</v>
      </c>
      <c r="AC2863" s="96" t="e">
        <f>S2863*IF($AA2863=2021,IF(OR($M2863="Услуги",$M2863="Работы"),#REF!,IF($U2863&lt;&gt;0,#REF!,#REF!)),1)*IF($AA2863=2022,IF(OR($M2863="Услуги",$M2863="Работы"),#REF!,IF($U2863&lt;&gt;0,#REF!,#REF!)),1)*IF($AA2863=2023,IF(OR($M2863="Услуги",$M2863="Работы"),#REF!,IF($U2863&lt;&gt;0,#REF!,#REF!)),1)*IF($AA2863=2024,IF(OR($M2863="Услуги",$M2863="Работы"),#REF!,IF($U2863&lt;&gt;0,#REF!,#REF!)),1)*IF($AA2863=2025,IF(OR($M2863="Услуги",$M2863="Работы"),#REF!,IF($U2863&lt;&gt;0,#REF!,#REF!)),1)</f>
        <v>#REF!</v>
      </c>
      <c r="AD2863" s="96" t="e">
        <f>T2863*IF($AA2863=2021,IF(OR($M2863="Услуги",$M2863="Работы"),#REF!,IF($U2863&lt;&gt;0,#REF!,#REF!)),1)*IF($AA2863=2022,IF(OR($M2863="Услуги",$M2863="Работы"),#REF!,IF($U2863&lt;&gt;0,#REF!,#REF!)),1)*IF($AA2863=2023,IF(OR($M2863="Услуги",$M2863="Работы"),#REF!,IF($U2863&lt;&gt;0,#REF!,#REF!)),1)*IF($AA2863=2024,IF(OR($M2863="Услуги",$M2863="Работы"),#REF!,IF($U2863&lt;&gt;0,#REF!,#REF!)),1)*IF($AA2863=2025,IF(OR($M2863="Услуги",$M2863="Работы"),#REF!,IF($U2863&lt;&gt;0,#REF!,#REF!)),1)</f>
        <v>#REF!</v>
      </c>
      <c r="AE2863" s="96" t="e">
        <f>U2863*IF($AA2863=2021,IF(OR($M2863="Услуги",$M2863="Работы"),#REF!,IF($U2863&lt;&gt;0,#REF!,#REF!)),1)*IF($AA2863=2022,IF(OR($M2863="Услуги",$M2863="Работы"),#REF!,IF($U2863&lt;&gt;0,#REF!,#REF!)),1)*IF($AA2863=2023,IF(OR($M2863="Услуги",$M2863="Работы"),#REF!,IF($U2863&lt;&gt;0,#REF!,#REF!)),1)*IF($AA2863=2024,IF(OR($M2863="Услуги",$M2863="Работы"),#REF!,IF($U2863&lt;&gt;0,#REF!,#REF!)),1)*IF($AA2863=2025,IF(OR($M2863="Услуги",$M2863="Работы"),#REF!,IF($U2863&lt;&gt;0,#REF!,#REF!)),1)</f>
        <v>#REF!</v>
      </c>
      <c r="AF2863" s="96" t="e">
        <f>V2863*IF($AA2863=2021,IF(OR($M2863="Услуги",$M2863="Работы"),#REF!,IF($U2863&lt;&gt;0,#REF!,#REF!)),1)*IF($AA2863=2022,IF(OR($M2863="Услуги",$M2863="Работы"),#REF!,IF($U2863&lt;&gt;0,#REF!,#REF!)),1)*IF($AA2863=2023,IF(OR($M2863="Услуги",$M2863="Работы"),#REF!,IF($U2863&lt;&gt;0,#REF!,#REF!)),1)*IF($AA2863=2024,IF(OR($M2863="Услуги",$M2863="Работы"),#REF!,IF($U2863&lt;&gt;0,#REF!,#REF!)),1)*IF($AA2863=2025,IF(OR($M2863="Услуги",$M2863="Работы"),#REF!,IF($U2863&lt;&gt;0,#REF!,#REF!)),1)</f>
        <v>#REF!</v>
      </c>
      <c r="AG2863" s="96" t="e">
        <f>W2863*IF($AA2863=2021,IF(OR($M2863="Услуги",$M2863="Работы"),#REF!,IF($U2863&lt;&gt;0,#REF!,#REF!)),1)*IF($AA2863=2022,IF(OR($M2863="Услуги",$M2863="Работы"),#REF!,IF($U2863&lt;&gt;0,#REF!,#REF!)),1)*IF($AA2863=2023,IF(OR($M2863="Услуги",$M2863="Работы"),#REF!,IF($U2863&lt;&gt;0,#REF!,#REF!)),1)*IF($AA2863=2024,IF(OR($M2863="Услуги",$M2863="Работы"),#REF!,IF($U2863&lt;&gt;0,#REF!,#REF!)),1)*IF($AA2863=2025,IF(OR($M2863="Услуги",$M2863="Работы"),#REF!,IF($U2863&lt;&gt;0,#REF!,#REF!)),1)</f>
        <v>#REF!</v>
      </c>
      <c r="AH2863" s="96" t="e">
        <f>X2863*IF($AA2863=2021,IF(OR($M2863="Услуги",$M2863="Работы"),#REF!,IF($U2863&lt;&gt;0,#REF!,#REF!)),1)*IF($AA2863=2022,IF(OR($M2863="Услуги",$M2863="Работы"),#REF!,IF($U2863&lt;&gt;0,#REF!,#REF!)),1)*IF($AA2863=2023,IF(OR($M2863="Услуги",$M2863="Работы"),#REF!,IF($U2863&lt;&gt;0,#REF!,#REF!)),1)*IF($AA2863=2024,IF(OR($M2863="Услуги",$M2863="Работы"),#REF!,IF($U2863&lt;&gt;0,#REF!,#REF!)),1)*IF($AA2863=2025,IF(OR($M2863="Услуги",$M2863="Работы"),#REF!,IF($U2863&lt;&gt;0,#REF!,#REF!)),1)</f>
        <v>#REF!</v>
      </c>
      <c r="AI2863" s="96" t="e">
        <f>Y2863*IF($AA2863=2021,IF(OR($M2863="Услуги",$M2863="Работы"),#REF!,IF($U2863&lt;&gt;0,#REF!,#REF!)),1)*IF($AA2863=2022,IF(OR($M2863="Услуги",$M2863="Работы"),#REF!,IF($U2863&lt;&gt;0,#REF!,#REF!)),1)*IF($AA2863=2023,IF(OR($M2863="Услуги",$M2863="Работы"),#REF!,IF($U2863&lt;&gt;0,#REF!,#REF!)),1)*IF($AA2863=2024,IF(OR($M2863="Услуги",$M2863="Работы"),#REF!,IF($U2863&lt;&gt;0,#REF!,#REF!)),1)*IF($AA2863=2025,IF(OR($M2863="Услуги",$M2863="Работы"),#REF!,IF($U2863&lt;&gt;0,#REF!,#REF!)),1)</f>
        <v>#REF!</v>
      </c>
      <c r="AJ2863" s="96" t="e">
        <f>Z2863*IF($AA2863=2021,IF(OR($M2863="Услуги",$M2863="Работы"),#REF!,IF($U2863&lt;&gt;0,#REF!,#REF!)),1)*IF($AA2863=2022,IF(OR($M2863="Услуги",$M2863="Работы"),#REF!,IF($U2863&lt;&gt;0,#REF!,#REF!)),1)*IF($AA2863=2023,IF(OR($M2863="Услуги",$M2863="Работы"),#REF!,IF($U2863&lt;&gt;0,#REF!,#REF!)),1)*IF($AA2863=2024,IF(OR($M2863="Услуги",$M2863="Работы"),#REF!,IF($U2863&lt;&gt;0,#REF!,#REF!)),1)*IF($AA2863=2025,IF(OR($M2863="Услуги",$M2863="Работы"),#REF!,IF($U2863&lt;&gt;0,#REF!,#REF!)),1)</f>
        <v>#REF!</v>
      </c>
    </row>
    <row r="2864" spans="1:36" ht="15" hidden="1" x14ac:dyDescent="0.25">
      <c r="A2864" s="85">
        <v>1</v>
      </c>
      <c r="B2864" s="86" t="s">
        <v>88</v>
      </c>
      <c r="C2864" s="215" t="s">
        <v>437</v>
      </c>
      <c r="D2864" s="85" t="s">
        <v>196</v>
      </c>
      <c r="E2864" s="85" t="s">
        <v>420</v>
      </c>
      <c r="F2864" s="88"/>
      <c r="G2864" s="87" t="e">
        <f>VLOOKUP(D2864,#REF!,2,FALSE)</f>
        <v>#REF!</v>
      </c>
      <c r="H2864" s="88"/>
      <c r="I2864" s="88"/>
      <c r="J2864" s="86" t="s">
        <v>87</v>
      </c>
      <c r="K2864" s="87" t="str">
        <f t="shared" si="749"/>
        <v>Защита сегментов АСУ ТП «Маяковская ТЭС» филиала «Калининградская ТЭЦ-2» АО «Интер РАО – Электрогенерация»</v>
      </c>
      <c r="L2864" s="99" t="s">
        <v>230</v>
      </c>
      <c r="M2864" s="90" t="s">
        <v>532</v>
      </c>
      <c r="N2864" s="85" t="s">
        <v>434</v>
      </c>
      <c r="O2864" s="85" t="s">
        <v>434</v>
      </c>
      <c r="P2864" s="111">
        <v>1</v>
      </c>
      <c r="Q2864" s="100">
        <f>$S$2626+$S$2632+$S$2638+$S$2644</f>
        <v>126609</v>
      </c>
      <c r="R2864" s="97">
        <v>0.2</v>
      </c>
      <c r="S2864" s="98">
        <f t="shared" si="752"/>
        <v>126609</v>
      </c>
      <c r="T2864" s="98">
        <f t="shared" si="750"/>
        <v>21101.5</v>
      </c>
      <c r="U2864" s="98">
        <v>0</v>
      </c>
      <c r="V2864" s="98">
        <f t="shared" si="751"/>
        <v>0</v>
      </c>
      <c r="W2864" s="95">
        <f t="shared" si="753"/>
        <v>0</v>
      </c>
      <c r="X2864" s="98">
        <f t="shared" si="748"/>
        <v>126609</v>
      </c>
      <c r="Y2864" s="98">
        <f t="shared" si="755"/>
        <v>21101.5</v>
      </c>
      <c r="Z2864" s="98">
        <f t="shared" si="756"/>
        <v>105507.5</v>
      </c>
      <c r="AA2864" s="243">
        <f>Приоритеты!$D$3+3</f>
        <v>2025</v>
      </c>
      <c r="AB2864" s="247" t="e">
        <f t="shared" si="754"/>
        <v>#REF!</v>
      </c>
      <c r="AC2864" s="96" t="e">
        <f>S2864*IF($AA2864=2021,IF(OR($M2864="Услуги",$M2864="Работы"),#REF!,IF($U2864&lt;&gt;0,#REF!,#REF!)),1)*IF($AA2864=2022,IF(OR($M2864="Услуги",$M2864="Работы"),#REF!,IF($U2864&lt;&gt;0,#REF!,#REF!)),1)*IF($AA2864=2023,IF(OR($M2864="Услуги",$M2864="Работы"),#REF!,IF($U2864&lt;&gt;0,#REF!,#REF!)),1)*IF($AA2864=2024,IF(OR($M2864="Услуги",$M2864="Работы"),#REF!,IF($U2864&lt;&gt;0,#REF!,#REF!)),1)*IF($AA2864=2025,IF(OR($M2864="Услуги",$M2864="Работы"),#REF!,IF($U2864&lt;&gt;0,#REF!,#REF!)),1)</f>
        <v>#REF!</v>
      </c>
      <c r="AD2864" s="96" t="e">
        <f>T2864*IF($AA2864=2021,IF(OR($M2864="Услуги",$M2864="Работы"),#REF!,IF($U2864&lt;&gt;0,#REF!,#REF!)),1)*IF($AA2864=2022,IF(OR($M2864="Услуги",$M2864="Работы"),#REF!,IF($U2864&lt;&gt;0,#REF!,#REF!)),1)*IF($AA2864=2023,IF(OR($M2864="Услуги",$M2864="Работы"),#REF!,IF($U2864&lt;&gt;0,#REF!,#REF!)),1)*IF($AA2864=2024,IF(OR($M2864="Услуги",$M2864="Работы"),#REF!,IF($U2864&lt;&gt;0,#REF!,#REF!)),1)*IF($AA2864=2025,IF(OR($M2864="Услуги",$M2864="Работы"),#REF!,IF($U2864&lt;&gt;0,#REF!,#REF!)),1)</f>
        <v>#REF!</v>
      </c>
      <c r="AE2864" s="96" t="e">
        <f>U2864*IF($AA2864=2021,IF(OR($M2864="Услуги",$M2864="Работы"),#REF!,IF($U2864&lt;&gt;0,#REF!,#REF!)),1)*IF($AA2864=2022,IF(OR($M2864="Услуги",$M2864="Работы"),#REF!,IF($U2864&lt;&gt;0,#REF!,#REF!)),1)*IF($AA2864=2023,IF(OR($M2864="Услуги",$M2864="Работы"),#REF!,IF($U2864&lt;&gt;0,#REF!,#REF!)),1)*IF($AA2864=2024,IF(OR($M2864="Услуги",$M2864="Работы"),#REF!,IF($U2864&lt;&gt;0,#REF!,#REF!)),1)*IF($AA2864=2025,IF(OR($M2864="Услуги",$M2864="Работы"),#REF!,IF($U2864&lt;&gt;0,#REF!,#REF!)),1)</f>
        <v>#REF!</v>
      </c>
      <c r="AF2864" s="96" t="e">
        <f>V2864*IF($AA2864=2021,IF(OR($M2864="Услуги",$M2864="Работы"),#REF!,IF($U2864&lt;&gt;0,#REF!,#REF!)),1)*IF($AA2864=2022,IF(OR($M2864="Услуги",$M2864="Работы"),#REF!,IF($U2864&lt;&gt;0,#REF!,#REF!)),1)*IF($AA2864=2023,IF(OR($M2864="Услуги",$M2864="Работы"),#REF!,IF($U2864&lt;&gt;0,#REF!,#REF!)),1)*IF($AA2864=2024,IF(OR($M2864="Услуги",$M2864="Работы"),#REF!,IF($U2864&lt;&gt;0,#REF!,#REF!)),1)*IF($AA2864=2025,IF(OR($M2864="Услуги",$M2864="Работы"),#REF!,IF($U2864&lt;&gt;0,#REF!,#REF!)),1)</f>
        <v>#REF!</v>
      </c>
      <c r="AG2864" s="96" t="e">
        <f>W2864*IF($AA2864=2021,IF(OR($M2864="Услуги",$M2864="Работы"),#REF!,IF($U2864&lt;&gt;0,#REF!,#REF!)),1)*IF($AA2864=2022,IF(OR($M2864="Услуги",$M2864="Работы"),#REF!,IF($U2864&lt;&gt;0,#REF!,#REF!)),1)*IF($AA2864=2023,IF(OR($M2864="Услуги",$M2864="Работы"),#REF!,IF($U2864&lt;&gt;0,#REF!,#REF!)),1)*IF($AA2864=2024,IF(OR($M2864="Услуги",$M2864="Работы"),#REF!,IF($U2864&lt;&gt;0,#REF!,#REF!)),1)*IF($AA2864=2025,IF(OR($M2864="Услуги",$M2864="Работы"),#REF!,IF($U2864&lt;&gt;0,#REF!,#REF!)),1)</f>
        <v>#REF!</v>
      </c>
      <c r="AH2864" s="96" t="e">
        <f>X2864*IF($AA2864=2021,IF(OR($M2864="Услуги",$M2864="Работы"),#REF!,IF($U2864&lt;&gt;0,#REF!,#REF!)),1)*IF($AA2864=2022,IF(OR($M2864="Услуги",$M2864="Работы"),#REF!,IF($U2864&lt;&gt;0,#REF!,#REF!)),1)*IF($AA2864=2023,IF(OR($M2864="Услуги",$M2864="Работы"),#REF!,IF($U2864&lt;&gt;0,#REF!,#REF!)),1)*IF($AA2864=2024,IF(OR($M2864="Услуги",$M2864="Работы"),#REF!,IF($U2864&lt;&gt;0,#REF!,#REF!)),1)*IF($AA2864=2025,IF(OR($M2864="Услуги",$M2864="Работы"),#REF!,IF($U2864&lt;&gt;0,#REF!,#REF!)),1)</f>
        <v>#REF!</v>
      </c>
      <c r="AI2864" s="96" t="e">
        <f>Y2864*IF($AA2864=2021,IF(OR($M2864="Услуги",$M2864="Работы"),#REF!,IF($U2864&lt;&gt;0,#REF!,#REF!)),1)*IF($AA2864=2022,IF(OR($M2864="Услуги",$M2864="Работы"),#REF!,IF($U2864&lt;&gt;0,#REF!,#REF!)),1)*IF($AA2864=2023,IF(OR($M2864="Услуги",$M2864="Работы"),#REF!,IF($U2864&lt;&gt;0,#REF!,#REF!)),1)*IF($AA2864=2024,IF(OR($M2864="Услуги",$M2864="Работы"),#REF!,IF($U2864&lt;&gt;0,#REF!,#REF!)),1)*IF($AA2864=2025,IF(OR($M2864="Услуги",$M2864="Работы"),#REF!,IF($U2864&lt;&gt;0,#REF!,#REF!)),1)</f>
        <v>#REF!</v>
      </c>
      <c r="AJ2864" s="96" t="e">
        <f>Z2864*IF($AA2864=2021,IF(OR($M2864="Услуги",$M2864="Работы"),#REF!,IF($U2864&lt;&gt;0,#REF!,#REF!)),1)*IF($AA2864=2022,IF(OR($M2864="Услуги",$M2864="Работы"),#REF!,IF($U2864&lt;&gt;0,#REF!,#REF!)),1)*IF($AA2864=2023,IF(OR($M2864="Услуги",$M2864="Работы"),#REF!,IF($U2864&lt;&gt;0,#REF!,#REF!)),1)*IF($AA2864=2024,IF(OR($M2864="Услуги",$M2864="Работы"),#REF!,IF($U2864&lt;&gt;0,#REF!,#REF!)),1)*IF($AA2864=2025,IF(OR($M2864="Услуги",$M2864="Работы"),#REF!,IF($U2864&lt;&gt;0,#REF!,#REF!)),1)</f>
        <v>#REF!</v>
      </c>
    </row>
    <row r="2865" spans="1:36" ht="15" hidden="1" x14ac:dyDescent="0.25">
      <c r="A2865" s="85">
        <v>1</v>
      </c>
      <c r="B2865" s="86" t="s">
        <v>88</v>
      </c>
      <c r="C2865" s="215" t="s">
        <v>437</v>
      </c>
      <c r="D2865" s="85" t="s">
        <v>210</v>
      </c>
      <c r="E2865" s="85" t="s">
        <v>420</v>
      </c>
      <c r="F2865" s="88"/>
      <c r="G2865" s="87" t="e">
        <f>VLOOKUP(D2865,#REF!,2,FALSE)</f>
        <v>#REF!</v>
      </c>
      <c r="H2865" s="88"/>
      <c r="I2865" s="88"/>
      <c r="J2865" s="86" t="s">
        <v>87</v>
      </c>
      <c r="K2865" s="87" t="str">
        <f t="shared" si="749"/>
        <v>Защита сегментов АСУ ТП «Прегольская ТЭС» филиала «Калининградская ТЭЦ-2» АО «Интер РАО – Электрогенерация»</v>
      </c>
      <c r="L2865" s="99" t="s">
        <v>230</v>
      </c>
      <c r="M2865" s="90" t="s">
        <v>532</v>
      </c>
      <c r="N2865" s="85" t="s">
        <v>434</v>
      </c>
      <c r="O2865" s="85" t="s">
        <v>434</v>
      </c>
      <c r="P2865" s="111">
        <v>1</v>
      </c>
      <c r="Q2865" s="100">
        <f>$S$2628+$S$2634+$S$2640+$S$2646</f>
        <v>126609</v>
      </c>
      <c r="R2865" s="97">
        <v>0.2</v>
      </c>
      <c r="S2865" s="98">
        <f t="shared" si="752"/>
        <v>126609</v>
      </c>
      <c r="T2865" s="98">
        <f t="shared" si="750"/>
        <v>21101.5</v>
      </c>
      <c r="U2865" s="98">
        <v>0</v>
      </c>
      <c r="V2865" s="98">
        <f t="shared" si="751"/>
        <v>0</v>
      </c>
      <c r="W2865" s="95">
        <f t="shared" si="753"/>
        <v>0</v>
      </c>
      <c r="X2865" s="98">
        <f t="shared" si="748"/>
        <v>126609</v>
      </c>
      <c r="Y2865" s="98">
        <f t="shared" si="755"/>
        <v>21101.5</v>
      </c>
      <c r="Z2865" s="98">
        <f t="shared" si="756"/>
        <v>105507.5</v>
      </c>
      <c r="AA2865" s="243">
        <f>Приоритеты!$D$4+3</f>
        <v>2025</v>
      </c>
      <c r="AB2865" s="247" t="e">
        <f t="shared" si="754"/>
        <v>#REF!</v>
      </c>
      <c r="AC2865" s="96" t="e">
        <f>S2865*IF($AA2865=2021,IF(OR($M2865="Услуги",$M2865="Работы"),#REF!,IF($U2865&lt;&gt;0,#REF!,#REF!)),1)*IF($AA2865=2022,IF(OR($M2865="Услуги",$M2865="Работы"),#REF!,IF($U2865&lt;&gt;0,#REF!,#REF!)),1)*IF($AA2865=2023,IF(OR($M2865="Услуги",$M2865="Работы"),#REF!,IF($U2865&lt;&gt;0,#REF!,#REF!)),1)*IF($AA2865=2024,IF(OR($M2865="Услуги",$M2865="Работы"),#REF!,IF($U2865&lt;&gt;0,#REF!,#REF!)),1)*IF($AA2865=2025,IF(OR($M2865="Услуги",$M2865="Работы"),#REF!,IF($U2865&lt;&gt;0,#REF!,#REF!)),1)</f>
        <v>#REF!</v>
      </c>
      <c r="AD2865" s="96" t="e">
        <f>T2865*IF($AA2865=2021,IF(OR($M2865="Услуги",$M2865="Работы"),#REF!,IF($U2865&lt;&gt;0,#REF!,#REF!)),1)*IF($AA2865=2022,IF(OR($M2865="Услуги",$M2865="Работы"),#REF!,IF($U2865&lt;&gt;0,#REF!,#REF!)),1)*IF($AA2865=2023,IF(OR($M2865="Услуги",$M2865="Работы"),#REF!,IF($U2865&lt;&gt;0,#REF!,#REF!)),1)*IF($AA2865=2024,IF(OR($M2865="Услуги",$M2865="Работы"),#REF!,IF($U2865&lt;&gt;0,#REF!,#REF!)),1)*IF($AA2865=2025,IF(OR($M2865="Услуги",$M2865="Работы"),#REF!,IF($U2865&lt;&gt;0,#REF!,#REF!)),1)</f>
        <v>#REF!</v>
      </c>
      <c r="AE2865" s="96" t="e">
        <f>U2865*IF($AA2865=2021,IF(OR($M2865="Услуги",$M2865="Работы"),#REF!,IF($U2865&lt;&gt;0,#REF!,#REF!)),1)*IF($AA2865=2022,IF(OR($M2865="Услуги",$M2865="Работы"),#REF!,IF($U2865&lt;&gt;0,#REF!,#REF!)),1)*IF($AA2865=2023,IF(OR($M2865="Услуги",$M2865="Работы"),#REF!,IF($U2865&lt;&gt;0,#REF!,#REF!)),1)*IF($AA2865=2024,IF(OR($M2865="Услуги",$M2865="Работы"),#REF!,IF($U2865&lt;&gt;0,#REF!,#REF!)),1)*IF($AA2865=2025,IF(OR($M2865="Услуги",$M2865="Работы"),#REF!,IF($U2865&lt;&gt;0,#REF!,#REF!)),1)</f>
        <v>#REF!</v>
      </c>
      <c r="AF2865" s="96" t="e">
        <f>V2865*IF($AA2865=2021,IF(OR($M2865="Услуги",$M2865="Работы"),#REF!,IF($U2865&lt;&gt;0,#REF!,#REF!)),1)*IF($AA2865=2022,IF(OR($M2865="Услуги",$M2865="Работы"),#REF!,IF($U2865&lt;&gt;0,#REF!,#REF!)),1)*IF($AA2865=2023,IF(OR($M2865="Услуги",$M2865="Работы"),#REF!,IF($U2865&lt;&gt;0,#REF!,#REF!)),1)*IF($AA2865=2024,IF(OR($M2865="Услуги",$M2865="Работы"),#REF!,IF($U2865&lt;&gt;0,#REF!,#REF!)),1)*IF($AA2865=2025,IF(OR($M2865="Услуги",$M2865="Работы"),#REF!,IF($U2865&lt;&gt;0,#REF!,#REF!)),1)</f>
        <v>#REF!</v>
      </c>
      <c r="AG2865" s="96" t="e">
        <f>W2865*IF($AA2865=2021,IF(OR($M2865="Услуги",$M2865="Работы"),#REF!,IF($U2865&lt;&gt;0,#REF!,#REF!)),1)*IF($AA2865=2022,IF(OR($M2865="Услуги",$M2865="Работы"),#REF!,IF($U2865&lt;&gt;0,#REF!,#REF!)),1)*IF($AA2865=2023,IF(OR($M2865="Услуги",$M2865="Работы"),#REF!,IF($U2865&lt;&gt;0,#REF!,#REF!)),1)*IF($AA2865=2024,IF(OR($M2865="Услуги",$M2865="Работы"),#REF!,IF($U2865&lt;&gt;0,#REF!,#REF!)),1)*IF($AA2865=2025,IF(OR($M2865="Услуги",$M2865="Работы"),#REF!,IF($U2865&lt;&gt;0,#REF!,#REF!)),1)</f>
        <v>#REF!</v>
      </c>
      <c r="AH2865" s="96" t="e">
        <f>X2865*IF($AA2865=2021,IF(OR($M2865="Услуги",$M2865="Работы"),#REF!,IF($U2865&lt;&gt;0,#REF!,#REF!)),1)*IF($AA2865=2022,IF(OR($M2865="Услуги",$M2865="Работы"),#REF!,IF($U2865&lt;&gt;0,#REF!,#REF!)),1)*IF($AA2865=2023,IF(OR($M2865="Услуги",$M2865="Работы"),#REF!,IF($U2865&lt;&gt;0,#REF!,#REF!)),1)*IF($AA2865=2024,IF(OR($M2865="Услуги",$M2865="Работы"),#REF!,IF($U2865&lt;&gt;0,#REF!,#REF!)),1)*IF($AA2865=2025,IF(OR($M2865="Услуги",$M2865="Работы"),#REF!,IF($U2865&lt;&gt;0,#REF!,#REF!)),1)</f>
        <v>#REF!</v>
      </c>
      <c r="AI2865" s="96" t="e">
        <f>Y2865*IF($AA2865=2021,IF(OR($M2865="Услуги",$M2865="Работы"),#REF!,IF($U2865&lt;&gt;0,#REF!,#REF!)),1)*IF($AA2865=2022,IF(OR($M2865="Услуги",$M2865="Работы"),#REF!,IF($U2865&lt;&gt;0,#REF!,#REF!)),1)*IF($AA2865=2023,IF(OR($M2865="Услуги",$M2865="Работы"),#REF!,IF($U2865&lt;&gt;0,#REF!,#REF!)),1)*IF($AA2865=2024,IF(OR($M2865="Услуги",$M2865="Работы"),#REF!,IF($U2865&lt;&gt;0,#REF!,#REF!)),1)*IF($AA2865=2025,IF(OR($M2865="Услуги",$M2865="Работы"),#REF!,IF($U2865&lt;&gt;0,#REF!,#REF!)),1)</f>
        <v>#REF!</v>
      </c>
      <c r="AJ2865" s="96" t="e">
        <f>Z2865*IF($AA2865=2021,IF(OR($M2865="Услуги",$M2865="Работы"),#REF!,IF($U2865&lt;&gt;0,#REF!,#REF!)),1)*IF($AA2865=2022,IF(OR($M2865="Услуги",$M2865="Работы"),#REF!,IF($U2865&lt;&gt;0,#REF!,#REF!)),1)*IF($AA2865=2023,IF(OR($M2865="Услуги",$M2865="Работы"),#REF!,IF($U2865&lt;&gt;0,#REF!,#REF!)),1)*IF($AA2865=2024,IF(OR($M2865="Услуги",$M2865="Работы"),#REF!,IF($U2865&lt;&gt;0,#REF!,#REF!)),1)*IF($AA2865=2025,IF(OR($M2865="Услуги",$M2865="Работы"),#REF!,IF($U2865&lt;&gt;0,#REF!,#REF!)),1)</f>
        <v>#REF!</v>
      </c>
    </row>
    <row r="2866" spans="1:36" ht="15" hidden="1" x14ac:dyDescent="0.25">
      <c r="A2866" s="85">
        <v>1</v>
      </c>
      <c r="B2866" s="86" t="s">
        <v>88</v>
      </c>
      <c r="C2866" s="215" t="s">
        <v>437</v>
      </c>
      <c r="D2866" s="85" t="s">
        <v>435</v>
      </c>
      <c r="E2866" s="85" t="s">
        <v>420</v>
      </c>
      <c r="F2866" s="88"/>
      <c r="G2866" s="87" t="e">
        <f>VLOOKUP(D2866,#REF!,2,FALSE)</f>
        <v>#REF!</v>
      </c>
      <c r="H2866" s="88"/>
      <c r="I2866" s="88"/>
      <c r="J2866" s="86" t="s">
        <v>87</v>
      </c>
      <c r="K2866" s="87" t="str">
        <f t="shared" si="749"/>
        <v>Защита сегментов АСУ ТП «Талаховская ТЭС» филиала «Калининградская ТЭЦ-2» АО «Интер РАО – Электрогенерация»</v>
      </c>
      <c r="L2866" s="99" t="s">
        <v>230</v>
      </c>
      <c r="M2866" s="90" t="s">
        <v>532</v>
      </c>
      <c r="N2866" s="85" t="s">
        <v>434</v>
      </c>
      <c r="O2866" s="85" t="s">
        <v>434</v>
      </c>
      <c r="P2866" s="111">
        <v>1</v>
      </c>
      <c r="Q2866" s="100">
        <f>$S$2630+$S$2636+$S$2642+$S$2648</f>
        <v>126609</v>
      </c>
      <c r="R2866" s="97">
        <v>0.2</v>
      </c>
      <c r="S2866" s="98">
        <f t="shared" si="752"/>
        <v>126609</v>
      </c>
      <c r="T2866" s="98">
        <f t="shared" si="750"/>
        <v>21101.5</v>
      </c>
      <c r="U2866" s="98">
        <v>0</v>
      </c>
      <c r="V2866" s="98">
        <f t="shared" si="751"/>
        <v>0</v>
      </c>
      <c r="W2866" s="95">
        <f t="shared" si="753"/>
        <v>0</v>
      </c>
      <c r="X2866" s="98">
        <f t="shared" si="748"/>
        <v>126609</v>
      </c>
      <c r="Y2866" s="98">
        <f t="shared" si="755"/>
        <v>21101.5</v>
      </c>
      <c r="Z2866" s="98">
        <f t="shared" si="756"/>
        <v>105507.5</v>
      </c>
      <c r="AA2866" s="243">
        <f>Приоритеты!$D$5+3</f>
        <v>2025</v>
      </c>
      <c r="AB2866" s="247" t="e">
        <f t="shared" si="754"/>
        <v>#REF!</v>
      </c>
      <c r="AC2866" s="96" t="e">
        <f>S2866*IF($AA2866=2021,IF(OR($M2866="Услуги",$M2866="Работы"),#REF!,IF($U2866&lt;&gt;0,#REF!,#REF!)),1)*IF($AA2866=2022,IF(OR($M2866="Услуги",$M2866="Работы"),#REF!,IF($U2866&lt;&gt;0,#REF!,#REF!)),1)*IF($AA2866=2023,IF(OR($M2866="Услуги",$M2866="Работы"),#REF!,IF($U2866&lt;&gt;0,#REF!,#REF!)),1)*IF($AA2866=2024,IF(OR($M2866="Услуги",$M2866="Работы"),#REF!,IF($U2866&lt;&gt;0,#REF!,#REF!)),1)*IF($AA2866=2025,IF(OR($M2866="Услуги",$M2866="Работы"),#REF!,IF($U2866&lt;&gt;0,#REF!,#REF!)),1)</f>
        <v>#REF!</v>
      </c>
      <c r="AD2866" s="96" t="e">
        <f>T2866*IF($AA2866=2021,IF(OR($M2866="Услуги",$M2866="Работы"),#REF!,IF($U2866&lt;&gt;0,#REF!,#REF!)),1)*IF($AA2866=2022,IF(OR($M2866="Услуги",$M2866="Работы"),#REF!,IF($U2866&lt;&gt;0,#REF!,#REF!)),1)*IF($AA2866=2023,IF(OR($M2866="Услуги",$M2866="Работы"),#REF!,IF($U2866&lt;&gt;0,#REF!,#REF!)),1)*IF($AA2866=2024,IF(OR($M2866="Услуги",$M2866="Работы"),#REF!,IF($U2866&lt;&gt;0,#REF!,#REF!)),1)*IF($AA2866=2025,IF(OR($M2866="Услуги",$M2866="Работы"),#REF!,IF($U2866&lt;&gt;0,#REF!,#REF!)),1)</f>
        <v>#REF!</v>
      </c>
      <c r="AE2866" s="96" t="e">
        <f>U2866*IF($AA2866=2021,IF(OR($M2866="Услуги",$M2866="Работы"),#REF!,IF($U2866&lt;&gt;0,#REF!,#REF!)),1)*IF($AA2866=2022,IF(OR($M2866="Услуги",$M2866="Работы"),#REF!,IF($U2866&lt;&gt;0,#REF!,#REF!)),1)*IF($AA2866=2023,IF(OR($M2866="Услуги",$M2866="Работы"),#REF!,IF($U2866&lt;&gt;0,#REF!,#REF!)),1)*IF($AA2866=2024,IF(OR($M2866="Услуги",$M2866="Работы"),#REF!,IF($U2866&lt;&gt;0,#REF!,#REF!)),1)*IF($AA2866=2025,IF(OR($M2866="Услуги",$M2866="Работы"),#REF!,IF($U2866&lt;&gt;0,#REF!,#REF!)),1)</f>
        <v>#REF!</v>
      </c>
      <c r="AF2866" s="96" t="e">
        <f>V2866*IF($AA2866=2021,IF(OR($M2866="Услуги",$M2866="Работы"),#REF!,IF($U2866&lt;&gt;0,#REF!,#REF!)),1)*IF($AA2866=2022,IF(OR($M2866="Услуги",$M2866="Работы"),#REF!,IF($U2866&lt;&gt;0,#REF!,#REF!)),1)*IF($AA2866=2023,IF(OR($M2866="Услуги",$M2866="Работы"),#REF!,IF($U2866&lt;&gt;0,#REF!,#REF!)),1)*IF($AA2866=2024,IF(OR($M2866="Услуги",$M2866="Работы"),#REF!,IF($U2866&lt;&gt;0,#REF!,#REF!)),1)*IF($AA2866=2025,IF(OR($M2866="Услуги",$M2866="Работы"),#REF!,IF($U2866&lt;&gt;0,#REF!,#REF!)),1)</f>
        <v>#REF!</v>
      </c>
      <c r="AG2866" s="96" t="e">
        <f>W2866*IF($AA2866=2021,IF(OR($M2866="Услуги",$M2866="Работы"),#REF!,IF($U2866&lt;&gt;0,#REF!,#REF!)),1)*IF($AA2866=2022,IF(OR($M2866="Услуги",$M2866="Работы"),#REF!,IF($U2866&lt;&gt;0,#REF!,#REF!)),1)*IF($AA2866=2023,IF(OR($M2866="Услуги",$M2866="Работы"),#REF!,IF($U2866&lt;&gt;0,#REF!,#REF!)),1)*IF($AA2866=2024,IF(OR($M2866="Услуги",$M2866="Работы"),#REF!,IF($U2866&lt;&gt;0,#REF!,#REF!)),1)*IF($AA2866=2025,IF(OR($M2866="Услуги",$M2866="Работы"),#REF!,IF($U2866&lt;&gt;0,#REF!,#REF!)),1)</f>
        <v>#REF!</v>
      </c>
      <c r="AH2866" s="96" t="e">
        <f>X2866*IF($AA2866=2021,IF(OR($M2866="Услуги",$M2866="Работы"),#REF!,IF($U2866&lt;&gt;0,#REF!,#REF!)),1)*IF($AA2866=2022,IF(OR($M2866="Услуги",$M2866="Работы"),#REF!,IF($U2866&lt;&gt;0,#REF!,#REF!)),1)*IF($AA2866=2023,IF(OR($M2866="Услуги",$M2866="Работы"),#REF!,IF($U2866&lt;&gt;0,#REF!,#REF!)),1)*IF($AA2866=2024,IF(OR($M2866="Услуги",$M2866="Работы"),#REF!,IF($U2866&lt;&gt;0,#REF!,#REF!)),1)*IF($AA2866=2025,IF(OR($M2866="Услуги",$M2866="Работы"),#REF!,IF($U2866&lt;&gt;0,#REF!,#REF!)),1)</f>
        <v>#REF!</v>
      </c>
      <c r="AI2866" s="96" t="e">
        <f>Y2866*IF($AA2866=2021,IF(OR($M2866="Услуги",$M2866="Работы"),#REF!,IF($U2866&lt;&gt;0,#REF!,#REF!)),1)*IF($AA2866=2022,IF(OR($M2866="Услуги",$M2866="Работы"),#REF!,IF($U2866&lt;&gt;0,#REF!,#REF!)),1)*IF($AA2866=2023,IF(OR($M2866="Услуги",$M2866="Работы"),#REF!,IF($U2866&lt;&gt;0,#REF!,#REF!)),1)*IF($AA2866=2024,IF(OR($M2866="Услуги",$M2866="Работы"),#REF!,IF($U2866&lt;&gt;0,#REF!,#REF!)),1)*IF($AA2866=2025,IF(OR($M2866="Услуги",$M2866="Работы"),#REF!,IF($U2866&lt;&gt;0,#REF!,#REF!)),1)</f>
        <v>#REF!</v>
      </c>
      <c r="AJ2866" s="96" t="e">
        <f>Z2866*IF($AA2866=2021,IF(OR($M2866="Услуги",$M2866="Работы"),#REF!,IF($U2866&lt;&gt;0,#REF!,#REF!)),1)*IF($AA2866=2022,IF(OR($M2866="Услуги",$M2866="Работы"),#REF!,IF($U2866&lt;&gt;0,#REF!,#REF!)),1)*IF($AA2866=2023,IF(OR($M2866="Услуги",$M2866="Работы"),#REF!,IF($U2866&lt;&gt;0,#REF!,#REF!)),1)*IF($AA2866=2024,IF(OR($M2866="Услуги",$M2866="Работы"),#REF!,IF($U2866&lt;&gt;0,#REF!,#REF!)),1)*IF($AA2866=2025,IF(OR($M2866="Услуги",$M2866="Работы"),#REF!,IF($U2866&lt;&gt;0,#REF!,#REF!)),1)</f>
        <v>#REF!</v>
      </c>
    </row>
    <row r="2867" spans="1:36" ht="15" hidden="1" x14ac:dyDescent="0.25">
      <c r="A2867" s="85">
        <v>1</v>
      </c>
      <c r="B2867" s="86" t="s">
        <v>88</v>
      </c>
      <c r="C2867" s="215" t="s">
        <v>437</v>
      </c>
      <c r="D2867" s="85" t="s">
        <v>196</v>
      </c>
      <c r="E2867" s="85" t="s">
        <v>420</v>
      </c>
      <c r="F2867" s="88"/>
      <c r="G2867" s="87" t="e">
        <f>VLOOKUP(D2867,#REF!,2,FALSE)</f>
        <v>#REF!</v>
      </c>
      <c r="H2867" s="88"/>
      <c r="I2867" s="88"/>
      <c r="J2867" s="86" t="s">
        <v>87</v>
      </c>
      <c r="K2867" s="87" t="str">
        <f t="shared" si="749"/>
        <v>Защита сегментов АСУ ТП «Маяковская ТЭС» филиала «Калининградская ТЭЦ-2» АО «Интер РАО – Электрогенерация»</v>
      </c>
      <c r="L2867" s="99" t="s">
        <v>230</v>
      </c>
      <c r="M2867" s="90" t="s">
        <v>532</v>
      </c>
      <c r="N2867" s="85" t="s">
        <v>434</v>
      </c>
      <c r="O2867" s="85" t="s">
        <v>434</v>
      </c>
      <c r="P2867" s="111">
        <v>1</v>
      </c>
      <c r="Q2867" s="100">
        <f>$S$2626+$S$2632+$S$2638+$S$2644</f>
        <v>126609</v>
      </c>
      <c r="R2867" s="97">
        <v>0.2</v>
      </c>
      <c r="S2867" s="98">
        <f t="shared" si="752"/>
        <v>126609</v>
      </c>
      <c r="T2867" s="98">
        <f t="shared" si="750"/>
        <v>21101.5</v>
      </c>
      <c r="U2867" s="98">
        <v>0</v>
      </c>
      <c r="V2867" s="98">
        <f t="shared" si="751"/>
        <v>0</v>
      </c>
      <c r="W2867" s="95">
        <f t="shared" si="753"/>
        <v>0</v>
      </c>
      <c r="X2867" s="98">
        <f t="shared" si="748"/>
        <v>126609</v>
      </c>
      <c r="Y2867" s="98">
        <f t="shared" si="755"/>
        <v>21101.5</v>
      </c>
      <c r="Z2867" s="98">
        <f t="shared" si="756"/>
        <v>105507.5</v>
      </c>
      <c r="AA2867" s="243">
        <f>Приоритеты!$D$3+4</f>
        <v>2026</v>
      </c>
      <c r="AB2867" s="247">
        <f t="shared" si="754"/>
        <v>0</v>
      </c>
      <c r="AC2867" s="96">
        <f>S2867*IF($AA2867=2021,IF(OR($M2867="Услуги",$M2867="Работы"),#REF!,IF($U2867&lt;&gt;0,#REF!,#REF!)),1)*IF($AA2867=2022,IF(OR($M2867="Услуги",$M2867="Работы"),#REF!,IF($U2867&lt;&gt;0,#REF!,#REF!)),1)*IF($AA2867=2023,IF(OR($M2867="Услуги",$M2867="Работы"),#REF!,IF($U2867&lt;&gt;0,#REF!,#REF!)),1)*IF($AA2867=2024,IF(OR($M2867="Услуги",$M2867="Работы"),#REF!,IF($U2867&lt;&gt;0,#REF!,#REF!)),1)*IF($AA2867=2025,IF(OR($M2867="Услуги",$M2867="Работы"),#REF!,IF($U2867&lt;&gt;0,#REF!,#REF!)),1)</f>
        <v>126609</v>
      </c>
      <c r="AD2867" s="96">
        <f>T2867*IF($AA2867=2021,IF(OR($M2867="Услуги",$M2867="Работы"),#REF!,IF($U2867&lt;&gt;0,#REF!,#REF!)),1)*IF($AA2867=2022,IF(OR($M2867="Услуги",$M2867="Работы"),#REF!,IF($U2867&lt;&gt;0,#REF!,#REF!)),1)*IF($AA2867=2023,IF(OR($M2867="Услуги",$M2867="Работы"),#REF!,IF($U2867&lt;&gt;0,#REF!,#REF!)),1)*IF($AA2867=2024,IF(OR($M2867="Услуги",$M2867="Работы"),#REF!,IF($U2867&lt;&gt;0,#REF!,#REF!)),1)*IF($AA2867=2025,IF(OR($M2867="Услуги",$M2867="Работы"),#REF!,IF($U2867&lt;&gt;0,#REF!,#REF!)),1)</f>
        <v>21101.5</v>
      </c>
      <c r="AE2867" s="96">
        <f>U2867*IF($AA2867=2021,IF(OR($M2867="Услуги",$M2867="Работы"),#REF!,IF($U2867&lt;&gt;0,#REF!,#REF!)),1)*IF($AA2867=2022,IF(OR($M2867="Услуги",$M2867="Работы"),#REF!,IF($U2867&lt;&gt;0,#REF!,#REF!)),1)*IF($AA2867=2023,IF(OR($M2867="Услуги",$M2867="Работы"),#REF!,IF($U2867&lt;&gt;0,#REF!,#REF!)),1)*IF($AA2867=2024,IF(OR($M2867="Услуги",$M2867="Работы"),#REF!,IF($U2867&lt;&gt;0,#REF!,#REF!)),1)*IF($AA2867=2025,IF(OR($M2867="Услуги",$M2867="Работы"),#REF!,IF($U2867&lt;&gt;0,#REF!,#REF!)),1)</f>
        <v>0</v>
      </c>
      <c r="AF2867" s="96">
        <f>V2867*IF($AA2867=2021,IF(OR($M2867="Услуги",$M2867="Работы"),#REF!,IF($U2867&lt;&gt;0,#REF!,#REF!)),1)*IF($AA2867=2022,IF(OR($M2867="Услуги",$M2867="Работы"),#REF!,IF($U2867&lt;&gt;0,#REF!,#REF!)),1)*IF($AA2867=2023,IF(OR($M2867="Услуги",$M2867="Работы"),#REF!,IF($U2867&lt;&gt;0,#REF!,#REF!)),1)*IF($AA2867=2024,IF(OR($M2867="Услуги",$M2867="Работы"),#REF!,IF($U2867&lt;&gt;0,#REF!,#REF!)),1)*IF($AA2867=2025,IF(OR($M2867="Услуги",$M2867="Работы"),#REF!,IF($U2867&lt;&gt;0,#REF!,#REF!)),1)</f>
        <v>0</v>
      </c>
      <c r="AG2867" s="96">
        <f>W2867*IF($AA2867=2021,IF(OR($M2867="Услуги",$M2867="Работы"),#REF!,IF($U2867&lt;&gt;0,#REF!,#REF!)),1)*IF($AA2867=2022,IF(OR($M2867="Услуги",$M2867="Работы"),#REF!,IF($U2867&lt;&gt;0,#REF!,#REF!)),1)*IF($AA2867=2023,IF(OR($M2867="Услуги",$M2867="Работы"),#REF!,IF($U2867&lt;&gt;0,#REF!,#REF!)),1)*IF($AA2867=2024,IF(OR($M2867="Услуги",$M2867="Работы"),#REF!,IF($U2867&lt;&gt;0,#REF!,#REF!)),1)*IF($AA2867=2025,IF(OR($M2867="Услуги",$M2867="Работы"),#REF!,IF($U2867&lt;&gt;0,#REF!,#REF!)),1)</f>
        <v>0</v>
      </c>
      <c r="AH2867" s="96">
        <f>X2867*IF($AA2867=2021,IF(OR($M2867="Услуги",$M2867="Работы"),#REF!,IF($U2867&lt;&gt;0,#REF!,#REF!)),1)*IF($AA2867=2022,IF(OR($M2867="Услуги",$M2867="Работы"),#REF!,IF($U2867&lt;&gt;0,#REF!,#REF!)),1)*IF($AA2867=2023,IF(OR($M2867="Услуги",$M2867="Работы"),#REF!,IF($U2867&lt;&gt;0,#REF!,#REF!)),1)*IF($AA2867=2024,IF(OR($M2867="Услуги",$M2867="Работы"),#REF!,IF($U2867&lt;&gt;0,#REF!,#REF!)),1)*IF($AA2867=2025,IF(OR($M2867="Услуги",$M2867="Работы"),#REF!,IF($U2867&lt;&gt;0,#REF!,#REF!)),1)</f>
        <v>126609</v>
      </c>
      <c r="AI2867" s="96">
        <f>Y2867*IF($AA2867=2021,IF(OR($M2867="Услуги",$M2867="Работы"),#REF!,IF($U2867&lt;&gt;0,#REF!,#REF!)),1)*IF($AA2867=2022,IF(OR($M2867="Услуги",$M2867="Работы"),#REF!,IF($U2867&lt;&gt;0,#REF!,#REF!)),1)*IF($AA2867=2023,IF(OR($M2867="Услуги",$M2867="Работы"),#REF!,IF($U2867&lt;&gt;0,#REF!,#REF!)),1)*IF($AA2867=2024,IF(OR($M2867="Услуги",$M2867="Работы"),#REF!,IF($U2867&lt;&gt;0,#REF!,#REF!)),1)*IF($AA2867=2025,IF(OR($M2867="Услуги",$M2867="Работы"),#REF!,IF($U2867&lt;&gt;0,#REF!,#REF!)),1)</f>
        <v>21101.5</v>
      </c>
      <c r="AJ2867" s="96">
        <f>Z2867*IF($AA2867=2021,IF(OR($M2867="Услуги",$M2867="Работы"),#REF!,IF($U2867&lt;&gt;0,#REF!,#REF!)),1)*IF($AA2867=2022,IF(OR($M2867="Услуги",$M2867="Работы"),#REF!,IF($U2867&lt;&gt;0,#REF!,#REF!)),1)*IF($AA2867=2023,IF(OR($M2867="Услуги",$M2867="Работы"),#REF!,IF($U2867&lt;&gt;0,#REF!,#REF!)),1)*IF($AA2867=2024,IF(OR($M2867="Услуги",$M2867="Работы"),#REF!,IF($U2867&lt;&gt;0,#REF!,#REF!)),1)*IF($AA2867=2025,IF(OR($M2867="Услуги",$M2867="Работы"),#REF!,IF($U2867&lt;&gt;0,#REF!,#REF!)),1)</f>
        <v>105507.5</v>
      </c>
    </row>
    <row r="2868" spans="1:36" ht="15" hidden="1" x14ac:dyDescent="0.25">
      <c r="A2868" s="85">
        <v>1</v>
      </c>
      <c r="B2868" s="86" t="s">
        <v>88</v>
      </c>
      <c r="C2868" s="215" t="s">
        <v>437</v>
      </c>
      <c r="D2868" s="85" t="s">
        <v>210</v>
      </c>
      <c r="E2868" s="85" t="s">
        <v>420</v>
      </c>
      <c r="F2868" s="88"/>
      <c r="G2868" s="87" t="e">
        <f>VLOOKUP(D2868,#REF!,2,FALSE)</f>
        <v>#REF!</v>
      </c>
      <c r="H2868" s="88"/>
      <c r="I2868" s="88"/>
      <c r="J2868" s="86" t="s">
        <v>87</v>
      </c>
      <c r="K2868" s="87" t="str">
        <f t="shared" si="749"/>
        <v>Защита сегментов АСУ ТП «Прегольская ТЭС» филиала «Калининградская ТЭЦ-2» АО «Интер РАО – Электрогенерация»</v>
      </c>
      <c r="L2868" s="99" t="s">
        <v>230</v>
      </c>
      <c r="M2868" s="90" t="s">
        <v>532</v>
      </c>
      <c r="N2868" s="85" t="s">
        <v>434</v>
      </c>
      <c r="O2868" s="85" t="s">
        <v>434</v>
      </c>
      <c r="P2868" s="111">
        <v>1</v>
      </c>
      <c r="Q2868" s="100">
        <f>$S$2628+$S$2634+$S$2640+$S$2646</f>
        <v>126609</v>
      </c>
      <c r="R2868" s="97">
        <v>0.2</v>
      </c>
      <c r="S2868" s="98">
        <f t="shared" si="752"/>
        <v>126609</v>
      </c>
      <c r="T2868" s="98">
        <f t="shared" si="750"/>
        <v>21101.5</v>
      </c>
      <c r="U2868" s="98">
        <v>0</v>
      </c>
      <c r="V2868" s="98">
        <f t="shared" si="751"/>
        <v>0</v>
      </c>
      <c r="W2868" s="95">
        <f t="shared" si="753"/>
        <v>0</v>
      </c>
      <c r="X2868" s="98">
        <f t="shared" ref="X2868:X2895" si="757">Q2868*P2868</f>
        <v>126609</v>
      </c>
      <c r="Y2868" s="98">
        <f t="shared" si="755"/>
        <v>21101.5</v>
      </c>
      <c r="Z2868" s="98">
        <f t="shared" si="756"/>
        <v>105507.5</v>
      </c>
      <c r="AA2868" s="243">
        <f>Приоритеты!$D$4+4</f>
        <v>2026</v>
      </c>
      <c r="AB2868" s="247">
        <f t="shared" si="754"/>
        <v>0</v>
      </c>
      <c r="AC2868" s="96">
        <f>S2868*IF($AA2868=2021,IF(OR($M2868="Услуги",$M2868="Работы"),#REF!,IF($U2868&lt;&gt;0,#REF!,#REF!)),1)*IF($AA2868=2022,IF(OR($M2868="Услуги",$M2868="Работы"),#REF!,IF($U2868&lt;&gt;0,#REF!,#REF!)),1)*IF($AA2868=2023,IF(OR($M2868="Услуги",$M2868="Работы"),#REF!,IF($U2868&lt;&gt;0,#REF!,#REF!)),1)*IF($AA2868=2024,IF(OR($M2868="Услуги",$M2868="Работы"),#REF!,IF($U2868&lt;&gt;0,#REF!,#REF!)),1)*IF($AA2868=2025,IF(OR($M2868="Услуги",$M2868="Работы"),#REF!,IF($U2868&lt;&gt;0,#REF!,#REF!)),1)</f>
        <v>126609</v>
      </c>
      <c r="AD2868" s="96">
        <f>T2868*IF($AA2868=2021,IF(OR($M2868="Услуги",$M2868="Работы"),#REF!,IF($U2868&lt;&gt;0,#REF!,#REF!)),1)*IF($AA2868=2022,IF(OR($M2868="Услуги",$M2868="Работы"),#REF!,IF($U2868&lt;&gt;0,#REF!,#REF!)),1)*IF($AA2868=2023,IF(OR($M2868="Услуги",$M2868="Работы"),#REF!,IF($U2868&lt;&gt;0,#REF!,#REF!)),1)*IF($AA2868=2024,IF(OR($M2868="Услуги",$M2868="Работы"),#REF!,IF($U2868&lt;&gt;0,#REF!,#REF!)),1)*IF($AA2868=2025,IF(OR($M2868="Услуги",$M2868="Работы"),#REF!,IF($U2868&lt;&gt;0,#REF!,#REF!)),1)</f>
        <v>21101.5</v>
      </c>
      <c r="AE2868" s="96">
        <f>U2868*IF($AA2868=2021,IF(OR($M2868="Услуги",$M2868="Работы"),#REF!,IF($U2868&lt;&gt;0,#REF!,#REF!)),1)*IF($AA2868=2022,IF(OR($M2868="Услуги",$M2868="Работы"),#REF!,IF($U2868&lt;&gt;0,#REF!,#REF!)),1)*IF($AA2868=2023,IF(OR($M2868="Услуги",$M2868="Работы"),#REF!,IF($U2868&lt;&gt;0,#REF!,#REF!)),1)*IF($AA2868=2024,IF(OR($M2868="Услуги",$M2868="Работы"),#REF!,IF($U2868&lt;&gt;0,#REF!,#REF!)),1)*IF($AA2868=2025,IF(OR($M2868="Услуги",$M2868="Работы"),#REF!,IF($U2868&lt;&gt;0,#REF!,#REF!)),1)</f>
        <v>0</v>
      </c>
      <c r="AF2868" s="96">
        <f>V2868*IF($AA2868=2021,IF(OR($M2868="Услуги",$M2868="Работы"),#REF!,IF($U2868&lt;&gt;0,#REF!,#REF!)),1)*IF($AA2868=2022,IF(OR($M2868="Услуги",$M2868="Работы"),#REF!,IF($U2868&lt;&gt;0,#REF!,#REF!)),1)*IF($AA2868=2023,IF(OR($M2868="Услуги",$M2868="Работы"),#REF!,IF($U2868&lt;&gt;0,#REF!,#REF!)),1)*IF($AA2868=2024,IF(OR($M2868="Услуги",$M2868="Работы"),#REF!,IF($U2868&lt;&gt;0,#REF!,#REF!)),1)*IF($AA2868=2025,IF(OR($M2868="Услуги",$M2868="Работы"),#REF!,IF($U2868&lt;&gt;0,#REF!,#REF!)),1)</f>
        <v>0</v>
      </c>
      <c r="AG2868" s="96">
        <f>W2868*IF($AA2868=2021,IF(OR($M2868="Услуги",$M2868="Работы"),#REF!,IF($U2868&lt;&gt;0,#REF!,#REF!)),1)*IF($AA2868=2022,IF(OR($M2868="Услуги",$M2868="Работы"),#REF!,IF($U2868&lt;&gt;0,#REF!,#REF!)),1)*IF($AA2868=2023,IF(OR($M2868="Услуги",$M2868="Работы"),#REF!,IF($U2868&lt;&gt;0,#REF!,#REF!)),1)*IF($AA2868=2024,IF(OR($M2868="Услуги",$M2868="Работы"),#REF!,IF($U2868&lt;&gt;0,#REF!,#REF!)),1)*IF($AA2868=2025,IF(OR($M2868="Услуги",$M2868="Работы"),#REF!,IF($U2868&lt;&gt;0,#REF!,#REF!)),1)</f>
        <v>0</v>
      </c>
      <c r="AH2868" s="96">
        <f>X2868*IF($AA2868=2021,IF(OR($M2868="Услуги",$M2868="Работы"),#REF!,IF($U2868&lt;&gt;0,#REF!,#REF!)),1)*IF($AA2868=2022,IF(OR($M2868="Услуги",$M2868="Работы"),#REF!,IF($U2868&lt;&gt;0,#REF!,#REF!)),1)*IF($AA2868=2023,IF(OR($M2868="Услуги",$M2868="Работы"),#REF!,IF($U2868&lt;&gt;0,#REF!,#REF!)),1)*IF($AA2868=2024,IF(OR($M2868="Услуги",$M2868="Работы"),#REF!,IF($U2868&lt;&gt;0,#REF!,#REF!)),1)*IF($AA2868=2025,IF(OR($M2868="Услуги",$M2868="Работы"),#REF!,IF($U2868&lt;&gt;0,#REF!,#REF!)),1)</f>
        <v>126609</v>
      </c>
      <c r="AI2868" s="96">
        <f>Y2868*IF($AA2868=2021,IF(OR($M2868="Услуги",$M2868="Работы"),#REF!,IF($U2868&lt;&gt;0,#REF!,#REF!)),1)*IF($AA2868=2022,IF(OR($M2868="Услуги",$M2868="Работы"),#REF!,IF($U2868&lt;&gt;0,#REF!,#REF!)),1)*IF($AA2868=2023,IF(OR($M2868="Услуги",$M2868="Работы"),#REF!,IF($U2868&lt;&gt;0,#REF!,#REF!)),1)*IF($AA2868=2024,IF(OR($M2868="Услуги",$M2868="Работы"),#REF!,IF($U2868&lt;&gt;0,#REF!,#REF!)),1)*IF($AA2868=2025,IF(OR($M2868="Услуги",$M2868="Работы"),#REF!,IF($U2868&lt;&gt;0,#REF!,#REF!)),1)</f>
        <v>21101.5</v>
      </c>
      <c r="AJ2868" s="96">
        <f>Z2868*IF($AA2868=2021,IF(OR($M2868="Услуги",$M2868="Работы"),#REF!,IF($U2868&lt;&gt;0,#REF!,#REF!)),1)*IF($AA2868=2022,IF(OR($M2868="Услуги",$M2868="Работы"),#REF!,IF($U2868&lt;&gt;0,#REF!,#REF!)),1)*IF($AA2868=2023,IF(OR($M2868="Услуги",$M2868="Работы"),#REF!,IF($U2868&lt;&gt;0,#REF!,#REF!)),1)*IF($AA2868=2024,IF(OR($M2868="Услуги",$M2868="Работы"),#REF!,IF($U2868&lt;&gt;0,#REF!,#REF!)),1)*IF($AA2868=2025,IF(OR($M2868="Услуги",$M2868="Работы"),#REF!,IF($U2868&lt;&gt;0,#REF!,#REF!)),1)</f>
        <v>105507.5</v>
      </c>
    </row>
    <row r="2869" spans="1:36" ht="15" hidden="1" x14ac:dyDescent="0.25">
      <c r="A2869" s="85">
        <v>1</v>
      </c>
      <c r="B2869" s="86" t="s">
        <v>88</v>
      </c>
      <c r="C2869" s="215" t="s">
        <v>437</v>
      </c>
      <c r="D2869" s="85" t="s">
        <v>435</v>
      </c>
      <c r="E2869" s="85" t="s">
        <v>420</v>
      </c>
      <c r="F2869" s="88"/>
      <c r="G2869" s="87" t="e">
        <f>VLOOKUP(D2869,#REF!,2,FALSE)</f>
        <v>#REF!</v>
      </c>
      <c r="H2869" s="88"/>
      <c r="I2869" s="88"/>
      <c r="J2869" s="86" t="s">
        <v>87</v>
      </c>
      <c r="K2869" s="87" t="str">
        <f t="shared" si="749"/>
        <v>Защита сегментов АСУ ТП «Талаховская ТЭС» филиала «Калининградская ТЭЦ-2» АО «Интер РАО – Электрогенерация»</v>
      </c>
      <c r="L2869" s="99" t="s">
        <v>230</v>
      </c>
      <c r="M2869" s="90" t="s">
        <v>532</v>
      </c>
      <c r="N2869" s="85" t="s">
        <v>434</v>
      </c>
      <c r="O2869" s="85" t="s">
        <v>434</v>
      </c>
      <c r="P2869" s="111">
        <v>1</v>
      </c>
      <c r="Q2869" s="100">
        <f>$S$2630+$S$2636+$S$2642+$S$2648</f>
        <v>126609</v>
      </c>
      <c r="R2869" s="97">
        <v>0.2</v>
      </c>
      <c r="S2869" s="98">
        <f t="shared" si="752"/>
        <v>126609</v>
      </c>
      <c r="T2869" s="98">
        <f t="shared" si="750"/>
        <v>21101.5</v>
      </c>
      <c r="U2869" s="98">
        <v>0</v>
      </c>
      <c r="V2869" s="98">
        <f t="shared" si="751"/>
        <v>0</v>
      </c>
      <c r="W2869" s="95">
        <f t="shared" si="753"/>
        <v>0</v>
      </c>
      <c r="X2869" s="98">
        <f t="shared" si="757"/>
        <v>126609</v>
      </c>
      <c r="Y2869" s="98">
        <f t="shared" si="755"/>
        <v>21101.5</v>
      </c>
      <c r="Z2869" s="98">
        <f t="shared" si="756"/>
        <v>105507.5</v>
      </c>
      <c r="AA2869" s="243">
        <f>Приоритеты!$D$5+4</f>
        <v>2026</v>
      </c>
      <c r="AB2869" s="247">
        <f t="shared" si="754"/>
        <v>0</v>
      </c>
      <c r="AC2869" s="96">
        <f>S2869*IF($AA2869=2021,IF(OR($M2869="Услуги",$M2869="Работы"),#REF!,IF($U2869&lt;&gt;0,#REF!,#REF!)),1)*IF($AA2869=2022,IF(OR($M2869="Услуги",$M2869="Работы"),#REF!,IF($U2869&lt;&gt;0,#REF!,#REF!)),1)*IF($AA2869=2023,IF(OR($M2869="Услуги",$M2869="Работы"),#REF!,IF($U2869&lt;&gt;0,#REF!,#REF!)),1)*IF($AA2869=2024,IF(OR($M2869="Услуги",$M2869="Работы"),#REF!,IF($U2869&lt;&gt;0,#REF!,#REF!)),1)*IF($AA2869=2025,IF(OR($M2869="Услуги",$M2869="Работы"),#REF!,IF($U2869&lt;&gt;0,#REF!,#REF!)),1)</f>
        <v>126609</v>
      </c>
      <c r="AD2869" s="96">
        <f>T2869*IF($AA2869=2021,IF(OR($M2869="Услуги",$M2869="Работы"),#REF!,IF($U2869&lt;&gt;0,#REF!,#REF!)),1)*IF($AA2869=2022,IF(OR($M2869="Услуги",$M2869="Работы"),#REF!,IF($U2869&lt;&gt;0,#REF!,#REF!)),1)*IF($AA2869=2023,IF(OR($M2869="Услуги",$M2869="Работы"),#REF!,IF($U2869&lt;&gt;0,#REF!,#REF!)),1)*IF($AA2869=2024,IF(OR($M2869="Услуги",$M2869="Работы"),#REF!,IF($U2869&lt;&gt;0,#REF!,#REF!)),1)*IF($AA2869=2025,IF(OR($M2869="Услуги",$M2869="Работы"),#REF!,IF($U2869&lt;&gt;0,#REF!,#REF!)),1)</f>
        <v>21101.5</v>
      </c>
      <c r="AE2869" s="96">
        <f>U2869*IF($AA2869=2021,IF(OR($M2869="Услуги",$M2869="Работы"),#REF!,IF($U2869&lt;&gt;0,#REF!,#REF!)),1)*IF($AA2869=2022,IF(OR($M2869="Услуги",$M2869="Работы"),#REF!,IF($U2869&lt;&gt;0,#REF!,#REF!)),1)*IF($AA2869=2023,IF(OR($M2869="Услуги",$M2869="Работы"),#REF!,IF($U2869&lt;&gt;0,#REF!,#REF!)),1)*IF($AA2869=2024,IF(OR($M2869="Услуги",$M2869="Работы"),#REF!,IF($U2869&lt;&gt;0,#REF!,#REF!)),1)*IF($AA2869=2025,IF(OR($M2869="Услуги",$M2869="Работы"),#REF!,IF($U2869&lt;&gt;0,#REF!,#REF!)),1)</f>
        <v>0</v>
      </c>
      <c r="AF2869" s="96">
        <f>V2869*IF($AA2869=2021,IF(OR($M2869="Услуги",$M2869="Работы"),#REF!,IF($U2869&lt;&gt;0,#REF!,#REF!)),1)*IF($AA2869=2022,IF(OR($M2869="Услуги",$M2869="Работы"),#REF!,IF($U2869&lt;&gt;0,#REF!,#REF!)),1)*IF($AA2869=2023,IF(OR($M2869="Услуги",$M2869="Работы"),#REF!,IF($U2869&lt;&gt;0,#REF!,#REF!)),1)*IF($AA2869=2024,IF(OR($M2869="Услуги",$M2869="Работы"),#REF!,IF($U2869&lt;&gt;0,#REF!,#REF!)),1)*IF($AA2869=2025,IF(OR($M2869="Услуги",$M2869="Работы"),#REF!,IF($U2869&lt;&gt;0,#REF!,#REF!)),1)</f>
        <v>0</v>
      </c>
      <c r="AG2869" s="96">
        <f>W2869*IF($AA2869=2021,IF(OR($M2869="Услуги",$M2869="Работы"),#REF!,IF($U2869&lt;&gt;0,#REF!,#REF!)),1)*IF($AA2869=2022,IF(OR($M2869="Услуги",$M2869="Работы"),#REF!,IF($U2869&lt;&gt;0,#REF!,#REF!)),1)*IF($AA2869=2023,IF(OR($M2869="Услуги",$M2869="Работы"),#REF!,IF($U2869&lt;&gt;0,#REF!,#REF!)),1)*IF($AA2869=2024,IF(OR($M2869="Услуги",$M2869="Работы"),#REF!,IF($U2869&lt;&gt;0,#REF!,#REF!)),1)*IF($AA2869=2025,IF(OR($M2869="Услуги",$M2869="Работы"),#REF!,IF($U2869&lt;&gt;0,#REF!,#REF!)),1)</f>
        <v>0</v>
      </c>
      <c r="AH2869" s="96">
        <f>X2869*IF($AA2869=2021,IF(OR($M2869="Услуги",$M2869="Работы"),#REF!,IF($U2869&lt;&gt;0,#REF!,#REF!)),1)*IF($AA2869=2022,IF(OR($M2869="Услуги",$M2869="Работы"),#REF!,IF($U2869&lt;&gt;0,#REF!,#REF!)),1)*IF($AA2869=2023,IF(OR($M2869="Услуги",$M2869="Работы"),#REF!,IF($U2869&lt;&gt;0,#REF!,#REF!)),1)*IF($AA2869=2024,IF(OR($M2869="Услуги",$M2869="Работы"),#REF!,IF($U2869&lt;&gt;0,#REF!,#REF!)),1)*IF($AA2869=2025,IF(OR($M2869="Услуги",$M2869="Работы"),#REF!,IF($U2869&lt;&gt;0,#REF!,#REF!)),1)</f>
        <v>126609</v>
      </c>
      <c r="AI2869" s="96">
        <f>Y2869*IF($AA2869=2021,IF(OR($M2869="Услуги",$M2869="Работы"),#REF!,IF($U2869&lt;&gt;0,#REF!,#REF!)),1)*IF($AA2869=2022,IF(OR($M2869="Услуги",$M2869="Работы"),#REF!,IF($U2869&lt;&gt;0,#REF!,#REF!)),1)*IF($AA2869=2023,IF(OR($M2869="Услуги",$M2869="Работы"),#REF!,IF($U2869&lt;&gt;0,#REF!,#REF!)),1)*IF($AA2869=2024,IF(OR($M2869="Услуги",$M2869="Работы"),#REF!,IF($U2869&lt;&gt;0,#REF!,#REF!)),1)*IF($AA2869=2025,IF(OR($M2869="Услуги",$M2869="Работы"),#REF!,IF($U2869&lt;&gt;0,#REF!,#REF!)),1)</f>
        <v>21101.5</v>
      </c>
      <c r="AJ2869" s="96">
        <f>Z2869*IF($AA2869=2021,IF(OR($M2869="Услуги",$M2869="Работы"),#REF!,IF($U2869&lt;&gt;0,#REF!,#REF!)),1)*IF($AA2869=2022,IF(OR($M2869="Услуги",$M2869="Работы"),#REF!,IF($U2869&lt;&gt;0,#REF!,#REF!)),1)*IF($AA2869=2023,IF(OR($M2869="Услуги",$M2869="Работы"),#REF!,IF($U2869&lt;&gt;0,#REF!,#REF!)),1)*IF($AA2869=2024,IF(OR($M2869="Услуги",$M2869="Работы"),#REF!,IF($U2869&lt;&gt;0,#REF!,#REF!)),1)*IF($AA2869=2025,IF(OR($M2869="Услуги",$M2869="Работы"),#REF!,IF($U2869&lt;&gt;0,#REF!,#REF!)),1)</f>
        <v>105507.5</v>
      </c>
    </row>
    <row r="2870" spans="1:36" ht="15" hidden="1" x14ac:dyDescent="0.25">
      <c r="A2870" s="85">
        <v>1</v>
      </c>
      <c r="B2870" s="86" t="s">
        <v>88</v>
      </c>
      <c r="C2870" s="215" t="s">
        <v>437</v>
      </c>
      <c r="D2870" s="85" t="s">
        <v>216</v>
      </c>
      <c r="E2870" s="85" t="s">
        <v>420</v>
      </c>
      <c r="F2870" s="88"/>
      <c r="G2870" s="87" t="e">
        <f>VLOOKUP(D2870,#REF!,2,FALSE)</f>
        <v>#REF!</v>
      </c>
      <c r="H2870" s="88"/>
      <c r="I2870" s="88"/>
      <c r="J2870" s="86" t="s">
        <v>87</v>
      </c>
      <c r="K2870" s="87" t="str">
        <f t="shared" si="749"/>
        <v>Защита сегментов АСУ ТП Филиал «Харанорская ГРЭС» АО «Интер РАО – Электрогенерация»</v>
      </c>
      <c r="L2870" s="99" t="s">
        <v>230</v>
      </c>
      <c r="M2870" s="90" t="s">
        <v>528</v>
      </c>
      <c r="N2870" s="85" t="s">
        <v>275</v>
      </c>
      <c r="O2870" s="85" t="s">
        <v>276</v>
      </c>
      <c r="P2870" s="111">
        <v>2</v>
      </c>
      <c r="Q2870" s="100">
        <v>135800</v>
      </c>
      <c r="R2870" s="97">
        <v>0.2</v>
      </c>
      <c r="S2870" s="98">
        <f t="shared" si="752"/>
        <v>271600</v>
      </c>
      <c r="T2870" s="98">
        <f t="shared" si="750"/>
        <v>45266.666666666672</v>
      </c>
      <c r="U2870" s="98">
        <v>0</v>
      </c>
      <c r="V2870" s="98">
        <f t="shared" si="751"/>
        <v>0</v>
      </c>
      <c r="W2870" s="95">
        <f t="shared" si="753"/>
        <v>0</v>
      </c>
      <c r="X2870" s="98">
        <f t="shared" si="757"/>
        <v>271600</v>
      </c>
      <c r="Y2870" s="98">
        <f t="shared" si="755"/>
        <v>45266.666666666672</v>
      </c>
      <c r="Z2870" s="98">
        <f t="shared" si="756"/>
        <v>226333.33333333331</v>
      </c>
      <c r="AA2870" s="243">
        <f>Приоритеты!$D$72</f>
        <v>2022</v>
      </c>
      <c r="AB2870" s="247" t="e">
        <f t="shared" si="754"/>
        <v>#REF!</v>
      </c>
      <c r="AC2870" s="96" t="e">
        <f>S2870*IF($AA2870=2021,IF(OR($M2870="Услуги",$M2870="Работы"),#REF!,IF($U2870&lt;&gt;0,#REF!,#REF!)),1)*IF($AA2870=2022,IF(OR($M2870="Услуги",$M2870="Работы"),#REF!,IF($U2870&lt;&gt;0,#REF!,#REF!)),1)*IF($AA2870=2023,IF(OR($M2870="Услуги",$M2870="Работы"),#REF!,IF($U2870&lt;&gt;0,#REF!,#REF!)),1)*IF($AA2870=2024,IF(OR($M2870="Услуги",$M2870="Работы"),#REF!,IF($U2870&lt;&gt;0,#REF!,#REF!)),1)*IF($AA2870=2025,IF(OR($M2870="Услуги",$M2870="Работы"),#REF!,IF($U2870&lt;&gt;0,#REF!,#REF!)),1)</f>
        <v>#REF!</v>
      </c>
      <c r="AD2870" s="96" t="e">
        <f>T2870*IF($AA2870=2021,IF(OR($M2870="Услуги",$M2870="Работы"),#REF!,IF($U2870&lt;&gt;0,#REF!,#REF!)),1)*IF($AA2870=2022,IF(OR($M2870="Услуги",$M2870="Работы"),#REF!,IF($U2870&lt;&gt;0,#REF!,#REF!)),1)*IF($AA2870=2023,IF(OR($M2870="Услуги",$M2870="Работы"),#REF!,IF($U2870&lt;&gt;0,#REF!,#REF!)),1)*IF($AA2870=2024,IF(OR($M2870="Услуги",$M2870="Работы"),#REF!,IF($U2870&lt;&gt;0,#REF!,#REF!)),1)*IF($AA2870=2025,IF(OR($M2870="Услуги",$M2870="Работы"),#REF!,IF($U2870&lt;&gt;0,#REF!,#REF!)),1)</f>
        <v>#REF!</v>
      </c>
      <c r="AE2870" s="96" t="e">
        <f>U2870*IF($AA2870=2021,IF(OR($M2870="Услуги",$M2870="Работы"),#REF!,IF($U2870&lt;&gt;0,#REF!,#REF!)),1)*IF($AA2870=2022,IF(OR($M2870="Услуги",$M2870="Работы"),#REF!,IF($U2870&lt;&gt;0,#REF!,#REF!)),1)*IF($AA2870=2023,IF(OR($M2870="Услуги",$M2870="Работы"),#REF!,IF($U2870&lt;&gt;0,#REF!,#REF!)),1)*IF($AA2870=2024,IF(OR($M2870="Услуги",$M2870="Работы"),#REF!,IF($U2870&lt;&gt;0,#REF!,#REF!)),1)*IF($AA2870=2025,IF(OR($M2870="Услуги",$M2870="Работы"),#REF!,IF($U2870&lt;&gt;0,#REF!,#REF!)),1)</f>
        <v>#REF!</v>
      </c>
      <c r="AF2870" s="96" t="e">
        <f>V2870*IF($AA2870=2021,IF(OR($M2870="Услуги",$M2870="Работы"),#REF!,IF($U2870&lt;&gt;0,#REF!,#REF!)),1)*IF($AA2870=2022,IF(OR($M2870="Услуги",$M2870="Работы"),#REF!,IF($U2870&lt;&gt;0,#REF!,#REF!)),1)*IF($AA2870=2023,IF(OR($M2870="Услуги",$M2870="Работы"),#REF!,IF($U2870&lt;&gt;0,#REF!,#REF!)),1)*IF($AA2870=2024,IF(OR($M2870="Услуги",$M2870="Работы"),#REF!,IF($U2870&lt;&gt;0,#REF!,#REF!)),1)*IF($AA2870=2025,IF(OR($M2870="Услуги",$M2870="Работы"),#REF!,IF($U2870&lt;&gt;0,#REF!,#REF!)),1)</f>
        <v>#REF!</v>
      </c>
      <c r="AG2870" s="96" t="e">
        <f>W2870*IF($AA2870=2021,IF(OR($M2870="Услуги",$M2870="Работы"),#REF!,IF($U2870&lt;&gt;0,#REF!,#REF!)),1)*IF($AA2870=2022,IF(OR($M2870="Услуги",$M2870="Работы"),#REF!,IF($U2870&lt;&gt;0,#REF!,#REF!)),1)*IF($AA2870=2023,IF(OR($M2870="Услуги",$M2870="Работы"),#REF!,IF($U2870&lt;&gt;0,#REF!,#REF!)),1)*IF($AA2870=2024,IF(OR($M2870="Услуги",$M2870="Работы"),#REF!,IF($U2870&lt;&gt;0,#REF!,#REF!)),1)*IF($AA2870=2025,IF(OR($M2870="Услуги",$M2870="Работы"),#REF!,IF($U2870&lt;&gt;0,#REF!,#REF!)),1)</f>
        <v>#REF!</v>
      </c>
      <c r="AH2870" s="96" t="e">
        <f>X2870*IF($AA2870=2021,IF(OR($M2870="Услуги",$M2870="Работы"),#REF!,IF($U2870&lt;&gt;0,#REF!,#REF!)),1)*IF($AA2870=2022,IF(OR($M2870="Услуги",$M2870="Работы"),#REF!,IF($U2870&lt;&gt;0,#REF!,#REF!)),1)*IF($AA2870=2023,IF(OR($M2870="Услуги",$M2870="Работы"),#REF!,IF($U2870&lt;&gt;0,#REF!,#REF!)),1)*IF($AA2870=2024,IF(OR($M2870="Услуги",$M2870="Работы"),#REF!,IF($U2870&lt;&gt;0,#REF!,#REF!)),1)*IF($AA2870=2025,IF(OR($M2870="Услуги",$M2870="Работы"),#REF!,IF($U2870&lt;&gt;0,#REF!,#REF!)),1)</f>
        <v>#REF!</v>
      </c>
      <c r="AI2870" s="96" t="e">
        <f>Y2870*IF($AA2870=2021,IF(OR($M2870="Услуги",$M2870="Работы"),#REF!,IF($U2870&lt;&gt;0,#REF!,#REF!)),1)*IF($AA2870=2022,IF(OR($M2870="Услуги",$M2870="Работы"),#REF!,IF($U2870&lt;&gt;0,#REF!,#REF!)),1)*IF($AA2870=2023,IF(OR($M2870="Услуги",$M2870="Работы"),#REF!,IF($U2870&lt;&gt;0,#REF!,#REF!)),1)*IF($AA2870=2024,IF(OR($M2870="Услуги",$M2870="Работы"),#REF!,IF($U2870&lt;&gt;0,#REF!,#REF!)),1)*IF($AA2870=2025,IF(OR($M2870="Услуги",$M2870="Работы"),#REF!,IF($U2870&lt;&gt;0,#REF!,#REF!)),1)</f>
        <v>#REF!</v>
      </c>
      <c r="AJ2870" s="96" t="e">
        <f>Z2870*IF($AA2870=2021,IF(OR($M2870="Услуги",$M2870="Работы"),#REF!,IF($U2870&lt;&gt;0,#REF!,#REF!)),1)*IF($AA2870=2022,IF(OR($M2870="Услуги",$M2870="Работы"),#REF!,IF($U2870&lt;&gt;0,#REF!,#REF!)),1)*IF($AA2870=2023,IF(OR($M2870="Услуги",$M2870="Работы"),#REF!,IF($U2870&lt;&gt;0,#REF!,#REF!)),1)*IF($AA2870=2024,IF(OR($M2870="Услуги",$M2870="Работы"),#REF!,IF($U2870&lt;&gt;0,#REF!,#REF!)),1)*IF($AA2870=2025,IF(OR($M2870="Услуги",$M2870="Работы"),#REF!,IF($U2870&lt;&gt;0,#REF!,#REF!)),1)</f>
        <v>#REF!</v>
      </c>
    </row>
    <row r="2871" spans="1:36" ht="15" hidden="1" x14ac:dyDescent="0.25">
      <c r="A2871" s="85">
        <v>1</v>
      </c>
      <c r="B2871" s="86" t="s">
        <v>88</v>
      </c>
      <c r="C2871" s="215" t="s">
        <v>437</v>
      </c>
      <c r="D2871" s="85" t="s">
        <v>216</v>
      </c>
      <c r="E2871" s="85" t="s">
        <v>420</v>
      </c>
      <c r="F2871" s="88"/>
      <c r="G2871" s="87" t="e">
        <f>VLOOKUP(D2871,#REF!,2,FALSE)</f>
        <v>#REF!</v>
      </c>
      <c r="H2871" s="88"/>
      <c r="I2871" s="88"/>
      <c r="J2871" s="86" t="s">
        <v>87</v>
      </c>
      <c r="K2871" s="87" t="str">
        <f t="shared" si="749"/>
        <v>Защита сегментов АСУ ТП Филиал «Харанорская ГРЭС» АО «Интер РАО – Электрогенерация»</v>
      </c>
      <c r="L2871" s="99" t="s">
        <v>230</v>
      </c>
      <c r="M2871" s="90" t="s">
        <v>532</v>
      </c>
      <c r="N2871" s="85" t="s">
        <v>277</v>
      </c>
      <c r="O2871" s="85" t="s">
        <v>278</v>
      </c>
      <c r="P2871" s="111">
        <v>2</v>
      </c>
      <c r="Q2871" s="100">
        <v>47530</v>
      </c>
      <c r="R2871" s="97">
        <v>0</v>
      </c>
      <c r="S2871" s="98">
        <f t="shared" si="752"/>
        <v>95060</v>
      </c>
      <c r="T2871" s="98">
        <f t="shared" si="750"/>
        <v>0</v>
      </c>
      <c r="U2871" s="98">
        <v>0</v>
      </c>
      <c r="V2871" s="98">
        <f t="shared" si="751"/>
        <v>0</v>
      </c>
      <c r="W2871" s="95">
        <f t="shared" si="753"/>
        <v>0</v>
      </c>
      <c r="X2871" s="98">
        <f t="shared" si="757"/>
        <v>95060</v>
      </c>
      <c r="Y2871" s="98">
        <f t="shared" si="755"/>
        <v>0</v>
      </c>
      <c r="Z2871" s="98">
        <f t="shared" si="756"/>
        <v>95060</v>
      </c>
      <c r="AA2871" s="243">
        <f>Приоритеты!$D$72</f>
        <v>2022</v>
      </c>
      <c r="AB2871" s="247" t="e">
        <f t="shared" si="754"/>
        <v>#REF!</v>
      </c>
      <c r="AC2871" s="96" t="e">
        <f>S2871*IF($AA2871=2021,IF(OR($M2871="Услуги",$M2871="Работы"),#REF!,IF($U2871&lt;&gt;0,#REF!,#REF!)),1)*IF($AA2871=2022,IF(OR($M2871="Услуги",$M2871="Работы"),#REF!,IF($U2871&lt;&gt;0,#REF!,#REF!)),1)*IF($AA2871=2023,IF(OR($M2871="Услуги",$M2871="Работы"),#REF!,IF($U2871&lt;&gt;0,#REF!,#REF!)),1)*IF($AA2871=2024,IF(OR($M2871="Услуги",$M2871="Работы"),#REF!,IF($U2871&lt;&gt;0,#REF!,#REF!)),1)*IF($AA2871=2025,IF(OR($M2871="Услуги",$M2871="Работы"),#REF!,IF($U2871&lt;&gt;0,#REF!,#REF!)),1)</f>
        <v>#REF!</v>
      </c>
      <c r="AD2871" s="96" t="e">
        <f>T2871*IF($AA2871=2021,IF(OR($M2871="Услуги",$M2871="Работы"),#REF!,IF($U2871&lt;&gt;0,#REF!,#REF!)),1)*IF($AA2871=2022,IF(OR($M2871="Услуги",$M2871="Работы"),#REF!,IF($U2871&lt;&gt;0,#REF!,#REF!)),1)*IF($AA2871=2023,IF(OR($M2871="Услуги",$M2871="Работы"),#REF!,IF($U2871&lt;&gt;0,#REF!,#REF!)),1)*IF($AA2871=2024,IF(OR($M2871="Услуги",$M2871="Работы"),#REF!,IF($U2871&lt;&gt;0,#REF!,#REF!)),1)*IF($AA2871=2025,IF(OR($M2871="Услуги",$M2871="Работы"),#REF!,IF($U2871&lt;&gt;0,#REF!,#REF!)),1)</f>
        <v>#REF!</v>
      </c>
      <c r="AE2871" s="96" t="e">
        <f>U2871*IF($AA2871=2021,IF(OR($M2871="Услуги",$M2871="Работы"),#REF!,IF($U2871&lt;&gt;0,#REF!,#REF!)),1)*IF($AA2871=2022,IF(OR($M2871="Услуги",$M2871="Работы"),#REF!,IF($U2871&lt;&gt;0,#REF!,#REF!)),1)*IF($AA2871=2023,IF(OR($M2871="Услуги",$M2871="Работы"),#REF!,IF($U2871&lt;&gt;0,#REF!,#REF!)),1)*IF($AA2871=2024,IF(OR($M2871="Услуги",$M2871="Работы"),#REF!,IF($U2871&lt;&gt;0,#REF!,#REF!)),1)*IF($AA2871=2025,IF(OR($M2871="Услуги",$M2871="Работы"),#REF!,IF($U2871&lt;&gt;0,#REF!,#REF!)),1)</f>
        <v>#REF!</v>
      </c>
      <c r="AF2871" s="96" t="e">
        <f>V2871*IF($AA2871=2021,IF(OR($M2871="Услуги",$M2871="Работы"),#REF!,IF($U2871&lt;&gt;0,#REF!,#REF!)),1)*IF($AA2871=2022,IF(OR($M2871="Услуги",$M2871="Работы"),#REF!,IF($U2871&lt;&gt;0,#REF!,#REF!)),1)*IF($AA2871=2023,IF(OR($M2871="Услуги",$M2871="Работы"),#REF!,IF($U2871&lt;&gt;0,#REF!,#REF!)),1)*IF($AA2871=2024,IF(OR($M2871="Услуги",$M2871="Работы"),#REF!,IF($U2871&lt;&gt;0,#REF!,#REF!)),1)*IF($AA2871=2025,IF(OR($M2871="Услуги",$M2871="Работы"),#REF!,IF($U2871&lt;&gt;0,#REF!,#REF!)),1)</f>
        <v>#REF!</v>
      </c>
      <c r="AG2871" s="96" t="e">
        <f>W2871*IF($AA2871=2021,IF(OR($M2871="Услуги",$M2871="Работы"),#REF!,IF($U2871&lt;&gt;0,#REF!,#REF!)),1)*IF($AA2871=2022,IF(OR($M2871="Услуги",$M2871="Работы"),#REF!,IF($U2871&lt;&gt;0,#REF!,#REF!)),1)*IF($AA2871=2023,IF(OR($M2871="Услуги",$M2871="Работы"),#REF!,IF($U2871&lt;&gt;0,#REF!,#REF!)),1)*IF($AA2871=2024,IF(OR($M2871="Услуги",$M2871="Работы"),#REF!,IF($U2871&lt;&gt;0,#REF!,#REF!)),1)*IF($AA2871=2025,IF(OR($M2871="Услуги",$M2871="Работы"),#REF!,IF($U2871&lt;&gt;0,#REF!,#REF!)),1)</f>
        <v>#REF!</v>
      </c>
      <c r="AH2871" s="96" t="e">
        <f>X2871*IF($AA2871=2021,IF(OR($M2871="Услуги",$M2871="Работы"),#REF!,IF($U2871&lt;&gt;0,#REF!,#REF!)),1)*IF($AA2871=2022,IF(OR($M2871="Услуги",$M2871="Работы"),#REF!,IF($U2871&lt;&gt;0,#REF!,#REF!)),1)*IF($AA2871=2023,IF(OR($M2871="Услуги",$M2871="Работы"),#REF!,IF($U2871&lt;&gt;0,#REF!,#REF!)),1)*IF($AA2871=2024,IF(OR($M2871="Услуги",$M2871="Работы"),#REF!,IF($U2871&lt;&gt;0,#REF!,#REF!)),1)*IF($AA2871=2025,IF(OR($M2871="Услуги",$M2871="Работы"),#REF!,IF($U2871&lt;&gt;0,#REF!,#REF!)),1)</f>
        <v>#REF!</v>
      </c>
      <c r="AI2871" s="96" t="e">
        <f>Y2871*IF($AA2871=2021,IF(OR($M2871="Услуги",$M2871="Работы"),#REF!,IF($U2871&lt;&gt;0,#REF!,#REF!)),1)*IF($AA2871=2022,IF(OR($M2871="Услуги",$M2871="Работы"),#REF!,IF($U2871&lt;&gt;0,#REF!,#REF!)),1)*IF($AA2871=2023,IF(OR($M2871="Услуги",$M2871="Работы"),#REF!,IF($U2871&lt;&gt;0,#REF!,#REF!)),1)*IF($AA2871=2024,IF(OR($M2871="Услуги",$M2871="Работы"),#REF!,IF($U2871&lt;&gt;0,#REF!,#REF!)),1)*IF($AA2871=2025,IF(OR($M2871="Услуги",$M2871="Работы"),#REF!,IF($U2871&lt;&gt;0,#REF!,#REF!)),1)</f>
        <v>#REF!</v>
      </c>
      <c r="AJ2871" s="96" t="e">
        <f>Z2871*IF($AA2871=2021,IF(OR($M2871="Услуги",$M2871="Работы"),#REF!,IF($U2871&lt;&gt;0,#REF!,#REF!)),1)*IF($AA2871=2022,IF(OR($M2871="Услуги",$M2871="Работы"),#REF!,IF($U2871&lt;&gt;0,#REF!,#REF!)),1)*IF($AA2871=2023,IF(OR($M2871="Услуги",$M2871="Работы"),#REF!,IF($U2871&lt;&gt;0,#REF!,#REF!)),1)*IF($AA2871=2024,IF(OR($M2871="Услуги",$M2871="Работы"),#REF!,IF($U2871&lt;&gt;0,#REF!,#REF!)),1)*IF($AA2871=2025,IF(OR($M2871="Услуги",$M2871="Работы"),#REF!,IF($U2871&lt;&gt;0,#REF!,#REF!)),1)</f>
        <v>#REF!</v>
      </c>
    </row>
    <row r="2872" spans="1:36" ht="15" hidden="1" x14ac:dyDescent="0.25">
      <c r="A2872" s="85">
        <v>1</v>
      </c>
      <c r="B2872" s="86" t="s">
        <v>88</v>
      </c>
      <c r="C2872" s="215" t="s">
        <v>437</v>
      </c>
      <c r="D2872" s="85" t="s">
        <v>216</v>
      </c>
      <c r="E2872" s="85" t="s">
        <v>420</v>
      </c>
      <c r="F2872" s="88"/>
      <c r="G2872" s="87" t="e">
        <f>VLOOKUP(D2872,#REF!,2,FALSE)</f>
        <v>#REF!</v>
      </c>
      <c r="H2872" s="88"/>
      <c r="I2872" s="88"/>
      <c r="J2872" s="86" t="s">
        <v>87</v>
      </c>
      <c r="K2872" s="87" t="str">
        <f t="shared" si="749"/>
        <v>Защита сегментов АСУ ТП Филиал «Харанорская ГРЭС» АО «Интер РАО – Электрогенерация»</v>
      </c>
      <c r="L2872" s="99" t="s">
        <v>230</v>
      </c>
      <c r="M2872" s="86" t="s">
        <v>4</v>
      </c>
      <c r="N2872" s="85" t="s">
        <v>259</v>
      </c>
      <c r="O2872" s="85" t="s">
        <v>260</v>
      </c>
      <c r="P2872" s="111">
        <v>7</v>
      </c>
      <c r="Q2872" s="100">
        <v>2920</v>
      </c>
      <c r="R2872" s="97">
        <v>0</v>
      </c>
      <c r="S2872" s="98">
        <f t="shared" si="752"/>
        <v>20440</v>
      </c>
      <c r="T2872" s="98">
        <f t="shared" si="750"/>
        <v>0</v>
      </c>
      <c r="U2872" s="95">
        <f>Q2872*P2872</f>
        <v>20440</v>
      </c>
      <c r="V2872" s="98">
        <f t="shared" si="751"/>
        <v>0</v>
      </c>
      <c r="W2872" s="95">
        <f t="shared" si="753"/>
        <v>20440</v>
      </c>
      <c r="X2872" s="98"/>
      <c r="Y2872" s="98">
        <f t="shared" si="755"/>
        <v>0</v>
      </c>
      <c r="Z2872" s="98">
        <f t="shared" si="756"/>
        <v>0</v>
      </c>
      <c r="AA2872" s="243">
        <f>Приоритеты!$D$72</f>
        <v>2022</v>
      </c>
      <c r="AB2872" s="247" t="e">
        <f t="shared" si="754"/>
        <v>#REF!</v>
      </c>
      <c r="AC2872" s="96" t="e">
        <f>S2872*IF($AA2872=2021,IF(OR($M2872="Услуги",$M2872="Работы"),#REF!,IF($U2872&lt;&gt;0,#REF!,#REF!)),1)*IF($AA2872=2022,IF(OR($M2872="Услуги",$M2872="Работы"),#REF!,IF($U2872&lt;&gt;0,#REF!,#REF!)),1)*IF($AA2872=2023,IF(OR($M2872="Услуги",$M2872="Работы"),#REF!,IF($U2872&lt;&gt;0,#REF!,#REF!)),1)*IF($AA2872=2024,IF(OR($M2872="Услуги",$M2872="Работы"),#REF!,IF($U2872&lt;&gt;0,#REF!,#REF!)),1)*IF($AA2872=2025,IF(OR($M2872="Услуги",$M2872="Работы"),#REF!,IF($U2872&lt;&gt;0,#REF!,#REF!)),1)</f>
        <v>#REF!</v>
      </c>
      <c r="AD2872" s="96" t="e">
        <f>T2872*IF($AA2872=2021,IF(OR($M2872="Услуги",$M2872="Работы"),#REF!,IF($U2872&lt;&gt;0,#REF!,#REF!)),1)*IF($AA2872=2022,IF(OR($M2872="Услуги",$M2872="Работы"),#REF!,IF($U2872&lt;&gt;0,#REF!,#REF!)),1)*IF($AA2872=2023,IF(OR($M2872="Услуги",$M2872="Работы"),#REF!,IF($U2872&lt;&gt;0,#REF!,#REF!)),1)*IF($AA2872=2024,IF(OR($M2872="Услуги",$M2872="Работы"),#REF!,IF($U2872&lt;&gt;0,#REF!,#REF!)),1)*IF($AA2872=2025,IF(OR($M2872="Услуги",$M2872="Работы"),#REF!,IF($U2872&lt;&gt;0,#REF!,#REF!)),1)</f>
        <v>#REF!</v>
      </c>
      <c r="AE2872" s="96" t="e">
        <f>U2872*IF($AA2872=2021,IF(OR($M2872="Услуги",$M2872="Работы"),#REF!,IF($U2872&lt;&gt;0,#REF!,#REF!)),1)*IF($AA2872=2022,IF(OR($M2872="Услуги",$M2872="Работы"),#REF!,IF($U2872&lt;&gt;0,#REF!,#REF!)),1)*IF($AA2872=2023,IF(OR($M2872="Услуги",$M2872="Работы"),#REF!,IF($U2872&lt;&gt;0,#REF!,#REF!)),1)*IF($AA2872=2024,IF(OR($M2872="Услуги",$M2872="Работы"),#REF!,IF($U2872&lt;&gt;0,#REF!,#REF!)),1)*IF($AA2872=2025,IF(OR($M2872="Услуги",$M2872="Работы"),#REF!,IF($U2872&lt;&gt;0,#REF!,#REF!)),1)</f>
        <v>#REF!</v>
      </c>
      <c r="AF2872" s="96" t="e">
        <f>V2872*IF($AA2872=2021,IF(OR($M2872="Услуги",$M2872="Работы"),#REF!,IF($U2872&lt;&gt;0,#REF!,#REF!)),1)*IF($AA2872=2022,IF(OR($M2872="Услуги",$M2872="Работы"),#REF!,IF($U2872&lt;&gt;0,#REF!,#REF!)),1)*IF($AA2872=2023,IF(OR($M2872="Услуги",$M2872="Работы"),#REF!,IF($U2872&lt;&gt;0,#REF!,#REF!)),1)*IF($AA2872=2024,IF(OR($M2872="Услуги",$M2872="Работы"),#REF!,IF($U2872&lt;&gt;0,#REF!,#REF!)),1)*IF($AA2872=2025,IF(OR($M2872="Услуги",$M2872="Работы"),#REF!,IF($U2872&lt;&gt;0,#REF!,#REF!)),1)</f>
        <v>#REF!</v>
      </c>
      <c r="AG2872" s="96" t="e">
        <f>W2872*IF($AA2872=2021,IF(OR($M2872="Услуги",$M2872="Работы"),#REF!,IF($U2872&lt;&gt;0,#REF!,#REF!)),1)*IF($AA2872=2022,IF(OR($M2872="Услуги",$M2872="Работы"),#REF!,IF($U2872&lt;&gt;0,#REF!,#REF!)),1)*IF($AA2872=2023,IF(OR($M2872="Услуги",$M2872="Работы"),#REF!,IF($U2872&lt;&gt;0,#REF!,#REF!)),1)*IF($AA2872=2024,IF(OR($M2872="Услуги",$M2872="Работы"),#REF!,IF($U2872&lt;&gt;0,#REF!,#REF!)),1)*IF($AA2872=2025,IF(OR($M2872="Услуги",$M2872="Работы"),#REF!,IF($U2872&lt;&gt;0,#REF!,#REF!)),1)</f>
        <v>#REF!</v>
      </c>
      <c r="AH2872" s="96" t="e">
        <f>X2872*IF($AA2872=2021,IF(OR($M2872="Услуги",$M2872="Работы"),#REF!,IF($U2872&lt;&gt;0,#REF!,#REF!)),1)*IF($AA2872=2022,IF(OR($M2872="Услуги",$M2872="Работы"),#REF!,IF($U2872&lt;&gt;0,#REF!,#REF!)),1)*IF($AA2872=2023,IF(OR($M2872="Услуги",$M2872="Работы"),#REF!,IF($U2872&lt;&gt;0,#REF!,#REF!)),1)*IF($AA2872=2024,IF(OR($M2872="Услуги",$M2872="Работы"),#REF!,IF($U2872&lt;&gt;0,#REF!,#REF!)),1)*IF($AA2872=2025,IF(OR($M2872="Услуги",$M2872="Работы"),#REF!,IF($U2872&lt;&gt;0,#REF!,#REF!)),1)</f>
        <v>#REF!</v>
      </c>
      <c r="AI2872" s="96" t="e">
        <f>Y2872*IF($AA2872=2021,IF(OR($M2872="Услуги",$M2872="Работы"),#REF!,IF($U2872&lt;&gt;0,#REF!,#REF!)),1)*IF($AA2872=2022,IF(OR($M2872="Услуги",$M2872="Работы"),#REF!,IF($U2872&lt;&gt;0,#REF!,#REF!)),1)*IF($AA2872=2023,IF(OR($M2872="Услуги",$M2872="Работы"),#REF!,IF($U2872&lt;&gt;0,#REF!,#REF!)),1)*IF($AA2872=2024,IF(OR($M2872="Услуги",$M2872="Работы"),#REF!,IF($U2872&lt;&gt;0,#REF!,#REF!)),1)*IF($AA2872=2025,IF(OR($M2872="Услуги",$M2872="Работы"),#REF!,IF($U2872&lt;&gt;0,#REF!,#REF!)),1)</f>
        <v>#REF!</v>
      </c>
      <c r="AJ2872" s="96" t="e">
        <f>Z2872*IF($AA2872=2021,IF(OR($M2872="Услуги",$M2872="Работы"),#REF!,IF($U2872&lt;&gt;0,#REF!,#REF!)),1)*IF($AA2872=2022,IF(OR($M2872="Услуги",$M2872="Работы"),#REF!,IF($U2872&lt;&gt;0,#REF!,#REF!)),1)*IF($AA2872=2023,IF(OR($M2872="Услуги",$M2872="Работы"),#REF!,IF($U2872&lt;&gt;0,#REF!,#REF!)),1)*IF($AA2872=2024,IF(OR($M2872="Услуги",$M2872="Работы"),#REF!,IF($U2872&lt;&gt;0,#REF!,#REF!)),1)*IF($AA2872=2025,IF(OR($M2872="Услуги",$M2872="Работы"),#REF!,IF($U2872&lt;&gt;0,#REF!,#REF!)),1)</f>
        <v>#REF!</v>
      </c>
    </row>
    <row r="2873" spans="1:36" ht="15" hidden="1" x14ac:dyDescent="0.25">
      <c r="A2873" s="85">
        <v>1</v>
      </c>
      <c r="B2873" s="86" t="s">
        <v>88</v>
      </c>
      <c r="C2873" s="215" t="s">
        <v>437</v>
      </c>
      <c r="D2873" s="85" t="s">
        <v>216</v>
      </c>
      <c r="E2873" s="85" t="s">
        <v>420</v>
      </c>
      <c r="F2873" s="88"/>
      <c r="G2873" s="87" t="e">
        <f>VLOOKUP(D2873,#REF!,2,FALSE)</f>
        <v>#REF!</v>
      </c>
      <c r="H2873" s="88"/>
      <c r="I2873" s="88"/>
      <c r="J2873" s="86" t="s">
        <v>87</v>
      </c>
      <c r="K2873" s="87" t="str">
        <f t="shared" si="749"/>
        <v>Защита сегментов АСУ ТП Филиал «Харанорская ГРЭС» АО «Интер РАО – Электрогенерация»</v>
      </c>
      <c r="L2873" s="99" t="s">
        <v>230</v>
      </c>
      <c r="M2873" s="90" t="s">
        <v>532</v>
      </c>
      <c r="N2873" s="85" t="s">
        <v>261</v>
      </c>
      <c r="O2873" s="85" t="s">
        <v>262</v>
      </c>
      <c r="P2873" s="111">
        <v>7</v>
      </c>
      <c r="Q2873" s="100">
        <v>1021.9999999999999</v>
      </c>
      <c r="R2873" s="97">
        <v>0.2</v>
      </c>
      <c r="S2873" s="98">
        <f t="shared" si="752"/>
        <v>7153.9999999999991</v>
      </c>
      <c r="T2873" s="98">
        <f t="shared" si="750"/>
        <v>1192.3333333333333</v>
      </c>
      <c r="U2873" s="98">
        <v>0</v>
      </c>
      <c r="V2873" s="98">
        <f t="shared" si="751"/>
        <v>0</v>
      </c>
      <c r="W2873" s="95">
        <f t="shared" si="753"/>
        <v>0</v>
      </c>
      <c r="X2873" s="98">
        <f t="shared" si="757"/>
        <v>7153.9999999999991</v>
      </c>
      <c r="Y2873" s="98">
        <f t="shared" si="755"/>
        <v>1192.3333333333333</v>
      </c>
      <c r="Z2873" s="98">
        <f t="shared" si="756"/>
        <v>5961.6666666666661</v>
      </c>
      <c r="AA2873" s="243">
        <f>Приоритеты!$D$72</f>
        <v>2022</v>
      </c>
      <c r="AB2873" s="247" t="e">
        <f t="shared" si="754"/>
        <v>#REF!</v>
      </c>
      <c r="AC2873" s="96" t="e">
        <f>S2873*IF($AA2873=2021,IF(OR($M2873="Услуги",$M2873="Работы"),#REF!,IF($U2873&lt;&gt;0,#REF!,#REF!)),1)*IF($AA2873=2022,IF(OR($M2873="Услуги",$M2873="Работы"),#REF!,IF($U2873&lt;&gt;0,#REF!,#REF!)),1)*IF($AA2873=2023,IF(OR($M2873="Услуги",$M2873="Работы"),#REF!,IF($U2873&lt;&gt;0,#REF!,#REF!)),1)*IF($AA2873=2024,IF(OR($M2873="Услуги",$M2873="Работы"),#REF!,IF($U2873&lt;&gt;0,#REF!,#REF!)),1)*IF($AA2873=2025,IF(OR($M2873="Услуги",$M2873="Работы"),#REF!,IF($U2873&lt;&gt;0,#REF!,#REF!)),1)</f>
        <v>#REF!</v>
      </c>
      <c r="AD2873" s="96" t="e">
        <f>T2873*IF($AA2873=2021,IF(OR($M2873="Услуги",$M2873="Работы"),#REF!,IF($U2873&lt;&gt;0,#REF!,#REF!)),1)*IF($AA2873=2022,IF(OR($M2873="Услуги",$M2873="Работы"),#REF!,IF($U2873&lt;&gt;0,#REF!,#REF!)),1)*IF($AA2873=2023,IF(OR($M2873="Услуги",$M2873="Работы"),#REF!,IF($U2873&lt;&gt;0,#REF!,#REF!)),1)*IF($AA2873=2024,IF(OR($M2873="Услуги",$M2873="Работы"),#REF!,IF($U2873&lt;&gt;0,#REF!,#REF!)),1)*IF($AA2873=2025,IF(OR($M2873="Услуги",$M2873="Работы"),#REF!,IF($U2873&lt;&gt;0,#REF!,#REF!)),1)</f>
        <v>#REF!</v>
      </c>
      <c r="AE2873" s="96" t="e">
        <f>U2873*IF($AA2873=2021,IF(OR($M2873="Услуги",$M2873="Работы"),#REF!,IF($U2873&lt;&gt;0,#REF!,#REF!)),1)*IF($AA2873=2022,IF(OR($M2873="Услуги",$M2873="Работы"),#REF!,IF($U2873&lt;&gt;0,#REF!,#REF!)),1)*IF($AA2873=2023,IF(OR($M2873="Услуги",$M2873="Работы"),#REF!,IF($U2873&lt;&gt;0,#REF!,#REF!)),1)*IF($AA2873=2024,IF(OR($M2873="Услуги",$M2873="Работы"),#REF!,IF($U2873&lt;&gt;0,#REF!,#REF!)),1)*IF($AA2873=2025,IF(OR($M2873="Услуги",$M2873="Работы"),#REF!,IF($U2873&lt;&gt;0,#REF!,#REF!)),1)</f>
        <v>#REF!</v>
      </c>
      <c r="AF2873" s="96" t="e">
        <f>V2873*IF($AA2873=2021,IF(OR($M2873="Услуги",$M2873="Работы"),#REF!,IF($U2873&lt;&gt;0,#REF!,#REF!)),1)*IF($AA2873=2022,IF(OR($M2873="Услуги",$M2873="Работы"),#REF!,IF($U2873&lt;&gt;0,#REF!,#REF!)),1)*IF($AA2873=2023,IF(OR($M2873="Услуги",$M2873="Работы"),#REF!,IF($U2873&lt;&gt;0,#REF!,#REF!)),1)*IF($AA2873=2024,IF(OR($M2873="Услуги",$M2873="Работы"),#REF!,IF($U2873&lt;&gt;0,#REF!,#REF!)),1)*IF($AA2873=2025,IF(OR($M2873="Услуги",$M2873="Работы"),#REF!,IF($U2873&lt;&gt;0,#REF!,#REF!)),1)</f>
        <v>#REF!</v>
      </c>
      <c r="AG2873" s="96" t="e">
        <f>W2873*IF($AA2873=2021,IF(OR($M2873="Услуги",$M2873="Работы"),#REF!,IF($U2873&lt;&gt;0,#REF!,#REF!)),1)*IF($AA2873=2022,IF(OR($M2873="Услуги",$M2873="Работы"),#REF!,IF($U2873&lt;&gt;0,#REF!,#REF!)),1)*IF($AA2873=2023,IF(OR($M2873="Услуги",$M2873="Работы"),#REF!,IF($U2873&lt;&gt;0,#REF!,#REF!)),1)*IF($AA2873=2024,IF(OR($M2873="Услуги",$M2873="Работы"),#REF!,IF($U2873&lt;&gt;0,#REF!,#REF!)),1)*IF($AA2873=2025,IF(OR($M2873="Услуги",$M2873="Работы"),#REF!,IF($U2873&lt;&gt;0,#REF!,#REF!)),1)</f>
        <v>#REF!</v>
      </c>
      <c r="AH2873" s="96" t="e">
        <f>X2873*IF($AA2873=2021,IF(OR($M2873="Услуги",$M2873="Работы"),#REF!,IF($U2873&lt;&gt;0,#REF!,#REF!)),1)*IF($AA2873=2022,IF(OR($M2873="Услуги",$M2873="Работы"),#REF!,IF($U2873&lt;&gt;0,#REF!,#REF!)),1)*IF($AA2873=2023,IF(OR($M2873="Услуги",$M2873="Работы"),#REF!,IF($U2873&lt;&gt;0,#REF!,#REF!)),1)*IF($AA2873=2024,IF(OR($M2873="Услуги",$M2873="Работы"),#REF!,IF($U2873&lt;&gt;0,#REF!,#REF!)),1)*IF($AA2873=2025,IF(OR($M2873="Услуги",$M2873="Работы"),#REF!,IF($U2873&lt;&gt;0,#REF!,#REF!)),1)</f>
        <v>#REF!</v>
      </c>
      <c r="AI2873" s="96" t="e">
        <f>Y2873*IF($AA2873=2021,IF(OR($M2873="Услуги",$M2873="Работы"),#REF!,IF($U2873&lt;&gt;0,#REF!,#REF!)),1)*IF($AA2873=2022,IF(OR($M2873="Услуги",$M2873="Работы"),#REF!,IF($U2873&lt;&gt;0,#REF!,#REF!)),1)*IF($AA2873=2023,IF(OR($M2873="Услуги",$M2873="Работы"),#REF!,IF($U2873&lt;&gt;0,#REF!,#REF!)),1)*IF($AA2873=2024,IF(OR($M2873="Услуги",$M2873="Работы"),#REF!,IF($U2873&lt;&gt;0,#REF!,#REF!)),1)*IF($AA2873=2025,IF(OR($M2873="Услуги",$M2873="Работы"),#REF!,IF($U2873&lt;&gt;0,#REF!,#REF!)),1)</f>
        <v>#REF!</v>
      </c>
      <c r="AJ2873" s="96" t="e">
        <f>Z2873*IF($AA2873=2021,IF(OR($M2873="Услуги",$M2873="Работы"),#REF!,IF($U2873&lt;&gt;0,#REF!,#REF!)),1)*IF($AA2873=2022,IF(OR($M2873="Услуги",$M2873="Работы"),#REF!,IF($U2873&lt;&gt;0,#REF!,#REF!)),1)*IF($AA2873=2023,IF(OR($M2873="Услуги",$M2873="Работы"),#REF!,IF($U2873&lt;&gt;0,#REF!,#REF!)),1)*IF($AA2873=2024,IF(OR($M2873="Услуги",$M2873="Работы"),#REF!,IF($U2873&lt;&gt;0,#REF!,#REF!)),1)*IF($AA2873=2025,IF(OR($M2873="Услуги",$M2873="Работы"),#REF!,IF($U2873&lt;&gt;0,#REF!,#REF!)),1)</f>
        <v>#REF!</v>
      </c>
    </row>
    <row r="2874" spans="1:36" ht="15" hidden="1" x14ac:dyDescent="0.25">
      <c r="A2874" s="85">
        <v>1</v>
      </c>
      <c r="B2874" s="86" t="s">
        <v>88</v>
      </c>
      <c r="C2874" s="215" t="s">
        <v>437</v>
      </c>
      <c r="D2874" s="85" t="s">
        <v>216</v>
      </c>
      <c r="E2874" s="85" t="s">
        <v>420</v>
      </c>
      <c r="F2874" s="88"/>
      <c r="G2874" s="87" t="e">
        <f>VLOOKUP(D2874,#REF!,2,FALSE)</f>
        <v>#REF!</v>
      </c>
      <c r="H2874" s="88"/>
      <c r="I2874" s="88"/>
      <c r="J2874" s="86" t="s">
        <v>87</v>
      </c>
      <c r="K2874" s="87" t="str">
        <f t="shared" si="749"/>
        <v>Защита сегментов АСУ ТП Филиал «Харанорская ГРЭС» АО «Интер РАО – Электрогенерация»</v>
      </c>
      <c r="L2874" s="99" t="s">
        <v>230</v>
      </c>
      <c r="M2874" s="86" t="s">
        <v>4</v>
      </c>
      <c r="N2874" s="85" t="s">
        <v>263</v>
      </c>
      <c r="O2874" s="85" t="s">
        <v>264</v>
      </c>
      <c r="P2874" s="111">
        <v>7</v>
      </c>
      <c r="Q2874" s="100">
        <v>3000</v>
      </c>
      <c r="R2874" s="97">
        <v>0</v>
      </c>
      <c r="S2874" s="98">
        <f t="shared" si="752"/>
        <v>21000</v>
      </c>
      <c r="T2874" s="98">
        <f t="shared" si="750"/>
        <v>0</v>
      </c>
      <c r="U2874" s="95">
        <f>Q2874*P2874</f>
        <v>21000</v>
      </c>
      <c r="V2874" s="98">
        <f t="shared" si="751"/>
        <v>0</v>
      </c>
      <c r="W2874" s="95">
        <f t="shared" si="753"/>
        <v>21000</v>
      </c>
      <c r="X2874" s="98"/>
      <c r="Y2874" s="98">
        <f t="shared" si="755"/>
        <v>0</v>
      </c>
      <c r="Z2874" s="98">
        <f t="shared" si="756"/>
        <v>0</v>
      </c>
      <c r="AA2874" s="243">
        <f>Приоритеты!$D$72</f>
        <v>2022</v>
      </c>
      <c r="AB2874" s="247" t="e">
        <f t="shared" si="754"/>
        <v>#REF!</v>
      </c>
      <c r="AC2874" s="96" t="e">
        <f>S2874*IF($AA2874=2021,IF(OR($M2874="Услуги",$M2874="Работы"),#REF!,IF($U2874&lt;&gt;0,#REF!,#REF!)),1)*IF($AA2874=2022,IF(OR($M2874="Услуги",$M2874="Работы"),#REF!,IF($U2874&lt;&gt;0,#REF!,#REF!)),1)*IF($AA2874=2023,IF(OR($M2874="Услуги",$M2874="Работы"),#REF!,IF($U2874&lt;&gt;0,#REF!,#REF!)),1)*IF($AA2874=2024,IF(OR($M2874="Услуги",$M2874="Работы"),#REF!,IF($U2874&lt;&gt;0,#REF!,#REF!)),1)*IF($AA2874=2025,IF(OR($M2874="Услуги",$M2874="Работы"),#REF!,IF($U2874&lt;&gt;0,#REF!,#REF!)),1)</f>
        <v>#REF!</v>
      </c>
      <c r="AD2874" s="96" t="e">
        <f>T2874*IF($AA2874=2021,IF(OR($M2874="Услуги",$M2874="Работы"),#REF!,IF($U2874&lt;&gt;0,#REF!,#REF!)),1)*IF($AA2874=2022,IF(OR($M2874="Услуги",$M2874="Работы"),#REF!,IF($U2874&lt;&gt;0,#REF!,#REF!)),1)*IF($AA2874=2023,IF(OR($M2874="Услуги",$M2874="Работы"),#REF!,IF($U2874&lt;&gt;0,#REF!,#REF!)),1)*IF($AA2874=2024,IF(OR($M2874="Услуги",$M2874="Работы"),#REF!,IF($U2874&lt;&gt;0,#REF!,#REF!)),1)*IF($AA2874=2025,IF(OR($M2874="Услуги",$M2874="Работы"),#REF!,IF($U2874&lt;&gt;0,#REF!,#REF!)),1)</f>
        <v>#REF!</v>
      </c>
      <c r="AE2874" s="96" t="e">
        <f>U2874*IF($AA2874=2021,IF(OR($M2874="Услуги",$M2874="Работы"),#REF!,IF($U2874&lt;&gt;0,#REF!,#REF!)),1)*IF($AA2874=2022,IF(OR($M2874="Услуги",$M2874="Работы"),#REF!,IF($U2874&lt;&gt;0,#REF!,#REF!)),1)*IF($AA2874=2023,IF(OR($M2874="Услуги",$M2874="Работы"),#REF!,IF($U2874&lt;&gt;0,#REF!,#REF!)),1)*IF($AA2874=2024,IF(OR($M2874="Услуги",$M2874="Работы"),#REF!,IF($U2874&lt;&gt;0,#REF!,#REF!)),1)*IF($AA2874=2025,IF(OR($M2874="Услуги",$M2874="Работы"),#REF!,IF($U2874&lt;&gt;0,#REF!,#REF!)),1)</f>
        <v>#REF!</v>
      </c>
      <c r="AF2874" s="96" t="e">
        <f>V2874*IF($AA2874=2021,IF(OR($M2874="Услуги",$M2874="Работы"),#REF!,IF($U2874&lt;&gt;0,#REF!,#REF!)),1)*IF($AA2874=2022,IF(OR($M2874="Услуги",$M2874="Работы"),#REF!,IF($U2874&lt;&gt;0,#REF!,#REF!)),1)*IF($AA2874=2023,IF(OR($M2874="Услуги",$M2874="Работы"),#REF!,IF($U2874&lt;&gt;0,#REF!,#REF!)),1)*IF($AA2874=2024,IF(OR($M2874="Услуги",$M2874="Работы"),#REF!,IF($U2874&lt;&gt;0,#REF!,#REF!)),1)*IF($AA2874=2025,IF(OR($M2874="Услуги",$M2874="Работы"),#REF!,IF($U2874&lt;&gt;0,#REF!,#REF!)),1)</f>
        <v>#REF!</v>
      </c>
      <c r="AG2874" s="96" t="e">
        <f>W2874*IF($AA2874=2021,IF(OR($M2874="Услуги",$M2874="Работы"),#REF!,IF($U2874&lt;&gt;0,#REF!,#REF!)),1)*IF($AA2874=2022,IF(OR($M2874="Услуги",$M2874="Работы"),#REF!,IF($U2874&lt;&gt;0,#REF!,#REF!)),1)*IF($AA2874=2023,IF(OR($M2874="Услуги",$M2874="Работы"),#REF!,IF($U2874&lt;&gt;0,#REF!,#REF!)),1)*IF($AA2874=2024,IF(OR($M2874="Услуги",$M2874="Работы"),#REF!,IF($U2874&lt;&gt;0,#REF!,#REF!)),1)*IF($AA2874=2025,IF(OR($M2874="Услуги",$M2874="Работы"),#REF!,IF($U2874&lt;&gt;0,#REF!,#REF!)),1)</f>
        <v>#REF!</v>
      </c>
      <c r="AH2874" s="96" t="e">
        <f>X2874*IF($AA2874=2021,IF(OR($M2874="Услуги",$M2874="Работы"),#REF!,IF($U2874&lt;&gt;0,#REF!,#REF!)),1)*IF($AA2874=2022,IF(OR($M2874="Услуги",$M2874="Работы"),#REF!,IF($U2874&lt;&gt;0,#REF!,#REF!)),1)*IF($AA2874=2023,IF(OR($M2874="Услуги",$M2874="Работы"),#REF!,IF($U2874&lt;&gt;0,#REF!,#REF!)),1)*IF($AA2874=2024,IF(OR($M2874="Услуги",$M2874="Работы"),#REF!,IF($U2874&lt;&gt;0,#REF!,#REF!)),1)*IF($AA2874=2025,IF(OR($M2874="Услуги",$M2874="Работы"),#REF!,IF($U2874&lt;&gt;0,#REF!,#REF!)),1)</f>
        <v>#REF!</v>
      </c>
      <c r="AI2874" s="96" t="e">
        <f>Y2874*IF($AA2874=2021,IF(OR($M2874="Услуги",$M2874="Работы"),#REF!,IF($U2874&lt;&gt;0,#REF!,#REF!)),1)*IF($AA2874=2022,IF(OR($M2874="Услуги",$M2874="Работы"),#REF!,IF($U2874&lt;&gt;0,#REF!,#REF!)),1)*IF($AA2874=2023,IF(OR($M2874="Услуги",$M2874="Работы"),#REF!,IF($U2874&lt;&gt;0,#REF!,#REF!)),1)*IF($AA2874=2024,IF(OR($M2874="Услуги",$M2874="Работы"),#REF!,IF($U2874&lt;&gt;0,#REF!,#REF!)),1)*IF($AA2874=2025,IF(OR($M2874="Услуги",$M2874="Работы"),#REF!,IF($U2874&lt;&gt;0,#REF!,#REF!)),1)</f>
        <v>#REF!</v>
      </c>
      <c r="AJ2874" s="96" t="e">
        <f>Z2874*IF($AA2874=2021,IF(OR($M2874="Услуги",$M2874="Работы"),#REF!,IF($U2874&lt;&gt;0,#REF!,#REF!)),1)*IF($AA2874=2022,IF(OR($M2874="Услуги",$M2874="Работы"),#REF!,IF($U2874&lt;&gt;0,#REF!,#REF!)),1)*IF($AA2874=2023,IF(OR($M2874="Услуги",$M2874="Работы"),#REF!,IF($U2874&lt;&gt;0,#REF!,#REF!)),1)*IF($AA2874=2024,IF(OR($M2874="Услуги",$M2874="Работы"),#REF!,IF($U2874&lt;&gt;0,#REF!,#REF!)),1)*IF($AA2874=2025,IF(OR($M2874="Услуги",$M2874="Работы"),#REF!,IF($U2874&lt;&gt;0,#REF!,#REF!)),1)</f>
        <v>#REF!</v>
      </c>
    </row>
    <row r="2875" spans="1:36" ht="15" hidden="1" x14ac:dyDescent="0.25">
      <c r="A2875" s="85">
        <v>1</v>
      </c>
      <c r="B2875" s="86" t="s">
        <v>88</v>
      </c>
      <c r="C2875" s="215" t="s">
        <v>437</v>
      </c>
      <c r="D2875" s="85" t="s">
        <v>216</v>
      </c>
      <c r="E2875" s="85" t="s">
        <v>420</v>
      </c>
      <c r="F2875" s="88"/>
      <c r="G2875" s="87" t="e">
        <f>VLOOKUP(D2875,#REF!,2,FALSE)</f>
        <v>#REF!</v>
      </c>
      <c r="H2875" s="88"/>
      <c r="I2875" s="88"/>
      <c r="J2875" s="86" t="s">
        <v>87</v>
      </c>
      <c r="K2875" s="87" t="str">
        <f t="shared" si="749"/>
        <v>Защита сегментов АСУ ТП Филиал «Харанорская ГРЭС» АО «Интер РАО – Электрогенерация»</v>
      </c>
      <c r="L2875" s="99" t="s">
        <v>230</v>
      </c>
      <c r="M2875" s="90" t="s">
        <v>532</v>
      </c>
      <c r="N2875" s="85" t="s">
        <v>265</v>
      </c>
      <c r="O2875" s="85" t="s">
        <v>266</v>
      </c>
      <c r="P2875" s="111">
        <v>7</v>
      </c>
      <c r="Q2875" s="100">
        <v>1050</v>
      </c>
      <c r="R2875" s="97">
        <v>0.2</v>
      </c>
      <c r="S2875" s="98">
        <f t="shared" si="752"/>
        <v>7350</v>
      </c>
      <c r="T2875" s="98">
        <f t="shared" si="750"/>
        <v>1225</v>
      </c>
      <c r="U2875" s="98">
        <v>0</v>
      </c>
      <c r="V2875" s="98">
        <f t="shared" si="751"/>
        <v>0</v>
      </c>
      <c r="W2875" s="95">
        <f t="shared" si="753"/>
        <v>0</v>
      </c>
      <c r="X2875" s="98">
        <f t="shared" si="757"/>
        <v>7350</v>
      </c>
      <c r="Y2875" s="98">
        <f t="shared" si="755"/>
        <v>1225</v>
      </c>
      <c r="Z2875" s="98">
        <f t="shared" si="756"/>
        <v>6125</v>
      </c>
      <c r="AA2875" s="243">
        <f>Приоритеты!$D$72</f>
        <v>2022</v>
      </c>
      <c r="AB2875" s="247" t="e">
        <f t="shared" si="754"/>
        <v>#REF!</v>
      </c>
      <c r="AC2875" s="96" t="e">
        <f>S2875*IF($AA2875=2021,IF(OR($M2875="Услуги",$M2875="Работы"),#REF!,IF($U2875&lt;&gt;0,#REF!,#REF!)),1)*IF($AA2875=2022,IF(OR($M2875="Услуги",$M2875="Работы"),#REF!,IF($U2875&lt;&gt;0,#REF!,#REF!)),1)*IF($AA2875=2023,IF(OR($M2875="Услуги",$M2875="Работы"),#REF!,IF($U2875&lt;&gt;0,#REF!,#REF!)),1)*IF($AA2875=2024,IF(OR($M2875="Услуги",$M2875="Работы"),#REF!,IF($U2875&lt;&gt;0,#REF!,#REF!)),1)*IF($AA2875=2025,IF(OR($M2875="Услуги",$M2875="Работы"),#REF!,IF($U2875&lt;&gt;0,#REF!,#REF!)),1)</f>
        <v>#REF!</v>
      </c>
      <c r="AD2875" s="96" t="e">
        <f>T2875*IF($AA2875=2021,IF(OR($M2875="Услуги",$M2875="Работы"),#REF!,IF($U2875&lt;&gt;0,#REF!,#REF!)),1)*IF($AA2875=2022,IF(OR($M2875="Услуги",$M2875="Работы"),#REF!,IF($U2875&lt;&gt;0,#REF!,#REF!)),1)*IF($AA2875=2023,IF(OR($M2875="Услуги",$M2875="Работы"),#REF!,IF($U2875&lt;&gt;0,#REF!,#REF!)),1)*IF($AA2875=2024,IF(OR($M2875="Услуги",$M2875="Работы"),#REF!,IF($U2875&lt;&gt;0,#REF!,#REF!)),1)*IF($AA2875=2025,IF(OR($M2875="Услуги",$M2875="Работы"),#REF!,IF($U2875&lt;&gt;0,#REF!,#REF!)),1)</f>
        <v>#REF!</v>
      </c>
      <c r="AE2875" s="96" t="e">
        <f>U2875*IF($AA2875=2021,IF(OR($M2875="Услуги",$M2875="Работы"),#REF!,IF($U2875&lt;&gt;0,#REF!,#REF!)),1)*IF($AA2875=2022,IF(OR($M2875="Услуги",$M2875="Работы"),#REF!,IF($U2875&lt;&gt;0,#REF!,#REF!)),1)*IF($AA2875=2023,IF(OR($M2875="Услуги",$M2875="Работы"),#REF!,IF($U2875&lt;&gt;0,#REF!,#REF!)),1)*IF($AA2875=2024,IF(OR($M2875="Услуги",$M2875="Работы"),#REF!,IF($U2875&lt;&gt;0,#REF!,#REF!)),1)*IF($AA2875=2025,IF(OR($M2875="Услуги",$M2875="Работы"),#REF!,IF($U2875&lt;&gt;0,#REF!,#REF!)),1)</f>
        <v>#REF!</v>
      </c>
      <c r="AF2875" s="96" t="e">
        <f>V2875*IF($AA2875=2021,IF(OR($M2875="Услуги",$M2875="Работы"),#REF!,IF($U2875&lt;&gt;0,#REF!,#REF!)),1)*IF($AA2875=2022,IF(OR($M2875="Услуги",$M2875="Работы"),#REF!,IF($U2875&lt;&gt;0,#REF!,#REF!)),1)*IF($AA2875=2023,IF(OR($M2875="Услуги",$M2875="Работы"),#REF!,IF($U2875&lt;&gt;0,#REF!,#REF!)),1)*IF($AA2875=2024,IF(OR($M2875="Услуги",$M2875="Работы"),#REF!,IF($U2875&lt;&gt;0,#REF!,#REF!)),1)*IF($AA2875=2025,IF(OR($M2875="Услуги",$M2875="Работы"),#REF!,IF($U2875&lt;&gt;0,#REF!,#REF!)),1)</f>
        <v>#REF!</v>
      </c>
      <c r="AG2875" s="96" t="e">
        <f>W2875*IF($AA2875=2021,IF(OR($M2875="Услуги",$M2875="Работы"),#REF!,IF($U2875&lt;&gt;0,#REF!,#REF!)),1)*IF($AA2875=2022,IF(OR($M2875="Услуги",$M2875="Работы"),#REF!,IF($U2875&lt;&gt;0,#REF!,#REF!)),1)*IF($AA2875=2023,IF(OR($M2875="Услуги",$M2875="Работы"),#REF!,IF($U2875&lt;&gt;0,#REF!,#REF!)),1)*IF($AA2875=2024,IF(OR($M2875="Услуги",$M2875="Работы"),#REF!,IF($U2875&lt;&gt;0,#REF!,#REF!)),1)*IF($AA2875=2025,IF(OR($M2875="Услуги",$M2875="Работы"),#REF!,IF($U2875&lt;&gt;0,#REF!,#REF!)),1)</f>
        <v>#REF!</v>
      </c>
      <c r="AH2875" s="96" t="e">
        <f>X2875*IF($AA2875=2021,IF(OR($M2875="Услуги",$M2875="Работы"),#REF!,IF($U2875&lt;&gt;0,#REF!,#REF!)),1)*IF($AA2875=2022,IF(OR($M2875="Услуги",$M2875="Работы"),#REF!,IF($U2875&lt;&gt;0,#REF!,#REF!)),1)*IF($AA2875=2023,IF(OR($M2875="Услуги",$M2875="Работы"),#REF!,IF($U2875&lt;&gt;0,#REF!,#REF!)),1)*IF($AA2875=2024,IF(OR($M2875="Услуги",$M2875="Работы"),#REF!,IF($U2875&lt;&gt;0,#REF!,#REF!)),1)*IF($AA2875=2025,IF(OR($M2875="Услуги",$M2875="Работы"),#REF!,IF($U2875&lt;&gt;0,#REF!,#REF!)),1)</f>
        <v>#REF!</v>
      </c>
      <c r="AI2875" s="96" t="e">
        <f>Y2875*IF($AA2875=2021,IF(OR($M2875="Услуги",$M2875="Работы"),#REF!,IF($U2875&lt;&gt;0,#REF!,#REF!)),1)*IF($AA2875=2022,IF(OR($M2875="Услуги",$M2875="Работы"),#REF!,IF($U2875&lt;&gt;0,#REF!,#REF!)),1)*IF($AA2875=2023,IF(OR($M2875="Услуги",$M2875="Работы"),#REF!,IF($U2875&lt;&gt;0,#REF!,#REF!)),1)*IF($AA2875=2024,IF(OR($M2875="Услуги",$M2875="Работы"),#REF!,IF($U2875&lt;&gt;0,#REF!,#REF!)),1)*IF($AA2875=2025,IF(OR($M2875="Услуги",$M2875="Работы"),#REF!,IF($U2875&lt;&gt;0,#REF!,#REF!)),1)</f>
        <v>#REF!</v>
      </c>
      <c r="AJ2875" s="96" t="e">
        <f>Z2875*IF($AA2875=2021,IF(OR($M2875="Услуги",$M2875="Работы"),#REF!,IF($U2875&lt;&gt;0,#REF!,#REF!)),1)*IF($AA2875=2022,IF(OR($M2875="Услуги",$M2875="Работы"),#REF!,IF($U2875&lt;&gt;0,#REF!,#REF!)),1)*IF($AA2875=2023,IF(OR($M2875="Услуги",$M2875="Работы"),#REF!,IF($U2875&lt;&gt;0,#REF!,#REF!)),1)*IF($AA2875=2024,IF(OR($M2875="Услуги",$M2875="Работы"),#REF!,IF($U2875&lt;&gt;0,#REF!,#REF!)),1)*IF($AA2875=2025,IF(OR($M2875="Услуги",$M2875="Работы"),#REF!,IF($U2875&lt;&gt;0,#REF!,#REF!)),1)</f>
        <v>#REF!</v>
      </c>
    </row>
    <row r="2876" spans="1:36" ht="15" hidden="1" x14ac:dyDescent="0.25">
      <c r="A2876" s="85">
        <v>1</v>
      </c>
      <c r="B2876" s="86" t="s">
        <v>88</v>
      </c>
      <c r="C2876" s="215" t="s">
        <v>437</v>
      </c>
      <c r="D2876" s="85" t="s">
        <v>216</v>
      </c>
      <c r="E2876" s="85" t="s">
        <v>420</v>
      </c>
      <c r="F2876" s="88"/>
      <c r="G2876" s="87" t="e">
        <f>VLOOKUP(D2876,#REF!,2,FALSE)</f>
        <v>#REF!</v>
      </c>
      <c r="H2876" s="88"/>
      <c r="I2876" s="88"/>
      <c r="J2876" s="86" t="s">
        <v>87</v>
      </c>
      <c r="K2876" s="87" t="str">
        <f t="shared" si="749"/>
        <v>Защита сегментов АСУ ТП Филиал «Харанорская ГРЭС» АО «Интер РАО – Электрогенерация»</v>
      </c>
      <c r="L2876" s="99" t="s">
        <v>230</v>
      </c>
      <c r="M2876" s="90" t="s">
        <v>4</v>
      </c>
      <c r="N2876" s="85" t="s">
        <v>271</v>
      </c>
      <c r="O2876" s="85" t="s">
        <v>272</v>
      </c>
      <c r="P2876" s="111">
        <v>5</v>
      </c>
      <c r="Q2876" s="100">
        <v>9740</v>
      </c>
      <c r="R2876" s="94">
        <v>0</v>
      </c>
      <c r="S2876" s="98">
        <f t="shared" si="752"/>
        <v>48700</v>
      </c>
      <c r="T2876" s="98">
        <f t="shared" si="750"/>
        <v>0</v>
      </c>
      <c r="U2876" s="95">
        <f>Q2876*P2876</f>
        <v>48700</v>
      </c>
      <c r="V2876" s="98">
        <f t="shared" si="751"/>
        <v>0</v>
      </c>
      <c r="W2876" s="95">
        <f t="shared" si="753"/>
        <v>48700</v>
      </c>
      <c r="X2876" s="98"/>
      <c r="Y2876" s="98">
        <f t="shared" si="755"/>
        <v>0</v>
      </c>
      <c r="Z2876" s="98">
        <f t="shared" si="756"/>
        <v>0</v>
      </c>
      <c r="AA2876" s="243">
        <f>Приоритеты!$D$72</f>
        <v>2022</v>
      </c>
      <c r="AB2876" s="247" t="e">
        <f t="shared" si="754"/>
        <v>#REF!</v>
      </c>
      <c r="AC2876" s="96" t="e">
        <f>S2876*IF($AA2876=2021,IF(OR($M2876="Услуги",$M2876="Работы"),#REF!,IF($U2876&lt;&gt;0,#REF!,#REF!)),1)*IF($AA2876=2022,IF(OR($M2876="Услуги",$M2876="Работы"),#REF!,IF($U2876&lt;&gt;0,#REF!,#REF!)),1)*IF($AA2876=2023,IF(OR($M2876="Услуги",$M2876="Работы"),#REF!,IF($U2876&lt;&gt;0,#REF!,#REF!)),1)*IF($AA2876=2024,IF(OR($M2876="Услуги",$M2876="Работы"),#REF!,IF($U2876&lt;&gt;0,#REF!,#REF!)),1)*IF($AA2876=2025,IF(OR($M2876="Услуги",$M2876="Работы"),#REF!,IF($U2876&lt;&gt;0,#REF!,#REF!)),1)</f>
        <v>#REF!</v>
      </c>
      <c r="AD2876" s="96" t="e">
        <f>T2876*IF($AA2876=2021,IF(OR($M2876="Услуги",$M2876="Работы"),#REF!,IF($U2876&lt;&gt;0,#REF!,#REF!)),1)*IF($AA2876=2022,IF(OR($M2876="Услуги",$M2876="Работы"),#REF!,IF($U2876&lt;&gt;0,#REF!,#REF!)),1)*IF($AA2876=2023,IF(OR($M2876="Услуги",$M2876="Работы"),#REF!,IF($U2876&lt;&gt;0,#REF!,#REF!)),1)*IF($AA2876=2024,IF(OR($M2876="Услуги",$M2876="Работы"),#REF!,IF($U2876&lt;&gt;0,#REF!,#REF!)),1)*IF($AA2876=2025,IF(OR($M2876="Услуги",$M2876="Работы"),#REF!,IF($U2876&lt;&gt;0,#REF!,#REF!)),1)</f>
        <v>#REF!</v>
      </c>
      <c r="AE2876" s="96" t="e">
        <f>U2876*IF($AA2876=2021,IF(OR($M2876="Услуги",$M2876="Работы"),#REF!,IF($U2876&lt;&gt;0,#REF!,#REF!)),1)*IF($AA2876=2022,IF(OR($M2876="Услуги",$M2876="Работы"),#REF!,IF($U2876&lt;&gt;0,#REF!,#REF!)),1)*IF($AA2876=2023,IF(OR($M2876="Услуги",$M2876="Работы"),#REF!,IF($U2876&lt;&gt;0,#REF!,#REF!)),1)*IF($AA2876=2024,IF(OR($M2876="Услуги",$M2876="Работы"),#REF!,IF($U2876&lt;&gt;0,#REF!,#REF!)),1)*IF($AA2876=2025,IF(OR($M2876="Услуги",$M2876="Работы"),#REF!,IF($U2876&lt;&gt;0,#REF!,#REF!)),1)</f>
        <v>#REF!</v>
      </c>
      <c r="AF2876" s="96" t="e">
        <f>V2876*IF($AA2876=2021,IF(OR($M2876="Услуги",$M2876="Работы"),#REF!,IF($U2876&lt;&gt;0,#REF!,#REF!)),1)*IF($AA2876=2022,IF(OR($M2876="Услуги",$M2876="Работы"),#REF!,IF($U2876&lt;&gt;0,#REF!,#REF!)),1)*IF($AA2876=2023,IF(OR($M2876="Услуги",$M2876="Работы"),#REF!,IF($U2876&lt;&gt;0,#REF!,#REF!)),1)*IF($AA2876=2024,IF(OR($M2876="Услуги",$M2876="Работы"),#REF!,IF($U2876&lt;&gt;0,#REF!,#REF!)),1)*IF($AA2876=2025,IF(OR($M2876="Услуги",$M2876="Работы"),#REF!,IF($U2876&lt;&gt;0,#REF!,#REF!)),1)</f>
        <v>#REF!</v>
      </c>
      <c r="AG2876" s="96" t="e">
        <f>W2876*IF($AA2876=2021,IF(OR($M2876="Услуги",$M2876="Работы"),#REF!,IF($U2876&lt;&gt;0,#REF!,#REF!)),1)*IF($AA2876=2022,IF(OR($M2876="Услуги",$M2876="Работы"),#REF!,IF($U2876&lt;&gt;0,#REF!,#REF!)),1)*IF($AA2876=2023,IF(OR($M2876="Услуги",$M2876="Работы"),#REF!,IF($U2876&lt;&gt;0,#REF!,#REF!)),1)*IF($AA2876=2024,IF(OR($M2876="Услуги",$M2876="Работы"),#REF!,IF($U2876&lt;&gt;0,#REF!,#REF!)),1)*IF($AA2876=2025,IF(OR($M2876="Услуги",$M2876="Работы"),#REF!,IF($U2876&lt;&gt;0,#REF!,#REF!)),1)</f>
        <v>#REF!</v>
      </c>
      <c r="AH2876" s="96" t="e">
        <f>X2876*IF($AA2876=2021,IF(OR($M2876="Услуги",$M2876="Работы"),#REF!,IF($U2876&lt;&gt;0,#REF!,#REF!)),1)*IF($AA2876=2022,IF(OR($M2876="Услуги",$M2876="Работы"),#REF!,IF($U2876&lt;&gt;0,#REF!,#REF!)),1)*IF($AA2876=2023,IF(OR($M2876="Услуги",$M2876="Работы"),#REF!,IF($U2876&lt;&gt;0,#REF!,#REF!)),1)*IF($AA2876=2024,IF(OR($M2876="Услуги",$M2876="Работы"),#REF!,IF($U2876&lt;&gt;0,#REF!,#REF!)),1)*IF($AA2876=2025,IF(OR($M2876="Услуги",$M2876="Работы"),#REF!,IF($U2876&lt;&gt;0,#REF!,#REF!)),1)</f>
        <v>#REF!</v>
      </c>
      <c r="AI2876" s="96" t="e">
        <f>Y2876*IF($AA2876=2021,IF(OR($M2876="Услуги",$M2876="Работы"),#REF!,IF($U2876&lt;&gt;0,#REF!,#REF!)),1)*IF($AA2876=2022,IF(OR($M2876="Услуги",$M2876="Работы"),#REF!,IF($U2876&lt;&gt;0,#REF!,#REF!)),1)*IF($AA2876=2023,IF(OR($M2876="Услуги",$M2876="Работы"),#REF!,IF($U2876&lt;&gt;0,#REF!,#REF!)),1)*IF($AA2876=2024,IF(OR($M2876="Услуги",$M2876="Работы"),#REF!,IF($U2876&lt;&gt;0,#REF!,#REF!)),1)*IF($AA2876=2025,IF(OR($M2876="Услуги",$M2876="Работы"),#REF!,IF($U2876&lt;&gt;0,#REF!,#REF!)),1)</f>
        <v>#REF!</v>
      </c>
      <c r="AJ2876" s="96" t="e">
        <f>Z2876*IF($AA2876=2021,IF(OR($M2876="Услуги",$M2876="Работы"),#REF!,IF($U2876&lt;&gt;0,#REF!,#REF!)),1)*IF($AA2876=2022,IF(OR($M2876="Услуги",$M2876="Работы"),#REF!,IF($U2876&lt;&gt;0,#REF!,#REF!)),1)*IF($AA2876=2023,IF(OR($M2876="Услуги",$M2876="Работы"),#REF!,IF($U2876&lt;&gt;0,#REF!,#REF!)),1)*IF($AA2876=2024,IF(OR($M2876="Услуги",$M2876="Работы"),#REF!,IF($U2876&lt;&gt;0,#REF!,#REF!)),1)*IF($AA2876=2025,IF(OR($M2876="Услуги",$M2876="Работы"),#REF!,IF($U2876&lt;&gt;0,#REF!,#REF!)),1)</f>
        <v>#REF!</v>
      </c>
    </row>
    <row r="2877" spans="1:36" ht="15" hidden="1" x14ac:dyDescent="0.25">
      <c r="A2877" s="85">
        <v>1</v>
      </c>
      <c r="B2877" s="86" t="s">
        <v>88</v>
      </c>
      <c r="C2877" s="215" t="s">
        <v>437</v>
      </c>
      <c r="D2877" s="85" t="s">
        <v>216</v>
      </c>
      <c r="E2877" s="85" t="s">
        <v>420</v>
      </c>
      <c r="F2877" s="88"/>
      <c r="G2877" s="87" t="e">
        <f>VLOOKUP(D2877,#REF!,2,FALSE)</f>
        <v>#REF!</v>
      </c>
      <c r="H2877" s="88"/>
      <c r="I2877" s="88"/>
      <c r="J2877" s="86" t="s">
        <v>87</v>
      </c>
      <c r="K2877" s="87" t="str">
        <f t="shared" si="749"/>
        <v>Защита сегментов АСУ ТП Филиал «Харанорская ГРЭС» АО «Интер РАО – Электрогенерация»</v>
      </c>
      <c r="L2877" s="99" t="s">
        <v>230</v>
      </c>
      <c r="M2877" s="90" t="s">
        <v>532</v>
      </c>
      <c r="N2877" s="85" t="s">
        <v>273</v>
      </c>
      <c r="O2877" s="85" t="s">
        <v>274</v>
      </c>
      <c r="P2877" s="111">
        <v>5</v>
      </c>
      <c r="Q2877" s="100">
        <v>3409</v>
      </c>
      <c r="R2877" s="97">
        <v>0.2</v>
      </c>
      <c r="S2877" s="98">
        <f t="shared" si="752"/>
        <v>17045</v>
      </c>
      <c r="T2877" s="98">
        <f t="shared" si="750"/>
        <v>2840.8333333333339</v>
      </c>
      <c r="U2877" s="98">
        <v>0</v>
      </c>
      <c r="V2877" s="98">
        <f t="shared" si="751"/>
        <v>0</v>
      </c>
      <c r="W2877" s="95">
        <f t="shared" si="753"/>
        <v>0</v>
      </c>
      <c r="X2877" s="98">
        <f t="shared" si="757"/>
        <v>17045</v>
      </c>
      <c r="Y2877" s="98">
        <f t="shared" si="755"/>
        <v>2840.8333333333339</v>
      </c>
      <c r="Z2877" s="98">
        <f t="shared" si="756"/>
        <v>14204.166666666666</v>
      </c>
      <c r="AA2877" s="243">
        <f>Приоритеты!$D$72</f>
        <v>2022</v>
      </c>
      <c r="AB2877" s="247" t="e">
        <f t="shared" si="754"/>
        <v>#REF!</v>
      </c>
      <c r="AC2877" s="96" t="e">
        <f>S2877*IF($AA2877=2021,IF(OR($M2877="Услуги",$M2877="Работы"),#REF!,IF($U2877&lt;&gt;0,#REF!,#REF!)),1)*IF($AA2877=2022,IF(OR($M2877="Услуги",$M2877="Работы"),#REF!,IF($U2877&lt;&gt;0,#REF!,#REF!)),1)*IF($AA2877=2023,IF(OR($M2877="Услуги",$M2877="Работы"),#REF!,IF($U2877&lt;&gt;0,#REF!,#REF!)),1)*IF($AA2877=2024,IF(OR($M2877="Услуги",$M2877="Работы"),#REF!,IF($U2877&lt;&gt;0,#REF!,#REF!)),1)*IF($AA2877=2025,IF(OR($M2877="Услуги",$M2877="Работы"),#REF!,IF($U2877&lt;&gt;0,#REF!,#REF!)),1)</f>
        <v>#REF!</v>
      </c>
      <c r="AD2877" s="96" t="e">
        <f>T2877*IF($AA2877=2021,IF(OR($M2877="Услуги",$M2877="Работы"),#REF!,IF($U2877&lt;&gt;0,#REF!,#REF!)),1)*IF($AA2877=2022,IF(OR($M2877="Услуги",$M2877="Работы"),#REF!,IF($U2877&lt;&gt;0,#REF!,#REF!)),1)*IF($AA2877=2023,IF(OR($M2877="Услуги",$M2877="Работы"),#REF!,IF($U2877&lt;&gt;0,#REF!,#REF!)),1)*IF($AA2877=2024,IF(OR($M2877="Услуги",$M2877="Работы"),#REF!,IF($U2877&lt;&gt;0,#REF!,#REF!)),1)*IF($AA2877=2025,IF(OR($M2877="Услуги",$M2877="Работы"),#REF!,IF($U2877&lt;&gt;0,#REF!,#REF!)),1)</f>
        <v>#REF!</v>
      </c>
      <c r="AE2877" s="96" t="e">
        <f>U2877*IF($AA2877=2021,IF(OR($M2877="Услуги",$M2877="Работы"),#REF!,IF($U2877&lt;&gt;0,#REF!,#REF!)),1)*IF($AA2877=2022,IF(OR($M2877="Услуги",$M2877="Работы"),#REF!,IF($U2877&lt;&gt;0,#REF!,#REF!)),1)*IF($AA2877=2023,IF(OR($M2877="Услуги",$M2877="Работы"),#REF!,IF($U2877&lt;&gt;0,#REF!,#REF!)),1)*IF($AA2877=2024,IF(OR($M2877="Услуги",$M2877="Работы"),#REF!,IF($U2877&lt;&gt;0,#REF!,#REF!)),1)*IF($AA2877=2025,IF(OR($M2877="Услуги",$M2877="Работы"),#REF!,IF($U2877&lt;&gt;0,#REF!,#REF!)),1)</f>
        <v>#REF!</v>
      </c>
      <c r="AF2877" s="96" t="e">
        <f>V2877*IF($AA2877=2021,IF(OR($M2877="Услуги",$M2877="Работы"),#REF!,IF($U2877&lt;&gt;0,#REF!,#REF!)),1)*IF($AA2877=2022,IF(OR($M2877="Услуги",$M2877="Работы"),#REF!,IF($U2877&lt;&gt;0,#REF!,#REF!)),1)*IF($AA2877=2023,IF(OR($M2877="Услуги",$M2877="Работы"),#REF!,IF($U2877&lt;&gt;0,#REF!,#REF!)),1)*IF($AA2877=2024,IF(OR($M2877="Услуги",$M2877="Работы"),#REF!,IF($U2877&lt;&gt;0,#REF!,#REF!)),1)*IF($AA2877=2025,IF(OR($M2877="Услуги",$M2877="Работы"),#REF!,IF($U2877&lt;&gt;0,#REF!,#REF!)),1)</f>
        <v>#REF!</v>
      </c>
      <c r="AG2877" s="96" t="e">
        <f>W2877*IF($AA2877=2021,IF(OR($M2877="Услуги",$M2877="Работы"),#REF!,IF($U2877&lt;&gt;0,#REF!,#REF!)),1)*IF($AA2877=2022,IF(OR($M2877="Услуги",$M2877="Работы"),#REF!,IF($U2877&lt;&gt;0,#REF!,#REF!)),1)*IF($AA2877=2023,IF(OR($M2877="Услуги",$M2877="Работы"),#REF!,IF($U2877&lt;&gt;0,#REF!,#REF!)),1)*IF($AA2877=2024,IF(OR($M2877="Услуги",$M2877="Работы"),#REF!,IF($U2877&lt;&gt;0,#REF!,#REF!)),1)*IF($AA2877=2025,IF(OR($M2877="Услуги",$M2877="Работы"),#REF!,IF($U2877&lt;&gt;0,#REF!,#REF!)),1)</f>
        <v>#REF!</v>
      </c>
      <c r="AH2877" s="96" t="e">
        <f>X2877*IF($AA2877=2021,IF(OR($M2877="Услуги",$M2877="Работы"),#REF!,IF($U2877&lt;&gt;0,#REF!,#REF!)),1)*IF($AA2877=2022,IF(OR($M2877="Услуги",$M2877="Работы"),#REF!,IF($U2877&lt;&gt;0,#REF!,#REF!)),1)*IF($AA2877=2023,IF(OR($M2877="Услуги",$M2877="Работы"),#REF!,IF($U2877&lt;&gt;0,#REF!,#REF!)),1)*IF($AA2877=2024,IF(OR($M2877="Услуги",$M2877="Работы"),#REF!,IF($U2877&lt;&gt;0,#REF!,#REF!)),1)*IF($AA2877=2025,IF(OR($M2877="Услуги",$M2877="Работы"),#REF!,IF($U2877&lt;&gt;0,#REF!,#REF!)),1)</f>
        <v>#REF!</v>
      </c>
      <c r="AI2877" s="96" t="e">
        <f>Y2877*IF($AA2877=2021,IF(OR($M2877="Услуги",$M2877="Работы"),#REF!,IF($U2877&lt;&gt;0,#REF!,#REF!)),1)*IF($AA2877=2022,IF(OR($M2877="Услуги",$M2877="Работы"),#REF!,IF($U2877&lt;&gt;0,#REF!,#REF!)),1)*IF($AA2877=2023,IF(OR($M2877="Услуги",$M2877="Работы"),#REF!,IF($U2877&lt;&gt;0,#REF!,#REF!)),1)*IF($AA2877=2024,IF(OR($M2877="Услуги",$M2877="Работы"),#REF!,IF($U2877&lt;&gt;0,#REF!,#REF!)),1)*IF($AA2877=2025,IF(OR($M2877="Услуги",$M2877="Работы"),#REF!,IF($U2877&lt;&gt;0,#REF!,#REF!)),1)</f>
        <v>#REF!</v>
      </c>
      <c r="AJ2877" s="96" t="e">
        <f>Z2877*IF($AA2877=2021,IF(OR($M2877="Услуги",$M2877="Работы"),#REF!,IF($U2877&lt;&gt;0,#REF!,#REF!)),1)*IF($AA2877=2022,IF(OR($M2877="Услуги",$M2877="Работы"),#REF!,IF($U2877&lt;&gt;0,#REF!,#REF!)),1)*IF($AA2877=2023,IF(OR($M2877="Услуги",$M2877="Работы"),#REF!,IF($U2877&lt;&gt;0,#REF!,#REF!)),1)*IF($AA2877=2024,IF(OR($M2877="Услуги",$M2877="Работы"),#REF!,IF($U2877&lt;&gt;0,#REF!,#REF!)),1)*IF($AA2877=2025,IF(OR($M2877="Услуги",$M2877="Работы"),#REF!,IF($U2877&lt;&gt;0,#REF!,#REF!)),1)</f>
        <v>#REF!</v>
      </c>
    </row>
    <row r="2878" spans="1:36" ht="15" hidden="1" x14ac:dyDescent="0.25">
      <c r="A2878" s="85">
        <v>1</v>
      </c>
      <c r="B2878" s="86" t="s">
        <v>88</v>
      </c>
      <c r="C2878" s="215" t="s">
        <v>437</v>
      </c>
      <c r="D2878" s="85" t="s">
        <v>216</v>
      </c>
      <c r="E2878" s="85" t="s">
        <v>420</v>
      </c>
      <c r="F2878" s="88"/>
      <c r="G2878" s="87" t="e">
        <f>VLOOKUP(D2878,#REF!,2,FALSE)</f>
        <v>#REF!</v>
      </c>
      <c r="H2878" s="88"/>
      <c r="I2878" s="88"/>
      <c r="J2878" s="86" t="s">
        <v>5</v>
      </c>
      <c r="K2878" s="87" t="str">
        <f t="shared" si="749"/>
        <v>Защита сегментов АСУ ТП Филиал «Харанорская ГРЭС» АО «Интер РАО – Электрогенерация»</v>
      </c>
      <c r="L2878" s="99" t="s">
        <v>518</v>
      </c>
      <c r="M2878" s="86" t="s">
        <v>5</v>
      </c>
      <c r="N2878" s="86" t="s">
        <v>5</v>
      </c>
      <c r="O2878" s="91" t="s">
        <v>488</v>
      </c>
      <c r="P2878" s="111">
        <v>1</v>
      </c>
      <c r="Q2878" s="100">
        <v>400000</v>
      </c>
      <c r="R2878" s="97">
        <v>0.2</v>
      </c>
      <c r="S2878" s="98">
        <f t="shared" si="752"/>
        <v>400000</v>
      </c>
      <c r="T2878" s="98">
        <f t="shared" si="750"/>
        <v>66666.666666666672</v>
      </c>
      <c r="U2878" s="98"/>
      <c r="V2878" s="98">
        <f t="shared" si="751"/>
        <v>0</v>
      </c>
      <c r="W2878" s="95">
        <f t="shared" si="753"/>
        <v>0</v>
      </c>
      <c r="X2878" s="98">
        <f t="shared" si="757"/>
        <v>400000</v>
      </c>
      <c r="Y2878" s="98">
        <f t="shared" si="755"/>
        <v>66666.666666666672</v>
      </c>
      <c r="Z2878" s="98">
        <f t="shared" si="756"/>
        <v>333333.33333333331</v>
      </c>
      <c r="AA2878" s="243">
        <f>Приоритеты!$D$72</f>
        <v>2022</v>
      </c>
      <c r="AB2878" s="247" t="e">
        <f t="shared" si="754"/>
        <v>#REF!</v>
      </c>
      <c r="AC2878" s="96" t="e">
        <f>S2878*IF($AA2878=2021,IF(OR($M2878="Услуги",$M2878="Работы"),#REF!,IF($U2878&lt;&gt;0,#REF!,#REF!)),1)*IF($AA2878=2022,IF(OR($M2878="Услуги",$M2878="Работы"),#REF!,IF($U2878&lt;&gt;0,#REF!,#REF!)),1)*IF($AA2878=2023,IF(OR($M2878="Услуги",$M2878="Работы"),#REF!,IF($U2878&lt;&gt;0,#REF!,#REF!)),1)*IF($AA2878=2024,IF(OR($M2878="Услуги",$M2878="Работы"),#REF!,IF($U2878&lt;&gt;0,#REF!,#REF!)),1)*IF($AA2878=2025,IF(OR($M2878="Услуги",$M2878="Работы"),#REF!,IF($U2878&lt;&gt;0,#REF!,#REF!)),1)</f>
        <v>#REF!</v>
      </c>
      <c r="AD2878" s="96" t="e">
        <f>T2878*IF($AA2878=2021,IF(OR($M2878="Услуги",$M2878="Работы"),#REF!,IF($U2878&lt;&gt;0,#REF!,#REF!)),1)*IF($AA2878=2022,IF(OR($M2878="Услуги",$M2878="Работы"),#REF!,IF($U2878&lt;&gt;0,#REF!,#REF!)),1)*IF($AA2878=2023,IF(OR($M2878="Услуги",$M2878="Работы"),#REF!,IF($U2878&lt;&gt;0,#REF!,#REF!)),1)*IF($AA2878=2024,IF(OR($M2878="Услуги",$M2878="Работы"),#REF!,IF($U2878&lt;&gt;0,#REF!,#REF!)),1)*IF($AA2878=2025,IF(OR($M2878="Услуги",$M2878="Работы"),#REF!,IF($U2878&lt;&gt;0,#REF!,#REF!)),1)</f>
        <v>#REF!</v>
      </c>
      <c r="AE2878" s="96" t="e">
        <f>U2878*IF($AA2878=2021,IF(OR($M2878="Услуги",$M2878="Работы"),#REF!,IF($U2878&lt;&gt;0,#REF!,#REF!)),1)*IF($AA2878=2022,IF(OR($M2878="Услуги",$M2878="Работы"),#REF!,IF($U2878&lt;&gt;0,#REF!,#REF!)),1)*IF($AA2878=2023,IF(OR($M2878="Услуги",$M2878="Работы"),#REF!,IF($U2878&lt;&gt;0,#REF!,#REF!)),1)*IF($AA2878=2024,IF(OR($M2878="Услуги",$M2878="Работы"),#REF!,IF($U2878&lt;&gt;0,#REF!,#REF!)),1)*IF($AA2878=2025,IF(OR($M2878="Услуги",$M2878="Работы"),#REF!,IF($U2878&lt;&gt;0,#REF!,#REF!)),1)</f>
        <v>#REF!</v>
      </c>
      <c r="AF2878" s="96" t="e">
        <f>V2878*IF($AA2878=2021,IF(OR($M2878="Услуги",$M2878="Работы"),#REF!,IF($U2878&lt;&gt;0,#REF!,#REF!)),1)*IF($AA2878=2022,IF(OR($M2878="Услуги",$M2878="Работы"),#REF!,IF($U2878&lt;&gt;0,#REF!,#REF!)),1)*IF($AA2878=2023,IF(OR($M2878="Услуги",$M2878="Работы"),#REF!,IF($U2878&lt;&gt;0,#REF!,#REF!)),1)*IF($AA2878=2024,IF(OR($M2878="Услуги",$M2878="Работы"),#REF!,IF($U2878&lt;&gt;0,#REF!,#REF!)),1)*IF($AA2878=2025,IF(OR($M2878="Услуги",$M2878="Работы"),#REF!,IF($U2878&lt;&gt;0,#REF!,#REF!)),1)</f>
        <v>#REF!</v>
      </c>
      <c r="AG2878" s="96" t="e">
        <f>W2878*IF($AA2878=2021,IF(OR($M2878="Услуги",$M2878="Работы"),#REF!,IF($U2878&lt;&gt;0,#REF!,#REF!)),1)*IF($AA2878=2022,IF(OR($M2878="Услуги",$M2878="Работы"),#REF!,IF($U2878&lt;&gt;0,#REF!,#REF!)),1)*IF($AA2878=2023,IF(OR($M2878="Услуги",$M2878="Работы"),#REF!,IF($U2878&lt;&gt;0,#REF!,#REF!)),1)*IF($AA2878=2024,IF(OR($M2878="Услуги",$M2878="Работы"),#REF!,IF($U2878&lt;&gt;0,#REF!,#REF!)),1)*IF($AA2878=2025,IF(OR($M2878="Услуги",$M2878="Работы"),#REF!,IF($U2878&lt;&gt;0,#REF!,#REF!)),1)</f>
        <v>#REF!</v>
      </c>
      <c r="AH2878" s="96" t="e">
        <f>X2878*IF($AA2878=2021,IF(OR($M2878="Услуги",$M2878="Работы"),#REF!,IF($U2878&lt;&gt;0,#REF!,#REF!)),1)*IF($AA2878=2022,IF(OR($M2878="Услуги",$M2878="Работы"),#REF!,IF($U2878&lt;&gt;0,#REF!,#REF!)),1)*IF($AA2878=2023,IF(OR($M2878="Услуги",$M2878="Работы"),#REF!,IF($U2878&lt;&gt;0,#REF!,#REF!)),1)*IF($AA2878=2024,IF(OR($M2878="Услуги",$M2878="Работы"),#REF!,IF($U2878&lt;&gt;0,#REF!,#REF!)),1)*IF($AA2878=2025,IF(OR($M2878="Услуги",$M2878="Работы"),#REF!,IF($U2878&lt;&gt;0,#REF!,#REF!)),1)</f>
        <v>#REF!</v>
      </c>
      <c r="AI2878" s="96" t="e">
        <f>Y2878*IF($AA2878=2021,IF(OR($M2878="Услуги",$M2878="Работы"),#REF!,IF($U2878&lt;&gt;0,#REF!,#REF!)),1)*IF($AA2878=2022,IF(OR($M2878="Услуги",$M2878="Работы"),#REF!,IF($U2878&lt;&gt;0,#REF!,#REF!)),1)*IF($AA2878=2023,IF(OR($M2878="Услуги",$M2878="Работы"),#REF!,IF($U2878&lt;&gt;0,#REF!,#REF!)),1)*IF($AA2878=2024,IF(OR($M2878="Услуги",$M2878="Работы"),#REF!,IF($U2878&lt;&gt;0,#REF!,#REF!)),1)*IF($AA2878=2025,IF(OR($M2878="Услуги",$M2878="Работы"),#REF!,IF($U2878&lt;&gt;0,#REF!,#REF!)),1)</f>
        <v>#REF!</v>
      </c>
      <c r="AJ2878" s="96" t="e">
        <f>Z2878*IF($AA2878=2021,IF(OR($M2878="Услуги",$M2878="Работы"),#REF!,IF($U2878&lt;&gt;0,#REF!,#REF!)),1)*IF($AA2878=2022,IF(OR($M2878="Услуги",$M2878="Работы"),#REF!,IF($U2878&lt;&gt;0,#REF!,#REF!)),1)*IF($AA2878=2023,IF(OR($M2878="Услуги",$M2878="Работы"),#REF!,IF($U2878&lt;&gt;0,#REF!,#REF!)),1)*IF($AA2878=2024,IF(OR($M2878="Услуги",$M2878="Работы"),#REF!,IF($U2878&lt;&gt;0,#REF!,#REF!)),1)*IF($AA2878=2025,IF(OR($M2878="Услуги",$M2878="Работы"),#REF!,IF($U2878&lt;&gt;0,#REF!,#REF!)),1)</f>
        <v>#REF!</v>
      </c>
    </row>
    <row r="2879" spans="1:36" ht="15" hidden="1" x14ac:dyDescent="0.25">
      <c r="A2879" s="85">
        <v>1</v>
      </c>
      <c r="B2879" s="86" t="s">
        <v>88</v>
      </c>
      <c r="C2879" s="215" t="s">
        <v>437</v>
      </c>
      <c r="D2879" s="85" t="s">
        <v>216</v>
      </c>
      <c r="E2879" s="85" t="s">
        <v>420</v>
      </c>
      <c r="F2879" s="88"/>
      <c r="G2879" s="87" t="e">
        <f>VLOOKUP(D2879,#REF!,2,FALSE)</f>
        <v>#REF!</v>
      </c>
      <c r="H2879" s="88"/>
      <c r="I2879" s="88"/>
      <c r="J2879" s="86" t="s">
        <v>87</v>
      </c>
      <c r="K2879" s="87" t="str">
        <f t="shared" si="749"/>
        <v>Защита сегментов АСУ ТП Филиал «Харанорская ГРЭС» АО «Интер РАО – Электрогенерация»</v>
      </c>
      <c r="L2879" s="99" t="s">
        <v>230</v>
      </c>
      <c r="M2879" s="90" t="s">
        <v>532</v>
      </c>
      <c r="N2879" s="85" t="s">
        <v>434</v>
      </c>
      <c r="O2879" s="85" t="s">
        <v>434</v>
      </c>
      <c r="P2879" s="111">
        <v>1</v>
      </c>
      <c r="Q2879" s="100">
        <f>$S$2626+$S$2632+$S$2638+$S$2644</f>
        <v>126609</v>
      </c>
      <c r="R2879" s="97">
        <v>0.2</v>
      </c>
      <c r="S2879" s="98">
        <f t="shared" si="752"/>
        <v>126609</v>
      </c>
      <c r="T2879" s="98">
        <f t="shared" si="750"/>
        <v>21101.5</v>
      </c>
      <c r="U2879" s="98">
        <v>0</v>
      </c>
      <c r="V2879" s="98">
        <f t="shared" si="751"/>
        <v>0</v>
      </c>
      <c r="W2879" s="95">
        <f t="shared" si="753"/>
        <v>0</v>
      </c>
      <c r="X2879" s="98">
        <f t="shared" si="757"/>
        <v>126609</v>
      </c>
      <c r="Y2879" s="98">
        <f t="shared" si="755"/>
        <v>21101.5</v>
      </c>
      <c r="Z2879" s="98">
        <f t="shared" si="756"/>
        <v>105507.5</v>
      </c>
      <c r="AA2879" s="243">
        <f>Приоритеты!$D$72+1</f>
        <v>2023</v>
      </c>
      <c r="AB2879" s="247" t="e">
        <f t="shared" si="754"/>
        <v>#REF!</v>
      </c>
      <c r="AC2879" s="96" t="e">
        <f>S2879*IF($AA2879=2021,IF(OR($M2879="Услуги",$M2879="Работы"),#REF!,IF($U2879&lt;&gt;0,#REF!,#REF!)),1)*IF($AA2879=2022,IF(OR($M2879="Услуги",$M2879="Работы"),#REF!,IF($U2879&lt;&gt;0,#REF!,#REF!)),1)*IF($AA2879=2023,IF(OR($M2879="Услуги",$M2879="Работы"),#REF!,IF($U2879&lt;&gt;0,#REF!,#REF!)),1)*IF($AA2879=2024,IF(OR($M2879="Услуги",$M2879="Работы"),#REF!,IF($U2879&lt;&gt;0,#REF!,#REF!)),1)*IF($AA2879=2025,IF(OR($M2879="Услуги",$M2879="Работы"),#REF!,IF($U2879&lt;&gt;0,#REF!,#REF!)),1)</f>
        <v>#REF!</v>
      </c>
      <c r="AD2879" s="96" t="e">
        <f>T2879*IF($AA2879=2021,IF(OR($M2879="Услуги",$M2879="Работы"),#REF!,IF($U2879&lt;&gt;0,#REF!,#REF!)),1)*IF($AA2879=2022,IF(OR($M2879="Услуги",$M2879="Работы"),#REF!,IF($U2879&lt;&gt;0,#REF!,#REF!)),1)*IF($AA2879=2023,IF(OR($M2879="Услуги",$M2879="Работы"),#REF!,IF($U2879&lt;&gt;0,#REF!,#REF!)),1)*IF($AA2879=2024,IF(OR($M2879="Услуги",$M2879="Работы"),#REF!,IF($U2879&lt;&gt;0,#REF!,#REF!)),1)*IF($AA2879=2025,IF(OR($M2879="Услуги",$M2879="Работы"),#REF!,IF($U2879&lt;&gt;0,#REF!,#REF!)),1)</f>
        <v>#REF!</v>
      </c>
      <c r="AE2879" s="96" t="e">
        <f>U2879*IF($AA2879=2021,IF(OR($M2879="Услуги",$M2879="Работы"),#REF!,IF($U2879&lt;&gt;0,#REF!,#REF!)),1)*IF($AA2879=2022,IF(OR($M2879="Услуги",$M2879="Работы"),#REF!,IF($U2879&lt;&gt;0,#REF!,#REF!)),1)*IF($AA2879=2023,IF(OR($M2879="Услуги",$M2879="Работы"),#REF!,IF($U2879&lt;&gt;0,#REF!,#REF!)),1)*IF($AA2879=2024,IF(OR($M2879="Услуги",$M2879="Работы"),#REF!,IF($U2879&lt;&gt;0,#REF!,#REF!)),1)*IF($AA2879=2025,IF(OR($M2879="Услуги",$M2879="Работы"),#REF!,IF($U2879&lt;&gt;0,#REF!,#REF!)),1)</f>
        <v>#REF!</v>
      </c>
      <c r="AF2879" s="96" t="e">
        <f>V2879*IF($AA2879=2021,IF(OR($M2879="Услуги",$M2879="Работы"),#REF!,IF($U2879&lt;&gt;0,#REF!,#REF!)),1)*IF($AA2879=2022,IF(OR($M2879="Услуги",$M2879="Работы"),#REF!,IF($U2879&lt;&gt;0,#REF!,#REF!)),1)*IF($AA2879=2023,IF(OR($M2879="Услуги",$M2879="Работы"),#REF!,IF($U2879&lt;&gt;0,#REF!,#REF!)),1)*IF($AA2879=2024,IF(OR($M2879="Услуги",$M2879="Работы"),#REF!,IF($U2879&lt;&gt;0,#REF!,#REF!)),1)*IF($AA2879=2025,IF(OR($M2879="Услуги",$M2879="Работы"),#REF!,IF($U2879&lt;&gt;0,#REF!,#REF!)),1)</f>
        <v>#REF!</v>
      </c>
      <c r="AG2879" s="96" t="e">
        <f>W2879*IF($AA2879=2021,IF(OR($M2879="Услуги",$M2879="Работы"),#REF!,IF($U2879&lt;&gt;0,#REF!,#REF!)),1)*IF($AA2879=2022,IF(OR($M2879="Услуги",$M2879="Работы"),#REF!,IF($U2879&lt;&gt;0,#REF!,#REF!)),1)*IF($AA2879=2023,IF(OR($M2879="Услуги",$M2879="Работы"),#REF!,IF($U2879&lt;&gt;0,#REF!,#REF!)),1)*IF($AA2879=2024,IF(OR($M2879="Услуги",$M2879="Работы"),#REF!,IF($U2879&lt;&gt;0,#REF!,#REF!)),1)*IF($AA2879=2025,IF(OR($M2879="Услуги",$M2879="Работы"),#REF!,IF($U2879&lt;&gt;0,#REF!,#REF!)),1)</f>
        <v>#REF!</v>
      </c>
      <c r="AH2879" s="96" t="e">
        <f>X2879*IF($AA2879=2021,IF(OR($M2879="Услуги",$M2879="Работы"),#REF!,IF($U2879&lt;&gt;0,#REF!,#REF!)),1)*IF($AA2879=2022,IF(OR($M2879="Услуги",$M2879="Работы"),#REF!,IF($U2879&lt;&gt;0,#REF!,#REF!)),1)*IF($AA2879=2023,IF(OR($M2879="Услуги",$M2879="Работы"),#REF!,IF($U2879&lt;&gt;0,#REF!,#REF!)),1)*IF($AA2879=2024,IF(OR($M2879="Услуги",$M2879="Работы"),#REF!,IF($U2879&lt;&gt;0,#REF!,#REF!)),1)*IF($AA2879=2025,IF(OR($M2879="Услуги",$M2879="Работы"),#REF!,IF($U2879&lt;&gt;0,#REF!,#REF!)),1)</f>
        <v>#REF!</v>
      </c>
      <c r="AI2879" s="96" t="e">
        <f>Y2879*IF($AA2879=2021,IF(OR($M2879="Услуги",$M2879="Работы"),#REF!,IF($U2879&lt;&gt;0,#REF!,#REF!)),1)*IF($AA2879=2022,IF(OR($M2879="Услуги",$M2879="Работы"),#REF!,IF($U2879&lt;&gt;0,#REF!,#REF!)),1)*IF($AA2879=2023,IF(OR($M2879="Услуги",$M2879="Работы"),#REF!,IF($U2879&lt;&gt;0,#REF!,#REF!)),1)*IF($AA2879=2024,IF(OR($M2879="Услуги",$M2879="Работы"),#REF!,IF($U2879&lt;&gt;0,#REF!,#REF!)),1)*IF($AA2879=2025,IF(OR($M2879="Услуги",$M2879="Работы"),#REF!,IF($U2879&lt;&gt;0,#REF!,#REF!)),1)</f>
        <v>#REF!</v>
      </c>
      <c r="AJ2879" s="96" t="e">
        <f>Z2879*IF($AA2879=2021,IF(OR($M2879="Услуги",$M2879="Работы"),#REF!,IF($U2879&lt;&gt;0,#REF!,#REF!)),1)*IF($AA2879=2022,IF(OR($M2879="Услуги",$M2879="Работы"),#REF!,IF($U2879&lt;&gt;0,#REF!,#REF!)),1)*IF($AA2879=2023,IF(OR($M2879="Услуги",$M2879="Работы"),#REF!,IF($U2879&lt;&gt;0,#REF!,#REF!)),1)*IF($AA2879=2024,IF(OR($M2879="Услуги",$M2879="Работы"),#REF!,IF($U2879&lt;&gt;0,#REF!,#REF!)),1)*IF($AA2879=2025,IF(OR($M2879="Услуги",$M2879="Работы"),#REF!,IF($U2879&lt;&gt;0,#REF!,#REF!)),1)</f>
        <v>#REF!</v>
      </c>
    </row>
    <row r="2880" spans="1:36" ht="15" hidden="1" x14ac:dyDescent="0.25">
      <c r="A2880" s="85">
        <v>1</v>
      </c>
      <c r="B2880" s="86" t="s">
        <v>88</v>
      </c>
      <c r="C2880" s="215" t="s">
        <v>437</v>
      </c>
      <c r="D2880" s="85" t="s">
        <v>216</v>
      </c>
      <c r="E2880" s="85" t="s">
        <v>420</v>
      </c>
      <c r="F2880" s="88"/>
      <c r="G2880" s="87" t="e">
        <f>VLOOKUP(D2880,#REF!,2,FALSE)</f>
        <v>#REF!</v>
      </c>
      <c r="H2880" s="88"/>
      <c r="I2880" s="88"/>
      <c r="J2880" s="86" t="s">
        <v>87</v>
      </c>
      <c r="K2880" s="87" t="str">
        <f t="shared" si="749"/>
        <v>Защита сегментов АСУ ТП Филиал «Харанорская ГРЭС» АО «Интер РАО – Электрогенерация»</v>
      </c>
      <c r="L2880" s="99" t="s">
        <v>230</v>
      </c>
      <c r="M2880" s="90" t="s">
        <v>532</v>
      </c>
      <c r="N2880" s="85" t="s">
        <v>434</v>
      </c>
      <c r="O2880" s="85" t="s">
        <v>434</v>
      </c>
      <c r="P2880" s="111">
        <v>1</v>
      </c>
      <c r="Q2880" s="100">
        <f>$S$2628+$S$2634+$S$2640+$S$2646</f>
        <v>126609</v>
      </c>
      <c r="R2880" s="97">
        <v>0.2</v>
      </c>
      <c r="S2880" s="98">
        <f t="shared" si="752"/>
        <v>126609</v>
      </c>
      <c r="T2880" s="98">
        <f t="shared" si="750"/>
        <v>21101.5</v>
      </c>
      <c r="U2880" s="98">
        <v>0</v>
      </c>
      <c r="V2880" s="98">
        <f t="shared" si="751"/>
        <v>0</v>
      </c>
      <c r="W2880" s="95">
        <f t="shared" si="753"/>
        <v>0</v>
      </c>
      <c r="X2880" s="98">
        <f t="shared" si="757"/>
        <v>126609</v>
      </c>
      <c r="Y2880" s="98">
        <f t="shared" si="755"/>
        <v>21101.5</v>
      </c>
      <c r="Z2880" s="98">
        <f t="shared" si="756"/>
        <v>105507.5</v>
      </c>
      <c r="AA2880" s="243">
        <f>Приоритеты!$D$72+2</f>
        <v>2024</v>
      </c>
      <c r="AB2880" s="247" t="e">
        <f t="shared" si="754"/>
        <v>#REF!</v>
      </c>
      <c r="AC2880" s="96" t="e">
        <f>S2880*IF($AA2880=2021,IF(OR($M2880="Услуги",$M2880="Работы"),#REF!,IF($U2880&lt;&gt;0,#REF!,#REF!)),1)*IF($AA2880=2022,IF(OR($M2880="Услуги",$M2880="Работы"),#REF!,IF($U2880&lt;&gt;0,#REF!,#REF!)),1)*IF($AA2880=2023,IF(OR($M2880="Услуги",$M2880="Работы"),#REF!,IF($U2880&lt;&gt;0,#REF!,#REF!)),1)*IF($AA2880=2024,IF(OR($M2880="Услуги",$M2880="Работы"),#REF!,IF($U2880&lt;&gt;0,#REF!,#REF!)),1)*IF($AA2880=2025,IF(OR($M2880="Услуги",$M2880="Работы"),#REF!,IF($U2880&lt;&gt;0,#REF!,#REF!)),1)</f>
        <v>#REF!</v>
      </c>
      <c r="AD2880" s="96" t="e">
        <f>T2880*IF($AA2880=2021,IF(OR($M2880="Услуги",$M2880="Работы"),#REF!,IF($U2880&lt;&gt;0,#REF!,#REF!)),1)*IF($AA2880=2022,IF(OR($M2880="Услуги",$M2880="Работы"),#REF!,IF($U2880&lt;&gt;0,#REF!,#REF!)),1)*IF($AA2880=2023,IF(OR($M2880="Услуги",$M2880="Работы"),#REF!,IF($U2880&lt;&gt;0,#REF!,#REF!)),1)*IF($AA2880=2024,IF(OR($M2880="Услуги",$M2880="Работы"),#REF!,IF($U2880&lt;&gt;0,#REF!,#REF!)),1)*IF($AA2880=2025,IF(OR($M2880="Услуги",$M2880="Работы"),#REF!,IF($U2880&lt;&gt;0,#REF!,#REF!)),1)</f>
        <v>#REF!</v>
      </c>
      <c r="AE2880" s="96" t="e">
        <f>U2880*IF($AA2880=2021,IF(OR($M2880="Услуги",$M2880="Работы"),#REF!,IF($U2880&lt;&gt;0,#REF!,#REF!)),1)*IF($AA2880=2022,IF(OR($M2880="Услуги",$M2880="Работы"),#REF!,IF($U2880&lt;&gt;0,#REF!,#REF!)),1)*IF($AA2880=2023,IF(OR($M2880="Услуги",$M2880="Работы"),#REF!,IF($U2880&lt;&gt;0,#REF!,#REF!)),1)*IF($AA2880=2024,IF(OR($M2880="Услуги",$M2880="Работы"),#REF!,IF($U2880&lt;&gt;0,#REF!,#REF!)),1)*IF($AA2880=2025,IF(OR($M2880="Услуги",$M2880="Работы"),#REF!,IF($U2880&lt;&gt;0,#REF!,#REF!)),1)</f>
        <v>#REF!</v>
      </c>
      <c r="AF2880" s="96" t="e">
        <f>V2880*IF($AA2880=2021,IF(OR($M2880="Услуги",$M2880="Работы"),#REF!,IF($U2880&lt;&gt;0,#REF!,#REF!)),1)*IF($AA2880=2022,IF(OR($M2880="Услуги",$M2880="Работы"),#REF!,IF($U2880&lt;&gt;0,#REF!,#REF!)),1)*IF($AA2880=2023,IF(OR($M2880="Услуги",$M2880="Работы"),#REF!,IF($U2880&lt;&gt;0,#REF!,#REF!)),1)*IF($AA2880=2024,IF(OR($M2880="Услуги",$M2880="Работы"),#REF!,IF($U2880&lt;&gt;0,#REF!,#REF!)),1)*IF($AA2880=2025,IF(OR($M2880="Услуги",$M2880="Работы"),#REF!,IF($U2880&lt;&gt;0,#REF!,#REF!)),1)</f>
        <v>#REF!</v>
      </c>
      <c r="AG2880" s="96" t="e">
        <f>W2880*IF($AA2880=2021,IF(OR($M2880="Услуги",$M2880="Работы"),#REF!,IF($U2880&lt;&gt;0,#REF!,#REF!)),1)*IF($AA2880=2022,IF(OR($M2880="Услуги",$M2880="Работы"),#REF!,IF($U2880&lt;&gt;0,#REF!,#REF!)),1)*IF($AA2880=2023,IF(OR($M2880="Услуги",$M2880="Работы"),#REF!,IF($U2880&lt;&gt;0,#REF!,#REF!)),1)*IF($AA2880=2024,IF(OR($M2880="Услуги",$M2880="Работы"),#REF!,IF($U2880&lt;&gt;0,#REF!,#REF!)),1)*IF($AA2880=2025,IF(OR($M2880="Услуги",$M2880="Работы"),#REF!,IF($U2880&lt;&gt;0,#REF!,#REF!)),1)</f>
        <v>#REF!</v>
      </c>
      <c r="AH2880" s="96" t="e">
        <f>X2880*IF($AA2880=2021,IF(OR($M2880="Услуги",$M2880="Работы"),#REF!,IF($U2880&lt;&gt;0,#REF!,#REF!)),1)*IF($AA2880=2022,IF(OR($M2880="Услуги",$M2880="Работы"),#REF!,IF($U2880&lt;&gt;0,#REF!,#REF!)),1)*IF($AA2880=2023,IF(OR($M2880="Услуги",$M2880="Работы"),#REF!,IF($U2880&lt;&gt;0,#REF!,#REF!)),1)*IF($AA2880=2024,IF(OR($M2880="Услуги",$M2880="Работы"),#REF!,IF($U2880&lt;&gt;0,#REF!,#REF!)),1)*IF($AA2880=2025,IF(OR($M2880="Услуги",$M2880="Работы"),#REF!,IF($U2880&lt;&gt;0,#REF!,#REF!)),1)</f>
        <v>#REF!</v>
      </c>
      <c r="AI2880" s="96" t="e">
        <f>Y2880*IF($AA2880=2021,IF(OR($M2880="Услуги",$M2880="Работы"),#REF!,IF($U2880&lt;&gt;0,#REF!,#REF!)),1)*IF($AA2880=2022,IF(OR($M2880="Услуги",$M2880="Работы"),#REF!,IF($U2880&lt;&gt;0,#REF!,#REF!)),1)*IF($AA2880=2023,IF(OR($M2880="Услуги",$M2880="Работы"),#REF!,IF($U2880&lt;&gt;0,#REF!,#REF!)),1)*IF($AA2880=2024,IF(OR($M2880="Услуги",$M2880="Работы"),#REF!,IF($U2880&lt;&gt;0,#REF!,#REF!)),1)*IF($AA2880=2025,IF(OR($M2880="Услуги",$M2880="Работы"),#REF!,IF($U2880&lt;&gt;0,#REF!,#REF!)),1)</f>
        <v>#REF!</v>
      </c>
      <c r="AJ2880" s="96" t="e">
        <f>Z2880*IF($AA2880=2021,IF(OR($M2880="Услуги",$M2880="Работы"),#REF!,IF($U2880&lt;&gt;0,#REF!,#REF!)),1)*IF($AA2880=2022,IF(OR($M2880="Услуги",$M2880="Работы"),#REF!,IF($U2880&lt;&gt;0,#REF!,#REF!)),1)*IF($AA2880=2023,IF(OR($M2880="Услуги",$M2880="Работы"),#REF!,IF($U2880&lt;&gt;0,#REF!,#REF!)),1)*IF($AA2880=2024,IF(OR($M2880="Услуги",$M2880="Работы"),#REF!,IF($U2880&lt;&gt;0,#REF!,#REF!)),1)*IF($AA2880=2025,IF(OR($M2880="Услуги",$M2880="Работы"),#REF!,IF($U2880&lt;&gt;0,#REF!,#REF!)),1)</f>
        <v>#REF!</v>
      </c>
    </row>
    <row r="2881" spans="1:36" ht="15" hidden="1" x14ac:dyDescent="0.25">
      <c r="A2881" s="85">
        <v>1</v>
      </c>
      <c r="B2881" s="86" t="s">
        <v>88</v>
      </c>
      <c r="C2881" s="215" t="s">
        <v>437</v>
      </c>
      <c r="D2881" s="85" t="s">
        <v>216</v>
      </c>
      <c r="E2881" s="85" t="s">
        <v>420</v>
      </c>
      <c r="F2881" s="88"/>
      <c r="G2881" s="87" t="e">
        <f>VLOOKUP(D2881,#REF!,2,FALSE)</f>
        <v>#REF!</v>
      </c>
      <c r="H2881" s="88"/>
      <c r="I2881" s="88"/>
      <c r="J2881" s="86" t="s">
        <v>87</v>
      </c>
      <c r="K2881" s="87" t="str">
        <f t="shared" si="749"/>
        <v>Защита сегментов АСУ ТП Филиал «Харанорская ГРЭС» АО «Интер РАО – Электрогенерация»</v>
      </c>
      <c r="L2881" s="99" t="s">
        <v>230</v>
      </c>
      <c r="M2881" s="90" t="s">
        <v>532</v>
      </c>
      <c r="N2881" s="85" t="s">
        <v>434</v>
      </c>
      <c r="O2881" s="85" t="s">
        <v>434</v>
      </c>
      <c r="P2881" s="111">
        <v>1</v>
      </c>
      <c r="Q2881" s="100">
        <f>$S$2630+$S$2636+$S$2642+$S$2648</f>
        <v>126609</v>
      </c>
      <c r="R2881" s="97">
        <v>0.2</v>
      </c>
      <c r="S2881" s="98">
        <f t="shared" si="752"/>
        <v>126609</v>
      </c>
      <c r="T2881" s="98">
        <f t="shared" si="750"/>
        <v>21101.5</v>
      </c>
      <c r="U2881" s="98">
        <v>0</v>
      </c>
      <c r="V2881" s="98">
        <f t="shared" si="751"/>
        <v>0</v>
      </c>
      <c r="W2881" s="95">
        <f t="shared" si="753"/>
        <v>0</v>
      </c>
      <c r="X2881" s="98">
        <f t="shared" si="757"/>
        <v>126609</v>
      </c>
      <c r="Y2881" s="98">
        <f t="shared" si="755"/>
        <v>21101.5</v>
      </c>
      <c r="Z2881" s="98">
        <f t="shared" si="756"/>
        <v>105507.5</v>
      </c>
      <c r="AA2881" s="243">
        <f>Приоритеты!$D$72+3</f>
        <v>2025</v>
      </c>
      <c r="AB2881" s="247" t="e">
        <f t="shared" si="754"/>
        <v>#REF!</v>
      </c>
      <c r="AC2881" s="96" t="e">
        <f>S2881*IF($AA2881=2021,IF(OR($M2881="Услуги",$M2881="Работы"),#REF!,IF($U2881&lt;&gt;0,#REF!,#REF!)),1)*IF($AA2881=2022,IF(OR($M2881="Услуги",$M2881="Работы"),#REF!,IF($U2881&lt;&gt;0,#REF!,#REF!)),1)*IF($AA2881=2023,IF(OR($M2881="Услуги",$M2881="Работы"),#REF!,IF($U2881&lt;&gt;0,#REF!,#REF!)),1)*IF($AA2881=2024,IF(OR($M2881="Услуги",$M2881="Работы"),#REF!,IF($U2881&lt;&gt;0,#REF!,#REF!)),1)*IF($AA2881=2025,IF(OR($M2881="Услуги",$M2881="Работы"),#REF!,IF($U2881&lt;&gt;0,#REF!,#REF!)),1)</f>
        <v>#REF!</v>
      </c>
      <c r="AD2881" s="96" t="e">
        <f>T2881*IF($AA2881=2021,IF(OR($M2881="Услуги",$M2881="Работы"),#REF!,IF($U2881&lt;&gt;0,#REF!,#REF!)),1)*IF($AA2881=2022,IF(OR($M2881="Услуги",$M2881="Работы"),#REF!,IF($U2881&lt;&gt;0,#REF!,#REF!)),1)*IF($AA2881=2023,IF(OR($M2881="Услуги",$M2881="Работы"),#REF!,IF($U2881&lt;&gt;0,#REF!,#REF!)),1)*IF($AA2881=2024,IF(OR($M2881="Услуги",$M2881="Работы"),#REF!,IF($U2881&lt;&gt;0,#REF!,#REF!)),1)*IF($AA2881=2025,IF(OR($M2881="Услуги",$M2881="Работы"),#REF!,IF($U2881&lt;&gt;0,#REF!,#REF!)),1)</f>
        <v>#REF!</v>
      </c>
      <c r="AE2881" s="96" t="e">
        <f>U2881*IF($AA2881=2021,IF(OR($M2881="Услуги",$M2881="Работы"),#REF!,IF($U2881&lt;&gt;0,#REF!,#REF!)),1)*IF($AA2881=2022,IF(OR($M2881="Услуги",$M2881="Работы"),#REF!,IF($U2881&lt;&gt;0,#REF!,#REF!)),1)*IF($AA2881=2023,IF(OR($M2881="Услуги",$M2881="Работы"),#REF!,IF($U2881&lt;&gt;0,#REF!,#REF!)),1)*IF($AA2881=2024,IF(OR($M2881="Услуги",$M2881="Работы"),#REF!,IF($U2881&lt;&gt;0,#REF!,#REF!)),1)*IF($AA2881=2025,IF(OR($M2881="Услуги",$M2881="Работы"),#REF!,IF($U2881&lt;&gt;0,#REF!,#REF!)),1)</f>
        <v>#REF!</v>
      </c>
      <c r="AF2881" s="96" t="e">
        <f>V2881*IF($AA2881=2021,IF(OR($M2881="Услуги",$M2881="Работы"),#REF!,IF($U2881&lt;&gt;0,#REF!,#REF!)),1)*IF($AA2881=2022,IF(OR($M2881="Услуги",$M2881="Работы"),#REF!,IF($U2881&lt;&gt;0,#REF!,#REF!)),1)*IF($AA2881=2023,IF(OR($M2881="Услуги",$M2881="Работы"),#REF!,IF($U2881&lt;&gt;0,#REF!,#REF!)),1)*IF($AA2881=2024,IF(OR($M2881="Услуги",$M2881="Работы"),#REF!,IF($U2881&lt;&gt;0,#REF!,#REF!)),1)*IF($AA2881=2025,IF(OR($M2881="Услуги",$M2881="Работы"),#REF!,IF($U2881&lt;&gt;0,#REF!,#REF!)),1)</f>
        <v>#REF!</v>
      </c>
      <c r="AG2881" s="96" t="e">
        <f>W2881*IF($AA2881=2021,IF(OR($M2881="Услуги",$M2881="Работы"),#REF!,IF($U2881&lt;&gt;0,#REF!,#REF!)),1)*IF($AA2881=2022,IF(OR($M2881="Услуги",$M2881="Работы"),#REF!,IF($U2881&lt;&gt;0,#REF!,#REF!)),1)*IF($AA2881=2023,IF(OR($M2881="Услуги",$M2881="Работы"),#REF!,IF($U2881&lt;&gt;0,#REF!,#REF!)),1)*IF($AA2881=2024,IF(OR($M2881="Услуги",$M2881="Работы"),#REF!,IF($U2881&lt;&gt;0,#REF!,#REF!)),1)*IF($AA2881=2025,IF(OR($M2881="Услуги",$M2881="Работы"),#REF!,IF($U2881&lt;&gt;0,#REF!,#REF!)),1)</f>
        <v>#REF!</v>
      </c>
      <c r="AH2881" s="96" t="e">
        <f>X2881*IF($AA2881=2021,IF(OR($M2881="Услуги",$M2881="Работы"),#REF!,IF($U2881&lt;&gt;0,#REF!,#REF!)),1)*IF($AA2881=2022,IF(OR($M2881="Услуги",$M2881="Работы"),#REF!,IF($U2881&lt;&gt;0,#REF!,#REF!)),1)*IF($AA2881=2023,IF(OR($M2881="Услуги",$M2881="Работы"),#REF!,IF($U2881&lt;&gt;0,#REF!,#REF!)),1)*IF($AA2881=2024,IF(OR($M2881="Услуги",$M2881="Работы"),#REF!,IF($U2881&lt;&gt;0,#REF!,#REF!)),1)*IF($AA2881=2025,IF(OR($M2881="Услуги",$M2881="Работы"),#REF!,IF($U2881&lt;&gt;0,#REF!,#REF!)),1)</f>
        <v>#REF!</v>
      </c>
      <c r="AI2881" s="96" t="e">
        <f>Y2881*IF($AA2881=2021,IF(OR($M2881="Услуги",$M2881="Работы"),#REF!,IF($U2881&lt;&gt;0,#REF!,#REF!)),1)*IF($AA2881=2022,IF(OR($M2881="Услуги",$M2881="Работы"),#REF!,IF($U2881&lt;&gt;0,#REF!,#REF!)),1)*IF($AA2881=2023,IF(OR($M2881="Услуги",$M2881="Работы"),#REF!,IF($U2881&lt;&gt;0,#REF!,#REF!)),1)*IF($AA2881=2024,IF(OR($M2881="Услуги",$M2881="Работы"),#REF!,IF($U2881&lt;&gt;0,#REF!,#REF!)),1)*IF($AA2881=2025,IF(OR($M2881="Услуги",$M2881="Работы"),#REF!,IF($U2881&lt;&gt;0,#REF!,#REF!)),1)</f>
        <v>#REF!</v>
      </c>
      <c r="AJ2881" s="96" t="e">
        <f>Z2881*IF($AA2881=2021,IF(OR($M2881="Услуги",$M2881="Работы"),#REF!,IF($U2881&lt;&gt;0,#REF!,#REF!)),1)*IF($AA2881=2022,IF(OR($M2881="Услуги",$M2881="Работы"),#REF!,IF($U2881&lt;&gt;0,#REF!,#REF!)),1)*IF($AA2881=2023,IF(OR($M2881="Услуги",$M2881="Работы"),#REF!,IF($U2881&lt;&gt;0,#REF!,#REF!)),1)*IF($AA2881=2024,IF(OR($M2881="Услуги",$M2881="Работы"),#REF!,IF($U2881&lt;&gt;0,#REF!,#REF!)),1)*IF($AA2881=2025,IF(OR($M2881="Услуги",$M2881="Работы"),#REF!,IF($U2881&lt;&gt;0,#REF!,#REF!)),1)</f>
        <v>#REF!</v>
      </c>
    </row>
    <row r="2882" spans="1:36" ht="15" hidden="1" x14ac:dyDescent="0.25">
      <c r="A2882" s="85">
        <v>1</v>
      </c>
      <c r="B2882" s="86" t="s">
        <v>88</v>
      </c>
      <c r="C2882" s="215" t="s">
        <v>437</v>
      </c>
      <c r="D2882" s="85" t="s">
        <v>216</v>
      </c>
      <c r="E2882" s="85" t="s">
        <v>420</v>
      </c>
      <c r="F2882" s="88"/>
      <c r="G2882" s="87" t="e">
        <f>VLOOKUP(D2882,#REF!,2,FALSE)</f>
        <v>#REF!</v>
      </c>
      <c r="H2882" s="88"/>
      <c r="I2882" s="88"/>
      <c r="J2882" s="86" t="s">
        <v>87</v>
      </c>
      <c r="K2882" s="87" t="str">
        <f t="shared" si="749"/>
        <v>Защита сегментов АСУ ТП Филиал «Харанорская ГРЭС» АО «Интер РАО – Электрогенерация»</v>
      </c>
      <c r="L2882" s="99" t="s">
        <v>230</v>
      </c>
      <c r="M2882" s="90" t="s">
        <v>532</v>
      </c>
      <c r="N2882" s="85" t="s">
        <v>434</v>
      </c>
      <c r="O2882" s="85" t="s">
        <v>434</v>
      </c>
      <c r="P2882" s="111">
        <v>1</v>
      </c>
      <c r="Q2882" s="100">
        <f>$S$2626+$S$2632+$S$2638+$S$2644</f>
        <v>126609</v>
      </c>
      <c r="R2882" s="97">
        <v>0.2</v>
      </c>
      <c r="S2882" s="98">
        <f t="shared" si="752"/>
        <v>126609</v>
      </c>
      <c r="T2882" s="98">
        <f t="shared" si="750"/>
        <v>21101.5</v>
      </c>
      <c r="U2882" s="98">
        <v>0</v>
      </c>
      <c r="V2882" s="98">
        <f t="shared" si="751"/>
        <v>0</v>
      </c>
      <c r="W2882" s="95">
        <f t="shared" si="753"/>
        <v>0</v>
      </c>
      <c r="X2882" s="98">
        <f t="shared" si="757"/>
        <v>126609</v>
      </c>
      <c r="Y2882" s="98">
        <f t="shared" si="755"/>
        <v>21101.5</v>
      </c>
      <c r="Z2882" s="98">
        <f t="shared" si="756"/>
        <v>105507.5</v>
      </c>
      <c r="AA2882" s="243">
        <f>Приоритеты!$D$72+4</f>
        <v>2026</v>
      </c>
      <c r="AB2882" s="247">
        <f t="shared" si="754"/>
        <v>0</v>
      </c>
      <c r="AC2882" s="96">
        <f>S2882*IF($AA2882=2021,IF(OR($M2882="Услуги",$M2882="Работы"),#REF!,IF($U2882&lt;&gt;0,#REF!,#REF!)),1)*IF($AA2882=2022,IF(OR($M2882="Услуги",$M2882="Работы"),#REF!,IF($U2882&lt;&gt;0,#REF!,#REF!)),1)*IF($AA2882=2023,IF(OR($M2882="Услуги",$M2882="Работы"),#REF!,IF($U2882&lt;&gt;0,#REF!,#REF!)),1)*IF($AA2882=2024,IF(OR($M2882="Услуги",$M2882="Работы"),#REF!,IF($U2882&lt;&gt;0,#REF!,#REF!)),1)*IF($AA2882=2025,IF(OR($M2882="Услуги",$M2882="Работы"),#REF!,IF($U2882&lt;&gt;0,#REF!,#REF!)),1)</f>
        <v>126609</v>
      </c>
      <c r="AD2882" s="96">
        <f>T2882*IF($AA2882=2021,IF(OR($M2882="Услуги",$M2882="Работы"),#REF!,IF($U2882&lt;&gt;0,#REF!,#REF!)),1)*IF($AA2882=2022,IF(OR($M2882="Услуги",$M2882="Работы"),#REF!,IF($U2882&lt;&gt;0,#REF!,#REF!)),1)*IF($AA2882=2023,IF(OR($M2882="Услуги",$M2882="Работы"),#REF!,IF($U2882&lt;&gt;0,#REF!,#REF!)),1)*IF($AA2882=2024,IF(OR($M2882="Услуги",$M2882="Работы"),#REF!,IF($U2882&lt;&gt;0,#REF!,#REF!)),1)*IF($AA2882=2025,IF(OR($M2882="Услуги",$M2882="Работы"),#REF!,IF($U2882&lt;&gt;0,#REF!,#REF!)),1)</f>
        <v>21101.5</v>
      </c>
      <c r="AE2882" s="96">
        <f>U2882*IF($AA2882=2021,IF(OR($M2882="Услуги",$M2882="Работы"),#REF!,IF($U2882&lt;&gt;0,#REF!,#REF!)),1)*IF($AA2882=2022,IF(OR($M2882="Услуги",$M2882="Работы"),#REF!,IF($U2882&lt;&gt;0,#REF!,#REF!)),1)*IF($AA2882=2023,IF(OR($M2882="Услуги",$M2882="Работы"),#REF!,IF($U2882&lt;&gt;0,#REF!,#REF!)),1)*IF($AA2882=2024,IF(OR($M2882="Услуги",$M2882="Работы"),#REF!,IF($U2882&lt;&gt;0,#REF!,#REF!)),1)*IF($AA2882=2025,IF(OR($M2882="Услуги",$M2882="Работы"),#REF!,IF($U2882&lt;&gt;0,#REF!,#REF!)),1)</f>
        <v>0</v>
      </c>
      <c r="AF2882" s="96">
        <f>V2882*IF($AA2882=2021,IF(OR($M2882="Услуги",$M2882="Работы"),#REF!,IF($U2882&lt;&gt;0,#REF!,#REF!)),1)*IF($AA2882=2022,IF(OR($M2882="Услуги",$M2882="Работы"),#REF!,IF($U2882&lt;&gt;0,#REF!,#REF!)),1)*IF($AA2882=2023,IF(OR($M2882="Услуги",$M2882="Работы"),#REF!,IF($U2882&lt;&gt;0,#REF!,#REF!)),1)*IF($AA2882=2024,IF(OR($M2882="Услуги",$M2882="Работы"),#REF!,IF($U2882&lt;&gt;0,#REF!,#REF!)),1)*IF($AA2882=2025,IF(OR($M2882="Услуги",$M2882="Работы"),#REF!,IF($U2882&lt;&gt;0,#REF!,#REF!)),1)</f>
        <v>0</v>
      </c>
      <c r="AG2882" s="96">
        <f>W2882*IF($AA2882=2021,IF(OR($M2882="Услуги",$M2882="Работы"),#REF!,IF($U2882&lt;&gt;0,#REF!,#REF!)),1)*IF($AA2882=2022,IF(OR($M2882="Услуги",$M2882="Работы"),#REF!,IF($U2882&lt;&gt;0,#REF!,#REF!)),1)*IF($AA2882=2023,IF(OR($M2882="Услуги",$M2882="Работы"),#REF!,IF($U2882&lt;&gt;0,#REF!,#REF!)),1)*IF($AA2882=2024,IF(OR($M2882="Услуги",$M2882="Работы"),#REF!,IF($U2882&lt;&gt;0,#REF!,#REF!)),1)*IF($AA2882=2025,IF(OR($M2882="Услуги",$M2882="Работы"),#REF!,IF($U2882&lt;&gt;0,#REF!,#REF!)),1)</f>
        <v>0</v>
      </c>
      <c r="AH2882" s="96">
        <f>X2882*IF($AA2882=2021,IF(OR($M2882="Услуги",$M2882="Работы"),#REF!,IF($U2882&lt;&gt;0,#REF!,#REF!)),1)*IF($AA2882=2022,IF(OR($M2882="Услуги",$M2882="Работы"),#REF!,IF($U2882&lt;&gt;0,#REF!,#REF!)),1)*IF($AA2882=2023,IF(OR($M2882="Услуги",$M2882="Работы"),#REF!,IF($U2882&lt;&gt;0,#REF!,#REF!)),1)*IF($AA2882=2024,IF(OR($M2882="Услуги",$M2882="Работы"),#REF!,IF($U2882&lt;&gt;0,#REF!,#REF!)),1)*IF($AA2882=2025,IF(OR($M2882="Услуги",$M2882="Работы"),#REF!,IF($U2882&lt;&gt;0,#REF!,#REF!)),1)</f>
        <v>126609</v>
      </c>
      <c r="AI2882" s="96">
        <f>Y2882*IF($AA2882=2021,IF(OR($M2882="Услуги",$M2882="Работы"),#REF!,IF($U2882&lt;&gt;0,#REF!,#REF!)),1)*IF($AA2882=2022,IF(OR($M2882="Услуги",$M2882="Работы"),#REF!,IF($U2882&lt;&gt;0,#REF!,#REF!)),1)*IF($AA2882=2023,IF(OR($M2882="Услуги",$M2882="Работы"),#REF!,IF($U2882&lt;&gt;0,#REF!,#REF!)),1)*IF($AA2882=2024,IF(OR($M2882="Услуги",$M2882="Работы"),#REF!,IF($U2882&lt;&gt;0,#REF!,#REF!)),1)*IF($AA2882=2025,IF(OR($M2882="Услуги",$M2882="Работы"),#REF!,IF($U2882&lt;&gt;0,#REF!,#REF!)),1)</f>
        <v>21101.5</v>
      </c>
      <c r="AJ2882" s="96">
        <f>Z2882*IF($AA2882=2021,IF(OR($M2882="Услуги",$M2882="Работы"),#REF!,IF($U2882&lt;&gt;0,#REF!,#REF!)),1)*IF($AA2882=2022,IF(OR($M2882="Услуги",$M2882="Работы"),#REF!,IF($U2882&lt;&gt;0,#REF!,#REF!)),1)*IF($AA2882=2023,IF(OR($M2882="Услуги",$M2882="Работы"),#REF!,IF($U2882&lt;&gt;0,#REF!,#REF!)),1)*IF($AA2882=2024,IF(OR($M2882="Услуги",$M2882="Работы"),#REF!,IF($U2882&lt;&gt;0,#REF!,#REF!)),1)*IF($AA2882=2025,IF(OR($M2882="Услуги",$M2882="Работы"),#REF!,IF($U2882&lt;&gt;0,#REF!,#REF!)),1)</f>
        <v>105507.5</v>
      </c>
    </row>
    <row r="2883" spans="1:36" ht="15" hidden="1" x14ac:dyDescent="0.25">
      <c r="A2883" s="85">
        <v>1</v>
      </c>
      <c r="B2883" s="86" t="s">
        <v>88</v>
      </c>
      <c r="C2883" s="215" t="s">
        <v>437</v>
      </c>
      <c r="D2883" s="85" t="s">
        <v>200</v>
      </c>
      <c r="E2883" s="85" t="s">
        <v>420</v>
      </c>
      <c r="F2883" s="88"/>
      <c r="G2883" s="87" t="e">
        <f>VLOOKUP(D2883,#REF!,2,FALSE)</f>
        <v>#REF!</v>
      </c>
      <c r="H2883" s="88"/>
      <c r="I2883" s="88"/>
      <c r="J2883" s="86" t="s">
        <v>87</v>
      </c>
      <c r="K2883" s="87" t="str">
        <f t="shared" si="749"/>
        <v>Защита сегментов АСУ ТП Филиал «Пермская ГРЭС» АО «Интер РАО – Электрогенерация»</v>
      </c>
      <c r="L2883" s="99" t="s">
        <v>230</v>
      </c>
      <c r="M2883" s="90" t="s">
        <v>528</v>
      </c>
      <c r="N2883" s="85" t="s">
        <v>275</v>
      </c>
      <c r="O2883" s="85" t="s">
        <v>276</v>
      </c>
      <c r="P2883" s="111">
        <v>2</v>
      </c>
      <c r="Q2883" s="100">
        <v>135800</v>
      </c>
      <c r="R2883" s="97">
        <v>0.2</v>
      </c>
      <c r="S2883" s="98">
        <f t="shared" si="752"/>
        <v>271600</v>
      </c>
      <c r="T2883" s="98">
        <f t="shared" si="750"/>
        <v>45266.666666666672</v>
      </c>
      <c r="U2883" s="98">
        <v>0</v>
      </c>
      <c r="V2883" s="98">
        <f t="shared" si="751"/>
        <v>0</v>
      </c>
      <c r="W2883" s="95">
        <f t="shared" si="753"/>
        <v>0</v>
      </c>
      <c r="X2883" s="98">
        <f t="shared" si="757"/>
        <v>271600</v>
      </c>
      <c r="Y2883" s="98">
        <f t="shared" si="755"/>
        <v>45266.666666666672</v>
      </c>
      <c r="Z2883" s="98">
        <f t="shared" si="756"/>
        <v>226333.33333333331</v>
      </c>
      <c r="AA2883" s="243">
        <f>Приоритеты!$D$67</f>
        <v>2021</v>
      </c>
      <c r="AB2883" s="247" t="e">
        <f t="shared" si="754"/>
        <v>#REF!</v>
      </c>
      <c r="AC2883" s="96" t="e">
        <f>S2883*IF($AA2883=2021,IF(OR($M2883="Услуги",$M2883="Работы"),#REF!,IF($U2883&lt;&gt;0,#REF!,#REF!)),1)*IF($AA2883=2022,IF(OR($M2883="Услуги",$M2883="Работы"),#REF!,IF($U2883&lt;&gt;0,#REF!,#REF!)),1)*IF($AA2883=2023,IF(OR($M2883="Услуги",$M2883="Работы"),#REF!,IF($U2883&lt;&gt;0,#REF!,#REF!)),1)*IF($AA2883=2024,IF(OR($M2883="Услуги",$M2883="Работы"),#REF!,IF($U2883&lt;&gt;0,#REF!,#REF!)),1)*IF($AA2883=2025,IF(OR($M2883="Услуги",$M2883="Работы"),#REF!,IF($U2883&lt;&gt;0,#REF!,#REF!)),1)</f>
        <v>#REF!</v>
      </c>
      <c r="AD2883" s="96" t="e">
        <f>T2883*IF($AA2883=2021,IF(OR($M2883="Услуги",$M2883="Работы"),#REF!,IF($U2883&lt;&gt;0,#REF!,#REF!)),1)*IF($AA2883=2022,IF(OR($M2883="Услуги",$M2883="Работы"),#REF!,IF($U2883&lt;&gt;0,#REF!,#REF!)),1)*IF($AA2883=2023,IF(OR($M2883="Услуги",$M2883="Работы"),#REF!,IF($U2883&lt;&gt;0,#REF!,#REF!)),1)*IF($AA2883=2024,IF(OR($M2883="Услуги",$M2883="Работы"),#REF!,IF($U2883&lt;&gt;0,#REF!,#REF!)),1)*IF($AA2883=2025,IF(OR($M2883="Услуги",$M2883="Работы"),#REF!,IF($U2883&lt;&gt;0,#REF!,#REF!)),1)</f>
        <v>#REF!</v>
      </c>
      <c r="AE2883" s="96" t="e">
        <f>U2883*IF($AA2883=2021,IF(OR($M2883="Услуги",$M2883="Работы"),#REF!,IF($U2883&lt;&gt;0,#REF!,#REF!)),1)*IF($AA2883=2022,IF(OR($M2883="Услуги",$M2883="Работы"),#REF!,IF($U2883&lt;&gt;0,#REF!,#REF!)),1)*IF($AA2883=2023,IF(OR($M2883="Услуги",$M2883="Работы"),#REF!,IF($U2883&lt;&gt;0,#REF!,#REF!)),1)*IF($AA2883=2024,IF(OR($M2883="Услуги",$M2883="Работы"),#REF!,IF($U2883&lt;&gt;0,#REF!,#REF!)),1)*IF($AA2883=2025,IF(OR($M2883="Услуги",$M2883="Работы"),#REF!,IF($U2883&lt;&gt;0,#REF!,#REF!)),1)</f>
        <v>#REF!</v>
      </c>
      <c r="AF2883" s="96" t="e">
        <f>V2883*IF($AA2883=2021,IF(OR($M2883="Услуги",$M2883="Работы"),#REF!,IF($U2883&lt;&gt;0,#REF!,#REF!)),1)*IF($AA2883=2022,IF(OR($M2883="Услуги",$M2883="Работы"),#REF!,IF($U2883&lt;&gt;0,#REF!,#REF!)),1)*IF($AA2883=2023,IF(OR($M2883="Услуги",$M2883="Работы"),#REF!,IF($U2883&lt;&gt;0,#REF!,#REF!)),1)*IF($AA2883=2024,IF(OR($M2883="Услуги",$M2883="Работы"),#REF!,IF($U2883&lt;&gt;0,#REF!,#REF!)),1)*IF($AA2883=2025,IF(OR($M2883="Услуги",$M2883="Работы"),#REF!,IF($U2883&lt;&gt;0,#REF!,#REF!)),1)</f>
        <v>#REF!</v>
      </c>
      <c r="AG2883" s="96" t="e">
        <f>W2883*IF($AA2883=2021,IF(OR($M2883="Услуги",$M2883="Работы"),#REF!,IF($U2883&lt;&gt;0,#REF!,#REF!)),1)*IF($AA2883=2022,IF(OR($M2883="Услуги",$M2883="Работы"),#REF!,IF($U2883&lt;&gt;0,#REF!,#REF!)),1)*IF($AA2883=2023,IF(OR($M2883="Услуги",$M2883="Работы"),#REF!,IF($U2883&lt;&gt;0,#REF!,#REF!)),1)*IF($AA2883=2024,IF(OR($M2883="Услуги",$M2883="Работы"),#REF!,IF($U2883&lt;&gt;0,#REF!,#REF!)),1)*IF($AA2883=2025,IF(OR($M2883="Услуги",$M2883="Работы"),#REF!,IF($U2883&lt;&gt;0,#REF!,#REF!)),1)</f>
        <v>#REF!</v>
      </c>
      <c r="AH2883" s="96" t="e">
        <f>X2883*IF($AA2883=2021,IF(OR($M2883="Услуги",$M2883="Работы"),#REF!,IF($U2883&lt;&gt;0,#REF!,#REF!)),1)*IF($AA2883=2022,IF(OR($M2883="Услуги",$M2883="Работы"),#REF!,IF($U2883&lt;&gt;0,#REF!,#REF!)),1)*IF($AA2883=2023,IF(OR($M2883="Услуги",$M2883="Работы"),#REF!,IF($U2883&lt;&gt;0,#REF!,#REF!)),1)*IF($AA2883=2024,IF(OR($M2883="Услуги",$M2883="Работы"),#REF!,IF($U2883&lt;&gt;0,#REF!,#REF!)),1)*IF($AA2883=2025,IF(OR($M2883="Услуги",$M2883="Работы"),#REF!,IF($U2883&lt;&gt;0,#REF!,#REF!)),1)</f>
        <v>#REF!</v>
      </c>
      <c r="AI2883" s="96" t="e">
        <f>Y2883*IF($AA2883=2021,IF(OR($M2883="Услуги",$M2883="Работы"),#REF!,IF($U2883&lt;&gt;0,#REF!,#REF!)),1)*IF($AA2883=2022,IF(OR($M2883="Услуги",$M2883="Работы"),#REF!,IF($U2883&lt;&gt;0,#REF!,#REF!)),1)*IF($AA2883=2023,IF(OR($M2883="Услуги",$M2883="Работы"),#REF!,IF($U2883&lt;&gt;0,#REF!,#REF!)),1)*IF($AA2883=2024,IF(OR($M2883="Услуги",$M2883="Работы"),#REF!,IF($U2883&lt;&gt;0,#REF!,#REF!)),1)*IF($AA2883=2025,IF(OR($M2883="Услуги",$M2883="Работы"),#REF!,IF($U2883&lt;&gt;0,#REF!,#REF!)),1)</f>
        <v>#REF!</v>
      </c>
      <c r="AJ2883" s="96" t="e">
        <f>Z2883*IF($AA2883=2021,IF(OR($M2883="Услуги",$M2883="Работы"),#REF!,IF($U2883&lt;&gt;0,#REF!,#REF!)),1)*IF($AA2883=2022,IF(OR($M2883="Услуги",$M2883="Работы"),#REF!,IF($U2883&lt;&gt;0,#REF!,#REF!)),1)*IF($AA2883=2023,IF(OR($M2883="Услуги",$M2883="Работы"),#REF!,IF($U2883&lt;&gt;0,#REF!,#REF!)),1)*IF($AA2883=2024,IF(OR($M2883="Услуги",$M2883="Работы"),#REF!,IF($U2883&lt;&gt;0,#REF!,#REF!)),1)*IF($AA2883=2025,IF(OR($M2883="Услуги",$M2883="Работы"),#REF!,IF($U2883&lt;&gt;0,#REF!,#REF!)),1)</f>
        <v>#REF!</v>
      </c>
    </row>
    <row r="2884" spans="1:36" ht="15" hidden="1" x14ac:dyDescent="0.25">
      <c r="A2884" s="85">
        <v>1</v>
      </c>
      <c r="B2884" s="86" t="s">
        <v>88</v>
      </c>
      <c r="C2884" s="215" t="s">
        <v>437</v>
      </c>
      <c r="D2884" s="85" t="s">
        <v>200</v>
      </c>
      <c r="E2884" s="85" t="s">
        <v>420</v>
      </c>
      <c r="F2884" s="88"/>
      <c r="G2884" s="87" t="e">
        <f>VLOOKUP(D2884,#REF!,2,FALSE)</f>
        <v>#REF!</v>
      </c>
      <c r="H2884" s="88"/>
      <c r="I2884" s="88"/>
      <c r="J2884" s="86" t="s">
        <v>87</v>
      </c>
      <c r="K2884" s="87" t="str">
        <f t="shared" si="749"/>
        <v>Защита сегментов АСУ ТП Филиал «Пермская ГРЭС» АО «Интер РАО – Электрогенерация»</v>
      </c>
      <c r="L2884" s="99" t="s">
        <v>230</v>
      </c>
      <c r="M2884" s="90" t="s">
        <v>532</v>
      </c>
      <c r="N2884" s="85" t="s">
        <v>277</v>
      </c>
      <c r="O2884" s="85" t="s">
        <v>278</v>
      </c>
      <c r="P2884" s="111">
        <v>2</v>
      </c>
      <c r="Q2884" s="100">
        <v>47530</v>
      </c>
      <c r="R2884" s="97">
        <v>0</v>
      </c>
      <c r="S2884" s="98">
        <f t="shared" si="752"/>
        <v>95060</v>
      </c>
      <c r="T2884" s="98">
        <f t="shared" si="750"/>
        <v>0</v>
      </c>
      <c r="U2884" s="98">
        <v>0</v>
      </c>
      <c r="V2884" s="98">
        <f t="shared" si="751"/>
        <v>0</v>
      </c>
      <c r="W2884" s="95">
        <f t="shared" si="753"/>
        <v>0</v>
      </c>
      <c r="X2884" s="98">
        <f t="shared" si="757"/>
        <v>95060</v>
      </c>
      <c r="Y2884" s="98">
        <f t="shared" si="755"/>
        <v>0</v>
      </c>
      <c r="Z2884" s="98">
        <f t="shared" si="756"/>
        <v>95060</v>
      </c>
      <c r="AA2884" s="243">
        <f>Приоритеты!$D$67</f>
        <v>2021</v>
      </c>
      <c r="AB2884" s="247" t="e">
        <f t="shared" si="754"/>
        <v>#REF!</v>
      </c>
      <c r="AC2884" s="96" t="e">
        <f>S2884*IF($AA2884=2021,IF(OR($M2884="Услуги",$M2884="Работы"),#REF!,IF($U2884&lt;&gt;0,#REF!,#REF!)),1)*IF($AA2884=2022,IF(OR($M2884="Услуги",$M2884="Работы"),#REF!,IF($U2884&lt;&gt;0,#REF!,#REF!)),1)*IF($AA2884=2023,IF(OR($M2884="Услуги",$M2884="Работы"),#REF!,IF($U2884&lt;&gt;0,#REF!,#REF!)),1)*IF($AA2884=2024,IF(OR($M2884="Услуги",$M2884="Работы"),#REF!,IF($U2884&lt;&gt;0,#REF!,#REF!)),1)*IF($AA2884=2025,IF(OR($M2884="Услуги",$M2884="Работы"),#REF!,IF($U2884&lt;&gt;0,#REF!,#REF!)),1)</f>
        <v>#REF!</v>
      </c>
      <c r="AD2884" s="96" t="e">
        <f>T2884*IF($AA2884=2021,IF(OR($M2884="Услуги",$M2884="Работы"),#REF!,IF($U2884&lt;&gt;0,#REF!,#REF!)),1)*IF($AA2884=2022,IF(OR($M2884="Услуги",$M2884="Работы"),#REF!,IF($U2884&lt;&gt;0,#REF!,#REF!)),1)*IF($AA2884=2023,IF(OR($M2884="Услуги",$M2884="Работы"),#REF!,IF($U2884&lt;&gt;0,#REF!,#REF!)),1)*IF($AA2884=2024,IF(OR($M2884="Услуги",$M2884="Работы"),#REF!,IF($U2884&lt;&gt;0,#REF!,#REF!)),1)*IF($AA2884=2025,IF(OR($M2884="Услуги",$M2884="Работы"),#REF!,IF($U2884&lt;&gt;0,#REF!,#REF!)),1)</f>
        <v>#REF!</v>
      </c>
      <c r="AE2884" s="96" t="e">
        <f>U2884*IF($AA2884=2021,IF(OR($M2884="Услуги",$M2884="Работы"),#REF!,IF($U2884&lt;&gt;0,#REF!,#REF!)),1)*IF($AA2884=2022,IF(OR($M2884="Услуги",$M2884="Работы"),#REF!,IF($U2884&lt;&gt;0,#REF!,#REF!)),1)*IF($AA2884=2023,IF(OR($M2884="Услуги",$M2884="Работы"),#REF!,IF($U2884&lt;&gt;0,#REF!,#REF!)),1)*IF($AA2884=2024,IF(OR($M2884="Услуги",$M2884="Работы"),#REF!,IF($U2884&lt;&gt;0,#REF!,#REF!)),1)*IF($AA2884=2025,IF(OR($M2884="Услуги",$M2884="Работы"),#REF!,IF($U2884&lt;&gt;0,#REF!,#REF!)),1)</f>
        <v>#REF!</v>
      </c>
      <c r="AF2884" s="96" t="e">
        <f>V2884*IF($AA2884=2021,IF(OR($M2884="Услуги",$M2884="Работы"),#REF!,IF($U2884&lt;&gt;0,#REF!,#REF!)),1)*IF($AA2884=2022,IF(OR($M2884="Услуги",$M2884="Работы"),#REF!,IF($U2884&lt;&gt;0,#REF!,#REF!)),1)*IF($AA2884=2023,IF(OR($M2884="Услуги",$M2884="Работы"),#REF!,IF($U2884&lt;&gt;0,#REF!,#REF!)),1)*IF($AA2884=2024,IF(OR($M2884="Услуги",$M2884="Работы"),#REF!,IF($U2884&lt;&gt;0,#REF!,#REF!)),1)*IF($AA2884=2025,IF(OR($M2884="Услуги",$M2884="Работы"),#REF!,IF($U2884&lt;&gt;0,#REF!,#REF!)),1)</f>
        <v>#REF!</v>
      </c>
      <c r="AG2884" s="96" t="e">
        <f>W2884*IF($AA2884=2021,IF(OR($M2884="Услуги",$M2884="Работы"),#REF!,IF($U2884&lt;&gt;0,#REF!,#REF!)),1)*IF($AA2884=2022,IF(OR($M2884="Услуги",$M2884="Работы"),#REF!,IF($U2884&lt;&gt;0,#REF!,#REF!)),1)*IF($AA2884=2023,IF(OR($M2884="Услуги",$M2884="Работы"),#REF!,IF($U2884&lt;&gt;0,#REF!,#REF!)),1)*IF($AA2884=2024,IF(OR($M2884="Услуги",$M2884="Работы"),#REF!,IF($U2884&lt;&gt;0,#REF!,#REF!)),1)*IF($AA2884=2025,IF(OR($M2884="Услуги",$M2884="Работы"),#REF!,IF($U2884&lt;&gt;0,#REF!,#REF!)),1)</f>
        <v>#REF!</v>
      </c>
      <c r="AH2884" s="96" t="e">
        <f>X2884*IF($AA2884=2021,IF(OR($M2884="Услуги",$M2884="Работы"),#REF!,IF($U2884&lt;&gt;0,#REF!,#REF!)),1)*IF($AA2884=2022,IF(OR($M2884="Услуги",$M2884="Работы"),#REF!,IF($U2884&lt;&gt;0,#REF!,#REF!)),1)*IF($AA2884=2023,IF(OR($M2884="Услуги",$M2884="Работы"),#REF!,IF($U2884&lt;&gt;0,#REF!,#REF!)),1)*IF($AA2884=2024,IF(OR($M2884="Услуги",$M2884="Работы"),#REF!,IF($U2884&lt;&gt;0,#REF!,#REF!)),1)*IF($AA2884=2025,IF(OR($M2884="Услуги",$M2884="Работы"),#REF!,IF($U2884&lt;&gt;0,#REF!,#REF!)),1)</f>
        <v>#REF!</v>
      </c>
      <c r="AI2884" s="96" t="e">
        <f>Y2884*IF($AA2884=2021,IF(OR($M2884="Услуги",$M2884="Работы"),#REF!,IF($U2884&lt;&gt;0,#REF!,#REF!)),1)*IF($AA2884=2022,IF(OR($M2884="Услуги",$M2884="Работы"),#REF!,IF($U2884&lt;&gt;0,#REF!,#REF!)),1)*IF($AA2884=2023,IF(OR($M2884="Услуги",$M2884="Работы"),#REF!,IF($U2884&lt;&gt;0,#REF!,#REF!)),1)*IF($AA2884=2024,IF(OR($M2884="Услуги",$M2884="Работы"),#REF!,IF($U2884&lt;&gt;0,#REF!,#REF!)),1)*IF($AA2884=2025,IF(OR($M2884="Услуги",$M2884="Работы"),#REF!,IF($U2884&lt;&gt;0,#REF!,#REF!)),1)</f>
        <v>#REF!</v>
      </c>
      <c r="AJ2884" s="96" t="e">
        <f>Z2884*IF($AA2884=2021,IF(OR($M2884="Услуги",$M2884="Работы"),#REF!,IF($U2884&lt;&gt;0,#REF!,#REF!)),1)*IF($AA2884=2022,IF(OR($M2884="Услуги",$M2884="Работы"),#REF!,IF($U2884&lt;&gt;0,#REF!,#REF!)),1)*IF($AA2884=2023,IF(OR($M2884="Услуги",$M2884="Работы"),#REF!,IF($U2884&lt;&gt;0,#REF!,#REF!)),1)*IF($AA2884=2024,IF(OR($M2884="Услуги",$M2884="Работы"),#REF!,IF($U2884&lt;&gt;0,#REF!,#REF!)),1)*IF($AA2884=2025,IF(OR($M2884="Услуги",$M2884="Работы"),#REF!,IF($U2884&lt;&gt;0,#REF!,#REF!)),1)</f>
        <v>#REF!</v>
      </c>
    </row>
    <row r="2885" spans="1:36" ht="15" hidden="1" x14ac:dyDescent="0.25">
      <c r="A2885" s="85">
        <v>1</v>
      </c>
      <c r="B2885" s="86" t="s">
        <v>88</v>
      </c>
      <c r="C2885" s="215" t="s">
        <v>437</v>
      </c>
      <c r="D2885" s="85" t="s">
        <v>200</v>
      </c>
      <c r="E2885" s="85" t="s">
        <v>420</v>
      </c>
      <c r="F2885" s="88"/>
      <c r="G2885" s="87" t="e">
        <f>VLOOKUP(D2885,#REF!,2,FALSE)</f>
        <v>#REF!</v>
      </c>
      <c r="H2885" s="88"/>
      <c r="I2885" s="88"/>
      <c r="J2885" s="86" t="s">
        <v>87</v>
      </c>
      <c r="K2885" s="87" t="str">
        <f t="shared" si="749"/>
        <v>Защита сегментов АСУ ТП Филиал «Пермская ГРЭС» АО «Интер РАО – Электрогенерация»</v>
      </c>
      <c r="L2885" s="99" t="s">
        <v>230</v>
      </c>
      <c r="M2885" s="86" t="s">
        <v>4</v>
      </c>
      <c r="N2885" s="85" t="s">
        <v>259</v>
      </c>
      <c r="O2885" s="85" t="s">
        <v>260</v>
      </c>
      <c r="P2885" s="111">
        <v>7</v>
      </c>
      <c r="Q2885" s="100">
        <v>2920</v>
      </c>
      <c r="R2885" s="97">
        <v>0</v>
      </c>
      <c r="S2885" s="98">
        <f t="shared" si="752"/>
        <v>20440</v>
      </c>
      <c r="T2885" s="98">
        <f t="shared" si="750"/>
        <v>0</v>
      </c>
      <c r="U2885" s="95">
        <f>Q2885*P2885</f>
        <v>20440</v>
      </c>
      <c r="V2885" s="98">
        <f t="shared" si="751"/>
        <v>0</v>
      </c>
      <c r="W2885" s="95">
        <f t="shared" si="753"/>
        <v>20440</v>
      </c>
      <c r="X2885" s="98"/>
      <c r="Y2885" s="98">
        <f t="shared" si="755"/>
        <v>0</v>
      </c>
      <c r="Z2885" s="98">
        <f t="shared" si="756"/>
        <v>0</v>
      </c>
      <c r="AA2885" s="243">
        <f>Приоритеты!$D$67</f>
        <v>2021</v>
      </c>
      <c r="AB2885" s="247" t="e">
        <f t="shared" si="754"/>
        <v>#REF!</v>
      </c>
      <c r="AC2885" s="96" t="e">
        <f>S2885*IF($AA2885=2021,IF(OR($M2885="Услуги",$M2885="Работы"),#REF!,IF($U2885&lt;&gt;0,#REF!,#REF!)),1)*IF($AA2885=2022,IF(OR($M2885="Услуги",$M2885="Работы"),#REF!,IF($U2885&lt;&gt;0,#REF!,#REF!)),1)*IF($AA2885=2023,IF(OR($M2885="Услуги",$M2885="Работы"),#REF!,IF($U2885&lt;&gt;0,#REF!,#REF!)),1)*IF($AA2885=2024,IF(OR($M2885="Услуги",$M2885="Работы"),#REF!,IF($U2885&lt;&gt;0,#REF!,#REF!)),1)*IF($AA2885=2025,IF(OR($M2885="Услуги",$M2885="Работы"),#REF!,IF($U2885&lt;&gt;0,#REF!,#REF!)),1)</f>
        <v>#REF!</v>
      </c>
      <c r="AD2885" s="96" t="e">
        <f>T2885*IF($AA2885=2021,IF(OR($M2885="Услуги",$M2885="Работы"),#REF!,IF($U2885&lt;&gt;0,#REF!,#REF!)),1)*IF($AA2885=2022,IF(OR($M2885="Услуги",$M2885="Работы"),#REF!,IF($U2885&lt;&gt;0,#REF!,#REF!)),1)*IF($AA2885=2023,IF(OR($M2885="Услуги",$M2885="Работы"),#REF!,IF($U2885&lt;&gt;0,#REF!,#REF!)),1)*IF($AA2885=2024,IF(OR($M2885="Услуги",$M2885="Работы"),#REF!,IF($U2885&lt;&gt;0,#REF!,#REF!)),1)*IF($AA2885=2025,IF(OR($M2885="Услуги",$M2885="Работы"),#REF!,IF($U2885&lt;&gt;0,#REF!,#REF!)),1)</f>
        <v>#REF!</v>
      </c>
      <c r="AE2885" s="96" t="e">
        <f>U2885*IF($AA2885=2021,IF(OR($M2885="Услуги",$M2885="Работы"),#REF!,IF($U2885&lt;&gt;0,#REF!,#REF!)),1)*IF($AA2885=2022,IF(OR($M2885="Услуги",$M2885="Работы"),#REF!,IF($U2885&lt;&gt;0,#REF!,#REF!)),1)*IF($AA2885=2023,IF(OR($M2885="Услуги",$M2885="Работы"),#REF!,IF($U2885&lt;&gt;0,#REF!,#REF!)),1)*IF($AA2885=2024,IF(OR($M2885="Услуги",$M2885="Работы"),#REF!,IF($U2885&lt;&gt;0,#REF!,#REF!)),1)*IF($AA2885=2025,IF(OR($M2885="Услуги",$M2885="Работы"),#REF!,IF($U2885&lt;&gt;0,#REF!,#REF!)),1)</f>
        <v>#REF!</v>
      </c>
      <c r="AF2885" s="96" t="e">
        <f>V2885*IF($AA2885=2021,IF(OR($M2885="Услуги",$M2885="Работы"),#REF!,IF($U2885&lt;&gt;0,#REF!,#REF!)),1)*IF($AA2885=2022,IF(OR($M2885="Услуги",$M2885="Работы"),#REF!,IF($U2885&lt;&gt;0,#REF!,#REF!)),1)*IF($AA2885=2023,IF(OR($M2885="Услуги",$M2885="Работы"),#REF!,IF($U2885&lt;&gt;0,#REF!,#REF!)),1)*IF($AA2885=2024,IF(OR($M2885="Услуги",$M2885="Работы"),#REF!,IF($U2885&lt;&gt;0,#REF!,#REF!)),1)*IF($AA2885=2025,IF(OR($M2885="Услуги",$M2885="Работы"),#REF!,IF($U2885&lt;&gt;0,#REF!,#REF!)),1)</f>
        <v>#REF!</v>
      </c>
      <c r="AG2885" s="96" t="e">
        <f>W2885*IF($AA2885=2021,IF(OR($M2885="Услуги",$M2885="Работы"),#REF!,IF($U2885&lt;&gt;0,#REF!,#REF!)),1)*IF($AA2885=2022,IF(OR($M2885="Услуги",$M2885="Работы"),#REF!,IF($U2885&lt;&gt;0,#REF!,#REF!)),1)*IF($AA2885=2023,IF(OR($M2885="Услуги",$M2885="Работы"),#REF!,IF($U2885&lt;&gt;0,#REF!,#REF!)),1)*IF($AA2885=2024,IF(OR($M2885="Услуги",$M2885="Работы"),#REF!,IF($U2885&lt;&gt;0,#REF!,#REF!)),1)*IF($AA2885=2025,IF(OR($M2885="Услуги",$M2885="Работы"),#REF!,IF($U2885&lt;&gt;0,#REF!,#REF!)),1)</f>
        <v>#REF!</v>
      </c>
      <c r="AH2885" s="96" t="e">
        <f>X2885*IF($AA2885=2021,IF(OR($M2885="Услуги",$M2885="Работы"),#REF!,IF($U2885&lt;&gt;0,#REF!,#REF!)),1)*IF($AA2885=2022,IF(OR($M2885="Услуги",$M2885="Работы"),#REF!,IF($U2885&lt;&gt;0,#REF!,#REF!)),1)*IF($AA2885=2023,IF(OR($M2885="Услуги",$M2885="Работы"),#REF!,IF($U2885&lt;&gt;0,#REF!,#REF!)),1)*IF($AA2885=2024,IF(OR($M2885="Услуги",$M2885="Работы"),#REF!,IF($U2885&lt;&gt;0,#REF!,#REF!)),1)*IF($AA2885=2025,IF(OR($M2885="Услуги",$M2885="Работы"),#REF!,IF($U2885&lt;&gt;0,#REF!,#REF!)),1)</f>
        <v>#REF!</v>
      </c>
      <c r="AI2885" s="96" t="e">
        <f>Y2885*IF($AA2885=2021,IF(OR($M2885="Услуги",$M2885="Работы"),#REF!,IF($U2885&lt;&gt;0,#REF!,#REF!)),1)*IF($AA2885=2022,IF(OR($M2885="Услуги",$M2885="Работы"),#REF!,IF($U2885&lt;&gt;0,#REF!,#REF!)),1)*IF($AA2885=2023,IF(OR($M2885="Услуги",$M2885="Работы"),#REF!,IF($U2885&lt;&gt;0,#REF!,#REF!)),1)*IF($AA2885=2024,IF(OR($M2885="Услуги",$M2885="Работы"),#REF!,IF($U2885&lt;&gt;0,#REF!,#REF!)),1)*IF($AA2885=2025,IF(OR($M2885="Услуги",$M2885="Работы"),#REF!,IF($U2885&lt;&gt;0,#REF!,#REF!)),1)</f>
        <v>#REF!</v>
      </c>
      <c r="AJ2885" s="96" t="e">
        <f>Z2885*IF($AA2885=2021,IF(OR($M2885="Услуги",$M2885="Работы"),#REF!,IF($U2885&lt;&gt;0,#REF!,#REF!)),1)*IF($AA2885=2022,IF(OR($M2885="Услуги",$M2885="Работы"),#REF!,IF($U2885&lt;&gt;0,#REF!,#REF!)),1)*IF($AA2885=2023,IF(OR($M2885="Услуги",$M2885="Работы"),#REF!,IF($U2885&lt;&gt;0,#REF!,#REF!)),1)*IF($AA2885=2024,IF(OR($M2885="Услуги",$M2885="Работы"),#REF!,IF($U2885&lt;&gt;0,#REF!,#REF!)),1)*IF($AA2885=2025,IF(OR($M2885="Услуги",$M2885="Работы"),#REF!,IF($U2885&lt;&gt;0,#REF!,#REF!)),1)</f>
        <v>#REF!</v>
      </c>
    </row>
    <row r="2886" spans="1:36" ht="15" hidden="1" x14ac:dyDescent="0.25">
      <c r="A2886" s="85">
        <v>1</v>
      </c>
      <c r="B2886" s="86" t="s">
        <v>88</v>
      </c>
      <c r="C2886" s="215" t="s">
        <v>437</v>
      </c>
      <c r="D2886" s="85" t="s">
        <v>200</v>
      </c>
      <c r="E2886" s="85" t="s">
        <v>420</v>
      </c>
      <c r="F2886" s="88"/>
      <c r="G2886" s="87" t="e">
        <f>VLOOKUP(D2886,#REF!,2,FALSE)</f>
        <v>#REF!</v>
      </c>
      <c r="H2886" s="88"/>
      <c r="I2886" s="88"/>
      <c r="J2886" s="86" t="s">
        <v>87</v>
      </c>
      <c r="K2886" s="87" t="str">
        <f t="shared" si="749"/>
        <v>Защита сегментов АСУ ТП Филиал «Пермская ГРЭС» АО «Интер РАО – Электрогенерация»</v>
      </c>
      <c r="L2886" s="99" t="s">
        <v>230</v>
      </c>
      <c r="M2886" s="90" t="s">
        <v>532</v>
      </c>
      <c r="N2886" s="85" t="s">
        <v>261</v>
      </c>
      <c r="O2886" s="85" t="s">
        <v>262</v>
      </c>
      <c r="P2886" s="111">
        <v>7</v>
      </c>
      <c r="Q2886" s="100">
        <v>1021.9999999999999</v>
      </c>
      <c r="R2886" s="97">
        <v>0.2</v>
      </c>
      <c r="S2886" s="98">
        <f t="shared" si="752"/>
        <v>7153.9999999999991</v>
      </c>
      <c r="T2886" s="98">
        <f t="shared" si="750"/>
        <v>1192.3333333333333</v>
      </c>
      <c r="U2886" s="98">
        <v>0</v>
      </c>
      <c r="V2886" s="98">
        <f t="shared" si="751"/>
        <v>0</v>
      </c>
      <c r="W2886" s="95">
        <f t="shared" si="753"/>
        <v>0</v>
      </c>
      <c r="X2886" s="98">
        <f t="shared" si="757"/>
        <v>7153.9999999999991</v>
      </c>
      <c r="Y2886" s="98">
        <f t="shared" si="755"/>
        <v>1192.3333333333333</v>
      </c>
      <c r="Z2886" s="98">
        <f t="shared" si="756"/>
        <v>5961.6666666666661</v>
      </c>
      <c r="AA2886" s="243">
        <f>Приоритеты!$D$67</f>
        <v>2021</v>
      </c>
      <c r="AB2886" s="247" t="e">
        <f t="shared" si="754"/>
        <v>#REF!</v>
      </c>
      <c r="AC2886" s="96" t="e">
        <f>S2886*IF($AA2886=2021,IF(OR($M2886="Услуги",$M2886="Работы"),#REF!,IF($U2886&lt;&gt;0,#REF!,#REF!)),1)*IF($AA2886=2022,IF(OR($M2886="Услуги",$M2886="Работы"),#REF!,IF($U2886&lt;&gt;0,#REF!,#REF!)),1)*IF($AA2886=2023,IF(OR($M2886="Услуги",$M2886="Работы"),#REF!,IF($U2886&lt;&gt;0,#REF!,#REF!)),1)*IF($AA2886=2024,IF(OR($M2886="Услуги",$M2886="Работы"),#REF!,IF($U2886&lt;&gt;0,#REF!,#REF!)),1)*IF($AA2886=2025,IF(OR($M2886="Услуги",$M2886="Работы"),#REF!,IF($U2886&lt;&gt;0,#REF!,#REF!)),1)</f>
        <v>#REF!</v>
      </c>
      <c r="AD2886" s="96" t="e">
        <f>T2886*IF($AA2886=2021,IF(OR($M2886="Услуги",$M2886="Работы"),#REF!,IF($U2886&lt;&gt;0,#REF!,#REF!)),1)*IF($AA2886=2022,IF(OR($M2886="Услуги",$M2886="Работы"),#REF!,IF($U2886&lt;&gt;0,#REF!,#REF!)),1)*IF($AA2886=2023,IF(OR($M2886="Услуги",$M2886="Работы"),#REF!,IF($U2886&lt;&gt;0,#REF!,#REF!)),1)*IF($AA2886=2024,IF(OR($M2886="Услуги",$M2886="Работы"),#REF!,IF($U2886&lt;&gt;0,#REF!,#REF!)),1)*IF($AA2886=2025,IF(OR($M2886="Услуги",$M2886="Работы"),#REF!,IF($U2886&lt;&gt;0,#REF!,#REF!)),1)</f>
        <v>#REF!</v>
      </c>
      <c r="AE2886" s="96" t="e">
        <f>U2886*IF($AA2886=2021,IF(OR($M2886="Услуги",$M2886="Работы"),#REF!,IF($U2886&lt;&gt;0,#REF!,#REF!)),1)*IF($AA2886=2022,IF(OR($M2886="Услуги",$M2886="Работы"),#REF!,IF($U2886&lt;&gt;0,#REF!,#REF!)),1)*IF($AA2886=2023,IF(OR($M2886="Услуги",$M2886="Работы"),#REF!,IF($U2886&lt;&gt;0,#REF!,#REF!)),1)*IF($AA2886=2024,IF(OR($M2886="Услуги",$M2886="Работы"),#REF!,IF($U2886&lt;&gt;0,#REF!,#REF!)),1)*IF($AA2886=2025,IF(OR($M2886="Услуги",$M2886="Работы"),#REF!,IF($U2886&lt;&gt;0,#REF!,#REF!)),1)</f>
        <v>#REF!</v>
      </c>
      <c r="AF2886" s="96" t="e">
        <f>V2886*IF($AA2886=2021,IF(OR($M2886="Услуги",$M2886="Работы"),#REF!,IF($U2886&lt;&gt;0,#REF!,#REF!)),1)*IF($AA2886=2022,IF(OR($M2886="Услуги",$M2886="Работы"),#REF!,IF($U2886&lt;&gt;0,#REF!,#REF!)),1)*IF($AA2886=2023,IF(OR($M2886="Услуги",$M2886="Работы"),#REF!,IF($U2886&lt;&gt;0,#REF!,#REF!)),1)*IF($AA2886=2024,IF(OR($M2886="Услуги",$M2886="Работы"),#REF!,IF($U2886&lt;&gt;0,#REF!,#REF!)),1)*IF($AA2886=2025,IF(OR($M2886="Услуги",$M2886="Работы"),#REF!,IF($U2886&lt;&gt;0,#REF!,#REF!)),1)</f>
        <v>#REF!</v>
      </c>
      <c r="AG2886" s="96" t="e">
        <f>W2886*IF($AA2886=2021,IF(OR($M2886="Услуги",$M2886="Работы"),#REF!,IF($U2886&lt;&gt;0,#REF!,#REF!)),1)*IF($AA2886=2022,IF(OR($M2886="Услуги",$M2886="Работы"),#REF!,IF($U2886&lt;&gt;0,#REF!,#REF!)),1)*IF($AA2886=2023,IF(OR($M2886="Услуги",$M2886="Работы"),#REF!,IF($U2886&lt;&gt;0,#REF!,#REF!)),1)*IF($AA2886=2024,IF(OR($M2886="Услуги",$M2886="Работы"),#REF!,IF($U2886&lt;&gt;0,#REF!,#REF!)),1)*IF($AA2886=2025,IF(OR($M2886="Услуги",$M2886="Работы"),#REF!,IF($U2886&lt;&gt;0,#REF!,#REF!)),1)</f>
        <v>#REF!</v>
      </c>
      <c r="AH2886" s="96" t="e">
        <f>X2886*IF($AA2886=2021,IF(OR($M2886="Услуги",$M2886="Работы"),#REF!,IF($U2886&lt;&gt;0,#REF!,#REF!)),1)*IF($AA2886=2022,IF(OR($M2886="Услуги",$M2886="Работы"),#REF!,IF($U2886&lt;&gt;0,#REF!,#REF!)),1)*IF($AA2886=2023,IF(OR($M2886="Услуги",$M2886="Работы"),#REF!,IF($U2886&lt;&gt;0,#REF!,#REF!)),1)*IF($AA2886=2024,IF(OR($M2886="Услуги",$M2886="Работы"),#REF!,IF($U2886&lt;&gt;0,#REF!,#REF!)),1)*IF($AA2886=2025,IF(OR($M2886="Услуги",$M2886="Работы"),#REF!,IF($U2886&lt;&gt;0,#REF!,#REF!)),1)</f>
        <v>#REF!</v>
      </c>
      <c r="AI2886" s="96" t="e">
        <f>Y2886*IF($AA2886=2021,IF(OR($M2886="Услуги",$M2886="Работы"),#REF!,IF($U2886&lt;&gt;0,#REF!,#REF!)),1)*IF($AA2886=2022,IF(OR($M2886="Услуги",$M2886="Работы"),#REF!,IF($U2886&lt;&gt;0,#REF!,#REF!)),1)*IF($AA2886=2023,IF(OR($M2886="Услуги",$M2886="Работы"),#REF!,IF($U2886&lt;&gt;0,#REF!,#REF!)),1)*IF($AA2886=2024,IF(OR($M2886="Услуги",$M2886="Работы"),#REF!,IF($U2886&lt;&gt;0,#REF!,#REF!)),1)*IF($AA2886=2025,IF(OR($M2886="Услуги",$M2886="Работы"),#REF!,IF($U2886&lt;&gt;0,#REF!,#REF!)),1)</f>
        <v>#REF!</v>
      </c>
      <c r="AJ2886" s="96" t="e">
        <f>Z2886*IF($AA2886=2021,IF(OR($M2886="Услуги",$M2886="Работы"),#REF!,IF($U2886&lt;&gt;0,#REF!,#REF!)),1)*IF($AA2886=2022,IF(OR($M2886="Услуги",$M2886="Работы"),#REF!,IF($U2886&lt;&gt;0,#REF!,#REF!)),1)*IF($AA2886=2023,IF(OR($M2886="Услуги",$M2886="Работы"),#REF!,IF($U2886&lt;&gt;0,#REF!,#REF!)),1)*IF($AA2886=2024,IF(OR($M2886="Услуги",$M2886="Работы"),#REF!,IF($U2886&lt;&gt;0,#REF!,#REF!)),1)*IF($AA2886=2025,IF(OR($M2886="Услуги",$M2886="Работы"),#REF!,IF($U2886&lt;&gt;0,#REF!,#REF!)),1)</f>
        <v>#REF!</v>
      </c>
    </row>
    <row r="2887" spans="1:36" ht="15" hidden="1" x14ac:dyDescent="0.25">
      <c r="A2887" s="85">
        <v>1</v>
      </c>
      <c r="B2887" s="86" t="s">
        <v>88</v>
      </c>
      <c r="C2887" s="215" t="s">
        <v>437</v>
      </c>
      <c r="D2887" s="85" t="s">
        <v>200</v>
      </c>
      <c r="E2887" s="85" t="s">
        <v>420</v>
      </c>
      <c r="F2887" s="88"/>
      <c r="G2887" s="87" t="e">
        <f>VLOOKUP(D2887,#REF!,2,FALSE)</f>
        <v>#REF!</v>
      </c>
      <c r="H2887" s="88"/>
      <c r="I2887" s="88"/>
      <c r="J2887" s="86" t="s">
        <v>87</v>
      </c>
      <c r="K2887" s="87" t="str">
        <f t="shared" si="749"/>
        <v>Защита сегментов АСУ ТП Филиал «Пермская ГРЭС» АО «Интер РАО – Электрогенерация»</v>
      </c>
      <c r="L2887" s="99" t="s">
        <v>230</v>
      </c>
      <c r="M2887" s="86" t="s">
        <v>4</v>
      </c>
      <c r="N2887" s="85" t="s">
        <v>263</v>
      </c>
      <c r="O2887" s="85" t="s">
        <v>264</v>
      </c>
      <c r="P2887" s="111">
        <v>7</v>
      </c>
      <c r="Q2887" s="100">
        <v>3000</v>
      </c>
      <c r="R2887" s="97">
        <v>0</v>
      </c>
      <c r="S2887" s="98">
        <f t="shared" si="752"/>
        <v>21000</v>
      </c>
      <c r="T2887" s="98">
        <f t="shared" si="750"/>
        <v>0</v>
      </c>
      <c r="U2887" s="95">
        <f>Q2887*P2887</f>
        <v>21000</v>
      </c>
      <c r="V2887" s="98">
        <f t="shared" si="751"/>
        <v>0</v>
      </c>
      <c r="W2887" s="95">
        <f t="shared" si="753"/>
        <v>21000</v>
      </c>
      <c r="X2887" s="98"/>
      <c r="Y2887" s="98">
        <f t="shared" si="755"/>
        <v>0</v>
      </c>
      <c r="Z2887" s="98">
        <f t="shared" si="756"/>
        <v>0</v>
      </c>
      <c r="AA2887" s="243">
        <f>Приоритеты!$D$67</f>
        <v>2021</v>
      </c>
      <c r="AB2887" s="247" t="e">
        <f t="shared" si="754"/>
        <v>#REF!</v>
      </c>
      <c r="AC2887" s="96" t="e">
        <f>S2887*IF($AA2887=2021,IF(OR($M2887="Услуги",$M2887="Работы"),#REF!,IF($U2887&lt;&gt;0,#REF!,#REF!)),1)*IF($AA2887=2022,IF(OR($M2887="Услуги",$M2887="Работы"),#REF!,IF($U2887&lt;&gt;0,#REF!,#REF!)),1)*IF($AA2887=2023,IF(OR($M2887="Услуги",$M2887="Работы"),#REF!,IF($U2887&lt;&gt;0,#REF!,#REF!)),1)*IF($AA2887=2024,IF(OR($M2887="Услуги",$M2887="Работы"),#REF!,IF($U2887&lt;&gt;0,#REF!,#REF!)),1)*IF($AA2887=2025,IF(OR($M2887="Услуги",$M2887="Работы"),#REF!,IF($U2887&lt;&gt;0,#REF!,#REF!)),1)</f>
        <v>#REF!</v>
      </c>
      <c r="AD2887" s="96" t="e">
        <f>T2887*IF($AA2887=2021,IF(OR($M2887="Услуги",$M2887="Работы"),#REF!,IF($U2887&lt;&gt;0,#REF!,#REF!)),1)*IF($AA2887=2022,IF(OR($M2887="Услуги",$M2887="Работы"),#REF!,IF($U2887&lt;&gt;0,#REF!,#REF!)),1)*IF($AA2887=2023,IF(OR($M2887="Услуги",$M2887="Работы"),#REF!,IF($U2887&lt;&gt;0,#REF!,#REF!)),1)*IF($AA2887=2024,IF(OR($M2887="Услуги",$M2887="Работы"),#REF!,IF($U2887&lt;&gt;0,#REF!,#REF!)),1)*IF($AA2887=2025,IF(OR($M2887="Услуги",$M2887="Работы"),#REF!,IF($U2887&lt;&gt;0,#REF!,#REF!)),1)</f>
        <v>#REF!</v>
      </c>
      <c r="AE2887" s="96" t="e">
        <f>U2887*IF($AA2887=2021,IF(OR($M2887="Услуги",$M2887="Работы"),#REF!,IF($U2887&lt;&gt;0,#REF!,#REF!)),1)*IF($AA2887=2022,IF(OR($M2887="Услуги",$M2887="Работы"),#REF!,IF($U2887&lt;&gt;0,#REF!,#REF!)),1)*IF($AA2887=2023,IF(OR($M2887="Услуги",$M2887="Работы"),#REF!,IF($U2887&lt;&gt;0,#REF!,#REF!)),1)*IF($AA2887=2024,IF(OR($M2887="Услуги",$M2887="Работы"),#REF!,IF($U2887&lt;&gt;0,#REF!,#REF!)),1)*IF($AA2887=2025,IF(OR($M2887="Услуги",$M2887="Работы"),#REF!,IF($U2887&lt;&gt;0,#REF!,#REF!)),1)</f>
        <v>#REF!</v>
      </c>
      <c r="AF2887" s="96" t="e">
        <f>V2887*IF($AA2887=2021,IF(OR($M2887="Услуги",$M2887="Работы"),#REF!,IF($U2887&lt;&gt;0,#REF!,#REF!)),1)*IF($AA2887=2022,IF(OR($M2887="Услуги",$M2887="Работы"),#REF!,IF($U2887&lt;&gt;0,#REF!,#REF!)),1)*IF($AA2887=2023,IF(OR($M2887="Услуги",$M2887="Работы"),#REF!,IF($U2887&lt;&gt;0,#REF!,#REF!)),1)*IF($AA2887=2024,IF(OR($M2887="Услуги",$M2887="Работы"),#REF!,IF($U2887&lt;&gt;0,#REF!,#REF!)),1)*IF($AA2887=2025,IF(OR($M2887="Услуги",$M2887="Работы"),#REF!,IF($U2887&lt;&gt;0,#REF!,#REF!)),1)</f>
        <v>#REF!</v>
      </c>
      <c r="AG2887" s="96" t="e">
        <f>W2887*IF($AA2887=2021,IF(OR($M2887="Услуги",$M2887="Работы"),#REF!,IF($U2887&lt;&gt;0,#REF!,#REF!)),1)*IF($AA2887=2022,IF(OR($M2887="Услуги",$M2887="Работы"),#REF!,IF($U2887&lt;&gt;0,#REF!,#REF!)),1)*IF($AA2887=2023,IF(OR($M2887="Услуги",$M2887="Работы"),#REF!,IF($U2887&lt;&gt;0,#REF!,#REF!)),1)*IF($AA2887=2024,IF(OR($M2887="Услуги",$M2887="Работы"),#REF!,IF($U2887&lt;&gt;0,#REF!,#REF!)),1)*IF($AA2887=2025,IF(OR($M2887="Услуги",$M2887="Работы"),#REF!,IF($U2887&lt;&gt;0,#REF!,#REF!)),1)</f>
        <v>#REF!</v>
      </c>
      <c r="AH2887" s="96" t="e">
        <f>X2887*IF($AA2887=2021,IF(OR($M2887="Услуги",$M2887="Работы"),#REF!,IF($U2887&lt;&gt;0,#REF!,#REF!)),1)*IF($AA2887=2022,IF(OR($M2887="Услуги",$M2887="Работы"),#REF!,IF($U2887&lt;&gt;0,#REF!,#REF!)),1)*IF($AA2887=2023,IF(OR($M2887="Услуги",$M2887="Работы"),#REF!,IF($U2887&lt;&gt;0,#REF!,#REF!)),1)*IF($AA2887=2024,IF(OR($M2887="Услуги",$M2887="Работы"),#REF!,IF($U2887&lt;&gt;0,#REF!,#REF!)),1)*IF($AA2887=2025,IF(OR($M2887="Услуги",$M2887="Работы"),#REF!,IF($U2887&lt;&gt;0,#REF!,#REF!)),1)</f>
        <v>#REF!</v>
      </c>
      <c r="AI2887" s="96" t="e">
        <f>Y2887*IF($AA2887=2021,IF(OR($M2887="Услуги",$M2887="Работы"),#REF!,IF($U2887&lt;&gt;0,#REF!,#REF!)),1)*IF($AA2887=2022,IF(OR($M2887="Услуги",$M2887="Работы"),#REF!,IF($U2887&lt;&gt;0,#REF!,#REF!)),1)*IF($AA2887=2023,IF(OR($M2887="Услуги",$M2887="Работы"),#REF!,IF($U2887&lt;&gt;0,#REF!,#REF!)),1)*IF($AA2887=2024,IF(OR($M2887="Услуги",$M2887="Работы"),#REF!,IF($U2887&lt;&gt;0,#REF!,#REF!)),1)*IF($AA2887=2025,IF(OR($M2887="Услуги",$M2887="Работы"),#REF!,IF($U2887&lt;&gt;0,#REF!,#REF!)),1)</f>
        <v>#REF!</v>
      </c>
      <c r="AJ2887" s="96" t="e">
        <f>Z2887*IF($AA2887=2021,IF(OR($M2887="Услуги",$M2887="Работы"),#REF!,IF($U2887&lt;&gt;0,#REF!,#REF!)),1)*IF($AA2887=2022,IF(OR($M2887="Услуги",$M2887="Работы"),#REF!,IF($U2887&lt;&gt;0,#REF!,#REF!)),1)*IF($AA2887=2023,IF(OR($M2887="Услуги",$M2887="Работы"),#REF!,IF($U2887&lt;&gt;0,#REF!,#REF!)),1)*IF($AA2887=2024,IF(OR($M2887="Услуги",$M2887="Работы"),#REF!,IF($U2887&lt;&gt;0,#REF!,#REF!)),1)*IF($AA2887=2025,IF(OR($M2887="Услуги",$M2887="Работы"),#REF!,IF($U2887&lt;&gt;0,#REF!,#REF!)),1)</f>
        <v>#REF!</v>
      </c>
    </row>
    <row r="2888" spans="1:36" ht="15" hidden="1" x14ac:dyDescent="0.25">
      <c r="A2888" s="85">
        <v>1</v>
      </c>
      <c r="B2888" s="86" t="s">
        <v>88</v>
      </c>
      <c r="C2888" s="215" t="s">
        <v>437</v>
      </c>
      <c r="D2888" s="85" t="s">
        <v>200</v>
      </c>
      <c r="E2888" s="85" t="s">
        <v>420</v>
      </c>
      <c r="F2888" s="88"/>
      <c r="G2888" s="87" t="e">
        <f>VLOOKUP(D2888,#REF!,2,FALSE)</f>
        <v>#REF!</v>
      </c>
      <c r="H2888" s="88"/>
      <c r="I2888" s="88"/>
      <c r="J2888" s="86" t="s">
        <v>87</v>
      </c>
      <c r="K2888" s="87" t="str">
        <f t="shared" si="749"/>
        <v>Защита сегментов АСУ ТП Филиал «Пермская ГРЭС» АО «Интер РАО – Электрогенерация»</v>
      </c>
      <c r="L2888" s="99" t="s">
        <v>230</v>
      </c>
      <c r="M2888" s="90" t="s">
        <v>532</v>
      </c>
      <c r="N2888" s="85" t="s">
        <v>265</v>
      </c>
      <c r="O2888" s="85" t="s">
        <v>266</v>
      </c>
      <c r="P2888" s="111">
        <v>7</v>
      </c>
      <c r="Q2888" s="100">
        <v>1050</v>
      </c>
      <c r="R2888" s="97">
        <v>0.2</v>
      </c>
      <c r="S2888" s="98">
        <f t="shared" si="752"/>
        <v>7350</v>
      </c>
      <c r="T2888" s="98">
        <f t="shared" si="750"/>
        <v>1225</v>
      </c>
      <c r="U2888" s="98">
        <v>0</v>
      </c>
      <c r="V2888" s="98">
        <f t="shared" si="751"/>
        <v>0</v>
      </c>
      <c r="W2888" s="95">
        <f t="shared" si="753"/>
        <v>0</v>
      </c>
      <c r="X2888" s="98">
        <f t="shared" si="757"/>
        <v>7350</v>
      </c>
      <c r="Y2888" s="98">
        <f t="shared" si="755"/>
        <v>1225</v>
      </c>
      <c r="Z2888" s="98">
        <f t="shared" si="756"/>
        <v>6125</v>
      </c>
      <c r="AA2888" s="243">
        <f>Приоритеты!$D$67</f>
        <v>2021</v>
      </c>
      <c r="AB2888" s="247" t="e">
        <f t="shared" si="754"/>
        <v>#REF!</v>
      </c>
      <c r="AC2888" s="96" t="e">
        <f>S2888*IF($AA2888=2021,IF(OR($M2888="Услуги",$M2888="Работы"),#REF!,IF($U2888&lt;&gt;0,#REF!,#REF!)),1)*IF($AA2888=2022,IF(OR($M2888="Услуги",$M2888="Работы"),#REF!,IF($U2888&lt;&gt;0,#REF!,#REF!)),1)*IF($AA2888=2023,IF(OR($M2888="Услуги",$M2888="Работы"),#REF!,IF($U2888&lt;&gt;0,#REF!,#REF!)),1)*IF($AA2888=2024,IF(OR($M2888="Услуги",$M2888="Работы"),#REF!,IF($U2888&lt;&gt;0,#REF!,#REF!)),1)*IF($AA2888=2025,IF(OR($M2888="Услуги",$M2888="Работы"),#REF!,IF($U2888&lt;&gt;0,#REF!,#REF!)),1)</f>
        <v>#REF!</v>
      </c>
      <c r="AD2888" s="96" t="e">
        <f>T2888*IF($AA2888=2021,IF(OR($M2888="Услуги",$M2888="Работы"),#REF!,IF($U2888&lt;&gt;0,#REF!,#REF!)),1)*IF($AA2888=2022,IF(OR($M2888="Услуги",$M2888="Работы"),#REF!,IF($U2888&lt;&gt;0,#REF!,#REF!)),1)*IF($AA2888=2023,IF(OR($M2888="Услуги",$M2888="Работы"),#REF!,IF($U2888&lt;&gt;0,#REF!,#REF!)),1)*IF($AA2888=2024,IF(OR($M2888="Услуги",$M2888="Работы"),#REF!,IF($U2888&lt;&gt;0,#REF!,#REF!)),1)*IF($AA2888=2025,IF(OR($M2888="Услуги",$M2888="Работы"),#REF!,IF($U2888&lt;&gt;0,#REF!,#REF!)),1)</f>
        <v>#REF!</v>
      </c>
      <c r="AE2888" s="96" t="e">
        <f>U2888*IF($AA2888=2021,IF(OR($M2888="Услуги",$M2888="Работы"),#REF!,IF($U2888&lt;&gt;0,#REF!,#REF!)),1)*IF($AA2888=2022,IF(OR($M2888="Услуги",$M2888="Работы"),#REF!,IF($U2888&lt;&gt;0,#REF!,#REF!)),1)*IF($AA2888=2023,IF(OR($M2888="Услуги",$M2888="Работы"),#REF!,IF($U2888&lt;&gt;0,#REF!,#REF!)),1)*IF($AA2888=2024,IF(OR($M2888="Услуги",$M2888="Работы"),#REF!,IF($U2888&lt;&gt;0,#REF!,#REF!)),1)*IF($AA2888=2025,IF(OR($M2888="Услуги",$M2888="Работы"),#REF!,IF($U2888&lt;&gt;0,#REF!,#REF!)),1)</f>
        <v>#REF!</v>
      </c>
      <c r="AF2888" s="96" t="e">
        <f>V2888*IF($AA2888=2021,IF(OR($M2888="Услуги",$M2888="Работы"),#REF!,IF($U2888&lt;&gt;0,#REF!,#REF!)),1)*IF($AA2888=2022,IF(OR($M2888="Услуги",$M2888="Работы"),#REF!,IF($U2888&lt;&gt;0,#REF!,#REF!)),1)*IF($AA2888=2023,IF(OR($M2888="Услуги",$M2888="Работы"),#REF!,IF($U2888&lt;&gt;0,#REF!,#REF!)),1)*IF($AA2888=2024,IF(OR($M2888="Услуги",$M2888="Работы"),#REF!,IF($U2888&lt;&gt;0,#REF!,#REF!)),1)*IF($AA2888=2025,IF(OR($M2888="Услуги",$M2888="Работы"),#REF!,IF($U2888&lt;&gt;0,#REF!,#REF!)),1)</f>
        <v>#REF!</v>
      </c>
      <c r="AG2888" s="96" t="e">
        <f>W2888*IF($AA2888=2021,IF(OR($M2888="Услуги",$M2888="Работы"),#REF!,IF($U2888&lt;&gt;0,#REF!,#REF!)),1)*IF($AA2888=2022,IF(OR($M2888="Услуги",$M2888="Работы"),#REF!,IF($U2888&lt;&gt;0,#REF!,#REF!)),1)*IF($AA2888=2023,IF(OR($M2888="Услуги",$M2888="Работы"),#REF!,IF($U2888&lt;&gt;0,#REF!,#REF!)),1)*IF($AA2888=2024,IF(OR($M2888="Услуги",$M2888="Работы"),#REF!,IF($U2888&lt;&gt;0,#REF!,#REF!)),1)*IF($AA2888=2025,IF(OR($M2888="Услуги",$M2888="Работы"),#REF!,IF($U2888&lt;&gt;0,#REF!,#REF!)),1)</f>
        <v>#REF!</v>
      </c>
      <c r="AH2888" s="96" t="e">
        <f>X2888*IF($AA2888=2021,IF(OR($M2888="Услуги",$M2888="Работы"),#REF!,IF($U2888&lt;&gt;0,#REF!,#REF!)),1)*IF($AA2888=2022,IF(OR($M2888="Услуги",$M2888="Работы"),#REF!,IF($U2888&lt;&gt;0,#REF!,#REF!)),1)*IF($AA2888=2023,IF(OR($M2888="Услуги",$M2888="Работы"),#REF!,IF($U2888&lt;&gt;0,#REF!,#REF!)),1)*IF($AA2888=2024,IF(OR($M2888="Услуги",$M2888="Работы"),#REF!,IF($U2888&lt;&gt;0,#REF!,#REF!)),1)*IF($AA2888=2025,IF(OR($M2888="Услуги",$M2888="Работы"),#REF!,IF($U2888&lt;&gt;0,#REF!,#REF!)),1)</f>
        <v>#REF!</v>
      </c>
      <c r="AI2888" s="96" t="e">
        <f>Y2888*IF($AA2888=2021,IF(OR($M2888="Услуги",$M2888="Работы"),#REF!,IF($U2888&lt;&gt;0,#REF!,#REF!)),1)*IF($AA2888=2022,IF(OR($M2888="Услуги",$M2888="Работы"),#REF!,IF($U2888&lt;&gt;0,#REF!,#REF!)),1)*IF($AA2888=2023,IF(OR($M2888="Услуги",$M2888="Работы"),#REF!,IF($U2888&lt;&gt;0,#REF!,#REF!)),1)*IF($AA2888=2024,IF(OR($M2888="Услуги",$M2888="Работы"),#REF!,IF($U2888&lt;&gt;0,#REF!,#REF!)),1)*IF($AA2888=2025,IF(OR($M2888="Услуги",$M2888="Работы"),#REF!,IF($U2888&lt;&gt;0,#REF!,#REF!)),1)</f>
        <v>#REF!</v>
      </c>
      <c r="AJ2888" s="96" t="e">
        <f>Z2888*IF($AA2888=2021,IF(OR($M2888="Услуги",$M2888="Работы"),#REF!,IF($U2888&lt;&gt;0,#REF!,#REF!)),1)*IF($AA2888=2022,IF(OR($M2888="Услуги",$M2888="Работы"),#REF!,IF($U2888&lt;&gt;0,#REF!,#REF!)),1)*IF($AA2888=2023,IF(OR($M2888="Услуги",$M2888="Работы"),#REF!,IF($U2888&lt;&gt;0,#REF!,#REF!)),1)*IF($AA2888=2024,IF(OR($M2888="Услуги",$M2888="Работы"),#REF!,IF($U2888&lt;&gt;0,#REF!,#REF!)),1)*IF($AA2888=2025,IF(OR($M2888="Услуги",$M2888="Работы"),#REF!,IF($U2888&lt;&gt;0,#REF!,#REF!)),1)</f>
        <v>#REF!</v>
      </c>
    </row>
    <row r="2889" spans="1:36" ht="15" hidden="1" x14ac:dyDescent="0.25">
      <c r="A2889" s="85">
        <v>1</v>
      </c>
      <c r="B2889" s="86" t="s">
        <v>88</v>
      </c>
      <c r="C2889" s="215" t="s">
        <v>437</v>
      </c>
      <c r="D2889" s="85" t="s">
        <v>200</v>
      </c>
      <c r="E2889" s="85" t="s">
        <v>420</v>
      </c>
      <c r="F2889" s="88"/>
      <c r="G2889" s="87" t="e">
        <f>VLOOKUP(D2889,#REF!,2,FALSE)</f>
        <v>#REF!</v>
      </c>
      <c r="H2889" s="88"/>
      <c r="I2889" s="88"/>
      <c r="J2889" s="86" t="s">
        <v>87</v>
      </c>
      <c r="K2889" s="87" t="str">
        <f t="shared" si="749"/>
        <v>Защита сегментов АСУ ТП Филиал «Пермская ГРЭС» АО «Интер РАО – Электрогенерация»</v>
      </c>
      <c r="L2889" s="99" t="s">
        <v>230</v>
      </c>
      <c r="M2889" s="90" t="s">
        <v>4</v>
      </c>
      <c r="N2889" s="85" t="s">
        <v>271</v>
      </c>
      <c r="O2889" s="85" t="s">
        <v>272</v>
      </c>
      <c r="P2889" s="111">
        <v>5</v>
      </c>
      <c r="Q2889" s="100">
        <v>9740</v>
      </c>
      <c r="R2889" s="94">
        <v>0</v>
      </c>
      <c r="S2889" s="98">
        <f t="shared" si="752"/>
        <v>48700</v>
      </c>
      <c r="T2889" s="98">
        <f t="shared" si="750"/>
        <v>0</v>
      </c>
      <c r="U2889" s="95">
        <f>Q2889*P2889</f>
        <v>48700</v>
      </c>
      <c r="V2889" s="98">
        <f t="shared" si="751"/>
        <v>0</v>
      </c>
      <c r="W2889" s="95">
        <f t="shared" si="753"/>
        <v>48700</v>
      </c>
      <c r="X2889" s="98"/>
      <c r="Y2889" s="98">
        <f t="shared" si="755"/>
        <v>0</v>
      </c>
      <c r="Z2889" s="98">
        <f t="shared" si="756"/>
        <v>0</v>
      </c>
      <c r="AA2889" s="243">
        <f>Приоритеты!$D$67</f>
        <v>2021</v>
      </c>
      <c r="AB2889" s="247" t="e">
        <f t="shared" si="754"/>
        <v>#REF!</v>
      </c>
      <c r="AC2889" s="96" t="e">
        <f>S2889*IF($AA2889=2021,IF(OR($M2889="Услуги",$M2889="Работы"),#REF!,IF($U2889&lt;&gt;0,#REF!,#REF!)),1)*IF($AA2889=2022,IF(OR($M2889="Услуги",$M2889="Работы"),#REF!,IF($U2889&lt;&gt;0,#REF!,#REF!)),1)*IF($AA2889=2023,IF(OR($M2889="Услуги",$M2889="Работы"),#REF!,IF($U2889&lt;&gt;0,#REF!,#REF!)),1)*IF($AA2889=2024,IF(OR($M2889="Услуги",$M2889="Работы"),#REF!,IF($U2889&lt;&gt;0,#REF!,#REF!)),1)*IF($AA2889=2025,IF(OR($M2889="Услуги",$M2889="Работы"),#REF!,IF($U2889&lt;&gt;0,#REF!,#REF!)),1)</f>
        <v>#REF!</v>
      </c>
      <c r="AD2889" s="96" t="e">
        <f>T2889*IF($AA2889=2021,IF(OR($M2889="Услуги",$M2889="Работы"),#REF!,IF($U2889&lt;&gt;0,#REF!,#REF!)),1)*IF($AA2889=2022,IF(OR($M2889="Услуги",$M2889="Работы"),#REF!,IF($U2889&lt;&gt;0,#REF!,#REF!)),1)*IF($AA2889=2023,IF(OR($M2889="Услуги",$M2889="Работы"),#REF!,IF($U2889&lt;&gt;0,#REF!,#REF!)),1)*IF($AA2889=2024,IF(OR($M2889="Услуги",$M2889="Работы"),#REF!,IF($U2889&lt;&gt;0,#REF!,#REF!)),1)*IF($AA2889=2025,IF(OR($M2889="Услуги",$M2889="Работы"),#REF!,IF($U2889&lt;&gt;0,#REF!,#REF!)),1)</f>
        <v>#REF!</v>
      </c>
      <c r="AE2889" s="96" t="e">
        <f>U2889*IF($AA2889=2021,IF(OR($M2889="Услуги",$M2889="Работы"),#REF!,IF($U2889&lt;&gt;0,#REF!,#REF!)),1)*IF($AA2889=2022,IF(OR($M2889="Услуги",$M2889="Работы"),#REF!,IF($U2889&lt;&gt;0,#REF!,#REF!)),1)*IF($AA2889=2023,IF(OR($M2889="Услуги",$M2889="Работы"),#REF!,IF($U2889&lt;&gt;0,#REF!,#REF!)),1)*IF($AA2889=2024,IF(OR($M2889="Услуги",$M2889="Работы"),#REF!,IF($U2889&lt;&gt;0,#REF!,#REF!)),1)*IF($AA2889=2025,IF(OR($M2889="Услуги",$M2889="Работы"),#REF!,IF($U2889&lt;&gt;0,#REF!,#REF!)),1)</f>
        <v>#REF!</v>
      </c>
      <c r="AF2889" s="96" t="e">
        <f>V2889*IF($AA2889=2021,IF(OR($M2889="Услуги",$M2889="Работы"),#REF!,IF($U2889&lt;&gt;0,#REF!,#REF!)),1)*IF($AA2889=2022,IF(OR($M2889="Услуги",$M2889="Работы"),#REF!,IF($U2889&lt;&gt;0,#REF!,#REF!)),1)*IF($AA2889=2023,IF(OR($M2889="Услуги",$M2889="Работы"),#REF!,IF($U2889&lt;&gt;0,#REF!,#REF!)),1)*IF($AA2889=2024,IF(OR($M2889="Услуги",$M2889="Работы"),#REF!,IF($U2889&lt;&gt;0,#REF!,#REF!)),1)*IF($AA2889=2025,IF(OR($M2889="Услуги",$M2889="Работы"),#REF!,IF($U2889&lt;&gt;0,#REF!,#REF!)),1)</f>
        <v>#REF!</v>
      </c>
      <c r="AG2889" s="96" t="e">
        <f>W2889*IF($AA2889=2021,IF(OR($M2889="Услуги",$M2889="Работы"),#REF!,IF($U2889&lt;&gt;0,#REF!,#REF!)),1)*IF($AA2889=2022,IF(OR($M2889="Услуги",$M2889="Работы"),#REF!,IF($U2889&lt;&gt;0,#REF!,#REF!)),1)*IF($AA2889=2023,IF(OR($M2889="Услуги",$M2889="Работы"),#REF!,IF($U2889&lt;&gt;0,#REF!,#REF!)),1)*IF($AA2889=2024,IF(OR($M2889="Услуги",$M2889="Работы"),#REF!,IF($U2889&lt;&gt;0,#REF!,#REF!)),1)*IF($AA2889=2025,IF(OR($M2889="Услуги",$M2889="Работы"),#REF!,IF($U2889&lt;&gt;0,#REF!,#REF!)),1)</f>
        <v>#REF!</v>
      </c>
      <c r="AH2889" s="96" t="e">
        <f>X2889*IF($AA2889=2021,IF(OR($M2889="Услуги",$M2889="Работы"),#REF!,IF($U2889&lt;&gt;0,#REF!,#REF!)),1)*IF($AA2889=2022,IF(OR($M2889="Услуги",$M2889="Работы"),#REF!,IF($U2889&lt;&gt;0,#REF!,#REF!)),1)*IF($AA2889=2023,IF(OR($M2889="Услуги",$M2889="Работы"),#REF!,IF($U2889&lt;&gt;0,#REF!,#REF!)),1)*IF($AA2889=2024,IF(OR($M2889="Услуги",$M2889="Работы"),#REF!,IF($U2889&lt;&gt;0,#REF!,#REF!)),1)*IF($AA2889=2025,IF(OR($M2889="Услуги",$M2889="Работы"),#REF!,IF($U2889&lt;&gt;0,#REF!,#REF!)),1)</f>
        <v>#REF!</v>
      </c>
      <c r="AI2889" s="96" t="e">
        <f>Y2889*IF($AA2889=2021,IF(OR($M2889="Услуги",$M2889="Работы"),#REF!,IF($U2889&lt;&gt;0,#REF!,#REF!)),1)*IF($AA2889=2022,IF(OR($M2889="Услуги",$M2889="Работы"),#REF!,IF($U2889&lt;&gt;0,#REF!,#REF!)),1)*IF($AA2889=2023,IF(OR($M2889="Услуги",$M2889="Работы"),#REF!,IF($U2889&lt;&gt;0,#REF!,#REF!)),1)*IF($AA2889=2024,IF(OR($M2889="Услуги",$M2889="Работы"),#REF!,IF($U2889&lt;&gt;0,#REF!,#REF!)),1)*IF($AA2889=2025,IF(OR($M2889="Услуги",$M2889="Работы"),#REF!,IF($U2889&lt;&gt;0,#REF!,#REF!)),1)</f>
        <v>#REF!</v>
      </c>
      <c r="AJ2889" s="96" t="e">
        <f>Z2889*IF($AA2889=2021,IF(OR($M2889="Услуги",$M2889="Работы"),#REF!,IF($U2889&lt;&gt;0,#REF!,#REF!)),1)*IF($AA2889=2022,IF(OR($M2889="Услуги",$M2889="Работы"),#REF!,IF($U2889&lt;&gt;0,#REF!,#REF!)),1)*IF($AA2889=2023,IF(OR($M2889="Услуги",$M2889="Работы"),#REF!,IF($U2889&lt;&gt;0,#REF!,#REF!)),1)*IF($AA2889=2024,IF(OR($M2889="Услуги",$M2889="Работы"),#REF!,IF($U2889&lt;&gt;0,#REF!,#REF!)),1)*IF($AA2889=2025,IF(OR($M2889="Услуги",$M2889="Работы"),#REF!,IF($U2889&lt;&gt;0,#REF!,#REF!)),1)</f>
        <v>#REF!</v>
      </c>
    </row>
    <row r="2890" spans="1:36" ht="15" hidden="1" x14ac:dyDescent="0.25">
      <c r="A2890" s="85">
        <v>1</v>
      </c>
      <c r="B2890" s="86" t="s">
        <v>88</v>
      </c>
      <c r="C2890" s="215" t="s">
        <v>437</v>
      </c>
      <c r="D2890" s="85" t="s">
        <v>200</v>
      </c>
      <c r="E2890" s="85" t="s">
        <v>420</v>
      </c>
      <c r="F2890" s="88"/>
      <c r="G2890" s="87" t="e">
        <f>VLOOKUP(D2890,#REF!,2,FALSE)</f>
        <v>#REF!</v>
      </c>
      <c r="H2890" s="88"/>
      <c r="I2890" s="88"/>
      <c r="J2890" s="86" t="s">
        <v>87</v>
      </c>
      <c r="K2890" s="87" t="str">
        <f t="shared" si="749"/>
        <v>Защита сегментов АСУ ТП Филиал «Пермская ГРЭС» АО «Интер РАО – Электрогенерация»</v>
      </c>
      <c r="L2890" s="99" t="s">
        <v>230</v>
      </c>
      <c r="M2890" s="90" t="s">
        <v>532</v>
      </c>
      <c r="N2890" s="85" t="s">
        <v>273</v>
      </c>
      <c r="O2890" s="85" t="s">
        <v>274</v>
      </c>
      <c r="P2890" s="111">
        <v>5</v>
      </c>
      <c r="Q2890" s="100">
        <v>3409</v>
      </c>
      <c r="R2890" s="97">
        <v>0.2</v>
      </c>
      <c r="S2890" s="98">
        <f t="shared" si="752"/>
        <v>17045</v>
      </c>
      <c r="T2890" s="98">
        <f t="shared" si="750"/>
        <v>2840.8333333333339</v>
      </c>
      <c r="U2890" s="98">
        <v>0</v>
      </c>
      <c r="V2890" s="98">
        <f t="shared" si="751"/>
        <v>0</v>
      </c>
      <c r="W2890" s="95">
        <f t="shared" si="753"/>
        <v>0</v>
      </c>
      <c r="X2890" s="98">
        <f t="shared" si="757"/>
        <v>17045</v>
      </c>
      <c r="Y2890" s="98">
        <f t="shared" si="755"/>
        <v>2840.8333333333339</v>
      </c>
      <c r="Z2890" s="98">
        <f t="shared" si="756"/>
        <v>14204.166666666666</v>
      </c>
      <c r="AA2890" s="243">
        <f>Приоритеты!$D$67</f>
        <v>2021</v>
      </c>
      <c r="AB2890" s="247" t="e">
        <f t="shared" si="754"/>
        <v>#REF!</v>
      </c>
      <c r="AC2890" s="96" t="e">
        <f>S2890*IF($AA2890=2021,IF(OR($M2890="Услуги",$M2890="Работы"),#REF!,IF($U2890&lt;&gt;0,#REF!,#REF!)),1)*IF($AA2890=2022,IF(OR($M2890="Услуги",$M2890="Работы"),#REF!,IF($U2890&lt;&gt;0,#REF!,#REF!)),1)*IF($AA2890=2023,IF(OR($M2890="Услуги",$M2890="Работы"),#REF!,IF($U2890&lt;&gt;0,#REF!,#REF!)),1)*IF($AA2890=2024,IF(OR($M2890="Услуги",$M2890="Работы"),#REF!,IF($U2890&lt;&gt;0,#REF!,#REF!)),1)*IF($AA2890=2025,IF(OR($M2890="Услуги",$M2890="Работы"),#REF!,IF($U2890&lt;&gt;0,#REF!,#REF!)),1)</f>
        <v>#REF!</v>
      </c>
      <c r="AD2890" s="96" t="e">
        <f>T2890*IF($AA2890=2021,IF(OR($M2890="Услуги",$M2890="Работы"),#REF!,IF($U2890&lt;&gt;0,#REF!,#REF!)),1)*IF($AA2890=2022,IF(OR($M2890="Услуги",$M2890="Работы"),#REF!,IF($U2890&lt;&gt;0,#REF!,#REF!)),1)*IF($AA2890=2023,IF(OR($M2890="Услуги",$M2890="Работы"),#REF!,IF($U2890&lt;&gt;0,#REF!,#REF!)),1)*IF($AA2890=2024,IF(OR($M2890="Услуги",$M2890="Работы"),#REF!,IF($U2890&lt;&gt;0,#REF!,#REF!)),1)*IF($AA2890=2025,IF(OR($M2890="Услуги",$M2890="Работы"),#REF!,IF($U2890&lt;&gt;0,#REF!,#REF!)),1)</f>
        <v>#REF!</v>
      </c>
      <c r="AE2890" s="96" t="e">
        <f>U2890*IF($AA2890=2021,IF(OR($M2890="Услуги",$M2890="Работы"),#REF!,IF($U2890&lt;&gt;0,#REF!,#REF!)),1)*IF($AA2890=2022,IF(OR($M2890="Услуги",$M2890="Работы"),#REF!,IF($U2890&lt;&gt;0,#REF!,#REF!)),1)*IF($AA2890=2023,IF(OR($M2890="Услуги",$M2890="Работы"),#REF!,IF($U2890&lt;&gt;0,#REF!,#REF!)),1)*IF($AA2890=2024,IF(OR($M2890="Услуги",$M2890="Работы"),#REF!,IF($U2890&lt;&gt;0,#REF!,#REF!)),1)*IF($AA2890=2025,IF(OR($M2890="Услуги",$M2890="Работы"),#REF!,IF($U2890&lt;&gt;0,#REF!,#REF!)),1)</f>
        <v>#REF!</v>
      </c>
      <c r="AF2890" s="96" t="e">
        <f>V2890*IF($AA2890=2021,IF(OR($M2890="Услуги",$M2890="Работы"),#REF!,IF($U2890&lt;&gt;0,#REF!,#REF!)),1)*IF($AA2890=2022,IF(OR($M2890="Услуги",$M2890="Работы"),#REF!,IF($U2890&lt;&gt;0,#REF!,#REF!)),1)*IF($AA2890=2023,IF(OR($M2890="Услуги",$M2890="Работы"),#REF!,IF($U2890&lt;&gt;0,#REF!,#REF!)),1)*IF($AA2890=2024,IF(OR($M2890="Услуги",$M2890="Работы"),#REF!,IF($U2890&lt;&gt;0,#REF!,#REF!)),1)*IF($AA2890=2025,IF(OR($M2890="Услуги",$M2890="Работы"),#REF!,IF($U2890&lt;&gt;0,#REF!,#REF!)),1)</f>
        <v>#REF!</v>
      </c>
      <c r="AG2890" s="96" t="e">
        <f>W2890*IF($AA2890=2021,IF(OR($M2890="Услуги",$M2890="Работы"),#REF!,IF($U2890&lt;&gt;0,#REF!,#REF!)),1)*IF($AA2890=2022,IF(OR($M2890="Услуги",$M2890="Работы"),#REF!,IF($U2890&lt;&gt;0,#REF!,#REF!)),1)*IF($AA2890=2023,IF(OR($M2890="Услуги",$M2890="Работы"),#REF!,IF($U2890&lt;&gt;0,#REF!,#REF!)),1)*IF($AA2890=2024,IF(OR($M2890="Услуги",$M2890="Работы"),#REF!,IF($U2890&lt;&gt;0,#REF!,#REF!)),1)*IF($AA2890=2025,IF(OR($M2890="Услуги",$M2890="Работы"),#REF!,IF($U2890&lt;&gt;0,#REF!,#REF!)),1)</f>
        <v>#REF!</v>
      </c>
      <c r="AH2890" s="96" t="e">
        <f>X2890*IF($AA2890=2021,IF(OR($M2890="Услуги",$M2890="Работы"),#REF!,IF($U2890&lt;&gt;0,#REF!,#REF!)),1)*IF($AA2890=2022,IF(OR($M2890="Услуги",$M2890="Работы"),#REF!,IF($U2890&lt;&gt;0,#REF!,#REF!)),1)*IF($AA2890=2023,IF(OR($M2890="Услуги",$M2890="Работы"),#REF!,IF($U2890&lt;&gt;0,#REF!,#REF!)),1)*IF($AA2890=2024,IF(OR($M2890="Услуги",$M2890="Работы"),#REF!,IF($U2890&lt;&gt;0,#REF!,#REF!)),1)*IF($AA2890=2025,IF(OR($M2890="Услуги",$M2890="Работы"),#REF!,IF($U2890&lt;&gt;0,#REF!,#REF!)),1)</f>
        <v>#REF!</v>
      </c>
      <c r="AI2890" s="96" t="e">
        <f>Y2890*IF($AA2890=2021,IF(OR($M2890="Услуги",$M2890="Работы"),#REF!,IF($U2890&lt;&gt;0,#REF!,#REF!)),1)*IF($AA2890=2022,IF(OR($M2890="Услуги",$M2890="Работы"),#REF!,IF($U2890&lt;&gt;0,#REF!,#REF!)),1)*IF($AA2890=2023,IF(OR($M2890="Услуги",$M2890="Работы"),#REF!,IF($U2890&lt;&gt;0,#REF!,#REF!)),1)*IF($AA2890=2024,IF(OR($M2890="Услуги",$M2890="Работы"),#REF!,IF($U2890&lt;&gt;0,#REF!,#REF!)),1)*IF($AA2890=2025,IF(OR($M2890="Услуги",$M2890="Работы"),#REF!,IF($U2890&lt;&gt;0,#REF!,#REF!)),1)</f>
        <v>#REF!</v>
      </c>
      <c r="AJ2890" s="96" t="e">
        <f>Z2890*IF($AA2890=2021,IF(OR($M2890="Услуги",$M2890="Работы"),#REF!,IF($U2890&lt;&gt;0,#REF!,#REF!)),1)*IF($AA2890=2022,IF(OR($M2890="Услуги",$M2890="Работы"),#REF!,IF($U2890&lt;&gt;0,#REF!,#REF!)),1)*IF($AA2890=2023,IF(OR($M2890="Услуги",$M2890="Работы"),#REF!,IF($U2890&lt;&gt;0,#REF!,#REF!)),1)*IF($AA2890=2024,IF(OR($M2890="Услуги",$M2890="Работы"),#REF!,IF($U2890&lt;&gt;0,#REF!,#REF!)),1)*IF($AA2890=2025,IF(OR($M2890="Услуги",$M2890="Работы"),#REF!,IF($U2890&lt;&gt;0,#REF!,#REF!)),1)</f>
        <v>#REF!</v>
      </c>
    </row>
    <row r="2891" spans="1:36" ht="15" hidden="1" x14ac:dyDescent="0.25">
      <c r="A2891" s="85">
        <v>1</v>
      </c>
      <c r="B2891" s="86" t="s">
        <v>88</v>
      </c>
      <c r="C2891" s="215" t="s">
        <v>437</v>
      </c>
      <c r="D2891" s="85" t="s">
        <v>200</v>
      </c>
      <c r="E2891" s="85" t="s">
        <v>420</v>
      </c>
      <c r="F2891" s="88"/>
      <c r="G2891" s="87" t="e">
        <f>VLOOKUP(D2891,#REF!,2,FALSE)</f>
        <v>#REF!</v>
      </c>
      <c r="H2891" s="88"/>
      <c r="I2891" s="88"/>
      <c r="J2891" s="86" t="s">
        <v>5</v>
      </c>
      <c r="K2891" s="87" t="str">
        <f t="shared" si="749"/>
        <v>Защита сегментов АСУ ТП Филиал «Пермская ГРЭС» АО «Интер РАО – Электрогенерация»</v>
      </c>
      <c r="L2891" s="99" t="s">
        <v>518</v>
      </c>
      <c r="M2891" s="86" t="s">
        <v>5</v>
      </c>
      <c r="N2891" s="86" t="s">
        <v>5</v>
      </c>
      <c r="O2891" s="91" t="s">
        <v>488</v>
      </c>
      <c r="P2891" s="111">
        <v>1</v>
      </c>
      <c r="Q2891" s="100">
        <v>400000</v>
      </c>
      <c r="R2891" s="97">
        <v>0.2</v>
      </c>
      <c r="S2891" s="98">
        <f t="shared" si="752"/>
        <v>400000</v>
      </c>
      <c r="T2891" s="98">
        <f t="shared" si="750"/>
        <v>66666.666666666672</v>
      </c>
      <c r="U2891" s="98"/>
      <c r="V2891" s="98">
        <f t="shared" si="751"/>
        <v>0</v>
      </c>
      <c r="W2891" s="95">
        <f t="shared" si="753"/>
        <v>0</v>
      </c>
      <c r="X2891" s="98">
        <f t="shared" si="757"/>
        <v>400000</v>
      </c>
      <c r="Y2891" s="98">
        <f t="shared" si="755"/>
        <v>66666.666666666672</v>
      </c>
      <c r="Z2891" s="98">
        <f t="shared" si="756"/>
        <v>333333.33333333331</v>
      </c>
      <c r="AA2891" s="243">
        <f>Приоритеты!$D$67</f>
        <v>2021</v>
      </c>
      <c r="AB2891" s="247" t="e">
        <f t="shared" si="754"/>
        <v>#REF!</v>
      </c>
      <c r="AC2891" s="96" t="e">
        <f>S2891*IF($AA2891=2021,IF(OR($M2891="Услуги",$M2891="Работы"),#REF!,IF($U2891&lt;&gt;0,#REF!,#REF!)),1)*IF($AA2891=2022,IF(OR($M2891="Услуги",$M2891="Работы"),#REF!,IF($U2891&lt;&gt;0,#REF!,#REF!)),1)*IF($AA2891=2023,IF(OR($M2891="Услуги",$M2891="Работы"),#REF!,IF($U2891&lt;&gt;0,#REF!,#REF!)),1)*IF($AA2891=2024,IF(OR($M2891="Услуги",$M2891="Работы"),#REF!,IF($U2891&lt;&gt;0,#REF!,#REF!)),1)*IF($AA2891=2025,IF(OR($M2891="Услуги",$M2891="Работы"),#REF!,IF($U2891&lt;&gt;0,#REF!,#REF!)),1)</f>
        <v>#REF!</v>
      </c>
      <c r="AD2891" s="96" t="e">
        <f>T2891*IF($AA2891=2021,IF(OR($M2891="Услуги",$M2891="Работы"),#REF!,IF($U2891&lt;&gt;0,#REF!,#REF!)),1)*IF($AA2891=2022,IF(OR($M2891="Услуги",$M2891="Работы"),#REF!,IF($U2891&lt;&gt;0,#REF!,#REF!)),1)*IF($AA2891=2023,IF(OR($M2891="Услуги",$M2891="Работы"),#REF!,IF($U2891&lt;&gt;0,#REF!,#REF!)),1)*IF($AA2891=2024,IF(OR($M2891="Услуги",$M2891="Работы"),#REF!,IF($U2891&lt;&gt;0,#REF!,#REF!)),1)*IF($AA2891=2025,IF(OR($M2891="Услуги",$M2891="Работы"),#REF!,IF($U2891&lt;&gt;0,#REF!,#REF!)),1)</f>
        <v>#REF!</v>
      </c>
      <c r="AE2891" s="96" t="e">
        <f>U2891*IF($AA2891=2021,IF(OR($M2891="Услуги",$M2891="Работы"),#REF!,IF($U2891&lt;&gt;0,#REF!,#REF!)),1)*IF($AA2891=2022,IF(OR($M2891="Услуги",$M2891="Работы"),#REF!,IF($U2891&lt;&gt;0,#REF!,#REF!)),1)*IF($AA2891=2023,IF(OR($M2891="Услуги",$M2891="Работы"),#REF!,IF($U2891&lt;&gt;0,#REF!,#REF!)),1)*IF($AA2891=2024,IF(OR($M2891="Услуги",$M2891="Работы"),#REF!,IF($U2891&lt;&gt;0,#REF!,#REF!)),1)*IF($AA2891=2025,IF(OR($M2891="Услуги",$M2891="Работы"),#REF!,IF($U2891&lt;&gt;0,#REF!,#REF!)),1)</f>
        <v>#REF!</v>
      </c>
      <c r="AF2891" s="96" t="e">
        <f>V2891*IF($AA2891=2021,IF(OR($M2891="Услуги",$M2891="Работы"),#REF!,IF($U2891&lt;&gt;0,#REF!,#REF!)),1)*IF($AA2891=2022,IF(OR($M2891="Услуги",$M2891="Работы"),#REF!,IF($U2891&lt;&gt;0,#REF!,#REF!)),1)*IF($AA2891=2023,IF(OR($M2891="Услуги",$M2891="Работы"),#REF!,IF($U2891&lt;&gt;0,#REF!,#REF!)),1)*IF($AA2891=2024,IF(OR($M2891="Услуги",$M2891="Работы"),#REF!,IF($U2891&lt;&gt;0,#REF!,#REF!)),1)*IF($AA2891=2025,IF(OR($M2891="Услуги",$M2891="Работы"),#REF!,IF($U2891&lt;&gt;0,#REF!,#REF!)),1)</f>
        <v>#REF!</v>
      </c>
      <c r="AG2891" s="96" t="e">
        <f>W2891*IF($AA2891=2021,IF(OR($M2891="Услуги",$M2891="Работы"),#REF!,IF($U2891&lt;&gt;0,#REF!,#REF!)),1)*IF($AA2891=2022,IF(OR($M2891="Услуги",$M2891="Работы"),#REF!,IF($U2891&lt;&gt;0,#REF!,#REF!)),1)*IF($AA2891=2023,IF(OR($M2891="Услуги",$M2891="Работы"),#REF!,IF($U2891&lt;&gt;0,#REF!,#REF!)),1)*IF($AA2891=2024,IF(OR($M2891="Услуги",$M2891="Работы"),#REF!,IF($U2891&lt;&gt;0,#REF!,#REF!)),1)*IF($AA2891=2025,IF(OR($M2891="Услуги",$M2891="Работы"),#REF!,IF($U2891&lt;&gt;0,#REF!,#REF!)),1)</f>
        <v>#REF!</v>
      </c>
      <c r="AH2891" s="96" t="e">
        <f>X2891*IF($AA2891=2021,IF(OR($M2891="Услуги",$M2891="Работы"),#REF!,IF($U2891&lt;&gt;0,#REF!,#REF!)),1)*IF($AA2891=2022,IF(OR($M2891="Услуги",$M2891="Работы"),#REF!,IF($U2891&lt;&gt;0,#REF!,#REF!)),1)*IF($AA2891=2023,IF(OR($M2891="Услуги",$M2891="Работы"),#REF!,IF($U2891&lt;&gt;0,#REF!,#REF!)),1)*IF($AA2891=2024,IF(OR($M2891="Услуги",$M2891="Работы"),#REF!,IF($U2891&lt;&gt;0,#REF!,#REF!)),1)*IF($AA2891=2025,IF(OR($M2891="Услуги",$M2891="Работы"),#REF!,IF($U2891&lt;&gt;0,#REF!,#REF!)),1)</f>
        <v>#REF!</v>
      </c>
      <c r="AI2891" s="96" t="e">
        <f>Y2891*IF($AA2891=2021,IF(OR($M2891="Услуги",$M2891="Работы"),#REF!,IF($U2891&lt;&gt;0,#REF!,#REF!)),1)*IF($AA2891=2022,IF(OR($M2891="Услуги",$M2891="Работы"),#REF!,IF($U2891&lt;&gt;0,#REF!,#REF!)),1)*IF($AA2891=2023,IF(OR($M2891="Услуги",$M2891="Работы"),#REF!,IF($U2891&lt;&gt;0,#REF!,#REF!)),1)*IF($AA2891=2024,IF(OR($M2891="Услуги",$M2891="Работы"),#REF!,IF($U2891&lt;&gt;0,#REF!,#REF!)),1)*IF($AA2891=2025,IF(OR($M2891="Услуги",$M2891="Работы"),#REF!,IF($U2891&lt;&gt;0,#REF!,#REF!)),1)</f>
        <v>#REF!</v>
      </c>
      <c r="AJ2891" s="96" t="e">
        <f>Z2891*IF($AA2891=2021,IF(OR($M2891="Услуги",$M2891="Работы"),#REF!,IF($U2891&lt;&gt;0,#REF!,#REF!)),1)*IF($AA2891=2022,IF(OR($M2891="Услуги",$M2891="Работы"),#REF!,IF($U2891&lt;&gt;0,#REF!,#REF!)),1)*IF($AA2891=2023,IF(OR($M2891="Услуги",$M2891="Работы"),#REF!,IF($U2891&lt;&gt;0,#REF!,#REF!)),1)*IF($AA2891=2024,IF(OR($M2891="Услуги",$M2891="Работы"),#REF!,IF($U2891&lt;&gt;0,#REF!,#REF!)),1)*IF($AA2891=2025,IF(OR($M2891="Услуги",$M2891="Работы"),#REF!,IF($U2891&lt;&gt;0,#REF!,#REF!)),1)</f>
        <v>#REF!</v>
      </c>
    </row>
    <row r="2892" spans="1:36" ht="15" hidden="1" x14ac:dyDescent="0.25">
      <c r="A2892" s="85">
        <v>1</v>
      </c>
      <c r="B2892" s="86" t="s">
        <v>88</v>
      </c>
      <c r="C2892" s="215" t="s">
        <v>437</v>
      </c>
      <c r="D2892" s="85" t="s">
        <v>200</v>
      </c>
      <c r="E2892" s="85" t="s">
        <v>420</v>
      </c>
      <c r="F2892" s="88"/>
      <c r="G2892" s="87" t="e">
        <f>VLOOKUP(D2892,#REF!,2,FALSE)</f>
        <v>#REF!</v>
      </c>
      <c r="H2892" s="88"/>
      <c r="I2892" s="88"/>
      <c r="J2892" s="86" t="s">
        <v>87</v>
      </c>
      <c r="K2892" s="87" t="str">
        <f t="shared" si="749"/>
        <v>Защита сегментов АСУ ТП Филиал «Пермская ГРЭС» АО «Интер РАО – Электрогенерация»</v>
      </c>
      <c r="L2892" s="99" t="s">
        <v>230</v>
      </c>
      <c r="M2892" s="90" t="s">
        <v>532</v>
      </c>
      <c r="N2892" s="85" t="s">
        <v>434</v>
      </c>
      <c r="O2892" s="85" t="s">
        <v>434</v>
      </c>
      <c r="P2892" s="111">
        <v>1</v>
      </c>
      <c r="Q2892" s="100">
        <f>$S$2626+$S$2632+$S$2638+$S$2644</f>
        <v>126609</v>
      </c>
      <c r="R2892" s="97">
        <v>0.2</v>
      </c>
      <c r="S2892" s="98">
        <f t="shared" si="752"/>
        <v>126609</v>
      </c>
      <c r="T2892" s="98">
        <f t="shared" si="750"/>
        <v>21101.5</v>
      </c>
      <c r="U2892" s="98">
        <v>0</v>
      </c>
      <c r="V2892" s="98">
        <f t="shared" si="751"/>
        <v>0</v>
      </c>
      <c r="W2892" s="95">
        <f t="shared" si="753"/>
        <v>0</v>
      </c>
      <c r="X2892" s="98">
        <f t="shared" si="757"/>
        <v>126609</v>
      </c>
      <c r="Y2892" s="98">
        <f t="shared" si="755"/>
        <v>21101.5</v>
      </c>
      <c r="Z2892" s="98">
        <f t="shared" si="756"/>
        <v>105507.5</v>
      </c>
      <c r="AA2892" s="243">
        <f>AA2891+1</f>
        <v>2022</v>
      </c>
      <c r="AB2892" s="247" t="e">
        <f t="shared" si="754"/>
        <v>#REF!</v>
      </c>
      <c r="AC2892" s="96" t="e">
        <f>S2892*IF($AA2892=2021,IF(OR($M2892="Услуги",$M2892="Работы"),#REF!,IF($U2892&lt;&gt;0,#REF!,#REF!)),1)*IF($AA2892=2022,IF(OR($M2892="Услуги",$M2892="Работы"),#REF!,IF($U2892&lt;&gt;0,#REF!,#REF!)),1)*IF($AA2892=2023,IF(OR($M2892="Услуги",$M2892="Работы"),#REF!,IF($U2892&lt;&gt;0,#REF!,#REF!)),1)*IF($AA2892=2024,IF(OR($M2892="Услуги",$M2892="Работы"),#REF!,IF($U2892&lt;&gt;0,#REF!,#REF!)),1)*IF($AA2892=2025,IF(OR($M2892="Услуги",$M2892="Работы"),#REF!,IF($U2892&lt;&gt;0,#REF!,#REF!)),1)</f>
        <v>#REF!</v>
      </c>
      <c r="AD2892" s="96" t="e">
        <f>T2892*IF($AA2892=2021,IF(OR($M2892="Услуги",$M2892="Работы"),#REF!,IF($U2892&lt;&gt;0,#REF!,#REF!)),1)*IF($AA2892=2022,IF(OR($M2892="Услуги",$M2892="Работы"),#REF!,IF($U2892&lt;&gt;0,#REF!,#REF!)),1)*IF($AA2892=2023,IF(OR($M2892="Услуги",$M2892="Работы"),#REF!,IF($U2892&lt;&gt;0,#REF!,#REF!)),1)*IF($AA2892=2024,IF(OR($M2892="Услуги",$M2892="Работы"),#REF!,IF($U2892&lt;&gt;0,#REF!,#REF!)),1)*IF($AA2892=2025,IF(OR($M2892="Услуги",$M2892="Работы"),#REF!,IF($U2892&lt;&gt;0,#REF!,#REF!)),1)</f>
        <v>#REF!</v>
      </c>
      <c r="AE2892" s="96" t="e">
        <f>U2892*IF($AA2892=2021,IF(OR($M2892="Услуги",$M2892="Работы"),#REF!,IF($U2892&lt;&gt;0,#REF!,#REF!)),1)*IF($AA2892=2022,IF(OR($M2892="Услуги",$M2892="Работы"),#REF!,IF($U2892&lt;&gt;0,#REF!,#REF!)),1)*IF($AA2892=2023,IF(OR($M2892="Услуги",$M2892="Работы"),#REF!,IF($U2892&lt;&gt;0,#REF!,#REF!)),1)*IF($AA2892=2024,IF(OR($M2892="Услуги",$M2892="Работы"),#REF!,IF($U2892&lt;&gt;0,#REF!,#REF!)),1)*IF($AA2892=2025,IF(OR($M2892="Услуги",$M2892="Работы"),#REF!,IF($U2892&lt;&gt;0,#REF!,#REF!)),1)</f>
        <v>#REF!</v>
      </c>
      <c r="AF2892" s="96" t="e">
        <f>V2892*IF($AA2892=2021,IF(OR($M2892="Услуги",$M2892="Работы"),#REF!,IF($U2892&lt;&gt;0,#REF!,#REF!)),1)*IF($AA2892=2022,IF(OR($M2892="Услуги",$M2892="Работы"),#REF!,IF($U2892&lt;&gt;0,#REF!,#REF!)),1)*IF($AA2892=2023,IF(OR($M2892="Услуги",$M2892="Работы"),#REF!,IF($U2892&lt;&gt;0,#REF!,#REF!)),1)*IF($AA2892=2024,IF(OR($M2892="Услуги",$M2892="Работы"),#REF!,IF($U2892&lt;&gt;0,#REF!,#REF!)),1)*IF($AA2892=2025,IF(OR($M2892="Услуги",$M2892="Работы"),#REF!,IF($U2892&lt;&gt;0,#REF!,#REF!)),1)</f>
        <v>#REF!</v>
      </c>
      <c r="AG2892" s="96" t="e">
        <f>W2892*IF($AA2892=2021,IF(OR($M2892="Услуги",$M2892="Работы"),#REF!,IF($U2892&lt;&gt;0,#REF!,#REF!)),1)*IF($AA2892=2022,IF(OR($M2892="Услуги",$M2892="Работы"),#REF!,IF($U2892&lt;&gt;0,#REF!,#REF!)),1)*IF($AA2892=2023,IF(OR($M2892="Услуги",$M2892="Работы"),#REF!,IF($U2892&lt;&gt;0,#REF!,#REF!)),1)*IF($AA2892=2024,IF(OR($M2892="Услуги",$M2892="Работы"),#REF!,IF($U2892&lt;&gt;0,#REF!,#REF!)),1)*IF($AA2892=2025,IF(OR($M2892="Услуги",$M2892="Работы"),#REF!,IF($U2892&lt;&gt;0,#REF!,#REF!)),1)</f>
        <v>#REF!</v>
      </c>
      <c r="AH2892" s="96" t="e">
        <f>X2892*IF($AA2892=2021,IF(OR($M2892="Услуги",$M2892="Работы"),#REF!,IF($U2892&lt;&gt;0,#REF!,#REF!)),1)*IF($AA2892=2022,IF(OR($M2892="Услуги",$M2892="Работы"),#REF!,IF($U2892&lt;&gt;0,#REF!,#REF!)),1)*IF($AA2892=2023,IF(OR($M2892="Услуги",$M2892="Работы"),#REF!,IF($U2892&lt;&gt;0,#REF!,#REF!)),1)*IF($AA2892=2024,IF(OR($M2892="Услуги",$M2892="Работы"),#REF!,IF($U2892&lt;&gt;0,#REF!,#REF!)),1)*IF($AA2892=2025,IF(OR($M2892="Услуги",$M2892="Работы"),#REF!,IF($U2892&lt;&gt;0,#REF!,#REF!)),1)</f>
        <v>#REF!</v>
      </c>
      <c r="AI2892" s="96" t="e">
        <f>Y2892*IF($AA2892=2021,IF(OR($M2892="Услуги",$M2892="Работы"),#REF!,IF($U2892&lt;&gt;0,#REF!,#REF!)),1)*IF($AA2892=2022,IF(OR($M2892="Услуги",$M2892="Работы"),#REF!,IF($U2892&lt;&gt;0,#REF!,#REF!)),1)*IF($AA2892=2023,IF(OR($M2892="Услуги",$M2892="Работы"),#REF!,IF($U2892&lt;&gt;0,#REF!,#REF!)),1)*IF($AA2892=2024,IF(OR($M2892="Услуги",$M2892="Работы"),#REF!,IF($U2892&lt;&gt;0,#REF!,#REF!)),1)*IF($AA2892=2025,IF(OR($M2892="Услуги",$M2892="Работы"),#REF!,IF($U2892&lt;&gt;0,#REF!,#REF!)),1)</f>
        <v>#REF!</v>
      </c>
      <c r="AJ2892" s="96" t="e">
        <f>Z2892*IF($AA2892=2021,IF(OR($M2892="Услуги",$M2892="Работы"),#REF!,IF($U2892&lt;&gt;0,#REF!,#REF!)),1)*IF($AA2892=2022,IF(OR($M2892="Услуги",$M2892="Работы"),#REF!,IF($U2892&lt;&gt;0,#REF!,#REF!)),1)*IF($AA2892=2023,IF(OR($M2892="Услуги",$M2892="Работы"),#REF!,IF($U2892&lt;&gt;0,#REF!,#REF!)),1)*IF($AA2892=2024,IF(OR($M2892="Услуги",$M2892="Работы"),#REF!,IF($U2892&lt;&gt;0,#REF!,#REF!)),1)*IF($AA2892=2025,IF(OR($M2892="Услуги",$M2892="Работы"),#REF!,IF($U2892&lt;&gt;0,#REF!,#REF!)),1)</f>
        <v>#REF!</v>
      </c>
    </row>
    <row r="2893" spans="1:36" ht="15" hidden="1" x14ac:dyDescent="0.25">
      <c r="A2893" s="85">
        <v>1</v>
      </c>
      <c r="B2893" s="86" t="s">
        <v>88</v>
      </c>
      <c r="C2893" s="215" t="s">
        <v>437</v>
      </c>
      <c r="D2893" s="85" t="s">
        <v>200</v>
      </c>
      <c r="E2893" s="85" t="s">
        <v>420</v>
      </c>
      <c r="F2893" s="88"/>
      <c r="G2893" s="87" t="e">
        <f>VLOOKUP(D2893,#REF!,2,FALSE)</f>
        <v>#REF!</v>
      </c>
      <c r="H2893" s="88"/>
      <c r="I2893" s="88"/>
      <c r="J2893" s="86" t="s">
        <v>87</v>
      </c>
      <c r="K2893" s="87" t="str">
        <f t="shared" si="749"/>
        <v>Защита сегментов АСУ ТП Филиал «Пермская ГРЭС» АО «Интер РАО – Электрогенерация»</v>
      </c>
      <c r="L2893" s="99" t="s">
        <v>230</v>
      </c>
      <c r="M2893" s="90" t="s">
        <v>532</v>
      </c>
      <c r="N2893" s="85" t="s">
        <v>434</v>
      </c>
      <c r="O2893" s="85" t="s">
        <v>434</v>
      </c>
      <c r="P2893" s="111">
        <v>1</v>
      </c>
      <c r="Q2893" s="100">
        <f>$S$2628+$S$2634+$S$2640+$S$2646</f>
        <v>126609</v>
      </c>
      <c r="R2893" s="97">
        <v>0.2</v>
      </c>
      <c r="S2893" s="98">
        <f t="shared" si="752"/>
        <v>126609</v>
      </c>
      <c r="T2893" s="98">
        <f t="shared" si="750"/>
        <v>21101.5</v>
      </c>
      <c r="U2893" s="98">
        <v>0</v>
      </c>
      <c r="V2893" s="98">
        <f t="shared" si="751"/>
        <v>0</v>
      </c>
      <c r="W2893" s="95">
        <f t="shared" si="753"/>
        <v>0</v>
      </c>
      <c r="X2893" s="98">
        <f t="shared" si="757"/>
        <v>126609</v>
      </c>
      <c r="Y2893" s="98">
        <f t="shared" si="755"/>
        <v>21101.5</v>
      </c>
      <c r="Z2893" s="98">
        <f t="shared" si="756"/>
        <v>105507.5</v>
      </c>
      <c r="AA2893" s="243">
        <f>Приоритеты!$D$67+2</f>
        <v>2023</v>
      </c>
      <c r="AB2893" s="247" t="e">
        <f t="shared" si="754"/>
        <v>#REF!</v>
      </c>
      <c r="AC2893" s="96" t="e">
        <f>S2893*IF($AA2893=2021,IF(OR($M2893="Услуги",$M2893="Работы"),#REF!,IF($U2893&lt;&gt;0,#REF!,#REF!)),1)*IF($AA2893=2022,IF(OR($M2893="Услуги",$M2893="Работы"),#REF!,IF($U2893&lt;&gt;0,#REF!,#REF!)),1)*IF($AA2893=2023,IF(OR($M2893="Услуги",$M2893="Работы"),#REF!,IF($U2893&lt;&gt;0,#REF!,#REF!)),1)*IF($AA2893=2024,IF(OR($M2893="Услуги",$M2893="Работы"),#REF!,IF($U2893&lt;&gt;0,#REF!,#REF!)),1)*IF($AA2893=2025,IF(OR($M2893="Услуги",$M2893="Работы"),#REF!,IF($U2893&lt;&gt;0,#REF!,#REF!)),1)</f>
        <v>#REF!</v>
      </c>
      <c r="AD2893" s="96" t="e">
        <f>T2893*IF($AA2893=2021,IF(OR($M2893="Услуги",$M2893="Работы"),#REF!,IF($U2893&lt;&gt;0,#REF!,#REF!)),1)*IF($AA2893=2022,IF(OR($M2893="Услуги",$M2893="Работы"),#REF!,IF($U2893&lt;&gt;0,#REF!,#REF!)),1)*IF($AA2893=2023,IF(OR($M2893="Услуги",$M2893="Работы"),#REF!,IF($U2893&lt;&gt;0,#REF!,#REF!)),1)*IF($AA2893=2024,IF(OR($M2893="Услуги",$M2893="Работы"),#REF!,IF($U2893&lt;&gt;0,#REF!,#REF!)),1)*IF($AA2893=2025,IF(OR($M2893="Услуги",$M2893="Работы"),#REF!,IF($U2893&lt;&gt;0,#REF!,#REF!)),1)</f>
        <v>#REF!</v>
      </c>
      <c r="AE2893" s="96" t="e">
        <f>U2893*IF($AA2893=2021,IF(OR($M2893="Услуги",$M2893="Работы"),#REF!,IF($U2893&lt;&gt;0,#REF!,#REF!)),1)*IF($AA2893=2022,IF(OR($M2893="Услуги",$M2893="Работы"),#REF!,IF($U2893&lt;&gt;0,#REF!,#REF!)),1)*IF($AA2893=2023,IF(OR($M2893="Услуги",$M2893="Работы"),#REF!,IF($U2893&lt;&gt;0,#REF!,#REF!)),1)*IF($AA2893=2024,IF(OR($M2893="Услуги",$M2893="Работы"),#REF!,IF($U2893&lt;&gt;0,#REF!,#REF!)),1)*IF($AA2893=2025,IF(OR($M2893="Услуги",$M2893="Работы"),#REF!,IF($U2893&lt;&gt;0,#REF!,#REF!)),1)</f>
        <v>#REF!</v>
      </c>
      <c r="AF2893" s="96" t="e">
        <f>V2893*IF($AA2893=2021,IF(OR($M2893="Услуги",$M2893="Работы"),#REF!,IF($U2893&lt;&gt;0,#REF!,#REF!)),1)*IF($AA2893=2022,IF(OR($M2893="Услуги",$M2893="Работы"),#REF!,IF($U2893&lt;&gt;0,#REF!,#REF!)),1)*IF($AA2893=2023,IF(OR($M2893="Услуги",$M2893="Работы"),#REF!,IF($U2893&lt;&gt;0,#REF!,#REF!)),1)*IF($AA2893=2024,IF(OR($M2893="Услуги",$M2893="Работы"),#REF!,IF($U2893&lt;&gt;0,#REF!,#REF!)),1)*IF($AA2893=2025,IF(OR($M2893="Услуги",$M2893="Работы"),#REF!,IF($U2893&lt;&gt;0,#REF!,#REF!)),1)</f>
        <v>#REF!</v>
      </c>
      <c r="AG2893" s="96" t="e">
        <f>W2893*IF($AA2893=2021,IF(OR($M2893="Услуги",$M2893="Работы"),#REF!,IF($U2893&lt;&gt;0,#REF!,#REF!)),1)*IF($AA2893=2022,IF(OR($M2893="Услуги",$M2893="Работы"),#REF!,IF($U2893&lt;&gt;0,#REF!,#REF!)),1)*IF($AA2893=2023,IF(OR($M2893="Услуги",$M2893="Работы"),#REF!,IF($U2893&lt;&gt;0,#REF!,#REF!)),1)*IF($AA2893=2024,IF(OR($M2893="Услуги",$M2893="Работы"),#REF!,IF($U2893&lt;&gt;0,#REF!,#REF!)),1)*IF($AA2893=2025,IF(OR($M2893="Услуги",$M2893="Работы"),#REF!,IF($U2893&lt;&gt;0,#REF!,#REF!)),1)</f>
        <v>#REF!</v>
      </c>
      <c r="AH2893" s="96" t="e">
        <f>X2893*IF($AA2893=2021,IF(OR($M2893="Услуги",$M2893="Работы"),#REF!,IF($U2893&lt;&gt;0,#REF!,#REF!)),1)*IF($AA2893=2022,IF(OR($M2893="Услуги",$M2893="Работы"),#REF!,IF($U2893&lt;&gt;0,#REF!,#REF!)),1)*IF($AA2893=2023,IF(OR($M2893="Услуги",$M2893="Работы"),#REF!,IF($U2893&lt;&gt;0,#REF!,#REF!)),1)*IF($AA2893=2024,IF(OR($M2893="Услуги",$M2893="Работы"),#REF!,IF($U2893&lt;&gt;0,#REF!,#REF!)),1)*IF($AA2893=2025,IF(OR($M2893="Услуги",$M2893="Работы"),#REF!,IF($U2893&lt;&gt;0,#REF!,#REF!)),1)</f>
        <v>#REF!</v>
      </c>
      <c r="AI2893" s="96" t="e">
        <f>Y2893*IF($AA2893=2021,IF(OR($M2893="Услуги",$M2893="Работы"),#REF!,IF($U2893&lt;&gt;0,#REF!,#REF!)),1)*IF($AA2893=2022,IF(OR($M2893="Услуги",$M2893="Работы"),#REF!,IF($U2893&lt;&gt;0,#REF!,#REF!)),1)*IF($AA2893=2023,IF(OR($M2893="Услуги",$M2893="Работы"),#REF!,IF($U2893&lt;&gt;0,#REF!,#REF!)),1)*IF($AA2893=2024,IF(OR($M2893="Услуги",$M2893="Работы"),#REF!,IF($U2893&lt;&gt;0,#REF!,#REF!)),1)*IF($AA2893=2025,IF(OR($M2893="Услуги",$M2893="Работы"),#REF!,IF($U2893&lt;&gt;0,#REF!,#REF!)),1)</f>
        <v>#REF!</v>
      </c>
      <c r="AJ2893" s="96" t="e">
        <f>Z2893*IF($AA2893=2021,IF(OR($M2893="Услуги",$M2893="Работы"),#REF!,IF($U2893&lt;&gt;0,#REF!,#REF!)),1)*IF($AA2893=2022,IF(OR($M2893="Услуги",$M2893="Работы"),#REF!,IF($U2893&lt;&gt;0,#REF!,#REF!)),1)*IF($AA2893=2023,IF(OR($M2893="Услуги",$M2893="Работы"),#REF!,IF($U2893&lt;&gt;0,#REF!,#REF!)),1)*IF($AA2893=2024,IF(OR($M2893="Услуги",$M2893="Работы"),#REF!,IF($U2893&lt;&gt;0,#REF!,#REF!)),1)*IF($AA2893=2025,IF(OR($M2893="Услуги",$M2893="Работы"),#REF!,IF($U2893&lt;&gt;0,#REF!,#REF!)),1)</f>
        <v>#REF!</v>
      </c>
    </row>
    <row r="2894" spans="1:36" ht="15" hidden="1" x14ac:dyDescent="0.25">
      <c r="A2894" s="85">
        <v>1</v>
      </c>
      <c r="B2894" s="86" t="s">
        <v>88</v>
      </c>
      <c r="C2894" s="215" t="s">
        <v>437</v>
      </c>
      <c r="D2894" s="85" t="s">
        <v>200</v>
      </c>
      <c r="E2894" s="85" t="s">
        <v>420</v>
      </c>
      <c r="F2894" s="88"/>
      <c r="G2894" s="87" t="e">
        <f>VLOOKUP(D2894,#REF!,2,FALSE)</f>
        <v>#REF!</v>
      </c>
      <c r="H2894" s="88"/>
      <c r="I2894" s="88"/>
      <c r="J2894" s="86" t="s">
        <v>87</v>
      </c>
      <c r="K2894" s="87" t="str">
        <f t="shared" si="749"/>
        <v>Защита сегментов АСУ ТП Филиал «Пермская ГРЭС» АО «Интер РАО – Электрогенерация»</v>
      </c>
      <c r="L2894" s="99" t="s">
        <v>230</v>
      </c>
      <c r="M2894" s="90" t="s">
        <v>532</v>
      </c>
      <c r="N2894" s="85" t="s">
        <v>434</v>
      </c>
      <c r="O2894" s="85" t="s">
        <v>434</v>
      </c>
      <c r="P2894" s="111">
        <v>1</v>
      </c>
      <c r="Q2894" s="100">
        <f>$S$2630+$S$2636+$S$2642+$S$2648</f>
        <v>126609</v>
      </c>
      <c r="R2894" s="97">
        <v>0.2</v>
      </c>
      <c r="S2894" s="98">
        <f t="shared" si="752"/>
        <v>126609</v>
      </c>
      <c r="T2894" s="98">
        <f t="shared" si="750"/>
        <v>21101.5</v>
      </c>
      <c r="U2894" s="98">
        <v>0</v>
      </c>
      <c r="V2894" s="98">
        <f t="shared" si="751"/>
        <v>0</v>
      </c>
      <c r="W2894" s="95">
        <f t="shared" si="753"/>
        <v>0</v>
      </c>
      <c r="X2894" s="98">
        <f t="shared" si="757"/>
        <v>126609</v>
      </c>
      <c r="Y2894" s="98">
        <f t="shared" si="755"/>
        <v>21101.5</v>
      </c>
      <c r="Z2894" s="98">
        <f t="shared" si="756"/>
        <v>105507.5</v>
      </c>
      <c r="AA2894" s="243">
        <f>Приоритеты!$D$67+3</f>
        <v>2024</v>
      </c>
      <c r="AB2894" s="247" t="e">
        <f t="shared" si="754"/>
        <v>#REF!</v>
      </c>
      <c r="AC2894" s="96" t="e">
        <f>S2894*IF($AA2894=2021,IF(OR($M2894="Услуги",$M2894="Работы"),#REF!,IF($U2894&lt;&gt;0,#REF!,#REF!)),1)*IF($AA2894=2022,IF(OR($M2894="Услуги",$M2894="Работы"),#REF!,IF($U2894&lt;&gt;0,#REF!,#REF!)),1)*IF($AA2894=2023,IF(OR($M2894="Услуги",$M2894="Работы"),#REF!,IF($U2894&lt;&gt;0,#REF!,#REF!)),1)*IF($AA2894=2024,IF(OR($M2894="Услуги",$M2894="Работы"),#REF!,IF($U2894&lt;&gt;0,#REF!,#REF!)),1)*IF($AA2894=2025,IF(OR($M2894="Услуги",$M2894="Работы"),#REF!,IF($U2894&lt;&gt;0,#REF!,#REF!)),1)</f>
        <v>#REF!</v>
      </c>
      <c r="AD2894" s="96" t="e">
        <f>T2894*IF($AA2894=2021,IF(OR($M2894="Услуги",$M2894="Работы"),#REF!,IF($U2894&lt;&gt;0,#REF!,#REF!)),1)*IF($AA2894=2022,IF(OR($M2894="Услуги",$M2894="Работы"),#REF!,IF($U2894&lt;&gt;0,#REF!,#REF!)),1)*IF($AA2894=2023,IF(OR($M2894="Услуги",$M2894="Работы"),#REF!,IF($U2894&lt;&gt;0,#REF!,#REF!)),1)*IF($AA2894=2024,IF(OR($M2894="Услуги",$M2894="Работы"),#REF!,IF($U2894&lt;&gt;0,#REF!,#REF!)),1)*IF($AA2894=2025,IF(OR($M2894="Услуги",$M2894="Работы"),#REF!,IF($U2894&lt;&gt;0,#REF!,#REF!)),1)</f>
        <v>#REF!</v>
      </c>
      <c r="AE2894" s="96" t="e">
        <f>U2894*IF($AA2894=2021,IF(OR($M2894="Услуги",$M2894="Работы"),#REF!,IF($U2894&lt;&gt;0,#REF!,#REF!)),1)*IF($AA2894=2022,IF(OR($M2894="Услуги",$M2894="Работы"),#REF!,IF($U2894&lt;&gt;0,#REF!,#REF!)),1)*IF($AA2894=2023,IF(OR($M2894="Услуги",$M2894="Работы"),#REF!,IF($U2894&lt;&gt;0,#REF!,#REF!)),1)*IF($AA2894=2024,IF(OR($M2894="Услуги",$M2894="Работы"),#REF!,IF($U2894&lt;&gt;0,#REF!,#REF!)),1)*IF($AA2894=2025,IF(OR($M2894="Услуги",$M2894="Работы"),#REF!,IF($U2894&lt;&gt;0,#REF!,#REF!)),1)</f>
        <v>#REF!</v>
      </c>
      <c r="AF2894" s="96" t="e">
        <f>V2894*IF($AA2894=2021,IF(OR($M2894="Услуги",$M2894="Работы"),#REF!,IF($U2894&lt;&gt;0,#REF!,#REF!)),1)*IF($AA2894=2022,IF(OR($M2894="Услуги",$M2894="Работы"),#REF!,IF($U2894&lt;&gt;0,#REF!,#REF!)),1)*IF($AA2894=2023,IF(OR($M2894="Услуги",$M2894="Работы"),#REF!,IF($U2894&lt;&gt;0,#REF!,#REF!)),1)*IF($AA2894=2024,IF(OR($M2894="Услуги",$M2894="Работы"),#REF!,IF($U2894&lt;&gt;0,#REF!,#REF!)),1)*IF($AA2894=2025,IF(OR($M2894="Услуги",$M2894="Работы"),#REF!,IF($U2894&lt;&gt;0,#REF!,#REF!)),1)</f>
        <v>#REF!</v>
      </c>
      <c r="AG2894" s="96" t="e">
        <f>W2894*IF($AA2894=2021,IF(OR($M2894="Услуги",$M2894="Работы"),#REF!,IF($U2894&lt;&gt;0,#REF!,#REF!)),1)*IF($AA2894=2022,IF(OR($M2894="Услуги",$M2894="Работы"),#REF!,IF($U2894&lt;&gt;0,#REF!,#REF!)),1)*IF($AA2894=2023,IF(OR($M2894="Услуги",$M2894="Работы"),#REF!,IF($U2894&lt;&gt;0,#REF!,#REF!)),1)*IF($AA2894=2024,IF(OR($M2894="Услуги",$M2894="Работы"),#REF!,IF($U2894&lt;&gt;0,#REF!,#REF!)),1)*IF($AA2894=2025,IF(OR($M2894="Услуги",$M2894="Работы"),#REF!,IF($U2894&lt;&gt;0,#REF!,#REF!)),1)</f>
        <v>#REF!</v>
      </c>
      <c r="AH2894" s="96" t="e">
        <f>X2894*IF($AA2894=2021,IF(OR($M2894="Услуги",$M2894="Работы"),#REF!,IF($U2894&lt;&gt;0,#REF!,#REF!)),1)*IF($AA2894=2022,IF(OR($M2894="Услуги",$M2894="Работы"),#REF!,IF($U2894&lt;&gt;0,#REF!,#REF!)),1)*IF($AA2894=2023,IF(OR($M2894="Услуги",$M2894="Работы"),#REF!,IF($U2894&lt;&gt;0,#REF!,#REF!)),1)*IF($AA2894=2024,IF(OR($M2894="Услуги",$M2894="Работы"),#REF!,IF($U2894&lt;&gt;0,#REF!,#REF!)),1)*IF($AA2894=2025,IF(OR($M2894="Услуги",$M2894="Работы"),#REF!,IF($U2894&lt;&gt;0,#REF!,#REF!)),1)</f>
        <v>#REF!</v>
      </c>
      <c r="AI2894" s="96" t="e">
        <f>Y2894*IF($AA2894=2021,IF(OR($M2894="Услуги",$M2894="Работы"),#REF!,IF($U2894&lt;&gt;0,#REF!,#REF!)),1)*IF($AA2894=2022,IF(OR($M2894="Услуги",$M2894="Работы"),#REF!,IF($U2894&lt;&gt;0,#REF!,#REF!)),1)*IF($AA2894=2023,IF(OR($M2894="Услуги",$M2894="Работы"),#REF!,IF($U2894&lt;&gt;0,#REF!,#REF!)),1)*IF($AA2894=2024,IF(OR($M2894="Услуги",$M2894="Работы"),#REF!,IF($U2894&lt;&gt;0,#REF!,#REF!)),1)*IF($AA2894=2025,IF(OR($M2894="Услуги",$M2894="Работы"),#REF!,IF($U2894&lt;&gt;0,#REF!,#REF!)),1)</f>
        <v>#REF!</v>
      </c>
      <c r="AJ2894" s="96" t="e">
        <f>Z2894*IF($AA2894=2021,IF(OR($M2894="Услуги",$M2894="Работы"),#REF!,IF($U2894&lt;&gt;0,#REF!,#REF!)),1)*IF($AA2894=2022,IF(OR($M2894="Услуги",$M2894="Работы"),#REF!,IF($U2894&lt;&gt;0,#REF!,#REF!)),1)*IF($AA2894=2023,IF(OR($M2894="Услуги",$M2894="Работы"),#REF!,IF($U2894&lt;&gt;0,#REF!,#REF!)),1)*IF($AA2894=2024,IF(OR($M2894="Услуги",$M2894="Работы"),#REF!,IF($U2894&lt;&gt;0,#REF!,#REF!)),1)*IF($AA2894=2025,IF(OR($M2894="Услуги",$M2894="Работы"),#REF!,IF($U2894&lt;&gt;0,#REF!,#REF!)),1)</f>
        <v>#REF!</v>
      </c>
    </row>
    <row r="2895" spans="1:36" ht="15" hidden="1" x14ac:dyDescent="0.25">
      <c r="A2895" s="85">
        <v>1</v>
      </c>
      <c r="B2895" s="86" t="s">
        <v>88</v>
      </c>
      <c r="C2895" s="215" t="s">
        <v>437</v>
      </c>
      <c r="D2895" s="85" t="s">
        <v>200</v>
      </c>
      <c r="E2895" s="85" t="s">
        <v>420</v>
      </c>
      <c r="F2895" s="88"/>
      <c r="G2895" s="87" t="e">
        <f>VLOOKUP(D2895,#REF!,2,FALSE)</f>
        <v>#REF!</v>
      </c>
      <c r="H2895" s="88"/>
      <c r="I2895" s="88"/>
      <c r="J2895" s="86" t="s">
        <v>87</v>
      </c>
      <c r="K2895" s="87" t="str">
        <f t="shared" si="749"/>
        <v>Защита сегментов АСУ ТП Филиал «Пермская ГРЭС» АО «Интер РАО – Электрогенерация»</v>
      </c>
      <c r="L2895" s="99" t="s">
        <v>230</v>
      </c>
      <c r="M2895" s="90" t="s">
        <v>532</v>
      </c>
      <c r="N2895" s="85" t="s">
        <v>434</v>
      </c>
      <c r="O2895" s="85" t="s">
        <v>434</v>
      </c>
      <c r="P2895" s="111">
        <v>1</v>
      </c>
      <c r="Q2895" s="100">
        <f>$S$2626+$S$2632+$S$2638+$S$2644</f>
        <v>126609</v>
      </c>
      <c r="R2895" s="97">
        <v>0.2</v>
      </c>
      <c r="S2895" s="98">
        <f t="shared" si="752"/>
        <v>126609</v>
      </c>
      <c r="T2895" s="98">
        <f t="shared" si="750"/>
        <v>21101.5</v>
      </c>
      <c r="U2895" s="98">
        <v>0</v>
      </c>
      <c r="V2895" s="98">
        <f t="shared" si="751"/>
        <v>0</v>
      </c>
      <c r="W2895" s="95">
        <f t="shared" si="753"/>
        <v>0</v>
      </c>
      <c r="X2895" s="98">
        <f t="shared" si="757"/>
        <v>126609</v>
      </c>
      <c r="Y2895" s="98">
        <f t="shared" si="755"/>
        <v>21101.5</v>
      </c>
      <c r="Z2895" s="98">
        <f t="shared" si="756"/>
        <v>105507.5</v>
      </c>
      <c r="AA2895" s="243">
        <f>Приоритеты!$D$67+4</f>
        <v>2025</v>
      </c>
      <c r="AB2895" s="247" t="e">
        <f t="shared" si="754"/>
        <v>#REF!</v>
      </c>
      <c r="AC2895" s="96" t="e">
        <f>S2895*IF($AA2895=2021,IF(OR($M2895="Услуги",$M2895="Работы"),#REF!,IF($U2895&lt;&gt;0,#REF!,#REF!)),1)*IF($AA2895=2022,IF(OR($M2895="Услуги",$M2895="Работы"),#REF!,IF($U2895&lt;&gt;0,#REF!,#REF!)),1)*IF($AA2895=2023,IF(OR($M2895="Услуги",$M2895="Работы"),#REF!,IF($U2895&lt;&gt;0,#REF!,#REF!)),1)*IF($AA2895=2024,IF(OR($M2895="Услуги",$M2895="Работы"),#REF!,IF($U2895&lt;&gt;0,#REF!,#REF!)),1)*IF($AA2895=2025,IF(OR($M2895="Услуги",$M2895="Работы"),#REF!,IF($U2895&lt;&gt;0,#REF!,#REF!)),1)</f>
        <v>#REF!</v>
      </c>
      <c r="AD2895" s="96" t="e">
        <f>T2895*IF($AA2895=2021,IF(OR($M2895="Услуги",$M2895="Работы"),#REF!,IF($U2895&lt;&gt;0,#REF!,#REF!)),1)*IF($AA2895=2022,IF(OR($M2895="Услуги",$M2895="Работы"),#REF!,IF($U2895&lt;&gt;0,#REF!,#REF!)),1)*IF($AA2895=2023,IF(OR($M2895="Услуги",$M2895="Работы"),#REF!,IF($U2895&lt;&gt;0,#REF!,#REF!)),1)*IF($AA2895=2024,IF(OR($M2895="Услуги",$M2895="Работы"),#REF!,IF($U2895&lt;&gt;0,#REF!,#REF!)),1)*IF($AA2895=2025,IF(OR($M2895="Услуги",$M2895="Работы"),#REF!,IF($U2895&lt;&gt;0,#REF!,#REF!)),1)</f>
        <v>#REF!</v>
      </c>
      <c r="AE2895" s="96" t="e">
        <f>U2895*IF($AA2895=2021,IF(OR($M2895="Услуги",$M2895="Работы"),#REF!,IF($U2895&lt;&gt;0,#REF!,#REF!)),1)*IF($AA2895=2022,IF(OR($M2895="Услуги",$M2895="Работы"),#REF!,IF($U2895&lt;&gt;0,#REF!,#REF!)),1)*IF($AA2895=2023,IF(OR($M2895="Услуги",$M2895="Работы"),#REF!,IF($U2895&lt;&gt;0,#REF!,#REF!)),1)*IF($AA2895=2024,IF(OR($M2895="Услуги",$M2895="Работы"),#REF!,IF($U2895&lt;&gt;0,#REF!,#REF!)),1)*IF($AA2895=2025,IF(OR($M2895="Услуги",$M2895="Работы"),#REF!,IF($U2895&lt;&gt;0,#REF!,#REF!)),1)</f>
        <v>#REF!</v>
      </c>
      <c r="AF2895" s="96" t="e">
        <f>V2895*IF($AA2895=2021,IF(OR($M2895="Услуги",$M2895="Работы"),#REF!,IF($U2895&lt;&gt;0,#REF!,#REF!)),1)*IF($AA2895=2022,IF(OR($M2895="Услуги",$M2895="Работы"),#REF!,IF($U2895&lt;&gt;0,#REF!,#REF!)),1)*IF($AA2895=2023,IF(OR($M2895="Услуги",$M2895="Работы"),#REF!,IF($U2895&lt;&gt;0,#REF!,#REF!)),1)*IF($AA2895=2024,IF(OR($M2895="Услуги",$M2895="Работы"),#REF!,IF($U2895&lt;&gt;0,#REF!,#REF!)),1)*IF($AA2895=2025,IF(OR($M2895="Услуги",$M2895="Работы"),#REF!,IF($U2895&lt;&gt;0,#REF!,#REF!)),1)</f>
        <v>#REF!</v>
      </c>
      <c r="AG2895" s="96" t="e">
        <f>W2895*IF($AA2895=2021,IF(OR($M2895="Услуги",$M2895="Работы"),#REF!,IF($U2895&lt;&gt;0,#REF!,#REF!)),1)*IF($AA2895=2022,IF(OR($M2895="Услуги",$M2895="Работы"),#REF!,IF($U2895&lt;&gt;0,#REF!,#REF!)),1)*IF($AA2895=2023,IF(OR($M2895="Услуги",$M2895="Работы"),#REF!,IF($U2895&lt;&gt;0,#REF!,#REF!)),1)*IF($AA2895=2024,IF(OR($M2895="Услуги",$M2895="Работы"),#REF!,IF($U2895&lt;&gt;0,#REF!,#REF!)),1)*IF($AA2895=2025,IF(OR($M2895="Услуги",$M2895="Работы"),#REF!,IF($U2895&lt;&gt;0,#REF!,#REF!)),1)</f>
        <v>#REF!</v>
      </c>
      <c r="AH2895" s="96" t="e">
        <f>X2895*IF($AA2895=2021,IF(OR($M2895="Услуги",$M2895="Работы"),#REF!,IF($U2895&lt;&gt;0,#REF!,#REF!)),1)*IF($AA2895=2022,IF(OR($M2895="Услуги",$M2895="Работы"),#REF!,IF($U2895&lt;&gt;0,#REF!,#REF!)),1)*IF($AA2895=2023,IF(OR($M2895="Услуги",$M2895="Работы"),#REF!,IF($U2895&lt;&gt;0,#REF!,#REF!)),1)*IF($AA2895=2024,IF(OR($M2895="Услуги",$M2895="Работы"),#REF!,IF($U2895&lt;&gt;0,#REF!,#REF!)),1)*IF($AA2895=2025,IF(OR($M2895="Услуги",$M2895="Работы"),#REF!,IF($U2895&lt;&gt;0,#REF!,#REF!)),1)</f>
        <v>#REF!</v>
      </c>
      <c r="AI2895" s="96" t="e">
        <f>Y2895*IF($AA2895=2021,IF(OR($M2895="Услуги",$M2895="Работы"),#REF!,IF($U2895&lt;&gt;0,#REF!,#REF!)),1)*IF($AA2895=2022,IF(OR($M2895="Услуги",$M2895="Работы"),#REF!,IF($U2895&lt;&gt;0,#REF!,#REF!)),1)*IF($AA2895=2023,IF(OR($M2895="Услуги",$M2895="Работы"),#REF!,IF($U2895&lt;&gt;0,#REF!,#REF!)),1)*IF($AA2895=2024,IF(OR($M2895="Услуги",$M2895="Работы"),#REF!,IF($U2895&lt;&gt;0,#REF!,#REF!)),1)*IF($AA2895=2025,IF(OR($M2895="Услуги",$M2895="Работы"),#REF!,IF($U2895&lt;&gt;0,#REF!,#REF!)),1)</f>
        <v>#REF!</v>
      </c>
      <c r="AJ2895" s="96" t="e">
        <f>Z2895*IF($AA2895=2021,IF(OR($M2895="Услуги",$M2895="Работы"),#REF!,IF($U2895&lt;&gt;0,#REF!,#REF!)),1)*IF($AA2895=2022,IF(OR($M2895="Услуги",$M2895="Работы"),#REF!,IF($U2895&lt;&gt;0,#REF!,#REF!)),1)*IF($AA2895=2023,IF(OR($M2895="Услуги",$M2895="Работы"),#REF!,IF($U2895&lt;&gt;0,#REF!,#REF!)),1)*IF($AA2895=2024,IF(OR($M2895="Услуги",$M2895="Работы"),#REF!,IF($U2895&lt;&gt;0,#REF!,#REF!)),1)*IF($AA2895=2025,IF(OR($M2895="Услуги",$M2895="Работы"),#REF!,IF($U2895&lt;&gt;0,#REF!,#REF!)),1)</f>
        <v>#REF!</v>
      </c>
    </row>
    <row r="2896" spans="1:36" ht="15" hidden="1" x14ac:dyDescent="0.25">
      <c r="A2896" s="197">
        <v>1</v>
      </c>
      <c r="B2896" s="86" t="s">
        <v>7</v>
      </c>
      <c r="C2896" s="215" t="s">
        <v>566</v>
      </c>
      <c r="D2896" s="60" t="s">
        <v>476</v>
      </c>
      <c r="E2896" s="60" t="s">
        <v>610</v>
      </c>
      <c r="F2896" s="88" t="s">
        <v>436</v>
      </c>
      <c r="G2896" s="87" t="e">
        <f>VLOOKUP(D2896,#REF!,2,FALSE)</f>
        <v>#REF!</v>
      </c>
      <c r="H2896" s="202"/>
      <c r="I2896" s="202"/>
      <c r="J2896" s="193" t="s">
        <v>5</v>
      </c>
      <c r="K2896" s="189" t="s">
        <v>566</v>
      </c>
      <c r="L2896" s="198" t="s">
        <v>518</v>
      </c>
      <c r="M2896" s="193" t="s">
        <v>5</v>
      </c>
      <c r="N2896" s="193" t="s">
        <v>5</v>
      </c>
      <c r="O2896" s="189" t="s">
        <v>566</v>
      </c>
      <c r="P2896" s="193"/>
      <c r="Q2896" s="199"/>
      <c r="R2896" s="200">
        <v>0.2</v>
      </c>
      <c r="S2896" s="201">
        <f>U2896+X2896</f>
        <v>10000000</v>
      </c>
      <c r="T2896" s="98">
        <f t="shared" si="750"/>
        <v>1666666.666666667</v>
      </c>
      <c r="U2896" s="201"/>
      <c r="V2896" s="98">
        <f t="shared" si="751"/>
        <v>0</v>
      </c>
      <c r="W2896" s="95">
        <f t="shared" si="753"/>
        <v>0</v>
      </c>
      <c r="X2896" s="201">
        <v>10000000</v>
      </c>
      <c r="Y2896" s="98">
        <f t="shared" si="755"/>
        <v>1666666.666666667</v>
      </c>
      <c r="Z2896" s="98">
        <f t="shared" si="756"/>
        <v>8333333.333333333</v>
      </c>
      <c r="AA2896" s="246">
        <v>2022</v>
      </c>
      <c r="AB2896" s="247" t="e">
        <f t="shared" si="754"/>
        <v>#REF!</v>
      </c>
      <c r="AC2896" s="96" t="e">
        <f>S2896*IF($AA2896=2021,IF(OR($M2896="Услуги",$M2896="Работы"),#REF!,IF($U2896&lt;&gt;0,#REF!,#REF!)),1)*IF($AA2896=2022,IF(OR($M2896="Услуги",$M2896="Работы"),#REF!,IF($U2896&lt;&gt;0,#REF!,#REF!)),1)*IF($AA2896=2023,IF(OR($M2896="Услуги",$M2896="Работы"),#REF!,IF($U2896&lt;&gt;0,#REF!,#REF!)),1)*IF($AA2896=2024,IF(OR($M2896="Услуги",$M2896="Работы"),#REF!,IF($U2896&lt;&gt;0,#REF!,#REF!)),1)*IF($AA2896=2025,IF(OR($M2896="Услуги",$M2896="Работы"),#REF!,IF($U2896&lt;&gt;0,#REF!,#REF!)),1)</f>
        <v>#REF!</v>
      </c>
      <c r="AD2896" s="96" t="e">
        <f>T2896*IF($AA2896=2021,IF(OR($M2896="Услуги",$M2896="Работы"),#REF!,IF($U2896&lt;&gt;0,#REF!,#REF!)),1)*IF($AA2896=2022,IF(OR($M2896="Услуги",$M2896="Работы"),#REF!,IF($U2896&lt;&gt;0,#REF!,#REF!)),1)*IF($AA2896=2023,IF(OR($M2896="Услуги",$M2896="Работы"),#REF!,IF($U2896&lt;&gt;0,#REF!,#REF!)),1)*IF($AA2896=2024,IF(OR($M2896="Услуги",$M2896="Работы"),#REF!,IF($U2896&lt;&gt;0,#REF!,#REF!)),1)*IF($AA2896=2025,IF(OR($M2896="Услуги",$M2896="Работы"),#REF!,IF($U2896&lt;&gt;0,#REF!,#REF!)),1)</f>
        <v>#REF!</v>
      </c>
      <c r="AE2896" s="96" t="e">
        <f>U2896*IF($AA2896=2021,IF(OR($M2896="Услуги",$M2896="Работы"),#REF!,IF($U2896&lt;&gt;0,#REF!,#REF!)),1)*IF($AA2896=2022,IF(OR($M2896="Услуги",$M2896="Работы"),#REF!,IF($U2896&lt;&gt;0,#REF!,#REF!)),1)*IF($AA2896=2023,IF(OR($M2896="Услуги",$M2896="Работы"),#REF!,IF($U2896&lt;&gt;0,#REF!,#REF!)),1)*IF($AA2896=2024,IF(OR($M2896="Услуги",$M2896="Работы"),#REF!,IF($U2896&lt;&gt;0,#REF!,#REF!)),1)*IF($AA2896=2025,IF(OR($M2896="Услуги",$M2896="Работы"),#REF!,IF($U2896&lt;&gt;0,#REF!,#REF!)),1)</f>
        <v>#REF!</v>
      </c>
      <c r="AF2896" s="96" t="e">
        <f>V2896*IF($AA2896=2021,IF(OR($M2896="Услуги",$M2896="Работы"),#REF!,IF($U2896&lt;&gt;0,#REF!,#REF!)),1)*IF($AA2896=2022,IF(OR($M2896="Услуги",$M2896="Работы"),#REF!,IF($U2896&lt;&gt;0,#REF!,#REF!)),1)*IF($AA2896=2023,IF(OR($M2896="Услуги",$M2896="Работы"),#REF!,IF($U2896&lt;&gt;0,#REF!,#REF!)),1)*IF($AA2896=2024,IF(OR($M2896="Услуги",$M2896="Работы"),#REF!,IF($U2896&lt;&gt;0,#REF!,#REF!)),1)*IF($AA2896=2025,IF(OR($M2896="Услуги",$M2896="Работы"),#REF!,IF($U2896&lt;&gt;0,#REF!,#REF!)),1)</f>
        <v>#REF!</v>
      </c>
      <c r="AG2896" s="96" t="e">
        <f>W2896*IF($AA2896=2021,IF(OR($M2896="Услуги",$M2896="Работы"),#REF!,IF($U2896&lt;&gt;0,#REF!,#REF!)),1)*IF($AA2896=2022,IF(OR($M2896="Услуги",$M2896="Работы"),#REF!,IF($U2896&lt;&gt;0,#REF!,#REF!)),1)*IF($AA2896=2023,IF(OR($M2896="Услуги",$M2896="Работы"),#REF!,IF($U2896&lt;&gt;0,#REF!,#REF!)),1)*IF($AA2896=2024,IF(OR($M2896="Услуги",$M2896="Работы"),#REF!,IF($U2896&lt;&gt;0,#REF!,#REF!)),1)*IF($AA2896=2025,IF(OR($M2896="Услуги",$M2896="Работы"),#REF!,IF($U2896&lt;&gt;0,#REF!,#REF!)),1)</f>
        <v>#REF!</v>
      </c>
      <c r="AH2896" s="96" t="e">
        <f>X2896*IF($AA2896=2021,IF(OR($M2896="Услуги",$M2896="Работы"),#REF!,IF($U2896&lt;&gt;0,#REF!,#REF!)),1)*IF($AA2896=2022,IF(OR($M2896="Услуги",$M2896="Работы"),#REF!,IF($U2896&lt;&gt;0,#REF!,#REF!)),1)*IF($AA2896=2023,IF(OR($M2896="Услуги",$M2896="Работы"),#REF!,IF($U2896&lt;&gt;0,#REF!,#REF!)),1)*IF($AA2896=2024,IF(OR($M2896="Услуги",$M2896="Работы"),#REF!,IF($U2896&lt;&gt;0,#REF!,#REF!)),1)*IF($AA2896=2025,IF(OR($M2896="Услуги",$M2896="Работы"),#REF!,IF($U2896&lt;&gt;0,#REF!,#REF!)),1)</f>
        <v>#REF!</v>
      </c>
      <c r="AI2896" s="96" t="e">
        <f>Y2896*IF($AA2896=2021,IF(OR($M2896="Услуги",$M2896="Работы"),#REF!,IF($U2896&lt;&gt;0,#REF!,#REF!)),1)*IF($AA2896=2022,IF(OR($M2896="Услуги",$M2896="Работы"),#REF!,IF($U2896&lt;&gt;0,#REF!,#REF!)),1)*IF($AA2896=2023,IF(OR($M2896="Услуги",$M2896="Работы"),#REF!,IF($U2896&lt;&gt;0,#REF!,#REF!)),1)*IF($AA2896=2024,IF(OR($M2896="Услуги",$M2896="Работы"),#REF!,IF($U2896&lt;&gt;0,#REF!,#REF!)),1)*IF($AA2896=2025,IF(OR($M2896="Услуги",$M2896="Работы"),#REF!,IF($U2896&lt;&gt;0,#REF!,#REF!)),1)</f>
        <v>#REF!</v>
      </c>
      <c r="AJ2896" s="96" t="e">
        <f>Z2896*IF($AA2896=2021,IF(OR($M2896="Услуги",$M2896="Работы"),#REF!,IF($U2896&lt;&gt;0,#REF!,#REF!)),1)*IF($AA2896=2022,IF(OR($M2896="Услуги",$M2896="Работы"),#REF!,IF($U2896&lt;&gt;0,#REF!,#REF!)),1)*IF($AA2896=2023,IF(OR($M2896="Услуги",$M2896="Работы"),#REF!,IF($U2896&lt;&gt;0,#REF!,#REF!)),1)*IF($AA2896=2024,IF(OR($M2896="Услуги",$M2896="Работы"),#REF!,IF($U2896&lt;&gt;0,#REF!,#REF!)),1)*IF($AA2896=2025,IF(OR($M2896="Услуги",$M2896="Работы"),#REF!,IF($U2896&lt;&gt;0,#REF!,#REF!)),1)</f>
        <v>#REF!</v>
      </c>
    </row>
    <row r="2897" spans="1:36" ht="15" hidden="1" x14ac:dyDescent="0.25">
      <c r="A2897" s="197">
        <v>1</v>
      </c>
      <c r="B2897" s="86" t="s">
        <v>7</v>
      </c>
      <c r="C2897" s="215" t="s">
        <v>566</v>
      </c>
      <c r="D2897" s="60" t="s">
        <v>476</v>
      </c>
      <c r="E2897" s="60" t="s">
        <v>610</v>
      </c>
      <c r="F2897" s="88" t="s">
        <v>436</v>
      </c>
      <c r="G2897" s="87" t="e">
        <f>VLOOKUP(D2897,#REF!,2,FALSE)</f>
        <v>#REF!</v>
      </c>
      <c r="H2897" s="202"/>
      <c r="I2897" s="202"/>
      <c r="J2897" s="193" t="s">
        <v>5</v>
      </c>
      <c r="K2897" s="189" t="s">
        <v>566</v>
      </c>
      <c r="L2897" s="198" t="s">
        <v>518</v>
      </c>
      <c r="M2897" s="193" t="s">
        <v>5</v>
      </c>
      <c r="N2897" s="193" t="s">
        <v>5</v>
      </c>
      <c r="O2897" s="189" t="s">
        <v>566</v>
      </c>
      <c r="P2897" s="193"/>
      <c r="Q2897" s="199"/>
      <c r="R2897" s="200">
        <v>0.2</v>
      </c>
      <c r="S2897" s="201">
        <f>U2897+X2897</f>
        <v>10000000</v>
      </c>
      <c r="T2897" s="98">
        <f t="shared" si="750"/>
        <v>1666666.666666667</v>
      </c>
      <c r="U2897" s="201"/>
      <c r="V2897" s="98">
        <f t="shared" si="751"/>
        <v>0</v>
      </c>
      <c r="W2897" s="95">
        <f t="shared" si="753"/>
        <v>0</v>
      </c>
      <c r="X2897" s="201">
        <v>10000000</v>
      </c>
      <c r="Y2897" s="98">
        <f t="shared" si="755"/>
        <v>1666666.666666667</v>
      </c>
      <c r="Z2897" s="98">
        <f t="shared" si="756"/>
        <v>8333333.333333333</v>
      </c>
      <c r="AA2897" s="246">
        <v>2023</v>
      </c>
      <c r="AB2897" s="247" t="e">
        <f t="shared" si="754"/>
        <v>#REF!</v>
      </c>
      <c r="AC2897" s="96" t="e">
        <f>S2897*IF($AA2897=2021,IF(OR($M2897="Услуги",$M2897="Работы"),#REF!,IF($U2897&lt;&gt;0,#REF!,#REF!)),1)*IF($AA2897=2022,IF(OR($M2897="Услуги",$M2897="Работы"),#REF!,IF($U2897&lt;&gt;0,#REF!,#REF!)),1)*IF($AA2897=2023,IF(OR($M2897="Услуги",$M2897="Работы"),#REF!,IF($U2897&lt;&gt;0,#REF!,#REF!)),1)*IF($AA2897=2024,IF(OR($M2897="Услуги",$M2897="Работы"),#REF!,IF($U2897&lt;&gt;0,#REF!,#REF!)),1)*IF($AA2897=2025,IF(OR($M2897="Услуги",$M2897="Работы"),#REF!,IF($U2897&lt;&gt;0,#REF!,#REF!)),1)</f>
        <v>#REF!</v>
      </c>
      <c r="AD2897" s="96" t="e">
        <f>T2897*IF($AA2897=2021,IF(OR($M2897="Услуги",$M2897="Работы"),#REF!,IF($U2897&lt;&gt;0,#REF!,#REF!)),1)*IF($AA2897=2022,IF(OR($M2897="Услуги",$M2897="Работы"),#REF!,IF($U2897&lt;&gt;0,#REF!,#REF!)),1)*IF($AA2897=2023,IF(OR($M2897="Услуги",$M2897="Работы"),#REF!,IF($U2897&lt;&gt;0,#REF!,#REF!)),1)*IF($AA2897=2024,IF(OR($M2897="Услуги",$M2897="Работы"),#REF!,IF($U2897&lt;&gt;0,#REF!,#REF!)),1)*IF($AA2897=2025,IF(OR($M2897="Услуги",$M2897="Работы"),#REF!,IF($U2897&lt;&gt;0,#REF!,#REF!)),1)</f>
        <v>#REF!</v>
      </c>
      <c r="AE2897" s="96" t="e">
        <f>U2897*IF($AA2897=2021,IF(OR($M2897="Услуги",$M2897="Работы"),#REF!,IF($U2897&lt;&gt;0,#REF!,#REF!)),1)*IF($AA2897=2022,IF(OR($M2897="Услуги",$M2897="Работы"),#REF!,IF($U2897&lt;&gt;0,#REF!,#REF!)),1)*IF($AA2897=2023,IF(OR($M2897="Услуги",$M2897="Работы"),#REF!,IF($U2897&lt;&gt;0,#REF!,#REF!)),1)*IF($AA2897=2024,IF(OR($M2897="Услуги",$M2897="Работы"),#REF!,IF($U2897&lt;&gt;0,#REF!,#REF!)),1)*IF($AA2897=2025,IF(OR($M2897="Услуги",$M2897="Работы"),#REF!,IF($U2897&lt;&gt;0,#REF!,#REF!)),1)</f>
        <v>#REF!</v>
      </c>
      <c r="AF2897" s="96" t="e">
        <f>V2897*IF($AA2897=2021,IF(OR($M2897="Услуги",$M2897="Работы"),#REF!,IF($U2897&lt;&gt;0,#REF!,#REF!)),1)*IF($AA2897=2022,IF(OR($M2897="Услуги",$M2897="Работы"),#REF!,IF($U2897&lt;&gt;0,#REF!,#REF!)),1)*IF($AA2897=2023,IF(OR($M2897="Услуги",$M2897="Работы"),#REF!,IF($U2897&lt;&gt;0,#REF!,#REF!)),1)*IF($AA2897=2024,IF(OR($M2897="Услуги",$M2897="Работы"),#REF!,IF($U2897&lt;&gt;0,#REF!,#REF!)),1)*IF($AA2897=2025,IF(OR($M2897="Услуги",$M2897="Работы"),#REF!,IF($U2897&lt;&gt;0,#REF!,#REF!)),1)</f>
        <v>#REF!</v>
      </c>
      <c r="AG2897" s="96" t="e">
        <f>W2897*IF($AA2897=2021,IF(OR($M2897="Услуги",$M2897="Работы"),#REF!,IF($U2897&lt;&gt;0,#REF!,#REF!)),1)*IF($AA2897=2022,IF(OR($M2897="Услуги",$M2897="Работы"),#REF!,IF($U2897&lt;&gt;0,#REF!,#REF!)),1)*IF($AA2897=2023,IF(OR($M2897="Услуги",$M2897="Работы"),#REF!,IF($U2897&lt;&gt;0,#REF!,#REF!)),1)*IF($AA2897=2024,IF(OR($M2897="Услуги",$M2897="Работы"),#REF!,IF($U2897&lt;&gt;0,#REF!,#REF!)),1)*IF($AA2897=2025,IF(OR($M2897="Услуги",$M2897="Работы"),#REF!,IF($U2897&lt;&gt;0,#REF!,#REF!)),1)</f>
        <v>#REF!</v>
      </c>
      <c r="AH2897" s="96" t="e">
        <f>X2897*IF($AA2897=2021,IF(OR($M2897="Услуги",$M2897="Работы"),#REF!,IF($U2897&lt;&gt;0,#REF!,#REF!)),1)*IF($AA2897=2022,IF(OR($M2897="Услуги",$M2897="Работы"),#REF!,IF($U2897&lt;&gt;0,#REF!,#REF!)),1)*IF($AA2897=2023,IF(OR($M2897="Услуги",$M2897="Работы"),#REF!,IF($U2897&lt;&gt;0,#REF!,#REF!)),1)*IF($AA2897=2024,IF(OR($M2897="Услуги",$M2897="Работы"),#REF!,IF($U2897&lt;&gt;0,#REF!,#REF!)),1)*IF($AA2897=2025,IF(OR($M2897="Услуги",$M2897="Работы"),#REF!,IF($U2897&lt;&gt;0,#REF!,#REF!)),1)</f>
        <v>#REF!</v>
      </c>
      <c r="AI2897" s="96" t="e">
        <f>Y2897*IF($AA2897=2021,IF(OR($M2897="Услуги",$M2897="Работы"),#REF!,IF($U2897&lt;&gt;0,#REF!,#REF!)),1)*IF($AA2897=2022,IF(OR($M2897="Услуги",$M2897="Работы"),#REF!,IF($U2897&lt;&gt;0,#REF!,#REF!)),1)*IF($AA2897=2023,IF(OR($M2897="Услуги",$M2897="Работы"),#REF!,IF($U2897&lt;&gt;0,#REF!,#REF!)),1)*IF($AA2897=2024,IF(OR($M2897="Услуги",$M2897="Работы"),#REF!,IF($U2897&lt;&gt;0,#REF!,#REF!)),1)*IF($AA2897=2025,IF(OR($M2897="Услуги",$M2897="Работы"),#REF!,IF($U2897&lt;&gt;0,#REF!,#REF!)),1)</f>
        <v>#REF!</v>
      </c>
      <c r="AJ2897" s="96" t="e">
        <f>Z2897*IF($AA2897=2021,IF(OR($M2897="Услуги",$M2897="Работы"),#REF!,IF($U2897&lt;&gt;0,#REF!,#REF!)),1)*IF($AA2897=2022,IF(OR($M2897="Услуги",$M2897="Работы"),#REF!,IF($U2897&lt;&gt;0,#REF!,#REF!)),1)*IF($AA2897=2023,IF(OR($M2897="Услуги",$M2897="Работы"),#REF!,IF($U2897&lt;&gt;0,#REF!,#REF!)),1)*IF($AA2897=2024,IF(OR($M2897="Услуги",$M2897="Работы"),#REF!,IF($U2897&lt;&gt;0,#REF!,#REF!)),1)*IF($AA2897=2025,IF(OR($M2897="Услуги",$M2897="Работы"),#REF!,IF($U2897&lt;&gt;0,#REF!,#REF!)),1)</f>
        <v>#REF!</v>
      </c>
    </row>
    <row r="2898" spans="1:36" ht="15" hidden="1" x14ac:dyDescent="0.25">
      <c r="A2898" s="85">
        <v>1</v>
      </c>
      <c r="B2898" s="86" t="s">
        <v>88</v>
      </c>
      <c r="C2898" s="215" t="s">
        <v>437</v>
      </c>
      <c r="D2898" s="85" t="s">
        <v>196</v>
      </c>
      <c r="E2898" s="85" t="s">
        <v>420</v>
      </c>
      <c r="F2898" s="85"/>
      <c r="G2898" s="87" t="e">
        <f>VLOOKUP(D2898,#REF!,2,FALSE)</f>
        <v>#REF!</v>
      </c>
      <c r="H2898" s="87" t="s">
        <v>432</v>
      </c>
      <c r="I2898" s="87"/>
      <c r="J2898" s="86" t="s">
        <v>418</v>
      </c>
      <c r="K2898" s="87" t="str">
        <f t="shared" ref="K2898:K2926" si="758">CONCATENATE(C2898," ",D2898)</f>
        <v>Защита сегментов АСУ ТП «Маяковская ТЭС» филиала «Калининградская ТЭЦ-2» АО «Интер РАО – Электрогенерация»</v>
      </c>
      <c r="L2898" s="205" t="s">
        <v>394</v>
      </c>
      <c r="M2898" s="90" t="s">
        <v>528</v>
      </c>
      <c r="N2898" s="85" t="s">
        <v>408</v>
      </c>
      <c r="O2898" s="85" t="s">
        <v>409</v>
      </c>
      <c r="P2898" s="86">
        <v>4</v>
      </c>
      <c r="Q2898" s="100">
        <v>19991.666666666668</v>
      </c>
      <c r="R2898" s="97">
        <v>0.2</v>
      </c>
      <c r="S2898" s="98">
        <f t="shared" si="752"/>
        <v>79966.666666666672</v>
      </c>
      <c r="T2898" s="95">
        <f t="shared" ref="T2898:T2907" si="759">S2898/1.2*$R2898</f>
        <v>13327.777777777779</v>
      </c>
      <c r="U2898" s="98">
        <f>Q2898*P2898</f>
        <v>79966.666666666672</v>
      </c>
      <c r="V2898" s="95">
        <f t="shared" ref="V2898:V2907" si="760">U2898/1.2*$R2898</f>
        <v>13327.777777777779</v>
      </c>
      <c r="W2898" s="95">
        <f t="shared" si="753"/>
        <v>66638.888888888891</v>
      </c>
      <c r="X2898" s="98"/>
      <c r="Y2898" s="95">
        <f t="shared" ref="Y2898:Y2907" si="761">X2898/1.2*$R2898</f>
        <v>0</v>
      </c>
      <c r="Z2898" s="95">
        <f t="shared" ref="Z2898:Z2907" si="762">X2898-Y2898</f>
        <v>0</v>
      </c>
      <c r="AA2898" s="244">
        <f>Приоритеты!$D$3</f>
        <v>2022</v>
      </c>
      <c r="AB2898" s="247" t="e">
        <f t="shared" si="754"/>
        <v>#REF!</v>
      </c>
      <c r="AC2898" s="96" t="e">
        <f>S2898*IF($AA2898=2021,IF(OR($M2898="Услуги",$M2898="Работы"),#REF!,IF($U2898&lt;&gt;0,#REF!,#REF!)),1)*IF($AA2898=2022,IF(OR($M2898="Услуги",$M2898="Работы"),#REF!,IF($U2898&lt;&gt;0,#REF!,#REF!)),1)*IF($AA2898=2023,IF(OR($M2898="Услуги",$M2898="Работы"),#REF!,IF($U2898&lt;&gt;0,#REF!,#REF!)),1)*IF($AA2898=2024,IF(OR($M2898="Услуги",$M2898="Работы"),#REF!,IF($U2898&lt;&gt;0,#REF!,#REF!)),1)*IF($AA2898=2025,IF(OR($M2898="Услуги",$M2898="Работы"),#REF!,IF($U2898&lt;&gt;0,#REF!,#REF!)),1)</f>
        <v>#REF!</v>
      </c>
      <c r="AD2898" s="96" t="e">
        <f>T2898*IF($AA2898=2021,IF(OR($M2898="Услуги",$M2898="Работы"),#REF!,IF($U2898&lt;&gt;0,#REF!,#REF!)),1)*IF($AA2898=2022,IF(OR($M2898="Услуги",$M2898="Работы"),#REF!,IF($U2898&lt;&gt;0,#REF!,#REF!)),1)*IF($AA2898=2023,IF(OR($M2898="Услуги",$M2898="Работы"),#REF!,IF($U2898&lt;&gt;0,#REF!,#REF!)),1)*IF($AA2898=2024,IF(OR($M2898="Услуги",$M2898="Работы"),#REF!,IF($U2898&lt;&gt;0,#REF!,#REF!)),1)*IF($AA2898=2025,IF(OR($M2898="Услуги",$M2898="Работы"),#REF!,IF($U2898&lt;&gt;0,#REF!,#REF!)),1)</f>
        <v>#REF!</v>
      </c>
      <c r="AE2898" s="96" t="e">
        <f>U2898*IF($AA2898=2021,IF(OR($M2898="Услуги",$M2898="Работы"),#REF!,IF($U2898&lt;&gt;0,#REF!,#REF!)),1)*IF($AA2898=2022,IF(OR($M2898="Услуги",$M2898="Работы"),#REF!,IF($U2898&lt;&gt;0,#REF!,#REF!)),1)*IF($AA2898=2023,IF(OR($M2898="Услуги",$M2898="Работы"),#REF!,IF($U2898&lt;&gt;0,#REF!,#REF!)),1)*IF($AA2898=2024,IF(OR($M2898="Услуги",$M2898="Работы"),#REF!,IF($U2898&lt;&gt;0,#REF!,#REF!)),1)*IF($AA2898=2025,IF(OR($M2898="Услуги",$M2898="Работы"),#REF!,IF($U2898&lt;&gt;0,#REF!,#REF!)),1)</f>
        <v>#REF!</v>
      </c>
      <c r="AF2898" s="96" t="e">
        <f>V2898*IF($AA2898=2021,IF(OR($M2898="Услуги",$M2898="Работы"),#REF!,IF($U2898&lt;&gt;0,#REF!,#REF!)),1)*IF($AA2898=2022,IF(OR($M2898="Услуги",$M2898="Работы"),#REF!,IF($U2898&lt;&gt;0,#REF!,#REF!)),1)*IF($AA2898=2023,IF(OR($M2898="Услуги",$M2898="Работы"),#REF!,IF($U2898&lt;&gt;0,#REF!,#REF!)),1)*IF($AA2898=2024,IF(OR($M2898="Услуги",$M2898="Работы"),#REF!,IF($U2898&lt;&gt;0,#REF!,#REF!)),1)*IF($AA2898=2025,IF(OR($M2898="Услуги",$M2898="Работы"),#REF!,IF($U2898&lt;&gt;0,#REF!,#REF!)),1)</f>
        <v>#REF!</v>
      </c>
      <c r="AG2898" s="96" t="e">
        <f>W2898*IF($AA2898=2021,IF(OR($M2898="Услуги",$M2898="Работы"),#REF!,IF($U2898&lt;&gt;0,#REF!,#REF!)),1)*IF($AA2898=2022,IF(OR($M2898="Услуги",$M2898="Работы"),#REF!,IF($U2898&lt;&gt;0,#REF!,#REF!)),1)*IF($AA2898=2023,IF(OR($M2898="Услуги",$M2898="Работы"),#REF!,IF($U2898&lt;&gt;0,#REF!,#REF!)),1)*IF($AA2898=2024,IF(OR($M2898="Услуги",$M2898="Работы"),#REF!,IF($U2898&lt;&gt;0,#REF!,#REF!)),1)*IF($AA2898=2025,IF(OR($M2898="Услуги",$M2898="Работы"),#REF!,IF($U2898&lt;&gt;0,#REF!,#REF!)),1)</f>
        <v>#REF!</v>
      </c>
      <c r="AH2898" s="96" t="e">
        <f>X2898*IF($AA2898=2021,IF(OR($M2898="Услуги",$M2898="Работы"),#REF!,IF($U2898&lt;&gt;0,#REF!,#REF!)),1)*IF($AA2898=2022,IF(OR($M2898="Услуги",$M2898="Работы"),#REF!,IF($U2898&lt;&gt;0,#REF!,#REF!)),1)*IF($AA2898=2023,IF(OR($M2898="Услуги",$M2898="Работы"),#REF!,IF($U2898&lt;&gt;0,#REF!,#REF!)),1)*IF($AA2898=2024,IF(OR($M2898="Услуги",$M2898="Работы"),#REF!,IF($U2898&lt;&gt;0,#REF!,#REF!)),1)*IF($AA2898=2025,IF(OR($M2898="Услуги",$M2898="Работы"),#REF!,IF($U2898&lt;&gt;0,#REF!,#REF!)),1)</f>
        <v>#REF!</v>
      </c>
      <c r="AI2898" s="96" t="e">
        <f>Y2898*IF($AA2898=2021,IF(OR($M2898="Услуги",$M2898="Работы"),#REF!,IF($U2898&lt;&gt;0,#REF!,#REF!)),1)*IF($AA2898=2022,IF(OR($M2898="Услуги",$M2898="Работы"),#REF!,IF($U2898&lt;&gt;0,#REF!,#REF!)),1)*IF($AA2898=2023,IF(OR($M2898="Услуги",$M2898="Работы"),#REF!,IF($U2898&lt;&gt;0,#REF!,#REF!)),1)*IF($AA2898=2024,IF(OR($M2898="Услуги",$M2898="Работы"),#REF!,IF($U2898&lt;&gt;0,#REF!,#REF!)),1)*IF($AA2898=2025,IF(OR($M2898="Услуги",$M2898="Работы"),#REF!,IF($U2898&lt;&gt;0,#REF!,#REF!)),1)</f>
        <v>#REF!</v>
      </c>
      <c r="AJ2898" s="96" t="e">
        <f>Z2898*IF($AA2898=2021,IF(OR($M2898="Услуги",$M2898="Работы"),#REF!,IF($U2898&lt;&gt;0,#REF!,#REF!)),1)*IF($AA2898=2022,IF(OR($M2898="Услуги",$M2898="Работы"),#REF!,IF($U2898&lt;&gt;0,#REF!,#REF!)),1)*IF($AA2898=2023,IF(OR($M2898="Услуги",$M2898="Работы"),#REF!,IF($U2898&lt;&gt;0,#REF!,#REF!)),1)*IF($AA2898=2024,IF(OR($M2898="Услуги",$M2898="Работы"),#REF!,IF($U2898&lt;&gt;0,#REF!,#REF!)),1)*IF($AA2898=2025,IF(OR($M2898="Услуги",$M2898="Работы"),#REF!,IF($U2898&lt;&gt;0,#REF!,#REF!)),1)</f>
        <v>#REF!</v>
      </c>
    </row>
    <row r="2899" spans="1:36" ht="15" hidden="1" x14ac:dyDescent="0.25">
      <c r="A2899" s="85">
        <v>1</v>
      </c>
      <c r="B2899" s="86" t="s">
        <v>88</v>
      </c>
      <c r="C2899" s="215" t="s">
        <v>437</v>
      </c>
      <c r="D2899" s="85" t="s">
        <v>196</v>
      </c>
      <c r="E2899" s="85" t="s">
        <v>420</v>
      </c>
      <c r="F2899" s="85"/>
      <c r="G2899" s="87" t="e">
        <f>VLOOKUP(D2899,#REF!,2,FALSE)</f>
        <v>#REF!</v>
      </c>
      <c r="H2899" s="87" t="s">
        <v>432</v>
      </c>
      <c r="I2899" s="87"/>
      <c r="J2899" s="86" t="s">
        <v>418</v>
      </c>
      <c r="K2899" s="87" t="str">
        <f t="shared" si="758"/>
        <v>Защита сегментов АСУ ТП «Маяковская ТЭС» филиала «Калининградская ТЭЦ-2» АО «Интер РАО – Электрогенерация»</v>
      </c>
      <c r="L2899" s="75" t="s">
        <v>410</v>
      </c>
      <c r="M2899" s="90" t="s">
        <v>528</v>
      </c>
      <c r="N2899" s="85" t="s">
        <v>411</v>
      </c>
      <c r="O2899" s="85" t="s">
        <v>412</v>
      </c>
      <c r="P2899" s="86">
        <v>4</v>
      </c>
      <c r="Q2899" s="100">
        <v>1075</v>
      </c>
      <c r="R2899" s="97">
        <v>0.2</v>
      </c>
      <c r="S2899" s="98">
        <f t="shared" ref="S2899:S2951" si="763">U2899+X2899</f>
        <v>4300</v>
      </c>
      <c r="T2899" s="95">
        <f t="shared" si="759"/>
        <v>716.66666666666674</v>
      </c>
      <c r="U2899" s="98">
        <f t="shared" ref="U2899:U2949" si="764">Q2899*P2899</f>
        <v>4300</v>
      </c>
      <c r="V2899" s="95">
        <f t="shared" si="760"/>
        <v>716.66666666666674</v>
      </c>
      <c r="W2899" s="95">
        <f t="shared" si="753"/>
        <v>3583.333333333333</v>
      </c>
      <c r="X2899" s="98"/>
      <c r="Y2899" s="95">
        <f t="shared" si="761"/>
        <v>0</v>
      </c>
      <c r="Z2899" s="95">
        <f t="shared" si="762"/>
        <v>0</v>
      </c>
      <c r="AA2899" s="244">
        <f>Приоритеты!$D$3</f>
        <v>2022</v>
      </c>
      <c r="AB2899" s="247" t="e">
        <f t="shared" si="754"/>
        <v>#REF!</v>
      </c>
      <c r="AC2899" s="96" t="e">
        <f>S2899*IF($AA2899=2021,IF(OR($M2899="Услуги",$M2899="Работы"),#REF!,IF($U2899&lt;&gt;0,#REF!,#REF!)),1)*IF($AA2899=2022,IF(OR($M2899="Услуги",$M2899="Работы"),#REF!,IF($U2899&lt;&gt;0,#REF!,#REF!)),1)*IF($AA2899=2023,IF(OR($M2899="Услуги",$M2899="Работы"),#REF!,IF($U2899&lt;&gt;0,#REF!,#REF!)),1)*IF($AA2899=2024,IF(OR($M2899="Услуги",$M2899="Работы"),#REF!,IF($U2899&lt;&gt;0,#REF!,#REF!)),1)*IF($AA2899=2025,IF(OR($M2899="Услуги",$M2899="Работы"),#REF!,IF($U2899&lt;&gt;0,#REF!,#REF!)),1)</f>
        <v>#REF!</v>
      </c>
      <c r="AD2899" s="96" t="e">
        <f>T2899*IF($AA2899=2021,IF(OR($M2899="Услуги",$M2899="Работы"),#REF!,IF($U2899&lt;&gt;0,#REF!,#REF!)),1)*IF($AA2899=2022,IF(OR($M2899="Услуги",$M2899="Работы"),#REF!,IF($U2899&lt;&gt;0,#REF!,#REF!)),1)*IF($AA2899=2023,IF(OR($M2899="Услуги",$M2899="Работы"),#REF!,IF($U2899&lt;&gt;0,#REF!,#REF!)),1)*IF($AA2899=2024,IF(OR($M2899="Услуги",$M2899="Работы"),#REF!,IF($U2899&lt;&gt;0,#REF!,#REF!)),1)*IF($AA2899=2025,IF(OR($M2899="Услуги",$M2899="Работы"),#REF!,IF($U2899&lt;&gt;0,#REF!,#REF!)),1)</f>
        <v>#REF!</v>
      </c>
      <c r="AE2899" s="96" t="e">
        <f>U2899*IF($AA2899=2021,IF(OR($M2899="Услуги",$M2899="Работы"),#REF!,IF($U2899&lt;&gt;0,#REF!,#REF!)),1)*IF($AA2899=2022,IF(OR($M2899="Услуги",$M2899="Работы"),#REF!,IF($U2899&lt;&gt;0,#REF!,#REF!)),1)*IF($AA2899=2023,IF(OR($M2899="Услуги",$M2899="Работы"),#REF!,IF($U2899&lt;&gt;0,#REF!,#REF!)),1)*IF($AA2899=2024,IF(OR($M2899="Услуги",$M2899="Работы"),#REF!,IF($U2899&lt;&gt;0,#REF!,#REF!)),1)*IF($AA2899=2025,IF(OR($M2899="Услуги",$M2899="Работы"),#REF!,IF($U2899&lt;&gt;0,#REF!,#REF!)),1)</f>
        <v>#REF!</v>
      </c>
      <c r="AF2899" s="96" t="e">
        <f>V2899*IF($AA2899=2021,IF(OR($M2899="Услуги",$M2899="Работы"),#REF!,IF($U2899&lt;&gt;0,#REF!,#REF!)),1)*IF($AA2899=2022,IF(OR($M2899="Услуги",$M2899="Работы"),#REF!,IF($U2899&lt;&gt;0,#REF!,#REF!)),1)*IF($AA2899=2023,IF(OR($M2899="Услуги",$M2899="Работы"),#REF!,IF($U2899&lt;&gt;0,#REF!,#REF!)),1)*IF($AA2899=2024,IF(OR($M2899="Услуги",$M2899="Работы"),#REF!,IF($U2899&lt;&gt;0,#REF!,#REF!)),1)*IF($AA2899=2025,IF(OR($M2899="Услуги",$M2899="Работы"),#REF!,IF($U2899&lt;&gt;0,#REF!,#REF!)),1)</f>
        <v>#REF!</v>
      </c>
      <c r="AG2899" s="96" t="e">
        <f>W2899*IF($AA2899=2021,IF(OR($M2899="Услуги",$M2899="Работы"),#REF!,IF($U2899&lt;&gt;0,#REF!,#REF!)),1)*IF($AA2899=2022,IF(OR($M2899="Услуги",$M2899="Работы"),#REF!,IF($U2899&lt;&gt;0,#REF!,#REF!)),1)*IF($AA2899=2023,IF(OR($M2899="Услуги",$M2899="Работы"),#REF!,IF($U2899&lt;&gt;0,#REF!,#REF!)),1)*IF($AA2899=2024,IF(OR($M2899="Услуги",$M2899="Работы"),#REF!,IF($U2899&lt;&gt;0,#REF!,#REF!)),1)*IF($AA2899=2025,IF(OR($M2899="Услуги",$M2899="Работы"),#REF!,IF($U2899&lt;&gt;0,#REF!,#REF!)),1)</f>
        <v>#REF!</v>
      </c>
      <c r="AH2899" s="96" t="e">
        <f>X2899*IF($AA2899=2021,IF(OR($M2899="Услуги",$M2899="Работы"),#REF!,IF($U2899&lt;&gt;0,#REF!,#REF!)),1)*IF($AA2899=2022,IF(OR($M2899="Услуги",$M2899="Работы"),#REF!,IF($U2899&lt;&gt;0,#REF!,#REF!)),1)*IF($AA2899=2023,IF(OR($M2899="Услуги",$M2899="Работы"),#REF!,IF($U2899&lt;&gt;0,#REF!,#REF!)),1)*IF($AA2899=2024,IF(OR($M2899="Услуги",$M2899="Работы"),#REF!,IF($U2899&lt;&gt;0,#REF!,#REF!)),1)*IF($AA2899=2025,IF(OR($M2899="Услуги",$M2899="Работы"),#REF!,IF($U2899&lt;&gt;0,#REF!,#REF!)),1)</f>
        <v>#REF!</v>
      </c>
      <c r="AI2899" s="96" t="e">
        <f>Y2899*IF($AA2899=2021,IF(OR($M2899="Услуги",$M2899="Работы"),#REF!,IF($U2899&lt;&gt;0,#REF!,#REF!)),1)*IF($AA2899=2022,IF(OR($M2899="Услуги",$M2899="Работы"),#REF!,IF($U2899&lt;&gt;0,#REF!,#REF!)),1)*IF($AA2899=2023,IF(OR($M2899="Услуги",$M2899="Работы"),#REF!,IF($U2899&lt;&gt;0,#REF!,#REF!)),1)*IF($AA2899=2024,IF(OR($M2899="Услуги",$M2899="Работы"),#REF!,IF($U2899&lt;&gt;0,#REF!,#REF!)),1)*IF($AA2899=2025,IF(OR($M2899="Услуги",$M2899="Работы"),#REF!,IF($U2899&lt;&gt;0,#REF!,#REF!)),1)</f>
        <v>#REF!</v>
      </c>
      <c r="AJ2899" s="96" t="e">
        <f>Z2899*IF($AA2899=2021,IF(OR($M2899="Услуги",$M2899="Работы"),#REF!,IF($U2899&lt;&gt;0,#REF!,#REF!)),1)*IF($AA2899=2022,IF(OR($M2899="Услуги",$M2899="Работы"),#REF!,IF($U2899&lt;&gt;0,#REF!,#REF!)),1)*IF($AA2899=2023,IF(OR($M2899="Услуги",$M2899="Работы"),#REF!,IF($U2899&lt;&gt;0,#REF!,#REF!)),1)*IF($AA2899=2024,IF(OR($M2899="Услуги",$M2899="Работы"),#REF!,IF($U2899&lt;&gt;0,#REF!,#REF!)),1)*IF($AA2899=2025,IF(OR($M2899="Услуги",$M2899="Работы"),#REF!,IF($U2899&lt;&gt;0,#REF!,#REF!)),1)</f>
        <v>#REF!</v>
      </c>
    </row>
    <row r="2900" spans="1:36" ht="15" hidden="1" x14ac:dyDescent="0.25">
      <c r="A2900" s="85">
        <v>1</v>
      </c>
      <c r="B2900" s="86" t="s">
        <v>88</v>
      </c>
      <c r="C2900" s="215" t="s">
        <v>437</v>
      </c>
      <c r="D2900" s="85" t="s">
        <v>210</v>
      </c>
      <c r="E2900" s="85" t="s">
        <v>420</v>
      </c>
      <c r="F2900" s="85"/>
      <c r="G2900" s="87" t="e">
        <f>VLOOKUP(D2900,#REF!,2,FALSE)</f>
        <v>#REF!</v>
      </c>
      <c r="H2900" s="87" t="s">
        <v>432</v>
      </c>
      <c r="I2900" s="87"/>
      <c r="J2900" s="86" t="s">
        <v>418</v>
      </c>
      <c r="K2900" s="87" t="str">
        <f t="shared" si="758"/>
        <v>Защита сегментов АСУ ТП «Прегольская ТЭС» филиала «Калининградская ТЭЦ-2» АО «Интер РАО – Электрогенерация»</v>
      </c>
      <c r="L2900" s="205" t="s">
        <v>394</v>
      </c>
      <c r="M2900" s="90" t="s">
        <v>528</v>
      </c>
      <c r="N2900" s="85" t="s">
        <v>408</v>
      </c>
      <c r="O2900" s="85" t="s">
        <v>409</v>
      </c>
      <c r="P2900" s="86">
        <v>6</v>
      </c>
      <c r="Q2900" s="100">
        <v>19991.666666666668</v>
      </c>
      <c r="R2900" s="97">
        <v>0.2</v>
      </c>
      <c r="S2900" s="98">
        <f t="shared" si="763"/>
        <v>119950</v>
      </c>
      <c r="T2900" s="95">
        <f t="shared" si="759"/>
        <v>19991.666666666672</v>
      </c>
      <c r="U2900" s="98">
        <f t="shared" si="764"/>
        <v>119950</v>
      </c>
      <c r="V2900" s="95">
        <f t="shared" si="760"/>
        <v>19991.666666666672</v>
      </c>
      <c r="W2900" s="95">
        <f t="shared" si="753"/>
        <v>99958.333333333328</v>
      </c>
      <c r="X2900" s="98"/>
      <c r="Y2900" s="95">
        <f t="shared" si="761"/>
        <v>0</v>
      </c>
      <c r="Z2900" s="95">
        <f t="shared" si="762"/>
        <v>0</v>
      </c>
      <c r="AA2900" s="244">
        <f>Приоритеты!$D$4</f>
        <v>2022</v>
      </c>
      <c r="AB2900" s="247" t="e">
        <f t="shared" si="754"/>
        <v>#REF!</v>
      </c>
      <c r="AC2900" s="96" t="e">
        <f>S2900*IF($AA2900=2021,IF(OR($M2900="Услуги",$M2900="Работы"),#REF!,IF($U2900&lt;&gt;0,#REF!,#REF!)),1)*IF($AA2900=2022,IF(OR($M2900="Услуги",$M2900="Работы"),#REF!,IF($U2900&lt;&gt;0,#REF!,#REF!)),1)*IF($AA2900=2023,IF(OR($M2900="Услуги",$M2900="Работы"),#REF!,IF($U2900&lt;&gt;0,#REF!,#REF!)),1)*IF($AA2900=2024,IF(OR($M2900="Услуги",$M2900="Работы"),#REF!,IF($U2900&lt;&gt;0,#REF!,#REF!)),1)*IF($AA2900=2025,IF(OR($M2900="Услуги",$M2900="Работы"),#REF!,IF($U2900&lt;&gt;0,#REF!,#REF!)),1)</f>
        <v>#REF!</v>
      </c>
      <c r="AD2900" s="96" t="e">
        <f>T2900*IF($AA2900=2021,IF(OR($M2900="Услуги",$M2900="Работы"),#REF!,IF($U2900&lt;&gt;0,#REF!,#REF!)),1)*IF($AA2900=2022,IF(OR($M2900="Услуги",$M2900="Работы"),#REF!,IF($U2900&lt;&gt;0,#REF!,#REF!)),1)*IF($AA2900=2023,IF(OR($M2900="Услуги",$M2900="Работы"),#REF!,IF($U2900&lt;&gt;0,#REF!,#REF!)),1)*IF($AA2900=2024,IF(OR($M2900="Услуги",$M2900="Работы"),#REF!,IF($U2900&lt;&gt;0,#REF!,#REF!)),1)*IF($AA2900=2025,IF(OR($M2900="Услуги",$M2900="Работы"),#REF!,IF($U2900&lt;&gt;0,#REF!,#REF!)),1)</f>
        <v>#REF!</v>
      </c>
      <c r="AE2900" s="96" t="e">
        <f>U2900*IF($AA2900=2021,IF(OR($M2900="Услуги",$M2900="Работы"),#REF!,IF($U2900&lt;&gt;0,#REF!,#REF!)),1)*IF($AA2900=2022,IF(OR($M2900="Услуги",$M2900="Работы"),#REF!,IF($U2900&lt;&gt;0,#REF!,#REF!)),1)*IF($AA2900=2023,IF(OR($M2900="Услуги",$M2900="Работы"),#REF!,IF($U2900&lt;&gt;0,#REF!,#REF!)),1)*IF($AA2900=2024,IF(OR($M2900="Услуги",$M2900="Работы"),#REF!,IF($U2900&lt;&gt;0,#REF!,#REF!)),1)*IF($AA2900=2025,IF(OR($M2900="Услуги",$M2900="Работы"),#REF!,IF($U2900&lt;&gt;0,#REF!,#REF!)),1)</f>
        <v>#REF!</v>
      </c>
      <c r="AF2900" s="96" t="e">
        <f>V2900*IF($AA2900=2021,IF(OR($M2900="Услуги",$M2900="Работы"),#REF!,IF($U2900&lt;&gt;0,#REF!,#REF!)),1)*IF($AA2900=2022,IF(OR($M2900="Услуги",$M2900="Работы"),#REF!,IF($U2900&lt;&gt;0,#REF!,#REF!)),1)*IF($AA2900=2023,IF(OR($M2900="Услуги",$M2900="Работы"),#REF!,IF($U2900&lt;&gt;0,#REF!,#REF!)),1)*IF($AA2900=2024,IF(OR($M2900="Услуги",$M2900="Работы"),#REF!,IF($U2900&lt;&gt;0,#REF!,#REF!)),1)*IF($AA2900=2025,IF(OR($M2900="Услуги",$M2900="Работы"),#REF!,IF($U2900&lt;&gt;0,#REF!,#REF!)),1)</f>
        <v>#REF!</v>
      </c>
      <c r="AG2900" s="96" t="e">
        <f>W2900*IF($AA2900=2021,IF(OR($M2900="Услуги",$M2900="Работы"),#REF!,IF($U2900&lt;&gt;0,#REF!,#REF!)),1)*IF($AA2900=2022,IF(OR($M2900="Услуги",$M2900="Работы"),#REF!,IF($U2900&lt;&gt;0,#REF!,#REF!)),1)*IF($AA2900=2023,IF(OR($M2900="Услуги",$M2900="Работы"),#REF!,IF($U2900&lt;&gt;0,#REF!,#REF!)),1)*IF($AA2900=2024,IF(OR($M2900="Услуги",$M2900="Работы"),#REF!,IF($U2900&lt;&gt;0,#REF!,#REF!)),1)*IF($AA2900=2025,IF(OR($M2900="Услуги",$M2900="Работы"),#REF!,IF($U2900&lt;&gt;0,#REF!,#REF!)),1)</f>
        <v>#REF!</v>
      </c>
      <c r="AH2900" s="96" t="e">
        <f>X2900*IF($AA2900=2021,IF(OR($M2900="Услуги",$M2900="Работы"),#REF!,IF($U2900&lt;&gt;0,#REF!,#REF!)),1)*IF($AA2900=2022,IF(OR($M2900="Услуги",$M2900="Работы"),#REF!,IF($U2900&lt;&gt;0,#REF!,#REF!)),1)*IF($AA2900=2023,IF(OR($M2900="Услуги",$M2900="Работы"),#REF!,IF($U2900&lt;&gt;0,#REF!,#REF!)),1)*IF($AA2900=2024,IF(OR($M2900="Услуги",$M2900="Работы"),#REF!,IF($U2900&lt;&gt;0,#REF!,#REF!)),1)*IF($AA2900=2025,IF(OR($M2900="Услуги",$M2900="Работы"),#REF!,IF($U2900&lt;&gt;0,#REF!,#REF!)),1)</f>
        <v>#REF!</v>
      </c>
      <c r="AI2900" s="96" t="e">
        <f>Y2900*IF($AA2900=2021,IF(OR($M2900="Услуги",$M2900="Работы"),#REF!,IF($U2900&lt;&gt;0,#REF!,#REF!)),1)*IF($AA2900=2022,IF(OR($M2900="Услуги",$M2900="Работы"),#REF!,IF($U2900&lt;&gt;0,#REF!,#REF!)),1)*IF($AA2900=2023,IF(OR($M2900="Услуги",$M2900="Работы"),#REF!,IF($U2900&lt;&gt;0,#REF!,#REF!)),1)*IF($AA2900=2024,IF(OR($M2900="Услуги",$M2900="Работы"),#REF!,IF($U2900&lt;&gt;0,#REF!,#REF!)),1)*IF($AA2900=2025,IF(OR($M2900="Услуги",$M2900="Работы"),#REF!,IF($U2900&lt;&gt;0,#REF!,#REF!)),1)</f>
        <v>#REF!</v>
      </c>
      <c r="AJ2900" s="96" t="e">
        <f>Z2900*IF($AA2900=2021,IF(OR($M2900="Услуги",$M2900="Работы"),#REF!,IF($U2900&lt;&gt;0,#REF!,#REF!)),1)*IF($AA2900=2022,IF(OR($M2900="Услуги",$M2900="Работы"),#REF!,IF($U2900&lt;&gt;0,#REF!,#REF!)),1)*IF($AA2900=2023,IF(OR($M2900="Услуги",$M2900="Работы"),#REF!,IF($U2900&lt;&gt;0,#REF!,#REF!)),1)*IF($AA2900=2024,IF(OR($M2900="Услуги",$M2900="Работы"),#REF!,IF($U2900&lt;&gt;0,#REF!,#REF!)),1)*IF($AA2900=2025,IF(OR($M2900="Услуги",$M2900="Работы"),#REF!,IF($U2900&lt;&gt;0,#REF!,#REF!)),1)</f>
        <v>#REF!</v>
      </c>
    </row>
    <row r="2901" spans="1:36" ht="15" hidden="1" x14ac:dyDescent="0.25">
      <c r="A2901" s="85">
        <v>1</v>
      </c>
      <c r="B2901" s="86" t="s">
        <v>88</v>
      </c>
      <c r="C2901" s="215" t="s">
        <v>437</v>
      </c>
      <c r="D2901" s="85" t="s">
        <v>210</v>
      </c>
      <c r="E2901" s="85" t="s">
        <v>420</v>
      </c>
      <c r="F2901" s="85"/>
      <c r="G2901" s="87" t="e">
        <f>VLOOKUP(D2901,#REF!,2,FALSE)</f>
        <v>#REF!</v>
      </c>
      <c r="H2901" s="87" t="s">
        <v>432</v>
      </c>
      <c r="I2901" s="87"/>
      <c r="J2901" s="86" t="s">
        <v>418</v>
      </c>
      <c r="K2901" s="87" t="str">
        <f t="shared" si="758"/>
        <v>Защита сегментов АСУ ТП «Прегольская ТЭС» филиала «Калининградская ТЭЦ-2» АО «Интер РАО – Электрогенерация»</v>
      </c>
      <c r="L2901" s="75" t="s">
        <v>410</v>
      </c>
      <c r="M2901" s="90" t="s">
        <v>528</v>
      </c>
      <c r="N2901" s="85" t="s">
        <v>411</v>
      </c>
      <c r="O2901" s="85" t="s">
        <v>412</v>
      </c>
      <c r="P2901" s="86">
        <v>6</v>
      </c>
      <c r="Q2901" s="100">
        <v>1075</v>
      </c>
      <c r="R2901" s="97">
        <v>0.2</v>
      </c>
      <c r="S2901" s="98">
        <f t="shared" si="763"/>
        <v>6450</v>
      </c>
      <c r="T2901" s="95">
        <f t="shared" si="759"/>
        <v>1075</v>
      </c>
      <c r="U2901" s="98">
        <f t="shared" si="764"/>
        <v>6450</v>
      </c>
      <c r="V2901" s="95">
        <f t="shared" si="760"/>
        <v>1075</v>
      </c>
      <c r="W2901" s="95">
        <f t="shared" si="753"/>
        <v>5375</v>
      </c>
      <c r="X2901" s="98"/>
      <c r="Y2901" s="95">
        <f t="shared" si="761"/>
        <v>0</v>
      </c>
      <c r="Z2901" s="95">
        <f t="shared" si="762"/>
        <v>0</v>
      </c>
      <c r="AA2901" s="244">
        <f>Приоритеты!$D$4</f>
        <v>2022</v>
      </c>
      <c r="AB2901" s="247" t="e">
        <f t="shared" si="754"/>
        <v>#REF!</v>
      </c>
      <c r="AC2901" s="96" t="e">
        <f>S2901*IF($AA2901=2021,IF(OR($M2901="Услуги",$M2901="Работы"),#REF!,IF($U2901&lt;&gt;0,#REF!,#REF!)),1)*IF($AA2901=2022,IF(OR($M2901="Услуги",$M2901="Работы"),#REF!,IF($U2901&lt;&gt;0,#REF!,#REF!)),1)*IF($AA2901=2023,IF(OR($M2901="Услуги",$M2901="Работы"),#REF!,IF($U2901&lt;&gt;0,#REF!,#REF!)),1)*IF($AA2901=2024,IF(OR($M2901="Услуги",$M2901="Работы"),#REF!,IF($U2901&lt;&gt;0,#REF!,#REF!)),1)*IF($AA2901=2025,IF(OR($M2901="Услуги",$M2901="Работы"),#REF!,IF($U2901&lt;&gt;0,#REF!,#REF!)),1)</f>
        <v>#REF!</v>
      </c>
      <c r="AD2901" s="96" t="e">
        <f>T2901*IF($AA2901=2021,IF(OR($M2901="Услуги",$M2901="Работы"),#REF!,IF($U2901&lt;&gt;0,#REF!,#REF!)),1)*IF($AA2901=2022,IF(OR($M2901="Услуги",$M2901="Работы"),#REF!,IF($U2901&lt;&gt;0,#REF!,#REF!)),1)*IF($AA2901=2023,IF(OR($M2901="Услуги",$M2901="Работы"),#REF!,IF($U2901&lt;&gt;0,#REF!,#REF!)),1)*IF($AA2901=2024,IF(OR($M2901="Услуги",$M2901="Работы"),#REF!,IF($U2901&lt;&gt;0,#REF!,#REF!)),1)*IF($AA2901=2025,IF(OR($M2901="Услуги",$M2901="Работы"),#REF!,IF($U2901&lt;&gt;0,#REF!,#REF!)),1)</f>
        <v>#REF!</v>
      </c>
      <c r="AE2901" s="96" t="e">
        <f>U2901*IF($AA2901=2021,IF(OR($M2901="Услуги",$M2901="Работы"),#REF!,IF($U2901&lt;&gt;0,#REF!,#REF!)),1)*IF($AA2901=2022,IF(OR($M2901="Услуги",$M2901="Работы"),#REF!,IF($U2901&lt;&gt;0,#REF!,#REF!)),1)*IF($AA2901=2023,IF(OR($M2901="Услуги",$M2901="Работы"),#REF!,IF($U2901&lt;&gt;0,#REF!,#REF!)),1)*IF($AA2901=2024,IF(OR($M2901="Услуги",$M2901="Работы"),#REF!,IF($U2901&lt;&gt;0,#REF!,#REF!)),1)*IF($AA2901=2025,IF(OR($M2901="Услуги",$M2901="Работы"),#REF!,IF($U2901&lt;&gt;0,#REF!,#REF!)),1)</f>
        <v>#REF!</v>
      </c>
      <c r="AF2901" s="96" t="e">
        <f>V2901*IF($AA2901=2021,IF(OR($M2901="Услуги",$M2901="Работы"),#REF!,IF($U2901&lt;&gt;0,#REF!,#REF!)),1)*IF($AA2901=2022,IF(OR($M2901="Услуги",$M2901="Работы"),#REF!,IF($U2901&lt;&gt;0,#REF!,#REF!)),1)*IF($AA2901=2023,IF(OR($M2901="Услуги",$M2901="Работы"),#REF!,IF($U2901&lt;&gt;0,#REF!,#REF!)),1)*IF($AA2901=2024,IF(OR($M2901="Услуги",$M2901="Работы"),#REF!,IF($U2901&lt;&gt;0,#REF!,#REF!)),1)*IF($AA2901=2025,IF(OR($M2901="Услуги",$M2901="Работы"),#REF!,IF($U2901&lt;&gt;0,#REF!,#REF!)),1)</f>
        <v>#REF!</v>
      </c>
      <c r="AG2901" s="96" t="e">
        <f>W2901*IF($AA2901=2021,IF(OR($M2901="Услуги",$M2901="Работы"),#REF!,IF($U2901&lt;&gt;0,#REF!,#REF!)),1)*IF($AA2901=2022,IF(OR($M2901="Услуги",$M2901="Работы"),#REF!,IF($U2901&lt;&gt;0,#REF!,#REF!)),1)*IF($AA2901=2023,IF(OR($M2901="Услуги",$M2901="Работы"),#REF!,IF($U2901&lt;&gt;0,#REF!,#REF!)),1)*IF($AA2901=2024,IF(OR($M2901="Услуги",$M2901="Работы"),#REF!,IF($U2901&lt;&gt;0,#REF!,#REF!)),1)*IF($AA2901=2025,IF(OR($M2901="Услуги",$M2901="Работы"),#REF!,IF($U2901&lt;&gt;0,#REF!,#REF!)),1)</f>
        <v>#REF!</v>
      </c>
      <c r="AH2901" s="96" t="e">
        <f>X2901*IF($AA2901=2021,IF(OR($M2901="Услуги",$M2901="Работы"),#REF!,IF($U2901&lt;&gt;0,#REF!,#REF!)),1)*IF($AA2901=2022,IF(OR($M2901="Услуги",$M2901="Работы"),#REF!,IF($U2901&lt;&gt;0,#REF!,#REF!)),1)*IF($AA2901=2023,IF(OR($M2901="Услуги",$M2901="Работы"),#REF!,IF($U2901&lt;&gt;0,#REF!,#REF!)),1)*IF($AA2901=2024,IF(OR($M2901="Услуги",$M2901="Работы"),#REF!,IF($U2901&lt;&gt;0,#REF!,#REF!)),1)*IF($AA2901=2025,IF(OR($M2901="Услуги",$M2901="Работы"),#REF!,IF($U2901&lt;&gt;0,#REF!,#REF!)),1)</f>
        <v>#REF!</v>
      </c>
      <c r="AI2901" s="96" t="e">
        <f>Y2901*IF($AA2901=2021,IF(OR($M2901="Услуги",$M2901="Работы"),#REF!,IF($U2901&lt;&gt;0,#REF!,#REF!)),1)*IF($AA2901=2022,IF(OR($M2901="Услуги",$M2901="Работы"),#REF!,IF($U2901&lt;&gt;0,#REF!,#REF!)),1)*IF($AA2901=2023,IF(OR($M2901="Услуги",$M2901="Работы"),#REF!,IF($U2901&lt;&gt;0,#REF!,#REF!)),1)*IF($AA2901=2024,IF(OR($M2901="Услуги",$M2901="Работы"),#REF!,IF($U2901&lt;&gt;0,#REF!,#REF!)),1)*IF($AA2901=2025,IF(OR($M2901="Услуги",$M2901="Работы"),#REF!,IF($U2901&lt;&gt;0,#REF!,#REF!)),1)</f>
        <v>#REF!</v>
      </c>
      <c r="AJ2901" s="96" t="e">
        <f>Z2901*IF($AA2901=2021,IF(OR($M2901="Услуги",$M2901="Работы"),#REF!,IF($U2901&lt;&gt;0,#REF!,#REF!)),1)*IF($AA2901=2022,IF(OR($M2901="Услуги",$M2901="Работы"),#REF!,IF($U2901&lt;&gt;0,#REF!,#REF!)),1)*IF($AA2901=2023,IF(OR($M2901="Услуги",$M2901="Работы"),#REF!,IF($U2901&lt;&gt;0,#REF!,#REF!)),1)*IF($AA2901=2024,IF(OR($M2901="Услуги",$M2901="Работы"),#REF!,IF($U2901&lt;&gt;0,#REF!,#REF!)),1)*IF($AA2901=2025,IF(OR($M2901="Услуги",$M2901="Работы"),#REF!,IF($U2901&lt;&gt;0,#REF!,#REF!)),1)</f>
        <v>#REF!</v>
      </c>
    </row>
    <row r="2902" spans="1:36" ht="15" hidden="1" x14ac:dyDescent="0.25">
      <c r="A2902" s="85">
        <v>1</v>
      </c>
      <c r="B2902" s="86" t="s">
        <v>88</v>
      </c>
      <c r="C2902" s="215" t="s">
        <v>437</v>
      </c>
      <c r="D2902" s="60" t="s">
        <v>435</v>
      </c>
      <c r="E2902" s="85" t="s">
        <v>420</v>
      </c>
      <c r="F2902" s="88" t="s">
        <v>436</v>
      </c>
      <c r="G2902" s="87" t="e">
        <f>VLOOKUP(D2902,#REF!,2,FALSE)</f>
        <v>#REF!</v>
      </c>
      <c r="H2902" s="87" t="s">
        <v>432</v>
      </c>
      <c r="I2902" s="87"/>
      <c r="J2902" s="86" t="s">
        <v>418</v>
      </c>
      <c r="K2902" s="87" t="str">
        <f t="shared" si="758"/>
        <v>Защита сегментов АСУ ТП «Талаховская ТЭС» филиала «Калининградская ТЭЦ-2» АО «Интер РАО – Электрогенерация»</v>
      </c>
      <c r="L2902" s="205" t="s">
        <v>394</v>
      </c>
      <c r="M2902" s="90" t="s">
        <v>528</v>
      </c>
      <c r="N2902" s="85" t="s">
        <v>408</v>
      </c>
      <c r="O2902" s="85" t="s">
        <v>409</v>
      </c>
      <c r="P2902" s="86">
        <v>4</v>
      </c>
      <c r="Q2902" s="100">
        <v>19991.666666666668</v>
      </c>
      <c r="R2902" s="97">
        <v>0.2</v>
      </c>
      <c r="S2902" s="98">
        <f t="shared" si="763"/>
        <v>79966.666666666672</v>
      </c>
      <c r="T2902" s="95">
        <f t="shared" si="759"/>
        <v>13327.777777777779</v>
      </c>
      <c r="U2902" s="98">
        <f t="shared" si="764"/>
        <v>79966.666666666672</v>
      </c>
      <c r="V2902" s="95">
        <f t="shared" si="760"/>
        <v>13327.777777777779</v>
      </c>
      <c r="W2902" s="95">
        <f t="shared" si="753"/>
        <v>66638.888888888891</v>
      </c>
      <c r="X2902" s="98"/>
      <c r="Y2902" s="95">
        <f t="shared" si="761"/>
        <v>0</v>
      </c>
      <c r="Z2902" s="95">
        <f t="shared" si="762"/>
        <v>0</v>
      </c>
      <c r="AA2902" s="243">
        <f>Приоритеты!$D$5</f>
        <v>2022</v>
      </c>
      <c r="AB2902" s="247" t="e">
        <f t="shared" si="754"/>
        <v>#REF!</v>
      </c>
      <c r="AC2902" s="96" t="e">
        <f>S2902*IF($AA2902=2021,IF(OR($M2902="Услуги",$M2902="Работы"),#REF!,IF($U2902&lt;&gt;0,#REF!,#REF!)),1)*IF($AA2902=2022,IF(OR($M2902="Услуги",$M2902="Работы"),#REF!,IF($U2902&lt;&gt;0,#REF!,#REF!)),1)*IF($AA2902=2023,IF(OR($M2902="Услуги",$M2902="Работы"),#REF!,IF($U2902&lt;&gt;0,#REF!,#REF!)),1)*IF($AA2902=2024,IF(OR($M2902="Услуги",$M2902="Работы"),#REF!,IF($U2902&lt;&gt;0,#REF!,#REF!)),1)*IF($AA2902=2025,IF(OR($M2902="Услуги",$M2902="Работы"),#REF!,IF($U2902&lt;&gt;0,#REF!,#REF!)),1)</f>
        <v>#REF!</v>
      </c>
      <c r="AD2902" s="96" t="e">
        <f>T2902*IF($AA2902=2021,IF(OR($M2902="Услуги",$M2902="Работы"),#REF!,IF($U2902&lt;&gt;0,#REF!,#REF!)),1)*IF($AA2902=2022,IF(OR($M2902="Услуги",$M2902="Работы"),#REF!,IF($U2902&lt;&gt;0,#REF!,#REF!)),1)*IF($AA2902=2023,IF(OR($M2902="Услуги",$M2902="Работы"),#REF!,IF($U2902&lt;&gt;0,#REF!,#REF!)),1)*IF($AA2902=2024,IF(OR($M2902="Услуги",$M2902="Работы"),#REF!,IF($U2902&lt;&gt;0,#REF!,#REF!)),1)*IF($AA2902=2025,IF(OR($M2902="Услуги",$M2902="Работы"),#REF!,IF($U2902&lt;&gt;0,#REF!,#REF!)),1)</f>
        <v>#REF!</v>
      </c>
      <c r="AE2902" s="96" t="e">
        <f>U2902*IF($AA2902=2021,IF(OR($M2902="Услуги",$M2902="Работы"),#REF!,IF($U2902&lt;&gt;0,#REF!,#REF!)),1)*IF($AA2902=2022,IF(OR($M2902="Услуги",$M2902="Работы"),#REF!,IF($U2902&lt;&gt;0,#REF!,#REF!)),1)*IF($AA2902=2023,IF(OR($M2902="Услуги",$M2902="Работы"),#REF!,IF($U2902&lt;&gt;0,#REF!,#REF!)),1)*IF($AA2902=2024,IF(OR($M2902="Услуги",$M2902="Работы"),#REF!,IF($U2902&lt;&gt;0,#REF!,#REF!)),1)*IF($AA2902=2025,IF(OR($M2902="Услуги",$M2902="Работы"),#REF!,IF($U2902&lt;&gt;0,#REF!,#REF!)),1)</f>
        <v>#REF!</v>
      </c>
      <c r="AF2902" s="96" t="e">
        <f>V2902*IF($AA2902=2021,IF(OR($M2902="Услуги",$M2902="Работы"),#REF!,IF($U2902&lt;&gt;0,#REF!,#REF!)),1)*IF($AA2902=2022,IF(OR($M2902="Услуги",$M2902="Работы"),#REF!,IF($U2902&lt;&gt;0,#REF!,#REF!)),1)*IF($AA2902=2023,IF(OR($M2902="Услуги",$M2902="Работы"),#REF!,IF($U2902&lt;&gt;0,#REF!,#REF!)),1)*IF($AA2902=2024,IF(OR($M2902="Услуги",$M2902="Работы"),#REF!,IF($U2902&lt;&gt;0,#REF!,#REF!)),1)*IF($AA2902=2025,IF(OR($M2902="Услуги",$M2902="Работы"),#REF!,IF($U2902&lt;&gt;0,#REF!,#REF!)),1)</f>
        <v>#REF!</v>
      </c>
      <c r="AG2902" s="96" t="e">
        <f>W2902*IF($AA2902=2021,IF(OR($M2902="Услуги",$M2902="Работы"),#REF!,IF($U2902&lt;&gt;0,#REF!,#REF!)),1)*IF($AA2902=2022,IF(OR($M2902="Услуги",$M2902="Работы"),#REF!,IF($U2902&lt;&gt;0,#REF!,#REF!)),1)*IF($AA2902=2023,IF(OR($M2902="Услуги",$M2902="Работы"),#REF!,IF($U2902&lt;&gt;0,#REF!,#REF!)),1)*IF($AA2902=2024,IF(OR($M2902="Услуги",$M2902="Работы"),#REF!,IF($U2902&lt;&gt;0,#REF!,#REF!)),1)*IF($AA2902=2025,IF(OR($M2902="Услуги",$M2902="Работы"),#REF!,IF($U2902&lt;&gt;0,#REF!,#REF!)),1)</f>
        <v>#REF!</v>
      </c>
      <c r="AH2902" s="96" t="e">
        <f>X2902*IF($AA2902=2021,IF(OR($M2902="Услуги",$M2902="Работы"),#REF!,IF($U2902&lt;&gt;0,#REF!,#REF!)),1)*IF($AA2902=2022,IF(OR($M2902="Услуги",$M2902="Работы"),#REF!,IF($U2902&lt;&gt;0,#REF!,#REF!)),1)*IF($AA2902=2023,IF(OR($M2902="Услуги",$M2902="Работы"),#REF!,IF($U2902&lt;&gt;0,#REF!,#REF!)),1)*IF($AA2902=2024,IF(OR($M2902="Услуги",$M2902="Работы"),#REF!,IF($U2902&lt;&gt;0,#REF!,#REF!)),1)*IF($AA2902=2025,IF(OR($M2902="Услуги",$M2902="Работы"),#REF!,IF($U2902&lt;&gt;0,#REF!,#REF!)),1)</f>
        <v>#REF!</v>
      </c>
      <c r="AI2902" s="96" t="e">
        <f>Y2902*IF($AA2902=2021,IF(OR($M2902="Услуги",$M2902="Работы"),#REF!,IF($U2902&lt;&gt;0,#REF!,#REF!)),1)*IF($AA2902=2022,IF(OR($M2902="Услуги",$M2902="Работы"),#REF!,IF($U2902&lt;&gt;0,#REF!,#REF!)),1)*IF($AA2902=2023,IF(OR($M2902="Услуги",$M2902="Работы"),#REF!,IF($U2902&lt;&gt;0,#REF!,#REF!)),1)*IF($AA2902=2024,IF(OR($M2902="Услуги",$M2902="Работы"),#REF!,IF($U2902&lt;&gt;0,#REF!,#REF!)),1)*IF($AA2902=2025,IF(OR($M2902="Услуги",$M2902="Работы"),#REF!,IF($U2902&lt;&gt;0,#REF!,#REF!)),1)</f>
        <v>#REF!</v>
      </c>
      <c r="AJ2902" s="96" t="e">
        <f>Z2902*IF($AA2902=2021,IF(OR($M2902="Услуги",$M2902="Работы"),#REF!,IF($U2902&lt;&gt;0,#REF!,#REF!)),1)*IF($AA2902=2022,IF(OR($M2902="Услуги",$M2902="Работы"),#REF!,IF($U2902&lt;&gt;0,#REF!,#REF!)),1)*IF($AA2902=2023,IF(OR($M2902="Услуги",$M2902="Работы"),#REF!,IF($U2902&lt;&gt;0,#REF!,#REF!)),1)*IF($AA2902=2024,IF(OR($M2902="Услуги",$M2902="Работы"),#REF!,IF($U2902&lt;&gt;0,#REF!,#REF!)),1)*IF($AA2902=2025,IF(OR($M2902="Услуги",$M2902="Работы"),#REF!,IF($U2902&lt;&gt;0,#REF!,#REF!)),1)</f>
        <v>#REF!</v>
      </c>
    </row>
    <row r="2903" spans="1:36" ht="15" hidden="1" x14ac:dyDescent="0.25">
      <c r="A2903" s="85">
        <v>1</v>
      </c>
      <c r="B2903" s="86" t="s">
        <v>88</v>
      </c>
      <c r="C2903" s="215" t="s">
        <v>437</v>
      </c>
      <c r="D2903" s="60" t="s">
        <v>435</v>
      </c>
      <c r="E2903" s="85" t="s">
        <v>420</v>
      </c>
      <c r="F2903" s="88" t="s">
        <v>436</v>
      </c>
      <c r="G2903" s="87" t="e">
        <f>VLOOKUP(D2903,#REF!,2,FALSE)</f>
        <v>#REF!</v>
      </c>
      <c r="H2903" s="87" t="s">
        <v>432</v>
      </c>
      <c r="I2903" s="87"/>
      <c r="J2903" s="86" t="s">
        <v>418</v>
      </c>
      <c r="K2903" s="87" t="str">
        <f t="shared" si="758"/>
        <v>Защита сегментов АСУ ТП «Талаховская ТЭС» филиала «Калининградская ТЭЦ-2» АО «Интер РАО – Электрогенерация»</v>
      </c>
      <c r="L2903" s="75" t="s">
        <v>410</v>
      </c>
      <c r="M2903" s="90" t="s">
        <v>528</v>
      </c>
      <c r="N2903" s="85" t="s">
        <v>411</v>
      </c>
      <c r="O2903" s="85" t="s">
        <v>412</v>
      </c>
      <c r="P2903" s="86">
        <v>4</v>
      </c>
      <c r="Q2903" s="100">
        <v>1075</v>
      </c>
      <c r="R2903" s="97">
        <v>0.2</v>
      </c>
      <c r="S2903" s="98">
        <f t="shared" si="763"/>
        <v>4300</v>
      </c>
      <c r="T2903" s="95">
        <f t="shared" si="759"/>
        <v>716.66666666666674</v>
      </c>
      <c r="U2903" s="98">
        <f t="shared" si="764"/>
        <v>4300</v>
      </c>
      <c r="V2903" s="95">
        <f t="shared" si="760"/>
        <v>716.66666666666674</v>
      </c>
      <c r="W2903" s="95">
        <f t="shared" si="753"/>
        <v>3583.333333333333</v>
      </c>
      <c r="X2903" s="98"/>
      <c r="Y2903" s="95">
        <f t="shared" si="761"/>
        <v>0</v>
      </c>
      <c r="Z2903" s="95">
        <f t="shared" si="762"/>
        <v>0</v>
      </c>
      <c r="AA2903" s="243">
        <f>Приоритеты!$D$5</f>
        <v>2022</v>
      </c>
      <c r="AB2903" s="247" t="e">
        <f t="shared" si="754"/>
        <v>#REF!</v>
      </c>
      <c r="AC2903" s="96" t="e">
        <f>S2903*IF($AA2903=2021,IF(OR($M2903="Услуги",$M2903="Работы"),#REF!,IF($U2903&lt;&gt;0,#REF!,#REF!)),1)*IF($AA2903=2022,IF(OR($M2903="Услуги",$M2903="Работы"),#REF!,IF($U2903&lt;&gt;0,#REF!,#REF!)),1)*IF($AA2903=2023,IF(OR($M2903="Услуги",$M2903="Работы"),#REF!,IF($U2903&lt;&gt;0,#REF!,#REF!)),1)*IF($AA2903=2024,IF(OR($M2903="Услуги",$M2903="Работы"),#REF!,IF($U2903&lt;&gt;0,#REF!,#REF!)),1)*IF($AA2903=2025,IF(OR($M2903="Услуги",$M2903="Работы"),#REF!,IF($U2903&lt;&gt;0,#REF!,#REF!)),1)</f>
        <v>#REF!</v>
      </c>
      <c r="AD2903" s="96" t="e">
        <f>T2903*IF($AA2903=2021,IF(OR($M2903="Услуги",$M2903="Работы"),#REF!,IF($U2903&lt;&gt;0,#REF!,#REF!)),1)*IF($AA2903=2022,IF(OR($M2903="Услуги",$M2903="Работы"),#REF!,IF($U2903&lt;&gt;0,#REF!,#REF!)),1)*IF($AA2903=2023,IF(OR($M2903="Услуги",$M2903="Работы"),#REF!,IF($U2903&lt;&gt;0,#REF!,#REF!)),1)*IF($AA2903=2024,IF(OR($M2903="Услуги",$M2903="Работы"),#REF!,IF($U2903&lt;&gt;0,#REF!,#REF!)),1)*IF($AA2903=2025,IF(OR($M2903="Услуги",$M2903="Работы"),#REF!,IF($U2903&lt;&gt;0,#REF!,#REF!)),1)</f>
        <v>#REF!</v>
      </c>
      <c r="AE2903" s="96" t="e">
        <f>U2903*IF($AA2903=2021,IF(OR($M2903="Услуги",$M2903="Работы"),#REF!,IF($U2903&lt;&gt;0,#REF!,#REF!)),1)*IF($AA2903=2022,IF(OR($M2903="Услуги",$M2903="Работы"),#REF!,IF($U2903&lt;&gt;0,#REF!,#REF!)),1)*IF($AA2903=2023,IF(OR($M2903="Услуги",$M2903="Работы"),#REF!,IF($U2903&lt;&gt;0,#REF!,#REF!)),1)*IF($AA2903=2024,IF(OR($M2903="Услуги",$M2903="Работы"),#REF!,IF($U2903&lt;&gt;0,#REF!,#REF!)),1)*IF($AA2903=2025,IF(OR($M2903="Услуги",$M2903="Работы"),#REF!,IF($U2903&lt;&gt;0,#REF!,#REF!)),1)</f>
        <v>#REF!</v>
      </c>
      <c r="AF2903" s="96" t="e">
        <f>V2903*IF($AA2903=2021,IF(OR($M2903="Услуги",$M2903="Работы"),#REF!,IF($U2903&lt;&gt;0,#REF!,#REF!)),1)*IF($AA2903=2022,IF(OR($M2903="Услуги",$M2903="Работы"),#REF!,IF($U2903&lt;&gt;0,#REF!,#REF!)),1)*IF($AA2903=2023,IF(OR($M2903="Услуги",$M2903="Работы"),#REF!,IF($U2903&lt;&gt;0,#REF!,#REF!)),1)*IF($AA2903=2024,IF(OR($M2903="Услуги",$M2903="Работы"),#REF!,IF($U2903&lt;&gt;0,#REF!,#REF!)),1)*IF($AA2903=2025,IF(OR($M2903="Услуги",$M2903="Работы"),#REF!,IF($U2903&lt;&gt;0,#REF!,#REF!)),1)</f>
        <v>#REF!</v>
      </c>
      <c r="AG2903" s="96" t="e">
        <f>W2903*IF($AA2903=2021,IF(OR($M2903="Услуги",$M2903="Работы"),#REF!,IF($U2903&lt;&gt;0,#REF!,#REF!)),1)*IF($AA2903=2022,IF(OR($M2903="Услуги",$M2903="Работы"),#REF!,IF($U2903&lt;&gt;0,#REF!,#REF!)),1)*IF($AA2903=2023,IF(OR($M2903="Услуги",$M2903="Работы"),#REF!,IF($U2903&lt;&gt;0,#REF!,#REF!)),1)*IF($AA2903=2024,IF(OR($M2903="Услуги",$M2903="Работы"),#REF!,IF($U2903&lt;&gt;0,#REF!,#REF!)),1)*IF($AA2903=2025,IF(OR($M2903="Услуги",$M2903="Работы"),#REF!,IF($U2903&lt;&gt;0,#REF!,#REF!)),1)</f>
        <v>#REF!</v>
      </c>
      <c r="AH2903" s="96" t="e">
        <f>X2903*IF($AA2903=2021,IF(OR($M2903="Услуги",$M2903="Работы"),#REF!,IF($U2903&lt;&gt;0,#REF!,#REF!)),1)*IF($AA2903=2022,IF(OR($M2903="Услуги",$M2903="Работы"),#REF!,IF($U2903&lt;&gt;0,#REF!,#REF!)),1)*IF($AA2903=2023,IF(OR($M2903="Услуги",$M2903="Работы"),#REF!,IF($U2903&lt;&gt;0,#REF!,#REF!)),1)*IF($AA2903=2024,IF(OR($M2903="Услуги",$M2903="Работы"),#REF!,IF($U2903&lt;&gt;0,#REF!,#REF!)),1)*IF($AA2903=2025,IF(OR($M2903="Услуги",$M2903="Работы"),#REF!,IF($U2903&lt;&gt;0,#REF!,#REF!)),1)</f>
        <v>#REF!</v>
      </c>
      <c r="AI2903" s="96" t="e">
        <f>Y2903*IF($AA2903=2021,IF(OR($M2903="Услуги",$M2903="Работы"),#REF!,IF($U2903&lt;&gt;0,#REF!,#REF!)),1)*IF($AA2903=2022,IF(OR($M2903="Услуги",$M2903="Работы"),#REF!,IF($U2903&lt;&gt;0,#REF!,#REF!)),1)*IF($AA2903=2023,IF(OR($M2903="Услуги",$M2903="Работы"),#REF!,IF($U2903&lt;&gt;0,#REF!,#REF!)),1)*IF($AA2903=2024,IF(OR($M2903="Услуги",$M2903="Работы"),#REF!,IF($U2903&lt;&gt;0,#REF!,#REF!)),1)*IF($AA2903=2025,IF(OR($M2903="Услуги",$M2903="Работы"),#REF!,IF($U2903&lt;&gt;0,#REF!,#REF!)),1)</f>
        <v>#REF!</v>
      </c>
      <c r="AJ2903" s="96" t="e">
        <f>Z2903*IF($AA2903=2021,IF(OR($M2903="Услуги",$M2903="Работы"),#REF!,IF($U2903&lt;&gt;0,#REF!,#REF!)),1)*IF($AA2903=2022,IF(OR($M2903="Услуги",$M2903="Работы"),#REF!,IF($U2903&lt;&gt;0,#REF!,#REF!)),1)*IF($AA2903=2023,IF(OR($M2903="Услуги",$M2903="Работы"),#REF!,IF($U2903&lt;&gt;0,#REF!,#REF!)),1)*IF($AA2903=2024,IF(OR($M2903="Услуги",$M2903="Работы"),#REF!,IF($U2903&lt;&gt;0,#REF!,#REF!)),1)*IF($AA2903=2025,IF(OR($M2903="Услуги",$M2903="Работы"),#REF!,IF($U2903&lt;&gt;0,#REF!,#REF!)),1)</f>
        <v>#REF!</v>
      </c>
    </row>
    <row r="2904" spans="1:36" ht="15" hidden="1" x14ac:dyDescent="0.25">
      <c r="A2904" s="85">
        <v>1</v>
      </c>
      <c r="B2904" s="86" t="s">
        <v>88</v>
      </c>
      <c r="C2904" s="215" t="s">
        <v>437</v>
      </c>
      <c r="D2904" s="85" t="s">
        <v>12</v>
      </c>
      <c r="E2904" s="85" t="s">
        <v>420</v>
      </c>
      <c r="F2904" s="85" t="s">
        <v>432</v>
      </c>
      <c r="G2904" s="87" t="e">
        <f>VLOOKUP(D2904,#REF!,2,FALSE)</f>
        <v>#REF!</v>
      </c>
      <c r="H2904" s="87" t="s">
        <v>432</v>
      </c>
      <c r="I2904" s="87"/>
      <c r="J2904" s="86" t="s">
        <v>418</v>
      </c>
      <c r="K2904" s="87" t="str">
        <f t="shared" si="758"/>
        <v>Защита сегментов АСУ ТП АО «Нижневартовская ГРЭС»</v>
      </c>
      <c r="L2904" s="205" t="s">
        <v>394</v>
      </c>
      <c r="M2904" s="90" t="s">
        <v>528</v>
      </c>
      <c r="N2904" s="85" t="s">
        <v>408</v>
      </c>
      <c r="O2904" s="85" t="s">
        <v>409</v>
      </c>
      <c r="P2904" s="86">
        <v>8</v>
      </c>
      <c r="Q2904" s="100">
        <v>19991.666666666668</v>
      </c>
      <c r="R2904" s="97">
        <v>0.2</v>
      </c>
      <c r="S2904" s="98">
        <f t="shared" si="763"/>
        <v>159933.33333333334</v>
      </c>
      <c r="T2904" s="95">
        <f t="shared" si="759"/>
        <v>26655.555555555558</v>
      </c>
      <c r="U2904" s="98">
        <f t="shared" si="764"/>
        <v>159933.33333333334</v>
      </c>
      <c r="V2904" s="95">
        <f t="shared" si="760"/>
        <v>26655.555555555558</v>
      </c>
      <c r="W2904" s="95">
        <f t="shared" si="753"/>
        <v>133277.77777777778</v>
      </c>
      <c r="X2904" s="98"/>
      <c r="Y2904" s="95">
        <f t="shared" si="761"/>
        <v>0</v>
      </c>
      <c r="Z2904" s="95">
        <f t="shared" si="762"/>
        <v>0</v>
      </c>
      <c r="AA2904" s="243">
        <f>Приоритеты!$D$11</f>
        <v>2023</v>
      </c>
      <c r="AB2904" s="247" t="e">
        <f t="shared" si="754"/>
        <v>#REF!</v>
      </c>
      <c r="AC2904" s="96" t="e">
        <f>S2904*IF($AA2904=2021,IF(OR($M2904="Услуги",$M2904="Работы"),#REF!,IF($U2904&lt;&gt;0,#REF!,#REF!)),1)*IF($AA2904=2022,IF(OR($M2904="Услуги",$M2904="Работы"),#REF!,IF($U2904&lt;&gt;0,#REF!,#REF!)),1)*IF($AA2904=2023,IF(OR($M2904="Услуги",$M2904="Работы"),#REF!,IF($U2904&lt;&gt;0,#REF!,#REF!)),1)*IF($AA2904=2024,IF(OR($M2904="Услуги",$M2904="Работы"),#REF!,IF($U2904&lt;&gt;0,#REF!,#REF!)),1)*IF($AA2904=2025,IF(OR($M2904="Услуги",$M2904="Работы"),#REF!,IF($U2904&lt;&gt;0,#REF!,#REF!)),1)</f>
        <v>#REF!</v>
      </c>
      <c r="AD2904" s="96" t="e">
        <f>T2904*IF($AA2904=2021,IF(OR($M2904="Услуги",$M2904="Работы"),#REF!,IF($U2904&lt;&gt;0,#REF!,#REF!)),1)*IF($AA2904=2022,IF(OR($M2904="Услуги",$M2904="Работы"),#REF!,IF($U2904&lt;&gt;0,#REF!,#REF!)),1)*IF($AA2904=2023,IF(OR($M2904="Услуги",$M2904="Работы"),#REF!,IF($U2904&lt;&gt;0,#REF!,#REF!)),1)*IF($AA2904=2024,IF(OR($M2904="Услуги",$M2904="Работы"),#REF!,IF($U2904&lt;&gt;0,#REF!,#REF!)),1)*IF($AA2904=2025,IF(OR($M2904="Услуги",$M2904="Работы"),#REF!,IF($U2904&lt;&gt;0,#REF!,#REF!)),1)</f>
        <v>#REF!</v>
      </c>
      <c r="AE2904" s="96" t="e">
        <f>U2904*IF($AA2904=2021,IF(OR($M2904="Услуги",$M2904="Работы"),#REF!,IF($U2904&lt;&gt;0,#REF!,#REF!)),1)*IF($AA2904=2022,IF(OR($M2904="Услуги",$M2904="Работы"),#REF!,IF($U2904&lt;&gt;0,#REF!,#REF!)),1)*IF($AA2904=2023,IF(OR($M2904="Услуги",$M2904="Работы"),#REF!,IF($U2904&lt;&gt;0,#REF!,#REF!)),1)*IF($AA2904=2024,IF(OR($M2904="Услуги",$M2904="Работы"),#REF!,IF($U2904&lt;&gt;0,#REF!,#REF!)),1)*IF($AA2904=2025,IF(OR($M2904="Услуги",$M2904="Работы"),#REF!,IF($U2904&lt;&gt;0,#REF!,#REF!)),1)</f>
        <v>#REF!</v>
      </c>
      <c r="AF2904" s="96" t="e">
        <f>V2904*IF($AA2904=2021,IF(OR($M2904="Услуги",$M2904="Работы"),#REF!,IF($U2904&lt;&gt;0,#REF!,#REF!)),1)*IF($AA2904=2022,IF(OR($M2904="Услуги",$M2904="Работы"),#REF!,IF($U2904&lt;&gt;0,#REF!,#REF!)),1)*IF($AA2904=2023,IF(OR($M2904="Услуги",$M2904="Работы"),#REF!,IF($U2904&lt;&gt;0,#REF!,#REF!)),1)*IF($AA2904=2024,IF(OR($M2904="Услуги",$M2904="Работы"),#REF!,IF($U2904&lt;&gt;0,#REF!,#REF!)),1)*IF($AA2904=2025,IF(OR($M2904="Услуги",$M2904="Работы"),#REF!,IF($U2904&lt;&gt;0,#REF!,#REF!)),1)</f>
        <v>#REF!</v>
      </c>
      <c r="AG2904" s="96" t="e">
        <f>W2904*IF($AA2904=2021,IF(OR($M2904="Услуги",$M2904="Работы"),#REF!,IF($U2904&lt;&gt;0,#REF!,#REF!)),1)*IF($AA2904=2022,IF(OR($M2904="Услуги",$M2904="Работы"),#REF!,IF($U2904&lt;&gt;0,#REF!,#REF!)),1)*IF($AA2904=2023,IF(OR($M2904="Услуги",$M2904="Работы"),#REF!,IF($U2904&lt;&gt;0,#REF!,#REF!)),1)*IF($AA2904=2024,IF(OR($M2904="Услуги",$M2904="Работы"),#REF!,IF($U2904&lt;&gt;0,#REF!,#REF!)),1)*IF($AA2904=2025,IF(OR($M2904="Услуги",$M2904="Работы"),#REF!,IF($U2904&lt;&gt;0,#REF!,#REF!)),1)</f>
        <v>#REF!</v>
      </c>
      <c r="AH2904" s="96" t="e">
        <f>X2904*IF($AA2904=2021,IF(OR($M2904="Услуги",$M2904="Работы"),#REF!,IF($U2904&lt;&gt;0,#REF!,#REF!)),1)*IF($AA2904=2022,IF(OR($M2904="Услуги",$M2904="Работы"),#REF!,IF($U2904&lt;&gt;0,#REF!,#REF!)),1)*IF($AA2904=2023,IF(OR($M2904="Услуги",$M2904="Работы"),#REF!,IF($U2904&lt;&gt;0,#REF!,#REF!)),1)*IF($AA2904=2024,IF(OR($M2904="Услуги",$M2904="Работы"),#REF!,IF($U2904&lt;&gt;0,#REF!,#REF!)),1)*IF($AA2904=2025,IF(OR($M2904="Услуги",$M2904="Работы"),#REF!,IF($U2904&lt;&gt;0,#REF!,#REF!)),1)</f>
        <v>#REF!</v>
      </c>
      <c r="AI2904" s="96" t="e">
        <f>Y2904*IF($AA2904=2021,IF(OR($M2904="Услуги",$M2904="Работы"),#REF!,IF($U2904&lt;&gt;0,#REF!,#REF!)),1)*IF($AA2904=2022,IF(OR($M2904="Услуги",$M2904="Работы"),#REF!,IF($U2904&lt;&gt;0,#REF!,#REF!)),1)*IF($AA2904=2023,IF(OR($M2904="Услуги",$M2904="Работы"),#REF!,IF($U2904&lt;&gt;0,#REF!,#REF!)),1)*IF($AA2904=2024,IF(OR($M2904="Услуги",$M2904="Работы"),#REF!,IF($U2904&lt;&gt;0,#REF!,#REF!)),1)*IF($AA2904=2025,IF(OR($M2904="Услуги",$M2904="Работы"),#REF!,IF($U2904&lt;&gt;0,#REF!,#REF!)),1)</f>
        <v>#REF!</v>
      </c>
      <c r="AJ2904" s="96" t="e">
        <f>Z2904*IF($AA2904=2021,IF(OR($M2904="Услуги",$M2904="Работы"),#REF!,IF($U2904&lt;&gt;0,#REF!,#REF!)),1)*IF($AA2904=2022,IF(OR($M2904="Услуги",$M2904="Работы"),#REF!,IF($U2904&lt;&gt;0,#REF!,#REF!)),1)*IF($AA2904=2023,IF(OR($M2904="Услуги",$M2904="Работы"),#REF!,IF($U2904&lt;&gt;0,#REF!,#REF!)),1)*IF($AA2904=2024,IF(OR($M2904="Услуги",$M2904="Работы"),#REF!,IF($U2904&lt;&gt;0,#REF!,#REF!)),1)*IF($AA2904=2025,IF(OR($M2904="Услуги",$M2904="Работы"),#REF!,IF($U2904&lt;&gt;0,#REF!,#REF!)),1)</f>
        <v>#REF!</v>
      </c>
    </row>
    <row r="2905" spans="1:36" ht="15" hidden="1" x14ac:dyDescent="0.25">
      <c r="A2905" s="85">
        <v>1</v>
      </c>
      <c r="B2905" s="86" t="s">
        <v>88</v>
      </c>
      <c r="C2905" s="215" t="s">
        <v>437</v>
      </c>
      <c r="D2905" s="85" t="s">
        <v>12</v>
      </c>
      <c r="E2905" s="85" t="s">
        <v>420</v>
      </c>
      <c r="F2905" s="85" t="s">
        <v>432</v>
      </c>
      <c r="G2905" s="87" t="e">
        <f>VLOOKUP(D2905,#REF!,2,FALSE)</f>
        <v>#REF!</v>
      </c>
      <c r="H2905" s="87" t="s">
        <v>432</v>
      </c>
      <c r="I2905" s="87"/>
      <c r="J2905" s="86" t="s">
        <v>418</v>
      </c>
      <c r="K2905" s="87" t="str">
        <f t="shared" si="758"/>
        <v>Защита сегментов АСУ ТП АО «Нижневартовская ГРЭС»</v>
      </c>
      <c r="L2905" s="75" t="s">
        <v>410</v>
      </c>
      <c r="M2905" s="90" t="s">
        <v>528</v>
      </c>
      <c r="N2905" s="85" t="s">
        <v>411</v>
      </c>
      <c r="O2905" s="85" t="s">
        <v>412</v>
      </c>
      <c r="P2905" s="86">
        <v>8</v>
      </c>
      <c r="Q2905" s="100">
        <v>1075</v>
      </c>
      <c r="R2905" s="97">
        <v>0.2</v>
      </c>
      <c r="S2905" s="98">
        <f t="shared" si="763"/>
        <v>8600</v>
      </c>
      <c r="T2905" s="95">
        <f t="shared" si="759"/>
        <v>1433.3333333333335</v>
      </c>
      <c r="U2905" s="98">
        <f t="shared" si="764"/>
        <v>8600</v>
      </c>
      <c r="V2905" s="95">
        <f t="shared" si="760"/>
        <v>1433.3333333333335</v>
      </c>
      <c r="W2905" s="95">
        <f t="shared" si="753"/>
        <v>7166.6666666666661</v>
      </c>
      <c r="X2905" s="98"/>
      <c r="Y2905" s="95">
        <f t="shared" si="761"/>
        <v>0</v>
      </c>
      <c r="Z2905" s="95">
        <f t="shared" si="762"/>
        <v>0</v>
      </c>
      <c r="AA2905" s="243">
        <f>Приоритеты!$D$11</f>
        <v>2023</v>
      </c>
      <c r="AB2905" s="247" t="e">
        <f t="shared" si="754"/>
        <v>#REF!</v>
      </c>
      <c r="AC2905" s="96" t="e">
        <f>S2905*IF($AA2905=2021,IF(OR($M2905="Услуги",$M2905="Работы"),#REF!,IF($U2905&lt;&gt;0,#REF!,#REF!)),1)*IF($AA2905=2022,IF(OR($M2905="Услуги",$M2905="Работы"),#REF!,IF($U2905&lt;&gt;0,#REF!,#REF!)),1)*IF($AA2905=2023,IF(OR($M2905="Услуги",$M2905="Работы"),#REF!,IF($U2905&lt;&gt;0,#REF!,#REF!)),1)*IF($AA2905=2024,IF(OR($M2905="Услуги",$M2905="Работы"),#REF!,IF($U2905&lt;&gt;0,#REF!,#REF!)),1)*IF($AA2905=2025,IF(OR($M2905="Услуги",$M2905="Работы"),#REF!,IF($U2905&lt;&gt;0,#REF!,#REF!)),1)</f>
        <v>#REF!</v>
      </c>
      <c r="AD2905" s="96" t="e">
        <f>T2905*IF($AA2905=2021,IF(OR($M2905="Услуги",$M2905="Работы"),#REF!,IF($U2905&lt;&gt;0,#REF!,#REF!)),1)*IF($AA2905=2022,IF(OR($M2905="Услуги",$M2905="Работы"),#REF!,IF($U2905&lt;&gt;0,#REF!,#REF!)),1)*IF($AA2905=2023,IF(OR($M2905="Услуги",$M2905="Работы"),#REF!,IF($U2905&lt;&gt;0,#REF!,#REF!)),1)*IF($AA2905=2024,IF(OR($M2905="Услуги",$M2905="Работы"),#REF!,IF($U2905&lt;&gt;0,#REF!,#REF!)),1)*IF($AA2905=2025,IF(OR($M2905="Услуги",$M2905="Работы"),#REF!,IF($U2905&lt;&gt;0,#REF!,#REF!)),1)</f>
        <v>#REF!</v>
      </c>
      <c r="AE2905" s="96" t="e">
        <f>U2905*IF($AA2905=2021,IF(OR($M2905="Услуги",$M2905="Работы"),#REF!,IF($U2905&lt;&gt;0,#REF!,#REF!)),1)*IF($AA2905=2022,IF(OR($M2905="Услуги",$M2905="Работы"),#REF!,IF($U2905&lt;&gt;0,#REF!,#REF!)),1)*IF($AA2905=2023,IF(OR($M2905="Услуги",$M2905="Работы"),#REF!,IF($U2905&lt;&gt;0,#REF!,#REF!)),1)*IF($AA2905=2024,IF(OR($M2905="Услуги",$M2905="Работы"),#REF!,IF($U2905&lt;&gt;0,#REF!,#REF!)),1)*IF($AA2905=2025,IF(OR($M2905="Услуги",$M2905="Работы"),#REF!,IF($U2905&lt;&gt;0,#REF!,#REF!)),1)</f>
        <v>#REF!</v>
      </c>
      <c r="AF2905" s="96" t="e">
        <f>V2905*IF($AA2905=2021,IF(OR($M2905="Услуги",$M2905="Работы"),#REF!,IF($U2905&lt;&gt;0,#REF!,#REF!)),1)*IF($AA2905=2022,IF(OR($M2905="Услуги",$M2905="Работы"),#REF!,IF($U2905&lt;&gt;0,#REF!,#REF!)),1)*IF($AA2905=2023,IF(OR($M2905="Услуги",$M2905="Работы"),#REF!,IF($U2905&lt;&gt;0,#REF!,#REF!)),1)*IF($AA2905=2024,IF(OR($M2905="Услуги",$M2905="Работы"),#REF!,IF($U2905&lt;&gt;0,#REF!,#REF!)),1)*IF($AA2905=2025,IF(OR($M2905="Услуги",$M2905="Работы"),#REF!,IF($U2905&lt;&gt;0,#REF!,#REF!)),1)</f>
        <v>#REF!</v>
      </c>
      <c r="AG2905" s="96" t="e">
        <f>W2905*IF($AA2905=2021,IF(OR($M2905="Услуги",$M2905="Работы"),#REF!,IF($U2905&lt;&gt;0,#REF!,#REF!)),1)*IF($AA2905=2022,IF(OR($M2905="Услуги",$M2905="Работы"),#REF!,IF($U2905&lt;&gt;0,#REF!,#REF!)),1)*IF($AA2905=2023,IF(OR($M2905="Услуги",$M2905="Работы"),#REF!,IF($U2905&lt;&gt;0,#REF!,#REF!)),1)*IF($AA2905=2024,IF(OR($M2905="Услуги",$M2905="Работы"),#REF!,IF($U2905&lt;&gt;0,#REF!,#REF!)),1)*IF($AA2905=2025,IF(OR($M2905="Услуги",$M2905="Работы"),#REF!,IF($U2905&lt;&gt;0,#REF!,#REF!)),1)</f>
        <v>#REF!</v>
      </c>
      <c r="AH2905" s="96" t="e">
        <f>X2905*IF($AA2905=2021,IF(OR($M2905="Услуги",$M2905="Работы"),#REF!,IF($U2905&lt;&gt;0,#REF!,#REF!)),1)*IF($AA2905=2022,IF(OR($M2905="Услуги",$M2905="Работы"),#REF!,IF($U2905&lt;&gt;0,#REF!,#REF!)),1)*IF($AA2905=2023,IF(OR($M2905="Услуги",$M2905="Работы"),#REF!,IF($U2905&lt;&gt;0,#REF!,#REF!)),1)*IF($AA2905=2024,IF(OR($M2905="Услуги",$M2905="Работы"),#REF!,IF($U2905&lt;&gt;0,#REF!,#REF!)),1)*IF($AA2905=2025,IF(OR($M2905="Услуги",$M2905="Работы"),#REF!,IF($U2905&lt;&gt;0,#REF!,#REF!)),1)</f>
        <v>#REF!</v>
      </c>
      <c r="AI2905" s="96" t="e">
        <f>Y2905*IF($AA2905=2021,IF(OR($M2905="Услуги",$M2905="Работы"),#REF!,IF($U2905&lt;&gt;0,#REF!,#REF!)),1)*IF($AA2905=2022,IF(OR($M2905="Услуги",$M2905="Работы"),#REF!,IF($U2905&lt;&gt;0,#REF!,#REF!)),1)*IF($AA2905=2023,IF(OR($M2905="Услуги",$M2905="Работы"),#REF!,IF($U2905&lt;&gt;0,#REF!,#REF!)),1)*IF($AA2905=2024,IF(OR($M2905="Услуги",$M2905="Работы"),#REF!,IF($U2905&lt;&gt;0,#REF!,#REF!)),1)*IF($AA2905=2025,IF(OR($M2905="Услуги",$M2905="Работы"),#REF!,IF($U2905&lt;&gt;0,#REF!,#REF!)),1)</f>
        <v>#REF!</v>
      </c>
      <c r="AJ2905" s="96" t="e">
        <f>Z2905*IF($AA2905=2021,IF(OR($M2905="Услуги",$M2905="Работы"),#REF!,IF($U2905&lt;&gt;0,#REF!,#REF!)),1)*IF($AA2905=2022,IF(OR($M2905="Услуги",$M2905="Работы"),#REF!,IF($U2905&lt;&gt;0,#REF!,#REF!)),1)*IF($AA2905=2023,IF(OR($M2905="Услуги",$M2905="Работы"),#REF!,IF($U2905&lt;&gt;0,#REF!,#REF!)),1)*IF($AA2905=2024,IF(OR($M2905="Услуги",$M2905="Работы"),#REF!,IF($U2905&lt;&gt;0,#REF!,#REF!)),1)*IF($AA2905=2025,IF(OR($M2905="Услуги",$M2905="Работы"),#REF!,IF($U2905&lt;&gt;0,#REF!,#REF!)),1)</f>
        <v>#REF!</v>
      </c>
    </row>
    <row r="2906" spans="1:36" ht="15" hidden="1" x14ac:dyDescent="0.25">
      <c r="A2906" s="85">
        <v>1</v>
      </c>
      <c r="B2906" s="86" t="s">
        <v>88</v>
      </c>
      <c r="C2906" s="215" t="s">
        <v>437</v>
      </c>
      <c r="D2906" s="85" t="s">
        <v>14</v>
      </c>
      <c r="E2906" s="85" t="s">
        <v>422</v>
      </c>
      <c r="F2906" s="85"/>
      <c r="G2906" s="87" t="e">
        <f>VLOOKUP(D2906,#REF!,2,FALSE)</f>
        <v>#REF!</v>
      </c>
      <c r="H2906" s="85"/>
      <c r="I2906" s="85"/>
      <c r="J2906" s="86" t="s">
        <v>418</v>
      </c>
      <c r="K2906" s="87" t="str">
        <f t="shared" si="758"/>
        <v>Защита сегментов АСУ ТП АО «Омск РТС»</v>
      </c>
      <c r="L2906" s="205" t="s">
        <v>394</v>
      </c>
      <c r="M2906" s="90" t="s">
        <v>528</v>
      </c>
      <c r="N2906" s="85" t="s">
        <v>408</v>
      </c>
      <c r="O2906" s="85" t="s">
        <v>409</v>
      </c>
      <c r="P2906" s="86">
        <v>12</v>
      </c>
      <c r="Q2906" s="100">
        <v>19991.666666666668</v>
      </c>
      <c r="R2906" s="97">
        <v>0.2</v>
      </c>
      <c r="S2906" s="98">
        <f t="shared" si="763"/>
        <v>239900</v>
      </c>
      <c r="T2906" s="95">
        <f t="shared" si="759"/>
        <v>39983.333333333343</v>
      </c>
      <c r="U2906" s="98">
        <f t="shared" si="764"/>
        <v>239900</v>
      </c>
      <c r="V2906" s="95">
        <f t="shared" si="760"/>
        <v>39983.333333333343</v>
      </c>
      <c r="W2906" s="95">
        <f t="shared" si="753"/>
        <v>199916.66666666666</v>
      </c>
      <c r="X2906" s="98"/>
      <c r="Y2906" s="95">
        <f t="shared" si="761"/>
        <v>0</v>
      </c>
      <c r="Z2906" s="95">
        <f t="shared" si="762"/>
        <v>0</v>
      </c>
      <c r="AA2906" s="244">
        <f>Приоритеты!$D$12</f>
        <v>2024</v>
      </c>
      <c r="AB2906" s="247" t="e">
        <f t="shared" si="754"/>
        <v>#REF!</v>
      </c>
      <c r="AC2906" s="96" t="e">
        <f>S2906*IF($AA2906=2021,IF(OR($M2906="Услуги",$M2906="Работы"),#REF!,IF($U2906&lt;&gt;0,#REF!,#REF!)),1)*IF($AA2906=2022,IF(OR($M2906="Услуги",$M2906="Работы"),#REF!,IF($U2906&lt;&gt;0,#REF!,#REF!)),1)*IF($AA2906=2023,IF(OR($M2906="Услуги",$M2906="Работы"),#REF!,IF($U2906&lt;&gt;0,#REF!,#REF!)),1)*IF($AA2906=2024,IF(OR($M2906="Услуги",$M2906="Работы"),#REF!,IF($U2906&lt;&gt;0,#REF!,#REF!)),1)*IF($AA2906=2025,IF(OR($M2906="Услуги",$M2906="Работы"),#REF!,IF($U2906&lt;&gt;0,#REF!,#REF!)),1)</f>
        <v>#REF!</v>
      </c>
      <c r="AD2906" s="96" t="e">
        <f>T2906*IF($AA2906=2021,IF(OR($M2906="Услуги",$M2906="Работы"),#REF!,IF($U2906&lt;&gt;0,#REF!,#REF!)),1)*IF($AA2906=2022,IF(OR($M2906="Услуги",$M2906="Работы"),#REF!,IF($U2906&lt;&gt;0,#REF!,#REF!)),1)*IF($AA2906=2023,IF(OR($M2906="Услуги",$M2906="Работы"),#REF!,IF($U2906&lt;&gt;0,#REF!,#REF!)),1)*IF($AA2906=2024,IF(OR($M2906="Услуги",$M2906="Работы"),#REF!,IF($U2906&lt;&gt;0,#REF!,#REF!)),1)*IF($AA2906=2025,IF(OR($M2906="Услуги",$M2906="Работы"),#REF!,IF($U2906&lt;&gt;0,#REF!,#REF!)),1)</f>
        <v>#REF!</v>
      </c>
      <c r="AE2906" s="96" t="e">
        <f>U2906*IF($AA2906=2021,IF(OR($M2906="Услуги",$M2906="Работы"),#REF!,IF($U2906&lt;&gt;0,#REF!,#REF!)),1)*IF($AA2906=2022,IF(OR($M2906="Услуги",$M2906="Работы"),#REF!,IF($U2906&lt;&gt;0,#REF!,#REF!)),1)*IF($AA2906=2023,IF(OR($M2906="Услуги",$M2906="Работы"),#REF!,IF($U2906&lt;&gt;0,#REF!,#REF!)),1)*IF($AA2906=2024,IF(OR($M2906="Услуги",$M2906="Работы"),#REF!,IF($U2906&lt;&gt;0,#REF!,#REF!)),1)*IF($AA2906=2025,IF(OR($M2906="Услуги",$M2906="Работы"),#REF!,IF($U2906&lt;&gt;0,#REF!,#REF!)),1)</f>
        <v>#REF!</v>
      </c>
      <c r="AF2906" s="96" t="e">
        <f>V2906*IF($AA2906=2021,IF(OR($M2906="Услуги",$M2906="Работы"),#REF!,IF($U2906&lt;&gt;0,#REF!,#REF!)),1)*IF($AA2906=2022,IF(OR($M2906="Услуги",$M2906="Работы"),#REF!,IF($U2906&lt;&gt;0,#REF!,#REF!)),1)*IF($AA2906=2023,IF(OR($M2906="Услуги",$M2906="Работы"),#REF!,IF($U2906&lt;&gt;0,#REF!,#REF!)),1)*IF($AA2906=2024,IF(OR($M2906="Услуги",$M2906="Работы"),#REF!,IF($U2906&lt;&gt;0,#REF!,#REF!)),1)*IF($AA2906=2025,IF(OR($M2906="Услуги",$M2906="Работы"),#REF!,IF($U2906&lt;&gt;0,#REF!,#REF!)),1)</f>
        <v>#REF!</v>
      </c>
      <c r="AG2906" s="96" t="e">
        <f>W2906*IF($AA2906=2021,IF(OR($M2906="Услуги",$M2906="Работы"),#REF!,IF($U2906&lt;&gt;0,#REF!,#REF!)),1)*IF($AA2906=2022,IF(OR($M2906="Услуги",$M2906="Работы"),#REF!,IF($U2906&lt;&gt;0,#REF!,#REF!)),1)*IF($AA2906=2023,IF(OR($M2906="Услуги",$M2906="Работы"),#REF!,IF($U2906&lt;&gt;0,#REF!,#REF!)),1)*IF($AA2906=2024,IF(OR($M2906="Услуги",$M2906="Работы"),#REF!,IF($U2906&lt;&gt;0,#REF!,#REF!)),1)*IF($AA2906=2025,IF(OR($M2906="Услуги",$M2906="Работы"),#REF!,IF($U2906&lt;&gt;0,#REF!,#REF!)),1)</f>
        <v>#REF!</v>
      </c>
      <c r="AH2906" s="96" t="e">
        <f>X2906*IF($AA2906=2021,IF(OR($M2906="Услуги",$M2906="Работы"),#REF!,IF($U2906&lt;&gt;0,#REF!,#REF!)),1)*IF($AA2906=2022,IF(OR($M2906="Услуги",$M2906="Работы"),#REF!,IF($U2906&lt;&gt;0,#REF!,#REF!)),1)*IF($AA2906=2023,IF(OR($M2906="Услуги",$M2906="Работы"),#REF!,IF($U2906&lt;&gt;0,#REF!,#REF!)),1)*IF($AA2906=2024,IF(OR($M2906="Услуги",$M2906="Работы"),#REF!,IF($U2906&lt;&gt;0,#REF!,#REF!)),1)*IF($AA2906=2025,IF(OR($M2906="Услуги",$M2906="Работы"),#REF!,IF($U2906&lt;&gt;0,#REF!,#REF!)),1)</f>
        <v>#REF!</v>
      </c>
      <c r="AI2906" s="96" t="e">
        <f>Y2906*IF($AA2906=2021,IF(OR($M2906="Услуги",$M2906="Работы"),#REF!,IF($U2906&lt;&gt;0,#REF!,#REF!)),1)*IF($AA2906=2022,IF(OR($M2906="Услуги",$M2906="Работы"),#REF!,IF($U2906&lt;&gt;0,#REF!,#REF!)),1)*IF($AA2906=2023,IF(OR($M2906="Услуги",$M2906="Работы"),#REF!,IF($U2906&lt;&gt;0,#REF!,#REF!)),1)*IF($AA2906=2024,IF(OR($M2906="Услуги",$M2906="Работы"),#REF!,IF($U2906&lt;&gt;0,#REF!,#REF!)),1)*IF($AA2906=2025,IF(OR($M2906="Услуги",$M2906="Работы"),#REF!,IF($U2906&lt;&gt;0,#REF!,#REF!)),1)</f>
        <v>#REF!</v>
      </c>
      <c r="AJ2906" s="96" t="e">
        <f>Z2906*IF($AA2906=2021,IF(OR($M2906="Услуги",$M2906="Работы"),#REF!,IF($U2906&lt;&gt;0,#REF!,#REF!)),1)*IF($AA2906=2022,IF(OR($M2906="Услуги",$M2906="Работы"),#REF!,IF($U2906&lt;&gt;0,#REF!,#REF!)),1)*IF($AA2906=2023,IF(OR($M2906="Услуги",$M2906="Работы"),#REF!,IF($U2906&lt;&gt;0,#REF!,#REF!)),1)*IF($AA2906=2024,IF(OR($M2906="Услуги",$M2906="Работы"),#REF!,IF($U2906&lt;&gt;0,#REF!,#REF!)),1)*IF($AA2906=2025,IF(OR($M2906="Услуги",$M2906="Работы"),#REF!,IF($U2906&lt;&gt;0,#REF!,#REF!)),1)</f>
        <v>#REF!</v>
      </c>
    </row>
    <row r="2907" spans="1:36" ht="15" hidden="1" x14ac:dyDescent="0.25">
      <c r="A2907" s="85">
        <v>1</v>
      </c>
      <c r="B2907" s="86" t="s">
        <v>88</v>
      </c>
      <c r="C2907" s="215" t="s">
        <v>437</v>
      </c>
      <c r="D2907" s="85" t="s">
        <v>14</v>
      </c>
      <c r="E2907" s="85" t="s">
        <v>422</v>
      </c>
      <c r="F2907" s="85"/>
      <c r="G2907" s="87" t="e">
        <f>VLOOKUP(D2907,#REF!,2,FALSE)</f>
        <v>#REF!</v>
      </c>
      <c r="H2907" s="85"/>
      <c r="I2907" s="85"/>
      <c r="J2907" s="86" t="s">
        <v>418</v>
      </c>
      <c r="K2907" s="87" t="str">
        <f t="shared" si="758"/>
        <v>Защита сегментов АСУ ТП АО «Омск РТС»</v>
      </c>
      <c r="L2907" s="75" t="s">
        <v>410</v>
      </c>
      <c r="M2907" s="90" t="s">
        <v>528</v>
      </c>
      <c r="N2907" s="85" t="s">
        <v>411</v>
      </c>
      <c r="O2907" s="85" t="s">
        <v>412</v>
      </c>
      <c r="P2907" s="86">
        <v>12</v>
      </c>
      <c r="Q2907" s="100">
        <v>1075</v>
      </c>
      <c r="R2907" s="97">
        <v>0.2</v>
      </c>
      <c r="S2907" s="98">
        <f t="shared" si="763"/>
        <v>12900</v>
      </c>
      <c r="T2907" s="95">
        <f t="shared" si="759"/>
        <v>2150</v>
      </c>
      <c r="U2907" s="98">
        <f t="shared" si="764"/>
        <v>12900</v>
      </c>
      <c r="V2907" s="95">
        <f t="shared" si="760"/>
        <v>2150</v>
      </c>
      <c r="W2907" s="95">
        <f t="shared" si="753"/>
        <v>10750</v>
      </c>
      <c r="X2907" s="98"/>
      <c r="Y2907" s="95">
        <f t="shared" si="761"/>
        <v>0</v>
      </c>
      <c r="Z2907" s="95">
        <f t="shared" si="762"/>
        <v>0</v>
      </c>
      <c r="AA2907" s="244">
        <f>Приоритеты!$D$12</f>
        <v>2024</v>
      </c>
      <c r="AB2907" s="247" t="e">
        <f t="shared" si="754"/>
        <v>#REF!</v>
      </c>
      <c r="AC2907" s="96" t="e">
        <f>S2907*IF($AA2907=2021,IF(OR($M2907="Услуги",$M2907="Работы"),#REF!,IF($U2907&lt;&gt;0,#REF!,#REF!)),1)*IF($AA2907=2022,IF(OR($M2907="Услуги",$M2907="Работы"),#REF!,IF($U2907&lt;&gt;0,#REF!,#REF!)),1)*IF($AA2907=2023,IF(OR($M2907="Услуги",$M2907="Работы"),#REF!,IF($U2907&lt;&gt;0,#REF!,#REF!)),1)*IF($AA2907=2024,IF(OR($M2907="Услуги",$M2907="Работы"),#REF!,IF($U2907&lt;&gt;0,#REF!,#REF!)),1)*IF($AA2907=2025,IF(OR($M2907="Услуги",$M2907="Работы"),#REF!,IF($U2907&lt;&gt;0,#REF!,#REF!)),1)</f>
        <v>#REF!</v>
      </c>
      <c r="AD2907" s="96" t="e">
        <f>T2907*IF($AA2907=2021,IF(OR($M2907="Услуги",$M2907="Работы"),#REF!,IF($U2907&lt;&gt;0,#REF!,#REF!)),1)*IF($AA2907=2022,IF(OR($M2907="Услуги",$M2907="Работы"),#REF!,IF($U2907&lt;&gt;0,#REF!,#REF!)),1)*IF($AA2907=2023,IF(OR($M2907="Услуги",$M2907="Работы"),#REF!,IF($U2907&lt;&gt;0,#REF!,#REF!)),1)*IF($AA2907=2024,IF(OR($M2907="Услуги",$M2907="Работы"),#REF!,IF($U2907&lt;&gt;0,#REF!,#REF!)),1)*IF($AA2907=2025,IF(OR($M2907="Услуги",$M2907="Работы"),#REF!,IF($U2907&lt;&gt;0,#REF!,#REF!)),1)</f>
        <v>#REF!</v>
      </c>
      <c r="AE2907" s="96" t="e">
        <f>U2907*IF($AA2907=2021,IF(OR($M2907="Услуги",$M2907="Работы"),#REF!,IF($U2907&lt;&gt;0,#REF!,#REF!)),1)*IF($AA2907=2022,IF(OR($M2907="Услуги",$M2907="Работы"),#REF!,IF($U2907&lt;&gt;0,#REF!,#REF!)),1)*IF($AA2907=2023,IF(OR($M2907="Услуги",$M2907="Работы"),#REF!,IF($U2907&lt;&gt;0,#REF!,#REF!)),1)*IF($AA2907=2024,IF(OR($M2907="Услуги",$M2907="Работы"),#REF!,IF($U2907&lt;&gt;0,#REF!,#REF!)),1)*IF($AA2907=2025,IF(OR($M2907="Услуги",$M2907="Работы"),#REF!,IF($U2907&lt;&gt;0,#REF!,#REF!)),1)</f>
        <v>#REF!</v>
      </c>
      <c r="AF2907" s="96" t="e">
        <f>V2907*IF($AA2907=2021,IF(OR($M2907="Услуги",$M2907="Работы"),#REF!,IF($U2907&lt;&gt;0,#REF!,#REF!)),1)*IF($AA2907=2022,IF(OR($M2907="Услуги",$M2907="Работы"),#REF!,IF($U2907&lt;&gt;0,#REF!,#REF!)),1)*IF($AA2907=2023,IF(OR($M2907="Услуги",$M2907="Работы"),#REF!,IF($U2907&lt;&gt;0,#REF!,#REF!)),1)*IF($AA2907=2024,IF(OR($M2907="Услуги",$M2907="Работы"),#REF!,IF($U2907&lt;&gt;0,#REF!,#REF!)),1)*IF($AA2907=2025,IF(OR($M2907="Услуги",$M2907="Работы"),#REF!,IF($U2907&lt;&gt;0,#REF!,#REF!)),1)</f>
        <v>#REF!</v>
      </c>
      <c r="AG2907" s="96" t="e">
        <f>W2907*IF($AA2907=2021,IF(OR($M2907="Услуги",$M2907="Работы"),#REF!,IF($U2907&lt;&gt;0,#REF!,#REF!)),1)*IF($AA2907=2022,IF(OR($M2907="Услуги",$M2907="Работы"),#REF!,IF($U2907&lt;&gt;0,#REF!,#REF!)),1)*IF($AA2907=2023,IF(OR($M2907="Услуги",$M2907="Работы"),#REF!,IF($U2907&lt;&gt;0,#REF!,#REF!)),1)*IF($AA2907=2024,IF(OR($M2907="Услуги",$M2907="Работы"),#REF!,IF($U2907&lt;&gt;0,#REF!,#REF!)),1)*IF($AA2907=2025,IF(OR($M2907="Услуги",$M2907="Работы"),#REF!,IF($U2907&lt;&gt;0,#REF!,#REF!)),1)</f>
        <v>#REF!</v>
      </c>
      <c r="AH2907" s="96" t="e">
        <f>X2907*IF($AA2907=2021,IF(OR($M2907="Услуги",$M2907="Работы"),#REF!,IF($U2907&lt;&gt;0,#REF!,#REF!)),1)*IF($AA2907=2022,IF(OR($M2907="Услуги",$M2907="Работы"),#REF!,IF($U2907&lt;&gt;0,#REF!,#REF!)),1)*IF($AA2907=2023,IF(OR($M2907="Услуги",$M2907="Работы"),#REF!,IF($U2907&lt;&gt;0,#REF!,#REF!)),1)*IF($AA2907=2024,IF(OR($M2907="Услуги",$M2907="Работы"),#REF!,IF($U2907&lt;&gt;0,#REF!,#REF!)),1)*IF($AA2907=2025,IF(OR($M2907="Услуги",$M2907="Работы"),#REF!,IF($U2907&lt;&gt;0,#REF!,#REF!)),1)</f>
        <v>#REF!</v>
      </c>
      <c r="AI2907" s="96" t="e">
        <f>Y2907*IF($AA2907=2021,IF(OR($M2907="Услуги",$M2907="Работы"),#REF!,IF($U2907&lt;&gt;0,#REF!,#REF!)),1)*IF($AA2907=2022,IF(OR($M2907="Услуги",$M2907="Работы"),#REF!,IF($U2907&lt;&gt;0,#REF!,#REF!)),1)*IF($AA2907=2023,IF(OR($M2907="Услуги",$M2907="Работы"),#REF!,IF($U2907&lt;&gt;0,#REF!,#REF!)),1)*IF($AA2907=2024,IF(OR($M2907="Услуги",$M2907="Работы"),#REF!,IF($U2907&lt;&gt;0,#REF!,#REF!)),1)*IF($AA2907=2025,IF(OR($M2907="Услуги",$M2907="Работы"),#REF!,IF($U2907&lt;&gt;0,#REF!,#REF!)),1)</f>
        <v>#REF!</v>
      </c>
      <c r="AJ2907" s="96" t="e">
        <f>Z2907*IF($AA2907=2021,IF(OR($M2907="Услуги",$M2907="Работы"),#REF!,IF($U2907&lt;&gt;0,#REF!,#REF!)),1)*IF($AA2907=2022,IF(OR($M2907="Услуги",$M2907="Работы"),#REF!,IF($U2907&lt;&gt;0,#REF!,#REF!)),1)*IF($AA2907=2023,IF(OR($M2907="Услуги",$M2907="Работы"),#REF!,IF($U2907&lt;&gt;0,#REF!,#REF!)),1)*IF($AA2907=2024,IF(OR($M2907="Услуги",$M2907="Работы"),#REF!,IF($U2907&lt;&gt;0,#REF!,#REF!)),1)*IF($AA2907=2025,IF(OR($M2907="Услуги",$M2907="Работы"),#REF!,IF($U2907&lt;&gt;0,#REF!,#REF!)),1)</f>
        <v>#REF!</v>
      </c>
    </row>
    <row r="2908" spans="1:36" ht="15" hidden="1" x14ac:dyDescent="0.25">
      <c r="A2908" s="85">
        <v>1</v>
      </c>
      <c r="B2908" s="86" t="s">
        <v>88</v>
      </c>
      <c r="C2908" s="215" t="s">
        <v>437</v>
      </c>
      <c r="D2908" s="85" t="s">
        <v>16</v>
      </c>
      <c r="E2908" s="85" t="s">
        <v>423</v>
      </c>
      <c r="F2908" s="85"/>
      <c r="G2908" s="87" t="e">
        <f>VLOOKUP(D2908,#REF!,2,FALSE)</f>
        <v>#REF!</v>
      </c>
      <c r="H2908" s="87" t="s">
        <v>432</v>
      </c>
      <c r="I2908" s="87"/>
      <c r="J2908" s="86" t="s">
        <v>418</v>
      </c>
      <c r="K2908" s="87" t="str">
        <f t="shared" si="758"/>
        <v>Защита сегментов АСУ ТП АО «ТГК-11»</v>
      </c>
      <c r="L2908" s="205" t="s">
        <v>394</v>
      </c>
      <c r="M2908" s="90" t="s">
        <v>528</v>
      </c>
      <c r="N2908" s="85" t="s">
        <v>408</v>
      </c>
      <c r="O2908" s="85" t="s">
        <v>409</v>
      </c>
      <c r="P2908" s="86">
        <v>6</v>
      </c>
      <c r="Q2908" s="100">
        <v>19991.666666666668</v>
      </c>
      <c r="R2908" s="97">
        <v>0.2</v>
      </c>
      <c r="S2908" s="98">
        <f t="shared" si="763"/>
        <v>119950</v>
      </c>
      <c r="T2908" s="95">
        <f>S2908/1.2*$R2908</f>
        <v>19991.666666666672</v>
      </c>
      <c r="U2908" s="98">
        <f t="shared" si="764"/>
        <v>119950</v>
      </c>
      <c r="V2908" s="95">
        <f>U2908/1.2*$R2908</f>
        <v>19991.666666666672</v>
      </c>
      <c r="W2908" s="95">
        <f t="shared" si="753"/>
        <v>99958.333333333328</v>
      </c>
      <c r="X2908" s="98"/>
      <c r="Y2908" s="95">
        <f>X2908/1.2*$R2908</f>
        <v>0</v>
      </c>
      <c r="Z2908" s="95">
        <f>X2908-Y2908</f>
        <v>0</v>
      </c>
      <c r="AA2908" s="244">
        <f>Приоритеты!$D$18</f>
        <v>2022</v>
      </c>
      <c r="AB2908" s="247" t="e">
        <f t="shared" si="754"/>
        <v>#REF!</v>
      </c>
      <c r="AC2908" s="96" t="e">
        <f>S2908*IF($AA2908=2021,IF(OR($M2908="Услуги",$M2908="Работы"),#REF!,IF($U2908&lt;&gt;0,#REF!,#REF!)),1)*IF($AA2908=2022,IF(OR($M2908="Услуги",$M2908="Работы"),#REF!,IF($U2908&lt;&gt;0,#REF!,#REF!)),1)*IF($AA2908=2023,IF(OR($M2908="Услуги",$M2908="Работы"),#REF!,IF($U2908&lt;&gt;0,#REF!,#REF!)),1)*IF($AA2908=2024,IF(OR($M2908="Услуги",$M2908="Работы"),#REF!,IF($U2908&lt;&gt;0,#REF!,#REF!)),1)*IF($AA2908=2025,IF(OR($M2908="Услуги",$M2908="Работы"),#REF!,IF($U2908&lt;&gt;0,#REF!,#REF!)),1)</f>
        <v>#REF!</v>
      </c>
      <c r="AD2908" s="96" t="e">
        <f>T2908*IF($AA2908=2021,IF(OR($M2908="Услуги",$M2908="Работы"),#REF!,IF($U2908&lt;&gt;0,#REF!,#REF!)),1)*IF($AA2908=2022,IF(OR($M2908="Услуги",$M2908="Работы"),#REF!,IF($U2908&lt;&gt;0,#REF!,#REF!)),1)*IF($AA2908=2023,IF(OR($M2908="Услуги",$M2908="Работы"),#REF!,IF($U2908&lt;&gt;0,#REF!,#REF!)),1)*IF($AA2908=2024,IF(OR($M2908="Услуги",$M2908="Работы"),#REF!,IF($U2908&lt;&gt;0,#REF!,#REF!)),1)*IF($AA2908=2025,IF(OR($M2908="Услуги",$M2908="Работы"),#REF!,IF($U2908&lt;&gt;0,#REF!,#REF!)),1)</f>
        <v>#REF!</v>
      </c>
      <c r="AE2908" s="96" t="e">
        <f>U2908*IF($AA2908=2021,IF(OR($M2908="Услуги",$M2908="Работы"),#REF!,IF($U2908&lt;&gt;0,#REF!,#REF!)),1)*IF($AA2908=2022,IF(OR($M2908="Услуги",$M2908="Работы"),#REF!,IF($U2908&lt;&gt;0,#REF!,#REF!)),1)*IF($AA2908=2023,IF(OR($M2908="Услуги",$M2908="Работы"),#REF!,IF($U2908&lt;&gt;0,#REF!,#REF!)),1)*IF($AA2908=2024,IF(OR($M2908="Услуги",$M2908="Работы"),#REF!,IF($U2908&lt;&gt;0,#REF!,#REF!)),1)*IF($AA2908=2025,IF(OR($M2908="Услуги",$M2908="Работы"),#REF!,IF($U2908&lt;&gt;0,#REF!,#REF!)),1)</f>
        <v>#REF!</v>
      </c>
      <c r="AF2908" s="96" t="e">
        <f>V2908*IF($AA2908=2021,IF(OR($M2908="Услуги",$M2908="Работы"),#REF!,IF($U2908&lt;&gt;0,#REF!,#REF!)),1)*IF($AA2908=2022,IF(OR($M2908="Услуги",$M2908="Работы"),#REF!,IF($U2908&lt;&gt;0,#REF!,#REF!)),1)*IF($AA2908=2023,IF(OR($M2908="Услуги",$M2908="Работы"),#REF!,IF($U2908&lt;&gt;0,#REF!,#REF!)),1)*IF($AA2908=2024,IF(OR($M2908="Услуги",$M2908="Работы"),#REF!,IF($U2908&lt;&gt;0,#REF!,#REF!)),1)*IF($AA2908=2025,IF(OR($M2908="Услуги",$M2908="Работы"),#REF!,IF($U2908&lt;&gt;0,#REF!,#REF!)),1)</f>
        <v>#REF!</v>
      </c>
      <c r="AG2908" s="96" t="e">
        <f>W2908*IF($AA2908=2021,IF(OR($M2908="Услуги",$M2908="Работы"),#REF!,IF($U2908&lt;&gt;0,#REF!,#REF!)),1)*IF($AA2908=2022,IF(OR($M2908="Услуги",$M2908="Работы"),#REF!,IF($U2908&lt;&gt;0,#REF!,#REF!)),1)*IF($AA2908=2023,IF(OR($M2908="Услуги",$M2908="Работы"),#REF!,IF($U2908&lt;&gt;0,#REF!,#REF!)),1)*IF($AA2908=2024,IF(OR($M2908="Услуги",$M2908="Работы"),#REF!,IF($U2908&lt;&gt;0,#REF!,#REF!)),1)*IF($AA2908=2025,IF(OR($M2908="Услуги",$M2908="Работы"),#REF!,IF($U2908&lt;&gt;0,#REF!,#REF!)),1)</f>
        <v>#REF!</v>
      </c>
      <c r="AH2908" s="96" t="e">
        <f>X2908*IF($AA2908=2021,IF(OR($M2908="Услуги",$M2908="Работы"),#REF!,IF($U2908&lt;&gt;0,#REF!,#REF!)),1)*IF($AA2908=2022,IF(OR($M2908="Услуги",$M2908="Работы"),#REF!,IF($U2908&lt;&gt;0,#REF!,#REF!)),1)*IF($AA2908=2023,IF(OR($M2908="Услуги",$M2908="Работы"),#REF!,IF($U2908&lt;&gt;0,#REF!,#REF!)),1)*IF($AA2908=2024,IF(OR($M2908="Услуги",$M2908="Работы"),#REF!,IF($U2908&lt;&gt;0,#REF!,#REF!)),1)*IF($AA2908=2025,IF(OR($M2908="Услуги",$M2908="Работы"),#REF!,IF($U2908&lt;&gt;0,#REF!,#REF!)),1)</f>
        <v>#REF!</v>
      </c>
      <c r="AI2908" s="96" t="e">
        <f>Y2908*IF($AA2908=2021,IF(OR($M2908="Услуги",$M2908="Работы"),#REF!,IF($U2908&lt;&gt;0,#REF!,#REF!)),1)*IF($AA2908=2022,IF(OR($M2908="Услуги",$M2908="Работы"),#REF!,IF($U2908&lt;&gt;0,#REF!,#REF!)),1)*IF($AA2908=2023,IF(OR($M2908="Услуги",$M2908="Работы"),#REF!,IF($U2908&lt;&gt;0,#REF!,#REF!)),1)*IF($AA2908=2024,IF(OR($M2908="Услуги",$M2908="Работы"),#REF!,IF($U2908&lt;&gt;0,#REF!,#REF!)),1)*IF($AA2908=2025,IF(OR($M2908="Услуги",$M2908="Работы"),#REF!,IF($U2908&lt;&gt;0,#REF!,#REF!)),1)</f>
        <v>#REF!</v>
      </c>
      <c r="AJ2908" s="96" t="e">
        <f>Z2908*IF($AA2908=2021,IF(OR($M2908="Услуги",$M2908="Работы"),#REF!,IF($U2908&lt;&gt;0,#REF!,#REF!)),1)*IF($AA2908=2022,IF(OR($M2908="Услуги",$M2908="Работы"),#REF!,IF($U2908&lt;&gt;0,#REF!,#REF!)),1)*IF($AA2908=2023,IF(OR($M2908="Услуги",$M2908="Работы"),#REF!,IF($U2908&lt;&gt;0,#REF!,#REF!)),1)*IF($AA2908=2024,IF(OR($M2908="Услуги",$M2908="Работы"),#REF!,IF($U2908&lt;&gt;0,#REF!,#REF!)),1)*IF($AA2908=2025,IF(OR($M2908="Услуги",$M2908="Работы"),#REF!,IF($U2908&lt;&gt;0,#REF!,#REF!)),1)</f>
        <v>#REF!</v>
      </c>
    </row>
    <row r="2909" spans="1:36" ht="15" hidden="1" x14ac:dyDescent="0.25">
      <c r="A2909" s="85">
        <v>1</v>
      </c>
      <c r="B2909" s="86" t="s">
        <v>88</v>
      </c>
      <c r="C2909" s="215" t="s">
        <v>437</v>
      </c>
      <c r="D2909" s="85" t="s">
        <v>16</v>
      </c>
      <c r="E2909" s="85" t="s">
        <v>423</v>
      </c>
      <c r="F2909" s="85"/>
      <c r="G2909" s="87" t="e">
        <f>VLOOKUP(D2909,#REF!,2,FALSE)</f>
        <v>#REF!</v>
      </c>
      <c r="H2909" s="87" t="s">
        <v>432</v>
      </c>
      <c r="I2909" s="87"/>
      <c r="J2909" s="86" t="s">
        <v>418</v>
      </c>
      <c r="K2909" s="87" t="str">
        <f t="shared" si="758"/>
        <v>Защита сегментов АСУ ТП АО «ТГК-11»</v>
      </c>
      <c r="L2909" s="75" t="s">
        <v>410</v>
      </c>
      <c r="M2909" s="90" t="s">
        <v>528</v>
      </c>
      <c r="N2909" s="85" t="s">
        <v>411</v>
      </c>
      <c r="O2909" s="85" t="s">
        <v>412</v>
      </c>
      <c r="P2909" s="86">
        <v>6</v>
      </c>
      <c r="Q2909" s="100">
        <v>1075</v>
      </c>
      <c r="R2909" s="97">
        <v>0.2</v>
      </c>
      <c r="S2909" s="98">
        <f t="shared" si="763"/>
        <v>6450</v>
      </c>
      <c r="T2909" s="95">
        <f>S2909/1.2*$R2909</f>
        <v>1075</v>
      </c>
      <c r="U2909" s="98">
        <f t="shared" si="764"/>
        <v>6450</v>
      </c>
      <c r="V2909" s="95">
        <f>U2909/1.2*$R2909</f>
        <v>1075</v>
      </c>
      <c r="W2909" s="95">
        <f t="shared" si="753"/>
        <v>5375</v>
      </c>
      <c r="X2909" s="98"/>
      <c r="Y2909" s="95">
        <f>X2909/1.2*$R2909</f>
        <v>0</v>
      </c>
      <c r="Z2909" s="95">
        <f>X2909-Y2909</f>
        <v>0</v>
      </c>
      <c r="AA2909" s="244">
        <f>Приоритеты!$D$18</f>
        <v>2022</v>
      </c>
      <c r="AB2909" s="247" t="e">
        <f t="shared" si="754"/>
        <v>#REF!</v>
      </c>
      <c r="AC2909" s="96" t="e">
        <f>S2909*IF($AA2909=2021,IF(OR($M2909="Услуги",$M2909="Работы"),#REF!,IF($U2909&lt;&gt;0,#REF!,#REF!)),1)*IF($AA2909=2022,IF(OR($M2909="Услуги",$M2909="Работы"),#REF!,IF($U2909&lt;&gt;0,#REF!,#REF!)),1)*IF($AA2909=2023,IF(OR($M2909="Услуги",$M2909="Работы"),#REF!,IF($U2909&lt;&gt;0,#REF!,#REF!)),1)*IF($AA2909=2024,IF(OR($M2909="Услуги",$M2909="Работы"),#REF!,IF($U2909&lt;&gt;0,#REF!,#REF!)),1)*IF($AA2909=2025,IF(OR($M2909="Услуги",$M2909="Работы"),#REF!,IF($U2909&lt;&gt;0,#REF!,#REF!)),1)</f>
        <v>#REF!</v>
      </c>
      <c r="AD2909" s="96" t="e">
        <f>T2909*IF($AA2909=2021,IF(OR($M2909="Услуги",$M2909="Работы"),#REF!,IF($U2909&lt;&gt;0,#REF!,#REF!)),1)*IF($AA2909=2022,IF(OR($M2909="Услуги",$M2909="Работы"),#REF!,IF($U2909&lt;&gt;0,#REF!,#REF!)),1)*IF($AA2909=2023,IF(OR($M2909="Услуги",$M2909="Работы"),#REF!,IF($U2909&lt;&gt;0,#REF!,#REF!)),1)*IF($AA2909=2024,IF(OR($M2909="Услуги",$M2909="Работы"),#REF!,IF($U2909&lt;&gt;0,#REF!,#REF!)),1)*IF($AA2909=2025,IF(OR($M2909="Услуги",$M2909="Работы"),#REF!,IF($U2909&lt;&gt;0,#REF!,#REF!)),1)</f>
        <v>#REF!</v>
      </c>
      <c r="AE2909" s="96" t="e">
        <f>U2909*IF($AA2909=2021,IF(OR($M2909="Услуги",$M2909="Работы"),#REF!,IF($U2909&lt;&gt;0,#REF!,#REF!)),1)*IF($AA2909=2022,IF(OR($M2909="Услуги",$M2909="Работы"),#REF!,IF($U2909&lt;&gt;0,#REF!,#REF!)),1)*IF($AA2909=2023,IF(OR($M2909="Услуги",$M2909="Работы"),#REF!,IF($U2909&lt;&gt;0,#REF!,#REF!)),1)*IF($AA2909=2024,IF(OR($M2909="Услуги",$M2909="Работы"),#REF!,IF($U2909&lt;&gt;0,#REF!,#REF!)),1)*IF($AA2909=2025,IF(OR($M2909="Услуги",$M2909="Работы"),#REF!,IF($U2909&lt;&gt;0,#REF!,#REF!)),1)</f>
        <v>#REF!</v>
      </c>
      <c r="AF2909" s="96" t="e">
        <f>V2909*IF($AA2909=2021,IF(OR($M2909="Услуги",$M2909="Работы"),#REF!,IF($U2909&lt;&gt;0,#REF!,#REF!)),1)*IF($AA2909=2022,IF(OR($M2909="Услуги",$M2909="Работы"),#REF!,IF($U2909&lt;&gt;0,#REF!,#REF!)),1)*IF($AA2909=2023,IF(OR($M2909="Услуги",$M2909="Работы"),#REF!,IF($U2909&lt;&gt;0,#REF!,#REF!)),1)*IF($AA2909=2024,IF(OR($M2909="Услуги",$M2909="Работы"),#REF!,IF($U2909&lt;&gt;0,#REF!,#REF!)),1)*IF($AA2909=2025,IF(OR($M2909="Услуги",$M2909="Работы"),#REF!,IF($U2909&lt;&gt;0,#REF!,#REF!)),1)</f>
        <v>#REF!</v>
      </c>
      <c r="AG2909" s="96" t="e">
        <f>W2909*IF($AA2909=2021,IF(OR($M2909="Услуги",$M2909="Работы"),#REF!,IF($U2909&lt;&gt;0,#REF!,#REF!)),1)*IF($AA2909=2022,IF(OR($M2909="Услуги",$M2909="Работы"),#REF!,IF($U2909&lt;&gt;0,#REF!,#REF!)),1)*IF($AA2909=2023,IF(OR($M2909="Услуги",$M2909="Работы"),#REF!,IF($U2909&lt;&gt;0,#REF!,#REF!)),1)*IF($AA2909=2024,IF(OR($M2909="Услуги",$M2909="Работы"),#REF!,IF($U2909&lt;&gt;0,#REF!,#REF!)),1)*IF($AA2909=2025,IF(OR($M2909="Услуги",$M2909="Работы"),#REF!,IF($U2909&lt;&gt;0,#REF!,#REF!)),1)</f>
        <v>#REF!</v>
      </c>
      <c r="AH2909" s="96" t="e">
        <f>X2909*IF($AA2909=2021,IF(OR($M2909="Услуги",$M2909="Работы"),#REF!,IF($U2909&lt;&gt;0,#REF!,#REF!)),1)*IF($AA2909=2022,IF(OR($M2909="Услуги",$M2909="Работы"),#REF!,IF($U2909&lt;&gt;0,#REF!,#REF!)),1)*IF($AA2909=2023,IF(OR($M2909="Услуги",$M2909="Работы"),#REF!,IF($U2909&lt;&gt;0,#REF!,#REF!)),1)*IF($AA2909=2024,IF(OR($M2909="Услуги",$M2909="Работы"),#REF!,IF($U2909&lt;&gt;0,#REF!,#REF!)),1)*IF($AA2909=2025,IF(OR($M2909="Услуги",$M2909="Работы"),#REF!,IF($U2909&lt;&gt;0,#REF!,#REF!)),1)</f>
        <v>#REF!</v>
      </c>
      <c r="AI2909" s="96" t="e">
        <f>Y2909*IF($AA2909=2021,IF(OR($M2909="Услуги",$M2909="Работы"),#REF!,IF($U2909&lt;&gt;0,#REF!,#REF!)),1)*IF($AA2909=2022,IF(OR($M2909="Услуги",$M2909="Работы"),#REF!,IF($U2909&lt;&gt;0,#REF!,#REF!)),1)*IF($AA2909=2023,IF(OR($M2909="Услуги",$M2909="Работы"),#REF!,IF($U2909&lt;&gt;0,#REF!,#REF!)),1)*IF($AA2909=2024,IF(OR($M2909="Услуги",$M2909="Работы"),#REF!,IF($U2909&lt;&gt;0,#REF!,#REF!)),1)*IF($AA2909=2025,IF(OR($M2909="Услуги",$M2909="Работы"),#REF!,IF($U2909&lt;&gt;0,#REF!,#REF!)),1)</f>
        <v>#REF!</v>
      </c>
      <c r="AJ2909" s="96" t="e">
        <f>Z2909*IF($AA2909=2021,IF(OR($M2909="Услуги",$M2909="Работы"),#REF!,IF($U2909&lt;&gt;0,#REF!,#REF!)),1)*IF($AA2909=2022,IF(OR($M2909="Услуги",$M2909="Работы"),#REF!,IF($U2909&lt;&gt;0,#REF!,#REF!)),1)*IF($AA2909=2023,IF(OR($M2909="Услуги",$M2909="Работы"),#REF!,IF($U2909&lt;&gt;0,#REF!,#REF!)),1)*IF($AA2909=2024,IF(OR($M2909="Услуги",$M2909="Работы"),#REF!,IF($U2909&lt;&gt;0,#REF!,#REF!)),1)*IF($AA2909=2025,IF(OR($M2909="Услуги",$M2909="Работы"),#REF!,IF($U2909&lt;&gt;0,#REF!,#REF!)),1)</f>
        <v>#REF!</v>
      </c>
    </row>
    <row r="2910" spans="1:36" ht="15" hidden="1" x14ac:dyDescent="0.25">
      <c r="A2910" s="85">
        <v>1</v>
      </c>
      <c r="B2910" s="86" t="s">
        <v>88</v>
      </c>
      <c r="C2910" s="215" t="s">
        <v>437</v>
      </c>
      <c r="D2910" s="85" t="s">
        <v>17</v>
      </c>
      <c r="E2910" s="85" t="s">
        <v>423</v>
      </c>
      <c r="F2910" s="85"/>
      <c r="G2910" s="87" t="e">
        <f>VLOOKUP(D2910,#REF!,2,FALSE)</f>
        <v>#REF!</v>
      </c>
      <c r="H2910" s="85"/>
      <c r="I2910" s="85"/>
      <c r="J2910" s="86" t="s">
        <v>418</v>
      </c>
      <c r="K2910" s="87" t="str">
        <f t="shared" si="758"/>
        <v>Защита сегментов АСУ ТП АО «Томская генерация»</v>
      </c>
      <c r="L2910" s="205" t="s">
        <v>394</v>
      </c>
      <c r="M2910" s="90" t="s">
        <v>528</v>
      </c>
      <c r="N2910" s="85" t="s">
        <v>408</v>
      </c>
      <c r="O2910" s="85" t="s">
        <v>409</v>
      </c>
      <c r="P2910" s="86">
        <v>6</v>
      </c>
      <c r="Q2910" s="100">
        <v>19991.666666666668</v>
      </c>
      <c r="R2910" s="97">
        <v>0.2</v>
      </c>
      <c r="S2910" s="98">
        <f t="shared" si="763"/>
        <v>119950</v>
      </c>
      <c r="T2910" s="95">
        <f t="shared" ref="T2910:T2926" si="765">S2910/1.2*$R2910</f>
        <v>19991.666666666672</v>
      </c>
      <c r="U2910" s="98">
        <f t="shared" si="764"/>
        <v>119950</v>
      </c>
      <c r="V2910" s="95">
        <f t="shared" ref="V2910:V2926" si="766">U2910/1.2*$R2910</f>
        <v>19991.666666666672</v>
      </c>
      <c r="W2910" s="95">
        <f t="shared" si="753"/>
        <v>99958.333333333328</v>
      </c>
      <c r="X2910" s="98"/>
      <c r="Y2910" s="95">
        <f t="shared" ref="Y2910:Y2926" si="767">X2910/1.2*$R2910</f>
        <v>0</v>
      </c>
      <c r="Z2910" s="95">
        <f t="shared" ref="Z2910:Z2926" si="768">X2910-Y2910</f>
        <v>0</v>
      </c>
      <c r="AA2910" s="244">
        <f>Приоритеты!$D$19</f>
        <v>2024</v>
      </c>
      <c r="AB2910" s="247" t="e">
        <f t="shared" si="754"/>
        <v>#REF!</v>
      </c>
      <c r="AC2910" s="96" t="e">
        <f>S2910*IF($AA2910=2021,IF(OR($M2910="Услуги",$M2910="Работы"),#REF!,IF($U2910&lt;&gt;0,#REF!,#REF!)),1)*IF($AA2910=2022,IF(OR($M2910="Услуги",$M2910="Работы"),#REF!,IF($U2910&lt;&gt;0,#REF!,#REF!)),1)*IF($AA2910=2023,IF(OR($M2910="Услуги",$M2910="Работы"),#REF!,IF($U2910&lt;&gt;0,#REF!,#REF!)),1)*IF($AA2910=2024,IF(OR($M2910="Услуги",$M2910="Работы"),#REF!,IF($U2910&lt;&gt;0,#REF!,#REF!)),1)*IF($AA2910=2025,IF(OR($M2910="Услуги",$M2910="Работы"),#REF!,IF($U2910&lt;&gt;0,#REF!,#REF!)),1)</f>
        <v>#REF!</v>
      </c>
      <c r="AD2910" s="96" t="e">
        <f>T2910*IF($AA2910=2021,IF(OR($M2910="Услуги",$M2910="Работы"),#REF!,IF($U2910&lt;&gt;0,#REF!,#REF!)),1)*IF($AA2910=2022,IF(OR($M2910="Услуги",$M2910="Работы"),#REF!,IF($U2910&lt;&gt;0,#REF!,#REF!)),1)*IF($AA2910=2023,IF(OR($M2910="Услуги",$M2910="Работы"),#REF!,IF($U2910&lt;&gt;0,#REF!,#REF!)),1)*IF($AA2910=2024,IF(OR($M2910="Услуги",$M2910="Работы"),#REF!,IF($U2910&lt;&gt;0,#REF!,#REF!)),1)*IF($AA2910=2025,IF(OR($M2910="Услуги",$M2910="Работы"),#REF!,IF($U2910&lt;&gt;0,#REF!,#REF!)),1)</f>
        <v>#REF!</v>
      </c>
      <c r="AE2910" s="96" t="e">
        <f>U2910*IF($AA2910=2021,IF(OR($M2910="Услуги",$M2910="Работы"),#REF!,IF($U2910&lt;&gt;0,#REF!,#REF!)),1)*IF($AA2910=2022,IF(OR($M2910="Услуги",$M2910="Работы"),#REF!,IF($U2910&lt;&gt;0,#REF!,#REF!)),1)*IF($AA2910=2023,IF(OR($M2910="Услуги",$M2910="Работы"),#REF!,IF($U2910&lt;&gt;0,#REF!,#REF!)),1)*IF($AA2910=2024,IF(OR($M2910="Услуги",$M2910="Работы"),#REF!,IF($U2910&lt;&gt;0,#REF!,#REF!)),1)*IF($AA2910=2025,IF(OR($M2910="Услуги",$M2910="Работы"),#REF!,IF($U2910&lt;&gt;0,#REF!,#REF!)),1)</f>
        <v>#REF!</v>
      </c>
      <c r="AF2910" s="96" t="e">
        <f>V2910*IF($AA2910=2021,IF(OR($M2910="Услуги",$M2910="Работы"),#REF!,IF($U2910&lt;&gt;0,#REF!,#REF!)),1)*IF($AA2910=2022,IF(OR($M2910="Услуги",$M2910="Работы"),#REF!,IF($U2910&lt;&gt;0,#REF!,#REF!)),1)*IF($AA2910=2023,IF(OR($M2910="Услуги",$M2910="Работы"),#REF!,IF($U2910&lt;&gt;0,#REF!,#REF!)),1)*IF($AA2910=2024,IF(OR($M2910="Услуги",$M2910="Работы"),#REF!,IF($U2910&lt;&gt;0,#REF!,#REF!)),1)*IF($AA2910=2025,IF(OR($M2910="Услуги",$M2910="Работы"),#REF!,IF($U2910&lt;&gt;0,#REF!,#REF!)),1)</f>
        <v>#REF!</v>
      </c>
      <c r="AG2910" s="96" t="e">
        <f>W2910*IF($AA2910=2021,IF(OR($M2910="Услуги",$M2910="Работы"),#REF!,IF($U2910&lt;&gt;0,#REF!,#REF!)),1)*IF($AA2910=2022,IF(OR($M2910="Услуги",$M2910="Работы"),#REF!,IF($U2910&lt;&gt;0,#REF!,#REF!)),1)*IF($AA2910=2023,IF(OR($M2910="Услуги",$M2910="Работы"),#REF!,IF($U2910&lt;&gt;0,#REF!,#REF!)),1)*IF($AA2910=2024,IF(OR($M2910="Услуги",$M2910="Работы"),#REF!,IF($U2910&lt;&gt;0,#REF!,#REF!)),1)*IF($AA2910=2025,IF(OR($M2910="Услуги",$M2910="Работы"),#REF!,IF($U2910&lt;&gt;0,#REF!,#REF!)),1)</f>
        <v>#REF!</v>
      </c>
      <c r="AH2910" s="96" t="e">
        <f>X2910*IF($AA2910=2021,IF(OR($M2910="Услуги",$M2910="Работы"),#REF!,IF($U2910&lt;&gt;0,#REF!,#REF!)),1)*IF($AA2910=2022,IF(OR($M2910="Услуги",$M2910="Работы"),#REF!,IF($U2910&lt;&gt;0,#REF!,#REF!)),1)*IF($AA2910=2023,IF(OR($M2910="Услуги",$M2910="Работы"),#REF!,IF($U2910&lt;&gt;0,#REF!,#REF!)),1)*IF($AA2910=2024,IF(OR($M2910="Услуги",$M2910="Работы"),#REF!,IF($U2910&lt;&gt;0,#REF!,#REF!)),1)*IF($AA2910=2025,IF(OR($M2910="Услуги",$M2910="Работы"),#REF!,IF($U2910&lt;&gt;0,#REF!,#REF!)),1)</f>
        <v>#REF!</v>
      </c>
      <c r="AI2910" s="96" t="e">
        <f>Y2910*IF($AA2910=2021,IF(OR($M2910="Услуги",$M2910="Работы"),#REF!,IF($U2910&lt;&gt;0,#REF!,#REF!)),1)*IF($AA2910=2022,IF(OR($M2910="Услуги",$M2910="Работы"),#REF!,IF($U2910&lt;&gt;0,#REF!,#REF!)),1)*IF($AA2910=2023,IF(OR($M2910="Услуги",$M2910="Работы"),#REF!,IF($U2910&lt;&gt;0,#REF!,#REF!)),1)*IF($AA2910=2024,IF(OR($M2910="Услуги",$M2910="Работы"),#REF!,IF($U2910&lt;&gt;0,#REF!,#REF!)),1)*IF($AA2910=2025,IF(OR($M2910="Услуги",$M2910="Работы"),#REF!,IF($U2910&lt;&gt;0,#REF!,#REF!)),1)</f>
        <v>#REF!</v>
      </c>
      <c r="AJ2910" s="96" t="e">
        <f>Z2910*IF($AA2910=2021,IF(OR($M2910="Услуги",$M2910="Работы"),#REF!,IF($U2910&lt;&gt;0,#REF!,#REF!)),1)*IF($AA2910=2022,IF(OR($M2910="Услуги",$M2910="Работы"),#REF!,IF($U2910&lt;&gt;0,#REF!,#REF!)),1)*IF($AA2910=2023,IF(OR($M2910="Услуги",$M2910="Работы"),#REF!,IF($U2910&lt;&gt;0,#REF!,#REF!)),1)*IF($AA2910=2024,IF(OR($M2910="Услуги",$M2910="Работы"),#REF!,IF($U2910&lt;&gt;0,#REF!,#REF!)),1)*IF($AA2910=2025,IF(OR($M2910="Услуги",$M2910="Работы"),#REF!,IF($U2910&lt;&gt;0,#REF!,#REF!)),1)</f>
        <v>#REF!</v>
      </c>
    </row>
    <row r="2911" spans="1:36" ht="15" hidden="1" x14ac:dyDescent="0.25">
      <c r="A2911" s="85">
        <v>1</v>
      </c>
      <c r="B2911" s="86" t="s">
        <v>88</v>
      </c>
      <c r="C2911" s="215" t="s">
        <v>437</v>
      </c>
      <c r="D2911" s="85" t="s">
        <v>17</v>
      </c>
      <c r="E2911" s="85" t="s">
        <v>423</v>
      </c>
      <c r="F2911" s="85"/>
      <c r="G2911" s="87" t="e">
        <f>VLOOKUP(D2911,#REF!,2,FALSE)</f>
        <v>#REF!</v>
      </c>
      <c r="H2911" s="85"/>
      <c r="I2911" s="85"/>
      <c r="J2911" s="86" t="s">
        <v>418</v>
      </c>
      <c r="K2911" s="87" t="str">
        <f t="shared" si="758"/>
        <v>Защита сегментов АСУ ТП АО «Томская генерация»</v>
      </c>
      <c r="L2911" s="75" t="s">
        <v>410</v>
      </c>
      <c r="M2911" s="90" t="s">
        <v>528</v>
      </c>
      <c r="N2911" s="85" t="s">
        <v>411</v>
      </c>
      <c r="O2911" s="85" t="s">
        <v>412</v>
      </c>
      <c r="P2911" s="86">
        <v>6</v>
      </c>
      <c r="Q2911" s="100">
        <v>1075</v>
      </c>
      <c r="R2911" s="97">
        <v>0.2</v>
      </c>
      <c r="S2911" s="98">
        <f t="shared" si="763"/>
        <v>6450</v>
      </c>
      <c r="T2911" s="95">
        <f t="shared" si="765"/>
        <v>1075</v>
      </c>
      <c r="U2911" s="98">
        <f t="shared" si="764"/>
        <v>6450</v>
      </c>
      <c r="V2911" s="95">
        <f t="shared" si="766"/>
        <v>1075</v>
      </c>
      <c r="W2911" s="95">
        <f t="shared" si="753"/>
        <v>5375</v>
      </c>
      <c r="X2911" s="98"/>
      <c r="Y2911" s="95">
        <f t="shared" si="767"/>
        <v>0</v>
      </c>
      <c r="Z2911" s="95">
        <f t="shared" si="768"/>
        <v>0</v>
      </c>
      <c r="AA2911" s="244">
        <f>Приоритеты!$D$19</f>
        <v>2024</v>
      </c>
      <c r="AB2911" s="247" t="e">
        <f t="shared" si="754"/>
        <v>#REF!</v>
      </c>
      <c r="AC2911" s="96" t="e">
        <f>S2911*IF($AA2911=2021,IF(OR($M2911="Услуги",$M2911="Работы"),#REF!,IF($U2911&lt;&gt;0,#REF!,#REF!)),1)*IF($AA2911=2022,IF(OR($M2911="Услуги",$M2911="Работы"),#REF!,IF($U2911&lt;&gt;0,#REF!,#REF!)),1)*IF($AA2911=2023,IF(OR($M2911="Услуги",$M2911="Работы"),#REF!,IF($U2911&lt;&gt;0,#REF!,#REF!)),1)*IF($AA2911=2024,IF(OR($M2911="Услуги",$M2911="Работы"),#REF!,IF($U2911&lt;&gt;0,#REF!,#REF!)),1)*IF($AA2911=2025,IF(OR($M2911="Услуги",$M2911="Работы"),#REF!,IF($U2911&lt;&gt;0,#REF!,#REF!)),1)</f>
        <v>#REF!</v>
      </c>
      <c r="AD2911" s="96" t="e">
        <f>T2911*IF($AA2911=2021,IF(OR($M2911="Услуги",$M2911="Работы"),#REF!,IF($U2911&lt;&gt;0,#REF!,#REF!)),1)*IF($AA2911=2022,IF(OR($M2911="Услуги",$M2911="Работы"),#REF!,IF($U2911&lt;&gt;0,#REF!,#REF!)),1)*IF($AA2911=2023,IF(OR($M2911="Услуги",$M2911="Работы"),#REF!,IF($U2911&lt;&gt;0,#REF!,#REF!)),1)*IF($AA2911=2024,IF(OR($M2911="Услуги",$M2911="Работы"),#REF!,IF($U2911&lt;&gt;0,#REF!,#REF!)),1)*IF($AA2911=2025,IF(OR($M2911="Услуги",$M2911="Работы"),#REF!,IF($U2911&lt;&gt;0,#REF!,#REF!)),1)</f>
        <v>#REF!</v>
      </c>
      <c r="AE2911" s="96" t="e">
        <f>U2911*IF($AA2911=2021,IF(OR($M2911="Услуги",$M2911="Работы"),#REF!,IF($U2911&lt;&gt;0,#REF!,#REF!)),1)*IF($AA2911=2022,IF(OR($M2911="Услуги",$M2911="Работы"),#REF!,IF($U2911&lt;&gt;0,#REF!,#REF!)),1)*IF($AA2911=2023,IF(OR($M2911="Услуги",$M2911="Работы"),#REF!,IF($U2911&lt;&gt;0,#REF!,#REF!)),1)*IF($AA2911=2024,IF(OR($M2911="Услуги",$M2911="Работы"),#REF!,IF($U2911&lt;&gt;0,#REF!,#REF!)),1)*IF($AA2911=2025,IF(OR($M2911="Услуги",$M2911="Работы"),#REF!,IF($U2911&lt;&gt;0,#REF!,#REF!)),1)</f>
        <v>#REF!</v>
      </c>
      <c r="AF2911" s="96" t="e">
        <f>V2911*IF($AA2911=2021,IF(OR($M2911="Услуги",$M2911="Работы"),#REF!,IF($U2911&lt;&gt;0,#REF!,#REF!)),1)*IF($AA2911=2022,IF(OR($M2911="Услуги",$M2911="Работы"),#REF!,IF($U2911&lt;&gt;0,#REF!,#REF!)),1)*IF($AA2911=2023,IF(OR($M2911="Услуги",$M2911="Работы"),#REF!,IF($U2911&lt;&gt;0,#REF!,#REF!)),1)*IF($AA2911=2024,IF(OR($M2911="Услуги",$M2911="Работы"),#REF!,IF($U2911&lt;&gt;0,#REF!,#REF!)),1)*IF($AA2911=2025,IF(OR($M2911="Услуги",$M2911="Работы"),#REF!,IF($U2911&lt;&gt;0,#REF!,#REF!)),1)</f>
        <v>#REF!</v>
      </c>
      <c r="AG2911" s="96" t="e">
        <f>W2911*IF($AA2911=2021,IF(OR($M2911="Услуги",$M2911="Работы"),#REF!,IF($U2911&lt;&gt;0,#REF!,#REF!)),1)*IF($AA2911=2022,IF(OR($M2911="Услуги",$M2911="Работы"),#REF!,IF($U2911&lt;&gt;0,#REF!,#REF!)),1)*IF($AA2911=2023,IF(OR($M2911="Услуги",$M2911="Работы"),#REF!,IF($U2911&lt;&gt;0,#REF!,#REF!)),1)*IF($AA2911=2024,IF(OR($M2911="Услуги",$M2911="Работы"),#REF!,IF($U2911&lt;&gt;0,#REF!,#REF!)),1)*IF($AA2911=2025,IF(OR($M2911="Услуги",$M2911="Работы"),#REF!,IF($U2911&lt;&gt;0,#REF!,#REF!)),1)</f>
        <v>#REF!</v>
      </c>
      <c r="AH2911" s="96" t="e">
        <f>X2911*IF($AA2911=2021,IF(OR($M2911="Услуги",$M2911="Работы"),#REF!,IF($U2911&lt;&gt;0,#REF!,#REF!)),1)*IF($AA2911=2022,IF(OR($M2911="Услуги",$M2911="Работы"),#REF!,IF($U2911&lt;&gt;0,#REF!,#REF!)),1)*IF($AA2911=2023,IF(OR($M2911="Услуги",$M2911="Работы"),#REF!,IF($U2911&lt;&gt;0,#REF!,#REF!)),1)*IF($AA2911=2024,IF(OR($M2911="Услуги",$M2911="Работы"),#REF!,IF($U2911&lt;&gt;0,#REF!,#REF!)),1)*IF($AA2911=2025,IF(OR($M2911="Услуги",$M2911="Работы"),#REF!,IF($U2911&lt;&gt;0,#REF!,#REF!)),1)</f>
        <v>#REF!</v>
      </c>
      <c r="AI2911" s="96" t="e">
        <f>Y2911*IF($AA2911=2021,IF(OR($M2911="Услуги",$M2911="Работы"),#REF!,IF($U2911&lt;&gt;0,#REF!,#REF!)),1)*IF($AA2911=2022,IF(OR($M2911="Услуги",$M2911="Работы"),#REF!,IF($U2911&lt;&gt;0,#REF!,#REF!)),1)*IF($AA2911=2023,IF(OR($M2911="Услуги",$M2911="Работы"),#REF!,IF($U2911&lt;&gt;0,#REF!,#REF!)),1)*IF($AA2911=2024,IF(OR($M2911="Услуги",$M2911="Работы"),#REF!,IF($U2911&lt;&gt;0,#REF!,#REF!)),1)*IF($AA2911=2025,IF(OR($M2911="Услуги",$M2911="Работы"),#REF!,IF($U2911&lt;&gt;0,#REF!,#REF!)),1)</f>
        <v>#REF!</v>
      </c>
      <c r="AJ2911" s="96" t="e">
        <f>Z2911*IF($AA2911=2021,IF(OR($M2911="Услуги",$M2911="Работы"),#REF!,IF($U2911&lt;&gt;0,#REF!,#REF!)),1)*IF($AA2911=2022,IF(OR($M2911="Услуги",$M2911="Работы"),#REF!,IF($U2911&lt;&gt;0,#REF!,#REF!)),1)*IF($AA2911=2023,IF(OR($M2911="Услуги",$M2911="Работы"),#REF!,IF($U2911&lt;&gt;0,#REF!,#REF!)),1)*IF($AA2911=2024,IF(OR($M2911="Услуги",$M2911="Работы"),#REF!,IF($U2911&lt;&gt;0,#REF!,#REF!)),1)*IF($AA2911=2025,IF(OR($M2911="Услуги",$M2911="Работы"),#REF!,IF($U2911&lt;&gt;0,#REF!,#REF!)),1)</f>
        <v>#REF!</v>
      </c>
    </row>
    <row r="2912" spans="1:36" ht="15" hidden="1" x14ac:dyDescent="0.25">
      <c r="A2912" s="85">
        <v>1</v>
      </c>
      <c r="B2912" s="86" t="s">
        <v>88</v>
      </c>
      <c r="C2912" s="215" t="s">
        <v>437</v>
      </c>
      <c r="D2912" s="85" t="s">
        <v>15</v>
      </c>
      <c r="E2912" s="85" t="s">
        <v>422</v>
      </c>
      <c r="F2912" s="85"/>
      <c r="G2912" s="87" t="e">
        <f>VLOOKUP(D2912,#REF!,2,FALSE)</f>
        <v>#REF!</v>
      </c>
      <c r="H2912" s="85"/>
      <c r="I2912" s="85"/>
      <c r="J2912" s="86" t="s">
        <v>418</v>
      </c>
      <c r="K2912" s="87" t="str">
        <f t="shared" si="758"/>
        <v>Защита сегментов АСУ ТП АО «ТомскРТС»</v>
      </c>
      <c r="L2912" s="205" t="s">
        <v>394</v>
      </c>
      <c r="M2912" s="90" t="s">
        <v>528</v>
      </c>
      <c r="N2912" s="85" t="s">
        <v>408</v>
      </c>
      <c r="O2912" s="85" t="s">
        <v>409</v>
      </c>
      <c r="P2912" s="86">
        <v>2</v>
      </c>
      <c r="Q2912" s="100">
        <v>19991.666666666668</v>
      </c>
      <c r="R2912" s="97">
        <v>0.2</v>
      </c>
      <c r="S2912" s="98">
        <f t="shared" si="763"/>
        <v>39983.333333333336</v>
      </c>
      <c r="T2912" s="95">
        <f t="shared" si="765"/>
        <v>6663.8888888888896</v>
      </c>
      <c r="U2912" s="98">
        <f t="shared" si="764"/>
        <v>39983.333333333336</v>
      </c>
      <c r="V2912" s="95">
        <f t="shared" si="766"/>
        <v>6663.8888888888896</v>
      </c>
      <c r="W2912" s="95">
        <f t="shared" si="753"/>
        <v>33319.444444444445</v>
      </c>
      <c r="X2912" s="98"/>
      <c r="Y2912" s="95">
        <f t="shared" si="767"/>
        <v>0</v>
      </c>
      <c r="Z2912" s="95">
        <f t="shared" si="768"/>
        <v>0</v>
      </c>
      <c r="AA2912" s="244">
        <f>Приоритеты!$D$20</f>
        <v>2024</v>
      </c>
      <c r="AB2912" s="247" t="e">
        <f t="shared" si="754"/>
        <v>#REF!</v>
      </c>
      <c r="AC2912" s="96" t="e">
        <f>S2912*IF($AA2912=2021,IF(OR($M2912="Услуги",$M2912="Работы"),#REF!,IF($U2912&lt;&gt;0,#REF!,#REF!)),1)*IF($AA2912=2022,IF(OR($M2912="Услуги",$M2912="Работы"),#REF!,IF($U2912&lt;&gt;0,#REF!,#REF!)),1)*IF($AA2912=2023,IF(OR($M2912="Услуги",$M2912="Работы"),#REF!,IF($U2912&lt;&gt;0,#REF!,#REF!)),1)*IF($AA2912=2024,IF(OR($M2912="Услуги",$M2912="Работы"),#REF!,IF($U2912&lt;&gt;0,#REF!,#REF!)),1)*IF($AA2912=2025,IF(OR($M2912="Услуги",$M2912="Работы"),#REF!,IF($U2912&lt;&gt;0,#REF!,#REF!)),1)</f>
        <v>#REF!</v>
      </c>
      <c r="AD2912" s="96" t="e">
        <f>T2912*IF($AA2912=2021,IF(OR($M2912="Услуги",$M2912="Работы"),#REF!,IF($U2912&lt;&gt;0,#REF!,#REF!)),1)*IF($AA2912=2022,IF(OR($M2912="Услуги",$M2912="Работы"),#REF!,IF($U2912&lt;&gt;0,#REF!,#REF!)),1)*IF($AA2912=2023,IF(OR($M2912="Услуги",$M2912="Работы"),#REF!,IF($U2912&lt;&gt;0,#REF!,#REF!)),1)*IF($AA2912=2024,IF(OR($M2912="Услуги",$M2912="Работы"),#REF!,IF($U2912&lt;&gt;0,#REF!,#REF!)),1)*IF($AA2912=2025,IF(OR($M2912="Услуги",$M2912="Работы"),#REF!,IF($U2912&lt;&gt;0,#REF!,#REF!)),1)</f>
        <v>#REF!</v>
      </c>
      <c r="AE2912" s="96" t="e">
        <f>U2912*IF($AA2912=2021,IF(OR($M2912="Услуги",$M2912="Работы"),#REF!,IF($U2912&lt;&gt;0,#REF!,#REF!)),1)*IF($AA2912=2022,IF(OR($M2912="Услуги",$M2912="Работы"),#REF!,IF($U2912&lt;&gt;0,#REF!,#REF!)),1)*IF($AA2912=2023,IF(OR($M2912="Услуги",$M2912="Работы"),#REF!,IF($U2912&lt;&gt;0,#REF!,#REF!)),1)*IF($AA2912=2024,IF(OR($M2912="Услуги",$M2912="Работы"),#REF!,IF($U2912&lt;&gt;0,#REF!,#REF!)),1)*IF($AA2912=2025,IF(OR($M2912="Услуги",$M2912="Работы"),#REF!,IF($U2912&lt;&gt;0,#REF!,#REF!)),1)</f>
        <v>#REF!</v>
      </c>
      <c r="AF2912" s="96" t="e">
        <f>V2912*IF($AA2912=2021,IF(OR($M2912="Услуги",$M2912="Работы"),#REF!,IF($U2912&lt;&gt;0,#REF!,#REF!)),1)*IF($AA2912=2022,IF(OR($M2912="Услуги",$M2912="Работы"),#REF!,IF($U2912&lt;&gt;0,#REF!,#REF!)),1)*IF($AA2912=2023,IF(OR($M2912="Услуги",$M2912="Работы"),#REF!,IF($U2912&lt;&gt;0,#REF!,#REF!)),1)*IF($AA2912=2024,IF(OR($M2912="Услуги",$M2912="Работы"),#REF!,IF($U2912&lt;&gt;0,#REF!,#REF!)),1)*IF($AA2912=2025,IF(OR($M2912="Услуги",$M2912="Работы"),#REF!,IF($U2912&lt;&gt;0,#REF!,#REF!)),1)</f>
        <v>#REF!</v>
      </c>
      <c r="AG2912" s="96" t="e">
        <f>W2912*IF($AA2912=2021,IF(OR($M2912="Услуги",$M2912="Работы"),#REF!,IF($U2912&lt;&gt;0,#REF!,#REF!)),1)*IF($AA2912=2022,IF(OR($M2912="Услуги",$M2912="Работы"),#REF!,IF($U2912&lt;&gt;0,#REF!,#REF!)),1)*IF($AA2912=2023,IF(OR($M2912="Услуги",$M2912="Работы"),#REF!,IF($U2912&lt;&gt;0,#REF!,#REF!)),1)*IF($AA2912=2024,IF(OR($M2912="Услуги",$M2912="Работы"),#REF!,IF($U2912&lt;&gt;0,#REF!,#REF!)),1)*IF($AA2912=2025,IF(OR($M2912="Услуги",$M2912="Работы"),#REF!,IF($U2912&lt;&gt;0,#REF!,#REF!)),1)</f>
        <v>#REF!</v>
      </c>
      <c r="AH2912" s="96" t="e">
        <f>X2912*IF($AA2912=2021,IF(OR($M2912="Услуги",$M2912="Работы"),#REF!,IF($U2912&lt;&gt;0,#REF!,#REF!)),1)*IF($AA2912=2022,IF(OR($M2912="Услуги",$M2912="Работы"),#REF!,IF($U2912&lt;&gt;0,#REF!,#REF!)),1)*IF($AA2912=2023,IF(OR($M2912="Услуги",$M2912="Работы"),#REF!,IF($U2912&lt;&gt;0,#REF!,#REF!)),1)*IF($AA2912=2024,IF(OR($M2912="Услуги",$M2912="Работы"),#REF!,IF($U2912&lt;&gt;0,#REF!,#REF!)),1)*IF($AA2912=2025,IF(OR($M2912="Услуги",$M2912="Работы"),#REF!,IF($U2912&lt;&gt;0,#REF!,#REF!)),1)</f>
        <v>#REF!</v>
      </c>
      <c r="AI2912" s="96" t="e">
        <f>Y2912*IF($AA2912=2021,IF(OR($M2912="Услуги",$M2912="Работы"),#REF!,IF($U2912&lt;&gt;0,#REF!,#REF!)),1)*IF($AA2912=2022,IF(OR($M2912="Услуги",$M2912="Работы"),#REF!,IF($U2912&lt;&gt;0,#REF!,#REF!)),1)*IF($AA2912=2023,IF(OR($M2912="Услуги",$M2912="Работы"),#REF!,IF($U2912&lt;&gt;0,#REF!,#REF!)),1)*IF($AA2912=2024,IF(OR($M2912="Услуги",$M2912="Работы"),#REF!,IF($U2912&lt;&gt;0,#REF!,#REF!)),1)*IF($AA2912=2025,IF(OR($M2912="Услуги",$M2912="Работы"),#REF!,IF($U2912&lt;&gt;0,#REF!,#REF!)),1)</f>
        <v>#REF!</v>
      </c>
      <c r="AJ2912" s="96" t="e">
        <f>Z2912*IF($AA2912=2021,IF(OR($M2912="Услуги",$M2912="Работы"),#REF!,IF($U2912&lt;&gt;0,#REF!,#REF!)),1)*IF($AA2912=2022,IF(OR($M2912="Услуги",$M2912="Работы"),#REF!,IF($U2912&lt;&gt;0,#REF!,#REF!)),1)*IF($AA2912=2023,IF(OR($M2912="Услуги",$M2912="Работы"),#REF!,IF($U2912&lt;&gt;0,#REF!,#REF!)),1)*IF($AA2912=2024,IF(OR($M2912="Услуги",$M2912="Работы"),#REF!,IF($U2912&lt;&gt;0,#REF!,#REF!)),1)*IF($AA2912=2025,IF(OR($M2912="Услуги",$M2912="Работы"),#REF!,IF($U2912&lt;&gt;0,#REF!,#REF!)),1)</f>
        <v>#REF!</v>
      </c>
    </row>
    <row r="2913" spans="1:36" ht="15" hidden="1" x14ac:dyDescent="0.25">
      <c r="A2913" s="85">
        <v>1</v>
      </c>
      <c r="B2913" s="86" t="s">
        <v>88</v>
      </c>
      <c r="C2913" s="215" t="s">
        <v>437</v>
      </c>
      <c r="D2913" s="85" t="s">
        <v>15</v>
      </c>
      <c r="E2913" s="85" t="s">
        <v>422</v>
      </c>
      <c r="F2913" s="85"/>
      <c r="G2913" s="87" t="e">
        <f>VLOOKUP(D2913,#REF!,2,FALSE)</f>
        <v>#REF!</v>
      </c>
      <c r="H2913" s="85"/>
      <c r="I2913" s="85"/>
      <c r="J2913" s="86" t="s">
        <v>418</v>
      </c>
      <c r="K2913" s="87" t="str">
        <f t="shared" si="758"/>
        <v>Защита сегментов АСУ ТП АО «ТомскРТС»</v>
      </c>
      <c r="L2913" s="75" t="s">
        <v>410</v>
      </c>
      <c r="M2913" s="90" t="s">
        <v>528</v>
      </c>
      <c r="N2913" s="85" t="s">
        <v>411</v>
      </c>
      <c r="O2913" s="85" t="s">
        <v>412</v>
      </c>
      <c r="P2913" s="86">
        <v>2</v>
      </c>
      <c r="Q2913" s="100">
        <v>1075</v>
      </c>
      <c r="R2913" s="97">
        <v>0.2</v>
      </c>
      <c r="S2913" s="98">
        <f t="shared" si="763"/>
        <v>2150</v>
      </c>
      <c r="T2913" s="95">
        <f t="shared" si="765"/>
        <v>358.33333333333337</v>
      </c>
      <c r="U2913" s="98">
        <f t="shared" si="764"/>
        <v>2150</v>
      </c>
      <c r="V2913" s="95">
        <f t="shared" si="766"/>
        <v>358.33333333333337</v>
      </c>
      <c r="W2913" s="95">
        <f t="shared" si="753"/>
        <v>1791.6666666666665</v>
      </c>
      <c r="X2913" s="98"/>
      <c r="Y2913" s="95">
        <f t="shared" si="767"/>
        <v>0</v>
      </c>
      <c r="Z2913" s="95">
        <f t="shared" si="768"/>
        <v>0</v>
      </c>
      <c r="AA2913" s="244">
        <f>Приоритеты!$D$20</f>
        <v>2024</v>
      </c>
      <c r="AB2913" s="247" t="e">
        <f t="shared" si="754"/>
        <v>#REF!</v>
      </c>
      <c r="AC2913" s="96" t="e">
        <f>S2913*IF($AA2913=2021,IF(OR($M2913="Услуги",$M2913="Работы"),#REF!,IF($U2913&lt;&gt;0,#REF!,#REF!)),1)*IF($AA2913=2022,IF(OR($M2913="Услуги",$M2913="Работы"),#REF!,IF($U2913&lt;&gt;0,#REF!,#REF!)),1)*IF($AA2913=2023,IF(OR($M2913="Услуги",$M2913="Работы"),#REF!,IF($U2913&lt;&gt;0,#REF!,#REF!)),1)*IF($AA2913=2024,IF(OR($M2913="Услуги",$M2913="Работы"),#REF!,IF($U2913&lt;&gt;0,#REF!,#REF!)),1)*IF($AA2913=2025,IF(OR($M2913="Услуги",$M2913="Работы"),#REF!,IF($U2913&lt;&gt;0,#REF!,#REF!)),1)</f>
        <v>#REF!</v>
      </c>
      <c r="AD2913" s="96" t="e">
        <f>T2913*IF($AA2913=2021,IF(OR($M2913="Услуги",$M2913="Работы"),#REF!,IF($U2913&lt;&gt;0,#REF!,#REF!)),1)*IF($AA2913=2022,IF(OR($M2913="Услуги",$M2913="Работы"),#REF!,IF($U2913&lt;&gt;0,#REF!,#REF!)),1)*IF($AA2913=2023,IF(OR($M2913="Услуги",$M2913="Работы"),#REF!,IF($U2913&lt;&gt;0,#REF!,#REF!)),1)*IF($AA2913=2024,IF(OR($M2913="Услуги",$M2913="Работы"),#REF!,IF($U2913&lt;&gt;0,#REF!,#REF!)),1)*IF($AA2913=2025,IF(OR($M2913="Услуги",$M2913="Работы"),#REF!,IF($U2913&lt;&gt;0,#REF!,#REF!)),1)</f>
        <v>#REF!</v>
      </c>
      <c r="AE2913" s="96" t="e">
        <f>U2913*IF($AA2913=2021,IF(OR($M2913="Услуги",$M2913="Работы"),#REF!,IF($U2913&lt;&gt;0,#REF!,#REF!)),1)*IF($AA2913=2022,IF(OR($M2913="Услуги",$M2913="Работы"),#REF!,IF($U2913&lt;&gt;0,#REF!,#REF!)),1)*IF($AA2913=2023,IF(OR($M2913="Услуги",$M2913="Работы"),#REF!,IF($U2913&lt;&gt;0,#REF!,#REF!)),1)*IF($AA2913=2024,IF(OR($M2913="Услуги",$M2913="Работы"),#REF!,IF($U2913&lt;&gt;0,#REF!,#REF!)),1)*IF($AA2913=2025,IF(OR($M2913="Услуги",$M2913="Работы"),#REF!,IF($U2913&lt;&gt;0,#REF!,#REF!)),1)</f>
        <v>#REF!</v>
      </c>
      <c r="AF2913" s="96" t="e">
        <f>V2913*IF($AA2913=2021,IF(OR($M2913="Услуги",$M2913="Работы"),#REF!,IF($U2913&lt;&gt;0,#REF!,#REF!)),1)*IF($AA2913=2022,IF(OR($M2913="Услуги",$M2913="Работы"),#REF!,IF($U2913&lt;&gt;0,#REF!,#REF!)),1)*IF($AA2913=2023,IF(OR($M2913="Услуги",$M2913="Работы"),#REF!,IF($U2913&lt;&gt;0,#REF!,#REF!)),1)*IF($AA2913=2024,IF(OR($M2913="Услуги",$M2913="Работы"),#REF!,IF($U2913&lt;&gt;0,#REF!,#REF!)),1)*IF($AA2913=2025,IF(OR($M2913="Услуги",$M2913="Работы"),#REF!,IF($U2913&lt;&gt;0,#REF!,#REF!)),1)</f>
        <v>#REF!</v>
      </c>
      <c r="AG2913" s="96" t="e">
        <f>W2913*IF($AA2913=2021,IF(OR($M2913="Услуги",$M2913="Работы"),#REF!,IF($U2913&lt;&gt;0,#REF!,#REF!)),1)*IF($AA2913=2022,IF(OR($M2913="Услуги",$M2913="Работы"),#REF!,IF($U2913&lt;&gt;0,#REF!,#REF!)),1)*IF($AA2913=2023,IF(OR($M2913="Услуги",$M2913="Работы"),#REF!,IF($U2913&lt;&gt;0,#REF!,#REF!)),1)*IF($AA2913=2024,IF(OR($M2913="Услуги",$M2913="Работы"),#REF!,IF($U2913&lt;&gt;0,#REF!,#REF!)),1)*IF($AA2913=2025,IF(OR($M2913="Услуги",$M2913="Работы"),#REF!,IF($U2913&lt;&gt;0,#REF!,#REF!)),1)</f>
        <v>#REF!</v>
      </c>
      <c r="AH2913" s="96" t="e">
        <f>X2913*IF($AA2913=2021,IF(OR($M2913="Услуги",$M2913="Работы"),#REF!,IF($U2913&lt;&gt;0,#REF!,#REF!)),1)*IF($AA2913=2022,IF(OR($M2913="Услуги",$M2913="Работы"),#REF!,IF($U2913&lt;&gt;0,#REF!,#REF!)),1)*IF($AA2913=2023,IF(OR($M2913="Услуги",$M2913="Работы"),#REF!,IF($U2913&lt;&gt;0,#REF!,#REF!)),1)*IF($AA2913=2024,IF(OR($M2913="Услуги",$M2913="Работы"),#REF!,IF($U2913&lt;&gt;0,#REF!,#REF!)),1)*IF($AA2913=2025,IF(OR($M2913="Услуги",$M2913="Работы"),#REF!,IF($U2913&lt;&gt;0,#REF!,#REF!)),1)</f>
        <v>#REF!</v>
      </c>
      <c r="AI2913" s="96" t="e">
        <f>Y2913*IF($AA2913=2021,IF(OR($M2913="Услуги",$M2913="Работы"),#REF!,IF($U2913&lt;&gt;0,#REF!,#REF!)),1)*IF($AA2913=2022,IF(OR($M2913="Услуги",$M2913="Работы"),#REF!,IF($U2913&lt;&gt;0,#REF!,#REF!)),1)*IF($AA2913=2023,IF(OR($M2913="Услуги",$M2913="Работы"),#REF!,IF($U2913&lt;&gt;0,#REF!,#REF!)),1)*IF($AA2913=2024,IF(OR($M2913="Услуги",$M2913="Работы"),#REF!,IF($U2913&lt;&gt;0,#REF!,#REF!)),1)*IF($AA2913=2025,IF(OR($M2913="Услуги",$M2913="Работы"),#REF!,IF($U2913&lt;&gt;0,#REF!,#REF!)),1)</f>
        <v>#REF!</v>
      </c>
      <c r="AJ2913" s="96" t="e">
        <f>Z2913*IF($AA2913=2021,IF(OR($M2913="Услуги",$M2913="Работы"),#REF!,IF($U2913&lt;&gt;0,#REF!,#REF!)),1)*IF($AA2913=2022,IF(OR($M2913="Услуги",$M2913="Работы"),#REF!,IF($U2913&lt;&gt;0,#REF!,#REF!)),1)*IF($AA2913=2023,IF(OR($M2913="Услуги",$M2913="Работы"),#REF!,IF($U2913&lt;&gt;0,#REF!,#REF!)),1)*IF($AA2913=2024,IF(OR($M2913="Услуги",$M2913="Работы"),#REF!,IF($U2913&lt;&gt;0,#REF!,#REF!)),1)*IF($AA2913=2025,IF(OR($M2913="Услуги",$M2913="Работы"),#REF!,IF($U2913&lt;&gt;0,#REF!,#REF!)),1)</f>
        <v>#REF!</v>
      </c>
    </row>
    <row r="2914" spans="1:36" ht="15" hidden="1" x14ac:dyDescent="0.25">
      <c r="A2914" s="85">
        <v>1</v>
      </c>
      <c r="B2914" s="86" t="s">
        <v>88</v>
      </c>
      <c r="C2914" s="215" t="s">
        <v>437</v>
      </c>
      <c r="D2914" s="85" t="s">
        <v>20</v>
      </c>
      <c r="E2914" s="85" t="s">
        <v>422</v>
      </c>
      <c r="F2914" s="85" t="s">
        <v>432</v>
      </c>
      <c r="G2914" s="87" t="e">
        <f>VLOOKUP(D2914,#REF!,2,FALSE)</f>
        <v>#REF!</v>
      </c>
      <c r="H2914" s="87" t="s">
        <v>432</v>
      </c>
      <c r="I2914" s="87"/>
      <c r="J2914" s="86" t="s">
        <v>418</v>
      </c>
      <c r="K2914" s="87" t="str">
        <f t="shared" si="758"/>
        <v>Защита сегментов АСУ ТП ООО «БашРТС»</v>
      </c>
      <c r="L2914" s="205" t="s">
        <v>394</v>
      </c>
      <c r="M2914" s="90" t="s">
        <v>528</v>
      </c>
      <c r="N2914" s="85" t="s">
        <v>408</v>
      </c>
      <c r="O2914" s="85" t="s">
        <v>409</v>
      </c>
      <c r="P2914" s="86">
        <v>24</v>
      </c>
      <c r="Q2914" s="100">
        <v>19991.666666666668</v>
      </c>
      <c r="R2914" s="97">
        <v>0.2</v>
      </c>
      <c r="S2914" s="98">
        <f t="shared" si="763"/>
        <v>479800</v>
      </c>
      <c r="T2914" s="95">
        <f t="shared" si="765"/>
        <v>79966.666666666686</v>
      </c>
      <c r="U2914" s="98">
        <f t="shared" si="764"/>
        <v>479800</v>
      </c>
      <c r="V2914" s="95">
        <f t="shared" si="766"/>
        <v>79966.666666666686</v>
      </c>
      <c r="W2914" s="95">
        <f t="shared" si="753"/>
        <v>399833.33333333331</v>
      </c>
      <c r="X2914" s="98"/>
      <c r="Y2914" s="95">
        <f t="shared" si="767"/>
        <v>0</v>
      </c>
      <c r="Z2914" s="95">
        <f t="shared" si="768"/>
        <v>0</v>
      </c>
      <c r="AA2914" s="243">
        <f>Приоритеты!$D$26</f>
        <v>2023</v>
      </c>
      <c r="AB2914" s="247" t="e">
        <f t="shared" si="754"/>
        <v>#REF!</v>
      </c>
      <c r="AC2914" s="96" t="e">
        <f>S2914*IF($AA2914=2021,IF(OR($M2914="Услуги",$M2914="Работы"),#REF!,IF($U2914&lt;&gt;0,#REF!,#REF!)),1)*IF($AA2914=2022,IF(OR($M2914="Услуги",$M2914="Работы"),#REF!,IF($U2914&lt;&gt;0,#REF!,#REF!)),1)*IF($AA2914=2023,IF(OR($M2914="Услуги",$M2914="Работы"),#REF!,IF($U2914&lt;&gt;0,#REF!,#REF!)),1)*IF($AA2914=2024,IF(OR($M2914="Услуги",$M2914="Работы"),#REF!,IF($U2914&lt;&gt;0,#REF!,#REF!)),1)*IF($AA2914=2025,IF(OR($M2914="Услуги",$M2914="Работы"),#REF!,IF($U2914&lt;&gt;0,#REF!,#REF!)),1)</f>
        <v>#REF!</v>
      </c>
      <c r="AD2914" s="96" t="e">
        <f>T2914*IF($AA2914=2021,IF(OR($M2914="Услуги",$M2914="Работы"),#REF!,IF($U2914&lt;&gt;0,#REF!,#REF!)),1)*IF($AA2914=2022,IF(OR($M2914="Услуги",$M2914="Работы"),#REF!,IF($U2914&lt;&gt;0,#REF!,#REF!)),1)*IF($AA2914=2023,IF(OR($M2914="Услуги",$M2914="Работы"),#REF!,IF($U2914&lt;&gt;0,#REF!,#REF!)),1)*IF($AA2914=2024,IF(OR($M2914="Услуги",$M2914="Работы"),#REF!,IF($U2914&lt;&gt;0,#REF!,#REF!)),1)*IF($AA2914=2025,IF(OR($M2914="Услуги",$M2914="Работы"),#REF!,IF($U2914&lt;&gt;0,#REF!,#REF!)),1)</f>
        <v>#REF!</v>
      </c>
      <c r="AE2914" s="96" t="e">
        <f>U2914*IF($AA2914=2021,IF(OR($M2914="Услуги",$M2914="Работы"),#REF!,IF($U2914&lt;&gt;0,#REF!,#REF!)),1)*IF($AA2914=2022,IF(OR($M2914="Услуги",$M2914="Работы"),#REF!,IF($U2914&lt;&gt;0,#REF!,#REF!)),1)*IF($AA2914=2023,IF(OR($M2914="Услуги",$M2914="Работы"),#REF!,IF($U2914&lt;&gt;0,#REF!,#REF!)),1)*IF($AA2914=2024,IF(OR($M2914="Услуги",$M2914="Работы"),#REF!,IF($U2914&lt;&gt;0,#REF!,#REF!)),1)*IF($AA2914=2025,IF(OR($M2914="Услуги",$M2914="Работы"),#REF!,IF($U2914&lt;&gt;0,#REF!,#REF!)),1)</f>
        <v>#REF!</v>
      </c>
      <c r="AF2914" s="96" t="e">
        <f>V2914*IF($AA2914=2021,IF(OR($M2914="Услуги",$M2914="Работы"),#REF!,IF($U2914&lt;&gt;0,#REF!,#REF!)),1)*IF($AA2914=2022,IF(OR($M2914="Услуги",$M2914="Работы"),#REF!,IF($U2914&lt;&gt;0,#REF!,#REF!)),1)*IF($AA2914=2023,IF(OR($M2914="Услуги",$M2914="Работы"),#REF!,IF($U2914&lt;&gt;0,#REF!,#REF!)),1)*IF($AA2914=2024,IF(OR($M2914="Услуги",$M2914="Работы"),#REF!,IF($U2914&lt;&gt;0,#REF!,#REF!)),1)*IF($AA2914=2025,IF(OR($M2914="Услуги",$M2914="Работы"),#REF!,IF($U2914&lt;&gt;0,#REF!,#REF!)),1)</f>
        <v>#REF!</v>
      </c>
      <c r="AG2914" s="96" t="e">
        <f>W2914*IF($AA2914=2021,IF(OR($M2914="Услуги",$M2914="Работы"),#REF!,IF($U2914&lt;&gt;0,#REF!,#REF!)),1)*IF($AA2914=2022,IF(OR($M2914="Услуги",$M2914="Работы"),#REF!,IF($U2914&lt;&gt;0,#REF!,#REF!)),1)*IF($AA2914=2023,IF(OR($M2914="Услуги",$M2914="Работы"),#REF!,IF($U2914&lt;&gt;0,#REF!,#REF!)),1)*IF($AA2914=2024,IF(OR($M2914="Услуги",$M2914="Работы"),#REF!,IF($U2914&lt;&gt;0,#REF!,#REF!)),1)*IF($AA2914=2025,IF(OR($M2914="Услуги",$M2914="Работы"),#REF!,IF($U2914&lt;&gt;0,#REF!,#REF!)),1)</f>
        <v>#REF!</v>
      </c>
      <c r="AH2914" s="96" t="e">
        <f>X2914*IF($AA2914=2021,IF(OR($M2914="Услуги",$M2914="Работы"),#REF!,IF($U2914&lt;&gt;0,#REF!,#REF!)),1)*IF($AA2914=2022,IF(OR($M2914="Услуги",$M2914="Работы"),#REF!,IF($U2914&lt;&gt;0,#REF!,#REF!)),1)*IF($AA2914=2023,IF(OR($M2914="Услуги",$M2914="Работы"),#REF!,IF($U2914&lt;&gt;0,#REF!,#REF!)),1)*IF($AA2914=2024,IF(OR($M2914="Услуги",$M2914="Работы"),#REF!,IF($U2914&lt;&gt;0,#REF!,#REF!)),1)*IF($AA2914=2025,IF(OR($M2914="Услуги",$M2914="Работы"),#REF!,IF($U2914&lt;&gt;0,#REF!,#REF!)),1)</f>
        <v>#REF!</v>
      </c>
      <c r="AI2914" s="96" t="e">
        <f>Y2914*IF($AA2914=2021,IF(OR($M2914="Услуги",$M2914="Работы"),#REF!,IF($U2914&lt;&gt;0,#REF!,#REF!)),1)*IF($AA2914=2022,IF(OR($M2914="Услуги",$M2914="Работы"),#REF!,IF($U2914&lt;&gt;0,#REF!,#REF!)),1)*IF($AA2914=2023,IF(OR($M2914="Услуги",$M2914="Работы"),#REF!,IF($U2914&lt;&gt;0,#REF!,#REF!)),1)*IF($AA2914=2024,IF(OR($M2914="Услуги",$M2914="Работы"),#REF!,IF($U2914&lt;&gt;0,#REF!,#REF!)),1)*IF($AA2914=2025,IF(OR($M2914="Услуги",$M2914="Работы"),#REF!,IF($U2914&lt;&gt;0,#REF!,#REF!)),1)</f>
        <v>#REF!</v>
      </c>
      <c r="AJ2914" s="96" t="e">
        <f>Z2914*IF($AA2914=2021,IF(OR($M2914="Услуги",$M2914="Работы"),#REF!,IF($U2914&lt;&gt;0,#REF!,#REF!)),1)*IF($AA2914=2022,IF(OR($M2914="Услуги",$M2914="Работы"),#REF!,IF($U2914&lt;&gt;0,#REF!,#REF!)),1)*IF($AA2914=2023,IF(OR($M2914="Услуги",$M2914="Работы"),#REF!,IF($U2914&lt;&gt;0,#REF!,#REF!)),1)*IF($AA2914=2024,IF(OR($M2914="Услуги",$M2914="Работы"),#REF!,IF($U2914&lt;&gt;0,#REF!,#REF!)),1)*IF($AA2914=2025,IF(OR($M2914="Услуги",$M2914="Работы"),#REF!,IF($U2914&lt;&gt;0,#REF!,#REF!)),1)</f>
        <v>#REF!</v>
      </c>
    </row>
    <row r="2915" spans="1:36" ht="15" hidden="1" x14ac:dyDescent="0.25">
      <c r="A2915" s="85">
        <v>1</v>
      </c>
      <c r="B2915" s="86" t="s">
        <v>88</v>
      </c>
      <c r="C2915" s="215" t="s">
        <v>437</v>
      </c>
      <c r="D2915" s="85" t="s">
        <v>20</v>
      </c>
      <c r="E2915" s="85" t="s">
        <v>422</v>
      </c>
      <c r="F2915" s="85" t="s">
        <v>432</v>
      </c>
      <c r="G2915" s="87" t="e">
        <f>VLOOKUP(D2915,#REF!,2,FALSE)</f>
        <v>#REF!</v>
      </c>
      <c r="H2915" s="87" t="s">
        <v>432</v>
      </c>
      <c r="I2915" s="87"/>
      <c r="J2915" s="86" t="s">
        <v>418</v>
      </c>
      <c r="K2915" s="87" t="str">
        <f t="shared" si="758"/>
        <v>Защита сегментов АСУ ТП ООО «БашРТС»</v>
      </c>
      <c r="L2915" s="75" t="s">
        <v>410</v>
      </c>
      <c r="M2915" s="90" t="s">
        <v>528</v>
      </c>
      <c r="N2915" s="85" t="s">
        <v>411</v>
      </c>
      <c r="O2915" s="85" t="s">
        <v>412</v>
      </c>
      <c r="P2915" s="86">
        <v>24</v>
      </c>
      <c r="Q2915" s="100">
        <v>1075</v>
      </c>
      <c r="R2915" s="97">
        <v>0.2</v>
      </c>
      <c r="S2915" s="98">
        <f t="shared" si="763"/>
        <v>25800</v>
      </c>
      <c r="T2915" s="95">
        <f t="shared" si="765"/>
        <v>4300</v>
      </c>
      <c r="U2915" s="98">
        <f t="shared" si="764"/>
        <v>25800</v>
      </c>
      <c r="V2915" s="95">
        <f t="shared" si="766"/>
        <v>4300</v>
      </c>
      <c r="W2915" s="95">
        <f t="shared" si="753"/>
        <v>21500</v>
      </c>
      <c r="X2915" s="98"/>
      <c r="Y2915" s="95">
        <f t="shared" si="767"/>
        <v>0</v>
      </c>
      <c r="Z2915" s="95">
        <f t="shared" si="768"/>
        <v>0</v>
      </c>
      <c r="AA2915" s="243">
        <f>Приоритеты!$D$26</f>
        <v>2023</v>
      </c>
      <c r="AB2915" s="247" t="e">
        <f t="shared" si="754"/>
        <v>#REF!</v>
      </c>
      <c r="AC2915" s="96" t="e">
        <f>S2915*IF($AA2915=2021,IF(OR($M2915="Услуги",$M2915="Работы"),#REF!,IF($U2915&lt;&gt;0,#REF!,#REF!)),1)*IF($AA2915=2022,IF(OR($M2915="Услуги",$M2915="Работы"),#REF!,IF($U2915&lt;&gt;0,#REF!,#REF!)),1)*IF($AA2915=2023,IF(OR($M2915="Услуги",$M2915="Работы"),#REF!,IF($U2915&lt;&gt;0,#REF!,#REF!)),1)*IF($AA2915=2024,IF(OR($M2915="Услуги",$M2915="Работы"),#REF!,IF($U2915&lt;&gt;0,#REF!,#REF!)),1)*IF($AA2915=2025,IF(OR($M2915="Услуги",$M2915="Работы"),#REF!,IF($U2915&lt;&gt;0,#REF!,#REF!)),1)</f>
        <v>#REF!</v>
      </c>
      <c r="AD2915" s="96" t="e">
        <f>T2915*IF($AA2915=2021,IF(OR($M2915="Услуги",$M2915="Работы"),#REF!,IF($U2915&lt;&gt;0,#REF!,#REF!)),1)*IF($AA2915=2022,IF(OR($M2915="Услуги",$M2915="Работы"),#REF!,IF($U2915&lt;&gt;0,#REF!,#REF!)),1)*IF($AA2915=2023,IF(OR($M2915="Услуги",$M2915="Работы"),#REF!,IF($U2915&lt;&gt;0,#REF!,#REF!)),1)*IF($AA2915=2024,IF(OR($M2915="Услуги",$M2915="Работы"),#REF!,IF($U2915&lt;&gt;0,#REF!,#REF!)),1)*IF($AA2915=2025,IF(OR($M2915="Услуги",$M2915="Работы"),#REF!,IF($U2915&lt;&gt;0,#REF!,#REF!)),1)</f>
        <v>#REF!</v>
      </c>
      <c r="AE2915" s="96" t="e">
        <f>U2915*IF($AA2915=2021,IF(OR($M2915="Услуги",$M2915="Работы"),#REF!,IF($U2915&lt;&gt;0,#REF!,#REF!)),1)*IF($AA2915=2022,IF(OR($M2915="Услуги",$M2915="Работы"),#REF!,IF($U2915&lt;&gt;0,#REF!,#REF!)),1)*IF($AA2915=2023,IF(OR($M2915="Услуги",$M2915="Работы"),#REF!,IF($U2915&lt;&gt;0,#REF!,#REF!)),1)*IF($AA2915=2024,IF(OR($M2915="Услуги",$M2915="Работы"),#REF!,IF($U2915&lt;&gt;0,#REF!,#REF!)),1)*IF($AA2915=2025,IF(OR($M2915="Услуги",$M2915="Работы"),#REF!,IF($U2915&lt;&gt;0,#REF!,#REF!)),1)</f>
        <v>#REF!</v>
      </c>
      <c r="AF2915" s="96" t="e">
        <f>V2915*IF($AA2915=2021,IF(OR($M2915="Услуги",$M2915="Работы"),#REF!,IF($U2915&lt;&gt;0,#REF!,#REF!)),1)*IF($AA2915=2022,IF(OR($M2915="Услуги",$M2915="Работы"),#REF!,IF($U2915&lt;&gt;0,#REF!,#REF!)),1)*IF($AA2915=2023,IF(OR($M2915="Услуги",$M2915="Работы"),#REF!,IF($U2915&lt;&gt;0,#REF!,#REF!)),1)*IF($AA2915=2024,IF(OR($M2915="Услуги",$M2915="Работы"),#REF!,IF($U2915&lt;&gt;0,#REF!,#REF!)),1)*IF($AA2915=2025,IF(OR($M2915="Услуги",$M2915="Работы"),#REF!,IF($U2915&lt;&gt;0,#REF!,#REF!)),1)</f>
        <v>#REF!</v>
      </c>
      <c r="AG2915" s="96" t="e">
        <f>W2915*IF($AA2915=2021,IF(OR($M2915="Услуги",$M2915="Работы"),#REF!,IF($U2915&lt;&gt;0,#REF!,#REF!)),1)*IF($AA2915=2022,IF(OR($M2915="Услуги",$M2915="Работы"),#REF!,IF($U2915&lt;&gt;0,#REF!,#REF!)),1)*IF($AA2915=2023,IF(OR($M2915="Услуги",$M2915="Работы"),#REF!,IF($U2915&lt;&gt;0,#REF!,#REF!)),1)*IF($AA2915=2024,IF(OR($M2915="Услуги",$M2915="Работы"),#REF!,IF($U2915&lt;&gt;0,#REF!,#REF!)),1)*IF($AA2915=2025,IF(OR($M2915="Услуги",$M2915="Работы"),#REF!,IF($U2915&lt;&gt;0,#REF!,#REF!)),1)</f>
        <v>#REF!</v>
      </c>
      <c r="AH2915" s="96" t="e">
        <f>X2915*IF($AA2915=2021,IF(OR($M2915="Услуги",$M2915="Работы"),#REF!,IF($U2915&lt;&gt;0,#REF!,#REF!)),1)*IF($AA2915=2022,IF(OR($M2915="Услуги",$M2915="Работы"),#REF!,IF($U2915&lt;&gt;0,#REF!,#REF!)),1)*IF($AA2915=2023,IF(OR($M2915="Услуги",$M2915="Работы"),#REF!,IF($U2915&lt;&gt;0,#REF!,#REF!)),1)*IF($AA2915=2024,IF(OR($M2915="Услуги",$M2915="Работы"),#REF!,IF($U2915&lt;&gt;0,#REF!,#REF!)),1)*IF($AA2915=2025,IF(OR($M2915="Услуги",$M2915="Работы"),#REF!,IF($U2915&lt;&gt;0,#REF!,#REF!)),1)</f>
        <v>#REF!</v>
      </c>
      <c r="AI2915" s="96" t="e">
        <f>Y2915*IF($AA2915=2021,IF(OR($M2915="Услуги",$M2915="Работы"),#REF!,IF($U2915&lt;&gt;0,#REF!,#REF!)),1)*IF($AA2915=2022,IF(OR($M2915="Услуги",$M2915="Работы"),#REF!,IF($U2915&lt;&gt;0,#REF!,#REF!)),1)*IF($AA2915=2023,IF(OR($M2915="Услуги",$M2915="Работы"),#REF!,IF($U2915&lt;&gt;0,#REF!,#REF!)),1)*IF($AA2915=2024,IF(OR($M2915="Услуги",$M2915="Работы"),#REF!,IF($U2915&lt;&gt;0,#REF!,#REF!)),1)*IF($AA2915=2025,IF(OR($M2915="Услуги",$M2915="Работы"),#REF!,IF($U2915&lt;&gt;0,#REF!,#REF!)),1)</f>
        <v>#REF!</v>
      </c>
      <c r="AJ2915" s="96" t="e">
        <f>Z2915*IF($AA2915=2021,IF(OR($M2915="Услуги",$M2915="Работы"),#REF!,IF($U2915&lt;&gt;0,#REF!,#REF!)),1)*IF($AA2915=2022,IF(OR($M2915="Услуги",$M2915="Работы"),#REF!,IF($U2915&lt;&gt;0,#REF!,#REF!)),1)*IF($AA2915=2023,IF(OR($M2915="Услуги",$M2915="Работы"),#REF!,IF($U2915&lt;&gt;0,#REF!,#REF!)),1)*IF($AA2915=2024,IF(OR($M2915="Услуги",$M2915="Работы"),#REF!,IF($U2915&lt;&gt;0,#REF!,#REF!)),1)*IF($AA2915=2025,IF(OR($M2915="Услуги",$M2915="Работы"),#REF!,IF($U2915&lt;&gt;0,#REF!,#REF!)),1)</f>
        <v>#REF!</v>
      </c>
    </row>
    <row r="2916" spans="1:36" ht="15" hidden="1" x14ac:dyDescent="0.25">
      <c r="A2916" s="85">
        <v>1</v>
      </c>
      <c r="B2916" s="86" t="s">
        <v>88</v>
      </c>
      <c r="C2916" s="215" t="s">
        <v>437</v>
      </c>
      <c r="D2916" s="85" t="s">
        <v>19</v>
      </c>
      <c r="E2916" s="85" t="s">
        <v>423</v>
      </c>
      <c r="F2916" s="85"/>
      <c r="G2916" s="87" t="e">
        <f>VLOOKUP(D2916,#REF!,2,FALSE)</f>
        <v>#REF!</v>
      </c>
      <c r="H2916" s="85"/>
      <c r="I2916" s="85"/>
      <c r="J2916" s="86" t="s">
        <v>418</v>
      </c>
      <c r="K2916" s="87" t="str">
        <f t="shared" si="758"/>
        <v>Защита сегментов АСУ ТП ООО «БГК»</v>
      </c>
      <c r="L2916" s="205" t="s">
        <v>394</v>
      </c>
      <c r="M2916" s="90" t="s">
        <v>528</v>
      </c>
      <c r="N2916" s="85" t="s">
        <v>408</v>
      </c>
      <c r="O2916" s="85" t="s">
        <v>409</v>
      </c>
      <c r="P2916" s="86">
        <v>16</v>
      </c>
      <c r="Q2916" s="100">
        <v>19991.666666666668</v>
      </c>
      <c r="R2916" s="97">
        <v>0.2</v>
      </c>
      <c r="S2916" s="98">
        <f t="shared" si="763"/>
        <v>319866.66666666669</v>
      </c>
      <c r="T2916" s="95">
        <f t="shared" si="765"/>
        <v>53311.111111111117</v>
      </c>
      <c r="U2916" s="98">
        <f t="shared" si="764"/>
        <v>319866.66666666669</v>
      </c>
      <c r="V2916" s="95">
        <f t="shared" si="766"/>
        <v>53311.111111111117</v>
      </c>
      <c r="W2916" s="95">
        <f t="shared" si="753"/>
        <v>266555.55555555556</v>
      </c>
      <c r="X2916" s="98"/>
      <c r="Y2916" s="95">
        <f t="shared" si="767"/>
        <v>0</v>
      </c>
      <c r="Z2916" s="95">
        <f t="shared" si="768"/>
        <v>0</v>
      </c>
      <c r="AA2916" s="244">
        <f>Приоритеты!$D$28</f>
        <v>2024</v>
      </c>
      <c r="AB2916" s="247" t="e">
        <f t="shared" si="754"/>
        <v>#REF!</v>
      </c>
      <c r="AC2916" s="96" t="e">
        <f>S2916*IF($AA2916=2021,IF(OR($M2916="Услуги",$M2916="Работы"),#REF!,IF($U2916&lt;&gt;0,#REF!,#REF!)),1)*IF($AA2916=2022,IF(OR($M2916="Услуги",$M2916="Работы"),#REF!,IF($U2916&lt;&gt;0,#REF!,#REF!)),1)*IF($AA2916=2023,IF(OR($M2916="Услуги",$M2916="Работы"),#REF!,IF($U2916&lt;&gt;0,#REF!,#REF!)),1)*IF($AA2916=2024,IF(OR($M2916="Услуги",$M2916="Работы"),#REF!,IF($U2916&lt;&gt;0,#REF!,#REF!)),1)*IF($AA2916=2025,IF(OR($M2916="Услуги",$M2916="Работы"),#REF!,IF($U2916&lt;&gt;0,#REF!,#REF!)),1)</f>
        <v>#REF!</v>
      </c>
      <c r="AD2916" s="96" t="e">
        <f>T2916*IF($AA2916=2021,IF(OR($M2916="Услуги",$M2916="Работы"),#REF!,IF($U2916&lt;&gt;0,#REF!,#REF!)),1)*IF($AA2916=2022,IF(OR($M2916="Услуги",$M2916="Работы"),#REF!,IF($U2916&lt;&gt;0,#REF!,#REF!)),1)*IF($AA2916=2023,IF(OR($M2916="Услуги",$M2916="Работы"),#REF!,IF($U2916&lt;&gt;0,#REF!,#REF!)),1)*IF($AA2916=2024,IF(OR($M2916="Услуги",$M2916="Работы"),#REF!,IF($U2916&lt;&gt;0,#REF!,#REF!)),1)*IF($AA2916=2025,IF(OR($M2916="Услуги",$M2916="Работы"),#REF!,IF($U2916&lt;&gt;0,#REF!,#REF!)),1)</f>
        <v>#REF!</v>
      </c>
      <c r="AE2916" s="96" t="e">
        <f>U2916*IF($AA2916=2021,IF(OR($M2916="Услуги",$M2916="Работы"),#REF!,IF($U2916&lt;&gt;0,#REF!,#REF!)),1)*IF($AA2916=2022,IF(OR($M2916="Услуги",$M2916="Работы"),#REF!,IF($U2916&lt;&gt;0,#REF!,#REF!)),1)*IF($AA2916=2023,IF(OR($M2916="Услуги",$M2916="Работы"),#REF!,IF($U2916&lt;&gt;0,#REF!,#REF!)),1)*IF($AA2916=2024,IF(OR($M2916="Услуги",$M2916="Работы"),#REF!,IF($U2916&lt;&gt;0,#REF!,#REF!)),1)*IF($AA2916=2025,IF(OR($M2916="Услуги",$M2916="Работы"),#REF!,IF($U2916&lt;&gt;0,#REF!,#REF!)),1)</f>
        <v>#REF!</v>
      </c>
      <c r="AF2916" s="96" t="e">
        <f>V2916*IF($AA2916=2021,IF(OR($M2916="Услуги",$M2916="Работы"),#REF!,IF($U2916&lt;&gt;0,#REF!,#REF!)),1)*IF($AA2916=2022,IF(OR($M2916="Услуги",$M2916="Работы"),#REF!,IF($U2916&lt;&gt;0,#REF!,#REF!)),1)*IF($AA2916=2023,IF(OR($M2916="Услуги",$M2916="Работы"),#REF!,IF($U2916&lt;&gt;0,#REF!,#REF!)),1)*IF($AA2916=2024,IF(OR($M2916="Услуги",$M2916="Работы"),#REF!,IF($U2916&lt;&gt;0,#REF!,#REF!)),1)*IF($AA2916=2025,IF(OR($M2916="Услуги",$M2916="Работы"),#REF!,IF($U2916&lt;&gt;0,#REF!,#REF!)),1)</f>
        <v>#REF!</v>
      </c>
      <c r="AG2916" s="96" t="e">
        <f>W2916*IF($AA2916=2021,IF(OR($M2916="Услуги",$M2916="Работы"),#REF!,IF($U2916&lt;&gt;0,#REF!,#REF!)),1)*IF($AA2916=2022,IF(OR($M2916="Услуги",$M2916="Работы"),#REF!,IF($U2916&lt;&gt;0,#REF!,#REF!)),1)*IF($AA2916=2023,IF(OR($M2916="Услуги",$M2916="Работы"),#REF!,IF($U2916&lt;&gt;0,#REF!,#REF!)),1)*IF($AA2916=2024,IF(OR($M2916="Услуги",$M2916="Работы"),#REF!,IF($U2916&lt;&gt;0,#REF!,#REF!)),1)*IF($AA2916=2025,IF(OR($M2916="Услуги",$M2916="Работы"),#REF!,IF($U2916&lt;&gt;0,#REF!,#REF!)),1)</f>
        <v>#REF!</v>
      </c>
      <c r="AH2916" s="96" t="e">
        <f>X2916*IF($AA2916=2021,IF(OR($M2916="Услуги",$M2916="Работы"),#REF!,IF($U2916&lt;&gt;0,#REF!,#REF!)),1)*IF($AA2916=2022,IF(OR($M2916="Услуги",$M2916="Работы"),#REF!,IF($U2916&lt;&gt;0,#REF!,#REF!)),1)*IF($AA2916=2023,IF(OR($M2916="Услуги",$M2916="Работы"),#REF!,IF($U2916&lt;&gt;0,#REF!,#REF!)),1)*IF($AA2916=2024,IF(OR($M2916="Услуги",$M2916="Работы"),#REF!,IF($U2916&lt;&gt;0,#REF!,#REF!)),1)*IF($AA2916=2025,IF(OR($M2916="Услуги",$M2916="Работы"),#REF!,IF($U2916&lt;&gt;0,#REF!,#REF!)),1)</f>
        <v>#REF!</v>
      </c>
      <c r="AI2916" s="96" t="e">
        <f>Y2916*IF($AA2916=2021,IF(OR($M2916="Услуги",$M2916="Работы"),#REF!,IF($U2916&lt;&gt;0,#REF!,#REF!)),1)*IF($AA2916=2022,IF(OR($M2916="Услуги",$M2916="Работы"),#REF!,IF($U2916&lt;&gt;0,#REF!,#REF!)),1)*IF($AA2916=2023,IF(OR($M2916="Услуги",$M2916="Работы"),#REF!,IF($U2916&lt;&gt;0,#REF!,#REF!)),1)*IF($AA2916=2024,IF(OR($M2916="Услуги",$M2916="Работы"),#REF!,IF($U2916&lt;&gt;0,#REF!,#REF!)),1)*IF($AA2916=2025,IF(OR($M2916="Услуги",$M2916="Работы"),#REF!,IF($U2916&lt;&gt;0,#REF!,#REF!)),1)</f>
        <v>#REF!</v>
      </c>
      <c r="AJ2916" s="96" t="e">
        <f>Z2916*IF($AA2916=2021,IF(OR($M2916="Услуги",$M2916="Работы"),#REF!,IF($U2916&lt;&gt;0,#REF!,#REF!)),1)*IF($AA2916=2022,IF(OR($M2916="Услуги",$M2916="Работы"),#REF!,IF($U2916&lt;&gt;0,#REF!,#REF!)),1)*IF($AA2916=2023,IF(OR($M2916="Услуги",$M2916="Работы"),#REF!,IF($U2916&lt;&gt;0,#REF!,#REF!)),1)*IF($AA2916=2024,IF(OR($M2916="Услуги",$M2916="Работы"),#REF!,IF($U2916&lt;&gt;0,#REF!,#REF!)),1)*IF($AA2916=2025,IF(OR($M2916="Услуги",$M2916="Работы"),#REF!,IF($U2916&lt;&gt;0,#REF!,#REF!)),1)</f>
        <v>#REF!</v>
      </c>
    </row>
    <row r="2917" spans="1:36" ht="15" hidden="1" x14ac:dyDescent="0.25">
      <c r="A2917" s="85">
        <v>1</v>
      </c>
      <c r="B2917" s="86" t="s">
        <v>88</v>
      </c>
      <c r="C2917" s="215" t="s">
        <v>437</v>
      </c>
      <c r="D2917" s="85" t="s">
        <v>19</v>
      </c>
      <c r="E2917" s="85" t="s">
        <v>423</v>
      </c>
      <c r="F2917" s="85"/>
      <c r="G2917" s="87" t="e">
        <f>VLOOKUP(D2917,#REF!,2,FALSE)</f>
        <v>#REF!</v>
      </c>
      <c r="H2917" s="85"/>
      <c r="I2917" s="85"/>
      <c r="J2917" s="86" t="s">
        <v>418</v>
      </c>
      <c r="K2917" s="87" t="str">
        <f t="shared" si="758"/>
        <v>Защита сегментов АСУ ТП ООО «БГК»</v>
      </c>
      <c r="L2917" s="75" t="s">
        <v>410</v>
      </c>
      <c r="M2917" s="90" t="s">
        <v>528</v>
      </c>
      <c r="N2917" s="85" t="s">
        <v>411</v>
      </c>
      <c r="O2917" s="85" t="s">
        <v>412</v>
      </c>
      <c r="P2917" s="86">
        <v>16</v>
      </c>
      <c r="Q2917" s="100">
        <v>1075</v>
      </c>
      <c r="R2917" s="97">
        <v>0.2</v>
      </c>
      <c r="S2917" s="98">
        <f t="shared" si="763"/>
        <v>17200</v>
      </c>
      <c r="T2917" s="95">
        <f t="shared" si="765"/>
        <v>2866.666666666667</v>
      </c>
      <c r="U2917" s="98">
        <f t="shared" si="764"/>
        <v>17200</v>
      </c>
      <c r="V2917" s="95">
        <f t="shared" si="766"/>
        <v>2866.666666666667</v>
      </c>
      <c r="W2917" s="95">
        <f t="shared" si="753"/>
        <v>14333.333333333332</v>
      </c>
      <c r="X2917" s="98"/>
      <c r="Y2917" s="95">
        <f t="shared" si="767"/>
        <v>0</v>
      </c>
      <c r="Z2917" s="95">
        <f t="shared" si="768"/>
        <v>0</v>
      </c>
      <c r="AA2917" s="244">
        <f>Приоритеты!$D$28</f>
        <v>2024</v>
      </c>
      <c r="AB2917" s="247" t="e">
        <f t="shared" si="754"/>
        <v>#REF!</v>
      </c>
      <c r="AC2917" s="96" t="e">
        <f>S2917*IF($AA2917=2021,IF(OR($M2917="Услуги",$M2917="Работы"),#REF!,IF($U2917&lt;&gt;0,#REF!,#REF!)),1)*IF($AA2917=2022,IF(OR($M2917="Услуги",$M2917="Работы"),#REF!,IF($U2917&lt;&gt;0,#REF!,#REF!)),1)*IF($AA2917=2023,IF(OR($M2917="Услуги",$M2917="Работы"),#REF!,IF($U2917&lt;&gt;0,#REF!,#REF!)),1)*IF($AA2917=2024,IF(OR($M2917="Услуги",$M2917="Работы"),#REF!,IF($U2917&lt;&gt;0,#REF!,#REF!)),1)*IF($AA2917=2025,IF(OR($M2917="Услуги",$M2917="Работы"),#REF!,IF($U2917&lt;&gt;0,#REF!,#REF!)),1)</f>
        <v>#REF!</v>
      </c>
      <c r="AD2917" s="96" t="e">
        <f>T2917*IF($AA2917=2021,IF(OR($M2917="Услуги",$M2917="Работы"),#REF!,IF($U2917&lt;&gt;0,#REF!,#REF!)),1)*IF($AA2917=2022,IF(OR($M2917="Услуги",$M2917="Работы"),#REF!,IF($U2917&lt;&gt;0,#REF!,#REF!)),1)*IF($AA2917=2023,IF(OR($M2917="Услуги",$M2917="Работы"),#REF!,IF($U2917&lt;&gt;0,#REF!,#REF!)),1)*IF($AA2917=2024,IF(OR($M2917="Услуги",$M2917="Работы"),#REF!,IF($U2917&lt;&gt;0,#REF!,#REF!)),1)*IF($AA2917=2025,IF(OR($M2917="Услуги",$M2917="Работы"),#REF!,IF($U2917&lt;&gt;0,#REF!,#REF!)),1)</f>
        <v>#REF!</v>
      </c>
      <c r="AE2917" s="96" t="e">
        <f>U2917*IF($AA2917=2021,IF(OR($M2917="Услуги",$M2917="Работы"),#REF!,IF($U2917&lt;&gt;0,#REF!,#REF!)),1)*IF($AA2917=2022,IF(OR($M2917="Услуги",$M2917="Работы"),#REF!,IF($U2917&lt;&gt;0,#REF!,#REF!)),1)*IF($AA2917=2023,IF(OR($M2917="Услуги",$M2917="Работы"),#REF!,IF($U2917&lt;&gt;0,#REF!,#REF!)),1)*IF($AA2917=2024,IF(OR($M2917="Услуги",$M2917="Работы"),#REF!,IF($U2917&lt;&gt;0,#REF!,#REF!)),1)*IF($AA2917=2025,IF(OR($M2917="Услуги",$M2917="Работы"),#REF!,IF($U2917&lt;&gt;0,#REF!,#REF!)),1)</f>
        <v>#REF!</v>
      </c>
      <c r="AF2917" s="96" t="e">
        <f>V2917*IF($AA2917=2021,IF(OR($M2917="Услуги",$M2917="Работы"),#REF!,IF($U2917&lt;&gt;0,#REF!,#REF!)),1)*IF($AA2917=2022,IF(OR($M2917="Услуги",$M2917="Работы"),#REF!,IF($U2917&lt;&gt;0,#REF!,#REF!)),1)*IF($AA2917=2023,IF(OR($M2917="Услуги",$M2917="Работы"),#REF!,IF($U2917&lt;&gt;0,#REF!,#REF!)),1)*IF($AA2917=2024,IF(OR($M2917="Услуги",$M2917="Работы"),#REF!,IF($U2917&lt;&gt;0,#REF!,#REF!)),1)*IF($AA2917=2025,IF(OR($M2917="Услуги",$M2917="Работы"),#REF!,IF($U2917&lt;&gt;0,#REF!,#REF!)),1)</f>
        <v>#REF!</v>
      </c>
      <c r="AG2917" s="96" t="e">
        <f>W2917*IF($AA2917=2021,IF(OR($M2917="Услуги",$M2917="Работы"),#REF!,IF($U2917&lt;&gt;0,#REF!,#REF!)),1)*IF($AA2917=2022,IF(OR($M2917="Услуги",$M2917="Работы"),#REF!,IF($U2917&lt;&gt;0,#REF!,#REF!)),1)*IF($AA2917=2023,IF(OR($M2917="Услуги",$M2917="Работы"),#REF!,IF($U2917&lt;&gt;0,#REF!,#REF!)),1)*IF($AA2917=2024,IF(OR($M2917="Услуги",$M2917="Работы"),#REF!,IF($U2917&lt;&gt;0,#REF!,#REF!)),1)*IF($AA2917=2025,IF(OR($M2917="Услуги",$M2917="Работы"),#REF!,IF($U2917&lt;&gt;0,#REF!,#REF!)),1)</f>
        <v>#REF!</v>
      </c>
      <c r="AH2917" s="96" t="e">
        <f>X2917*IF($AA2917=2021,IF(OR($M2917="Услуги",$M2917="Работы"),#REF!,IF($U2917&lt;&gt;0,#REF!,#REF!)),1)*IF($AA2917=2022,IF(OR($M2917="Услуги",$M2917="Работы"),#REF!,IF($U2917&lt;&gt;0,#REF!,#REF!)),1)*IF($AA2917=2023,IF(OR($M2917="Услуги",$M2917="Работы"),#REF!,IF($U2917&lt;&gt;0,#REF!,#REF!)),1)*IF($AA2917=2024,IF(OR($M2917="Услуги",$M2917="Работы"),#REF!,IF($U2917&lt;&gt;0,#REF!,#REF!)),1)*IF($AA2917=2025,IF(OR($M2917="Услуги",$M2917="Работы"),#REF!,IF($U2917&lt;&gt;0,#REF!,#REF!)),1)</f>
        <v>#REF!</v>
      </c>
      <c r="AI2917" s="96" t="e">
        <f>Y2917*IF($AA2917=2021,IF(OR($M2917="Услуги",$M2917="Работы"),#REF!,IF($U2917&lt;&gt;0,#REF!,#REF!)),1)*IF($AA2917=2022,IF(OR($M2917="Услуги",$M2917="Работы"),#REF!,IF($U2917&lt;&gt;0,#REF!,#REF!)),1)*IF($AA2917=2023,IF(OR($M2917="Услуги",$M2917="Работы"),#REF!,IF($U2917&lt;&gt;0,#REF!,#REF!)),1)*IF($AA2917=2024,IF(OR($M2917="Услуги",$M2917="Работы"),#REF!,IF($U2917&lt;&gt;0,#REF!,#REF!)),1)*IF($AA2917=2025,IF(OR($M2917="Услуги",$M2917="Работы"),#REF!,IF($U2917&lt;&gt;0,#REF!,#REF!)),1)</f>
        <v>#REF!</v>
      </c>
      <c r="AJ2917" s="96" t="e">
        <f>Z2917*IF($AA2917=2021,IF(OR($M2917="Услуги",$M2917="Работы"),#REF!,IF($U2917&lt;&gt;0,#REF!,#REF!)),1)*IF($AA2917=2022,IF(OR($M2917="Услуги",$M2917="Работы"),#REF!,IF($U2917&lt;&gt;0,#REF!,#REF!)),1)*IF($AA2917=2023,IF(OR($M2917="Услуги",$M2917="Работы"),#REF!,IF($U2917&lt;&gt;0,#REF!,#REF!)),1)*IF($AA2917=2024,IF(OR($M2917="Услуги",$M2917="Работы"),#REF!,IF($U2917&lt;&gt;0,#REF!,#REF!)),1)*IF($AA2917=2025,IF(OR($M2917="Услуги",$M2917="Работы"),#REF!,IF($U2917&lt;&gt;0,#REF!,#REF!)),1)</f>
        <v>#REF!</v>
      </c>
    </row>
    <row r="2918" spans="1:36" ht="15" hidden="1" x14ac:dyDescent="0.25">
      <c r="A2918" s="85">
        <v>1</v>
      </c>
      <c r="B2918" s="86" t="s">
        <v>88</v>
      </c>
      <c r="C2918" s="215" t="s">
        <v>437</v>
      </c>
      <c r="D2918" s="85" t="s">
        <v>164</v>
      </c>
      <c r="E2918" s="85" t="s">
        <v>420</v>
      </c>
      <c r="F2918" s="85" t="s">
        <v>432</v>
      </c>
      <c r="G2918" s="87" t="e">
        <f>VLOOKUP(D2918,#REF!,2,FALSE)</f>
        <v>#REF!</v>
      </c>
      <c r="H2918" s="87" t="s">
        <v>432</v>
      </c>
      <c r="I2918" s="87"/>
      <c r="J2918" s="86" t="s">
        <v>418</v>
      </c>
      <c r="K2918" s="87" t="str">
        <f t="shared" si="758"/>
        <v>Защита сегментов АСУ ТП Филиал «Верхнетагильская ГРЭС» АО «Интер РАО – Электрогенерация»</v>
      </c>
      <c r="L2918" s="205" t="s">
        <v>394</v>
      </c>
      <c r="M2918" s="90" t="s">
        <v>528</v>
      </c>
      <c r="N2918" s="85" t="s">
        <v>408</v>
      </c>
      <c r="O2918" s="85" t="s">
        <v>409</v>
      </c>
      <c r="P2918" s="86">
        <v>8</v>
      </c>
      <c r="Q2918" s="100">
        <v>19991.666666666668</v>
      </c>
      <c r="R2918" s="97">
        <v>0.2</v>
      </c>
      <c r="S2918" s="98">
        <f t="shared" si="763"/>
        <v>159933.33333333334</v>
      </c>
      <c r="T2918" s="95">
        <f t="shared" si="765"/>
        <v>26655.555555555558</v>
      </c>
      <c r="U2918" s="98">
        <f t="shared" si="764"/>
        <v>159933.33333333334</v>
      </c>
      <c r="V2918" s="95">
        <f t="shared" si="766"/>
        <v>26655.555555555558</v>
      </c>
      <c r="W2918" s="95">
        <f t="shared" si="753"/>
        <v>133277.77777777778</v>
      </c>
      <c r="X2918" s="98"/>
      <c r="Y2918" s="95">
        <f t="shared" si="767"/>
        <v>0</v>
      </c>
      <c r="Z2918" s="95">
        <f t="shared" si="768"/>
        <v>0</v>
      </c>
      <c r="AA2918" s="243">
        <f>Приоритеты!$D$60</f>
        <v>2022</v>
      </c>
      <c r="AB2918" s="247" t="e">
        <f t="shared" si="754"/>
        <v>#REF!</v>
      </c>
      <c r="AC2918" s="96" t="e">
        <f>S2918*IF($AA2918=2021,IF(OR($M2918="Услуги",$M2918="Работы"),#REF!,IF($U2918&lt;&gt;0,#REF!,#REF!)),1)*IF($AA2918=2022,IF(OR($M2918="Услуги",$M2918="Работы"),#REF!,IF($U2918&lt;&gt;0,#REF!,#REF!)),1)*IF($AA2918=2023,IF(OR($M2918="Услуги",$M2918="Работы"),#REF!,IF($U2918&lt;&gt;0,#REF!,#REF!)),1)*IF($AA2918=2024,IF(OR($M2918="Услуги",$M2918="Работы"),#REF!,IF($U2918&lt;&gt;0,#REF!,#REF!)),1)*IF($AA2918=2025,IF(OR($M2918="Услуги",$M2918="Работы"),#REF!,IF($U2918&lt;&gt;0,#REF!,#REF!)),1)</f>
        <v>#REF!</v>
      </c>
      <c r="AD2918" s="96" t="e">
        <f>T2918*IF($AA2918=2021,IF(OR($M2918="Услуги",$M2918="Работы"),#REF!,IF($U2918&lt;&gt;0,#REF!,#REF!)),1)*IF($AA2918=2022,IF(OR($M2918="Услуги",$M2918="Работы"),#REF!,IF($U2918&lt;&gt;0,#REF!,#REF!)),1)*IF($AA2918=2023,IF(OR($M2918="Услуги",$M2918="Работы"),#REF!,IF($U2918&lt;&gt;0,#REF!,#REF!)),1)*IF($AA2918=2024,IF(OR($M2918="Услуги",$M2918="Работы"),#REF!,IF($U2918&lt;&gt;0,#REF!,#REF!)),1)*IF($AA2918=2025,IF(OR($M2918="Услуги",$M2918="Работы"),#REF!,IF($U2918&lt;&gt;0,#REF!,#REF!)),1)</f>
        <v>#REF!</v>
      </c>
      <c r="AE2918" s="96" t="e">
        <f>U2918*IF($AA2918=2021,IF(OR($M2918="Услуги",$M2918="Работы"),#REF!,IF($U2918&lt;&gt;0,#REF!,#REF!)),1)*IF($AA2918=2022,IF(OR($M2918="Услуги",$M2918="Работы"),#REF!,IF($U2918&lt;&gt;0,#REF!,#REF!)),1)*IF($AA2918=2023,IF(OR($M2918="Услуги",$M2918="Работы"),#REF!,IF($U2918&lt;&gt;0,#REF!,#REF!)),1)*IF($AA2918=2024,IF(OR($M2918="Услуги",$M2918="Работы"),#REF!,IF($U2918&lt;&gt;0,#REF!,#REF!)),1)*IF($AA2918=2025,IF(OR($M2918="Услуги",$M2918="Работы"),#REF!,IF($U2918&lt;&gt;0,#REF!,#REF!)),1)</f>
        <v>#REF!</v>
      </c>
      <c r="AF2918" s="96" t="e">
        <f>V2918*IF($AA2918=2021,IF(OR($M2918="Услуги",$M2918="Работы"),#REF!,IF($U2918&lt;&gt;0,#REF!,#REF!)),1)*IF($AA2918=2022,IF(OR($M2918="Услуги",$M2918="Работы"),#REF!,IF($U2918&lt;&gt;0,#REF!,#REF!)),1)*IF($AA2918=2023,IF(OR($M2918="Услуги",$M2918="Работы"),#REF!,IF($U2918&lt;&gt;0,#REF!,#REF!)),1)*IF($AA2918=2024,IF(OR($M2918="Услуги",$M2918="Работы"),#REF!,IF($U2918&lt;&gt;0,#REF!,#REF!)),1)*IF($AA2918=2025,IF(OR($M2918="Услуги",$M2918="Работы"),#REF!,IF($U2918&lt;&gt;0,#REF!,#REF!)),1)</f>
        <v>#REF!</v>
      </c>
      <c r="AG2918" s="96" t="e">
        <f>W2918*IF($AA2918=2021,IF(OR($M2918="Услуги",$M2918="Работы"),#REF!,IF($U2918&lt;&gt;0,#REF!,#REF!)),1)*IF($AA2918=2022,IF(OR($M2918="Услуги",$M2918="Работы"),#REF!,IF($U2918&lt;&gt;0,#REF!,#REF!)),1)*IF($AA2918=2023,IF(OR($M2918="Услуги",$M2918="Работы"),#REF!,IF($U2918&lt;&gt;0,#REF!,#REF!)),1)*IF($AA2918=2024,IF(OR($M2918="Услуги",$M2918="Работы"),#REF!,IF($U2918&lt;&gt;0,#REF!,#REF!)),1)*IF($AA2918=2025,IF(OR($M2918="Услуги",$M2918="Работы"),#REF!,IF($U2918&lt;&gt;0,#REF!,#REF!)),1)</f>
        <v>#REF!</v>
      </c>
      <c r="AH2918" s="96" t="e">
        <f>X2918*IF($AA2918=2021,IF(OR($M2918="Услуги",$M2918="Работы"),#REF!,IF($U2918&lt;&gt;0,#REF!,#REF!)),1)*IF($AA2918=2022,IF(OR($M2918="Услуги",$M2918="Работы"),#REF!,IF($U2918&lt;&gt;0,#REF!,#REF!)),1)*IF($AA2918=2023,IF(OR($M2918="Услуги",$M2918="Работы"),#REF!,IF($U2918&lt;&gt;0,#REF!,#REF!)),1)*IF($AA2918=2024,IF(OR($M2918="Услуги",$M2918="Работы"),#REF!,IF($U2918&lt;&gt;0,#REF!,#REF!)),1)*IF($AA2918=2025,IF(OR($M2918="Услуги",$M2918="Работы"),#REF!,IF($U2918&lt;&gt;0,#REF!,#REF!)),1)</f>
        <v>#REF!</v>
      </c>
      <c r="AI2918" s="96" t="e">
        <f>Y2918*IF($AA2918=2021,IF(OR($M2918="Услуги",$M2918="Работы"),#REF!,IF($U2918&lt;&gt;0,#REF!,#REF!)),1)*IF($AA2918=2022,IF(OR($M2918="Услуги",$M2918="Работы"),#REF!,IF($U2918&lt;&gt;0,#REF!,#REF!)),1)*IF($AA2918=2023,IF(OR($M2918="Услуги",$M2918="Работы"),#REF!,IF($U2918&lt;&gt;0,#REF!,#REF!)),1)*IF($AA2918=2024,IF(OR($M2918="Услуги",$M2918="Работы"),#REF!,IF($U2918&lt;&gt;0,#REF!,#REF!)),1)*IF($AA2918=2025,IF(OR($M2918="Услуги",$M2918="Работы"),#REF!,IF($U2918&lt;&gt;0,#REF!,#REF!)),1)</f>
        <v>#REF!</v>
      </c>
      <c r="AJ2918" s="96" t="e">
        <f>Z2918*IF($AA2918=2021,IF(OR($M2918="Услуги",$M2918="Работы"),#REF!,IF($U2918&lt;&gt;0,#REF!,#REF!)),1)*IF($AA2918=2022,IF(OR($M2918="Услуги",$M2918="Работы"),#REF!,IF($U2918&lt;&gt;0,#REF!,#REF!)),1)*IF($AA2918=2023,IF(OR($M2918="Услуги",$M2918="Работы"),#REF!,IF($U2918&lt;&gt;0,#REF!,#REF!)),1)*IF($AA2918=2024,IF(OR($M2918="Услуги",$M2918="Работы"),#REF!,IF($U2918&lt;&gt;0,#REF!,#REF!)),1)*IF($AA2918=2025,IF(OR($M2918="Услуги",$M2918="Работы"),#REF!,IF($U2918&lt;&gt;0,#REF!,#REF!)),1)</f>
        <v>#REF!</v>
      </c>
    </row>
    <row r="2919" spans="1:36" ht="15" hidden="1" x14ac:dyDescent="0.25">
      <c r="A2919" s="85">
        <v>1</v>
      </c>
      <c r="B2919" s="86" t="s">
        <v>88</v>
      </c>
      <c r="C2919" s="215" t="s">
        <v>437</v>
      </c>
      <c r="D2919" s="85" t="s">
        <v>164</v>
      </c>
      <c r="E2919" s="85" t="s">
        <v>420</v>
      </c>
      <c r="F2919" s="85" t="s">
        <v>432</v>
      </c>
      <c r="G2919" s="87" t="e">
        <f>VLOOKUP(D2919,#REF!,2,FALSE)</f>
        <v>#REF!</v>
      </c>
      <c r="H2919" s="87" t="s">
        <v>432</v>
      </c>
      <c r="I2919" s="87"/>
      <c r="J2919" s="86" t="s">
        <v>418</v>
      </c>
      <c r="K2919" s="87" t="str">
        <f t="shared" si="758"/>
        <v>Защита сегментов АСУ ТП Филиал «Верхнетагильская ГРЭС» АО «Интер РАО – Электрогенерация»</v>
      </c>
      <c r="L2919" s="75" t="s">
        <v>410</v>
      </c>
      <c r="M2919" s="90" t="s">
        <v>528</v>
      </c>
      <c r="N2919" s="85" t="s">
        <v>411</v>
      </c>
      <c r="O2919" s="85" t="s">
        <v>412</v>
      </c>
      <c r="P2919" s="86">
        <v>8</v>
      </c>
      <c r="Q2919" s="100">
        <v>1075</v>
      </c>
      <c r="R2919" s="97">
        <v>0.2</v>
      </c>
      <c r="S2919" s="98">
        <f t="shared" si="763"/>
        <v>8600</v>
      </c>
      <c r="T2919" s="95">
        <f t="shared" si="765"/>
        <v>1433.3333333333335</v>
      </c>
      <c r="U2919" s="98">
        <f t="shared" si="764"/>
        <v>8600</v>
      </c>
      <c r="V2919" s="95">
        <f t="shared" si="766"/>
        <v>1433.3333333333335</v>
      </c>
      <c r="W2919" s="95">
        <f t="shared" ref="W2919:W2953" si="769">U2919-V2919</f>
        <v>7166.6666666666661</v>
      </c>
      <c r="X2919" s="98"/>
      <c r="Y2919" s="95">
        <f t="shared" si="767"/>
        <v>0</v>
      </c>
      <c r="Z2919" s="95">
        <f t="shared" si="768"/>
        <v>0</v>
      </c>
      <c r="AA2919" s="243">
        <f>Приоритеты!$D$60</f>
        <v>2022</v>
      </c>
      <c r="AB2919" s="247" t="e">
        <f t="shared" ref="AB2919:AB2953" si="770">AC2919-AE2919-AH2919</f>
        <v>#REF!</v>
      </c>
      <c r="AC2919" s="96" t="e">
        <f>S2919*IF($AA2919=2021,IF(OR($M2919="Услуги",$M2919="Работы"),#REF!,IF($U2919&lt;&gt;0,#REF!,#REF!)),1)*IF($AA2919=2022,IF(OR($M2919="Услуги",$M2919="Работы"),#REF!,IF($U2919&lt;&gt;0,#REF!,#REF!)),1)*IF($AA2919=2023,IF(OR($M2919="Услуги",$M2919="Работы"),#REF!,IF($U2919&lt;&gt;0,#REF!,#REF!)),1)*IF($AA2919=2024,IF(OR($M2919="Услуги",$M2919="Работы"),#REF!,IF($U2919&lt;&gt;0,#REF!,#REF!)),1)*IF($AA2919=2025,IF(OR($M2919="Услуги",$M2919="Работы"),#REF!,IF($U2919&lt;&gt;0,#REF!,#REF!)),1)</f>
        <v>#REF!</v>
      </c>
      <c r="AD2919" s="96" t="e">
        <f>T2919*IF($AA2919=2021,IF(OR($M2919="Услуги",$M2919="Работы"),#REF!,IF($U2919&lt;&gt;0,#REF!,#REF!)),1)*IF($AA2919=2022,IF(OR($M2919="Услуги",$M2919="Работы"),#REF!,IF($U2919&lt;&gt;0,#REF!,#REF!)),1)*IF($AA2919=2023,IF(OR($M2919="Услуги",$M2919="Работы"),#REF!,IF($U2919&lt;&gt;0,#REF!,#REF!)),1)*IF($AA2919=2024,IF(OR($M2919="Услуги",$M2919="Работы"),#REF!,IF($U2919&lt;&gt;0,#REF!,#REF!)),1)*IF($AA2919=2025,IF(OR($M2919="Услуги",$M2919="Работы"),#REF!,IF($U2919&lt;&gt;0,#REF!,#REF!)),1)</f>
        <v>#REF!</v>
      </c>
      <c r="AE2919" s="96" t="e">
        <f>U2919*IF($AA2919=2021,IF(OR($M2919="Услуги",$M2919="Работы"),#REF!,IF($U2919&lt;&gt;0,#REF!,#REF!)),1)*IF($AA2919=2022,IF(OR($M2919="Услуги",$M2919="Работы"),#REF!,IF($U2919&lt;&gt;0,#REF!,#REF!)),1)*IF($AA2919=2023,IF(OR($M2919="Услуги",$M2919="Работы"),#REF!,IF($U2919&lt;&gt;0,#REF!,#REF!)),1)*IF($AA2919=2024,IF(OR($M2919="Услуги",$M2919="Работы"),#REF!,IF($U2919&lt;&gt;0,#REF!,#REF!)),1)*IF($AA2919=2025,IF(OR($M2919="Услуги",$M2919="Работы"),#REF!,IF($U2919&lt;&gt;0,#REF!,#REF!)),1)</f>
        <v>#REF!</v>
      </c>
      <c r="AF2919" s="96" t="e">
        <f>V2919*IF($AA2919=2021,IF(OR($M2919="Услуги",$M2919="Работы"),#REF!,IF($U2919&lt;&gt;0,#REF!,#REF!)),1)*IF($AA2919=2022,IF(OR($M2919="Услуги",$M2919="Работы"),#REF!,IF($U2919&lt;&gt;0,#REF!,#REF!)),1)*IF($AA2919=2023,IF(OR($M2919="Услуги",$M2919="Работы"),#REF!,IF($U2919&lt;&gt;0,#REF!,#REF!)),1)*IF($AA2919=2024,IF(OR($M2919="Услуги",$M2919="Работы"),#REF!,IF($U2919&lt;&gt;0,#REF!,#REF!)),1)*IF($AA2919=2025,IF(OR($M2919="Услуги",$M2919="Работы"),#REF!,IF($U2919&lt;&gt;0,#REF!,#REF!)),1)</f>
        <v>#REF!</v>
      </c>
      <c r="AG2919" s="96" t="e">
        <f>W2919*IF($AA2919=2021,IF(OR($M2919="Услуги",$M2919="Работы"),#REF!,IF($U2919&lt;&gt;0,#REF!,#REF!)),1)*IF($AA2919=2022,IF(OR($M2919="Услуги",$M2919="Работы"),#REF!,IF($U2919&lt;&gt;0,#REF!,#REF!)),1)*IF($AA2919=2023,IF(OR($M2919="Услуги",$M2919="Работы"),#REF!,IF($U2919&lt;&gt;0,#REF!,#REF!)),1)*IF($AA2919=2024,IF(OR($M2919="Услуги",$M2919="Работы"),#REF!,IF($U2919&lt;&gt;0,#REF!,#REF!)),1)*IF($AA2919=2025,IF(OR($M2919="Услуги",$M2919="Работы"),#REF!,IF($U2919&lt;&gt;0,#REF!,#REF!)),1)</f>
        <v>#REF!</v>
      </c>
      <c r="AH2919" s="96" t="e">
        <f>X2919*IF($AA2919=2021,IF(OR($M2919="Услуги",$M2919="Работы"),#REF!,IF($U2919&lt;&gt;0,#REF!,#REF!)),1)*IF($AA2919=2022,IF(OR($M2919="Услуги",$M2919="Работы"),#REF!,IF($U2919&lt;&gt;0,#REF!,#REF!)),1)*IF($AA2919=2023,IF(OR($M2919="Услуги",$M2919="Работы"),#REF!,IF($U2919&lt;&gt;0,#REF!,#REF!)),1)*IF($AA2919=2024,IF(OR($M2919="Услуги",$M2919="Работы"),#REF!,IF($U2919&lt;&gt;0,#REF!,#REF!)),1)*IF($AA2919=2025,IF(OR($M2919="Услуги",$M2919="Работы"),#REF!,IF($U2919&lt;&gt;0,#REF!,#REF!)),1)</f>
        <v>#REF!</v>
      </c>
      <c r="AI2919" s="96" t="e">
        <f>Y2919*IF($AA2919=2021,IF(OR($M2919="Услуги",$M2919="Работы"),#REF!,IF($U2919&lt;&gt;0,#REF!,#REF!)),1)*IF($AA2919=2022,IF(OR($M2919="Услуги",$M2919="Работы"),#REF!,IF($U2919&lt;&gt;0,#REF!,#REF!)),1)*IF($AA2919=2023,IF(OR($M2919="Услуги",$M2919="Работы"),#REF!,IF($U2919&lt;&gt;0,#REF!,#REF!)),1)*IF($AA2919=2024,IF(OR($M2919="Услуги",$M2919="Работы"),#REF!,IF($U2919&lt;&gt;0,#REF!,#REF!)),1)*IF($AA2919=2025,IF(OR($M2919="Услуги",$M2919="Работы"),#REF!,IF($U2919&lt;&gt;0,#REF!,#REF!)),1)</f>
        <v>#REF!</v>
      </c>
      <c r="AJ2919" s="96" t="e">
        <f>Z2919*IF($AA2919=2021,IF(OR($M2919="Услуги",$M2919="Работы"),#REF!,IF($U2919&lt;&gt;0,#REF!,#REF!)),1)*IF($AA2919=2022,IF(OR($M2919="Услуги",$M2919="Работы"),#REF!,IF($U2919&lt;&gt;0,#REF!,#REF!)),1)*IF($AA2919=2023,IF(OR($M2919="Услуги",$M2919="Работы"),#REF!,IF($U2919&lt;&gt;0,#REF!,#REF!)),1)*IF($AA2919=2024,IF(OR($M2919="Услуги",$M2919="Работы"),#REF!,IF($U2919&lt;&gt;0,#REF!,#REF!)),1)*IF($AA2919=2025,IF(OR($M2919="Услуги",$M2919="Работы"),#REF!,IF($U2919&lt;&gt;0,#REF!,#REF!)),1)</f>
        <v>#REF!</v>
      </c>
    </row>
    <row r="2920" spans="1:36" ht="15" hidden="1" x14ac:dyDescent="0.25">
      <c r="A2920" s="85">
        <v>1</v>
      </c>
      <c r="B2920" s="86" t="s">
        <v>88</v>
      </c>
      <c r="C2920" s="215" t="s">
        <v>437</v>
      </c>
      <c r="D2920" s="85" t="s">
        <v>173</v>
      </c>
      <c r="E2920" s="85" t="s">
        <v>420</v>
      </c>
      <c r="F2920" s="85" t="s">
        <v>432</v>
      </c>
      <c r="G2920" s="87" t="e">
        <f>VLOOKUP(D2920,#REF!,2,FALSE)</f>
        <v>#REF!</v>
      </c>
      <c r="H2920" s="87" t="s">
        <v>432</v>
      </c>
      <c r="I2920" s="87"/>
      <c r="J2920" s="86" t="s">
        <v>418</v>
      </c>
      <c r="K2920" s="87" t="str">
        <f t="shared" si="758"/>
        <v>Защита сегментов АСУ ТП Филиал «Гусиноозёрская ГРЭС» АО «Интер РАО – Электрогенерация»</v>
      </c>
      <c r="L2920" s="205" t="s">
        <v>394</v>
      </c>
      <c r="M2920" s="90" t="s">
        <v>528</v>
      </c>
      <c r="N2920" s="85" t="s">
        <v>408</v>
      </c>
      <c r="O2920" s="85" t="s">
        <v>409</v>
      </c>
      <c r="P2920" s="86">
        <v>6</v>
      </c>
      <c r="Q2920" s="100">
        <v>19991.666666666668</v>
      </c>
      <c r="R2920" s="97">
        <v>0.2</v>
      </c>
      <c r="S2920" s="98">
        <f t="shared" si="763"/>
        <v>119950</v>
      </c>
      <c r="T2920" s="95">
        <f t="shared" si="765"/>
        <v>19991.666666666672</v>
      </c>
      <c r="U2920" s="98">
        <f t="shared" si="764"/>
        <v>119950</v>
      </c>
      <c r="V2920" s="95">
        <f t="shared" si="766"/>
        <v>19991.666666666672</v>
      </c>
      <c r="W2920" s="95">
        <f t="shared" si="769"/>
        <v>99958.333333333328</v>
      </c>
      <c r="X2920" s="98"/>
      <c r="Y2920" s="95">
        <f t="shared" si="767"/>
        <v>0</v>
      </c>
      <c r="Z2920" s="95">
        <f t="shared" si="768"/>
        <v>0</v>
      </c>
      <c r="AA2920" s="243">
        <f>Приоритеты!$D$61</f>
        <v>2022</v>
      </c>
      <c r="AB2920" s="247" t="e">
        <f t="shared" si="770"/>
        <v>#REF!</v>
      </c>
      <c r="AC2920" s="96" t="e">
        <f>S2920*IF($AA2920=2021,IF(OR($M2920="Услуги",$M2920="Работы"),#REF!,IF($U2920&lt;&gt;0,#REF!,#REF!)),1)*IF($AA2920=2022,IF(OR($M2920="Услуги",$M2920="Работы"),#REF!,IF($U2920&lt;&gt;0,#REF!,#REF!)),1)*IF($AA2920=2023,IF(OR($M2920="Услуги",$M2920="Работы"),#REF!,IF($U2920&lt;&gt;0,#REF!,#REF!)),1)*IF($AA2920=2024,IF(OR($M2920="Услуги",$M2920="Работы"),#REF!,IF($U2920&lt;&gt;0,#REF!,#REF!)),1)*IF($AA2920=2025,IF(OR($M2920="Услуги",$M2920="Работы"),#REF!,IF($U2920&lt;&gt;0,#REF!,#REF!)),1)</f>
        <v>#REF!</v>
      </c>
      <c r="AD2920" s="96" t="e">
        <f>T2920*IF($AA2920=2021,IF(OR($M2920="Услуги",$M2920="Работы"),#REF!,IF($U2920&lt;&gt;0,#REF!,#REF!)),1)*IF($AA2920=2022,IF(OR($M2920="Услуги",$M2920="Работы"),#REF!,IF($U2920&lt;&gt;0,#REF!,#REF!)),1)*IF($AA2920=2023,IF(OR($M2920="Услуги",$M2920="Работы"),#REF!,IF($U2920&lt;&gt;0,#REF!,#REF!)),1)*IF($AA2920=2024,IF(OR($M2920="Услуги",$M2920="Работы"),#REF!,IF($U2920&lt;&gt;0,#REF!,#REF!)),1)*IF($AA2920=2025,IF(OR($M2920="Услуги",$M2920="Работы"),#REF!,IF($U2920&lt;&gt;0,#REF!,#REF!)),1)</f>
        <v>#REF!</v>
      </c>
      <c r="AE2920" s="96" t="e">
        <f>U2920*IF($AA2920=2021,IF(OR($M2920="Услуги",$M2920="Работы"),#REF!,IF($U2920&lt;&gt;0,#REF!,#REF!)),1)*IF($AA2920=2022,IF(OR($M2920="Услуги",$M2920="Работы"),#REF!,IF($U2920&lt;&gt;0,#REF!,#REF!)),1)*IF($AA2920=2023,IF(OR($M2920="Услуги",$M2920="Работы"),#REF!,IF($U2920&lt;&gt;0,#REF!,#REF!)),1)*IF($AA2920=2024,IF(OR($M2920="Услуги",$M2920="Работы"),#REF!,IF($U2920&lt;&gt;0,#REF!,#REF!)),1)*IF($AA2920=2025,IF(OR($M2920="Услуги",$M2920="Работы"),#REF!,IF($U2920&lt;&gt;0,#REF!,#REF!)),1)</f>
        <v>#REF!</v>
      </c>
      <c r="AF2920" s="96" t="e">
        <f>V2920*IF($AA2920=2021,IF(OR($M2920="Услуги",$M2920="Работы"),#REF!,IF($U2920&lt;&gt;0,#REF!,#REF!)),1)*IF($AA2920=2022,IF(OR($M2920="Услуги",$M2920="Работы"),#REF!,IF($U2920&lt;&gt;0,#REF!,#REF!)),1)*IF($AA2920=2023,IF(OR($M2920="Услуги",$M2920="Работы"),#REF!,IF($U2920&lt;&gt;0,#REF!,#REF!)),1)*IF($AA2920=2024,IF(OR($M2920="Услуги",$M2920="Работы"),#REF!,IF($U2920&lt;&gt;0,#REF!,#REF!)),1)*IF($AA2920=2025,IF(OR($M2920="Услуги",$M2920="Работы"),#REF!,IF($U2920&lt;&gt;0,#REF!,#REF!)),1)</f>
        <v>#REF!</v>
      </c>
      <c r="AG2920" s="96" t="e">
        <f>W2920*IF($AA2920=2021,IF(OR($M2920="Услуги",$M2920="Работы"),#REF!,IF($U2920&lt;&gt;0,#REF!,#REF!)),1)*IF($AA2920=2022,IF(OR($M2920="Услуги",$M2920="Работы"),#REF!,IF($U2920&lt;&gt;0,#REF!,#REF!)),1)*IF($AA2920=2023,IF(OR($M2920="Услуги",$M2920="Работы"),#REF!,IF($U2920&lt;&gt;0,#REF!,#REF!)),1)*IF($AA2920=2024,IF(OR($M2920="Услуги",$M2920="Работы"),#REF!,IF($U2920&lt;&gt;0,#REF!,#REF!)),1)*IF($AA2920=2025,IF(OR($M2920="Услуги",$M2920="Работы"),#REF!,IF($U2920&lt;&gt;0,#REF!,#REF!)),1)</f>
        <v>#REF!</v>
      </c>
      <c r="AH2920" s="96" t="e">
        <f>X2920*IF($AA2920=2021,IF(OR($M2920="Услуги",$M2920="Работы"),#REF!,IF($U2920&lt;&gt;0,#REF!,#REF!)),1)*IF($AA2920=2022,IF(OR($M2920="Услуги",$M2920="Работы"),#REF!,IF($U2920&lt;&gt;0,#REF!,#REF!)),1)*IF($AA2920=2023,IF(OR($M2920="Услуги",$M2920="Работы"),#REF!,IF($U2920&lt;&gt;0,#REF!,#REF!)),1)*IF($AA2920=2024,IF(OR($M2920="Услуги",$M2920="Работы"),#REF!,IF($U2920&lt;&gt;0,#REF!,#REF!)),1)*IF($AA2920=2025,IF(OR($M2920="Услуги",$M2920="Работы"),#REF!,IF($U2920&lt;&gt;0,#REF!,#REF!)),1)</f>
        <v>#REF!</v>
      </c>
      <c r="AI2920" s="96" t="e">
        <f>Y2920*IF($AA2920=2021,IF(OR($M2920="Услуги",$M2920="Работы"),#REF!,IF($U2920&lt;&gt;0,#REF!,#REF!)),1)*IF($AA2920=2022,IF(OR($M2920="Услуги",$M2920="Работы"),#REF!,IF($U2920&lt;&gt;0,#REF!,#REF!)),1)*IF($AA2920=2023,IF(OR($M2920="Услуги",$M2920="Работы"),#REF!,IF($U2920&lt;&gt;0,#REF!,#REF!)),1)*IF($AA2920=2024,IF(OR($M2920="Услуги",$M2920="Работы"),#REF!,IF($U2920&lt;&gt;0,#REF!,#REF!)),1)*IF($AA2920=2025,IF(OR($M2920="Услуги",$M2920="Работы"),#REF!,IF($U2920&lt;&gt;0,#REF!,#REF!)),1)</f>
        <v>#REF!</v>
      </c>
      <c r="AJ2920" s="96" t="e">
        <f>Z2920*IF($AA2920=2021,IF(OR($M2920="Услуги",$M2920="Работы"),#REF!,IF($U2920&lt;&gt;0,#REF!,#REF!)),1)*IF($AA2920=2022,IF(OR($M2920="Услуги",$M2920="Работы"),#REF!,IF($U2920&lt;&gt;0,#REF!,#REF!)),1)*IF($AA2920=2023,IF(OR($M2920="Услуги",$M2920="Работы"),#REF!,IF($U2920&lt;&gt;0,#REF!,#REF!)),1)*IF($AA2920=2024,IF(OR($M2920="Услуги",$M2920="Работы"),#REF!,IF($U2920&lt;&gt;0,#REF!,#REF!)),1)*IF($AA2920=2025,IF(OR($M2920="Услуги",$M2920="Работы"),#REF!,IF($U2920&lt;&gt;0,#REF!,#REF!)),1)</f>
        <v>#REF!</v>
      </c>
    </row>
    <row r="2921" spans="1:36" ht="15" hidden="1" x14ac:dyDescent="0.25">
      <c r="A2921" s="85">
        <v>1</v>
      </c>
      <c r="B2921" s="86" t="s">
        <v>88</v>
      </c>
      <c r="C2921" s="215" t="s">
        <v>437</v>
      </c>
      <c r="D2921" s="85" t="s">
        <v>173</v>
      </c>
      <c r="E2921" s="85" t="s">
        <v>420</v>
      </c>
      <c r="F2921" s="85" t="s">
        <v>432</v>
      </c>
      <c r="G2921" s="87" t="e">
        <f>VLOOKUP(D2921,#REF!,2,FALSE)</f>
        <v>#REF!</v>
      </c>
      <c r="H2921" s="87" t="s">
        <v>432</v>
      </c>
      <c r="I2921" s="87"/>
      <c r="J2921" s="86" t="s">
        <v>418</v>
      </c>
      <c r="K2921" s="87" t="str">
        <f t="shared" si="758"/>
        <v>Защита сегментов АСУ ТП Филиал «Гусиноозёрская ГРЭС» АО «Интер РАО – Электрогенерация»</v>
      </c>
      <c r="L2921" s="75" t="s">
        <v>410</v>
      </c>
      <c r="M2921" s="90" t="s">
        <v>528</v>
      </c>
      <c r="N2921" s="85" t="s">
        <v>411</v>
      </c>
      <c r="O2921" s="85" t="s">
        <v>412</v>
      </c>
      <c r="P2921" s="86">
        <v>6</v>
      </c>
      <c r="Q2921" s="100">
        <v>1075</v>
      </c>
      <c r="R2921" s="97">
        <v>0.2</v>
      </c>
      <c r="S2921" s="98">
        <f t="shared" si="763"/>
        <v>6450</v>
      </c>
      <c r="T2921" s="95">
        <f t="shared" si="765"/>
        <v>1075</v>
      </c>
      <c r="U2921" s="98">
        <f t="shared" si="764"/>
        <v>6450</v>
      </c>
      <c r="V2921" s="95">
        <f t="shared" si="766"/>
        <v>1075</v>
      </c>
      <c r="W2921" s="95">
        <f t="shared" si="769"/>
        <v>5375</v>
      </c>
      <c r="X2921" s="98"/>
      <c r="Y2921" s="95">
        <f t="shared" si="767"/>
        <v>0</v>
      </c>
      <c r="Z2921" s="95">
        <f t="shared" si="768"/>
        <v>0</v>
      </c>
      <c r="AA2921" s="243">
        <f>Приоритеты!$D$61</f>
        <v>2022</v>
      </c>
      <c r="AB2921" s="247" t="e">
        <f t="shared" si="770"/>
        <v>#REF!</v>
      </c>
      <c r="AC2921" s="96" t="e">
        <f>S2921*IF($AA2921=2021,IF(OR($M2921="Услуги",$M2921="Работы"),#REF!,IF($U2921&lt;&gt;0,#REF!,#REF!)),1)*IF($AA2921=2022,IF(OR($M2921="Услуги",$M2921="Работы"),#REF!,IF($U2921&lt;&gt;0,#REF!,#REF!)),1)*IF($AA2921=2023,IF(OR($M2921="Услуги",$M2921="Работы"),#REF!,IF($U2921&lt;&gt;0,#REF!,#REF!)),1)*IF($AA2921=2024,IF(OR($M2921="Услуги",$M2921="Работы"),#REF!,IF($U2921&lt;&gt;0,#REF!,#REF!)),1)*IF($AA2921=2025,IF(OR($M2921="Услуги",$M2921="Работы"),#REF!,IF($U2921&lt;&gt;0,#REF!,#REF!)),1)</f>
        <v>#REF!</v>
      </c>
      <c r="AD2921" s="96" t="e">
        <f>T2921*IF($AA2921=2021,IF(OR($M2921="Услуги",$M2921="Работы"),#REF!,IF($U2921&lt;&gt;0,#REF!,#REF!)),1)*IF($AA2921=2022,IF(OR($M2921="Услуги",$M2921="Работы"),#REF!,IF($U2921&lt;&gt;0,#REF!,#REF!)),1)*IF($AA2921=2023,IF(OR($M2921="Услуги",$M2921="Работы"),#REF!,IF($U2921&lt;&gt;0,#REF!,#REF!)),1)*IF($AA2921=2024,IF(OR($M2921="Услуги",$M2921="Работы"),#REF!,IF($U2921&lt;&gt;0,#REF!,#REF!)),1)*IF($AA2921=2025,IF(OR($M2921="Услуги",$M2921="Работы"),#REF!,IF($U2921&lt;&gt;0,#REF!,#REF!)),1)</f>
        <v>#REF!</v>
      </c>
      <c r="AE2921" s="96" t="e">
        <f>U2921*IF($AA2921=2021,IF(OR($M2921="Услуги",$M2921="Работы"),#REF!,IF($U2921&lt;&gt;0,#REF!,#REF!)),1)*IF($AA2921=2022,IF(OR($M2921="Услуги",$M2921="Работы"),#REF!,IF($U2921&lt;&gt;0,#REF!,#REF!)),1)*IF($AA2921=2023,IF(OR($M2921="Услуги",$M2921="Работы"),#REF!,IF($U2921&lt;&gt;0,#REF!,#REF!)),1)*IF($AA2921=2024,IF(OR($M2921="Услуги",$M2921="Работы"),#REF!,IF($U2921&lt;&gt;0,#REF!,#REF!)),1)*IF($AA2921=2025,IF(OR($M2921="Услуги",$M2921="Работы"),#REF!,IF($U2921&lt;&gt;0,#REF!,#REF!)),1)</f>
        <v>#REF!</v>
      </c>
      <c r="AF2921" s="96" t="e">
        <f>V2921*IF($AA2921=2021,IF(OR($M2921="Услуги",$M2921="Работы"),#REF!,IF($U2921&lt;&gt;0,#REF!,#REF!)),1)*IF($AA2921=2022,IF(OR($M2921="Услуги",$M2921="Работы"),#REF!,IF($U2921&lt;&gt;0,#REF!,#REF!)),1)*IF($AA2921=2023,IF(OR($M2921="Услуги",$M2921="Работы"),#REF!,IF($U2921&lt;&gt;0,#REF!,#REF!)),1)*IF($AA2921=2024,IF(OR($M2921="Услуги",$M2921="Работы"),#REF!,IF($U2921&lt;&gt;0,#REF!,#REF!)),1)*IF($AA2921=2025,IF(OR($M2921="Услуги",$M2921="Работы"),#REF!,IF($U2921&lt;&gt;0,#REF!,#REF!)),1)</f>
        <v>#REF!</v>
      </c>
      <c r="AG2921" s="96" t="e">
        <f>W2921*IF($AA2921=2021,IF(OR($M2921="Услуги",$M2921="Работы"),#REF!,IF($U2921&lt;&gt;0,#REF!,#REF!)),1)*IF($AA2921=2022,IF(OR($M2921="Услуги",$M2921="Работы"),#REF!,IF($U2921&lt;&gt;0,#REF!,#REF!)),1)*IF($AA2921=2023,IF(OR($M2921="Услуги",$M2921="Работы"),#REF!,IF($U2921&lt;&gt;0,#REF!,#REF!)),1)*IF($AA2921=2024,IF(OR($M2921="Услуги",$M2921="Работы"),#REF!,IF($U2921&lt;&gt;0,#REF!,#REF!)),1)*IF($AA2921=2025,IF(OR($M2921="Услуги",$M2921="Работы"),#REF!,IF($U2921&lt;&gt;0,#REF!,#REF!)),1)</f>
        <v>#REF!</v>
      </c>
      <c r="AH2921" s="96" t="e">
        <f>X2921*IF($AA2921=2021,IF(OR($M2921="Услуги",$M2921="Работы"),#REF!,IF($U2921&lt;&gt;0,#REF!,#REF!)),1)*IF($AA2921=2022,IF(OR($M2921="Услуги",$M2921="Работы"),#REF!,IF($U2921&lt;&gt;0,#REF!,#REF!)),1)*IF($AA2921=2023,IF(OR($M2921="Услуги",$M2921="Работы"),#REF!,IF($U2921&lt;&gt;0,#REF!,#REF!)),1)*IF($AA2921=2024,IF(OR($M2921="Услуги",$M2921="Работы"),#REF!,IF($U2921&lt;&gt;0,#REF!,#REF!)),1)*IF($AA2921=2025,IF(OR($M2921="Услуги",$M2921="Работы"),#REF!,IF($U2921&lt;&gt;0,#REF!,#REF!)),1)</f>
        <v>#REF!</v>
      </c>
      <c r="AI2921" s="96" t="e">
        <f>Y2921*IF($AA2921=2021,IF(OR($M2921="Услуги",$M2921="Работы"),#REF!,IF($U2921&lt;&gt;0,#REF!,#REF!)),1)*IF($AA2921=2022,IF(OR($M2921="Услуги",$M2921="Работы"),#REF!,IF($U2921&lt;&gt;0,#REF!,#REF!)),1)*IF($AA2921=2023,IF(OR($M2921="Услуги",$M2921="Работы"),#REF!,IF($U2921&lt;&gt;0,#REF!,#REF!)),1)*IF($AA2921=2024,IF(OR($M2921="Услуги",$M2921="Работы"),#REF!,IF($U2921&lt;&gt;0,#REF!,#REF!)),1)*IF($AA2921=2025,IF(OR($M2921="Услуги",$M2921="Работы"),#REF!,IF($U2921&lt;&gt;0,#REF!,#REF!)),1)</f>
        <v>#REF!</v>
      </c>
      <c r="AJ2921" s="96" t="e">
        <f>Z2921*IF($AA2921=2021,IF(OR($M2921="Услуги",$M2921="Работы"),#REF!,IF($U2921&lt;&gt;0,#REF!,#REF!)),1)*IF($AA2921=2022,IF(OR($M2921="Услуги",$M2921="Работы"),#REF!,IF($U2921&lt;&gt;0,#REF!,#REF!)),1)*IF($AA2921=2023,IF(OR($M2921="Услуги",$M2921="Работы"),#REF!,IF($U2921&lt;&gt;0,#REF!,#REF!)),1)*IF($AA2921=2024,IF(OR($M2921="Услуги",$M2921="Работы"),#REF!,IF($U2921&lt;&gt;0,#REF!,#REF!)),1)*IF($AA2921=2025,IF(OR($M2921="Услуги",$M2921="Работы"),#REF!,IF($U2921&lt;&gt;0,#REF!,#REF!)),1)</f>
        <v>#REF!</v>
      </c>
    </row>
    <row r="2922" spans="1:36" ht="15" hidden="1" x14ac:dyDescent="0.25">
      <c r="A2922" s="85">
        <v>1</v>
      </c>
      <c r="B2922" s="86" t="s">
        <v>88</v>
      </c>
      <c r="C2922" s="215" t="s">
        <v>437</v>
      </c>
      <c r="D2922" s="85" t="s">
        <v>176</v>
      </c>
      <c r="E2922" s="85" t="s">
        <v>420</v>
      </c>
      <c r="F2922" s="85"/>
      <c r="G2922" s="87" t="e">
        <f>VLOOKUP(D2922,#REF!,2,FALSE)</f>
        <v>#REF!</v>
      </c>
      <c r="H2922" s="87" t="s">
        <v>432</v>
      </c>
      <c r="I2922" s="87"/>
      <c r="J2922" s="86" t="s">
        <v>418</v>
      </c>
      <c r="K2922" s="87" t="str">
        <f t="shared" si="758"/>
        <v>Защита сегментов АСУ ТП Филиал «Джубгинская ТЭС» АО «Интер РАО – Электрогенерация»</v>
      </c>
      <c r="L2922" s="205" t="s">
        <v>394</v>
      </c>
      <c r="M2922" s="90" t="s">
        <v>528</v>
      </c>
      <c r="N2922" s="85" t="s">
        <v>408</v>
      </c>
      <c r="O2922" s="85" t="s">
        <v>409</v>
      </c>
      <c r="P2922" s="86">
        <v>4</v>
      </c>
      <c r="Q2922" s="100">
        <v>19991.666666666668</v>
      </c>
      <c r="R2922" s="97">
        <v>0.2</v>
      </c>
      <c r="S2922" s="98">
        <f t="shared" si="763"/>
        <v>79966.666666666672</v>
      </c>
      <c r="T2922" s="95">
        <f t="shared" si="765"/>
        <v>13327.777777777779</v>
      </c>
      <c r="U2922" s="98">
        <f t="shared" si="764"/>
        <v>79966.666666666672</v>
      </c>
      <c r="V2922" s="95">
        <f t="shared" si="766"/>
        <v>13327.777777777779</v>
      </c>
      <c r="W2922" s="95">
        <f t="shared" si="769"/>
        <v>66638.888888888891</v>
      </c>
      <c r="X2922" s="98"/>
      <c r="Y2922" s="95">
        <f t="shared" si="767"/>
        <v>0</v>
      </c>
      <c r="Z2922" s="95">
        <f t="shared" si="768"/>
        <v>0</v>
      </c>
      <c r="AA2922" s="243">
        <f>2025</f>
        <v>2025</v>
      </c>
      <c r="AB2922" s="247" t="e">
        <f t="shared" si="770"/>
        <v>#REF!</v>
      </c>
      <c r="AC2922" s="96" t="e">
        <f>S2922*IF($AA2922=2021,IF(OR($M2922="Услуги",$M2922="Работы"),#REF!,IF($U2922&lt;&gt;0,#REF!,#REF!)),1)*IF($AA2922=2022,IF(OR($M2922="Услуги",$M2922="Работы"),#REF!,IF($U2922&lt;&gt;0,#REF!,#REF!)),1)*IF($AA2922=2023,IF(OR($M2922="Услуги",$M2922="Работы"),#REF!,IF($U2922&lt;&gt;0,#REF!,#REF!)),1)*IF($AA2922=2024,IF(OR($M2922="Услуги",$M2922="Работы"),#REF!,IF($U2922&lt;&gt;0,#REF!,#REF!)),1)*IF($AA2922=2025,IF(OR($M2922="Услуги",$M2922="Работы"),#REF!,IF($U2922&lt;&gt;0,#REF!,#REF!)),1)</f>
        <v>#REF!</v>
      </c>
      <c r="AD2922" s="96" t="e">
        <f>T2922*IF($AA2922=2021,IF(OR($M2922="Услуги",$M2922="Работы"),#REF!,IF($U2922&lt;&gt;0,#REF!,#REF!)),1)*IF($AA2922=2022,IF(OR($M2922="Услуги",$M2922="Работы"),#REF!,IF($U2922&lt;&gt;0,#REF!,#REF!)),1)*IF($AA2922=2023,IF(OR($M2922="Услуги",$M2922="Работы"),#REF!,IF($U2922&lt;&gt;0,#REF!,#REF!)),1)*IF($AA2922=2024,IF(OR($M2922="Услуги",$M2922="Работы"),#REF!,IF($U2922&lt;&gt;0,#REF!,#REF!)),1)*IF($AA2922=2025,IF(OR($M2922="Услуги",$M2922="Работы"),#REF!,IF($U2922&lt;&gt;0,#REF!,#REF!)),1)</f>
        <v>#REF!</v>
      </c>
      <c r="AE2922" s="96" t="e">
        <f>U2922*IF($AA2922=2021,IF(OR($M2922="Услуги",$M2922="Работы"),#REF!,IF($U2922&lt;&gt;0,#REF!,#REF!)),1)*IF($AA2922=2022,IF(OR($M2922="Услуги",$M2922="Работы"),#REF!,IF($U2922&lt;&gt;0,#REF!,#REF!)),1)*IF($AA2922=2023,IF(OR($M2922="Услуги",$M2922="Работы"),#REF!,IF($U2922&lt;&gt;0,#REF!,#REF!)),1)*IF($AA2922=2024,IF(OR($M2922="Услуги",$M2922="Работы"),#REF!,IF($U2922&lt;&gt;0,#REF!,#REF!)),1)*IF($AA2922=2025,IF(OR($M2922="Услуги",$M2922="Работы"),#REF!,IF($U2922&lt;&gt;0,#REF!,#REF!)),1)</f>
        <v>#REF!</v>
      </c>
      <c r="AF2922" s="96" t="e">
        <f>V2922*IF($AA2922=2021,IF(OR($M2922="Услуги",$M2922="Работы"),#REF!,IF($U2922&lt;&gt;0,#REF!,#REF!)),1)*IF($AA2922=2022,IF(OR($M2922="Услуги",$M2922="Работы"),#REF!,IF($U2922&lt;&gt;0,#REF!,#REF!)),1)*IF($AA2922=2023,IF(OR($M2922="Услуги",$M2922="Работы"),#REF!,IF($U2922&lt;&gt;0,#REF!,#REF!)),1)*IF($AA2922=2024,IF(OR($M2922="Услуги",$M2922="Работы"),#REF!,IF($U2922&lt;&gt;0,#REF!,#REF!)),1)*IF($AA2922=2025,IF(OR($M2922="Услуги",$M2922="Работы"),#REF!,IF($U2922&lt;&gt;0,#REF!,#REF!)),1)</f>
        <v>#REF!</v>
      </c>
      <c r="AG2922" s="96" t="e">
        <f>W2922*IF($AA2922=2021,IF(OR($M2922="Услуги",$M2922="Работы"),#REF!,IF($U2922&lt;&gt;0,#REF!,#REF!)),1)*IF($AA2922=2022,IF(OR($M2922="Услуги",$M2922="Работы"),#REF!,IF($U2922&lt;&gt;0,#REF!,#REF!)),1)*IF($AA2922=2023,IF(OR($M2922="Услуги",$M2922="Работы"),#REF!,IF($U2922&lt;&gt;0,#REF!,#REF!)),1)*IF($AA2922=2024,IF(OR($M2922="Услуги",$M2922="Работы"),#REF!,IF($U2922&lt;&gt;0,#REF!,#REF!)),1)*IF($AA2922=2025,IF(OR($M2922="Услуги",$M2922="Работы"),#REF!,IF($U2922&lt;&gt;0,#REF!,#REF!)),1)</f>
        <v>#REF!</v>
      </c>
      <c r="AH2922" s="96" t="e">
        <f>X2922*IF($AA2922=2021,IF(OR($M2922="Услуги",$M2922="Работы"),#REF!,IF($U2922&lt;&gt;0,#REF!,#REF!)),1)*IF($AA2922=2022,IF(OR($M2922="Услуги",$M2922="Работы"),#REF!,IF($U2922&lt;&gt;0,#REF!,#REF!)),1)*IF($AA2922=2023,IF(OR($M2922="Услуги",$M2922="Работы"),#REF!,IF($U2922&lt;&gt;0,#REF!,#REF!)),1)*IF($AA2922=2024,IF(OR($M2922="Услуги",$M2922="Работы"),#REF!,IF($U2922&lt;&gt;0,#REF!,#REF!)),1)*IF($AA2922=2025,IF(OR($M2922="Услуги",$M2922="Работы"),#REF!,IF($U2922&lt;&gt;0,#REF!,#REF!)),1)</f>
        <v>#REF!</v>
      </c>
      <c r="AI2922" s="96" t="e">
        <f>Y2922*IF($AA2922=2021,IF(OR($M2922="Услуги",$M2922="Работы"),#REF!,IF($U2922&lt;&gt;0,#REF!,#REF!)),1)*IF($AA2922=2022,IF(OR($M2922="Услуги",$M2922="Работы"),#REF!,IF($U2922&lt;&gt;0,#REF!,#REF!)),1)*IF($AA2922=2023,IF(OR($M2922="Услуги",$M2922="Работы"),#REF!,IF($U2922&lt;&gt;0,#REF!,#REF!)),1)*IF($AA2922=2024,IF(OR($M2922="Услуги",$M2922="Работы"),#REF!,IF($U2922&lt;&gt;0,#REF!,#REF!)),1)*IF($AA2922=2025,IF(OR($M2922="Услуги",$M2922="Работы"),#REF!,IF($U2922&lt;&gt;0,#REF!,#REF!)),1)</f>
        <v>#REF!</v>
      </c>
      <c r="AJ2922" s="96" t="e">
        <f>Z2922*IF($AA2922=2021,IF(OR($M2922="Услуги",$M2922="Работы"),#REF!,IF($U2922&lt;&gt;0,#REF!,#REF!)),1)*IF($AA2922=2022,IF(OR($M2922="Услуги",$M2922="Работы"),#REF!,IF($U2922&lt;&gt;0,#REF!,#REF!)),1)*IF($AA2922=2023,IF(OR($M2922="Услуги",$M2922="Работы"),#REF!,IF($U2922&lt;&gt;0,#REF!,#REF!)),1)*IF($AA2922=2024,IF(OR($M2922="Услуги",$M2922="Работы"),#REF!,IF($U2922&lt;&gt;0,#REF!,#REF!)),1)*IF($AA2922=2025,IF(OR($M2922="Услуги",$M2922="Работы"),#REF!,IF($U2922&lt;&gt;0,#REF!,#REF!)),1)</f>
        <v>#REF!</v>
      </c>
    </row>
    <row r="2923" spans="1:36" ht="15" hidden="1" x14ac:dyDescent="0.25">
      <c r="A2923" s="85">
        <v>1</v>
      </c>
      <c r="B2923" s="86" t="s">
        <v>88</v>
      </c>
      <c r="C2923" s="215" t="s">
        <v>437</v>
      </c>
      <c r="D2923" s="85" t="s">
        <v>176</v>
      </c>
      <c r="E2923" s="85" t="s">
        <v>420</v>
      </c>
      <c r="F2923" s="85"/>
      <c r="G2923" s="87" t="e">
        <f>VLOOKUP(D2923,#REF!,2,FALSE)</f>
        <v>#REF!</v>
      </c>
      <c r="H2923" s="87" t="s">
        <v>432</v>
      </c>
      <c r="I2923" s="87"/>
      <c r="J2923" s="86" t="s">
        <v>418</v>
      </c>
      <c r="K2923" s="87" t="str">
        <f t="shared" si="758"/>
        <v>Защита сегментов АСУ ТП Филиал «Джубгинская ТЭС» АО «Интер РАО – Электрогенерация»</v>
      </c>
      <c r="L2923" s="75" t="s">
        <v>410</v>
      </c>
      <c r="M2923" s="90" t="s">
        <v>528</v>
      </c>
      <c r="N2923" s="85" t="s">
        <v>411</v>
      </c>
      <c r="O2923" s="85" t="s">
        <v>412</v>
      </c>
      <c r="P2923" s="86">
        <v>4</v>
      </c>
      <c r="Q2923" s="100">
        <v>1075</v>
      </c>
      <c r="R2923" s="97">
        <v>0.2</v>
      </c>
      <c r="S2923" s="98">
        <f t="shared" si="763"/>
        <v>4300</v>
      </c>
      <c r="T2923" s="95">
        <f t="shared" si="765"/>
        <v>716.66666666666674</v>
      </c>
      <c r="U2923" s="98">
        <f t="shared" si="764"/>
        <v>4300</v>
      </c>
      <c r="V2923" s="95">
        <f t="shared" si="766"/>
        <v>716.66666666666674</v>
      </c>
      <c r="W2923" s="95">
        <f t="shared" si="769"/>
        <v>3583.333333333333</v>
      </c>
      <c r="X2923" s="98"/>
      <c r="Y2923" s="95">
        <f t="shared" si="767"/>
        <v>0</v>
      </c>
      <c r="Z2923" s="95">
        <f t="shared" si="768"/>
        <v>0</v>
      </c>
      <c r="AA2923" s="243">
        <f>2025</f>
        <v>2025</v>
      </c>
      <c r="AB2923" s="247" t="e">
        <f t="shared" si="770"/>
        <v>#REF!</v>
      </c>
      <c r="AC2923" s="96" t="e">
        <f>S2923*IF($AA2923=2021,IF(OR($M2923="Услуги",$M2923="Работы"),#REF!,IF($U2923&lt;&gt;0,#REF!,#REF!)),1)*IF($AA2923=2022,IF(OR($M2923="Услуги",$M2923="Работы"),#REF!,IF($U2923&lt;&gt;0,#REF!,#REF!)),1)*IF($AA2923=2023,IF(OR($M2923="Услуги",$M2923="Работы"),#REF!,IF($U2923&lt;&gt;0,#REF!,#REF!)),1)*IF($AA2923=2024,IF(OR($M2923="Услуги",$M2923="Работы"),#REF!,IF($U2923&lt;&gt;0,#REF!,#REF!)),1)*IF($AA2923=2025,IF(OR($M2923="Услуги",$M2923="Работы"),#REF!,IF($U2923&lt;&gt;0,#REF!,#REF!)),1)</f>
        <v>#REF!</v>
      </c>
      <c r="AD2923" s="96" t="e">
        <f>T2923*IF($AA2923=2021,IF(OR($M2923="Услуги",$M2923="Работы"),#REF!,IF($U2923&lt;&gt;0,#REF!,#REF!)),1)*IF($AA2923=2022,IF(OR($M2923="Услуги",$M2923="Работы"),#REF!,IF($U2923&lt;&gt;0,#REF!,#REF!)),1)*IF($AA2923=2023,IF(OR($M2923="Услуги",$M2923="Работы"),#REF!,IF($U2923&lt;&gt;0,#REF!,#REF!)),1)*IF($AA2923=2024,IF(OR($M2923="Услуги",$M2923="Работы"),#REF!,IF($U2923&lt;&gt;0,#REF!,#REF!)),1)*IF($AA2923=2025,IF(OR($M2923="Услуги",$M2923="Работы"),#REF!,IF($U2923&lt;&gt;0,#REF!,#REF!)),1)</f>
        <v>#REF!</v>
      </c>
      <c r="AE2923" s="96" t="e">
        <f>U2923*IF($AA2923=2021,IF(OR($M2923="Услуги",$M2923="Работы"),#REF!,IF($U2923&lt;&gt;0,#REF!,#REF!)),1)*IF($AA2923=2022,IF(OR($M2923="Услуги",$M2923="Работы"),#REF!,IF($U2923&lt;&gt;0,#REF!,#REF!)),1)*IF($AA2923=2023,IF(OR($M2923="Услуги",$M2923="Работы"),#REF!,IF($U2923&lt;&gt;0,#REF!,#REF!)),1)*IF($AA2923=2024,IF(OR($M2923="Услуги",$M2923="Работы"),#REF!,IF($U2923&lt;&gt;0,#REF!,#REF!)),1)*IF($AA2923=2025,IF(OR($M2923="Услуги",$M2923="Работы"),#REF!,IF($U2923&lt;&gt;0,#REF!,#REF!)),1)</f>
        <v>#REF!</v>
      </c>
      <c r="AF2923" s="96" t="e">
        <f>V2923*IF($AA2923=2021,IF(OR($M2923="Услуги",$M2923="Работы"),#REF!,IF($U2923&lt;&gt;0,#REF!,#REF!)),1)*IF($AA2923=2022,IF(OR($M2923="Услуги",$M2923="Работы"),#REF!,IF($U2923&lt;&gt;0,#REF!,#REF!)),1)*IF($AA2923=2023,IF(OR($M2923="Услуги",$M2923="Работы"),#REF!,IF($U2923&lt;&gt;0,#REF!,#REF!)),1)*IF($AA2923=2024,IF(OR($M2923="Услуги",$M2923="Работы"),#REF!,IF($U2923&lt;&gt;0,#REF!,#REF!)),1)*IF($AA2923=2025,IF(OR($M2923="Услуги",$M2923="Работы"),#REF!,IF($U2923&lt;&gt;0,#REF!,#REF!)),1)</f>
        <v>#REF!</v>
      </c>
      <c r="AG2923" s="96" t="e">
        <f>W2923*IF($AA2923=2021,IF(OR($M2923="Услуги",$M2923="Работы"),#REF!,IF($U2923&lt;&gt;0,#REF!,#REF!)),1)*IF($AA2923=2022,IF(OR($M2923="Услуги",$M2923="Работы"),#REF!,IF($U2923&lt;&gt;0,#REF!,#REF!)),1)*IF($AA2923=2023,IF(OR($M2923="Услуги",$M2923="Работы"),#REF!,IF($U2923&lt;&gt;0,#REF!,#REF!)),1)*IF($AA2923=2024,IF(OR($M2923="Услуги",$M2923="Работы"),#REF!,IF($U2923&lt;&gt;0,#REF!,#REF!)),1)*IF($AA2923=2025,IF(OR($M2923="Услуги",$M2923="Работы"),#REF!,IF($U2923&lt;&gt;0,#REF!,#REF!)),1)</f>
        <v>#REF!</v>
      </c>
      <c r="AH2923" s="96" t="e">
        <f>X2923*IF($AA2923=2021,IF(OR($M2923="Услуги",$M2923="Работы"),#REF!,IF($U2923&lt;&gt;0,#REF!,#REF!)),1)*IF($AA2923=2022,IF(OR($M2923="Услуги",$M2923="Работы"),#REF!,IF($U2923&lt;&gt;0,#REF!,#REF!)),1)*IF($AA2923=2023,IF(OR($M2923="Услуги",$M2923="Работы"),#REF!,IF($U2923&lt;&gt;0,#REF!,#REF!)),1)*IF($AA2923=2024,IF(OR($M2923="Услуги",$M2923="Работы"),#REF!,IF($U2923&lt;&gt;0,#REF!,#REF!)),1)*IF($AA2923=2025,IF(OR($M2923="Услуги",$M2923="Работы"),#REF!,IF($U2923&lt;&gt;0,#REF!,#REF!)),1)</f>
        <v>#REF!</v>
      </c>
      <c r="AI2923" s="96" t="e">
        <f>Y2923*IF($AA2923=2021,IF(OR($M2923="Услуги",$M2923="Работы"),#REF!,IF($U2923&lt;&gt;0,#REF!,#REF!)),1)*IF($AA2923=2022,IF(OR($M2923="Услуги",$M2923="Работы"),#REF!,IF($U2923&lt;&gt;0,#REF!,#REF!)),1)*IF($AA2923=2023,IF(OR($M2923="Услуги",$M2923="Работы"),#REF!,IF($U2923&lt;&gt;0,#REF!,#REF!)),1)*IF($AA2923=2024,IF(OR($M2923="Услуги",$M2923="Работы"),#REF!,IF($U2923&lt;&gt;0,#REF!,#REF!)),1)*IF($AA2923=2025,IF(OR($M2923="Услуги",$M2923="Работы"),#REF!,IF($U2923&lt;&gt;0,#REF!,#REF!)),1)</f>
        <v>#REF!</v>
      </c>
      <c r="AJ2923" s="96" t="e">
        <f>Z2923*IF($AA2923=2021,IF(OR($M2923="Услуги",$M2923="Работы"),#REF!,IF($U2923&lt;&gt;0,#REF!,#REF!)),1)*IF($AA2923=2022,IF(OR($M2923="Услуги",$M2923="Работы"),#REF!,IF($U2923&lt;&gt;0,#REF!,#REF!)),1)*IF($AA2923=2023,IF(OR($M2923="Услуги",$M2923="Работы"),#REF!,IF($U2923&lt;&gt;0,#REF!,#REF!)),1)*IF($AA2923=2024,IF(OR($M2923="Услуги",$M2923="Работы"),#REF!,IF($U2923&lt;&gt;0,#REF!,#REF!)),1)*IF($AA2923=2025,IF(OR($M2923="Услуги",$M2923="Работы"),#REF!,IF($U2923&lt;&gt;0,#REF!,#REF!)),1)</f>
        <v>#REF!</v>
      </c>
    </row>
    <row r="2924" spans="1:36" ht="15" hidden="1" x14ac:dyDescent="0.25">
      <c r="A2924" s="85">
        <v>1</v>
      </c>
      <c r="B2924" s="86" t="s">
        <v>88</v>
      </c>
      <c r="C2924" s="215" t="s">
        <v>437</v>
      </c>
      <c r="D2924" s="85" t="s">
        <v>181</v>
      </c>
      <c r="E2924" s="85" t="s">
        <v>420</v>
      </c>
      <c r="F2924" s="85" t="s">
        <v>432</v>
      </c>
      <c r="G2924" s="87" t="e">
        <f>VLOOKUP(D2924,#REF!,2,FALSE)</f>
        <v>#REF!</v>
      </c>
      <c r="H2924" s="87" t="s">
        <v>432</v>
      </c>
      <c r="I2924" s="87"/>
      <c r="J2924" s="86" t="s">
        <v>418</v>
      </c>
      <c r="K2924" s="87" t="str">
        <f t="shared" si="758"/>
        <v>Защита сегментов АСУ ТП Филиал «Ивановские ПГУ» АО «Интер РАО – Электрогенерация»</v>
      </c>
      <c r="L2924" s="205" t="s">
        <v>394</v>
      </c>
      <c r="M2924" s="90" t="s">
        <v>528</v>
      </c>
      <c r="N2924" s="85" t="s">
        <v>408</v>
      </c>
      <c r="O2924" s="85" t="s">
        <v>409</v>
      </c>
      <c r="P2924" s="86">
        <v>6</v>
      </c>
      <c r="Q2924" s="100">
        <v>19991.666666666668</v>
      </c>
      <c r="R2924" s="97">
        <v>0.2</v>
      </c>
      <c r="S2924" s="98">
        <f t="shared" si="763"/>
        <v>119950</v>
      </c>
      <c r="T2924" s="95">
        <f t="shared" si="765"/>
        <v>19991.666666666672</v>
      </c>
      <c r="U2924" s="98">
        <f t="shared" si="764"/>
        <v>119950</v>
      </c>
      <c r="V2924" s="95">
        <f t="shared" si="766"/>
        <v>19991.666666666672</v>
      </c>
      <c r="W2924" s="95">
        <f t="shared" si="769"/>
        <v>99958.333333333328</v>
      </c>
      <c r="X2924" s="98"/>
      <c r="Y2924" s="95">
        <f t="shared" si="767"/>
        <v>0</v>
      </c>
      <c r="Z2924" s="95">
        <f t="shared" si="768"/>
        <v>0</v>
      </c>
      <c r="AA2924" s="243">
        <f>Приоритеты!$D$63</f>
        <v>2022</v>
      </c>
      <c r="AB2924" s="247" t="e">
        <f t="shared" si="770"/>
        <v>#REF!</v>
      </c>
      <c r="AC2924" s="96" t="e">
        <f>S2924*IF($AA2924=2021,IF(OR($M2924="Услуги",$M2924="Работы"),#REF!,IF($U2924&lt;&gt;0,#REF!,#REF!)),1)*IF($AA2924=2022,IF(OR($M2924="Услуги",$M2924="Работы"),#REF!,IF($U2924&lt;&gt;0,#REF!,#REF!)),1)*IF($AA2924=2023,IF(OR($M2924="Услуги",$M2924="Работы"),#REF!,IF($U2924&lt;&gt;0,#REF!,#REF!)),1)*IF($AA2924=2024,IF(OR($M2924="Услуги",$M2924="Работы"),#REF!,IF($U2924&lt;&gt;0,#REF!,#REF!)),1)*IF($AA2924=2025,IF(OR($M2924="Услуги",$M2924="Работы"),#REF!,IF($U2924&lt;&gt;0,#REF!,#REF!)),1)</f>
        <v>#REF!</v>
      </c>
      <c r="AD2924" s="96" t="e">
        <f>T2924*IF($AA2924=2021,IF(OR($M2924="Услуги",$M2924="Работы"),#REF!,IF($U2924&lt;&gt;0,#REF!,#REF!)),1)*IF($AA2924=2022,IF(OR($M2924="Услуги",$M2924="Работы"),#REF!,IF($U2924&lt;&gt;0,#REF!,#REF!)),1)*IF($AA2924=2023,IF(OR($M2924="Услуги",$M2924="Работы"),#REF!,IF($U2924&lt;&gt;0,#REF!,#REF!)),1)*IF($AA2924=2024,IF(OR($M2924="Услуги",$M2924="Работы"),#REF!,IF($U2924&lt;&gt;0,#REF!,#REF!)),1)*IF($AA2924=2025,IF(OR($M2924="Услуги",$M2924="Работы"),#REF!,IF($U2924&lt;&gt;0,#REF!,#REF!)),1)</f>
        <v>#REF!</v>
      </c>
      <c r="AE2924" s="96" t="e">
        <f>U2924*IF($AA2924=2021,IF(OR($M2924="Услуги",$M2924="Работы"),#REF!,IF($U2924&lt;&gt;0,#REF!,#REF!)),1)*IF($AA2924=2022,IF(OR($M2924="Услуги",$M2924="Работы"),#REF!,IF($U2924&lt;&gt;0,#REF!,#REF!)),1)*IF($AA2924=2023,IF(OR($M2924="Услуги",$M2924="Работы"),#REF!,IF($U2924&lt;&gt;0,#REF!,#REF!)),1)*IF($AA2924=2024,IF(OR($M2924="Услуги",$M2924="Работы"),#REF!,IF($U2924&lt;&gt;0,#REF!,#REF!)),1)*IF($AA2924=2025,IF(OR($M2924="Услуги",$M2924="Работы"),#REF!,IF($U2924&lt;&gt;0,#REF!,#REF!)),1)</f>
        <v>#REF!</v>
      </c>
      <c r="AF2924" s="96" t="e">
        <f>V2924*IF($AA2924=2021,IF(OR($M2924="Услуги",$M2924="Работы"),#REF!,IF($U2924&lt;&gt;0,#REF!,#REF!)),1)*IF($AA2924=2022,IF(OR($M2924="Услуги",$M2924="Работы"),#REF!,IF($U2924&lt;&gt;0,#REF!,#REF!)),1)*IF($AA2924=2023,IF(OR($M2924="Услуги",$M2924="Работы"),#REF!,IF($U2924&lt;&gt;0,#REF!,#REF!)),1)*IF($AA2924=2024,IF(OR($M2924="Услуги",$M2924="Работы"),#REF!,IF($U2924&lt;&gt;0,#REF!,#REF!)),1)*IF($AA2924=2025,IF(OR($M2924="Услуги",$M2924="Работы"),#REF!,IF($U2924&lt;&gt;0,#REF!,#REF!)),1)</f>
        <v>#REF!</v>
      </c>
      <c r="AG2924" s="96" t="e">
        <f>W2924*IF($AA2924=2021,IF(OR($M2924="Услуги",$M2924="Работы"),#REF!,IF($U2924&lt;&gt;0,#REF!,#REF!)),1)*IF($AA2924=2022,IF(OR($M2924="Услуги",$M2924="Работы"),#REF!,IF($U2924&lt;&gt;0,#REF!,#REF!)),1)*IF($AA2924=2023,IF(OR($M2924="Услуги",$M2924="Работы"),#REF!,IF($U2924&lt;&gt;0,#REF!,#REF!)),1)*IF($AA2924=2024,IF(OR($M2924="Услуги",$M2924="Работы"),#REF!,IF($U2924&lt;&gt;0,#REF!,#REF!)),1)*IF($AA2924=2025,IF(OR($M2924="Услуги",$M2924="Работы"),#REF!,IF($U2924&lt;&gt;0,#REF!,#REF!)),1)</f>
        <v>#REF!</v>
      </c>
      <c r="AH2924" s="96" t="e">
        <f>X2924*IF($AA2924=2021,IF(OR($M2924="Услуги",$M2924="Работы"),#REF!,IF($U2924&lt;&gt;0,#REF!,#REF!)),1)*IF($AA2924=2022,IF(OR($M2924="Услуги",$M2924="Работы"),#REF!,IF($U2924&lt;&gt;0,#REF!,#REF!)),1)*IF($AA2924=2023,IF(OR($M2924="Услуги",$M2924="Работы"),#REF!,IF($U2924&lt;&gt;0,#REF!,#REF!)),1)*IF($AA2924=2024,IF(OR($M2924="Услуги",$M2924="Работы"),#REF!,IF($U2924&lt;&gt;0,#REF!,#REF!)),1)*IF($AA2924=2025,IF(OR($M2924="Услуги",$M2924="Работы"),#REF!,IF($U2924&lt;&gt;0,#REF!,#REF!)),1)</f>
        <v>#REF!</v>
      </c>
      <c r="AI2924" s="96" t="e">
        <f>Y2924*IF($AA2924=2021,IF(OR($M2924="Услуги",$M2924="Работы"),#REF!,IF($U2924&lt;&gt;0,#REF!,#REF!)),1)*IF($AA2924=2022,IF(OR($M2924="Услуги",$M2924="Работы"),#REF!,IF($U2924&lt;&gt;0,#REF!,#REF!)),1)*IF($AA2924=2023,IF(OR($M2924="Услуги",$M2924="Работы"),#REF!,IF($U2924&lt;&gt;0,#REF!,#REF!)),1)*IF($AA2924=2024,IF(OR($M2924="Услуги",$M2924="Работы"),#REF!,IF($U2924&lt;&gt;0,#REF!,#REF!)),1)*IF($AA2924=2025,IF(OR($M2924="Услуги",$M2924="Работы"),#REF!,IF($U2924&lt;&gt;0,#REF!,#REF!)),1)</f>
        <v>#REF!</v>
      </c>
      <c r="AJ2924" s="96" t="e">
        <f>Z2924*IF($AA2924=2021,IF(OR($M2924="Услуги",$M2924="Работы"),#REF!,IF($U2924&lt;&gt;0,#REF!,#REF!)),1)*IF($AA2924=2022,IF(OR($M2924="Услуги",$M2924="Работы"),#REF!,IF($U2924&lt;&gt;0,#REF!,#REF!)),1)*IF($AA2924=2023,IF(OR($M2924="Услуги",$M2924="Работы"),#REF!,IF($U2924&lt;&gt;0,#REF!,#REF!)),1)*IF($AA2924=2024,IF(OR($M2924="Услуги",$M2924="Работы"),#REF!,IF($U2924&lt;&gt;0,#REF!,#REF!)),1)*IF($AA2924=2025,IF(OR($M2924="Услуги",$M2924="Работы"),#REF!,IF($U2924&lt;&gt;0,#REF!,#REF!)),1)</f>
        <v>#REF!</v>
      </c>
    </row>
    <row r="2925" spans="1:36" ht="15" hidden="1" x14ac:dyDescent="0.25">
      <c r="A2925" s="85">
        <v>1</v>
      </c>
      <c r="B2925" s="86" t="s">
        <v>88</v>
      </c>
      <c r="C2925" s="215" t="s">
        <v>437</v>
      </c>
      <c r="D2925" s="85" t="s">
        <v>181</v>
      </c>
      <c r="E2925" s="85" t="s">
        <v>420</v>
      </c>
      <c r="F2925" s="85" t="s">
        <v>432</v>
      </c>
      <c r="G2925" s="87" t="e">
        <f>VLOOKUP(D2925,#REF!,2,FALSE)</f>
        <v>#REF!</v>
      </c>
      <c r="H2925" s="87" t="s">
        <v>432</v>
      </c>
      <c r="I2925" s="87"/>
      <c r="J2925" s="86" t="s">
        <v>418</v>
      </c>
      <c r="K2925" s="87" t="str">
        <f t="shared" si="758"/>
        <v>Защита сегментов АСУ ТП Филиал «Ивановские ПГУ» АО «Интер РАО – Электрогенерация»</v>
      </c>
      <c r="L2925" s="75" t="s">
        <v>410</v>
      </c>
      <c r="M2925" s="90" t="s">
        <v>528</v>
      </c>
      <c r="N2925" s="85" t="s">
        <v>411</v>
      </c>
      <c r="O2925" s="85" t="s">
        <v>412</v>
      </c>
      <c r="P2925" s="86">
        <v>6</v>
      </c>
      <c r="Q2925" s="100">
        <v>1075</v>
      </c>
      <c r="R2925" s="97">
        <v>0.2</v>
      </c>
      <c r="S2925" s="98">
        <f t="shared" si="763"/>
        <v>6450</v>
      </c>
      <c r="T2925" s="95">
        <f t="shared" si="765"/>
        <v>1075</v>
      </c>
      <c r="U2925" s="98">
        <f t="shared" si="764"/>
        <v>6450</v>
      </c>
      <c r="V2925" s="95">
        <f t="shared" si="766"/>
        <v>1075</v>
      </c>
      <c r="W2925" s="95">
        <f t="shared" si="769"/>
        <v>5375</v>
      </c>
      <c r="X2925" s="98"/>
      <c r="Y2925" s="95">
        <f t="shared" si="767"/>
        <v>0</v>
      </c>
      <c r="Z2925" s="95">
        <f t="shared" si="768"/>
        <v>0</v>
      </c>
      <c r="AA2925" s="243">
        <f>Приоритеты!$D$63</f>
        <v>2022</v>
      </c>
      <c r="AB2925" s="247" t="e">
        <f t="shared" si="770"/>
        <v>#REF!</v>
      </c>
      <c r="AC2925" s="96" t="e">
        <f>S2925*IF($AA2925=2021,IF(OR($M2925="Услуги",$M2925="Работы"),#REF!,IF($U2925&lt;&gt;0,#REF!,#REF!)),1)*IF($AA2925=2022,IF(OR($M2925="Услуги",$M2925="Работы"),#REF!,IF($U2925&lt;&gt;0,#REF!,#REF!)),1)*IF($AA2925=2023,IF(OR($M2925="Услуги",$M2925="Работы"),#REF!,IF($U2925&lt;&gt;0,#REF!,#REF!)),1)*IF($AA2925=2024,IF(OR($M2925="Услуги",$M2925="Работы"),#REF!,IF($U2925&lt;&gt;0,#REF!,#REF!)),1)*IF($AA2925=2025,IF(OR($M2925="Услуги",$M2925="Работы"),#REF!,IF($U2925&lt;&gt;0,#REF!,#REF!)),1)</f>
        <v>#REF!</v>
      </c>
      <c r="AD2925" s="96" t="e">
        <f>T2925*IF($AA2925=2021,IF(OR($M2925="Услуги",$M2925="Работы"),#REF!,IF($U2925&lt;&gt;0,#REF!,#REF!)),1)*IF($AA2925=2022,IF(OR($M2925="Услуги",$M2925="Работы"),#REF!,IF($U2925&lt;&gt;0,#REF!,#REF!)),1)*IF($AA2925=2023,IF(OR($M2925="Услуги",$M2925="Работы"),#REF!,IF($U2925&lt;&gt;0,#REF!,#REF!)),1)*IF($AA2925=2024,IF(OR($M2925="Услуги",$M2925="Работы"),#REF!,IF($U2925&lt;&gt;0,#REF!,#REF!)),1)*IF($AA2925=2025,IF(OR($M2925="Услуги",$M2925="Работы"),#REF!,IF($U2925&lt;&gt;0,#REF!,#REF!)),1)</f>
        <v>#REF!</v>
      </c>
      <c r="AE2925" s="96" t="e">
        <f>U2925*IF($AA2925=2021,IF(OR($M2925="Услуги",$M2925="Работы"),#REF!,IF($U2925&lt;&gt;0,#REF!,#REF!)),1)*IF($AA2925=2022,IF(OR($M2925="Услуги",$M2925="Работы"),#REF!,IF($U2925&lt;&gt;0,#REF!,#REF!)),1)*IF($AA2925=2023,IF(OR($M2925="Услуги",$M2925="Работы"),#REF!,IF($U2925&lt;&gt;0,#REF!,#REF!)),1)*IF($AA2925=2024,IF(OR($M2925="Услуги",$M2925="Работы"),#REF!,IF($U2925&lt;&gt;0,#REF!,#REF!)),1)*IF($AA2925=2025,IF(OR($M2925="Услуги",$M2925="Работы"),#REF!,IF($U2925&lt;&gt;0,#REF!,#REF!)),1)</f>
        <v>#REF!</v>
      </c>
      <c r="AF2925" s="96" t="e">
        <f>V2925*IF($AA2925=2021,IF(OR($M2925="Услуги",$M2925="Работы"),#REF!,IF($U2925&lt;&gt;0,#REF!,#REF!)),1)*IF($AA2925=2022,IF(OR($M2925="Услуги",$M2925="Работы"),#REF!,IF($U2925&lt;&gt;0,#REF!,#REF!)),1)*IF($AA2925=2023,IF(OR($M2925="Услуги",$M2925="Работы"),#REF!,IF($U2925&lt;&gt;0,#REF!,#REF!)),1)*IF($AA2925=2024,IF(OR($M2925="Услуги",$M2925="Работы"),#REF!,IF($U2925&lt;&gt;0,#REF!,#REF!)),1)*IF($AA2925=2025,IF(OR($M2925="Услуги",$M2925="Работы"),#REF!,IF($U2925&lt;&gt;0,#REF!,#REF!)),1)</f>
        <v>#REF!</v>
      </c>
      <c r="AG2925" s="96" t="e">
        <f>W2925*IF($AA2925=2021,IF(OR($M2925="Услуги",$M2925="Работы"),#REF!,IF($U2925&lt;&gt;0,#REF!,#REF!)),1)*IF($AA2925=2022,IF(OR($M2925="Услуги",$M2925="Работы"),#REF!,IF($U2925&lt;&gt;0,#REF!,#REF!)),1)*IF($AA2925=2023,IF(OR($M2925="Услуги",$M2925="Работы"),#REF!,IF($U2925&lt;&gt;0,#REF!,#REF!)),1)*IF($AA2925=2024,IF(OR($M2925="Услуги",$M2925="Работы"),#REF!,IF($U2925&lt;&gt;0,#REF!,#REF!)),1)*IF($AA2925=2025,IF(OR($M2925="Услуги",$M2925="Работы"),#REF!,IF($U2925&lt;&gt;0,#REF!,#REF!)),1)</f>
        <v>#REF!</v>
      </c>
      <c r="AH2925" s="96" t="e">
        <f>X2925*IF($AA2925=2021,IF(OR($M2925="Услуги",$M2925="Работы"),#REF!,IF($U2925&lt;&gt;0,#REF!,#REF!)),1)*IF($AA2925=2022,IF(OR($M2925="Услуги",$M2925="Работы"),#REF!,IF($U2925&lt;&gt;0,#REF!,#REF!)),1)*IF($AA2925=2023,IF(OR($M2925="Услуги",$M2925="Работы"),#REF!,IF($U2925&lt;&gt;0,#REF!,#REF!)),1)*IF($AA2925=2024,IF(OR($M2925="Услуги",$M2925="Работы"),#REF!,IF($U2925&lt;&gt;0,#REF!,#REF!)),1)*IF($AA2925=2025,IF(OR($M2925="Услуги",$M2925="Работы"),#REF!,IF($U2925&lt;&gt;0,#REF!,#REF!)),1)</f>
        <v>#REF!</v>
      </c>
      <c r="AI2925" s="96" t="e">
        <f>Y2925*IF($AA2925=2021,IF(OR($M2925="Услуги",$M2925="Работы"),#REF!,IF($U2925&lt;&gt;0,#REF!,#REF!)),1)*IF($AA2925=2022,IF(OR($M2925="Услуги",$M2925="Работы"),#REF!,IF($U2925&lt;&gt;0,#REF!,#REF!)),1)*IF($AA2925=2023,IF(OR($M2925="Услуги",$M2925="Работы"),#REF!,IF($U2925&lt;&gt;0,#REF!,#REF!)),1)*IF($AA2925=2024,IF(OR($M2925="Услуги",$M2925="Работы"),#REF!,IF($U2925&lt;&gt;0,#REF!,#REF!)),1)*IF($AA2925=2025,IF(OR($M2925="Услуги",$M2925="Работы"),#REF!,IF($U2925&lt;&gt;0,#REF!,#REF!)),1)</f>
        <v>#REF!</v>
      </c>
      <c r="AJ2925" s="96" t="e">
        <f>Z2925*IF($AA2925=2021,IF(OR($M2925="Услуги",$M2925="Работы"),#REF!,IF($U2925&lt;&gt;0,#REF!,#REF!)),1)*IF($AA2925=2022,IF(OR($M2925="Услуги",$M2925="Работы"),#REF!,IF($U2925&lt;&gt;0,#REF!,#REF!)),1)*IF($AA2925=2023,IF(OR($M2925="Услуги",$M2925="Работы"),#REF!,IF($U2925&lt;&gt;0,#REF!,#REF!)),1)*IF($AA2925=2024,IF(OR($M2925="Услуги",$M2925="Работы"),#REF!,IF($U2925&lt;&gt;0,#REF!,#REF!)),1)*IF($AA2925=2025,IF(OR($M2925="Услуги",$M2925="Работы"),#REF!,IF($U2925&lt;&gt;0,#REF!,#REF!)),1)</f>
        <v>#REF!</v>
      </c>
    </row>
    <row r="2926" spans="1:36" ht="15" hidden="1" x14ac:dyDescent="0.25">
      <c r="A2926" s="85">
        <v>1</v>
      </c>
      <c r="B2926" s="86" t="s">
        <v>88</v>
      </c>
      <c r="C2926" s="215" t="s">
        <v>437</v>
      </c>
      <c r="D2926" s="85" t="s">
        <v>184</v>
      </c>
      <c r="E2926" s="85" t="s">
        <v>420</v>
      </c>
      <c r="F2926" s="85"/>
      <c r="G2926" s="87" t="e">
        <f>VLOOKUP(D2926,#REF!,2,FALSE)</f>
        <v>#REF!</v>
      </c>
      <c r="H2926" s="87" t="s">
        <v>432</v>
      </c>
      <c r="I2926" s="87"/>
      <c r="J2926" s="86" t="s">
        <v>418</v>
      </c>
      <c r="K2926" s="87" t="str">
        <f t="shared" si="758"/>
        <v>Защита сегментов АСУ ТП Филиал «Ириклинская ГРЭС» АО «Интер РАО – Электрогенерация»</v>
      </c>
      <c r="L2926" s="205" t="s">
        <v>394</v>
      </c>
      <c r="M2926" s="90" t="s">
        <v>528</v>
      </c>
      <c r="N2926" s="85" t="s">
        <v>408</v>
      </c>
      <c r="O2926" s="85" t="s">
        <v>409</v>
      </c>
      <c r="P2926" s="86">
        <v>12</v>
      </c>
      <c r="Q2926" s="100">
        <v>19991.666666666668</v>
      </c>
      <c r="R2926" s="97">
        <v>0.2</v>
      </c>
      <c r="S2926" s="98">
        <f t="shared" si="763"/>
        <v>239900</v>
      </c>
      <c r="T2926" s="95">
        <f t="shared" si="765"/>
        <v>39983.333333333343</v>
      </c>
      <c r="U2926" s="98">
        <f t="shared" si="764"/>
        <v>239900</v>
      </c>
      <c r="V2926" s="95">
        <f t="shared" si="766"/>
        <v>39983.333333333343</v>
      </c>
      <c r="W2926" s="95">
        <f t="shared" si="769"/>
        <v>199916.66666666666</v>
      </c>
      <c r="X2926" s="98"/>
      <c r="Y2926" s="95">
        <f t="shared" si="767"/>
        <v>0</v>
      </c>
      <c r="Z2926" s="95">
        <f t="shared" si="768"/>
        <v>0</v>
      </c>
      <c r="AA2926" s="243">
        <f>2025</f>
        <v>2025</v>
      </c>
      <c r="AB2926" s="247" t="e">
        <f t="shared" si="770"/>
        <v>#REF!</v>
      </c>
      <c r="AC2926" s="96" t="e">
        <f>S2926*IF($AA2926=2021,IF(OR($M2926="Услуги",$M2926="Работы"),#REF!,IF($U2926&lt;&gt;0,#REF!,#REF!)),1)*IF($AA2926=2022,IF(OR($M2926="Услуги",$M2926="Работы"),#REF!,IF($U2926&lt;&gt;0,#REF!,#REF!)),1)*IF($AA2926=2023,IF(OR($M2926="Услуги",$M2926="Работы"),#REF!,IF($U2926&lt;&gt;0,#REF!,#REF!)),1)*IF($AA2926=2024,IF(OR($M2926="Услуги",$M2926="Работы"),#REF!,IF($U2926&lt;&gt;0,#REF!,#REF!)),1)*IF($AA2926=2025,IF(OR($M2926="Услуги",$M2926="Работы"),#REF!,IF($U2926&lt;&gt;0,#REF!,#REF!)),1)</f>
        <v>#REF!</v>
      </c>
      <c r="AD2926" s="96" t="e">
        <f>T2926*IF($AA2926=2021,IF(OR($M2926="Услуги",$M2926="Работы"),#REF!,IF($U2926&lt;&gt;0,#REF!,#REF!)),1)*IF($AA2926=2022,IF(OR($M2926="Услуги",$M2926="Работы"),#REF!,IF($U2926&lt;&gt;0,#REF!,#REF!)),1)*IF($AA2926=2023,IF(OR($M2926="Услуги",$M2926="Работы"),#REF!,IF($U2926&lt;&gt;0,#REF!,#REF!)),1)*IF($AA2926=2024,IF(OR($M2926="Услуги",$M2926="Работы"),#REF!,IF($U2926&lt;&gt;0,#REF!,#REF!)),1)*IF($AA2926=2025,IF(OR($M2926="Услуги",$M2926="Работы"),#REF!,IF($U2926&lt;&gt;0,#REF!,#REF!)),1)</f>
        <v>#REF!</v>
      </c>
      <c r="AE2926" s="96" t="e">
        <f>U2926*IF($AA2926=2021,IF(OR($M2926="Услуги",$M2926="Работы"),#REF!,IF($U2926&lt;&gt;0,#REF!,#REF!)),1)*IF($AA2926=2022,IF(OR($M2926="Услуги",$M2926="Работы"),#REF!,IF($U2926&lt;&gt;0,#REF!,#REF!)),1)*IF($AA2926=2023,IF(OR($M2926="Услуги",$M2926="Работы"),#REF!,IF($U2926&lt;&gt;0,#REF!,#REF!)),1)*IF($AA2926=2024,IF(OR($M2926="Услуги",$M2926="Работы"),#REF!,IF($U2926&lt;&gt;0,#REF!,#REF!)),1)*IF($AA2926=2025,IF(OR($M2926="Услуги",$M2926="Работы"),#REF!,IF($U2926&lt;&gt;0,#REF!,#REF!)),1)</f>
        <v>#REF!</v>
      </c>
      <c r="AF2926" s="96" t="e">
        <f>V2926*IF($AA2926=2021,IF(OR($M2926="Услуги",$M2926="Работы"),#REF!,IF($U2926&lt;&gt;0,#REF!,#REF!)),1)*IF($AA2926=2022,IF(OR($M2926="Услуги",$M2926="Работы"),#REF!,IF($U2926&lt;&gt;0,#REF!,#REF!)),1)*IF($AA2926=2023,IF(OR($M2926="Услуги",$M2926="Работы"),#REF!,IF($U2926&lt;&gt;0,#REF!,#REF!)),1)*IF($AA2926=2024,IF(OR($M2926="Услуги",$M2926="Работы"),#REF!,IF($U2926&lt;&gt;0,#REF!,#REF!)),1)*IF($AA2926=2025,IF(OR($M2926="Услуги",$M2926="Работы"),#REF!,IF($U2926&lt;&gt;0,#REF!,#REF!)),1)</f>
        <v>#REF!</v>
      </c>
      <c r="AG2926" s="96" t="e">
        <f>W2926*IF($AA2926=2021,IF(OR($M2926="Услуги",$M2926="Работы"),#REF!,IF($U2926&lt;&gt;0,#REF!,#REF!)),1)*IF($AA2926=2022,IF(OR($M2926="Услуги",$M2926="Работы"),#REF!,IF($U2926&lt;&gt;0,#REF!,#REF!)),1)*IF($AA2926=2023,IF(OR($M2926="Услуги",$M2926="Работы"),#REF!,IF($U2926&lt;&gt;0,#REF!,#REF!)),1)*IF($AA2926=2024,IF(OR($M2926="Услуги",$M2926="Работы"),#REF!,IF($U2926&lt;&gt;0,#REF!,#REF!)),1)*IF($AA2926=2025,IF(OR($M2926="Услуги",$M2926="Работы"),#REF!,IF($U2926&lt;&gt;0,#REF!,#REF!)),1)</f>
        <v>#REF!</v>
      </c>
      <c r="AH2926" s="96" t="e">
        <f>X2926*IF($AA2926=2021,IF(OR($M2926="Услуги",$M2926="Работы"),#REF!,IF($U2926&lt;&gt;0,#REF!,#REF!)),1)*IF($AA2926=2022,IF(OR($M2926="Услуги",$M2926="Работы"),#REF!,IF($U2926&lt;&gt;0,#REF!,#REF!)),1)*IF($AA2926=2023,IF(OR($M2926="Услуги",$M2926="Работы"),#REF!,IF($U2926&lt;&gt;0,#REF!,#REF!)),1)*IF($AA2926=2024,IF(OR($M2926="Услуги",$M2926="Работы"),#REF!,IF($U2926&lt;&gt;0,#REF!,#REF!)),1)*IF($AA2926=2025,IF(OR($M2926="Услуги",$M2926="Работы"),#REF!,IF($U2926&lt;&gt;0,#REF!,#REF!)),1)</f>
        <v>#REF!</v>
      </c>
      <c r="AI2926" s="96" t="e">
        <f>Y2926*IF($AA2926=2021,IF(OR($M2926="Услуги",$M2926="Работы"),#REF!,IF($U2926&lt;&gt;0,#REF!,#REF!)),1)*IF($AA2926=2022,IF(OR($M2926="Услуги",$M2926="Работы"),#REF!,IF($U2926&lt;&gt;0,#REF!,#REF!)),1)*IF($AA2926=2023,IF(OR($M2926="Услуги",$M2926="Работы"),#REF!,IF($U2926&lt;&gt;0,#REF!,#REF!)),1)*IF($AA2926=2024,IF(OR($M2926="Услуги",$M2926="Работы"),#REF!,IF($U2926&lt;&gt;0,#REF!,#REF!)),1)*IF($AA2926=2025,IF(OR($M2926="Услуги",$M2926="Работы"),#REF!,IF($U2926&lt;&gt;0,#REF!,#REF!)),1)</f>
        <v>#REF!</v>
      </c>
      <c r="AJ2926" s="96" t="e">
        <f>Z2926*IF($AA2926=2021,IF(OR($M2926="Услуги",$M2926="Работы"),#REF!,IF($U2926&lt;&gt;0,#REF!,#REF!)),1)*IF($AA2926=2022,IF(OR($M2926="Услуги",$M2926="Работы"),#REF!,IF($U2926&lt;&gt;0,#REF!,#REF!)),1)*IF($AA2926=2023,IF(OR($M2926="Услуги",$M2926="Работы"),#REF!,IF($U2926&lt;&gt;0,#REF!,#REF!)),1)*IF($AA2926=2024,IF(OR($M2926="Услуги",$M2926="Работы"),#REF!,IF($U2926&lt;&gt;0,#REF!,#REF!)),1)*IF($AA2926=2025,IF(OR($M2926="Услуги",$M2926="Работы"),#REF!,IF($U2926&lt;&gt;0,#REF!,#REF!)),1)</f>
        <v>#REF!</v>
      </c>
    </row>
    <row r="2927" spans="1:36" ht="15" hidden="1" x14ac:dyDescent="0.25">
      <c r="A2927" s="85">
        <v>1</v>
      </c>
      <c r="B2927" s="86" t="s">
        <v>88</v>
      </c>
      <c r="C2927" s="215" t="s">
        <v>437</v>
      </c>
      <c r="D2927" s="85" t="s">
        <v>184</v>
      </c>
      <c r="E2927" s="85" t="s">
        <v>420</v>
      </c>
      <c r="F2927" s="85"/>
      <c r="G2927" s="87" t="e">
        <f>VLOOKUP(D2927,#REF!,2,FALSE)</f>
        <v>#REF!</v>
      </c>
      <c r="H2927" s="87" t="s">
        <v>432</v>
      </c>
      <c r="I2927" s="87"/>
      <c r="J2927" s="86" t="s">
        <v>418</v>
      </c>
      <c r="K2927" s="87" t="str">
        <f t="shared" ref="K2927:K2940" si="771">CONCATENATE(C2927," ",D2927)</f>
        <v>Защита сегментов АСУ ТП Филиал «Ириклинская ГРЭС» АО «Интер РАО – Электрогенерация»</v>
      </c>
      <c r="L2927" s="75" t="s">
        <v>410</v>
      </c>
      <c r="M2927" s="90" t="s">
        <v>528</v>
      </c>
      <c r="N2927" s="85" t="s">
        <v>411</v>
      </c>
      <c r="O2927" s="85" t="s">
        <v>412</v>
      </c>
      <c r="P2927" s="86">
        <v>12</v>
      </c>
      <c r="Q2927" s="100">
        <v>1075</v>
      </c>
      <c r="R2927" s="97">
        <v>0.2</v>
      </c>
      <c r="S2927" s="98">
        <f t="shared" si="763"/>
        <v>12900</v>
      </c>
      <c r="T2927" s="95">
        <f t="shared" ref="T2927:T2940" si="772">S2927/1.2*$R2927</f>
        <v>2150</v>
      </c>
      <c r="U2927" s="98">
        <f t="shared" si="764"/>
        <v>12900</v>
      </c>
      <c r="V2927" s="95">
        <f t="shared" ref="V2927:V2940" si="773">U2927/1.2*$R2927</f>
        <v>2150</v>
      </c>
      <c r="W2927" s="95">
        <f t="shared" si="769"/>
        <v>10750</v>
      </c>
      <c r="X2927" s="98"/>
      <c r="Y2927" s="95">
        <f t="shared" ref="Y2927:Y2940" si="774">X2927/1.2*$R2927</f>
        <v>0</v>
      </c>
      <c r="Z2927" s="95">
        <f t="shared" ref="Z2927:Z2940" si="775">X2927-Y2927</f>
        <v>0</v>
      </c>
      <c r="AA2927" s="243">
        <f>2025</f>
        <v>2025</v>
      </c>
      <c r="AB2927" s="247" t="e">
        <f t="shared" si="770"/>
        <v>#REF!</v>
      </c>
      <c r="AC2927" s="96" t="e">
        <f>S2927*IF($AA2927=2021,IF(OR($M2927="Услуги",$M2927="Работы"),#REF!,IF($U2927&lt;&gt;0,#REF!,#REF!)),1)*IF($AA2927=2022,IF(OR($M2927="Услуги",$M2927="Работы"),#REF!,IF($U2927&lt;&gt;0,#REF!,#REF!)),1)*IF($AA2927=2023,IF(OR($M2927="Услуги",$M2927="Работы"),#REF!,IF($U2927&lt;&gt;0,#REF!,#REF!)),1)*IF($AA2927=2024,IF(OR($M2927="Услуги",$M2927="Работы"),#REF!,IF($U2927&lt;&gt;0,#REF!,#REF!)),1)*IF($AA2927=2025,IF(OR($M2927="Услуги",$M2927="Работы"),#REF!,IF($U2927&lt;&gt;0,#REF!,#REF!)),1)</f>
        <v>#REF!</v>
      </c>
      <c r="AD2927" s="96" t="e">
        <f>T2927*IF($AA2927=2021,IF(OR($M2927="Услуги",$M2927="Работы"),#REF!,IF($U2927&lt;&gt;0,#REF!,#REF!)),1)*IF($AA2927=2022,IF(OR($M2927="Услуги",$M2927="Работы"),#REF!,IF($U2927&lt;&gt;0,#REF!,#REF!)),1)*IF($AA2927=2023,IF(OR($M2927="Услуги",$M2927="Работы"),#REF!,IF($U2927&lt;&gt;0,#REF!,#REF!)),1)*IF($AA2927=2024,IF(OR($M2927="Услуги",$M2927="Работы"),#REF!,IF($U2927&lt;&gt;0,#REF!,#REF!)),1)*IF($AA2927=2025,IF(OR($M2927="Услуги",$M2927="Работы"),#REF!,IF($U2927&lt;&gt;0,#REF!,#REF!)),1)</f>
        <v>#REF!</v>
      </c>
      <c r="AE2927" s="96" t="e">
        <f>U2927*IF($AA2927=2021,IF(OR($M2927="Услуги",$M2927="Работы"),#REF!,IF($U2927&lt;&gt;0,#REF!,#REF!)),1)*IF($AA2927=2022,IF(OR($M2927="Услуги",$M2927="Работы"),#REF!,IF($U2927&lt;&gt;0,#REF!,#REF!)),1)*IF($AA2927=2023,IF(OR($M2927="Услуги",$M2927="Работы"),#REF!,IF($U2927&lt;&gt;0,#REF!,#REF!)),1)*IF($AA2927=2024,IF(OR($M2927="Услуги",$M2927="Работы"),#REF!,IF($U2927&lt;&gt;0,#REF!,#REF!)),1)*IF($AA2927=2025,IF(OR($M2927="Услуги",$M2927="Работы"),#REF!,IF($U2927&lt;&gt;0,#REF!,#REF!)),1)</f>
        <v>#REF!</v>
      </c>
      <c r="AF2927" s="96" t="e">
        <f>V2927*IF($AA2927=2021,IF(OR($M2927="Услуги",$M2927="Работы"),#REF!,IF($U2927&lt;&gt;0,#REF!,#REF!)),1)*IF($AA2927=2022,IF(OR($M2927="Услуги",$M2927="Работы"),#REF!,IF($U2927&lt;&gt;0,#REF!,#REF!)),1)*IF($AA2927=2023,IF(OR($M2927="Услуги",$M2927="Работы"),#REF!,IF($U2927&lt;&gt;0,#REF!,#REF!)),1)*IF($AA2927=2024,IF(OR($M2927="Услуги",$M2927="Работы"),#REF!,IF($U2927&lt;&gt;0,#REF!,#REF!)),1)*IF($AA2927=2025,IF(OR($M2927="Услуги",$M2927="Работы"),#REF!,IF($U2927&lt;&gt;0,#REF!,#REF!)),1)</f>
        <v>#REF!</v>
      </c>
      <c r="AG2927" s="96" t="e">
        <f>W2927*IF($AA2927=2021,IF(OR($M2927="Услуги",$M2927="Работы"),#REF!,IF($U2927&lt;&gt;0,#REF!,#REF!)),1)*IF($AA2927=2022,IF(OR($M2927="Услуги",$M2927="Работы"),#REF!,IF($U2927&lt;&gt;0,#REF!,#REF!)),1)*IF($AA2927=2023,IF(OR($M2927="Услуги",$M2927="Работы"),#REF!,IF($U2927&lt;&gt;0,#REF!,#REF!)),1)*IF($AA2927=2024,IF(OR($M2927="Услуги",$M2927="Работы"),#REF!,IF($U2927&lt;&gt;0,#REF!,#REF!)),1)*IF($AA2927=2025,IF(OR($M2927="Услуги",$M2927="Работы"),#REF!,IF($U2927&lt;&gt;0,#REF!,#REF!)),1)</f>
        <v>#REF!</v>
      </c>
      <c r="AH2927" s="96" t="e">
        <f>X2927*IF($AA2927=2021,IF(OR($M2927="Услуги",$M2927="Работы"),#REF!,IF($U2927&lt;&gt;0,#REF!,#REF!)),1)*IF($AA2927=2022,IF(OR($M2927="Услуги",$M2927="Работы"),#REF!,IF($U2927&lt;&gt;0,#REF!,#REF!)),1)*IF($AA2927=2023,IF(OR($M2927="Услуги",$M2927="Работы"),#REF!,IF($U2927&lt;&gt;0,#REF!,#REF!)),1)*IF($AA2927=2024,IF(OR($M2927="Услуги",$M2927="Работы"),#REF!,IF($U2927&lt;&gt;0,#REF!,#REF!)),1)*IF($AA2927=2025,IF(OR($M2927="Услуги",$M2927="Работы"),#REF!,IF($U2927&lt;&gt;0,#REF!,#REF!)),1)</f>
        <v>#REF!</v>
      </c>
      <c r="AI2927" s="96" t="e">
        <f>Y2927*IF($AA2927=2021,IF(OR($M2927="Услуги",$M2927="Работы"),#REF!,IF($U2927&lt;&gt;0,#REF!,#REF!)),1)*IF($AA2927=2022,IF(OR($M2927="Услуги",$M2927="Работы"),#REF!,IF($U2927&lt;&gt;0,#REF!,#REF!)),1)*IF($AA2927=2023,IF(OR($M2927="Услуги",$M2927="Работы"),#REF!,IF($U2927&lt;&gt;0,#REF!,#REF!)),1)*IF($AA2927=2024,IF(OR($M2927="Услуги",$M2927="Работы"),#REF!,IF($U2927&lt;&gt;0,#REF!,#REF!)),1)*IF($AA2927=2025,IF(OR($M2927="Услуги",$M2927="Работы"),#REF!,IF($U2927&lt;&gt;0,#REF!,#REF!)),1)</f>
        <v>#REF!</v>
      </c>
      <c r="AJ2927" s="96" t="e">
        <f>Z2927*IF($AA2927=2021,IF(OR($M2927="Услуги",$M2927="Работы"),#REF!,IF($U2927&lt;&gt;0,#REF!,#REF!)),1)*IF($AA2927=2022,IF(OR($M2927="Услуги",$M2927="Работы"),#REF!,IF($U2927&lt;&gt;0,#REF!,#REF!)),1)*IF($AA2927=2023,IF(OR($M2927="Услуги",$M2927="Работы"),#REF!,IF($U2927&lt;&gt;0,#REF!,#REF!)),1)*IF($AA2927=2024,IF(OR($M2927="Услуги",$M2927="Работы"),#REF!,IF($U2927&lt;&gt;0,#REF!,#REF!)),1)*IF($AA2927=2025,IF(OR($M2927="Услуги",$M2927="Работы"),#REF!,IF($U2927&lt;&gt;0,#REF!,#REF!)),1)</f>
        <v>#REF!</v>
      </c>
    </row>
    <row r="2928" spans="1:36" ht="15" hidden="1" x14ac:dyDescent="0.25">
      <c r="A2928" s="85">
        <v>1</v>
      </c>
      <c r="B2928" s="86" t="s">
        <v>88</v>
      </c>
      <c r="C2928" s="215" t="s">
        <v>437</v>
      </c>
      <c r="D2928" s="85" t="s">
        <v>185</v>
      </c>
      <c r="E2928" s="85" t="s">
        <v>420</v>
      </c>
      <c r="F2928" s="85" t="s">
        <v>432</v>
      </c>
      <c r="G2928" s="87" t="e">
        <f>VLOOKUP(D2928,#REF!,2,FALSE)</f>
        <v>#REF!</v>
      </c>
      <c r="H2928" s="87" t="s">
        <v>432</v>
      </c>
      <c r="I2928" s="87"/>
      <c r="J2928" s="86" t="s">
        <v>418</v>
      </c>
      <c r="K2928" s="87" t="str">
        <f t="shared" si="771"/>
        <v>Защита сегментов АСУ ТП Филиал «Калининградская ТЭЦ-2» АО «Интер РАО – Электрогенерация»</v>
      </c>
      <c r="L2928" s="205" t="s">
        <v>394</v>
      </c>
      <c r="M2928" s="90" t="s">
        <v>528</v>
      </c>
      <c r="N2928" s="85" t="s">
        <v>408</v>
      </c>
      <c r="O2928" s="85" t="s">
        <v>409</v>
      </c>
      <c r="P2928" s="86">
        <v>6</v>
      </c>
      <c r="Q2928" s="100">
        <v>19991.666666666668</v>
      </c>
      <c r="R2928" s="97">
        <v>0.2</v>
      </c>
      <c r="S2928" s="98">
        <f t="shared" si="763"/>
        <v>119950</v>
      </c>
      <c r="T2928" s="95">
        <f t="shared" si="772"/>
        <v>19991.666666666672</v>
      </c>
      <c r="U2928" s="98">
        <f t="shared" si="764"/>
        <v>119950</v>
      </c>
      <c r="V2928" s="95">
        <f t="shared" si="773"/>
        <v>19991.666666666672</v>
      </c>
      <c r="W2928" s="95">
        <f t="shared" si="769"/>
        <v>99958.333333333328</v>
      </c>
      <c r="X2928" s="98"/>
      <c r="Y2928" s="95">
        <f t="shared" si="774"/>
        <v>0</v>
      </c>
      <c r="Z2928" s="95">
        <f t="shared" si="775"/>
        <v>0</v>
      </c>
      <c r="AA2928" s="243">
        <f>Приоритеты!$D$65</f>
        <v>2022</v>
      </c>
      <c r="AB2928" s="247" t="e">
        <f t="shared" si="770"/>
        <v>#REF!</v>
      </c>
      <c r="AC2928" s="96" t="e">
        <f>S2928*IF($AA2928=2021,IF(OR($M2928="Услуги",$M2928="Работы"),#REF!,IF($U2928&lt;&gt;0,#REF!,#REF!)),1)*IF($AA2928=2022,IF(OR($M2928="Услуги",$M2928="Работы"),#REF!,IF($U2928&lt;&gt;0,#REF!,#REF!)),1)*IF($AA2928=2023,IF(OR($M2928="Услуги",$M2928="Работы"),#REF!,IF($U2928&lt;&gt;0,#REF!,#REF!)),1)*IF($AA2928=2024,IF(OR($M2928="Услуги",$M2928="Работы"),#REF!,IF($U2928&lt;&gt;0,#REF!,#REF!)),1)*IF($AA2928=2025,IF(OR($M2928="Услуги",$M2928="Работы"),#REF!,IF($U2928&lt;&gt;0,#REF!,#REF!)),1)</f>
        <v>#REF!</v>
      </c>
      <c r="AD2928" s="96" t="e">
        <f>T2928*IF($AA2928=2021,IF(OR($M2928="Услуги",$M2928="Работы"),#REF!,IF($U2928&lt;&gt;0,#REF!,#REF!)),1)*IF($AA2928=2022,IF(OR($M2928="Услуги",$M2928="Работы"),#REF!,IF($U2928&lt;&gt;0,#REF!,#REF!)),1)*IF($AA2928=2023,IF(OR($M2928="Услуги",$M2928="Работы"),#REF!,IF($U2928&lt;&gt;0,#REF!,#REF!)),1)*IF($AA2928=2024,IF(OR($M2928="Услуги",$M2928="Работы"),#REF!,IF($U2928&lt;&gt;0,#REF!,#REF!)),1)*IF($AA2928=2025,IF(OR($M2928="Услуги",$M2928="Работы"),#REF!,IF($U2928&lt;&gt;0,#REF!,#REF!)),1)</f>
        <v>#REF!</v>
      </c>
      <c r="AE2928" s="96" t="e">
        <f>U2928*IF($AA2928=2021,IF(OR($M2928="Услуги",$M2928="Работы"),#REF!,IF($U2928&lt;&gt;0,#REF!,#REF!)),1)*IF($AA2928=2022,IF(OR($M2928="Услуги",$M2928="Работы"),#REF!,IF($U2928&lt;&gt;0,#REF!,#REF!)),1)*IF($AA2928=2023,IF(OR($M2928="Услуги",$M2928="Работы"),#REF!,IF($U2928&lt;&gt;0,#REF!,#REF!)),1)*IF($AA2928=2024,IF(OR($M2928="Услуги",$M2928="Работы"),#REF!,IF($U2928&lt;&gt;0,#REF!,#REF!)),1)*IF($AA2928=2025,IF(OR($M2928="Услуги",$M2928="Работы"),#REF!,IF($U2928&lt;&gt;0,#REF!,#REF!)),1)</f>
        <v>#REF!</v>
      </c>
      <c r="AF2928" s="96" t="e">
        <f>V2928*IF($AA2928=2021,IF(OR($M2928="Услуги",$M2928="Работы"),#REF!,IF($U2928&lt;&gt;0,#REF!,#REF!)),1)*IF($AA2928=2022,IF(OR($M2928="Услуги",$M2928="Работы"),#REF!,IF($U2928&lt;&gt;0,#REF!,#REF!)),1)*IF($AA2928=2023,IF(OR($M2928="Услуги",$M2928="Работы"),#REF!,IF($U2928&lt;&gt;0,#REF!,#REF!)),1)*IF($AA2928=2024,IF(OR($M2928="Услуги",$M2928="Работы"),#REF!,IF($U2928&lt;&gt;0,#REF!,#REF!)),1)*IF($AA2928=2025,IF(OR($M2928="Услуги",$M2928="Работы"),#REF!,IF($U2928&lt;&gt;0,#REF!,#REF!)),1)</f>
        <v>#REF!</v>
      </c>
      <c r="AG2928" s="96" t="e">
        <f>W2928*IF($AA2928=2021,IF(OR($M2928="Услуги",$M2928="Работы"),#REF!,IF($U2928&lt;&gt;0,#REF!,#REF!)),1)*IF($AA2928=2022,IF(OR($M2928="Услуги",$M2928="Работы"),#REF!,IF($U2928&lt;&gt;0,#REF!,#REF!)),1)*IF($AA2928=2023,IF(OR($M2928="Услуги",$M2928="Работы"),#REF!,IF($U2928&lt;&gt;0,#REF!,#REF!)),1)*IF($AA2928=2024,IF(OR($M2928="Услуги",$M2928="Работы"),#REF!,IF($U2928&lt;&gt;0,#REF!,#REF!)),1)*IF($AA2928=2025,IF(OR($M2928="Услуги",$M2928="Работы"),#REF!,IF($U2928&lt;&gt;0,#REF!,#REF!)),1)</f>
        <v>#REF!</v>
      </c>
      <c r="AH2928" s="96" t="e">
        <f>X2928*IF($AA2928=2021,IF(OR($M2928="Услуги",$M2928="Работы"),#REF!,IF($U2928&lt;&gt;0,#REF!,#REF!)),1)*IF($AA2928=2022,IF(OR($M2928="Услуги",$M2928="Работы"),#REF!,IF($U2928&lt;&gt;0,#REF!,#REF!)),1)*IF($AA2928=2023,IF(OR($M2928="Услуги",$M2928="Работы"),#REF!,IF($U2928&lt;&gt;0,#REF!,#REF!)),1)*IF($AA2928=2024,IF(OR($M2928="Услуги",$M2928="Работы"),#REF!,IF($U2928&lt;&gt;0,#REF!,#REF!)),1)*IF($AA2928=2025,IF(OR($M2928="Услуги",$M2928="Работы"),#REF!,IF($U2928&lt;&gt;0,#REF!,#REF!)),1)</f>
        <v>#REF!</v>
      </c>
      <c r="AI2928" s="96" t="e">
        <f>Y2928*IF($AA2928=2021,IF(OR($M2928="Услуги",$M2928="Работы"),#REF!,IF($U2928&lt;&gt;0,#REF!,#REF!)),1)*IF($AA2928=2022,IF(OR($M2928="Услуги",$M2928="Работы"),#REF!,IF($U2928&lt;&gt;0,#REF!,#REF!)),1)*IF($AA2928=2023,IF(OR($M2928="Услуги",$M2928="Работы"),#REF!,IF($U2928&lt;&gt;0,#REF!,#REF!)),1)*IF($AA2928=2024,IF(OR($M2928="Услуги",$M2928="Работы"),#REF!,IF($U2928&lt;&gt;0,#REF!,#REF!)),1)*IF($AA2928=2025,IF(OR($M2928="Услуги",$M2928="Работы"),#REF!,IF($U2928&lt;&gt;0,#REF!,#REF!)),1)</f>
        <v>#REF!</v>
      </c>
      <c r="AJ2928" s="96" t="e">
        <f>Z2928*IF($AA2928=2021,IF(OR($M2928="Услуги",$M2928="Работы"),#REF!,IF($U2928&lt;&gt;0,#REF!,#REF!)),1)*IF($AA2928=2022,IF(OR($M2928="Услуги",$M2928="Работы"),#REF!,IF($U2928&lt;&gt;0,#REF!,#REF!)),1)*IF($AA2928=2023,IF(OR($M2928="Услуги",$M2928="Работы"),#REF!,IF($U2928&lt;&gt;0,#REF!,#REF!)),1)*IF($AA2928=2024,IF(OR($M2928="Услуги",$M2928="Работы"),#REF!,IF($U2928&lt;&gt;0,#REF!,#REF!)),1)*IF($AA2928=2025,IF(OR($M2928="Услуги",$M2928="Работы"),#REF!,IF($U2928&lt;&gt;0,#REF!,#REF!)),1)</f>
        <v>#REF!</v>
      </c>
    </row>
    <row r="2929" spans="1:36" ht="15" hidden="1" x14ac:dyDescent="0.25">
      <c r="A2929" s="85">
        <v>1</v>
      </c>
      <c r="B2929" s="86" t="s">
        <v>88</v>
      </c>
      <c r="C2929" s="215" t="s">
        <v>437</v>
      </c>
      <c r="D2929" s="85" t="s">
        <v>185</v>
      </c>
      <c r="E2929" s="85" t="s">
        <v>420</v>
      </c>
      <c r="F2929" s="85" t="s">
        <v>432</v>
      </c>
      <c r="G2929" s="87" t="e">
        <f>VLOOKUP(D2929,#REF!,2,FALSE)</f>
        <v>#REF!</v>
      </c>
      <c r="H2929" s="87" t="s">
        <v>432</v>
      </c>
      <c r="I2929" s="87"/>
      <c r="J2929" s="86" t="s">
        <v>418</v>
      </c>
      <c r="K2929" s="87" t="str">
        <f t="shared" si="771"/>
        <v>Защита сегментов АСУ ТП Филиал «Калининградская ТЭЦ-2» АО «Интер РАО – Электрогенерация»</v>
      </c>
      <c r="L2929" s="75" t="s">
        <v>410</v>
      </c>
      <c r="M2929" s="90" t="s">
        <v>528</v>
      </c>
      <c r="N2929" s="85" t="s">
        <v>411</v>
      </c>
      <c r="O2929" s="85" t="s">
        <v>412</v>
      </c>
      <c r="P2929" s="86">
        <v>6</v>
      </c>
      <c r="Q2929" s="100">
        <v>1075</v>
      </c>
      <c r="R2929" s="97">
        <v>0.2</v>
      </c>
      <c r="S2929" s="98">
        <f t="shared" si="763"/>
        <v>6450</v>
      </c>
      <c r="T2929" s="95">
        <f t="shared" si="772"/>
        <v>1075</v>
      </c>
      <c r="U2929" s="98">
        <f t="shared" si="764"/>
        <v>6450</v>
      </c>
      <c r="V2929" s="95">
        <f t="shared" si="773"/>
        <v>1075</v>
      </c>
      <c r="W2929" s="95">
        <f t="shared" si="769"/>
        <v>5375</v>
      </c>
      <c r="X2929" s="98"/>
      <c r="Y2929" s="95">
        <f t="shared" si="774"/>
        <v>0</v>
      </c>
      <c r="Z2929" s="95">
        <f t="shared" si="775"/>
        <v>0</v>
      </c>
      <c r="AA2929" s="243">
        <f>Приоритеты!$D$65</f>
        <v>2022</v>
      </c>
      <c r="AB2929" s="247" t="e">
        <f t="shared" si="770"/>
        <v>#REF!</v>
      </c>
      <c r="AC2929" s="96" t="e">
        <f>S2929*IF($AA2929=2021,IF(OR($M2929="Услуги",$M2929="Работы"),#REF!,IF($U2929&lt;&gt;0,#REF!,#REF!)),1)*IF($AA2929=2022,IF(OR($M2929="Услуги",$M2929="Работы"),#REF!,IF($U2929&lt;&gt;0,#REF!,#REF!)),1)*IF($AA2929=2023,IF(OR($M2929="Услуги",$M2929="Работы"),#REF!,IF($U2929&lt;&gt;0,#REF!,#REF!)),1)*IF($AA2929=2024,IF(OR($M2929="Услуги",$M2929="Работы"),#REF!,IF($U2929&lt;&gt;0,#REF!,#REF!)),1)*IF($AA2929=2025,IF(OR($M2929="Услуги",$M2929="Работы"),#REF!,IF($U2929&lt;&gt;0,#REF!,#REF!)),1)</f>
        <v>#REF!</v>
      </c>
      <c r="AD2929" s="96" t="e">
        <f>T2929*IF($AA2929=2021,IF(OR($M2929="Услуги",$M2929="Работы"),#REF!,IF($U2929&lt;&gt;0,#REF!,#REF!)),1)*IF($AA2929=2022,IF(OR($M2929="Услуги",$M2929="Работы"),#REF!,IF($U2929&lt;&gt;0,#REF!,#REF!)),1)*IF($AA2929=2023,IF(OR($M2929="Услуги",$M2929="Работы"),#REF!,IF($U2929&lt;&gt;0,#REF!,#REF!)),1)*IF($AA2929=2024,IF(OR($M2929="Услуги",$M2929="Работы"),#REF!,IF($U2929&lt;&gt;0,#REF!,#REF!)),1)*IF($AA2929=2025,IF(OR($M2929="Услуги",$M2929="Работы"),#REF!,IF($U2929&lt;&gt;0,#REF!,#REF!)),1)</f>
        <v>#REF!</v>
      </c>
      <c r="AE2929" s="96" t="e">
        <f>U2929*IF($AA2929=2021,IF(OR($M2929="Услуги",$M2929="Работы"),#REF!,IF($U2929&lt;&gt;0,#REF!,#REF!)),1)*IF($AA2929=2022,IF(OR($M2929="Услуги",$M2929="Работы"),#REF!,IF($U2929&lt;&gt;0,#REF!,#REF!)),1)*IF($AA2929=2023,IF(OR($M2929="Услуги",$M2929="Работы"),#REF!,IF($U2929&lt;&gt;0,#REF!,#REF!)),1)*IF($AA2929=2024,IF(OR($M2929="Услуги",$M2929="Работы"),#REF!,IF($U2929&lt;&gt;0,#REF!,#REF!)),1)*IF($AA2929=2025,IF(OR($M2929="Услуги",$M2929="Работы"),#REF!,IF($U2929&lt;&gt;0,#REF!,#REF!)),1)</f>
        <v>#REF!</v>
      </c>
      <c r="AF2929" s="96" t="e">
        <f>V2929*IF($AA2929=2021,IF(OR($M2929="Услуги",$M2929="Работы"),#REF!,IF($U2929&lt;&gt;0,#REF!,#REF!)),1)*IF($AA2929=2022,IF(OR($M2929="Услуги",$M2929="Работы"),#REF!,IF($U2929&lt;&gt;0,#REF!,#REF!)),1)*IF($AA2929=2023,IF(OR($M2929="Услуги",$M2929="Работы"),#REF!,IF($U2929&lt;&gt;0,#REF!,#REF!)),1)*IF($AA2929=2024,IF(OR($M2929="Услуги",$M2929="Работы"),#REF!,IF($U2929&lt;&gt;0,#REF!,#REF!)),1)*IF($AA2929=2025,IF(OR($M2929="Услуги",$M2929="Работы"),#REF!,IF($U2929&lt;&gt;0,#REF!,#REF!)),1)</f>
        <v>#REF!</v>
      </c>
      <c r="AG2929" s="96" t="e">
        <f>W2929*IF($AA2929=2021,IF(OR($M2929="Услуги",$M2929="Работы"),#REF!,IF($U2929&lt;&gt;0,#REF!,#REF!)),1)*IF($AA2929=2022,IF(OR($M2929="Услуги",$M2929="Работы"),#REF!,IF($U2929&lt;&gt;0,#REF!,#REF!)),1)*IF($AA2929=2023,IF(OR($M2929="Услуги",$M2929="Работы"),#REF!,IF($U2929&lt;&gt;0,#REF!,#REF!)),1)*IF($AA2929=2024,IF(OR($M2929="Услуги",$M2929="Работы"),#REF!,IF($U2929&lt;&gt;0,#REF!,#REF!)),1)*IF($AA2929=2025,IF(OR($M2929="Услуги",$M2929="Работы"),#REF!,IF($U2929&lt;&gt;0,#REF!,#REF!)),1)</f>
        <v>#REF!</v>
      </c>
      <c r="AH2929" s="96" t="e">
        <f>X2929*IF($AA2929=2021,IF(OR($M2929="Услуги",$M2929="Работы"),#REF!,IF($U2929&lt;&gt;0,#REF!,#REF!)),1)*IF($AA2929=2022,IF(OR($M2929="Услуги",$M2929="Работы"),#REF!,IF($U2929&lt;&gt;0,#REF!,#REF!)),1)*IF($AA2929=2023,IF(OR($M2929="Услуги",$M2929="Работы"),#REF!,IF($U2929&lt;&gt;0,#REF!,#REF!)),1)*IF($AA2929=2024,IF(OR($M2929="Услуги",$M2929="Работы"),#REF!,IF($U2929&lt;&gt;0,#REF!,#REF!)),1)*IF($AA2929=2025,IF(OR($M2929="Услуги",$M2929="Работы"),#REF!,IF($U2929&lt;&gt;0,#REF!,#REF!)),1)</f>
        <v>#REF!</v>
      </c>
      <c r="AI2929" s="96" t="e">
        <f>Y2929*IF($AA2929=2021,IF(OR($M2929="Услуги",$M2929="Работы"),#REF!,IF($U2929&lt;&gt;0,#REF!,#REF!)),1)*IF($AA2929=2022,IF(OR($M2929="Услуги",$M2929="Работы"),#REF!,IF($U2929&lt;&gt;0,#REF!,#REF!)),1)*IF($AA2929=2023,IF(OR($M2929="Услуги",$M2929="Работы"),#REF!,IF($U2929&lt;&gt;0,#REF!,#REF!)),1)*IF($AA2929=2024,IF(OR($M2929="Услуги",$M2929="Работы"),#REF!,IF($U2929&lt;&gt;0,#REF!,#REF!)),1)*IF($AA2929=2025,IF(OR($M2929="Услуги",$M2929="Работы"),#REF!,IF($U2929&lt;&gt;0,#REF!,#REF!)),1)</f>
        <v>#REF!</v>
      </c>
      <c r="AJ2929" s="96" t="e">
        <f>Z2929*IF($AA2929=2021,IF(OR($M2929="Услуги",$M2929="Работы"),#REF!,IF($U2929&lt;&gt;0,#REF!,#REF!)),1)*IF($AA2929=2022,IF(OR($M2929="Услуги",$M2929="Работы"),#REF!,IF($U2929&lt;&gt;0,#REF!,#REF!)),1)*IF($AA2929=2023,IF(OR($M2929="Услуги",$M2929="Работы"),#REF!,IF($U2929&lt;&gt;0,#REF!,#REF!)),1)*IF($AA2929=2024,IF(OR($M2929="Услуги",$M2929="Работы"),#REF!,IF($U2929&lt;&gt;0,#REF!,#REF!)),1)*IF($AA2929=2025,IF(OR($M2929="Услуги",$M2929="Работы"),#REF!,IF($U2929&lt;&gt;0,#REF!,#REF!)),1)</f>
        <v>#REF!</v>
      </c>
    </row>
    <row r="2930" spans="1:36" ht="15" hidden="1" x14ac:dyDescent="0.25">
      <c r="A2930" s="85">
        <v>1</v>
      </c>
      <c r="B2930" s="86" t="s">
        <v>88</v>
      </c>
      <c r="C2930" s="215" t="s">
        <v>437</v>
      </c>
      <c r="D2930" s="85" t="s">
        <v>191</v>
      </c>
      <c r="E2930" s="85" t="s">
        <v>420</v>
      </c>
      <c r="F2930" s="85" t="s">
        <v>432</v>
      </c>
      <c r="G2930" s="87" t="e">
        <f>VLOOKUP(D2930,#REF!,2,FALSE)</f>
        <v>#REF!</v>
      </c>
      <c r="H2930" s="87" t="s">
        <v>432</v>
      </c>
      <c r="I2930" s="87"/>
      <c r="J2930" s="86" t="s">
        <v>418</v>
      </c>
      <c r="K2930" s="87" t="str">
        <f t="shared" si="771"/>
        <v>Защита сегментов АСУ ТП Филиал «Костромская ГРЭС» АО «Интер РАО – Электрогенерация»</v>
      </c>
      <c r="L2930" s="205" t="s">
        <v>394</v>
      </c>
      <c r="M2930" s="90" t="s">
        <v>528</v>
      </c>
      <c r="N2930" s="85" t="s">
        <v>408</v>
      </c>
      <c r="O2930" s="85" t="s">
        <v>409</v>
      </c>
      <c r="P2930" s="86">
        <v>6</v>
      </c>
      <c r="Q2930" s="100">
        <v>19991.666666666668</v>
      </c>
      <c r="R2930" s="97">
        <v>0.2</v>
      </c>
      <c r="S2930" s="98">
        <f t="shared" si="763"/>
        <v>119950</v>
      </c>
      <c r="T2930" s="95">
        <f t="shared" si="772"/>
        <v>19991.666666666672</v>
      </c>
      <c r="U2930" s="98">
        <f t="shared" si="764"/>
        <v>119950</v>
      </c>
      <c r="V2930" s="95">
        <f t="shared" si="773"/>
        <v>19991.666666666672</v>
      </c>
      <c r="W2930" s="95">
        <f t="shared" si="769"/>
        <v>99958.333333333328</v>
      </c>
      <c r="X2930" s="98"/>
      <c r="Y2930" s="95">
        <f t="shared" si="774"/>
        <v>0</v>
      </c>
      <c r="Z2930" s="95">
        <f t="shared" si="775"/>
        <v>0</v>
      </c>
      <c r="AA2930" s="243">
        <f>Приоритеты!$D$66</f>
        <v>2021</v>
      </c>
      <c r="AB2930" s="247" t="e">
        <f t="shared" si="770"/>
        <v>#REF!</v>
      </c>
      <c r="AC2930" s="96" t="e">
        <f>S2930*IF($AA2930=2021,IF(OR($M2930="Услуги",$M2930="Работы"),#REF!,IF($U2930&lt;&gt;0,#REF!,#REF!)),1)*IF($AA2930=2022,IF(OR($M2930="Услуги",$M2930="Работы"),#REF!,IF($U2930&lt;&gt;0,#REF!,#REF!)),1)*IF($AA2930=2023,IF(OR($M2930="Услуги",$M2930="Работы"),#REF!,IF($U2930&lt;&gt;0,#REF!,#REF!)),1)*IF($AA2930=2024,IF(OR($M2930="Услуги",$M2930="Работы"),#REF!,IF($U2930&lt;&gt;0,#REF!,#REF!)),1)*IF($AA2930=2025,IF(OR($M2930="Услуги",$M2930="Работы"),#REF!,IF($U2930&lt;&gt;0,#REF!,#REF!)),1)</f>
        <v>#REF!</v>
      </c>
      <c r="AD2930" s="96" t="e">
        <f>T2930*IF($AA2930=2021,IF(OR($M2930="Услуги",$M2930="Работы"),#REF!,IF($U2930&lt;&gt;0,#REF!,#REF!)),1)*IF($AA2930=2022,IF(OR($M2930="Услуги",$M2930="Работы"),#REF!,IF($U2930&lt;&gt;0,#REF!,#REF!)),1)*IF($AA2930=2023,IF(OR($M2930="Услуги",$M2930="Работы"),#REF!,IF($U2930&lt;&gt;0,#REF!,#REF!)),1)*IF($AA2930=2024,IF(OR($M2930="Услуги",$M2930="Работы"),#REF!,IF($U2930&lt;&gt;0,#REF!,#REF!)),1)*IF($AA2930=2025,IF(OR($M2930="Услуги",$M2930="Работы"),#REF!,IF($U2930&lt;&gt;0,#REF!,#REF!)),1)</f>
        <v>#REF!</v>
      </c>
      <c r="AE2930" s="96" t="e">
        <f>U2930*IF($AA2930=2021,IF(OR($M2930="Услуги",$M2930="Работы"),#REF!,IF($U2930&lt;&gt;0,#REF!,#REF!)),1)*IF($AA2930=2022,IF(OR($M2930="Услуги",$M2930="Работы"),#REF!,IF($U2930&lt;&gt;0,#REF!,#REF!)),1)*IF($AA2930=2023,IF(OR($M2930="Услуги",$M2930="Работы"),#REF!,IF($U2930&lt;&gt;0,#REF!,#REF!)),1)*IF($AA2930=2024,IF(OR($M2930="Услуги",$M2930="Работы"),#REF!,IF($U2930&lt;&gt;0,#REF!,#REF!)),1)*IF($AA2930=2025,IF(OR($M2930="Услуги",$M2930="Работы"),#REF!,IF($U2930&lt;&gt;0,#REF!,#REF!)),1)</f>
        <v>#REF!</v>
      </c>
      <c r="AF2930" s="96" t="e">
        <f>V2930*IF($AA2930=2021,IF(OR($M2930="Услуги",$M2930="Работы"),#REF!,IF($U2930&lt;&gt;0,#REF!,#REF!)),1)*IF($AA2930=2022,IF(OR($M2930="Услуги",$M2930="Работы"),#REF!,IF($U2930&lt;&gt;0,#REF!,#REF!)),1)*IF($AA2930=2023,IF(OR($M2930="Услуги",$M2930="Работы"),#REF!,IF($U2930&lt;&gt;0,#REF!,#REF!)),1)*IF($AA2930=2024,IF(OR($M2930="Услуги",$M2930="Работы"),#REF!,IF($U2930&lt;&gt;0,#REF!,#REF!)),1)*IF($AA2930=2025,IF(OR($M2930="Услуги",$M2930="Работы"),#REF!,IF($U2930&lt;&gt;0,#REF!,#REF!)),1)</f>
        <v>#REF!</v>
      </c>
      <c r="AG2930" s="96" t="e">
        <f>W2930*IF($AA2930=2021,IF(OR($M2930="Услуги",$M2930="Работы"),#REF!,IF($U2930&lt;&gt;0,#REF!,#REF!)),1)*IF($AA2930=2022,IF(OR($M2930="Услуги",$M2930="Работы"),#REF!,IF($U2930&lt;&gt;0,#REF!,#REF!)),1)*IF($AA2930=2023,IF(OR($M2930="Услуги",$M2930="Работы"),#REF!,IF($U2930&lt;&gt;0,#REF!,#REF!)),1)*IF($AA2930=2024,IF(OR($M2930="Услуги",$M2930="Работы"),#REF!,IF($U2930&lt;&gt;0,#REF!,#REF!)),1)*IF($AA2930=2025,IF(OR($M2930="Услуги",$M2930="Работы"),#REF!,IF($U2930&lt;&gt;0,#REF!,#REF!)),1)</f>
        <v>#REF!</v>
      </c>
      <c r="AH2930" s="96" t="e">
        <f>X2930*IF($AA2930=2021,IF(OR($M2930="Услуги",$M2930="Работы"),#REF!,IF($U2930&lt;&gt;0,#REF!,#REF!)),1)*IF($AA2930=2022,IF(OR($M2930="Услуги",$M2930="Работы"),#REF!,IF($U2930&lt;&gt;0,#REF!,#REF!)),1)*IF($AA2930=2023,IF(OR($M2930="Услуги",$M2930="Работы"),#REF!,IF($U2930&lt;&gt;0,#REF!,#REF!)),1)*IF($AA2930=2024,IF(OR($M2930="Услуги",$M2930="Работы"),#REF!,IF($U2930&lt;&gt;0,#REF!,#REF!)),1)*IF($AA2930=2025,IF(OR($M2930="Услуги",$M2930="Работы"),#REF!,IF($U2930&lt;&gt;0,#REF!,#REF!)),1)</f>
        <v>#REF!</v>
      </c>
      <c r="AI2930" s="96" t="e">
        <f>Y2930*IF($AA2930=2021,IF(OR($M2930="Услуги",$M2930="Работы"),#REF!,IF($U2930&lt;&gt;0,#REF!,#REF!)),1)*IF($AA2930=2022,IF(OR($M2930="Услуги",$M2930="Работы"),#REF!,IF($U2930&lt;&gt;0,#REF!,#REF!)),1)*IF($AA2930=2023,IF(OR($M2930="Услуги",$M2930="Работы"),#REF!,IF($U2930&lt;&gt;0,#REF!,#REF!)),1)*IF($AA2930=2024,IF(OR($M2930="Услуги",$M2930="Работы"),#REF!,IF($U2930&lt;&gt;0,#REF!,#REF!)),1)*IF($AA2930=2025,IF(OR($M2930="Услуги",$M2930="Работы"),#REF!,IF($U2930&lt;&gt;0,#REF!,#REF!)),1)</f>
        <v>#REF!</v>
      </c>
      <c r="AJ2930" s="96" t="e">
        <f>Z2930*IF($AA2930=2021,IF(OR($M2930="Услуги",$M2930="Работы"),#REF!,IF($U2930&lt;&gt;0,#REF!,#REF!)),1)*IF($AA2930=2022,IF(OR($M2930="Услуги",$M2930="Работы"),#REF!,IF($U2930&lt;&gt;0,#REF!,#REF!)),1)*IF($AA2930=2023,IF(OR($M2930="Услуги",$M2930="Работы"),#REF!,IF($U2930&lt;&gt;0,#REF!,#REF!)),1)*IF($AA2930=2024,IF(OR($M2930="Услуги",$M2930="Работы"),#REF!,IF($U2930&lt;&gt;0,#REF!,#REF!)),1)*IF($AA2930=2025,IF(OR($M2930="Услуги",$M2930="Работы"),#REF!,IF($U2930&lt;&gt;0,#REF!,#REF!)),1)</f>
        <v>#REF!</v>
      </c>
    </row>
    <row r="2931" spans="1:36" ht="15" hidden="1" x14ac:dyDescent="0.25">
      <c r="A2931" s="85">
        <v>1</v>
      </c>
      <c r="B2931" s="86" t="s">
        <v>88</v>
      </c>
      <c r="C2931" s="215" t="s">
        <v>437</v>
      </c>
      <c r="D2931" s="85" t="s">
        <v>191</v>
      </c>
      <c r="E2931" s="85" t="s">
        <v>420</v>
      </c>
      <c r="F2931" s="85" t="s">
        <v>432</v>
      </c>
      <c r="G2931" s="87" t="e">
        <f>VLOOKUP(D2931,#REF!,2,FALSE)</f>
        <v>#REF!</v>
      </c>
      <c r="H2931" s="87" t="s">
        <v>432</v>
      </c>
      <c r="I2931" s="87"/>
      <c r="J2931" s="86" t="s">
        <v>418</v>
      </c>
      <c r="K2931" s="87" t="str">
        <f t="shared" si="771"/>
        <v>Защита сегментов АСУ ТП Филиал «Костромская ГРЭС» АО «Интер РАО – Электрогенерация»</v>
      </c>
      <c r="L2931" s="75" t="s">
        <v>410</v>
      </c>
      <c r="M2931" s="90" t="s">
        <v>528</v>
      </c>
      <c r="N2931" s="85" t="s">
        <v>411</v>
      </c>
      <c r="O2931" s="85" t="s">
        <v>412</v>
      </c>
      <c r="P2931" s="86">
        <v>6</v>
      </c>
      <c r="Q2931" s="100">
        <v>1075</v>
      </c>
      <c r="R2931" s="97">
        <v>0.2</v>
      </c>
      <c r="S2931" s="98">
        <f t="shared" si="763"/>
        <v>6450</v>
      </c>
      <c r="T2931" s="95">
        <f t="shared" si="772"/>
        <v>1075</v>
      </c>
      <c r="U2931" s="98">
        <f t="shared" si="764"/>
        <v>6450</v>
      </c>
      <c r="V2931" s="95">
        <f t="shared" si="773"/>
        <v>1075</v>
      </c>
      <c r="W2931" s="95">
        <f t="shared" si="769"/>
        <v>5375</v>
      </c>
      <c r="X2931" s="98"/>
      <c r="Y2931" s="95">
        <f t="shared" si="774"/>
        <v>0</v>
      </c>
      <c r="Z2931" s="95">
        <f t="shared" si="775"/>
        <v>0</v>
      </c>
      <c r="AA2931" s="243">
        <f>Приоритеты!$D$66</f>
        <v>2021</v>
      </c>
      <c r="AB2931" s="247" t="e">
        <f t="shared" si="770"/>
        <v>#REF!</v>
      </c>
      <c r="AC2931" s="96" t="e">
        <f>S2931*IF($AA2931=2021,IF(OR($M2931="Услуги",$M2931="Работы"),#REF!,IF($U2931&lt;&gt;0,#REF!,#REF!)),1)*IF($AA2931=2022,IF(OR($M2931="Услуги",$M2931="Работы"),#REF!,IF($U2931&lt;&gt;0,#REF!,#REF!)),1)*IF($AA2931=2023,IF(OR($M2931="Услуги",$M2931="Работы"),#REF!,IF($U2931&lt;&gt;0,#REF!,#REF!)),1)*IF($AA2931=2024,IF(OR($M2931="Услуги",$M2931="Работы"),#REF!,IF($U2931&lt;&gt;0,#REF!,#REF!)),1)*IF($AA2931=2025,IF(OR($M2931="Услуги",$M2931="Работы"),#REF!,IF($U2931&lt;&gt;0,#REF!,#REF!)),1)</f>
        <v>#REF!</v>
      </c>
      <c r="AD2931" s="96" t="e">
        <f>T2931*IF($AA2931=2021,IF(OR($M2931="Услуги",$M2931="Работы"),#REF!,IF($U2931&lt;&gt;0,#REF!,#REF!)),1)*IF($AA2931=2022,IF(OR($M2931="Услуги",$M2931="Работы"),#REF!,IF($U2931&lt;&gt;0,#REF!,#REF!)),1)*IF($AA2931=2023,IF(OR($M2931="Услуги",$M2931="Работы"),#REF!,IF($U2931&lt;&gt;0,#REF!,#REF!)),1)*IF($AA2931=2024,IF(OR($M2931="Услуги",$M2931="Работы"),#REF!,IF($U2931&lt;&gt;0,#REF!,#REF!)),1)*IF($AA2931=2025,IF(OR($M2931="Услуги",$M2931="Работы"),#REF!,IF($U2931&lt;&gt;0,#REF!,#REF!)),1)</f>
        <v>#REF!</v>
      </c>
      <c r="AE2931" s="96" t="e">
        <f>U2931*IF($AA2931=2021,IF(OR($M2931="Услуги",$M2931="Работы"),#REF!,IF($U2931&lt;&gt;0,#REF!,#REF!)),1)*IF($AA2931=2022,IF(OR($M2931="Услуги",$M2931="Работы"),#REF!,IF($U2931&lt;&gt;0,#REF!,#REF!)),1)*IF($AA2931=2023,IF(OR($M2931="Услуги",$M2931="Работы"),#REF!,IF($U2931&lt;&gt;0,#REF!,#REF!)),1)*IF($AA2931=2024,IF(OR($M2931="Услуги",$M2931="Работы"),#REF!,IF($U2931&lt;&gt;0,#REF!,#REF!)),1)*IF($AA2931=2025,IF(OR($M2931="Услуги",$M2931="Работы"),#REF!,IF($U2931&lt;&gt;0,#REF!,#REF!)),1)</f>
        <v>#REF!</v>
      </c>
      <c r="AF2931" s="96" t="e">
        <f>V2931*IF($AA2931=2021,IF(OR($M2931="Услуги",$M2931="Работы"),#REF!,IF($U2931&lt;&gt;0,#REF!,#REF!)),1)*IF($AA2931=2022,IF(OR($M2931="Услуги",$M2931="Работы"),#REF!,IF($U2931&lt;&gt;0,#REF!,#REF!)),1)*IF($AA2931=2023,IF(OR($M2931="Услуги",$M2931="Работы"),#REF!,IF($U2931&lt;&gt;0,#REF!,#REF!)),1)*IF($AA2931=2024,IF(OR($M2931="Услуги",$M2931="Работы"),#REF!,IF($U2931&lt;&gt;0,#REF!,#REF!)),1)*IF($AA2931=2025,IF(OR($M2931="Услуги",$M2931="Работы"),#REF!,IF($U2931&lt;&gt;0,#REF!,#REF!)),1)</f>
        <v>#REF!</v>
      </c>
      <c r="AG2931" s="96" t="e">
        <f>W2931*IF($AA2931=2021,IF(OR($M2931="Услуги",$M2931="Работы"),#REF!,IF($U2931&lt;&gt;0,#REF!,#REF!)),1)*IF($AA2931=2022,IF(OR($M2931="Услуги",$M2931="Работы"),#REF!,IF($U2931&lt;&gt;0,#REF!,#REF!)),1)*IF($AA2931=2023,IF(OR($M2931="Услуги",$M2931="Работы"),#REF!,IF($U2931&lt;&gt;0,#REF!,#REF!)),1)*IF($AA2931=2024,IF(OR($M2931="Услуги",$M2931="Работы"),#REF!,IF($U2931&lt;&gt;0,#REF!,#REF!)),1)*IF($AA2931=2025,IF(OR($M2931="Услуги",$M2931="Работы"),#REF!,IF($U2931&lt;&gt;0,#REF!,#REF!)),1)</f>
        <v>#REF!</v>
      </c>
      <c r="AH2931" s="96" t="e">
        <f>X2931*IF($AA2931=2021,IF(OR($M2931="Услуги",$M2931="Работы"),#REF!,IF($U2931&lt;&gt;0,#REF!,#REF!)),1)*IF($AA2931=2022,IF(OR($M2931="Услуги",$M2931="Работы"),#REF!,IF($U2931&lt;&gt;0,#REF!,#REF!)),1)*IF($AA2931=2023,IF(OR($M2931="Услуги",$M2931="Работы"),#REF!,IF($U2931&lt;&gt;0,#REF!,#REF!)),1)*IF($AA2931=2024,IF(OR($M2931="Услуги",$M2931="Работы"),#REF!,IF($U2931&lt;&gt;0,#REF!,#REF!)),1)*IF($AA2931=2025,IF(OR($M2931="Услуги",$M2931="Работы"),#REF!,IF($U2931&lt;&gt;0,#REF!,#REF!)),1)</f>
        <v>#REF!</v>
      </c>
      <c r="AI2931" s="96" t="e">
        <f>Y2931*IF($AA2931=2021,IF(OR($M2931="Услуги",$M2931="Работы"),#REF!,IF($U2931&lt;&gt;0,#REF!,#REF!)),1)*IF($AA2931=2022,IF(OR($M2931="Услуги",$M2931="Работы"),#REF!,IF($U2931&lt;&gt;0,#REF!,#REF!)),1)*IF($AA2931=2023,IF(OR($M2931="Услуги",$M2931="Работы"),#REF!,IF($U2931&lt;&gt;0,#REF!,#REF!)),1)*IF($AA2931=2024,IF(OR($M2931="Услуги",$M2931="Работы"),#REF!,IF($U2931&lt;&gt;0,#REF!,#REF!)),1)*IF($AA2931=2025,IF(OR($M2931="Услуги",$M2931="Работы"),#REF!,IF($U2931&lt;&gt;0,#REF!,#REF!)),1)</f>
        <v>#REF!</v>
      </c>
      <c r="AJ2931" s="96" t="e">
        <f>Z2931*IF($AA2931=2021,IF(OR($M2931="Услуги",$M2931="Работы"),#REF!,IF($U2931&lt;&gt;0,#REF!,#REF!)),1)*IF($AA2931=2022,IF(OR($M2931="Услуги",$M2931="Работы"),#REF!,IF($U2931&lt;&gt;0,#REF!,#REF!)),1)*IF($AA2931=2023,IF(OR($M2931="Услуги",$M2931="Работы"),#REF!,IF($U2931&lt;&gt;0,#REF!,#REF!)),1)*IF($AA2931=2024,IF(OR($M2931="Услуги",$M2931="Работы"),#REF!,IF($U2931&lt;&gt;0,#REF!,#REF!)),1)*IF($AA2931=2025,IF(OR($M2931="Услуги",$M2931="Работы"),#REF!,IF($U2931&lt;&gt;0,#REF!,#REF!)),1)</f>
        <v>#REF!</v>
      </c>
    </row>
    <row r="2932" spans="1:36" ht="15" hidden="1" x14ac:dyDescent="0.25">
      <c r="A2932" s="85">
        <v>1</v>
      </c>
      <c r="B2932" s="86" t="s">
        <v>88</v>
      </c>
      <c r="C2932" s="215" t="s">
        <v>437</v>
      </c>
      <c r="D2932" s="85" t="s">
        <v>200</v>
      </c>
      <c r="E2932" s="85" t="s">
        <v>420</v>
      </c>
      <c r="F2932" s="85" t="s">
        <v>432</v>
      </c>
      <c r="G2932" s="87" t="e">
        <f>VLOOKUP(D2932,#REF!,2,FALSE)</f>
        <v>#REF!</v>
      </c>
      <c r="H2932" s="87" t="s">
        <v>432</v>
      </c>
      <c r="I2932" s="87"/>
      <c r="J2932" s="86" t="s">
        <v>418</v>
      </c>
      <c r="K2932" s="87" t="str">
        <f t="shared" si="771"/>
        <v>Защита сегментов АСУ ТП Филиал «Пермская ГРЭС» АО «Интер РАО – Электрогенерация»</v>
      </c>
      <c r="L2932" s="205" t="s">
        <v>394</v>
      </c>
      <c r="M2932" s="90" t="s">
        <v>528</v>
      </c>
      <c r="N2932" s="85" t="s">
        <v>408</v>
      </c>
      <c r="O2932" s="85" t="s">
        <v>409</v>
      </c>
      <c r="P2932" s="86">
        <v>10</v>
      </c>
      <c r="Q2932" s="100">
        <v>19991.666666666668</v>
      </c>
      <c r="R2932" s="97">
        <v>0.2</v>
      </c>
      <c r="S2932" s="98">
        <f t="shared" si="763"/>
        <v>199916.66666666669</v>
      </c>
      <c r="T2932" s="95">
        <f t="shared" si="772"/>
        <v>33319.444444444453</v>
      </c>
      <c r="U2932" s="98">
        <f t="shared" si="764"/>
        <v>199916.66666666669</v>
      </c>
      <c r="V2932" s="95">
        <f t="shared" si="773"/>
        <v>33319.444444444453</v>
      </c>
      <c r="W2932" s="95">
        <f t="shared" si="769"/>
        <v>166597.22222222225</v>
      </c>
      <c r="X2932" s="98"/>
      <c r="Y2932" s="95">
        <f t="shared" si="774"/>
        <v>0</v>
      </c>
      <c r="Z2932" s="95">
        <f t="shared" si="775"/>
        <v>0</v>
      </c>
      <c r="AA2932" s="243">
        <f>Приоритеты!$D$67</f>
        <v>2021</v>
      </c>
      <c r="AB2932" s="247" t="e">
        <f t="shared" si="770"/>
        <v>#REF!</v>
      </c>
      <c r="AC2932" s="96" t="e">
        <f>S2932*IF($AA2932=2021,IF(OR($M2932="Услуги",$M2932="Работы"),#REF!,IF($U2932&lt;&gt;0,#REF!,#REF!)),1)*IF($AA2932=2022,IF(OR($M2932="Услуги",$M2932="Работы"),#REF!,IF($U2932&lt;&gt;0,#REF!,#REF!)),1)*IF($AA2932=2023,IF(OR($M2932="Услуги",$M2932="Работы"),#REF!,IF($U2932&lt;&gt;0,#REF!,#REF!)),1)*IF($AA2932=2024,IF(OR($M2932="Услуги",$M2932="Работы"),#REF!,IF($U2932&lt;&gt;0,#REF!,#REF!)),1)*IF($AA2932=2025,IF(OR($M2932="Услуги",$M2932="Работы"),#REF!,IF($U2932&lt;&gt;0,#REF!,#REF!)),1)</f>
        <v>#REF!</v>
      </c>
      <c r="AD2932" s="96" t="e">
        <f>T2932*IF($AA2932=2021,IF(OR($M2932="Услуги",$M2932="Работы"),#REF!,IF($U2932&lt;&gt;0,#REF!,#REF!)),1)*IF($AA2932=2022,IF(OR($M2932="Услуги",$M2932="Работы"),#REF!,IF($U2932&lt;&gt;0,#REF!,#REF!)),1)*IF($AA2932=2023,IF(OR($M2932="Услуги",$M2932="Работы"),#REF!,IF($U2932&lt;&gt;0,#REF!,#REF!)),1)*IF($AA2932=2024,IF(OR($M2932="Услуги",$M2932="Работы"),#REF!,IF($U2932&lt;&gt;0,#REF!,#REF!)),1)*IF($AA2932=2025,IF(OR($M2932="Услуги",$M2932="Работы"),#REF!,IF($U2932&lt;&gt;0,#REF!,#REF!)),1)</f>
        <v>#REF!</v>
      </c>
      <c r="AE2932" s="96" t="e">
        <f>U2932*IF($AA2932=2021,IF(OR($M2932="Услуги",$M2932="Работы"),#REF!,IF($U2932&lt;&gt;0,#REF!,#REF!)),1)*IF($AA2932=2022,IF(OR($M2932="Услуги",$M2932="Работы"),#REF!,IF($U2932&lt;&gt;0,#REF!,#REF!)),1)*IF($AA2932=2023,IF(OR($M2932="Услуги",$M2932="Работы"),#REF!,IF($U2932&lt;&gt;0,#REF!,#REF!)),1)*IF($AA2932=2024,IF(OR($M2932="Услуги",$M2932="Работы"),#REF!,IF($U2932&lt;&gt;0,#REF!,#REF!)),1)*IF($AA2932=2025,IF(OR($M2932="Услуги",$M2932="Работы"),#REF!,IF($U2932&lt;&gt;0,#REF!,#REF!)),1)</f>
        <v>#REF!</v>
      </c>
      <c r="AF2932" s="96" t="e">
        <f>V2932*IF($AA2932=2021,IF(OR($M2932="Услуги",$M2932="Работы"),#REF!,IF($U2932&lt;&gt;0,#REF!,#REF!)),1)*IF($AA2932=2022,IF(OR($M2932="Услуги",$M2932="Работы"),#REF!,IF($U2932&lt;&gt;0,#REF!,#REF!)),1)*IF($AA2932=2023,IF(OR($M2932="Услуги",$M2932="Работы"),#REF!,IF($U2932&lt;&gt;0,#REF!,#REF!)),1)*IF($AA2932=2024,IF(OR($M2932="Услуги",$M2932="Работы"),#REF!,IF($U2932&lt;&gt;0,#REF!,#REF!)),1)*IF($AA2932=2025,IF(OR($M2932="Услуги",$M2932="Работы"),#REF!,IF($U2932&lt;&gt;0,#REF!,#REF!)),1)</f>
        <v>#REF!</v>
      </c>
      <c r="AG2932" s="96" t="e">
        <f>W2932*IF($AA2932=2021,IF(OR($M2932="Услуги",$M2932="Работы"),#REF!,IF($U2932&lt;&gt;0,#REF!,#REF!)),1)*IF($AA2932=2022,IF(OR($M2932="Услуги",$M2932="Работы"),#REF!,IF($U2932&lt;&gt;0,#REF!,#REF!)),1)*IF($AA2932=2023,IF(OR($M2932="Услуги",$M2932="Работы"),#REF!,IF($U2932&lt;&gt;0,#REF!,#REF!)),1)*IF($AA2932=2024,IF(OR($M2932="Услуги",$M2932="Работы"),#REF!,IF($U2932&lt;&gt;0,#REF!,#REF!)),1)*IF($AA2932=2025,IF(OR($M2932="Услуги",$M2932="Работы"),#REF!,IF($U2932&lt;&gt;0,#REF!,#REF!)),1)</f>
        <v>#REF!</v>
      </c>
      <c r="AH2932" s="96" t="e">
        <f>X2932*IF($AA2932=2021,IF(OR($M2932="Услуги",$M2932="Работы"),#REF!,IF($U2932&lt;&gt;0,#REF!,#REF!)),1)*IF($AA2932=2022,IF(OR($M2932="Услуги",$M2932="Работы"),#REF!,IF($U2932&lt;&gt;0,#REF!,#REF!)),1)*IF($AA2932=2023,IF(OR($M2932="Услуги",$M2932="Работы"),#REF!,IF($U2932&lt;&gt;0,#REF!,#REF!)),1)*IF($AA2932=2024,IF(OR($M2932="Услуги",$M2932="Работы"),#REF!,IF($U2932&lt;&gt;0,#REF!,#REF!)),1)*IF($AA2932=2025,IF(OR($M2932="Услуги",$M2932="Работы"),#REF!,IF($U2932&lt;&gt;0,#REF!,#REF!)),1)</f>
        <v>#REF!</v>
      </c>
      <c r="AI2932" s="96" t="e">
        <f>Y2932*IF($AA2932=2021,IF(OR($M2932="Услуги",$M2932="Работы"),#REF!,IF($U2932&lt;&gt;0,#REF!,#REF!)),1)*IF($AA2932=2022,IF(OR($M2932="Услуги",$M2932="Работы"),#REF!,IF($U2932&lt;&gt;0,#REF!,#REF!)),1)*IF($AA2932=2023,IF(OR($M2932="Услуги",$M2932="Работы"),#REF!,IF($U2932&lt;&gt;0,#REF!,#REF!)),1)*IF($AA2932=2024,IF(OR($M2932="Услуги",$M2932="Работы"),#REF!,IF($U2932&lt;&gt;0,#REF!,#REF!)),1)*IF($AA2932=2025,IF(OR($M2932="Услуги",$M2932="Работы"),#REF!,IF($U2932&lt;&gt;0,#REF!,#REF!)),1)</f>
        <v>#REF!</v>
      </c>
      <c r="AJ2932" s="96" t="e">
        <f>Z2932*IF($AA2932=2021,IF(OR($M2932="Услуги",$M2932="Работы"),#REF!,IF($U2932&lt;&gt;0,#REF!,#REF!)),1)*IF($AA2932=2022,IF(OR($M2932="Услуги",$M2932="Работы"),#REF!,IF($U2932&lt;&gt;0,#REF!,#REF!)),1)*IF($AA2932=2023,IF(OR($M2932="Услуги",$M2932="Работы"),#REF!,IF($U2932&lt;&gt;0,#REF!,#REF!)),1)*IF($AA2932=2024,IF(OR($M2932="Услуги",$M2932="Работы"),#REF!,IF($U2932&lt;&gt;0,#REF!,#REF!)),1)*IF($AA2932=2025,IF(OR($M2932="Услуги",$M2932="Работы"),#REF!,IF($U2932&lt;&gt;0,#REF!,#REF!)),1)</f>
        <v>#REF!</v>
      </c>
    </row>
    <row r="2933" spans="1:36" ht="15" hidden="1" x14ac:dyDescent="0.25">
      <c r="A2933" s="85">
        <v>1</v>
      </c>
      <c r="B2933" s="86" t="s">
        <v>88</v>
      </c>
      <c r="C2933" s="215" t="s">
        <v>437</v>
      </c>
      <c r="D2933" s="85" t="s">
        <v>200</v>
      </c>
      <c r="E2933" s="85" t="s">
        <v>420</v>
      </c>
      <c r="F2933" s="85" t="s">
        <v>432</v>
      </c>
      <c r="G2933" s="87" t="e">
        <f>VLOOKUP(D2933,#REF!,2,FALSE)</f>
        <v>#REF!</v>
      </c>
      <c r="H2933" s="87" t="s">
        <v>432</v>
      </c>
      <c r="I2933" s="87"/>
      <c r="J2933" s="86" t="s">
        <v>418</v>
      </c>
      <c r="K2933" s="87" t="str">
        <f t="shared" si="771"/>
        <v>Защита сегментов АСУ ТП Филиал «Пермская ГРЭС» АО «Интер РАО – Электрогенерация»</v>
      </c>
      <c r="L2933" s="75" t="s">
        <v>410</v>
      </c>
      <c r="M2933" s="90" t="s">
        <v>528</v>
      </c>
      <c r="N2933" s="85" t="s">
        <v>411</v>
      </c>
      <c r="O2933" s="85" t="s">
        <v>412</v>
      </c>
      <c r="P2933" s="86">
        <v>10</v>
      </c>
      <c r="Q2933" s="100">
        <v>1075</v>
      </c>
      <c r="R2933" s="97">
        <v>0.2</v>
      </c>
      <c r="S2933" s="98">
        <f t="shared" si="763"/>
        <v>10750</v>
      </c>
      <c r="T2933" s="95">
        <f t="shared" si="772"/>
        <v>1791.666666666667</v>
      </c>
      <c r="U2933" s="98">
        <f t="shared" si="764"/>
        <v>10750</v>
      </c>
      <c r="V2933" s="95">
        <f t="shared" si="773"/>
        <v>1791.666666666667</v>
      </c>
      <c r="W2933" s="95">
        <f t="shared" si="769"/>
        <v>8958.3333333333321</v>
      </c>
      <c r="X2933" s="98"/>
      <c r="Y2933" s="95">
        <f t="shared" si="774"/>
        <v>0</v>
      </c>
      <c r="Z2933" s="95">
        <f t="shared" si="775"/>
        <v>0</v>
      </c>
      <c r="AA2933" s="243">
        <f>Приоритеты!$D$67</f>
        <v>2021</v>
      </c>
      <c r="AB2933" s="247" t="e">
        <f t="shared" si="770"/>
        <v>#REF!</v>
      </c>
      <c r="AC2933" s="96" t="e">
        <f>S2933*IF($AA2933=2021,IF(OR($M2933="Услуги",$M2933="Работы"),#REF!,IF($U2933&lt;&gt;0,#REF!,#REF!)),1)*IF($AA2933=2022,IF(OR($M2933="Услуги",$M2933="Работы"),#REF!,IF($U2933&lt;&gt;0,#REF!,#REF!)),1)*IF($AA2933=2023,IF(OR($M2933="Услуги",$M2933="Работы"),#REF!,IF($U2933&lt;&gt;0,#REF!,#REF!)),1)*IF($AA2933=2024,IF(OR($M2933="Услуги",$M2933="Работы"),#REF!,IF($U2933&lt;&gt;0,#REF!,#REF!)),1)*IF($AA2933=2025,IF(OR($M2933="Услуги",$M2933="Работы"),#REF!,IF($U2933&lt;&gt;0,#REF!,#REF!)),1)</f>
        <v>#REF!</v>
      </c>
      <c r="AD2933" s="96" t="e">
        <f>T2933*IF($AA2933=2021,IF(OR($M2933="Услуги",$M2933="Работы"),#REF!,IF($U2933&lt;&gt;0,#REF!,#REF!)),1)*IF($AA2933=2022,IF(OR($M2933="Услуги",$M2933="Работы"),#REF!,IF($U2933&lt;&gt;0,#REF!,#REF!)),1)*IF($AA2933=2023,IF(OR($M2933="Услуги",$M2933="Работы"),#REF!,IF($U2933&lt;&gt;0,#REF!,#REF!)),1)*IF($AA2933=2024,IF(OR($M2933="Услуги",$M2933="Работы"),#REF!,IF($U2933&lt;&gt;0,#REF!,#REF!)),1)*IF($AA2933=2025,IF(OR($M2933="Услуги",$M2933="Работы"),#REF!,IF($U2933&lt;&gt;0,#REF!,#REF!)),1)</f>
        <v>#REF!</v>
      </c>
      <c r="AE2933" s="96" t="e">
        <f>U2933*IF($AA2933=2021,IF(OR($M2933="Услуги",$M2933="Работы"),#REF!,IF($U2933&lt;&gt;0,#REF!,#REF!)),1)*IF($AA2933=2022,IF(OR($M2933="Услуги",$M2933="Работы"),#REF!,IF($U2933&lt;&gt;0,#REF!,#REF!)),1)*IF($AA2933=2023,IF(OR($M2933="Услуги",$M2933="Работы"),#REF!,IF($U2933&lt;&gt;0,#REF!,#REF!)),1)*IF($AA2933=2024,IF(OR($M2933="Услуги",$M2933="Работы"),#REF!,IF($U2933&lt;&gt;0,#REF!,#REF!)),1)*IF($AA2933=2025,IF(OR($M2933="Услуги",$M2933="Работы"),#REF!,IF($U2933&lt;&gt;0,#REF!,#REF!)),1)</f>
        <v>#REF!</v>
      </c>
      <c r="AF2933" s="96" t="e">
        <f>V2933*IF($AA2933=2021,IF(OR($M2933="Услуги",$M2933="Работы"),#REF!,IF($U2933&lt;&gt;0,#REF!,#REF!)),1)*IF($AA2933=2022,IF(OR($M2933="Услуги",$M2933="Работы"),#REF!,IF($U2933&lt;&gt;0,#REF!,#REF!)),1)*IF($AA2933=2023,IF(OR($M2933="Услуги",$M2933="Работы"),#REF!,IF($U2933&lt;&gt;0,#REF!,#REF!)),1)*IF($AA2933=2024,IF(OR($M2933="Услуги",$M2933="Работы"),#REF!,IF($U2933&lt;&gt;0,#REF!,#REF!)),1)*IF($AA2933=2025,IF(OR($M2933="Услуги",$M2933="Работы"),#REF!,IF($U2933&lt;&gt;0,#REF!,#REF!)),1)</f>
        <v>#REF!</v>
      </c>
      <c r="AG2933" s="96" t="e">
        <f>W2933*IF($AA2933=2021,IF(OR($M2933="Услуги",$M2933="Работы"),#REF!,IF($U2933&lt;&gt;0,#REF!,#REF!)),1)*IF($AA2933=2022,IF(OR($M2933="Услуги",$M2933="Работы"),#REF!,IF($U2933&lt;&gt;0,#REF!,#REF!)),1)*IF($AA2933=2023,IF(OR($M2933="Услуги",$M2933="Работы"),#REF!,IF($U2933&lt;&gt;0,#REF!,#REF!)),1)*IF($AA2933=2024,IF(OR($M2933="Услуги",$M2933="Работы"),#REF!,IF($U2933&lt;&gt;0,#REF!,#REF!)),1)*IF($AA2933=2025,IF(OR($M2933="Услуги",$M2933="Работы"),#REF!,IF($U2933&lt;&gt;0,#REF!,#REF!)),1)</f>
        <v>#REF!</v>
      </c>
      <c r="AH2933" s="96" t="e">
        <f>X2933*IF($AA2933=2021,IF(OR($M2933="Услуги",$M2933="Работы"),#REF!,IF($U2933&lt;&gt;0,#REF!,#REF!)),1)*IF($AA2933=2022,IF(OR($M2933="Услуги",$M2933="Работы"),#REF!,IF($U2933&lt;&gt;0,#REF!,#REF!)),1)*IF($AA2933=2023,IF(OR($M2933="Услуги",$M2933="Работы"),#REF!,IF($U2933&lt;&gt;0,#REF!,#REF!)),1)*IF($AA2933=2024,IF(OR($M2933="Услуги",$M2933="Работы"),#REF!,IF($U2933&lt;&gt;0,#REF!,#REF!)),1)*IF($AA2933=2025,IF(OR($M2933="Услуги",$M2933="Работы"),#REF!,IF($U2933&lt;&gt;0,#REF!,#REF!)),1)</f>
        <v>#REF!</v>
      </c>
      <c r="AI2933" s="96" t="e">
        <f>Y2933*IF($AA2933=2021,IF(OR($M2933="Услуги",$M2933="Работы"),#REF!,IF($U2933&lt;&gt;0,#REF!,#REF!)),1)*IF($AA2933=2022,IF(OR($M2933="Услуги",$M2933="Работы"),#REF!,IF($U2933&lt;&gt;0,#REF!,#REF!)),1)*IF($AA2933=2023,IF(OR($M2933="Услуги",$M2933="Работы"),#REF!,IF($U2933&lt;&gt;0,#REF!,#REF!)),1)*IF($AA2933=2024,IF(OR($M2933="Услуги",$M2933="Работы"),#REF!,IF($U2933&lt;&gt;0,#REF!,#REF!)),1)*IF($AA2933=2025,IF(OR($M2933="Услуги",$M2933="Работы"),#REF!,IF($U2933&lt;&gt;0,#REF!,#REF!)),1)</f>
        <v>#REF!</v>
      </c>
      <c r="AJ2933" s="96" t="e">
        <f>Z2933*IF($AA2933=2021,IF(OR($M2933="Услуги",$M2933="Работы"),#REF!,IF($U2933&lt;&gt;0,#REF!,#REF!)),1)*IF($AA2933=2022,IF(OR($M2933="Услуги",$M2933="Работы"),#REF!,IF($U2933&lt;&gt;0,#REF!,#REF!)),1)*IF($AA2933=2023,IF(OR($M2933="Услуги",$M2933="Работы"),#REF!,IF($U2933&lt;&gt;0,#REF!,#REF!)),1)*IF($AA2933=2024,IF(OR($M2933="Услуги",$M2933="Работы"),#REF!,IF($U2933&lt;&gt;0,#REF!,#REF!)),1)*IF($AA2933=2025,IF(OR($M2933="Услуги",$M2933="Работы"),#REF!,IF($U2933&lt;&gt;0,#REF!,#REF!)),1)</f>
        <v>#REF!</v>
      </c>
    </row>
    <row r="2934" spans="1:36" ht="105" hidden="1" x14ac:dyDescent="0.25">
      <c r="A2934" s="85">
        <v>1</v>
      </c>
      <c r="B2934" s="86" t="s">
        <v>88</v>
      </c>
      <c r="C2934" s="142" t="s">
        <v>437</v>
      </c>
      <c r="D2934" s="85" t="s">
        <v>203</v>
      </c>
      <c r="E2934" s="85" t="s">
        <v>420</v>
      </c>
      <c r="F2934" s="85"/>
      <c r="G2934" s="87" t="e">
        <f>VLOOKUP(D2934,#REF!,2,FALSE)</f>
        <v>#REF!</v>
      </c>
      <c r="H2934" s="85"/>
      <c r="I2934" s="85"/>
      <c r="J2934" s="86" t="s">
        <v>418</v>
      </c>
      <c r="K2934" s="87" t="str">
        <f t="shared" si="771"/>
        <v>Защита сегментов АСУ ТП Филиал «Печорская ГРЭС» АО «Интер РАО – Электрогенерация»</v>
      </c>
      <c r="L2934" s="205" t="s">
        <v>394</v>
      </c>
      <c r="M2934" s="90" t="s">
        <v>528</v>
      </c>
      <c r="N2934" s="85" t="s">
        <v>408</v>
      </c>
      <c r="O2934" s="85" t="s">
        <v>409</v>
      </c>
      <c r="P2934" s="86">
        <v>2</v>
      </c>
      <c r="Q2934" s="100">
        <v>19991.666666666668</v>
      </c>
      <c r="R2934" s="97">
        <v>0.2</v>
      </c>
      <c r="S2934" s="98">
        <f t="shared" si="763"/>
        <v>39983.333333333336</v>
      </c>
      <c r="T2934" s="95">
        <f t="shared" si="772"/>
        <v>6663.8888888888896</v>
      </c>
      <c r="U2934" s="98">
        <f t="shared" si="764"/>
        <v>39983.333333333336</v>
      </c>
      <c r="V2934" s="95">
        <f t="shared" si="773"/>
        <v>6663.8888888888896</v>
      </c>
      <c r="W2934" s="95">
        <f t="shared" si="769"/>
        <v>33319.444444444445</v>
      </c>
      <c r="X2934" s="98"/>
      <c r="Y2934" s="95">
        <f t="shared" si="774"/>
        <v>0</v>
      </c>
      <c r="Z2934" s="95">
        <f t="shared" si="775"/>
        <v>0</v>
      </c>
      <c r="AA2934" s="243">
        <f>Приоритеты!$D$68</f>
        <v>2024</v>
      </c>
      <c r="AB2934" s="247" t="e">
        <f t="shared" si="770"/>
        <v>#REF!</v>
      </c>
      <c r="AC2934" s="96" t="e">
        <f>S2934*IF($AA2934=2021,IF(OR($M2934="Услуги",$M2934="Работы"),#REF!,IF($U2934&lt;&gt;0,#REF!,#REF!)),1)*IF($AA2934=2022,IF(OR($M2934="Услуги",$M2934="Работы"),#REF!,IF($U2934&lt;&gt;0,#REF!,#REF!)),1)*IF($AA2934=2023,IF(OR($M2934="Услуги",$M2934="Работы"),#REF!,IF($U2934&lt;&gt;0,#REF!,#REF!)),1)*IF($AA2934=2024,IF(OR($M2934="Услуги",$M2934="Работы"),#REF!,IF($U2934&lt;&gt;0,#REF!,#REF!)),1)*IF($AA2934=2025,IF(OR($M2934="Услуги",$M2934="Работы"),#REF!,IF($U2934&lt;&gt;0,#REF!,#REF!)),1)</f>
        <v>#REF!</v>
      </c>
      <c r="AD2934" s="96" t="e">
        <f>T2934*IF($AA2934=2021,IF(OR($M2934="Услуги",$M2934="Работы"),#REF!,IF($U2934&lt;&gt;0,#REF!,#REF!)),1)*IF($AA2934=2022,IF(OR($M2934="Услуги",$M2934="Работы"),#REF!,IF($U2934&lt;&gt;0,#REF!,#REF!)),1)*IF($AA2934=2023,IF(OR($M2934="Услуги",$M2934="Работы"),#REF!,IF($U2934&lt;&gt;0,#REF!,#REF!)),1)*IF($AA2934=2024,IF(OR($M2934="Услуги",$M2934="Работы"),#REF!,IF($U2934&lt;&gt;0,#REF!,#REF!)),1)*IF($AA2934=2025,IF(OR($M2934="Услуги",$M2934="Работы"),#REF!,IF($U2934&lt;&gt;0,#REF!,#REF!)),1)</f>
        <v>#REF!</v>
      </c>
      <c r="AE2934" s="96" t="e">
        <f>U2934*IF($AA2934=2021,IF(OR($M2934="Услуги",$M2934="Работы"),#REF!,IF($U2934&lt;&gt;0,#REF!,#REF!)),1)*IF($AA2934=2022,IF(OR($M2934="Услуги",$M2934="Работы"),#REF!,IF($U2934&lt;&gt;0,#REF!,#REF!)),1)*IF($AA2934=2023,IF(OR($M2934="Услуги",$M2934="Работы"),#REF!,IF($U2934&lt;&gt;0,#REF!,#REF!)),1)*IF($AA2934=2024,IF(OR($M2934="Услуги",$M2934="Работы"),#REF!,IF($U2934&lt;&gt;0,#REF!,#REF!)),1)*IF($AA2934=2025,IF(OR($M2934="Услуги",$M2934="Работы"),#REF!,IF($U2934&lt;&gt;0,#REF!,#REF!)),1)</f>
        <v>#REF!</v>
      </c>
      <c r="AF2934" s="96" t="e">
        <f>V2934*IF($AA2934=2021,IF(OR($M2934="Услуги",$M2934="Работы"),#REF!,IF($U2934&lt;&gt;0,#REF!,#REF!)),1)*IF($AA2934=2022,IF(OR($M2934="Услуги",$M2934="Работы"),#REF!,IF($U2934&lt;&gt;0,#REF!,#REF!)),1)*IF($AA2934=2023,IF(OR($M2934="Услуги",$M2934="Работы"),#REF!,IF($U2934&lt;&gt;0,#REF!,#REF!)),1)*IF($AA2934=2024,IF(OR($M2934="Услуги",$M2934="Работы"),#REF!,IF($U2934&lt;&gt;0,#REF!,#REF!)),1)*IF($AA2934=2025,IF(OR($M2934="Услуги",$M2934="Работы"),#REF!,IF($U2934&lt;&gt;0,#REF!,#REF!)),1)</f>
        <v>#REF!</v>
      </c>
      <c r="AG2934" s="96" t="e">
        <f>W2934*IF($AA2934=2021,IF(OR($M2934="Услуги",$M2934="Работы"),#REF!,IF($U2934&lt;&gt;0,#REF!,#REF!)),1)*IF($AA2934=2022,IF(OR($M2934="Услуги",$M2934="Работы"),#REF!,IF($U2934&lt;&gt;0,#REF!,#REF!)),1)*IF($AA2934=2023,IF(OR($M2934="Услуги",$M2934="Работы"),#REF!,IF($U2934&lt;&gt;0,#REF!,#REF!)),1)*IF($AA2934=2024,IF(OR($M2934="Услуги",$M2934="Работы"),#REF!,IF($U2934&lt;&gt;0,#REF!,#REF!)),1)*IF($AA2934=2025,IF(OR($M2934="Услуги",$M2934="Работы"),#REF!,IF($U2934&lt;&gt;0,#REF!,#REF!)),1)</f>
        <v>#REF!</v>
      </c>
      <c r="AH2934" s="96" t="e">
        <f>X2934*IF($AA2934=2021,IF(OR($M2934="Услуги",$M2934="Работы"),#REF!,IF($U2934&lt;&gt;0,#REF!,#REF!)),1)*IF($AA2934=2022,IF(OR($M2934="Услуги",$M2934="Работы"),#REF!,IF($U2934&lt;&gt;0,#REF!,#REF!)),1)*IF($AA2934=2023,IF(OR($M2934="Услуги",$M2934="Работы"),#REF!,IF($U2934&lt;&gt;0,#REF!,#REF!)),1)*IF($AA2934=2024,IF(OR($M2934="Услуги",$M2934="Работы"),#REF!,IF($U2934&lt;&gt;0,#REF!,#REF!)),1)*IF($AA2934=2025,IF(OR($M2934="Услуги",$M2934="Работы"),#REF!,IF($U2934&lt;&gt;0,#REF!,#REF!)),1)</f>
        <v>#REF!</v>
      </c>
      <c r="AI2934" s="96" t="e">
        <f>Y2934*IF($AA2934=2021,IF(OR($M2934="Услуги",$M2934="Работы"),#REF!,IF($U2934&lt;&gt;0,#REF!,#REF!)),1)*IF($AA2934=2022,IF(OR($M2934="Услуги",$M2934="Работы"),#REF!,IF($U2934&lt;&gt;0,#REF!,#REF!)),1)*IF($AA2934=2023,IF(OR($M2934="Услуги",$M2934="Работы"),#REF!,IF($U2934&lt;&gt;0,#REF!,#REF!)),1)*IF($AA2934=2024,IF(OR($M2934="Услуги",$M2934="Работы"),#REF!,IF($U2934&lt;&gt;0,#REF!,#REF!)),1)*IF($AA2934=2025,IF(OR($M2934="Услуги",$M2934="Работы"),#REF!,IF($U2934&lt;&gt;0,#REF!,#REF!)),1)</f>
        <v>#REF!</v>
      </c>
      <c r="AJ2934" s="96" t="e">
        <f>Z2934*IF($AA2934=2021,IF(OR($M2934="Услуги",$M2934="Работы"),#REF!,IF($U2934&lt;&gt;0,#REF!,#REF!)),1)*IF($AA2934=2022,IF(OR($M2934="Услуги",$M2934="Работы"),#REF!,IF($U2934&lt;&gt;0,#REF!,#REF!)),1)*IF($AA2934=2023,IF(OR($M2934="Услуги",$M2934="Работы"),#REF!,IF($U2934&lt;&gt;0,#REF!,#REF!)),1)*IF($AA2934=2024,IF(OR($M2934="Услуги",$M2934="Работы"),#REF!,IF($U2934&lt;&gt;0,#REF!,#REF!)),1)*IF($AA2934=2025,IF(OR($M2934="Услуги",$M2934="Работы"),#REF!,IF($U2934&lt;&gt;0,#REF!,#REF!)),1)</f>
        <v>#REF!</v>
      </c>
    </row>
    <row r="2935" spans="1:36" ht="105" hidden="1" x14ac:dyDescent="0.25">
      <c r="A2935" s="85">
        <v>1</v>
      </c>
      <c r="B2935" s="86" t="s">
        <v>88</v>
      </c>
      <c r="C2935" s="142" t="s">
        <v>437</v>
      </c>
      <c r="D2935" s="85" t="s">
        <v>203</v>
      </c>
      <c r="E2935" s="85" t="s">
        <v>420</v>
      </c>
      <c r="F2935" s="85"/>
      <c r="G2935" s="87" t="e">
        <f>VLOOKUP(D2935,#REF!,2,FALSE)</f>
        <v>#REF!</v>
      </c>
      <c r="H2935" s="85"/>
      <c r="I2935" s="85"/>
      <c r="J2935" s="86" t="s">
        <v>418</v>
      </c>
      <c r="K2935" s="87" t="str">
        <f t="shared" si="771"/>
        <v>Защита сегментов АСУ ТП Филиал «Печорская ГРЭС» АО «Интер РАО – Электрогенерация»</v>
      </c>
      <c r="L2935" s="75" t="s">
        <v>410</v>
      </c>
      <c r="M2935" s="90" t="s">
        <v>528</v>
      </c>
      <c r="N2935" s="85" t="s">
        <v>411</v>
      </c>
      <c r="O2935" s="85" t="s">
        <v>412</v>
      </c>
      <c r="P2935" s="86">
        <v>2</v>
      </c>
      <c r="Q2935" s="100">
        <v>1075</v>
      </c>
      <c r="R2935" s="97">
        <v>0.2</v>
      </c>
      <c r="S2935" s="98">
        <f t="shared" si="763"/>
        <v>2150</v>
      </c>
      <c r="T2935" s="95">
        <f t="shared" si="772"/>
        <v>358.33333333333337</v>
      </c>
      <c r="U2935" s="98">
        <f t="shared" si="764"/>
        <v>2150</v>
      </c>
      <c r="V2935" s="95">
        <f t="shared" si="773"/>
        <v>358.33333333333337</v>
      </c>
      <c r="W2935" s="95">
        <f t="shared" si="769"/>
        <v>1791.6666666666665</v>
      </c>
      <c r="X2935" s="98"/>
      <c r="Y2935" s="95">
        <f t="shared" si="774"/>
        <v>0</v>
      </c>
      <c r="Z2935" s="95">
        <f t="shared" si="775"/>
        <v>0</v>
      </c>
      <c r="AA2935" s="243">
        <f>Приоритеты!$D$68</f>
        <v>2024</v>
      </c>
      <c r="AB2935" s="247" t="e">
        <f t="shared" si="770"/>
        <v>#REF!</v>
      </c>
      <c r="AC2935" s="96" t="e">
        <f>S2935*IF($AA2935=2021,IF(OR($M2935="Услуги",$M2935="Работы"),#REF!,IF($U2935&lt;&gt;0,#REF!,#REF!)),1)*IF($AA2935=2022,IF(OR($M2935="Услуги",$M2935="Работы"),#REF!,IF($U2935&lt;&gt;0,#REF!,#REF!)),1)*IF($AA2935=2023,IF(OR($M2935="Услуги",$M2935="Работы"),#REF!,IF($U2935&lt;&gt;0,#REF!,#REF!)),1)*IF($AA2935=2024,IF(OR($M2935="Услуги",$M2935="Работы"),#REF!,IF($U2935&lt;&gt;0,#REF!,#REF!)),1)*IF($AA2935=2025,IF(OR($M2935="Услуги",$M2935="Работы"),#REF!,IF($U2935&lt;&gt;0,#REF!,#REF!)),1)</f>
        <v>#REF!</v>
      </c>
      <c r="AD2935" s="96" t="e">
        <f>T2935*IF($AA2935=2021,IF(OR($M2935="Услуги",$M2935="Работы"),#REF!,IF($U2935&lt;&gt;0,#REF!,#REF!)),1)*IF($AA2935=2022,IF(OR($M2935="Услуги",$M2935="Работы"),#REF!,IF($U2935&lt;&gt;0,#REF!,#REF!)),1)*IF($AA2935=2023,IF(OR($M2935="Услуги",$M2935="Работы"),#REF!,IF($U2935&lt;&gt;0,#REF!,#REF!)),1)*IF($AA2935=2024,IF(OR($M2935="Услуги",$M2935="Работы"),#REF!,IF($U2935&lt;&gt;0,#REF!,#REF!)),1)*IF($AA2935=2025,IF(OR($M2935="Услуги",$M2935="Работы"),#REF!,IF($U2935&lt;&gt;0,#REF!,#REF!)),1)</f>
        <v>#REF!</v>
      </c>
      <c r="AE2935" s="96" t="e">
        <f>U2935*IF($AA2935=2021,IF(OR($M2935="Услуги",$M2935="Работы"),#REF!,IF($U2935&lt;&gt;0,#REF!,#REF!)),1)*IF($AA2935=2022,IF(OR($M2935="Услуги",$M2935="Работы"),#REF!,IF($U2935&lt;&gt;0,#REF!,#REF!)),1)*IF($AA2935=2023,IF(OR($M2935="Услуги",$M2935="Работы"),#REF!,IF($U2935&lt;&gt;0,#REF!,#REF!)),1)*IF($AA2935=2024,IF(OR($M2935="Услуги",$M2935="Работы"),#REF!,IF($U2935&lt;&gt;0,#REF!,#REF!)),1)*IF($AA2935=2025,IF(OR($M2935="Услуги",$M2935="Работы"),#REF!,IF($U2935&lt;&gt;0,#REF!,#REF!)),1)</f>
        <v>#REF!</v>
      </c>
      <c r="AF2935" s="96" t="e">
        <f>V2935*IF($AA2935=2021,IF(OR($M2935="Услуги",$M2935="Работы"),#REF!,IF($U2935&lt;&gt;0,#REF!,#REF!)),1)*IF($AA2935=2022,IF(OR($M2935="Услуги",$M2935="Работы"),#REF!,IF($U2935&lt;&gt;0,#REF!,#REF!)),1)*IF($AA2935=2023,IF(OR($M2935="Услуги",$M2935="Работы"),#REF!,IF($U2935&lt;&gt;0,#REF!,#REF!)),1)*IF($AA2935=2024,IF(OR($M2935="Услуги",$M2935="Работы"),#REF!,IF($U2935&lt;&gt;0,#REF!,#REF!)),1)*IF($AA2935=2025,IF(OR($M2935="Услуги",$M2935="Работы"),#REF!,IF($U2935&lt;&gt;0,#REF!,#REF!)),1)</f>
        <v>#REF!</v>
      </c>
      <c r="AG2935" s="96" t="e">
        <f>W2935*IF($AA2935=2021,IF(OR($M2935="Услуги",$M2935="Работы"),#REF!,IF($U2935&lt;&gt;0,#REF!,#REF!)),1)*IF($AA2935=2022,IF(OR($M2935="Услуги",$M2935="Работы"),#REF!,IF($U2935&lt;&gt;0,#REF!,#REF!)),1)*IF($AA2935=2023,IF(OR($M2935="Услуги",$M2935="Работы"),#REF!,IF($U2935&lt;&gt;0,#REF!,#REF!)),1)*IF($AA2935=2024,IF(OR($M2935="Услуги",$M2935="Работы"),#REF!,IF($U2935&lt;&gt;0,#REF!,#REF!)),1)*IF($AA2935=2025,IF(OR($M2935="Услуги",$M2935="Работы"),#REF!,IF($U2935&lt;&gt;0,#REF!,#REF!)),1)</f>
        <v>#REF!</v>
      </c>
      <c r="AH2935" s="96" t="e">
        <f>X2935*IF($AA2935=2021,IF(OR($M2935="Услуги",$M2935="Работы"),#REF!,IF($U2935&lt;&gt;0,#REF!,#REF!)),1)*IF($AA2935=2022,IF(OR($M2935="Услуги",$M2935="Работы"),#REF!,IF($U2935&lt;&gt;0,#REF!,#REF!)),1)*IF($AA2935=2023,IF(OR($M2935="Услуги",$M2935="Работы"),#REF!,IF($U2935&lt;&gt;0,#REF!,#REF!)),1)*IF($AA2935=2024,IF(OR($M2935="Услуги",$M2935="Работы"),#REF!,IF($U2935&lt;&gt;0,#REF!,#REF!)),1)*IF($AA2935=2025,IF(OR($M2935="Услуги",$M2935="Работы"),#REF!,IF($U2935&lt;&gt;0,#REF!,#REF!)),1)</f>
        <v>#REF!</v>
      </c>
      <c r="AI2935" s="96" t="e">
        <f>Y2935*IF($AA2935=2021,IF(OR($M2935="Услуги",$M2935="Работы"),#REF!,IF($U2935&lt;&gt;0,#REF!,#REF!)),1)*IF($AA2935=2022,IF(OR($M2935="Услуги",$M2935="Работы"),#REF!,IF($U2935&lt;&gt;0,#REF!,#REF!)),1)*IF($AA2935=2023,IF(OR($M2935="Услуги",$M2935="Работы"),#REF!,IF($U2935&lt;&gt;0,#REF!,#REF!)),1)*IF($AA2935=2024,IF(OR($M2935="Услуги",$M2935="Работы"),#REF!,IF($U2935&lt;&gt;0,#REF!,#REF!)),1)*IF($AA2935=2025,IF(OR($M2935="Услуги",$M2935="Работы"),#REF!,IF($U2935&lt;&gt;0,#REF!,#REF!)),1)</f>
        <v>#REF!</v>
      </c>
      <c r="AJ2935" s="96" t="e">
        <f>Z2935*IF($AA2935=2021,IF(OR($M2935="Услуги",$M2935="Работы"),#REF!,IF($U2935&lt;&gt;0,#REF!,#REF!)),1)*IF($AA2935=2022,IF(OR($M2935="Услуги",$M2935="Работы"),#REF!,IF($U2935&lt;&gt;0,#REF!,#REF!)),1)*IF($AA2935=2023,IF(OR($M2935="Услуги",$M2935="Работы"),#REF!,IF($U2935&lt;&gt;0,#REF!,#REF!)),1)*IF($AA2935=2024,IF(OR($M2935="Услуги",$M2935="Работы"),#REF!,IF($U2935&lt;&gt;0,#REF!,#REF!)),1)*IF($AA2935=2025,IF(OR($M2935="Услуги",$M2935="Работы"),#REF!,IF($U2935&lt;&gt;0,#REF!,#REF!)),1)</f>
        <v>#REF!</v>
      </c>
    </row>
    <row r="2936" spans="1:36" ht="105" hidden="1" x14ac:dyDescent="0.25">
      <c r="A2936" s="85">
        <v>1</v>
      </c>
      <c r="B2936" s="86" t="s">
        <v>88</v>
      </c>
      <c r="C2936" s="142" t="s">
        <v>437</v>
      </c>
      <c r="D2936" s="85" t="s">
        <v>211</v>
      </c>
      <c r="E2936" s="85" t="s">
        <v>420</v>
      </c>
      <c r="F2936" s="85"/>
      <c r="G2936" s="87" t="e">
        <f>VLOOKUP(D2936,#REF!,2,FALSE)</f>
        <v>#REF!</v>
      </c>
      <c r="H2936" s="87" t="s">
        <v>432</v>
      </c>
      <c r="I2936" s="87"/>
      <c r="J2936" s="86" t="s">
        <v>418</v>
      </c>
      <c r="K2936" s="87" t="str">
        <f t="shared" si="771"/>
        <v>Защита сегментов АСУ ТП Филиал «Северо-Западная ТЭЦ им. А.Г. Бориса» АО «Интер РАО – Электрогенерация»</v>
      </c>
      <c r="L2936" s="205" t="s">
        <v>394</v>
      </c>
      <c r="M2936" s="90" t="s">
        <v>528</v>
      </c>
      <c r="N2936" s="85" t="s">
        <v>408</v>
      </c>
      <c r="O2936" s="85" t="s">
        <v>409</v>
      </c>
      <c r="P2936" s="86">
        <v>6</v>
      </c>
      <c r="Q2936" s="100">
        <v>19991.666666666668</v>
      </c>
      <c r="R2936" s="97">
        <v>0.2</v>
      </c>
      <c r="S2936" s="98">
        <f t="shared" si="763"/>
        <v>119950</v>
      </c>
      <c r="T2936" s="95">
        <f t="shared" si="772"/>
        <v>19991.666666666672</v>
      </c>
      <c r="U2936" s="98">
        <f t="shared" si="764"/>
        <v>119950</v>
      </c>
      <c r="V2936" s="95">
        <f t="shared" si="773"/>
        <v>19991.666666666672</v>
      </c>
      <c r="W2936" s="95">
        <f t="shared" si="769"/>
        <v>99958.333333333328</v>
      </c>
      <c r="X2936" s="98"/>
      <c r="Y2936" s="95">
        <f t="shared" si="774"/>
        <v>0</v>
      </c>
      <c r="Z2936" s="95">
        <f t="shared" si="775"/>
        <v>0</v>
      </c>
      <c r="AA2936" s="243">
        <f>Приоритеты!$D$69</f>
        <v>2022</v>
      </c>
      <c r="AB2936" s="247" t="e">
        <f t="shared" si="770"/>
        <v>#REF!</v>
      </c>
      <c r="AC2936" s="96" t="e">
        <f>S2936*IF($AA2936=2021,IF(OR($M2936="Услуги",$M2936="Работы"),#REF!,IF($U2936&lt;&gt;0,#REF!,#REF!)),1)*IF($AA2936=2022,IF(OR($M2936="Услуги",$M2936="Работы"),#REF!,IF($U2936&lt;&gt;0,#REF!,#REF!)),1)*IF($AA2936=2023,IF(OR($M2936="Услуги",$M2936="Работы"),#REF!,IF($U2936&lt;&gt;0,#REF!,#REF!)),1)*IF($AA2936=2024,IF(OR($M2936="Услуги",$M2936="Работы"),#REF!,IF($U2936&lt;&gt;0,#REF!,#REF!)),1)*IF($AA2936=2025,IF(OR($M2936="Услуги",$M2936="Работы"),#REF!,IF($U2936&lt;&gt;0,#REF!,#REF!)),1)</f>
        <v>#REF!</v>
      </c>
      <c r="AD2936" s="96" t="e">
        <f>T2936*IF($AA2936=2021,IF(OR($M2936="Услуги",$M2936="Работы"),#REF!,IF($U2936&lt;&gt;0,#REF!,#REF!)),1)*IF($AA2936=2022,IF(OR($M2936="Услуги",$M2936="Работы"),#REF!,IF($U2936&lt;&gt;0,#REF!,#REF!)),1)*IF($AA2936=2023,IF(OR($M2936="Услуги",$M2936="Работы"),#REF!,IF($U2936&lt;&gt;0,#REF!,#REF!)),1)*IF($AA2936=2024,IF(OR($M2936="Услуги",$M2936="Работы"),#REF!,IF($U2936&lt;&gt;0,#REF!,#REF!)),1)*IF($AA2936=2025,IF(OR($M2936="Услуги",$M2936="Работы"),#REF!,IF($U2936&lt;&gt;0,#REF!,#REF!)),1)</f>
        <v>#REF!</v>
      </c>
      <c r="AE2936" s="96" t="e">
        <f>U2936*IF($AA2936=2021,IF(OR($M2936="Услуги",$M2936="Работы"),#REF!,IF($U2936&lt;&gt;0,#REF!,#REF!)),1)*IF($AA2936=2022,IF(OR($M2936="Услуги",$M2936="Работы"),#REF!,IF($U2936&lt;&gt;0,#REF!,#REF!)),1)*IF($AA2936=2023,IF(OR($M2936="Услуги",$M2936="Работы"),#REF!,IF($U2936&lt;&gt;0,#REF!,#REF!)),1)*IF($AA2936=2024,IF(OR($M2936="Услуги",$M2936="Работы"),#REF!,IF($U2936&lt;&gt;0,#REF!,#REF!)),1)*IF($AA2936=2025,IF(OR($M2936="Услуги",$M2936="Работы"),#REF!,IF($U2936&lt;&gt;0,#REF!,#REF!)),1)</f>
        <v>#REF!</v>
      </c>
      <c r="AF2936" s="96" t="e">
        <f>V2936*IF($AA2936=2021,IF(OR($M2936="Услуги",$M2936="Работы"),#REF!,IF($U2936&lt;&gt;0,#REF!,#REF!)),1)*IF($AA2936=2022,IF(OR($M2936="Услуги",$M2936="Работы"),#REF!,IF($U2936&lt;&gt;0,#REF!,#REF!)),1)*IF($AA2936=2023,IF(OR($M2936="Услуги",$M2936="Работы"),#REF!,IF($U2936&lt;&gt;0,#REF!,#REF!)),1)*IF($AA2936=2024,IF(OR($M2936="Услуги",$M2936="Работы"),#REF!,IF($U2936&lt;&gt;0,#REF!,#REF!)),1)*IF($AA2936=2025,IF(OR($M2936="Услуги",$M2936="Работы"),#REF!,IF($U2936&lt;&gt;0,#REF!,#REF!)),1)</f>
        <v>#REF!</v>
      </c>
      <c r="AG2936" s="96" t="e">
        <f>W2936*IF($AA2936=2021,IF(OR($M2936="Услуги",$M2936="Работы"),#REF!,IF($U2936&lt;&gt;0,#REF!,#REF!)),1)*IF($AA2936=2022,IF(OR($M2936="Услуги",$M2936="Работы"),#REF!,IF($U2936&lt;&gt;0,#REF!,#REF!)),1)*IF($AA2936=2023,IF(OR($M2936="Услуги",$M2936="Работы"),#REF!,IF($U2936&lt;&gt;0,#REF!,#REF!)),1)*IF($AA2936=2024,IF(OR($M2936="Услуги",$M2936="Работы"),#REF!,IF($U2936&lt;&gt;0,#REF!,#REF!)),1)*IF($AA2936=2025,IF(OR($M2936="Услуги",$M2936="Работы"),#REF!,IF($U2936&lt;&gt;0,#REF!,#REF!)),1)</f>
        <v>#REF!</v>
      </c>
      <c r="AH2936" s="96" t="e">
        <f>X2936*IF($AA2936=2021,IF(OR($M2936="Услуги",$M2936="Работы"),#REF!,IF($U2936&lt;&gt;0,#REF!,#REF!)),1)*IF($AA2936=2022,IF(OR($M2936="Услуги",$M2936="Работы"),#REF!,IF($U2936&lt;&gt;0,#REF!,#REF!)),1)*IF($AA2936=2023,IF(OR($M2936="Услуги",$M2936="Работы"),#REF!,IF($U2936&lt;&gt;0,#REF!,#REF!)),1)*IF($AA2936=2024,IF(OR($M2936="Услуги",$M2936="Работы"),#REF!,IF($U2936&lt;&gt;0,#REF!,#REF!)),1)*IF($AA2936=2025,IF(OR($M2936="Услуги",$M2936="Работы"),#REF!,IF($U2936&lt;&gt;0,#REF!,#REF!)),1)</f>
        <v>#REF!</v>
      </c>
      <c r="AI2936" s="96" t="e">
        <f>Y2936*IF($AA2936=2021,IF(OR($M2936="Услуги",$M2936="Работы"),#REF!,IF($U2936&lt;&gt;0,#REF!,#REF!)),1)*IF($AA2936=2022,IF(OR($M2936="Услуги",$M2936="Работы"),#REF!,IF($U2936&lt;&gt;0,#REF!,#REF!)),1)*IF($AA2936=2023,IF(OR($M2936="Услуги",$M2936="Работы"),#REF!,IF($U2936&lt;&gt;0,#REF!,#REF!)),1)*IF($AA2936=2024,IF(OR($M2936="Услуги",$M2936="Работы"),#REF!,IF($U2936&lt;&gt;0,#REF!,#REF!)),1)*IF($AA2936=2025,IF(OR($M2936="Услуги",$M2936="Работы"),#REF!,IF($U2936&lt;&gt;0,#REF!,#REF!)),1)</f>
        <v>#REF!</v>
      </c>
      <c r="AJ2936" s="96" t="e">
        <f>Z2936*IF($AA2936=2021,IF(OR($M2936="Услуги",$M2936="Работы"),#REF!,IF($U2936&lt;&gt;0,#REF!,#REF!)),1)*IF($AA2936=2022,IF(OR($M2936="Услуги",$M2936="Работы"),#REF!,IF($U2936&lt;&gt;0,#REF!,#REF!)),1)*IF($AA2936=2023,IF(OR($M2936="Услуги",$M2936="Работы"),#REF!,IF($U2936&lt;&gt;0,#REF!,#REF!)),1)*IF($AA2936=2024,IF(OR($M2936="Услуги",$M2936="Работы"),#REF!,IF($U2936&lt;&gt;0,#REF!,#REF!)),1)*IF($AA2936=2025,IF(OR($M2936="Услуги",$M2936="Работы"),#REF!,IF($U2936&lt;&gt;0,#REF!,#REF!)),1)</f>
        <v>#REF!</v>
      </c>
    </row>
    <row r="2937" spans="1:36" ht="105" hidden="1" x14ac:dyDescent="0.25">
      <c r="A2937" s="85">
        <v>1</v>
      </c>
      <c r="B2937" s="86" t="s">
        <v>88</v>
      </c>
      <c r="C2937" s="142" t="s">
        <v>437</v>
      </c>
      <c r="D2937" s="85" t="s">
        <v>211</v>
      </c>
      <c r="E2937" s="85" t="s">
        <v>420</v>
      </c>
      <c r="F2937" s="85"/>
      <c r="G2937" s="87" t="e">
        <f>VLOOKUP(D2937,#REF!,2,FALSE)</f>
        <v>#REF!</v>
      </c>
      <c r="H2937" s="87" t="s">
        <v>432</v>
      </c>
      <c r="I2937" s="87"/>
      <c r="J2937" s="86" t="s">
        <v>418</v>
      </c>
      <c r="K2937" s="87" t="str">
        <f t="shared" si="771"/>
        <v>Защита сегментов АСУ ТП Филиал «Северо-Западная ТЭЦ им. А.Г. Бориса» АО «Интер РАО – Электрогенерация»</v>
      </c>
      <c r="L2937" s="75" t="s">
        <v>410</v>
      </c>
      <c r="M2937" s="90" t="s">
        <v>528</v>
      </c>
      <c r="N2937" s="85" t="s">
        <v>411</v>
      </c>
      <c r="O2937" s="85" t="s">
        <v>412</v>
      </c>
      <c r="P2937" s="86">
        <v>6</v>
      </c>
      <c r="Q2937" s="100">
        <v>1075</v>
      </c>
      <c r="R2937" s="97">
        <v>0.2</v>
      </c>
      <c r="S2937" s="98">
        <f t="shared" si="763"/>
        <v>6450</v>
      </c>
      <c r="T2937" s="95">
        <f t="shared" si="772"/>
        <v>1075</v>
      </c>
      <c r="U2937" s="98">
        <f t="shared" si="764"/>
        <v>6450</v>
      </c>
      <c r="V2937" s="95">
        <f t="shared" si="773"/>
        <v>1075</v>
      </c>
      <c r="W2937" s="95">
        <f t="shared" si="769"/>
        <v>5375</v>
      </c>
      <c r="X2937" s="98"/>
      <c r="Y2937" s="95">
        <f t="shared" si="774"/>
        <v>0</v>
      </c>
      <c r="Z2937" s="95">
        <f t="shared" si="775"/>
        <v>0</v>
      </c>
      <c r="AA2937" s="243">
        <f>Приоритеты!$D$69</f>
        <v>2022</v>
      </c>
      <c r="AB2937" s="247" t="e">
        <f t="shared" si="770"/>
        <v>#REF!</v>
      </c>
      <c r="AC2937" s="96" t="e">
        <f>S2937*IF($AA2937=2021,IF(OR($M2937="Услуги",$M2937="Работы"),#REF!,IF($U2937&lt;&gt;0,#REF!,#REF!)),1)*IF($AA2937=2022,IF(OR($M2937="Услуги",$M2937="Работы"),#REF!,IF($U2937&lt;&gt;0,#REF!,#REF!)),1)*IF($AA2937=2023,IF(OR($M2937="Услуги",$M2937="Работы"),#REF!,IF($U2937&lt;&gt;0,#REF!,#REF!)),1)*IF($AA2937=2024,IF(OR($M2937="Услуги",$M2937="Работы"),#REF!,IF($U2937&lt;&gt;0,#REF!,#REF!)),1)*IF($AA2937=2025,IF(OR($M2937="Услуги",$M2937="Работы"),#REF!,IF($U2937&lt;&gt;0,#REF!,#REF!)),1)</f>
        <v>#REF!</v>
      </c>
      <c r="AD2937" s="96" t="e">
        <f>T2937*IF($AA2937=2021,IF(OR($M2937="Услуги",$M2937="Работы"),#REF!,IF($U2937&lt;&gt;0,#REF!,#REF!)),1)*IF($AA2937=2022,IF(OR($M2937="Услуги",$M2937="Работы"),#REF!,IF($U2937&lt;&gt;0,#REF!,#REF!)),1)*IF($AA2937=2023,IF(OR($M2937="Услуги",$M2937="Работы"),#REF!,IF($U2937&lt;&gt;0,#REF!,#REF!)),1)*IF($AA2937=2024,IF(OR($M2937="Услуги",$M2937="Работы"),#REF!,IF($U2937&lt;&gt;0,#REF!,#REF!)),1)*IF($AA2937=2025,IF(OR($M2937="Услуги",$M2937="Работы"),#REF!,IF($U2937&lt;&gt;0,#REF!,#REF!)),1)</f>
        <v>#REF!</v>
      </c>
      <c r="AE2937" s="96" t="e">
        <f>U2937*IF($AA2937=2021,IF(OR($M2937="Услуги",$M2937="Работы"),#REF!,IF($U2937&lt;&gt;0,#REF!,#REF!)),1)*IF($AA2937=2022,IF(OR($M2937="Услуги",$M2937="Работы"),#REF!,IF($U2937&lt;&gt;0,#REF!,#REF!)),1)*IF($AA2937=2023,IF(OR($M2937="Услуги",$M2937="Работы"),#REF!,IF($U2937&lt;&gt;0,#REF!,#REF!)),1)*IF($AA2937=2024,IF(OR($M2937="Услуги",$M2937="Работы"),#REF!,IF($U2937&lt;&gt;0,#REF!,#REF!)),1)*IF($AA2937=2025,IF(OR($M2937="Услуги",$M2937="Работы"),#REF!,IF($U2937&lt;&gt;0,#REF!,#REF!)),1)</f>
        <v>#REF!</v>
      </c>
      <c r="AF2937" s="96" t="e">
        <f>V2937*IF($AA2937=2021,IF(OR($M2937="Услуги",$M2937="Работы"),#REF!,IF($U2937&lt;&gt;0,#REF!,#REF!)),1)*IF($AA2937=2022,IF(OR($M2937="Услуги",$M2937="Работы"),#REF!,IF($U2937&lt;&gt;0,#REF!,#REF!)),1)*IF($AA2937=2023,IF(OR($M2937="Услуги",$M2937="Работы"),#REF!,IF($U2937&lt;&gt;0,#REF!,#REF!)),1)*IF($AA2937=2024,IF(OR($M2937="Услуги",$M2937="Работы"),#REF!,IF($U2937&lt;&gt;0,#REF!,#REF!)),1)*IF($AA2937=2025,IF(OR($M2937="Услуги",$M2937="Работы"),#REF!,IF($U2937&lt;&gt;0,#REF!,#REF!)),1)</f>
        <v>#REF!</v>
      </c>
      <c r="AG2937" s="96" t="e">
        <f>W2937*IF($AA2937=2021,IF(OR($M2937="Услуги",$M2937="Работы"),#REF!,IF($U2937&lt;&gt;0,#REF!,#REF!)),1)*IF($AA2937=2022,IF(OR($M2937="Услуги",$M2937="Работы"),#REF!,IF($U2937&lt;&gt;0,#REF!,#REF!)),1)*IF($AA2937=2023,IF(OR($M2937="Услуги",$M2937="Работы"),#REF!,IF($U2937&lt;&gt;0,#REF!,#REF!)),1)*IF($AA2937=2024,IF(OR($M2937="Услуги",$M2937="Работы"),#REF!,IF($U2937&lt;&gt;0,#REF!,#REF!)),1)*IF($AA2937=2025,IF(OR($M2937="Услуги",$M2937="Работы"),#REF!,IF($U2937&lt;&gt;0,#REF!,#REF!)),1)</f>
        <v>#REF!</v>
      </c>
      <c r="AH2937" s="96" t="e">
        <f>X2937*IF($AA2937=2021,IF(OR($M2937="Услуги",$M2937="Работы"),#REF!,IF($U2937&lt;&gt;0,#REF!,#REF!)),1)*IF($AA2937=2022,IF(OR($M2937="Услуги",$M2937="Работы"),#REF!,IF($U2937&lt;&gt;0,#REF!,#REF!)),1)*IF($AA2937=2023,IF(OR($M2937="Услуги",$M2937="Работы"),#REF!,IF($U2937&lt;&gt;0,#REF!,#REF!)),1)*IF($AA2937=2024,IF(OR($M2937="Услуги",$M2937="Работы"),#REF!,IF($U2937&lt;&gt;0,#REF!,#REF!)),1)*IF($AA2937=2025,IF(OR($M2937="Услуги",$M2937="Работы"),#REF!,IF($U2937&lt;&gt;0,#REF!,#REF!)),1)</f>
        <v>#REF!</v>
      </c>
      <c r="AI2937" s="96" t="e">
        <f>Y2937*IF($AA2937=2021,IF(OR($M2937="Услуги",$M2937="Работы"),#REF!,IF($U2937&lt;&gt;0,#REF!,#REF!)),1)*IF($AA2937=2022,IF(OR($M2937="Услуги",$M2937="Работы"),#REF!,IF($U2937&lt;&gt;0,#REF!,#REF!)),1)*IF($AA2937=2023,IF(OR($M2937="Услуги",$M2937="Работы"),#REF!,IF($U2937&lt;&gt;0,#REF!,#REF!)),1)*IF($AA2937=2024,IF(OR($M2937="Услуги",$M2937="Работы"),#REF!,IF($U2937&lt;&gt;0,#REF!,#REF!)),1)*IF($AA2937=2025,IF(OR($M2937="Услуги",$M2937="Работы"),#REF!,IF($U2937&lt;&gt;0,#REF!,#REF!)),1)</f>
        <v>#REF!</v>
      </c>
      <c r="AJ2937" s="96" t="e">
        <f>Z2937*IF($AA2937=2021,IF(OR($M2937="Услуги",$M2937="Работы"),#REF!,IF($U2937&lt;&gt;0,#REF!,#REF!)),1)*IF($AA2937=2022,IF(OR($M2937="Услуги",$M2937="Работы"),#REF!,IF($U2937&lt;&gt;0,#REF!,#REF!)),1)*IF($AA2937=2023,IF(OR($M2937="Услуги",$M2937="Работы"),#REF!,IF($U2937&lt;&gt;0,#REF!,#REF!)),1)*IF($AA2937=2024,IF(OR($M2937="Услуги",$M2937="Работы"),#REF!,IF($U2937&lt;&gt;0,#REF!,#REF!)),1)*IF($AA2937=2025,IF(OR($M2937="Услуги",$M2937="Работы"),#REF!,IF($U2937&lt;&gt;0,#REF!,#REF!)),1)</f>
        <v>#REF!</v>
      </c>
    </row>
    <row r="2938" spans="1:36" ht="105" hidden="1" x14ac:dyDescent="0.25">
      <c r="A2938" s="85">
        <v>1</v>
      </c>
      <c r="B2938" s="86" t="s">
        <v>88</v>
      </c>
      <c r="C2938" s="142" t="s">
        <v>437</v>
      </c>
      <c r="D2938" s="85" t="s">
        <v>212</v>
      </c>
      <c r="E2938" s="85" t="s">
        <v>420</v>
      </c>
      <c r="F2938" s="85"/>
      <c r="G2938" s="87" t="e">
        <f>VLOOKUP(D2938,#REF!,2,FALSE)</f>
        <v>#REF!</v>
      </c>
      <c r="H2938" s="85"/>
      <c r="I2938" s="85"/>
      <c r="J2938" s="86" t="s">
        <v>418</v>
      </c>
      <c r="K2938" s="87" t="str">
        <f t="shared" si="771"/>
        <v>Защита сегментов АСУ ТП Филиал «Сочинская ТЭС» АО «Интер РАО – Электрогенерация»</v>
      </c>
      <c r="L2938" s="205" t="s">
        <v>394</v>
      </c>
      <c r="M2938" s="90" t="s">
        <v>528</v>
      </c>
      <c r="N2938" s="85" t="s">
        <v>408</v>
      </c>
      <c r="O2938" s="85" t="s">
        <v>409</v>
      </c>
      <c r="P2938" s="86">
        <v>6</v>
      </c>
      <c r="Q2938" s="100">
        <v>19991.666666666668</v>
      </c>
      <c r="R2938" s="97">
        <v>0.2</v>
      </c>
      <c r="S2938" s="98">
        <f t="shared" si="763"/>
        <v>119950</v>
      </c>
      <c r="T2938" s="95">
        <f t="shared" si="772"/>
        <v>19991.666666666672</v>
      </c>
      <c r="U2938" s="98">
        <f t="shared" si="764"/>
        <v>119950</v>
      </c>
      <c r="V2938" s="95">
        <f t="shared" si="773"/>
        <v>19991.666666666672</v>
      </c>
      <c r="W2938" s="95">
        <f t="shared" si="769"/>
        <v>99958.333333333328</v>
      </c>
      <c r="X2938" s="98"/>
      <c r="Y2938" s="95">
        <f t="shared" si="774"/>
        <v>0</v>
      </c>
      <c r="Z2938" s="95">
        <f t="shared" si="775"/>
        <v>0</v>
      </c>
      <c r="AA2938" s="243">
        <f>Приоритеты!$D$70</f>
        <v>2024</v>
      </c>
      <c r="AB2938" s="247" t="e">
        <f t="shared" si="770"/>
        <v>#REF!</v>
      </c>
      <c r="AC2938" s="96" t="e">
        <f>S2938*IF($AA2938=2021,IF(OR($M2938="Услуги",$M2938="Работы"),#REF!,IF($U2938&lt;&gt;0,#REF!,#REF!)),1)*IF($AA2938=2022,IF(OR($M2938="Услуги",$M2938="Работы"),#REF!,IF($U2938&lt;&gt;0,#REF!,#REF!)),1)*IF($AA2938=2023,IF(OR($M2938="Услуги",$M2938="Работы"),#REF!,IF($U2938&lt;&gt;0,#REF!,#REF!)),1)*IF($AA2938=2024,IF(OR($M2938="Услуги",$M2938="Работы"),#REF!,IF($U2938&lt;&gt;0,#REF!,#REF!)),1)*IF($AA2938=2025,IF(OR($M2938="Услуги",$M2938="Работы"),#REF!,IF($U2938&lt;&gt;0,#REF!,#REF!)),1)</f>
        <v>#REF!</v>
      </c>
      <c r="AD2938" s="96" t="e">
        <f>T2938*IF($AA2938=2021,IF(OR($M2938="Услуги",$M2938="Работы"),#REF!,IF($U2938&lt;&gt;0,#REF!,#REF!)),1)*IF($AA2938=2022,IF(OR($M2938="Услуги",$M2938="Работы"),#REF!,IF($U2938&lt;&gt;0,#REF!,#REF!)),1)*IF($AA2938=2023,IF(OR($M2938="Услуги",$M2938="Работы"),#REF!,IF($U2938&lt;&gt;0,#REF!,#REF!)),1)*IF($AA2938=2024,IF(OR($M2938="Услуги",$M2938="Работы"),#REF!,IF($U2938&lt;&gt;0,#REF!,#REF!)),1)*IF($AA2938=2025,IF(OR($M2938="Услуги",$M2938="Работы"),#REF!,IF($U2938&lt;&gt;0,#REF!,#REF!)),1)</f>
        <v>#REF!</v>
      </c>
      <c r="AE2938" s="96" t="e">
        <f>U2938*IF($AA2938=2021,IF(OR($M2938="Услуги",$M2938="Работы"),#REF!,IF($U2938&lt;&gt;0,#REF!,#REF!)),1)*IF($AA2938=2022,IF(OR($M2938="Услуги",$M2938="Работы"),#REF!,IF($U2938&lt;&gt;0,#REF!,#REF!)),1)*IF($AA2938=2023,IF(OR($M2938="Услуги",$M2938="Работы"),#REF!,IF($U2938&lt;&gt;0,#REF!,#REF!)),1)*IF($AA2938=2024,IF(OR($M2938="Услуги",$M2938="Работы"),#REF!,IF($U2938&lt;&gt;0,#REF!,#REF!)),1)*IF($AA2938=2025,IF(OR($M2938="Услуги",$M2938="Работы"),#REF!,IF($U2938&lt;&gt;0,#REF!,#REF!)),1)</f>
        <v>#REF!</v>
      </c>
      <c r="AF2938" s="96" t="e">
        <f>V2938*IF($AA2938=2021,IF(OR($M2938="Услуги",$M2938="Работы"),#REF!,IF($U2938&lt;&gt;0,#REF!,#REF!)),1)*IF($AA2938=2022,IF(OR($M2938="Услуги",$M2938="Работы"),#REF!,IF($U2938&lt;&gt;0,#REF!,#REF!)),1)*IF($AA2938=2023,IF(OR($M2938="Услуги",$M2938="Работы"),#REF!,IF($U2938&lt;&gt;0,#REF!,#REF!)),1)*IF($AA2938=2024,IF(OR($M2938="Услуги",$M2938="Работы"),#REF!,IF($U2938&lt;&gt;0,#REF!,#REF!)),1)*IF($AA2938=2025,IF(OR($M2938="Услуги",$M2938="Работы"),#REF!,IF($U2938&lt;&gt;0,#REF!,#REF!)),1)</f>
        <v>#REF!</v>
      </c>
      <c r="AG2938" s="96" t="e">
        <f>W2938*IF($AA2938=2021,IF(OR($M2938="Услуги",$M2938="Работы"),#REF!,IF($U2938&lt;&gt;0,#REF!,#REF!)),1)*IF($AA2938=2022,IF(OR($M2938="Услуги",$M2938="Работы"),#REF!,IF($U2938&lt;&gt;0,#REF!,#REF!)),1)*IF($AA2938=2023,IF(OR($M2938="Услуги",$M2938="Работы"),#REF!,IF($U2938&lt;&gt;0,#REF!,#REF!)),1)*IF($AA2938=2024,IF(OR($M2938="Услуги",$M2938="Работы"),#REF!,IF($U2938&lt;&gt;0,#REF!,#REF!)),1)*IF($AA2938=2025,IF(OR($M2938="Услуги",$M2938="Работы"),#REF!,IF($U2938&lt;&gt;0,#REF!,#REF!)),1)</f>
        <v>#REF!</v>
      </c>
      <c r="AH2938" s="96" t="e">
        <f>X2938*IF($AA2938=2021,IF(OR($M2938="Услуги",$M2938="Работы"),#REF!,IF($U2938&lt;&gt;0,#REF!,#REF!)),1)*IF($AA2938=2022,IF(OR($M2938="Услуги",$M2938="Работы"),#REF!,IF($U2938&lt;&gt;0,#REF!,#REF!)),1)*IF($AA2938=2023,IF(OR($M2938="Услуги",$M2938="Работы"),#REF!,IF($U2938&lt;&gt;0,#REF!,#REF!)),1)*IF($AA2938=2024,IF(OR($M2938="Услуги",$M2938="Работы"),#REF!,IF($U2938&lt;&gt;0,#REF!,#REF!)),1)*IF($AA2938=2025,IF(OR($M2938="Услуги",$M2938="Работы"),#REF!,IF($U2938&lt;&gt;0,#REF!,#REF!)),1)</f>
        <v>#REF!</v>
      </c>
      <c r="AI2938" s="96" t="e">
        <f>Y2938*IF($AA2938=2021,IF(OR($M2938="Услуги",$M2938="Работы"),#REF!,IF($U2938&lt;&gt;0,#REF!,#REF!)),1)*IF($AA2938=2022,IF(OR($M2938="Услуги",$M2938="Работы"),#REF!,IF($U2938&lt;&gt;0,#REF!,#REF!)),1)*IF($AA2938=2023,IF(OR($M2938="Услуги",$M2938="Работы"),#REF!,IF($U2938&lt;&gt;0,#REF!,#REF!)),1)*IF($AA2938=2024,IF(OR($M2938="Услуги",$M2938="Работы"),#REF!,IF($U2938&lt;&gt;0,#REF!,#REF!)),1)*IF($AA2938=2025,IF(OR($M2938="Услуги",$M2938="Работы"),#REF!,IF($U2938&lt;&gt;0,#REF!,#REF!)),1)</f>
        <v>#REF!</v>
      </c>
      <c r="AJ2938" s="96" t="e">
        <f>Z2938*IF($AA2938=2021,IF(OR($M2938="Услуги",$M2938="Работы"),#REF!,IF($U2938&lt;&gt;0,#REF!,#REF!)),1)*IF($AA2938=2022,IF(OR($M2938="Услуги",$M2938="Работы"),#REF!,IF($U2938&lt;&gt;0,#REF!,#REF!)),1)*IF($AA2938=2023,IF(OR($M2938="Услуги",$M2938="Работы"),#REF!,IF($U2938&lt;&gt;0,#REF!,#REF!)),1)*IF($AA2938=2024,IF(OR($M2938="Услуги",$M2938="Работы"),#REF!,IF($U2938&lt;&gt;0,#REF!,#REF!)),1)*IF($AA2938=2025,IF(OR($M2938="Услуги",$M2938="Работы"),#REF!,IF($U2938&lt;&gt;0,#REF!,#REF!)),1)</f>
        <v>#REF!</v>
      </c>
    </row>
    <row r="2939" spans="1:36" ht="105" hidden="1" x14ac:dyDescent="0.25">
      <c r="A2939" s="85">
        <v>1</v>
      </c>
      <c r="B2939" s="86" t="s">
        <v>88</v>
      </c>
      <c r="C2939" s="142" t="s">
        <v>437</v>
      </c>
      <c r="D2939" s="85" t="s">
        <v>212</v>
      </c>
      <c r="E2939" s="85" t="s">
        <v>420</v>
      </c>
      <c r="F2939" s="85"/>
      <c r="G2939" s="87" t="e">
        <f>VLOOKUP(D2939,#REF!,2,FALSE)</f>
        <v>#REF!</v>
      </c>
      <c r="H2939" s="85"/>
      <c r="I2939" s="85"/>
      <c r="J2939" s="86" t="s">
        <v>418</v>
      </c>
      <c r="K2939" s="87" t="str">
        <f t="shared" si="771"/>
        <v>Защита сегментов АСУ ТП Филиал «Сочинская ТЭС» АО «Интер РАО – Электрогенерация»</v>
      </c>
      <c r="L2939" s="75" t="s">
        <v>410</v>
      </c>
      <c r="M2939" s="90" t="s">
        <v>528</v>
      </c>
      <c r="N2939" s="85" t="s">
        <v>411</v>
      </c>
      <c r="O2939" s="85" t="s">
        <v>412</v>
      </c>
      <c r="P2939" s="86">
        <v>6</v>
      </c>
      <c r="Q2939" s="100">
        <v>1075</v>
      </c>
      <c r="R2939" s="97">
        <v>0.2</v>
      </c>
      <c r="S2939" s="98">
        <f t="shared" si="763"/>
        <v>6450</v>
      </c>
      <c r="T2939" s="95">
        <f t="shared" si="772"/>
        <v>1075</v>
      </c>
      <c r="U2939" s="98">
        <f t="shared" si="764"/>
        <v>6450</v>
      </c>
      <c r="V2939" s="95">
        <f t="shared" si="773"/>
        <v>1075</v>
      </c>
      <c r="W2939" s="95">
        <f t="shared" si="769"/>
        <v>5375</v>
      </c>
      <c r="X2939" s="98"/>
      <c r="Y2939" s="95">
        <f t="shared" si="774"/>
        <v>0</v>
      </c>
      <c r="Z2939" s="95">
        <f t="shared" si="775"/>
        <v>0</v>
      </c>
      <c r="AA2939" s="243">
        <f>Приоритеты!$D$70</f>
        <v>2024</v>
      </c>
      <c r="AB2939" s="247" t="e">
        <f t="shared" si="770"/>
        <v>#REF!</v>
      </c>
      <c r="AC2939" s="96" t="e">
        <f>S2939*IF($AA2939=2021,IF(OR($M2939="Услуги",$M2939="Работы"),#REF!,IF($U2939&lt;&gt;0,#REF!,#REF!)),1)*IF($AA2939=2022,IF(OR($M2939="Услуги",$M2939="Работы"),#REF!,IF($U2939&lt;&gt;0,#REF!,#REF!)),1)*IF($AA2939=2023,IF(OR($M2939="Услуги",$M2939="Работы"),#REF!,IF($U2939&lt;&gt;0,#REF!,#REF!)),1)*IF($AA2939=2024,IF(OR($M2939="Услуги",$M2939="Работы"),#REF!,IF($U2939&lt;&gt;0,#REF!,#REF!)),1)*IF($AA2939=2025,IF(OR($M2939="Услуги",$M2939="Работы"),#REF!,IF($U2939&lt;&gt;0,#REF!,#REF!)),1)</f>
        <v>#REF!</v>
      </c>
      <c r="AD2939" s="96" t="e">
        <f>T2939*IF($AA2939=2021,IF(OR($M2939="Услуги",$M2939="Работы"),#REF!,IF($U2939&lt;&gt;0,#REF!,#REF!)),1)*IF($AA2939=2022,IF(OR($M2939="Услуги",$M2939="Работы"),#REF!,IF($U2939&lt;&gt;0,#REF!,#REF!)),1)*IF($AA2939=2023,IF(OR($M2939="Услуги",$M2939="Работы"),#REF!,IF($U2939&lt;&gt;0,#REF!,#REF!)),1)*IF($AA2939=2024,IF(OR($M2939="Услуги",$M2939="Работы"),#REF!,IF($U2939&lt;&gt;0,#REF!,#REF!)),1)*IF($AA2939=2025,IF(OR($M2939="Услуги",$M2939="Работы"),#REF!,IF($U2939&lt;&gt;0,#REF!,#REF!)),1)</f>
        <v>#REF!</v>
      </c>
      <c r="AE2939" s="96" t="e">
        <f>U2939*IF($AA2939=2021,IF(OR($M2939="Услуги",$M2939="Работы"),#REF!,IF($U2939&lt;&gt;0,#REF!,#REF!)),1)*IF($AA2939=2022,IF(OR($M2939="Услуги",$M2939="Работы"),#REF!,IF($U2939&lt;&gt;0,#REF!,#REF!)),1)*IF($AA2939=2023,IF(OR($M2939="Услуги",$M2939="Работы"),#REF!,IF($U2939&lt;&gt;0,#REF!,#REF!)),1)*IF($AA2939=2024,IF(OR($M2939="Услуги",$M2939="Работы"),#REF!,IF($U2939&lt;&gt;0,#REF!,#REF!)),1)*IF($AA2939=2025,IF(OR($M2939="Услуги",$M2939="Работы"),#REF!,IF($U2939&lt;&gt;0,#REF!,#REF!)),1)</f>
        <v>#REF!</v>
      </c>
      <c r="AF2939" s="96" t="e">
        <f>V2939*IF($AA2939=2021,IF(OR($M2939="Услуги",$M2939="Работы"),#REF!,IF($U2939&lt;&gt;0,#REF!,#REF!)),1)*IF($AA2939=2022,IF(OR($M2939="Услуги",$M2939="Работы"),#REF!,IF($U2939&lt;&gt;0,#REF!,#REF!)),1)*IF($AA2939=2023,IF(OR($M2939="Услуги",$M2939="Работы"),#REF!,IF($U2939&lt;&gt;0,#REF!,#REF!)),1)*IF($AA2939=2024,IF(OR($M2939="Услуги",$M2939="Работы"),#REF!,IF($U2939&lt;&gt;0,#REF!,#REF!)),1)*IF($AA2939=2025,IF(OR($M2939="Услуги",$M2939="Работы"),#REF!,IF($U2939&lt;&gt;0,#REF!,#REF!)),1)</f>
        <v>#REF!</v>
      </c>
      <c r="AG2939" s="96" t="e">
        <f>W2939*IF($AA2939=2021,IF(OR($M2939="Услуги",$M2939="Работы"),#REF!,IF($U2939&lt;&gt;0,#REF!,#REF!)),1)*IF($AA2939=2022,IF(OR($M2939="Услуги",$M2939="Работы"),#REF!,IF($U2939&lt;&gt;0,#REF!,#REF!)),1)*IF($AA2939=2023,IF(OR($M2939="Услуги",$M2939="Работы"),#REF!,IF($U2939&lt;&gt;0,#REF!,#REF!)),1)*IF($AA2939=2024,IF(OR($M2939="Услуги",$M2939="Работы"),#REF!,IF($U2939&lt;&gt;0,#REF!,#REF!)),1)*IF($AA2939=2025,IF(OR($M2939="Услуги",$M2939="Работы"),#REF!,IF($U2939&lt;&gt;0,#REF!,#REF!)),1)</f>
        <v>#REF!</v>
      </c>
      <c r="AH2939" s="96" t="e">
        <f>X2939*IF($AA2939=2021,IF(OR($M2939="Услуги",$M2939="Работы"),#REF!,IF($U2939&lt;&gt;0,#REF!,#REF!)),1)*IF($AA2939=2022,IF(OR($M2939="Услуги",$M2939="Работы"),#REF!,IF($U2939&lt;&gt;0,#REF!,#REF!)),1)*IF($AA2939=2023,IF(OR($M2939="Услуги",$M2939="Работы"),#REF!,IF($U2939&lt;&gt;0,#REF!,#REF!)),1)*IF($AA2939=2024,IF(OR($M2939="Услуги",$M2939="Работы"),#REF!,IF($U2939&lt;&gt;0,#REF!,#REF!)),1)*IF($AA2939=2025,IF(OR($M2939="Услуги",$M2939="Работы"),#REF!,IF($U2939&lt;&gt;0,#REF!,#REF!)),1)</f>
        <v>#REF!</v>
      </c>
      <c r="AI2939" s="96" t="e">
        <f>Y2939*IF($AA2939=2021,IF(OR($M2939="Услуги",$M2939="Работы"),#REF!,IF($U2939&lt;&gt;0,#REF!,#REF!)),1)*IF($AA2939=2022,IF(OR($M2939="Услуги",$M2939="Работы"),#REF!,IF($U2939&lt;&gt;0,#REF!,#REF!)),1)*IF($AA2939=2023,IF(OR($M2939="Услуги",$M2939="Работы"),#REF!,IF($U2939&lt;&gt;0,#REF!,#REF!)),1)*IF($AA2939=2024,IF(OR($M2939="Услуги",$M2939="Работы"),#REF!,IF($U2939&lt;&gt;0,#REF!,#REF!)),1)*IF($AA2939=2025,IF(OR($M2939="Услуги",$M2939="Работы"),#REF!,IF($U2939&lt;&gt;0,#REF!,#REF!)),1)</f>
        <v>#REF!</v>
      </c>
      <c r="AJ2939" s="96" t="e">
        <f>Z2939*IF($AA2939=2021,IF(OR($M2939="Услуги",$M2939="Работы"),#REF!,IF($U2939&lt;&gt;0,#REF!,#REF!)),1)*IF($AA2939=2022,IF(OR($M2939="Услуги",$M2939="Работы"),#REF!,IF($U2939&lt;&gt;0,#REF!,#REF!)),1)*IF($AA2939=2023,IF(OR($M2939="Услуги",$M2939="Работы"),#REF!,IF($U2939&lt;&gt;0,#REF!,#REF!)),1)*IF($AA2939=2024,IF(OR($M2939="Услуги",$M2939="Работы"),#REF!,IF($U2939&lt;&gt;0,#REF!,#REF!)),1)*IF($AA2939=2025,IF(OR($M2939="Услуги",$M2939="Работы"),#REF!,IF($U2939&lt;&gt;0,#REF!,#REF!)),1)</f>
        <v>#REF!</v>
      </c>
    </row>
    <row r="2940" spans="1:36" ht="105" hidden="1" x14ac:dyDescent="0.25">
      <c r="A2940" s="85">
        <v>1</v>
      </c>
      <c r="B2940" s="86" t="s">
        <v>88</v>
      </c>
      <c r="C2940" s="142" t="s">
        <v>437</v>
      </c>
      <c r="D2940" s="85" t="s">
        <v>215</v>
      </c>
      <c r="E2940" s="85" t="s">
        <v>420</v>
      </c>
      <c r="F2940" s="85" t="s">
        <v>432</v>
      </c>
      <c r="G2940" s="87" t="e">
        <f>VLOOKUP(D2940,#REF!,2,FALSE)</f>
        <v>#REF!</v>
      </c>
      <c r="H2940" s="87" t="s">
        <v>432</v>
      </c>
      <c r="I2940" s="87"/>
      <c r="J2940" s="86" t="s">
        <v>418</v>
      </c>
      <c r="K2940" s="87" t="str">
        <f t="shared" si="771"/>
        <v>Защита сегментов АСУ ТП Филиал «Уренгойская ГРЭС» АО «Интер РАО – Электрогенерация»</v>
      </c>
      <c r="L2940" s="205" t="s">
        <v>394</v>
      </c>
      <c r="M2940" s="90" t="s">
        <v>528</v>
      </c>
      <c r="N2940" s="85" t="s">
        <v>408</v>
      </c>
      <c r="O2940" s="85" t="s">
        <v>409</v>
      </c>
      <c r="P2940" s="86">
        <v>4</v>
      </c>
      <c r="Q2940" s="100">
        <v>19991.666666666668</v>
      </c>
      <c r="R2940" s="97">
        <v>0.2</v>
      </c>
      <c r="S2940" s="98">
        <f t="shared" si="763"/>
        <v>79966.666666666672</v>
      </c>
      <c r="T2940" s="95">
        <f t="shared" si="772"/>
        <v>13327.777777777779</v>
      </c>
      <c r="U2940" s="98">
        <f t="shared" si="764"/>
        <v>79966.666666666672</v>
      </c>
      <c r="V2940" s="95">
        <f t="shared" si="773"/>
        <v>13327.777777777779</v>
      </c>
      <c r="W2940" s="95">
        <f t="shared" si="769"/>
        <v>66638.888888888891</v>
      </c>
      <c r="X2940" s="98"/>
      <c r="Y2940" s="95">
        <f t="shared" si="774"/>
        <v>0</v>
      </c>
      <c r="Z2940" s="95">
        <f t="shared" si="775"/>
        <v>0</v>
      </c>
      <c r="AA2940" s="243">
        <f>Приоритеты!$D$71</f>
        <v>2023</v>
      </c>
      <c r="AB2940" s="247" t="e">
        <f t="shared" si="770"/>
        <v>#REF!</v>
      </c>
      <c r="AC2940" s="96" t="e">
        <f>S2940*IF($AA2940=2021,IF(OR($M2940="Услуги",$M2940="Работы"),#REF!,IF($U2940&lt;&gt;0,#REF!,#REF!)),1)*IF($AA2940=2022,IF(OR($M2940="Услуги",$M2940="Работы"),#REF!,IF($U2940&lt;&gt;0,#REF!,#REF!)),1)*IF($AA2940=2023,IF(OR($M2940="Услуги",$M2940="Работы"),#REF!,IF($U2940&lt;&gt;0,#REF!,#REF!)),1)*IF($AA2940=2024,IF(OR($M2940="Услуги",$M2940="Работы"),#REF!,IF($U2940&lt;&gt;0,#REF!,#REF!)),1)*IF($AA2940=2025,IF(OR($M2940="Услуги",$M2940="Работы"),#REF!,IF($U2940&lt;&gt;0,#REF!,#REF!)),1)</f>
        <v>#REF!</v>
      </c>
      <c r="AD2940" s="96" t="e">
        <f>T2940*IF($AA2940=2021,IF(OR($M2940="Услуги",$M2940="Работы"),#REF!,IF($U2940&lt;&gt;0,#REF!,#REF!)),1)*IF($AA2940=2022,IF(OR($M2940="Услуги",$M2940="Работы"),#REF!,IF($U2940&lt;&gt;0,#REF!,#REF!)),1)*IF($AA2940=2023,IF(OR($M2940="Услуги",$M2940="Работы"),#REF!,IF($U2940&lt;&gt;0,#REF!,#REF!)),1)*IF($AA2940=2024,IF(OR($M2940="Услуги",$M2940="Работы"),#REF!,IF($U2940&lt;&gt;0,#REF!,#REF!)),1)*IF($AA2940=2025,IF(OR($M2940="Услуги",$M2940="Работы"),#REF!,IF($U2940&lt;&gt;0,#REF!,#REF!)),1)</f>
        <v>#REF!</v>
      </c>
      <c r="AE2940" s="96" t="e">
        <f>U2940*IF($AA2940=2021,IF(OR($M2940="Услуги",$M2940="Работы"),#REF!,IF($U2940&lt;&gt;0,#REF!,#REF!)),1)*IF($AA2940=2022,IF(OR($M2940="Услуги",$M2940="Работы"),#REF!,IF($U2940&lt;&gt;0,#REF!,#REF!)),1)*IF($AA2940=2023,IF(OR($M2940="Услуги",$M2940="Работы"),#REF!,IF($U2940&lt;&gt;0,#REF!,#REF!)),1)*IF($AA2940=2024,IF(OR($M2940="Услуги",$M2940="Работы"),#REF!,IF($U2940&lt;&gt;0,#REF!,#REF!)),1)*IF($AA2940=2025,IF(OR($M2940="Услуги",$M2940="Работы"),#REF!,IF($U2940&lt;&gt;0,#REF!,#REF!)),1)</f>
        <v>#REF!</v>
      </c>
      <c r="AF2940" s="96" t="e">
        <f>V2940*IF($AA2940=2021,IF(OR($M2940="Услуги",$M2940="Работы"),#REF!,IF($U2940&lt;&gt;0,#REF!,#REF!)),1)*IF($AA2940=2022,IF(OR($M2940="Услуги",$M2940="Работы"),#REF!,IF($U2940&lt;&gt;0,#REF!,#REF!)),1)*IF($AA2940=2023,IF(OR($M2940="Услуги",$M2940="Работы"),#REF!,IF($U2940&lt;&gt;0,#REF!,#REF!)),1)*IF($AA2940=2024,IF(OR($M2940="Услуги",$M2940="Работы"),#REF!,IF($U2940&lt;&gt;0,#REF!,#REF!)),1)*IF($AA2940=2025,IF(OR($M2940="Услуги",$M2940="Работы"),#REF!,IF($U2940&lt;&gt;0,#REF!,#REF!)),1)</f>
        <v>#REF!</v>
      </c>
      <c r="AG2940" s="96" t="e">
        <f>W2940*IF($AA2940=2021,IF(OR($M2940="Услуги",$M2940="Работы"),#REF!,IF($U2940&lt;&gt;0,#REF!,#REF!)),1)*IF($AA2940=2022,IF(OR($M2940="Услуги",$M2940="Работы"),#REF!,IF($U2940&lt;&gt;0,#REF!,#REF!)),1)*IF($AA2940=2023,IF(OR($M2940="Услуги",$M2940="Работы"),#REF!,IF($U2940&lt;&gt;0,#REF!,#REF!)),1)*IF($AA2940=2024,IF(OR($M2940="Услуги",$M2940="Работы"),#REF!,IF($U2940&lt;&gt;0,#REF!,#REF!)),1)*IF($AA2940=2025,IF(OR($M2940="Услуги",$M2940="Работы"),#REF!,IF($U2940&lt;&gt;0,#REF!,#REF!)),1)</f>
        <v>#REF!</v>
      </c>
      <c r="AH2940" s="96" t="e">
        <f>X2940*IF($AA2940=2021,IF(OR($M2940="Услуги",$M2940="Работы"),#REF!,IF($U2940&lt;&gt;0,#REF!,#REF!)),1)*IF($AA2940=2022,IF(OR($M2940="Услуги",$M2940="Работы"),#REF!,IF($U2940&lt;&gt;0,#REF!,#REF!)),1)*IF($AA2940=2023,IF(OR($M2940="Услуги",$M2940="Работы"),#REF!,IF($U2940&lt;&gt;0,#REF!,#REF!)),1)*IF($AA2940=2024,IF(OR($M2940="Услуги",$M2940="Работы"),#REF!,IF($U2940&lt;&gt;0,#REF!,#REF!)),1)*IF($AA2940=2025,IF(OR($M2940="Услуги",$M2940="Работы"),#REF!,IF($U2940&lt;&gt;0,#REF!,#REF!)),1)</f>
        <v>#REF!</v>
      </c>
      <c r="AI2940" s="96" t="e">
        <f>Y2940*IF($AA2940=2021,IF(OR($M2940="Услуги",$M2940="Работы"),#REF!,IF($U2940&lt;&gt;0,#REF!,#REF!)),1)*IF($AA2940=2022,IF(OR($M2940="Услуги",$M2940="Работы"),#REF!,IF($U2940&lt;&gt;0,#REF!,#REF!)),1)*IF($AA2940=2023,IF(OR($M2940="Услуги",$M2940="Работы"),#REF!,IF($U2940&lt;&gt;0,#REF!,#REF!)),1)*IF($AA2940=2024,IF(OR($M2940="Услуги",$M2940="Работы"),#REF!,IF($U2940&lt;&gt;0,#REF!,#REF!)),1)*IF($AA2940=2025,IF(OR($M2940="Услуги",$M2940="Работы"),#REF!,IF($U2940&lt;&gt;0,#REF!,#REF!)),1)</f>
        <v>#REF!</v>
      </c>
      <c r="AJ2940" s="96" t="e">
        <f>Z2940*IF($AA2940=2021,IF(OR($M2940="Услуги",$M2940="Работы"),#REF!,IF($U2940&lt;&gt;0,#REF!,#REF!)),1)*IF($AA2940=2022,IF(OR($M2940="Услуги",$M2940="Работы"),#REF!,IF($U2940&lt;&gt;0,#REF!,#REF!)),1)*IF($AA2940=2023,IF(OR($M2940="Услуги",$M2940="Работы"),#REF!,IF($U2940&lt;&gt;0,#REF!,#REF!)),1)*IF($AA2940=2024,IF(OR($M2940="Услуги",$M2940="Работы"),#REF!,IF($U2940&lt;&gt;0,#REF!,#REF!)),1)*IF($AA2940=2025,IF(OR($M2940="Услуги",$M2940="Работы"),#REF!,IF($U2940&lt;&gt;0,#REF!,#REF!)),1)</f>
        <v>#REF!</v>
      </c>
    </row>
    <row r="2941" spans="1:36" ht="105" hidden="1" x14ac:dyDescent="0.25">
      <c r="A2941" s="85">
        <v>1</v>
      </c>
      <c r="B2941" s="86" t="s">
        <v>88</v>
      </c>
      <c r="C2941" s="142" t="s">
        <v>437</v>
      </c>
      <c r="D2941" s="85" t="s">
        <v>215</v>
      </c>
      <c r="E2941" s="85" t="s">
        <v>420</v>
      </c>
      <c r="F2941" s="85" t="s">
        <v>432</v>
      </c>
      <c r="G2941" s="87" t="e">
        <f>VLOOKUP(D2941,#REF!,2,FALSE)</f>
        <v>#REF!</v>
      </c>
      <c r="H2941" s="87" t="s">
        <v>432</v>
      </c>
      <c r="I2941" s="87"/>
      <c r="J2941" s="86" t="s">
        <v>418</v>
      </c>
      <c r="K2941" s="87" t="str">
        <f t="shared" ref="K2941:K2951" si="776">CONCATENATE(C2941," ",D2941)</f>
        <v>Защита сегментов АСУ ТП Филиал «Уренгойская ГРЭС» АО «Интер РАО – Электрогенерация»</v>
      </c>
      <c r="L2941" s="75" t="s">
        <v>410</v>
      </c>
      <c r="M2941" s="90" t="s">
        <v>528</v>
      </c>
      <c r="N2941" s="85" t="s">
        <v>411</v>
      </c>
      <c r="O2941" s="85" t="s">
        <v>412</v>
      </c>
      <c r="P2941" s="86">
        <v>4</v>
      </c>
      <c r="Q2941" s="100">
        <v>1075</v>
      </c>
      <c r="R2941" s="97">
        <v>0.2</v>
      </c>
      <c r="S2941" s="98">
        <f t="shared" si="763"/>
        <v>4300</v>
      </c>
      <c r="T2941" s="95">
        <f t="shared" ref="T2941:T2951" si="777">S2941/1.2*$R2941</f>
        <v>716.66666666666674</v>
      </c>
      <c r="U2941" s="98">
        <f t="shared" si="764"/>
        <v>4300</v>
      </c>
      <c r="V2941" s="95">
        <f t="shared" ref="V2941:V2951" si="778">U2941/1.2*$R2941</f>
        <v>716.66666666666674</v>
      </c>
      <c r="W2941" s="95">
        <f t="shared" si="769"/>
        <v>3583.333333333333</v>
      </c>
      <c r="X2941" s="98"/>
      <c r="Y2941" s="95">
        <f t="shared" ref="Y2941:Y2951" si="779">X2941/1.2*$R2941</f>
        <v>0</v>
      </c>
      <c r="Z2941" s="95">
        <f t="shared" ref="Z2941:Z2951" si="780">X2941-Y2941</f>
        <v>0</v>
      </c>
      <c r="AA2941" s="243">
        <f>Приоритеты!$D$71</f>
        <v>2023</v>
      </c>
      <c r="AB2941" s="247" t="e">
        <f t="shared" si="770"/>
        <v>#REF!</v>
      </c>
      <c r="AC2941" s="96" t="e">
        <f>S2941*IF($AA2941=2021,IF(OR($M2941="Услуги",$M2941="Работы"),#REF!,IF($U2941&lt;&gt;0,#REF!,#REF!)),1)*IF($AA2941=2022,IF(OR($M2941="Услуги",$M2941="Работы"),#REF!,IF($U2941&lt;&gt;0,#REF!,#REF!)),1)*IF($AA2941=2023,IF(OR($M2941="Услуги",$M2941="Работы"),#REF!,IF($U2941&lt;&gt;0,#REF!,#REF!)),1)*IF($AA2941=2024,IF(OR($M2941="Услуги",$M2941="Работы"),#REF!,IF($U2941&lt;&gt;0,#REF!,#REF!)),1)*IF($AA2941=2025,IF(OR($M2941="Услуги",$M2941="Работы"),#REF!,IF($U2941&lt;&gt;0,#REF!,#REF!)),1)</f>
        <v>#REF!</v>
      </c>
      <c r="AD2941" s="96" t="e">
        <f>T2941*IF($AA2941=2021,IF(OR($M2941="Услуги",$M2941="Работы"),#REF!,IF($U2941&lt;&gt;0,#REF!,#REF!)),1)*IF($AA2941=2022,IF(OR($M2941="Услуги",$M2941="Работы"),#REF!,IF($U2941&lt;&gt;0,#REF!,#REF!)),1)*IF($AA2941=2023,IF(OR($M2941="Услуги",$M2941="Работы"),#REF!,IF($U2941&lt;&gt;0,#REF!,#REF!)),1)*IF($AA2941=2024,IF(OR($M2941="Услуги",$M2941="Работы"),#REF!,IF($U2941&lt;&gt;0,#REF!,#REF!)),1)*IF($AA2941=2025,IF(OR($M2941="Услуги",$M2941="Работы"),#REF!,IF($U2941&lt;&gt;0,#REF!,#REF!)),1)</f>
        <v>#REF!</v>
      </c>
      <c r="AE2941" s="96" t="e">
        <f>U2941*IF($AA2941=2021,IF(OR($M2941="Услуги",$M2941="Работы"),#REF!,IF($U2941&lt;&gt;0,#REF!,#REF!)),1)*IF($AA2941=2022,IF(OR($M2941="Услуги",$M2941="Работы"),#REF!,IF($U2941&lt;&gt;0,#REF!,#REF!)),1)*IF($AA2941=2023,IF(OR($M2941="Услуги",$M2941="Работы"),#REF!,IF($U2941&lt;&gt;0,#REF!,#REF!)),1)*IF($AA2941=2024,IF(OR($M2941="Услуги",$M2941="Работы"),#REF!,IF($U2941&lt;&gt;0,#REF!,#REF!)),1)*IF($AA2941=2025,IF(OR($M2941="Услуги",$M2941="Работы"),#REF!,IF($U2941&lt;&gt;0,#REF!,#REF!)),1)</f>
        <v>#REF!</v>
      </c>
      <c r="AF2941" s="96" t="e">
        <f>V2941*IF($AA2941=2021,IF(OR($M2941="Услуги",$M2941="Работы"),#REF!,IF($U2941&lt;&gt;0,#REF!,#REF!)),1)*IF($AA2941=2022,IF(OR($M2941="Услуги",$M2941="Работы"),#REF!,IF($U2941&lt;&gt;0,#REF!,#REF!)),1)*IF($AA2941=2023,IF(OR($M2941="Услуги",$M2941="Работы"),#REF!,IF($U2941&lt;&gt;0,#REF!,#REF!)),1)*IF($AA2941=2024,IF(OR($M2941="Услуги",$M2941="Работы"),#REF!,IF($U2941&lt;&gt;0,#REF!,#REF!)),1)*IF($AA2941=2025,IF(OR($M2941="Услуги",$M2941="Работы"),#REF!,IF($U2941&lt;&gt;0,#REF!,#REF!)),1)</f>
        <v>#REF!</v>
      </c>
      <c r="AG2941" s="96" t="e">
        <f>W2941*IF($AA2941=2021,IF(OR($M2941="Услуги",$M2941="Работы"),#REF!,IF($U2941&lt;&gt;0,#REF!,#REF!)),1)*IF($AA2941=2022,IF(OR($M2941="Услуги",$M2941="Работы"),#REF!,IF($U2941&lt;&gt;0,#REF!,#REF!)),1)*IF($AA2941=2023,IF(OR($M2941="Услуги",$M2941="Работы"),#REF!,IF($U2941&lt;&gt;0,#REF!,#REF!)),1)*IF($AA2941=2024,IF(OR($M2941="Услуги",$M2941="Работы"),#REF!,IF($U2941&lt;&gt;0,#REF!,#REF!)),1)*IF($AA2941=2025,IF(OR($M2941="Услуги",$M2941="Работы"),#REF!,IF($U2941&lt;&gt;0,#REF!,#REF!)),1)</f>
        <v>#REF!</v>
      </c>
      <c r="AH2941" s="96" t="e">
        <f>X2941*IF($AA2941=2021,IF(OR($M2941="Услуги",$M2941="Работы"),#REF!,IF($U2941&lt;&gt;0,#REF!,#REF!)),1)*IF($AA2941=2022,IF(OR($M2941="Услуги",$M2941="Работы"),#REF!,IF($U2941&lt;&gt;0,#REF!,#REF!)),1)*IF($AA2941=2023,IF(OR($M2941="Услуги",$M2941="Работы"),#REF!,IF($U2941&lt;&gt;0,#REF!,#REF!)),1)*IF($AA2941=2024,IF(OR($M2941="Услуги",$M2941="Работы"),#REF!,IF($U2941&lt;&gt;0,#REF!,#REF!)),1)*IF($AA2941=2025,IF(OR($M2941="Услуги",$M2941="Работы"),#REF!,IF($U2941&lt;&gt;0,#REF!,#REF!)),1)</f>
        <v>#REF!</v>
      </c>
      <c r="AI2941" s="96" t="e">
        <f>Y2941*IF($AA2941=2021,IF(OR($M2941="Услуги",$M2941="Работы"),#REF!,IF($U2941&lt;&gt;0,#REF!,#REF!)),1)*IF($AA2941=2022,IF(OR($M2941="Услуги",$M2941="Работы"),#REF!,IF($U2941&lt;&gt;0,#REF!,#REF!)),1)*IF($AA2941=2023,IF(OR($M2941="Услуги",$M2941="Работы"),#REF!,IF($U2941&lt;&gt;0,#REF!,#REF!)),1)*IF($AA2941=2024,IF(OR($M2941="Услуги",$M2941="Работы"),#REF!,IF($U2941&lt;&gt;0,#REF!,#REF!)),1)*IF($AA2941=2025,IF(OR($M2941="Услуги",$M2941="Работы"),#REF!,IF($U2941&lt;&gt;0,#REF!,#REF!)),1)</f>
        <v>#REF!</v>
      </c>
      <c r="AJ2941" s="96" t="e">
        <f>Z2941*IF($AA2941=2021,IF(OR($M2941="Услуги",$M2941="Работы"),#REF!,IF($U2941&lt;&gt;0,#REF!,#REF!)),1)*IF($AA2941=2022,IF(OR($M2941="Услуги",$M2941="Работы"),#REF!,IF($U2941&lt;&gt;0,#REF!,#REF!)),1)*IF($AA2941=2023,IF(OR($M2941="Услуги",$M2941="Работы"),#REF!,IF($U2941&lt;&gt;0,#REF!,#REF!)),1)*IF($AA2941=2024,IF(OR($M2941="Услуги",$M2941="Работы"),#REF!,IF($U2941&lt;&gt;0,#REF!,#REF!)),1)*IF($AA2941=2025,IF(OR($M2941="Услуги",$M2941="Работы"),#REF!,IF($U2941&lt;&gt;0,#REF!,#REF!)),1)</f>
        <v>#REF!</v>
      </c>
    </row>
    <row r="2942" spans="1:36" ht="105" hidden="1" x14ac:dyDescent="0.25">
      <c r="A2942" s="85">
        <v>1</v>
      </c>
      <c r="B2942" s="86" t="s">
        <v>88</v>
      </c>
      <c r="C2942" s="142" t="s">
        <v>437</v>
      </c>
      <c r="D2942" s="85" t="s">
        <v>216</v>
      </c>
      <c r="E2942" s="85" t="s">
        <v>420</v>
      </c>
      <c r="F2942" s="85"/>
      <c r="G2942" s="87" t="e">
        <f>VLOOKUP(D2942,#REF!,2,FALSE)</f>
        <v>#REF!</v>
      </c>
      <c r="H2942" s="87" t="s">
        <v>432</v>
      </c>
      <c r="I2942" s="87"/>
      <c r="J2942" s="86" t="s">
        <v>418</v>
      </c>
      <c r="K2942" s="87" t="str">
        <f t="shared" si="776"/>
        <v>Защита сегментов АСУ ТП Филиал «Харанорская ГРЭС» АО «Интер РАО – Электрогенерация»</v>
      </c>
      <c r="L2942" s="205" t="s">
        <v>394</v>
      </c>
      <c r="M2942" s="90" t="s">
        <v>528</v>
      </c>
      <c r="N2942" s="85" t="s">
        <v>408</v>
      </c>
      <c r="O2942" s="85" t="s">
        <v>409</v>
      </c>
      <c r="P2942" s="86">
        <v>8</v>
      </c>
      <c r="Q2942" s="100">
        <v>19991.666666666668</v>
      </c>
      <c r="R2942" s="97">
        <v>0.2</v>
      </c>
      <c r="S2942" s="98">
        <f t="shared" si="763"/>
        <v>159933.33333333334</v>
      </c>
      <c r="T2942" s="95">
        <f t="shared" si="777"/>
        <v>26655.555555555558</v>
      </c>
      <c r="U2942" s="98">
        <f t="shared" si="764"/>
        <v>159933.33333333334</v>
      </c>
      <c r="V2942" s="95">
        <f t="shared" si="778"/>
        <v>26655.555555555558</v>
      </c>
      <c r="W2942" s="95">
        <f t="shared" si="769"/>
        <v>133277.77777777778</v>
      </c>
      <c r="X2942" s="98"/>
      <c r="Y2942" s="95">
        <f t="shared" si="779"/>
        <v>0</v>
      </c>
      <c r="Z2942" s="95">
        <f t="shared" si="780"/>
        <v>0</v>
      </c>
      <c r="AA2942" s="243">
        <f>Приоритеты!$D$72</f>
        <v>2022</v>
      </c>
      <c r="AB2942" s="247" t="e">
        <f t="shared" si="770"/>
        <v>#REF!</v>
      </c>
      <c r="AC2942" s="96" t="e">
        <f>S2942*IF($AA2942=2021,IF(OR($M2942="Услуги",$M2942="Работы"),#REF!,IF($U2942&lt;&gt;0,#REF!,#REF!)),1)*IF($AA2942=2022,IF(OR($M2942="Услуги",$M2942="Работы"),#REF!,IF($U2942&lt;&gt;0,#REF!,#REF!)),1)*IF($AA2942=2023,IF(OR($M2942="Услуги",$M2942="Работы"),#REF!,IF($U2942&lt;&gt;0,#REF!,#REF!)),1)*IF($AA2942=2024,IF(OR($M2942="Услуги",$M2942="Работы"),#REF!,IF($U2942&lt;&gt;0,#REF!,#REF!)),1)*IF($AA2942=2025,IF(OR($M2942="Услуги",$M2942="Работы"),#REF!,IF($U2942&lt;&gt;0,#REF!,#REF!)),1)</f>
        <v>#REF!</v>
      </c>
      <c r="AD2942" s="96" t="e">
        <f>T2942*IF($AA2942=2021,IF(OR($M2942="Услуги",$M2942="Работы"),#REF!,IF($U2942&lt;&gt;0,#REF!,#REF!)),1)*IF($AA2942=2022,IF(OR($M2942="Услуги",$M2942="Работы"),#REF!,IF($U2942&lt;&gt;0,#REF!,#REF!)),1)*IF($AA2942=2023,IF(OR($M2942="Услуги",$M2942="Работы"),#REF!,IF($U2942&lt;&gt;0,#REF!,#REF!)),1)*IF($AA2942=2024,IF(OR($M2942="Услуги",$M2942="Работы"),#REF!,IF($U2942&lt;&gt;0,#REF!,#REF!)),1)*IF($AA2942=2025,IF(OR($M2942="Услуги",$M2942="Работы"),#REF!,IF($U2942&lt;&gt;0,#REF!,#REF!)),1)</f>
        <v>#REF!</v>
      </c>
      <c r="AE2942" s="96" t="e">
        <f>U2942*IF($AA2942=2021,IF(OR($M2942="Услуги",$M2942="Работы"),#REF!,IF($U2942&lt;&gt;0,#REF!,#REF!)),1)*IF($AA2942=2022,IF(OR($M2942="Услуги",$M2942="Работы"),#REF!,IF($U2942&lt;&gt;0,#REF!,#REF!)),1)*IF($AA2942=2023,IF(OR($M2942="Услуги",$M2942="Работы"),#REF!,IF($U2942&lt;&gt;0,#REF!,#REF!)),1)*IF($AA2942=2024,IF(OR($M2942="Услуги",$M2942="Работы"),#REF!,IF($U2942&lt;&gt;0,#REF!,#REF!)),1)*IF($AA2942=2025,IF(OR($M2942="Услуги",$M2942="Работы"),#REF!,IF($U2942&lt;&gt;0,#REF!,#REF!)),1)</f>
        <v>#REF!</v>
      </c>
      <c r="AF2942" s="96" t="e">
        <f>V2942*IF($AA2942=2021,IF(OR($M2942="Услуги",$M2942="Работы"),#REF!,IF($U2942&lt;&gt;0,#REF!,#REF!)),1)*IF($AA2942=2022,IF(OR($M2942="Услуги",$M2942="Работы"),#REF!,IF($U2942&lt;&gt;0,#REF!,#REF!)),1)*IF($AA2942=2023,IF(OR($M2942="Услуги",$M2942="Работы"),#REF!,IF($U2942&lt;&gt;0,#REF!,#REF!)),1)*IF($AA2942=2024,IF(OR($M2942="Услуги",$M2942="Работы"),#REF!,IF($U2942&lt;&gt;0,#REF!,#REF!)),1)*IF($AA2942=2025,IF(OR($M2942="Услуги",$M2942="Работы"),#REF!,IF($U2942&lt;&gt;0,#REF!,#REF!)),1)</f>
        <v>#REF!</v>
      </c>
      <c r="AG2942" s="96" t="e">
        <f>W2942*IF($AA2942=2021,IF(OR($M2942="Услуги",$M2942="Работы"),#REF!,IF($U2942&lt;&gt;0,#REF!,#REF!)),1)*IF($AA2942=2022,IF(OR($M2942="Услуги",$M2942="Работы"),#REF!,IF($U2942&lt;&gt;0,#REF!,#REF!)),1)*IF($AA2942=2023,IF(OR($M2942="Услуги",$M2942="Работы"),#REF!,IF($U2942&lt;&gt;0,#REF!,#REF!)),1)*IF($AA2942=2024,IF(OR($M2942="Услуги",$M2942="Работы"),#REF!,IF($U2942&lt;&gt;0,#REF!,#REF!)),1)*IF($AA2942=2025,IF(OR($M2942="Услуги",$M2942="Работы"),#REF!,IF($U2942&lt;&gt;0,#REF!,#REF!)),1)</f>
        <v>#REF!</v>
      </c>
      <c r="AH2942" s="96" t="e">
        <f>X2942*IF($AA2942=2021,IF(OR($M2942="Услуги",$M2942="Работы"),#REF!,IF($U2942&lt;&gt;0,#REF!,#REF!)),1)*IF($AA2942=2022,IF(OR($M2942="Услуги",$M2942="Работы"),#REF!,IF($U2942&lt;&gt;0,#REF!,#REF!)),1)*IF($AA2942=2023,IF(OR($M2942="Услуги",$M2942="Работы"),#REF!,IF($U2942&lt;&gt;0,#REF!,#REF!)),1)*IF($AA2942=2024,IF(OR($M2942="Услуги",$M2942="Работы"),#REF!,IF($U2942&lt;&gt;0,#REF!,#REF!)),1)*IF($AA2942=2025,IF(OR($M2942="Услуги",$M2942="Работы"),#REF!,IF($U2942&lt;&gt;0,#REF!,#REF!)),1)</f>
        <v>#REF!</v>
      </c>
      <c r="AI2942" s="96" t="e">
        <f>Y2942*IF($AA2942=2021,IF(OR($M2942="Услуги",$M2942="Работы"),#REF!,IF($U2942&lt;&gt;0,#REF!,#REF!)),1)*IF($AA2942=2022,IF(OR($M2942="Услуги",$M2942="Работы"),#REF!,IF($U2942&lt;&gt;0,#REF!,#REF!)),1)*IF($AA2942=2023,IF(OR($M2942="Услуги",$M2942="Работы"),#REF!,IF($U2942&lt;&gt;0,#REF!,#REF!)),1)*IF($AA2942=2024,IF(OR($M2942="Услуги",$M2942="Работы"),#REF!,IF($U2942&lt;&gt;0,#REF!,#REF!)),1)*IF($AA2942=2025,IF(OR($M2942="Услуги",$M2942="Работы"),#REF!,IF($U2942&lt;&gt;0,#REF!,#REF!)),1)</f>
        <v>#REF!</v>
      </c>
      <c r="AJ2942" s="96" t="e">
        <f>Z2942*IF($AA2942=2021,IF(OR($M2942="Услуги",$M2942="Работы"),#REF!,IF($U2942&lt;&gt;0,#REF!,#REF!)),1)*IF($AA2942=2022,IF(OR($M2942="Услуги",$M2942="Работы"),#REF!,IF($U2942&lt;&gt;0,#REF!,#REF!)),1)*IF($AA2942=2023,IF(OR($M2942="Услуги",$M2942="Работы"),#REF!,IF($U2942&lt;&gt;0,#REF!,#REF!)),1)*IF($AA2942=2024,IF(OR($M2942="Услуги",$M2942="Работы"),#REF!,IF($U2942&lt;&gt;0,#REF!,#REF!)),1)*IF($AA2942=2025,IF(OR($M2942="Услуги",$M2942="Работы"),#REF!,IF($U2942&lt;&gt;0,#REF!,#REF!)),1)</f>
        <v>#REF!</v>
      </c>
    </row>
    <row r="2943" spans="1:36" ht="105" hidden="1" x14ac:dyDescent="0.25">
      <c r="A2943" s="85">
        <v>1</v>
      </c>
      <c r="B2943" s="86" t="s">
        <v>88</v>
      </c>
      <c r="C2943" s="142" t="s">
        <v>437</v>
      </c>
      <c r="D2943" s="85" t="s">
        <v>216</v>
      </c>
      <c r="E2943" s="85" t="s">
        <v>420</v>
      </c>
      <c r="F2943" s="85"/>
      <c r="G2943" s="87" t="e">
        <f>VLOOKUP(D2943,#REF!,2,FALSE)</f>
        <v>#REF!</v>
      </c>
      <c r="H2943" s="87" t="s">
        <v>432</v>
      </c>
      <c r="I2943" s="87"/>
      <c r="J2943" s="86" t="s">
        <v>418</v>
      </c>
      <c r="K2943" s="87" t="str">
        <f t="shared" si="776"/>
        <v>Защита сегментов АСУ ТП Филиал «Харанорская ГРЭС» АО «Интер РАО – Электрогенерация»</v>
      </c>
      <c r="L2943" s="75" t="s">
        <v>410</v>
      </c>
      <c r="M2943" s="90" t="s">
        <v>528</v>
      </c>
      <c r="N2943" s="85" t="s">
        <v>411</v>
      </c>
      <c r="O2943" s="85" t="s">
        <v>412</v>
      </c>
      <c r="P2943" s="86">
        <v>8</v>
      </c>
      <c r="Q2943" s="100">
        <v>1075</v>
      </c>
      <c r="R2943" s="97">
        <v>0.2</v>
      </c>
      <c r="S2943" s="98">
        <f t="shared" si="763"/>
        <v>8600</v>
      </c>
      <c r="T2943" s="95">
        <f t="shared" si="777"/>
        <v>1433.3333333333335</v>
      </c>
      <c r="U2943" s="98">
        <f t="shared" si="764"/>
        <v>8600</v>
      </c>
      <c r="V2943" s="95">
        <f t="shared" si="778"/>
        <v>1433.3333333333335</v>
      </c>
      <c r="W2943" s="95">
        <f t="shared" si="769"/>
        <v>7166.6666666666661</v>
      </c>
      <c r="X2943" s="98"/>
      <c r="Y2943" s="95">
        <f t="shared" si="779"/>
        <v>0</v>
      </c>
      <c r="Z2943" s="95">
        <f t="shared" si="780"/>
        <v>0</v>
      </c>
      <c r="AA2943" s="243">
        <f>Приоритеты!$D$72</f>
        <v>2022</v>
      </c>
      <c r="AB2943" s="247" t="e">
        <f t="shared" si="770"/>
        <v>#REF!</v>
      </c>
      <c r="AC2943" s="96" t="e">
        <f>S2943*IF($AA2943=2021,IF(OR($M2943="Услуги",$M2943="Работы"),#REF!,IF($U2943&lt;&gt;0,#REF!,#REF!)),1)*IF($AA2943=2022,IF(OR($M2943="Услуги",$M2943="Работы"),#REF!,IF($U2943&lt;&gt;0,#REF!,#REF!)),1)*IF($AA2943=2023,IF(OR($M2943="Услуги",$M2943="Работы"),#REF!,IF($U2943&lt;&gt;0,#REF!,#REF!)),1)*IF($AA2943=2024,IF(OR($M2943="Услуги",$M2943="Работы"),#REF!,IF($U2943&lt;&gt;0,#REF!,#REF!)),1)*IF($AA2943=2025,IF(OR($M2943="Услуги",$M2943="Работы"),#REF!,IF($U2943&lt;&gt;0,#REF!,#REF!)),1)</f>
        <v>#REF!</v>
      </c>
      <c r="AD2943" s="96" t="e">
        <f>T2943*IF($AA2943=2021,IF(OR($M2943="Услуги",$M2943="Работы"),#REF!,IF($U2943&lt;&gt;0,#REF!,#REF!)),1)*IF($AA2943=2022,IF(OR($M2943="Услуги",$M2943="Работы"),#REF!,IF($U2943&lt;&gt;0,#REF!,#REF!)),1)*IF($AA2943=2023,IF(OR($M2943="Услуги",$M2943="Работы"),#REF!,IF($U2943&lt;&gt;0,#REF!,#REF!)),1)*IF($AA2943=2024,IF(OR($M2943="Услуги",$M2943="Работы"),#REF!,IF($U2943&lt;&gt;0,#REF!,#REF!)),1)*IF($AA2943=2025,IF(OR($M2943="Услуги",$M2943="Работы"),#REF!,IF($U2943&lt;&gt;0,#REF!,#REF!)),1)</f>
        <v>#REF!</v>
      </c>
      <c r="AE2943" s="96" t="e">
        <f>U2943*IF($AA2943=2021,IF(OR($M2943="Услуги",$M2943="Работы"),#REF!,IF($U2943&lt;&gt;0,#REF!,#REF!)),1)*IF($AA2943=2022,IF(OR($M2943="Услуги",$M2943="Работы"),#REF!,IF($U2943&lt;&gt;0,#REF!,#REF!)),1)*IF($AA2943=2023,IF(OR($M2943="Услуги",$M2943="Работы"),#REF!,IF($U2943&lt;&gt;0,#REF!,#REF!)),1)*IF($AA2943=2024,IF(OR($M2943="Услуги",$M2943="Работы"),#REF!,IF($U2943&lt;&gt;0,#REF!,#REF!)),1)*IF($AA2943=2025,IF(OR($M2943="Услуги",$M2943="Работы"),#REF!,IF($U2943&lt;&gt;0,#REF!,#REF!)),1)</f>
        <v>#REF!</v>
      </c>
      <c r="AF2943" s="96" t="e">
        <f>V2943*IF($AA2943=2021,IF(OR($M2943="Услуги",$M2943="Работы"),#REF!,IF($U2943&lt;&gt;0,#REF!,#REF!)),1)*IF($AA2943=2022,IF(OR($M2943="Услуги",$M2943="Работы"),#REF!,IF($U2943&lt;&gt;0,#REF!,#REF!)),1)*IF($AA2943=2023,IF(OR($M2943="Услуги",$M2943="Работы"),#REF!,IF($U2943&lt;&gt;0,#REF!,#REF!)),1)*IF($AA2943=2024,IF(OR($M2943="Услуги",$M2943="Работы"),#REF!,IF($U2943&lt;&gt;0,#REF!,#REF!)),1)*IF($AA2943=2025,IF(OR($M2943="Услуги",$M2943="Работы"),#REF!,IF($U2943&lt;&gt;0,#REF!,#REF!)),1)</f>
        <v>#REF!</v>
      </c>
      <c r="AG2943" s="96" t="e">
        <f>W2943*IF($AA2943=2021,IF(OR($M2943="Услуги",$M2943="Работы"),#REF!,IF($U2943&lt;&gt;0,#REF!,#REF!)),1)*IF($AA2943=2022,IF(OR($M2943="Услуги",$M2943="Работы"),#REF!,IF($U2943&lt;&gt;0,#REF!,#REF!)),1)*IF($AA2943=2023,IF(OR($M2943="Услуги",$M2943="Работы"),#REF!,IF($U2943&lt;&gt;0,#REF!,#REF!)),1)*IF($AA2943=2024,IF(OR($M2943="Услуги",$M2943="Работы"),#REF!,IF($U2943&lt;&gt;0,#REF!,#REF!)),1)*IF($AA2943=2025,IF(OR($M2943="Услуги",$M2943="Работы"),#REF!,IF($U2943&lt;&gt;0,#REF!,#REF!)),1)</f>
        <v>#REF!</v>
      </c>
      <c r="AH2943" s="96" t="e">
        <f>X2943*IF($AA2943=2021,IF(OR($M2943="Услуги",$M2943="Работы"),#REF!,IF($U2943&lt;&gt;0,#REF!,#REF!)),1)*IF($AA2943=2022,IF(OR($M2943="Услуги",$M2943="Работы"),#REF!,IF($U2943&lt;&gt;0,#REF!,#REF!)),1)*IF($AA2943=2023,IF(OR($M2943="Услуги",$M2943="Работы"),#REF!,IF($U2943&lt;&gt;0,#REF!,#REF!)),1)*IF($AA2943=2024,IF(OR($M2943="Услуги",$M2943="Работы"),#REF!,IF($U2943&lt;&gt;0,#REF!,#REF!)),1)*IF($AA2943=2025,IF(OR($M2943="Услуги",$M2943="Работы"),#REF!,IF($U2943&lt;&gt;0,#REF!,#REF!)),1)</f>
        <v>#REF!</v>
      </c>
      <c r="AI2943" s="96" t="e">
        <f>Y2943*IF($AA2943=2021,IF(OR($M2943="Услуги",$M2943="Работы"),#REF!,IF($U2943&lt;&gt;0,#REF!,#REF!)),1)*IF($AA2943=2022,IF(OR($M2943="Услуги",$M2943="Работы"),#REF!,IF($U2943&lt;&gt;0,#REF!,#REF!)),1)*IF($AA2943=2023,IF(OR($M2943="Услуги",$M2943="Работы"),#REF!,IF($U2943&lt;&gt;0,#REF!,#REF!)),1)*IF($AA2943=2024,IF(OR($M2943="Услуги",$M2943="Работы"),#REF!,IF($U2943&lt;&gt;0,#REF!,#REF!)),1)*IF($AA2943=2025,IF(OR($M2943="Услуги",$M2943="Работы"),#REF!,IF($U2943&lt;&gt;0,#REF!,#REF!)),1)</f>
        <v>#REF!</v>
      </c>
      <c r="AJ2943" s="96" t="e">
        <f>Z2943*IF($AA2943=2021,IF(OR($M2943="Услуги",$M2943="Работы"),#REF!,IF($U2943&lt;&gt;0,#REF!,#REF!)),1)*IF($AA2943=2022,IF(OR($M2943="Услуги",$M2943="Работы"),#REF!,IF($U2943&lt;&gt;0,#REF!,#REF!)),1)*IF($AA2943=2023,IF(OR($M2943="Услуги",$M2943="Работы"),#REF!,IF($U2943&lt;&gt;0,#REF!,#REF!)),1)*IF($AA2943=2024,IF(OR($M2943="Услуги",$M2943="Работы"),#REF!,IF($U2943&lt;&gt;0,#REF!,#REF!)),1)*IF($AA2943=2025,IF(OR($M2943="Услуги",$M2943="Работы"),#REF!,IF($U2943&lt;&gt;0,#REF!,#REF!)),1)</f>
        <v>#REF!</v>
      </c>
    </row>
    <row r="2944" spans="1:36" ht="105" hidden="1" x14ac:dyDescent="0.25">
      <c r="A2944" s="85">
        <v>1</v>
      </c>
      <c r="B2944" s="86" t="s">
        <v>88</v>
      </c>
      <c r="C2944" s="142" t="s">
        <v>437</v>
      </c>
      <c r="D2944" s="85" t="s">
        <v>217</v>
      </c>
      <c r="E2944" s="85" t="s">
        <v>420</v>
      </c>
      <c r="F2944" s="85" t="s">
        <v>432</v>
      </c>
      <c r="G2944" s="87" t="e">
        <f>VLOOKUP(D2944,#REF!,2,FALSE)</f>
        <v>#REF!</v>
      </c>
      <c r="H2944" s="87" t="s">
        <v>432</v>
      </c>
      <c r="I2944" s="87"/>
      <c r="J2944" s="86" t="s">
        <v>418</v>
      </c>
      <c r="K2944" s="87" t="str">
        <f t="shared" si="776"/>
        <v>Защита сегментов АСУ ТП Филиал «Черепетская ГРЭС имени Д.Г. Жимерина» АО «Интер РАО – Электрогенерация»</v>
      </c>
      <c r="L2944" s="205" t="s">
        <v>394</v>
      </c>
      <c r="M2944" s="90" t="s">
        <v>528</v>
      </c>
      <c r="N2944" s="85" t="s">
        <v>408</v>
      </c>
      <c r="O2944" s="85" t="s">
        <v>409</v>
      </c>
      <c r="P2944" s="86">
        <v>6</v>
      </c>
      <c r="Q2944" s="100">
        <v>19991.666666666668</v>
      </c>
      <c r="R2944" s="97">
        <v>0.2</v>
      </c>
      <c r="S2944" s="98">
        <f t="shared" si="763"/>
        <v>119950</v>
      </c>
      <c r="T2944" s="95">
        <f t="shared" si="777"/>
        <v>19991.666666666672</v>
      </c>
      <c r="U2944" s="98">
        <f t="shared" si="764"/>
        <v>119950</v>
      </c>
      <c r="V2944" s="95">
        <f t="shared" si="778"/>
        <v>19991.666666666672</v>
      </c>
      <c r="W2944" s="95">
        <f t="shared" si="769"/>
        <v>99958.333333333328</v>
      </c>
      <c r="X2944" s="98"/>
      <c r="Y2944" s="95">
        <f t="shared" si="779"/>
        <v>0</v>
      </c>
      <c r="Z2944" s="95">
        <f t="shared" si="780"/>
        <v>0</v>
      </c>
      <c r="AA2944" s="243">
        <f>Приоритеты!$D$73</f>
        <v>2023</v>
      </c>
      <c r="AB2944" s="247" t="e">
        <f t="shared" si="770"/>
        <v>#REF!</v>
      </c>
      <c r="AC2944" s="96" t="e">
        <f>S2944*IF($AA2944=2021,IF(OR($M2944="Услуги",$M2944="Работы"),#REF!,IF($U2944&lt;&gt;0,#REF!,#REF!)),1)*IF($AA2944=2022,IF(OR($M2944="Услуги",$M2944="Работы"),#REF!,IF($U2944&lt;&gt;0,#REF!,#REF!)),1)*IF($AA2944=2023,IF(OR($M2944="Услуги",$M2944="Работы"),#REF!,IF($U2944&lt;&gt;0,#REF!,#REF!)),1)*IF($AA2944=2024,IF(OR($M2944="Услуги",$M2944="Работы"),#REF!,IF($U2944&lt;&gt;0,#REF!,#REF!)),1)*IF($AA2944=2025,IF(OR($M2944="Услуги",$M2944="Работы"),#REF!,IF($U2944&lt;&gt;0,#REF!,#REF!)),1)</f>
        <v>#REF!</v>
      </c>
      <c r="AD2944" s="96" t="e">
        <f>T2944*IF($AA2944=2021,IF(OR($M2944="Услуги",$M2944="Работы"),#REF!,IF($U2944&lt;&gt;0,#REF!,#REF!)),1)*IF($AA2944=2022,IF(OR($M2944="Услуги",$M2944="Работы"),#REF!,IF($U2944&lt;&gt;0,#REF!,#REF!)),1)*IF($AA2944=2023,IF(OR($M2944="Услуги",$M2944="Работы"),#REF!,IF($U2944&lt;&gt;0,#REF!,#REF!)),1)*IF($AA2944=2024,IF(OR($M2944="Услуги",$M2944="Работы"),#REF!,IF($U2944&lt;&gt;0,#REF!,#REF!)),1)*IF($AA2944=2025,IF(OR($M2944="Услуги",$M2944="Работы"),#REF!,IF($U2944&lt;&gt;0,#REF!,#REF!)),1)</f>
        <v>#REF!</v>
      </c>
      <c r="AE2944" s="96" t="e">
        <f>U2944*IF($AA2944=2021,IF(OR($M2944="Услуги",$M2944="Работы"),#REF!,IF($U2944&lt;&gt;0,#REF!,#REF!)),1)*IF($AA2944=2022,IF(OR($M2944="Услуги",$M2944="Работы"),#REF!,IF($U2944&lt;&gt;0,#REF!,#REF!)),1)*IF($AA2944=2023,IF(OR($M2944="Услуги",$M2944="Работы"),#REF!,IF($U2944&lt;&gt;0,#REF!,#REF!)),1)*IF($AA2944=2024,IF(OR($M2944="Услуги",$M2944="Работы"),#REF!,IF($U2944&lt;&gt;0,#REF!,#REF!)),1)*IF($AA2944=2025,IF(OR($M2944="Услуги",$M2944="Работы"),#REF!,IF($U2944&lt;&gt;0,#REF!,#REF!)),1)</f>
        <v>#REF!</v>
      </c>
      <c r="AF2944" s="96" t="e">
        <f>V2944*IF($AA2944=2021,IF(OR($M2944="Услуги",$M2944="Работы"),#REF!,IF($U2944&lt;&gt;0,#REF!,#REF!)),1)*IF($AA2944=2022,IF(OR($M2944="Услуги",$M2944="Работы"),#REF!,IF($U2944&lt;&gt;0,#REF!,#REF!)),1)*IF($AA2944=2023,IF(OR($M2944="Услуги",$M2944="Работы"),#REF!,IF($U2944&lt;&gt;0,#REF!,#REF!)),1)*IF($AA2944=2024,IF(OR($M2944="Услуги",$M2944="Работы"),#REF!,IF($U2944&lt;&gt;0,#REF!,#REF!)),1)*IF($AA2944=2025,IF(OR($M2944="Услуги",$M2944="Работы"),#REF!,IF($U2944&lt;&gt;0,#REF!,#REF!)),1)</f>
        <v>#REF!</v>
      </c>
      <c r="AG2944" s="96" t="e">
        <f>W2944*IF($AA2944=2021,IF(OR($M2944="Услуги",$M2944="Работы"),#REF!,IF($U2944&lt;&gt;0,#REF!,#REF!)),1)*IF($AA2944=2022,IF(OR($M2944="Услуги",$M2944="Работы"),#REF!,IF($U2944&lt;&gt;0,#REF!,#REF!)),1)*IF($AA2944=2023,IF(OR($M2944="Услуги",$M2944="Работы"),#REF!,IF($U2944&lt;&gt;0,#REF!,#REF!)),1)*IF($AA2944=2024,IF(OR($M2944="Услуги",$M2944="Работы"),#REF!,IF($U2944&lt;&gt;0,#REF!,#REF!)),1)*IF($AA2944=2025,IF(OR($M2944="Услуги",$M2944="Работы"),#REF!,IF($U2944&lt;&gt;0,#REF!,#REF!)),1)</f>
        <v>#REF!</v>
      </c>
      <c r="AH2944" s="96" t="e">
        <f>X2944*IF($AA2944=2021,IF(OR($M2944="Услуги",$M2944="Работы"),#REF!,IF($U2944&lt;&gt;0,#REF!,#REF!)),1)*IF($AA2944=2022,IF(OR($M2944="Услуги",$M2944="Работы"),#REF!,IF($U2944&lt;&gt;0,#REF!,#REF!)),1)*IF($AA2944=2023,IF(OR($M2944="Услуги",$M2944="Работы"),#REF!,IF($U2944&lt;&gt;0,#REF!,#REF!)),1)*IF($AA2944=2024,IF(OR($M2944="Услуги",$M2944="Работы"),#REF!,IF($U2944&lt;&gt;0,#REF!,#REF!)),1)*IF($AA2944=2025,IF(OR($M2944="Услуги",$M2944="Работы"),#REF!,IF($U2944&lt;&gt;0,#REF!,#REF!)),1)</f>
        <v>#REF!</v>
      </c>
      <c r="AI2944" s="96" t="e">
        <f>Y2944*IF($AA2944=2021,IF(OR($M2944="Услуги",$M2944="Работы"),#REF!,IF($U2944&lt;&gt;0,#REF!,#REF!)),1)*IF($AA2944=2022,IF(OR($M2944="Услуги",$M2944="Работы"),#REF!,IF($U2944&lt;&gt;0,#REF!,#REF!)),1)*IF($AA2944=2023,IF(OR($M2944="Услуги",$M2944="Работы"),#REF!,IF($U2944&lt;&gt;0,#REF!,#REF!)),1)*IF($AA2944=2024,IF(OR($M2944="Услуги",$M2944="Работы"),#REF!,IF($U2944&lt;&gt;0,#REF!,#REF!)),1)*IF($AA2944=2025,IF(OR($M2944="Услуги",$M2944="Работы"),#REF!,IF($U2944&lt;&gt;0,#REF!,#REF!)),1)</f>
        <v>#REF!</v>
      </c>
      <c r="AJ2944" s="96" t="e">
        <f>Z2944*IF($AA2944=2021,IF(OR($M2944="Услуги",$M2944="Работы"),#REF!,IF($U2944&lt;&gt;0,#REF!,#REF!)),1)*IF($AA2944=2022,IF(OR($M2944="Услуги",$M2944="Работы"),#REF!,IF($U2944&lt;&gt;0,#REF!,#REF!)),1)*IF($AA2944=2023,IF(OR($M2944="Услуги",$M2944="Работы"),#REF!,IF($U2944&lt;&gt;0,#REF!,#REF!)),1)*IF($AA2944=2024,IF(OR($M2944="Услуги",$M2944="Работы"),#REF!,IF($U2944&lt;&gt;0,#REF!,#REF!)),1)*IF($AA2944=2025,IF(OR($M2944="Услуги",$M2944="Работы"),#REF!,IF($U2944&lt;&gt;0,#REF!,#REF!)),1)</f>
        <v>#REF!</v>
      </c>
    </row>
    <row r="2945" spans="1:16370" ht="105" hidden="1" x14ac:dyDescent="0.25">
      <c r="A2945" s="85">
        <v>1</v>
      </c>
      <c r="B2945" s="86" t="s">
        <v>88</v>
      </c>
      <c r="C2945" s="142" t="s">
        <v>437</v>
      </c>
      <c r="D2945" s="85" t="s">
        <v>217</v>
      </c>
      <c r="E2945" s="85" t="s">
        <v>420</v>
      </c>
      <c r="F2945" s="85" t="s">
        <v>432</v>
      </c>
      <c r="G2945" s="87" t="e">
        <f>VLOOKUP(D2945,#REF!,2,FALSE)</f>
        <v>#REF!</v>
      </c>
      <c r="H2945" s="87" t="s">
        <v>432</v>
      </c>
      <c r="I2945" s="87"/>
      <c r="J2945" s="86" t="s">
        <v>418</v>
      </c>
      <c r="K2945" s="87" t="str">
        <f t="shared" si="776"/>
        <v>Защита сегментов АСУ ТП Филиал «Черепетская ГРЭС имени Д.Г. Жимерина» АО «Интер РАО – Электрогенерация»</v>
      </c>
      <c r="L2945" s="75" t="s">
        <v>410</v>
      </c>
      <c r="M2945" s="90" t="s">
        <v>528</v>
      </c>
      <c r="N2945" s="85" t="s">
        <v>411</v>
      </c>
      <c r="O2945" s="85" t="s">
        <v>412</v>
      </c>
      <c r="P2945" s="86">
        <v>6</v>
      </c>
      <c r="Q2945" s="100">
        <v>1075</v>
      </c>
      <c r="R2945" s="97">
        <v>0.2</v>
      </c>
      <c r="S2945" s="98">
        <f t="shared" si="763"/>
        <v>6450</v>
      </c>
      <c r="T2945" s="95">
        <f t="shared" si="777"/>
        <v>1075</v>
      </c>
      <c r="U2945" s="98">
        <f t="shared" si="764"/>
        <v>6450</v>
      </c>
      <c r="V2945" s="95">
        <f t="shared" si="778"/>
        <v>1075</v>
      </c>
      <c r="W2945" s="95">
        <f t="shared" si="769"/>
        <v>5375</v>
      </c>
      <c r="X2945" s="98"/>
      <c r="Y2945" s="95">
        <f t="shared" si="779"/>
        <v>0</v>
      </c>
      <c r="Z2945" s="95">
        <f t="shared" si="780"/>
        <v>0</v>
      </c>
      <c r="AA2945" s="243">
        <f>Приоритеты!$D$73</f>
        <v>2023</v>
      </c>
      <c r="AB2945" s="247" t="e">
        <f t="shared" si="770"/>
        <v>#REF!</v>
      </c>
      <c r="AC2945" s="96" t="e">
        <f>S2945*IF($AA2945=2021,IF(OR($M2945="Услуги",$M2945="Работы"),#REF!,IF($U2945&lt;&gt;0,#REF!,#REF!)),1)*IF($AA2945=2022,IF(OR($M2945="Услуги",$M2945="Работы"),#REF!,IF($U2945&lt;&gt;0,#REF!,#REF!)),1)*IF($AA2945=2023,IF(OR($M2945="Услуги",$M2945="Работы"),#REF!,IF($U2945&lt;&gt;0,#REF!,#REF!)),1)*IF($AA2945=2024,IF(OR($M2945="Услуги",$M2945="Работы"),#REF!,IF($U2945&lt;&gt;0,#REF!,#REF!)),1)*IF($AA2945=2025,IF(OR($M2945="Услуги",$M2945="Работы"),#REF!,IF($U2945&lt;&gt;0,#REF!,#REF!)),1)</f>
        <v>#REF!</v>
      </c>
      <c r="AD2945" s="96" t="e">
        <f>T2945*IF($AA2945=2021,IF(OR($M2945="Услуги",$M2945="Работы"),#REF!,IF($U2945&lt;&gt;0,#REF!,#REF!)),1)*IF($AA2945=2022,IF(OR($M2945="Услуги",$M2945="Работы"),#REF!,IF($U2945&lt;&gt;0,#REF!,#REF!)),1)*IF($AA2945=2023,IF(OR($M2945="Услуги",$M2945="Работы"),#REF!,IF($U2945&lt;&gt;0,#REF!,#REF!)),1)*IF($AA2945=2024,IF(OR($M2945="Услуги",$M2945="Работы"),#REF!,IF($U2945&lt;&gt;0,#REF!,#REF!)),1)*IF($AA2945=2025,IF(OR($M2945="Услуги",$M2945="Работы"),#REF!,IF($U2945&lt;&gt;0,#REF!,#REF!)),1)</f>
        <v>#REF!</v>
      </c>
      <c r="AE2945" s="96" t="e">
        <f>U2945*IF($AA2945=2021,IF(OR($M2945="Услуги",$M2945="Работы"),#REF!,IF($U2945&lt;&gt;0,#REF!,#REF!)),1)*IF($AA2945=2022,IF(OR($M2945="Услуги",$M2945="Работы"),#REF!,IF($U2945&lt;&gt;0,#REF!,#REF!)),1)*IF($AA2945=2023,IF(OR($M2945="Услуги",$M2945="Работы"),#REF!,IF($U2945&lt;&gt;0,#REF!,#REF!)),1)*IF($AA2945=2024,IF(OR($M2945="Услуги",$M2945="Работы"),#REF!,IF($U2945&lt;&gt;0,#REF!,#REF!)),1)*IF($AA2945=2025,IF(OR($M2945="Услуги",$M2945="Работы"),#REF!,IF($U2945&lt;&gt;0,#REF!,#REF!)),1)</f>
        <v>#REF!</v>
      </c>
      <c r="AF2945" s="96" t="e">
        <f>V2945*IF($AA2945=2021,IF(OR($M2945="Услуги",$M2945="Работы"),#REF!,IF($U2945&lt;&gt;0,#REF!,#REF!)),1)*IF($AA2945=2022,IF(OR($M2945="Услуги",$M2945="Работы"),#REF!,IF($U2945&lt;&gt;0,#REF!,#REF!)),1)*IF($AA2945=2023,IF(OR($M2945="Услуги",$M2945="Работы"),#REF!,IF($U2945&lt;&gt;0,#REF!,#REF!)),1)*IF($AA2945=2024,IF(OR($M2945="Услуги",$M2945="Работы"),#REF!,IF($U2945&lt;&gt;0,#REF!,#REF!)),1)*IF($AA2945=2025,IF(OR($M2945="Услуги",$M2945="Работы"),#REF!,IF($U2945&lt;&gt;0,#REF!,#REF!)),1)</f>
        <v>#REF!</v>
      </c>
      <c r="AG2945" s="96" t="e">
        <f>W2945*IF($AA2945=2021,IF(OR($M2945="Услуги",$M2945="Работы"),#REF!,IF($U2945&lt;&gt;0,#REF!,#REF!)),1)*IF($AA2945=2022,IF(OR($M2945="Услуги",$M2945="Работы"),#REF!,IF($U2945&lt;&gt;0,#REF!,#REF!)),1)*IF($AA2945=2023,IF(OR($M2945="Услуги",$M2945="Работы"),#REF!,IF($U2945&lt;&gt;0,#REF!,#REF!)),1)*IF($AA2945=2024,IF(OR($M2945="Услуги",$M2945="Работы"),#REF!,IF($U2945&lt;&gt;0,#REF!,#REF!)),1)*IF($AA2945=2025,IF(OR($M2945="Услуги",$M2945="Работы"),#REF!,IF($U2945&lt;&gt;0,#REF!,#REF!)),1)</f>
        <v>#REF!</v>
      </c>
      <c r="AH2945" s="96" t="e">
        <f>X2945*IF($AA2945=2021,IF(OR($M2945="Услуги",$M2945="Работы"),#REF!,IF($U2945&lt;&gt;0,#REF!,#REF!)),1)*IF($AA2945=2022,IF(OR($M2945="Услуги",$M2945="Работы"),#REF!,IF($U2945&lt;&gt;0,#REF!,#REF!)),1)*IF($AA2945=2023,IF(OR($M2945="Услуги",$M2945="Работы"),#REF!,IF($U2945&lt;&gt;0,#REF!,#REF!)),1)*IF($AA2945=2024,IF(OR($M2945="Услуги",$M2945="Работы"),#REF!,IF($U2945&lt;&gt;0,#REF!,#REF!)),1)*IF($AA2945=2025,IF(OR($M2945="Услуги",$M2945="Работы"),#REF!,IF($U2945&lt;&gt;0,#REF!,#REF!)),1)</f>
        <v>#REF!</v>
      </c>
      <c r="AI2945" s="96" t="e">
        <f>Y2945*IF($AA2945=2021,IF(OR($M2945="Услуги",$M2945="Работы"),#REF!,IF($U2945&lt;&gt;0,#REF!,#REF!)),1)*IF($AA2945=2022,IF(OR($M2945="Услуги",$M2945="Работы"),#REF!,IF($U2945&lt;&gt;0,#REF!,#REF!)),1)*IF($AA2945=2023,IF(OR($M2945="Услуги",$M2945="Работы"),#REF!,IF($U2945&lt;&gt;0,#REF!,#REF!)),1)*IF($AA2945=2024,IF(OR($M2945="Услуги",$M2945="Работы"),#REF!,IF($U2945&lt;&gt;0,#REF!,#REF!)),1)*IF($AA2945=2025,IF(OR($M2945="Услуги",$M2945="Работы"),#REF!,IF($U2945&lt;&gt;0,#REF!,#REF!)),1)</f>
        <v>#REF!</v>
      </c>
      <c r="AJ2945" s="96" t="e">
        <f>Z2945*IF($AA2945=2021,IF(OR($M2945="Услуги",$M2945="Работы"),#REF!,IF($U2945&lt;&gt;0,#REF!,#REF!)),1)*IF($AA2945=2022,IF(OR($M2945="Услуги",$M2945="Работы"),#REF!,IF($U2945&lt;&gt;0,#REF!,#REF!)),1)*IF($AA2945=2023,IF(OR($M2945="Услуги",$M2945="Работы"),#REF!,IF($U2945&lt;&gt;0,#REF!,#REF!)),1)*IF($AA2945=2024,IF(OR($M2945="Услуги",$M2945="Работы"),#REF!,IF($U2945&lt;&gt;0,#REF!,#REF!)),1)*IF($AA2945=2025,IF(OR($M2945="Услуги",$M2945="Работы"),#REF!,IF($U2945&lt;&gt;0,#REF!,#REF!)),1)</f>
        <v>#REF!</v>
      </c>
    </row>
    <row r="2946" spans="1:16370" ht="105" hidden="1" x14ac:dyDescent="0.25">
      <c r="A2946" s="85">
        <v>1</v>
      </c>
      <c r="B2946" s="86" t="s">
        <v>88</v>
      </c>
      <c r="C2946" s="142" t="s">
        <v>437</v>
      </c>
      <c r="D2946" s="85" t="s">
        <v>218</v>
      </c>
      <c r="E2946" s="85" t="s">
        <v>420</v>
      </c>
      <c r="F2946" s="85" t="s">
        <v>432</v>
      </c>
      <c r="G2946" s="87" t="e">
        <f>VLOOKUP(D2946,#REF!,2,FALSE)</f>
        <v>#REF!</v>
      </c>
      <c r="H2946" s="87" t="s">
        <v>432</v>
      </c>
      <c r="I2946" s="87"/>
      <c r="J2946" s="86" t="s">
        <v>418</v>
      </c>
      <c r="K2946" s="87" t="str">
        <f t="shared" si="776"/>
        <v>Защита сегментов АСУ ТП Филиал «Южноуральская ГРЭС» АО «Интер РАО – Электрогенерация»</v>
      </c>
      <c r="L2946" s="205" t="s">
        <v>394</v>
      </c>
      <c r="M2946" s="90" t="s">
        <v>528</v>
      </c>
      <c r="N2946" s="85" t="s">
        <v>408</v>
      </c>
      <c r="O2946" s="85" t="s">
        <v>409</v>
      </c>
      <c r="P2946" s="86">
        <v>6</v>
      </c>
      <c r="Q2946" s="100">
        <v>19991.666666666668</v>
      </c>
      <c r="R2946" s="97">
        <v>0.2</v>
      </c>
      <c r="S2946" s="98">
        <f t="shared" si="763"/>
        <v>119950</v>
      </c>
      <c r="T2946" s="95">
        <f t="shared" si="777"/>
        <v>19991.666666666672</v>
      </c>
      <c r="U2946" s="98">
        <f t="shared" si="764"/>
        <v>119950</v>
      </c>
      <c r="V2946" s="95">
        <f t="shared" si="778"/>
        <v>19991.666666666672</v>
      </c>
      <c r="W2946" s="95">
        <f t="shared" si="769"/>
        <v>99958.333333333328</v>
      </c>
      <c r="X2946" s="98"/>
      <c r="Y2946" s="95">
        <f t="shared" si="779"/>
        <v>0</v>
      </c>
      <c r="Z2946" s="95">
        <f t="shared" si="780"/>
        <v>0</v>
      </c>
      <c r="AA2946" s="243">
        <f>Приоритеты!$D$74</f>
        <v>2023</v>
      </c>
      <c r="AB2946" s="247" t="e">
        <f t="shared" si="770"/>
        <v>#REF!</v>
      </c>
      <c r="AC2946" s="96" t="e">
        <f>S2946*IF($AA2946=2021,IF(OR($M2946="Услуги",$M2946="Работы"),#REF!,IF($U2946&lt;&gt;0,#REF!,#REF!)),1)*IF($AA2946=2022,IF(OR($M2946="Услуги",$M2946="Работы"),#REF!,IF($U2946&lt;&gt;0,#REF!,#REF!)),1)*IF($AA2946=2023,IF(OR($M2946="Услуги",$M2946="Работы"),#REF!,IF($U2946&lt;&gt;0,#REF!,#REF!)),1)*IF($AA2946=2024,IF(OR($M2946="Услуги",$M2946="Работы"),#REF!,IF($U2946&lt;&gt;0,#REF!,#REF!)),1)*IF($AA2946=2025,IF(OR($M2946="Услуги",$M2946="Работы"),#REF!,IF($U2946&lt;&gt;0,#REF!,#REF!)),1)</f>
        <v>#REF!</v>
      </c>
      <c r="AD2946" s="96" t="e">
        <f>T2946*IF($AA2946=2021,IF(OR($M2946="Услуги",$M2946="Работы"),#REF!,IF($U2946&lt;&gt;0,#REF!,#REF!)),1)*IF($AA2946=2022,IF(OR($M2946="Услуги",$M2946="Работы"),#REF!,IF($U2946&lt;&gt;0,#REF!,#REF!)),1)*IF($AA2946=2023,IF(OR($M2946="Услуги",$M2946="Работы"),#REF!,IF($U2946&lt;&gt;0,#REF!,#REF!)),1)*IF($AA2946=2024,IF(OR($M2946="Услуги",$M2946="Работы"),#REF!,IF($U2946&lt;&gt;0,#REF!,#REF!)),1)*IF($AA2946=2025,IF(OR($M2946="Услуги",$M2946="Работы"),#REF!,IF($U2946&lt;&gt;0,#REF!,#REF!)),1)</f>
        <v>#REF!</v>
      </c>
      <c r="AE2946" s="96" t="e">
        <f>U2946*IF($AA2946=2021,IF(OR($M2946="Услуги",$M2946="Работы"),#REF!,IF($U2946&lt;&gt;0,#REF!,#REF!)),1)*IF($AA2946=2022,IF(OR($M2946="Услуги",$M2946="Работы"),#REF!,IF($U2946&lt;&gt;0,#REF!,#REF!)),1)*IF($AA2946=2023,IF(OR($M2946="Услуги",$M2946="Работы"),#REF!,IF($U2946&lt;&gt;0,#REF!,#REF!)),1)*IF($AA2946=2024,IF(OR($M2946="Услуги",$M2946="Работы"),#REF!,IF($U2946&lt;&gt;0,#REF!,#REF!)),1)*IF($AA2946=2025,IF(OR($M2946="Услуги",$M2946="Работы"),#REF!,IF($U2946&lt;&gt;0,#REF!,#REF!)),1)</f>
        <v>#REF!</v>
      </c>
      <c r="AF2946" s="96" t="e">
        <f>V2946*IF($AA2946=2021,IF(OR($M2946="Услуги",$M2946="Работы"),#REF!,IF($U2946&lt;&gt;0,#REF!,#REF!)),1)*IF($AA2946=2022,IF(OR($M2946="Услуги",$M2946="Работы"),#REF!,IF($U2946&lt;&gt;0,#REF!,#REF!)),1)*IF($AA2946=2023,IF(OR($M2946="Услуги",$M2946="Работы"),#REF!,IF($U2946&lt;&gt;0,#REF!,#REF!)),1)*IF($AA2946=2024,IF(OR($M2946="Услуги",$M2946="Работы"),#REF!,IF($U2946&lt;&gt;0,#REF!,#REF!)),1)*IF($AA2946=2025,IF(OR($M2946="Услуги",$M2946="Работы"),#REF!,IF($U2946&lt;&gt;0,#REF!,#REF!)),1)</f>
        <v>#REF!</v>
      </c>
      <c r="AG2946" s="96" t="e">
        <f>W2946*IF($AA2946=2021,IF(OR($M2946="Услуги",$M2946="Работы"),#REF!,IF($U2946&lt;&gt;0,#REF!,#REF!)),1)*IF($AA2946=2022,IF(OR($M2946="Услуги",$M2946="Работы"),#REF!,IF($U2946&lt;&gt;0,#REF!,#REF!)),1)*IF($AA2946=2023,IF(OR($M2946="Услуги",$M2946="Работы"),#REF!,IF($U2946&lt;&gt;0,#REF!,#REF!)),1)*IF($AA2946=2024,IF(OR($M2946="Услуги",$M2946="Работы"),#REF!,IF($U2946&lt;&gt;0,#REF!,#REF!)),1)*IF($AA2946=2025,IF(OR($M2946="Услуги",$M2946="Работы"),#REF!,IF($U2946&lt;&gt;0,#REF!,#REF!)),1)</f>
        <v>#REF!</v>
      </c>
      <c r="AH2946" s="96" t="e">
        <f>X2946*IF($AA2946=2021,IF(OR($M2946="Услуги",$M2946="Работы"),#REF!,IF($U2946&lt;&gt;0,#REF!,#REF!)),1)*IF($AA2946=2022,IF(OR($M2946="Услуги",$M2946="Работы"),#REF!,IF($U2946&lt;&gt;0,#REF!,#REF!)),1)*IF($AA2946=2023,IF(OR($M2946="Услуги",$M2946="Работы"),#REF!,IF($U2946&lt;&gt;0,#REF!,#REF!)),1)*IF($AA2946=2024,IF(OR($M2946="Услуги",$M2946="Работы"),#REF!,IF($U2946&lt;&gt;0,#REF!,#REF!)),1)*IF($AA2946=2025,IF(OR($M2946="Услуги",$M2946="Работы"),#REF!,IF($U2946&lt;&gt;0,#REF!,#REF!)),1)</f>
        <v>#REF!</v>
      </c>
      <c r="AI2946" s="96" t="e">
        <f>Y2946*IF($AA2946=2021,IF(OR($M2946="Услуги",$M2946="Работы"),#REF!,IF($U2946&lt;&gt;0,#REF!,#REF!)),1)*IF($AA2946=2022,IF(OR($M2946="Услуги",$M2946="Работы"),#REF!,IF($U2946&lt;&gt;0,#REF!,#REF!)),1)*IF($AA2946=2023,IF(OR($M2946="Услуги",$M2946="Работы"),#REF!,IF($U2946&lt;&gt;0,#REF!,#REF!)),1)*IF($AA2946=2024,IF(OR($M2946="Услуги",$M2946="Работы"),#REF!,IF($U2946&lt;&gt;0,#REF!,#REF!)),1)*IF($AA2946=2025,IF(OR($M2946="Услуги",$M2946="Работы"),#REF!,IF($U2946&lt;&gt;0,#REF!,#REF!)),1)</f>
        <v>#REF!</v>
      </c>
      <c r="AJ2946" s="96" t="e">
        <f>Z2946*IF($AA2946=2021,IF(OR($M2946="Услуги",$M2946="Работы"),#REF!,IF($U2946&lt;&gt;0,#REF!,#REF!)),1)*IF($AA2946=2022,IF(OR($M2946="Услуги",$M2946="Работы"),#REF!,IF($U2946&lt;&gt;0,#REF!,#REF!)),1)*IF($AA2946=2023,IF(OR($M2946="Услуги",$M2946="Работы"),#REF!,IF($U2946&lt;&gt;0,#REF!,#REF!)),1)*IF($AA2946=2024,IF(OR($M2946="Услуги",$M2946="Работы"),#REF!,IF($U2946&lt;&gt;0,#REF!,#REF!)),1)*IF($AA2946=2025,IF(OR($M2946="Услуги",$M2946="Работы"),#REF!,IF($U2946&lt;&gt;0,#REF!,#REF!)),1)</f>
        <v>#REF!</v>
      </c>
    </row>
    <row r="2947" spans="1:16370" ht="105" hidden="1" x14ac:dyDescent="0.25">
      <c r="A2947" s="85">
        <v>1</v>
      </c>
      <c r="B2947" s="86" t="s">
        <v>88</v>
      </c>
      <c r="C2947" s="142" t="s">
        <v>437</v>
      </c>
      <c r="D2947" s="85" t="s">
        <v>218</v>
      </c>
      <c r="E2947" s="85" t="s">
        <v>420</v>
      </c>
      <c r="F2947" s="85" t="s">
        <v>432</v>
      </c>
      <c r="G2947" s="87" t="e">
        <f>VLOOKUP(D2947,#REF!,2,FALSE)</f>
        <v>#REF!</v>
      </c>
      <c r="H2947" s="87" t="s">
        <v>432</v>
      </c>
      <c r="I2947" s="87"/>
      <c r="J2947" s="86" t="s">
        <v>418</v>
      </c>
      <c r="K2947" s="87" t="str">
        <f t="shared" si="776"/>
        <v>Защита сегментов АСУ ТП Филиал «Южноуральская ГРЭС» АО «Интер РАО – Электрогенерация»</v>
      </c>
      <c r="L2947" s="75" t="s">
        <v>410</v>
      </c>
      <c r="M2947" s="90" t="s">
        <v>528</v>
      </c>
      <c r="N2947" s="85" t="s">
        <v>411</v>
      </c>
      <c r="O2947" s="85" t="s">
        <v>412</v>
      </c>
      <c r="P2947" s="86">
        <v>6</v>
      </c>
      <c r="Q2947" s="100">
        <v>1075</v>
      </c>
      <c r="R2947" s="97">
        <v>0.2</v>
      </c>
      <c r="S2947" s="98">
        <f t="shared" si="763"/>
        <v>6450</v>
      </c>
      <c r="T2947" s="95">
        <f t="shared" si="777"/>
        <v>1075</v>
      </c>
      <c r="U2947" s="98">
        <f t="shared" si="764"/>
        <v>6450</v>
      </c>
      <c r="V2947" s="95">
        <f t="shared" si="778"/>
        <v>1075</v>
      </c>
      <c r="W2947" s="95">
        <f t="shared" si="769"/>
        <v>5375</v>
      </c>
      <c r="X2947" s="98"/>
      <c r="Y2947" s="95">
        <f t="shared" si="779"/>
        <v>0</v>
      </c>
      <c r="Z2947" s="95">
        <f t="shared" si="780"/>
        <v>0</v>
      </c>
      <c r="AA2947" s="243">
        <f>Приоритеты!$D$74</f>
        <v>2023</v>
      </c>
      <c r="AB2947" s="247" t="e">
        <f t="shared" si="770"/>
        <v>#REF!</v>
      </c>
      <c r="AC2947" s="96" t="e">
        <f>S2947*IF($AA2947=2021,IF(OR($M2947="Услуги",$M2947="Работы"),#REF!,IF($U2947&lt;&gt;0,#REF!,#REF!)),1)*IF($AA2947=2022,IF(OR($M2947="Услуги",$M2947="Работы"),#REF!,IF($U2947&lt;&gt;0,#REF!,#REF!)),1)*IF($AA2947=2023,IF(OR($M2947="Услуги",$M2947="Работы"),#REF!,IF($U2947&lt;&gt;0,#REF!,#REF!)),1)*IF($AA2947=2024,IF(OR($M2947="Услуги",$M2947="Работы"),#REF!,IF($U2947&lt;&gt;0,#REF!,#REF!)),1)*IF($AA2947=2025,IF(OR($M2947="Услуги",$M2947="Работы"),#REF!,IF($U2947&lt;&gt;0,#REF!,#REF!)),1)</f>
        <v>#REF!</v>
      </c>
      <c r="AD2947" s="96" t="e">
        <f>T2947*IF($AA2947=2021,IF(OR($M2947="Услуги",$M2947="Работы"),#REF!,IF($U2947&lt;&gt;0,#REF!,#REF!)),1)*IF($AA2947=2022,IF(OR($M2947="Услуги",$M2947="Работы"),#REF!,IF($U2947&lt;&gt;0,#REF!,#REF!)),1)*IF($AA2947=2023,IF(OR($M2947="Услуги",$M2947="Работы"),#REF!,IF($U2947&lt;&gt;0,#REF!,#REF!)),1)*IF($AA2947=2024,IF(OR($M2947="Услуги",$M2947="Работы"),#REF!,IF($U2947&lt;&gt;0,#REF!,#REF!)),1)*IF($AA2947=2025,IF(OR($M2947="Услуги",$M2947="Работы"),#REF!,IF($U2947&lt;&gt;0,#REF!,#REF!)),1)</f>
        <v>#REF!</v>
      </c>
      <c r="AE2947" s="96" t="e">
        <f>U2947*IF($AA2947=2021,IF(OR($M2947="Услуги",$M2947="Работы"),#REF!,IF($U2947&lt;&gt;0,#REF!,#REF!)),1)*IF($AA2947=2022,IF(OR($M2947="Услуги",$M2947="Работы"),#REF!,IF($U2947&lt;&gt;0,#REF!,#REF!)),1)*IF($AA2947=2023,IF(OR($M2947="Услуги",$M2947="Работы"),#REF!,IF($U2947&lt;&gt;0,#REF!,#REF!)),1)*IF($AA2947=2024,IF(OR($M2947="Услуги",$M2947="Работы"),#REF!,IF($U2947&lt;&gt;0,#REF!,#REF!)),1)*IF($AA2947=2025,IF(OR($M2947="Услуги",$M2947="Работы"),#REF!,IF($U2947&lt;&gt;0,#REF!,#REF!)),1)</f>
        <v>#REF!</v>
      </c>
      <c r="AF2947" s="96" t="e">
        <f>V2947*IF($AA2947=2021,IF(OR($M2947="Услуги",$M2947="Работы"),#REF!,IF($U2947&lt;&gt;0,#REF!,#REF!)),1)*IF($AA2947=2022,IF(OR($M2947="Услуги",$M2947="Работы"),#REF!,IF($U2947&lt;&gt;0,#REF!,#REF!)),1)*IF($AA2947=2023,IF(OR($M2947="Услуги",$M2947="Работы"),#REF!,IF($U2947&lt;&gt;0,#REF!,#REF!)),1)*IF($AA2947=2024,IF(OR($M2947="Услуги",$M2947="Работы"),#REF!,IF($U2947&lt;&gt;0,#REF!,#REF!)),1)*IF($AA2947=2025,IF(OR($M2947="Услуги",$M2947="Работы"),#REF!,IF($U2947&lt;&gt;0,#REF!,#REF!)),1)</f>
        <v>#REF!</v>
      </c>
      <c r="AG2947" s="96" t="e">
        <f>W2947*IF($AA2947=2021,IF(OR($M2947="Услуги",$M2947="Работы"),#REF!,IF($U2947&lt;&gt;0,#REF!,#REF!)),1)*IF($AA2947=2022,IF(OR($M2947="Услуги",$M2947="Работы"),#REF!,IF($U2947&lt;&gt;0,#REF!,#REF!)),1)*IF($AA2947=2023,IF(OR($M2947="Услуги",$M2947="Работы"),#REF!,IF($U2947&lt;&gt;0,#REF!,#REF!)),1)*IF($AA2947=2024,IF(OR($M2947="Услуги",$M2947="Работы"),#REF!,IF($U2947&lt;&gt;0,#REF!,#REF!)),1)*IF($AA2947=2025,IF(OR($M2947="Услуги",$M2947="Работы"),#REF!,IF($U2947&lt;&gt;0,#REF!,#REF!)),1)</f>
        <v>#REF!</v>
      </c>
      <c r="AH2947" s="96" t="e">
        <f>X2947*IF($AA2947=2021,IF(OR($M2947="Услуги",$M2947="Работы"),#REF!,IF($U2947&lt;&gt;0,#REF!,#REF!)),1)*IF($AA2947=2022,IF(OR($M2947="Услуги",$M2947="Работы"),#REF!,IF($U2947&lt;&gt;0,#REF!,#REF!)),1)*IF($AA2947=2023,IF(OR($M2947="Услуги",$M2947="Работы"),#REF!,IF($U2947&lt;&gt;0,#REF!,#REF!)),1)*IF($AA2947=2024,IF(OR($M2947="Услуги",$M2947="Работы"),#REF!,IF($U2947&lt;&gt;0,#REF!,#REF!)),1)*IF($AA2947=2025,IF(OR($M2947="Услуги",$M2947="Работы"),#REF!,IF($U2947&lt;&gt;0,#REF!,#REF!)),1)</f>
        <v>#REF!</v>
      </c>
      <c r="AI2947" s="96" t="e">
        <f>Y2947*IF($AA2947=2021,IF(OR($M2947="Услуги",$M2947="Работы"),#REF!,IF($U2947&lt;&gt;0,#REF!,#REF!)),1)*IF($AA2947=2022,IF(OR($M2947="Услуги",$M2947="Работы"),#REF!,IF($U2947&lt;&gt;0,#REF!,#REF!)),1)*IF($AA2947=2023,IF(OR($M2947="Услуги",$M2947="Работы"),#REF!,IF($U2947&lt;&gt;0,#REF!,#REF!)),1)*IF($AA2947=2024,IF(OR($M2947="Услуги",$M2947="Работы"),#REF!,IF($U2947&lt;&gt;0,#REF!,#REF!)),1)*IF($AA2947=2025,IF(OR($M2947="Услуги",$M2947="Работы"),#REF!,IF($U2947&lt;&gt;0,#REF!,#REF!)),1)</f>
        <v>#REF!</v>
      </c>
      <c r="AJ2947" s="96" t="e">
        <f>Z2947*IF($AA2947=2021,IF(OR($M2947="Услуги",$M2947="Работы"),#REF!,IF($U2947&lt;&gt;0,#REF!,#REF!)),1)*IF($AA2947=2022,IF(OR($M2947="Услуги",$M2947="Работы"),#REF!,IF($U2947&lt;&gt;0,#REF!,#REF!)),1)*IF($AA2947=2023,IF(OR($M2947="Услуги",$M2947="Работы"),#REF!,IF($U2947&lt;&gt;0,#REF!,#REF!)),1)*IF($AA2947=2024,IF(OR($M2947="Услуги",$M2947="Работы"),#REF!,IF($U2947&lt;&gt;0,#REF!,#REF!)),1)*IF($AA2947=2025,IF(OR($M2947="Услуги",$M2947="Работы"),#REF!,IF($U2947&lt;&gt;0,#REF!,#REF!)),1)</f>
        <v>#REF!</v>
      </c>
    </row>
    <row r="2948" spans="1:16370" ht="105" hidden="1" x14ac:dyDescent="0.25">
      <c r="A2948" s="85">
        <v>1</v>
      </c>
      <c r="B2948" s="86" t="s">
        <v>88</v>
      </c>
      <c r="C2948" s="142" t="s">
        <v>437</v>
      </c>
      <c r="D2948" s="85" t="s">
        <v>188</v>
      </c>
      <c r="E2948" s="85" t="s">
        <v>420</v>
      </c>
      <c r="F2948" s="85" t="s">
        <v>432</v>
      </c>
      <c r="G2948" s="87" t="e">
        <f>VLOOKUP(D2948,#REF!,2,FALSE)</f>
        <v>#REF!</v>
      </c>
      <c r="H2948" s="88"/>
      <c r="I2948" s="88"/>
      <c r="J2948" s="86" t="s">
        <v>418</v>
      </c>
      <c r="K2948" s="87" t="str">
        <f t="shared" si="776"/>
        <v>Защита сегментов АСУ ТП Филиал Каширская ГРЭС АО «Интер РАО – Электрогенерация»</v>
      </c>
      <c r="L2948" s="205" t="s">
        <v>394</v>
      </c>
      <c r="M2948" s="90" t="s">
        <v>528</v>
      </c>
      <c r="N2948" s="85" t="s">
        <v>408</v>
      </c>
      <c r="O2948" s="85" t="s">
        <v>409</v>
      </c>
      <c r="P2948" s="86">
        <v>4</v>
      </c>
      <c r="Q2948" s="100">
        <v>19991.666666666668</v>
      </c>
      <c r="R2948" s="97">
        <v>0.2</v>
      </c>
      <c r="S2948" s="98">
        <f t="shared" si="763"/>
        <v>79966.666666666672</v>
      </c>
      <c r="T2948" s="95">
        <f t="shared" si="777"/>
        <v>13327.777777777779</v>
      </c>
      <c r="U2948" s="98">
        <f t="shared" si="764"/>
        <v>79966.666666666672</v>
      </c>
      <c r="V2948" s="95">
        <f t="shared" si="778"/>
        <v>13327.777777777779</v>
      </c>
      <c r="W2948" s="95">
        <f t="shared" si="769"/>
        <v>66638.888888888891</v>
      </c>
      <c r="X2948" s="98"/>
      <c r="Y2948" s="95">
        <f t="shared" si="779"/>
        <v>0</v>
      </c>
      <c r="Z2948" s="95">
        <f t="shared" si="780"/>
        <v>0</v>
      </c>
      <c r="AA2948" s="243">
        <f>Приоритеты!$D$75</f>
        <v>2023</v>
      </c>
      <c r="AB2948" s="247" t="e">
        <f t="shared" si="770"/>
        <v>#REF!</v>
      </c>
      <c r="AC2948" s="96" t="e">
        <f>S2948*IF($AA2948=2021,IF(OR($M2948="Услуги",$M2948="Работы"),#REF!,IF($U2948&lt;&gt;0,#REF!,#REF!)),1)*IF($AA2948=2022,IF(OR($M2948="Услуги",$M2948="Работы"),#REF!,IF($U2948&lt;&gt;0,#REF!,#REF!)),1)*IF($AA2948=2023,IF(OR($M2948="Услуги",$M2948="Работы"),#REF!,IF($U2948&lt;&gt;0,#REF!,#REF!)),1)*IF($AA2948=2024,IF(OR($M2948="Услуги",$M2948="Работы"),#REF!,IF($U2948&lt;&gt;0,#REF!,#REF!)),1)*IF($AA2948=2025,IF(OR($M2948="Услуги",$M2948="Работы"),#REF!,IF($U2948&lt;&gt;0,#REF!,#REF!)),1)</f>
        <v>#REF!</v>
      </c>
      <c r="AD2948" s="96" t="e">
        <f>T2948*IF($AA2948=2021,IF(OR($M2948="Услуги",$M2948="Работы"),#REF!,IF($U2948&lt;&gt;0,#REF!,#REF!)),1)*IF($AA2948=2022,IF(OR($M2948="Услуги",$M2948="Работы"),#REF!,IF($U2948&lt;&gt;0,#REF!,#REF!)),1)*IF($AA2948=2023,IF(OR($M2948="Услуги",$M2948="Работы"),#REF!,IF($U2948&lt;&gt;0,#REF!,#REF!)),1)*IF($AA2948=2024,IF(OR($M2948="Услуги",$M2948="Работы"),#REF!,IF($U2948&lt;&gt;0,#REF!,#REF!)),1)*IF($AA2948=2025,IF(OR($M2948="Услуги",$M2948="Работы"),#REF!,IF($U2948&lt;&gt;0,#REF!,#REF!)),1)</f>
        <v>#REF!</v>
      </c>
      <c r="AE2948" s="96" t="e">
        <f>U2948*IF($AA2948=2021,IF(OR($M2948="Услуги",$M2948="Работы"),#REF!,IF($U2948&lt;&gt;0,#REF!,#REF!)),1)*IF($AA2948=2022,IF(OR($M2948="Услуги",$M2948="Работы"),#REF!,IF($U2948&lt;&gt;0,#REF!,#REF!)),1)*IF($AA2948=2023,IF(OR($M2948="Услуги",$M2948="Работы"),#REF!,IF($U2948&lt;&gt;0,#REF!,#REF!)),1)*IF($AA2948=2024,IF(OR($M2948="Услуги",$M2948="Работы"),#REF!,IF($U2948&lt;&gt;0,#REF!,#REF!)),1)*IF($AA2948=2025,IF(OR($M2948="Услуги",$M2948="Работы"),#REF!,IF($U2948&lt;&gt;0,#REF!,#REF!)),1)</f>
        <v>#REF!</v>
      </c>
      <c r="AF2948" s="96" t="e">
        <f>V2948*IF($AA2948=2021,IF(OR($M2948="Услуги",$M2948="Работы"),#REF!,IF($U2948&lt;&gt;0,#REF!,#REF!)),1)*IF($AA2948=2022,IF(OR($M2948="Услуги",$M2948="Работы"),#REF!,IF($U2948&lt;&gt;0,#REF!,#REF!)),1)*IF($AA2948=2023,IF(OR($M2948="Услуги",$M2948="Работы"),#REF!,IF($U2948&lt;&gt;0,#REF!,#REF!)),1)*IF($AA2948=2024,IF(OR($M2948="Услуги",$M2948="Работы"),#REF!,IF($U2948&lt;&gt;0,#REF!,#REF!)),1)*IF($AA2948=2025,IF(OR($M2948="Услуги",$M2948="Работы"),#REF!,IF($U2948&lt;&gt;0,#REF!,#REF!)),1)</f>
        <v>#REF!</v>
      </c>
      <c r="AG2948" s="96" t="e">
        <f>W2948*IF($AA2948=2021,IF(OR($M2948="Услуги",$M2948="Работы"),#REF!,IF($U2948&lt;&gt;0,#REF!,#REF!)),1)*IF($AA2948=2022,IF(OR($M2948="Услуги",$M2948="Работы"),#REF!,IF($U2948&lt;&gt;0,#REF!,#REF!)),1)*IF($AA2948=2023,IF(OR($M2948="Услуги",$M2948="Работы"),#REF!,IF($U2948&lt;&gt;0,#REF!,#REF!)),1)*IF($AA2948=2024,IF(OR($M2948="Услуги",$M2948="Работы"),#REF!,IF($U2948&lt;&gt;0,#REF!,#REF!)),1)*IF($AA2948=2025,IF(OR($M2948="Услуги",$M2948="Работы"),#REF!,IF($U2948&lt;&gt;0,#REF!,#REF!)),1)</f>
        <v>#REF!</v>
      </c>
      <c r="AH2948" s="96" t="e">
        <f>X2948*IF($AA2948=2021,IF(OR($M2948="Услуги",$M2948="Работы"),#REF!,IF($U2948&lt;&gt;0,#REF!,#REF!)),1)*IF($AA2948=2022,IF(OR($M2948="Услуги",$M2948="Работы"),#REF!,IF($U2948&lt;&gt;0,#REF!,#REF!)),1)*IF($AA2948=2023,IF(OR($M2948="Услуги",$M2948="Работы"),#REF!,IF($U2948&lt;&gt;0,#REF!,#REF!)),1)*IF($AA2948=2024,IF(OR($M2948="Услуги",$M2948="Работы"),#REF!,IF($U2948&lt;&gt;0,#REF!,#REF!)),1)*IF($AA2948=2025,IF(OR($M2948="Услуги",$M2948="Работы"),#REF!,IF($U2948&lt;&gt;0,#REF!,#REF!)),1)</f>
        <v>#REF!</v>
      </c>
      <c r="AI2948" s="96" t="e">
        <f>Y2948*IF($AA2948=2021,IF(OR($M2948="Услуги",$M2948="Работы"),#REF!,IF($U2948&lt;&gt;0,#REF!,#REF!)),1)*IF($AA2948=2022,IF(OR($M2948="Услуги",$M2948="Работы"),#REF!,IF($U2948&lt;&gt;0,#REF!,#REF!)),1)*IF($AA2948=2023,IF(OR($M2948="Услуги",$M2948="Работы"),#REF!,IF($U2948&lt;&gt;0,#REF!,#REF!)),1)*IF($AA2948=2024,IF(OR($M2948="Услуги",$M2948="Работы"),#REF!,IF($U2948&lt;&gt;0,#REF!,#REF!)),1)*IF($AA2948=2025,IF(OR($M2948="Услуги",$M2948="Работы"),#REF!,IF($U2948&lt;&gt;0,#REF!,#REF!)),1)</f>
        <v>#REF!</v>
      </c>
      <c r="AJ2948" s="96" t="e">
        <f>Z2948*IF($AA2948=2021,IF(OR($M2948="Услуги",$M2948="Работы"),#REF!,IF($U2948&lt;&gt;0,#REF!,#REF!)),1)*IF($AA2948=2022,IF(OR($M2948="Услуги",$M2948="Работы"),#REF!,IF($U2948&lt;&gt;0,#REF!,#REF!)),1)*IF($AA2948=2023,IF(OR($M2948="Услуги",$M2948="Работы"),#REF!,IF($U2948&lt;&gt;0,#REF!,#REF!)),1)*IF($AA2948=2024,IF(OR($M2948="Услуги",$M2948="Работы"),#REF!,IF($U2948&lt;&gt;0,#REF!,#REF!)),1)*IF($AA2948=2025,IF(OR($M2948="Услуги",$M2948="Работы"),#REF!,IF($U2948&lt;&gt;0,#REF!,#REF!)),1)</f>
        <v>#REF!</v>
      </c>
    </row>
    <row r="2949" spans="1:16370" ht="105" hidden="1" x14ac:dyDescent="0.25">
      <c r="A2949" s="85">
        <v>1</v>
      </c>
      <c r="B2949" s="86" t="s">
        <v>88</v>
      </c>
      <c r="C2949" s="142" t="s">
        <v>437</v>
      </c>
      <c r="D2949" s="85" t="s">
        <v>188</v>
      </c>
      <c r="E2949" s="85" t="s">
        <v>420</v>
      </c>
      <c r="F2949" s="85" t="s">
        <v>432</v>
      </c>
      <c r="G2949" s="87" t="e">
        <f>VLOOKUP(D2949,#REF!,2,FALSE)</f>
        <v>#REF!</v>
      </c>
      <c r="H2949" s="88"/>
      <c r="I2949" s="88"/>
      <c r="J2949" s="86" t="s">
        <v>418</v>
      </c>
      <c r="K2949" s="87" t="str">
        <f t="shared" si="776"/>
        <v>Защита сегментов АСУ ТП Филиал Каширская ГРЭС АО «Интер РАО – Электрогенерация»</v>
      </c>
      <c r="L2949" s="75" t="s">
        <v>410</v>
      </c>
      <c r="M2949" s="90" t="s">
        <v>528</v>
      </c>
      <c r="N2949" s="85" t="s">
        <v>411</v>
      </c>
      <c r="O2949" s="85" t="s">
        <v>412</v>
      </c>
      <c r="P2949" s="86">
        <v>4</v>
      </c>
      <c r="Q2949" s="100">
        <v>1075</v>
      </c>
      <c r="R2949" s="97">
        <v>0.2</v>
      </c>
      <c r="S2949" s="98">
        <f t="shared" si="763"/>
        <v>4300</v>
      </c>
      <c r="T2949" s="95">
        <f t="shared" si="777"/>
        <v>716.66666666666674</v>
      </c>
      <c r="U2949" s="98">
        <f t="shared" si="764"/>
        <v>4300</v>
      </c>
      <c r="V2949" s="95">
        <f t="shared" si="778"/>
        <v>716.66666666666674</v>
      </c>
      <c r="W2949" s="95">
        <f t="shared" si="769"/>
        <v>3583.333333333333</v>
      </c>
      <c r="X2949" s="98"/>
      <c r="Y2949" s="95">
        <f t="shared" si="779"/>
        <v>0</v>
      </c>
      <c r="Z2949" s="95">
        <f t="shared" si="780"/>
        <v>0</v>
      </c>
      <c r="AA2949" s="243">
        <f>Приоритеты!$D$75</f>
        <v>2023</v>
      </c>
      <c r="AB2949" s="247" t="e">
        <f t="shared" si="770"/>
        <v>#REF!</v>
      </c>
      <c r="AC2949" s="96" t="e">
        <f>S2949*IF($AA2949=2021,IF(OR($M2949="Услуги",$M2949="Работы"),#REF!,IF($U2949&lt;&gt;0,#REF!,#REF!)),1)*IF($AA2949=2022,IF(OR($M2949="Услуги",$M2949="Работы"),#REF!,IF($U2949&lt;&gt;0,#REF!,#REF!)),1)*IF($AA2949=2023,IF(OR($M2949="Услуги",$M2949="Работы"),#REF!,IF($U2949&lt;&gt;0,#REF!,#REF!)),1)*IF($AA2949=2024,IF(OR($M2949="Услуги",$M2949="Работы"),#REF!,IF($U2949&lt;&gt;0,#REF!,#REF!)),1)*IF($AA2949=2025,IF(OR($M2949="Услуги",$M2949="Работы"),#REF!,IF($U2949&lt;&gt;0,#REF!,#REF!)),1)</f>
        <v>#REF!</v>
      </c>
      <c r="AD2949" s="96" t="e">
        <f>T2949*IF($AA2949=2021,IF(OR($M2949="Услуги",$M2949="Работы"),#REF!,IF($U2949&lt;&gt;0,#REF!,#REF!)),1)*IF($AA2949=2022,IF(OR($M2949="Услуги",$M2949="Работы"),#REF!,IF($U2949&lt;&gt;0,#REF!,#REF!)),1)*IF($AA2949=2023,IF(OR($M2949="Услуги",$M2949="Работы"),#REF!,IF($U2949&lt;&gt;0,#REF!,#REF!)),1)*IF($AA2949=2024,IF(OR($M2949="Услуги",$M2949="Работы"),#REF!,IF($U2949&lt;&gt;0,#REF!,#REF!)),1)*IF($AA2949=2025,IF(OR($M2949="Услуги",$M2949="Работы"),#REF!,IF($U2949&lt;&gt;0,#REF!,#REF!)),1)</f>
        <v>#REF!</v>
      </c>
      <c r="AE2949" s="96" t="e">
        <f>U2949*IF($AA2949=2021,IF(OR($M2949="Услуги",$M2949="Работы"),#REF!,IF($U2949&lt;&gt;0,#REF!,#REF!)),1)*IF($AA2949=2022,IF(OR($M2949="Услуги",$M2949="Работы"),#REF!,IF($U2949&lt;&gt;0,#REF!,#REF!)),1)*IF($AA2949=2023,IF(OR($M2949="Услуги",$M2949="Работы"),#REF!,IF($U2949&lt;&gt;0,#REF!,#REF!)),1)*IF($AA2949=2024,IF(OR($M2949="Услуги",$M2949="Работы"),#REF!,IF($U2949&lt;&gt;0,#REF!,#REF!)),1)*IF($AA2949=2025,IF(OR($M2949="Услуги",$M2949="Работы"),#REF!,IF($U2949&lt;&gt;0,#REF!,#REF!)),1)</f>
        <v>#REF!</v>
      </c>
      <c r="AF2949" s="96" t="e">
        <f>V2949*IF($AA2949=2021,IF(OR($M2949="Услуги",$M2949="Работы"),#REF!,IF($U2949&lt;&gt;0,#REF!,#REF!)),1)*IF($AA2949=2022,IF(OR($M2949="Услуги",$M2949="Работы"),#REF!,IF($U2949&lt;&gt;0,#REF!,#REF!)),1)*IF($AA2949=2023,IF(OR($M2949="Услуги",$M2949="Работы"),#REF!,IF($U2949&lt;&gt;0,#REF!,#REF!)),1)*IF($AA2949=2024,IF(OR($M2949="Услуги",$M2949="Работы"),#REF!,IF($U2949&lt;&gt;0,#REF!,#REF!)),1)*IF($AA2949=2025,IF(OR($M2949="Услуги",$M2949="Работы"),#REF!,IF($U2949&lt;&gt;0,#REF!,#REF!)),1)</f>
        <v>#REF!</v>
      </c>
      <c r="AG2949" s="96" t="e">
        <f>W2949*IF($AA2949=2021,IF(OR($M2949="Услуги",$M2949="Работы"),#REF!,IF($U2949&lt;&gt;0,#REF!,#REF!)),1)*IF($AA2949=2022,IF(OR($M2949="Услуги",$M2949="Работы"),#REF!,IF($U2949&lt;&gt;0,#REF!,#REF!)),1)*IF($AA2949=2023,IF(OR($M2949="Услуги",$M2949="Работы"),#REF!,IF($U2949&lt;&gt;0,#REF!,#REF!)),1)*IF($AA2949=2024,IF(OR($M2949="Услуги",$M2949="Работы"),#REF!,IF($U2949&lt;&gt;0,#REF!,#REF!)),1)*IF($AA2949=2025,IF(OR($M2949="Услуги",$M2949="Работы"),#REF!,IF($U2949&lt;&gt;0,#REF!,#REF!)),1)</f>
        <v>#REF!</v>
      </c>
      <c r="AH2949" s="96" t="e">
        <f>X2949*IF($AA2949=2021,IF(OR($M2949="Услуги",$M2949="Работы"),#REF!,IF($U2949&lt;&gt;0,#REF!,#REF!)),1)*IF($AA2949=2022,IF(OR($M2949="Услуги",$M2949="Работы"),#REF!,IF($U2949&lt;&gt;0,#REF!,#REF!)),1)*IF($AA2949=2023,IF(OR($M2949="Услуги",$M2949="Работы"),#REF!,IF($U2949&lt;&gt;0,#REF!,#REF!)),1)*IF($AA2949=2024,IF(OR($M2949="Услуги",$M2949="Работы"),#REF!,IF($U2949&lt;&gt;0,#REF!,#REF!)),1)*IF($AA2949=2025,IF(OR($M2949="Услуги",$M2949="Работы"),#REF!,IF($U2949&lt;&gt;0,#REF!,#REF!)),1)</f>
        <v>#REF!</v>
      </c>
      <c r="AI2949" s="96" t="e">
        <f>Y2949*IF($AA2949=2021,IF(OR($M2949="Услуги",$M2949="Работы"),#REF!,IF($U2949&lt;&gt;0,#REF!,#REF!)),1)*IF($AA2949=2022,IF(OR($M2949="Услуги",$M2949="Работы"),#REF!,IF($U2949&lt;&gt;0,#REF!,#REF!)),1)*IF($AA2949=2023,IF(OR($M2949="Услуги",$M2949="Работы"),#REF!,IF($U2949&lt;&gt;0,#REF!,#REF!)),1)*IF($AA2949=2024,IF(OR($M2949="Услуги",$M2949="Работы"),#REF!,IF($U2949&lt;&gt;0,#REF!,#REF!)),1)*IF($AA2949=2025,IF(OR($M2949="Услуги",$M2949="Работы"),#REF!,IF($U2949&lt;&gt;0,#REF!,#REF!)),1)</f>
        <v>#REF!</v>
      </c>
      <c r="AJ2949" s="96" t="e">
        <f>Z2949*IF($AA2949=2021,IF(OR($M2949="Услуги",$M2949="Работы"),#REF!,IF($U2949&lt;&gt;0,#REF!,#REF!)),1)*IF($AA2949=2022,IF(OR($M2949="Услуги",$M2949="Работы"),#REF!,IF($U2949&lt;&gt;0,#REF!,#REF!)),1)*IF($AA2949=2023,IF(OR($M2949="Услуги",$M2949="Работы"),#REF!,IF($U2949&lt;&gt;0,#REF!,#REF!)),1)*IF($AA2949=2024,IF(OR($M2949="Услуги",$M2949="Работы"),#REF!,IF($U2949&lt;&gt;0,#REF!,#REF!)),1)*IF($AA2949=2025,IF(OR($M2949="Услуги",$M2949="Работы"),#REF!,IF($U2949&lt;&gt;0,#REF!,#REF!)),1)</f>
        <v>#REF!</v>
      </c>
    </row>
    <row r="2950" spans="1:16370" ht="105" hidden="1" x14ac:dyDescent="0.25">
      <c r="A2950" s="85">
        <v>1</v>
      </c>
      <c r="B2950" s="86" t="s">
        <v>88</v>
      </c>
      <c r="C2950" s="142" t="s">
        <v>437</v>
      </c>
      <c r="D2950" s="85" t="s">
        <v>200</v>
      </c>
      <c r="E2950" s="85" t="s">
        <v>420</v>
      </c>
      <c r="F2950" s="85" t="s">
        <v>432</v>
      </c>
      <c r="G2950" s="87" t="e">
        <f>VLOOKUP(D2950,#REF!,2,FALSE)</f>
        <v>#REF!</v>
      </c>
      <c r="H2950" s="87" t="s">
        <v>432</v>
      </c>
      <c r="I2950" s="87"/>
      <c r="J2950" s="86" t="s">
        <v>256</v>
      </c>
      <c r="K2950" s="87" t="str">
        <f t="shared" si="776"/>
        <v>Защита сегментов АСУ ТП Филиал «Пермская ГРЭС» АО «Интер РАО – Электрогенерация»</v>
      </c>
      <c r="L2950" s="206" t="s">
        <v>368</v>
      </c>
      <c r="M2950" s="90" t="s">
        <v>532</v>
      </c>
      <c r="N2950" s="85" t="s">
        <v>369</v>
      </c>
      <c r="O2950" s="85" t="s">
        <v>370</v>
      </c>
      <c r="P2950" s="86">
        <v>10</v>
      </c>
      <c r="Q2950" s="100">
        <v>950000</v>
      </c>
      <c r="R2950" s="97">
        <v>0.2</v>
      </c>
      <c r="S2950" s="98">
        <f t="shared" si="763"/>
        <v>1900000</v>
      </c>
      <c r="T2950" s="95">
        <f t="shared" si="777"/>
        <v>316666.66666666674</v>
      </c>
      <c r="U2950" s="98"/>
      <c r="V2950" s="95">
        <f t="shared" si="778"/>
        <v>0</v>
      </c>
      <c r="W2950" s="95">
        <f t="shared" si="769"/>
        <v>0</v>
      </c>
      <c r="X2950" s="98">
        <f>P2950*Q2950*0.2</f>
        <v>1900000</v>
      </c>
      <c r="Y2950" s="95">
        <f t="shared" si="779"/>
        <v>316666.66666666674</v>
      </c>
      <c r="Z2950" s="95">
        <f t="shared" si="780"/>
        <v>1583333.3333333333</v>
      </c>
      <c r="AA2950" s="243">
        <v>2025</v>
      </c>
      <c r="AB2950" s="247" t="e">
        <f t="shared" si="770"/>
        <v>#REF!</v>
      </c>
      <c r="AC2950" s="96" t="e">
        <f>S2950*IF($AA2950=2021,IF(OR($M2950="Услуги",$M2950="Работы"),#REF!,IF($U2950&lt;&gt;0,#REF!,#REF!)),1)*IF($AA2950=2022,IF(OR($M2950="Услуги",$M2950="Работы"),#REF!,IF($U2950&lt;&gt;0,#REF!,#REF!)),1)*IF($AA2950=2023,IF(OR($M2950="Услуги",$M2950="Работы"),#REF!,IF($U2950&lt;&gt;0,#REF!,#REF!)),1)*IF($AA2950=2024,IF(OR($M2950="Услуги",$M2950="Работы"),#REF!,IF($U2950&lt;&gt;0,#REF!,#REF!)),1)*IF($AA2950=2025,IF(OR($M2950="Услуги",$M2950="Работы"),#REF!,IF($U2950&lt;&gt;0,#REF!,#REF!)),1)</f>
        <v>#REF!</v>
      </c>
      <c r="AD2950" s="96" t="e">
        <f>T2950*IF($AA2950=2021,IF(OR($M2950="Услуги",$M2950="Работы"),#REF!,IF($U2950&lt;&gt;0,#REF!,#REF!)),1)*IF($AA2950=2022,IF(OR($M2950="Услуги",$M2950="Работы"),#REF!,IF($U2950&lt;&gt;0,#REF!,#REF!)),1)*IF($AA2950=2023,IF(OR($M2950="Услуги",$M2950="Работы"),#REF!,IF($U2950&lt;&gt;0,#REF!,#REF!)),1)*IF($AA2950=2024,IF(OR($M2950="Услуги",$M2950="Работы"),#REF!,IF($U2950&lt;&gt;0,#REF!,#REF!)),1)*IF($AA2950=2025,IF(OR($M2950="Услуги",$M2950="Работы"),#REF!,IF($U2950&lt;&gt;0,#REF!,#REF!)),1)</f>
        <v>#REF!</v>
      </c>
      <c r="AE2950" s="96" t="e">
        <f>U2950*IF($AA2950=2021,IF(OR($M2950="Услуги",$M2950="Работы"),#REF!,IF($U2950&lt;&gt;0,#REF!,#REF!)),1)*IF($AA2950=2022,IF(OR($M2950="Услуги",$M2950="Работы"),#REF!,IF($U2950&lt;&gt;0,#REF!,#REF!)),1)*IF($AA2950=2023,IF(OR($M2950="Услуги",$M2950="Работы"),#REF!,IF($U2950&lt;&gt;0,#REF!,#REF!)),1)*IF($AA2950=2024,IF(OR($M2950="Услуги",$M2950="Работы"),#REF!,IF($U2950&lt;&gt;0,#REF!,#REF!)),1)*IF($AA2950=2025,IF(OR($M2950="Услуги",$M2950="Работы"),#REF!,IF($U2950&lt;&gt;0,#REF!,#REF!)),1)</f>
        <v>#REF!</v>
      </c>
      <c r="AF2950" s="96" t="e">
        <f>V2950*IF($AA2950=2021,IF(OR($M2950="Услуги",$M2950="Работы"),#REF!,IF($U2950&lt;&gt;0,#REF!,#REF!)),1)*IF($AA2950=2022,IF(OR($M2950="Услуги",$M2950="Работы"),#REF!,IF($U2950&lt;&gt;0,#REF!,#REF!)),1)*IF($AA2950=2023,IF(OR($M2950="Услуги",$M2950="Работы"),#REF!,IF($U2950&lt;&gt;0,#REF!,#REF!)),1)*IF($AA2950=2024,IF(OR($M2950="Услуги",$M2950="Работы"),#REF!,IF($U2950&lt;&gt;0,#REF!,#REF!)),1)*IF($AA2950=2025,IF(OR($M2950="Услуги",$M2950="Работы"),#REF!,IF($U2950&lt;&gt;0,#REF!,#REF!)),1)</f>
        <v>#REF!</v>
      </c>
      <c r="AG2950" s="96" t="e">
        <f>W2950*IF($AA2950=2021,IF(OR($M2950="Услуги",$M2950="Работы"),#REF!,IF($U2950&lt;&gt;0,#REF!,#REF!)),1)*IF($AA2950=2022,IF(OR($M2950="Услуги",$M2950="Работы"),#REF!,IF($U2950&lt;&gt;0,#REF!,#REF!)),1)*IF($AA2950=2023,IF(OR($M2950="Услуги",$M2950="Работы"),#REF!,IF($U2950&lt;&gt;0,#REF!,#REF!)),1)*IF($AA2950=2024,IF(OR($M2950="Услуги",$M2950="Работы"),#REF!,IF($U2950&lt;&gt;0,#REF!,#REF!)),1)*IF($AA2950=2025,IF(OR($M2950="Услуги",$M2950="Работы"),#REF!,IF($U2950&lt;&gt;0,#REF!,#REF!)),1)</f>
        <v>#REF!</v>
      </c>
      <c r="AH2950" s="96" t="e">
        <f>X2950*IF($AA2950=2021,IF(OR($M2950="Услуги",$M2950="Работы"),#REF!,IF($U2950&lt;&gt;0,#REF!,#REF!)),1)*IF($AA2950=2022,IF(OR($M2950="Услуги",$M2950="Работы"),#REF!,IF($U2950&lt;&gt;0,#REF!,#REF!)),1)*IF($AA2950=2023,IF(OR($M2950="Услуги",$M2950="Работы"),#REF!,IF($U2950&lt;&gt;0,#REF!,#REF!)),1)*IF($AA2950=2024,IF(OR($M2950="Услуги",$M2950="Работы"),#REF!,IF($U2950&lt;&gt;0,#REF!,#REF!)),1)*IF($AA2950=2025,IF(OR($M2950="Услуги",$M2950="Работы"),#REF!,IF($U2950&lt;&gt;0,#REF!,#REF!)),1)</f>
        <v>#REF!</v>
      </c>
      <c r="AI2950" s="96" t="e">
        <f>Y2950*IF($AA2950=2021,IF(OR($M2950="Услуги",$M2950="Работы"),#REF!,IF($U2950&lt;&gt;0,#REF!,#REF!)),1)*IF($AA2950=2022,IF(OR($M2950="Услуги",$M2950="Работы"),#REF!,IF($U2950&lt;&gt;0,#REF!,#REF!)),1)*IF($AA2950=2023,IF(OR($M2950="Услуги",$M2950="Работы"),#REF!,IF($U2950&lt;&gt;0,#REF!,#REF!)),1)*IF($AA2950=2024,IF(OR($M2950="Услуги",$M2950="Работы"),#REF!,IF($U2950&lt;&gt;0,#REF!,#REF!)),1)*IF($AA2950=2025,IF(OR($M2950="Услуги",$M2950="Работы"),#REF!,IF($U2950&lt;&gt;0,#REF!,#REF!)),1)</f>
        <v>#REF!</v>
      </c>
      <c r="AJ2950" s="96" t="e">
        <f>Z2950*IF($AA2950=2021,IF(OR($M2950="Услуги",$M2950="Работы"),#REF!,IF($U2950&lt;&gt;0,#REF!,#REF!)),1)*IF($AA2950=2022,IF(OR($M2950="Услуги",$M2950="Работы"),#REF!,IF($U2950&lt;&gt;0,#REF!,#REF!)),1)*IF($AA2950=2023,IF(OR($M2950="Услуги",$M2950="Работы"),#REF!,IF($U2950&lt;&gt;0,#REF!,#REF!)),1)*IF($AA2950=2024,IF(OR($M2950="Услуги",$M2950="Работы"),#REF!,IF($U2950&lt;&gt;0,#REF!,#REF!)),1)*IF($AA2950=2025,IF(OR($M2950="Услуги",$M2950="Работы"),#REF!,IF($U2950&lt;&gt;0,#REF!,#REF!)),1)</f>
        <v>#REF!</v>
      </c>
    </row>
    <row r="2951" spans="1:16370" ht="105" hidden="1" x14ac:dyDescent="0.25">
      <c r="A2951" s="85">
        <v>1</v>
      </c>
      <c r="B2951" s="86" t="s">
        <v>88</v>
      </c>
      <c r="C2951" s="142" t="s">
        <v>437</v>
      </c>
      <c r="D2951" s="85" t="s">
        <v>191</v>
      </c>
      <c r="E2951" s="85" t="s">
        <v>420</v>
      </c>
      <c r="F2951" s="85" t="s">
        <v>432</v>
      </c>
      <c r="G2951" s="87" t="e">
        <f>VLOOKUP(D2951,#REF!,2,FALSE)</f>
        <v>#REF!</v>
      </c>
      <c r="H2951" s="87" t="s">
        <v>432</v>
      </c>
      <c r="I2951" s="87"/>
      <c r="J2951" s="86" t="s">
        <v>256</v>
      </c>
      <c r="K2951" s="87" t="str">
        <f t="shared" si="776"/>
        <v>Защита сегментов АСУ ТП Филиал «Костромская ГРЭС» АО «Интер РАО – Электрогенерация»</v>
      </c>
      <c r="L2951" s="206" t="s">
        <v>368</v>
      </c>
      <c r="M2951" s="90" t="s">
        <v>532</v>
      </c>
      <c r="N2951" s="85" t="s">
        <v>369</v>
      </c>
      <c r="O2951" s="85" t="s">
        <v>370</v>
      </c>
      <c r="P2951" s="86">
        <v>6</v>
      </c>
      <c r="Q2951" s="100">
        <v>950000</v>
      </c>
      <c r="R2951" s="97">
        <v>0.2</v>
      </c>
      <c r="S2951" s="98">
        <f t="shared" si="763"/>
        <v>1140000</v>
      </c>
      <c r="T2951" s="95">
        <f t="shared" si="777"/>
        <v>190000</v>
      </c>
      <c r="U2951" s="98"/>
      <c r="V2951" s="95">
        <f t="shared" si="778"/>
        <v>0</v>
      </c>
      <c r="W2951" s="95">
        <f t="shared" si="769"/>
        <v>0</v>
      </c>
      <c r="X2951" s="98">
        <f>P2951*Q2951*0.2</f>
        <v>1140000</v>
      </c>
      <c r="Y2951" s="95">
        <f t="shared" si="779"/>
        <v>190000</v>
      </c>
      <c r="Z2951" s="95">
        <f t="shared" si="780"/>
        <v>950000</v>
      </c>
      <c r="AA2951" s="243">
        <v>2025</v>
      </c>
      <c r="AB2951" s="247" t="e">
        <f t="shared" si="770"/>
        <v>#REF!</v>
      </c>
      <c r="AC2951" s="96" t="e">
        <f>S2951*IF($AA2951=2021,IF(OR($M2951="Услуги",$M2951="Работы"),#REF!,IF($U2951&lt;&gt;0,#REF!,#REF!)),1)*IF($AA2951=2022,IF(OR($M2951="Услуги",$M2951="Работы"),#REF!,IF($U2951&lt;&gt;0,#REF!,#REF!)),1)*IF($AA2951=2023,IF(OR($M2951="Услуги",$M2951="Работы"),#REF!,IF($U2951&lt;&gt;0,#REF!,#REF!)),1)*IF($AA2951=2024,IF(OR($M2951="Услуги",$M2951="Работы"),#REF!,IF($U2951&lt;&gt;0,#REF!,#REF!)),1)*IF($AA2951=2025,IF(OR($M2951="Услуги",$M2951="Работы"),#REF!,IF($U2951&lt;&gt;0,#REF!,#REF!)),1)</f>
        <v>#REF!</v>
      </c>
      <c r="AD2951" s="96" t="e">
        <f>T2951*IF($AA2951=2021,IF(OR($M2951="Услуги",$M2951="Работы"),#REF!,IF($U2951&lt;&gt;0,#REF!,#REF!)),1)*IF($AA2951=2022,IF(OR($M2951="Услуги",$M2951="Работы"),#REF!,IF($U2951&lt;&gt;0,#REF!,#REF!)),1)*IF($AA2951=2023,IF(OR($M2951="Услуги",$M2951="Работы"),#REF!,IF($U2951&lt;&gt;0,#REF!,#REF!)),1)*IF($AA2951=2024,IF(OR($M2951="Услуги",$M2951="Работы"),#REF!,IF($U2951&lt;&gt;0,#REF!,#REF!)),1)*IF($AA2951=2025,IF(OR($M2951="Услуги",$M2951="Работы"),#REF!,IF($U2951&lt;&gt;0,#REF!,#REF!)),1)</f>
        <v>#REF!</v>
      </c>
      <c r="AE2951" s="96" t="e">
        <f>U2951*IF($AA2951=2021,IF(OR($M2951="Услуги",$M2951="Работы"),#REF!,IF($U2951&lt;&gt;0,#REF!,#REF!)),1)*IF($AA2951=2022,IF(OR($M2951="Услуги",$M2951="Работы"),#REF!,IF($U2951&lt;&gt;0,#REF!,#REF!)),1)*IF($AA2951=2023,IF(OR($M2951="Услуги",$M2951="Работы"),#REF!,IF($U2951&lt;&gt;0,#REF!,#REF!)),1)*IF($AA2951=2024,IF(OR($M2951="Услуги",$M2951="Работы"),#REF!,IF($U2951&lt;&gt;0,#REF!,#REF!)),1)*IF($AA2951=2025,IF(OR($M2951="Услуги",$M2951="Работы"),#REF!,IF($U2951&lt;&gt;0,#REF!,#REF!)),1)</f>
        <v>#REF!</v>
      </c>
      <c r="AF2951" s="96" t="e">
        <f>V2951*IF($AA2951=2021,IF(OR($M2951="Услуги",$M2951="Работы"),#REF!,IF($U2951&lt;&gt;0,#REF!,#REF!)),1)*IF($AA2951=2022,IF(OR($M2951="Услуги",$M2951="Работы"),#REF!,IF($U2951&lt;&gt;0,#REF!,#REF!)),1)*IF($AA2951=2023,IF(OR($M2951="Услуги",$M2951="Работы"),#REF!,IF($U2951&lt;&gt;0,#REF!,#REF!)),1)*IF($AA2951=2024,IF(OR($M2951="Услуги",$M2951="Работы"),#REF!,IF($U2951&lt;&gt;0,#REF!,#REF!)),1)*IF($AA2951=2025,IF(OR($M2951="Услуги",$M2951="Работы"),#REF!,IF($U2951&lt;&gt;0,#REF!,#REF!)),1)</f>
        <v>#REF!</v>
      </c>
      <c r="AG2951" s="96" t="e">
        <f>W2951*IF($AA2951=2021,IF(OR($M2951="Услуги",$M2951="Работы"),#REF!,IF($U2951&lt;&gt;0,#REF!,#REF!)),1)*IF($AA2951=2022,IF(OR($M2951="Услуги",$M2951="Работы"),#REF!,IF($U2951&lt;&gt;0,#REF!,#REF!)),1)*IF($AA2951=2023,IF(OR($M2951="Услуги",$M2951="Работы"),#REF!,IF($U2951&lt;&gt;0,#REF!,#REF!)),1)*IF($AA2951=2024,IF(OR($M2951="Услуги",$M2951="Работы"),#REF!,IF($U2951&lt;&gt;0,#REF!,#REF!)),1)*IF($AA2951=2025,IF(OR($M2951="Услуги",$M2951="Работы"),#REF!,IF($U2951&lt;&gt;0,#REF!,#REF!)),1)</f>
        <v>#REF!</v>
      </c>
      <c r="AH2951" s="96" t="e">
        <f>X2951*IF($AA2951=2021,IF(OR($M2951="Услуги",$M2951="Работы"),#REF!,IF($U2951&lt;&gt;0,#REF!,#REF!)),1)*IF($AA2951=2022,IF(OR($M2951="Услуги",$M2951="Работы"),#REF!,IF($U2951&lt;&gt;0,#REF!,#REF!)),1)*IF($AA2951=2023,IF(OR($M2951="Услуги",$M2951="Работы"),#REF!,IF($U2951&lt;&gt;0,#REF!,#REF!)),1)*IF($AA2951=2024,IF(OR($M2951="Услуги",$M2951="Работы"),#REF!,IF($U2951&lt;&gt;0,#REF!,#REF!)),1)*IF($AA2951=2025,IF(OR($M2951="Услуги",$M2951="Работы"),#REF!,IF($U2951&lt;&gt;0,#REF!,#REF!)),1)</f>
        <v>#REF!</v>
      </c>
      <c r="AI2951" s="96" t="e">
        <f>Y2951*IF($AA2951=2021,IF(OR($M2951="Услуги",$M2951="Работы"),#REF!,IF($U2951&lt;&gt;0,#REF!,#REF!)),1)*IF($AA2951=2022,IF(OR($M2951="Услуги",$M2951="Работы"),#REF!,IF($U2951&lt;&gt;0,#REF!,#REF!)),1)*IF($AA2951=2023,IF(OR($M2951="Услуги",$M2951="Работы"),#REF!,IF($U2951&lt;&gt;0,#REF!,#REF!)),1)*IF($AA2951=2024,IF(OR($M2951="Услуги",$M2951="Работы"),#REF!,IF($U2951&lt;&gt;0,#REF!,#REF!)),1)*IF($AA2951=2025,IF(OR($M2951="Услуги",$M2951="Работы"),#REF!,IF($U2951&lt;&gt;0,#REF!,#REF!)),1)</f>
        <v>#REF!</v>
      </c>
      <c r="AJ2951" s="96" t="e">
        <f>Z2951*IF($AA2951=2021,IF(OR($M2951="Услуги",$M2951="Работы"),#REF!,IF($U2951&lt;&gt;0,#REF!,#REF!)),1)*IF($AA2951=2022,IF(OR($M2951="Услуги",$M2951="Работы"),#REF!,IF($U2951&lt;&gt;0,#REF!,#REF!)),1)*IF($AA2951=2023,IF(OR($M2951="Услуги",$M2951="Работы"),#REF!,IF($U2951&lt;&gt;0,#REF!,#REF!)),1)*IF($AA2951=2024,IF(OR($M2951="Услуги",$M2951="Работы"),#REF!,IF($U2951&lt;&gt;0,#REF!,#REF!)),1)*IF($AA2951=2025,IF(OR($M2951="Услуги",$M2951="Работы"),#REF!,IF($U2951&lt;&gt;0,#REF!,#REF!)),1)</f>
        <v>#REF!</v>
      </c>
    </row>
    <row r="2952" spans="1:16370" ht="15" hidden="1" x14ac:dyDescent="0.25">
      <c r="A2952" s="85">
        <v>1</v>
      </c>
      <c r="B2952" s="86" t="s">
        <v>7</v>
      </c>
      <c r="C2952" s="215" t="s">
        <v>596</v>
      </c>
      <c r="D2952" s="158" t="s">
        <v>11</v>
      </c>
      <c r="E2952" s="88" t="s">
        <v>421</v>
      </c>
      <c r="F2952" s="87"/>
      <c r="G2952" s="87" t="e">
        <f>VLOOKUP(D2952,#REF!,2,FALSE)</f>
        <v>#REF!</v>
      </c>
      <c r="H2952" s="87"/>
      <c r="I2952" s="87"/>
      <c r="J2952" s="86" t="s">
        <v>6</v>
      </c>
      <c r="K2952" s="87" t="s">
        <v>552</v>
      </c>
      <c r="L2952" s="60" t="s">
        <v>518</v>
      </c>
      <c r="M2952" s="86" t="s">
        <v>6</v>
      </c>
      <c r="N2952" s="86" t="s">
        <v>6</v>
      </c>
      <c r="O2952" s="85"/>
      <c r="P2952" s="86"/>
      <c r="Q2952" s="100"/>
      <c r="R2952" s="97">
        <v>0.2</v>
      </c>
      <c r="S2952" s="98">
        <v>6000000</v>
      </c>
      <c r="T2952" s="95">
        <v>4166666.6666666674</v>
      </c>
      <c r="U2952" s="98"/>
      <c r="V2952" s="95">
        <v>0</v>
      </c>
      <c r="W2952" s="95">
        <f t="shared" si="769"/>
        <v>0</v>
      </c>
      <c r="X2952" s="98">
        <v>6000000</v>
      </c>
      <c r="Y2952" s="95">
        <v>4166666.6666666674</v>
      </c>
      <c r="Z2952" s="95">
        <v>20833333.333333332</v>
      </c>
      <c r="AA2952" s="243">
        <v>2021</v>
      </c>
      <c r="AB2952" s="247" t="e">
        <f t="shared" si="770"/>
        <v>#REF!</v>
      </c>
      <c r="AC2952" s="96" t="e">
        <f>S2952*IF($AA2952=2021,IF(OR($M2952="Услуги",$M2952="Работы"),#REF!,IF($U2952&lt;&gt;0,#REF!,#REF!)),1)*IF($AA2952=2022,IF(OR($M2952="Услуги",$M2952="Работы"),#REF!,IF($U2952&lt;&gt;0,#REF!,#REF!)),1)*IF($AA2952=2023,IF(OR($M2952="Услуги",$M2952="Работы"),#REF!,IF($U2952&lt;&gt;0,#REF!,#REF!)),1)*IF($AA2952=2024,IF(OR($M2952="Услуги",$M2952="Работы"),#REF!,IF($U2952&lt;&gt;0,#REF!,#REF!)),1)*IF($AA2952=2025,IF(OR($M2952="Услуги",$M2952="Работы"),#REF!,IF($U2952&lt;&gt;0,#REF!,#REF!)),1)</f>
        <v>#REF!</v>
      </c>
      <c r="AD2952" s="96" t="e">
        <f>T2952*IF($AA2952=2021,IF(OR($M2952="Услуги",$M2952="Работы"),#REF!,IF($U2952&lt;&gt;0,#REF!,#REF!)),1)*IF($AA2952=2022,IF(OR($M2952="Услуги",$M2952="Работы"),#REF!,IF($U2952&lt;&gt;0,#REF!,#REF!)),1)*IF($AA2952=2023,IF(OR($M2952="Услуги",$M2952="Работы"),#REF!,IF($U2952&lt;&gt;0,#REF!,#REF!)),1)*IF($AA2952=2024,IF(OR($M2952="Услуги",$M2952="Работы"),#REF!,IF($U2952&lt;&gt;0,#REF!,#REF!)),1)*IF($AA2952=2025,IF(OR($M2952="Услуги",$M2952="Работы"),#REF!,IF($U2952&lt;&gt;0,#REF!,#REF!)),1)</f>
        <v>#REF!</v>
      </c>
      <c r="AE2952" s="96" t="e">
        <f>U2952*IF($AA2952=2021,IF(OR($M2952="Услуги",$M2952="Работы"),#REF!,IF($U2952&lt;&gt;0,#REF!,#REF!)),1)*IF($AA2952=2022,IF(OR($M2952="Услуги",$M2952="Работы"),#REF!,IF($U2952&lt;&gt;0,#REF!,#REF!)),1)*IF($AA2952=2023,IF(OR($M2952="Услуги",$M2952="Работы"),#REF!,IF($U2952&lt;&gt;0,#REF!,#REF!)),1)*IF($AA2952=2024,IF(OR($M2952="Услуги",$M2952="Работы"),#REF!,IF($U2952&lt;&gt;0,#REF!,#REF!)),1)*IF($AA2952=2025,IF(OR($M2952="Услуги",$M2952="Работы"),#REF!,IF($U2952&lt;&gt;0,#REF!,#REF!)),1)</f>
        <v>#REF!</v>
      </c>
      <c r="AF2952" s="96" t="e">
        <f>V2952*IF($AA2952=2021,IF(OR($M2952="Услуги",$M2952="Работы"),#REF!,IF($U2952&lt;&gt;0,#REF!,#REF!)),1)*IF($AA2952=2022,IF(OR($M2952="Услуги",$M2952="Работы"),#REF!,IF($U2952&lt;&gt;0,#REF!,#REF!)),1)*IF($AA2952=2023,IF(OR($M2952="Услуги",$M2952="Работы"),#REF!,IF($U2952&lt;&gt;0,#REF!,#REF!)),1)*IF($AA2952=2024,IF(OR($M2952="Услуги",$M2952="Работы"),#REF!,IF($U2952&lt;&gt;0,#REF!,#REF!)),1)*IF($AA2952=2025,IF(OR($M2952="Услуги",$M2952="Работы"),#REF!,IF($U2952&lt;&gt;0,#REF!,#REF!)),1)</f>
        <v>#REF!</v>
      </c>
      <c r="AG2952" s="96" t="e">
        <f>W2952*IF($AA2952=2021,IF(OR($M2952="Услуги",$M2952="Работы"),#REF!,IF($U2952&lt;&gt;0,#REF!,#REF!)),1)*IF($AA2952=2022,IF(OR($M2952="Услуги",$M2952="Работы"),#REF!,IF($U2952&lt;&gt;0,#REF!,#REF!)),1)*IF($AA2952=2023,IF(OR($M2952="Услуги",$M2952="Работы"),#REF!,IF($U2952&lt;&gt;0,#REF!,#REF!)),1)*IF($AA2952=2024,IF(OR($M2952="Услуги",$M2952="Работы"),#REF!,IF($U2952&lt;&gt;0,#REF!,#REF!)),1)*IF($AA2952=2025,IF(OR($M2952="Услуги",$M2952="Работы"),#REF!,IF($U2952&lt;&gt;0,#REF!,#REF!)),1)</f>
        <v>#REF!</v>
      </c>
      <c r="AH2952" s="96" t="e">
        <f>X2952*IF($AA2952=2021,IF(OR($M2952="Услуги",$M2952="Работы"),#REF!,IF($U2952&lt;&gt;0,#REF!,#REF!)),1)*IF($AA2952=2022,IF(OR($M2952="Услуги",$M2952="Работы"),#REF!,IF($U2952&lt;&gt;0,#REF!,#REF!)),1)*IF($AA2952=2023,IF(OR($M2952="Услуги",$M2952="Работы"),#REF!,IF($U2952&lt;&gt;0,#REF!,#REF!)),1)*IF($AA2952=2024,IF(OR($M2952="Услуги",$M2952="Работы"),#REF!,IF($U2952&lt;&gt;0,#REF!,#REF!)),1)*IF($AA2952=2025,IF(OR($M2952="Услуги",$M2952="Работы"),#REF!,IF($U2952&lt;&gt;0,#REF!,#REF!)),1)</f>
        <v>#REF!</v>
      </c>
      <c r="AI2952" s="96" t="e">
        <f>Y2952*IF($AA2952=2021,IF(OR($M2952="Услуги",$M2952="Работы"),#REF!,IF($U2952&lt;&gt;0,#REF!,#REF!)),1)*IF($AA2952=2022,IF(OR($M2952="Услуги",$M2952="Работы"),#REF!,IF($U2952&lt;&gt;0,#REF!,#REF!)),1)*IF($AA2952=2023,IF(OR($M2952="Услуги",$M2952="Работы"),#REF!,IF($U2952&lt;&gt;0,#REF!,#REF!)),1)*IF($AA2952=2024,IF(OR($M2952="Услуги",$M2952="Работы"),#REF!,IF($U2952&lt;&gt;0,#REF!,#REF!)),1)*IF($AA2952=2025,IF(OR($M2952="Услуги",$M2952="Работы"),#REF!,IF($U2952&lt;&gt;0,#REF!,#REF!)),1)</f>
        <v>#REF!</v>
      </c>
      <c r="AJ2952" s="96" t="e">
        <f>Z2952*IF($AA2952=2021,IF(OR($M2952="Услуги",$M2952="Работы"),#REF!,IF($U2952&lt;&gt;0,#REF!,#REF!)),1)*IF($AA2952=2022,IF(OR($M2952="Услуги",$M2952="Работы"),#REF!,IF($U2952&lt;&gt;0,#REF!,#REF!)),1)*IF($AA2952=2023,IF(OR($M2952="Услуги",$M2952="Работы"),#REF!,IF($U2952&lt;&gt;0,#REF!,#REF!)),1)*IF($AA2952=2024,IF(OR($M2952="Услуги",$M2952="Работы"),#REF!,IF($U2952&lt;&gt;0,#REF!,#REF!)),1)*IF($AA2952=2025,IF(OR($M2952="Услуги",$M2952="Работы"),#REF!,IF($U2952&lt;&gt;0,#REF!,#REF!)),1)</f>
        <v>#REF!</v>
      </c>
      <c r="AK2952" s="56"/>
      <c r="AL2952" s="56"/>
      <c r="AM2952" s="56"/>
      <c r="AN2952" s="56"/>
      <c r="AO2952" s="56"/>
      <c r="AP2952" s="56"/>
      <c r="AQ2952" s="56"/>
      <c r="AR2952" s="56"/>
      <c r="AS2952" s="56"/>
      <c r="AT2952" s="56"/>
      <c r="AU2952" s="56"/>
      <c r="AV2952" s="56"/>
      <c r="AW2952" s="56"/>
      <c r="AX2952" s="56"/>
      <c r="AY2952" s="56"/>
      <c r="AZ2952" s="56"/>
      <c r="BA2952" s="56"/>
      <c r="BB2952" s="56"/>
      <c r="BC2952" s="56"/>
      <c r="BD2952" s="56"/>
      <c r="BE2952" s="56"/>
      <c r="BF2952" s="56"/>
      <c r="BG2952" s="56"/>
      <c r="BH2952" s="56"/>
      <c r="BI2952" s="56"/>
      <c r="BJ2952" s="56"/>
      <c r="BK2952" s="56"/>
      <c r="BL2952" s="56"/>
      <c r="BM2952" s="56"/>
      <c r="BN2952" s="56"/>
      <c r="BO2952" s="56"/>
      <c r="BP2952" s="56"/>
      <c r="BQ2952" s="56"/>
      <c r="BR2952" s="56"/>
      <c r="BS2952" s="56"/>
      <c r="BT2952" s="56"/>
      <c r="BU2952" s="56"/>
      <c r="BV2952" s="56"/>
      <c r="BW2952" s="56"/>
      <c r="BX2952" s="56"/>
      <c r="BY2952" s="56"/>
      <c r="BZ2952" s="56"/>
      <c r="CA2952" s="56"/>
      <c r="CB2952" s="56"/>
      <c r="CC2952" s="56"/>
      <c r="CD2952" s="56"/>
      <c r="CE2952" s="56"/>
      <c r="CF2952" s="56"/>
      <c r="CG2952" s="56"/>
      <c r="CH2952" s="56"/>
      <c r="CI2952" s="56"/>
      <c r="CJ2952" s="56"/>
      <c r="CK2952" s="56"/>
      <c r="CL2952" s="56"/>
      <c r="CM2952" s="56"/>
      <c r="CN2952" s="56"/>
      <c r="CO2952" s="56"/>
      <c r="CP2952" s="56"/>
      <c r="CQ2952" s="56"/>
      <c r="CR2952" s="56"/>
      <c r="CS2952" s="56"/>
      <c r="CT2952" s="56"/>
      <c r="CU2952" s="56"/>
      <c r="CV2952" s="56"/>
      <c r="CW2952" s="56"/>
      <c r="CX2952" s="56"/>
      <c r="CY2952" s="56"/>
      <c r="CZ2952" s="56"/>
      <c r="DA2952" s="56"/>
      <c r="DB2952" s="56"/>
      <c r="DC2952" s="56"/>
      <c r="DD2952" s="56"/>
      <c r="DE2952" s="56"/>
      <c r="DF2952" s="56"/>
      <c r="DG2952" s="56"/>
      <c r="DH2952" s="56"/>
      <c r="DI2952" s="56"/>
      <c r="DJ2952" s="56"/>
      <c r="DK2952" s="56"/>
      <c r="DL2952" s="56"/>
      <c r="DM2952" s="56"/>
      <c r="DN2952" s="56"/>
      <c r="DO2952" s="56"/>
      <c r="DP2952" s="56"/>
      <c r="DQ2952" s="56"/>
      <c r="DR2952" s="56"/>
      <c r="DS2952" s="56"/>
      <c r="DT2952" s="56"/>
      <c r="DU2952" s="56"/>
      <c r="DV2952" s="56"/>
      <c r="DW2952" s="56"/>
      <c r="DX2952" s="56"/>
      <c r="DY2952" s="56"/>
      <c r="DZ2952" s="56"/>
      <c r="EA2952" s="56"/>
      <c r="EB2952" s="56"/>
      <c r="EC2952" s="56"/>
      <c r="ED2952" s="56"/>
      <c r="EE2952" s="56"/>
      <c r="EF2952" s="56"/>
      <c r="EG2952" s="56"/>
      <c r="EH2952" s="56"/>
      <c r="EI2952" s="56"/>
      <c r="EJ2952" s="56"/>
      <c r="EK2952" s="56"/>
      <c r="EL2952" s="56"/>
      <c r="EM2952" s="56"/>
      <c r="EN2952" s="56"/>
      <c r="EO2952" s="56"/>
      <c r="EP2952" s="56"/>
      <c r="EQ2952" s="56"/>
      <c r="ER2952" s="56"/>
      <c r="ES2952" s="56"/>
      <c r="ET2952" s="56"/>
      <c r="EU2952" s="56"/>
      <c r="EV2952" s="56"/>
      <c r="EW2952" s="56"/>
      <c r="EX2952" s="56"/>
      <c r="EY2952" s="56"/>
      <c r="EZ2952" s="56"/>
      <c r="FA2952" s="56"/>
      <c r="FB2952" s="56"/>
      <c r="FC2952" s="56"/>
      <c r="FD2952" s="56"/>
      <c r="FE2952" s="56"/>
      <c r="FF2952" s="56"/>
      <c r="FG2952" s="56"/>
      <c r="FH2952" s="56"/>
      <c r="FI2952" s="56"/>
      <c r="FJ2952" s="56"/>
      <c r="FK2952" s="56"/>
      <c r="FL2952" s="56"/>
      <c r="FM2952" s="56"/>
      <c r="FN2952" s="56"/>
      <c r="FO2952" s="56"/>
      <c r="FP2952" s="56"/>
      <c r="FQ2952" s="56"/>
      <c r="FR2952" s="56"/>
      <c r="FS2952" s="56"/>
      <c r="FT2952" s="56"/>
      <c r="FU2952" s="56"/>
      <c r="FV2952" s="56"/>
      <c r="FW2952" s="56"/>
      <c r="FX2952" s="56"/>
      <c r="FY2952" s="56"/>
      <c r="FZ2952" s="56"/>
      <c r="GA2952" s="56"/>
      <c r="GB2952" s="56"/>
      <c r="GC2952" s="56"/>
      <c r="GD2952" s="56"/>
      <c r="GE2952" s="56"/>
      <c r="GF2952" s="56"/>
      <c r="GG2952" s="56"/>
      <c r="GH2952" s="56"/>
      <c r="GI2952" s="56"/>
      <c r="GJ2952" s="56"/>
      <c r="GK2952" s="56"/>
      <c r="GL2952" s="56"/>
      <c r="GM2952" s="56"/>
      <c r="GN2952" s="56"/>
      <c r="GO2952" s="56"/>
      <c r="GP2952" s="56"/>
      <c r="GQ2952" s="56"/>
      <c r="GR2952" s="56"/>
      <c r="GS2952" s="56"/>
      <c r="GT2952" s="56"/>
      <c r="GU2952" s="56"/>
      <c r="GV2952" s="56"/>
      <c r="GW2952" s="56"/>
      <c r="GX2952" s="56"/>
      <c r="GY2952" s="56"/>
      <c r="GZ2952" s="56"/>
      <c r="HA2952" s="56"/>
      <c r="HB2952" s="56"/>
      <c r="HC2952" s="56"/>
      <c r="HD2952" s="56"/>
      <c r="HE2952" s="56"/>
      <c r="HF2952" s="56"/>
      <c r="HG2952" s="56"/>
      <c r="HH2952" s="56"/>
      <c r="HI2952" s="56"/>
      <c r="HJ2952" s="56"/>
      <c r="HK2952" s="56"/>
      <c r="HL2952" s="56"/>
      <c r="HM2952" s="56"/>
      <c r="HN2952" s="56"/>
      <c r="HO2952" s="56"/>
      <c r="HP2952" s="56"/>
      <c r="HQ2952" s="56"/>
      <c r="HR2952" s="56"/>
      <c r="HS2952" s="56"/>
      <c r="HT2952" s="56"/>
      <c r="HU2952" s="56"/>
      <c r="HV2952" s="56"/>
      <c r="HW2952" s="56"/>
      <c r="HX2952" s="56"/>
      <c r="HY2952" s="56"/>
      <c r="HZ2952" s="56"/>
      <c r="IA2952" s="56"/>
      <c r="IB2952" s="56"/>
      <c r="IC2952" s="56"/>
      <c r="ID2952" s="56"/>
      <c r="IE2952" s="56"/>
      <c r="IF2952" s="56"/>
      <c r="IG2952" s="56"/>
      <c r="IH2952" s="56"/>
      <c r="II2952" s="56"/>
      <c r="IJ2952" s="56"/>
      <c r="IK2952" s="56"/>
      <c r="IL2952" s="56"/>
      <c r="IM2952" s="56"/>
      <c r="IN2952" s="56"/>
      <c r="IO2952" s="56"/>
      <c r="IP2952" s="56"/>
      <c r="IQ2952" s="56"/>
      <c r="IR2952" s="56"/>
      <c r="IS2952" s="56"/>
      <c r="IT2952" s="56"/>
      <c r="IU2952" s="56"/>
      <c r="IV2952" s="56"/>
      <c r="IW2952" s="56"/>
      <c r="IX2952" s="56"/>
      <c r="IY2952" s="56"/>
      <c r="IZ2952" s="56"/>
      <c r="JA2952" s="56"/>
      <c r="JB2952" s="56"/>
      <c r="JC2952" s="56"/>
      <c r="JD2952" s="56"/>
      <c r="JE2952" s="56"/>
      <c r="JF2952" s="56"/>
      <c r="JG2952" s="56"/>
      <c r="JH2952" s="56"/>
      <c r="JI2952" s="56"/>
      <c r="JJ2952" s="56"/>
      <c r="JK2952" s="56"/>
      <c r="JL2952" s="56"/>
      <c r="JM2952" s="56"/>
      <c r="JN2952" s="56"/>
      <c r="JO2952" s="56"/>
      <c r="JP2952" s="56"/>
      <c r="JQ2952" s="56"/>
      <c r="JR2952" s="56"/>
      <c r="JS2952" s="56"/>
      <c r="JT2952" s="56"/>
      <c r="JU2952" s="56"/>
      <c r="JV2952" s="56"/>
      <c r="JW2952" s="56"/>
      <c r="JX2952" s="56"/>
      <c r="JY2952" s="56"/>
      <c r="JZ2952" s="56"/>
      <c r="KA2952" s="56"/>
      <c r="KB2952" s="56"/>
      <c r="KC2952" s="56"/>
      <c r="KD2952" s="56"/>
      <c r="KE2952" s="56"/>
      <c r="KF2952" s="56"/>
      <c r="KG2952" s="56"/>
      <c r="KH2952" s="56"/>
      <c r="KI2952" s="56"/>
      <c r="KJ2952" s="56"/>
      <c r="KK2952" s="56"/>
      <c r="KL2952" s="56"/>
      <c r="KM2952" s="56"/>
      <c r="KN2952" s="56"/>
      <c r="KO2952" s="56"/>
      <c r="KP2952" s="56"/>
      <c r="KQ2952" s="56"/>
      <c r="KR2952" s="56"/>
      <c r="KS2952" s="56"/>
      <c r="KT2952" s="56"/>
      <c r="KU2952" s="56"/>
      <c r="KV2952" s="56"/>
      <c r="KW2952" s="56"/>
      <c r="KX2952" s="56"/>
      <c r="KY2952" s="56"/>
      <c r="KZ2952" s="56"/>
      <c r="LA2952" s="56"/>
      <c r="LB2952" s="56"/>
      <c r="LC2952" s="56"/>
      <c r="LD2952" s="56"/>
      <c r="LE2952" s="56"/>
      <c r="LF2952" s="56"/>
      <c r="LG2952" s="56"/>
      <c r="LH2952" s="56"/>
      <c r="LI2952" s="56"/>
      <c r="LJ2952" s="56"/>
      <c r="LK2952" s="56"/>
      <c r="LL2952" s="56"/>
      <c r="LM2952" s="56"/>
      <c r="LN2952" s="56"/>
      <c r="LO2952" s="56"/>
      <c r="LP2952" s="56"/>
      <c r="LQ2952" s="56"/>
      <c r="LR2952" s="56"/>
      <c r="LS2952" s="56"/>
      <c r="LT2952" s="56"/>
      <c r="LU2952" s="56"/>
      <c r="LV2952" s="56"/>
      <c r="LW2952" s="56"/>
      <c r="LX2952" s="56"/>
      <c r="LY2952" s="56"/>
      <c r="LZ2952" s="56"/>
      <c r="MA2952" s="56"/>
      <c r="MB2952" s="56"/>
      <c r="MC2952" s="56"/>
      <c r="MD2952" s="56"/>
      <c r="ME2952" s="56"/>
      <c r="MF2952" s="56"/>
      <c r="MG2952" s="56"/>
      <c r="MH2952" s="56"/>
      <c r="MI2952" s="56"/>
      <c r="MJ2952" s="56"/>
      <c r="MK2952" s="56"/>
      <c r="ML2952" s="56"/>
      <c r="MM2952" s="56"/>
      <c r="MN2952" s="56"/>
      <c r="MO2952" s="56"/>
      <c r="MP2952" s="56"/>
      <c r="MQ2952" s="56"/>
      <c r="MR2952" s="56"/>
      <c r="MS2952" s="56"/>
      <c r="MT2952" s="56"/>
      <c r="MU2952" s="56"/>
      <c r="MV2952" s="56"/>
      <c r="MW2952" s="56"/>
      <c r="MX2952" s="56"/>
      <c r="MY2952" s="56"/>
      <c r="MZ2952" s="56"/>
      <c r="NA2952" s="56"/>
      <c r="NB2952" s="56"/>
      <c r="NC2952" s="56"/>
      <c r="ND2952" s="56"/>
      <c r="NE2952" s="56"/>
      <c r="NF2952" s="56"/>
      <c r="NG2952" s="56"/>
      <c r="NH2952" s="56"/>
      <c r="NI2952" s="56"/>
      <c r="NJ2952" s="56"/>
      <c r="NK2952" s="56"/>
      <c r="NL2952" s="56"/>
      <c r="NM2952" s="56"/>
      <c r="NN2952" s="56"/>
      <c r="NO2952" s="56"/>
      <c r="NP2952" s="56"/>
      <c r="NQ2952" s="56"/>
      <c r="NR2952" s="56"/>
      <c r="NS2952" s="56"/>
      <c r="NT2952" s="56"/>
      <c r="NU2952" s="56"/>
      <c r="NV2952" s="56"/>
      <c r="NW2952" s="56"/>
      <c r="NX2952" s="56"/>
      <c r="NY2952" s="56"/>
      <c r="NZ2952" s="56"/>
      <c r="OA2952" s="56"/>
      <c r="OB2952" s="56"/>
      <c r="OC2952" s="56"/>
      <c r="OD2952" s="56"/>
      <c r="OE2952" s="56"/>
      <c r="OF2952" s="56"/>
      <c r="OG2952" s="56"/>
      <c r="OH2952" s="56"/>
      <c r="OI2952" s="56"/>
      <c r="OJ2952" s="56"/>
      <c r="OK2952" s="56"/>
      <c r="OL2952" s="56"/>
      <c r="OM2952" s="56"/>
      <c r="ON2952" s="56"/>
      <c r="OO2952" s="56"/>
      <c r="OP2952" s="56"/>
      <c r="OQ2952" s="56"/>
      <c r="OR2952" s="56"/>
      <c r="OS2952" s="56"/>
      <c r="OT2952" s="56"/>
      <c r="OU2952" s="56"/>
      <c r="OV2952" s="56"/>
      <c r="OW2952" s="56"/>
      <c r="OX2952" s="56"/>
      <c r="OY2952" s="56"/>
      <c r="OZ2952" s="56"/>
      <c r="PA2952" s="56"/>
      <c r="PB2952" s="56"/>
      <c r="PC2952" s="56"/>
      <c r="PD2952" s="56"/>
      <c r="PE2952" s="56"/>
      <c r="PF2952" s="56"/>
      <c r="PG2952" s="56"/>
      <c r="PH2952" s="56"/>
      <c r="PI2952" s="56"/>
      <c r="PJ2952" s="56"/>
      <c r="PK2952" s="56"/>
      <c r="PL2952" s="56"/>
      <c r="PM2952" s="56"/>
      <c r="PN2952" s="56"/>
      <c r="PO2952" s="56"/>
      <c r="PP2952" s="56"/>
      <c r="PQ2952" s="56"/>
      <c r="PR2952" s="56"/>
      <c r="PS2952" s="56"/>
      <c r="PT2952" s="56"/>
      <c r="PU2952" s="56"/>
      <c r="PV2952" s="56"/>
      <c r="PW2952" s="56"/>
      <c r="PX2952" s="56"/>
      <c r="PY2952" s="56"/>
      <c r="PZ2952" s="56"/>
      <c r="QA2952" s="56"/>
      <c r="QB2952" s="56"/>
      <c r="QC2952" s="56"/>
      <c r="QD2952" s="56"/>
      <c r="QE2952" s="56"/>
      <c r="QF2952" s="56"/>
      <c r="QG2952" s="56"/>
      <c r="QH2952" s="56"/>
      <c r="QI2952" s="56"/>
      <c r="QJ2952" s="56"/>
      <c r="QK2952" s="56"/>
      <c r="QL2952" s="56"/>
      <c r="QM2952" s="56"/>
      <c r="QN2952" s="56"/>
      <c r="QO2952" s="56"/>
      <c r="QP2952" s="56"/>
      <c r="QQ2952" s="56"/>
      <c r="QR2952" s="56"/>
      <c r="QS2952" s="56"/>
      <c r="QT2952" s="56"/>
      <c r="QU2952" s="56"/>
      <c r="QV2952" s="56"/>
      <c r="QW2952" s="56"/>
      <c r="QX2952" s="56"/>
      <c r="QY2952" s="56"/>
      <c r="QZ2952" s="56"/>
      <c r="RA2952" s="56"/>
      <c r="RB2952" s="56"/>
      <c r="RC2952" s="56"/>
      <c r="RD2952" s="56"/>
      <c r="RE2952" s="56"/>
      <c r="RF2952" s="56"/>
      <c r="RG2952" s="56"/>
      <c r="RH2952" s="56"/>
      <c r="RI2952" s="56"/>
      <c r="RJ2952" s="56"/>
      <c r="RK2952" s="56"/>
      <c r="RL2952" s="56"/>
      <c r="RM2952" s="56"/>
      <c r="RN2952" s="56"/>
      <c r="RO2952" s="56"/>
      <c r="RP2952" s="56"/>
      <c r="RQ2952" s="56"/>
      <c r="RR2952" s="56"/>
      <c r="RS2952" s="56"/>
      <c r="RT2952" s="56"/>
      <c r="RU2952" s="56"/>
      <c r="RV2952" s="56"/>
      <c r="RW2952" s="56"/>
      <c r="RX2952" s="56"/>
      <c r="RY2952" s="56"/>
      <c r="RZ2952" s="56"/>
      <c r="SA2952" s="56"/>
      <c r="SB2952" s="56"/>
      <c r="SC2952" s="56"/>
      <c r="SD2952" s="56"/>
      <c r="SE2952" s="56"/>
      <c r="SF2952" s="56"/>
      <c r="SG2952" s="56"/>
      <c r="SH2952" s="56"/>
      <c r="SI2952" s="56"/>
      <c r="SJ2952" s="56"/>
      <c r="SK2952" s="56"/>
      <c r="SL2952" s="56"/>
      <c r="SM2952" s="56"/>
      <c r="SN2952" s="56"/>
      <c r="SO2952" s="56"/>
      <c r="SP2952" s="56"/>
      <c r="SQ2952" s="56"/>
      <c r="SR2952" s="56"/>
      <c r="SS2952" s="56"/>
      <c r="ST2952" s="56"/>
      <c r="SU2952" s="56"/>
      <c r="SV2952" s="56"/>
      <c r="SW2952" s="56"/>
      <c r="SX2952" s="56"/>
      <c r="SY2952" s="56"/>
      <c r="SZ2952" s="56"/>
      <c r="TA2952" s="56"/>
      <c r="TB2952" s="56"/>
      <c r="TC2952" s="56"/>
      <c r="TD2952" s="56"/>
      <c r="TE2952" s="56"/>
      <c r="TF2952" s="56"/>
      <c r="TG2952" s="56"/>
      <c r="TH2952" s="56"/>
      <c r="TI2952" s="56"/>
      <c r="TJ2952" s="56"/>
      <c r="TK2952" s="56"/>
      <c r="TL2952" s="56"/>
      <c r="TM2952" s="56"/>
      <c r="TN2952" s="56"/>
      <c r="TO2952" s="56"/>
      <c r="TP2952" s="56"/>
      <c r="TQ2952" s="56"/>
      <c r="TR2952" s="56"/>
      <c r="TS2952" s="56"/>
      <c r="TT2952" s="56"/>
      <c r="TU2952" s="56"/>
      <c r="TV2952" s="56"/>
      <c r="TW2952" s="56"/>
      <c r="TX2952" s="56"/>
      <c r="TY2952" s="56"/>
      <c r="TZ2952" s="56"/>
      <c r="UA2952" s="56"/>
      <c r="UB2952" s="56"/>
      <c r="UC2952" s="56"/>
      <c r="UD2952" s="56"/>
      <c r="UE2952" s="56"/>
      <c r="UF2952" s="56"/>
      <c r="UG2952" s="56"/>
      <c r="UH2952" s="56"/>
      <c r="UI2952" s="56"/>
      <c r="UJ2952" s="56"/>
      <c r="UK2952" s="56"/>
      <c r="UL2952" s="56"/>
      <c r="UM2952" s="56"/>
      <c r="UN2952" s="56"/>
      <c r="UO2952" s="56"/>
      <c r="UP2952" s="56"/>
      <c r="UQ2952" s="56"/>
      <c r="UR2952" s="56"/>
      <c r="US2952" s="56"/>
      <c r="UT2952" s="56"/>
      <c r="UU2952" s="56"/>
      <c r="UV2952" s="56"/>
      <c r="UW2952" s="56"/>
      <c r="UX2952" s="56"/>
      <c r="UY2952" s="56"/>
      <c r="UZ2952" s="56"/>
      <c r="VA2952" s="56"/>
      <c r="VB2952" s="56"/>
      <c r="VC2952" s="56"/>
      <c r="VD2952" s="56"/>
      <c r="VE2952" s="56"/>
      <c r="VF2952" s="56"/>
      <c r="VG2952" s="56"/>
      <c r="VH2952" s="56"/>
      <c r="VI2952" s="56"/>
      <c r="VJ2952" s="56"/>
      <c r="VK2952" s="56"/>
      <c r="VL2952" s="56"/>
      <c r="VM2952" s="56"/>
      <c r="VN2952" s="56"/>
      <c r="VO2952" s="56"/>
      <c r="VP2952" s="56"/>
      <c r="VQ2952" s="56"/>
      <c r="VR2952" s="56"/>
      <c r="VS2952" s="56"/>
      <c r="VT2952" s="56"/>
      <c r="VU2952" s="56"/>
      <c r="VV2952" s="56"/>
      <c r="VW2952" s="56"/>
      <c r="VX2952" s="56"/>
      <c r="VY2952" s="56"/>
      <c r="VZ2952" s="56"/>
      <c r="WA2952" s="56"/>
      <c r="WB2952" s="56"/>
      <c r="WC2952" s="56"/>
      <c r="WD2952" s="56"/>
      <c r="WE2952" s="56"/>
      <c r="WF2952" s="56"/>
      <c r="WG2952" s="56"/>
      <c r="WH2952" s="56"/>
      <c r="WI2952" s="56"/>
      <c r="WJ2952" s="56"/>
      <c r="WK2952" s="56"/>
      <c r="WL2952" s="56"/>
      <c r="WM2952" s="56"/>
      <c r="WN2952" s="56"/>
      <c r="WO2952" s="56"/>
      <c r="WP2952" s="56"/>
      <c r="WQ2952" s="56"/>
      <c r="WR2952" s="56"/>
      <c r="WS2952" s="56"/>
      <c r="WT2952" s="56"/>
      <c r="WU2952" s="56"/>
      <c r="WV2952" s="56"/>
      <c r="WW2952" s="56"/>
      <c r="WX2952" s="56"/>
      <c r="WY2952" s="56"/>
      <c r="WZ2952" s="56"/>
      <c r="XA2952" s="56"/>
      <c r="XB2952" s="56"/>
      <c r="XC2952" s="56"/>
      <c r="XD2952" s="56"/>
      <c r="XE2952" s="56"/>
      <c r="XF2952" s="56"/>
      <c r="XG2952" s="56"/>
      <c r="XH2952" s="56"/>
      <c r="XI2952" s="56"/>
      <c r="XJ2952" s="56"/>
      <c r="XK2952" s="56"/>
      <c r="XL2952" s="56"/>
      <c r="XM2952" s="56"/>
      <c r="XN2952" s="56"/>
      <c r="XO2952" s="56"/>
      <c r="XP2952" s="56"/>
      <c r="XQ2952" s="56"/>
      <c r="XR2952" s="56"/>
      <c r="XS2952" s="56"/>
      <c r="XT2952" s="56"/>
      <c r="XU2952" s="56"/>
      <c r="XV2952" s="56"/>
      <c r="XW2952" s="56"/>
      <c r="XX2952" s="56"/>
      <c r="XY2952" s="56"/>
      <c r="XZ2952" s="56"/>
      <c r="YA2952" s="56"/>
      <c r="YB2952" s="56"/>
      <c r="YC2952" s="56"/>
      <c r="YD2952" s="56"/>
      <c r="YE2952" s="56"/>
      <c r="YF2952" s="56"/>
      <c r="YG2952" s="56"/>
      <c r="YH2952" s="56"/>
      <c r="YI2952" s="56"/>
      <c r="YJ2952" s="56"/>
      <c r="YK2952" s="56"/>
      <c r="YL2952" s="56"/>
      <c r="YM2952" s="56"/>
      <c r="YN2952" s="56"/>
      <c r="YO2952" s="56"/>
      <c r="YP2952" s="56"/>
      <c r="YQ2952" s="56"/>
      <c r="YR2952" s="56"/>
      <c r="YS2952" s="56"/>
      <c r="YT2952" s="56"/>
      <c r="YU2952" s="56"/>
      <c r="YV2952" s="56"/>
      <c r="YW2952" s="56"/>
      <c r="YX2952" s="56"/>
      <c r="YY2952" s="56"/>
      <c r="YZ2952" s="56"/>
      <c r="ZA2952" s="56"/>
      <c r="ZB2952" s="56"/>
      <c r="ZC2952" s="56"/>
      <c r="ZD2952" s="56"/>
      <c r="ZE2952" s="56"/>
      <c r="ZF2952" s="56"/>
      <c r="ZG2952" s="56"/>
      <c r="ZH2952" s="56"/>
      <c r="ZI2952" s="56"/>
      <c r="ZJ2952" s="56"/>
      <c r="ZK2952" s="56"/>
      <c r="ZL2952" s="56"/>
      <c r="ZM2952" s="56"/>
      <c r="ZN2952" s="56"/>
      <c r="ZO2952" s="56"/>
      <c r="ZP2952" s="56"/>
      <c r="ZQ2952" s="56"/>
      <c r="ZR2952" s="56"/>
      <c r="ZS2952" s="56"/>
      <c r="ZT2952" s="56"/>
      <c r="ZU2952" s="56"/>
      <c r="ZV2952" s="56"/>
      <c r="ZW2952" s="56"/>
      <c r="ZX2952" s="56"/>
      <c r="ZY2952" s="56"/>
      <c r="ZZ2952" s="56"/>
      <c r="AAA2952" s="56"/>
      <c r="AAB2952" s="56"/>
      <c r="AAC2952" s="56"/>
      <c r="AAD2952" s="56"/>
      <c r="AAE2952" s="56"/>
      <c r="AAF2952" s="56"/>
      <c r="AAG2952" s="56"/>
      <c r="AAH2952" s="56"/>
      <c r="AAI2952" s="56"/>
      <c r="AAJ2952" s="56"/>
      <c r="AAK2952" s="56"/>
      <c r="AAL2952" s="56"/>
      <c r="AAM2952" s="56"/>
      <c r="AAN2952" s="56"/>
      <c r="AAO2952" s="56"/>
      <c r="AAP2952" s="56"/>
      <c r="AAQ2952" s="56"/>
      <c r="AAR2952" s="56"/>
      <c r="AAS2952" s="56"/>
      <c r="AAT2952" s="56"/>
      <c r="AAU2952" s="56"/>
      <c r="AAV2952" s="56"/>
      <c r="AAW2952" s="56"/>
      <c r="AAX2952" s="56"/>
      <c r="AAY2952" s="56"/>
      <c r="AAZ2952" s="56"/>
      <c r="ABA2952" s="56"/>
      <c r="ABB2952" s="56"/>
      <c r="ABC2952" s="56"/>
      <c r="ABD2952" s="56"/>
      <c r="ABE2952" s="56"/>
      <c r="ABF2952" s="56"/>
      <c r="ABG2952" s="56"/>
      <c r="ABH2952" s="56"/>
      <c r="ABI2952" s="56"/>
      <c r="ABJ2952" s="56"/>
      <c r="ABK2952" s="56"/>
      <c r="ABL2952" s="56"/>
      <c r="ABM2952" s="56"/>
      <c r="ABN2952" s="56"/>
      <c r="ABO2952" s="56"/>
      <c r="ABP2952" s="56"/>
      <c r="ABQ2952" s="56"/>
      <c r="ABR2952" s="56"/>
      <c r="ABS2952" s="56"/>
      <c r="ABT2952" s="56"/>
      <c r="ABU2952" s="56"/>
      <c r="ABV2952" s="56"/>
      <c r="ABW2952" s="56"/>
      <c r="ABX2952" s="56"/>
      <c r="ABY2952" s="56"/>
      <c r="ABZ2952" s="56"/>
      <c r="ACA2952" s="56"/>
      <c r="ACB2952" s="56"/>
      <c r="ACC2952" s="56"/>
      <c r="ACD2952" s="56"/>
      <c r="ACE2952" s="56"/>
      <c r="ACF2952" s="56"/>
      <c r="ACG2952" s="56"/>
      <c r="ACH2952" s="56"/>
      <c r="ACI2952" s="56"/>
      <c r="ACJ2952" s="56"/>
      <c r="ACK2952" s="56"/>
      <c r="ACL2952" s="56"/>
      <c r="ACM2952" s="56"/>
      <c r="ACN2952" s="56"/>
      <c r="ACO2952" s="56"/>
      <c r="ACP2952" s="56"/>
      <c r="ACQ2952" s="56"/>
      <c r="ACR2952" s="56"/>
      <c r="ACS2952" s="56"/>
      <c r="ACT2952" s="56"/>
      <c r="ACU2952" s="56"/>
      <c r="ACV2952" s="56"/>
      <c r="ACW2952" s="56"/>
      <c r="ACX2952" s="56"/>
      <c r="ACY2952" s="56"/>
      <c r="ACZ2952" s="56"/>
      <c r="ADA2952" s="56"/>
      <c r="ADB2952" s="56"/>
      <c r="ADC2952" s="56"/>
      <c r="ADD2952" s="56"/>
      <c r="ADE2952" s="56"/>
      <c r="ADF2952" s="56"/>
      <c r="ADG2952" s="56"/>
      <c r="ADH2952" s="56"/>
      <c r="ADI2952" s="56"/>
      <c r="ADJ2952" s="56"/>
      <c r="ADK2952" s="56"/>
      <c r="ADL2952" s="56"/>
      <c r="ADM2952" s="56"/>
      <c r="ADN2952" s="56"/>
      <c r="ADO2952" s="56"/>
      <c r="ADP2952" s="56"/>
      <c r="ADQ2952" s="56"/>
      <c r="ADR2952" s="56"/>
      <c r="ADS2952" s="56"/>
      <c r="ADT2952" s="56"/>
      <c r="ADU2952" s="56"/>
      <c r="ADV2952" s="56"/>
      <c r="ADW2952" s="56"/>
      <c r="ADX2952" s="56"/>
      <c r="ADY2952" s="56"/>
      <c r="ADZ2952" s="56"/>
      <c r="AEA2952" s="56"/>
      <c r="AEB2952" s="56"/>
      <c r="AEC2952" s="56"/>
      <c r="AED2952" s="56"/>
      <c r="AEE2952" s="56"/>
      <c r="AEF2952" s="56"/>
      <c r="AEG2952" s="56"/>
      <c r="AEH2952" s="56"/>
      <c r="AEI2952" s="56"/>
      <c r="AEJ2952" s="56"/>
      <c r="AEK2952" s="56"/>
      <c r="AEL2952" s="56"/>
      <c r="AEM2952" s="56"/>
      <c r="AEN2952" s="56"/>
      <c r="AEO2952" s="56"/>
      <c r="AEP2952" s="56"/>
      <c r="AEQ2952" s="56"/>
      <c r="AER2952" s="56"/>
      <c r="AES2952" s="56"/>
      <c r="AET2952" s="56"/>
      <c r="AEU2952" s="56"/>
      <c r="AEV2952" s="56"/>
      <c r="AEW2952" s="56"/>
      <c r="AEX2952" s="56"/>
      <c r="AEY2952" s="56"/>
      <c r="AEZ2952" s="56"/>
      <c r="AFA2952" s="56"/>
      <c r="AFB2952" s="56"/>
      <c r="AFC2952" s="56"/>
      <c r="AFD2952" s="56"/>
      <c r="AFE2952" s="56"/>
      <c r="AFF2952" s="56"/>
      <c r="AFG2952" s="56"/>
      <c r="AFH2952" s="56"/>
      <c r="AFI2952" s="56"/>
      <c r="AFJ2952" s="56"/>
      <c r="AFK2952" s="56"/>
      <c r="AFL2952" s="56"/>
      <c r="AFM2952" s="56"/>
      <c r="AFN2952" s="56"/>
      <c r="AFO2952" s="56"/>
      <c r="AFP2952" s="56"/>
      <c r="AFQ2952" s="56"/>
      <c r="AFR2952" s="56"/>
      <c r="AFS2952" s="56"/>
      <c r="AFT2952" s="56"/>
      <c r="AFU2952" s="56"/>
      <c r="AFV2952" s="56"/>
      <c r="AFW2952" s="56"/>
      <c r="AFX2952" s="56"/>
      <c r="AFY2952" s="56"/>
      <c r="AFZ2952" s="56"/>
      <c r="AGA2952" s="56"/>
      <c r="AGB2952" s="56"/>
      <c r="AGC2952" s="56"/>
      <c r="AGD2952" s="56"/>
      <c r="AGE2952" s="56"/>
      <c r="AGF2952" s="56"/>
      <c r="AGG2952" s="56"/>
      <c r="AGH2952" s="56"/>
      <c r="AGI2952" s="56"/>
      <c r="AGJ2952" s="56"/>
      <c r="AGK2952" s="56"/>
      <c r="AGL2952" s="56"/>
      <c r="AGM2952" s="56"/>
      <c r="AGN2952" s="56"/>
      <c r="AGO2952" s="56"/>
      <c r="AGP2952" s="56"/>
      <c r="AGQ2952" s="56"/>
      <c r="AGR2952" s="56"/>
      <c r="AGS2952" s="56"/>
      <c r="AGT2952" s="56"/>
      <c r="AGU2952" s="56"/>
      <c r="AGV2952" s="56"/>
      <c r="AGW2952" s="56"/>
      <c r="AGX2952" s="56"/>
      <c r="AGY2952" s="56"/>
      <c r="AGZ2952" s="56"/>
      <c r="AHA2952" s="56"/>
      <c r="AHB2952" s="56"/>
      <c r="AHC2952" s="56"/>
      <c r="AHD2952" s="56"/>
      <c r="AHE2952" s="56"/>
      <c r="AHF2952" s="56"/>
      <c r="AHG2952" s="56"/>
      <c r="AHH2952" s="56"/>
      <c r="AHI2952" s="56"/>
      <c r="AHJ2952" s="56"/>
      <c r="AHK2952" s="56"/>
      <c r="AHL2952" s="56"/>
      <c r="AHM2952" s="56"/>
      <c r="AHN2952" s="56"/>
      <c r="AHO2952" s="56"/>
      <c r="AHP2952" s="56"/>
      <c r="AHQ2952" s="56"/>
      <c r="AHR2952" s="56"/>
      <c r="AHS2952" s="56"/>
      <c r="AHT2952" s="56"/>
      <c r="AHU2952" s="56"/>
      <c r="AHV2952" s="56"/>
      <c r="AHW2952" s="56"/>
      <c r="AHX2952" s="56"/>
      <c r="AHY2952" s="56"/>
      <c r="AHZ2952" s="56"/>
      <c r="AIA2952" s="56"/>
      <c r="AIB2952" s="56"/>
      <c r="AIC2952" s="56"/>
      <c r="AID2952" s="56"/>
      <c r="AIE2952" s="56"/>
      <c r="AIF2952" s="56"/>
      <c r="AIG2952" s="56"/>
      <c r="AIH2952" s="56"/>
      <c r="AII2952" s="56"/>
      <c r="AIJ2952" s="56"/>
      <c r="AIK2952" s="56"/>
      <c r="AIL2952" s="56"/>
      <c r="AIM2952" s="56"/>
      <c r="AIN2952" s="56"/>
      <c r="AIO2952" s="56"/>
      <c r="AIP2952" s="56"/>
      <c r="AIQ2952" s="56"/>
      <c r="AIR2952" s="56"/>
      <c r="AIS2952" s="56"/>
      <c r="AIT2952" s="56"/>
      <c r="AIU2952" s="56"/>
      <c r="AIV2952" s="56"/>
      <c r="AIW2952" s="56"/>
      <c r="AIX2952" s="56"/>
      <c r="AIY2952" s="56"/>
      <c r="AIZ2952" s="56"/>
      <c r="AJA2952" s="56"/>
      <c r="AJB2952" s="56"/>
      <c r="AJC2952" s="56"/>
      <c r="AJD2952" s="56"/>
      <c r="AJE2952" s="56"/>
      <c r="AJF2952" s="56"/>
      <c r="AJG2952" s="56"/>
      <c r="AJH2952" s="56"/>
      <c r="AJI2952" s="56"/>
      <c r="AJJ2952" s="56"/>
      <c r="AJK2952" s="56"/>
      <c r="AJL2952" s="56"/>
      <c r="AJM2952" s="56"/>
      <c r="AJN2952" s="56"/>
      <c r="AJO2952" s="56"/>
      <c r="AJP2952" s="56"/>
      <c r="AJQ2952" s="56"/>
      <c r="AJR2952" s="56"/>
      <c r="AJS2952" s="56"/>
      <c r="AJT2952" s="56"/>
      <c r="AJU2952" s="56"/>
      <c r="AJV2952" s="56"/>
      <c r="AJW2952" s="56"/>
      <c r="AJX2952" s="56"/>
      <c r="AJY2952" s="56"/>
      <c r="AJZ2952" s="56"/>
      <c r="AKA2952" s="56"/>
      <c r="AKB2952" s="56"/>
      <c r="AKC2952" s="56"/>
      <c r="AKD2952" s="56"/>
      <c r="AKE2952" s="56"/>
      <c r="AKF2952" s="56"/>
      <c r="AKG2952" s="56"/>
      <c r="AKH2952" s="56"/>
      <c r="AKI2952" s="56"/>
      <c r="AKJ2952" s="56"/>
      <c r="AKK2952" s="56"/>
      <c r="AKL2952" s="56"/>
      <c r="AKM2952" s="56"/>
      <c r="AKN2952" s="56"/>
      <c r="AKO2952" s="56"/>
      <c r="AKP2952" s="56"/>
      <c r="AKQ2952" s="56"/>
      <c r="AKR2952" s="56"/>
      <c r="AKS2952" s="56"/>
      <c r="AKT2952" s="56"/>
      <c r="AKU2952" s="56"/>
      <c r="AKV2952" s="56"/>
      <c r="AKW2952" s="56"/>
      <c r="AKX2952" s="56"/>
      <c r="AKY2952" s="56"/>
      <c r="AKZ2952" s="56"/>
      <c r="ALA2952" s="56"/>
      <c r="ALB2952" s="56"/>
      <c r="ALC2952" s="56"/>
      <c r="ALD2952" s="56"/>
      <c r="ALE2952" s="56"/>
      <c r="ALF2952" s="56"/>
      <c r="ALG2952" s="56"/>
      <c r="ALH2952" s="56"/>
      <c r="ALI2952" s="56"/>
      <c r="ALJ2952" s="56"/>
      <c r="ALK2952" s="56"/>
      <c r="ALL2952" s="56"/>
      <c r="ALM2952" s="56"/>
      <c r="ALN2952" s="56"/>
      <c r="ALO2952" s="56"/>
      <c r="ALP2952" s="56"/>
      <c r="ALQ2952" s="56"/>
      <c r="ALR2952" s="56"/>
      <c r="ALS2952" s="56"/>
      <c r="ALT2952" s="56"/>
      <c r="ALU2952" s="56"/>
      <c r="ALV2952" s="56"/>
      <c r="ALW2952" s="56"/>
      <c r="ALX2952" s="56"/>
      <c r="ALY2952" s="56"/>
      <c r="ALZ2952" s="56"/>
      <c r="AMA2952" s="56"/>
      <c r="AMB2952" s="56"/>
      <c r="AMC2952" s="56"/>
      <c r="AMD2952" s="56"/>
      <c r="AME2952" s="56"/>
      <c r="AMF2952" s="56"/>
      <c r="AMG2952" s="56"/>
      <c r="AMH2952" s="56"/>
      <c r="AMI2952" s="56"/>
      <c r="AMJ2952" s="56"/>
      <c r="AMK2952" s="56"/>
      <c r="AML2952" s="56"/>
      <c r="AMM2952" s="56"/>
      <c r="AMN2952" s="56"/>
      <c r="AMO2952" s="56"/>
      <c r="AMP2952" s="56"/>
      <c r="AMQ2952" s="56"/>
      <c r="AMR2952" s="56"/>
      <c r="AMS2952" s="56"/>
      <c r="AMT2952" s="56"/>
      <c r="AMU2952" s="56"/>
      <c r="AMV2952" s="56"/>
      <c r="AMW2952" s="56"/>
      <c r="AMX2952" s="56"/>
      <c r="AMY2952" s="56"/>
      <c r="AMZ2952" s="56"/>
      <c r="ANA2952" s="56"/>
      <c r="ANB2952" s="56"/>
      <c r="ANC2952" s="56"/>
      <c r="AND2952" s="56"/>
      <c r="ANE2952" s="56"/>
      <c r="ANF2952" s="56"/>
      <c r="ANG2952" s="56"/>
      <c r="ANH2952" s="56"/>
      <c r="ANI2952" s="56"/>
      <c r="ANJ2952" s="56"/>
      <c r="ANK2952" s="56"/>
      <c r="ANL2952" s="56"/>
      <c r="ANM2952" s="56"/>
      <c r="ANN2952" s="56"/>
      <c r="ANO2952" s="56"/>
      <c r="ANP2952" s="56"/>
      <c r="ANQ2952" s="56"/>
      <c r="ANR2952" s="56"/>
      <c r="ANS2952" s="56"/>
      <c r="ANT2952" s="56"/>
      <c r="ANU2952" s="56"/>
      <c r="ANV2952" s="56"/>
      <c r="ANW2952" s="56"/>
      <c r="ANX2952" s="56"/>
      <c r="ANY2952" s="56"/>
      <c r="ANZ2952" s="56"/>
      <c r="AOA2952" s="56"/>
      <c r="AOB2952" s="56"/>
      <c r="AOC2952" s="56"/>
      <c r="AOD2952" s="56"/>
      <c r="AOE2952" s="56"/>
      <c r="AOF2952" s="56"/>
      <c r="AOG2952" s="56"/>
      <c r="AOH2952" s="56"/>
      <c r="AOI2952" s="56"/>
      <c r="AOJ2952" s="56"/>
      <c r="AOK2952" s="56"/>
      <c r="AOL2952" s="56"/>
      <c r="AOM2952" s="56"/>
      <c r="AON2952" s="56"/>
      <c r="AOO2952" s="56"/>
      <c r="AOP2952" s="56"/>
      <c r="AOQ2952" s="56"/>
      <c r="AOR2952" s="56"/>
      <c r="AOS2952" s="56"/>
      <c r="AOT2952" s="56"/>
      <c r="AOU2952" s="56"/>
      <c r="AOV2952" s="56"/>
      <c r="AOW2952" s="56"/>
      <c r="AOX2952" s="56"/>
      <c r="AOY2952" s="56"/>
      <c r="AOZ2952" s="56"/>
      <c r="APA2952" s="56"/>
      <c r="APB2952" s="56"/>
      <c r="APC2952" s="56"/>
      <c r="APD2952" s="56"/>
      <c r="APE2952" s="56"/>
      <c r="APF2952" s="56"/>
      <c r="APG2952" s="56"/>
      <c r="APH2952" s="56"/>
      <c r="API2952" s="56"/>
      <c r="APJ2952" s="56"/>
      <c r="APK2952" s="56"/>
      <c r="APL2952" s="56"/>
      <c r="APM2952" s="56"/>
      <c r="APN2952" s="56"/>
      <c r="APO2952" s="56"/>
      <c r="APP2952" s="56"/>
      <c r="APQ2952" s="56"/>
      <c r="APR2952" s="56"/>
      <c r="APS2952" s="56"/>
      <c r="APT2952" s="56"/>
      <c r="APU2952" s="56"/>
      <c r="APV2952" s="56"/>
      <c r="APW2952" s="56"/>
      <c r="APX2952" s="56"/>
      <c r="APY2952" s="56"/>
      <c r="APZ2952" s="56"/>
      <c r="AQA2952" s="56"/>
      <c r="AQB2952" s="56"/>
      <c r="AQC2952" s="56"/>
      <c r="AQD2952" s="56"/>
      <c r="AQE2952" s="56"/>
      <c r="AQF2952" s="56"/>
      <c r="AQG2952" s="56"/>
      <c r="AQH2952" s="56"/>
      <c r="AQI2952" s="56"/>
      <c r="AQJ2952" s="56"/>
      <c r="AQK2952" s="56"/>
      <c r="AQL2952" s="56"/>
      <c r="AQM2952" s="56"/>
      <c r="AQN2952" s="56"/>
      <c r="AQO2952" s="56"/>
      <c r="AQP2952" s="56"/>
      <c r="AQQ2952" s="56"/>
      <c r="AQR2952" s="56"/>
      <c r="AQS2952" s="56"/>
      <c r="AQT2952" s="56"/>
      <c r="AQU2952" s="56"/>
      <c r="AQV2952" s="56"/>
      <c r="AQW2952" s="56"/>
      <c r="AQX2952" s="56"/>
      <c r="AQY2952" s="56"/>
      <c r="AQZ2952" s="56"/>
      <c r="ARA2952" s="56"/>
      <c r="ARB2952" s="56"/>
      <c r="ARC2952" s="56"/>
      <c r="ARD2952" s="56"/>
      <c r="ARE2952" s="56"/>
      <c r="ARF2952" s="56"/>
      <c r="ARG2952" s="56"/>
      <c r="ARH2952" s="56"/>
      <c r="ARI2952" s="56"/>
      <c r="ARJ2952" s="56"/>
      <c r="ARK2952" s="56"/>
      <c r="ARL2952" s="56"/>
      <c r="ARM2952" s="56"/>
      <c r="ARN2952" s="56"/>
      <c r="ARO2952" s="56"/>
      <c r="ARP2952" s="56"/>
      <c r="ARQ2952" s="56"/>
      <c r="ARR2952" s="56"/>
      <c r="ARS2952" s="56"/>
      <c r="ART2952" s="56"/>
      <c r="ARU2952" s="56"/>
      <c r="ARV2952" s="56"/>
      <c r="ARW2952" s="56"/>
      <c r="ARX2952" s="56"/>
      <c r="ARY2952" s="56"/>
      <c r="ARZ2952" s="56"/>
      <c r="ASA2952" s="56"/>
      <c r="ASB2952" s="56"/>
      <c r="ASC2952" s="56"/>
      <c r="ASD2952" s="56"/>
      <c r="ASE2952" s="56"/>
      <c r="ASF2952" s="56"/>
      <c r="ASG2952" s="56"/>
      <c r="ASH2952" s="56"/>
      <c r="ASI2952" s="56"/>
      <c r="ASJ2952" s="56"/>
      <c r="ASK2952" s="56"/>
      <c r="ASL2952" s="56"/>
      <c r="ASM2952" s="56"/>
      <c r="ASN2952" s="56"/>
      <c r="ASO2952" s="56"/>
      <c r="ASP2952" s="56"/>
      <c r="ASQ2952" s="56"/>
      <c r="ASR2952" s="56"/>
      <c r="ASS2952" s="56"/>
      <c r="AST2952" s="56"/>
      <c r="ASU2952" s="56"/>
      <c r="ASV2952" s="56"/>
      <c r="ASW2952" s="56"/>
      <c r="ASX2952" s="56"/>
      <c r="ASY2952" s="56"/>
      <c r="ASZ2952" s="56"/>
      <c r="ATA2952" s="56"/>
      <c r="ATB2952" s="56"/>
      <c r="ATC2952" s="56"/>
      <c r="ATD2952" s="56"/>
      <c r="ATE2952" s="56"/>
      <c r="ATF2952" s="56"/>
      <c r="ATG2952" s="56"/>
      <c r="ATH2952" s="56"/>
      <c r="ATI2952" s="56"/>
      <c r="ATJ2952" s="56"/>
      <c r="ATK2952" s="56"/>
      <c r="ATL2952" s="56"/>
      <c r="ATM2952" s="56"/>
      <c r="ATN2952" s="56"/>
      <c r="ATO2952" s="56"/>
      <c r="ATP2952" s="56"/>
      <c r="ATQ2952" s="56"/>
      <c r="ATR2952" s="56"/>
      <c r="ATS2952" s="56"/>
      <c r="ATT2952" s="56"/>
      <c r="ATU2952" s="56"/>
      <c r="ATV2952" s="56"/>
      <c r="ATW2952" s="56"/>
      <c r="ATX2952" s="56"/>
      <c r="ATY2952" s="56"/>
      <c r="ATZ2952" s="56"/>
      <c r="AUA2952" s="56"/>
      <c r="AUB2952" s="56"/>
      <c r="AUC2952" s="56"/>
      <c r="AUD2952" s="56"/>
      <c r="AUE2952" s="56"/>
      <c r="AUF2952" s="56"/>
      <c r="AUG2952" s="56"/>
      <c r="AUH2952" s="56"/>
      <c r="AUI2952" s="56"/>
      <c r="AUJ2952" s="56"/>
      <c r="AUK2952" s="56"/>
      <c r="AUL2952" s="56"/>
      <c r="AUM2952" s="56"/>
      <c r="AUN2952" s="56"/>
      <c r="AUO2952" s="56"/>
      <c r="AUP2952" s="56"/>
      <c r="AUQ2952" s="56"/>
      <c r="AUR2952" s="56"/>
      <c r="AUS2952" s="56"/>
      <c r="AUT2952" s="56"/>
      <c r="AUU2952" s="56"/>
      <c r="AUV2952" s="56"/>
      <c r="AUW2952" s="56"/>
      <c r="AUX2952" s="56"/>
      <c r="AUY2952" s="56"/>
      <c r="AUZ2952" s="56"/>
      <c r="AVA2952" s="56"/>
      <c r="AVB2952" s="56"/>
      <c r="AVC2952" s="56"/>
      <c r="AVD2952" s="56"/>
      <c r="AVE2952" s="56"/>
      <c r="AVF2952" s="56"/>
      <c r="AVG2952" s="56"/>
      <c r="AVH2952" s="56"/>
      <c r="AVI2952" s="56"/>
      <c r="AVJ2952" s="56"/>
      <c r="AVK2952" s="56"/>
      <c r="AVL2952" s="56"/>
      <c r="AVM2952" s="56"/>
      <c r="AVN2952" s="56"/>
      <c r="AVO2952" s="56"/>
      <c r="AVP2952" s="56"/>
      <c r="AVQ2952" s="56"/>
      <c r="AVR2952" s="56"/>
      <c r="AVS2952" s="56"/>
      <c r="AVT2952" s="56"/>
      <c r="AVU2952" s="56"/>
      <c r="AVV2952" s="56"/>
      <c r="AVW2952" s="56"/>
      <c r="AVX2952" s="56"/>
      <c r="AVY2952" s="56"/>
      <c r="AVZ2952" s="56"/>
      <c r="AWA2952" s="56"/>
      <c r="AWB2952" s="56"/>
      <c r="AWC2952" s="56"/>
      <c r="AWD2952" s="56"/>
      <c r="AWE2952" s="56"/>
      <c r="AWF2952" s="56"/>
      <c r="AWG2952" s="56"/>
      <c r="AWH2952" s="56"/>
      <c r="AWI2952" s="56"/>
      <c r="AWJ2952" s="56"/>
      <c r="AWK2952" s="56"/>
      <c r="AWL2952" s="56"/>
      <c r="AWM2952" s="56"/>
      <c r="AWN2952" s="56"/>
      <c r="AWO2952" s="56"/>
      <c r="AWP2952" s="56"/>
      <c r="AWQ2952" s="56"/>
      <c r="AWR2952" s="56"/>
      <c r="AWS2952" s="56"/>
      <c r="AWT2952" s="56"/>
      <c r="AWU2952" s="56"/>
      <c r="AWV2952" s="56"/>
      <c r="AWW2952" s="56"/>
      <c r="AWX2952" s="56"/>
      <c r="AWY2952" s="56"/>
      <c r="AWZ2952" s="56"/>
      <c r="AXA2952" s="56"/>
      <c r="AXB2952" s="56"/>
      <c r="AXC2952" s="56"/>
      <c r="AXD2952" s="56"/>
      <c r="AXE2952" s="56"/>
      <c r="AXF2952" s="56"/>
      <c r="AXG2952" s="56"/>
      <c r="AXH2952" s="56"/>
      <c r="AXI2952" s="56"/>
      <c r="AXJ2952" s="56"/>
      <c r="AXK2952" s="56"/>
      <c r="AXL2952" s="56"/>
      <c r="AXM2952" s="56"/>
      <c r="AXN2952" s="56"/>
      <c r="AXO2952" s="56"/>
      <c r="AXP2952" s="56"/>
      <c r="AXQ2952" s="56"/>
      <c r="AXR2952" s="56"/>
      <c r="AXS2952" s="56"/>
      <c r="AXT2952" s="56"/>
      <c r="AXU2952" s="56"/>
      <c r="AXV2952" s="56"/>
      <c r="AXW2952" s="56"/>
      <c r="AXX2952" s="56"/>
      <c r="AXY2952" s="56"/>
      <c r="AXZ2952" s="56"/>
      <c r="AYA2952" s="56"/>
      <c r="AYB2952" s="56"/>
      <c r="AYC2952" s="56"/>
      <c r="AYD2952" s="56"/>
      <c r="AYE2952" s="56"/>
      <c r="AYF2952" s="56"/>
      <c r="AYG2952" s="56"/>
      <c r="AYH2952" s="56"/>
      <c r="AYI2952" s="56"/>
      <c r="AYJ2952" s="56"/>
      <c r="AYK2952" s="56"/>
      <c r="AYL2952" s="56"/>
      <c r="AYM2952" s="56"/>
      <c r="AYN2952" s="56"/>
      <c r="AYO2952" s="56"/>
      <c r="AYP2952" s="56"/>
      <c r="AYQ2952" s="56"/>
      <c r="AYR2952" s="56"/>
      <c r="AYS2952" s="56"/>
      <c r="AYT2952" s="56"/>
      <c r="AYU2952" s="56"/>
      <c r="AYV2952" s="56"/>
      <c r="AYW2952" s="56"/>
      <c r="AYX2952" s="56"/>
      <c r="AYY2952" s="56"/>
      <c r="AYZ2952" s="56"/>
      <c r="AZA2952" s="56"/>
      <c r="AZB2952" s="56"/>
      <c r="AZC2952" s="56"/>
      <c r="AZD2952" s="56"/>
      <c r="AZE2952" s="56"/>
      <c r="AZF2952" s="56"/>
      <c r="AZG2952" s="56"/>
      <c r="AZH2952" s="56"/>
      <c r="AZI2952" s="56"/>
      <c r="AZJ2952" s="56"/>
      <c r="AZK2952" s="56"/>
      <c r="AZL2952" s="56"/>
      <c r="AZM2952" s="56"/>
      <c r="AZN2952" s="56"/>
      <c r="AZO2952" s="56"/>
      <c r="AZP2952" s="56"/>
      <c r="AZQ2952" s="56"/>
      <c r="AZR2952" s="56"/>
      <c r="AZS2952" s="56"/>
      <c r="AZT2952" s="56"/>
      <c r="AZU2952" s="56"/>
      <c r="AZV2952" s="56"/>
      <c r="AZW2952" s="56"/>
      <c r="AZX2952" s="56"/>
      <c r="AZY2952" s="56"/>
      <c r="AZZ2952" s="56"/>
      <c r="BAA2952" s="56"/>
      <c r="BAB2952" s="56"/>
      <c r="BAC2952" s="56"/>
      <c r="BAD2952" s="56"/>
      <c r="BAE2952" s="56"/>
      <c r="BAF2952" s="56"/>
      <c r="BAG2952" s="56"/>
      <c r="BAH2952" s="56"/>
      <c r="BAI2952" s="56"/>
      <c r="BAJ2952" s="56"/>
      <c r="BAK2952" s="56"/>
      <c r="BAL2952" s="56"/>
      <c r="BAM2952" s="56"/>
      <c r="BAN2952" s="56"/>
      <c r="BAO2952" s="56"/>
      <c r="BAP2952" s="56"/>
      <c r="BAQ2952" s="56"/>
      <c r="BAR2952" s="56"/>
      <c r="BAS2952" s="56"/>
      <c r="BAT2952" s="56"/>
      <c r="BAU2952" s="56"/>
      <c r="BAV2952" s="56"/>
      <c r="BAW2952" s="56"/>
      <c r="BAX2952" s="56"/>
      <c r="BAY2952" s="56"/>
      <c r="BAZ2952" s="56"/>
      <c r="BBA2952" s="56"/>
      <c r="BBB2952" s="56"/>
      <c r="BBC2952" s="56"/>
      <c r="BBD2952" s="56"/>
      <c r="BBE2952" s="56"/>
      <c r="BBF2952" s="56"/>
      <c r="BBG2952" s="56"/>
      <c r="BBH2952" s="56"/>
      <c r="BBI2952" s="56"/>
      <c r="BBJ2952" s="56"/>
      <c r="BBK2952" s="56"/>
      <c r="BBL2952" s="56"/>
      <c r="BBM2952" s="56"/>
      <c r="BBN2952" s="56"/>
      <c r="BBO2952" s="56"/>
      <c r="BBP2952" s="56"/>
      <c r="BBQ2952" s="56"/>
      <c r="BBR2952" s="56"/>
      <c r="BBS2952" s="56"/>
      <c r="BBT2952" s="56"/>
      <c r="BBU2952" s="56"/>
      <c r="BBV2952" s="56"/>
      <c r="BBW2952" s="56"/>
      <c r="BBX2952" s="56"/>
      <c r="BBY2952" s="56"/>
      <c r="BBZ2952" s="56"/>
      <c r="BCA2952" s="56"/>
      <c r="BCB2952" s="56"/>
      <c r="BCC2952" s="56"/>
      <c r="BCD2952" s="56"/>
      <c r="BCE2952" s="56"/>
      <c r="BCF2952" s="56"/>
      <c r="BCG2952" s="56"/>
      <c r="BCH2952" s="56"/>
      <c r="BCI2952" s="56"/>
      <c r="BCJ2952" s="56"/>
      <c r="BCK2952" s="56"/>
      <c r="BCL2952" s="56"/>
      <c r="BCM2952" s="56"/>
      <c r="BCN2952" s="56"/>
      <c r="BCO2952" s="56"/>
      <c r="BCP2952" s="56"/>
      <c r="BCQ2952" s="56"/>
      <c r="BCR2952" s="56"/>
      <c r="BCS2952" s="56"/>
      <c r="BCT2952" s="56"/>
      <c r="BCU2952" s="56"/>
      <c r="BCV2952" s="56"/>
      <c r="BCW2952" s="56"/>
      <c r="BCX2952" s="56"/>
      <c r="BCY2952" s="56"/>
      <c r="BCZ2952" s="56"/>
      <c r="BDA2952" s="56"/>
      <c r="BDB2952" s="56"/>
      <c r="BDC2952" s="56"/>
      <c r="BDD2952" s="56"/>
      <c r="BDE2952" s="56"/>
      <c r="BDF2952" s="56"/>
      <c r="BDG2952" s="56"/>
      <c r="BDH2952" s="56"/>
      <c r="BDI2952" s="56"/>
      <c r="BDJ2952" s="56"/>
      <c r="BDK2952" s="56"/>
      <c r="BDL2952" s="56"/>
      <c r="BDM2952" s="56"/>
      <c r="BDN2952" s="56"/>
      <c r="BDO2952" s="56"/>
      <c r="BDP2952" s="56"/>
      <c r="BDQ2952" s="56"/>
      <c r="BDR2952" s="56"/>
      <c r="BDS2952" s="56"/>
      <c r="BDT2952" s="56"/>
      <c r="BDU2952" s="56"/>
      <c r="BDV2952" s="56"/>
      <c r="BDW2952" s="56"/>
      <c r="BDX2952" s="56"/>
      <c r="BDY2952" s="56"/>
      <c r="BDZ2952" s="56"/>
      <c r="BEA2952" s="56"/>
      <c r="BEB2952" s="56"/>
      <c r="BEC2952" s="56"/>
      <c r="BED2952" s="56"/>
      <c r="BEE2952" s="56"/>
      <c r="BEF2952" s="56"/>
      <c r="BEG2952" s="56"/>
      <c r="BEH2952" s="56"/>
      <c r="BEI2952" s="56"/>
      <c r="BEJ2952" s="56"/>
      <c r="BEK2952" s="56"/>
      <c r="BEL2952" s="56"/>
      <c r="BEM2952" s="56"/>
      <c r="BEN2952" s="56"/>
      <c r="BEO2952" s="56"/>
      <c r="BEP2952" s="56"/>
      <c r="BEQ2952" s="56"/>
      <c r="BER2952" s="56"/>
      <c r="BES2952" s="56"/>
      <c r="BET2952" s="56"/>
      <c r="BEU2952" s="56"/>
      <c r="BEV2952" s="56"/>
      <c r="BEW2952" s="56"/>
      <c r="BEX2952" s="56"/>
      <c r="BEY2952" s="56"/>
      <c r="BEZ2952" s="56"/>
      <c r="BFA2952" s="56"/>
      <c r="BFB2952" s="56"/>
      <c r="BFC2952" s="56"/>
      <c r="BFD2952" s="56"/>
      <c r="BFE2952" s="56"/>
      <c r="BFF2952" s="56"/>
      <c r="BFG2952" s="56"/>
      <c r="BFH2952" s="56"/>
      <c r="BFI2952" s="56"/>
      <c r="BFJ2952" s="56"/>
      <c r="BFK2952" s="56"/>
      <c r="BFL2952" s="56"/>
      <c r="BFM2952" s="56"/>
      <c r="BFN2952" s="56"/>
      <c r="BFO2952" s="56"/>
      <c r="BFP2952" s="56"/>
      <c r="BFQ2952" s="56"/>
      <c r="BFR2952" s="56"/>
      <c r="BFS2952" s="56"/>
      <c r="BFT2952" s="56"/>
      <c r="BFU2952" s="56"/>
      <c r="BFV2952" s="56"/>
      <c r="BFW2952" s="56"/>
      <c r="BFX2952" s="56"/>
      <c r="BFY2952" s="56"/>
      <c r="BFZ2952" s="56"/>
      <c r="BGA2952" s="56"/>
      <c r="BGB2952" s="56"/>
      <c r="BGC2952" s="56"/>
      <c r="BGD2952" s="56"/>
      <c r="BGE2952" s="56"/>
      <c r="BGF2952" s="56"/>
      <c r="BGG2952" s="56"/>
      <c r="BGH2952" s="56"/>
      <c r="BGI2952" s="56"/>
      <c r="BGJ2952" s="56"/>
      <c r="BGK2952" s="56"/>
      <c r="BGL2952" s="56"/>
      <c r="BGM2952" s="56"/>
      <c r="BGN2952" s="56"/>
      <c r="BGO2952" s="56"/>
      <c r="BGP2952" s="56"/>
      <c r="BGQ2952" s="56"/>
      <c r="BGR2952" s="56"/>
      <c r="BGS2952" s="56"/>
      <c r="BGT2952" s="56"/>
      <c r="BGU2952" s="56"/>
      <c r="BGV2952" s="56"/>
      <c r="BGW2952" s="56"/>
      <c r="BGX2952" s="56"/>
      <c r="BGY2952" s="56"/>
      <c r="BGZ2952" s="56"/>
      <c r="BHA2952" s="56"/>
      <c r="BHB2952" s="56"/>
      <c r="BHC2952" s="56"/>
      <c r="BHD2952" s="56"/>
      <c r="BHE2952" s="56"/>
      <c r="BHF2952" s="56"/>
      <c r="BHG2952" s="56"/>
      <c r="BHH2952" s="56"/>
      <c r="BHI2952" s="56"/>
      <c r="BHJ2952" s="56"/>
      <c r="BHK2952" s="56"/>
      <c r="BHL2952" s="56"/>
      <c r="BHM2952" s="56"/>
      <c r="BHN2952" s="56"/>
      <c r="BHO2952" s="56"/>
      <c r="BHP2952" s="56"/>
      <c r="BHQ2952" s="56"/>
      <c r="BHR2952" s="56"/>
      <c r="BHS2952" s="56"/>
      <c r="BHT2952" s="56"/>
      <c r="BHU2952" s="56"/>
      <c r="BHV2952" s="56"/>
      <c r="BHW2952" s="56"/>
      <c r="BHX2952" s="56"/>
      <c r="BHY2952" s="56"/>
      <c r="BHZ2952" s="56"/>
      <c r="BIA2952" s="56"/>
      <c r="BIB2952" s="56"/>
      <c r="BIC2952" s="56"/>
      <c r="BID2952" s="56"/>
      <c r="BIE2952" s="56"/>
      <c r="BIF2952" s="56"/>
      <c r="BIG2952" s="56"/>
      <c r="BIH2952" s="56"/>
      <c r="BII2952" s="56"/>
      <c r="BIJ2952" s="56"/>
      <c r="BIK2952" s="56"/>
      <c r="BIL2952" s="56"/>
      <c r="BIM2952" s="56"/>
      <c r="BIN2952" s="56"/>
      <c r="BIO2952" s="56"/>
      <c r="BIP2952" s="56"/>
      <c r="BIQ2952" s="56"/>
      <c r="BIR2952" s="56"/>
      <c r="BIS2952" s="56"/>
      <c r="BIT2952" s="56"/>
      <c r="BIU2952" s="56"/>
      <c r="BIV2952" s="56"/>
      <c r="BIW2952" s="56"/>
      <c r="BIX2952" s="56"/>
      <c r="BIY2952" s="56"/>
      <c r="BIZ2952" s="56"/>
      <c r="BJA2952" s="56"/>
      <c r="BJB2952" s="56"/>
      <c r="BJC2952" s="56"/>
      <c r="BJD2952" s="56"/>
      <c r="BJE2952" s="56"/>
      <c r="BJF2952" s="56"/>
      <c r="BJG2952" s="56"/>
      <c r="BJH2952" s="56"/>
      <c r="BJI2952" s="56"/>
      <c r="BJJ2952" s="56"/>
      <c r="BJK2952" s="56"/>
      <c r="BJL2952" s="56"/>
      <c r="BJM2952" s="56"/>
      <c r="BJN2952" s="56"/>
      <c r="BJO2952" s="56"/>
      <c r="BJP2952" s="56"/>
      <c r="BJQ2952" s="56"/>
      <c r="BJR2952" s="56"/>
      <c r="BJS2952" s="56"/>
      <c r="BJT2952" s="56"/>
      <c r="BJU2952" s="56"/>
      <c r="BJV2952" s="56"/>
      <c r="BJW2952" s="56"/>
      <c r="BJX2952" s="56"/>
      <c r="BJY2952" s="56"/>
      <c r="BJZ2952" s="56"/>
      <c r="BKA2952" s="56"/>
      <c r="BKB2952" s="56"/>
      <c r="BKC2952" s="56"/>
      <c r="BKD2952" s="56"/>
      <c r="BKE2952" s="56"/>
      <c r="BKF2952" s="56"/>
      <c r="BKG2952" s="56"/>
      <c r="BKH2952" s="56"/>
      <c r="BKI2952" s="56"/>
      <c r="BKJ2952" s="56"/>
      <c r="BKK2952" s="56"/>
      <c r="BKL2952" s="56"/>
      <c r="BKM2952" s="56"/>
      <c r="BKN2952" s="56"/>
      <c r="BKO2952" s="56"/>
      <c r="BKP2952" s="56"/>
      <c r="BKQ2952" s="56"/>
      <c r="BKR2952" s="56"/>
      <c r="BKS2952" s="56"/>
      <c r="BKT2952" s="56"/>
      <c r="BKU2952" s="56"/>
      <c r="BKV2952" s="56"/>
      <c r="BKW2952" s="56"/>
      <c r="BKX2952" s="56"/>
      <c r="BKY2952" s="56"/>
      <c r="BKZ2952" s="56"/>
      <c r="BLA2952" s="56"/>
      <c r="BLB2952" s="56"/>
      <c r="BLC2952" s="56"/>
      <c r="BLD2952" s="56"/>
      <c r="BLE2952" s="56"/>
      <c r="BLF2952" s="56"/>
      <c r="BLG2952" s="56"/>
      <c r="BLH2952" s="56"/>
      <c r="BLI2952" s="56"/>
      <c r="BLJ2952" s="56"/>
      <c r="BLK2952" s="56"/>
      <c r="BLL2952" s="56"/>
      <c r="BLM2952" s="56"/>
      <c r="BLN2952" s="56"/>
      <c r="BLO2952" s="56"/>
      <c r="BLP2952" s="56"/>
      <c r="BLQ2952" s="56"/>
      <c r="BLR2952" s="56"/>
      <c r="BLS2952" s="56"/>
      <c r="BLT2952" s="56"/>
      <c r="BLU2952" s="56"/>
      <c r="BLV2952" s="56"/>
      <c r="BLW2952" s="56"/>
      <c r="BLX2952" s="56"/>
      <c r="BLY2952" s="56"/>
      <c r="BLZ2952" s="56"/>
      <c r="BMA2952" s="56"/>
      <c r="BMB2952" s="56"/>
      <c r="BMC2952" s="56"/>
      <c r="BMD2952" s="56"/>
      <c r="BME2952" s="56"/>
      <c r="BMF2952" s="56"/>
      <c r="BMG2952" s="56"/>
      <c r="BMH2952" s="56"/>
      <c r="BMI2952" s="56"/>
      <c r="BMJ2952" s="56"/>
      <c r="BMK2952" s="56"/>
      <c r="BML2952" s="56"/>
      <c r="BMM2952" s="56"/>
      <c r="BMN2952" s="56"/>
      <c r="BMO2952" s="56"/>
      <c r="BMP2952" s="56"/>
      <c r="BMQ2952" s="56"/>
      <c r="BMR2952" s="56"/>
      <c r="BMS2952" s="56"/>
      <c r="BMT2952" s="56"/>
      <c r="BMU2952" s="56"/>
      <c r="BMV2952" s="56"/>
      <c r="BMW2952" s="56"/>
      <c r="BMX2952" s="56"/>
      <c r="BMY2952" s="56"/>
      <c r="BMZ2952" s="56"/>
      <c r="BNA2952" s="56"/>
      <c r="BNB2952" s="56"/>
      <c r="BNC2952" s="56"/>
      <c r="BND2952" s="56"/>
      <c r="BNE2952" s="56"/>
      <c r="BNF2952" s="56"/>
      <c r="BNG2952" s="56"/>
      <c r="BNH2952" s="56"/>
      <c r="BNI2952" s="56"/>
      <c r="BNJ2952" s="56"/>
      <c r="BNK2952" s="56"/>
      <c r="BNL2952" s="56"/>
      <c r="BNM2952" s="56"/>
      <c r="BNN2952" s="56"/>
      <c r="BNO2952" s="56"/>
      <c r="BNP2952" s="56"/>
      <c r="BNQ2952" s="56"/>
      <c r="BNR2952" s="56"/>
      <c r="BNS2952" s="56"/>
      <c r="BNT2952" s="56"/>
      <c r="BNU2952" s="56"/>
      <c r="BNV2952" s="56"/>
      <c r="BNW2952" s="56"/>
      <c r="BNX2952" s="56"/>
      <c r="BNY2952" s="56"/>
      <c r="BNZ2952" s="56"/>
      <c r="BOA2952" s="56"/>
      <c r="BOB2952" s="56"/>
      <c r="BOC2952" s="56"/>
      <c r="BOD2952" s="56"/>
      <c r="BOE2952" s="56"/>
      <c r="BOF2952" s="56"/>
      <c r="BOG2952" s="56"/>
      <c r="BOH2952" s="56"/>
      <c r="BOI2952" s="56"/>
      <c r="BOJ2952" s="56"/>
      <c r="BOK2952" s="56"/>
      <c r="BOL2952" s="56"/>
      <c r="BOM2952" s="56"/>
      <c r="BON2952" s="56"/>
      <c r="BOO2952" s="56"/>
      <c r="BOP2952" s="56"/>
      <c r="BOQ2952" s="56"/>
      <c r="BOR2952" s="56"/>
      <c r="BOS2952" s="56"/>
      <c r="BOT2952" s="56"/>
      <c r="BOU2952" s="56"/>
      <c r="BOV2952" s="56"/>
      <c r="BOW2952" s="56"/>
      <c r="BOX2952" s="56"/>
      <c r="BOY2952" s="56"/>
      <c r="BOZ2952" s="56"/>
      <c r="BPA2952" s="56"/>
      <c r="BPB2952" s="56"/>
      <c r="BPC2952" s="56"/>
      <c r="BPD2952" s="56"/>
      <c r="BPE2952" s="56"/>
      <c r="BPF2952" s="56"/>
      <c r="BPG2952" s="56"/>
      <c r="BPH2952" s="56"/>
      <c r="BPI2952" s="56"/>
      <c r="BPJ2952" s="56"/>
      <c r="BPK2952" s="56"/>
      <c r="BPL2952" s="56"/>
      <c r="BPM2952" s="56"/>
      <c r="BPN2952" s="56"/>
      <c r="BPO2952" s="56"/>
      <c r="BPP2952" s="56"/>
      <c r="BPQ2952" s="56"/>
      <c r="BPR2952" s="56"/>
      <c r="BPS2952" s="56"/>
      <c r="BPT2952" s="56"/>
      <c r="BPU2952" s="56"/>
      <c r="BPV2952" s="56"/>
      <c r="BPW2952" s="56"/>
      <c r="BPX2952" s="56"/>
      <c r="BPY2952" s="56"/>
      <c r="BPZ2952" s="56"/>
      <c r="BQA2952" s="56"/>
      <c r="BQB2952" s="56"/>
      <c r="BQC2952" s="56"/>
      <c r="BQD2952" s="56"/>
      <c r="BQE2952" s="56"/>
      <c r="BQF2952" s="56"/>
      <c r="BQG2952" s="56"/>
      <c r="BQH2952" s="56"/>
      <c r="BQI2952" s="56"/>
      <c r="BQJ2952" s="56"/>
      <c r="BQK2952" s="56"/>
      <c r="BQL2952" s="56"/>
      <c r="BQM2952" s="56"/>
      <c r="BQN2952" s="56"/>
      <c r="BQO2952" s="56"/>
      <c r="BQP2952" s="56"/>
      <c r="BQQ2952" s="56"/>
      <c r="BQR2952" s="56"/>
      <c r="BQS2952" s="56"/>
      <c r="BQT2952" s="56"/>
      <c r="BQU2952" s="56"/>
      <c r="BQV2952" s="56"/>
      <c r="BQW2952" s="56"/>
      <c r="BQX2952" s="56"/>
      <c r="BQY2952" s="56"/>
      <c r="BQZ2952" s="56"/>
      <c r="BRA2952" s="56"/>
      <c r="BRB2952" s="56"/>
      <c r="BRC2952" s="56"/>
      <c r="BRD2952" s="56"/>
      <c r="BRE2952" s="56"/>
      <c r="BRF2952" s="56"/>
      <c r="BRG2952" s="56"/>
      <c r="BRH2952" s="56"/>
      <c r="BRI2952" s="56"/>
      <c r="BRJ2952" s="56"/>
      <c r="BRK2952" s="56"/>
      <c r="BRL2952" s="56"/>
      <c r="BRM2952" s="56"/>
      <c r="BRN2952" s="56"/>
      <c r="BRO2952" s="56"/>
      <c r="BRP2952" s="56"/>
      <c r="BRQ2952" s="56"/>
      <c r="BRR2952" s="56"/>
      <c r="BRS2952" s="56"/>
      <c r="BRT2952" s="56"/>
      <c r="BRU2952" s="56"/>
      <c r="BRV2952" s="56"/>
      <c r="BRW2952" s="56"/>
      <c r="BRX2952" s="56"/>
      <c r="BRY2952" s="56"/>
      <c r="BRZ2952" s="56"/>
      <c r="BSA2952" s="56"/>
      <c r="BSB2952" s="56"/>
      <c r="BSC2952" s="56"/>
      <c r="BSD2952" s="56"/>
      <c r="BSE2952" s="56"/>
      <c r="BSF2952" s="56"/>
      <c r="BSG2952" s="56"/>
      <c r="BSH2952" s="56"/>
      <c r="BSI2952" s="56"/>
      <c r="BSJ2952" s="56"/>
      <c r="BSK2952" s="56"/>
      <c r="BSL2952" s="56"/>
      <c r="BSM2952" s="56"/>
      <c r="BSN2952" s="56"/>
      <c r="BSO2952" s="56"/>
      <c r="BSP2952" s="56"/>
      <c r="BSQ2952" s="56"/>
      <c r="BSR2952" s="56"/>
      <c r="BSS2952" s="56"/>
      <c r="BST2952" s="56"/>
      <c r="BSU2952" s="56"/>
      <c r="BSV2952" s="56"/>
      <c r="BSW2952" s="56"/>
      <c r="BSX2952" s="56"/>
      <c r="BSY2952" s="56"/>
      <c r="BSZ2952" s="56"/>
      <c r="BTA2952" s="56"/>
      <c r="BTB2952" s="56"/>
      <c r="BTC2952" s="56"/>
      <c r="BTD2952" s="56"/>
      <c r="BTE2952" s="56"/>
      <c r="BTF2952" s="56"/>
      <c r="BTG2952" s="56"/>
      <c r="BTH2952" s="56"/>
      <c r="BTI2952" s="56"/>
      <c r="BTJ2952" s="56"/>
      <c r="BTK2952" s="56"/>
      <c r="BTL2952" s="56"/>
      <c r="BTM2952" s="56"/>
      <c r="BTN2952" s="56"/>
      <c r="BTO2952" s="56"/>
      <c r="BTP2952" s="56"/>
      <c r="BTQ2952" s="56"/>
      <c r="BTR2952" s="56"/>
      <c r="BTS2952" s="56"/>
      <c r="BTT2952" s="56"/>
      <c r="BTU2952" s="56"/>
      <c r="BTV2952" s="56"/>
      <c r="BTW2952" s="56"/>
      <c r="BTX2952" s="56"/>
      <c r="BTY2952" s="56"/>
      <c r="BTZ2952" s="56"/>
      <c r="BUA2952" s="56"/>
      <c r="BUB2952" s="56"/>
      <c r="BUC2952" s="56"/>
      <c r="BUD2952" s="56"/>
      <c r="BUE2952" s="56"/>
      <c r="BUF2952" s="56"/>
      <c r="BUG2952" s="56"/>
      <c r="BUH2952" s="56"/>
      <c r="BUI2952" s="56"/>
      <c r="BUJ2952" s="56"/>
      <c r="BUK2952" s="56"/>
      <c r="BUL2952" s="56"/>
      <c r="BUM2952" s="56"/>
      <c r="BUN2952" s="56"/>
      <c r="BUO2952" s="56"/>
      <c r="BUP2952" s="56"/>
      <c r="BUQ2952" s="56"/>
      <c r="BUR2952" s="56"/>
      <c r="BUS2952" s="56"/>
      <c r="BUT2952" s="56"/>
      <c r="BUU2952" s="56"/>
      <c r="BUV2952" s="56"/>
      <c r="BUW2952" s="56"/>
      <c r="BUX2952" s="56"/>
      <c r="BUY2952" s="56"/>
      <c r="BUZ2952" s="56"/>
      <c r="BVA2952" s="56"/>
      <c r="BVB2952" s="56"/>
      <c r="BVC2952" s="56"/>
      <c r="BVD2952" s="56"/>
      <c r="BVE2952" s="56"/>
      <c r="BVF2952" s="56"/>
      <c r="BVG2952" s="56"/>
      <c r="BVH2952" s="56"/>
      <c r="BVI2952" s="56"/>
      <c r="BVJ2952" s="56"/>
      <c r="BVK2952" s="56"/>
      <c r="BVL2952" s="56"/>
      <c r="BVM2952" s="56"/>
      <c r="BVN2952" s="56"/>
      <c r="BVO2952" s="56"/>
      <c r="BVP2952" s="56"/>
      <c r="BVQ2952" s="56"/>
      <c r="BVR2952" s="56"/>
      <c r="BVS2952" s="56"/>
      <c r="BVT2952" s="56"/>
      <c r="BVU2952" s="56"/>
      <c r="BVV2952" s="56"/>
      <c r="BVW2952" s="56"/>
      <c r="BVX2952" s="56"/>
      <c r="BVY2952" s="56"/>
      <c r="BVZ2952" s="56"/>
      <c r="BWA2952" s="56"/>
      <c r="BWB2952" s="56"/>
      <c r="BWC2952" s="56"/>
      <c r="BWD2952" s="56"/>
      <c r="BWE2952" s="56"/>
      <c r="BWF2952" s="56"/>
      <c r="BWG2952" s="56"/>
      <c r="BWH2952" s="56"/>
      <c r="BWI2952" s="56"/>
      <c r="BWJ2952" s="56"/>
      <c r="BWK2952" s="56"/>
      <c r="BWL2952" s="56"/>
      <c r="BWM2952" s="56"/>
      <c r="BWN2952" s="56"/>
      <c r="BWO2952" s="56"/>
      <c r="BWP2952" s="56"/>
      <c r="BWQ2952" s="56"/>
      <c r="BWR2952" s="56"/>
      <c r="BWS2952" s="56"/>
      <c r="BWT2952" s="56"/>
      <c r="BWU2952" s="56"/>
      <c r="BWV2952" s="56"/>
      <c r="BWW2952" s="56"/>
      <c r="BWX2952" s="56"/>
      <c r="BWY2952" s="56"/>
      <c r="BWZ2952" s="56"/>
      <c r="BXA2952" s="56"/>
      <c r="BXB2952" s="56"/>
      <c r="BXC2952" s="56"/>
      <c r="BXD2952" s="56"/>
      <c r="BXE2952" s="56"/>
      <c r="BXF2952" s="56"/>
      <c r="BXG2952" s="56"/>
      <c r="BXH2952" s="56"/>
      <c r="BXI2952" s="56"/>
      <c r="BXJ2952" s="56"/>
      <c r="BXK2952" s="56"/>
      <c r="BXL2952" s="56"/>
      <c r="BXM2952" s="56"/>
      <c r="BXN2952" s="56"/>
      <c r="BXO2952" s="56"/>
      <c r="BXP2952" s="56"/>
      <c r="BXQ2952" s="56"/>
      <c r="BXR2952" s="56"/>
      <c r="BXS2952" s="56"/>
      <c r="BXT2952" s="56"/>
      <c r="BXU2952" s="56"/>
      <c r="BXV2952" s="56"/>
      <c r="BXW2952" s="56"/>
      <c r="BXX2952" s="56"/>
      <c r="BXY2952" s="56"/>
      <c r="BXZ2952" s="56"/>
      <c r="BYA2952" s="56"/>
      <c r="BYB2952" s="56"/>
      <c r="BYC2952" s="56"/>
      <c r="BYD2952" s="56"/>
      <c r="BYE2952" s="56"/>
      <c r="BYF2952" s="56"/>
      <c r="BYG2952" s="56"/>
      <c r="BYH2952" s="56"/>
      <c r="BYI2952" s="56"/>
      <c r="BYJ2952" s="56"/>
      <c r="BYK2952" s="56"/>
      <c r="BYL2952" s="56"/>
      <c r="BYM2952" s="56"/>
      <c r="BYN2952" s="56"/>
      <c r="BYO2952" s="56"/>
      <c r="BYP2952" s="56"/>
      <c r="BYQ2952" s="56"/>
      <c r="BYR2952" s="56"/>
      <c r="BYS2952" s="56"/>
      <c r="BYT2952" s="56"/>
      <c r="BYU2952" s="56"/>
      <c r="BYV2952" s="56"/>
      <c r="BYW2952" s="56"/>
      <c r="BYX2952" s="56"/>
      <c r="BYY2952" s="56"/>
      <c r="BYZ2952" s="56"/>
      <c r="BZA2952" s="56"/>
      <c r="BZB2952" s="56"/>
      <c r="BZC2952" s="56"/>
      <c r="BZD2952" s="56"/>
      <c r="BZE2952" s="56"/>
      <c r="BZF2952" s="56"/>
      <c r="BZG2952" s="56"/>
      <c r="BZH2952" s="56"/>
      <c r="BZI2952" s="56"/>
      <c r="BZJ2952" s="56"/>
      <c r="BZK2952" s="56"/>
      <c r="BZL2952" s="56"/>
      <c r="BZM2952" s="56"/>
      <c r="BZN2952" s="56"/>
      <c r="BZO2952" s="56"/>
      <c r="BZP2952" s="56"/>
      <c r="BZQ2952" s="56"/>
      <c r="BZR2952" s="56"/>
      <c r="BZS2952" s="56"/>
      <c r="BZT2952" s="56"/>
      <c r="BZU2952" s="56"/>
      <c r="BZV2952" s="56"/>
      <c r="BZW2952" s="56"/>
      <c r="BZX2952" s="56"/>
      <c r="BZY2952" s="56"/>
      <c r="BZZ2952" s="56"/>
      <c r="CAA2952" s="56"/>
      <c r="CAB2952" s="56"/>
      <c r="CAC2952" s="56"/>
      <c r="CAD2952" s="56"/>
      <c r="CAE2952" s="56"/>
      <c r="CAF2952" s="56"/>
      <c r="CAG2952" s="56"/>
      <c r="CAH2952" s="56"/>
      <c r="CAI2952" s="56"/>
      <c r="CAJ2952" s="56"/>
      <c r="CAK2952" s="56"/>
      <c r="CAL2952" s="56"/>
      <c r="CAM2952" s="56"/>
      <c r="CAN2952" s="56"/>
      <c r="CAO2952" s="56"/>
      <c r="CAP2952" s="56"/>
      <c r="CAQ2952" s="56"/>
      <c r="CAR2952" s="56"/>
      <c r="CAS2952" s="56"/>
      <c r="CAT2952" s="56"/>
      <c r="CAU2952" s="56"/>
      <c r="CAV2952" s="56"/>
      <c r="CAW2952" s="56"/>
      <c r="CAX2952" s="56"/>
      <c r="CAY2952" s="56"/>
      <c r="CAZ2952" s="56"/>
      <c r="CBA2952" s="56"/>
      <c r="CBB2952" s="56"/>
      <c r="CBC2952" s="56"/>
      <c r="CBD2952" s="56"/>
      <c r="CBE2952" s="56"/>
      <c r="CBF2952" s="56"/>
      <c r="CBG2952" s="56"/>
      <c r="CBH2952" s="56"/>
      <c r="CBI2952" s="56"/>
      <c r="CBJ2952" s="56"/>
      <c r="CBK2952" s="56"/>
      <c r="CBL2952" s="56"/>
      <c r="CBM2952" s="56"/>
      <c r="CBN2952" s="56"/>
      <c r="CBO2952" s="56"/>
      <c r="CBP2952" s="56"/>
      <c r="CBQ2952" s="56"/>
      <c r="CBR2952" s="56"/>
      <c r="CBS2952" s="56"/>
      <c r="CBT2952" s="56"/>
      <c r="CBU2952" s="56"/>
      <c r="CBV2952" s="56"/>
      <c r="CBW2952" s="56"/>
      <c r="CBX2952" s="56"/>
      <c r="CBY2952" s="56"/>
      <c r="CBZ2952" s="56"/>
      <c r="CCA2952" s="56"/>
      <c r="CCB2952" s="56"/>
      <c r="CCC2952" s="56"/>
      <c r="CCD2952" s="56"/>
      <c r="CCE2952" s="56"/>
      <c r="CCF2952" s="56"/>
      <c r="CCG2952" s="56"/>
      <c r="CCH2952" s="56"/>
      <c r="CCI2952" s="56"/>
      <c r="CCJ2952" s="56"/>
      <c r="CCK2952" s="56"/>
      <c r="CCL2952" s="56"/>
      <c r="CCM2952" s="56"/>
      <c r="CCN2952" s="56"/>
      <c r="CCO2952" s="56"/>
      <c r="CCP2952" s="56"/>
      <c r="CCQ2952" s="56"/>
      <c r="CCR2952" s="56"/>
      <c r="CCS2952" s="56"/>
      <c r="CCT2952" s="56"/>
      <c r="CCU2952" s="56"/>
      <c r="CCV2952" s="56"/>
      <c r="CCW2952" s="56"/>
      <c r="CCX2952" s="56"/>
      <c r="CCY2952" s="56"/>
      <c r="CCZ2952" s="56"/>
      <c r="CDA2952" s="56"/>
      <c r="CDB2952" s="56"/>
      <c r="CDC2952" s="56"/>
      <c r="CDD2952" s="56"/>
      <c r="CDE2952" s="56"/>
      <c r="CDF2952" s="56"/>
      <c r="CDG2952" s="56"/>
      <c r="CDH2952" s="56"/>
      <c r="CDI2952" s="56"/>
      <c r="CDJ2952" s="56"/>
      <c r="CDK2952" s="56"/>
      <c r="CDL2952" s="56"/>
      <c r="CDM2952" s="56"/>
      <c r="CDN2952" s="56"/>
      <c r="CDO2952" s="56"/>
      <c r="CDP2952" s="56"/>
      <c r="CDQ2952" s="56"/>
      <c r="CDR2952" s="56"/>
      <c r="CDS2952" s="56"/>
      <c r="CDT2952" s="56"/>
      <c r="CDU2952" s="56"/>
      <c r="CDV2952" s="56"/>
      <c r="CDW2952" s="56"/>
      <c r="CDX2952" s="56"/>
      <c r="CDY2952" s="56"/>
      <c r="CDZ2952" s="56"/>
      <c r="CEA2952" s="56"/>
      <c r="CEB2952" s="56"/>
      <c r="CEC2952" s="56"/>
      <c r="CED2952" s="56"/>
      <c r="CEE2952" s="56"/>
      <c r="CEF2952" s="56"/>
      <c r="CEG2952" s="56"/>
      <c r="CEH2952" s="56"/>
      <c r="CEI2952" s="56"/>
      <c r="CEJ2952" s="56"/>
      <c r="CEK2952" s="56"/>
      <c r="CEL2952" s="56"/>
      <c r="CEM2952" s="56"/>
      <c r="CEN2952" s="56"/>
      <c r="CEO2952" s="56"/>
      <c r="CEP2952" s="56"/>
      <c r="CEQ2952" s="56"/>
      <c r="CER2952" s="56"/>
      <c r="CES2952" s="56"/>
      <c r="CET2952" s="56"/>
      <c r="CEU2952" s="56"/>
      <c r="CEV2952" s="56"/>
      <c r="CEW2952" s="56"/>
      <c r="CEX2952" s="56"/>
      <c r="CEY2952" s="56"/>
      <c r="CEZ2952" s="56"/>
      <c r="CFA2952" s="56"/>
      <c r="CFB2952" s="56"/>
      <c r="CFC2952" s="56"/>
      <c r="CFD2952" s="56"/>
      <c r="CFE2952" s="56"/>
      <c r="CFF2952" s="56"/>
      <c r="CFG2952" s="56"/>
      <c r="CFH2952" s="56"/>
      <c r="CFI2952" s="56"/>
      <c r="CFJ2952" s="56"/>
      <c r="CFK2952" s="56"/>
      <c r="CFL2952" s="56"/>
      <c r="CFM2952" s="56"/>
      <c r="CFN2952" s="56"/>
      <c r="CFO2952" s="56"/>
      <c r="CFP2952" s="56"/>
      <c r="CFQ2952" s="56"/>
      <c r="CFR2952" s="56"/>
      <c r="CFS2952" s="56"/>
      <c r="CFT2952" s="56"/>
      <c r="CFU2952" s="56"/>
      <c r="CFV2952" s="56"/>
      <c r="CFW2952" s="56"/>
      <c r="CFX2952" s="56"/>
      <c r="CFY2952" s="56"/>
      <c r="CFZ2952" s="56"/>
      <c r="CGA2952" s="56"/>
      <c r="CGB2952" s="56"/>
      <c r="CGC2952" s="56"/>
      <c r="CGD2952" s="56"/>
      <c r="CGE2952" s="56"/>
      <c r="CGF2952" s="56"/>
      <c r="CGG2952" s="56"/>
      <c r="CGH2952" s="56"/>
      <c r="CGI2952" s="56"/>
      <c r="CGJ2952" s="56"/>
      <c r="CGK2952" s="56"/>
      <c r="CGL2952" s="56"/>
      <c r="CGM2952" s="56"/>
      <c r="CGN2952" s="56"/>
      <c r="CGO2952" s="56"/>
      <c r="CGP2952" s="56"/>
      <c r="CGQ2952" s="56"/>
      <c r="CGR2952" s="56"/>
      <c r="CGS2952" s="56"/>
      <c r="CGT2952" s="56"/>
      <c r="CGU2952" s="56"/>
      <c r="CGV2952" s="56"/>
      <c r="CGW2952" s="56"/>
      <c r="CGX2952" s="56"/>
      <c r="CGY2952" s="56"/>
      <c r="CGZ2952" s="56"/>
      <c r="CHA2952" s="56"/>
      <c r="CHB2952" s="56"/>
      <c r="CHC2952" s="56"/>
      <c r="CHD2952" s="56"/>
      <c r="CHE2952" s="56"/>
      <c r="CHF2952" s="56"/>
      <c r="CHG2952" s="56"/>
      <c r="CHH2952" s="56"/>
      <c r="CHI2952" s="56"/>
      <c r="CHJ2952" s="56"/>
      <c r="CHK2952" s="56"/>
      <c r="CHL2952" s="56"/>
      <c r="CHM2952" s="56"/>
      <c r="CHN2952" s="56"/>
      <c r="CHO2952" s="56"/>
      <c r="CHP2952" s="56"/>
      <c r="CHQ2952" s="56"/>
      <c r="CHR2952" s="56"/>
      <c r="CHS2952" s="56"/>
      <c r="CHT2952" s="56"/>
      <c r="CHU2952" s="56"/>
      <c r="CHV2952" s="56"/>
      <c r="CHW2952" s="56"/>
      <c r="CHX2952" s="56"/>
      <c r="CHY2952" s="56"/>
      <c r="CHZ2952" s="56"/>
      <c r="CIA2952" s="56"/>
      <c r="CIB2952" s="56"/>
      <c r="CIC2952" s="56"/>
      <c r="CID2952" s="56"/>
      <c r="CIE2952" s="56"/>
      <c r="CIF2952" s="56"/>
      <c r="CIG2952" s="56"/>
      <c r="CIH2952" s="56"/>
      <c r="CII2952" s="56"/>
      <c r="CIJ2952" s="56"/>
      <c r="CIK2952" s="56"/>
      <c r="CIL2952" s="56"/>
      <c r="CIM2952" s="56"/>
      <c r="CIN2952" s="56"/>
      <c r="CIO2952" s="56"/>
      <c r="CIP2952" s="56"/>
      <c r="CIQ2952" s="56"/>
      <c r="CIR2952" s="56"/>
      <c r="CIS2952" s="56"/>
      <c r="CIT2952" s="56"/>
      <c r="CIU2952" s="56"/>
      <c r="CIV2952" s="56"/>
      <c r="CIW2952" s="56"/>
      <c r="CIX2952" s="56"/>
      <c r="CIY2952" s="56"/>
      <c r="CIZ2952" s="56"/>
      <c r="CJA2952" s="56"/>
      <c r="CJB2952" s="56"/>
      <c r="CJC2952" s="56"/>
      <c r="CJD2952" s="56"/>
      <c r="CJE2952" s="56"/>
      <c r="CJF2952" s="56"/>
      <c r="CJG2952" s="56"/>
      <c r="CJH2952" s="56"/>
      <c r="CJI2952" s="56"/>
      <c r="CJJ2952" s="56"/>
      <c r="CJK2952" s="56"/>
      <c r="CJL2952" s="56"/>
      <c r="CJM2952" s="56"/>
      <c r="CJN2952" s="56"/>
      <c r="CJO2952" s="56"/>
      <c r="CJP2952" s="56"/>
      <c r="CJQ2952" s="56"/>
      <c r="CJR2952" s="56"/>
      <c r="CJS2952" s="56"/>
      <c r="CJT2952" s="56"/>
      <c r="CJU2952" s="56"/>
      <c r="CJV2952" s="56"/>
      <c r="CJW2952" s="56"/>
      <c r="CJX2952" s="56"/>
      <c r="CJY2952" s="56"/>
      <c r="CJZ2952" s="56"/>
      <c r="CKA2952" s="56"/>
      <c r="CKB2952" s="56"/>
      <c r="CKC2952" s="56"/>
      <c r="CKD2952" s="56"/>
      <c r="CKE2952" s="56"/>
      <c r="CKF2952" s="56"/>
      <c r="CKG2952" s="56"/>
      <c r="CKH2952" s="56"/>
      <c r="CKI2952" s="56"/>
      <c r="CKJ2952" s="56"/>
      <c r="CKK2952" s="56"/>
      <c r="CKL2952" s="56"/>
      <c r="CKM2952" s="56"/>
      <c r="CKN2952" s="56"/>
      <c r="CKO2952" s="56"/>
      <c r="CKP2952" s="56"/>
      <c r="CKQ2952" s="56"/>
      <c r="CKR2952" s="56"/>
      <c r="CKS2952" s="56"/>
      <c r="CKT2952" s="56"/>
      <c r="CKU2952" s="56"/>
      <c r="CKV2952" s="56"/>
      <c r="CKW2952" s="56"/>
      <c r="CKX2952" s="56"/>
      <c r="CKY2952" s="56"/>
      <c r="CKZ2952" s="56"/>
      <c r="CLA2952" s="56"/>
      <c r="CLB2952" s="56"/>
      <c r="CLC2952" s="56"/>
      <c r="CLD2952" s="56"/>
      <c r="CLE2952" s="56"/>
      <c r="CLF2952" s="56"/>
      <c r="CLG2952" s="56"/>
      <c r="CLH2952" s="56"/>
      <c r="CLI2952" s="56"/>
      <c r="CLJ2952" s="56"/>
      <c r="CLK2952" s="56"/>
      <c r="CLL2952" s="56"/>
      <c r="CLM2952" s="56"/>
      <c r="CLN2952" s="56"/>
      <c r="CLO2952" s="56"/>
      <c r="CLP2952" s="56"/>
      <c r="CLQ2952" s="56"/>
      <c r="CLR2952" s="56"/>
      <c r="CLS2952" s="56"/>
      <c r="CLT2952" s="56"/>
      <c r="CLU2952" s="56"/>
      <c r="CLV2952" s="56"/>
      <c r="CLW2952" s="56"/>
      <c r="CLX2952" s="56"/>
      <c r="CLY2952" s="56"/>
      <c r="CLZ2952" s="56"/>
      <c r="CMA2952" s="56"/>
      <c r="CMB2952" s="56"/>
      <c r="CMC2952" s="56"/>
      <c r="CMD2952" s="56"/>
      <c r="CME2952" s="56"/>
      <c r="CMF2952" s="56"/>
      <c r="CMG2952" s="56"/>
      <c r="CMH2952" s="56"/>
      <c r="CMI2952" s="56"/>
      <c r="CMJ2952" s="56"/>
      <c r="CMK2952" s="56"/>
      <c r="CML2952" s="56"/>
      <c r="CMM2952" s="56"/>
      <c r="CMN2952" s="56"/>
      <c r="CMO2952" s="56"/>
      <c r="CMP2952" s="56"/>
      <c r="CMQ2952" s="56"/>
      <c r="CMR2952" s="56"/>
      <c r="CMS2952" s="56"/>
      <c r="CMT2952" s="56"/>
      <c r="CMU2952" s="56"/>
      <c r="CMV2952" s="56"/>
      <c r="CMW2952" s="56"/>
      <c r="CMX2952" s="56"/>
      <c r="CMY2952" s="56"/>
      <c r="CMZ2952" s="56"/>
      <c r="CNA2952" s="56"/>
      <c r="CNB2952" s="56"/>
      <c r="CNC2952" s="56"/>
      <c r="CND2952" s="56"/>
      <c r="CNE2952" s="56"/>
      <c r="CNF2952" s="56"/>
      <c r="CNG2952" s="56"/>
      <c r="CNH2952" s="56"/>
      <c r="CNI2952" s="56"/>
      <c r="CNJ2952" s="56"/>
      <c r="CNK2952" s="56"/>
      <c r="CNL2952" s="56"/>
      <c r="CNM2952" s="56"/>
      <c r="CNN2952" s="56"/>
      <c r="CNO2952" s="56"/>
      <c r="CNP2952" s="56"/>
      <c r="CNQ2952" s="56"/>
      <c r="CNR2952" s="56"/>
      <c r="CNS2952" s="56"/>
      <c r="CNT2952" s="56"/>
      <c r="CNU2952" s="56"/>
      <c r="CNV2952" s="56"/>
      <c r="CNW2952" s="56"/>
      <c r="CNX2952" s="56"/>
      <c r="CNY2952" s="56"/>
      <c r="CNZ2952" s="56"/>
      <c r="COA2952" s="56"/>
      <c r="COB2952" s="56"/>
      <c r="COC2952" s="56"/>
      <c r="COD2952" s="56"/>
      <c r="COE2952" s="56"/>
      <c r="COF2952" s="56"/>
      <c r="COG2952" s="56"/>
      <c r="COH2952" s="56"/>
      <c r="COI2952" s="56"/>
      <c r="COJ2952" s="56"/>
      <c r="COK2952" s="56"/>
      <c r="COL2952" s="56"/>
      <c r="COM2952" s="56"/>
      <c r="CON2952" s="56"/>
      <c r="COO2952" s="56"/>
      <c r="COP2952" s="56"/>
      <c r="COQ2952" s="56"/>
      <c r="COR2952" s="56"/>
      <c r="COS2952" s="56"/>
      <c r="COT2952" s="56"/>
      <c r="COU2952" s="56"/>
      <c r="COV2952" s="56"/>
      <c r="COW2952" s="56"/>
      <c r="COX2952" s="56"/>
      <c r="COY2952" s="56"/>
      <c r="COZ2952" s="56"/>
      <c r="CPA2952" s="56"/>
      <c r="CPB2952" s="56"/>
      <c r="CPC2952" s="56"/>
      <c r="CPD2952" s="56"/>
      <c r="CPE2952" s="56"/>
      <c r="CPF2952" s="56"/>
      <c r="CPG2952" s="56"/>
      <c r="CPH2952" s="56"/>
      <c r="CPI2952" s="56"/>
      <c r="CPJ2952" s="56"/>
      <c r="CPK2952" s="56"/>
      <c r="CPL2952" s="56"/>
      <c r="CPM2952" s="56"/>
      <c r="CPN2952" s="56"/>
      <c r="CPO2952" s="56"/>
      <c r="CPP2952" s="56"/>
      <c r="CPQ2952" s="56"/>
      <c r="CPR2952" s="56"/>
      <c r="CPS2952" s="56"/>
      <c r="CPT2952" s="56"/>
      <c r="CPU2952" s="56"/>
      <c r="CPV2952" s="56"/>
      <c r="CPW2952" s="56"/>
      <c r="CPX2952" s="56"/>
      <c r="CPY2952" s="56"/>
      <c r="CPZ2952" s="56"/>
      <c r="CQA2952" s="56"/>
      <c r="CQB2952" s="56"/>
      <c r="CQC2952" s="56"/>
      <c r="CQD2952" s="56"/>
      <c r="CQE2952" s="56"/>
      <c r="CQF2952" s="56"/>
      <c r="CQG2952" s="56"/>
      <c r="CQH2952" s="56"/>
      <c r="CQI2952" s="56"/>
      <c r="CQJ2952" s="56"/>
      <c r="CQK2952" s="56"/>
      <c r="CQL2952" s="56"/>
      <c r="CQM2952" s="56"/>
      <c r="CQN2952" s="56"/>
      <c r="CQO2952" s="56"/>
      <c r="CQP2952" s="56"/>
      <c r="CQQ2952" s="56"/>
      <c r="CQR2952" s="56"/>
      <c r="CQS2952" s="56"/>
      <c r="CQT2952" s="56"/>
      <c r="CQU2952" s="56"/>
      <c r="CQV2952" s="56"/>
      <c r="CQW2952" s="56"/>
      <c r="CQX2952" s="56"/>
      <c r="CQY2952" s="56"/>
      <c r="CQZ2952" s="56"/>
      <c r="CRA2952" s="56"/>
      <c r="CRB2952" s="56"/>
      <c r="CRC2952" s="56"/>
      <c r="CRD2952" s="56"/>
      <c r="CRE2952" s="56"/>
      <c r="CRF2952" s="56"/>
      <c r="CRG2952" s="56"/>
      <c r="CRH2952" s="56"/>
      <c r="CRI2952" s="56"/>
      <c r="CRJ2952" s="56"/>
      <c r="CRK2952" s="56"/>
      <c r="CRL2952" s="56"/>
      <c r="CRM2952" s="56"/>
      <c r="CRN2952" s="56"/>
      <c r="CRO2952" s="56"/>
      <c r="CRP2952" s="56"/>
      <c r="CRQ2952" s="56"/>
      <c r="CRR2952" s="56"/>
      <c r="CRS2952" s="56"/>
      <c r="CRT2952" s="56"/>
      <c r="CRU2952" s="56"/>
      <c r="CRV2952" s="56"/>
      <c r="CRW2952" s="56"/>
      <c r="CRX2952" s="56"/>
      <c r="CRY2952" s="56"/>
      <c r="CRZ2952" s="56"/>
      <c r="CSA2952" s="56"/>
      <c r="CSB2952" s="56"/>
      <c r="CSC2952" s="56"/>
      <c r="CSD2952" s="56"/>
      <c r="CSE2952" s="56"/>
      <c r="CSF2952" s="56"/>
      <c r="CSG2952" s="56"/>
      <c r="CSH2952" s="56"/>
      <c r="CSI2952" s="56"/>
      <c r="CSJ2952" s="56"/>
      <c r="CSK2952" s="56"/>
      <c r="CSL2952" s="56"/>
      <c r="CSM2952" s="56"/>
      <c r="CSN2952" s="56"/>
      <c r="CSO2952" s="56"/>
      <c r="CSP2952" s="56"/>
      <c r="CSQ2952" s="56"/>
      <c r="CSR2952" s="56"/>
      <c r="CSS2952" s="56"/>
      <c r="CST2952" s="56"/>
      <c r="CSU2952" s="56"/>
      <c r="CSV2952" s="56"/>
      <c r="CSW2952" s="56"/>
      <c r="CSX2952" s="56"/>
      <c r="CSY2952" s="56"/>
      <c r="CSZ2952" s="56"/>
      <c r="CTA2952" s="56"/>
      <c r="CTB2952" s="56"/>
      <c r="CTC2952" s="56"/>
      <c r="CTD2952" s="56"/>
      <c r="CTE2952" s="56"/>
      <c r="CTF2952" s="56"/>
      <c r="CTG2952" s="56"/>
      <c r="CTH2952" s="56"/>
      <c r="CTI2952" s="56"/>
      <c r="CTJ2952" s="56"/>
      <c r="CTK2952" s="56"/>
      <c r="CTL2952" s="56"/>
      <c r="CTM2952" s="56"/>
      <c r="CTN2952" s="56"/>
      <c r="CTO2952" s="56"/>
      <c r="CTP2952" s="56"/>
      <c r="CTQ2952" s="56"/>
      <c r="CTR2952" s="56"/>
      <c r="CTS2952" s="56"/>
      <c r="CTT2952" s="56"/>
      <c r="CTU2952" s="56"/>
      <c r="CTV2952" s="56"/>
      <c r="CTW2952" s="56"/>
      <c r="CTX2952" s="56"/>
      <c r="CTY2952" s="56"/>
      <c r="CTZ2952" s="56"/>
      <c r="CUA2952" s="56"/>
      <c r="CUB2952" s="56"/>
      <c r="CUC2952" s="56"/>
      <c r="CUD2952" s="56"/>
      <c r="CUE2952" s="56"/>
      <c r="CUF2952" s="56"/>
      <c r="CUG2952" s="56"/>
      <c r="CUH2952" s="56"/>
      <c r="CUI2952" s="56"/>
      <c r="CUJ2952" s="56"/>
      <c r="CUK2952" s="56"/>
      <c r="CUL2952" s="56"/>
      <c r="CUM2952" s="56"/>
      <c r="CUN2952" s="56"/>
      <c r="CUO2952" s="56"/>
      <c r="CUP2952" s="56"/>
      <c r="CUQ2952" s="56"/>
      <c r="CUR2952" s="56"/>
      <c r="CUS2952" s="56"/>
      <c r="CUT2952" s="56"/>
      <c r="CUU2952" s="56"/>
      <c r="CUV2952" s="56"/>
      <c r="CUW2952" s="56"/>
      <c r="CUX2952" s="56"/>
      <c r="CUY2952" s="56"/>
      <c r="CUZ2952" s="56"/>
      <c r="CVA2952" s="56"/>
      <c r="CVB2952" s="56"/>
      <c r="CVC2952" s="56"/>
      <c r="CVD2952" s="56"/>
      <c r="CVE2952" s="56"/>
      <c r="CVF2952" s="56"/>
      <c r="CVG2952" s="56"/>
      <c r="CVH2952" s="56"/>
      <c r="CVI2952" s="56"/>
      <c r="CVJ2952" s="56"/>
      <c r="CVK2952" s="56"/>
      <c r="CVL2952" s="56"/>
      <c r="CVM2952" s="56"/>
      <c r="CVN2952" s="56"/>
      <c r="CVO2952" s="56"/>
      <c r="CVP2952" s="56"/>
      <c r="CVQ2952" s="56"/>
      <c r="CVR2952" s="56"/>
      <c r="CVS2952" s="56"/>
      <c r="CVT2952" s="56"/>
      <c r="CVU2952" s="56"/>
      <c r="CVV2952" s="56"/>
      <c r="CVW2952" s="56"/>
      <c r="CVX2952" s="56"/>
      <c r="CVY2952" s="56"/>
      <c r="CVZ2952" s="56"/>
      <c r="CWA2952" s="56"/>
      <c r="CWB2952" s="56"/>
      <c r="CWC2952" s="56"/>
      <c r="CWD2952" s="56"/>
      <c r="CWE2952" s="56"/>
      <c r="CWF2952" s="56"/>
      <c r="CWG2952" s="56"/>
      <c r="CWH2952" s="56"/>
      <c r="CWI2952" s="56"/>
      <c r="CWJ2952" s="56"/>
      <c r="CWK2952" s="56"/>
      <c r="CWL2952" s="56"/>
      <c r="CWM2952" s="56"/>
      <c r="CWN2952" s="56"/>
      <c r="CWO2952" s="56"/>
      <c r="CWP2952" s="56"/>
      <c r="CWQ2952" s="56"/>
      <c r="CWR2952" s="56"/>
      <c r="CWS2952" s="56"/>
      <c r="CWT2952" s="56"/>
      <c r="CWU2952" s="56"/>
      <c r="CWV2952" s="56"/>
      <c r="CWW2952" s="56"/>
      <c r="CWX2952" s="56"/>
      <c r="CWY2952" s="56"/>
      <c r="CWZ2952" s="56"/>
      <c r="CXA2952" s="56"/>
      <c r="CXB2952" s="56"/>
      <c r="CXC2952" s="56"/>
      <c r="CXD2952" s="56"/>
      <c r="CXE2952" s="56"/>
      <c r="CXF2952" s="56"/>
      <c r="CXG2952" s="56"/>
      <c r="CXH2952" s="56"/>
      <c r="CXI2952" s="56"/>
      <c r="CXJ2952" s="56"/>
      <c r="CXK2952" s="56"/>
      <c r="CXL2952" s="56"/>
      <c r="CXM2952" s="56"/>
      <c r="CXN2952" s="56"/>
      <c r="CXO2952" s="56"/>
      <c r="CXP2952" s="56"/>
      <c r="CXQ2952" s="56"/>
      <c r="CXR2952" s="56"/>
      <c r="CXS2952" s="56"/>
      <c r="CXT2952" s="56"/>
      <c r="CXU2952" s="56"/>
      <c r="CXV2952" s="56"/>
      <c r="CXW2952" s="56"/>
      <c r="CXX2952" s="56"/>
      <c r="CXY2952" s="56"/>
      <c r="CXZ2952" s="56"/>
      <c r="CYA2952" s="56"/>
      <c r="CYB2952" s="56"/>
      <c r="CYC2952" s="56"/>
      <c r="CYD2952" s="56"/>
      <c r="CYE2952" s="56"/>
      <c r="CYF2952" s="56"/>
      <c r="CYG2952" s="56"/>
      <c r="CYH2952" s="56"/>
      <c r="CYI2952" s="56"/>
      <c r="CYJ2952" s="56"/>
      <c r="CYK2952" s="56"/>
      <c r="CYL2952" s="56"/>
      <c r="CYM2952" s="56"/>
      <c r="CYN2952" s="56"/>
      <c r="CYO2952" s="56"/>
      <c r="CYP2952" s="56"/>
      <c r="CYQ2952" s="56"/>
      <c r="CYR2952" s="56"/>
      <c r="CYS2952" s="56"/>
      <c r="CYT2952" s="56"/>
      <c r="CYU2952" s="56"/>
      <c r="CYV2952" s="56"/>
      <c r="CYW2952" s="56"/>
      <c r="CYX2952" s="56"/>
      <c r="CYY2952" s="56"/>
      <c r="CYZ2952" s="56"/>
      <c r="CZA2952" s="56"/>
      <c r="CZB2952" s="56"/>
      <c r="CZC2952" s="56"/>
      <c r="CZD2952" s="56"/>
      <c r="CZE2952" s="56"/>
      <c r="CZF2952" s="56"/>
      <c r="CZG2952" s="56"/>
      <c r="CZH2952" s="56"/>
      <c r="CZI2952" s="56"/>
      <c r="CZJ2952" s="56"/>
      <c r="CZK2952" s="56"/>
      <c r="CZL2952" s="56"/>
      <c r="CZM2952" s="56"/>
      <c r="CZN2952" s="56"/>
      <c r="CZO2952" s="56"/>
      <c r="CZP2952" s="56"/>
      <c r="CZQ2952" s="56"/>
      <c r="CZR2952" s="56"/>
      <c r="CZS2952" s="56"/>
      <c r="CZT2952" s="56"/>
      <c r="CZU2952" s="56"/>
      <c r="CZV2952" s="56"/>
      <c r="CZW2952" s="56"/>
      <c r="CZX2952" s="56"/>
      <c r="CZY2952" s="56"/>
      <c r="CZZ2952" s="56"/>
      <c r="DAA2952" s="56"/>
      <c r="DAB2952" s="56"/>
      <c r="DAC2952" s="56"/>
      <c r="DAD2952" s="56"/>
      <c r="DAE2952" s="56"/>
      <c r="DAF2952" s="56"/>
      <c r="DAG2952" s="56"/>
      <c r="DAH2952" s="56"/>
      <c r="DAI2952" s="56"/>
      <c r="DAJ2952" s="56"/>
      <c r="DAK2952" s="56"/>
      <c r="DAL2952" s="56"/>
      <c r="DAM2952" s="56"/>
      <c r="DAN2952" s="56"/>
      <c r="DAO2952" s="56"/>
      <c r="DAP2952" s="56"/>
      <c r="DAQ2952" s="56"/>
      <c r="DAR2952" s="56"/>
      <c r="DAS2952" s="56"/>
      <c r="DAT2952" s="56"/>
      <c r="DAU2952" s="56"/>
      <c r="DAV2952" s="56"/>
      <c r="DAW2952" s="56"/>
      <c r="DAX2952" s="56"/>
      <c r="DAY2952" s="56"/>
      <c r="DAZ2952" s="56"/>
      <c r="DBA2952" s="56"/>
      <c r="DBB2952" s="56"/>
      <c r="DBC2952" s="56"/>
      <c r="DBD2952" s="56"/>
      <c r="DBE2952" s="56"/>
      <c r="DBF2952" s="56"/>
      <c r="DBG2952" s="56"/>
      <c r="DBH2952" s="56"/>
      <c r="DBI2952" s="56"/>
      <c r="DBJ2952" s="56"/>
      <c r="DBK2952" s="56"/>
      <c r="DBL2952" s="56"/>
      <c r="DBM2952" s="56"/>
      <c r="DBN2952" s="56"/>
      <c r="DBO2952" s="56"/>
      <c r="DBP2952" s="56"/>
      <c r="DBQ2952" s="56"/>
      <c r="DBR2952" s="56"/>
      <c r="DBS2952" s="56"/>
      <c r="DBT2952" s="56"/>
      <c r="DBU2952" s="56"/>
      <c r="DBV2952" s="56"/>
      <c r="DBW2952" s="56"/>
      <c r="DBX2952" s="56"/>
      <c r="DBY2952" s="56"/>
      <c r="DBZ2952" s="56"/>
      <c r="DCA2952" s="56"/>
      <c r="DCB2952" s="56"/>
      <c r="DCC2952" s="56"/>
      <c r="DCD2952" s="56"/>
      <c r="DCE2952" s="56"/>
      <c r="DCF2952" s="56"/>
      <c r="DCG2952" s="56"/>
      <c r="DCH2952" s="56"/>
      <c r="DCI2952" s="56"/>
      <c r="DCJ2952" s="56"/>
      <c r="DCK2952" s="56"/>
      <c r="DCL2952" s="56"/>
      <c r="DCM2952" s="56"/>
      <c r="DCN2952" s="56"/>
      <c r="DCO2952" s="56"/>
      <c r="DCP2952" s="56"/>
      <c r="DCQ2952" s="56"/>
      <c r="DCR2952" s="56"/>
      <c r="DCS2952" s="56"/>
      <c r="DCT2952" s="56"/>
      <c r="DCU2952" s="56"/>
      <c r="DCV2952" s="56"/>
      <c r="DCW2952" s="56"/>
      <c r="DCX2952" s="56"/>
      <c r="DCY2952" s="56"/>
      <c r="DCZ2952" s="56"/>
      <c r="DDA2952" s="56"/>
      <c r="DDB2952" s="56"/>
      <c r="DDC2952" s="56"/>
      <c r="DDD2952" s="56"/>
      <c r="DDE2952" s="56"/>
      <c r="DDF2952" s="56"/>
      <c r="DDG2952" s="56"/>
      <c r="DDH2952" s="56"/>
      <c r="DDI2952" s="56"/>
      <c r="DDJ2952" s="56"/>
      <c r="DDK2952" s="56"/>
      <c r="DDL2952" s="56"/>
      <c r="DDM2952" s="56"/>
      <c r="DDN2952" s="56"/>
      <c r="DDO2952" s="56"/>
      <c r="DDP2952" s="56"/>
      <c r="DDQ2952" s="56"/>
      <c r="DDR2952" s="56"/>
      <c r="DDS2952" s="56"/>
      <c r="DDT2952" s="56"/>
      <c r="DDU2952" s="56"/>
      <c r="DDV2952" s="56"/>
      <c r="DDW2952" s="56"/>
      <c r="DDX2952" s="56"/>
      <c r="DDY2952" s="56"/>
      <c r="DDZ2952" s="56"/>
      <c r="DEA2952" s="56"/>
      <c r="DEB2952" s="56"/>
      <c r="DEC2952" s="56"/>
      <c r="DED2952" s="56"/>
      <c r="DEE2952" s="56"/>
      <c r="DEF2952" s="56"/>
      <c r="DEG2952" s="56"/>
      <c r="DEH2952" s="56"/>
      <c r="DEI2952" s="56"/>
      <c r="DEJ2952" s="56"/>
      <c r="DEK2952" s="56"/>
      <c r="DEL2952" s="56"/>
      <c r="DEM2952" s="56"/>
      <c r="DEN2952" s="56"/>
      <c r="DEO2952" s="56"/>
      <c r="DEP2952" s="56"/>
      <c r="DEQ2952" s="56"/>
      <c r="DER2952" s="56"/>
      <c r="DES2952" s="56"/>
      <c r="DET2952" s="56"/>
      <c r="DEU2952" s="56"/>
      <c r="DEV2952" s="56"/>
      <c r="DEW2952" s="56"/>
      <c r="DEX2952" s="56"/>
      <c r="DEY2952" s="56"/>
      <c r="DEZ2952" s="56"/>
      <c r="DFA2952" s="56"/>
      <c r="DFB2952" s="56"/>
      <c r="DFC2952" s="56"/>
      <c r="DFD2952" s="56"/>
      <c r="DFE2952" s="56"/>
      <c r="DFF2952" s="56"/>
      <c r="DFG2952" s="56"/>
      <c r="DFH2952" s="56"/>
      <c r="DFI2952" s="56"/>
      <c r="DFJ2952" s="56"/>
      <c r="DFK2952" s="56"/>
      <c r="DFL2952" s="56"/>
      <c r="DFM2952" s="56"/>
      <c r="DFN2952" s="56"/>
      <c r="DFO2952" s="56"/>
      <c r="DFP2952" s="56"/>
      <c r="DFQ2952" s="56"/>
      <c r="DFR2952" s="56"/>
      <c r="DFS2952" s="56"/>
      <c r="DFT2952" s="56"/>
      <c r="DFU2952" s="56"/>
      <c r="DFV2952" s="56"/>
      <c r="DFW2952" s="56"/>
      <c r="DFX2952" s="56"/>
      <c r="DFY2952" s="56"/>
      <c r="DFZ2952" s="56"/>
      <c r="DGA2952" s="56"/>
      <c r="DGB2952" s="56"/>
      <c r="DGC2952" s="56"/>
      <c r="DGD2952" s="56"/>
      <c r="DGE2952" s="56"/>
      <c r="DGF2952" s="56"/>
      <c r="DGG2952" s="56"/>
      <c r="DGH2952" s="56"/>
      <c r="DGI2952" s="56"/>
      <c r="DGJ2952" s="56"/>
      <c r="DGK2952" s="56"/>
      <c r="DGL2952" s="56"/>
      <c r="DGM2952" s="56"/>
      <c r="DGN2952" s="56"/>
      <c r="DGO2952" s="56"/>
      <c r="DGP2952" s="56"/>
      <c r="DGQ2952" s="56"/>
      <c r="DGR2952" s="56"/>
      <c r="DGS2952" s="56"/>
      <c r="DGT2952" s="56"/>
      <c r="DGU2952" s="56"/>
      <c r="DGV2952" s="56"/>
      <c r="DGW2952" s="56"/>
      <c r="DGX2952" s="56"/>
      <c r="DGY2952" s="56"/>
      <c r="DGZ2952" s="56"/>
      <c r="DHA2952" s="56"/>
      <c r="DHB2952" s="56"/>
      <c r="DHC2952" s="56"/>
      <c r="DHD2952" s="56"/>
      <c r="DHE2952" s="56"/>
      <c r="DHF2952" s="56"/>
      <c r="DHG2952" s="56"/>
      <c r="DHH2952" s="56"/>
      <c r="DHI2952" s="56"/>
      <c r="DHJ2952" s="56"/>
      <c r="DHK2952" s="56"/>
      <c r="DHL2952" s="56"/>
      <c r="DHM2952" s="56"/>
      <c r="DHN2952" s="56"/>
      <c r="DHO2952" s="56"/>
      <c r="DHP2952" s="56"/>
      <c r="DHQ2952" s="56"/>
      <c r="DHR2952" s="56"/>
      <c r="DHS2952" s="56"/>
      <c r="DHT2952" s="56"/>
      <c r="DHU2952" s="56"/>
      <c r="DHV2952" s="56"/>
      <c r="DHW2952" s="56"/>
      <c r="DHX2952" s="56"/>
      <c r="DHY2952" s="56"/>
      <c r="DHZ2952" s="56"/>
      <c r="DIA2952" s="56"/>
      <c r="DIB2952" s="56"/>
      <c r="DIC2952" s="56"/>
      <c r="DID2952" s="56"/>
      <c r="DIE2952" s="56"/>
      <c r="DIF2952" s="56"/>
      <c r="DIG2952" s="56"/>
      <c r="DIH2952" s="56"/>
      <c r="DII2952" s="56"/>
      <c r="DIJ2952" s="56"/>
      <c r="DIK2952" s="56"/>
      <c r="DIL2952" s="56"/>
      <c r="DIM2952" s="56"/>
      <c r="DIN2952" s="56"/>
      <c r="DIO2952" s="56"/>
      <c r="DIP2952" s="56"/>
      <c r="DIQ2952" s="56"/>
      <c r="DIR2952" s="56"/>
      <c r="DIS2952" s="56"/>
      <c r="DIT2952" s="56"/>
      <c r="DIU2952" s="56"/>
      <c r="DIV2952" s="56"/>
      <c r="DIW2952" s="56"/>
      <c r="DIX2952" s="56"/>
      <c r="DIY2952" s="56"/>
      <c r="DIZ2952" s="56"/>
      <c r="DJA2952" s="56"/>
      <c r="DJB2952" s="56"/>
      <c r="DJC2952" s="56"/>
      <c r="DJD2952" s="56"/>
      <c r="DJE2952" s="56"/>
      <c r="DJF2952" s="56"/>
      <c r="DJG2952" s="56"/>
      <c r="DJH2952" s="56"/>
      <c r="DJI2952" s="56"/>
      <c r="DJJ2952" s="56"/>
      <c r="DJK2952" s="56"/>
      <c r="DJL2952" s="56"/>
      <c r="DJM2952" s="56"/>
      <c r="DJN2952" s="56"/>
      <c r="DJO2952" s="56"/>
      <c r="DJP2952" s="56"/>
      <c r="DJQ2952" s="56"/>
      <c r="DJR2952" s="56"/>
      <c r="DJS2952" s="56"/>
      <c r="DJT2952" s="56"/>
      <c r="DJU2952" s="56"/>
      <c r="DJV2952" s="56"/>
      <c r="DJW2952" s="56"/>
      <c r="DJX2952" s="56"/>
      <c r="DJY2952" s="56"/>
      <c r="DJZ2952" s="56"/>
      <c r="DKA2952" s="56"/>
      <c r="DKB2952" s="56"/>
      <c r="DKC2952" s="56"/>
      <c r="DKD2952" s="56"/>
      <c r="DKE2952" s="56"/>
      <c r="DKF2952" s="56"/>
      <c r="DKG2952" s="56"/>
      <c r="DKH2952" s="56"/>
      <c r="DKI2952" s="56"/>
      <c r="DKJ2952" s="56"/>
      <c r="DKK2952" s="56"/>
      <c r="DKL2952" s="56"/>
      <c r="DKM2952" s="56"/>
      <c r="DKN2952" s="56"/>
      <c r="DKO2952" s="56"/>
      <c r="DKP2952" s="56"/>
      <c r="DKQ2952" s="56"/>
      <c r="DKR2952" s="56"/>
      <c r="DKS2952" s="56"/>
      <c r="DKT2952" s="56"/>
      <c r="DKU2952" s="56"/>
      <c r="DKV2952" s="56"/>
      <c r="DKW2952" s="56"/>
      <c r="DKX2952" s="56"/>
      <c r="DKY2952" s="56"/>
      <c r="DKZ2952" s="56"/>
      <c r="DLA2952" s="56"/>
      <c r="DLB2952" s="56"/>
      <c r="DLC2952" s="56"/>
      <c r="DLD2952" s="56"/>
      <c r="DLE2952" s="56"/>
      <c r="DLF2952" s="56"/>
      <c r="DLG2952" s="56"/>
      <c r="DLH2952" s="56"/>
      <c r="DLI2952" s="56"/>
      <c r="DLJ2952" s="56"/>
      <c r="DLK2952" s="56"/>
      <c r="DLL2952" s="56"/>
      <c r="DLM2952" s="56"/>
      <c r="DLN2952" s="56"/>
      <c r="DLO2952" s="56"/>
      <c r="DLP2952" s="56"/>
      <c r="DLQ2952" s="56"/>
      <c r="DLR2952" s="56"/>
      <c r="DLS2952" s="56"/>
      <c r="DLT2952" s="56"/>
      <c r="DLU2952" s="56"/>
      <c r="DLV2952" s="56"/>
      <c r="DLW2952" s="56"/>
      <c r="DLX2952" s="56"/>
      <c r="DLY2952" s="56"/>
      <c r="DLZ2952" s="56"/>
      <c r="DMA2952" s="56"/>
      <c r="DMB2952" s="56"/>
      <c r="DMC2952" s="56"/>
      <c r="DMD2952" s="56"/>
      <c r="DME2952" s="56"/>
      <c r="DMF2952" s="56"/>
      <c r="DMG2952" s="56"/>
      <c r="DMH2952" s="56"/>
      <c r="DMI2952" s="56"/>
      <c r="DMJ2952" s="56"/>
      <c r="DMK2952" s="56"/>
      <c r="DML2952" s="56"/>
      <c r="DMM2952" s="56"/>
      <c r="DMN2952" s="56"/>
      <c r="DMO2952" s="56"/>
      <c r="DMP2952" s="56"/>
      <c r="DMQ2952" s="56"/>
      <c r="DMR2952" s="56"/>
      <c r="DMS2952" s="56"/>
      <c r="DMT2952" s="56"/>
      <c r="DMU2952" s="56"/>
      <c r="DMV2952" s="56"/>
      <c r="DMW2952" s="56"/>
      <c r="DMX2952" s="56"/>
      <c r="DMY2952" s="56"/>
      <c r="DMZ2952" s="56"/>
      <c r="DNA2952" s="56"/>
      <c r="DNB2952" s="56"/>
      <c r="DNC2952" s="56"/>
      <c r="DND2952" s="56"/>
      <c r="DNE2952" s="56"/>
      <c r="DNF2952" s="56"/>
      <c r="DNG2952" s="56"/>
      <c r="DNH2952" s="56"/>
      <c r="DNI2952" s="56"/>
      <c r="DNJ2952" s="56"/>
      <c r="DNK2952" s="56"/>
      <c r="DNL2952" s="56"/>
      <c r="DNM2952" s="56"/>
      <c r="DNN2952" s="56"/>
      <c r="DNO2952" s="56"/>
      <c r="DNP2952" s="56"/>
      <c r="DNQ2952" s="56"/>
      <c r="DNR2952" s="56"/>
      <c r="DNS2952" s="56"/>
      <c r="DNT2952" s="56"/>
      <c r="DNU2952" s="56"/>
      <c r="DNV2952" s="56"/>
      <c r="DNW2952" s="56"/>
      <c r="DNX2952" s="56"/>
      <c r="DNY2952" s="56"/>
      <c r="DNZ2952" s="56"/>
      <c r="DOA2952" s="56"/>
      <c r="DOB2952" s="56"/>
      <c r="DOC2952" s="56"/>
      <c r="DOD2952" s="56"/>
      <c r="DOE2952" s="56"/>
      <c r="DOF2952" s="56"/>
      <c r="DOG2952" s="56"/>
      <c r="DOH2952" s="56"/>
      <c r="DOI2952" s="56"/>
      <c r="DOJ2952" s="56"/>
      <c r="DOK2952" s="56"/>
      <c r="DOL2952" s="56"/>
      <c r="DOM2952" s="56"/>
      <c r="DON2952" s="56"/>
      <c r="DOO2952" s="56"/>
      <c r="DOP2952" s="56"/>
      <c r="DOQ2952" s="56"/>
      <c r="DOR2952" s="56"/>
      <c r="DOS2952" s="56"/>
      <c r="DOT2952" s="56"/>
      <c r="DOU2952" s="56"/>
      <c r="DOV2952" s="56"/>
      <c r="DOW2952" s="56"/>
      <c r="DOX2952" s="56"/>
      <c r="DOY2952" s="56"/>
      <c r="DOZ2952" s="56"/>
      <c r="DPA2952" s="56"/>
      <c r="DPB2952" s="56"/>
      <c r="DPC2952" s="56"/>
      <c r="DPD2952" s="56"/>
      <c r="DPE2952" s="56"/>
      <c r="DPF2952" s="56"/>
      <c r="DPG2952" s="56"/>
      <c r="DPH2952" s="56"/>
      <c r="DPI2952" s="56"/>
      <c r="DPJ2952" s="56"/>
      <c r="DPK2952" s="56"/>
      <c r="DPL2952" s="56"/>
      <c r="DPM2952" s="56"/>
      <c r="DPN2952" s="56"/>
      <c r="DPO2952" s="56"/>
      <c r="DPP2952" s="56"/>
      <c r="DPQ2952" s="56"/>
      <c r="DPR2952" s="56"/>
      <c r="DPS2952" s="56"/>
      <c r="DPT2952" s="56"/>
      <c r="DPU2952" s="56"/>
      <c r="DPV2952" s="56"/>
      <c r="DPW2952" s="56"/>
      <c r="DPX2952" s="56"/>
      <c r="DPY2952" s="56"/>
      <c r="DPZ2952" s="56"/>
      <c r="DQA2952" s="56"/>
      <c r="DQB2952" s="56"/>
      <c r="DQC2952" s="56"/>
      <c r="DQD2952" s="56"/>
      <c r="DQE2952" s="56"/>
      <c r="DQF2952" s="56"/>
      <c r="DQG2952" s="56"/>
      <c r="DQH2952" s="56"/>
      <c r="DQI2952" s="56"/>
      <c r="DQJ2952" s="56"/>
      <c r="DQK2952" s="56"/>
      <c r="DQL2952" s="56"/>
      <c r="DQM2952" s="56"/>
      <c r="DQN2952" s="56"/>
      <c r="DQO2952" s="56"/>
      <c r="DQP2952" s="56"/>
      <c r="DQQ2952" s="56"/>
      <c r="DQR2952" s="56"/>
      <c r="DQS2952" s="56"/>
      <c r="DQT2952" s="56"/>
      <c r="DQU2952" s="56"/>
      <c r="DQV2952" s="56"/>
      <c r="DQW2952" s="56"/>
      <c r="DQX2952" s="56"/>
      <c r="DQY2952" s="56"/>
      <c r="DQZ2952" s="56"/>
      <c r="DRA2952" s="56"/>
      <c r="DRB2952" s="56"/>
      <c r="DRC2952" s="56"/>
      <c r="DRD2952" s="56"/>
      <c r="DRE2952" s="56"/>
      <c r="DRF2952" s="56"/>
      <c r="DRG2952" s="56"/>
      <c r="DRH2952" s="56"/>
      <c r="DRI2952" s="56"/>
      <c r="DRJ2952" s="56"/>
      <c r="DRK2952" s="56"/>
      <c r="DRL2952" s="56"/>
      <c r="DRM2952" s="56"/>
      <c r="DRN2952" s="56"/>
      <c r="DRO2952" s="56"/>
      <c r="DRP2952" s="56"/>
      <c r="DRQ2952" s="56"/>
      <c r="DRR2952" s="56"/>
      <c r="DRS2952" s="56"/>
      <c r="DRT2952" s="56"/>
      <c r="DRU2952" s="56"/>
      <c r="DRV2952" s="56"/>
      <c r="DRW2952" s="56"/>
      <c r="DRX2952" s="56"/>
      <c r="DRY2952" s="56"/>
      <c r="DRZ2952" s="56"/>
      <c r="DSA2952" s="56"/>
      <c r="DSB2952" s="56"/>
      <c r="DSC2952" s="56"/>
      <c r="DSD2952" s="56"/>
      <c r="DSE2952" s="56"/>
      <c r="DSF2952" s="56"/>
      <c r="DSG2952" s="56"/>
      <c r="DSH2952" s="56"/>
      <c r="DSI2952" s="56"/>
      <c r="DSJ2952" s="56"/>
      <c r="DSK2952" s="56"/>
      <c r="DSL2952" s="56"/>
      <c r="DSM2952" s="56"/>
      <c r="DSN2952" s="56"/>
      <c r="DSO2952" s="56"/>
      <c r="DSP2952" s="56"/>
      <c r="DSQ2952" s="56"/>
      <c r="DSR2952" s="56"/>
      <c r="DSS2952" s="56"/>
      <c r="DST2952" s="56"/>
      <c r="DSU2952" s="56"/>
      <c r="DSV2952" s="56"/>
      <c r="DSW2952" s="56"/>
      <c r="DSX2952" s="56"/>
      <c r="DSY2952" s="56"/>
      <c r="DSZ2952" s="56"/>
      <c r="DTA2952" s="56"/>
      <c r="DTB2952" s="56"/>
      <c r="DTC2952" s="56"/>
      <c r="DTD2952" s="56"/>
      <c r="DTE2952" s="56"/>
      <c r="DTF2952" s="56"/>
      <c r="DTG2952" s="56"/>
      <c r="DTH2952" s="56"/>
      <c r="DTI2952" s="56"/>
      <c r="DTJ2952" s="56"/>
      <c r="DTK2952" s="56"/>
      <c r="DTL2952" s="56"/>
      <c r="DTM2952" s="56"/>
      <c r="DTN2952" s="56"/>
      <c r="DTO2952" s="56"/>
      <c r="DTP2952" s="56"/>
      <c r="DTQ2952" s="56"/>
      <c r="DTR2952" s="56"/>
      <c r="DTS2952" s="56"/>
      <c r="DTT2952" s="56"/>
      <c r="DTU2952" s="56"/>
      <c r="DTV2952" s="56"/>
      <c r="DTW2952" s="56"/>
      <c r="DTX2952" s="56"/>
      <c r="DTY2952" s="56"/>
      <c r="DTZ2952" s="56"/>
      <c r="DUA2952" s="56"/>
      <c r="DUB2952" s="56"/>
      <c r="DUC2952" s="56"/>
      <c r="DUD2952" s="56"/>
      <c r="DUE2952" s="56"/>
      <c r="DUF2952" s="56"/>
      <c r="DUG2952" s="56"/>
      <c r="DUH2952" s="56"/>
      <c r="DUI2952" s="56"/>
      <c r="DUJ2952" s="56"/>
      <c r="DUK2952" s="56"/>
      <c r="DUL2952" s="56"/>
      <c r="DUM2952" s="56"/>
      <c r="DUN2952" s="56"/>
      <c r="DUO2952" s="56"/>
      <c r="DUP2952" s="56"/>
      <c r="DUQ2952" s="56"/>
      <c r="DUR2952" s="56"/>
      <c r="DUS2952" s="56"/>
      <c r="DUT2952" s="56"/>
      <c r="DUU2952" s="56"/>
      <c r="DUV2952" s="56"/>
      <c r="DUW2952" s="56"/>
      <c r="DUX2952" s="56"/>
      <c r="DUY2952" s="56"/>
      <c r="DUZ2952" s="56"/>
      <c r="DVA2952" s="56"/>
      <c r="DVB2952" s="56"/>
      <c r="DVC2952" s="56"/>
      <c r="DVD2952" s="56"/>
      <c r="DVE2952" s="56"/>
      <c r="DVF2952" s="56"/>
      <c r="DVG2952" s="56"/>
      <c r="DVH2952" s="56"/>
      <c r="DVI2952" s="56"/>
      <c r="DVJ2952" s="56"/>
      <c r="DVK2952" s="56"/>
      <c r="DVL2952" s="56"/>
      <c r="DVM2952" s="56"/>
      <c r="DVN2952" s="56"/>
      <c r="DVO2952" s="56"/>
      <c r="DVP2952" s="56"/>
      <c r="DVQ2952" s="56"/>
      <c r="DVR2952" s="56"/>
      <c r="DVS2952" s="56"/>
      <c r="DVT2952" s="56"/>
      <c r="DVU2952" s="56"/>
      <c r="DVV2952" s="56"/>
      <c r="DVW2952" s="56"/>
      <c r="DVX2952" s="56"/>
      <c r="DVY2952" s="56"/>
      <c r="DVZ2952" s="56"/>
      <c r="DWA2952" s="56"/>
      <c r="DWB2952" s="56"/>
      <c r="DWC2952" s="56"/>
      <c r="DWD2952" s="56"/>
      <c r="DWE2952" s="56"/>
      <c r="DWF2952" s="56"/>
      <c r="DWG2952" s="56"/>
      <c r="DWH2952" s="56"/>
      <c r="DWI2952" s="56"/>
      <c r="DWJ2952" s="56"/>
      <c r="DWK2952" s="56"/>
      <c r="DWL2952" s="56"/>
      <c r="DWM2952" s="56"/>
      <c r="DWN2952" s="56"/>
      <c r="DWO2952" s="56"/>
      <c r="DWP2952" s="56"/>
      <c r="DWQ2952" s="56"/>
      <c r="DWR2952" s="56"/>
      <c r="DWS2952" s="56"/>
      <c r="DWT2952" s="56"/>
      <c r="DWU2952" s="56"/>
      <c r="DWV2952" s="56"/>
      <c r="DWW2952" s="56"/>
      <c r="DWX2952" s="56"/>
      <c r="DWY2952" s="56"/>
      <c r="DWZ2952" s="56"/>
      <c r="DXA2952" s="56"/>
      <c r="DXB2952" s="56"/>
      <c r="DXC2952" s="56"/>
      <c r="DXD2952" s="56"/>
      <c r="DXE2952" s="56"/>
      <c r="DXF2952" s="56"/>
      <c r="DXG2952" s="56"/>
      <c r="DXH2952" s="56"/>
      <c r="DXI2952" s="56"/>
      <c r="DXJ2952" s="56"/>
      <c r="DXK2952" s="56"/>
      <c r="DXL2952" s="56"/>
      <c r="DXM2952" s="56"/>
      <c r="DXN2952" s="56"/>
      <c r="DXO2952" s="56"/>
      <c r="DXP2952" s="56"/>
      <c r="DXQ2952" s="56"/>
      <c r="DXR2952" s="56"/>
      <c r="DXS2952" s="56"/>
      <c r="DXT2952" s="56"/>
      <c r="DXU2952" s="56"/>
      <c r="DXV2952" s="56"/>
      <c r="DXW2952" s="56"/>
      <c r="DXX2952" s="56"/>
      <c r="DXY2952" s="56"/>
      <c r="DXZ2952" s="56"/>
      <c r="DYA2952" s="56"/>
      <c r="DYB2952" s="56"/>
      <c r="DYC2952" s="56"/>
      <c r="DYD2952" s="56"/>
      <c r="DYE2952" s="56"/>
      <c r="DYF2952" s="56"/>
      <c r="DYG2952" s="56"/>
      <c r="DYH2952" s="56"/>
      <c r="DYI2952" s="56"/>
      <c r="DYJ2952" s="56"/>
      <c r="DYK2952" s="56"/>
      <c r="DYL2952" s="56"/>
      <c r="DYM2952" s="56"/>
      <c r="DYN2952" s="56"/>
      <c r="DYO2952" s="56"/>
      <c r="DYP2952" s="56"/>
      <c r="DYQ2952" s="56"/>
      <c r="DYR2952" s="56"/>
      <c r="DYS2952" s="56"/>
      <c r="DYT2952" s="56"/>
      <c r="DYU2952" s="56"/>
      <c r="DYV2952" s="56"/>
      <c r="DYW2952" s="56"/>
      <c r="DYX2952" s="56"/>
      <c r="DYY2952" s="56"/>
      <c r="DYZ2952" s="56"/>
      <c r="DZA2952" s="56"/>
      <c r="DZB2952" s="56"/>
      <c r="DZC2952" s="56"/>
      <c r="DZD2952" s="56"/>
      <c r="DZE2952" s="56"/>
      <c r="DZF2952" s="56"/>
      <c r="DZG2952" s="56"/>
      <c r="DZH2952" s="56"/>
      <c r="DZI2952" s="56"/>
      <c r="DZJ2952" s="56"/>
      <c r="DZK2952" s="56"/>
      <c r="DZL2952" s="56"/>
      <c r="DZM2952" s="56"/>
      <c r="DZN2952" s="56"/>
      <c r="DZO2952" s="56"/>
      <c r="DZP2952" s="56"/>
      <c r="DZQ2952" s="56"/>
      <c r="DZR2952" s="56"/>
      <c r="DZS2952" s="56"/>
      <c r="DZT2952" s="56"/>
      <c r="DZU2952" s="56"/>
      <c r="DZV2952" s="56"/>
      <c r="DZW2952" s="56"/>
      <c r="DZX2952" s="56"/>
      <c r="DZY2952" s="56"/>
      <c r="DZZ2952" s="56"/>
      <c r="EAA2952" s="56"/>
      <c r="EAB2952" s="56"/>
      <c r="EAC2952" s="56"/>
      <c r="EAD2952" s="56"/>
      <c r="EAE2952" s="56"/>
      <c r="EAF2952" s="56"/>
      <c r="EAG2952" s="56"/>
      <c r="EAH2952" s="56"/>
      <c r="EAI2952" s="56"/>
      <c r="EAJ2952" s="56"/>
      <c r="EAK2952" s="56"/>
      <c r="EAL2952" s="56"/>
      <c r="EAM2952" s="56"/>
      <c r="EAN2952" s="56"/>
      <c r="EAO2952" s="56"/>
      <c r="EAP2952" s="56"/>
      <c r="EAQ2952" s="56"/>
      <c r="EAR2952" s="56"/>
      <c r="EAS2952" s="56"/>
      <c r="EAT2952" s="56"/>
      <c r="EAU2952" s="56"/>
      <c r="EAV2952" s="56"/>
      <c r="EAW2952" s="56"/>
      <c r="EAX2952" s="56"/>
      <c r="EAY2952" s="56"/>
      <c r="EAZ2952" s="56"/>
      <c r="EBA2952" s="56"/>
      <c r="EBB2952" s="56"/>
      <c r="EBC2952" s="56"/>
      <c r="EBD2952" s="56"/>
      <c r="EBE2952" s="56"/>
      <c r="EBF2952" s="56"/>
      <c r="EBG2952" s="56"/>
      <c r="EBH2952" s="56"/>
      <c r="EBI2952" s="56"/>
      <c r="EBJ2952" s="56"/>
      <c r="EBK2952" s="56"/>
      <c r="EBL2952" s="56"/>
      <c r="EBM2952" s="56"/>
      <c r="EBN2952" s="56"/>
      <c r="EBO2952" s="56"/>
      <c r="EBP2952" s="56"/>
      <c r="EBQ2952" s="56"/>
      <c r="EBR2952" s="56"/>
      <c r="EBS2952" s="56"/>
      <c r="EBT2952" s="56"/>
      <c r="EBU2952" s="56"/>
      <c r="EBV2952" s="56"/>
      <c r="EBW2952" s="56"/>
      <c r="EBX2952" s="56"/>
      <c r="EBY2952" s="56"/>
      <c r="EBZ2952" s="56"/>
      <c r="ECA2952" s="56"/>
      <c r="ECB2952" s="56"/>
      <c r="ECC2952" s="56"/>
      <c r="ECD2952" s="56"/>
      <c r="ECE2952" s="56"/>
      <c r="ECF2952" s="56"/>
      <c r="ECG2952" s="56"/>
      <c r="ECH2952" s="56"/>
      <c r="ECI2952" s="56"/>
      <c r="ECJ2952" s="56"/>
      <c r="ECK2952" s="56"/>
      <c r="ECL2952" s="56"/>
      <c r="ECM2952" s="56"/>
      <c r="ECN2952" s="56"/>
      <c r="ECO2952" s="56"/>
      <c r="ECP2952" s="56"/>
      <c r="ECQ2952" s="56"/>
      <c r="ECR2952" s="56"/>
      <c r="ECS2952" s="56"/>
      <c r="ECT2952" s="56"/>
      <c r="ECU2952" s="56"/>
      <c r="ECV2952" s="56"/>
      <c r="ECW2952" s="56"/>
      <c r="ECX2952" s="56"/>
      <c r="ECY2952" s="56"/>
      <c r="ECZ2952" s="56"/>
      <c r="EDA2952" s="56"/>
      <c r="EDB2952" s="56"/>
      <c r="EDC2952" s="56"/>
      <c r="EDD2952" s="56"/>
      <c r="EDE2952" s="56"/>
      <c r="EDF2952" s="56"/>
      <c r="EDG2952" s="56"/>
      <c r="EDH2952" s="56"/>
      <c r="EDI2952" s="56"/>
      <c r="EDJ2952" s="56"/>
      <c r="EDK2952" s="56"/>
      <c r="EDL2952" s="56"/>
      <c r="EDM2952" s="56"/>
      <c r="EDN2952" s="56"/>
      <c r="EDO2952" s="56"/>
      <c r="EDP2952" s="56"/>
      <c r="EDQ2952" s="56"/>
      <c r="EDR2952" s="56"/>
      <c r="EDS2952" s="56"/>
      <c r="EDT2952" s="56"/>
      <c r="EDU2952" s="56"/>
      <c r="EDV2952" s="56"/>
      <c r="EDW2952" s="56"/>
      <c r="EDX2952" s="56"/>
      <c r="EDY2952" s="56"/>
      <c r="EDZ2952" s="56"/>
      <c r="EEA2952" s="56"/>
      <c r="EEB2952" s="56"/>
      <c r="EEC2952" s="56"/>
      <c r="EED2952" s="56"/>
      <c r="EEE2952" s="56"/>
      <c r="EEF2952" s="56"/>
      <c r="EEG2952" s="56"/>
      <c r="EEH2952" s="56"/>
      <c r="EEI2952" s="56"/>
      <c r="EEJ2952" s="56"/>
      <c r="EEK2952" s="56"/>
      <c r="EEL2952" s="56"/>
      <c r="EEM2952" s="56"/>
      <c r="EEN2952" s="56"/>
      <c r="EEO2952" s="56"/>
      <c r="EEP2952" s="56"/>
      <c r="EEQ2952" s="56"/>
      <c r="EER2952" s="56"/>
      <c r="EES2952" s="56"/>
      <c r="EET2952" s="56"/>
      <c r="EEU2952" s="56"/>
      <c r="EEV2952" s="56"/>
      <c r="EEW2952" s="56"/>
      <c r="EEX2952" s="56"/>
      <c r="EEY2952" s="56"/>
      <c r="EEZ2952" s="56"/>
      <c r="EFA2952" s="56"/>
      <c r="EFB2952" s="56"/>
      <c r="EFC2952" s="56"/>
      <c r="EFD2952" s="56"/>
      <c r="EFE2952" s="56"/>
      <c r="EFF2952" s="56"/>
      <c r="EFG2952" s="56"/>
      <c r="EFH2952" s="56"/>
      <c r="EFI2952" s="56"/>
      <c r="EFJ2952" s="56"/>
      <c r="EFK2952" s="56"/>
      <c r="EFL2952" s="56"/>
      <c r="EFM2952" s="56"/>
      <c r="EFN2952" s="56"/>
      <c r="EFO2952" s="56"/>
      <c r="EFP2952" s="56"/>
      <c r="EFQ2952" s="56"/>
      <c r="EFR2952" s="56"/>
      <c r="EFS2952" s="56"/>
      <c r="EFT2952" s="56"/>
      <c r="EFU2952" s="56"/>
      <c r="EFV2952" s="56"/>
      <c r="EFW2952" s="56"/>
      <c r="EFX2952" s="56"/>
      <c r="EFY2952" s="56"/>
      <c r="EFZ2952" s="56"/>
      <c r="EGA2952" s="56"/>
      <c r="EGB2952" s="56"/>
      <c r="EGC2952" s="56"/>
      <c r="EGD2952" s="56"/>
      <c r="EGE2952" s="56"/>
      <c r="EGF2952" s="56"/>
      <c r="EGG2952" s="56"/>
      <c r="EGH2952" s="56"/>
      <c r="EGI2952" s="56"/>
      <c r="EGJ2952" s="56"/>
      <c r="EGK2952" s="56"/>
      <c r="EGL2952" s="56"/>
      <c r="EGM2952" s="56"/>
      <c r="EGN2952" s="56"/>
      <c r="EGO2952" s="56"/>
      <c r="EGP2952" s="56"/>
      <c r="EGQ2952" s="56"/>
      <c r="EGR2952" s="56"/>
      <c r="EGS2952" s="56"/>
      <c r="EGT2952" s="56"/>
      <c r="EGU2952" s="56"/>
      <c r="EGV2952" s="56"/>
      <c r="EGW2952" s="56"/>
      <c r="EGX2952" s="56"/>
      <c r="EGY2952" s="56"/>
      <c r="EGZ2952" s="56"/>
      <c r="EHA2952" s="56"/>
      <c r="EHB2952" s="56"/>
      <c r="EHC2952" s="56"/>
      <c r="EHD2952" s="56"/>
      <c r="EHE2952" s="56"/>
      <c r="EHF2952" s="56"/>
      <c r="EHG2952" s="56"/>
      <c r="EHH2952" s="56"/>
      <c r="EHI2952" s="56"/>
      <c r="EHJ2952" s="56"/>
      <c r="EHK2952" s="56"/>
      <c r="EHL2952" s="56"/>
      <c r="EHM2952" s="56"/>
      <c r="EHN2952" s="56"/>
      <c r="EHO2952" s="56"/>
      <c r="EHP2952" s="56"/>
      <c r="EHQ2952" s="56"/>
      <c r="EHR2952" s="56"/>
      <c r="EHS2952" s="56"/>
      <c r="EHT2952" s="56"/>
      <c r="EHU2952" s="56"/>
      <c r="EHV2952" s="56"/>
      <c r="EHW2952" s="56"/>
      <c r="EHX2952" s="56"/>
      <c r="EHY2952" s="56"/>
      <c r="EHZ2952" s="56"/>
      <c r="EIA2952" s="56"/>
      <c r="EIB2952" s="56"/>
      <c r="EIC2952" s="56"/>
      <c r="EID2952" s="56"/>
      <c r="EIE2952" s="56"/>
      <c r="EIF2952" s="56"/>
      <c r="EIG2952" s="56"/>
      <c r="EIH2952" s="56"/>
      <c r="EII2952" s="56"/>
      <c r="EIJ2952" s="56"/>
      <c r="EIK2952" s="56"/>
      <c r="EIL2952" s="56"/>
      <c r="EIM2952" s="56"/>
      <c r="EIN2952" s="56"/>
      <c r="EIO2952" s="56"/>
      <c r="EIP2952" s="56"/>
      <c r="EIQ2952" s="56"/>
      <c r="EIR2952" s="56"/>
      <c r="EIS2952" s="56"/>
      <c r="EIT2952" s="56"/>
      <c r="EIU2952" s="56"/>
      <c r="EIV2952" s="56"/>
      <c r="EIW2952" s="56"/>
      <c r="EIX2952" s="56"/>
      <c r="EIY2952" s="56"/>
      <c r="EIZ2952" s="56"/>
      <c r="EJA2952" s="56"/>
      <c r="EJB2952" s="56"/>
      <c r="EJC2952" s="56"/>
      <c r="EJD2952" s="56"/>
      <c r="EJE2952" s="56"/>
      <c r="EJF2952" s="56"/>
      <c r="EJG2952" s="56"/>
      <c r="EJH2952" s="56"/>
      <c r="EJI2952" s="56"/>
      <c r="EJJ2952" s="56"/>
      <c r="EJK2952" s="56"/>
      <c r="EJL2952" s="56"/>
      <c r="EJM2952" s="56"/>
      <c r="EJN2952" s="56"/>
      <c r="EJO2952" s="56"/>
      <c r="EJP2952" s="56"/>
      <c r="EJQ2952" s="56"/>
      <c r="EJR2952" s="56"/>
      <c r="EJS2952" s="56"/>
      <c r="EJT2952" s="56"/>
      <c r="EJU2952" s="56"/>
      <c r="EJV2952" s="56"/>
      <c r="EJW2952" s="56"/>
      <c r="EJX2952" s="56"/>
      <c r="EJY2952" s="56"/>
      <c r="EJZ2952" s="56"/>
      <c r="EKA2952" s="56"/>
      <c r="EKB2952" s="56"/>
      <c r="EKC2952" s="56"/>
      <c r="EKD2952" s="56"/>
      <c r="EKE2952" s="56"/>
      <c r="EKF2952" s="56"/>
      <c r="EKG2952" s="56"/>
      <c r="EKH2952" s="56"/>
      <c r="EKI2952" s="56"/>
      <c r="EKJ2952" s="56"/>
      <c r="EKK2952" s="56"/>
      <c r="EKL2952" s="56"/>
      <c r="EKM2952" s="56"/>
      <c r="EKN2952" s="56"/>
      <c r="EKO2952" s="56"/>
      <c r="EKP2952" s="56"/>
      <c r="EKQ2952" s="56"/>
      <c r="EKR2952" s="56"/>
      <c r="EKS2952" s="56"/>
      <c r="EKT2952" s="56"/>
      <c r="EKU2952" s="56"/>
      <c r="EKV2952" s="56"/>
      <c r="EKW2952" s="56"/>
      <c r="EKX2952" s="56"/>
      <c r="EKY2952" s="56"/>
      <c r="EKZ2952" s="56"/>
      <c r="ELA2952" s="56"/>
      <c r="ELB2952" s="56"/>
      <c r="ELC2952" s="56"/>
      <c r="ELD2952" s="56"/>
      <c r="ELE2952" s="56"/>
      <c r="ELF2952" s="56"/>
      <c r="ELG2952" s="56"/>
      <c r="ELH2952" s="56"/>
      <c r="ELI2952" s="56"/>
      <c r="ELJ2952" s="56"/>
      <c r="ELK2952" s="56"/>
      <c r="ELL2952" s="56"/>
      <c r="ELM2952" s="56"/>
      <c r="ELN2952" s="56"/>
      <c r="ELO2952" s="56"/>
      <c r="ELP2952" s="56"/>
      <c r="ELQ2952" s="56"/>
      <c r="ELR2952" s="56"/>
      <c r="ELS2952" s="56"/>
      <c r="ELT2952" s="56"/>
      <c r="ELU2952" s="56"/>
      <c r="ELV2952" s="56"/>
      <c r="ELW2952" s="56"/>
      <c r="ELX2952" s="56"/>
      <c r="ELY2952" s="56"/>
      <c r="ELZ2952" s="56"/>
      <c r="EMA2952" s="56"/>
      <c r="EMB2952" s="56"/>
      <c r="EMC2952" s="56"/>
      <c r="EMD2952" s="56"/>
      <c r="EME2952" s="56"/>
      <c r="EMF2952" s="56"/>
      <c r="EMG2952" s="56"/>
      <c r="EMH2952" s="56"/>
      <c r="EMI2952" s="56"/>
      <c r="EMJ2952" s="56"/>
      <c r="EMK2952" s="56"/>
      <c r="EML2952" s="56"/>
      <c r="EMM2952" s="56"/>
      <c r="EMN2952" s="56"/>
      <c r="EMO2952" s="56"/>
      <c r="EMP2952" s="56"/>
      <c r="EMQ2952" s="56"/>
      <c r="EMR2952" s="56"/>
      <c r="EMS2952" s="56"/>
      <c r="EMT2952" s="56"/>
      <c r="EMU2952" s="56"/>
      <c r="EMV2952" s="56"/>
      <c r="EMW2952" s="56"/>
      <c r="EMX2952" s="56"/>
      <c r="EMY2952" s="56"/>
      <c r="EMZ2952" s="56"/>
      <c r="ENA2952" s="56"/>
      <c r="ENB2952" s="56"/>
      <c r="ENC2952" s="56"/>
      <c r="END2952" s="56"/>
      <c r="ENE2952" s="56"/>
      <c r="ENF2952" s="56"/>
      <c r="ENG2952" s="56"/>
      <c r="ENH2952" s="56"/>
      <c r="ENI2952" s="56"/>
      <c r="ENJ2952" s="56"/>
      <c r="ENK2952" s="56"/>
      <c r="ENL2952" s="56"/>
      <c r="ENM2952" s="56"/>
      <c r="ENN2952" s="56"/>
      <c r="ENO2952" s="56"/>
      <c r="ENP2952" s="56"/>
      <c r="ENQ2952" s="56"/>
      <c r="ENR2952" s="56"/>
      <c r="ENS2952" s="56"/>
      <c r="ENT2952" s="56"/>
      <c r="ENU2952" s="56"/>
      <c r="ENV2952" s="56"/>
      <c r="ENW2952" s="56"/>
      <c r="ENX2952" s="56"/>
      <c r="ENY2952" s="56"/>
      <c r="ENZ2952" s="56"/>
      <c r="EOA2952" s="56"/>
      <c r="EOB2952" s="56"/>
      <c r="EOC2952" s="56"/>
      <c r="EOD2952" s="56"/>
      <c r="EOE2952" s="56"/>
      <c r="EOF2952" s="56"/>
      <c r="EOG2952" s="56"/>
      <c r="EOH2952" s="56"/>
      <c r="EOI2952" s="56"/>
      <c r="EOJ2952" s="56"/>
      <c r="EOK2952" s="56"/>
      <c r="EOL2952" s="56"/>
      <c r="EOM2952" s="56"/>
      <c r="EON2952" s="56"/>
      <c r="EOO2952" s="56"/>
      <c r="EOP2952" s="56"/>
      <c r="EOQ2952" s="56"/>
      <c r="EOR2952" s="56"/>
      <c r="EOS2952" s="56"/>
      <c r="EOT2952" s="56"/>
      <c r="EOU2952" s="56"/>
      <c r="EOV2952" s="56"/>
      <c r="EOW2952" s="56"/>
      <c r="EOX2952" s="56"/>
      <c r="EOY2952" s="56"/>
      <c r="EOZ2952" s="56"/>
      <c r="EPA2952" s="56"/>
      <c r="EPB2952" s="56"/>
      <c r="EPC2952" s="56"/>
      <c r="EPD2952" s="56"/>
      <c r="EPE2952" s="56"/>
      <c r="EPF2952" s="56"/>
      <c r="EPG2952" s="56"/>
      <c r="EPH2952" s="56"/>
      <c r="EPI2952" s="56"/>
      <c r="EPJ2952" s="56"/>
      <c r="EPK2952" s="56"/>
      <c r="EPL2952" s="56"/>
      <c r="EPM2952" s="56"/>
      <c r="EPN2952" s="56"/>
      <c r="EPO2952" s="56"/>
      <c r="EPP2952" s="56"/>
      <c r="EPQ2952" s="56"/>
      <c r="EPR2952" s="56"/>
      <c r="EPS2952" s="56"/>
      <c r="EPT2952" s="56"/>
      <c r="EPU2952" s="56"/>
      <c r="EPV2952" s="56"/>
      <c r="EPW2952" s="56"/>
      <c r="EPX2952" s="56"/>
      <c r="EPY2952" s="56"/>
      <c r="EPZ2952" s="56"/>
      <c r="EQA2952" s="56"/>
      <c r="EQB2952" s="56"/>
      <c r="EQC2952" s="56"/>
      <c r="EQD2952" s="56"/>
      <c r="EQE2952" s="56"/>
      <c r="EQF2952" s="56"/>
      <c r="EQG2952" s="56"/>
      <c r="EQH2952" s="56"/>
      <c r="EQI2952" s="56"/>
      <c r="EQJ2952" s="56"/>
      <c r="EQK2952" s="56"/>
      <c r="EQL2952" s="56"/>
      <c r="EQM2952" s="56"/>
      <c r="EQN2952" s="56"/>
      <c r="EQO2952" s="56"/>
      <c r="EQP2952" s="56"/>
      <c r="EQQ2952" s="56"/>
      <c r="EQR2952" s="56"/>
      <c r="EQS2952" s="56"/>
      <c r="EQT2952" s="56"/>
      <c r="EQU2952" s="56"/>
      <c r="EQV2952" s="56"/>
      <c r="EQW2952" s="56"/>
      <c r="EQX2952" s="56"/>
      <c r="EQY2952" s="56"/>
      <c r="EQZ2952" s="56"/>
      <c r="ERA2952" s="56"/>
      <c r="ERB2952" s="56"/>
      <c r="ERC2952" s="56"/>
      <c r="ERD2952" s="56"/>
      <c r="ERE2952" s="56"/>
      <c r="ERF2952" s="56"/>
      <c r="ERG2952" s="56"/>
      <c r="ERH2952" s="56"/>
      <c r="ERI2952" s="56"/>
      <c r="ERJ2952" s="56"/>
      <c r="ERK2952" s="56"/>
      <c r="ERL2952" s="56"/>
      <c r="ERM2952" s="56"/>
      <c r="ERN2952" s="56"/>
      <c r="ERO2952" s="56"/>
      <c r="ERP2952" s="56"/>
      <c r="ERQ2952" s="56"/>
      <c r="ERR2952" s="56"/>
      <c r="ERS2952" s="56"/>
      <c r="ERT2952" s="56"/>
      <c r="ERU2952" s="56"/>
      <c r="ERV2952" s="56"/>
      <c r="ERW2952" s="56"/>
      <c r="ERX2952" s="56"/>
      <c r="ERY2952" s="56"/>
      <c r="ERZ2952" s="56"/>
      <c r="ESA2952" s="56"/>
      <c r="ESB2952" s="56"/>
      <c r="ESC2952" s="56"/>
      <c r="ESD2952" s="56"/>
      <c r="ESE2952" s="56"/>
      <c r="ESF2952" s="56"/>
      <c r="ESG2952" s="56"/>
      <c r="ESH2952" s="56"/>
      <c r="ESI2952" s="56"/>
      <c r="ESJ2952" s="56"/>
      <c r="ESK2952" s="56"/>
      <c r="ESL2952" s="56"/>
      <c r="ESM2952" s="56"/>
      <c r="ESN2952" s="56"/>
      <c r="ESO2952" s="56"/>
      <c r="ESP2952" s="56"/>
      <c r="ESQ2952" s="56"/>
      <c r="ESR2952" s="56"/>
      <c r="ESS2952" s="56"/>
      <c r="EST2952" s="56"/>
      <c r="ESU2952" s="56"/>
      <c r="ESV2952" s="56"/>
      <c r="ESW2952" s="56"/>
      <c r="ESX2952" s="56"/>
      <c r="ESY2952" s="56"/>
      <c r="ESZ2952" s="56"/>
      <c r="ETA2952" s="56"/>
      <c r="ETB2952" s="56"/>
      <c r="ETC2952" s="56"/>
      <c r="ETD2952" s="56"/>
      <c r="ETE2952" s="56"/>
      <c r="ETF2952" s="56"/>
      <c r="ETG2952" s="56"/>
      <c r="ETH2952" s="56"/>
      <c r="ETI2952" s="56"/>
      <c r="ETJ2952" s="56"/>
      <c r="ETK2952" s="56"/>
      <c r="ETL2952" s="56"/>
      <c r="ETM2952" s="56"/>
      <c r="ETN2952" s="56"/>
      <c r="ETO2952" s="56"/>
      <c r="ETP2952" s="56"/>
      <c r="ETQ2952" s="56"/>
      <c r="ETR2952" s="56"/>
      <c r="ETS2952" s="56"/>
      <c r="ETT2952" s="56"/>
      <c r="ETU2952" s="56"/>
      <c r="ETV2952" s="56"/>
      <c r="ETW2952" s="56"/>
      <c r="ETX2952" s="56"/>
      <c r="ETY2952" s="56"/>
      <c r="ETZ2952" s="56"/>
      <c r="EUA2952" s="56"/>
      <c r="EUB2952" s="56"/>
      <c r="EUC2952" s="56"/>
      <c r="EUD2952" s="56"/>
      <c r="EUE2952" s="56"/>
      <c r="EUF2952" s="56"/>
      <c r="EUG2952" s="56"/>
      <c r="EUH2952" s="56"/>
      <c r="EUI2952" s="56"/>
      <c r="EUJ2952" s="56"/>
      <c r="EUK2952" s="56"/>
      <c r="EUL2952" s="56"/>
      <c r="EUM2952" s="56"/>
      <c r="EUN2952" s="56"/>
      <c r="EUO2952" s="56"/>
      <c r="EUP2952" s="56"/>
      <c r="EUQ2952" s="56"/>
      <c r="EUR2952" s="56"/>
      <c r="EUS2952" s="56"/>
      <c r="EUT2952" s="56"/>
      <c r="EUU2952" s="56"/>
      <c r="EUV2952" s="56"/>
      <c r="EUW2952" s="56"/>
      <c r="EUX2952" s="56"/>
      <c r="EUY2952" s="56"/>
      <c r="EUZ2952" s="56"/>
      <c r="EVA2952" s="56"/>
      <c r="EVB2952" s="56"/>
      <c r="EVC2952" s="56"/>
      <c r="EVD2952" s="56"/>
      <c r="EVE2952" s="56"/>
      <c r="EVF2952" s="56"/>
      <c r="EVG2952" s="56"/>
      <c r="EVH2952" s="56"/>
      <c r="EVI2952" s="56"/>
      <c r="EVJ2952" s="56"/>
      <c r="EVK2952" s="56"/>
      <c r="EVL2952" s="56"/>
      <c r="EVM2952" s="56"/>
      <c r="EVN2952" s="56"/>
      <c r="EVO2952" s="56"/>
      <c r="EVP2952" s="56"/>
      <c r="EVQ2952" s="56"/>
      <c r="EVR2952" s="56"/>
      <c r="EVS2952" s="56"/>
      <c r="EVT2952" s="56"/>
      <c r="EVU2952" s="56"/>
      <c r="EVV2952" s="56"/>
      <c r="EVW2952" s="56"/>
      <c r="EVX2952" s="56"/>
      <c r="EVY2952" s="56"/>
      <c r="EVZ2952" s="56"/>
      <c r="EWA2952" s="56"/>
      <c r="EWB2952" s="56"/>
      <c r="EWC2952" s="56"/>
      <c r="EWD2952" s="56"/>
      <c r="EWE2952" s="56"/>
      <c r="EWF2952" s="56"/>
      <c r="EWG2952" s="56"/>
      <c r="EWH2952" s="56"/>
      <c r="EWI2952" s="56"/>
      <c r="EWJ2952" s="56"/>
      <c r="EWK2952" s="56"/>
      <c r="EWL2952" s="56"/>
      <c r="EWM2952" s="56"/>
      <c r="EWN2952" s="56"/>
      <c r="EWO2952" s="56"/>
      <c r="EWP2952" s="56"/>
      <c r="EWQ2952" s="56"/>
      <c r="EWR2952" s="56"/>
      <c r="EWS2952" s="56"/>
      <c r="EWT2952" s="56"/>
      <c r="EWU2952" s="56"/>
      <c r="EWV2952" s="56"/>
      <c r="EWW2952" s="56"/>
      <c r="EWX2952" s="56"/>
      <c r="EWY2952" s="56"/>
      <c r="EWZ2952" s="56"/>
      <c r="EXA2952" s="56"/>
      <c r="EXB2952" s="56"/>
      <c r="EXC2952" s="56"/>
      <c r="EXD2952" s="56"/>
      <c r="EXE2952" s="56"/>
      <c r="EXF2952" s="56"/>
      <c r="EXG2952" s="56"/>
      <c r="EXH2952" s="56"/>
      <c r="EXI2952" s="56"/>
      <c r="EXJ2952" s="56"/>
      <c r="EXK2952" s="56"/>
      <c r="EXL2952" s="56"/>
      <c r="EXM2952" s="56"/>
      <c r="EXN2952" s="56"/>
      <c r="EXO2952" s="56"/>
      <c r="EXP2952" s="56"/>
      <c r="EXQ2952" s="56"/>
      <c r="EXR2952" s="56"/>
      <c r="EXS2952" s="56"/>
      <c r="EXT2952" s="56"/>
      <c r="EXU2952" s="56"/>
      <c r="EXV2952" s="56"/>
      <c r="EXW2952" s="56"/>
      <c r="EXX2952" s="56"/>
      <c r="EXY2952" s="56"/>
      <c r="EXZ2952" s="56"/>
      <c r="EYA2952" s="56"/>
      <c r="EYB2952" s="56"/>
      <c r="EYC2952" s="56"/>
      <c r="EYD2952" s="56"/>
      <c r="EYE2952" s="56"/>
      <c r="EYF2952" s="56"/>
      <c r="EYG2952" s="56"/>
      <c r="EYH2952" s="56"/>
      <c r="EYI2952" s="56"/>
      <c r="EYJ2952" s="56"/>
      <c r="EYK2952" s="56"/>
      <c r="EYL2952" s="56"/>
      <c r="EYM2952" s="56"/>
      <c r="EYN2952" s="56"/>
      <c r="EYO2952" s="56"/>
      <c r="EYP2952" s="56"/>
      <c r="EYQ2952" s="56"/>
      <c r="EYR2952" s="56"/>
      <c r="EYS2952" s="56"/>
      <c r="EYT2952" s="56"/>
      <c r="EYU2952" s="56"/>
      <c r="EYV2952" s="56"/>
      <c r="EYW2952" s="56"/>
      <c r="EYX2952" s="56"/>
      <c r="EYY2952" s="56"/>
      <c r="EYZ2952" s="56"/>
      <c r="EZA2952" s="56"/>
      <c r="EZB2952" s="56"/>
      <c r="EZC2952" s="56"/>
      <c r="EZD2952" s="56"/>
      <c r="EZE2952" s="56"/>
      <c r="EZF2952" s="56"/>
      <c r="EZG2952" s="56"/>
      <c r="EZH2952" s="56"/>
      <c r="EZI2952" s="56"/>
      <c r="EZJ2952" s="56"/>
      <c r="EZK2952" s="56"/>
      <c r="EZL2952" s="56"/>
      <c r="EZM2952" s="56"/>
      <c r="EZN2952" s="56"/>
      <c r="EZO2952" s="56"/>
      <c r="EZP2952" s="56"/>
      <c r="EZQ2952" s="56"/>
      <c r="EZR2952" s="56"/>
      <c r="EZS2952" s="56"/>
      <c r="EZT2952" s="56"/>
      <c r="EZU2952" s="56"/>
      <c r="EZV2952" s="56"/>
      <c r="EZW2952" s="56"/>
      <c r="EZX2952" s="56"/>
      <c r="EZY2952" s="56"/>
      <c r="EZZ2952" s="56"/>
      <c r="FAA2952" s="56"/>
      <c r="FAB2952" s="56"/>
      <c r="FAC2952" s="56"/>
      <c r="FAD2952" s="56"/>
      <c r="FAE2952" s="56"/>
      <c r="FAF2952" s="56"/>
      <c r="FAG2952" s="56"/>
      <c r="FAH2952" s="56"/>
      <c r="FAI2952" s="56"/>
      <c r="FAJ2952" s="56"/>
      <c r="FAK2952" s="56"/>
      <c r="FAL2952" s="56"/>
      <c r="FAM2952" s="56"/>
      <c r="FAN2952" s="56"/>
      <c r="FAO2952" s="56"/>
      <c r="FAP2952" s="56"/>
      <c r="FAQ2952" s="56"/>
      <c r="FAR2952" s="56"/>
      <c r="FAS2952" s="56"/>
      <c r="FAT2952" s="56"/>
      <c r="FAU2952" s="56"/>
      <c r="FAV2952" s="56"/>
      <c r="FAW2952" s="56"/>
      <c r="FAX2952" s="56"/>
      <c r="FAY2952" s="56"/>
      <c r="FAZ2952" s="56"/>
      <c r="FBA2952" s="56"/>
      <c r="FBB2952" s="56"/>
      <c r="FBC2952" s="56"/>
      <c r="FBD2952" s="56"/>
      <c r="FBE2952" s="56"/>
      <c r="FBF2952" s="56"/>
      <c r="FBG2952" s="56"/>
      <c r="FBH2952" s="56"/>
      <c r="FBI2952" s="56"/>
      <c r="FBJ2952" s="56"/>
      <c r="FBK2952" s="56"/>
      <c r="FBL2952" s="56"/>
      <c r="FBM2952" s="56"/>
      <c r="FBN2952" s="56"/>
      <c r="FBO2952" s="56"/>
      <c r="FBP2952" s="56"/>
      <c r="FBQ2952" s="56"/>
      <c r="FBR2952" s="56"/>
      <c r="FBS2952" s="56"/>
      <c r="FBT2952" s="56"/>
      <c r="FBU2952" s="56"/>
      <c r="FBV2952" s="56"/>
      <c r="FBW2952" s="56"/>
      <c r="FBX2952" s="56"/>
      <c r="FBY2952" s="56"/>
      <c r="FBZ2952" s="56"/>
      <c r="FCA2952" s="56"/>
      <c r="FCB2952" s="56"/>
      <c r="FCC2952" s="56"/>
      <c r="FCD2952" s="56"/>
      <c r="FCE2952" s="56"/>
      <c r="FCF2952" s="56"/>
      <c r="FCG2952" s="56"/>
      <c r="FCH2952" s="56"/>
      <c r="FCI2952" s="56"/>
      <c r="FCJ2952" s="56"/>
      <c r="FCK2952" s="56"/>
      <c r="FCL2952" s="56"/>
      <c r="FCM2952" s="56"/>
      <c r="FCN2952" s="56"/>
      <c r="FCO2952" s="56"/>
      <c r="FCP2952" s="56"/>
      <c r="FCQ2952" s="56"/>
      <c r="FCR2952" s="56"/>
      <c r="FCS2952" s="56"/>
      <c r="FCT2952" s="56"/>
      <c r="FCU2952" s="56"/>
      <c r="FCV2952" s="56"/>
      <c r="FCW2952" s="56"/>
      <c r="FCX2952" s="56"/>
      <c r="FCY2952" s="56"/>
      <c r="FCZ2952" s="56"/>
      <c r="FDA2952" s="56"/>
      <c r="FDB2952" s="56"/>
      <c r="FDC2952" s="56"/>
      <c r="FDD2952" s="56"/>
      <c r="FDE2952" s="56"/>
      <c r="FDF2952" s="56"/>
      <c r="FDG2952" s="56"/>
      <c r="FDH2952" s="56"/>
      <c r="FDI2952" s="56"/>
      <c r="FDJ2952" s="56"/>
      <c r="FDK2952" s="56"/>
      <c r="FDL2952" s="56"/>
      <c r="FDM2952" s="56"/>
      <c r="FDN2952" s="56"/>
      <c r="FDO2952" s="56"/>
      <c r="FDP2952" s="56"/>
      <c r="FDQ2952" s="56"/>
      <c r="FDR2952" s="56"/>
      <c r="FDS2952" s="56"/>
      <c r="FDT2952" s="56"/>
      <c r="FDU2952" s="56"/>
      <c r="FDV2952" s="56"/>
      <c r="FDW2952" s="56"/>
      <c r="FDX2952" s="56"/>
      <c r="FDY2952" s="56"/>
      <c r="FDZ2952" s="56"/>
      <c r="FEA2952" s="56"/>
      <c r="FEB2952" s="56"/>
      <c r="FEC2952" s="56"/>
      <c r="FED2952" s="56"/>
      <c r="FEE2952" s="56"/>
      <c r="FEF2952" s="56"/>
      <c r="FEG2952" s="56"/>
      <c r="FEH2952" s="56"/>
      <c r="FEI2952" s="56"/>
      <c r="FEJ2952" s="56"/>
      <c r="FEK2952" s="56"/>
      <c r="FEL2952" s="56"/>
      <c r="FEM2952" s="56"/>
      <c r="FEN2952" s="56"/>
      <c r="FEO2952" s="56"/>
      <c r="FEP2952" s="56"/>
      <c r="FEQ2952" s="56"/>
      <c r="FER2952" s="56"/>
      <c r="FES2952" s="56"/>
      <c r="FET2952" s="56"/>
      <c r="FEU2952" s="56"/>
      <c r="FEV2952" s="56"/>
      <c r="FEW2952" s="56"/>
      <c r="FEX2952" s="56"/>
      <c r="FEY2952" s="56"/>
      <c r="FEZ2952" s="56"/>
      <c r="FFA2952" s="56"/>
      <c r="FFB2952" s="56"/>
      <c r="FFC2952" s="56"/>
      <c r="FFD2952" s="56"/>
      <c r="FFE2952" s="56"/>
      <c r="FFF2952" s="56"/>
      <c r="FFG2952" s="56"/>
      <c r="FFH2952" s="56"/>
      <c r="FFI2952" s="56"/>
      <c r="FFJ2952" s="56"/>
      <c r="FFK2952" s="56"/>
      <c r="FFL2952" s="56"/>
      <c r="FFM2952" s="56"/>
      <c r="FFN2952" s="56"/>
      <c r="FFO2952" s="56"/>
      <c r="FFP2952" s="56"/>
      <c r="FFQ2952" s="56"/>
      <c r="FFR2952" s="56"/>
      <c r="FFS2952" s="56"/>
      <c r="FFT2952" s="56"/>
      <c r="FFU2952" s="56"/>
      <c r="FFV2952" s="56"/>
      <c r="FFW2952" s="56"/>
      <c r="FFX2952" s="56"/>
      <c r="FFY2952" s="56"/>
      <c r="FFZ2952" s="56"/>
      <c r="FGA2952" s="56"/>
      <c r="FGB2952" s="56"/>
      <c r="FGC2952" s="56"/>
      <c r="FGD2952" s="56"/>
      <c r="FGE2952" s="56"/>
      <c r="FGF2952" s="56"/>
      <c r="FGG2952" s="56"/>
      <c r="FGH2952" s="56"/>
      <c r="FGI2952" s="56"/>
      <c r="FGJ2952" s="56"/>
      <c r="FGK2952" s="56"/>
      <c r="FGL2952" s="56"/>
      <c r="FGM2952" s="56"/>
      <c r="FGN2952" s="56"/>
      <c r="FGO2952" s="56"/>
      <c r="FGP2952" s="56"/>
      <c r="FGQ2952" s="56"/>
      <c r="FGR2952" s="56"/>
      <c r="FGS2952" s="56"/>
      <c r="FGT2952" s="56"/>
      <c r="FGU2952" s="56"/>
      <c r="FGV2952" s="56"/>
      <c r="FGW2952" s="56"/>
      <c r="FGX2952" s="56"/>
      <c r="FGY2952" s="56"/>
      <c r="FGZ2952" s="56"/>
      <c r="FHA2952" s="56"/>
      <c r="FHB2952" s="56"/>
      <c r="FHC2952" s="56"/>
      <c r="FHD2952" s="56"/>
      <c r="FHE2952" s="56"/>
      <c r="FHF2952" s="56"/>
      <c r="FHG2952" s="56"/>
      <c r="FHH2952" s="56"/>
      <c r="FHI2952" s="56"/>
      <c r="FHJ2952" s="56"/>
      <c r="FHK2952" s="56"/>
      <c r="FHL2952" s="56"/>
      <c r="FHM2952" s="56"/>
      <c r="FHN2952" s="56"/>
      <c r="FHO2952" s="56"/>
      <c r="FHP2952" s="56"/>
      <c r="FHQ2952" s="56"/>
      <c r="FHR2952" s="56"/>
      <c r="FHS2952" s="56"/>
      <c r="FHT2952" s="56"/>
      <c r="FHU2952" s="56"/>
      <c r="FHV2952" s="56"/>
      <c r="FHW2952" s="56"/>
      <c r="FHX2952" s="56"/>
      <c r="FHY2952" s="56"/>
      <c r="FHZ2952" s="56"/>
      <c r="FIA2952" s="56"/>
      <c r="FIB2952" s="56"/>
      <c r="FIC2952" s="56"/>
      <c r="FID2952" s="56"/>
      <c r="FIE2952" s="56"/>
      <c r="FIF2952" s="56"/>
      <c r="FIG2952" s="56"/>
      <c r="FIH2952" s="56"/>
      <c r="FII2952" s="56"/>
      <c r="FIJ2952" s="56"/>
      <c r="FIK2952" s="56"/>
      <c r="FIL2952" s="56"/>
      <c r="FIM2952" s="56"/>
      <c r="FIN2952" s="56"/>
      <c r="FIO2952" s="56"/>
      <c r="FIP2952" s="56"/>
      <c r="FIQ2952" s="56"/>
      <c r="FIR2952" s="56"/>
      <c r="FIS2952" s="56"/>
      <c r="FIT2952" s="56"/>
      <c r="FIU2952" s="56"/>
      <c r="FIV2952" s="56"/>
      <c r="FIW2952" s="56"/>
      <c r="FIX2952" s="56"/>
      <c r="FIY2952" s="56"/>
      <c r="FIZ2952" s="56"/>
      <c r="FJA2952" s="56"/>
      <c r="FJB2952" s="56"/>
      <c r="FJC2952" s="56"/>
      <c r="FJD2952" s="56"/>
      <c r="FJE2952" s="56"/>
      <c r="FJF2952" s="56"/>
      <c r="FJG2952" s="56"/>
      <c r="FJH2952" s="56"/>
      <c r="FJI2952" s="56"/>
      <c r="FJJ2952" s="56"/>
      <c r="FJK2952" s="56"/>
      <c r="FJL2952" s="56"/>
      <c r="FJM2952" s="56"/>
      <c r="FJN2952" s="56"/>
      <c r="FJO2952" s="56"/>
      <c r="FJP2952" s="56"/>
      <c r="FJQ2952" s="56"/>
      <c r="FJR2952" s="56"/>
      <c r="FJS2952" s="56"/>
      <c r="FJT2952" s="56"/>
      <c r="FJU2952" s="56"/>
      <c r="FJV2952" s="56"/>
      <c r="FJW2952" s="56"/>
      <c r="FJX2952" s="56"/>
      <c r="FJY2952" s="56"/>
      <c r="FJZ2952" s="56"/>
      <c r="FKA2952" s="56"/>
      <c r="FKB2952" s="56"/>
      <c r="FKC2952" s="56"/>
      <c r="FKD2952" s="56"/>
      <c r="FKE2952" s="56"/>
      <c r="FKF2952" s="56"/>
      <c r="FKG2952" s="56"/>
      <c r="FKH2952" s="56"/>
      <c r="FKI2952" s="56"/>
      <c r="FKJ2952" s="56"/>
      <c r="FKK2952" s="56"/>
      <c r="FKL2952" s="56"/>
      <c r="FKM2952" s="56"/>
      <c r="FKN2952" s="56"/>
      <c r="FKO2952" s="56"/>
      <c r="FKP2952" s="56"/>
      <c r="FKQ2952" s="56"/>
      <c r="FKR2952" s="56"/>
      <c r="FKS2952" s="56"/>
      <c r="FKT2952" s="56"/>
      <c r="FKU2952" s="56"/>
      <c r="FKV2952" s="56"/>
      <c r="FKW2952" s="56"/>
      <c r="FKX2952" s="56"/>
      <c r="FKY2952" s="56"/>
      <c r="FKZ2952" s="56"/>
      <c r="FLA2952" s="56"/>
      <c r="FLB2952" s="56"/>
      <c r="FLC2952" s="56"/>
      <c r="FLD2952" s="56"/>
      <c r="FLE2952" s="56"/>
      <c r="FLF2952" s="56"/>
      <c r="FLG2952" s="56"/>
      <c r="FLH2952" s="56"/>
      <c r="FLI2952" s="56"/>
      <c r="FLJ2952" s="56"/>
      <c r="FLK2952" s="56"/>
      <c r="FLL2952" s="56"/>
      <c r="FLM2952" s="56"/>
      <c r="FLN2952" s="56"/>
      <c r="FLO2952" s="56"/>
      <c r="FLP2952" s="56"/>
      <c r="FLQ2952" s="56"/>
      <c r="FLR2952" s="56"/>
      <c r="FLS2952" s="56"/>
      <c r="FLT2952" s="56"/>
      <c r="FLU2952" s="56"/>
      <c r="FLV2952" s="56"/>
      <c r="FLW2952" s="56"/>
      <c r="FLX2952" s="56"/>
      <c r="FLY2952" s="56"/>
      <c r="FLZ2952" s="56"/>
      <c r="FMA2952" s="56"/>
      <c r="FMB2952" s="56"/>
      <c r="FMC2952" s="56"/>
      <c r="FMD2952" s="56"/>
      <c r="FME2952" s="56"/>
      <c r="FMF2952" s="56"/>
      <c r="FMG2952" s="56"/>
      <c r="FMH2952" s="56"/>
      <c r="FMI2952" s="56"/>
      <c r="FMJ2952" s="56"/>
      <c r="FMK2952" s="56"/>
      <c r="FML2952" s="56"/>
      <c r="FMM2952" s="56"/>
      <c r="FMN2952" s="56"/>
      <c r="FMO2952" s="56"/>
      <c r="FMP2952" s="56"/>
      <c r="FMQ2952" s="56"/>
      <c r="FMR2952" s="56"/>
      <c r="FMS2952" s="56"/>
      <c r="FMT2952" s="56"/>
      <c r="FMU2952" s="56"/>
      <c r="FMV2952" s="56"/>
      <c r="FMW2952" s="56"/>
      <c r="FMX2952" s="56"/>
      <c r="FMY2952" s="56"/>
      <c r="FMZ2952" s="56"/>
      <c r="FNA2952" s="56"/>
      <c r="FNB2952" s="56"/>
      <c r="FNC2952" s="56"/>
      <c r="FND2952" s="56"/>
      <c r="FNE2952" s="56"/>
      <c r="FNF2952" s="56"/>
      <c r="FNG2952" s="56"/>
      <c r="FNH2952" s="56"/>
      <c r="FNI2952" s="56"/>
      <c r="FNJ2952" s="56"/>
      <c r="FNK2952" s="56"/>
      <c r="FNL2952" s="56"/>
      <c r="FNM2952" s="56"/>
      <c r="FNN2952" s="56"/>
      <c r="FNO2952" s="56"/>
      <c r="FNP2952" s="56"/>
      <c r="FNQ2952" s="56"/>
      <c r="FNR2952" s="56"/>
      <c r="FNS2952" s="56"/>
      <c r="FNT2952" s="56"/>
      <c r="FNU2952" s="56"/>
      <c r="FNV2952" s="56"/>
      <c r="FNW2952" s="56"/>
      <c r="FNX2952" s="56"/>
      <c r="FNY2952" s="56"/>
      <c r="FNZ2952" s="56"/>
      <c r="FOA2952" s="56"/>
      <c r="FOB2952" s="56"/>
      <c r="FOC2952" s="56"/>
      <c r="FOD2952" s="56"/>
      <c r="FOE2952" s="56"/>
      <c r="FOF2952" s="56"/>
      <c r="FOG2952" s="56"/>
      <c r="FOH2952" s="56"/>
      <c r="FOI2952" s="56"/>
      <c r="FOJ2952" s="56"/>
      <c r="FOK2952" s="56"/>
      <c r="FOL2952" s="56"/>
      <c r="FOM2952" s="56"/>
      <c r="FON2952" s="56"/>
      <c r="FOO2952" s="56"/>
      <c r="FOP2952" s="56"/>
      <c r="FOQ2952" s="56"/>
      <c r="FOR2952" s="56"/>
      <c r="FOS2952" s="56"/>
      <c r="FOT2952" s="56"/>
      <c r="FOU2952" s="56"/>
      <c r="FOV2952" s="56"/>
      <c r="FOW2952" s="56"/>
      <c r="FOX2952" s="56"/>
      <c r="FOY2952" s="56"/>
      <c r="FOZ2952" s="56"/>
      <c r="FPA2952" s="56"/>
      <c r="FPB2952" s="56"/>
      <c r="FPC2952" s="56"/>
      <c r="FPD2952" s="56"/>
      <c r="FPE2952" s="56"/>
      <c r="FPF2952" s="56"/>
      <c r="FPG2952" s="56"/>
      <c r="FPH2952" s="56"/>
      <c r="FPI2952" s="56"/>
      <c r="FPJ2952" s="56"/>
      <c r="FPK2952" s="56"/>
      <c r="FPL2952" s="56"/>
      <c r="FPM2952" s="56"/>
      <c r="FPN2952" s="56"/>
      <c r="FPO2952" s="56"/>
      <c r="FPP2952" s="56"/>
      <c r="FPQ2952" s="56"/>
      <c r="FPR2952" s="56"/>
      <c r="FPS2952" s="56"/>
      <c r="FPT2952" s="56"/>
      <c r="FPU2952" s="56"/>
      <c r="FPV2952" s="56"/>
      <c r="FPW2952" s="56"/>
      <c r="FPX2952" s="56"/>
      <c r="FPY2952" s="56"/>
      <c r="FPZ2952" s="56"/>
      <c r="FQA2952" s="56"/>
      <c r="FQB2952" s="56"/>
      <c r="FQC2952" s="56"/>
      <c r="FQD2952" s="56"/>
      <c r="FQE2952" s="56"/>
      <c r="FQF2952" s="56"/>
      <c r="FQG2952" s="56"/>
      <c r="FQH2952" s="56"/>
      <c r="FQI2952" s="56"/>
      <c r="FQJ2952" s="56"/>
      <c r="FQK2952" s="56"/>
      <c r="FQL2952" s="56"/>
      <c r="FQM2952" s="56"/>
      <c r="FQN2952" s="56"/>
      <c r="FQO2952" s="56"/>
      <c r="FQP2952" s="56"/>
      <c r="FQQ2952" s="56"/>
      <c r="FQR2952" s="56"/>
      <c r="FQS2952" s="56"/>
      <c r="FQT2952" s="56"/>
      <c r="FQU2952" s="56"/>
      <c r="FQV2952" s="56"/>
      <c r="FQW2952" s="56"/>
      <c r="FQX2952" s="56"/>
      <c r="FQY2952" s="56"/>
      <c r="FQZ2952" s="56"/>
      <c r="FRA2952" s="56"/>
      <c r="FRB2952" s="56"/>
      <c r="FRC2952" s="56"/>
      <c r="FRD2952" s="56"/>
      <c r="FRE2952" s="56"/>
      <c r="FRF2952" s="56"/>
      <c r="FRG2952" s="56"/>
      <c r="FRH2952" s="56"/>
      <c r="FRI2952" s="56"/>
      <c r="FRJ2952" s="56"/>
      <c r="FRK2952" s="56"/>
      <c r="FRL2952" s="56"/>
      <c r="FRM2952" s="56"/>
      <c r="FRN2952" s="56"/>
      <c r="FRO2952" s="56"/>
      <c r="FRP2952" s="56"/>
      <c r="FRQ2952" s="56"/>
      <c r="FRR2952" s="56"/>
      <c r="FRS2952" s="56"/>
      <c r="FRT2952" s="56"/>
      <c r="FRU2952" s="56"/>
      <c r="FRV2952" s="56"/>
      <c r="FRW2952" s="56"/>
      <c r="FRX2952" s="56"/>
      <c r="FRY2952" s="56"/>
      <c r="FRZ2952" s="56"/>
      <c r="FSA2952" s="56"/>
      <c r="FSB2952" s="56"/>
      <c r="FSC2952" s="56"/>
      <c r="FSD2952" s="56"/>
      <c r="FSE2952" s="56"/>
      <c r="FSF2952" s="56"/>
      <c r="FSG2952" s="56"/>
      <c r="FSH2952" s="56"/>
      <c r="FSI2952" s="56"/>
      <c r="FSJ2952" s="56"/>
      <c r="FSK2952" s="56"/>
      <c r="FSL2952" s="56"/>
      <c r="FSM2952" s="56"/>
      <c r="FSN2952" s="56"/>
      <c r="FSO2952" s="56"/>
      <c r="FSP2952" s="56"/>
      <c r="FSQ2952" s="56"/>
      <c r="FSR2952" s="56"/>
      <c r="FSS2952" s="56"/>
      <c r="FST2952" s="56"/>
      <c r="FSU2952" s="56"/>
      <c r="FSV2952" s="56"/>
      <c r="FSW2952" s="56"/>
      <c r="FSX2952" s="56"/>
      <c r="FSY2952" s="56"/>
      <c r="FSZ2952" s="56"/>
      <c r="FTA2952" s="56"/>
      <c r="FTB2952" s="56"/>
      <c r="FTC2952" s="56"/>
      <c r="FTD2952" s="56"/>
      <c r="FTE2952" s="56"/>
      <c r="FTF2952" s="56"/>
      <c r="FTG2952" s="56"/>
      <c r="FTH2952" s="56"/>
      <c r="FTI2952" s="56"/>
      <c r="FTJ2952" s="56"/>
      <c r="FTK2952" s="56"/>
      <c r="FTL2952" s="56"/>
      <c r="FTM2952" s="56"/>
      <c r="FTN2952" s="56"/>
      <c r="FTO2952" s="56"/>
      <c r="FTP2952" s="56"/>
      <c r="FTQ2952" s="56"/>
      <c r="FTR2952" s="56"/>
      <c r="FTS2952" s="56"/>
      <c r="FTT2952" s="56"/>
      <c r="FTU2952" s="56"/>
      <c r="FTV2952" s="56"/>
      <c r="FTW2952" s="56"/>
      <c r="FTX2952" s="56"/>
      <c r="FTY2952" s="56"/>
      <c r="FTZ2952" s="56"/>
      <c r="FUA2952" s="56"/>
      <c r="FUB2952" s="56"/>
      <c r="FUC2952" s="56"/>
      <c r="FUD2952" s="56"/>
      <c r="FUE2952" s="56"/>
      <c r="FUF2952" s="56"/>
      <c r="FUG2952" s="56"/>
      <c r="FUH2952" s="56"/>
      <c r="FUI2952" s="56"/>
      <c r="FUJ2952" s="56"/>
      <c r="FUK2952" s="56"/>
      <c r="FUL2952" s="56"/>
      <c r="FUM2952" s="56"/>
      <c r="FUN2952" s="56"/>
      <c r="FUO2952" s="56"/>
      <c r="FUP2952" s="56"/>
      <c r="FUQ2952" s="56"/>
      <c r="FUR2952" s="56"/>
      <c r="FUS2952" s="56"/>
      <c r="FUT2952" s="56"/>
      <c r="FUU2952" s="56"/>
      <c r="FUV2952" s="56"/>
      <c r="FUW2952" s="56"/>
      <c r="FUX2952" s="56"/>
      <c r="FUY2952" s="56"/>
      <c r="FUZ2952" s="56"/>
      <c r="FVA2952" s="56"/>
      <c r="FVB2952" s="56"/>
      <c r="FVC2952" s="56"/>
      <c r="FVD2952" s="56"/>
      <c r="FVE2952" s="56"/>
      <c r="FVF2952" s="56"/>
      <c r="FVG2952" s="56"/>
      <c r="FVH2952" s="56"/>
      <c r="FVI2952" s="56"/>
      <c r="FVJ2952" s="56"/>
      <c r="FVK2952" s="56"/>
      <c r="FVL2952" s="56"/>
      <c r="FVM2952" s="56"/>
      <c r="FVN2952" s="56"/>
      <c r="FVO2952" s="56"/>
      <c r="FVP2952" s="56"/>
      <c r="FVQ2952" s="56"/>
      <c r="FVR2952" s="56"/>
      <c r="FVS2952" s="56"/>
      <c r="FVT2952" s="56"/>
      <c r="FVU2952" s="56"/>
      <c r="FVV2952" s="56"/>
      <c r="FVW2952" s="56"/>
      <c r="FVX2952" s="56"/>
      <c r="FVY2952" s="56"/>
      <c r="FVZ2952" s="56"/>
      <c r="FWA2952" s="56"/>
      <c r="FWB2952" s="56"/>
      <c r="FWC2952" s="56"/>
      <c r="FWD2952" s="56"/>
      <c r="FWE2952" s="56"/>
      <c r="FWF2952" s="56"/>
      <c r="FWG2952" s="56"/>
      <c r="FWH2952" s="56"/>
      <c r="FWI2952" s="56"/>
      <c r="FWJ2952" s="56"/>
      <c r="FWK2952" s="56"/>
      <c r="FWL2952" s="56"/>
      <c r="FWM2952" s="56"/>
      <c r="FWN2952" s="56"/>
      <c r="FWO2952" s="56"/>
      <c r="FWP2952" s="56"/>
      <c r="FWQ2952" s="56"/>
      <c r="FWR2952" s="56"/>
      <c r="FWS2952" s="56"/>
      <c r="FWT2952" s="56"/>
      <c r="FWU2952" s="56"/>
      <c r="FWV2952" s="56"/>
      <c r="FWW2952" s="56"/>
      <c r="FWX2952" s="56"/>
      <c r="FWY2952" s="56"/>
      <c r="FWZ2952" s="56"/>
      <c r="FXA2952" s="56"/>
      <c r="FXB2952" s="56"/>
      <c r="FXC2952" s="56"/>
      <c r="FXD2952" s="56"/>
      <c r="FXE2952" s="56"/>
      <c r="FXF2952" s="56"/>
      <c r="FXG2952" s="56"/>
      <c r="FXH2952" s="56"/>
      <c r="FXI2952" s="56"/>
      <c r="FXJ2952" s="56"/>
      <c r="FXK2952" s="56"/>
      <c r="FXL2952" s="56"/>
      <c r="FXM2952" s="56"/>
      <c r="FXN2952" s="56"/>
      <c r="FXO2952" s="56"/>
      <c r="FXP2952" s="56"/>
      <c r="FXQ2952" s="56"/>
      <c r="FXR2952" s="56"/>
      <c r="FXS2952" s="56"/>
      <c r="FXT2952" s="56"/>
      <c r="FXU2952" s="56"/>
      <c r="FXV2952" s="56"/>
      <c r="FXW2952" s="56"/>
      <c r="FXX2952" s="56"/>
      <c r="FXY2952" s="56"/>
      <c r="FXZ2952" s="56"/>
      <c r="FYA2952" s="56"/>
      <c r="FYB2952" s="56"/>
      <c r="FYC2952" s="56"/>
      <c r="FYD2952" s="56"/>
      <c r="FYE2952" s="56"/>
      <c r="FYF2952" s="56"/>
      <c r="FYG2952" s="56"/>
      <c r="FYH2952" s="56"/>
      <c r="FYI2952" s="56"/>
      <c r="FYJ2952" s="56"/>
      <c r="FYK2952" s="56"/>
      <c r="FYL2952" s="56"/>
      <c r="FYM2952" s="56"/>
      <c r="FYN2952" s="56"/>
      <c r="FYO2952" s="56"/>
      <c r="FYP2952" s="56"/>
      <c r="FYQ2952" s="56"/>
      <c r="FYR2952" s="56"/>
      <c r="FYS2952" s="56"/>
      <c r="FYT2952" s="56"/>
      <c r="FYU2952" s="56"/>
      <c r="FYV2952" s="56"/>
      <c r="FYW2952" s="56"/>
      <c r="FYX2952" s="56"/>
      <c r="FYY2952" s="56"/>
      <c r="FYZ2952" s="56"/>
      <c r="FZA2952" s="56"/>
      <c r="FZB2952" s="56"/>
      <c r="FZC2952" s="56"/>
      <c r="FZD2952" s="56"/>
      <c r="FZE2952" s="56"/>
      <c r="FZF2952" s="56"/>
      <c r="FZG2952" s="56"/>
      <c r="FZH2952" s="56"/>
      <c r="FZI2952" s="56"/>
      <c r="FZJ2952" s="56"/>
      <c r="FZK2952" s="56"/>
      <c r="FZL2952" s="56"/>
      <c r="FZM2952" s="56"/>
      <c r="FZN2952" s="56"/>
      <c r="FZO2952" s="56"/>
      <c r="FZP2952" s="56"/>
      <c r="FZQ2952" s="56"/>
      <c r="FZR2952" s="56"/>
      <c r="FZS2952" s="56"/>
      <c r="FZT2952" s="56"/>
      <c r="FZU2952" s="56"/>
      <c r="FZV2952" s="56"/>
      <c r="FZW2952" s="56"/>
      <c r="FZX2952" s="56"/>
      <c r="FZY2952" s="56"/>
      <c r="FZZ2952" s="56"/>
      <c r="GAA2952" s="56"/>
      <c r="GAB2952" s="56"/>
      <c r="GAC2952" s="56"/>
      <c r="GAD2952" s="56"/>
      <c r="GAE2952" s="56"/>
      <c r="GAF2952" s="56"/>
      <c r="GAG2952" s="56"/>
      <c r="GAH2952" s="56"/>
      <c r="GAI2952" s="56"/>
      <c r="GAJ2952" s="56"/>
      <c r="GAK2952" s="56"/>
      <c r="GAL2952" s="56"/>
      <c r="GAM2952" s="56"/>
      <c r="GAN2952" s="56"/>
      <c r="GAO2952" s="56"/>
      <c r="GAP2952" s="56"/>
      <c r="GAQ2952" s="56"/>
      <c r="GAR2952" s="56"/>
      <c r="GAS2952" s="56"/>
      <c r="GAT2952" s="56"/>
      <c r="GAU2952" s="56"/>
      <c r="GAV2952" s="56"/>
      <c r="GAW2952" s="56"/>
      <c r="GAX2952" s="56"/>
      <c r="GAY2952" s="56"/>
      <c r="GAZ2952" s="56"/>
      <c r="GBA2952" s="56"/>
      <c r="GBB2952" s="56"/>
      <c r="GBC2952" s="56"/>
      <c r="GBD2952" s="56"/>
      <c r="GBE2952" s="56"/>
      <c r="GBF2952" s="56"/>
      <c r="GBG2952" s="56"/>
      <c r="GBH2952" s="56"/>
      <c r="GBI2952" s="56"/>
      <c r="GBJ2952" s="56"/>
      <c r="GBK2952" s="56"/>
      <c r="GBL2952" s="56"/>
      <c r="GBM2952" s="56"/>
      <c r="GBN2952" s="56"/>
      <c r="GBO2952" s="56"/>
      <c r="GBP2952" s="56"/>
      <c r="GBQ2952" s="56"/>
      <c r="GBR2952" s="56"/>
      <c r="GBS2952" s="56"/>
      <c r="GBT2952" s="56"/>
      <c r="GBU2952" s="56"/>
      <c r="GBV2952" s="56"/>
      <c r="GBW2952" s="56"/>
      <c r="GBX2952" s="56"/>
      <c r="GBY2952" s="56"/>
      <c r="GBZ2952" s="56"/>
      <c r="GCA2952" s="56"/>
      <c r="GCB2952" s="56"/>
      <c r="GCC2952" s="56"/>
      <c r="GCD2952" s="56"/>
      <c r="GCE2952" s="56"/>
      <c r="GCF2952" s="56"/>
      <c r="GCG2952" s="56"/>
      <c r="GCH2952" s="56"/>
      <c r="GCI2952" s="56"/>
      <c r="GCJ2952" s="56"/>
      <c r="GCK2952" s="56"/>
      <c r="GCL2952" s="56"/>
      <c r="GCM2952" s="56"/>
      <c r="GCN2952" s="56"/>
      <c r="GCO2952" s="56"/>
      <c r="GCP2952" s="56"/>
      <c r="GCQ2952" s="56"/>
      <c r="GCR2952" s="56"/>
      <c r="GCS2952" s="56"/>
      <c r="GCT2952" s="56"/>
      <c r="GCU2952" s="56"/>
      <c r="GCV2952" s="56"/>
      <c r="GCW2952" s="56"/>
      <c r="GCX2952" s="56"/>
      <c r="GCY2952" s="56"/>
      <c r="GCZ2952" s="56"/>
      <c r="GDA2952" s="56"/>
      <c r="GDB2952" s="56"/>
      <c r="GDC2952" s="56"/>
      <c r="GDD2952" s="56"/>
      <c r="GDE2952" s="56"/>
      <c r="GDF2952" s="56"/>
      <c r="GDG2952" s="56"/>
      <c r="GDH2952" s="56"/>
      <c r="GDI2952" s="56"/>
      <c r="GDJ2952" s="56"/>
      <c r="GDK2952" s="56"/>
      <c r="GDL2952" s="56"/>
      <c r="GDM2952" s="56"/>
      <c r="GDN2952" s="56"/>
      <c r="GDO2952" s="56"/>
      <c r="GDP2952" s="56"/>
      <c r="GDQ2952" s="56"/>
      <c r="GDR2952" s="56"/>
      <c r="GDS2952" s="56"/>
      <c r="GDT2952" s="56"/>
      <c r="GDU2952" s="56"/>
      <c r="GDV2952" s="56"/>
      <c r="GDW2952" s="56"/>
      <c r="GDX2952" s="56"/>
      <c r="GDY2952" s="56"/>
      <c r="GDZ2952" s="56"/>
      <c r="GEA2952" s="56"/>
      <c r="GEB2952" s="56"/>
      <c r="GEC2952" s="56"/>
      <c r="GED2952" s="56"/>
      <c r="GEE2952" s="56"/>
      <c r="GEF2952" s="56"/>
      <c r="GEG2952" s="56"/>
      <c r="GEH2952" s="56"/>
      <c r="GEI2952" s="56"/>
      <c r="GEJ2952" s="56"/>
      <c r="GEK2952" s="56"/>
      <c r="GEL2952" s="56"/>
      <c r="GEM2952" s="56"/>
      <c r="GEN2952" s="56"/>
      <c r="GEO2952" s="56"/>
      <c r="GEP2952" s="56"/>
      <c r="GEQ2952" s="56"/>
      <c r="GER2952" s="56"/>
      <c r="GES2952" s="56"/>
      <c r="GET2952" s="56"/>
      <c r="GEU2952" s="56"/>
      <c r="GEV2952" s="56"/>
      <c r="GEW2952" s="56"/>
      <c r="GEX2952" s="56"/>
      <c r="GEY2952" s="56"/>
      <c r="GEZ2952" s="56"/>
      <c r="GFA2952" s="56"/>
      <c r="GFB2952" s="56"/>
      <c r="GFC2952" s="56"/>
      <c r="GFD2952" s="56"/>
      <c r="GFE2952" s="56"/>
      <c r="GFF2952" s="56"/>
      <c r="GFG2952" s="56"/>
      <c r="GFH2952" s="56"/>
      <c r="GFI2952" s="56"/>
      <c r="GFJ2952" s="56"/>
      <c r="GFK2952" s="56"/>
      <c r="GFL2952" s="56"/>
      <c r="GFM2952" s="56"/>
      <c r="GFN2952" s="56"/>
      <c r="GFO2952" s="56"/>
      <c r="GFP2952" s="56"/>
      <c r="GFQ2952" s="56"/>
      <c r="GFR2952" s="56"/>
      <c r="GFS2952" s="56"/>
      <c r="GFT2952" s="56"/>
      <c r="GFU2952" s="56"/>
      <c r="GFV2952" s="56"/>
      <c r="GFW2952" s="56"/>
      <c r="GFX2952" s="56"/>
      <c r="GFY2952" s="56"/>
      <c r="GFZ2952" s="56"/>
      <c r="GGA2952" s="56"/>
      <c r="GGB2952" s="56"/>
      <c r="GGC2952" s="56"/>
      <c r="GGD2952" s="56"/>
      <c r="GGE2952" s="56"/>
      <c r="GGF2952" s="56"/>
      <c r="GGG2952" s="56"/>
      <c r="GGH2952" s="56"/>
      <c r="GGI2952" s="56"/>
      <c r="GGJ2952" s="56"/>
      <c r="GGK2952" s="56"/>
      <c r="GGL2952" s="56"/>
      <c r="GGM2952" s="56"/>
      <c r="GGN2952" s="56"/>
      <c r="GGO2952" s="56"/>
      <c r="GGP2952" s="56"/>
      <c r="GGQ2952" s="56"/>
      <c r="GGR2952" s="56"/>
      <c r="GGS2952" s="56"/>
      <c r="GGT2952" s="56"/>
      <c r="GGU2952" s="56"/>
      <c r="GGV2952" s="56"/>
      <c r="GGW2952" s="56"/>
      <c r="GGX2952" s="56"/>
      <c r="GGY2952" s="56"/>
      <c r="GGZ2952" s="56"/>
      <c r="GHA2952" s="56"/>
      <c r="GHB2952" s="56"/>
      <c r="GHC2952" s="56"/>
      <c r="GHD2952" s="56"/>
      <c r="GHE2952" s="56"/>
      <c r="GHF2952" s="56"/>
      <c r="GHG2952" s="56"/>
      <c r="GHH2952" s="56"/>
      <c r="GHI2952" s="56"/>
      <c r="GHJ2952" s="56"/>
      <c r="GHK2952" s="56"/>
      <c r="GHL2952" s="56"/>
      <c r="GHM2952" s="56"/>
      <c r="GHN2952" s="56"/>
      <c r="GHO2952" s="56"/>
      <c r="GHP2952" s="56"/>
      <c r="GHQ2952" s="56"/>
      <c r="GHR2952" s="56"/>
      <c r="GHS2952" s="56"/>
      <c r="GHT2952" s="56"/>
      <c r="GHU2952" s="56"/>
      <c r="GHV2952" s="56"/>
      <c r="GHW2952" s="56"/>
      <c r="GHX2952" s="56"/>
      <c r="GHY2952" s="56"/>
      <c r="GHZ2952" s="56"/>
      <c r="GIA2952" s="56"/>
      <c r="GIB2952" s="56"/>
      <c r="GIC2952" s="56"/>
      <c r="GID2952" s="56"/>
      <c r="GIE2952" s="56"/>
      <c r="GIF2952" s="56"/>
      <c r="GIG2952" s="56"/>
      <c r="GIH2952" s="56"/>
      <c r="GII2952" s="56"/>
      <c r="GIJ2952" s="56"/>
      <c r="GIK2952" s="56"/>
      <c r="GIL2952" s="56"/>
      <c r="GIM2952" s="56"/>
      <c r="GIN2952" s="56"/>
      <c r="GIO2952" s="56"/>
      <c r="GIP2952" s="56"/>
      <c r="GIQ2952" s="56"/>
      <c r="GIR2952" s="56"/>
      <c r="GIS2952" s="56"/>
      <c r="GIT2952" s="56"/>
      <c r="GIU2952" s="56"/>
      <c r="GIV2952" s="56"/>
      <c r="GIW2952" s="56"/>
      <c r="GIX2952" s="56"/>
      <c r="GIY2952" s="56"/>
      <c r="GIZ2952" s="56"/>
      <c r="GJA2952" s="56"/>
      <c r="GJB2952" s="56"/>
      <c r="GJC2952" s="56"/>
      <c r="GJD2952" s="56"/>
      <c r="GJE2952" s="56"/>
      <c r="GJF2952" s="56"/>
      <c r="GJG2952" s="56"/>
      <c r="GJH2952" s="56"/>
      <c r="GJI2952" s="56"/>
      <c r="GJJ2952" s="56"/>
      <c r="GJK2952" s="56"/>
      <c r="GJL2952" s="56"/>
      <c r="GJM2952" s="56"/>
      <c r="GJN2952" s="56"/>
      <c r="GJO2952" s="56"/>
      <c r="GJP2952" s="56"/>
      <c r="GJQ2952" s="56"/>
      <c r="GJR2952" s="56"/>
      <c r="GJS2952" s="56"/>
      <c r="GJT2952" s="56"/>
      <c r="GJU2952" s="56"/>
      <c r="GJV2952" s="56"/>
      <c r="GJW2952" s="56"/>
      <c r="GJX2952" s="56"/>
      <c r="GJY2952" s="56"/>
      <c r="GJZ2952" s="56"/>
      <c r="GKA2952" s="56"/>
      <c r="GKB2952" s="56"/>
      <c r="GKC2952" s="56"/>
      <c r="GKD2952" s="56"/>
      <c r="GKE2952" s="56"/>
      <c r="GKF2952" s="56"/>
      <c r="GKG2952" s="56"/>
      <c r="GKH2952" s="56"/>
      <c r="GKI2952" s="56"/>
      <c r="GKJ2952" s="56"/>
      <c r="GKK2952" s="56"/>
      <c r="GKL2952" s="56"/>
      <c r="GKM2952" s="56"/>
      <c r="GKN2952" s="56"/>
      <c r="GKO2952" s="56"/>
      <c r="GKP2952" s="56"/>
      <c r="GKQ2952" s="56"/>
      <c r="GKR2952" s="56"/>
      <c r="GKS2952" s="56"/>
      <c r="GKT2952" s="56"/>
      <c r="GKU2952" s="56"/>
      <c r="GKV2952" s="56"/>
      <c r="GKW2952" s="56"/>
      <c r="GKX2952" s="56"/>
      <c r="GKY2952" s="56"/>
      <c r="GKZ2952" s="56"/>
      <c r="GLA2952" s="56"/>
      <c r="GLB2952" s="56"/>
      <c r="GLC2952" s="56"/>
      <c r="GLD2952" s="56"/>
      <c r="GLE2952" s="56"/>
      <c r="GLF2952" s="56"/>
      <c r="GLG2952" s="56"/>
      <c r="GLH2952" s="56"/>
      <c r="GLI2952" s="56"/>
      <c r="GLJ2952" s="56"/>
      <c r="GLK2952" s="56"/>
      <c r="GLL2952" s="56"/>
      <c r="GLM2952" s="56"/>
      <c r="GLN2952" s="56"/>
      <c r="GLO2952" s="56"/>
      <c r="GLP2952" s="56"/>
      <c r="GLQ2952" s="56"/>
      <c r="GLR2952" s="56"/>
      <c r="GLS2952" s="56"/>
      <c r="GLT2952" s="56"/>
      <c r="GLU2952" s="56"/>
      <c r="GLV2952" s="56"/>
      <c r="GLW2952" s="56"/>
      <c r="GLX2952" s="56"/>
      <c r="GLY2952" s="56"/>
      <c r="GLZ2952" s="56"/>
      <c r="GMA2952" s="56"/>
      <c r="GMB2952" s="56"/>
      <c r="GMC2952" s="56"/>
      <c r="GMD2952" s="56"/>
      <c r="GME2952" s="56"/>
      <c r="GMF2952" s="56"/>
      <c r="GMG2952" s="56"/>
      <c r="GMH2952" s="56"/>
      <c r="GMI2952" s="56"/>
      <c r="GMJ2952" s="56"/>
      <c r="GMK2952" s="56"/>
      <c r="GML2952" s="56"/>
      <c r="GMM2952" s="56"/>
      <c r="GMN2952" s="56"/>
      <c r="GMO2952" s="56"/>
      <c r="GMP2952" s="56"/>
      <c r="GMQ2952" s="56"/>
      <c r="GMR2952" s="56"/>
      <c r="GMS2952" s="56"/>
      <c r="GMT2952" s="56"/>
      <c r="GMU2952" s="56"/>
      <c r="GMV2952" s="56"/>
      <c r="GMW2952" s="56"/>
      <c r="GMX2952" s="56"/>
      <c r="GMY2952" s="56"/>
      <c r="GMZ2952" s="56"/>
      <c r="GNA2952" s="56"/>
      <c r="GNB2952" s="56"/>
      <c r="GNC2952" s="56"/>
      <c r="GND2952" s="56"/>
      <c r="GNE2952" s="56"/>
      <c r="GNF2952" s="56"/>
      <c r="GNG2952" s="56"/>
      <c r="GNH2952" s="56"/>
      <c r="GNI2952" s="56"/>
      <c r="GNJ2952" s="56"/>
      <c r="GNK2952" s="56"/>
      <c r="GNL2952" s="56"/>
      <c r="GNM2952" s="56"/>
      <c r="GNN2952" s="56"/>
      <c r="GNO2952" s="56"/>
      <c r="GNP2952" s="56"/>
      <c r="GNQ2952" s="56"/>
      <c r="GNR2952" s="56"/>
      <c r="GNS2952" s="56"/>
      <c r="GNT2952" s="56"/>
      <c r="GNU2952" s="56"/>
      <c r="GNV2952" s="56"/>
      <c r="GNW2952" s="56"/>
      <c r="GNX2952" s="56"/>
      <c r="GNY2952" s="56"/>
      <c r="GNZ2952" s="56"/>
      <c r="GOA2952" s="56"/>
      <c r="GOB2952" s="56"/>
      <c r="GOC2952" s="56"/>
      <c r="GOD2952" s="56"/>
      <c r="GOE2952" s="56"/>
      <c r="GOF2952" s="56"/>
      <c r="GOG2952" s="56"/>
      <c r="GOH2952" s="56"/>
      <c r="GOI2952" s="56"/>
      <c r="GOJ2952" s="56"/>
      <c r="GOK2952" s="56"/>
      <c r="GOL2952" s="56"/>
      <c r="GOM2952" s="56"/>
      <c r="GON2952" s="56"/>
      <c r="GOO2952" s="56"/>
      <c r="GOP2952" s="56"/>
      <c r="GOQ2952" s="56"/>
      <c r="GOR2952" s="56"/>
      <c r="GOS2952" s="56"/>
      <c r="GOT2952" s="56"/>
      <c r="GOU2952" s="56"/>
      <c r="GOV2952" s="56"/>
      <c r="GOW2952" s="56"/>
      <c r="GOX2952" s="56"/>
      <c r="GOY2952" s="56"/>
      <c r="GOZ2952" s="56"/>
      <c r="GPA2952" s="56"/>
      <c r="GPB2952" s="56"/>
      <c r="GPC2952" s="56"/>
      <c r="GPD2952" s="56"/>
      <c r="GPE2952" s="56"/>
      <c r="GPF2952" s="56"/>
      <c r="GPG2952" s="56"/>
      <c r="GPH2952" s="56"/>
      <c r="GPI2952" s="56"/>
      <c r="GPJ2952" s="56"/>
      <c r="GPK2952" s="56"/>
      <c r="GPL2952" s="56"/>
      <c r="GPM2952" s="56"/>
      <c r="GPN2952" s="56"/>
      <c r="GPO2952" s="56"/>
      <c r="GPP2952" s="56"/>
      <c r="GPQ2952" s="56"/>
      <c r="GPR2952" s="56"/>
      <c r="GPS2952" s="56"/>
      <c r="GPT2952" s="56"/>
      <c r="GPU2952" s="56"/>
      <c r="GPV2952" s="56"/>
      <c r="GPW2952" s="56"/>
      <c r="GPX2952" s="56"/>
      <c r="GPY2952" s="56"/>
      <c r="GPZ2952" s="56"/>
      <c r="GQA2952" s="56"/>
      <c r="GQB2952" s="56"/>
      <c r="GQC2952" s="56"/>
      <c r="GQD2952" s="56"/>
      <c r="GQE2952" s="56"/>
      <c r="GQF2952" s="56"/>
      <c r="GQG2952" s="56"/>
      <c r="GQH2952" s="56"/>
      <c r="GQI2952" s="56"/>
      <c r="GQJ2952" s="56"/>
      <c r="GQK2952" s="56"/>
      <c r="GQL2952" s="56"/>
      <c r="GQM2952" s="56"/>
      <c r="GQN2952" s="56"/>
      <c r="GQO2952" s="56"/>
      <c r="GQP2952" s="56"/>
      <c r="GQQ2952" s="56"/>
      <c r="GQR2952" s="56"/>
      <c r="GQS2952" s="56"/>
      <c r="GQT2952" s="56"/>
      <c r="GQU2952" s="56"/>
      <c r="GQV2952" s="56"/>
      <c r="GQW2952" s="56"/>
      <c r="GQX2952" s="56"/>
      <c r="GQY2952" s="56"/>
      <c r="GQZ2952" s="56"/>
      <c r="GRA2952" s="56"/>
      <c r="GRB2952" s="56"/>
      <c r="GRC2952" s="56"/>
      <c r="GRD2952" s="56"/>
      <c r="GRE2952" s="56"/>
      <c r="GRF2952" s="56"/>
      <c r="GRG2952" s="56"/>
      <c r="GRH2952" s="56"/>
      <c r="GRI2952" s="56"/>
      <c r="GRJ2952" s="56"/>
      <c r="GRK2952" s="56"/>
      <c r="GRL2952" s="56"/>
      <c r="GRM2952" s="56"/>
      <c r="GRN2952" s="56"/>
      <c r="GRO2952" s="56"/>
      <c r="GRP2952" s="56"/>
      <c r="GRQ2952" s="56"/>
      <c r="GRR2952" s="56"/>
      <c r="GRS2952" s="56"/>
      <c r="GRT2952" s="56"/>
      <c r="GRU2952" s="56"/>
      <c r="GRV2952" s="56"/>
      <c r="GRW2952" s="56"/>
      <c r="GRX2952" s="56"/>
      <c r="GRY2952" s="56"/>
      <c r="GRZ2952" s="56"/>
      <c r="GSA2952" s="56"/>
      <c r="GSB2952" s="56"/>
      <c r="GSC2952" s="56"/>
      <c r="GSD2952" s="56"/>
      <c r="GSE2952" s="56"/>
      <c r="GSF2952" s="56"/>
      <c r="GSG2952" s="56"/>
      <c r="GSH2952" s="56"/>
      <c r="GSI2952" s="56"/>
      <c r="GSJ2952" s="56"/>
      <c r="GSK2952" s="56"/>
      <c r="GSL2952" s="56"/>
      <c r="GSM2952" s="56"/>
      <c r="GSN2952" s="56"/>
      <c r="GSO2952" s="56"/>
      <c r="GSP2952" s="56"/>
      <c r="GSQ2952" s="56"/>
      <c r="GSR2952" s="56"/>
      <c r="GSS2952" s="56"/>
      <c r="GST2952" s="56"/>
      <c r="GSU2952" s="56"/>
      <c r="GSV2952" s="56"/>
      <c r="GSW2952" s="56"/>
      <c r="GSX2952" s="56"/>
      <c r="GSY2952" s="56"/>
      <c r="GSZ2952" s="56"/>
      <c r="GTA2952" s="56"/>
      <c r="GTB2952" s="56"/>
      <c r="GTC2952" s="56"/>
      <c r="GTD2952" s="56"/>
      <c r="GTE2952" s="56"/>
      <c r="GTF2952" s="56"/>
      <c r="GTG2952" s="56"/>
      <c r="GTH2952" s="56"/>
      <c r="GTI2952" s="56"/>
      <c r="GTJ2952" s="56"/>
      <c r="GTK2952" s="56"/>
      <c r="GTL2952" s="56"/>
      <c r="GTM2952" s="56"/>
      <c r="GTN2952" s="56"/>
      <c r="GTO2952" s="56"/>
      <c r="GTP2952" s="56"/>
      <c r="GTQ2952" s="56"/>
      <c r="GTR2952" s="56"/>
      <c r="GTS2952" s="56"/>
      <c r="GTT2952" s="56"/>
      <c r="GTU2952" s="56"/>
      <c r="GTV2952" s="56"/>
      <c r="GTW2952" s="56"/>
      <c r="GTX2952" s="56"/>
      <c r="GTY2952" s="56"/>
      <c r="GTZ2952" s="56"/>
      <c r="GUA2952" s="56"/>
      <c r="GUB2952" s="56"/>
      <c r="GUC2952" s="56"/>
      <c r="GUD2952" s="56"/>
      <c r="GUE2952" s="56"/>
      <c r="GUF2952" s="56"/>
      <c r="GUG2952" s="56"/>
      <c r="GUH2952" s="56"/>
      <c r="GUI2952" s="56"/>
      <c r="GUJ2952" s="56"/>
      <c r="GUK2952" s="56"/>
      <c r="GUL2952" s="56"/>
      <c r="GUM2952" s="56"/>
      <c r="GUN2952" s="56"/>
      <c r="GUO2952" s="56"/>
      <c r="GUP2952" s="56"/>
      <c r="GUQ2952" s="56"/>
      <c r="GUR2952" s="56"/>
      <c r="GUS2952" s="56"/>
      <c r="GUT2952" s="56"/>
      <c r="GUU2952" s="56"/>
      <c r="GUV2952" s="56"/>
      <c r="GUW2952" s="56"/>
      <c r="GUX2952" s="56"/>
      <c r="GUY2952" s="56"/>
      <c r="GUZ2952" s="56"/>
      <c r="GVA2952" s="56"/>
      <c r="GVB2952" s="56"/>
      <c r="GVC2952" s="56"/>
      <c r="GVD2952" s="56"/>
      <c r="GVE2952" s="56"/>
      <c r="GVF2952" s="56"/>
      <c r="GVG2952" s="56"/>
      <c r="GVH2952" s="56"/>
      <c r="GVI2952" s="56"/>
      <c r="GVJ2952" s="56"/>
      <c r="GVK2952" s="56"/>
      <c r="GVL2952" s="56"/>
      <c r="GVM2952" s="56"/>
      <c r="GVN2952" s="56"/>
      <c r="GVO2952" s="56"/>
      <c r="GVP2952" s="56"/>
      <c r="GVQ2952" s="56"/>
      <c r="GVR2952" s="56"/>
      <c r="GVS2952" s="56"/>
      <c r="GVT2952" s="56"/>
      <c r="GVU2952" s="56"/>
      <c r="GVV2952" s="56"/>
      <c r="GVW2952" s="56"/>
      <c r="GVX2952" s="56"/>
      <c r="GVY2952" s="56"/>
      <c r="GVZ2952" s="56"/>
      <c r="GWA2952" s="56"/>
      <c r="GWB2952" s="56"/>
      <c r="GWC2952" s="56"/>
      <c r="GWD2952" s="56"/>
      <c r="GWE2952" s="56"/>
      <c r="GWF2952" s="56"/>
      <c r="GWG2952" s="56"/>
      <c r="GWH2952" s="56"/>
      <c r="GWI2952" s="56"/>
      <c r="GWJ2952" s="56"/>
      <c r="GWK2952" s="56"/>
      <c r="GWL2952" s="56"/>
      <c r="GWM2952" s="56"/>
      <c r="GWN2952" s="56"/>
      <c r="GWO2952" s="56"/>
      <c r="GWP2952" s="56"/>
      <c r="GWQ2952" s="56"/>
      <c r="GWR2952" s="56"/>
      <c r="GWS2952" s="56"/>
      <c r="GWT2952" s="56"/>
      <c r="GWU2952" s="56"/>
      <c r="GWV2952" s="56"/>
      <c r="GWW2952" s="56"/>
      <c r="GWX2952" s="56"/>
      <c r="GWY2952" s="56"/>
      <c r="GWZ2952" s="56"/>
      <c r="GXA2952" s="56"/>
      <c r="GXB2952" s="56"/>
      <c r="GXC2952" s="56"/>
      <c r="GXD2952" s="56"/>
      <c r="GXE2952" s="56"/>
      <c r="GXF2952" s="56"/>
      <c r="GXG2952" s="56"/>
      <c r="GXH2952" s="56"/>
      <c r="GXI2952" s="56"/>
      <c r="GXJ2952" s="56"/>
      <c r="GXK2952" s="56"/>
      <c r="GXL2952" s="56"/>
      <c r="GXM2952" s="56"/>
      <c r="GXN2952" s="56"/>
      <c r="GXO2952" s="56"/>
      <c r="GXP2952" s="56"/>
      <c r="GXQ2952" s="56"/>
      <c r="GXR2952" s="56"/>
      <c r="GXS2952" s="56"/>
      <c r="GXT2952" s="56"/>
      <c r="GXU2952" s="56"/>
      <c r="GXV2952" s="56"/>
      <c r="GXW2952" s="56"/>
      <c r="GXX2952" s="56"/>
      <c r="GXY2952" s="56"/>
      <c r="GXZ2952" s="56"/>
      <c r="GYA2952" s="56"/>
      <c r="GYB2952" s="56"/>
      <c r="GYC2952" s="56"/>
      <c r="GYD2952" s="56"/>
      <c r="GYE2952" s="56"/>
      <c r="GYF2952" s="56"/>
      <c r="GYG2952" s="56"/>
      <c r="GYH2952" s="56"/>
      <c r="GYI2952" s="56"/>
      <c r="GYJ2952" s="56"/>
      <c r="GYK2952" s="56"/>
      <c r="GYL2952" s="56"/>
      <c r="GYM2952" s="56"/>
      <c r="GYN2952" s="56"/>
      <c r="GYO2952" s="56"/>
      <c r="GYP2952" s="56"/>
      <c r="GYQ2952" s="56"/>
      <c r="GYR2952" s="56"/>
      <c r="GYS2952" s="56"/>
      <c r="GYT2952" s="56"/>
      <c r="GYU2952" s="56"/>
      <c r="GYV2952" s="56"/>
      <c r="GYW2952" s="56"/>
      <c r="GYX2952" s="56"/>
      <c r="GYY2952" s="56"/>
      <c r="GYZ2952" s="56"/>
      <c r="GZA2952" s="56"/>
      <c r="GZB2952" s="56"/>
      <c r="GZC2952" s="56"/>
      <c r="GZD2952" s="56"/>
      <c r="GZE2952" s="56"/>
      <c r="GZF2952" s="56"/>
      <c r="GZG2952" s="56"/>
      <c r="GZH2952" s="56"/>
      <c r="GZI2952" s="56"/>
      <c r="GZJ2952" s="56"/>
      <c r="GZK2952" s="56"/>
      <c r="GZL2952" s="56"/>
      <c r="GZM2952" s="56"/>
      <c r="GZN2952" s="56"/>
      <c r="GZO2952" s="56"/>
      <c r="GZP2952" s="56"/>
      <c r="GZQ2952" s="56"/>
      <c r="GZR2952" s="56"/>
      <c r="GZS2952" s="56"/>
      <c r="GZT2952" s="56"/>
      <c r="GZU2952" s="56"/>
      <c r="GZV2952" s="56"/>
      <c r="GZW2952" s="56"/>
      <c r="GZX2952" s="56"/>
      <c r="GZY2952" s="56"/>
      <c r="GZZ2952" s="56"/>
      <c r="HAA2952" s="56"/>
      <c r="HAB2952" s="56"/>
      <c r="HAC2952" s="56"/>
      <c r="HAD2952" s="56"/>
      <c r="HAE2952" s="56"/>
      <c r="HAF2952" s="56"/>
      <c r="HAG2952" s="56"/>
      <c r="HAH2952" s="56"/>
      <c r="HAI2952" s="56"/>
      <c r="HAJ2952" s="56"/>
      <c r="HAK2952" s="56"/>
      <c r="HAL2952" s="56"/>
      <c r="HAM2952" s="56"/>
      <c r="HAN2952" s="56"/>
      <c r="HAO2952" s="56"/>
      <c r="HAP2952" s="56"/>
      <c r="HAQ2952" s="56"/>
      <c r="HAR2952" s="56"/>
      <c r="HAS2952" s="56"/>
      <c r="HAT2952" s="56"/>
      <c r="HAU2952" s="56"/>
      <c r="HAV2952" s="56"/>
      <c r="HAW2952" s="56"/>
      <c r="HAX2952" s="56"/>
      <c r="HAY2952" s="56"/>
      <c r="HAZ2952" s="56"/>
      <c r="HBA2952" s="56"/>
      <c r="HBB2952" s="56"/>
      <c r="HBC2952" s="56"/>
      <c r="HBD2952" s="56"/>
      <c r="HBE2952" s="56"/>
      <c r="HBF2952" s="56"/>
      <c r="HBG2952" s="56"/>
      <c r="HBH2952" s="56"/>
      <c r="HBI2952" s="56"/>
      <c r="HBJ2952" s="56"/>
      <c r="HBK2952" s="56"/>
      <c r="HBL2952" s="56"/>
      <c r="HBM2952" s="56"/>
      <c r="HBN2952" s="56"/>
      <c r="HBO2952" s="56"/>
      <c r="HBP2952" s="56"/>
      <c r="HBQ2952" s="56"/>
      <c r="HBR2952" s="56"/>
      <c r="HBS2952" s="56"/>
      <c r="HBT2952" s="56"/>
      <c r="HBU2952" s="56"/>
      <c r="HBV2952" s="56"/>
      <c r="HBW2952" s="56"/>
      <c r="HBX2952" s="56"/>
      <c r="HBY2952" s="56"/>
      <c r="HBZ2952" s="56"/>
      <c r="HCA2952" s="56"/>
      <c r="HCB2952" s="56"/>
      <c r="HCC2952" s="56"/>
      <c r="HCD2952" s="56"/>
      <c r="HCE2952" s="56"/>
      <c r="HCF2952" s="56"/>
      <c r="HCG2952" s="56"/>
      <c r="HCH2952" s="56"/>
      <c r="HCI2952" s="56"/>
      <c r="HCJ2952" s="56"/>
      <c r="HCK2952" s="56"/>
      <c r="HCL2952" s="56"/>
      <c r="HCM2952" s="56"/>
      <c r="HCN2952" s="56"/>
      <c r="HCO2952" s="56"/>
      <c r="HCP2952" s="56"/>
      <c r="HCQ2952" s="56"/>
      <c r="HCR2952" s="56"/>
      <c r="HCS2952" s="56"/>
      <c r="HCT2952" s="56"/>
      <c r="HCU2952" s="56"/>
      <c r="HCV2952" s="56"/>
      <c r="HCW2952" s="56"/>
      <c r="HCX2952" s="56"/>
      <c r="HCY2952" s="56"/>
      <c r="HCZ2952" s="56"/>
      <c r="HDA2952" s="56"/>
      <c r="HDB2952" s="56"/>
      <c r="HDC2952" s="56"/>
      <c r="HDD2952" s="56"/>
      <c r="HDE2952" s="56"/>
      <c r="HDF2952" s="56"/>
      <c r="HDG2952" s="56"/>
      <c r="HDH2952" s="56"/>
      <c r="HDI2952" s="56"/>
      <c r="HDJ2952" s="56"/>
      <c r="HDK2952" s="56"/>
      <c r="HDL2952" s="56"/>
      <c r="HDM2952" s="56"/>
      <c r="HDN2952" s="56"/>
      <c r="HDO2952" s="56"/>
      <c r="HDP2952" s="56"/>
      <c r="HDQ2952" s="56"/>
      <c r="HDR2952" s="56"/>
      <c r="HDS2952" s="56"/>
      <c r="HDT2952" s="56"/>
      <c r="HDU2952" s="56"/>
      <c r="HDV2952" s="56"/>
      <c r="HDW2952" s="56"/>
      <c r="HDX2952" s="56"/>
      <c r="HDY2952" s="56"/>
      <c r="HDZ2952" s="56"/>
      <c r="HEA2952" s="56"/>
      <c r="HEB2952" s="56"/>
      <c r="HEC2952" s="56"/>
      <c r="HED2952" s="56"/>
      <c r="HEE2952" s="56"/>
      <c r="HEF2952" s="56"/>
      <c r="HEG2952" s="56"/>
      <c r="HEH2952" s="56"/>
      <c r="HEI2952" s="56"/>
      <c r="HEJ2952" s="56"/>
      <c r="HEK2952" s="56"/>
      <c r="HEL2952" s="56"/>
      <c r="HEM2952" s="56"/>
      <c r="HEN2952" s="56"/>
      <c r="HEO2952" s="56"/>
      <c r="HEP2952" s="56"/>
      <c r="HEQ2952" s="56"/>
      <c r="HER2952" s="56"/>
      <c r="HES2952" s="56"/>
      <c r="HET2952" s="56"/>
      <c r="HEU2952" s="56"/>
      <c r="HEV2952" s="56"/>
      <c r="HEW2952" s="56"/>
      <c r="HEX2952" s="56"/>
      <c r="HEY2952" s="56"/>
      <c r="HEZ2952" s="56"/>
      <c r="HFA2952" s="56"/>
      <c r="HFB2952" s="56"/>
      <c r="HFC2952" s="56"/>
      <c r="HFD2952" s="56"/>
      <c r="HFE2952" s="56"/>
      <c r="HFF2952" s="56"/>
      <c r="HFG2952" s="56"/>
      <c r="HFH2952" s="56"/>
      <c r="HFI2952" s="56"/>
      <c r="HFJ2952" s="56"/>
      <c r="HFK2952" s="56"/>
      <c r="HFL2952" s="56"/>
      <c r="HFM2952" s="56"/>
      <c r="HFN2952" s="56"/>
      <c r="HFO2952" s="56"/>
      <c r="HFP2952" s="56"/>
      <c r="HFQ2952" s="56"/>
      <c r="HFR2952" s="56"/>
      <c r="HFS2952" s="56"/>
      <c r="HFT2952" s="56"/>
      <c r="HFU2952" s="56"/>
      <c r="HFV2952" s="56"/>
      <c r="HFW2952" s="56"/>
      <c r="HFX2952" s="56"/>
      <c r="HFY2952" s="56"/>
      <c r="HFZ2952" s="56"/>
      <c r="HGA2952" s="56"/>
      <c r="HGB2952" s="56"/>
      <c r="HGC2952" s="56"/>
      <c r="HGD2952" s="56"/>
      <c r="HGE2952" s="56"/>
      <c r="HGF2952" s="56"/>
      <c r="HGG2952" s="56"/>
      <c r="HGH2952" s="56"/>
      <c r="HGI2952" s="56"/>
      <c r="HGJ2952" s="56"/>
      <c r="HGK2952" s="56"/>
      <c r="HGL2952" s="56"/>
      <c r="HGM2952" s="56"/>
      <c r="HGN2952" s="56"/>
      <c r="HGO2952" s="56"/>
      <c r="HGP2952" s="56"/>
      <c r="HGQ2952" s="56"/>
      <c r="HGR2952" s="56"/>
      <c r="HGS2952" s="56"/>
      <c r="HGT2952" s="56"/>
      <c r="HGU2952" s="56"/>
      <c r="HGV2952" s="56"/>
      <c r="HGW2952" s="56"/>
      <c r="HGX2952" s="56"/>
      <c r="HGY2952" s="56"/>
      <c r="HGZ2952" s="56"/>
      <c r="HHA2952" s="56"/>
      <c r="HHB2952" s="56"/>
      <c r="HHC2952" s="56"/>
      <c r="HHD2952" s="56"/>
      <c r="HHE2952" s="56"/>
      <c r="HHF2952" s="56"/>
      <c r="HHG2952" s="56"/>
      <c r="HHH2952" s="56"/>
      <c r="HHI2952" s="56"/>
      <c r="HHJ2952" s="56"/>
      <c r="HHK2952" s="56"/>
      <c r="HHL2952" s="56"/>
      <c r="HHM2952" s="56"/>
      <c r="HHN2952" s="56"/>
      <c r="HHO2952" s="56"/>
      <c r="HHP2952" s="56"/>
      <c r="HHQ2952" s="56"/>
      <c r="HHR2952" s="56"/>
      <c r="HHS2952" s="56"/>
      <c r="HHT2952" s="56"/>
      <c r="HHU2952" s="56"/>
      <c r="HHV2952" s="56"/>
      <c r="HHW2952" s="56"/>
      <c r="HHX2952" s="56"/>
      <c r="HHY2952" s="56"/>
      <c r="HHZ2952" s="56"/>
      <c r="HIA2952" s="56"/>
      <c r="HIB2952" s="56"/>
      <c r="HIC2952" s="56"/>
      <c r="HID2952" s="56"/>
      <c r="HIE2952" s="56"/>
      <c r="HIF2952" s="56"/>
      <c r="HIG2952" s="56"/>
      <c r="HIH2952" s="56"/>
      <c r="HII2952" s="56"/>
      <c r="HIJ2952" s="56"/>
      <c r="HIK2952" s="56"/>
      <c r="HIL2952" s="56"/>
      <c r="HIM2952" s="56"/>
      <c r="HIN2952" s="56"/>
      <c r="HIO2952" s="56"/>
      <c r="HIP2952" s="56"/>
      <c r="HIQ2952" s="56"/>
      <c r="HIR2952" s="56"/>
      <c r="HIS2952" s="56"/>
      <c r="HIT2952" s="56"/>
      <c r="HIU2952" s="56"/>
      <c r="HIV2952" s="56"/>
      <c r="HIW2952" s="56"/>
      <c r="HIX2952" s="56"/>
      <c r="HIY2952" s="56"/>
      <c r="HIZ2952" s="56"/>
      <c r="HJA2952" s="56"/>
      <c r="HJB2952" s="56"/>
      <c r="HJC2952" s="56"/>
      <c r="HJD2952" s="56"/>
      <c r="HJE2952" s="56"/>
      <c r="HJF2952" s="56"/>
      <c r="HJG2952" s="56"/>
      <c r="HJH2952" s="56"/>
      <c r="HJI2952" s="56"/>
      <c r="HJJ2952" s="56"/>
      <c r="HJK2952" s="56"/>
      <c r="HJL2952" s="56"/>
      <c r="HJM2952" s="56"/>
      <c r="HJN2952" s="56"/>
      <c r="HJO2952" s="56"/>
      <c r="HJP2952" s="56"/>
      <c r="HJQ2952" s="56"/>
      <c r="HJR2952" s="56"/>
      <c r="HJS2952" s="56"/>
      <c r="HJT2952" s="56"/>
      <c r="HJU2952" s="56"/>
      <c r="HJV2952" s="56"/>
      <c r="HJW2952" s="56"/>
      <c r="HJX2952" s="56"/>
      <c r="HJY2952" s="56"/>
      <c r="HJZ2952" s="56"/>
      <c r="HKA2952" s="56"/>
      <c r="HKB2952" s="56"/>
      <c r="HKC2952" s="56"/>
      <c r="HKD2952" s="56"/>
      <c r="HKE2952" s="56"/>
      <c r="HKF2952" s="56"/>
      <c r="HKG2952" s="56"/>
      <c r="HKH2952" s="56"/>
      <c r="HKI2952" s="56"/>
      <c r="HKJ2952" s="56"/>
      <c r="HKK2952" s="56"/>
      <c r="HKL2952" s="56"/>
      <c r="HKM2952" s="56"/>
      <c r="HKN2952" s="56"/>
      <c r="HKO2952" s="56"/>
      <c r="HKP2952" s="56"/>
      <c r="HKQ2952" s="56"/>
      <c r="HKR2952" s="56"/>
      <c r="HKS2952" s="56"/>
      <c r="HKT2952" s="56"/>
      <c r="HKU2952" s="56"/>
      <c r="HKV2952" s="56"/>
      <c r="HKW2952" s="56"/>
      <c r="HKX2952" s="56"/>
      <c r="HKY2952" s="56"/>
      <c r="HKZ2952" s="56"/>
      <c r="HLA2952" s="56"/>
      <c r="HLB2952" s="56"/>
      <c r="HLC2952" s="56"/>
      <c r="HLD2952" s="56"/>
      <c r="HLE2952" s="56"/>
      <c r="HLF2952" s="56"/>
      <c r="HLG2952" s="56"/>
      <c r="HLH2952" s="56"/>
      <c r="HLI2952" s="56"/>
      <c r="HLJ2952" s="56"/>
      <c r="HLK2952" s="56"/>
      <c r="HLL2952" s="56"/>
      <c r="HLM2952" s="56"/>
      <c r="HLN2952" s="56"/>
      <c r="HLO2952" s="56"/>
      <c r="HLP2952" s="56"/>
      <c r="HLQ2952" s="56"/>
      <c r="HLR2952" s="56"/>
      <c r="HLS2952" s="56"/>
      <c r="HLT2952" s="56"/>
      <c r="HLU2952" s="56"/>
      <c r="HLV2952" s="56"/>
      <c r="HLW2952" s="56"/>
      <c r="HLX2952" s="56"/>
      <c r="HLY2952" s="56"/>
      <c r="HLZ2952" s="56"/>
      <c r="HMA2952" s="56"/>
      <c r="HMB2952" s="56"/>
      <c r="HMC2952" s="56"/>
      <c r="HMD2952" s="56"/>
      <c r="HME2952" s="56"/>
      <c r="HMF2952" s="56"/>
      <c r="HMG2952" s="56"/>
      <c r="HMH2952" s="56"/>
      <c r="HMI2952" s="56"/>
      <c r="HMJ2952" s="56"/>
      <c r="HMK2952" s="56"/>
      <c r="HML2952" s="56"/>
      <c r="HMM2952" s="56"/>
      <c r="HMN2952" s="56"/>
      <c r="HMO2952" s="56"/>
      <c r="HMP2952" s="56"/>
      <c r="HMQ2952" s="56"/>
      <c r="HMR2952" s="56"/>
      <c r="HMS2952" s="56"/>
      <c r="HMT2952" s="56"/>
      <c r="HMU2952" s="56"/>
      <c r="HMV2952" s="56"/>
      <c r="HMW2952" s="56"/>
      <c r="HMX2952" s="56"/>
      <c r="HMY2952" s="56"/>
      <c r="HMZ2952" s="56"/>
      <c r="HNA2952" s="56"/>
      <c r="HNB2952" s="56"/>
      <c r="HNC2952" s="56"/>
      <c r="HND2952" s="56"/>
      <c r="HNE2952" s="56"/>
      <c r="HNF2952" s="56"/>
      <c r="HNG2952" s="56"/>
      <c r="HNH2952" s="56"/>
      <c r="HNI2952" s="56"/>
      <c r="HNJ2952" s="56"/>
      <c r="HNK2952" s="56"/>
      <c r="HNL2952" s="56"/>
      <c r="HNM2952" s="56"/>
      <c r="HNN2952" s="56"/>
      <c r="HNO2952" s="56"/>
      <c r="HNP2952" s="56"/>
      <c r="HNQ2952" s="56"/>
      <c r="HNR2952" s="56"/>
      <c r="HNS2952" s="56"/>
      <c r="HNT2952" s="56"/>
      <c r="HNU2952" s="56"/>
      <c r="HNV2952" s="56"/>
      <c r="HNW2952" s="56"/>
      <c r="HNX2952" s="56"/>
      <c r="HNY2952" s="56"/>
      <c r="HNZ2952" s="56"/>
      <c r="HOA2952" s="56"/>
      <c r="HOB2952" s="56"/>
      <c r="HOC2952" s="56"/>
      <c r="HOD2952" s="56"/>
      <c r="HOE2952" s="56"/>
      <c r="HOF2952" s="56"/>
      <c r="HOG2952" s="56"/>
      <c r="HOH2952" s="56"/>
      <c r="HOI2952" s="56"/>
      <c r="HOJ2952" s="56"/>
      <c r="HOK2952" s="56"/>
      <c r="HOL2952" s="56"/>
      <c r="HOM2952" s="56"/>
      <c r="HON2952" s="56"/>
      <c r="HOO2952" s="56"/>
      <c r="HOP2952" s="56"/>
      <c r="HOQ2952" s="56"/>
      <c r="HOR2952" s="56"/>
      <c r="HOS2952" s="56"/>
      <c r="HOT2952" s="56"/>
      <c r="HOU2952" s="56"/>
      <c r="HOV2952" s="56"/>
      <c r="HOW2952" s="56"/>
      <c r="HOX2952" s="56"/>
      <c r="HOY2952" s="56"/>
      <c r="HOZ2952" s="56"/>
      <c r="HPA2952" s="56"/>
      <c r="HPB2952" s="56"/>
      <c r="HPC2952" s="56"/>
      <c r="HPD2952" s="56"/>
      <c r="HPE2952" s="56"/>
      <c r="HPF2952" s="56"/>
      <c r="HPG2952" s="56"/>
      <c r="HPH2952" s="56"/>
      <c r="HPI2952" s="56"/>
      <c r="HPJ2952" s="56"/>
      <c r="HPK2952" s="56"/>
      <c r="HPL2952" s="56"/>
      <c r="HPM2952" s="56"/>
      <c r="HPN2952" s="56"/>
      <c r="HPO2952" s="56"/>
      <c r="HPP2952" s="56"/>
      <c r="HPQ2952" s="56"/>
      <c r="HPR2952" s="56"/>
      <c r="HPS2952" s="56"/>
      <c r="HPT2952" s="56"/>
      <c r="HPU2952" s="56"/>
      <c r="HPV2952" s="56"/>
      <c r="HPW2952" s="56"/>
      <c r="HPX2952" s="56"/>
      <c r="HPY2952" s="56"/>
      <c r="HPZ2952" s="56"/>
      <c r="HQA2952" s="56"/>
      <c r="HQB2952" s="56"/>
      <c r="HQC2952" s="56"/>
      <c r="HQD2952" s="56"/>
      <c r="HQE2952" s="56"/>
      <c r="HQF2952" s="56"/>
      <c r="HQG2952" s="56"/>
      <c r="HQH2952" s="56"/>
      <c r="HQI2952" s="56"/>
      <c r="HQJ2952" s="56"/>
      <c r="HQK2952" s="56"/>
      <c r="HQL2952" s="56"/>
      <c r="HQM2952" s="56"/>
      <c r="HQN2952" s="56"/>
      <c r="HQO2952" s="56"/>
      <c r="HQP2952" s="56"/>
      <c r="HQQ2952" s="56"/>
      <c r="HQR2952" s="56"/>
      <c r="HQS2952" s="56"/>
      <c r="HQT2952" s="56"/>
      <c r="HQU2952" s="56"/>
      <c r="HQV2952" s="56"/>
      <c r="HQW2952" s="56"/>
      <c r="HQX2952" s="56"/>
      <c r="HQY2952" s="56"/>
      <c r="HQZ2952" s="56"/>
      <c r="HRA2952" s="56"/>
      <c r="HRB2952" s="56"/>
      <c r="HRC2952" s="56"/>
      <c r="HRD2952" s="56"/>
      <c r="HRE2952" s="56"/>
      <c r="HRF2952" s="56"/>
      <c r="HRG2952" s="56"/>
      <c r="HRH2952" s="56"/>
      <c r="HRI2952" s="56"/>
      <c r="HRJ2952" s="56"/>
      <c r="HRK2952" s="56"/>
      <c r="HRL2952" s="56"/>
      <c r="HRM2952" s="56"/>
      <c r="HRN2952" s="56"/>
      <c r="HRO2952" s="56"/>
      <c r="HRP2952" s="56"/>
      <c r="HRQ2952" s="56"/>
      <c r="HRR2952" s="56"/>
      <c r="HRS2952" s="56"/>
      <c r="HRT2952" s="56"/>
      <c r="HRU2952" s="56"/>
      <c r="HRV2952" s="56"/>
      <c r="HRW2952" s="56"/>
      <c r="HRX2952" s="56"/>
      <c r="HRY2952" s="56"/>
      <c r="HRZ2952" s="56"/>
      <c r="HSA2952" s="56"/>
      <c r="HSB2952" s="56"/>
      <c r="HSC2952" s="56"/>
      <c r="HSD2952" s="56"/>
      <c r="HSE2952" s="56"/>
      <c r="HSF2952" s="56"/>
      <c r="HSG2952" s="56"/>
      <c r="HSH2952" s="56"/>
      <c r="HSI2952" s="56"/>
      <c r="HSJ2952" s="56"/>
      <c r="HSK2952" s="56"/>
      <c r="HSL2952" s="56"/>
      <c r="HSM2952" s="56"/>
      <c r="HSN2952" s="56"/>
      <c r="HSO2952" s="56"/>
      <c r="HSP2952" s="56"/>
      <c r="HSQ2952" s="56"/>
      <c r="HSR2952" s="56"/>
      <c r="HSS2952" s="56"/>
      <c r="HST2952" s="56"/>
      <c r="HSU2952" s="56"/>
      <c r="HSV2952" s="56"/>
      <c r="HSW2952" s="56"/>
      <c r="HSX2952" s="56"/>
      <c r="HSY2952" s="56"/>
      <c r="HSZ2952" s="56"/>
      <c r="HTA2952" s="56"/>
      <c r="HTB2952" s="56"/>
      <c r="HTC2952" s="56"/>
      <c r="HTD2952" s="56"/>
      <c r="HTE2952" s="56"/>
      <c r="HTF2952" s="56"/>
      <c r="HTG2952" s="56"/>
      <c r="HTH2952" s="56"/>
      <c r="HTI2952" s="56"/>
      <c r="HTJ2952" s="56"/>
      <c r="HTK2952" s="56"/>
      <c r="HTL2952" s="56"/>
      <c r="HTM2952" s="56"/>
      <c r="HTN2952" s="56"/>
      <c r="HTO2952" s="56"/>
      <c r="HTP2952" s="56"/>
      <c r="HTQ2952" s="56"/>
      <c r="HTR2952" s="56"/>
      <c r="HTS2952" s="56"/>
      <c r="HTT2952" s="56"/>
      <c r="HTU2952" s="56"/>
      <c r="HTV2952" s="56"/>
      <c r="HTW2952" s="56"/>
      <c r="HTX2952" s="56"/>
      <c r="HTY2952" s="56"/>
      <c r="HTZ2952" s="56"/>
      <c r="HUA2952" s="56"/>
      <c r="HUB2952" s="56"/>
      <c r="HUC2952" s="56"/>
      <c r="HUD2952" s="56"/>
      <c r="HUE2952" s="56"/>
      <c r="HUF2952" s="56"/>
      <c r="HUG2952" s="56"/>
      <c r="HUH2952" s="56"/>
      <c r="HUI2952" s="56"/>
      <c r="HUJ2952" s="56"/>
      <c r="HUK2952" s="56"/>
      <c r="HUL2952" s="56"/>
      <c r="HUM2952" s="56"/>
      <c r="HUN2952" s="56"/>
      <c r="HUO2952" s="56"/>
      <c r="HUP2952" s="56"/>
      <c r="HUQ2952" s="56"/>
      <c r="HUR2952" s="56"/>
      <c r="HUS2952" s="56"/>
      <c r="HUT2952" s="56"/>
      <c r="HUU2952" s="56"/>
      <c r="HUV2952" s="56"/>
      <c r="HUW2952" s="56"/>
      <c r="HUX2952" s="56"/>
      <c r="HUY2952" s="56"/>
      <c r="HUZ2952" s="56"/>
      <c r="HVA2952" s="56"/>
      <c r="HVB2952" s="56"/>
      <c r="HVC2952" s="56"/>
      <c r="HVD2952" s="56"/>
      <c r="HVE2952" s="56"/>
      <c r="HVF2952" s="56"/>
      <c r="HVG2952" s="56"/>
      <c r="HVH2952" s="56"/>
      <c r="HVI2952" s="56"/>
      <c r="HVJ2952" s="56"/>
      <c r="HVK2952" s="56"/>
      <c r="HVL2952" s="56"/>
      <c r="HVM2952" s="56"/>
      <c r="HVN2952" s="56"/>
      <c r="HVO2952" s="56"/>
      <c r="HVP2952" s="56"/>
      <c r="HVQ2952" s="56"/>
      <c r="HVR2952" s="56"/>
      <c r="HVS2952" s="56"/>
      <c r="HVT2952" s="56"/>
      <c r="HVU2952" s="56"/>
      <c r="HVV2952" s="56"/>
      <c r="HVW2952" s="56"/>
      <c r="HVX2952" s="56"/>
      <c r="HVY2952" s="56"/>
      <c r="HVZ2952" s="56"/>
      <c r="HWA2952" s="56"/>
      <c r="HWB2952" s="56"/>
      <c r="HWC2952" s="56"/>
      <c r="HWD2952" s="56"/>
      <c r="HWE2952" s="56"/>
      <c r="HWF2952" s="56"/>
      <c r="HWG2952" s="56"/>
      <c r="HWH2952" s="56"/>
      <c r="HWI2952" s="56"/>
      <c r="HWJ2952" s="56"/>
      <c r="HWK2952" s="56"/>
      <c r="HWL2952" s="56"/>
      <c r="HWM2952" s="56"/>
      <c r="HWN2952" s="56"/>
      <c r="HWO2952" s="56"/>
      <c r="HWP2952" s="56"/>
      <c r="HWQ2952" s="56"/>
      <c r="HWR2952" s="56"/>
      <c r="HWS2952" s="56"/>
      <c r="HWT2952" s="56"/>
      <c r="HWU2952" s="56"/>
      <c r="HWV2952" s="56"/>
      <c r="HWW2952" s="56"/>
      <c r="HWX2952" s="56"/>
      <c r="HWY2952" s="56"/>
      <c r="HWZ2952" s="56"/>
      <c r="HXA2952" s="56"/>
      <c r="HXB2952" s="56"/>
      <c r="HXC2952" s="56"/>
      <c r="HXD2952" s="56"/>
      <c r="HXE2952" s="56"/>
      <c r="HXF2952" s="56"/>
      <c r="HXG2952" s="56"/>
      <c r="HXH2952" s="56"/>
      <c r="HXI2952" s="56"/>
      <c r="HXJ2952" s="56"/>
      <c r="HXK2952" s="56"/>
      <c r="HXL2952" s="56"/>
      <c r="HXM2952" s="56"/>
      <c r="HXN2952" s="56"/>
      <c r="HXO2952" s="56"/>
      <c r="HXP2952" s="56"/>
      <c r="HXQ2952" s="56"/>
      <c r="HXR2952" s="56"/>
      <c r="HXS2952" s="56"/>
      <c r="HXT2952" s="56"/>
      <c r="HXU2952" s="56"/>
      <c r="HXV2952" s="56"/>
      <c r="HXW2952" s="56"/>
      <c r="HXX2952" s="56"/>
      <c r="HXY2952" s="56"/>
      <c r="HXZ2952" s="56"/>
      <c r="HYA2952" s="56"/>
      <c r="HYB2952" s="56"/>
      <c r="HYC2952" s="56"/>
      <c r="HYD2952" s="56"/>
      <c r="HYE2952" s="56"/>
      <c r="HYF2952" s="56"/>
      <c r="HYG2952" s="56"/>
      <c r="HYH2952" s="56"/>
      <c r="HYI2952" s="56"/>
      <c r="HYJ2952" s="56"/>
      <c r="HYK2952" s="56"/>
      <c r="HYL2952" s="56"/>
      <c r="HYM2952" s="56"/>
      <c r="HYN2952" s="56"/>
      <c r="HYO2952" s="56"/>
      <c r="HYP2952" s="56"/>
      <c r="HYQ2952" s="56"/>
      <c r="HYR2952" s="56"/>
      <c r="HYS2952" s="56"/>
      <c r="HYT2952" s="56"/>
      <c r="HYU2952" s="56"/>
      <c r="HYV2952" s="56"/>
      <c r="HYW2952" s="56"/>
      <c r="HYX2952" s="56"/>
      <c r="HYY2952" s="56"/>
      <c r="HYZ2952" s="56"/>
      <c r="HZA2952" s="56"/>
      <c r="HZB2952" s="56"/>
      <c r="HZC2952" s="56"/>
      <c r="HZD2952" s="56"/>
      <c r="HZE2952" s="56"/>
      <c r="HZF2952" s="56"/>
      <c r="HZG2952" s="56"/>
      <c r="HZH2952" s="56"/>
      <c r="HZI2952" s="56"/>
      <c r="HZJ2952" s="56"/>
      <c r="HZK2952" s="56"/>
      <c r="HZL2952" s="56"/>
      <c r="HZM2952" s="56"/>
      <c r="HZN2952" s="56"/>
      <c r="HZO2952" s="56"/>
      <c r="HZP2952" s="56"/>
      <c r="HZQ2952" s="56"/>
      <c r="HZR2952" s="56"/>
      <c r="HZS2952" s="56"/>
      <c r="HZT2952" s="56"/>
      <c r="HZU2952" s="56"/>
      <c r="HZV2952" s="56"/>
      <c r="HZW2952" s="56"/>
      <c r="HZX2952" s="56"/>
      <c r="HZY2952" s="56"/>
      <c r="HZZ2952" s="56"/>
      <c r="IAA2952" s="56"/>
      <c r="IAB2952" s="56"/>
      <c r="IAC2952" s="56"/>
      <c r="IAD2952" s="56"/>
      <c r="IAE2952" s="56"/>
      <c r="IAF2952" s="56"/>
      <c r="IAG2952" s="56"/>
      <c r="IAH2952" s="56"/>
      <c r="IAI2952" s="56"/>
      <c r="IAJ2952" s="56"/>
      <c r="IAK2952" s="56"/>
      <c r="IAL2952" s="56"/>
      <c r="IAM2952" s="56"/>
      <c r="IAN2952" s="56"/>
      <c r="IAO2952" s="56"/>
      <c r="IAP2952" s="56"/>
      <c r="IAQ2952" s="56"/>
      <c r="IAR2952" s="56"/>
      <c r="IAS2952" s="56"/>
      <c r="IAT2952" s="56"/>
      <c r="IAU2952" s="56"/>
      <c r="IAV2952" s="56"/>
      <c r="IAW2952" s="56"/>
      <c r="IAX2952" s="56"/>
      <c r="IAY2952" s="56"/>
      <c r="IAZ2952" s="56"/>
      <c r="IBA2952" s="56"/>
      <c r="IBB2952" s="56"/>
      <c r="IBC2952" s="56"/>
      <c r="IBD2952" s="56"/>
      <c r="IBE2952" s="56"/>
      <c r="IBF2952" s="56"/>
      <c r="IBG2952" s="56"/>
      <c r="IBH2952" s="56"/>
      <c r="IBI2952" s="56"/>
      <c r="IBJ2952" s="56"/>
      <c r="IBK2952" s="56"/>
      <c r="IBL2952" s="56"/>
      <c r="IBM2952" s="56"/>
      <c r="IBN2952" s="56"/>
      <c r="IBO2952" s="56"/>
      <c r="IBP2952" s="56"/>
      <c r="IBQ2952" s="56"/>
      <c r="IBR2952" s="56"/>
      <c r="IBS2952" s="56"/>
      <c r="IBT2952" s="56"/>
      <c r="IBU2952" s="56"/>
      <c r="IBV2952" s="56"/>
      <c r="IBW2952" s="56"/>
      <c r="IBX2952" s="56"/>
      <c r="IBY2952" s="56"/>
      <c r="IBZ2952" s="56"/>
      <c r="ICA2952" s="56"/>
      <c r="ICB2952" s="56"/>
      <c r="ICC2952" s="56"/>
      <c r="ICD2952" s="56"/>
      <c r="ICE2952" s="56"/>
      <c r="ICF2952" s="56"/>
      <c r="ICG2952" s="56"/>
      <c r="ICH2952" s="56"/>
      <c r="ICI2952" s="56"/>
      <c r="ICJ2952" s="56"/>
      <c r="ICK2952" s="56"/>
      <c r="ICL2952" s="56"/>
      <c r="ICM2952" s="56"/>
      <c r="ICN2952" s="56"/>
      <c r="ICO2952" s="56"/>
      <c r="ICP2952" s="56"/>
      <c r="ICQ2952" s="56"/>
      <c r="ICR2952" s="56"/>
      <c r="ICS2952" s="56"/>
      <c r="ICT2952" s="56"/>
      <c r="ICU2952" s="56"/>
      <c r="ICV2952" s="56"/>
      <c r="ICW2952" s="56"/>
      <c r="ICX2952" s="56"/>
      <c r="ICY2952" s="56"/>
      <c r="ICZ2952" s="56"/>
      <c r="IDA2952" s="56"/>
      <c r="IDB2952" s="56"/>
      <c r="IDC2952" s="56"/>
      <c r="IDD2952" s="56"/>
      <c r="IDE2952" s="56"/>
      <c r="IDF2952" s="56"/>
      <c r="IDG2952" s="56"/>
      <c r="IDH2952" s="56"/>
      <c r="IDI2952" s="56"/>
      <c r="IDJ2952" s="56"/>
      <c r="IDK2952" s="56"/>
      <c r="IDL2952" s="56"/>
      <c r="IDM2952" s="56"/>
      <c r="IDN2952" s="56"/>
      <c r="IDO2952" s="56"/>
      <c r="IDP2952" s="56"/>
      <c r="IDQ2952" s="56"/>
      <c r="IDR2952" s="56"/>
      <c r="IDS2952" s="56"/>
      <c r="IDT2952" s="56"/>
      <c r="IDU2952" s="56"/>
      <c r="IDV2952" s="56"/>
      <c r="IDW2952" s="56"/>
      <c r="IDX2952" s="56"/>
      <c r="IDY2952" s="56"/>
      <c r="IDZ2952" s="56"/>
      <c r="IEA2952" s="56"/>
      <c r="IEB2952" s="56"/>
      <c r="IEC2952" s="56"/>
      <c r="IED2952" s="56"/>
      <c r="IEE2952" s="56"/>
      <c r="IEF2952" s="56"/>
      <c r="IEG2952" s="56"/>
      <c r="IEH2952" s="56"/>
      <c r="IEI2952" s="56"/>
      <c r="IEJ2952" s="56"/>
      <c r="IEK2952" s="56"/>
      <c r="IEL2952" s="56"/>
      <c r="IEM2952" s="56"/>
      <c r="IEN2952" s="56"/>
      <c r="IEO2952" s="56"/>
      <c r="IEP2952" s="56"/>
      <c r="IEQ2952" s="56"/>
      <c r="IER2952" s="56"/>
      <c r="IES2952" s="56"/>
      <c r="IET2952" s="56"/>
      <c r="IEU2952" s="56"/>
      <c r="IEV2952" s="56"/>
      <c r="IEW2952" s="56"/>
      <c r="IEX2952" s="56"/>
      <c r="IEY2952" s="56"/>
      <c r="IEZ2952" s="56"/>
      <c r="IFA2952" s="56"/>
      <c r="IFB2952" s="56"/>
      <c r="IFC2952" s="56"/>
      <c r="IFD2952" s="56"/>
      <c r="IFE2952" s="56"/>
      <c r="IFF2952" s="56"/>
      <c r="IFG2952" s="56"/>
      <c r="IFH2952" s="56"/>
      <c r="IFI2952" s="56"/>
      <c r="IFJ2952" s="56"/>
      <c r="IFK2952" s="56"/>
      <c r="IFL2952" s="56"/>
      <c r="IFM2952" s="56"/>
      <c r="IFN2952" s="56"/>
      <c r="IFO2952" s="56"/>
      <c r="IFP2952" s="56"/>
      <c r="IFQ2952" s="56"/>
      <c r="IFR2952" s="56"/>
      <c r="IFS2952" s="56"/>
      <c r="IFT2952" s="56"/>
      <c r="IFU2952" s="56"/>
      <c r="IFV2952" s="56"/>
      <c r="IFW2952" s="56"/>
      <c r="IFX2952" s="56"/>
      <c r="IFY2952" s="56"/>
      <c r="IFZ2952" s="56"/>
      <c r="IGA2952" s="56"/>
      <c r="IGB2952" s="56"/>
      <c r="IGC2952" s="56"/>
      <c r="IGD2952" s="56"/>
      <c r="IGE2952" s="56"/>
      <c r="IGF2952" s="56"/>
      <c r="IGG2952" s="56"/>
      <c r="IGH2952" s="56"/>
      <c r="IGI2952" s="56"/>
      <c r="IGJ2952" s="56"/>
      <c r="IGK2952" s="56"/>
      <c r="IGL2952" s="56"/>
      <c r="IGM2952" s="56"/>
      <c r="IGN2952" s="56"/>
      <c r="IGO2952" s="56"/>
      <c r="IGP2952" s="56"/>
      <c r="IGQ2952" s="56"/>
      <c r="IGR2952" s="56"/>
      <c r="IGS2952" s="56"/>
      <c r="IGT2952" s="56"/>
      <c r="IGU2952" s="56"/>
      <c r="IGV2952" s="56"/>
      <c r="IGW2952" s="56"/>
      <c r="IGX2952" s="56"/>
      <c r="IGY2952" s="56"/>
      <c r="IGZ2952" s="56"/>
      <c r="IHA2952" s="56"/>
      <c r="IHB2952" s="56"/>
      <c r="IHC2952" s="56"/>
      <c r="IHD2952" s="56"/>
      <c r="IHE2952" s="56"/>
      <c r="IHF2952" s="56"/>
      <c r="IHG2952" s="56"/>
      <c r="IHH2952" s="56"/>
      <c r="IHI2952" s="56"/>
      <c r="IHJ2952" s="56"/>
      <c r="IHK2952" s="56"/>
      <c r="IHL2952" s="56"/>
      <c r="IHM2952" s="56"/>
      <c r="IHN2952" s="56"/>
      <c r="IHO2952" s="56"/>
      <c r="IHP2952" s="56"/>
      <c r="IHQ2952" s="56"/>
      <c r="IHR2952" s="56"/>
      <c r="IHS2952" s="56"/>
      <c r="IHT2952" s="56"/>
      <c r="IHU2952" s="56"/>
      <c r="IHV2952" s="56"/>
      <c r="IHW2952" s="56"/>
      <c r="IHX2952" s="56"/>
      <c r="IHY2952" s="56"/>
      <c r="IHZ2952" s="56"/>
      <c r="IIA2952" s="56"/>
      <c r="IIB2952" s="56"/>
      <c r="IIC2952" s="56"/>
      <c r="IID2952" s="56"/>
      <c r="IIE2952" s="56"/>
      <c r="IIF2952" s="56"/>
      <c r="IIG2952" s="56"/>
      <c r="IIH2952" s="56"/>
      <c r="III2952" s="56"/>
      <c r="IIJ2952" s="56"/>
      <c r="IIK2952" s="56"/>
      <c r="IIL2952" s="56"/>
      <c r="IIM2952" s="56"/>
      <c r="IIN2952" s="56"/>
      <c r="IIO2952" s="56"/>
      <c r="IIP2952" s="56"/>
      <c r="IIQ2952" s="56"/>
      <c r="IIR2952" s="56"/>
      <c r="IIS2952" s="56"/>
      <c r="IIT2952" s="56"/>
      <c r="IIU2952" s="56"/>
      <c r="IIV2952" s="56"/>
      <c r="IIW2952" s="56"/>
      <c r="IIX2952" s="56"/>
      <c r="IIY2952" s="56"/>
      <c r="IIZ2952" s="56"/>
      <c r="IJA2952" s="56"/>
      <c r="IJB2952" s="56"/>
      <c r="IJC2952" s="56"/>
      <c r="IJD2952" s="56"/>
      <c r="IJE2952" s="56"/>
      <c r="IJF2952" s="56"/>
      <c r="IJG2952" s="56"/>
      <c r="IJH2952" s="56"/>
      <c r="IJI2952" s="56"/>
      <c r="IJJ2952" s="56"/>
      <c r="IJK2952" s="56"/>
      <c r="IJL2952" s="56"/>
      <c r="IJM2952" s="56"/>
      <c r="IJN2952" s="56"/>
      <c r="IJO2952" s="56"/>
      <c r="IJP2952" s="56"/>
      <c r="IJQ2952" s="56"/>
      <c r="IJR2952" s="56"/>
      <c r="IJS2952" s="56"/>
      <c r="IJT2952" s="56"/>
      <c r="IJU2952" s="56"/>
      <c r="IJV2952" s="56"/>
      <c r="IJW2952" s="56"/>
      <c r="IJX2952" s="56"/>
      <c r="IJY2952" s="56"/>
      <c r="IJZ2952" s="56"/>
      <c r="IKA2952" s="56"/>
      <c r="IKB2952" s="56"/>
      <c r="IKC2952" s="56"/>
      <c r="IKD2952" s="56"/>
      <c r="IKE2952" s="56"/>
      <c r="IKF2952" s="56"/>
      <c r="IKG2952" s="56"/>
      <c r="IKH2952" s="56"/>
      <c r="IKI2952" s="56"/>
      <c r="IKJ2952" s="56"/>
      <c r="IKK2952" s="56"/>
      <c r="IKL2952" s="56"/>
      <c r="IKM2952" s="56"/>
      <c r="IKN2952" s="56"/>
      <c r="IKO2952" s="56"/>
      <c r="IKP2952" s="56"/>
      <c r="IKQ2952" s="56"/>
      <c r="IKR2952" s="56"/>
      <c r="IKS2952" s="56"/>
      <c r="IKT2952" s="56"/>
      <c r="IKU2952" s="56"/>
      <c r="IKV2952" s="56"/>
      <c r="IKW2952" s="56"/>
      <c r="IKX2952" s="56"/>
      <c r="IKY2952" s="56"/>
      <c r="IKZ2952" s="56"/>
      <c r="ILA2952" s="56"/>
      <c r="ILB2952" s="56"/>
      <c r="ILC2952" s="56"/>
      <c r="ILD2952" s="56"/>
      <c r="ILE2952" s="56"/>
      <c r="ILF2952" s="56"/>
      <c r="ILG2952" s="56"/>
      <c r="ILH2952" s="56"/>
      <c r="ILI2952" s="56"/>
      <c r="ILJ2952" s="56"/>
      <c r="ILK2952" s="56"/>
      <c r="ILL2952" s="56"/>
      <c r="ILM2952" s="56"/>
      <c r="ILN2952" s="56"/>
      <c r="ILO2952" s="56"/>
      <c r="ILP2952" s="56"/>
      <c r="ILQ2952" s="56"/>
      <c r="ILR2952" s="56"/>
      <c r="ILS2952" s="56"/>
      <c r="ILT2952" s="56"/>
      <c r="ILU2952" s="56"/>
      <c r="ILV2952" s="56"/>
      <c r="ILW2952" s="56"/>
      <c r="ILX2952" s="56"/>
      <c r="ILY2952" s="56"/>
      <c r="ILZ2952" s="56"/>
      <c r="IMA2952" s="56"/>
      <c r="IMB2952" s="56"/>
      <c r="IMC2952" s="56"/>
      <c r="IMD2952" s="56"/>
      <c r="IME2952" s="56"/>
      <c r="IMF2952" s="56"/>
      <c r="IMG2952" s="56"/>
      <c r="IMH2952" s="56"/>
      <c r="IMI2952" s="56"/>
      <c r="IMJ2952" s="56"/>
      <c r="IMK2952" s="56"/>
      <c r="IML2952" s="56"/>
      <c r="IMM2952" s="56"/>
      <c r="IMN2952" s="56"/>
      <c r="IMO2952" s="56"/>
      <c r="IMP2952" s="56"/>
      <c r="IMQ2952" s="56"/>
      <c r="IMR2952" s="56"/>
      <c r="IMS2952" s="56"/>
      <c r="IMT2952" s="56"/>
      <c r="IMU2952" s="56"/>
      <c r="IMV2952" s="56"/>
      <c r="IMW2952" s="56"/>
      <c r="IMX2952" s="56"/>
      <c r="IMY2952" s="56"/>
      <c r="IMZ2952" s="56"/>
      <c r="INA2952" s="56"/>
      <c r="INB2952" s="56"/>
      <c r="INC2952" s="56"/>
      <c r="IND2952" s="56"/>
      <c r="INE2952" s="56"/>
      <c r="INF2952" s="56"/>
      <c r="ING2952" s="56"/>
      <c r="INH2952" s="56"/>
      <c r="INI2952" s="56"/>
      <c r="INJ2952" s="56"/>
      <c r="INK2952" s="56"/>
      <c r="INL2952" s="56"/>
      <c r="INM2952" s="56"/>
      <c r="INN2952" s="56"/>
      <c r="INO2952" s="56"/>
      <c r="INP2952" s="56"/>
      <c r="INQ2952" s="56"/>
      <c r="INR2952" s="56"/>
      <c r="INS2952" s="56"/>
      <c r="INT2952" s="56"/>
      <c r="INU2952" s="56"/>
      <c r="INV2952" s="56"/>
      <c r="INW2952" s="56"/>
      <c r="INX2952" s="56"/>
      <c r="INY2952" s="56"/>
      <c r="INZ2952" s="56"/>
      <c r="IOA2952" s="56"/>
      <c r="IOB2952" s="56"/>
      <c r="IOC2952" s="56"/>
      <c r="IOD2952" s="56"/>
      <c r="IOE2952" s="56"/>
      <c r="IOF2952" s="56"/>
      <c r="IOG2952" s="56"/>
      <c r="IOH2952" s="56"/>
      <c r="IOI2952" s="56"/>
      <c r="IOJ2952" s="56"/>
      <c r="IOK2952" s="56"/>
      <c r="IOL2952" s="56"/>
      <c r="IOM2952" s="56"/>
      <c r="ION2952" s="56"/>
      <c r="IOO2952" s="56"/>
      <c r="IOP2952" s="56"/>
      <c r="IOQ2952" s="56"/>
      <c r="IOR2952" s="56"/>
      <c r="IOS2952" s="56"/>
      <c r="IOT2952" s="56"/>
      <c r="IOU2952" s="56"/>
      <c r="IOV2952" s="56"/>
      <c r="IOW2952" s="56"/>
      <c r="IOX2952" s="56"/>
      <c r="IOY2952" s="56"/>
      <c r="IOZ2952" s="56"/>
      <c r="IPA2952" s="56"/>
      <c r="IPB2952" s="56"/>
      <c r="IPC2952" s="56"/>
      <c r="IPD2952" s="56"/>
      <c r="IPE2952" s="56"/>
      <c r="IPF2952" s="56"/>
      <c r="IPG2952" s="56"/>
      <c r="IPH2952" s="56"/>
      <c r="IPI2952" s="56"/>
      <c r="IPJ2952" s="56"/>
      <c r="IPK2952" s="56"/>
      <c r="IPL2952" s="56"/>
      <c r="IPM2952" s="56"/>
      <c r="IPN2952" s="56"/>
      <c r="IPO2952" s="56"/>
      <c r="IPP2952" s="56"/>
      <c r="IPQ2952" s="56"/>
      <c r="IPR2952" s="56"/>
      <c r="IPS2952" s="56"/>
      <c r="IPT2952" s="56"/>
      <c r="IPU2952" s="56"/>
      <c r="IPV2952" s="56"/>
      <c r="IPW2952" s="56"/>
      <c r="IPX2952" s="56"/>
      <c r="IPY2952" s="56"/>
      <c r="IPZ2952" s="56"/>
      <c r="IQA2952" s="56"/>
      <c r="IQB2952" s="56"/>
      <c r="IQC2952" s="56"/>
      <c r="IQD2952" s="56"/>
      <c r="IQE2952" s="56"/>
      <c r="IQF2952" s="56"/>
      <c r="IQG2952" s="56"/>
      <c r="IQH2952" s="56"/>
      <c r="IQI2952" s="56"/>
      <c r="IQJ2952" s="56"/>
      <c r="IQK2952" s="56"/>
      <c r="IQL2952" s="56"/>
      <c r="IQM2952" s="56"/>
      <c r="IQN2952" s="56"/>
      <c r="IQO2952" s="56"/>
      <c r="IQP2952" s="56"/>
      <c r="IQQ2952" s="56"/>
      <c r="IQR2952" s="56"/>
      <c r="IQS2952" s="56"/>
      <c r="IQT2952" s="56"/>
      <c r="IQU2952" s="56"/>
      <c r="IQV2952" s="56"/>
      <c r="IQW2952" s="56"/>
      <c r="IQX2952" s="56"/>
      <c r="IQY2952" s="56"/>
      <c r="IQZ2952" s="56"/>
      <c r="IRA2952" s="56"/>
      <c r="IRB2952" s="56"/>
      <c r="IRC2952" s="56"/>
      <c r="IRD2952" s="56"/>
      <c r="IRE2952" s="56"/>
      <c r="IRF2952" s="56"/>
      <c r="IRG2952" s="56"/>
      <c r="IRH2952" s="56"/>
      <c r="IRI2952" s="56"/>
      <c r="IRJ2952" s="56"/>
      <c r="IRK2952" s="56"/>
      <c r="IRL2952" s="56"/>
      <c r="IRM2952" s="56"/>
      <c r="IRN2952" s="56"/>
      <c r="IRO2952" s="56"/>
      <c r="IRP2952" s="56"/>
      <c r="IRQ2952" s="56"/>
      <c r="IRR2952" s="56"/>
      <c r="IRS2952" s="56"/>
      <c r="IRT2952" s="56"/>
      <c r="IRU2952" s="56"/>
      <c r="IRV2952" s="56"/>
      <c r="IRW2952" s="56"/>
      <c r="IRX2952" s="56"/>
      <c r="IRY2952" s="56"/>
      <c r="IRZ2952" s="56"/>
      <c r="ISA2952" s="56"/>
      <c r="ISB2952" s="56"/>
      <c r="ISC2952" s="56"/>
      <c r="ISD2952" s="56"/>
      <c r="ISE2952" s="56"/>
      <c r="ISF2952" s="56"/>
      <c r="ISG2952" s="56"/>
      <c r="ISH2952" s="56"/>
      <c r="ISI2952" s="56"/>
      <c r="ISJ2952" s="56"/>
      <c r="ISK2952" s="56"/>
      <c r="ISL2952" s="56"/>
      <c r="ISM2952" s="56"/>
      <c r="ISN2952" s="56"/>
      <c r="ISO2952" s="56"/>
      <c r="ISP2952" s="56"/>
      <c r="ISQ2952" s="56"/>
      <c r="ISR2952" s="56"/>
      <c r="ISS2952" s="56"/>
      <c r="IST2952" s="56"/>
      <c r="ISU2952" s="56"/>
      <c r="ISV2952" s="56"/>
      <c r="ISW2952" s="56"/>
      <c r="ISX2952" s="56"/>
      <c r="ISY2952" s="56"/>
      <c r="ISZ2952" s="56"/>
      <c r="ITA2952" s="56"/>
      <c r="ITB2952" s="56"/>
      <c r="ITC2952" s="56"/>
      <c r="ITD2952" s="56"/>
      <c r="ITE2952" s="56"/>
      <c r="ITF2952" s="56"/>
      <c r="ITG2952" s="56"/>
      <c r="ITH2952" s="56"/>
      <c r="ITI2952" s="56"/>
      <c r="ITJ2952" s="56"/>
      <c r="ITK2952" s="56"/>
      <c r="ITL2952" s="56"/>
      <c r="ITM2952" s="56"/>
      <c r="ITN2952" s="56"/>
      <c r="ITO2952" s="56"/>
      <c r="ITP2952" s="56"/>
      <c r="ITQ2952" s="56"/>
      <c r="ITR2952" s="56"/>
      <c r="ITS2952" s="56"/>
      <c r="ITT2952" s="56"/>
      <c r="ITU2952" s="56"/>
      <c r="ITV2952" s="56"/>
      <c r="ITW2952" s="56"/>
      <c r="ITX2952" s="56"/>
      <c r="ITY2952" s="56"/>
      <c r="ITZ2952" s="56"/>
      <c r="IUA2952" s="56"/>
      <c r="IUB2952" s="56"/>
      <c r="IUC2952" s="56"/>
      <c r="IUD2952" s="56"/>
      <c r="IUE2952" s="56"/>
      <c r="IUF2952" s="56"/>
      <c r="IUG2952" s="56"/>
      <c r="IUH2952" s="56"/>
      <c r="IUI2952" s="56"/>
      <c r="IUJ2952" s="56"/>
      <c r="IUK2952" s="56"/>
      <c r="IUL2952" s="56"/>
      <c r="IUM2952" s="56"/>
      <c r="IUN2952" s="56"/>
      <c r="IUO2952" s="56"/>
      <c r="IUP2952" s="56"/>
      <c r="IUQ2952" s="56"/>
      <c r="IUR2952" s="56"/>
      <c r="IUS2952" s="56"/>
      <c r="IUT2952" s="56"/>
      <c r="IUU2952" s="56"/>
      <c r="IUV2952" s="56"/>
      <c r="IUW2952" s="56"/>
      <c r="IUX2952" s="56"/>
      <c r="IUY2952" s="56"/>
      <c r="IUZ2952" s="56"/>
      <c r="IVA2952" s="56"/>
      <c r="IVB2952" s="56"/>
      <c r="IVC2952" s="56"/>
      <c r="IVD2952" s="56"/>
      <c r="IVE2952" s="56"/>
      <c r="IVF2952" s="56"/>
      <c r="IVG2952" s="56"/>
      <c r="IVH2952" s="56"/>
      <c r="IVI2952" s="56"/>
      <c r="IVJ2952" s="56"/>
      <c r="IVK2952" s="56"/>
      <c r="IVL2952" s="56"/>
      <c r="IVM2952" s="56"/>
      <c r="IVN2952" s="56"/>
      <c r="IVO2952" s="56"/>
      <c r="IVP2952" s="56"/>
      <c r="IVQ2952" s="56"/>
      <c r="IVR2952" s="56"/>
      <c r="IVS2952" s="56"/>
      <c r="IVT2952" s="56"/>
      <c r="IVU2952" s="56"/>
      <c r="IVV2952" s="56"/>
      <c r="IVW2952" s="56"/>
      <c r="IVX2952" s="56"/>
      <c r="IVY2952" s="56"/>
      <c r="IVZ2952" s="56"/>
      <c r="IWA2952" s="56"/>
      <c r="IWB2952" s="56"/>
      <c r="IWC2952" s="56"/>
      <c r="IWD2952" s="56"/>
      <c r="IWE2952" s="56"/>
      <c r="IWF2952" s="56"/>
      <c r="IWG2952" s="56"/>
      <c r="IWH2952" s="56"/>
      <c r="IWI2952" s="56"/>
      <c r="IWJ2952" s="56"/>
      <c r="IWK2952" s="56"/>
      <c r="IWL2952" s="56"/>
      <c r="IWM2952" s="56"/>
      <c r="IWN2952" s="56"/>
      <c r="IWO2952" s="56"/>
      <c r="IWP2952" s="56"/>
      <c r="IWQ2952" s="56"/>
      <c r="IWR2952" s="56"/>
      <c r="IWS2952" s="56"/>
      <c r="IWT2952" s="56"/>
      <c r="IWU2952" s="56"/>
      <c r="IWV2952" s="56"/>
      <c r="IWW2952" s="56"/>
      <c r="IWX2952" s="56"/>
      <c r="IWY2952" s="56"/>
      <c r="IWZ2952" s="56"/>
      <c r="IXA2952" s="56"/>
      <c r="IXB2952" s="56"/>
      <c r="IXC2952" s="56"/>
      <c r="IXD2952" s="56"/>
      <c r="IXE2952" s="56"/>
      <c r="IXF2952" s="56"/>
      <c r="IXG2952" s="56"/>
      <c r="IXH2952" s="56"/>
      <c r="IXI2952" s="56"/>
      <c r="IXJ2952" s="56"/>
      <c r="IXK2952" s="56"/>
      <c r="IXL2952" s="56"/>
      <c r="IXM2952" s="56"/>
      <c r="IXN2952" s="56"/>
      <c r="IXO2952" s="56"/>
      <c r="IXP2952" s="56"/>
      <c r="IXQ2952" s="56"/>
      <c r="IXR2952" s="56"/>
      <c r="IXS2952" s="56"/>
      <c r="IXT2952" s="56"/>
      <c r="IXU2952" s="56"/>
      <c r="IXV2952" s="56"/>
      <c r="IXW2952" s="56"/>
      <c r="IXX2952" s="56"/>
      <c r="IXY2952" s="56"/>
      <c r="IXZ2952" s="56"/>
      <c r="IYA2952" s="56"/>
      <c r="IYB2952" s="56"/>
      <c r="IYC2952" s="56"/>
      <c r="IYD2952" s="56"/>
      <c r="IYE2952" s="56"/>
      <c r="IYF2952" s="56"/>
      <c r="IYG2952" s="56"/>
      <c r="IYH2952" s="56"/>
      <c r="IYI2952" s="56"/>
      <c r="IYJ2952" s="56"/>
      <c r="IYK2952" s="56"/>
      <c r="IYL2952" s="56"/>
      <c r="IYM2952" s="56"/>
      <c r="IYN2952" s="56"/>
      <c r="IYO2952" s="56"/>
      <c r="IYP2952" s="56"/>
      <c r="IYQ2952" s="56"/>
      <c r="IYR2952" s="56"/>
      <c r="IYS2952" s="56"/>
      <c r="IYT2952" s="56"/>
      <c r="IYU2952" s="56"/>
      <c r="IYV2952" s="56"/>
      <c r="IYW2952" s="56"/>
      <c r="IYX2952" s="56"/>
      <c r="IYY2952" s="56"/>
      <c r="IYZ2952" s="56"/>
      <c r="IZA2952" s="56"/>
      <c r="IZB2952" s="56"/>
      <c r="IZC2952" s="56"/>
      <c r="IZD2952" s="56"/>
      <c r="IZE2952" s="56"/>
      <c r="IZF2952" s="56"/>
      <c r="IZG2952" s="56"/>
      <c r="IZH2952" s="56"/>
      <c r="IZI2952" s="56"/>
      <c r="IZJ2952" s="56"/>
      <c r="IZK2952" s="56"/>
      <c r="IZL2952" s="56"/>
      <c r="IZM2952" s="56"/>
      <c r="IZN2952" s="56"/>
      <c r="IZO2952" s="56"/>
      <c r="IZP2952" s="56"/>
      <c r="IZQ2952" s="56"/>
      <c r="IZR2952" s="56"/>
      <c r="IZS2952" s="56"/>
      <c r="IZT2952" s="56"/>
      <c r="IZU2952" s="56"/>
      <c r="IZV2952" s="56"/>
      <c r="IZW2952" s="56"/>
      <c r="IZX2952" s="56"/>
      <c r="IZY2952" s="56"/>
      <c r="IZZ2952" s="56"/>
      <c r="JAA2952" s="56"/>
      <c r="JAB2952" s="56"/>
      <c r="JAC2952" s="56"/>
      <c r="JAD2952" s="56"/>
      <c r="JAE2952" s="56"/>
      <c r="JAF2952" s="56"/>
      <c r="JAG2952" s="56"/>
      <c r="JAH2952" s="56"/>
      <c r="JAI2952" s="56"/>
      <c r="JAJ2952" s="56"/>
      <c r="JAK2952" s="56"/>
      <c r="JAL2952" s="56"/>
      <c r="JAM2952" s="56"/>
      <c r="JAN2952" s="56"/>
      <c r="JAO2952" s="56"/>
      <c r="JAP2952" s="56"/>
      <c r="JAQ2952" s="56"/>
      <c r="JAR2952" s="56"/>
      <c r="JAS2952" s="56"/>
      <c r="JAT2952" s="56"/>
      <c r="JAU2952" s="56"/>
      <c r="JAV2952" s="56"/>
      <c r="JAW2952" s="56"/>
      <c r="JAX2952" s="56"/>
      <c r="JAY2952" s="56"/>
      <c r="JAZ2952" s="56"/>
      <c r="JBA2952" s="56"/>
      <c r="JBB2952" s="56"/>
      <c r="JBC2952" s="56"/>
      <c r="JBD2952" s="56"/>
      <c r="JBE2952" s="56"/>
      <c r="JBF2952" s="56"/>
      <c r="JBG2952" s="56"/>
      <c r="JBH2952" s="56"/>
      <c r="JBI2952" s="56"/>
      <c r="JBJ2952" s="56"/>
      <c r="JBK2952" s="56"/>
      <c r="JBL2952" s="56"/>
      <c r="JBM2952" s="56"/>
      <c r="JBN2952" s="56"/>
      <c r="JBO2952" s="56"/>
      <c r="JBP2952" s="56"/>
      <c r="JBQ2952" s="56"/>
      <c r="JBR2952" s="56"/>
      <c r="JBS2952" s="56"/>
      <c r="JBT2952" s="56"/>
      <c r="JBU2952" s="56"/>
      <c r="JBV2952" s="56"/>
      <c r="JBW2952" s="56"/>
      <c r="JBX2952" s="56"/>
      <c r="JBY2952" s="56"/>
      <c r="JBZ2952" s="56"/>
      <c r="JCA2952" s="56"/>
      <c r="JCB2952" s="56"/>
      <c r="JCC2952" s="56"/>
      <c r="JCD2952" s="56"/>
      <c r="JCE2952" s="56"/>
      <c r="JCF2952" s="56"/>
      <c r="JCG2952" s="56"/>
      <c r="JCH2952" s="56"/>
      <c r="JCI2952" s="56"/>
      <c r="JCJ2952" s="56"/>
      <c r="JCK2952" s="56"/>
      <c r="JCL2952" s="56"/>
      <c r="JCM2952" s="56"/>
      <c r="JCN2952" s="56"/>
      <c r="JCO2952" s="56"/>
      <c r="JCP2952" s="56"/>
      <c r="JCQ2952" s="56"/>
      <c r="JCR2952" s="56"/>
      <c r="JCS2952" s="56"/>
      <c r="JCT2952" s="56"/>
      <c r="JCU2952" s="56"/>
      <c r="JCV2952" s="56"/>
      <c r="JCW2952" s="56"/>
      <c r="JCX2952" s="56"/>
      <c r="JCY2952" s="56"/>
      <c r="JCZ2952" s="56"/>
      <c r="JDA2952" s="56"/>
      <c r="JDB2952" s="56"/>
      <c r="JDC2952" s="56"/>
      <c r="JDD2952" s="56"/>
      <c r="JDE2952" s="56"/>
      <c r="JDF2952" s="56"/>
      <c r="JDG2952" s="56"/>
      <c r="JDH2952" s="56"/>
      <c r="JDI2952" s="56"/>
      <c r="JDJ2952" s="56"/>
      <c r="JDK2952" s="56"/>
      <c r="JDL2952" s="56"/>
      <c r="JDM2952" s="56"/>
      <c r="JDN2952" s="56"/>
      <c r="JDO2952" s="56"/>
      <c r="JDP2952" s="56"/>
      <c r="JDQ2952" s="56"/>
      <c r="JDR2952" s="56"/>
      <c r="JDS2952" s="56"/>
      <c r="JDT2952" s="56"/>
      <c r="JDU2952" s="56"/>
      <c r="JDV2952" s="56"/>
      <c r="JDW2952" s="56"/>
      <c r="JDX2952" s="56"/>
      <c r="JDY2952" s="56"/>
      <c r="JDZ2952" s="56"/>
      <c r="JEA2952" s="56"/>
      <c r="JEB2952" s="56"/>
      <c r="JEC2952" s="56"/>
      <c r="JED2952" s="56"/>
      <c r="JEE2952" s="56"/>
      <c r="JEF2952" s="56"/>
      <c r="JEG2952" s="56"/>
      <c r="JEH2952" s="56"/>
      <c r="JEI2952" s="56"/>
      <c r="JEJ2952" s="56"/>
      <c r="JEK2952" s="56"/>
      <c r="JEL2952" s="56"/>
      <c r="JEM2952" s="56"/>
      <c r="JEN2952" s="56"/>
      <c r="JEO2952" s="56"/>
      <c r="JEP2952" s="56"/>
      <c r="JEQ2952" s="56"/>
      <c r="JER2952" s="56"/>
      <c r="JES2952" s="56"/>
      <c r="JET2952" s="56"/>
      <c r="JEU2952" s="56"/>
      <c r="JEV2952" s="56"/>
      <c r="JEW2952" s="56"/>
      <c r="JEX2952" s="56"/>
      <c r="JEY2952" s="56"/>
      <c r="JEZ2952" s="56"/>
      <c r="JFA2952" s="56"/>
      <c r="JFB2952" s="56"/>
      <c r="JFC2952" s="56"/>
      <c r="JFD2952" s="56"/>
      <c r="JFE2952" s="56"/>
      <c r="JFF2952" s="56"/>
      <c r="JFG2952" s="56"/>
      <c r="JFH2952" s="56"/>
      <c r="JFI2952" s="56"/>
      <c r="JFJ2952" s="56"/>
      <c r="JFK2952" s="56"/>
      <c r="JFL2952" s="56"/>
      <c r="JFM2952" s="56"/>
      <c r="JFN2952" s="56"/>
      <c r="JFO2952" s="56"/>
      <c r="JFP2952" s="56"/>
      <c r="JFQ2952" s="56"/>
      <c r="JFR2952" s="56"/>
      <c r="JFS2952" s="56"/>
      <c r="JFT2952" s="56"/>
      <c r="JFU2952" s="56"/>
      <c r="JFV2952" s="56"/>
      <c r="JFW2952" s="56"/>
      <c r="JFX2952" s="56"/>
      <c r="JFY2952" s="56"/>
      <c r="JFZ2952" s="56"/>
      <c r="JGA2952" s="56"/>
      <c r="JGB2952" s="56"/>
      <c r="JGC2952" s="56"/>
      <c r="JGD2952" s="56"/>
      <c r="JGE2952" s="56"/>
      <c r="JGF2952" s="56"/>
      <c r="JGG2952" s="56"/>
      <c r="JGH2952" s="56"/>
      <c r="JGI2952" s="56"/>
      <c r="JGJ2952" s="56"/>
      <c r="JGK2952" s="56"/>
      <c r="JGL2952" s="56"/>
      <c r="JGM2952" s="56"/>
      <c r="JGN2952" s="56"/>
      <c r="JGO2952" s="56"/>
      <c r="JGP2952" s="56"/>
      <c r="JGQ2952" s="56"/>
      <c r="JGR2952" s="56"/>
      <c r="JGS2952" s="56"/>
      <c r="JGT2952" s="56"/>
      <c r="JGU2952" s="56"/>
      <c r="JGV2952" s="56"/>
      <c r="JGW2952" s="56"/>
      <c r="JGX2952" s="56"/>
      <c r="JGY2952" s="56"/>
      <c r="JGZ2952" s="56"/>
      <c r="JHA2952" s="56"/>
      <c r="JHB2952" s="56"/>
      <c r="JHC2952" s="56"/>
      <c r="JHD2952" s="56"/>
      <c r="JHE2952" s="56"/>
      <c r="JHF2952" s="56"/>
      <c r="JHG2952" s="56"/>
      <c r="JHH2952" s="56"/>
      <c r="JHI2952" s="56"/>
      <c r="JHJ2952" s="56"/>
      <c r="JHK2952" s="56"/>
      <c r="JHL2952" s="56"/>
      <c r="JHM2952" s="56"/>
      <c r="JHN2952" s="56"/>
      <c r="JHO2952" s="56"/>
      <c r="JHP2952" s="56"/>
      <c r="JHQ2952" s="56"/>
      <c r="JHR2952" s="56"/>
      <c r="JHS2952" s="56"/>
      <c r="JHT2952" s="56"/>
      <c r="JHU2952" s="56"/>
      <c r="JHV2952" s="56"/>
      <c r="JHW2952" s="56"/>
      <c r="JHX2952" s="56"/>
      <c r="JHY2952" s="56"/>
      <c r="JHZ2952" s="56"/>
      <c r="JIA2952" s="56"/>
      <c r="JIB2952" s="56"/>
      <c r="JIC2952" s="56"/>
      <c r="JID2952" s="56"/>
      <c r="JIE2952" s="56"/>
      <c r="JIF2952" s="56"/>
      <c r="JIG2952" s="56"/>
      <c r="JIH2952" s="56"/>
      <c r="JII2952" s="56"/>
      <c r="JIJ2952" s="56"/>
      <c r="JIK2952" s="56"/>
      <c r="JIL2952" s="56"/>
      <c r="JIM2952" s="56"/>
      <c r="JIN2952" s="56"/>
      <c r="JIO2952" s="56"/>
      <c r="JIP2952" s="56"/>
      <c r="JIQ2952" s="56"/>
      <c r="JIR2952" s="56"/>
      <c r="JIS2952" s="56"/>
      <c r="JIT2952" s="56"/>
      <c r="JIU2952" s="56"/>
      <c r="JIV2952" s="56"/>
      <c r="JIW2952" s="56"/>
      <c r="JIX2952" s="56"/>
      <c r="JIY2952" s="56"/>
      <c r="JIZ2952" s="56"/>
      <c r="JJA2952" s="56"/>
      <c r="JJB2952" s="56"/>
      <c r="JJC2952" s="56"/>
      <c r="JJD2952" s="56"/>
      <c r="JJE2952" s="56"/>
      <c r="JJF2952" s="56"/>
      <c r="JJG2952" s="56"/>
      <c r="JJH2952" s="56"/>
      <c r="JJI2952" s="56"/>
      <c r="JJJ2952" s="56"/>
      <c r="JJK2952" s="56"/>
      <c r="JJL2952" s="56"/>
      <c r="JJM2952" s="56"/>
      <c r="JJN2952" s="56"/>
      <c r="JJO2952" s="56"/>
      <c r="JJP2952" s="56"/>
      <c r="JJQ2952" s="56"/>
      <c r="JJR2952" s="56"/>
      <c r="JJS2952" s="56"/>
      <c r="JJT2952" s="56"/>
      <c r="JJU2952" s="56"/>
      <c r="JJV2952" s="56"/>
      <c r="JJW2952" s="56"/>
      <c r="JJX2952" s="56"/>
      <c r="JJY2952" s="56"/>
      <c r="JJZ2952" s="56"/>
      <c r="JKA2952" s="56"/>
      <c r="JKB2952" s="56"/>
      <c r="JKC2952" s="56"/>
      <c r="JKD2952" s="56"/>
      <c r="JKE2952" s="56"/>
      <c r="JKF2952" s="56"/>
      <c r="JKG2952" s="56"/>
      <c r="JKH2952" s="56"/>
      <c r="JKI2952" s="56"/>
      <c r="JKJ2952" s="56"/>
      <c r="JKK2952" s="56"/>
      <c r="JKL2952" s="56"/>
      <c r="JKM2952" s="56"/>
      <c r="JKN2952" s="56"/>
      <c r="JKO2952" s="56"/>
      <c r="JKP2952" s="56"/>
      <c r="JKQ2952" s="56"/>
      <c r="JKR2952" s="56"/>
      <c r="JKS2952" s="56"/>
      <c r="JKT2952" s="56"/>
      <c r="JKU2952" s="56"/>
      <c r="JKV2952" s="56"/>
      <c r="JKW2952" s="56"/>
      <c r="JKX2952" s="56"/>
      <c r="JKY2952" s="56"/>
      <c r="JKZ2952" s="56"/>
      <c r="JLA2952" s="56"/>
      <c r="JLB2952" s="56"/>
      <c r="JLC2952" s="56"/>
      <c r="JLD2952" s="56"/>
      <c r="JLE2952" s="56"/>
      <c r="JLF2952" s="56"/>
      <c r="JLG2952" s="56"/>
      <c r="JLH2952" s="56"/>
      <c r="JLI2952" s="56"/>
      <c r="JLJ2952" s="56"/>
      <c r="JLK2952" s="56"/>
      <c r="JLL2952" s="56"/>
      <c r="JLM2952" s="56"/>
      <c r="JLN2952" s="56"/>
      <c r="JLO2952" s="56"/>
      <c r="JLP2952" s="56"/>
      <c r="JLQ2952" s="56"/>
      <c r="JLR2952" s="56"/>
      <c r="JLS2952" s="56"/>
      <c r="JLT2952" s="56"/>
      <c r="JLU2952" s="56"/>
      <c r="JLV2952" s="56"/>
      <c r="JLW2952" s="56"/>
      <c r="JLX2952" s="56"/>
      <c r="JLY2952" s="56"/>
      <c r="JLZ2952" s="56"/>
      <c r="JMA2952" s="56"/>
      <c r="JMB2952" s="56"/>
      <c r="JMC2952" s="56"/>
      <c r="JMD2952" s="56"/>
      <c r="JME2952" s="56"/>
      <c r="JMF2952" s="56"/>
      <c r="JMG2952" s="56"/>
      <c r="JMH2952" s="56"/>
      <c r="JMI2952" s="56"/>
      <c r="JMJ2952" s="56"/>
      <c r="JMK2952" s="56"/>
      <c r="JML2952" s="56"/>
      <c r="JMM2952" s="56"/>
      <c r="JMN2952" s="56"/>
      <c r="JMO2952" s="56"/>
      <c r="JMP2952" s="56"/>
      <c r="JMQ2952" s="56"/>
      <c r="JMR2952" s="56"/>
      <c r="JMS2952" s="56"/>
      <c r="JMT2952" s="56"/>
      <c r="JMU2952" s="56"/>
      <c r="JMV2952" s="56"/>
      <c r="JMW2952" s="56"/>
      <c r="JMX2952" s="56"/>
      <c r="JMY2952" s="56"/>
      <c r="JMZ2952" s="56"/>
      <c r="JNA2952" s="56"/>
      <c r="JNB2952" s="56"/>
      <c r="JNC2952" s="56"/>
      <c r="JND2952" s="56"/>
      <c r="JNE2952" s="56"/>
      <c r="JNF2952" s="56"/>
      <c r="JNG2952" s="56"/>
      <c r="JNH2952" s="56"/>
      <c r="JNI2952" s="56"/>
      <c r="JNJ2952" s="56"/>
      <c r="JNK2952" s="56"/>
      <c r="JNL2952" s="56"/>
      <c r="JNM2952" s="56"/>
      <c r="JNN2952" s="56"/>
      <c r="JNO2952" s="56"/>
      <c r="JNP2952" s="56"/>
      <c r="JNQ2952" s="56"/>
      <c r="JNR2952" s="56"/>
      <c r="JNS2952" s="56"/>
      <c r="JNT2952" s="56"/>
      <c r="JNU2952" s="56"/>
      <c r="JNV2952" s="56"/>
      <c r="JNW2952" s="56"/>
      <c r="JNX2952" s="56"/>
      <c r="JNY2952" s="56"/>
      <c r="JNZ2952" s="56"/>
      <c r="JOA2952" s="56"/>
      <c r="JOB2952" s="56"/>
      <c r="JOC2952" s="56"/>
      <c r="JOD2952" s="56"/>
      <c r="JOE2952" s="56"/>
      <c r="JOF2952" s="56"/>
      <c r="JOG2952" s="56"/>
      <c r="JOH2952" s="56"/>
      <c r="JOI2952" s="56"/>
      <c r="JOJ2952" s="56"/>
      <c r="JOK2952" s="56"/>
      <c r="JOL2952" s="56"/>
      <c r="JOM2952" s="56"/>
      <c r="JON2952" s="56"/>
      <c r="JOO2952" s="56"/>
      <c r="JOP2952" s="56"/>
      <c r="JOQ2952" s="56"/>
      <c r="JOR2952" s="56"/>
      <c r="JOS2952" s="56"/>
      <c r="JOT2952" s="56"/>
      <c r="JOU2952" s="56"/>
      <c r="JOV2952" s="56"/>
      <c r="JOW2952" s="56"/>
      <c r="JOX2952" s="56"/>
      <c r="JOY2952" s="56"/>
      <c r="JOZ2952" s="56"/>
      <c r="JPA2952" s="56"/>
      <c r="JPB2952" s="56"/>
      <c r="JPC2952" s="56"/>
      <c r="JPD2952" s="56"/>
      <c r="JPE2952" s="56"/>
      <c r="JPF2952" s="56"/>
      <c r="JPG2952" s="56"/>
      <c r="JPH2952" s="56"/>
      <c r="JPI2952" s="56"/>
      <c r="JPJ2952" s="56"/>
      <c r="JPK2952" s="56"/>
      <c r="JPL2952" s="56"/>
      <c r="JPM2952" s="56"/>
      <c r="JPN2952" s="56"/>
      <c r="JPO2952" s="56"/>
      <c r="JPP2952" s="56"/>
      <c r="JPQ2952" s="56"/>
      <c r="JPR2952" s="56"/>
      <c r="JPS2952" s="56"/>
      <c r="JPT2952" s="56"/>
      <c r="JPU2952" s="56"/>
      <c r="JPV2952" s="56"/>
      <c r="JPW2952" s="56"/>
      <c r="JPX2952" s="56"/>
      <c r="JPY2952" s="56"/>
      <c r="JPZ2952" s="56"/>
      <c r="JQA2952" s="56"/>
      <c r="JQB2952" s="56"/>
      <c r="JQC2952" s="56"/>
      <c r="JQD2952" s="56"/>
      <c r="JQE2952" s="56"/>
      <c r="JQF2952" s="56"/>
      <c r="JQG2952" s="56"/>
      <c r="JQH2952" s="56"/>
      <c r="JQI2952" s="56"/>
      <c r="JQJ2952" s="56"/>
      <c r="JQK2952" s="56"/>
      <c r="JQL2952" s="56"/>
      <c r="JQM2952" s="56"/>
      <c r="JQN2952" s="56"/>
      <c r="JQO2952" s="56"/>
      <c r="JQP2952" s="56"/>
      <c r="JQQ2952" s="56"/>
      <c r="JQR2952" s="56"/>
      <c r="JQS2952" s="56"/>
      <c r="JQT2952" s="56"/>
      <c r="JQU2952" s="56"/>
      <c r="JQV2952" s="56"/>
      <c r="JQW2952" s="56"/>
      <c r="JQX2952" s="56"/>
      <c r="JQY2952" s="56"/>
      <c r="JQZ2952" s="56"/>
      <c r="JRA2952" s="56"/>
      <c r="JRB2952" s="56"/>
      <c r="JRC2952" s="56"/>
      <c r="JRD2952" s="56"/>
      <c r="JRE2952" s="56"/>
      <c r="JRF2952" s="56"/>
      <c r="JRG2952" s="56"/>
      <c r="JRH2952" s="56"/>
      <c r="JRI2952" s="56"/>
      <c r="JRJ2952" s="56"/>
      <c r="JRK2952" s="56"/>
      <c r="JRL2952" s="56"/>
      <c r="JRM2952" s="56"/>
      <c r="JRN2952" s="56"/>
      <c r="JRO2952" s="56"/>
      <c r="JRP2952" s="56"/>
      <c r="JRQ2952" s="56"/>
      <c r="JRR2952" s="56"/>
      <c r="JRS2952" s="56"/>
      <c r="JRT2952" s="56"/>
      <c r="JRU2952" s="56"/>
      <c r="JRV2952" s="56"/>
      <c r="JRW2952" s="56"/>
      <c r="JRX2952" s="56"/>
      <c r="JRY2952" s="56"/>
      <c r="JRZ2952" s="56"/>
      <c r="JSA2952" s="56"/>
      <c r="JSB2952" s="56"/>
      <c r="JSC2952" s="56"/>
      <c r="JSD2952" s="56"/>
      <c r="JSE2952" s="56"/>
      <c r="JSF2952" s="56"/>
      <c r="JSG2952" s="56"/>
      <c r="JSH2952" s="56"/>
      <c r="JSI2952" s="56"/>
      <c r="JSJ2952" s="56"/>
      <c r="JSK2952" s="56"/>
      <c r="JSL2952" s="56"/>
      <c r="JSM2952" s="56"/>
      <c r="JSN2952" s="56"/>
      <c r="JSO2952" s="56"/>
      <c r="JSP2952" s="56"/>
      <c r="JSQ2952" s="56"/>
      <c r="JSR2952" s="56"/>
      <c r="JSS2952" s="56"/>
      <c r="JST2952" s="56"/>
      <c r="JSU2952" s="56"/>
      <c r="JSV2952" s="56"/>
      <c r="JSW2952" s="56"/>
      <c r="JSX2952" s="56"/>
      <c r="JSY2952" s="56"/>
      <c r="JSZ2952" s="56"/>
      <c r="JTA2952" s="56"/>
      <c r="JTB2952" s="56"/>
      <c r="JTC2952" s="56"/>
      <c r="JTD2952" s="56"/>
      <c r="JTE2952" s="56"/>
      <c r="JTF2952" s="56"/>
      <c r="JTG2952" s="56"/>
      <c r="JTH2952" s="56"/>
      <c r="JTI2952" s="56"/>
      <c r="JTJ2952" s="56"/>
      <c r="JTK2952" s="56"/>
      <c r="JTL2952" s="56"/>
      <c r="JTM2952" s="56"/>
      <c r="JTN2952" s="56"/>
      <c r="JTO2952" s="56"/>
      <c r="JTP2952" s="56"/>
      <c r="JTQ2952" s="56"/>
      <c r="JTR2952" s="56"/>
      <c r="JTS2952" s="56"/>
      <c r="JTT2952" s="56"/>
      <c r="JTU2952" s="56"/>
      <c r="JTV2952" s="56"/>
      <c r="JTW2952" s="56"/>
      <c r="JTX2952" s="56"/>
      <c r="JTY2952" s="56"/>
      <c r="JTZ2952" s="56"/>
      <c r="JUA2952" s="56"/>
      <c r="JUB2952" s="56"/>
      <c r="JUC2952" s="56"/>
      <c r="JUD2952" s="56"/>
      <c r="JUE2952" s="56"/>
      <c r="JUF2952" s="56"/>
      <c r="JUG2952" s="56"/>
      <c r="JUH2952" s="56"/>
      <c r="JUI2952" s="56"/>
      <c r="JUJ2952" s="56"/>
      <c r="JUK2952" s="56"/>
      <c r="JUL2952" s="56"/>
      <c r="JUM2952" s="56"/>
      <c r="JUN2952" s="56"/>
      <c r="JUO2952" s="56"/>
      <c r="JUP2952" s="56"/>
      <c r="JUQ2952" s="56"/>
      <c r="JUR2952" s="56"/>
      <c r="JUS2952" s="56"/>
      <c r="JUT2952" s="56"/>
      <c r="JUU2952" s="56"/>
      <c r="JUV2952" s="56"/>
      <c r="JUW2952" s="56"/>
      <c r="JUX2952" s="56"/>
      <c r="JUY2952" s="56"/>
      <c r="JUZ2952" s="56"/>
      <c r="JVA2952" s="56"/>
      <c r="JVB2952" s="56"/>
      <c r="JVC2952" s="56"/>
      <c r="JVD2952" s="56"/>
      <c r="JVE2952" s="56"/>
      <c r="JVF2952" s="56"/>
      <c r="JVG2952" s="56"/>
      <c r="JVH2952" s="56"/>
      <c r="JVI2952" s="56"/>
      <c r="JVJ2952" s="56"/>
      <c r="JVK2952" s="56"/>
      <c r="JVL2952" s="56"/>
      <c r="JVM2952" s="56"/>
      <c r="JVN2952" s="56"/>
      <c r="JVO2952" s="56"/>
      <c r="JVP2952" s="56"/>
      <c r="JVQ2952" s="56"/>
      <c r="JVR2952" s="56"/>
      <c r="JVS2952" s="56"/>
      <c r="JVT2952" s="56"/>
      <c r="JVU2952" s="56"/>
      <c r="JVV2952" s="56"/>
      <c r="JVW2952" s="56"/>
      <c r="JVX2952" s="56"/>
      <c r="JVY2952" s="56"/>
      <c r="JVZ2952" s="56"/>
      <c r="JWA2952" s="56"/>
      <c r="JWB2952" s="56"/>
      <c r="JWC2952" s="56"/>
      <c r="JWD2952" s="56"/>
      <c r="JWE2952" s="56"/>
      <c r="JWF2952" s="56"/>
      <c r="JWG2952" s="56"/>
      <c r="JWH2952" s="56"/>
      <c r="JWI2952" s="56"/>
      <c r="JWJ2952" s="56"/>
      <c r="JWK2952" s="56"/>
      <c r="JWL2952" s="56"/>
      <c r="JWM2952" s="56"/>
      <c r="JWN2952" s="56"/>
      <c r="JWO2952" s="56"/>
      <c r="JWP2952" s="56"/>
      <c r="JWQ2952" s="56"/>
      <c r="JWR2952" s="56"/>
      <c r="JWS2952" s="56"/>
      <c r="JWT2952" s="56"/>
      <c r="JWU2952" s="56"/>
      <c r="JWV2952" s="56"/>
      <c r="JWW2952" s="56"/>
      <c r="JWX2952" s="56"/>
      <c r="JWY2952" s="56"/>
      <c r="JWZ2952" s="56"/>
      <c r="JXA2952" s="56"/>
      <c r="JXB2952" s="56"/>
      <c r="JXC2952" s="56"/>
      <c r="JXD2952" s="56"/>
      <c r="JXE2952" s="56"/>
      <c r="JXF2952" s="56"/>
      <c r="JXG2952" s="56"/>
      <c r="JXH2952" s="56"/>
      <c r="JXI2952" s="56"/>
      <c r="JXJ2952" s="56"/>
      <c r="JXK2952" s="56"/>
      <c r="JXL2952" s="56"/>
      <c r="JXM2952" s="56"/>
      <c r="JXN2952" s="56"/>
      <c r="JXO2952" s="56"/>
      <c r="JXP2952" s="56"/>
      <c r="JXQ2952" s="56"/>
      <c r="JXR2952" s="56"/>
      <c r="JXS2952" s="56"/>
      <c r="JXT2952" s="56"/>
      <c r="JXU2952" s="56"/>
      <c r="JXV2952" s="56"/>
      <c r="JXW2952" s="56"/>
      <c r="JXX2952" s="56"/>
      <c r="JXY2952" s="56"/>
      <c r="JXZ2952" s="56"/>
      <c r="JYA2952" s="56"/>
      <c r="JYB2952" s="56"/>
      <c r="JYC2952" s="56"/>
      <c r="JYD2952" s="56"/>
      <c r="JYE2952" s="56"/>
      <c r="JYF2952" s="56"/>
      <c r="JYG2952" s="56"/>
      <c r="JYH2952" s="56"/>
      <c r="JYI2952" s="56"/>
      <c r="JYJ2952" s="56"/>
      <c r="JYK2952" s="56"/>
      <c r="JYL2952" s="56"/>
      <c r="JYM2952" s="56"/>
      <c r="JYN2952" s="56"/>
      <c r="JYO2952" s="56"/>
      <c r="JYP2952" s="56"/>
      <c r="JYQ2952" s="56"/>
      <c r="JYR2952" s="56"/>
      <c r="JYS2952" s="56"/>
      <c r="JYT2952" s="56"/>
      <c r="JYU2952" s="56"/>
      <c r="JYV2952" s="56"/>
      <c r="JYW2952" s="56"/>
      <c r="JYX2952" s="56"/>
      <c r="JYY2952" s="56"/>
      <c r="JYZ2952" s="56"/>
      <c r="JZA2952" s="56"/>
      <c r="JZB2952" s="56"/>
      <c r="JZC2952" s="56"/>
      <c r="JZD2952" s="56"/>
      <c r="JZE2952" s="56"/>
      <c r="JZF2952" s="56"/>
      <c r="JZG2952" s="56"/>
      <c r="JZH2952" s="56"/>
      <c r="JZI2952" s="56"/>
      <c r="JZJ2952" s="56"/>
      <c r="JZK2952" s="56"/>
      <c r="JZL2952" s="56"/>
      <c r="JZM2952" s="56"/>
      <c r="JZN2952" s="56"/>
      <c r="JZO2952" s="56"/>
      <c r="JZP2952" s="56"/>
      <c r="JZQ2952" s="56"/>
      <c r="JZR2952" s="56"/>
      <c r="JZS2952" s="56"/>
      <c r="JZT2952" s="56"/>
      <c r="JZU2952" s="56"/>
      <c r="JZV2952" s="56"/>
      <c r="JZW2952" s="56"/>
      <c r="JZX2952" s="56"/>
      <c r="JZY2952" s="56"/>
      <c r="JZZ2952" s="56"/>
      <c r="KAA2952" s="56"/>
      <c r="KAB2952" s="56"/>
      <c r="KAC2952" s="56"/>
      <c r="KAD2952" s="56"/>
      <c r="KAE2952" s="56"/>
      <c r="KAF2952" s="56"/>
      <c r="KAG2952" s="56"/>
      <c r="KAH2952" s="56"/>
      <c r="KAI2952" s="56"/>
      <c r="KAJ2952" s="56"/>
      <c r="KAK2952" s="56"/>
      <c r="KAL2952" s="56"/>
      <c r="KAM2952" s="56"/>
      <c r="KAN2952" s="56"/>
      <c r="KAO2952" s="56"/>
      <c r="KAP2952" s="56"/>
      <c r="KAQ2952" s="56"/>
      <c r="KAR2952" s="56"/>
      <c r="KAS2952" s="56"/>
      <c r="KAT2952" s="56"/>
      <c r="KAU2952" s="56"/>
      <c r="KAV2952" s="56"/>
      <c r="KAW2952" s="56"/>
      <c r="KAX2952" s="56"/>
      <c r="KAY2952" s="56"/>
      <c r="KAZ2952" s="56"/>
      <c r="KBA2952" s="56"/>
      <c r="KBB2952" s="56"/>
      <c r="KBC2952" s="56"/>
      <c r="KBD2952" s="56"/>
      <c r="KBE2952" s="56"/>
      <c r="KBF2952" s="56"/>
      <c r="KBG2952" s="56"/>
      <c r="KBH2952" s="56"/>
      <c r="KBI2952" s="56"/>
      <c r="KBJ2952" s="56"/>
      <c r="KBK2952" s="56"/>
      <c r="KBL2952" s="56"/>
      <c r="KBM2952" s="56"/>
      <c r="KBN2952" s="56"/>
      <c r="KBO2952" s="56"/>
      <c r="KBP2952" s="56"/>
      <c r="KBQ2952" s="56"/>
      <c r="KBR2952" s="56"/>
      <c r="KBS2952" s="56"/>
      <c r="KBT2952" s="56"/>
      <c r="KBU2952" s="56"/>
      <c r="KBV2952" s="56"/>
      <c r="KBW2952" s="56"/>
      <c r="KBX2952" s="56"/>
      <c r="KBY2952" s="56"/>
      <c r="KBZ2952" s="56"/>
      <c r="KCA2952" s="56"/>
      <c r="KCB2952" s="56"/>
      <c r="KCC2952" s="56"/>
      <c r="KCD2952" s="56"/>
      <c r="KCE2952" s="56"/>
      <c r="KCF2952" s="56"/>
      <c r="KCG2952" s="56"/>
      <c r="KCH2952" s="56"/>
      <c r="KCI2952" s="56"/>
      <c r="KCJ2952" s="56"/>
      <c r="KCK2952" s="56"/>
      <c r="KCL2952" s="56"/>
      <c r="KCM2952" s="56"/>
      <c r="KCN2952" s="56"/>
      <c r="KCO2952" s="56"/>
      <c r="KCP2952" s="56"/>
      <c r="KCQ2952" s="56"/>
      <c r="KCR2952" s="56"/>
      <c r="KCS2952" s="56"/>
      <c r="KCT2952" s="56"/>
      <c r="KCU2952" s="56"/>
      <c r="KCV2952" s="56"/>
      <c r="KCW2952" s="56"/>
      <c r="KCX2952" s="56"/>
      <c r="KCY2952" s="56"/>
      <c r="KCZ2952" s="56"/>
      <c r="KDA2952" s="56"/>
      <c r="KDB2952" s="56"/>
      <c r="KDC2952" s="56"/>
      <c r="KDD2952" s="56"/>
      <c r="KDE2952" s="56"/>
      <c r="KDF2952" s="56"/>
      <c r="KDG2952" s="56"/>
      <c r="KDH2952" s="56"/>
      <c r="KDI2952" s="56"/>
      <c r="KDJ2952" s="56"/>
      <c r="KDK2952" s="56"/>
      <c r="KDL2952" s="56"/>
      <c r="KDM2952" s="56"/>
      <c r="KDN2952" s="56"/>
      <c r="KDO2952" s="56"/>
      <c r="KDP2952" s="56"/>
      <c r="KDQ2952" s="56"/>
      <c r="KDR2952" s="56"/>
      <c r="KDS2952" s="56"/>
      <c r="KDT2952" s="56"/>
      <c r="KDU2952" s="56"/>
      <c r="KDV2952" s="56"/>
      <c r="KDW2952" s="56"/>
      <c r="KDX2952" s="56"/>
      <c r="KDY2952" s="56"/>
      <c r="KDZ2952" s="56"/>
      <c r="KEA2952" s="56"/>
      <c r="KEB2952" s="56"/>
      <c r="KEC2952" s="56"/>
      <c r="KED2952" s="56"/>
      <c r="KEE2952" s="56"/>
      <c r="KEF2952" s="56"/>
      <c r="KEG2952" s="56"/>
      <c r="KEH2952" s="56"/>
      <c r="KEI2952" s="56"/>
      <c r="KEJ2952" s="56"/>
      <c r="KEK2952" s="56"/>
      <c r="KEL2952" s="56"/>
      <c r="KEM2952" s="56"/>
      <c r="KEN2952" s="56"/>
      <c r="KEO2952" s="56"/>
      <c r="KEP2952" s="56"/>
      <c r="KEQ2952" s="56"/>
      <c r="KER2952" s="56"/>
      <c r="KES2952" s="56"/>
      <c r="KET2952" s="56"/>
      <c r="KEU2952" s="56"/>
      <c r="KEV2952" s="56"/>
      <c r="KEW2952" s="56"/>
      <c r="KEX2952" s="56"/>
      <c r="KEY2952" s="56"/>
      <c r="KEZ2952" s="56"/>
      <c r="KFA2952" s="56"/>
      <c r="KFB2952" s="56"/>
      <c r="KFC2952" s="56"/>
      <c r="KFD2952" s="56"/>
      <c r="KFE2952" s="56"/>
      <c r="KFF2952" s="56"/>
      <c r="KFG2952" s="56"/>
      <c r="KFH2952" s="56"/>
      <c r="KFI2952" s="56"/>
      <c r="KFJ2952" s="56"/>
      <c r="KFK2952" s="56"/>
      <c r="KFL2952" s="56"/>
      <c r="KFM2952" s="56"/>
      <c r="KFN2952" s="56"/>
      <c r="KFO2952" s="56"/>
      <c r="KFP2952" s="56"/>
      <c r="KFQ2952" s="56"/>
      <c r="KFR2952" s="56"/>
      <c r="KFS2952" s="56"/>
      <c r="KFT2952" s="56"/>
      <c r="KFU2952" s="56"/>
      <c r="KFV2952" s="56"/>
      <c r="KFW2952" s="56"/>
      <c r="KFX2952" s="56"/>
      <c r="KFY2952" s="56"/>
      <c r="KFZ2952" s="56"/>
      <c r="KGA2952" s="56"/>
      <c r="KGB2952" s="56"/>
      <c r="KGC2952" s="56"/>
      <c r="KGD2952" s="56"/>
      <c r="KGE2952" s="56"/>
      <c r="KGF2952" s="56"/>
      <c r="KGG2952" s="56"/>
      <c r="KGH2952" s="56"/>
      <c r="KGI2952" s="56"/>
      <c r="KGJ2952" s="56"/>
      <c r="KGK2952" s="56"/>
      <c r="KGL2952" s="56"/>
      <c r="KGM2952" s="56"/>
      <c r="KGN2952" s="56"/>
      <c r="KGO2952" s="56"/>
      <c r="KGP2952" s="56"/>
      <c r="KGQ2952" s="56"/>
      <c r="KGR2952" s="56"/>
      <c r="KGS2952" s="56"/>
      <c r="KGT2952" s="56"/>
      <c r="KGU2952" s="56"/>
      <c r="KGV2952" s="56"/>
      <c r="KGW2952" s="56"/>
      <c r="KGX2952" s="56"/>
      <c r="KGY2952" s="56"/>
      <c r="KGZ2952" s="56"/>
      <c r="KHA2952" s="56"/>
      <c r="KHB2952" s="56"/>
      <c r="KHC2952" s="56"/>
      <c r="KHD2952" s="56"/>
      <c r="KHE2952" s="56"/>
      <c r="KHF2952" s="56"/>
      <c r="KHG2952" s="56"/>
      <c r="KHH2952" s="56"/>
      <c r="KHI2952" s="56"/>
      <c r="KHJ2952" s="56"/>
      <c r="KHK2952" s="56"/>
      <c r="KHL2952" s="56"/>
      <c r="KHM2952" s="56"/>
      <c r="KHN2952" s="56"/>
      <c r="KHO2952" s="56"/>
      <c r="KHP2952" s="56"/>
      <c r="KHQ2952" s="56"/>
      <c r="KHR2952" s="56"/>
      <c r="KHS2952" s="56"/>
      <c r="KHT2952" s="56"/>
      <c r="KHU2952" s="56"/>
      <c r="KHV2952" s="56"/>
      <c r="KHW2952" s="56"/>
      <c r="KHX2952" s="56"/>
      <c r="KHY2952" s="56"/>
      <c r="KHZ2952" s="56"/>
      <c r="KIA2952" s="56"/>
      <c r="KIB2952" s="56"/>
      <c r="KIC2952" s="56"/>
      <c r="KID2952" s="56"/>
      <c r="KIE2952" s="56"/>
      <c r="KIF2952" s="56"/>
      <c r="KIG2952" s="56"/>
      <c r="KIH2952" s="56"/>
      <c r="KII2952" s="56"/>
      <c r="KIJ2952" s="56"/>
      <c r="KIK2952" s="56"/>
      <c r="KIL2952" s="56"/>
      <c r="KIM2952" s="56"/>
      <c r="KIN2952" s="56"/>
      <c r="KIO2952" s="56"/>
      <c r="KIP2952" s="56"/>
      <c r="KIQ2952" s="56"/>
      <c r="KIR2952" s="56"/>
      <c r="KIS2952" s="56"/>
      <c r="KIT2952" s="56"/>
      <c r="KIU2952" s="56"/>
      <c r="KIV2952" s="56"/>
      <c r="KIW2952" s="56"/>
      <c r="KIX2952" s="56"/>
      <c r="KIY2952" s="56"/>
      <c r="KIZ2952" s="56"/>
      <c r="KJA2952" s="56"/>
      <c r="KJB2952" s="56"/>
      <c r="KJC2952" s="56"/>
      <c r="KJD2952" s="56"/>
      <c r="KJE2952" s="56"/>
      <c r="KJF2952" s="56"/>
      <c r="KJG2952" s="56"/>
      <c r="KJH2952" s="56"/>
      <c r="KJI2952" s="56"/>
      <c r="KJJ2952" s="56"/>
      <c r="KJK2952" s="56"/>
      <c r="KJL2952" s="56"/>
      <c r="KJM2952" s="56"/>
      <c r="KJN2952" s="56"/>
      <c r="KJO2952" s="56"/>
      <c r="KJP2952" s="56"/>
      <c r="KJQ2952" s="56"/>
      <c r="KJR2952" s="56"/>
      <c r="KJS2952" s="56"/>
      <c r="KJT2952" s="56"/>
      <c r="KJU2952" s="56"/>
      <c r="KJV2952" s="56"/>
      <c r="KJW2952" s="56"/>
      <c r="KJX2952" s="56"/>
      <c r="KJY2952" s="56"/>
      <c r="KJZ2952" s="56"/>
      <c r="KKA2952" s="56"/>
      <c r="KKB2952" s="56"/>
      <c r="KKC2952" s="56"/>
      <c r="KKD2952" s="56"/>
      <c r="KKE2952" s="56"/>
      <c r="KKF2952" s="56"/>
      <c r="KKG2952" s="56"/>
      <c r="KKH2952" s="56"/>
      <c r="KKI2952" s="56"/>
      <c r="KKJ2952" s="56"/>
      <c r="KKK2952" s="56"/>
      <c r="KKL2952" s="56"/>
      <c r="KKM2952" s="56"/>
      <c r="KKN2952" s="56"/>
      <c r="KKO2952" s="56"/>
      <c r="KKP2952" s="56"/>
      <c r="KKQ2952" s="56"/>
      <c r="KKR2952" s="56"/>
      <c r="KKS2952" s="56"/>
      <c r="KKT2952" s="56"/>
      <c r="KKU2952" s="56"/>
      <c r="KKV2952" s="56"/>
      <c r="KKW2952" s="56"/>
      <c r="KKX2952" s="56"/>
      <c r="KKY2952" s="56"/>
      <c r="KKZ2952" s="56"/>
      <c r="KLA2952" s="56"/>
      <c r="KLB2952" s="56"/>
      <c r="KLC2952" s="56"/>
      <c r="KLD2952" s="56"/>
      <c r="KLE2952" s="56"/>
      <c r="KLF2952" s="56"/>
      <c r="KLG2952" s="56"/>
      <c r="KLH2952" s="56"/>
      <c r="KLI2952" s="56"/>
      <c r="KLJ2952" s="56"/>
      <c r="KLK2952" s="56"/>
      <c r="KLL2952" s="56"/>
      <c r="KLM2952" s="56"/>
      <c r="KLN2952" s="56"/>
      <c r="KLO2952" s="56"/>
      <c r="KLP2952" s="56"/>
      <c r="KLQ2952" s="56"/>
      <c r="KLR2952" s="56"/>
      <c r="KLS2952" s="56"/>
      <c r="KLT2952" s="56"/>
      <c r="KLU2952" s="56"/>
      <c r="KLV2952" s="56"/>
      <c r="KLW2952" s="56"/>
      <c r="KLX2952" s="56"/>
      <c r="KLY2952" s="56"/>
      <c r="KLZ2952" s="56"/>
      <c r="KMA2952" s="56"/>
      <c r="KMB2952" s="56"/>
      <c r="KMC2952" s="56"/>
      <c r="KMD2952" s="56"/>
      <c r="KME2952" s="56"/>
      <c r="KMF2952" s="56"/>
      <c r="KMG2952" s="56"/>
      <c r="KMH2952" s="56"/>
      <c r="KMI2952" s="56"/>
      <c r="KMJ2952" s="56"/>
      <c r="KMK2952" s="56"/>
      <c r="KML2952" s="56"/>
      <c r="KMM2952" s="56"/>
      <c r="KMN2952" s="56"/>
      <c r="KMO2952" s="56"/>
      <c r="KMP2952" s="56"/>
      <c r="KMQ2952" s="56"/>
      <c r="KMR2952" s="56"/>
      <c r="KMS2952" s="56"/>
      <c r="KMT2952" s="56"/>
      <c r="KMU2952" s="56"/>
      <c r="KMV2952" s="56"/>
      <c r="KMW2952" s="56"/>
      <c r="KMX2952" s="56"/>
      <c r="KMY2952" s="56"/>
      <c r="KMZ2952" s="56"/>
      <c r="KNA2952" s="56"/>
      <c r="KNB2952" s="56"/>
      <c r="KNC2952" s="56"/>
      <c r="KND2952" s="56"/>
      <c r="KNE2952" s="56"/>
      <c r="KNF2952" s="56"/>
      <c r="KNG2952" s="56"/>
      <c r="KNH2952" s="56"/>
      <c r="KNI2952" s="56"/>
      <c r="KNJ2952" s="56"/>
      <c r="KNK2952" s="56"/>
      <c r="KNL2952" s="56"/>
      <c r="KNM2952" s="56"/>
      <c r="KNN2952" s="56"/>
      <c r="KNO2952" s="56"/>
      <c r="KNP2952" s="56"/>
      <c r="KNQ2952" s="56"/>
      <c r="KNR2952" s="56"/>
      <c r="KNS2952" s="56"/>
      <c r="KNT2952" s="56"/>
      <c r="KNU2952" s="56"/>
      <c r="KNV2952" s="56"/>
      <c r="KNW2952" s="56"/>
      <c r="KNX2952" s="56"/>
      <c r="KNY2952" s="56"/>
      <c r="KNZ2952" s="56"/>
      <c r="KOA2952" s="56"/>
      <c r="KOB2952" s="56"/>
      <c r="KOC2952" s="56"/>
      <c r="KOD2952" s="56"/>
      <c r="KOE2952" s="56"/>
      <c r="KOF2952" s="56"/>
      <c r="KOG2952" s="56"/>
      <c r="KOH2952" s="56"/>
      <c r="KOI2952" s="56"/>
      <c r="KOJ2952" s="56"/>
      <c r="KOK2952" s="56"/>
      <c r="KOL2952" s="56"/>
      <c r="KOM2952" s="56"/>
      <c r="KON2952" s="56"/>
      <c r="KOO2952" s="56"/>
      <c r="KOP2952" s="56"/>
      <c r="KOQ2952" s="56"/>
      <c r="KOR2952" s="56"/>
      <c r="KOS2952" s="56"/>
      <c r="KOT2952" s="56"/>
      <c r="KOU2952" s="56"/>
      <c r="KOV2952" s="56"/>
      <c r="KOW2952" s="56"/>
      <c r="KOX2952" s="56"/>
      <c r="KOY2952" s="56"/>
      <c r="KOZ2952" s="56"/>
      <c r="KPA2952" s="56"/>
      <c r="KPB2952" s="56"/>
      <c r="KPC2952" s="56"/>
      <c r="KPD2952" s="56"/>
      <c r="KPE2952" s="56"/>
      <c r="KPF2952" s="56"/>
      <c r="KPG2952" s="56"/>
      <c r="KPH2952" s="56"/>
      <c r="KPI2952" s="56"/>
      <c r="KPJ2952" s="56"/>
      <c r="KPK2952" s="56"/>
      <c r="KPL2952" s="56"/>
      <c r="KPM2952" s="56"/>
      <c r="KPN2952" s="56"/>
      <c r="KPO2952" s="56"/>
      <c r="KPP2952" s="56"/>
      <c r="KPQ2952" s="56"/>
      <c r="KPR2952" s="56"/>
      <c r="KPS2952" s="56"/>
      <c r="KPT2952" s="56"/>
      <c r="KPU2952" s="56"/>
      <c r="KPV2952" s="56"/>
      <c r="KPW2952" s="56"/>
      <c r="KPX2952" s="56"/>
      <c r="KPY2952" s="56"/>
      <c r="KPZ2952" s="56"/>
      <c r="KQA2952" s="56"/>
      <c r="KQB2952" s="56"/>
      <c r="KQC2952" s="56"/>
      <c r="KQD2952" s="56"/>
      <c r="KQE2952" s="56"/>
      <c r="KQF2952" s="56"/>
      <c r="KQG2952" s="56"/>
      <c r="KQH2952" s="56"/>
      <c r="KQI2952" s="56"/>
      <c r="KQJ2952" s="56"/>
      <c r="KQK2952" s="56"/>
      <c r="KQL2952" s="56"/>
      <c r="KQM2952" s="56"/>
      <c r="KQN2952" s="56"/>
      <c r="KQO2952" s="56"/>
      <c r="KQP2952" s="56"/>
      <c r="KQQ2952" s="56"/>
      <c r="KQR2952" s="56"/>
      <c r="KQS2952" s="56"/>
      <c r="KQT2952" s="56"/>
      <c r="KQU2952" s="56"/>
      <c r="KQV2952" s="56"/>
      <c r="KQW2952" s="56"/>
      <c r="KQX2952" s="56"/>
      <c r="KQY2952" s="56"/>
      <c r="KQZ2952" s="56"/>
      <c r="KRA2952" s="56"/>
      <c r="KRB2952" s="56"/>
      <c r="KRC2952" s="56"/>
      <c r="KRD2952" s="56"/>
      <c r="KRE2952" s="56"/>
      <c r="KRF2952" s="56"/>
      <c r="KRG2952" s="56"/>
      <c r="KRH2952" s="56"/>
      <c r="KRI2952" s="56"/>
      <c r="KRJ2952" s="56"/>
      <c r="KRK2952" s="56"/>
      <c r="KRL2952" s="56"/>
      <c r="KRM2952" s="56"/>
      <c r="KRN2952" s="56"/>
      <c r="KRO2952" s="56"/>
      <c r="KRP2952" s="56"/>
      <c r="KRQ2952" s="56"/>
      <c r="KRR2952" s="56"/>
      <c r="KRS2952" s="56"/>
      <c r="KRT2952" s="56"/>
      <c r="KRU2952" s="56"/>
      <c r="KRV2952" s="56"/>
      <c r="KRW2952" s="56"/>
      <c r="KRX2952" s="56"/>
      <c r="KRY2952" s="56"/>
      <c r="KRZ2952" s="56"/>
      <c r="KSA2952" s="56"/>
      <c r="KSB2952" s="56"/>
      <c r="KSC2952" s="56"/>
      <c r="KSD2952" s="56"/>
      <c r="KSE2952" s="56"/>
      <c r="KSF2952" s="56"/>
      <c r="KSG2952" s="56"/>
      <c r="KSH2952" s="56"/>
      <c r="KSI2952" s="56"/>
      <c r="KSJ2952" s="56"/>
      <c r="KSK2952" s="56"/>
      <c r="KSL2952" s="56"/>
      <c r="KSM2952" s="56"/>
      <c r="KSN2952" s="56"/>
      <c r="KSO2952" s="56"/>
      <c r="KSP2952" s="56"/>
      <c r="KSQ2952" s="56"/>
      <c r="KSR2952" s="56"/>
      <c r="KSS2952" s="56"/>
      <c r="KST2952" s="56"/>
      <c r="KSU2952" s="56"/>
      <c r="KSV2952" s="56"/>
      <c r="KSW2952" s="56"/>
      <c r="KSX2952" s="56"/>
      <c r="KSY2952" s="56"/>
      <c r="KSZ2952" s="56"/>
      <c r="KTA2952" s="56"/>
      <c r="KTB2952" s="56"/>
      <c r="KTC2952" s="56"/>
      <c r="KTD2952" s="56"/>
      <c r="KTE2952" s="56"/>
      <c r="KTF2952" s="56"/>
      <c r="KTG2952" s="56"/>
      <c r="KTH2952" s="56"/>
      <c r="KTI2952" s="56"/>
      <c r="KTJ2952" s="56"/>
      <c r="KTK2952" s="56"/>
      <c r="KTL2952" s="56"/>
      <c r="KTM2952" s="56"/>
      <c r="KTN2952" s="56"/>
      <c r="KTO2952" s="56"/>
      <c r="KTP2952" s="56"/>
      <c r="KTQ2952" s="56"/>
      <c r="KTR2952" s="56"/>
      <c r="KTS2952" s="56"/>
      <c r="KTT2952" s="56"/>
      <c r="KTU2952" s="56"/>
      <c r="KTV2952" s="56"/>
      <c r="KTW2952" s="56"/>
      <c r="KTX2952" s="56"/>
      <c r="KTY2952" s="56"/>
      <c r="KTZ2952" s="56"/>
      <c r="KUA2952" s="56"/>
      <c r="KUB2952" s="56"/>
      <c r="KUC2952" s="56"/>
      <c r="KUD2952" s="56"/>
      <c r="KUE2952" s="56"/>
      <c r="KUF2952" s="56"/>
      <c r="KUG2952" s="56"/>
      <c r="KUH2952" s="56"/>
      <c r="KUI2952" s="56"/>
      <c r="KUJ2952" s="56"/>
      <c r="KUK2952" s="56"/>
      <c r="KUL2952" s="56"/>
      <c r="KUM2952" s="56"/>
      <c r="KUN2952" s="56"/>
      <c r="KUO2952" s="56"/>
      <c r="KUP2952" s="56"/>
      <c r="KUQ2952" s="56"/>
      <c r="KUR2952" s="56"/>
      <c r="KUS2952" s="56"/>
      <c r="KUT2952" s="56"/>
      <c r="KUU2952" s="56"/>
      <c r="KUV2952" s="56"/>
      <c r="KUW2952" s="56"/>
      <c r="KUX2952" s="56"/>
      <c r="KUY2952" s="56"/>
      <c r="KUZ2952" s="56"/>
      <c r="KVA2952" s="56"/>
      <c r="KVB2952" s="56"/>
      <c r="KVC2952" s="56"/>
      <c r="KVD2952" s="56"/>
      <c r="KVE2952" s="56"/>
      <c r="KVF2952" s="56"/>
      <c r="KVG2952" s="56"/>
      <c r="KVH2952" s="56"/>
      <c r="KVI2952" s="56"/>
      <c r="KVJ2952" s="56"/>
      <c r="KVK2952" s="56"/>
      <c r="KVL2952" s="56"/>
      <c r="KVM2952" s="56"/>
      <c r="KVN2952" s="56"/>
      <c r="KVO2952" s="56"/>
      <c r="KVP2952" s="56"/>
      <c r="KVQ2952" s="56"/>
      <c r="KVR2952" s="56"/>
      <c r="KVS2952" s="56"/>
      <c r="KVT2952" s="56"/>
      <c r="KVU2952" s="56"/>
      <c r="KVV2952" s="56"/>
      <c r="KVW2952" s="56"/>
      <c r="KVX2952" s="56"/>
      <c r="KVY2952" s="56"/>
      <c r="KVZ2952" s="56"/>
      <c r="KWA2952" s="56"/>
      <c r="KWB2952" s="56"/>
      <c r="KWC2952" s="56"/>
      <c r="KWD2952" s="56"/>
      <c r="KWE2952" s="56"/>
      <c r="KWF2952" s="56"/>
      <c r="KWG2952" s="56"/>
      <c r="KWH2952" s="56"/>
      <c r="KWI2952" s="56"/>
      <c r="KWJ2952" s="56"/>
      <c r="KWK2952" s="56"/>
      <c r="KWL2952" s="56"/>
      <c r="KWM2952" s="56"/>
      <c r="KWN2952" s="56"/>
      <c r="KWO2952" s="56"/>
      <c r="KWP2952" s="56"/>
      <c r="KWQ2952" s="56"/>
      <c r="KWR2952" s="56"/>
      <c r="KWS2952" s="56"/>
      <c r="KWT2952" s="56"/>
      <c r="KWU2952" s="56"/>
      <c r="KWV2952" s="56"/>
      <c r="KWW2952" s="56"/>
      <c r="KWX2952" s="56"/>
      <c r="KWY2952" s="56"/>
      <c r="KWZ2952" s="56"/>
      <c r="KXA2952" s="56"/>
      <c r="KXB2952" s="56"/>
      <c r="KXC2952" s="56"/>
      <c r="KXD2952" s="56"/>
      <c r="KXE2952" s="56"/>
      <c r="KXF2952" s="56"/>
      <c r="KXG2952" s="56"/>
      <c r="KXH2952" s="56"/>
      <c r="KXI2952" s="56"/>
      <c r="KXJ2952" s="56"/>
      <c r="KXK2952" s="56"/>
      <c r="KXL2952" s="56"/>
      <c r="KXM2952" s="56"/>
      <c r="KXN2952" s="56"/>
      <c r="KXO2952" s="56"/>
      <c r="KXP2952" s="56"/>
      <c r="KXQ2952" s="56"/>
      <c r="KXR2952" s="56"/>
      <c r="KXS2952" s="56"/>
      <c r="KXT2952" s="56"/>
      <c r="KXU2952" s="56"/>
      <c r="KXV2952" s="56"/>
      <c r="KXW2952" s="56"/>
      <c r="KXX2952" s="56"/>
      <c r="KXY2952" s="56"/>
      <c r="KXZ2952" s="56"/>
      <c r="KYA2952" s="56"/>
      <c r="KYB2952" s="56"/>
      <c r="KYC2952" s="56"/>
      <c r="KYD2952" s="56"/>
      <c r="KYE2952" s="56"/>
      <c r="KYF2952" s="56"/>
      <c r="KYG2952" s="56"/>
      <c r="KYH2952" s="56"/>
      <c r="KYI2952" s="56"/>
      <c r="KYJ2952" s="56"/>
      <c r="KYK2952" s="56"/>
      <c r="KYL2952" s="56"/>
      <c r="KYM2952" s="56"/>
      <c r="KYN2952" s="56"/>
      <c r="KYO2952" s="56"/>
      <c r="KYP2952" s="56"/>
      <c r="KYQ2952" s="56"/>
      <c r="KYR2952" s="56"/>
      <c r="KYS2952" s="56"/>
      <c r="KYT2952" s="56"/>
      <c r="KYU2952" s="56"/>
      <c r="KYV2952" s="56"/>
      <c r="KYW2952" s="56"/>
      <c r="KYX2952" s="56"/>
      <c r="KYY2952" s="56"/>
      <c r="KYZ2952" s="56"/>
      <c r="KZA2952" s="56"/>
      <c r="KZB2952" s="56"/>
      <c r="KZC2952" s="56"/>
      <c r="KZD2952" s="56"/>
      <c r="KZE2952" s="56"/>
      <c r="KZF2952" s="56"/>
      <c r="KZG2952" s="56"/>
      <c r="KZH2952" s="56"/>
      <c r="KZI2952" s="56"/>
      <c r="KZJ2952" s="56"/>
      <c r="KZK2952" s="56"/>
      <c r="KZL2952" s="56"/>
      <c r="KZM2952" s="56"/>
      <c r="KZN2952" s="56"/>
      <c r="KZO2952" s="56"/>
      <c r="KZP2952" s="56"/>
      <c r="KZQ2952" s="56"/>
      <c r="KZR2952" s="56"/>
      <c r="KZS2952" s="56"/>
      <c r="KZT2952" s="56"/>
      <c r="KZU2952" s="56"/>
      <c r="KZV2952" s="56"/>
      <c r="KZW2952" s="56"/>
      <c r="KZX2952" s="56"/>
      <c r="KZY2952" s="56"/>
      <c r="KZZ2952" s="56"/>
      <c r="LAA2952" s="56"/>
      <c r="LAB2952" s="56"/>
      <c r="LAC2952" s="56"/>
      <c r="LAD2952" s="56"/>
      <c r="LAE2952" s="56"/>
      <c r="LAF2952" s="56"/>
      <c r="LAG2952" s="56"/>
      <c r="LAH2952" s="56"/>
      <c r="LAI2952" s="56"/>
      <c r="LAJ2952" s="56"/>
      <c r="LAK2952" s="56"/>
      <c r="LAL2952" s="56"/>
      <c r="LAM2952" s="56"/>
      <c r="LAN2952" s="56"/>
      <c r="LAO2952" s="56"/>
      <c r="LAP2952" s="56"/>
      <c r="LAQ2952" s="56"/>
      <c r="LAR2952" s="56"/>
      <c r="LAS2952" s="56"/>
      <c r="LAT2952" s="56"/>
      <c r="LAU2952" s="56"/>
      <c r="LAV2952" s="56"/>
      <c r="LAW2952" s="56"/>
      <c r="LAX2952" s="56"/>
      <c r="LAY2952" s="56"/>
      <c r="LAZ2952" s="56"/>
      <c r="LBA2952" s="56"/>
      <c r="LBB2952" s="56"/>
      <c r="LBC2952" s="56"/>
      <c r="LBD2952" s="56"/>
      <c r="LBE2952" s="56"/>
      <c r="LBF2952" s="56"/>
      <c r="LBG2952" s="56"/>
      <c r="LBH2952" s="56"/>
      <c r="LBI2952" s="56"/>
      <c r="LBJ2952" s="56"/>
      <c r="LBK2952" s="56"/>
      <c r="LBL2952" s="56"/>
      <c r="LBM2952" s="56"/>
      <c r="LBN2952" s="56"/>
      <c r="LBO2952" s="56"/>
      <c r="LBP2952" s="56"/>
      <c r="LBQ2952" s="56"/>
      <c r="LBR2952" s="56"/>
      <c r="LBS2952" s="56"/>
      <c r="LBT2952" s="56"/>
      <c r="LBU2952" s="56"/>
      <c r="LBV2952" s="56"/>
      <c r="LBW2952" s="56"/>
      <c r="LBX2952" s="56"/>
      <c r="LBY2952" s="56"/>
      <c r="LBZ2952" s="56"/>
      <c r="LCA2952" s="56"/>
      <c r="LCB2952" s="56"/>
      <c r="LCC2952" s="56"/>
      <c r="LCD2952" s="56"/>
      <c r="LCE2952" s="56"/>
      <c r="LCF2952" s="56"/>
      <c r="LCG2952" s="56"/>
      <c r="LCH2952" s="56"/>
      <c r="LCI2952" s="56"/>
      <c r="LCJ2952" s="56"/>
      <c r="LCK2952" s="56"/>
      <c r="LCL2952" s="56"/>
      <c r="LCM2952" s="56"/>
      <c r="LCN2952" s="56"/>
      <c r="LCO2952" s="56"/>
      <c r="LCP2952" s="56"/>
      <c r="LCQ2952" s="56"/>
      <c r="LCR2952" s="56"/>
      <c r="LCS2952" s="56"/>
      <c r="LCT2952" s="56"/>
      <c r="LCU2952" s="56"/>
      <c r="LCV2952" s="56"/>
      <c r="LCW2952" s="56"/>
      <c r="LCX2952" s="56"/>
      <c r="LCY2952" s="56"/>
      <c r="LCZ2952" s="56"/>
      <c r="LDA2952" s="56"/>
      <c r="LDB2952" s="56"/>
      <c r="LDC2952" s="56"/>
      <c r="LDD2952" s="56"/>
      <c r="LDE2952" s="56"/>
      <c r="LDF2952" s="56"/>
      <c r="LDG2952" s="56"/>
      <c r="LDH2952" s="56"/>
      <c r="LDI2952" s="56"/>
      <c r="LDJ2952" s="56"/>
      <c r="LDK2952" s="56"/>
      <c r="LDL2952" s="56"/>
      <c r="LDM2952" s="56"/>
      <c r="LDN2952" s="56"/>
      <c r="LDO2952" s="56"/>
      <c r="LDP2952" s="56"/>
      <c r="LDQ2952" s="56"/>
      <c r="LDR2952" s="56"/>
      <c r="LDS2952" s="56"/>
      <c r="LDT2952" s="56"/>
      <c r="LDU2952" s="56"/>
      <c r="LDV2952" s="56"/>
      <c r="LDW2952" s="56"/>
      <c r="LDX2952" s="56"/>
      <c r="LDY2952" s="56"/>
      <c r="LDZ2952" s="56"/>
      <c r="LEA2952" s="56"/>
      <c r="LEB2952" s="56"/>
      <c r="LEC2952" s="56"/>
      <c r="LED2952" s="56"/>
      <c r="LEE2952" s="56"/>
      <c r="LEF2952" s="56"/>
      <c r="LEG2952" s="56"/>
      <c r="LEH2952" s="56"/>
      <c r="LEI2952" s="56"/>
      <c r="LEJ2952" s="56"/>
      <c r="LEK2952" s="56"/>
      <c r="LEL2952" s="56"/>
      <c r="LEM2952" s="56"/>
      <c r="LEN2952" s="56"/>
      <c r="LEO2952" s="56"/>
      <c r="LEP2952" s="56"/>
      <c r="LEQ2952" s="56"/>
      <c r="LER2952" s="56"/>
      <c r="LES2952" s="56"/>
      <c r="LET2952" s="56"/>
      <c r="LEU2952" s="56"/>
      <c r="LEV2952" s="56"/>
      <c r="LEW2952" s="56"/>
      <c r="LEX2952" s="56"/>
      <c r="LEY2952" s="56"/>
      <c r="LEZ2952" s="56"/>
      <c r="LFA2952" s="56"/>
      <c r="LFB2952" s="56"/>
      <c r="LFC2952" s="56"/>
      <c r="LFD2952" s="56"/>
      <c r="LFE2952" s="56"/>
      <c r="LFF2952" s="56"/>
      <c r="LFG2952" s="56"/>
      <c r="LFH2952" s="56"/>
      <c r="LFI2952" s="56"/>
      <c r="LFJ2952" s="56"/>
      <c r="LFK2952" s="56"/>
      <c r="LFL2952" s="56"/>
      <c r="LFM2952" s="56"/>
      <c r="LFN2952" s="56"/>
      <c r="LFO2952" s="56"/>
      <c r="LFP2952" s="56"/>
      <c r="LFQ2952" s="56"/>
      <c r="LFR2952" s="56"/>
      <c r="LFS2952" s="56"/>
      <c r="LFT2952" s="56"/>
      <c r="LFU2952" s="56"/>
      <c r="LFV2952" s="56"/>
      <c r="LFW2952" s="56"/>
      <c r="LFX2952" s="56"/>
      <c r="LFY2952" s="56"/>
      <c r="LFZ2952" s="56"/>
      <c r="LGA2952" s="56"/>
      <c r="LGB2952" s="56"/>
      <c r="LGC2952" s="56"/>
      <c r="LGD2952" s="56"/>
      <c r="LGE2952" s="56"/>
      <c r="LGF2952" s="56"/>
      <c r="LGG2952" s="56"/>
      <c r="LGH2952" s="56"/>
      <c r="LGI2952" s="56"/>
      <c r="LGJ2952" s="56"/>
      <c r="LGK2952" s="56"/>
      <c r="LGL2952" s="56"/>
      <c r="LGM2952" s="56"/>
      <c r="LGN2952" s="56"/>
      <c r="LGO2952" s="56"/>
      <c r="LGP2952" s="56"/>
      <c r="LGQ2952" s="56"/>
      <c r="LGR2952" s="56"/>
      <c r="LGS2952" s="56"/>
      <c r="LGT2952" s="56"/>
      <c r="LGU2952" s="56"/>
      <c r="LGV2952" s="56"/>
      <c r="LGW2952" s="56"/>
      <c r="LGX2952" s="56"/>
      <c r="LGY2952" s="56"/>
      <c r="LGZ2952" s="56"/>
      <c r="LHA2952" s="56"/>
      <c r="LHB2952" s="56"/>
      <c r="LHC2952" s="56"/>
      <c r="LHD2952" s="56"/>
      <c r="LHE2952" s="56"/>
      <c r="LHF2952" s="56"/>
      <c r="LHG2952" s="56"/>
      <c r="LHH2952" s="56"/>
      <c r="LHI2952" s="56"/>
      <c r="LHJ2952" s="56"/>
      <c r="LHK2952" s="56"/>
      <c r="LHL2952" s="56"/>
      <c r="LHM2952" s="56"/>
      <c r="LHN2952" s="56"/>
      <c r="LHO2952" s="56"/>
      <c r="LHP2952" s="56"/>
      <c r="LHQ2952" s="56"/>
      <c r="LHR2952" s="56"/>
      <c r="LHS2952" s="56"/>
      <c r="LHT2952" s="56"/>
      <c r="LHU2952" s="56"/>
      <c r="LHV2952" s="56"/>
      <c r="LHW2952" s="56"/>
      <c r="LHX2952" s="56"/>
      <c r="LHY2952" s="56"/>
      <c r="LHZ2952" s="56"/>
      <c r="LIA2952" s="56"/>
      <c r="LIB2952" s="56"/>
      <c r="LIC2952" s="56"/>
      <c r="LID2952" s="56"/>
      <c r="LIE2952" s="56"/>
      <c r="LIF2952" s="56"/>
      <c r="LIG2952" s="56"/>
      <c r="LIH2952" s="56"/>
      <c r="LII2952" s="56"/>
      <c r="LIJ2952" s="56"/>
      <c r="LIK2952" s="56"/>
      <c r="LIL2952" s="56"/>
      <c r="LIM2952" s="56"/>
      <c r="LIN2952" s="56"/>
      <c r="LIO2952" s="56"/>
      <c r="LIP2952" s="56"/>
      <c r="LIQ2952" s="56"/>
      <c r="LIR2952" s="56"/>
      <c r="LIS2952" s="56"/>
      <c r="LIT2952" s="56"/>
      <c r="LIU2952" s="56"/>
      <c r="LIV2952" s="56"/>
      <c r="LIW2952" s="56"/>
      <c r="LIX2952" s="56"/>
      <c r="LIY2952" s="56"/>
      <c r="LIZ2952" s="56"/>
      <c r="LJA2952" s="56"/>
      <c r="LJB2952" s="56"/>
      <c r="LJC2952" s="56"/>
      <c r="LJD2952" s="56"/>
      <c r="LJE2952" s="56"/>
      <c r="LJF2952" s="56"/>
      <c r="LJG2952" s="56"/>
      <c r="LJH2952" s="56"/>
      <c r="LJI2952" s="56"/>
      <c r="LJJ2952" s="56"/>
      <c r="LJK2952" s="56"/>
      <c r="LJL2952" s="56"/>
      <c r="LJM2952" s="56"/>
      <c r="LJN2952" s="56"/>
      <c r="LJO2952" s="56"/>
      <c r="LJP2952" s="56"/>
      <c r="LJQ2952" s="56"/>
      <c r="LJR2952" s="56"/>
      <c r="LJS2952" s="56"/>
      <c r="LJT2952" s="56"/>
      <c r="LJU2952" s="56"/>
      <c r="LJV2952" s="56"/>
      <c r="LJW2952" s="56"/>
      <c r="LJX2952" s="56"/>
      <c r="LJY2952" s="56"/>
      <c r="LJZ2952" s="56"/>
      <c r="LKA2952" s="56"/>
      <c r="LKB2952" s="56"/>
      <c r="LKC2952" s="56"/>
      <c r="LKD2952" s="56"/>
      <c r="LKE2952" s="56"/>
      <c r="LKF2952" s="56"/>
      <c r="LKG2952" s="56"/>
      <c r="LKH2952" s="56"/>
      <c r="LKI2952" s="56"/>
      <c r="LKJ2952" s="56"/>
      <c r="LKK2952" s="56"/>
      <c r="LKL2952" s="56"/>
      <c r="LKM2952" s="56"/>
      <c r="LKN2952" s="56"/>
      <c r="LKO2952" s="56"/>
      <c r="LKP2952" s="56"/>
      <c r="LKQ2952" s="56"/>
      <c r="LKR2952" s="56"/>
      <c r="LKS2952" s="56"/>
      <c r="LKT2952" s="56"/>
      <c r="LKU2952" s="56"/>
      <c r="LKV2952" s="56"/>
      <c r="LKW2952" s="56"/>
      <c r="LKX2952" s="56"/>
      <c r="LKY2952" s="56"/>
      <c r="LKZ2952" s="56"/>
      <c r="LLA2952" s="56"/>
      <c r="LLB2952" s="56"/>
      <c r="LLC2952" s="56"/>
      <c r="LLD2952" s="56"/>
      <c r="LLE2952" s="56"/>
      <c r="LLF2952" s="56"/>
      <c r="LLG2952" s="56"/>
      <c r="LLH2952" s="56"/>
      <c r="LLI2952" s="56"/>
      <c r="LLJ2952" s="56"/>
      <c r="LLK2952" s="56"/>
      <c r="LLL2952" s="56"/>
      <c r="LLM2952" s="56"/>
      <c r="LLN2952" s="56"/>
      <c r="LLO2952" s="56"/>
      <c r="LLP2952" s="56"/>
      <c r="LLQ2952" s="56"/>
      <c r="LLR2952" s="56"/>
      <c r="LLS2952" s="56"/>
      <c r="LLT2952" s="56"/>
      <c r="LLU2952" s="56"/>
      <c r="LLV2952" s="56"/>
      <c r="LLW2952" s="56"/>
      <c r="LLX2952" s="56"/>
      <c r="LLY2952" s="56"/>
      <c r="LLZ2952" s="56"/>
      <c r="LMA2952" s="56"/>
      <c r="LMB2952" s="56"/>
      <c r="LMC2952" s="56"/>
      <c r="LMD2952" s="56"/>
      <c r="LME2952" s="56"/>
      <c r="LMF2952" s="56"/>
      <c r="LMG2952" s="56"/>
      <c r="LMH2952" s="56"/>
      <c r="LMI2952" s="56"/>
      <c r="LMJ2952" s="56"/>
      <c r="LMK2952" s="56"/>
      <c r="LML2952" s="56"/>
      <c r="LMM2952" s="56"/>
      <c r="LMN2952" s="56"/>
      <c r="LMO2952" s="56"/>
      <c r="LMP2952" s="56"/>
      <c r="LMQ2952" s="56"/>
      <c r="LMR2952" s="56"/>
      <c r="LMS2952" s="56"/>
      <c r="LMT2952" s="56"/>
      <c r="LMU2952" s="56"/>
      <c r="LMV2952" s="56"/>
      <c r="LMW2952" s="56"/>
      <c r="LMX2952" s="56"/>
      <c r="LMY2952" s="56"/>
      <c r="LMZ2952" s="56"/>
      <c r="LNA2952" s="56"/>
      <c r="LNB2952" s="56"/>
      <c r="LNC2952" s="56"/>
      <c r="LND2952" s="56"/>
      <c r="LNE2952" s="56"/>
      <c r="LNF2952" s="56"/>
      <c r="LNG2952" s="56"/>
      <c r="LNH2952" s="56"/>
      <c r="LNI2952" s="56"/>
      <c r="LNJ2952" s="56"/>
      <c r="LNK2952" s="56"/>
      <c r="LNL2952" s="56"/>
      <c r="LNM2952" s="56"/>
      <c r="LNN2952" s="56"/>
      <c r="LNO2952" s="56"/>
      <c r="LNP2952" s="56"/>
      <c r="LNQ2952" s="56"/>
      <c r="LNR2952" s="56"/>
      <c r="LNS2952" s="56"/>
      <c r="LNT2952" s="56"/>
      <c r="LNU2952" s="56"/>
      <c r="LNV2952" s="56"/>
      <c r="LNW2952" s="56"/>
      <c r="LNX2952" s="56"/>
      <c r="LNY2952" s="56"/>
      <c r="LNZ2952" s="56"/>
      <c r="LOA2952" s="56"/>
      <c r="LOB2952" s="56"/>
      <c r="LOC2952" s="56"/>
      <c r="LOD2952" s="56"/>
      <c r="LOE2952" s="56"/>
      <c r="LOF2952" s="56"/>
      <c r="LOG2952" s="56"/>
      <c r="LOH2952" s="56"/>
      <c r="LOI2952" s="56"/>
      <c r="LOJ2952" s="56"/>
      <c r="LOK2952" s="56"/>
      <c r="LOL2952" s="56"/>
      <c r="LOM2952" s="56"/>
      <c r="LON2952" s="56"/>
      <c r="LOO2952" s="56"/>
      <c r="LOP2952" s="56"/>
      <c r="LOQ2952" s="56"/>
      <c r="LOR2952" s="56"/>
      <c r="LOS2952" s="56"/>
      <c r="LOT2952" s="56"/>
      <c r="LOU2952" s="56"/>
      <c r="LOV2952" s="56"/>
      <c r="LOW2952" s="56"/>
      <c r="LOX2952" s="56"/>
      <c r="LOY2952" s="56"/>
      <c r="LOZ2952" s="56"/>
      <c r="LPA2952" s="56"/>
      <c r="LPB2952" s="56"/>
      <c r="LPC2952" s="56"/>
      <c r="LPD2952" s="56"/>
      <c r="LPE2952" s="56"/>
      <c r="LPF2952" s="56"/>
      <c r="LPG2952" s="56"/>
      <c r="LPH2952" s="56"/>
      <c r="LPI2952" s="56"/>
      <c r="LPJ2952" s="56"/>
      <c r="LPK2952" s="56"/>
      <c r="LPL2952" s="56"/>
      <c r="LPM2952" s="56"/>
      <c r="LPN2952" s="56"/>
      <c r="LPO2952" s="56"/>
      <c r="LPP2952" s="56"/>
      <c r="LPQ2952" s="56"/>
      <c r="LPR2952" s="56"/>
      <c r="LPS2952" s="56"/>
      <c r="LPT2952" s="56"/>
      <c r="LPU2952" s="56"/>
      <c r="LPV2952" s="56"/>
      <c r="LPW2952" s="56"/>
      <c r="LPX2952" s="56"/>
      <c r="LPY2952" s="56"/>
      <c r="LPZ2952" s="56"/>
      <c r="LQA2952" s="56"/>
      <c r="LQB2952" s="56"/>
      <c r="LQC2952" s="56"/>
      <c r="LQD2952" s="56"/>
      <c r="LQE2952" s="56"/>
      <c r="LQF2952" s="56"/>
      <c r="LQG2952" s="56"/>
      <c r="LQH2952" s="56"/>
      <c r="LQI2952" s="56"/>
      <c r="LQJ2952" s="56"/>
      <c r="LQK2952" s="56"/>
      <c r="LQL2952" s="56"/>
      <c r="LQM2952" s="56"/>
      <c r="LQN2952" s="56"/>
      <c r="LQO2952" s="56"/>
      <c r="LQP2952" s="56"/>
      <c r="LQQ2952" s="56"/>
      <c r="LQR2952" s="56"/>
      <c r="LQS2952" s="56"/>
      <c r="LQT2952" s="56"/>
      <c r="LQU2952" s="56"/>
      <c r="LQV2952" s="56"/>
      <c r="LQW2952" s="56"/>
      <c r="LQX2952" s="56"/>
      <c r="LQY2952" s="56"/>
      <c r="LQZ2952" s="56"/>
      <c r="LRA2952" s="56"/>
      <c r="LRB2952" s="56"/>
      <c r="LRC2952" s="56"/>
      <c r="LRD2952" s="56"/>
      <c r="LRE2952" s="56"/>
      <c r="LRF2952" s="56"/>
      <c r="LRG2952" s="56"/>
      <c r="LRH2952" s="56"/>
      <c r="LRI2952" s="56"/>
      <c r="LRJ2952" s="56"/>
      <c r="LRK2952" s="56"/>
      <c r="LRL2952" s="56"/>
      <c r="LRM2952" s="56"/>
      <c r="LRN2952" s="56"/>
      <c r="LRO2952" s="56"/>
      <c r="LRP2952" s="56"/>
      <c r="LRQ2952" s="56"/>
      <c r="LRR2952" s="56"/>
      <c r="LRS2952" s="56"/>
      <c r="LRT2952" s="56"/>
      <c r="LRU2952" s="56"/>
      <c r="LRV2952" s="56"/>
      <c r="LRW2952" s="56"/>
      <c r="LRX2952" s="56"/>
      <c r="LRY2952" s="56"/>
      <c r="LRZ2952" s="56"/>
      <c r="LSA2952" s="56"/>
      <c r="LSB2952" s="56"/>
      <c r="LSC2952" s="56"/>
      <c r="LSD2952" s="56"/>
      <c r="LSE2952" s="56"/>
      <c r="LSF2952" s="56"/>
      <c r="LSG2952" s="56"/>
      <c r="LSH2952" s="56"/>
      <c r="LSI2952" s="56"/>
      <c r="LSJ2952" s="56"/>
      <c r="LSK2952" s="56"/>
      <c r="LSL2952" s="56"/>
      <c r="LSM2952" s="56"/>
      <c r="LSN2952" s="56"/>
      <c r="LSO2952" s="56"/>
      <c r="LSP2952" s="56"/>
      <c r="LSQ2952" s="56"/>
      <c r="LSR2952" s="56"/>
      <c r="LSS2952" s="56"/>
      <c r="LST2952" s="56"/>
      <c r="LSU2952" s="56"/>
      <c r="LSV2952" s="56"/>
      <c r="LSW2952" s="56"/>
      <c r="LSX2952" s="56"/>
      <c r="LSY2952" s="56"/>
      <c r="LSZ2952" s="56"/>
      <c r="LTA2952" s="56"/>
      <c r="LTB2952" s="56"/>
      <c r="LTC2952" s="56"/>
      <c r="LTD2952" s="56"/>
      <c r="LTE2952" s="56"/>
      <c r="LTF2952" s="56"/>
      <c r="LTG2952" s="56"/>
      <c r="LTH2952" s="56"/>
      <c r="LTI2952" s="56"/>
      <c r="LTJ2952" s="56"/>
      <c r="LTK2952" s="56"/>
      <c r="LTL2952" s="56"/>
      <c r="LTM2952" s="56"/>
      <c r="LTN2952" s="56"/>
      <c r="LTO2952" s="56"/>
      <c r="LTP2952" s="56"/>
      <c r="LTQ2952" s="56"/>
      <c r="LTR2952" s="56"/>
      <c r="LTS2952" s="56"/>
      <c r="LTT2952" s="56"/>
      <c r="LTU2952" s="56"/>
      <c r="LTV2952" s="56"/>
      <c r="LTW2952" s="56"/>
      <c r="LTX2952" s="56"/>
      <c r="LTY2952" s="56"/>
      <c r="LTZ2952" s="56"/>
      <c r="LUA2952" s="56"/>
      <c r="LUB2952" s="56"/>
      <c r="LUC2952" s="56"/>
      <c r="LUD2952" s="56"/>
      <c r="LUE2952" s="56"/>
      <c r="LUF2952" s="56"/>
      <c r="LUG2952" s="56"/>
      <c r="LUH2952" s="56"/>
      <c r="LUI2952" s="56"/>
      <c r="LUJ2952" s="56"/>
      <c r="LUK2952" s="56"/>
      <c r="LUL2952" s="56"/>
      <c r="LUM2952" s="56"/>
      <c r="LUN2952" s="56"/>
      <c r="LUO2952" s="56"/>
      <c r="LUP2952" s="56"/>
      <c r="LUQ2952" s="56"/>
      <c r="LUR2952" s="56"/>
      <c r="LUS2952" s="56"/>
      <c r="LUT2952" s="56"/>
      <c r="LUU2952" s="56"/>
      <c r="LUV2952" s="56"/>
      <c r="LUW2952" s="56"/>
      <c r="LUX2952" s="56"/>
      <c r="LUY2952" s="56"/>
      <c r="LUZ2952" s="56"/>
      <c r="LVA2952" s="56"/>
      <c r="LVB2952" s="56"/>
      <c r="LVC2952" s="56"/>
      <c r="LVD2952" s="56"/>
      <c r="LVE2952" s="56"/>
      <c r="LVF2952" s="56"/>
      <c r="LVG2952" s="56"/>
      <c r="LVH2952" s="56"/>
      <c r="LVI2952" s="56"/>
      <c r="LVJ2952" s="56"/>
      <c r="LVK2952" s="56"/>
      <c r="LVL2952" s="56"/>
      <c r="LVM2952" s="56"/>
      <c r="LVN2952" s="56"/>
      <c r="LVO2952" s="56"/>
      <c r="LVP2952" s="56"/>
      <c r="LVQ2952" s="56"/>
      <c r="LVR2952" s="56"/>
      <c r="LVS2952" s="56"/>
      <c r="LVT2952" s="56"/>
      <c r="LVU2952" s="56"/>
      <c r="LVV2952" s="56"/>
      <c r="LVW2952" s="56"/>
      <c r="LVX2952" s="56"/>
      <c r="LVY2952" s="56"/>
      <c r="LVZ2952" s="56"/>
      <c r="LWA2952" s="56"/>
      <c r="LWB2952" s="56"/>
      <c r="LWC2952" s="56"/>
      <c r="LWD2952" s="56"/>
      <c r="LWE2952" s="56"/>
      <c r="LWF2952" s="56"/>
      <c r="LWG2952" s="56"/>
      <c r="LWH2952" s="56"/>
      <c r="LWI2952" s="56"/>
      <c r="LWJ2952" s="56"/>
      <c r="LWK2952" s="56"/>
      <c r="LWL2952" s="56"/>
      <c r="LWM2952" s="56"/>
      <c r="LWN2952" s="56"/>
      <c r="LWO2952" s="56"/>
      <c r="LWP2952" s="56"/>
      <c r="LWQ2952" s="56"/>
      <c r="LWR2952" s="56"/>
      <c r="LWS2952" s="56"/>
      <c r="LWT2952" s="56"/>
      <c r="LWU2952" s="56"/>
      <c r="LWV2952" s="56"/>
      <c r="LWW2952" s="56"/>
      <c r="LWX2952" s="56"/>
      <c r="LWY2952" s="56"/>
      <c r="LWZ2952" s="56"/>
      <c r="LXA2952" s="56"/>
      <c r="LXB2952" s="56"/>
      <c r="LXC2952" s="56"/>
      <c r="LXD2952" s="56"/>
      <c r="LXE2952" s="56"/>
      <c r="LXF2952" s="56"/>
      <c r="LXG2952" s="56"/>
      <c r="LXH2952" s="56"/>
      <c r="LXI2952" s="56"/>
      <c r="LXJ2952" s="56"/>
      <c r="LXK2952" s="56"/>
      <c r="LXL2952" s="56"/>
      <c r="LXM2952" s="56"/>
      <c r="LXN2952" s="56"/>
      <c r="LXO2952" s="56"/>
      <c r="LXP2952" s="56"/>
      <c r="LXQ2952" s="56"/>
      <c r="LXR2952" s="56"/>
      <c r="LXS2952" s="56"/>
      <c r="LXT2952" s="56"/>
      <c r="LXU2952" s="56"/>
      <c r="LXV2952" s="56"/>
      <c r="LXW2952" s="56"/>
      <c r="LXX2952" s="56"/>
      <c r="LXY2952" s="56"/>
      <c r="LXZ2952" s="56"/>
      <c r="LYA2952" s="56"/>
      <c r="LYB2952" s="56"/>
      <c r="LYC2952" s="56"/>
      <c r="LYD2952" s="56"/>
      <c r="LYE2952" s="56"/>
      <c r="LYF2952" s="56"/>
      <c r="LYG2952" s="56"/>
      <c r="LYH2952" s="56"/>
      <c r="LYI2952" s="56"/>
      <c r="LYJ2952" s="56"/>
      <c r="LYK2952" s="56"/>
      <c r="LYL2952" s="56"/>
      <c r="LYM2952" s="56"/>
      <c r="LYN2952" s="56"/>
      <c r="LYO2952" s="56"/>
      <c r="LYP2952" s="56"/>
      <c r="LYQ2952" s="56"/>
      <c r="LYR2952" s="56"/>
      <c r="LYS2952" s="56"/>
      <c r="LYT2952" s="56"/>
      <c r="LYU2952" s="56"/>
      <c r="LYV2952" s="56"/>
      <c r="LYW2952" s="56"/>
      <c r="LYX2952" s="56"/>
      <c r="LYY2952" s="56"/>
      <c r="LYZ2952" s="56"/>
      <c r="LZA2952" s="56"/>
      <c r="LZB2952" s="56"/>
      <c r="LZC2952" s="56"/>
      <c r="LZD2952" s="56"/>
      <c r="LZE2952" s="56"/>
      <c r="LZF2952" s="56"/>
      <c r="LZG2952" s="56"/>
      <c r="LZH2952" s="56"/>
      <c r="LZI2952" s="56"/>
      <c r="LZJ2952" s="56"/>
      <c r="LZK2952" s="56"/>
      <c r="LZL2952" s="56"/>
      <c r="LZM2952" s="56"/>
      <c r="LZN2952" s="56"/>
      <c r="LZO2952" s="56"/>
      <c r="LZP2952" s="56"/>
      <c r="LZQ2952" s="56"/>
      <c r="LZR2952" s="56"/>
      <c r="LZS2952" s="56"/>
      <c r="LZT2952" s="56"/>
      <c r="LZU2952" s="56"/>
      <c r="LZV2952" s="56"/>
      <c r="LZW2952" s="56"/>
      <c r="LZX2952" s="56"/>
      <c r="LZY2952" s="56"/>
      <c r="LZZ2952" s="56"/>
      <c r="MAA2952" s="56"/>
      <c r="MAB2952" s="56"/>
      <c r="MAC2952" s="56"/>
      <c r="MAD2952" s="56"/>
      <c r="MAE2952" s="56"/>
      <c r="MAF2952" s="56"/>
      <c r="MAG2952" s="56"/>
      <c r="MAH2952" s="56"/>
      <c r="MAI2952" s="56"/>
      <c r="MAJ2952" s="56"/>
      <c r="MAK2952" s="56"/>
      <c r="MAL2952" s="56"/>
      <c r="MAM2952" s="56"/>
      <c r="MAN2952" s="56"/>
      <c r="MAO2952" s="56"/>
      <c r="MAP2952" s="56"/>
      <c r="MAQ2952" s="56"/>
      <c r="MAR2952" s="56"/>
      <c r="MAS2952" s="56"/>
      <c r="MAT2952" s="56"/>
      <c r="MAU2952" s="56"/>
      <c r="MAV2952" s="56"/>
      <c r="MAW2952" s="56"/>
      <c r="MAX2952" s="56"/>
      <c r="MAY2952" s="56"/>
      <c r="MAZ2952" s="56"/>
      <c r="MBA2952" s="56"/>
      <c r="MBB2952" s="56"/>
      <c r="MBC2952" s="56"/>
      <c r="MBD2952" s="56"/>
      <c r="MBE2952" s="56"/>
      <c r="MBF2952" s="56"/>
      <c r="MBG2952" s="56"/>
      <c r="MBH2952" s="56"/>
      <c r="MBI2952" s="56"/>
      <c r="MBJ2952" s="56"/>
      <c r="MBK2952" s="56"/>
      <c r="MBL2952" s="56"/>
      <c r="MBM2952" s="56"/>
      <c r="MBN2952" s="56"/>
      <c r="MBO2952" s="56"/>
      <c r="MBP2952" s="56"/>
      <c r="MBQ2952" s="56"/>
      <c r="MBR2952" s="56"/>
      <c r="MBS2952" s="56"/>
      <c r="MBT2952" s="56"/>
      <c r="MBU2952" s="56"/>
      <c r="MBV2952" s="56"/>
      <c r="MBW2952" s="56"/>
      <c r="MBX2952" s="56"/>
      <c r="MBY2952" s="56"/>
      <c r="MBZ2952" s="56"/>
      <c r="MCA2952" s="56"/>
      <c r="MCB2952" s="56"/>
      <c r="MCC2952" s="56"/>
      <c r="MCD2952" s="56"/>
      <c r="MCE2952" s="56"/>
      <c r="MCF2952" s="56"/>
      <c r="MCG2952" s="56"/>
      <c r="MCH2952" s="56"/>
      <c r="MCI2952" s="56"/>
      <c r="MCJ2952" s="56"/>
      <c r="MCK2952" s="56"/>
      <c r="MCL2952" s="56"/>
      <c r="MCM2952" s="56"/>
      <c r="MCN2952" s="56"/>
      <c r="MCO2952" s="56"/>
      <c r="MCP2952" s="56"/>
      <c r="MCQ2952" s="56"/>
      <c r="MCR2952" s="56"/>
      <c r="MCS2952" s="56"/>
      <c r="MCT2952" s="56"/>
      <c r="MCU2952" s="56"/>
      <c r="MCV2952" s="56"/>
      <c r="MCW2952" s="56"/>
      <c r="MCX2952" s="56"/>
      <c r="MCY2952" s="56"/>
      <c r="MCZ2952" s="56"/>
      <c r="MDA2952" s="56"/>
      <c r="MDB2952" s="56"/>
      <c r="MDC2952" s="56"/>
      <c r="MDD2952" s="56"/>
      <c r="MDE2952" s="56"/>
      <c r="MDF2952" s="56"/>
      <c r="MDG2952" s="56"/>
      <c r="MDH2952" s="56"/>
      <c r="MDI2952" s="56"/>
      <c r="MDJ2952" s="56"/>
      <c r="MDK2952" s="56"/>
      <c r="MDL2952" s="56"/>
      <c r="MDM2952" s="56"/>
      <c r="MDN2952" s="56"/>
      <c r="MDO2952" s="56"/>
      <c r="MDP2952" s="56"/>
      <c r="MDQ2952" s="56"/>
      <c r="MDR2952" s="56"/>
      <c r="MDS2952" s="56"/>
      <c r="MDT2952" s="56"/>
      <c r="MDU2952" s="56"/>
      <c r="MDV2952" s="56"/>
      <c r="MDW2952" s="56"/>
      <c r="MDX2952" s="56"/>
      <c r="MDY2952" s="56"/>
      <c r="MDZ2952" s="56"/>
      <c r="MEA2952" s="56"/>
      <c r="MEB2952" s="56"/>
      <c r="MEC2952" s="56"/>
      <c r="MED2952" s="56"/>
      <c r="MEE2952" s="56"/>
      <c r="MEF2952" s="56"/>
      <c r="MEG2952" s="56"/>
      <c r="MEH2952" s="56"/>
      <c r="MEI2952" s="56"/>
      <c r="MEJ2952" s="56"/>
      <c r="MEK2952" s="56"/>
      <c r="MEL2952" s="56"/>
      <c r="MEM2952" s="56"/>
      <c r="MEN2952" s="56"/>
      <c r="MEO2952" s="56"/>
      <c r="MEP2952" s="56"/>
      <c r="MEQ2952" s="56"/>
      <c r="MER2952" s="56"/>
      <c r="MES2952" s="56"/>
      <c r="MET2952" s="56"/>
      <c r="MEU2952" s="56"/>
      <c r="MEV2952" s="56"/>
      <c r="MEW2952" s="56"/>
      <c r="MEX2952" s="56"/>
      <c r="MEY2952" s="56"/>
      <c r="MEZ2952" s="56"/>
      <c r="MFA2952" s="56"/>
      <c r="MFB2952" s="56"/>
      <c r="MFC2952" s="56"/>
      <c r="MFD2952" s="56"/>
      <c r="MFE2952" s="56"/>
      <c r="MFF2952" s="56"/>
      <c r="MFG2952" s="56"/>
      <c r="MFH2952" s="56"/>
      <c r="MFI2952" s="56"/>
      <c r="MFJ2952" s="56"/>
      <c r="MFK2952" s="56"/>
      <c r="MFL2952" s="56"/>
      <c r="MFM2952" s="56"/>
      <c r="MFN2952" s="56"/>
      <c r="MFO2952" s="56"/>
      <c r="MFP2952" s="56"/>
      <c r="MFQ2952" s="56"/>
      <c r="MFR2952" s="56"/>
      <c r="MFS2952" s="56"/>
      <c r="MFT2952" s="56"/>
      <c r="MFU2952" s="56"/>
      <c r="MFV2952" s="56"/>
      <c r="MFW2952" s="56"/>
      <c r="MFX2952" s="56"/>
      <c r="MFY2952" s="56"/>
      <c r="MFZ2952" s="56"/>
      <c r="MGA2952" s="56"/>
      <c r="MGB2952" s="56"/>
      <c r="MGC2952" s="56"/>
      <c r="MGD2952" s="56"/>
      <c r="MGE2952" s="56"/>
      <c r="MGF2952" s="56"/>
      <c r="MGG2952" s="56"/>
      <c r="MGH2952" s="56"/>
      <c r="MGI2952" s="56"/>
      <c r="MGJ2952" s="56"/>
      <c r="MGK2952" s="56"/>
      <c r="MGL2952" s="56"/>
      <c r="MGM2952" s="56"/>
      <c r="MGN2952" s="56"/>
      <c r="MGO2952" s="56"/>
      <c r="MGP2952" s="56"/>
      <c r="MGQ2952" s="56"/>
      <c r="MGR2952" s="56"/>
      <c r="MGS2952" s="56"/>
      <c r="MGT2952" s="56"/>
      <c r="MGU2952" s="56"/>
      <c r="MGV2952" s="56"/>
      <c r="MGW2952" s="56"/>
      <c r="MGX2952" s="56"/>
      <c r="MGY2952" s="56"/>
      <c r="MGZ2952" s="56"/>
      <c r="MHA2952" s="56"/>
      <c r="MHB2952" s="56"/>
      <c r="MHC2952" s="56"/>
      <c r="MHD2952" s="56"/>
      <c r="MHE2952" s="56"/>
      <c r="MHF2952" s="56"/>
      <c r="MHG2952" s="56"/>
      <c r="MHH2952" s="56"/>
      <c r="MHI2952" s="56"/>
      <c r="MHJ2952" s="56"/>
      <c r="MHK2952" s="56"/>
      <c r="MHL2952" s="56"/>
      <c r="MHM2952" s="56"/>
      <c r="MHN2952" s="56"/>
      <c r="MHO2952" s="56"/>
      <c r="MHP2952" s="56"/>
      <c r="MHQ2952" s="56"/>
      <c r="MHR2952" s="56"/>
      <c r="MHS2952" s="56"/>
      <c r="MHT2952" s="56"/>
      <c r="MHU2952" s="56"/>
      <c r="MHV2952" s="56"/>
      <c r="MHW2952" s="56"/>
      <c r="MHX2952" s="56"/>
      <c r="MHY2952" s="56"/>
      <c r="MHZ2952" s="56"/>
      <c r="MIA2952" s="56"/>
      <c r="MIB2952" s="56"/>
      <c r="MIC2952" s="56"/>
      <c r="MID2952" s="56"/>
      <c r="MIE2952" s="56"/>
      <c r="MIF2952" s="56"/>
      <c r="MIG2952" s="56"/>
      <c r="MIH2952" s="56"/>
      <c r="MII2952" s="56"/>
      <c r="MIJ2952" s="56"/>
      <c r="MIK2952" s="56"/>
      <c r="MIL2952" s="56"/>
      <c r="MIM2952" s="56"/>
      <c r="MIN2952" s="56"/>
      <c r="MIO2952" s="56"/>
      <c r="MIP2952" s="56"/>
      <c r="MIQ2952" s="56"/>
      <c r="MIR2952" s="56"/>
      <c r="MIS2952" s="56"/>
      <c r="MIT2952" s="56"/>
      <c r="MIU2952" s="56"/>
      <c r="MIV2952" s="56"/>
      <c r="MIW2952" s="56"/>
      <c r="MIX2952" s="56"/>
      <c r="MIY2952" s="56"/>
      <c r="MIZ2952" s="56"/>
      <c r="MJA2952" s="56"/>
      <c r="MJB2952" s="56"/>
      <c r="MJC2952" s="56"/>
      <c r="MJD2952" s="56"/>
      <c r="MJE2952" s="56"/>
      <c r="MJF2952" s="56"/>
      <c r="MJG2952" s="56"/>
      <c r="MJH2952" s="56"/>
      <c r="MJI2952" s="56"/>
      <c r="MJJ2952" s="56"/>
      <c r="MJK2952" s="56"/>
      <c r="MJL2952" s="56"/>
      <c r="MJM2952" s="56"/>
      <c r="MJN2952" s="56"/>
      <c r="MJO2952" s="56"/>
      <c r="MJP2952" s="56"/>
      <c r="MJQ2952" s="56"/>
      <c r="MJR2952" s="56"/>
      <c r="MJS2952" s="56"/>
      <c r="MJT2952" s="56"/>
      <c r="MJU2952" s="56"/>
      <c r="MJV2952" s="56"/>
      <c r="MJW2952" s="56"/>
      <c r="MJX2952" s="56"/>
      <c r="MJY2952" s="56"/>
      <c r="MJZ2952" s="56"/>
      <c r="MKA2952" s="56"/>
      <c r="MKB2952" s="56"/>
      <c r="MKC2952" s="56"/>
      <c r="MKD2952" s="56"/>
      <c r="MKE2952" s="56"/>
      <c r="MKF2952" s="56"/>
      <c r="MKG2952" s="56"/>
      <c r="MKH2952" s="56"/>
      <c r="MKI2952" s="56"/>
      <c r="MKJ2952" s="56"/>
      <c r="MKK2952" s="56"/>
      <c r="MKL2952" s="56"/>
      <c r="MKM2952" s="56"/>
      <c r="MKN2952" s="56"/>
      <c r="MKO2952" s="56"/>
      <c r="MKP2952" s="56"/>
      <c r="MKQ2952" s="56"/>
      <c r="MKR2952" s="56"/>
      <c r="MKS2952" s="56"/>
      <c r="MKT2952" s="56"/>
      <c r="MKU2952" s="56"/>
      <c r="MKV2952" s="56"/>
      <c r="MKW2952" s="56"/>
      <c r="MKX2952" s="56"/>
      <c r="MKY2952" s="56"/>
      <c r="MKZ2952" s="56"/>
      <c r="MLA2952" s="56"/>
      <c r="MLB2952" s="56"/>
      <c r="MLC2952" s="56"/>
      <c r="MLD2952" s="56"/>
      <c r="MLE2952" s="56"/>
      <c r="MLF2952" s="56"/>
      <c r="MLG2952" s="56"/>
      <c r="MLH2952" s="56"/>
      <c r="MLI2952" s="56"/>
      <c r="MLJ2952" s="56"/>
      <c r="MLK2952" s="56"/>
      <c r="MLL2952" s="56"/>
      <c r="MLM2952" s="56"/>
      <c r="MLN2952" s="56"/>
      <c r="MLO2952" s="56"/>
      <c r="MLP2952" s="56"/>
      <c r="MLQ2952" s="56"/>
      <c r="MLR2952" s="56"/>
      <c r="MLS2952" s="56"/>
      <c r="MLT2952" s="56"/>
      <c r="MLU2952" s="56"/>
      <c r="MLV2952" s="56"/>
      <c r="MLW2952" s="56"/>
      <c r="MLX2952" s="56"/>
      <c r="MLY2952" s="56"/>
      <c r="MLZ2952" s="56"/>
      <c r="MMA2952" s="56"/>
      <c r="MMB2952" s="56"/>
      <c r="MMC2952" s="56"/>
      <c r="MMD2952" s="56"/>
      <c r="MME2952" s="56"/>
      <c r="MMF2952" s="56"/>
      <c r="MMG2952" s="56"/>
      <c r="MMH2952" s="56"/>
      <c r="MMI2952" s="56"/>
      <c r="MMJ2952" s="56"/>
      <c r="MMK2952" s="56"/>
      <c r="MML2952" s="56"/>
      <c r="MMM2952" s="56"/>
      <c r="MMN2952" s="56"/>
      <c r="MMO2952" s="56"/>
      <c r="MMP2952" s="56"/>
      <c r="MMQ2952" s="56"/>
      <c r="MMR2952" s="56"/>
      <c r="MMS2952" s="56"/>
      <c r="MMT2952" s="56"/>
      <c r="MMU2952" s="56"/>
      <c r="MMV2952" s="56"/>
      <c r="MMW2952" s="56"/>
      <c r="MMX2952" s="56"/>
      <c r="MMY2952" s="56"/>
      <c r="MMZ2952" s="56"/>
      <c r="MNA2952" s="56"/>
      <c r="MNB2952" s="56"/>
      <c r="MNC2952" s="56"/>
      <c r="MND2952" s="56"/>
      <c r="MNE2952" s="56"/>
      <c r="MNF2952" s="56"/>
      <c r="MNG2952" s="56"/>
      <c r="MNH2952" s="56"/>
      <c r="MNI2952" s="56"/>
      <c r="MNJ2952" s="56"/>
      <c r="MNK2952" s="56"/>
      <c r="MNL2952" s="56"/>
      <c r="MNM2952" s="56"/>
      <c r="MNN2952" s="56"/>
      <c r="MNO2952" s="56"/>
      <c r="MNP2952" s="56"/>
      <c r="MNQ2952" s="56"/>
      <c r="MNR2952" s="56"/>
      <c r="MNS2952" s="56"/>
      <c r="MNT2952" s="56"/>
      <c r="MNU2952" s="56"/>
      <c r="MNV2952" s="56"/>
      <c r="MNW2952" s="56"/>
      <c r="MNX2952" s="56"/>
      <c r="MNY2952" s="56"/>
      <c r="MNZ2952" s="56"/>
      <c r="MOA2952" s="56"/>
      <c r="MOB2952" s="56"/>
      <c r="MOC2952" s="56"/>
      <c r="MOD2952" s="56"/>
      <c r="MOE2952" s="56"/>
      <c r="MOF2952" s="56"/>
      <c r="MOG2952" s="56"/>
      <c r="MOH2952" s="56"/>
      <c r="MOI2952" s="56"/>
      <c r="MOJ2952" s="56"/>
      <c r="MOK2952" s="56"/>
      <c r="MOL2952" s="56"/>
      <c r="MOM2952" s="56"/>
      <c r="MON2952" s="56"/>
      <c r="MOO2952" s="56"/>
      <c r="MOP2952" s="56"/>
      <c r="MOQ2952" s="56"/>
      <c r="MOR2952" s="56"/>
      <c r="MOS2952" s="56"/>
      <c r="MOT2952" s="56"/>
      <c r="MOU2952" s="56"/>
      <c r="MOV2952" s="56"/>
      <c r="MOW2952" s="56"/>
      <c r="MOX2952" s="56"/>
      <c r="MOY2952" s="56"/>
      <c r="MOZ2952" s="56"/>
      <c r="MPA2952" s="56"/>
      <c r="MPB2952" s="56"/>
      <c r="MPC2952" s="56"/>
      <c r="MPD2952" s="56"/>
      <c r="MPE2952" s="56"/>
      <c r="MPF2952" s="56"/>
      <c r="MPG2952" s="56"/>
      <c r="MPH2952" s="56"/>
      <c r="MPI2952" s="56"/>
      <c r="MPJ2952" s="56"/>
      <c r="MPK2952" s="56"/>
      <c r="MPL2952" s="56"/>
      <c r="MPM2952" s="56"/>
      <c r="MPN2952" s="56"/>
      <c r="MPO2952" s="56"/>
      <c r="MPP2952" s="56"/>
      <c r="MPQ2952" s="56"/>
      <c r="MPR2952" s="56"/>
      <c r="MPS2952" s="56"/>
      <c r="MPT2952" s="56"/>
      <c r="MPU2952" s="56"/>
      <c r="MPV2952" s="56"/>
      <c r="MPW2952" s="56"/>
      <c r="MPX2952" s="56"/>
      <c r="MPY2952" s="56"/>
      <c r="MPZ2952" s="56"/>
      <c r="MQA2952" s="56"/>
      <c r="MQB2952" s="56"/>
      <c r="MQC2952" s="56"/>
      <c r="MQD2952" s="56"/>
      <c r="MQE2952" s="56"/>
      <c r="MQF2952" s="56"/>
      <c r="MQG2952" s="56"/>
      <c r="MQH2952" s="56"/>
      <c r="MQI2952" s="56"/>
      <c r="MQJ2952" s="56"/>
      <c r="MQK2952" s="56"/>
      <c r="MQL2952" s="56"/>
      <c r="MQM2952" s="56"/>
      <c r="MQN2952" s="56"/>
      <c r="MQO2952" s="56"/>
      <c r="MQP2952" s="56"/>
      <c r="MQQ2952" s="56"/>
      <c r="MQR2952" s="56"/>
      <c r="MQS2952" s="56"/>
      <c r="MQT2952" s="56"/>
      <c r="MQU2952" s="56"/>
      <c r="MQV2952" s="56"/>
      <c r="MQW2952" s="56"/>
      <c r="MQX2952" s="56"/>
      <c r="MQY2952" s="56"/>
      <c r="MQZ2952" s="56"/>
      <c r="MRA2952" s="56"/>
      <c r="MRB2952" s="56"/>
      <c r="MRC2952" s="56"/>
      <c r="MRD2952" s="56"/>
      <c r="MRE2952" s="56"/>
      <c r="MRF2952" s="56"/>
      <c r="MRG2952" s="56"/>
      <c r="MRH2952" s="56"/>
      <c r="MRI2952" s="56"/>
      <c r="MRJ2952" s="56"/>
      <c r="MRK2952" s="56"/>
      <c r="MRL2952" s="56"/>
      <c r="MRM2952" s="56"/>
      <c r="MRN2952" s="56"/>
      <c r="MRO2952" s="56"/>
      <c r="MRP2952" s="56"/>
      <c r="MRQ2952" s="56"/>
      <c r="MRR2952" s="56"/>
      <c r="MRS2952" s="56"/>
      <c r="MRT2952" s="56"/>
      <c r="MRU2952" s="56"/>
      <c r="MRV2952" s="56"/>
      <c r="MRW2952" s="56"/>
      <c r="MRX2952" s="56"/>
      <c r="MRY2952" s="56"/>
      <c r="MRZ2952" s="56"/>
      <c r="MSA2952" s="56"/>
      <c r="MSB2952" s="56"/>
      <c r="MSC2952" s="56"/>
      <c r="MSD2952" s="56"/>
      <c r="MSE2952" s="56"/>
      <c r="MSF2952" s="56"/>
      <c r="MSG2952" s="56"/>
      <c r="MSH2952" s="56"/>
      <c r="MSI2952" s="56"/>
      <c r="MSJ2952" s="56"/>
      <c r="MSK2952" s="56"/>
      <c r="MSL2952" s="56"/>
      <c r="MSM2952" s="56"/>
      <c r="MSN2952" s="56"/>
      <c r="MSO2952" s="56"/>
      <c r="MSP2952" s="56"/>
      <c r="MSQ2952" s="56"/>
      <c r="MSR2952" s="56"/>
      <c r="MSS2952" s="56"/>
      <c r="MST2952" s="56"/>
      <c r="MSU2952" s="56"/>
      <c r="MSV2952" s="56"/>
      <c r="MSW2952" s="56"/>
      <c r="MSX2952" s="56"/>
      <c r="MSY2952" s="56"/>
      <c r="MSZ2952" s="56"/>
      <c r="MTA2952" s="56"/>
      <c r="MTB2952" s="56"/>
      <c r="MTC2952" s="56"/>
      <c r="MTD2952" s="56"/>
      <c r="MTE2952" s="56"/>
      <c r="MTF2952" s="56"/>
      <c r="MTG2952" s="56"/>
      <c r="MTH2952" s="56"/>
      <c r="MTI2952" s="56"/>
      <c r="MTJ2952" s="56"/>
      <c r="MTK2952" s="56"/>
      <c r="MTL2952" s="56"/>
      <c r="MTM2952" s="56"/>
      <c r="MTN2952" s="56"/>
      <c r="MTO2952" s="56"/>
      <c r="MTP2952" s="56"/>
      <c r="MTQ2952" s="56"/>
      <c r="MTR2952" s="56"/>
      <c r="MTS2952" s="56"/>
      <c r="MTT2952" s="56"/>
      <c r="MTU2952" s="56"/>
      <c r="MTV2952" s="56"/>
      <c r="MTW2952" s="56"/>
      <c r="MTX2952" s="56"/>
      <c r="MTY2952" s="56"/>
      <c r="MTZ2952" s="56"/>
      <c r="MUA2952" s="56"/>
      <c r="MUB2952" s="56"/>
      <c r="MUC2952" s="56"/>
      <c r="MUD2952" s="56"/>
      <c r="MUE2952" s="56"/>
      <c r="MUF2952" s="56"/>
      <c r="MUG2952" s="56"/>
      <c r="MUH2952" s="56"/>
      <c r="MUI2952" s="56"/>
      <c r="MUJ2952" s="56"/>
      <c r="MUK2952" s="56"/>
      <c r="MUL2952" s="56"/>
      <c r="MUM2952" s="56"/>
      <c r="MUN2952" s="56"/>
      <c r="MUO2952" s="56"/>
      <c r="MUP2952" s="56"/>
      <c r="MUQ2952" s="56"/>
      <c r="MUR2952" s="56"/>
      <c r="MUS2952" s="56"/>
      <c r="MUT2952" s="56"/>
      <c r="MUU2952" s="56"/>
      <c r="MUV2952" s="56"/>
      <c r="MUW2952" s="56"/>
      <c r="MUX2952" s="56"/>
      <c r="MUY2952" s="56"/>
      <c r="MUZ2952" s="56"/>
      <c r="MVA2952" s="56"/>
      <c r="MVB2952" s="56"/>
      <c r="MVC2952" s="56"/>
      <c r="MVD2952" s="56"/>
      <c r="MVE2952" s="56"/>
      <c r="MVF2952" s="56"/>
      <c r="MVG2952" s="56"/>
      <c r="MVH2952" s="56"/>
      <c r="MVI2952" s="56"/>
      <c r="MVJ2952" s="56"/>
      <c r="MVK2952" s="56"/>
      <c r="MVL2952" s="56"/>
      <c r="MVM2952" s="56"/>
      <c r="MVN2952" s="56"/>
      <c r="MVO2952" s="56"/>
      <c r="MVP2952" s="56"/>
      <c r="MVQ2952" s="56"/>
      <c r="MVR2952" s="56"/>
      <c r="MVS2952" s="56"/>
      <c r="MVT2952" s="56"/>
      <c r="MVU2952" s="56"/>
      <c r="MVV2952" s="56"/>
      <c r="MVW2952" s="56"/>
      <c r="MVX2952" s="56"/>
      <c r="MVY2952" s="56"/>
      <c r="MVZ2952" s="56"/>
      <c r="MWA2952" s="56"/>
      <c r="MWB2952" s="56"/>
      <c r="MWC2952" s="56"/>
      <c r="MWD2952" s="56"/>
      <c r="MWE2952" s="56"/>
      <c r="MWF2952" s="56"/>
      <c r="MWG2952" s="56"/>
      <c r="MWH2952" s="56"/>
      <c r="MWI2952" s="56"/>
      <c r="MWJ2952" s="56"/>
      <c r="MWK2952" s="56"/>
      <c r="MWL2952" s="56"/>
      <c r="MWM2952" s="56"/>
      <c r="MWN2952" s="56"/>
      <c r="MWO2952" s="56"/>
      <c r="MWP2952" s="56"/>
      <c r="MWQ2952" s="56"/>
      <c r="MWR2952" s="56"/>
      <c r="MWS2952" s="56"/>
      <c r="MWT2952" s="56"/>
      <c r="MWU2952" s="56"/>
      <c r="MWV2952" s="56"/>
      <c r="MWW2952" s="56"/>
      <c r="MWX2952" s="56"/>
      <c r="MWY2952" s="56"/>
      <c r="MWZ2952" s="56"/>
      <c r="MXA2952" s="56"/>
      <c r="MXB2952" s="56"/>
      <c r="MXC2952" s="56"/>
      <c r="MXD2952" s="56"/>
      <c r="MXE2952" s="56"/>
      <c r="MXF2952" s="56"/>
      <c r="MXG2952" s="56"/>
      <c r="MXH2952" s="56"/>
      <c r="MXI2952" s="56"/>
      <c r="MXJ2952" s="56"/>
      <c r="MXK2952" s="56"/>
      <c r="MXL2952" s="56"/>
      <c r="MXM2952" s="56"/>
      <c r="MXN2952" s="56"/>
      <c r="MXO2952" s="56"/>
      <c r="MXP2952" s="56"/>
      <c r="MXQ2952" s="56"/>
      <c r="MXR2952" s="56"/>
      <c r="MXS2952" s="56"/>
      <c r="MXT2952" s="56"/>
      <c r="MXU2952" s="56"/>
      <c r="MXV2952" s="56"/>
      <c r="MXW2952" s="56"/>
      <c r="MXX2952" s="56"/>
      <c r="MXY2952" s="56"/>
      <c r="MXZ2952" s="56"/>
      <c r="MYA2952" s="56"/>
      <c r="MYB2952" s="56"/>
      <c r="MYC2952" s="56"/>
      <c r="MYD2952" s="56"/>
      <c r="MYE2952" s="56"/>
      <c r="MYF2952" s="56"/>
      <c r="MYG2952" s="56"/>
      <c r="MYH2952" s="56"/>
      <c r="MYI2952" s="56"/>
      <c r="MYJ2952" s="56"/>
      <c r="MYK2952" s="56"/>
      <c r="MYL2952" s="56"/>
      <c r="MYM2952" s="56"/>
      <c r="MYN2952" s="56"/>
      <c r="MYO2952" s="56"/>
      <c r="MYP2952" s="56"/>
      <c r="MYQ2952" s="56"/>
      <c r="MYR2952" s="56"/>
      <c r="MYS2952" s="56"/>
      <c r="MYT2952" s="56"/>
      <c r="MYU2952" s="56"/>
      <c r="MYV2952" s="56"/>
      <c r="MYW2952" s="56"/>
      <c r="MYX2952" s="56"/>
      <c r="MYY2952" s="56"/>
      <c r="MYZ2952" s="56"/>
      <c r="MZA2952" s="56"/>
      <c r="MZB2952" s="56"/>
      <c r="MZC2952" s="56"/>
      <c r="MZD2952" s="56"/>
      <c r="MZE2952" s="56"/>
      <c r="MZF2952" s="56"/>
      <c r="MZG2952" s="56"/>
      <c r="MZH2952" s="56"/>
      <c r="MZI2952" s="56"/>
      <c r="MZJ2952" s="56"/>
      <c r="MZK2952" s="56"/>
      <c r="MZL2952" s="56"/>
      <c r="MZM2952" s="56"/>
      <c r="MZN2952" s="56"/>
      <c r="MZO2952" s="56"/>
      <c r="MZP2952" s="56"/>
      <c r="MZQ2952" s="56"/>
      <c r="MZR2952" s="56"/>
      <c r="MZS2952" s="56"/>
      <c r="MZT2952" s="56"/>
      <c r="MZU2952" s="56"/>
      <c r="MZV2952" s="56"/>
      <c r="MZW2952" s="56"/>
      <c r="MZX2952" s="56"/>
      <c r="MZY2952" s="56"/>
      <c r="MZZ2952" s="56"/>
      <c r="NAA2952" s="56"/>
      <c r="NAB2952" s="56"/>
      <c r="NAC2952" s="56"/>
      <c r="NAD2952" s="56"/>
      <c r="NAE2952" s="56"/>
      <c r="NAF2952" s="56"/>
      <c r="NAG2952" s="56"/>
      <c r="NAH2952" s="56"/>
      <c r="NAI2952" s="56"/>
      <c r="NAJ2952" s="56"/>
      <c r="NAK2952" s="56"/>
      <c r="NAL2952" s="56"/>
      <c r="NAM2952" s="56"/>
      <c r="NAN2952" s="56"/>
      <c r="NAO2952" s="56"/>
      <c r="NAP2952" s="56"/>
      <c r="NAQ2952" s="56"/>
      <c r="NAR2952" s="56"/>
      <c r="NAS2952" s="56"/>
      <c r="NAT2952" s="56"/>
      <c r="NAU2952" s="56"/>
      <c r="NAV2952" s="56"/>
      <c r="NAW2952" s="56"/>
      <c r="NAX2952" s="56"/>
      <c r="NAY2952" s="56"/>
      <c r="NAZ2952" s="56"/>
      <c r="NBA2952" s="56"/>
      <c r="NBB2952" s="56"/>
      <c r="NBC2952" s="56"/>
      <c r="NBD2952" s="56"/>
      <c r="NBE2952" s="56"/>
      <c r="NBF2952" s="56"/>
      <c r="NBG2952" s="56"/>
      <c r="NBH2952" s="56"/>
      <c r="NBI2952" s="56"/>
      <c r="NBJ2952" s="56"/>
      <c r="NBK2952" s="56"/>
      <c r="NBL2952" s="56"/>
      <c r="NBM2952" s="56"/>
      <c r="NBN2952" s="56"/>
      <c r="NBO2952" s="56"/>
      <c r="NBP2952" s="56"/>
      <c r="NBQ2952" s="56"/>
      <c r="NBR2952" s="56"/>
      <c r="NBS2952" s="56"/>
      <c r="NBT2952" s="56"/>
      <c r="NBU2952" s="56"/>
      <c r="NBV2952" s="56"/>
      <c r="NBW2952" s="56"/>
      <c r="NBX2952" s="56"/>
      <c r="NBY2952" s="56"/>
      <c r="NBZ2952" s="56"/>
      <c r="NCA2952" s="56"/>
      <c r="NCB2952" s="56"/>
      <c r="NCC2952" s="56"/>
      <c r="NCD2952" s="56"/>
      <c r="NCE2952" s="56"/>
      <c r="NCF2952" s="56"/>
      <c r="NCG2952" s="56"/>
      <c r="NCH2952" s="56"/>
      <c r="NCI2952" s="56"/>
      <c r="NCJ2952" s="56"/>
      <c r="NCK2952" s="56"/>
      <c r="NCL2952" s="56"/>
      <c r="NCM2952" s="56"/>
      <c r="NCN2952" s="56"/>
      <c r="NCO2952" s="56"/>
      <c r="NCP2952" s="56"/>
      <c r="NCQ2952" s="56"/>
      <c r="NCR2952" s="56"/>
      <c r="NCS2952" s="56"/>
      <c r="NCT2952" s="56"/>
      <c r="NCU2952" s="56"/>
      <c r="NCV2952" s="56"/>
      <c r="NCW2952" s="56"/>
      <c r="NCX2952" s="56"/>
      <c r="NCY2952" s="56"/>
      <c r="NCZ2952" s="56"/>
      <c r="NDA2952" s="56"/>
      <c r="NDB2952" s="56"/>
      <c r="NDC2952" s="56"/>
      <c r="NDD2952" s="56"/>
      <c r="NDE2952" s="56"/>
      <c r="NDF2952" s="56"/>
      <c r="NDG2952" s="56"/>
      <c r="NDH2952" s="56"/>
      <c r="NDI2952" s="56"/>
      <c r="NDJ2952" s="56"/>
      <c r="NDK2952" s="56"/>
      <c r="NDL2952" s="56"/>
      <c r="NDM2952" s="56"/>
      <c r="NDN2952" s="56"/>
      <c r="NDO2952" s="56"/>
      <c r="NDP2952" s="56"/>
      <c r="NDQ2952" s="56"/>
      <c r="NDR2952" s="56"/>
      <c r="NDS2952" s="56"/>
      <c r="NDT2952" s="56"/>
      <c r="NDU2952" s="56"/>
      <c r="NDV2952" s="56"/>
      <c r="NDW2952" s="56"/>
      <c r="NDX2952" s="56"/>
      <c r="NDY2952" s="56"/>
      <c r="NDZ2952" s="56"/>
      <c r="NEA2952" s="56"/>
      <c r="NEB2952" s="56"/>
      <c r="NEC2952" s="56"/>
      <c r="NED2952" s="56"/>
      <c r="NEE2952" s="56"/>
      <c r="NEF2952" s="56"/>
      <c r="NEG2952" s="56"/>
      <c r="NEH2952" s="56"/>
      <c r="NEI2952" s="56"/>
      <c r="NEJ2952" s="56"/>
      <c r="NEK2952" s="56"/>
      <c r="NEL2952" s="56"/>
      <c r="NEM2952" s="56"/>
      <c r="NEN2952" s="56"/>
      <c r="NEO2952" s="56"/>
      <c r="NEP2952" s="56"/>
      <c r="NEQ2952" s="56"/>
      <c r="NER2952" s="56"/>
      <c r="NES2952" s="56"/>
      <c r="NET2952" s="56"/>
      <c r="NEU2952" s="56"/>
      <c r="NEV2952" s="56"/>
      <c r="NEW2952" s="56"/>
      <c r="NEX2952" s="56"/>
      <c r="NEY2952" s="56"/>
      <c r="NEZ2952" s="56"/>
      <c r="NFA2952" s="56"/>
      <c r="NFB2952" s="56"/>
      <c r="NFC2952" s="56"/>
      <c r="NFD2952" s="56"/>
      <c r="NFE2952" s="56"/>
      <c r="NFF2952" s="56"/>
      <c r="NFG2952" s="56"/>
      <c r="NFH2952" s="56"/>
      <c r="NFI2952" s="56"/>
      <c r="NFJ2952" s="56"/>
      <c r="NFK2952" s="56"/>
      <c r="NFL2952" s="56"/>
      <c r="NFM2952" s="56"/>
      <c r="NFN2952" s="56"/>
      <c r="NFO2952" s="56"/>
      <c r="NFP2952" s="56"/>
      <c r="NFQ2952" s="56"/>
      <c r="NFR2952" s="56"/>
      <c r="NFS2952" s="56"/>
      <c r="NFT2952" s="56"/>
      <c r="NFU2952" s="56"/>
      <c r="NFV2952" s="56"/>
      <c r="NFW2952" s="56"/>
      <c r="NFX2952" s="56"/>
      <c r="NFY2952" s="56"/>
      <c r="NFZ2952" s="56"/>
      <c r="NGA2952" s="56"/>
      <c r="NGB2952" s="56"/>
      <c r="NGC2952" s="56"/>
      <c r="NGD2952" s="56"/>
      <c r="NGE2952" s="56"/>
      <c r="NGF2952" s="56"/>
      <c r="NGG2952" s="56"/>
      <c r="NGH2952" s="56"/>
      <c r="NGI2952" s="56"/>
      <c r="NGJ2952" s="56"/>
      <c r="NGK2952" s="56"/>
      <c r="NGL2952" s="56"/>
      <c r="NGM2952" s="56"/>
      <c r="NGN2952" s="56"/>
      <c r="NGO2952" s="56"/>
      <c r="NGP2952" s="56"/>
      <c r="NGQ2952" s="56"/>
      <c r="NGR2952" s="56"/>
      <c r="NGS2952" s="56"/>
      <c r="NGT2952" s="56"/>
      <c r="NGU2952" s="56"/>
      <c r="NGV2952" s="56"/>
      <c r="NGW2952" s="56"/>
      <c r="NGX2952" s="56"/>
      <c r="NGY2952" s="56"/>
      <c r="NGZ2952" s="56"/>
      <c r="NHA2952" s="56"/>
      <c r="NHB2952" s="56"/>
      <c r="NHC2952" s="56"/>
      <c r="NHD2952" s="56"/>
      <c r="NHE2952" s="56"/>
      <c r="NHF2952" s="56"/>
      <c r="NHG2952" s="56"/>
      <c r="NHH2952" s="56"/>
      <c r="NHI2952" s="56"/>
      <c r="NHJ2952" s="56"/>
      <c r="NHK2952" s="56"/>
      <c r="NHL2952" s="56"/>
      <c r="NHM2952" s="56"/>
      <c r="NHN2952" s="56"/>
      <c r="NHO2952" s="56"/>
      <c r="NHP2952" s="56"/>
      <c r="NHQ2952" s="56"/>
      <c r="NHR2952" s="56"/>
      <c r="NHS2952" s="56"/>
      <c r="NHT2952" s="56"/>
      <c r="NHU2952" s="56"/>
      <c r="NHV2952" s="56"/>
      <c r="NHW2952" s="56"/>
      <c r="NHX2952" s="56"/>
      <c r="NHY2952" s="56"/>
      <c r="NHZ2952" s="56"/>
      <c r="NIA2952" s="56"/>
      <c r="NIB2952" s="56"/>
      <c r="NIC2952" s="56"/>
      <c r="NID2952" s="56"/>
      <c r="NIE2952" s="56"/>
      <c r="NIF2952" s="56"/>
      <c r="NIG2952" s="56"/>
      <c r="NIH2952" s="56"/>
      <c r="NII2952" s="56"/>
      <c r="NIJ2952" s="56"/>
      <c r="NIK2952" s="56"/>
      <c r="NIL2952" s="56"/>
      <c r="NIM2952" s="56"/>
      <c r="NIN2952" s="56"/>
      <c r="NIO2952" s="56"/>
      <c r="NIP2952" s="56"/>
      <c r="NIQ2952" s="56"/>
      <c r="NIR2952" s="56"/>
      <c r="NIS2952" s="56"/>
      <c r="NIT2952" s="56"/>
      <c r="NIU2952" s="56"/>
      <c r="NIV2952" s="56"/>
      <c r="NIW2952" s="56"/>
      <c r="NIX2952" s="56"/>
      <c r="NIY2952" s="56"/>
      <c r="NIZ2952" s="56"/>
      <c r="NJA2952" s="56"/>
      <c r="NJB2952" s="56"/>
      <c r="NJC2952" s="56"/>
      <c r="NJD2952" s="56"/>
      <c r="NJE2952" s="56"/>
      <c r="NJF2952" s="56"/>
      <c r="NJG2952" s="56"/>
      <c r="NJH2952" s="56"/>
      <c r="NJI2952" s="56"/>
      <c r="NJJ2952" s="56"/>
      <c r="NJK2952" s="56"/>
      <c r="NJL2952" s="56"/>
      <c r="NJM2952" s="56"/>
      <c r="NJN2952" s="56"/>
      <c r="NJO2952" s="56"/>
      <c r="NJP2952" s="56"/>
      <c r="NJQ2952" s="56"/>
      <c r="NJR2952" s="56"/>
      <c r="NJS2952" s="56"/>
      <c r="NJT2952" s="56"/>
      <c r="NJU2952" s="56"/>
      <c r="NJV2952" s="56"/>
      <c r="NJW2952" s="56"/>
      <c r="NJX2952" s="56"/>
      <c r="NJY2952" s="56"/>
      <c r="NJZ2952" s="56"/>
      <c r="NKA2952" s="56"/>
      <c r="NKB2952" s="56"/>
      <c r="NKC2952" s="56"/>
      <c r="NKD2952" s="56"/>
      <c r="NKE2952" s="56"/>
      <c r="NKF2952" s="56"/>
      <c r="NKG2952" s="56"/>
      <c r="NKH2952" s="56"/>
      <c r="NKI2952" s="56"/>
      <c r="NKJ2952" s="56"/>
      <c r="NKK2952" s="56"/>
      <c r="NKL2952" s="56"/>
      <c r="NKM2952" s="56"/>
      <c r="NKN2952" s="56"/>
      <c r="NKO2952" s="56"/>
      <c r="NKP2952" s="56"/>
      <c r="NKQ2952" s="56"/>
      <c r="NKR2952" s="56"/>
      <c r="NKS2952" s="56"/>
      <c r="NKT2952" s="56"/>
      <c r="NKU2952" s="56"/>
      <c r="NKV2952" s="56"/>
      <c r="NKW2952" s="56"/>
      <c r="NKX2952" s="56"/>
      <c r="NKY2952" s="56"/>
      <c r="NKZ2952" s="56"/>
      <c r="NLA2952" s="56"/>
      <c r="NLB2952" s="56"/>
      <c r="NLC2952" s="56"/>
      <c r="NLD2952" s="56"/>
      <c r="NLE2952" s="56"/>
      <c r="NLF2952" s="56"/>
      <c r="NLG2952" s="56"/>
      <c r="NLH2952" s="56"/>
      <c r="NLI2952" s="56"/>
      <c r="NLJ2952" s="56"/>
      <c r="NLK2952" s="56"/>
      <c r="NLL2952" s="56"/>
      <c r="NLM2952" s="56"/>
      <c r="NLN2952" s="56"/>
      <c r="NLO2952" s="56"/>
      <c r="NLP2952" s="56"/>
      <c r="NLQ2952" s="56"/>
      <c r="NLR2952" s="56"/>
      <c r="NLS2952" s="56"/>
      <c r="NLT2952" s="56"/>
      <c r="NLU2952" s="56"/>
      <c r="NLV2952" s="56"/>
      <c r="NLW2952" s="56"/>
      <c r="NLX2952" s="56"/>
      <c r="NLY2952" s="56"/>
      <c r="NLZ2952" s="56"/>
      <c r="NMA2952" s="56"/>
      <c r="NMB2952" s="56"/>
      <c r="NMC2952" s="56"/>
      <c r="NMD2952" s="56"/>
      <c r="NME2952" s="56"/>
      <c r="NMF2952" s="56"/>
      <c r="NMG2952" s="56"/>
      <c r="NMH2952" s="56"/>
      <c r="NMI2952" s="56"/>
      <c r="NMJ2952" s="56"/>
      <c r="NMK2952" s="56"/>
      <c r="NML2952" s="56"/>
      <c r="NMM2952" s="56"/>
      <c r="NMN2952" s="56"/>
      <c r="NMO2952" s="56"/>
      <c r="NMP2952" s="56"/>
      <c r="NMQ2952" s="56"/>
      <c r="NMR2952" s="56"/>
      <c r="NMS2952" s="56"/>
      <c r="NMT2952" s="56"/>
      <c r="NMU2952" s="56"/>
      <c r="NMV2952" s="56"/>
      <c r="NMW2952" s="56"/>
      <c r="NMX2952" s="56"/>
      <c r="NMY2952" s="56"/>
      <c r="NMZ2952" s="56"/>
      <c r="NNA2952" s="56"/>
      <c r="NNB2952" s="56"/>
      <c r="NNC2952" s="56"/>
      <c r="NND2952" s="56"/>
      <c r="NNE2952" s="56"/>
      <c r="NNF2952" s="56"/>
      <c r="NNG2952" s="56"/>
      <c r="NNH2952" s="56"/>
      <c r="NNI2952" s="56"/>
      <c r="NNJ2952" s="56"/>
      <c r="NNK2952" s="56"/>
      <c r="NNL2952" s="56"/>
      <c r="NNM2952" s="56"/>
      <c r="NNN2952" s="56"/>
      <c r="NNO2952" s="56"/>
      <c r="NNP2952" s="56"/>
      <c r="NNQ2952" s="56"/>
      <c r="NNR2952" s="56"/>
      <c r="NNS2952" s="56"/>
      <c r="NNT2952" s="56"/>
      <c r="NNU2952" s="56"/>
      <c r="NNV2952" s="56"/>
      <c r="NNW2952" s="56"/>
      <c r="NNX2952" s="56"/>
      <c r="NNY2952" s="56"/>
      <c r="NNZ2952" s="56"/>
      <c r="NOA2952" s="56"/>
      <c r="NOB2952" s="56"/>
      <c r="NOC2952" s="56"/>
      <c r="NOD2952" s="56"/>
      <c r="NOE2952" s="56"/>
      <c r="NOF2952" s="56"/>
      <c r="NOG2952" s="56"/>
      <c r="NOH2952" s="56"/>
      <c r="NOI2952" s="56"/>
      <c r="NOJ2952" s="56"/>
      <c r="NOK2952" s="56"/>
      <c r="NOL2952" s="56"/>
      <c r="NOM2952" s="56"/>
      <c r="NON2952" s="56"/>
      <c r="NOO2952" s="56"/>
      <c r="NOP2952" s="56"/>
      <c r="NOQ2952" s="56"/>
      <c r="NOR2952" s="56"/>
      <c r="NOS2952" s="56"/>
      <c r="NOT2952" s="56"/>
      <c r="NOU2952" s="56"/>
      <c r="NOV2952" s="56"/>
      <c r="NOW2952" s="56"/>
      <c r="NOX2952" s="56"/>
      <c r="NOY2952" s="56"/>
      <c r="NOZ2952" s="56"/>
      <c r="NPA2952" s="56"/>
      <c r="NPB2952" s="56"/>
      <c r="NPC2952" s="56"/>
      <c r="NPD2952" s="56"/>
      <c r="NPE2952" s="56"/>
      <c r="NPF2952" s="56"/>
      <c r="NPG2952" s="56"/>
      <c r="NPH2952" s="56"/>
      <c r="NPI2952" s="56"/>
      <c r="NPJ2952" s="56"/>
      <c r="NPK2952" s="56"/>
      <c r="NPL2952" s="56"/>
      <c r="NPM2952" s="56"/>
      <c r="NPN2952" s="56"/>
      <c r="NPO2952" s="56"/>
      <c r="NPP2952" s="56"/>
      <c r="NPQ2952" s="56"/>
      <c r="NPR2952" s="56"/>
      <c r="NPS2952" s="56"/>
      <c r="NPT2952" s="56"/>
      <c r="NPU2952" s="56"/>
      <c r="NPV2952" s="56"/>
      <c r="NPW2952" s="56"/>
      <c r="NPX2952" s="56"/>
      <c r="NPY2952" s="56"/>
      <c r="NPZ2952" s="56"/>
      <c r="NQA2952" s="56"/>
      <c r="NQB2952" s="56"/>
      <c r="NQC2952" s="56"/>
      <c r="NQD2952" s="56"/>
      <c r="NQE2952" s="56"/>
      <c r="NQF2952" s="56"/>
      <c r="NQG2952" s="56"/>
      <c r="NQH2952" s="56"/>
      <c r="NQI2952" s="56"/>
      <c r="NQJ2952" s="56"/>
      <c r="NQK2952" s="56"/>
      <c r="NQL2952" s="56"/>
      <c r="NQM2952" s="56"/>
      <c r="NQN2952" s="56"/>
      <c r="NQO2952" s="56"/>
      <c r="NQP2952" s="56"/>
      <c r="NQQ2952" s="56"/>
      <c r="NQR2952" s="56"/>
      <c r="NQS2952" s="56"/>
      <c r="NQT2952" s="56"/>
      <c r="NQU2952" s="56"/>
      <c r="NQV2952" s="56"/>
      <c r="NQW2952" s="56"/>
      <c r="NQX2952" s="56"/>
      <c r="NQY2952" s="56"/>
      <c r="NQZ2952" s="56"/>
      <c r="NRA2952" s="56"/>
      <c r="NRB2952" s="56"/>
      <c r="NRC2952" s="56"/>
      <c r="NRD2952" s="56"/>
      <c r="NRE2952" s="56"/>
      <c r="NRF2952" s="56"/>
      <c r="NRG2952" s="56"/>
      <c r="NRH2952" s="56"/>
      <c r="NRI2952" s="56"/>
      <c r="NRJ2952" s="56"/>
      <c r="NRK2952" s="56"/>
      <c r="NRL2952" s="56"/>
      <c r="NRM2952" s="56"/>
      <c r="NRN2952" s="56"/>
      <c r="NRO2952" s="56"/>
      <c r="NRP2952" s="56"/>
      <c r="NRQ2952" s="56"/>
      <c r="NRR2952" s="56"/>
      <c r="NRS2952" s="56"/>
      <c r="NRT2952" s="56"/>
      <c r="NRU2952" s="56"/>
      <c r="NRV2952" s="56"/>
      <c r="NRW2952" s="56"/>
      <c r="NRX2952" s="56"/>
      <c r="NRY2952" s="56"/>
      <c r="NRZ2952" s="56"/>
      <c r="NSA2952" s="56"/>
      <c r="NSB2952" s="56"/>
      <c r="NSC2952" s="56"/>
      <c r="NSD2952" s="56"/>
      <c r="NSE2952" s="56"/>
      <c r="NSF2952" s="56"/>
      <c r="NSG2952" s="56"/>
      <c r="NSH2952" s="56"/>
      <c r="NSI2952" s="56"/>
      <c r="NSJ2952" s="56"/>
      <c r="NSK2952" s="56"/>
      <c r="NSL2952" s="56"/>
      <c r="NSM2952" s="56"/>
      <c r="NSN2952" s="56"/>
      <c r="NSO2952" s="56"/>
      <c r="NSP2952" s="56"/>
      <c r="NSQ2952" s="56"/>
      <c r="NSR2952" s="56"/>
      <c r="NSS2952" s="56"/>
      <c r="NST2952" s="56"/>
      <c r="NSU2952" s="56"/>
      <c r="NSV2952" s="56"/>
      <c r="NSW2952" s="56"/>
      <c r="NSX2952" s="56"/>
      <c r="NSY2952" s="56"/>
      <c r="NSZ2952" s="56"/>
      <c r="NTA2952" s="56"/>
      <c r="NTB2952" s="56"/>
      <c r="NTC2952" s="56"/>
      <c r="NTD2952" s="56"/>
      <c r="NTE2952" s="56"/>
      <c r="NTF2952" s="56"/>
      <c r="NTG2952" s="56"/>
      <c r="NTH2952" s="56"/>
      <c r="NTI2952" s="56"/>
      <c r="NTJ2952" s="56"/>
      <c r="NTK2952" s="56"/>
      <c r="NTL2952" s="56"/>
      <c r="NTM2952" s="56"/>
      <c r="NTN2952" s="56"/>
      <c r="NTO2952" s="56"/>
      <c r="NTP2952" s="56"/>
      <c r="NTQ2952" s="56"/>
      <c r="NTR2952" s="56"/>
      <c r="NTS2952" s="56"/>
      <c r="NTT2952" s="56"/>
      <c r="NTU2952" s="56"/>
      <c r="NTV2952" s="56"/>
      <c r="NTW2952" s="56"/>
      <c r="NTX2952" s="56"/>
      <c r="NTY2952" s="56"/>
      <c r="NTZ2952" s="56"/>
      <c r="NUA2952" s="56"/>
      <c r="NUB2952" s="56"/>
      <c r="NUC2952" s="56"/>
      <c r="NUD2952" s="56"/>
      <c r="NUE2952" s="56"/>
      <c r="NUF2952" s="56"/>
      <c r="NUG2952" s="56"/>
      <c r="NUH2952" s="56"/>
      <c r="NUI2952" s="56"/>
      <c r="NUJ2952" s="56"/>
      <c r="NUK2952" s="56"/>
      <c r="NUL2952" s="56"/>
      <c r="NUM2952" s="56"/>
      <c r="NUN2952" s="56"/>
      <c r="NUO2952" s="56"/>
      <c r="NUP2952" s="56"/>
      <c r="NUQ2952" s="56"/>
      <c r="NUR2952" s="56"/>
      <c r="NUS2952" s="56"/>
      <c r="NUT2952" s="56"/>
      <c r="NUU2952" s="56"/>
      <c r="NUV2952" s="56"/>
      <c r="NUW2952" s="56"/>
      <c r="NUX2952" s="56"/>
      <c r="NUY2952" s="56"/>
      <c r="NUZ2952" s="56"/>
      <c r="NVA2952" s="56"/>
      <c r="NVB2952" s="56"/>
      <c r="NVC2952" s="56"/>
      <c r="NVD2952" s="56"/>
      <c r="NVE2952" s="56"/>
      <c r="NVF2952" s="56"/>
      <c r="NVG2952" s="56"/>
      <c r="NVH2952" s="56"/>
      <c r="NVI2952" s="56"/>
      <c r="NVJ2952" s="56"/>
      <c r="NVK2952" s="56"/>
      <c r="NVL2952" s="56"/>
      <c r="NVM2952" s="56"/>
      <c r="NVN2952" s="56"/>
      <c r="NVO2952" s="56"/>
      <c r="NVP2952" s="56"/>
      <c r="NVQ2952" s="56"/>
      <c r="NVR2952" s="56"/>
      <c r="NVS2952" s="56"/>
      <c r="NVT2952" s="56"/>
      <c r="NVU2952" s="56"/>
      <c r="NVV2952" s="56"/>
      <c r="NVW2952" s="56"/>
      <c r="NVX2952" s="56"/>
      <c r="NVY2952" s="56"/>
      <c r="NVZ2952" s="56"/>
      <c r="NWA2952" s="56"/>
      <c r="NWB2952" s="56"/>
      <c r="NWC2952" s="56"/>
      <c r="NWD2952" s="56"/>
      <c r="NWE2952" s="56"/>
      <c r="NWF2952" s="56"/>
      <c r="NWG2952" s="56"/>
      <c r="NWH2952" s="56"/>
      <c r="NWI2952" s="56"/>
      <c r="NWJ2952" s="56"/>
      <c r="NWK2952" s="56"/>
      <c r="NWL2952" s="56"/>
      <c r="NWM2952" s="56"/>
      <c r="NWN2952" s="56"/>
      <c r="NWO2952" s="56"/>
      <c r="NWP2952" s="56"/>
      <c r="NWQ2952" s="56"/>
      <c r="NWR2952" s="56"/>
      <c r="NWS2952" s="56"/>
      <c r="NWT2952" s="56"/>
      <c r="NWU2952" s="56"/>
      <c r="NWV2952" s="56"/>
      <c r="NWW2952" s="56"/>
      <c r="NWX2952" s="56"/>
      <c r="NWY2952" s="56"/>
      <c r="NWZ2952" s="56"/>
      <c r="NXA2952" s="56"/>
      <c r="NXB2952" s="56"/>
      <c r="NXC2952" s="56"/>
      <c r="NXD2952" s="56"/>
      <c r="NXE2952" s="56"/>
      <c r="NXF2952" s="56"/>
      <c r="NXG2952" s="56"/>
      <c r="NXH2952" s="56"/>
      <c r="NXI2952" s="56"/>
      <c r="NXJ2952" s="56"/>
      <c r="NXK2952" s="56"/>
      <c r="NXL2952" s="56"/>
      <c r="NXM2952" s="56"/>
      <c r="NXN2952" s="56"/>
      <c r="NXO2952" s="56"/>
      <c r="NXP2952" s="56"/>
      <c r="NXQ2952" s="56"/>
      <c r="NXR2952" s="56"/>
      <c r="NXS2952" s="56"/>
      <c r="NXT2952" s="56"/>
      <c r="NXU2952" s="56"/>
      <c r="NXV2952" s="56"/>
      <c r="NXW2952" s="56"/>
      <c r="NXX2952" s="56"/>
      <c r="NXY2952" s="56"/>
      <c r="NXZ2952" s="56"/>
      <c r="NYA2952" s="56"/>
      <c r="NYB2952" s="56"/>
      <c r="NYC2952" s="56"/>
      <c r="NYD2952" s="56"/>
      <c r="NYE2952" s="56"/>
      <c r="NYF2952" s="56"/>
      <c r="NYG2952" s="56"/>
      <c r="NYH2952" s="56"/>
      <c r="NYI2952" s="56"/>
      <c r="NYJ2952" s="56"/>
      <c r="NYK2952" s="56"/>
      <c r="NYL2952" s="56"/>
      <c r="NYM2952" s="56"/>
      <c r="NYN2952" s="56"/>
      <c r="NYO2952" s="56"/>
      <c r="NYP2952" s="56"/>
      <c r="NYQ2952" s="56"/>
      <c r="NYR2952" s="56"/>
      <c r="NYS2952" s="56"/>
      <c r="NYT2952" s="56"/>
      <c r="NYU2952" s="56"/>
      <c r="NYV2952" s="56"/>
      <c r="NYW2952" s="56"/>
      <c r="NYX2952" s="56"/>
      <c r="NYY2952" s="56"/>
      <c r="NYZ2952" s="56"/>
      <c r="NZA2952" s="56"/>
      <c r="NZB2952" s="56"/>
      <c r="NZC2952" s="56"/>
      <c r="NZD2952" s="56"/>
      <c r="NZE2952" s="56"/>
      <c r="NZF2952" s="56"/>
      <c r="NZG2952" s="56"/>
      <c r="NZH2952" s="56"/>
      <c r="NZI2952" s="56"/>
      <c r="NZJ2952" s="56"/>
      <c r="NZK2952" s="56"/>
      <c r="NZL2952" s="56"/>
      <c r="NZM2952" s="56"/>
      <c r="NZN2952" s="56"/>
      <c r="NZO2952" s="56"/>
      <c r="NZP2952" s="56"/>
      <c r="NZQ2952" s="56"/>
      <c r="NZR2952" s="56"/>
      <c r="NZS2952" s="56"/>
      <c r="NZT2952" s="56"/>
      <c r="NZU2952" s="56"/>
      <c r="NZV2952" s="56"/>
      <c r="NZW2952" s="56"/>
      <c r="NZX2952" s="56"/>
      <c r="NZY2952" s="56"/>
      <c r="NZZ2952" s="56"/>
      <c r="OAA2952" s="56"/>
      <c r="OAB2952" s="56"/>
      <c r="OAC2952" s="56"/>
      <c r="OAD2952" s="56"/>
      <c r="OAE2952" s="56"/>
      <c r="OAF2952" s="56"/>
      <c r="OAG2952" s="56"/>
      <c r="OAH2952" s="56"/>
      <c r="OAI2952" s="56"/>
      <c r="OAJ2952" s="56"/>
      <c r="OAK2952" s="56"/>
      <c r="OAL2952" s="56"/>
      <c r="OAM2952" s="56"/>
      <c r="OAN2952" s="56"/>
      <c r="OAO2952" s="56"/>
      <c r="OAP2952" s="56"/>
      <c r="OAQ2952" s="56"/>
      <c r="OAR2952" s="56"/>
      <c r="OAS2952" s="56"/>
      <c r="OAT2952" s="56"/>
      <c r="OAU2952" s="56"/>
      <c r="OAV2952" s="56"/>
      <c r="OAW2952" s="56"/>
      <c r="OAX2952" s="56"/>
      <c r="OAY2952" s="56"/>
      <c r="OAZ2952" s="56"/>
      <c r="OBA2952" s="56"/>
      <c r="OBB2952" s="56"/>
      <c r="OBC2952" s="56"/>
      <c r="OBD2952" s="56"/>
      <c r="OBE2952" s="56"/>
      <c r="OBF2952" s="56"/>
      <c r="OBG2952" s="56"/>
      <c r="OBH2952" s="56"/>
      <c r="OBI2952" s="56"/>
      <c r="OBJ2952" s="56"/>
      <c r="OBK2952" s="56"/>
      <c r="OBL2952" s="56"/>
      <c r="OBM2952" s="56"/>
      <c r="OBN2952" s="56"/>
      <c r="OBO2952" s="56"/>
      <c r="OBP2952" s="56"/>
      <c r="OBQ2952" s="56"/>
      <c r="OBR2952" s="56"/>
      <c r="OBS2952" s="56"/>
      <c r="OBT2952" s="56"/>
      <c r="OBU2952" s="56"/>
      <c r="OBV2952" s="56"/>
      <c r="OBW2952" s="56"/>
      <c r="OBX2952" s="56"/>
      <c r="OBY2952" s="56"/>
      <c r="OBZ2952" s="56"/>
      <c r="OCA2952" s="56"/>
      <c r="OCB2952" s="56"/>
      <c r="OCC2952" s="56"/>
      <c r="OCD2952" s="56"/>
      <c r="OCE2952" s="56"/>
      <c r="OCF2952" s="56"/>
      <c r="OCG2952" s="56"/>
      <c r="OCH2952" s="56"/>
      <c r="OCI2952" s="56"/>
      <c r="OCJ2952" s="56"/>
      <c r="OCK2952" s="56"/>
      <c r="OCL2952" s="56"/>
      <c r="OCM2952" s="56"/>
      <c r="OCN2952" s="56"/>
      <c r="OCO2952" s="56"/>
      <c r="OCP2952" s="56"/>
      <c r="OCQ2952" s="56"/>
      <c r="OCR2952" s="56"/>
      <c r="OCS2952" s="56"/>
      <c r="OCT2952" s="56"/>
      <c r="OCU2952" s="56"/>
      <c r="OCV2952" s="56"/>
      <c r="OCW2952" s="56"/>
      <c r="OCX2952" s="56"/>
      <c r="OCY2952" s="56"/>
      <c r="OCZ2952" s="56"/>
      <c r="ODA2952" s="56"/>
      <c r="ODB2952" s="56"/>
      <c r="ODC2952" s="56"/>
      <c r="ODD2952" s="56"/>
      <c r="ODE2952" s="56"/>
      <c r="ODF2952" s="56"/>
      <c r="ODG2952" s="56"/>
      <c r="ODH2952" s="56"/>
      <c r="ODI2952" s="56"/>
      <c r="ODJ2952" s="56"/>
      <c r="ODK2952" s="56"/>
      <c r="ODL2952" s="56"/>
      <c r="ODM2952" s="56"/>
      <c r="ODN2952" s="56"/>
      <c r="ODO2952" s="56"/>
      <c r="ODP2952" s="56"/>
      <c r="ODQ2952" s="56"/>
      <c r="ODR2952" s="56"/>
      <c r="ODS2952" s="56"/>
      <c r="ODT2952" s="56"/>
      <c r="ODU2952" s="56"/>
      <c r="ODV2952" s="56"/>
      <c r="ODW2952" s="56"/>
      <c r="ODX2952" s="56"/>
      <c r="ODY2952" s="56"/>
      <c r="ODZ2952" s="56"/>
      <c r="OEA2952" s="56"/>
      <c r="OEB2952" s="56"/>
      <c r="OEC2952" s="56"/>
      <c r="OED2952" s="56"/>
      <c r="OEE2952" s="56"/>
      <c r="OEF2952" s="56"/>
      <c r="OEG2952" s="56"/>
      <c r="OEH2952" s="56"/>
      <c r="OEI2952" s="56"/>
      <c r="OEJ2952" s="56"/>
      <c r="OEK2952" s="56"/>
      <c r="OEL2952" s="56"/>
      <c r="OEM2952" s="56"/>
      <c r="OEN2952" s="56"/>
      <c r="OEO2952" s="56"/>
      <c r="OEP2952" s="56"/>
      <c r="OEQ2952" s="56"/>
      <c r="OER2952" s="56"/>
      <c r="OES2952" s="56"/>
      <c r="OET2952" s="56"/>
      <c r="OEU2952" s="56"/>
      <c r="OEV2952" s="56"/>
      <c r="OEW2952" s="56"/>
      <c r="OEX2952" s="56"/>
      <c r="OEY2952" s="56"/>
      <c r="OEZ2952" s="56"/>
      <c r="OFA2952" s="56"/>
      <c r="OFB2952" s="56"/>
      <c r="OFC2952" s="56"/>
      <c r="OFD2952" s="56"/>
      <c r="OFE2952" s="56"/>
      <c r="OFF2952" s="56"/>
      <c r="OFG2952" s="56"/>
      <c r="OFH2952" s="56"/>
      <c r="OFI2952" s="56"/>
      <c r="OFJ2952" s="56"/>
      <c r="OFK2952" s="56"/>
      <c r="OFL2952" s="56"/>
      <c r="OFM2952" s="56"/>
      <c r="OFN2952" s="56"/>
      <c r="OFO2952" s="56"/>
      <c r="OFP2952" s="56"/>
      <c r="OFQ2952" s="56"/>
      <c r="OFR2952" s="56"/>
      <c r="OFS2952" s="56"/>
      <c r="OFT2952" s="56"/>
      <c r="OFU2952" s="56"/>
      <c r="OFV2952" s="56"/>
      <c r="OFW2952" s="56"/>
      <c r="OFX2952" s="56"/>
      <c r="OFY2952" s="56"/>
      <c r="OFZ2952" s="56"/>
      <c r="OGA2952" s="56"/>
      <c r="OGB2952" s="56"/>
      <c r="OGC2952" s="56"/>
      <c r="OGD2952" s="56"/>
      <c r="OGE2952" s="56"/>
      <c r="OGF2952" s="56"/>
      <c r="OGG2952" s="56"/>
      <c r="OGH2952" s="56"/>
      <c r="OGI2952" s="56"/>
      <c r="OGJ2952" s="56"/>
      <c r="OGK2952" s="56"/>
      <c r="OGL2952" s="56"/>
      <c r="OGM2952" s="56"/>
      <c r="OGN2952" s="56"/>
      <c r="OGO2952" s="56"/>
      <c r="OGP2952" s="56"/>
      <c r="OGQ2952" s="56"/>
      <c r="OGR2952" s="56"/>
      <c r="OGS2952" s="56"/>
      <c r="OGT2952" s="56"/>
      <c r="OGU2952" s="56"/>
      <c r="OGV2952" s="56"/>
      <c r="OGW2952" s="56"/>
      <c r="OGX2952" s="56"/>
      <c r="OGY2952" s="56"/>
      <c r="OGZ2952" s="56"/>
      <c r="OHA2952" s="56"/>
      <c r="OHB2952" s="56"/>
      <c r="OHC2952" s="56"/>
      <c r="OHD2952" s="56"/>
      <c r="OHE2952" s="56"/>
      <c r="OHF2952" s="56"/>
      <c r="OHG2952" s="56"/>
      <c r="OHH2952" s="56"/>
      <c r="OHI2952" s="56"/>
      <c r="OHJ2952" s="56"/>
      <c r="OHK2952" s="56"/>
      <c r="OHL2952" s="56"/>
      <c r="OHM2952" s="56"/>
      <c r="OHN2952" s="56"/>
      <c r="OHO2952" s="56"/>
      <c r="OHP2952" s="56"/>
      <c r="OHQ2952" s="56"/>
      <c r="OHR2952" s="56"/>
      <c r="OHS2952" s="56"/>
      <c r="OHT2952" s="56"/>
      <c r="OHU2952" s="56"/>
      <c r="OHV2952" s="56"/>
      <c r="OHW2952" s="56"/>
      <c r="OHX2952" s="56"/>
      <c r="OHY2952" s="56"/>
      <c r="OHZ2952" s="56"/>
      <c r="OIA2952" s="56"/>
      <c r="OIB2952" s="56"/>
      <c r="OIC2952" s="56"/>
      <c r="OID2952" s="56"/>
      <c r="OIE2952" s="56"/>
      <c r="OIF2952" s="56"/>
      <c r="OIG2952" s="56"/>
      <c r="OIH2952" s="56"/>
      <c r="OII2952" s="56"/>
      <c r="OIJ2952" s="56"/>
      <c r="OIK2952" s="56"/>
      <c r="OIL2952" s="56"/>
      <c r="OIM2952" s="56"/>
      <c r="OIN2952" s="56"/>
      <c r="OIO2952" s="56"/>
      <c r="OIP2952" s="56"/>
      <c r="OIQ2952" s="56"/>
      <c r="OIR2952" s="56"/>
      <c r="OIS2952" s="56"/>
      <c r="OIT2952" s="56"/>
      <c r="OIU2952" s="56"/>
      <c r="OIV2952" s="56"/>
      <c r="OIW2952" s="56"/>
      <c r="OIX2952" s="56"/>
      <c r="OIY2952" s="56"/>
      <c r="OIZ2952" s="56"/>
      <c r="OJA2952" s="56"/>
      <c r="OJB2952" s="56"/>
      <c r="OJC2952" s="56"/>
      <c r="OJD2952" s="56"/>
      <c r="OJE2952" s="56"/>
      <c r="OJF2952" s="56"/>
      <c r="OJG2952" s="56"/>
      <c r="OJH2952" s="56"/>
      <c r="OJI2952" s="56"/>
      <c r="OJJ2952" s="56"/>
      <c r="OJK2952" s="56"/>
      <c r="OJL2952" s="56"/>
      <c r="OJM2952" s="56"/>
      <c r="OJN2952" s="56"/>
      <c r="OJO2952" s="56"/>
      <c r="OJP2952" s="56"/>
      <c r="OJQ2952" s="56"/>
      <c r="OJR2952" s="56"/>
      <c r="OJS2952" s="56"/>
      <c r="OJT2952" s="56"/>
      <c r="OJU2952" s="56"/>
      <c r="OJV2952" s="56"/>
      <c r="OJW2952" s="56"/>
      <c r="OJX2952" s="56"/>
      <c r="OJY2952" s="56"/>
      <c r="OJZ2952" s="56"/>
      <c r="OKA2952" s="56"/>
      <c r="OKB2952" s="56"/>
      <c r="OKC2952" s="56"/>
      <c r="OKD2952" s="56"/>
      <c r="OKE2952" s="56"/>
      <c r="OKF2952" s="56"/>
      <c r="OKG2952" s="56"/>
      <c r="OKH2952" s="56"/>
      <c r="OKI2952" s="56"/>
      <c r="OKJ2952" s="56"/>
      <c r="OKK2952" s="56"/>
      <c r="OKL2952" s="56"/>
      <c r="OKM2952" s="56"/>
      <c r="OKN2952" s="56"/>
      <c r="OKO2952" s="56"/>
      <c r="OKP2952" s="56"/>
      <c r="OKQ2952" s="56"/>
      <c r="OKR2952" s="56"/>
      <c r="OKS2952" s="56"/>
      <c r="OKT2952" s="56"/>
      <c r="OKU2952" s="56"/>
      <c r="OKV2952" s="56"/>
      <c r="OKW2952" s="56"/>
      <c r="OKX2952" s="56"/>
      <c r="OKY2952" s="56"/>
      <c r="OKZ2952" s="56"/>
      <c r="OLA2952" s="56"/>
      <c r="OLB2952" s="56"/>
      <c r="OLC2952" s="56"/>
      <c r="OLD2952" s="56"/>
      <c r="OLE2952" s="56"/>
      <c r="OLF2952" s="56"/>
      <c r="OLG2952" s="56"/>
      <c r="OLH2952" s="56"/>
      <c r="OLI2952" s="56"/>
      <c r="OLJ2952" s="56"/>
      <c r="OLK2952" s="56"/>
      <c r="OLL2952" s="56"/>
      <c r="OLM2952" s="56"/>
      <c r="OLN2952" s="56"/>
      <c r="OLO2952" s="56"/>
      <c r="OLP2952" s="56"/>
      <c r="OLQ2952" s="56"/>
      <c r="OLR2952" s="56"/>
      <c r="OLS2952" s="56"/>
      <c r="OLT2952" s="56"/>
      <c r="OLU2952" s="56"/>
      <c r="OLV2952" s="56"/>
      <c r="OLW2952" s="56"/>
      <c r="OLX2952" s="56"/>
      <c r="OLY2952" s="56"/>
      <c r="OLZ2952" s="56"/>
      <c r="OMA2952" s="56"/>
      <c r="OMB2952" s="56"/>
      <c r="OMC2952" s="56"/>
      <c r="OMD2952" s="56"/>
      <c r="OME2952" s="56"/>
      <c r="OMF2952" s="56"/>
      <c r="OMG2952" s="56"/>
      <c r="OMH2952" s="56"/>
      <c r="OMI2952" s="56"/>
      <c r="OMJ2952" s="56"/>
      <c r="OMK2952" s="56"/>
      <c r="OML2952" s="56"/>
      <c r="OMM2952" s="56"/>
      <c r="OMN2952" s="56"/>
      <c r="OMO2952" s="56"/>
      <c r="OMP2952" s="56"/>
      <c r="OMQ2952" s="56"/>
      <c r="OMR2952" s="56"/>
      <c r="OMS2952" s="56"/>
      <c r="OMT2952" s="56"/>
      <c r="OMU2952" s="56"/>
      <c r="OMV2952" s="56"/>
      <c r="OMW2952" s="56"/>
      <c r="OMX2952" s="56"/>
      <c r="OMY2952" s="56"/>
      <c r="OMZ2952" s="56"/>
      <c r="ONA2952" s="56"/>
      <c r="ONB2952" s="56"/>
      <c r="ONC2952" s="56"/>
      <c r="OND2952" s="56"/>
      <c r="ONE2952" s="56"/>
      <c r="ONF2952" s="56"/>
      <c r="ONG2952" s="56"/>
      <c r="ONH2952" s="56"/>
      <c r="ONI2952" s="56"/>
      <c r="ONJ2952" s="56"/>
      <c r="ONK2952" s="56"/>
      <c r="ONL2952" s="56"/>
      <c r="ONM2952" s="56"/>
      <c r="ONN2952" s="56"/>
      <c r="ONO2952" s="56"/>
      <c r="ONP2952" s="56"/>
      <c r="ONQ2952" s="56"/>
      <c r="ONR2952" s="56"/>
      <c r="ONS2952" s="56"/>
      <c r="ONT2952" s="56"/>
      <c r="ONU2952" s="56"/>
      <c r="ONV2952" s="56"/>
      <c r="ONW2952" s="56"/>
      <c r="ONX2952" s="56"/>
      <c r="ONY2952" s="56"/>
      <c r="ONZ2952" s="56"/>
      <c r="OOA2952" s="56"/>
      <c r="OOB2952" s="56"/>
      <c r="OOC2952" s="56"/>
      <c r="OOD2952" s="56"/>
      <c r="OOE2952" s="56"/>
      <c r="OOF2952" s="56"/>
      <c r="OOG2952" s="56"/>
      <c r="OOH2952" s="56"/>
      <c r="OOI2952" s="56"/>
      <c r="OOJ2952" s="56"/>
      <c r="OOK2952" s="56"/>
      <c r="OOL2952" s="56"/>
      <c r="OOM2952" s="56"/>
      <c r="OON2952" s="56"/>
      <c r="OOO2952" s="56"/>
      <c r="OOP2952" s="56"/>
      <c r="OOQ2952" s="56"/>
      <c r="OOR2952" s="56"/>
      <c r="OOS2952" s="56"/>
      <c r="OOT2952" s="56"/>
      <c r="OOU2952" s="56"/>
      <c r="OOV2952" s="56"/>
      <c r="OOW2952" s="56"/>
      <c r="OOX2952" s="56"/>
      <c r="OOY2952" s="56"/>
      <c r="OOZ2952" s="56"/>
      <c r="OPA2952" s="56"/>
      <c r="OPB2952" s="56"/>
      <c r="OPC2952" s="56"/>
      <c r="OPD2952" s="56"/>
      <c r="OPE2952" s="56"/>
      <c r="OPF2952" s="56"/>
      <c r="OPG2952" s="56"/>
      <c r="OPH2952" s="56"/>
      <c r="OPI2952" s="56"/>
      <c r="OPJ2952" s="56"/>
      <c r="OPK2952" s="56"/>
      <c r="OPL2952" s="56"/>
      <c r="OPM2952" s="56"/>
      <c r="OPN2952" s="56"/>
      <c r="OPO2952" s="56"/>
      <c r="OPP2952" s="56"/>
      <c r="OPQ2952" s="56"/>
      <c r="OPR2952" s="56"/>
      <c r="OPS2952" s="56"/>
      <c r="OPT2952" s="56"/>
      <c r="OPU2952" s="56"/>
      <c r="OPV2952" s="56"/>
      <c r="OPW2952" s="56"/>
      <c r="OPX2952" s="56"/>
      <c r="OPY2952" s="56"/>
      <c r="OPZ2952" s="56"/>
      <c r="OQA2952" s="56"/>
      <c r="OQB2952" s="56"/>
      <c r="OQC2952" s="56"/>
      <c r="OQD2952" s="56"/>
      <c r="OQE2952" s="56"/>
      <c r="OQF2952" s="56"/>
      <c r="OQG2952" s="56"/>
      <c r="OQH2952" s="56"/>
      <c r="OQI2952" s="56"/>
      <c r="OQJ2952" s="56"/>
      <c r="OQK2952" s="56"/>
      <c r="OQL2952" s="56"/>
      <c r="OQM2952" s="56"/>
      <c r="OQN2952" s="56"/>
      <c r="OQO2952" s="56"/>
      <c r="OQP2952" s="56"/>
      <c r="OQQ2952" s="56"/>
      <c r="OQR2952" s="56"/>
      <c r="OQS2952" s="56"/>
      <c r="OQT2952" s="56"/>
      <c r="OQU2952" s="56"/>
      <c r="OQV2952" s="56"/>
      <c r="OQW2952" s="56"/>
      <c r="OQX2952" s="56"/>
      <c r="OQY2952" s="56"/>
      <c r="OQZ2952" s="56"/>
      <c r="ORA2952" s="56"/>
      <c r="ORB2952" s="56"/>
      <c r="ORC2952" s="56"/>
      <c r="ORD2952" s="56"/>
      <c r="ORE2952" s="56"/>
      <c r="ORF2952" s="56"/>
      <c r="ORG2952" s="56"/>
      <c r="ORH2952" s="56"/>
      <c r="ORI2952" s="56"/>
      <c r="ORJ2952" s="56"/>
      <c r="ORK2952" s="56"/>
      <c r="ORL2952" s="56"/>
      <c r="ORM2952" s="56"/>
      <c r="ORN2952" s="56"/>
      <c r="ORO2952" s="56"/>
      <c r="ORP2952" s="56"/>
      <c r="ORQ2952" s="56"/>
      <c r="ORR2952" s="56"/>
      <c r="ORS2952" s="56"/>
      <c r="ORT2952" s="56"/>
      <c r="ORU2952" s="56"/>
      <c r="ORV2952" s="56"/>
      <c r="ORW2952" s="56"/>
      <c r="ORX2952" s="56"/>
      <c r="ORY2952" s="56"/>
      <c r="ORZ2952" s="56"/>
      <c r="OSA2952" s="56"/>
      <c r="OSB2952" s="56"/>
      <c r="OSC2952" s="56"/>
      <c r="OSD2952" s="56"/>
      <c r="OSE2952" s="56"/>
      <c r="OSF2952" s="56"/>
      <c r="OSG2952" s="56"/>
      <c r="OSH2952" s="56"/>
      <c r="OSI2952" s="56"/>
      <c r="OSJ2952" s="56"/>
      <c r="OSK2952" s="56"/>
      <c r="OSL2952" s="56"/>
      <c r="OSM2952" s="56"/>
      <c r="OSN2952" s="56"/>
      <c r="OSO2952" s="56"/>
      <c r="OSP2952" s="56"/>
      <c r="OSQ2952" s="56"/>
      <c r="OSR2952" s="56"/>
      <c r="OSS2952" s="56"/>
      <c r="OST2952" s="56"/>
      <c r="OSU2952" s="56"/>
      <c r="OSV2952" s="56"/>
      <c r="OSW2952" s="56"/>
      <c r="OSX2952" s="56"/>
      <c r="OSY2952" s="56"/>
      <c r="OSZ2952" s="56"/>
      <c r="OTA2952" s="56"/>
      <c r="OTB2952" s="56"/>
      <c r="OTC2952" s="56"/>
      <c r="OTD2952" s="56"/>
      <c r="OTE2952" s="56"/>
      <c r="OTF2952" s="56"/>
      <c r="OTG2952" s="56"/>
      <c r="OTH2952" s="56"/>
      <c r="OTI2952" s="56"/>
      <c r="OTJ2952" s="56"/>
      <c r="OTK2952" s="56"/>
      <c r="OTL2952" s="56"/>
      <c r="OTM2952" s="56"/>
      <c r="OTN2952" s="56"/>
      <c r="OTO2952" s="56"/>
      <c r="OTP2952" s="56"/>
      <c r="OTQ2952" s="56"/>
      <c r="OTR2952" s="56"/>
      <c r="OTS2952" s="56"/>
      <c r="OTT2952" s="56"/>
      <c r="OTU2952" s="56"/>
      <c r="OTV2952" s="56"/>
      <c r="OTW2952" s="56"/>
      <c r="OTX2952" s="56"/>
      <c r="OTY2952" s="56"/>
      <c r="OTZ2952" s="56"/>
      <c r="OUA2952" s="56"/>
      <c r="OUB2952" s="56"/>
      <c r="OUC2952" s="56"/>
      <c r="OUD2952" s="56"/>
      <c r="OUE2952" s="56"/>
      <c r="OUF2952" s="56"/>
      <c r="OUG2952" s="56"/>
      <c r="OUH2952" s="56"/>
      <c r="OUI2952" s="56"/>
      <c r="OUJ2952" s="56"/>
      <c r="OUK2952" s="56"/>
      <c r="OUL2952" s="56"/>
      <c r="OUM2952" s="56"/>
      <c r="OUN2952" s="56"/>
      <c r="OUO2952" s="56"/>
      <c r="OUP2952" s="56"/>
      <c r="OUQ2952" s="56"/>
      <c r="OUR2952" s="56"/>
      <c r="OUS2952" s="56"/>
      <c r="OUT2952" s="56"/>
      <c r="OUU2952" s="56"/>
      <c r="OUV2952" s="56"/>
      <c r="OUW2952" s="56"/>
      <c r="OUX2952" s="56"/>
      <c r="OUY2952" s="56"/>
      <c r="OUZ2952" s="56"/>
      <c r="OVA2952" s="56"/>
      <c r="OVB2952" s="56"/>
      <c r="OVC2952" s="56"/>
      <c r="OVD2952" s="56"/>
      <c r="OVE2952" s="56"/>
      <c r="OVF2952" s="56"/>
      <c r="OVG2952" s="56"/>
      <c r="OVH2952" s="56"/>
      <c r="OVI2952" s="56"/>
      <c r="OVJ2952" s="56"/>
      <c r="OVK2952" s="56"/>
      <c r="OVL2952" s="56"/>
      <c r="OVM2952" s="56"/>
      <c r="OVN2952" s="56"/>
      <c r="OVO2952" s="56"/>
      <c r="OVP2952" s="56"/>
      <c r="OVQ2952" s="56"/>
      <c r="OVR2952" s="56"/>
      <c r="OVS2952" s="56"/>
      <c r="OVT2952" s="56"/>
      <c r="OVU2952" s="56"/>
      <c r="OVV2952" s="56"/>
      <c r="OVW2952" s="56"/>
      <c r="OVX2952" s="56"/>
      <c r="OVY2952" s="56"/>
      <c r="OVZ2952" s="56"/>
      <c r="OWA2952" s="56"/>
      <c r="OWB2952" s="56"/>
      <c r="OWC2952" s="56"/>
      <c r="OWD2952" s="56"/>
      <c r="OWE2952" s="56"/>
      <c r="OWF2952" s="56"/>
      <c r="OWG2952" s="56"/>
      <c r="OWH2952" s="56"/>
      <c r="OWI2952" s="56"/>
      <c r="OWJ2952" s="56"/>
      <c r="OWK2952" s="56"/>
      <c r="OWL2952" s="56"/>
      <c r="OWM2952" s="56"/>
      <c r="OWN2952" s="56"/>
      <c r="OWO2952" s="56"/>
      <c r="OWP2952" s="56"/>
      <c r="OWQ2952" s="56"/>
      <c r="OWR2952" s="56"/>
      <c r="OWS2952" s="56"/>
      <c r="OWT2952" s="56"/>
      <c r="OWU2952" s="56"/>
      <c r="OWV2952" s="56"/>
      <c r="OWW2952" s="56"/>
      <c r="OWX2952" s="56"/>
      <c r="OWY2952" s="56"/>
      <c r="OWZ2952" s="56"/>
      <c r="OXA2952" s="56"/>
      <c r="OXB2952" s="56"/>
      <c r="OXC2952" s="56"/>
      <c r="OXD2952" s="56"/>
      <c r="OXE2952" s="56"/>
      <c r="OXF2952" s="56"/>
      <c r="OXG2952" s="56"/>
      <c r="OXH2952" s="56"/>
      <c r="OXI2952" s="56"/>
      <c r="OXJ2952" s="56"/>
      <c r="OXK2952" s="56"/>
      <c r="OXL2952" s="56"/>
      <c r="OXM2952" s="56"/>
      <c r="OXN2952" s="56"/>
      <c r="OXO2952" s="56"/>
      <c r="OXP2952" s="56"/>
      <c r="OXQ2952" s="56"/>
      <c r="OXR2952" s="56"/>
      <c r="OXS2952" s="56"/>
      <c r="OXT2952" s="56"/>
      <c r="OXU2952" s="56"/>
      <c r="OXV2952" s="56"/>
      <c r="OXW2952" s="56"/>
      <c r="OXX2952" s="56"/>
      <c r="OXY2952" s="56"/>
      <c r="OXZ2952" s="56"/>
      <c r="OYA2952" s="56"/>
      <c r="OYB2952" s="56"/>
      <c r="OYC2952" s="56"/>
      <c r="OYD2952" s="56"/>
      <c r="OYE2952" s="56"/>
      <c r="OYF2952" s="56"/>
      <c r="OYG2952" s="56"/>
      <c r="OYH2952" s="56"/>
      <c r="OYI2952" s="56"/>
      <c r="OYJ2952" s="56"/>
      <c r="OYK2952" s="56"/>
      <c r="OYL2952" s="56"/>
      <c r="OYM2952" s="56"/>
      <c r="OYN2952" s="56"/>
      <c r="OYO2952" s="56"/>
      <c r="OYP2952" s="56"/>
      <c r="OYQ2952" s="56"/>
      <c r="OYR2952" s="56"/>
      <c r="OYS2952" s="56"/>
      <c r="OYT2952" s="56"/>
      <c r="OYU2952" s="56"/>
      <c r="OYV2952" s="56"/>
      <c r="OYW2952" s="56"/>
      <c r="OYX2952" s="56"/>
      <c r="OYY2952" s="56"/>
      <c r="OYZ2952" s="56"/>
      <c r="OZA2952" s="56"/>
      <c r="OZB2952" s="56"/>
      <c r="OZC2952" s="56"/>
      <c r="OZD2952" s="56"/>
      <c r="OZE2952" s="56"/>
      <c r="OZF2952" s="56"/>
      <c r="OZG2952" s="56"/>
      <c r="OZH2952" s="56"/>
      <c r="OZI2952" s="56"/>
      <c r="OZJ2952" s="56"/>
      <c r="OZK2952" s="56"/>
      <c r="OZL2952" s="56"/>
      <c r="OZM2952" s="56"/>
      <c r="OZN2952" s="56"/>
      <c r="OZO2952" s="56"/>
      <c r="OZP2952" s="56"/>
      <c r="OZQ2952" s="56"/>
      <c r="OZR2952" s="56"/>
      <c r="OZS2952" s="56"/>
      <c r="OZT2952" s="56"/>
      <c r="OZU2952" s="56"/>
      <c r="OZV2952" s="56"/>
      <c r="OZW2952" s="56"/>
      <c r="OZX2952" s="56"/>
      <c r="OZY2952" s="56"/>
      <c r="OZZ2952" s="56"/>
      <c r="PAA2952" s="56"/>
      <c r="PAB2952" s="56"/>
      <c r="PAC2952" s="56"/>
      <c r="PAD2952" s="56"/>
      <c r="PAE2952" s="56"/>
      <c r="PAF2952" s="56"/>
      <c r="PAG2952" s="56"/>
      <c r="PAH2952" s="56"/>
      <c r="PAI2952" s="56"/>
      <c r="PAJ2952" s="56"/>
      <c r="PAK2952" s="56"/>
      <c r="PAL2952" s="56"/>
      <c r="PAM2952" s="56"/>
      <c r="PAN2952" s="56"/>
      <c r="PAO2952" s="56"/>
      <c r="PAP2952" s="56"/>
      <c r="PAQ2952" s="56"/>
      <c r="PAR2952" s="56"/>
      <c r="PAS2952" s="56"/>
      <c r="PAT2952" s="56"/>
      <c r="PAU2952" s="56"/>
      <c r="PAV2952" s="56"/>
      <c r="PAW2952" s="56"/>
      <c r="PAX2952" s="56"/>
      <c r="PAY2952" s="56"/>
      <c r="PAZ2952" s="56"/>
      <c r="PBA2952" s="56"/>
      <c r="PBB2952" s="56"/>
      <c r="PBC2952" s="56"/>
      <c r="PBD2952" s="56"/>
      <c r="PBE2952" s="56"/>
      <c r="PBF2952" s="56"/>
      <c r="PBG2952" s="56"/>
      <c r="PBH2952" s="56"/>
      <c r="PBI2952" s="56"/>
      <c r="PBJ2952" s="56"/>
      <c r="PBK2952" s="56"/>
      <c r="PBL2952" s="56"/>
      <c r="PBM2952" s="56"/>
      <c r="PBN2952" s="56"/>
      <c r="PBO2952" s="56"/>
      <c r="PBP2952" s="56"/>
      <c r="PBQ2952" s="56"/>
      <c r="PBR2952" s="56"/>
      <c r="PBS2952" s="56"/>
      <c r="PBT2952" s="56"/>
      <c r="PBU2952" s="56"/>
      <c r="PBV2952" s="56"/>
      <c r="PBW2952" s="56"/>
      <c r="PBX2952" s="56"/>
      <c r="PBY2952" s="56"/>
      <c r="PBZ2952" s="56"/>
      <c r="PCA2952" s="56"/>
      <c r="PCB2952" s="56"/>
      <c r="PCC2952" s="56"/>
      <c r="PCD2952" s="56"/>
      <c r="PCE2952" s="56"/>
      <c r="PCF2952" s="56"/>
      <c r="PCG2952" s="56"/>
      <c r="PCH2952" s="56"/>
      <c r="PCI2952" s="56"/>
      <c r="PCJ2952" s="56"/>
      <c r="PCK2952" s="56"/>
      <c r="PCL2952" s="56"/>
      <c r="PCM2952" s="56"/>
      <c r="PCN2952" s="56"/>
      <c r="PCO2952" s="56"/>
      <c r="PCP2952" s="56"/>
      <c r="PCQ2952" s="56"/>
      <c r="PCR2952" s="56"/>
      <c r="PCS2952" s="56"/>
      <c r="PCT2952" s="56"/>
      <c r="PCU2952" s="56"/>
      <c r="PCV2952" s="56"/>
      <c r="PCW2952" s="56"/>
      <c r="PCX2952" s="56"/>
      <c r="PCY2952" s="56"/>
      <c r="PCZ2952" s="56"/>
      <c r="PDA2952" s="56"/>
      <c r="PDB2952" s="56"/>
      <c r="PDC2952" s="56"/>
      <c r="PDD2952" s="56"/>
      <c r="PDE2952" s="56"/>
      <c r="PDF2952" s="56"/>
      <c r="PDG2952" s="56"/>
      <c r="PDH2952" s="56"/>
      <c r="PDI2952" s="56"/>
      <c r="PDJ2952" s="56"/>
      <c r="PDK2952" s="56"/>
      <c r="PDL2952" s="56"/>
      <c r="PDM2952" s="56"/>
      <c r="PDN2952" s="56"/>
      <c r="PDO2952" s="56"/>
      <c r="PDP2952" s="56"/>
      <c r="PDQ2952" s="56"/>
      <c r="PDR2952" s="56"/>
      <c r="PDS2952" s="56"/>
      <c r="PDT2952" s="56"/>
      <c r="PDU2952" s="56"/>
      <c r="PDV2952" s="56"/>
      <c r="PDW2952" s="56"/>
      <c r="PDX2952" s="56"/>
      <c r="PDY2952" s="56"/>
      <c r="PDZ2952" s="56"/>
      <c r="PEA2952" s="56"/>
      <c r="PEB2952" s="56"/>
      <c r="PEC2952" s="56"/>
      <c r="PED2952" s="56"/>
      <c r="PEE2952" s="56"/>
      <c r="PEF2952" s="56"/>
      <c r="PEG2952" s="56"/>
      <c r="PEH2952" s="56"/>
      <c r="PEI2952" s="56"/>
      <c r="PEJ2952" s="56"/>
      <c r="PEK2952" s="56"/>
      <c r="PEL2952" s="56"/>
      <c r="PEM2952" s="56"/>
      <c r="PEN2952" s="56"/>
      <c r="PEO2952" s="56"/>
      <c r="PEP2952" s="56"/>
      <c r="PEQ2952" s="56"/>
      <c r="PER2952" s="56"/>
      <c r="PES2952" s="56"/>
      <c r="PET2952" s="56"/>
      <c r="PEU2952" s="56"/>
      <c r="PEV2952" s="56"/>
      <c r="PEW2952" s="56"/>
      <c r="PEX2952" s="56"/>
      <c r="PEY2952" s="56"/>
      <c r="PEZ2952" s="56"/>
      <c r="PFA2952" s="56"/>
      <c r="PFB2952" s="56"/>
      <c r="PFC2952" s="56"/>
      <c r="PFD2952" s="56"/>
      <c r="PFE2952" s="56"/>
      <c r="PFF2952" s="56"/>
      <c r="PFG2952" s="56"/>
      <c r="PFH2952" s="56"/>
      <c r="PFI2952" s="56"/>
      <c r="PFJ2952" s="56"/>
      <c r="PFK2952" s="56"/>
      <c r="PFL2952" s="56"/>
      <c r="PFM2952" s="56"/>
      <c r="PFN2952" s="56"/>
      <c r="PFO2952" s="56"/>
      <c r="PFP2952" s="56"/>
      <c r="PFQ2952" s="56"/>
      <c r="PFR2952" s="56"/>
      <c r="PFS2952" s="56"/>
      <c r="PFT2952" s="56"/>
      <c r="PFU2952" s="56"/>
      <c r="PFV2952" s="56"/>
      <c r="PFW2952" s="56"/>
      <c r="PFX2952" s="56"/>
      <c r="PFY2952" s="56"/>
      <c r="PFZ2952" s="56"/>
      <c r="PGA2952" s="56"/>
      <c r="PGB2952" s="56"/>
      <c r="PGC2952" s="56"/>
      <c r="PGD2952" s="56"/>
      <c r="PGE2952" s="56"/>
      <c r="PGF2952" s="56"/>
      <c r="PGG2952" s="56"/>
      <c r="PGH2952" s="56"/>
      <c r="PGI2952" s="56"/>
      <c r="PGJ2952" s="56"/>
      <c r="PGK2952" s="56"/>
      <c r="PGL2952" s="56"/>
      <c r="PGM2952" s="56"/>
      <c r="PGN2952" s="56"/>
      <c r="PGO2952" s="56"/>
      <c r="PGP2952" s="56"/>
      <c r="PGQ2952" s="56"/>
      <c r="PGR2952" s="56"/>
      <c r="PGS2952" s="56"/>
      <c r="PGT2952" s="56"/>
      <c r="PGU2952" s="56"/>
      <c r="PGV2952" s="56"/>
      <c r="PGW2952" s="56"/>
      <c r="PGX2952" s="56"/>
      <c r="PGY2952" s="56"/>
      <c r="PGZ2952" s="56"/>
      <c r="PHA2952" s="56"/>
      <c r="PHB2952" s="56"/>
      <c r="PHC2952" s="56"/>
      <c r="PHD2952" s="56"/>
      <c r="PHE2952" s="56"/>
      <c r="PHF2952" s="56"/>
      <c r="PHG2952" s="56"/>
      <c r="PHH2952" s="56"/>
      <c r="PHI2952" s="56"/>
      <c r="PHJ2952" s="56"/>
      <c r="PHK2952" s="56"/>
      <c r="PHL2952" s="56"/>
      <c r="PHM2952" s="56"/>
      <c r="PHN2952" s="56"/>
      <c r="PHO2952" s="56"/>
      <c r="PHP2952" s="56"/>
      <c r="PHQ2952" s="56"/>
      <c r="PHR2952" s="56"/>
      <c r="PHS2952" s="56"/>
      <c r="PHT2952" s="56"/>
      <c r="PHU2952" s="56"/>
      <c r="PHV2952" s="56"/>
      <c r="PHW2952" s="56"/>
      <c r="PHX2952" s="56"/>
      <c r="PHY2952" s="56"/>
      <c r="PHZ2952" s="56"/>
      <c r="PIA2952" s="56"/>
      <c r="PIB2952" s="56"/>
      <c r="PIC2952" s="56"/>
      <c r="PID2952" s="56"/>
      <c r="PIE2952" s="56"/>
      <c r="PIF2952" s="56"/>
      <c r="PIG2952" s="56"/>
      <c r="PIH2952" s="56"/>
      <c r="PII2952" s="56"/>
      <c r="PIJ2952" s="56"/>
      <c r="PIK2952" s="56"/>
      <c r="PIL2952" s="56"/>
      <c r="PIM2952" s="56"/>
      <c r="PIN2952" s="56"/>
      <c r="PIO2952" s="56"/>
      <c r="PIP2952" s="56"/>
      <c r="PIQ2952" s="56"/>
      <c r="PIR2952" s="56"/>
      <c r="PIS2952" s="56"/>
      <c r="PIT2952" s="56"/>
      <c r="PIU2952" s="56"/>
      <c r="PIV2952" s="56"/>
      <c r="PIW2952" s="56"/>
      <c r="PIX2952" s="56"/>
      <c r="PIY2952" s="56"/>
      <c r="PIZ2952" s="56"/>
      <c r="PJA2952" s="56"/>
      <c r="PJB2952" s="56"/>
      <c r="PJC2952" s="56"/>
      <c r="PJD2952" s="56"/>
      <c r="PJE2952" s="56"/>
      <c r="PJF2952" s="56"/>
      <c r="PJG2952" s="56"/>
      <c r="PJH2952" s="56"/>
      <c r="PJI2952" s="56"/>
      <c r="PJJ2952" s="56"/>
      <c r="PJK2952" s="56"/>
      <c r="PJL2952" s="56"/>
      <c r="PJM2952" s="56"/>
      <c r="PJN2952" s="56"/>
      <c r="PJO2952" s="56"/>
      <c r="PJP2952" s="56"/>
      <c r="PJQ2952" s="56"/>
      <c r="PJR2952" s="56"/>
      <c r="PJS2952" s="56"/>
      <c r="PJT2952" s="56"/>
      <c r="PJU2952" s="56"/>
      <c r="PJV2952" s="56"/>
      <c r="PJW2952" s="56"/>
      <c r="PJX2952" s="56"/>
      <c r="PJY2952" s="56"/>
      <c r="PJZ2952" s="56"/>
      <c r="PKA2952" s="56"/>
      <c r="PKB2952" s="56"/>
      <c r="PKC2952" s="56"/>
      <c r="PKD2952" s="56"/>
      <c r="PKE2952" s="56"/>
      <c r="PKF2952" s="56"/>
      <c r="PKG2952" s="56"/>
      <c r="PKH2952" s="56"/>
      <c r="PKI2952" s="56"/>
      <c r="PKJ2952" s="56"/>
      <c r="PKK2952" s="56"/>
      <c r="PKL2952" s="56"/>
      <c r="PKM2952" s="56"/>
      <c r="PKN2952" s="56"/>
      <c r="PKO2952" s="56"/>
      <c r="PKP2952" s="56"/>
      <c r="PKQ2952" s="56"/>
      <c r="PKR2952" s="56"/>
      <c r="PKS2952" s="56"/>
      <c r="PKT2952" s="56"/>
      <c r="PKU2952" s="56"/>
      <c r="PKV2952" s="56"/>
      <c r="PKW2952" s="56"/>
      <c r="PKX2952" s="56"/>
      <c r="PKY2952" s="56"/>
      <c r="PKZ2952" s="56"/>
      <c r="PLA2952" s="56"/>
      <c r="PLB2952" s="56"/>
      <c r="PLC2952" s="56"/>
      <c r="PLD2952" s="56"/>
      <c r="PLE2952" s="56"/>
      <c r="PLF2952" s="56"/>
      <c r="PLG2952" s="56"/>
      <c r="PLH2952" s="56"/>
      <c r="PLI2952" s="56"/>
      <c r="PLJ2952" s="56"/>
      <c r="PLK2952" s="56"/>
      <c r="PLL2952" s="56"/>
      <c r="PLM2952" s="56"/>
      <c r="PLN2952" s="56"/>
      <c r="PLO2952" s="56"/>
      <c r="PLP2952" s="56"/>
      <c r="PLQ2952" s="56"/>
      <c r="PLR2952" s="56"/>
      <c r="PLS2952" s="56"/>
      <c r="PLT2952" s="56"/>
      <c r="PLU2952" s="56"/>
      <c r="PLV2952" s="56"/>
      <c r="PLW2952" s="56"/>
      <c r="PLX2952" s="56"/>
      <c r="PLY2952" s="56"/>
      <c r="PLZ2952" s="56"/>
      <c r="PMA2952" s="56"/>
      <c r="PMB2952" s="56"/>
      <c r="PMC2952" s="56"/>
      <c r="PMD2952" s="56"/>
      <c r="PME2952" s="56"/>
      <c r="PMF2952" s="56"/>
      <c r="PMG2952" s="56"/>
      <c r="PMH2952" s="56"/>
      <c r="PMI2952" s="56"/>
      <c r="PMJ2952" s="56"/>
      <c r="PMK2952" s="56"/>
      <c r="PML2952" s="56"/>
      <c r="PMM2952" s="56"/>
      <c r="PMN2952" s="56"/>
      <c r="PMO2952" s="56"/>
      <c r="PMP2952" s="56"/>
      <c r="PMQ2952" s="56"/>
      <c r="PMR2952" s="56"/>
      <c r="PMS2952" s="56"/>
      <c r="PMT2952" s="56"/>
      <c r="PMU2952" s="56"/>
      <c r="PMV2952" s="56"/>
      <c r="PMW2952" s="56"/>
      <c r="PMX2952" s="56"/>
      <c r="PMY2952" s="56"/>
      <c r="PMZ2952" s="56"/>
      <c r="PNA2952" s="56"/>
      <c r="PNB2952" s="56"/>
      <c r="PNC2952" s="56"/>
      <c r="PND2952" s="56"/>
      <c r="PNE2952" s="56"/>
      <c r="PNF2952" s="56"/>
      <c r="PNG2952" s="56"/>
      <c r="PNH2952" s="56"/>
      <c r="PNI2952" s="56"/>
      <c r="PNJ2952" s="56"/>
      <c r="PNK2952" s="56"/>
      <c r="PNL2952" s="56"/>
      <c r="PNM2952" s="56"/>
      <c r="PNN2952" s="56"/>
      <c r="PNO2952" s="56"/>
      <c r="PNP2952" s="56"/>
      <c r="PNQ2952" s="56"/>
      <c r="PNR2952" s="56"/>
      <c r="PNS2952" s="56"/>
      <c r="PNT2952" s="56"/>
      <c r="PNU2952" s="56"/>
      <c r="PNV2952" s="56"/>
      <c r="PNW2952" s="56"/>
      <c r="PNX2952" s="56"/>
      <c r="PNY2952" s="56"/>
      <c r="PNZ2952" s="56"/>
      <c r="POA2952" s="56"/>
      <c r="POB2952" s="56"/>
      <c r="POC2952" s="56"/>
      <c r="POD2952" s="56"/>
      <c r="POE2952" s="56"/>
      <c r="POF2952" s="56"/>
      <c r="POG2952" s="56"/>
      <c r="POH2952" s="56"/>
      <c r="POI2952" s="56"/>
      <c r="POJ2952" s="56"/>
      <c r="POK2952" s="56"/>
      <c r="POL2952" s="56"/>
      <c r="POM2952" s="56"/>
      <c r="PON2952" s="56"/>
      <c r="POO2952" s="56"/>
      <c r="POP2952" s="56"/>
      <c r="POQ2952" s="56"/>
      <c r="POR2952" s="56"/>
      <c r="POS2952" s="56"/>
      <c r="POT2952" s="56"/>
      <c r="POU2952" s="56"/>
      <c r="POV2952" s="56"/>
      <c r="POW2952" s="56"/>
      <c r="POX2952" s="56"/>
      <c r="POY2952" s="56"/>
      <c r="POZ2952" s="56"/>
      <c r="PPA2952" s="56"/>
      <c r="PPB2952" s="56"/>
      <c r="PPC2952" s="56"/>
      <c r="PPD2952" s="56"/>
      <c r="PPE2952" s="56"/>
      <c r="PPF2952" s="56"/>
      <c r="PPG2952" s="56"/>
      <c r="PPH2952" s="56"/>
      <c r="PPI2952" s="56"/>
      <c r="PPJ2952" s="56"/>
      <c r="PPK2952" s="56"/>
      <c r="PPL2952" s="56"/>
      <c r="PPM2952" s="56"/>
      <c r="PPN2952" s="56"/>
      <c r="PPO2952" s="56"/>
      <c r="PPP2952" s="56"/>
      <c r="PPQ2952" s="56"/>
      <c r="PPR2952" s="56"/>
      <c r="PPS2952" s="56"/>
      <c r="PPT2952" s="56"/>
      <c r="PPU2952" s="56"/>
      <c r="PPV2952" s="56"/>
      <c r="PPW2952" s="56"/>
      <c r="PPX2952" s="56"/>
      <c r="PPY2952" s="56"/>
      <c r="PPZ2952" s="56"/>
      <c r="PQA2952" s="56"/>
      <c r="PQB2952" s="56"/>
      <c r="PQC2952" s="56"/>
      <c r="PQD2952" s="56"/>
      <c r="PQE2952" s="56"/>
      <c r="PQF2952" s="56"/>
      <c r="PQG2952" s="56"/>
      <c r="PQH2952" s="56"/>
      <c r="PQI2952" s="56"/>
      <c r="PQJ2952" s="56"/>
      <c r="PQK2952" s="56"/>
      <c r="PQL2952" s="56"/>
      <c r="PQM2952" s="56"/>
      <c r="PQN2952" s="56"/>
      <c r="PQO2952" s="56"/>
      <c r="PQP2952" s="56"/>
      <c r="PQQ2952" s="56"/>
      <c r="PQR2952" s="56"/>
      <c r="PQS2952" s="56"/>
      <c r="PQT2952" s="56"/>
      <c r="PQU2952" s="56"/>
      <c r="PQV2952" s="56"/>
      <c r="PQW2952" s="56"/>
      <c r="PQX2952" s="56"/>
      <c r="PQY2952" s="56"/>
      <c r="PQZ2952" s="56"/>
      <c r="PRA2952" s="56"/>
      <c r="PRB2952" s="56"/>
      <c r="PRC2952" s="56"/>
      <c r="PRD2952" s="56"/>
      <c r="PRE2952" s="56"/>
      <c r="PRF2952" s="56"/>
      <c r="PRG2952" s="56"/>
      <c r="PRH2952" s="56"/>
      <c r="PRI2952" s="56"/>
      <c r="PRJ2952" s="56"/>
      <c r="PRK2952" s="56"/>
      <c r="PRL2952" s="56"/>
      <c r="PRM2952" s="56"/>
      <c r="PRN2952" s="56"/>
      <c r="PRO2952" s="56"/>
      <c r="PRP2952" s="56"/>
      <c r="PRQ2952" s="56"/>
      <c r="PRR2952" s="56"/>
      <c r="PRS2952" s="56"/>
      <c r="PRT2952" s="56"/>
      <c r="PRU2952" s="56"/>
      <c r="PRV2952" s="56"/>
      <c r="PRW2952" s="56"/>
      <c r="PRX2952" s="56"/>
      <c r="PRY2952" s="56"/>
      <c r="PRZ2952" s="56"/>
      <c r="PSA2952" s="56"/>
      <c r="PSB2952" s="56"/>
      <c r="PSC2952" s="56"/>
      <c r="PSD2952" s="56"/>
      <c r="PSE2952" s="56"/>
      <c r="PSF2952" s="56"/>
      <c r="PSG2952" s="56"/>
      <c r="PSH2952" s="56"/>
      <c r="PSI2952" s="56"/>
      <c r="PSJ2952" s="56"/>
      <c r="PSK2952" s="56"/>
      <c r="PSL2952" s="56"/>
      <c r="PSM2952" s="56"/>
      <c r="PSN2952" s="56"/>
      <c r="PSO2952" s="56"/>
      <c r="PSP2952" s="56"/>
      <c r="PSQ2952" s="56"/>
      <c r="PSR2952" s="56"/>
      <c r="PSS2952" s="56"/>
      <c r="PST2952" s="56"/>
      <c r="PSU2952" s="56"/>
      <c r="PSV2952" s="56"/>
      <c r="PSW2952" s="56"/>
      <c r="PSX2952" s="56"/>
      <c r="PSY2952" s="56"/>
      <c r="PSZ2952" s="56"/>
      <c r="PTA2952" s="56"/>
      <c r="PTB2952" s="56"/>
      <c r="PTC2952" s="56"/>
      <c r="PTD2952" s="56"/>
      <c r="PTE2952" s="56"/>
      <c r="PTF2952" s="56"/>
      <c r="PTG2952" s="56"/>
      <c r="PTH2952" s="56"/>
      <c r="PTI2952" s="56"/>
      <c r="PTJ2952" s="56"/>
      <c r="PTK2952" s="56"/>
      <c r="PTL2952" s="56"/>
      <c r="PTM2952" s="56"/>
      <c r="PTN2952" s="56"/>
      <c r="PTO2952" s="56"/>
      <c r="PTP2952" s="56"/>
      <c r="PTQ2952" s="56"/>
      <c r="PTR2952" s="56"/>
      <c r="PTS2952" s="56"/>
      <c r="PTT2952" s="56"/>
      <c r="PTU2952" s="56"/>
      <c r="PTV2952" s="56"/>
      <c r="PTW2952" s="56"/>
      <c r="PTX2952" s="56"/>
      <c r="PTY2952" s="56"/>
      <c r="PTZ2952" s="56"/>
      <c r="PUA2952" s="56"/>
      <c r="PUB2952" s="56"/>
      <c r="PUC2952" s="56"/>
      <c r="PUD2952" s="56"/>
      <c r="PUE2952" s="56"/>
      <c r="PUF2952" s="56"/>
      <c r="PUG2952" s="56"/>
      <c r="PUH2952" s="56"/>
      <c r="PUI2952" s="56"/>
      <c r="PUJ2952" s="56"/>
      <c r="PUK2952" s="56"/>
      <c r="PUL2952" s="56"/>
      <c r="PUM2952" s="56"/>
      <c r="PUN2952" s="56"/>
      <c r="PUO2952" s="56"/>
      <c r="PUP2952" s="56"/>
      <c r="PUQ2952" s="56"/>
      <c r="PUR2952" s="56"/>
      <c r="PUS2952" s="56"/>
      <c r="PUT2952" s="56"/>
      <c r="PUU2952" s="56"/>
      <c r="PUV2952" s="56"/>
      <c r="PUW2952" s="56"/>
      <c r="PUX2952" s="56"/>
      <c r="PUY2952" s="56"/>
      <c r="PUZ2952" s="56"/>
      <c r="PVA2952" s="56"/>
      <c r="PVB2952" s="56"/>
      <c r="PVC2952" s="56"/>
      <c r="PVD2952" s="56"/>
      <c r="PVE2952" s="56"/>
      <c r="PVF2952" s="56"/>
      <c r="PVG2952" s="56"/>
      <c r="PVH2952" s="56"/>
      <c r="PVI2952" s="56"/>
      <c r="PVJ2952" s="56"/>
      <c r="PVK2952" s="56"/>
      <c r="PVL2952" s="56"/>
      <c r="PVM2952" s="56"/>
      <c r="PVN2952" s="56"/>
      <c r="PVO2952" s="56"/>
      <c r="PVP2952" s="56"/>
      <c r="PVQ2952" s="56"/>
      <c r="PVR2952" s="56"/>
      <c r="PVS2952" s="56"/>
      <c r="PVT2952" s="56"/>
      <c r="PVU2952" s="56"/>
      <c r="PVV2952" s="56"/>
      <c r="PVW2952" s="56"/>
      <c r="PVX2952" s="56"/>
      <c r="PVY2952" s="56"/>
      <c r="PVZ2952" s="56"/>
      <c r="PWA2952" s="56"/>
      <c r="PWB2952" s="56"/>
      <c r="PWC2952" s="56"/>
      <c r="PWD2952" s="56"/>
      <c r="PWE2952" s="56"/>
      <c r="PWF2952" s="56"/>
      <c r="PWG2952" s="56"/>
      <c r="PWH2952" s="56"/>
      <c r="PWI2952" s="56"/>
      <c r="PWJ2952" s="56"/>
      <c r="PWK2952" s="56"/>
      <c r="PWL2952" s="56"/>
      <c r="PWM2952" s="56"/>
      <c r="PWN2952" s="56"/>
      <c r="PWO2952" s="56"/>
      <c r="PWP2952" s="56"/>
      <c r="PWQ2952" s="56"/>
      <c r="PWR2952" s="56"/>
      <c r="PWS2952" s="56"/>
      <c r="PWT2952" s="56"/>
      <c r="PWU2952" s="56"/>
      <c r="PWV2952" s="56"/>
      <c r="PWW2952" s="56"/>
      <c r="PWX2952" s="56"/>
      <c r="PWY2952" s="56"/>
      <c r="PWZ2952" s="56"/>
      <c r="PXA2952" s="56"/>
      <c r="PXB2952" s="56"/>
      <c r="PXC2952" s="56"/>
      <c r="PXD2952" s="56"/>
      <c r="PXE2952" s="56"/>
      <c r="PXF2952" s="56"/>
      <c r="PXG2952" s="56"/>
      <c r="PXH2952" s="56"/>
      <c r="PXI2952" s="56"/>
      <c r="PXJ2952" s="56"/>
      <c r="PXK2952" s="56"/>
      <c r="PXL2952" s="56"/>
      <c r="PXM2952" s="56"/>
      <c r="PXN2952" s="56"/>
      <c r="PXO2952" s="56"/>
      <c r="PXP2952" s="56"/>
      <c r="PXQ2952" s="56"/>
      <c r="PXR2952" s="56"/>
      <c r="PXS2952" s="56"/>
      <c r="PXT2952" s="56"/>
      <c r="PXU2952" s="56"/>
      <c r="PXV2952" s="56"/>
      <c r="PXW2952" s="56"/>
      <c r="PXX2952" s="56"/>
      <c r="PXY2952" s="56"/>
      <c r="PXZ2952" s="56"/>
      <c r="PYA2952" s="56"/>
      <c r="PYB2952" s="56"/>
      <c r="PYC2952" s="56"/>
      <c r="PYD2952" s="56"/>
      <c r="PYE2952" s="56"/>
      <c r="PYF2952" s="56"/>
      <c r="PYG2952" s="56"/>
      <c r="PYH2952" s="56"/>
      <c r="PYI2952" s="56"/>
      <c r="PYJ2952" s="56"/>
      <c r="PYK2952" s="56"/>
      <c r="PYL2952" s="56"/>
      <c r="PYM2952" s="56"/>
      <c r="PYN2952" s="56"/>
      <c r="PYO2952" s="56"/>
      <c r="PYP2952" s="56"/>
      <c r="PYQ2952" s="56"/>
      <c r="PYR2952" s="56"/>
      <c r="PYS2952" s="56"/>
      <c r="PYT2952" s="56"/>
      <c r="PYU2952" s="56"/>
      <c r="PYV2952" s="56"/>
      <c r="PYW2952" s="56"/>
      <c r="PYX2952" s="56"/>
      <c r="PYY2952" s="56"/>
      <c r="PYZ2952" s="56"/>
      <c r="PZA2952" s="56"/>
      <c r="PZB2952" s="56"/>
      <c r="PZC2952" s="56"/>
      <c r="PZD2952" s="56"/>
      <c r="PZE2952" s="56"/>
      <c r="PZF2952" s="56"/>
      <c r="PZG2952" s="56"/>
      <c r="PZH2952" s="56"/>
      <c r="PZI2952" s="56"/>
      <c r="PZJ2952" s="56"/>
      <c r="PZK2952" s="56"/>
      <c r="PZL2952" s="56"/>
      <c r="PZM2952" s="56"/>
      <c r="PZN2952" s="56"/>
      <c r="PZO2952" s="56"/>
      <c r="PZP2952" s="56"/>
      <c r="PZQ2952" s="56"/>
      <c r="PZR2952" s="56"/>
      <c r="PZS2952" s="56"/>
      <c r="PZT2952" s="56"/>
      <c r="PZU2952" s="56"/>
      <c r="PZV2952" s="56"/>
      <c r="PZW2952" s="56"/>
      <c r="PZX2952" s="56"/>
      <c r="PZY2952" s="56"/>
      <c r="PZZ2952" s="56"/>
      <c r="QAA2952" s="56"/>
      <c r="QAB2952" s="56"/>
      <c r="QAC2952" s="56"/>
      <c r="QAD2952" s="56"/>
      <c r="QAE2952" s="56"/>
      <c r="QAF2952" s="56"/>
      <c r="QAG2952" s="56"/>
      <c r="QAH2952" s="56"/>
      <c r="QAI2952" s="56"/>
      <c r="QAJ2952" s="56"/>
      <c r="QAK2952" s="56"/>
      <c r="QAL2952" s="56"/>
      <c r="QAM2952" s="56"/>
      <c r="QAN2952" s="56"/>
      <c r="QAO2952" s="56"/>
      <c r="QAP2952" s="56"/>
      <c r="QAQ2952" s="56"/>
      <c r="QAR2952" s="56"/>
      <c r="QAS2952" s="56"/>
      <c r="QAT2952" s="56"/>
      <c r="QAU2952" s="56"/>
      <c r="QAV2952" s="56"/>
      <c r="QAW2952" s="56"/>
      <c r="QAX2952" s="56"/>
      <c r="QAY2952" s="56"/>
      <c r="QAZ2952" s="56"/>
      <c r="QBA2952" s="56"/>
      <c r="QBB2952" s="56"/>
      <c r="QBC2952" s="56"/>
      <c r="QBD2952" s="56"/>
      <c r="QBE2952" s="56"/>
      <c r="QBF2952" s="56"/>
      <c r="QBG2952" s="56"/>
      <c r="QBH2952" s="56"/>
      <c r="QBI2952" s="56"/>
      <c r="QBJ2952" s="56"/>
      <c r="QBK2952" s="56"/>
      <c r="QBL2952" s="56"/>
      <c r="QBM2952" s="56"/>
      <c r="QBN2952" s="56"/>
      <c r="QBO2952" s="56"/>
      <c r="QBP2952" s="56"/>
      <c r="QBQ2952" s="56"/>
      <c r="QBR2952" s="56"/>
      <c r="QBS2952" s="56"/>
      <c r="QBT2952" s="56"/>
      <c r="QBU2952" s="56"/>
      <c r="QBV2952" s="56"/>
      <c r="QBW2952" s="56"/>
      <c r="QBX2952" s="56"/>
      <c r="QBY2952" s="56"/>
      <c r="QBZ2952" s="56"/>
      <c r="QCA2952" s="56"/>
      <c r="QCB2952" s="56"/>
      <c r="QCC2952" s="56"/>
      <c r="QCD2952" s="56"/>
      <c r="QCE2952" s="56"/>
      <c r="QCF2952" s="56"/>
      <c r="QCG2952" s="56"/>
      <c r="QCH2952" s="56"/>
      <c r="QCI2952" s="56"/>
      <c r="QCJ2952" s="56"/>
      <c r="QCK2952" s="56"/>
      <c r="QCL2952" s="56"/>
      <c r="QCM2952" s="56"/>
      <c r="QCN2952" s="56"/>
      <c r="QCO2952" s="56"/>
      <c r="QCP2952" s="56"/>
      <c r="QCQ2952" s="56"/>
      <c r="QCR2952" s="56"/>
      <c r="QCS2952" s="56"/>
      <c r="QCT2952" s="56"/>
      <c r="QCU2952" s="56"/>
      <c r="QCV2952" s="56"/>
      <c r="QCW2952" s="56"/>
      <c r="QCX2952" s="56"/>
      <c r="QCY2952" s="56"/>
      <c r="QCZ2952" s="56"/>
      <c r="QDA2952" s="56"/>
      <c r="QDB2952" s="56"/>
      <c r="QDC2952" s="56"/>
      <c r="QDD2952" s="56"/>
      <c r="QDE2952" s="56"/>
      <c r="QDF2952" s="56"/>
      <c r="QDG2952" s="56"/>
      <c r="QDH2952" s="56"/>
      <c r="QDI2952" s="56"/>
      <c r="QDJ2952" s="56"/>
      <c r="QDK2952" s="56"/>
      <c r="QDL2952" s="56"/>
      <c r="QDM2952" s="56"/>
      <c r="QDN2952" s="56"/>
      <c r="QDO2952" s="56"/>
      <c r="QDP2952" s="56"/>
      <c r="QDQ2952" s="56"/>
      <c r="QDR2952" s="56"/>
      <c r="QDS2952" s="56"/>
      <c r="QDT2952" s="56"/>
      <c r="QDU2952" s="56"/>
      <c r="QDV2952" s="56"/>
      <c r="QDW2952" s="56"/>
      <c r="QDX2952" s="56"/>
      <c r="QDY2952" s="56"/>
      <c r="QDZ2952" s="56"/>
      <c r="QEA2952" s="56"/>
      <c r="QEB2952" s="56"/>
      <c r="QEC2952" s="56"/>
      <c r="QED2952" s="56"/>
      <c r="QEE2952" s="56"/>
      <c r="QEF2952" s="56"/>
      <c r="QEG2952" s="56"/>
      <c r="QEH2952" s="56"/>
      <c r="QEI2952" s="56"/>
      <c r="QEJ2952" s="56"/>
      <c r="QEK2952" s="56"/>
      <c r="QEL2952" s="56"/>
      <c r="QEM2952" s="56"/>
      <c r="QEN2952" s="56"/>
      <c r="QEO2952" s="56"/>
      <c r="QEP2952" s="56"/>
      <c r="QEQ2952" s="56"/>
      <c r="QER2952" s="56"/>
      <c r="QES2952" s="56"/>
      <c r="QET2952" s="56"/>
      <c r="QEU2952" s="56"/>
      <c r="QEV2952" s="56"/>
      <c r="QEW2952" s="56"/>
      <c r="QEX2952" s="56"/>
      <c r="QEY2952" s="56"/>
      <c r="QEZ2952" s="56"/>
      <c r="QFA2952" s="56"/>
      <c r="QFB2952" s="56"/>
      <c r="QFC2952" s="56"/>
      <c r="QFD2952" s="56"/>
      <c r="QFE2952" s="56"/>
      <c r="QFF2952" s="56"/>
      <c r="QFG2952" s="56"/>
      <c r="QFH2952" s="56"/>
      <c r="QFI2952" s="56"/>
      <c r="QFJ2952" s="56"/>
      <c r="QFK2952" s="56"/>
      <c r="QFL2952" s="56"/>
      <c r="QFM2952" s="56"/>
      <c r="QFN2952" s="56"/>
      <c r="QFO2952" s="56"/>
      <c r="QFP2952" s="56"/>
      <c r="QFQ2952" s="56"/>
      <c r="QFR2952" s="56"/>
      <c r="QFS2952" s="56"/>
      <c r="QFT2952" s="56"/>
      <c r="QFU2952" s="56"/>
      <c r="QFV2952" s="56"/>
      <c r="QFW2952" s="56"/>
      <c r="QFX2952" s="56"/>
      <c r="QFY2952" s="56"/>
      <c r="QFZ2952" s="56"/>
      <c r="QGA2952" s="56"/>
      <c r="QGB2952" s="56"/>
      <c r="QGC2952" s="56"/>
      <c r="QGD2952" s="56"/>
      <c r="QGE2952" s="56"/>
      <c r="QGF2952" s="56"/>
      <c r="QGG2952" s="56"/>
      <c r="QGH2952" s="56"/>
      <c r="QGI2952" s="56"/>
      <c r="QGJ2952" s="56"/>
      <c r="QGK2952" s="56"/>
      <c r="QGL2952" s="56"/>
      <c r="QGM2952" s="56"/>
      <c r="QGN2952" s="56"/>
      <c r="QGO2952" s="56"/>
      <c r="QGP2952" s="56"/>
      <c r="QGQ2952" s="56"/>
      <c r="QGR2952" s="56"/>
      <c r="QGS2952" s="56"/>
      <c r="QGT2952" s="56"/>
      <c r="QGU2952" s="56"/>
      <c r="QGV2952" s="56"/>
      <c r="QGW2952" s="56"/>
      <c r="QGX2952" s="56"/>
      <c r="QGY2952" s="56"/>
      <c r="QGZ2952" s="56"/>
      <c r="QHA2952" s="56"/>
      <c r="QHB2952" s="56"/>
      <c r="QHC2952" s="56"/>
      <c r="QHD2952" s="56"/>
      <c r="QHE2952" s="56"/>
      <c r="QHF2952" s="56"/>
      <c r="QHG2952" s="56"/>
      <c r="QHH2952" s="56"/>
      <c r="QHI2952" s="56"/>
      <c r="QHJ2952" s="56"/>
      <c r="QHK2952" s="56"/>
      <c r="QHL2952" s="56"/>
      <c r="QHM2952" s="56"/>
      <c r="QHN2952" s="56"/>
      <c r="QHO2952" s="56"/>
      <c r="QHP2952" s="56"/>
      <c r="QHQ2952" s="56"/>
      <c r="QHR2952" s="56"/>
      <c r="QHS2952" s="56"/>
      <c r="QHT2952" s="56"/>
      <c r="QHU2952" s="56"/>
      <c r="QHV2952" s="56"/>
      <c r="QHW2952" s="56"/>
      <c r="QHX2952" s="56"/>
      <c r="QHY2952" s="56"/>
      <c r="QHZ2952" s="56"/>
      <c r="QIA2952" s="56"/>
      <c r="QIB2952" s="56"/>
      <c r="QIC2952" s="56"/>
      <c r="QID2952" s="56"/>
      <c r="QIE2952" s="56"/>
      <c r="QIF2952" s="56"/>
      <c r="QIG2952" s="56"/>
      <c r="QIH2952" s="56"/>
      <c r="QII2952" s="56"/>
      <c r="QIJ2952" s="56"/>
      <c r="QIK2952" s="56"/>
      <c r="QIL2952" s="56"/>
      <c r="QIM2952" s="56"/>
      <c r="QIN2952" s="56"/>
      <c r="QIO2952" s="56"/>
      <c r="QIP2952" s="56"/>
      <c r="QIQ2952" s="56"/>
      <c r="QIR2952" s="56"/>
      <c r="QIS2952" s="56"/>
      <c r="QIT2952" s="56"/>
      <c r="QIU2952" s="56"/>
      <c r="QIV2952" s="56"/>
      <c r="QIW2952" s="56"/>
      <c r="QIX2952" s="56"/>
      <c r="QIY2952" s="56"/>
      <c r="QIZ2952" s="56"/>
      <c r="QJA2952" s="56"/>
      <c r="QJB2952" s="56"/>
      <c r="QJC2952" s="56"/>
      <c r="QJD2952" s="56"/>
      <c r="QJE2952" s="56"/>
      <c r="QJF2952" s="56"/>
      <c r="QJG2952" s="56"/>
      <c r="QJH2952" s="56"/>
      <c r="QJI2952" s="56"/>
      <c r="QJJ2952" s="56"/>
      <c r="QJK2952" s="56"/>
      <c r="QJL2952" s="56"/>
      <c r="QJM2952" s="56"/>
      <c r="QJN2952" s="56"/>
      <c r="QJO2952" s="56"/>
      <c r="QJP2952" s="56"/>
      <c r="QJQ2952" s="56"/>
      <c r="QJR2952" s="56"/>
      <c r="QJS2952" s="56"/>
      <c r="QJT2952" s="56"/>
      <c r="QJU2952" s="56"/>
      <c r="QJV2952" s="56"/>
      <c r="QJW2952" s="56"/>
      <c r="QJX2952" s="56"/>
      <c r="QJY2952" s="56"/>
      <c r="QJZ2952" s="56"/>
      <c r="QKA2952" s="56"/>
      <c r="QKB2952" s="56"/>
      <c r="QKC2952" s="56"/>
      <c r="QKD2952" s="56"/>
      <c r="QKE2952" s="56"/>
      <c r="QKF2952" s="56"/>
      <c r="QKG2952" s="56"/>
      <c r="QKH2952" s="56"/>
      <c r="QKI2952" s="56"/>
      <c r="QKJ2952" s="56"/>
      <c r="QKK2952" s="56"/>
      <c r="QKL2952" s="56"/>
      <c r="QKM2952" s="56"/>
      <c r="QKN2952" s="56"/>
      <c r="QKO2952" s="56"/>
      <c r="QKP2952" s="56"/>
      <c r="QKQ2952" s="56"/>
      <c r="QKR2952" s="56"/>
      <c r="QKS2952" s="56"/>
      <c r="QKT2952" s="56"/>
      <c r="QKU2952" s="56"/>
      <c r="QKV2952" s="56"/>
      <c r="QKW2952" s="56"/>
      <c r="QKX2952" s="56"/>
      <c r="QKY2952" s="56"/>
      <c r="QKZ2952" s="56"/>
      <c r="QLA2952" s="56"/>
      <c r="QLB2952" s="56"/>
      <c r="QLC2952" s="56"/>
      <c r="QLD2952" s="56"/>
      <c r="QLE2952" s="56"/>
      <c r="QLF2952" s="56"/>
      <c r="QLG2952" s="56"/>
      <c r="QLH2952" s="56"/>
      <c r="QLI2952" s="56"/>
      <c r="QLJ2952" s="56"/>
      <c r="QLK2952" s="56"/>
      <c r="QLL2952" s="56"/>
      <c r="QLM2952" s="56"/>
      <c r="QLN2952" s="56"/>
      <c r="QLO2952" s="56"/>
      <c r="QLP2952" s="56"/>
      <c r="QLQ2952" s="56"/>
      <c r="QLR2952" s="56"/>
      <c r="QLS2952" s="56"/>
      <c r="QLT2952" s="56"/>
      <c r="QLU2952" s="56"/>
      <c r="QLV2952" s="56"/>
      <c r="QLW2952" s="56"/>
      <c r="QLX2952" s="56"/>
      <c r="QLY2952" s="56"/>
      <c r="QLZ2952" s="56"/>
      <c r="QMA2952" s="56"/>
      <c r="QMB2952" s="56"/>
      <c r="QMC2952" s="56"/>
      <c r="QMD2952" s="56"/>
      <c r="QME2952" s="56"/>
      <c r="QMF2952" s="56"/>
      <c r="QMG2952" s="56"/>
      <c r="QMH2952" s="56"/>
      <c r="QMI2952" s="56"/>
      <c r="QMJ2952" s="56"/>
      <c r="QMK2952" s="56"/>
      <c r="QML2952" s="56"/>
      <c r="QMM2952" s="56"/>
      <c r="QMN2952" s="56"/>
      <c r="QMO2952" s="56"/>
      <c r="QMP2952" s="56"/>
      <c r="QMQ2952" s="56"/>
      <c r="QMR2952" s="56"/>
      <c r="QMS2952" s="56"/>
      <c r="QMT2952" s="56"/>
      <c r="QMU2952" s="56"/>
      <c r="QMV2952" s="56"/>
      <c r="QMW2952" s="56"/>
      <c r="QMX2952" s="56"/>
      <c r="QMY2952" s="56"/>
      <c r="QMZ2952" s="56"/>
      <c r="QNA2952" s="56"/>
      <c r="QNB2952" s="56"/>
      <c r="QNC2952" s="56"/>
      <c r="QND2952" s="56"/>
      <c r="QNE2952" s="56"/>
      <c r="QNF2952" s="56"/>
      <c r="QNG2952" s="56"/>
      <c r="QNH2952" s="56"/>
      <c r="QNI2952" s="56"/>
      <c r="QNJ2952" s="56"/>
      <c r="QNK2952" s="56"/>
      <c r="QNL2952" s="56"/>
      <c r="QNM2952" s="56"/>
      <c r="QNN2952" s="56"/>
      <c r="QNO2952" s="56"/>
      <c r="QNP2952" s="56"/>
      <c r="QNQ2952" s="56"/>
      <c r="QNR2952" s="56"/>
      <c r="QNS2952" s="56"/>
      <c r="QNT2952" s="56"/>
      <c r="QNU2952" s="56"/>
      <c r="QNV2952" s="56"/>
      <c r="QNW2952" s="56"/>
      <c r="QNX2952" s="56"/>
      <c r="QNY2952" s="56"/>
      <c r="QNZ2952" s="56"/>
      <c r="QOA2952" s="56"/>
      <c r="QOB2952" s="56"/>
      <c r="QOC2952" s="56"/>
      <c r="QOD2952" s="56"/>
      <c r="QOE2952" s="56"/>
      <c r="QOF2952" s="56"/>
      <c r="QOG2952" s="56"/>
      <c r="QOH2952" s="56"/>
      <c r="QOI2952" s="56"/>
      <c r="QOJ2952" s="56"/>
      <c r="QOK2952" s="56"/>
      <c r="QOL2952" s="56"/>
      <c r="QOM2952" s="56"/>
      <c r="QON2952" s="56"/>
      <c r="QOO2952" s="56"/>
      <c r="QOP2952" s="56"/>
      <c r="QOQ2952" s="56"/>
      <c r="QOR2952" s="56"/>
      <c r="QOS2952" s="56"/>
      <c r="QOT2952" s="56"/>
      <c r="QOU2952" s="56"/>
      <c r="QOV2952" s="56"/>
      <c r="QOW2952" s="56"/>
      <c r="QOX2952" s="56"/>
      <c r="QOY2952" s="56"/>
      <c r="QOZ2952" s="56"/>
      <c r="QPA2952" s="56"/>
      <c r="QPB2952" s="56"/>
      <c r="QPC2952" s="56"/>
      <c r="QPD2952" s="56"/>
      <c r="QPE2952" s="56"/>
      <c r="QPF2952" s="56"/>
      <c r="QPG2952" s="56"/>
      <c r="QPH2952" s="56"/>
      <c r="QPI2952" s="56"/>
      <c r="QPJ2952" s="56"/>
      <c r="QPK2952" s="56"/>
      <c r="QPL2952" s="56"/>
      <c r="QPM2952" s="56"/>
      <c r="QPN2952" s="56"/>
      <c r="QPO2952" s="56"/>
      <c r="QPP2952" s="56"/>
      <c r="QPQ2952" s="56"/>
      <c r="QPR2952" s="56"/>
      <c r="QPS2952" s="56"/>
      <c r="QPT2952" s="56"/>
      <c r="QPU2952" s="56"/>
      <c r="QPV2952" s="56"/>
      <c r="QPW2952" s="56"/>
      <c r="QPX2952" s="56"/>
      <c r="QPY2952" s="56"/>
      <c r="QPZ2952" s="56"/>
      <c r="QQA2952" s="56"/>
      <c r="QQB2952" s="56"/>
      <c r="QQC2952" s="56"/>
      <c r="QQD2952" s="56"/>
      <c r="QQE2952" s="56"/>
      <c r="QQF2952" s="56"/>
      <c r="QQG2952" s="56"/>
      <c r="QQH2952" s="56"/>
      <c r="QQI2952" s="56"/>
      <c r="QQJ2952" s="56"/>
      <c r="QQK2952" s="56"/>
      <c r="QQL2952" s="56"/>
      <c r="QQM2952" s="56"/>
      <c r="QQN2952" s="56"/>
      <c r="QQO2952" s="56"/>
      <c r="QQP2952" s="56"/>
      <c r="QQQ2952" s="56"/>
      <c r="QQR2952" s="56"/>
      <c r="QQS2952" s="56"/>
      <c r="QQT2952" s="56"/>
      <c r="QQU2952" s="56"/>
      <c r="QQV2952" s="56"/>
      <c r="QQW2952" s="56"/>
      <c r="QQX2952" s="56"/>
      <c r="QQY2952" s="56"/>
      <c r="QQZ2952" s="56"/>
      <c r="QRA2952" s="56"/>
      <c r="QRB2952" s="56"/>
      <c r="QRC2952" s="56"/>
      <c r="QRD2952" s="56"/>
      <c r="QRE2952" s="56"/>
      <c r="QRF2952" s="56"/>
      <c r="QRG2952" s="56"/>
      <c r="QRH2952" s="56"/>
      <c r="QRI2952" s="56"/>
      <c r="QRJ2952" s="56"/>
      <c r="QRK2952" s="56"/>
      <c r="QRL2952" s="56"/>
      <c r="QRM2952" s="56"/>
      <c r="QRN2952" s="56"/>
      <c r="QRO2952" s="56"/>
      <c r="QRP2952" s="56"/>
      <c r="QRQ2952" s="56"/>
      <c r="QRR2952" s="56"/>
      <c r="QRS2952" s="56"/>
      <c r="QRT2952" s="56"/>
      <c r="QRU2952" s="56"/>
      <c r="QRV2952" s="56"/>
      <c r="QRW2952" s="56"/>
      <c r="QRX2952" s="56"/>
      <c r="QRY2952" s="56"/>
      <c r="QRZ2952" s="56"/>
      <c r="QSA2952" s="56"/>
      <c r="QSB2952" s="56"/>
      <c r="QSC2952" s="56"/>
      <c r="QSD2952" s="56"/>
      <c r="QSE2952" s="56"/>
      <c r="QSF2952" s="56"/>
      <c r="QSG2952" s="56"/>
      <c r="QSH2952" s="56"/>
      <c r="QSI2952" s="56"/>
      <c r="QSJ2952" s="56"/>
      <c r="QSK2952" s="56"/>
      <c r="QSL2952" s="56"/>
      <c r="QSM2952" s="56"/>
      <c r="QSN2952" s="56"/>
      <c r="QSO2952" s="56"/>
      <c r="QSP2952" s="56"/>
      <c r="QSQ2952" s="56"/>
      <c r="QSR2952" s="56"/>
      <c r="QSS2952" s="56"/>
      <c r="QST2952" s="56"/>
      <c r="QSU2952" s="56"/>
      <c r="QSV2952" s="56"/>
      <c r="QSW2952" s="56"/>
      <c r="QSX2952" s="56"/>
      <c r="QSY2952" s="56"/>
      <c r="QSZ2952" s="56"/>
      <c r="QTA2952" s="56"/>
      <c r="QTB2952" s="56"/>
      <c r="QTC2952" s="56"/>
      <c r="QTD2952" s="56"/>
      <c r="QTE2952" s="56"/>
      <c r="QTF2952" s="56"/>
      <c r="QTG2952" s="56"/>
      <c r="QTH2952" s="56"/>
      <c r="QTI2952" s="56"/>
      <c r="QTJ2952" s="56"/>
      <c r="QTK2952" s="56"/>
      <c r="QTL2952" s="56"/>
      <c r="QTM2952" s="56"/>
      <c r="QTN2952" s="56"/>
      <c r="QTO2952" s="56"/>
      <c r="QTP2952" s="56"/>
      <c r="QTQ2952" s="56"/>
      <c r="QTR2952" s="56"/>
      <c r="QTS2952" s="56"/>
      <c r="QTT2952" s="56"/>
      <c r="QTU2952" s="56"/>
      <c r="QTV2952" s="56"/>
      <c r="QTW2952" s="56"/>
      <c r="QTX2952" s="56"/>
      <c r="QTY2952" s="56"/>
      <c r="QTZ2952" s="56"/>
      <c r="QUA2952" s="56"/>
      <c r="QUB2952" s="56"/>
      <c r="QUC2952" s="56"/>
      <c r="QUD2952" s="56"/>
      <c r="QUE2952" s="56"/>
      <c r="QUF2952" s="56"/>
      <c r="QUG2952" s="56"/>
      <c r="QUH2952" s="56"/>
      <c r="QUI2952" s="56"/>
      <c r="QUJ2952" s="56"/>
      <c r="QUK2952" s="56"/>
      <c r="QUL2952" s="56"/>
      <c r="QUM2952" s="56"/>
      <c r="QUN2952" s="56"/>
      <c r="QUO2952" s="56"/>
      <c r="QUP2952" s="56"/>
      <c r="QUQ2952" s="56"/>
      <c r="QUR2952" s="56"/>
      <c r="QUS2952" s="56"/>
      <c r="QUT2952" s="56"/>
      <c r="QUU2952" s="56"/>
      <c r="QUV2952" s="56"/>
      <c r="QUW2952" s="56"/>
      <c r="QUX2952" s="56"/>
      <c r="QUY2952" s="56"/>
      <c r="QUZ2952" s="56"/>
      <c r="QVA2952" s="56"/>
      <c r="QVB2952" s="56"/>
      <c r="QVC2952" s="56"/>
      <c r="QVD2952" s="56"/>
      <c r="QVE2952" s="56"/>
      <c r="QVF2952" s="56"/>
      <c r="QVG2952" s="56"/>
      <c r="QVH2952" s="56"/>
      <c r="QVI2952" s="56"/>
      <c r="QVJ2952" s="56"/>
      <c r="QVK2952" s="56"/>
      <c r="QVL2952" s="56"/>
      <c r="QVM2952" s="56"/>
      <c r="QVN2952" s="56"/>
      <c r="QVO2952" s="56"/>
      <c r="QVP2952" s="56"/>
      <c r="QVQ2952" s="56"/>
      <c r="QVR2952" s="56"/>
      <c r="QVS2952" s="56"/>
      <c r="QVT2952" s="56"/>
      <c r="QVU2952" s="56"/>
      <c r="QVV2952" s="56"/>
      <c r="QVW2952" s="56"/>
      <c r="QVX2952" s="56"/>
      <c r="QVY2952" s="56"/>
      <c r="QVZ2952" s="56"/>
      <c r="QWA2952" s="56"/>
      <c r="QWB2952" s="56"/>
      <c r="QWC2952" s="56"/>
      <c r="QWD2952" s="56"/>
      <c r="QWE2952" s="56"/>
      <c r="QWF2952" s="56"/>
      <c r="QWG2952" s="56"/>
      <c r="QWH2952" s="56"/>
      <c r="QWI2952" s="56"/>
      <c r="QWJ2952" s="56"/>
      <c r="QWK2952" s="56"/>
      <c r="QWL2952" s="56"/>
      <c r="QWM2952" s="56"/>
      <c r="QWN2952" s="56"/>
      <c r="QWO2952" s="56"/>
      <c r="QWP2952" s="56"/>
      <c r="QWQ2952" s="56"/>
      <c r="QWR2952" s="56"/>
      <c r="QWS2952" s="56"/>
      <c r="QWT2952" s="56"/>
      <c r="QWU2952" s="56"/>
      <c r="QWV2952" s="56"/>
      <c r="QWW2952" s="56"/>
      <c r="QWX2952" s="56"/>
      <c r="QWY2952" s="56"/>
      <c r="QWZ2952" s="56"/>
      <c r="QXA2952" s="56"/>
      <c r="QXB2952" s="56"/>
      <c r="QXC2952" s="56"/>
      <c r="QXD2952" s="56"/>
      <c r="QXE2952" s="56"/>
      <c r="QXF2952" s="56"/>
      <c r="QXG2952" s="56"/>
      <c r="QXH2952" s="56"/>
      <c r="QXI2952" s="56"/>
      <c r="QXJ2952" s="56"/>
      <c r="QXK2952" s="56"/>
      <c r="QXL2952" s="56"/>
      <c r="QXM2952" s="56"/>
      <c r="QXN2952" s="56"/>
      <c r="QXO2952" s="56"/>
      <c r="QXP2952" s="56"/>
      <c r="QXQ2952" s="56"/>
      <c r="QXR2952" s="56"/>
      <c r="QXS2952" s="56"/>
      <c r="QXT2952" s="56"/>
      <c r="QXU2952" s="56"/>
      <c r="QXV2952" s="56"/>
      <c r="QXW2952" s="56"/>
      <c r="QXX2952" s="56"/>
      <c r="QXY2952" s="56"/>
      <c r="QXZ2952" s="56"/>
      <c r="QYA2952" s="56"/>
      <c r="QYB2952" s="56"/>
      <c r="QYC2952" s="56"/>
      <c r="QYD2952" s="56"/>
      <c r="QYE2952" s="56"/>
      <c r="QYF2952" s="56"/>
      <c r="QYG2952" s="56"/>
      <c r="QYH2952" s="56"/>
      <c r="QYI2952" s="56"/>
      <c r="QYJ2952" s="56"/>
      <c r="QYK2952" s="56"/>
      <c r="QYL2952" s="56"/>
      <c r="QYM2952" s="56"/>
      <c r="QYN2952" s="56"/>
      <c r="QYO2952" s="56"/>
      <c r="QYP2952" s="56"/>
      <c r="QYQ2952" s="56"/>
      <c r="QYR2952" s="56"/>
      <c r="QYS2952" s="56"/>
      <c r="QYT2952" s="56"/>
      <c r="QYU2952" s="56"/>
      <c r="QYV2952" s="56"/>
      <c r="QYW2952" s="56"/>
      <c r="QYX2952" s="56"/>
      <c r="QYY2952" s="56"/>
      <c r="QYZ2952" s="56"/>
      <c r="QZA2952" s="56"/>
      <c r="QZB2952" s="56"/>
      <c r="QZC2952" s="56"/>
      <c r="QZD2952" s="56"/>
      <c r="QZE2952" s="56"/>
      <c r="QZF2952" s="56"/>
      <c r="QZG2952" s="56"/>
      <c r="QZH2952" s="56"/>
      <c r="QZI2952" s="56"/>
      <c r="QZJ2952" s="56"/>
      <c r="QZK2952" s="56"/>
      <c r="QZL2952" s="56"/>
      <c r="QZM2952" s="56"/>
      <c r="QZN2952" s="56"/>
      <c r="QZO2952" s="56"/>
      <c r="QZP2952" s="56"/>
      <c r="QZQ2952" s="56"/>
      <c r="QZR2952" s="56"/>
      <c r="QZS2952" s="56"/>
      <c r="QZT2952" s="56"/>
      <c r="QZU2952" s="56"/>
      <c r="QZV2952" s="56"/>
      <c r="QZW2952" s="56"/>
      <c r="QZX2952" s="56"/>
      <c r="QZY2952" s="56"/>
      <c r="QZZ2952" s="56"/>
      <c r="RAA2952" s="56"/>
      <c r="RAB2952" s="56"/>
      <c r="RAC2952" s="56"/>
      <c r="RAD2952" s="56"/>
      <c r="RAE2952" s="56"/>
      <c r="RAF2952" s="56"/>
      <c r="RAG2952" s="56"/>
      <c r="RAH2952" s="56"/>
      <c r="RAI2952" s="56"/>
      <c r="RAJ2952" s="56"/>
      <c r="RAK2952" s="56"/>
      <c r="RAL2952" s="56"/>
      <c r="RAM2952" s="56"/>
      <c r="RAN2952" s="56"/>
      <c r="RAO2952" s="56"/>
      <c r="RAP2952" s="56"/>
      <c r="RAQ2952" s="56"/>
      <c r="RAR2952" s="56"/>
      <c r="RAS2952" s="56"/>
      <c r="RAT2952" s="56"/>
      <c r="RAU2952" s="56"/>
      <c r="RAV2952" s="56"/>
      <c r="RAW2952" s="56"/>
      <c r="RAX2952" s="56"/>
      <c r="RAY2952" s="56"/>
      <c r="RAZ2952" s="56"/>
      <c r="RBA2952" s="56"/>
      <c r="RBB2952" s="56"/>
      <c r="RBC2952" s="56"/>
      <c r="RBD2952" s="56"/>
      <c r="RBE2952" s="56"/>
      <c r="RBF2952" s="56"/>
      <c r="RBG2952" s="56"/>
      <c r="RBH2952" s="56"/>
      <c r="RBI2952" s="56"/>
      <c r="RBJ2952" s="56"/>
      <c r="RBK2952" s="56"/>
      <c r="RBL2952" s="56"/>
      <c r="RBM2952" s="56"/>
      <c r="RBN2952" s="56"/>
      <c r="RBO2952" s="56"/>
      <c r="RBP2952" s="56"/>
      <c r="RBQ2952" s="56"/>
      <c r="RBR2952" s="56"/>
      <c r="RBS2952" s="56"/>
      <c r="RBT2952" s="56"/>
      <c r="RBU2952" s="56"/>
      <c r="RBV2952" s="56"/>
      <c r="RBW2952" s="56"/>
      <c r="RBX2952" s="56"/>
      <c r="RBY2952" s="56"/>
      <c r="RBZ2952" s="56"/>
      <c r="RCA2952" s="56"/>
      <c r="RCB2952" s="56"/>
      <c r="RCC2952" s="56"/>
      <c r="RCD2952" s="56"/>
      <c r="RCE2952" s="56"/>
      <c r="RCF2952" s="56"/>
      <c r="RCG2952" s="56"/>
      <c r="RCH2952" s="56"/>
      <c r="RCI2952" s="56"/>
      <c r="RCJ2952" s="56"/>
      <c r="RCK2952" s="56"/>
      <c r="RCL2952" s="56"/>
      <c r="RCM2952" s="56"/>
      <c r="RCN2952" s="56"/>
      <c r="RCO2952" s="56"/>
      <c r="RCP2952" s="56"/>
      <c r="RCQ2952" s="56"/>
      <c r="RCR2952" s="56"/>
      <c r="RCS2952" s="56"/>
      <c r="RCT2952" s="56"/>
      <c r="RCU2952" s="56"/>
      <c r="RCV2952" s="56"/>
      <c r="RCW2952" s="56"/>
      <c r="RCX2952" s="56"/>
      <c r="RCY2952" s="56"/>
      <c r="RCZ2952" s="56"/>
      <c r="RDA2952" s="56"/>
      <c r="RDB2952" s="56"/>
      <c r="RDC2952" s="56"/>
      <c r="RDD2952" s="56"/>
      <c r="RDE2952" s="56"/>
      <c r="RDF2952" s="56"/>
      <c r="RDG2952" s="56"/>
      <c r="RDH2952" s="56"/>
      <c r="RDI2952" s="56"/>
      <c r="RDJ2952" s="56"/>
      <c r="RDK2952" s="56"/>
      <c r="RDL2952" s="56"/>
      <c r="RDM2952" s="56"/>
      <c r="RDN2952" s="56"/>
      <c r="RDO2952" s="56"/>
      <c r="RDP2952" s="56"/>
      <c r="RDQ2952" s="56"/>
      <c r="RDR2952" s="56"/>
      <c r="RDS2952" s="56"/>
      <c r="RDT2952" s="56"/>
      <c r="RDU2952" s="56"/>
      <c r="RDV2952" s="56"/>
      <c r="RDW2952" s="56"/>
      <c r="RDX2952" s="56"/>
      <c r="RDY2952" s="56"/>
      <c r="RDZ2952" s="56"/>
      <c r="REA2952" s="56"/>
      <c r="REB2952" s="56"/>
      <c r="REC2952" s="56"/>
      <c r="RED2952" s="56"/>
      <c r="REE2952" s="56"/>
      <c r="REF2952" s="56"/>
      <c r="REG2952" s="56"/>
      <c r="REH2952" s="56"/>
      <c r="REI2952" s="56"/>
      <c r="REJ2952" s="56"/>
      <c r="REK2952" s="56"/>
      <c r="REL2952" s="56"/>
      <c r="REM2952" s="56"/>
      <c r="REN2952" s="56"/>
      <c r="REO2952" s="56"/>
      <c r="REP2952" s="56"/>
      <c r="REQ2952" s="56"/>
      <c r="RER2952" s="56"/>
      <c r="RES2952" s="56"/>
      <c r="RET2952" s="56"/>
      <c r="REU2952" s="56"/>
      <c r="REV2952" s="56"/>
      <c r="REW2952" s="56"/>
      <c r="REX2952" s="56"/>
      <c r="REY2952" s="56"/>
      <c r="REZ2952" s="56"/>
      <c r="RFA2952" s="56"/>
      <c r="RFB2952" s="56"/>
      <c r="RFC2952" s="56"/>
      <c r="RFD2952" s="56"/>
      <c r="RFE2952" s="56"/>
      <c r="RFF2952" s="56"/>
      <c r="RFG2952" s="56"/>
      <c r="RFH2952" s="56"/>
      <c r="RFI2952" s="56"/>
      <c r="RFJ2952" s="56"/>
      <c r="RFK2952" s="56"/>
      <c r="RFL2952" s="56"/>
      <c r="RFM2952" s="56"/>
      <c r="RFN2952" s="56"/>
      <c r="RFO2952" s="56"/>
      <c r="RFP2952" s="56"/>
      <c r="RFQ2952" s="56"/>
      <c r="RFR2952" s="56"/>
      <c r="RFS2952" s="56"/>
      <c r="RFT2952" s="56"/>
      <c r="RFU2952" s="56"/>
      <c r="RFV2952" s="56"/>
      <c r="RFW2952" s="56"/>
      <c r="RFX2952" s="56"/>
      <c r="RFY2952" s="56"/>
      <c r="RFZ2952" s="56"/>
      <c r="RGA2952" s="56"/>
      <c r="RGB2952" s="56"/>
      <c r="RGC2952" s="56"/>
      <c r="RGD2952" s="56"/>
      <c r="RGE2952" s="56"/>
      <c r="RGF2952" s="56"/>
      <c r="RGG2952" s="56"/>
      <c r="RGH2952" s="56"/>
      <c r="RGI2952" s="56"/>
      <c r="RGJ2952" s="56"/>
      <c r="RGK2952" s="56"/>
      <c r="RGL2952" s="56"/>
      <c r="RGM2952" s="56"/>
      <c r="RGN2952" s="56"/>
      <c r="RGO2952" s="56"/>
      <c r="RGP2952" s="56"/>
      <c r="RGQ2952" s="56"/>
      <c r="RGR2952" s="56"/>
      <c r="RGS2952" s="56"/>
      <c r="RGT2952" s="56"/>
      <c r="RGU2952" s="56"/>
      <c r="RGV2952" s="56"/>
      <c r="RGW2952" s="56"/>
      <c r="RGX2952" s="56"/>
      <c r="RGY2952" s="56"/>
      <c r="RGZ2952" s="56"/>
      <c r="RHA2952" s="56"/>
      <c r="RHB2952" s="56"/>
      <c r="RHC2952" s="56"/>
      <c r="RHD2952" s="56"/>
      <c r="RHE2952" s="56"/>
      <c r="RHF2952" s="56"/>
      <c r="RHG2952" s="56"/>
      <c r="RHH2952" s="56"/>
      <c r="RHI2952" s="56"/>
      <c r="RHJ2952" s="56"/>
      <c r="RHK2952" s="56"/>
      <c r="RHL2952" s="56"/>
      <c r="RHM2952" s="56"/>
      <c r="RHN2952" s="56"/>
      <c r="RHO2952" s="56"/>
      <c r="RHP2952" s="56"/>
      <c r="RHQ2952" s="56"/>
      <c r="RHR2952" s="56"/>
      <c r="RHS2952" s="56"/>
      <c r="RHT2952" s="56"/>
      <c r="RHU2952" s="56"/>
      <c r="RHV2952" s="56"/>
      <c r="RHW2952" s="56"/>
      <c r="RHX2952" s="56"/>
      <c r="RHY2952" s="56"/>
      <c r="RHZ2952" s="56"/>
      <c r="RIA2952" s="56"/>
      <c r="RIB2952" s="56"/>
      <c r="RIC2952" s="56"/>
      <c r="RID2952" s="56"/>
      <c r="RIE2952" s="56"/>
      <c r="RIF2952" s="56"/>
      <c r="RIG2952" s="56"/>
      <c r="RIH2952" s="56"/>
      <c r="RII2952" s="56"/>
      <c r="RIJ2952" s="56"/>
      <c r="RIK2952" s="56"/>
      <c r="RIL2952" s="56"/>
      <c r="RIM2952" s="56"/>
      <c r="RIN2952" s="56"/>
      <c r="RIO2952" s="56"/>
      <c r="RIP2952" s="56"/>
      <c r="RIQ2952" s="56"/>
      <c r="RIR2952" s="56"/>
      <c r="RIS2952" s="56"/>
      <c r="RIT2952" s="56"/>
      <c r="RIU2952" s="56"/>
      <c r="RIV2952" s="56"/>
      <c r="RIW2952" s="56"/>
      <c r="RIX2952" s="56"/>
      <c r="RIY2952" s="56"/>
      <c r="RIZ2952" s="56"/>
      <c r="RJA2952" s="56"/>
      <c r="RJB2952" s="56"/>
      <c r="RJC2952" s="56"/>
      <c r="RJD2952" s="56"/>
      <c r="RJE2952" s="56"/>
      <c r="RJF2952" s="56"/>
      <c r="RJG2952" s="56"/>
      <c r="RJH2952" s="56"/>
      <c r="RJI2952" s="56"/>
      <c r="RJJ2952" s="56"/>
      <c r="RJK2952" s="56"/>
      <c r="RJL2952" s="56"/>
      <c r="RJM2952" s="56"/>
      <c r="RJN2952" s="56"/>
      <c r="RJO2952" s="56"/>
      <c r="RJP2952" s="56"/>
      <c r="RJQ2952" s="56"/>
      <c r="RJR2952" s="56"/>
      <c r="RJS2952" s="56"/>
      <c r="RJT2952" s="56"/>
      <c r="RJU2952" s="56"/>
      <c r="RJV2952" s="56"/>
      <c r="RJW2952" s="56"/>
      <c r="RJX2952" s="56"/>
      <c r="RJY2952" s="56"/>
      <c r="RJZ2952" s="56"/>
      <c r="RKA2952" s="56"/>
      <c r="RKB2952" s="56"/>
      <c r="RKC2952" s="56"/>
      <c r="RKD2952" s="56"/>
      <c r="RKE2952" s="56"/>
      <c r="RKF2952" s="56"/>
      <c r="RKG2952" s="56"/>
      <c r="RKH2952" s="56"/>
      <c r="RKI2952" s="56"/>
      <c r="RKJ2952" s="56"/>
      <c r="RKK2952" s="56"/>
      <c r="RKL2952" s="56"/>
      <c r="RKM2952" s="56"/>
      <c r="RKN2952" s="56"/>
      <c r="RKO2952" s="56"/>
      <c r="RKP2952" s="56"/>
      <c r="RKQ2952" s="56"/>
      <c r="RKR2952" s="56"/>
      <c r="RKS2952" s="56"/>
      <c r="RKT2952" s="56"/>
      <c r="RKU2952" s="56"/>
      <c r="RKV2952" s="56"/>
      <c r="RKW2952" s="56"/>
      <c r="RKX2952" s="56"/>
      <c r="RKY2952" s="56"/>
      <c r="RKZ2952" s="56"/>
      <c r="RLA2952" s="56"/>
      <c r="RLB2952" s="56"/>
      <c r="RLC2952" s="56"/>
      <c r="RLD2952" s="56"/>
      <c r="RLE2952" s="56"/>
      <c r="RLF2952" s="56"/>
      <c r="RLG2952" s="56"/>
      <c r="RLH2952" s="56"/>
      <c r="RLI2952" s="56"/>
      <c r="RLJ2952" s="56"/>
      <c r="RLK2952" s="56"/>
      <c r="RLL2952" s="56"/>
      <c r="RLM2952" s="56"/>
      <c r="RLN2952" s="56"/>
      <c r="RLO2952" s="56"/>
      <c r="RLP2952" s="56"/>
      <c r="RLQ2952" s="56"/>
      <c r="RLR2952" s="56"/>
      <c r="RLS2952" s="56"/>
      <c r="RLT2952" s="56"/>
      <c r="RLU2952" s="56"/>
      <c r="RLV2952" s="56"/>
      <c r="RLW2952" s="56"/>
      <c r="RLX2952" s="56"/>
      <c r="RLY2952" s="56"/>
      <c r="RLZ2952" s="56"/>
      <c r="RMA2952" s="56"/>
      <c r="RMB2952" s="56"/>
      <c r="RMC2952" s="56"/>
      <c r="RMD2952" s="56"/>
      <c r="RME2952" s="56"/>
      <c r="RMF2952" s="56"/>
      <c r="RMG2952" s="56"/>
      <c r="RMH2952" s="56"/>
      <c r="RMI2952" s="56"/>
      <c r="RMJ2952" s="56"/>
      <c r="RMK2952" s="56"/>
      <c r="RML2952" s="56"/>
      <c r="RMM2952" s="56"/>
      <c r="RMN2952" s="56"/>
      <c r="RMO2952" s="56"/>
      <c r="RMP2952" s="56"/>
      <c r="RMQ2952" s="56"/>
      <c r="RMR2952" s="56"/>
      <c r="RMS2952" s="56"/>
      <c r="RMT2952" s="56"/>
      <c r="RMU2952" s="56"/>
      <c r="RMV2952" s="56"/>
      <c r="RMW2952" s="56"/>
      <c r="RMX2952" s="56"/>
      <c r="RMY2952" s="56"/>
      <c r="RMZ2952" s="56"/>
      <c r="RNA2952" s="56"/>
      <c r="RNB2952" s="56"/>
      <c r="RNC2952" s="56"/>
      <c r="RND2952" s="56"/>
      <c r="RNE2952" s="56"/>
      <c r="RNF2952" s="56"/>
      <c r="RNG2952" s="56"/>
      <c r="RNH2952" s="56"/>
      <c r="RNI2952" s="56"/>
      <c r="RNJ2952" s="56"/>
      <c r="RNK2952" s="56"/>
      <c r="RNL2952" s="56"/>
      <c r="RNM2952" s="56"/>
      <c r="RNN2952" s="56"/>
      <c r="RNO2952" s="56"/>
      <c r="RNP2952" s="56"/>
      <c r="RNQ2952" s="56"/>
      <c r="RNR2952" s="56"/>
      <c r="RNS2952" s="56"/>
      <c r="RNT2952" s="56"/>
      <c r="RNU2952" s="56"/>
      <c r="RNV2952" s="56"/>
      <c r="RNW2952" s="56"/>
      <c r="RNX2952" s="56"/>
      <c r="RNY2952" s="56"/>
      <c r="RNZ2952" s="56"/>
      <c r="ROA2952" s="56"/>
      <c r="ROB2952" s="56"/>
      <c r="ROC2952" s="56"/>
      <c r="ROD2952" s="56"/>
      <c r="ROE2952" s="56"/>
      <c r="ROF2952" s="56"/>
      <c r="ROG2952" s="56"/>
      <c r="ROH2952" s="56"/>
      <c r="ROI2952" s="56"/>
      <c r="ROJ2952" s="56"/>
      <c r="ROK2952" s="56"/>
      <c r="ROL2952" s="56"/>
      <c r="ROM2952" s="56"/>
      <c r="RON2952" s="56"/>
      <c r="ROO2952" s="56"/>
      <c r="ROP2952" s="56"/>
      <c r="ROQ2952" s="56"/>
      <c r="ROR2952" s="56"/>
      <c r="ROS2952" s="56"/>
      <c r="ROT2952" s="56"/>
      <c r="ROU2952" s="56"/>
      <c r="ROV2952" s="56"/>
      <c r="ROW2952" s="56"/>
      <c r="ROX2952" s="56"/>
      <c r="ROY2952" s="56"/>
      <c r="ROZ2952" s="56"/>
      <c r="RPA2952" s="56"/>
      <c r="RPB2952" s="56"/>
      <c r="RPC2952" s="56"/>
      <c r="RPD2952" s="56"/>
      <c r="RPE2952" s="56"/>
      <c r="RPF2952" s="56"/>
      <c r="RPG2952" s="56"/>
      <c r="RPH2952" s="56"/>
      <c r="RPI2952" s="56"/>
      <c r="RPJ2952" s="56"/>
      <c r="RPK2952" s="56"/>
      <c r="RPL2952" s="56"/>
      <c r="RPM2952" s="56"/>
      <c r="RPN2952" s="56"/>
      <c r="RPO2952" s="56"/>
      <c r="RPP2952" s="56"/>
      <c r="RPQ2952" s="56"/>
      <c r="RPR2952" s="56"/>
      <c r="RPS2952" s="56"/>
      <c r="RPT2952" s="56"/>
      <c r="RPU2952" s="56"/>
      <c r="RPV2952" s="56"/>
      <c r="RPW2952" s="56"/>
      <c r="RPX2952" s="56"/>
      <c r="RPY2952" s="56"/>
      <c r="RPZ2952" s="56"/>
      <c r="RQA2952" s="56"/>
      <c r="RQB2952" s="56"/>
      <c r="RQC2952" s="56"/>
      <c r="RQD2952" s="56"/>
      <c r="RQE2952" s="56"/>
      <c r="RQF2952" s="56"/>
      <c r="RQG2952" s="56"/>
      <c r="RQH2952" s="56"/>
      <c r="RQI2952" s="56"/>
      <c r="RQJ2952" s="56"/>
      <c r="RQK2952" s="56"/>
      <c r="RQL2952" s="56"/>
      <c r="RQM2952" s="56"/>
      <c r="RQN2952" s="56"/>
      <c r="RQO2952" s="56"/>
      <c r="RQP2952" s="56"/>
      <c r="RQQ2952" s="56"/>
      <c r="RQR2952" s="56"/>
      <c r="RQS2952" s="56"/>
      <c r="RQT2952" s="56"/>
      <c r="RQU2952" s="56"/>
      <c r="RQV2952" s="56"/>
      <c r="RQW2952" s="56"/>
      <c r="RQX2952" s="56"/>
      <c r="RQY2952" s="56"/>
      <c r="RQZ2952" s="56"/>
      <c r="RRA2952" s="56"/>
      <c r="RRB2952" s="56"/>
      <c r="RRC2952" s="56"/>
      <c r="RRD2952" s="56"/>
      <c r="RRE2952" s="56"/>
      <c r="RRF2952" s="56"/>
      <c r="RRG2952" s="56"/>
      <c r="RRH2952" s="56"/>
      <c r="RRI2952" s="56"/>
      <c r="RRJ2952" s="56"/>
      <c r="RRK2952" s="56"/>
      <c r="RRL2952" s="56"/>
      <c r="RRM2952" s="56"/>
      <c r="RRN2952" s="56"/>
      <c r="RRO2952" s="56"/>
      <c r="RRP2952" s="56"/>
      <c r="RRQ2952" s="56"/>
      <c r="RRR2952" s="56"/>
      <c r="RRS2952" s="56"/>
      <c r="RRT2952" s="56"/>
      <c r="RRU2952" s="56"/>
      <c r="RRV2952" s="56"/>
      <c r="RRW2952" s="56"/>
      <c r="RRX2952" s="56"/>
      <c r="RRY2952" s="56"/>
      <c r="RRZ2952" s="56"/>
      <c r="RSA2952" s="56"/>
      <c r="RSB2952" s="56"/>
      <c r="RSC2952" s="56"/>
      <c r="RSD2952" s="56"/>
      <c r="RSE2952" s="56"/>
      <c r="RSF2952" s="56"/>
      <c r="RSG2952" s="56"/>
      <c r="RSH2952" s="56"/>
      <c r="RSI2952" s="56"/>
      <c r="RSJ2952" s="56"/>
      <c r="RSK2952" s="56"/>
      <c r="RSL2952" s="56"/>
      <c r="RSM2952" s="56"/>
      <c r="RSN2952" s="56"/>
      <c r="RSO2952" s="56"/>
      <c r="RSP2952" s="56"/>
      <c r="RSQ2952" s="56"/>
      <c r="RSR2952" s="56"/>
      <c r="RSS2952" s="56"/>
      <c r="RST2952" s="56"/>
      <c r="RSU2952" s="56"/>
      <c r="RSV2952" s="56"/>
      <c r="RSW2952" s="56"/>
      <c r="RSX2952" s="56"/>
      <c r="RSY2952" s="56"/>
      <c r="RSZ2952" s="56"/>
      <c r="RTA2952" s="56"/>
      <c r="RTB2952" s="56"/>
      <c r="RTC2952" s="56"/>
      <c r="RTD2952" s="56"/>
      <c r="RTE2952" s="56"/>
      <c r="RTF2952" s="56"/>
      <c r="RTG2952" s="56"/>
      <c r="RTH2952" s="56"/>
      <c r="RTI2952" s="56"/>
      <c r="RTJ2952" s="56"/>
      <c r="RTK2952" s="56"/>
      <c r="RTL2952" s="56"/>
      <c r="RTM2952" s="56"/>
      <c r="RTN2952" s="56"/>
      <c r="RTO2952" s="56"/>
      <c r="RTP2952" s="56"/>
      <c r="RTQ2952" s="56"/>
      <c r="RTR2952" s="56"/>
      <c r="RTS2952" s="56"/>
      <c r="RTT2952" s="56"/>
      <c r="RTU2952" s="56"/>
      <c r="RTV2952" s="56"/>
      <c r="RTW2952" s="56"/>
      <c r="RTX2952" s="56"/>
      <c r="RTY2952" s="56"/>
      <c r="RTZ2952" s="56"/>
      <c r="RUA2952" s="56"/>
      <c r="RUB2952" s="56"/>
      <c r="RUC2952" s="56"/>
      <c r="RUD2952" s="56"/>
      <c r="RUE2952" s="56"/>
      <c r="RUF2952" s="56"/>
      <c r="RUG2952" s="56"/>
      <c r="RUH2952" s="56"/>
      <c r="RUI2952" s="56"/>
      <c r="RUJ2952" s="56"/>
      <c r="RUK2952" s="56"/>
      <c r="RUL2952" s="56"/>
      <c r="RUM2952" s="56"/>
      <c r="RUN2952" s="56"/>
      <c r="RUO2952" s="56"/>
      <c r="RUP2952" s="56"/>
      <c r="RUQ2952" s="56"/>
      <c r="RUR2952" s="56"/>
      <c r="RUS2952" s="56"/>
      <c r="RUT2952" s="56"/>
      <c r="RUU2952" s="56"/>
      <c r="RUV2952" s="56"/>
      <c r="RUW2952" s="56"/>
      <c r="RUX2952" s="56"/>
      <c r="RUY2952" s="56"/>
      <c r="RUZ2952" s="56"/>
      <c r="RVA2952" s="56"/>
      <c r="RVB2952" s="56"/>
      <c r="RVC2952" s="56"/>
      <c r="RVD2952" s="56"/>
      <c r="RVE2952" s="56"/>
      <c r="RVF2952" s="56"/>
      <c r="RVG2952" s="56"/>
      <c r="RVH2952" s="56"/>
      <c r="RVI2952" s="56"/>
      <c r="RVJ2952" s="56"/>
      <c r="RVK2952" s="56"/>
      <c r="RVL2952" s="56"/>
      <c r="RVM2952" s="56"/>
      <c r="RVN2952" s="56"/>
      <c r="RVO2952" s="56"/>
      <c r="RVP2952" s="56"/>
      <c r="RVQ2952" s="56"/>
      <c r="RVR2952" s="56"/>
      <c r="RVS2952" s="56"/>
      <c r="RVT2952" s="56"/>
      <c r="RVU2952" s="56"/>
      <c r="RVV2952" s="56"/>
      <c r="RVW2952" s="56"/>
      <c r="RVX2952" s="56"/>
      <c r="RVY2952" s="56"/>
      <c r="RVZ2952" s="56"/>
      <c r="RWA2952" s="56"/>
      <c r="RWB2952" s="56"/>
      <c r="RWC2952" s="56"/>
      <c r="RWD2952" s="56"/>
      <c r="RWE2952" s="56"/>
      <c r="RWF2952" s="56"/>
      <c r="RWG2952" s="56"/>
      <c r="RWH2952" s="56"/>
      <c r="RWI2952" s="56"/>
      <c r="RWJ2952" s="56"/>
      <c r="RWK2952" s="56"/>
      <c r="RWL2952" s="56"/>
      <c r="RWM2952" s="56"/>
      <c r="RWN2952" s="56"/>
      <c r="RWO2952" s="56"/>
      <c r="RWP2952" s="56"/>
      <c r="RWQ2952" s="56"/>
      <c r="RWR2952" s="56"/>
      <c r="RWS2952" s="56"/>
      <c r="RWT2952" s="56"/>
      <c r="RWU2952" s="56"/>
      <c r="RWV2952" s="56"/>
      <c r="RWW2952" s="56"/>
      <c r="RWX2952" s="56"/>
      <c r="RWY2952" s="56"/>
      <c r="RWZ2952" s="56"/>
      <c r="RXA2952" s="56"/>
      <c r="RXB2952" s="56"/>
      <c r="RXC2952" s="56"/>
      <c r="RXD2952" s="56"/>
      <c r="RXE2952" s="56"/>
      <c r="RXF2952" s="56"/>
      <c r="RXG2952" s="56"/>
      <c r="RXH2952" s="56"/>
      <c r="RXI2952" s="56"/>
      <c r="RXJ2952" s="56"/>
      <c r="RXK2952" s="56"/>
      <c r="RXL2952" s="56"/>
      <c r="RXM2952" s="56"/>
      <c r="RXN2952" s="56"/>
      <c r="RXO2952" s="56"/>
      <c r="RXP2952" s="56"/>
      <c r="RXQ2952" s="56"/>
      <c r="RXR2952" s="56"/>
      <c r="RXS2952" s="56"/>
      <c r="RXT2952" s="56"/>
      <c r="RXU2952" s="56"/>
      <c r="RXV2952" s="56"/>
      <c r="RXW2952" s="56"/>
      <c r="RXX2952" s="56"/>
      <c r="RXY2952" s="56"/>
      <c r="RXZ2952" s="56"/>
      <c r="RYA2952" s="56"/>
      <c r="RYB2952" s="56"/>
      <c r="RYC2952" s="56"/>
      <c r="RYD2952" s="56"/>
      <c r="RYE2952" s="56"/>
      <c r="RYF2952" s="56"/>
      <c r="RYG2952" s="56"/>
      <c r="RYH2952" s="56"/>
      <c r="RYI2952" s="56"/>
      <c r="RYJ2952" s="56"/>
      <c r="RYK2952" s="56"/>
      <c r="RYL2952" s="56"/>
      <c r="RYM2952" s="56"/>
      <c r="RYN2952" s="56"/>
      <c r="RYO2952" s="56"/>
      <c r="RYP2952" s="56"/>
      <c r="RYQ2952" s="56"/>
      <c r="RYR2952" s="56"/>
      <c r="RYS2952" s="56"/>
      <c r="RYT2952" s="56"/>
      <c r="RYU2952" s="56"/>
      <c r="RYV2952" s="56"/>
      <c r="RYW2952" s="56"/>
      <c r="RYX2952" s="56"/>
      <c r="RYY2952" s="56"/>
      <c r="RYZ2952" s="56"/>
      <c r="RZA2952" s="56"/>
      <c r="RZB2952" s="56"/>
      <c r="RZC2952" s="56"/>
      <c r="RZD2952" s="56"/>
      <c r="RZE2952" s="56"/>
      <c r="RZF2952" s="56"/>
      <c r="RZG2952" s="56"/>
      <c r="RZH2952" s="56"/>
      <c r="RZI2952" s="56"/>
      <c r="RZJ2952" s="56"/>
      <c r="RZK2952" s="56"/>
      <c r="RZL2952" s="56"/>
      <c r="RZM2952" s="56"/>
      <c r="RZN2952" s="56"/>
      <c r="RZO2952" s="56"/>
      <c r="RZP2952" s="56"/>
      <c r="RZQ2952" s="56"/>
      <c r="RZR2952" s="56"/>
      <c r="RZS2952" s="56"/>
      <c r="RZT2952" s="56"/>
      <c r="RZU2952" s="56"/>
      <c r="RZV2952" s="56"/>
      <c r="RZW2952" s="56"/>
      <c r="RZX2952" s="56"/>
      <c r="RZY2952" s="56"/>
      <c r="RZZ2952" s="56"/>
      <c r="SAA2952" s="56"/>
      <c r="SAB2952" s="56"/>
      <c r="SAC2952" s="56"/>
      <c r="SAD2952" s="56"/>
      <c r="SAE2952" s="56"/>
      <c r="SAF2952" s="56"/>
      <c r="SAG2952" s="56"/>
      <c r="SAH2952" s="56"/>
      <c r="SAI2952" s="56"/>
      <c r="SAJ2952" s="56"/>
      <c r="SAK2952" s="56"/>
      <c r="SAL2952" s="56"/>
      <c r="SAM2952" s="56"/>
      <c r="SAN2952" s="56"/>
      <c r="SAO2952" s="56"/>
      <c r="SAP2952" s="56"/>
      <c r="SAQ2952" s="56"/>
      <c r="SAR2952" s="56"/>
      <c r="SAS2952" s="56"/>
      <c r="SAT2952" s="56"/>
      <c r="SAU2952" s="56"/>
      <c r="SAV2952" s="56"/>
      <c r="SAW2952" s="56"/>
      <c r="SAX2952" s="56"/>
      <c r="SAY2952" s="56"/>
      <c r="SAZ2952" s="56"/>
      <c r="SBA2952" s="56"/>
      <c r="SBB2952" s="56"/>
      <c r="SBC2952" s="56"/>
      <c r="SBD2952" s="56"/>
      <c r="SBE2952" s="56"/>
      <c r="SBF2952" s="56"/>
      <c r="SBG2952" s="56"/>
      <c r="SBH2952" s="56"/>
      <c r="SBI2952" s="56"/>
      <c r="SBJ2952" s="56"/>
      <c r="SBK2952" s="56"/>
      <c r="SBL2952" s="56"/>
      <c r="SBM2952" s="56"/>
      <c r="SBN2952" s="56"/>
      <c r="SBO2952" s="56"/>
      <c r="SBP2952" s="56"/>
      <c r="SBQ2952" s="56"/>
      <c r="SBR2952" s="56"/>
      <c r="SBS2952" s="56"/>
      <c r="SBT2952" s="56"/>
      <c r="SBU2952" s="56"/>
      <c r="SBV2952" s="56"/>
      <c r="SBW2952" s="56"/>
      <c r="SBX2952" s="56"/>
      <c r="SBY2952" s="56"/>
      <c r="SBZ2952" s="56"/>
      <c r="SCA2952" s="56"/>
      <c r="SCB2952" s="56"/>
      <c r="SCC2952" s="56"/>
      <c r="SCD2952" s="56"/>
      <c r="SCE2952" s="56"/>
      <c r="SCF2952" s="56"/>
      <c r="SCG2952" s="56"/>
      <c r="SCH2952" s="56"/>
      <c r="SCI2952" s="56"/>
      <c r="SCJ2952" s="56"/>
      <c r="SCK2952" s="56"/>
      <c r="SCL2952" s="56"/>
      <c r="SCM2952" s="56"/>
      <c r="SCN2952" s="56"/>
      <c r="SCO2952" s="56"/>
      <c r="SCP2952" s="56"/>
      <c r="SCQ2952" s="56"/>
      <c r="SCR2952" s="56"/>
      <c r="SCS2952" s="56"/>
      <c r="SCT2952" s="56"/>
      <c r="SCU2952" s="56"/>
      <c r="SCV2952" s="56"/>
      <c r="SCW2952" s="56"/>
      <c r="SCX2952" s="56"/>
      <c r="SCY2952" s="56"/>
      <c r="SCZ2952" s="56"/>
      <c r="SDA2952" s="56"/>
      <c r="SDB2952" s="56"/>
      <c r="SDC2952" s="56"/>
      <c r="SDD2952" s="56"/>
      <c r="SDE2952" s="56"/>
      <c r="SDF2952" s="56"/>
      <c r="SDG2952" s="56"/>
      <c r="SDH2952" s="56"/>
      <c r="SDI2952" s="56"/>
      <c r="SDJ2952" s="56"/>
      <c r="SDK2952" s="56"/>
      <c r="SDL2952" s="56"/>
      <c r="SDM2952" s="56"/>
      <c r="SDN2952" s="56"/>
      <c r="SDO2952" s="56"/>
      <c r="SDP2952" s="56"/>
      <c r="SDQ2952" s="56"/>
      <c r="SDR2952" s="56"/>
      <c r="SDS2952" s="56"/>
      <c r="SDT2952" s="56"/>
      <c r="SDU2952" s="56"/>
      <c r="SDV2952" s="56"/>
      <c r="SDW2952" s="56"/>
      <c r="SDX2952" s="56"/>
      <c r="SDY2952" s="56"/>
      <c r="SDZ2952" s="56"/>
      <c r="SEA2952" s="56"/>
      <c r="SEB2952" s="56"/>
      <c r="SEC2952" s="56"/>
      <c r="SED2952" s="56"/>
      <c r="SEE2952" s="56"/>
      <c r="SEF2952" s="56"/>
      <c r="SEG2952" s="56"/>
      <c r="SEH2952" s="56"/>
      <c r="SEI2952" s="56"/>
      <c r="SEJ2952" s="56"/>
      <c r="SEK2952" s="56"/>
      <c r="SEL2952" s="56"/>
      <c r="SEM2952" s="56"/>
      <c r="SEN2952" s="56"/>
      <c r="SEO2952" s="56"/>
      <c r="SEP2952" s="56"/>
      <c r="SEQ2952" s="56"/>
      <c r="SER2952" s="56"/>
      <c r="SES2952" s="56"/>
      <c r="SET2952" s="56"/>
      <c r="SEU2952" s="56"/>
      <c r="SEV2952" s="56"/>
      <c r="SEW2952" s="56"/>
      <c r="SEX2952" s="56"/>
      <c r="SEY2952" s="56"/>
      <c r="SEZ2952" s="56"/>
      <c r="SFA2952" s="56"/>
      <c r="SFB2952" s="56"/>
      <c r="SFC2952" s="56"/>
      <c r="SFD2952" s="56"/>
      <c r="SFE2952" s="56"/>
      <c r="SFF2952" s="56"/>
      <c r="SFG2952" s="56"/>
      <c r="SFH2952" s="56"/>
      <c r="SFI2952" s="56"/>
      <c r="SFJ2952" s="56"/>
      <c r="SFK2952" s="56"/>
      <c r="SFL2952" s="56"/>
      <c r="SFM2952" s="56"/>
      <c r="SFN2952" s="56"/>
      <c r="SFO2952" s="56"/>
      <c r="SFP2952" s="56"/>
      <c r="SFQ2952" s="56"/>
      <c r="SFR2952" s="56"/>
      <c r="SFS2952" s="56"/>
      <c r="SFT2952" s="56"/>
      <c r="SFU2952" s="56"/>
      <c r="SFV2952" s="56"/>
      <c r="SFW2952" s="56"/>
      <c r="SFX2952" s="56"/>
      <c r="SFY2952" s="56"/>
      <c r="SFZ2952" s="56"/>
      <c r="SGA2952" s="56"/>
      <c r="SGB2952" s="56"/>
      <c r="SGC2952" s="56"/>
      <c r="SGD2952" s="56"/>
      <c r="SGE2952" s="56"/>
      <c r="SGF2952" s="56"/>
      <c r="SGG2952" s="56"/>
      <c r="SGH2952" s="56"/>
      <c r="SGI2952" s="56"/>
      <c r="SGJ2952" s="56"/>
      <c r="SGK2952" s="56"/>
      <c r="SGL2952" s="56"/>
      <c r="SGM2952" s="56"/>
      <c r="SGN2952" s="56"/>
      <c r="SGO2952" s="56"/>
      <c r="SGP2952" s="56"/>
      <c r="SGQ2952" s="56"/>
      <c r="SGR2952" s="56"/>
      <c r="SGS2952" s="56"/>
      <c r="SGT2952" s="56"/>
      <c r="SGU2952" s="56"/>
      <c r="SGV2952" s="56"/>
      <c r="SGW2952" s="56"/>
      <c r="SGX2952" s="56"/>
      <c r="SGY2952" s="56"/>
      <c r="SGZ2952" s="56"/>
      <c r="SHA2952" s="56"/>
      <c r="SHB2952" s="56"/>
      <c r="SHC2952" s="56"/>
      <c r="SHD2952" s="56"/>
      <c r="SHE2952" s="56"/>
      <c r="SHF2952" s="56"/>
      <c r="SHG2952" s="56"/>
      <c r="SHH2952" s="56"/>
      <c r="SHI2952" s="56"/>
      <c r="SHJ2952" s="56"/>
      <c r="SHK2952" s="56"/>
      <c r="SHL2952" s="56"/>
      <c r="SHM2952" s="56"/>
      <c r="SHN2952" s="56"/>
      <c r="SHO2952" s="56"/>
      <c r="SHP2952" s="56"/>
      <c r="SHQ2952" s="56"/>
      <c r="SHR2952" s="56"/>
      <c r="SHS2952" s="56"/>
      <c r="SHT2952" s="56"/>
      <c r="SHU2952" s="56"/>
      <c r="SHV2952" s="56"/>
      <c r="SHW2952" s="56"/>
      <c r="SHX2952" s="56"/>
      <c r="SHY2952" s="56"/>
      <c r="SHZ2952" s="56"/>
      <c r="SIA2952" s="56"/>
      <c r="SIB2952" s="56"/>
      <c r="SIC2952" s="56"/>
      <c r="SID2952" s="56"/>
      <c r="SIE2952" s="56"/>
      <c r="SIF2952" s="56"/>
      <c r="SIG2952" s="56"/>
      <c r="SIH2952" s="56"/>
      <c r="SII2952" s="56"/>
      <c r="SIJ2952" s="56"/>
      <c r="SIK2952" s="56"/>
      <c r="SIL2952" s="56"/>
      <c r="SIM2952" s="56"/>
      <c r="SIN2952" s="56"/>
      <c r="SIO2952" s="56"/>
      <c r="SIP2952" s="56"/>
      <c r="SIQ2952" s="56"/>
      <c r="SIR2952" s="56"/>
      <c r="SIS2952" s="56"/>
      <c r="SIT2952" s="56"/>
      <c r="SIU2952" s="56"/>
      <c r="SIV2952" s="56"/>
      <c r="SIW2952" s="56"/>
      <c r="SIX2952" s="56"/>
      <c r="SIY2952" s="56"/>
      <c r="SIZ2952" s="56"/>
      <c r="SJA2952" s="56"/>
      <c r="SJB2952" s="56"/>
      <c r="SJC2952" s="56"/>
      <c r="SJD2952" s="56"/>
      <c r="SJE2952" s="56"/>
      <c r="SJF2952" s="56"/>
      <c r="SJG2952" s="56"/>
      <c r="SJH2952" s="56"/>
      <c r="SJI2952" s="56"/>
      <c r="SJJ2952" s="56"/>
      <c r="SJK2952" s="56"/>
      <c r="SJL2952" s="56"/>
      <c r="SJM2952" s="56"/>
      <c r="SJN2952" s="56"/>
      <c r="SJO2952" s="56"/>
      <c r="SJP2952" s="56"/>
      <c r="SJQ2952" s="56"/>
      <c r="SJR2952" s="56"/>
      <c r="SJS2952" s="56"/>
      <c r="SJT2952" s="56"/>
      <c r="SJU2952" s="56"/>
      <c r="SJV2952" s="56"/>
      <c r="SJW2952" s="56"/>
      <c r="SJX2952" s="56"/>
      <c r="SJY2952" s="56"/>
      <c r="SJZ2952" s="56"/>
      <c r="SKA2952" s="56"/>
      <c r="SKB2952" s="56"/>
      <c r="SKC2952" s="56"/>
      <c r="SKD2952" s="56"/>
      <c r="SKE2952" s="56"/>
      <c r="SKF2952" s="56"/>
      <c r="SKG2952" s="56"/>
      <c r="SKH2952" s="56"/>
      <c r="SKI2952" s="56"/>
      <c r="SKJ2952" s="56"/>
      <c r="SKK2952" s="56"/>
      <c r="SKL2952" s="56"/>
      <c r="SKM2952" s="56"/>
      <c r="SKN2952" s="56"/>
      <c r="SKO2952" s="56"/>
      <c r="SKP2952" s="56"/>
      <c r="SKQ2952" s="56"/>
      <c r="SKR2952" s="56"/>
      <c r="SKS2952" s="56"/>
      <c r="SKT2952" s="56"/>
      <c r="SKU2952" s="56"/>
      <c r="SKV2952" s="56"/>
      <c r="SKW2952" s="56"/>
      <c r="SKX2952" s="56"/>
      <c r="SKY2952" s="56"/>
      <c r="SKZ2952" s="56"/>
      <c r="SLA2952" s="56"/>
      <c r="SLB2952" s="56"/>
      <c r="SLC2952" s="56"/>
      <c r="SLD2952" s="56"/>
      <c r="SLE2952" s="56"/>
      <c r="SLF2952" s="56"/>
      <c r="SLG2952" s="56"/>
      <c r="SLH2952" s="56"/>
      <c r="SLI2952" s="56"/>
      <c r="SLJ2952" s="56"/>
      <c r="SLK2952" s="56"/>
      <c r="SLL2952" s="56"/>
      <c r="SLM2952" s="56"/>
      <c r="SLN2952" s="56"/>
      <c r="SLO2952" s="56"/>
      <c r="SLP2952" s="56"/>
      <c r="SLQ2952" s="56"/>
      <c r="SLR2952" s="56"/>
      <c r="SLS2952" s="56"/>
      <c r="SLT2952" s="56"/>
      <c r="SLU2952" s="56"/>
      <c r="SLV2952" s="56"/>
      <c r="SLW2952" s="56"/>
      <c r="SLX2952" s="56"/>
      <c r="SLY2952" s="56"/>
      <c r="SLZ2952" s="56"/>
      <c r="SMA2952" s="56"/>
      <c r="SMB2952" s="56"/>
      <c r="SMC2952" s="56"/>
      <c r="SMD2952" s="56"/>
      <c r="SME2952" s="56"/>
      <c r="SMF2952" s="56"/>
      <c r="SMG2952" s="56"/>
      <c r="SMH2952" s="56"/>
      <c r="SMI2952" s="56"/>
      <c r="SMJ2952" s="56"/>
      <c r="SMK2952" s="56"/>
      <c r="SML2952" s="56"/>
      <c r="SMM2952" s="56"/>
      <c r="SMN2952" s="56"/>
      <c r="SMO2952" s="56"/>
      <c r="SMP2952" s="56"/>
      <c r="SMQ2952" s="56"/>
      <c r="SMR2952" s="56"/>
      <c r="SMS2952" s="56"/>
      <c r="SMT2952" s="56"/>
      <c r="SMU2952" s="56"/>
      <c r="SMV2952" s="56"/>
      <c r="SMW2952" s="56"/>
      <c r="SMX2952" s="56"/>
      <c r="SMY2952" s="56"/>
      <c r="SMZ2952" s="56"/>
      <c r="SNA2952" s="56"/>
      <c r="SNB2952" s="56"/>
      <c r="SNC2952" s="56"/>
      <c r="SND2952" s="56"/>
      <c r="SNE2952" s="56"/>
      <c r="SNF2952" s="56"/>
      <c r="SNG2952" s="56"/>
      <c r="SNH2952" s="56"/>
      <c r="SNI2952" s="56"/>
      <c r="SNJ2952" s="56"/>
      <c r="SNK2952" s="56"/>
      <c r="SNL2952" s="56"/>
      <c r="SNM2952" s="56"/>
      <c r="SNN2952" s="56"/>
      <c r="SNO2952" s="56"/>
      <c r="SNP2952" s="56"/>
      <c r="SNQ2952" s="56"/>
      <c r="SNR2952" s="56"/>
      <c r="SNS2952" s="56"/>
      <c r="SNT2952" s="56"/>
      <c r="SNU2952" s="56"/>
      <c r="SNV2952" s="56"/>
      <c r="SNW2952" s="56"/>
      <c r="SNX2952" s="56"/>
      <c r="SNY2952" s="56"/>
      <c r="SNZ2952" s="56"/>
      <c r="SOA2952" s="56"/>
      <c r="SOB2952" s="56"/>
      <c r="SOC2952" s="56"/>
      <c r="SOD2952" s="56"/>
      <c r="SOE2952" s="56"/>
      <c r="SOF2952" s="56"/>
      <c r="SOG2952" s="56"/>
      <c r="SOH2952" s="56"/>
      <c r="SOI2952" s="56"/>
      <c r="SOJ2952" s="56"/>
      <c r="SOK2952" s="56"/>
      <c r="SOL2952" s="56"/>
      <c r="SOM2952" s="56"/>
      <c r="SON2952" s="56"/>
      <c r="SOO2952" s="56"/>
      <c r="SOP2952" s="56"/>
      <c r="SOQ2952" s="56"/>
      <c r="SOR2952" s="56"/>
      <c r="SOS2952" s="56"/>
      <c r="SOT2952" s="56"/>
      <c r="SOU2952" s="56"/>
      <c r="SOV2952" s="56"/>
      <c r="SOW2952" s="56"/>
      <c r="SOX2952" s="56"/>
      <c r="SOY2952" s="56"/>
      <c r="SOZ2952" s="56"/>
      <c r="SPA2952" s="56"/>
      <c r="SPB2952" s="56"/>
      <c r="SPC2952" s="56"/>
      <c r="SPD2952" s="56"/>
      <c r="SPE2952" s="56"/>
      <c r="SPF2952" s="56"/>
      <c r="SPG2952" s="56"/>
      <c r="SPH2952" s="56"/>
      <c r="SPI2952" s="56"/>
      <c r="SPJ2952" s="56"/>
      <c r="SPK2952" s="56"/>
      <c r="SPL2952" s="56"/>
      <c r="SPM2952" s="56"/>
      <c r="SPN2952" s="56"/>
      <c r="SPO2952" s="56"/>
      <c r="SPP2952" s="56"/>
      <c r="SPQ2952" s="56"/>
      <c r="SPR2952" s="56"/>
      <c r="SPS2952" s="56"/>
      <c r="SPT2952" s="56"/>
      <c r="SPU2952" s="56"/>
      <c r="SPV2952" s="56"/>
      <c r="SPW2952" s="56"/>
      <c r="SPX2952" s="56"/>
      <c r="SPY2952" s="56"/>
      <c r="SPZ2952" s="56"/>
      <c r="SQA2952" s="56"/>
      <c r="SQB2952" s="56"/>
      <c r="SQC2952" s="56"/>
      <c r="SQD2952" s="56"/>
      <c r="SQE2952" s="56"/>
      <c r="SQF2952" s="56"/>
      <c r="SQG2952" s="56"/>
      <c r="SQH2952" s="56"/>
      <c r="SQI2952" s="56"/>
      <c r="SQJ2952" s="56"/>
      <c r="SQK2952" s="56"/>
      <c r="SQL2952" s="56"/>
      <c r="SQM2952" s="56"/>
      <c r="SQN2952" s="56"/>
      <c r="SQO2952" s="56"/>
      <c r="SQP2952" s="56"/>
      <c r="SQQ2952" s="56"/>
      <c r="SQR2952" s="56"/>
      <c r="SQS2952" s="56"/>
      <c r="SQT2952" s="56"/>
      <c r="SQU2952" s="56"/>
      <c r="SQV2952" s="56"/>
      <c r="SQW2952" s="56"/>
      <c r="SQX2952" s="56"/>
      <c r="SQY2952" s="56"/>
      <c r="SQZ2952" s="56"/>
      <c r="SRA2952" s="56"/>
      <c r="SRB2952" s="56"/>
      <c r="SRC2952" s="56"/>
      <c r="SRD2952" s="56"/>
      <c r="SRE2952" s="56"/>
      <c r="SRF2952" s="56"/>
      <c r="SRG2952" s="56"/>
      <c r="SRH2952" s="56"/>
      <c r="SRI2952" s="56"/>
      <c r="SRJ2952" s="56"/>
      <c r="SRK2952" s="56"/>
      <c r="SRL2952" s="56"/>
      <c r="SRM2952" s="56"/>
      <c r="SRN2952" s="56"/>
      <c r="SRO2952" s="56"/>
      <c r="SRP2952" s="56"/>
      <c r="SRQ2952" s="56"/>
      <c r="SRR2952" s="56"/>
      <c r="SRS2952" s="56"/>
      <c r="SRT2952" s="56"/>
      <c r="SRU2952" s="56"/>
      <c r="SRV2952" s="56"/>
      <c r="SRW2952" s="56"/>
      <c r="SRX2952" s="56"/>
      <c r="SRY2952" s="56"/>
      <c r="SRZ2952" s="56"/>
      <c r="SSA2952" s="56"/>
      <c r="SSB2952" s="56"/>
      <c r="SSC2952" s="56"/>
      <c r="SSD2952" s="56"/>
      <c r="SSE2952" s="56"/>
      <c r="SSF2952" s="56"/>
      <c r="SSG2952" s="56"/>
      <c r="SSH2952" s="56"/>
      <c r="SSI2952" s="56"/>
      <c r="SSJ2952" s="56"/>
      <c r="SSK2952" s="56"/>
      <c r="SSL2952" s="56"/>
      <c r="SSM2952" s="56"/>
      <c r="SSN2952" s="56"/>
      <c r="SSO2952" s="56"/>
      <c r="SSP2952" s="56"/>
      <c r="SSQ2952" s="56"/>
      <c r="SSR2952" s="56"/>
      <c r="SSS2952" s="56"/>
      <c r="SST2952" s="56"/>
      <c r="SSU2952" s="56"/>
      <c r="SSV2952" s="56"/>
      <c r="SSW2952" s="56"/>
      <c r="SSX2952" s="56"/>
      <c r="SSY2952" s="56"/>
      <c r="SSZ2952" s="56"/>
      <c r="STA2952" s="56"/>
      <c r="STB2952" s="56"/>
      <c r="STC2952" s="56"/>
      <c r="STD2952" s="56"/>
      <c r="STE2952" s="56"/>
      <c r="STF2952" s="56"/>
      <c r="STG2952" s="56"/>
      <c r="STH2952" s="56"/>
      <c r="STI2952" s="56"/>
      <c r="STJ2952" s="56"/>
      <c r="STK2952" s="56"/>
      <c r="STL2952" s="56"/>
      <c r="STM2952" s="56"/>
      <c r="STN2952" s="56"/>
      <c r="STO2952" s="56"/>
      <c r="STP2952" s="56"/>
      <c r="STQ2952" s="56"/>
      <c r="STR2952" s="56"/>
      <c r="STS2952" s="56"/>
      <c r="STT2952" s="56"/>
      <c r="STU2952" s="56"/>
      <c r="STV2952" s="56"/>
      <c r="STW2952" s="56"/>
      <c r="STX2952" s="56"/>
      <c r="STY2952" s="56"/>
      <c r="STZ2952" s="56"/>
      <c r="SUA2952" s="56"/>
      <c r="SUB2952" s="56"/>
      <c r="SUC2952" s="56"/>
      <c r="SUD2952" s="56"/>
      <c r="SUE2952" s="56"/>
      <c r="SUF2952" s="56"/>
      <c r="SUG2952" s="56"/>
      <c r="SUH2952" s="56"/>
      <c r="SUI2952" s="56"/>
      <c r="SUJ2952" s="56"/>
      <c r="SUK2952" s="56"/>
      <c r="SUL2952" s="56"/>
      <c r="SUM2952" s="56"/>
      <c r="SUN2952" s="56"/>
      <c r="SUO2952" s="56"/>
      <c r="SUP2952" s="56"/>
      <c r="SUQ2952" s="56"/>
      <c r="SUR2952" s="56"/>
      <c r="SUS2952" s="56"/>
      <c r="SUT2952" s="56"/>
      <c r="SUU2952" s="56"/>
      <c r="SUV2952" s="56"/>
      <c r="SUW2952" s="56"/>
      <c r="SUX2952" s="56"/>
      <c r="SUY2952" s="56"/>
      <c r="SUZ2952" s="56"/>
      <c r="SVA2952" s="56"/>
      <c r="SVB2952" s="56"/>
      <c r="SVC2952" s="56"/>
      <c r="SVD2952" s="56"/>
      <c r="SVE2952" s="56"/>
      <c r="SVF2952" s="56"/>
      <c r="SVG2952" s="56"/>
      <c r="SVH2952" s="56"/>
      <c r="SVI2952" s="56"/>
      <c r="SVJ2952" s="56"/>
      <c r="SVK2952" s="56"/>
      <c r="SVL2952" s="56"/>
      <c r="SVM2952" s="56"/>
      <c r="SVN2952" s="56"/>
      <c r="SVO2952" s="56"/>
      <c r="SVP2952" s="56"/>
      <c r="SVQ2952" s="56"/>
      <c r="SVR2952" s="56"/>
      <c r="SVS2952" s="56"/>
      <c r="SVT2952" s="56"/>
      <c r="SVU2952" s="56"/>
      <c r="SVV2952" s="56"/>
      <c r="SVW2952" s="56"/>
      <c r="SVX2952" s="56"/>
      <c r="SVY2952" s="56"/>
      <c r="SVZ2952" s="56"/>
      <c r="SWA2952" s="56"/>
      <c r="SWB2952" s="56"/>
      <c r="SWC2952" s="56"/>
      <c r="SWD2952" s="56"/>
      <c r="SWE2952" s="56"/>
      <c r="SWF2952" s="56"/>
      <c r="SWG2952" s="56"/>
      <c r="SWH2952" s="56"/>
      <c r="SWI2952" s="56"/>
      <c r="SWJ2952" s="56"/>
      <c r="SWK2952" s="56"/>
      <c r="SWL2952" s="56"/>
      <c r="SWM2952" s="56"/>
      <c r="SWN2952" s="56"/>
      <c r="SWO2952" s="56"/>
      <c r="SWP2952" s="56"/>
      <c r="SWQ2952" s="56"/>
      <c r="SWR2952" s="56"/>
      <c r="SWS2952" s="56"/>
      <c r="SWT2952" s="56"/>
      <c r="SWU2952" s="56"/>
      <c r="SWV2952" s="56"/>
      <c r="SWW2952" s="56"/>
      <c r="SWX2952" s="56"/>
      <c r="SWY2952" s="56"/>
      <c r="SWZ2952" s="56"/>
      <c r="SXA2952" s="56"/>
      <c r="SXB2952" s="56"/>
      <c r="SXC2952" s="56"/>
      <c r="SXD2952" s="56"/>
      <c r="SXE2952" s="56"/>
      <c r="SXF2952" s="56"/>
      <c r="SXG2952" s="56"/>
      <c r="SXH2952" s="56"/>
      <c r="SXI2952" s="56"/>
      <c r="SXJ2952" s="56"/>
      <c r="SXK2952" s="56"/>
      <c r="SXL2952" s="56"/>
      <c r="SXM2952" s="56"/>
      <c r="SXN2952" s="56"/>
      <c r="SXO2952" s="56"/>
      <c r="SXP2952" s="56"/>
      <c r="SXQ2952" s="56"/>
      <c r="SXR2952" s="56"/>
      <c r="SXS2952" s="56"/>
      <c r="SXT2952" s="56"/>
      <c r="SXU2952" s="56"/>
      <c r="SXV2952" s="56"/>
      <c r="SXW2952" s="56"/>
      <c r="SXX2952" s="56"/>
      <c r="SXY2952" s="56"/>
      <c r="SXZ2952" s="56"/>
      <c r="SYA2952" s="56"/>
      <c r="SYB2952" s="56"/>
      <c r="SYC2952" s="56"/>
      <c r="SYD2952" s="56"/>
      <c r="SYE2952" s="56"/>
      <c r="SYF2952" s="56"/>
      <c r="SYG2952" s="56"/>
      <c r="SYH2952" s="56"/>
      <c r="SYI2952" s="56"/>
      <c r="SYJ2952" s="56"/>
      <c r="SYK2952" s="56"/>
      <c r="SYL2952" s="56"/>
      <c r="SYM2952" s="56"/>
      <c r="SYN2952" s="56"/>
      <c r="SYO2952" s="56"/>
      <c r="SYP2952" s="56"/>
      <c r="SYQ2952" s="56"/>
      <c r="SYR2952" s="56"/>
      <c r="SYS2952" s="56"/>
      <c r="SYT2952" s="56"/>
      <c r="SYU2952" s="56"/>
      <c r="SYV2952" s="56"/>
      <c r="SYW2952" s="56"/>
      <c r="SYX2952" s="56"/>
      <c r="SYY2952" s="56"/>
      <c r="SYZ2952" s="56"/>
      <c r="SZA2952" s="56"/>
      <c r="SZB2952" s="56"/>
      <c r="SZC2952" s="56"/>
      <c r="SZD2952" s="56"/>
      <c r="SZE2952" s="56"/>
      <c r="SZF2952" s="56"/>
      <c r="SZG2952" s="56"/>
      <c r="SZH2952" s="56"/>
      <c r="SZI2952" s="56"/>
      <c r="SZJ2952" s="56"/>
      <c r="SZK2952" s="56"/>
      <c r="SZL2952" s="56"/>
      <c r="SZM2952" s="56"/>
      <c r="SZN2952" s="56"/>
      <c r="SZO2952" s="56"/>
      <c r="SZP2952" s="56"/>
      <c r="SZQ2952" s="56"/>
      <c r="SZR2952" s="56"/>
      <c r="SZS2952" s="56"/>
      <c r="SZT2952" s="56"/>
      <c r="SZU2952" s="56"/>
      <c r="SZV2952" s="56"/>
      <c r="SZW2952" s="56"/>
      <c r="SZX2952" s="56"/>
      <c r="SZY2952" s="56"/>
      <c r="SZZ2952" s="56"/>
      <c r="TAA2952" s="56"/>
      <c r="TAB2952" s="56"/>
      <c r="TAC2952" s="56"/>
      <c r="TAD2952" s="56"/>
      <c r="TAE2952" s="56"/>
      <c r="TAF2952" s="56"/>
      <c r="TAG2952" s="56"/>
      <c r="TAH2952" s="56"/>
      <c r="TAI2952" s="56"/>
      <c r="TAJ2952" s="56"/>
      <c r="TAK2952" s="56"/>
      <c r="TAL2952" s="56"/>
      <c r="TAM2952" s="56"/>
      <c r="TAN2952" s="56"/>
      <c r="TAO2952" s="56"/>
      <c r="TAP2952" s="56"/>
      <c r="TAQ2952" s="56"/>
      <c r="TAR2952" s="56"/>
      <c r="TAS2952" s="56"/>
      <c r="TAT2952" s="56"/>
      <c r="TAU2952" s="56"/>
      <c r="TAV2952" s="56"/>
      <c r="TAW2952" s="56"/>
      <c r="TAX2952" s="56"/>
      <c r="TAY2952" s="56"/>
      <c r="TAZ2952" s="56"/>
      <c r="TBA2952" s="56"/>
      <c r="TBB2952" s="56"/>
      <c r="TBC2952" s="56"/>
      <c r="TBD2952" s="56"/>
      <c r="TBE2952" s="56"/>
      <c r="TBF2952" s="56"/>
      <c r="TBG2952" s="56"/>
      <c r="TBH2952" s="56"/>
      <c r="TBI2952" s="56"/>
      <c r="TBJ2952" s="56"/>
      <c r="TBK2952" s="56"/>
      <c r="TBL2952" s="56"/>
      <c r="TBM2952" s="56"/>
      <c r="TBN2952" s="56"/>
      <c r="TBO2952" s="56"/>
      <c r="TBP2952" s="56"/>
      <c r="TBQ2952" s="56"/>
      <c r="TBR2952" s="56"/>
      <c r="TBS2952" s="56"/>
      <c r="TBT2952" s="56"/>
      <c r="TBU2952" s="56"/>
      <c r="TBV2952" s="56"/>
      <c r="TBW2952" s="56"/>
      <c r="TBX2952" s="56"/>
      <c r="TBY2952" s="56"/>
      <c r="TBZ2952" s="56"/>
      <c r="TCA2952" s="56"/>
      <c r="TCB2952" s="56"/>
      <c r="TCC2952" s="56"/>
      <c r="TCD2952" s="56"/>
      <c r="TCE2952" s="56"/>
      <c r="TCF2952" s="56"/>
      <c r="TCG2952" s="56"/>
      <c r="TCH2952" s="56"/>
      <c r="TCI2952" s="56"/>
      <c r="TCJ2952" s="56"/>
      <c r="TCK2952" s="56"/>
      <c r="TCL2952" s="56"/>
      <c r="TCM2952" s="56"/>
      <c r="TCN2952" s="56"/>
      <c r="TCO2952" s="56"/>
      <c r="TCP2952" s="56"/>
      <c r="TCQ2952" s="56"/>
      <c r="TCR2952" s="56"/>
      <c r="TCS2952" s="56"/>
      <c r="TCT2952" s="56"/>
      <c r="TCU2952" s="56"/>
      <c r="TCV2952" s="56"/>
      <c r="TCW2952" s="56"/>
      <c r="TCX2952" s="56"/>
      <c r="TCY2952" s="56"/>
      <c r="TCZ2952" s="56"/>
      <c r="TDA2952" s="56"/>
      <c r="TDB2952" s="56"/>
      <c r="TDC2952" s="56"/>
      <c r="TDD2952" s="56"/>
      <c r="TDE2952" s="56"/>
      <c r="TDF2952" s="56"/>
      <c r="TDG2952" s="56"/>
      <c r="TDH2952" s="56"/>
      <c r="TDI2952" s="56"/>
      <c r="TDJ2952" s="56"/>
      <c r="TDK2952" s="56"/>
      <c r="TDL2952" s="56"/>
      <c r="TDM2952" s="56"/>
      <c r="TDN2952" s="56"/>
      <c r="TDO2952" s="56"/>
      <c r="TDP2952" s="56"/>
      <c r="TDQ2952" s="56"/>
      <c r="TDR2952" s="56"/>
      <c r="TDS2952" s="56"/>
      <c r="TDT2952" s="56"/>
      <c r="TDU2952" s="56"/>
      <c r="TDV2952" s="56"/>
      <c r="TDW2952" s="56"/>
      <c r="TDX2952" s="56"/>
      <c r="TDY2952" s="56"/>
      <c r="TDZ2952" s="56"/>
      <c r="TEA2952" s="56"/>
      <c r="TEB2952" s="56"/>
      <c r="TEC2952" s="56"/>
      <c r="TED2952" s="56"/>
      <c r="TEE2952" s="56"/>
      <c r="TEF2952" s="56"/>
      <c r="TEG2952" s="56"/>
      <c r="TEH2952" s="56"/>
      <c r="TEI2952" s="56"/>
      <c r="TEJ2952" s="56"/>
      <c r="TEK2952" s="56"/>
      <c r="TEL2952" s="56"/>
      <c r="TEM2952" s="56"/>
      <c r="TEN2952" s="56"/>
      <c r="TEO2952" s="56"/>
      <c r="TEP2952" s="56"/>
      <c r="TEQ2952" s="56"/>
      <c r="TER2952" s="56"/>
      <c r="TES2952" s="56"/>
      <c r="TET2952" s="56"/>
      <c r="TEU2952" s="56"/>
      <c r="TEV2952" s="56"/>
      <c r="TEW2952" s="56"/>
      <c r="TEX2952" s="56"/>
      <c r="TEY2952" s="56"/>
      <c r="TEZ2952" s="56"/>
      <c r="TFA2952" s="56"/>
      <c r="TFB2952" s="56"/>
      <c r="TFC2952" s="56"/>
      <c r="TFD2952" s="56"/>
      <c r="TFE2952" s="56"/>
      <c r="TFF2952" s="56"/>
      <c r="TFG2952" s="56"/>
      <c r="TFH2952" s="56"/>
      <c r="TFI2952" s="56"/>
      <c r="TFJ2952" s="56"/>
      <c r="TFK2952" s="56"/>
      <c r="TFL2952" s="56"/>
      <c r="TFM2952" s="56"/>
      <c r="TFN2952" s="56"/>
      <c r="TFO2952" s="56"/>
      <c r="TFP2952" s="56"/>
      <c r="TFQ2952" s="56"/>
      <c r="TFR2952" s="56"/>
      <c r="TFS2952" s="56"/>
      <c r="TFT2952" s="56"/>
      <c r="TFU2952" s="56"/>
      <c r="TFV2952" s="56"/>
      <c r="TFW2952" s="56"/>
      <c r="TFX2952" s="56"/>
      <c r="TFY2952" s="56"/>
      <c r="TFZ2952" s="56"/>
      <c r="TGA2952" s="56"/>
      <c r="TGB2952" s="56"/>
      <c r="TGC2952" s="56"/>
      <c r="TGD2952" s="56"/>
      <c r="TGE2952" s="56"/>
      <c r="TGF2952" s="56"/>
      <c r="TGG2952" s="56"/>
      <c r="TGH2952" s="56"/>
      <c r="TGI2952" s="56"/>
      <c r="TGJ2952" s="56"/>
      <c r="TGK2952" s="56"/>
      <c r="TGL2952" s="56"/>
      <c r="TGM2952" s="56"/>
      <c r="TGN2952" s="56"/>
      <c r="TGO2952" s="56"/>
      <c r="TGP2952" s="56"/>
      <c r="TGQ2952" s="56"/>
      <c r="TGR2952" s="56"/>
      <c r="TGS2952" s="56"/>
      <c r="TGT2952" s="56"/>
      <c r="TGU2952" s="56"/>
      <c r="TGV2952" s="56"/>
      <c r="TGW2952" s="56"/>
      <c r="TGX2952" s="56"/>
      <c r="TGY2952" s="56"/>
      <c r="TGZ2952" s="56"/>
      <c r="THA2952" s="56"/>
      <c r="THB2952" s="56"/>
      <c r="THC2952" s="56"/>
      <c r="THD2952" s="56"/>
      <c r="THE2952" s="56"/>
      <c r="THF2952" s="56"/>
      <c r="THG2952" s="56"/>
      <c r="THH2952" s="56"/>
      <c r="THI2952" s="56"/>
      <c r="THJ2952" s="56"/>
      <c r="THK2952" s="56"/>
      <c r="THL2952" s="56"/>
      <c r="THM2952" s="56"/>
      <c r="THN2952" s="56"/>
      <c r="THO2952" s="56"/>
      <c r="THP2952" s="56"/>
      <c r="THQ2952" s="56"/>
      <c r="THR2952" s="56"/>
      <c r="THS2952" s="56"/>
      <c r="THT2952" s="56"/>
      <c r="THU2952" s="56"/>
      <c r="THV2952" s="56"/>
      <c r="THW2952" s="56"/>
      <c r="THX2952" s="56"/>
      <c r="THY2952" s="56"/>
      <c r="THZ2952" s="56"/>
      <c r="TIA2952" s="56"/>
      <c r="TIB2952" s="56"/>
      <c r="TIC2952" s="56"/>
      <c r="TID2952" s="56"/>
      <c r="TIE2952" s="56"/>
      <c r="TIF2952" s="56"/>
      <c r="TIG2952" s="56"/>
      <c r="TIH2952" s="56"/>
      <c r="TII2952" s="56"/>
      <c r="TIJ2952" s="56"/>
      <c r="TIK2952" s="56"/>
      <c r="TIL2952" s="56"/>
      <c r="TIM2952" s="56"/>
      <c r="TIN2952" s="56"/>
      <c r="TIO2952" s="56"/>
      <c r="TIP2952" s="56"/>
      <c r="TIQ2952" s="56"/>
      <c r="TIR2952" s="56"/>
      <c r="TIS2952" s="56"/>
      <c r="TIT2952" s="56"/>
      <c r="TIU2952" s="56"/>
      <c r="TIV2952" s="56"/>
      <c r="TIW2952" s="56"/>
      <c r="TIX2952" s="56"/>
      <c r="TIY2952" s="56"/>
      <c r="TIZ2952" s="56"/>
      <c r="TJA2952" s="56"/>
      <c r="TJB2952" s="56"/>
      <c r="TJC2952" s="56"/>
      <c r="TJD2952" s="56"/>
      <c r="TJE2952" s="56"/>
      <c r="TJF2952" s="56"/>
      <c r="TJG2952" s="56"/>
      <c r="TJH2952" s="56"/>
      <c r="TJI2952" s="56"/>
      <c r="TJJ2952" s="56"/>
      <c r="TJK2952" s="56"/>
      <c r="TJL2952" s="56"/>
      <c r="TJM2952" s="56"/>
      <c r="TJN2952" s="56"/>
      <c r="TJO2952" s="56"/>
      <c r="TJP2952" s="56"/>
      <c r="TJQ2952" s="56"/>
      <c r="TJR2952" s="56"/>
      <c r="TJS2952" s="56"/>
      <c r="TJT2952" s="56"/>
      <c r="TJU2952" s="56"/>
      <c r="TJV2952" s="56"/>
      <c r="TJW2952" s="56"/>
      <c r="TJX2952" s="56"/>
      <c r="TJY2952" s="56"/>
      <c r="TJZ2952" s="56"/>
      <c r="TKA2952" s="56"/>
      <c r="TKB2952" s="56"/>
      <c r="TKC2952" s="56"/>
      <c r="TKD2952" s="56"/>
      <c r="TKE2952" s="56"/>
      <c r="TKF2952" s="56"/>
      <c r="TKG2952" s="56"/>
      <c r="TKH2952" s="56"/>
      <c r="TKI2952" s="56"/>
      <c r="TKJ2952" s="56"/>
      <c r="TKK2952" s="56"/>
      <c r="TKL2952" s="56"/>
      <c r="TKM2952" s="56"/>
      <c r="TKN2952" s="56"/>
      <c r="TKO2952" s="56"/>
      <c r="TKP2952" s="56"/>
      <c r="TKQ2952" s="56"/>
      <c r="TKR2952" s="56"/>
      <c r="TKS2952" s="56"/>
      <c r="TKT2952" s="56"/>
      <c r="TKU2952" s="56"/>
      <c r="TKV2952" s="56"/>
      <c r="TKW2952" s="56"/>
      <c r="TKX2952" s="56"/>
      <c r="TKY2952" s="56"/>
      <c r="TKZ2952" s="56"/>
      <c r="TLA2952" s="56"/>
      <c r="TLB2952" s="56"/>
      <c r="TLC2952" s="56"/>
      <c r="TLD2952" s="56"/>
      <c r="TLE2952" s="56"/>
      <c r="TLF2952" s="56"/>
      <c r="TLG2952" s="56"/>
      <c r="TLH2952" s="56"/>
      <c r="TLI2952" s="56"/>
      <c r="TLJ2952" s="56"/>
      <c r="TLK2952" s="56"/>
      <c r="TLL2952" s="56"/>
      <c r="TLM2952" s="56"/>
      <c r="TLN2952" s="56"/>
      <c r="TLO2952" s="56"/>
      <c r="TLP2952" s="56"/>
      <c r="TLQ2952" s="56"/>
      <c r="TLR2952" s="56"/>
      <c r="TLS2952" s="56"/>
      <c r="TLT2952" s="56"/>
      <c r="TLU2952" s="56"/>
      <c r="TLV2952" s="56"/>
      <c r="TLW2952" s="56"/>
      <c r="TLX2952" s="56"/>
      <c r="TLY2952" s="56"/>
      <c r="TLZ2952" s="56"/>
      <c r="TMA2952" s="56"/>
      <c r="TMB2952" s="56"/>
      <c r="TMC2952" s="56"/>
      <c r="TMD2952" s="56"/>
      <c r="TME2952" s="56"/>
      <c r="TMF2952" s="56"/>
      <c r="TMG2952" s="56"/>
      <c r="TMH2952" s="56"/>
      <c r="TMI2952" s="56"/>
      <c r="TMJ2952" s="56"/>
      <c r="TMK2952" s="56"/>
      <c r="TML2952" s="56"/>
      <c r="TMM2952" s="56"/>
      <c r="TMN2952" s="56"/>
      <c r="TMO2952" s="56"/>
      <c r="TMP2952" s="56"/>
      <c r="TMQ2952" s="56"/>
      <c r="TMR2952" s="56"/>
      <c r="TMS2952" s="56"/>
      <c r="TMT2952" s="56"/>
      <c r="TMU2952" s="56"/>
      <c r="TMV2952" s="56"/>
      <c r="TMW2952" s="56"/>
      <c r="TMX2952" s="56"/>
      <c r="TMY2952" s="56"/>
      <c r="TMZ2952" s="56"/>
      <c r="TNA2952" s="56"/>
      <c r="TNB2952" s="56"/>
      <c r="TNC2952" s="56"/>
      <c r="TND2952" s="56"/>
      <c r="TNE2952" s="56"/>
      <c r="TNF2952" s="56"/>
      <c r="TNG2952" s="56"/>
      <c r="TNH2952" s="56"/>
      <c r="TNI2952" s="56"/>
      <c r="TNJ2952" s="56"/>
      <c r="TNK2952" s="56"/>
      <c r="TNL2952" s="56"/>
      <c r="TNM2952" s="56"/>
      <c r="TNN2952" s="56"/>
      <c r="TNO2952" s="56"/>
      <c r="TNP2952" s="56"/>
      <c r="TNQ2952" s="56"/>
      <c r="TNR2952" s="56"/>
      <c r="TNS2952" s="56"/>
      <c r="TNT2952" s="56"/>
      <c r="TNU2952" s="56"/>
      <c r="TNV2952" s="56"/>
      <c r="TNW2952" s="56"/>
      <c r="TNX2952" s="56"/>
      <c r="TNY2952" s="56"/>
      <c r="TNZ2952" s="56"/>
      <c r="TOA2952" s="56"/>
      <c r="TOB2952" s="56"/>
      <c r="TOC2952" s="56"/>
      <c r="TOD2952" s="56"/>
      <c r="TOE2952" s="56"/>
      <c r="TOF2952" s="56"/>
      <c r="TOG2952" s="56"/>
      <c r="TOH2952" s="56"/>
      <c r="TOI2952" s="56"/>
      <c r="TOJ2952" s="56"/>
      <c r="TOK2952" s="56"/>
      <c r="TOL2952" s="56"/>
      <c r="TOM2952" s="56"/>
      <c r="TON2952" s="56"/>
      <c r="TOO2952" s="56"/>
      <c r="TOP2952" s="56"/>
      <c r="TOQ2952" s="56"/>
      <c r="TOR2952" s="56"/>
      <c r="TOS2952" s="56"/>
      <c r="TOT2952" s="56"/>
      <c r="TOU2952" s="56"/>
      <c r="TOV2952" s="56"/>
      <c r="TOW2952" s="56"/>
      <c r="TOX2952" s="56"/>
      <c r="TOY2952" s="56"/>
      <c r="TOZ2952" s="56"/>
      <c r="TPA2952" s="56"/>
      <c r="TPB2952" s="56"/>
      <c r="TPC2952" s="56"/>
      <c r="TPD2952" s="56"/>
      <c r="TPE2952" s="56"/>
      <c r="TPF2952" s="56"/>
      <c r="TPG2952" s="56"/>
      <c r="TPH2952" s="56"/>
      <c r="TPI2952" s="56"/>
      <c r="TPJ2952" s="56"/>
      <c r="TPK2952" s="56"/>
      <c r="TPL2952" s="56"/>
      <c r="TPM2952" s="56"/>
      <c r="TPN2952" s="56"/>
      <c r="TPO2952" s="56"/>
      <c r="TPP2952" s="56"/>
      <c r="TPQ2952" s="56"/>
      <c r="TPR2952" s="56"/>
      <c r="TPS2952" s="56"/>
      <c r="TPT2952" s="56"/>
      <c r="TPU2952" s="56"/>
      <c r="TPV2952" s="56"/>
      <c r="TPW2952" s="56"/>
      <c r="TPX2952" s="56"/>
      <c r="TPY2952" s="56"/>
      <c r="TPZ2952" s="56"/>
      <c r="TQA2952" s="56"/>
      <c r="TQB2952" s="56"/>
      <c r="TQC2952" s="56"/>
      <c r="TQD2952" s="56"/>
      <c r="TQE2952" s="56"/>
      <c r="TQF2952" s="56"/>
      <c r="TQG2952" s="56"/>
      <c r="TQH2952" s="56"/>
      <c r="TQI2952" s="56"/>
      <c r="TQJ2952" s="56"/>
      <c r="TQK2952" s="56"/>
      <c r="TQL2952" s="56"/>
      <c r="TQM2952" s="56"/>
      <c r="TQN2952" s="56"/>
      <c r="TQO2952" s="56"/>
      <c r="TQP2952" s="56"/>
      <c r="TQQ2952" s="56"/>
      <c r="TQR2952" s="56"/>
      <c r="TQS2952" s="56"/>
      <c r="TQT2952" s="56"/>
      <c r="TQU2952" s="56"/>
      <c r="TQV2952" s="56"/>
      <c r="TQW2952" s="56"/>
      <c r="TQX2952" s="56"/>
      <c r="TQY2952" s="56"/>
      <c r="TQZ2952" s="56"/>
      <c r="TRA2952" s="56"/>
      <c r="TRB2952" s="56"/>
      <c r="TRC2952" s="56"/>
      <c r="TRD2952" s="56"/>
      <c r="TRE2952" s="56"/>
      <c r="TRF2952" s="56"/>
      <c r="TRG2952" s="56"/>
      <c r="TRH2952" s="56"/>
      <c r="TRI2952" s="56"/>
      <c r="TRJ2952" s="56"/>
      <c r="TRK2952" s="56"/>
      <c r="TRL2952" s="56"/>
      <c r="TRM2952" s="56"/>
      <c r="TRN2952" s="56"/>
      <c r="TRO2952" s="56"/>
      <c r="TRP2952" s="56"/>
      <c r="TRQ2952" s="56"/>
      <c r="TRR2952" s="56"/>
      <c r="TRS2952" s="56"/>
      <c r="TRT2952" s="56"/>
      <c r="TRU2952" s="56"/>
      <c r="TRV2952" s="56"/>
      <c r="TRW2952" s="56"/>
      <c r="TRX2952" s="56"/>
      <c r="TRY2952" s="56"/>
      <c r="TRZ2952" s="56"/>
      <c r="TSA2952" s="56"/>
      <c r="TSB2952" s="56"/>
      <c r="TSC2952" s="56"/>
      <c r="TSD2952" s="56"/>
      <c r="TSE2952" s="56"/>
      <c r="TSF2952" s="56"/>
      <c r="TSG2952" s="56"/>
      <c r="TSH2952" s="56"/>
      <c r="TSI2952" s="56"/>
      <c r="TSJ2952" s="56"/>
      <c r="TSK2952" s="56"/>
      <c r="TSL2952" s="56"/>
      <c r="TSM2952" s="56"/>
      <c r="TSN2952" s="56"/>
      <c r="TSO2952" s="56"/>
      <c r="TSP2952" s="56"/>
      <c r="TSQ2952" s="56"/>
      <c r="TSR2952" s="56"/>
      <c r="TSS2952" s="56"/>
      <c r="TST2952" s="56"/>
      <c r="TSU2952" s="56"/>
      <c r="TSV2952" s="56"/>
      <c r="TSW2952" s="56"/>
      <c r="TSX2952" s="56"/>
      <c r="TSY2952" s="56"/>
      <c r="TSZ2952" s="56"/>
      <c r="TTA2952" s="56"/>
      <c r="TTB2952" s="56"/>
      <c r="TTC2952" s="56"/>
      <c r="TTD2952" s="56"/>
      <c r="TTE2952" s="56"/>
      <c r="TTF2952" s="56"/>
      <c r="TTG2952" s="56"/>
      <c r="TTH2952" s="56"/>
      <c r="TTI2952" s="56"/>
      <c r="TTJ2952" s="56"/>
      <c r="TTK2952" s="56"/>
      <c r="TTL2952" s="56"/>
      <c r="TTM2952" s="56"/>
      <c r="TTN2952" s="56"/>
      <c r="TTO2952" s="56"/>
      <c r="TTP2952" s="56"/>
      <c r="TTQ2952" s="56"/>
      <c r="TTR2952" s="56"/>
      <c r="TTS2952" s="56"/>
      <c r="TTT2952" s="56"/>
      <c r="TTU2952" s="56"/>
      <c r="TTV2952" s="56"/>
      <c r="TTW2952" s="56"/>
      <c r="TTX2952" s="56"/>
      <c r="TTY2952" s="56"/>
      <c r="TTZ2952" s="56"/>
      <c r="TUA2952" s="56"/>
      <c r="TUB2952" s="56"/>
      <c r="TUC2952" s="56"/>
      <c r="TUD2952" s="56"/>
      <c r="TUE2952" s="56"/>
      <c r="TUF2952" s="56"/>
      <c r="TUG2952" s="56"/>
      <c r="TUH2952" s="56"/>
      <c r="TUI2952" s="56"/>
      <c r="TUJ2952" s="56"/>
      <c r="TUK2952" s="56"/>
      <c r="TUL2952" s="56"/>
      <c r="TUM2952" s="56"/>
      <c r="TUN2952" s="56"/>
      <c r="TUO2952" s="56"/>
      <c r="TUP2952" s="56"/>
      <c r="TUQ2952" s="56"/>
      <c r="TUR2952" s="56"/>
      <c r="TUS2952" s="56"/>
      <c r="TUT2952" s="56"/>
      <c r="TUU2952" s="56"/>
      <c r="TUV2952" s="56"/>
      <c r="TUW2952" s="56"/>
      <c r="TUX2952" s="56"/>
      <c r="TUY2952" s="56"/>
      <c r="TUZ2952" s="56"/>
      <c r="TVA2952" s="56"/>
      <c r="TVB2952" s="56"/>
      <c r="TVC2952" s="56"/>
      <c r="TVD2952" s="56"/>
      <c r="TVE2952" s="56"/>
      <c r="TVF2952" s="56"/>
      <c r="TVG2952" s="56"/>
      <c r="TVH2952" s="56"/>
      <c r="TVI2952" s="56"/>
      <c r="TVJ2952" s="56"/>
      <c r="TVK2952" s="56"/>
      <c r="TVL2952" s="56"/>
      <c r="TVM2952" s="56"/>
      <c r="TVN2952" s="56"/>
      <c r="TVO2952" s="56"/>
      <c r="TVP2952" s="56"/>
      <c r="TVQ2952" s="56"/>
      <c r="TVR2952" s="56"/>
      <c r="TVS2952" s="56"/>
      <c r="TVT2952" s="56"/>
      <c r="TVU2952" s="56"/>
      <c r="TVV2952" s="56"/>
      <c r="TVW2952" s="56"/>
      <c r="TVX2952" s="56"/>
      <c r="TVY2952" s="56"/>
      <c r="TVZ2952" s="56"/>
      <c r="TWA2952" s="56"/>
      <c r="TWB2952" s="56"/>
      <c r="TWC2952" s="56"/>
      <c r="TWD2952" s="56"/>
      <c r="TWE2952" s="56"/>
      <c r="TWF2952" s="56"/>
      <c r="TWG2952" s="56"/>
      <c r="TWH2952" s="56"/>
      <c r="TWI2952" s="56"/>
      <c r="TWJ2952" s="56"/>
      <c r="TWK2952" s="56"/>
      <c r="TWL2952" s="56"/>
      <c r="TWM2952" s="56"/>
      <c r="TWN2952" s="56"/>
      <c r="TWO2952" s="56"/>
      <c r="TWP2952" s="56"/>
      <c r="TWQ2952" s="56"/>
      <c r="TWR2952" s="56"/>
      <c r="TWS2952" s="56"/>
      <c r="TWT2952" s="56"/>
      <c r="TWU2952" s="56"/>
      <c r="TWV2952" s="56"/>
      <c r="TWW2952" s="56"/>
      <c r="TWX2952" s="56"/>
      <c r="TWY2952" s="56"/>
      <c r="TWZ2952" s="56"/>
      <c r="TXA2952" s="56"/>
      <c r="TXB2952" s="56"/>
      <c r="TXC2952" s="56"/>
      <c r="TXD2952" s="56"/>
      <c r="TXE2952" s="56"/>
      <c r="TXF2952" s="56"/>
      <c r="TXG2952" s="56"/>
      <c r="TXH2952" s="56"/>
      <c r="TXI2952" s="56"/>
      <c r="TXJ2952" s="56"/>
      <c r="TXK2952" s="56"/>
      <c r="TXL2952" s="56"/>
      <c r="TXM2952" s="56"/>
      <c r="TXN2952" s="56"/>
      <c r="TXO2952" s="56"/>
      <c r="TXP2952" s="56"/>
      <c r="TXQ2952" s="56"/>
      <c r="TXR2952" s="56"/>
      <c r="TXS2952" s="56"/>
      <c r="TXT2952" s="56"/>
      <c r="TXU2952" s="56"/>
      <c r="TXV2952" s="56"/>
      <c r="TXW2952" s="56"/>
      <c r="TXX2952" s="56"/>
      <c r="TXY2952" s="56"/>
      <c r="TXZ2952" s="56"/>
      <c r="TYA2952" s="56"/>
      <c r="TYB2952" s="56"/>
      <c r="TYC2952" s="56"/>
      <c r="TYD2952" s="56"/>
      <c r="TYE2952" s="56"/>
      <c r="TYF2952" s="56"/>
      <c r="TYG2952" s="56"/>
      <c r="TYH2952" s="56"/>
      <c r="TYI2952" s="56"/>
      <c r="TYJ2952" s="56"/>
      <c r="TYK2952" s="56"/>
      <c r="TYL2952" s="56"/>
      <c r="TYM2952" s="56"/>
      <c r="TYN2952" s="56"/>
      <c r="TYO2952" s="56"/>
      <c r="TYP2952" s="56"/>
      <c r="TYQ2952" s="56"/>
      <c r="TYR2952" s="56"/>
      <c r="TYS2952" s="56"/>
      <c r="TYT2952" s="56"/>
      <c r="TYU2952" s="56"/>
      <c r="TYV2952" s="56"/>
      <c r="TYW2952" s="56"/>
      <c r="TYX2952" s="56"/>
      <c r="TYY2952" s="56"/>
      <c r="TYZ2952" s="56"/>
      <c r="TZA2952" s="56"/>
      <c r="TZB2952" s="56"/>
      <c r="TZC2952" s="56"/>
      <c r="TZD2952" s="56"/>
      <c r="TZE2952" s="56"/>
      <c r="TZF2952" s="56"/>
      <c r="TZG2952" s="56"/>
      <c r="TZH2952" s="56"/>
      <c r="TZI2952" s="56"/>
      <c r="TZJ2952" s="56"/>
      <c r="TZK2952" s="56"/>
      <c r="TZL2952" s="56"/>
      <c r="TZM2952" s="56"/>
      <c r="TZN2952" s="56"/>
      <c r="TZO2952" s="56"/>
      <c r="TZP2952" s="56"/>
      <c r="TZQ2952" s="56"/>
      <c r="TZR2952" s="56"/>
      <c r="TZS2952" s="56"/>
      <c r="TZT2952" s="56"/>
      <c r="TZU2952" s="56"/>
      <c r="TZV2952" s="56"/>
      <c r="TZW2952" s="56"/>
      <c r="TZX2952" s="56"/>
      <c r="TZY2952" s="56"/>
      <c r="TZZ2952" s="56"/>
      <c r="UAA2952" s="56"/>
      <c r="UAB2952" s="56"/>
      <c r="UAC2952" s="56"/>
      <c r="UAD2952" s="56"/>
      <c r="UAE2952" s="56"/>
      <c r="UAF2952" s="56"/>
      <c r="UAG2952" s="56"/>
      <c r="UAH2952" s="56"/>
      <c r="UAI2952" s="56"/>
      <c r="UAJ2952" s="56"/>
      <c r="UAK2952" s="56"/>
      <c r="UAL2952" s="56"/>
      <c r="UAM2952" s="56"/>
      <c r="UAN2952" s="56"/>
      <c r="UAO2952" s="56"/>
      <c r="UAP2952" s="56"/>
      <c r="UAQ2952" s="56"/>
      <c r="UAR2952" s="56"/>
      <c r="UAS2952" s="56"/>
      <c r="UAT2952" s="56"/>
      <c r="UAU2952" s="56"/>
      <c r="UAV2952" s="56"/>
      <c r="UAW2952" s="56"/>
      <c r="UAX2952" s="56"/>
      <c r="UAY2952" s="56"/>
      <c r="UAZ2952" s="56"/>
      <c r="UBA2952" s="56"/>
      <c r="UBB2952" s="56"/>
      <c r="UBC2952" s="56"/>
      <c r="UBD2952" s="56"/>
      <c r="UBE2952" s="56"/>
      <c r="UBF2952" s="56"/>
      <c r="UBG2952" s="56"/>
      <c r="UBH2952" s="56"/>
      <c r="UBI2952" s="56"/>
      <c r="UBJ2952" s="56"/>
      <c r="UBK2952" s="56"/>
      <c r="UBL2952" s="56"/>
      <c r="UBM2952" s="56"/>
      <c r="UBN2952" s="56"/>
      <c r="UBO2952" s="56"/>
      <c r="UBP2952" s="56"/>
      <c r="UBQ2952" s="56"/>
      <c r="UBR2952" s="56"/>
      <c r="UBS2952" s="56"/>
      <c r="UBT2952" s="56"/>
      <c r="UBU2952" s="56"/>
      <c r="UBV2952" s="56"/>
      <c r="UBW2952" s="56"/>
      <c r="UBX2952" s="56"/>
      <c r="UBY2952" s="56"/>
      <c r="UBZ2952" s="56"/>
      <c r="UCA2952" s="56"/>
      <c r="UCB2952" s="56"/>
      <c r="UCC2952" s="56"/>
      <c r="UCD2952" s="56"/>
      <c r="UCE2952" s="56"/>
      <c r="UCF2952" s="56"/>
      <c r="UCG2952" s="56"/>
      <c r="UCH2952" s="56"/>
      <c r="UCI2952" s="56"/>
      <c r="UCJ2952" s="56"/>
      <c r="UCK2952" s="56"/>
      <c r="UCL2952" s="56"/>
      <c r="UCM2952" s="56"/>
      <c r="UCN2952" s="56"/>
      <c r="UCO2952" s="56"/>
      <c r="UCP2952" s="56"/>
      <c r="UCQ2952" s="56"/>
      <c r="UCR2952" s="56"/>
      <c r="UCS2952" s="56"/>
      <c r="UCT2952" s="56"/>
      <c r="UCU2952" s="56"/>
      <c r="UCV2952" s="56"/>
      <c r="UCW2952" s="56"/>
      <c r="UCX2952" s="56"/>
      <c r="UCY2952" s="56"/>
      <c r="UCZ2952" s="56"/>
      <c r="UDA2952" s="56"/>
      <c r="UDB2952" s="56"/>
      <c r="UDC2952" s="56"/>
      <c r="UDD2952" s="56"/>
      <c r="UDE2952" s="56"/>
      <c r="UDF2952" s="56"/>
      <c r="UDG2952" s="56"/>
      <c r="UDH2952" s="56"/>
      <c r="UDI2952" s="56"/>
      <c r="UDJ2952" s="56"/>
      <c r="UDK2952" s="56"/>
      <c r="UDL2952" s="56"/>
      <c r="UDM2952" s="56"/>
      <c r="UDN2952" s="56"/>
      <c r="UDO2952" s="56"/>
      <c r="UDP2952" s="56"/>
      <c r="UDQ2952" s="56"/>
      <c r="UDR2952" s="56"/>
      <c r="UDS2952" s="56"/>
      <c r="UDT2952" s="56"/>
      <c r="UDU2952" s="56"/>
      <c r="UDV2952" s="56"/>
      <c r="UDW2952" s="56"/>
      <c r="UDX2952" s="56"/>
      <c r="UDY2952" s="56"/>
      <c r="UDZ2952" s="56"/>
      <c r="UEA2952" s="56"/>
      <c r="UEB2952" s="56"/>
      <c r="UEC2952" s="56"/>
      <c r="UED2952" s="56"/>
      <c r="UEE2952" s="56"/>
      <c r="UEF2952" s="56"/>
      <c r="UEG2952" s="56"/>
      <c r="UEH2952" s="56"/>
      <c r="UEI2952" s="56"/>
      <c r="UEJ2952" s="56"/>
      <c r="UEK2952" s="56"/>
      <c r="UEL2952" s="56"/>
      <c r="UEM2952" s="56"/>
      <c r="UEN2952" s="56"/>
      <c r="UEO2952" s="56"/>
      <c r="UEP2952" s="56"/>
      <c r="UEQ2952" s="56"/>
      <c r="UER2952" s="56"/>
      <c r="UES2952" s="56"/>
      <c r="UET2952" s="56"/>
      <c r="UEU2952" s="56"/>
      <c r="UEV2952" s="56"/>
      <c r="UEW2952" s="56"/>
      <c r="UEX2952" s="56"/>
      <c r="UEY2952" s="56"/>
      <c r="UEZ2952" s="56"/>
      <c r="UFA2952" s="56"/>
      <c r="UFB2952" s="56"/>
      <c r="UFC2952" s="56"/>
      <c r="UFD2952" s="56"/>
      <c r="UFE2952" s="56"/>
      <c r="UFF2952" s="56"/>
      <c r="UFG2952" s="56"/>
      <c r="UFH2952" s="56"/>
      <c r="UFI2952" s="56"/>
      <c r="UFJ2952" s="56"/>
      <c r="UFK2952" s="56"/>
      <c r="UFL2952" s="56"/>
      <c r="UFM2952" s="56"/>
      <c r="UFN2952" s="56"/>
      <c r="UFO2952" s="56"/>
      <c r="UFP2952" s="56"/>
      <c r="UFQ2952" s="56"/>
      <c r="UFR2952" s="56"/>
      <c r="UFS2952" s="56"/>
      <c r="UFT2952" s="56"/>
      <c r="UFU2952" s="56"/>
      <c r="UFV2952" s="56"/>
      <c r="UFW2952" s="56"/>
      <c r="UFX2952" s="56"/>
      <c r="UFY2952" s="56"/>
      <c r="UFZ2952" s="56"/>
      <c r="UGA2952" s="56"/>
      <c r="UGB2952" s="56"/>
      <c r="UGC2952" s="56"/>
      <c r="UGD2952" s="56"/>
      <c r="UGE2952" s="56"/>
      <c r="UGF2952" s="56"/>
      <c r="UGG2952" s="56"/>
      <c r="UGH2952" s="56"/>
      <c r="UGI2952" s="56"/>
      <c r="UGJ2952" s="56"/>
      <c r="UGK2952" s="56"/>
      <c r="UGL2952" s="56"/>
      <c r="UGM2952" s="56"/>
      <c r="UGN2952" s="56"/>
      <c r="UGO2952" s="56"/>
      <c r="UGP2952" s="56"/>
      <c r="UGQ2952" s="56"/>
      <c r="UGR2952" s="56"/>
      <c r="UGS2952" s="56"/>
      <c r="UGT2952" s="56"/>
      <c r="UGU2952" s="56"/>
      <c r="UGV2952" s="56"/>
      <c r="UGW2952" s="56"/>
      <c r="UGX2952" s="56"/>
      <c r="UGY2952" s="56"/>
      <c r="UGZ2952" s="56"/>
      <c r="UHA2952" s="56"/>
      <c r="UHB2952" s="56"/>
      <c r="UHC2952" s="56"/>
      <c r="UHD2952" s="56"/>
      <c r="UHE2952" s="56"/>
      <c r="UHF2952" s="56"/>
      <c r="UHG2952" s="56"/>
      <c r="UHH2952" s="56"/>
      <c r="UHI2952" s="56"/>
      <c r="UHJ2952" s="56"/>
      <c r="UHK2952" s="56"/>
      <c r="UHL2952" s="56"/>
      <c r="UHM2952" s="56"/>
      <c r="UHN2952" s="56"/>
      <c r="UHO2952" s="56"/>
      <c r="UHP2952" s="56"/>
      <c r="UHQ2952" s="56"/>
      <c r="UHR2952" s="56"/>
      <c r="UHS2952" s="56"/>
      <c r="UHT2952" s="56"/>
      <c r="UHU2952" s="56"/>
      <c r="UHV2952" s="56"/>
      <c r="UHW2952" s="56"/>
      <c r="UHX2952" s="56"/>
      <c r="UHY2952" s="56"/>
      <c r="UHZ2952" s="56"/>
      <c r="UIA2952" s="56"/>
      <c r="UIB2952" s="56"/>
      <c r="UIC2952" s="56"/>
      <c r="UID2952" s="56"/>
      <c r="UIE2952" s="56"/>
      <c r="UIF2952" s="56"/>
      <c r="UIG2952" s="56"/>
      <c r="UIH2952" s="56"/>
      <c r="UII2952" s="56"/>
      <c r="UIJ2952" s="56"/>
      <c r="UIK2952" s="56"/>
      <c r="UIL2952" s="56"/>
      <c r="UIM2952" s="56"/>
      <c r="UIN2952" s="56"/>
      <c r="UIO2952" s="56"/>
      <c r="UIP2952" s="56"/>
      <c r="UIQ2952" s="56"/>
      <c r="UIR2952" s="56"/>
      <c r="UIS2952" s="56"/>
      <c r="UIT2952" s="56"/>
      <c r="UIU2952" s="56"/>
      <c r="UIV2952" s="56"/>
      <c r="UIW2952" s="56"/>
      <c r="UIX2952" s="56"/>
      <c r="UIY2952" s="56"/>
      <c r="UIZ2952" s="56"/>
      <c r="UJA2952" s="56"/>
      <c r="UJB2952" s="56"/>
      <c r="UJC2952" s="56"/>
      <c r="UJD2952" s="56"/>
      <c r="UJE2952" s="56"/>
      <c r="UJF2952" s="56"/>
      <c r="UJG2952" s="56"/>
      <c r="UJH2952" s="56"/>
      <c r="UJI2952" s="56"/>
      <c r="UJJ2952" s="56"/>
      <c r="UJK2952" s="56"/>
      <c r="UJL2952" s="56"/>
      <c r="UJM2952" s="56"/>
      <c r="UJN2952" s="56"/>
      <c r="UJO2952" s="56"/>
      <c r="UJP2952" s="56"/>
      <c r="UJQ2952" s="56"/>
      <c r="UJR2952" s="56"/>
      <c r="UJS2952" s="56"/>
      <c r="UJT2952" s="56"/>
      <c r="UJU2952" s="56"/>
      <c r="UJV2952" s="56"/>
      <c r="UJW2952" s="56"/>
      <c r="UJX2952" s="56"/>
      <c r="UJY2952" s="56"/>
      <c r="UJZ2952" s="56"/>
      <c r="UKA2952" s="56"/>
      <c r="UKB2952" s="56"/>
      <c r="UKC2952" s="56"/>
      <c r="UKD2952" s="56"/>
      <c r="UKE2952" s="56"/>
      <c r="UKF2952" s="56"/>
      <c r="UKG2952" s="56"/>
      <c r="UKH2952" s="56"/>
      <c r="UKI2952" s="56"/>
      <c r="UKJ2952" s="56"/>
      <c r="UKK2952" s="56"/>
      <c r="UKL2952" s="56"/>
      <c r="UKM2952" s="56"/>
      <c r="UKN2952" s="56"/>
      <c r="UKO2952" s="56"/>
      <c r="UKP2952" s="56"/>
      <c r="UKQ2952" s="56"/>
      <c r="UKR2952" s="56"/>
      <c r="UKS2952" s="56"/>
      <c r="UKT2952" s="56"/>
      <c r="UKU2952" s="56"/>
      <c r="UKV2952" s="56"/>
      <c r="UKW2952" s="56"/>
      <c r="UKX2952" s="56"/>
      <c r="UKY2952" s="56"/>
      <c r="UKZ2952" s="56"/>
      <c r="ULA2952" s="56"/>
      <c r="ULB2952" s="56"/>
      <c r="ULC2952" s="56"/>
      <c r="ULD2952" s="56"/>
      <c r="ULE2952" s="56"/>
      <c r="ULF2952" s="56"/>
      <c r="ULG2952" s="56"/>
      <c r="ULH2952" s="56"/>
      <c r="ULI2952" s="56"/>
      <c r="ULJ2952" s="56"/>
      <c r="ULK2952" s="56"/>
      <c r="ULL2952" s="56"/>
      <c r="ULM2952" s="56"/>
      <c r="ULN2952" s="56"/>
      <c r="ULO2952" s="56"/>
      <c r="ULP2952" s="56"/>
      <c r="ULQ2952" s="56"/>
      <c r="ULR2952" s="56"/>
      <c r="ULS2952" s="56"/>
      <c r="ULT2952" s="56"/>
      <c r="ULU2952" s="56"/>
      <c r="ULV2952" s="56"/>
      <c r="ULW2952" s="56"/>
      <c r="ULX2952" s="56"/>
      <c r="ULY2952" s="56"/>
      <c r="ULZ2952" s="56"/>
      <c r="UMA2952" s="56"/>
      <c r="UMB2952" s="56"/>
      <c r="UMC2952" s="56"/>
      <c r="UMD2952" s="56"/>
      <c r="UME2952" s="56"/>
      <c r="UMF2952" s="56"/>
      <c r="UMG2952" s="56"/>
      <c r="UMH2952" s="56"/>
      <c r="UMI2952" s="56"/>
      <c r="UMJ2952" s="56"/>
      <c r="UMK2952" s="56"/>
      <c r="UML2952" s="56"/>
      <c r="UMM2952" s="56"/>
      <c r="UMN2952" s="56"/>
      <c r="UMO2952" s="56"/>
      <c r="UMP2952" s="56"/>
      <c r="UMQ2952" s="56"/>
      <c r="UMR2952" s="56"/>
      <c r="UMS2952" s="56"/>
      <c r="UMT2952" s="56"/>
      <c r="UMU2952" s="56"/>
      <c r="UMV2952" s="56"/>
      <c r="UMW2952" s="56"/>
      <c r="UMX2952" s="56"/>
      <c r="UMY2952" s="56"/>
      <c r="UMZ2952" s="56"/>
      <c r="UNA2952" s="56"/>
      <c r="UNB2952" s="56"/>
      <c r="UNC2952" s="56"/>
      <c r="UND2952" s="56"/>
      <c r="UNE2952" s="56"/>
      <c r="UNF2952" s="56"/>
      <c r="UNG2952" s="56"/>
      <c r="UNH2952" s="56"/>
      <c r="UNI2952" s="56"/>
      <c r="UNJ2952" s="56"/>
      <c r="UNK2952" s="56"/>
      <c r="UNL2952" s="56"/>
      <c r="UNM2952" s="56"/>
      <c r="UNN2952" s="56"/>
      <c r="UNO2952" s="56"/>
      <c r="UNP2952" s="56"/>
      <c r="UNQ2952" s="56"/>
      <c r="UNR2952" s="56"/>
      <c r="UNS2952" s="56"/>
      <c r="UNT2952" s="56"/>
      <c r="UNU2952" s="56"/>
      <c r="UNV2952" s="56"/>
      <c r="UNW2952" s="56"/>
      <c r="UNX2952" s="56"/>
      <c r="UNY2952" s="56"/>
      <c r="UNZ2952" s="56"/>
      <c r="UOA2952" s="56"/>
      <c r="UOB2952" s="56"/>
      <c r="UOC2952" s="56"/>
      <c r="UOD2952" s="56"/>
      <c r="UOE2952" s="56"/>
      <c r="UOF2952" s="56"/>
      <c r="UOG2952" s="56"/>
      <c r="UOH2952" s="56"/>
      <c r="UOI2952" s="56"/>
      <c r="UOJ2952" s="56"/>
      <c r="UOK2952" s="56"/>
      <c r="UOL2952" s="56"/>
      <c r="UOM2952" s="56"/>
      <c r="UON2952" s="56"/>
      <c r="UOO2952" s="56"/>
      <c r="UOP2952" s="56"/>
      <c r="UOQ2952" s="56"/>
      <c r="UOR2952" s="56"/>
      <c r="UOS2952" s="56"/>
      <c r="UOT2952" s="56"/>
      <c r="UOU2952" s="56"/>
      <c r="UOV2952" s="56"/>
      <c r="UOW2952" s="56"/>
      <c r="UOX2952" s="56"/>
      <c r="UOY2952" s="56"/>
      <c r="UOZ2952" s="56"/>
      <c r="UPA2952" s="56"/>
      <c r="UPB2952" s="56"/>
      <c r="UPC2952" s="56"/>
      <c r="UPD2952" s="56"/>
      <c r="UPE2952" s="56"/>
      <c r="UPF2952" s="56"/>
      <c r="UPG2952" s="56"/>
      <c r="UPH2952" s="56"/>
      <c r="UPI2952" s="56"/>
      <c r="UPJ2952" s="56"/>
      <c r="UPK2952" s="56"/>
      <c r="UPL2952" s="56"/>
      <c r="UPM2952" s="56"/>
      <c r="UPN2952" s="56"/>
      <c r="UPO2952" s="56"/>
      <c r="UPP2952" s="56"/>
      <c r="UPQ2952" s="56"/>
      <c r="UPR2952" s="56"/>
      <c r="UPS2952" s="56"/>
      <c r="UPT2952" s="56"/>
      <c r="UPU2952" s="56"/>
      <c r="UPV2952" s="56"/>
      <c r="UPW2952" s="56"/>
      <c r="UPX2952" s="56"/>
      <c r="UPY2952" s="56"/>
      <c r="UPZ2952" s="56"/>
      <c r="UQA2952" s="56"/>
      <c r="UQB2952" s="56"/>
      <c r="UQC2952" s="56"/>
      <c r="UQD2952" s="56"/>
      <c r="UQE2952" s="56"/>
      <c r="UQF2952" s="56"/>
      <c r="UQG2952" s="56"/>
      <c r="UQH2952" s="56"/>
      <c r="UQI2952" s="56"/>
      <c r="UQJ2952" s="56"/>
      <c r="UQK2952" s="56"/>
      <c r="UQL2952" s="56"/>
      <c r="UQM2952" s="56"/>
      <c r="UQN2952" s="56"/>
      <c r="UQO2952" s="56"/>
      <c r="UQP2952" s="56"/>
      <c r="UQQ2952" s="56"/>
      <c r="UQR2952" s="56"/>
      <c r="UQS2952" s="56"/>
      <c r="UQT2952" s="56"/>
      <c r="UQU2952" s="56"/>
      <c r="UQV2952" s="56"/>
      <c r="UQW2952" s="56"/>
      <c r="UQX2952" s="56"/>
      <c r="UQY2952" s="56"/>
      <c r="UQZ2952" s="56"/>
      <c r="URA2952" s="56"/>
      <c r="URB2952" s="56"/>
      <c r="URC2952" s="56"/>
      <c r="URD2952" s="56"/>
      <c r="URE2952" s="56"/>
      <c r="URF2952" s="56"/>
      <c r="URG2952" s="56"/>
      <c r="URH2952" s="56"/>
      <c r="URI2952" s="56"/>
      <c r="URJ2952" s="56"/>
      <c r="URK2952" s="56"/>
      <c r="URL2952" s="56"/>
      <c r="URM2952" s="56"/>
      <c r="URN2952" s="56"/>
      <c r="URO2952" s="56"/>
      <c r="URP2952" s="56"/>
      <c r="URQ2952" s="56"/>
      <c r="URR2952" s="56"/>
      <c r="URS2952" s="56"/>
      <c r="URT2952" s="56"/>
      <c r="URU2952" s="56"/>
      <c r="URV2952" s="56"/>
      <c r="URW2952" s="56"/>
      <c r="URX2952" s="56"/>
      <c r="URY2952" s="56"/>
      <c r="URZ2952" s="56"/>
      <c r="USA2952" s="56"/>
      <c r="USB2952" s="56"/>
      <c r="USC2952" s="56"/>
      <c r="USD2952" s="56"/>
      <c r="USE2952" s="56"/>
      <c r="USF2952" s="56"/>
      <c r="USG2952" s="56"/>
      <c r="USH2952" s="56"/>
      <c r="USI2952" s="56"/>
      <c r="USJ2952" s="56"/>
      <c r="USK2952" s="56"/>
      <c r="USL2952" s="56"/>
      <c r="USM2952" s="56"/>
      <c r="USN2952" s="56"/>
      <c r="USO2952" s="56"/>
      <c r="USP2952" s="56"/>
      <c r="USQ2952" s="56"/>
      <c r="USR2952" s="56"/>
      <c r="USS2952" s="56"/>
      <c r="UST2952" s="56"/>
      <c r="USU2952" s="56"/>
      <c r="USV2952" s="56"/>
      <c r="USW2952" s="56"/>
      <c r="USX2952" s="56"/>
      <c r="USY2952" s="56"/>
      <c r="USZ2952" s="56"/>
      <c r="UTA2952" s="56"/>
      <c r="UTB2952" s="56"/>
      <c r="UTC2952" s="56"/>
      <c r="UTD2952" s="56"/>
      <c r="UTE2952" s="56"/>
      <c r="UTF2952" s="56"/>
      <c r="UTG2952" s="56"/>
      <c r="UTH2952" s="56"/>
      <c r="UTI2952" s="56"/>
      <c r="UTJ2952" s="56"/>
      <c r="UTK2952" s="56"/>
      <c r="UTL2952" s="56"/>
      <c r="UTM2952" s="56"/>
      <c r="UTN2952" s="56"/>
      <c r="UTO2952" s="56"/>
      <c r="UTP2952" s="56"/>
      <c r="UTQ2952" s="56"/>
      <c r="UTR2952" s="56"/>
      <c r="UTS2952" s="56"/>
      <c r="UTT2952" s="56"/>
      <c r="UTU2952" s="56"/>
      <c r="UTV2952" s="56"/>
      <c r="UTW2952" s="56"/>
      <c r="UTX2952" s="56"/>
      <c r="UTY2952" s="56"/>
      <c r="UTZ2952" s="56"/>
      <c r="UUA2952" s="56"/>
      <c r="UUB2952" s="56"/>
      <c r="UUC2952" s="56"/>
      <c r="UUD2952" s="56"/>
      <c r="UUE2952" s="56"/>
      <c r="UUF2952" s="56"/>
      <c r="UUG2952" s="56"/>
      <c r="UUH2952" s="56"/>
      <c r="UUI2952" s="56"/>
      <c r="UUJ2952" s="56"/>
      <c r="UUK2952" s="56"/>
      <c r="UUL2952" s="56"/>
      <c r="UUM2952" s="56"/>
      <c r="UUN2952" s="56"/>
      <c r="UUO2952" s="56"/>
      <c r="UUP2952" s="56"/>
      <c r="UUQ2952" s="56"/>
      <c r="UUR2952" s="56"/>
      <c r="UUS2952" s="56"/>
      <c r="UUT2952" s="56"/>
      <c r="UUU2952" s="56"/>
      <c r="UUV2952" s="56"/>
      <c r="UUW2952" s="56"/>
      <c r="UUX2952" s="56"/>
      <c r="UUY2952" s="56"/>
      <c r="UUZ2952" s="56"/>
      <c r="UVA2952" s="56"/>
      <c r="UVB2952" s="56"/>
      <c r="UVC2952" s="56"/>
      <c r="UVD2952" s="56"/>
      <c r="UVE2952" s="56"/>
      <c r="UVF2952" s="56"/>
      <c r="UVG2952" s="56"/>
      <c r="UVH2952" s="56"/>
      <c r="UVI2952" s="56"/>
      <c r="UVJ2952" s="56"/>
      <c r="UVK2952" s="56"/>
      <c r="UVL2952" s="56"/>
      <c r="UVM2952" s="56"/>
      <c r="UVN2952" s="56"/>
      <c r="UVO2952" s="56"/>
      <c r="UVP2952" s="56"/>
      <c r="UVQ2952" s="56"/>
      <c r="UVR2952" s="56"/>
      <c r="UVS2952" s="56"/>
      <c r="UVT2952" s="56"/>
      <c r="UVU2952" s="56"/>
      <c r="UVV2952" s="56"/>
      <c r="UVW2952" s="56"/>
      <c r="UVX2952" s="56"/>
      <c r="UVY2952" s="56"/>
      <c r="UVZ2952" s="56"/>
      <c r="UWA2952" s="56"/>
      <c r="UWB2952" s="56"/>
      <c r="UWC2952" s="56"/>
      <c r="UWD2952" s="56"/>
      <c r="UWE2952" s="56"/>
      <c r="UWF2952" s="56"/>
      <c r="UWG2952" s="56"/>
      <c r="UWH2952" s="56"/>
      <c r="UWI2952" s="56"/>
      <c r="UWJ2952" s="56"/>
      <c r="UWK2952" s="56"/>
      <c r="UWL2952" s="56"/>
      <c r="UWM2952" s="56"/>
      <c r="UWN2952" s="56"/>
      <c r="UWO2952" s="56"/>
      <c r="UWP2952" s="56"/>
      <c r="UWQ2952" s="56"/>
      <c r="UWR2952" s="56"/>
      <c r="UWS2952" s="56"/>
      <c r="UWT2952" s="56"/>
      <c r="UWU2952" s="56"/>
      <c r="UWV2952" s="56"/>
      <c r="UWW2952" s="56"/>
      <c r="UWX2952" s="56"/>
      <c r="UWY2952" s="56"/>
      <c r="UWZ2952" s="56"/>
      <c r="UXA2952" s="56"/>
      <c r="UXB2952" s="56"/>
      <c r="UXC2952" s="56"/>
      <c r="UXD2952" s="56"/>
      <c r="UXE2952" s="56"/>
      <c r="UXF2952" s="56"/>
      <c r="UXG2952" s="56"/>
      <c r="UXH2952" s="56"/>
      <c r="UXI2952" s="56"/>
      <c r="UXJ2952" s="56"/>
      <c r="UXK2952" s="56"/>
      <c r="UXL2952" s="56"/>
      <c r="UXM2952" s="56"/>
      <c r="UXN2952" s="56"/>
      <c r="UXO2952" s="56"/>
      <c r="UXP2952" s="56"/>
      <c r="UXQ2952" s="56"/>
      <c r="UXR2952" s="56"/>
      <c r="UXS2952" s="56"/>
      <c r="UXT2952" s="56"/>
      <c r="UXU2952" s="56"/>
      <c r="UXV2952" s="56"/>
      <c r="UXW2952" s="56"/>
      <c r="UXX2952" s="56"/>
      <c r="UXY2952" s="56"/>
      <c r="UXZ2952" s="56"/>
      <c r="UYA2952" s="56"/>
      <c r="UYB2952" s="56"/>
      <c r="UYC2952" s="56"/>
      <c r="UYD2952" s="56"/>
      <c r="UYE2952" s="56"/>
      <c r="UYF2952" s="56"/>
      <c r="UYG2952" s="56"/>
      <c r="UYH2952" s="56"/>
      <c r="UYI2952" s="56"/>
      <c r="UYJ2952" s="56"/>
      <c r="UYK2952" s="56"/>
      <c r="UYL2952" s="56"/>
      <c r="UYM2952" s="56"/>
      <c r="UYN2952" s="56"/>
      <c r="UYO2952" s="56"/>
      <c r="UYP2952" s="56"/>
      <c r="UYQ2952" s="56"/>
      <c r="UYR2952" s="56"/>
      <c r="UYS2952" s="56"/>
      <c r="UYT2952" s="56"/>
      <c r="UYU2952" s="56"/>
      <c r="UYV2952" s="56"/>
      <c r="UYW2952" s="56"/>
      <c r="UYX2952" s="56"/>
      <c r="UYY2952" s="56"/>
      <c r="UYZ2952" s="56"/>
      <c r="UZA2952" s="56"/>
      <c r="UZB2952" s="56"/>
      <c r="UZC2952" s="56"/>
      <c r="UZD2952" s="56"/>
      <c r="UZE2952" s="56"/>
      <c r="UZF2952" s="56"/>
      <c r="UZG2952" s="56"/>
      <c r="UZH2952" s="56"/>
      <c r="UZI2952" s="56"/>
      <c r="UZJ2952" s="56"/>
      <c r="UZK2952" s="56"/>
      <c r="UZL2952" s="56"/>
      <c r="UZM2952" s="56"/>
      <c r="UZN2952" s="56"/>
      <c r="UZO2952" s="56"/>
      <c r="UZP2952" s="56"/>
      <c r="UZQ2952" s="56"/>
      <c r="UZR2952" s="56"/>
      <c r="UZS2952" s="56"/>
      <c r="UZT2952" s="56"/>
      <c r="UZU2952" s="56"/>
      <c r="UZV2952" s="56"/>
      <c r="UZW2952" s="56"/>
      <c r="UZX2952" s="56"/>
      <c r="UZY2952" s="56"/>
      <c r="UZZ2952" s="56"/>
      <c r="VAA2952" s="56"/>
      <c r="VAB2952" s="56"/>
      <c r="VAC2952" s="56"/>
      <c r="VAD2952" s="56"/>
      <c r="VAE2952" s="56"/>
      <c r="VAF2952" s="56"/>
      <c r="VAG2952" s="56"/>
      <c r="VAH2952" s="56"/>
      <c r="VAI2952" s="56"/>
      <c r="VAJ2952" s="56"/>
      <c r="VAK2952" s="56"/>
      <c r="VAL2952" s="56"/>
      <c r="VAM2952" s="56"/>
      <c r="VAN2952" s="56"/>
      <c r="VAO2952" s="56"/>
      <c r="VAP2952" s="56"/>
      <c r="VAQ2952" s="56"/>
      <c r="VAR2952" s="56"/>
      <c r="VAS2952" s="56"/>
      <c r="VAT2952" s="56"/>
      <c r="VAU2952" s="56"/>
      <c r="VAV2952" s="56"/>
      <c r="VAW2952" s="56"/>
      <c r="VAX2952" s="56"/>
      <c r="VAY2952" s="56"/>
      <c r="VAZ2952" s="56"/>
      <c r="VBA2952" s="56"/>
      <c r="VBB2952" s="56"/>
      <c r="VBC2952" s="56"/>
      <c r="VBD2952" s="56"/>
      <c r="VBE2952" s="56"/>
      <c r="VBF2952" s="56"/>
      <c r="VBG2952" s="56"/>
      <c r="VBH2952" s="56"/>
      <c r="VBI2952" s="56"/>
      <c r="VBJ2952" s="56"/>
      <c r="VBK2952" s="56"/>
      <c r="VBL2952" s="56"/>
      <c r="VBM2952" s="56"/>
      <c r="VBN2952" s="56"/>
      <c r="VBO2952" s="56"/>
      <c r="VBP2952" s="56"/>
      <c r="VBQ2952" s="56"/>
      <c r="VBR2952" s="56"/>
      <c r="VBS2952" s="56"/>
      <c r="VBT2952" s="56"/>
      <c r="VBU2952" s="56"/>
      <c r="VBV2952" s="56"/>
      <c r="VBW2952" s="56"/>
      <c r="VBX2952" s="56"/>
      <c r="VBY2952" s="56"/>
      <c r="VBZ2952" s="56"/>
      <c r="VCA2952" s="56"/>
      <c r="VCB2952" s="56"/>
      <c r="VCC2952" s="56"/>
      <c r="VCD2952" s="56"/>
      <c r="VCE2952" s="56"/>
      <c r="VCF2952" s="56"/>
      <c r="VCG2952" s="56"/>
      <c r="VCH2952" s="56"/>
      <c r="VCI2952" s="56"/>
      <c r="VCJ2952" s="56"/>
      <c r="VCK2952" s="56"/>
      <c r="VCL2952" s="56"/>
      <c r="VCM2952" s="56"/>
      <c r="VCN2952" s="56"/>
      <c r="VCO2952" s="56"/>
      <c r="VCP2952" s="56"/>
      <c r="VCQ2952" s="56"/>
      <c r="VCR2952" s="56"/>
      <c r="VCS2952" s="56"/>
      <c r="VCT2952" s="56"/>
      <c r="VCU2952" s="56"/>
      <c r="VCV2952" s="56"/>
      <c r="VCW2952" s="56"/>
      <c r="VCX2952" s="56"/>
      <c r="VCY2952" s="56"/>
      <c r="VCZ2952" s="56"/>
      <c r="VDA2952" s="56"/>
      <c r="VDB2952" s="56"/>
      <c r="VDC2952" s="56"/>
      <c r="VDD2952" s="56"/>
      <c r="VDE2952" s="56"/>
      <c r="VDF2952" s="56"/>
      <c r="VDG2952" s="56"/>
      <c r="VDH2952" s="56"/>
      <c r="VDI2952" s="56"/>
      <c r="VDJ2952" s="56"/>
      <c r="VDK2952" s="56"/>
      <c r="VDL2952" s="56"/>
      <c r="VDM2952" s="56"/>
      <c r="VDN2952" s="56"/>
      <c r="VDO2952" s="56"/>
      <c r="VDP2952" s="56"/>
      <c r="VDQ2952" s="56"/>
      <c r="VDR2952" s="56"/>
      <c r="VDS2952" s="56"/>
      <c r="VDT2952" s="56"/>
      <c r="VDU2952" s="56"/>
      <c r="VDV2952" s="56"/>
      <c r="VDW2952" s="56"/>
      <c r="VDX2952" s="56"/>
      <c r="VDY2952" s="56"/>
      <c r="VDZ2952" s="56"/>
      <c r="VEA2952" s="56"/>
      <c r="VEB2952" s="56"/>
      <c r="VEC2952" s="56"/>
      <c r="VED2952" s="56"/>
      <c r="VEE2952" s="56"/>
      <c r="VEF2952" s="56"/>
      <c r="VEG2952" s="56"/>
      <c r="VEH2952" s="56"/>
      <c r="VEI2952" s="56"/>
      <c r="VEJ2952" s="56"/>
      <c r="VEK2952" s="56"/>
      <c r="VEL2952" s="56"/>
      <c r="VEM2952" s="56"/>
      <c r="VEN2952" s="56"/>
      <c r="VEO2952" s="56"/>
      <c r="VEP2952" s="56"/>
      <c r="VEQ2952" s="56"/>
      <c r="VER2952" s="56"/>
      <c r="VES2952" s="56"/>
      <c r="VET2952" s="56"/>
      <c r="VEU2952" s="56"/>
      <c r="VEV2952" s="56"/>
      <c r="VEW2952" s="56"/>
      <c r="VEX2952" s="56"/>
      <c r="VEY2952" s="56"/>
      <c r="VEZ2952" s="56"/>
      <c r="VFA2952" s="56"/>
      <c r="VFB2952" s="56"/>
      <c r="VFC2952" s="56"/>
      <c r="VFD2952" s="56"/>
      <c r="VFE2952" s="56"/>
      <c r="VFF2952" s="56"/>
      <c r="VFG2952" s="56"/>
      <c r="VFH2952" s="56"/>
      <c r="VFI2952" s="56"/>
      <c r="VFJ2952" s="56"/>
      <c r="VFK2952" s="56"/>
      <c r="VFL2952" s="56"/>
      <c r="VFM2952" s="56"/>
      <c r="VFN2952" s="56"/>
      <c r="VFO2952" s="56"/>
      <c r="VFP2952" s="56"/>
      <c r="VFQ2952" s="56"/>
      <c r="VFR2952" s="56"/>
      <c r="VFS2952" s="56"/>
      <c r="VFT2952" s="56"/>
      <c r="VFU2952" s="56"/>
      <c r="VFV2952" s="56"/>
      <c r="VFW2952" s="56"/>
      <c r="VFX2952" s="56"/>
      <c r="VFY2952" s="56"/>
      <c r="VFZ2952" s="56"/>
      <c r="VGA2952" s="56"/>
      <c r="VGB2952" s="56"/>
      <c r="VGC2952" s="56"/>
      <c r="VGD2952" s="56"/>
      <c r="VGE2952" s="56"/>
      <c r="VGF2952" s="56"/>
      <c r="VGG2952" s="56"/>
      <c r="VGH2952" s="56"/>
      <c r="VGI2952" s="56"/>
      <c r="VGJ2952" s="56"/>
      <c r="VGK2952" s="56"/>
      <c r="VGL2952" s="56"/>
      <c r="VGM2952" s="56"/>
      <c r="VGN2952" s="56"/>
      <c r="VGO2952" s="56"/>
      <c r="VGP2952" s="56"/>
      <c r="VGQ2952" s="56"/>
      <c r="VGR2952" s="56"/>
      <c r="VGS2952" s="56"/>
      <c r="VGT2952" s="56"/>
      <c r="VGU2952" s="56"/>
      <c r="VGV2952" s="56"/>
      <c r="VGW2952" s="56"/>
      <c r="VGX2952" s="56"/>
      <c r="VGY2952" s="56"/>
      <c r="VGZ2952" s="56"/>
      <c r="VHA2952" s="56"/>
      <c r="VHB2952" s="56"/>
      <c r="VHC2952" s="56"/>
      <c r="VHD2952" s="56"/>
      <c r="VHE2952" s="56"/>
      <c r="VHF2952" s="56"/>
      <c r="VHG2952" s="56"/>
      <c r="VHH2952" s="56"/>
      <c r="VHI2952" s="56"/>
      <c r="VHJ2952" s="56"/>
      <c r="VHK2952" s="56"/>
      <c r="VHL2952" s="56"/>
      <c r="VHM2952" s="56"/>
      <c r="VHN2952" s="56"/>
      <c r="VHO2952" s="56"/>
      <c r="VHP2952" s="56"/>
      <c r="VHQ2952" s="56"/>
      <c r="VHR2952" s="56"/>
      <c r="VHS2952" s="56"/>
      <c r="VHT2952" s="56"/>
      <c r="VHU2952" s="56"/>
      <c r="VHV2952" s="56"/>
      <c r="VHW2952" s="56"/>
      <c r="VHX2952" s="56"/>
      <c r="VHY2952" s="56"/>
      <c r="VHZ2952" s="56"/>
      <c r="VIA2952" s="56"/>
      <c r="VIB2952" s="56"/>
      <c r="VIC2952" s="56"/>
      <c r="VID2952" s="56"/>
      <c r="VIE2952" s="56"/>
      <c r="VIF2952" s="56"/>
      <c r="VIG2952" s="56"/>
      <c r="VIH2952" s="56"/>
      <c r="VII2952" s="56"/>
      <c r="VIJ2952" s="56"/>
      <c r="VIK2952" s="56"/>
      <c r="VIL2952" s="56"/>
      <c r="VIM2952" s="56"/>
      <c r="VIN2952" s="56"/>
      <c r="VIO2952" s="56"/>
      <c r="VIP2952" s="56"/>
      <c r="VIQ2952" s="56"/>
      <c r="VIR2952" s="56"/>
      <c r="VIS2952" s="56"/>
      <c r="VIT2952" s="56"/>
      <c r="VIU2952" s="56"/>
      <c r="VIV2952" s="56"/>
      <c r="VIW2952" s="56"/>
      <c r="VIX2952" s="56"/>
      <c r="VIY2952" s="56"/>
      <c r="VIZ2952" s="56"/>
      <c r="VJA2952" s="56"/>
      <c r="VJB2952" s="56"/>
      <c r="VJC2952" s="56"/>
      <c r="VJD2952" s="56"/>
      <c r="VJE2952" s="56"/>
      <c r="VJF2952" s="56"/>
      <c r="VJG2952" s="56"/>
      <c r="VJH2952" s="56"/>
      <c r="VJI2952" s="56"/>
      <c r="VJJ2952" s="56"/>
      <c r="VJK2952" s="56"/>
      <c r="VJL2952" s="56"/>
      <c r="VJM2952" s="56"/>
      <c r="VJN2952" s="56"/>
      <c r="VJO2952" s="56"/>
      <c r="VJP2952" s="56"/>
      <c r="VJQ2952" s="56"/>
      <c r="VJR2952" s="56"/>
      <c r="VJS2952" s="56"/>
      <c r="VJT2952" s="56"/>
      <c r="VJU2952" s="56"/>
      <c r="VJV2952" s="56"/>
      <c r="VJW2952" s="56"/>
      <c r="VJX2952" s="56"/>
      <c r="VJY2952" s="56"/>
      <c r="VJZ2952" s="56"/>
      <c r="VKA2952" s="56"/>
      <c r="VKB2952" s="56"/>
      <c r="VKC2952" s="56"/>
      <c r="VKD2952" s="56"/>
      <c r="VKE2952" s="56"/>
      <c r="VKF2952" s="56"/>
      <c r="VKG2952" s="56"/>
      <c r="VKH2952" s="56"/>
      <c r="VKI2952" s="56"/>
      <c r="VKJ2952" s="56"/>
      <c r="VKK2952" s="56"/>
      <c r="VKL2952" s="56"/>
      <c r="VKM2952" s="56"/>
      <c r="VKN2952" s="56"/>
      <c r="VKO2952" s="56"/>
      <c r="VKP2952" s="56"/>
      <c r="VKQ2952" s="56"/>
      <c r="VKR2952" s="56"/>
      <c r="VKS2952" s="56"/>
      <c r="VKT2952" s="56"/>
      <c r="VKU2952" s="56"/>
      <c r="VKV2952" s="56"/>
      <c r="VKW2952" s="56"/>
      <c r="VKX2952" s="56"/>
      <c r="VKY2952" s="56"/>
      <c r="VKZ2952" s="56"/>
      <c r="VLA2952" s="56"/>
      <c r="VLB2952" s="56"/>
      <c r="VLC2952" s="56"/>
      <c r="VLD2952" s="56"/>
      <c r="VLE2952" s="56"/>
      <c r="VLF2952" s="56"/>
      <c r="VLG2952" s="56"/>
      <c r="VLH2952" s="56"/>
      <c r="VLI2952" s="56"/>
      <c r="VLJ2952" s="56"/>
      <c r="VLK2952" s="56"/>
      <c r="VLL2952" s="56"/>
      <c r="VLM2952" s="56"/>
      <c r="VLN2952" s="56"/>
      <c r="VLO2952" s="56"/>
      <c r="VLP2952" s="56"/>
      <c r="VLQ2952" s="56"/>
      <c r="VLR2952" s="56"/>
      <c r="VLS2952" s="56"/>
      <c r="VLT2952" s="56"/>
      <c r="VLU2952" s="56"/>
      <c r="VLV2952" s="56"/>
      <c r="VLW2952" s="56"/>
      <c r="VLX2952" s="56"/>
      <c r="VLY2952" s="56"/>
      <c r="VLZ2952" s="56"/>
      <c r="VMA2952" s="56"/>
      <c r="VMB2952" s="56"/>
      <c r="VMC2952" s="56"/>
      <c r="VMD2952" s="56"/>
      <c r="VME2952" s="56"/>
      <c r="VMF2952" s="56"/>
      <c r="VMG2952" s="56"/>
      <c r="VMH2952" s="56"/>
      <c r="VMI2952" s="56"/>
      <c r="VMJ2952" s="56"/>
      <c r="VMK2952" s="56"/>
      <c r="VML2952" s="56"/>
      <c r="VMM2952" s="56"/>
      <c r="VMN2952" s="56"/>
      <c r="VMO2952" s="56"/>
      <c r="VMP2952" s="56"/>
      <c r="VMQ2952" s="56"/>
      <c r="VMR2952" s="56"/>
      <c r="VMS2952" s="56"/>
      <c r="VMT2952" s="56"/>
      <c r="VMU2952" s="56"/>
      <c r="VMV2952" s="56"/>
      <c r="VMW2952" s="56"/>
      <c r="VMX2952" s="56"/>
      <c r="VMY2952" s="56"/>
      <c r="VMZ2952" s="56"/>
      <c r="VNA2952" s="56"/>
      <c r="VNB2952" s="56"/>
      <c r="VNC2952" s="56"/>
      <c r="VND2952" s="56"/>
      <c r="VNE2952" s="56"/>
      <c r="VNF2952" s="56"/>
      <c r="VNG2952" s="56"/>
      <c r="VNH2952" s="56"/>
      <c r="VNI2952" s="56"/>
      <c r="VNJ2952" s="56"/>
      <c r="VNK2952" s="56"/>
      <c r="VNL2952" s="56"/>
      <c r="VNM2952" s="56"/>
      <c r="VNN2952" s="56"/>
      <c r="VNO2952" s="56"/>
      <c r="VNP2952" s="56"/>
      <c r="VNQ2952" s="56"/>
      <c r="VNR2952" s="56"/>
      <c r="VNS2952" s="56"/>
      <c r="VNT2952" s="56"/>
      <c r="VNU2952" s="56"/>
      <c r="VNV2952" s="56"/>
      <c r="VNW2952" s="56"/>
      <c r="VNX2952" s="56"/>
      <c r="VNY2952" s="56"/>
      <c r="VNZ2952" s="56"/>
      <c r="VOA2952" s="56"/>
      <c r="VOB2952" s="56"/>
      <c r="VOC2952" s="56"/>
      <c r="VOD2952" s="56"/>
      <c r="VOE2952" s="56"/>
      <c r="VOF2952" s="56"/>
      <c r="VOG2952" s="56"/>
      <c r="VOH2952" s="56"/>
      <c r="VOI2952" s="56"/>
      <c r="VOJ2952" s="56"/>
      <c r="VOK2952" s="56"/>
      <c r="VOL2952" s="56"/>
      <c r="VOM2952" s="56"/>
      <c r="VON2952" s="56"/>
      <c r="VOO2952" s="56"/>
      <c r="VOP2952" s="56"/>
      <c r="VOQ2952" s="56"/>
      <c r="VOR2952" s="56"/>
      <c r="VOS2952" s="56"/>
      <c r="VOT2952" s="56"/>
      <c r="VOU2952" s="56"/>
      <c r="VOV2952" s="56"/>
      <c r="VOW2952" s="56"/>
      <c r="VOX2952" s="56"/>
      <c r="VOY2952" s="56"/>
      <c r="VOZ2952" s="56"/>
      <c r="VPA2952" s="56"/>
      <c r="VPB2952" s="56"/>
      <c r="VPC2952" s="56"/>
      <c r="VPD2952" s="56"/>
      <c r="VPE2952" s="56"/>
      <c r="VPF2952" s="56"/>
      <c r="VPG2952" s="56"/>
      <c r="VPH2952" s="56"/>
      <c r="VPI2952" s="56"/>
      <c r="VPJ2952" s="56"/>
      <c r="VPK2952" s="56"/>
      <c r="VPL2952" s="56"/>
      <c r="VPM2952" s="56"/>
      <c r="VPN2952" s="56"/>
      <c r="VPO2952" s="56"/>
      <c r="VPP2952" s="56"/>
      <c r="VPQ2952" s="56"/>
      <c r="VPR2952" s="56"/>
      <c r="VPS2952" s="56"/>
      <c r="VPT2952" s="56"/>
      <c r="VPU2952" s="56"/>
      <c r="VPV2952" s="56"/>
      <c r="VPW2952" s="56"/>
      <c r="VPX2952" s="56"/>
      <c r="VPY2952" s="56"/>
      <c r="VPZ2952" s="56"/>
      <c r="VQA2952" s="56"/>
      <c r="VQB2952" s="56"/>
      <c r="VQC2952" s="56"/>
      <c r="VQD2952" s="56"/>
      <c r="VQE2952" s="56"/>
      <c r="VQF2952" s="56"/>
      <c r="VQG2952" s="56"/>
      <c r="VQH2952" s="56"/>
      <c r="VQI2952" s="56"/>
      <c r="VQJ2952" s="56"/>
      <c r="VQK2952" s="56"/>
      <c r="VQL2952" s="56"/>
      <c r="VQM2952" s="56"/>
      <c r="VQN2952" s="56"/>
      <c r="VQO2952" s="56"/>
      <c r="VQP2952" s="56"/>
      <c r="VQQ2952" s="56"/>
      <c r="VQR2952" s="56"/>
      <c r="VQS2952" s="56"/>
      <c r="VQT2952" s="56"/>
      <c r="VQU2952" s="56"/>
      <c r="VQV2952" s="56"/>
      <c r="VQW2952" s="56"/>
      <c r="VQX2952" s="56"/>
      <c r="VQY2952" s="56"/>
      <c r="VQZ2952" s="56"/>
      <c r="VRA2952" s="56"/>
      <c r="VRB2952" s="56"/>
      <c r="VRC2952" s="56"/>
      <c r="VRD2952" s="56"/>
      <c r="VRE2952" s="56"/>
      <c r="VRF2952" s="56"/>
      <c r="VRG2952" s="56"/>
      <c r="VRH2952" s="56"/>
      <c r="VRI2952" s="56"/>
      <c r="VRJ2952" s="56"/>
      <c r="VRK2952" s="56"/>
      <c r="VRL2952" s="56"/>
      <c r="VRM2952" s="56"/>
      <c r="VRN2952" s="56"/>
      <c r="VRO2952" s="56"/>
      <c r="VRP2952" s="56"/>
      <c r="VRQ2952" s="56"/>
      <c r="VRR2952" s="56"/>
      <c r="VRS2952" s="56"/>
      <c r="VRT2952" s="56"/>
      <c r="VRU2952" s="56"/>
      <c r="VRV2952" s="56"/>
      <c r="VRW2952" s="56"/>
      <c r="VRX2952" s="56"/>
      <c r="VRY2952" s="56"/>
      <c r="VRZ2952" s="56"/>
      <c r="VSA2952" s="56"/>
      <c r="VSB2952" s="56"/>
      <c r="VSC2952" s="56"/>
      <c r="VSD2952" s="56"/>
      <c r="VSE2952" s="56"/>
      <c r="VSF2952" s="56"/>
      <c r="VSG2952" s="56"/>
      <c r="VSH2952" s="56"/>
      <c r="VSI2952" s="56"/>
      <c r="VSJ2952" s="56"/>
      <c r="VSK2952" s="56"/>
      <c r="VSL2952" s="56"/>
      <c r="VSM2952" s="56"/>
      <c r="VSN2952" s="56"/>
      <c r="VSO2952" s="56"/>
      <c r="VSP2952" s="56"/>
      <c r="VSQ2952" s="56"/>
      <c r="VSR2952" s="56"/>
      <c r="VSS2952" s="56"/>
      <c r="VST2952" s="56"/>
      <c r="VSU2952" s="56"/>
      <c r="VSV2952" s="56"/>
      <c r="VSW2952" s="56"/>
      <c r="VSX2952" s="56"/>
      <c r="VSY2952" s="56"/>
      <c r="VSZ2952" s="56"/>
      <c r="VTA2952" s="56"/>
      <c r="VTB2952" s="56"/>
      <c r="VTC2952" s="56"/>
      <c r="VTD2952" s="56"/>
      <c r="VTE2952" s="56"/>
      <c r="VTF2952" s="56"/>
      <c r="VTG2952" s="56"/>
      <c r="VTH2952" s="56"/>
      <c r="VTI2952" s="56"/>
      <c r="VTJ2952" s="56"/>
      <c r="VTK2952" s="56"/>
      <c r="VTL2952" s="56"/>
      <c r="VTM2952" s="56"/>
      <c r="VTN2952" s="56"/>
      <c r="VTO2952" s="56"/>
      <c r="VTP2952" s="56"/>
      <c r="VTQ2952" s="56"/>
      <c r="VTR2952" s="56"/>
      <c r="VTS2952" s="56"/>
      <c r="VTT2952" s="56"/>
      <c r="VTU2952" s="56"/>
      <c r="VTV2952" s="56"/>
      <c r="VTW2952" s="56"/>
      <c r="VTX2952" s="56"/>
      <c r="VTY2952" s="56"/>
      <c r="VTZ2952" s="56"/>
      <c r="VUA2952" s="56"/>
      <c r="VUB2952" s="56"/>
      <c r="VUC2952" s="56"/>
      <c r="VUD2952" s="56"/>
      <c r="VUE2952" s="56"/>
      <c r="VUF2952" s="56"/>
      <c r="VUG2952" s="56"/>
      <c r="VUH2952" s="56"/>
      <c r="VUI2952" s="56"/>
      <c r="VUJ2952" s="56"/>
      <c r="VUK2952" s="56"/>
      <c r="VUL2952" s="56"/>
      <c r="VUM2952" s="56"/>
      <c r="VUN2952" s="56"/>
      <c r="VUO2952" s="56"/>
      <c r="VUP2952" s="56"/>
      <c r="VUQ2952" s="56"/>
      <c r="VUR2952" s="56"/>
      <c r="VUS2952" s="56"/>
      <c r="VUT2952" s="56"/>
      <c r="VUU2952" s="56"/>
      <c r="VUV2952" s="56"/>
      <c r="VUW2952" s="56"/>
      <c r="VUX2952" s="56"/>
      <c r="VUY2952" s="56"/>
      <c r="VUZ2952" s="56"/>
      <c r="VVA2952" s="56"/>
      <c r="VVB2952" s="56"/>
      <c r="VVC2952" s="56"/>
      <c r="VVD2952" s="56"/>
      <c r="VVE2952" s="56"/>
      <c r="VVF2952" s="56"/>
      <c r="VVG2952" s="56"/>
      <c r="VVH2952" s="56"/>
      <c r="VVI2952" s="56"/>
      <c r="VVJ2952" s="56"/>
      <c r="VVK2952" s="56"/>
      <c r="VVL2952" s="56"/>
      <c r="VVM2952" s="56"/>
      <c r="VVN2952" s="56"/>
      <c r="VVO2952" s="56"/>
      <c r="VVP2952" s="56"/>
      <c r="VVQ2952" s="56"/>
      <c r="VVR2952" s="56"/>
      <c r="VVS2952" s="56"/>
      <c r="VVT2952" s="56"/>
      <c r="VVU2952" s="56"/>
      <c r="VVV2952" s="56"/>
      <c r="VVW2952" s="56"/>
      <c r="VVX2952" s="56"/>
      <c r="VVY2952" s="56"/>
      <c r="VVZ2952" s="56"/>
      <c r="VWA2952" s="56"/>
      <c r="VWB2952" s="56"/>
      <c r="VWC2952" s="56"/>
      <c r="VWD2952" s="56"/>
      <c r="VWE2952" s="56"/>
      <c r="VWF2952" s="56"/>
      <c r="VWG2952" s="56"/>
      <c r="VWH2952" s="56"/>
      <c r="VWI2952" s="56"/>
      <c r="VWJ2952" s="56"/>
      <c r="VWK2952" s="56"/>
      <c r="VWL2952" s="56"/>
      <c r="VWM2952" s="56"/>
      <c r="VWN2952" s="56"/>
      <c r="VWO2952" s="56"/>
      <c r="VWP2952" s="56"/>
      <c r="VWQ2952" s="56"/>
      <c r="VWR2952" s="56"/>
      <c r="VWS2952" s="56"/>
      <c r="VWT2952" s="56"/>
      <c r="VWU2952" s="56"/>
      <c r="VWV2952" s="56"/>
      <c r="VWW2952" s="56"/>
      <c r="VWX2952" s="56"/>
      <c r="VWY2952" s="56"/>
      <c r="VWZ2952" s="56"/>
      <c r="VXA2952" s="56"/>
      <c r="VXB2952" s="56"/>
      <c r="VXC2952" s="56"/>
      <c r="VXD2952" s="56"/>
      <c r="VXE2952" s="56"/>
      <c r="VXF2952" s="56"/>
      <c r="VXG2952" s="56"/>
      <c r="VXH2952" s="56"/>
      <c r="VXI2952" s="56"/>
      <c r="VXJ2952" s="56"/>
      <c r="VXK2952" s="56"/>
      <c r="VXL2952" s="56"/>
      <c r="VXM2952" s="56"/>
      <c r="VXN2952" s="56"/>
      <c r="VXO2952" s="56"/>
      <c r="VXP2952" s="56"/>
      <c r="VXQ2952" s="56"/>
      <c r="VXR2952" s="56"/>
      <c r="VXS2952" s="56"/>
      <c r="VXT2952" s="56"/>
      <c r="VXU2952" s="56"/>
      <c r="VXV2952" s="56"/>
      <c r="VXW2952" s="56"/>
      <c r="VXX2952" s="56"/>
      <c r="VXY2952" s="56"/>
      <c r="VXZ2952" s="56"/>
      <c r="VYA2952" s="56"/>
      <c r="VYB2952" s="56"/>
      <c r="VYC2952" s="56"/>
      <c r="VYD2952" s="56"/>
      <c r="VYE2952" s="56"/>
      <c r="VYF2952" s="56"/>
      <c r="VYG2952" s="56"/>
      <c r="VYH2952" s="56"/>
      <c r="VYI2952" s="56"/>
      <c r="VYJ2952" s="56"/>
      <c r="VYK2952" s="56"/>
      <c r="VYL2952" s="56"/>
      <c r="VYM2952" s="56"/>
      <c r="VYN2952" s="56"/>
      <c r="VYO2952" s="56"/>
      <c r="VYP2952" s="56"/>
      <c r="VYQ2952" s="56"/>
      <c r="VYR2952" s="56"/>
      <c r="VYS2952" s="56"/>
      <c r="VYT2952" s="56"/>
      <c r="VYU2952" s="56"/>
      <c r="VYV2952" s="56"/>
      <c r="VYW2952" s="56"/>
      <c r="VYX2952" s="56"/>
      <c r="VYY2952" s="56"/>
      <c r="VYZ2952" s="56"/>
      <c r="VZA2952" s="56"/>
      <c r="VZB2952" s="56"/>
      <c r="VZC2952" s="56"/>
      <c r="VZD2952" s="56"/>
      <c r="VZE2952" s="56"/>
      <c r="VZF2952" s="56"/>
      <c r="VZG2952" s="56"/>
      <c r="VZH2952" s="56"/>
      <c r="VZI2952" s="56"/>
      <c r="VZJ2952" s="56"/>
      <c r="VZK2952" s="56"/>
      <c r="VZL2952" s="56"/>
      <c r="VZM2952" s="56"/>
      <c r="VZN2952" s="56"/>
      <c r="VZO2952" s="56"/>
      <c r="VZP2952" s="56"/>
      <c r="VZQ2952" s="56"/>
      <c r="VZR2952" s="56"/>
      <c r="VZS2952" s="56"/>
      <c r="VZT2952" s="56"/>
      <c r="VZU2952" s="56"/>
      <c r="VZV2952" s="56"/>
      <c r="VZW2952" s="56"/>
      <c r="VZX2952" s="56"/>
      <c r="VZY2952" s="56"/>
      <c r="VZZ2952" s="56"/>
      <c r="WAA2952" s="56"/>
      <c r="WAB2952" s="56"/>
      <c r="WAC2952" s="56"/>
      <c r="WAD2952" s="56"/>
      <c r="WAE2952" s="56"/>
      <c r="WAF2952" s="56"/>
      <c r="WAG2952" s="56"/>
      <c r="WAH2952" s="56"/>
      <c r="WAI2952" s="56"/>
      <c r="WAJ2952" s="56"/>
      <c r="WAK2952" s="56"/>
      <c r="WAL2952" s="56"/>
      <c r="WAM2952" s="56"/>
      <c r="WAN2952" s="56"/>
      <c r="WAO2952" s="56"/>
      <c r="WAP2952" s="56"/>
      <c r="WAQ2952" s="56"/>
      <c r="WAR2952" s="56"/>
      <c r="WAS2952" s="56"/>
      <c r="WAT2952" s="56"/>
      <c r="WAU2952" s="56"/>
      <c r="WAV2952" s="56"/>
      <c r="WAW2952" s="56"/>
      <c r="WAX2952" s="56"/>
      <c r="WAY2952" s="56"/>
      <c r="WAZ2952" s="56"/>
      <c r="WBA2952" s="56"/>
      <c r="WBB2952" s="56"/>
      <c r="WBC2952" s="56"/>
      <c r="WBD2952" s="56"/>
      <c r="WBE2952" s="56"/>
      <c r="WBF2952" s="56"/>
      <c r="WBG2952" s="56"/>
      <c r="WBH2952" s="56"/>
      <c r="WBI2952" s="56"/>
      <c r="WBJ2952" s="56"/>
      <c r="WBK2952" s="56"/>
      <c r="WBL2952" s="56"/>
      <c r="WBM2952" s="56"/>
      <c r="WBN2952" s="56"/>
      <c r="WBO2952" s="56"/>
      <c r="WBP2952" s="56"/>
      <c r="WBQ2952" s="56"/>
      <c r="WBR2952" s="56"/>
      <c r="WBS2952" s="56"/>
      <c r="WBT2952" s="56"/>
      <c r="WBU2952" s="56"/>
      <c r="WBV2952" s="56"/>
      <c r="WBW2952" s="56"/>
      <c r="WBX2952" s="56"/>
      <c r="WBY2952" s="56"/>
      <c r="WBZ2952" s="56"/>
      <c r="WCA2952" s="56"/>
      <c r="WCB2952" s="56"/>
      <c r="WCC2952" s="56"/>
      <c r="WCD2952" s="56"/>
      <c r="WCE2952" s="56"/>
      <c r="WCF2952" s="56"/>
      <c r="WCG2952" s="56"/>
      <c r="WCH2952" s="56"/>
      <c r="WCI2952" s="56"/>
      <c r="WCJ2952" s="56"/>
      <c r="WCK2952" s="56"/>
      <c r="WCL2952" s="56"/>
      <c r="WCM2952" s="56"/>
      <c r="WCN2952" s="56"/>
      <c r="WCO2952" s="56"/>
      <c r="WCP2952" s="56"/>
      <c r="WCQ2952" s="56"/>
      <c r="WCR2952" s="56"/>
      <c r="WCS2952" s="56"/>
      <c r="WCT2952" s="56"/>
      <c r="WCU2952" s="56"/>
      <c r="WCV2952" s="56"/>
      <c r="WCW2952" s="56"/>
      <c r="WCX2952" s="56"/>
      <c r="WCY2952" s="56"/>
      <c r="WCZ2952" s="56"/>
      <c r="WDA2952" s="56"/>
      <c r="WDB2952" s="56"/>
      <c r="WDC2952" s="56"/>
      <c r="WDD2952" s="56"/>
      <c r="WDE2952" s="56"/>
      <c r="WDF2952" s="56"/>
      <c r="WDG2952" s="56"/>
      <c r="WDH2952" s="56"/>
      <c r="WDI2952" s="56"/>
      <c r="WDJ2952" s="56"/>
      <c r="WDK2952" s="56"/>
      <c r="WDL2952" s="56"/>
      <c r="WDM2952" s="56"/>
      <c r="WDN2952" s="56"/>
      <c r="WDO2952" s="56"/>
      <c r="WDP2952" s="56"/>
      <c r="WDQ2952" s="56"/>
      <c r="WDR2952" s="56"/>
      <c r="WDS2952" s="56"/>
      <c r="WDT2952" s="56"/>
      <c r="WDU2952" s="56"/>
      <c r="WDV2952" s="56"/>
      <c r="WDW2952" s="56"/>
      <c r="WDX2952" s="56"/>
      <c r="WDY2952" s="56"/>
      <c r="WDZ2952" s="56"/>
      <c r="WEA2952" s="56"/>
      <c r="WEB2952" s="56"/>
      <c r="WEC2952" s="56"/>
      <c r="WED2952" s="56"/>
      <c r="WEE2952" s="56"/>
      <c r="WEF2952" s="56"/>
      <c r="WEG2952" s="56"/>
      <c r="WEH2952" s="56"/>
      <c r="WEI2952" s="56"/>
      <c r="WEJ2952" s="56"/>
      <c r="WEK2952" s="56"/>
      <c r="WEL2952" s="56"/>
      <c r="WEM2952" s="56"/>
      <c r="WEN2952" s="56"/>
      <c r="WEO2952" s="56"/>
      <c r="WEP2952" s="56"/>
      <c r="WEQ2952" s="56"/>
      <c r="WER2952" s="56"/>
      <c r="WES2952" s="56"/>
      <c r="WET2952" s="56"/>
      <c r="WEU2952" s="56"/>
      <c r="WEV2952" s="56"/>
      <c r="WEW2952" s="56"/>
      <c r="WEX2952" s="56"/>
      <c r="WEY2952" s="56"/>
      <c r="WEZ2952" s="56"/>
      <c r="WFA2952" s="56"/>
      <c r="WFB2952" s="56"/>
      <c r="WFC2952" s="56"/>
      <c r="WFD2952" s="56"/>
      <c r="WFE2952" s="56"/>
      <c r="WFF2952" s="56"/>
      <c r="WFG2952" s="56"/>
      <c r="WFH2952" s="56"/>
      <c r="WFI2952" s="56"/>
      <c r="WFJ2952" s="56"/>
      <c r="WFK2952" s="56"/>
      <c r="WFL2952" s="56"/>
      <c r="WFM2952" s="56"/>
      <c r="WFN2952" s="56"/>
      <c r="WFO2952" s="56"/>
      <c r="WFP2952" s="56"/>
      <c r="WFQ2952" s="56"/>
      <c r="WFR2952" s="56"/>
      <c r="WFS2952" s="56"/>
      <c r="WFT2952" s="56"/>
      <c r="WFU2952" s="56"/>
      <c r="WFV2952" s="56"/>
      <c r="WFW2952" s="56"/>
      <c r="WFX2952" s="56"/>
      <c r="WFY2952" s="56"/>
      <c r="WFZ2952" s="56"/>
      <c r="WGA2952" s="56"/>
      <c r="WGB2952" s="56"/>
      <c r="WGC2952" s="56"/>
      <c r="WGD2952" s="56"/>
      <c r="WGE2952" s="56"/>
      <c r="WGF2952" s="56"/>
      <c r="WGG2952" s="56"/>
      <c r="WGH2952" s="56"/>
      <c r="WGI2952" s="56"/>
      <c r="WGJ2952" s="56"/>
      <c r="WGK2952" s="56"/>
      <c r="WGL2952" s="56"/>
      <c r="WGM2952" s="56"/>
      <c r="WGN2952" s="56"/>
      <c r="WGO2952" s="56"/>
      <c r="WGP2952" s="56"/>
      <c r="WGQ2952" s="56"/>
      <c r="WGR2952" s="56"/>
      <c r="WGS2952" s="56"/>
      <c r="WGT2952" s="56"/>
      <c r="WGU2952" s="56"/>
      <c r="WGV2952" s="56"/>
      <c r="WGW2952" s="56"/>
      <c r="WGX2952" s="56"/>
      <c r="WGY2952" s="56"/>
      <c r="WGZ2952" s="56"/>
      <c r="WHA2952" s="56"/>
      <c r="WHB2952" s="56"/>
      <c r="WHC2952" s="56"/>
      <c r="WHD2952" s="56"/>
      <c r="WHE2952" s="56"/>
      <c r="WHF2952" s="56"/>
      <c r="WHG2952" s="56"/>
      <c r="WHH2952" s="56"/>
      <c r="WHI2952" s="56"/>
      <c r="WHJ2952" s="56"/>
      <c r="WHK2952" s="56"/>
      <c r="WHL2952" s="56"/>
      <c r="WHM2952" s="56"/>
      <c r="WHN2952" s="56"/>
      <c r="WHO2952" s="56"/>
      <c r="WHP2952" s="56"/>
      <c r="WHQ2952" s="56"/>
      <c r="WHR2952" s="56"/>
      <c r="WHS2952" s="56"/>
      <c r="WHT2952" s="56"/>
      <c r="WHU2952" s="56"/>
      <c r="WHV2952" s="56"/>
      <c r="WHW2952" s="56"/>
      <c r="WHX2952" s="56"/>
      <c r="WHY2952" s="56"/>
      <c r="WHZ2952" s="56"/>
      <c r="WIA2952" s="56"/>
      <c r="WIB2952" s="56"/>
      <c r="WIC2952" s="56"/>
      <c r="WID2952" s="56"/>
      <c r="WIE2952" s="56"/>
      <c r="WIF2952" s="56"/>
      <c r="WIG2952" s="56"/>
      <c r="WIH2952" s="56"/>
      <c r="WII2952" s="56"/>
      <c r="WIJ2952" s="56"/>
      <c r="WIK2952" s="56"/>
      <c r="WIL2952" s="56"/>
      <c r="WIM2952" s="56"/>
      <c r="WIN2952" s="56"/>
      <c r="WIO2952" s="56"/>
      <c r="WIP2952" s="56"/>
      <c r="WIQ2952" s="56"/>
      <c r="WIR2952" s="56"/>
      <c r="WIS2952" s="56"/>
      <c r="WIT2952" s="56"/>
      <c r="WIU2952" s="56"/>
      <c r="WIV2952" s="56"/>
      <c r="WIW2952" s="56"/>
      <c r="WIX2952" s="56"/>
      <c r="WIY2952" s="56"/>
      <c r="WIZ2952" s="56"/>
      <c r="WJA2952" s="56"/>
      <c r="WJB2952" s="56"/>
      <c r="WJC2952" s="56"/>
      <c r="WJD2952" s="56"/>
      <c r="WJE2952" s="56"/>
      <c r="WJF2952" s="56"/>
      <c r="WJG2952" s="56"/>
      <c r="WJH2952" s="56"/>
      <c r="WJI2952" s="56"/>
      <c r="WJJ2952" s="56"/>
      <c r="WJK2952" s="56"/>
      <c r="WJL2952" s="56"/>
      <c r="WJM2952" s="56"/>
      <c r="WJN2952" s="56"/>
      <c r="WJO2952" s="56"/>
      <c r="WJP2952" s="56"/>
      <c r="WJQ2952" s="56"/>
      <c r="WJR2952" s="56"/>
      <c r="WJS2952" s="56"/>
      <c r="WJT2952" s="56"/>
      <c r="WJU2952" s="56"/>
      <c r="WJV2952" s="56"/>
      <c r="WJW2952" s="56"/>
      <c r="WJX2952" s="56"/>
      <c r="WJY2952" s="56"/>
      <c r="WJZ2952" s="56"/>
      <c r="WKA2952" s="56"/>
      <c r="WKB2952" s="56"/>
      <c r="WKC2952" s="56"/>
      <c r="WKD2952" s="56"/>
      <c r="WKE2952" s="56"/>
      <c r="WKF2952" s="56"/>
      <c r="WKG2952" s="56"/>
      <c r="WKH2952" s="56"/>
      <c r="WKI2952" s="56"/>
      <c r="WKJ2952" s="56"/>
      <c r="WKK2952" s="56"/>
      <c r="WKL2952" s="56"/>
      <c r="WKM2952" s="56"/>
      <c r="WKN2952" s="56"/>
      <c r="WKO2952" s="56"/>
      <c r="WKP2952" s="56"/>
      <c r="WKQ2952" s="56"/>
      <c r="WKR2952" s="56"/>
      <c r="WKS2952" s="56"/>
      <c r="WKT2952" s="56"/>
      <c r="WKU2952" s="56"/>
      <c r="WKV2952" s="56"/>
      <c r="WKW2952" s="56"/>
      <c r="WKX2952" s="56"/>
      <c r="WKY2952" s="56"/>
      <c r="WKZ2952" s="56"/>
      <c r="WLA2952" s="56"/>
      <c r="WLB2952" s="56"/>
      <c r="WLC2952" s="56"/>
      <c r="WLD2952" s="56"/>
      <c r="WLE2952" s="56"/>
      <c r="WLF2952" s="56"/>
      <c r="WLG2952" s="56"/>
      <c r="WLH2952" s="56"/>
      <c r="WLI2952" s="56"/>
      <c r="WLJ2952" s="56"/>
      <c r="WLK2952" s="56"/>
      <c r="WLL2952" s="56"/>
      <c r="WLM2952" s="56"/>
      <c r="WLN2952" s="56"/>
      <c r="WLO2952" s="56"/>
      <c r="WLP2952" s="56"/>
      <c r="WLQ2952" s="56"/>
      <c r="WLR2952" s="56"/>
      <c r="WLS2952" s="56"/>
      <c r="WLT2952" s="56"/>
      <c r="WLU2952" s="56"/>
      <c r="WLV2952" s="56"/>
      <c r="WLW2952" s="56"/>
      <c r="WLX2952" s="56"/>
      <c r="WLY2952" s="56"/>
      <c r="WLZ2952" s="56"/>
      <c r="WMA2952" s="56"/>
      <c r="WMB2952" s="56"/>
      <c r="WMC2952" s="56"/>
      <c r="WMD2952" s="56"/>
      <c r="WME2952" s="56"/>
      <c r="WMF2952" s="56"/>
      <c r="WMG2952" s="56"/>
      <c r="WMH2952" s="56"/>
      <c r="WMI2952" s="56"/>
      <c r="WMJ2952" s="56"/>
      <c r="WMK2952" s="56"/>
      <c r="WML2952" s="56"/>
      <c r="WMM2952" s="56"/>
      <c r="WMN2952" s="56"/>
      <c r="WMO2952" s="56"/>
      <c r="WMP2952" s="56"/>
      <c r="WMQ2952" s="56"/>
      <c r="WMR2952" s="56"/>
      <c r="WMS2952" s="56"/>
      <c r="WMT2952" s="56"/>
      <c r="WMU2952" s="56"/>
      <c r="WMV2952" s="56"/>
      <c r="WMW2952" s="56"/>
      <c r="WMX2952" s="56"/>
      <c r="WMY2952" s="56"/>
      <c r="WMZ2952" s="56"/>
      <c r="WNA2952" s="56"/>
      <c r="WNB2952" s="56"/>
      <c r="WNC2952" s="56"/>
      <c r="WND2952" s="56"/>
      <c r="WNE2952" s="56"/>
      <c r="WNF2952" s="56"/>
      <c r="WNG2952" s="56"/>
      <c r="WNH2952" s="56"/>
      <c r="WNI2952" s="56"/>
      <c r="WNJ2952" s="56"/>
      <c r="WNK2952" s="56"/>
      <c r="WNL2952" s="56"/>
      <c r="WNM2952" s="56"/>
      <c r="WNN2952" s="56"/>
      <c r="WNO2952" s="56"/>
      <c r="WNP2952" s="56"/>
      <c r="WNQ2952" s="56"/>
      <c r="WNR2952" s="56"/>
      <c r="WNS2952" s="56"/>
      <c r="WNT2952" s="56"/>
      <c r="WNU2952" s="56"/>
      <c r="WNV2952" s="56"/>
      <c r="WNW2952" s="56"/>
      <c r="WNX2952" s="56"/>
      <c r="WNY2952" s="56"/>
      <c r="WNZ2952" s="56"/>
      <c r="WOA2952" s="56"/>
      <c r="WOB2952" s="56"/>
      <c r="WOC2952" s="56"/>
      <c r="WOD2952" s="56"/>
      <c r="WOE2952" s="56"/>
      <c r="WOF2952" s="56"/>
      <c r="WOG2952" s="56"/>
      <c r="WOH2952" s="56"/>
      <c r="WOI2952" s="56"/>
      <c r="WOJ2952" s="56"/>
      <c r="WOK2952" s="56"/>
      <c r="WOL2952" s="56"/>
      <c r="WOM2952" s="56"/>
      <c r="WON2952" s="56"/>
      <c r="WOO2952" s="56"/>
      <c r="WOP2952" s="56"/>
      <c r="WOQ2952" s="56"/>
      <c r="WOR2952" s="56"/>
      <c r="WOS2952" s="56"/>
      <c r="WOT2952" s="56"/>
      <c r="WOU2952" s="56"/>
      <c r="WOV2952" s="56"/>
      <c r="WOW2952" s="56"/>
      <c r="WOX2952" s="56"/>
      <c r="WOY2952" s="56"/>
      <c r="WOZ2952" s="56"/>
      <c r="WPA2952" s="56"/>
      <c r="WPB2952" s="56"/>
      <c r="WPC2952" s="56"/>
      <c r="WPD2952" s="56"/>
      <c r="WPE2952" s="56"/>
      <c r="WPF2952" s="56"/>
      <c r="WPG2952" s="56"/>
      <c r="WPH2952" s="56"/>
      <c r="WPI2952" s="56"/>
      <c r="WPJ2952" s="56"/>
      <c r="WPK2952" s="56"/>
      <c r="WPL2952" s="56"/>
      <c r="WPM2952" s="56"/>
      <c r="WPN2952" s="56"/>
      <c r="WPO2952" s="56"/>
      <c r="WPP2952" s="56"/>
      <c r="WPQ2952" s="56"/>
      <c r="WPR2952" s="56"/>
      <c r="WPS2952" s="56"/>
      <c r="WPT2952" s="56"/>
      <c r="WPU2952" s="56"/>
      <c r="WPV2952" s="56"/>
      <c r="WPW2952" s="56"/>
      <c r="WPX2952" s="56"/>
      <c r="WPY2952" s="56"/>
      <c r="WPZ2952" s="56"/>
      <c r="WQA2952" s="56"/>
      <c r="WQB2952" s="56"/>
      <c r="WQC2952" s="56"/>
      <c r="WQD2952" s="56"/>
      <c r="WQE2952" s="56"/>
      <c r="WQF2952" s="56"/>
      <c r="WQG2952" s="56"/>
      <c r="WQH2952" s="56"/>
      <c r="WQI2952" s="56"/>
      <c r="WQJ2952" s="56"/>
      <c r="WQK2952" s="56"/>
      <c r="WQL2952" s="56"/>
      <c r="WQM2952" s="56"/>
      <c r="WQN2952" s="56"/>
      <c r="WQO2952" s="56"/>
      <c r="WQP2952" s="56"/>
      <c r="WQQ2952" s="56"/>
      <c r="WQR2952" s="56"/>
      <c r="WQS2952" s="56"/>
      <c r="WQT2952" s="56"/>
      <c r="WQU2952" s="56"/>
      <c r="WQV2952" s="56"/>
      <c r="WQW2952" s="56"/>
      <c r="WQX2952" s="56"/>
      <c r="WQY2952" s="56"/>
      <c r="WQZ2952" s="56"/>
      <c r="WRA2952" s="56"/>
      <c r="WRB2952" s="56"/>
      <c r="WRC2952" s="56"/>
      <c r="WRD2952" s="56"/>
      <c r="WRE2952" s="56"/>
      <c r="WRF2952" s="56"/>
      <c r="WRG2952" s="56"/>
      <c r="WRH2952" s="56"/>
      <c r="WRI2952" s="56"/>
      <c r="WRJ2952" s="56"/>
      <c r="WRK2952" s="56"/>
      <c r="WRL2952" s="56"/>
      <c r="WRM2952" s="56"/>
      <c r="WRN2952" s="56"/>
      <c r="WRO2952" s="56"/>
      <c r="WRP2952" s="56"/>
      <c r="WRQ2952" s="56"/>
      <c r="WRR2952" s="56"/>
      <c r="WRS2952" s="56"/>
      <c r="WRT2952" s="56"/>
      <c r="WRU2952" s="56"/>
      <c r="WRV2952" s="56"/>
      <c r="WRW2952" s="56"/>
      <c r="WRX2952" s="56"/>
      <c r="WRY2952" s="56"/>
      <c r="WRZ2952" s="56"/>
      <c r="WSA2952" s="56"/>
      <c r="WSB2952" s="56"/>
      <c r="WSC2952" s="56"/>
      <c r="WSD2952" s="56"/>
      <c r="WSE2952" s="56"/>
      <c r="WSF2952" s="56"/>
      <c r="WSG2952" s="56"/>
      <c r="WSH2952" s="56"/>
      <c r="WSI2952" s="56"/>
      <c r="WSJ2952" s="56"/>
      <c r="WSK2952" s="56"/>
      <c r="WSL2952" s="56"/>
      <c r="WSM2952" s="56"/>
      <c r="WSN2952" s="56"/>
      <c r="WSO2952" s="56"/>
      <c r="WSP2952" s="56"/>
      <c r="WSQ2952" s="56"/>
      <c r="WSR2952" s="56"/>
      <c r="WSS2952" s="56"/>
      <c r="WST2952" s="56"/>
      <c r="WSU2952" s="56"/>
      <c r="WSV2952" s="56"/>
      <c r="WSW2952" s="56"/>
      <c r="WSX2952" s="56"/>
      <c r="WSY2952" s="56"/>
      <c r="WSZ2952" s="56"/>
      <c r="WTA2952" s="56"/>
      <c r="WTB2952" s="56"/>
      <c r="WTC2952" s="56"/>
      <c r="WTD2952" s="56"/>
      <c r="WTE2952" s="56"/>
      <c r="WTF2952" s="56"/>
      <c r="WTG2952" s="56"/>
      <c r="WTH2952" s="56"/>
      <c r="WTI2952" s="56"/>
      <c r="WTJ2952" s="56"/>
      <c r="WTK2952" s="56"/>
      <c r="WTL2952" s="56"/>
      <c r="WTM2952" s="56"/>
      <c r="WTN2952" s="56"/>
      <c r="WTO2952" s="56"/>
      <c r="WTP2952" s="56"/>
      <c r="WTQ2952" s="56"/>
      <c r="WTR2952" s="56"/>
      <c r="WTS2952" s="56"/>
      <c r="WTT2952" s="56"/>
      <c r="WTU2952" s="56"/>
      <c r="WTV2952" s="56"/>
      <c r="WTW2952" s="56"/>
      <c r="WTX2952" s="56"/>
      <c r="WTY2952" s="56"/>
      <c r="WTZ2952" s="56"/>
      <c r="WUA2952" s="56"/>
      <c r="WUB2952" s="56"/>
      <c r="WUC2952" s="56"/>
      <c r="WUD2952" s="56"/>
      <c r="WUE2952" s="56"/>
      <c r="WUF2952" s="56"/>
      <c r="WUG2952" s="56"/>
      <c r="WUH2952" s="56"/>
      <c r="WUI2952" s="56"/>
      <c r="WUJ2952" s="56"/>
      <c r="WUK2952" s="56"/>
      <c r="WUL2952" s="56"/>
      <c r="WUM2952" s="56"/>
      <c r="WUN2952" s="56"/>
      <c r="WUO2952" s="56"/>
      <c r="WUP2952" s="56"/>
      <c r="WUQ2952" s="56"/>
      <c r="WUR2952" s="56"/>
      <c r="WUS2952" s="56"/>
      <c r="WUT2952" s="56"/>
      <c r="WUU2952" s="56"/>
      <c r="WUV2952" s="56"/>
      <c r="WUW2952" s="56"/>
      <c r="WUX2952" s="56"/>
      <c r="WUY2952" s="56"/>
      <c r="WUZ2952" s="56"/>
      <c r="WVA2952" s="56"/>
      <c r="WVB2952" s="56"/>
      <c r="WVC2952" s="56"/>
      <c r="WVD2952" s="56"/>
      <c r="WVE2952" s="56"/>
      <c r="WVF2952" s="56"/>
      <c r="WVG2952" s="56"/>
      <c r="WVH2952" s="56"/>
      <c r="WVI2952" s="56"/>
      <c r="WVJ2952" s="56"/>
      <c r="WVK2952" s="56"/>
      <c r="WVL2952" s="56"/>
      <c r="WVM2952" s="56"/>
      <c r="WVN2952" s="56"/>
      <c r="WVO2952" s="56"/>
      <c r="WVP2952" s="56"/>
      <c r="WVQ2952" s="56"/>
      <c r="WVR2952" s="56"/>
      <c r="WVS2952" s="56"/>
      <c r="WVT2952" s="56"/>
      <c r="WVU2952" s="56"/>
      <c r="WVV2952" s="56"/>
      <c r="WVW2952" s="56"/>
      <c r="WVX2952" s="56"/>
      <c r="WVY2952" s="56"/>
      <c r="WVZ2952" s="56"/>
      <c r="WWA2952" s="56"/>
      <c r="WWB2952" s="56"/>
      <c r="WWC2952" s="56"/>
      <c r="WWD2952" s="56"/>
      <c r="WWE2952" s="56"/>
      <c r="WWF2952" s="56"/>
      <c r="WWG2952" s="56"/>
      <c r="WWH2952" s="56"/>
      <c r="WWI2952" s="56"/>
      <c r="WWJ2952" s="56"/>
      <c r="WWK2952" s="56"/>
      <c r="WWL2952" s="56"/>
      <c r="WWM2952" s="56"/>
      <c r="WWN2952" s="56"/>
      <c r="WWO2952" s="56"/>
      <c r="WWP2952" s="56"/>
      <c r="WWQ2952" s="56"/>
      <c r="WWR2952" s="56"/>
      <c r="WWS2952" s="56"/>
      <c r="WWT2952" s="56"/>
      <c r="WWU2952" s="56"/>
      <c r="WWV2952" s="56"/>
      <c r="WWW2952" s="56"/>
      <c r="WWX2952" s="56"/>
      <c r="WWY2952" s="56"/>
      <c r="WWZ2952" s="56"/>
      <c r="WXA2952" s="56"/>
      <c r="WXB2952" s="56"/>
      <c r="WXC2952" s="56"/>
      <c r="WXD2952" s="56"/>
      <c r="WXE2952" s="56"/>
      <c r="WXF2952" s="56"/>
      <c r="WXG2952" s="56"/>
      <c r="WXH2952" s="56"/>
      <c r="WXI2952" s="56"/>
      <c r="WXJ2952" s="56"/>
      <c r="WXK2952" s="56"/>
      <c r="WXL2952" s="56"/>
      <c r="WXM2952" s="56"/>
      <c r="WXN2952" s="56"/>
      <c r="WXO2952" s="56"/>
      <c r="WXP2952" s="56"/>
      <c r="WXQ2952" s="56"/>
      <c r="WXR2952" s="56"/>
      <c r="WXS2952" s="56"/>
      <c r="WXT2952" s="56"/>
      <c r="WXU2952" s="56"/>
      <c r="WXV2952" s="56"/>
      <c r="WXW2952" s="56"/>
      <c r="WXX2952" s="56"/>
      <c r="WXY2952" s="56"/>
      <c r="WXZ2952" s="56"/>
      <c r="WYA2952" s="56"/>
      <c r="WYB2952" s="56"/>
      <c r="WYC2952" s="56"/>
      <c r="WYD2952" s="56"/>
      <c r="WYE2952" s="56"/>
      <c r="WYF2952" s="56"/>
      <c r="WYG2952" s="56"/>
      <c r="WYH2952" s="56"/>
      <c r="WYI2952" s="56"/>
      <c r="WYJ2952" s="56"/>
      <c r="WYK2952" s="56"/>
      <c r="WYL2952" s="56"/>
      <c r="WYM2952" s="56"/>
      <c r="WYN2952" s="56"/>
      <c r="WYO2952" s="56"/>
      <c r="WYP2952" s="56"/>
      <c r="WYQ2952" s="56"/>
      <c r="WYR2952" s="56"/>
      <c r="WYS2952" s="56"/>
      <c r="WYT2952" s="56"/>
      <c r="WYU2952" s="56"/>
      <c r="WYV2952" s="56"/>
      <c r="WYW2952" s="56"/>
      <c r="WYX2952" s="56"/>
      <c r="WYY2952" s="56"/>
      <c r="WYZ2952" s="56"/>
      <c r="WZA2952" s="56"/>
      <c r="WZB2952" s="56"/>
      <c r="WZC2952" s="56"/>
      <c r="WZD2952" s="56"/>
      <c r="WZE2952" s="56"/>
      <c r="WZF2952" s="56"/>
      <c r="WZG2952" s="56"/>
      <c r="WZH2952" s="56"/>
      <c r="WZI2952" s="56"/>
      <c r="WZJ2952" s="56"/>
      <c r="WZK2952" s="56"/>
      <c r="WZL2952" s="56"/>
      <c r="WZM2952" s="56"/>
      <c r="WZN2952" s="56"/>
      <c r="WZO2952" s="56"/>
      <c r="WZP2952" s="56"/>
      <c r="WZQ2952" s="56"/>
      <c r="WZR2952" s="56"/>
      <c r="WZS2952" s="56"/>
      <c r="WZT2952" s="56"/>
      <c r="WZU2952" s="56"/>
      <c r="WZV2952" s="56"/>
      <c r="WZW2952" s="56"/>
      <c r="WZX2952" s="56"/>
      <c r="WZY2952" s="56"/>
      <c r="WZZ2952" s="56"/>
      <c r="XAA2952" s="56"/>
      <c r="XAB2952" s="56"/>
      <c r="XAC2952" s="56"/>
      <c r="XAD2952" s="56"/>
      <c r="XAE2952" s="56"/>
      <c r="XAF2952" s="56"/>
      <c r="XAG2952" s="56"/>
      <c r="XAH2952" s="56"/>
      <c r="XAI2952" s="56"/>
      <c r="XAJ2952" s="56"/>
      <c r="XAK2952" s="56"/>
      <c r="XAL2952" s="56"/>
      <c r="XAM2952" s="56"/>
      <c r="XAN2952" s="56"/>
      <c r="XAO2952" s="56"/>
      <c r="XAP2952" s="56"/>
      <c r="XAQ2952" s="56"/>
      <c r="XAR2952" s="56"/>
      <c r="XAS2952" s="56"/>
      <c r="XAT2952" s="56"/>
      <c r="XAU2952" s="56"/>
      <c r="XAV2952" s="56"/>
      <c r="XAW2952" s="56"/>
      <c r="XAX2952" s="56"/>
      <c r="XAY2952" s="56"/>
      <c r="XAZ2952" s="56"/>
      <c r="XBA2952" s="56"/>
      <c r="XBB2952" s="56"/>
      <c r="XBC2952" s="56"/>
      <c r="XBD2952" s="56"/>
      <c r="XBE2952" s="56"/>
      <c r="XBF2952" s="56"/>
      <c r="XBG2952" s="56"/>
      <c r="XBH2952" s="56"/>
      <c r="XBI2952" s="56"/>
      <c r="XBJ2952" s="56"/>
      <c r="XBK2952" s="56"/>
      <c r="XBL2952" s="56"/>
      <c r="XBM2952" s="56"/>
      <c r="XBN2952" s="56"/>
      <c r="XBO2952" s="56"/>
      <c r="XBP2952" s="56"/>
      <c r="XBQ2952" s="56"/>
      <c r="XBR2952" s="56"/>
      <c r="XBS2952" s="56"/>
      <c r="XBT2952" s="56"/>
      <c r="XBU2952" s="56"/>
      <c r="XBV2952" s="56"/>
      <c r="XBW2952" s="56"/>
      <c r="XBX2952" s="56"/>
      <c r="XBY2952" s="56"/>
      <c r="XBZ2952" s="56"/>
      <c r="XCA2952" s="56"/>
      <c r="XCB2952" s="56"/>
      <c r="XCC2952" s="56"/>
      <c r="XCD2952" s="56"/>
      <c r="XCE2952" s="56"/>
      <c r="XCF2952" s="56"/>
      <c r="XCG2952" s="56"/>
      <c r="XCH2952" s="56"/>
      <c r="XCI2952" s="56"/>
      <c r="XCJ2952" s="56"/>
      <c r="XCK2952" s="56"/>
      <c r="XCL2952" s="56"/>
      <c r="XCM2952" s="56"/>
      <c r="XCN2952" s="56"/>
      <c r="XCO2952" s="56"/>
      <c r="XCP2952" s="56"/>
      <c r="XCQ2952" s="56"/>
      <c r="XCR2952" s="56"/>
      <c r="XCS2952" s="56"/>
      <c r="XCT2952" s="56"/>
      <c r="XCU2952" s="56"/>
      <c r="XCV2952" s="56"/>
      <c r="XCW2952" s="56"/>
      <c r="XCX2952" s="56"/>
      <c r="XCY2952" s="56"/>
      <c r="XCZ2952" s="56"/>
      <c r="XDA2952" s="56"/>
      <c r="XDB2952" s="56"/>
      <c r="XDC2952" s="56"/>
      <c r="XDD2952" s="56"/>
      <c r="XDE2952" s="56"/>
      <c r="XDF2952" s="56"/>
      <c r="XDG2952" s="56"/>
      <c r="XDH2952" s="56"/>
      <c r="XDI2952" s="56"/>
      <c r="XDJ2952" s="56"/>
      <c r="XDK2952" s="56"/>
      <c r="XDL2952" s="56"/>
      <c r="XDM2952" s="56"/>
      <c r="XDN2952" s="56"/>
      <c r="XDO2952" s="56"/>
      <c r="XDP2952" s="56"/>
      <c r="XDQ2952" s="56"/>
      <c r="XDR2952" s="56"/>
      <c r="XDS2952" s="56"/>
      <c r="XDT2952" s="56"/>
      <c r="XDU2952" s="56"/>
      <c r="XDV2952" s="56"/>
      <c r="XDW2952" s="56"/>
      <c r="XDX2952" s="56"/>
      <c r="XDY2952" s="56"/>
      <c r="XDZ2952" s="56"/>
      <c r="XEA2952" s="56"/>
      <c r="XEB2952" s="56"/>
      <c r="XEC2952" s="56"/>
      <c r="XED2952" s="56"/>
      <c r="XEE2952" s="56"/>
      <c r="XEF2952" s="56"/>
      <c r="XEG2952" s="56"/>
      <c r="XEH2952" s="56"/>
      <c r="XEI2952" s="56"/>
      <c r="XEJ2952" s="56"/>
      <c r="XEK2952" s="56"/>
      <c r="XEL2952" s="56"/>
      <c r="XEM2952" s="56"/>
      <c r="XEN2952" s="56"/>
      <c r="XEO2952" s="56"/>
      <c r="XEP2952" s="56"/>
    </row>
    <row r="2953" spans="1:16370" ht="45" hidden="1" x14ac:dyDescent="0.25">
      <c r="A2953" s="85">
        <v>1</v>
      </c>
      <c r="B2953" s="86" t="s">
        <v>7</v>
      </c>
      <c r="C2953" s="215" t="s">
        <v>596</v>
      </c>
      <c r="D2953" s="155" t="s">
        <v>39</v>
      </c>
      <c r="E2953" s="85" t="s">
        <v>531</v>
      </c>
      <c r="F2953" s="87"/>
      <c r="G2953" s="87" t="e">
        <f>VLOOKUP(D2953,#REF!,2,FALSE)</f>
        <v>#REF!</v>
      </c>
      <c r="H2953" s="87"/>
      <c r="I2953" s="87"/>
      <c r="J2953" s="86" t="s">
        <v>6</v>
      </c>
      <c r="K2953" s="87" t="s">
        <v>552</v>
      </c>
      <c r="L2953" s="60" t="s">
        <v>518</v>
      </c>
      <c r="M2953" s="86" t="s">
        <v>6</v>
      </c>
      <c r="N2953" s="86" t="s">
        <v>6</v>
      </c>
      <c r="O2953" s="85"/>
      <c r="P2953" s="86"/>
      <c r="Q2953" s="100"/>
      <c r="R2953" s="97">
        <v>0.2</v>
      </c>
      <c r="S2953" s="98">
        <v>9000000</v>
      </c>
      <c r="T2953" s="95">
        <v>4166666.6666666674</v>
      </c>
      <c r="U2953" s="98"/>
      <c r="V2953" s="95">
        <v>0</v>
      </c>
      <c r="W2953" s="95">
        <f t="shared" si="769"/>
        <v>0</v>
      </c>
      <c r="X2953" s="98">
        <v>9000000</v>
      </c>
      <c r="Y2953" s="95">
        <v>4166666.6666666674</v>
      </c>
      <c r="Z2953" s="95">
        <v>20833333.333333332</v>
      </c>
      <c r="AA2953" s="243">
        <v>2021</v>
      </c>
      <c r="AB2953" s="247" t="e">
        <f t="shared" si="770"/>
        <v>#REF!</v>
      </c>
      <c r="AC2953" s="96" t="e">
        <f>S2953*IF($AA2953=2021,IF(OR($M2953="Услуги",$M2953="Работы"),#REF!,IF($U2953&lt;&gt;0,#REF!,#REF!)),1)*IF($AA2953=2022,IF(OR($M2953="Услуги",$M2953="Работы"),#REF!,IF($U2953&lt;&gt;0,#REF!,#REF!)),1)*IF($AA2953=2023,IF(OR($M2953="Услуги",$M2953="Работы"),#REF!,IF($U2953&lt;&gt;0,#REF!,#REF!)),1)*IF($AA2953=2024,IF(OR($M2953="Услуги",$M2953="Работы"),#REF!,IF($U2953&lt;&gt;0,#REF!,#REF!)),1)*IF($AA2953=2025,IF(OR($M2953="Услуги",$M2953="Работы"),#REF!,IF($U2953&lt;&gt;0,#REF!,#REF!)),1)</f>
        <v>#REF!</v>
      </c>
      <c r="AD2953" s="96" t="e">
        <f>T2953*IF($AA2953=2021,IF(OR($M2953="Услуги",$M2953="Работы"),#REF!,IF($U2953&lt;&gt;0,#REF!,#REF!)),1)*IF($AA2953=2022,IF(OR($M2953="Услуги",$M2953="Работы"),#REF!,IF($U2953&lt;&gt;0,#REF!,#REF!)),1)*IF($AA2953=2023,IF(OR($M2953="Услуги",$M2953="Работы"),#REF!,IF($U2953&lt;&gt;0,#REF!,#REF!)),1)*IF($AA2953=2024,IF(OR($M2953="Услуги",$M2953="Работы"),#REF!,IF($U2953&lt;&gt;0,#REF!,#REF!)),1)*IF($AA2953=2025,IF(OR($M2953="Услуги",$M2953="Работы"),#REF!,IF($U2953&lt;&gt;0,#REF!,#REF!)),1)</f>
        <v>#REF!</v>
      </c>
      <c r="AE2953" s="96" t="e">
        <f>U2953*IF($AA2953=2021,IF(OR($M2953="Услуги",$M2953="Работы"),#REF!,IF($U2953&lt;&gt;0,#REF!,#REF!)),1)*IF($AA2953=2022,IF(OR($M2953="Услуги",$M2953="Работы"),#REF!,IF($U2953&lt;&gt;0,#REF!,#REF!)),1)*IF($AA2953=2023,IF(OR($M2953="Услуги",$M2953="Работы"),#REF!,IF($U2953&lt;&gt;0,#REF!,#REF!)),1)*IF($AA2953=2024,IF(OR($M2953="Услуги",$M2953="Работы"),#REF!,IF($U2953&lt;&gt;0,#REF!,#REF!)),1)*IF($AA2953=2025,IF(OR($M2953="Услуги",$M2953="Работы"),#REF!,IF($U2953&lt;&gt;0,#REF!,#REF!)),1)</f>
        <v>#REF!</v>
      </c>
      <c r="AF2953" s="96" t="e">
        <f>V2953*IF($AA2953=2021,IF(OR($M2953="Услуги",$M2953="Работы"),#REF!,IF($U2953&lt;&gt;0,#REF!,#REF!)),1)*IF($AA2953=2022,IF(OR($M2953="Услуги",$M2953="Работы"),#REF!,IF($U2953&lt;&gt;0,#REF!,#REF!)),1)*IF($AA2953=2023,IF(OR($M2953="Услуги",$M2953="Работы"),#REF!,IF($U2953&lt;&gt;0,#REF!,#REF!)),1)*IF($AA2953=2024,IF(OR($M2953="Услуги",$M2953="Работы"),#REF!,IF($U2953&lt;&gt;0,#REF!,#REF!)),1)*IF($AA2953=2025,IF(OR($M2953="Услуги",$M2953="Работы"),#REF!,IF($U2953&lt;&gt;0,#REF!,#REF!)),1)</f>
        <v>#REF!</v>
      </c>
      <c r="AG2953" s="96" t="e">
        <f>W2953*IF($AA2953=2021,IF(OR($M2953="Услуги",$M2953="Работы"),#REF!,IF($U2953&lt;&gt;0,#REF!,#REF!)),1)*IF($AA2953=2022,IF(OR($M2953="Услуги",$M2953="Работы"),#REF!,IF($U2953&lt;&gt;0,#REF!,#REF!)),1)*IF($AA2953=2023,IF(OR($M2953="Услуги",$M2953="Работы"),#REF!,IF($U2953&lt;&gt;0,#REF!,#REF!)),1)*IF($AA2953=2024,IF(OR($M2953="Услуги",$M2953="Работы"),#REF!,IF($U2953&lt;&gt;0,#REF!,#REF!)),1)*IF($AA2953=2025,IF(OR($M2953="Услуги",$M2953="Работы"),#REF!,IF($U2953&lt;&gt;0,#REF!,#REF!)),1)</f>
        <v>#REF!</v>
      </c>
      <c r="AH2953" s="96" t="e">
        <f>X2953*IF($AA2953=2021,IF(OR($M2953="Услуги",$M2953="Работы"),#REF!,IF($U2953&lt;&gt;0,#REF!,#REF!)),1)*IF($AA2953=2022,IF(OR($M2953="Услуги",$M2953="Работы"),#REF!,IF($U2953&lt;&gt;0,#REF!,#REF!)),1)*IF($AA2953=2023,IF(OR($M2953="Услуги",$M2953="Работы"),#REF!,IF($U2953&lt;&gt;0,#REF!,#REF!)),1)*IF($AA2953=2024,IF(OR($M2953="Услуги",$M2953="Работы"),#REF!,IF($U2953&lt;&gt;0,#REF!,#REF!)),1)*IF($AA2953=2025,IF(OR($M2953="Услуги",$M2953="Работы"),#REF!,IF($U2953&lt;&gt;0,#REF!,#REF!)),1)</f>
        <v>#REF!</v>
      </c>
      <c r="AI2953" s="96" t="e">
        <f>Y2953*IF($AA2953=2021,IF(OR($M2953="Услуги",$M2953="Работы"),#REF!,IF($U2953&lt;&gt;0,#REF!,#REF!)),1)*IF($AA2953=2022,IF(OR($M2953="Услуги",$M2953="Работы"),#REF!,IF($U2953&lt;&gt;0,#REF!,#REF!)),1)*IF($AA2953=2023,IF(OR($M2953="Услуги",$M2953="Работы"),#REF!,IF($U2953&lt;&gt;0,#REF!,#REF!)),1)*IF($AA2953=2024,IF(OR($M2953="Услуги",$M2953="Работы"),#REF!,IF($U2953&lt;&gt;0,#REF!,#REF!)),1)*IF($AA2953=2025,IF(OR($M2953="Услуги",$M2953="Работы"),#REF!,IF($U2953&lt;&gt;0,#REF!,#REF!)),1)</f>
        <v>#REF!</v>
      </c>
      <c r="AJ2953" s="96" t="e">
        <f>Z2953*IF($AA2953=2021,IF(OR($M2953="Услуги",$M2953="Работы"),#REF!,IF($U2953&lt;&gt;0,#REF!,#REF!)),1)*IF($AA2953=2022,IF(OR($M2953="Услуги",$M2953="Работы"),#REF!,IF($U2953&lt;&gt;0,#REF!,#REF!)),1)*IF($AA2953=2023,IF(OR($M2953="Услуги",$M2953="Работы"),#REF!,IF($U2953&lt;&gt;0,#REF!,#REF!)),1)*IF($AA2953=2024,IF(OR($M2953="Услуги",$M2953="Работы"),#REF!,IF($U2953&lt;&gt;0,#REF!,#REF!)),1)*IF($AA2953=2025,IF(OR($M2953="Услуги",$M2953="Работы"),#REF!,IF($U2953&lt;&gt;0,#REF!,#REF!)),1)</f>
        <v>#REF!</v>
      </c>
      <c r="AK2953" s="56"/>
      <c r="AL2953" s="56"/>
      <c r="AM2953" s="56"/>
      <c r="AN2953" s="56"/>
      <c r="AO2953" s="56"/>
      <c r="AP2953" s="56"/>
      <c r="AQ2953" s="56"/>
      <c r="AR2953" s="56"/>
      <c r="AS2953" s="56"/>
      <c r="AT2953" s="56"/>
      <c r="AU2953" s="56"/>
      <c r="AV2953" s="56"/>
      <c r="AW2953" s="56"/>
      <c r="AX2953" s="56"/>
      <c r="AY2953" s="56"/>
      <c r="AZ2953" s="56"/>
      <c r="BA2953" s="56"/>
      <c r="BB2953" s="56"/>
      <c r="BC2953" s="56"/>
      <c r="BD2953" s="56"/>
      <c r="BE2953" s="56"/>
      <c r="BF2953" s="56"/>
      <c r="BG2953" s="56"/>
      <c r="BH2953" s="56"/>
      <c r="BI2953" s="56"/>
      <c r="BJ2953" s="56"/>
      <c r="BK2953" s="56"/>
      <c r="BL2953" s="56"/>
      <c r="BM2953" s="56"/>
      <c r="BN2953" s="56"/>
      <c r="BO2953" s="56"/>
      <c r="BP2953" s="56"/>
      <c r="BQ2953" s="56"/>
      <c r="BR2953" s="56"/>
      <c r="BS2953" s="56"/>
      <c r="BT2953" s="56"/>
      <c r="BU2953" s="56"/>
      <c r="BV2953" s="56"/>
      <c r="BW2953" s="56"/>
      <c r="BX2953" s="56"/>
      <c r="BY2953" s="56"/>
      <c r="BZ2953" s="56"/>
      <c r="CA2953" s="56"/>
      <c r="CB2953" s="56"/>
      <c r="CC2953" s="56"/>
      <c r="CD2953" s="56"/>
      <c r="CE2953" s="56"/>
      <c r="CF2953" s="56"/>
      <c r="CG2953" s="56"/>
      <c r="CH2953" s="56"/>
      <c r="CI2953" s="56"/>
      <c r="CJ2953" s="56"/>
      <c r="CK2953" s="56"/>
      <c r="CL2953" s="56"/>
      <c r="CM2953" s="56"/>
      <c r="CN2953" s="56"/>
      <c r="CO2953" s="56"/>
      <c r="CP2953" s="56"/>
      <c r="CQ2953" s="56"/>
      <c r="CR2953" s="56"/>
      <c r="CS2953" s="56"/>
      <c r="CT2953" s="56"/>
      <c r="CU2953" s="56"/>
      <c r="CV2953" s="56"/>
      <c r="CW2953" s="56"/>
      <c r="CX2953" s="56"/>
      <c r="CY2953" s="56"/>
      <c r="CZ2953" s="56"/>
      <c r="DA2953" s="56"/>
      <c r="DB2953" s="56"/>
      <c r="DC2953" s="56"/>
      <c r="DD2953" s="56"/>
      <c r="DE2953" s="56"/>
      <c r="DF2953" s="56"/>
      <c r="DG2953" s="56"/>
      <c r="DH2953" s="56"/>
      <c r="DI2953" s="56"/>
      <c r="DJ2953" s="56"/>
      <c r="DK2953" s="56"/>
      <c r="DL2953" s="56"/>
      <c r="DM2953" s="56"/>
      <c r="DN2953" s="56"/>
      <c r="DO2953" s="56"/>
      <c r="DP2953" s="56"/>
      <c r="DQ2953" s="56"/>
      <c r="DR2953" s="56"/>
      <c r="DS2953" s="56"/>
      <c r="DT2953" s="56"/>
      <c r="DU2953" s="56"/>
      <c r="DV2953" s="56"/>
      <c r="DW2953" s="56"/>
      <c r="DX2953" s="56"/>
      <c r="DY2953" s="56"/>
      <c r="DZ2953" s="56"/>
      <c r="EA2953" s="56"/>
      <c r="EB2953" s="56"/>
      <c r="EC2953" s="56"/>
      <c r="ED2953" s="56"/>
      <c r="EE2953" s="56"/>
      <c r="EF2953" s="56"/>
      <c r="EG2953" s="56"/>
      <c r="EH2953" s="56"/>
      <c r="EI2953" s="56"/>
      <c r="EJ2953" s="56"/>
      <c r="EK2953" s="56"/>
      <c r="EL2953" s="56"/>
      <c r="EM2953" s="56"/>
      <c r="EN2953" s="56"/>
      <c r="EO2953" s="56"/>
      <c r="EP2953" s="56"/>
      <c r="EQ2953" s="56"/>
      <c r="ER2953" s="56"/>
      <c r="ES2953" s="56"/>
      <c r="ET2953" s="56"/>
      <c r="EU2953" s="56"/>
      <c r="EV2953" s="56"/>
      <c r="EW2953" s="56"/>
      <c r="EX2953" s="56"/>
      <c r="EY2953" s="56"/>
      <c r="EZ2953" s="56"/>
      <c r="FA2953" s="56"/>
      <c r="FB2953" s="56"/>
      <c r="FC2953" s="56"/>
      <c r="FD2953" s="56"/>
      <c r="FE2953" s="56"/>
      <c r="FF2953" s="56"/>
      <c r="FG2953" s="56"/>
      <c r="FH2953" s="56"/>
      <c r="FI2953" s="56"/>
      <c r="FJ2953" s="56"/>
      <c r="FK2953" s="56"/>
      <c r="FL2953" s="56"/>
      <c r="FM2953" s="56"/>
      <c r="FN2953" s="56"/>
      <c r="FO2953" s="56"/>
      <c r="FP2953" s="56"/>
      <c r="FQ2953" s="56"/>
      <c r="FR2953" s="56"/>
      <c r="FS2953" s="56"/>
      <c r="FT2953" s="56"/>
      <c r="FU2953" s="56"/>
      <c r="FV2953" s="56"/>
      <c r="FW2953" s="56"/>
      <c r="FX2953" s="56"/>
      <c r="FY2953" s="56"/>
      <c r="FZ2953" s="56"/>
      <c r="GA2953" s="56"/>
      <c r="GB2953" s="56"/>
      <c r="GC2953" s="56"/>
      <c r="GD2953" s="56"/>
      <c r="GE2953" s="56"/>
      <c r="GF2953" s="56"/>
      <c r="GG2953" s="56"/>
      <c r="GH2953" s="56"/>
      <c r="GI2953" s="56"/>
      <c r="GJ2953" s="56"/>
      <c r="GK2953" s="56"/>
      <c r="GL2953" s="56"/>
      <c r="GM2953" s="56"/>
      <c r="GN2953" s="56"/>
      <c r="GO2953" s="56"/>
      <c r="GP2953" s="56"/>
      <c r="GQ2953" s="56"/>
      <c r="GR2953" s="56"/>
      <c r="GS2953" s="56"/>
      <c r="GT2953" s="56"/>
      <c r="GU2953" s="56"/>
      <c r="GV2953" s="56"/>
      <c r="GW2953" s="56"/>
      <c r="GX2953" s="56"/>
      <c r="GY2953" s="56"/>
      <c r="GZ2953" s="56"/>
      <c r="HA2953" s="56"/>
      <c r="HB2953" s="56"/>
      <c r="HC2953" s="56"/>
      <c r="HD2953" s="56"/>
      <c r="HE2953" s="56"/>
      <c r="HF2953" s="56"/>
      <c r="HG2953" s="56"/>
      <c r="HH2953" s="56"/>
      <c r="HI2953" s="56"/>
      <c r="HJ2953" s="56"/>
      <c r="HK2953" s="56"/>
      <c r="HL2953" s="56"/>
      <c r="HM2953" s="56"/>
      <c r="HN2953" s="56"/>
      <c r="HO2953" s="56"/>
      <c r="HP2953" s="56"/>
      <c r="HQ2953" s="56"/>
      <c r="HR2953" s="56"/>
      <c r="HS2953" s="56"/>
      <c r="HT2953" s="56"/>
      <c r="HU2953" s="56"/>
      <c r="HV2953" s="56"/>
      <c r="HW2953" s="56"/>
      <c r="HX2953" s="56"/>
      <c r="HY2953" s="56"/>
      <c r="HZ2953" s="56"/>
      <c r="IA2953" s="56"/>
      <c r="IB2953" s="56"/>
      <c r="IC2953" s="56"/>
      <c r="ID2953" s="56"/>
      <c r="IE2953" s="56"/>
      <c r="IF2953" s="56"/>
      <c r="IG2953" s="56"/>
      <c r="IH2953" s="56"/>
      <c r="II2953" s="56"/>
      <c r="IJ2953" s="56"/>
      <c r="IK2953" s="56"/>
      <c r="IL2953" s="56"/>
      <c r="IM2953" s="56"/>
      <c r="IN2953" s="56"/>
      <c r="IO2953" s="56"/>
      <c r="IP2953" s="56"/>
      <c r="IQ2953" s="56"/>
      <c r="IR2953" s="56"/>
      <c r="IS2953" s="56"/>
      <c r="IT2953" s="56"/>
      <c r="IU2953" s="56"/>
      <c r="IV2953" s="56"/>
      <c r="IW2953" s="56"/>
      <c r="IX2953" s="56"/>
      <c r="IY2953" s="56"/>
      <c r="IZ2953" s="56"/>
      <c r="JA2953" s="56"/>
      <c r="JB2953" s="56"/>
      <c r="JC2953" s="56"/>
      <c r="JD2953" s="56"/>
      <c r="JE2953" s="56"/>
      <c r="JF2953" s="56"/>
      <c r="JG2953" s="56"/>
      <c r="JH2953" s="56"/>
      <c r="JI2953" s="56"/>
      <c r="JJ2953" s="56"/>
      <c r="JK2953" s="56"/>
      <c r="JL2953" s="56"/>
      <c r="JM2953" s="56"/>
      <c r="JN2953" s="56"/>
      <c r="JO2953" s="56"/>
      <c r="JP2953" s="56"/>
      <c r="JQ2953" s="56"/>
      <c r="JR2953" s="56"/>
      <c r="JS2953" s="56"/>
      <c r="JT2953" s="56"/>
      <c r="JU2953" s="56"/>
      <c r="JV2953" s="56"/>
      <c r="JW2953" s="56"/>
      <c r="JX2953" s="56"/>
      <c r="JY2953" s="56"/>
      <c r="JZ2953" s="56"/>
      <c r="KA2953" s="56"/>
      <c r="KB2953" s="56"/>
      <c r="KC2953" s="56"/>
      <c r="KD2953" s="56"/>
      <c r="KE2953" s="56"/>
      <c r="KF2953" s="56"/>
      <c r="KG2953" s="56"/>
      <c r="KH2953" s="56"/>
      <c r="KI2953" s="56"/>
      <c r="KJ2953" s="56"/>
      <c r="KK2953" s="56"/>
      <c r="KL2953" s="56"/>
      <c r="KM2953" s="56"/>
      <c r="KN2953" s="56"/>
      <c r="KO2953" s="56"/>
      <c r="KP2953" s="56"/>
      <c r="KQ2953" s="56"/>
      <c r="KR2953" s="56"/>
      <c r="KS2953" s="56"/>
      <c r="KT2953" s="56"/>
      <c r="KU2953" s="56"/>
      <c r="KV2953" s="56"/>
      <c r="KW2953" s="56"/>
      <c r="KX2953" s="56"/>
      <c r="KY2953" s="56"/>
      <c r="KZ2953" s="56"/>
      <c r="LA2953" s="56"/>
      <c r="LB2953" s="56"/>
      <c r="LC2953" s="56"/>
      <c r="LD2953" s="56"/>
      <c r="LE2953" s="56"/>
      <c r="LF2953" s="56"/>
      <c r="LG2953" s="56"/>
      <c r="LH2953" s="56"/>
      <c r="LI2953" s="56"/>
      <c r="LJ2953" s="56"/>
      <c r="LK2953" s="56"/>
      <c r="LL2953" s="56"/>
      <c r="LM2953" s="56"/>
      <c r="LN2953" s="56"/>
      <c r="LO2953" s="56"/>
      <c r="LP2953" s="56"/>
      <c r="LQ2953" s="56"/>
      <c r="LR2953" s="56"/>
      <c r="LS2953" s="56"/>
      <c r="LT2953" s="56"/>
      <c r="LU2953" s="56"/>
      <c r="LV2953" s="56"/>
      <c r="LW2953" s="56"/>
      <c r="LX2953" s="56"/>
      <c r="LY2953" s="56"/>
      <c r="LZ2953" s="56"/>
      <c r="MA2953" s="56"/>
      <c r="MB2953" s="56"/>
      <c r="MC2953" s="56"/>
      <c r="MD2953" s="56"/>
      <c r="ME2953" s="56"/>
      <c r="MF2953" s="56"/>
      <c r="MG2953" s="56"/>
      <c r="MH2953" s="56"/>
      <c r="MI2953" s="56"/>
      <c r="MJ2953" s="56"/>
      <c r="MK2953" s="56"/>
      <c r="ML2953" s="56"/>
      <c r="MM2953" s="56"/>
      <c r="MN2953" s="56"/>
      <c r="MO2953" s="56"/>
      <c r="MP2953" s="56"/>
      <c r="MQ2953" s="56"/>
      <c r="MR2953" s="56"/>
      <c r="MS2953" s="56"/>
      <c r="MT2953" s="56"/>
      <c r="MU2953" s="56"/>
      <c r="MV2953" s="56"/>
      <c r="MW2953" s="56"/>
      <c r="MX2953" s="56"/>
      <c r="MY2953" s="56"/>
      <c r="MZ2953" s="56"/>
      <c r="NA2953" s="56"/>
      <c r="NB2953" s="56"/>
      <c r="NC2953" s="56"/>
      <c r="ND2953" s="56"/>
      <c r="NE2953" s="56"/>
      <c r="NF2953" s="56"/>
      <c r="NG2953" s="56"/>
      <c r="NH2953" s="56"/>
      <c r="NI2953" s="56"/>
      <c r="NJ2953" s="56"/>
      <c r="NK2953" s="56"/>
      <c r="NL2953" s="56"/>
      <c r="NM2953" s="56"/>
      <c r="NN2953" s="56"/>
      <c r="NO2953" s="56"/>
      <c r="NP2953" s="56"/>
      <c r="NQ2953" s="56"/>
      <c r="NR2953" s="56"/>
      <c r="NS2953" s="56"/>
      <c r="NT2953" s="56"/>
      <c r="NU2953" s="56"/>
      <c r="NV2953" s="56"/>
      <c r="NW2953" s="56"/>
      <c r="NX2953" s="56"/>
      <c r="NY2953" s="56"/>
      <c r="NZ2953" s="56"/>
      <c r="OA2953" s="56"/>
      <c r="OB2953" s="56"/>
      <c r="OC2953" s="56"/>
      <c r="OD2953" s="56"/>
      <c r="OE2953" s="56"/>
      <c r="OF2953" s="56"/>
      <c r="OG2953" s="56"/>
      <c r="OH2953" s="56"/>
      <c r="OI2953" s="56"/>
      <c r="OJ2953" s="56"/>
      <c r="OK2953" s="56"/>
      <c r="OL2953" s="56"/>
      <c r="OM2953" s="56"/>
      <c r="ON2953" s="56"/>
      <c r="OO2953" s="56"/>
      <c r="OP2953" s="56"/>
      <c r="OQ2953" s="56"/>
      <c r="OR2953" s="56"/>
      <c r="OS2953" s="56"/>
      <c r="OT2953" s="56"/>
      <c r="OU2953" s="56"/>
      <c r="OV2953" s="56"/>
      <c r="OW2953" s="56"/>
      <c r="OX2953" s="56"/>
      <c r="OY2953" s="56"/>
      <c r="OZ2953" s="56"/>
      <c r="PA2953" s="56"/>
      <c r="PB2953" s="56"/>
      <c r="PC2953" s="56"/>
      <c r="PD2953" s="56"/>
      <c r="PE2953" s="56"/>
      <c r="PF2953" s="56"/>
      <c r="PG2953" s="56"/>
      <c r="PH2953" s="56"/>
      <c r="PI2953" s="56"/>
      <c r="PJ2953" s="56"/>
      <c r="PK2953" s="56"/>
      <c r="PL2953" s="56"/>
      <c r="PM2953" s="56"/>
      <c r="PN2953" s="56"/>
      <c r="PO2953" s="56"/>
      <c r="PP2953" s="56"/>
      <c r="PQ2953" s="56"/>
      <c r="PR2953" s="56"/>
      <c r="PS2953" s="56"/>
      <c r="PT2953" s="56"/>
      <c r="PU2953" s="56"/>
      <c r="PV2953" s="56"/>
      <c r="PW2953" s="56"/>
      <c r="PX2953" s="56"/>
      <c r="PY2953" s="56"/>
      <c r="PZ2953" s="56"/>
      <c r="QA2953" s="56"/>
      <c r="QB2953" s="56"/>
      <c r="QC2953" s="56"/>
      <c r="QD2953" s="56"/>
      <c r="QE2953" s="56"/>
      <c r="QF2953" s="56"/>
      <c r="QG2953" s="56"/>
      <c r="QH2953" s="56"/>
      <c r="QI2953" s="56"/>
      <c r="QJ2953" s="56"/>
      <c r="QK2953" s="56"/>
      <c r="QL2953" s="56"/>
      <c r="QM2953" s="56"/>
      <c r="QN2953" s="56"/>
      <c r="QO2953" s="56"/>
      <c r="QP2953" s="56"/>
      <c r="QQ2953" s="56"/>
      <c r="QR2953" s="56"/>
      <c r="QS2953" s="56"/>
      <c r="QT2953" s="56"/>
      <c r="QU2953" s="56"/>
      <c r="QV2953" s="56"/>
      <c r="QW2953" s="56"/>
      <c r="QX2953" s="56"/>
      <c r="QY2953" s="56"/>
      <c r="QZ2953" s="56"/>
      <c r="RA2953" s="56"/>
      <c r="RB2953" s="56"/>
      <c r="RC2953" s="56"/>
      <c r="RD2953" s="56"/>
      <c r="RE2953" s="56"/>
      <c r="RF2953" s="56"/>
      <c r="RG2953" s="56"/>
      <c r="RH2953" s="56"/>
      <c r="RI2953" s="56"/>
      <c r="RJ2953" s="56"/>
      <c r="RK2953" s="56"/>
      <c r="RL2953" s="56"/>
      <c r="RM2953" s="56"/>
      <c r="RN2953" s="56"/>
      <c r="RO2953" s="56"/>
      <c r="RP2953" s="56"/>
      <c r="RQ2953" s="56"/>
      <c r="RR2953" s="56"/>
      <c r="RS2953" s="56"/>
      <c r="RT2953" s="56"/>
      <c r="RU2953" s="56"/>
      <c r="RV2953" s="56"/>
      <c r="RW2953" s="56"/>
      <c r="RX2953" s="56"/>
      <c r="RY2953" s="56"/>
      <c r="RZ2953" s="56"/>
      <c r="SA2953" s="56"/>
      <c r="SB2953" s="56"/>
      <c r="SC2953" s="56"/>
      <c r="SD2953" s="56"/>
      <c r="SE2953" s="56"/>
      <c r="SF2953" s="56"/>
      <c r="SG2953" s="56"/>
      <c r="SH2953" s="56"/>
      <c r="SI2953" s="56"/>
      <c r="SJ2953" s="56"/>
      <c r="SK2953" s="56"/>
      <c r="SL2953" s="56"/>
      <c r="SM2953" s="56"/>
      <c r="SN2953" s="56"/>
      <c r="SO2953" s="56"/>
      <c r="SP2953" s="56"/>
      <c r="SQ2953" s="56"/>
      <c r="SR2953" s="56"/>
      <c r="SS2953" s="56"/>
      <c r="ST2953" s="56"/>
      <c r="SU2953" s="56"/>
      <c r="SV2953" s="56"/>
      <c r="SW2953" s="56"/>
      <c r="SX2953" s="56"/>
      <c r="SY2953" s="56"/>
      <c r="SZ2953" s="56"/>
      <c r="TA2953" s="56"/>
      <c r="TB2953" s="56"/>
      <c r="TC2953" s="56"/>
      <c r="TD2953" s="56"/>
      <c r="TE2953" s="56"/>
      <c r="TF2953" s="56"/>
      <c r="TG2953" s="56"/>
      <c r="TH2953" s="56"/>
      <c r="TI2953" s="56"/>
      <c r="TJ2953" s="56"/>
      <c r="TK2953" s="56"/>
      <c r="TL2953" s="56"/>
      <c r="TM2953" s="56"/>
      <c r="TN2953" s="56"/>
      <c r="TO2953" s="56"/>
      <c r="TP2953" s="56"/>
      <c r="TQ2953" s="56"/>
      <c r="TR2953" s="56"/>
      <c r="TS2953" s="56"/>
      <c r="TT2953" s="56"/>
      <c r="TU2953" s="56"/>
      <c r="TV2953" s="56"/>
      <c r="TW2953" s="56"/>
      <c r="TX2953" s="56"/>
      <c r="TY2953" s="56"/>
      <c r="TZ2953" s="56"/>
      <c r="UA2953" s="56"/>
      <c r="UB2953" s="56"/>
      <c r="UC2953" s="56"/>
      <c r="UD2953" s="56"/>
      <c r="UE2953" s="56"/>
      <c r="UF2953" s="56"/>
      <c r="UG2953" s="56"/>
      <c r="UH2953" s="56"/>
      <c r="UI2953" s="56"/>
      <c r="UJ2953" s="56"/>
      <c r="UK2953" s="56"/>
      <c r="UL2953" s="56"/>
      <c r="UM2953" s="56"/>
      <c r="UN2953" s="56"/>
      <c r="UO2953" s="56"/>
      <c r="UP2953" s="56"/>
      <c r="UQ2953" s="56"/>
      <c r="UR2953" s="56"/>
      <c r="US2953" s="56"/>
      <c r="UT2953" s="56"/>
      <c r="UU2953" s="56"/>
      <c r="UV2953" s="56"/>
      <c r="UW2953" s="56"/>
      <c r="UX2953" s="56"/>
      <c r="UY2953" s="56"/>
      <c r="UZ2953" s="56"/>
      <c r="VA2953" s="56"/>
      <c r="VB2953" s="56"/>
      <c r="VC2953" s="56"/>
      <c r="VD2953" s="56"/>
      <c r="VE2953" s="56"/>
      <c r="VF2953" s="56"/>
      <c r="VG2953" s="56"/>
      <c r="VH2953" s="56"/>
      <c r="VI2953" s="56"/>
      <c r="VJ2953" s="56"/>
      <c r="VK2953" s="56"/>
      <c r="VL2953" s="56"/>
      <c r="VM2953" s="56"/>
      <c r="VN2953" s="56"/>
      <c r="VO2953" s="56"/>
      <c r="VP2953" s="56"/>
      <c r="VQ2953" s="56"/>
      <c r="VR2953" s="56"/>
      <c r="VS2953" s="56"/>
      <c r="VT2953" s="56"/>
      <c r="VU2953" s="56"/>
      <c r="VV2953" s="56"/>
      <c r="VW2953" s="56"/>
      <c r="VX2953" s="56"/>
      <c r="VY2953" s="56"/>
      <c r="VZ2953" s="56"/>
      <c r="WA2953" s="56"/>
      <c r="WB2953" s="56"/>
      <c r="WC2953" s="56"/>
      <c r="WD2953" s="56"/>
      <c r="WE2953" s="56"/>
      <c r="WF2953" s="56"/>
      <c r="WG2953" s="56"/>
      <c r="WH2953" s="56"/>
      <c r="WI2953" s="56"/>
      <c r="WJ2953" s="56"/>
      <c r="WK2953" s="56"/>
      <c r="WL2953" s="56"/>
      <c r="WM2953" s="56"/>
      <c r="WN2953" s="56"/>
      <c r="WO2953" s="56"/>
      <c r="WP2953" s="56"/>
      <c r="WQ2953" s="56"/>
      <c r="WR2953" s="56"/>
      <c r="WS2953" s="56"/>
      <c r="WT2953" s="56"/>
      <c r="WU2953" s="56"/>
      <c r="WV2953" s="56"/>
      <c r="WW2953" s="56"/>
      <c r="WX2953" s="56"/>
      <c r="WY2953" s="56"/>
      <c r="WZ2953" s="56"/>
      <c r="XA2953" s="56"/>
      <c r="XB2953" s="56"/>
      <c r="XC2953" s="56"/>
      <c r="XD2953" s="56"/>
      <c r="XE2953" s="56"/>
      <c r="XF2953" s="56"/>
      <c r="XG2953" s="56"/>
      <c r="XH2953" s="56"/>
      <c r="XI2953" s="56"/>
      <c r="XJ2953" s="56"/>
      <c r="XK2953" s="56"/>
      <c r="XL2953" s="56"/>
      <c r="XM2953" s="56"/>
      <c r="XN2953" s="56"/>
      <c r="XO2953" s="56"/>
      <c r="XP2953" s="56"/>
      <c r="XQ2953" s="56"/>
      <c r="XR2953" s="56"/>
      <c r="XS2953" s="56"/>
      <c r="XT2953" s="56"/>
      <c r="XU2953" s="56"/>
      <c r="XV2953" s="56"/>
      <c r="XW2953" s="56"/>
      <c r="XX2953" s="56"/>
      <c r="XY2953" s="56"/>
      <c r="XZ2953" s="56"/>
      <c r="YA2953" s="56"/>
      <c r="YB2953" s="56"/>
      <c r="YC2953" s="56"/>
      <c r="YD2953" s="56"/>
      <c r="YE2953" s="56"/>
      <c r="YF2953" s="56"/>
      <c r="YG2953" s="56"/>
      <c r="YH2953" s="56"/>
      <c r="YI2953" s="56"/>
      <c r="YJ2953" s="56"/>
      <c r="YK2953" s="56"/>
      <c r="YL2953" s="56"/>
      <c r="YM2953" s="56"/>
      <c r="YN2953" s="56"/>
      <c r="YO2953" s="56"/>
      <c r="YP2953" s="56"/>
      <c r="YQ2953" s="56"/>
      <c r="YR2953" s="56"/>
      <c r="YS2953" s="56"/>
      <c r="YT2953" s="56"/>
      <c r="YU2953" s="56"/>
      <c r="YV2953" s="56"/>
      <c r="YW2953" s="56"/>
      <c r="YX2953" s="56"/>
      <c r="YY2953" s="56"/>
      <c r="YZ2953" s="56"/>
      <c r="ZA2953" s="56"/>
      <c r="ZB2953" s="56"/>
      <c r="ZC2953" s="56"/>
      <c r="ZD2953" s="56"/>
      <c r="ZE2953" s="56"/>
      <c r="ZF2953" s="56"/>
      <c r="ZG2953" s="56"/>
      <c r="ZH2953" s="56"/>
      <c r="ZI2953" s="56"/>
      <c r="ZJ2953" s="56"/>
      <c r="ZK2953" s="56"/>
      <c r="ZL2953" s="56"/>
      <c r="ZM2953" s="56"/>
      <c r="ZN2953" s="56"/>
      <c r="ZO2953" s="56"/>
      <c r="ZP2953" s="56"/>
      <c r="ZQ2953" s="56"/>
      <c r="ZR2953" s="56"/>
      <c r="ZS2953" s="56"/>
      <c r="ZT2953" s="56"/>
      <c r="ZU2953" s="56"/>
      <c r="ZV2953" s="56"/>
      <c r="ZW2953" s="56"/>
      <c r="ZX2953" s="56"/>
      <c r="ZY2953" s="56"/>
      <c r="ZZ2953" s="56"/>
      <c r="AAA2953" s="56"/>
      <c r="AAB2953" s="56"/>
      <c r="AAC2953" s="56"/>
      <c r="AAD2953" s="56"/>
      <c r="AAE2953" s="56"/>
      <c r="AAF2953" s="56"/>
      <c r="AAG2953" s="56"/>
      <c r="AAH2953" s="56"/>
      <c r="AAI2953" s="56"/>
      <c r="AAJ2953" s="56"/>
      <c r="AAK2953" s="56"/>
      <c r="AAL2953" s="56"/>
      <c r="AAM2953" s="56"/>
      <c r="AAN2953" s="56"/>
      <c r="AAO2953" s="56"/>
      <c r="AAP2953" s="56"/>
      <c r="AAQ2953" s="56"/>
      <c r="AAR2953" s="56"/>
      <c r="AAS2953" s="56"/>
      <c r="AAT2953" s="56"/>
      <c r="AAU2953" s="56"/>
      <c r="AAV2953" s="56"/>
      <c r="AAW2953" s="56"/>
      <c r="AAX2953" s="56"/>
      <c r="AAY2953" s="56"/>
      <c r="AAZ2953" s="56"/>
      <c r="ABA2953" s="56"/>
      <c r="ABB2953" s="56"/>
      <c r="ABC2953" s="56"/>
      <c r="ABD2953" s="56"/>
      <c r="ABE2953" s="56"/>
      <c r="ABF2953" s="56"/>
      <c r="ABG2953" s="56"/>
      <c r="ABH2953" s="56"/>
      <c r="ABI2953" s="56"/>
      <c r="ABJ2953" s="56"/>
      <c r="ABK2953" s="56"/>
      <c r="ABL2953" s="56"/>
      <c r="ABM2953" s="56"/>
      <c r="ABN2953" s="56"/>
      <c r="ABO2953" s="56"/>
      <c r="ABP2953" s="56"/>
      <c r="ABQ2953" s="56"/>
      <c r="ABR2953" s="56"/>
      <c r="ABS2953" s="56"/>
      <c r="ABT2953" s="56"/>
      <c r="ABU2953" s="56"/>
      <c r="ABV2953" s="56"/>
      <c r="ABW2953" s="56"/>
      <c r="ABX2953" s="56"/>
      <c r="ABY2953" s="56"/>
      <c r="ABZ2953" s="56"/>
      <c r="ACA2953" s="56"/>
      <c r="ACB2953" s="56"/>
      <c r="ACC2953" s="56"/>
      <c r="ACD2953" s="56"/>
      <c r="ACE2953" s="56"/>
      <c r="ACF2953" s="56"/>
      <c r="ACG2953" s="56"/>
      <c r="ACH2953" s="56"/>
      <c r="ACI2953" s="56"/>
      <c r="ACJ2953" s="56"/>
      <c r="ACK2953" s="56"/>
      <c r="ACL2953" s="56"/>
      <c r="ACM2953" s="56"/>
      <c r="ACN2953" s="56"/>
      <c r="ACO2953" s="56"/>
      <c r="ACP2953" s="56"/>
      <c r="ACQ2953" s="56"/>
      <c r="ACR2953" s="56"/>
      <c r="ACS2953" s="56"/>
      <c r="ACT2953" s="56"/>
      <c r="ACU2953" s="56"/>
      <c r="ACV2953" s="56"/>
      <c r="ACW2953" s="56"/>
      <c r="ACX2953" s="56"/>
      <c r="ACY2953" s="56"/>
      <c r="ACZ2953" s="56"/>
      <c r="ADA2953" s="56"/>
      <c r="ADB2953" s="56"/>
      <c r="ADC2953" s="56"/>
      <c r="ADD2953" s="56"/>
      <c r="ADE2953" s="56"/>
      <c r="ADF2953" s="56"/>
      <c r="ADG2953" s="56"/>
      <c r="ADH2953" s="56"/>
      <c r="ADI2953" s="56"/>
      <c r="ADJ2953" s="56"/>
      <c r="ADK2953" s="56"/>
      <c r="ADL2953" s="56"/>
      <c r="ADM2953" s="56"/>
      <c r="ADN2953" s="56"/>
      <c r="ADO2953" s="56"/>
      <c r="ADP2953" s="56"/>
      <c r="ADQ2953" s="56"/>
      <c r="ADR2953" s="56"/>
      <c r="ADS2953" s="56"/>
      <c r="ADT2953" s="56"/>
      <c r="ADU2953" s="56"/>
      <c r="ADV2953" s="56"/>
      <c r="ADW2953" s="56"/>
      <c r="ADX2953" s="56"/>
      <c r="ADY2953" s="56"/>
      <c r="ADZ2953" s="56"/>
      <c r="AEA2953" s="56"/>
      <c r="AEB2953" s="56"/>
      <c r="AEC2953" s="56"/>
      <c r="AED2953" s="56"/>
      <c r="AEE2953" s="56"/>
      <c r="AEF2953" s="56"/>
      <c r="AEG2953" s="56"/>
      <c r="AEH2953" s="56"/>
      <c r="AEI2953" s="56"/>
      <c r="AEJ2953" s="56"/>
      <c r="AEK2953" s="56"/>
      <c r="AEL2953" s="56"/>
      <c r="AEM2953" s="56"/>
      <c r="AEN2953" s="56"/>
      <c r="AEO2953" s="56"/>
      <c r="AEP2953" s="56"/>
      <c r="AEQ2953" s="56"/>
      <c r="AER2953" s="56"/>
      <c r="AES2953" s="56"/>
      <c r="AET2953" s="56"/>
      <c r="AEU2953" s="56"/>
      <c r="AEV2953" s="56"/>
      <c r="AEW2953" s="56"/>
      <c r="AEX2953" s="56"/>
      <c r="AEY2953" s="56"/>
      <c r="AEZ2953" s="56"/>
      <c r="AFA2953" s="56"/>
      <c r="AFB2953" s="56"/>
      <c r="AFC2953" s="56"/>
      <c r="AFD2953" s="56"/>
      <c r="AFE2953" s="56"/>
      <c r="AFF2953" s="56"/>
      <c r="AFG2953" s="56"/>
      <c r="AFH2953" s="56"/>
      <c r="AFI2953" s="56"/>
      <c r="AFJ2953" s="56"/>
      <c r="AFK2953" s="56"/>
      <c r="AFL2953" s="56"/>
      <c r="AFM2953" s="56"/>
      <c r="AFN2953" s="56"/>
      <c r="AFO2953" s="56"/>
      <c r="AFP2953" s="56"/>
      <c r="AFQ2953" s="56"/>
      <c r="AFR2953" s="56"/>
      <c r="AFS2953" s="56"/>
      <c r="AFT2953" s="56"/>
      <c r="AFU2953" s="56"/>
      <c r="AFV2953" s="56"/>
      <c r="AFW2953" s="56"/>
      <c r="AFX2953" s="56"/>
      <c r="AFY2953" s="56"/>
      <c r="AFZ2953" s="56"/>
      <c r="AGA2953" s="56"/>
      <c r="AGB2953" s="56"/>
      <c r="AGC2953" s="56"/>
      <c r="AGD2953" s="56"/>
      <c r="AGE2953" s="56"/>
      <c r="AGF2953" s="56"/>
      <c r="AGG2953" s="56"/>
      <c r="AGH2953" s="56"/>
      <c r="AGI2953" s="56"/>
      <c r="AGJ2953" s="56"/>
      <c r="AGK2953" s="56"/>
      <c r="AGL2953" s="56"/>
      <c r="AGM2953" s="56"/>
      <c r="AGN2953" s="56"/>
      <c r="AGO2953" s="56"/>
      <c r="AGP2953" s="56"/>
      <c r="AGQ2953" s="56"/>
      <c r="AGR2953" s="56"/>
      <c r="AGS2953" s="56"/>
      <c r="AGT2953" s="56"/>
      <c r="AGU2953" s="56"/>
      <c r="AGV2953" s="56"/>
      <c r="AGW2953" s="56"/>
      <c r="AGX2953" s="56"/>
      <c r="AGY2953" s="56"/>
      <c r="AGZ2953" s="56"/>
      <c r="AHA2953" s="56"/>
      <c r="AHB2953" s="56"/>
      <c r="AHC2953" s="56"/>
      <c r="AHD2953" s="56"/>
      <c r="AHE2953" s="56"/>
      <c r="AHF2953" s="56"/>
      <c r="AHG2953" s="56"/>
      <c r="AHH2953" s="56"/>
      <c r="AHI2953" s="56"/>
      <c r="AHJ2953" s="56"/>
      <c r="AHK2953" s="56"/>
      <c r="AHL2953" s="56"/>
      <c r="AHM2953" s="56"/>
      <c r="AHN2953" s="56"/>
      <c r="AHO2953" s="56"/>
      <c r="AHP2953" s="56"/>
      <c r="AHQ2953" s="56"/>
      <c r="AHR2953" s="56"/>
      <c r="AHS2953" s="56"/>
      <c r="AHT2953" s="56"/>
      <c r="AHU2953" s="56"/>
      <c r="AHV2953" s="56"/>
      <c r="AHW2953" s="56"/>
      <c r="AHX2953" s="56"/>
      <c r="AHY2953" s="56"/>
      <c r="AHZ2953" s="56"/>
      <c r="AIA2953" s="56"/>
      <c r="AIB2953" s="56"/>
      <c r="AIC2953" s="56"/>
      <c r="AID2953" s="56"/>
      <c r="AIE2953" s="56"/>
      <c r="AIF2953" s="56"/>
      <c r="AIG2953" s="56"/>
      <c r="AIH2953" s="56"/>
      <c r="AII2953" s="56"/>
      <c r="AIJ2953" s="56"/>
      <c r="AIK2953" s="56"/>
      <c r="AIL2953" s="56"/>
      <c r="AIM2953" s="56"/>
      <c r="AIN2953" s="56"/>
      <c r="AIO2953" s="56"/>
      <c r="AIP2953" s="56"/>
      <c r="AIQ2953" s="56"/>
      <c r="AIR2953" s="56"/>
      <c r="AIS2953" s="56"/>
      <c r="AIT2953" s="56"/>
      <c r="AIU2953" s="56"/>
      <c r="AIV2953" s="56"/>
      <c r="AIW2953" s="56"/>
      <c r="AIX2953" s="56"/>
      <c r="AIY2953" s="56"/>
      <c r="AIZ2953" s="56"/>
      <c r="AJA2953" s="56"/>
      <c r="AJB2953" s="56"/>
      <c r="AJC2953" s="56"/>
      <c r="AJD2953" s="56"/>
      <c r="AJE2953" s="56"/>
      <c r="AJF2953" s="56"/>
      <c r="AJG2953" s="56"/>
      <c r="AJH2953" s="56"/>
      <c r="AJI2953" s="56"/>
      <c r="AJJ2953" s="56"/>
      <c r="AJK2953" s="56"/>
      <c r="AJL2953" s="56"/>
      <c r="AJM2953" s="56"/>
      <c r="AJN2953" s="56"/>
      <c r="AJO2953" s="56"/>
      <c r="AJP2953" s="56"/>
      <c r="AJQ2953" s="56"/>
      <c r="AJR2953" s="56"/>
      <c r="AJS2953" s="56"/>
      <c r="AJT2953" s="56"/>
      <c r="AJU2953" s="56"/>
      <c r="AJV2953" s="56"/>
      <c r="AJW2953" s="56"/>
      <c r="AJX2953" s="56"/>
      <c r="AJY2953" s="56"/>
      <c r="AJZ2953" s="56"/>
      <c r="AKA2953" s="56"/>
      <c r="AKB2953" s="56"/>
      <c r="AKC2953" s="56"/>
      <c r="AKD2953" s="56"/>
      <c r="AKE2953" s="56"/>
      <c r="AKF2953" s="56"/>
      <c r="AKG2953" s="56"/>
      <c r="AKH2953" s="56"/>
      <c r="AKI2953" s="56"/>
      <c r="AKJ2953" s="56"/>
      <c r="AKK2953" s="56"/>
      <c r="AKL2953" s="56"/>
      <c r="AKM2953" s="56"/>
      <c r="AKN2953" s="56"/>
      <c r="AKO2953" s="56"/>
      <c r="AKP2953" s="56"/>
      <c r="AKQ2953" s="56"/>
      <c r="AKR2953" s="56"/>
      <c r="AKS2953" s="56"/>
      <c r="AKT2953" s="56"/>
      <c r="AKU2953" s="56"/>
      <c r="AKV2953" s="56"/>
      <c r="AKW2953" s="56"/>
      <c r="AKX2953" s="56"/>
      <c r="AKY2953" s="56"/>
      <c r="AKZ2953" s="56"/>
      <c r="ALA2953" s="56"/>
      <c r="ALB2953" s="56"/>
      <c r="ALC2953" s="56"/>
      <c r="ALD2953" s="56"/>
      <c r="ALE2953" s="56"/>
      <c r="ALF2953" s="56"/>
      <c r="ALG2953" s="56"/>
      <c r="ALH2953" s="56"/>
      <c r="ALI2953" s="56"/>
      <c r="ALJ2953" s="56"/>
      <c r="ALK2953" s="56"/>
      <c r="ALL2953" s="56"/>
      <c r="ALM2953" s="56"/>
      <c r="ALN2953" s="56"/>
      <c r="ALO2953" s="56"/>
      <c r="ALP2953" s="56"/>
      <c r="ALQ2953" s="56"/>
      <c r="ALR2953" s="56"/>
      <c r="ALS2953" s="56"/>
      <c r="ALT2953" s="56"/>
      <c r="ALU2953" s="56"/>
      <c r="ALV2953" s="56"/>
      <c r="ALW2953" s="56"/>
      <c r="ALX2953" s="56"/>
      <c r="ALY2953" s="56"/>
      <c r="ALZ2953" s="56"/>
      <c r="AMA2953" s="56"/>
      <c r="AMB2953" s="56"/>
      <c r="AMC2953" s="56"/>
      <c r="AMD2953" s="56"/>
      <c r="AME2953" s="56"/>
      <c r="AMF2953" s="56"/>
      <c r="AMG2953" s="56"/>
      <c r="AMH2953" s="56"/>
      <c r="AMI2953" s="56"/>
      <c r="AMJ2953" s="56"/>
      <c r="AMK2953" s="56"/>
      <c r="AML2953" s="56"/>
      <c r="AMM2953" s="56"/>
      <c r="AMN2953" s="56"/>
      <c r="AMO2953" s="56"/>
      <c r="AMP2953" s="56"/>
      <c r="AMQ2953" s="56"/>
      <c r="AMR2953" s="56"/>
      <c r="AMS2953" s="56"/>
      <c r="AMT2953" s="56"/>
      <c r="AMU2953" s="56"/>
      <c r="AMV2953" s="56"/>
      <c r="AMW2953" s="56"/>
      <c r="AMX2953" s="56"/>
      <c r="AMY2953" s="56"/>
      <c r="AMZ2953" s="56"/>
      <c r="ANA2953" s="56"/>
      <c r="ANB2953" s="56"/>
      <c r="ANC2953" s="56"/>
      <c r="AND2953" s="56"/>
      <c r="ANE2953" s="56"/>
      <c r="ANF2953" s="56"/>
      <c r="ANG2953" s="56"/>
      <c r="ANH2953" s="56"/>
      <c r="ANI2953" s="56"/>
      <c r="ANJ2953" s="56"/>
      <c r="ANK2953" s="56"/>
      <c r="ANL2953" s="56"/>
      <c r="ANM2953" s="56"/>
      <c r="ANN2953" s="56"/>
      <c r="ANO2953" s="56"/>
      <c r="ANP2953" s="56"/>
      <c r="ANQ2953" s="56"/>
      <c r="ANR2953" s="56"/>
      <c r="ANS2953" s="56"/>
      <c r="ANT2953" s="56"/>
      <c r="ANU2953" s="56"/>
      <c r="ANV2953" s="56"/>
      <c r="ANW2953" s="56"/>
      <c r="ANX2953" s="56"/>
      <c r="ANY2953" s="56"/>
      <c r="ANZ2953" s="56"/>
      <c r="AOA2953" s="56"/>
      <c r="AOB2953" s="56"/>
      <c r="AOC2953" s="56"/>
      <c r="AOD2953" s="56"/>
      <c r="AOE2953" s="56"/>
      <c r="AOF2953" s="56"/>
      <c r="AOG2953" s="56"/>
      <c r="AOH2953" s="56"/>
      <c r="AOI2953" s="56"/>
      <c r="AOJ2953" s="56"/>
      <c r="AOK2953" s="56"/>
      <c r="AOL2953" s="56"/>
      <c r="AOM2953" s="56"/>
      <c r="AON2953" s="56"/>
      <c r="AOO2953" s="56"/>
      <c r="AOP2953" s="56"/>
      <c r="AOQ2953" s="56"/>
      <c r="AOR2953" s="56"/>
      <c r="AOS2953" s="56"/>
      <c r="AOT2953" s="56"/>
      <c r="AOU2953" s="56"/>
      <c r="AOV2953" s="56"/>
      <c r="AOW2953" s="56"/>
      <c r="AOX2953" s="56"/>
      <c r="AOY2953" s="56"/>
      <c r="AOZ2953" s="56"/>
      <c r="APA2953" s="56"/>
      <c r="APB2953" s="56"/>
      <c r="APC2953" s="56"/>
      <c r="APD2953" s="56"/>
      <c r="APE2953" s="56"/>
      <c r="APF2953" s="56"/>
      <c r="APG2953" s="56"/>
      <c r="APH2953" s="56"/>
      <c r="API2953" s="56"/>
      <c r="APJ2953" s="56"/>
      <c r="APK2953" s="56"/>
      <c r="APL2953" s="56"/>
      <c r="APM2953" s="56"/>
      <c r="APN2953" s="56"/>
      <c r="APO2953" s="56"/>
      <c r="APP2953" s="56"/>
      <c r="APQ2953" s="56"/>
      <c r="APR2953" s="56"/>
      <c r="APS2953" s="56"/>
      <c r="APT2953" s="56"/>
      <c r="APU2953" s="56"/>
      <c r="APV2953" s="56"/>
      <c r="APW2953" s="56"/>
      <c r="APX2953" s="56"/>
      <c r="APY2953" s="56"/>
      <c r="APZ2953" s="56"/>
      <c r="AQA2953" s="56"/>
      <c r="AQB2953" s="56"/>
      <c r="AQC2953" s="56"/>
      <c r="AQD2953" s="56"/>
      <c r="AQE2953" s="56"/>
      <c r="AQF2953" s="56"/>
      <c r="AQG2953" s="56"/>
      <c r="AQH2953" s="56"/>
      <c r="AQI2953" s="56"/>
      <c r="AQJ2953" s="56"/>
      <c r="AQK2953" s="56"/>
      <c r="AQL2953" s="56"/>
      <c r="AQM2953" s="56"/>
      <c r="AQN2953" s="56"/>
      <c r="AQO2953" s="56"/>
      <c r="AQP2953" s="56"/>
      <c r="AQQ2953" s="56"/>
      <c r="AQR2953" s="56"/>
      <c r="AQS2953" s="56"/>
      <c r="AQT2953" s="56"/>
      <c r="AQU2953" s="56"/>
      <c r="AQV2953" s="56"/>
      <c r="AQW2953" s="56"/>
      <c r="AQX2953" s="56"/>
      <c r="AQY2953" s="56"/>
      <c r="AQZ2953" s="56"/>
      <c r="ARA2953" s="56"/>
      <c r="ARB2953" s="56"/>
      <c r="ARC2953" s="56"/>
      <c r="ARD2953" s="56"/>
      <c r="ARE2953" s="56"/>
      <c r="ARF2953" s="56"/>
      <c r="ARG2953" s="56"/>
      <c r="ARH2953" s="56"/>
      <c r="ARI2953" s="56"/>
      <c r="ARJ2953" s="56"/>
      <c r="ARK2953" s="56"/>
      <c r="ARL2953" s="56"/>
      <c r="ARM2953" s="56"/>
      <c r="ARN2953" s="56"/>
      <c r="ARO2953" s="56"/>
      <c r="ARP2953" s="56"/>
      <c r="ARQ2953" s="56"/>
      <c r="ARR2953" s="56"/>
      <c r="ARS2953" s="56"/>
      <c r="ART2953" s="56"/>
      <c r="ARU2953" s="56"/>
      <c r="ARV2953" s="56"/>
      <c r="ARW2953" s="56"/>
      <c r="ARX2953" s="56"/>
      <c r="ARY2953" s="56"/>
      <c r="ARZ2953" s="56"/>
      <c r="ASA2953" s="56"/>
      <c r="ASB2953" s="56"/>
      <c r="ASC2953" s="56"/>
      <c r="ASD2953" s="56"/>
      <c r="ASE2953" s="56"/>
      <c r="ASF2953" s="56"/>
      <c r="ASG2953" s="56"/>
      <c r="ASH2953" s="56"/>
      <c r="ASI2953" s="56"/>
      <c r="ASJ2953" s="56"/>
      <c r="ASK2953" s="56"/>
      <c r="ASL2953" s="56"/>
      <c r="ASM2953" s="56"/>
      <c r="ASN2953" s="56"/>
      <c r="ASO2953" s="56"/>
      <c r="ASP2953" s="56"/>
      <c r="ASQ2953" s="56"/>
      <c r="ASR2953" s="56"/>
      <c r="ASS2953" s="56"/>
      <c r="AST2953" s="56"/>
      <c r="ASU2953" s="56"/>
      <c r="ASV2953" s="56"/>
      <c r="ASW2953" s="56"/>
      <c r="ASX2953" s="56"/>
      <c r="ASY2953" s="56"/>
      <c r="ASZ2953" s="56"/>
      <c r="ATA2953" s="56"/>
      <c r="ATB2953" s="56"/>
      <c r="ATC2953" s="56"/>
      <c r="ATD2953" s="56"/>
      <c r="ATE2953" s="56"/>
      <c r="ATF2953" s="56"/>
      <c r="ATG2953" s="56"/>
      <c r="ATH2953" s="56"/>
      <c r="ATI2953" s="56"/>
      <c r="ATJ2953" s="56"/>
      <c r="ATK2953" s="56"/>
      <c r="ATL2953" s="56"/>
      <c r="ATM2953" s="56"/>
      <c r="ATN2953" s="56"/>
      <c r="ATO2953" s="56"/>
      <c r="ATP2953" s="56"/>
      <c r="ATQ2953" s="56"/>
      <c r="ATR2953" s="56"/>
      <c r="ATS2953" s="56"/>
      <c r="ATT2953" s="56"/>
      <c r="ATU2953" s="56"/>
      <c r="ATV2953" s="56"/>
      <c r="ATW2953" s="56"/>
      <c r="ATX2953" s="56"/>
      <c r="ATY2953" s="56"/>
      <c r="ATZ2953" s="56"/>
      <c r="AUA2953" s="56"/>
      <c r="AUB2953" s="56"/>
      <c r="AUC2953" s="56"/>
      <c r="AUD2953" s="56"/>
      <c r="AUE2953" s="56"/>
      <c r="AUF2953" s="56"/>
      <c r="AUG2953" s="56"/>
      <c r="AUH2953" s="56"/>
      <c r="AUI2953" s="56"/>
      <c r="AUJ2953" s="56"/>
      <c r="AUK2953" s="56"/>
      <c r="AUL2953" s="56"/>
      <c r="AUM2953" s="56"/>
      <c r="AUN2953" s="56"/>
      <c r="AUO2953" s="56"/>
      <c r="AUP2953" s="56"/>
      <c r="AUQ2953" s="56"/>
      <c r="AUR2953" s="56"/>
      <c r="AUS2953" s="56"/>
      <c r="AUT2953" s="56"/>
      <c r="AUU2953" s="56"/>
      <c r="AUV2953" s="56"/>
      <c r="AUW2953" s="56"/>
      <c r="AUX2953" s="56"/>
      <c r="AUY2953" s="56"/>
      <c r="AUZ2953" s="56"/>
      <c r="AVA2953" s="56"/>
      <c r="AVB2953" s="56"/>
      <c r="AVC2953" s="56"/>
      <c r="AVD2953" s="56"/>
      <c r="AVE2953" s="56"/>
      <c r="AVF2953" s="56"/>
      <c r="AVG2953" s="56"/>
      <c r="AVH2953" s="56"/>
      <c r="AVI2953" s="56"/>
      <c r="AVJ2953" s="56"/>
      <c r="AVK2953" s="56"/>
      <c r="AVL2953" s="56"/>
      <c r="AVM2953" s="56"/>
      <c r="AVN2953" s="56"/>
      <c r="AVO2953" s="56"/>
      <c r="AVP2953" s="56"/>
      <c r="AVQ2953" s="56"/>
      <c r="AVR2953" s="56"/>
      <c r="AVS2953" s="56"/>
      <c r="AVT2953" s="56"/>
      <c r="AVU2953" s="56"/>
      <c r="AVV2953" s="56"/>
      <c r="AVW2953" s="56"/>
      <c r="AVX2953" s="56"/>
      <c r="AVY2953" s="56"/>
      <c r="AVZ2953" s="56"/>
      <c r="AWA2953" s="56"/>
      <c r="AWB2953" s="56"/>
      <c r="AWC2953" s="56"/>
      <c r="AWD2953" s="56"/>
      <c r="AWE2953" s="56"/>
      <c r="AWF2953" s="56"/>
      <c r="AWG2953" s="56"/>
      <c r="AWH2953" s="56"/>
      <c r="AWI2953" s="56"/>
      <c r="AWJ2953" s="56"/>
      <c r="AWK2953" s="56"/>
      <c r="AWL2953" s="56"/>
      <c r="AWM2953" s="56"/>
      <c r="AWN2953" s="56"/>
      <c r="AWO2953" s="56"/>
      <c r="AWP2953" s="56"/>
      <c r="AWQ2953" s="56"/>
      <c r="AWR2953" s="56"/>
      <c r="AWS2953" s="56"/>
      <c r="AWT2953" s="56"/>
      <c r="AWU2953" s="56"/>
      <c r="AWV2953" s="56"/>
      <c r="AWW2953" s="56"/>
      <c r="AWX2953" s="56"/>
      <c r="AWY2953" s="56"/>
      <c r="AWZ2953" s="56"/>
      <c r="AXA2953" s="56"/>
      <c r="AXB2953" s="56"/>
      <c r="AXC2953" s="56"/>
      <c r="AXD2953" s="56"/>
      <c r="AXE2953" s="56"/>
      <c r="AXF2953" s="56"/>
      <c r="AXG2953" s="56"/>
      <c r="AXH2953" s="56"/>
      <c r="AXI2953" s="56"/>
      <c r="AXJ2953" s="56"/>
      <c r="AXK2953" s="56"/>
      <c r="AXL2953" s="56"/>
      <c r="AXM2953" s="56"/>
      <c r="AXN2953" s="56"/>
      <c r="AXO2953" s="56"/>
      <c r="AXP2953" s="56"/>
      <c r="AXQ2953" s="56"/>
      <c r="AXR2953" s="56"/>
      <c r="AXS2953" s="56"/>
      <c r="AXT2953" s="56"/>
      <c r="AXU2953" s="56"/>
      <c r="AXV2953" s="56"/>
      <c r="AXW2953" s="56"/>
      <c r="AXX2953" s="56"/>
      <c r="AXY2953" s="56"/>
      <c r="AXZ2953" s="56"/>
      <c r="AYA2953" s="56"/>
      <c r="AYB2953" s="56"/>
      <c r="AYC2953" s="56"/>
      <c r="AYD2953" s="56"/>
      <c r="AYE2953" s="56"/>
      <c r="AYF2953" s="56"/>
      <c r="AYG2953" s="56"/>
      <c r="AYH2953" s="56"/>
      <c r="AYI2953" s="56"/>
      <c r="AYJ2953" s="56"/>
      <c r="AYK2953" s="56"/>
      <c r="AYL2953" s="56"/>
      <c r="AYM2953" s="56"/>
      <c r="AYN2953" s="56"/>
      <c r="AYO2953" s="56"/>
      <c r="AYP2953" s="56"/>
      <c r="AYQ2953" s="56"/>
      <c r="AYR2953" s="56"/>
      <c r="AYS2953" s="56"/>
      <c r="AYT2953" s="56"/>
      <c r="AYU2953" s="56"/>
      <c r="AYV2953" s="56"/>
      <c r="AYW2953" s="56"/>
      <c r="AYX2953" s="56"/>
      <c r="AYY2953" s="56"/>
      <c r="AYZ2953" s="56"/>
      <c r="AZA2953" s="56"/>
      <c r="AZB2953" s="56"/>
      <c r="AZC2953" s="56"/>
      <c r="AZD2953" s="56"/>
      <c r="AZE2953" s="56"/>
      <c r="AZF2953" s="56"/>
      <c r="AZG2953" s="56"/>
      <c r="AZH2953" s="56"/>
      <c r="AZI2953" s="56"/>
      <c r="AZJ2953" s="56"/>
      <c r="AZK2953" s="56"/>
      <c r="AZL2953" s="56"/>
      <c r="AZM2953" s="56"/>
      <c r="AZN2953" s="56"/>
      <c r="AZO2953" s="56"/>
      <c r="AZP2953" s="56"/>
      <c r="AZQ2953" s="56"/>
      <c r="AZR2953" s="56"/>
      <c r="AZS2953" s="56"/>
      <c r="AZT2953" s="56"/>
      <c r="AZU2953" s="56"/>
      <c r="AZV2953" s="56"/>
      <c r="AZW2953" s="56"/>
      <c r="AZX2953" s="56"/>
      <c r="AZY2953" s="56"/>
      <c r="AZZ2953" s="56"/>
      <c r="BAA2953" s="56"/>
      <c r="BAB2953" s="56"/>
      <c r="BAC2953" s="56"/>
      <c r="BAD2953" s="56"/>
      <c r="BAE2953" s="56"/>
      <c r="BAF2953" s="56"/>
      <c r="BAG2953" s="56"/>
      <c r="BAH2953" s="56"/>
      <c r="BAI2953" s="56"/>
      <c r="BAJ2953" s="56"/>
      <c r="BAK2953" s="56"/>
      <c r="BAL2953" s="56"/>
      <c r="BAM2953" s="56"/>
      <c r="BAN2953" s="56"/>
      <c r="BAO2953" s="56"/>
      <c r="BAP2953" s="56"/>
      <c r="BAQ2953" s="56"/>
      <c r="BAR2953" s="56"/>
      <c r="BAS2953" s="56"/>
      <c r="BAT2953" s="56"/>
      <c r="BAU2953" s="56"/>
      <c r="BAV2953" s="56"/>
      <c r="BAW2953" s="56"/>
      <c r="BAX2953" s="56"/>
      <c r="BAY2953" s="56"/>
      <c r="BAZ2953" s="56"/>
      <c r="BBA2953" s="56"/>
      <c r="BBB2953" s="56"/>
      <c r="BBC2953" s="56"/>
      <c r="BBD2953" s="56"/>
      <c r="BBE2953" s="56"/>
      <c r="BBF2953" s="56"/>
      <c r="BBG2953" s="56"/>
      <c r="BBH2953" s="56"/>
      <c r="BBI2953" s="56"/>
      <c r="BBJ2953" s="56"/>
      <c r="BBK2953" s="56"/>
      <c r="BBL2953" s="56"/>
      <c r="BBM2953" s="56"/>
      <c r="BBN2953" s="56"/>
      <c r="BBO2953" s="56"/>
      <c r="BBP2953" s="56"/>
      <c r="BBQ2953" s="56"/>
      <c r="BBR2953" s="56"/>
      <c r="BBS2953" s="56"/>
      <c r="BBT2953" s="56"/>
      <c r="BBU2953" s="56"/>
      <c r="BBV2953" s="56"/>
      <c r="BBW2953" s="56"/>
      <c r="BBX2953" s="56"/>
      <c r="BBY2953" s="56"/>
      <c r="BBZ2953" s="56"/>
      <c r="BCA2953" s="56"/>
      <c r="BCB2953" s="56"/>
      <c r="BCC2953" s="56"/>
      <c r="BCD2953" s="56"/>
      <c r="BCE2953" s="56"/>
      <c r="BCF2953" s="56"/>
      <c r="BCG2953" s="56"/>
      <c r="BCH2953" s="56"/>
      <c r="BCI2953" s="56"/>
      <c r="BCJ2953" s="56"/>
      <c r="BCK2953" s="56"/>
      <c r="BCL2953" s="56"/>
      <c r="BCM2953" s="56"/>
      <c r="BCN2953" s="56"/>
      <c r="BCO2953" s="56"/>
      <c r="BCP2953" s="56"/>
      <c r="BCQ2953" s="56"/>
      <c r="BCR2953" s="56"/>
      <c r="BCS2953" s="56"/>
      <c r="BCT2953" s="56"/>
      <c r="BCU2953" s="56"/>
      <c r="BCV2953" s="56"/>
      <c r="BCW2953" s="56"/>
      <c r="BCX2953" s="56"/>
      <c r="BCY2953" s="56"/>
      <c r="BCZ2953" s="56"/>
      <c r="BDA2953" s="56"/>
      <c r="BDB2953" s="56"/>
      <c r="BDC2953" s="56"/>
      <c r="BDD2953" s="56"/>
      <c r="BDE2953" s="56"/>
      <c r="BDF2953" s="56"/>
      <c r="BDG2953" s="56"/>
      <c r="BDH2953" s="56"/>
      <c r="BDI2953" s="56"/>
      <c r="BDJ2953" s="56"/>
      <c r="BDK2953" s="56"/>
      <c r="BDL2953" s="56"/>
      <c r="BDM2953" s="56"/>
      <c r="BDN2953" s="56"/>
      <c r="BDO2953" s="56"/>
      <c r="BDP2953" s="56"/>
      <c r="BDQ2953" s="56"/>
      <c r="BDR2953" s="56"/>
      <c r="BDS2953" s="56"/>
      <c r="BDT2953" s="56"/>
      <c r="BDU2953" s="56"/>
      <c r="BDV2953" s="56"/>
      <c r="BDW2953" s="56"/>
      <c r="BDX2953" s="56"/>
      <c r="BDY2953" s="56"/>
      <c r="BDZ2953" s="56"/>
      <c r="BEA2953" s="56"/>
      <c r="BEB2953" s="56"/>
      <c r="BEC2953" s="56"/>
      <c r="BED2953" s="56"/>
      <c r="BEE2953" s="56"/>
      <c r="BEF2953" s="56"/>
      <c r="BEG2953" s="56"/>
      <c r="BEH2953" s="56"/>
      <c r="BEI2953" s="56"/>
      <c r="BEJ2953" s="56"/>
      <c r="BEK2953" s="56"/>
      <c r="BEL2953" s="56"/>
      <c r="BEM2953" s="56"/>
      <c r="BEN2953" s="56"/>
      <c r="BEO2953" s="56"/>
      <c r="BEP2953" s="56"/>
      <c r="BEQ2953" s="56"/>
      <c r="BER2953" s="56"/>
      <c r="BES2953" s="56"/>
      <c r="BET2953" s="56"/>
      <c r="BEU2953" s="56"/>
      <c r="BEV2953" s="56"/>
      <c r="BEW2953" s="56"/>
      <c r="BEX2953" s="56"/>
      <c r="BEY2953" s="56"/>
      <c r="BEZ2953" s="56"/>
      <c r="BFA2953" s="56"/>
      <c r="BFB2953" s="56"/>
      <c r="BFC2953" s="56"/>
      <c r="BFD2953" s="56"/>
      <c r="BFE2953" s="56"/>
      <c r="BFF2953" s="56"/>
      <c r="BFG2953" s="56"/>
      <c r="BFH2953" s="56"/>
      <c r="BFI2953" s="56"/>
      <c r="BFJ2953" s="56"/>
      <c r="BFK2953" s="56"/>
      <c r="BFL2953" s="56"/>
      <c r="BFM2953" s="56"/>
      <c r="BFN2953" s="56"/>
      <c r="BFO2953" s="56"/>
      <c r="BFP2953" s="56"/>
      <c r="BFQ2953" s="56"/>
      <c r="BFR2953" s="56"/>
      <c r="BFS2953" s="56"/>
      <c r="BFT2953" s="56"/>
      <c r="BFU2953" s="56"/>
      <c r="BFV2953" s="56"/>
      <c r="BFW2953" s="56"/>
      <c r="BFX2953" s="56"/>
      <c r="BFY2953" s="56"/>
      <c r="BFZ2953" s="56"/>
      <c r="BGA2953" s="56"/>
      <c r="BGB2953" s="56"/>
      <c r="BGC2953" s="56"/>
      <c r="BGD2953" s="56"/>
      <c r="BGE2953" s="56"/>
      <c r="BGF2953" s="56"/>
      <c r="BGG2953" s="56"/>
      <c r="BGH2953" s="56"/>
      <c r="BGI2953" s="56"/>
      <c r="BGJ2953" s="56"/>
      <c r="BGK2953" s="56"/>
      <c r="BGL2953" s="56"/>
      <c r="BGM2953" s="56"/>
      <c r="BGN2953" s="56"/>
      <c r="BGO2953" s="56"/>
      <c r="BGP2953" s="56"/>
      <c r="BGQ2953" s="56"/>
      <c r="BGR2953" s="56"/>
      <c r="BGS2953" s="56"/>
      <c r="BGT2953" s="56"/>
      <c r="BGU2953" s="56"/>
      <c r="BGV2953" s="56"/>
      <c r="BGW2953" s="56"/>
      <c r="BGX2953" s="56"/>
      <c r="BGY2953" s="56"/>
      <c r="BGZ2953" s="56"/>
      <c r="BHA2953" s="56"/>
      <c r="BHB2953" s="56"/>
      <c r="BHC2953" s="56"/>
      <c r="BHD2953" s="56"/>
      <c r="BHE2953" s="56"/>
      <c r="BHF2953" s="56"/>
      <c r="BHG2953" s="56"/>
      <c r="BHH2953" s="56"/>
      <c r="BHI2953" s="56"/>
      <c r="BHJ2953" s="56"/>
      <c r="BHK2953" s="56"/>
      <c r="BHL2953" s="56"/>
      <c r="BHM2953" s="56"/>
      <c r="BHN2953" s="56"/>
      <c r="BHO2953" s="56"/>
      <c r="BHP2953" s="56"/>
      <c r="BHQ2953" s="56"/>
      <c r="BHR2953" s="56"/>
      <c r="BHS2953" s="56"/>
      <c r="BHT2953" s="56"/>
      <c r="BHU2953" s="56"/>
      <c r="BHV2953" s="56"/>
      <c r="BHW2953" s="56"/>
      <c r="BHX2953" s="56"/>
      <c r="BHY2953" s="56"/>
      <c r="BHZ2953" s="56"/>
      <c r="BIA2953" s="56"/>
      <c r="BIB2953" s="56"/>
      <c r="BIC2953" s="56"/>
      <c r="BID2953" s="56"/>
      <c r="BIE2953" s="56"/>
      <c r="BIF2953" s="56"/>
      <c r="BIG2953" s="56"/>
      <c r="BIH2953" s="56"/>
      <c r="BII2953" s="56"/>
      <c r="BIJ2953" s="56"/>
      <c r="BIK2953" s="56"/>
      <c r="BIL2953" s="56"/>
      <c r="BIM2953" s="56"/>
      <c r="BIN2953" s="56"/>
      <c r="BIO2953" s="56"/>
      <c r="BIP2953" s="56"/>
      <c r="BIQ2953" s="56"/>
      <c r="BIR2953" s="56"/>
      <c r="BIS2953" s="56"/>
      <c r="BIT2953" s="56"/>
      <c r="BIU2953" s="56"/>
      <c r="BIV2953" s="56"/>
      <c r="BIW2953" s="56"/>
      <c r="BIX2953" s="56"/>
      <c r="BIY2953" s="56"/>
      <c r="BIZ2953" s="56"/>
      <c r="BJA2953" s="56"/>
      <c r="BJB2953" s="56"/>
      <c r="BJC2953" s="56"/>
      <c r="BJD2953" s="56"/>
      <c r="BJE2953" s="56"/>
      <c r="BJF2953" s="56"/>
      <c r="BJG2953" s="56"/>
      <c r="BJH2953" s="56"/>
      <c r="BJI2953" s="56"/>
      <c r="BJJ2953" s="56"/>
      <c r="BJK2953" s="56"/>
      <c r="BJL2953" s="56"/>
      <c r="BJM2953" s="56"/>
      <c r="BJN2953" s="56"/>
      <c r="BJO2953" s="56"/>
      <c r="BJP2953" s="56"/>
      <c r="BJQ2953" s="56"/>
      <c r="BJR2953" s="56"/>
      <c r="BJS2953" s="56"/>
      <c r="BJT2953" s="56"/>
      <c r="BJU2953" s="56"/>
      <c r="BJV2953" s="56"/>
      <c r="BJW2953" s="56"/>
      <c r="BJX2953" s="56"/>
      <c r="BJY2953" s="56"/>
      <c r="BJZ2953" s="56"/>
      <c r="BKA2953" s="56"/>
      <c r="BKB2953" s="56"/>
      <c r="BKC2953" s="56"/>
      <c r="BKD2953" s="56"/>
      <c r="BKE2953" s="56"/>
      <c r="BKF2953" s="56"/>
      <c r="BKG2953" s="56"/>
      <c r="BKH2953" s="56"/>
      <c r="BKI2953" s="56"/>
      <c r="BKJ2953" s="56"/>
      <c r="BKK2953" s="56"/>
      <c r="BKL2953" s="56"/>
      <c r="BKM2953" s="56"/>
      <c r="BKN2953" s="56"/>
      <c r="BKO2953" s="56"/>
      <c r="BKP2953" s="56"/>
      <c r="BKQ2953" s="56"/>
      <c r="BKR2953" s="56"/>
      <c r="BKS2953" s="56"/>
      <c r="BKT2953" s="56"/>
      <c r="BKU2953" s="56"/>
      <c r="BKV2953" s="56"/>
      <c r="BKW2953" s="56"/>
      <c r="BKX2953" s="56"/>
      <c r="BKY2953" s="56"/>
      <c r="BKZ2953" s="56"/>
      <c r="BLA2953" s="56"/>
      <c r="BLB2953" s="56"/>
      <c r="BLC2953" s="56"/>
      <c r="BLD2953" s="56"/>
      <c r="BLE2953" s="56"/>
      <c r="BLF2953" s="56"/>
      <c r="BLG2953" s="56"/>
      <c r="BLH2953" s="56"/>
      <c r="BLI2953" s="56"/>
      <c r="BLJ2953" s="56"/>
      <c r="BLK2953" s="56"/>
      <c r="BLL2953" s="56"/>
      <c r="BLM2953" s="56"/>
      <c r="BLN2953" s="56"/>
      <c r="BLO2953" s="56"/>
      <c r="BLP2953" s="56"/>
      <c r="BLQ2953" s="56"/>
      <c r="BLR2953" s="56"/>
      <c r="BLS2953" s="56"/>
      <c r="BLT2953" s="56"/>
      <c r="BLU2953" s="56"/>
      <c r="BLV2953" s="56"/>
      <c r="BLW2953" s="56"/>
      <c r="BLX2953" s="56"/>
      <c r="BLY2953" s="56"/>
      <c r="BLZ2953" s="56"/>
      <c r="BMA2953" s="56"/>
      <c r="BMB2953" s="56"/>
      <c r="BMC2953" s="56"/>
      <c r="BMD2953" s="56"/>
      <c r="BME2953" s="56"/>
      <c r="BMF2953" s="56"/>
      <c r="BMG2953" s="56"/>
      <c r="BMH2953" s="56"/>
      <c r="BMI2953" s="56"/>
      <c r="BMJ2953" s="56"/>
      <c r="BMK2953" s="56"/>
      <c r="BML2953" s="56"/>
      <c r="BMM2953" s="56"/>
      <c r="BMN2953" s="56"/>
      <c r="BMO2953" s="56"/>
      <c r="BMP2953" s="56"/>
      <c r="BMQ2953" s="56"/>
      <c r="BMR2953" s="56"/>
      <c r="BMS2953" s="56"/>
      <c r="BMT2953" s="56"/>
      <c r="BMU2953" s="56"/>
      <c r="BMV2953" s="56"/>
      <c r="BMW2953" s="56"/>
      <c r="BMX2953" s="56"/>
      <c r="BMY2953" s="56"/>
      <c r="BMZ2953" s="56"/>
      <c r="BNA2953" s="56"/>
      <c r="BNB2953" s="56"/>
      <c r="BNC2953" s="56"/>
      <c r="BND2953" s="56"/>
      <c r="BNE2953" s="56"/>
      <c r="BNF2953" s="56"/>
      <c r="BNG2953" s="56"/>
      <c r="BNH2953" s="56"/>
      <c r="BNI2953" s="56"/>
      <c r="BNJ2953" s="56"/>
      <c r="BNK2953" s="56"/>
      <c r="BNL2953" s="56"/>
      <c r="BNM2953" s="56"/>
      <c r="BNN2953" s="56"/>
      <c r="BNO2953" s="56"/>
      <c r="BNP2953" s="56"/>
      <c r="BNQ2953" s="56"/>
      <c r="BNR2953" s="56"/>
      <c r="BNS2953" s="56"/>
      <c r="BNT2953" s="56"/>
      <c r="BNU2953" s="56"/>
      <c r="BNV2953" s="56"/>
      <c r="BNW2953" s="56"/>
      <c r="BNX2953" s="56"/>
      <c r="BNY2953" s="56"/>
      <c r="BNZ2953" s="56"/>
      <c r="BOA2953" s="56"/>
      <c r="BOB2953" s="56"/>
      <c r="BOC2953" s="56"/>
      <c r="BOD2953" s="56"/>
      <c r="BOE2953" s="56"/>
      <c r="BOF2953" s="56"/>
      <c r="BOG2953" s="56"/>
      <c r="BOH2953" s="56"/>
      <c r="BOI2953" s="56"/>
      <c r="BOJ2953" s="56"/>
      <c r="BOK2953" s="56"/>
      <c r="BOL2953" s="56"/>
      <c r="BOM2953" s="56"/>
      <c r="BON2953" s="56"/>
      <c r="BOO2953" s="56"/>
      <c r="BOP2953" s="56"/>
      <c r="BOQ2953" s="56"/>
      <c r="BOR2953" s="56"/>
      <c r="BOS2953" s="56"/>
      <c r="BOT2953" s="56"/>
      <c r="BOU2953" s="56"/>
      <c r="BOV2953" s="56"/>
      <c r="BOW2953" s="56"/>
      <c r="BOX2953" s="56"/>
      <c r="BOY2953" s="56"/>
      <c r="BOZ2953" s="56"/>
      <c r="BPA2953" s="56"/>
      <c r="BPB2953" s="56"/>
      <c r="BPC2953" s="56"/>
      <c r="BPD2953" s="56"/>
      <c r="BPE2953" s="56"/>
      <c r="BPF2953" s="56"/>
      <c r="BPG2953" s="56"/>
      <c r="BPH2953" s="56"/>
      <c r="BPI2953" s="56"/>
      <c r="BPJ2953" s="56"/>
      <c r="BPK2953" s="56"/>
      <c r="BPL2953" s="56"/>
      <c r="BPM2953" s="56"/>
      <c r="BPN2953" s="56"/>
      <c r="BPO2953" s="56"/>
      <c r="BPP2953" s="56"/>
      <c r="BPQ2953" s="56"/>
      <c r="BPR2953" s="56"/>
      <c r="BPS2953" s="56"/>
      <c r="BPT2953" s="56"/>
      <c r="BPU2953" s="56"/>
      <c r="BPV2953" s="56"/>
      <c r="BPW2953" s="56"/>
      <c r="BPX2953" s="56"/>
      <c r="BPY2953" s="56"/>
      <c r="BPZ2953" s="56"/>
      <c r="BQA2953" s="56"/>
      <c r="BQB2953" s="56"/>
      <c r="BQC2953" s="56"/>
      <c r="BQD2953" s="56"/>
      <c r="BQE2953" s="56"/>
      <c r="BQF2953" s="56"/>
      <c r="BQG2953" s="56"/>
      <c r="BQH2953" s="56"/>
      <c r="BQI2953" s="56"/>
      <c r="BQJ2953" s="56"/>
      <c r="BQK2953" s="56"/>
      <c r="BQL2953" s="56"/>
      <c r="BQM2953" s="56"/>
      <c r="BQN2953" s="56"/>
      <c r="BQO2953" s="56"/>
      <c r="BQP2953" s="56"/>
      <c r="BQQ2953" s="56"/>
      <c r="BQR2953" s="56"/>
      <c r="BQS2953" s="56"/>
      <c r="BQT2953" s="56"/>
      <c r="BQU2953" s="56"/>
      <c r="BQV2953" s="56"/>
      <c r="BQW2953" s="56"/>
      <c r="BQX2953" s="56"/>
      <c r="BQY2953" s="56"/>
      <c r="BQZ2953" s="56"/>
      <c r="BRA2953" s="56"/>
      <c r="BRB2953" s="56"/>
      <c r="BRC2953" s="56"/>
      <c r="BRD2953" s="56"/>
      <c r="BRE2953" s="56"/>
      <c r="BRF2953" s="56"/>
      <c r="BRG2953" s="56"/>
      <c r="BRH2953" s="56"/>
      <c r="BRI2953" s="56"/>
      <c r="BRJ2953" s="56"/>
      <c r="BRK2953" s="56"/>
      <c r="BRL2953" s="56"/>
      <c r="BRM2953" s="56"/>
      <c r="BRN2953" s="56"/>
      <c r="BRO2953" s="56"/>
      <c r="BRP2953" s="56"/>
      <c r="BRQ2953" s="56"/>
      <c r="BRR2953" s="56"/>
      <c r="BRS2953" s="56"/>
      <c r="BRT2953" s="56"/>
      <c r="BRU2953" s="56"/>
      <c r="BRV2953" s="56"/>
      <c r="BRW2953" s="56"/>
      <c r="BRX2953" s="56"/>
      <c r="BRY2953" s="56"/>
      <c r="BRZ2953" s="56"/>
      <c r="BSA2953" s="56"/>
      <c r="BSB2953" s="56"/>
      <c r="BSC2953" s="56"/>
      <c r="BSD2953" s="56"/>
      <c r="BSE2953" s="56"/>
      <c r="BSF2953" s="56"/>
      <c r="BSG2953" s="56"/>
      <c r="BSH2953" s="56"/>
      <c r="BSI2953" s="56"/>
      <c r="BSJ2953" s="56"/>
      <c r="BSK2953" s="56"/>
      <c r="BSL2953" s="56"/>
      <c r="BSM2953" s="56"/>
      <c r="BSN2953" s="56"/>
      <c r="BSO2953" s="56"/>
      <c r="BSP2953" s="56"/>
      <c r="BSQ2953" s="56"/>
      <c r="BSR2953" s="56"/>
      <c r="BSS2953" s="56"/>
      <c r="BST2953" s="56"/>
      <c r="BSU2953" s="56"/>
      <c r="BSV2953" s="56"/>
      <c r="BSW2953" s="56"/>
      <c r="BSX2953" s="56"/>
      <c r="BSY2953" s="56"/>
      <c r="BSZ2953" s="56"/>
      <c r="BTA2953" s="56"/>
      <c r="BTB2953" s="56"/>
      <c r="BTC2953" s="56"/>
      <c r="BTD2953" s="56"/>
      <c r="BTE2953" s="56"/>
      <c r="BTF2953" s="56"/>
      <c r="BTG2953" s="56"/>
      <c r="BTH2953" s="56"/>
      <c r="BTI2953" s="56"/>
      <c r="BTJ2953" s="56"/>
      <c r="BTK2953" s="56"/>
      <c r="BTL2953" s="56"/>
      <c r="BTM2953" s="56"/>
      <c r="BTN2953" s="56"/>
      <c r="BTO2953" s="56"/>
      <c r="BTP2953" s="56"/>
      <c r="BTQ2953" s="56"/>
      <c r="BTR2953" s="56"/>
      <c r="BTS2953" s="56"/>
      <c r="BTT2953" s="56"/>
      <c r="BTU2953" s="56"/>
      <c r="BTV2953" s="56"/>
      <c r="BTW2953" s="56"/>
      <c r="BTX2953" s="56"/>
      <c r="BTY2953" s="56"/>
      <c r="BTZ2953" s="56"/>
      <c r="BUA2953" s="56"/>
      <c r="BUB2953" s="56"/>
      <c r="BUC2953" s="56"/>
      <c r="BUD2953" s="56"/>
      <c r="BUE2953" s="56"/>
      <c r="BUF2953" s="56"/>
      <c r="BUG2953" s="56"/>
      <c r="BUH2953" s="56"/>
      <c r="BUI2953" s="56"/>
      <c r="BUJ2953" s="56"/>
      <c r="BUK2953" s="56"/>
      <c r="BUL2953" s="56"/>
      <c r="BUM2953" s="56"/>
      <c r="BUN2953" s="56"/>
      <c r="BUO2953" s="56"/>
      <c r="BUP2953" s="56"/>
      <c r="BUQ2953" s="56"/>
      <c r="BUR2953" s="56"/>
      <c r="BUS2953" s="56"/>
      <c r="BUT2953" s="56"/>
      <c r="BUU2953" s="56"/>
      <c r="BUV2953" s="56"/>
      <c r="BUW2953" s="56"/>
      <c r="BUX2953" s="56"/>
      <c r="BUY2953" s="56"/>
      <c r="BUZ2953" s="56"/>
      <c r="BVA2953" s="56"/>
      <c r="BVB2953" s="56"/>
      <c r="BVC2953" s="56"/>
      <c r="BVD2953" s="56"/>
      <c r="BVE2953" s="56"/>
      <c r="BVF2953" s="56"/>
      <c r="BVG2953" s="56"/>
      <c r="BVH2953" s="56"/>
      <c r="BVI2953" s="56"/>
      <c r="BVJ2953" s="56"/>
      <c r="BVK2953" s="56"/>
      <c r="BVL2953" s="56"/>
      <c r="BVM2953" s="56"/>
      <c r="BVN2953" s="56"/>
      <c r="BVO2953" s="56"/>
      <c r="BVP2953" s="56"/>
      <c r="BVQ2953" s="56"/>
      <c r="BVR2953" s="56"/>
      <c r="BVS2953" s="56"/>
      <c r="BVT2953" s="56"/>
      <c r="BVU2953" s="56"/>
      <c r="BVV2953" s="56"/>
      <c r="BVW2953" s="56"/>
      <c r="BVX2953" s="56"/>
      <c r="BVY2953" s="56"/>
      <c r="BVZ2953" s="56"/>
      <c r="BWA2953" s="56"/>
      <c r="BWB2953" s="56"/>
      <c r="BWC2953" s="56"/>
      <c r="BWD2953" s="56"/>
      <c r="BWE2953" s="56"/>
      <c r="BWF2953" s="56"/>
      <c r="BWG2953" s="56"/>
      <c r="BWH2953" s="56"/>
      <c r="BWI2953" s="56"/>
      <c r="BWJ2953" s="56"/>
      <c r="BWK2953" s="56"/>
      <c r="BWL2953" s="56"/>
      <c r="BWM2953" s="56"/>
      <c r="BWN2953" s="56"/>
      <c r="BWO2953" s="56"/>
      <c r="BWP2953" s="56"/>
      <c r="BWQ2953" s="56"/>
      <c r="BWR2953" s="56"/>
      <c r="BWS2953" s="56"/>
      <c r="BWT2953" s="56"/>
      <c r="BWU2953" s="56"/>
      <c r="BWV2953" s="56"/>
      <c r="BWW2953" s="56"/>
      <c r="BWX2953" s="56"/>
      <c r="BWY2953" s="56"/>
      <c r="BWZ2953" s="56"/>
      <c r="BXA2953" s="56"/>
      <c r="BXB2953" s="56"/>
      <c r="BXC2953" s="56"/>
      <c r="BXD2953" s="56"/>
      <c r="BXE2953" s="56"/>
      <c r="BXF2953" s="56"/>
      <c r="BXG2953" s="56"/>
      <c r="BXH2953" s="56"/>
      <c r="BXI2953" s="56"/>
      <c r="BXJ2953" s="56"/>
      <c r="BXK2953" s="56"/>
      <c r="BXL2953" s="56"/>
      <c r="BXM2953" s="56"/>
      <c r="BXN2953" s="56"/>
      <c r="BXO2953" s="56"/>
      <c r="BXP2953" s="56"/>
      <c r="BXQ2953" s="56"/>
      <c r="BXR2953" s="56"/>
      <c r="BXS2953" s="56"/>
      <c r="BXT2953" s="56"/>
      <c r="BXU2953" s="56"/>
      <c r="BXV2953" s="56"/>
      <c r="BXW2953" s="56"/>
      <c r="BXX2953" s="56"/>
      <c r="BXY2953" s="56"/>
      <c r="BXZ2953" s="56"/>
      <c r="BYA2953" s="56"/>
      <c r="BYB2953" s="56"/>
      <c r="BYC2953" s="56"/>
      <c r="BYD2953" s="56"/>
      <c r="BYE2953" s="56"/>
      <c r="BYF2953" s="56"/>
      <c r="BYG2953" s="56"/>
      <c r="BYH2953" s="56"/>
      <c r="BYI2953" s="56"/>
      <c r="BYJ2953" s="56"/>
      <c r="BYK2953" s="56"/>
      <c r="BYL2953" s="56"/>
      <c r="BYM2953" s="56"/>
      <c r="BYN2953" s="56"/>
      <c r="BYO2953" s="56"/>
      <c r="BYP2953" s="56"/>
      <c r="BYQ2953" s="56"/>
      <c r="BYR2953" s="56"/>
      <c r="BYS2953" s="56"/>
      <c r="BYT2953" s="56"/>
      <c r="BYU2953" s="56"/>
      <c r="BYV2953" s="56"/>
      <c r="BYW2953" s="56"/>
      <c r="BYX2953" s="56"/>
      <c r="BYY2953" s="56"/>
      <c r="BYZ2953" s="56"/>
      <c r="BZA2953" s="56"/>
      <c r="BZB2953" s="56"/>
      <c r="BZC2953" s="56"/>
      <c r="BZD2953" s="56"/>
      <c r="BZE2953" s="56"/>
      <c r="BZF2953" s="56"/>
      <c r="BZG2953" s="56"/>
      <c r="BZH2953" s="56"/>
      <c r="BZI2953" s="56"/>
      <c r="BZJ2953" s="56"/>
      <c r="BZK2953" s="56"/>
      <c r="BZL2953" s="56"/>
      <c r="BZM2953" s="56"/>
      <c r="BZN2953" s="56"/>
      <c r="BZO2953" s="56"/>
      <c r="BZP2953" s="56"/>
      <c r="BZQ2953" s="56"/>
      <c r="BZR2953" s="56"/>
      <c r="BZS2953" s="56"/>
      <c r="BZT2953" s="56"/>
      <c r="BZU2953" s="56"/>
      <c r="BZV2953" s="56"/>
      <c r="BZW2953" s="56"/>
      <c r="BZX2953" s="56"/>
      <c r="BZY2953" s="56"/>
      <c r="BZZ2953" s="56"/>
      <c r="CAA2953" s="56"/>
      <c r="CAB2953" s="56"/>
      <c r="CAC2953" s="56"/>
      <c r="CAD2953" s="56"/>
      <c r="CAE2953" s="56"/>
      <c r="CAF2953" s="56"/>
      <c r="CAG2953" s="56"/>
      <c r="CAH2953" s="56"/>
      <c r="CAI2953" s="56"/>
      <c r="CAJ2953" s="56"/>
      <c r="CAK2953" s="56"/>
      <c r="CAL2953" s="56"/>
      <c r="CAM2953" s="56"/>
      <c r="CAN2953" s="56"/>
      <c r="CAO2953" s="56"/>
      <c r="CAP2953" s="56"/>
      <c r="CAQ2953" s="56"/>
      <c r="CAR2953" s="56"/>
      <c r="CAS2953" s="56"/>
      <c r="CAT2953" s="56"/>
      <c r="CAU2953" s="56"/>
      <c r="CAV2953" s="56"/>
      <c r="CAW2953" s="56"/>
      <c r="CAX2953" s="56"/>
      <c r="CAY2953" s="56"/>
      <c r="CAZ2953" s="56"/>
      <c r="CBA2953" s="56"/>
      <c r="CBB2953" s="56"/>
      <c r="CBC2953" s="56"/>
      <c r="CBD2953" s="56"/>
      <c r="CBE2953" s="56"/>
      <c r="CBF2953" s="56"/>
      <c r="CBG2953" s="56"/>
      <c r="CBH2953" s="56"/>
      <c r="CBI2953" s="56"/>
      <c r="CBJ2953" s="56"/>
      <c r="CBK2953" s="56"/>
      <c r="CBL2953" s="56"/>
      <c r="CBM2953" s="56"/>
      <c r="CBN2953" s="56"/>
      <c r="CBO2953" s="56"/>
      <c r="CBP2953" s="56"/>
      <c r="CBQ2953" s="56"/>
      <c r="CBR2953" s="56"/>
      <c r="CBS2953" s="56"/>
      <c r="CBT2953" s="56"/>
      <c r="CBU2953" s="56"/>
      <c r="CBV2953" s="56"/>
      <c r="CBW2953" s="56"/>
      <c r="CBX2953" s="56"/>
      <c r="CBY2953" s="56"/>
      <c r="CBZ2953" s="56"/>
      <c r="CCA2953" s="56"/>
      <c r="CCB2953" s="56"/>
      <c r="CCC2953" s="56"/>
      <c r="CCD2953" s="56"/>
      <c r="CCE2953" s="56"/>
      <c r="CCF2953" s="56"/>
      <c r="CCG2953" s="56"/>
      <c r="CCH2953" s="56"/>
      <c r="CCI2953" s="56"/>
      <c r="CCJ2953" s="56"/>
      <c r="CCK2953" s="56"/>
      <c r="CCL2953" s="56"/>
      <c r="CCM2953" s="56"/>
      <c r="CCN2953" s="56"/>
      <c r="CCO2953" s="56"/>
      <c r="CCP2953" s="56"/>
      <c r="CCQ2953" s="56"/>
      <c r="CCR2953" s="56"/>
      <c r="CCS2953" s="56"/>
      <c r="CCT2953" s="56"/>
      <c r="CCU2953" s="56"/>
      <c r="CCV2953" s="56"/>
      <c r="CCW2953" s="56"/>
      <c r="CCX2953" s="56"/>
      <c r="CCY2953" s="56"/>
      <c r="CCZ2953" s="56"/>
      <c r="CDA2953" s="56"/>
      <c r="CDB2953" s="56"/>
      <c r="CDC2953" s="56"/>
      <c r="CDD2953" s="56"/>
      <c r="CDE2953" s="56"/>
      <c r="CDF2953" s="56"/>
      <c r="CDG2953" s="56"/>
      <c r="CDH2953" s="56"/>
      <c r="CDI2953" s="56"/>
      <c r="CDJ2953" s="56"/>
      <c r="CDK2953" s="56"/>
      <c r="CDL2953" s="56"/>
      <c r="CDM2953" s="56"/>
      <c r="CDN2953" s="56"/>
      <c r="CDO2953" s="56"/>
      <c r="CDP2953" s="56"/>
      <c r="CDQ2953" s="56"/>
      <c r="CDR2953" s="56"/>
      <c r="CDS2953" s="56"/>
      <c r="CDT2953" s="56"/>
      <c r="CDU2953" s="56"/>
      <c r="CDV2953" s="56"/>
      <c r="CDW2953" s="56"/>
      <c r="CDX2953" s="56"/>
      <c r="CDY2953" s="56"/>
      <c r="CDZ2953" s="56"/>
      <c r="CEA2953" s="56"/>
      <c r="CEB2953" s="56"/>
      <c r="CEC2953" s="56"/>
      <c r="CED2953" s="56"/>
      <c r="CEE2953" s="56"/>
      <c r="CEF2953" s="56"/>
      <c r="CEG2953" s="56"/>
      <c r="CEH2953" s="56"/>
      <c r="CEI2953" s="56"/>
      <c r="CEJ2953" s="56"/>
      <c r="CEK2953" s="56"/>
      <c r="CEL2953" s="56"/>
      <c r="CEM2953" s="56"/>
      <c r="CEN2953" s="56"/>
      <c r="CEO2953" s="56"/>
      <c r="CEP2953" s="56"/>
      <c r="CEQ2953" s="56"/>
      <c r="CER2953" s="56"/>
      <c r="CES2953" s="56"/>
      <c r="CET2953" s="56"/>
      <c r="CEU2953" s="56"/>
      <c r="CEV2953" s="56"/>
      <c r="CEW2953" s="56"/>
      <c r="CEX2953" s="56"/>
      <c r="CEY2953" s="56"/>
      <c r="CEZ2953" s="56"/>
      <c r="CFA2953" s="56"/>
      <c r="CFB2953" s="56"/>
      <c r="CFC2953" s="56"/>
      <c r="CFD2953" s="56"/>
      <c r="CFE2953" s="56"/>
      <c r="CFF2953" s="56"/>
      <c r="CFG2953" s="56"/>
      <c r="CFH2953" s="56"/>
      <c r="CFI2953" s="56"/>
      <c r="CFJ2953" s="56"/>
      <c r="CFK2953" s="56"/>
      <c r="CFL2953" s="56"/>
      <c r="CFM2953" s="56"/>
      <c r="CFN2953" s="56"/>
      <c r="CFO2953" s="56"/>
      <c r="CFP2953" s="56"/>
      <c r="CFQ2953" s="56"/>
      <c r="CFR2953" s="56"/>
      <c r="CFS2953" s="56"/>
      <c r="CFT2953" s="56"/>
      <c r="CFU2953" s="56"/>
      <c r="CFV2953" s="56"/>
      <c r="CFW2953" s="56"/>
      <c r="CFX2953" s="56"/>
      <c r="CFY2953" s="56"/>
      <c r="CFZ2953" s="56"/>
      <c r="CGA2953" s="56"/>
      <c r="CGB2953" s="56"/>
      <c r="CGC2953" s="56"/>
      <c r="CGD2953" s="56"/>
      <c r="CGE2953" s="56"/>
      <c r="CGF2953" s="56"/>
      <c r="CGG2953" s="56"/>
      <c r="CGH2953" s="56"/>
      <c r="CGI2953" s="56"/>
      <c r="CGJ2953" s="56"/>
      <c r="CGK2953" s="56"/>
      <c r="CGL2953" s="56"/>
      <c r="CGM2953" s="56"/>
      <c r="CGN2953" s="56"/>
      <c r="CGO2953" s="56"/>
      <c r="CGP2953" s="56"/>
      <c r="CGQ2953" s="56"/>
      <c r="CGR2953" s="56"/>
      <c r="CGS2953" s="56"/>
      <c r="CGT2953" s="56"/>
      <c r="CGU2953" s="56"/>
      <c r="CGV2953" s="56"/>
      <c r="CGW2953" s="56"/>
      <c r="CGX2953" s="56"/>
      <c r="CGY2953" s="56"/>
      <c r="CGZ2953" s="56"/>
      <c r="CHA2953" s="56"/>
      <c r="CHB2953" s="56"/>
      <c r="CHC2953" s="56"/>
      <c r="CHD2953" s="56"/>
      <c r="CHE2953" s="56"/>
      <c r="CHF2953" s="56"/>
      <c r="CHG2953" s="56"/>
      <c r="CHH2953" s="56"/>
      <c r="CHI2953" s="56"/>
      <c r="CHJ2953" s="56"/>
      <c r="CHK2953" s="56"/>
      <c r="CHL2953" s="56"/>
      <c r="CHM2953" s="56"/>
      <c r="CHN2953" s="56"/>
      <c r="CHO2953" s="56"/>
      <c r="CHP2953" s="56"/>
      <c r="CHQ2953" s="56"/>
      <c r="CHR2953" s="56"/>
      <c r="CHS2953" s="56"/>
      <c r="CHT2953" s="56"/>
      <c r="CHU2953" s="56"/>
      <c r="CHV2953" s="56"/>
      <c r="CHW2953" s="56"/>
      <c r="CHX2953" s="56"/>
      <c r="CHY2953" s="56"/>
      <c r="CHZ2953" s="56"/>
      <c r="CIA2953" s="56"/>
      <c r="CIB2953" s="56"/>
      <c r="CIC2953" s="56"/>
      <c r="CID2953" s="56"/>
      <c r="CIE2953" s="56"/>
      <c r="CIF2953" s="56"/>
      <c r="CIG2953" s="56"/>
      <c r="CIH2953" s="56"/>
      <c r="CII2953" s="56"/>
      <c r="CIJ2953" s="56"/>
      <c r="CIK2953" s="56"/>
      <c r="CIL2953" s="56"/>
      <c r="CIM2953" s="56"/>
      <c r="CIN2953" s="56"/>
      <c r="CIO2953" s="56"/>
      <c r="CIP2953" s="56"/>
      <c r="CIQ2953" s="56"/>
      <c r="CIR2953" s="56"/>
      <c r="CIS2953" s="56"/>
      <c r="CIT2953" s="56"/>
      <c r="CIU2953" s="56"/>
      <c r="CIV2953" s="56"/>
      <c r="CIW2953" s="56"/>
      <c r="CIX2953" s="56"/>
      <c r="CIY2953" s="56"/>
      <c r="CIZ2953" s="56"/>
      <c r="CJA2953" s="56"/>
      <c r="CJB2953" s="56"/>
      <c r="CJC2953" s="56"/>
      <c r="CJD2953" s="56"/>
      <c r="CJE2953" s="56"/>
      <c r="CJF2953" s="56"/>
      <c r="CJG2953" s="56"/>
      <c r="CJH2953" s="56"/>
      <c r="CJI2953" s="56"/>
      <c r="CJJ2953" s="56"/>
      <c r="CJK2953" s="56"/>
      <c r="CJL2953" s="56"/>
      <c r="CJM2953" s="56"/>
      <c r="CJN2953" s="56"/>
      <c r="CJO2953" s="56"/>
      <c r="CJP2953" s="56"/>
      <c r="CJQ2953" s="56"/>
      <c r="CJR2953" s="56"/>
      <c r="CJS2953" s="56"/>
      <c r="CJT2953" s="56"/>
      <c r="CJU2953" s="56"/>
      <c r="CJV2953" s="56"/>
      <c r="CJW2953" s="56"/>
      <c r="CJX2953" s="56"/>
      <c r="CJY2953" s="56"/>
      <c r="CJZ2953" s="56"/>
      <c r="CKA2953" s="56"/>
      <c r="CKB2953" s="56"/>
      <c r="CKC2953" s="56"/>
      <c r="CKD2953" s="56"/>
      <c r="CKE2953" s="56"/>
      <c r="CKF2953" s="56"/>
      <c r="CKG2953" s="56"/>
      <c r="CKH2953" s="56"/>
      <c r="CKI2953" s="56"/>
      <c r="CKJ2953" s="56"/>
      <c r="CKK2953" s="56"/>
      <c r="CKL2953" s="56"/>
      <c r="CKM2953" s="56"/>
      <c r="CKN2953" s="56"/>
      <c r="CKO2953" s="56"/>
      <c r="CKP2953" s="56"/>
      <c r="CKQ2953" s="56"/>
      <c r="CKR2953" s="56"/>
      <c r="CKS2953" s="56"/>
      <c r="CKT2953" s="56"/>
      <c r="CKU2953" s="56"/>
      <c r="CKV2953" s="56"/>
      <c r="CKW2953" s="56"/>
      <c r="CKX2953" s="56"/>
      <c r="CKY2953" s="56"/>
      <c r="CKZ2953" s="56"/>
      <c r="CLA2953" s="56"/>
      <c r="CLB2953" s="56"/>
      <c r="CLC2953" s="56"/>
      <c r="CLD2953" s="56"/>
      <c r="CLE2953" s="56"/>
      <c r="CLF2953" s="56"/>
      <c r="CLG2953" s="56"/>
      <c r="CLH2953" s="56"/>
      <c r="CLI2953" s="56"/>
      <c r="CLJ2953" s="56"/>
      <c r="CLK2953" s="56"/>
      <c r="CLL2953" s="56"/>
      <c r="CLM2953" s="56"/>
      <c r="CLN2953" s="56"/>
      <c r="CLO2953" s="56"/>
      <c r="CLP2953" s="56"/>
      <c r="CLQ2953" s="56"/>
      <c r="CLR2953" s="56"/>
      <c r="CLS2953" s="56"/>
      <c r="CLT2953" s="56"/>
      <c r="CLU2953" s="56"/>
      <c r="CLV2953" s="56"/>
      <c r="CLW2953" s="56"/>
      <c r="CLX2953" s="56"/>
      <c r="CLY2953" s="56"/>
      <c r="CLZ2953" s="56"/>
      <c r="CMA2953" s="56"/>
      <c r="CMB2953" s="56"/>
      <c r="CMC2953" s="56"/>
      <c r="CMD2953" s="56"/>
      <c r="CME2953" s="56"/>
      <c r="CMF2953" s="56"/>
      <c r="CMG2953" s="56"/>
      <c r="CMH2953" s="56"/>
      <c r="CMI2953" s="56"/>
      <c r="CMJ2953" s="56"/>
      <c r="CMK2953" s="56"/>
      <c r="CML2953" s="56"/>
      <c r="CMM2953" s="56"/>
      <c r="CMN2953" s="56"/>
      <c r="CMO2953" s="56"/>
      <c r="CMP2953" s="56"/>
      <c r="CMQ2953" s="56"/>
      <c r="CMR2953" s="56"/>
      <c r="CMS2953" s="56"/>
      <c r="CMT2953" s="56"/>
      <c r="CMU2953" s="56"/>
      <c r="CMV2953" s="56"/>
      <c r="CMW2953" s="56"/>
      <c r="CMX2953" s="56"/>
      <c r="CMY2953" s="56"/>
      <c r="CMZ2953" s="56"/>
      <c r="CNA2953" s="56"/>
      <c r="CNB2953" s="56"/>
      <c r="CNC2953" s="56"/>
      <c r="CND2953" s="56"/>
      <c r="CNE2953" s="56"/>
      <c r="CNF2953" s="56"/>
      <c r="CNG2953" s="56"/>
      <c r="CNH2953" s="56"/>
      <c r="CNI2953" s="56"/>
      <c r="CNJ2953" s="56"/>
      <c r="CNK2953" s="56"/>
      <c r="CNL2953" s="56"/>
      <c r="CNM2953" s="56"/>
      <c r="CNN2953" s="56"/>
      <c r="CNO2953" s="56"/>
      <c r="CNP2953" s="56"/>
      <c r="CNQ2953" s="56"/>
      <c r="CNR2953" s="56"/>
      <c r="CNS2953" s="56"/>
      <c r="CNT2953" s="56"/>
      <c r="CNU2953" s="56"/>
      <c r="CNV2953" s="56"/>
      <c r="CNW2953" s="56"/>
      <c r="CNX2953" s="56"/>
      <c r="CNY2953" s="56"/>
      <c r="CNZ2953" s="56"/>
      <c r="COA2953" s="56"/>
      <c r="COB2953" s="56"/>
      <c r="COC2953" s="56"/>
      <c r="COD2953" s="56"/>
      <c r="COE2953" s="56"/>
      <c r="COF2953" s="56"/>
      <c r="COG2953" s="56"/>
      <c r="COH2953" s="56"/>
      <c r="COI2953" s="56"/>
      <c r="COJ2953" s="56"/>
      <c r="COK2953" s="56"/>
      <c r="COL2953" s="56"/>
      <c r="COM2953" s="56"/>
      <c r="CON2953" s="56"/>
      <c r="COO2953" s="56"/>
      <c r="COP2953" s="56"/>
      <c r="COQ2953" s="56"/>
      <c r="COR2953" s="56"/>
      <c r="COS2953" s="56"/>
      <c r="COT2953" s="56"/>
      <c r="COU2953" s="56"/>
      <c r="COV2953" s="56"/>
      <c r="COW2953" s="56"/>
      <c r="COX2953" s="56"/>
      <c r="COY2953" s="56"/>
      <c r="COZ2953" s="56"/>
      <c r="CPA2953" s="56"/>
      <c r="CPB2953" s="56"/>
      <c r="CPC2953" s="56"/>
      <c r="CPD2953" s="56"/>
      <c r="CPE2953" s="56"/>
      <c r="CPF2953" s="56"/>
      <c r="CPG2953" s="56"/>
      <c r="CPH2953" s="56"/>
      <c r="CPI2953" s="56"/>
      <c r="CPJ2953" s="56"/>
      <c r="CPK2953" s="56"/>
      <c r="CPL2953" s="56"/>
      <c r="CPM2953" s="56"/>
      <c r="CPN2953" s="56"/>
      <c r="CPO2953" s="56"/>
      <c r="CPP2953" s="56"/>
      <c r="CPQ2953" s="56"/>
      <c r="CPR2953" s="56"/>
      <c r="CPS2953" s="56"/>
      <c r="CPT2953" s="56"/>
      <c r="CPU2953" s="56"/>
      <c r="CPV2953" s="56"/>
      <c r="CPW2953" s="56"/>
      <c r="CPX2953" s="56"/>
      <c r="CPY2953" s="56"/>
      <c r="CPZ2953" s="56"/>
      <c r="CQA2953" s="56"/>
      <c r="CQB2953" s="56"/>
      <c r="CQC2953" s="56"/>
      <c r="CQD2953" s="56"/>
      <c r="CQE2953" s="56"/>
      <c r="CQF2953" s="56"/>
      <c r="CQG2953" s="56"/>
      <c r="CQH2953" s="56"/>
      <c r="CQI2953" s="56"/>
      <c r="CQJ2953" s="56"/>
      <c r="CQK2953" s="56"/>
      <c r="CQL2953" s="56"/>
      <c r="CQM2953" s="56"/>
      <c r="CQN2953" s="56"/>
      <c r="CQO2953" s="56"/>
      <c r="CQP2953" s="56"/>
      <c r="CQQ2953" s="56"/>
      <c r="CQR2953" s="56"/>
      <c r="CQS2953" s="56"/>
      <c r="CQT2953" s="56"/>
      <c r="CQU2953" s="56"/>
      <c r="CQV2953" s="56"/>
      <c r="CQW2953" s="56"/>
      <c r="CQX2953" s="56"/>
      <c r="CQY2953" s="56"/>
      <c r="CQZ2953" s="56"/>
      <c r="CRA2953" s="56"/>
      <c r="CRB2953" s="56"/>
      <c r="CRC2953" s="56"/>
      <c r="CRD2953" s="56"/>
      <c r="CRE2953" s="56"/>
      <c r="CRF2953" s="56"/>
      <c r="CRG2953" s="56"/>
      <c r="CRH2953" s="56"/>
      <c r="CRI2953" s="56"/>
      <c r="CRJ2953" s="56"/>
      <c r="CRK2953" s="56"/>
      <c r="CRL2953" s="56"/>
      <c r="CRM2953" s="56"/>
      <c r="CRN2953" s="56"/>
      <c r="CRO2953" s="56"/>
      <c r="CRP2953" s="56"/>
      <c r="CRQ2953" s="56"/>
      <c r="CRR2953" s="56"/>
      <c r="CRS2953" s="56"/>
      <c r="CRT2953" s="56"/>
      <c r="CRU2953" s="56"/>
      <c r="CRV2953" s="56"/>
      <c r="CRW2953" s="56"/>
      <c r="CRX2953" s="56"/>
      <c r="CRY2953" s="56"/>
      <c r="CRZ2953" s="56"/>
      <c r="CSA2953" s="56"/>
      <c r="CSB2953" s="56"/>
      <c r="CSC2953" s="56"/>
      <c r="CSD2953" s="56"/>
      <c r="CSE2953" s="56"/>
      <c r="CSF2953" s="56"/>
      <c r="CSG2953" s="56"/>
      <c r="CSH2953" s="56"/>
      <c r="CSI2953" s="56"/>
      <c r="CSJ2953" s="56"/>
      <c r="CSK2953" s="56"/>
      <c r="CSL2953" s="56"/>
      <c r="CSM2953" s="56"/>
      <c r="CSN2953" s="56"/>
      <c r="CSO2953" s="56"/>
      <c r="CSP2953" s="56"/>
      <c r="CSQ2953" s="56"/>
      <c r="CSR2953" s="56"/>
      <c r="CSS2953" s="56"/>
      <c r="CST2953" s="56"/>
      <c r="CSU2953" s="56"/>
      <c r="CSV2953" s="56"/>
      <c r="CSW2953" s="56"/>
      <c r="CSX2953" s="56"/>
      <c r="CSY2953" s="56"/>
      <c r="CSZ2953" s="56"/>
      <c r="CTA2953" s="56"/>
      <c r="CTB2953" s="56"/>
      <c r="CTC2953" s="56"/>
      <c r="CTD2953" s="56"/>
      <c r="CTE2953" s="56"/>
      <c r="CTF2953" s="56"/>
      <c r="CTG2953" s="56"/>
      <c r="CTH2953" s="56"/>
      <c r="CTI2953" s="56"/>
      <c r="CTJ2953" s="56"/>
      <c r="CTK2953" s="56"/>
      <c r="CTL2953" s="56"/>
      <c r="CTM2953" s="56"/>
      <c r="CTN2953" s="56"/>
      <c r="CTO2953" s="56"/>
      <c r="CTP2953" s="56"/>
      <c r="CTQ2953" s="56"/>
      <c r="CTR2953" s="56"/>
      <c r="CTS2953" s="56"/>
      <c r="CTT2953" s="56"/>
      <c r="CTU2953" s="56"/>
      <c r="CTV2953" s="56"/>
      <c r="CTW2953" s="56"/>
      <c r="CTX2953" s="56"/>
      <c r="CTY2953" s="56"/>
      <c r="CTZ2953" s="56"/>
      <c r="CUA2953" s="56"/>
      <c r="CUB2953" s="56"/>
      <c r="CUC2953" s="56"/>
      <c r="CUD2953" s="56"/>
      <c r="CUE2953" s="56"/>
      <c r="CUF2953" s="56"/>
      <c r="CUG2953" s="56"/>
      <c r="CUH2953" s="56"/>
      <c r="CUI2953" s="56"/>
      <c r="CUJ2953" s="56"/>
      <c r="CUK2953" s="56"/>
      <c r="CUL2953" s="56"/>
      <c r="CUM2953" s="56"/>
      <c r="CUN2953" s="56"/>
      <c r="CUO2953" s="56"/>
      <c r="CUP2953" s="56"/>
      <c r="CUQ2953" s="56"/>
      <c r="CUR2953" s="56"/>
      <c r="CUS2953" s="56"/>
      <c r="CUT2953" s="56"/>
      <c r="CUU2953" s="56"/>
      <c r="CUV2953" s="56"/>
      <c r="CUW2953" s="56"/>
      <c r="CUX2953" s="56"/>
      <c r="CUY2953" s="56"/>
      <c r="CUZ2953" s="56"/>
      <c r="CVA2953" s="56"/>
      <c r="CVB2953" s="56"/>
      <c r="CVC2953" s="56"/>
      <c r="CVD2953" s="56"/>
      <c r="CVE2953" s="56"/>
      <c r="CVF2953" s="56"/>
      <c r="CVG2953" s="56"/>
      <c r="CVH2953" s="56"/>
      <c r="CVI2953" s="56"/>
      <c r="CVJ2953" s="56"/>
      <c r="CVK2953" s="56"/>
      <c r="CVL2953" s="56"/>
      <c r="CVM2953" s="56"/>
      <c r="CVN2953" s="56"/>
      <c r="CVO2953" s="56"/>
      <c r="CVP2953" s="56"/>
      <c r="CVQ2953" s="56"/>
      <c r="CVR2953" s="56"/>
      <c r="CVS2953" s="56"/>
      <c r="CVT2953" s="56"/>
      <c r="CVU2953" s="56"/>
      <c r="CVV2953" s="56"/>
      <c r="CVW2953" s="56"/>
      <c r="CVX2953" s="56"/>
      <c r="CVY2953" s="56"/>
      <c r="CVZ2953" s="56"/>
      <c r="CWA2953" s="56"/>
      <c r="CWB2953" s="56"/>
      <c r="CWC2953" s="56"/>
      <c r="CWD2953" s="56"/>
      <c r="CWE2953" s="56"/>
      <c r="CWF2953" s="56"/>
      <c r="CWG2953" s="56"/>
      <c r="CWH2953" s="56"/>
      <c r="CWI2953" s="56"/>
      <c r="CWJ2953" s="56"/>
      <c r="CWK2953" s="56"/>
      <c r="CWL2953" s="56"/>
      <c r="CWM2953" s="56"/>
      <c r="CWN2953" s="56"/>
      <c r="CWO2953" s="56"/>
      <c r="CWP2953" s="56"/>
      <c r="CWQ2953" s="56"/>
      <c r="CWR2953" s="56"/>
      <c r="CWS2953" s="56"/>
      <c r="CWT2953" s="56"/>
      <c r="CWU2953" s="56"/>
      <c r="CWV2953" s="56"/>
      <c r="CWW2953" s="56"/>
      <c r="CWX2953" s="56"/>
      <c r="CWY2953" s="56"/>
      <c r="CWZ2953" s="56"/>
      <c r="CXA2953" s="56"/>
      <c r="CXB2953" s="56"/>
      <c r="CXC2953" s="56"/>
      <c r="CXD2953" s="56"/>
      <c r="CXE2953" s="56"/>
      <c r="CXF2953" s="56"/>
      <c r="CXG2953" s="56"/>
      <c r="CXH2953" s="56"/>
      <c r="CXI2953" s="56"/>
      <c r="CXJ2953" s="56"/>
      <c r="CXK2953" s="56"/>
      <c r="CXL2953" s="56"/>
      <c r="CXM2953" s="56"/>
      <c r="CXN2953" s="56"/>
      <c r="CXO2953" s="56"/>
      <c r="CXP2953" s="56"/>
      <c r="CXQ2953" s="56"/>
      <c r="CXR2953" s="56"/>
      <c r="CXS2953" s="56"/>
      <c r="CXT2953" s="56"/>
      <c r="CXU2953" s="56"/>
      <c r="CXV2953" s="56"/>
      <c r="CXW2953" s="56"/>
      <c r="CXX2953" s="56"/>
      <c r="CXY2953" s="56"/>
      <c r="CXZ2953" s="56"/>
      <c r="CYA2953" s="56"/>
      <c r="CYB2953" s="56"/>
      <c r="CYC2953" s="56"/>
      <c r="CYD2953" s="56"/>
      <c r="CYE2953" s="56"/>
      <c r="CYF2953" s="56"/>
      <c r="CYG2953" s="56"/>
      <c r="CYH2953" s="56"/>
      <c r="CYI2953" s="56"/>
      <c r="CYJ2953" s="56"/>
      <c r="CYK2953" s="56"/>
      <c r="CYL2953" s="56"/>
      <c r="CYM2953" s="56"/>
      <c r="CYN2953" s="56"/>
      <c r="CYO2953" s="56"/>
      <c r="CYP2953" s="56"/>
      <c r="CYQ2953" s="56"/>
      <c r="CYR2953" s="56"/>
      <c r="CYS2953" s="56"/>
      <c r="CYT2953" s="56"/>
      <c r="CYU2953" s="56"/>
      <c r="CYV2953" s="56"/>
      <c r="CYW2953" s="56"/>
      <c r="CYX2953" s="56"/>
      <c r="CYY2953" s="56"/>
      <c r="CYZ2953" s="56"/>
      <c r="CZA2953" s="56"/>
      <c r="CZB2953" s="56"/>
      <c r="CZC2953" s="56"/>
      <c r="CZD2953" s="56"/>
      <c r="CZE2953" s="56"/>
      <c r="CZF2953" s="56"/>
      <c r="CZG2953" s="56"/>
      <c r="CZH2953" s="56"/>
      <c r="CZI2953" s="56"/>
      <c r="CZJ2953" s="56"/>
      <c r="CZK2953" s="56"/>
      <c r="CZL2953" s="56"/>
      <c r="CZM2953" s="56"/>
      <c r="CZN2953" s="56"/>
      <c r="CZO2953" s="56"/>
      <c r="CZP2953" s="56"/>
      <c r="CZQ2953" s="56"/>
      <c r="CZR2953" s="56"/>
      <c r="CZS2953" s="56"/>
      <c r="CZT2953" s="56"/>
      <c r="CZU2953" s="56"/>
      <c r="CZV2953" s="56"/>
      <c r="CZW2953" s="56"/>
      <c r="CZX2953" s="56"/>
      <c r="CZY2953" s="56"/>
      <c r="CZZ2953" s="56"/>
      <c r="DAA2953" s="56"/>
      <c r="DAB2953" s="56"/>
      <c r="DAC2953" s="56"/>
      <c r="DAD2953" s="56"/>
      <c r="DAE2953" s="56"/>
      <c r="DAF2953" s="56"/>
      <c r="DAG2953" s="56"/>
      <c r="DAH2953" s="56"/>
      <c r="DAI2953" s="56"/>
      <c r="DAJ2953" s="56"/>
      <c r="DAK2953" s="56"/>
      <c r="DAL2953" s="56"/>
      <c r="DAM2953" s="56"/>
      <c r="DAN2953" s="56"/>
      <c r="DAO2953" s="56"/>
      <c r="DAP2953" s="56"/>
      <c r="DAQ2953" s="56"/>
      <c r="DAR2953" s="56"/>
      <c r="DAS2953" s="56"/>
      <c r="DAT2953" s="56"/>
      <c r="DAU2953" s="56"/>
      <c r="DAV2953" s="56"/>
      <c r="DAW2953" s="56"/>
      <c r="DAX2953" s="56"/>
      <c r="DAY2953" s="56"/>
      <c r="DAZ2953" s="56"/>
      <c r="DBA2953" s="56"/>
      <c r="DBB2953" s="56"/>
      <c r="DBC2953" s="56"/>
      <c r="DBD2953" s="56"/>
      <c r="DBE2953" s="56"/>
      <c r="DBF2953" s="56"/>
      <c r="DBG2953" s="56"/>
      <c r="DBH2953" s="56"/>
      <c r="DBI2953" s="56"/>
      <c r="DBJ2953" s="56"/>
      <c r="DBK2953" s="56"/>
      <c r="DBL2953" s="56"/>
      <c r="DBM2953" s="56"/>
      <c r="DBN2953" s="56"/>
      <c r="DBO2953" s="56"/>
      <c r="DBP2953" s="56"/>
      <c r="DBQ2953" s="56"/>
      <c r="DBR2953" s="56"/>
      <c r="DBS2953" s="56"/>
      <c r="DBT2953" s="56"/>
      <c r="DBU2953" s="56"/>
      <c r="DBV2953" s="56"/>
      <c r="DBW2953" s="56"/>
      <c r="DBX2953" s="56"/>
      <c r="DBY2953" s="56"/>
      <c r="DBZ2953" s="56"/>
      <c r="DCA2953" s="56"/>
      <c r="DCB2953" s="56"/>
      <c r="DCC2953" s="56"/>
      <c r="DCD2953" s="56"/>
      <c r="DCE2953" s="56"/>
      <c r="DCF2953" s="56"/>
      <c r="DCG2953" s="56"/>
      <c r="DCH2953" s="56"/>
      <c r="DCI2953" s="56"/>
      <c r="DCJ2953" s="56"/>
      <c r="DCK2953" s="56"/>
      <c r="DCL2953" s="56"/>
      <c r="DCM2953" s="56"/>
      <c r="DCN2953" s="56"/>
      <c r="DCO2953" s="56"/>
      <c r="DCP2953" s="56"/>
      <c r="DCQ2953" s="56"/>
      <c r="DCR2953" s="56"/>
      <c r="DCS2953" s="56"/>
      <c r="DCT2953" s="56"/>
      <c r="DCU2953" s="56"/>
      <c r="DCV2953" s="56"/>
      <c r="DCW2953" s="56"/>
      <c r="DCX2953" s="56"/>
      <c r="DCY2953" s="56"/>
      <c r="DCZ2953" s="56"/>
      <c r="DDA2953" s="56"/>
      <c r="DDB2953" s="56"/>
      <c r="DDC2953" s="56"/>
      <c r="DDD2953" s="56"/>
      <c r="DDE2953" s="56"/>
      <c r="DDF2953" s="56"/>
      <c r="DDG2953" s="56"/>
      <c r="DDH2953" s="56"/>
      <c r="DDI2953" s="56"/>
      <c r="DDJ2953" s="56"/>
      <c r="DDK2953" s="56"/>
      <c r="DDL2953" s="56"/>
      <c r="DDM2953" s="56"/>
      <c r="DDN2953" s="56"/>
      <c r="DDO2953" s="56"/>
      <c r="DDP2953" s="56"/>
      <c r="DDQ2953" s="56"/>
      <c r="DDR2953" s="56"/>
      <c r="DDS2953" s="56"/>
      <c r="DDT2953" s="56"/>
      <c r="DDU2953" s="56"/>
      <c r="DDV2953" s="56"/>
      <c r="DDW2953" s="56"/>
      <c r="DDX2953" s="56"/>
      <c r="DDY2953" s="56"/>
      <c r="DDZ2953" s="56"/>
      <c r="DEA2953" s="56"/>
      <c r="DEB2953" s="56"/>
      <c r="DEC2953" s="56"/>
      <c r="DED2953" s="56"/>
      <c r="DEE2953" s="56"/>
      <c r="DEF2953" s="56"/>
      <c r="DEG2953" s="56"/>
      <c r="DEH2953" s="56"/>
      <c r="DEI2953" s="56"/>
      <c r="DEJ2953" s="56"/>
      <c r="DEK2953" s="56"/>
      <c r="DEL2953" s="56"/>
      <c r="DEM2953" s="56"/>
      <c r="DEN2953" s="56"/>
      <c r="DEO2953" s="56"/>
      <c r="DEP2953" s="56"/>
      <c r="DEQ2953" s="56"/>
      <c r="DER2953" s="56"/>
      <c r="DES2953" s="56"/>
      <c r="DET2953" s="56"/>
      <c r="DEU2953" s="56"/>
      <c r="DEV2953" s="56"/>
      <c r="DEW2953" s="56"/>
      <c r="DEX2953" s="56"/>
      <c r="DEY2953" s="56"/>
      <c r="DEZ2953" s="56"/>
      <c r="DFA2953" s="56"/>
      <c r="DFB2953" s="56"/>
      <c r="DFC2953" s="56"/>
      <c r="DFD2953" s="56"/>
      <c r="DFE2953" s="56"/>
      <c r="DFF2953" s="56"/>
      <c r="DFG2953" s="56"/>
      <c r="DFH2953" s="56"/>
      <c r="DFI2953" s="56"/>
      <c r="DFJ2953" s="56"/>
      <c r="DFK2953" s="56"/>
      <c r="DFL2953" s="56"/>
      <c r="DFM2953" s="56"/>
      <c r="DFN2953" s="56"/>
      <c r="DFO2953" s="56"/>
      <c r="DFP2953" s="56"/>
      <c r="DFQ2953" s="56"/>
      <c r="DFR2953" s="56"/>
      <c r="DFS2953" s="56"/>
      <c r="DFT2953" s="56"/>
      <c r="DFU2953" s="56"/>
      <c r="DFV2953" s="56"/>
      <c r="DFW2953" s="56"/>
      <c r="DFX2953" s="56"/>
      <c r="DFY2953" s="56"/>
      <c r="DFZ2953" s="56"/>
      <c r="DGA2953" s="56"/>
      <c r="DGB2953" s="56"/>
      <c r="DGC2953" s="56"/>
      <c r="DGD2953" s="56"/>
      <c r="DGE2953" s="56"/>
      <c r="DGF2953" s="56"/>
      <c r="DGG2953" s="56"/>
      <c r="DGH2953" s="56"/>
      <c r="DGI2953" s="56"/>
      <c r="DGJ2953" s="56"/>
      <c r="DGK2953" s="56"/>
      <c r="DGL2953" s="56"/>
      <c r="DGM2953" s="56"/>
      <c r="DGN2953" s="56"/>
      <c r="DGO2953" s="56"/>
      <c r="DGP2953" s="56"/>
      <c r="DGQ2953" s="56"/>
      <c r="DGR2953" s="56"/>
      <c r="DGS2953" s="56"/>
      <c r="DGT2953" s="56"/>
      <c r="DGU2953" s="56"/>
      <c r="DGV2953" s="56"/>
      <c r="DGW2953" s="56"/>
      <c r="DGX2953" s="56"/>
      <c r="DGY2953" s="56"/>
      <c r="DGZ2953" s="56"/>
      <c r="DHA2953" s="56"/>
      <c r="DHB2953" s="56"/>
      <c r="DHC2953" s="56"/>
      <c r="DHD2953" s="56"/>
      <c r="DHE2953" s="56"/>
      <c r="DHF2953" s="56"/>
      <c r="DHG2953" s="56"/>
      <c r="DHH2953" s="56"/>
      <c r="DHI2953" s="56"/>
      <c r="DHJ2953" s="56"/>
      <c r="DHK2953" s="56"/>
      <c r="DHL2953" s="56"/>
      <c r="DHM2953" s="56"/>
      <c r="DHN2953" s="56"/>
      <c r="DHO2953" s="56"/>
      <c r="DHP2953" s="56"/>
      <c r="DHQ2953" s="56"/>
      <c r="DHR2953" s="56"/>
      <c r="DHS2953" s="56"/>
      <c r="DHT2953" s="56"/>
      <c r="DHU2953" s="56"/>
      <c r="DHV2953" s="56"/>
      <c r="DHW2953" s="56"/>
      <c r="DHX2953" s="56"/>
      <c r="DHY2953" s="56"/>
      <c r="DHZ2953" s="56"/>
      <c r="DIA2953" s="56"/>
      <c r="DIB2953" s="56"/>
      <c r="DIC2953" s="56"/>
      <c r="DID2953" s="56"/>
      <c r="DIE2953" s="56"/>
      <c r="DIF2953" s="56"/>
      <c r="DIG2953" s="56"/>
      <c r="DIH2953" s="56"/>
      <c r="DII2953" s="56"/>
      <c r="DIJ2953" s="56"/>
      <c r="DIK2953" s="56"/>
      <c r="DIL2953" s="56"/>
      <c r="DIM2953" s="56"/>
      <c r="DIN2953" s="56"/>
      <c r="DIO2953" s="56"/>
      <c r="DIP2953" s="56"/>
      <c r="DIQ2953" s="56"/>
      <c r="DIR2953" s="56"/>
      <c r="DIS2953" s="56"/>
      <c r="DIT2953" s="56"/>
      <c r="DIU2953" s="56"/>
      <c r="DIV2953" s="56"/>
      <c r="DIW2953" s="56"/>
      <c r="DIX2953" s="56"/>
      <c r="DIY2953" s="56"/>
      <c r="DIZ2953" s="56"/>
      <c r="DJA2953" s="56"/>
      <c r="DJB2953" s="56"/>
      <c r="DJC2953" s="56"/>
      <c r="DJD2953" s="56"/>
      <c r="DJE2953" s="56"/>
      <c r="DJF2953" s="56"/>
      <c r="DJG2953" s="56"/>
      <c r="DJH2953" s="56"/>
      <c r="DJI2953" s="56"/>
      <c r="DJJ2953" s="56"/>
      <c r="DJK2953" s="56"/>
      <c r="DJL2953" s="56"/>
      <c r="DJM2953" s="56"/>
      <c r="DJN2953" s="56"/>
      <c r="DJO2953" s="56"/>
      <c r="DJP2953" s="56"/>
      <c r="DJQ2953" s="56"/>
      <c r="DJR2953" s="56"/>
      <c r="DJS2953" s="56"/>
      <c r="DJT2953" s="56"/>
      <c r="DJU2953" s="56"/>
      <c r="DJV2953" s="56"/>
      <c r="DJW2953" s="56"/>
      <c r="DJX2953" s="56"/>
      <c r="DJY2953" s="56"/>
      <c r="DJZ2953" s="56"/>
      <c r="DKA2953" s="56"/>
      <c r="DKB2953" s="56"/>
      <c r="DKC2953" s="56"/>
      <c r="DKD2953" s="56"/>
      <c r="DKE2953" s="56"/>
      <c r="DKF2953" s="56"/>
      <c r="DKG2953" s="56"/>
      <c r="DKH2953" s="56"/>
      <c r="DKI2953" s="56"/>
      <c r="DKJ2953" s="56"/>
      <c r="DKK2953" s="56"/>
      <c r="DKL2953" s="56"/>
      <c r="DKM2953" s="56"/>
      <c r="DKN2953" s="56"/>
      <c r="DKO2953" s="56"/>
      <c r="DKP2953" s="56"/>
      <c r="DKQ2953" s="56"/>
      <c r="DKR2953" s="56"/>
      <c r="DKS2953" s="56"/>
      <c r="DKT2953" s="56"/>
      <c r="DKU2953" s="56"/>
      <c r="DKV2953" s="56"/>
      <c r="DKW2953" s="56"/>
      <c r="DKX2953" s="56"/>
      <c r="DKY2953" s="56"/>
      <c r="DKZ2953" s="56"/>
      <c r="DLA2953" s="56"/>
      <c r="DLB2953" s="56"/>
      <c r="DLC2953" s="56"/>
      <c r="DLD2953" s="56"/>
      <c r="DLE2953" s="56"/>
      <c r="DLF2953" s="56"/>
      <c r="DLG2953" s="56"/>
      <c r="DLH2953" s="56"/>
      <c r="DLI2953" s="56"/>
      <c r="DLJ2953" s="56"/>
      <c r="DLK2953" s="56"/>
      <c r="DLL2953" s="56"/>
      <c r="DLM2953" s="56"/>
      <c r="DLN2953" s="56"/>
      <c r="DLO2953" s="56"/>
      <c r="DLP2953" s="56"/>
      <c r="DLQ2953" s="56"/>
      <c r="DLR2953" s="56"/>
      <c r="DLS2953" s="56"/>
      <c r="DLT2953" s="56"/>
      <c r="DLU2953" s="56"/>
      <c r="DLV2953" s="56"/>
      <c r="DLW2953" s="56"/>
      <c r="DLX2953" s="56"/>
      <c r="DLY2953" s="56"/>
      <c r="DLZ2953" s="56"/>
      <c r="DMA2953" s="56"/>
      <c r="DMB2953" s="56"/>
      <c r="DMC2953" s="56"/>
      <c r="DMD2953" s="56"/>
      <c r="DME2953" s="56"/>
      <c r="DMF2953" s="56"/>
      <c r="DMG2953" s="56"/>
      <c r="DMH2953" s="56"/>
      <c r="DMI2953" s="56"/>
      <c r="DMJ2953" s="56"/>
      <c r="DMK2953" s="56"/>
      <c r="DML2953" s="56"/>
      <c r="DMM2953" s="56"/>
      <c r="DMN2953" s="56"/>
      <c r="DMO2953" s="56"/>
      <c r="DMP2953" s="56"/>
      <c r="DMQ2953" s="56"/>
      <c r="DMR2953" s="56"/>
      <c r="DMS2953" s="56"/>
      <c r="DMT2953" s="56"/>
      <c r="DMU2953" s="56"/>
      <c r="DMV2953" s="56"/>
      <c r="DMW2953" s="56"/>
      <c r="DMX2953" s="56"/>
      <c r="DMY2953" s="56"/>
      <c r="DMZ2953" s="56"/>
      <c r="DNA2953" s="56"/>
      <c r="DNB2953" s="56"/>
      <c r="DNC2953" s="56"/>
      <c r="DND2953" s="56"/>
      <c r="DNE2953" s="56"/>
      <c r="DNF2953" s="56"/>
      <c r="DNG2953" s="56"/>
      <c r="DNH2953" s="56"/>
      <c r="DNI2953" s="56"/>
      <c r="DNJ2953" s="56"/>
      <c r="DNK2953" s="56"/>
      <c r="DNL2953" s="56"/>
      <c r="DNM2953" s="56"/>
      <c r="DNN2953" s="56"/>
      <c r="DNO2953" s="56"/>
      <c r="DNP2953" s="56"/>
      <c r="DNQ2953" s="56"/>
      <c r="DNR2953" s="56"/>
      <c r="DNS2953" s="56"/>
      <c r="DNT2953" s="56"/>
      <c r="DNU2953" s="56"/>
      <c r="DNV2953" s="56"/>
      <c r="DNW2953" s="56"/>
      <c r="DNX2953" s="56"/>
      <c r="DNY2953" s="56"/>
      <c r="DNZ2953" s="56"/>
      <c r="DOA2953" s="56"/>
      <c r="DOB2953" s="56"/>
      <c r="DOC2953" s="56"/>
      <c r="DOD2953" s="56"/>
      <c r="DOE2953" s="56"/>
      <c r="DOF2953" s="56"/>
      <c r="DOG2953" s="56"/>
      <c r="DOH2953" s="56"/>
      <c r="DOI2953" s="56"/>
      <c r="DOJ2953" s="56"/>
      <c r="DOK2953" s="56"/>
      <c r="DOL2953" s="56"/>
      <c r="DOM2953" s="56"/>
      <c r="DON2953" s="56"/>
      <c r="DOO2953" s="56"/>
      <c r="DOP2953" s="56"/>
      <c r="DOQ2953" s="56"/>
      <c r="DOR2953" s="56"/>
      <c r="DOS2953" s="56"/>
      <c r="DOT2953" s="56"/>
      <c r="DOU2953" s="56"/>
      <c r="DOV2953" s="56"/>
      <c r="DOW2953" s="56"/>
      <c r="DOX2953" s="56"/>
      <c r="DOY2953" s="56"/>
      <c r="DOZ2953" s="56"/>
      <c r="DPA2953" s="56"/>
      <c r="DPB2953" s="56"/>
      <c r="DPC2953" s="56"/>
      <c r="DPD2953" s="56"/>
      <c r="DPE2953" s="56"/>
      <c r="DPF2953" s="56"/>
      <c r="DPG2953" s="56"/>
      <c r="DPH2953" s="56"/>
      <c r="DPI2953" s="56"/>
      <c r="DPJ2953" s="56"/>
      <c r="DPK2953" s="56"/>
      <c r="DPL2953" s="56"/>
      <c r="DPM2953" s="56"/>
      <c r="DPN2953" s="56"/>
      <c r="DPO2953" s="56"/>
      <c r="DPP2953" s="56"/>
      <c r="DPQ2953" s="56"/>
      <c r="DPR2953" s="56"/>
      <c r="DPS2953" s="56"/>
      <c r="DPT2953" s="56"/>
      <c r="DPU2953" s="56"/>
      <c r="DPV2953" s="56"/>
      <c r="DPW2953" s="56"/>
      <c r="DPX2953" s="56"/>
      <c r="DPY2953" s="56"/>
      <c r="DPZ2953" s="56"/>
      <c r="DQA2953" s="56"/>
      <c r="DQB2953" s="56"/>
      <c r="DQC2953" s="56"/>
      <c r="DQD2953" s="56"/>
      <c r="DQE2953" s="56"/>
      <c r="DQF2953" s="56"/>
      <c r="DQG2953" s="56"/>
      <c r="DQH2953" s="56"/>
      <c r="DQI2953" s="56"/>
      <c r="DQJ2953" s="56"/>
      <c r="DQK2953" s="56"/>
      <c r="DQL2953" s="56"/>
      <c r="DQM2953" s="56"/>
      <c r="DQN2953" s="56"/>
      <c r="DQO2953" s="56"/>
      <c r="DQP2953" s="56"/>
      <c r="DQQ2953" s="56"/>
      <c r="DQR2953" s="56"/>
      <c r="DQS2953" s="56"/>
      <c r="DQT2953" s="56"/>
      <c r="DQU2953" s="56"/>
      <c r="DQV2953" s="56"/>
      <c r="DQW2953" s="56"/>
      <c r="DQX2953" s="56"/>
      <c r="DQY2953" s="56"/>
      <c r="DQZ2953" s="56"/>
      <c r="DRA2953" s="56"/>
      <c r="DRB2953" s="56"/>
      <c r="DRC2953" s="56"/>
      <c r="DRD2953" s="56"/>
      <c r="DRE2953" s="56"/>
      <c r="DRF2953" s="56"/>
      <c r="DRG2953" s="56"/>
      <c r="DRH2953" s="56"/>
      <c r="DRI2953" s="56"/>
      <c r="DRJ2953" s="56"/>
      <c r="DRK2953" s="56"/>
      <c r="DRL2953" s="56"/>
      <c r="DRM2953" s="56"/>
      <c r="DRN2953" s="56"/>
      <c r="DRO2953" s="56"/>
      <c r="DRP2953" s="56"/>
      <c r="DRQ2953" s="56"/>
      <c r="DRR2953" s="56"/>
      <c r="DRS2953" s="56"/>
      <c r="DRT2953" s="56"/>
      <c r="DRU2953" s="56"/>
      <c r="DRV2953" s="56"/>
      <c r="DRW2953" s="56"/>
      <c r="DRX2953" s="56"/>
      <c r="DRY2953" s="56"/>
      <c r="DRZ2953" s="56"/>
      <c r="DSA2953" s="56"/>
      <c r="DSB2953" s="56"/>
      <c r="DSC2953" s="56"/>
      <c r="DSD2953" s="56"/>
      <c r="DSE2953" s="56"/>
      <c r="DSF2953" s="56"/>
      <c r="DSG2953" s="56"/>
      <c r="DSH2953" s="56"/>
      <c r="DSI2953" s="56"/>
      <c r="DSJ2953" s="56"/>
      <c r="DSK2953" s="56"/>
      <c r="DSL2953" s="56"/>
      <c r="DSM2953" s="56"/>
      <c r="DSN2953" s="56"/>
      <c r="DSO2953" s="56"/>
      <c r="DSP2953" s="56"/>
      <c r="DSQ2953" s="56"/>
      <c r="DSR2953" s="56"/>
      <c r="DSS2953" s="56"/>
      <c r="DST2953" s="56"/>
      <c r="DSU2953" s="56"/>
      <c r="DSV2953" s="56"/>
      <c r="DSW2953" s="56"/>
      <c r="DSX2953" s="56"/>
      <c r="DSY2953" s="56"/>
      <c r="DSZ2953" s="56"/>
      <c r="DTA2953" s="56"/>
      <c r="DTB2953" s="56"/>
      <c r="DTC2953" s="56"/>
      <c r="DTD2953" s="56"/>
      <c r="DTE2953" s="56"/>
      <c r="DTF2953" s="56"/>
      <c r="DTG2953" s="56"/>
      <c r="DTH2953" s="56"/>
      <c r="DTI2953" s="56"/>
      <c r="DTJ2953" s="56"/>
      <c r="DTK2953" s="56"/>
      <c r="DTL2953" s="56"/>
      <c r="DTM2953" s="56"/>
      <c r="DTN2953" s="56"/>
      <c r="DTO2953" s="56"/>
      <c r="DTP2953" s="56"/>
      <c r="DTQ2953" s="56"/>
      <c r="DTR2953" s="56"/>
      <c r="DTS2953" s="56"/>
      <c r="DTT2953" s="56"/>
      <c r="DTU2953" s="56"/>
      <c r="DTV2953" s="56"/>
      <c r="DTW2953" s="56"/>
      <c r="DTX2953" s="56"/>
      <c r="DTY2953" s="56"/>
      <c r="DTZ2953" s="56"/>
      <c r="DUA2953" s="56"/>
      <c r="DUB2953" s="56"/>
      <c r="DUC2953" s="56"/>
      <c r="DUD2953" s="56"/>
      <c r="DUE2953" s="56"/>
      <c r="DUF2953" s="56"/>
      <c r="DUG2953" s="56"/>
      <c r="DUH2953" s="56"/>
      <c r="DUI2953" s="56"/>
      <c r="DUJ2953" s="56"/>
      <c r="DUK2953" s="56"/>
      <c r="DUL2953" s="56"/>
      <c r="DUM2953" s="56"/>
      <c r="DUN2953" s="56"/>
      <c r="DUO2953" s="56"/>
      <c r="DUP2953" s="56"/>
      <c r="DUQ2953" s="56"/>
      <c r="DUR2953" s="56"/>
      <c r="DUS2953" s="56"/>
      <c r="DUT2953" s="56"/>
      <c r="DUU2953" s="56"/>
      <c r="DUV2953" s="56"/>
      <c r="DUW2953" s="56"/>
      <c r="DUX2953" s="56"/>
      <c r="DUY2953" s="56"/>
      <c r="DUZ2953" s="56"/>
      <c r="DVA2953" s="56"/>
      <c r="DVB2953" s="56"/>
      <c r="DVC2953" s="56"/>
      <c r="DVD2953" s="56"/>
      <c r="DVE2953" s="56"/>
      <c r="DVF2953" s="56"/>
      <c r="DVG2953" s="56"/>
      <c r="DVH2953" s="56"/>
      <c r="DVI2953" s="56"/>
      <c r="DVJ2953" s="56"/>
      <c r="DVK2953" s="56"/>
      <c r="DVL2953" s="56"/>
      <c r="DVM2953" s="56"/>
      <c r="DVN2953" s="56"/>
      <c r="DVO2953" s="56"/>
      <c r="DVP2953" s="56"/>
      <c r="DVQ2953" s="56"/>
      <c r="DVR2953" s="56"/>
      <c r="DVS2953" s="56"/>
      <c r="DVT2953" s="56"/>
      <c r="DVU2953" s="56"/>
      <c r="DVV2953" s="56"/>
      <c r="DVW2953" s="56"/>
      <c r="DVX2953" s="56"/>
      <c r="DVY2953" s="56"/>
      <c r="DVZ2953" s="56"/>
      <c r="DWA2953" s="56"/>
      <c r="DWB2953" s="56"/>
      <c r="DWC2953" s="56"/>
      <c r="DWD2953" s="56"/>
      <c r="DWE2953" s="56"/>
      <c r="DWF2953" s="56"/>
      <c r="DWG2953" s="56"/>
      <c r="DWH2953" s="56"/>
      <c r="DWI2953" s="56"/>
      <c r="DWJ2953" s="56"/>
      <c r="DWK2953" s="56"/>
      <c r="DWL2953" s="56"/>
      <c r="DWM2953" s="56"/>
      <c r="DWN2953" s="56"/>
      <c r="DWO2953" s="56"/>
      <c r="DWP2953" s="56"/>
      <c r="DWQ2953" s="56"/>
      <c r="DWR2953" s="56"/>
      <c r="DWS2953" s="56"/>
      <c r="DWT2953" s="56"/>
      <c r="DWU2953" s="56"/>
      <c r="DWV2953" s="56"/>
      <c r="DWW2953" s="56"/>
      <c r="DWX2953" s="56"/>
      <c r="DWY2953" s="56"/>
      <c r="DWZ2953" s="56"/>
      <c r="DXA2953" s="56"/>
      <c r="DXB2953" s="56"/>
      <c r="DXC2953" s="56"/>
      <c r="DXD2953" s="56"/>
      <c r="DXE2953" s="56"/>
      <c r="DXF2953" s="56"/>
      <c r="DXG2953" s="56"/>
      <c r="DXH2953" s="56"/>
      <c r="DXI2953" s="56"/>
      <c r="DXJ2953" s="56"/>
      <c r="DXK2953" s="56"/>
      <c r="DXL2953" s="56"/>
      <c r="DXM2953" s="56"/>
      <c r="DXN2953" s="56"/>
      <c r="DXO2953" s="56"/>
      <c r="DXP2953" s="56"/>
      <c r="DXQ2953" s="56"/>
      <c r="DXR2953" s="56"/>
      <c r="DXS2953" s="56"/>
      <c r="DXT2953" s="56"/>
      <c r="DXU2953" s="56"/>
      <c r="DXV2953" s="56"/>
      <c r="DXW2953" s="56"/>
      <c r="DXX2953" s="56"/>
      <c r="DXY2953" s="56"/>
      <c r="DXZ2953" s="56"/>
      <c r="DYA2953" s="56"/>
      <c r="DYB2953" s="56"/>
      <c r="DYC2953" s="56"/>
      <c r="DYD2953" s="56"/>
      <c r="DYE2953" s="56"/>
      <c r="DYF2953" s="56"/>
      <c r="DYG2953" s="56"/>
      <c r="DYH2953" s="56"/>
      <c r="DYI2953" s="56"/>
      <c r="DYJ2953" s="56"/>
      <c r="DYK2953" s="56"/>
      <c r="DYL2953" s="56"/>
      <c r="DYM2953" s="56"/>
      <c r="DYN2953" s="56"/>
      <c r="DYO2953" s="56"/>
      <c r="DYP2953" s="56"/>
      <c r="DYQ2953" s="56"/>
      <c r="DYR2953" s="56"/>
      <c r="DYS2953" s="56"/>
      <c r="DYT2953" s="56"/>
      <c r="DYU2953" s="56"/>
      <c r="DYV2953" s="56"/>
      <c r="DYW2953" s="56"/>
      <c r="DYX2953" s="56"/>
      <c r="DYY2953" s="56"/>
      <c r="DYZ2953" s="56"/>
      <c r="DZA2953" s="56"/>
      <c r="DZB2953" s="56"/>
      <c r="DZC2953" s="56"/>
      <c r="DZD2953" s="56"/>
      <c r="DZE2953" s="56"/>
      <c r="DZF2953" s="56"/>
      <c r="DZG2953" s="56"/>
      <c r="DZH2953" s="56"/>
      <c r="DZI2953" s="56"/>
      <c r="DZJ2953" s="56"/>
      <c r="DZK2953" s="56"/>
      <c r="DZL2953" s="56"/>
      <c r="DZM2953" s="56"/>
      <c r="DZN2953" s="56"/>
      <c r="DZO2953" s="56"/>
      <c r="DZP2953" s="56"/>
      <c r="DZQ2953" s="56"/>
      <c r="DZR2953" s="56"/>
      <c r="DZS2953" s="56"/>
      <c r="DZT2953" s="56"/>
      <c r="DZU2953" s="56"/>
      <c r="DZV2953" s="56"/>
      <c r="DZW2953" s="56"/>
      <c r="DZX2953" s="56"/>
      <c r="DZY2953" s="56"/>
      <c r="DZZ2953" s="56"/>
      <c r="EAA2953" s="56"/>
      <c r="EAB2953" s="56"/>
      <c r="EAC2953" s="56"/>
      <c r="EAD2953" s="56"/>
      <c r="EAE2953" s="56"/>
      <c r="EAF2953" s="56"/>
      <c r="EAG2953" s="56"/>
      <c r="EAH2953" s="56"/>
      <c r="EAI2953" s="56"/>
      <c r="EAJ2953" s="56"/>
      <c r="EAK2953" s="56"/>
      <c r="EAL2953" s="56"/>
      <c r="EAM2953" s="56"/>
      <c r="EAN2953" s="56"/>
      <c r="EAO2953" s="56"/>
      <c r="EAP2953" s="56"/>
      <c r="EAQ2953" s="56"/>
      <c r="EAR2953" s="56"/>
      <c r="EAS2953" s="56"/>
      <c r="EAT2953" s="56"/>
      <c r="EAU2953" s="56"/>
      <c r="EAV2953" s="56"/>
      <c r="EAW2953" s="56"/>
      <c r="EAX2953" s="56"/>
      <c r="EAY2953" s="56"/>
      <c r="EAZ2953" s="56"/>
      <c r="EBA2953" s="56"/>
      <c r="EBB2953" s="56"/>
      <c r="EBC2953" s="56"/>
      <c r="EBD2953" s="56"/>
      <c r="EBE2953" s="56"/>
      <c r="EBF2953" s="56"/>
      <c r="EBG2953" s="56"/>
      <c r="EBH2953" s="56"/>
      <c r="EBI2953" s="56"/>
      <c r="EBJ2953" s="56"/>
      <c r="EBK2953" s="56"/>
      <c r="EBL2953" s="56"/>
      <c r="EBM2953" s="56"/>
      <c r="EBN2953" s="56"/>
      <c r="EBO2953" s="56"/>
      <c r="EBP2953" s="56"/>
      <c r="EBQ2953" s="56"/>
      <c r="EBR2953" s="56"/>
      <c r="EBS2953" s="56"/>
      <c r="EBT2953" s="56"/>
      <c r="EBU2953" s="56"/>
      <c r="EBV2953" s="56"/>
      <c r="EBW2953" s="56"/>
      <c r="EBX2953" s="56"/>
      <c r="EBY2953" s="56"/>
      <c r="EBZ2953" s="56"/>
      <c r="ECA2953" s="56"/>
      <c r="ECB2953" s="56"/>
      <c r="ECC2953" s="56"/>
      <c r="ECD2953" s="56"/>
      <c r="ECE2953" s="56"/>
      <c r="ECF2953" s="56"/>
      <c r="ECG2953" s="56"/>
      <c r="ECH2953" s="56"/>
      <c r="ECI2953" s="56"/>
      <c r="ECJ2953" s="56"/>
      <c r="ECK2953" s="56"/>
      <c r="ECL2953" s="56"/>
      <c r="ECM2953" s="56"/>
      <c r="ECN2953" s="56"/>
      <c r="ECO2953" s="56"/>
      <c r="ECP2953" s="56"/>
      <c r="ECQ2953" s="56"/>
      <c r="ECR2953" s="56"/>
      <c r="ECS2953" s="56"/>
      <c r="ECT2953" s="56"/>
      <c r="ECU2953" s="56"/>
      <c r="ECV2953" s="56"/>
      <c r="ECW2953" s="56"/>
      <c r="ECX2953" s="56"/>
      <c r="ECY2953" s="56"/>
      <c r="ECZ2953" s="56"/>
      <c r="EDA2953" s="56"/>
      <c r="EDB2953" s="56"/>
      <c r="EDC2953" s="56"/>
      <c r="EDD2953" s="56"/>
      <c r="EDE2953" s="56"/>
      <c r="EDF2953" s="56"/>
      <c r="EDG2953" s="56"/>
      <c r="EDH2953" s="56"/>
      <c r="EDI2953" s="56"/>
      <c r="EDJ2953" s="56"/>
      <c r="EDK2953" s="56"/>
      <c r="EDL2953" s="56"/>
      <c r="EDM2953" s="56"/>
      <c r="EDN2953" s="56"/>
      <c r="EDO2953" s="56"/>
      <c r="EDP2953" s="56"/>
      <c r="EDQ2953" s="56"/>
      <c r="EDR2953" s="56"/>
      <c r="EDS2953" s="56"/>
      <c r="EDT2953" s="56"/>
      <c r="EDU2953" s="56"/>
      <c r="EDV2953" s="56"/>
      <c r="EDW2953" s="56"/>
      <c r="EDX2953" s="56"/>
      <c r="EDY2953" s="56"/>
      <c r="EDZ2953" s="56"/>
      <c r="EEA2953" s="56"/>
      <c r="EEB2953" s="56"/>
      <c r="EEC2953" s="56"/>
      <c r="EED2953" s="56"/>
      <c r="EEE2953" s="56"/>
      <c r="EEF2953" s="56"/>
      <c r="EEG2953" s="56"/>
      <c r="EEH2953" s="56"/>
      <c r="EEI2953" s="56"/>
      <c r="EEJ2953" s="56"/>
      <c r="EEK2953" s="56"/>
      <c r="EEL2953" s="56"/>
      <c r="EEM2953" s="56"/>
      <c r="EEN2953" s="56"/>
      <c r="EEO2953" s="56"/>
      <c r="EEP2953" s="56"/>
      <c r="EEQ2953" s="56"/>
      <c r="EER2953" s="56"/>
      <c r="EES2953" s="56"/>
      <c r="EET2953" s="56"/>
      <c r="EEU2953" s="56"/>
      <c r="EEV2953" s="56"/>
      <c r="EEW2953" s="56"/>
      <c r="EEX2953" s="56"/>
      <c r="EEY2953" s="56"/>
      <c r="EEZ2953" s="56"/>
      <c r="EFA2953" s="56"/>
      <c r="EFB2953" s="56"/>
      <c r="EFC2953" s="56"/>
      <c r="EFD2953" s="56"/>
      <c r="EFE2953" s="56"/>
      <c r="EFF2953" s="56"/>
      <c r="EFG2953" s="56"/>
      <c r="EFH2953" s="56"/>
      <c r="EFI2953" s="56"/>
      <c r="EFJ2953" s="56"/>
      <c r="EFK2953" s="56"/>
      <c r="EFL2953" s="56"/>
      <c r="EFM2953" s="56"/>
      <c r="EFN2953" s="56"/>
      <c r="EFO2953" s="56"/>
      <c r="EFP2953" s="56"/>
      <c r="EFQ2953" s="56"/>
      <c r="EFR2953" s="56"/>
      <c r="EFS2953" s="56"/>
      <c r="EFT2953" s="56"/>
      <c r="EFU2953" s="56"/>
      <c r="EFV2953" s="56"/>
      <c r="EFW2953" s="56"/>
      <c r="EFX2953" s="56"/>
      <c r="EFY2953" s="56"/>
      <c r="EFZ2953" s="56"/>
      <c r="EGA2953" s="56"/>
      <c r="EGB2953" s="56"/>
      <c r="EGC2953" s="56"/>
      <c r="EGD2953" s="56"/>
      <c r="EGE2953" s="56"/>
      <c r="EGF2953" s="56"/>
      <c r="EGG2953" s="56"/>
      <c r="EGH2953" s="56"/>
      <c r="EGI2953" s="56"/>
      <c r="EGJ2953" s="56"/>
      <c r="EGK2953" s="56"/>
      <c r="EGL2953" s="56"/>
      <c r="EGM2953" s="56"/>
      <c r="EGN2953" s="56"/>
      <c r="EGO2953" s="56"/>
      <c r="EGP2953" s="56"/>
      <c r="EGQ2953" s="56"/>
      <c r="EGR2953" s="56"/>
      <c r="EGS2953" s="56"/>
      <c r="EGT2953" s="56"/>
      <c r="EGU2953" s="56"/>
      <c r="EGV2953" s="56"/>
      <c r="EGW2953" s="56"/>
      <c r="EGX2953" s="56"/>
      <c r="EGY2953" s="56"/>
      <c r="EGZ2953" s="56"/>
      <c r="EHA2953" s="56"/>
      <c r="EHB2953" s="56"/>
      <c r="EHC2953" s="56"/>
      <c r="EHD2953" s="56"/>
      <c r="EHE2953" s="56"/>
      <c r="EHF2953" s="56"/>
      <c r="EHG2953" s="56"/>
      <c r="EHH2953" s="56"/>
      <c r="EHI2953" s="56"/>
      <c r="EHJ2953" s="56"/>
      <c r="EHK2953" s="56"/>
      <c r="EHL2953" s="56"/>
      <c r="EHM2953" s="56"/>
      <c r="EHN2953" s="56"/>
      <c r="EHO2953" s="56"/>
      <c r="EHP2953" s="56"/>
      <c r="EHQ2953" s="56"/>
      <c r="EHR2953" s="56"/>
      <c r="EHS2953" s="56"/>
      <c r="EHT2953" s="56"/>
      <c r="EHU2953" s="56"/>
      <c r="EHV2953" s="56"/>
      <c r="EHW2953" s="56"/>
      <c r="EHX2953" s="56"/>
      <c r="EHY2953" s="56"/>
      <c r="EHZ2953" s="56"/>
      <c r="EIA2953" s="56"/>
      <c r="EIB2953" s="56"/>
      <c r="EIC2953" s="56"/>
      <c r="EID2953" s="56"/>
      <c r="EIE2953" s="56"/>
      <c r="EIF2953" s="56"/>
      <c r="EIG2953" s="56"/>
      <c r="EIH2953" s="56"/>
      <c r="EII2953" s="56"/>
      <c r="EIJ2953" s="56"/>
      <c r="EIK2953" s="56"/>
      <c r="EIL2953" s="56"/>
      <c r="EIM2953" s="56"/>
      <c r="EIN2953" s="56"/>
      <c r="EIO2953" s="56"/>
      <c r="EIP2953" s="56"/>
      <c r="EIQ2953" s="56"/>
      <c r="EIR2953" s="56"/>
      <c r="EIS2953" s="56"/>
      <c r="EIT2953" s="56"/>
      <c r="EIU2953" s="56"/>
      <c r="EIV2953" s="56"/>
      <c r="EIW2953" s="56"/>
      <c r="EIX2953" s="56"/>
      <c r="EIY2953" s="56"/>
      <c r="EIZ2953" s="56"/>
      <c r="EJA2953" s="56"/>
      <c r="EJB2953" s="56"/>
      <c r="EJC2953" s="56"/>
      <c r="EJD2953" s="56"/>
      <c r="EJE2953" s="56"/>
      <c r="EJF2953" s="56"/>
      <c r="EJG2953" s="56"/>
      <c r="EJH2953" s="56"/>
      <c r="EJI2953" s="56"/>
      <c r="EJJ2953" s="56"/>
      <c r="EJK2953" s="56"/>
      <c r="EJL2953" s="56"/>
      <c r="EJM2953" s="56"/>
      <c r="EJN2953" s="56"/>
      <c r="EJO2953" s="56"/>
      <c r="EJP2953" s="56"/>
      <c r="EJQ2953" s="56"/>
      <c r="EJR2953" s="56"/>
      <c r="EJS2953" s="56"/>
      <c r="EJT2953" s="56"/>
      <c r="EJU2953" s="56"/>
      <c r="EJV2953" s="56"/>
      <c r="EJW2953" s="56"/>
      <c r="EJX2953" s="56"/>
      <c r="EJY2953" s="56"/>
      <c r="EJZ2953" s="56"/>
      <c r="EKA2953" s="56"/>
      <c r="EKB2953" s="56"/>
      <c r="EKC2953" s="56"/>
      <c r="EKD2953" s="56"/>
      <c r="EKE2953" s="56"/>
      <c r="EKF2953" s="56"/>
      <c r="EKG2953" s="56"/>
      <c r="EKH2953" s="56"/>
      <c r="EKI2953" s="56"/>
      <c r="EKJ2953" s="56"/>
      <c r="EKK2953" s="56"/>
      <c r="EKL2953" s="56"/>
      <c r="EKM2953" s="56"/>
      <c r="EKN2953" s="56"/>
      <c r="EKO2953" s="56"/>
      <c r="EKP2953" s="56"/>
      <c r="EKQ2953" s="56"/>
      <c r="EKR2953" s="56"/>
      <c r="EKS2953" s="56"/>
      <c r="EKT2953" s="56"/>
      <c r="EKU2953" s="56"/>
      <c r="EKV2953" s="56"/>
      <c r="EKW2953" s="56"/>
      <c r="EKX2953" s="56"/>
      <c r="EKY2953" s="56"/>
      <c r="EKZ2953" s="56"/>
      <c r="ELA2953" s="56"/>
      <c r="ELB2953" s="56"/>
      <c r="ELC2953" s="56"/>
      <c r="ELD2953" s="56"/>
      <c r="ELE2953" s="56"/>
      <c r="ELF2953" s="56"/>
      <c r="ELG2953" s="56"/>
      <c r="ELH2953" s="56"/>
      <c r="ELI2953" s="56"/>
      <c r="ELJ2953" s="56"/>
      <c r="ELK2953" s="56"/>
      <c r="ELL2953" s="56"/>
      <c r="ELM2953" s="56"/>
      <c r="ELN2953" s="56"/>
      <c r="ELO2953" s="56"/>
      <c r="ELP2953" s="56"/>
      <c r="ELQ2953" s="56"/>
      <c r="ELR2953" s="56"/>
      <c r="ELS2953" s="56"/>
      <c r="ELT2953" s="56"/>
      <c r="ELU2953" s="56"/>
      <c r="ELV2953" s="56"/>
      <c r="ELW2953" s="56"/>
      <c r="ELX2953" s="56"/>
      <c r="ELY2953" s="56"/>
      <c r="ELZ2953" s="56"/>
      <c r="EMA2953" s="56"/>
      <c r="EMB2953" s="56"/>
      <c r="EMC2953" s="56"/>
      <c r="EMD2953" s="56"/>
      <c r="EME2953" s="56"/>
      <c r="EMF2953" s="56"/>
      <c r="EMG2953" s="56"/>
      <c r="EMH2953" s="56"/>
      <c r="EMI2953" s="56"/>
      <c r="EMJ2953" s="56"/>
      <c r="EMK2953" s="56"/>
      <c r="EML2953" s="56"/>
      <c r="EMM2953" s="56"/>
      <c r="EMN2953" s="56"/>
      <c r="EMO2953" s="56"/>
      <c r="EMP2953" s="56"/>
      <c r="EMQ2953" s="56"/>
      <c r="EMR2953" s="56"/>
      <c r="EMS2953" s="56"/>
      <c r="EMT2953" s="56"/>
      <c r="EMU2953" s="56"/>
      <c r="EMV2953" s="56"/>
      <c r="EMW2953" s="56"/>
      <c r="EMX2953" s="56"/>
      <c r="EMY2953" s="56"/>
      <c r="EMZ2953" s="56"/>
      <c r="ENA2953" s="56"/>
      <c r="ENB2953" s="56"/>
      <c r="ENC2953" s="56"/>
      <c r="END2953" s="56"/>
      <c r="ENE2953" s="56"/>
      <c r="ENF2953" s="56"/>
      <c r="ENG2953" s="56"/>
      <c r="ENH2953" s="56"/>
      <c r="ENI2953" s="56"/>
      <c r="ENJ2953" s="56"/>
      <c r="ENK2953" s="56"/>
      <c r="ENL2953" s="56"/>
      <c r="ENM2953" s="56"/>
      <c r="ENN2953" s="56"/>
      <c r="ENO2953" s="56"/>
      <c r="ENP2953" s="56"/>
      <c r="ENQ2953" s="56"/>
      <c r="ENR2953" s="56"/>
      <c r="ENS2953" s="56"/>
      <c r="ENT2953" s="56"/>
      <c r="ENU2953" s="56"/>
      <c r="ENV2953" s="56"/>
      <c r="ENW2953" s="56"/>
      <c r="ENX2953" s="56"/>
      <c r="ENY2953" s="56"/>
      <c r="ENZ2953" s="56"/>
      <c r="EOA2953" s="56"/>
      <c r="EOB2953" s="56"/>
      <c r="EOC2953" s="56"/>
      <c r="EOD2953" s="56"/>
      <c r="EOE2953" s="56"/>
      <c r="EOF2953" s="56"/>
      <c r="EOG2953" s="56"/>
      <c r="EOH2953" s="56"/>
      <c r="EOI2953" s="56"/>
      <c r="EOJ2953" s="56"/>
      <c r="EOK2953" s="56"/>
      <c r="EOL2953" s="56"/>
      <c r="EOM2953" s="56"/>
      <c r="EON2953" s="56"/>
      <c r="EOO2953" s="56"/>
      <c r="EOP2953" s="56"/>
      <c r="EOQ2953" s="56"/>
      <c r="EOR2953" s="56"/>
      <c r="EOS2953" s="56"/>
      <c r="EOT2953" s="56"/>
      <c r="EOU2953" s="56"/>
      <c r="EOV2953" s="56"/>
      <c r="EOW2953" s="56"/>
      <c r="EOX2953" s="56"/>
      <c r="EOY2953" s="56"/>
      <c r="EOZ2953" s="56"/>
      <c r="EPA2953" s="56"/>
      <c r="EPB2953" s="56"/>
      <c r="EPC2953" s="56"/>
      <c r="EPD2953" s="56"/>
      <c r="EPE2953" s="56"/>
      <c r="EPF2953" s="56"/>
      <c r="EPG2953" s="56"/>
      <c r="EPH2953" s="56"/>
      <c r="EPI2953" s="56"/>
      <c r="EPJ2953" s="56"/>
      <c r="EPK2953" s="56"/>
      <c r="EPL2953" s="56"/>
      <c r="EPM2953" s="56"/>
      <c r="EPN2953" s="56"/>
      <c r="EPO2953" s="56"/>
      <c r="EPP2953" s="56"/>
      <c r="EPQ2953" s="56"/>
      <c r="EPR2953" s="56"/>
      <c r="EPS2953" s="56"/>
      <c r="EPT2953" s="56"/>
      <c r="EPU2953" s="56"/>
      <c r="EPV2953" s="56"/>
      <c r="EPW2953" s="56"/>
      <c r="EPX2953" s="56"/>
      <c r="EPY2953" s="56"/>
      <c r="EPZ2953" s="56"/>
      <c r="EQA2953" s="56"/>
      <c r="EQB2953" s="56"/>
      <c r="EQC2953" s="56"/>
      <c r="EQD2953" s="56"/>
      <c r="EQE2953" s="56"/>
      <c r="EQF2953" s="56"/>
      <c r="EQG2953" s="56"/>
      <c r="EQH2953" s="56"/>
      <c r="EQI2953" s="56"/>
      <c r="EQJ2953" s="56"/>
      <c r="EQK2953" s="56"/>
      <c r="EQL2953" s="56"/>
      <c r="EQM2953" s="56"/>
      <c r="EQN2953" s="56"/>
      <c r="EQO2953" s="56"/>
      <c r="EQP2953" s="56"/>
      <c r="EQQ2953" s="56"/>
      <c r="EQR2953" s="56"/>
      <c r="EQS2953" s="56"/>
      <c r="EQT2953" s="56"/>
      <c r="EQU2953" s="56"/>
      <c r="EQV2953" s="56"/>
      <c r="EQW2953" s="56"/>
      <c r="EQX2953" s="56"/>
      <c r="EQY2953" s="56"/>
      <c r="EQZ2953" s="56"/>
      <c r="ERA2953" s="56"/>
      <c r="ERB2953" s="56"/>
      <c r="ERC2953" s="56"/>
      <c r="ERD2953" s="56"/>
      <c r="ERE2953" s="56"/>
      <c r="ERF2953" s="56"/>
      <c r="ERG2953" s="56"/>
      <c r="ERH2953" s="56"/>
      <c r="ERI2953" s="56"/>
      <c r="ERJ2953" s="56"/>
      <c r="ERK2953" s="56"/>
      <c r="ERL2953" s="56"/>
      <c r="ERM2953" s="56"/>
      <c r="ERN2953" s="56"/>
      <c r="ERO2953" s="56"/>
      <c r="ERP2953" s="56"/>
      <c r="ERQ2953" s="56"/>
      <c r="ERR2953" s="56"/>
      <c r="ERS2953" s="56"/>
      <c r="ERT2953" s="56"/>
      <c r="ERU2953" s="56"/>
      <c r="ERV2953" s="56"/>
      <c r="ERW2953" s="56"/>
      <c r="ERX2953" s="56"/>
      <c r="ERY2953" s="56"/>
      <c r="ERZ2953" s="56"/>
      <c r="ESA2953" s="56"/>
      <c r="ESB2953" s="56"/>
      <c r="ESC2953" s="56"/>
      <c r="ESD2953" s="56"/>
      <c r="ESE2953" s="56"/>
      <c r="ESF2953" s="56"/>
      <c r="ESG2953" s="56"/>
      <c r="ESH2953" s="56"/>
      <c r="ESI2953" s="56"/>
      <c r="ESJ2953" s="56"/>
      <c r="ESK2953" s="56"/>
      <c r="ESL2953" s="56"/>
      <c r="ESM2953" s="56"/>
      <c r="ESN2953" s="56"/>
      <c r="ESO2953" s="56"/>
      <c r="ESP2953" s="56"/>
      <c r="ESQ2953" s="56"/>
      <c r="ESR2953" s="56"/>
      <c r="ESS2953" s="56"/>
      <c r="EST2953" s="56"/>
      <c r="ESU2953" s="56"/>
      <c r="ESV2953" s="56"/>
      <c r="ESW2953" s="56"/>
      <c r="ESX2953" s="56"/>
      <c r="ESY2953" s="56"/>
      <c r="ESZ2953" s="56"/>
      <c r="ETA2953" s="56"/>
      <c r="ETB2953" s="56"/>
      <c r="ETC2953" s="56"/>
      <c r="ETD2953" s="56"/>
      <c r="ETE2953" s="56"/>
      <c r="ETF2953" s="56"/>
      <c r="ETG2953" s="56"/>
      <c r="ETH2953" s="56"/>
      <c r="ETI2953" s="56"/>
      <c r="ETJ2953" s="56"/>
      <c r="ETK2953" s="56"/>
      <c r="ETL2953" s="56"/>
      <c r="ETM2953" s="56"/>
      <c r="ETN2953" s="56"/>
      <c r="ETO2953" s="56"/>
      <c r="ETP2953" s="56"/>
      <c r="ETQ2953" s="56"/>
      <c r="ETR2953" s="56"/>
      <c r="ETS2953" s="56"/>
      <c r="ETT2953" s="56"/>
      <c r="ETU2953" s="56"/>
      <c r="ETV2953" s="56"/>
      <c r="ETW2953" s="56"/>
      <c r="ETX2953" s="56"/>
      <c r="ETY2953" s="56"/>
      <c r="ETZ2953" s="56"/>
      <c r="EUA2953" s="56"/>
      <c r="EUB2953" s="56"/>
      <c r="EUC2953" s="56"/>
      <c r="EUD2953" s="56"/>
      <c r="EUE2953" s="56"/>
      <c r="EUF2953" s="56"/>
      <c r="EUG2953" s="56"/>
      <c r="EUH2953" s="56"/>
      <c r="EUI2953" s="56"/>
      <c r="EUJ2953" s="56"/>
      <c r="EUK2953" s="56"/>
      <c r="EUL2953" s="56"/>
      <c r="EUM2953" s="56"/>
      <c r="EUN2953" s="56"/>
      <c r="EUO2953" s="56"/>
      <c r="EUP2953" s="56"/>
      <c r="EUQ2953" s="56"/>
      <c r="EUR2953" s="56"/>
      <c r="EUS2953" s="56"/>
      <c r="EUT2953" s="56"/>
      <c r="EUU2953" s="56"/>
      <c r="EUV2953" s="56"/>
      <c r="EUW2953" s="56"/>
      <c r="EUX2953" s="56"/>
      <c r="EUY2953" s="56"/>
      <c r="EUZ2953" s="56"/>
      <c r="EVA2953" s="56"/>
      <c r="EVB2953" s="56"/>
      <c r="EVC2953" s="56"/>
      <c r="EVD2953" s="56"/>
      <c r="EVE2953" s="56"/>
      <c r="EVF2953" s="56"/>
      <c r="EVG2953" s="56"/>
      <c r="EVH2953" s="56"/>
      <c r="EVI2953" s="56"/>
      <c r="EVJ2953" s="56"/>
      <c r="EVK2953" s="56"/>
      <c r="EVL2953" s="56"/>
      <c r="EVM2953" s="56"/>
      <c r="EVN2953" s="56"/>
      <c r="EVO2953" s="56"/>
      <c r="EVP2953" s="56"/>
      <c r="EVQ2953" s="56"/>
      <c r="EVR2953" s="56"/>
      <c r="EVS2953" s="56"/>
      <c r="EVT2953" s="56"/>
      <c r="EVU2953" s="56"/>
      <c r="EVV2953" s="56"/>
      <c r="EVW2953" s="56"/>
      <c r="EVX2953" s="56"/>
      <c r="EVY2953" s="56"/>
      <c r="EVZ2953" s="56"/>
      <c r="EWA2953" s="56"/>
      <c r="EWB2953" s="56"/>
      <c r="EWC2953" s="56"/>
      <c r="EWD2953" s="56"/>
      <c r="EWE2953" s="56"/>
      <c r="EWF2953" s="56"/>
      <c r="EWG2953" s="56"/>
      <c r="EWH2953" s="56"/>
      <c r="EWI2953" s="56"/>
      <c r="EWJ2953" s="56"/>
      <c r="EWK2953" s="56"/>
      <c r="EWL2953" s="56"/>
      <c r="EWM2953" s="56"/>
      <c r="EWN2953" s="56"/>
      <c r="EWO2953" s="56"/>
      <c r="EWP2953" s="56"/>
      <c r="EWQ2953" s="56"/>
      <c r="EWR2953" s="56"/>
      <c r="EWS2953" s="56"/>
      <c r="EWT2953" s="56"/>
      <c r="EWU2953" s="56"/>
      <c r="EWV2953" s="56"/>
      <c r="EWW2953" s="56"/>
      <c r="EWX2953" s="56"/>
      <c r="EWY2953" s="56"/>
      <c r="EWZ2953" s="56"/>
      <c r="EXA2953" s="56"/>
      <c r="EXB2953" s="56"/>
      <c r="EXC2953" s="56"/>
      <c r="EXD2953" s="56"/>
      <c r="EXE2953" s="56"/>
      <c r="EXF2953" s="56"/>
      <c r="EXG2953" s="56"/>
      <c r="EXH2953" s="56"/>
      <c r="EXI2953" s="56"/>
      <c r="EXJ2953" s="56"/>
      <c r="EXK2953" s="56"/>
      <c r="EXL2953" s="56"/>
      <c r="EXM2953" s="56"/>
      <c r="EXN2953" s="56"/>
      <c r="EXO2953" s="56"/>
      <c r="EXP2953" s="56"/>
      <c r="EXQ2953" s="56"/>
      <c r="EXR2953" s="56"/>
      <c r="EXS2953" s="56"/>
      <c r="EXT2953" s="56"/>
      <c r="EXU2953" s="56"/>
      <c r="EXV2953" s="56"/>
      <c r="EXW2953" s="56"/>
      <c r="EXX2953" s="56"/>
      <c r="EXY2953" s="56"/>
      <c r="EXZ2953" s="56"/>
      <c r="EYA2953" s="56"/>
      <c r="EYB2953" s="56"/>
      <c r="EYC2953" s="56"/>
      <c r="EYD2953" s="56"/>
      <c r="EYE2953" s="56"/>
      <c r="EYF2953" s="56"/>
      <c r="EYG2953" s="56"/>
      <c r="EYH2953" s="56"/>
      <c r="EYI2953" s="56"/>
      <c r="EYJ2953" s="56"/>
      <c r="EYK2953" s="56"/>
      <c r="EYL2953" s="56"/>
      <c r="EYM2953" s="56"/>
      <c r="EYN2953" s="56"/>
      <c r="EYO2953" s="56"/>
      <c r="EYP2953" s="56"/>
      <c r="EYQ2953" s="56"/>
      <c r="EYR2953" s="56"/>
      <c r="EYS2953" s="56"/>
      <c r="EYT2953" s="56"/>
      <c r="EYU2953" s="56"/>
      <c r="EYV2953" s="56"/>
      <c r="EYW2953" s="56"/>
      <c r="EYX2953" s="56"/>
      <c r="EYY2953" s="56"/>
      <c r="EYZ2953" s="56"/>
      <c r="EZA2953" s="56"/>
      <c r="EZB2953" s="56"/>
      <c r="EZC2953" s="56"/>
      <c r="EZD2953" s="56"/>
      <c r="EZE2953" s="56"/>
      <c r="EZF2953" s="56"/>
      <c r="EZG2953" s="56"/>
      <c r="EZH2953" s="56"/>
      <c r="EZI2953" s="56"/>
      <c r="EZJ2953" s="56"/>
      <c r="EZK2953" s="56"/>
      <c r="EZL2953" s="56"/>
      <c r="EZM2953" s="56"/>
      <c r="EZN2953" s="56"/>
      <c r="EZO2953" s="56"/>
      <c r="EZP2953" s="56"/>
      <c r="EZQ2953" s="56"/>
      <c r="EZR2953" s="56"/>
      <c r="EZS2953" s="56"/>
      <c r="EZT2953" s="56"/>
      <c r="EZU2953" s="56"/>
      <c r="EZV2953" s="56"/>
      <c r="EZW2953" s="56"/>
      <c r="EZX2953" s="56"/>
      <c r="EZY2953" s="56"/>
      <c r="EZZ2953" s="56"/>
      <c r="FAA2953" s="56"/>
      <c r="FAB2953" s="56"/>
      <c r="FAC2953" s="56"/>
      <c r="FAD2953" s="56"/>
      <c r="FAE2953" s="56"/>
      <c r="FAF2953" s="56"/>
      <c r="FAG2953" s="56"/>
      <c r="FAH2953" s="56"/>
      <c r="FAI2953" s="56"/>
      <c r="FAJ2953" s="56"/>
      <c r="FAK2953" s="56"/>
      <c r="FAL2953" s="56"/>
      <c r="FAM2953" s="56"/>
      <c r="FAN2953" s="56"/>
      <c r="FAO2953" s="56"/>
      <c r="FAP2953" s="56"/>
      <c r="FAQ2953" s="56"/>
      <c r="FAR2953" s="56"/>
      <c r="FAS2953" s="56"/>
      <c r="FAT2953" s="56"/>
      <c r="FAU2953" s="56"/>
      <c r="FAV2953" s="56"/>
      <c r="FAW2953" s="56"/>
      <c r="FAX2953" s="56"/>
      <c r="FAY2953" s="56"/>
      <c r="FAZ2953" s="56"/>
      <c r="FBA2953" s="56"/>
      <c r="FBB2953" s="56"/>
      <c r="FBC2953" s="56"/>
      <c r="FBD2953" s="56"/>
      <c r="FBE2953" s="56"/>
      <c r="FBF2953" s="56"/>
      <c r="FBG2953" s="56"/>
      <c r="FBH2953" s="56"/>
      <c r="FBI2953" s="56"/>
      <c r="FBJ2953" s="56"/>
      <c r="FBK2953" s="56"/>
      <c r="FBL2953" s="56"/>
      <c r="FBM2953" s="56"/>
      <c r="FBN2953" s="56"/>
      <c r="FBO2953" s="56"/>
      <c r="FBP2953" s="56"/>
      <c r="FBQ2953" s="56"/>
      <c r="FBR2953" s="56"/>
      <c r="FBS2953" s="56"/>
      <c r="FBT2953" s="56"/>
      <c r="FBU2953" s="56"/>
      <c r="FBV2953" s="56"/>
      <c r="FBW2953" s="56"/>
      <c r="FBX2953" s="56"/>
      <c r="FBY2953" s="56"/>
      <c r="FBZ2953" s="56"/>
      <c r="FCA2953" s="56"/>
      <c r="FCB2953" s="56"/>
      <c r="FCC2953" s="56"/>
      <c r="FCD2953" s="56"/>
      <c r="FCE2953" s="56"/>
      <c r="FCF2953" s="56"/>
      <c r="FCG2953" s="56"/>
      <c r="FCH2953" s="56"/>
      <c r="FCI2953" s="56"/>
      <c r="FCJ2953" s="56"/>
      <c r="FCK2953" s="56"/>
      <c r="FCL2953" s="56"/>
      <c r="FCM2953" s="56"/>
      <c r="FCN2953" s="56"/>
      <c r="FCO2953" s="56"/>
      <c r="FCP2953" s="56"/>
      <c r="FCQ2953" s="56"/>
      <c r="FCR2953" s="56"/>
      <c r="FCS2953" s="56"/>
      <c r="FCT2953" s="56"/>
      <c r="FCU2953" s="56"/>
      <c r="FCV2953" s="56"/>
      <c r="FCW2953" s="56"/>
      <c r="FCX2953" s="56"/>
      <c r="FCY2953" s="56"/>
      <c r="FCZ2953" s="56"/>
      <c r="FDA2953" s="56"/>
      <c r="FDB2953" s="56"/>
      <c r="FDC2953" s="56"/>
      <c r="FDD2953" s="56"/>
      <c r="FDE2953" s="56"/>
      <c r="FDF2953" s="56"/>
      <c r="FDG2953" s="56"/>
      <c r="FDH2953" s="56"/>
      <c r="FDI2953" s="56"/>
      <c r="FDJ2953" s="56"/>
      <c r="FDK2953" s="56"/>
      <c r="FDL2953" s="56"/>
      <c r="FDM2953" s="56"/>
      <c r="FDN2953" s="56"/>
      <c r="FDO2953" s="56"/>
      <c r="FDP2953" s="56"/>
      <c r="FDQ2953" s="56"/>
      <c r="FDR2953" s="56"/>
      <c r="FDS2953" s="56"/>
      <c r="FDT2953" s="56"/>
      <c r="FDU2953" s="56"/>
      <c r="FDV2953" s="56"/>
      <c r="FDW2953" s="56"/>
      <c r="FDX2953" s="56"/>
      <c r="FDY2953" s="56"/>
      <c r="FDZ2953" s="56"/>
      <c r="FEA2953" s="56"/>
      <c r="FEB2953" s="56"/>
      <c r="FEC2953" s="56"/>
      <c r="FED2953" s="56"/>
      <c r="FEE2953" s="56"/>
      <c r="FEF2953" s="56"/>
      <c r="FEG2953" s="56"/>
      <c r="FEH2953" s="56"/>
      <c r="FEI2953" s="56"/>
      <c r="FEJ2953" s="56"/>
      <c r="FEK2953" s="56"/>
      <c r="FEL2953" s="56"/>
      <c r="FEM2953" s="56"/>
      <c r="FEN2953" s="56"/>
      <c r="FEO2953" s="56"/>
      <c r="FEP2953" s="56"/>
      <c r="FEQ2953" s="56"/>
      <c r="FER2953" s="56"/>
      <c r="FES2953" s="56"/>
      <c r="FET2953" s="56"/>
      <c r="FEU2953" s="56"/>
      <c r="FEV2953" s="56"/>
      <c r="FEW2953" s="56"/>
      <c r="FEX2953" s="56"/>
      <c r="FEY2953" s="56"/>
      <c r="FEZ2953" s="56"/>
      <c r="FFA2953" s="56"/>
      <c r="FFB2953" s="56"/>
      <c r="FFC2953" s="56"/>
      <c r="FFD2953" s="56"/>
      <c r="FFE2953" s="56"/>
      <c r="FFF2953" s="56"/>
      <c r="FFG2953" s="56"/>
      <c r="FFH2953" s="56"/>
      <c r="FFI2953" s="56"/>
      <c r="FFJ2953" s="56"/>
      <c r="FFK2953" s="56"/>
      <c r="FFL2953" s="56"/>
      <c r="FFM2953" s="56"/>
      <c r="FFN2953" s="56"/>
      <c r="FFO2953" s="56"/>
      <c r="FFP2953" s="56"/>
      <c r="FFQ2953" s="56"/>
      <c r="FFR2953" s="56"/>
      <c r="FFS2953" s="56"/>
      <c r="FFT2953" s="56"/>
      <c r="FFU2953" s="56"/>
      <c r="FFV2953" s="56"/>
      <c r="FFW2953" s="56"/>
      <c r="FFX2953" s="56"/>
      <c r="FFY2953" s="56"/>
      <c r="FFZ2953" s="56"/>
      <c r="FGA2953" s="56"/>
      <c r="FGB2953" s="56"/>
      <c r="FGC2953" s="56"/>
      <c r="FGD2953" s="56"/>
      <c r="FGE2953" s="56"/>
      <c r="FGF2953" s="56"/>
      <c r="FGG2953" s="56"/>
      <c r="FGH2953" s="56"/>
      <c r="FGI2953" s="56"/>
      <c r="FGJ2953" s="56"/>
      <c r="FGK2953" s="56"/>
      <c r="FGL2953" s="56"/>
      <c r="FGM2953" s="56"/>
      <c r="FGN2953" s="56"/>
      <c r="FGO2953" s="56"/>
      <c r="FGP2953" s="56"/>
      <c r="FGQ2953" s="56"/>
      <c r="FGR2953" s="56"/>
      <c r="FGS2953" s="56"/>
      <c r="FGT2953" s="56"/>
      <c r="FGU2953" s="56"/>
      <c r="FGV2953" s="56"/>
      <c r="FGW2953" s="56"/>
      <c r="FGX2953" s="56"/>
      <c r="FGY2953" s="56"/>
      <c r="FGZ2953" s="56"/>
      <c r="FHA2953" s="56"/>
      <c r="FHB2953" s="56"/>
      <c r="FHC2953" s="56"/>
      <c r="FHD2953" s="56"/>
      <c r="FHE2953" s="56"/>
      <c r="FHF2953" s="56"/>
      <c r="FHG2953" s="56"/>
      <c r="FHH2953" s="56"/>
      <c r="FHI2953" s="56"/>
      <c r="FHJ2953" s="56"/>
      <c r="FHK2953" s="56"/>
      <c r="FHL2953" s="56"/>
      <c r="FHM2953" s="56"/>
      <c r="FHN2953" s="56"/>
      <c r="FHO2953" s="56"/>
      <c r="FHP2953" s="56"/>
      <c r="FHQ2953" s="56"/>
      <c r="FHR2953" s="56"/>
      <c r="FHS2953" s="56"/>
      <c r="FHT2953" s="56"/>
      <c r="FHU2953" s="56"/>
      <c r="FHV2953" s="56"/>
      <c r="FHW2953" s="56"/>
      <c r="FHX2953" s="56"/>
      <c r="FHY2953" s="56"/>
      <c r="FHZ2953" s="56"/>
      <c r="FIA2953" s="56"/>
      <c r="FIB2953" s="56"/>
      <c r="FIC2953" s="56"/>
      <c r="FID2953" s="56"/>
      <c r="FIE2953" s="56"/>
      <c r="FIF2953" s="56"/>
      <c r="FIG2953" s="56"/>
      <c r="FIH2953" s="56"/>
      <c r="FII2953" s="56"/>
      <c r="FIJ2953" s="56"/>
      <c r="FIK2953" s="56"/>
      <c r="FIL2953" s="56"/>
      <c r="FIM2953" s="56"/>
      <c r="FIN2953" s="56"/>
      <c r="FIO2953" s="56"/>
      <c r="FIP2953" s="56"/>
      <c r="FIQ2953" s="56"/>
      <c r="FIR2953" s="56"/>
      <c r="FIS2953" s="56"/>
      <c r="FIT2953" s="56"/>
      <c r="FIU2953" s="56"/>
      <c r="FIV2953" s="56"/>
      <c r="FIW2953" s="56"/>
      <c r="FIX2953" s="56"/>
      <c r="FIY2953" s="56"/>
      <c r="FIZ2953" s="56"/>
      <c r="FJA2953" s="56"/>
      <c r="FJB2953" s="56"/>
      <c r="FJC2953" s="56"/>
      <c r="FJD2953" s="56"/>
      <c r="FJE2953" s="56"/>
      <c r="FJF2953" s="56"/>
      <c r="FJG2953" s="56"/>
      <c r="FJH2953" s="56"/>
      <c r="FJI2953" s="56"/>
      <c r="FJJ2953" s="56"/>
      <c r="FJK2953" s="56"/>
      <c r="FJL2953" s="56"/>
      <c r="FJM2953" s="56"/>
      <c r="FJN2953" s="56"/>
      <c r="FJO2953" s="56"/>
      <c r="FJP2953" s="56"/>
      <c r="FJQ2953" s="56"/>
      <c r="FJR2953" s="56"/>
      <c r="FJS2953" s="56"/>
      <c r="FJT2953" s="56"/>
      <c r="FJU2953" s="56"/>
      <c r="FJV2953" s="56"/>
      <c r="FJW2953" s="56"/>
      <c r="FJX2953" s="56"/>
      <c r="FJY2953" s="56"/>
      <c r="FJZ2953" s="56"/>
      <c r="FKA2953" s="56"/>
      <c r="FKB2953" s="56"/>
      <c r="FKC2953" s="56"/>
      <c r="FKD2953" s="56"/>
      <c r="FKE2953" s="56"/>
      <c r="FKF2953" s="56"/>
      <c r="FKG2953" s="56"/>
      <c r="FKH2953" s="56"/>
      <c r="FKI2953" s="56"/>
      <c r="FKJ2953" s="56"/>
      <c r="FKK2953" s="56"/>
      <c r="FKL2953" s="56"/>
      <c r="FKM2953" s="56"/>
      <c r="FKN2953" s="56"/>
      <c r="FKO2953" s="56"/>
      <c r="FKP2953" s="56"/>
      <c r="FKQ2953" s="56"/>
      <c r="FKR2953" s="56"/>
      <c r="FKS2953" s="56"/>
      <c r="FKT2953" s="56"/>
      <c r="FKU2953" s="56"/>
      <c r="FKV2953" s="56"/>
      <c r="FKW2953" s="56"/>
      <c r="FKX2953" s="56"/>
      <c r="FKY2953" s="56"/>
      <c r="FKZ2953" s="56"/>
      <c r="FLA2953" s="56"/>
      <c r="FLB2953" s="56"/>
      <c r="FLC2953" s="56"/>
      <c r="FLD2953" s="56"/>
      <c r="FLE2953" s="56"/>
      <c r="FLF2953" s="56"/>
      <c r="FLG2953" s="56"/>
      <c r="FLH2953" s="56"/>
      <c r="FLI2953" s="56"/>
      <c r="FLJ2953" s="56"/>
      <c r="FLK2953" s="56"/>
      <c r="FLL2953" s="56"/>
      <c r="FLM2953" s="56"/>
      <c r="FLN2953" s="56"/>
      <c r="FLO2953" s="56"/>
      <c r="FLP2953" s="56"/>
      <c r="FLQ2953" s="56"/>
      <c r="FLR2953" s="56"/>
      <c r="FLS2953" s="56"/>
      <c r="FLT2953" s="56"/>
      <c r="FLU2953" s="56"/>
      <c r="FLV2953" s="56"/>
      <c r="FLW2953" s="56"/>
      <c r="FLX2953" s="56"/>
      <c r="FLY2953" s="56"/>
      <c r="FLZ2953" s="56"/>
      <c r="FMA2953" s="56"/>
      <c r="FMB2953" s="56"/>
      <c r="FMC2953" s="56"/>
      <c r="FMD2953" s="56"/>
      <c r="FME2953" s="56"/>
      <c r="FMF2953" s="56"/>
      <c r="FMG2953" s="56"/>
      <c r="FMH2953" s="56"/>
      <c r="FMI2953" s="56"/>
      <c r="FMJ2953" s="56"/>
      <c r="FMK2953" s="56"/>
      <c r="FML2953" s="56"/>
      <c r="FMM2953" s="56"/>
      <c r="FMN2953" s="56"/>
      <c r="FMO2953" s="56"/>
      <c r="FMP2953" s="56"/>
      <c r="FMQ2953" s="56"/>
      <c r="FMR2953" s="56"/>
      <c r="FMS2953" s="56"/>
      <c r="FMT2953" s="56"/>
      <c r="FMU2953" s="56"/>
      <c r="FMV2953" s="56"/>
      <c r="FMW2953" s="56"/>
      <c r="FMX2953" s="56"/>
      <c r="FMY2953" s="56"/>
      <c r="FMZ2953" s="56"/>
      <c r="FNA2953" s="56"/>
      <c r="FNB2953" s="56"/>
      <c r="FNC2953" s="56"/>
      <c r="FND2953" s="56"/>
      <c r="FNE2953" s="56"/>
      <c r="FNF2953" s="56"/>
      <c r="FNG2953" s="56"/>
      <c r="FNH2953" s="56"/>
      <c r="FNI2953" s="56"/>
      <c r="FNJ2953" s="56"/>
      <c r="FNK2953" s="56"/>
      <c r="FNL2953" s="56"/>
      <c r="FNM2953" s="56"/>
      <c r="FNN2953" s="56"/>
      <c r="FNO2953" s="56"/>
      <c r="FNP2953" s="56"/>
      <c r="FNQ2953" s="56"/>
      <c r="FNR2953" s="56"/>
      <c r="FNS2953" s="56"/>
      <c r="FNT2953" s="56"/>
      <c r="FNU2953" s="56"/>
      <c r="FNV2953" s="56"/>
      <c r="FNW2953" s="56"/>
      <c r="FNX2953" s="56"/>
      <c r="FNY2953" s="56"/>
      <c r="FNZ2953" s="56"/>
      <c r="FOA2953" s="56"/>
      <c r="FOB2953" s="56"/>
      <c r="FOC2953" s="56"/>
      <c r="FOD2953" s="56"/>
      <c r="FOE2953" s="56"/>
      <c r="FOF2953" s="56"/>
      <c r="FOG2953" s="56"/>
      <c r="FOH2953" s="56"/>
      <c r="FOI2953" s="56"/>
      <c r="FOJ2953" s="56"/>
      <c r="FOK2953" s="56"/>
      <c r="FOL2953" s="56"/>
      <c r="FOM2953" s="56"/>
      <c r="FON2953" s="56"/>
      <c r="FOO2953" s="56"/>
      <c r="FOP2953" s="56"/>
      <c r="FOQ2953" s="56"/>
      <c r="FOR2953" s="56"/>
      <c r="FOS2953" s="56"/>
      <c r="FOT2953" s="56"/>
      <c r="FOU2953" s="56"/>
      <c r="FOV2953" s="56"/>
      <c r="FOW2953" s="56"/>
      <c r="FOX2953" s="56"/>
      <c r="FOY2953" s="56"/>
      <c r="FOZ2953" s="56"/>
      <c r="FPA2953" s="56"/>
      <c r="FPB2953" s="56"/>
      <c r="FPC2953" s="56"/>
      <c r="FPD2953" s="56"/>
      <c r="FPE2953" s="56"/>
      <c r="FPF2953" s="56"/>
      <c r="FPG2953" s="56"/>
      <c r="FPH2953" s="56"/>
      <c r="FPI2953" s="56"/>
      <c r="FPJ2953" s="56"/>
      <c r="FPK2953" s="56"/>
      <c r="FPL2953" s="56"/>
      <c r="FPM2953" s="56"/>
      <c r="FPN2953" s="56"/>
      <c r="FPO2953" s="56"/>
      <c r="FPP2953" s="56"/>
      <c r="FPQ2953" s="56"/>
      <c r="FPR2953" s="56"/>
      <c r="FPS2953" s="56"/>
      <c r="FPT2953" s="56"/>
      <c r="FPU2953" s="56"/>
      <c r="FPV2953" s="56"/>
      <c r="FPW2953" s="56"/>
      <c r="FPX2953" s="56"/>
      <c r="FPY2953" s="56"/>
      <c r="FPZ2953" s="56"/>
      <c r="FQA2953" s="56"/>
      <c r="FQB2953" s="56"/>
      <c r="FQC2953" s="56"/>
      <c r="FQD2953" s="56"/>
      <c r="FQE2953" s="56"/>
      <c r="FQF2953" s="56"/>
      <c r="FQG2953" s="56"/>
      <c r="FQH2953" s="56"/>
      <c r="FQI2953" s="56"/>
      <c r="FQJ2953" s="56"/>
      <c r="FQK2953" s="56"/>
      <c r="FQL2953" s="56"/>
      <c r="FQM2953" s="56"/>
      <c r="FQN2953" s="56"/>
      <c r="FQO2953" s="56"/>
      <c r="FQP2953" s="56"/>
      <c r="FQQ2953" s="56"/>
      <c r="FQR2953" s="56"/>
      <c r="FQS2953" s="56"/>
      <c r="FQT2953" s="56"/>
      <c r="FQU2953" s="56"/>
      <c r="FQV2953" s="56"/>
      <c r="FQW2953" s="56"/>
      <c r="FQX2953" s="56"/>
      <c r="FQY2953" s="56"/>
      <c r="FQZ2953" s="56"/>
      <c r="FRA2953" s="56"/>
      <c r="FRB2953" s="56"/>
      <c r="FRC2953" s="56"/>
      <c r="FRD2953" s="56"/>
      <c r="FRE2953" s="56"/>
      <c r="FRF2953" s="56"/>
      <c r="FRG2953" s="56"/>
      <c r="FRH2953" s="56"/>
      <c r="FRI2953" s="56"/>
      <c r="FRJ2953" s="56"/>
      <c r="FRK2953" s="56"/>
      <c r="FRL2953" s="56"/>
      <c r="FRM2953" s="56"/>
      <c r="FRN2953" s="56"/>
      <c r="FRO2953" s="56"/>
      <c r="FRP2953" s="56"/>
      <c r="FRQ2953" s="56"/>
      <c r="FRR2953" s="56"/>
      <c r="FRS2953" s="56"/>
      <c r="FRT2953" s="56"/>
      <c r="FRU2953" s="56"/>
      <c r="FRV2953" s="56"/>
      <c r="FRW2953" s="56"/>
      <c r="FRX2953" s="56"/>
      <c r="FRY2953" s="56"/>
      <c r="FRZ2953" s="56"/>
      <c r="FSA2953" s="56"/>
      <c r="FSB2953" s="56"/>
      <c r="FSC2953" s="56"/>
      <c r="FSD2953" s="56"/>
      <c r="FSE2953" s="56"/>
      <c r="FSF2953" s="56"/>
      <c r="FSG2953" s="56"/>
      <c r="FSH2953" s="56"/>
      <c r="FSI2953" s="56"/>
      <c r="FSJ2953" s="56"/>
      <c r="FSK2953" s="56"/>
      <c r="FSL2953" s="56"/>
      <c r="FSM2953" s="56"/>
      <c r="FSN2953" s="56"/>
      <c r="FSO2953" s="56"/>
      <c r="FSP2953" s="56"/>
      <c r="FSQ2953" s="56"/>
      <c r="FSR2953" s="56"/>
      <c r="FSS2953" s="56"/>
      <c r="FST2953" s="56"/>
      <c r="FSU2953" s="56"/>
      <c r="FSV2953" s="56"/>
      <c r="FSW2953" s="56"/>
      <c r="FSX2953" s="56"/>
      <c r="FSY2953" s="56"/>
      <c r="FSZ2953" s="56"/>
      <c r="FTA2953" s="56"/>
      <c r="FTB2953" s="56"/>
      <c r="FTC2953" s="56"/>
      <c r="FTD2953" s="56"/>
      <c r="FTE2953" s="56"/>
      <c r="FTF2953" s="56"/>
      <c r="FTG2953" s="56"/>
      <c r="FTH2953" s="56"/>
      <c r="FTI2953" s="56"/>
      <c r="FTJ2953" s="56"/>
      <c r="FTK2953" s="56"/>
      <c r="FTL2953" s="56"/>
      <c r="FTM2953" s="56"/>
      <c r="FTN2953" s="56"/>
      <c r="FTO2953" s="56"/>
      <c r="FTP2953" s="56"/>
      <c r="FTQ2953" s="56"/>
      <c r="FTR2953" s="56"/>
      <c r="FTS2953" s="56"/>
      <c r="FTT2953" s="56"/>
      <c r="FTU2953" s="56"/>
      <c r="FTV2953" s="56"/>
      <c r="FTW2953" s="56"/>
      <c r="FTX2953" s="56"/>
      <c r="FTY2953" s="56"/>
      <c r="FTZ2953" s="56"/>
      <c r="FUA2953" s="56"/>
      <c r="FUB2953" s="56"/>
      <c r="FUC2953" s="56"/>
      <c r="FUD2953" s="56"/>
      <c r="FUE2953" s="56"/>
      <c r="FUF2953" s="56"/>
      <c r="FUG2953" s="56"/>
      <c r="FUH2953" s="56"/>
      <c r="FUI2953" s="56"/>
      <c r="FUJ2953" s="56"/>
      <c r="FUK2953" s="56"/>
      <c r="FUL2953" s="56"/>
      <c r="FUM2953" s="56"/>
      <c r="FUN2953" s="56"/>
      <c r="FUO2953" s="56"/>
      <c r="FUP2953" s="56"/>
      <c r="FUQ2953" s="56"/>
      <c r="FUR2953" s="56"/>
      <c r="FUS2953" s="56"/>
      <c r="FUT2953" s="56"/>
      <c r="FUU2953" s="56"/>
      <c r="FUV2953" s="56"/>
      <c r="FUW2953" s="56"/>
      <c r="FUX2953" s="56"/>
      <c r="FUY2953" s="56"/>
      <c r="FUZ2953" s="56"/>
      <c r="FVA2953" s="56"/>
      <c r="FVB2953" s="56"/>
      <c r="FVC2953" s="56"/>
      <c r="FVD2953" s="56"/>
      <c r="FVE2953" s="56"/>
      <c r="FVF2953" s="56"/>
      <c r="FVG2953" s="56"/>
      <c r="FVH2953" s="56"/>
      <c r="FVI2953" s="56"/>
      <c r="FVJ2953" s="56"/>
      <c r="FVK2953" s="56"/>
      <c r="FVL2953" s="56"/>
      <c r="FVM2953" s="56"/>
      <c r="FVN2953" s="56"/>
      <c r="FVO2953" s="56"/>
      <c r="FVP2953" s="56"/>
      <c r="FVQ2953" s="56"/>
      <c r="FVR2953" s="56"/>
      <c r="FVS2953" s="56"/>
      <c r="FVT2953" s="56"/>
      <c r="FVU2953" s="56"/>
      <c r="FVV2953" s="56"/>
      <c r="FVW2953" s="56"/>
      <c r="FVX2953" s="56"/>
      <c r="FVY2953" s="56"/>
      <c r="FVZ2953" s="56"/>
      <c r="FWA2953" s="56"/>
      <c r="FWB2953" s="56"/>
      <c r="FWC2953" s="56"/>
      <c r="FWD2953" s="56"/>
      <c r="FWE2953" s="56"/>
      <c r="FWF2953" s="56"/>
      <c r="FWG2953" s="56"/>
      <c r="FWH2953" s="56"/>
      <c r="FWI2953" s="56"/>
      <c r="FWJ2953" s="56"/>
      <c r="FWK2953" s="56"/>
      <c r="FWL2953" s="56"/>
      <c r="FWM2953" s="56"/>
      <c r="FWN2953" s="56"/>
      <c r="FWO2953" s="56"/>
      <c r="FWP2953" s="56"/>
      <c r="FWQ2953" s="56"/>
      <c r="FWR2953" s="56"/>
      <c r="FWS2953" s="56"/>
      <c r="FWT2953" s="56"/>
      <c r="FWU2953" s="56"/>
      <c r="FWV2953" s="56"/>
      <c r="FWW2953" s="56"/>
      <c r="FWX2953" s="56"/>
      <c r="FWY2953" s="56"/>
      <c r="FWZ2953" s="56"/>
      <c r="FXA2953" s="56"/>
      <c r="FXB2953" s="56"/>
      <c r="FXC2953" s="56"/>
      <c r="FXD2953" s="56"/>
      <c r="FXE2953" s="56"/>
      <c r="FXF2953" s="56"/>
      <c r="FXG2953" s="56"/>
      <c r="FXH2953" s="56"/>
      <c r="FXI2953" s="56"/>
      <c r="FXJ2953" s="56"/>
      <c r="FXK2953" s="56"/>
      <c r="FXL2953" s="56"/>
      <c r="FXM2953" s="56"/>
      <c r="FXN2953" s="56"/>
      <c r="FXO2953" s="56"/>
      <c r="FXP2953" s="56"/>
      <c r="FXQ2953" s="56"/>
      <c r="FXR2953" s="56"/>
      <c r="FXS2953" s="56"/>
      <c r="FXT2953" s="56"/>
      <c r="FXU2953" s="56"/>
      <c r="FXV2953" s="56"/>
      <c r="FXW2953" s="56"/>
      <c r="FXX2953" s="56"/>
      <c r="FXY2953" s="56"/>
      <c r="FXZ2953" s="56"/>
      <c r="FYA2953" s="56"/>
      <c r="FYB2953" s="56"/>
      <c r="FYC2953" s="56"/>
      <c r="FYD2953" s="56"/>
      <c r="FYE2953" s="56"/>
      <c r="FYF2953" s="56"/>
      <c r="FYG2953" s="56"/>
      <c r="FYH2953" s="56"/>
      <c r="FYI2953" s="56"/>
      <c r="FYJ2953" s="56"/>
      <c r="FYK2953" s="56"/>
      <c r="FYL2953" s="56"/>
      <c r="FYM2953" s="56"/>
      <c r="FYN2953" s="56"/>
      <c r="FYO2953" s="56"/>
      <c r="FYP2953" s="56"/>
      <c r="FYQ2953" s="56"/>
      <c r="FYR2953" s="56"/>
      <c r="FYS2953" s="56"/>
      <c r="FYT2953" s="56"/>
      <c r="FYU2953" s="56"/>
      <c r="FYV2953" s="56"/>
      <c r="FYW2953" s="56"/>
      <c r="FYX2953" s="56"/>
      <c r="FYY2953" s="56"/>
      <c r="FYZ2953" s="56"/>
      <c r="FZA2953" s="56"/>
      <c r="FZB2953" s="56"/>
      <c r="FZC2953" s="56"/>
      <c r="FZD2953" s="56"/>
      <c r="FZE2953" s="56"/>
      <c r="FZF2953" s="56"/>
      <c r="FZG2953" s="56"/>
      <c r="FZH2953" s="56"/>
      <c r="FZI2953" s="56"/>
      <c r="FZJ2953" s="56"/>
      <c r="FZK2953" s="56"/>
      <c r="FZL2953" s="56"/>
      <c r="FZM2953" s="56"/>
      <c r="FZN2953" s="56"/>
      <c r="FZO2953" s="56"/>
      <c r="FZP2953" s="56"/>
      <c r="FZQ2953" s="56"/>
      <c r="FZR2953" s="56"/>
      <c r="FZS2953" s="56"/>
      <c r="FZT2953" s="56"/>
      <c r="FZU2953" s="56"/>
      <c r="FZV2953" s="56"/>
      <c r="FZW2953" s="56"/>
      <c r="FZX2953" s="56"/>
      <c r="FZY2953" s="56"/>
      <c r="FZZ2953" s="56"/>
      <c r="GAA2953" s="56"/>
      <c r="GAB2953" s="56"/>
      <c r="GAC2953" s="56"/>
      <c r="GAD2953" s="56"/>
      <c r="GAE2953" s="56"/>
      <c r="GAF2953" s="56"/>
      <c r="GAG2953" s="56"/>
      <c r="GAH2953" s="56"/>
      <c r="GAI2953" s="56"/>
      <c r="GAJ2953" s="56"/>
      <c r="GAK2953" s="56"/>
      <c r="GAL2953" s="56"/>
      <c r="GAM2953" s="56"/>
      <c r="GAN2953" s="56"/>
      <c r="GAO2953" s="56"/>
      <c r="GAP2953" s="56"/>
      <c r="GAQ2953" s="56"/>
      <c r="GAR2953" s="56"/>
      <c r="GAS2953" s="56"/>
      <c r="GAT2953" s="56"/>
      <c r="GAU2953" s="56"/>
      <c r="GAV2953" s="56"/>
      <c r="GAW2953" s="56"/>
      <c r="GAX2953" s="56"/>
      <c r="GAY2953" s="56"/>
      <c r="GAZ2953" s="56"/>
      <c r="GBA2953" s="56"/>
      <c r="GBB2953" s="56"/>
      <c r="GBC2953" s="56"/>
      <c r="GBD2953" s="56"/>
      <c r="GBE2953" s="56"/>
      <c r="GBF2953" s="56"/>
      <c r="GBG2953" s="56"/>
      <c r="GBH2953" s="56"/>
      <c r="GBI2953" s="56"/>
      <c r="GBJ2953" s="56"/>
      <c r="GBK2953" s="56"/>
      <c r="GBL2953" s="56"/>
      <c r="GBM2953" s="56"/>
      <c r="GBN2953" s="56"/>
      <c r="GBO2953" s="56"/>
      <c r="GBP2953" s="56"/>
      <c r="GBQ2953" s="56"/>
      <c r="GBR2953" s="56"/>
      <c r="GBS2953" s="56"/>
      <c r="GBT2953" s="56"/>
      <c r="GBU2953" s="56"/>
      <c r="GBV2953" s="56"/>
      <c r="GBW2953" s="56"/>
      <c r="GBX2953" s="56"/>
      <c r="GBY2953" s="56"/>
      <c r="GBZ2953" s="56"/>
      <c r="GCA2953" s="56"/>
      <c r="GCB2953" s="56"/>
      <c r="GCC2953" s="56"/>
      <c r="GCD2953" s="56"/>
      <c r="GCE2953" s="56"/>
      <c r="GCF2953" s="56"/>
      <c r="GCG2953" s="56"/>
      <c r="GCH2953" s="56"/>
      <c r="GCI2953" s="56"/>
      <c r="GCJ2953" s="56"/>
      <c r="GCK2953" s="56"/>
      <c r="GCL2953" s="56"/>
      <c r="GCM2953" s="56"/>
      <c r="GCN2953" s="56"/>
      <c r="GCO2953" s="56"/>
      <c r="GCP2953" s="56"/>
      <c r="GCQ2953" s="56"/>
      <c r="GCR2953" s="56"/>
      <c r="GCS2953" s="56"/>
      <c r="GCT2953" s="56"/>
      <c r="GCU2953" s="56"/>
      <c r="GCV2953" s="56"/>
      <c r="GCW2953" s="56"/>
      <c r="GCX2953" s="56"/>
      <c r="GCY2953" s="56"/>
      <c r="GCZ2953" s="56"/>
      <c r="GDA2953" s="56"/>
      <c r="GDB2953" s="56"/>
      <c r="GDC2953" s="56"/>
      <c r="GDD2953" s="56"/>
      <c r="GDE2953" s="56"/>
      <c r="GDF2953" s="56"/>
      <c r="GDG2953" s="56"/>
      <c r="GDH2953" s="56"/>
      <c r="GDI2953" s="56"/>
      <c r="GDJ2953" s="56"/>
      <c r="GDK2953" s="56"/>
      <c r="GDL2953" s="56"/>
      <c r="GDM2953" s="56"/>
      <c r="GDN2953" s="56"/>
      <c r="GDO2953" s="56"/>
      <c r="GDP2953" s="56"/>
      <c r="GDQ2953" s="56"/>
      <c r="GDR2953" s="56"/>
      <c r="GDS2953" s="56"/>
      <c r="GDT2953" s="56"/>
      <c r="GDU2953" s="56"/>
      <c r="GDV2953" s="56"/>
      <c r="GDW2953" s="56"/>
      <c r="GDX2953" s="56"/>
      <c r="GDY2953" s="56"/>
      <c r="GDZ2953" s="56"/>
      <c r="GEA2953" s="56"/>
      <c r="GEB2953" s="56"/>
      <c r="GEC2953" s="56"/>
      <c r="GED2953" s="56"/>
      <c r="GEE2953" s="56"/>
      <c r="GEF2953" s="56"/>
      <c r="GEG2953" s="56"/>
      <c r="GEH2953" s="56"/>
      <c r="GEI2953" s="56"/>
      <c r="GEJ2953" s="56"/>
      <c r="GEK2953" s="56"/>
      <c r="GEL2953" s="56"/>
      <c r="GEM2953" s="56"/>
      <c r="GEN2953" s="56"/>
      <c r="GEO2953" s="56"/>
      <c r="GEP2953" s="56"/>
      <c r="GEQ2953" s="56"/>
      <c r="GER2953" s="56"/>
      <c r="GES2953" s="56"/>
      <c r="GET2953" s="56"/>
      <c r="GEU2953" s="56"/>
      <c r="GEV2953" s="56"/>
      <c r="GEW2953" s="56"/>
      <c r="GEX2953" s="56"/>
      <c r="GEY2953" s="56"/>
      <c r="GEZ2953" s="56"/>
      <c r="GFA2953" s="56"/>
      <c r="GFB2953" s="56"/>
      <c r="GFC2953" s="56"/>
      <c r="GFD2953" s="56"/>
      <c r="GFE2953" s="56"/>
      <c r="GFF2953" s="56"/>
      <c r="GFG2953" s="56"/>
      <c r="GFH2953" s="56"/>
      <c r="GFI2953" s="56"/>
      <c r="GFJ2953" s="56"/>
      <c r="GFK2953" s="56"/>
      <c r="GFL2953" s="56"/>
      <c r="GFM2953" s="56"/>
      <c r="GFN2953" s="56"/>
      <c r="GFO2953" s="56"/>
      <c r="GFP2953" s="56"/>
      <c r="GFQ2953" s="56"/>
      <c r="GFR2953" s="56"/>
      <c r="GFS2953" s="56"/>
      <c r="GFT2953" s="56"/>
      <c r="GFU2953" s="56"/>
      <c r="GFV2953" s="56"/>
      <c r="GFW2953" s="56"/>
      <c r="GFX2953" s="56"/>
      <c r="GFY2953" s="56"/>
      <c r="GFZ2953" s="56"/>
      <c r="GGA2953" s="56"/>
      <c r="GGB2953" s="56"/>
      <c r="GGC2953" s="56"/>
      <c r="GGD2953" s="56"/>
      <c r="GGE2953" s="56"/>
      <c r="GGF2953" s="56"/>
      <c r="GGG2953" s="56"/>
      <c r="GGH2953" s="56"/>
      <c r="GGI2953" s="56"/>
      <c r="GGJ2953" s="56"/>
      <c r="GGK2953" s="56"/>
      <c r="GGL2953" s="56"/>
      <c r="GGM2953" s="56"/>
      <c r="GGN2953" s="56"/>
      <c r="GGO2953" s="56"/>
      <c r="GGP2953" s="56"/>
      <c r="GGQ2953" s="56"/>
      <c r="GGR2953" s="56"/>
      <c r="GGS2953" s="56"/>
      <c r="GGT2953" s="56"/>
      <c r="GGU2953" s="56"/>
      <c r="GGV2953" s="56"/>
      <c r="GGW2953" s="56"/>
      <c r="GGX2953" s="56"/>
      <c r="GGY2953" s="56"/>
      <c r="GGZ2953" s="56"/>
      <c r="GHA2953" s="56"/>
      <c r="GHB2953" s="56"/>
      <c r="GHC2953" s="56"/>
      <c r="GHD2953" s="56"/>
      <c r="GHE2953" s="56"/>
      <c r="GHF2953" s="56"/>
      <c r="GHG2953" s="56"/>
      <c r="GHH2953" s="56"/>
      <c r="GHI2953" s="56"/>
      <c r="GHJ2953" s="56"/>
      <c r="GHK2953" s="56"/>
      <c r="GHL2953" s="56"/>
      <c r="GHM2953" s="56"/>
      <c r="GHN2953" s="56"/>
      <c r="GHO2953" s="56"/>
      <c r="GHP2953" s="56"/>
      <c r="GHQ2953" s="56"/>
      <c r="GHR2953" s="56"/>
      <c r="GHS2953" s="56"/>
      <c r="GHT2953" s="56"/>
      <c r="GHU2953" s="56"/>
      <c r="GHV2953" s="56"/>
      <c r="GHW2953" s="56"/>
      <c r="GHX2953" s="56"/>
      <c r="GHY2953" s="56"/>
      <c r="GHZ2953" s="56"/>
      <c r="GIA2953" s="56"/>
      <c r="GIB2953" s="56"/>
      <c r="GIC2953" s="56"/>
      <c r="GID2953" s="56"/>
      <c r="GIE2953" s="56"/>
      <c r="GIF2953" s="56"/>
      <c r="GIG2953" s="56"/>
      <c r="GIH2953" s="56"/>
      <c r="GII2953" s="56"/>
      <c r="GIJ2953" s="56"/>
      <c r="GIK2953" s="56"/>
      <c r="GIL2953" s="56"/>
      <c r="GIM2953" s="56"/>
      <c r="GIN2953" s="56"/>
      <c r="GIO2953" s="56"/>
      <c r="GIP2953" s="56"/>
      <c r="GIQ2953" s="56"/>
      <c r="GIR2953" s="56"/>
      <c r="GIS2953" s="56"/>
      <c r="GIT2953" s="56"/>
      <c r="GIU2953" s="56"/>
      <c r="GIV2953" s="56"/>
      <c r="GIW2953" s="56"/>
      <c r="GIX2953" s="56"/>
      <c r="GIY2953" s="56"/>
      <c r="GIZ2953" s="56"/>
      <c r="GJA2953" s="56"/>
      <c r="GJB2953" s="56"/>
      <c r="GJC2953" s="56"/>
      <c r="GJD2953" s="56"/>
      <c r="GJE2953" s="56"/>
      <c r="GJF2953" s="56"/>
      <c r="GJG2953" s="56"/>
      <c r="GJH2953" s="56"/>
      <c r="GJI2953" s="56"/>
      <c r="GJJ2953" s="56"/>
      <c r="GJK2953" s="56"/>
      <c r="GJL2953" s="56"/>
      <c r="GJM2953" s="56"/>
      <c r="GJN2953" s="56"/>
      <c r="GJO2953" s="56"/>
      <c r="GJP2953" s="56"/>
      <c r="GJQ2953" s="56"/>
      <c r="GJR2953" s="56"/>
      <c r="GJS2953" s="56"/>
      <c r="GJT2953" s="56"/>
      <c r="GJU2953" s="56"/>
      <c r="GJV2953" s="56"/>
      <c r="GJW2953" s="56"/>
      <c r="GJX2953" s="56"/>
      <c r="GJY2953" s="56"/>
      <c r="GJZ2953" s="56"/>
      <c r="GKA2953" s="56"/>
      <c r="GKB2953" s="56"/>
      <c r="GKC2953" s="56"/>
      <c r="GKD2953" s="56"/>
      <c r="GKE2953" s="56"/>
      <c r="GKF2953" s="56"/>
      <c r="GKG2953" s="56"/>
      <c r="GKH2953" s="56"/>
      <c r="GKI2953" s="56"/>
      <c r="GKJ2953" s="56"/>
      <c r="GKK2953" s="56"/>
      <c r="GKL2953" s="56"/>
      <c r="GKM2953" s="56"/>
      <c r="GKN2953" s="56"/>
      <c r="GKO2953" s="56"/>
      <c r="GKP2953" s="56"/>
      <c r="GKQ2953" s="56"/>
      <c r="GKR2953" s="56"/>
      <c r="GKS2953" s="56"/>
      <c r="GKT2953" s="56"/>
      <c r="GKU2953" s="56"/>
      <c r="GKV2953" s="56"/>
      <c r="GKW2953" s="56"/>
      <c r="GKX2953" s="56"/>
      <c r="GKY2953" s="56"/>
      <c r="GKZ2953" s="56"/>
      <c r="GLA2953" s="56"/>
      <c r="GLB2953" s="56"/>
      <c r="GLC2953" s="56"/>
      <c r="GLD2953" s="56"/>
      <c r="GLE2953" s="56"/>
      <c r="GLF2953" s="56"/>
      <c r="GLG2953" s="56"/>
      <c r="GLH2953" s="56"/>
      <c r="GLI2953" s="56"/>
      <c r="GLJ2953" s="56"/>
      <c r="GLK2953" s="56"/>
      <c r="GLL2953" s="56"/>
      <c r="GLM2953" s="56"/>
      <c r="GLN2953" s="56"/>
      <c r="GLO2953" s="56"/>
      <c r="GLP2953" s="56"/>
      <c r="GLQ2953" s="56"/>
      <c r="GLR2953" s="56"/>
      <c r="GLS2953" s="56"/>
      <c r="GLT2953" s="56"/>
      <c r="GLU2953" s="56"/>
      <c r="GLV2953" s="56"/>
      <c r="GLW2953" s="56"/>
      <c r="GLX2953" s="56"/>
      <c r="GLY2953" s="56"/>
      <c r="GLZ2953" s="56"/>
      <c r="GMA2953" s="56"/>
      <c r="GMB2953" s="56"/>
      <c r="GMC2953" s="56"/>
      <c r="GMD2953" s="56"/>
      <c r="GME2953" s="56"/>
      <c r="GMF2953" s="56"/>
      <c r="GMG2953" s="56"/>
      <c r="GMH2953" s="56"/>
      <c r="GMI2953" s="56"/>
      <c r="GMJ2953" s="56"/>
      <c r="GMK2953" s="56"/>
      <c r="GML2953" s="56"/>
      <c r="GMM2953" s="56"/>
      <c r="GMN2953" s="56"/>
      <c r="GMO2953" s="56"/>
      <c r="GMP2953" s="56"/>
      <c r="GMQ2953" s="56"/>
      <c r="GMR2953" s="56"/>
      <c r="GMS2953" s="56"/>
      <c r="GMT2953" s="56"/>
      <c r="GMU2953" s="56"/>
      <c r="GMV2953" s="56"/>
      <c r="GMW2953" s="56"/>
      <c r="GMX2953" s="56"/>
      <c r="GMY2953" s="56"/>
      <c r="GMZ2953" s="56"/>
      <c r="GNA2953" s="56"/>
      <c r="GNB2953" s="56"/>
      <c r="GNC2953" s="56"/>
      <c r="GND2953" s="56"/>
      <c r="GNE2953" s="56"/>
      <c r="GNF2953" s="56"/>
      <c r="GNG2953" s="56"/>
      <c r="GNH2953" s="56"/>
      <c r="GNI2953" s="56"/>
      <c r="GNJ2953" s="56"/>
      <c r="GNK2953" s="56"/>
      <c r="GNL2953" s="56"/>
      <c r="GNM2953" s="56"/>
      <c r="GNN2953" s="56"/>
      <c r="GNO2953" s="56"/>
      <c r="GNP2953" s="56"/>
      <c r="GNQ2953" s="56"/>
      <c r="GNR2953" s="56"/>
      <c r="GNS2953" s="56"/>
      <c r="GNT2953" s="56"/>
      <c r="GNU2953" s="56"/>
      <c r="GNV2953" s="56"/>
      <c r="GNW2953" s="56"/>
      <c r="GNX2953" s="56"/>
      <c r="GNY2953" s="56"/>
      <c r="GNZ2953" s="56"/>
      <c r="GOA2953" s="56"/>
      <c r="GOB2953" s="56"/>
      <c r="GOC2953" s="56"/>
      <c r="GOD2953" s="56"/>
      <c r="GOE2953" s="56"/>
      <c r="GOF2953" s="56"/>
      <c r="GOG2953" s="56"/>
      <c r="GOH2953" s="56"/>
      <c r="GOI2953" s="56"/>
      <c r="GOJ2953" s="56"/>
      <c r="GOK2953" s="56"/>
      <c r="GOL2953" s="56"/>
      <c r="GOM2953" s="56"/>
      <c r="GON2953" s="56"/>
      <c r="GOO2953" s="56"/>
      <c r="GOP2953" s="56"/>
      <c r="GOQ2953" s="56"/>
      <c r="GOR2953" s="56"/>
      <c r="GOS2953" s="56"/>
      <c r="GOT2953" s="56"/>
      <c r="GOU2953" s="56"/>
      <c r="GOV2953" s="56"/>
      <c r="GOW2953" s="56"/>
      <c r="GOX2953" s="56"/>
      <c r="GOY2953" s="56"/>
      <c r="GOZ2953" s="56"/>
      <c r="GPA2953" s="56"/>
      <c r="GPB2953" s="56"/>
      <c r="GPC2953" s="56"/>
      <c r="GPD2953" s="56"/>
      <c r="GPE2953" s="56"/>
      <c r="GPF2953" s="56"/>
      <c r="GPG2953" s="56"/>
      <c r="GPH2953" s="56"/>
      <c r="GPI2953" s="56"/>
      <c r="GPJ2953" s="56"/>
      <c r="GPK2953" s="56"/>
      <c r="GPL2953" s="56"/>
      <c r="GPM2953" s="56"/>
      <c r="GPN2953" s="56"/>
      <c r="GPO2953" s="56"/>
      <c r="GPP2953" s="56"/>
      <c r="GPQ2953" s="56"/>
      <c r="GPR2953" s="56"/>
      <c r="GPS2953" s="56"/>
      <c r="GPT2953" s="56"/>
      <c r="GPU2953" s="56"/>
      <c r="GPV2953" s="56"/>
      <c r="GPW2953" s="56"/>
      <c r="GPX2953" s="56"/>
      <c r="GPY2953" s="56"/>
      <c r="GPZ2953" s="56"/>
      <c r="GQA2953" s="56"/>
      <c r="GQB2953" s="56"/>
      <c r="GQC2953" s="56"/>
      <c r="GQD2953" s="56"/>
      <c r="GQE2953" s="56"/>
      <c r="GQF2953" s="56"/>
      <c r="GQG2953" s="56"/>
      <c r="GQH2953" s="56"/>
      <c r="GQI2953" s="56"/>
      <c r="GQJ2953" s="56"/>
      <c r="GQK2953" s="56"/>
      <c r="GQL2953" s="56"/>
      <c r="GQM2953" s="56"/>
      <c r="GQN2953" s="56"/>
      <c r="GQO2953" s="56"/>
      <c r="GQP2953" s="56"/>
      <c r="GQQ2953" s="56"/>
      <c r="GQR2953" s="56"/>
      <c r="GQS2953" s="56"/>
      <c r="GQT2953" s="56"/>
      <c r="GQU2953" s="56"/>
      <c r="GQV2953" s="56"/>
      <c r="GQW2953" s="56"/>
      <c r="GQX2953" s="56"/>
      <c r="GQY2953" s="56"/>
      <c r="GQZ2953" s="56"/>
      <c r="GRA2953" s="56"/>
      <c r="GRB2953" s="56"/>
      <c r="GRC2953" s="56"/>
      <c r="GRD2953" s="56"/>
      <c r="GRE2953" s="56"/>
      <c r="GRF2953" s="56"/>
      <c r="GRG2953" s="56"/>
      <c r="GRH2953" s="56"/>
      <c r="GRI2953" s="56"/>
      <c r="GRJ2953" s="56"/>
      <c r="GRK2953" s="56"/>
      <c r="GRL2953" s="56"/>
      <c r="GRM2953" s="56"/>
      <c r="GRN2953" s="56"/>
      <c r="GRO2953" s="56"/>
      <c r="GRP2953" s="56"/>
      <c r="GRQ2953" s="56"/>
      <c r="GRR2953" s="56"/>
      <c r="GRS2953" s="56"/>
      <c r="GRT2953" s="56"/>
      <c r="GRU2953" s="56"/>
      <c r="GRV2953" s="56"/>
      <c r="GRW2953" s="56"/>
      <c r="GRX2953" s="56"/>
      <c r="GRY2953" s="56"/>
      <c r="GRZ2953" s="56"/>
      <c r="GSA2953" s="56"/>
      <c r="GSB2953" s="56"/>
      <c r="GSC2953" s="56"/>
      <c r="GSD2953" s="56"/>
      <c r="GSE2953" s="56"/>
      <c r="GSF2953" s="56"/>
      <c r="GSG2953" s="56"/>
      <c r="GSH2953" s="56"/>
      <c r="GSI2953" s="56"/>
      <c r="GSJ2953" s="56"/>
      <c r="GSK2953" s="56"/>
      <c r="GSL2953" s="56"/>
      <c r="GSM2953" s="56"/>
      <c r="GSN2953" s="56"/>
      <c r="GSO2953" s="56"/>
      <c r="GSP2953" s="56"/>
      <c r="GSQ2953" s="56"/>
      <c r="GSR2953" s="56"/>
      <c r="GSS2953" s="56"/>
      <c r="GST2953" s="56"/>
      <c r="GSU2953" s="56"/>
      <c r="GSV2953" s="56"/>
      <c r="GSW2953" s="56"/>
      <c r="GSX2953" s="56"/>
      <c r="GSY2953" s="56"/>
      <c r="GSZ2953" s="56"/>
      <c r="GTA2953" s="56"/>
      <c r="GTB2953" s="56"/>
      <c r="GTC2953" s="56"/>
      <c r="GTD2953" s="56"/>
      <c r="GTE2953" s="56"/>
      <c r="GTF2953" s="56"/>
      <c r="GTG2953" s="56"/>
      <c r="GTH2953" s="56"/>
      <c r="GTI2953" s="56"/>
      <c r="GTJ2953" s="56"/>
      <c r="GTK2953" s="56"/>
      <c r="GTL2953" s="56"/>
      <c r="GTM2953" s="56"/>
      <c r="GTN2953" s="56"/>
      <c r="GTO2953" s="56"/>
      <c r="GTP2953" s="56"/>
      <c r="GTQ2953" s="56"/>
      <c r="GTR2953" s="56"/>
      <c r="GTS2953" s="56"/>
      <c r="GTT2953" s="56"/>
      <c r="GTU2953" s="56"/>
      <c r="GTV2953" s="56"/>
      <c r="GTW2953" s="56"/>
      <c r="GTX2953" s="56"/>
      <c r="GTY2953" s="56"/>
      <c r="GTZ2953" s="56"/>
      <c r="GUA2953" s="56"/>
      <c r="GUB2953" s="56"/>
      <c r="GUC2953" s="56"/>
      <c r="GUD2953" s="56"/>
      <c r="GUE2953" s="56"/>
      <c r="GUF2953" s="56"/>
      <c r="GUG2953" s="56"/>
      <c r="GUH2953" s="56"/>
      <c r="GUI2953" s="56"/>
      <c r="GUJ2953" s="56"/>
      <c r="GUK2953" s="56"/>
      <c r="GUL2953" s="56"/>
      <c r="GUM2953" s="56"/>
      <c r="GUN2953" s="56"/>
      <c r="GUO2953" s="56"/>
      <c r="GUP2953" s="56"/>
      <c r="GUQ2953" s="56"/>
      <c r="GUR2953" s="56"/>
      <c r="GUS2953" s="56"/>
      <c r="GUT2953" s="56"/>
      <c r="GUU2953" s="56"/>
      <c r="GUV2953" s="56"/>
      <c r="GUW2953" s="56"/>
      <c r="GUX2953" s="56"/>
      <c r="GUY2953" s="56"/>
      <c r="GUZ2953" s="56"/>
      <c r="GVA2953" s="56"/>
      <c r="GVB2953" s="56"/>
      <c r="GVC2953" s="56"/>
      <c r="GVD2953" s="56"/>
      <c r="GVE2953" s="56"/>
      <c r="GVF2953" s="56"/>
      <c r="GVG2953" s="56"/>
      <c r="GVH2953" s="56"/>
      <c r="GVI2953" s="56"/>
      <c r="GVJ2953" s="56"/>
      <c r="GVK2953" s="56"/>
      <c r="GVL2953" s="56"/>
      <c r="GVM2953" s="56"/>
      <c r="GVN2953" s="56"/>
      <c r="GVO2953" s="56"/>
      <c r="GVP2953" s="56"/>
      <c r="GVQ2953" s="56"/>
      <c r="GVR2953" s="56"/>
      <c r="GVS2953" s="56"/>
      <c r="GVT2953" s="56"/>
      <c r="GVU2953" s="56"/>
      <c r="GVV2953" s="56"/>
      <c r="GVW2953" s="56"/>
      <c r="GVX2953" s="56"/>
      <c r="GVY2953" s="56"/>
      <c r="GVZ2953" s="56"/>
      <c r="GWA2953" s="56"/>
      <c r="GWB2953" s="56"/>
      <c r="GWC2953" s="56"/>
      <c r="GWD2953" s="56"/>
      <c r="GWE2953" s="56"/>
      <c r="GWF2953" s="56"/>
      <c r="GWG2953" s="56"/>
      <c r="GWH2953" s="56"/>
      <c r="GWI2953" s="56"/>
      <c r="GWJ2953" s="56"/>
      <c r="GWK2953" s="56"/>
      <c r="GWL2953" s="56"/>
      <c r="GWM2953" s="56"/>
      <c r="GWN2953" s="56"/>
      <c r="GWO2953" s="56"/>
      <c r="GWP2953" s="56"/>
      <c r="GWQ2953" s="56"/>
      <c r="GWR2953" s="56"/>
      <c r="GWS2953" s="56"/>
      <c r="GWT2953" s="56"/>
      <c r="GWU2953" s="56"/>
      <c r="GWV2953" s="56"/>
      <c r="GWW2953" s="56"/>
      <c r="GWX2953" s="56"/>
      <c r="GWY2953" s="56"/>
      <c r="GWZ2953" s="56"/>
      <c r="GXA2953" s="56"/>
      <c r="GXB2953" s="56"/>
      <c r="GXC2953" s="56"/>
      <c r="GXD2953" s="56"/>
      <c r="GXE2953" s="56"/>
      <c r="GXF2953" s="56"/>
      <c r="GXG2953" s="56"/>
      <c r="GXH2953" s="56"/>
      <c r="GXI2953" s="56"/>
      <c r="GXJ2953" s="56"/>
      <c r="GXK2953" s="56"/>
      <c r="GXL2953" s="56"/>
      <c r="GXM2953" s="56"/>
      <c r="GXN2953" s="56"/>
      <c r="GXO2953" s="56"/>
      <c r="GXP2953" s="56"/>
      <c r="GXQ2953" s="56"/>
      <c r="GXR2953" s="56"/>
      <c r="GXS2953" s="56"/>
      <c r="GXT2953" s="56"/>
      <c r="GXU2953" s="56"/>
      <c r="GXV2953" s="56"/>
      <c r="GXW2953" s="56"/>
      <c r="GXX2953" s="56"/>
      <c r="GXY2953" s="56"/>
      <c r="GXZ2953" s="56"/>
      <c r="GYA2953" s="56"/>
      <c r="GYB2953" s="56"/>
      <c r="GYC2953" s="56"/>
      <c r="GYD2953" s="56"/>
      <c r="GYE2953" s="56"/>
      <c r="GYF2953" s="56"/>
      <c r="GYG2953" s="56"/>
      <c r="GYH2953" s="56"/>
      <c r="GYI2953" s="56"/>
      <c r="GYJ2953" s="56"/>
      <c r="GYK2953" s="56"/>
      <c r="GYL2953" s="56"/>
      <c r="GYM2953" s="56"/>
      <c r="GYN2953" s="56"/>
      <c r="GYO2953" s="56"/>
      <c r="GYP2953" s="56"/>
      <c r="GYQ2953" s="56"/>
      <c r="GYR2953" s="56"/>
      <c r="GYS2953" s="56"/>
      <c r="GYT2953" s="56"/>
      <c r="GYU2953" s="56"/>
      <c r="GYV2953" s="56"/>
      <c r="GYW2953" s="56"/>
      <c r="GYX2953" s="56"/>
      <c r="GYY2953" s="56"/>
      <c r="GYZ2953" s="56"/>
      <c r="GZA2953" s="56"/>
      <c r="GZB2953" s="56"/>
      <c r="GZC2953" s="56"/>
      <c r="GZD2953" s="56"/>
      <c r="GZE2953" s="56"/>
      <c r="GZF2953" s="56"/>
      <c r="GZG2953" s="56"/>
      <c r="GZH2953" s="56"/>
      <c r="GZI2953" s="56"/>
      <c r="GZJ2953" s="56"/>
      <c r="GZK2953" s="56"/>
      <c r="GZL2953" s="56"/>
      <c r="GZM2953" s="56"/>
      <c r="GZN2953" s="56"/>
      <c r="GZO2953" s="56"/>
      <c r="GZP2953" s="56"/>
      <c r="GZQ2953" s="56"/>
      <c r="GZR2953" s="56"/>
      <c r="GZS2953" s="56"/>
      <c r="GZT2953" s="56"/>
      <c r="GZU2953" s="56"/>
      <c r="GZV2953" s="56"/>
      <c r="GZW2953" s="56"/>
      <c r="GZX2953" s="56"/>
      <c r="GZY2953" s="56"/>
      <c r="GZZ2953" s="56"/>
      <c r="HAA2953" s="56"/>
      <c r="HAB2953" s="56"/>
      <c r="HAC2953" s="56"/>
      <c r="HAD2953" s="56"/>
      <c r="HAE2953" s="56"/>
      <c r="HAF2953" s="56"/>
      <c r="HAG2953" s="56"/>
      <c r="HAH2953" s="56"/>
      <c r="HAI2953" s="56"/>
      <c r="HAJ2953" s="56"/>
      <c r="HAK2953" s="56"/>
      <c r="HAL2953" s="56"/>
      <c r="HAM2953" s="56"/>
      <c r="HAN2953" s="56"/>
      <c r="HAO2953" s="56"/>
      <c r="HAP2953" s="56"/>
      <c r="HAQ2953" s="56"/>
      <c r="HAR2953" s="56"/>
      <c r="HAS2953" s="56"/>
      <c r="HAT2953" s="56"/>
      <c r="HAU2953" s="56"/>
      <c r="HAV2953" s="56"/>
      <c r="HAW2953" s="56"/>
      <c r="HAX2953" s="56"/>
      <c r="HAY2953" s="56"/>
      <c r="HAZ2953" s="56"/>
      <c r="HBA2953" s="56"/>
      <c r="HBB2953" s="56"/>
      <c r="HBC2953" s="56"/>
      <c r="HBD2953" s="56"/>
      <c r="HBE2953" s="56"/>
      <c r="HBF2953" s="56"/>
      <c r="HBG2953" s="56"/>
      <c r="HBH2953" s="56"/>
      <c r="HBI2953" s="56"/>
      <c r="HBJ2953" s="56"/>
      <c r="HBK2953" s="56"/>
      <c r="HBL2953" s="56"/>
      <c r="HBM2953" s="56"/>
      <c r="HBN2953" s="56"/>
      <c r="HBO2953" s="56"/>
      <c r="HBP2953" s="56"/>
      <c r="HBQ2953" s="56"/>
      <c r="HBR2953" s="56"/>
      <c r="HBS2953" s="56"/>
      <c r="HBT2953" s="56"/>
      <c r="HBU2953" s="56"/>
      <c r="HBV2953" s="56"/>
      <c r="HBW2953" s="56"/>
      <c r="HBX2953" s="56"/>
      <c r="HBY2953" s="56"/>
      <c r="HBZ2953" s="56"/>
      <c r="HCA2953" s="56"/>
      <c r="HCB2953" s="56"/>
      <c r="HCC2953" s="56"/>
      <c r="HCD2953" s="56"/>
      <c r="HCE2953" s="56"/>
      <c r="HCF2953" s="56"/>
      <c r="HCG2953" s="56"/>
      <c r="HCH2953" s="56"/>
      <c r="HCI2953" s="56"/>
      <c r="HCJ2953" s="56"/>
      <c r="HCK2953" s="56"/>
      <c r="HCL2953" s="56"/>
      <c r="HCM2953" s="56"/>
      <c r="HCN2953" s="56"/>
      <c r="HCO2953" s="56"/>
      <c r="HCP2953" s="56"/>
      <c r="HCQ2953" s="56"/>
      <c r="HCR2953" s="56"/>
      <c r="HCS2953" s="56"/>
      <c r="HCT2953" s="56"/>
      <c r="HCU2953" s="56"/>
      <c r="HCV2953" s="56"/>
      <c r="HCW2953" s="56"/>
      <c r="HCX2953" s="56"/>
      <c r="HCY2953" s="56"/>
      <c r="HCZ2953" s="56"/>
      <c r="HDA2953" s="56"/>
      <c r="HDB2953" s="56"/>
      <c r="HDC2953" s="56"/>
      <c r="HDD2953" s="56"/>
      <c r="HDE2953" s="56"/>
      <c r="HDF2953" s="56"/>
      <c r="HDG2953" s="56"/>
      <c r="HDH2953" s="56"/>
      <c r="HDI2953" s="56"/>
      <c r="HDJ2953" s="56"/>
      <c r="HDK2953" s="56"/>
      <c r="HDL2953" s="56"/>
      <c r="HDM2953" s="56"/>
      <c r="HDN2953" s="56"/>
      <c r="HDO2953" s="56"/>
      <c r="HDP2953" s="56"/>
      <c r="HDQ2953" s="56"/>
      <c r="HDR2953" s="56"/>
      <c r="HDS2953" s="56"/>
      <c r="HDT2953" s="56"/>
      <c r="HDU2953" s="56"/>
      <c r="HDV2953" s="56"/>
      <c r="HDW2953" s="56"/>
      <c r="HDX2953" s="56"/>
      <c r="HDY2953" s="56"/>
      <c r="HDZ2953" s="56"/>
      <c r="HEA2953" s="56"/>
      <c r="HEB2953" s="56"/>
      <c r="HEC2953" s="56"/>
      <c r="HED2953" s="56"/>
      <c r="HEE2953" s="56"/>
      <c r="HEF2953" s="56"/>
      <c r="HEG2953" s="56"/>
      <c r="HEH2953" s="56"/>
      <c r="HEI2953" s="56"/>
      <c r="HEJ2953" s="56"/>
      <c r="HEK2953" s="56"/>
      <c r="HEL2953" s="56"/>
      <c r="HEM2953" s="56"/>
      <c r="HEN2953" s="56"/>
      <c r="HEO2953" s="56"/>
      <c r="HEP2953" s="56"/>
      <c r="HEQ2953" s="56"/>
      <c r="HER2953" s="56"/>
      <c r="HES2953" s="56"/>
      <c r="HET2953" s="56"/>
      <c r="HEU2953" s="56"/>
      <c r="HEV2953" s="56"/>
      <c r="HEW2953" s="56"/>
      <c r="HEX2953" s="56"/>
      <c r="HEY2953" s="56"/>
      <c r="HEZ2953" s="56"/>
      <c r="HFA2953" s="56"/>
      <c r="HFB2953" s="56"/>
      <c r="HFC2953" s="56"/>
      <c r="HFD2953" s="56"/>
      <c r="HFE2953" s="56"/>
      <c r="HFF2953" s="56"/>
      <c r="HFG2953" s="56"/>
      <c r="HFH2953" s="56"/>
      <c r="HFI2953" s="56"/>
      <c r="HFJ2953" s="56"/>
      <c r="HFK2953" s="56"/>
      <c r="HFL2953" s="56"/>
      <c r="HFM2953" s="56"/>
      <c r="HFN2953" s="56"/>
      <c r="HFO2953" s="56"/>
      <c r="HFP2953" s="56"/>
      <c r="HFQ2953" s="56"/>
      <c r="HFR2953" s="56"/>
      <c r="HFS2953" s="56"/>
      <c r="HFT2953" s="56"/>
      <c r="HFU2953" s="56"/>
      <c r="HFV2953" s="56"/>
      <c r="HFW2953" s="56"/>
      <c r="HFX2953" s="56"/>
      <c r="HFY2953" s="56"/>
      <c r="HFZ2953" s="56"/>
      <c r="HGA2953" s="56"/>
      <c r="HGB2953" s="56"/>
      <c r="HGC2953" s="56"/>
      <c r="HGD2953" s="56"/>
      <c r="HGE2953" s="56"/>
      <c r="HGF2953" s="56"/>
      <c r="HGG2953" s="56"/>
      <c r="HGH2953" s="56"/>
      <c r="HGI2953" s="56"/>
      <c r="HGJ2953" s="56"/>
      <c r="HGK2953" s="56"/>
      <c r="HGL2953" s="56"/>
      <c r="HGM2953" s="56"/>
      <c r="HGN2953" s="56"/>
      <c r="HGO2953" s="56"/>
      <c r="HGP2953" s="56"/>
      <c r="HGQ2953" s="56"/>
      <c r="HGR2953" s="56"/>
      <c r="HGS2953" s="56"/>
      <c r="HGT2953" s="56"/>
      <c r="HGU2953" s="56"/>
      <c r="HGV2953" s="56"/>
      <c r="HGW2953" s="56"/>
      <c r="HGX2953" s="56"/>
      <c r="HGY2953" s="56"/>
      <c r="HGZ2953" s="56"/>
      <c r="HHA2953" s="56"/>
      <c r="HHB2953" s="56"/>
      <c r="HHC2953" s="56"/>
      <c r="HHD2953" s="56"/>
      <c r="HHE2953" s="56"/>
      <c r="HHF2953" s="56"/>
      <c r="HHG2953" s="56"/>
      <c r="HHH2953" s="56"/>
      <c r="HHI2953" s="56"/>
      <c r="HHJ2953" s="56"/>
      <c r="HHK2953" s="56"/>
      <c r="HHL2953" s="56"/>
      <c r="HHM2953" s="56"/>
      <c r="HHN2953" s="56"/>
      <c r="HHO2953" s="56"/>
      <c r="HHP2953" s="56"/>
      <c r="HHQ2953" s="56"/>
      <c r="HHR2953" s="56"/>
      <c r="HHS2953" s="56"/>
      <c r="HHT2953" s="56"/>
      <c r="HHU2953" s="56"/>
      <c r="HHV2953" s="56"/>
      <c r="HHW2953" s="56"/>
      <c r="HHX2953" s="56"/>
      <c r="HHY2953" s="56"/>
      <c r="HHZ2953" s="56"/>
      <c r="HIA2953" s="56"/>
      <c r="HIB2953" s="56"/>
      <c r="HIC2953" s="56"/>
      <c r="HID2953" s="56"/>
      <c r="HIE2953" s="56"/>
      <c r="HIF2953" s="56"/>
      <c r="HIG2953" s="56"/>
      <c r="HIH2953" s="56"/>
      <c r="HII2953" s="56"/>
      <c r="HIJ2953" s="56"/>
      <c r="HIK2953" s="56"/>
      <c r="HIL2953" s="56"/>
      <c r="HIM2953" s="56"/>
      <c r="HIN2953" s="56"/>
      <c r="HIO2953" s="56"/>
      <c r="HIP2953" s="56"/>
      <c r="HIQ2953" s="56"/>
      <c r="HIR2953" s="56"/>
      <c r="HIS2953" s="56"/>
      <c r="HIT2953" s="56"/>
      <c r="HIU2953" s="56"/>
      <c r="HIV2953" s="56"/>
      <c r="HIW2953" s="56"/>
      <c r="HIX2953" s="56"/>
      <c r="HIY2953" s="56"/>
      <c r="HIZ2953" s="56"/>
      <c r="HJA2953" s="56"/>
      <c r="HJB2953" s="56"/>
      <c r="HJC2953" s="56"/>
      <c r="HJD2953" s="56"/>
      <c r="HJE2953" s="56"/>
      <c r="HJF2953" s="56"/>
      <c r="HJG2953" s="56"/>
      <c r="HJH2953" s="56"/>
      <c r="HJI2953" s="56"/>
      <c r="HJJ2953" s="56"/>
      <c r="HJK2953" s="56"/>
      <c r="HJL2953" s="56"/>
      <c r="HJM2953" s="56"/>
      <c r="HJN2953" s="56"/>
      <c r="HJO2953" s="56"/>
      <c r="HJP2953" s="56"/>
      <c r="HJQ2953" s="56"/>
      <c r="HJR2953" s="56"/>
      <c r="HJS2953" s="56"/>
      <c r="HJT2953" s="56"/>
      <c r="HJU2953" s="56"/>
      <c r="HJV2953" s="56"/>
      <c r="HJW2953" s="56"/>
      <c r="HJX2953" s="56"/>
      <c r="HJY2953" s="56"/>
      <c r="HJZ2953" s="56"/>
      <c r="HKA2953" s="56"/>
      <c r="HKB2953" s="56"/>
      <c r="HKC2953" s="56"/>
      <c r="HKD2953" s="56"/>
      <c r="HKE2953" s="56"/>
      <c r="HKF2953" s="56"/>
      <c r="HKG2953" s="56"/>
      <c r="HKH2953" s="56"/>
      <c r="HKI2953" s="56"/>
      <c r="HKJ2953" s="56"/>
      <c r="HKK2953" s="56"/>
      <c r="HKL2953" s="56"/>
      <c r="HKM2953" s="56"/>
      <c r="HKN2953" s="56"/>
      <c r="HKO2953" s="56"/>
      <c r="HKP2953" s="56"/>
      <c r="HKQ2953" s="56"/>
      <c r="HKR2953" s="56"/>
      <c r="HKS2953" s="56"/>
      <c r="HKT2953" s="56"/>
      <c r="HKU2953" s="56"/>
      <c r="HKV2953" s="56"/>
      <c r="HKW2953" s="56"/>
      <c r="HKX2953" s="56"/>
      <c r="HKY2953" s="56"/>
      <c r="HKZ2953" s="56"/>
      <c r="HLA2953" s="56"/>
      <c r="HLB2953" s="56"/>
      <c r="HLC2953" s="56"/>
      <c r="HLD2953" s="56"/>
      <c r="HLE2953" s="56"/>
      <c r="HLF2953" s="56"/>
      <c r="HLG2953" s="56"/>
      <c r="HLH2953" s="56"/>
      <c r="HLI2953" s="56"/>
      <c r="HLJ2953" s="56"/>
      <c r="HLK2953" s="56"/>
      <c r="HLL2953" s="56"/>
      <c r="HLM2953" s="56"/>
      <c r="HLN2953" s="56"/>
      <c r="HLO2953" s="56"/>
      <c r="HLP2953" s="56"/>
      <c r="HLQ2953" s="56"/>
      <c r="HLR2953" s="56"/>
      <c r="HLS2953" s="56"/>
      <c r="HLT2953" s="56"/>
      <c r="HLU2953" s="56"/>
      <c r="HLV2953" s="56"/>
      <c r="HLW2953" s="56"/>
      <c r="HLX2953" s="56"/>
      <c r="HLY2953" s="56"/>
      <c r="HLZ2953" s="56"/>
      <c r="HMA2953" s="56"/>
      <c r="HMB2953" s="56"/>
      <c r="HMC2953" s="56"/>
      <c r="HMD2953" s="56"/>
      <c r="HME2953" s="56"/>
      <c r="HMF2953" s="56"/>
      <c r="HMG2953" s="56"/>
      <c r="HMH2953" s="56"/>
      <c r="HMI2953" s="56"/>
      <c r="HMJ2953" s="56"/>
      <c r="HMK2953" s="56"/>
      <c r="HML2953" s="56"/>
      <c r="HMM2953" s="56"/>
      <c r="HMN2953" s="56"/>
      <c r="HMO2953" s="56"/>
      <c r="HMP2953" s="56"/>
      <c r="HMQ2953" s="56"/>
      <c r="HMR2953" s="56"/>
      <c r="HMS2953" s="56"/>
      <c r="HMT2953" s="56"/>
      <c r="HMU2953" s="56"/>
      <c r="HMV2953" s="56"/>
      <c r="HMW2953" s="56"/>
      <c r="HMX2953" s="56"/>
      <c r="HMY2953" s="56"/>
      <c r="HMZ2953" s="56"/>
      <c r="HNA2953" s="56"/>
      <c r="HNB2953" s="56"/>
      <c r="HNC2953" s="56"/>
      <c r="HND2953" s="56"/>
      <c r="HNE2953" s="56"/>
      <c r="HNF2953" s="56"/>
      <c r="HNG2953" s="56"/>
      <c r="HNH2953" s="56"/>
      <c r="HNI2953" s="56"/>
      <c r="HNJ2953" s="56"/>
      <c r="HNK2953" s="56"/>
      <c r="HNL2953" s="56"/>
      <c r="HNM2953" s="56"/>
      <c r="HNN2953" s="56"/>
      <c r="HNO2953" s="56"/>
      <c r="HNP2953" s="56"/>
      <c r="HNQ2953" s="56"/>
      <c r="HNR2953" s="56"/>
      <c r="HNS2953" s="56"/>
      <c r="HNT2953" s="56"/>
      <c r="HNU2953" s="56"/>
      <c r="HNV2953" s="56"/>
      <c r="HNW2953" s="56"/>
      <c r="HNX2953" s="56"/>
      <c r="HNY2953" s="56"/>
      <c r="HNZ2953" s="56"/>
      <c r="HOA2953" s="56"/>
      <c r="HOB2953" s="56"/>
      <c r="HOC2953" s="56"/>
      <c r="HOD2953" s="56"/>
      <c r="HOE2953" s="56"/>
      <c r="HOF2953" s="56"/>
      <c r="HOG2953" s="56"/>
      <c r="HOH2953" s="56"/>
      <c r="HOI2953" s="56"/>
      <c r="HOJ2953" s="56"/>
      <c r="HOK2953" s="56"/>
      <c r="HOL2953" s="56"/>
      <c r="HOM2953" s="56"/>
      <c r="HON2953" s="56"/>
      <c r="HOO2953" s="56"/>
      <c r="HOP2953" s="56"/>
      <c r="HOQ2953" s="56"/>
      <c r="HOR2953" s="56"/>
      <c r="HOS2953" s="56"/>
      <c r="HOT2953" s="56"/>
      <c r="HOU2953" s="56"/>
      <c r="HOV2953" s="56"/>
      <c r="HOW2953" s="56"/>
      <c r="HOX2953" s="56"/>
      <c r="HOY2953" s="56"/>
      <c r="HOZ2953" s="56"/>
      <c r="HPA2953" s="56"/>
      <c r="HPB2953" s="56"/>
      <c r="HPC2953" s="56"/>
      <c r="HPD2953" s="56"/>
      <c r="HPE2953" s="56"/>
      <c r="HPF2953" s="56"/>
      <c r="HPG2953" s="56"/>
      <c r="HPH2953" s="56"/>
      <c r="HPI2953" s="56"/>
      <c r="HPJ2953" s="56"/>
      <c r="HPK2953" s="56"/>
      <c r="HPL2953" s="56"/>
      <c r="HPM2953" s="56"/>
      <c r="HPN2953" s="56"/>
      <c r="HPO2953" s="56"/>
      <c r="HPP2953" s="56"/>
      <c r="HPQ2953" s="56"/>
      <c r="HPR2953" s="56"/>
      <c r="HPS2953" s="56"/>
      <c r="HPT2953" s="56"/>
      <c r="HPU2953" s="56"/>
      <c r="HPV2953" s="56"/>
      <c r="HPW2953" s="56"/>
      <c r="HPX2953" s="56"/>
      <c r="HPY2953" s="56"/>
      <c r="HPZ2953" s="56"/>
      <c r="HQA2953" s="56"/>
      <c r="HQB2953" s="56"/>
      <c r="HQC2953" s="56"/>
      <c r="HQD2953" s="56"/>
      <c r="HQE2953" s="56"/>
      <c r="HQF2953" s="56"/>
      <c r="HQG2953" s="56"/>
      <c r="HQH2953" s="56"/>
      <c r="HQI2953" s="56"/>
      <c r="HQJ2953" s="56"/>
      <c r="HQK2953" s="56"/>
      <c r="HQL2953" s="56"/>
      <c r="HQM2953" s="56"/>
      <c r="HQN2953" s="56"/>
      <c r="HQO2953" s="56"/>
      <c r="HQP2953" s="56"/>
      <c r="HQQ2953" s="56"/>
      <c r="HQR2953" s="56"/>
      <c r="HQS2953" s="56"/>
      <c r="HQT2953" s="56"/>
      <c r="HQU2953" s="56"/>
      <c r="HQV2953" s="56"/>
      <c r="HQW2953" s="56"/>
      <c r="HQX2953" s="56"/>
      <c r="HQY2953" s="56"/>
      <c r="HQZ2953" s="56"/>
      <c r="HRA2953" s="56"/>
      <c r="HRB2953" s="56"/>
      <c r="HRC2953" s="56"/>
      <c r="HRD2953" s="56"/>
      <c r="HRE2953" s="56"/>
      <c r="HRF2953" s="56"/>
      <c r="HRG2953" s="56"/>
      <c r="HRH2953" s="56"/>
      <c r="HRI2953" s="56"/>
      <c r="HRJ2953" s="56"/>
      <c r="HRK2953" s="56"/>
      <c r="HRL2953" s="56"/>
      <c r="HRM2953" s="56"/>
      <c r="HRN2953" s="56"/>
      <c r="HRO2953" s="56"/>
      <c r="HRP2953" s="56"/>
      <c r="HRQ2953" s="56"/>
      <c r="HRR2953" s="56"/>
      <c r="HRS2953" s="56"/>
      <c r="HRT2953" s="56"/>
      <c r="HRU2953" s="56"/>
      <c r="HRV2953" s="56"/>
      <c r="HRW2953" s="56"/>
      <c r="HRX2953" s="56"/>
      <c r="HRY2953" s="56"/>
      <c r="HRZ2953" s="56"/>
      <c r="HSA2953" s="56"/>
      <c r="HSB2953" s="56"/>
      <c r="HSC2953" s="56"/>
      <c r="HSD2953" s="56"/>
      <c r="HSE2953" s="56"/>
      <c r="HSF2953" s="56"/>
      <c r="HSG2953" s="56"/>
      <c r="HSH2953" s="56"/>
      <c r="HSI2953" s="56"/>
      <c r="HSJ2953" s="56"/>
      <c r="HSK2953" s="56"/>
      <c r="HSL2953" s="56"/>
      <c r="HSM2953" s="56"/>
      <c r="HSN2953" s="56"/>
      <c r="HSO2953" s="56"/>
      <c r="HSP2953" s="56"/>
      <c r="HSQ2953" s="56"/>
      <c r="HSR2953" s="56"/>
      <c r="HSS2953" s="56"/>
      <c r="HST2953" s="56"/>
      <c r="HSU2953" s="56"/>
      <c r="HSV2953" s="56"/>
      <c r="HSW2953" s="56"/>
      <c r="HSX2953" s="56"/>
      <c r="HSY2953" s="56"/>
      <c r="HSZ2953" s="56"/>
      <c r="HTA2953" s="56"/>
      <c r="HTB2953" s="56"/>
      <c r="HTC2953" s="56"/>
      <c r="HTD2953" s="56"/>
      <c r="HTE2953" s="56"/>
      <c r="HTF2953" s="56"/>
      <c r="HTG2953" s="56"/>
      <c r="HTH2953" s="56"/>
      <c r="HTI2953" s="56"/>
      <c r="HTJ2953" s="56"/>
      <c r="HTK2953" s="56"/>
      <c r="HTL2953" s="56"/>
      <c r="HTM2953" s="56"/>
      <c r="HTN2953" s="56"/>
      <c r="HTO2953" s="56"/>
      <c r="HTP2953" s="56"/>
      <c r="HTQ2953" s="56"/>
      <c r="HTR2953" s="56"/>
      <c r="HTS2953" s="56"/>
      <c r="HTT2953" s="56"/>
      <c r="HTU2953" s="56"/>
      <c r="HTV2953" s="56"/>
      <c r="HTW2953" s="56"/>
      <c r="HTX2953" s="56"/>
      <c r="HTY2953" s="56"/>
      <c r="HTZ2953" s="56"/>
      <c r="HUA2953" s="56"/>
      <c r="HUB2953" s="56"/>
      <c r="HUC2953" s="56"/>
      <c r="HUD2953" s="56"/>
      <c r="HUE2953" s="56"/>
      <c r="HUF2953" s="56"/>
      <c r="HUG2953" s="56"/>
      <c r="HUH2953" s="56"/>
      <c r="HUI2953" s="56"/>
      <c r="HUJ2953" s="56"/>
      <c r="HUK2953" s="56"/>
      <c r="HUL2953" s="56"/>
      <c r="HUM2953" s="56"/>
      <c r="HUN2953" s="56"/>
      <c r="HUO2953" s="56"/>
      <c r="HUP2953" s="56"/>
      <c r="HUQ2953" s="56"/>
      <c r="HUR2953" s="56"/>
      <c r="HUS2953" s="56"/>
      <c r="HUT2953" s="56"/>
      <c r="HUU2953" s="56"/>
      <c r="HUV2953" s="56"/>
      <c r="HUW2953" s="56"/>
      <c r="HUX2953" s="56"/>
      <c r="HUY2953" s="56"/>
      <c r="HUZ2953" s="56"/>
      <c r="HVA2953" s="56"/>
      <c r="HVB2953" s="56"/>
      <c r="HVC2953" s="56"/>
      <c r="HVD2953" s="56"/>
      <c r="HVE2953" s="56"/>
      <c r="HVF2953" s="56"/>
      <c r="HVG2953" s="56"/>
      <c r="HVH2953" s="56"/>
      <c r="HVI2953" s="56"/>
      <c r="HVJ2953" s="56"/>
      <c r="HVK2953" s="56"/>
      <c r="HVL2953" s="56"/>
      <c r="HVM2953" s="56"/>
      <c r="HVN2953" s="56"/>
      <c r="HVO2953" s="56"/>
      <c r="HVP2953" s="56"/>
      <c r="HVQ2953" s="56"/>
      <c r="HVR2953" s="56"/>
      <c r="HVS2953" s="56"/>
      <c r="HVT2953" s="56"/>
      <c r="HVU2953" s="56"/>
      <c r="HVV2953" s="56"/>
      <c r="HVW2953" s="56"/>
      <c r="HVX2953" s="56"/>
      <c r="HVY2953" s="56"/>
      <c r="HVZ2953" s="56"/>
      <c r="HWA2953" s="56"/>
      <c r="HWB2953" s="56"/>
      <c r="HWC2953" s="56"/>
      <c r="HWD2953" s="56"/>
      <c r="HWE2953" s="56"/>
      <c r="HWF2953" s="56"/>
      <c r="HWG2953" s="56"/>
      <c r="HWH2953" s="56"/>
      <c r="HWI2953" s="56"/>
      <c r="HWJ2953" s="56"/>
      <c r="HWK2953" s="56"/>
      <c r="HWL2953" s="56"/>
      <c r="HWM2953" s="56"/>
      <c r="HWN2953" s="56"/>
      <c r="HWO2953" s="56"/>
      <c r="HWP2953" s="56"/>
      <c r="HWQ2953" s="56"/>
      <c r="HWR2953" s="56"/>
      <c r="HWS2953" s="56"/>
      <c r="HWT2953" s="56"/>
      <c r="HWU2953" s="56"/>
      <c r="HWV2953" s="56"/>
      <c r="HWW2953" s="56"/>
      <c r="HWX2953" s="56"/>
      <c r="HWY2953" s="56"/>
      <c r="HWZ2953" s="56"/>
      <c r="HXA2953" s="56"/>
      <c r="HXB2953" s="56"/>
      <c r="HXC2953" s="56"/>
      <c r="HXD2953" s="56"/>
      <c r="HXE2953" s="56"/>
      <c r="HXF2953" s="56"/>
      <c r="HXG2953" s="56"/>
      <c r="HXH2953" s="56"/>
      <c r="HXI2953" s="56"/>
      <c r="HXJ2953" s="56"/>
      <c r="HXK2953" s="56"/>
      <c r="HXL2953" s="56"/>
      <c r="HXM2953" s="56"/>
      <c r="HXN2953" s="56"/>
      <c r="HXO2953" s="56"/>
      <c r="HXP2953" s="56"/>
      <c r="HXQ2953" s="56"/>
      <c r="HXR2953" s="56"/>
      <c r="HXS2953" s="56"/>
      <c r="HXT2953" s="56"/>
      <c r="HXU2953" s="56"/>
      <c r="HXV2953" s="56"/>
      <c r="HXW2953" s="56"/>
      <c r="HXX2953" s="56"/>
      <c r="HXY2953" s="56"/>
      <c r="HXZ2953" s="56"/>
      <c r="HYA2953" s="56"/>
      <c r="HYB2953" s="56"/>
      <c r="HYC2953" s="56"/>
      <c r="HYD2953" s="56"/>
      <c r="HYE2953" s="56"/>
      <c r="HYF2953" s="56"/>
      <c r="HYG2953" s="56"/>
      <c r="HYH2953" s="56"/>
      <c r="HYI2953" s="56"/>
      <c r="HYJ2953" s="56"/>
      <c r="HYK2953" s="56"/>
      <c r="HYL2953" s="56"/>
      <c r="HYM2953" s="56"/>
      <c r="HYN2953" s="56"/>
      <c r="HYO2953" s="56"/>
      <c r="HYP2953" s="56"/>
      <c r="HYQ2953" s="56"/>
      <c r="HYR2953" s="56"/>
      <c r="HYS2953" s="56"/>
      <c r="HYT2953" s="56"/>
      <c r="HYU2953" s="56"/>
      <c r="HYV2953" s="56"/>
      <c r="HYW2953" s="56"/>
      <c r="HYX2953" s="56"/>
      <c r="HYY2953" s="56"/>
      <c r="HYZ2953" s="56"/>
      <c r="HZA2953" s="56"/>
      <c r="HZB2953" s="56"/>
      <c r="HZC2953" s="56"/>
      <c r="HZD2953" s="56"/>
      <c r="HZE2953" s="56"/>
      <c r="HZF2953" s="56"/>
      <c r="HZG2953" s="56"/>
      <c r="HZH2953" s="56"/>
      <c r="HZI2953" s="56"/>
      <c r="HZJ2953" s="56"/>
      <c r="HZK2953" s="56"/>
      <c r="HZL2953" s="56"/>
      <c r="HZM2953" s="56"/>
      <c r="HZN2953" s="56"/>
      <c r="HZO2953" s="56"/>
      <c r="HZP2953" s="56"/>
      <c r="HZQ2953" s="56"/>
      <c r="HZR2953" s="56"/>
      <c r="HZS2953" s="56"/>
      <c r="HZT2953" s="56"/>
      <c r="HZU2953" s="56"/>
      <c r="HZV2953" s="56"/>
      <c r="HZW2953" s="56"/>
      <c r="HZX2953" s="56"/>
      <c r="HZY2953" s="56"/>
      <c r="HZZ2953" s="56"/>
      <c r="IAA2953" s="56"/>
      <c r="IAB2953" s="56"/>
      <c r="IAC2953" s="56"/>
      <c r="IAD2953" s="56"/>
      <c r="IAE2953" s="56"/>
      <c r="IAF2953" s="56"/>
      <c r="IAG2953" s="56"/>
      <c r="IAH2953" s="56"/>
      <c r="IAI2953" s="56"/>
      <c r="IAJ2953" s="56"/>
      <c r="IAK2953" s="56"/>
      <c r="IAL2953" s="56"/>
      <c r="IAM2953" s="56"/>
      <c r="IAN2953" s="56"/>
      <c r="IAO2953" s="56"/>
      <c r="IAP2953" s="56"/>
      <c r="IAQ2953" s="56"/>
      <c r="IAR2953" s="56"/>
      <c r="IAS2953" s="56"/>
      <c r="IAT2953" s="56"/>
      <c r="IAU2953" s="56"/>
      <c r="IAV2953" s="56"/>
      <c r="IAW2953" s="56"/>
      <c r="IAX2953" s="56"/>
      <c r="IAY2953" s="56"/>
      <c r="IAZ2953" s="56"/>
      <c r="IBA2953" s="56"/>
      <c r="IBB2953" s="56"/>
      <c r="IBC2953" s="56"/>
      <c r="IBD2953" s="56"/>
      <c r="IBE2953" s="56"/>
      <c r="IBF2953" s="56"/>
      <c r="IBG2953" s="56"/>
      <c r="IBH2953" s="56"/>
      <c r="IBI2953" s="56"/>
      <c r="IBJ2953" s="56"/>
      <c r="IBK2953" s="56"/>
      <c r="IBL2953" s="56"/>
      <c r="IBM2953" s="56"/>
      <c r="IBN2953" s="56"/>
      <c r="IBO2953" s="56"/>
      <c r="IBP2953" s="56"/>
      <c r="IBQ2953" s="56"/>
      <c r="IBR2953" s="56"/>
      <c r="IBS2953" s="56"/>
      <c r="IBT2953" s="56"/>
      <c r="IBU2953" s="56"/>
      <c r="IBV2953" s="56"/>
      <c r="IBW2953" s="56"/>
      <c r="IBX2953" s="56"/>
      <c r="IBY2953" s="56"/>
      <c r="IBZ2953" s="56"/>
      <c r="ICA2953" s="56"/>
      <c r="ICB2953" s="56"/>
      <c r="ICC2953" s="56"/>
      <c r="ICD2953" s="56"/>
      <c r="ICE2953" s="56"/>
      <c r="ICF2953" s="56"/>
      <c r="ICG2953" s="56"/>
      <c r="ICH2953" s="56"/>
      <c r="ICI2953" s="56"/>
      <c r="ICJ2953" s="56"/>
      <c r="ICK2953" s="56"/>
      <c r="ICL2953" s="56"/>
      <c r="ICM2953" s="56"/>
      <c r="ICN2953" s="56"/>
      <c r="ICO2953" s="56"/>
      <c r="ICP2953" s="56"/>
      <c r="ICQ2953" s="56"/>
      <c r="ICR2953" s="56"/>
      <c r="ICS2953" s="56"/>
      <c r="ICT2953" s="56"/>
      <c r="ICU2953" s="56"/>
      <c r="ICV2953" s="56"/>
      <c r="ICW2953" s="56"/>
      <c r="ICX2953" s="56"/>
      <c r="ICY2953" s="56"/>
      <c r="ICZ2953" s="56"/>
      <c r="IDA2953" s="56"/>
      <c r="IDB2953" s="56"/>
      <c r="IDC2953" s="56"/>
      <c r="IDD2953" s="56"/>
      <c r="IDE2953" s="56"/>
      <c r="IDF2953" s="56"/>
      <c r="IDG2953" s="56"/>
      <c r="IDH2953" s="56"/>
      <c r="IDI2953" s="56"/>
      <c r="IDJ2953" s="56"/>
      <c r="IDK2953" s="56"/>
      <c r="IDL2953" s="56"/>
      <c r="IDM2953" s="56"/>
      <c r="IDN2953" s="56"/>
      <c r="IDO2953" s="56"/>
      <c r="IDP2953" s="56"/>
      <c r="IDQ2953" s="56"/>
      <c r="IDR2953" s="56"/>
      <c r="IDS2953" s="56"/>
      <c r="IDT2953" s="56"/>
      <c r="IDU2953" s="56"/>
      <c r="IDV2953" s="56"/>
      <c r="IDW2953" s="56"/>
      <c r="IDX2953" s="56"/>
      <c r="IDY2953" s="56"/>
      <c r="IDZ2953" s="56"/>
      <c r="IEA2953" s="56"/>
      <c r="IEB2953" s="56"/>
      <c r="IEC2953" s="56"/>
      <c r="IED2953" s="56"/>
      <c r="IEE2953" s="56"/>
      <c r="IEF2953" s="56"/>
      <c r="IEG2953" s="56"/>
      <c r="IEH2953" s="56"/>
      <c r="IEI2953" s="56"/>
      <c r="IEJ2953" s="56"/>
      <c r="IEK2953" s="56"/>
      <c r="IEL2953" s="56"/>
      <c r="IEM2953" s="56"/>
      <c r="IEN2953" s="56"/>
      <c r="IEO2953" s="56"/>
      <c r="IEP2953" s="56"/>
      <c r="IEQ2953" s="56"/>
      <c r="IER2953" s="56"/>
      <c r="IES2953" s="56"/>
      <c r="IET2953" s="56"/>
      <c r="IEU2953" s="56"/>
      <c r="IEV2953" s="56"/>
      <c r="IEW2953" s="56"/>
      <c r="IEX2953" s="56"/>
      <c r="IEY2953" s="56"/>
      <c r="IEZ2953" s="56"/>
      <c r="IFA2953" s="56"/>
      <c r="IFB2953" s="56"/>
      <c r="IFC2953" s="56"/>
      <c r="IFD2953" s="56"/>
      <c r="IFE2953" s="56"/>
      <c r="IFF2953" s="56"/>
      <c r="IFG2953" s="56"/>
      <c r="IFH2953" s="56"/>
      <c r="IFI2953" s="56"/>
      <c r="IFJ2953" s="56"/>
      <c r="IFK2953" s="56"/>
      <c r="IFL2953" s="56"/>
      <c r="IFM2953" s="56"/>
      <c r="IFN2953" s="56"/>
      <c r="IFO2953" s="56"/>
      <c r="IFP2953" s="56"/>
      <c r="IFQ2953" s="56"/>
      <c r="IFR2953" s="56"/>
      <c r="IFS2953" s="56"/>
      <c r="IFT2953" s="56"/>
      <c r="IFU2953" s="56"/>
      <c r="IFV2953" s="56"/>
      <c r="IFW2953" s="56"/>
      <c r="IFX2953" s="56"/>
      <c r="IFY2953" s="56"/>
      <c r="IFZ2953" s="56"/>
      <c r="IGA2953" s="56"/>
      <c r="IGB2953" s="56"/>
      <c r="IGC2953" s="56"/>
      <c r="IGD2953" s="56"/>
      <c r="IGE2953" s="56"/>
      <c r="IGF2953" s="56"/>
      <c r="IGG2953" s="56"/>
      <c r="IGH2953" s="56"/>
      <c r="IGI2953" s="56"/>
      <c r="IGJ2953" s="56"/>
      <c r="IGK2953" s="56"/>
      <c r="IGL2953" s="56"/>
      <c r="IGM2953" s="56"/>
      <c r="IGN2953" s="56"/>
      <c r="IGO2953" s="56"/>
      <c r="IGP2953" s="56"/>
      <c r="IGQ2953" s="56"/>
      <c r="IGR2953" s="56"/>
      <c r="IGS2953" s="56"/>
      <c r="IGT2953" s="56"/>
      <c r="IGU2953" s="56"/>
      <c r="IGV2953" s="56"/>
      <c r="IGW2953" s="56"/>
      <c r="IGX2953" s="56"/>
      <c r="IGY2953" s="56"/>
      <c r="IGZ2953" s="56"/>
      <c r="IHA2953" s="56"/>
      <c r="IHB2953" s="56"/>
      <c r="IHC2953" s="56"/>
      <c r="IHD2953" s="56"/>
      <c r="IHE2953" s="56"/>
      <c r="IHF2953" s="56"/>
      <c r="IHG2953" s="56"/>
      <c r="IHH2953" s="56"/>
      <c r="IHI2953" s="56"/>
      <c r="IHJ2953" s="56"/>
      <c r="IHK2953" s="56"/>
      <c r="IHL2953" s="56"/>
      <c r="IHM2953" s="56"/>
      <c r="IHN2953" s="56"/>
      <c r="IHO2953" s="56"/>
      <c r="IHP2953" s="56"/>
      <c r="IHQ2953" s="56"/>
      <c r="IHR2953" s="56"/>
      <c r="IHS2953" s="56"/>
      <c r="IHT2953" s="56"/>
      <c r="IHU2953" s="56"/>
      <c r="IHV2953" s="56"/>
      <c r="IHW2953" s="56"/>
      <c r="IHX2953" s="56"/>
      <c r="IHY2953" s="56"/>
      <c r="IHZ2953" s="56"/>
      <c r="IIA2953" s="56"/>
      <c r="IIB2953" s="56"/>
      <c r="IIC2953" s="56"/>
      <c r="IID2953" s="56"/>
      <c r="IIE2953" s="56"/>
      <c r="IIF2953" s="56"/>
      <c r="IIG2953" s="56"/>
      <c r="IIH2953" s="56"/>
      <c r="III2953" s="56"/>
      <c r="IIJ2953" s="56"/>
      <c r="IIK2953" s="56"/>
      <c r="IIL2953" s="56"/>
      <c r="IIM2953" s="56"/>
      <c r="IIN2953" s="56"/>
      <c r="IIO2953" s="56"/>
      <c r="IIP2953" s="56"/>
      <c r="IIQ2953" s="56"/>
      <c r="IIR2953" s="56"/>
      <c r="IIS2953" s="56"/>
      <c r="IIT2953" s="56"/>
      <c r="IIU2953" s="56"/>
      <c r="IIV2953" s="56"/>
      <c r="IIW2953" s="56"/>
      <c r="IIX2953" s="56"/>
      <c r="IIY2953" s="56"/>
      <c r="IIZ2953" s="56"/>
      <c r="IJA2953" s="56"/>
      <c r="IJB2953" s="56"/>
      <c r="IJC2953" s="56"/>
      <c r="IJD2953" s="56"/>
      <c r="IJE2953" s="56"/>
      <c r="IJF2953" s="56"/>
      <c r="IJG2953" s="56"/>
      <c r="IJH2953" s="56"/>
      <c r="IJI2953" s="56"/>
      <c r="IJJ2953" s="56"/>
      <c r="IJK2953" s="56"/>
      <c r="IJL2953" s="56"/>
      <c r="IJM2953" s="56"/>
      <c r="IJN2953" s="56"/>
      <c r="IJO2953" s="56"/>
      <c r="IJP2953" s="56"/>
      <c r="IJQ2953" s="56"/>
      <c r="IJR2953" s="56"/>
      <c r="IJS2953" s="56"/>
      <c r="IJT2953" s="56"/>
      <c r="IJU2953" s="56"/>
      <c r="IJV2953" s="56"/>
      <c r="IJW2953" s="56"/>
      <c r="IJX2953" s="56"/>
      <c r="IJY2953" s="56"/>
      <c r="IJZ2953" s="56"/>
      <c r="IKA2953" s="56"/>
      <c r="IKB2953" s="56"/>
      <c r="IKC2953" s="56"/>
      <c r="IKD2953" s="56"/>
      <c r="IKE2953" s="56"/>
      <c r="IKF2953" s="56"/>
      <c r="IKG2953" s="56"/>
      <c r="IKH2953" s="56"/>
      <c r="IKI2953" s="56"/>
      <c r="IKJ2953" s="56"/>
      <c r="IKK2953" s="56"/>
      <c r="IKL2953" s="56"/>
      <c r="IKM2953" s="56"/>
      <c r="IKN2953" s="56"/>
      <c r="IKO2953" s="56"/>
      <c r="IKP2953" s="56"/>
      <c r="IKQ2953" s="56"/>
      <c r="IKR2953" s="56"/>
      <c r="IKS2953" s="56"/>
      <c r="IKT2953" s="56"/>
      <c r="IKU2953" s="56"/>
      <c r="IKV2953" s="56"/>
      <c r="IKW2953" s="56"/>
      <c r="IKX2953" s="56"/>
      <c r="IKY2953" s="56"/>
      <c r="IKZ2953" s="56"/>
      <c r="ILA2953" s="56"/>
      <c r="ILB2953" s="56"/>
      <c r="ILC2953" s="56"/>
      <c r="ILD2953" s="56"/>
      <c r="ILE2953" s="56"/>
      <c r="ILF2953" s="56"/>
      <c r="ILG2953" s="56"/>
      <c r="ILH2953" s="56"/>
      <c r="ILI2953" s="56"/>
      <c r="ILJ2953" s="56"/>
      <c r="ILK2953" s="56"/>
      <c r="ILL2953" s="56"/>
      <c r="ILM2953" s="56"/>
      <c r="ILN2953" s="56"/>
      <c r="ILO2953" s="56"/>
      <c r="ILP2953" s="56"/>
      <c r="ILQ2953" s="56"/>
      <c r="ILR2953" s="56"/>
      <c r="ILS2953" s="56"/>
      <c r="ILT2953" s="56"/>
      <c r="ILU2953" s="56"/>
      <c r="ILV2953" s="56"/>
      <c r="ILW2953" s="56"/>
      <c r="ILX2953" s="56"/>
      <c r="ILY2953" s="56"/>
      <c r="ILZ2953" s="56"/>
      <c r="IMA2953" s="56"/>
      <c r="IMB2953" s="56"/>
      <c r="IMC2953" s="56"/>
      <c r="IMD2953" s="56"/>
      <c r="IME2953" s="56"/>
      <c r="IMF2953" s="56"/>
      <c r="IMG2953" s="56"/>
      <c r="IMH2953" s="56"/>
      <c r="IMI2953" s="56"/>
      <c r="IMJ2953" s="56"/>
      <c r="IMK2953" s="56"/>
      <c r="IML2953" s="56"/>
      <c r="IMM2953" s="56"/>
      <c r="IMN2953" s="56"/>
      <c r="IMO2953" s="56"/>
      <c r="IMP2953" s="56"/>
      <c r="IMQ2953" s="56"/>
      <c r="IMR2953" s="56"/>
      <c r="IMS2953" s="56"/>
      <c r="IMT2953" s="56"/>
      <c r="IMU2953" s="56"/>
      <c r="IMV2953" s="56"/>
      <c r="IMW2953" s="56"/>
      <c r="IMX2953" s="56"/>
      <c r="IMY2953" s="56"/>
      <c r="IMZ2953" s="56"/>
      <c r="INA2953" s="56"/>
      <c r="INB2953" s="56"/>
      <c r="INC2953" s="56"/>
      <c r="IND2953" s="56"/>
      <c r="INE2953" s="56"/>
      <c r="INF2953" s="56"/>
      <c r="ING2953" s="56"/>
      <c r="INH2953" s="56"/>
      <c r="INI2953" s="56"/>
      <c r="INJ2953" s="56"/>
      <c r="INK2953" s="56"/>
      <c r="INL2953" s="56"/>
      <c r="INM2953" s="56"/>
      <c r="INN2953" s="56"/>
      <c r="INO2953" s="56"/>
      <c r="INP2953" s="56"/>
      <c r="INQ2953" s="56"/>
      <c r="INR2953" s="56"/>
      <c r="INS2953" s="56"/>
      <c r="INT2953" s="56"/>
      <c r="INU2953" s="56"/>
      <c r="INV2953" s="56"/>
      <c r="INW2953" s="56"/>
      <c r="INX2953" s="56"/>
      <c r="INY2953" s="56"/>
      <c r="INZ2953" s="56"/>
      <c r="IOA2953" s="56"/>
      <c r="IOB2953" s="56"/>
      <c r="IOC2953" s="56"/>
      <c r="IOD2953" s="56"/>
      <c r="IOE2953" s="56"/>
      <c r="IOF2953" s="56"/>
      <c r="IOG2953" s="56"/>
      <c r="IOH2953" s="56"/>
      <c r="IOI2953" s="56"/>
      <c r="IOJ2953" s="56"/>
      <c r="IOK2953" s="56"/>
      <c r="IOL2953" s="56"/>
      <c r="IOM2953" s="56"/>
      <c r="ION2953" s="56"/>
      <c r="IOO2953" s="56"/>
      <c r="IOP2953" s="56"/>
      <c r="IOQ2953" s="56"/>
      <c r="IOR2953" s="56"/>
      <c r="IOS2953" s="56"/>
      <c r="IOT2953" s="56"/>
      <c r="IOU2953" s="56"/>
      <c r="IOV2953" s="56"/>
      <c r="IOW2953" s="56"/>
      <c r="IOX2953" s="56"/>
      <c r="IOY2953" s="56"/>
      <c r="IOZ2953" s="56"/>
      <c r="IPA2953" s="56"/>
      <c r="IPB2953" s="56"/>
      <c r="IPC2953" s="56"/>
      <c r="IPD2953" s="56"/>
      <c r="IPE2953" s="56"/>
      <c r="IPF2953" s="56"/>
      <c r="IPG2953" s="56"/>
      <c r="IPH2953" s="56"/>
      <c r="IPI2953" s="56"/>
      <c r="IPJ2953" s="56"/>
      <c r="IPK2953" s="56"/>
      <c r="IPL2953" s="56"/>
      <c r="IPM2953" s="56"/>
      <c r="IPN2953" s="56"/>
      <c r="IPO2953" s="56"/>
      <c r="IPP2953" s="56"/>
      <c r="IPQ2953" s="56"/>
      <c r="IPR2953" s="56"/>
      <c r="IPS2953" s="56"/>
      <c r="IPT2953" s="56"/>
      <c r="IPU2953" s="56"/>
      <c r="IPV2953" s="56"/>
      <c r="IPW2953" s="56"/>
      <c r="IPX2953" s="56"/>
      <c r="IPY2953" s="56"/>
      <c r="IPZ2953" s="56"/>
      <c r="IQA2953" s="56"/>
      <c r="IQB2953" s="56"/>
      <c r="IQC2953" s="56"/>
      <c r="IQD2953" s="56"/>
      <c r="IQE2953" s="56"/>
      <c r="IQF2953" s="56"/>
      <c r="IQG2953" s="56"/>
      <c r="IQH2953" s="56"/>
      <c r="IQI2953" s="56"/>
      <c r="IQJ2953" s="56"/>
      <c r="IQK2953" s="56"/>
      <c r="IQL2953" s="56"/>
      <c r="IQM2953" s="56"/>
      <c r="IQN2953" s="56"/>
      <c r="IQO2953" s="56"/>
      <c r="IQP2953" s="56"/>
      <c r="IQQ2953" s="56"/>
      <c r="IQR2953" s="56"/>
      <c r="IQS2953" s="56"/>
      <c r="IQT2953" s="56"/>
      <c r="IQU2953" s="56"/>
      <c r="IQV2953" s="56"/>
      <c r="IQW2953" s="56"/>
      <c r="IQX2953" s="56"/>
      <c r="IQY2953" s="56"/>
      <c r="IQZ2953" s="56"/>
      <c r="IRA2953" s="56"/>
      <c r="IRB2953" s="56"/>
      <c r="IRC2953" s="56"/>
      <c r="IRD2953" s="56"/>
      <c r="IRE2953" s="56"/>
      <c r="IRF2953" s="56"/>
      <c r="IRG2953" s="56"/>
      <c r="IRH2953" s="56"/>
      <c r="IRI2953" s="56"/>
      <c r="IRJ2953" s="56"/>
      <c r="IRK2953" s="56"/>
      <c r="IRL2953" s="56"/>
      <c r="IRM2953" s="56"/>
      <c r="IRN2953" s="56"/>
      <c r="IRO2953" s="56"/>
      <c r="IRP2953" s="56"/>
      <c r="IRQ2953" s="56"/>
      <c r="IRR2953" s="56"/>
      <c r="IRS2953" s="56"/>
      <c r="IRT2953" s="56"/>
      <c r="IRU2953" s="56"/>
      <c r="IRV2953" s="56"/>
      <c r="IRW2953" s="56"/>
      <c r="IRX2953" s="56"/>
      <c r="IRY2953" s="56"/>
      <c r="IRZ2953" s="56"/>
      <c r="ISA2953" s="56"/>
      <c r="ISB2953" s="56"/>
      <c r="ISC2953" s="56"/>
      <c r="ISD2953" s="56"/>
      <c r="ISE2953" s="56"/>
      <c r="ISF2953" s="56"/>
      <c r="ISG2953" s="56"/>
      <c r="ISH2953" s="56"/>
      <c r="ISI2953" s="56"/>
      <c r="ISJ2953" s="56"/>
      <c r="ISK2953" s="56"/>
      <c r="ISL2953" s="56"/>
      <c r="ISM2953" s="56"/>
      <c r="ISN2953" s="56"/>
      <c r="ISO2953" s="56"/>
      <c r="ISP2953" s="56"/>
      <c r="ISQ2953" s="56"/>
      <c r="ISR2953" s="56"/>
      <c r="ISS2953" s="56"/>
      <c r="IST2953" s="56"/>
      <c r="ISU2953" s="56"/>
      <c r="ISV2953" s="56"/>
      <c r="ISW2953" s="56"/>
      <c r="ISX2953" s="56"/>
      <c r="ISY2953" s="56"/>
      <c r="ISZ2953" s="56"/>
      <c r="ITA2953" s="56"/>
      <c r="ITB2953" s="56"/>
      <c r="ITC2953" s="56"/>
      <c r="ITD2953" s="56"/>
      <c r="ITE2953" s="56"/>
      <c r="ITF2953" s="56"/>
      <c r="ITG2953" s="56"/>
      <c r="ITH2953" s="56"/>
      <c r="ITI2953" s="56"/>
      <c r="ITJ2953" s="56"/>
      <c r="ITK2953" s="56"/>
      <c r="ITL2953" s="56"/>
      <c r="ITM2953" s="56"/>
      <c r="ITN2953" s="56"/>
      <c r="ITO2953" s="56"/>
      <c r="ITP2953" s="56"/>
      <c r="ITQ2953" s="56"/>
      <c r="ITR2953" s="56"/>
      <c r="ITS2953" s="56"/>
      <c r="ITT2953" s="56"/>
      <c r="ITU2953" s="56"/>
      <c r="ITV2953" s="56"/>
      <c r="ITW2953" s="56"/>
      <c r="ITX2953" s="56"/>
      <c r="ITY2953" s="56"/>
      <c r="ITZ2953" s="56"/>
      <c r="IUA2953" s="56"/>
      <c r="IUB2953" s="56"/>
      <c r="IUC2953" s="56"/>
      <c r="IUD2953" s="56"/>
      <c r="IUE2953" s="56"/>
      <c r="IUF2953" s="56"/>
      <c r="IUG2953" s="56"/>
      <c r="IUH2953" s="56"/>
      <c r="IUI2953" s="56"/>
      <c r="IUJ2953" s="56"/>
      <c r="IUK2953" s="56"/>
      <c r="IUL2953" s="56"/>
      <c r="IUM2953" s="56"/>
      <c r="IUN2953" s="56"/>
      <c r="IUO2953" s="56"/>
      <c r="IUP2953" s="56"/>
      <c r="IUQ2953" s="56"/>
      <c r="IUR2953" s="56"/>
      <c r="IUS2953" s="56"/>
      <c r="IUT2953" s="56"/>
      <c r="IUU2953" s="56"/>
      <c r="IUV2953" s="56"/>
      <c r="IUW2953" s="56"/>
      <c r="IUX2953" s="56"/>
      <c r="IUY2953" s="56"/>
      <c r="IUZ2953" s="56"/>
      <c r="IVA2953" s="56"/>
      <c r="IVB2953" s="56"/>
      <c r="IVC2953" s="56"/>
      <c r="IVD2953" s="56"/>
      <c r="IVE2953" s="56"/>
      <c r="IVF2953" s="56"/>
      <c r="IVG2953" s="56"/>
      <c r="IVH2953" s="56"/>
      <c r="IVI2953" s="56"/>
      <c r="IVJ2953" s="56"/>
      <c r="IVK2953" s="56"/>
      <c r="IVL2953" s="56"/>
      <c r="IVM2953" s="56"/>
      <c r="IVN2953" s="56"/>
      <c r="IVO2953" s="56"/>
      <c r="IVP2953" s="56"/>
      <c r="IVQ2953" s="56"/>
      <c r="IVR2953" s="56"/>
      <c r="IVS2953" s="56"/>
      <c r="IVT2953" s="56"/>
      <c r="IVU2953" s="56"/>
      <c r="IVV2953" s="56"/>
      <c r="IVW2953" s="56"/>
      <c r="IVX2953" s="56"/>
      <c r="IVY2953" s="56"/>
      <c r="IVZ2953" s="56"/>
      <c r="IWA2953" s="56"/>
      <c r="IWB2953" s="56"/>
      <c r="IWC2953" s="56"/>
      <c r="IWD2953" s="56"/>
      <c r="IWE2953" s="56"/>
      <c r="IWF2953" s="56"/>
      <c r="IWG2953" s="56"/>
      <c r="IWH2953" s="56"/>
      <c r="IWI2953" s="56"/>
      <c r="IWJ2953" s="56"/>
      <c r="IWK2953" s="56"/>
      <c r="IWL2953" s="56"/>
      <c r="IWM2953" s="56"/>
      <c r="IWN2953" s="56"/>
      <c r="IWO2953" s="56"/>
      <c r="IWP2953" s="56"/>
      <c r="IWQ2953" s="56"/>
      <c r="IWR2953" s="56"/>
      <c r="IWS2953" s="56"/>
      <c r="IWT2953" s="56"/>
      <c r="IWU2953" s="56"/>
      <c r="IWV2953" s="56"/>
      <c r="IWW2953" s="56"/>
      <c r="IWX2953" s="56"/>
      <c r="IWY2953" s="56"/>
      <c r="IWZ2953" s="56"/>
      <c r="IXA2953" s="56"/>
      <c r="IXB2953" s="56"/>
      <c r="IXC2953" s="56"/>
      <c r="IXD2953" s="56"/>
      <c r="IXE2953" s="56"/>
      <c r="IXF2953" s="56"/>
      <c r="IXG2953" s="56"/>
      <c r="IXH2953" s="56"/>
      <c r="IXI2953" s="56"/>
      <c r="IXJ2953" s="56"/>
      <c r="IXK2953" s="56"/>
      <c r="IXL2953" s="56"/>
      <c r="IXM2953" s="56"/>
      <c r="IXN2953" s="56"/>
      <c r="IXO2953" s="56"/>
      <c r="IXP2953" s="56"/>
      <c r="IXQ2953" s="56"/>
      <c r="IXR2953" s="56"/>
      <c r="IXS2953" s="56"/>
      <c r="IXT2953" s="56"/>
      <c r="IXU2953" s="56"/>
      <c r="IXV2953" s="56"/>
      <c r="IXW2953" s="56"/>
      <c r="IXX2953" s="56"/>
      <c r="IXY2953" s="56"/>
      <c r="IXZ2953" s="56"/>
      <c r="IYA2953" s="56"/>
      <c r="IYB2953" s="56"/>
      <c r="IYC2953" s="56"/>
      <c r="IYD2953" s="56"/>
      <c r="IYE2953" s="56"/>
      <c r="IYF2953" s="56"/>
      <c r="IYG2953" s="56"/>
      <c r="IYH2953" s="56"/>
      <c r="IYI2953" s="56"/>
      <c r="IYJ2953" s="56"/>
      <c r="IYK2953" s="56"/>
      <c r="IYL2953" s="56"/>
      <c r="IYM2953" s="56"/>
      <c r="IYN2953" s="56"/>
      <c r="IYO2953" s="56"/>
      <c r="IYP2953" s="56"/>
      <c r="IYQ2953" s="56"/>
      <c r="IYR2953" s="56"/>
      <c r="IYS2953" s="56"/>
      <c r="IYT2953" s="56"/>
      <c r="IYU2953" s="56"/>
      <c r="IYV2953" s="56"/>
      <c r="IYW2953" s="56"/>
      <c r="IYX2953" s="56"/>
      <c r="IYY2953" s="56"/>
      <c r="IYZ2953" s="56"/>
      <c r="IZA2953" s="56"/>
      <c r="IZB2953" s="56"/>
      <c r="IZC2953" s="56"/>
      <c r="IZD2953" s="56"/>
      <c r="IZE2953" s="56"/>
      <c r="IZF2953" s="56"/>
      <c r="IZG2953" s="56"/>
      <c r="IZH2953" s="56"/>
      <c r="IZI2953" s="56"/>
      <c r="IZJ2953" s="56"/>
      <c r="IZK2953" s="56"/>
      <c r="IZL2953" s="56"/>
      <c r="IZM2953" s="56"/>
      <c r="IZN2953" s="56"/>
      <c r="IZO2953" s="56"/>
      <c r="IZP2953" s="56"/>
      <c r="IZQ2953" s="56"/>
      <c r="IZR2953" s="56"/>
      <c r="IZS2953" s="56"/>
      <c r="IZT2953" s="56"/>
      <c r="IZU2953" s="56"/>
      <c r="IZV2953" s="56"/>
      <c r="IZW2953" s="56"/>
      <c r="IZX2953" s="56"/>
      <c r="IZY2953" s="56"/>
      <c r="IZZ2953" s="56"/>
      <c r="JAA2953" s="56"/>
      <c r="JAB2953" s="56"/>
      <c r="JAC2953" s="56"/>
      <c r="JAD2953" s="56"/>
      <c r="JAE2953" s="56"/>
      <c r="JAF2953" s="56"/>
      <c r="JAG2953" s="56"/>
      <c r="JAH2953" s="56"/>
      <c r="JAI2953" s="56"/>
      <c r="JAJ2953" s="56"/>
      <c r="JAK2953" s="56"/>
      <c r="JAL2953" s="56"/>
      <c r="JAM2953" s="56"/>
      <c r="JAN2953" s="56"/>
      <c r="JAO2953" s="56"/>
      <c r="JAP2953" s="56"/>
      <c r="JAQ2953" s="56"/>
      <c r="JAR2953" s="56"/>
      <c r="JAS2953" s="56"/>
      <c r="JAT2953" s="56"/>
      <c r="JAU2953" s="56"/>
      <c r="JAV2953" s="56"/>
      <c r="JAW2953" s="56"/>
      <c r="JAX2953" s="56"/>
      <c r="JAY2953" s="56"/>
      <c r="JAZ2953" s="56"/>
      <c r="JBA2953" s="56"/>
      <c r="JBB2953" s="56"/>
      <c r="JBC2953" s="56"/>
      <c r="JBD2953" s="56"/>
      <c r="JBE2953" s="56"/>
      <c r="JBF2953" s="56"/>
      <c r="JBG2953" s="56"/>
      <c r="JBH2953" s="56"/>
      <c r="JBI2953" s="56"/>
      <c r="JBJ2953" s="56"/>
      <c r="JBK2953" s="56"/>
      <c r="JBL2953" s="56"/>
      <c r="JBM2953" s="56"/>
      <c r="JBN2953" s="56"/>
      <c r="JBO2953" s="56"/>
      <c r="JBP2953" s="56"/>
      <c r="JBQ2953" s="56"/>
      <c r="JBR2953" s="56"/>
      <c r="JBS2953" s="56"/>
      <c r="JBT2953" s="56"/>
      <c r="JBU2953" s="56"/>
      <c r="JBV2953" s="56"/>
      <c r="JBW2953" s="56"/>
      <c r="JBX2953" s="56"/>
      <c r="JBY2953" s="56"/>
      <c r="JBZ2953" s="56"/>
      <c r="JCA2953" s="56"/>
      <c r="JCB2953" s="56"/>
      <c r="JCC2953" s="56"/>
      <c r="JCD2953" s="56"/>
      <c r="JCE2953" s="56"/>
      <c r="JCF2953" s="56"/>
      <c r="JCG2953" s="56"/>
      <c r="JCH2953" s="56"/>
      <c r="JCI2953" s="56"/>
      <c r="JCJ2953" s="56"/>
      <c r="JCK2953" s="56"/>
      <c r="JCL2953" s="56"/>
      <c r="JCM2953" s="56"/>
      <c r="JCN2953" s="56"/>
      <c r="JCO2953" s="56"/>
      <c r="JCP2953" s="56"/>
      <c r="JCQ2953" s="56"/>
      <c r="JCR2953" s="56"/>
      <c r="JCS2953" s="56"/>
      <c r="JCT2953" s="56"/>
      <c r="JCU2953" s="56"/>
      <c r="JCV2953" s="56"/>
      <c r="JCW2953" s="56"/>
      <c r="JCX2953" s="56"/>
      <c r="JCY2953" s="56"/>
      <c r="JCZ2953" s="56"/>
      <c r="JDA2953" s="56"/>
      <c r="JDB2953" s="56"/>
      <c r="JDC2953" s="56"/>
      <c r="JDD2953" s="56"/>
      <c r="JDE2953" s="56"/>
      <c r="JDF2953" s="56"/>
      <c r="JDG2953" s="56"/>
      <c r="JDH2953" s="56"/>
      <c r="JDI2953" s="56"/>
      <c r="JDJ2953" s="56"/>
      <c r="JDK2953" s="56"/>
      <c r="JDL2953" s="56"/>
      <c r="JDM2953" s="56"/>
      <c r="JDN2953" s="56"/>
      <c r="JDO2953" s="56"/>
      <c r="JDP2953" s="56"/>
      <c r="JDQ2953" s="56"/>
      <c r="JDR2953" s="56"/>
      <c r="JDS2953" s="56"/>
      <c r="JDT2953" s="56"/>
      <c r="JDU2953" s="56"/>
      <c r="JDV2953" s="56"/>
      <c r="JDW2953" s="56"/>
      <c r="JDX2953" s="56"/>
      <c r="JDY2953" s="56"/>
      <c r="JDZ2953" s="56"/>
      <c r="JEA2953" s="56"/>
      <c r="JEB2953" s="56"/>
      <c r="JEC2953" s="56"/>
      <c r="JED2953" s="56"/>
      <c r="JEE2953" s="56"/>
      <c r="JEF2953" s="56"/>
      <c r="JEG2953" s="56"/>
      <c r="JEH2953" s="56"/>
      <c r="JEI2953" s="56"/>
      <c r="JEJ2953" s="56"/>
      <c r="JEK2953" s="56"/>
      <c r="JEL2953" s="56"/>
      <c r="JEM2953" s="56"/>
      <c r="JEN2953" s="56"/>
      <c r="JEO2953" s="56"/>
      <c r="JEP2953" s="56"/>
      <c r="JEQ2953" s="56"/>
      <c r="JER2953" s="56"/>
      <c r="JES2953" s="56"/>
      <c r="JET2953" s="56"/>
      <c r="JEU2953" s="56"/>
      <c r="JEV2953" s="56"/>
      <c r="JEW2953" s="56"/>
      <c r="JEX2953" s="56"/>
      <c r="JEY2953" s="56"/>
      <c r="JEZ2953" s="56"/>
      <c r="JFA2953" s="56"/>
      <c r="JFB2953" s="56"/>
      <c r="JFC2953" s="56"/>
      <c r="JFD2953" s="56"/>
      <c r="JFE2953" s="56"/>
      <c r="JFF2953" s="56"/>
      <c r="JFG2953" s="56"/>
      <c r="JFH2953" s="56"/>
      <c r="JFI2953" s="56"/>
      <c r="JFJ2953" s="56"/>
      <c r="JFK2953" s="56"/>
      <c r="JFL2953" s="56"/>
      <c r="JFM2953" s="56"/>
      <c r="JFN2953" s="56"/>
      <c r="JFO2953" s="56"/>
      <c r="JFP2953" s="56"/>
      <c r="JFQ2953" s="56"/>
      <c r="JFR2953" s="56"/>
      <c r="JFS2953" s="56"/>
      <c r="JFT2953" s="56"/>
      <c r="JFU2953" s="56"/>
      <c r="JFV2953" s="56"/>
      <c r="JFW2953" s="56"/>
      <c r="JFX2953" s="56"/>
      <c r="JFY2953" s="56"/>
      <c r="JFZ2953" s="56"/>
      <c r="JGA2953" s="56"/>
      <c r="JGB2953" s="56"/>
      <c r="JGC2953" s="56"/>
      <c r="JGD2953" s="56"/>
      <c r="JGE2953" s="56"/>
      <c r="JGF2953" s="56"/>
      <c r="JGG2953" s="56"/>
      <c r="JGH2953" s="56"/>
      <c r="JGI2953" s="56"/>
      <c r="JGJ2953" s="56"/>
      <c r="JGK2953" s="56"/>
      <c r="JGL2953" s="56"/>
      <c r="JGM2953" s="56"/>
      <c r="JGN2953" s="56"/>
      <c r="JGO2953" s="56"/>
      <c r="JGP2953" s="56"/>
      <c r="JGQ2953" s="56"/>
      <c r="JGR2953" s="56"/>
      <c r="JGS2953" s="56"/>
      <c r="JGT2953" s="56"/>
      <c r="JGU2953" s="56"/>
      <c r="JGV2953" s="56"/>
      <c r="JGW2953" s="56"/>
      <c r="JGX2953" s="56"/>
      <c r="JGY2953" s="56"/>
      <c r="JGZ2953" s="56"/>
      <c r="JHA2953" s="56"/>
      <c r="JHB2953" s="56"/>
      <c r="JHC2953" s="56"/>
      <c r="JHD2953" s="56"/>
      <c r="JHE2953" s="56"/>
      <c r="JHF2953" s="56"/>
      <c r="JHG2953" s="56"/>
      <c r="JHH2953" s="56"/>
      <c r="JHI2953" s="56"/>
      <c r="JHJ2953" s="56"/>
      <c r="JHK2953" s="56"/>
      <c r="JHL2953" s="56"/>
      <c r="JHM2953" s="56"/>
      <c r="JHN2953" s="56"/>
      <c r="JHO2953" s="56"/>
      <c r="JHP2953" s="56"/>
      <c r="JHQ2953" s="56"/>
      <c r="JHR2953" s="56"/>
      <c r="JHS2953" s="56"/>
      <c r="JHT2953" s="56"/>
      <c r="JHU2953" s="56"/>
      <c r="JHV2953" s="56"/>
      <c r="JHW2953" s="56"/>
      <c r="JHX2953" s="56"/>
      <c r="JHY2953" s="56"/>
      <c r="JHZ2953" s="56"/>
      <c r="JIA2953" s="56"/>
      <c r="JIB2953" s="56"/>
      <c r="JIC2953" s="56"/>
      <c r="JID2953" s="56"/>
      <c r="JIE2953" s="56"/>
      <c r="JIF2953" s="56"/>
      <c r="JIG2953" s="56"/>
      <c r="JIH2953" s="56"/>
      <c r="JII2953" s="56"/>
      <c r="JIJ2953" s="56"/>
      <c r="JIK2953" s="56"/>
      <c r="JIL2953" s="56"/>
      <c r="JIM2953" s="56"/>
      <c r="JIN2953" s="56"/>
      <c r="JIO2953" s="56"/>
      <c r="JIP2953" s="56"/>
      <c r="JIQ2953" s="56"/>
      <c r="JIR2953" s="56"/>
      <c r="JIS2953" s="56"/>
      <c r="JIT2953" s="56"/>
      <c r="JIU2953" s="56"/>
      <c r="JIV2953" s="56"/>
      <c r="JIW2953" s="56"/>
      <c r="JIX2953" s="56"/>
      <c r="JIY2953" s="56"/>
      <c r="JIZ2953" s="56"/>
      <c r="JJA2953" s="56"/>
      <c r="JJB2953" s="56"/>
      <c r="JJC2953" s="56"/>
      <c r="JJD2953" s="56"/>
      <c r="JJE2953" s="56"/>
      <c r="JJF2953" s="56"/>
      <c r="JJG2953" s="56"/>
      <c r="JJH2953" s="56"/>
      <c r="JJI2953" s="56"/>
      <c r="JJJ2953" s="56"/>
      <c r="JJK2953" s="56"/>
      <c r="JJL2953" s="56"/>
      <c r="JJM2953" s="56"/>
      <c r="JJN2953" s="56"/>
      <c r="JJO2953" s="56"/>
      <c r="JJP2953" s="56"/>
      <c r="JJQ2953" s="56"/>
      <c r="JJR2953" s="56"/>
      <c r="JJS2953" s="56"/>
      <c r="JJT2953" s="56"/>
      <c r="JJU2953" s="56"/>
      <c r="JJV2953" s="56"/>
      <c r="JJW2953" s="56"/>
      <c r="JJX2953" s="56"/>
      <c r="JJY2953" s="56"/>
      <c r="JJZ2953" s="56"/>
      <c r="JKA2953" s="56"/>
      <c r="JKB2953" s="56"/>
      <c r="JKC2953" s="56"/>
      <c r="JKD2953" s="56"/>
      <c r="JKE2953" s="56"/>
      <c r="JKF2953" s="56"/>
      <c r="JKG2953" s="56"/>
      <c r="JKH2953" s="56"/>
      <c r="JKI2953" s="56"/>
      <c r="JKJ2953" s="56"/>
      <c r="JKK2953" s="56"/>
      <c r="JKL2953" s="56"/>
      <c r="JKM2953" s="56"/>
      <c r="JKN2953" s="56"/>
      <c r="JKO2953" s="56"/>
      <c r="JKP2953" s="56"/>
      <c r="JKQ2953" s="56"/>
      <c r="JKR2953" s="56"/>
      <c r="JKS2953" s="56"/>
      <c r="JKT2953" s="56"/>
      <c r="JKU2953" s="56"/>
      <c r="JKV2953" s="56"/>
      <c r="JKW2953" s="56"/>
      <c r="JKX2953" s="56"/>
      <c r="JKY2953" s="56"/>
      <c r="JKZ2953" s="56"/>
      <c r="JLA2953" s="56"/>
      <c r="JLB2953" s="56"/>
      <c r="JLC2953" s="56"/>
      <c r="JLD2953" s="56"/>
      <c r="JLE2953" s="56"/>
      <c r="JLF2953" s="56"/>
      <c r="JLG2953" s="56"/>
      <c r="JLH2953" s="56"/>
      <c r="JLI2953" s="56"/>
      <c r="JLJ2953" s="56"/>
      <c r="JLK2953" s="56"/>
      <c r="JLL2953" s="56"/>
      <c r="JLM2953" s="56"/>
      <c r="JLN2953" s="56"/>
      <c r="JLO2953" s="56"/>
      <c r="JLP2953" s="56"/>
      <c r="JLQ2953" s="56"/>
      <c r="JLR2953" s="56"/>
      <c r="JLS2953" s="56"/>
      <c r="JLT2953" s="56"/>
      <c r="JLU2953" s="56"/>
      <c r="JLV2953" s="56"/>
      <c r="JLW2953" s="56"/>
      <c r="JLX2953" s="56"/>
      <c r="JLY2953" s="56"/>
      <c r="JLZ2953" s="56"/>
      <c r="JMA2953" s="56"/>
      <c r="JMB2953" s="56"/>
      <c r="JMC2953" s="56"/>
      <c r="JMD2953" s="56"/>
      <c r="JME2953" s="56"/>
      <c r="JMF2953" s="56"/>
      <c r="JMG2953" s="56"/>
      <c r="JMH2953" s="56"/>
      <c r="JMI2953" s="56"/>
      <c r="JMJ2953" s="56"/>
      <c r="JMK2953" s="56"/>
      <c r="JML2953" s="56"/>
      <c r="JMM2953" s="56"/>
      <c r="JMN2953" s="56"/>
      <c r="JMO2953" s="56"/>
      <c r="JMP2953" s="56"/>
      <c r="JMQ2953" s="56"/>
      <c r="JMR2953" s="56"/>
      <c r="JMS2953" s="56"/>
      <c r="JMT2953" s="56"/>
      <c r="JMU2953" s="56"/>
      <c r="JMV2953" s="56"/>
      <c r="JMW2953" s="56"/>
      <c r="JMX2953" s="56"/>
      <c r="JMY2953" s="56"/>
      <c r="JMZ2953" s="56"/>
      <c r="JNA2953" s="56"/>
      <c r="JNB2953" s="56"/>
      <c r="JNC2953" s="56"/>
      <c r="JND2953" s="56"/>
      <c r="JNE2953" s="56"/>
      <c r="JNF2953" s="56"/>
      <c r="JNG2953" s="56"/>
      <c r="JNH2953" s="56"/>
      <c r="JNI2953" s="56"/>
      <c r="JNJ2953" s="56"/>
      <c r="JNK2953" s="56"/>
      <c r="JNL2953" s="56"/>
      <c r="JNM2953" s="56"/>
      <c r="JNN2953" s="56"/>
      <c r="JNO2953" s="56"/>
      <c r="JNP2953" s="56"/>
      <c r="JNQ2953" s="56"/>
      <c r="JNR2953" s="56"/>
      <c r="JNS2953" s="56"/>
      <c r="JNT2953" s="56"/>
      <c r="JNU2953" s="56"/>
      <c r="JNV2953" s="56"/>
      <c r="JNW2953" s="56"/>
      <c r="JNX2953" s="56"/>
      <c r="JNY2953" s="56"/>
      <c r="JNZ2953" s="56"/>
      <c r="JOA2953" s="56"/>
      <c r="JOB2953" s="56"/>
      <c r="JOC2953" s="56"/>
      <c r="JOD2953" s="56"/>
      <c r="JOE2953" s="56"/>
      <c r="JOF2953" s="56"/>
      <c r="JOG2953" s="56"/>
      <c r="JOH2953" s="56"/>
      <c r="JOI2953" s="56"/>
      <c r="JOJ2953" s="56"/>
      <c r="JOK2953" s="56"/>
      <c r="JOL2953" s="56"/>
      <c r="JOM2953" s="56"/>
      <c r="JON2953" s="56"/>
      <c r="JOO2953" s="56"/>
      <c r="JOP2953" s="56"/>
      <c r="JOQ2953" s="56"/>
      <c r="JOR2953" s="56"/>
      <c r="JOS2953" s="56"/>
      <c r="JOT2953" s="56"/>
      <c r="JOU2953" s="56"/>
      <c r="JOV2953" s="56"/>
      <c r="JOW2953" s="56"/>
      <c r="JOX2953" s="56"/>
      <c r="JOY2953" s="56"/>
      <c r="JOZ2953" s="56"/>
      <c r="JPA2953" s="56"/>
      <c r="JPB2953" s="56"/>
      <c r="JPC2953" s="56"/>
      <c r="JPD2953" s="56"/>
      <c r="JPE2953" s="56"/>
      <c r="JPF2953" s="56"/>
      <c r="JPG2953" s="56"/>
      <c r="JPH2953" s="56"/>
      <c r="JPI2953" s="56"/>
      <c r="JPJ2953" s="56"/>
      <c r="JPK2953" s="56"/>
      <c r="JPL2953" s="56"/>
      <c r="JPM2953" s="56"/>
      <c r="JPN2953" s="56"/>
      <c r="JPO2953" s="56"/>
      <c r="JPP2953" s="56"/>
      <c r="JPQ2953" s="56"/>
      <c r="JPR2953" s="56"/>
      <c r="JPS2953" s="56"/>
      <c r="JPT2953" s="56"/>
      <c r="JPU2953" s="56"/>
      <c r="JPV2953" s="56"/>
      <c r="JPW2953" s="56"/>
      <c r="JPX2953" s="56"/>
      <c r="JPY2953" s="56"/>
      <c r="JPZ2953" s="56"/>
      <c r="JQA2953" s="56"/>
      <c r="JQB2953" s="56"/>
      <c r="JQC2953" s="56"/>
      <c r="JQD2953" s="56"/>
      <c r="JQE2953" s="56"/>
      <c r="JQF2953" s="56"/>
      <c r="JQG2953" s="56"/>
      <c r="JQH2953" s="56"/>
      <c r="JQI2953" s="56"/>
      <c r="JQJ2953" s="56"/>
      <c r="JQK2953" s="56"/>
      <c r="JQL2953" s="56"/>
      <c r="JQM2953" s="56"/>
      <c r="JQN2953" s="56"/>
      <c r="JQO2953" s="56"/>
      <c r="JQP2953" s="56"/>
      <c r="JQQ2953" s="56"/>
      <c r="JQR2953" s="56"/>
      <c r="JQS2953" s="56"/>
      <c r="JQT2953" s="56"/>
      <c r="JQU2953" s="56"/>
      <c r="JQV2953" s="56"/>
      <c r="JQW2953" s="56"/>
      <c r="JQX2953" s="56"/>
      <c r="JQY2953" s="56"/>
      <c r="JQZ2953" s="56"/>
      <c r="JRA2953" s="56"/>
      <c r="JRB2953" s="56"/>
      <c r="JRC2953" s="56"/>
      <c r="JRD2953" s="56"/>
      <c r="JRE2953" s="56"/>
      <c r="JRF2953" s="56"/>
      <c r="JRG2953" s="56"/>
      <c r="JRH2953" s="56"/>
      <c r="JRI2953" s="56"/>
      <c r="JRJ2953" s="56"/>
      <c r="JRK2953" s="56"/>
      <c r="JRL2953" s="56"/>
      <c r="JRM2953" s="56"/>
      <c r="JRN2953" s="56"/>
      <c r="JRO2953" s="56"/>
      <c r="JRP2953" s="56"/>
      <c r="JRQ2953" s="56"/>
      <c r="JRR2953" s="56"/>
      <c r="JRS2953" s="56"/>
      <c r="JRT2953" s="56"/>
      <c r="JRU2953" s="56"/>
      <c r="JRV2953" s="56"/>
      <c r="JRW2953" s="56"/>
      <c r="JRX2953" s="56"/>
      <c r="JRY2953" s="56"/>
      <c r="JRZ2953" s="56"/>
      <c r="JSA2953" s="56"/>
      <c r="JSB2953" s="56"/>
      <c r="JSC2953" s="56"/>
      <c r="JSD2953" s="56"/>
      <c r="JSE2953" s="56"/>
      <c r="JSF2953" s="56"/>
      <c r="JSG2953" s="56"/>
      <c r="JSH2953" s="56"/>
      <c r="JSI2953" s="56"/>
      <c r="JSJ2953" s="56"/>
      <c r="JSK2953" s="56"/>
      <c r="JSL2953" s="56"/>
      <c r="JSM2953" s="56"/>
      <c r="JSN2953" s="56"/>
      <c r="JSO2953" s="56"/>
      <c r="JSP2953" s="56"/>
      <c r="JSQ2953" s="56"/>
      <c r="JSR2953" s="56"/>
      <c r="JSS2953" s="56"/>
      <c r="JST2953" s="56"/>
      <c r="JSU2953" s="56"/>
      <c r="JSV2953" s="56"/>
      <c r="JSW2953" s="56"/>
      <c r="JSX2953" s="56"/>
      <c r="JSY2953" s="56"/>
      <c r="JSZ2953" s="56"/>
      <c r="JTA2953" s="56"/>
      <c r="JTB2953" s="56"/>
      <c r="JTC2953" s="56"/>
      <c r="JTD2953" s="56"/>
      <c r="JTE2953" s="56"/>
      <c r="JTF2953" s="56"/>
      <c r="JTG2953" s="56"/>
      <c r="JTH2953" s="56"/>
      <c r="JTI2953" s="56"/>
      <c r="JTJ2953" s="56"/>
      <c r="JTK2953" s="56"/>
      <c r="JTL2953" s="56"/>
      <c r="JTM2953" s="56"/>
      <c r="JTN2953" s="56"/>
      <c r="JTO2953" s="56"/>
      <c r="JTP2953" s="56"/>
      <c r="JTQ2953" s="56"/>
      <c r="JTR2953" s="56"/>
      <c r="JTS2953" s="56"/>
      <c r="JTT2953" s="56"/>
      <c r="JTU2953" s="56"/>
      <c r="JTV2953" s="56"/>
      <c r="JTW2953" s="56"/>
      <c r="JTX2953" s="56"/>
      <c r="JTY2953" s="56"/>
      <c r="JTZ2953" s="56"/>
      <c r="JUA2953" s="56"/>
      <c r="JUB2953" s="56"/>
      <c r="JUC2953" s="56"/>
      <c r="JUD2953" s="56"/>
      <c r="JUE2953" s="56"/>
      <c r="JUF2953" s="56"/>
      <c r="JUG2953" s="56"/>
      <c r="JUH2953" s="56"/>
      <c r="JUI2953" s="56"/>
      <c r="JUJ2953" s="56"/>
      <c r="JUK2953" s="56"/>
      <c r="JUL2953" s="56"/>
      <c r="JUM2953" s="56"/>
      <c r="JUN2953" s="56"/>
      <c r="JUO2953" s="56"/>
      <c r="JUP2953" s="56"/>
      <c r="JUQ2953" s="56"/>
      <c r="JUR2953" s="56"/>
      <c r="JUS2953" s="56"/>
      <c r="JUT2953" s="56"/>
      <c r="JUU2953" s="56"/>
      <c r="JUV2953" s="56"/>
      <c r="JUW2953" s="56"/>
      <c r="JUX2953" s="56"/>
      <c r="JUY2953" s="56"/>
      <c r="JUZ2953" s="56"/>
      <c r="JVA2953" s="56"/>
      <c r="JVB2953" s="56"/>
      <c r="JVC2953" s="56"/>
      <c r="JVD2953" s="56"/>
      <c r="JVE2953" s="56"/>
      <c r="JVF2953" s="56"/>
      <c r="JVG2953" s="56"/>
      <c r="JVH2953" s="56"/>
      <c r="JVI2953" s="56"/>
      <c r="JVJ2953" s="56"/>
      <c r="JVK2953" s="56"/>
      <c r="JVL2953" s="56"/>
      <c r="JVM2953" s="56"/>
      <c r="JVN2953" s="56"/>
      <c r="JVO2953" s="56"/>
      <c r="JVP2953" s="56"/>
      <c r="JVQ2953" s="56"/>
      <c r="JVR2953" s="56"/>
      <c r="JVS2953" s="56"/>
      <c r="JVT2953" s="56"/>
      <c r="JVU2953" s="56"/>
      <c r="JVV2953" s="56"/>
      <c r="JVW2953" s="56"/>
      <c r="JVX2953" s="56"/>
      <c r="JVY2953" s="56"/>
      <c r="JVZ2953" s="56"/>
      <c r="JWA2953" s="56"/>
      <c r="JWB2953" s="56"/>
      <c r="JWC2953" s="56"/>
      <c r="JWD2953" s="56"/>
      <c r="JWE2953" s="56"/>
      <c r="JWF2953" s="56"/>
      <c r="JWG2953" s="56"/>
      <c r="JWH2953" s="56"/>
      <c r="JWI2953" s="56"/>
      <c r="JWJ2953" s="56"/>
      <c r="JWK2953" s="56"/>
      <c r="JWL2953" s="56"/>
      <c r="JWM2953" s="56"/>
      <c r="JWN2953" s="56"/>
      <c r="JWO2953" s="56"/>
      <c r="JWP2953" s="56"/>
      <c r="JWQ2953" s="56"/>
      <c r="JWR2953" s="56"/>
      <c r="JWS2953" s="56"/>
      <c r="JWT2953" s="56"/>
      <c r="JWU2953" s="56"/>
      <c r="JWV2953" s="56"/>
      <c r="JWW2953" s="56"/>
      <c r="JWX2953" s="56"/>
      <c r="JWY2953" s="56"/>
      <c r="JWZ2953" s="56"/>
      <c r="JXA2953" s="56"/>
      <c r="JXB2953" s="56"/>
      <c r="JXC2953" s="56"/>
      <c r="JXD2953" s="56"/>
      <c r="JXE2953" s="56"/>
      <c r="JXF2953" s="56"/>
      <c r="JXG2953" s="56"/>
      <c r="JXH2953" s="56"/>
      <c r="JXI2953" s="56"/>
      <c r="JXJ2953" s="56"/>
      <c r="JXK2953" s="56"/>
      <c r="JXL2953" s="56"/>
      <c r="JXM2953" s="56"/>
      <c r="JXN2953" s="56"/>
      <c r="JXO2953" s="56"/>
      <c r="JXP2953" s="56"/>
      <c r="JXQ2953" s="56"/>
      <c r="JXR2953" s="56"/>
      <c r="JXS2953" s="56"/>
      <c r="JXT2953" s="56"/>
      <c r="JXU2953" s="56"/>
      <c r="JXV2953" s="56"/>
      <c r="JXW2953" s="56"/>
      <c r="JXX2953" s="56"/>
      <c r="JXY2953" s="56"/>
      <c r="JXZ2953" s="56"/>
      <c r="JYA2953" s="56"/>
      <c r="JYB2953" s="56"/>
      <c r="JYC2953" s="56"/>
      <c r="JYD2953" s="56"/>
      <c r="JYE2953" s="56"/>
      <c r="JYF2953" s="56"/>
      <c r="JYG2953" s="56"/>
      <c r="JYH2953" s="56"/>
      <c r="JYI2953" s="56"/>
      <c r="JYJ2953" s="56"/>
      <c r="JYK2953" s="56"/>
      <c r="JYL2953" s="56"/>
      <c r="JYM2953" s="56"/>
      <c r="JYN2953" s="56"/>
      <c r="JYO2953" s="56"/>
      <c r="JYP2953" s="56"/>
      <c r="JYQ2953" s="56"/>
      <c r="JYR2953" s="56"/>
      <c r="JYS2953" s="56"/>
      <c r="JYT2953" s="56"/>
      <c r="JYU2953" s="56"/>
      <c r="JYV2953" s="56"/>
      <c r="JYW2953" s="56"/>
      <c r="JYX2953" s="56"/>
      <c r="JYY2953" s="56"/>
      <c r="JYZ2953" s="56"/>
      <c r="JZA2953" s="56"/>
      <c r="JZB2953" s="56"/>
      <c r="JZC2953" s="56"/>
      <c r="JZD2953" s="56"/>
      <c r="JZE2953" s="56"/>
      <c r="JZF2953" s="56"/>
      <c r="JZG2953" s="56"/>
      <c r="JZH2953" s="56"/>
      <c r="JZI2953" s="56"/>
      <c r="JZJ2953" s="56"/>
      <c r="JZK2953" s="56"/>
      <c r="JZL2953" s="56"/>
      <c r="JZM2953" s="56"/>
      <c r="JZN2953" s="56"/>
      <c r="JZO2953" s="56"/>
      <c r="JZP2953" s="56"/>
      <c r="JZQ2953" s="56"/>
      <c r="JZR2953" s="56"/>
      <c r="JZS2953" s="56"/>
      <c r="JZT2953" s="56"/>
      <c r="JZU2953" s="56"/>
      <c r="JZV2953" s="56"/>
      <c r="JZW2953" s="56"/>
      <c r="JZX2953" s="56"/>
      <c r="JZY2953" s="56"/>
      <c r="JZZ2953" s="56"/>
      <c r="KAA2953" s="56"/>
      <c r="KAB2953" s="56"/>
      <c r="KAC2953" s="56"/>
      <c r="KAD2953" s="56"/>
      <c r="KAE2953" s="56"/>
      <c r="KAF2953" s="56"/>
      <c r="KAG2953" s="56"/>
      <c r="KAH2953" s="56"/>
      <c r="KAI2953" s="56"/>
      <c r="KAJ2953" s="56"/>
      <c r="KAK2953" s="56"/>
      <c r="KAL2953" s="56"/>
      <c r="KAM2953" s="56"/>
      <c r="KAN2953" s="56"/>
      <c r="KAO2953" s="56"/>
      <c r="KAP2953" s="56"/>
      <c r="KAQ2953" s="56"/>
      <c r="KAR2953" s="56"/>
      <c r="KAS2953" s="56"/>
      <c r="KAT2953" s="56"/>
      <c r="KAU2953" s="56"/>
      <c r="KAV2953" s="56"/>
      <c r="KAW2953" s="56"/>
      <c r="KAX2953" s="56"/>
      <c r="KAY2953" s="56"/>
      <c r="KAZ2953" s="56"/>
      <c r="KBA2953" s="56"/>
      <c r="KBB2953" s="56"/>
      <c r="KBC2953" s="56"/>
      <c r="KBD2953" s="56"/>
      <c r="KBE2953" s="56"/>
      <c r="KBF2953" s="56"/>
      <c r="KBG2953" s="56"/>
      <c r="KBH2953" s="56"/>
      <c r="KBI2953" s="56"/>
      <c r="KBJ2953" s="56"/>
      <c r="KBK2953" s="56"/>
      <c r="KBL2953" s="56"/>
      <c r="KBM2953" s="56"/>
      <c r="KBN2953" s="56"/>
      <c r="KBO2953" s="56"/>
      <c r="KBP2953" s="56"/>
      <c r="KBQ2953" s="56"/>
      <c r="KBR2953" s="56"/>
      <c r="KBS2953" s="56"/>
      <c r="KBT2953" s="56"/>
      <c r="KBU2953" s="56"/>
      <c r="KBV2953" s="56"/>
      <c r="KBW2953" s="56"/>
      <c r="KBX2953" s="56"/>
      <c r="KBY2953" s="56"/>
      <c r="KBZ2953" s="56"/>
      <c r="KCA2953" s="56"/>
      <c r="KCB2953" s="56"/>
      <c r="KCC2953" s="56"/>
      <c r="KCD2953" s="56"/>
      <c r="KCE2953" s="56"/>
      <c r="KCF2953" s="56"/>
      <c r="KCG2953" s="56"/>
      <c r="KCH2953" s="56"/>
      <c r="KCI2953" s="56"/>
      <c r="KCJ2953" s="56"/>
      <c r="KCK2953" s="56"/>
      <c r="KCL2953" s="56"/>
      <c r="KCM2953" s="56"/>
      <c r="KCN2953" s="56"/>
      <c r="KCO2953" s="56"/>
      <c r="KCP2953" s="56"/>
      <c r="KCQ2953" s="56"/>
      <c r="KCR2953" s="56"/>
      <c r="KCS2953" s="56"/>
      <c r="KCT2953" s="56"/>
      <c r="KCU2953" s="56"/>
      <c r="KCV2953" s="56"/>
      <c r="KCW2953" s="56"/>
      <c r="KCX2953" s="56"/>
      <c r="KCY2953" s="56"/>
      <c r="KCZ2953" s="56"/>
      <c r="KDA2953" s="56"/>
      <c r="KDB2953" s="56"/>
      <c r="KDC2953" s="56"/>
      <c r="KDD2953" s="56"/>
      <c r="KDE2953" s="56"/>
      <c r="KDF2953" s="56"/>
      <c r="KDG2953" s="56"/>
      <c r="KDH2953" s="56"/>
      <c r="KDI2953" s="56"/>
      <c r="KDJ2953" s="56"/>
      <c r="KDK2953" s="56"/>
      <c r="KDL2953" s="56"/>
      <c r="KDM2953" s="56"/>
      <c r="KDN2953" s="56"/>
      <c r="KDO2953" s="56"/>
      <c r="KDP2953" s="56"/>
      <c r="KDQ2953" s="56"/>
      <c r="KDR2953" s="56"/>
      <c r="KDS2953" s="56"/>
      <c r="KDT2953" s="56"/>
      <c r="KDU2953" s="56"/>
      <c r="KDV2953" s="56"/>
      <c r="KDW2953" s="56"/>
      <c r="KDX2953" s="56"/>
      <c r="KDY2953" s="56"/>
      <c r="KDZ2953" s="56"/>
      <c r="KEA2953" s="56"/>
      <c r="KEB2953" s="56"/>
      <c r="KEC2953" s="56"/>
      <c r="KED2953" s="56"/>
      <c r="KEE2953" s="56"/>
      <c r="KEF2953" s="56"/>
      <c r="KEG2953" s="56"/>
      <c r="KEH2953" s="56"/>
      <c r="KEI2953" s="56"/>
      <c r="KEJ2953" s="56"/>
      <c r="KEK2953" s="56"/>
      <c r="KEL2953" s="56"/>
      <c r="KEM2953" s="56"/>
      <c r="KEN2953" s="56"/>
      <c r="KEO2953" s="56"/>
      <c r="KEP2953" s="56"/>
      <c r="KEQ2953" s="56"/>
      <c r="KER2953" s="56"/>
      <c r="KES2953" s="56"/>
      <c r="KET2953" s="56"/>
      <c r="KEU2953" s="56"/>
      <c r="KEV2953" s="56"/>
      <c r="KEW2953" s="56"/>
      <c r="KEX2953" s="56"/>
      <c r="KEY2953" s="56"/>
      <c r="KEZ2953" s="56"/>
      <c r="KFA2953" s="56"/>
      <c r="KFB2953" s="56"/>
      <c r="KFC2953" s="56"/>
      <c r="KFD2953" s="56"/>
      <c r="KFE2953" s="56"/>
      <c r="KFF2953" s="56"/>
      <c r="KFG2953" s="56"/>
      <c r="KFH2953" s="56"/>
      <c r="KFI2953" s="56"/>
      <c r="KFJ2953" s="56"/>
      <c r="KFK2953" s="56"/>
      <c r="KFL2953" s="56"/>
      <c r="KFM2953" s="56"/>
      <c r="KFN2953" s="56"/>
      <c r="KFO2953" s="56"/>
      <c r="KFP2953" s="56"/>
      <c r="KFQ2953" s="56"/>
      <c r="KFR2953" s="56"/>
      <c r="KFS2953" s="56"/>
      <c r="KFT2953" s="56"/>
      <c r="KFU2953" s="56"/>
      <c r="KFV2953" s="56"/>
      <c r="KFW2953" s="56"/>
      <c r="KFX2953" s="56"/>
      <c r="KFY2953" s="56"/>
      <c r="KFZ2953" s="56"/>
      <c r="KGA2953" s="56"/>
      <c r="KGB2953" s="56"/>
      <c r="KGC2953" s="56"/>
      <c r="KGD2953" s="56"/>
      <c r="KGE2953" s="56"/>
      <c r="KGF2953" s="56"/>
      <c r="KGG2953" s="56"/>
      <c r="KGH2953" s="56"/>
      <c r="KGI2953" s="56"/>
      <c r="KGJ2953" s="56"/>
      <c r="KGK2953" s="56"/>
      <c r="KGL2953" s="56"/>
      <c r="KGM2953" s="56"/>
      <c r="KGN2953" s="56"/>
      <c r="KGO2953" s="56"/>
      <c r="KGP2953" s="56"/>
      <c r="KGQ2953" s="56"/>
      <c r="KGR2953" s="56"/>
      <c r="KGS2953" s="56"/>
      <c r="KGT2953" s="56"/>
      <c r="KGU2953" s="56"/>
      <c r="KGV2953" s="56"/>
      <c r="KGW2953" s="56"/>
      <c r="KGX2953" s="56"/>
      <c r="KGY2953" s="56"/>
      <c r="KGZ2953" s="56"/>
      <c r="KHA2953" s="56"/>
      <c r="KHB2953" s="56"/>
      <c r="KHC2953" s="56"/>
      <c r="KHD2953" s="56"/>
      <c r="KHE2953" s="56"/>
      <c r="KHF2953" s="56"/>
      <c r="KHG2953" s="56"/>
      <c r="KHH2953" s="56"/>
      <c r="KHI2953" s="56"/>
      <c r="KHJ2953" s="56"/>
      <c r="KHK2953" s="56"/>
      <c r="KHL2953" s="56"/>
      <c r="KHM2953" s="56"/>
      <c r="KHN2953" s="56"/>
      <c r="KHO2953" s="56"/>
      <c r="KHP2953" s="56"/>
      <c r="KHQ2953" s="56"/>
      <c r="KHR2953" s="56"/>
      <c r="KHS2953" s="56"/>
      <c r="KHT2953" s="56"/>
      <c r="KHU2953" s="56"/>
      <c r="KHV2953" s="56"/>
      <c r="KHW2953" s="56"/>
      <c r="KHX2953" s="56"/>
      <c r="KHY2953" s="56"/>
      <c r="KHZ2953" s="56"/>
      <c r="KIA2953" s="56"/>
      <c r="KIB2953" s="56"/>
      <c r="KIC2953" s="56"/>
      <c r="KID2953" s="56"/>
      <c r="KIE2953" s="56"/>
      <c r="KIF2953" s="56"/>
      <c r="KIG2953" s="56"/>
      <c r="KIH2953" s="56"/>
      <c r="KII2953" s="56"/>
      <c r="KIJ2953" s="56"/>
      <c r="KIK2953" s="56"/>
      <c r="KIL2953" s="56"/>
      <c r="KIM2953" s="56"/>
      <c r="KIN2953" s="56"/>
      <c r="KIO2953" s="56"/>
      <c r="KIP2953" s="56"/>
      <c r="KIQ2953" s="56"/>
      <c r="KIR2953" s="56"/>
      <c r="KIS2953" s="56"/>
      <c r="KIT2953" s="56"/>
      <c r="KIU2953" s="56"/>
      <c r="KIV2953" s="56"/>
      <c r="KIW2953" s="56"/>
      <c r="KIX2953" s="56"/>
      <c r="KIY2953" s="56"/>
      <c r="KIZ2953" s="56"/>
      <c r="KJA2953" s="56"/>
      <c r="KJB2953" s="56"/>
      <c r="KJC2953" s="56"/>
      <c r="KJD2953" s="56"/>
      <c r="KJE2953" s="56"/>
      <c r="KJF2953" s="56"/>
      <c r="KJG2953" s="56"/>
      <c r="KJH2953" s="56"/>
      <c r="KJI2953" s="56"/>
      <c r="KJJ2953" s="56"/>
      <c r="KJK2953" s="56"/>
      <c r="KJL2953" s="56"/>
      <c r="KJM2953" s="56"/>
      <c r="KJN2953" s="56"/>
      <c r="KJO2953" s="56"/>
      <c r="KJP2953" s="56"/>
      <c r="KJQ2953" s="56"/>
      <c r="KJR2953" s="56"/>
      <c r="KJS2953" s="56"/>
      <c r="KJT2953" s="56"/>
      <c r="KJU2953" s="56"/>
      <c r="KJV2953" s="56"/>
      <c r="KJW2953" s="56"/>
      <c r="KJX2953" s="56"/>
      <c r="KJY2953" s="56"/>
      <c r="KJZ2953" s="56"/>
      <c r="KKA2953" s="56"/>
      <c r="KKB2953" s="56"/>
      <c r="KKC2953" s="56"/>
      <c r="KKD2953" s="56"/>
      <c r="KKE2953" s="56"/>
      <c r="KKF2953" s="56"/>
      <c r="KKG2953" s="56"/>
      <c r="KKH2953" s="56"/>
      <c r="KKI2953" s="56"/>
      <c r="KKJ2953" s="56"/>
      <c r="KKK2953" s="56"/>
      <c r="KKL2953" s="56"/>
      <c r="KKM2953" s="56"/>
      <c r="KKN2953" s="56"/>
      <c r="KKO2953" s="56"/>
      <c r="KKP2953" s="56"/>
      <c r="KKQ2953" s="56"/>
      <c r="KKR2953" s="56"/>
      <c r="KKS2953" s="56"/>
      <c r="KKT2953" s="56"/>
      <c r="KKU2953" s="56"/>
      <c r="KKV2953" s="56"/>
      <c r="KKW2953" s="56"/>
      <c r="KKX2953" s="56"/>
      <c r="KKY2953" s="56"/>
      <c r="KKZ2953" s="56"/>
      <c r="KLA2953" s="56"/>
      <c r="KLB2953" s="56"/>
      <c r="KLC2953" s="56"/>
      <c r="KLD2953" s="56"/>
      <c r="KLE2953" s="56"/>
      <c r="KLF2953" s="56"/>
      <c r="KLG2953" s="56"/>
      <c r="KLH2953" s="56"/>
      <c r="KLI2953" s="56"/>
      <c r="KLJ2953" s="56"/>
      <c r="KLK2953" s="56"/>
      <c r="KLL2953" s="56"/>
      <c r="KLM2953" s="56"/>
      <c r="KLN2953" s="56"/>
      <c r="KLO2953" s="56"/>
      <c r="KLP2953" s="56"/>
      <c r="KLQ2953" s="56"/>
      <c r="KLR2953" s="56"/>
      <c r="KLS2953" s="56"/>
      <c r="KLT2953" s="56"/>
      <c r="KLU2953" s="56"/>
      <c r="KLV2953" s="56"/>
      <c r="KLW2953" s="56"/>
      <c r="KLX2953" s="56"/>
      <c r="KLY2953" s="56"/>
      <c r="KLZ2953" s="56"/>
      <c r="KMA2953" s="56"/>
      <c r="KMB2953" s="56"/>
      <c r="KMC2953" s="56"/>
      <c r="KMD2953" s="56"/>
      <c r="KME2953" s="56"/>
      <c r="KMF2953" s="56"/>
      <c r="KMG2953" s="56"/>
      <c r="KMH2953" s="56"/>
      <c r="KMI2953" s="56"/>
      <c r="KMJ2953" s="56"/>
      <c r="KMK2953" s="56"/>
      <c r="KML2953" s="56"/>
      <c r="KMM2953" s="56"/>
      <c r="KMN2953" s="56"/>
      <c r="KMO2953" s="56"/>
      <c r="KMP2953" s="56"/>
      <c r="KMQ2953" s="56"/>
      <c r="KMR2953" s="56"/>
      <c r="KMS2953" s="56"/>
      <c r="KMT2953" s="56"/>
      <c r="KMU2953" s="56"/>
      <c r="KMV2953" s="56"/>
      <c r="KMW2953" s="56"/>
      <c r="KMX2953" s="56"/>
      <c r="KMY2953" s="56"/>
      <c r="KMZ2953" s="56"/>
      <c r="KNA2953" s="56"/>
      <c r="KNB2953" s="56"/>
      <c r="KNC2953" s="56"/>
      <c r="KND2953" s="56"/>
      <c r="KNE2953" s="56"/>
      <c r="KNF2953" s="56"/>
      <c r="KNG2953" s="56"/>
      <c r="KNH2953" s="56"/>
      <c r="KNI2953" s="56"/>
      <c r="KNJ2953" s="56"/>
      <c r="KNK2953" s="56"/>
      <c r="KNL2953" s="56"/>
      <c r="KNM2953" s="56"/>
      <c r="KNN2953" s="56"/>
      <c r="KNO2953" s="56"/>
      <c r="KNP2953" s="56"/>
      <c r="KNQ2953" s="56"/>
      <c r="KNR2953" s="56"/>
      <c r="KNS2953" s="56"/>
      <c r="KNT2953" s="56"/>
      <c r="KNU2953" s="56"/>
      <c r="KNV2953" s="56"/>
      <c r="KNW2953" s="56"/>
      <c r="KNX2953" s="56"/>
      <c r="KNY2953" s="56"/>
      <c r="KNZ2953" s="56"/>
      <c r="KOA2953" s="56"/>
      <c r="KOB2953" s="56"/>
      <c r="KOC2953" s="56"/>
      <c r="KOD2953" s="56"/>
      <c r="KOE2953" s="56"/>
      <c r="KOF2953" s="56"/>
      <c r="KOG2953" s="56"/>
      <c r="KOH2953" s="56"/>
      <c r="KOI2953" s="56"/>
      <c r="KOJ2953" s="56"/>
      <c r="KOK2953" s="56"/>
      <c r="KOL2953" s="56"/>
      <c r="KOM2953" s="56"/>
      <c r="KON2953" s="56"/>
      <c r="KOO2953" s="56"/>
      <c r="KOP2953" s="56"/>
      <c r="KOQ2953" s="56"/>
      <c r="KOR2953" s="56"/>
      <c r="KOS2953" s="56"/>
      <c r="KOT2953" s="56"/>
      <c r="KOU2953" s="56"/>
      <c r="KOV2953" s="56"/>
      <c r="KOW2953" s="56"/>
      <c r="KOX2953" s="56"/>
      <c r="KOY2953" s="56"/>
      <c r="KOZ2953" s="56"/>
      <c r="KPA2953" s="56"/>
      <c r="KPB2953" s="56"/>
      <c r="KPC2953" s="56"/>
      <c r="KPD2953" s="56"/>
      <c r="KPE2953" s="56"/>
      <c r="KPF2953" s="56"/>
      <c r="KPG2953" s="56"/>
      <c r="KPH2953" s="56"/>
      <c r="KPI2953" s="56"/>
      <c r="KPJ2953" s="56"/>
      <c r="KPK2953" s="56"/>
      <c r="KPL2953" s="56"/>
      <c r="KPM2953" s="56"/>
      <c r="KPN2953" s="56"/>
      <c r="KPO2953" s="56"/>
      <c r="KPP2953" s="56"/>
      <c r="KPQ2953" s="56"/>
      <c r="KPR2953" s="56"/>
      <c r="KPS2953" s="56"/>
      <c r="KPT2953" s="56"/>
      <c r="KPU2953" s="56"/>
      <c r="KPV2953" s="56"/>
      <c r="KPW2953" s="56"/>
      <c r="KPX2953" s="56"/>
      <c r="KPY2953" s="56"/>
      <c r="KPZ2953" s="56"/>
      <c r="KQA2953" s="56"/>
      <c r="KQB2953" s="56"/>
      <c r="KQC2953" s="56"/>
      <c r="KQD2953" s="56"/>
      <c r="KQE2953" s="56"/>
      <c r="KQF2953" s="56"/>
      <c r="KQG2953" s="56"/>
      <c r="KQH2953" s="56"/>
      <c r="KQI2953" s="56"/>
      <c r="KQJ2953" s="56"/>
      <c r="KQK2953" s="56"/>
      <c r="KQL2953" s="56"/>
      <c r="KQM2953" s="56"/>
      <c r="KQN2953" s="56"/>
      <c r="KQO2953" s="56"/>
      <c r="KQP2953" s="56"/>
      <c r="KQQ2953" s="56"/>
      <c r="KQR2953" s="56"/>
      <c r="KQS2953" s="56"/>
      <c r="KQT2953" s="56"/>
      <c r="KQU2953" s="56"/>
      <c r="KQV2953" s="56"/>
      <c r="KQW2953" s="56"/>
      <c r="KQX2953" s="56"/>
      <c r="KQY2953" s="56"/>
      <c r="KQZ2953" s="56"/>
      <c r="KRA2953" s="56"/>
      <c r="KRB2953" s="56"/>
      <c r="KRC2953" s="56"/>
      <c r="KRD2953" s="56"/>
      <c r="KRE2953" s="56"/>
      <c r="KRF2953" s="56"/>
      <c r="KRG2953" s="56"/>
      <c r="KRH2953" s="56"/>
      <c r="KRI2953" s="56"/>
      <c r="KRJ2953" s="56"/>
      <c r="KRK2953" s="56"/>
      <c r="KRL2953" s="56"/>
      <c r="KRM2953" s="56"/>
      <c r="KRN2953" s="56"/>
      <c r="KRO2953" s="56"/>
      <c r="KRP2953" s="56"/>
      <c r="KRQ2953" s="56"/>
      <c r="KRR2953" s="56"/>
      <c r="KRS2953" s="56"/>
      <c r="KRT2953" s="56"/>
      <c r="KRU2953" s="56"/>
      <c r="KRV2953" s="56"/>
      <c r="KRW2953" s="56"/>
      <c r="KRX2953" s="56"/>
      <c r="KRY2953" s="56"/>
      <c r="KRZ2953" s="56"/>
      <c r="KSA2953" s="56"/>
      <c r="KSB2953" s="56"/>
      <c r="KSC2953" s="56"/>
      <c r="KSD2953" s="56"/>
      <c r="KSE2953" s="56"/>
      <c r="KSF2953" s="56"/>
      <c r="KSG2953" s="56"/>
      <c r="KSH2953" s="56"/>
      <c r="KSI2953" s="56"/>
      <c r="KSJ2953" s="56"/>
      <c r="KSK2953" s="56"/>
      <c r="KSL2953" s="56"/>
      <c r="KSM2953" s="56"/>
      <c r="KSN2953" s="56"/>
      <c r="KSO2953" s="56"/>
      <c r="KSP2953" s="56"/>
      <c r="KSQ2953" s="56"/>
      <c r="KSR2953" s="56"/>
      <c r="KSS2953" s="56"/>
      <c r="KST2953" s="56"/>
      <c r="KSU2953" s="56"/>
      <c r="KSV2953" s="56"/>
      <c r="KSW2953" s="56"/>
      <c r="KSX2953" s="56"/>
      <c r="KSY2953" s="56"/>
      <c r="KSZ2953" s="56"/>
      <c r="KTA2953" s="56"/>
      <c r="KTB2953" s="56"/>
      <c r="KTC2953" s="56"/>
      <c r="KTD2953" s="56"/>
      <c r="KTE2953" s="56"/>
      <c r="KTF2953" s="56"/>
      <c r="KTG2953" s="56"/>
      <c r="KTH2953" s="56"/>
      <c r="KTI2953" s="56"/>
      <c r="KTJ2953" s="56"/>
      <c r="KTK2953" s="56"/>
      <c r="KTL2953" s="56"/>
      <c r="KTM2953" s="56"/>
      <c r="KTN2953" s="56"/>
      <c r="KTO2953" s="56"/>
      <c r="KTP2953" s="56"/>
      <c r="KTQ2953" s="56"/>
      <c r="KTR2953" s="56"/>
      <c r="KTS2953" s="56"/>
      <c r="KTT2953" s="56"/>
      <c r="KTU2953" s="56"/>
      <c r="KTV2953" s="56"/>
      <c r="KTW2953" s="56"/>
      <c r="KTX2953" s="56"/>
      <c r="KTY2953" s="56"/>
      <c r="KTZ2953" s="56"/>
      <c r="KUA2953" s="56"/>
      <c r="KUB2953" s="56"/>
      <c r="KUC2953" s="56"/>
      <c r="KUD2953" s="56"/>
      <c r="KUE2953" s="56"/>
      <c r="KUF2953" s="56"/>
      <c r="KUG2953" s="56"/>
      <c r="KUH2953" s="56"/>
      <c r="KUI2953" s="56"/>
      <c r="KUJ2953" s="56"/>
      <c r="KUK2953" s="56"/>
      <c r="KUL2953" s="56"/>
      <c r="KUM2953" s="56"/>
      <c r="KUN2953" s="56"/>
      <c r="KUO2953" s="56"/>
      <c r="KUP2953" s="56"/>
      <c r="KUQ2953" s="56"/>
      <c r="KUR2953" s="56"/>
      <c r="KUS2953" s="56"/>
      <c r="KUT2953" s="56"/>
      <c r="KUU2953" s="56"/>
      <c r="KUV2953" s="56"/>
      <c r="KUW2953" s="56"/>
      <c r="KUX2953" s="56"/>
      <c r="KUY2953" s="56"/>
      <c r="KUZ2953" s="56"/>
      <c r="KVA2953" s="56"/>
      <c r="KVB2953" s="56"/>
      <c r="KVC2953" s="56"/>
      <c r="KVD2953" s="56"/>
      <c r="KVE2953" s="56"/>
      <c r="KVF2953" s="56"/>
      <c r="KVG2953" s="56"/>
      <c r="KVH2953" s="56"/>
      <c r="KVI2953" s="56"/>
      <c r="KVJ2953" s="56"/>
      <c r="KVK2953" s="56"/>
      <c r="KVL2953" s="56"/>
      <c r="KVM2953" s="56"/>
      <c r="KVN2953" s="56"/>
      <c r="KVO2953" s="56"/>
      <c r="KVP2953" s="56"/>
      <c r="KVQ2953" s="56"/>
      <c r="KVR2953" s="56"/>
      <c r="KVS2953" s="56"/>
      <c r="KVT2953" s="56"/>
      <c r="KVU2953" s="56"/>
      <c r="KVV2953" s="56"/>
      <c r="KVW2953" s="56"/>
      <c r="KVX2953" s="56"/>
      <c r="KVY2953" s="56"/>
      <c r="KVZ2953" s="56"/>
      <c r="KWA2953" s="56"/>
      <c r="KWB2953" s="56"/>
      <c r="KWC2953" s="56"/>
      <c r="KWD2953" s="56"/>
      <c r="KWE2953" s="56"/>
      <c r="KWF2953" s="56"/>
      <c r="KWG2953" s="56"/>
      <c r="KWH2953" s="56"/>
      <c r="KWI2953" s="56"/>
      <c r="KWJ2953" s="56"/>
      <c r="KWK2953" s="56"/>
      <c r="KWL2953" s="56"/>
      <c r="KWM2953" s="56"/>
      <c r="KWN2953" s="56"/>
      <c r="KWO2953" s="56"/>
      <c r="KWP2953" s="56"/>
      <c r="KWQ2953" s="56"/>
      <c r="KWR2953" s="56"/>
      <c r="KWS2953" s="56"/>
      <c r="KWT2953" s="56"/>
      <c r="KWU2953" s="56"/>
      <c r="KWV2953" s="56"/>
      <c r="KWW2953" s="56"/>
      <c r="KWX2953" s="56"/>
      <c r="KWY2953" s="56"/>
      <c r="KWZ2953" s="56"/>
      <c r="KXA2953" s="56"/>
      <c r="KXB2953" s="56"/>
      <c r="KXC2953" s="56"/>
      <c r="KXD2953" s="56"/>
      <c r="KXE2953" s="56"/>
      <c r="KXF2953" s="56"/>
      <c r="KXG2953" s="56"/>
      <c r="KXH2953" s="56"/>
      <c r="KXI2953" s="56"/>
      <c r="KXJ2953" s="56"/>
      <c r="KXK2953" s="56"/>
      <c r="KXL2953" s="56"/>
      <c r="KXM2953" s="56"/>
      <c r="KXN2953" s="56"/>
      <c r="KXO2953" s="56"/>
      <c r="KXP2953" s="56"/>
      <c r="KXQ2953" s="56"/>
      <c r="KXR2953" s="56"/>
      <c r="KXS2953" s="56"/>
      <c r="KXT2953" s="56"/>
      <c r="KXU2953" s="56"/>
      <c r="KXV2953" s="56"/>
      <c r="KXW2953" s="56"/>
      <c r="KXX2953" s="56"/>
      <c r="KXY2953" s="56"/>
      <c r="KXZ2953" s="56"/>
      <c r="KYA2953" s="56"/>
      <c r="KYB2953" s="56"/>
      <c r="KYC2953" s="56"/>
      <c r="KYD2953" s="56"/>
      <c r="KYE2953" s="56"/>
      <c r="KYF2953" s="56"/>
      <c r="KYG2953" s="56"/>
      <c r="KYH2953" s="56"/>
      <c r="KYI2953" s="56"/>
      <c r="KYJ2953" s="56"/>
      <c r="KYK2953" s="56"/>
      <c r="KYL2953" s="56"/>
      <c r="KYM2953" s="56"/>
      <c r="KYN2953" s="56"/>
      <c r="KYO2953" s="56"/>
      <c r="KYP2953" s="56"/>
      <c r="KYQ2953" s="56"/>
      <c r="KYR2953" s="56"/>
      <c r="KYS2953" s="56"/>
      <c r="KYT2953" s="56"/>
      <c r="KYU2953" s="56"/>
      <c r="KYV2953" s="56"/>
      <c r="KYW2953" s="56"/>
      <c r="KYX2953" s="56"/>
      <c r="KYY2953" s="56"/>
      <c r="KYZ2953" s="56"/>
      <c r="KZA2953" s="56"/>
      <c r="KZB2953" s="56"/>
      <c r="KZC2953" s="56"/>
      <c r="KZD2953" s="56"/>
      <c r="KZE2953" s="56"/>
      <c r="KZF2953" s="56"/>
      <c r="KZG2953" s="56"/>
      <c r="KZH2953" s="56"/>
      <c r="KZI2953" s="56"/>
      <c r="KZJ2953" s="56"/>
      <c r="KZK2953" s="56"/>
      <c r="KZL2953" s="56"/>
      <c r="KZM2953" s="56"/>
      <c r="KZN2953" s="56"/>
      <c r="KZO2953" s="56"/>
      <c r="KZP2953" s="56"/>
      <c r="KZQ2953" s="56"/>
      <c r="KZR2953" s="56"/>
      <c r="KZS2953" s="56"/>
      <c r="KZT2953" s="56"/>
      <c r="KZU2953" s="56"/>
      <c r="KZV2953" s="56"/>
      <c r="KZW2953" s="56"/>
      <c r="KZX2953" s="56"/>
      <c r="KZY2953" s="56"/>
      <c r="KZZ2953" s="56"/>
      <c r="LAA2953" s="56"/>
      <c r="LAB2953" s="56"/>
      <c r="LAC2953" s="56"/>
      <c r="LAD2953" s="56"/>
      <c r="LAE2953" s="56"/>
      <c r="LAF2953" s="56"/>
      <c r="LAG2953" s="56"/>
      <c r="LAH2953" s="56"/>
      <c r="LAI2953" s="56"/>
      <c r="LAJ2953" s="56"/>
      <c r="LAK2953" s="56"/>
      <c r="LAL2953" s="56"/>
      <c r="LAM2953" s="56"/>
      <c r="LAN2953" s="56"/>
      <c r="LAO2953" s="56"/>
      <c r="LAP2953" s="56"/>
      <c r="LAQ2953" s="56"/>
      <c r="LAR2953" s="56"/>
      <c r="LAS2953" s="56"/>
      <c r="LAT2953" s="56"/>
      <c r="LAU2953" s="56"/>
      <c r="LAV2953" s="56"/>
      <c r="LAW2953" s="56"/>
      <c r="LAX2953" s="56"/>
      <c r="LAY2953" s="56"/>
      <c r="LAZ2953" s="56"/>
      <c r="LBA2953" s="56"/>
      <c r="LBB2953" s="56"/>
      <c r="LBC2953" s="56"/>
      <c r="LBD2953" s="56"/>
      <c r="LBE2953" s="56"/>
      <c r="LBF2953" s="56"/>
      <c r="LBG2953" s="56"/>
      <c r="LBH2953" s="56"/>
      <c r="LBI2953" s="56"/>
      <c r="LBJ2953" s="56"/>
      <c r="LBK2953" s="56"/>
      <c r="LBL2953" s="56"/>
      <c r="LBM2953" s="56"/>
      <c r="LBN2953" s="56"/>
      <c r="LBO2953" s="56"/>
      <c r="LBP2953" s="56"/>
      <c r="LBQ2953" s="56"/>
      <c r="LBR2953" s="56"/>
      <c r="LBS2953" s="56"/>
      <c r="LBT2953" s="56"/>
      <c r="LBU2953" s="56"/>
      <c r="LBV2953" s="56"/>
      <c r="LBW2953" s="56"/>
      <c r="LBX2953" s="56"/>
      <c r="LBY2953" s="56"/>
      <c r="LBZ2953" s="56"/>
      <c r="LCA2953" s="56"/>
      <c r="LCB2953" s="56"/>
      <c r="LCC2953" s="56"/>
      <c r="LCD2953" s="56"/>
      <c r="LCE2953" s="56"/>
      <c r="LCF2953" s="56"/>
      <c r="LCG2953" s="56"/>
      <c r="LCH2953" s="56"/>
      <c r="LCI2953" s="56"/>
      <c r="LCJ2953" s="56"/>
      <c r="LCK2953" s="56"/>
      <c r="LCL2953" s="56"/>
      <c r="LCM2953" s="56"/>
      <c r="LCN2953" s="56"/>
      <c r="LCO2953" s="56"/>
      <c r="LCP2953" s="56"/>
      <c r="LCQ2953" s="56"/>
      <c r="LCR2953" s="56"/>
      <c r="LCS2953" s="56"/>
      <c r="LCT2953" s="56"/>
      <c r="LCU2953" s="56"/>
      <c r="LCV2953" s="56"/>
      <c r="LCW2953" s="56"/>
      <c r="LCX2953" s="56"/>
      <c r="LCY2953" s="56"/>
      <c r="LCZ2953" s="56"/>
      <c r="LDA2953" s="56"/>
      <c r="LDB2953" s="56"/>
      <c r="LDC2953" s="56"/>
      <c r="LDD2953" s="56"/>
      <c r="LDE2953" s="56"/>
      <c r="LDF2953" s="56"/>
      <c r="LDG2953" s="56"/>
      <c r="LDH2953" s="56"/>
      <c r="LDI2953" s="56"/>
      <c r="LDJ2953" s="56"/>
      <c r="LDK2953" s="56"/>
      <c r="LDL2953" s="56"/>
      <c r="LDM2953" s="56"/>
      <c r="LDN2953" s="56"/>
      <c r="LDO2953" s="56"/>
      <c r="LDP2953" s="56"/>
      <c r="LDQ2953" s="56"/>
      <c r="LDR2953" s="56"/>
      <c r="LDS2953" s="56"/>
      <c r="LDT2953" s="56"/>
      <c r="LDU2953" s="56"/>
      <c r="LDV2953" s="56"/>
      <c r="LDW2953" s="56"/>
      <c r="LDX2953" s="56"/>
      <c r="LDY2953" s="56"/>
      <c r="LDZ2953" s="56"/>
      <c r="LEA2953" s="56"/>
      <c r="LEB2953" s="56"/>
      <c r="LEC2953" s="56"/>
      <c r="LED2953" s="56"/>
      <c r="LEE2953" s="56"/>
      <c r="LEF2953" s="56"/>
      <c r="LEG2953" s="56"/>
      <c r="LEH2953" s="56"/>
      <c r="LEI2953" s="56"/>
      <c r="LEJ2953" s="56"/>
      <c r="LEK2953" s="56"/>
      <c r="LEL2953" s="56"/>
      <c r="LEM2953" s="56"/>
      <c r="LEN2953" s="56"/>
      <c r="LEO2953" s="56"/>
      <c r="LEP2953" s="56"/>
      <c r="LEQ2953" s="56"/>
      <c r="LER2953" s="56"/>
      <c r="LES2953" s="56"/>
      <c r="LET2953" s="56"/>
      <c r="LEU2953" s="56"/>
      <c r="LEV2953" s="56"/>
      <c r="LEW2953" s="56"/>
      <c r="LEX2953" s="56"/>
      <c r="LEY2953" s="56"/>
      <c r="LEZ2953" s="56"/>
      <c r="LFA2953" s="56"/>
      <c r="LFB2953" s="56"/>
      <c r="LFC2953" s="56"/>
      <c r="LFD2953" s="56"/>
      <c r="LFE2953" s="56"/>
      <c r="LFF2953" s="56"/>
      <c r="LFG2953" s="56"/>
      <c r="LFH2953" s="56"/>
      <c r="LFI2953" s="56"/>
      <c r="LFJ2953" s="56"/>
      <c r="LFK2953" s="56"/>
      <c r="LFL2953" s="56"/>
      <c r="LFM2953" s="56"/>
      <c r="LFN2953" s="56"/>
      <c r="LFO2953" s="56"/>
      <c r="LFP2953" s="56"/>
      <c r="LFQ2953" s="56"/>
      <c r="LFR2953" s="56"/>
      <c r="LFS2953" s="56"/>
      <c r="LFT2953" s="56"/>
      <c r="LFU2953" s="56"/>
      <c r="LFV2953" s="56"/>
      <c r="LFW2953" s="56"/>
      <c r="LFX2953" s="56"/>
      <c r="LFY2953" s="56"/>
      <c r="LFZ2953" s="56"/>
      <c r="LGA2953" s="56"/>
      <c r="LGB2953" s="56"/>
      <c r="LGC2953" s="56"/>
      <c r="LGD2953" s="56"/>
      <c r="LGE2953" s="56"/>
      <c r="LGF2953" s="56"/>
      <c r="LGG2953" s="56"/>
      <c r="LGH2953" s="56"/>
      <c r="LGI2953" s="56"/>
      <c r="LGJ2953" s="56"/>
      <c r="LGK2953" s="56"/>
      <c r="LGL2953" s="56"/>
      <c r="LGM2953" s="56"/>
      <c r="LGN2953" s="56"/>
      <c r="LGO2953" s="56"/>
      <c r="LGP2953" s="56"/>
      <c r="LGQ2953" s="56"/>
      <c r="LGR2953" s="56"/>
      <c r="LGS2953" s="56"/>
      <c r="LGT2953" s="56"/>
      <c r="LGU2953" s="56"/>
      <c r="LGV2953" s="56"/>
      <c r="LGW2953" s="56"/>
      <c r="LGX2953" s="56"/>
      <c r="LGY2953" s="56"/>
      <c r="LGZ2953" s="56"/>
      <c r="LHA2953" s="56"/>
      <c r="LHB2953" s="56"/>
      <c r="LHC2953" s="56"/>
      <c r="LHD2953" s="56"/>
      <c r="LHE2953" s="56"/>
      <c r="LHF2953" s="56"/>
      <c r="LHG2953" s="56"/>
      <c r="LHH2953" s="56"/>
      <c r="LHI2953" s="56"/>
      <c r="LHJ2953" s="56"/>
      <c r="LHK2953" s="56"/>
      <c r="LHL2953" s="56"/>
      <c r="LHM2953" s="56"/>
      <c r="LHN2953" s="56"/>
      <c r="LHO2953" s="56"/>
      <c r="LHP2953" s="56"/>
      <c r="LHQ2953" s="56"/>
      <c r="LHR2953" s="56"/>
      <c r="LHS2953" s="56"/>
      <c r="LHT2953" s="56"/>
      <c r="LHU2953" s="56"/>
      <c r="LHV2953" s="56"/>
      <c r="LHW2953" s="56"/>
      <c r="LHX2953" s="56"/>
      <c r="LHY2953" s="56"/>
      <c r="LHZ2953" s="56"/>
      <c r="LIA2953" s="56"/>
      <c r="LIB2953" s="56"/>
      <c r="LIC2953" s="56"/>
      <c r="LID2953" s="56"/>
      <c r="LIE2953" s="56"/>
      <c r="LIF2953" s="56"/>
      <c r="LIG2953" s="56"/>
      <c r="LIH2953" s="56"/>
      <c r="LII2953" s="56"/>
      <c r="LIJ2953" s="56"/>
      <c r="LIK2953" s="56"/>
      <c r="LIL2953" s="56"/>
      <c r="LIM2953" s="56"/>
      <c r="LIN2953" s="56"/>
      <c r="LIO2953" s="56"/>
      <c r="LIP2953" s="56"/>
      <c r="LIQ2953" s="56"/>
      <c r="LIR2953" s="56"/>
      <c r="LIS2953" s="56"/>
      <c r="LIT2953" s="56"/>
      <c r="LIU2953" s="56"/>
      <c r="LIV2953" s="56"/>
      <c r="LIW2953" s="56"/>
      <c r="LIX2953" s="56"/>
      <c r="LIY2953" s="56"/>
      <c r="LIZ2953" s="56"/>
      <c r="LJA2953" s="56"/>
      <c r="LJB2953" s="56"/>
      <c r="LJC2953" s="56"/>
      <c r="LJD2953" s="56"/>
      <c r="LJE2953" s="56"/>
      <c r="LJF2953" s="56"/>
      <c r="LJG2953" s="56"/>
      <c r="LJH2953" s="56"/>
      <c r="LJI2953" s="56"/>
      <c r="LJJ2953" s="56"/>
      <c r="LJK2953" s="56"/>
      <c r="LJL2953" s="56"/>
      <c r="LJM2953" s="56"/>
      <c r="LJN2953" s="56"/>
      <c r="LJO2953" s="56"/>
      <c r="LJP2953" s="56"/>
      <c r="LJQ2953" s="56"/>
      <c r="LJR2953" s="56"/>
      <c r="LJS2953" s="56"/>
      <c r="LJT2953" s="56"/>
      <c r="LJU2953" s="56"/>
      <c r="LJV2953" s="56"/>
      <c r="LJW2953" s="56"/>
      <c r="LJX2953" s="56"/>
      <c r="LJY2953" s="56"/>
      <c r="LJZ2953" s="56"/>
      <c r="LKA2953" s="56"/>
      <c r="LKB2953" s="56"/>
      <c r="LKC2953" s="56"/>
      <c r="LKD2953" s="56"/>
      <c r="LKE2953" s="56"/>
      <c r="LKF2953" s="56"/>
      <c r="LKG2953" s="56"/>
      <c r="LKH2953" s="56"/>
      <c r="LKI2953" s="56"/>
      <c r="LKJ2953" s="56"/>
      <c r="LKK2953" s="56"/>
      <c r="LKL2953" s="56"/>
      <c r="LKM2953" s="56"/>
      <c r="LKN2953" s="56"/>
      <c r="LKO2953" s="56"/>
      <c r="LKP2953" s="56"/>
      <c r="LKQ2953" s="56"/>
      <c r="LKR2953" s="56"/>
      <c r="LKS2953" s="56"/>
      <c r="LKT2953" s="56"/>
      <c r="LKU2953" s="56"/>
      <c r="LKV2953" s="56"/>
      <c r="LKW2953" s="56"/>
      <c r="LKX2953" s="56"/>
      <c r="LKY2953" s="56"/>
      <c r="LKZ2953" s="56"/>
      <c r="LLA2953" s="56"/>
      <c r="LLB2953" s="56"/>
      <c r="LLC2953" s="56"/>
      <c r="LLD2953" s="56"/>
      <c r="LLE2953" s="56"/>
      <c r="LLF2953" s="56"/>
      <c r="LLG2953" s="56"/>
      <c r="LLH2953" s="56"/>
      <c r="LLI2953" s="56"/>
      <c r="LLJ2953" s="56"/>
      <c r="LLK2953" s="56"/>
      <c r="LLL2953" s="56"/>
      <c r="LLM2953" s="56"/>
      <c r="LLN2953" s="56"/>
      <c r="LLO2953" s="56"/>
      <c r="LLP2953" s="56"/>
      <c r="LLQ2953" s="56"/>
      <c r="LLR2953" s="56"/>
      <c r="LLS2953" s="56"/>
      <c r="LLT2953" s="56"/>
      <c r="LLU2953" s="56"/>
      <c r="LLV2953" s="56"/>
      <c r="LLW2953" s="56"/>
      <c r="LLX2953" s="56"/>
      <c r="LLY2953" s="56"/>
      <c r="LLZ2953" s="56"/>
      <c r="LMA2953" s="56"/>
      <c r="LMB2953" s="56"/>
      <c r="LMC2953" s="56"/>
      <c r="LMD2953" s="56"/>
      <c r="LME2953" s="56"/>
      <c r="LMF2953" s="56"/>
      <c r="LMG2953" s="56"/>
      <c r="LMH2953" s="56"/>
      <c r="LMI2953" s="56"/>
      <c r="LMJ2953" s="56"/>
      <c r="LMK2953" s="56"/>
      <c r="LML2953" s="56"/>
      <c r="LMM2953" s="56"/>
      <c r="LMN2953" s="56"/>
      <c r="LMO2953" s="56"/>
      <c r="LMP2953" s="56"/>
      <c r="LMQ2953" s="56"/>
      <c r="LMR2953" s="56"/>
      <c r="LMS2953" s="56"/>
      <c r="LMT2953" s="56"/>
      <c r="LMU2953" s="56"/>
      <c r="LMV2953" s="56"/>
      <c r="LMW2953" s="56"/>
      <c r="LMX2953" s="56"/>
      <c r="LMY2953" s="56"/>
      <c r="LMZ2953" s="56"/>
      <c r="LNA2953" s="56"/>
      <c r="LNB2953" s="56"/>
      <c r="LNC2953" s="56"/>
      <c r="LND2953" s="56"/>
      <c r="LNE2953" s="56"/>
      <c r="LNF2953" s="56"/>
      <c r="LNG2953" s="56"/>
      <c r="LNH2953" s="56"/>
      <c r="LNI2953" s="56"/>
      <c r="LNJ2953" s="56"/>
      <c r="LNK2953" s="56"/>
      <c r="LNL2953" s="56"/>
      <c r="LNM2953" s="56"/>
      <c r="LNN2953" s="56"/>
      <c r="LNO2953" s="56"/>
      <c r="LNP2953" s="56"/>
      <c r="LNQ2953" s="56"/>
      <c r="LNR2953" s="56"/>
      <c r="LNS2953" s="56"/>
      <c r="LNT2953" s="56"/>
      <c r="LNU2953" s="56"/>
      <c r="LNV2953" s="56"/>
      <c r="LNW2953" s="56"/>
      <c r="LNX2953" s="56"/>
      <c r="LNY2953" s="56"/>
      <c r="LNZ2953" s="56"/>
      <c r="LOA2953" s="56"/>
      <c r="LOB2953" s="56"/>
      <c r="LOC2953" s="56"/>
      <c r="LOD2953" s="56"/>
      <c r="LOE2953" s="56"/>
      <c r="LOF2953" s="56"/>
      <c r="LOG2953" s="56"/>
      <c r="LOH2953" s="56"/>
      <c r="LOI2953" s="56"/>
      <c r="LOJ2953" s="56"/>
      <c r="LOK2953" s="56"/>
      <c r="LOL2953" s="56"/>
      <c r="LOM2953" s="56"/>
      <c r="LON2953" s="56"/>
      <c r="LOO2953" s="56"/>
      <c r="LOP2953" s="56"/>
      <c r="LOQ2953" s="56"/>
      <c r="LOR2953" s="56"/>
      <c r="LOS2953" s="56"/>
      <c r="LOT2953" s="56"/>
      <c r="LOU2953" s="56"/>
      <c r="LOV2953" s="56"/>
      <c r="LOW2953" s="56"/>
      <c r="LOX2953" s="56"/>
      <c r="LOY2953" s="56"/>
      <c r="LOZ2953" s="56"/>
      <c r="LPA2953" s="56"/>
      <c r="LPB2953" s="56"/>
      <c r="LPC2953" s="56"/>
      <c r="LPD2953" s="56"/>
      <c r="LPE2953" s="56"/>
      <c r="LPF2953" s="56"/>
      <c r="LPG2953" s="56"/>
      <c r="LPH2953" s="56"/>
      <c r="LPI2953" s="56"/>
      <c r="LPJ2953" s="56"/>
      <c r="LPK2953" s="56"/>
      <c r="LPL2953" s="56"/>
      <c r="LPM2953" s="56"/>
      <c r="LPN2953" s="56"/>
      <c r="LPO2953" s="56"/>
      <c r="LPP2953" s="56"/>
      <c r="LPQ2953" s="56"/>
      <c r="LPR2953" s="56"/>
      <c r="LPS2953" s="56"/>
      <c r="LPT2953" s="56"/>
      <c r="LPU2953" s="56"/>
      <c r="LPV2953" s="56"/>
      <c r="LPW2953" s="56"/>
      <c r="LPX2953" s="56"/>
      <c r="LPY2953" s="56"/>
      <c r="LPZ2953" s="56"/>
      <c r="LQA2953" s="56"/>
      <c r="LQB2953" s="56"/>
      <c r="LQC2953" s="56"/>
      <c r="LQD2953" s="56"/>
      <c r="LQE2953" s="56"/>
      <c r="LQF2953" s="56"/>
      <c r="LQG2953" s="56"/>
      <c r="LQH2953" s="56"/>
      <c r="LQI2953" s="56"/>
      <c r="LQJ2953" s="56"/>
      <c r="LQK2953" s="56"/>
      <c r="LQL2953" s="56"/>
      <c r="LQM2953" s="56"/>
      <c r="LQN2953" s="56"/>
      <c r="LQO2953" s="56"/>
      <c r="LQP2953" s="56"/>
      <c r="LQQ2953" s="56"/>
      <c r="LQR2953" s="56"/>
      <c r="LQS2953" s="56"/>
      <c r="LQT2953" s="56"/>
      <c r="LQU2953" s="56"/>
      <c r="LQV2953" s="56"/>
      <c r="LQW2953" s="56"/>
      <c r="LQX2953" s="56"/>
      <c r="LQY2953" s="56"/>
      <c r="LQZ2953" s="56"/>
      <c r="LRA2953" s="56"/>
      <c r="LRB2953" s="56"/>
      <c r="LRC2953" s="56"/>
      <c r="LRD2953" s="56"/>
      <c r="LRE2953" s="56"/>
      <c r="LRF2953" s="56"/>
      <c r="LRG2953" s="56"/>
      <c r="LRH2953" s="56"/>
      <c r="LRI2953" s="56"/>
      <c r="LRJ2953" s="56"/>
      <c r="LRK2953" s="56"/>
      <c r="LRL2953" s="56"/>
      <c r="LRM2953" s="56"/>
      <c r="LRN2953" s="56"/>
      <c r="LRO2953" s="56"/>
      <c r="LRP2953" s="56"/>
      <c r="LRQ2953" s="56"/>
      <c r="LRR2953" s="56"/>
      <c r="LRS2953" s="56"/>
      <c r="LRT2953" s="56"/>
      <c r="LRU2953" s="56"/>
      <c r="LRV2953" s="56"/>
      <c r="LRW2953" s="56"/>
      <c r="LRX2953" s="56"/>
      <c r="LRY2953" s="56"/>
      <c r="LRZ2953" s="56"/>
      <c r="LSA2953" s="56"/>
      <c r="LSB2953" s="56"/>
      <c r="LSC2953" s="56"/>
      <c r="LSD2953" s="56"/>
      <c r="LSE2953" s="56"/>
      <c r="LSF2953" s="56"/>
      <c r="LSG2953" s="56"/>
      <c r="LSH2953" s="56"/>
      <c r="LSI2953" s="56"/>
      <c r="LSJ2953" s="56"/>
      <c r="LSK2953" s="56"/>
      <c r="LSL2953" s="56"/>
      <c r="LSM2953" s="56"/>
      <c r="LSN2953" s="56"/>
      <c r="LSO2953" s="56"/>
      <c r="LSP2953" s="56"/>
      <c r="LSQ2953" s="56"/>
      <c r="LSR2953" s="56"/>
      <c r="LSS2953" s="56"/>
      <c r="LST2953" s="56"/>
      <c r="LSU2953" s="56"/>
      <c r="LSV2953" s="56"/>
      <c r="LSW2953" s="56"/>
      <c r="LSX2953" s="56"/>
      <c r="LSY2953" s="56"/>
      <c r="LSZ2953" s="56"/>
      <c r="LTA2953" s="56"/>
      <c r="LTB2953" s="56"/>
      <c r="LTC2953" s="56"/>
      <c r="LTD2953" s="56"/>
      <c r="LTE2953" s="56"/>
      <c r="LTF2953" s="56"/>
      <c r="LTG2953" s="56"/>
      <c r="LTH2953" s="56"/>
      <c r="LTI2953" s="56"/>
      <c r="LTJ2953" s="56"/>
      <c r="LTK2953" s="56"/>
      <c r="LTL2953" s="56"/>
      <c r="LTM2953" s="56"/>
      <c r="LTN2953" s="56"/>
      <c r="LTO2953" s="56"/>
      <c r="LTP2953" s="56"/>
      <c r="LTQ2953" s="56"/>
      <c r="LTR2953" s="56"/>
      <c r="LTS2953" s="56"/>
      <c r="LTT2953" s="56"/>
      <c r="LTU2953" s="56"/>
      <c r="LTV2953" s="56"/>
      <c r="LTW2953" s="56"/>
      <c r="LTX2953" s="56"/>
      <c r="LTY2953" s="56"/>
      <c r="LTZ2953" s="56"/>
      <c r="LUA2953" s="56"/>
      <c r="LUB2953" s="56"/>
      <c r="LUC2953" s="56"/>
      <c r="LUD2953" s="56"/>
      <c r="LUE2953" s="56"/>
      <c r="LUF2953" s="56"/>
      <c r="LUG2953" s="56"/>
      <c r="LUH2953" s="56"/>
      <c r="LUI2953" s="56"/>
      <c r="LUJ2953" s="56"/>
      <c r="LUK2953" s="56"/>
      <c r="LUL2953" s="56"/>
      <c r="LUM2953" s="56"/>
      <c r="LUN2953" s="56"/>
      <c r="LUO2953" s="56"/>
      <c r="LUP2953" s="56"/>
      <c r="LUQ2953" s="56"/>
      <c r="LUR2953" s="56"/>
      <c r="LUS2953" s="56"/>
      <c r="LUT2953" s="56"/>
      <c r="LUU2953" s="56"/>
      <c r="LUV2953" s="56"/>
      <c r="LUW2953" s="56"/>
      <c r="LUX2953" s="56"/>
      <c r="LUY2953" s="56"/>
      <c r="LUZ2953" s="56"/>
      <c r="LVA2953" s="56"/>
      <c r="LVB2953" s="56"/>
      <c r="LVC2953" s="56"/>
      <c r="LVD2953" s="56"/>
      <c r="LVE2953" s="56"/>
      <c r="LVF2953" s="56"/>
      <c r="LVG2953" s="56"/>
      <c r="LVH2953" s="56"/>
      <c r="LVI2953" s="56"/>
      <c r="LVJ2953" s="56"/>
      <c r="LVK2953" s="56"/>
      <c r="LVL2953" s="56"/>
      <c r="LVM2953" s="56"/>
      <c r="LVN2953" s="56"/>
      <c r="LVO2953" s="56"/>
      <c r="LVP2953" s="56"/>
      <c r="LVQ2953" s="56"/>
      <c r="LVR2953" s="56"/>
      <c r="LVS2953" s="56"/>
      <c r="LVT2953" s="56"/>
      <c r="LVU2953" s="56"/>
      <c r="LVV2953" s="56"/>
      <c r="LVW2953" s="56"/>
      <c r="LVX2953" s="56"/>
      <c r="LVY2953" s="56"/>
      <c r="LVZ2953" s="56"/>
      <c r="LWA2953" s="56"/>
      <c r="LWB2953" s="56"/>
      <c r="LWC2953" s="56"/>
      <c r="LWD2953" s="56"/>
      <c r="LWE2953" s="56"/>
      <c r="LWF2953" s="56"/>
      <c r="LWG2953" s="56"/>
      <c r="LWH2953" s="56"/>
      <c r="LWI2953" s="56"/>
      <c r="LWJ2953" s="56"/>
      <c r="LWK2953" s="56"/>
      <c r="LWL2953" s="56"/>
      <c r="LWM2953" s="56"/>
      <c r="LWN2953" s="56"/>
      <c r="LWO2953" s="56"/>
      <c r="LWP2953" s="56"/>
      <c r="LWQ2953" s="56"/>
      <c r="LWR2953" s="56"/>
      <c r="LWS2953" s="56"/>
      <c r="LWT2953" s="56"/>
      <c r="LWU2953" s="56"/>
      <c r="LWV2953" s="56"/>
      <c r="LWW2953" s="56"/>
      <c r="LWX2953" s="56"/>
      <c r="LWY2953" s="56"/>
      <c r="LWZ2953" s="56"/>
      <c r="LXA2953" s="56"/>
      <c r="LXB2953" s="56"/>
      <c r="LXC2953" s="56"/>
      <c r="LXD2953" s="56"/>
      <c r="LXE2953" s="56"/>
      <c r="LXF2953" s="56"/>
      <c r="LXG2953" s="56"/>
      <c r="LXH2953" s="56"/>
      <c r="LXI2953" s="56"/>
      <c r="LXJ2953" s="56"/>
      <c r="LXK2953" s="56"/>
      <c r="LXL2953" s="56"/>
      <c r="LXM2953" s="56"/>
      <c r="LXN2953" s="56"/>
      <c r="LXO2953" s="56"/>
      <c r="LXP2953" s="56"/>
      <c r="LXQ2953" s="56"/>
      <c r="LXR2953" s="56"/>
      <c r="LXS2953" s="56"/>
      <c r="LXT2953" s="56"/>
      <c r="LXU2953" s="56"/>
      <c r="LXV2953" s="56"/>
      <c r="LXW2953" s="56"/>
      <c r="LXX2953" s="56"/>
      <c r="LXY2953" s="56"/>
      <c r="LXZ2953" s="56"/>
      <c r="LYA2953" s="56"/>
      <c r="LYB2953" s="56"/>
      <c r="LYC2953" s="56"/>
      <c r="LYD2953" s="56"/>
      <c r="LYE2953" s="56"/>
      <c r="LYF2953" s="56"/>
      <c r="LYG2953" s="56"/>
      <c r="LYH2953" s="56"/>
      <c r="LYI2953" s="56"/>
      <c r="LYJ2953" s="56"/>
      <c r="LYK2953" s="56"/>
      <c r="LYL2953" s="56"/>
      <c r="LYM2953" s="56"/>
      <c r="LYN2953" s="56"/>
      <c r="LYO2953" s="56"/>
      <c r="LYP2953" s="56"/>
      <c r="LYQ2953" s="56"/>
      <c r="LYR2953" s="56"/>
      <c r="LYS2953" s="56"/>
      <c r="LYT2953" s="56"/>
      <c r="LYU2953" s="56"/>
      <c r="LYV2953" s="56"/>
      <c r="LYW2953" s="56"/>
      <c r="LYX2953" s="56"/>
      <c r="LYY2953" s="56"/>
      <c r="LYZ2953" s="56"/>
      <c r="LZA2953" s="56"/>
      <c r="LZB2953" s="56"/>
      <c r="LZC2953" s="56"/>
      <c r="LZD2953" s="56"/>
      <c r="LZE2953" s="56"/>
      <c r="LZF2953" s="56"/>
      <c r="LZG2953" s="56"/>
      <c r="LZH2953" s="56"/>
      <c r="LZI2953" s="56"/>
      <c r="LZJ2953" s="56"/>
      <c r="LZK2953" s="56"/>
      <c r="LZL2953" s="56"/>
      <c r="LZM2953" s="56"/>
      <c r="LZN2953" s="56"/>
      <c r="LZO2953" s="56"/>
      <c r="LZP2953" s="56"/>
      <c r="LZQ2953" s="56"/>
      <c r="LZR2953" s="56"/>
      <c r="LZS2953" s="56"/>
      <c r="LZT2953" s="56"/>
      <c r="LZU2953" s="56"/>
      <c r="LZV2953" s="56"/>
      <c r="LZW2953" s="56"/>
      <c r="LZX2953" s="56"/>
      <c r="LZY2953" s="56"/>
      <c r="LZZ2953" s="56"/>
      <c r="MAA2953" s="56"/>
      <c r="MAB2953" s="56"/>
      <c r="MAC2953" s="56"/>
      <c r="MAD2953" s="56"/>
      <c r="MAE2953" s="56"/>
      <c r="MAF2953" s="56"/>
      <c r="MAG2953" s="56"/>
      <c r="MAH2953" s="56"/>
      <c r="MAI2953" s="56"/>
      <c r="MAJ2953" s="56"/>
      <c r="MAK2953" s="56"/>
      <c r="MAL2953" s="56"/>
      <c r="MAM2953" s="56"/>
      <c r="MAN2953" s="56"/>
      <c r="MAO2953" s="56"/>
      <c r="MAP2953" s="56"/>
      <c r="MAQ2953" s="56"/>
      <c r="MAR2953" s="56"/>
      <c r="MAS2953" s="56"/>
      <c r="MAT2953" s="56"/>
      <c r="MAU2953" s="56"/>
      <c r="MAV2953" s="56"/>
      <c r="MAW2953" s="56"/>
      <c r="MAX2953" s="56"/>
      <c r="MAY2953" s="56"/>
      <c r="MAZ2953" s="56"/>
      <c r="MBA2953" s="56"/>
      <c r="MBB2953" s="56"/>
      <c r="MBC2953" s="56"/>
      <c r="MBD2953" s="56"/>
      <c r="MBE2953" s="56"/>
      <c r="MBF2953" s="56"/>
      <c r="MBG2953" s="56"/>
      <c r="MBH2953" s="56"/>
      <c r="MBI2953" s="56"/>
      <c r="MBJ2953" s="56"/>
      <c r="MBK2953" s="56"/>
      <c r="MBL2953" s="56"/>
      <c r="MBM2953" s="56"/>
      <c r="MBN2953" s="56"/>
      <c r="MBO2953" s="56"/>
      <c r="MBP2953" s="56"/>
      <c r="MBQ2953" s="56"/>
      <c r="MBR2953" s="56"/>
      <c r="MBS2953" s="56"/>
      <c r="MBT2953" s="56"/>
      <c r="MBU2953" s="56"/>
      <c r="MBV2953" s="56"/>
      <c r="MBW2953" s="56"/>
      <c r="MBX2953" s="56"/>
      <c r="MBY2953" s="56"/>
      <c r="MBZ2953" s="56"/>
      <c r="MCA2953" s="56"/>
      <c r="MCB2953" s="56"/>
      <c r="MCC2953" s="56"/>
      <c r="MCD2953" s="56"/>
      <c r="MCE2953" s="56"/>
      <c r="MCF2953" s="56"/>
      <c r="MCG2953" s="56"/>
      <c r="MCH2953" s="56"/>
      <c r="MCI2953" s="56"/>
      <c r="MCJ2953" s="56"/>
      <c r="MCK2953" s="56"/>
      <c r="MCL2953" s="56"/>
      <c r="MCM2953" s="56"/>
      <c r="MCN2953" s="56"/>
      <c r="MCO2953" s="56"/>
      <c r="MCP2953" s="56"/>
      <c r="MCQ2953" s="56"/>
      <c r="MCR2953" s="56"/>
      <c r="MCS2953" s="56"/>
      <c r="MCT2953" s="56"/>
      <c r="MCU2953" s="56"/>
      <c r="MCV2953" s="56"/>
      <c r="MCW2953" s="56"/>
      <c r="MCX2953" s="56"/>
      <c r="MCY2953" s="56"/>
      <c r="MCZ2953" s="56"/>
      <c r="MDA2953" s="56"/>
      <c r="MDB2953" s="56"/>
      <c r="MDC2953" s="56"/>
      <c r="MDD2953" s="56"/>
      <c r="MDE2953" s="56"/>
      <c r="MDF2953" s="56"/>
      <c r="MDG2953" s="56"/>
      <c r="MDH2953" s="56"/>
      <c r="MDI2953" s="56"/>
      <c r="MDJ2953" s="56"/>
      <c r="MDK2953" s="56"/>
      <c r="MDL2953" s="56"/>
      <c r="MDM2953" s="56"/>
      <c r="MDN2953" s="56"/>
      <c r="MDO2953" s="56"/>
      <c r="MDP2953" s="56"/>
      <c r="MDQ2953" s="56"/>
      <c r="MDR2953" s="56"/>
      <c r="MDS2953" s="56"/>
      <c r="MDT2953" s="56"/>
      <c r="MDU2953" s="56"/>
      <c r="MDV2953" s="56"/>
      <c r="MDW2953" s="56"/>
      <c r="MDX2953" s="56"/>
      <c r="MDY2953" s="56"/>
      <c r="MDZ2953" s="56"/>
      <c r="MEA2953" s="56"/>
      <c r="MEB2953" s="56"/>
      <c r="MEC2953" s="56"/>
      <c r="MED2953" s="56"/>
      <c r="MEE2953" s="56"/>
      <c r="MEF2953" s="56"/>
      <c r="MEG2953" s="56"/>
      <c r="MEH2953" s="56"/>
      <c r="MEI2953" s="56"/>
      <c r="MEJ2953" s="56"/>
      <c r="MEK2953" s="56"/>
      <c r="MEL2953" s="56"/>
      <c r="MEM2953" s="56"/>
      <c r="MEN2953" s="56"/>
      <c r="MEO2953" s="56"/>
      <c r="MEP2953" s="56"/>
      <c r="MEQ2953" s="56"/>
      <c r="MER2953" s="56"/>
      <c r="MES2953" s="56"/>
      <c r="MET2953" s="56"/>
      <c r="MEU2953" s="56"/>
      <c r="MEV2953" s="56"/>
      <c r="MEW2953" s="56"/>
      <c r="MEX2953" s="56"/>
      <c r="MEY2953" s="56"/>
      <c r="MEZ2953" s="56"/>
      <c r="MFA2953" s="56"/>
      <c r="MFB2953" s="56"/>
      <c r="MFC2953" s="56"/>
      <c r="MFD2953" s="56"/>
      <c r="MFE2953" s="56"/>
      <c r="MFF2953" s="56"/>
      <c r="MFG2953" s="56"/>
      <c r="MFH2953" s="56"/>
      <c r="MFI2953" s="56"/>
      <c r="MFJ2953" s="56"/>
      <c r="MFK2953" s="56"/>
      <c r="MFL2953" s="56"/>
      <c r="MFM2953" s="56"/>
      <c r="MFN2953" s="56"/>
      <c r="MFO2953" s="56"/>
      <c r="MFP2953" s="56"/>
      <c r="MFQ2953" s="56"/>
      <c r="MFR2953" s="56"/>
      <c r="MFS2953" s="56"/>
      <c r="MFT2953" s="56"/>
      <c r="MFU2953" s="56"/>
      <c r="MFV2953" s="56"/>
      <c r="MFW2953" s="56"/>
      <c r="MFX2953" s="56"/>
      <c r="MFY2953" s="56"/>
      <c r="MFZ2953" s="56"/>
      <c r="MGA2953" s="56"/>
      <c r="MGB2953" s="56"/>
      <c r="MGC2953" s="56"/>
      <c r="MGD2953" s="56"/>
      <c r="MGE2953" s="56"/>
      <c r="MGF2953" s="56"/>
      <c r="MGG2953" s="56"/>
      <c r="MGH2953" s="56"/>
      <c r="MGI2953" s="56"/>
      <c r="MGJ2953" s="56"/>
      <c r="MGK2953" s="56"/>
      <c r="MGL2953" s="56"/>
      <c r="MGM2953" s="56"/>
      <c r="MGN2953" s="56"/>
      <c r="MGO2953" s="56"/>
      <c r="MGP2953" s="56"/>
      <c r="MGQ2953" s="56"/>
      <c r="MGR2953" s="56"/>
      <c r="MGS2953" s="56"/>
      <c r="MGT2953" s="56"/>
      <c r="MGU2953" s="56"/>
      <c r="MGV2953" s="56"/>
      <c r="MGW2953" s="56"/>
      <c r="MGX2953" s="56"/>
      <c r="MGY2953" s="56"/>
      <c r="MGZ2953" s="56"/>
      <c r="MHA2953" s="56"/>
      <c r="MHB2953" s="56"/>
      <c r="MHC2953" s="56"/>
      <c r="MHD2953" s="56"/>
      <c r="MHE2953" s="56"/>
      <c r="MHF2953" s="56"/>
      <c r="MHG2953" s="56"/>
      <c r="MHH2953" s="56"/>
      <c r="MHI2953" s="56"/>
      <c r="MHJ2953" s="56"/>
      <c r="MHK2953" s="56"/>
      <c r="MHL2953" s="56"/>
      <c r="MHM2953" s="56"/>
      <c r="MHN2953" s="56"/>
      <c r="MHO2953" s="56"/>
      <c r="MHP2953" s="56"/>
      <c r="MHQ2953" s="56"/>
      <c r="MHR2953" s="56"/>
      <c r="MHS2953" s="56"/>
      <c r="MHT2953" s="56"/>
      <c r="MHU2953" s="56"/>
      <c r="MHV2953" s="56"/>
      <c r="MHW2953" s="56"/>
      <c r="MHX2953" s="56"/>
      <c r="MHY2953" s="56"/>
      <c r="MHZ2953" s="56"/>
      <c r="MIA2953" s="56"/>
      <c r="MIB2953" s="56"/>
      <c r="MIC2953" s="56"/>
      <c r="MID2953" s="56"/>
      <c r="MIE2953" s="56"/>
      <c r="MIF2953" s="56"/>
      <c r="MIG2953" s="56"/>
      <c r="MIH2953" s="56"/>
      <c r="MII2953" s="56"/>
      <c r="MIJ2953" s="56"/>
      <c r="MIK2953" s="56"/>
      <c r="MIL2953" s="56"/>
      <c r="MIM2953" s="56"/>
      <c r="MIN2953" s="56"/>
      <c r="MIO2953" s="56"/>
      <c r="MIP2953" s="56"/>
      <c r="MIQ2953" s="56"/>
      <c r="MIR2953" s="56"/>
      <c r="MIS2953" s="56"/>
      <c r="MIT2953" s="56"/>
      <c r="MIU2953" s="56"/>
      <c r="MIV2953" s="56"/>
      <c r="MIW2953" s="56"/>
      <c r="MIX2953" s="56"/>
      <c r="MIY2953" s="56"/>
      <c r="MIZ2953" s="56"/>
      <c r="MJA2953" s="56"/>
      <c r="MJB2953" s="56"/>
      <c r="MJC2953" s="56"/>
      <c r="MJD2953" s="56"/>
      <c r="MJE2953" s="56"/>
      <c r="MJF2953" s="56"/>
      <c r="MJG2953" s="56"/>
      <c r="MJH2953" s="56"/>
      <c r="MJI2953" s="56"/>
      <c r="MJJ2953" s="56"/>
      <c r="MJK2953" s="56"/>
      <c r="MJL2953" s="56"/>
      <c r="MJM2953" s="56"/>
      <c r="MJN2953" s="56"/>
      <c r="MJO2953" s="56"/>
      <c r="MJP2953" s="56"/>
      <c r="MJQ2953" s="56"/>
      <c r="MJR2953" s="56"/>
      <c r="MJS2953" s="56"/>
      <c r="MJT2953" s="56"/>
      <c r="MJU2953" s="56"/>
      <c r="MJV2953" s="56"/>
      <c r="MJW2953" s="56"/>
      <c r="MJX2953" s="56"/>
      <c r="MJY2953" s="56"/>
      <c r="MJZ2953" s="56"/>
      <c r="MKA2953" s="56"/>
      <c r="MKB2953" s="56"/>
      <c r="MKC2953" s="56"/>
      <c r="MKD2953" s="56"/>
      <c r="MKE2953" s="56"/>
      <c r="MKF2953" s="56"/>
      <c r="MKG2953" s="56"/>
      <c r="MKH2953" s="56"/>
      <c r="MKI2953" s="56"/>
      <c r="MKJ2953" s="56"/>
      <c r="MKK2953" s="56"/>
      <c r="MKL2953" s="56"/>
      <c r="MKM2953" s="56"/>
      <c r="MKN2953" s="56"/>
      <c r="MKO2953" s="56"/>
      <c r="MKP2953" s="56"/>
      <c r="MKQ2953" s="56"/>
      <c r="MKR2953" s="56"/>
      <c r="MKS2953" s="56"/>
      <c r="MKT2953" s="56"/>
      <c r="MKU2953" s="56"/>
      <c r="MKV2953" s="56"/>
      <c r="MKW2953" s="56"/>
      <c r="MKX2953" s="56"/>
      <c r="MKY2953" s="56"/>
      <c r="MKZ2953" s="56"/>
      <c r="MLA2953" s="56"/>
      <c r="MLB2953" s="56"/>
      <c r="MLC2953" s="56"/>
      <c r="MLD2953" s="56"/>
      <c r="MLE2953" s="56"/>
      <c r="MLF2953" s="56"/>
      <c r="MLG2953" s="56"/>
      <c r="MLH2953" s="56"/>
      <c r="MLI2953" s="56"/>
      <c r="MLJ2953" s="56"/>
      <c r="MLK2953" s="56"/>
      <c r="MLL2953" s="56"/>
      <c r="MLM2953" s="56"/>
      <c r="MLN2953" s="56"/>
      <c r="MLO2953" s="56"/>
      <c r="MLP2953" s="56"/>
      <c r="MLQ2953" s="56"/>
      <c r="MLR2953" s="56"/>
      <c r="MLS2953" s="56"/>
      <c r="MLT2953" s="56"/>
      <c r="MLU2953" s="56"/>
      <c r="MLV2953" s="56"/>
      <c r="MLW2953" s="56"/>
      <c r="MLX2953" s="56"/>
      <c r="MLY2953" s="56"/>
      <c r="MLZ2953" s="56"/>
      <c r="MMA2953" s="56"/>
      <c r="MMB2953" s="56"/>
      <c r="MMC2953" s="56"/>
      <c r="MMD2953" s="56"/>
      <c r="MME2953" s="56"/>
      <c r="MMF2953" s="56"/>
      <c r="MMG2953" s="56"/>
      <c r="MMH2953" s="56"/>
      <c r="MMI2953" s="56"/>
      <c r="MMJ2953" s="56"/>
      <c r="MMK2953" s="56"/>
      <c r="MML2953" s="56"/>
      <c r="MMM2953" s="56"/>
      <c r="MMN2953" s="56"/>
      <c r="MMO2953" s="56"/>
      <c r="MMP2953" s="56"/>
      <c r="MMQ2953" s="56"/>
      <c r="MMR2953" s="56"/>
      <c r="MMS2953" s="56"/>
      <c r="MMT2953" s="56"/>
      <c r="MMU2953" s="56"/>
      <c r="MMV2953" s="56"/>
      <c r="MMW2953" s="56"/>
      <c r="MMX2953" s="56"/>
      <c r="MMY2953" s="56"/>
      <c r="MMZ2953" s="56"/>
      <c r="MNA2953" s="56"/>
      <c r="MNB2953" s="56"/>
      <c r="MNC2953" s="56"/>
      <c r="MND2953" s="56"/>
      <c r="MNE2953" s="56"/>
      <c r="MNF2953" s="56"/>
      <c r="MNG2953" s="56"/>
      <c r="MNH2953" s="56"/>
      <c r="MNI2953" s="56"/>
      <c r="MNJ2953" s="56"/>
      <c r="MNK2953" s="56"/>
      <c r="MNL2953" s="56"/>
      <c r="MNM2953" s="56"/>
      <c r="MNN2953" s="56"/>
      <c r="MNO2953" s="56"/>
      <c r="MNP2953" s="56"/>
      <c r="MNQ2953" s="56"/>
      <c r="MNR2953" s="56"/>
      <c r="MNS2953" s="56"/>
      <c r="MNT2953" s="56"/>
      <c r="MNU2953" s="56"/>
      <c r="MNV2953" s="56"/>
      <c r="MNW2953" s="56"/>
      <c r="MNX2953" s="56"/>
      <c r="MNY2953" s="56"/>
      <c r="MNZ2953" s="56"/>
      <c r="MOA2953" s="56"/>
      <c r="MOB2953" s="56"/>
      <c r="MOC2953" s="56"/>
      <c r="MOD2953" s="56"/>
      <c r="MOE2953" s="56"/>
      <c r="MOF2953" s="56"/>
      <c r="MOG2953" s="56"/>
      <c r="MOH2953" s="56"/>
      <c r="MOI2953" s="56"/>
      <c r="MOJ2953" s="56"/>
      <c r="MOK2953" s="56"/>
      <c r="MOL2953" s="56"/>
      <c r="MOM2953" s="56"/>
      <c r="MON2953" s="56"/>
      <c r="MOO2953" s="56"/>
      <c r="MOP2953" s="56"/>
      <c r="MOQ2953" s="56"/>
      <c r="MOR2953" s="56"/>
      <c r="MOS2953" s="56"/>
      <c r="MOT2953" s="56"/>
      <c r="MOU2953" s="56"/>
      <c r="MOV2953" s="56"/>
      <c r="MOW2953" s="56"/>
      <c r="MOX2953" s="56"/>
      <c r="MOY2953" s="56"/>
      <c r="MOZ2953" s="56"/>
      <c r="MPA2953" s="56"/>
      <c r="MPB2953" s="56"/>
      <c r="MPC2953" s="56"/>
      <c r="MPD2953" s="56"/>
      <c r="MPE2953" s="56"/>
      <c r="MPF2953" s="56"/>
      <c r="MPG2953" s="56"/>
      <c r="MPH2953" s="56"/>
      <c r="MPI2953" s="56"/>
      <c r="MPJ2953" s="56"/>
      <c r="MPK2953" s="56"/>
      <c r="MPL2953" s="56"/>
      <c r="MPM2953" s="56"/>
      <c r="MPN2953" s="56"/>
      <c r="MPO2953" s="56"/>
      <c r="MPP2953" s="56"/>
      <c r="MPQ2953" s="56"/>
      <c r="MPR2953" s="56"/>
      <c r="MPS2953" s="56"/>
      <c r="MPT2953" s="56"/>
      <c r="MPU2953" s="56"/>
      <c r="MPV2953" s="56"/>
      <c r="MPW2953" s="56"/>
      <c r="MPX2953" s="56"/>
      <c r="MPY2953" s="56"/>
      <c r="MPZ2953" s="56"/>
      <c r="MQA2953" s="56"/>
      <c r="MQB2953" s="56"/>
      <c r="MQC2953" s="56"/>
      <c r="MQD2953" s="56"/>
      <c r="MQE2953" s="56"/>
      <c r="MQF2953" s="56"/>
      <c r="MQG2953" s="56"/>
      <c r="MQH2953" s="56"/>
      <c r="MQI2953" s="56"/>
      <c r="MQJ2953" s="56"/>
      <c r="MQK2953" s="56"/>
      <c r="MQL2953" s="56"/>
      <c r="MQM2953" s="56"/>
      <c r="MQN2953" s="56"/>
      <c r="MQO2953" s="56"/>
      <c r="MQP2953" s="56"/>
      <c r="MQQ2953" s="56"/>
      <c r="MQR2953" s="56"/>
      <c r="MQS2953" s="56"/>
      <c r="MQT2953" s="56"/>
      <c r="MQU2953" s="56"/>
      <c r="MQV2953" s="56"/>
      <c r="MQW2953" s="56"/>
      <c r="MQX2953" s="56"/>
      <c r="MQY2953" s="56"/>
      <c r="MQZ2953" s="56"/>
      <c r="MRA2953" s="56"/>
      <c r="MRB2953" s="56"/>
      <c r="MRC2953" s="56"/>
      <c r="MRD2953" s="56"/>
      <c r="MRE2953" s="56"/>
      <c r="MRF2953" s="56"/>
      <c r="MRG2953" s="56"/>
      <c r="MRH2953" s="56"/>
      <c r="MRI2953" s="56"/>
      <c r="MRJ2953" s="56"/>
      <c r="MRK2953" s="56"/>
      <c r="MRL2953" s="56"/>
      <c r="MRM2953" s="56"/>
      <c r="MRN2953" s="56"/>
      <c r="MRO2953" s="56"/>
      <c r="MRP2953" s="56"/>
      <c r="MRQ2953" s="56"/>
      <c r="MRR2953" s="56"/>
      <c r="MRS2953" s="56"/>
      <c r="MRT2953" s="56"/>
      <c r="MRU2953" s="56"/>
      <c r="MRV2953" s="56"/>
      <c r="MRW2953" s="56"/>
      <c r="MRX2953" s="56"/>
      <c r="MRY2953" s="56"/>
      <c r="MRZ2953" s="56"/>
      <c r="MSA2953" s="56"/>
      <c r="MSB2953" s="56"/>
      <c r="MSC2953" s="56"/>
      <c r="MSD2953" s="56"/>
      <c r="MSE2953" s="56"/>
      <c r="MSF2953" s="56"/>
      <c r="MSG2953" s="56"/>
      <c r="MSH2953" s="56"/>
      <c r="MSI2953" s="56"/>
      <c r="MSJ2953" s="56"/>
      <c r="MSK2953" s="56"/>
      <c r="MSL2953" s="56"/>
      <c r="MSM2953" s="56"/>
      <c r="MSN2953" s="56"/>
      <c r="MSO2953" s="56"/>
      <c r="MSP2953" s="56"/>
      <c r="MSQ2953" s="56"/>
      <c r="MSR2953" s="56"/>
      <c r="MSS2953" s="56"/>
      <c r="MST2953" s="56"/>
      <c r="MSU2953" s="56"/>
      <c r="MSV2953" s="56"/>
      <c r="MSW2953" s="56"/>
      <c r="MSX2953" s="56"/>
      <c r="MSY2953" s="56"/>
      <c r="MSZ2953" s="56"/>
      <c r="MTA2953" s="56"/>
      <c r="MTB2953" s="56"/>
      <c r="MTC2953" s="56"/>
      <c r="MTD2953" s="56"/>
      <c r="MTE2953" s="56"/>
      <c r="MTF2953" s="56"/>
      <c r="MTG2953" s="56"/>
      <c r="MTH2953" s="56"/>
      <c r="MTI2953" s="56"/>
      <c r="MTJ2953" s="56"/>
      <c r="MTK2953" s="56"/>
      <c r="MTL2953" s="56"/>
      <c r="MTM2953" s="56"/>
      <c r="MTN2953" s="56"/>
      <c r="MTO2953" s="56"/>
      <c r="MTP2953" s="56"/>
      <c r="MTQ2953" s="56"/>
      <c r="MTR2953" s="56"/>
      <c r="MTS2953" s="56"/>
      <c r="MTT2953" s="56"/>
      <c r="MTU2953" s="56"/>
      <c r="MTV2953" s="56"/>
      <c r="MTW2953" s="56"/>
      <c r="MTX2953" s="56"/>
      <c r="MTY2953" s="56"/>
      <c r="MTZ2953" s="56"/>
      <c r="MUA2953" s="56"/>
      <c r="MUB2953" s="56"/>
      <c r="MUC2953" s="56"/>
      <c r="MUD2953" s="56"/>
      <c r="MUE2953" s="56"/>
      <c r="MUF2953" s="56"/>
      <c r="MUG2953" s="56"/>
      <c r="MUH2953" s="56"/>
      <c r="MUI2953" s="56"/>
      <c r="MUJ2953" s="56"/>
      <c r="MUK2953" s="56"/>
      <c r="MUL2953" s="56"/>
      <c r="MUM2953" s="56"/>
      <c r="MUN2953" s="56"/>
      <c r="MUO2953" s="56"/>
      <c r="MUP2953" s="56"/>
      <c r="MUQ2953" s="56"/>
      <c r="MUR2953" s="56"/>
      <c r="MUS2953" s="56"/>
      <c r="MUT2953" s="56"/>
      <c r="MUU2953" s="56"/>
      <c r="MUV2953" s="56"/>
      <c r="MUW2953" s="56"/>
      <c r="MUX2953" s="56"/>
      <c r="MUY2953" s="56"/>
      <c r="MUZ2953" s="56"/>
      <c r="MVA2953" s="56"/>
      <c r="MVB2953" s="56"/>
      <c r="MVC2953" s="56"/>
      <c r="MVD2953" s="56"/>
      <c r="MVE2953" s="56"/>
      <c r="MVF2953" s="56"/>
      <c r="MVG2953" s="56"/>
      <c r="MVH2953" s="56"/>
      <c r="MVI2953" s="56"/>
      <c r="MVJ2953" s="56"/>
      <c r="MVK2953" s="56"/>
      <c r="MVL2953" s="56"/>
      <c r="MVM2953" s="56"/>
      <c r="MVN2953" s="56"/>
      <c r="MVO2953" s="56"/>
      <c r="MVP2953" s="56"/>
      <c r="MVQ2953" s="56"/>
      <c r="MVR2953" s="56"/>
      <c r="MVS2953" s="56"/>
      <c r="MVT2953" s="56"/>
      <c r="MVU2953" s="56"/>
      <c r="MVV2953" s="56"/>
      <c r="MVW2953" s="56"/>
      <c r="MVX2953" s="56"/>
      <c r="MVY2953" s="56"/>
      <c r="MVZ2953" s="56"/>
      <c r="MWA2953" s="56"/>
      <c r="MWB2953" s="56"/>
      <c r="MWC2953" s="56"/>
      <c r="MWD2953" s="56"/>
      <c r="MWE2953" s="56"/>
      <c r="MWF2953" s="56"/>
      <c r="MWG2953" s="56"/>
      <c r="MWH2953" s="56"/>
      <c r="MWI2953" s="56"/>
      <c r="MWJ2953" s="56"/>
      <c r="MWK2953" s="56"/>
      <c r="MWL2953" s="56"/>
      <c r="MWM2953" s="56"/>
      <c r="MWN2953" s="56"/>
      <c r="MWO2953" s="56"/>
      <c r="MWP2953" s="56"/>
      <c r="MWQ2953" s="56"/>
      <c r="MWR2953" s="56"/>
      <c r="MWS2953" s="56"/>
      <c r="MWT2953" s="56"/>
      <c r="MWU2953" s="56"/>
      <c r="MWV2953" s="56"/>
      <c r="MWW2953" s="56"/>
      <c r="MWX2953" s="56"/>
      <c r="MWY2953" s="56"/>
      <c r="MWZ2953" s="56"/>
      <c r="MXA2953" s="56"/>
      <c r="MXB2953" s="56"/>
      <c r="MXC2953" s="56"/>
      <c r="MXD2953" s="56"/>
      <c r="MXE2953" s="56"/>
      <c r="MXF2953" s="56"/>
      <c r="MXG2953" s="56"/>
      <c r="MXH2953" s="56"/>
      <c r="MXI2953" s="56"/>
      <c r="MXJ2953" s="56"/>
      <c r="MXK2953" s="56"/>
      <c r="MXL2953" s="56"/>
      <c r="MXM2953" s="56"/>
      <c r="MXN2953" s="56"/>
      <c r="MXO2953" s="56"/>
      <c r="MXP2953" s="56"/>
      <c r="MXQ2953" s="56"/>
      <c r="MXR2953" s="56"/>
      <c r="MXS2953" s="56"/>
      <c r="MXT2953" s="56"/>
      <c r="MXU2953" s="56"/>
      <c r="MXV2953" s="56"/>
      <c r="MXW2953" s="56"/>
      <c r="MXX2953" s="56"/>
      <c r="MXY2953" s="56"/>
      <c r="MXZ2953" s="56"/>
      <c r="MYA2953" s="56"/>
      <c r="MYB2953" s="56"/>
      <c r="MYC2953" s="56"/>
      <c r="MYD2953" s="56"/>
      <c r="MYE2953" s="56"/>
      <c r="MYF2953" s="56"/>
      <c r="MYG2953" s="56"/>
      <c r="MYH2953" s="56"/>
      <c r="MYI2953" s="56"/>
      <c r="MYJ2953" s="56"/>
      <c r="MYK2953" s="56"/>
      <c r="MYL2953" s="56"/>
      <c r="MYM2953" s="56"/>
      <c r="MYN2953" s="56"/>
      <c r="MYO2953" s="56"/>
      <c r="MYP2953" s="56"/>
      <c r="MYQ2953" s="56"/>
      <c r="MYR2953" s="56"/>
      <c r="MYS2953" s="56"/>
      <c r="MYT2953" s="56"/>
      <c r="MYU2953" s="56"/>
      <c r="MYV2953" s="56"/>
      <c r="MYW2953" s="56"/>
      <c r="MYX2953" s="56"/>
      <c r="MYY2953" s="56"/>
      <c r="MYZ2953" s="56"/>
      <c r="MZA2953" s="56"/>
      <c r="MZB2953" s="56"/>
      <c r="MZC2953" s="56"/>
      <c r="MZD2953" s="56"/>
      <c r="MZE2953" s="56"/>
      <c r="MZF2953" s="56"/>
      <c r="MZG2953" s="56"/>
      <c r="MZH2953" s="56"/>
      <c r="MZI2953" s="56"/>
      <c r="MZJ2953" s="56"/>
      <c r="MZK2953" s="56"/>
      <c r="MZL2953" s="56"/>
      <c r="MZM2953" s="56"/>
      <c r="MZN2953" s="56"/>
      <c r="MZO2953" s="56"/>
      <c r="MZP2953" s="56"/>
      <c r="MZQ2953" s="56"/>
      <c r="MZR2953" s="56"/>
      <c r="MZS2953" s="56"/>
      <c r="MZT2953" s="56"/>
      <c r="MZU2953" s="56"/>
      <c r="MZV2953" s="56"/>
      <c r="MZW2953" s="56"/>
      <c r="MZX2953" s="56"/>
      <c r="MZY2953" s="56"/>
      <c r="MZZ2953" s="56"/>
      <c r="NAA2953" s="56"/>
      <c r="NAB2953" s="56"/>
      <c r="NAC2953" s="56"/>
      <c r="NAD2953" s="56"/>
      <c r="NAE2953" s="56"/>
      <c r="NAF2953" s="56"/>
      <c r="NAG2953" s="56"/>
      <c r="NAH2953" s="56"/>
      <c r="NAI2953" s="56"/>
      <c r="NAJ2953" s="56"/>
      <c r="NAK2953" s="56"/>
      <c r="NAL2953" s="56"/>
      <c r="NAM2953" s="56"/>
      <c r="NAN2953" s="56"/>
      <c r="NAO2953" s="56"/>
      <c r="NAP2953" s="56"/>
      <c r="NAQ2953" s="56"/>
      <c r="NAR2953" s="56"/>
      <c r="NAS2953" s="56"/>
      <c r="NAT2953" s="56"/>
      <c r="NAU2953" s="56"/>
      <c r="NAV2953" s="56"/>
      <c r="NAW2953" s="56"/>
      <c r="NAX2953" s="56"/>
      <c r="NAY2953" s="56"/>
      <c r="NAZ2953" s="56"/>
      <c r="NBA2953" s="56"/>
      <c r="NBB2953" s="56"/>
      <c r="NBC2953" s="56"/>
      <c r="NBD2953" s="56"/>
      <c r="NBE2953" s="56"/>
      <c r="NBF2953" s="56"/>
      <c r="NBG2953" s="56"/>
      <c r="NBH2953" s="56"/>
      <c r="NBI2953" s="56"/>
      <c r="NBJ2953" s="56"/>
      <c r="NBK2953" s="56"/>
      <c r="NBL2953" s="56"/>
      <c r="NBM2953" s="56"/>
      <c r="NBN2953" s="56"/>
      <c r="NBO2953" s="56"/>
      <c r="NBP2953" s="56"/>
      <c r="NBQ2953" s="56"/>
      <c r="NBR2953" s="56"/>
      <c r="NBS2953" s="56"/>
      <c r="NBT2953" s="56"/>
      <c r="NBU2953" s="56"/>
      <c r="NBV2953" s="56"/>
      <c r="NBW2953" s="56"/>
      <c r="NBX2953" s="56"/>
      <c r="NBY2953" s="56"/>
      <c r="NBZ2953" s="56"/>
      <c r="NCA2953" s="56"/>
      <c r="NCB2953" s="56"/>
      <c r="NCC2953" s="56"/>
      <c r="NCD2953" s="56"/>
      <c r="NCE2953" s="56"/>
      <c r="NCF2953" s="56"/>
      <c r="NCG2953" s="56"/>
      <c r="NCH2953" s="56"/>
      <c r="NCI2953" s="56"/>
      <c r="NCJ2953" s="56"/>
      <c r="NCK2953" s="56"/>
      <c r="NCL2953" s="56"/>
      <c r="NCM2953" s="56"/>
      <c r="NCN2953" s="56"/>
      <c r="NCO2953" s="56"/>
      <c r="NCP2953" s="56"/>
      <c r="NCQ2953" s="56"/>
      <c r="NCR2953" s="56"/>
      <c r="NCS2953" s="56"/>
      <c r="NCT2953" s="56"/>
      <c r="NCU2953" s="56"/>
      <c r="NCV2953" s="56"/>
      <c r="NCW2953" s="56"/>
      <c r="NCX2953" s="56"/>
      <c r="NCY2953" s="56"/>
      <c r="NCZ2953" s="56"/>
      <c r="NDA2953" s="56"/>
      <c r="NDB2953" s="56"/>
      <c r="NDC2953" s="56"/>
      <c r="NDD2953" s="56"/>
      <c r="NDE2953" s="56"/>
      <c r="NDF2953" s="56"/>
      <c r="NDG2953" s="56"/>
      <c r="NDH2953" s="56"/>
      <c r="NDI2953" s="56"/>
      <c r="NDJ2953" s="56"/>
      <c r="NDK2953" s="56"/>
      <c r="NDL2953" s="56"/>
      <c r="NDM2953" s="56"/>
      <c r="NDN2953" s="56"/>
      <c r="NDO2953" s="56"/>
      <c r="NDP2953" s="56"/>
      <c r="NDQ2953" s="56"/>
      <c r="NDR2953" s="56"/>
      <c r="NDS2953" s="56"/>
      <c r="NDT2953" s="56"/>
      <c r="NDU2953" s="56"/>
      <c r="NDV2953" s="56"/>
      <c r="NDW2953" s="56"/>
      <c r="NDX2953" s="56"/>
      <c r="NDY2953" s="56"/>
      <c r="NDZ2953" s="56"/>
      <c r="NEA2953" s="56"/>
      <c r="NEB2953" s="56"/>
      <c r="NEC2953" s="56"/>
      <c r="NED2953" s="56"/>
      <c r="NEE2953" s="56"/>
      <c r="NEF2953" s="56"/>
      <c r="NEG2953" s="56"/>
      <c r="NEH2953" s="56"/>
      <c r="NEI2953" s="56"/>
      <c r="NEJ2953" s="56"/>
      <c r="NEK2953" s="56"/>
      <c r="NEL2953" s="56"/>
      <c r="NEM2953" s="56"/>
      <c r="NEN2953" s="56"/>
      <c r="NEO2953" s="56"/>
      <c r="NEP2953" s="56"/>
      <c r="NEQ2953" s="56"/>
      <c r="NER2953" s="56"/>
      <c r="NES2953" s="56"/>
      <c r="NET2953" s="56"/>
      <c r="NEU2953" s="56"/>
      <c r="NEV2953" s="56"/>
      <c r="NEW2953" s="56"/>
      <c r="NEX2953" s="56"/>
      <c r="NEY2953" s="56"/>
      <c r="NEZ2953" s="56"/>
      <c r="NFA2953" s="56"/>
      <c r="NFB2953" s="56"/>
      <c r="NFC2953" s="56"/>
      <c r="NFD2953" s="56"/>
      <c r="NFE2953" s="56"/>
      <c r="NFF2953" s="56"/>
      <c r="NFG2953" s="56"/>
      <c r="NFH2953" s="56"/>
      <c r="NFI2953" s="56"/>
      <c r="NFJ2953" s="56"/>
      <c r="NFK2953" s="56"/>
      <c r="NFL2953" s="56"/>
      <c r="NFM2953" s="56"/>
      <c r="NFN2953" s="56"/>
      <c r="NFO2953" s="56"/>
      <c r="NFP2953" s="56"/>
      <c r="NFQ2953" s="56"/>
      <c r="NFR2953" s="56"/>
      <c r="NFS2953" s="56"/>
      <c r="NFT2953" s="56"/>
      <c r="NFU2953" s="56"/>
      <c r="NFV2953" s="56"/>
      <c r="NFW2953" s="56"/>
      <c r="NFX2953" s="56"/>
      <c r="NFY2953" s="56"/>
      <c r="NFZ2953" s="56"/>
      <c r="NGA2953" s="56"/>
      <c r="NGB2953" s="56"/>
      <c r="NGC2953" s="56"/>
      <c r="NGD2953" s="56"/>
      <c r="NGE2953" s="56"/>
      <c r="NGF2953" s="56"/>
      <c r="NGG2953" s="56"/>
      <c r="NGH2953" s="56"/>
      <c r="NGI2953" s="56"/>
      <c r="NGJ2953" s="56"/>
      <c r="NGK2953" s="56"/>
      <c r="NGL2953" s="56"/>
      <c r="NGM2953" s="56"/>
      <c r="NGN2953" s="56"/>
      <c r="NGO2953" s="56"/>
      <c r="NGP2953" s="56"/>
      <c r="NGQ2953" s="56"/>
      <c r="NGR2953" s="56"/>
      <c r="NGS2953" s="56"/>
      <c r="NGT2953" s="56"/>
      <c r="NGU2953" s="56"/>
      <c r="NGV2953" s="56"/>
      <c r="NGW2953" s="56"/>
      <c r="NGX2953" s="56"/>
      <c r="NGY2953" s="56"/>
      <c r="NGZ2953" s="56"/>
      <c r="NHA2953" s="56"/>
      <c r="NHB2953" s="56"/>
      <c r="NHC2953" s="56"/>
      <c r="NHD2953" s="56"/>
      <c r="NHE2953" s="56"/>
      <c r="NHF2953" s="56"/>
      <c r="NHG2953" s="56"/>
      <c r="NHH2953" s="56"/>
      <c r="NHI2953" s="56"/>
      <c r="NHJ2953" s="56"/>
      <c r="NHK2953" s="56"/>
      <c r="NHL2953" s="56"/>
      <c r="NHM2953" s="56"/>
      <c r="NHN2953" s="56"/>
      <c r="NHO2953" s="56"/>
      <c r="NHP2953" s="56"/>
      <c r="NHQ2953" s="56"/>
      <c r="NHR2953" s="56"/>
      <c r="NHS2953" s="56"/>
      <c r="NHT2953" s="56"/>
      <c r="NHU2953" s="56"/>
      <c r="NHV2953" s="56"/>
      <c r="NHW2953" s="56"/>
      <c r="NHX2953" s="56"/>
      <c r="NHY2953" s="56"/>
      <c r="NHZ2953" s="56"/>
      <c r="NIA2953" s="56"/>
      <c r="NIB2953" s="56"/>
      <c r="NIC2953" s="56"/>
      <c r="NID2953" s="56"/>
      <c r="NIE2953" s="56"/>
      <c r="NIF2953" s="56"/>
      <c r="NIG2953" s="56"/>
      <c r="NIH2953" s="56"/>
      <c r="NII2953" s="56"/>
      <c r="NIJ2953" s="56"/>
      <c r="NIK2953" s="56"/>
      <c r="NIL2953" s="56"/>
      <c r="NIM2953" s="56"/>
      <c r="NIN2953" s="56"/>
      <c r="NIO2953" s="56"/>
      <c r="NIP2953" s="56"/>
      <c r="NIQ2953" s="56"/>
      <c r="NIR2953" s="56"/>
      <c r="NIS2953" s="56"/>
      <c r="NIT2953" s="56"/>
      <c r="NIU2953" s="56"/>
      <c r="NIV2953" s="56"/>
      <c r="NIW2953" s="56"/>
      <c r="NIX2953" s="56"/>
      <c r="NIY2953" s="56"/>
      <c r="NIZ2953" s="56"/>
      <c r="NJA2953" s="56"/>
      <c r="NJB2953" s="56"/>
      <c r="NJC2953" s="56"/>
      <c r="NJD2953" s="56"/>
      <c r="NJE2953" s="56"/>
      <c r="NJF2953" s="56"/>
      <c r="NJG2953" s="56"/>
      <c r="NJH2953" s="56"/>
      <c r="NJI2953" s="56"/>
      <c r="NJJ2953" s="56"/>
      <c r="NJK2953" s="56"/>
      <c r="NJL2953" s="56"/>
      <c r="NJM2953" s="56"/>
      <c r="NJN2953" s="56"/>
      <c r="NJO2953" s="56"/>
      <c r="NJP2953" s="56"/>
      <c r="NJQ2953" s="56"/>
      <c r="NJR2953" s="56"/>
      <c r="NJS2953" s="56"/>
      <c r="NJT2953" s="56"/>
      <c r="NJU2953" s="56"/>
      <c r="NJV2953" s="56"/>
      <c r="NJW2953" s="56"/>
      <c r="NJX2953" s="56"/>
      <c r="NJY2953" s="56"/>
      <c r="NJZ2953" s="56"/>
      <c r="NKA2953" s="56"/>
      <c r="NKB2953" s="56"/>
      <c r="NKC2953" s="56"/>
      <c r="NKD2953" s="56"/>
      <c r="NKE2953" s="56"/>
      <c r="NKF2953" s="56"/>
      <c r="NKG2953" s="56"/>
      <c r="NKH2953" s="56"/>
      <c r="NKI2953" s="56"/>
      <c r="NKJ2953" s="56"/>
      <c r="NKK2953" s="56"/>
      <c r="NKL2953" s="56"/>
      <c r="NKM2953" s="56"/>
      <c r="NKN2953" s="56"/>
      <c r="NKO2953" s="56"/>
      <c r="NKP2953" s="56"/>
      <c r="NKQ2953" s="56"/>
      <c r="NKR2953" s="56"/>
      <c r="NKS2953" s="56"/>
      <c r="NKT2953" s="56"/>
      <c r="NKU2953" s="56"/>
      <c r="NKV2953" s="56"/>
      <c r="NKW2953" s="56"/>
      <c r="NKX2953" s="56"/>
      <c r="NKY2953" s="56"/>
      <c r="NKZ2953" s="56"/>
      <c r="NLA2953" s="56"/>
      <c r="NLB2953" s="56"/>
      <c r="NLC2953" s="56"/>
      <c r="NLD2953" s="56"/>
      <c r="NLE2953" s="56"/>
      <c r="NLF2953" s="56"/>
      <c r="NLG2953" s="56"/>
      <c r="NLH2953" s="56"/>
      <c r="NLI2953" s="56"/>
      <c r="NLJ2953" s="56"/>
      <c r="NLK2953" s="56"/>
      <c r="NLL2953" s="56"/>
      <c r="NLM2953" s="56"/>
      <c r="NLN2953" s="56"/>
      <c r="NLO2953" s="56"/>
      <c r="NLP2953" s="56"/>
      <c r="NLQ2953" s="56"/>
      <c r="NLR2953" s="56"/>
      <c r="NLS2953" s="56"/>
      <c r="NLT2953" s="56"/>
      <c r="NLU2953" s="56"/>
      <c r="NLV2953" s="56"/>
      <c r="NLW2953" s="56"/>
      <c r="NLX2953" s="56"/>
      <c r="NLY2953" s="56"/>
      <c r="NLZ2953" s="56"/>
      <c r="NMA2953" s="56"/>
      <c r="NMB2953" s="56"/>
      <c r="NMC2953" s="56"/>
      <c r="NMD2953" s="56"/>
      <c r="NME2953" s="56"/>
      <c r="NMF2953" s="56"/>
      <c r="NMG2953" s="56"/>
      <c r="NMH2953" s="56"/>
      <c r="NMI2953" s="56"/>
      <c r="NMJ2953" s="56"/>
      <c r="NMK2953" s="56"/>
      <c r="NML2953" s="56"/>
      <c r="NMM2953" s="56"/>
      <c r="NMN2953" s="56"/>
      <c r="NMO2953" s="56"/>
      <c r="NMP2953" s="56"/>
      <c r="NMQ2953" s="56"/>
      <c r="NMR2953" s="56"/>
      <c r="NMS2953" s="56"/>
      <c r="NMT2953" s="56"/>
      <c r="NMU2953" s="56"/>
      <c r="NMV2953" s="56"/>
      <c r="NMW2953" s="56"/>
      <c r="NMX2953" s="56"/>
      <c r="NMY2953" s="56"/>
      <c r="NMZ2953" s="56"/>
      <c r="NNA2953" s="56"/>
      <c r="NNB2953" s="56"/>
      <c r="NNC2953" s="56"/>
      <c r="NND2953" s="56"/>
      <c r="NNE2953" s="56"/>
      <c r="NNF2953" s="56"/>
      <c r="NNG2953" s="56"/>
      <c r="NNH2953" s="56"/>
      <c r="NNI2953" s="56"/>
      <c r="NNJ2953" s="56"/>
      <c r="NNK2953" s="56"/>
      <c r="NNL2953" s="56"/>
      <c r="NNM2953" s="56"/>
      <c r="NNN2953" s="56"/>
      <c r="NNO2953" s="56"/>
      <c r="NNP2953" s="56"/>
      <c r="NNQ2953" s="56"/>
      <c r="NNR2953" s="56"/>
      <c r="NNS2953" s="56"/>
      <c r="NNT2953" s="56"/>
      <c r="NNU2953" s="56"/>
      <c r="NNV2953" s="56"/>
      <c r="NNW2953" s="56"/>
      <c r="NNX2953" s="56"/>
      <c r="NNY2953" s="56"/>
      <c r="NNZ2953" s="56"/>
      <c r="NOA2953" s="56"/>
      <c r="NOB2953" s="56"/>
      <c r="NOC2953" s="56"/>
      <c r="NOD2953" s="56"/>
      <c r="NOE2953" s="56"/>
      <c r="NOF2953" s="56"/>
      <c r="NOG2953" s="56"/>
      <c r="NOH2953" s="56"/>
      <c r="NOI2953" s="56"/>
      <c r="NOJ2953" s="56"/>
      <c r="NOK2953" s="56"/>
      <c r="NOL2953" s="56"/>
      <c r="NOM2953" s="56"/>
      <c r="NON2953" s="56"/>
      <c r="NOO2953" s="56"/>
      <c r="NOP2953" s="56"/>
      <c r="NOQ2953" s="56"/>
      <c r="NOR2953" s="56"/>
      <c r="NOS2953" s="56"/>
      <c r="NOT2953" s="56"/>
      <c r="NOU2953" s="56"/>
      <c r="NOV2953" s="56"/>
      <c r="NOW2953" s="56"/>
      <c r="NOX2953" s="56"/>
      <c r="NOY2953" s="56"/>
      <c r="NOZ2953" s="56"/>
      <c r="NPA2953" s="56"/>
      <c r="NPB2953" s="56"/>
      <c r="NPC2953" s="56"/>
      <c r="NPD2953" s="56"/>
      <c r="NPE2953" s="56"/>
      <c r="NPF2953" s="56"/>
      <c r="NPG2953" s="56"/>
      <c r="NPH2953" s="56"/>
      <c r="NPI2953" s="56"/>
      <c r="NPJ2953" s="56"/>
      <c r="NPK2953" s="56"/>
      <c r="NPL2953" s="56"/>
      <c r="NPM2953" s="56"/>
      <c r="NPN2953" s="56"/>
      <c r="NPO2953" s="56"/>
      <c r="NPP2953" s="56"/>
      <c r="NPQ2953" s="56"/>
      <c r="NPR2953" s="56"/>
      <c r="NPS2953" s="56"/>
      <c r="NPT2953" s="56"/>
      <c r="NPU2953" s="56"/>
      <c r="NPV2953" s="56"/>
      <c r="NPW2953" s="56"/>
      <c r="NPX2953" s="56"/>
      <c r="NPY2953" s="56"/>
      <c r="NPZ2953" s="56"/>
      <c r="NQA2953" s="56"/>
      <c r="NQB2953" s="56"/>
      <c r="NQC2953" s="56"/>
      <c r="NQD2953" s="56"/>
      <c r="NQE2953" s="56"/>
      <c r="NQF2953" s="56"/>
      <c r="NQG2953" s="56"/>
      <c r="NQH2953" s="56"/>
      <c r="NQI2953" s="56"/>
      <c r="NQJ2953" s="56"/>
      <c r="NQK2953" s="56"/>
      <c r="NQL2953" s="56"/>
      <c r="NQM2953" s="56"/>
      <c r="NQN2953" s="56"/>
      <c r="NQO2953" s="56"/>
      <c r="NQP2953" s="56"/>
      <c r="NQQ2953" s="56"/>
      <c r="NQR2953" s="56"/>
      <c r="NQS2953" s="56"/>
      <c r="NQT2953" s="56"/>
      <c r="NQU2953" s="56"/>
      <c r="NQV2953" s="56"/>
      <c r="NQW2953" s="56"/>
      <c r="NQX2953" s="56"/>
      <c r="NQY2953" s="56"/>
      <c r="NQZ2953" s="56"/>
      <c r="NRA2953" s="56"/>
      <c r="NRB2953" s="56"/>
      <c r="NRC2953" s="56"/>
      <c r="NRD2953" s="56"/>
      <c r="NRE2953" s="56"/>
      <c r="NRF2953" s="56"/>
      <c r="NRG2953" s="56"/>
      <c r="NRH2953" s="56"/>
      <c r="NRI2953" s="56"/>
      <c r="NRJ2953" s="56"/>
      <c r="NRK2953" s="56"/>
      <c r="NRL2953" s="56"/>
      <c r="NRM2953" s="56"/>
      <c r="NRN2953" s="56"/>
      <c r="NRO2953" s="56"/>
      <c r="NRP2953" s="56"/>
      <c r="NRQ2953" s="56"/>
      <c r="NRR2953" s="56"/>
      <c r="NRS2953" s="56"/>
      <c r="NRT2953" s="56"/>
      <c r="NRU2953" s="56"/>
      <c r="NRV2953" s="56"/>
      <c r="NRW2953" s="56"/>
      <c r="NRX2953" s="56"/>
      <c r="NRY2953" s="56"/>
      <c r="NRZ2953" s="56"/>
      <c r="NSA2953" s="56"/>
      <c r="NSB2953" s="56"/>
      <c r="NSC2953" s="56"/>
      <c r="NSD2953" s="56"/>
      <c r="NSE2953" s="56"/>
      <c r="NSF2953" s="56"/>
      <c r="NSG2953" s="56"/>
      <c r="NSH2953" s="56"/>
      <c r="NSI2953" s="56"/>
      <c r="NSJ2953" s="56"/>
      <c r="NSK2953" s="56"/>
      <c r="NSL2953" s="56"/>
      <c r="NSM2953" s="56"/>
      <c r="NSN2953" s="56"/>
      <c r="NSO2953" s="56"/>
      <c r="NSP2953" s="56"/>
      <c r="NSQ2953" s="56"/>
      <c r="NSR2953" s="56"/>
      <c r="NSS2953" s="56"/>
      <c r="NST2953" s="56"/>
      <c r="NSU2953" s="56"/>
      <c r="NSV2953" s="56"/>
      <c r="NSW2953" s="56"/>
      <c r="NSX2953" s="56"/>
      <c r="NSY2953" s="56"/>
      <c r="NSZ2953" s="56"/>
      <c r="NTA2953" s="56"/>
      <c r="NTB2953" s="56"/>
      <c r="NTC2953" s="56"/>
      <c r="NTD2953" s="56"/>
      <c r="NTE2953" s="56"/>
      <c r="NTF2953" s="56"/>
      <c r="NTG2953" s="56"/>
      <c r="NTH2953" s="56"/>
      <c r="NTI2953" s="56"/>
      <c r="NTJ2953" s="56"/>
      <c r="NTK2953" s="56"/>
      <c r="NTL2953" s="56"/>
      <c r="NTM2953" s="56"/>
      <c r="NTN2953" s="56"/>
      <c r="NTO2953" s="56"/>
      <c r="NTP2953" s="56"/>
      <c r="NTQ2953" s="56"/>
      <c r="NTR2953" s="56"/>
      <c r="NTS2953" s="56"/>
      <c r="NTT2953" s="56"/>
      <c r="NTU2953" s="56"/>
      <c r="NTV2953" s="56"/>
      <c r="NTW2953" s="56"/>
      <c r="NTX2953" s="56"/>
      <c r="NTY2953" s="56"/>
      <c r="NTZ2953" s="56"/>
      <c r="NUA2953" s="56"/>
      <c r="NUB2953" s="56"/>
      <c r="NUC2953" s="56"/>
      <c r="NUD2953" s="56"/>
      <c r="NUE2953" s="56"/>
      <c r="NUF2953" s="56"/>
      <c r="NUG2953" s="56"/>
      <c r="NUH2953" s="56"/>
      <c r="NUI2953" s="56"/>
      <c r="NUJ2953" s="56"/>
      <c r="NUK2953" s="56"/>
      <c r="NUL2953" s="56"/>
      <c r="NUM2953" s="56"/>
      <c r="NUN2953" s="56"/>
      <c r="NUO2953" s="56"/>
      <c r="NUP2953" s="56"/>
      <c r="NUQ2953" s="56"/>
      <c r="NUR2953" s="56"/>
      <c r="NUS2953" s="56"/>
      <c r="NUT2953" s="56"/>
      <c r="NUU2953" s="56"/>
      <c r="NUV2953" s="56"/>
      <c r="NUW2953" s="56"/>
      <c r="NUX2953" s="56"/>
      <c r="NUY2953" s="56"/>
      <c r="NUZ2953" s="56"/>
      <c r="NVA2953" s="56"/>
      <c r="NVB2953" s="56"/>
      <c r="NVC2953" s="56"/>
      <c r="NVD2953" s="56"/>
      <c r="NVE2953" s="56"/>
      <c r="NVF2953" s="56"/>
      <c r="NVG2953" s="56"/>
      <c r="NVH2953" s="56"/>
      <c r="NVI2953" s="56"/>
      <c r="NVJ2953" s="56"/>
      <c r="NVK2953" s="56"/>
      <c r="NVL2953" s="56"/>
      <c r="NVM2953" s="56"/>
      <c r="NVN2953" s="56"/>
      <c r="NVO2953" s="56"/>
      <c r="NVP2953" s="56"/>
      <c r="NVQ2953" s="56"/>
      <c r="NVR2953" s="56"/>
      <c r="NVS2953" s="56"/>
      <c r="NVT2953" s="56"/>
      <c r="NVU2953" s="56"/>
      <c r="NVV2953" s="56"/>
      <c r="NVW2953" s="56"/>
      <c r="NVX2953" s="56"/>
      <c r="NVY2953" s="56"/>
      <c r="NVZ2953" s="56"/>
      <c r="NWA2953" s="56"/>
      <c r="NWB2953" s="56"/>
      <c r="NWC2953" s="56"/>
      <c r="NWD2953" s="56"/>
      <c r="NWE2953" s="56"/>
      <c r="NWF2953" s="56"/>
      <c r="NWG2953" s="56"/>
      <c r="NWH2953" s="56"/>
      <c r="NWI2953" s="56"/>
      <c r="NWJ2953" s="56"/>
      <c r="NWK2953" s="56"/>
      <c r="NWL2953" s="56"/>
      <c r="NWM2953" s="56"/>
      <c r="NWN2953" s="56"/>
      <c r="NWO2953" s="56"/>
      <c r="NWP2953" s="56"/>
      <c r="NWQ2953" s="56"/>
      <c r="NWR2953" s="56"/>
      <c r="NWS2953" s="56"/>
      <c r="NWT2953" s="56"/>
      <c r="NWU2953" s="56"/>
      <c r="NWV2953" s="56"/>
      <c r="NWW2953" s="56"/>
      <c r="NWX2953" s="56"/>
      <c r="NWY2953" s="56"/>
      <c r="NWZ2953" s="56"/>
      <c r="NXA2953" s="56"/>
      <c r="NXB2953" s="56"/>
      <c r="NXC2953" s="56"/>
      <c r="NXD2953" s="56"/>
      <c r="NXE2953" s="56"/>
      <c r="NXF2953" s="56"/>
      <c r="NXG2953" s="56"/>
      <c r="NXH2953" s="56"/>
      <c r="NXI2953" s="56"/>
      <c r="NXJ2953" s="56"/>
      <c r="NXK2953" s="56"/>
      <c r="NXL2953" s="56"/>
      <c r="NXM2953" s="56"/>
      <c r="NXN2953" s="56"/>
      <c r="NXO2953" s="56"/>
      <c r="NXP2953" s="56"/>
      <c r="NXQ2953" s="56"/>
      <c r="NXR2953" s="56"/>
      <c r="NXS2953" s="56"/>
      <c r="NXT2953" s="56"/>
      <c r="NXU2953" s="56"/>
      <c r="NXV2953" s="56"/>
      <c r="NXW2953" s="56"/>
      <c r="NXX2953" s="56"/>
      <c r="NXY2953" s="56"/>
      <c r="NXZ2953" s="56"/>
      <c r="NYA2953" s="56"/>
      <c r="NYB2953" s="56"/>
      <c r="NYC2953" s="56"/>
      <c r="NYD2953" s="56"/>
      <c r="NYE2953" s="56"/>
      <c r="NYF2953" s="56"/>
      <c r="NYG2953" s="56"/>
      <c r="NYH2953" s="56"/>
      <c r="NYI2953" s="56"/>
      <c r="NYJ2953" s="56"/>
      <c r="NYK2953" s="56"/>
      <c r="NYL2953" s="56"/>
      <c r="NYM2953" s="56"/>
      <c r="NYN2953" s="56"/>
      <c r="NYO2953" s="56"/>
      <c r="NYP2953" s="56"/>
      <c r="NYQ2953" s="56"/>
      <c r="NYR2953" s="56"/>
      <c r="NYS2953" s="56"/>
      <c r="NYT2953" s="56"/>
      <c r="NYU2953" s="56"/>
      <c r="NYV2953" s="56"/>
      <c r="NYW2953" s="56"/>
      <c r="NYX2953" s="56"/>
      <c r="NYY2953" s="56"/>
      <c r="NYZ2953" s="56"/>
      <c r="NZA2953" s="56"/>
      <c r="NZB2953" s="56"/>
      <c r="NZC2953" s="56"/>
      <c r="NZD2953" s="56"/>
      <c r="NZE2953" s="56"/>
      <c r="NZF2953" s="56"/>
      <c r="NZG2953" s="56"/>
      <c r="NZH2953" s="56"/>
      <c r="NZI2953" s="56"/>
      <c r="NZJ2953" s="56"/>
      <c r="NZK2953" s="56"/>
      <c r="NZL2953" s="56"/>
      <c r="NZM2953" s="56"/>
      <c r="NZN2953" s="56"/>
      <c r="NZO2953" s="56"/>
      <c r="NZP2953" s="56"/>
      <c r="NZQ2953" s="56"/>
      <c r="NZR2953" s="56"/>
      <c r="NZS2953" s="56"/>
      <c r="NZT2953" s="56"/>
      <c r="NZU2953" s="56"/>
      <c r="NZV2953" s="56"/>
      <c r="NZW2953" s="56"/>
      <c r="NZX2953" s="56"/>
      <c r="NZY2953" s="56"/>
      <c r="NZZ2953" s="56"/>
      <c r="OAA2953" s="56"/>
      <c r="OAB2953" s="56"/>
      <c r="OAC2953" s="56"/>
      <c r="OAD2953" s="56"/>
      <c r="OAE2953" s="56"/>
      <c r="OAF2953" s="56"/>
      <c r="OAG2953" s="56"/>
      <c r="OAH2953" s="56"/>
      <c r="OAI2953" s="56"/>
      <c r="OAJ2953" s="56"/>
      <c r="OAK2953" s="56"/>
      <c r="OAL2953" s="56"/>
      <c r="OAM2953" s="56"/>
      <c r="OAN2953" s="56"/>
      <c r="OAO2953" s="56"/>
      <c r="OAP2953" s="56"/>
      <c r="OAQ2953" s="56"/>
      <c r="OAR2953" s="56"/>
      <c r="OAS2953" s="56"/>
      <c r="OAT2953" s="56"/>
      <c r="OAU2953" s="56"/>
      <c r="OAV2953" s="56"/>
      <c r="OAW2953" s="56"/>
      <c r="OAX2953" s="56"/>
      <c r="OAY2953" s="56"/>
      <c r="OAZ2953" s="56"/>
      <c r="OBA2953" s="56"/>
      <c r="OBB2953" s="56"/>
      <c r="OBC2953" s="56"/>
      <c r="OBD2953" s="56"/>
      <c r="OBE2953" s="56"/>
      <c r="OBF2953" s="56"/>
      <c r="OBG2953" s="56"/>
      <c r="OBH2953" s="56"/>
      <c r="OBI2953" s="56"/>
      <c r="OBJ2953" s="56"/>
      <c r="OBK2953" s="56"/>
      <c r="OBL2953" s="56"/>
      <c r="OBM2953" s="56"/>
      <c r="OBN2953" s="56"/>
      <c r="OBO2953" s="56"/>
      <c r="OBP2953" s="56"/>
      <c r="OBQ2953" s="56"/>
      <c r="OBR2953" s="56"/>
      <c r="OBS2953" s="56"/>
      <c r="OBT2953" s="56"/>
      <c r="OBU2953" s="56"/>
      <c r="OBV2953" s="56"/>
      <c r="OBW2953" s="56"/>
      <c r="OBX2953" s="56"/>
      <c r="OBY2953" s="56"/>
      <c r="OBZ2953" s="56"/>
      <c r="OCA2953" s="56"/>
      <c r="OCB2953" s="56"/>
      <c r="OCC2953" s="56"/>
      <c r="OCD2953" s="56"/>
      <c r="OCE2953" s="56"/>
      <c r="OCF2953" s="56"/>
      <c r="OCG2953" s="56"/>
      <c r="OCH2953" s="56"/>
      <c r="OCI2953" s="56"/>
      <c r="OCJ2953" s="56"/>
      <c r="OCK2953" s="56"/>
      <c r="OCL2953" s="56"/>
      <c r="OCM2953" s="56"/>
      <c r="OCN2953" s="56"/>
      <c r="OCO2953" s="56"/>
      <c r="OCP2953" s="56"/>
      <c r="OCQ2953" s="56"/>
      <c r="OCR2953" s="56"/>
      <c r="OCS2953" s="56"/>
      <c r="OCT2953" s="56"/>
      <c r="OCU2953" s="56"/>
      <c r="OCV2953" s="56"/>
      <c r="OCW2953" s="56"/>
      <c r="OCX2953" s="56"/>
      <c r="OCY2953" s="56"/>
      <c r="OCZ2953" s="56"/>
      <c r="ODA2953" s="56"/>
      <c r="ODB2953" s="56"/>
      <c r="ODC2953" s="56"/>
      <c r="ODD2953" s="56"/>
      <c r="ODE2953" s="56"/>
      <c r="ODF2953" s="56"/>
      <c r="ODG2953" s="56"/>
      <c r="ODH2953" s="56"/>
      <c r="ODI2953" s="56"/>
      <c r="ODJ2953" s="56"/>
      <c r="ODK2953" s="56"/>
      <c r="ODL2953" s="56"/>
      <c r="ODM2953" s="56"/>
      <c r="ODN2953" s="56"/>
      <c r="ODO2953" s="56"/>
      <c r="ODP2953" s="56"/>
      <c r="ODQ2953" s="56"/>
      <c r="ODR2953" s="56"/>
      <c r="ODS2953" s="56"/>
      <c r="ODT2953" s="56"/>
      <c r="ODU2953" s="56"/>
      <c r="ODV2953" s="56"/>
      <c r="ODW2953" s="56"/>
      <c r="ODX2953" s="56"/>
      <c r="ODY2953" s="56"/>
      <c r="ODZ2953" s="56"/>
      <c r="OEA2953" s="56"/>
      <c r="OEB2953" s="56"/>
      <c r="OEC2953" s="56"/>
      <c r="OED2953" s="56"/>
      <c r="OEE2953" s="56"/>
      <c r="OEF2953" s="56"/>
      <c r="OEG2953" s="56"/>
      <c r="OEH2953" s="56"/>
      <c r="OEI2953" s="56"/>
      <c r="OEJ2953" s="56"/>
      <c r="OEK2953" s="56"/>
      <c r="OEL2953" s="56"/>
      <c r="OEM2953" s="56"/>
      <c r="OEN2953" s="56"/>
      <c r="OEO2953" s="56"/>
      <c r="OEP2953" s="56"/>
      <c r="OEQ2953" s="56"/>
      <c r="OER2953" s="56"/>
      <c r="OES2953" s="56"/>
      <c r="OET2953" s="56"/>
      <c r="OEU2953" s="56"/>
      <c r="OEV2953" s="56"/>
      <c r="OEW2953" s="56"/>
      <c r="OEX2953" s="56"/>
      <c r="OEY2953" s="56"/>
      <c r="OEZ2953" s="56"/>
      <c r="OFA2953" s="56"/>
      <c r="OFB2953" s="56"/>
      <c r="OFC2953" s="56"/>
      <c r="OFD2953" s="56"/>
      <c r="OFE2953" s="56"/>
      <c r="OFF2953" s="56"/>
      <c r="OFG2953" s="56"/>
      <c r="OFH2953" s="56"/>
      <c r="OFI2953" s="56"/>
      <c r="OFJ2953" s="56"/>
      <c r="OFK2953" s="56"/>
      <c r="OFL2953" s="56"/>
      <c r="OFM2953" s="56"/>
      <c r="OFN2953" s="56"/>
      <c r="OFO2953" s="56"/>
      <c r="OFP2953" s="56"/>
      <c r="OFQ2953" s="56"/>
      <c r="OFR2953" s="56"/>
      <c r="OFS2953" s="56"/>
      <c r="OFT2953" s="56"/>
      <c r="OFU2953" s="56"/>
      <c r="OFV2953" s="56"/>
      <c r="OFW2953" s="56"/>
      <c r="OFX2953" s="56"/>
      <c r="OFY2953" s="56"/>
      <c r="OFZ2953" s="56"/>
      <c r="OGA2953" s="56"/>
      <c r="OGB2953" s="56"/>
      <c r="OGC2953" s="56"/>
      <c r="OGD2953" s="56"/>
      <c r="OGE2953" s="56"/>
      <c r="OGF2953" s="56"/>
      <c r="OGG2953" s="56"/>
      <c r="OGH2953" s="56"/>
      <c r="OGI2953" s="56"/>
      <c r="OGJ2953" s="56"/>
      <c r="OGK2953" s="56"/>
      <c r="OGL2953" s="56"/>
      <c r="OGM2953" s="56"/>
      <c r="OGN2953" s="56"/>
      <c r="OGO2953" s="56"/>
      <c r="OGP2953" s="56"/>
      <c r="OGQ2953" s="56"/>
      <c r="OGR2953" s="56"/>
      <c r="OGS2953" s="56"/>
      <c r="OGT2953" s="56"/>
      <c r="OGU2953" s="56"/>
      <c r="OGV2953" s="56"/>
      <c r="OGW2953" s="56"/>
      <c r="OGX2953" s="56"/>
      <c r="OGY2953" s="56"/>
      <c r="OGZ2953" s="56"/>
      <c r="OHA2953" s="56"/>
      <c r="OHB2953" s="56"/>
      <c r="OHC2953" s="56"/>
      <c r="OHD2953" s="56"/>
      <c r="OHE2953" s="56"/>
      <c r="OHF2953" s="56"/>
      <c r="OHG2953" s="56"/>
      <c r="OHH2953" s="56"/>
      <c r="OHI2953" s="56"/>
      <c r="OHJ2953" s="56"/>
      <c r="OHK2953" s="56"/>
      <c r="OHL2953" s="56"/>
      <c r="OHM2953" s="56"/>
      <c r="OHN2953" s="56"/>
      <c r="OHO2953" s="56"/>
      <c r="OHP2953" s="56"/>
      <c r="OHQ2953" s="56"/>
      <c r="OHR2953" s="56"/>
      <c r="OHS2953" s="56"/>
      <c r="OHT2953" s="56"/>
      <c r="OHU2953" s="56"/>
      <c r="OHV2953" s="56"/>
      <c r="OHW2953" s="56"/>
      <c r="OHX2953" s="56"/>
      <c r="OHY2953" s="56"/>
      <c r="OHZ2953" s="56"/>
      <c r="OIA2953" s="56"/>
      <c r="OIB2953" s="56"/>
      <c r="OIC2953" s="56"/>
      <c r="OID2953" s="56"/>
      <c r="OIE2953" s="56"/>
      <c r="OIF2953" s="56"/>
      <c r="OIG2953" s="56"/>
      <c r="OIH2953" s="56"/>
      <c r="OII2953" s="56"/>
      <c r="OIJ2953" s="56"/>
      <c r="OIK2953" s="56"/>
      <c r="OIL2953" s="56"/>
      <c r="OIM2953" s="56"/>
      <c r="OIN2953" s="56"/>
      <c r="OIO2953" s="56"/>
      <c r="OIP2953" s="56"/>
      <c r="OIQ2953" s="56"/>
      <c r="OIR2953" s="56"/>
      <c r="OIS2953" s="56"/>
      <c r="OIT2953" s="56"/>
      <c r="OIU2953" s="56"/>
      <c r="OIV2953" s="56"/>
      <c r="OIW2953" s="56"/>
      <c r="OIX2953" s="56"/>
      <c r="OIY2953" s="56"/>
      <c r="OIZ2953" s="56"/>
      <c r="OJA2953" s="56"/>
      <c r="OJB2953" s="56"/>
      <c r="OJC2953" s="56"/>
      <c r="OJD2953" s="56"/>
      <c r="OJE2953" s="56"/>
      <c r="OJF2953" s="56"/>
      <c r="OJG2953" s="56"/>
      <c r="OJH2953" s="56"/>
      <c r="OJI2953" s="56"/>
      <c r="OJJ2953" s="56"/>
      <c r="OJK2953" s="56"/>
      <c r="OJL2953" s="56"/>
      <c r="OJM2953" s="56"/>
      <c r="OJN2953" s="56"/>
      <c r="OJO2953" s="56"/>
      <c r="OJP2953" s="56"/>
      <c r="OJQ2953" s="56"/>
      <c r="OJR2953" s="56"/>
      <c r="OJS2953" s="56"/>
      <c r="OJT2953" s="56"/>
      <c r="OJU2953" s="56"/>
      <c r="OJV2953" s="56"/>
      <c r="OJW2953" s="56"/>
      <c r="OJX2953" s="56"/>
      <c r="OJY2953" s="56"/>
      <c r="OJZ2953" s="56"/>
      <c r="OKA2953" s="56"/>
      <c r="OKB2953" s="56"/>
      <c r="OKC2953" s="56"/>
      <c r="OKD2953" s="56"/>
      <c r="OKE2953" s="56"/>
      <c r="OKF2953" s="56"/>
      <c r="OKG2953" s="56"/>
      <c r="OKH2953" s="56"/>
      <c r="OKI2953" s="56"/>
      <c r="OKJ2953" s="56"/>
      <c r="OKK2953" s="56"/>
      <c r="OKL2953" s="56"/>
      <c r="OKM2953" s="56"/>
      <c r="OKN2953" s="56"/>
      <c r="OKO2953" s="56"/>
      <c r="OKP2953" s="56"/>
      <c r="OKQ2953" s="56"/>
      <c r="OKR2953" s="56"/>
      <c r="OKS2953" s="56"/>
      <c r="OKT2953" s="56"/>
      <c r="OKU2953" s="56"/>
      <c r="OKV2953" s="56"/>
      <c r="OKW2953" s="56"/>
      <c r="OKX2953" s="56"/>
      <c r="OKY2953" s="56"/>
      <c r="OKZ2953" s="56"/>
      <c r="OLA2953" s="56"/>
      <c r="OLB2953" s="56"/>
      <c r="OLC2953" s="56"/>
      <c r="OLD2953" s="56"/>
      <c r="OLE2953" s="56"/>
      <c r="OLF2953" s="56"/>
      <c r="OLG2953" s="56"/>
      <c r="OLH2953" s="56"/>
      <c r="OLI2953" s="56"/>
      <c r="OLJ2953" s="56"/>
      <c r="OLK2953" s="56"/>
      <c r="OLL2953" s="56"/>
      <c r="OLM2953" s="56"/>
      <c r="OLN2953" s="56"/>
      <c r="OLO2953" s="56"/>
      <c r="OLP2953" s="56"/>
      <c r="OLQ2953" s="56"/>
      <c r="OLR2953" s="56"/>
      <c r="OLS2953" s="56"/>
      <c r="OLT2953" s="56"/>
      <c r="OLU2953" s="56"/>
      <c r="OLV2953" s="56"/>
      <c r="OLW2953" s="56"/>
      <c r="OLX2953" s="56"/>
      <c r="OLY2953" s="56"/>
      <c r="OLZ2953" s="56"/>
      <c r="OMA2953" s="56"/>
      <c r="OMB2953" s="56"/>
      <c r="OMC2953" s="56"/>
      <c r="OMD2953" s="56"/>
      <c r="OME2953" s="56"/>
      <c r="OMF2953" s="56"/>
      <c r="OMG2953" s="56"/>
      <c r="OMH2953" s="56"/>
      <c r="OMI2953" s="56"/>
      <c r="OMJ2953" s="56"/>
      <c r="OMK2953" s="56"/>
      <c r="OML2953" s="56"/>
      <c r="OMM2953" s="56"/>
      <c r="OMN2953" s="56"/>
      <c r="OMO2953" s="56"/>
      <c r="OMP2953" s="56"/>
      <c r="OMQ2953" s="56"/>
      <c r="OMR2953" s="56"/>
      <c r="OMS2953" s="56"/>
      <c r="OMT2953" s="56"/>
      <c r="OMU2953" s="56"/>
      <c r="OMV2953" s="56"/>
      <c r="OMW2953" s="56"/>
      <c r="OMX2953" s="56"/>
      <c r="OMY2953" s="56"/>
      <c r="OMZ2953" s="56"/>
      <c r="ONA2953" s="56"/>
      <c r="ONB2953" s="56"/>
      <c r="ONC2953" s="56"/>
      <c r="OND2953" s="56"/>
      <c r="ONE2953" s="56"/>
      <c r="ONF2953" s="56"/>
      <c r="ONG2953" s="56"/>
      <c r="ONH2953" s="56"/>
      <c r="ONI2953" s="56"/>
      <c r="ONJ2953" s="56"/>
      <c r="ONK2953" s="56"/>
      <c r="ONL2953" s="56"/>
      <c r="ONM2953" s="56"/>
      <c r="ONN2953" s="56"/>
      <c r="ONO2953" s="56"/>
      <c r="ONP2953" s="56"/>
      <c r="ONQ2953" s="56"/>
      <c r="ONR2953" s="56"/>
      <c r="ONS2953" s="56"/>
      <c r="ONT2953" s="56"/>
      <c r="ONU2953" s="56"/>
      <c r="ONV2953" s="56"/>
      <c r="ONW2953" s="56"/>
      <c r="ONX2953" s="56"/>
      <c r="ONY2953" s="56"/>
      <c r="ONZ2953" s="56"/>
      <c r="OOA2953" s="56"/>
      <c r="OOB2953" s="56"/>
      <c r="OOC2953" s="56"/>
      <c r="OOD2953" s="56"/>
      <c r="OOE2953" s="56"/>
      <c r="OOF2953" s="56"/>
      <c r="OOG2953" s="56"/>
      <c r="OOH2953" s="56"/>
      <c r="OOI2953" s="56"/>
      <c r="OOJ2953" s="56"/>
      <c r="OOK2953" s="56"/>
      <c r="OOL2953" s="56"/>
      <c r="OOM2953" s="56"/>
      <c r="OON2953" s="56"/>
      <c r="OOO2953" s="56"/>
      <c r="OOP2953" s="56"/>
      <c r="OOQ2953" s="56"/>
      <c r="OOR2953" s="56"/>
      <c r="OOS2953" s="56"/>
      <c r="OOT2953" s="56"/>
      <c r="OOU2953" s="56"/>
      <c r="OOV2953" s="56"/>
      <c r="OOW2953" s="56"/>
      <c r="OOX2953" s="56"/>
      <c r="OOY2953" s="56"/>
      <c r="OOZ2953" s="56"/>
      <c r="OPA2953" s="56"/>
      <c r="OPB2953" s="56"/>
      <c r="OPC2953" s="56"/>
      <c r="OPD2953" s="56"/>
      <c r="OPE2953" s="56"/>
      <c r="OPF2953" s="56"/>
      <c r="OPG2953" s="56"/>
      <c r="OPH2953" s="56"/>
      <c r="OPI2953" s="56"/>
      <c r="OPJ2953" s="56"/>
      <c r="OPK2953" s="56"/>
      <c r="OPL2953" s="56"/>
      <c r="OPM2953" s="56"/>
      <c r="OPN2953" s="56"/>
      <c r="OPO2953" s="56"/>
      <c r="OPP2953" s="56"/>
      <c r="OPQ2953" s="56"/>
      <c r="OPR2953" s="56"/>
      <c r="OPS2953" s="56"/>
      <c r="OPT2953" s="56"/>
      <c r="OPU2953" s="56"/>
      <c r="OPV2953" s="56"/>
      <c r="OPW2953" s="56"/>
      <c r="OPX2953" s="56"/>
      <c r="OPY2953" s="56"/>
      <c r="OPZ2953" s="56"/>
      <c r="OQA2953" s="56"/>
      <c r="OQB2953" s="56"/>
      <c r="OQC2953" s="56"/>
      <c r="OQD2953" s="56"/>
      <c r="OQE2953" s="56"/>
      <c r="OQF2953" s="56"/>
      <c r="OQG2953" s="56"/>
      <c r="OQH2953" s="56"/>
      <c r="OQI2953" s="56"/>
      <c r="OQJ2953" s="56"/>
      <c r="OQK2953" s="56"/>
      <c r="OQL2953" s="56"/>
      <c r="OQM2953" s="56"/>
      <c r="OQN2953" s="56"/>
      <c r="OQO2953" s="56"/>
      <c r="OQP2953" s="56"/>
      <c r="OQQ2953" s="56"/>
      <c r="OQR2953" s="56"/>
      <c r="OQS2953" s="56"/>
      <c r="OQT2953" s="56"/>
      <c r="OQU2953" s="56"/>
      <c r="OQV2953" s="56"/>
      <c r="OQW2953" s="56"/>
      <c r="OQX2953" s="56"/>
      <c r="OQY2953" s="56"/>
      <c r="OQZ2953" s="56"/>
      <c r="ORA2953" s="56"/>
      <c r="ORB2953" s="56"/>
      <c r="ORC2953" s="56"/>
      <c r="ORD2953" s="56"/>
      <c r="ORE2953" s="56"/>
      <c r="ORF2953" s="56"/>
      <c r="ORG2953" s="56"/>
      <c r="ORH2953" s="56"/>
      <c r="ORI2953" s="56"/>
      <c r="ORJ2953" s="56"/>
      <c r="ORK2953" s="56"/>
      <c r="ORL2953" s="56"/>
      <c r="ORM2953" s="56"/>
      <c r="ORN2953" s="56"/>
      <c r="ORO2953" s="56"/>
      <c r="ORP2953" s="56"/>
      <c r="ORQ2953" s="56"/>
      <c r="ORR2953" s="56"/>
      <c r="ORS2953" s="56"/>
      <c r="ORT2953" s="56"/>
      <c r="ORU2953" s="56"/>
      <c r="ORV2953" s="56"/>
      <c r="ORW2953" s="56"/>
      <c r="ORX2953" s="56"/>
      <c r="ORY2953" s="56"/>
      <c r="ORZ2953" s="56"/>
      <c r="OSA2953" s="56"/>
      <c r="OSB2953" s="56"/>
      <c r="OSC2953" s="56"/>
      <c r="OSD2953" s="56"/>
      <c r="OSE2953" s="56"/>
      <c r="OSF2953" s="56"/>
      <c r="OSG2953" s="56"/>
      <c r="OSH2953" s="56"/>
      <c r="OSI2953" s="56"/>
      <c r="OSJ2953" s="56"/>
      <c r="OSK2953" s="56"/>
      <c r="OSL2953" s="56"/>
      <c r="OSM2953" s="56"/>
      <c r="OSN2953" s="56"/>
      <c r="OSO2953" s="56"/>
      <c r="OSP2953" s="56"/>
      <c r="OSQ2953" s="56"/>
      <c r="OSR2953" s="56"/>
      <c r="OSS2953" s="56"/>
      <c r="OST2953" s="56"/>
      <c r="OSU2953" s="56"/>
      <c r="OSV2953" s="56"/>
      <c r="OSW2953" s="56"/>
      <c r="OSX2953" s="56"/>
      <c r="OSY2953" s="56"/>
      <c r="OSZ2953" s="56"/>
      <c r="OTA2953" s="56"/>
      <c r="OTB2953" s="56"/>
      <c r="OTC2953" s="56"/>
      <c r="OTD2953" s="56"/>
      <c r="OTE2953" s="56"/>
      <c r="OTF2953" s="56"/>
      <c r="OTG2953" s="56"/>
      <c r="OTH2953" s="56"/>
      <c r="OTI2953" s="56"/>
      <c r="OTJ2953" s="56"/>
      <c r="OTK2953" s="56"/>
      <c r="OTL2953" s="56"/>
      <c r="OTM2953" s="56"/>
      <c r="OTN2953" s="56"/>
      <c r="OTO2953" s="56"/>
      <c r="OTP2953" s="56"/>
      <c r="OTQ2953" s="56"/>
      <c r="OTR2953" s="56"/>
      <c r="OTS2953" s="56"/>
      <c r="OTT2953" s="56"/>
      <c r="OTU2953" s="56"/>
      <c r="OTV2953" s="56"/>
      <c r="OTW2953" s="56"/>
      <c r="OTX2953" s="56"/>
      <c r="OTY2953" s="56"/>
      <c r="OTZ2953" s="56"/>
      <c r="OUA2953" s="56"/>
      <c r="OUB2953" s="56"/>
      <c r="OUC2953" s="56"/>
      <c r="OUD2953" s="56"/>
      <c r="OUE2953" s="56"/>
      <c r="OUF2953" s="56"/>
      <c r="OUG2953" s="56"/>
      <c r="OUH2953" s="56"/>
      <c r="OUI2953" s="56"/>
      <c r="OUJ2953" s="56"/>
      <c r="OUK2953" s="56"/>
      <c r="OUL2953" s="56"/>
      <c r="OUM2953" s="56"/>
      <c r="OUN2953" s="56"/>
      <c r="OUO2953" s="56"/>
      <c r="OUP2953" s="56"/>
      <c r="OUQ2953" s="56"/>
      <c r="OUR2953" s="56"/>
      <c r="OUS2953" s="56"/>
      <c r="OUT2953" s="56"/>
      <c r="OUU2953" s="56"/>
      <c r="OUV2953" s="56"/>
      <c r="OUW2953" s="56"/>
      <c r="OUX2953" s="56"/>
      <c r="OUY2953" s="56"/>
      <c r="OUZ2953" s="56"/>
      <c r="OVA2953" s="56"/>
      <c r="OVB2953" s="56"/>
      <c r="OVC2953" s="56"/>
      <c r="OVD2953" s="56"/>
      <c r="OVE2953" s="56"/>
      <c r="OVF2953" s="56"/>
      <c r="OVG2953" s="56"/>
      <c r="OVH2953" s="56"/>
      <c r="OVI2953" s="56"/>
      <c r="OVJ2953" s="56"/>
      <c r="OVK2953" s="56"/>
      <c r="OVL2953" s="56"/>
      <c r="OVM2953" s="56"/>
      <c r="OVN2953" s="56"/>
      <c r="OVO2953" s="56"/>
      <c r="OVP2953" s="56"/>
      <c r="OVQ2953" s="56"/>
      <c r="OVR2953" s="56"/>
      <c r="OVS2953" s="56"/>
      <c r="OVT2953" s="56"/>
      <c r="OVU2953" s="56"/>
      <c r="OVV2953" s="56"/>
      <c r="OVW2953" s="56"/>
      <c r="OVX2953" s="56"/>
      <c r="OVY2953" s="56"/>
      <c r="OVZ2953" s="56"/>
      <c r="OWA2953" s="56"/>
      <c r="OWB2953" s="56"/>
      <c r="OWC2953" s="56"/>
      <c r="OWD2953" s="56"/>
      <c r="OWE2953" s="56"/>
      <c r="OWF2953" s="56"/>
      <c r="OWG2953" s="56"/>
      <c r="OWH2953" s="56"/>
      <c r="OWI2953" s="56"/>
      <c r="OWJ2953" s="56"/>
      <c r="OWK2953" s="56"/>
      <c r="OWL2953" s="56"/>
      <c r="OWM2953" s="56"/>
      <c r="OWN2953" s="56"/>
      <c r="OWO2953" s="56"/>
      <c r="OWP2953" s="56"/>
      <c r="OWQ2953" s="56"/>
      <c r="OWR2953" s="56"/>
      <c r="OWS2953" s="56"/>
      <c r="OWT2953" s="56"/>
      <c r="OWU2953" s="56"/>
      <c r="OWV2953" s="56"/>
      <c r="OWW2953" s="56"/>
      <c r="OWX2953" s="56"/>
      <c r="OWY2953" s="56"/>
      <c r="OWZ2953" s="56"/>
      <c r="OXA2953" s="56"/>
      <c r="OXB2953" s="56"/>
      <c r="OXC2953" s="56"/>
      <c r="OXD2953" s="56"/>
      <c r="OXE2953" s="56"/>
      <c r="OXF2953" s="56"/>
      <c r="OXG2953" s="56"/>
      <c r="OXH2953" s="56"/>
      <c r="OXI2953" s="56"/>
      <c r="OXJ2953" s="56"/>
      <c r="OXK2953" s="56"/>
      <c r="OXL2953" s="56"/>
      <c r="OXM2953" s="56"/>
      <c r="OXN2953" s="56"/>
      <c r="OXO2953" s="56"/>
      <c r="OXP2953" s="56"/>
      <c r="OXQ2953" s="56"/>
      <c r="OXR2953" s="56"/>
      <c r="OXS2953" s="56"/>
      <c r="OXT2953" s="56"/>
      <c r="OXU2953" s="56"/>
      <c r="OXV2953" s="56"/>
      <c r="OXW2953" s="56"/>
      <c r="OXX2953" s="56"/>
      <c r="OXY2953" s="56"/>
      <c r="OXZ2953" s="56"/>
      <c r="OYA2953" s="56"/>
      <c r="OYB2953" s="56"/>
      <c r="OYC2953" s="56"/>
      <c r="OYD2953" s="56"/>
      <c r="OYE2953" s="56"/>
      <c r="OYF2953" s="56"/>
      <c r="OYG2953" s="56"/>
      <c r="OYH2953" s="56"/>
      <c r="OYI2953" s="56"/>
      <c r="OYJ2953" s="56"/>
      <c r="OYK2953" s="56"/>
      <c r="OYL2953" s="56"/>
      <c r="OYM2953" s="56"/>
      <c r="OYN2953" s="56"/>
      <c r="OYO2953" s="56"/>
      <c r="OYP2953" s="56"/>
      <c r="OYQ2953" s="56"/>
      <c r="OYR2953" s="56"/>
      <c r="OYS2953" s="56"/>
      <c r="OYT2953" s="56"/>
      <c r="OYU2953" s="56"/>
      <c r="OYV2953" s="56"/>
      <c r="OYW2953" s="56"/>
      <c r="OYX2953" s="56"/>
      <c r="OYY2953" s="56"/>
      <c r="OYZ2953" s="56"/>
      <c r="OZA2953" s="56"/>
      <c r="OZB2953" s="56"/>
      <c r="OZC2953" s="56"/>
      <c r="OZD2953" s="56"/>
      <c r="OZE2953" s="56"/>
      <c r="OZF2953" s="56"/>
      <c r="OZG2953" s="56"/>
      <c r="OZH2953" s="56"/>
      <c r="OZI2953" s="56"/>
      <c r="OZJ2953" s="56"/>
      <c r="OZK2953" s="56"/>
      <c r="OZL2953" s="56"/>
      <c r="OZM2953" s="56"/>
      <c r="OZN2953" s="56"/>
      <c r="OZO2953" s="56"/>
      <c r="OZP2953" s="56"/>
      <c r="OZQ2953" s="56"/>
      <c r="OZR2953" s="56"/>
      <c r="OZS2953" s="56"/>
      <c r="OZT2953" s="56"/>
      <c r="OZU2953" s="56"/>
      <c r="OZV2953" s="56"/>
      <c r="OZW2953" s="56"/>
      <c r="OZX2953" s="56"/>
      <c r="OZY2953" s="56"/>
      <c r="OZZ2953" s="56"/>
      <c r="PAA2953" s="56"/>
      <c r="PAB2953" s="56"/>
      <c r="PAC2953" s="56"/>
      <c r="PAD2953" s="56"/>
      <c r="PAE2953" s="56"/>
      <c r="PAF2953" s="56"/>
      <c r="PAG2953" s="56"/>
      <c r="PAH2953" s="56"/>
      <c r="PAI2953" s="56"/>
      <c r="PAJ2953" s="56"/>
      <c r="PAK2953" s="56"/>
      <c r="PAL2953" s="56"/>
      <c r="PAM2953" s="56"/>
      <c r="PAN2953" s="56"/>
      <c r="PAO2953" s="56"/>
      <c r="PAP2953" s="56"/>
      <c r="PAQ2953" s="56"/>
      <c r="PAR2953" s="56"/>
      <c r="PAS2953" s="56"/>
      <c r="PAT2953" s="56"/>
      <c r="PAU2953" s="56"/>
      <c r="PAV2953" s="56"/>
      <c r="PAW2953" s="56"/>
      <c r="PAX2953" s="56"/>
      <c r="PAY2953" s="56"/>
      <c r="PAZ2953" s="56"/>
      <c r="PBA2953" s="56"/>
      <c r="PBB2953" s="56"/>
      <c r="PBC2953" s="56"/>
      <c r="PBD2953" s="56"/>
      <c r="PBE2953" s="56"/>
      <c r="PBF2953" s="56"/>
      <c r="PBG2953" s="56"/>
      <c r="PBH2953" s="56"/>
      <c r="PBI2953" s="56"/>
      <c r="PBJ2953" s="56"/>
      <c r="PBK2953" s="56"/>
      <c r="PBL2953" s="56"/>
      <c r="PBM2953" s="56"/>
      <c r="PBN2953" s="56"/>
      <c r="PBO2953" s="56"/>
      <c r="PBP2953" s="56"/>
      <c r="PBQ2953" s="56"/>
      <c r="PBR2953" s="56"/>
      <c r="PBS2953" s="56"/>
      <c r="PBT2953" s="56"/>
      <c r="PBU2953" s="56"/>
      <c r="PBV2953" s="56"/>
      <c r="PBW2953" s="56"/>
      <c r="PBX2953" s="56"/>
      <c r="PBY2953" s="56"/>
      <c r="PBZ2953" s="56"/>
      <c r="PCA2953" s="56"/>
      <c r="PCB2953" s="56"/>
      <c r="PCC2953" s="56"/>
      <c r="PCD2953" s="56"/>
      <c r="PCE2953" s="56"/>
      <c r="PCF2953" s="56"/>
      <c r="PCG2953" s="56"/>
      <c r="PCH2953" s="56"/>
      <c r="PCI2953" s="56"/>
      <c r="PCJ2953" s="56"/>
      <c r="PCK2953" s="56"/>
      <c r="PCL2953" s="56"/>
      <c r="PCM2953" s="56"/>
      <c r="PCN2953" s="56"/>
      <c r="PCO2953" s="56"/>
      <c r="PCP2953" s="56"/>
      <c r="PCQ2953" s="56"/>
      <c r="PCR2953" s="56"/>
      <c r="PCS2953" s="56"/>
      <c r="PCT2953" s="56"/>
      <c r="PCU2953" s="56"/>
      <c r="PCV2953" s="56"/>
      <c r="PCW2953" s="56"/>
      <c r="PCX2953" s="56"/>
      <c r="PCY2953" s="56"/>
      <c r="PCZ2953" s="56"/>
      <c r="PDA2953" s="56"/>
      <c r="PDB2953" s="56"/>
      <c r="PDC2953" s="56"/>
      <c r="PDD2953" s="56"/>
      <c r="PDE2953" s="56"/>
      <c r="PDF2953" s="56"/>
      <c r="PDG2953" s="56"/>
      <c r="PDH2953" s="56"/>
      <c r="PDI2953" s="56"/>
      <c r="PDJ2953" s="56"/>
      <c r="PDK2953" s="56"/>
      <c r="PDL2953" s="56"/>
      <c r="PDM2953" s="56"/>
      <c r="PDN2953" s="56"/>
      <c r="PDO2953" s="56"/>
      <c r="PDP2953" s="56"/>
      <c r="PDQ2953" s="56"/>
      <c r="PDR2953" s="56"/>
      <c r="PDS2953" s="56"/>
      <c r="PDT2953" s="56"/>
      <c r="PDU2953" s="56"/>
      <c r="PDV2953" s="56"/>
      <c r="PDW2953" s="56"/>
      <c r="PDX2953" s="56"/>
      <c r="PDY2953" s="56"/>
      <c r="PDZ2953" s="56"/>
      <c r="PEA2953" s="56"/>
      <c r="PEB2953" s="56"/>
      <c r="PEC2953" s="56"/>
      <c r="PED2953" s="56"/>
      <c r="PEE2953" s="56"/>
      <c r="PEF2953" s="56"/>
      <c r="PEG2953" s="56"/>
      <c r="PEH2953" s="56"/>
      <c r="PEI2953" s="56"/>
      <c r="PEJ2953" s="56"/>
      <c r="PEK2953" s="56"/>
      <c r="PEL2953" s="56"/>
      <c r="PEM2953" s="56"/>
      <c r="PEN2953" s="56"/>
      <c r="PEO2953" s="56"/>
      <c r="PEP2953" s="56"/>
      <c r="PEQ2953" s="56"/>
      <c r="PER2953" s="56"/>
      <c r="PES2953" s="56"/>
      <c r="PET2953" s="56"/>
      <c r="PEU2953" s="56"/>
      <c r="PEV2953" s="56"/>
      <c r="PEW2953" s="56"/>
      <c r="PEX2953" s="56"/>
      <c r="PEY2953" s="56"/>
      <c r="PEZ2953" s="56"/>
      <c r="PFA2953" s="56"/>
      <c r="PFB2953" s="56"/>
      <c r="PFC2953" s="56"/>
      <c r="PFD2953" s="56"/>
      <c r="PFE2953" s="56"/>
      <c r="PFF2953" s="56"/>
      <c r="PFG2953" s="56"/>
      <c r="PFH2953" s="56"/>
      <c r="PFI2953" s="56"/>
      <c r="PFJ2953" s="56"/>
      <c r="PFK2953" s="56"/>
      <c r="PFL2953" s="56"/>
      <c r="PFM2953" s="56"/>
      <c r="PFN2953" s="56"/>
      <c r="PFO2953" s="56"/>
      <c r="PFP2953" s="56"/>
      <c r="PFQ2953" s="56"/>
      <c r="PFR2953" s="56"/>
      <c r="PFS2953" s="56"/>
      <c r="PFT2953" s="56"/>
      <c r="PFU2953" s="56"/>
      <c r="PFV2953" s="56"/>
      <c r="PFW2953" s="56"/>
      <c r="PFX2953" s="56"/>
      <c r="PFY2953" s="56"/>
      <c r="PFZ2953" s="56"/>
      <c r="PGA2953" s="56"/>
      <c r="PGB2953" s="56"/>
      <c r="PGC2953" s="56"/>
      <c r="PGD2953" s="56"/>
      <c r="PGE2953" s="56"/>
      <c r="PGF2953" s="56"/>
      <c r="PGG2953" s="56"/>
      <c r="PGH2953" s="56"/>
      <c r="PGI2953" s="56"/>
      <c r="PGJ2953" s="56"/>
      <c r="PGK2953" s="56"/>
      <c r="PGL2953" s="56"/>
      <c r="PGM2953" s="56"/>
      <c r="PGN2953" s="56"/>
      <c r="PGO2953" s="56"/>
      <c r="PGP2953" s="56"/>
      <c r="PGQ2953" s="56"/>
      <c r="PGR2953" s="56"/>
      <c r="PGS2953" s="56"/>
      <c r="PGT2953" s="56"/>
      <c r="PGU2953" s="56"/>
      <c r="PGV2953" s="56"/>
      <c r="PGW2953" s="56"/>
      <c r="PGX2953" s="56"/>
      <c r="PGY2953" s="56"/>
      <c r="PGZ2953" s="56"/>
      <c r="PHA2953" s="56"/>
      <c r="PHB2953" s="56"/>
      <c r="PHC2953" s="56"/>
      <c r="PHD2953" s="56"/>
      <c r="PHE2953" s="56"/>
      <c r="PHF2953" s="56"/>
      <c r="PHG2953" s="56"/>
      <c r="PHH2953" s="56"/>
      <c r="PHI2953" s="56"/>
      <c r="PHJ2953" s="56"/>
      <c r="PHK2953" s="56"/>
      <c r="PHL2953" s="56"/>
      <c r="PHM2953" s="56"/>
      <c r="PHN2953" s="56"/>
      <c r="PHO2953" s="56"/>
      <c r="PHP2953" s="56"/>
      <c r="PHQ2953" s="56"/>
      <c r="PHR2953" s="56"/>
      <c r="PHS2953" s="56"/>
      <c r="PHT2953" s="56"/>
      <c r="PHU2953" s="56"/>
      <c r="PHV2953" s="56"/>
      <c r="PHW2953" s="56"/>
      <c r="PHX2953" s="56"/>
      <c r="PHY2953" s="56"/>
      <c r="PHZ2953" s="56"/>
      <c r="PIA2953" s="56"/>
      <c r="PIB2953" s="56"/>
      <c r="PIC2953" s="56"/>
      <c r="PID2953" s="56"/>
      <c r="PIE2953" s="56"/>
      <c r="PIF2953" s="56"/>
      <c r="PIG2953" s="56"/>
      <c r="PIH2953" s="56"/>
      <c r="PII2953" s="56"/>
      <c r="PIJ2953" s="56"/>
      <c r="PIK2953" s="56"/>
      <c r="PIL2953" s="56"/>
      <c r="PIM2953" s="56"/>
      <c r="PIN2953" s="56"/>
      <c r="PIO2953" s="56"/>
      <c r="PIP2953" s="56"/>
      <c r="PIQ2953" s="56"/>
      <c r="PIR2953" s="56"/>
      <c r="PIS2953" s="56"/>
      <c r="PIT2953" s="56"/>
      <c r="PIU2953" s="56"/>
      <c r="PIV2953" s="56"/>
      <c r="PIW2953" s="56"/>
      <c r="PIX2953" s="56"/>
      <c r="PIY2953" s="56"/>
      <c r="PIZ2953" s="56"/>
      <c r="PJA2953" s="56"/>
      <c r="PJB2953" s="56"/>
      <c r="PJC2953" s="56"/>
      <c r="PJD2953" s="56"/>
      <c r="PJE2953" s="56"/>
      <c r="PJF2953" s="56"/>
      <c r="PJG2953" s="56"/>
      <c r="PJH2953" s="56"/>
      <c r="PJI2953" s="56"/>
      <c r="PJJ2953" s="56"/>
      <c r="PJK2953" s="56"/>
      <c r="PJL2953" s="56"/>
      <c r="PJM2953" s="56"/>
      <c r="PJN2953" s="56"/>
      <c r="PJO2953" s="56"/>
      <c r="PJP2953" s="56"/>
      <c r="PJQ2953" s="56"/>
      <c r="PJR2953" s="56"/>
      <c r="PJS2953" s="56"/>
      <c r="PJT2953" s="56"/>
      <c r="PJU2953" s="56"/>
      <c r="PJV2953" s="56"/>
      <c r="PJW2953" s="56"/>
      <c r="PJX2953" s="56"/>
      <c r="PJY2953" s="56"/>
      <c r="PJZ2953" s="56"/>
      <c r="PKA2953" s="56"/>
      <c r="PKB2953" s="56"/>
      <c r="PKC2953" s="56"/>
      <c r="PKD2953" s="56"/>
      <c r="PKE2953" s="56"/>
      <c r="PKF2953" s="56"/>
      <c r="PKG2953" s="56"/>
      <c r="PKH2953" s="56"/>
      <c r="PKI2953" s="56"/>
      <c r="PKJ2953" s="56"/>
      <c r="PKK2953" s="56"/>
      <c r="PKL2953" s="56"/>
      <c r="PKM2953" s="56"/>
      <c r="PKN2953" s="56"/>
      <c r="PKO2953" s="56"/>
      <c r="PKP2953" s="56"/>
      <c r="PKQ2953" s="56"/>
      <c r="PKR2953" s="56"/>
      <c r="PKS2953" s="56"/>
      <c r="PKT2953" s="56"/>
      <c r="PKU2953" s="56"/>
      <c r="PKV2953" s="56"/>
      <c r="PKW2953" s="56"/>
      <c r="PKX2953" s="56"/>
      <c r="PKY2953" s="56"/>
      <c r="PKZ2953" s="56"/>
      <c r="PLA2953" s="56"/>
      <c r="PLB2953" s="56"/>
      <c r="PLC2953" s="56"/>
      <c r="PLD2953" s="56"/>
      <c r="PLE2953" s="56"/>
      <c r="PLF2953" s="56"/>
      <c r="PLG2953" s="56"/>
      <c r="PLH2953" s="56"/>
      <c r="PLI2953" s="56"/>
      <c r="PLJ2953" s="56"/>
      <c r="PLK2953" s="56"/>
      <c r="PLL2953" s="56"/>
      <c r="PLM2953" s="56"/>
      <c r="PLN2953" s="56"/>
      <c r="PLO2953" s="56"/>
      <c r="PLP2953" s="56"/>
      <c r="PLQ2953" s="56"/>
      <c r="PLR2953" s="56"/>
      <c r="PLS2953" s="56"/>
      <c r="PLT2953" s="56"/>
      <c r="PLU2953" s="56"/>
      <c r="PLV2953" s="56"/>
      <c r="PLW2953" s="56"/>
      <c r="PLX2953" s="56"/>
      <c r="PLY2953" s="56"/>
      <c r="PLZ2953" s="56"/>
      <c r="PMA2953" s="56"/>
      <c r="PMB2953" s="56"/>
      <c r="PMC2953" s="56"/>
      <c r="PMD2953" s="56"/>
      <c r="PME2953" s="56"/>
      <c r="PMF2953" s="56"/>
      <c r="PMG2953" s="56"/>
      <c r="PMH2953" s="56"/>
      <c r="PMI2953" s="56"/>
      <c r="PMJ2953" s="56"/>
      <c r="PMK2953" s="56"/>
      <c r="PML2953" s="56"/>
      <c r="PMM2953" s="56"/>
      <c r="PMN2953" s="56"/>
      <c r="PMO2953" s="56"/>
      <c r="PMP2953" s="56"/>
      <c r="PMQ2953" s="56"/>
      <c r="PMR2953" s="56"/>
      <c r="PMS2953" s="56"/>
      <c r="PMT2953" s="56"/>
      <c r="PMU2953" s="56"/>
      <c r="PMV2953" s="56"/>
      <c r="PMW2953" s="56"/>
      <c r="PMX2953" s="56"/>
      <c r="PMY2953" s="56"/>
      <c r="PMZ2953" s="56"/>
      <c r="PNA2953" s="56"/>
      <c r="PNB2953" s="56"/>
      <c r="PNC2953" s="56"/>
      <c r="PND2953" s="56"/>
      <c r="PNE2953" s="56"/>
      <c r="PNF2953" s="56"/>
      <c r="PNG2953" s="56"/>
      <c r="PNH2953" s="56"/>
      <c r="PNI2953" s="56"/>
      <c r="PNJ2953" s="56"/>
      <c r="PNK2953" s="56"/>
      <c r="PNL2953" s="56"/>
      <c r="PNM2953" s="56"/>
      <c r="PNN2953" s="56"/>
      <c r="PNO2953" s="56"/>
      <c r="PNP2953" s="56"/>
      <c r="PNQ2953" s="56"/>
      <c r="PNR2953" s="56"/>
      <c r="PNS2953" s="56"/>
      <c r="PNT2953" s="56"/>
      <c r="PNU2953" s="56"/>
      <c r="PNV2953" s="56"/>
      <c r="PNW2953" s="56"/>
      <c r="PNX2953" s="56"/>
      <c r="PNY2953" s="56"/>
      <c r="PNZ2953" s="56"/>
      <c r="POA2953" s="56"/>
      <c r="POB2953" s="56"/>
      <c r="POC2953" s="56"/>
      <c r="POD2953" s="56"/>
      <c r="POE2953" s="56"/>
      <c r="POF2953" s="56"/>
      <c r="POG2953" s="56"/>
      <c r="POH2953" s="56"/>
      <c r="POI2953" s="56"/>
      <c r="POJ2953" s="56"/>
      <c r="POK2953" s="56"/>
      <c r="POL2953" s="56"/>
      <c r="POM2953" s="56"/>
      <c r="PON2953" s="56"/>
      <c r="POO2953" s="56"/>
      <c r="POP2953" s="56"/>
      <c r="POQ2953" s="56"/>
      <c r="POR2953" s="56"/>
      <c r="POS2953" s="56"/>
      <c r="POT2953" s="56"/>
      <c r="POU2953" s="56"/>
      <c r="POV2953" s="56"/>
      <c r="POW2953" s="56"/>
      <c r="POX2953" s="56"/>
      <c r="POY2953" s="56"/>
      <c r="POZ2953" s="56"/>
      <c r="PPA2953" s="56"/>
      <c r="PPB2953" s="56"/>
      <c r="PPC2953" s="56"/>
      <c r="PPD2953" s="56"/>
      <c r="PPE2953" s="56"/>
      <c r="PPF2953" s="56"/>
      <c r="PPG2953" s="56"/>
      <c r="PPH2953" s="56"/>
      <c r="PPI2953" s="56"/>
      <c r="PPJ2953" s="56"/>
      <c r="PPK2953" s="56"/>
      <c r="PPL2953" s="56"/>
      <c r="PPM2953" s="56"/>
      <c r="PPN2953" s="56"/>
      <c r="PPO2953" s="56"/>
      <c r="PPP2953" s="56"/>
      <c r="PPQ2953" s="56"/>
      <c r="PPR2953" s="56"/>
      <c r="PPS2953" s="56"/>
      <c r="PPT2953" s="56"/>
      <c r="PPU2953" s="56"/>
      <c r="PPV2953" s="56"/>
      <c r="PPW2953" s="56"/>
      <c r="PPX2953" s="56"/>
      <c r="PPY2953" s="56"/>
      <c r="PPZ2953" s="56"/>
      <c r="PQA2953" s="56"/>
      <c r="PQB2953" s="56"/>
      <c r="PQC2953" s="56"/>
      <c r="PQD2953" s="56"/>
      <c r="PQE2953" s="56"/>
      <c r="PQF2953" s="56"/>
      <c r="PQG2953" s="56"/>
      <c r="PQH2953" s="56"/>
      <c r="PQI2953" s="56"/>
      <c r="PQJ2953" s="56"/>
      <c r="PQK2953" s="56"/>
      <c r="PQL2953" s="56"/>
      <c r="PQM2953" s="56"/>
      <c r="PQN2953" s="56"/>
      <c r="PQO2953" s="56"/>
      <c r="PQP2953" s="56"/>
      <c r="PQQ2953" s="56"/>
      <c r="PQR2953" s="56"/>
      <c r="PQS2953" s="56"/>
      <c r="PQT2953" s="56"/>
      <c r="PQU2953" s="56"/>
      <c r="PQV2953" s="56"/>
      <c r="PQW2953" s="56"/>
      <c r="PQX2953" s="56"/>
      <c r="PQY2953" s="56"/>
      <c r="PQZ2953" s="56"/>
      <c r="PRA2953" s="56"/>
      <c r="PRB2953" s="56"/>
      <c r="PRC2953" s="56"/>
      <c r="PRD2953" s="56"/>
      <c r="PRE2953" s="56"/>
      <c r="PRF2953" s="56"/>
      <c r="PRG2953" s="56"/>
      <c r="PRH2953" s="56"/>
      <c r="PRI2953" s="56"/>
      <c r="PRJ2953" s="56"/>
      <c r="PRK2953" s="56"/>
      <c r="PRL2953" s="56"/>
      <c r="PRM2953" s="56"/>
      <c r="PRN2953" s="56"/>
      <c r="PRO2953" s="56"/>
      <c r="PRP2953" s="56"/>
      <c r="PRQ2953" s="56"/>
      <c r="PRR2953" s="56"/>
      <c r="PRS2953" s="56"/>
      <c r="PRT2953" s="56"/>
      <c r="PRU2953" s="56"/>
      <c r="PRV2953" s="56"/>
      <c r="PRW2953" s="56"/>
      <c r="PRX2953" s="56"/>
      <c r="PRY2953" s="56"/>
      <c r="PRZ2953" s="56"/>
      <c r="PSA2953" s="56"/>
      <c r="PSB2953" s="56"/>
      <c r="PSC2953" s="56"/>
      <c r="PSD2953" s="56"/>
      <c r="PSE2953" s="56"/>
      <c r="PSF2953" s="56"/>
      <c r="PSG2953" s="56"/>
      <c r="PSH2953" s="56"/>
      <c r="PSI2953" s="56"/>
      <c r="PSJ2953" s="56"/>
      <c r="PSK2953" s="56"/>
      <c r="PSL2953" s="56"/>
      <c r="PSM2953" s="56"/>
      <c r="PSN2953" s="56"/>
      <c r="PSO2953" s="56"/>
      <c r="PSP2953" s="56"/>
      <c r="PSQ2953" s="56"/>
      <c r="PSR2953" s="56"/>
      <c r="PSS2953" s="56"/>
      <c r="PST2953" s="56"/>
      <c r="PSU2953" s="56"/>
      <c r="PSV2953" s="56"/>
      <c r="PSW2953" s="56"/>
      <c r="PSX2953" s="56"/>
      <c r="PSY2953" s="56"/>
      <c r="PSZ2953" s="56"/>
      <c r="PTA2953" s="56"/>
      <c r="PTB2953" s="56"/>
      <c r="PTC2953" s="56"/>
      <c r="PTD2953" s="56"/>
      <c r="PTE2953" s="56"/>
      <c r="PTF2953" s="56"/>
      <c r="PTG2953" s="56"/>
      <c r="PTH2953" s="56"/>
      <c r="PTI2953" s="56"/>
      <c r="PTJ2953" s="56"/>
      <c r="PTK2953" s="56"/>
      <c r="PTL2953" s="56"/>
      <c r="PTM2953" s="56"/>
      <c r="PTN2953" s="56"/>
      <c r="PTO2953" s="56"/>
      <c r="PTP2953" s="56"/>
      <c r="PTQ2953" s="56"/>
      <c r="PTR2953" s="56"/>
      <c r="PTS2953" s="56"/>
      <c r="PTT2953" s="56"/>
      <c r="PTU2953" s="56"/>
      <c r="PTV2953" s="56"/>
      <c r="PTW2953" s="56"/>
      <c r="PTX2953" s="56"/>
      <c r="PTY2953" s="56"/>
      <c r="PTZ2953" s="56"/>
      <c r="PUA2953" s="56"/>
      <c r="PUB2953" s="56"/>
      <c r="PUC2953" s="56"/>
      <c r="PUD2953" s="56"/>
      <c r="PUE2953" s="56"/>
      <c r="PUF2953" s="56"/>
      <c r="PUG2953" s="56"/>
      <c r="PUH2953" s="56"/>
      <c r="PUI2953" s="56"/>
      <c r="PUJ2953" s="56"/>
      <c r="PUK2953" s="56"/>
      <c r="PUL2953" s="56"/>
      <c r="PUM2953" s="56"/>
      <c r="PUN2953" s="56"/>
      <c r="PUO2953" s="56"/>
      <c r="PUP2953" s="56"/>
      <c r="PUQ2953" s="56"/>
      <c r="PUR2953" s="56"/>
      <c r="PUS2953" s="56"/>
      <c r="PUT2953" s="56"/>
      <c r="PUU2953" s="56"/>
      <c r="PUV2953" s="56"/>
      <c r="PUW2953" s="56"/>
      <c r="PUX2953" s="56"/>
      <c r="PUY2953" s="56"/>
      <c r="PUZ2953" s="56"/>
      <c r="PVA2953" s="56"/>
      <c r="PVB2953" s="56"/>
      <c r="PVC2953" s="56"/>
      <c r="PVD2953" s="56"/>
      <c r="PVE2953" s="56"/>
      <c r="PVF2953" s="56"/>
      <c r="PVG2953" s="56"/>
      <c r="PVH2953" s="56"/>
      <c r="PVI2953" s="56"/>
      <c r="PVJ2953" s="56"/>
      <c r="PVK2953" s="56"/>
      <c r="PVL2953" s="56"/>
      <c r="PVM2953" s="56"/>
      <c r="PVN2953" s="56"/>
      <c r="PVO2953" s="56"/>
      <c r="PVP2953" s="56"/>
      <c r="PVQ2953" s="56"/>
      <c r="PVR2953" s="56"/>
      <c r="PVS2953" s="56"/>
      <c r="PVT2953" s="56"/>
      <c r="PVU2953" s="56"/>
      <c r="PVV2953" s="56"/>
      <c r="PVW2953" s="56"/>
      <c r="PVX2953" s="56"/>
      <c r="PVY2953" s="56"/>
      <c r="PVZ2953" s="56"/>
      <c r="PWA2953" s="56"/>
      <c r="PWB2953" s="56"/>
      <c r="PWC2953" s="56"/>
      <c r="PWD2953" s="56"/>
      <c r="PWE2953" s="56"/>
      <c r="PWF2953" s="56"/>
      <c r="PWG2953" s="56"/>
      <c r="PWH2953" s="56"/>
      <c r="PWI2953" s="56"/>
      <c r="PWJ2953" s="56"/>
      <c r="PWK2953" s="56"/>
      <c r="PWL2953" s="56"/>
      <c r="PWM2953" s="56"/>
      <c r="PWN2953" s="56"/>
      <c r="PWO2953" s="56"/>
      <c r="PWP2953" s="56"/>
      <c r="PWQ2953" s="56"/>
      <c r="PWR2953" s="56"/>
      <c r="PWS2953" s="56"/>
      <c r="PWT2953" s="56"/>
      <c r="PWU2953" s="56"/>
      <c r="PWV2953" s="56"/>
      <c r="PWW2953" s="56"/>
      <c r="PWX2953" s="56"/>
      <c r="PWY2953" s="56"/>
      <c r="PWZ2953" s="56"/>
      <c r="PXA2953" s="56"/>
      <c r="PXB2953" s="56"/>
      <c r="PXC2953" s="56"/>
      <c r="PXD2953" s="56"/>
      <c r="PXE2953" s="56"/>
      <c r="PXF2953" s="56"/>
      <c r="PXG2953" s="56"/>
      <c r="PXH2953" s="56"/>
      <c r="PXI2953" s="56"/>
      <c r="PXJ2953" s="56"/>
      <c r="PXK2953" s="56"/>
      <c r="PXL2953" s="56"/>
      <c r="PXM2953" s="56"/>
      <c r="PXN2953" s="56"/>
      <c r="PXO2953" s="56"/>
      <c r="PXP2953" s="56"/>
      <c r="PXQ2953" s="56"/>
      <c r="PXR2953" s="56"/>
      <c r="PXS2953" s="56"/>
      <c r="PXT2953" s="56"/>
      <c r="PXU2953" s="56"/>
      <c r="PXV2953" s="56"/>
      <c r="PXW2953" s="56"/>
      <c r="PXX2953" s="56"/>
      <c r="PXY2953" s="56"/>
      <c r="PXZ2953" s="56"/>
      <c r="PYA2953" s="56"/>
      <c r="PYB2953" s="56"/>
      <c r="PYC2953" s="56"/>
      <c r="PYD2953" s="56"/>
      <c r="PYE2953" s="56"/>
      <c r="PYF2953" s="56"/>
      <c r="PYG2953" s="56"/>
      <c r="PYH2953" s="56"/>
      <c r="PYI2953" s="56"/>
      <c r="PYJ2953" s="56"/>
      <c r="PYK2953" s="56"/>
      <c r="PYL2953" s="56"/>
      <c r="PYM2953" s="56"/>
      <c r="PYN2953" s="56"/>
      <c r="PYO2953" s="56"/>
      <c r="PYP2953" s="56"/>
      <c r="PYQ2953" s="56"/>
      <c r="PYR2953" s="56"/>
      <c r="PYS2953" s="56"/>
      <c r="PYT2953" s="56"/>
      <c r="PYU2953" s="56"/>
      <c r="PYV2953" s="56"/>
      <c r="PYW2953" s="56"/>
      <c r="PYX2953" s="56"/>
      <c r="PYY2953" s="56"/>
      <c r="PYZ2953" s="56"/>
      <c r="PZA2953" s="56"/>
      <c r="PZB2953" s="56"/>
      <c r="PZC2953" s="56"/>
      <c r="PZD2953" s="56"/>
      <c r="PZE2953" s="56"/>
      <c r="PZF2953" s="56"/>
      <c r="PZG2953" s="56"/>
      <c r="PZH2953" s="56"/>
      <c r="PZI2953" s="56"/>
      <c r="PZJ2953" s="56"/>
      <c r="PZK2953" s="56"/>
      <c r="PZL2953" s="56"/>
      <c r="PZM2953" s="56"/>
      <c r="PZN2953" s="56"/>
      <c r="PZO2953" s="56"/>
      <c r="PZP2953" s="56"/>
      <c r="PZQ2953" s="56"/>
      <c r="PZR2953" s="56"/>
      <c r="PZS2953" s="56"/>
      <c r="PZT2953" s="56"/>
      <c r="PZU2953" s="56"/>
      <c r="PZV2953" s="56"/>
      <c r="PZW2953" s="56"/>
      <c r="PZX2953" s="56"/>
      <c r="PZY2953" s="56"/>
      <c r="PZZ2953" s="56"/>
      <c r="QAA2953" s="56"/>
      <c r="QAB2953" s="56"/>
      <c r="QAC2953" s="56"/>
      <c r="QAD2953" s="56"/>
      <c r="QAE2953" s="56"/>
      <c r="QAF2953" s="56"/>
      <c r="QAG2953" s="56"/>
      <c r="QAH2953" s="56"/>
      <c r="QAI2953" s="56"/>
      <c r="QAJ2953" s="56"/>
      <c r="QAK2953" s="56"/>
      <c r="QAL2953" s="56"/>
      <c r="QAM2953" s="56"/>
      <c r="QAN2953" s="56"/>
      <c r="QAO2953" s="56"/>
      <c r="QAP2953" s="56"/>
      <c r="QAQ2953" s="56"/>
      <c r="QAR2953" s="56"/>
      <c r="QAS2953" s="56"/>
      <c r="QAT2953" s="56"/>
      <c r="QAU2953" s="56"/>
      <c r="QAV2953" s="56"/>
      <c r="QAW2953" s="56"/>
      <c r="QAX2953" s="56"/>
      <c r="QAY2953" s="56"/>
      <c r="QAZ2953" s="56"/>
      <c r="QBA2953" s="56"/>
      <c r="QBB2953" s="56"/>
      <c r="QBC2953" s="56"/>
      <c r="QBD2953" s="56"/>
      <c r="QBE2953" s="56"/>
      <c r="QBF2953" s="56"/>
      <c r="QBG2953" s="56"/>
      <c r="QBH2953" s="56"/>
      <c r="QBI2953" s="56"/>
      <c r="QBJ2953" s="56"/>
      <c r="QBK2953" s="56"/>
      <c r="QBL2953" s="56"/>
      <c r="QBM2953" s="56"/>
      <c r="QBN2953" s="56"/>
      <c r="QBO2953" s="56"/>
      <c r="QBP2953" s="56"/>
      <c r="QBQ2953" s="56"/>
      <c r="QBR2953" s="56"/>
      <c r="QBS2953" s="56"/>
      <c r="QBT2953" s="56"/>
      <c r="QBU2953" s="56"/>
      <c r="QBV2953" s="56"/>
      <c r="QBW2953" s="56"/>
      <c r="QBX2953" s="56"/>
      <c r="QBY2953" s="56"/>
      <c r="QBZ2953" s="56"/>
      <c r="QCA2953" s="56"/>
      <c r="QCB2953" s="56"/>
      <c r="QCC2953" s="56"/>
      <c r="QCD2953" s="56"/>
      <c r="QCE2953" s="56"/>
      <c r="QCF2953" s="56"/>
      <c r="QCG2953" s="56"/>
      <c r="QCH2953" s="56"/>
      <c r="QCI2953" s="56"/>
      <c r="QCJ2953" s="56"/>
      <c r="QCK2953" s="56"/>
      <c r="QCL2953" s="56"/>
      <c r="QCM2953" s="56"/>
      <c r="QCN2953" s="56"/>
      <c r="QCO2953" s="56"/>
      <c r="QCP2953" s="56"/>
      <c r="QCQ2953" s="56"/>
      <c r="QCR2953" s="56"/>
      <c r="QCS2953" s="56"/>
      <c r="QCT2953" s="56"/>
      <c r="QCU2953" s="56"/>
      <c r="QCV2953" s="56"/>
      <c r="QCW2953" s="56"/>
      <c r="QCX2953" s="56"/>
      <c r="QCY2953" s="56"/>
      <c r="QCZ2953" s="56"/>
      <c r="QDA2953" s="56"/>
      <c r="QDB2953" s="56"/>
      <c r="QDC2953" s="56"/>
      <c r="QDD2953" s="56"/>
      <c r="QDE2953" s="56"/>
      <c r="QDF2953" s="56"/>
      <c r="QDG2953" s="56"/>
      <c r="QDH2953" s="56"/>
      <c r="QDI2953" s="56"/>
      <c r="QDJ2953" s="56"/>
      <c r="QDK2953" s="56"/>
      <c r="QDL2953" s="56"/>
      <c r="QDM2953" s="56"/>
      <c r="QDN2953" s="56"/>
      <c r="QDO2953" s="56"/>
      <c r="QDP2953" s="56"/>
      <c r="QDQ2953" s="56"/>
      <c r="QDR2953" s="56"/>
      <c r="QDS2953" s="56"/>
      <c r="QDT2953" s="56"/>
      <c r="QDU2953" s="56"/>
      <c r="QDV2953" s="56"/>
      <c r="QDW2953" s="56"/>
      <c r="QDX2953" s="56"/>
      <c r="QDY2953" s="56"/>
      <c r="QDZ2953" s="56"/>
      <c r="QEA2953" s="56"/>
      <c r="QEB2953" s="56"/>
      <c r="QEC2953" s="56"/>
      <c r="QED2953" s="56"/>
      <c r="QEE2953" s="56"/>
      <c r="QEF2953" s="56"/>
      <c r="QEG2953" s="56"/>
      <c r="QEH2953" s="56"/>
      <c r="QEI2953" s="56"/>
      <c r="QEJ2953" s="56"/>
      <c r="QEK2953" s="56"/>
      <c r="QEL2953" s="56"/>
      <c r="QEM2953" s="56"/>
      <c r="QEN2953" s="56"/>
      <c r="QEO2953" s="56"/>
      <c r="QEP2953" s="56"/>
      <c r="QEQ2953" s="56"/>
      <c r="QER2953" s="56"/>
      <c r="QES2953" s="56"/>
      <c r="QET2953" s="56"/>
      <c r="QEU2953" s="56"/>
      <c r="QEV2953" s="56"/>
      <c r="QEW2953" s="56"/>
      <c r="QEX2953" s="56"/>
      <c r="QEY2953" s="56"/>
      <c r="QEZ2953" s="56"/>
      <c r="QFA2953" s="56"/>
      <c r="QFB2953" s="56"/>
      <c r="QFC2953" s="56"/>
      <c r="QFD2953" s="56"/>
      <c r="QFE2953" s="56"/>
      <c r="QFF2953" s="56"/>
      <c r="QFG2953" s="56"/>
      <c r="QFH2953" s="56"/>
      <c r="QFI2953" s="56"/>
      <c r="QFJ2953" s="56"/>
      <c r="QFK2953" s="56"/>
      <c r="QFL2953" s="56"/>
      <c r="QFM2953" s="56"/>
      <c r="QFN2953" s="56"/>
      <c r="QFO2953" s="56"/>
      <c r="QFP2953" s="56"/>
      <c r="QFQ2953" s="56"/>
      <c r="QFR2953" s="56"/>
      <c r="QFS2953" s="56"/>
      <c r="QFT2953" s="56"/>
      <c r="QFU2953" s="56"/>
      <c r="QFV2953" s="56"/>
      <c r="QFW2953" s="56"/>
      <c r="QFX2953" s="56"/>
      <c r="QFY2953" s="56"/>
      <c r="QFZ2953" s="56"/>
      <c r="QGA2953" s="56"/>
      <c r="QGB2953" s="56"/>
      <c r="QGC2953" s="56"/>
      <c r="QGD2953" s="56"/>
      <c r="QGE2953" s="56"/>
      <c r="QGF2953" s="56"/>
      <c r="QGG2953" s="56"/>
      <c r="QGH2953" s="56"/>
      <c r="QGI2953" s="56"/>
      <c r="QGJ2953" s="56"/>
      <c r="QGK2953" s="56"/>
      <c r="QGL2953" s="56"/>
      <c r="QGM2953" s="56"/>
      <c r="QGN2953" s="56"/>
      <c r="QGO2953" s="56"/>
      <c r="QGP2953" s="56"/>
      <c r="QGQ2953" s="56"/>
      <c r="QGR2953" s="56"/>
      <c r="QGS2953" s="56"/>
      <c r="QGT2953" s="56"/>
      <c r="QGU2953" s="56"/>
      <c r="QGV2953" s="56"/>
      <c r="QGW2953" s="56"/>
      <c r="QGX2953" s="56"/>
      <c r="QGY2953" s="56"/>
      <c r="QGZ2953" s="56"/>
      <c r="QHA2953" s="56"/>
      <c r="QHB2953" s="56"/>
      <c r="QHC2953" s="56"/>
      <c r="QHD2953" s="56"/>
      <c r="QHE2953" s="56"/>
      <c r="QHF2953" s="56"/>
      <c r="QHG2953" s="56"/>
      <c r="QHH2953" s="56"/>
      <c r="QHI2953" s="56"/>
      <c r="QHJ2953" s="56"/>
      <c r="QHK2953" s="56"/>
      <c r="QHL2953" s="56"/>
      <c r="QHM2953" s="56"/>
      <c r="QHN2953" s="56"/>
      <c r="QHO2953" s="56"/>
      <c r="QHP2953" s="56"/>
      <c r="QHQ2953" s="56"/>
      <c r="QHR2953" s="56"/>
      <c r="QHS2953" s="56"/>
      <c r="QHT2953" s="56"/>
      <c r="QHU2953" s="56"/>
      <c r="QHV2953" s="56"/>
      <c r="QHW2953" s="56"/>
      <c r="QHX2953" s="56"/>
      <c r="QHY2953" s="56"/>
      <c r="QHZ2953" s="56"/>
      <c r="QIA2953" s="56"/>
      <c r="QIB2953" s="56"/>
      <c r="QIC2953" s="56"/>
      <c r="QID2953" s="56"/>
      <c r="QIE2953" s="56"/>
      <c r="QIF2953" s="56"/>
      <c r="QIG2953" s="56"/>
      <c r="QIH2953" s="56"/>
      <c r="QII2953" s="56"/>
      <c r="QIJ2953" s="56"/>
      <c r="QIK2953" s="56"/>
      <c r="QIL2953" s="56"/>
      <c r="QIM2953" s="56"/>
      <c r="QIN2953" s="56"/>
      <c r="QIO2953" s="56"/>
      <c r="QIP2953" s="56"/>
      <c r="QIQ2953" s="56"/>
      <c r="QIR2953" s="56"/>
      <c r="QIS2953" s="56"/>
      <c r="QIT2953" s="56"/>
      <c r="QIU2953" s="56"/>
      <c r="QIV2953" s="56"/>
      <c r="QIW2953" s="56"/>
      <c r="QIX2953" s="56"/>
      <c r="QIY2953" s="56"/>
      <c r="QIZ2953" s="56"/>
      <c r="QJA2953" s="56"/>
      <c r="QJB2953" s="56"/>
      <c r="QJC2953" s="56"/>
      <c r="QJD2953" s="56"/>
      <c r="QJE2953" s="56"/>
      <c r="QJF2953" s="56"/>
      <c r="QJG2953" s="56"/>
      <c r="QJH2953" s="56"/>
      <c r="QJI2953" s="56"/>
      <c r="QJJ2953" s="56"/>
      <c r="QJK2953" s="56"/>
      <c r="QJL2953" s="56"/>
      <c r="QJM2953" s="56"/>
      <c r="QJN2953" s="56"/>
      <c r="QJO2953" s="56"/>
      <c r="QJP2953" s="56"/>
      <c r="QJQ2953" s="56"/>
      <c r="QJR2953" s="56"/>
      <c r="QJS2953" s="56"/>
      <c r="QJT2953" s="56"/>
      <c r="QJU2953" s="56"/>
      <c r="QJV2953" s="56"/>
      <c r="QJW2953" s="56"/>
      <c r="QJX2953" s="56"/>
      <c r="QJY2953" s="56"/>
      <c r="QJZ2953" s="56"/>
      <c r="QKA2953" s="56"/>
      <c r="QKB2953" s="56"/>
      <c r="QKC2953" s="56"/>
      <c r="QKD2953" s="56"/>
      <c r="QKE2953" s="56"/>
      <c r="QKF2953" s="56"/>
      <c r="QKG2953" s="56"/>
      <c r="QKH2953" s="56"/>
      <c r="QKI2953" s="56"/>
      <c r="QKJ2953" s="56"/>
      <c r="QKK2953" s="56"/>
      <c r="QKL2953" s="56"/>
      <c r="QKM2953" s="56"/>
      <c r="QKN2953" s="56"/>
      <c r="QKO2953" s="56"/>
      <c r="QKP2953" s="56"/>
      <c r="QKQ2953" s="56"/>
      <c r="QKR2953" s="56"/>
      <c r="QKS2953" s="56"/>
      <c r="QKT2953" s="56"/>
      <c r="QKU2953" s="56"/>
      <c r="QKV2953" s="56"/>
      <c r="QKW2953" s="56"/>
      <c r="QKX2953" s="56"/>
      <c r="QKY2953" s="56"/>
      <c r="QKZ2953" s="56"/>
      <c r="QLA2953" s="56"/>
      <c r="QLB2953" s="56"/>
      <c r="QLC2953" s="56"/>
      <c r="QLD2953" s="56"/>
      <c r="QLE2953" s="56"/>
      <c r="QLF2953" s="56"/>
      <c r="QLG2953" s="56"/>
      <c r="QLH2953" s="56"/>
      <c r="QLI2953" s="56"/>
      <c r="QLJ2953" s="56"/>
      <c r="QLK2953" s="56"/>
      <c r="QLL2953" s="56"/>
      <c r="QLM2953" s="56"/>
      <c r="QLN2953" s="56"/>
      <c r="QLO2953" s="56"/>
      <c r="QLP2953" s="56"/>
      <c r="QLQ2953" s="56"/>
      <c r="QLR2953" s="56"/>
      <c r="QLS2953" s="56"/>
      <c r="QLT2953" s="56"/>
      <c r="QLU2953" s="56"/>
      <c r="QLV2953" s="56"/>
      <c r="QLW2953" s="56"/>
      <c r="QLX2953" s="56"/>
      <c r="QLY2953" s="56"/>
      <c r="QLZ2953" s="56"/>
      <c r="QMA2953" s="56"/>
      <c r="QMB2953" s="56"/>
      <c r="QMC2953" s="56"/>
      <c r="QMD2953" s="56"/>
      <c r="QME2953" s="56"/>
      <c r="QMF2953" s="56"/>
      <c r="QMG2953" s="56"/>
      <c r="QMH2953" s="56"/>
      <c r="QMI2953" s="56"/>
      <c r="QMJ2953" s="56"/>
      <c r="QMK2953" s="56"/>
      <c r="QML2953" s="56"/>
      <c r="QMM2953" s="56"/>
      <c r="QMN2953" s="56"/>
      <c r="QMO2953" s="56"/>
      <c r="QMP2953" s="56"/>
      <c r="QMQ2953" s="56"/>
      <c r="QMR2953" s="56"/>
      <c r="QMS2953" s="56"/>
      <c r="QMT2953" s="56"/>
      <c r="QMU2953" s="56"/>
      <c r="QMV2953" s="56"/>
      <c r="QMW2953" s="56"/>
      <c r="QMX2953" s="56"/>
      <c r="QMY2953" s="56"/>
      <c r="QMZ2953" s="56"/>
      <c r="QNA2953" s="56"/>
      <c r="QNB2953" s="56"/>
      <c r="QNC2953" s="56"/>
      <c r="QND2953" s="56"/>
      <c r="QNE2953" s="56"/>
      <c r="QNF2953" s="56"/>
      <c r="QNG2953" s="56"/>
      <c r="QNH2953" s="56"/>
      <c r="QNI2953" s="56"/>
      <c r="QNJ2953" s="56"/>
      <c r="QNK2953" s="56"/>
      <c r="QNL2953" s="56"/>
      <c r="QNM2953" s="56"/>
      <c r="QNN2953" s="56"/>
      <c r="QNO2953" s="56"/>
      <c r="QNP2953" s="56"/>
      <c r="QNQ2953" s="56"/>
      <c r="QNR2953" s="56"/>
      <c r="QNS2953" s="56"/>
      <c r="QNT2953" s="56"/>
      <c r="QNU2953" s="56"/>
      <c r="QNV2953" s="56"/>
      <c r="QNW2953" s="56"/>
      <c r="QNX2953" s="56"/>
      <c r="QNY2953" s="56"/>
      <c r="QNZ2953" s="56"/>
      <c r="QOA2953" s="56"/>
      <c r="QOB2953" s="56"/>
      <c r="QOC2953" s="56"/>
      <c r="QOD2953" s="56"/>
      <c r="QOE2953" s="56"/>
      <c r="QOF2953" s="56"/>
      <c r="QOG2953" s="56"/>
      <c r="QOH2953" s="56"/>
      <c r="QOI2953" s="56"/>
      <c r="QOJ2953" s="56"/>
      <c r="QOK2953" s="56"/>
      <c r="QOL2953" s="56"/>
      <c r="QOM2953" s="56"/>
      <c r="QON2953" s="56"/>
      <c r="QOO2953" s="56"/>
      <c r="QOP2953" s="56"/>
      <c r="QOQ2953" s="56"/>
      <c r="QOR2953" s="56"/>
      <c r="QOS2953" s="56"/>
      <c r="QOT2953" s="56"/>
      <c r="QOU2953" s="56"/>
      <c r="QOV2953" s="56"/>
      <c r="QOW2953" s="56"/>
      <c r="QOX2953" s="56"/>
      <c r="QOY2953" s="56"/>
      <c r="QOZ2953" s="56"/>
      <c r="QPA2953" s="56"/>
      <c r="QPB2953" s="56"/>
      <c r="QPC2953" s="56"/>
      <c r="QPD2953" s="56"/>
      <c r="QPE2953" s="56"/>
      <c r="QPF2953" s="56"/>
      <c r="QPG2953" s="56"/>
      <c r="QPH2953" s="56"/>
      <c r="QPI2953" s="56"/>
      <c r="QPJ2953" s="56"/>
      <c r="QPK2953" s="56"/>
      <c r="QPL2953" s="56"/>
      <c r="QPM2953" s="56"/>
      <c r="QPN2953" s="56"/>
      <c r="QPO2953" s="56"/>
      <c r="QPP2953" s="56"/>
      <c r="QPQ2953" s="56"/>
      <c r="QPR2953" s="56"/>
      <c r="QPS2953" s="56"/>
      <c r="QPT2953" s="56"/>
      <c r="QPU2953" s="56"/>
      <c r="QPV2953" s="56"/>
      <c r="QPW2953" s="56"/>
      <c r="QPX2953" s="56"/>
      <c r="QPY2953" s="56"/>
      <c r="QPZ2953" s="56"/>
      <c r="QQA2953" s="56"/>
      <c r="QQB2953" s="56"/>
      <c r="QQC2953" s="56"/>
      <c r="QQD2953" s="56"/>
      <c r="QQE2953" s="56"/>
      <c r="QQF2953" s="56"/>
      <c r="QQG2953" s="56"/>
      <c r="QQH2953" s="56"/>
      <c r="QQI2953" s="56"/>
      <c r="QQJ2953" s="56"/>
      <c r="QQK2953" s="56"/>
      <c r="QQL2953" s="56"/>
      <c r="QQM2953" s="56"/>
      <c r="QQN2953" s="56"/>
      <c r="QQO2953" s="56"/>
      <c r="QQP2953" s="56"/>
      <c r="QQQ2953" s="56"/>
      <c r="QQR2953" s="56"/>
      <c r="QQS2953" s="56"/>
      <c r="QQT2953" s="56"/>
      <c r="QQU2953" s="56"/>
      <c r="QQV2953" s="56"/>
      <c r="QQW2953" s="56"/>
      <c r="QQX2953" s="56"/>
      <c r="QQY2953" s="56"/>
      <c r="QQZ2953" s="56"/>
      <c r="QRA2953" s="56"/>
      <c r="QRB2953" s="56"/>
      <c r="QRC2953" s="56"/>
      <c r="QRD2953" s="56"/>
      <c r="QRE2953" s="56"/>
      <c r="QRF2953" s="56"/>
      <c r="QRG2953" s="56"/>
      <c r="QRH2953" s="56"/>
      <c r="QRI2953" s="56"/>
      <c r="QRJ2953" s="56"/>
      <c r="QRK2953" s="56"/>
      <c r="QRL2953" s="56"/>
      <c r="QRM2953" s="56"/>
      <c r="QRN2953" s="56"/>
      <c r="QRO2953" s="56"/>
      <c r="QRP2953" s="56"/>
      <c r="QRQ2953" s="56"/>
      <c r="QRR2953" s="56"/>
      <c r="QRS2953" s="56"/>
      <c r="QRT2953" s="56"/>
      <c r="QRU2953" s="56"/>
      <c r="QRV2953" s="56"/>
      <c r="QRW2953" s="56"/>
      <c r="QRX2953" s="56"/>
      <c r="QRY2953" s="56"/>
      <c r="QRZ2953" s="56"/>
      <c r="QSA2953" s="56"/>
      <c r="QSB2953" s="56"/>
      <c r="QSC2953" s="56"/>
      <c r="QSD2953" s="56"/>
      <c r="QSE2953" s="56"/>
      <c r="QSF2953" s="56"/>
      <c r="QSG2953" s="56"/>
      <c r="QSH2953" s="56"/>
      <c r="QSI2953" s="56"/>
      <c r="QSJ2953" s="56"/>
      <c r="QSK2953" s="56"/>
      <c r="QSL2953" s="56"/>
      <c r="QSM2953" s="56"/>
      <c r="QSN2953" s="56"/>
      <c r="QSO2953" s="56"/>
      <c r="QSP2953" s="56"/>
      <c r="QSQ2953" s="56"/>
      <c r="QSR2953" s="56"/>
      <c r="QSS2953" s="56"/>
      <c r="QST2953" s="56"/>
      <c r="QSU2953" s="56"/>
      <c r="QSV2953" s="56"/>
      <c r="QSW2953" s="56"/>
      <c r="QSX2953" s="56"/>
      <c r="QSY2953" s="56"/>
      <c r="QSZ2953" s="56"/>
      <c r="QTA2953" s="56"/>
      <c r="QTB2953" s="56"/>
      <c r="QTC2953" s="56"/>
      <c r="QTD2953" s="56"/>
      <c r="QTE2953" s="56"/>
      <c r="QTF2953" s="56"/>
      <c r="QTG2953" s="56"/>
      <c r="QTH2953" s="56"/>
      <c r="QTI2953" s="56"/>
      <c r="QTJ2953" s="56"/>
      <c r="QTK2953" s="56"/>
      <c r="QTL2953" s="56"/>
      <c r="QTM2953" s="56"/>
      <c r="QTN2953" s="56"/>
      <c r="QTO2953" s="56"/>
      <c r="QTP2953" s="56"/>
      <c r="QTQ2953" s="56"/>
      <c r="QTR2953" s="56"/>
      <c r="QTS2953" s="56"/>
      <c r="QTT2953" s="56"/>
      <c r="QTU2953" s="56"/>
      <c r="QTV2953" s="56"/>
      <c r="QTW2953" s="56"/>
      <c r="QTX2953" s="56"/>
      <c r="QTY2953" s="56"/>
      <c r="QTZ2953" s="56"/>
      <c r="QUA2953" s="56"/>
      <c r="QUB2953" s="56"/>
      <c r="QUC2953" s="56"/>
      <c r="QUD2953" s="56"/>
      <c r="QUE2953" s="56"/>
      <c r="QUF2953" s="56"/>
      <c r="QUG2953" s="56"/>
      <c r="QUH2953" s="56"/>
      <c r="QUI2953" s="56"/>
      <c r="QUJ2953" s="56"/>
      <c r="QUK2953" s="56"/>
      <c r="QUL2953" s="56"/>
      <c r="QUM2953" s="56"/>
      <c r="QUN2953" s="56"/>
      <c r="QUO2953" s="56"/>
      <c r="QUP2953" s="56"/>
      <c r="QUQ2953" s="56"/>
      <c r="QUR2953" s="56"/>
      <c r="QUS2953" s="56"/>
      <c r="QUT2953" s="56"/>
      <c r="QUU2953" s="56"/>
      <c r="QUV2953" s="56"/>
      <c r="QUW2953" s="56"/>
      <c r="QUX2953" s="56"/>
      <c r="QUY2953" s="56"/>
      <c r="QUZ2953" s="56"/>
      <c r="QVA2953" s="56"/>
      <c r="QVB2953" s="56"/>
      <c r="QVC2953" s="56"/>
      <c r="QVD2953" s="56"/>
      <c r="QVE2953" s="56"/>
      <c r="QVF2953" s="56"/>
      <c r="QVG2953" s="56"/>
      <c r="QVH2953" s="56"/>
      <c r="QVI2953" s="56"/>
      <c r="QVJ2953" s="56"/>
      <c r="QVK2953" s="56"/>
      <c r="QVL2953" s="56"/>
      <c r="QVM2953" s="56"/>
      <c r="QVN2953" s="56"/>
      <c r="QVO2953" s="56"/>
      <c r="QVP2953" s="56"/>
      <c r="QVQ2953" s="56"/>
      <c r="QVR2953" s="56"/>
      <c r="QVS2953" s="56"/>
      <c r="QVT2953" s="56"/>
      <c r="QVU2953" s="56"/>
      <c r="QVV2953" s="56"/>
      <c r="QVW2953" s="56"/>
      <c r="QVX2953" s="56"/>
      <c r="QVY2953" s="56"/>
      <c r="QVZ2953" s="56"/>
      <c r="QWA2953" s="56"/>
      <c r="QWB2953" s="56"/>
      <c r="QWC2953" s="56"/>
      <c r="QWD2953" s="56"/>
      <c r="QWE2953" s="56"/>
      <c r="QWF2953" s="56"/>
      <c r="QWG2953" s="56"/>
      <c r="QWH2953" s="56"/>
      <c r="QWI2953" s="56"/>
      <c r="QWJ2953" s="56"/>
      <c r="QWK2953" s="56"/>
      <c r="QWL2953" s="56"/>
      <c r="QWM2953" s="56"/>
      <c r="QWN2953" s="56"/>
      <c r="QWO2953" s="56"/>
      <c r="QWP2953" s="56"/>
      <c r="QWQ2953" s="56"/>
      <c r="QWR2953" s="56"/>
      <c r="QWS2953" s="56"/>
      <c r="QWT2953" s="56"/>
      <c r="QWU2953" s="56"/>
      <c r="QWV2953" s="56"/>
      <c r="QWW2953" s="56"/>
      <c r="QWX2953" s="56"/>
      <c r="QWY2953" s="56"/>
      <c r="QWZ2953" s="56"/>
      <c r="QXA2953" s="56"/>
      <c r="QXB2953" s="56"/>
      <c r="QXC2953" s="56"/>
      <c r="QXD2953" s="56"/>
      <c r="QXE2953" s="56"/>
      <c r="QXF2953" s="56"/>
      <c r="QXG2953" s="56"/>
      <c r="QXH2953" s="56"/>
      <c r="QXI2953" s="56"/>
      <c r="QXJ2953" s="56"/>
      <c r="QXK2953" s="56"/>
      <c r="QXL2953" s="56"/>
      <c r="QXM2953" s="56"/>
      <c r="QXN2953" s="56"/>
      <c r="QXO2953" s="56"/>
      <c r="QXP2953" s="56"/>
      <c r="QXQ2953" s="56"/>
      <c r="QXR2953" s="56"/>
      <c r="QXS2953" s="56"/>
      <c r="QXT2953" s="56"/>
      <c r="QXU2953" s="56"/>
      <c r="QXV2953" s="56"/>
      <c r="QXW2953" s="56"/>
      <c r="QXX2953" s="56"/>
      <c r="QXY2953" s="56"/>
      <c r="QXZ2953" s="56"/>
      <c r="QYA2953" s="56"/>
      <c r="QYB2953" s="56"/>
      <c r="QYC2953" s="56"/>
      <c r="QYD2953" s="56"/>
      <c r="QYE2953" s="56"/>
      <c r="QYF2953" s="56"/>
      <c r="QYG2953" s="56"/>
      <c r="QYH2953" s="56"/>
      <c r="QYI2953" s="56"/>
      <c r="QYJ2953" s="56"/>
      <c r="QYK2953" s="56"/>
      <c r="QYL2953" s="56"/>
      <c r="QYM2953" s="56"/>
      <c r="QYN2953" s="56"/>
      <c r="QYO2953" s="56"/>
      <c r="QYP2953" s="56"/>
      <c r="QYQ2953" s="56"/>
      <c r="QYR2953" s="56"/>
      <c r="QYS2953" s="56"/>
      <c r="QYT2953" s="56"/>
      <c r="QYU2953" s="56"/>
      <c r="QYV2953" s="56"/>
      <c r="QYW2953" s="56"/>
      <c r="QYX2953" s="56"/>
      <c r="QYY2953" s="56"/>
      <c r="QYZ2953" s="56"/>
      <c r="QZA2953" s="56"/>
      <c r="QZB2953" s="56"/>
      <c r="QZC2953" s="56"/>
      <c r="QZD2953" s="56"/>
      <c r="QZE2953" s="56"/>
      <c r="QZF2953" s="56"/>
      <c r="QZG2953" s="56"/>
      <c r="QZH2953" s="56"/>
      <c r="QZI2953" s="56"/>
      <c r="QZJ2953" s="56"/>
      <c r="QZK2953" s="56"/>
      <c r="QZL2953" s="56"/>
      <c r="QZM2953" s="56"/>
      <c r="QZN2953" s="56"/>
      <c r="QZO2953" s="56"/>
      <c r="QZP2953" s="56"/>
      <c r="QZQ2953" s="56"/>
      <c r="QZR2953" s="56"/>
      <c r="QZS2953" s="56"/>
      <c r="QZT2953" s="56"/>
      <c r="QZU2953" s="56"/>
      <c r="QZV2953" s="56"/>
      <c r="QZW2953" s="56"/>
      <c r="QZX2953" s="56"/>
      <c r="QZY2953" s="56"/>
      <c r="QZZ2953" s="56"/>
      <c r="RAA2953" s="56"/>
      <c r="RAB2953" s="56"/>
      <c r="RAC2953" s="56"/>
      <c r="RAD2953" s="56"/>
      <c r="RAE2953" s="56"/>
      <c r="RAF2953" s="56"/>
      <c r="RAG2953" s="56"/>
      <c r="RAH2953" s="56"/>
      <c r="RAI2953" s="56"/>
      <c r="RAJ2953" s="56"/>
      <c r="RAK2953" s="56"/>
      <c r="RAL2953" s="56"/>
      <c r="RAM2953" s="56"/>
      <c r="RAN2953" s="56"/>
      <c r="RAO2953" s="56"/>
      <c r="RAP2953" s="56"/>
      <c r="RAQ2953" s="56"/>
      <c r="RAR2953" s="56"/>
      <c r="RAS2953" s="56"/>
      <c r="RAT2953" s="56"/>
      <c r="RAU2953" s="56"/>
      <c r="RAV2953" s="56"/>
      <c r="RAW2953" s="56"/>
      <c r="RAX2953" s="56"/>
      <c r="RAY2953" s="56"/>
      <c r="RAZ2953" s="56"/>
      <c r="RBA2953" s="56"/>
      <c r="RBB2953" s="56"/>
      <c r="RBC2953" s="56"/>
      <c r="RBD2953" s="56"/>
      <c r="RBE2953" s="56"/>
      <c r="RBF2953" s="56"/>
      <c r="RBG2953" s="56"/>
      <c r="RBH2953" s="56"/>
      <c r="RBI2953" s="56"/>
      <c r="RBJ2953" s="56"/>
      <c r="RBK2953" s="56"/>
      <c r="RBL2953" s="56"/>
      <c r="RBM2953" s="56"/>
      <c r="RBN2953" s="56"/>
      <c r="RBO2953" s="56"/>
      <c r="RBP2953" s="56"/>
      <c r="RBQ2953" s="56"/>
      <c r="RBR2953" s="56"/>
      <c r="RBS2953" s="56"/>
      <c r="RBT2953" s="56"/>
      <c r="RBU2953" s="56"/>
      <c r="RBV2953" s="56"/>
      <c r="RBW2953" s="56"/>
      <c r="RBX2953" s="56"/>
      <c r="RBY2953" s="56"/>
      <c r="RBZ2953" s="56"/>
      <c r="RCA2953" s="56"/>
      <c r="RCB2953" s="56"/>
      <c r="RCC2953" s="56"/>
      <c r="RCD2953" s="56"/>
      <c r="RCE2953" s="56"/>
      <c r="RCF2953" s="56"/>
      <c r="RCG2953" s="56"/>
      <c r="RCH2953" s="56"/>
      <c r="RCI2953" s="56"/>
      <c r="RCJ2953" s="56"/>
      <c r="RCK2953" s="56"/>
      <c r="RCL2953" s="56"/>
      <c r="RCM2953" s="56"/>
      <c r="RCN2953" s="56"/>
      <c r="RCO2953" s="56"/>
      <c r="RCP2953" s="56"/>
      <c r="RCQ2953" s="56"/>
      <c r="RCR2953" s="56"/>
      <c r="RCS2953" s="56"/>
      <c r="RCT2953" s="56"/>
      <c r="RCU2953" s="56"/>
      <c r="RCV2953" s="56"/>
      <c r="RCW2953" s="56"/>
      <c r="RCX2953" s="56"/>
      <c r="RCY2953" s="56"/>
      <c r="RCZ2953" s="56"/>
      <c r="RDA2953" s="56"/>
      <c r="RDB2953" s="56"/>
      <c r="RDC2953" s="56"/>
      <c r="RDD2953" s="56"/>
      <c r="RDE2953" s="56"/>
      <c r="RDF2953" s="56"/>
      <c r="RDG2953" s="56"/>
      <c r="RDH2953" s="56"/>
      <c r="RDI2953" s="56"/>
      <c r="RDJ2953" s="56"/>
      <c r="RDK2953" s="56"/>
      <c r="RDL2953" s="56"/>
      <c r="RDM2953" s="56"/>
      <c r="RDN2953" s="56"/>
      <c r="RDO2953" s="56"/>
      <c r="RDP2953" s="56"/>
      <c r="RDQ2953" s="56"/>
      <c r="RDR2953" s="56"/>
      <c r="RDS2953" s="56"/>
      <c r="RDT2953" s="56"/>
      <c r="RDU2953" s="56"/>
      <c r="RDV2953" s="56"/>
      <c r="RDW2953" s="56"/>
      <c r="RDX2953" s="56"/>
      <c r="RDY2953" s="56"/>
      <c r="RDZ2953" s="56"/>
      <c r="REA2953" s="56"/>
      <c r="REB2953" s="56"/>
      <c r="REC2953" s="56"/>
      <c r="RED2953" s="56"/>
      <c r="REE2953" s="56"/>
      <c r="REF2953" s="56"/>
      <c r="REG2953" s="56"/>
      <c r="REH2953" s="56"/>
      <c r="REI2953" s="56"/>
      <c r="REJ2953" s="56"/>
      <c r="REK2953" s="56"/>
      <c r="REL2953" s="56"/>
      <c r="REM2953" s="56"/>
      <c r="REN2953" s="56"/>
      <c r="REO2953" s="56"/>
      <c r="REP2953" s="56"/>
      <c r="REQ2953" s="56"/>
      <c r="RER2953" s="56"/>
      <c r="RES2953" s="56"/>
      <c r="RET2953" s="56"/>
      <c r="REU2953" s="56"/>
      <c r="REV2953" s="56"/>
      <c r="REW2953" s="56"/>
      <c r="REX2953" s="56"/>
      <c r="REY2953" s="56"/>
      <c r="REZ2953" s="56"/>
      <c r="RFA2953" s="56"/>
      <c r="RFB2953" s="56"/>
      <c r="RFC2953" s="56"/>
      <c r="RFD2953" s="56"/>
      <c r="RFE2953" s="56"/>
      <c r="RFF2953" s="56"/>
      <c r="RFG2953" s="56"/>
      <c r="RFH2953" s="56"/>
      <c r="RFI2953" s="56"/>
      <c r="RFJ2953" s="56"/>
      <c r="RFK2953" s="56"/>
      <c r="RFL2953" s="56"/>
      <c r="RFM2953" s="56"/>
      <c r="RFN2953" s="56"/>
      <c r="RFO2953" s="56"/>
      <c r="RFP2953" s="56"/>
      <c r="RFQ2953" s="56"/>
      <c r="RFR2953" s="56"/>
      <c r="RFS2953" s="56"/>
      <c r="RFT2953" s="56"/>
      <c r="RFU2953" s="56"/>
      <c r="RFV2953" s="56"/>
      <c r="RFW2953" s="56"/>
      <c r="RFX2953" s="56"/>
      <c r="RFY2953" s="56"/>
      <c r="RFZ2953" s="56"/>
      <c r="RGA2953" s="56"/>
      <c r="RGB2953" s="56"/>
      <c r="RGC2953" s="56"/>
      <c r="RGD2953" s="56"/>
      <c r="RGE2953" s="56"/>
      <c r="RGF2953" s="56"/>
      <c r="RGG2953" s="56"/>
      <c r="RGH2953" s="56"/>
      <c r="RGI2953" s="56"/>
      <c r="RGJ2953" s="56"/>
      <c r="RGK2953" s="56"/>
      <c r="RGL2953" s="56"/>
      <c r="RGM2953" s="56"/>
      <c r="RGN2953" s="56"/>
      <c r="RGO2953" s="56"/>
      <c r="RGP2953" s="56"/>
      <c r="RGQ2953" s="56"/>
      <c r="RGR2953" s="56"/>
      <c r="RGS2953" s="56"/>
      <c r="RGT2953" s="56"/>
      <c r="RGU2953" s="56"/>
      <c r="RGV2953" s="56"/>
      <c r="RGW2953" s="56"/>
      <c r="RGX2953" s="56"/>
      <c r="RGY2953" s="56"/>
      <c r="RGZ2953" s="56"/>
      <c r="RHA2953" s="56"/>
      <c r="RHB2953" s="56"/>
      <c r="RHC2953" s="56"/>
      <c r="RHD2953" s="56"/>
      <c r="RHE2953" s="56"/>
      <c r="RHF2953" s="56"/>
      <c r="RHG2953" s="56"/>
      <c r="RHH2953" s="56"/>
      <c r="RHI2953" s="56"/>
      <c r="RHJ2953" s="56"/>
      <c r="RHK2953" s="56"/>
      <c r="RHL2953" s="56"/>
      <c r="RHM2953" s="56"/>
      <c r="RHN2953" s="56"/>
      <c r="RHO2953" s="56"/>
      <c r="RHP2953" s="56"/>
      <c r="RHQ2953" s="56"/>
      <c r="RHR2953" s="56"/>
      <c r="RHS2953" s="56"/>
      <c r="RHT2953" s="56"/>
      <c r="RHU2953" s="56"/>
      <c r="RHV2953" s="56"/>
      <c r="RHW2953" s="56"/>
      <c r="RHX2953" s="56"/>
      <c r="RHY2953" s="56"/>
      <c r="RHZ2953" s="56"/>
      <c r="RIA2953" s="56"/>
      <c r="RIB2953" s="56"/>
      <c r="RIC2953" s="56"/>
      <c r="RID2953" s="56"/>
      <c r="RIE2953" s="56"/>
      <c r="RIF2953" s="56"/>
      <c r="RIG2953" s="56"/>
      <c r="RIH2953" s="56"/>
      <c r="RII2953" s="56"/>
      <c r="RIJ2953" s="56"/>
      <c r="RIK2953" s="56"/>
      <c r="RIL2953" s="56"/>
      <c r="RIM2953" s="56"/>
      <c r="RIN2953" s="56"/>
      <c r="RIO2953" s="56"/>
      <c r="RIP2953" s="56"/>
      <c r="RIQ2953" s="56"/>
      <c r="RIR2953" s="56"/>
      <c r="RIS2953" s="56"/>
      <c r="RIT2953" s="56"/>
      <c r="RIU2953" s="56"/>
      <c r="RIV2953" s="56"/>
      <c r="RIW2953" s="56"/>
      <c r="RIX2953" s="56"/>
      <c r="RIY2953" s="56"/>
      <c r="RIZ2953" s="56"/>
      <c r="RJA2953" s="56"/>
      <c r="RJB2953" s="56"/>
      <c r="RJC2953" s="56"/>
      <c r="RJD2953" s="56"/>
      <c r="RJE2953" s="56"/>
      <c r="RJF2953" s="56"/>
      <c r="RJG2953" s="56"/>
      <c r="RJH2953" s="56"/>
      <c r="RJI2953" s="56"/>
      <c r="RJJ2953" s="56"/>
      <c r="RJK2953" s="56"/>
      <c r="RJL2953" s="56"/>
      <c r="RJM2953" s="56"/>
      <c r="RJN2953" s="56"/>
      <c r="RJO2953" s="56"/>
      <c r="RJP2953" s="56"/>
      <c r="RJQ2953" s="56"/>
      <c r="RJR2953" s="56"/>
      <c r="RJS2953" s="56"/>
      <c r="RJT2953" s="56"/>
      <c r="RJU2953" s="56"/>
      <c r="RJV2953" s="56"/>
      <c r="RJW2953" s="56"/>
      <c r="RJX2953" s="56"/>
      <c r="RJY2953" s="56"/>
      <c r="RJZ2953" s="56"/>
      <c r="RKA2953" s="56"/>
      <c r="RKB2953" s="56"/>
      <c r="RKC2953" s="56"/>
      <c r="RKD2953" s="56"/>
      <c r="RKE2953" s="56"/>
      <c r="RKF2953" s="56"/>
      <c r="RKG2953" s="56"/>
      <c r="RKH2953" s="56"/>
      <c r="RKI2953" s="56"/>
      <c r="RKJ2953" s="56"/>
      <c r="RKK2953" s="56"/>
      <c r="RKL2953" s="56"/>
      <c r="RKM2953" s="56"/>
      <c r="RKN2953" s="56"/>
      <c r="RKO2953" s="56"/>
      <c r="RKP2953" s="56"/>
      <c r="RKQ2953" s="56"/>
      <c r="RKR2953" s="56"/>
      <c r="RKS2953" s="56"/>
      <c r="RKT2953" s="56"/>
      <c r="RKU2953" s="56"/>
      <c r="RKV2953" s="56"/>
      <c r="RKW2953" s="56"/>
      <c r="RKX2953" s="56"/>
      <c r="RKY2953" s="56"/>
      <c r="RKZ2953" s="56"/>
      <c r="RLA2953" s="56"/>
      <c r="RLB2953" s="56"/>
      <c r="RLC2953" s="56"/>
      <c r="RLD2953" s="56"/>
      <c r="RLE2953" s="56"/>
      <c r="RLF2953" s="56"/>
      <c r="RLG2953" s="56"/>
      <c r="RLH2953" s="56"/>
      <c r="RLI2953" s="56"/>
      <c r="RLJ2953" s="56"/>
      <c r="RLK2953" s="56"/>
      <c r="RLL2953" s="56"/>
      <c r="RLM2953" s="56"/>
      <c r="RLN2953" s="56"/>
      <c r="RLO2953" s="56"/>
      <c r="RLP2953" s="56"/>
      <c r="RLQ2953" s="56"/>
      <c r="RLR2953" s="56"/>
      <c r="RLS2953" s="56"/>
      <c r="RLT2953" s="56"/>
      <c r="RLU2953" s="56"/>
      <c r="RLV2953" s="56"/>
      <c r="RLW2953" s="56"/>
      <c r="RLX2953" s="56"/>
      <c r="RLY2953" s="56"/>
      <c r="RLZ2953" s="56"/>
      <c r="RMA2953" s="56"/>
      <c r="RMB2953" s="56"/>
      <c r="RMC2953" s="56"/>
      <c r="RMD2953" s="56"/>
      <c r="RME2953" s="56"/>
      <c r="RMF2953" s="56"/>
      <c r="RMG2953" s="56"/>
      <c r="RMH2953" s="56"/>
      <c r="RMI2953" s="56"/>
      <c r="RMJ2953" s="56"/>
      <c r="RMK2953" s="56"/>
      <c r="RML2953" s="56"/>
      <c r="RMM2953" s="56"/>
      <c r="RMN2953" s="56"/>
      <c r="RMO2953" s="56"/>
      <c r="RMP2953" s="56"/>
      <c r="RMQ2953" s="56"/>
      <c r="RMR2953" s="56"/>
      <c r="RMS2953" s="56"/>
      <c r="RMT2953" s="56"/>
      <c r="RMU2953" s="56"/>
      <c r="RMV2953" s="56"/>
      <c r="RMW2953" s="56"/>
      <c r="RMX2953" s="56"/>
      <c r="RMY2953" s="56"/>
      <c r="RMZ2953" s="56"/>
      <c r="RNA2953" s="56"/>
      <c r="RNB2953" s="56"/>
      <c r="RNC2953" s="56"/>
      <c r="RND2953" s="56"/>
      <c r="RNE2953" s="56"/>
      <c r="RNF2953" s="56"/>
      <c r="RNG2953" s="56"/>
      <c r="RNH2953" s="56"/>
      <c r="RNI2953" s="56"/>
      <c r="RNJ2953" s="56"/>
      <c r="RNK2953" s="56"/>
      <c r="RNL2953" s="56"/>
      <c r="RNM2953" s="56"/>
      <c r="RNN2953" s="56"/>
      <c r="RNO2953" s="56"/>
      <c r="RNP2953" s="56"/>
      <c r="RNQ2953" s="56"/>
      <c r="RNR2953" s="56"/>
      <c r="RNS2953" s="56"/>
      <c r="RNT2953" s="56"/>
      <c r="RNU2953" s="56"/>
      <c r="RNV2953" s="56"/>
      <c r="RNW2953" s="56"/>
      <c r="RNX2953" s="56"/>
      <c r="RNY2953" s="56"/>
      <c r="RNZ2953" s="56"/>
      <c r="ROA2953" s="56"/>
      <c r="ROB2953" s="56"/>
      <c r="ROC2953" s="56"/>
      <c r="ROD2953" s="56"/>
      <c r="ROE2953" s="56"/>
      <c r="ROF2953" s="56"/>
      <c r="ROG2953" s="56"/>
      <c r="ROH2953" s="56"/>
      <c r="ROI2953" s="56"/>
      <c r="ROJ2953" s="56"/>
      <c r="ROK2953" s="56"/>
      <c r="ROL2953" s="56"/>
      <c r="ROM2953" s="56"/>
      <c r="RON2953" s="56"/>
      <c r="ROO2953" s="56"/>
      <c r="ROP2953" s="56"/>
      <c r="ROQ2953" s="56"/>
      <c r="ROR2953" s="56"/>
      <c r="ROS2953" s="56"/>
      <c r="ROT2953" s="56"/>
      <c r="ROU2953" s="56"/>
      <c r="ROV2953" s="56"/>
      <c r="ROW2953" s="56"/>
      <c r="ROX2953" s="56"/>
      <c r="ROY2953" s="56"/>
      <c r="ROZ2953" s="56"/>
      <c r="RPA2953" s="56"/>
      <c r="RPB2953" s="56"/>
      <c r="RPC2953" s="56"/>
      <c r="RPD2953" s="56"/>
      <c r="RPE2953" s="56"/>
      <c r="RPF2953" s="56"/>
      <c r="RPG2953" s="56"/>
      <c r="RPH2953" s="56"/>
      <c r="RPI2953" s="56"/>
      <c r="RPJ2953" s="56"/>
      <c r="RPK2953" s="56"/>
      <c r="RPL2953" s="56"/>
      <c r="RPM2953" s="56"/>
      <c r="RPN2953" s="56"/>
      <c r="RPO2953" s="56"/>
      <c r="RPP2953" s="56"/>
      <c r="RPQ2953" s="56"/>
      <c r="RPR2953" s="56"/>
      <c r="RPS2953" s="56"/>
      <c r="RPT2953" s="56"/>
      <c r="RPU2953" s="56"/>
      <c r="RPV2953" s="56"/>
      <c r="RPW2953" s="56"/>
      <c r="RPX2953" s="56"/>
      <c r="RPY2953" s="56"/>
      <c r="RPZ2953" s="56"/>
      <c r="RQA2953" s="56"/>
      <c r="RQB2953" s="56"/>
      <c r="RQC2953" s="56"/>
      <c r="RQD2953" s="56"/>
      <c r="RQE2953" s="56"/>
      <c r="RQF2953" s="56"/>
      <c r="RQG2953" s="56"/>
      <c r="RQH2953" s="56"/>
      <c r="RQI2953" s="56"/>
      <c r="RQJ2953" s="56"/>
      <c r="RQK2953" s="56"/>
      <c r="RQL2953" s="56"/>
      <c r="RQM2953" s="56"/>
      <c r="RQN2953" s="56"/>
      <c r="RQO2953" s="56"/>
      <c r="RQP2953" s="56"/>
      <c r="RQQ2953" s="56"/>
      <c r="RQR2953" s="56"/>
      <c r="RQS2953" s="56"/>
      <c r="RQT2953" s="56"/>
      <c r="RQU2953" s="56"/>
      <c r="RQV2953" s="56"/>
      <c r="RQW2953" s="56"/>
      <c r="RQX2953" s="56"/>
      <c r="RQY2953" s="56"/>
      <c r="RQZ2953" s="56"/>
      <c r="RRA2953" s="56"/>
      <c r="RRB2953" s="56"/>
      <c r="RRC2953" s="56"/>
      <c r="RRD2953" s="56"/>
      <c r="RRE2953" s="56"/>
      <c r="RRF2953" s="56"/>
      <c r="RRG2953" s="56"/>
      <c r="RRH2953" s="56"/>
      <c r="RRI2953" s="56"/>
      <c r="RRJ2953" s="56"/>
      <c r="RRK2953" s="56"/>
      <c r="RRL2953" s="56"/>
      <c r="RRM2953" s="56"/>
      <c r="RRN2953" s="56"/>
      <c r="RRO2953" s="56"/>
      <c r="RRP2953" s="56"/>
      <c r="RRQ2953" s="56"/>
      <c r="RRR2953" s="56"/>
      <c r="RRS2953" s="56"/>
      <c r="RRT2953" s="56"/>
      <c r="RRU2953" s="56"/>
      <c r="RRV2953" s="56"/>
      <c r="RRW2953" s="56"/>
      <c r="RRX2953" s="56"/>
      <c r="RRY2953" s="56"/>
      <c r="RRZ2953" s="56"/>
      <c r="RSA2953" s="56"/>
      <c r="RSB2953" s="56"/>
      <c r="RSC2953" s="56"/>
      <c r="RSD2953" s="56"/>
      <c r="RSE2953" s="56"/>
      <c r="RSF2953" s="56"/>
      <c r="RSG2953" s="56"/>
      <c r="RSH2953" s="56"/>
      <c r="RSI2953" s="56"/>
      <c r="RSJ2953" s="56"/>
      <c r="RSK2953" s="56"/>
      <c r="RSL2953" s="56"/>
      <c r="RSM2953" s="56"/>
      <c r="RSN2953" s="56"/>
      <c r="RSO2953" s="56"/>
      <c r="RSP2953" s="56"/>
      <c r="RSQ2953" s="56"/>
      <c r="RSR2953" s="56"/>
      <c r="RSS2953" s="56"/>
      <c r="RST2953" s="56"/>
      <c r="RSU2953" s="56"/>
      <c r="RSV2953" s="56"/>
      <c r="RSW2953" s="56"/>
      <c r="RSX2953" s="56"/>
      <c r="RSY2953" s="56"/>
      <c r="RSZ2953" s="56"/>
      <c r="RTA2953" s="56"/>
      <c r="RTB2953" s="56"/>
      <c r="RTC2953" s="56"/>
      <c r="RTD2953" s="56"/>
      <c r="RTE2953" s="56"/>
      <c r="RTF2953" s="56"/>
      <c r="RTG2953" s="56"/>
      <c r="RTH2953" s="56"/>
      <c r="RTI2953" s="56"/>
      <c r="RTJ2953" s="56"/>
      <c r="RTK2953" s="56"/>
      <c r="RTL2953" s="56"/>
      <c r="RTM2953" s="56"/>
      <c r="RTN2953" s="56"/>
      <c r="RTO2953" s="56"/>
      <c r="RTP2953" s="56"/>
      <c r="RTQ2953" s="56"/>
      <c r="RTR2953" s="56"/>
      <c r="RTS2953" s="56"/>
      <c r="RTT2953" s="56"/>
      <c r="RTU2953" s="56"/>
      <c r="RTV2953" s="56"/>
      <c r="RTW2953" s="56"/>
      <c r="RTX2953" s="56"/>
      <c r="RTY2953" s="56"/>
      <c r="RTZ2953" s="56"/>
      <c r="RUA2953" s="56"/>
      <c r="RUB2953" s="56"/>
      <c r="RUC2953" s="56"/>
      <c r="RUD2953" s="56"/>
      <c r="RUE2953" s="56"/>
      <c r="RUF2953" s="56"/>
      <c r="RUG2953" s="56"/>
      <c r="RUH2953" s="56"/>
      <c r="RUI2953" s="56"/>
      <c r="RUJ2953" s="56"/>
      <c r="RUK2953" s="56"/>
      <c r="RUL2953" s="56"/>
      <c r="RUM2953" s="56"/>
      <c r="RUN2953" s="56"/>
      <c r="RUO2953" s="56"/>
      <c r="RUP2953" s="56"/>
      <c r="RUQ2953" s="56"/>
      <c r="RUR2953" s="56"/>
      <c r="RUS2953" s="56"/>
      <c r="RUT2953" s="56"/>
      <c r="RUU2953" s="56"/>
      <c r="RUV2953" s="56"/>
      <c r="RUW2953" s="56"/>
      <c r="RUX2953" s="56"/>
      <c r="RUY2953" s="56"/>
      <c r="RUZ2953" s="56"/>
      <c r="RVA2953" s="56"/>
      <c r="RVB2953" s="56"/>
      <c r="RVC2953" s="56"/>
      <c r="RVD2953" s="56"/>
      <c r="RVE2953" s="56"/>
      <c r="RVF2953" s="56"/>
      <c r="RVG2953" s="56"/>
      <c r="RVH2953" s="56"/>
      <c r="RVI2953" s="56"/>
      <c r="RVJ2953" s="56"/>
      <c r="RVK2953" s="56"/>
      <c r="RVL2953" s="56"/>
      <c r="RVM2953" s="56"/>
      <c r="RVN2953" s="56"/>
      <c r="RVO2953" s="56"/>
      <c r="RVP2953" s="56"/>
      <c r="RVQ2953" s="56"/>
      <c r="RVR2953" s="56"/>
      <c r="RVS2953" s="56"/>
      <c r="RVT2953" s="56"/>
      <c r="RVU2953" s="56"/>
      <c r="RVV2953" s="56"/>
      <c r="RVW2953" s="56"/>
      <c r="RVX2953" s="56"/>
      <c r="RVY2953" s="56"/>
      <c r="RVZ2953" s="56"/>
      <c r="RWA2953" s="56"/>
      <c r="RWB2953" s="56"/>
      <c r="RWC2953" s="56"/>
      <c r="RWD2953" s="56"/>
      <c r="RWE2953" s="56"/>
      <c r="RWF2953" s="56"/>
      <c r="RWG2953" s="56"/>
      <c r="RWH2953" s="56"/>
      <c r="RWI2953" s="56"/>
      <c r="RWJ2953" s="56"/>
      <c r="RWK2953" s="56"/>
      <c r="RWL2953" s="56"/>
      <c r="RWM2953" s="56"/>
      <c r="RWN2953" s="56"/>
      <c r="RWO2953" s="56"/>
      <c r="RWP2953" s="56"/>
      <c r="RWQ2953" s="56"/>
      <c r="RWR2953" s="56"/>
      <c r="RWS2953" s="56"/>
      <c r="RWT2953" s="56"/>
      <c r="RWU2953" s="56"/>
      <c r="RWV2953" s="56"/>
      <c r="RWW2953" s="56"/>
      <c r="RWX2953" s="56"/>
      <c r="RWY2953" s="56"/>
      <c r="RWZ2953" s="56"/>
      <c r="RXA2953" s="56"/>
      <c r="RXB2953" s="56"/>
      <c r="RXC2953" s="56"/>
      <c r="RXD2953" s="56"/>
      <c r="RXE2953" s="56"/>
      <c r="RXF2953" s="56"/>
      <c r="RXG2953" s="56"/>
      <c r="RXH2953" s="56"/>
      <c r="RXI2953" s="56"/>
      <c r="RXJ2953" s="56"/>
      <c r="RXK2953" s="56"/>
      <c r="RXL2953" s="56"/>
      <c r="RXM2953" s="56"/>
      <c r="RXN2953" s="56"/>
      <c r="RXO2953" s="56"/>
      <c r="RXP2953" s="56"/>
      <c r="RXQ2953" s="56"/>
      <c r="RXR2953" s="56"/>
      <c r="RXS2953" s="56"/>
      <c r="RXT2953" s="56"/>
      <c r="RXU2953" s="56"/>
      <c r="RXV2953" s="56"/>
      <c r="RXW2953" s="56"/>
      <c r="RXX2953" s="56"/>
      <c r="RXY2953" s="56"/>
      <c r="RXZ2953" s="56"/>
      <c r="RYA2953" s="56"/>
      <c r="RYB2953" s="56"/>
      <c r="RYC2953" s="56"/>
      <c r="RYD2953" s="56"/>
      <c r="RYE2953" s="56"/>
      <c r="RYF2953" s="56"/>
      <c r="RYG2953" s="56"/>
      <c r="RYH2953" s="56"/>
      <c r="RYI2953" s="56"/>
      <c r="RYJ2953" s="56"/>
      <c r="RYK2953" s="56"/>
      <c r="RYL2953" s="56"/>
      <c r="RYM2953" s="56"/>
      <c r="RYN2953" s="56"/>
      <c r="RYO2953" s="56"/>
      <c r="RYP2953" s="56"/>
      <c r="RYQ2953" s="56"/>
      <c r="RYR2953" s="56"/>
      <c r="RYS2953" s="56"/>
      <c r="RYT2953" s="56"/>
      <c r="RYU2953" s="56"/>
      <c r="RYV2953" s="56"/>
      <c r="RYW2953" s="56"/>
      <c r="RYX2953" s="56"/>
      <c r="RYY2953" s="56"/>
      <c r="RYZ2953" s="56"/>
      <c r="RZA2953" s="56"/>
      <c r="RZB2953" s="56"/>
      <c r="RZC2953" s="56"/>
      <c r="RZD2953" s="56"/>
      <c r="RZE2953" s="56"/>
      <c r="RZF2953" s="56"/>
      <c r="RZG2953" s="56"/>
      <c r="RZH2953" s="56"/>
      <c r="RZI2953" s="56"/>
      <c r="RZJ2953" s="56"/>
      <c r="RZK2953" s="56"/>
      <c r="RZL2953" s="56"/>
      <c r="RZM2953" s="56"/>
      <c r="RZN2953" s="56"/>
      <c r="RZO2953" s="56"/>
      <c r="RZP2953" s="56"/>
      <c r="RZQ2953" s="56"/>
      <c r="RZR2953" s="56"/>
      <c r="RZS2953" s="56"/>
      <c r="RZT2953" s="56"/>
      <c r="RZU2953" s="56"/>
      <c r="RZV2953" s="56"/>
      <c r="RZW2953" s="56"/>
      <c r="RZX2953" s="56"/>
      <c r="RZY2953" s="56"/>
      <c r="RZZ2953" s="56"/>
      <c r="SAA2953" s="56"/>
      <c r="SAB2953" s="56"/>
      <c r="SAC2953" s="56"/>
      <c r="SAD2953" s="56"/>
      <c r="SAE2953" s="56"/>
      <c r="SAF2953" s="56"/>
      <c r="SAG2953" s="56"/>
      <c r="SAH2953" s="56"/>
      <c r="SAI2953" s="56"/>
      <c r="SAJ2953" s="56"/>
      <c r="SAK2953" s="56"/>
      <c r="SAL2953" s="56"/>
      <c r="SAM2953" s="56"/>
      <c r="SAN2953" s="56"/>
      <c r="SAO2953" s="56"/>
      <c r="SAP2953" s="56"/>
      <c r="SAQ2953" s="56"/>
      <c r="SAR2953" s="56"/>
      <c r="SAS2953" s="56"/>
      <c r="SAT2953" s="56"/>
      <c r="SAU2953" s="56"/>
      <c r="SAV2953" s="56"/>
      <c r="SAW2953" s="56"/>
      <c r="SAX2953" s="56"/>
      <c r="SAY2953" s="56"/>
      <c r="SAZ2953" s="56"/>
      <c r="SBA2953" s="56"/>
      <c r="SBB2953" s="56"/>
      <c r="SBC2953" s="56"/>
      <c r="SBD2953" s="56"/>
      <c r="SBE2953" s="56"/>
      <c r="SBF2953" s="56"/>
      <c r="SBG2953" s="56"/>
      <c r="SBH2953" s="56"/>
      <c r="SBI2953" s="56"/>
      <c r="SBJ2953" s="56"/>
      <c r="SBK2953" s="56"/>
      <c r="SBL2953" s="56"/>
      <c r="SBM2953" s="56"/>
      <c r="SBN2953" s="56"/>
      <c r="SBO2953" s="56"/>
      <c r="SBP2953" s="56"/>
      <c r="SBQ2953" s="56"/>
      <c r="SBR2953" s="56"/>
      <c r="SBS2953" s="56"/>
      <c r="SBT2953" s="56"/>
      <c r="SBU2953" s="56"/>
      <c r="SBV2953" s="56"/>
      <c r="SBW2953" s="56"/>
      <c r="SBX2953" s="56"/>
      <c r="SBY2953" s="56"/>
      <c r="SBZ2953" s="56"/>
      <c r="SCA2953" s="56"/>
      <c r="SCB2953" s="56"/>
      <c r="SCC2953" s="56"/>
      <c r="SCD2953" s="56"/>
      <c r="SCE2953" s="56"/>
      <c r="SCF2953" s="56"/>
      <c r="SCG2953" s="56"/>
      <c r="SCH2953" s="56"/>
      <c r="SCI2953" s="56"/>
      <c r="SCJ2953" s="56"/>
      <c r="SCK2953" s="56"/>
      <c r="SCL2953" s="56"/>
      <c r="SCM2953" s="56"/>
      <c r="SCN2953" s="56"/>
      <c r="SCO2953" s="56"/>
      <c r="SCP2953" s="56"/>
      <c r="SCQ2953" s="56"/>
      <c r="SCR2953" s="56"/>
      <c r="SCS2953" s="56"/>
      <c r="SCT2953" s="56"/>
      <c r="SCU2953" s="56"/>
      <c r="SCV2953" s="56"/>
      <c r="SCW2953" s="56"/>
      <c r="SCX2953" s="56"/>
      <c r="SCY2953" s="56"/>
      <c r="SCZ2953" s="56"/>
      <c r="SDA2953" s="56"/>
      <c r="SDB2953" s="56"/>
      <c r="SDC2953" s="56"/>
      <c r="SDD2953" s="56"/>
      <c r="SDE2953" s="56"/>
      <c r="SDF2953" s="56"/>
      <c r="SDG2953" s="56"/>
      <c r="SDH2953" s="56"/>
      <c r="SDI2953" s="56"/>
      <c r="SDJ2953" s="56"/>
      <c r="SDK2953" s="56"/>
      <c r="SDL2953" s="56"/>
      <c r="SDM2953" s="56"/>
      <c r="SDN2953" s="56"/>
      <c r="SDO2953" s="56"/>
      <c r="SDP2953" s="56"/>
      <c r="SDQ2953" s="56"/>
      <c r="SDR2953" s="56"/>
      <c r="SDS2953" s="56"/>
      <c r="SDT2953" s="56"/>
      <c r="SDU2953" s="56"/>
      <c r="SDV2953" s="56"/>
      <c r="SDW2953" s="56"/>
      <c r="SDX2953" s="56"/>
      <c r="SDY2953" s="56"/>
      <c r="SDZ2953" s="56"/>
      <c r="SEA2953" s="56"/>
      <c r="SEB2953" s="56"/>
      <c r="SEC2953" s="56"/>
      <c r="SED2953" s="56"/>
      <c r="SEE2953" s="56"/>
      <c r="SEF2953" s="56"/>
      <c r="SEG2953" s="56"/>
      <c r="SEH2953" s="56"/>
      <c r="SEI2953" s="56"/>
      <c r="SEJ2953" s="56"/>
      <c r="SEK2953" s="56"/>
      <c r="SEL2953" s="56"/>
      <c r="SEM2953" s="56"/>
      <c r="SEN2953" s="56"/>
      <c r="SEO2953" s="56"/>
      <c r="SEP2953" s="56"/>
      <c r="SEQ2953" s="56"/>
      <c r="SER2953" s="56"/>
      <c r="SES2953" s="56"/>
      <c r="SET2953" s="56"/>
      <c r="SEU2953" s="56"/>
      <c r="SEV2953" s="56"/>
      <c r="SEW2953" s="56"/>
      <c r="SEX2953" s="56"/>
      <c r="SEY2953" s="56"/>
      <c r="SEZ2953" s="56"/>
      <c r="SFA2953" s="56"/>
      <c r="SFB2953" s="56"/>
      <c r="SFC2953" s="56"/>
      <c r="SFD2953" s="56"/>
      <c r="SFE2953" s="56"/>
      <c r="SFF2953" s="56"/>
      <c r="SFG2953" s="56"/>
      <c r="SFH2953" s="56"/>
      <c r="SFI2953" s="56"/>
      <c r="SFJ2953" s="56"/>
      <c r="SFK2953" s="56"/>
      <c r="SFL2953" s="56"/>
      <c r="SFM2953" s="56"/>
      <c r="SFN2953" s="56"/>
      <c r="SFO2953" s="56"/>
      <c r="SFP2953" s="56"/>
      <c r="SFQ2953" s="56"/>
      <c r="SFR2953" s="56"/>
      <c r="SFS2953" s="56"/>
      <c r="SFT2953" s="56"/>
      <c r="SFU2953" s="56"/>
      <c r="SFV2953" s="56"/>
      <c r="SFW2953" s="56"/>
      <c r="SFX2953" s="56"/>
      <c r="SFY2953" s="56"/>
      <c r="SFZ2953" s="56"/>
      <c r="SGA2953" s="56"/>
      <c r="SGB2953" s="56"/>
      <c r="SGC2953" s="56"/>
      <c r="SGD2953" s="56"/>
      <c r="SGE2953" s="56"/>
      <c r="SGF2953" s="56"/>
      <c r="SGG2953" s="56"/>
      <c r="SGH2953" s="56"/>
      <c r="SGI2953" s="56"/>
      <c r="SGJ2953" s="56"/>
      <c r="SGK2953" s="56"/>
      <c r="SGL2953" s="56"/>
      <c r="SGM2953" s="56"/>
      <c r="SGN2953" s="56"/>
      <c r="SGO2953" s="56"/>
      <c r="SGP2953" s="56"/>
      <c r="SGQ2953" s="56"/>
      <c r="SGR2953" s="56"/>
      <c r="SGS2953" s="56"/>
      <c r="SGT2953" s="56"/>
      <c r="SGU2953" s="56"/>
      <c r="SGV2953" s="56"/>
      <c r="SGW2953" s="56"/>
      <c r="SGX2953" s="56"/>
      <c r="SGY2953" s="56"/>
      <c r="SGZ2953" s="56"/>
      <c r="SHA2953" s="56"/>
      <c r="SHB2953" s="56"/>
      <c r="SHC2953" s="56"/>
      <c r="SHD2953" s="56"/>
      <c r="SHE2953" s="56"/>
      <c r="SHF2953" s="56"/>
      <c r="SHG2953" s="56"/>
      <c r="SHH2953" s="56"/>
      <c r="SHI2953" s="56"/>
      <c r="SHJ2953" s="56"/>
      <c r="SHK2953" s="56"/>
      <c r="SHL2953" s="56"/>
      <c r="SHM2953" s="56"/>
      <c r="SHN2953" s="56"/>
      <c r="SHO2953" s="56"/>
      <c r="SHP2953" s="56"/>
      <c r="SHQ2953" s="56"/>
      <c r="SHR2953" s="56"/>
      <c r="SHS2953" s="56"/>
      <c r="SHT2953" s="56"/>
      <c r="SHU2953" s="56"/>
      <c r="SHV2953" s="56"/>
      <c r="SHW2953" s="56"/>
      <c r="SHX2953" s="56"/>
      <c r="SHY2953" s="56"/>
      <c r="SHZ2953" s="56"/>
      <c r="SIA2953" s="56"/>
      <c r="SIB2953" s="56"/>
      <c r="SIC2953" s="56"/>
      <c r="SID2953" s="56"/>
      <c r="SIE2953" s="56"/>
      <c r="SIF2953" s="56"/>
      <c r="SIG2953" s="56"/>
      <c r="SIH2953" s="56"/>
      <c r="SII2953" s="56"/>
      <c r="SIJ2953" s="56"/>
      <c r="SIK2953" s="56"/>
      <c r="SIL2953" s="56"/>
      <c r="SIM2953" s="56"/>
      <c r="SIN2953" s="56"/>
      <c r="SIO2953" s="56"/>
      <c r="SIP2953" s="56"/>
      <c r="SIQ2953" s="56"/>
      <c r="SIR2953" s="56"/>
      <c r="SIS2953" s="56"/>
      <c r="SIT2953" s="56"/>
      <c r="SIU2953" s="56"/>
      <c r="SIV2953" s="56"/>
      <c r="SIW2953" s="56"/>
      <c r="SIX2953" s="56"/>
      <c r="SIY2953" s="56"/>
      <c r="SIZ2953" s="56"/>
      <c r="SJA2953" s="56"/>
      <c r="SJB2953" s="56"/>
      <c r="SJC2953" s="56"/>
      <c r="SJD2953" s="56"/>
      <c r="SJE2953" s="56"/>
      <c r="SJF2953" s="56"/>
      <c r="SJG2953" s="56"/>
      <c r="SJH2953" s="56"/>
      <c r="SJI2953" s="56"/>
      <c r="SJJ2953" s="56"/>
      <c r="SJK2953" s="56"/>
      <c r="SJL2953" s="56"/>
      <c r="SJM2953" s="56"/>
      <c r="SJN2953" s="56"/>
      <c r="SJO2953" s="56"/>
      <c r="SJP2953" s="56"/>
      <c r="SJQ2953" s="56"/>
      <c r="SJR2953" s="56"/>
      <c r="SJS2953" s="56"/>
      <c r="SJT2953" s="56"/>
      <c r="SJU2953" s="56"/>
      <c r="SJV2953" s="56"/>
      <c r="SJW2953" s="56"/>
      <c r="SJX2953" s="56"/>
      <c r="SJY2953" s="56"/>
      <c r="SJZ2953" s="56"/>
      <c r="SKA2953" s="56"/>
      <c r="SKB2953" s="56"/>
      <c r="SKC2953" s="56"/>
      <c r="SKD2953" s="56"/>
      <c r="SKE2953" s="56"/>
      <c r="SKF2953" s="56"/>
      <c r="SKG2953" s="56"/>
      <c r="SKH2953" s="56"/>
      <c r="SKI2953" s="56"/>
      <c r="SKJ2953" s="56"/>
      <c r="SKK2953" s="56"/>
      <c r="SKL2953" s="56"/>
      <c r="SKM2953" s="56"/>
      <c r="SKN2953" s="56"/>
      <c r="SKO2953" s="56"/>
      <c r="SKP2953" s="56"/>
      <c r="SKQ2953" s="56"/>
      <c r="SKR2953" s="56"/>
      <c r="SKS2953" s="56"/>
      <c r="SKT2953" s="56"/>
      <c r="SKU2953" s="56"/>
      <c r="SKV2953" s="56"/>
      <c r="SKW2953" s="56"/>
      <c r="SKX2953" s="56"/>
      <c r="SKY2953" s="56"/>
      <c r="SKZ2953" s="56"/>
      <c r="SLA2953" s="56"/>
      <c r="SLB2953" s="56"/>
      <c r="SLC2953" s="56"/>
      <c r="SLD2953" s="56"/>
      <c r="SLE2953" s="56"/>
      <c r="SLF2953" s="56"/>
      <c r="SLG2953" s="56"/>
      <c r="SLH2953" s="56"/>
      <c r="SLI2953" s="56"/>
      <c r="SLJ2953" s="56"/>
      <c r="SLK2953" s="56"/>
      <c r="SLL2953" s="56"/>
      <c r="SLM2953" s="56"/>
      <c r="SLN2953" s="56"/>
      <c r="SLO2953" s="56"/>
      <c r="SLP2953" s="56"/>
      <c r="SLQ2953" s="56"/>
      <c r="SLR2953" s="56"/>
      <c r="SLS2953" s="56"/>
      <c r="SLT2953" s="56"/>
      <c r="SLU2953" s="56"/>
      <c r="SLV2953" s="56"/>
      <c r="SLW2953" s="56"/>
      <c r="SLX2953" s="56"/>
      <c r="SLY2953" s="56"/>
      <c r="SLZ2953" s="56"/>
      <c r="SMA2953" s="56"/>
      <c r="SMB2953" s="56"/>
      <c r="SMC2953" s="56"/>
      <c r="SMD2953" s="56"/>
      <c r="SME2953" s="56"/>
      <c r="SMF2953" s="56"/>
      <c r="SMG2953" s="56"/>
      <c r="SMH2953" s="56"/>
      <c r="SMI2953" s="56"/>
      <c r="SMJ2953" s="56"/>
      <c r="SMK2953" s="56"/>
      <c r="SML2953" s="56"/>
      <c r="SMM2953" s="56"/>
      <c r="SMN2953" s="56"/>
      <c r="SMO2953" s="56"/>
      <c r="SMP2953" s="56"/>
      <c r="SMQ2953" s="56"/>
      <c r="SMR2953" s="56"/>
      <c r="SMS2953" s="56"/>
      <c r="SMT2953" s="56"/>
      <c r="SMU2953" s="56"/>
      <c r="SMV2953" s="56"/>
      <c r="SMW2953" s="56"/>
      <c r="SMX2953" s="56"/>
      <c r="SMY2953" s="56"/>
      <c r="SMZ2953" s="56"/>
      <c r="SNA2953" s="56"/>
      <c r="SNB2953" s="56"/>
      <c r="SNC2953" s="56"/>
      <c r="SND2953" s="56"/>
      <c r="SNE2953" s="56"/>
      <c r="SNF2953" s="56"/>
      <c r="SNG2953" s="56"/>
      <c r="SNH2953" s="56"/>
      <c r="SNI2953" s="56"/>
      <c r="SNJ2953" s="56"/>
      <c r="SNK2953" s="56"/>
      <c r="SNL2953" s="56"/>
      <c r="SNM2953" s="56"/>
      <c r="SNN2953" s="56"/>
      <c r="SNO2953" s="56"/>
      <c r="SNP2953" s="56"/>
      <c r="SNQ2953" s="56"/>
      <c r="SNR2953" s="56"/>
      <c r="SNS2953" s="56"/>
      <c r="SNT2953" s="56"/>
      <c r="SNU2953" s="56"/>
      <c r="SNV2953" s="56"/>
      <c r="SNW2953" s="56"/>
      <c r="SNX2953" s="56"/>
      <c r="SNY2953" s="56"/>
      <c r="SNZ2953" s="56"/>
      <c r="SOA2953" s="56"/>
      <c r="SOB2953" s="56"/>
      <c r="SOC2953" s="56"/>
      <c r="SOD2953" s="56"/>
      <c r="SOE2953" s="56"/>
      <c r="SOF2953" s="56"/>
      <c r="SOG2953" s="56"/>
      <c r="SOH2953" s="56"/>
      <c r="SOI2953" s="56"/>
      <c r="SOJ2953" s="56"/>
      <c r="SOK2953" s="56"/>
      <c r="SOL2953" s="56"/>
      <c r="SOM2953" s="56"/>
      <c r="SON2953" s="56"/>
      <c r="SOO2953" s="56"/>
      <c r="SOP2953" s="56"/>
      <c r="SOQ2953" s="56"/>
      <c r="SOR2953" s="56"/>
      <c r="SOS2953" s="56"/>
      <c r="SOT2953" s="56"/>
      <c r="SOU2953" s="56"/>
      <c r="SOV2953" s="56"/>
      <c r="SOW2953" s="56"/>
      <c r="SOX2953" s="56"/>
      <c r="SOY2953" s="56"/>
      <c r="SOZ2953" s="56"/>
      <c r="SPA2953" s="56"/>
      <c r="SPB2953" s="56"/>
      <c r="SPC2953" s="56"/>
      <c r="SPD2953" s="56"/>
      <c r="SPE2953" s="56"/>
      <c r="SPF2953" s="56"/>
      <c r="SPG2953" s="56"/>
      <c r="SPH2953" s="56"/>
      <c r="SPI2953" s="56"/>
      <c r="SPJ2953" s="56"/>
      <c r="SPK2953" s="56"/>
      <c r="SPL2953" s="56"/>
      <c r="SPM2953" s="56"/>
      <c r="SPN2953" s="56"/>
      <c r="SPO2953" s="56"/>
      <c r="SPP2953" s="56"/>
      <c r="SPQ2953" s="56"/>
      <c r="SPR2953" s="56"/>
      <c r="SPS2953" s="56"/>
      <c r="SPT2953" s="56"/>
      <c r="SPU2953" s="56"/>
      <c r="SPV2953" s="56"/>
      <c r="SPW2953" s="56"/>
      <c r="SPX2953" s="56"/>
      <c r="SPY2953" s="56"/>
      <c r="SPZ2953" s="56"/>
      <c r="SQA2953" s="56"/>
      <c r="SQB2953" s="56"/>
      <c r="SQC2953" s="56"/>
      <c r="SQD2953" s="56"/>
      <c r="SQE2953" s="56"/>
      <c r="SQF2953" s="56"/>
      <c r="SQG2953" s="56"/>
      <c r="SQH2953" s="56"/>
      <c r="SQI2953" s="56"/>
      <c r="SQJ2953" s="56"/>
      <c r="SQK2953" s="56"/>
      <c r="SQL2953" s="56"/>
      <c r="SQM2953" s="56"/>
      <c r="SQN2953" s="56"/>
      <c r="SQO2953" s="56"/>
      <c r="SQP2953" s="56"/>
      <c r="SQQ2953" s="56"/>
      <c r="SQR2953" s="56"/>
      <c r="SQS2953" s="56"/>
      <c r="SQT2953" s="56"/>
      <c r="SQU2953" s="56"/>
      <c r="SQV2953" s="56"/>
      <c r="SQW2953" s="56"/>
      <c r="SQX2953" s="56"/>
      <c r="SQY2953" s="56"/>
      <c r="SQZ2953" s="56"/>
      <c r="SRA2953" s="56"/>
      <c r="SRB2953" s="56"/>
      <c r="SRC2953" s="56"/>
      <c r="SRD2953" s="56"/>
      <c r="SRE2953" s="56"/>
      <c r="SRF2953" s="56"/>
      <c r="SRG2953" s="56"/>
      <c r="SRH2953" s="56"/>
      <c r="SRI2953" s="56"/>
      <c r="SRJ2953" s="56"/>
      <c r="SRK2953" s="56"/>
      <c r="SRL2953" s="56"/>
      <c r="SRM2953" s="56"/>
      <c r="SRN2953" s="56"/>
      <c r="SRO2953" s="56"/>
      <c r="SRP2953" s="56"/>
      <c r="SRQ2953" s="56"/>
      <c r="SRR2953" s="56"/>
      <c r="SRS2953" s="56"/>
      <c r="SRT2953" s="56"/>
      <c r="SRU2953" s="56"/>
      <c r="SRV2953" s="56"/>
      <c r="SRW2953" s="56"/>
      <c r="SRX2953" s="56"/>
      <c r="SRY2953" s="56"/>
      <c r="SRZ2953" s="56"/>
      <c r="SSA2953" s="56"/>
      <c r="SSB2953" s="56"/>
      <c r="SSC2953" s="56"/>
      <c r="SSD2953" s="56"/>
      <c r="SSE2953" s="56"/>
      <c r="SSF2953" s="56"/>
      <c r="SSG2953" s="56"/>
      <c r="SSH2953" s="56"/>
      <c r="SSI2953" s="56"/>
      <c r="SSJ2953" s="56"/>
      <c r="SSK2953" s="56"/>
      <c r="SSL2953" s="56"/>
      <c r="SSM2953" s="56"/>
      <c r="SSN2953" s="56"/>
      <c r="SSO2953" s="56"/>
      <c r="SSP2953" s="56"/>
      <c r="SSQ2953" s="56"/>
      <c r="SSR2953" s="56"/>
      <c r="SSS2953" s="56"/>
      <c r="SST2953" s="56"/>
      <c r="SSU2953" s="56"/>
      <c r="SSV2953" s="56"/>
      <c r="SSW2953" s="56"/>
      <c r="SSX2953" s="56"/>
      <c r="SSY2953" s="56"/>
      <c r="SSZ2953" s="56"/>
      <c r="STA2953" s="56"/>
      <c r="STB2953" s="56"/>
      <c r="STC2953" s="56"/>
      <c r="STD2953" s="56"/>
      <c r="STE2953" s="56"/>
      <c r="STF2953" s="56"/>
      <c r="STG2953" s="56"/>
      <c r="STH2953" s="56"/>
      <c r="STI2953" s="56"/>
      <c r="STJ2953" s="56"/>
      <c r="STK2953" s="56"/>
      <c r="STL2953" s="56"/>
      <c r="STM2953" s="56"/>
      <c r="STN2953" s="56"/>
      <c r="STO2953" s="56"/>
      <c r="STP2953" s="56"/>
      <c r="STQ2953" s="56"/>
      <c r="STR2953" s="56"/>
      <c r="STS2953" s="56"/>
      <c r="STT2953" s="56"/>
      <c r="STU2953" s="56"/>
      <c r="STV2953" s="56"/>
      <c r="STW2953" s="56"/>
      <c r="STX2953" s="56"/>
      <c r="STY2953" s="56"/>
      <c r="STZ2953" s="56"/>
      <c r="SUA2953" s="56"/>
      <c r="SUB2953" s="56"/>
      <c r="SUC2953" s="56"/>
      <c r="SUD2953" s="56"/>
      <c r="SUE2953" s="56"/>
      <c r="SUF2953" s="56"/>
      <c r="SUG2953" s="56"/>
      <c r="SUH2953" s="56"/>
      <c r="SUI2953" s="56"/>
      <c r="SUJ2953" s="56"/>
      <c r="SUK2953" s="56"/>
      <c r="SUL2953" s="56"/>
      <c r="SUM2953" s="56"/>
      <c r="SUN2953" s="56"/>
      <c r="SUO2953" s="56"/>
      <c r="SUP2953" s="56"/>
      <c r="SUQ2953" s="56"/>
      <c r="SUR2953" s="56"/>
      <c r="SUS2953" s="56"/>
      <c r="SUT2953" s="56"/>
      <c r="SUU2953" s="56"/>
      <c r="SUV2953" s="56"/>
      <c r="SUW2953" s="56"/>
      <c r="SUX2953" s="56"/>
      <c r="SUY2953" s="56"/>
      <c r="SUZ2953" s="56"/>
      <c r="SVA2953" s="56"/>
      <c r="SVB2953" s="56"/>
      <c r="SVC2953" s="56"/>
      <c r="SVD2953" s="56"/>
      <c r="SVE2953" s="56"/>
      <c r="SVF2953" s="56"/>
      <c r="SVG2953" s="56"/>
      <c r="SVH2953" s="56"/>
      <c r="SVI2953" s="56"/>
      <c r="SVJ2953" s="56"/>
      <c r="SVK2953" s="56"/>
      <c r="SVL2953" s="56"/>
      <c r="SVM2953" s="56"/>
      <c r="SVN2953" s="56"/>
      <c r="SVO2953" s="56"/>
      <c r="SVP2953" s="56"/>
      <c r="SVQ2953" s="56"/>
      <c r="SVR2953" s="56"/>
      <c r="SVS2953" s="56"/>
      <c r="SVT2953" s="56"/>
      <c r="SVU2953" s="56"/>
      <c r="SVV2953" s="56"/>
      <c r="SVW2953" s="56"/>
      <c r="SVX2953" s="56"/>
      <c r="SVY2953" s="56"/>
      <c r="SVZ2953" s="56"/>
      <c r="SWA2953" s="56"/>
      <c r="SWB2953" s="56"/>
      <c r="SWC2953" s="56"/>
      <c r="SWD2953" s="56"/>
      <c r="SWE2953" s="56"/>
      <c r="SWF2953" s="56"/>
      <c r="SWG2953" s="56"/>
      <c r="SWH2953" s="56"/>
      <c r="SWI2953" s="56"/>
      <c r="SWJ2953" s="56"/>
      <c r="SWK2953" s="56"/>
      <c r="SWL2953" s="56"/>
      <c r="SWM2953" s="56"/>
      <c r="SWN2953" s="56"/>
      <c r="SWO2953" s="56"/>
      <c r="SWP2953" s="56"/>
      <c r="SWQ2953" s="56"/>
      <c r="SWR2953" s="56"/>
      <c r="SWS2953" s="56"/>
      <c r="SWT2953" s="56"/>
      <c r="SWU2953" s="56"/>
      <c r="SWV2953" s="56"/>
      <c r="SWW2953" s="56"/>
      <c r="SWX2953" s="56"/>
      <c r="SWY2953" s="56"/>
      <c r="SWZ2953" s="56"/>
      <c r="SXA2953" s="56"/>
      <c r="SXB2953" s="56"/>
      <c r="SXC2953" s="56"/>
      <c r="SXD2953" s="56"/>
      <c r="SXE2953" s="56"/>
      <c r="SXF2953" s="56"/>
      <c r="SXG2953" s="56"/>
      <c r="SXH2953" s="56"/>
      <c r="SXI2953" s="56"/>
      <c r="SXJ2953" s="56"/>
      <c r="SXK2953" s="56"/>
      <c r="SXL2953" s="56"/>
      <c r="SXM2953" s="56"/>
      <c r="SXN2953" s="56"/>
      <c r="SXO2953" s="56"/>
      <c r="SXP2953" s="56"/>
      <c r="SXQ2953" s="56"/>
      <c r="SXR2953" s="56"/>
      <c r="SXS2953" s="56"/>
      <c r="SXT2953" s="56"/>
      <c r="SXU2953" s="56"/>
      <c r="SXV2953" s="56"/>
      <c r="SXW2953" s="56"/>
      <c r="SXX2953" s="56"/>
      <c r="SXY2953" s="56"/>
      <c r="SXZ2953" s="56"/>
      <c r="SYA2953" s="56"/>
      <c r="SYB2953" s="56"/>
      <c r="SYC2953" s="56"/>
      <c r="SYD2953" s="56"/>
      <c r="SYE2953" s="56"/>
      <c r="SYF2953" s="56"/>
      <c r="SYG2953" s="56"/>
      <c r="SYH2953" s="56"/>
      <c r="SYI2953" s="56"/>
      <c r="SYJ2953" s="56"/>
      <c r="SYK2953" s="56"/>
      <c r="SYL2953" s="56"/>
      <c r="SYM2953" s="56"/>
      <c r="SYN2953" s="56"/>
      <c r="SYO2953" s="56"/>
      <c r="SYP2953" s="56"/>
      <c r="SYQ2953" s="56"/>
      <c r="SYR2953" s="56"/>
      <c r="SYS2953" s="56"/>
      <c r="SYT2953" s="56"/>
      <c r="SYU2953" s="56"/>
      <c r="SYV2953" s="56"/>
      <c r="SYW2953" s="56"/>
      <c r="SYX2953" s="56"/>
      <c r="SYY2953" s="56"/>
      <c r="SYZ2953" s="56"/>
      <c r="SZA2953" s="56"/>
      <c r="SZB2953" s="56"/>
      <c r="SZC2953" s="56"/>
      <c r="SZD2953" s="56"/>
      <c r="SZE2953" s="56"/>
      <c r="SZF2953" s="56"/>
      <c r="SZG2953" s="56"/>
      <c r="SZH2953" s="56"/>
      <c r="SZI2953" s="56"/>
      <c r="SZJ2953" s="56"/>
      <c r="SZK2953" s="56"/>
      <c r="SZL2953" s="56"/>
      <c r="SZM2953" s="56"/>
      <c r="SZN2953" s="56"/>
      <c r="SZO2953" s="56"/>
      <c r="SZP2953" s="56"/>
      <c r="SZQ2953" s="56"/>
      <c r="SZR2953" s="56"/>
      <c r="SZS2953" s="56"/>
      <c r="SZT2953" s="56"/>
      <c r="SZU2953" s="56"/>
      <c r="SZV2953" s="56"/>
      <c r="SZW2953" s="56"/>
      <c r="SZX2953" s="56"/>
      <c r="SZY2953" s="56"/>
      <c r="SZZ2953" s="56"/>
      <c r="TAA2953" s="56"/>
      <c r="TAB2953" s="56"/>
      <c r="TAC2953" s="56"/>
      <c r="TAD2953" s="56"/>
      <c r="TAE2953" s="56"/>
      <c r="TAF2953" s="56"/>
      <c r="TAG2953" s="56"/>
      <c r="TAH2953" s="56"/>
      <c r="TAI2953" s="56"/>
      <c r="TAJ2953" s="56"/>
      <c r="TAK2953" s="56"/>
      <c r="TAL2953" s="56"/>
      <c r="TAM2953" s="56"/>
      <c r="TAN2953" s="56"/>
      <c r="TAO2953" s="56"/>
      <c r="TAP2953" s="56"/>
      <c r="TAQ2953" s="56"/>
      <c r="TAR2953" s="56"/>
      <c r="TAS2953" s="56"/>
      <c r="TAT2953" s="56"/>
      <c r="TAU2953" s="56"/>
      <c r="TAV2953" s="56"/>
      <c r="TAW2953" s="56"/>
      <c r="TAX2953" s="56"/>
      <c r="TAY2953" s="56"/>
      <c r="TAZ2953" s="56"/>
      <c r="TBA2953" s="56"/>
      <c r="TBB2953" s="56"/>
      <c r="TBC2953" s="56"/>
      <c r="TBD2953" s="56"/>
      <c r="TBE2953" s="56"/>
      <c r="TBF2953" s="56"/>
      <c r="TBG2953" s="56"/>
      <c r="TBH2953" s="56"/>
      <c r="TBI2953" s="56"/>
      <c r="TBJ2953" s="56"/>
      <c r="TBK2953" s="56"/>
      <c r="TBL2953" s="56"/>
      <c r="TBM2953" s="56"/>
      <c r="TBN2953" s="56"/>
      <c r="TBO2953" s="56"/>
      <c r="TBP2953" s="56"/>
      <c r="TBQ2953" s="56"/>
      <c r="TBR2953" s="56"/>
      <c r="TBS2953" s="56"/>
      <c r="TBT2953" s="56"/>
      <c r="TBU2953" s="56"/>
      <c r="TBV2953" s="56"/>
      <c r="TBW2953" s="56"/>
      <c r="TBX2953" s="56"/>
      <c r="TBY2953" s="56"/>
      <c r="TBZ2953" s="56"/>
      <c r="TCA2953" s="56"/>
      <c r="TCB2953" s="56"/>
      <c r="TCC2953" s="56"/>
      <c r="TCD2953" s="56"/>
      <c r="TCE2953" s="56"/>
      <c r="TCF2953" s="56"/>
      <c r="TCG2953" s="56"/>
      <c r="TCH2953" s="56"/>
      <c r="TCI2953" s="56"/>
      <c r="TCJ2953" s="56"/>
      <c r="TCK2953" s="56"/>
      <c r="TCL2953" s="56"/>
      <c r="TCM2953" s="56"/>
      <c r="TCN2953" s="56"/>
      <c r="TCO2953" s="56"/>
      <c r="TCP2953" s="56"/>
      <c r="TCQ2953" s="56"/>
      <c r="TCR2953" s="56"/>
      <c r="TCS2953" s="56"/>
      <c r="TCT2953" s="56"/>
      <c r="TCU2953" s="56"/>
      <c r="TCV2953" s="56"/>
      <c r="TCW2953" s="56"/>
      <c r="TCX2953" s="56"/>
      <c r="TCY2953" s="56"/>
      <c r="TCZ2953" s="56"/>
      <c r="TDA2953" s="56"/>
      <c r="TDB2953" s="56"/>
      <c r="TDC2953" s="56"/>
      <c r="TDD2953" s="56"/>
      <c r="TDE2953" s="56"/>
      <c r="TDF2953" s="56"/>
      <c r="TDG2953" s="56"/>
      <c r="TDH2953" s="56"/>
      <c r="TDI2953" s="56"/>
      <c r="TDJ2953" s="56"/>
      <c r="TDK2953" s="56"/>
      <c r="TDL2953" s="56"/>
      <c r="TDM2953" s="56"/>
      <c r="TDN2953" s="56"/>
      <c r="TDO2953" s="56"/>
      <c r="TDP2953" s="56"/>
      <c r="TDQ2953" s="56"/>
      <c r="TDR2953" s="56"/>
      <c r="TDS2953" s="56"/>
      <c r="TDT2953" s="56"/>
      <c r="TDU2953" s="56"/>
      <c r="TDV2953" s="56"/>
      <c r="TDW2953" s="56"/>
      <c r="TDX2953" s="56"/>
      <c r="TDY2953" s="56"/>
      <c r="TDZ2953" s="56"/>
      <c r="TEA2953" s="56"/>
      <c r="TEB2953" s="56"/>
      <c r="TEC2953" s="56"/>
      <c r="TED2953" s="56"/>
      <c r="TEE2953" s="56"/>
      <c r="TEF2953" s="56"/>
      <c r="TEG2953" s="56"/>
      <c r="TEH2953" s="56"/>
      <c r="TEI2953" s="56"/>
      <c r="TEJ2953" s="56"/>
      <c r="TEK2953" s="56"/>
      <c r="TEL2953" s="56"/>
      <c r="TEM2953" s="56"/>
      <c r="TEN2953" s="56"/>
      <c r="TEO2953" s="56"/>
      <c r="TEP2953" s="56"/>
      <c r="TEQ2953" s="56"/>
      <c r="TER2953" s="56"/>
      <c r="TES2953" s="56"/>
      <c r="TET2953" s="56"/>
      <c r="TEU2953" s="56"/>
      <c r="TEV2953" s="56"/>
      <c r="TEW2953" s="56"/>
      <c r="TEX2953" s="56"/>
      <c r="TEY2953" s="56"/>
      <c r="TEZ2953" s="56"/>
      <c r="TFA2953" s="56"/>
      <c r="TFB2953" s="56"/>
      <c r="TFC2953" s="56"/>
      <c r="TFD2953" s="56"/>
      <c r="TFE2953" s="56"/>
      <c r="TFF2953" s="56"/>
      <c r="TFG2953" s="56"/>
      <c r="TFH2953" s="56"/>
      <c r="TFI2953" s="56"/>
      <c r="TFJ2953" s="56"/>
      <c r="TFK2953" s="56"/>
      <c r="TFL2953" s="56"/>
      <c r="TFM2953" s="56"/>
      <c r="TFN2953" s="56"/>
      <c r="TFO2953" s="56"/>
      <c r="TFP2953" s="56"/>
      <c r="TFQ2953" s="56"/>
      <c r="TFR2953" s="56"/>
      <c r="TFS2953" s="56"/>
      <c r="TFT2953" s="56"/>
      <c r="TFU2953" s="56"/>
      <c r="TFV2953" s="56"/>
      <c r="TFW2953" s="56"/>
      <c r="TFX2953" s="56"/>
      <c r="TFY2953" s="56"/>
      <c r="TFZ2953" s="56"/>
      <c r="TGA2953" s="56"/>
      <c r="TGB2953" s="56"/>
      <c r="TGC2953" s="56"/>
      <c r="TGD2953" s="56"/>
      <c r="TGE2953" s="56"/>
      <c r="TGF2953" s="56"/>
      <c r="TGG2953" s="56"/>
      <c r="TGH2953" s="56"/>
      <c r="TGI2953" s="56"/>
      <c r="TGJ2953" s="56"/>
      <c r="TGK2953" s="56"/>
      <c r="TGL2953" s="56"/>
      <c r="TGM2953" s="56"/>
      <c r="TGN2953" s="56"/>
      <c r="TGO2953" s="56"/>
      <c r="TGP2953" s="56"/>
      <c r="TGQ2953" s="56"/>
      <c r="TGR2953" s="56"/>
      <c r="TGS2953" s="56"/>
      <c r="TGT2953" s="56"/>
      <c r="TGU2953" s="56"/>
      <c r="TGV2953" s="56"/>
      <c r="TGW2953" s="56"/>
      <c r="TGX2953" s="56"/>
      <c r="TGY2953" s="56"/>
      <c r="TGZ2953" s="56"/>
      <c r="THA2953" s="56"/>
      <c r="THB2953" s="56"/>
      <c r="THC2953" s="56"/>
      <c r="THD2953" s="56"/>
      <c r="THE2953" s="56"/>
      <c r="THF2953" s="56"/>
      <c r="THG2953" s="56"/>
      <c r="THH2953" s="56"/>
      <c r="THI2953" s="56"/>
      <c r="THJ2953" s="56"/>
      <c r="THK2953" s="56"/>
      <c r="THL2953" s="56"/>
      <c r="THM2953" s="56"/>
      <c r="THN2953" s="56"/>
      <c r="THO2953" s="56"/>
      <c r="THP2953" s="56"/>
      <c r="THQ2953" s="56"/>
      <c r="THR2953" s="56"/>
      <c r="THS2953" s="56"/>
      <c r="THT2953" s="56"/>
      <c r="THU2953" s="56"/>
      <c r="THV2953" s="56"/>
      <c r="THW2953" s="56"/>
      <c r="THX2953" s="56"/>
      <c r="THY2953" s="56"/>
      <c r="THZ2953" s="56"/>
      <c r="TIA2953" s="56"/>
      <c r="TIB2953" s="56"/>
      <c r="TIC2953" s="56"/>
      <c r="TID2953" s="56"/>
      <c r="TIE2953" s="56"/>
      <c r="TIF2953" s="56"/>
      <c r="TIG2953" s="56"/>
      <c r="TIH2953" s="56"/>
      <c r="TII2953" s="56"/>
      <c r="TIJ2953" s="56"/>
      <c r="TIK2953" s="56"/>
      <c r="TIL2953" s="56"/>
      <c r="TIM2953" s="56"/>
      <c r="TIN2953" s="56"/>
      <c r="TIO2953" s="56"/>
      <c r="TIP2953" s="56"/>
      <c r="TIQ2953" s="56"/>
      <c r="TIR2953" s="56"/>
      <c r="TIS2953" s="56"/>
      <c r="TIT2953" s="56"/>
      <c r="TIU2953" s="56"/>
      <c r="TIV2953" s="56"/>
      <c r="TIW2953" s="56"/>
      <c r="TIX2953" s="56"/>
      <c r="TIY2953" s="56"/>
      <c r="TIZ2953" s="56"/>
      <c r="TJA2953" s="56"/>
      <c r="TJB2953" s="56"/>
      <c r="TJC2953" s="56"/>
      <c r="TJD2953" s="56"/>
      <c r="TJE2953" s="56"/>
      <c r="TJF2953" s="56"/>
      <c r="TJG2953" s="56"/>
      <c r="TJH2953" s="56"/>
      <c r="TJI2953" s="56"/>
      <c r="TJJ2953" s="56"/>
      <c r="TJK2953" s="56"/>
      <c r="TJL2953" s="56"/>
      <c r="TJM2953" s="56"/>
      <c r="TJN2953" s="56"/>
      <c r="TJO2953" s="56"/>
      <c r="TJP2953" s="56"/>
      <c r="TJQ2953" s="56"/>
      <c r="TJR2953" s="56"/>
      <c r="TJS2953" s="56"/>
      <c r="TJT2953" s="56"/>
      <c r="TJU2953" s="56"/>
      <c r="TJV2953" s="56"/>
      <c r="TJW2953" s="56"/>
      <c r="TJX2953" s="56"/>
      <c r="TJY2953" s="56"/>
      <c r="TJZ2953" s="56"/>
      <c r="TKA2953" s="56"/>
      <c r="TKB2953" s="56"/>
      <c r="TKC2953" s="56"/>
      <c r="TKD2953" s="56"/>
      <c r="TKE2953" s="56"/>
      <c r="TKF2953" s="56"/>
      <c r="TKG2953" s="56"/>
      <c r="TKH2953" s="56"/>
      <c r="TKI2953" s="56"/>
      <c r="TKJ2953" s="56"/>
      <c r="TKK2953" s="56"/>
      <c r="TKL2953" s="56"/>
      <c r="TKM2953" s="56"/>
      <c r="TKN2953" s="56"/>
      <c r="TKO2953" s="56"/>
      <c r="TKP2953" s="56"/>
      <c r="TKQ2953" s="56"/>
      <c r="TKR2953" s="56"/>
      <c r="TKS2953" s="56"/>
      <c r="TKT2953" s="56"/>
      <c r="TKU2953" s="56"/>
      <c r="TKV2953" s="56"/>
      <c r="TKW2953" s="56"/>
      <c r="TKX2953" s="56"/>
      <c r="TKY2953" s="56"/>
      <c r="TKZ2953" s="56"/>
      <c r="TLA2953" s="56"/>
      <c r="TLB2953" s="56"/>
      <c r="TLC2953" s="56"/>
      <c r="TLD2953" s="56"/>
      <c r="TLE2953" s="56"/>
      <c r="TLF2953" s="56"/>
      <c r="TLG2953" s="56"/>
      <c r="TLH2953" s="56"/>
      <c r="TLI2953" s="56"/>
      <c r="TLJ2953" s="56"/>
      <c r="TLK2953" s="56"/>
      <c r="TLL2953" s="56"/>
      <c r="TLM2953" s="56"/>
      <c r="TLN2953" s="56"/>
      <c r="TLO2953" s="56"/>
      <c r="TLP2953" s="56"/>
      <c r="TLQ2953" s="56"/>
      <c r="TLR2953" s="56"/>
      <c r="TLS2953" s="56"/>
      <c r="TLT2953" s="56"/>
      <c r="TLU2953" s="56"/>
      <c r="TLV2953" s="56"/>
      <c r="TLW2953" s="56"/>
      <c r="TLX2953" s="56"/>
      <c r="TLY2953" s="56"/>
      <c r="TLZ2953" s="56"/>
      <c r="TMA2953" s="56"/>
      <c r="TMB2953" s="56"/>
      <c r="TMC2953" s="56"/>
      <c r="TMD2953" s="56"/>
      <c r="TME2953" s="56"/>
      <c r="TMF2953" s="56"/>
      <c r="TMG2953" s="56"/>
      <c r="TMH2953" s="56"/>
      <c r="TMI2953" s="56"/>
      <c r="TMJ2953" s="56"/>
      <c r="TMK2953" s="56"/>
      <c r="TML2953" s="56"/>
      <c r="TMM2953" s="56"/>
      <c r="TMN2953" s="56"/>
      <c r="TMO2953" s="56"/>
      <c r="TMP2953" s="56"/>
      <c r="TMQ2953" s="56"/>
      <c r="TMR2953" s="56"/>
      <c r="TMS2953" s="56"/>
      <c r="TMT2953" s="56"/>
      <c r="TMU2953" s="56"/>
      <c r="TMV2953" s="56"/>
      <c r="TMW2953" s="56"/>
      <c r="TMX2953" s="56"/>
      <c r="TMY2953" s="56"/>
      <c r="TMZ2953" s="56"/>
      <c r="TNA2953" s="56"/>
      <c r="TNB2953" s="56"/>
      <c r="TNC2953" s="56"/>
      <c r="TND2953" s="56"/>
      <c r="TNE2953" s="56"/>
      <c r="TNF2953" s="56"/>
      <c r="TNG2953" s="56"/>
      <c r="TNH2953" s="56"/>
      <c r="TNI2953" s="56"/>
      <c r="TNJ2953" s="56"/>
      <c r="TNK2953" s="56"/>
      <c r="TNL2953" s="56"/>
      <c r="TNM2953" s="56"/>
      <c r="TNN2953" s="56"/>
      <c r="TNO2953" s="56"/>
      <c r="TNP2953" s="56"/>
      <c r="TNQ2953" s="56"/>
      <c r="TNR2953" s="56"/>
      <c r="TNS2953" s="56"/>
      <c r="TNT2953" s="56"/>
      <c r="TNU2953" s="56"/>
      <c r="TNV2953" s="56"/>
      <c r="TNW2953" s="56"/>
      <c r="TNX2953" s="56"/>
      <c r="TNY2953" s="56"/>
      <c r="TNZ2953" s="56"/>
      <c r="TOA2953" s="56"/>
      <c r="TOB2953" s="56"/>
      <c r="TOC2953" s="56"/>
      <c r="TOD2953" s="56"/>
      <c r="TOE2953" s="56"/>
      <c r="TOF2953" s="56"/>
      <c r="TOG2953" s="56"/>
      <c r="TOH2953" s="56"/>
      <c r="TOI2953" s="56"/>
      <c r="TOJ2953" s="56"/>
      <c r="TOK2953" s="56"/>
      <c r="TOL2953" s="56"/>
      <c r="TOM2953" s="56"/>
      <c r="TON2953" s="56"/>
      <c r="TOO2953" s="56"/>
      <c r="TOP2953" s="56"/>
      <c r="TOQ2953" s="56"/>
      <c r="TOR2953" s="56"/>
      <c r="TOS2953" s="56"/>
      <c r="TOT2953" s="56"/>
      <c r="TOU2953" s="56"/>
      <c r="TOV2953" s="56"/>
      <c r="TOW2953" s="56"/>
      <c r="TOX2953" s="56"/>
      <c r="TOY2953" s="56"/>
      <c r="TOZ2953" s="56"/>
      <c r="TPA2953" s="56"/>
      <c r="TPB2953" s="56"/>
      <c r="TPC2953" s="56"/>
      <c r="TPD2953" s="56"/>
      <c r="TPE2953" s="56"/>
      <c r="TPF2953" s="56"/>
      <c r="TPG2953" s="56"/>
      <c r="TPH2953" s="56"/>
      <c r="TPI2953" s="56"/>
      <c r="TPJ2953" s="56"/>
      <c r="TPK2953" s="56"/>
      <c r="TPL2953" s="56"/>
      <c r="TPM2953" s="56"/>
      <c r="TPN2953" s="56"/>
      <c r="TPO2953" s="56"/>
      <c r="TPP2953" s="56"/>
      <c r="TPQ2953" s="56"/>
      <c r="TPR2953" s="56"/>
      <c r="TPS2953" s="56"/>
      <c r="TPT2953" s="56"/>
      <c r="TPU2953" s="56"/>
      <c r="TPV2953" s="56"/>
      <c r="TPW2953" s="56"/>
      <c r="TPX2953" s="56"/>
      <c r="TPY2953" s="56"/>
      <c r="TPZ2953" s="56"/>
      <c r="TQA2953" s="56"/>
      <c r="TQB2953" s="56"/>
      <c r="TQC2953" s="56"/>
      <c r="TQD2953" s="56"/>
      <c r="TQE2953" s="56"/>
      <c r="TQF2953" s="56"/>
      <c r="TQG2953" s="56"/>
      <c r="TQH2953" s="56"/>
      <c r="TQI2953" s="56"/>
      <c r="TQJ2953" s="56"/>
      <c r="TQK2953" s="56"/>
      <c r="TQL2953" s="56"/>
      <c r="TQM2953" s="56"/>
      <c r="TQN2953" s="56"/>
      <c r="TQO2953" s="56"/>
      <c r="TQP2953" s="56"/>
      <c r="TQQ2953" s="56"/>
      <c r="TQR2953" s="56"/>
      <c r="TQS2953" s="56"/>
      <c r="TQT2953" s="56"/>
      <c r="TQU2953" s="56"/>
      <c r="TQV2953" s="56"/>
      <c r="TQW2953" s="56"/>
      <c r="TQX2953" s="56"/>
      <c r="TQY2953" s="56"/>
      <c r="TQZ2953" s="56"/>
      <c r="TRA2953" s="56"/>
      <c r="TRB2953" s="56"/>
      <c r="TRC2953" s="56"/>
      <c r="TRD2953" s="56"/>
      <c r="TRE2953" s="56"/>
      <c r="TRF2953" s="56"/>
      <c r="TRG2953" s="56"/>
      <c r="TRH2953" s="56"/>
      <c r="TRI2953" s="56"/>
      <c r="TRJ2953" s="56"/>
      <c r="TRK2953" s="56"/>
      <c r="TRL2953" s="56"/>
      <c r="TRM2953" s="56"/>
      <c r="TRN2953" s="56"/>
      <c r="TRO2953" s="56"/>
      <c r="TRP2953" s="56"/>
      <c r="TRQ2953" s="56"/>
      <c r="TRR2953" s="56"/>
      <c r="TRS2953" s="56"/>
      <c r="TRT2953" s="56"/>
      <c r="TRU2953" s="56"/>
      <c r="TRV2953" s="56"/>
      <c r="TRW2953" s="56"/>
      <c r="TRX2953" s="56"/>
      <c r="TRY2953" s="56"/>
      <c r="TRZ2953" s="56"/>
      <c r="TSA2953" s="56"/>
      <c r="TSB2953" s="56"/>
      <c r="TSC2953" s="56"/>
      <c r="TSD2953" s="56"/>
      <c r="TSE2953" s="56"/>
      <c r="TSF2953" s="56"/>
      <c r="TSG2953" s="56"/>
      <c r="TSH2953" s="56"/>
      <c r="TSI2953" s="56"/>
      <c r="TSJ2953" s="56"/>
      <c r="TSK2953" s="56"/>
      <c r="TSL2953" s="56"/>
      <c r="TSM2953" s="56"/>
      <c r="TSN2953" s="56"/>
      <c r="TSO2953" s="56"/>
      <c r="TSP2953" s="56"/>
      <c r="TSQ2953" s="56"/>
      <c r="TSR2953" s="56"/>
      <c r="TSS2953" s="56"/>
      <c r="TST2953" s="56"/>
      <c r="TSU2953" s="56"/>
      <c r="TSV2953" s="56"/>
      <c r="TSW2953" s="56"/>
      <c r="TSX2953" s="56"/>
      <c r="TSY2953" s="56"/>
      <c r="TSZ2953" s="56"/>
      <c r="TTA2953" s="56"/>
      <c r="TTB2953" s="56"/>
      <c r="TTC2953" s="56"/>
      <c r="TTD2953" s="56"/>
      <c r="TTE2953" s="56"/>
      <c r="TTF2953" s="56"/>
      <c r="TTG2953" s="56"/>
      <c r="TTH2953" s="56"/>
      <c r="TTI2953" s="56"/>
      <c r="TTJ2953" s="56"/>
      <c r="TTK2953" s="56"/>
      <c r="TTL2953" s="56"/>
      <c r="TTM2953" s="56"/>
      <c r="TTN2953" s="56"/>
      <c r="TTO2953" s="56"/>
      <c r="TTP2953" s="56"/>
      <c r="TTQ2953" s="56"/>
      <c r="TTR2953" s="56"/>
      <c r="TTS2953" s="56"/>
      <c r="TTT2953" s="56"/>
      <c r="TTU2953" s="56"/>
      <c r="TTV2953" s="56"/>
      <c r="TTW2953" s="56"/>
      <c r="TTX2953" s="56"/>
      <c r="TTY2953" s="56"/>
      <c r="TTZ2953" s="56"/>
      <c r="TUA2953" s="56"/>
      <c r="TUB2953" s="56"/>
      <c r="TUC2953" s="56"/>
      <c r="TUD2953" s="56"/>
      <c r="TUE2953" s="56"/>
      <c r="TUF2953" s="56"/>
      <c r="TUG2953" s="56"/>
      <c r="TUH2953" s="56"/>
      <c r="TUI2953" s="56"/>
      <c r="TUJ2953" s="56"/>
      <c r="TUK2953" s="56"/>
      <c r="TUL2953" s="56"/>
      <c r="TUM2953" s="56"/>
      <c r="TUN2953" s="56"/>
      <c r="TUO2953" s="56"/>
      <c r="TUP2953" s="56"/>
      <c r="TUQ2953" s="56"/>
      <c r="TUR2953" s="56"/>
      <c r="TUS2953" s="56"/>
      <c r="TUT2953" s="56"/>
      <c r="TUU2953" s="56"/>
      <c r="TUV2953" s="56"/>
      <c r="TUW2953" s="56"/>
      <c r="TUX2953" s="56"/>
      <c r="TUY2953" s="56"/>
      <c r="TUZ2953" s="56"/>
      <c r="TVA2953" s="56"/>
      <c r="TVB2953" s="56"/>
      <c r="TVC2953" s="56"/>
      <c r="TVD2953" s="56"/>
      <c r="TVE2953" s="56"/>
      <c r="TVF2953" s="56"/>
      <c r="TVG2953" s="56"/>
      <c r="TVH2953" s="56"/>
      <c r="TVI2953" s="56"/>
      <c r="TVJ2953" s="56"/>
      <c r="TVK2953" s="56"/>
      <c r="TVL2953" s="56"/>
      <c r="TVM2953" s="56"/>
      <c r="TVN2953" s="56"/>
      <c r="TVO2953" s="56"/>
      <c r="TVP2953" s="56"/>
      <c r="TVQ2953" s="56"/>
      <c r="TVR2953" s="56"/>
      <c r="TVS2953" s="56"/>
      <c r="TVT2953" s="56"/>
      <c r="TVU2953" s="56"/>
      <c r="TVV2953" s="56"/>
      <c r="TVW2953" s="56"/>
      <c r="TVX2953" s="56"/>
      <c r="TVY2953" s="56"/>
      <c r="TVZ2953" s="56"/>
      <c r="TWA2953" s="56"/>
      <c r="TWB2953" s="56"/>
      <c r="TWC2953" s="56"/>
      <c r="TWD2953" s="56"/>
      <c r="TWE2953" s="56"/>
      <c r="TWF2953" s="56"/>
      <c r="TWG2953" s="56"/>
      <c r="TWH2953" s="56"/>
      <c r="TWI2953" s="56"/>
      <c r="TWJ2953" s="56"/>
      <c r="TWK2953" s="56"/>
      <c r="TWL2953" s="56"/>
      <c r="TWM2953" s="56"/>
      <c r="TWN2953" s="56"/>
      <c r="TWO2953" s="56"/>
      <c r="TWP2953" s="56"/>
      <c r="TWQ2953" s="56"/>
      <c r="TWR2953" s="56"/>
      <c r="TWS2953" s="56"/>
      <c r="TWT2953" s="56"/>
      <c r="TWU2953" s="56"/>
      <c r="TWV2953" s="56"/>
      <c r="TWW2953" s="56"/>
      <c r="TWX2953" s="56"/>
      <c r="TWY2953" s="56"/>
      <c r="TWZ2953" s="56"/>
      <c r="TXA2953" s="56"/>
      <c r="TXB2953" s="56"/>
      <c r="TXC2953" s="56"/>
      <c r="TXD2953" s="56"/>
      <c r="TXE2953" s="56"/>
      <c r="TXF2953" s="56"/>
      <c r="TXG2953" s="56"/>
      <c r="TXH2953" s="56"/>
      <c r="TXI2953" s="56"/>
      <c r="TXJ2953" s="56"/>
      <c r="TXK2953" s="56"/>
      <c r="TXL2953" s="56"/>
      <c r="TXM2953" s="56"/>
      <c r="TXN2953" s="56"/>
      <c r="TXO2953" s="56"/>
      <c r="TXP2953" s="56"/>
      <c r="TXQ2953" s="56"/>
      <c r="TXR2953" s="56"/>
      <c r="TXS2953" s="56"/>
      <c r="TXT2953" s="56"/>
      <c r="TXU2953" s="56"/>
      <c r="TXV2953" s="56"/>
      <c r="TXW2953" s="56"/>
      <c r="TXX2953" s="56"/>
      <c r="TXY2953" s="56"/>
      <c r="TXZ2953" s="56"/>
      <c r="TYA2953" s="56"/>
      <c r="TYB2953" s="56"/>
      <c r="TYC2953" s="56"/>
      <c r="TYD2953" s="56"/>
      <c r="TYE2953" s="56"/>
      <c r="TYF2953" s="56"/>
      <c r="TYG2953" s="56"/>
      <c r="TYH2953" s="56"/>
      <c r="TYI2953" s="56"/>
      <c r="TYJ2953" s="56"/>
      <c r="TYK2953" s="56"/>
      <c r="TYL2953" s="56"/>
      <c r="TYM2953" s="56"/>
      <c r="TYN2953" s="56"/>
      <c r="TYO2953" s="56"/>
      <c r="TYP2953" s="56"/>
      <c r="TYQ2953" s="56"/>
      <c r="TYR2953" s="56"/>
      <c r="TYS2953" s="56"/>
      <c r="TYT2953" s="56"/>
      <c r="TYU2953" s="56"/>
      <c r="TYV2953" s="56"/>
      <c r="TYW2953" s="56"/>
      <c r="TYX2953" s="56"/>
      <c r="TYY2953" s="56"/>
      <c r="TYZ2953" s="56"/>
      <c r="TZA2953" s="56"/>
      <c r="TZB2953" s="56"/>
      <c r="TZC2953" s="56"/>
      <c r="TZD2953" s="56"/>
      <c r="TZE2953" s="56"/>
      <c r="TZF2953" s="56"/>
      <c r="TZG2953" s="56"/>
      <c r="TZH2953" s="56"/>
      <c r="TZI2953" s="56"/>
      <c r="TZJ2953" s="56"/>
      <c r="TZK2953" s="56"/>
      <c r="TZL2953" s="56"/>
      <c r="TZM2953" s="56"/>
      <c r="TZN2953" s="56"/>
      <c r="TZO2953" s="56"/>
      <c r="TZP2953" s="56"/>
      <c r="TZQ2953" s="56"/>
      <c r="TZR2953" s="56"/>
      <c r="TZS2953" s="56"/>
      <c r="TZT2953" s="56"/>
      <c r="TZU2953" s="56"/>
      <c r="TZV2953" s="56"/>
      <c r="TZW2953" s="56"/>
      <c r="TZX2953" s="56"/>
      <c r="TZY2953" s="56"/>
      <c r="TZZ2953" s="56"/>
      <c r="UAA2953" s="56"/>
      <c r="UAB2953" s="56"/>
      <c r="UAC2953" s="56"/>
      <c r="UAD2953" s="56"/>
      <c r="UAE2953" s="56"/>
      <c r="UAF2953" s="56"/>
      <c r="UAG2953" s="56"/>
      <c r="UAH2953" s="56"/>
      <c r="UAI2953" s="56"/>
      <c r="UAJ2953" s="56"/>
      <c r="UAK2953" s="56"/>
      <c r="UAL2953" s="56"/>
      <c r="UAM2953" s="56"/>
      <c r="UAN2953" s="56"/>
      <c r="UAO2953" s="56"/>
      <c r="UAP2953" s="56"/>
      <c r="UAQ2953" s="56"/>
      <c r="UAR2953" s="56"/>
      <c r="UAS2953" s="56"/>
      <c r="UAT2953" s="56"/>
      <c r="UAU2953" s="56"/>
      <c r="UAV2953" s="56"/>
      <c r="UAW2953" s="56"/>
      <c r="UAX2953" s="56"/>
      <c r="UAY2953" s="56"/>
      <c r="UAZ2953" s="56"/>
      <c r="UBA2953" s="56"/>
      <c r="UBB2953" s="56"/>
      <c r="UBC2953" s="56"/>
      <c r="UBD2953" s="56"/>
      <c r="UBE2953" s="56"/>
      <c r="UBF2953" s="56"/>
      <c r="UBG2953" s="56"/>
      <c r="UBH2953" s="56"/>
      <c r="UBI2953" s="56"/>
      <c r="UBJ2953" s="56"/>
      <c r="UBK2953" s="56"/>
      <c r="UBL2953" s="56"/>
      <c r="UBM2953" s="56"/>
      <c r="UBN2953" s="56"/>
      <c r="UBO2953" s="56"/>
      <c r="UBP2953" s="56"/>
      <c r="UBQ2953" s="56"/>
      <c r="UBR2953" s="56"/>
      <c r="UBS2953" s="56"/>
      <c r="UBT2953" s="56"/>
      <c r="UBU2953" s="56"/>
      <c r="UBV2953" s="56"/>
      <c r="UBW2953" s="56"/>
      <c r="UBX2953" s="56"/>
      <c r="UBY2953" s="56"/>
      <c r="UBZ2953" s="56"/>
      <c r="UCA2953" s="56"/>
      <c r="UCB2953" s="56"/>
      <c r="UCC2953" s="56"/>
      <c r="UCD2953" s="56"/>
      <c r="UCE2953" s="56"/>
      <c r="UCF2953" s="56"/>
      <c r="UCG2953" s="56"/>
      <c r="UCH2953" s="56"/>
      <c r="UCI2953" s="56"/>
      <c r="UCJ2953" s="56"/>
      <c r="UCK2953" s="56"/>
      <c r="UCL2953" s="56"/>
      <c r="UCM2953" s="56"/>
      <c r="UCN2953" s="56"/>
      <c r="UCO2953" s="56"/>
      <c r="UCP2953" s="56"/>
      <c r="UCQ2953" s="56"/>
      <c r="UCR2953" s="56"/>
      <c r="UCS2953" s="56"/>
      <c r="UCT2953" s="56"/>
      <c r="UCU2953" s="56"/>
      <c r="UCV2953" s="56"/>
      <c r="UCW2953" s="56"/>
      <c r="UCX2953" s="56"/>
      <c r="UCY2953" s="56"/>
      <c r="UCZ2953" s="56"/>
      <c r="UDA2953" s="56"/>
      <c r="UDB2953" s="56"/>
      <c r="UDC2953" s="56"/>
      <c r="UDD2953" s="56"/>
      <c r="UDE2953" s="56"/>
      <c r="UDF2953" s="56"/>
      <c r="UDG2953" s="56"/>
      <c r="UDH2953" s="56"/>
      <c r="UDI2953" s="56"/>
      <c r="UDJ2953" s="56"/>
      <c r="UDK2953" s="56"/>
      <c r="UDL2953" s="56"/>
      <c r="UDM2953" s="56"/>
      <c r="UDN2953" s="56"/>
      <c r="UDO2953" s="56"/>
      <c r="UDP2953" s="56"/>
      <c r="UDQ2953" s="56"/>
      <c r="UDR2953" s="56"/>
      <c r="UDS2953" s="56"/>
      <c r="UDT2953" s="56"/>
      <c r="UDU2953" s="56"/>
      <c r="UDV2953" s="56"/>
      <c r="UDW2953" s="56"/>
      <c r="UDX2953" s="56"/>
      <c r="UDY2953" s="56"/>
      <c r="UDZ2953" s="56"/>
      <c r="UEA2953" s="56"/>
      <c r="UEB2953" s="56"/>
      <c r="UEC2953" s="56"/>
      <c r="UED2953" s="56"/>
      <c r="UEE2953" s="56"/>
      <c r="UEF2953" s="56"/>
      <c r="UEG2953" s="56"/>
      <c r="UEH2953" s="56"/>
      <c r="UEI2953" s="56"/>
      <c r="UEJ2953" s="56"/>
      <c r="UEK2953" s="56"/>
      <c r="UEL2953" s="56"/>
      <c r="UEM2953" s="56"/>
      <c r="UEN2953" s="56"/>
      <c r="UEO2953" s="56"/>
      <c r="UEP2953" s="56"/>
      <c r="UEQ2953" s="56"/>
      <c r="UER2953" s="56"/>
      <c r="UES2953" s="56"/>
      <c r="UET2953" s="56"/>
      <c r="UEU2953" s="56"/>
      <c r="UEV2953" s="56"/>
      <c r="UEW2953" s="56"/>
      <c r="UEX2953" s="56"/>
      <c r="UEY2953" s="56"/>
      <c r="UEZ2953" s="56"/>
      <c r="UFA2953" s="56"/>
      <c r="UFB2953" s="56"/>
      <c r="UFC2953" s="56"/>
      <c r="UFD2953" s="56"/>
      <c r="UFE2953" s="56"/>
      <c r="UFF2953" s="56"/>
      <c r="UFG2953" s="56"/>
      <c r="UFH2953" s="56"/>
      <c r="UFI2953" s="56"/>
      <c r="UFJ2953" s="56"/>
      <c r="UFK2953" s="56"/>
      <c r="UFL2953" s="56"/>
      <c r="UFM2953" s="56"/>
      <c r="UFN2953" s="56"/>
      <c r="UFO2953" s="56"/>
      <c r="UFP2953" s="56"/>
      <c r="UFQ2953" s="56"/>
      <c r="UFR2953" s="56"/>
      <c r="UFS2953" s="56"/>
      <c r="UFT2953" s="56"/>
      <c r="UFU2953" s="56"/>
      <c r="UFV2953" s="56"/>
      <c r="UFW2953" s="56"/>
      <c r="UFX2953" s="56"/>
      <c r="UFY2953" s="56"/>
      <c r="UFZ2953" s="56"/>
      <c r="UGA2953" s="56"/>
      <c r="UGB2953" s="56"/>
      <c r="UGC2953" s="56"/>
      <c r="UGD2953" s="56"/>
      <c r="UGE2953" s="56"/>
      <c r="UGF2953" s="56"/>
      <c r="UGG2953" s="56"/>
      <c r="UGH2953" s="56"/>
      <c r="UGI2953" s="56"/>
      <c r="UGJ2953" s="56"/>
      <c r="UGK2953" s="56"/>
      <c r="UGL2953" s="56"/>
      <c r="UGM2953" s="56"/>
      <c r="UGN2953" s="56"/>
      <c r="UGO2953" s="56"/>
      <c r="UGP2953" s="56"/>
      <c r="UGQ2953" s="56"/>
      <c r="UGR2953" s="56"/>
      <c r="UGS2953" s="56"/>
      <c r="UGT2953" s="56"/>
      <c r="UGU2953" s="56"/>
      <c r="UGV2953" s="56"/>
      <c r="UGW2953" s="56"/>
      <c r="UGX2953" s="56"/>
      <c r="UGY2953" s="56"/>
      <c r="UGZ2953" s="56"/>
      <c r="UHA2953" s="56"/>
      <c r="UHB2953" s="56"/>
      <c r="UHC2953" s="56"/>
      <c r="UHD2953" s="56"/>
      <c r="UHE2953" s="56"/>
      <c r="UHF2953" s="56"/>
      <c r="UHG2953" s="56"/>
      <c r="UHH2953" s="56"/>
      <c r="UHI2953" s="56"/>
      <c r="UHJ2953" s="56"/>
      <c r="UHK2953" s="56"/>
      <c r="UHL2953" s="56"/>
      <c r="UHM2953" s="56"/>
      <c r="UHN2953" s="56"/>
      <c r="UHO2953" s="56"/>
      <c r="UHP2953" s="56"/>
      <c r="UHQ2953" s="56"/>
      <c r="UHR2953" s="56"/>
      <c r="UHS2953" s="56"/>
      <c r="UHT2953" s="56"/>
      <c r="UHU2953" s="56"/>
      <c r="UHV2953" s="56"/>
      <c r="UHW2953" s="56"/>
      <c r="UHX2953" s="56"/>
      <c r="UHY2953" s="56"/>
      <c r="UHZ2953" s="56"/>
      <c r="UIA2953" s="56"/>
      <c r="UIB2953" s="56"/>
      <c r="UIC2953" s="56"/>
      <c r="UID2953" s="56"/>
      <c r="UIE2953" s="56"/>
      <c r="UIF2953" s="56"/>
      <c r="UIG2953" s="56"/>
      <c r="UIH2953" s="56"/>
      <c r="UII2953" s="56"/>
      <c r="UIJ2953" s="56"/>
      <c r="UIK2953" s="56"/>
      <c r="UIL2953" s="56"/>
      <c r="UIM2953" s="56"/>
      <c r="UIN2953" s="56"/>
      <c r="UIO2953" s="56"/>
      <c r="UIP2953" s="56"/>
      <c r="UIQ2953" s="56"/>
      <c r="UIR2953" s="56"/>
      <c r="UIS2953" s="56"/>
      <c r="UIT2953" s="56"/>
      <c r="UIU2953" s="56"/>
      <c r="UIV2953" s="56"/>
      <c r="UIW2953" s="56"/>
      <c r="UIX2953" s="56"/>
      <c r="UIY2953" s="56"/>
      <c r="UIZ2953" s="56"/>
      <c r="UJA2953" s="56"/>
      <c r="UJB2953" s="56"/>
      <c r="UJC2953" s="56"/>
      <c r="UJD2953" s="56"/>
      <c r="UJE2953" s="56"/>
      <c r="UJF2953" s="56"/>
      <c r="UJG2953" s="56"/>
      <c r="UJH2953" s="56"/>
      <c r="UJI2953" s="56"/>
      <c r="UJJ2953" s="56"/>
      <c r="UJK2953" s="56"/>
      <c r="UJL2953" s="56"/>
      <c r="UJM2953" s="56"/>
      <c r="UJN2953" s="56"/>
      <c r="UJO2953" s="56"/>
      <c r="UJP2953" s="56"/>
      <c r="UJQ2953" s="56"/>
      <c r="UJR2953" s="56"/>
      <c r="UJS2953" s="56"/>
      <c r="UJT2953" s="56"/>
      <c r="UJU2953" s="56"/>
      <c r="UJV2953" s="56"/>
      <c r="UJW2953" s="56"/>
      <c r="UJX2953" s="56"/>
      <c r="UJY2953" s="56"/>
      <c r="UJZ2953" s="56"/>
      <c r="UKA2953" s="56"/>
      <c r="UKB2953" s="56"/>
      <c r="UKC2953" s="56"/>
      <c r="UKD2953" s="56"/>
      <c r="UKE2953" s="56"/>
      <c r="UKF2953" s="56"/>
      <c r="UKG2953" s="56"/>
      <c r="UKH2953" s="56"/>
      <c r="UKI2953" s="56"/>
      <c r="UKJ2953" s="56"/>
      <c r="UKK2953" s="56"/>
      <c r="UKL2953" s="56"/>
      <c r="UKM2953" s="56"/>
      <c r="UKN2953" s="56"/>
      <c r="UKO2953" s="56"/>
      <c r="UKP2953" s="56"/>
      <c r="UKQ2953" s="56"/>
      <c r="UKR2953" s="56"/>
      <c r="UKS2953" s="56"/>
      <c r="UKT2953" s="56"/>
      <c r="UKU2953" s="56"/>
      <c r="UKV2953" s="56"/>
      <c r="UKW2953" s="56"/>
      <c r="UKX2953" s="56"/>
      <c r="UKY2953" s="56"/>
      <c r="UKZ2953" s="56"/>
      <c r="ULA2953" s="56"/>
      <c r="ULB2953" s="56"/>
      <c r="ULC2953" s="56"/>
      <c r="ULD2953" s="56"/>
      <c r="ULE2953" s="56"/>
      <c r="ULF2953" s="56"/>
      <c r="ULG2953" s="56"/>
      <c r="ULH2953" s="56"/>
      <c r="ULI2953" s="56"/>
      <c r="ULJ2953" s="56"/>
      <c r="ULK2953" s="56"/>
      <c r="ULL2953" s="56"/>
      <c r="ULM2953" s="56"/>
      <c r="ULN2953" s="56"/>
      <c r="ULO2953" s="56"/>
      <c r="ULP2953" s="56"/>
      <c r="ULQ2953" s="56"/>
      <c r="ULR2953" s="56"/>
      <c r="ULS2953" s="56"/>
      <c r="ULT2953" s="56"/>
      <c r="ULU2953" s="56"/>
      <c r="ULV2953" s="56"/>
      <c r="ULW2953" s="56"/>
      <c r="ULX2953" s="56"/>
      <c r="ULY2953" s="56"/>
      <c r="ULZ2953" s="56"/>
      <c r="UMA2953" s="56"/>
      <c r="UMB2953" s="56"/>
      <c r="UMC2953" s="56"/>
      <c r="UMD2953" s="56"/>
      <c r="UME2953" s="56"/>
      <c r="UMF2953" s="56"/>
      <c r="UMG2953" s="56"/>
      <c r="UMH2953" s="56"/>
      <c r="UMI2953" s="56"/>
      <c r="UMJ2953" s="56"/>
      <c r="UMK2953" s="56"/>
      <c r="UML2953" s="56"/>
      <c r="UMM2953" s="56"/>
      <c r="UMN2953" s="56"/>
      <c r="UMO2953" s="56"/>
      <c r="UMP2953" s="56"/>
      <c r="UMQ2953" s="56"/>
      <c r="UMR2953" s="56"/>
      <c r="UMS2953" s="56"/>
      <c r="UMT2953" s="56"/>
      <c r="UMU2953" s="56"/>
      <c r="UMV2953" s="56"/>
      <c r="UMW2953" s="56"/>
      <c r="UMX2953" s="56"/>
      <c r="UMY2953" s="56"/>
      <c r="UMZ2953" s="56"/>
      <c r="UNA2953" s="56"/>
      <c r="UNB2953" s="56"/>
      <c r="UNC2953" s="56"/>
      <c r="UND2953" s="56"/>
      <c r="UNE2953" s="56"/>
      <c r="UNF2953" s="56"/>
      <c r="UNG2953" s="56"/>
      <c r="UNH2953" s="56"/>
      <c r="UNI2953" s="56"/>
      <c r="UNJ2953" s="56"/>
      <c r="UNK2953" s="56"/>
      <c r="UNL2953" s="56"/>
      <c r="UNM2953" s="56"/>
      <c r="UNN2953" s="56"/>
      <c r="UNO2953" s="56"/>
      <c r="UNP2953" s="56"/>
      <c r="UNQ2953" s="56"/>
      <c r="UNR2953" s="56"/>
      <c r="UNS2953" s="56"/>
      <c r="UNT2953" s="56"/>
      <c r="UNU2953" s="56"/>
      <c r="UNV2953" s="56"/>
      <c r="UNW2953" s="56"/>
      <c r="UNX2953" s="56"/>
      <c r="UNY2953" s="56"/>
      <c r="UNZ2953" s="56"/>
      <c r="UOA2953" s="56"/>
      <c r="UOB2953" s="56"/>
      <c r="UOC2953" s="56"/>
      <c r="UOD2953" s="56"/>
      <c r="UOE2953" s="56"/>
      <c r="UOF2953" s="56"/>
      <c r="UOG2953" s="56"/>
      <c r="UOH2953" s="56"/>
      <c r="UOI2953" s="56"/>
      <c r="UOJ2953" s="56"/>
      <c r="UOK2953" s="56"/>
      <c r="UOL2953" s="56"/>
      <c r="UOM2953" s="56"/>
      <c r="UON2953" s="56"/>
      <c r="UOO2953" s="56"/>
      <c r="UOP2953" s="56"/>
      <c r="UOQ2953" s="56"/>
      <c r="UOR2953" s="56"/>
      <c r="UOS2953" s="56"/>
      <c r="UOT2953" s="56"/>
      <c r="UOU2953" s="56"/>
      <c r="UOV2953" s="56"/>
      <c r="UOW2953" s="56"/>
      <c r="UOX2953" s="56"/>
      <c r="UOY2953" s="56"/>
      <c r="UOZ2953" s="56"/>
      <c r="UPA2953" s="56"/>
      <c r="UPB2953" s="56"/>
      <c r="UPC2953" s="56"/>
      <c r="UPD2953" s="56"/>
      <c r="UPE2953" s="56"/>
      <c r="UPF2953" s="56"/>
      <c r="UPG2953" s="56"/>
      <c r="UPH2953" s="56"/>
      <c r="UPI2953" s="56"/>
      <c r="UPJ2953" s="56"/>
      <c r="UPK2953" s="56"/>
      <c r="UPL2953" s="56"/>
      <c r="UPM2953" s="56"/>
      <c r="UPN2953" s="56"/>
      <c r="UPO2953" s="56"/>
      <c r="UPP2953" s="56"/>
      <c r="UPQ2953" s="56"/>
      <c r="UPR2953" s="56"/>
      <c r="UPS2953" s="56"/>
      <c r="UPT2953" s="56"/>
      <c r="UPU2953" s="56"/>
      <c r="UPV2953" s="56"/>
      <c r="UPW2953" s="56"/>
      <c r="UPX2953" s="56"/>
      <c r="UPY2953" s="56"/>
      <c r="UPZ2953" s="56"/>
      <c r="UQA2953" s="56"/>
      <c r="UQB2953" s="56"/>
      <c r="UQC2953" s="56"/>
      <c r="UQD2953" s="56"/>
      <c r="UQE2953" s="56"/>
      <c r="UQF2953" s="56"/>
      <c r="UQG2953" s="56"/>
      <c r="UQH2953" s="56"/>
      <c r="UQI2953" s="56"/>
      <c r="UQJ2953" s="56"/>
      <c r="UQK2953" s="56"/>
      <c r="UQL2953" s="56"/>
      <c r="UQM2953" s="56"/>
      <c r="UQN2953" s="56"/>
      <c r="UQO2953" s="56"/>
      <c r="UQP2953" s="56"/>
      <c r="UQQ2953" s="56"/>
      <c r="UQR2953" s="56"/>
      <c r="UQS2953" s="56"/>
      <c r="UQT2953" s="56"/>
      <c r="UQU2953" s="56"/>
      <c r="UQV2953" s="56"/>
      <c r="UQW2953" s="56"/>
      <c r="UQX2953" s="56"/>
      <c r="UQY2953" s="56"/>
      <c r="UQZ2953" s="56"/>
      <c r="URA2953" s="56"/>
      <c r="URB2953" s="56"/>
      <c r="URC2953" s="56"/>
      <c r="URD2953" s="56"/>
      <c r="URE2953" s="56"/>
      <c r="URF2953" s="56"/>
      <c r="URG2953" s="56"/>
      <c r="URH2953" s="56"/>
      <c r="URI2953" s="56"/>
      <c r="URJ2953" s="56"/>
      <c r="URK2953" s="56"/>
      <c r="URL2953" s="56"/>
      <c r="URM2953" s="56"/>
      <c r="URN2953" s="56"/>
      <c r="URO2953" s="56"/>
      <c r="URP2953" s="56"/>
      <c r="URQ2953" s="56"/>
      <c r="URR2953" s="56"/>
      <c r="URS2953" s="56"/>
      <c r="URT2953" s="56"/>
      <c r="URU2953" s="56"/>
      <c r="URV2953" s="56"/>
      <c r="URW2953" s="56"/>
      <c r="URX2953" s="56"/>
      <c r="URY2953" s="56"/>
      <c r="URZ2953" s="56"/>
      <c r="USA2953" s="56"/>
      <c r="USB2953" s="56"/>
      <c r="USC2953" s="56"/>
      <c r="USD2953" s="56"/>
      <c r="USE2953" s="56"/>
      <c r="USF2953" s="56"/>
      <c r="USG2953" s="56"/>
      <c r="USH2953" s="56"/>
      <c r="USI2953" s="56"/>
      <c r="USJ2953" s="56"/>
      <c r="USK2953" s="56"/>
      <c r="USL2953" s="56"/>
      <c r="USM2953" s="56"/>
      <c r="USN2953" s="56"/>
      <c r="USO2953" s="56"/>
      <c r="USP2953" s="56"/>
      <c r="USQ2953" s="56"/>
      <c r="USR2953" s="56"/>
      <c r="USS2953" s="56"/>
      <c r="UST2953" s="56"/>
      <c r="USU2953" s="56"/>
      <c r="USV2953" s="56"/>
      <c r="USW2953" s="56"/>
      <c r="USX2953" s="56"/>
      <c r="USY2953" s="56"/>
      <c r="USZ2953" s="56"/>
      <c r="UTA2953" s="56"/>
      <c r="UTB2953" s="56"/>
      <c r="UTC2953" s="56"/>
      <c r="UTD2953" s="56"/>
      <c r="UTE2953" s="56"/>
      <c r="UTF2953" s="56"/>
      <c r="UTG2953" s="56"/>
      <c r="UTH2953" s="56"/>
      <c r="UTI2953" s="56"/>
      <c r="UTJ2953" s="56"/>
      <c r="UTK2953" s="56"/>
      <c r="UTL2953" s="56"/>
      <c r="UTM2953" s="56"/>
      <c r="UTN2953" s="56"/>
      <c r="UTO2953" s="56"/>
      <c r="UTP2953" s="56"/>
      <c r="UTQ2953" s="56"/>
      <c r="UTR2953" s="56"/>
      <c r="UTS2953" s="56"/>
      <c r="UTT2953" s="56"/>
      <c r="UTU2953" s="56"/>
      <c r="UTV2953" s="56"/>
      <c r="UTW2953" s="56"/>
      <c r="UTX2953" s="56"/>
      <c r="UTY2953" s="56"/>
      <c r="UTZ2953" s="56"/>
      <c r="UUA2953" s="56"/>
      <c r="UUB2953" s="56"/>
      <c r="UUC2953" s="56"/>
      <c r="UUD2953" s="56"/>
      <c r="UUE2953" s="56"/>
      <c r="UUF2953" s="56"/>
      <c r="UUG2953" s="56"/>
      <c r="UUH2953" s="56"/>
      <c r="UUI2953" s="56"/>
      <c r="UUJ2953" s="56"/>
      <c r="UUK2953" s="56"/>
      <c r="UUL2953" s="56"/>
      <c r="UUM2953" s="56"/>
      <c r="UUN2953" s="56"/>
      <c r="UUO2953" s="56"/>
      <c r="UUP2953" s="56"/>
      <c r="UUQ2953" s="56"/>
      <c r="UUR2953" s="56"/>
      <c r="UUS2953" s="56"/>
      <c r="UUT2953" s="56"/>
      <c r="UUU2953" s="56"/>
      <c r="UUV2953" s="56"/>
      <c r="UUW2953" s="56"/>
      <c r="UUX2953" s="56"/>
      <c r="UUY2953" s="56"/>
      <c r="UUZ2953" s="56"/>
      <c r="UVA2953" s="56"/>
      <c r="UVB2953" s="56"/>
      <c r="UVC2953" s="56"/>
      <c r="UVD2953" s="56"/>
      <c r="UVE2953" s="56"/>
      <c r="UVF2953" s="56"/>
      <c r="UVG2953" s="56"/>
      <c r="UVH2953" s="56"/>
      <c r="UVI2953" s="56"/>
      <c r="UVJ2953" s="56"/>
      <c r="UVK2953" s="56"/>
      <c r="UVL2953" s="56"/>
      <c r="UVM2953" s="56"/>
      <c r="UVN2953" s="56"/>
      <c r="UVO2953" s="56"/>
      <c r="UVP2953" s="56"/>
      <c r="UVQ2953" s="56"/>
      <c r="UVR2953" s="56"/>
      <c r="UVS2953" s="56"/>
      <c r="UVT2953" s="56"/>
      <c r="UVU2953" s="56"/>
      <c r="UVV2953" s="56"/>
      <c r="UVW2953" s="56"/>
      <c r="UVX2953" s="56"/>
      <c r="UVY2953" s="56"/>
      <c r="UVZ2953" s="56"/>
      <c r="UWA2953" s="56"/>
      <c r="UWB2953" s="56"/>
      <c r="UWC2953" s="56"/>
      <c r="UWD2953" s="56"/>
      <c r="UWE2953" s="56"/>
      <c r="UWF2953" s="56"/>
      <c r="UWG2953" s="56"/>
      <c r="UWH2953" s="56"/>
      <c r="UWI2953" s="56"/>
      <c r="UWJ2953" s="56"/>
      <c r="UWK2953" s="56"/>
      <c r="UWL2953" s="56"/>
      <c r="UWM2953" s="56"/>
      <c r="UWN2953" s="56"/>
      <c r="UWO2953" s="56"/>
      <c r="UWP2953" s="56"/>
      <c r="UWQ2953" s="56"/>
      <c r="UWR2953" s="56"/>
      <c r="UWS2953" s="56"/>
      <c r="UWT2953" s="56"/>
      <c r="UWU2953" s="56"/>
      <c r="UWV2953" s="56"/>
      <c r="UWW2953" s="56"/>
      <c r="UWX2953" s="56"/>
      <c r="UWY2953" s="56"/>
      <c r="UWZ2953" s="56"/>
      <c r="UXA2953" s="56"/>
      <c r="UXB2953" s="56"/>
      <c r="UXC2953" s="56"/>
      <c r="UXD2953" s="56"/>
      <c r="UXE2953" s="56"/>
      <c r="UXF2953" s="56"/>
      <c r="UXG2953" s="56"/>
      <c r="UXH2953" s="56"/>
      <c r="UXI2953" s="56"/>
      <c r="UXJ2953" s="56"/>
      <c r="UXK2953" s="56"/>
      <c r="UXL2953" s="56"/>
      <c r="UXM2953" s="56"/>
      <c r="UXN2953" s="56"/>
      <c r="UXO2953" s="56"/>
      <c r="UXP2953" s="56"/>
      <c r="UXQ2953" s="56"/>
      <c r="UXR2953" s="56"/>
      <c r="UXS2953" s="56"/>
      <c r="UXT2953" s="56"/>
      <c r="UXU2953" s="56"/>
      <c r="UXV2953" s="56"/>
      <c r="UXW2953" s="56"/>
      <c r="UXX2953" s="56"/>
      <c r="UXY2953" s="56"/>
      <c r="UXZ2953" s="56"/>
      <c r="UYA2953" s="56"/>
      <c r="UYB2953" s="56"/>
      <c r="UYC2953" s="56"/>
      <c r="UYD2953" s="56"/>
      <c r="UYE2953" s="56"/>
      <c r="UYF2953" s="56"/>
      <c r="UYG2953" s="56"/>
      <c r="UYH2953" s="56"/>
      <c r="UYI2953" s="56"/>
      <c r="UYJ2953" s="56"/>
      <c r="UYK2953" s="56"/>
      <c r="UYL2953" s="56"/>
      <c r="UYM2953" s="56"/>
      <c r="UYN2953" s="56"/>
      <c r="UYO2953" s="56"/>
      <c r="UYP2953" s="56"/>
      <c r="UYQ2953" s="56"/>
      <c r="UYR2953" s="56"/>
      <c r="UYS2953" s="56"/>
      <c r="UYT2953" s="56"/>
      <c r="UYU2953" s="56"/>
      <c r="UYV2953" s="56"/>
      <c r="UYW2953" s="56"/>
      <c r="UYX2953" s="56"/>
      <c r="UYY2953" s="56"/>
      <c r="UYZ2953" s="56"/>
      <c r="UZA2953" s="56"/>
      <c r="UZB2953" s="56"/>
      <c r="UZC2953" s="56"/>
      <c r="UZD2953" s="56"/>
      <c r="UZE2953" s="56"/>
      <c r="UZF2953" s="56"/>
      <c r="UZG2953" s="56"/>
      <c r="UZH2953" s="56"/>
      <c r="UZI2953" s="56"/>
      <c r="UZJ2953" s="56"/>
      <c r="UZK2953" s="56"/>
      <c r="UZL2953" s="56"/>
      <c r="UZM2953" s="56"/>
      <c r="UZN2953" s="56"/>
      <c r="UZO2953" s="56"/>
      <c r="UZP2953" s="56"/>
      <c r="UZQ2953" s="56"/>
      <c r="UZR2953" s="56"/>
      <c r="UZS2953" s="56"/>
      <c r="UZT2953" s="56"/>
      <c r="UZU2953" s="56"/>
      <c r="UZV2953" s="56"/>
      <c r="UZW2953" s="56"/>
      <c r="UZX2953" s="56"/>
      <c r="UZY2953" s="56"/>
      <c r="UZZ2953" s="56"/>
      <c r="VAA2953" s="56"/>
      <c r="VAB2953" s="56"/>
      <c r="VAC2953" s="56"/>
      <c r="VAD2953" s="56"/>
      <c r="VAE2953" s="56"/>
      <c r="VAF2953" s="56"/>
      <c r="VAG2953" s="56"/>
      <c r="VAH2953" s="56"/>
      <c r="VAI2953" s="56"/>
      <c r="VAJ2953" s="56"/>
      <c r="VAK2953" s="56"/>
      <c r="VAL2953" s="56"/>
      <c r="VAM2953" s="56"/>
      <c r="VAN2953" s="56"/>
      <c r="VAO2953" s="56"/>
      <c r="VAP2953" s="56"/>
      <c r="VAQ2953" s="56"/>
      <c r="VAR2953" s="56"/>
      <c r="VAS2953" s="56"/>
      <c r="VAT2953" s="56"/>
      <c r="VAU2953" s="56"/>
      <c r="VAV2953" s="56"/>
      <c r="VAW2953" s="56"/>
      <c r="VAX2953" s="56"/>
      <c r="VAY2953" s="56"/>
      <c r="VAZ2953" s="56"/>
      <c r="VBA2953" s="56"/>
      <c r="VBB2953" s="56"/>
      <c r="VBC2953" s="56"/>
      <c r="VBD2953" s="56"/>
      <c r="VBE2953" s="56"/>
      <c r="VBF2953" s="56"/>
      <c r="VBG2953" s="56"/>
      <c r="VBH2953" s="56"/>
      <c r="VBI2953" s="56"/>
      <c r="VBJ2953" s="56"/>
      <c r="VBK2953" s="56"/>
      <c r="VBL2953" s="56"/>
      <c r="VBM2953" s="56"/>
      <c r="VBN2953" s="56"/>
      <c r="VBO2953" s="56"/>
      <c r="VBP2953" s="56"/>
      <c r="VBQ2953" s="56"/>
      <c r="VBR2953" s="56"/>
      <c r="VBS2953" s="56"/>
      <c r="VBT2953" s="56"/>
      <c r="VBU2953" s="56"/>
      <c r="VBV2953" s="56"/>
      <c r="VBW2953" s="56"/>
      <c r="VBX2953" s="56"/>
      <c r="VBY2953" s="56"/>
      <c r="VBZ2953" s="56"/>
      <c r="VCA2953" s="56"/>
      <c r="VCB2953" s="56"/>
      <c r="VCC2953" s="56"/>
      <c r="VCD2953" s="56"/>
      <c r="VCE2953" s="56"/>
      <c r="VCF2953" s="56"/>
      <c r="VCG2953" s="56"/>
      <c r="VCH2953" s="56"/>
      <c r="VCI2953" s="56"/>
      <c r="VCJ2953" s="56"/>
      <c r="VCK2953" s="56"/>
      <c r="VCL2953" s="56"/>
      <c r="VCM2953" s="56"/>
      <c r="VCN2953" s="56"/>
      <c r="VCO2953" s="56"/>
      <c r="VCP2953" s="56"/>
      <c r="VCQ2953" s="56"/>
      <c r="VCR2953" s="56"/>
      <c r="VCS2953" s="56"/>
      <c r="VCT2953" s="56"/>
      <c r="VCU2953" s="56"/>
      <c r="VCV2953" s="56"/>
      <c r="VCW2953" s="56"/>
      <c r="VCX2953" s="56"/>
      <c r="VCY2953" s="56"/>
      <c r="VCZ2953" s="56"/>
      <c r="VDA2953" s="56"/>
      <c r="VDB2953" s="56"/>
      <c r="VDC2953" s="56"/>
      <c r="VDD2953" s="56"/>
      <c r="VDE2953" s="56"/>
      <c r="VDF2953" s="56"/>
      <c r="VDG2953" s="56"/>
      <c r="VDH2953" s="56"/>
      <c r="VDI2953" s="56"/>
      <c r="VDJ2953" s="56"/>
      <c r="VDK2953" s="56"/>
      <c r="VDL2953" s="56"/>
      <c r="VDM2953" s="56"/>
      <c r="VDN2953" s="56"/>
      <c r="VDO2953" s="56"/>
      <c r="VDP2953" s="56"/>
      <c r="VDQ2953" s="56"/>
      <c r="VDR2953" s="56"/>
      <c r="VDS2953" s="56"/>
      <c r="VDT2953" s="56"/>
      <c r="VDU2953" s="56"/>
      <c r="VDV2953" s="56"/>
      <c r="VDW2953" s="56"/>
      <c r="VDX2953" s="56"/>
      <c r="VDY2953" s="56"/>
      <c r="VDZ2953" s="56"/>
      <c r="VEA2953" s="56"/>
      <c r="VEB2953" s="56"/>
      <c r="VEC2953" s="56"/>
      <c r="VED2953" s="56"/>
      <c r="VEE2953" s="56"/>
      <c r="VEF2953" s="56"/>
      <c r="VEG2953" s="56"/>
      <c r="VEH2953" s="56"/>
      <c r="VEI2953" s="56"/>
      <c r="VEJ2953" s="56"/>
      <c r="VEK2953" s="56"/>
      <c r="VEL2953" s="56"/>
      <c r="VEM2953" s="56"/>
      <c r="VEN2953" s="56"/>
      <c r="VEO2953" s="56"/>
      <c r="VEP2953" s="56"/>
      <c r="VEQ2953" s="56"/>
      <c r="VER2953" s="56"/>
      <c r="VES2953" s="56"/>
      <c r="VET2953" s="56"/>
      <c r="VEU2953" s="56"/>
      <c r="VEV2953" s="56"/>
      <c r="VEW2953" s="56"/>
      <c r="VEX2953" s="56"/>
      <c r="VEY2953" s="56"/>
      <c r="VEZ2953" s="56"/>
      <c r="VFA2953" s="56"/>
      <c r="VFB2953" s="56"/>
      <c r="VFC2953" s="56"/>
      <c r="VFD2953" s="56"/>
      <c r="VFE2953" s="56"/>
      <c r="VFF2953" s="56"/>
      <c r="VFG2953" s="56"/>
      <c r="VFH2953" s="56"/>
      <c r="VFI2953" s="56"/>
      <c r="VFJ2953" s="56"/>
      <c r="VFK2953" s="56"/>
      <c r="VFL2953" s="56"/>
      <c r="VFM2953" s="56"/>
      <c r="VFN2953" s="56"/>
      <c r="VFO2953" s="56"/>
      <c r="VFP2953" s="56"/>
      <c r="VFQ2953" s="56"/>
      <c r="VFR2953" s="56"/>
      <c r="VFS2953" s="56"/>
      <c r="VFT2953" s="56"/>
      <c r="VFU2953" s="56"/>
      <c r="VFV2953" s="56"/>
      <c r="VFW2953" s="56"/>
      <c r="VFX2953" s="56"/>
      <c r="VFY2953" s="56"/>
      <c r="VFZ2953" s="56"/>
      <c r="VGA2953" s="56"/>
      <c r="VGB2953" s="56"/>
      <c r="VGC2953" s="56"/>
      <c r="VGD2953" s="56"/>
      <c r="VGE2953" s="56"/>
      <c r="VGF2953" s="56"/>
      <c r="VGG2953" s="56"/>
      <c r="VGH2953" s="56"/>
      <c r="VGI2953" s="56"/>
      <c r="VGJ2953" s="56"/>
      <c r="VGK2953" s="56"/>
      <c r="VGL2953" s="56"/>
      <c r="VGM2953" s="56"/>
      <c r="VGN2953" s="56"/>
      <c r="VGO2953" s="56"/>
      <c r="VGP2953" s="56"/>
      <c r="VGQ2953" s="56"/>
      <c r="VGR2953" s="56"/>
      <c r="VGS2953" s="56"/>
      <c r="VGT2953" s="56"/>
      <c r="VGU2953" s="56"/>
      <c r="VGV2953" s="56"/>
      <c r="VGW2953" s="56"/>
      <c r="VGX2953" s="56"/>
      <c r="VGY2953" s="56"/>
      <c r="VGZ2953" s="56"/>
      <c r="VHA2953" s="56"/>
      <c r="VHB2953" s="56"/>
      <c r="VHC2953" s="56"/>
      <c r="VHD2953" s="56"/>
      <c r="VHE2953" s="56"/>
      <c r="VHF2953" s="56"/>
      <c r="VHG2953" s="56"/>
      <c r="VHH2953" s="56"/>
      <c r="VHI2953" s="56"/>
      <c r="VHJ2953" s="56"/>
      <c r="VHK2953" s="56"/>
      <c r="VHL2953" s="56"/>
      <c r="VHM2953" s="56"/>
      <c r="VHN2953" s="56"/>
      <c r="VHO2953" s="56"/>
      <c r="VHP2953" s="56"/>
      <c r="VHQ2953" s="56"/>
      <c r="VHR2953" s="56"/>
      <c r="VHS2953" s="56"/>
      <c r="VHT2953" s="56"/>
      <c r="VHU2953" s="56"/>
      <c r="VHV2953" s="56"/>
      <c r="VHW2953" s="56"/>
      <c r="VHX2953" s="56"/>
      <c r="VHY2953" s="56"/>
      <c r="VHZ2953" s="56"/>
      <c r="VIA2953" s="56"/>
      <c r="VIB2953" s="56"/>
      <c r="VIC2953" s="56"/>
      <c r="VID2953" s="56"/>
      <c r="VIE2953" s="56"/>
      <c r="VIF2953" s="56"/>
      <c r="VIG2953" s="56"/>
      <c r="VIH2953" s="56"/>
      <c r="VII2953" s="56"/>
      <c r="VIJ2953" s="56"/>
      <c r="VIK2953" s="56"/>
      <c r="VIL2953" s="56"/>
      <c r="VIM2953" s="56"/>
      <c r="VIN2953" s="56"/>
      <c r="VIO2953" s="56"/>
      <c r="VIP2953" s="56"/>
      <c r="VIQ2953" s="56"/>
      <c r="VIR2953" s="56"/>
      <c r="VIS2953" s="56"/>
      <c r="VIT2953" s="56"/>
      <c r="VIU2953" s="56"/>
      <c r="VIV2953" s="56"/>
      <c r="VIW2953" s="56"/>
      <c r="VIX2953" s="56"/>
      <c r="VIY2953" s="56"/>
      <c r="VIZ2953" s="56"/>
      <c r="VJA2953" s="56"/>
      <c r="VJB2953" s="56"/>
      <c r="VJC2953" s="56"/>
      <c r="VJD2953" s="56"/>
      <c r="VJE2953" s="56"/>
      <c r="VJF2953" s="56"/>
      <c r="VJG2953" s="56"/>
      <c r="VJH2953" s="56"/>
      <c r="VJI2953" s="56"/>
      <c r="VJJ2953" s="56"/>
      <c r="VJK2953" s="56"/>
      <c r="VJL2953" s="56"/>
      <c r="VJM2953" s="56"/>
      <c r="VJN2953" s="56"/>
      <c r="VJO2953" s="56"/>
      <c r="VJP2953" s="56"/>
      <c r="VJQ2953" s="56"/>
      <c r="VJR2953" s="56"/>
      <c r="VJS2953" s="56"/>
      <c r="VJT2953" s="56"/>
      <c r="VJU2953" s="56"/>
      <c r="VJV2953" s="56"/>
      <c r="VJW2953" s="56"/>
      <c r="VJX2953" s="56"/>
      <c r="VJY2953" s="56"/>
      <c r="VJZ2953" s="56"/>
      <c r="VKA2953" s="56"/>
      <c r="VKB2953" s="56"/>
      <c r="VKC2953" s="56"/>
      <c r="VKD2953" s="56"/>
      <c r="VKE2953" s="56"/>
      <c r="VKF2953" s="56"/>
      <c r="VKG2953" s="56"/>
      <c r="VKH2953" s="56"/>
      <c r="VKI2953" s="56"/>
      <c r="VKJ2953" s="56"/>
      <c r="VKK2953" s="56"/>
      <c r="VKL2953" s="56"/>
      <c r="VKM2953" s="56"/>
      <c r="VKN2953" s="56"/>
      <c r="VKO2953" s="56"/>
      <c r="VKP2953" s="56"/>
      <c r="VKQ2953" s="56"/>
      <c r="VKR2953" s="56"/>
      <c r="VKS2953" s="56"/>
      <c r="VKT2953" s="56"/>
      <c r="VKU2953" s="56"/>
      <c r="VKV2953" s="56"/>
      <c r="VKW2953" s="56"/>
      <c r="VKX2953" s="56"/>
      <c r="VKY2953" s="56"/>
      <c r="VKZ2953" s="56"/>
      <c r="VLA2953" s="56"/>
      <c r="VLB2953" s="56"/>
      <c r="VLC2953" s="56"/>
      <c r="VLD2953" s="56"/>
      <c r="VLE2953" s="56"/>
      <c r="VLF2953" s="56"/>
      <c r="VLG2953" s="56"/>
      <c r="VLH2953" s="56"/>
      <c r="VLI2953" s="56"/>
      <c r="VLJ2953" s="56"/>
      <c r="VLK2953" s="56"/>
      <c r="VLL2953" s="56"/>
      <c r="VLM2953" s="56"/>
      <c r="VLN2953" s="56"/>
      <c r="VLO2953" s="56"/>
      <c r="VLP2953" s="56"/>
      <c r="VLQ2953" s="56"/>
      <c r="VLR2953" s="56"/>
      <c r="VLS2953" s="56"/>
      <c r="VLT2953" s="56"/>
      <c r="VLU2953" s="56"/>
      <c r="VLV2953" s="56"/>
      <c r="VLW2953" s="56"/>
      <c r="VLX2953" s="56"/>
      <c r="VLY2953" s="56"/>
      <c r="VLZ2953" s="56"/>
      <c r="VMA2953" s="56"/>
      <c r="VMB2953" s="56"/>
      <c r="VMC2953" s="56"/>
      <c r="VMD2953" s="56"/>
      <c r="VME2953" s="56"/>
      <c r="VMF2953" s="56"/>
      <c r="VMG2953" s="56"/>
      <c r="VMH2953" s="56"/>
      <c r="VMI2953" s="56"/>
      <c r="VMJ2953" s="56"/>
      <c r="VMK2953" s="56"/>
      <c r="VML2953" s="56"/>
      <c r="VMM2953" s="56"/>
      <c r="VMN2953" s="56"/>
      <c r="VMO2953" s="56"/>
      <c r="VMP2953" s="56"/>
      <c r="VMQ2953" s="56"/>
      <c r="VMR2953" s="56"/>
      <c r="VMS2953" s="56"/>
      <c r="VMT2953" s="56"/>
      <c r="VMU2953" s="56"/>
      <c r="VMV2953" s="56"/>
      <c r="VMW2953" s="56"/>
      <c r="VMX2953" s="56"/>
      <c r="VMY2953" s="56"/>
      <c r="VMZ2953" s="56"/>
      <c r="VNA2953" s="56"/>
      <c r="VNB2953" s="56"/>
      <c r="VNC2953" s="56"/>
      <c r="VND2953" s="56"/>
      <c r="VNE2953" s="56"/>
      <c r="VNF2953" s="56"/>
      <c r="VNG2953" s="56"/>
      <c r="VNH2953" s="56"/>
      <c r="VNI2953" s="56"/>
      <c r="VNJ2953" s="56"/>
      <c r="VNK2953" s="56"/>
      <c r="VNL2953" s="56"/>
      <c r="VNM2953" s="56"/>
      <c r="VNN2953" s="56"/>
      <c r="VNO2953" s="56"/>
      <c r="VNP2953" s="56"/>
      <c r="VNQ2953" s="56"/>
      <c r="VNR2953" s="56"/>
      <c r="VNS2953" s="56"/>
      <c r="VNT2953" s="56"/>
      <c r="VNU2953" s="56"/>
      <c r="VNV2953" s="56"/>
      <c r="VNW2953" s="56"/>
      <c r="VNX2953" s="56"/>
      <c r="VNY2953" s="56"/>
      <c r="VNZ2953" s="56"/>
      <c r="VOA2953" s="56"/>
      <c r="VOB2953" s="56"/>
      <c r="VOC2953" s="56"/>
      <c r="VOD2953" s="56"/>
      <c r="VOE2953" s="56"/>
      <c r="VOF2953" s="56"/>
      <c r="VOG2953" s="56"/>
      <c r="VOH2953" s="56"/>
      <c r="VOI2953" s="56"/>
      <c r="VOJ2953" s="56"/>
      <c r="VOK2953" s="56"/>
      <c r="VOL2953" s="56"/>
      <c r="VOM2953" s="56"/>
      <c r="VON2953" s="56"/>
      <c r="VOO2953" s="56"/>
      <c r="VOP2953" s="56"/>
      <c r="VOQ2953" s="56"/>
      <c r="VOR2953" s="56"/>
      <c r="VOS2953" s="56"/>
      <c r="VOT2953" s="56"/>
      <c r="VOU2953" s="56"/>
      <c r="VOV2953" s="56"/>
      <c r="VOW2953" s="56"/>
      <c r="VOX2953" s="56"/>
      <c r="VOY2953" s="56"/>
      <c r="VOZ2953" s="56"/>
      <c r="VPA2953" s="56"/>
      <c r="VPB2953" s="56"/>
      <c r="VPC2953" s="56"/>
      <c r="VPD2953" s="56"/>
      <c r="VPE2953" s="56"/>
      <c r="VPF2953" s="56"/>
      <c r="VPG2953" s="56"/>
      <c r="VPH2953" s="56"/>
      <c r="VPI2953" s="56"/>
      <c r="VPJ2953" s="56"/>
      <c r="VPK2953" s="56"/>
      <c r="VPL2953" s="56"/>
      <c r="VPM2953" s="56"/>
      <c r="VPN2953" s="56"/>
      <c r="VPO2953" s="56"/>
      <c r="VPP2953" s="56"/>
      <c r="VPQ2953" s="56"/>
      <c r="VPR2953" s="56"/>
      <c r="VPS2953" s="56"/>
      <c r="VPT2953" s="56"/>
      <c r="VPU2953" s="56"/>
      <c r="VPV2953" s="56"/>
      <c r="VPW2953" s="56"/>
      <c r="VPX2953" s="56"/>
      <c r="VPY2953" s="56"/>
      <c r="VPZ2953" s="56"/>
      <c r="VQA2953" s="56"/>
      <c r="VQB2953" s="56"/>
      <c r="VQC2953" s="56"/>
      <c r="VQD2953" s="56"/>
      <c r="VQE2953" s="56"/>
      <c r="VQF2953" s="56"/>
      <c r="VQG2953" s="56"/>
      <c r="VQH2953" s="56"/>
      <c r="VQI2953" s="56"/>
      <c r="VQJ2953" s="56"/>
      <c r="VQK2953" s="56"/>
      <c r="VQL2953" s="56"/>
      <c r="VQM2953" s="56"/>
      <c r="VQN2953" s="56"/>
      <c r="VQO2953" s="56"/>
      <c r="VQP2953" s="56"/>
      <c r="VQQ2953" s="56"/>
      <c r="VQR2953" s="56"/>
      <c r="VQS2953" s="56"/>
      <c r="VQT2953" s="56"/>
      <c r="VQU2953" s="56"/>
      <c r="VQV2953" s="56"/>
      <c r="VQW2953" s="56"/>
      <c r="VQX2953" s="56"/>
      <c r="VQY2953" s="56"/>
      <c r="VQZ2953" s="56"/>
      <c r="VRA2953" s="56"/>
      <c r="VRB2953" s="56"/>
      <c r="VRC2953" s="56"/>
      <c r="VRD2953" s="56"/>
      <c r="VRE2953" s="56"/>
      <c r="VRF2953" s="56"/>
      <c r="VRG2953" s="56"/>
      <c r="VRH2953" s="56"/>
      <c r="VRI2953" s="56"/>
      <c r="VRJ2953" s="56"/>
      <c r="VRK2953" s="56"/>
      <c r="VRL2953" s="56"/>
      <c r="VRM2953" s="56"/>
      <c r="VRN2953" s="56"/>
      <c r="VRO2953" s="56"/>
      <c r="VRP2953" s="56"/>
      <c r="VRQ2953" s="56"/>
      <c r="VRR2953" s="56"/>
      <c r="VRS2953" s="56"/>
      <c r="VRT2953" s="56"/>
      <c r="VRU2953" s="56"/>
      <c r="VRV2953" s="56"/>
      <c r="VRW2953" s="56"/>
      <c r="VRX2953" s="56"/>
      <c r="VRY2953" s="56"/>
      <c r="VRZ2953" s="56"/>
      <c r="VSA2953" s="56"/>
      <c r="VSB2953" s="56"/>
      <c r="VSC2953" s="56"/>
      <c r="VSD2953" s="56"/>
      <c r="VSE2953" s="56"/>
      <c r="VSF2953" s="56"/>
      <c r="VSG2953" s="56"/>
      <c r="VSH2953" s="56"/>
      <c r="VSI2953" s="56"/>
      <c r="VSJ2953" s="56"/>
      <c r="VSK2953" s="56"/>
      <c r="VSL2953" s="56"/>
      <c r="VSM2953" s="56"/>
      <c r="VSN2953" s="56"/>
      <c r="VSO2953" s="56"/>
      <c r="VSP2953" s="56"/>
      <c r="VSQ2953" s="56"/>
      <c r="VSR2953" s="56"/>
      <c r="VSS2953" s="56"/>
      <c r="VST2953" s="56"/>
      <c r="VSU2953" s="56"/>
      <c r="VSV2953" s="56"/>
      <c r="VSW2953" s="56"/>
      <c r="VSX2953" s="56"/>
      <c r="VSY2953" s="56"/>
      <c r="VSZ2953" s="56"/>
      <c r="VTA2953" s="56"/>
      <c r="VTB2953" s="56"/>
      <c r="VTC2953" s="56"/>
      <c r="VTD2953" s="56"/>
      <c r="VTE2953" s="56"/>
      <c r="VTF2953" s="56"/>
      <c r="VTG2953" s="56"/>
      <c r="VTH2953" s="56"/>
      <c r="VTI2953" s="56"/>
      <c r="VTJ2953" s="56"/>
      <c r="VTK2953" s="56"/>
      <c r="VTL2953" s="56"/>
      <c r="VTM2953" s="56"/>
      <c r="VTN2953" s="56"/>
      <c r="VTO2953" s="56"/>
      <c r="VTP2953" s="56"/>
      <c r="VTQ2953" s="56"/>
      <c r="VTR2953" s="56"/>
      <c r="VTS2953" s="56"/>
      <c r="VTT2953" s="56"/>
      <c r="VTU2953" s="56"/>
      <c r="VTV2953" s="56"/>
      <c r="VTW2953" s="56"/>
      <c r="VTX2953" s="56"/>
      <c r="VTY2953" s="56"/>
      <c r="VTZ2953" s="56"/>
      <c r="VUA2953" s="56"/>
      <c r="VUB2953" s="56"/>
      <c r="VUC2953" s="56"/>
      <c r="VUD2953" s="56"/>
      <c r="VUE2953" s="56"/>
      <c r="VUF2953" s="56"/>
      <c r="VUG2953" s="56"/>
      <c r="VUH2953" s="56"/>
      <c r="VUI2953" s="56"/>
      <c r="VUJ2953" s="56"/>
      <c r="VUK2953" s="56"/>
      <c r="VUL2953" s="56"/>
      <c r="VUM2953" s="56"/>
      <c r="VUN2953" s="56"/>
      <c r="VUO2953" s="56"/>
      <c r="VUP2953" s="56"/>
      <c r="VUQ2953" s="56"/>
      <c r="VUR2953" s="56"/>
      <c r="VUS2953" s="56"/>
      <c r="VUT2953" s="56"/>
      <c r="VUU2953" s="56"/>
      <c r="VUV2953" s="56"/>
      <c r="VUW2953" s="56"/>
      <c r="VUX2953" s="56"/>
      <c r="VUY2953" s="56"/>
      <c r="VUZ2953" s="56"/>
      <c r="VVA2953" s="56"/>
      <c r="VVB2953" s="56"/>
      <c r="VVC2953" s="56"/>
      <c r="VVD2953" s="56"/>
      <c r="VVE2953" s="56"/>
      <c r="VVF2953" s="56"/>
      <c r="VVG2953" s="56"/>
      <c r="VVH2953" s="56"/>
      <c r="VVI2953" s="56"/>
      <c r="VVJ2953" s="56"/>
      <c r="VVK2953" s="56"/>
      <c r="VVL2953" s="56"/>
      <c r="VVM2953" s="56"/>
      <c r="VVN2953" s="56"/>
      <c r="VVO2953" s="56"/>
      <c r="VVP2953" s="56"/>
      <c r="VVQ2953" s="56"/>
      <c r="VVR2953" s="56"/>
      <c r="VVS2953" s="56"/>
      <c r="VVT2953" s="56"/>
      <c r="VVU2953" s="56"/>
      <c r="VVV2953" s="56"/>
      <c r="VVW2953" s="56"/>
      <c r="VVX2953" s="56"/>
      <c r="VVY2953" s="56"/>
      <c r="VVZ2953" s="56"/>
      <c r="VWA2953" s="56"/>
      <c r="VWB2953" s="56"/>
      <c r="VWC2953" s="56"/>
      <c r="VWD2953" s="56"/>
      <c r="VWE2953" s="56"/>
      <c r="VWF2953" s="56"/>
      <c r="VWG2953" s="56"/>
      <c r="VWH2953" s="56"/>
      <c r="VWI2953" s="56"/>
      <c r="VWJ2953" s="56"/>
      <c r="VWK2953" s="56"/>
      <c r="VWL2953" s="56"/>
      <c r="VWM2953" s="56"/>
      <c r="VWN2953" s="56"/>
      <c r="VWO2953" s="56"/>
      <c r="VWP2953" s="56"/>
      <c r="VWQ2953" s="56"/>
      <c r="VWR2953" s="56"/>
      <c r="VWS2953" s="56"/>
      <c r="VWT2953" s="56"/>
      <c r="VWU2953" s="56"/>
      <c r="VWV2953" s="56"/>
      <c r="VWW2953" s="56"/>
      <c r="VWX2953" s="56"/>
      <c r="VWY2953" s="56"/>
      <c r="VWZ2953" s="56"/>
      <c r="VXA2953" s="56"/>
      <c r="VXB2953" s="56"/>
      <c r="VXC2953" s="56"/>
      <c r="VXD2953" s="56"/>
      <c r="VXE2953" s="56"/>
      <c r="VXF2953" s="56"/>
      <c r="VXG2953" s="56"/>
      <c r="VXH2953" s="56"/>
      <c r="VXI2953" s="56"/>
      <c r="VXJ2953" s="56"/>
      <c r="VXK2953" s="56"/>
      <c r="VXL2953" s="56"/>
      <c r="VXM2953" s="56"/>
      <c r="VXN2953" s="56"/>
      <c r="VXO2953" s="56"/>
      <c r="VXP2953" s="56"/>
      <c r="VXQ2953" s="56"/>
      <c r="VXR2953" s="56"/>
      <c r="VXS2953" s="56"/>
      <c r="VXT2953" s="56"/>
      <c r="VXU2953" s="56"/>
      <c r="VXV2953" s="56"/>
      <c r="VXW2953" s="56"/>
      <c r="VXX2953" s="56"/>
      <c r="VXY2953" s="56"/>
      <c r="VXZ2953" s="56"/>
      <c r="VYA2953" s="56"/>
      <c r="VYB2953" s="56"/>
      <c r="VYC2953" s="56"/>
      <c r="VYD2953" s="56"/>
      <c r="VYE2953" s="56"/>
      <c r="VYF2953" s="56"/>
      <c r="VYG2953" s="56"/>
      <c r="VYH2953" s="56"/>
      <c r="VYI2953" s="56"/>
      <c r="VYJ2953" s="56"/>
      <c r="VYK2953" s="56"/>
      <c r="VYL2953" s="56"/>
      <c r="VYM2953" s="56"/>
      <c r="VYN2953" s="56"/>
      <c r="VYO2953" s="56"/>
      <c r="VYP2953" s="56"/>
      <c r="VYQ2953" s="56"/>
      <c r="VYR2953" s="56"/>
      <c r="VYS2953" s="56"/>
      <c r="VYT2953" s="56"/>
      <c r="VYU2953" s="56"/>
      <c r="VYV2953" s="56"/>
      <c r="VYW2953" s="56"/>
      <c r="VYX2953" s="56"/>
      <c r="VYY2953" s="56"/>
      <c r="VYZ2953" s="56"/>
      <c r="VZA2953" s="56"/>
      <c r="VZB2953" s="56"/>
      <c r="VZC2953" s="56"/>
      <c r="VZD2953" s="56"/>
      <c r="VZE2953" s="56"/>
      <c r="VZF2953" s="56"/>
      <c r="VZG2953" s="56"/>
      <c r="VZH2953" s="56"/>
      <c r="VZI2953" s="56"/>
      <c r="VZJ2953" s="56"/>
      <c r="VZK2953" s="56"/>
      <c r="VZL2953" s="56"/>
      <c r="VZM2953" s="56"/>
      <c r="VZN2953" s="56"/>
      <c r="VZO2953" s="56"/>
      <c r="VZP2953" s="56"/>
      <c r="VZQ2953" s="56"/>
      <c r="VZR2953" s="56"/>
      <c r="VZS2953" s="56"/>
      <c r="VZT2953" s="56"/>
      <c r="VZU2953" s="56"/>
      <c r="VZV2953" s="56"/>
      <c r="VZW2953" s="56"/>
      <c r="VZX2953" s="56"/>
      <c r="VZY2953" s="56"/>
      <c r="VZZ2953" s="56"/>
      <c r="WAA2953" s="56"/>
      <c r="WAB2953" s="56"/>
      <c r="WAC2953" s="56"/>
      <c r="WAD2953" s="56"/>
      <c r="WAE2953" s="56"/>
      <c r="WAF2953" s="56"/>
      <c r="WAG2953" s="56"/>
      <c r="WAH2953" s="56"/>
      <c r="WAI2953" s="56"/>
      <c r="WAJ2953" s="56"/>
      <c r="WAK2953" s="56"/>
      <c r="WAL2953" s="56"/>
      <c r="WAM2953" s="56"/>
      <c r="WAN2953" s="56"/>
      <c r="WAO2953" s="56"/>
      <c r="WAP2953" s="56"/>
      <c r="WAQ2953" s="56"/>
      <c r="WAR2953" s="56"/>
      <c r="WAS2953" s="56"/>
      <c r="WAT2953" s="56"/>
      <c r="WAU2953" s="56"/>
      <c r="WAV2953" s="56"/>
      <c r="WAW2953" s="56"/>
      <c r="WAX2953" s="56"/>
      <c r="WAY2953" s="56"/>
      <c r="WAZ2953" s="56"/>
      <c r="WBA2953" s="56"/>
      <c r="WBB2953" s="56"/>
      <c r="WBC2953" s="56"/>
      <c r="WBD2953" s="56"/>
      <c r="WBE2953" s="56"/>
      <c r="WBF2953" s="56"/>
      <c r="WBG2953" s="56"/>
      <c r="WBH2953" s="56"/>
      <c r="WBI2953" s="56"/>
      <c r="WBJ2953" s="56"/>
      <c r="WBK2953" s="56"/>
      <c r="WBL2953" s="56"/>
      <c r="WBM2953" s="56"/>
      <c r="WBN2953" s="56"/>
      <c r="WBO2953" s="56"/>
      <c r="WBP2953" s="56"/>
      <c r="WBQ2953" s="56"/>
      <c r="WBR2953" s="56"/>
      <c r="WBS2953" s="56"/>
      <c r="WBT2953" s="56"/>
      <c r="WBU2953" s="56"/>
      <c r="WBV2953" s="56"/>
      <c r="WBW2953" s="56"/>
      <c r="WBX2953" s="56"/>
      <c r="WBY2953" s="56"/>
      <c r="WBZ2953" s="56"/>
      <c r="WCA2953" s="56"/>
      <c r="WCB2953" s="56"/>
      <c r="WCC2953" s="56"/>
      <c r="WCD2953" s="56"/>
      <c r="WCE2953" s="56"/>
      <c r="WCF2953" s="56"/>
      <c r="WCG2953" s="56"/>
      <c r="WCH2953" s="56"/>
      <c r="WCI2953" s="56"/>
      <c r="WCJ2953" s="56"/>
      <c r="WCK2953" s="56"/>
      <c r="WCL2953" s="56"/>
      <c r="WCM2953" s="56"/>
      <c r="WCN2953" s="56"/>
      <c r="WCO2953" s="56"/>
      <c r="WCP2953" s="56"/>
      <c r="WCQ2953" s="56"/>
      <c r="WCR2953" s="56"/>
      <c r="WCS2953" s="56"/>
      <c r="WCT2953" s="56"/>
      <c r="WCU2953" s="56"/>
      <c r="WCV2953" s="56"/>
      <c r="WCW2953" s="56"/>
      <c r="WCX2953" s="56"/>
      <c r="WCY2953" s="56"/>
      <c r="WCZ2953" s="56"/>
      <c r="WDA2953" s="56"/>
      <c r="WDB2953" s="56"/>
      <c r="WDC2953" s="56"/>
      <c r="WDD2953" s="56"/>
      <c r="WDE2953" s="56"/>
      <c r="WDF2953" s="56"/>
      <c r="WDG2953" s="56"/>
      <c r="WDH2953" s="56"/>
      <c r="WDI2953" s="56"/>
      <c r="WDJ2953" s="56"/>
      <c r="WDK2953" s="56"/>
      <c r="WDL2953" s="56"/>
      <c r="WDM2953" s="56"/>
      <c r="WDN2953" s="56"/>
      <c r="WDO2953" s="56"/>
      <c r="WDP2953" s="56"/>
      <c r="WDQ2953" s="56"/>
      <c r="WDR2953" s="56"/>
      <c r="WDS2953" s="56"/>
      <c r="WDT2953" s="56"/>
      <c r="WDU2953" s="56"/>
      <c r="WDV2953" s="56"/>
      <c r="WDW2953" s="56"/>
      <c r="WDX2953" s="56"/>
      <c r="WDY2953" s="56"/>
      <c r="WDZ2953" s="56"/>
      <c r="WEA2953" s="56"/>
      <c r="WEB2953" s="56"/>
      <c r="WEC2953" s="56"/>
      <c r="WED2953" s="56"/>
      <c r="WEE2953" s="56"/>
      <c r="WEF2953" s="56"/>
      <c r="WEG2953" s="56"/>
      <c r="WEH2953" s="56"/>
      <c r="WEI2953" s="56"/>
      <c r="WEJ2953" s="56"/>
      <c r="WEK2953" s="56"/>
      <c r="WEL2953" s="56"/>
      <c r="WEM2953" s="56"/>
      <c r="WEN2953" s="56"/>
      <c r="WEO2953" s="56"/>
      <c r="WEP2953" s="56"/>
      <c r="WEQ2953" s="56"/>
      <c r="WER2953" s="56"/>
      <c r="WES2953" s="56"/>
      <c r="WET2953" s="56"/>
      <c r="WEU2953" s="56"/>
      <c r="WEV2953" s="56"/>
      <c r="WEW2953" s="56"/>
      <c r="WEX2953" s="56"/>
      <c r="WEY2953" s="56"/>
      <c r="WEZ2953" s="56"/>
      <c r="WFA2953" s="56"/>
      <c r="WFB2953" s="56"/>
      <c r="WFC2953" s="56"/>
      <c r="WFD2953" s="56"/>
      <c r="WFE2953" s="56"/>
      <c r="WFF2953" s="56"/>
      <c r="WFG2953" s="56"/>
      <c r="WFH2953" s="56"/>
      <c r="WFI2953" s="56"/>
      <c r="WFJ2953" s="56"/>
      <c r="WFK2953" s="56"/>
      <c r="WFL2953" s="56"/>
      <c r="WFM2953" s="56"/>
      <c r="WFN2953" s="56"/>
      <c r="WFO2953" s="56"/>
      <c r="WFP2953" s="56"/>
      <c r="WFQ2953" s="56"/>
      <c r="WFR2953" s="56"/>
      <c r="WFS2953" s="56"/>
      <c r="WFT2953" s="56"/>
      <c r="WFU2953" s="56"/>
      <c r="WFV2953" s="56"/>
      <c r="WFW2953" s="56"/>
      <c r="WFX2953" s="56"/>
      <c r="WFY2953" s="56"/>
      <c r="WFZ2953" s="56"/>
      <c r="WGA2953" s="56"/>
      <c r="WGB2953" s="56"/>
      <c r="WGC2953" s="56"/>
      <c r="WGD2953" s="56"/>
      <c r="WGE2953" s="56"/>
      <c r="WGF2953" s="56"/>
      <c r="WGG2953" s="56"/>
      <c r="WGH2953" s="56"/>
      <c r="WGI2953" s="56"/>
      <c r="WGJ2953" s="56"/>
      <c r="WGK2953" s="56"/>
      <c r="WGL2953" s="56"/>
      <c r="WGM2953" s="56"/>
      <c r="WGN2953" s="56"/>
      <c r="WGO2953" s="56"/>
      <c r="WGP2953" s="56"/>
      <c r="WGQ2953" s="56"/>
      <c r="WGR2953" s="56"/>
      <c r="WGS2953" s="56"/>
      <c r="WGT2953" s="56"/>
      <c r="WGU2953" s="56"/>
      <c r="WGV2953" s="56"/>
      <c r="WGW2953" s="56"/>
      <c r="WGX2953" s="56"/>
      <c r="WGY2953" s="56"/>
      <c r="WGZ2953" s="56"/>
      <c r="WHA2953" s="56"/>
      <c r="WHB2953" s="56"/>
      <c r="WHC2953" s="56"/>
      <c r="WHD2953" s="56"/>
      <c r="WHE2953" s="56"/>
      <c r="WHF2953" s="56"/>
      <c r="WHG2953" s="56"/>
      <c r="WHH2953" s="56"/>
      <c r="WHI2953" s="56"/>
      <c r="WHJ2953" s="56"/>
      <c r="WHK2953" s="56"/>
      <c r="WHL2953" s="56"/>
      <c r="WHM2953" s="56"/>
      <c r="WHN2953" s="56"/>
      <c r="WHO2953" s="56"/>
      <c r="WHP2953" s="56"/>
      <c r="WHQ2953" s="56"/>
      <c r="WHR2953" s="56"/>
      <c r="WHS2953" s="56"/>
      <c r="WHT2953" s="56"/>
      <c r="WHU2953" s="56"/>
      <c r="WHV2953" s="56"/>
      <c r="WHW2953" s="56"/>
      <c r="WHX2953" s="56"/>
      <c r="WHY2953" s="56"/>
      <c r="WHZ2953" s="56"/>
      <c r="WIA2953" s="56"/>
      <c r="WIB2953" s="56"/>
      <c r="WIC2953" s="56"/>
      <c r="WID2953" s="56"/>
      <c r="WIE2953" s="56"/>
      <c r="WIF2953" s="56"/>
      <c r="WIG2953" s="56"/>
      <c r="WIH2953" s="56"/>
      <c r="WII2953" s="56"/>
      <c r="WIJ2953" s="56"/>
      <c r="WIK2953" s="56"/>
      <c r="WIL2953" s="56"/>
      <c r="WIM2953" s="56"/>
      <c r="WIN2953" s="56"/>
      <c r="WIO2953" s="56"/>
      <c r="WIP2953" s="56"/>
      <c r="WIQ2953" s="56"/>
      <c r="WIR2953" s="56"/>
      <c r="WIS2953" s="56"/>
      <c r="WIT2953" s="56"/>
      <c r="WIU2953" s="56"/>
      <c r="WIV2953" s="56"/>
      <c r="WIW2953" s="56"/>
      <c r="WIX2953" s="56"/>
      <c r="WIY2953" s="56"/>
      <c r="WIZ2953" s="56"/>
      <c r="WJA2953" s="56"/>
      <c r="WJB2953" s="56"/>
      <c r="WJC2953" s="56"/>
      <c r="WJD2953" s="56"/>
      <c r="WJE2953" s="56"/>
      <c r="WJF2953" s="56"/>
      <c r="WJG2953" s="56"/>
      <c r="WJH2953" s="56"/>
      <c r="WJI2953" s="56"/>
      <c r="WJJ2953" s="56"/>
      <c r="WJK2953" s="56"/>
      <c r="WJL2953" s="56"/>
      <c r="WJM2953" s="56"/>
      <c r="WJN2953" s="56"/>
      <c r="WJO2953" s="56"/>
      <c r="WJP2953" s="56"/>
      <c r="WJQ2953" s="56"/>
      <c r="WJR2953" s="56"/>
      <c r="WJS2953" s="56"/>
      <c r="WJT2953" s="56"/>
      <c r="WJU2953" s="56"/>
      <c r="WJV2953" s="56"/>
      <c r="WJW2953" s="56"/>
      <c r="WJX2953" s="56"/>
      <c r="WJY2953" s="56"/>
      <c r="WJZ2953" s="56"/>
      <c r="WKA2953" s="56"/>
      <c r="WKB2953" s="56"/>
      <c r="WKC2953" s="56"/>
      <c r="WKD2953" s="56"/>
      <c r="WKE2953" s="56"/>
      <c r="WKF2953" s="56"/>
      <c r="WKG2953" s="56"/>
      <c r="WKH2953" s="56"/>
      <c r="WKI2953" s="56"/>
      <c r="WKJ2953" s="56"/>
      <c r="WKK2953" s="56"/>
      <c r="WKL2953" s="56"/>
      <c r="WKM2953" s="56"/>
      <c r="WKN2953" s="56"/>
      <c r="WKO2953" s="56"/>
      <c r="WKP2953" s="56"/>
      <c r="WKQ2953" s="56"/>
      <c r="WKR2953" s="56"/>
      <c r="WKS2953" s="56"/>
      <c r="WKT2953" s="56"/>
      <c r="WKU2953" s="56"/>
      <c r="WKV2953" s="56"/>
      <c r="WKW2953" s="56"/>
      <c r="WKX2953" s="56"/>
      <c r="WKY2953" s="56"/>
      <c r="WKZ2953" s="56"/>
      <c r="WLA2953" s="56"/>
      <c r="WLB2953" s="56"/>
      <c r="WLC2953" s="56"/>
      <c r="WLD2953" s="56"/>
      <c r="WLE2953" s="56"/>
      <c r="WLF2953" s="56"/>
      <c r="WLG2953" s="56"/>
      <c r="WLH2953" s="56"/>
      <c r="WLI2953" s="56"/>
      <c r="WLJ2953" s="56"/>
      <c r="WLK2953" s="56"/>
      <c r="WLL2953" s="56"/>
      <c r="WLM2953" s="56"/>
      <c r="WLN2953" s="56"/>
      <c r="WLO2953" s="56"/>
      <c r="WLP2953" s="56"/>
      <c r="WLQ2953" s="56"/>
      <c r="WLR2953" s="56"/>
      <c r="WLS2953" s="56"/>
      <c r="WLT2953" s="56"/>
      <c r="WLU2953" s="56"/>
      <c r="WLV2953" s="56"/>
      <c r="WLW2953" s="56"/>
      <c r="WLX2953" s="56"/>
      <c r="WLY2953" s="56"/>
      <c r="WLZ2953" s="56"/>
      <c r="WMA2953" s="56"/>
      <c r="WMB2953" s="56"/>
      <c r="WMC2953" s="56"/>
      <c r="WMD2953" s="56"/>
      <c r="WME2953" s="56"/>
      <c r="WMF2953" s="56"/>
      <c r="WMG2953" s="56"/>
      <c r="WMH2953" s="56"/>
      <c r="WMI2953" s="56"/>
      <c r="WMJ2953" s="56"/>
      <c r="WMK2953" s="56"/>
      <c r="WML2953" s="56"/>
      <c r="WMM2953" s="56"/>
      <c r="WMN2953" s="56"/>
      <c r="WMO2953" s="56"/>
      <c r="WMP2953" s="56"/>
      <c r="WMQ2953" s="56"/>
      <c r="WMR2953" s="56"/>
      <c r="WMS2953" s="56"/>
      <c r="WMT2953" s="56"/>
      <c r="WMU2953" s="56"/>
      <c r="WMV2953" s="56"/>
      <c r="WMW2953" s="56"/>
      <c r="WMX2953" s="56"/>
      <c r="WMY2953" s="56"/>
      <c r="WMZ2953" s="56"/>
      <c r="WNA2953" s="56"/>
      <c r="WNB2953" s="56"/>
      <c r="WNC2953" s="56"/>
      <c r="WND2953" s="56"/>
      <c r="WNE2953" s="56"/>
      <c r="WNF2953" s="56"/>
      <c r="WNG2953" s="56"/>
      <c r="WNH2953" s="56"/>
      <c r="WNI2953" s="56"/>
      <c r="WNJ2953" s="56"/>
      <c r="WNK2953" s="56"/>
      <c r="WNL2953" s="56"/>
      <c r="WNM2953" s="56"/>
      <c r="WNN2953" s="56"/>
      <c r="WNO2953" s="56"/>
      <c r="WNP2953" s="56"/>
      <c r="WNQ2953" s="56"/>
      <c r="WNR2953" s="56"/>
      <c r="WNS2953" s="56"/>
      <c r="WNT2953" s="56"/>
      <c r="WNU2953" s="56"/>
      <c r="WNV2953" s="56"/>
      <c r="WNW2953" s="56"/>
      <c r="WNX2953" s="56"/>
      <c r="WNY2953" s="56"/>
      <c r="WNZ2953" s="56"/>
      <c r="WOA2953" s="56"/>
      <c r="WOB2953" s="56"/>
      <c r="WOC2953" s="56"/>
      <c r="WOD2953" s="56"/>
      <c r="WOE2953" s="56"/>
      <c r="WOF2953" s="56"/>
      <c r="WOG2953" s="56"/>
      <c r="WOH2953" s="56"/>
      <c r="WOI2953" s="56"/>
      <c r="WOJ2953" s="56"/>
      <c r="WOK2953" s="56"/>
      <c r="WOL2953" s="56"/>
      <c r="WOM2953" s="56"/>
      <c r="WON2953" s="56"/>
      <c r="WOO2953" s="56"/>
      <c r="WOP2953" s="56"/>
      <c r="WOQ2953" s="56"/>
      <c r="WOR2953" s="56"/>
      <c r="WOS2953" s="56"/>
      <c r="WOT2953" s="56"/>
      <c r="WOU2953" s="56"/>
      <c r="WOV2953" s="56"/>
      <c r="WOW2953" s="56"/>
      <c r="WOX2953" s="56"/>
      <c r="WOY2953" s="56"/>
      <c r="WOZ2953" s="56"/>
      <c r="WPA2953" s="56"/>
      <c r="WPB2953" s="56"/>
      <c r="WPC2953" s="56"/>
      <c r="WPD2953" s="56"/>
      <c r="WPE2953" s="56"/>
      <c r="WPF2953" s="56"/>
      <c r="WPG2953" s="56"/>
      <c r="WPH2953" s="56"/>
      <c r="WPI2953" s="56"/>
      <c r="WPJ2953" s="56"/>
      <c r="WPK2953" s="56"/>
      <c r="WPL2953" s="56"/>
      <c r="WPM2953" s="56"/>
      <c r="WPN2953" s="56"/>
      <c r="WPO2953" s="56"/>
      <c r="WPP2953" s="56"/>
      <c r="WPQ2953" s="56"/>
      <c r="WPR2953" s="56"/>
      <c r="WPS2953" s="56"/>
      <c r="WPT2953" s="56"/>
      <c r="WPU2953" s="56"/>
      <c r="WPV2953" s="56"/>
      <c r="WPW2953" s="56"/>
      <c r="WPX2953" s="56"/>
      <c r="WPY2953" s="56"/>
      <c r="WPZ2953" s="56"/>
      <c r="WQA2953" s="56"/>
      <c r="WQB2953" s="56"/>
      <c r="WQC2953" s="56"/>
      <c r="WQD2953" s="56"/>
      <c r="WQE2953" s="56"/>
      <c r="WQF2953" s="56"/>
      <c r="WQG2953" s="56"/>
      <c r="WQH2953" s="56"/>
      <c r="WQI2953" s="56"/>
      <c r="WQJ2953" s="56"/>
      <c r="WQK2953" s="56"/>
      <c r="WQL2953" s="56"/>
      <c r="WQM2953" s="56"/>
      <c r="WQN2953" s="56"/>
      <c r="WQO2953" s="56"/>
      <c r="WQP2953" s="56"/>
      <c r="WQQ2953" s="56"/>
      <c r="WQR2953" s="56"/>
      <c r="WQS2953" s="56"/>
      <c r="WQT2953" s="56"/>
      <c r="WQU2953" s="56"/>
      <c r="WQV2953" s="56"/>
      <c r="WQW2953" s="56"/>
      <c r="WQX2953" s="56"/>
      <c r="WQY2953" s="56"/>
      <c r="WQZ2953" s="56"/>
      <c r="WRA2953" s="56"/>
      <c r="WRB2953" s="56"/>
      <c r="WRC2953" s="56"/>
      <c r="WRD2953" s="56"/>
      <c r="WRE2953" s="56"/>
      <c r="WRF2953" s="56"/>
      <c r="WRG2953" s="56"/>
      <c r="WRH2953" s="56"/>
      <c r="WRI2953" s="56"/>
      <c r="WRJ2953" s="56"/>
      <c r="WRK2953" s="56"/>
      <c r="WRL2953" s="56"/>
      <c r="WRM2953" s="56"/>
      <c r="WRN2953" s="56"/>
      <c r="WRO2953" s="56"/>
      <c r="WRP2953" s="56"/>
      <c r="WRQ2953" s="56"/>
      <c r="WRR2953" s="56"/>
      <c r="WRS2953" s="56"/>
      <c r="WRT2953" s="56"/>
      <c r="WRU2953" s="56"/>
      <c r="WRV2953" s="56"/>
      <c r="WRW2953" s="56"/>
      <c r="WRX2953" s="56"/>
      <c r="WRY2953" s="56"/>
      <c r="WRZ2953" s="56"/>
      <c r="WSA2953" s="56"/>
      <c r="WSB2953" s="56"/>
      <c r="WSC2953" s="56"/>
      <c r="WSD2953" s="56"/>
      <c r="WSE2953" s="56"/>
      <c r="WSF2953" s="56"/>
      <c r="WSG2953" s="56"/>
      <c r="WSH2953" s="56"/>
      <c r="WSI2953" s="56"/>
      <c r="WSJ2953" s="56"/>
      <c r="WSK2953" s="56"/>
      <c r="WSL2953" s="56"/>
      <c r="WSM2953" s="56"/>
      <c r="WSN2953" s="56"/>
      <c r="WSO2953" s="56"/>
      <c r="WSP2953" s="56"/>
      <c r="WSQ2953" s="56"/>
      <c r="WSR2953" s="56"/>
      <c r="WSS2953" s="56"/>
      <c r="WST2953" s="56"/>
      <c r="WSU2953" s="56"/>
      <c r="WSV2953" s="56"/>
      <c r="WSW2953" s="56"/>
      <c r="WSX2953" s="56"/>
      <c r="WSY2953" s="56"/>
      <c r="WSZ2953" s="56"/>
      <c r="WTA2953" s="56"/>
      <c r="WTB2953" s="56"/>
      <c r="WTC2953" s="56"/>
      <c r="WTD2953" s="56"/>
      <c r="WTE2953" s="56"/>
      <c r="WTF2953" s="56"/>
      <c r="WTG2953" s="56"/>
      <c r="WTH2953" s="56"/>
      <c r="WTI2953" s="56"/>
      <c r="WTJ2953" s="56"/>
      <c r="WTK2953" s="56"/>
      <c r="WTL2953" s="56"/>
      <c r="WTM2953" s="56"/>
      <c r="WTN2953" s="56"/>
      <c r="WTO2953" s="56"/>
      <c r="WTP2953" s="56"/>
      <c r="WTQ2953" s="56"/>
      <c r="WTR2953" s="56"/>
      <c r="WTS2953" s="56"/>
      <c r="WTT2953" s="56"/>
      <c r="WTU2953" s="56"/>
      <c r="WTV2953" s="56"/>
      <c r="WTW2953" s="56"/>
      <c r="WTX2953" s="56"/>
      <c r="WTY2953" s="56"/>
      <c r="WTZ2953" s="56"/>
      <c r="WUA2953" s="56"/>
      <c r="WUB2953" s="56"/>
      <c r="WUC2953" s="56"/>
      <c r="WUD2953" s="56"/>
      <c r="WUE2953" s="56"/>
      <c r="WUF2953" s="56"/>
      <c r="WUG2953" s="56"/>
      <c r="WUH2953" s="56"/>
      <c r="WUI2953" s="56"/>
      <c r="WUJ2953" s="56"/>
      <c r="WUK2953" s="56"/>
      <c r="WUL2953" s="56"/>
      <c r="WUM2953" s="56"/>
      <c r="WUN2953" s="56"/>
      <c r="WUO2953" s="56"/>
      <c r="WUP2953" s="56"/>
      <c r="WUQ2953" s="56"/>
      <c r="WUR2953" s="56"/>
      <c r="WUS2953" s="56"/>
      <c r="WUT2953" s="56"/>
      <c r="WUU2953" s="56"/>
      <c r="WUV2953" s="56"/>
      <c r="WUW2953" s="56"/>
      <c r="WUX2953" s="56"/>
      <c r="WUY2953" s="56"/>
      <c r="WUZ2953" s="56"/>
      <c r="WVA2953" s="56"/>
      <c r="WVB2953" s="56"/>
      <c r="WVC2953" s="56"/>
      <c r="WVD2953" s="56"/>
      <c r="WVE2953" s="56"/>
      <c r="WVF2953" s="56"/>
      <c r="WVG2953" s="56"/>
      <c r="WVH2953" s="56"/>
      <c r="WVI2953" s="56"/>
      <c r="WVJ2953" s="56"/>
      <c r="WVK2953" s="56"/>
      <c r="WVL2953" s="56"/>
      <c r="WVM2953" s="56"/>
      <c r="WVN2953" s="56"/>
      <c r="WVO2953" s="56"/>
      <c r="WVP2953" s="56"/>
      <c r="WVQ2953" s="56"/>
      <c r="WVR2953" s="56"/>
      <c r="WVS2953" s="56"/>
      <c r="WVT2953" s="56"/>
      <c r="WVU2953" s="56"/>
      <c r="WVV2953" s="56"/>
      <c r="WVW2953" s="56"/>
      <c r="WVX2953" s="56"/>
      <c r="WVY2953" s="56"/>
      <c r="WVZ2953" s="56"/>
      <c r="WWA2953" s="56"/>
      <c r="WWB2953" s="56"/>
      <c r="WWC2953" s="56"/>
      <c r="WWD2953" s="56"/>
      <c r="WWE2953" s="56"/>
      <c r="WWF2953" s="56"/>
      <c r="WWG2953" s="56"/>
      <c r="WWH2953" s="56"/>
      <c r="WWI2953" s="56"/>
      <c r="WWJ2953" s="56"/>
      <c r="WWK2953" s="56"/>
      <c r="WWL2953" s="56"/>
      <c r="WWM2953" s="56"/>
      <c r="WWN2953" s="56"/>
      <c r="WWO2953" s="56"/>
      <c r="WWP2953" s="56"/>
      <c r="WWQ2953" s="56"/>
      <c r="WWR2953" s="56"/>
      <c r="WWS2953" s="56"/>
      <c r="WWT2953" s="56"/>
      <c r="WWU2953" s="56"/>
      <c r="WWV2953" s="56"/>
      <c r="WWW2953" s="56"/>
      <c r="WWX2953" s="56"/>
      <c r="WWY2953" s="56"/>
      <c r="WWZ2953" s="56"/>
      <c r="WXA2953" s="56"/>
      <c r="WXB2953" s="56"/>
      <c r="WXC2953" s="56"/>
      <c r="WXD2953" s="56"/>
      <c r="WXE2953" s="56"/>
      <c r="WXF2953" s="56"/>
      <c r="WXG2953" s="56"/>
      <c r="WXH2953" s="56"/>
      <c r="WXI2953" s="56"/>
      <c r="WXJ2953" s="56"/>
      <c r="WXK2953" s="56"/>
      <c r="WXL2953" s="56"/>
      <c r="WXM2953" s="56"/>
      <c r="WXN2953" s="56"/>
      <c r="WXO2953" s="56"/>
      <c r="WXP2953" s="56"/>
      <c r="WXQ2953" s="56"/>
      <c r="WXR2953" s="56"/>
      <c r="WXS2953" s="56"/>
      <c r="WXT2953" s="56"/>
      <c r="WXU2953" s="56"/>
      <c r="WXV2953" s="56"/>
      <c r="WXW2953" s="56"/>
      <c r="WXX2953" s="56"/>
      <c r="WXY2953" s="56"/>
      <c r="WXZ2953" s="56"/>
      <c r="WYA2953" s="56"/>
      <c r="WYB2953" s="56"/>
      <c r="WYC2953" s="56"/>
      <c r="WYD2953" s="56"/>
      <c r="WYE2953" s="56"/>
      <c r="WYF2953" s="56"/>
      <c r="WYG2953" s="56"/>
      <c r="WYH2953" s="56"/>
      <c r="WYI2953" s="56"/>
      <c r="WYJ2953" s="56"/>
      <c r="WYK2953" s="56"/>
      <c r="WYL2953" s="56"/>
      <c r="WYM2953" s="56"/>
      <c r="WYN2953" s="56"/>
      <c r="WYO2953" s="56"/>
      <c r="WYP2953" s="56"/>
      <c r="WYQ2953" s="56"/>
      <c r="WYR2953" s="56"/>
      <c r="WYS2953" s="56"/>
      <c r="WYT2953" s="56"/>
      <c r="WYU2953" s="56"/>
      <c r="WYV2953" s="56"/>
      <c r="WYW2953" s="56"/>
      <c r="WYX2953" s="56"/>
      <c r="WYY2953" s="56"/>
      <c r="WYZ2953" s="56"/>
      <c r="WZA2953" s="56"/>
      <c r="WZB2953" s="56"/>
      <c r="WZC2953" s="56"/>
      <c r="WZD2953" s="56"/>
      <c r="WZE2953" s="56"/>
      <c r="WZF2953" s="56"/>
      <c r="WZG2953" s="56"/>
      <c r="WZH2953" s="56"/>
      <c r="WZI2953" s="56"/>
      <c r="WZJ2953" s="56"/>
      <c r="WZK2953" s="56"/>
      <c r="WZL2953" s="56"/>
      <c r="WZM2953" s="56"/>
      <c r="WZN2953" s="56"/>
      <c r="WZO2953" s="56"/>
      <c r="WZP2953" s="56"/>
      <c r="WZQ2953" s="56"/>
      <c r="WZR2953" s="56"/>
      <c r="WZS2953" s="56"/>
      <c r="WZT2953" s="56"/>
      <c r="WZU2953" s="56"/>
      <c r="WZV2953" s="56"/>
      <c r="WZW2953" s="56"/>
      <c r="WZX2953" s="56"/>
      <c r="WZY2953" s="56"/>
      <c r="WZZ2953" s="56"/>
      <c r="XAA2953" s="56"/>
      <c r="XAB2953" s="56"/>
      <c r="XAC2953" s="56"/>
      <c r="XAD2953" s="56"/>
      <c r="XAE2953" s="56"/>
      <c r="XAF2953" s="56"/>
      <c r="XAG2953" s="56"/>
      <c r="XAH2953" s="56"/>
      <c r="XAI2953" s="56"/>
      <c r="XAJ2953" s="56"/>
      <c r="XAK2953" s="56"/>
      <c r="XAL2953" s="56"/>
      <c r="XAM2953" s="56"/>
      <c r="XAN2953" s="56"/>
      <c r="XAO2953" s="56"/>
      <c r="XAP2953" s="56"/>
      <c r="XAQ2953" s="56"/>
      <c r="XAR2953" s="56"/>
      <c r="XAS2953" s="56"/>
      <c r="XAT2953" s="56"/>
      <c r="XAU2953" s="56"/>
      <c r="XAV2953" s="56"/>
      <c r="XAW2953" s="56"/>
      <c r="XAX2953" s="56"/>
      <c r="XAY2953" s="56"/>
      <c r="XAZ2953" s="56"/>
      <c r="XBA2953" s="56"/>
      <c r="XBB2953" s="56"/>
      <c r="XBC2953" s="56"/>
      <c r="XBD2953" s="56"/>
      <c r="XBE2953" s="56"/>
      <c r="XBF2953" s="56"/>
      <c r="XBG2953" s="56"/>
      <c r="XBH2953" s="56"/>
      <c r="XBI2953" s="56"/>
      <c r="XBJ2953" s="56"/>
      <c r="XBK2953" s="56"/>
      <c r="XBL2953" s="56"/>
      <c r="XBM2953" s="56"/>
      <c r="XBN2953" s="56"/>
      <c r="XBO2953" s="56"/>
      <c r="XBP2953" s="56"/>
      <c r="XBQ2953" s="56"/>
      <c r="XBR2953" s="56"/>
      <c r="XBS2953" s="56"/>
      <c r="XBT2953" s="56"/>
      <c r="XBU2953" s="56"/>
      <c r="XBV2953" s="56"/>
      <c r="XBW2953" s="56"/>
      <c r="XBX2953" s="56"/>
      <c r="XBY2953" s="56"/>
      <c r="XBZ2953" s="56"/>
      <c r="XCA2953" s="56"/>
      <c r="XCB2953" s="56"/>
      <c r="XCC2953" s="56"/>
      <c r="XCD2953" s="56"/>
      <c r="XCE2953" s="56"/>
      <c r="XCF2953" s="56"/>
      <c r="XCG2953" s="56"/>
      <c r="XCH2953" s="56"/>
      <c r="XCI2953" s="56"/>
      <c r="XCJ2953" s="56"/>
      <c r="XCK2953" s="56"/>
      <c r="XCL2953" s="56"/>
      <c r="XCM2953" s="56"/>
      <c r="XCN2953" s="56"/>
      <c r="XCO2953" s="56"/>
      <c r="XCP2953" s="56"/>
      <c r="XCQ2953" s="56"/>
      <c r="XCR2953" s="56"/>
      <c r="XCS2953" s="56"/>
      <c r="XCT2953" s="56"/>
      <c r="XCU2953" s="56"/>
      <c r="XCV2953" s="56"/>
      <c r="XCW2953" s="56"/>
      <c r="XCX2953" s="56"/>
      <c r="XCY2953" s="56"/>
      <c r="XCZ2953" s="56"/>
      <c r="XDA2953" s="56"/>
      <c r="XDB2953" s="56"/>
      <c r="XDC2953" s="56"/>
      <c r="XDD2953" s="56"/>
      <c r="XDE2953" s="56"/>
      <c r="XDF2953" s="56"/>
      <c r="XDG2953" s="56"/>
      <c r="XDH2953" s="56"/>
      <c r="XDI2953" s="56"/>
      <c r="XDJ2953" s="56"/>
      <c r="XDK2953" s="56"/>
      <c r="XDL2953" s="56"/>
      <c r="XDM2953" s="56"/>
      <c r="XDN2953" s="56"/>
      <c r="XDO2953" s="56"/>
      <c r="XDP2953" s="56"/>
      <c r="XDQ2953" s="56"/>
      <c r="XDR2953" s="56"/>
      <c r="XDS2953" s="56"/>
      <c r="XDT2953" s="56"/>
      <c r="XDU2953" s="56"/>
      <c r="XDV2953" s="56"/>
      <c r="XDW2953" s="56"/>
      <c r="XDX2953" s="56"/>
      <c r="XDY2953" s="56"/>
      <c r="XDZ2953" s="56"/>
      <c r="XEA2953" s="56"/>
      <c r="XEB2953" s="56"/>
      <c r="XEC2953" s="56"/>
      <c r="XED2953" s="56"/>
      <c r="XEE2953" s="56"/>
      <c r="XEF2953" s="56"/>
      <c r="XEG2953" s="56"/>
      <c r="XEH2953" s="56"/>
      <c r="XEI2953" s="56"/>
      <c r="XEJ2953" s="56"/>
      <c r="XEK2953" s="56"/>
      <c r="XEL2953" s="56"/>
      <c r="XEM2953" s="56"/>
      <c r="XEN2953" s="56"/>
      <c r="XEO2953" s="56"/>
      <c r="XEP2953" s="56"/>
    </row>
    <row r="2954" spans="1:16370" ht="15" hidden="1" x14ac:dyDescent="0.25">
      <c r="A2954" s="85">
        <v>1</v>
      </c>
      <c r="B2954" s="86" t="s">
        <v>7</v>
      </c>
      <c r="C2954" s="215" t="s">
        <v>596</v>
      </c>
      <c r="D2954" s="87" t="s">
        <v>23</v>
      </c>
      <c r="E2954" s="85" t="s">
        <v>531</v>
      </c>
      <c r="F2954" s="88"/>
      <c r="G2954" s="87" t="s">
        <v>609</v>
      </c>
      <c r="H2954" s="88"/>
      <c r="I2954" s="88"/>
      <c r="J2954" s="86" t="s">
        <v>0</v>
      </c>
      <c r="K2954" s="87" t="s">
        <v>551</v>
      </c>
      <c r="L2954" s="229" t="s">
        <v>96</v>
      </c>
      <c r="M2954" s="86" t="s">
        <v>4</v>
      </c>
      <c r="N2954" s="112" t="s">
        <v>492</v>
      </c>
      <c r="O2954" s="85" t="s">
        <v>493</v>
      </c>
      <c r="P2954" s="277">
        <f>Приоритеты!$S$18</f>
        <v>1</v>
      </c>
      <c r="Q2954" s="113">
        <v>3440000</v>
      </c>
      <c r="R2954" s="97">
        <v>0</v>
      </c>
      <c r="S2954" s="98">
        <v>3440000</v>
      </c>
      <c r="T2954" s="95">
        <v>0</v>
      </c>
      <c r="U2954" s="98">
        <v>3440000</v>
      </c>
      <c r="V2954" s="95">
        <v>0</v>
      </c>
      <c r="W2954" s="95">
        <v>3440000</v>
      </c>
      <c r="X2954" s="98"/>
      <c r="Y2954" s="95">
        <v>0</v>
      </c>
      <c r="Z2954" s="95">
        <v>0</v>
      </c>
      <c r="AA2954" s="277">
        <v>2024</v>
      </c>
      <c r="AB2954" s="247">
        <v>0</v>
      </c>
      <c r="AC2954" s="96" t="e">
        <f>S2954*IF($AA2954=2021,IF(OR($M2954="Услуги",$M2954="Работы"),#REF!,IF($U2954&lt;&gt;0,#REF!,#REF!)),1)*IF($AA2954=2022,IF(OR($M2954="Услуги",$M2954="Работы"),#REF!,IF($U2954&lt;&gt;0,#REF!,#REF!)),1)*IF($AA2954=2023,IF(OR($M2954="Услуги",$M2954="Работы"),#REF!,IF($U2954&lt;&gt;0,#REF!,#REF!)),1)*IF($AA2954=2024,IF(OR($M2954="Услуги",$M2954="Работы"),#REF!,IF($U2954&lt;&gt;0,#REF!,#REF!)),1)*IF($AA2954=2025,IF(OR($M2954="Услуги",$M2954="Работы"),#REF!,IF($U2954&lt;&gt;0,#REF!,#REF!)),1)</f>
        <v>#REF!</v>
      </c>
      <c r="AD2954" s="96" t="e">
        <f>T2954*IF($AA2954=2021,IF(OR($M2954="Услуги",$M2954="Работы"),#REF!,IF($U2954&lt;&gt;0,#REF!,#REF!)),1)*IF($AA2954=2022,IF(OR($M2954="Услуги",$M2954="Работы"),#REF!,IF($U2954&lt;&gt;0,#REF!,#REF!)),1)*IF($AA2954=2023,IF(OR($M2954="Услуги",$M2954="Работы"),#REF!,IF($U2954&lt;&gt;0,#REF!,#REF!)),1)*IF($AA2954=2024,IF(OR($M2954="Услуги",$M2954="Работы"),#REF!,IF($U2954&lt;&gt;0,#REF!,#REF!)),1)*IF($AA2954=2025,IF(OR($M2954="Услуги",$M2954="Работы"),#REF!,IF($U2954&lt;&gt;0,#REF!,#REF!)),1)</f>
        <v>#REF!</v>
      </c>
      <c r="AE2954" s="96" t="e">
        <f>U2954*IF($AA2954=2021,IF(OR($M2954="Услуги",$M2954="Работы"),#REF!,IF($U2954&lt;&gt;0,#REF!,#REF!)),1)*IF($AA2954=2022,IF(OR($M2954="Услуги",$M2954="Работы"),#REF!,IF($U2954&lt;&gt;0,#REF!,#REF!)),1)*IF($AA2954=2023,IF(OR($M2954="Услуги",$M2954="Работы"),#REF!,IF($U2954&lt;&gt;0,#REF!,#REF!)),1)*IF($AA2954=2024,IF(OR($M2954="Услуги",$M2954="Работы"),#REF!,IF($U2954&lt;&gt;0,#REF!,#REF!)),1)*IF($AA2954=2025,IF(OR($M2954="Услуги",$M2954="Работы"),#REF!,IF($U2954&lt;&gt;0,#REF!,#REF!)),1)</f>
        <v>#REF!</v>
      </c>
      <c r="AF2954" s="96" t="e">
        <f>V2954*IF($AA2954=2021,IF(OR($M2954="Услуги",$M2954="Работы"),#REF!,IF($U2954&lt;&gt;0,#REF!,#REF!)),1)*IF($AA2954=2022,IF(OR($M2954="Услуги",$M2954="Работы"),#REF!,IF($U2954&lt;&gt;0,#REF!,#REF!)),1)*IF($AA2954=2023,IF(OR($M2954="Услуги",$M2954="Работы"),#REF!,IF($U2954&lt;&gt;0,#REF!,#REF!)),1)*IF($AA2954=2024,IF(OR($M2954="Услуги",$M2954="Работы"),#REF!,IF($U2954&lt;&gt;0,#REF!,#REF!)),1)*IF($AA2954=2025,IF(OR($M2954="Услуги",$M2954="Работы"),#REF!,IF($U2954&lt;&gt;0,#REF!,#REF!)),1)</f>
        <v>#REF!</v>
      </c>
      <c r="AG2954" s="96" t="e">
        <f>W2954*IF($AA2954=2021,IF(OR($M2954="Услуги",$M2954="Работы"),#REF!,IF($U2954&lt;&gt;0,#REF!,#REF!)),1)*IF($AA2954=2022,IF(OR($M2954="Услуги",$M2954="Работы"),#REF!,IF($U2954&lt;&gt;0,#REF!,#REF!)),1)*IF($AA2954=2023,IF(OR($M2954="Услуги",$M2954="Работы"),#REF!,IF($U2954&lt;&gt;0,#REF!,#REF!)),1)*IF($AA2954=2024,IF(OR($M2954="Услуги",$M2954="Работы"),#REF!,IF($U2954&lt;&gt;0,#REF!,#REF!)),1)*IF($AA2954=2025,IF(OR($M2954="Услуги",$M2954="Работы"),#REF!,IF($U2954&lt;&gt;0,#REF!,#REF!)),1)</f>
        <v>#REF!</v>
      </c>
      <c r="AH2954" s="96" t="e">
        <f>X2954*IF($AA2954=2021,IF(OR($M2954="Услуги",$M2954="Работы"),#REF!,IF($U2954&lt;&gt;0,#REF!,#REF!)),1)*IF($AA2954=2022,IF(OR($M2954="Услуги",$M2954="Работы"),#REF!,IF($U2954&lt;&gt;0,#REF!,#REF!)),1)*IF($AA2954=2023,IF(OR($M2954="Услуги",$M2954="Работы"),#REF!,IF($U2954&lt;&gt;0,#REF!,#REF!)),1)*IF($AA2954=2024,IF(OR($M2954="Услуги",$M2954="Работы"),#REF!,IF($U2954&lt;&gt;0,#REF!,#REF!)),1)*IF($AA2954=2025,IF(OR($M2954="Услуги",$M2954="Работы"),#REF!,IF($U2954&lt;&gt;0,#REF!,#REF!)),1)</f>
        <v>#REF!</v>
      </c>
      <c r="AI2954" s="96" t="e">
        <f>Y2954*IF($AA2954=2021,IF(OR($M2954="Услуги",$M2954="Работы"),#REF!,IF($U2954&lt;&gt;0,#REF!,#REF!)),1)*IF($AA2954=2022,IF(OR($M2954="Услуги",$M2954="Работы"),#REF!,IF($U2954&lt;&gt;0,#REF!,#REF!)),1)*IF($AA2954=2023,IF(OR($M2954="Услуги",$M2954="Работы"),#REF!,IF($U2954&lt;&gt;0,#REF!,#REF!)),1)*IF($AA2954=2024,IF(OR($M2954="Услуги",$M2954="Работы"),#REF!,IF($U2954&lt;&gt;0,#REF!,#REF!)),1)*IF($AA2954=2025,IF(OR($M2954="Услуги",$M2954="Работы"),#REF!,IF($U2954&lt;&gt;0,#REF!,#REF!)),1)</f>
        <v>#REF!</v>
      </c>
      <c r="AJ2954" s="96" t="e">
        <f>Z2954*IF($AA2954=2021,IF(OR($M2954="Услуги",$M2954="Работы"),#REF!,IF($U2954&lt;&gt;0,#REF!,#REF!)),1)*IF($AA2954=2022,IF(OR($M2954="Услуги",$M2954="Работы"),#REF!,IF($U2954&lt;&gt;0,#REF!,#REF!)),1)*IF($AA2954=2023,IF(OR($M2954="Услуги",$M2954="Работы"),#REF!,IF($U2954&lt;&gt;0,#REF!,#REF!)),1)*IF($AA2954=2024,IF(OR($M2954="Услуги",$M2954="Работы"),#REF!,IF($U2954&lt;&gt;0,#REF!,#REF!)),1)*IF($AA2954=2025,IF(OR($M2954="Услуги",$M2954="Работы"),#REF!,IF($U2954&lt;&gt;0,#REF!,#REF!)),1)</f>
        <v>#REF!</v>
      </c>
      <c r="AK2954" s="13"/>
      <c r="AL2954" s="13"/>
      <c r="AM2954" s="13"/>
    </row>
    <row r="2955" spans="1:16370" ht="15" hidden="1" x14ac:dyDescent="0.25">
      <c r="A2955" s="85">
        <v>1</v>
      </c>
      <c r="B2955" s="86" t="s">
        <v>7</v>
      </c>
      <c r="C2955" s="215" t="s">
        <v>596</v>
      </c>
      <c r="D2955" s="87" t="s">
        <v>23</v>
      </c>
      <c r="E2955" s="85" t="s">
        <v>531</v>
      </c>
      <c r="F2955" s="88"/>
      <c r="G2955" s="87" t="s">
        <v>609</v>
      </c>
      <c r="H2955" s="88"/>
      <c r="I2955" s="88"/>
      <c r="J2955" s="86" t="s">
        <v>0</v>
      </c>
      <c r="K2955" s="87" t="s">
        <v>551</v>
      </c>
      <c r="L2955" s="229" t="s">
        <v>96</v>
      </c>
      <c r="M2955" s="90" t="s">
        <v>532</v>
      </c>
      <c r="N2955" s="112" t="s">
        <v>502</v>
      </c>
      <c r="O2955" s="112" t="s">
        <v>503</v>
      </c>
      <c r="P2955" s="277">
        <f>Приоритеты!$S$18</f>
        <v>1</v>
      </c>
      <c r="Q2955" s="100">
        <v>3400000</v>
      </c>
      <c r="R2955" s="97">
        <v>0</v>
      </c>
      <c r="S2955" s="98">
        <v>3400000</v>
      </c>
      <c r="T2955" s="95">
        <v>0</v>
      </c>
      <c r="U2955" s="98"/>
      <c r="V2955" s="95">
        <v>0</v>
      </c>
      <c r="W2955" s="95">
        <v>0</v>
      </c>
      <c r="X2955" s="98">
        <v>3400000</v>
      </c>
      <c r="Y2955" s="95">
        <v>0</v>
      </c>
      <c r="Z2955" s="95">
        <v>3400000</v>
      </c>
      <c r="AA2955" s="277">
        <v>2025</v>
      </c>
      <c r="AB2955" s="247">
        <v>0</v>
      </c>
      <c r="AC2955" s="96" t="e">
        <f>S2955*IF($AA2955=2021,IF(OR($M2955="Услуги",$M2955="Работы"),#REF!,IF($U2955&lt;&gt;0,#REF!,#REF!)),1)*IF($AA2955=2022,IF(OR($M2955="Услуги",$M2955="Работы"),#REF!,IF($U2955&lt;&gt;0,#REF!,#REF!)),1)*IF($AA2955=2023,IF(OR($M2955="Услуги",$M2955="Работы"),#REF!,IF($U2955&lt;&gt;0,#REF!,#REF!)),1)*IF($AA2955=2024,IF(OR($M2955="Услуги",$M2955="Работы"),#REF!,IF($U2955&lt;&gt;0,#REF!,#REF!)),1)*IF($AA2955=2025,IF(OR($M2955="Услуги",$M2955="Работы"),#REF!,IF($U2955&lt;&gt;0,#REF!,#REF!)),1)</f>
        <v>#REF!</v>
      </c>
      <c r="AD2955" s="96" t="e">
        <f>T2955*IF($AA2955=2021,IF(OR($M2955="Услуги",$M2955="Работы"),#REF!,IF($U2955&lt;&gt;0,#REF!,#REF!)),1)*IF($AA2955=2022,IF(OR($M2955="Услуги",$M2955="Работы"),#REF!,IF($U2955&lt;&gt;0,#REF!,#REF!)),1)*IF($AA2955=2023,IF(OR($M2955="Услуги",$M2955="Работы"),#REF!,IF($U2955&lt;&gt;0,#REF!,#REF!)),1)*IF($AA2955=2024,IF(OR($M2955="Услуги",$M2955="Работы"),#REF!,IF($U2955&lt;&gt;0,#REF!,#REF!)),1)*IF($AA2955=2025,IF(OR($M2955="Услуги",$M2955="Работы"),#REF!,IF($U2955&lt;&gt;0,#REF!,#REF!)),1)</f>
        <v>#REF!</v>
      </c>
      <c r="AE2955" s="96" t="e">
        <f>U2955*IF($AA2955=2021,IF(OR($M2955="Услуги",$M2955="Работы"),#REF!,IF($U2955&lt;&gt;0,#REF!,#REF!)),1)*IF($AA2955=2022,IF(OR($M2955="Услуги",$M2955="Работы"),#REF!,IF($U2955&lt;&gt;0,#REF!,#REF!)),1)*IF($AA2955=2023,IF(OR($M2955="Услуги",$M2955="Работы"),#REF!,IF($U2955&lt;&gt;0,#REF!,#REF!)),1)*IF($AA2955=2024,IF(OR($M2955="Услуги",$M2955="Работы"),#REF!,IF($U2955&lt;&gt;0,#REF!,#REF!)),1)*IF($AA2955=2025,IF(OR($M2955="Услуги",$M2955="Работы"),#REF!,IF($U2955&lt;&gt;0,#REF!,#REF!)),1)</f>
        <v>#REF!</v>
      </c>
      <c r="AF2955" s="96" t="e">
        <f>V2955*IF($AA2955=2021,IF(OR($M2955="Услуги",$M2955="Работы"),#REF!,IF($U2955&lt;&gt;0,#REF!,#REF!)),1)*IF($AA2955=2022,IF(OR($M2955="Услуги",$M2955="Работы"),#REF!,IF($U2955&lt;&gt;0,#REF!,#REF!)),1)*IF($AA2955=2023,IF(OR($M2955="Услуги",$M2955="Работы"),#REF!,IF($U2955&lt;&gt;0,#REF!,#REF!)),1)*IF($AA2955=2024,IF(OR($M2955="Услуги",$M2955="Работы"),#REF!,IF($U2955&lt;&gt;0,#REF!,#REF!)),1)*IF($AA2955=2025,IF(OR($M2955="Услуги",$M2955="Работы"),#REF!,IF($U2955&lt;&gt;0,#REF!,#REF!)),1)</f>
        <v>#REF!</v>
      </c>
      <c r="AG2955" s="96" t="e">
        <f>W2955*IF($AA2955=2021,IF(OR($M2955="Услуги",$M2955="Работы"),#REF!,IF($U2955&lt;&gt;0,#REF!,#REF!)),1)*IF($AA2955=2022,IF(OR($M2955="Услуги",$M2955="Работы"),#REF!,IF($U2955&lt;&gt;0,#REF!,#REF!)),1)*IF($AA2955=2023,IF(OR($M2955="Услуги",$M2955="Работы"),#REF!,IF($U2955&lt;&gt;0,#REF!,#REF!)),1)*IF($AA2955=2024,IF(OR($M2955="Услуги",$M2955="Работы"),#REF!,IF($U2955&lt;&gt;0,#REF!,#REF!)),1)*IF($AA2955=2025,IF(OR($M2955="Услуги",$M2955="Работы"),#REF!,IF($U2955&lt;&gt;0,#REF!,#REF!)),1)</f>
        <v>#REF!</v>
      </c>
      <c r="AH2955" s="96" t="e">
        <f>X2955*IF($AA2955=2021,IF(OR($M2955="Услуги",$M2955="Работы"),#REF!,IF($U2955&lt;&gt;0,#REF!,#REF!)),1)*IF($AA2955=2022,IF(OR($M2955="Услуги",$M2955="Работы"),#REF!,IF($U2955&lt;&gt;0,#REF!,#REF!)),1)*IF($AA2955=2023,IF(OR($M2955="Услуги",$M2955="Работы"),#REF!,IF($U2955&lt;&gt;0,#REF!,#REF!)),1)*IF($AA2955=2024,IF(OR($M2955="Услуги",$M2955="Работы"),#REF!,IF($U2955&lt;&gt;0,#REF!,#REF!)),1)*IF($AA2955=2025,IF(OR($M2955="Услуги",$M2955="Работы"),#REF!,IF($U2955&lt;&gt;0,#REF!,#REF!)),1)</f>
        <v>#REF!</v>
      </c>
      <c r="AI2955" s="96" t="e">
        <f>Y2955*IF($AA2955=2021,IF(OR($M2955="Услуги",$M2955="Работы"),#REF!,IF($U2955&lt;&gt;0,#REF!,#REF!)),1)*IF($AA2955=2022,IF(OR($M2955="Услуги",$M2955="Работы"),#REF!,IF($U2955&lt;&gt;0,#REF!,#REF!)),1)*IF($AA2955=2023,IF(OR($M2955="Услуги",$M2955="Работы"),#REF!,IF($U2955&lt;&gt;0,#REF!,#REF!)),1)*IF($AA2955=2024,IF(OR($M2955="Услуги",$M2955="Работы"),#REF!,IF($U2955&lt;&gt;0,#REF!,#REF!)),1)*IF($AA2955=2025,IF(OR($M2955="Услуги",$M2955="Работы"),#REF!,IF($U2955&lt;&gt;0,#REF!,#REF!)),1)</f>
        <v>#REF!</v>
      </c>
      <c r="AJ2955" s="96" t="e">
        <f>Z2955*IF($AA2955=2021,IF(OR($M2955="Услуги",$M2955="Работы"),#REF!,IF($U2955&lt;&gt;0,#REF!,#REF!)),1)*IF($AA2955=2022,IF(OR($M2955="Услуги",$M2955="Работы"),#REF!,IF($U2955&lt;&gt;0,#REF!,#REF!)),1)*IF($AA2955=2023,IF(OR($M2955="Услуги",$M2955="Работы"),#REF!,IF($U2955&lt;&gt;0,#REF!,#REF!)),1)*IF($AA2955=2024,IF(OR($M2955="Услуги",$M2955="Работы"),#REF!,IF($U2955&lt;&gt;0,#REF!,#REF!)),1)*IF($AA2955=2025,IF(OR($M2955="Услуги",$M2955="Работы"),#REF!,IF($U2955&lt;&gt;0,#REF!,#REF!)),1)</f>
        <v>#REF!</v>
      </c>
      <c r="AK2955" s="13"/>
      <c r="AL2955" s="13"/>
      <c r="AM2955" s="13"/>
    </row>
    <row r="2956" spans="1:16370" ht="15" hidden="1" x14ac:dyDescent="0.25">
      <c r="A2956" s="85">
        <v>1</v>
      </c>
      <c r="B2956" s="86" t="s">
        <v>7</v>
      </c>
      <c r="C2956" s="215" t="s">
        <v>596</v>
      </c>
      <c r="D2956" s="229" t="s">
        <v>23</v>
      </c>
      <c r="E2956" s="85" t="s">
        <v>531</v>
      </c>
      <c r="F2956" s="88"/>
      <c r="G2956" s="87" t="s">
        <v>609</v>
      </c>
      <c r="H2956" s="88"/>
      <c r="I2956" s="88"/>
      <c r="J2956" s="86" t="s">
        <v>0</v>
      </c>
      <c r="K2956" s="87" t="s">
        <v>551</v>
      </c>
      <c r="L2956" s="229" t="s">
        <v>96</v>
      </c>
      <c r="M2956" s="86" t="s">
        <v>4</v>
      </c>
      <c r="N2956" s="112" t="s">
        <v>473</v>
      </c>
      <c r="O2956" s="85" t="s">
        <v>474</v>
      </c>
      <c r="P2956" s="274">
        <f>Приоритеты!$S$17</f>
        <v>0</v>
      </c>
      <c r="Q2956" s="100">
        <v>5100000</v>
      </c>
      <c r="R2956" s="97">
        <v>0</v>
      </c>
      <c r="S2956" s="98">
        <f t="shared" ref="S2956:S2961" si="781">SUM(U2956+X2956)</f>
        <v>0</v>
      </c>
      <c r="T2956" s="95">
        <v>0</v>
      </c>
      <c r="U2956" s="98">
        <f>Q2956*P2956</f>
        <v>0</v>
      </c>
      <c r="V2956" s="95">
        <f t="shared" ref="V2956:V2961" si="782">U2956/1.2*$R2956</f>
        <v>0</v>
      </c>
      <c r="W2956" s="95">
        <f t="shared" ref="W2956:W2961" si="783">U2956-V2956</f>
        <v>0</v>
      </c>
      <c r="X2956" s="98"/>
      <c r="Y2956" s="95">
        <f t="shared" ref="Y2956:Y2961" si="784">X2956/1.2*$R2956</f>
        <v>0</v>
      </c>
      <c r="Z2956" s="95">
        <f t="shared" ref="Z2956:Z2961" si="785">X2956-Y2956</f>
        <v>0</v>
      </c>
      <c r="AA2956" s="274">
        <v>2024</v>
      </c>
      <c r="AB2956" s="247">
        <v>0</v>
      </c>
      <c r="AC2956" s="96" t="e">
        <f>S2956*IF($AA2956=2021,IF(OR($M2956="Услуги",$M2956="Работы"),#REF!,IF($U2956&lt;&gt;0,#REF!,#REF!)),1)*IF($AA2956=2022,IF(OR($M2956="Услуги",$M2956="Работы"),#REF!,IF($U2956&lt;&gt;0,#REF!,#REF!)),1)*IF($AA2956=2023,IF(OR($M2956="Услуги",$M2956="Работы"),#REF!,IF($U2956&lt;&gt;0,#REF!,#REF!)),1)*IF($AA2956=2024,IF(OR($M2956="Услуги",$M2956="Работы"),#REF!,IF($U2956&lt;&gt;0,#REF!,#REF!)),1)*IF($AA2956=2025,IF(OR($M2956="Услуги",$M2956="Работы"),#REF!,IF($U2956&lt;&gt;0,#REF!,#REF!)),1)</f>
        <v>#REF!</v>
      </c>
      <c r="AD2956" s="96" t="e">
        <f>T2956*IF($AA2956=2021,IF(OR($M2956="Услуги",$M2956="Работы"),#REF!,IF($U2956&lt;&gt;0,#REF!,#REF!)),1)*IF($AA2956=2022,IF(OR($M2956="Услуги",$M2956="Работы"),#REF!,IF($U2956&lt;&gt;0,#REF!,#REF!)),1)*IF($AA2956=2023,IF(OR($M2956="Услуги",$M2956="Работы"),#REF!,IF($U2956&lt;&gt;0,#REF!,#REF!)),1)*IF($AA2956=2024,IF(OR($M2956="Услуги",$M2956="Работы"),#REF!,IF($U2956&lt;&gt;0,#REF!,#REF!)),1)*IF($AA2956=2025,IF(OR($M2956="Услуги",$M2956="Работы"),#REF!,IF($U2956&lt;&gt;0,#REF!,#REF!)),1)</f>
        <v>#REF!</v>
      </c>
      <c r="AE2956" s="96" t="e">
        <f>U2956*IF($AA2956=2021,IF(OR($M2956="Услуги",$M2956="Работы"),#REF!,IF($U2956&lt;&gt;0,#REF!,#REF!)),1)*IF($AA2956=2022,IF(OR($M2956="Услуги",$M2956="Работы"),#REF!,IF($U2956&lt;&gt;0,#REF!,#REF!)),1)*IF($AA2956=2023,IF(OR($M2956="Услуги",$M2956="Работы"),#REF!,IF($U2956&lt;&gt;0,#REF!,#REF!)),1)*IF($AA2956=2024,IF(OR($M2956="Услуги",$M2956="Работы"),#REF!,IF($U2956&lt;&gt;0,#REF!,#REF!)),1)*IF($AA2956=2025,IF(OR($M2956="Услуги",$M2956="Работы"),#REF!,IF($U2956&lt;&gt;0,#REF!,#REF!)),1)</f>
        <v>#REF!</v>
      </c>
      <c r="AF2956" s="96" t="e">
        <f>V2956*IF($AA2956=2021,IF(OR($M2956="Услуги",$M2956="Работы"),#REF!,IF($U2956&lt;&gt;0,#REF!,#REF!)),1)*IF($AA2956=2022,IF(OR($M2956="Услуги",$M2956="Работы"),#REF!,IF($U2956&lt;&gt;0,#REF!,#REF!)),1)*IF($AA2956=2023,IF(OR($M2956="Услуги",$M2956="Работы"),#REF!,IF($U2956&lt;&gt;0,#REF!,#REF!)),1)*IF($AA2956=2024,IF(OR($M2956="Услуги",$M2956="Работы"),#REF!,IF($U2956&lt;&gt;0,#REF!,#REF!)),1)*IF($AA2956=2025,IF(OR($M2956="Услуги",$M2956="Работы"),#REF!,IF($U2956&lt;&gt;0,#REF!,#REF!)),1)</f>
        <v>#REF!</v>
      </c>
      <c r="AG2956" s="96" t="e">
        <f>W2956*IF($AA2956=2021,IF(OR($M2956="Услуги",$M2956="Работы"),#REF!,IF($U2956&lt;&gt;0,#REF!,#REF!)),1)*IF($AA2956=2022,IF(OR($M2956="Услуги",$M2956="Работы"),#REF!,IF($U2956&lt;&gt;0,#REF!,#REF!)),1)*IF($AA2956=2023,IF(OR($M2956="Услуги",$M2956="Работы"),#REF!,IF($U2956&lt;&gt;0,#REF!,#REF!)),1)*IF($AA2956=2024,IF(OR($M2956="Услуги",$M2956="Работы"),#REF!,IF($U2956&lt;&gt;0,#REF!,#REF!)),1)*IF($AA2956=2025,IF(OR($M2956="Услуги",$M2956="Работы"),#REF!,IF($U2956&lt;&gt;0,#REF!,#REF!)),1)</f>
        <v>#REF!</v>
      </c>
      <c r="AH2956" s="96" t="e">
        <f>X2956*IF($AA2956=2021,IF(OR($M2956="Услуги",$M2956="Работы"),#REF!,IF($U2956&lt;&gt;0,#REF!,#REF!)),1)*IF($AA2956=2022,IF(OR($M2956="Услуги",$M2956="Работы"),#REF!,IF($U2956&lt;&gt;0,#REF!,#REF!)),1)*IF($AA2956=2023,IF(OR($M2956="Услуги",$M2956="Работы"),#REF!,IF($U2956&lt;&gt;0,#REF!,#REF!)),1)*IF($AA2956=2024,IF(OR($M2956="Услуги",$M2956="Работы"),#REF!,IF($U2956&lt;&gt;0,#REF!,#REF!)),1)*IF($AA2956=2025,IF(OR($M2956="Услуги",$M2956="Работы"),#REF!,IF($U2956&lt;&gt;0,#REF!,#REF!)),1)</f>
        <v>#REF!</v>
      </c>
      <c r="AI2956" s="96" t="e">
        <f>Y2956*IF($AA2956=2021,IF(OR($M2956="Услуги",$M2956="Работы"),#REF!,IF($U2956&lt;&gt;0,#REF!,#REF!)),1)*IF($AA2956=2022,IF(OR($M2956="Услуги",$M2956="Работы"),#REF!,IF($U2956&lt;&gt;0,#REF!,#REF!)),1)*IF($AA2956=2023,IF(OR($M2956="Услуги",$M2956="Работы"),#REF!,IF($U2956&lt;&gt;0,#REF!,#REF!)),1)*IF($AA2956=2024,IF(OR($M2956="Услуги",$M2956="Работы"),#REF!,IF($U2956&lt;&gt;0,#REF!,#REF!)),1)*IF($AA2956=2025,IF(OR($M2956="Услуги",$M2956="Работы"),#REF!,IF($U2956&lt;&gt;0,#REF!,#REF!)),1)</f>
        <v>#REF!</v>
      </c>
      <c r="AJ2956" s="96" t="e">
        <f>Z2956*IF($AA2956=2021,IF(OR($M2956="Услуги",$M2956="Работы"),#REF!,IF($U2956&lt;&gt;0,#REF!,#REF!)),1)*IF($AA2956=2022,IF(OR($M2956="Услуги",$M2956="Работы"),#REF!,IF($U2956&lt;&gt;0,#REF!,#REF!)),1)*IF($AA2956=2023,IF(OR($M2956="Услуги",$M2956="Работы"),#REF!,IF($U2956&lt;&gt;0,#REF!,#REF!)),1)*IF($AA2956=2024,IF(OR($M2956="Услуги",$M2956="Работы"),#REF!,IF($U2956&lt;&gt;0,#REF!,#REF!)),1)*IF($AA2956=2025,IF(OR($M2956="Услуги",$M2956="Работы"),#REF!,IF($U2956&lt;&gt;0,#REF!,#REF!)),1)</f>
        <v>#REF!</v>
      </c>
      <c r="AK2956" s="13"/>
      <c r="AL2956" s="13"/>
      <c r="AM2956" s="13"/>
    </row>
    <row r="2957" spans="1:16370" ht="15" hidden="1" x14ac:dyDescent="0.25">
      <c r="A2957" s="85">
        <v>1</v>
      </c>
      <c r="B2957" s="86" t="s">
        <v>7</v>
      </c>
      <c r="C2957" s="215" t="s">
        <v>596</v>
      </c>
      <c r="D2957" s="229" t="s">
        <v>23</v>
      </c>
      <c r="E2957" s="85" t="s">
        <v>531</v>
      </c>
      <c r="F2957" s="88"/>
      <c r="G2957" s="87" t="s">
        <v>609</v>
      </c>
      <c r="H2957" s="88"/>
      <c r="I2957" s="88"/>
      <c r="J2957" s="86" t="s">
        <v>0</v>
      </c>
      <c r="K2957" s="87" t="s">
        <v>551</v>
      </c>
      <c r="L2957" s="229" t="s">
        <v>96</v>
      </c>
      <c r="M2957" s="90" t="s">
        <v>528</v>
      </c>
      <c r="N2957" s="112" t="s">
        <v>494</v>
      </c>
      <c r="O2957" s="112" t="s">
        <v>495</v>
      </c>
      <c r="P2957" s="274">
        <f>Приоритеты!$S$17</f>
        <v>0</v>
      </c>
      <c r="Q2957" s="113">
        <v>950000</v>
      </c>
      <c r="R2957" s="97">
        <v>0.2</v>
      </c>
      <c r="S2957" s="98">
        <f t="shared" si="781"/>
        <v>0</v>
      </c>
      <c r="T2957" s="95">
        <v>0</v>
      </c>
      <c r="U2957" s="98">
        <f>Q2957*P2957</f>
        <v>0</v>
      </c>
      <c r="V2957" s="95">
        <f t="shared" si="782"/>
        <v>0</v>
      </c>
      <c r="W2957" s="95">
        <f t="shared" si="783"/>
        <v>0</v>
      </c>
      <c r="X2957" s="98"/>
      <c r="Y2957" s="95">
        <f t="shared" si="784"/>
        <v>0</v>
      </c>
      <c r="Z2957" s="95">
        <f t="shared" si="785"/>
        <v>0</v>
      </c>
      <c r="AA2957" s="274">
        <v>2024</v>
      </c>
      <c r="AB2957" s="247">
        <v>0</v>
      </c>
      <c r="AC2957" s="96" t="e">
        <f>S2957*IF($AA2957=2021,IF(OR($M2957="Услуги",$M2957="Работы"),#REF!,IF($U2957&lt;&gt;0,#REF!,#REF!)),1)*IF($AA2957=2022,IF(OR($M2957="Услуги",$M2957="Работы"),#REF!,IF($U2957&lt;&gt;0,#REF!,#REF!)),1)*IF($AA2957=2023,IF(OR($M2957="Услуги",$M2957="Работы"),#REF!,IF($U2957&lt;&gt;0,#REF!,#REF!)),1)*IF($AA2957=2024,IF(OR($M2957="Услуги",$M2957="Работы"),#REF!,IF($U2957&lt;&gt;0,#REF!,#REF!)),1)*IF($AA2957=2025,IF(OR($M2957="Услуги",$M2957="Работы"),#REF!,IF($U2957&lt;&gt;0,#REF!,#REF!)),1)</f>
        <v>#REF!</v>
      </c>
      <c r="AD2957" s="96" t="e">
        <f>T2957*IF($AA2957=2021,IF(OR($M2957="Услуги",$M2957="Работы"),#REF!,IF($U2957&lt;&gt;0,#REF!,#REF!)),1)*IF($AA2957=2022,IF(OR($M2957="Услуги",$M2957="Работы"),#REF!,IF($U2957&lt;&gt;0,#REF!,#REF!)),1)*IF($AA2957=2023,IF(OR($M2957="Услуги",$M2957="Работы"),#REF!,IF($U2957&lt;&gt;0,#REF!,#REF!)),1)*IF($AA2957=2024,IF(OR($M2957="Услуги",$M2957="Работы"),#REF!,IF($U2957&lt;&gt;0,#REF!,#REF!)),1)*IF($AA2957=2025,IF(OR($M2957="Услуги",$M2957="Работы"),#REF!,IF($U2957&lt;&gt;0,#REF!,#REF!)),1)</f>
        <v>#REF!</v>
      </c>
      <c r="AE2957" s="96" t="e">
        <f>U2957*IF($AA2957=2021,IF(OR($M2957="Услуги",$M2957="Работы"),#REF!,IF($U2957&lt;&gt;0,#REF!,#REF!)),1)*IF($AA2957=2022,IF(OR($M2957="Услуги",$M2957="Работы"),#REF!,IF($U2957&lt;&gt;0,#REF!,#REF!)),1)*IF($AA2957=2023,IF(OR($M2957="Услуги",$M2957="Работы"),#REF!,IF($U2957&lt;&gt;0,#REF!,#REF!)),1)*IF($AA2957=2024,IF(OR($M2957="Услуги",$M2957="Работы"),#REF!,IF($U2957&lt;&gt;0,#REF!,#REF!)),1)*IF($AA2957=2025,IF(OR($M2957="Услуги",$M2957="Работы"),#REF!,IF($U2957&lt;&gt;0,#REF!,#REF!)),1)</f>
        <v>#REF!</v>
      </c>
      <c r="AF2957" s="96" t="e">
        <f>V2957*IF($AA2957=2021,IF(OR($M2957="Услуги",$M2957="Работы"),#REF!,IF($U2957&lt;&gt;0,#REF!,#REF!)),1)*IF($AA2957=2022,IF(OR($M2957="Услуги",$M2957="Работы"),#REF!,IF($U2957&lt;&gt;0,#REF!,#REF!)),1)*IF($AA2957=2023,IF(OR($M2957="Услуги",$M2957="Работы"),#REF!,IF($U2957&lt;&gt;0,#REF!,#REF!)),1)*IF($AA2957=2024,IF(OR($M2957="Услуги",$M2957="Работы"),#REF!,IF($U2957&lt;&gt;0,#REF!,#REF!)),1)*IF($AA2957=2025,IF(OR($M2957="Услуги",$M2957="Работы"),#REF!,IF($U2957&lt;&gt;0,#REF!,#REF!)),1)</f>
        <v>#REF!</v>
      </c>
      <c r="AG2957" s="96" t="e">
        <f>W2957*IF($AA2957=2021,IF(OR($M2957="Услуги",$M2957="Работы"),#REF!,IF($U2957&lt;&gt;0,#REF!,#REF!)),1)*IF($AA2957=2022,IF(OR($M2957="Услуги",$M2957="Работы"),#REF!,IF($U2957&lt;&gt;0,#REF!,#REF!)),1)*IF($AA2957=2023,IF(OR($M2957="Услуги",$M2957="Работы"),#REF!,IF($U2957&lt;&gt;0,#REF!,#REF!)),1)*IF($AA2957=2024,IF(OR($M2957="Услуги",$M2957="Работы"),#REF!,IF($U2957&lt;&gt;0,#REF!,#REF!)),1)*IF($AA2957=2025,IF(OR($M2957="Услуги",$M2957="Работы"),#REF!,IF($U2957&lt;&gt;0,#REF!,#REF!)),1)</f>
        <v>#REF!</v>
      </c>
      <c r="AH2957" s="96" t="e">
        <f>X2957*IF($AA2957=2021,IF(OR($M2957="Услуги",$M2957="Работы"),#REF!,IF($U2957&lt;&gt;0,#REF!,#REF!)),1)*IF($AA2957=2022,IF(OR($M2957="Услуги",$M2957="Работы"),#REF!,IF($U2957&lt;&gt;0,#REF!,#REF!)),1)*IF($AA2957=2023,IF(OR($M2957="Услуги",$M2957="Работы"),#REF!,IF($U2957&lt;&gt;0,#REF!,#REF!)),1)*IF($AA2957=2024,IF(OR($M2957="Услуги",$M2957="Работы"),#REF!,IF($U2957&lt;&gt;0,#REF!,#REF!)),1)*IF($AA2957=2025,IF(OR($M2957="Услуги",$M2957="Работы"),#REF!,IF($U2957&lt;&gt;0,#REF!,#REF!)),1)</f>
        <v>#REF!</v>
      </c>
      <c r="AI2957" s="96" t="e">
        <f>Y2957*IF($AA2957=2021,IF(OR($M2957="Услуги",$M2957="Работы"),#REF!,IF($U2957&lt;&gt;0,#REF!,#REF!)),1)*IF($AA2957=2022,IF(OR($M2957="Услуги",$M2957="Работы"),#REF!,IF($U2957&lt;&gt;0,#REF!,#REF!)),1)*IF($AA2957=2023,IF(OR($M2957="Услуги",$M2957="Работы"),#REF!,IF($U2957&lt;&gt;0,#REF!,#REF!)),1)*IF($AA2957=2024,IF(OR($M2957="Услуги",$M2957="Работы"),#REF!,IF($U2957&lt;&gt;0,#REF!,#REF!)),1)*IF($AA2957=2025,IF(OR($M2957="Услуги",$M2957="Работы"),#REF!,IF($U2957&lt;&gt;0,#REF!,#REF!)),1)</f>
        <v>#REF!</v>
      </c>
      <c r="AJ2957" s="96" t="e">
        <f>Z2957*IF($AA2957=2021,IF(OR($M2957="Услуги",$M2957="Работы"),#REF!,IF($U2957&lt;&gt;0,#REF!,#REF!)),1)*IF($AA2957=2022,IF(OR($M2957="Услуги",$M2957="Работы"),#REF!,IF($U2957&lt;&gt;0,#REF!,#REF!)),1)*IF($AA2957=2023,IF(OR($M2957="Услуги",$M2957="Работы"),#REF!,IF($U2957&lt;&gt;0,#REF!,#REF!)),1)*IF($AA2957=2024,IF(OR($M2957="Услуги",$M2957="Работы"),#REF!,IF($U2957&lt;&gt;0,#REF!,#REF!)),1)*IF($AA2957=2025,IF(OR($M2957="Услуги",$M2957="Работы"),#REF!,IF($U2957&lt;&gt;0,#REF!,#REF!)),1)</f>
        <v>#REF!</v>
      </c>
      <c r="AK2957" s="13"/>
      <c r="AL2957" s="13"/>
      <c r="AM2957" s="13"/>
    </row>
    <row r="2958" spans="1:16370" ht="15" hidden="1" x14ac:dyDescent="0.25">
      <c r="A2958" s="85">
        <v>1</v>
      </c>
      <c r="B2958" s="86" t="s">
        <v>7</v>
      </c>
      <c r="C2958" s="215" t="s">
        <v>596</v>
      </c>
      <c r="D2958" s="229" t="s">
        <v>23</v>
      </c>
      <c r="E2958" s="85" t="s">
        <v>531</v>
      </c>
      <c r="F2958" s="88"/>
      <c r="G2958" s="87" t="s">
        <v>609</v>
      </c>
      <c r="H2958" s="88"/>
      <c r="I2958" s="88"/>
      <c r="J2958" s="86" t="s">
        <v>0</v>
      </c>
      <c r="K2958" s="87" t="s">
        <v>551</v>
      </c>
      <c r="L2958" s="229" t="s">
        <v>96</v>
      </c>
      <c r="M2958" s="90" t="s">
        <v>528</v>
      </c>
      <c r="N2958" s="112" t="s">
        <v>496</v>
      </c>
      <c r="O2958" s="112" t="s">
        <v>497</v>
      </c>
      <c r="P2958" s="274">
        <f>Приоритеты!$S$17</f>
        <v>0</v>
      </c>
      <c r="Q2958" s="113">
        <v>1040000</v>
      </c>
      <c r="R2958" s="97">
        <v>0.2</v>
      </c>
      <c r="S2958" s="98">
        <f t="shared" si="781"/>
        <v>0</v>
      </c>
      <c r="T2958" s="95">
        <v>0</v>
      </c>
      <c r="U2958" s="98">
        <f>Q2958*P2958</f>
        <v>0</v>
      </c>
      <c r="V2958" s="95">
        <f t="shared" si="782"/>
        <v>0</v>
      </c>
      <c r="W2958" s="95">
        <f t="shared" si="783"/>
        <v>0</v>
      </c>
      <c r="X2958" s="98"/>
      <c r="Y2958" s="95">
        <f t="shared" si="784"/>
        <v>0</v>
      </c>
      <c r="Z2958" s="95">
        <f t="shared" si="785"/>
        <v>0</v>
      </c>
      <c r="AA2958" s="274">
        <v>2024</v>
      </c>
      <c r="AB2958" s="247">
        <v>0</v>
      </c>
      <c r="AC2958" s="96" t="e">
        <f>S2958*IF($AA2958=2021,IF(OR($M2958="Услуги",$M2958="Работы"),#REF!,IF($U2958&lt;&gt;0,#REF!,#REF!)),1)*IF($AA2958=2022,IF(OR($M2958="Услуги",$M2958="Работы"),#REF!,IF($U2958&lt;&gt;0,#REF!,#REF!)),1)*IF($AA2958=2023,IF(OR($M2958="Услуги",$M2958="Работы"),#REF!,IF($U2958&lt;&gt;0,#REF!,#REF!)),1)*IF($AA2958=2024,IF(OR($M2958="Услуги",$M2958="Работы"),#REF!,IF($U2958&lt;&gt;0,#REF!,#REF!)),1)*IF($AA2958=2025,IF(OR($M2958="Услуги",$M2958="Работы"),#REF!,IF($U2958&lt;&gt;0,#REF!,#REF!)),1)</f>
        <v>#REF!</v>
      </c>
      <c r="AD2958" s="96" t="e">
        <f>T2958*IF($AA2958=2021,IF(OR($M2958="Услуги",$M2958="Работы"),#REF!,IF($U2958&lt;&gt;0,#REF!,#REF!)),1)*IF($AA2958=2022,IF(OR($M2958="Услуги",$M2958="Работы"),#REF!,IF($U2958&lt;&gt;0,#REF!,#REF!)),1)*IF($AA2958=2023,IF(OR($M2958="Услуги",$M2958="Работы"),#REF!,IF($U2958&lt;&gt;0,#REF!,#REF!)),1)*IF($AA2958=2024,IF(OR($M2958="Услуги",$M2958="Работы"),#REF!,IF($U2958&lt;&gt;0,#REF!,#REF!)),1)*IF($AA2958=2025,IF(OR($M2958="Услуги",$M2958="Работы"),#REF!,IF($U2958&lt;&gt;0,#REF!,#REF!)),1)</f>
        <v>#REF!</v>
      </c>
      <c r="AE2958" s="96" t="e">
        <f>U2958*IF($AA2958=2021,IF(OR($M2958="Услуги",$M2958="Работы"),#REF!,IF($U2958&lt;&gt;0,#REF!,#REF!)),1)*IF($AA2958=2022,IF(OR($M2958="Услуги",$M2958="Работы"),#REF!,IF($U2958&lt;&gt;0,#REF!,#REF!)),1)*IF($AA2958=2023,IF(OR($M2958="Услуги",$M2958="Работы"),#REF!,IF($U2958&lt;&gt;0,#REF!,#REF!)),1)*IF($AA2958=2024,IF(OR($M2958="Услуги",$M2958="Работы"),#REF!,IF($U2958&lt;&gt;0,#REF!,#REF!)),1)*IF($AA2958=2025,IF(OR($M2958="Услуги",$M2958="Работы"),#REF!,IF($U2958&lt;&gt;0,#REF!,#REF!)),1)</f>
        <v>#REF!</v>
      </c>
      <c r="AF2958" s="96" t="e">
        <f>V2958*IF($AA2958=2021,IF(OR($M2958="Услуги",$M2958="Работы"),#REF!,IF($U2958&lt;&gt;0,#REF!,#REF!)),1)*IF($AA2958=2022,IF(OR($M2958="Услуги",$M2958="Работы"),#REF!,IF($U2958&lt;&gt;0,#REF!,#REF!)),1)*IF($AA2958=2023,IF(OR($M2958="Услуги",$M2958="Работы"),#REF!,IF($U2958&lt;&gt;0,#REF!,#REF!)),1)*IF($AA2958=2024,IF(OR($M2958="Услуги",$M2958="Работы"),#REF!,IF($U2958&lt;&gt;0,#REF!,#REF!)),1)*IF($AA2958=2025,IF(OR($M2958="Услуги",$M2958="Работы"),#REF!,IF($U2958&lt;&gt;0,#REF!,#REF!)),1)</f>
        <v>#REF!</v>
      </c>
      <c r="AG2958" s="96" t="e">
        <f>W2958*IF($AA2958=2021,IF(OR($M2958="Услуги",$M2958="Работы"),#REF!,IF($U2958&lt;&gt;0,#REF!,#REF!)),1)*IF($AA2958=2022,IF(OR($M2958="Услуги",$M2958="Работы"),#REF!,IF($U2958&lt;&gt;0,#REF!,#REF!)),1)*IF($AA2958=2023,IF(OR($M2958="Услуги",$M2958="Работы"),#REF!,IF($U2958&lt;&gt;0,#REF!,#REF!)),1)*IF($AA2958=2024,IF(OR($M2958="Услуги",$M2958="Работы"),#REF!,IF($U2958&lt;&gt;0,#REF!,#REF!)),1)*IF($AA2958=2025,IF(OR($M2958="Услуги",$M2958="Работы"),#REF!,IF($U2958&lt;&gt;0,#REF!,#REF!)),1)</f>
        <v>#REF!</v>
      </c>
      <c r="AH2958" s="96" t="e">
        <f>X2958*IF($AA2958=2021,IF(OR($M2958="Услуги",$M2958="Работы"),#REF!,IF($U2958&lt;&gt;0,#REF!,#REF!)),1)*IF($AA2958=2022,IF(OR($M2958="Услуги",$M2958="Работы"),#REF!,IF($U2958&lt;&gt;0,#REF!,#REF!)),1)*IF($AA2958=2023,IF(OR($M2958="Услуги",$M2958="Работы"),#REF!,IF($U2958&lt;&gt;0,#REF!,#REF!)),1)*IF($AA2958=2024,IF(OR($M2958="Услуги",$M2958="Работы"),#REF!,IF($U2958&lt;&gt;0,#REF!,#REF!)),1)*IF($AA2958=2025,IF(OR($M2958="Услуги",$M2958="Работы"),#REF!,IF($U2958&lt;&gt;0,#REF!,#REF!)),1)</f>
        <v>#REF!</v>
      </c>
      <c r="AI2958" s="96" t="e">
        <f>Y2958*IF($AA2958=2021,IF(OR($M2958="Услуги",$M2958="Работы"),#REF!,IF($U2958&lt;&gt;0,#REF!,#REF!)),1)*IF($AA2958=2022,IF(OR($M2958="Услуги",$M2958="Работы"),#REF!,IF($U2958&lt;&gt;0,#REF!,#REF!)),1)*IF($AA2958=2023,IF(OR($M2958="Услуги",$M2958="Работы"),#REF!,IF($U2958&lt;&gt;0,#REF!,#REF!)),1)*IF($AA2958=2024,IF(OR($M2958="Услуги",$M2958="Работы"),#REF!,IF($U2958&lt;&gt;0,#REF!,#REF!)),1)*IF($AA2958=2025,IF(OR($M2958="Услуги",$M2958="Работы"),#REF!,IF($U2958&lt;&gt;0,#REF!,#REF!)),1)</f>
        <v>#REF!</v>
      </c>
      <c r="AJ2958" s="96" t="e">
        <f>Z2958*IF($AA2958=2021,IF(OR($M2958="Услуги",$M2958="Работы"),#REF!,IF($U2958&lt;&gt;0,#REF!,#REF!)),1)*IF($AA2958=2022,IF(OR($M2958="Услуги",$M2958="Работы"),#REF!,IF($U2958&lt;&gt;0,#REF!,#REF!)),1)*IF($AA2958=2023,IF(OR($M2958="Услуги",$M2958="Работы"),#REF!,IF($U2958&lt;&gt;0,#REF!,#REF!)),1)*IF($AA2958=2024,IF(OR($M2958="Услуги",$M2958="Работы"),#REF!,IF($U2958&lt;&gt;0,#REF!,#REF!)),1)*IF($AA2958=2025,IF(OR($M2958="Услуги",$M2958="Работы"),#REF!,IF($U2958&lt;&gt;0,#REF!,#REF!)),1)</f>
        <v>#REF!</v>
      </c>
      <c r="AK2958" s="13"/>
      <c r="AL2958" s="13"/>
      <c r="AM2958" s="13"/>
    </row>
    <row r="2959" spans="1:16370" ht="15" hidden="1" x14ac:dyDescent="0.25">
      <c r="A2959" s="85">
        <v>1</v>
      </c>
      <c r="B2959" s="86" t="s">
        <v>7</v>
      </c>
      <c r="C2959" s="215" t="s">
        <v>596</v>
      </c>
      <c r="D2959" s="229" t="s">
        <v>23</v>
      </c>
      <c r="E2959" s="85" t="s">
        <v>531</v>
      </c>
      <c r="F2959" s="88"/>
      <c r="G2959" s="87" t="s">
        <v>609</v>
      </c>
      <c r="H2959" s="88"/>
      <c r="I2959" s="88"/>
      <c r="J2959" s="86" t="s">
        <v>0</v>
      </c>
      <c r="K2959" s="87" t="s">
        <v>551</v>
      </c>
      <c r="L2959" s="229" t="s">
        <v>96</v>
      </c>
      <c r="M2959" s="90" t="s">
        <v>528</v>
      </c>
      <c r="N2959" s="112" t="s">
        <v>498</v>
      </c>
      <c r="O2959" s="112" t="s">
        <v>499</v>
      </c>
      <c r="P2959" s="274">
        <f>Приоритеты!$S$17</f>
        <v>0</v>
      </c>
      <c r="Q2959" s="113">
        <v>2825000</v>
      </c>
      <c r="R2959" s="97">
        <v>0.2</v>
      </c>
      <c r="S2959" s="98">
        <f t="shared" si="781"/>
        <v>0</v>
      </c>
      <c r="T2959" s="95">
        <v>0</v>
      </c>
      <c r="U2959" s="98">
        <f>Q2959*P2959</f>
        <v>0</v>
      </c>
      <c r="V2959" s="95">
        <f t="shared" si="782"/>
        <v>0</v>
      </c>
      <c r="W2959" s="95">
        <f t="shared" si="783"/>
        <v>0</v>
      </c>
      <c r="X2959" s="98"/>
      <c r="Y2959" s="95">
        <f t="shared" si="784"/>
        <v>0</v>
      </c>
      <c r="Z2959" s="95">
        <f t="shared" si="785"/>
        <v>0</v>
      </c>
      <c r="AA2959" s="274">
        <v>2024</v>
      </c>
      <c r="AB2959" s="247">
        <v>0</v>
      </c>
      <c r="AC2959" s="96" t="e">
        <f>S2959*IF($AA2959=2021,IF(OR($M2959="Услуги",$M2959="Работы"),#REF!,IF($U2959&lt;&gt;0,#REF!,#REF!)),1)*IF($AA2959=2022,IF(OR($M2959="Услуги",$M2959="Работы"),#REF!,IF($U2959&lt;&gt;0,#REF!,#REF!)),1)*IF($AA2959=2023,IF(OR($M2959="Услуги",$M2959="Работы"),#REF!,IF($U2959&lt;&gt;0,#REF!,#REF!)),1)*IF($AA2959=2024,IF(OR($M2959="Услуги",$M2959="Работы"),#REF!,IF($U2959&lt;&gt;0,#REF!,#REF!)),1)*IF($AA2959=2025,IF(OR($M2959="Услуги",$M2959="Работы"),#REF!,IF($U2959&lt;&gt;0,#REF!,#REF!)),1)</f>
        <v>#REF!</v>
      </c>
      <c r="AD2959" s="96" t="e">
        <f>T2959*IF($AA2959=2021,IF(OR($M2959="Услуги",$M2959="Работы"),#REF!,IF($U2959&lt;&gt;0,#REF!,#REF!)),1)*IF($AA2959=2022,IF(OR($M2959="Услуги",$M2959="Работы"),#REF!,IF($U2959&lt;&gt;0,#REF!,#REF!)),1)*IF($AA2959=2023,IF(OR($M2959="Услуги",$M2959="Работы"),#REF!,IF($U2959&lt;&gt;0,#REF!,#REF!)),1)*IF($AA2959=2024,IF(OR($M2959="Услуги",$M2959="Работы"),#REF!,IF($U2959&lt;&gt;0,#REF!,#REF!)),1)*IF($AA2959=2025,IF(OR($M2959="Услуги",$M2959="Работы"),#REF!,IF($U2959&lt;&gt;0,#REF!,#REF!)),1)</f>
        <v>#REF!</v>
      </c>
      <c r="AE2959" s="96" t="e">
        <f>U2959*IF($AA2959=2021,IF(OR($M2959="Услуги",$M2959="Работы"),#REF!,IF($U2959&lt;&gt;0,#REF!,#REF!)),1)*IF($AA2959=2022,IF(OR($M2959="Услуги",$M2959="Работы"),#REF!,IF($U2959&lt;&gt;0,#REF!,#REF!)),1)*IF($AA2959=2023,IF(OR($M2959="Услуги",$M2959="Работы"),#REF!,IF($U2959&lt;&gt;0,#REF!,#REF!)),1)*IF($AA2959=2024,IF(OR($M2959="Услуги",$M2959="Работы"),#REF!,IF($U2959&lt;&gt;0,#REF!,#REF!)),1)*IF($AA2959=2025,IF(OR($M2959="Услуги",$M2959="Работы"),#REF!,IF($U2959&lt;&gt;0,#REF!,#REF!)),1)</f>
        <v>#REF!</v>
      </c>
      <c r="AF2959" s="96" t="e">
        <f>V2959*IF($AA2959=2021,IF(OR($M2959="Услуги",$M2959="Работы"),#REF!,IF($U2959&lt;&gt;0,#REF!,#REF!)),1)*IF($AA2959=2022,IF(OR($M2959="Услуги",$M2959="Работы"),#REF!,IF($U2959&lt;&gt;0,#REF!,#REF!)),1)*IF($AA2959=2023,IF(OR($M2959="Услуги",$M2959="Работы"),#REF!,IF($U2959&lt;&gt;0,#REF!,#REF!)),1)*IF($AA2959=2024,IF(OR($M2959="Услуги",$M2959="Работы"),#REF!,IF($U2959&lt;&gt;0,#REF!,#REF!)),1)*IF($AA2959=2025,IF(OR($M2959="Услуги",$M2959="Работы"),#REF!,IF($U2959&lt;&gt;0,#REF!,#REF!)),1)</f>
        <v>#REF!</v>
      </c>
      <c r="AG2959" s="96" t="e">
        <f>W2959*IF($AA2959=2021,IF(OR($M2959="Услуги",$M2959="Работы"),#REF!,IF($U2959&lt;&gt;0,#REF!,#REF!)),1)*IF($AA2959=2022,IF(OR($M2959="Услуги",$M2959="Работы"),#REF!,IF($U2959&lt;&gt;0,#REF!,#REF!)),1)*IF($AA2959=2023,IF(OR($M2959="Услуги",$M2959="Работы"),#REF!,IF($U2959&lt;&gt;0,#REF!,#REF!)),1)*IF($AA2959=2024,IF(OR($M2959="Услуги",$M2959="Работы"),#REF!,IF($U2959&lt;&gt;0,#REF!,#REF!)),1)*IF($AA2959=2025,IF(OR($M2959="Услуги",$M2959="Работы"),#REF!,IF($U2959&lt;&gt;0,#REF!,#REF!)),1)</f>
        <v>#REF!</v>
      </c>
      <c r="AH2959" s="96" t="e">
        <f>X2959*IF($AA2959=2021,IF(OR($M2959="Услуги",$M2959="Работы"),#REF!,IF($U2959&lt;&gt;0,#REF!,#REF!)),1)*IF($AA2959=2022,IF(OR($M2959="Услуги",$M2959="Работы"),#REF!,IF($U2959&lt;&gt;0,#REF!,#REF!)),1)*IF($AA2959=2023,IF(OR($M2959="Услуги",$M2959="Работы"),#REF!,IF($U2959&lt;&gt;0,#REF!,#REF!)),1)*IF($AA2959=2024,IF(OR($M2959="Услуги",$M2959="Работы"),#REF!,IF($U2959&lt;&gt;0,#REF!,#REF!)),1)*IF($AA2959=2025,IF(OR($M2959="Услуги",$M2959="Работы"),#REF!,IF($U2959&lt;&gt;0,#REF!,#REF!)),1)</f>
        <v>#REF!</v>
      </c>
      <c r="AI2959" s="96" t="e">
        <f>Y2959*IF($AA2959=2021,IF(OR($M2959="Услуги",$M2959="Работы"),#REF!,IF($U2959&lt;&gt;0,#REF!,#REF!)),1)*IF($AA2959=2022,IF(OR($M2959="Услуги",$M2959="Работы"),#REF!,IF($U2959&lt;&gt;0,#REF!,#REF!)),1)*IF($AA2959=2023,IF(OR($M2959="Услуги",$M2959="Работы"),#REF!,IF($U2959&lt;&gt;0,#REF!,#REF!)),1)*IF($AA2959=2024,IF(OR($M2959="Услуги",$M2959="Работы"),#REF!,IF($U2959&lt;&gt;0,#REF!,#REF!)),1)*IF($AA2959=2025,IF(OR($M2959="Услуги",$M2959="Работы"),#REF!,IF($U2959&lt;&gt;0,#REF!,#REF!)),1)</f>
        <v>#REF!</v>
      </c>
      <c r="AJ2959" s="96" t="e">
        <f>Z2959*IF($AA2959=2021,IF(OR($M2959="Услуги",$M2959="Работы"),#REF!,IF($U2959&lt;&gt;0,#REF!,#REF!)),1)*IF($AA2959=2022,IF(OR($M2959="Услуги",$M2959="Работы"),#REF!,IF($U2959&lt;&gt;0,#REF!,#REF!)),1)*IF($AA2959=2023,IF(OR($M2959="Услуги",$M2959="Работы"),#REF!,IF($U2959&lt;&gt;0,#REF!,#REF!)),1)*IF($AA2959=2024,IF(OR($M2959="Услуги",$M2959="Работы"),#REF!,IF($U2959&lt;&gt;0,#REF!,#REF!)),1)*IF($AA2959=2025,IF(OR($M2959="Услуги",$M2959="Работы"),#REF!,IF($U2959&lt;&gt;0,#REF!,#REF!)),1)</f>
        <v>#REF!</v>
      </c>
      <c r="AK2959" s="13"/>
      <c r="AL2959" s="13"/>
      <c r="AM2959" s="13"/>
    </row>
    <row r="2960" spans="1:16370" ht="15" hidden="1" x14ac:dyDescent="0.25">
      <c r="A2960" s="85">
        <v>1</v>
      </c>
      <c r="B2960" s="86" t="s">
        <v>7</v>
      </c>
      <c r="C2960" s="215" t="s">
        <v>596</v>
      </c>
      <c r="D2960" s="229" t="s">
        <v>23</v>
      </c>
      <c r="E2960" s="85" t="s">
        <v>531</v>
      </c>
      <c r="F2960" s="88"/>
      <c r="G2960" s="87" t="s">
        <v>609</v>
      </c>
      <c r="H2960" s="88"/>
      <c r="I2960" s="88"/>
      <c r="J2960" s="86" t="s">
        <v>0</v>
      </c>
      <c r="K2960" s="87" t="s">
        <v>551</v>
      </c>
      <c r="L2960" s="229" t="s">
        <v>96</v>
      </c>
      <c r="M2960" s="90" t="s">
        <v>528</v>
      </c>
      <c r="N2960" s="112" t="s">
        <v>500</v>
      </c>
      <c r="O2960" s="112" t="s">
        <v>501</v>
      </c>
      <c r="P2960" s="274">
        <f>Приоритеты!$S$17</f>
        <v>0</v>
      </c>
      <c r="Q2960" s="113">
        <v>1205000</v>
      </c>
      <c r="R2960" s="97">
        <v>0.2</v>
      </c>
      <c r="S2960" s="98">
        <f t="shared" si="781"/>
        <v>0</v>
      </c>
      <c r="T2960" s="95">
        <v>0</v>
      </c>
      <c r="U2960" s="98">
        <f>Q2960*P2960</f>
        <v>0</v>
      </c>
      <c r="V2960" s="95">
        <f t="shared" si="782"/>
        <v>0</v>
      </c>
      <c r="W2960" s="95">
        <f t="shared" si="783"/>
        <v>0</v>
      </c>
      <c r="X2960" s="98"/>
      <c r="Y2960" s="95">
        <f t="shared" si="784"/>
        <v>0</v>
      </c>
      <c r="Z2960" s="95">
        <f t="shared" si="785"/>
        <v>0</v>
      </c>
      <c r="AA2960" s="274">
        <v>2024</v>
      </c>
      <c r="AB2960" s="247">
        <v>0</v>
      </c>
      <c r="AC2960" s="96" t="e">
        <f>S2960*IF($AA2960=2021,IF(OR($M2960="Услуги",$M2960="Работы"),#REF!,IF($U2960&lt;&gt;0,#REF!,#REF!)),1)*IF($AA2960=2022,IF(OR($M2960="Услуги",$M2960="Работы"),#REF!,IF($U2960&lt;&gt;0,#REF!,#REF!)),1)*IF($AA2960=2023,IF(OR($M2960="Услуги",$M2960="Работы"),#REF!,IF($U2960&lt;&gt;0,#REF!,#REF!)),1)*IF($AA2960=2024,IF(OR($M2960="Услуги",$M2960="Работы"),#REF!,IF($U2960&lt;&gt;0,#REF!,#REF!)),1)*IF($AA2960=2025,IF(OR($M2960="Услуги",$M2960="Работы"),#REF!,IF($U2960&lt;&gt;0,#REF!,#REF!)),1)</f>
        <v>#REF!</v>
      </c>
      <c r="AD2960" s="96" t="e">
        <f>T2960*IF($AA2960=2021,IF(OR($M2960="Услуги",$M2960="Работы"),#REF!,IF($U2960&lt;&gt;0,#REF!,#REF!)),1)*IF($AA2960=2022,IF(OR($M2960="Услуги",$M2960="Работы"),#REF!,IF($U2960&lt;&gt;0,#REF!,#REF!)),1)*IF($AA2960=2023,IF(OR($M2960="Услуги",$M2960="Работы"),#REF!,IF($U2960&lt;&gt;0,#REF!,#REF!)),1)*IF($AA2960=2024,IF(OR($M2960="Услуги",$M2960="Работы"),#REF!,IF($U2960&lt;&gt;0,#REF!,#REF!)),1)*IF($AA2960=2025,IF(OR($M2960="Услуги",$M2960="Работы"),#REF!,IF($U2960&lt;&gt;0,#REF!,#REF!)),1)</f>
        <v>#REF!</v>
      </c>
      <c r="AE2960" s="96" t="e">
        <f>U2960*IF($AA2960=2021,IF(OR($M2960="Услуги",$M2960="Работы"),#REF!,IF($U2960&lt;&gt;0,#REF!,#REF!)),1)*IF($AA2960=2022,IF(OR($M2960="Услуги",$M2960="Работы"),#REF!,IF($U2960&lt;&gt;0,#REF!,#REF!)),1)*IF($AA2960=2023,IF(OR($M2960="Услуги",$M2960="Работы"),#REF!,IF($U2960&lt;&gt;0,#REF!,#REF!)),1)*IF($AA2960=2024,IF(OR($M2960="Услуги",$M2960="Работы"),#REF!,IF($U2960&lt;&gt;0,#REF!,#REF!)),1)*IF($AA2960=2025,IF(OR($M2960="Услуги",$M2960="Работы"),#REF!,IF($U2960&lt;&gt;0,#REF!,#REF!)),1)</f>
        <v>#REF!</v>
      </c>
      <c r="AF2960" s="96" t="e">
        <f>V2960*IF($AA2960=2021,IF(OR($M2960="Услуги",$M2960="Работы"),#REF!,IF($U2960&lt;&gt;0,#REF!,#REF!)),1)*IF($AA2960=2022,IF(OR($M2960="Услуги",$M2960="Работы"),#REF!,IF($U2960&lt;&gt;0,#REF!,#REF!)),1)*IF($AA2960=2023,IF(OR($M2960="Услуги",$M2960="Работы"),#REF!,IF($U2960&lt;&gt;0,#REF!,#REF!)),1)*IF($AA2960=2024,IF(OR($M2960="Услуги",$M2960="Работы"),#REF!,IF($U2960&lt;&gt;0,#REF!,#REF!)),1)*IF($AA2960=2025,IF(OR($M2960="Услуги",$M2960="Работы"),#REF!,IF($U2960&lt;&gt;0,#REF!,#REF!)),1)</f>
        <v>#REF!</v>
      </c>
      <c r="AG2960" s="96" t="e">
        <f>W2960*IF($AA2960=2021,IF(OR($M2960="Услуги",$M2960="Работы"),#REF!,IF($U2960&lt;&gt;0,#REF!,#REF!)),1)*IF($AA2960=2022,IF(OR($M2960="Услуги",$M2960="Работы"),#REF!,IF($U2960&lt;&gt;0,#REF!,#REF!)),1)*IF($AA2960=2023,IF(OR($M2960="Услуги",$M2960="Работы"),#REF!,IF($U2960&lt;&gt;0,#REF!,#REF!)),1)*IF($AA2960=2024,IF(OR($M2960="Услуги",$M2960="Работы"),#REF!,IF($U2960&lt;&gt;0,#REF!,#REF!)),1)*IF($AA2960=2025,IF(OR($M2960="Услуги",$M2960="Работы"),#REF!,IF($U2960&lt;&gt;0,#REF!,#REF!)),1)</f>
        <v>#REF!</v>
      </c>
      <c r="AH2960" s="96" t="e">
        <f>X2960*IF($AA2960=2021,IF(OR($M2960="Услуги",$M2960="Работы"),#REF!,IF($U2960&lt;&gt;0,#REF!,#REF!)),1)*IF($AA2960=2022,IF(OR($M2960="Услуги",$M2960="Работы"),#REF!,IF($U2960&lt;&gt;0,#REF!,#REF!)),1)*IF($AA2960=2023,IF(OR($M2960="Услуги",$M2960="Работы"),#REF!,IF($U2960&lt;&gt;0,#REF!,#REF!)),1)*IF($AA2960=2024,IF(OR($M2960="Услуги",$M2960="Работы"),#REF!,IF($U2960&lt;&gt;0,#REF!,#REF!)),1)*IF($AA2960=2025,IF(OR($M2960="Услуги",$M2960="Работы"),#REF!,IF($U2960&lt;&gt;0,#REF!,#REF!)),1)</f>
        <v>#REF!</v>
      </c>
      <c r="AI2960" s="96" t="e">
        <f>Y2960*IF($AA2960=2021,IF(OR($M2960="Услуги",$M2960="Работы"),#REF!,IF($U2960&lt;&gt;0,#REF!,#REF!)),1)*IF($AA2960=2022,IF(OR($M2960="Услуги",$M2960="Работы"),#REF!,IF($U2960&lt;&gt;0,#REF!,#REF!)),1)*IF($AA2960=2023,IF(OR($M2960="Услуги",$M2960="Работы"),#REF!,IF($U2960&lt;&gt;0,#REF!,#REF!)),1)*IF($AA2960=2024,IF(OR($M2960="Услуги",$M2960="Работы"),#REF!,IF($U2960&lt;&gt;0,#REF!,#REF!)),1)*IF($AA2960=2025,IF(OR($M2960="Услуги",$M2960="Работы"),#REF!,IF($U2960&lt;&gt;0,#REF!,#REF!)),1)</f>
        <v>#REF!</v>
      </c>
      <c r="AJ2960" s="96" t="e">
        <f>Z2960*IF($AA2960=2021,IF(OR($M2960="Услуги",$M2960="Работы"),#REF!,IF($U2960&lt;&gt;0,#REF!,#REF!)),1)*IF($AA2960=2022,IF(OR($M2960="Услуги",$M2960="Работы"),#REF!,IF($U2960&lt;&gt;0,#REF!,#REF!)),1)*IF($AA2960=2023,IF(OR($M2960="Услуги",$M2960="Работы"),#REF!,IF($U2960&lt;&gt;0,#REF!,#REF!)),1)*IF($AA2960=2024,IF(OR($M2960="Услуги",$M2960="Работы"),#REF!,IF($U2960&lt;&gt;0,#REF!,#REF!)),1)*IF($AA2960=2025,IF(OR($M2960="Услуги",$M2960="Работы"),#REF!,IF($U2960&lt;&gt;0,#REF!,#REF!)),1)</f>
        <v>#REF!</v>
      </c>
      <c r="AK2960" s="13"/>
      <c r="AL2960" s="13"/>
      <c r="AM2960" s="13"/>
    </row>
    <row r="2961" spans="1:36" ht="15" hidden="1" x14ac:dyDescent="0.25">
      <c r="A2961" s="85">
        <v>1</v>
      </c>
      <c r="B2961" s="86" t="s">
        <v>7</v>
      </c>
      <c r="C2961" s="215" t="s">
        <v>596</v>
      </c>
      <c r="D2961" s="87" t="s">
        <v>23</v>
      </c>
      <c r="E2961" s="85" t="s">
        <v>531</v>
      </c>
      <c r="F2961" s="88"/>
      <c r="G2961" s="87" t="e">
        <f>VLOOKUP(D2961,#REF!,2,FALSE)</f>
        <v>#REF!</v>
      </c>
      <c r="H2961" s="88"/>
      <c r="I2961" s="88"/>
      <c r="J2961" s="86" t="s">
        <v>0</v>
      </c>
      <c r="K2961" s="87" t="s">
        <v>551</v>
      </c>
      <c r="L2961" s="229" t="s">
        <v>96</v>
      </c>
      <c r="M2961" s="90" t="s">
        <v>532</v>
      </c>
      <c r="N2961" s="112" t="s">
        <v>504</v>
      </c>
      <c r="O2961" s="112" t="s">
        <v>505</v>
      </c>
      <c r="P2961" s="274">
        <f>Приоритеты!$S$17</f>
        <v>0</v>
      </c>
      <c r="Q2961" s="100">
        <v>2040000</v>
      </c>
      <c r="R2961" s="97">
        <v>0</v>
      </c>
      <c r="S2961" s="98">
        <f t="shared" si="781"/>
        <v>0</v>
      </c>
      <c r="T2961" s="95">
        <f>S2961/1.2*$R2961</f>
        <v>0</v>
      </c>
      <c r="U2961" s="98"/>
      <c r="V2961" s="95">
        <f t="shared" si="782"/>
        <v>0</v>
      </c>
      <c r="W2961" s="95">
        <f t="shared" si="783"/>
        <v>0</v>
      </c>
      <c r="X2961" s="98">
        <f>Q2961*P2961</f>
        <v>0</v>
      </c>
      <c r="Y2961" s="95">
        <f t="shared" si="784"/>
        <v>0</v>
      </c>
      <c r="Z2961" s="95">
        <f t="shared" si="785"/>
        <v>0</v>
      </c>
      <c r="AA2961" s="274">
        <v>2025</v>
      </c>
      <c r="AB2961" s="247" t="e">
        <f>AC2961-AE2961-AH2961</f>
        <v>#REF!</v>
      </c>
      <c r="AC2961" s="96" t="e">
        <f>S2961*IF($AA2961=2021,IF(OR($M2961="Услуги",$M2961="Работы"),#REF!,IF($U2961&lt;&gt;0,#REF!,#REF!)),1)*IF($AA2961=2022,IF(OR($M2961="Услуги",$M2961="Работы"),#REF!,IF($U2961&lt;&gt;0,#REF!,#REF!)),1)*IF($AA2961=2023,IF(OR($M2961="Услуги",$M2961="Работы"),#REF!,IF($U2961&lt;&gt;0,#REF!,#REF!)),1)*IF($AA2961=2024,IF(OR($M2961="Услуги",$M2961="Работы"),#REF!,IF($U2961&lt;&gt;0,#REF!,#REF!)),1)*IF($AA2961=2025,IF(OR($M2961="Услуги",$M2961="Работы"),#REF!,IF($U2961&lt;&gt;0,#REF!,#REF!)),1)</f>
        <v>#REF!</v>
      </c>
      <c r="AD2961" s="96" t="e">
        <f>T2961*IF($AA2961=2021,IF(OR($M2961="Услуги",$M2961="Работы"),#REF!,IF($U2961&lt;&gt;0,#REF!,#REF!)),1)*IF($AA2961=2022,IF(OR($M2961="Услуги",$M2961="Работы"),#REF!,IF($U2961&lt;&gt;0,#REF!,#REF!)),1)*IF($AA2961=2023,IF(OR($M2961="Услуги",$M2961="Работы"),#REF!,IF($U2961&lt;&gt;0,#REF!,#REF!)),1)*IF($AA2961=2024,IF(OR($M2961="Услуги",$M2961="Работы"),#REF!,IF($U2961&lt;&gt;0,#REF!,#REF!)),1)*IF($AA2961=2025,IF(OR($M2961="Услуги",$M2961="Работы"),#REF!,IF($U2961&lt;&gt;0,#REF!,#REF!)),1)</f>
        <v>#REF!</v>
      </c>
      <c r="AE2961" s="96" t="e">
        <f>U2961*IF($AA2961=2021,IF(OR($M2961="Услуги",$M2961="Работы"),#REF!,IF($U2961&lt;&gt;0,#REF!,#REF!)),1)*IF($AA2961=2022,IF(OR($M2961="Услуги",$M2961="Работы"),#REF!,IF($U2961&lt;&gt;0,#REF!,#REF!)),1)*IF($AA2961=2023,IF(OR($M2961="Услуги",$M2961="Работы"),#REF!,IF($U2961&lt;&gt;0,#REF!,#REF!)),1)*IF($AA2961=2024,IF(OR($M2961="Услуги",$M2961="Работы"),#REF!,IF($U2961&lt;&gt;0,#REF!,#REF!)),1)*IF($AA2961=2025,IF(OR($M2961="Услуги",$M2961="Работы"),#REF!,IF($U2961&lt;&gt;0,#REF!,#REF!)),1)</f>
        <v>#REF!</v>
      </c>
      <c r="AF2961" s="96" t="e">
        <f>V2961*IF($AA2961=2021,IF(OR($M2961="Услуги",$M2961="Работы"),#REF!,IF($U2961&lt;&gt;0,#REF!,#REF!)),1)*IF($AA2961=2022,IF(OR($M2961="Услуги",$M2961="Работы"),#REF!,IF($U2961&lt;&gt;0,#REF!,#REF!)),1)*IF($AA2961=2023,IF(OR($M2961="Услуги",$M2961="Работы"),#REF!,IF($U2961&lt;&gt;0,#REF!,#REF!)),1)*IF($AA2961=2024,IF(OR($M2961="Услуги",$M2961="Работы"),#REF!,IF($U2961&lt;&gt;0,#REF!,#REF!)),1)*IF($AA2961=2025,IF(OR($M2961="Услуги",$M2961="Работы"),#REF!,IF($U2961&lt;&gt;0,#REF!,#REF!)),1)</f>
        <v>#REF!</v>
      </c>
      <c r="AG2961" s="96" t="e">
        <f>W2961*IF($AA2961=2021,IF(OR($M2961="Услуги",$M2961="Работы"),#REF!,IF($U2961&lt;&gt;0,#REF!,#REF!)),1)*IF($AA2961=2022,IF(OR($M2961="Услуги",$M2961="Работы"),#REF!,IF($U2961&lt;&gt;0,#REF!,#REF!)),1)*IF($AA2961=2023,IF(OR($M2961="Услуги",$M2961="Работы"),#REF!,IF($U2961&lt;&gt;0,#REF!,#REF!)),1)*IF($AA2961=2024,IF(OR($M2961="Услуги",$M2961="Работы"),#REF!,IF($U2961&lt;&gt;0,#REF!,#REF!)),1)*IF($AA2961=2025,IF(OR($M2961="Услуги",$M2961="Работы"),#REF!,IF($U2961&lt;&gt;0,#REF!,#REF!)),1)</f>
        <v>#REF!</v>
      </c>
      <c r="AH2961" s="96" t="e">
        <f>X2961*IF($AA2961=2021,IF(OR($M2961="Услуги",$M2961="Работы"),#REF!,IF($U2961&lt;&gt;0,#REF!,#REF!)),1)*IF($AA2961=2022,IF(OR($M2961="Услуги",$M2961="Работы"),#REF!,IF($U2961&lt;&gt;0,#REF!,#REF!)),1)*IF($AA2961=2023,IF(OR($M2961="Услуги",$M2961="Работы"),#REF!,IF($U2961&lt;&gt;0,#REF!,#REF!)),1)*IF($AA2961=2024,IF(OR($M2961="Услуги",$M2961="Работы"),#REF!,IF($U2961&lt;&gt;0,#REF!,#REF!)),1)*IF($AA2961=2025,IF(OR($M2961="Услуги",$M2961="Работы"),#REF!,IF($U2961&lt;&gt;0,#REF!,#REF!)),1)</f>
        <v>#REF!</v>
      </c>
      <c r="AI2961" s="96" t="e">
        <f>Y2961*IF($AA2961=2021,IF(OR($M2961="Услуги",$M2961="Работы"),#REF!,IF($U2961&lt;&gt;0,#REF!,#REF!)),1)*IF($AA2961=2022,IF(OR($M2961="Услуги",$M2961="Работы"),#REF!,IF($U2961&lt;&gt;0,#REF!,#REF!)),1)*IF($AA2961=2023,IF(OR($M2961="Услуги",$M2961="Работы"),#REF!,IF($U2961&lt;&gt;0,#REF!,#REF!)),1)*IF($AA2961=2024,IF(OR($M2961="Услуги",$M2961="Работы"),#REF!,IF($U2961&lt;&gt;0,#REF!,#REF!)),1)*IF($AA2961=2025,IF(OR($M2961="Услуги",$M2961="Работы"),#REF!,IF($U2961&lt;&gt;0,#REF!,#REF!)),1)</f>
        <v>#REF!</v>
      </c>
      <c r="AJ2961" s="96" t="e">
        <f>Z2961*IF($AA2961=2021,IF(OR($M2961="Услуги",$M2961="Работы"),#REF!,IF($U2961&lt;&gt;0,#REF!,#REF!)),1)*IF($AA2961=2022,IF(OR($M2961="Услуги",$M2961="Работы"),#REF!,IF($U2961&lt;&gt;0,#REF!,#REF!)),1)*IF($AA2961=2023,IF(OR($M2961="Услуги",$M2961="Работы"),#REF!,IF($U2961&lt;&gt;0,#REF!,#REF!)),1)*IF($AA2961=2024,IF(OR($M2961="Услуги",$M2961="Работы"),#REF!,IF($U2961&lt;&gt;0,#REF!,#REF!)),1)*IF($AA2961=2025,IF(OR($M2961="Услуги",$M2961="Работы"),#REF!,IF($U2961&lt;&gt;0,#REF!,#REF!)),1)</f>
        <v>#REF!</v>
      </c>
    </row>
  </sheetData>
  <autoFilter ref="A4:XEH2961" xr:uid="{00000000-0009-0000-0000-000002000000}">
    <filterColumn colId="3">
      <filters>
        <filter val="АО «Петербургская сбытовая компания»"/>
      </filters>
    </filterColumn>
    <filterColumn colId="26">
      <filters>
        <filter val="2025"/>
      </filters>
    </filterColumn>
  </autoFilter>
  <mergeCells count="38">
    <mergeCell ref="AK2:AK3"/>
    <mergeCell ref="AL2:AL3"/>
    <mergeCell ref="AM2:AM3"/>
    <mergeCell ref="AA2:AA3"/>
    <mergeCell ref="D2:D3"/>
    <mergeCell ref="J2:J3"/>
    <mergeCell ref="L2:L3"/>
    <mergeCell ref="N2:N3"/>
    <mergeCell ref="O2:O3"/>
    <mergeCell ref="P2:P3"/>
    <mergeCell ref="Q2:Q3"/>
    <mergeCell ref="R2:R3"/>
    <mergeCell ref="S2:S3"/>
    <mergeCell ref="U2:U3"/>
    <mergeCell ref="X2:X3"/>
    <mergeCell ref="Z2:Z3"/>
    <mergeCell ref="A2:A3"/>
    <mergeCell ref="B2:B3"/>
    <mergeCell ref="H2:H3"/>
    <mergeCell ref="F2:F3"/>
    <mergeCell ref="E2:E3"/>
    <mergeCell ref="C2:C3"/>
    <mergeCell ref="G2:G3"/>
    <mergeCell ref="T2:T3"/>
    <mergeCell ref="V2:V3"/>
    <mergeCell ref="Y2:Y3"/>
    <mergeCell ref="I2:I3"/>
    <mergeCell ref="M2:M3"/>
    <mergeCell ref="K2:K3"/>
    <mergeCell ref="W2:W3"/>
    <mergeCell ref="AI2:AI3"/>
    <mergeCell ref="AJ2:AJ3"/>
    <mergeCell ref="AC2:AC3"/>
    <mergeCell ref="AD2:AD3"/>
    <mergeCell ref="AE2:AE3"/>
    <mergeCell ref="AF2:AF3"/>
    <mergeCell ref="AH2:AH3"/>
    <mergeCell ref="AG2:AG3"/>
  </mergeCells>
  <conditionalFormatting sqref="K1">
    <cfRule type="cellIs" dxfId="56" priority="2" operator="greaterThan">
      <formula>0</formula>
    </cfRule>
  </conditionalFormatting>
  <conditionalFormatting sqref="C1">
    <cfRule type="cellIs" dxfId="55" priority="1" operator="greaterThan">
      <formula>0</formula>
    </cfRule>
  </conditionalFormatting>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U75"/>
  <sheetViews>
    <sheetView workbookViewId="0">
      <pane xSplit="1" ySplit="2" topLeftCell="B3" activePane="bottomRight" state="frozen"/>
      <selection pane="topRight" activeCell="B1" sqref="B1"/>
      <selection pane="bottomLeft" activeCell="A3" sqref="A3"/>
      <selection pane="bottomRight" activeCell="C85" sqref="C85"/>
    </sheetView>
  </sheetViews>
  <sheetFormatPr defaultColWidth="11.42578125" defaultRowHeight="15" outlineLevelCol="1" x14ac:dyDescent="0.25"/>
  <cols>
    <col min="1" max="1" width="55.140625" style="174" customWidth="1"/>
    <col min="2" max="2" width="23.7109375" style="174" customWidth="1"/>
    <col min="3" max="3" width="34.140625" style="168" customWidth="1"/>
    <col min="4" max="4" width="28.7109375" style="168" customWidth="1"/>
    <col min="5" max="5" width="28" style="168" customWidth="1"/>
    <col min="6" max="6" width="25.5703125" style="168" customWidth="1"/>
    <col min="7" max="7" width="27.42578125" style="168" customWidth="1"/>
    <col min="8" max="8" width="11.42578125" style="152"/>
    <col min="9" max="10" width="11.42578125" style="153" customWidth="1" outlineLevel="1"/>
    <col min="11" max="13" width="11.42578125" style="152" customWidth="1" outlineLevel="1"/>
    <col min="14" max="14" width="16.140625" style="152" customWidth="1" outlineLevel="1"/>
    <col min="15" max="16" width="11.42578125" style="152" customWidth="1" outlineLevel="1"/>
    <col min="17" max="17" width="9.140625" style="152" customWidth="1" outlineLevel="1"/>
    <col min="18" max="18" width="8.7109375" style="152" customWidth="1" outlineLevel="1"/>
    <col min="19" max="19" width="8.28515625" style="152" customWidth="1" outlineLevel="1"/>
    <col min="20" max="20" width="9.7109375" style="152" customWidth="1" outlineLevel="1"/>
    <col min="21" max="16384" width="11.42578125" style="152"/>
  </cols>
  <sheetData>
    <row r="1" spans="1:21" ht="55.5" customHeight="1" x14ac:dyDescent="0.25">
      <c r="A1" s="180" t="s">
        <v>3</v>
      </c>
      <c r="B1" s="180"/>
      <c r="C1" s="180" t="s">
        <v>530</v>
      </c>
      <c r="D1" s="180" t="s">
        <v>548</v>
      </c>
      <c r="E1" s="180" t="s">
        <v>596</v>
      </c>
      <c r="F1" s="180" t="s">
        <v>543</v>
      </c>
      <c r="G1" s="180" t="s">
        <v>438</v>
      </c>
      <c r="I1" s="153" t="s">
        <v>641</v>
      </c>
      <c r="J1" s="153" t="s">
        <v>470</v>
      </c>
      <c r="K1" s="152" t="s">
        <v>642</v>
      </c>
    </row>
    <row r="2" spans="1:21" x14ac:dyDescent="0.25">
      <c r="A2" s="181"/>
      <c r="B2" s="181"/>
      <c r="C2" s="181"/>
      <c r="D2" s="182" t="s">
        <v>88</v>
      </c>
      <c r="E2" s="182" t="s">
        <v>7</v>
      </c>
      <c r="F2" s="182" t="s">
        <v>86</v>
      </c>
      <c r="G2" s="182" t="s">
        <v>87</v>
      </c>
    </row>
    <row r="3" spans="1:21" ht="30" hidden="1" x14ac:dyDescent="0.25">
      <c r="A3" s="155" t="s">
        <v>196</v>
      </c>
      <c r="B3" s="272" t="e">
        <f>VLOOKUP(A3,#REF!,2,FALSE)</f>
        <v>#REF!</v>
      </c>
      <c r="C3" s="154" t="s">
        <v>420</v>
      </c>
      <c r="D3" s="154">
        <f>$D$65</f>
        <v>2022</v>
      </c>
      <c r="E3" s="154">
        <f>$E$65</f>
        <v>2022</v>
      </c>
      <c r="F3" s="154">
        <f>$F$65</f>
        <v>2025</v>
      </c>
      <c r="G3" s="254">
        <f>G75</f>
        <v>2024</v>
      </c>
    </row>
    <row r="4" spans="1:21" ht="30" hidden="1" x14ac:dyDescent="0.25">
      <c r="A4" s="155" t="s">
        <v>210</v>
      </c>
      <c r="B4" s="272" t="e">
        <f>VLOOKUP(A4,#REF!,2,FALSE)</f>
        <v>#REF!</v>
      </c>
      <c r="C4" s="154" t="s">
        <v>420</v>
      </c>
      <c r="D4" s="154">
        <f>$D$65</f>
        <v>2022</v>
      </c>
      <c r="E4" s="154">
        <f>$E$65</f>
        <v>2022</v>
      </c>
      <c r="F4" s="154">
        <f>$F$65</f>
        <v>2025</v>
      </c>
      <c r="G4" s="254">
        <f>G75</f>
        <v>2024</v>
      </c>
      <c r="N4" s="372" t="s">
        <v>533</v>
      </c>
      <c r="O4" s="372"/>
      <c r="P4" s="372"/>
      <c r="Q4" s="372"/>
      <c r="R4" s="372"/>
      <c r="S4" s="372"/>
      <c r="T4" s="372"/>
    </row>
    <row r="5" spans="1:21" ht="30" hidden="1" x14ac:dyDescent="0.25">
      <c r="A5" s="155" t="s">
        <v>435</v>
      </c>
      <c r="B5" s="272" t="e">
        <f>VLOOKUP(A5,#REF!,2,FALSE)</f>
        <v>#REF!</v>
      </c>
      <c r="C5" s="154" t="s">
        <v>420</v>
      </c>
      <c r="D5" s="154">
        <f>$D$65</f>
        <v>2022</v>
      </c>
      <c r="E5" s="154">
        <f>$E$65</f>
        <v>2022</v>
      </c>
      <c r="F5" s="154">
        <f>$F$65</f>
        <v>2025</v>
      </c>
      <c r="G5" s="254">
        <f>G75</f>
        <v>2024</v>
      </c>
      <c r="N5" s="372"/>
      <c r="O5" s="372"/>
      <c r="P5" s="372"/>
      <c r="Q5" s="372"/>
      <c r="R5" s="372"/>
      <c r="S5" s="372"/>
      <c r="T5" s="372"/>
    </row>
    <row r="6" spans="1:21" hidden="1" x14ac:dyDescent="0.25">
      <c r="A6" s="155" t="s">
        <v>10</v>
      </c>
      <c r="B6" s="272" t="e">
        <f>VLOOKUP(A6,#REF!,2,FALSE)</f>
        <v>#REF!</v>
      </c>
      <c r="C6" s="154" t="s">
        <v>421</v>
      </c>
      <c r="D6" s="154">
        <v>2024</v>
      </c>
      <c r="E6" s="154">
        <v>2024</v>
      </c>
      <c r="F6" s="154">
        <v>2025</v>
      </c>
      <c r="G6" s="254">
        <v>2025</v>
      </c>
      <c r="I6" s="153">
        <v>764</v>
      </c>
      <c r="J6" s="153">
        <v>5998</v>
      </c>
      <c r="K6" s="152">
        <v>1000</v>
      </c>
    </row>
    <row r="7" spans="1:21" hidden="1" x14ac:dyDescent="0.25">
      <c r="A7" s="155" t="s">
        <v>36</v>
      </c>
      <c r="B7" s="272" t="e">
        <f>VLOOKUP(A7,#REF!,2,FALSE)</f>
        <v>#REF!</v>
      </c>
      <c r="C7" s="154" t="s">
        <v>421</v>
      </c>
      <c r="D7" s="154">
        <v>2024</v>
      </c>
      <c r="E7" s="154">
        <v>2023</v>
      </c>
      <c r="F7" s="154">
        <v>2023</v>
      </c>
      <c r="G7" s="254">
        <v>2023</v>
      </c>
      <c r="I7" s="153">
        <v>363</v>
      </c>
      <c r="J7" s="153">
        <v>2946</v>
      </c>
      <c r="K7" s="152">
        <v>500</v>
      </c>
      <c r="N7" s="169"/>
      <c r="O7" s="169">
        <v>2020</v>
      </c>
      <c r="P7" s="169">
        <v>2021</v>
      </c>
      <c r="Q7" s="169">
        <v>2022</v>
      </c>
      <c r="R7" s="169">
        <v>2023</v>
      </c>
      <c r="S7" s="169">
        <v>2024</v>
      </c>
      <c r="T7" s="169">
        <v>2025</v>
      </c>
    </row>
    <row r="8" spans="1:21" hidden="1" x14ac:dyDescent="0.25">
      <c r="A8" s="155" t="s">
        <v>39</v>
      </c>
      <c r="B8" s="272" t="e">
        <f>VLOOKUP(A8,#REF!,2,FALSE)</f>
        <v>#REF!</v>
      </c>
      <c r="C8" s="154" t="s">
        <v>420</v>
      </c>
      <c r="D8" s="154">
        <v>2024</v>
      </c>
      <c r="E8" s="154">
        <v>2024</v>
      </c>
      <c r="F8" s="154">
        <v>2024</v>
      </c>
      <c r="G8" s="254"/>
      <c r="N8" s="169" t="s">
        <v>506</v>
      </c>
      <c r="O8" s="170">
        <f t="shared" ref="O8:T8" si="0">SUMIFS($I$3:$I$76,$E$3:$E$76,O$7)</f>
        <v>8375</v>
      </c>
      <c r="P8" s="170">
        <f t="shared" si="0"/>
        <v>2599</v>
      </c>
      <c r="Q8" s="170">
        <f t="shared" si="0"/>
        <v>1830</v>
      </c>
      <c r="R8" s="170">
        <f t="shared" si="0"/>
        <v>4208</v>
      </c>
      <c r="S8" s="170">
        <f t="shared" si="0"/>
        <v>10747</v>
      </c>
      <c r="T8" s="170">
        <f t="shared" si="0"/>
        <v>1995</v>
      </c>
    </row>
    <row r="9" spans="1:21" ht="30" hidden="1" x14ac:dyDescent="0.25">
      <c r="A9" s="155" t="s">
        <v>71</v>
      </c>
      <c r="B9" s="272" t="e">
        <f>VLOOKUP(A9,#REF!,2,FALSE)</f>
        <v>#REF!</v>
      </c>
      <c r="C9" s="154" t="s">
        <v>529</v>
      </c>
      <c r="D9" s="154">
        <v>2024</v>
      </c>
      <c r="E9" s="154">
        <v>2024</v>
      </c>
      <c r="F9" s="154">
        <v>2025</v>
      </c>
      <c r="G9" s="254"/>
      <c r="N9" s="169" t="s">
        <v>507</v>
      </c>
      <c r="O9" s="170">
        <f t="shared" ref="O9:T9" si="1">SUMIFS($K$3:$K$76,$E$3:$E$76,O$7)</f>
        <v>9500</v>
      </c>
      <c r="P9" s="170">
        <f t="shared" si="1"/>
        <v>3500</v>
      </c>
      <c r="Q9" s="170">
        <f t="shared" si="1"/>
        <v>2500</v>
      </c>
      <c r="R9" s="170">
        <f t="shared" si="1"/>
        <v>5450</v>
      </c>
      <c r="S9" s="170">
        <f t="shared" si="1"/>
        <v>13600</v>
      </c>
      <c r="T9" s="170">
        <f t="shared" si="1"/>
        <v>2450</v>
      </c>
    </row>
    <row r="10" spans="1:21" hidden="1" x14ac:dyDescent="0.25">
      <c r="A10" s="155" t="s">
        <v>11</v>
      </c>
      <c r="B10" s="272" t="e">
        <f>VLOOKUP(A10,#REF!,2,FALSE)</f>
        <v>#REF!</v>
      </c>
      <c r="C10" s="154" t="s">
        <v>421</v>
      </c>
      <c r="D10" s="154">
        <v>2024</v>
      </c>
      <c r="E10" s="154">
        <v>2020</v>
      </c>
      <c r="F10" s="154">
        <v>2023</v>
      </c>
      <c r="G10" s="254">
        <v>2022</v>
      </c>
      <c r="I10" s="153">
        <v>3732</v>
      </c>
      <c r="J10" s="153">
        <v>27397</v>
      </c>
      <c r="K10" s="152">
        <v>4000</v>
      </c>
      <c r="N10" s="169" t="s">
        <v>470</v>
      </c>
      <c r="O10" s="170">
        <f>SUMIFS($J$3:$J$76,$E$3:$E$76,O$7)-27393</f>
        <v>34064</v>
      </c>
      <c r="P10" s="170">
        <f>SUMIFS($J$3:$J$76,$E$3:$E$76,P$7)</f>
        <v>44908</v>
      </c>
      <c r="Q10" s="170">
        <f>SUMIFS($J$3:$J$76,$E$3:$E$76,Q$7)</f>
        <v>19851</v>
      </c>
      <c r="R10" s="170">
        <f>SUMIFS($J$3:$J$76,$E$3:$E$76,R$7)</f>
        <v>37268</v>
      </c>
      <c r="S10" s="170">
        <f>SUMIFS($J$3:$J$76,$E$3:$E$76,S$7)</f>
        <v>96451</v>
      </c>
      <c r="T10" s="170">
        <f>SUMIFS($J$3:$J$76,$E$3:$E$76,T$7)</f>
        <v>14582</v>
      </c>
    </row>
    <row r="11" spans="1:21" hidden="1" x14ac:dyDescent="0.25">
      <c r="A11" s="155" t="s">
        <v>12</v>
      </c>
      <c r="B11" s="272" t="e">
        <f>VLOOKUP(A11,#REF!,2,FALSE)</f>
        <v>#REF!</v>
      </c>
      <c r="C11" s="154" t="s">
        <v>420</v>
      </c>
      <c r="D11" s="154">
        <v>2023</v>
      </c>
      <c r="E11" s="154">
        <v>2023</v>
      </c>
      <c r="F11" s="154">
        <v>2025</v>
      </c>
      <c r="G11" s="254">
        <v>2024</v>
      </c>
      <c r="I11" s="153">
        <v>598</v>
      </c>
      <c r="J11" s="153">
        <v>4590</v>
      </c>
      <c r="K11" s="152">
        <v>1000</v>
      </c>
      <c r="N11" s="169" t="s">
        <v>508</v>
      </c>
      <c r="O11" s="169"/>
      <c r="P11" s="171">
        <f>P10/SUM($P$10:$T$10)</f>
        <v>0.21077630714352766</v>
      </c>
      <c r="Q11" s="171">
        <f>Q10/SUM($P$10:$T$10)</f>
        <v>9.3170937764010142E-2</v>
      </c>
      <c r="R11" s="171">
        <f>R10/SUM($P$10:$T$10)</f>
        <v>0.17491786351262556</v>
      </c>
      <c r="S11" s="171">
        <f>S10/SUM($P$10:$T$10)</f>
        <v>0.45269407678588192</v>
      </c>
      <c r="T11" s="171">
        <f>T10/SUM($P$10:$T$10)</f>
        <v>6.8440814793954752E-2</v>
      </c>
    </row>
    <row r="12" spans="1:21" hidden="1" x14ac:dyDescent="0.25">
      <c r="A12" s="155" t="s">
        <v>14</v>
      </c>
      <c r="B12" s="272" t="e">
        <f>VLOOKUP(A12,#REF!,2,FALSE)</f>
        <v>#REF!</v>
      </c>
      <c r="C12" s="154" t="s">
        <v>422</v>
      </c>
      <c r="D12" s="154">
        <v>2024</v>
      </c>
      <c r="E12" s="154">
        <v>2024</v>
      </c>
      <c r="F12" s="154">
        <v>2024</v>
      </c>
      <c r="G12" s="254">
        <v>2024</v>
      </c>
      <c r="I12" s="153">
        <v>637</v>
      </c>
      <c r="J12" s="153">
        <v>5329</v>
      </c>
      <c r="K12" s="152">
        <v>1000</v>
      </c>
      <c r="N12" s="169" t="s">
        <v>509</v>
      </c>
      <c r="O12" s="169">
        <v>2</v>
      </c>
      <c r="P12" s="169">
        <v>2</v>
      </c>
      <c r="Q12" s="169">
        <v>1</v>
      </c>
      <c r="R12" s="169">
        <v>2</v>
      </c>
      <c r="S12" s="169">
        <v>3</v>
      </c>
      <c r="T12" s="169"/>
      <c r="U12" s="152" t="s">
        <v>643</v>
      </c>
    </row>
    <row r="13" spans="1:21" x14ac:dyDescent="0.25">
      <c r="A13" s="155" t="s">
        <v>13</v>
      </c>
      <c r="B13" s="272" t="e">
        <f>VLOOKUP(A13,#REF!,2,FALSE)</f>
        <v>#REF!</v>
      </c>
      <c r="C13" s="154" t="s">
        <v>421</v>
      </c>
      <c r="D13" s="154">
        <v>2024</v>
      </c>
      <c r="E13" s="154">
        <v>2021</v>
      </c>
      <c r="F13" s="154">
        <v>2021</v>
      </c>
      <c r="G13" s="254">
        <v>2022</v>
      </c>
      <c r="I13" s="153">
        <v>1422</v>
      </c>
      <c r="J13" s="153">
        <v>22383</v>
      </c>
      <c r="K13" s="152">
        <v>1500</v>
      </c>
      <c r="N13" s="169" t="s">
        <v>510</v>
      </c>
      <c r="O13" s="170">
        <v>20000</v>
      </c>
      <c r="P13" s="169">
        <f>20000*P18</f>
        <v>0</v>
      </c>
      <c r="Q13" s="169">
        <f>20000*Q18</f>
        <v>0</v>
      </c>
      <c r="R13" s="169">
        <v>10000</v>
      </c>
      <c r="S13" s="169">
        <v>10000</v>
      </c>
      <c r="T13" s="169">
        <f>20000*T18</f>
        <v>0</v>
      </c>
    </row>
    <row r="14" spans="1:21" ht="30" hidden="1" x14ac:dyDescent="0.25">
      <c r="A14" s="155" t="s">
        <v>70</v>
      </c>
      <c r="B14" s="272" t="e">
        <f>VLOOKUP(A14,#REF!,2,FALSE)</f>
        <v>#REF!</v>
      </c>
      <c r="C14" s="154" t="s">
        <v>529</v>
      </c>
      <c r="D14" s="154">
        <v>2024</v>
      </c>
      <c r="E14" s="154">
        <v>2024</v>
      </c>
      <c r="F14" s="154">
        <v>2025</v>
      </c>
      <c r="G14" s="254"/>
      <c r="N14" s="169" t="s">
        <v>534</v>
      </c>
      <c r="O14" s="170">
        <f>O13-O9</f>
        <v>10500</v>
      </c>
      <c r="P14" s="170">
        <f>O14-P9+P13</f>
        <v>7000</v>
      </c>
      <c r="Q14" s="170">
        <f>P14-Q9+Q13</f>
        <v>4500</v>
      </c>
      <c r="R14" s="170">
        <f>Q14-R9+R13</f>
        <v>9050</v>
      </c>
      <c r="S14" s="170">
        <f>R14-S9+S13</f>
        <v>5450</v>
      </c>
      <c r="T14" s="170">
        <f>S14-T9+T13</f>
        <v>3000</v>
      </c>
    </row>
    <row r="15" spans="1:21" hidden="1" x14ac:dyDescent="0.25">
      <c r="A15" s="155" t="s">
        <v>108</v>
      </c>
      <c r="B15" s="272" t="e">
        <f>VLOOKUP(A15,#REF!,2,FALSE)</f>
        <v>#REF!</v>
      </c>
      <c r="C15" s="154" t="s">
        <v>421</v>
      </c>
      <c r="D15" s="154">
        <v>2024</v>
      </c>
      <c r="E15" s="154">
        <v>2024</v>
      </c>
      <c r="F15" s="154">
        <v>2024</v>
      </c>
      <c r="G15" s="254">
        <v>2024</v>
      </c>
      <c r="I15" s="153">
        <v>1071</v>
      </c>
      <c r="J15" s="153">
        <v>9198</v>
      </c>
      <c r="K15" s="152">
        <v>1100</v>
      </c>
      <c r="N15" s="169" t="s">
        <v>511</v>
      </c>
      <c r="O15" s="169">
        <f>O12*25000</f>
        <v>50000</v>
      </c>
      <c r="P15" s="169">
        <f>O15+P12*25000</f>
        <v>100000</v>
      </c>
      <c r="Q15" s="169">
        <f>P15+Q12*25000</f>
        <v>125000</v>
      </c>
      <c r="R15" s="169">
        <f>Q15+R12*25000</f>
        <v>175000</v>
      </c>
      <c r="S15" s="169">
        <f>R15+S12*25000</f>
        <v>250000</v>
      </c>
      <c r="T15" s="169">
        <f>S15+T12*25000</f>
        <v>250000</v>
      </c>
    </row>
    <row r="16" spans="1:21" ht="30" hidden="1" x14ac:dyDescent="0.25">
      <c r="A16" s="155" t="s">
        <v>38</v>
      </c>
      <c r="B16" s="272" t="e">
        <f>VLOOKUP(A16,#REF!,2,FALSE)</f>
        <v>#REF!</v>
      </c>
      <c r="C16" s="154" t="s">
        <v>529</v>
      </c>
      <c r="D16" s="154">
        <v>2024</v>
      </c>
      <c r="E16" s="154">
        <v>2025</v>
      </c>
      <c r="F16" s="154">
        <v>2025</v>
      </c>
      <c r="G16" s="254">
        <v>2025</v>
      </c>
      <c r="N16" s="169" t="s">
        <v>512</v>
      </c>
      <c r="O16" s="170">
        <f>O15-O10</f>
        <v>15936</v>
      </c>
      <c r="P16" s="170">
        <f>P15-P10-O10</f>
        <v>21028</v>
      </c>
      <c r="Q16" s="170">
        <f>Q15-Q10-P10-O10</f>
        <v>26177</v>
      </c>
      <c r="R16" s="170">
        <f>R15-R10-Q10-P10-O10</f>
        <v>38909</v>
      </c>
      <c r="S16" s="170">
        <f>S15-S10-R10-Q10-P10-O10</f>
        <v>17458</v>
      </c>
      <c r="T16" s="170">
        <f>T15-T10-S10-R10-Q10-P10-O10</f>
        <v>2876</v>
      </c>
    </row>
    <row r="17" spans="1:20" ht="30" hidden="1" x14ac:dyDescent="0.25">
      <c r="A17" s="155" t="s">
        <v>37</v>
      </c>
      <c r="B17" s="272" t="e">
        <f>VLOOKUP(A17,#REF!,2,FALSE)</f>
        <v>#REF!</v>
      </c>
      <c r="C17" s="154" t="s">
        <v>529</v>
      </c>
      <c r="D17" s="154">
        <v>2024</v>
      </c>
      <c r="E17" s="154">
        <v>2024</v>
      </c>
      <c r="F17" s="154">
        <v>2025</v>
      </c>
      <c r="G17" s="254"/>
      <c r="N17" s="276" t="s">
        <v>644</v>
      </c>
      <c r="O17" s="276"/>
      <c r="P17" s="278">
        <f>P12+Q12</f>
        <v>3</v>
      </c>
      <c r="Q17" s="279">
        <f>R12</f>
        <v>2</v>
      </c>
      <c r="R17" s="280">
        <f>S12</f>
        <v>3</v>
      </c>
      <c r="S17" s="281">
        <f>T12</f>
        <v>0</v>
      </c>
      <c r="T17" s="276">
        <v>0</v>
      </c>
    </row>
    <row r="18" spans="1:20" hidden="1" x14ac:dyDescent="0.25">
      <c r="A18" s="155" t="s">
        <v>16</v>
      </c>
      <c r="B18" s="272" t="e">
        <f>VLOOKUP(A18,#REF!,2,FALSE)</f>
        <v>#REF!</v>
      </c>
      <c r="C18" s="154" t="s">
        <v>423</v>
      </c>
      <c r="D18" s="154">
        <v>2022</v>
      </c>
      <c r="E18" s="154">
        <v>2023</v>
      </c>
      <c r="F18" s="154">
        <v>2024</v>
      </c>
      <c r="G18" s="254">
        <v>2024</v>
      </c>
      <c r="I18" s="153">
        <v>853</v>
      </c>
      <c r="J18" s="153">
        <v>7207</v>
      </c>
      <c r="K18" s="152">
        <v>1000</v>
      </c>
      <c r="N18" s="276" t="s">
        <v>645</v>
      </c>
      <c r="O18" s="276"/>
      <c r="P18" s="276"/>
      <c r="Q18" s="276"/>
      <c r="R18" s="276">
        <v>1</v>
      </c>
      <c r="S18" s="276">
        <v>1</v>
      </c>
      <c r="T18" s="276"/>
    </row>
    <row r="19" spans="1:20" hidden="1" x14ac:dyDescent="0.25">
      <c r="A19" s="155" t="s">
        <v>17</v>
      </c>
      <c r="B19" s="272" t="e">
        <f>VLOOKUP(A19,#REF!,2,FALSE)</f>
        <v>#REF!</v>
      </c>
      <c r="C19" s="154" t="s">
        <v>423</v>
      </c>
      <c r="D19" s="154">
        <v>2024</v>
      </c>
      <c r="E19" s="154">
        <v>2024</v>
      </c>
      <c r="F19" s="154">
        <v>2024</v>
      </c>
      <c r="G19" s="254">
        <v>2024</v>
      </c>
      <c r="I19" s="153">
        <v>658</v>
      </c>
      <c r="J19" s="153">
        <v>6644</v>
      </c>
      <c r="K19" s="152">
        <v>1000</v>
      </c>
      <c r="O19" s="172"/>
    </row>
    <row r="20" spans="1:20" hidden="1" x14ac:dyDescent="0.25">
      <c r="A20" s="155" t="s">
        <v>15</v>
      </c>
      <c r="B20" s="272" t="e">
        <f>VLOOKUP(A20,#REF!,2,FALSE)</f>
        <v>#REF!</v>
      </c>
      <c r="C20" s="154" t="s">
        <v>422</v>
      </c>
      <c r="D20" s="154">
        <v>2024</v>
      </c>
      <c r="E20" s="154">
        <v>2024</v>
      </c>
      <c r="F20" s="154">
        <v>2024</v>
      </c>
      <c r="G20" s="254">
        <v>2025</v>
      </c>
      <c r="I20" s="153">
        <v>475</v>
      </c>
      <c r="J20" s="153">
        <v>4275</v>
      </c>
      <c r="K20" s="152">
        <v>500</v>
      </c>
      <c r="P20" s="153">
        <f>P10+O10</f>
        <v>78972</v>
      </c>
      <c r="Q20" s="153">
        <f>P20+Q10</f>
        <v>98823</v>
      </c>
      <c r="R20" s="153">
        <f>Q20+R10</f>
        <v>136091</v>
      </c>
      <c r="S20" s="153">
        <f>R20+S10</f>
        <v>232542</v>
      </c>
      <c r="T20" s="153">
        <f>S20+T10</f>
        <v>247124</v>
      </c>
    </row>
    <row r="21" spans="1:20" hidden="1" x14ac:dyDescent="0.25">
      <c r="A21" s="155" t="s">
        <v>30</v>
      </c>
      <c r="B21" s="272" t="e">
        <f>VLOOKUP(A21,#REF!,2,FALSE)</f>
        <v>#REF!</v>
      </c>
      <c r="C21" s="154" t="s">
        <v>421</v>
      </c>
      <c r="D21" s="154">
        <v>2024</v>
      </c>
      <c r="E21" s="154">
        <v>2024</v>
      </c>
      <c r="F21" s="154">
        <v>2025</v>
      </c>
      <c r="G21" s="254">
        <v>2025</v>
      </c>
      <c r="I21" s="153">
        <v>813</v>
      </c>
      <c r="J21" s="153">
        <v>5830</v>
      </c>
      <c r="K21" s="152">
        <v>1000</v>
      </c>
    </row>
    <row r="22" spans="1:20" ht="30" hidden="1" x14ac:dyDescent="0.25">
      <c r="A22" s="155" t="s">
        <v>18</v>
      </c>
      <c r="B22" s="272" t="e">
        <f>VLOOKUP(A22,#REF!,2,FALSE)</f>
        <v>#REF!</v>
      </c>
      <c r="C22" s="154" t="s">
        <v>529</v>
      </c>
      <c r="D22" s="154">
        <v>2024</v>
      </c>
      <c r="E22" s="154">
        <v>2024</v>
      </c>
      <c r="F22" s="154">
        <v>2025</v>
      </c>
      <c r="G22" s="254"/>
      <c r="P22" s="152">
        <f>P20/$T$20</f>
        <v>0.31956426733138021</v>
      </c>
      <c r="Q22" s="152">
        <f>Q20/$T$20</f>
        <v>0.39989236172933423</v>
      </c>
      <c r="R22" s="152">
        <f>R20/$T$20</f>
        <v>0.55069924410417437</v>
      </c>
      <c r="S22" s="152">
        <f>S20/$T$20</f>
        <v>0.94099318560722556</v>
      </c>
      <c r="T22" s="152">
        <f>T20/$T$20</f>
        <v>1</v>
      </c>
    </row>
    <row r="23" spans="1:20" hidden="1" x14ac:dyDescent="0.25">
      <c r="A23" s="155" t="s">
        <v>42</v>
      </c>
      <c r="B23" s="272" t="e">
        <f>VLOOKUP(A23,#REF!,2,FALSE)</f>
        <v>#REF!</v>
      </c>
      <c r="C23" s="154" t="s">
        <v>420</v>
      </c>
      <c r="D23" s="154">
        <v>2024</v>
      </c>
      <c r="E23" s="154">
        <v>2024</v>
      </c>
      <c r="F23" s="154">
        <v>2025</v>
      </c>
      <c r="G23" s="254"/>
      <c r="P23" s="152">
        <f>$T$23*P22</f>
        <v>31956426.733138021</v>
      </c>
      <c r="Q23" s="152">
        <f>$T$23*Q22</f>
        <v>39989236.172933422</v>
      </c>
      <c r="R23" s="152">
        <f>$T$23*R22</f>
        <v>55069924.410417438</v>
      </c>
      <c r="S23" s="152">
        <f>$T$23*S22</f>
        <v>94099318.56072256</v>
      </c>
      <c r="T23" s="152">
        <v>100000000</v>
      </c>
    </row>
    <row r="24" spans="1:20" hidden="1" x14ac:dyDescent="0.25">
      <c r="A24" s="155" t="s">
        <v>27</v>
      </c>
      <c r="B24" s="272" t="e">
        <f>VLOOKUP(A24,#REF!,2,FALSE)</f>
        <v>#REF!</v>
      </c>
      <c r="C24" s="154" t="s">
        <v>425</v>
      </c>
      <c r="D24" s="154">
        <v>2024</v>
      </c>
      <c r="E24" s="154">
        <v>2025</v>
      </c>
      <c r="F24" s="154">
        <v>2025</v>
      </c>
      <c r="G24" s="254">
        <v>2024</v>
      </c>
      <c r="I24" s="153">
        <v>443</v>
      </c>
      <c r="J24" s="153">
        <v>3201</v>
      </c>
      <c r="K24" s="152">
        <v>500</v>
      </c>
    </row>
    <row r="25" spans="1:20" hidden="1" x14ac:dyDescent="0.25">
      <c r="A25" s="155" t="s">
        <v>28</v>
      </c>
      <c r="B25" s="272" t="e">
        <f>VLOOKUP(A25,#REF!,2,FALSE)</f>
        <v>#REF!</v>
      </c>
      <c r="C25" s="154" t="s">
        <v>425</v>
      </c>
      <c r="D25" s="154">
        <v>2024</v>
      </c>
      <c r="E25" s="154">
        <v>2024</v>
      </c>
      <c r="F25" s="154">
        <v>2025</v>
      </c>
      <c r="G25" s="254"/>
    </row>
    <row r="26" spans="1:20" hidden="1" x14ac:dyDescent="0.25">
      <c r="A26" s="155" t="s">
        <v>20</v>
      </c>
      <c r="B26" s="272" t="e">
        <f>VLOOKUP(A26,#REF!,2,FALSE)</f>
        <v>#REF!</v>
      </c>
      <c r="C26" s="154" t="s">
        <v>422</v>
      </c>
      <c r="D26" s="154">
        <v>2023</v>
      </c>
      <c r="E26" s="154">
        <v>2023</v>
      </c>
      <c r="F26" s="154">
        <v>2025</v>
      </c>
      <c r="G26" s="254">
        <v>2024</v>
      </c>
      <c r="I26" s="153">
        <v>1082</v>
      </c>
      <c r="J26" s="153">
        <v>8554</v>
      </c>
      <c r="K26" s="152">
        <v>1100</v>
      </c>
    </row>
    <row r="27" spans="1:20" ht="30" hidden="1" x14ac:dyDescent="0.25">
      <c r="A27" s="155" t="s">
        <v>33</v>
      </c>
      <c r="B27" s="272" t="e">
        <f>VLOOKUP(A27,#REF!,2,FALSE)</f>
        <v>#REF!</v>
      </c>
      <c r="C27" s="154" t="s">
        <v>529</v>
      </c>
      <c r="D27" s="154">
        <v>2024</v>
      </c>
      <c r="E27" s="154">
        <v>2025</v>
      </c>
      <c r="F27" s="154">
        <v>2025</v>
      </c>
      <c r="G27" s="254"/>
      <c r="I27" s="153">
        <v>85</v>
      </c>
      <c r="J27" s="153">
        <v>0</v>
      </c>
      <c r="K27" s="152">
        <v>100</v>
      </c>
    </row>
    <row r="28" spans="1:20" hidden="1" x14ac:dyDescent="0.25">
      <c r="A28" s="155" t="s">
        <v>19</v>
      </c>
      <c r="B28" s="272" t="e">
        <f>VLOOKUP(A28,#REF!,2,FALSE)</f>
        <v>#REF!</v>
      </c>
      <c r="C28" s="154" t="s">
        <v>423</v>
      </c>
      <c r="D28" s="154">
        <v>2024</v>
      </c>
      <c r="E28" s="154">
        <v>2024</v>
      </c>
      <c r="F28" s="154">
        <v>2024</v>
      </c>
      <c r="G28" s="254">
        <v>2024</v>
      </c>
      <c r="I28" s="153">
        <v>1809</v>
      </c>
      <c r="J28" s="153">
        <v>17881</v>
      </c>
      <c r="K28" s="152">
        <v>2000</v>
      </c>
    </row>
    <row r="29" spans="1:20" ht="30" hidden="1" x14ac:dyDescent="0.25">
      <c r="A29" s="155" t="s">
        <v>51</v>
      </c>
      <c r="B29" s="272" t="e">
        <f>VLOOKUP(A29,#REF!,2,FALSE)</f>
        <v>#REF!</v>
      </c>
      <c r="C29" s="154" t="s">
        <v>529</v>
      </c>
      <c r="D29" s="154">
        <v>2024</v>
      </c>
      <c r="E29" s="154">
        <v>2024</v>
      </c>
      <c r="F29" s="154">
        <v>2025</v>
      </c>
      <c r="G29" s="254"/>
    </row>
    <row r="30" spans="1:20" hidden="1" x14ac:dyDescent="0.25">
      <c r="A30" s="155" t="s">
        <v>284</v>
      </c>
      <c r="B30" s="272" t="e">
        <f>VLOOKUP(A30,#REF!,2,FALSE)</f>
        <v>#REF!</v>
      </c>
      <c r="C30" s="154" t="s">
        <v>421</v>
      </c>
      <c r="D30" s="154">
        <v>2024</v>
      </c>
      <c r="E30" s="154">
        <v>2025</v>
      </c>
      <c r="F30" s="154">
        <v>2025</v>
      </c>
      <c r="G30" s="254"/>
      <c r="I30" s="153">
        <v>10</v>
      </c>
      <c r="J30" s="153">
        <v>0</v>
      </c>
    </row>
    <row r="31" spans="1:20" hidden="1" x14ac:dyDescent="0.25">
      <c r="A31" s="155" t="s">
        <v>34</v>
      </c>
      <c r="B31" s="272" t="e">
        <f>VLOOKUP(A31,#REF!,2,FALSE)</f>
        <v>#REF!</v>
      </c>
      <c r="C31" s="154" t="s">
        <v>421</v>
      </c>
      <c r="D31" s="154">
        <v>2024</v>
      </c>
      <c r="E31" s="154">
        <v>2025</v>
      </c>
      <c r="F31" s="154">
        <v>2025</v>
      </c>
      <c r="G31" s="254"/>
      <c r="I31" s="153">
        <v>5</v>
      </c>
      <c r="J31" s="153">
        <v>0</v>
      </c>
    </row>
    <row r="32" spans="1:20" ht="30" hidden="1" x14ac:dyDescent="0.25">
      <c r="A32" s="155" t="s">
        <v>29</v>
      </c>
      <c r="B32" s="272" t="e">
        <f>VLOOKUP(A32,#REF!,2,FALSE)</f>
        <v>#REF!</v>
      </c>
      <c r="C32" s="154" t="s">
        <v>529</v>
      </c>
      <c r="D32" s="154">
        <v>2024</v>
      </c>
      <c r="E32" s="154">
        <v>2025</v>
      </c>
      <c r="F32" s="154">
        <v>2025</v>
      </c>
      <c r="G32" s="254"/>
      <c r="I32" s="153">
        <v>206</v>
      </c>
      <c r="J32" s="153">
        <v>1885</v>
      </c>
      <c r="K32" s="152">
        <v>250</v>
      </c>
    </row>
    <row r="33" spans="1:11" hidden="1" x14ac:dyDescent="0.25">
      <c r="A33" s="155" t="s">
        <v>23</v>
      </c>
      <c r="B33" s="272" t="e">
        <f>VLOOKUP(A33,#REF!,2,FALSE)</f>
        <v>#REF!</v>
      </c>
      <c r="C33" s="154" t="s">
        <v>531</v>
      </c>
      <c r="D33" s="154">
        <v>2024</v>
      </c>
      <c r="E33" s="154">
        <v>2020</v>
      </c>
      <c r="F33" s="154">
        <v>2024</v>
      </c>
      <c r="G33" s="254">
        <v>2022</v>
      </c>
      <c r="I33" s="153">
        <v>4123</v>
      </c>
      <c r="J33" s="153">
        <v>30000</v>
      </c>
      <c r="K33" s="152">
        <v>4500</v>
      </c>
    </row>
    <row r="34" spans="1:11" hidden="1" x14ac:dyDescent="0.25">
      <c r="A34" s="155" t="s">
        <v>44</v>
      </c>
      <c r="B34" s="272" t="e">
        <f>VLOOKUP(A34,#REF!,2,FALSE)</f>
        <v>#REF!</v>
      </c>
      <c r="C34" s="154" t="s">
        <v>421</v>
      </c>
      <c r="D34" s="154">
        <v>2024</v>
      </c>
      <c r="E34" s="154">
        <v>2025</v>
      </c>
      <c r="F34" s="154">
        <v>2025</v>
      </c>
      <c r="G34" s="254"/>
    </row>
    <row r="35" spans="1:11" ht="30" hidden="1" x14ac:dyDescent="0.25">
      <c r="A35" s="155" t="s">
        <v>24</v>
      </c>
      <c r="B35" s="272" t="e">
        <f>VLOOKUP(A35,#REF!,2,FALSE)</f>
        <v>#REF!</v>
      </c>
      <c r="C35" s="154" t="s">
        <v>529</v>
      </c>
      <c r="D35" s="154">
        <v>2024</v>
      </c>
      <c r="E35" s="154">
        <v>2020</v>
      </c>
      <c r="F35" s="154">
        <v>2024</v>
      </c>
      <c r="G35" s="254">
        <v>2024</v>
      </c>
      <c r="I35" s="153">
        <v>520</v>
      </c>
      <c r="J35" s="153">
        <v>4060</v>
      </c>
      <c r="K35" s="152">
        <v>1000</v>
      </c>
    </row>
    <row r="36" spans="1:11" ht="30" hidden="1" x14ac:dyDescent="0.25">
      <c r="A36" s="155" t="s">
        <v>74</v>
      </c>
      <c r="B36" s="272" t="e">
        <f>VLOOKUP(A36,#REF!,2,FALSE)</f>
        <v>#REF!</v>
      </c>
      <c r="C36" s="154" t="s">
        <v>529</v>
      </c>
      <c r="D36" s="154">
        <v>2024</v>
      </c>
      <c r="E36" s="154">
        <v>2024</v>
      </c>
      <c r="F36" s="154">
        <v>2025</v>
      </c>
      <c r="G36" s="254"/>
    </row>
    <row r="37" spans="1:11" ht="30" hidden="1" x14ac:dyDescent="0.25">
      <c r="A37" s="155" t="s">
        <v>75</v>
      </c>
      <c r="B37" s="272" t="e">
        <f>VLOOKUP(A37,#REF!,2,FALSE)</f>
        <v>#REF!</v>
      </c>
      <c r="C37" s="154" t="s">
        <v>529</v>
      </c>
      <c r="D37" s="154">
        <v>2024</v>
      </c>
      <c r="E37" s="154">
        <v>2024</v>
      </c>
      <c r="F37" s="154">
        <v>2025</v>
      </c>
      <c r="G37" s="254"/>
    </row>
    <row r="38" spans="1:11" ht="30" hidden="1" x14ac:dyDescent="0.25">
      <c r="A38" s="155" t="s">
        <v>41</v>
      </c>
      <c r="B38" s="272" t="e">
        <f>VLOOKUP(A38,#REF!,2,FALSE)</f>
        <v>#REF!</v>
      </c>
      <c r="C38" s="154" t="s">
        <v>529</v>
      </c>
      <c r="D38" s="154">
        <v>2024</v>
      </c>
      <c r="E38" s="154">
        <v>2025</v>
      </c>
      <c r="F38" s="154">
        <v>2025</v>
      </c>
      <c r="G38" s="254">
        <v>2024</v>
      </c>
      <c r="I38" s="153">
        <v>10</v>
      </c>
      <c r="J38" s="153">
        <v>0</v>
      </c>
    </row>
    <row r="39" spans="1:11" ht="30" hidden="1" x14ac:dyDescent="0.25">
      <c r="A39" s="155" t="s">
        <v>46</v>
      </c>
      <c r="B39" s="272" t="e">
        <f>VLOOKUP(A39,#REF!,2,FALSE)</f>
        <v>#REF!</v>
      </c>
      <c r="C39" s="154" t="s">
        <v>529</v>
      </c>
      <c r="D39" s="154">
        <v>2024</v>
      </c>
      <c r="E39" s="154">
        <v>2024</v>
      </c>
      <c r="F39" s="154">
        <v>2025</v>
      </c>
      <c r="G39" s="254"/>
    </row>
    <row r="40" spans="1:11" ht="30" hidden="1" x14ac:dyDescent="0.25">
      <c r="A40" s="155" t="s">
        <v>45</v>
      </c>
      <c r="B40" s="272" t="e">
        <f>VLOOKUP(A40,#REF!,2,FALSE)</f>
        <v>#REF!</v>
      </c>
      <c r="C40" s="154" t="s">
        <v>529</v>
      </c>
      <c r="D40" s="154">
        <v>2024</v>
      </c>
      <c r="E40" s="154">
        <v>2024</v>
      </c>
      <c r="F40" s="154">
        <v>2025</v>
      </c>
      <c r="G40" s="254"/>
    </row>
    <row r="41" spans="1:11" hidden="1" x14ac:dyDescent="0.25">
      <c r="A41" s="155" t="s">
        <v>25</v>
      </c>
      <c r="B41" s="272" t="e">
        <f>VLOOKUP(A41,#REF!,2,FALSE)</f>
        <v>#REF!</v>
      </c>
      <c r="C41" s="154" t="s">
        <v>424</v>
      </c>
      <c r="D41" s="154">
        <v>2024</v>
      </c>
      <c r="E41" s="154">
        <v>2025</v>
      </c>
      <c r="F41" s="154">
        <v>2025</v>
      </c>
      <c r="G41" s="254">
        <v>2024</v>
      </c>
    </row>
    <row r="42" spans="1:11" hidden="1" x14ac:dyDescent="0.25">
      <c r="A42" s="155" t="s">
        <v>43</v>
      </c>
      <c r="B42" s="272" t="e">
        <f>VLOOKUP(A42,#REF!,2,FALSE)</f>
        <v>#REF!</v>
      </c>
      <c r="C42" s="154" t="s">
        <v>421</v>
      </c>
      <c r="D42" s="154">
        <v>2024</v>
      </c>
      <c r="E42" s="154">
        <v>2021</v>
      </c>
      <c r="F42" s="154">
        <v>2024</v>
      </c>
      <c r="G42" s="254">
        <v>2022</v>
      </c>
      <c r="I42" s="153">
        <v>265</v>
      </c>
      <c r="J42" s="153">
        <v>14112</v>
      </c>
      <c r="K42" s="152">
        <v>500</v>
      </c>
    </row>
    <row r="43" spans="1:11" ht="30" hidden="1" x14ac:dyDescent="0.25">
      <c r="A43" s="155" t="s">
        <v>47</v>
      </c>
      <c r="B43" s="272" t="e">
        <f>VLOOKUP(A43,#REF!,2,FALSE)</f>
        <v>#REF!</v>
      </c>
      <c r="C43" s="154" t="s">
        <v>529</v>
      </c>
      <c r="D43" s="154">
        <v>2024</v>
      </c>
      <c r="E43" s="154">
        <v>2024</v>
      </c>
      <c r="F43" s="154">
        <v>2025</v>
      </c>
      <c r="G43" s="254"/>
    </row>
    <row r="44" spans="1:11" hidden="1" x14ac:dyDescent="0.25">
      <c r="A44" s="155" t="s">
        <v>22</v>
      </c>
      <c r="B44" s="272" t="e">
        <f>VLOOKUP(A44,#REF!,2,FALSE)</f>
        <v>#REF!</v>
      </c>
      <c r="C44" s="154" t="s">
        <v>421</v>
      </c>
      <c r="D44" s="154">
        <v>2024</v>
      </c>
      <c r="E44" s="154">
        <v>2024</v>
      </c>
      <c r="F44" s="154">
        <v>2025</v>
      </c>
      <c r="G44" s="254">
        <v>2025</v>
      </c>
      <c r="I44" s="153">
        <v>364</v>
      </c>
      <c r="J44" s="153">
        <v>3198</v>
      </c>
      <c r="K44" s="152">
        <v>250</v>
      </c>
    </row>
    <row r="45" spans="1:11" hidden="1" x14ac:dyDescent="0.25">
      <c r="A45" s="155" t="s">
        <v>21</v>
      </c>
      <c r="B45" s="272" t="e">
        <f>VLOOKUP(A45,#REF!,2,FALSE)</f>
        <v>#REF!</v>
      </c>
      <c r="C45" s="154" t="s">
        <v>421</v>
      </c>
      <c r="D45" s="154">
        <v>2024</v>
      </c>
      <c r="E45" s="154">
        <v>2024</v>
      </c>
      <c r="F45" s="154">
        <v>2025</v>
      </c>
      <c r="G45" s="254">
        <v>2025</v>
      </c>
      <c r="I45" s="153">
        <v>725</v>
      </c>
      <c r="J45" s="153">
        <v>8316</v>
      </c>
      <c r="K45" s="152">
        <v>1000</v>
      </c>
    </row>
    <row r="46" spans="1:11" hidden="1" x14ac:dyDescent="0.25">
      <c r="A46" s="155" t="s">
        <v>109</v>
      </c>
      <c r="B46" s="272" t="e">
        <f>VLOOKUP(A46,#REF!,2,FALSE)</f>
        <v>#REF!</v>
      </c>
      <c r="C46" s="154" t="s">
        <v>421</v>
      </c>
      <c r="D46" s="154">
        <v>2024</v>
      </c>
      <c r="E46" s="154">
        <v>2024</v>
      </c>
      <c r="F46" s="154">
        <v>2024</v>
      </c>
      <c r="G46" s="254">
        <v>2023</v>
      </c>
      <c r="I46" s="153">
        <v>100</v>
      </c>
      <c r="J46" s="153">
        <v>1089</v>
      </c>
      <c r="K46" s="152">
        <v>250</v>
      </c>
    </row>
    <row r="47" spans="1:11" ht="30" hidden="1" x14ac:dyDescent="0.25">
      <c r="A47" s="155" t="s">
        <v>72</v>
      </c>
      <c r="B47" s="272" t="e">
        <f>VLOOKUP(A47,#REF!,2,FALSE)</f>
        <v>#REF!</v>
      </c>
      <c r="C47" s="154" t="s">
        <v>529</v>
      </c>
      <c r="D47" s="154">
        <v>2024</v>
      </c>
      <c r="E47" s="154">
        <v>2024</v>
      </c>
      <c r="F47" s="154">
        <v>2025</v>
      </c>
      <c r="G47" s="254"/>
    </row>
    <row r="48" spans="1:11" hidden="1" x14ac:dyDescent="0.25">
      <c r="A48" s="155" t="s">
        <v>110</v>
      </c>
      <c r="B48" s="272" t="e">
        <f>VLOOKUP(A48,#REF!,2,FALSE)</f>
        <v>#REF!</v>
      </c>
      <c r="C48" s="154" t="s">
        <v>421</v>
      </c>
      <c r="D48" s="154">
        <v>2024</v>
      </c>
      <c r="E48" s="154">
        <v>2024</v>
      </c>
      <c r="F48" s="154">
        <v>2024</v>
      </c>
      <c r="G48" s="254"/>
      <c r="I48" s="153">
        <v>636</v>
      </c>
      <c r="J48" s="153">
        <v>5518</v>
      </c>
      <c r="K48" s="152">
        <v>1000</v>
      </c>
    </row>
    <row r="49" spans="1:11" ht="30" hidden="1" x14ac:dyDescent="0.25">
      <c r="A49" s="155" t="s">
        <v>52</v>
      </c>
      <c r="B49" s="272" t="e">
        <f>VLOOKUP(A49,#REF!,2,FALSE)</f>
        <v>#REF!</v>
      </c>
      <c r="C49" s="154" t="s">
        <v>529</v>
      </c>
      <c r="D49" s="154">
        <v>2024</v>
      </c>
      <c r="E49" s="154">
        <v>2024</v>
      </c>
      <c r="F49" s="154">
        <v>2025</v>
      </c>
      <c r="G49" s="254"/>
    </row>
    <row r="50" spans="1:11" ht="30" hidden="1" x14ac:dyDescent="0.25">
      <c r="A50" s="155" t="s">
        <v>26</v>
      </c>
      <c r="B50" s="272" t="e">
        <f>VLOOKUP(A50,#REF!,2,FALSE)</f>
        <v>#REF!</v>
      </c>
      <c r="C50" s="154" t="s">
        <v>529</v>
      </c>
      <c r="D50" s="154">
        <v>2024</v>
      </c>
      <c r="E50" s="154">
        <v>2025</v>
      </c>
      <c r="F50" s="154">
        <v>2025</v>
      </c>
      <c r="G50" s="254">
        <v>2025</v>
      </c>
      <c r="I50" s="153">
        <v>54</v>
      </c>
      <c r="J50" s="153">
        <v>552</v>
      </c>
      <c r="K50" s="152">
        <v>100</v>
      </c>
    </row>
    <row r="51" spans="1:11" ht="30" hidden="1" x14ac:dyDescent="0.25">
      <c r="A51" s="155" t="s">
        <v>49</v>
      </c>
      <c r="B51" s="272" t="e">
        <f>VLOOKUP(A51,#REF!,2,FALSE)</f>
        <v>#REF!</v>
      </c>
      <c r="C51" s="154" t="s">
        <v>529</v>
      </c>
      <c r="D51" s="154">
        <v>2024</v>
      </c>
      <c r="E51" s="154">
        <v>2024</v>
      </c>
      <c r="F51" s="154">
        <v>2025</v>
      </c>
      <c r="G51" s="254"/>
    </row>
    <row r="52" spans="1:11" ht="30" hidden="1" x14ac:dyDescent="0.25">
      <c r="A52" s="155" t="s">
        <v>73</v>
      </c>
      <c r="B52" s="272" t="e">
        <f>VLOOKUP(A52,#REF!,2,FALSE)</f>
        <v>#REF!</v>
      </c>
      <c r="C52" s="154" t="s">
        <v>529</v>
      </c>
      <c r="D52" s="154">
        <v>2024</v>
      </c>
      <c r="E52" s="154">
        <v>2024</v>
      </c>
      <c r="F52" s="154">
        <v>2025</v>
      </c>
      <c r="G52" s="254"/>
    </row>
    <row r="53" spans="1:11" ht="30" hidden="1" x14ac:dyDescent="0.25">
      <c r="A53" s="155" t="s">
        <v>50</v>
      </c>
      <c r="B53" s="272" t="e">
        <f>VLOOKUP(A53,#REF!,2,FALSE)</f>
        <v>#REF!</v>
      </c>
      <c r="C53" s="154" t="s">
        <v>529</v>
      </c>
      <c r="D53" s="154">
        <v>2024</v>
      </c>
      <c r="E53" s="154">
        <v>2024</v>
      </c>
      <c r="F53" s="154">
        <v>2025</v>
      </c>
      <c r="G53" s="254"/>
    </row>
    <row r="54" spans="1:11" ht="30" hidden="1" x14ac:dyDescent="0.25">
      <c r="A54" s="155" t="s">
        <v>112</v>
      </c>
      <c r="B54" s="272" t="e">
        <f>VLOOKUP(A54,#REF!,2,FALSE)</f>
        <v>#REF!</v>
      </c>
      <c r="C54" s="154" t="s">
        <v>421</v>
      </c>
      <c r="D54" s="154">
        <v>2025</v>
      </c>
      <c r="E54" s="154">
        <v>2025</v>
      </c>
      <c r="F54" s="154">
        <v>2025</v>
      </c>
      <c r="G54" s="254">
        <v>2025</v>
      </c>
      <c r="I54" s="153">
        <v>1182</v>
      </c>
      <c r="J54" s="153">
        <v>8944</v>
      </c>
      <c r="K54" s="152">
        <v>1500</v>
      </c>
    </row>
    <row r="55" spans="1:11" hidden="1" x14ac:dyDescent="0.25">
      <c r="A55" s="155" t="s">
        <v>111</v>
      </c>
      <c r="B55" s="272" t="e">
        <f>VLOOKUP(A55,#REF!,2,FALSE)</f>
        <v>#REF!</v>
      </c>
      <c r="C55" s="154" t="s">
        <v>421</v>
      </c>
      <c r="D55" s="154">
        <v>2024</v>
      </c>
      <c r="E55" s="154">
        <v>2024</v>
      </c>
      <c r="F55" s="154">
        <v>2025</v>
      </c>
      <c r="G55" s="254">
        <v>2025</v>
      </c>
      <c r="I55" s="153">
        <v>561</v>
      </c>
      <c r="J55" s="153">
        <v>4401</v>
      </c>
      <c r="K55" s="152">
        <v>1000</v>
      </c>
    </row>
    <row r="56" spans="1:11" hidden="1" x14ac:dyDescent="0.25">
      <c r="A56" s="155" t="s">
        <v>48</v>
      </c>
      <c r="B56" s="272" t="e">
        <f>VLOOKUP(A56,#REF!,2,FALSE)</f>
        <v>#REF!</v>
      </c>
      <c r="C56" s="154" t="s">
        <v>421</v>
      </c>
      <c r="D56" s="154">
        <v>2024</v>
      </c>
      <c r="E56" s="154">
        <v>2024</v>
      </c>
      <c r="F56" s="154">
        <v>2024</v>
      </c>
      <c r="G56" s="254"/>
    </row>
    <row r="57" spans="1:11" ht="30" hidden="1" x14ac:dyDescent="0.25">
      <c r="A57" s="155" t="s">
        <v>40</v>
      </c>
      <c r="B57" s="272" t="e">
        <f>VLOOKUP(A57,#REF!,2,FALSE)</f>
        <v>#REF!</v>
      </c>
      <c r="C57" s="154" t="s">
        <v>529</v>
      </c>
      <c r="D57" s="154">
        <v>2025</v>
      </c>
      <c r="E57" s="154">
        <v>2025</v>
      </c>
      <c r="F57" s="154">
        <v>2025</v>
      </c>
      <c r="G57" s="254">
        <v>2024</v>
      </c>
    </row>
    <row r="58" spans="1:11" hidden="1" x14ac:dyDescent="0.25">
      <c r="A58" s="155" t="s">
        <v>31</v>
      </c>
      <c r="B58" s="272" t="e">
        <f>VLOOKUP(A58,#REF!,2,FALSE)</f>
        <v>#REF!</v>
      </c>
      <c r="C58" s="154" t="s">
        <v>421</v>
      </c>
      <c r="D58" s="154">
        <v>2024</v>
      </c>
      <c r="E58" s="154">
        <v>2024</v>
      </c>
      <c r="F58" s="154">
        <v>2024</v>
      </c>
      <c r="G58" s="254">
        <v>2024</v>
      </c>
      <c r="I58" s="153">
        <v>1485</v>
      </c>
      <c r="J58" s="153">
        <v>11305</v>
      </c>
      <c r="K58" s="152">
        <v>1500</v>
      </c>
    </row>
    <row r="59" spans="1:11" hidden="1" x14ac:dyDescent="0.25">
      <c r="A59" s="155" t="s">
        <v>32</v>
      </c>
      <c r="B59" s="272" t="e">
        <f>VLOOKUP(A59,#REF!,2,FALSE)</f>
        <v>#REF!</v>
      </c>
      <c r="C59" s="154" t="s">
        <v>421</v>
      </c>
      <c r="D59" s="154">
        <v>2024</v>
      </c>
      <c r="E59" s="154">
        <v>2024</v>
      </c>
      <c r="F59" s="154">
        <v>2024</v>
      </c>
      <c r="G59" s="254">
        <v>2024</v>
      </c>
      <c r="I59" s="153">
        <v>294</v>
      </c>
      <c r="J59" s="153">
        <v>2624</v>
      </c>
      <c r="K59" s="152">
        <v>500</v>
      </c>
    </row>
    <row r="60" spans="1:11" ht="30" hidden="1" x14ac:dyDescent="0.25">
      <c r="A60" s="155" t="s">
        <v>164</v>
      </c>
      <c r="B60" s="272" t="e">
        <f>VLOOKUP(A60,#REF!,2,FALSE)</f>
        <v>#REF!</v>
      </c>
      <c r="C60" s="154" t="s">
        <v>420</v>
      </c>
      <c r="D60" s="154">
        <v>2022</v>
      </c>
      <c r="E60" s="154">
        <v>2022</v>
      </c>
      <c r="F60" s="156">
        <v>2025</v>
      </c>
      <c r="G60" s="254">
        <v>2024</v>
      </c>
      <c r="I60" s="153">
        <v>196</v>
      </c>
      <c r="J60" s="153">
        <v>2500</v>
      </c>
      <c r="K60" s="152">
        <v>250</v>
      </c>
    </row>
    <row r="61" spans="1:11" ht="30" hidden="1" x14ac:dyDescent="0.25">
      <c r="A61" s="155" t="s">
        <v>173</v>
      </c>
      <c r="B61" s="272" t="e">
        <f>VLOOKUP(A61,#REF!,2,FALSE)</f>
        <v>#REF!</v>
      </c>
      <c r="C61" s="154" t="s">
        <v>420</v>
      </c>
      <c r="D61" s="154">
        <v>2022</v>
      </c>
      <c r="E61" s="154">
        <v>2022</v>
      </c>
      <c r="F61" s="154">
        <v>2025</v>
      </c>
      <c r="G61" s="254">
        <v>2024</v>
      </c>
      <c r="I61" s="153">
        <v>442</v>
      </c>
      <c r="J61" s="153">
        <v>3556</v>
      </c>
      <c r="K61" s="152">
        <v>500</v>
      </c>
    </row>
    <row r="62" spans="1:11" ht="30" hidden="1" x14ac:dyDescent="0.25">
      <c r="A62" s="155" t="s">
        <v>176</v>
      </c>
      <c r="B62" s="272" t="e">
        <f>VLOOKUP(A62,#REF!,2,FALSE)</f>
        <v>#REF!</v>
      </c>
      <c r="C62" s="154" t="s">
        <v>420</v>
      </c>
      <c r="D62" s="154">
        <v>2024</v>
      </c>
      <c r="E62" s="154">
        <v>2023</v>
      </c>
      <c r="F62" s="154">
        <v>2025</v>
      </c>
      <c r="G62" s="254">
        <v>2024</v>
      </c>
      <c r="I62" s="153">
        <v>84</v>
      </c>
      <c r="J62" s="153">
        <v>1065</v>
      </c>
      <c r="K62" s="152">
        <v>100</v>
      </c>
    </row>
    <row r="63" spans="1:11" ht="30" hidden="1" x14ac:dyDescent="0.25">
      <c r="A63" s="155" t="s">
        <v>181</v>
      </c>
      <c r="B63" s="272" t="e">
        <f>VLOOKUP(A63,#REF!,2,FALSE)</f>
        <v>#REF!</v>
      </c>
      <c r="C63" s="154" t="s">
        <v>420</v>
      </c>
      <c r="D63" s="154">
        <v>2022</v>
      </c>
      <c r="E63" s="154">
        <v>2023</v>
      </c>
      <c r="F63" s="154">
        <v>2025</v>
      </c>
      <c r="G63" s="254">
        <v>2024</v>
      </c>
      <c r="I63" s="153">
        <v>120</v>
      </c>
      <c r="J63" s="153">
        <v>1629</v>
      </c>
      <c r="K63" s="152">
        <v>250</v>
      </c>
    </row>
    <row r="64" spans="1:11" ht="30" hidden="1" x14ac:dyDescent="0.25">
      <c r="A64" s="155" t="s">
        <v>184</v>
      </c>
      <c r="B64" s="272" t="e">
        <f>VLOOKUP(A64,#REF!,2,FALSE)</f>
        <v>#REF!</v>
      </c>
      <c r="C64" s="154" t="s">
        <v>420</v>
      </c>
      <c r="D64" s="154">
        <v>2024</v>
      </c>
      <c r="E64" s="154">
        <v>2023</v>
      </c>
      <c r="F64" s="154">
        <v>2025</v>
      </c>
      <c r="G64" s="254">
        <v>2024</v>
      </c>
      <c r="I64" s="153">
        <v>400</v>
      </c>
      <c r="J64" s="153">
        <v>3531</v>
      </c>
      <c r="K64" s="152">
        <v>500</v>
      </c>
    </row>
    <row r="65" spans="1:11" ht="30" hidden="1" x14ac:dyDescent="0.25">
      <c r="A65" s="155" t="s">
        <v>185</v>
      </c>
      <c r="B65" s="272" t="e">
        <f>VLOOKUP(A65,#REF!,2,FALSE)</f>
        <v>#REF!</v>
      </c>
      <c r="C65" s="154" t="s">
        <v>420</v>
      </c>
      <c r="D65" s="154">
        <v>2022</v>
      </c>
      <c r="E65" s="154">
        <v>2022</v>
      </c>
      <c r="F65" s="154">
        <v>2025</v>
      </c>
      <c r="G65" s="254">
        <v>2024</v>
      </c>
      <c r="I65" s="153">
        <v>360</v>
      </c>
      <c r="J65" s="153">
        <v>3361</v>
      </c>
      <c r="K65" s="152">
        <v>500</v>
      </c>
    </row>
    <row r="66" spans="1:11" ht="30" hidden="1" x14ac:dyDescent="0.25">
      <c r="A66" s="214" t="s">
        <v>191</v>
      </c>
      <c r="B66" s="272" t="e">
        <f>VLOOKUP(A66,#REF!,2,FALSE)</f>
        <v>#REF!</v>
      </c>
      <c r="C66" s="154" t="s">
        <v>420</v>
      </c>
      <c r="D66" s="154">
        <v>2021</v>
      </c>
      <c r="E66" s="154">
        <v>2021</v>
      </c>
      <c r="F66" s="154">
        <v>2025</v>
      </c>
      <c r="G66" s="254">
        <v>2024</v>
      </c>
      <c r="I66" s="153">
        <v>400</v>
      </c>
      <c r="J66" s="153">
        <v>3918</v>
      </c>
      <c r="K66" s="152">
        <v>500</v>
      </c>
    </row>
    <row r="67" spans="1:11" ht="30" hidden="1" x14ac:dyDescent="0.25">
      <c r="A67" s="214" t="s">
        <v>200</v>
      </c>
      <c r="B67" s="272" t="e">
        <f>VLOOKUP(A67,#REF!,2,FALSE)</f>
        <v>#REF!</v>
      </c>
      <c r="C67" s="154" t="s">
        <v>420</v>
      </c>
      <c r="D67" s="154">
        <v>2021</v>
      </c>
      <c r="E67" s="154">
        <v>2021</v>
      </c>
      <c r="F67" s="154">
        <v>2025</v>
      </c>
      <c r="G67" s="254">
        <v>2024</v>
      </c>
      <c r="I67" s="153">
        <v>512</v>
      </c>
      <c r="J67" s="153">
        <v>4495</v>
      </c>
      <c r="K67" s="152">
        <v>1000</v>
      </c>
    </row>
    <row r="68" spans="1:11" ht="30" hidden="1" x14ac:dyDescent="0.25">
      <c r="A68" s="155" t="s">
        <v>203</v>
      </c>
      <c r="B68" s="272" t="e">
        <f>VLOOKUP(A68,#REF!,2,FALSE)</f>
        <v>#REF!</v>
      </c>
      <c r="C68" s="154" t="s">
        <v>420</v>
      </c>
      <c r="D68" s="154">
        <v>2024</v>
      </c>
      <c r="E68" s="154">
        <v>2024</v>
      </c>
      <c r="F68" s="154">
        <v>2025</v>
      </c>
      <c r="G68" s="254">
        <v>2024</v>
      </c>
      <c r="I68" s="153">
        <v>210</v>
      </c>
      <c r="J68" s="153">
        <v>2761</v>
      </c>
      <c r="K68" s="152">
        <v>250</v>
      </c>
    </row>
    <row r="69" spans="1:11" ht="30" hidden="1" x14ac:dyDescent="0.25">
      <c r="A69" s="155" t="s">
        <v>211</v>
      </c>
      <c r="B69" s="272" t="e">
        <f>VLOOKUP(A69,#REF!,2,FALSE)</f>
        <v>#REF!</v>
      </c>
      <c r="C69" s="154" t="s">
        <v>420</v>
      </c>
      <c r="D69" s="154">
        <v>2022</v>
      </c>
      <c r="E69" s="154">
        <v>2023</v>
      </c>
      <c r="F69" s="154">
        <v>2025</v>
      </c>
      <c r="G69" s="254">
        <v>2024</v>
      </c>
      <c r="I69" s="153">
        <v>220</v>
      </c>
      <c r="J69" s="153">
        <v>2793</v>
      </c>
      <c r="K69" s="152">
        <v>250</v>
      </c>
    </row>
    <row r="70" spans="1:11" ht="30" hidden="1" x14ac:dyDescent="0.25">
      <c r="A70" s="155" t="s">
        <v>212</v>
      </c>
      <c r="B70" s="272" t="e">
        <f>VLOOKUP(A70,#REF!,2,FALSE)</f>
        <v>#REF!</v>
      </c>
      <c r="C70" s="154" t="s">
        <v>420</v>
      </c>
      <c r="D70" s="154">
        <v>2024</v>
      </c>
      <c r="E70" s="154">
        <v>2024</v>
      </c>
      <c r="F70" s="154">
        <v>2025</v>
      </c>
      <c r="G70" s="254">
        <v>2024</v>
      </c>
      <c r="I70" s="153">
        <v>145</v>
      </c>
      <c r="J70" s="153">
        <v>2084</v>
      </c>
      <c r="K70" s="152">
        <v>250</v>
      </c>
    </row>
    <row r="71" spans="1:11" ht="30" hidden="1" x14ac:dyDescent="0.25">
      <c r="A71" s="155" t="s">
        <v>215</v>
      </c>
      <c r="B71" s="272" t="e">
        <f>VLOOKUP(A71,#REF!,2,FALSE)</f>
        <v>#REF!</v>
      </c>
      <c r="C71" s="154" t="s">
        <v>420</v>
      </c>
      <c r="D71" s="154">
        <v>2023</v>
      </c>
      <c r="E71" s="154">
        <v>2023</v>
      </c>
      <c r="F71" s="154">
        <v>2025</v>
      </c>
      <c r="G71" s="254">
        <v>2024</v>
      </c>
      <c r="I71" s="153">
        <v>195</v>
      </c>
      <c r="J71" s="153">
        <v>2308</v>
      </c>
      <c r="K71" s="152">
        <v>250</v>
      </c>
    </row>
    <row r="72" spans="1:11" ht="30" hidden="1" x14ac:dyDescent="0.25">
      <c r="A72" s="155" t="s">
        <v>216</v>
      </c>
      <c r="B72" s="272" t="e">
        <f>VLOOKUP(A72,#REF!,2,FALSE)</f>
        <v>#REF!</v>
      </c>
      <c r="C72" s="154" t="s">
        <v>420</v>
      </c>
      <c r="D72" s="154">
        <v>2022</v>
      </c>
      <c r="E72" s="154">
        <v>2022</v>
      </c>
      <c r="F72" s="154">
        <v>2025</v>
      </c>
      <c r="G72" s="254">
        <v>2024</v>
      </c>
      <c r="I72" s="153">
        <v>242</v>
      </c>
      <c r="J72" s="153">
        <v>2879</v>
      </c>
      <c r="K72" s="152">
        <v>250</v>
      </c>
    </row>
    <row r="73" spans="1:11" ht="30" hidden="1" x14ac:dyDescent="0.25">
      <c r="A73" s="155" t="s">
        <v>217</v>
      </c>
      <c r="B73" s="272" t="e">
        <f>VLOOKUP(A73,#REF!,2,FALSE)</f>
        <v>#REF!</v>
      </c>
      <c r="C73" s="154" t="s">
        <v>420</v>
      </c>
      <c r="D73" s="154">
        <v>2023</v>
      </c>
      <c r="E73" s="154">
        <v>2022</v>
      </c>
      <c r="F73" s="154">
        <v>2025</v>
      </c>
      <c r="G73" s="254">
        <v>2024</v>
      </c>
      <c r="I73" s="153">
        <v>271</v>
      </c>
      <c r="J73" s="153">
        <v>4441</v>
      </c>
      <c r="K73" s="152">
        <v>500</v>
      </c>
    </row>
    <row r="74" spans="1:11" ht="30" hidden="1" x14ac:dyDescent="0.25">
      <c r="A74" s="155" t="s">
        <v>218</v>
      </c>
      <c r="B74" s="272" t="e">
        <f>VLOOKUP(A74,#REF!,2,FALSE)</f>
        <v>#REF!</v>
      </c>
      <c r="C74" s="154" t="s">
        <v>420</v>
      </c>
      <c r="D74" s="154">
        <v>2023</v>
      </c>
      <c r="E74" s="154">
        <v>2022</v>
      </c>
      <c r="F74" s="154">
        <v>2025</v>
      </c>
      <c r="G74" s="254">
        <v>2024</v>
      </c>
      <c r="I74" s="153">
        <v>319</v>
      </c>
      <c r="J74" s="153">
        <v>3114</v>
      </c>
      <c r="K74" s="152">
        <v>500</v>
      </c>
    </row>
    <row r="75" spans="1:11" ht="30.75" hidden="1" thickBot="1" x14ac:dyDescent="0.3">
      <c r="A75" s="173" t="s">
        <v>188</v>
      </c>
      <c r="B75" s="272" t="e">
        <f>VLOOKUP(A75,#REF!,2,FALSE)</f>
        <v>#REF!</v>
      </c>
      <c r="C75" s="167" t="s">
        <v>420</v>
      </c>
      <c r="D75" s="167">
        <v>2023</v>
      </c>
      <c r="E75" s="167">
        <v>2023</v>
      </c>
      <c r="F75" s="167">
        <v>2025</v>
      </c>
      <c r="G75" s="255">
        <v>2024</v>
      </c>
      <c r="I75" s="153">
        <v>293</v>
      </c>
      <c r="J75" s="153">
        <v>2645</v>
      </c>
      <c r="K75" s="152">
        <v>500</v>
      </c>
    </row>
  </sheetData>
  <autoFilter ref="A2:G75" xr:uid="{00000000-0009-0000-0000-000003000000}">
    <filterColumn colId="0">
      <filters>
        <filter val="АО «Петербургская сбытовая компания»"/>
      </filters>
    </filterColumn>
  </autoFilter>
  <sortState ref="A4:K75">
    <sortCondition ref="A4:A75"/>
  </sortState>
  <mergeCells count="1">
    <mergeCell ref="N4:T5"/>
  </mergeCells>
  <conditionalFormatting sqref="O16:T16">
    <cfRule type="cellIs" dxfId="54" priority="2" operator="lessThan">
      <formula>0</formula>
    </cfRule>
  </conditionalFormatting>
  <conditionalFormatting sqref="O14:T14">
    <cfRule type="cellIs" dxfId="53" priority="1" operator="lessThan">
      <formula>0</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outlinePr summaryRight="0"/>
  </sheetPr>
  <dimension ref="A1:AB338"/>
  <sheetViews>
    <sheetView workbookViewId="0">
      <selection activeCell="B322" sqref="B322"/>
    </sheetView>
  </sheetViews>
  <sheetFormatPr defaultRowHeight="15" outlineLevelCol="1" x14ac:dyDescent="0.25"/>
  <cols>
    <col min="1" max="1" width="36.28515625" style="10" customWidth="1"/>
    <col min="2" max="2" width="89.7109375" customWidth="1"/>
    <col min="3" max="3" width="14.28515625" style="10" bestFit="1" customWidth="1" collapsed="1"/>
    <col min="4" max="4" width="14.28515625" style="217" hidden="1" customWidth="1" outlineLevel="1"/>
    <col min="5" max="5" width="13.85546875" style="10" hidden="1" customWidth="1" outlineLevel="1"/>
    <col min="6" max="6" width="15.5703125" style="10" bestFit="1" customWidth="1" collapsed="1"/>
    <col min="7" max="7" width="15.5703125" style="217" hidden="1" customWidth="1" outlineLevel="1"/>
    <col min="8" max="8" width="15.5703125" style="10" hidden="1" customWidth="1" outlineLevel="1"/>
    <col min="9" max="9" width="15.5703125" style="10" bestFit="1" customWidth="1" collapsed="1"/>
    <col min="10" max="10" width="15.5703125" style="217" hidden="1" customWidth="1" outlineLevel="1"/>
    <col min="11" max="11" width="15.5703125" style="10" hidden="1" customWidth="1" outlineLevel="1"/>
    <col min="12" max="12" width="15.5703125" style="10" bestFit="1" customWidth="1" collapsed="1"/>
    <col min="13" max="13" width="15.5703125" style="217" hidden="1" customWidth="1" outlineLevel="1"/>
    <col min="14" max="14" width="15.5703125" style="10" hidden="1" customWidth="1" outlineLevel="1"/>
    <col min="15" max="15" width="15.5703125" style="10" bestFit="1" customWidth="1" collapsed="1"/>
    <col min="16" max="16" width="15.5703125" style="217" hidden="1" customWidth="1" outlineLevel="1"/>
    <col min="17" max="17" width="15.5703125" style="10" hidden="1" customWidth="1" outlineLevel="1"/>
    <col min="18" max="18" width="23.42578125" style="9" customWidth="1" collapsed="1"/>
    <col min="19" max="19" width="23.42578125" style="218" hidden="1" customWidth="1" outlineLevel="1"/>
    <col min="20" max="20" width="21.28515625" style="9" hidden="1" customWidth="1" outlineLevel="1"/>
    <col min="21" max="21" width="23.7109375" customWidth="1"/>
    <col min="22" max="22" width="16.85546875" bestFit="1" customWidth="1"/>
    <col min="23" max="23" width="16.85546875" style="10" customWidth="1"/>
    <col min="24" max="25" width="16.5703125" bestFit="1" customWidth="1"/>
    <col min="26" max="26" width="14.85546875" customWidth="1"/>
  </cols>
  <sheetData>
    <row r="1" spans="1:28" x14ac:dyDescent="0.25">
      <c r="C1" s="74"/>
      <c r="D1" s="220"/>
      <c r="E1" s="73"/>
      <c r="F1" s="73"/>
      <c r="G1" s="220"/>
      <c r="H1" s="73"/>
      <c r="I1" s="73"/>
      <c r="J1" s="220"/>
      <c r="K1" s="73"/>
      <c r="L1" s="221" t="e">
        <f>#REF!-Проекты!R3</f>
        <v>#REF!</v>
      </c>
      <c r="M1" s="222"/>
      <c r="N1" s="221"/>
      <c r="O1" s="73"/>
      <c r="P1" s="220"/>
      <c r="Q1" s="73"/>
      <c r="R1" s="223" t="s">
        <v>95</v>
      </c>
      <c r="S1" s="222"/>
      <c r="T1" s="223"/>
      <c r="U1" s="373"/>
      <c r="V1" s="373"/>
      <c r="W1" s="373"/>
      <c r="X1" s="373"/>
      <c r="Y1" s="373"/>
      <c r="Z1" s="373"/>
      <c r="AA1" s="373"/>
      <c r="AB1" s="373"/>
    </row>
    <row r="2" spans="1:28" s="10" customFormat="1" x14ac:dyDescent="0.25">
      <c r="C2" s="1" t="s">
        <v>607</v>
      </c>
      <c r="D2" s="224" t="s">
        <v>598</v>
      </c>
      <c r="E2" s="84" t="s">
        <v>599</v>
      </c>
      <c r="F2" s="2" t="s">
        <v>607</v>
      </c>
      <c r="G2" s="224" t="s">
        <v>598</v>
      </c>
      <c r="H2" s="84" t="s">
        <v>599</v>
      </c>
      <c r="I2" s="2" t="s">
        <v>607</v>
      </c>
      <c r="J2" s="224" t="s">
        <v>598</v>
      </c>
      <c r="K2" s="84" t="s">
        <v>599</v>
      </c>
      <c r="L2" s="2" t="s">
        <v>607</v>
      </c>
      <c r="M2" s="224" t="s">
        <v>598</v>
      </c>
      <c r="N2" s="84" t="s">
        <v>599</v>
      </c>
      <c r="O2" s="2" t="s">
        <v>607</v>
      </c>
      <c r="P2" s="224" t="s">
        <v>598</v>
      </c>
      <c r="Q2" s="84" t="s">
        <v>599</v>
      </c>
      <c r="R2" s="1" t="s">
        <v>607</v>
      </c>
      <c r="S2" s="224" t="s">
        <v>598</v>
      </c>
      <c r="T2" s="84" t="s">
        <v>599</v>
      </c>
      <c r="U2" s="373"/>
      <c r="V2" s="186"/>
      <c r="W2" s="186"/>
      <c r="X2" s="373"/>
      <c r="Y2" s="373"/>
      <c r="Z2" s="373"/>
      <c r="AA2" s="373"/>
      <c r="AB2" s="373"/>
    </row>
    <row r="3" spans="1:28" x14ac:dyDescent="0.25">
      <c r="A3" s="177" t="s">
        <v>3</v>
      </c>
      <c r="B3" s="177" t="s">
        <v>81</v>
      </c>
      <c r="C3" s="187">
        <v>2021</v>
      </c>
      <c r="D3" s="187">
        <v>2021</v>
      </c>
      <c r="E3" s="187">
        <v>2021</v>
      </c>
      <c r="F3" s="187">
        <v>2022</v>
      </c>
      <c r="G3" s="187">
        <v>2022</v>
      </c>
      <c r="H3" s="187">
        <v>2022</v>
      </c>
      <c r="I3" s="187">
        <v>2023</v>
      </c>
      <c r="J3" s="187">
        <v>2023</v>
      </c>
      <c r="K3" s="187">
        <v>2023</v>
      </c>
      <c r="L3" s="187">
        <v>2024</v>
      </c>
      <c r="M3" s="187">
        <v>2024</v>
      </c>
      <c r="N3" s="187">
        <v>2024</v>
      </c>
      <c r="O3" s="187">
        <v>2025</v>
      </c>
      <c r="P3" s="187">
        <v>2025</v>
      </c>
      <c r="Q3" s="187">
        <v>2025</v>
      </c>
      <c r="R3" s="185">
        <f>SUBTOTAL(9,R4:R9899)</f>
        <v>229314319.39354232</v>
      </c>
      <c r="S3" s="185">
        <f>SUBTOTAL(9,S4:S9899)</f>
        <v>144059010.76518959</v>
      </c>
      <c r="T3" s="185">
        <f>SUBTOTAL(9,T4:T9899)</f>
        <v>209176980.03272268</v>
      </c>
      <c r="U3" s="373"/>
      <c r="V3" s="79"/>
      <c r="W3" s="79"/>
      <c r="X3" s="373"/>
      <c r="Y3" s="373"/>
      <c r="Z3" s="373"/>
      <c r="AA3" s="373"/>
      <c r="AB3" s="373"/>
    </row>
    <row r="4" spans="1:28" hidden="1" x14ac:dyDescent="0.25">
      <c r="A4" s="82" t="s">
        <v>476</v>
      </c>
      <c r="B4" s="231" t="s">
        <v>549</v>
      </c>
      <c r="C4" s="84" t="e">
        <f>SUMIFS('Основной расчет'!$AC$5:$AC$86175,'Основной расчет'!$K$5:$K$86175,$B4,'Основной расчет'!$AA$5:$AA$86175,C$3)</f>
        <v>#REF!</v>
      </c>
      <c r="D4" s="84" t="e">
        <f>SUMIFS('Основной расчет'!$AE$5:$AE$86175,'Основной расчет'!$K$5:$K$86175,$B4,'Основной расчет'!$AA$5:$AA$86175,D$3)</f>
        <v>#REF!</v>
      </c>
      <c r="E4" s="84" t="e">
        <f>C4-SUMIFS('Основной расчет'!$AD$5:$AD$86175,'Основной расчет'!$K$5:$K$86175,$B4,'Основной расчет'!$AA$5:$AA$86175,E$3)</f>
        <v>#REF!</v>
      </c>
      <c r="F4" s="84" t="e">
        <f>SUMIFS('Основной расчет'!$AC$5:$AC$86175,'Основной расчет'!$K$5:$K$86175,$B4,'Основной расчет'!$AA$5:$AA$86175,F$3)</f>
        <v>#REF!</v>
      </c>
      <c r="G4" s="84" t="e">
        <f>SUMIFS('Основной расчет'!$AE$5:$AE$86175,'Основной расчет'!$K$5:$K$86175,$B4,'Основной расчет'!$AA$5:$AA$86175,G$3)</f>
        <v>#REF!</v>
      </c>
      <c r="H4" s="84" t="e">
        <f>F4-SUMIFS('Основной расчет'!$AD$5:$AD$86175,'Основной расчет'!$K$5:$K$86175,$B4,'Основной расчет'!$AA$5:$AA$86175,H$3)</f>
        <v>#REF!</v>
      </c>
      <c r="I4" s="84" t="e">
        <f>SUMIFS('Основной расчет'!$AC$5:$AC$86175,'Основной расчет'!$K$5:$K$86175,$B4,'Основной расчет'!$AA$5:$AA$86175,I$3)</f>
        <v>#REF!</v>
      </c>
      <c r="J4" s="84" t="e">
        <f>SUMIFS('Основной расчет'!$AE$5:$AE$86175,'Основной расчет'!$K$5:$K$86175,$B4,'Основной расчет'!$AA$5:$AA$86175,J$3)</f>
        <v>#REF!</v>
      </c>
      <c r="K4" s="84" t="e">
        <f>I4-SUMIFS('Основной расчет'!$AD$5:$AD$86175,'Основной расчет'!$K$5:$K$86175,$B4,'Основной расчет'!$AA$5:$AA$86175,K$3)</f>
        <v>#REF!</v>
      </c>
      <c r="L4" s="84" t="e">
        <f>SUMIFS('Основной расчет'!$AC$5:$AC$86175,'Основной расчет'!$K$5:$K$86175,$B4,'Основной расчет'!$AA$5:$AA$86175,L$3)</f>
        <v>#REF!</v>
      </c>
      <c r="M4" s="84" t="e">
        <f>SUMIFS('Основной расчет'!$AE$5:$AE$86175,'Основной расчет'!$K$5:$K$86175,$B4,'Основной расчет'!$AA$5:$AA$86175,M$3)</f>
        <v>#REF!</v>
      </c>
      <c r="N4" s="84" t="e">
        <f>L4-SUMIFS('Основной расчет'!$AD$5:$AD$86175,'Основной расчет'!$K$5:$K$86175,$B4,'Основной расчет'!$AA$5:$AA$86175,N$3)</f>
        <v>#REF!</v>
      </c>
      <c r="O4" s="84" t="e">
        <f>SUMIFS('Основной расчет'!$AC$5:$AC$86175,'Основной расчет'!$K$5:$K$86175,$B4,'Основной расчет'!$AA$5:$AA$86175,O$3)</f>
        <v>#REF!</v>
      </c>
      <c r="P4" s="84" t="e">
        <f>SUMIFS('Основной расчет'!$AE$5:$AE$86175,'Основной расчет'!$K$5:$K$86175,$B4,'Основной расчет'!$AA$5:$AA$86175,P$3)</f>
        <v>#REF!</v>
      </c>
      <c r="Q4" s="84" t="e">
        <f>O4-SUMIFS('Основной расчет'!$AD$5:$AD$86175,'Основной расчет'!$K$5:$K$86175,$B4,'Основной расчет'!$AA$5:$AA$86175,Q$3)</f>
        <v>#REF!</v>
      </c>
      <c r="R4" s="84" t="e">
        <f>C4+F4+I4+L4+O4</f>
        <v>#REF!</v>
      </c>
      <c r="S4" s="84" t="e">
        <f>D4+G4+J4+M4+P4</f>
        <v>#REF!</v>
      </c>
      <c r="T4" s="84" t="e">
        <f t="shared" ref="T4:T67" si="0">E4+H4+K4+N4+Q4</f>
        <v>#REF!</v>
      </c>
    </row>
    <row r="5" spans="1:28" s="10" customFormat="1" hidden="1" x14ac:dyDescent="0.25">
      <c r="A5" s="82" t="s">
        <v>476</v>
      </c>
      <c r="B5" s="232" t="s">
        <v>541</v>
      </c>
      <c r="C5" s="84" t="e">
        <f>SUMIFS('Основной расчет'!$AC$5:$AC$86175,'Основной расчет'!$K$5:$K$86175,$B5,'Основной расчет'!$AA$5:$AA$86175,C$3)</f>
        <v>#REF!</v>
      </c>
      <c r="D5" s="84" t="e">
        <f>SUMIFS('Основной расчет'!$AE$5:$AE$86175,'Основной расчет'!$K$5:$K$86175,$B5,'Основной расчет'!$AA$5:$AA$86175,D$3)</f>
        <v>#REF!</v>
      </c>
      <c r="E5" s="84" t="e">
        <f>C5-SUMIFS('Основной расчет'!$AD$5:$AD$86175,'Основной расчет'!$K$5:$K$86175,$B5,'Основной расчет'!$AA$5:$AA$86175,E$3)</f>
        <v>#REF!</v>
      </c>
      <c r="F5" s="84" t="e">
        <f>SUMIFS('Основной расчет'!$AC$5:$AC$86175,'Основной расчет'!$K$5:$K$86175,$B5,'Основной расчет'!$AA$5:$AA$86175,F$3)</f>
        <v>#REF!</v>
      </c>
      <c r="G5" s="84" t="e">
        <f>SUMIFS('Основной расчет'!$AE$5:$AE$86175,'Основной расчет'!$K$5:$K$86175,$B5,'Основной расчет'!$AA$5:$AA$86175,G$3)</f>
        <v>#REF!</v>
      </c>
      <c r="H5" s="84" t="e">
        <f>F5-SUMIFS('Основной расчет'!$AD$5:$AD$86175,'Основной расчет'!$K$5:$K$86175,$B5,'Основной расчет'!$AA$5:$AA$86175,H$3)</f>
        <v>#REF!</v>
      </c>
      <c r="I5" s="84" t="e">
        <f>SUMIFS('Основной расчет'!$AC$5:$AC$86175,'Основной расчет'!$K$5:$K$86175,$B5,'Основной расчет'!$AA$5:$AA$86175,I$3)</f>
        <v>#REF!</v>
      </c>
      <c r="J5" s="84" t="e">
        <f>SUMIFS('Основной расчет'!$AE$5:$AE$86175,'Основной расчет'!$K$5:$K$86175,$B5,'Основной расчет'!$AA$5:$AA$86175,J$3)</f>
        <v>#REF!</v>
      </c>
      <c r="K5" s="84" t="e">
        <f>I5-SUMIFS('Основной расчет'!$AD$5:$AD$86175,'Основной расчет'!$K$5:$K$86175,$B5,'Основной расчет'!$AA$5:$AA$86175,K$3)</f>
        <v>#REF!</v>
      </c>
      <c r="L5" s="84" t="e">
        <f>SUMIFS('Основной расчет'!$AC$5:$AC$86175,'Основной расчет'!$K$5:$K$86175,$B5,'Основной расчет'!$AA$5:$AA$86175,L$3)</f>
        <v>#REF!</v>
      </c>
      <c r="M5" s="84" t="e">
        <f>SUMIFS('Основной расчет'!$AE$5:$AE$86175,'Основной расчет'!$K$5:$K$86175,$B5,'Основной расчет'!$AA$5:$AA$86175,M$3)</f>
        <v>#REF!</v>
      </c>
      <c r="N5" s="84" t="e">
        <f>L5-SUMIFS('Основной расчет'!$AD$5:$AD$86175,'Основной расчет'!$K$5:$K$86175,$B5,'Основной расчет'!$AA$5:$AA$86175,N$3)</f>
        <v>#REF!</v>
      </c>
      <c r="O5" s="84" t="e">
        <f>SUMIFS('Основной расчет'!$AC$5:$AC$86175,'Основной расчет'!$K$5:$K$86175,$B5,'Основной расчет'!$AA$5:$AA$86175,O$3)</f>
        <v>#REF!</v>
      </c>
      <c r="P5" s="84" t="e">
        <f>SUMIFS('Основной расчет'!$AE$5:$AE$86175,'Основной расчет'!$K$5:$K$86175,$B5,'Основной расчет'!$AA$5:$AA$86175,P$3)</f>
        <v>#REF!</v>
      </c>
      <c r="Q5" s="84" t="e">
        <f>O5-SUMIFS('Основной расчет'!$AD$5:$AD$86175,'Основной расчет'!$K$5:$K$86175,$B5,'Основной расчет'!$AA$5:$AA$86175,Q$3)</f>
        <v>#REF!</v>
      </c>
      <c r="R5" s="84" t="e">
        <f t="shared" ref="R5:R68" si="1">C5+F5+I5+L5+O5</f>
        <v>#REF!</v>
      </c>
      <c r="S5" s="84" t="e">
        <f t="shared" ref="S5:S68" si="2">D5+G5+J5+M5+P5</f>
        <v>#REF!</v>
      </c>
      <c r="T5" s="84" t="e">
        <f t="shared" si="0"/>
        <v>#REF!</v>
      </c>
    </row>
    <row r="6" spans="1:28" s="10" customFormat="1" hidden="1" x14ac:dyDescent="0.25">
      <c r="A6" s="82" t="s">
        <v>476</v>
      </c>
      <c r="B6" s="232" t="s">
        <v>554</v>
      </c>
      <c r="C6" s="84" t="e">
        <f>SUMIFS('Основной расчет'!$AC$5:$AC$86175,'Основной расчет'!$K$5:$K$86175,$B6,'Основной расчет'!$AA$5:$AA$86175,C$3)</f>
        <v>#REF!</v>
      </c>
      <c r="D6" s="84" t="e">
        <f>SUMIFS('Основной расчет'!$AE$5:$AE$86175,'Основной расчет'!$K$5:$K$86175,$B6,'Основной расчет'!$AA$5:$AA$86175,D$3)</f>
        <v>#REF!</v>
      </c>
      <c r="E6" s="84" t="e">
        <f>C6-SUMIFS('Основной расчет'!$AD$5:$AD$86175,'Основной расчет'!$K$5:$K$86175,$B6,'Основной расчет'!$AA$5:$AA$86175,E$3)</f>
        <v>#REF!</v>
      </c>
      <c r="F6" s="84" t="e">
        <f>SUMIFS('Основной расчет'!$AC$5:$AC$86175,'Основной расчет'!$K$5:$K$86175,$B6,'Основной расчет'!$AA$5:$AA$86175,F$3)</f>
        <v>#REF!</v>
      </c>
      <c r="G6" s="84" t="e">
        <f>SUMIFS('Основной расчет'!$AE$5:$AE$86175,'Основной расчет'!$K$5:$K$86175,$B6,'Основной расчет'!$AA$5:$AA$86175,G$3)</f>
        <v>#REF!</v>
      </c>
      <c r="H6" s="84" t="e">
        <f>F6-SUMIFS('Основной расчет'!$AD$5:$AD$86175,'Основной расчет'!$K$5:$K$86175,$B6,'Основной расчет'!$AA$5:$AA$86175,H$3)</f>
        <v>#REF!</v>
      </c>
      <c r="I6" s="84" t="e">
        <f>SUMIFS('Основной расчет'!$AC$5:$AC$86175,'Основной расчет'!$K$5:$K$86175,$B6,'Основной расчет'!$AA$5:$AA$86175,I$3)</f>
        <v>#REF!</v>
      </c>
      <c r="J6" s="84" t="e">
        <f>SUMIFS('Основной расчет'!$AE$5:$AE$86175,'Основной расчет'!$K$5:$K$86175,$B6,'Основной расчет'!$AA$5:$AA$86175,J$3)</f>
        <v>#REF!</v>
      </c>
      <c r="K6" s="84" t="e">
        <f>I6-SUMIFS('Основной расчет'!$AD$5:$AD$86175,'Основной расчет'!$K$5:$K$86175,$B6,'Основной расчет'!$AA$5:$AA$86175,K$3)</f>
        <v>#REF!</v>
      </c>
      <c r="L6" s="84" t="e">
        <f>SUMIFS('Основной расчет'!$AC$5:$AC$86175,'Основной расчет'!$K$5:$K$86175,$B6,'Основной расчет'!$AA$5:$AA$86175,L$3)</f>
        <v>#REF!</v>
      </c>
      <c r="M6" s="84" t="e">
        <f>SUMIFS('Основной расчет'!$AE$5:$AE$86175,'Основной расчет'!$K$5:$K$86175,$B6,'Основной расчет'!$AA$5:$AA$86175,M$3)</f>
        <v>#REF!</v>
      </c>
      <c r="N6" s="84" t="e">
        <f>L6-SUMIFS('Основной расчет'!$AD$5:$AD$86175,'Основной расчет'!$K$5:$K$86175,$B6,'Основной расчет'!$AA$5:$AA$86175,N$3)</f>
        <v>#REF!</v>
      </c>
      <c r="O6" s="84" t="e">
        <f>SUMIFS('Основной расчет'!$AC$5:$AC$86175,'Основной расчет'!$K$5:$K$86175,$B6,'Основной расчет'!$AA$5:$AA$86175,O$3)</f>
        <v>#REF!</v>
      </c>
      <c r="P6" s="84" t="e">
        <f>SUMIFS('Основной расчет'!$AE$5:$AE$86175,'Основной расчет'!$K$5:$K$86175,$B6,'Основной расчет'!$AA$5:$AA$86175,P$3)</f>
        <v>#REF!</v>
      </c>
      <c r="Q6" s="84" t="e">
        <f>O6-SUMIFS('Основной расчет'!$AD$5:$AD$86175,'Основной расчет'!$K$5:$K$86175,$B6,'Основной расчет'!$AA$5:$AA$86175,Q$3)</f>
        <v>#REF!</v>
      </c>
      <c r="R6" s="84" t="e">
        <f t="shared" si="1"/>
        <v>#REF!</v>
      </c>
      <c r="S6" s="84" t="e">
        <f t="shared" si="2"/>
        <v>#REF!</v>
      </c>
      <c r="T6" s="84" t="e">
        <f t="shared" si="0"/>
        <v>#REF!</v>
      </c>
    </row>
    <row r="7" spans="1:28" s="10" customFormat="1" hidden="1" x14ac:dyDescent="0.25">
      <c r="A7" s="82" t="s">
        <v>476</v>
      </c>
      <c r="B7" s="233" t="s">
        <v>555</v>
      </c>
      <c r="C7" s="84" t="e">
        <f>SUMIFS('Основной расчет'!$AC$5:$AC$86175,'Основной расчет'!$K$5:$K$86175,$B7,'Основной расчет'!$AA$5:$AA$86175,C$3)</f>
        <v>#REF!</v>
      </c>
      <c r="D7" s="84" t="e">
        <f>SUMIFS('Основной расчет'!$AE$5:$AE$86175,'Основной расчет'!$K$5:$K$86175,$B7,'Основной расчет'!$AA$5:$AA$86175,D$3)</f>
        <v>#REF!</v>
      </c>
      <c r="E7" s="84" t="e">
        <f>C7-SUMIFS('Основной расчет'!$AD$5:$AD$86175,'Основной расчет'!$K$5:$K$86175,$B7,'Основной расчет'!$AA$5:$AA$86175,E$3)</f>
        <v>#REF!</v>
      </c>
      <c r="F7" s="84" t="e">
        <f>SUMIFS('Основной расчет'!$AC$5:$AC$86175,'Основной расчет'!$K$5:$K$86175,$B7,'Основной расчет'!$AA$5:$AA$86175,F$3)</f>
        <v>#REF!</v>
      </c>
      <c r="G7" s="84" t="e">
        <f>SUMIFS('Основной расчет'!$AE$5:$AE$86175,'Основной расчет'!$K$5:$K$86175,$B7,'Основной расчет'!$AA$5:$AA$86175,G$3)</f>
        <v>#REF!</v>
      </c>
      <c r="H7" s="84" t="e">
        <f>F7-SUMIFS('Основной расчет'!$AD$5:$AD$86175,'Основной расчет'!$K$5:$K$86175,$B7,'Основной расчет'!$AA$5:$AA$86175,H$3)</f>
        <v>#REF!</v>
      </c>
      <c r="I7" s="84" t="e">
        <f>SUMIFS('Основной расчет'!$AC$5:$AC$86175,'Основной расчет'!$K$5:$K$86175,$B7,'Основной расчет'!$AA$5:$AA$86175,I$3)</f>
        <v>#REF!</v>
      </c>
      <c r="J7" s="84" t="e">
        <f>SUMIFS('Основной расчет'!$AE$5:$AE$86175,'Основной расчет'!$K$5:$K$86175,$B7,'Основной расчет'!$AA$5:$AA$86175,J$3)</f>
        <v>#REF!</v>
      </c>
      <c r="K7" s="84" t="e">
        <f>I7-SUMIFS('Основной расчет'!$AD$5:$AD$86175,'Основной расчет'!$K$5:$K$86175,$B7,'Основной расчет'!$AA$5:$AA$86175,K$3)</f>
        <v>#REF!</v>
      </c>
      <c r="L7" s="84" t="e">
        <f>SUMIFS('Основной расчет'!$AC$5:$AC$86175,'Основной расчет'!$K$5:$K$86175,$B7,'Основной расчет'!$AA$5:$AA$86175,L$3)</f>
        <v>#REF!</v>
      </c>
      <c r="M7" s="84" t="e">
        <f>SUMIFS('Основной расчет'!$AE$5:$AE$86175,'Основной расчет'!$K$5:$K$86175,$B7,'Основной расчет'!$AA$5:$AA$86175,M$3)</f>
        <v>#REF!</v>
      </c>
      <c r="N7" s="84" t="e">
        <f>L7-SUMIFS('Основной расчет'!$AD$5:$AD$86175,'Основной расчет'!$K$5:$K$86175,$B7,'Основной расчет'!$AA$5:$AA$86175,N$3)</f>
        <v>#REF!</v>
      </c>
      <c r="O7" s="84" t="e">
        <f>SUMIFS('Основной расчет'!$AC$5:$AC$86175,'Основной расчет'!$K$5:$K$86175,$B7,'Основной расчет'!$AA$5:$AA$86175,O$3)</f>
        <v>#REF!</v>
      </c>
      <c r="P7" s="84" t="e">
        <f>SUMIFS('Основной расчет'!$AE$5:$AE$86175,'Основной расчет'!$K$5:$K$86175,$B7,'Основной расчет'!$AA$5:$AA$86175,P$3)</f>
        <v>#REF!</v>
      </c>
      <c r="Q7" s="84" t="e">
        <f>O7-SUMIFS('Основной расчет'!$AD$5:$AD$86175,'Основной расчет'!$K$5:$K$86175,$B7,'Основной расчет'!$AA$5:$AA$86175,Q$3)</f>
        <v>#REF!</v>
      </c>
      <c r="R7" s="84" t="e">
        <f t="shared" si="1"/>
        <v>#REF!</v>
      </c>
      <c r="S7" s="84" t="e">
        <f t="shared" si="2"/>
        <v>#REF!</v>
      </c>
      <c r="T7" s="84" t="e">
        <f t="shared" si="0"/>
        <v>#REF!</v>
      </c>
    </row>
    <row r="8" spans="1:28" s="10" customFormat="1" hidden="1" x14ac:dyDescent="0.25">
      <c r="A8" s="82" t="s">
        <v>476</v>
      </c>
      <c r="B8" s="233" t="s">
        <v>479</v>
      </c>
      <c r="C8" s="84" t="e">
        <f>SUMIFS('Основной расчет'!$AC$5:$AC$86175,'Основной расчет'!$K$5:$K$86175,$B8,'Основной расчет'!$AA$5:$AA$86175,C$3)</f>
        <v>#REF!</v>
      </c>
      <c r="D8" s="84" t="e">
        <f>SUMIFS('Основной расчет'!$AE$5:$AE$86175,'Основной расчет'!$K$5:$K$86175,$B8,'Основной расчет'!$AA$5:$AA$86175,D$3)</f>
        <v>#REF!</v>
      </c>
      <c r="E8" s="84" t="e">
        <f>C8-SUMIFS('Основной расчет'!$AD$5:$AD$86175,'Основной расчет'!$K$5:$K$86175,$B8,'Основной расчет'!$AA$5:$AA$86175,E$3)</f>
        <v>#REF!</v>
      </c>
      <c r="F8" s="84" t="e">
        <f>SUMIFS('Основной расчет'!$AC$5:$AC$86175,'Основной расчет'!$K$5:$K$86175,$B8,'Основной расчет'!$AA$5:$AA$86175,F$3)</f>
        <v>#REF!</v>
      </c>
      <c r="G8" s="84" t="e">
        <f>SUMIFS('Основной расчет'!$AE$5:$AE$86175,'Основной расчет'!$K$5:$K$86175,$B8,'Основной расчет'!$AA$5:$AA$86175,G$3)</f>
        <v>#REF!</v>
      </c>
      <c r="H8" s="84" t="e">
        <f>F8-SUMIFS('Основной расчет'!$AD$5:$AD$86175,'Основной расчет'!$K$5:$K$86175,$B8,'Основной расчет'!$AA$5:$AA$86175,H$3)</f>
        <v>#REF!</v>
      </c>
      <c r="I8" s="84" t="e">
        <f>SUMIFS('Основной расчет'!$AC$5:$AC$86175,'Основной расчет'!$K$5:$K$86175,$B8,'Основной расчет'!$AA$5:$AA$86175,I$3)</f>
        <v>#REF!</v>
      </c>
      <c r="J8" s="84" t="e">
        <f>SUMIFS('Основной расчет'!$AE$5:$AE$86175,'Основной расчет'!$K$5:$K$86175,$B8,'Основной расчет'!$AA$5:$AA$86175,J$3)</f>
        <v>#REF!</v>
      </c>
      <c r="K8" s="84" t="e">
        <f>I8-SUMIFS('Основной расчет'!$AD$5:$AD$86175,'Основной расчет'!$K$5:$K$86175,$B8,'Основной расчет'!$AA$5:$AA$86175,K$3)</f>
        <v>#REF!</v>
      </c>
      <c r="L8" s="84" t="e">
        <f>SUMIFS('Основной расчет'!$AC$5:$AC$86175,'Основной расчет'!$K$5:$K$86175,$B8,'Основной расчет'!$AA$5:$AA$86175,L$3)</f>
        <v>#REF!</v>
      </c>
      <c r="M8" s="84" t="e">
        <f>SUMIFS('Основной расчет'!$AE$5:$AE$86175,'Основной расчет'!$K$5:$K$86175,$B8,'Основной расчет'!$AA$5:$AA$86175,M$3)</f>
        <v>#REF!</v>
      </c>
      <c r="N8" s="84" t="e">
        <f>L8-SUMIFS('Основной расчет'!$AD$5:$AD$86175,'Основной расчет'!$K$5:$K$86175,$B8,'Основной расчет'!$AA$5:$AA$86175,N$3)</f>
        <v>#REF!</v>
      </c>
      <c r="O8" s="84" t="e">
        <f>SUMIFS('Основной расчет'!$AC$5:$AC$86175,'Основной расчет'!$K$5:$K$86175,$B8,'Основной расчет'!$AA$5:$AA$86175,O$3)</f>
        <v>#REF!</v>
      </c>
      <c r="P8" s="84" t="e">
        <f>SUMIFS('Основной расчет'!$AE$5:$AE$86175,'Основной расчет'!$K$5:$K$86175,$B8,'Основной расчет'!$AA$5:$AA$86175,P$3)</f>
        <v>#REF!</v>
      </c>
      <c r="Q8" s="84" t="e">
        <f>O8-SUMIFS('Основной расчет'!$AD$5:$AD$86175,'Основной расчет'!$K$5:$K$86175,$B8,'Основной расчет'!$AA$5:$AA$86175,Q$3)</f>
        <v>#REF!</v>
      </c>
      <c r="R8" s="84" t="e">
        <f t="shared" si="1"/>
        <v>#REF!</v>
      </c>
      <c r="S8" s="84" t="e">
        <f t="shared" si="2"/>
        <v>#REF!</v>
      </c>
      <c r="T8" s="84" t="e">
        <f t="shared" si="0"/>
        <v>#REF!</v>
      </c>
    </row>
    <row r="9" spans="1:28" s="10" customFormat="1" hidden="1" x14ac:dyDescent="0.25">
      <c r="A9" s="194" t="s">
        <v>476</v>
      </c>
      <c r="B9" s="195" t="s">
        <v>595</v>
      </c>
      <c r="C9" s="196">
        <f>SUMIFS('Основной расчет'!$AC$5:$AC$86175,'Основной расчет'!$K$5:$K$86175,$B9,'Основной расчет'!$AA$5:$AA$86175,C$3)</f>
        <v>0</v>
      </c>
      <c r="D9" s="84">
        <f>SUMIFS('Основной расчет'!$AE$5:$AE$86175,'Основной расчет'!$K$5:$K$86175,$B9,'Основной расчет'!$AA$5:$AA$86175,D$3)</f>
        <v>0</v>
      </c>
      <c r="E9" s="84">
        <f>C9-SUMIFS('Основной расчет'!$AD$5:$AD$86175,'Основной расчет'!$K$5:$K$86175,$B9,'Основной расчет'!$AA$5:$AA$86175,E$3)</f>
        <v>0</v>
      </c>
      <c r="F9" s="196">
        <f>SUMIFS('Основной расчет'!$AC$5:$AC$86175,'Основной расчет'!$K$5:$K$86175,$B9,'Основной расчет'!$AA$5:$AA$86175,F$3)</f>
        <v>0</v>
      </c>
      <c r="G9" s="84">
        <f>SUMIFS('Основной расчет'!$AE$5:$AE$86175,'Основной расчет'!$K$5:$K$86175,$B9,'Основной расчет'!$AA$5:$AA$86175,G$3)</f>
        <v>0</v>
      </c>
      <c r="H9" s="84">
        <f>F9-SUMIFS('Основной расчет'!$AD$5:$AD$86175,'Основной расчет'!$K$5:$K$86175,$B9,'Основной расчет'!$AA$5:$AA$86175,H$3)</f>
        <v>0</v>
      </c>
      <c r="I9" s="196">
        <f>SUMIFS('Основной расчет'!$AC$5:$AC$86175,'Основной расчет'!$K$5:$K$86175,$B9,'Основной расчет'!$AA$5:$AA$86175,I$3)</f>
        <v>0</v>
      </c>
      <c r="J9" s="84">
        <f>SUMIFS('Основной расчет'!$AE$5:$AE$86175,'Основной расчет'!$K$5:$K$86175,$B9,'Основной расчет'!$AA$5:$AA$86175,J$3)</f>
        <v>0</v>
      </c>
      <c r="K9" s="84">
        <f>I9-SUMIFS('Основной расчет'!$AD$5:$AD$86175,'Основной расчет'!$K$5:$K$86175,$B9,'Основной расчет'!$AA$5:$AA$86175,K$3)</f>
        <v>0</v>
      </c>
      <c r="L9" s="196">
        <f>SUMIFS('Основной расчет'!$AC$5:$AC$86175,'Основной расчет'!$K$5:$K$86175,$B9,'Основной расчет'!$AA$5:$AA$86175,L$3)</f>
        <v>0</v>
      </c>
      <c r="M9" s="84">
        <f>SUMIFS('Основной расчет'!$AE$5:$AE$86175,'Основной расчет'!$K$5:$K$86175,$B9,'Основной расчет'!$AA$5:$AA$86175,M$3)</f>
        <v>0</v>
      </c>
      <c r="N9" s="84">
        <f>L9-SUMIFS('Основной расчет'!$AD$5:$AD$86175,'Основной расчет'!$K$5:$K$86175,$B9,'Основной расчет'!$AA$5:$AA$86175,N$3)</f>
        <v>0</v>
      </c>
      <c r="O9" s="196">
        <f>SUMIFS('Основной расчет'!$AC$5:$AC$86175,'Основной расчет'!$K$5:$K$86175,$B9,'Основной расчет'!$AA$5:$AA$86175,O$3)</f>
        <v>0</v>
      </c>
      <c r="P9" s="84">
        <f>SUMIFS('Основной расчет'!$AE$5:$AE$86175,'Основной расчет'!$K$5:$K$86175,$B9,'Основной расчет'!$AA$5:$AA$86175,P$3)</f>
        <v>0</v>
      </c>
      <c r="Q9" s="84">
        <f>O9-SUMIFS('Основной расчет'!$AD$5:$AD$86175,'Основной расчет'!$K$5:$K$86175,$B9,'Основной расчет'!$AA$5:$AA$86175,Q$3)</f>
        <v>0</v>
      </c>
      <c r="R9" s="84">
        <f t="shared" si="1"/>
        <v>0</v>
      </c>
      <c r="S9" s="84">
        <f t="shared" si="2"/>
        <v>0</v>
      </c>
      <c r="T9" s="84">
        <f t="shared" si="0"/>
        <v>0</v>
      </c>
    </row>
    <row r="10" spans="1:28" s="10" customFormat="1" hidden="1" x14ac:dyDescent="0.25">
      <c r="A10" s="194" t="s">
        <v>476</v>
      </c>
      <c r="B10" s="195" t="s">
        <v>594</v>
      </c>
      <c r="C10" s="196">
        <f>SUMIFS('Основной расчет'!$AC$5:$AC$86175,'Основной расчет'!$K$5:$K$86175,$B10,'Основной расчет'!$AA$5:$AA$86175,C$3)</f>
        <v>0</v>
      </c>
      <c r="D10" s="84">
        <f>SUMIFS('Основной расчет'!$AE$5:$AE$86175,'Основной расчет'!$K$5:$K$86175,$B10,'Основной расчет'!$AA$5:$AA$86175,D$3)</f>
        <v>0</v>
      </c>
      <c r="E10" s="84">
        <f>C10-SUMIFS('Основной расчет'!$AD$5:$AD$86175,'Основной расчет'!$K$5:$K$86175,$B10,'Основной расчет'!$AA$5:$AA$86175,E$3)</f>
        <v>0</v>
      </c>
      <c r="F10" s="196">
        <f>SUMIFS('Основной расчет'!$AC$5:$AC$86175,'Основной расчет'!$K$5:$K$86175,$B10,'Основной расчет'!$AA$5:$AA$86175,F$3)</f>
        <v>0</v>
      </c>
      <c r="G10" s="84">
        <f>SUMIFS('Основной расчет'!$AE$5:$AE$86175,'Основной расчет'!$K$5:$K$86175,$B10,'Основной расчет'!$AA$5:$AA$86175,G$3)</f>
        <v>0</v>
      </c>
      <c r="H10" s="84">
        <f>F10-SUMIFS('Основной расчет'!$AD$5:$AD$86175,'Основной расчет'!$K$5:$K$86175,$B10,'Основной расчет'!$AA$5:$AA$86175,H$3)</f>
        <v>0</v>
      </c>
      <c r="I10" s="196">
        <f>SUMIFS('Основной расчет'!$AC$5:$AC$86175,'Основной расчет'!$K$5:$K$86175,$B10,'Основной расчет'!$AA$5:$AA$86175,I$3)</f>
        <v>0</v>
      </c>
      <c r="J10" s="84">
        <f>SUMIFS('Основной расчет'!$AE$5:$AE$86175,'Основной расчет'!$K$5:$K$86175,$B10,'Основной расчет'!$AA$5:$AA$86175,J$3)</f>
        <v>0</v>
      </c>
      <c r="K10" s="84">
        <f>I10-SUMIFS('Основной расчет'!$AD$5:$AD$86175,'Основной расчет'!$K$5:$K$86175,$B10,'Основной расчет'!$AA$5:$AA$86175,K$3)</f>
        <v>0</v>
      </c>
      <c r="L10" s="196">
        <f>SUMIFS('Основной расчет'!$AC$5:$AC$86175,'Основной расчет'!$K$5:$K$86175,$B10,'Основной расчет'!$AA$5:$AA$86175,L$3)</f>
        <v>0</v>
      </c>
      <c r="M10" s="84">
        <f>SUMIFS('Основной расчет'!$AE$5:$AE$86175,'Основной расчет'!$K$5:$K$86175,$B10,'Основной расчет'!$AA$5:$AA$86175,M$3)</f>
        <v>0</v>
      </c>
      <c r="N10" s="84">
        <f>L10-SUMIFS('Основной расчет'!$AD$5:$AD$86175,'Основной расчет'!$K$5:$K$86175,$B10,'Основной расчет'!$AA$5:$AA$86175,N$3)</f>
        <v>0</v>
      </c>
      <c r="O10" s="196">
        <f>SUMIFS('Основной расчет'!$AC$5:$AC$86175,'Основной расчет'!$K$5:$K$86175,$B10,'Основной расчет'!$AA$5:$AA$86175,O$3)</f>
        <v>0</v>
      </c>
      <c r="P10" s="84">
        <f>SUMIFS('Основной расчет'!$AE$5:$AE$86175,'Основной расчет'!$K$5:$K$86175,$B10,'Основной расчет'!$AA$5:$AA$86175,P$3)</f>
        <v>0</v>
      </c>
      <c r="Q10" s="84">
        <f>O10-SUMIFS('Основной расчет'!$AD$5:$AD$86175,'Основной расчет'!$K$5:$K$86175,$B10,'Основной расчет'!$AA$5:$AA$86175,Q$3)</f>
        <v>0</v>
      </c>
      <c r="R10" s="84">
        <f t="shared" si="1"/>
        <v>0</v>
      </c>
      <c r="S10" s="84">
        <f t="shared" si="2"/>
        <v>0</v>
      </c>
      <c r="T10" s="84">
        <f t="shared" si="0"/>
        <v>0</v>
      </c>
    </row>
    <row r="11" spans="1:28" hidden="1" x14ac:dyDescent="0.25">
      <c r="A11" s="82" t="s">
        <v>196</v>
      </c>
      <c r="B11" s="2" t="str">
        <f>CONCATENATE("Охват ",A11," средствами ЦПК")</f>
        <v>Охват «Маяковская ТЭС» филиала «Калининградская ТЭЦ-2» АО «Интер РАО – Электрогенерация» средствами ЦПК</v>
      </c>
      <c r="C11" s="84">
        <f>SUMIFS('Основной расчет'!$AC$5:$AC$86175,'Основной расчет'!$K$5:$K$86175,$B11,'Основной расчет'!$AA$5:$AA$86175,C$3)</f>
        <v>0</v>
      </c>
      <c r="D11" s="84">
        <f>SUMIFS('Основной расчет'!$AE$5:$AE$86175,'Основной расчет'!$K$5:$K$86175,$B11,'Основной расчет'!$AA$5:$AA$86175,D$3)</f>
        <v>0</v>
      </c>
      <c r="E11" s="84">
        <f>C11-SUMIFS('Основной расчет'!$AD$5:$AD$86175,'Основной расчет'!$K$5:$K$86175,$B11,'Основной расчет'!$AA$5:$AA$86175,E$3)</f>
        <v>0</v>
      </c>
      <c r="F11" s="84">
        <f>SUMIFS('Основной расчет'!$AC$5:$AC$86175,'Основной расчет'!$K$5:$K$86175,$B11,'Основной расчет'!$AA$5:$AA$86175,F$3)</f>
        <v>0</v>
      </c>
      <c r="G11" s="84">
        <f>SUMIFS('Основной расчет'!$AE$5:$AE$86175,'Основной расчет'!$K$5:$K$86175,$B11,'Основной расчет'!$AA$5:$AA$86175,G$3)</f>
        <v>0</v>
      </c>
      <c r="H11" s="84">
        <f>F11-SUMIFS('Основной расчет'!$AD$5:$AD$86175,'Основной расчет'!$K$5:$K$86175,$B11,'Основной расчет'!$AA$5:$AA$86175,H$3)</f>
        <v>0</v>
      </c>
      <c r="I11" s="84">
        <f>SUMIFS('Основной расчет'!$AC$5:$AC$86175,'Основной расчет'!$K$5:$K$86175,$B11,'Основной расчет'!$AA$5:$AA$86175,I$3)</f>
        <v>0</v>
      </c>
      <c r="J11" s="84">
        <f>SUMIFS('Основной расчет'!$AE$5:$AE$86175,'Основной расчет'!$K$5:$K$86175,$B11,'Основной расчет'!$AA$5:$AA$86175,J$3)</f>
        <v>0</v>
      </c>
      <c r="K11" s="84">
        <f>I11-SUMIFS('Основной расчет'!$AD$5:$AD$86175,'Основной расчет'!$K$5:$K$86175,$B11,'Основной расчет'!$AA$5:$AA$86175,K$3)</f>
        <v>0</v>
      </c>
      <c r="L11" s="84">
        <f>SUMIFS('Основной расчет'!$AC$5:$AC$86175,'Основной расчет'!$K$5:$K$86175,$B11,'Основной расчет'!$AA$5:$AA$86175,L$3)</f>
        <v>0</v>
      </c>
      <c r="M11" s="84">
        <f>SUMIFS('Основной расчет'!$AE$5:$AE$86175,'Основной расчет'!$K$5:$K$86175,$B11,'Основной расчет'!$AA$5:$AA$86175,M$3)</f>
        <v>0</v>
      </c>
      <c r="N11" s="84">
        <f>L11-SUMIFS('Основной расчет'!$AD$5:$AD$86175,'Основной расчет'!$K$5:$K$86175,$B11,'Основной расчет'!$AA$5:$AA$86175,N$3)</f>
        <v>0</v>
      </c>
      <c r="O11" s="84">
        <f>SUMIFS('Основной расчет'!$AC$5:$AC$86175,'Основной расчет'!$K$5:$K$86175,$B11,'Основной расчет'!$AA$5:$AA$86175,O$3)</f>
        <v>0</v>
      </c>
      <c r="P11" s="84">
        <f>SUMIFS('Основной расчет'!$AE$5:$AE$86175,'Основной расчет'!$K$5:$K$86175,$B11,'Основной расчет'!$AA$5:$AA$86175,P$3)</f>
        <v>0</v>
      </c>
      <c r="Q11" s="84">
        <f>O11-SUMIFS('Основной расчет'!$AD$5:$AD$86175,'Основной расчет'!$K$5:$K$86175,$B11,'Основной расчет'!$AA$5:$AA$86175,Q$3)</f>
        <v>0</v>
      </c>
      <c r="R11" s="84">
        <f t="shared" si="1"/>
        <v>0</v>
      </c>
      <c r="S11" s="84">
        <f t="shared" si="2"/>
        <v>0</v>
      </c>
      <c r="T11" s="84">
        <f t="shared" si="0"/>
        <v>0</v>
      </c>
    </row>
    <row r="12" spans="1:28" s="10" customFormat="1" hidden="1" x14ac:dyDescent="0.25">
      <c r="A12" s="82" t="s">
        <v>196</v>
      </c>
      <c r="B12" s="2" t="str">
        <f>CONCATENATE("Реализация защиты систем обработки ПДн"," ",A12)</f>
        <v>Реализация защиты систем обработки ПДн «Маяковская ТЭС» филиала «Калининградская ТЭЦ-2» АО «Интер РАО – Электрогенерация»</v>
      </c>
      <c r="C12" s="84">
        <f>SUMIFS('Основной расчет'!$AC$5:$AC$86175,'Основной расчет'!$K$5:$K$86175,$B12,'Основной расчет'!$AA$5:$AA$86175,C$3)</f>
        <v>0</v>
      </c>
      <c r="D12" s="84">
        <f>SUMIFS('Основной расчет'!$AE$5:$AE$86175,'Основной расчет'!$K$5:$K$86175,$B12,'Основной расчет'!$AA$5:$AA$86175,D$3)</f>
        <v>0</v>
      </c>
      <c r="E12" s="84">
        <f>C12-SUMIFS('Основной расчет'!$AD$5:$AD$86175,'Основной расчет'!$K$5:$K$86175,$B12,'Основной расчет'!$AA$5:$AA$86175,E$3)</f>
        <v>0</v>
      </c>
      <c r="F12" s="84">
        <f>SUMIFS('Основной расчет'!$AC$5:$AC$86175,'Основной расчет'!$K$5:$K$86175,$B12,'Основной расчет'!$AA$5:$AA$86175,F$3)</f>
        <v>0</v>
      </c>
      <c r="G12" s="84">
        <f>SUMIFS('Основной расчет'!$AE$5:$AE$86175,'Основной расчет'!$K$5:$K$86175,$B12,'Основной расчет'!$AA$5:$AA$86175,G$3)</f>
        <v>0</v>
      </c>
      <c r="H12" s="84">
        <f>F12-SUMIFS('Основной расчет'!$AD$5:$AD$86175,'Основной расчет'!$K$5:$K$86175,$B12,'Основной расчет'!$AA$5:$AA$86175,H$3)</f>
        <v>0</v>
      </c>
      <c r="I12" s="84">
        <f>SUMIFS('Основной расчет'!$AC$5:$AC$86175,'Основной расчет'!$K$5:$K$86175,$B12,'Основной расчет'!$AA$5:$AA$86175,I$3)</f>
        <v>0</v>
      </c>
      <c r="J12" s="84">
        <f>SUMIFS('Основной расчет'!$AE$5:$AE$86175,'Основной расчет'!$K$5:$K$86175,$B12,'Основной расчет'!$AA$5:$AA$86175,J$3)</f>
        <v>0</v>
      </c>
      <c r="K12" s="84">
        <f>I12-SUMIFS('Основной расчет'!$AD$5:$AD$86175,'Основной расчет'!$K$5:$K$86175,$B12,'Основной расчет'!$AA$5:$AA$86175,K$3)</f>
        <v>0</v>
      </c>
      <c r="L12" s="84">
        <f>SUMIFS('Основной расчет'!$AC$5:$AC$86175,'Основной расчет'!$K$5:$K$86175,$B12,'Основной расчет'!$AA$5:$AA$86175,L$3)</f>
        <v>0</v>
      </c>
      <c r="M12" s="84">
        <f>SUMIFS('Основной расчет'!$AE$5:$AE$86175,'Основной расчет'!$K$5:$K$86175,$B12,'Основной расчет'!$AA$5:$AA$86175,M$3)</f>
        <v>0</v>
      </c>
      <c r="N12" s="84">
        <f>L12-SUMIFS('Основной расчет'!$AD$5:$AD$86175,'Основной расчет'!$K$5:$K$86175,$B12,'Основной расчет'!$AA$5:$AA$86175,N$3)</f>
        <v>0</v>
      </c>
      <c r="O12" s="84">
        <f>SUMIFS('Основной расчет'!$AC$5:$AC$86175,'Основной расчет'!$K$5:$K$86175,$B12,'Основной расчет'!$AA$5:$AA$86175,O$3)</f>
        <v>0</v>
      </c>
      <c r="P12" s="84">
        <f>SUMIFS('Основной расчет'!$AE$5:$AE$86175,'Основной расчет'!$K$5:$K$86175,$B12,'Основной расчет'!$AA$5:$AA$86175,P$3)</f>
        <v>0</v>
      </c>
      <c r="Q12" s="84">
        <f>O12-SUMIFS('Основной расчет'!$AD$5:$AD$86175,'Основной расчет'!$K$5:$K$86175,$B12,'Основной расчет'!$AA$5:$AA$86175,Q$3)</f>
        <v>0</v>
      </c>
      <c r="R12" s="84">
        <f t="shared" si="1"/>
        <v>0</v>
      </c>
      <c r="S12" s="84">
        <f t="shared" si="2"/>
        <v>0</v>
      </c>
      <c r="T12" s="84">
        <f t="shared" si="0"/>
        <v>0</v>
      </c>
    </row>
    <row r="13" spans="1:28" s="10" customFormat="1" hidden="1" x14ac:dyDescent="0.25">
      <c r="A13" s="82" t="s">
        <v>196</v>
      </c>
      <c r="B13" s="2" t="str">
        <f>CONCATENATE("Защита сегментов АСУ ТП"," ",A13)</f>
        <v>Защита сегментов АСУ ТП «Маяковская ТЭС» филиала «Калининградская ТЭЦ-2» АО «Интер РАО – Электрогенерация»</v>
      </c>
      <c r="C13" s="84">
        <f>SUMIFS('Основной расчет'!$AC$5:$AC$86175,'Основной расчет'!$K$5:$K$86175,$B13,'Основной расчет'!$AA$5:$AA$86175,C$3)</f>
        <v>0</v>
      </c>
      <c r="D13" s="84">
        <f>SUMIFS('Основной расчет'!$AE$5:$AE$86175,'Основной расчет'!$K$5:$K$86175,$B13,'Основной расчет'!$AA$5:$AA$86175,D$3)</f>
        <v>0</v>
      </c>
      <c r="E13" s="84">
        <f>C13-SUMIFS('Основной расчет'!$AD$5:$AD$86175,'Основной расчет'!$K$5:$K$86175,$B13,'Основной расчет'!$AA$5:$AA$86175,E$3)</f>
        <v>0</v>
      </c>
      <c r="F13" s="84" t="e">
        <f>SUMIFS('Основной расчет'!$AC$5:$AC$86175,'Основной расчет'!$K$5:$K$86175,$B13,'Основной расчет'!$AA$5:$AA$86175,F$3)</f>
        <v>#REF!</v>
      </c>
      <c r="G13" s="84" t="e">
        <f>SUMIFS('Основной расчет'!$AE$5:$AE$86175,'Основной расчет'!$K$5:$K$86175,$B13,'Основной расчет'!$AA$5:$AA$86175,G$3)</f>
        <v>#REF!</v>
      </c>
      <c r="H13" s="84" t="e">
        <f>F13-SUMIFS('Основной расчет'!$AD$5:$AD$86175,'Основной расчет'!$K$5:$K$86175,$B13,'Основной расчет'!$AA$5:$AA$86175,H$3)</f>
        <v>#REF!</v>
      </c>
      <c r="I13" s="84" t="e">
        <f>SUMIFS('Основной расчет'!$AC$5:$AC$86175,'Основной расчет'!$K$5:$K$86175,$B13,'Основной расчет'!$AA$5:$AA$86175,I$3)</f>
        <v>#REF!</v>
      </c>
      <c r="J13" s="84" t="e">
        <f>SUMIFS('Основной расчет'!$AE$5:$AE$86175,'Основной расчет'!$K$5:$K$86175,$B13,'Основной расчет'!$AA$5:$AA$86175,J$3)</f>
        <v>#REF!</v>
      </c>
      <c r="K13" s="84" t="e">
        <f>I13-SUMIFS('Основной расчет'!$AD$5:$AD$86175,'Основной расчет'!$K$5:$K$86175,$B13,'Основной расчет'!$AA$5:$AA$86175,K$3)</f>
        <v>#REF!</v>
      </c>
      <c r="L13" s="84" t="e">
        <f>SUMIFS('Основной расчет'!$AC$5:$AC$86175,'Основной расчет'!$K$5:$K$86175,$B13,'Основной расчет'!$AA$5:$AA$86175,L$3)</f>
        <v>#REF!</v>
      </c>
      <c r="M13" s="84" t="e">
        <f>SUMIFS('Основной расчет'!$AE$5:$AE$86175,'Основной расчет'!$K$5:$K$86175,$B13,'Основной расчет'!$AA$5:$AA$86175,M$3)</f>
        <v>#REF!</v>
      </c>
      <c r="N13" s="84" t="e">
        <f>L13-SUMIFS('Основной расчет'!$AD$5:$AD$86175,'Основной расчет'!$K$5:$K$86175,$B13,'Основной расчет'!$AA$5:$AA$86175,N$3)</f>
        <v>#REF!</v>
      </c>
      <c r="O13" s="84" t="e">
        <f>SUMIFS('Основной расчет'!$AC$5:$AC$86175,'Основной расчет'!$K$5:$K$86175,$B13,'Основной расчет'!$AA$5:$AA$86175,O$3)</f>
        <v>#REF!</v>
      </c>
      <c r="P13" s="84" t="e">
        <f>SUMIFS('Основной расчет'!$AE$5:$AE$86175,'Основной расчет'!$K$5:$K$86175,$B13,'Основной расчет'!$AA$5:$AA$86175,P$3)</f>
        <v>#REF!</v>
      </c>
      <c r="Q13" s="84" t="e">
        <f>O13-SUMIFS('Основной расчет'!$AD$5:$AD$86175,'Основной расчет'!$K$5:$K$86175,$B13,'Основной расчет'!$AA$5:$AA$86175,Q$3)</f>
        <v>#REF!</v>
      </c>
      <c r="R13" s="84" t="e">
        <f t="shared" si="1"/>
        <v>#REF!</v>
      </c>
      <c r="S13" s="84" t="e">
        <f t="shared" si="2"/>
        <v>#REF!</v>
      </c>
      <c r="T13" s="84" t="e">
        <f t="shared" si="0"/>
        <v>#REF!</v>
      </c>
    </row>
    <row r="14" spans="1:28" s="10" customFormat="1" hidden="1" x14ac:dyDescent="0.25">
      <c r="A14" s="82" t="s">
        <v>196</v>
      </c>
      <c r="B14" s="87" t="str">
        <f>CONCATENATE("Реализация систем защиты ОКИИ"," ",A13)</f>
        <v>Реализация систем защиты ОКИИ «Маяковская ТЭС» филиала «Калининградская ТЭЦ-2» АО «Интер РАО – Электрогенерация»</v>
      </c>
      <c r="C14" s="84">
        <f>SUMIFS('Основной расчет'!$AC$5:$AC$86175,'Основной расчет'!$K$5:$K$86175,$B14,'Основной расчет'!$AA$5:$AA$86175,C$3)</f>
        <v>0</v>
      </c>
      <c r="D14" s="84">
        <f>SUMIFS('Основной расчет'!$AE$5:$AE$86175,'Основной расчет'!$K$5:$K$86175,$B14,'Основной расчет'!$AA$5:$AA$86175,D$3)</f>
        <v>0</v>
      </c>
      <c r="E14" s="84">
        <f>C14-SUMIFS('Основной расчет'!$AD$5:$AD$86175,'Основной расчет'!$K$5:$K$86175,$B14,'Основной расчет'!$AA$5:$AA$86175,E$3)</f>
        <v>0</v>
      </c>
      <c r="F14" s="84" t="e">
        <f>SUMIFS('Основной расчет'!$AC$5:$AC$86175,'Основной расчет'!$K$5:$K$86175,$B14,'Основной расчет'!$AA$5:$AA$86175,F$3)</f>
        <v>#REF!</v>
      </c>
      <c r="G14" s="84" t="e">
        <f>SUMIFS('Основной расчет'!$AE$5:$AE$86175,'Основной расчет'!$K$5:$K$86175,$B14,'Основной расчет'!$AA$5:$AA$86175,G$3)</f>
        <v>#REF!</v>
      </c>
      <c r="H14" s="84" t="e">
        <f>F14-SUMIFS('Основной расчет'!$AD$5:$AD$86175,'Основной расчет'!$K$5:$K$86175,$B14,'Основной расчет'!$AA$5:$AA$86175,H$3)</f>
        <v>#REF!</v>
      </c>
      <c r="I14" s="84">
        <f>SUMIFS('Основной расчет'!$AC$5:$AC$86175,'Основной расчет'!$K$5:$K$86175,$B14,'Основной расчет'!$AA$5:$AA$86175,I$3)</f>
        <v>0</v>
      </c>
      <c r="J14" s="84">
        <f>SUMIFS('Основной расчет'!$AE$5:$AE$86175,'Основной расчет'!$K$5:$K$86175,$B14,'Основной расчет'!$AA$5:$AA$86175,J$3)</f>
        <v>0</v>
      </c>
      <c r="K14" s="84">
        <f>I14-SUMIFS('Основной расчет'!$AD$5:$AD$86175,'Основной расчет'!$K$5:$K$86175,$B14,'Основной расчет'!$AA$5:$AA$86175,K$3)</f>
        <v>0</v>
      </c>
      <c r="L14" s="84">
        <f>SUMIFS('Основной расчет'!$AC$5:$AC$86175,'Основной расчет'!$K$5:$K$86175,$B14,'Основной расчет'!$AA$5:$AA$86175,L$3)</f>
        <v>0</v>
      </c>
      <c r="M14" s="84">
        <f>SUMIFS('Основной расчет'!$AE$5:$AE$86175,'Основной расчет'!$K$5:$K$86175,$B14,'Основной расчет'!$AA$5:$AA$86175,M$3)</f>
        <v>0</v>
      </c>
      <c r="N14" s="84">
        <f>L14-SUMIFS('Основной расчет'!$AD$5:$AD$86175,'Основной расчет'!$K$5:$K$86175,$B14,'Основной расчет'!$AA$5:$AA$86175,N$3)</f>
        <v>0</v>
      </c>
      <c r="O14" s="84" t="e">
        <f>SUMIFS('Основной расчет'!$AC$5:$AC$86175,'Основной расчет'!$K$5:$K$86175,$B14,'Основной расчет'!$AA$5:$AA$86175,O$3)</f>
        <v>#REF!</v>
      </c>
      <c r="P14" s="84" t="e">
        <f>SUMIFS('Основной расчет'!$AE$5:$AE$86175,'Основной расчет'!$K$5:$K$86175,$B14,'Основной расчет'!$AA$5:$AA$86175,P$3)</f>
        <v>#REF!</v>
      </c>
      <c r="Q14" s="84" t="e">
        <f>O14-SUMIFS('Основной расчет'!$AD$5:$AD$86175,'Основной расчет'!$K$5:$K$86175,$B14,'Основной расчет'!$AA$5:$AA$86175,Q$3)</f>
        <v>#REF!</v>
      </c>
      <c r="R14" s="84" t="e">
        <f t="shared" si="1"/>
        <v>#REF!</v>
      </c>
      <c r="S14" s="84" t="e">
        <f t="shared" si="2"/>
        <v>#REF!</v>
      </c>
      <c r="T14" s="84" t="e">
        <f t="shared" si="0"/>
        <v>#REF!</v>
      </c>
    </row>
    <row r="15" spans="1:28" s="10" customFormat="1" hidden="1" x14ac:dyDescent="0.25">
      <c r="A15" s="82" t="s">
        <v>196</v>
      </c>
      <c r="B15" s="2" t="str">
        <f>CONCATENATE("Обеспечение защиты информационного обмена"," ",A13)</f>
        <v>Обеспечение защиты информационного обмена «Маяковская ТЭС» филиала «Калининградская ТЭЦ-2» АО «Интер РАО – Электрогенерация»</v>
      </c>
      <c r="C15" s="84">
        <f>SUMIFS('Основной расчет'!$AC$5:$AC$86175,'Основной расчет'!$K$5:$K$86175,$B15,'Основной расчет'!$AA$5:$AA$86175,C$3)</f>
        <v>0</v>
      </c>
      <c r="D15" s="84">
        <f>SUMIFS('Основной расчет'!$AE$5:$AE$86175,'Основной расчет'!$K$5:$K$86175,$B15,'Основной расчет'!$AA$5:$AA$86175,D$3)</f>
        <v>0</v>
      </c>
      <c r="E15" s="84">
        <f>C15-SUMIFS('Основной расчет'!$AD$5:$AD$86175,'Основной расчет'!$K$5:$K$86175,$B15,'Основной расчет'!$AA$5:$AA$86175,E$3)</f>
        <v>0</v>
      </c>
      <c r="F15" s="84">
        <f>SUMIFS('Основной расчет'!$AC$5:$AC$86175,'Основной расчет'!$K$5:$K$86175,$B15,'Основной расчет'!$AA$5:$AA$86175,F$3)</f>
        <v>0</v>
      </c>
      <c r="G15" s="84">
        <f>SUMIFS('Основной расчет'!$AE$5:$AE$86175,'Основной расчет'!$K$5:$K$86175,$B15,'Основной расчет'!$AA$5:$AA$86175,G$3)</f>
        <v>0</v>
      </c>
      <c r="H15" s="84">
        <f>F15-SUMIFS('Основной расчет'!$AD$5:$AD$86175,'Основной расчет'!$K$5:$K$86175,$B15,'Основной расчет'!$AA$5:$AA$86175,H$3)</f>
        <v>0</v>
      </c>
      <c r="I15" s="84">
        <f>SUMIFS('Основной расчет'!$AC$5:$AC$86175,'Основной расчет'!$K$5:$K$86175,$B15,'Основной расчет'!$AA$5:$AA$86175,I$3)</f>
        <v>0</v>
      </c>
      <c r="J15" s="84">
        <f>SUMIFS('Основной расчет'!$AE$5:$AE$86175,'Основной расчет'!$K$5:$K$86175,$B15,'Основной расчет'!$AA$5:$AA$86175,J$3)</f>
        <v>0</v>
      </c>
      <c r="K15" s="84">
        <f>I15-SUMIFS('Основной расчет'!$AD$5:$AD$86175,'Основной расчет'!$K$5:$K$86175,$B15,'Основной расчет'!$AA$5:$AA$86175,K$3)</f>
        <v>0</v>
      </c>
      <c r="L15" s="84">
        <f>SUMIFS('Основной расчет'!$AC$5:$AC$86175,'Основной расчет'!$K$5:$K$86175,$B15,'Основной расчет'!$AA$5:$AA$86175,L$3)</f>
        <v>0</v>
      </c>
      <c r="M15" s="84">
        <f>SUMIFS('Основной расчет'!$AE$5:$AE$86175,'Основной расчет'!$K$5:$K$86175,$B15,'Основной расчет'!$AA$5:$AA$86175,M$3)</f>
        <v>0</v>
      </c>
      <c r="N15" s="84">
        <f>L15-SUMIFS('Основной расчет'!$AD$5:$AD$86175,'Основной расчет'!$K$5:$K$86175,$B15,'Основной расчет'!$AA$5:$AA$86175,N$3)</f>
        <v>0</v>
      </c>
      <c r="O15" s="84">
        <f>SUMIFS('Основной расчет'!$AC$5:$AC$86175,'Основной расчет'!$K$5:$K$86175,$B15,'Основной расчет'!$AA$5:$AA$86175,O$3)</f>
        <v>0</v>
      </c>
      <c r="P15" s="84">
        <f>SUMIFS('Основной расчет'!$AE$5:$AE$86175,'Основной расчет'!$K$5:$K$86175,$B15,'Основной расчет'!$AA$5:$AA$86175,P$3)</f>
        <v>0</v>
      </c>
      <c r="Q15" s="84">
        <f>O15-SUMIFS('Основной расчет'!$AD$5:$AD$86175,'Основной расчет'!$K$5:$K$86175,$B15,'Основной расчет'!$AA$5:$AA$86175,Q$3)</f>
        <v>0</v>
      </c>
      <c r="R15" s="84">
        <f t="shared" si="1"/>
        <v>0</v>
      </c>
      <c r="S15" s="84">
        <f t="shared" si="2"/>
        <v>0</v>
      </c>
      <c r="T15" s="84">
        <f t="shared" si="0"/>
        <v>0</v>
      </c>
    </row>
    <row r="16" spans="1:28" s="10" customFormat="1" hidden="1" x14ac:dyDescent="0.25">
      <c r="A16" s="82" t="s">
        <v>210</v>
      </c>
      <c r="B16" s="2" t="str">
        <f>CONCATENATE("Охват ",A16," средствами ЦПК")</f>
        <v>Охват «Прегольская ТЭС» филиала «Калининградская ТЭЦ-2» АО «Интер РАО – Электрогенерация» средствами ЦПК</v>
      </c>
      <c r="C16" s="84">
        <f>SUMIFS('Основной расчет'!$AC$5:$AC$86175,'Основной расчет'!$K$5:$K$86175,$B16,'Основной расчет'!$AA$5:$AA$86175,C$3)</f>
        <v>0</v>
      </c>
      <c r="D16" s="84">
        <f>SUMIFS('Основной расчет'!$AE$5:$AE$86175,'Основной расчет'!$K$5:$K$86175,$B16,'Основной расчет'!$AA$5:$AA$86175,D$3)</f>
        <v>0</v>
      </c>
      <c r="E16" s="84">
        <f>C16-SUMIFS('Основной расчет'!$AD$5:$AD$86175,'Основной расчет'!$K$5:$K$86175,$B16,'Основной расчет'!$AA$5:$AA$86175,E$3)</f>
        <v>0</v>
      </c>
      <c r="F16" s="84">
        <f>SUMIFS('Основной расчет'!$AC$5:$AC$86175,'Основной расчет'!$K$5:$K$86175,$B16,'Основной расчет'!$AA$5:$AA$86175,F$3)</f>
        <v>0</v>
      </c>
      <c r="G16" s="84">
        <f>SUMIFS('Основной расчет'!$AE$5:$AE$86175,'Основной расчет'!$K$5:$K$86175,$B16,'Основной расчет'!$AA$5:$AA$86175,G$3)</f>
        <v>0</v>
      </c>
      <c r="H16" s="84">
        <f>F16-SUMIFS('Основной расчет'!$AD$5:$AD$86175,'Основной расчет'!$K$5:$K$86175,$B16,'Основной расчет'!$AA$5:$AA$86175,H$3)</f>
        <v>0</v>
      </c>
      <c r="I16" s="84">
        <f>SUMIFS('Основной расчет'!$AC$5:$AC$86175,'Основной расчет'!$K$5:$K$86175,$B16,'Основной расчет'!$AA$5:$AA$86175,I$3)</f>
        <v>0</v>
      </c>
      <c r="J16" s="84">
        <f>SUMIFS('Основной расчет'!$AE$5:$AE$86175,'Основной расчет'!$K$5:$K$86175,$B16,'Основной расчет'!$AA$5:$AA$86175,J$3)</f>
        <v>0</v>
      </c>
      <c r="K16" s="84">
        <f>I16-SUMIFS('Основной расчет'!$AD$5:$AD$86175,'Основной расчет'!$K$5:$K$86175,$B16,'Основной расчет'!$AA$5:$AA$86175,K$3)</f>
        <v>0</v>
      </c>
      <c r="L16" s="84">
        <f>SUMIFS('Основной расчет'!$AC$5:$AC$86175,'Основной расчет'!$K$5:$K$86175,$B16,'Основной расчет'!$AA$5:$AA$86175,L$3)</f>
        <v>0</v>
      </c>
      <c r="M16" s="84">
        <f>SUMIFS('Основной расчет'!$AE$5:$AE$86175,'Основной расчет'!$K$5:$K$86175,$B16,'Основной расчет'!$AA$5:$AA$86175,M$3)</f>
        <v>0</v>
      </c>
      <c r="N16" s="84">
        <f>L16-SUMIFS('Основной расчет'!$AD$5:$AD$86175,'Основной расчет'!$K$5:$K$86175,$B16,'Основной расчет'!$AA$5:$AA$86175,N$3)</f>
        <v>0</v>
      </c>
      <c r="O16" s="84">
        <f>SUMIFS('Основной расчет'!$AC$5:$AC$86175,'Основной расчет'!$K$5:$K$86175,$B16,'Основной расчет'!$AA$5:$AA$86175,O$3)</f>
        <v>0</v>
      </c>
      <c r="P16" s="84">
        <f>SUMIFS('Основной расчет'!$AE$5:$AE$86175,'Основной расчет'!$K$5:$K$86175,$B16,'Основной расчет'!$AA$5:$AA$86175,P$3)</f>
        <v>0</v>
      </c>
      <c r="Q16" s="84">
        <f>O16-SUMIFS('Основной расчет'!$AD$5:$AD$86175,'Основной расчет'!$K$5:$K$86175,$B16,'Основной расчет'!$AA$5:$AA$86175,Q$3)</f>
        <v>0</v>
      </c>
      <c r="R16" s="84">
        <f t="shared" si="1"/>
        <v>0</v>
      </c>
      <c r="S16" s="84">
        <f t="shared" si="2"/>
        <v>0</v>
      </c>
      <c r="T16" s="84">
        <f t="shared" si="0"/>
        <v>0</v>
      </c>
    </row>
    <row r="17" spans="1:20" s="10" customFormat="1" hidden="1" x14ac:dyDescent="0.25">
      <c r="A17" s="82" t="s">
        <v>210</v>
      </c>
      <c r="B17" s="2" t="str">
        <f>CONCATENATE("Реализация защиты систем обработки ПДн"," ",A17)</f>
        <v>Реализация защиты систем обработки ПДн «Прегольская ТЭС» филиала «Калининградская ТЭЦ-2» АО «Интер РАО – Электрогенерация»</v>
      </c>
      <c r="C17" s="84">
        <f>SUMIFS('Основной расчет'!$AC$5:$AC$86175,'Основной расчет'!$K$5:$K$86175,$B17,'Основной расчет'!$AA$5:$AA$86175,C$3)</f>
        <v>0</v>
      </c>
      <c r="D17" s="84">
        <f>SUMIFS('Основной расчет'!$AE$5:$AE$86175,'Основной расчет'!$K$5:$K$86175,$B17,'Основной расчет'!$AA$5:$AA$86175,D$3)</f>
        <v>0</v>
      </c>
      <c r="E17" s="84">
        <f>C17-SUMIFS('Основной расчет'!$AD$5:$AD$86175,'Основной расчет'!$K$5:$K$86175,$B17,'Основной расчет'!$AA$5:$AA$86175,E$3)</f>
        <v>0</v>
      </c>
      <c r="F17" s="84">
        <f>SUMIFS('Основной расчет'!$AC$5:$AC$86175,'Основной расчет'!$K$5:$K$86175,$B17,'Основной расчет'!$AA$5:$AA$86175,F$3)</f>
        <v>0</v>
      </c>
      <c r="G17" s="84">
        <f>SUMIFS('Основной расчет'!$AE$5:$AE$86175,'Основной расчет'!$K$5:$K$86175,$B17,'Основной расчет'!$AA$5:$AA$86175,G$3)</f>
        <v>0</v>
      </c>
      <c r="H17" s="84">
        <f>F17-SUMIFS('Основной расчет'!$AD$5:$AD$86175,'Основной расчет'!$K$5:$K$86175,$B17,'Основной расчет'!$AA$5:$AA$86175,H$3)</f>
        <v>0</v>
      </c>
      <c r="I17" s="84">
        <f>SUMIFS('Основной расчет'!$AC$5:$AC$86175,'Основной расчет'!$K$5:$K$86175,$B17,'Основной расчет'!$AA$5:$AA$86175,I$3)</f>
        <v>0</v>
      </c>
      <c r="J17" s="84">
        <f>SUMIFS('Основной расчет'!$AE$5:$AE$86175,'Основной расчет'!$K$5:$K$86175,$B17,'Основной расчет'!$AA$5:$AA$86175,J$3)</f>
        <v>0</v>
      </c>
      <c r="K17" s="84">
        <f>I17-SUMIFS('Основной расчет'!$AD$5:$AD$86175,'Основной расчет'!$K$5:$K$86175,$B17,'Основной расчет'!$AA$5:$AA$86175,K$3)</f>
        <v>0</v>
      </c>
      <c r="L17" s="84">
        <f>SUMIFS('Основной расчет'!$AC$5:$AC$86175,'Основной расчет'!$K$5:$K$86175,$B17,'Основной расчет'!$AA$5:$AA$86175,L$3)</f>
        <v>0</v>
      </c>
      <c r="M17" s="84">
        <f>SUMIFS('Основной расчет'!$AE$5:$AE$86175,'Основной расчет'!$K$5:$K$86175,$B17,'Основной расчет'!$AA$5:$AA$86175,M$3)</f>
        <v>0</v>
      </c>
      <c r="N17" s="84">
        <f>L17-SUMIFS('Основной расчет'!$AD$5:$AD$86175,'Основной расчет'!$K$5:$K$86175,$B17,'Основной расчет'!$AA$5:$AA$86175,N$3)</f>
        <v>0</v>
      </c>
      <c r="O17" s="84">
        <f>SUMIFS('Основной расчет'!$AC$5:$AC$86175,'Основной расчет'!$K$5:$K$86175,$B17,'Основной расчет'!$AA$5:$AA$86175,O$3)</f>
        <v>0</v>
      </c>
      <c r="P17" s="84">
        <f>SUMIFS('Основной расчет'!$AE$5:$AE$86175,'Основной расчет'!$K$5:$K$86175,$B17,'Основной расчет'!$AA$5:$AA$86175,P$3)</f>
        <v>0</v>
      </c>
      <c r="Q17" s="84">
        <f>O17-SUMIFS('Основной расчет'!$AD$5:$AD$86175,'Основной расчет'!$K$5:$K$86175,$B17,'Основной расчет'!$AA$5:$AA$86175,Q$3)</f>
        <v>0</v>
      </c>
      <c r="R17" s="84">
        <f t="shared" si="1"/>
        <v>0</v>
      </c>
      <c r="S17" s="84">
        <f t="shared" si="2"/>
        <v>0</v>
      </c>
      <c r="T17" s="84">
        <f t="shared" si="0"/>
        <v>0</v>
      </c>
    </row>
    <row r="18" spans="1:20" s="10" customFormat="1" hidden="1" x14ac:dyDescent="0.25">
      <c r="A18" s="82" t="s">
        <v>210</v>
      </c>
      <c r="B18" s="2" t="str">
        <f>CONCATENATE("Защита сегментов АСУ ТП"," ",A18)</f>
        <v>Защита сегментов АСУ ТП «Прегольская ТЭС» филиала «Калининградская ТЭЦ-2» АО «Интер РАО – Электрогенерация»</v>
      </c>
      <c r="C18" s="84">
        <f>SUMIFS('Основной расчет'!$AC$5:$AC$86175,'Основной расчет'!$K$5:$K$86175,$B18,'Основной расчет'!$AA$5:$AA$86175,C$3)</f>
        <v>0</v>
      </c>
      <c r="D18" s="84">
        <f>SUMIFS('Основной расчет'!$AE$5:$AE$86175,'Основной расчет'!$K$5:$K$86175,$B18,'Основной расчет'!$AA$5:$AA$86175,D$3)</f>
        <v>0</v>
      </c>
      <c r="E18" s="84">
        <f>C18-SUMIFS('Основной расчет'!$AD$5:$AD$86175,'Основной расчет'!$K$5:$K$86175,$B18,'Основной расчет'!$AA$5:$AA$86175,E$3)</f>
        <v>0</v>
      </c>
      <c r="F18" s="84" t="e">
        <f>SUMIFS('Основной расчет'!$AC$5:$AC$86175,'Основной расчет'!$K$5:$K$86175,$B18,'Основной расчет'!$AA$5:$AA$86175,F$3)</f>
        <v>#REF!</v>
      </c>
      <c r="G18" s="84" t="e">
        <f>SUMIFS('Основной расчет'!$AE$5:$AE$86175,'Основной расчет'!$K$5:$K$86175,$B18,'Основной расчет'!$AA$5:$AA$86175,G$3)</f>
        <v>#REF!</v>
      </c>
      <c r="H18" s="84" t="e">
        <f>F18-SUMIFS('Основной расчет'!$AD$5:$AD$86175,'Основной расчет'!$K$5:$K$86175,$B18,'Основной расчет'!$AA$5:$AA$86175,H$3)</f>
        <v>#REF!</v>
      </c>
      <c r="I18" s="84" t="e">
        <f>SUMIFS('Основной расчет'!$AC$5:$AC$86175,'Основной расчет'!$K$5:$K$86175,$B18,'Основной расчет'!$AA$5:$AA$86175,I$3)</f>
        <v>#REF!</v>
      </c>
      <c r="J18" s="84" t="e">
        <f>SUMIFS('Основной расчет'!$AE$5:$AE$86175,'Основной расчет'!$K$5:$K$86175,$B18,'Основной расчет'!$AA$5:$AA$86175,J$3)</f>
        <v>#REF!</v>
      </c>
      <c r="K18" s="84" t="e">
        <f>I18-SUMIFS('Основной расчет'!$AD$5:$AD$86175,'Основной расчет'!$K$5:$K$86175,$B18,'Основной расчет'!$AA$5:$AA$86175,K$3)</f>
        <v>#REF!</v>
      </c>
      <c r="L18" s="84" t="e">
        <f>SUMIFS('Основной расчет'!$AC$5:$AC$86175,'Основной расчет'!$K$5:$K$86175,$B18,'Основной расчет'!$AA$5:$AA$86175,L$3)</f>
        <v>#REF!</v>
      </c>
      <c r="M18" s="84" t="e">
        <f>SUMIFS('Основной расчет'!$AE$5:$AE$86175,'Основной расчет'!$K$5:$K$86175,$B18,'Основной расчет'!$AA$5:$AA$86175,M$3)</f>
        <v>#REF!</v>
      </c>
      <c r="N18" s="84" t="e">
        <f>L18-SUMIFS('Основной расчет'!$AD$5:$AD$86175,'Основной расчет'!$K$5:$K$86175,$B18,'Основной расчет'!$AA$5:$AA$86175,N$3)</f>
        <v>#REF!</v>
      </c>
      <c r="O18" s="84" t="e">
        <f>SUMIFS('Основной расчет'!$AC$5:$AC$86175,'Основной расчет'!$K$5:$K$86175,$B18,'Основной расчет'!$AA$5:$AA$86175,O$3)</f>
        <v>#REF!</v>
      </c>
      <c r="P18" s="84" t="e">
        <f>SUMIFS('Основной расчет'!$AE$5:$AE$86175,'Основной расчет'!$K$5:$K$86175,$B18,'Основной расчет'!$AA$5:$AA$86175,P$3)</f>
        <v>#REF!</v>
      </c>
      <c r="Q18" s="84" t="e">
        <f>O18-SUMIFS('Основной расчет'!$AD$5:$AD$86175,'Основной расчет'!$K$5:$K$86175,$B18,'Основной расчет'!$AA$5:$AA$86175,Q$3)</f>
        <v>#REF!</v>
      </c>
      <c r="R18" s="84" t="e">
        <f t="shared" si="1"/>
        <v>#REF!</v>
      </c>
      <c r="S18" s="84" t="e">
        <f t="shared" si="2"/>
        <v>#REF!</v>
      </c>
      <c r="T18" s="84" t="e">
        <f t="shared" si="0"/>
        <v>#REF!</v>
      </c>
    </row>
    <row r="19" spans="1:20" s="10" customFormat="1" hidden="1" x14ac:dyDescent="0.25">
      <c r="A19" s="82" t="s">
        <v>210</v>
      </c>
      <c r="B19" s="87" t="str">
        <f>CONCATENATE("Реализация систем защиты ОКИИ"," ",A18)</f>
        <v>Реализация систем защиты ОКИИ «Прегольская ТЭС» филиала «Калининградская ТЭЦ-2» АО «Интер РАО – Электрогенерация»</v>
      </c>
      <c r="C19" s="84">
        <f>SUMIFS('Основной расчет'!$AC$5:$AC$86175,'Основной расчет'!$K$5:$K$86175,$B19,'Основной расчет'!$AA$5:$AA$86175,C$3)</f>
        <v>0</v>
      </c>
      <c r="D19" s="84">
        <f>SUMIFS('Основной расчет'!$AE$5:$AE$86175,'Основной расчет'!$K$5:$K$86175,$B19,'Основной расчет'!$AA$5:$AA$86175,D$3)</f>
        <v>0</v>
      </c>
      <c r="E19" s="84">
        <f>C19-SUMIFS('Основной расчет'!$AD$5:$AD$86175,'Основной расчет'!$K$5:$K$86175,$B19,'Основной расчет'!$AA$5:$AA$86175,E$3)</f>
        <v>0</v>
      </c>
      <c r="F19" s="84" t="e">
        <f>SUMIFS('Основной расчет'!$AC$5:$AC$86175,'Основной расчет'!$K$5:$K$86175,$B19,'Основной расчет'!$AA$5:$AA$86175,F$3)</f>
        <v>#REF!</v>
      </c>
      <c r="G19" s="84" t="e">
        <f>SUMIFS('Основной расчет'!$AE$5:$AE$86175,'Основной расчет'!$K$5:$K$86175,$B19,'Основной расчет'!$AA$5:$AA$86175,G$3)</f>
        <v>#REF!</v>
      </c>
      <c r="H19" s="84" t="e">
        <f>F19-SUMIFS('Основной расчет'!$AD$5:$AD$86175,'Основной расчет'!$K$5:$K$86175,$B19,'Основной расчет'!$AA$5:$AA$86175,H$3)</f>
        <v>#REF!</v>
      </c>
      <c r="I19" s="84">
        <f>SUMIFS('Основной расчет'!$AC$5:$AC$86175,'Основной расчет'!$K$5:$K$86175,$B19,'Основной расчет'!$AA$5:$AA$86175,I$3)</f>
        <v>0</v>
      </c>
      <c r="J19" s="84">
        <f>SUMIFS('Основной расчет'!$AE$5:$AE$86175,'Основной расчет'!$K$5:$K$86175,$B19,'Основной расчет'!$AA$5:$AA$86175,J$3)</f>
        <v>0</v>
      </c>
      <c r="K19" s="84">
        <f>I19-SUMIFS('Основной расчет'!$AD$5:$AD$86175,'Основной расчет'!$K$5:$K$86175,$B19,'Основной расчет'!$AA$5:$AA$86175,K$3)</f>
        <v>0</v>
      </c>
      <c r="L19" s="84">
        <f>SUMIFS('Основной расчет'!$AC$5:$AC$86175,'Основной расчет'!$K$5:$K$86175,$B19,'Основной расчет'!$AA$5:$AA$86175,L$3)</f>
        <v>0</v>
      </c>
      <c r="M19" s="84">
        <f>SUMIFS('Основной расчет'!$AE$5:$AE$86175,'Основной расчет'!$K$5:$K$86175,$B19,'Основной расчет'!$AA$5:$AA$86175,M$3)</f>
        <v>0</v>
      </c>
      <c r="N19" s="84">
        <f>L19-SUMIFS('Основной расчет'!$AD$5:$AD$86175,'Основной расчет'!$K$5:$K$86175,$B19,'Основной расчет'!$AA$5:$AA$86175,N$3)</f>
        <v>0</v>
      </c>
      <c r="O19" s="84" t="e">
        <f>SUMIFS('Основной расчет'!$AC$5:$AC$86175,'Основной расчет'!$K$5:$K$86175,$B19,'Основной расчет'!$AA$5:$AA$86175,O$3)</f>
        <v>#REF!</v>
      </c>
      <c r="P19" s="84" t="e">
        <f>SUMIFS('Основной расчет'!$AE$5:$AE$86175,'Основной расчет'!$K$5:$K$86175,$B19,'Основной расчет'!$AA$5:$AA$86175,P$3)</f>
        <v>#REF!</v>
      </c>
      <c r="Q19" s="84" t="e">
        <f>O19-SUMIFS('Основной расчет'!$AD$5:$AD$86175,'Основной расчет'!$K$5:$K$86175,$B19,'Основной расчет'!$AA$5:$AA$86175,Q$3)</f>
        <v>#REF!</v>
      </c>
      <c r="R19" s="84" t="e">
        <f t="shared" si="1"/>
        <v>#REF!</v>
      </c>
      <c r="S19" s="84" t="e">
        <f t="shared" si="2"/>
        <v>#REF!</v>
      </c>
      <c r="T19" s="84" t="e">
        <f t="shared" si="0"/>
        <v>#REF!</v>
      </c>
    </row>
    <row r="20" spans="1:20" s="10" customFormat="1" hidden="1" x14ac:dyDescent="0.25">
      <c r="A20" s="82" t="s">
        <v>210</v>
      </c>
      <c r="B20" s="2" t="str">
        <f>CONCATENATE("Обеспечение защиты информационного обмена"," ",A18)</f>
        <v>Обеспечение защиты информационного обмена «Прегольская ТЭС» филиала «Калининградская ТЭЦ-2» АО «Интер РАО – Электрогенерация»</v>
      </c>
      <c r="C20" s="84">
        <f>SUMIFS('Основной расчет'!$AC$5:$AC$86175,'Основной расчет'!$K$5:$K$86175,$B20,'Основной расчет'!$AA$5:$AA$86175,C$3)</f>
        <v>0</v>
      </c>
      <c r="D20" s="84">
        <f>SUMIFS('Основной расчет'!$AE$5:$AE$86175,'Основной расчет'!$K$5:$K$86175,$B20,'Основной расчет'!$AA$5:$AA$86175,D$3)</f>
        <v>0</v>
      </c>
      <c r="E20" s="84">
        <f>C20-SUMIFS('Основной расчет'!$AD$5:$AD$86175,'Основной расчет'!$K$5:$K$86175,$B20,'Основной расчет'!$AA$5:$AA$86175,E$3)</f>
        <v>0</v>
      </c>
      <c r="F20" s="84">
        <f>SUMIFS('Основной расчет'!$AC$5:$AC$86175,'Основной расчет'!$K$5:$K$86175,$B20,'Основной расчет'!$AA$5:$AA$86175,F$3)</f>
        <v>0</v>
      </c>
      <c r="G20" s="84">
        <f>SUMIFS('Основной расчет'!$AE$5:$AE$86175,'Основной расчет'!$K$5:$K$86175,$B20,'Основной расчет'!$AA$5:$AA$86175,G$3)</f>
        <v>0</v>
      </c>
      <c r="H20" s="84">
        <f>F20-SUMIFS('Основной расчет'!$AD$5:$AD$86175,'Основной расчет'!$K$5:$K$86175,$B20,'Основной расчет'!$AA$5:$AA$86175,H$3)</f>
        <v>0</v>
      </c>
      <c r="I20" s="84">
        <f>SUMIFS('Основной расчет'!$AC$5:$AC$86175,'Основной расчет'!$K$5:$K$86175,$B20,'Основной расчет'!$AA$5:$AA$86175,I$3)</f>
        <v>0</v>
      </c>
      <c r="J20" s="84">
        <f>SUMIFS('Основной расчет'!$AE$5:$AE$86175,'Основной расчет'!$K$5:$K$86175,$B20,'Основной расчет'!$AA$5:$AA$86175,J$3)</f>
        <v>0</v>
      </c>
      <c r="K20" s="84">
        <f>I20-SUMIFS('Основной расчет'!$AD$5:$AD$86175,'Основной расчет'!$K$5:$K$86175,$B20,'Основной расчет'!$AA$5:$AA$86175,K$3)</f>
        <v>0</v>
      </c>
      <c r="L20" s="84">
        <f>SUMIFS('Основной расчет'!$AC$5:$AC$86175,'Основной расчет'!$K$5:$K$86175,$B20,'Основной расчет'!$AA$5:$AA$86175,L$3)</f>
        <v>0</v>
      </c>
      <c r="M20" s="84">
        <f>SUMIFS('Основной расчет'!$AE$5:$AE$86175,'Основной расчет'!$K$5:$K$86175,$B20,'Основной расчет'!$AA$5:$AA$86175,M$3)</f>
        <v>0</v>
      </c>
      <c r="N20" s="84">
        <f>L20-SUMIFS('Основной расчет'!$AD$5:$AD$86175,'Основной расчет'!$K$5:$K$86175,$B20,'Основной расчет'!$AA$5:$AA$86175,N$3)</f>
        <v>0</v>
      </c>
      <c r="O20" s="84">
        <f>SUMIFS('Основной расчет'!$AC$5:$AC$86175,'Основной расчет'!$K$5:$K$86175,$B20,'Основной расчет'!$AA$5:$AA$86175,O$3)</f>
        <v>0</v>
      </c>
      <c r="P20" s="84">
        <f>SUMIFS('Основной расчет'!$AE$5:$AE$86175,'Основной расчет'!$K$5:$K$86175,$B20,'Основной расчет'!$AA$5:$AA$86175,P$3)</f>
        <v>0</v>
      </c>
      <c r="Q20" s="84">
        <f>O20-SUMIFS('Основной расчет'!$AD$5:$AD$86175,'Основной расчет'!$K$5:$K$86175,$B20,'Основной расчет'!$AA$5:$AA$86175,Q$3)</f>
        <v>0</v>
      </c>
      <c r="R20" s="84">
        <f t="shared" si="1"/>
        <v>0</v>
      </c>
      <c r="S20" s="84">
        <f t="shared" si="2"/>
        <v>0</v>
      </c>
      <c r="T20" s="84">
        <f t="shared" si="0"/>
        <v>0</v>
      </c>
    </row>
    <row r="21" spans="1:20" s="10" customFormat="1" hidden="1" x14ac:dyDescent="0.25">
      <c r="A21" s="82" t="s">
        <v>435</v>
      </c>
      <c r="B21" s="2" t="str">
        <f>CONCATENATE("Охват ",A21," средствами ЦПК")</f>
        <v>Охват «Талаховская ТЭС» филиала «Калининградская ТЭЦ-2» АО «Интер РАО – Электрогенерация» средствами ЦПК</v>
      </c>
      <c r="C21" s="84">
        <f>SUMIFS('Основной расчет'!$AC$5:$AC$86175,'Основной расчет'!$K$5:$K$86175,$B21,'Основной расчет'!$AA$5:$AA$86175,C$3)</f>
        <v>0</v>
      </c>
      <c r="D21" s="84">
        <f>SUMIFS('Основной расчет'!$AE$5:$AE$86175,'Основной расчет'!$K$5:$K$86175,$B21,'Основной расчет'!$AA$5:$AA$86175,D$3)</f>
        <v>0</v>
      </c>
      <c r="E21" s="84">
        <f>C21-SUMIFS('Основной расчет'!$AD$5:$AD$86175,'Основной расчет'!$K$5:$K$86175,$B21,'Основной расчет'!$AA$5:$AA$86175,E$3)</f>
        <v>0</v>
      </c>
      <c r="F21" s="84">
        <f>SUMIFS('Основной расчет'!$AC$5:$AC$86175,'Основной расчет'!$K$5:$K$86175,$B21,'Основной расчет'!$AA$5:$AA$86175,F$3)</f>
        <v>0</v>
      </c>
      <c r="G21" s="84">
        <f>SUMIFS('Основной расчет'!$AE$5:$AE$86175,'Основной расчет'!$K$5:$K$86175,$B21,'Основной расчет'!$AA$5:$AA$86175,G$3)</f>
        <v>0</v>
      </c>
      <c r="H21" s="84">
        <f>F21-SUMIFS('Основной расчет'!$AD$5:$AD$86175,'Основной расчет'!$K$5:$K$86175,$B21,'Основной расчет'!$AA$5:$AA$86175,H$3)</f>
        <v>0</v>
      </c>
      <c r="I21" s="84">
        <f>SUMIFS('Основной расчет'!$AC$5:$AC$86175,'Основной расчет'!$K$5:$K$86175,$B21,'Основной расчет'!$AA$5:$AA$86175,I$3)</f>
        <v>0</v>
      </c>
      <c r="J21" s="84">
        <f>SUMIFS('Основной расчет'!$AE$5:$AE$86175,'Основной расчет'!$K$5:$K$86175,$B21,'Основной расчет'!$AA$5:$AA$86175,J$3)</f>
        <v>0</v>
      </c>
      <c r="K21" s="84">
        <f>I21-SUMIFS('Основной расчет'!$AD$5:$AD$86175,'Основной расчет'!$K$5:$K$86175,$B21,'Основной расчет'!$AA$5:$AA$86175,K$3)</f>
        <v>0</v>
      </c>
      <c r="L21" s="84">
        <f>SUMIFS('Основной расчет'!$AC$5:$AC$86175,'Основной расчет'!$K$5:$K$86175,$B21,'Основной расчет'!$AA$5:$AA$86175,L$3)</f>
        <v>0</v>
      </c>
      <c r="M21" s="84">
        <f>SUMIFS('Основной расчет'!$AE$5:$AE$86175,'Основной расчет'!$K$5:$K$86175,$B21,'Основной расчет'!$AA$5:$AA$86175,M$3)</f>
        <v>0</v>
      </c>
      <c r="N21" s="84">
        <f>L21-SUMIFS('Основной расчет'!$AD$5:$AD$86175,'Основной расчет'!$K$5:$K$86175,$B21,'Основной расчет'!$AA$5:$AA$86175,N$3)</f>
        <v>0</v>
      </c>
      <c r="O21" s="84">
        <f>SUMIFS('Основной расчет'!$AC$5:$AC$86175,'Основной расчет'!$K$5:$K$86175,$B21,'Основной расчет'!$AA$5:$AA$86175,O$3)</f>
        <v>0</v>
      </c>
      <c r="P21" s="84">
        <f>SUMIFS('Основной расчет'!$AE$5:$AE$86175,'Основной расчет'!$K$5:$K$86175,$B21,'Основной расчет'!$AA$5:$AA$86175,P$3)</f>
        <v>0</v>
      </c>
      <c r="Q21" s="84">
        <f>O21-SUMIFS('Основной расчет'!$AD$5:$AD$86175,'Основной расчет'!$K$5:$K$86175,$B21,'Основной расчет'!$AA$5:$AA$86175,Q$3)</f>
        <v>0</v>
      </c>
      <c r="R21" s="84">
        <f t="shared" si="1"/>
        <v>0</v>
      </c>
      <c r="S21" s="84">
        <f t="shared" si="2"/>
        <v>0</v>
      </c>
      <c r="T21" s="84">
        <f t="shared" si="0"/>
        <v>0</v>
      </c>
    </row>
    <row r="22" spans="1:20" s="10" customFormat="1" hidden="1" x14ac:dyDescent="0.25">
      <c r="A22" s="82" t="s">
        <v>435</v>
      </c>
      <c r="B22" s="2" t="str">
        <f>CONCATENATE("Реализация защиты систем обработки ПДн"," ",A22)</f>
        <v>Реализация защиты систем обработки ПДн «Талаховская ТЭС» филиала «Калининградская ТЭЦ-2» АО «Интер РАО – Электрогенерация»</v>
      </c>
      <c r="C22" s="84">
        <f>SUMIFS('Основной расчет'!$AC$5:$AC$86175,'Основной расчет'!$K$5:$K$86175,$B22,'Основной расчет'!$AA$5:$AA$86175,C$3)</f>
        <v>0</v>
      </c>
      <c r="D22" s="84">
        <f>SUMIFS('Основной расчет'!$AE$5:$AE$86175,'Основной расчет'!$K$5:$K$86175,$B22,'Основной расчет'!$AA$5:$AA$86175,D$3)</f>
        <v>0</v>
      </c>
      <c r="E22" s="84">
        <f>C22-SUMIFS('Основной расчет'!$AD$5:$AD$86175,'Основной расчет'!$K$5:$K$86175,$B22,'Основной расчет'!$AA$5:$AA$86175,E$3)</f>
        <v>0</v>
      </c>
      <c r="F22" s="84">
        <f>SUMIFS('Основной расчет'!$AC$5:$AC$86175,'Основной расчет'!$K$5:$K$86175,$B22,'Основной расчет'!$AA$5:$AA$86175,F$3)</f>
        <v>0</v>
      </c>
      <c r="G22" s="84">
        <f>SUMIFS('Основной расчет'!$AE$5:$AE$86175,'Основной расчет'!$K$5:$K$86175,$B22,'Основной расчет'!$AA$5:$AA$86175,G$3)</f>
        <v>0</v>
      </c>
      <c r="H22" s="84">
        <f>F22-SUMIFS('Основной расчет'!$AD$5:$AD$86175,'Основной расчет'!$K$5:$K$86175,$B22,'Основной расчет'!$AA$5:$AA$86175,H$3)</f>
        <v>0</v>
      </c>
      <c r="I22" s="84">
        <f>SUMIFS('Основной расчет'!$AC$5:$AC$86175,'Основной расчет'!$K$5:$K$86175,$B22,'Основной расчет'!$AA$5:$AA$86175,I$3)</f>
        <v>0</v>
      </c>
      <c r="J22" s="84">
        <f>SUMIFS('Основной расчет'!$AE$5:$AE$86175,'Основной расчет'!$K$5:$K$86175,$B22,'Основной расчет'!$AA$5:$AA$86175,J$3)</f>
        <v>0</v>
      </c>
      <c r="K22" s="84">
        <f>I22-SUMIFS('Основной расчет'!$AD$5:$AD$86175,'Основной расчет'!$K$5:$K$86175,$B22,'Основной расчет'!$AA$5:$AA$86175,K$3)</f>
        <v>0</v>
      </c>
      <c r="L22" s="84">
        <f>SUMIFS('Основной расчет'!$AC$5:$AC$86175,'Основной расчет'!$K$5:$K$86175,$B22,'Основной расчет'!$AA$5:$AA$86175,L$3)</f>
        <v>0</v>
      </c>
      <c r="M22" s="84">
        <f>SUMIFS('Основной расчет'!$AE$5:$AE$86175,'Основной расчет'!$K$5:$K$86175,$B22,'Основной расчет'!$AA$5:$AA$86175,M$3)</f>
        <v>0</v>
      </c>
      <c r="N22" s="84">
        <f>L22-SUMIFS('Основной расчет'!$AD$5:$AD$86175,'Основной расчет'!$K$5:$K$86175,$B22,'Основной расчет'!$AA$5:$AA$86175,N$3)</f>
        <v>0</v>
      </c>
      <c r="O22" s="84">
        <f>SUMIFS('Основной расчет'!$AC$5:$AC$86175,'Основной расчет'!$K$5:$K$86175,$B22,'Основной расчет'!$AA$5:$AA$86175,O$3)</f>
        <v>0</v>
      </c>
      <c r="P22" s="84">
        <f>SUMIFS('Основной расчет'!$AE$5:$AE$86175,'Основной расчет'!$K$5:$K$86175,$B22,'Основной расчет'!$AA$5:$AA$86175,P$3)</f>
        <v>0</v>
      </c>
      <c r="Q22" s="84">
        <f>O22-SUMIFS('Основной расчет'!$AD$5:$AD$86175,'Основной расчет'!$K$5:$K$86175,$B22,'Основной расчет'!$AA$5:$AA$86175,Q$3)</f>
        <v>0</v>
      </c>
      <c r="R22" s="84">
        <f t="shared" si="1"/>
        <v>0</v>
      </c>
      <c r="S22" s="84">
        <f t="shared" si="2"/>
        <v>0</v>
      </c>
      <c r="T22" s="84">
        <f t="shared" si="0"/>
        <v>0</v>
      </c>
    </row>
    <row r="23" spans="1:20" s="10" customFormat="1" hidden="1" x14ac:dyDescent="0.25">
      <c r="A23" s="82" t="s">
        <v>435</v>
      </c>
      <c r="B23" s="2" t="str">
        <f>CONCATENATE("Защита сегментов АСУ ТП"," ",A23)</f>
        <v>Защита сегментов АСУ ТП «Талаховская ТЭС» филиала «Калининградская ТЭЦ-2» АО «Интер РАО – Электрогенерация»</v>
      </c>
      <c r="C23" s="84">
        <f>SUMIFS('Основной расчет'!$AC$5:$AC$86175,'Основной расчет'!$K$5:$K$86175,$B23,'Основной расчет'!$AA$5:$AA$86175,C$3)</f>
        <v>0</v>
      </c>
      <c r="D23" s="84">
        <f>SUMIFS('Основной расчет'!$AE$5:$AE$86175,'Основной расчет'!$K$5:$K$86175,$B23,'Основной расчет'!$AA$5:$AA$86175,D$3)</f>
        <v>0</v>
      </c>
      <c r="E23" s="84">
        <f>C23-SUMIFS('Основной расчет'!$AD$5:$AD$86175,'Основной расчет'!$K$5:$K$86175,$B23,'Основной расчет'!$AA$5:$AA$86175,E$3)</f>
        <v>0</v>
      </c>
      <c r="F23" s="84" t="e">
        <f>SUMIFS('Основной расчет'!$AC$5:$AC$86175,'Основной расчет'!$K$5:$K$86175,$B23,'Основной расчет'!$AA$5:$AA$86175,F$3)</f>
        <v>#REF!</v>
      </c>
      <c r="G23" s="84" t="e">
        <f>SUMIFS('Основной расчет'!$AE$5:$AE$86175,'Основной расчет'!$K$5:$K$86175,$B23,'Основной расчет'!$AA$5:$AA$86175,G$3)</f>
        <v>#REF!</v>
      </c>
      <c r="H23" s="84" t="e">
        <f>F23-SUMIFS('Основной расчет'!$AD$5:$AD$86175,'Основной расчет'!$K$5:$K$86175,$B23,'Основной расчет'!$AA$5:$AA$86175,H$3)</f>
        <v>#REF!</v>
      </c>
      <c r="I23" s="84" t="e">
        <f>SUMIFS('Основной расчет'!$AC$5:$AC$86175,'Основной расчет'!$K$5:$K$86175,$B23,'Основной расчет'!$AA$5:$AA$86175,I$3)</f>
        <v>#REF!</v>
      </c>
      <c r="J23" s="84" t="e">
        <f>SUMIFS('Основной расчет'!$AE$5:$AE$86175,'Основной расчет'!$K$5:$K$86175,$B23,'Основной расчет'!$AA$5:$AA$86175,J$3)</f>
        <v>#REF!</v>
      </c>
      <c r="K23" s="84" t="e">
        <f>I23-SUMIFS('Основной расчет'!$AD$5:$AD$86175,'Основной расчет'!$K$5:$K$86175,$B23,'Основной расчет'!$AA$5:$AA$86175,K$3)</f>
        <v>#REF!</v>
      </c>
      <c r="L23" s="84" t="e">
        <f>SUMIFS('Основной расчет'!$AC$5:$AC$86175,'Основной расчет'!$K$5:$K$86175,$B23,'Основной расчет'!$AA$5:$AA$86175,L$3)</f>
        <v>#REF!</v>
      </c>
      <c r="M23" s="84" t="e">
        <f>SUMIFS('Основной расчет'!$AE$5:$AE$86175,'Основной расчет'!$K$5:$K$86175,$B23,'Основной расчет'!$AA$5:$AA$86175,M$3)</f>
        <v>#REF!</v>
      </c>
      <c r="N23" s="84" t="e">
        <f>L23-SUMIFS('Основной расчет'!$AD$5:$AD$86175,'Основной расчет'!$K$5:$K$86175,$B23,'Основной расчет'!$AA$5:$AA$86175,N$3)</f>
        <v>#REF!</v>
      </c>
      <c r="O23" s="84" t="e">
        <f>SUMIFS('Основной расчет'!$AC$5:$AC$86175,'Основной расчет'!$K$5:$K$86175,$B23,'Основной расчет'!$AA$5:$AA$86175,O$3)</f>
        <v>#REF!</v>
      </c>
      <c r="P23" s="84" t="e">
        <f>SUMIFS('Основной расчет'!$AE$5:$AE$86175,'Основной расчет'!$K$5:$K$86175,$B23,'Основной расчет'!$AA$5:$AA$86175,P$3)</f>
        <v>#REF!</v>
      </c>
      <c r="Q23" s="84" t="e">
        <f>O23-SUMIFS('Основной расчет'!$AD$5:$AD$86175,'Основной расчет'!$K$5:$K$86175,$B23,'Основной расчет'!$AA$5:$AA$86175,Q$3)</f>
        <v>#REF!</v>
      </c>
      <c r="R23" s="84" t="e">
        <f t="shared" si="1"/>
        <v>#REF!</v>
      </c>
      <c r="S23" s="84" t="e">
        <f t="shared" si="2"/>
        <v>#REF!</v>
      </c>
      <c r="T23" s="84" t="e">
        <f t="shared" si="0"/>
        <v>#REF!</v>
      </c>
    </row>
    <row r="24" spans="1:20" s="10" customFormat="1" hidden="1" x14ac:dyDescent="0.25">
      <c r="A24" s="82" t="s">
        <v>435</v>
      </c>
      <c r="B24" s="87" t="str">
        <f>CONCATENATE("Реализация систем защиты ОКИИ"," ",A23)</f>
        <v>Реализация систем защиты ОКИИ «Талаховская ТЭС» филиала «Калининградская ТЭЦ-2» АО «Интер РАО – Электрогенерация»</v>
      </c>
      <c r="C24" s="84">
        <f>SUMIFS('Основной расчет'!$AC$5:$AC$86175,'Основной расчет'!$K$5:$K$86175,$B24,'Основной расчет'!$AA$5:$AA$86175,C$3)</f>
        <v>0</v>
      </c>
      <c r="D24" s="84">
        <f>SUMIFS('Основной расчет'!$AE$5:$AE$86175,'Основной расчет'!$K$5:$K$86175,$B24,'Основной расчет'!$AA$5:$AA$86175,D$3)</f>
        <v>0</v>
      </c>
      <c r="E24" s="84">
        <f>C24-SUMIFS('Основной расчет'!$AD$5:$AD$86175,'Основной расчет'!$K$5:$K$86175,$B24,'Основной расчет'!$AA$5:$AA$86175,E$3)</f>
        <v>0</v>
      </c>
      <c r="F24" s="84" t="e">
        <f>SUMIFS('Основной расчет'!$AC$5:$AC$86175,'Основной расчет'!$K$5:$K$86175,$B24,'Основной расчет'!$AA$5:$AA$86175,F$3)</f>
        <v>#REF!</v>
      </c>
      <c r="G24" s="84" t="e">
        <f>SUMIFS('Основной расчет'!$AE$5:$AE$86175,'Основной расчет'!$K$5:$K$86175,$B24,'Основной расчет'!$AA$5:$AA$86175,G$3)</f>
        <v>#REF!</v>
      </c>
      <c r="H24" s="84" t="e">
        <f>F24-SUMIFS('Основной расчет'!$AD$5:$AD$86175,'Основной расчет'!$K$5:$K$86175,$B24,'Основной расчет'!$AA$5:$AA$86175,H$3)</f>
        <v>#REF!</v>
      </c>
      <c r="I24" s="84" t="e">
        <f>SUMIFS('Основной расчет'!$AC$5:$AC$86175,'Основной расчет'!$K$5:$K$86175,$B24,'Основной расчет'!$AA$5:$AA$86175,I$3)</f>
        <v>#REF!</v>
      </c>
      <c r="J24" s="84" t="e">
        <f>SUMIFS('Основной расчет'!$AE$5:$AE$86175,'Основной расчет'!$K$5:$K$86175,$B24,'Основной расчет'!$AA$5:$AA$86175,J$3)</f>
        <v>#REF!</v>
      </c>
      <c r="K24" s="84" t="e">
        <f>I24-SUMIFS('Основной расчет'!$AD$5:$AD$86175,'Основной расчет'!$K$5:$K$86175,$B24,'Основной расчет'!$AA$5:$AA$86175,K$3)</f>
        <v>#REF!</v>
      </c>
      <c r="L24" s="84" t="e">
        <f>SUMIFS('Основной расчет'!$AC$5:$AC$86175,'Основной расчет'!$K$5:$K$86175,$B24,'Основной расчет'!$AA$5:$AA$86175,L$3)</f>
        <v>#REF!</v>
      </c>
      <c r="M24" s="84" t="e">
        <f>SUMIFS('Основной расчет'!$AE$5:$AE$86175,'Основной расчет'!$K$5:$K$86175,$B24,'Основной расчет'!$AA$5:$AA$86175,M$3)</f>
        <v>#REF!</v>
      </c>
      <c r="N24" s="84" t="e">
        <f>L24-SUMIFS('Основной расчет'!$AD$5:$AD$86175,'Основной расчет'!$K$5:$K$86175,$B24,'Основной расчет'!$AA$5:$AA$86175,N$3)</f>
        <v>#REF!</v>
      </c>
      <c r="O24" s="84" t="e">
        <f>SUMIFS('Основной расчет'!$AC$5:$AC$86175,'Основной расчет'!$K$5:$K$86175,$B24,'Основной расчет'!$AA$5:$AA$86175,O$3)</f>
        <v>#REF!</v>
      </c>
      <c r="P24" s="84" t="e">
        <f>SUMIFS('Основной расчет'!$AE$5:$AE$86175,'Основной расчет'!$K$5:$K$86175,$B24,'Основной расчет'!$AA$5:$AA$86175,P$3)</f>
        <v>#REF!</v>
      </c>
      <c r="Q24" s="84" t="e">
        <f>O24-SUMIFS('Основной расчет'!$AD$5:$AD$86175,'Основной расчет'!$K$5:$K$86175,$B24,'Основной расчет'!$AA$5:$AA$86175,Q$3)</f>
        <v>#REF!</v>
      </c>
      <c r="R24" s="84" t="e">
        <f t="shared" si="1"/>
        <v>#REF!</v>
      </c>
      <c r="S24" s="84" t="e">
        <f t="shared" si="2"/>
        <v>#REF!</v>
      </c>
      <c r="T24" s="84" t="e">
        <f t="shared" si="0"/>
        <v>#REF!</v>
      </c>
    </row>
    <row r="25" spans="1:20" s="10" customFormat="1" hidden="1" x14ac:dyDescent="0.25">
      <c r="A25" s="82" t="s">
        <v>435</v>
      </c>
      <c r="B25" s="2" t="str">
        <f>CONCATENATE("Обеспечение защиты информационного обмена"," ",A23)</f>
        <v>Обеспечение защиты информационного обмена «Талаховская ТЭС» филиала «Калининградская ТЭЦ-2» АО «Интер РАО – Электрогенерация»</v>
      </c>
      <c r="C25" s="84">
        <f>SUMIFS('Основной расчет'!$AC$5:$AC$86175,'Основной расчет'!$K$5:$K$86175,$B25,'Основной расчет'!$AA$5:$AA$86175,C$3)</f>
        <v>0</v>
      </c>
      <c r="D25" s="84">
        <f>SUMIFS('Основной расчет'!$AE$5:$AE$86175,'Основной расчет'!$K$5:$K$86175,$B25,'Основной расчет'!$AA$5:$AA$86175,D$3)</f>
        <v>0</v>
      </c>
      <c r="E25" s="84">
        <f>C25-SUMIFS('Основной расчет'!$AD$5:$AD$86175,'Основной расчет'!$K$5:$K$86175,$B25,'Основной расчет'!$AA$5:$AA$86175,E$3)</f>
        <v>0</v>
      </c>
      <c r="F25" s="84">
        <f>SUMIFS('Основной расчет'!$AC$5:$AC$86175,'Основной расчет'!$K$5:$K$86175,$B25,'Основной расчет'!$AA$5:$AA$86175,F$3)</f>
        <v>0</v>
      </c>
      <c r="G25" s="84">
        <f>SUMIFS('Основной расчет'!$AE$5:$AE$86175,'Основной расчет'!$K$5:$K$86175,$B25,'Основной расчет'!$AA$5:$AA$86175,G$3)</f>
        <v>0</v>
      </c>
      <c r="H25" s="84">
        <f>F25-SUMIFS('Основной расчет'!$AD$5:$AD$86175,'Основной расчет'!$K$5:$K$86175,$B25,'Основной расчет'!$AA$5:$AA$86175,H$3)</f>
        <v>0</v>
      </c>
      <c r="I25" s="84">
        <f>SUMIFS('Основной расчет'!$AC$5:$AC$86175,'Основной расчет'!$K$5:$K$86175,$B25,'Основной расчет'!$AA$5:$AA$86175,I$3)</f>
        <v>0</v>
      </c>
      <c r="J25" s="84">
        <f>SUMIFS('Основной расчет'!$AE$5:$AE$86175,'Основной расчет'!$K$5:$K$86175,$B25,'Основной расчет'!$AA$5:$AA$86175,J$3)</f>
        <v>0</v>
      </c>
      <c r="K25" s="84">
        <f>I25-SUMIFS('Основной расчет'!$AD$5:$AD$86175,'Основной расчет'!$K$5:$K$86175,$B25,'Основной расчет'!$AA$5:$AA$86175,K$3)</f>
        <v>0</v>
      </c>
      <c r="L25" s="84">
        <f>SUMIFS('Основной расчет'!$AC$5:$AC$86175,'Основной расчет'!$K$5:$K$86175,$B25,'Основной расчет'!$AA$5:$AA$86175,L$3)</f>
        <v>0</v>
      </c>
      <c r="M25" s="84">
        <f>SUMIFS('Основной расчет'!$AE$5:$AE$86175,'Основной расчет'!$K$5:$K$86175,$B25,'Основной расчет'!$AA$5:$AA$86175,M$3)</f>
        <v>0</v>
      </c>
      <c r="N25" s="84">
        <f>L25-SUMIFS('Основной расчет'!$AD$5:$AD$86175,'Основной расчет'!$K$5:$K$86175,$B25,'Основной расчет'!$AA$5:$AA$86175,N$3)</f>
        <v>0</v>
      </c>
      <c r="O25" s="84">
        <f>SUMIFS('Основной расчет'!$AC$5:$AC$86175,'Основной расчет'!$K$5:$K$86175,$B25,'Основной расчет'!$AA$5:$AA$86175,O$3)</f>
        <v>0</v>
      </c>
      <c r="P25" s="84">
        <f>SUMIFS('Основной расчет'!$AE$5:$AE$86175,'Основной расчет'!$K$5:$K$86175,$B25,'Основной расчет'!$AA$5:$AA$86175,P$3)</f>
        <v>0</v>
      </c>
      <c r="Q25" s="84">
        <f>O25-SUMIFS('Основной расчет'!$AD$5:$AD$86175,'Основной расчет'!$K$5:$K$86175,$B25,'Основной расчет'!$AA$5:$AA$86175,Q$3)</f>
        <v>0</v>
      </c>
      <c r="R25" s="84">
        <f t="shared" si="1"/>
        <v>0</v>
      </c>
      <c r="S25" s="84">
        <f t="shared" si="2"/>
        <v>0</v>
      </c>
      <c r="T25" s="84">
        <f t="shared" si="0"/>
        <v>0</v>
      </c>
    </row>
    <row r="26" spans="1:20" s="10" customFormat="1" hidden="1" x14ac:dyDescent="0.25">
      <c r="A26" s="188" t="s">
        <v>10</v>
      </c>
      <c r="B26" s="2" t="str">
        <f>CONCATENATE("Охват ",A26," средствами ЦПК")</f>
        <v>Охват АО «Алтайэнергосбыт» средствами ЦПК</v>
      </c>
      <c r="C26" s="84">
        <f>SUMIFS('Основной расчет'!$AC$5:$AC$86175,'Основной расчет'!$K$5:$K$86175,$B26,'Основной расчет'!$AA$5:$AA$86175,C$3)</f>
        <v>0</v>
      </c>
      <c r="D26" s="84">
        <f>SUMIFS('Основной расчет'!$AE$5:$AE$86175,'Основной расчет'!$K$5:$K$86175,$B26,'Основной расчет'!$AA$5:$AA$86175,D$3)</f>
        <v>0</v>
      </c>
      <c r="E26" s="84">
        <f>C26-SUMIFS('Основной расчет'!$AD$5:$AD$86175,'Основной расчет'!$K$5:$K$86175,$B26,'Основной расчет'!$AA$5:$AA$86175,E$3)</f>
        <v>0</v>
      </c>
      <c r="F26" s="84">
        <f>SUMIFS('Основной расчет'!$AC$5:$AC$86175,'Основной расчет'!$K$5:$K$86175,$B26,'Основной расчет'!$AA$5:$AA$86175,F$3)</f>
        <v>0</v>
      </c>
      <c r="G26" s="84">
        <f>SUMIFS('Основной расчет'!$AE$5:$AE$86175,'Основной расчет'!$K$5:$K$86175,$B26,'Основной расчет'!$AA$5:$AA$86175,G$3)</f>
        <v>0</v>
      </c>
      <c r="H26" s="84">
        <f>F26-SUMIFS('Основной расчет'!$AD$5:$AD$86175,'Основной расчет'!$K$5:$K$86175,$B26,'Основной расчет'!$AA$5:$AA$86175,H$3)</f>
        <v>0</v>
      </c>
      <c r="I26" s="84">
        <f>SUMIFS('Основной расчет'!$AC$5:$AC$86175,'Основной расчет'!$K$5:$K$86175,$B26,'Основной расчет'!$AA$5:$AA$86175,I$3)</f>
        <v>0</v>
      </c>
      <c r="J26" s="84">
        <f>SUMIFS('Основной расчет'!$AE$5:$AE$86175,'Основной расчет'!$K$5:$K$86175,$B26,'Основной расчет'!$AA$5:$AA$86175,J$3)</f>
        <v>0</v>
      </c>
      <c r="K26" s="84">
        <f>I26-SUMIFS('Основной расчет'!$AD$5:$AD$86175,'Основной расчет'!$K$5:$K$86175,$B26,'Основной расчет'!$AA$5:$AA$86175,K$3)</f>
        <v>0</v>
      </c>
      <c r="L26" s="84" t="e">
        <f>SUMIFS('Основной расчет'!$AC$5:$AC$86175,'Основной расчет'!$K$5:$K$86175,$B26,'Основной расчет'!$AA$5:$AA$86175,L$3)</f>
        <v>#REF!</v>
      </c>
      <c r="M26" s="84" t="e">
        <f>SUMIFS('Основной расчет'!$AE$5:$AE$86175,'Основной расчет'!$K$5:$K$86175,$B26,'Основной расчет'!$AA$5:$AA$86175,M$3)</f>
        <v>#REF!</v>
      </c>
      <c r="N26" s="84" t="e">
        <f>L26-SUMIFS('Основной расчет'!$AD$5:$AD$86175,'Основной расчет'!$K$5:$K$86175,$B26,'Основной расчет'!$AA$5:$AA$86175,N$3)</f>
        <v>#REF!</v>
      </c>
      <c r="O26" s="84" t="e">
        <f>SUMIFS('Основной расчет'!$AC$5:$AC$86175,'Основной расчет'!$K$5:$K$86175,$B26,'Основной расчет'!$AA$5:$AA$86175,O$3)</f>
        <v>#REF!</v>
      </c>
      <c r="P26" s="84" t="e">
        <f>SUMIFS('Основной расчет'!$AE$5:$AE$86175,'Основной расчет'!$K$5:$K$86175,$B26,'Основной расчет'!$AA$5:$AA$86175,P$3)</f>
        <v>#REF!</v>
      </c>
      <c r="Q26" s="84" t="e">
        <f>O26-SUMIFS('Основной расчет'!$AD$5:$AD$86175,'Основной расчет'!$K$5:$K$86175,$B26,'Основной расчет'!$AA$5:$AA$86175,Q$3)</f>
        <v>#REF!</v>
      </c>
      <c r="R26" s="84" t="e">
        <f t="shared" si="1"/>
        <v>#REF!</v>
      </c>
      <c r="S26" s="84" t="e">
        <f t="shared" si="2"/>
        <v>#REF!</v>
      </c>
      <c r="T26" s="84" t="e">
        <f t="shared" si="0"/>
        <v>#REF!</v>
      </c>
    </row>
    <row r="27" spans="1:20" s="10" customFormat="1" hidden="1" x14ac:dyDescent="0.25">
      <c r="A27" s="188" t="s">
        <v>10</v>
      </c>
      <c r="B27" s="2" t="str">
        <f>CONCATENATE("Реализация защиты систем обработки ПДн"," ",A27)</f>
        <v>Реализация защиты систем обработки ПДн АО «Алтайэнергосбыт»</v>
      </c>
      <c r="C27" s="84">
        <f>SUMIFS('Основной расчет'!$AC$5:$AC$86175,'Основной расчет'!$K$5:$K$86175,$B27,'Основной расчет'!$AA$5:$AA$86175,C$3)</f>
        <v>0</v>
      </c>
      <c r="D27" s="84">
        <f>SUMIFS('Основной расчет'!$AE$5:$AE$86175,'Основной расчет'!$K$5:$K$86175,$B27,'Основной расчет'!$AA$5:$AA$86175,D$3)</f>
        <v>0</v>
      </c>
      <c r="E27" s="84">
        <f>C27-SUMIFS('Основной расчет'!$AD$5:$AD$86175,'Основной расчет'!$K$5:$K$86175,$B27,'Основной расчет'!$AA$5:$AA$86175,E$3)</f>
        <v>0</v>
      </c>
      <c r="F27" s="84">
        <f>SUMIFS('Основной расчет'!$AC$5:$AC$86175,'Основной расчет'!$K$5:$K$86175,$B27,'Основной расчет'!$AA$5:$AA$86175,F$3)</f>
        <v>0</v>
      </c>
      <c r="G27" s="84">
        <f>SUMIFS('Основной расчет'!$AE$5:$AE$86175,'Основной расчет'!$K$5:$K$86175,$B27,'Основной расчет'!$AA$5:$AA$86175,G$3)</f>
        <v>0</v>
      </c>
      <c r="H27" s="84">
        <f>F27-SUMIFS('Основной расчет'!$AD$5:$AD$86175,'Основной расчет'!$K$5:$K$86175,$B27,'Основной расчет'!$AA$5:$AA$86175,H$3)</f>
        <v>0</v>
      </c>
      <c r="I27" s="84">
        <f>SUMIFS('Основной расчет'!$AC$5:$AC$86175,'Основной расчет'!$K$5:$K$86175,$B27,'Основной расчет'!$AA$5:$AA$86175,I$3)</f>
        <v>0</v>
      </c>
      <c r="J27" s="84">
        <f>SUMIFS('Основной расчет'!$AE$5:$AE$86175,'Основной расчет'!$K$5:$K$86175,$B27,'Основной расчет'!$AA$5:$AA$86175,J$3)</f>
        <v>0</v>
      </c>
      <c r="K27" s="84">
        <f>I27-SUMIFS('Основной расчет'!$AD$5:$AD$86175,'Основной расчет'!$K$5:$K$86175,$B27,'Основной расчет'!$AA$5:$AA$86175,K$3)</f>
        <v>0</v>
      </c>
      <c r="L27" s="84">
        <f>SUMIFS('Основной расчет'!$AC$5:$AC$86175,'Основной расчет'!$K$5:$K$86175,$B27,'Основной расчет'!$AA$5:$AA$86175,L$3)</f>
        <v>0</v>
      </c>
      <c r="M27" s="84">
        <f>SUMIFS('Основной расчет'!$AE$5:$AE$86175,'Основной расчет'!$K$5:$K$86175,$B27,'Основной расчет'!$AA$5:$AA$86175,M$3)</f>
        <v>0</v>
      </c>
      <c r="N27" s="84">
        <f>L27-SUMIFS('Основной расчет'!$AD$5:$AD$86175,'Основной расчет'!$K$5:$K$86175,$B27,'Основной расчет'!$AA$5:$AA$86175,N$3)</f>
        <v>0</v>
      </c>
      <c r="O27" s="84" t="e">
        <f>SUMIFS('Основной расчет'!$AC$5:$AC$86175,'Основной расчет'!$K$5:$K$86175,$B27,'Основной расчет'!$AA$5:$AA$86175,O$3)</f>
        <v>#REF!</v>
      </c>
      <c r="P27" s="84" t="e">
        <f>SUMIFS('Основной расчет'!$AE$5:$AE$86175,'Основной расчет'!$K$5:$K$86175,$B27,'Основной расчет'!$AA$5:$AA$86175,P$3)</f>
        <v>#REF!</v>
      </c>
      <c r="Q27" s="84" t="e">
        <f>O27-SUMIFS('Основной расчет'!$AD$5:$AD$86175,'Основной расчет'!$K$5:$K$86175,$B27,'Основной расчет'!$AA$5:$AA$86175,Q$3)</f>
        <v>#REF!</v>
      </c>
      <c r="R27" s="84" t="e">
        <f t="shared" si="1"/>
        <v>#REF!</v>
      </c>
      <c r="S27" s="84" t="e">
        <f t="shared" si="2"/>
        <v>#REF!</v>
      </c>
      <c r="T27" s="84" t="e">
        <f t="shared" si="0"/>
        <v>#REF!</v>
      </c>
    </row>
    <row r="28" spans="1:20" s="10" customFormat="1" hidden="1" x14ac:dyDescent="0.25">
      <c r="A28" s="188" t="s">
        <v>10</v>
      </c>
      <c r="B28" s="2" t="str">
        <f>CONCATENATE("Защита сегментов АСУ ТП"," ",A28)</f>
        <v>Защита сегментов АСУ ТП АО «Алтайэнергосбыт»</v>
      </c>
      <c r="C28" s="84">
        <f>SUMIFS('Основной расчет'!$AC$5:$AC$86175,'Основной расчет'!$K$5:$K$86175,$B28,'Основной расчет'!$AA$5:$AA$86175,C$3)</f>
        <v>0</v>
      </c>
      <c r="D28" s="84">
        <f>SUMIFS('Основной расчет'!$AE$5:$AE$86175,'Основной расчет'!$K$5:$K$86175,$B28,'Основной расчет'!$AA$5:$AA$86175,D$3)</f>
        <v>0</v>
      </c>
      <c r="E28" s="84">
        <f>C28-SUMIFS('Основной расчет'!$AD$5:$AD$86175,'Основной расчет'!$K$5:$K$86175,$B28,'Основной расчет'!$AA$5:$AA$86175,E$3)</f>
        <v>0</v>
      </c>
      <c r="F28" s="84">
        <f>SUMIFS('Основной расчет'!$AC$5:$AC$86175,'Основной расчет'!$K$5:$K$86175,$B28,'Основной расчет'!$AA$5:$AA$86175,F$3)</f>
        <v>0</v>
      </c>
      <c r="G28" s="84">
        <f>SUMIFS('Основной расчет'!$AE$5:$AE$86175,'Основной расчет'!$K$5:$K$86175,$B28,'Основной расчет'!$AA$5:$AA$86175,G$3)</f>
        <v>0</v>
      </c>
      <c r="H28" s="84">
        <f>F28-SUMIFS('Основной расчет'!$AD$5:$AD$86175,'Основной расчет'!$K$5:$K$86175,$B28,'Основной расчет'!$AA$5:$AA$86175,H$3)</f>
        <v>0</v>
      </c>
      <c r="I28" s="84">
        <f>SUMIFS('Основной расчет'!$AC$5:$AC$86175,'Основной расчет'!$K$5:$K$86175,$B28,'Основной расчет'!$AA$5:$AA$86175,I$3)</f>
        <v>0</v>
      </c>
      <c r="J28" s="84">
        <f>SUMIFS('Основной расчет'!$AE$5:$AE$86175,'Основной расчет'!$K$5:$K$86175,$B28,'Основной расчет'!$AA$5:$AA$86175,J$3)</f>
        <v>0</v>
      </c>
      <c r="K28" s="84">
        <f>I28-SUMIFS('Основной расчет'!$AD$5:$AD$86175,'Основной расчет'!$K$5:$K$86175,$B28,'Основной расчет'!$AA$5:$AA$86175,K$3)</f>
        <v>0</v>
      </c>
      <c r="L28" s="84">
        <f>SUMIFS('Основной расчет'!$AC$5:$AC$86175,'Основной расчет'!$K$5:$K$86175,$B28,'Основной расчет'!$AA$5:$AA$86175,L$3)</f>
        <v>0</v>
      </c>
      <c r="M28" s="84">
        <f>SUMIFS('Основной расчет'!$AE$5:$AE$86175,'Основной расчет'!$K$5:$K$86175,$B28,'Основной расчет'!$AA$5:$AA$86175,M$3)</f>
        <v>0</v>
      </c>
      <c r="N28" s="84">
        <f>L28-SUMIFS('Основной расчет'!$AD$5:$AD$86175,'Основной расчет'!$K$5:$K$86175,$B28,'Основной расчет'!$AA$5:$AA$86175,N$3)</f>
        <v>0</v>
      </c>
      <c r="O28" s="84">
        <f>SUMIFS('Основной расчет'!$AC$5:$AC$86175,'Основной расчет'!$K$5:$K$86175,$B28,'Основной расчет'!$AA$5:$AA$86175,O$3)</f>
        <v>0</v>
      </c>
      <c r="P28" s="84">
        <f>SUMIFS('Основной расчет'!$AE$5:$AE$86175,'Основной расчет'!$K$5:$K$86175,$B28,'Основной расчет'!$AA$5:$AA$86175,P$3)</f>
        <v>0</v>
      </c>
      <c r="Q28" s="84">
        <f>O28-SUMIFS('Основной расчет'!$AD$5:$AD$86175,'Основной расчет'!$K$5:$K$86175,$B28,'Основной расчет'!$AA$5:$AA$86175,Q$3)</f>
        <v>0</v>
      </c>
      <c r="R28" s="84">
        <f t="shared" si="1"/>
        <v>0</v>
      </c>
      <c r="S28" s="84">
        <f t="shared" si="2"/>
        <v>0</v>
      </c>
      <c r="T28" s="84">
        <f t="shared" si="0"/>
        <v>0</v>
      </c>
    </row>
    <row r="29" spans="1:20" s="10" customFormat="1" hidden="1" x14ac:dyDescent="0.25">
      <c r="A29" s="188" t="s">
        <v>10</v>
      </c>
      <c r="B29" s="87" t="str">
        <f>CONCATENATE("Реализация систем защиты ОКИИ"," ",A28)</f>
        <v>Реализация систем защиты ОКИИ АО «Алтайэнергосбыт»</v>
      </c>
      <c r="C29" s="84">
        <f>SUMIFS('Основной расчет'!$AC$5:$AC$86175,'Основной расчет'!$K$5:$K$86175,$B29,'Основной расчет'!$AA$5:$AA$86175,C$3)</f>
        <v>0</v>
      </c>
      <c r="D29" s="84">
        <f>SUMIFS('Основной расчет'!$AE$5:$AE$86175,'Основной расчет'!$K$5:$K$86175,$B29,'Основной расчет'!$AA$5:$AA$86175,D$3)</f>
        <v>0</v>
      </c>
      <c r="E29" s="84">
        <f>C29-SUMIFS('Основной расчет'!$AD$5:$AD$86175,'Основной расчет'!$K$5:$K$86175,$B29,'Основной расчет'!$AA$5:$AA$86175,E$3)</f>
        <v>0</v>
      </c>
      <c r="F29" s="84">
        <f>SUMIFS('Основной расчет'!$AC$5:$AC$86175,'Основной расчет'!$K$5:$K$86175,$B29,'Основной расчет'!$AA$5:$AA$86175,F$3)</f>
        <v>0</v>
      </c>
      <c r="G29" s="84">
        <f>SUMIFS('Основной расчет'!$AE$5:$AE$86175,'Основной расчет'!$K$5:$K$86175,$B29,'Основной расчет'!$AA$5:$AA$86175,G$3)</f>
        <v>0</v>
      </c>
      <c r="H29" s="84">
        <f>F29-SUMIFS('Основной расчет'!$AD$5:$AD$86175,'Основной расчет'!$K$5:$K$86175,$B29,'Основной расчет'!$AA$5:$AA$86175,H$3)</f>
        <v>0</v>
      </c>
      <c r="I29" s="84">
        <f>SUMIFS('Основной расчет'!$AC$5:$AC$86175,'Основной расчет'!$K$5:$K$86175,$B29,'Основной расчет'!$AA$5:$AA$86175,I$3)</f>
        <v>0</v>
      </c>
      <c r="J29" s="84">
        <f>SUMIFS('Основной расчет'!$AE$5:$AE$86175,'Основной расчет'!$K$5:$K$86175,$B29,'Основной расчет'!$AA$5:$AA$86175,J$3)</f>
        <v>0</v>
      </c>
      <c r="K29" s="84">
        <f>I29-SUMIFS('Основной расчет'!$AD$5:$AD$86175,'Основной расчет'!$K$5:$K$86175,$B29,'Основной расчет'!$AA$5:$AA$86175,K$3)</f>
        <v>0</v>
      </c>
      <c r="L29" s="84">
        <f>SUMIFS('Основной расчет'!$AC$5:$AC$86175,'Основной расчет'!$K$5:$K$86175,$B29,'Основной расчет'!$AA$5:$AA$86175,L$3)</f>
        <v>0</v>
      </c>
      <c r="M29" s="84">
        <f>SUMIFS('Основной расчет'!$AE$5:$AE$86175,'Основной расчет'!$K$5:$K$86175,$B29,'Основной расчет'!$AA$5:$AA$86175,M$3)</f>
        <v>0</v>
      </c>
      <c r="N29" s="84">
        <f>L29-SUMIFS('Основной расчет'!$AD$5:$AD$86175,'Основной расчет'!$K$5:$K$86175,$B29,'Основной расчет'!$AA$5:$AA$86175,N$3)</f>
        <v>0</v>
      </c>
      <c r="O29" s="84">
        <f>SUMIFS('Основной расчет'!$AC$5:$AC$86175,'Основной расчет'!$K$5:$K$86175,$B29,'Основной расчет'!$AA$5:$AA$86175,O$3)</f>
        <v>0</v>
      </c>
      <c r="P29" s="84">
        <f>SUMIFS('Основной расчет'!$AE$5:$AE$86175,'Основной расчет'!$K$5:$K$86175,$B29,'Основной расчет'!$AA$5:$AA$86175,P$3)</f>
        <v>0</v>
      </c>
      <c r="Q29" s="84">
        <f>O29-SUMIFS('Основной расчет'!$AD$5:$AD$86175,'Основной расчет'!$K$5:$K$86175,$B29,'Основной расчет'!$AA$5:$AA$86175,Q$3)</f>
        <v>0</v>
      </c>
      <c r="R29" s="84">
        <f t="shared" si="1"/>
        <v>0</v>
      </c>
      <c r="S29" s="84">
        <f t="shared" si="2"/>
        <v>0</v>
      </c>
      <c r="T29" s="84">
        <f t="shared" si="0"/>
        <v>0</v>
      </c>
    </row>
    <row r="30" spans="1:20" s="10" customFormat="1" hidden="1" x14ac:dyDescent="0.25">
      <c r="A30" s="188" t="s">
        <v>10</v>
      </c>
      <c r="B30" s="2" t="str">
        <f>CONCATENATE("Обеспечение защиты информационного обмена"," ",A28)</f>
        <v>Обеспечение защиты информационного обмена АО «Алтайэнергосбыт»</v>
      </c>
      <c r="C30" s="84">
        <f>SUMIFS('Основной расчет'!$AC$5:$AC$86175,'Основной расчет'!$K$5:$K$86175,$B30,'Основной расчет'!$AA$5:$AA$86175,C$3)</f>
        <v>0</v>
      </c>
      <c r="D30" s="84">
        <f>SUMIFS('Основной расчет'!$AE$5:$AE$86175,'Основной расчет'!$K$5:$K$86175,$B30,'Основной расчет'!$AA$5:$AA$86175,D$3)</f>
        <v>0</v>
      </c>
      <c r="E30" s="84">
        <f>C30-SUMIFS('Основной расчет'!$AD$5:$AD$86175,'Основной расчет'!$K$5:$K$86175,$B30,'Основной расчет'!$AA$5:$AA$86175,E$3)</f>
        <v>0</v>
      </c>
      <c r="F30" s="84">
        <f>SUMIFS('Основной расчет'!$AC$5:$AC$86175,'Основной расчет'!$K$5:$K$86175,$B30,'Основной расчет'!$AA$5:$AA$86175,F$3)</f>
        <v>0</v>
      </c>
      <c r="G30" s="84">
        <f>SUMIFS('Основной расчет'!$AE$5:$AE$86175,'Основной расчет'!$K$5:$K$86175,$B30,'Основной расчет'!$AA$5:$AA$86175,G$3)</f>
        <v>0</v>
      </c>
      <c r="H30" s="84">
        <f>F30-SUMIFS('Основной расчет'!$AD$5:$AD$86175,'Основной расчет'!$K$5:$K$86175,$B30,'Основной расчет'!$AA$5:$AA$86175,H$3)</f>
        <v>0</v>
      </c>
      <c r="I30" s="84">
        <f>SUMIFS('Основной расчет'!$AC$5:$AC$86175,'Основной расчет'!$K$5:$K$86175,$B30,'Основной расчет'!$AA$5:$AA$86175,I$3)</f>
        <v>0</v>
      </c>
      <c r="J30" s="84">
        <f>SUMIFS('Основной расчет'!$AE$5:$AE$86175,'Основной расчет'!$K$5:$K$86175,$B30,'Основной расчет'!$AA$5:$AA$86175,J$3)</f>
        <v>0</v>
      </c>
      <c r="K30" s="84">
        <f>I30-SUMIFS('Основной расчет'!$AD$5:$AD$86175,'Основной расчет'!$K$5:$K$86175,$B30,'Основной расчет'!$AA$5:$AA$86175,K$3)</f>
        <v>0</v>
      </c>
      <c r="L30" s="84">
        <f>SUMIFS('Основной расчет'!$AC$5:$AC$86175,'Основной расчет'!$K$5:$K$86175,$B30,'Основной расчет'!$AA$5:$AA$86175,L$3)</f>
        <v>0</v>
      </c>
      <c r="M30" s="84">
        <f>SUMIFS('Основной расчет'!$AE$5:$AE$86175,'Основной расчет'!$K$5:$K$86175,$B30,'Основной расчет'!$AA$5:$AA$86175,M$3)</f>
        <v>0</v>
      </c>
      <c r="N30" s="84">
        <f>L30-SUMIFS('Основной расчет'!$AD$5:$AD$86175,'Основной расчет'!$K$5:$K$86175,$B30,'Основной расчет'!$AA$5:$AA$86175,N$3)</f>
        <v>0</v>
      </c>
      <c r="O30" s="84">
        <f>SUMIFS('Основной расчет'!$AC$5:$AC$86175,'Основной расчет'!$K$5:$K$86175,$B30,'Основной расчет'!$AA$5:$AA$86175,O$3)</f>
        <v>0</v>
      </c>
      <c r="P30" s="84">
        <f>SUMIFS('Основной расчет'!$AE$5:$AE$86175,'Основной расчет'!$K$5:$K$86175,$B30,'Основной расчет'!$AA$5:$AA$86175,P$3)</f>
        <v>0</v>
      </c>
      <c r="Q30" s="84">
        <f>O30-SUMIFS('Основной расчет'!$AD$5:$AD$86175,'Основной расчет'!$K$5:$K$86175,$B30,'Основной расчет'!$AA$5:$AA$86175,Q$3)</f>
        <v>0</v>
      </c>
      <c r="R30" s="84">
        <f t="shared" si="1"/>
        <v>0</v>
      </c>
      <c r="S30" s="84">
        <f t="shared" si="2"/>
        <v>0</v>
      </c>
      <c r="T30" s="84">
        <f t="shared" si="0"/>
        <v>0</v>
      </c>
    </row>
    <row r="31" spans="1:20" s="10" customFormat="1" hidden="1" x14ac:dyDescent="0.25">
      <c r="A31" s="188" t="s">
        <v>36</v>
      </c>
      <c r="B31" s="2" t="str">
        <f>CONCATENATE("Охват ",A31," средствами ЦПК")</f>
        <v>Охват АО «ЕИРЦ ЛО» средствами ЦПК</v>
      </c>
      <c r="C31" s="84">
        <f>SUMIFS('Основной расчет'!$AC$5:$AC$86175,'Основной расчет'!$K$5:$K$86175,$B31,'Основной расчет'!$AA$5:$AA$86175,C$3)</f>
        <v>0</v>
      </c>
      <c r="D31" s="84">
        <f>SUMIFS('Основной расчет'!$AE$5:$AE$86175,'Основной расчет'!$K$5:$K$86175,$B31,'Основной расчет'!$AA$5:$AA$86175,D$3)</f>
        <v>0</v>
      </c>
      <c r="E31" s="84">
        <f>C31-SUMIFS('Основной расчет'!$AD$5:$AD$86175,'Основной расчет'!$K$5:$K$86175,$B31,'Основной расчет'!$AA$5:$AA$86175,E$3)</f>
        <v>0</v>
      </c>
      <c r="F31" s="84" t="e">
        <f>SUMIFS('Основной расчет'!$AC$5:$AC$86175,'Основной расчет'!$K$5:$K$86175,$B31,'Основной расчет'!$AA$5:$AA$86175,F$3)</f>
        <v>#REF!</v>
      </c>
      <c r="G31" s="84" t="e">
        <f>SUMIFS('Основной расчет'!$AE$5:$AE$86175,'Основной расчет'!$K$5:$K$86175,$B31,'Основной расчет'!$AA$5:$AA$86175,G$3)</f>
        <v>#REF!</v>
      </c>
      <c r="H31" s="84" t="e">
        <f>F31-SUMIFS('Основной расчет'!$AD$5:$AD$86175,'Основной расчет'!$K$5:$K$86175,$B31,'Основной расчет'!$AA$5:$AA$86175,H$3)</f>
        <v>#REF!</v>
      </c>
      <c r="I31" s="84" t="e">
        <f>SUMIFS('Основной расчет'!$AC$5:$AC$86175,'Основной расчет'!$K$5:$K$86175,$B31,'Основной расчет'!$AA$5:$AA$86175,I$3)</f>
        <v>#REF!</v>
      </c>
      <c r="J31" s="84" t="e">
        <f>SUMIFS('Основной расчет'!$AE$5:$AE$86175,'Основной расчет'!$K$5:$K$86175,$B31,'Основной расчет'!$AA$5:$AA$86175,J$3)</f>
        <v>#REF!</v>
      </c>
      <c r="K31" s="84" t="e">
        <f>I31-SUMIFS('Основной расчет'!$AD$5:$AD$86175,'Основной расчет'!$K$5:$K$86175,$B31,'Основной расчет'!$AA$5:$AA$86175,K$3)</f>
        <v>#REF!</v>
      </c>
      <c r="L31" s="84" t="e">
        <f>SUMIFS('Основной расчет'!$AC$5:$AC$86175,'Основной расчет'!$K$5:$K$86175,$B31,'Основной расчет'!$AA$5:$AA$86175,L$3)</f>
        <v>#REF!</v>
      </c>
      <c r="M31" s="84" t="e">
        <f>SUMIFS('Основной расчет'!$AE$5:$AE$86175,'Основной расчет'!$K$5:$K$86175,$B31,'Основной расчет'!$AA$5:$AA$86175,M$3)</f>
        <v>#REF!</v>
      </c>
      <c r="N31" s="84" t="e">
        <f>L31-SUMIFS('Основной расчет'!$AD$5:$AD$86175,'Основной расчет'!$K$5:$K$86175,$B31,'Основной расчет'!$AA$5:$AA$86175,N$3)</f>
        <v>#REF!</v>
      </c>
      <c r="O31" s="84" t="e">
        <f>SUMIFS('Основной расчет'!$AC$5:$AC$86175,'Основной расчет'!$K$5:$K$86175,$B31,'Основной расчет'!$AA$5:$AA$86175,O$3)</f>
        <v>#REF!</v>
      </c>
      <c r="P31" s="84" t="e">
        <f>SUMIFS('Основной расчет'!$AE$5:$AE$86175,'Основной расчет'!$K$5:$K$86175,$B31,'Основной расчет'!$AA$5:$AA$86175,P$3)</f>
        <v>#REF!</v>
      </c>
      <c r="Q31" s="84" t="e">
        <f>O31-SUMIFS('Основной расчет'!$AD$5:$AD$86175,'Основной расчет'!$K$5:$K$86175,$B31,'Основной расчет'!$AA$5:$AA$86175,Q$3)</f>
        <v>#REF!</v>
      </c>
      <c r="R31" s="84" t="e">
        <f t="shared" si="1"/>
        <v>#REF!</v>
      </c>
      <c r="S31" s="84" t="e">
        <f t="shared" si="2"/>
        <v>#REF!</v>
      </c>
      <c r="T31" s="84" t="e">
        <f t="shared" si="0"/>
        <v>#REF!</v>
      </c>
    </row>
    <row r="32" spans="1:20" s="10" customFormat="1" hidden="1" x14ac:dyDescent="0.25">
      <c r="A32" s="188" t="s">
        <v>36</v>
      </c>
      <c r="B32" s="2" t="str">
        <f>CONCATENATE("Реализация защиты систем обработки ПДн"," ",A32)</f>
        <v>Реализация защиты систем обработки ПДн АО «ЕИРЦ ЛО»</v>
      </c>
      <c r="C32" s="84">
        <f>SUMIFS('Основной расчет'!$AC$5:$AC$86175,'Основной расчет'!$K$5:$K$86175,$B32,'Основной расчет'!$AA$5:$AA$86175,C$3)</f>
        <v>0</v>
      </c>
      <c r="D32" s="84">
        <f>SUMIFS('Основной расчет'!$AE$5:$AE$86175,'Основной расчет'!$K$5:$K$86175,$B32,'Основной расчет'!$AA$5:$AA$86175,D$3)</f>
        <v>0</v>
      </c>
      <c r="E32" s="84">
        <f>C32-SUMIFS('Основной расчет'!$AD$5:$AD$86175,'Основной расчет'!$K$5:$K$86175,$B32,'Основной расчет'!$AA$5:$AA$86175,E$3)</f>
        <v>0</v>
      </c>
      <c r="F32" s="84">
        <f>SUMIFS('Основной расчет'!$AC$5:$AC$86175,'Основной расчет'!$K$5:$K$86175,$B32,'Основной расчет'!$AA$5:$AA$86175,F$3)</f>
        <v>0</v>
      </c>
      <c r="G32" s="84">
        <f>SUMIFS('Основной расчет'!$AE$5:$AE$86175,'Основной расчет'!$K$5:$K$86175,$B32,'Основной расчет'!$AA$5:$AA$86175,G$3)</f>
        <v>0</v>
      </c>
      <c r="H32" s="84">
        <f>F32-SUMIFS('Основной расчет'!$AD$5:$AD$86175,'Основной расчет'!$K$5:$K$86175,$B32,'Основной расчет'!$AA$5:$AA$86175,H$3)</f>
        <v>0</v>
      </c>
      <c r="I32" s="84" t="e">
        <f>SUMIFS('Основной расчет'!$AC$5:$AC$86175,'Основной расчет'!$K$5:$K$86175,$B32,'Основной расчет'!$AA$5:$AA$86175,I$3)</f>
        <v>#REF!</v>
      </c>
      <c r="J32" s="84" t="e">
        <f>SUMIFS('Основной расчет'!$AE$5:$AE$86175,'Основной расчет'!$K$5:$K$86175,$B32,'Основной расчет'!$AA$5:$AA$86175,J$3)</f>
        <v>#REF!</v>
      </c>
      <c r="K32" s="84" t="e">
        <f>I32-SUMIFS('Основной расчет'!$AD$5:$AD$86175,'Основной расчет'!$K$5:$K$86175,$B32,'Основной расчет'!$AA$5:$AA$86175,K$3)</f>
        <v>#REF!</v>
      </c>
      <c r="L32" s="84" t="e">
        <f>SUMIFS('Основной расчет'!$AC$5:$AC$86175,'Основной расчет'!$K$5:$K$86175,$B32,'Основной расчет'!$AA$5:$AA$86175,L$3)</f>
        <v>#REF!</v>
      </c>
      <c r="M32" s="84" t="e">
        <f>SUMIFS('Основной расчет'!$AE$5:$AE$86175,'Основной расчет'!$K$5:$K$86175,$B32,'Основной расчет'!$AA$5:$AA$86175,M$3)</f>
        <v>#REF!</v>
      </c>
      <c r="N32" s="84" t="e">
        <f>L32-SUMIFS('Основной расчет'!$AD$5:$AD$86175,'Основной расчет'!$K$5:$K$86175,$B32,'Основной расчет'!$AA$5:$AA$86175,N$3)</f>
        <v>#REF!</v>
      </c>
      <c r="O32" s="84" t="e">
        <f>SUMIFS('Основной расчет'!$AC$5:$AC$86175,'Основной расчет'!$K$5:$K$86175,$B32,'Основной расчет'!$AA$5:$AA$86175,O$3)</f>
        <v>#REF!</v>
      </c>
      <c r="P32" s="84" t="e">
        <f>SUMIFS('Основной расчет'!$AE$5:$AE$86175,'Основной расчет'!$K$5:$K$86175,$B32,'Основной расчет'!$AA$5:$AA$86175,P$3)</f>
        <v>#REF!</v>
      </c>
      <c r="Q32" s="84" t="e">
        <f>O32-SUMIFS('Основной расчет'!$AD$5:$AD$86175,'Основной расчет'!$K$5:$K$86175,$B32,'Основной расчет'!$AA$5:$AA$86175,Q$3)</f>
        <v>#REF!</v>
      </c>
      <c r="R32" s="84" t="e">
        <f t="shared" si="1"/>
        <v>#REF!</v>
      </c>
      <c r="S32" s="84" t="e">
        <f t="shared" si="2"/>
        <v>#REF!</v>
      </c>
      <c r="T32" s="84" t="e">
        <f t="shared" si="0"/>
        <v>#REF!</v>
      </c>
    </row>
    <row r="33" spans="1:20" s="10" customFormat="1" hidden="1" x14ac:dyDescent="0.25">
      <c r="A33" s="188" t="s">
        <v>36</v>
      </c>
      <c r="B33" s="2" t="str">
        <f>CONCATENATE("Защита сегментов АСУ ТП"," ",A33)</f>
        <v>Защита сегментов АСУ ТП АО «ЕИРЦ ЛО»</v>
      </c>
      <c r="C33" s="84">
        <f>SUMIFS('Основной расчет'!$AC$5:$AC$86175,'Основной расчет'!$K$5:$K$86175,$B33,'Основной расчет'!$AA$5:$AA$86175,C$3)</f>
        <v>0</v>
      </c>
      <c r="D33" s="84">
        <f>SUMIFS('Основной расчет'!$AE$5:$AE$86175,'Основной расчет'!$K$5:$K$86175,$B33,'Основной расчет'!$AA$5:$AA$86175,D$3)</f>
        <v>0</v>
      </c>
      <c r="E33" s="84">
        <f>C33-SUMIFS('Основной расчет'!$AD$5:$AD$86175,'Основной расчет'!$K$5:$K$86175,$B33,'Основной расчет'!$AA$5:$AA$86175,E$3)</f>
        <v>0</v>
      </c>
      <c r="F33" s="84">
        <f>SUMIFS('Основной расчет'!$AC$5:$AC$86175,'Основной расчет'!$K$5:$K$86175,$B33,'Основной расчет'!$AA$5:$AA$86175,F$3)</f>
        <v>0</v>
      </c>
      <c r="G33" s="84">
        <f>SUMIFS('Основной расчет'!$AE$5:$AE$86175,'Основной расчет'!$K$5:$K$86175,$B33,'Основной расчет'!$AA$5:$AA$86175,G$3)</f>
        <v>0</v>
      </c>
      <c r="H33" s="84">
        <f>F33-SUMIFS('Основной расчет'!$AD$5:$AD$86175,'Основной расчет'!$K$5:$K$86175,$B33,'Основной расчет'!$AA$5:$AA$86175,H$3)</f>
        <v>0</v>
      </c>
      <c r="I33" s="84">
        <f>SUMIFS('Основной расчет'!$AC$5:$AC$86175,'Основной расчет'!$K$5:$K$86175,$B33,'Основной расчет'!$AA$5:$AA$86175,I$3)</f>
        <v>0</v>
      </c>
      <c r="J33" s="84">
        <f>SUMIFS('Основной расчет'!$AE$5:$AE$86175,'Основной расчет'!$K$5:$K$86175,$B33,'Основной расчет'!$AA$5:$AA$86175,J$3)</f>
        <v>0</v>
      </c>
      <c r="K33" s="84">
        <f>I33-SUMIFS('Основной расчет'!$AD$5:$AD$86175,'Основной расчет'!$K$5:$K$86175,$B33,'Основной расчет'!$AA$5:$AA$86175,K$3)</f>
        <v>0</v>
      </c>
      <c r="L33" s="84">
        <f>SUMIFS('Основной расчет'!$AC$5:$AC$86175,'Основной расчет'!$K$5:$K$86175,$B33,'Основной расчет'!$AA$5:$AA$86175,L$3)</f>
        <v>0</v>
      </c>
      <c r="M33" s="84">
        <f>SUMIFS('Основной расчет'!$AE$5:$AE$86175,'Основной расчет'!$K$5:$K$86175,$B33,'Основной расчет'!$AA$5:$AA$86175,M$3)</f>
        <v>0</v>
      </c>
      <c r="N33" s="84">
        <f>L33-SUMIFS('Основной расчет'!$AD$5:$AD$86175,'Основной расчет'!$K$5:$K$86175,$B33,'Основной расчет'!$AA$5:$AA$86175,N$3)</f>
        <v>0</v>
      </c>
      <c r="O33" s="84">
        <f>SUMIFS('Основной расчет'!$AC$5:$AC$86175,'Основной расчет'!$K$5:$K$86175,$B33,'Основной расчет'!$AA$5:$AA$86175,O$3)</f>
        <v>0</v>
      </c>
      <c r="P33" s="84">
        <f>SUMIFS('Основной расчет'!$AE$5:$AE$86175,'Основной расчет'!$K$5:$K$86175,$B33,'Основной расчет'!$AA$5:$AA$86175,P$3)</f>
        <v>0</v>
      </c>
      <c r="Q33" s="84">
        <f>O33-SUMIFS('Основной расчет'!$AD$5:$AD$86175,'Основной расчет'!$K$5:$K$86175,$B33,'Основной расчет'!$AA$5:$AA$86175,Q$3)</f>
        <v>0</v>
      </c>
      <c r="R33" s="84">
        <f t="shared" si="1"/>
        <v>0</v>
      </c>
      <c r="S33" s="84">
        <f t="shared" si="2"/>
        <v>0</v>
      </c>
      <c r="T33" s="84">
        <f t="shared" si="0"/>
        <v>0</v>
      </c>
    </row>
    <row r="34" spans="1:20" s="10" customFormat="1" hidden="1" x14ac:dyDescent="0.25">
      <c r="A34" s="188" t="s">
        <v>36</v>
      </c>
      <c r="B34" s="87" t="str">
        <f>CONCATENATE("Реализация систем защиты ОКИИ"," ",A33)</f>
        <v>Реализация систем защиты ОКИИ АО «ЕИРЦ ЛО»</v>
      </c>
      <c r="C34" s="84">
        <f>SUMIFS('Основной расчет'!$AC$5:$AC$86175,'Основной расчет'!$K$5:$K$86175,$B34,'Основной расчет'!$AA$5:$AA$86175,C$3)</f>
        <v>0</v>
      </c>
      <c r="D34" s="84">
        <f>SUMIFS('Основной расчет'!$AE$5:$AE$86175,'Основной расчет'!$K$5:$K$86175,$B34,'Основной расчет'!$AA$5:$AA$86175,D$3)</f>
        <v>0</v>
      </c>
      <c r="E34" s="84">
        <f>C34-SUMIFS('Основной расчет'!$AD$5:$AD$86175,'Основной расчет'!$K$5:$K$86175,$B34,'Основной расчет'!$AA$5:$AA$86175,E$3)</f>
        <v>0</v>
      </c>
      <c r="F34" s="84">
        <f>SUMIFS('Основной расчет'!$AC$5:$AC$86175,'Основной расчет'!$K$5:$K$86175,$B34,'Основной расчет'!$AA$5:$AA$86175,F$3)</f>
        <v>0</v>
      </c>
      <c r="G34" s="84">
        <f>SUMIFS('Основной расчет'!$AE$5:$AE$86175,'Основной расчет'!$K$5:$K$86175,$B34,'Основной расчет'!$AA$5:$AA$86175,G$3)</f>
        <v>0</v>
      </c>
      <c r="H34" s="84">
        <f>F34-SUMIFS('Основной расчет'!$AD$5:$AD$86175,'Основной расчет'!$K$5:$K$86175,$B34,'Основной расчет'!$AA$5:$AA$86175,H$3)</f>
        <v>0</v>
      </c>
      <c r="I34" s="84">
        <f>SUMIFS('Основной расчет'!$AC$5:$AC$86175,'Основной расчет'!$K$5:$K$86175,$B34,'Основной расчет'!$AA$5:$AA$86175,I$3)</f>
        <v>0</v>
      </c>
      <c r="J34" s="84">
        <f>SUMIFS('Основной расчет'!$AE$5:$AE$86175,'Основной расчет'!$K$5:$K$86175,$B34,'Основной расчет'!$AA$5:$AA$86175,J$3)</f>
        <v>0</v>
      </c>
      <c r="K34" s="84">
        <f>I34-SUMIFS('Основной расчет'!$AD$5:$AD$86175,'Основной расчет'!$K$5:$K$86175,$B34,'Основной расчет'!$AA$5:$AA$86175,K$3)</f>
        <v>0</v>
      </c>
      <c r="L34" s="84">
        <f>SUMIFS('Основной расчет'!$AC$5:$AC$86175,'Основной расчет'!$K$5:$K$86175,$B34,'Основной расчет'!$AA$5:$AA$86175,L$3)</f>
        <v>0</v>
      </c>
      <c r="M34" s="84">
        <f>SUMIFS('Основной расчет'!$AE$5:$AE$86175,'Основной расчет'!$K$5:$K$86175,$B34,'Основной расчет'!$AA$5:$AA$86175,M$3)</f>
        <v>0</v>
      </c>
      <c r="N34" s="84">
        <f>L34-SUMIFS('Основной расчет'!$AD$5:$AD$86175,'Основной расчет'!$K$5:$K$86175,$B34,'Основной расчет'!$AA$5:$AA$86175,N$3)</f>
        <v>0</v>
      </c>
      <c r="O34" s="84">
        <f>SUMIFS('Основной расчет'!$AC$5:$AC$86175,'Основной расчет'!$K$5:$K$86175,$B34,'Основной расчет'!$AA$5:$AA$86175,O$3)</f>
        <v>0</v>
      </c>
      <c r="P34" s="84">
        <f>SUMIFS('Основной расчет'!$AE$5:$AE$86175,'Основной расчет'!$K$5:$K$86175,$B34,'Основной расчет'!$AA$5:$AA$86175,P$3)</f>
        <v>0</v>
      </c>
      <c r="Q34" s="84">
        <f>O34-SUMIFS('Основной расчет'!$AD$5:$AD$86175,'Основной расчет'!$K$5:$K$86175,$B34,'Основной расчет'!$AA$5:$AA$86175,Q$3)</f>
        <v>0</v>
      </c>
      <c r="R34" s="84">
        <f t="shared" si="1"/>
        <v>0</v>
      </c>
      <c r="S34" s="84">
        <f t="shared" si="2"/>
        <v>0</v>
      </c>
      <c r="T34" s="84">
        <f t="shared" si="0"/>
        <v>0</v>
      </c>
    </row>
    <row r="35" spans="1:20" s="10" customFormat="1" hidden="1" x14ac:dyDescent="0.25">
      <c r="A35" s="188" t="s">
        <v>36</v>
      </c>
      <c r="B35" s="2" t="str">
        <f>CONCATENATE("Обеспечение защиты информационного обмена"," ",A33)</f>
        <v>Обеспечение защиты информационного обмена АО «ЕИРЦ ЛО»</v>
      </c>
      <c r="C35" s="84">
        <f>SUMIFS('Основной расчет'!$AC$5:$AC$86175,'Основной расчет'!$K$5:$K$86175,$B35,'Основной расчет'!$AA$5:$AA$86175,C$3)</f>
        <v>0</v>
      </c>
      <c r="D35" s="84">
        <f>SUMIFS('Основной расчет'!$AE$5:$AE$86175,'Основной расчет'!$K$5:$K$86175,$B35,'Основной расчет'!$AA$5:$AA$86175,D$3)</f>
        <v>0</v>
      </c>
      <c r="E35" s="84">
        <f>C35-SUMIFS('Основной расчет'!$AD$5:$AD$86175,'Основной расчет'!$K$5:$K$86175,$B35,'Основной расчет'!$AA$5:$AA$86175,E$3)</f>
        <v>0</v>
      </c>
      <c r="F35" s="84">
        <f>SUMIFS('Основной расчет'!$AC$5:$AC$86175,'Основной расчет'!$K$5:$K$86175,$B35,'Основной расчет'!$AA$5:$AA$86175,F$3)</f>
        <v>0</v>
      </c>
      <c r="G35" s="84">
        <f>SUMIFS('Основной расчет'!$AE$5:$AE$86175,'Основной расчет'!$K$5:$K$86175,$B35,'Основной расчет'!$AA$5:$AA$86175,G$3)</f>
        <v>0</v>
      </c>
      <c r="H35" s="84">
        <f>F35-SUMIFS('Основной расчет'!$AD$5:$AD$86175,'Основной расчет'!$K$5:$K$86175,$B35,'Основной расчет'!$AA$5:$AA$86175,H$3)</f>
        <v>0</v>
      </c>
      <c r="I35" s="84">
        <f>SUMIFS('Основной расчет'!$AC$5:$AC$86175,'Основной расчет'!$K$5:$K$86175,$B35,'Основной расчет'!$AA$5:$AA$86175,I$3)</f>
        <v>0</v>
      </c>
      <c r="J35" s="84">
        <f>SUMIFS('Основной расчет'!$AE$5:$AE$86175,'Основной расчет'!$K$5:$K$86175,$B35,'Основной расчет'!$AA$5:$AA$86175,J$3)</f>
        <v>0</v>
      </c>
      <c r="K35" s="84">
        <f>I35-SUMIFS('Основной расчет'!$AD$5:$AD$86175,'Основной расчет'!$K$5:$K$86175,$B35,'Основной расчет'!$AA$5:$AA$86175,K$3)</f>
        <v>0</v>
      </c>
      <c r="L35" s="84">
        <f>SUMIFS('Основной расчет'!$AC$5:$AC$86175,'Основной расчет'!$K$5:$K$86175,$B35,'Основной расчет'!$AA$5:$AA$86175,L$3)</f>
        <v>0</v>
      </c>
      <c r="M35" s="84">
        <f>SUMIFS('Основной расчет'!$AE$5:$AE$86175,'Основной расчет'!$K$5:$K$86175,$B35,'Основной расчет'!$AA$5:$AA$86175,M$3)</f>
        <v>0</v>
      </c>
      <c r="N35" s="84">
        <f>L35-SUMIFS('Основной расчет'!$AD$5:$AD$86175,'Основной расчет'!$K$5:$K$86175,$B35,'Основной расчет'!$AA$5:$AA$86175,N$3)</f>
        <v>0</v>
      </c>
      <c r="O35" s="84">
        <f>SUMIFS('Основной расчет'!$AC$5:$AC$86175,'Основной расчет'!$K$5:$K$86175,$B35,'Основной расчет'!$AA$5:$AA$86175,O$3)</f>
        <v>0</v>
      </c>
      <c r="P35" s="84">
        <f>SUMIFS('Основной расчет'!$AE$5:$AE$86175,'Основной расчет'!$K$5:$K$86175,$B35,'Основной расчет'!$AA$5:$AA$86175,P$3)</f>
        <v>0</v>
      </c>
      <c r="Q35" s="84">
        <f>O35-SUMIFS('Основной расчет'!$AD$5:$AD$86175,'Основной расчет'!$K$5:$K$86175,$B35,'Основной расчет'!$AA$5:$AA$86175,Q$3)</f>
        <v>0</v>
      </c>
      <c r="R35" s="84">
        <f t="shared" si="1"/>
        <v>0</v>
      </c>
      <c r="S35" s="84">
        <f t="shared" si="2"/>
        <v>0</v>
      </c>
      <c r="T35" s="84">
        <f t="shared" si="0"/>
        <v>0</v>
      </c>
    </row>
    <row r="36" spans="1:20" s="10" customFormat="1" hidden="1" x14ac:dyDescent="0.25">
      <c r="A36" s="188" t="s">
        <v>71</v>
      </c>
      <c r="B36" s="2" t="str">
        <f>CONCATENATE("Охват ",A36," средствами ЦПК")</f>
        <v>Охват АО «Интер РАО Капитал» средствами ЦПК</v>
      </c>
      <c r="C36" s="84">
        <f>SUMIFS('Основной расчет'!$AC$5:$AC$86175,'Основной расчет'!$K$5:$K$86175,$B36,'Основной расчет'!$AA$5:$AA$86175,C$3)</f>
        <v>0</v>
      </c>
      <c r="D36" s="84">
        <f>SUMIFS('Основной расчет'!$AE$5:$AE$86175,'Основной расчет'!$K$5:$K$86175,$B36,'Основной расчет'!$AA$5:$AA$86175,D$3)</f>
        <v>0</v>
      </c>
      <c r="E36" s="84">
        <f>C36-SUMIFS('Основной расчет'!$AD$5:$AD$86175,'Основной расчет'!$K$5:$K$86175,$B36,'Основной расчет'!$AA$5:$AA$86175,E$3)</f>
        <v>0</v>
      </c>
      <c r="F36" s="84">
        <f>SUMIFS('Основной расчет'!$AC$5:$AC$86175,'Основной расчет'!$K$5:$K$86175,$B36,'Основной расчет'!$AA$5:$AA$86175,F$3)</f>
        <v>0</v>
      </c>
      <c r="G36" s="84">
        <f>SUMIFS('Основной расчет'!$AE$5:$AE$86175,'Основной расчет'!$K$5:$K$86175,$B36,'Основной расчет'!$AA$5:$AA$86175,G$3)</f>
        <v>0</v>
      </c>
      <c r="H36" s="84">
        <f>F36-SUMIFS('Основной расчет'!$AD$5:$AD$86175,'Основной расчет'!$K$5:$K$86175,$B36,'Основной расчет'!$AA$5:$AA$86175,H$3)</f>
        <v>0</v>
      </c>
      <c r="I36" s="84">
        <f>SUMIFS('Основной расчет'!$AC$5:$AC$86175,'Основной расчет'!$K$5:$K$86175,$B36,'Основной расчет'!$AA$5:$AA$86175,I$3)</f>
        <v>0</v>
      </c>
      <c r="J36" s="84">
        <f>SUMIFS('Основной расчет'!$AE$5:$AE$86175,'Основной расчет'!$K$5:$K$86175,$B36,'Основной расчет'!$AA$5:$AA$86175,J$3)</f>
        <v>0</v>
      </c>
      <c r="K36" s="84">
        <f>I36-SUMIFS('Основной расчет'!$AD$5:$AD$86175,'Основной расчет'!$K$5:$K$86175,$B36,'Основной расчет'!$AA$5:$AA$86175,K$3)</f>
        <v>0</v>
      </c>
      <c r="L36" s="84">
        <f>SUMIFS('Основной расчет'!$AC$5:$AC$86175,'Основной расчет'!$K$5:$K$86175,$B36,'Основной расчет'!$AA$5:$AA$86175,L$3)</f>
        <v>0</v>
      </c>
      <c r="M36" s="84">
        <f>SUMIFS('Основной расчет'!$AE$5:$AE$86175,'Основной расчет'!$K$5:$K$86175,$B36,'Основной расчет'!$AA$5:$AA$86175,M$3)</f>
        <v>0</v>
      </c>
      <c r="N36" s="84">
        <f>L36-SUMIFS('Основной расчет'!$AD$5:$AD$86175,'Основной расчет'!$K$5:$K$86175,$B36,'Основной расчет'!$AA$5:$AA$86175,N$3)</f>
        <v>0</v>
      </c>
      <c r="O36" s="84">
        <f>SUMIFS('Основной расчет'!$AC$5:$AC$86175,'Основной расчет'!$K$5:$K$86175,$B36,'Основной расчет'!$AA$5:$AA$86175,O$3)</f>
        <v>0</v>
      </c>
      <c r="P36" s="84">
        <f>SUMIFS('Основной расчет'!$AE$5:$AE$86175,'Основной расчет'!$K$5:$K$86175,$B36,'Основной расчет'!$AA$5:$AA$86175,P$3)</f>
        <v>0</v>
      </c>
      <c r="Q36" s="84">
        <f>O36-SUMIFS('Основной расчет'!$AD$5:$AD$86175,'Основной расчет'!$K$5:$K$86175,$B36,'Основной расчет'!$AA$5:$AA$86175,Q$3)</f>
        <v>0</v>
      </c>
      <c r="R36" s="84">
        <f t="shared" si="1"/>
        <v>0</v>
      </c>
      <c r="S36" s="84">
        <f t="shared" si="2"/>
        <v>0</v>
      </c>
      <c r="T36" s="84">
        <f t="shared" si="0"/>
        <v>0</v>
      </c>
    </row>
    <row r="37" spans="1:20" s="10" customFormat="1" hidden="1" x14ac:dyDescent="0.25">
      <c r="A37" s="188" t="s">
        <v>71</v>
      </c>
      <c r="B37" s="2" t="str">
        <f>CONCATENATE("Реализация защиты систем обработки ПДн"," ",A37)</f>
        <v>Реализация защиты систем обработки ПДн АО «Интер РАО Капитал»</v>
      </c>
      <c r="C37" s="84">
        <f>SUMIFS('Основной расчет'!$AC$5:$AC$86175,'Основной расчет'!$K$5:$K$86175,$B37,'Основной расчет'!$AA$5:$AA$86175,C$3)</f>
        <v>0</v>
      </c>
      <c r="D37" s="84">
        <f>SUMIFS('Основной расчет'!$AE$5:$AE$86175,'Основной расчет'!$K$5:$K$86175,$B37,'Основной расчет'!$AA$5:$AA$86175,D$3)</f>
        <v>0</v>
      </c>
      <c r="E37" s="84">
        <f>C37-SUMIFS('Основной расчет'!$AD$5:$AD$86175,'Основной расчет'!$K$5:$K$86175,$B37,'Основной расчет'!$AA$5:$AA$86175,E$3)</f>
        <v>0</v>
      </c>
      <c r="F37" s="84">
        <f>SUMIFS('Основной расчет'!$AC$5:$AC$86175,'Основной расчет'!$K$5:$K$86175,$B37,'Основной расчет'!$AA$5:$AA$86175,F$3)</f>
        <v>0</v>
      </c>
      <c r="G37" s="84">
        <f>SUMIFS('Основной расчет'!$AE$5:$AE$86175,'Основной расчет'!$K$5:$K$86175,$B37,'Основной расчет'!$AA$5:$AA$86175,G$3)</f>
        <v>0</v>
      </c>
      <c r="H37" s="84">
        <f>F37-SUMIFS('Основной расчет'!$AD$5:$AD$86175,'Основной расчет'!$K$5:$K$86175,$B37,'Основной расчет'!$AA$5:$AA$86175,H$3)</f>
        <v>0</v>
      </c>
      <c r="I37" s="84">
        <f>SUMIFS('Основной расчет'!$AC$5:$AC$86175,'Основной расчет'!$K$5:$K$86175,$B37,'Основной расчет'!$AA$5:$AA$86175,I$3)</f>
        <v>0</v>
      </c>
      <c r="J37" s="84">
        <f>SUMIFS('Основной расчет'!$AE$5:$AE$86175,'Основной расчет'!$K$5:$K$86175,$B37,'Основной расчет'!$AA$5:$AA$86175,J$3)</f>
        <v>0</v>
      </c>
      <c r="K37" s="84">
        <f>I37-SUMIFS('Основной расчет'!$AD$5:$AD$86175,'Основной расчет'!$K$5:$K$86175,$B37,'Основной расчет'!$AA$5:$AA$86175,K$3)</f>
        <v>0</v>
      </c>
      <c r="L37" s="84">
        <f>SUMIFS('Основной расчет'!$AC$5:$AC$86175,'Основной расчет'!$K$5:$K$86175,$B37,'Основной расчет'!$AA$5:$AA$86175,L$3)</f>
        <v>0</v>
      </c>
      <c r="M37" s="84">
        <f>SUMIFS('Основной расчет'!$AE$5:$AE$86175,'Основной расчет'!$K$5:$K$86175,$B37,'Основной расчет'!$AA$5:$AA$86175,M$3)</f>
        <v>0</v>
      </c>
      <c r="N37" s="84">
        <f>L37-SUMIFS('Основной расчет'!$AD$5:$AD$86175,'Основной расчет'!$K$5:$K$86175,$B37,'Основной расчет'!$AA$5:$AA$86175,N$3)</f>
        <v>0</v>
      </c>
      <c r="O37" s="84">
        <f>SUMIFS('Основной расчет'!$AC$5:$AC$86175,'Основной расчет'!$K$5:$K$86175,$B37,'Основной расчет'!$AA$5:$AA$86175,O$3)</f>
        <v>0</v>
      </c>
      <c r="P37" s="84">
        <f>SUMIFS('Основной расчет'!$AE$5:$AE$86175,'Основной расчет'!$K$5:$K$86175,$B37,'Основной расчет'!$AA$5:$AA$86175,P$3)</f>
        <v>0</v>
      </c>
      <c r="Q37" s="84">
        <f>O37-SUMIFS('Основной расчет'!$AD$5:$AD$86175,'Основной расчет'!$K$5:$K$86175,$B37,'Основной расчет'!$AA$5:$AA$86175,Q$3)</f>
        <v>0</v>
      </c>
      <c r="R37" s="84">
        <f t="shared" si="1"/>
        <v>0</v>
      </c>
      <c r="S37" s="84">
        <f t="shared" si="2"/>
        <v>0</v>
      </c>
      <c r="T37" s="84">
        <f t="shared" si="0"/>
        <v>0</v>
      </c>
    </row>
    <row r="38" spans="1:20" s="10" customFormat="1" hidden="1" x14ac:dyDescent="0.25">
      <c r="A38" s="188" t="s">
        <v>71</v>
      </c>
      <c r="B38" s="2" t="str">
        <f>CONCATENATE("Защита сегментов АСУ ТП"," ",A38)</f>
        <v>Защита сегментов АСУ ТП АО «Интер РАО Капитал»</v>
      </c>
      <c r="C38" s="84">
        <f>SUMIFS('Основной расчет'!$AC$5:$AC$86175,'Основной расчет'!$K$5:$K$86175,$B38,'Основной расчет'!$AA$5:$AA$86175,C$3)</f>
        <v>0</v>
      </c>
      <c r="D38" s="84">
        <f>SUMIFS('Основной расчет'!$AE$5:$AE$86175,'Основной расчет'!$K$5:$K$86175,$B38,'Основной расчет'!$AA$5:$AA$86175,D$3)</f>
        <v>0</v>
      </c>
      <c r="E38" s="84">
        <f>C38-SUMIFS('Основной расчет'!$AD$5:$AD$86175,'Основной расчет'!$K$5:$K$86175,$B38,'Основной расчет'!$AA$5:$AA$86175,E$3)</f>
        <v>0</v>
      </c>
      <c r="F38" s="84">
        <f>SUMIFS('Основной расчет'!$AC$5:$AC$86175,'Основной расчет'!$K$5:$K$86175,$B38,'Основной расчет'!$AA$5:$AA$86175,F$3)</f>
        <v>0</v>
      </c>
      <c r="G38" s="84">
        <f>SUMIFS('Основной расчет'!$AE$5:$AE$86175,'Основной расчет'!$K$5:$K$86175,$B38,'Основной расчет'!$AA$5:$AA$86175,G$3)</f>
        <v>0</v>
      </c>
      <c r="H38" s="84">
        <f>F38-SUMIFS('Основной расчет'!$AD$5:$AD$86175,'Основной расчет'!$K$5:$K$86175,$B38,'Основной расчет'!$AA$5:$AA$86175,H$3)</f>
        <v>0</v>
      </c>
      <c r="I38" s="84">
        <f>SUMIFS('Основной расчет'!$AC$5:$AC$86175,'Основной расчет'!$K$5:$K$86175,$B38,'Основной расчет'!$AA$5:$AA$86175,I$3)</f>
        <v>0</v>
      </c>
      <c r="J38" s="84">
        <f>SUMIFS('Основной расчет'!$AE$5:$AE$86175,'Основной расчет'!$K$5:$K$86175,$B38,'Основной расчет'!$AA$5:$AA$86175,J$3)</f>
        <v>0</v>
      </c>
      <c r="K38" s="84">
        <f>I38-SUMIFS('Основной расчет'!$AD$5:$AD$86175,'Основной расчет'!$K$5:$K$86175,$B38,'Основной расчет'!$AA$5:$AA$86175,K$3)</f>
        <v>0</v>
      </c>
      <c r="L38" s="84">
        <f>SUMIFS('Основной расчет'!$AC$5:$AC$86175,'Основной расчет'!$K$5:$K$86175,$B38,'Основной расчет'!$AA$5:$AA$86175,L$3)</f>
        <v>0</v>
      </c>
      <c r="M38" s="84">
        <f>SUMIFS('Основной расчет'!$AE$5:$AE$86175,'Основной расчет'!$K$5:$K$86175,$B38,'Основной расчет'!$AA$5:$AA$86175,M$3)</f>
        <v>0</v>
      </c>
      <c r="N38" s="84">
        <f>L38-SUMIFS('Основной расчет'!$AD$5:$AD$86175,'Основной расчет'!$K$5:$K$86175,$B38,'Основной расчет'!$AA$5:$AA$86175,N$3)</f>
        <v>0</v>
      </c>
      <c r="O38" s="84">
        <f>SUMIFS('Основной расчет'!$AC$5:$AC$86175,'Основной расчет'!$K$5:$K$86175,$B38,'Основной расчет'!$AA$5:$AA$86175,O$3)</f>
        <v>0</v>
      </c>
      <c r="P38" s="84">
        <f>SUMIFS('Основной расчет'!$AE$5:$AE$86175,'Основной расчет'!$K$5:$K$86175,$B38,'Основной расчет'!$AA$5:$AA$86175,P$3)</f>
        <v>0</v>
      </c>
      <c r="Q38" s="84">
        <f>O38-SUMIFS('Основной расчет'!$AD$5:$AD$86175,'Основной расчет'!$K$5:$K$86175,$B38,'Основной расчет'!$AA$5:$AA$86175,Q$3)</f>
        <v>0</v>
      </c>
      <c r="R38" s="84">
        <f t="shared" si="1"/>
        <v>0</v>
      </c>
      <c r="S38" s="84">
        <f t="shared" si="2"/>
        <v>0</v>
      </c>
      <c r="T38" s="84">
        <f t="shared" si="0"/>
        <v>0</v>
      </c>
    </row>
    <row r="39" spans="1:20" s="10" customFormat="1" hidden="1" x14ac:dyDescent="0.25">
      <c r="A39" s="188" t="s">
        <v>71</v>
      </c>
      <c r="B39" s="87" t="str">
        <f>CONCATENATE("Реализация систем защиты ОКИИ"," ",A38)</f>
        <v>Реализация систем защиты ОКИИ АО «Интер РАО Капитал»</v>
      </c>
      <c r="C39" s="84">
        <f>SUMIFS('Основной расчет'!$AC$5:$AC$86175,'Основной расчет'!$K$5:$K$86175,$B39,'Основной расчет'!$AA$5:$AA$86175,C$3)</f>
        <v>0</v>
      </c>
      <c r="D39" s="84">
        <f>SUMIFS('Основной расчет'!$AE$5:$AE$86175,'Основной расчет'!$K$5:$K$86175,$B39,'Основной расчет'!$AA$5:$AA$86175,D$3)</f>
        <v>0</v>
      </c>
      <c r="E39" s="84">
        <f>C39-SUMIFS('Основной расчет'!$AD$5:$AD$86175,'Основной расчет'!$K$5:$K$86175,$B39,'Основной расчет'!$AA$5:$AA$86175,E$3)</f>
        <v>0</v>
      </c>
      <c r="F39" s="84">
        <f>SUMIFS('Основной расчет'!$AC$5:$AC$86175,'Основной расчет'!$K$5:$K$86175,$B39,'Основной расчет'!$AA$5:$AA$86175,F$3)</f>
        <v>0</v>
      </c>
      <c r="G39" s="84">
        <f>SUMIFS('Основной расчет'!$AE$5:$AE$86175,'Основной расчет'!$K$5:$K$86175,$B39,'Основной расчет'!$AA$5:$AA$86175,G$3)</f>
        <v>0</v>
      </c>
      <c r="H39" s="84">
        <f>F39-SUMIFS('Основной расчет'!$AD$5:$AD$86175,'Основной расчет'!$K$5:$K$86175,$B39,'Основной расчет'!$AA$5:$AA$86175,H$3)</f>
        <v>0</v>
      </c>
      <c r="I39" s="84">
        <f>SUMIFS('Основной расчет'!$AC$5:$AC$86175,'Основной расчет'!$K$5:$K$86175,$B39,'Основной расчет'!$AA$5:$AA$86175,I$3)</f>
        <v>0</v>
      </c>
      <c r="J39" s="84">
        <f>SUMIFS('Основной расчет'!$AE$5:$AE$86175,'Основной расчет'!$K$5:$K$86175,$B39,'Основной расчет'!$AA$5:$AA$86175,J$3)</f>
        <v>0</v>
      </c>
      <c r="K39" s="84">
        <f>I39-SUMIFS('Основной расчет'!$AD$5:$AD$86175,'Основной расчет'!$K$5:$K$86175,$B39,'Основной расчет'!$AA$5:$AA$86175,K$3)</f>
        <v>0</v>
      </c>
      <c r="L39" s="84">
        <f>SUMIFS('Основной расчет'!$AC$5:$AC$86175,'Основной расчет'!$K$5:$K$86175,$B39,'Основной расчет'!$AA$5:$AA$86175,L$3)</f>
        <v>0</v>
      </c>
      <c r="M39" s="84">
        <f>SUMIFS('Основной расчет'!$AE$5:$AE$86175,'Основной расчет'!$K$5:$K$86175,$B39,'Основной расчет'!$AA$5:$AA$86175,M$3)</f>
        <v>0</v>
      </c>
      <c r="N39" s="84">
        <f>L39-SUMIFS('Основной расчет'!$AD$5:$AD$86175,'Основной расчет'!$K$5:$K$86175,$B39,'Основной расчет'!$AA$5:$AA$86175,N$3)</f>
        <v>0</v>
      </c>
      <c r="O39" s="84">
        <f>SUMIFS('Основной расчет'!$AC$5:$AC$86175,'Основной расчет'!$K$5:$K$86175,$B39,'Основной расчет'!$AA$5:$AA$86175,O$3)</f>
        <v>0</v>
      </c>
      <c r="P39" s="84">
        <f>SUMIFS('Основной расчет'!$AE$5:$AE$86175,'Основной расчет'!$K$5:$K$86175,$B39,'Основной расчет'!$AA$5:$AA$86175,P$3)</f>
        <v>0</v>
      </c>
      <c r="Q39" s="84">
        <f>O39-SUMIFS('Основной расчет'!$AD$5:$AD$86175,'Основной расчет'!$K$5:$K$86175,$B39,'Основной расчет'!$AA$5:$AA$86175,Q$3)</f>
        <v>0</v>
      </c>
      <c r="R39" s="84">
        <f t="shared" si="1"/>
        <v>0</v>
      </c>
      <c r="S39" s="84">
        <f t="shared" si="2"/>
        <v>0</v>
      </c>
      <c r="T39" s="84">
        <f t="shared" si="0"/>
        <v>0</v>
      </c>
    </row>
    <row r="40" spans="1:20" s="10" customFormat="1" hidden="1" x14ac:dyDescent="0.25">
      <c r="A40" s="188" t="s">
        <v>71</v>
      </c>
      <c r="B40" s="2" t="str">
        <f>CONCATENATE("Обеспечение защиты информационного обмена"," ",A38)</f>
        <v>Обеспечение защиты информационного обмена АО «Интер РАО Капитал»</v>
      </c>
      <c r="C40" s="84">
        <f>SUMIFS('Основной расчет'!$AC$5:$AC$86175,'Основной расчет'!$K$5:$K$86175,$B40,'Основной расчет'!$AA$5:$AA$86175,C$3)</f>
        <v>0</v>
      </c>
      <c r="D40" s="84">
        <f>SUMIFS('Основной расчет'!$AE$5:$AE$86175,'Основной расчет'!$K$5:$K$86175,$B40,'Основной расчет'!$AA$5:$AA$86175,D$3)</f>
        <v>0</v>
      </c>
      <c r="E40" s="84">
        <f>C40-SUMIFS('Основной расчет'!$AD$5:$AD$86175,'Основной расчет'!$K$5:$K$86175,$B40,'Основной расчет'!$AA$5:$AA$86175,E$3)</f>
        <v>0</v>
      </c>
      <c r="F40" s="84">
        <f>SUMIFS('Основной расчет'!$AC$5:$AC$86175,'Основной расчет'!$K$5:$K$86175,$B40,'Основной расчет'!$AA$5:$AA$86175,F$3)</f>
        <v>0</v>
      </c>
      <c r="G40" s="84">
        <f>SUMIFS('Основной расчет'!$AE$5:$AE$86175,'Основной расчет'!$K$5:$K$86175,$B40,'Основной расчет'!$AA$5:$AA$86175,G$3)</f>
        <v>0</v>
      </c>
      <c r="H40" s="84">
        <f>F40-SUMIFS('Основной расчет'!$AD$5:$AD$86175,'Основной расчет'!$K$5:$K$86175,$B40,'Основной расчет'!$AA$5:$AA$86175,H$3)</f>
        <v>0</v>
      </c>
      <c r="I40" s="84">
        <f>SUMIFS('Основной расчет'!$AC$5:$AC$86175,'Основной расчет'!$K$5:$K$86175,$B40,'Основной расчет'!$AA$5:$AA$86175,I$3)</f>
        <v>0</v>
      </c>
      <c r="J40" s="84">
        <f>SUMIFS('Основной расчет'!$AE$5:$AE$86175,'Основной расчет'!$K$5:$K$86175,$B40,'Основной расчет'!$AA$5:$AA$86175,J$3)</f>
        <v>0</v>
      </c>
      <c r="K40" s="84">
        <f>I40-SUMIFS('Основной расчет'!$AD$5:$AD$86175,'Основной расчет'!$K$5:$K$86175,$B40,'Основной расчет'!$AA$5:$AA$86175,K$3)</f>
        <v>0</v>
      </c>
      <c r="L40" s="84">
        <f>SUMIFS('Основной расчет'!$AC$5:$AC$86175,'Основной расчет'!$K$5:$K$86175,$B40,'Основной расчет'!$AA$5:$AA$86175,L$3)</f>
        <v>0</v>
      </c>
      <c r="M40" s="84">
        <f>SUMIFS('Основной расчет'!$AE$5:$AE$86175,'Основной расчет'!$K$5:$K$86175,$B40,'Основной расчет'!$AA$5:$AA$86175,M$3)</f>
        <v>0</v>
      </c>
      <c r="N40" s="84">
        <f>L40-SUMIFS('Основной расчет'!$AD$5:$AD$86175,'Основной расчет'!$K$5:$K$86175,$B40,'Основной расчет'!$AA$5:$AA$86175,N$3)</f>
        <v>0</v>
      </c>
      <c r="O40" s="84">
        <f>SUMIFS('Основной расчет'!$AC$5:$AC$86175,'Основной расчет'!$K$5:$K$86175,$B40,'Основной расчет'!$AA$5:$AA$86175,O$3)</f>
        <v>0</v>
      </c>
      <c r="P40" s="84">
        <f>SUMIFS('Основной расчет'!$AE$5:$AE$86175,'Основной расчет'!$K$5:$K$86175,$B40,'Основной расчет'!$AA$5:$AA$86175,P$3)</f>
        <v>0</v>
      </c>
      <c r="Q40" s="84">
        <f>O40-SUMIFS('Основной расчет'!$AD$5:$AD$86175,'Основной расчет'!$K$5:$K$86175,$B40,'Основной расчет'!$AA$5:$AA$86175,Q$3)</f>
        <v>0</v>
      </c>
      <c r="R40" s="84">
        <f t="shared" si="1"/>
        <v>0</v>
      </c>
      <c r="S40" s="84">
        <f t="shared" si="2"/>
        <v>0</v>
      </c>
      <c r="T40" s="84">
        <f t="shared" si="0"/>
        <v>0</v>
      </c>
    </row>
    <row r="41" spans="1:20" s="10" customFormat="1" hidden="1" x14ac:dyDescent="0.25">
      <c r="A41" s="188" t="s">
        <v>11</v>
      </c>
      <c r="B41" s="233" t="str">
        <f>CONCATENATE("Охват ",A41," средствами ЦПК")</f>
        <v>Охват АО «Мосэнергосбыт» средствами ЦПК</v>
      </c>
      <c r="C41" s="84" t="e">
        <f>SUMIFS('Основной расчет'!$AC$5:$AC$86175,'Основной расчет'!$K$5:$K$86175,$B41,'Основной расчет'!$AA$5:$AA$86175,C$3)</f>
        <v>#REF!</v>
      </c>
      <c r="D41" s="84" t="e">
        <f>SUMIFS('Основной расчет'!$AE$5:$AE$86175,'Основной расчет'!$K$5:$K$86175,$B41,'Основной расчет'!$AA$5:$AA$86175,D$3)</f>
        <v>#REF!</v>
      </c>
      <c r="E41" s="84" t="e">
        <f>C41-SUMIFS('Основной расчет'!$AD$5:$AD$86175,'Основной расчет'!$K$5:$K$86175,$B41,'Основной расчет'!$AA$5:$AA$86175,E$3)</f>
        <v>#REF!</v>
      </c>
      <c r="F41" s="84">
        <f>SUMIFS('Основной расчет'!$AC$5:$AC$86175,'Основной расчет'!$K$5:$K$86175,$B41,'Основной расчет'!$AA$5:$AA$86175,F$3)</f>
        <v>0</v>
      </c>
      <c r="G41" s="84">
        <f>SUMIFS('Основной расчет'!$AE$5:$AE$86175,'Основной расчет'!$K$5:$K$86175,$B41,'Основной расчет'!$AA$5:$AA$86175,G$3)</f>
        <v>0</v>
      </c>
      <c r="H41" s="84">
        <f>F41-SUMIFS('Основной расчет'!$AD$5:$AD$86175,'Основной расчет'!$K$5:$K$86175,$B41,'Основной расчет'!$AA$5:$AA$86175,H$3)</f>
        <v>0</v>
      </c>
      <c r="I41" s="84">
        <f>SUMIFS('Основной расчет'!$AC$5:$AC$86175,'Основной расчет'!$K$5:$K$86175,$B41,'Основной расчет'!$AA$5:$AA$86175,I$3)</f>
        <v>0</v>
      </c>
      <c r="J41" s="84">
        <f>SUMIFS('Основной расчет'!$AE$5:$AE$86175,'Основной расчет'!$K$5:$K$86175,$B41,'Основной расчет'!$AA$5:$AA$86175,J$3)</f>
        <v>0</v>
      </c>
      <c r="K41" s="84">
        <f>I41-SUMIFS('Основной расчет'!$AD$5:$AD$86175,'Основной расчет'!$K$5:$K$86175,$B41,'Основной расчет'!$AA$5:$AA$86175,K$3)</f>
        <v>0</v>
      </c>
      <c r="L41" s="84">
        <f>SUMIFS('Основной расчет'!$AC$5:$AC$86175,'Основной расчет'!$K$5:$K$86175,$B41,'Основной расчет'!$AA$5:$AA$86175,L$3)</f>
        <v>0</v>
      </c>
      <c r="M41" s="84">
        <f>SUMIFS('Основной расчет'!$AE$5:$AE$86175,'Основной расчет'!$K$5:$K$86175,$B41,'Основной расчет'!$AA$5:$AA$86175,M$3)</f>
        <v>0</v>
      </c>
      <c r="N41" s="84">
        <f>L41-SUMIFS('Основной расчет'!$AD$5:$AD$86175,'Основной расчет'!$K$5:$K$86175,$B41,'Основной расчет'!$AA$5:$AA$86175,N$3)</f>
        <v>0</v>
      </c>
      <c r="O41" s="84">
        <f>SUMIFS('Основной расчет'!$AC$5:$AC$86175,'Основной расчет'!$K$5:$K$86175,$B41,'Основной расчет'!$AA$5:$AA$86175,O$3)</f>
        <v>0</v>
      </c>
      <c r="P41" s="84">
        <f>SUMIFS('Основной расчет'!$AE$5:$AE$86175,'Основной расчет'!$K$5:$K$86175,$B41,'Основной расчет'!$AA$5:$AA$86175,P$3)</f>
        <v>0</v>
      </c>
      <c r="Q41" s="84">
        <f>O41-SUMIFS('Основной расчет'!$AD$5:$AD$86175,'Основной расчет'!$K$5:$K$86175,$B41,'Основной расчет'!$AA$5:$AA$86175,Q$3)</f>
        <v>0</v>
      </c>
      <c r="R41" s="84" t="e">
        <f t="shared" si="1"/>
        <v>#REF!</v>
      </c>
      <c r="S41" s="84" t="e">
        <f t="shared" si="2"/>
        <v>#REF!</v>
      </c>
      <c r="T41" s="84" t="e">
        <f t="shared" si="0"/>
        <v>#REF!</v>
      </c>
    </row>
    <row r="42" spans="1:20" s="10" customFormat="1" hidden="1" x14ac:dyDescent="0.25">
      <c r="A42" s="188" t="s">
        <v>11</v>
      </c>
      <c r="B42" s="2" t="str">
        <f>CONCATENATE("Реализация защиты систем обработки ПДн"," ",A42)</f>
        <v>Реализация защиты систем обработки ПДн АО «Мосэнергосбыт»</v>
      </c>
      <c r="C42" s="84">
        <f>SUMIFS('Основной расчет'!$AC$5:$AC$86175,'Основной расчет'!$K$5:$K$86175,$B42,'Основной расчет'!$AA$5:$AA$86175,C$3)</f>
        <v>0</v>
      </c>
      <c r="D42" s="84">
        <f>SUMIFS('Основной расчет'!$AE$5:$AE$86175,'Основной расчет'!$K$5:$K$86175,$B42,'Основной расчет'!$AA$5:$AA$86175,D$3)</f>
        <v>0</v>
      </c>
      <c r="E42" s="84">
        <f>C42-SUMIFS('Основной расчет'!$AD$5:$AD$86175,'Основной расчет'!$K$5:$K$86175,$B42,'Основной расчет'!$AA$5:$AA$86175,E$3)</f>
        <v>0</v>
      </c>
      <c r="F42" s="84">
        <f>SUMIFS('Основной расчет'!$AC$5:$AC$86175,'Основной расчет'!$K$5:$K$86175,$B42,'Основной расчет'!$AA$5:$AA$86175,F$3)</f>
        <v>0</v>
      </c>
      <c r="G42" s="84">
        <f>SUMIFS('Основной расчет'!$AE$5:$AE$86175,'Основной расчет'!$K$5:$K$86175,$B42,'Основной расчет'!$AA$5:$AA$86175,G$3)</f>
        <v>0</v>
      </c>
      <c r="H42" s="84">
        <f>F42-SUMIFS('Основной расчет'!$AD$5:$AD$86175,'Основной расчет'!$K$5:$K$86175,$B42,'Основной расчет'!$AA$5:$AA$86175,H$3)</f>
        <v>0</v>
      </c>
      <c r="I42" s="84" t="e">
        <f>SUMIFS('Основной расчет'!$AC$5:$AC$86175,'Основной расчет'!$K$5:$K$86175,$B42,'Основной расчет'!$AA$5:$AA$86175,I$3)</f>
        <v>#REF!</v>
      </c>
      <c r="J42" s="84" t="e">
        <f>SUMIFS('Основной расчет'!$AE$5:$AE$86175,'Основной расчет'!$K$5:$K$86175,$B42,'Основной расчет'!$AA$5:$AA$86175,J$3)</f>
        <v>#REF!</v>
      </c>
      <c r="K42" s="84" t="e">
        <f>I42-SUMIFS('Основной расчет'!$AD$5:$AD$86175,'Основной расчет'!$K$5:$K$86175,$B42,'Основной расчет'!$AA$5:$AA$86175,K$3)</f>
        <v>#REF!</v>
      </c>
      <c r="L42" s="84" t="e">
        <f>SUMIFS('Основной расчет'!$AC$5:$AC$86175,'Основной расчет'!$K$5:$K$86175,$B42,'Основной расчет'!$AA$5:$AA$86175,L$3)</f>
        <v>#REF!</v>
      </c>
      <c r="M42" s="84" t="e">
        <f>SUMIFS('Основной расчет'!$AE$5:$AE$86175,'Основной расчет'!$K$5:$K$86175,$B42,'Основной расчет'!$AA$5:$AA$86175,M$3)</f>
        <v>#REF!</v>
      </c>
      <c r="N42" s="84" t="e">
        <f>L42-SUMIFS('Основной расчет'!$AD$5:$AD$86175,'Основной расчет'!$K$5:$K$86175,$B42,'Основной расчет'!$AA$5:$AA$86175,N$3)</f>
        <v>#REF!</v>
      </c>
      <c r="O42" s="84" t="e">
        <f>SUMIFS('Основной расчет'!$AC$5:$AC$86175,'Основной расчет'!$K$5:$K$86175,$B42,'Основной расчет'!$AA$5:$AA$86175,O$3)</f>
        <v>#REF!</v>
      </c>
      <c r="P42" s="84" t="e">
        <f>SUMIFS('Основной расчет'!$AE$5:$AE$86175,'Основной расчет'!$K$5:$K$86175,$B42,'Основной расчет'!$AA$5:$AA$86175,P$3)</f>
        <v>#REF!</v>
      </c>
      <c r="Q42" s="84" t="e">
        <f>O42-SUMIFS('Основной расчет'!$AD$5:$AD$86175,'Основной расчет'!$K$5:$K$86175,$B42,'Основной расчет'!$AA$5:$AA$86175,Q$3)</f>
        <v>#REF!</v>
      </c>
      <c r="R42" s="84" t="e">
        <f t="shared" si="1"/>
        <v>#REF!</v>
      </c>
      <c r="S42" s="84" t="e">
        <f t="shared" si="2"/>
        <v>#REF!</v>
      </c>
      <c r="T42" s="84" t="e">
        <f t="shared" si="0"/>
        <v>#REF!</v>
      </c>
    </row>
    <row r="43" spans="1:20" s="10" customFormat="1" hidden="1" x14ac:dyDescent="0.25">
      <c r="A43" s="188" t="s">
        <v>11</v>
      </c>
      <c r="B43" s="2" t="str">
        <f>CONCATENATE("Защита сегментов АСУ ТП"," ",A43)</f>
        <v>Защита сегментов АСУ ТП АО «Мосэнергосбыт»</v>
      </c>
      <c r="C43" s="84">
        <f>SUMIFS('Основной расчет'!$AC$5:$AC$86175,'Основной расчет'!$K$5:$K$86175,$B43,'Основной расчет'!$AA$5:$AA$86175,C$3)</f>
        <v>0</v>
      </c>
      <c r="D43" s="84">
        <f>SUMIFS('Основной расчет'!$AE$5:$AE$86175,'Основной расчет'!$K$5:$K$86175,$B43,'Основной расчет'!$AA$5:$AA$86175,D$3)</f>
        <v>0</v>
      </c>
      <c r="E43" s="84">
        <f>C43-SUMIFS('Основной расчет'!$AD$5:$AD$86175,'Основной расчет'!$K$5:$K$86175,$B43,'Основной расчет'!$AA$5:$AA$86175,E$3)</f>
        <v>0</v>
      </c>
      <c r="F43" s="84">
        <f>SUMIFS('Основной расчет'!$AC$5:$AC$86175,'Основной расчет'!$K$5:$K$86175,$B43,'Основной расчет'!$AA$5:$AA$86175,F$3)</f>
        <v>0</v>
      </c>
      <c r="G43" s="84">
        <f>SUMIFS('Основной расчет'!$AE$5:$AE$86175,'Основной расчет'!$K$5:$K$86175,$B43,'Основной расчет'!$AA$5:$AA$86175,G$3)</f>
        <v>0</v>
      </c>
      <c r="H43" s="84">
        <f>F43-SUMIFS('Основной расчет'!$AD$5:$AD$86175,'Основной расчет'!$K$5:$K$86175,$B43,'Основной расчет'!$AA$5:$AA$86175,H$3)</f>
        <v>0</v>
      </c>
      <c r="I43" s="84">
        <f>SUMIFS('Основной расчет'!$AC$5:$AC$86175,'Основной расчет'!$K$5:$K$86175,$B43,'Основной расчет'!$AA$5:$AA$86175,I$3)</f>
        <v>0</v>
      </c>
      <c r="J43" s="84">
        <f>SUMIFS('Основной расчет'!$AE$5:$AE$86175,'Основной расчет'!$K$5:$K$86175,$B43,'Основной расчет'!$AA$5:$AA$86175,J$3)</f>
        <v>0</v>
      </c>
      <c r="K43" s="84">
        <f>I43-SUMIFS('Основной расчет'!$AD$5:$AD$86175,'Основной расчет'!$K$5:$K$86175,$B43,'Основной расчет'!$AA$5:$AA$86175,K$3)</f>
        <v>0</v>
      </c>
      <c r="L43" s="84">
        <f>SUMIFS('Основной расчет'!$AC$5:$AC$86175,'Основной расчет'!$K$5:$K$86175,$B43,'Основной расчет'!$AA$5:$AA$86175,L$3)</f>
        <v>0</v>
      </c>
      <c r="M43" s="84">
        <f>SUMIFS('Основной расчет'!$AE$5:$AE$86175,'Основной расчет'!$K$5:$K$86175,$B43,'Основной расчет'!$AA$5:$AA$86175,M$3)</f>
        <v>0</v>
      </c>
      <c r="N43" s="84">
        <f>L43-SUMIFS('Основной расчет'!$AD$5:$AD$86175,'Основной расчет'!$K$5:$K$86175,$B43,'Основной расчет'!$AA$5:$AA$86175,N$3)</f>
        <v>0</v>
      </c>
      <c r="O43" s="84">
        <f>SUMIFS('Основной расчет'!$AC$5:$AC$86175,'Основной расчет'!$K$5:$K$86175,$B43,'Основной расчет'!$AA$5:$AA$86175,O$3)</f>
        <v>0</v>
      </c>
      <c r="P43" s="84">
        <f>SUMIFS('Основной расчет'!$AE$5:$AE$86175,'Основной расчет'!$K$5:$K$86175,$B43,'Основной расчет'!$AA$5:$AA$86175,P$3)</f>
        <v>0</v>
      </c>
      <c r="Q43" s="84">
        <f>O43-SUMIFS('Основной расчет'!$AD$5:$AD$86175,'Основной расчет'!$K$5:$K$86175,$B43,'Основной расчет'!$AA$5:$AA$86175,Q$3)</f>
        <v>0</v>
      </c>
      <c r="R43" s="84">
        <f t="shared" si="1"/>
        <v>0</v>
      </c>
      <c r="S43" s="84">
        <f t="shared" si="2"/>
        <v>0</v>
      </c>
      <c r="T43" s="84">
        <f t="shared" si="0"/>
        <v>0</v>
      </c>
    </row>
    <row r="44" spans="1:20" s="10" customFormat="1" hidden="1" x14ac:dyDescent="0.25">
      <c r="A44" s="188" t="s">
        <v>11</v>
      </c>
      <c r="B44" s="231" t="str">
        <f>CONCATENATE("Реализация систем защиты ОКИИ"," ",A43)</f>
        <v>Реализация систем защиты ОКИИ АО «Мосэнергосбыт»</v>
      </c>
      <c r="C44" s="84" t="e">
        <f>SUMIFS('Основной расчет'!$AC$5:$AC$86175,'Основной расчет'!$K$5:$K$86175,$B44,'Основной расчет'!$AA$5:$AA$86175,C$3)</f>
        <v>#REF!</v>
      </c>
      <c r="D44" s="84" t="e">
        <f>SUMIFS('Основной расчет'!$AE$5:$AE$86175,'Основной расчет'!$K$5:$K$86175,$B44,'Основной расчет'!$AA$5:$AA$86175,D$3)</f>
        <v>#REF!</v>
      </c>
      <c r="E44" s="84" t="e">
        <f>C44-SUMIFS('Основной расчет'!$AD$5:$AD$86175,'Основной расчет'!$K$5:$K$86175,$B44,'Основной расчет'!$AA$5:$AA$86175,E$3)</f>
        <v>#REF!</v>
      </c>
      <c r="F44" s="84" t="e">
        <f>SUMIFS('Основной расчет'!$AC$5:$AC$86175,'Основной расчет'!$K$5:$K$86175,$B44,'Основной расчет'!$AA$5:$AA$86175,F$3)</f>
        <v>#REF!</v>
      </c>
      <c r="G44" s="84" t="e">
        <f>SUMIFS('Основной расчет'!$AE$5:$AE$86175,'Основной расчет'!$K$5:$K$86175,$B44,'Основной расчет'!$AA$5:$AA$86175,G$3)</f>
        <v>#REF!</v>
      </c>
      <c r="H44" s="84" t="e">
        <f>F44-SUMIFS('Основной расчет'!$AD$5:$AD$86175,'Основной расчет'!$K$5:$K$86175,$B44,'Основной расчет'!$AA$5:$AA$86175,H$3)</f>
        <v>#REF!</v>
      </c>
      <c r="I44" s="84" t="e">
        <f>SUMIFS('Основной расчет'!$AC$5:$AC$86175,'Основной расчет'!$K$5:$K$86175,$B44,'Основной расчет'!$AA$5:$AA$86175,I$3)</f>
        <v>#REF!</v>
      </c>
      <c r="J44" s="84" t="e">
        <f>SUMIFS('Основной расчет'!$AE$5:$AE$86175,'Основной расчет'!$K$5:$K$86175,$B44,'Основной расчет'!$AA$5:$AA$86175,J$3)</f>
        <v>#REF!</v>
      </c>
      <c r="K44" s="84" t="e">
        <f>I44-SUMIFS('Основной расчет'!$AD$5:$AD$86175,'Основной расчет'!$K$5:$K$86175,$B44,'Основной расчет'!$AA$5:$AA$86175,K$3)</f>
        <v>#REF!</v>
      </c>
      <c r="L44" s="84" t="e">
        <f>SUMIFS('Основной расчет'!$AC$5:$AC$86175,'Основной расчет'!$K$5:$K$86175,$B44,'Основной расчет'!$AA$5:$AA$86175,L$3)</f>
        <v>#REF!</v>
      </c>
      <c r="M44" s="84" t="e">
        <f>SUMIFS('Основной расчет'!$AE$5:$AE$86175,'Основной расчет'!$K$5:$K$86175,$B44,'Основной расчет'!$AA$5:$AA$86175,M$3)</f>
        <v>#REF!</v>
      </c>
      <c r="N44" s="84" t="e">
        <f>L44-SUMIFS('Основной расчет'!$AD$5:$AD$86175,'Основной расчет'!$K$5:$K$86175,$B44,'Основной расчет'!$AA$5:$AA$86175,N$3)</f>
        <v>#REF!</v>
      </c>
      <c r="O44" s="84" t="e">
        <f>SUMIFS('Основной расчет'!$AC$5:$AC$86175,'Основной расчет'!$K$5:$K$86175,$B44,'Основной расчет'!$AA$5:$AA$86175,O$3)</f>
        <v>#REF!</v>
      </c>
      <c r="P44" s="84" t="e">
        <f>SUMIFS('Основной расчет'!$AE$5:$AE$86175,'Основной расчет'!$K$5:$K$86175,$B44,'Основной расчет'!$AA$5:$AA$86175,P$3)</f>
        <v>#REF!</v>
      </c>
      <c r="Q44" s="84" t="e">
        <f>O44-SUMIFS('Основной расчет'!$AD$5:$AD$86175,'Основной расчет'!$K$5:$K$86175,$B44,'Основной расчет'!$AA$5:$AA$86175,Q$3)</f>
        <v>#REF!</v>
      </c>
      <c r="R44" s="84" t="e">
        <f t="shared" si="1"/>
        <v>#REF!</v>
      </c>
      <c r="S44" s="84" t="e">
        <f t="shared" si="2"/>
        <v>#REF!</v>
      </c>
      <c r="T44" s="84" t="e">
        <f t="shared" si="0"/>
        <v>#REF!</v>
      </c>
    </row>
    <row r="45" spans="1:20" s="10" customFormat="1" hidden="1" x14ac:dyDescent="0.25">
      <c r="A45" s="188" t="s">
        <v>11</v>
      </c>
      <c r="B45" s="87" t="s">
        <v>550</v>
      </c>
      <c r="C45" s="84">
        <f>SUMIFS('Основной расчет'!$AC$5:$AC$86175,'Основной расчет'!$K$5:$K$86175,$B45,'Основной расчет'!$AA$5:$AA$86175,C$3)</f>
        <v>0</v>
      </c>
      <c r="D45" s="84">
        <f>SUMIFS('Основной расчет'!$AE$5:$AE$86175,'Основной расчет'!$K$5:$K$86175,$B45,'Основной расчет'!$AA$5:$AA$86175,D$3)</f>
        <v>0</v>
      </c>
      <c r="E45" s="84">
        <f>C45-SUMIFS('Основной расчет'!$AD$5:$AD$86175,'Основной расчет'!$K$5:$K$86175,$B45,'Основной расчет'!$AA$5:$AA$86175,E$3)</f>
        <v>0</v>
      </c>
      <c r="F45" s="84">
        <f>SUMIFS('Основной расчет'!$AC$5:$AC$86175,'Основной расчет'!$K$5:$K$86175,$B45,'Основной расчет'!$AA$5:$AA$86175,F$3)</f>
        <v>0</v>
      </c>
      <c r="G45" s="84">
        <f>SUMIFS('Основной расчет'!$AE$5:$AE$86175,'Основной расчет'!$K$5:$K$86175,$B45,'Основной расчет'!$AA$5:$AA$86175,G$3)</f>
        <v>0</v>
      </c>
      <c r="H45" s="84">
        <f>F45-SUMIFS('Основной расчет'!$AD$5:$AD$86175,'Основной расчет'!$K$5:$K$86175,$B45,'Основной расчет'!$AA$5:$AA$86175,H$3)</f>
        <v>0</v>
      </c>
      <c r="I45" s="84">
        <f>SUMIFS('Основной расчет'!$AC$5:$AC$86175,'Основной расчет'!$K$5:$K$86175,$B45,'Основной расчет'!$AA$5:$AA$86175,I$3)</f>
        <v>0</v>
      </c>
      <c r="J45" s="84">
        <f>SUMIFS('Основной расчет'!$AE$5:$AE$86175,'Основной расчет'!$K$5:$K$86175,$B45,'Основной расчет'!$AA$5:$AA$86175,J$3)</f>
        <v>0</v>
      </c>
      <c r="K45" s="84">
        <f>I45-SUMIFS('Основной расчет'!$AD$5:$AD$86175,'Основной расчет'!$K$5:$K$86175,$B45,'Основной расчет'!$AA$5:$AA$86175,K$3)</f>
        <v>0</v>
      </c>
      <c r="L45" s="84">
        <f>SUMIFS('Основной расчет'!$AC$5:$AC$86175,'Основной расчет'!$K$5:$K$86175,$B45,'Основной расчет'!$AA$5:$AA$86175,L$3)</f>
        <v>0</v>
      </c>
      <c r="M45" s="84">
        <f>SUMIFS('Основной расчет'!$AE$5:$AE$86175,'Основной расчет'!$K$5:$K$86175,$B45,'Основной расчет'!$AA$5:$AA$86175,M$3)</f>
        <v>0</v>
      </c>
      <c r="N45" s="84">
        <f>L45-SUMIFS('Основной расчет'!$AD$5:$AD$86175,'Основной расчет'!$K$5:$K$86175,$B45,'Основной расчет'!$AA$5:$AA$86175,N$3)</f>
        <v>0</v>
      </c>
      <c r="O45" s="84">
        <f>SUMIFS('Основной расчет'!$AC$5:$AC$86175,'Основной расчет'!$K$5:$K$86175,$B45,'Основной расчет'!$AA$5:$AA$86175,O$3)</f>
        <v>0</v>
      </c>
      <c r="P45" s="84">
        <f>SUMIFS('Основной расчет'!$AE$5:$AE$86175,'Основной расчет'!$K$5:$K$86175,$B45,'Основной расчет'!$AA$5:$AA$86175,P$3)</f>
        <v>0</v>
      </c>
      <c r="Q45" s="84">
        <f>O45-SUMIFS('Основной расчет'!$AD$5:$AD$86175,'Основной расчет'!$K$5:$K$86175,$B45,'Основной расчет'!$AA$5:$AA$86175,Q$3)</f>
        <v>0</v>
      </c>
      <c r="R45" s="84">
        <f t="shared" si="1"/>
        <v>0</v>
      </c>
      <c r="S45" s="84">
        <f t="shared" si="2"/>
        <v>0</v>
      </c>
      <c r="T45" s="84">
        <f t="shared" si="0"/>
        <v>0</v>
      </c>
    </row>
    <row r="46" spans="1:20" s="10" customFormat="1" hidden="1" x14ac:dyDescent="0.25">
      <c r="A46" s="188" t="s">
        <v>11</v>
      </c>
      <c r="B46" s="2" t="str">
        <f>CONCATENATE("Обеспечение защиты информационного обмена"," ",A43)</f>
        <v>Обеспечение защиты информационного обмена АО «Мосэнергосбыт»</v>
      </c>
      <c r="C46" s="84">
        <f>SUMIFS('Основной расчет'!$AC$5:$AC$86175,'Основной расчет'!$K$5:$K$86175,$B46,'Основной расчет'!$AA$5:$AA$86175,C$3)</f>
        <v>0</v>
      </c>
      <c r="D46" s="84">
        <f>SUMIFS('Основной расчет'!$AE$5:$AE$86175,'Основной расчет'!$K$5:$K$86175,$B46,'Основной расчет'!$AA$5:$AA$86175,D$3)</f>
        <v>0</v>
      </c>
      <c r="E46" s="84">
        <f>C46-SUMIFS('Основной расчет'!$AD$5:$AD$86175,'Основной расчет'!$K$5:$K$86175,$B46,'Основной расчет'!$AA$5:$AA$86175,E$3)</f>
        <v>0</v>
      </c>
      <c r="F46" s="84">
        <f>SUMIFS('Основной расчет'!$AC$5:$AC$86175,'Основной расчет'!$K$5:$K$86175,$B46,'Основной расчет'!$AA$5:$AA$86175,F$3)</f>
        <v>0</v>
      </c>
      <c r="G46" s="84">
        <f>SUMIFS('Основной расчет'!$AE$5:$AE$86175,'Основной расчет'!$K$5:$K$86175,$B46,'Основной расчет'!$AA$5:$AA$86175,G$3)</f>
        <v>0</v>
      </c>
      <c r="H46" s="84">
        <f>F46-SUMIFS('Основной расчет'!$AD$5:$AD$86175,'Основной расчет'!$K$5:$K$86175,$B46,'Основной расчет'!$AA$5:$AA$86175,H$3)</f>
        <v>0</v>
      </c>
      <c r="I46" s="84">
        <f>SUMIFS('Основной расчет'!$AC$5:$AC$86175,'Основной расчет'!$K$5:$K$86175,$B46,'Основной расчет'!$AA$5:$AA$86175,I$3)</f>
        <v>0</v>
      </c>
      <c r="J46" s="84">
        <f>SUMIFS('Основной расчет'!$AE$5:$AE$86175,'Основной расчет'!$K$5:$K$86175,$B46,'Основной расчет'!$AA$5:$AA$86175,J$3)</f>
        <v>0</v>
      </c>
      <c r="K46" s="84">
        <f>I46-SUMIFS('Основной расчет'!$AD$5:$AD$86175,'Основной расчет'!$K$5:$K$86175,$B46,'Основной расчет'!$AA$5:$AA$86175,K$3)</f>
        <v>0</v>
      </c>
      <c r="L46" s="84">
        <f>SUMIFS('Основной расчет'!$AC$5:$AC$86175,'Основной расчет'!$K$5:$K$86175,$B46,'Основной расчет'!$AA$5:$AA$86175,L$3)</f>
        <v>0</v>
      </c>
      <c r="M46" s="84">
        <f>SUMIFS('Основной расчет'!$AE$5:$AE$86175,'Основной расчет'!$K$5:$K$86175,$B46,'Основной расчет'!$AA$5:$AA$86175,M$3)</f>
        <v>0</v>
      </c>
      <c r="N46" s="84">
        <f>L46-SUMIFS('Основной расчет'!$AD$5:$AD$86175,'Основной расчет'!$K$5:$K$86175,$B46,'Основной расчет'!$AA$5:$AA$86175,N$3)</f>
        <v>0</v>
      </c>
      <c r="O46" s="84">
        <f>SUMIFS('Основной расчет'!$AC$5:$AC$86175,'Основной расчет'!$K$5:$K$86175,$B46,'Основной расчет'!$AA$5:$AA$86175,O$3)</f>
        <v>0</v>
      </c>
      <c r="P46" s="84">
        <f>SUMIFS('Основной расчет'!$AE$5:$AE$86175,'Основной расчет'!$K$5:$K$86175,$B46,'Основной расчет'!$AA$5:$AA$86175,P$3)</f>
        <v>0</v>
      </c>
      <c r="Q46" s="84">
        <f>O46-SUMIFS('Основной расчет'!$AD$5:$AD$86175,'Основной расчет'!$K$5:$K$86175,$B46,'Основной расчет'!$AA$5:$AA$86175,Q$3)</f>
        <v>0</v>
      </c>
      <c r="R46" s="84">
        <f t="shared" si="1"/>
        <v>0</v>
      </c>
      <c r="S46" s="84">
        <f t="shared" si="2"/>
        <v>0</v>
      </c>
      <c r="T46" s="84">
        <f t="shared" si="0"/>
        <v>0</v>
      </c>
    </row>
    <row r="47" spans="1:20" s="10" customFormat="1" hidden="1" x14ac:dyDescent="0.25">
      <c r="A47" s="188" t="s">
        <v>12</v>
      </c>
      <c r="B47" s="2" t="str">
        <f>CONCATENATE("Охват ",A47," средствами ЦПК")</f>
        <v>Охват АО «Нижневартовская ГРЭС» средствами ЦПК</v>
      </c>
      <c r="C47" s="84">
        <f>SUMIFS('Основной расчет'!$AC$5:$AC$86175,'Основной расчет'!$K$5:$K$86175,$B47,'Основной расчет'!$AA$5:$AA$86175,C$3)</f>
        <v>0</v>
      </c>
      <c r="D47" s="84">
        <f>SUMIFS('Основной расчет'!$AE$5:$AE$86175,'Основной расчет'!$K$5:$K$86175,$B47,'Основной расчет'!$AA$5:$AA$86175,D$3)</f>
        <v>0</v>
      </c>
      <c r="E47" s="84">
        <f>C47-SUMIFS('Основной расчет'!$AD$5:$AD$86175,'Основной расчет'!$K$5:$K$86175,$B47,'Основной расчет'!$AA$5:$AA$86175,E$3)</f>
        <v>0</v>
      </c>
      <c r="F47" s="84">
        <f>SUMIFS('Основной расчет'!$AC$5:$AC$86175,'Основной расчет'!$K$5:$K$86175,$B47,'Основной расчет'!$AA$5:$AA$86175,F$3)</f>
        <v>0</v>
      </c>
      <c r="G47" s="84">
        <f>SUMIFS('Основной расчет'!$AE$5:$AE$86175,'Основной расчет'!$K$5:$K$86175,$B47,'Основной расчет'!$AA$5:$AA$86175,G$3)</f>
        <v>0</v>
      </c>
      <c r="H47" s="84">
        <f>F47-SUMIFS('Основной расчет'!$AD$5:$AD$86175,'Основной расчет'!$K$5:$K$86175,$B47,'Основной расчет'!$AA$5:$AA$86175,H$3)</f>
        <v>0</v>
      </c>
      <c r="I47" s="84" t="e">
        <f>SUMIFS('Основной расчет'!$AC$5:$AC$86175,'Основной расчет'!$K$5:$K$86175,$B47,'Основной расчет'!$AA$5:$AA$86175,I$3)</f>
        <v>#REF!</v>
      </c>
      <c r="J47" s="84" t="e">
        <f>SUMIFS('Основной расчет'!$AE$5:$AE$86175,'Основной расчет'!$K$5:$K$86175,$B47,'Основной расчет'!$AA$5:$AA$86175,J$3)</f>
        <v>#REF!</v>
      </c>
      <c r="K47" s="84" t="e">
        <f>I47-SUMIFS('Основной расчет'!$AD$5:$AD$86175,'Основной расчет'!$K$5:$K$86175,$B47,'Основной расчет'!$AA$5:$AA$86175,K$3)</f>
        <v>#REF!</v>
      </c>
      <c r="L47" s="84" t="e">
        <f>SUMIFS('Основной расчет'!$AC$5:$AC$86175,'Основной расчет'!$K$5:$K$86175,$B47,'Основной расчет'!$AA$5:$AA$86175,L$3)</f>
        <v>#REF!</v>
      </c>
      <c r="M47" s="84" t="e">
        <f>SUMIFS('Основной расчет'!$AE$5:$AE$86175,'Основной расчет'!$K$5:$K$86175,$B47,'Основной расчет'!$AA$5:$AA$86175,M$3)</f>
        <v>#REF!</v>
      </c>
      <c r="N47" s="84" t="e">
        <f>L47-SUMIFS('Основной расчет'!$AD$5:$AD$86175,'Основной расчет'!$K$5:$K$86175,$B47,'Основной расчет'!$AA$5:$AA$86175,N$3)</f>
        <v>#REF!</v>
      </c>
      <c r="O47" s="84" t="e">
        <f>SUMIFS('Основной расчет'!$AC$5:$AC$86175,'Основной расчет'!$K$5:$K$86175,$B47,'Основной расчет'!$AA$5:$AA$86175,O$3)</f>
        <v>#REF!</v>
      </c>
      <c r="P47" s="84" t="e">
        <f>SUMIFS('Основной расчет'!$AE$5:$AE$86175,'Основной расчет'!$K$5:$K$86175,$B47,'Основной расчет'!$AA$5:$AA$86175,P$3)</f>
        <v>#REF!</v>
      </c>
      <c r="Q47" s="84" t="e">
        <f>O47-SUMIFS('Основной расчет'!$AD$5:$AD$86175,'Основной расчет'!$K$5:$K$86175,$B47,'Основной расчет'!$AA$5:$AA$86175,Q$3)</f>
        <v>#REF!</v>
      </c>
      <c r="R47" s="84" t="e">
        <f t="shared" si="1"/>
        <v>#REF!</v>
      </c>
      <c r="S47" s="84" t="e">
        <f t="shared" si="2"/>
        <v>#REF!</v>
      </c>
      <c r="T47" s="84" t="e">
        <f t="shared" si="0"/>
        <v>#REF!</v>
      </c>
    </row>
    <row r="48" spans="1:20" s="10" customFormat="1" hidden="1" x14ac:dyDescent="0.25">
      <c r="A48" s="188" t="s">
        <v>12</v>
      </c>
      <c r="B48" s="2" t="str">
        <f>CONCATENATE("Реализация защиты систем обработки ПДн"," ",A48)</f>
        <v>Реализация защиты систем обработки ПДн АО «Нижневартовская ГРЭС»</v>
      </c>
      <c r="C48" s="84">
        <f>SUMIFS('Основной расчет'!$AC$5:$AC$86175,'Основной расчет'!$K$5:$K$86175,$B48,'Основной расчет'!$AA$5:$AA$86175,C$3)</f>
        <v>0</v>
      </c>
      <c r="D48" s="84">
        <f>SUMIFS('Основной расчет'!$AE$5:$AE$86175,'Основной расчет'!$K$5:$K$86175,$B48,'Основной расчет'!$AA$5:$AA$86175,D$3)</f>
        <v>0</v>
      </c>
      <c r="E48" s="84">
        <f>C48-SUMIFS('Основной расчет'!$AD$5:$AD$86175,'Основной расчет'!$K$5:$K$86175,$B48,'Основной расчет'!$AA$5:$AA$86175,E$3)</f>
        <v>0</v>
      </c>
      <c r="F48" s="84">
        <f>SUMIFS('Основной расчет'!$AC$5:$AC$86175,'Основной расчет'!$K$5:$K$86175,$B48,'Основной расчет'!$AA$5:$AA$86175,F$3)</f>
        <v>0</v>
      </c>
      <c r="G48" s="84">
        <f>SUMIFS('Основной расчет'!$AE$5:$AE$86175,'Основной расчет'!$K$5:$K$86175,$B48,'Основной расчет'!$AA$5:$AA$86175,G$3)</f>
        <v>0</v>
      </c>
      <c r="H48" s="84">
        <f>F48-SUMIFS('Основной расчет'!$AD$5:$AD$86175,'Основной расчет'!$K$5:$K$86175,$B48,'Основной расчет'!$AA$5:$AA$86175,H$3)</f>
        <v>0</v>
      </c>
      <c r="I48" s="84">
        <f>SUMIFS('Основной расчет'!$AC$5:$AC$86175,'Основной расчет'!$K$5:$K$86175,$B48,'Основной расчет'!$AA$5:$AA$86175,I$3)</f>
        <v>0</v>
      </c>
      <c r="J48" s="84">
        <f>SUMIFS('Основной расчет'!$AE$5:$AE$86175,'Основной расчет'!$K$5:$K$86175,$B48,'Основной расчет'!$AA$5:$AA$86175,J$3)</f>
        <v>0</v>
      </c>
      <c r="K48" s="84">
        <f>I48-SUMIFS('Основной расчет'!$AD$5:$AD$86175,'Основной расчет'!$K$5:$K$86175,$B48,'Основной расчет'!$AA$5:$AA$86175,K$3)</f>
        <v>0</v>
      </c>
      <c r="L48" s="84">
        <f>SUMIFS('Основной расчет'!$AC$5:$AC$86175,'Основной расчет'!$K$5:$K$86175,$B48,'Основной расчет'!$AA$5:$AA$86175,L$3)</f>
        <v>0</v>
      </c>
      <c r="M48" s="84">
        <f>SUMIFS('Основной расчет'!$AE$5:$AE$86175,'Основной расчет'!$K$5:$K$86175,$B48,'Основной расчет'!$AA$5:$AA$86175,M$3)</f>
        <v>0</v>
      </c>
      <c r="N48" s="84">
        <f>L48-SUMIFS('Основной расчет'!$AD$5:$AD$86175,'Основной расчет'!$K$5:$K$86175,$B48,'Основной расчет'!$AA$5:$AA$86175,N$3)</f>
        <v>0</v>
      </c>
      <c r="O48" s="84" t="e">
        <f>SUMIFS('Основной расчет'!$AC$5:$AC$86175,'Основной расчет'!$K$5:$K$86175,$B48,'Основной расчет'!$AA$5:$AA$86175,O$3)</f>
        <v>#REF!</v>
      </c>
      <c r="P48" s="84" t="e">
        <f>SUMIFS('Основной расчет'!$AE$5:$AE$86175,'Основной расчет'!$K$5:$K$86175,$B48,'Основной расчет'!$AA$5:$AA$86175,P$3)</f>
        <v>#REF!</v>
      </c>
      <c r="Q48" s="84" t="e">
        <f>O48-SUMIFS('Основной расчет'!$AD$5:$AD$86175,'Основной расчет'!$K$5:$K$86175,$B48,'Основной расчет'!$AA$5:$AA$86175,Q$3)</f>
        <v>#REF!</v>
      </c>
      <c r="R48" s="84" t="e">
        <f t="shared" si="1"/>
        <v>#REF!</v>
      </c>
      <c r="S48" s="84" t="e">
        <f t="shared" si="2"/>
        <v>#REF!</v>
      </c>
      <c r="T48" s="84" t="e">
        <f t="shared" si="0"/>
        <v>#REF!</v>
      </c>
    </row>
    <row r="49" spans="1:20" s="10" customFormat="1" hidden="1" x14ac:dyDescent="0.25">
      <c r="A49" s="188" t="s">
        <v>12</v>
      </c>
      <c r="B49" s="2" t="str">
        <f>CONCATENATE("Защита сегментов АСУ ТП"," ",A49)</f>
        <v>Защита сегментов АСУ ТП АО «Нижневартовская ГРЭС»</v>
      </c>
      <c r="C49" s="84">
        <f>SUMIFS('Основной расчет'!$AC$5:$AC$86175,'Основной расчет'!$K$5:$K$86175,$B49,'Основной расчет'!$AA$5:$AA$86175,C$3)</f>
        <v>0</v>
      </c>
      <c r="D49" s="84">
        <f>SUMIFS('Основной расчет'!$AE$5:$AE$86175,'Основной расчет'!$K$5:$K$86175,$B49,'Основной расчет'!$AA$5:$AA$86175,D$3)</f>
        <v>0</v>
      </c>
      <c r="E49" s="84">
        <f>C49-SUMIFS('Основной расчет'!$AD$5:$AD$86175,'Основной расчет'!$K$5:$K$86175,$B49,'Основной расчет'!$AA$5:$AA$86175,E$3)</f>
        <v>0</v>
      </c>
      <c r="F49" s="84">
        <f>SUMIFS('Основной расчет'!$AC$5:$AC$86175,'Основной расчет'!$K$5:$K$86175,$B49,'Основной расчет'!$AA$5:$AA$86175,F$3)</f>
        <v>0</v>
      </c>
      <c r="G49" s="84">
        <f>SUMIFS('Основной расчет'!$AE$5:$AE$86175,'Основной расчет'!$K$5:$K$86175,$B49,'Основной расчет'!$AA$5:$AA$86175,G$3)</f>
        <v>0</v>
      </c>
      <c r="H49" s="84">
        <f>F49-SUMIFS('Основной расчет'!$AD$5:$AD$86175,'Основной расчет'!$K$5:$K$86175,$B49,'Основной расчет'!$AA$5:$AA$86175,H$3)</f>
        <v>0</v>
      </c>
      <c r="I49" s="84" t="e">
        <f>SUMIFS('Основной расчет'!$AC$5:$AC$86175,'Основной расчет'!$K$5:$K$86175,$B49,'Основной расчет'!$AA$5:$AA$86175,I$3)</f>
        <v>#REF!</v>
      </c>
      <c r="J49" s="84" t="e">
        <f>SUMIFS('Основной расчет'!$AE$5:$AE$86175,'Основной расчет'!$K$5:$K$86175,$B49,'Основной расчет'!$AA$5:$AA$86175,J$3)</f>
        <v>#REF!</v>
      </c>
      <c r="K49" s="84" t="e">
        <f>I49-SUMIFS('Основной расчет'!$AD$5:$AD$86175,'Основной расчет'!$K$5:$K$86175,$B49,'Основной расчет'!$AA$5:$AA$86175,K$3)</f>
        <v>#REF!</v>
      </c>
      <c r="L49" s="84" t="e">
        <f>SUMIFS('Основной расчет'!$AC$5:$AC$86175,'Основной расчет'!$K$5:$K$86175,$B49,'Основной расчет'!$AA$5:$AA$86175,L$3)</f>
        <v>#REF!</v>
      </c>
      <c r="M49" s="84" t="e">
        <f>SUMIFS('Основной расчет'!$AE$5:$AE$86175,'Основной расчет'!$K$5:$K$86175,$B49,'Основной расчет'!$AA$5:$AA$86175,M$3)</f>
        <v>#REF!</v>
      </c>
      <c r="N49" s="84" t="e">
        <f>L49-SUMIFS('Основной расчет'!$AD$5:$AD$86175,'Основной расчет'!$K$5:$K$86175,$B49,'Основной расчет'!$AA$5:$AA$86175,N$3)</f>
        <v>#REF!</v>
      </c>
      <c r="O49" s="84" t="e">
        <f>SUMIFS('Основной расчет'!$AC$5:$AC$86175,'Основной расчет'!$K$5:$K$86175,$B49,'Основной расчет'!$AA$5:$AA$86175,O$3)</f>
        <v>#REF!</v>
      </c>
      <c r="P49" s="84" t="e">
        <f>SUMIFS('Основной расчет'!$AE$5:$AE$86175,'Основной расчет'!$K$5:$K$86175,$B49,'Основной расчет'!$AA$5:$AA$86175,P$3)</f>
        <v>#REF!</v>
      </c>
      <c r="Q49" s="84" t="e">
        <f>O49-SUMIFS('Основной расчет'!$AD$5:$AD$86175,'Основной расчет'!$K$5:$K$86175,$B49,'Основной расчет'!$AA$5:$AA$86175,Q$3)</f>
        <v>#REF!</v>
      </c>
      <c r="R49" s="84" t="e">
        <f t="shared" si="1"/>
        <v>#REF!</v>
      </c>
      <c r="S49" s="84" t="e">
        <f t="shared" si="2"/>
        <v>#REF!</v>
      </c>
      <c r="T49" s="84" t="e">
        <f t="shared" si="0"/>
        <v>#REF!</v>
      </c>
    </row>
    <row r="50" spans="1:20" s="10" customFormat="1" hidden="1" x14ac:dyDescent="0.25">
      <c r="A50" s="188" t="s">
        <v>12</v>
      </c>
      <c r="B50" s="87" t="str">
        <f>CONCATENATE("Реализация систем защиты ОКИИ"," ",A49)</f>
        <v>Реализация систем защиты ОКИИ АО «Нижневартовская ГРЭС»</v>
      </c>
      <c r="C50" s="84">
        <f>SUMIFS('Основной расчет'!$AC$5:$AC$86175,'Основной расчет'!$K$5:$K$86175,$B50,'Основной расчет'!$AA$5:$AA$86175,C$3)</f>
        <v>0</v>
      </c>
      <c r="D50" s="84">
        <f>SUMIFS('Основной расчет'!$AE$5:$AE$86175,'Основной расчет'!$K$5:$K$86175,$B50,'Основной расчет'!$AA$5:$AA$86175,D$3)</f>
        <v>0</v>
      </c>
      <c r="E50" s="84">
        <f>C50-SUMIFS('Основной расчет'!$AD$5:$AD$86175,'Основной расчет'!$K$5:$K$86175,$B50,'Основной расчет'!$AA$5:$AA$86175,E$3)</f>
        <v>0</v>
      </c>
      <c r="F50" s="84" t="e">
        <f>SUMIFS('Основной расчет'!$AC$5:$AC$86175,'Основной расчет'!$K$5:$K$86175,$B50,'Основной расчет'!$AA$5:$AA$86175,F$3)</f>
        <v>#REF!</v>
      </c>
      <c r="G50" s="84" t="e">
        <f>SUMIFS('Основной расчет'!$AE$5:$AE$86175,'Основной расчет'!$K$5:$K$86175,$B50,'Основной расчет'!$AA$5:$AA$86175,G$3)</f>
        <v>#REF!</v>
      </c>
      <c r="H50" s="84" t="e">
        <f>F50-SUMIFS('Основной расчет'!$AD$5:$AD$86175,'Основной расчет'!$K$5:$K$86175,$B50,'Основной расчет'!$AA$5:$AA$86175,H$3)</f>
        <v>#REF!</v>
      </c>
      <c r="I50" s="84" t="e">
        <f>SUMIFS('Основной расчет'!$AC$5:$AC$86175,'Основной расчет'!$K$5:$K$86175,$B50,'Основной расчет'!$AA$5:$AA$86175,I$3)</f>
        <v>#REF!</v>
      </c>
      <c r="J50" s="84" t="e">
        <f>SUMIFS('Основной расчет'!$AE$5:$AE$86175,'Основной расчет'!$K$5:$K$86175,$B50,'Основной расчет'!$AA$5:$AA$86175,J$3)</f>
        <v>#REF!</v>
      </c>
      <c r="K50" s="84" t="e">
        <f>I50-SUMIFS('Основной расчет'!$AD$5:$AD$86175,'Основной расчет'!$K$5:$K$86175,$B50,'Основной расчет'!$AA$5:$AA$86175,K$3)</f>
        <v>#REF!</v>
      </c>
      <c r="L50" s="84" t="e">
        <f>SUMIFS('Основной расчет'!$AC$5:$AC$86175,'Основной расчет'!$K$5:$K$86175,$B50,'Основной расчет'!$AA$5:$AA$86175,L$3)</f>
        <v>#REF!</v>
      </c>
      <c r="M50" s="84" t="e">
        <f>SUMIFS('Основной расчет'!$AE$5:$AE$86175,'Основной расчет'!$K$5:$K$86175,$B50,'Основной расчет'!$AA$5:$AA$86175,M$3)</f>
        <v>#REF!</v>
      </c>
      <c r="N50" s="84" t="e">
        <f>L50-SUMIFS('Основной расчет'!$AD$5:$AD$86175,'Основной расчет'!$K$5:$K$86175,$B50,'Основной расчет'!$AA$5:$AA$86175,N$3)</f>
        <v>#REF!</v>
      </c>
      <c r="O50" s="84" t="e">
        <f>SUMIFS('Основной расчет'!$AC$5:$AC$86175,'Основной расчет'!$K$5:$K$86175,$B50,'Основной расчет'!$AA$5:$AA$86175,O$3)</f>
        <v>#REF!</v>
      </c>
      <c r="P50" s="84" t="e">
        <f>SUMIFS('Основной расчет'!$AE$5:$AE$86175,'Основной расчет'!$K$5:$K$86175,$B50,'Основной расчет'!$AA$5:$AA$86175,P$3)</f>
        <v>#REF!</v>
      </c>
      <c r="Q50" s="84" t="e">
        <f>O50-SUMIFS('Основной расчет'!$AD$5:$AD$86175,'Основной расчет'!$K$5:$K$86175,$B50,'Основной расчет'!$AA$5:$AA$86175,Q$3)</f>
        <v>#REF!</v>
      </c>
      <c r="R50" s="84" t="e">
        <f t="shared" si="1"/>
        <v>#REF!</v>
      </c>
      <c r="S50" s="84" t="e">
        <f t="shared" si="2"/>
        <v>#REF!</v>
      </c>
      <c r="T50" s="84" t="e">
        <f t="shared" si="0"/>
        <v>#REF!</v>
      </c>
    </row>
    <row r="51" spans="1:20" s="10" customFormat="1" hidden="1" x14ac:dyDescent="0.25">
      <c r="A51" s="188" t="s">
        <v>12</v>
      </c>
      <c r="B51" s="2" t="str">
        <f>CONCATENATE("Обеспечение защиты информационного обмена"," ",A49)</f>
        <v>Обеспечение защиты информационного обмена АО «Нижневартовская ГРЭС»</v>
      </c>
      <c r="C51" s="84">
        <f>SUMIFS('Основной расчет'!$AC$5:$AC$86175,'Основной расчет'!$K$5:$K$86175,$B51,'Основной расчет'!$AA$5:$AA$86175,C$3)</f>
        <v>0</v>
      </c>
      <c r="D51" s="84">
        <f>SUMIFS('Основной расчет'!$AE$5:$AE$86175,'Основной расчет'!$K$5:$K$86175,$B51,'Основной расчет'!$AA$5:$AA$86175,D$3)</f>
        <v>0</v>
      </c>
      <c r="E51" s="84">
        <f>C51-SUMIFS('Основной расчет'!$AD$5:$AD$86175,'Основной расчет'!$K$5:$K$86175,$B51,'Основной расчет'!$AA$5:$AA$86175,E$3)</f>
        <v>0</v>
      </c>
      <c r="F51" s="84">
        <f>SUMIFS('Основной расчет'!$AC$5:$AC$86175,'Основной расчет'!$K$5:$K$86175,$B51,'Основной расчет'!$AA$5:$AA$86175,F$3)</f>
        <v>0</v>
      </c>
      <c r="G51" s="84">
        <f>SUMIFS('Основной расчет'!$AE$5:$AE$86175,'Основной расчет'!$K$5:$K$86175,$B51,'Основной расчет'!$AA$5:$AA$86175,G$3)</f>
        <v>0</v>
      </c>
      <c r="H51" s="84">
        <f>F51-SUMIFS('Основной расчет'!$AD$5:$AD$86175,'Основной расчет'!$K$5:$K$86175,$B51,'Основной расчет'!$AA$5:$AA$86175,H$3)</f>
        <v>0</v>
      </c>
      <c r="I51" s="84">
        <f>SUMIFS('Основной расчет'!$AC$5:$AC$86175,'Основной расчет'!$K$5:$K$86175,$B51,'Основной расчет'!$AA$5:$AA$86175,I$3)</f>
        <v>0</v>
      </c>
      <c r="J51" s="84">
        <f>SUMIFS('Основной расчет'!$AE$5:$AE$86175,'Основной расчет'!$K$5:$K$86175,$B51,'Основной расчет'!$AA$5:$AA$86175,J$3)</f>
        <v>0</v>
      </c>
      <c r="K51" s="84">
        <f>I51-SUMIFS('Основной расчет'!$AD$5:$AD$86175,'Основной расчет'!$K$5:$K$86175,$B51,'Основной расчет'!$AA$5:$AA$86175,K$3)</f>
        <v>0</v>
      </c>
      <c r="L51" s="84">
        <f>SUMIFS('Основной расчет'!$AC$5:$AC$86175,'Основной расчет'!$K$5:$K$86175,$B51,'Основной расчет'!$AA$5:$AA$86175,L$3)</f>
        <v>0</v>
      </c>
      <c r="M51" s="84">
        <f>SUMIFS('Основной расчет'!$AE$5:$AE$86175,'Основной расчет'!$K$5:$K$86175,$B51,'Основной расчет'!$AA$5:$AA$86175,M$3)</f>
        <v>0</v>
      </c>
      <c r="N51" s="84">
        <f>L51-SUMIFS('Основной расчет'!$AD$5:$AD$86175,'Основной расчет'!$K$5:$K$86175,$B51,'Основной расчет'!$AA$5:$AA$86175,N$3)</f>
        <v>0</v>
      </c>
      <c r="O51" s="84" t="e">
        <f>SUMIFS('Основной расчет'!$AC$5:$AC$86175,'Основной расчет'!$K$5:$K$86175,$B51,'Основной расчет'!$AA$5:$AA$86175,O$3)</f>
        <v>#REF!</v>
      </c>
      <c r="P51" s="84" t="e">
        <f>SUMIFS('Основной расчет'!$AE$5:$AE$86175,'Основной расчет'!$K$5:$K$86175,$B51,'Основной расчет'!$AA$5:$AA$86175,P$3)</f>
        <v>#REF!</v>
      </c>
      <c r="Q51" s="84" t="e">
        <f>O51-SUMIFS('Основной расчет'!$AD$5:$AD$86175,'Основной расчет'!$K$5:$K$86175,$B51,'Основной расчет'!$AA$5:$AA$86175,Q$3)</f>
        <v>#REF!</v>
      </c>
      <c r="R51" s="84" t="e">
        <f t="shared" si="1"/>
        <v>#REF!</v>
      </c>
      <c r="S51" s="84" t="e">
        <f t="shared" si="2"/>
        <v>#REF!</v>
      </c>
      <c r="T51" s="84" t="e">
        <f t="shared" si="0"/>
        <v>#REF!</v>
      </c>
    </row>
    <row r="52" spans="1:20" s="10" customFormat="1" hidden="1" x14ac:dyDescent="0.25">
      <c r="A52" s="188" t="s">
        <v>14</v>
      </c>
      <c r="B52" s="2" t="str">
        <f>CONCATENATE("Охват ",A52," средствами ЦПК")</f>
        <v>Охват АО «Омск РТС» средствами ЦПК</v>
      </c>
      <c r="C52" s="84">
        <f>SUMIFS('Основной расчет'!$AC$5:$AC$86175,'Основной расчет'!$K$5:$K$86175,$B52,'Основной расчет'!$AA$5:$AA$86175,C$3)</f>
        <v>0</v>
      </c>
      <c r="D52" s="84">
        <f>SUMIFS('Основной расчет'!$AE$5:$AE$86175,'Основной расчет'!$K$5:$K$86175,$B52,'Основной расчет'!$AA$5:$AA$86175,D$3)</f>
        <v>0</v>
      </c>
      <c r="E52" s="84">
        <f>C52-SUMIFS('Основной расчет'!$AD$5:$AD$86175,'Основной расчет'!$K$5:$K$86175,$B52,'Основной расчет'!$AA$5:$AA$86175,E$3)</f>
        <v>0</v>
      </c>
      <c r="F52" s="84">
        <f>SUMIFS('Основной расчет'!$AC$5:$AC$86175,'Основной расчет'!$K$5:$K$86175,$B52,'Основной расчет'!$AA$5:$AA$86175,F$3)</f>
        <v>0</v>
      </c>
      <c r="G52" s="84">
        <f>SUMIFS('Основной расчет'!$AE$5:$AE$86175,'Основной расчет'!$K$5:$K$86175,$B52,'Основной расчет'!$AA$5:$AA$86175,G$3)</f>
        <v>0</v>
      </c>
      <c r="H52" s="84">
        <f>F52-SUMIFS('Основной расчет'!$AD$5:$AD$86175,'Основной расчет'!$K$5:$K$86175,$B52,'Основной расчет'!$AA$5:$AA$86175,H$3)</f>
        <v>0</v>
      </c>
      <c r="I52" s="84">
        <f>SUMIFS('Основной расчет'!$AC$5:$AC$86175,'Основной расчет'!$K$5:$K$86175,$B52,'Основной расчет'!$AA$5:$AA$86175,I$3)</f>
        <v>0</v>
      </c>
      <c r="J52" s="84">
        <f>SUMIFS('Основной расчет'!$AE$5:$AE$86175,'Основной расчет'!$K$5:$K$86175,$B52,'Основной расчет'!$AA$5:$AA$86175,J$3)</f>
        <v>0</v>
      </c>
      <c r="K52" s="84">
        <f>I52-SUMIFS('Основной расчет'!$AD$5:$AD$86175,'Основной расчет'!$K$5:$K$86175,$B52,'Основной расчет'!$AA$5:$AA$86175,K$3)</f>
        <v>0</v>
      </c>
      <c r="L52" s="84" t="e">
        <f>SUMIFS('Основной расчет'!$AC$5:$AC$86175,'Основной расчет'!$K$5:$K$86175,$B52,'Основной расчет'!$AA$5:$AA$86175,L$3)</f>
        <v>#REF!</v>
      </c>
      <c r="M52" s="84" t="e">
        <f>SUMIFS('Основной расчет'!$AE$5:$AE$86175,'Основной расчет'!$K$5:$K$86175,$B52,'Основной расчет'!$AA$5:$AA$86175,M$3)</f>
        <v>#REF!</v>
      </c>
      <c r="N52" s="84" t="e">
        <f>L52-SUMIFS('Основной расчет'!$AD$5:$AD$86175,'Основной расчет'!$K$5:$K$86175,$B52,'Основной расчет'!$AA$5:$AA$86175,N$3)</f>
        <v>#REF!</v>
      </c>
      <c r="O52" s="84" t="e">
        <f>SUMIFS('Основной расчет'!$AC$5:$AC$86175,'Основной расчет'!$K$5:$K$86175,$B52,'Основной расчет'!$AA$5:$AA$86175,O$3)</f>
        <v>#REF!</v>
      </c>
      <c r="P52" s="84" t="e">
        <f>SUMIFS('Основной расчет'!$AE$5:$AE$86175,'Основной расчет'!$K$5:$K$86175,$B52,'Основной расчет'!$AA$5:$AA$86175,P$3)</f>
        <v>#REF!</v>
      </c>
      <c r="Q52" s="84" t="e">
        <f>O52-SUMIFS('Основной расчет'!$AD$5:$AD$86175,'Основной расчет'!$K$5:$K$86175,$B52,'Основной расчет'!$AA$5:$AA$86175,Q$3)</f>
        <v>#REF!</v>
      </c>
      <c r="R52" s="84" t="e">
        <f t="shared" si="1"/>
        <v>#REF!</v>
      </c>
      <c r="S52" s="84" t="e">
        <f t="shared" si="2"/>
        <v>#REF!</v>
      </c>
      <c r="T52" s="84" t="e">
        <f t="shared" si="0"/>
        <v>#REF!</v>
      </c>
    </row>
    <row r="53" spans="1:20" s="10" customFormat="1" hidden="1" x14ac:dyDescent="0.25">
      <c r="A53" s="188" t="s">
        <v>14</v>
      </c>
      <c r="B53" s="2" t="str">
        <f>CONCATENATE("Реализация защиты систем обработки ПДн"," ",A53)</f>
        <v>Реализация защиты систем обработки ПДн АО «Омск РТС»</v>
      </c>
      <c r="C53" s="84">
        <f>SUMIFS('Основной расчет'!$AC$5:$AC$86175,'Основной расчет'!$K$5:$K$86175,$B53,'Основной расчет'!$AA$5:$AA$86175,C$3)</f>
        <v>0</v>
      </c>
      <c r="D53" s="84">
        <f>SUMIFS('Основной расчет'!$AE$5:$AE$86175,'Основной расчет'!$K$5:$K$86175,$B53,'Основной расчет'!$AA$5:$AA$86175,D$3)</f>
        <v>0</v>
      </c>
      <c r="E53" s="84">
        <f>C53-SUMIFS('Основной расчет'!$AD$5:$AD$86175,'Основной расчет'!$K$5:$K$86175,$B53,'Основной расчет'!$AA$5:$AA$86175,E$3)</f>
        <v>0</v>
      </c>
      <c r="F53" s="84">
        <f>SUMIFS('Основной расчет'!$AC$5:$AC$86175,'Основной расчет'!$K$5:$K$86175,$B53,'Основной расчет'!$AA$5:$AA$86175,F$3)</f>
        <v>750414</v>
      </c>
      <c r="G53" s="84">
        <f>SUMIFS('Основной расчет'!$AE$5:$AE$86175,'Основной расчет'!$K$5:$K$86175,$B53,'Основной расчет'!$AA$5:$AA$86175,G$3)</f>
        <v>0</v>
      </c>
      <c r="H53" s="84">
        <f>F53-SUMIFS('Основной расчет'!$AD$5:$AD$86175,'Основной расчет'!$K$5:$K$86175,$B53,'Основной расчет'!$AA$5:$AA$86175,H$3)</f>
        <v>750414</v>
      </c>
      <c r="I53" s="84">
        <f>SUMIFS('Основной расчет'!$AC$5:$AC$86175,'Основной расчет'!$K$5:$K$86175,$B53,'Основной расчет'!$AA$5:$AA$86175,I$3)</f>
        <v>750414</v>
      </c>
      <c r="J53" s="84">
        <f>SUMIFS('Основной расчет'!$AE$5:$AE$86175,'Основной расчет'!$K$5:$K$86175,$B53,'Основной расчет'!$AA$5:$AA$86175,J$3)</f>
        <v>0</v>
      </c>
      <c r="K53" s="84">
        <f>I53-SUMIFS('Основной расчет'!$AD$5:$AD$86175,'Основной расчет'!$K$5:$K$86175,$B53,'Основной расчет'!$AA$5:$AA$86175,K$3)</f>
        <v>750414</v>
      </c>
      <c r="L53" s="84" t="e">
        <f>SUMIFS('Основной расчет'!$AC$5:$AC$86175,'Основной расчет'!$K$5:$K$86175,$B53,'Основной расчет'!$AA$5:$AA$86175,L$3)</f>
        <v>#REF!</v>
      </c>
      <c r="M53" s="84" t="e">
        <f>SUMIFS('Основной расчет'!$AE$5:$AE$86175,'Основной расчет'!$K$5:$K$86175,$B53,'Основной расчет'!$AA$5:$AA$86175,M$3)</f>
        <v>#REF!</v>
      </c>
      <c r="N53" s="84" t="e">
        <f>L53-SUMIFS('Основной расчет'!$AD$5:$AD$86175,'Основной расчет'!$K$5:$K$86175,$B53,'Основной расчет'!$AA$5:$AA$86175,N$3)</f>
        <v>#REF!</v>
      </c>
      <c r="O53" s="84" t="e">
        <f>SUMIFS('Основной расчет'!$AC$5:$AC$86175,'Основной расчет'!$K$5:$K$86175,$B53,'Основной расчет'!$AA$5:$AA$86175,O$3)</f>
        <v>#REF!</v>
      </c>
      <c r="P53" s="84" t="e">
        <f>SUMIFS('Основной расчет'!$AE$5:$AE$86175,'Основной расчет'!$K$5:$K$86175,$B53,'Основной расчет'!$AA$5:$AA$86175,P$3)</f>
        <v>#REF!</v>
      </c>
      <c r="Q53" s="84" t="e">
        <f>O53-SUMIFS('Основной расчет'!$AD$5:$AD$86175,'Основной расчет'!$K$5:$K$86175,$B53,'Основной расчет'!$AA$5:$AA$86175,Q$3)</f>
        <v>#REF!</v>
      </c>
      <c r="R53" s="84" t="e">
        <f t="shared" si="1"/>
        <v>#REF!</v>
      </c>
      <c r="S53" s="84" t="e">
        <f t="shared" si="2"/>
        <v>#REF!</v>
      </c>
      <c r="T53" s="84" t="e">
        <f t="shared" si="0"/>
        <v>#REF!</v>
      </c>
    </row>
    <row r="54" spans="1:20" s="10" customFormat="1" hidden="1" x14ac:dyDescent="0.25">
      <c r="A54" s="188" t="s">
        <v>14</v>
      </c>
      <c r="B54" s="2" t="str">
        <f>CONCATENATE("Защита сегментов АСУ ТП"," ",A54)</f>
        <v>Защита сегментов АСУ ТП АО «Омск РТС»</v>
      </c>
      <c r="C54" s="84">
        <f>SUMIFS('Основной расчет'!$AC$5:$AC$86175,'Основной расчет'!$K$5:$K$86175,$B54,'Основной расчет'!$AA$5:$AA$86175,C$3)</f>
        <v>0</v>
      </c>
      <c r="D54" s="84">
        <f>SUMIFS('Основной расчет'!$AE$5:$AE$86175,'Основной расчет'!$K$5:$K$86175,$B54,'Основной расчет'!$AA$5:$AA$86175,D$3)</f>
        <v>0</v>
      </c>
      <c r="E54" s="84">
        <f>C54-SUMIFS('Основной расчет'!$AD$5:$AD$86175,'Основной расчет'!$K$5:$K$86175,$B54,'Основной расчет'!$AA$5:$AA$86175,E$3)</f>
        <v>0</v>
      </c>
      <c r="F54" s="84">
        <f>SUMIFS('Основной расчет'!$AC$5:$AC$86175,'Основной расчет'!$K$5:$K$86175,$B54,'Основной расчет'!$AA$5:$AA$86175,F$3)</f>
        <v>0</v>
      </c>
      <c r="G54" s="84">
        <f>SUMIFS('Основной расчет'!$AE$5:$AE$86175,'Основной расчет'!$K$5:$K$86175,$B54,'Основной расчет'!$AA$5:$AA$86175,G$3)</f>
        <v>0</v>
      </c>
      <c r="H54" s="84">
        <f>F54-SUMIFS('Основной расчет'!$AD$5:$AD$86175,'Основной расчет'!$K$5:$K$86175,$B54,'Основной расчет'!$AA$5:$AA$86175,H$3)</f>
        <v>0</v>
      </c>
      <c r="I54" s="84">
        <f>SUMIFS('Основной расчет'!$AC$5:$AC$86175,'Основной расчет'!$K$5:$K$86175,$B54,'Основной расчет'!$AA$5:$AA$86175,I$3)</f>
        <v>0</v>
      </c>
      <c r="J54" s="84">
        <f>SUMIFS('Основной расчет'!$AE$5:$AE$86175,'Основной расчет'!$K$5:$K$86175,$B54,'Основной расчет'!$AA$5:$AA$86175,J$3)</f>
        <v>0</v>
      </c>
      <c r="K54" s="84">
        <f>I54-SUMIFS('Основной расчет'!$AD$5:$AD$86175,'Основной расчет'!$K$5:$K$86175,$B54,'Основной расчет'!$AA$5:$AA$86175,K$3)</f>
        <v>0</v>
      </c>
      <c r="L54" s="84" t="e">
        <f>SUMIFS('Основной расчет'!$AC$5:$AC$86175,'Основной расчет'!$K$5:$K$86175,$B54,'Основной расчет'!$AA$5:$AA$86175,L$3)</f>
        <v>#REF!</v>
      </c>
      <c r="M54" s="84" t="e">
        <f>SUMIFS('Основной расчет'!$AE$5:$AE$86175,'Основной расчет'!$K$5:$K$86175,$B54,'Основной расчет'!$AA$5:$AA$86175,M$3)</f>
        <v>#REF!</v>
      </c>
      <c r="N54" s="84" t="e">
        <f>L54-SUMIFS('Основной расчет'!$AD$5:$AD$86175,'Основной расчет'!$K$5:$K$86175,$B54,'Основной расчет'!$AA$5:$AA$86175,N$3)</f>
        <v>#REF!</v>
      </c>
      <c r="O54" s="84" t="e">
        <f>SUMIFS('Основной расчет'!$AC$5:$AC$86175,'Основной расчет'!$K$5:$K$86175,$B54,'Основной расчет'!$AA$5:$AA$86175,O$3)</f>
        <v>#REF!</v>
      </c>
      <c r="P54" s="84" t="e">
        <f>SUMIFS('Основной расчет'!$AE$5:$AE$86175,'Основной расчет'!$K$5:$K$86175,$B54,'Основной расчет'!$AA$5:$AA$86175,P$3)</f>
        <v>#REF!</v>
      </c>
      <c r="Q54" s="84" t="e">
        <f>O54-SUMIFS('Основной расчет'!$AD$5:$AD$86175,'Основной расчет'!$K$5:$K$86175,$B54,'Основной расчет'!$AA$5:$AA$86175,Q$3)</f>
        <v>#REF!</v>
      </c>
      <c r="R54" s="84" t="e">
        <f t="shared" si="1"/>
        <v>#REF!</v>
      </c>
      <c r="S54" s="84" t="e">
        <f t="shared" si="2"/>
        <v>#REF!</v>
      </c>
      <c r="T54" s="84" t="e">
        <f t="shared" si="0"/>
        <v>#REF!</v>
      </c>
    </row>
    <row r="55" spans="1:20" s="10" customFormat="1" hidden="1" x14ac:dyDescent="0.25">
      <c r="A55" s="188" t="s">
        <v>14</v>
      </c>
      <c r="B55" s="87" t="str">
        <f>CONCATENATE("Реализация систем защиты ОКИИ"," ",A54)</f>
        <v>Реализация систем защиты ОКИИ АО «Омск РТС»</v>
      </c>
      <c r="C55" s="84">
        <f>SUMIFS('Основной расчет'!$AC$5:$AC$86175,'Основной расчет'!$K$5:$K$86175,$B55,'Основной расчет'!$AA$5:$AA$86175,C$3)</f>
        <v>0</v>
      </c>
      <c r="D55" s="84">
        <f>SUMIFS('Основной расчет'!$AE$5:$AE$86175,'Основной расчет'!$K$5:$K$86175,$B55,'Основной расчет'!$AA$5:$AA$86175,D$3)</f>
        <v>0</v>
      </c>
      <c r="E55" s="84">
        <f>C55-SUMIFS('Основной расчет'!$AD$5:$AD$86175,'Основной расчет'!$K$5:$K$86175,$B55,'Основной расчет'!$AA$5:$AA$86175,E$3)</f>
        <v>0</v>
      </c>
      <c r="F55" s="84">
        <f>SUMIFS('Основной расчет'!$AC$5:$AC$86175,'Основной расчет'!$K$5:$K$86175,$B55,'Основной расчет'!$AA$5:$AA$86175,F$3)</f>
        <v>0</v>
      </c>
      <c r="G55" s="84">
        <f>SUMIFS('Основной расчет'!$AE$5:$AE$86175,'Основной расчет'!$K$5:$K$86175,$B55,'Основной расчет'!$AA$5:$AA$86175,G$3)</f>
        <v>0</v>
      </c>
      <c r="H55" s="84">
        <f>F55-SUMIFS('Основной расчет'!$AD$5:$AD$86175,'Основной расчет'!$K$5:$K$86175,$B55,'Основной расчет'!$AA$5:$AA$86175,H$3)</f>
        <v>0</v>
      </c>
      <c r="I55" s="84">
        <f>SUMIFS('Основной расчет'!$AC$5:$AC$86175,'Основной расчет'!$K$5:$K$86175,$B55,'Основной расчет'!$AA$5:$AA$86175,I$3)</f>
        <v>0</v>
      </c>
      <c r="J55" s="84">
        <f>SUMIFS('Основной расчет'!$AE$5:$AE$86175,'Основной расчет'!$K$5:$K$86175,$B55,'Основной расчет'!$AA$5:$AA$86175,J$3)</f>
        <v>0</v>
      </c>
      <c r="K55" s="84">
        <f>I55-SUMIFS('Основной расчет'!$AD$5:$AD$86175,'Основной расчет'!$K$5:$K$86175,$B55,'Основной расчет'!$AA$5:$AA$86175,K$3)</f>
        <v>0</v>
      </c>
      <c r="L55" s="84" t="e">
        <f>SUMIFS('Основной расчет'!$AC$5:$AC$86175,'Основной расчет'!$K$5:$K$86175,$B55,'Основной расчет'!$AA$5:$AA$86175,L$3)</f>
        <v>#REF!</v>
      </c>
      <c r="M55" s="84" t="e">
        <f>SUMIFS('Основной расчет'!$AE$5:$AE$86175,'Основной расчет'!$K$5:$K$86175,$B55,'Основной расчет'!$AA$5:$AA$86175,M$3)</f>
        <v>#REF!</v>
      </c>
      <c r="N55" s="84" t="e">
        <f>L55-SUMIFS('Основной расчет'!$AD$5:$AD$86175,'Основной расчет'!$K$5:$K$86175,$B55,'Основной расчет'!$AA$5:$AA$86175,N$3)</f>
        <v>#REF!</v>
      </c>
      <c r="O55" s="84" t="e">
        <f>SUMIFS('Основной расчет'!$AC$5:$AC$86175,'Основной расчет'!$K$5:$K$86175,$B55,'Основной расчет'!$AA$5:$AA$86175,O$3)</f>
        <v>#REF!</v>
      </c>
      <c r="P55" s="84" t="e">
        <f>SUMIFS('Основной расчет'!$AE$5:$AE$86175,'Основной расчет'!$K$5:$K$86175,$B55,'Основной расчет'!$AA$5:$AA$86175,P$3)</f>
        <v>#REF!</v>
      </c>
      <c r="Q55" s="84" t="e">
        <f>O55-SUMIFS('Основной расчет'!$AD$5:$AD$86175,'Основной расчет'!$K$5:$K$86175,$B55,'Основной расчет'!$AA$5:$AA$86175,Q$3)</f>
        <v>#REF!</v>
      </c>
      <c r="R55" s="84" t="e">
        <f t="shared" si="1"/>
        <v>#REF!</v>
      </c>
      <c r="S55" s="84" t="e">
        <f t="shared" si="2"/>
        <v>#REF!</v>
      </c>
      <c r="T55" s="84" t="e">
        <f t="shared" si="0"/>
        <v>#REF!</v>
      </c>
    </row>
    <row r="56" spans="1:20" s="10" customFormat="1" hidden="1" x14ac:dyDescent="0.25">
      <c r="A56" s="188" t="s">
        <v>14</v>
      </c>
      <c r="B56" s="2" t="str">
        <f>CONCATENATE("Обеспечение защиты информационного обмена"," ",A54)</f>
        <v>Обеспечение защиты информационного обмена АО «Омск РТС»</v>
      </c>
      <c r="C56" s="84">
        <f>SUMIFS('Основной расчет'!$AC$5:$AC$86175,'Основной расчет'!$K$5:$K$86175,$B56,'Основной расчет'!$AA$5:$AA$86175,C$3)</f>
        <v>0</v>
      </c>
      <c r="D56" s="84">
        <f>SUMIFS('Основной расчет'!$AE$5:$AE$86175,'Основной расчет'!$K$5:$K$86175,$B56,'Основной расчет'!$AA$5:$AA$86175,D$3)</f>
        <v>0</v>
      </c>
      <c r="E56" s="84">
        <f>C56-SUMIFS('Основной расчет'!$AD$5:$AD$86175,'Основной расчет'!$K$5:$K$86175,$B56,'Основной расчет'!$AA$5:$AA$86175,E$3)</f>
        <v>0</v>
      </c>
      <c r="F56" s="84">
        <f>SUMIFS('Основной расчет'!$AC$5:$AC$86175,'Основной расчет'!$K$5:$K$86175,$B56,'Основной расчет'!$AA$5:$AA$86175,F$3)</f>
        <v>0</v>
      </c>
      <c r="G56" s="84">
        <f>SUMIFS('Основной расчет'!$AE$5:$AE$86175,'Основной расчет'!$K$5:$K$86175,$B56,'Основной расчет'!$AA$5:$AA$86175,G$3)</f>
        <v>0</v>
      </c>
      <c r="H56" s="84">
        <f>F56-SUMIFS('Основной расчет'!$AD$5:$AD$86175,'Основной расчет'!$K$5:$K$86175,$B56,'Основной расчет'!$AA$5:$AA$86175,H$3)</f>
        <v>0</v>
      </c>
      <c r="I56" s="84">
        <f>SUMIFS('Основной расчет'!$AC$5:$AC$86175,'Основной расчет'!$K$5:$K$86175,$B56,'Основной расчет'!$AA$5:$AA$86175,I$3)</f>
        <v>0</v>
      </c>
      <c r="J56" s="84">
        <f>SUMIFS('Основной расчет'!$AE$5:$AE$86175,'Основной расчет'!$K$5:$K$86175,$B56,'Основной расчет'!$AA$5:$AA$86175,J$3)</f>
        <v>0</v>
      </c>
      <c r="K56" s="84">
        <f>I56-SUMIFS('Основной расчет'!$AD$5:$AD$86175,'Основной расчет'!$K$5:$K$86175,$B56,'Основной расчет'!$AA$5:$AA$86175,K$3)</f>
        <v>0</v>
      </c>
      <c r="L56" s="84">
        <f>SUMIFS('Основной расчет'!$AC$5:$AC$86175,'Основной расчет'!$K$5:$K$86175,$B56,'Основной расчет'!$AA$5:$AA$86175,L$3)</f>
        <v>0</v>
      </c>
      <c r="M56" s="84">
        <f>SUMIFS('Основной расчет'!$AE$5:$AE$86175,'Основной расчет'!$K$5:$K$86175,$B56,'Основной расчет'!$AA$5:$AA$86175,M$3)</f>
        <v>0</v>
      </c>
      <c r="N56" s="84">
        <f>L56-SUMIFS('Основной расчет'!$AD$5:$AD$86175,'Основной расчет'!$K$5:$K$86175,$B56,'Основной расчет'!$AA$5:$AA$86175,N$3)</f>
        <v>0</v>
      </c>
      <c r="O56" s="84">
        <f>SUMIFS('Основной расчет'!$AC$5:$AC$86175,'Основной расчет'!$K$5:$K$86175,$B56,'Основной расчет'!$AA$5:$AA$86175,O$3)</f>
        <v>0</v>
      </c>
      <c r="P56" s="84">
        <f>SUMIFS('Основной расчет'!$AE$5:$AE$86175,'Основной расчет'!$K$5:$K$86175,$B56,'Основной расчет'!$AA$5:$AA$86175,P$3)</f>
        <v>0</v>
      </c>
      <c r="Q56" s="84">
        <f>O56-SUMIFS('Основной расчет'!$AD$5:$AD$86175,'Основной расчет'!$K$5:$K$86175,$B56,'Основной расчет'!$AA$5:$AA$86175,Q$3)</f>
        <v>0</v>
      </c>
      <c r="R56" s="84">
        <f t="shared" si="1"/>
        <v>0</v>
      </c>
      <c r="S56" s="84">
        <f t="shared" si="2"/>
        <v>0</v>
      </c>
      <c r="T56" s="84">
        <f t="shared" si="0"/>
        <v>0</v>
      </c>
    </row>
    <row r="57" spans="1:20" ht="30" x14ac:dyDescent="0.25">
      <c r="A57" s="188" t="s">
        <v>13</v>
      </c>
      <c r="B57" s="233" t="str">
        <f>CONCATENATE("Охват ",A57," средствами ЦПК")</f>
        <v>Охват АО «Петербургская сбытовая компания» средствами ЦПК</v>
      </c>
      <c r="C57" s="84">
        <f>SUMIFS('Основной расчет'!$AC$5:$AC$86175,'Основной расчет'!$K$5:$K$86175,$B57,'Основной расчет'!$AA$5:$AA$86175,C$3)</f>
        <v>0</v>
      </c>
      <c r="D57" s="84">
        <f>SUMIFS('Основной расчет'!$AE$5:$AE$86175,'Основной расчет'!$K$5:$K$86175,$B57,'Основной расчет'!$AA$5:$AA$86175,D$3)</f>
        <v>0</v>
      </c>
      <c r="E57" s="84">
        <f>C57-SUMIFS('Основной расчет'!$AD$5:$AD$86175,'Основной расчет'!$K$5:$K$86175,$B57,'Основной расчет'!$AA$5:$AA$86175,E$3)</f>
        <v>0</v>
      </c>
      <c r="F57" s="84">
        <f>SUMIFS('Основной расчет'!$AC$5:$AC$86175,'Основной расчет'!$K$5:$K$86175,$B57,'Основной расчет'!$AA$5:$AA$86175,F$3)</f>
        <v>69740568.400000006</v>
      </c>
      <c r="G57" s="84">
        <f>SUMIFS('Основной расчет'!$AE$5:$AE$86175,'Основной расчет'!$K$5:$K$86175,$B57,'Основной расчет'!$AA$5:$AA$86175,G$3)</f>
        <v>60170568.399999999</v>
      </c>
      <c r="H57" s="84">
        <f>F57-SUMIFS('Основной расчет'!$AD$5:$AD$86175,'Основной расчет'!$K$5:$K$86175,$B57,'Основной расчет'!$AA$5:$AA$86175,H$3)</f>
        <v>63433807.000000007</v>
      </c>
      <c r="I57" s="84">
        <f>SUMIFS('Основной расчет'!$AC$5:$AC$86175,'Основной расчет'!$K$5:$K$86175,$B57,'Основной расчет'!$AA$5:$AA$86175,I$3)</f>
        <v>20228000</v>
      </c>
      <c r="J57" s="84">
        <f>SUMIFS('Основной расчет'!$AE$5:$AE$86175,'Основной расчет'!$K$5:$K$86175,$B57,'Основной расчет'!$AA$5:$AA$86175,J$3)</f>
        <v>0</v>
      </c>
      <c r="K57" s="84">
        <f>I57-SUMIFS('Основной расчет'!$AD$5:$AD$86175,'Основной расчет'!$K$5:$K$86175,$B57,'Основной расчет'!$AA$5:$AA$86175,K$3)</f>
        <v>20228000</v>
      </c>
      <c r="L57" s="84">
        <f>SUMIFS('Основной расчет'!$AC$5:$AC$86175,'Основной расчет'!$K$5:$K$86175,$B57,'Основной расчет'!$AA$5:$AA$86175,L$3)</f>
        <v>21846240</v>
      </c>
      <c r="M57" s="84">
        <f>SUMIFS('Основной расчет'!$AE$5:$AE$86175,'Основной расчет'!$K$5:$K$86175,$B57,'Основной расчет'!$AA$5:$AA$86175,M$3)</f>
        <v>0</v>
      </c>
      <c r="N57" s="84">
        <f>L57-SUMIFS('Основной расчет'!$AD$5:$AD$86175,'Основной расчет'!$K$5:$K$86175,$B57,'Основной расчет'!$AA$5:$AA$86175,N$3)</f>
        <v>21846240</v>
      </c>
      <c r="O57" s="84">
        <f>SUMIFS('Основной расчет'!$AC$5:$AC$86175,'Основной расчет'!$K$5:$K$86175,$B57,'Основной расчет'!$AA$5:$AA$86175,O$3)</f>
        <v>23157014.400000002</v>
      </c>
      <c r="P57" s="84">
        <f>SUMIFS('Основной расчет'!$AE$5:$AE$86175,'Основной расчет'!$K$5:$K$86175,$B57,'Основной расчет'!$AA$5:$AA$86175,P$3)</f>
        <v>0</v>
      </c>
      <c r="Q57" s="84">
        <f>O57-SUMIFS('Основной расчет'!$AD$5:$AD$86175,'Основной расчет'!$K$5:$K$86175,$B57,'Основной расчет'!$AA$5:$AA$86175,Q$3)</f>
        <v>23157014.400000002</v>
      </c>
      <c r="R57" s="84">
        <f t="shared" si="1"/>
        <v>134971822.80000001</v>
      </c>
      <c r="S57" s="84">
        <f t="shared" si="2"/>
        <v>60170568.399999999</v>
      </c>
      <c r="T57" s="84">
        <f t="shared" si="0"/>
        <v>128665061.40000001</v>
      </c>
    </row>
    <row r="58" spans="1:20" s="10" customFormat="1" ht="30" x14ac:dyDescent="0.25">
      <c r="A58" s="188" t="s">
        <v>13</v>
      </c>
      <c r="B58" s="2" t="str">
        <f>CONCATENATE("Реализация защиты систем обработки ПДн"," ",A58)</f>
        <v>Реализация защиты систем обработки ПДн АО «Петербургская сбытовая компания»</v>
      </c>
      <c r="C58" s="84">
        <f>SUMIFS('Основной расчет'!$AC$5:$AC$86175,'Основной расчет'!$K$5:$K$86175,$B58,'Основной расчет'!$AA$5:$AA$86175,C$3)</f>
        <v>44614.393600000003</v>
      </c>
      <c r="D58" s="84">
        <f>SUMIFS('Основной расчет'!$AE$5:$AE$86175,'Основной расчет'!$K$5:$K$86175,$B58,'Основной расчет'!$AA$5:$AA$86175,D$3)</f>
        <v>0</v>
      </c>
      <c r="E58" s="84">
        <f>C58-SUMIFS('Основной расчет'!$AD$5:$AD$86175,'Основной расчет'!$K$5:$K$86175,$B58,'Основной расчет'!$AA$5:$AA$86175,E$3)</f>
        <v>37178.661333333337</v>
      </c>
      <c r="F58" s="84">
        <f>SUMIFS('Основной расчет'!$AC$5:$AC$86175,'Основной расчет'!$K$5:$K$86175,$B58,'Основной расчет'!$AA$5:$AA$86175,F$3)</f>
        <v>0</v>
      </c>
      <c r="G58" s="84">
        <f>SUMIFS('Основной расчет'!$AE$5:$AE$86175,'Основной расчет'!$K$5:$K$86175,$B58,'Основной расчет'!$AA$5:$AA$86175,G$3)</f>
        <v>0</v>
      </c>
      <c r="H58" s="84">
        <f>F58-SUMIFS('Основной расчет'!$AD$5:$AD$86175,'Основной расчет'!$K$5:$K$86175,$B58,'Основной расчет'!$AA$5:$AA$86175,H$3)</f>
        <v>0</v>
      </c>
      <c r="I58" s="84">
        <f>SUMIFS('Основной расчет'!$AC$5:$AC$86175,'Основной расчет'!$K$5:$K$86175,$B58,'Основной расчет'!$AA$5:$AA$86175,I$3)</f>
        <v>0</v>
      </c>
      <c r="J58" s="84">
        <f>SUMIFS('Основной расчет'!$AE$5:$AE$86175,'Основной расчет'!$K$5:$K$86175,$B58,'Основной расчет'!$AA$5:$AA$86175,J$3)</f>
        <v>0</v>
      </c>
      <c r="K58" s="84">
        <f>I58-SUMIFS('Основной расчет'!$AD$5:$AD$86175,'Основной расчет'!$K$5:$K$86175,$B58,'Основной расчет'!$AA$5:$AA$86175,K$3)</f>
        <v>0</v>
      </c>
      <c r="L58" s="84">
        <f>SUMIFS('Основной расчет'!$AC$5:$AC$86175,'Основной расчет'!$K$5:$K$86175,$B58,'Основной расчет'!$AA$5:$AA$86175,L$3)</f>
        <v>0</v>
      </c>
      <c r="M58" s="84">
        <f>SUMIFS('Основной расчет'!$AE$5:$AE$86175,'Основной расчет'!$K$5:$K$86175,$B58,'Основной расчет'!$AA$5:$AA$86175,M$3)</f>
        <v>0</v>
      </c>
      <c r="N58" s="84">
        <f>L58-SUMIFS('Основной расчет'!$AD$5:$AD$86175,'Основной расчет'!$K$5:$K$86175,$B58,'Основной расчет'!$AA$5:$AA$86175,N$3)</f>
        <v>0</v>
      </c>
      <c r="O58" s="84">
        <f>SUMIFS('Основной расчет'!$AC$5:$AC$86175,'Основной расчет'!$K$5:$K$86175,$B58,'Основной расчет'!$AA$5:$AA$86175,O$3)</f>
        <v>18223250.225729473</v>
      </c>
      <c r="P58" s="84">
        <f>SUMIFS('Основной расчет'!$AE$5:$AE$86175,'Основной расчет'!$K$5:$K$86175,$B58,'Основной расчет'!$AA$5:$AA$86175,P$3)</f>
        <v>18223250.225729473</v>
      </c>
      <c r="Q58" s="84">
        <f>O58-SUMIFS('Основной расчет'!$AD$5:$AD$86175,'Основной расчет'!$K$5:$K$86175,$B58,'Основной расчет'!$AA$5:$AA$86175,Q$3)</f>
        <v>15186041.854774561</v>
      </c>
      <c r="R58" s="84">
        <f t="shared" si="1"/>
        <v>18267864.619329471</v>
      </c>
      <c r="S58" s="84">
        <f t="shared" si="2"/>
        <v>18223250.225729473</v>
      </c>
      <c r="T58" s="84">
        <f t="shared" si="0"/>
        <v>15223220.516107894</v>
      </c>
    </row>
    <row r="59" spans="1:20" s="10" customFormat="1" ht="30" x14ac:dyDescent="0.25">
      <c r="A59" s="188" t="s">
        <v>13</v>
      </c>
      <c r="B59" s="2" t="str">
        <f>CONCATENATE("Защита сегментов АСУ ТП"," ",A59)</f>
        <v>Защита сегментов АСУ ТП АО «Петербургская сбытовая компания»</v>
      </c>
      <c r="C59" s="84">
        <f>SUMIFS('Основной расчет'!$AC$5:$AC$86175,'Основной расчет'!$K$5:$K$86175,$B59,'Основной расчет'!$AA$5:$AA$86175,C$3)</f>
        <v>0</v>
      </c>
      <c r="D59" s="84">
        <f>SUMIFS('Основной расчет'!$AE$5:$AE$86175,'Основной расчет'!$K$5:$K$86175,$B59,'Основной расчет'!$AA$5:$AA$86175,D$3)</f>
        <v>0</v>
      </c>
      <c r="E59" s="84">
        <f>C59-SUMIFS('Основной расчет'!$AD$5:$AD$86175,'Основной расчет'!$K$5:$K$86175,$B59,'Основной расчет'!$AA$5:$AA$86175,E$3)</f>
        <v>0</v>
      </c>
      <c r="F59" s="84">
        <f>SUMIFS('Основной расчет'!$AC$5:$AC$86175,'Основной расчет'!$K$5:$K$86175,$B59,'Основной расчет'!$AA$5:$AA$86175,F$3)</f>
        <v>0</v>
      </c>
      <c r="G59" s="84">
        <f>SUMIFS('Основной расчет'!$AE$5:$AE$86175,'Основной расчет'!$K$5:$K$86175,$B59,'Основной расчет'!$AA$5:$AA$86175,G$3)</f>
        <v>0</v>
      </c>
      <c r="H59" s="84">
        <f>F59-SUMIFS('Основной расчет'!$AD$5:$AD$86175,'Основной расчет'!$K$5:$K$86175,$B59,'Основной расчет'!$AA$5:$AA$86175,H$3)</f>
        <v>0</v>
      </c>
      <c r="I59" s="84">
        <f>SUMIFS('Основной расчет'!$AC$5:$AC$86175,'Основной расчет'!$K$5:$K$86175,$B59,'Основной расчет'!$AA$5:$AA$86175,I$3)</f>
        <v>0</v>
      </c>
      <c r="J59" s="84">
        <f>SUMIFS('Основной расчет'!$AE$5:$AE$86175,'Основной расчет'!$K$5:$K$86175,$B59,'Основной расчет'!$AA$5:$AA$86175,J$3)</f>
        <v>0</v>
      </c>
      <c r="K59" s="84">
        <f>I59-SUMIFS('Основной расчет'!$AD$5:$AD$86175,'Основной расчет'!$K$5:$K$86175,$B59,'Основной расчет'!$AA$5:$AA$86175,K$3)</f>
        <v>0</v>
      </c>
      <c r="L59" s="84">
        <f>SUMIFS('Основной расчет'!$AC$5:$AC$86175,'Основной расчет'!$K$5:$K$86175,$B59,'Основной расчет'!$AA$5:$AA$86175,L$3)</f>
        <v>0</v>
      </c>
      <c r="M59" s="84">
        <f>SUMIFS('Основной расчет'!$AE$5:$AE$86175,'Основной расчет'!$K$5:$K$86175,$B59,'Основной расчет'!$AA$5:$AA$86175,M$3)</f>
        <v>0</v>
      </c>
      <c r="N59" s="84">
        <f>L59-SUMIFS('Основной расчет'!$AD$5:$AD$86175,'Основной расчет'!$K$5:$K$86175,$B59,'Основной расчет'!$AA$5:$AA$86175,N$3)</f>
        <v>0</v>
      </c>
      <c r="O59" s="84">
        <f>SUMIFS('Основной расчет'!$AC$5:$AC$86175,'Основной расчет'!$K$5:$K$86175,$B59,'Основной расчет'!$AA$5:$AA$86175,O$3)</f>
        <v>0</v>
      </c>
      <c r="P59" s="84">
        <f>SUMIFS('Основной расчет'!$AE$5:$AE$86175,'Основной расчет'!$K$5:$K$86175,$B59,'Основной расчет'!$AA$5:$AA$86175,P$3)</f>
        <v>0</v>
      </c>
      <c r="Q59" s="84">
        <f>O59-SUMIFS('Основной расчет'!$AD$5:$AD$86175,'Основной расчет'!$K$5:$K$86175,$B59,'Основной расчет'!$AA$5:$AA$86175,Q$3)</f>
        <v>0</v>
      </c>
      <c r="R59" s="84">
        <f t="shared" si="1"/>
        <v>0</v>
      </c>
      <c r="S59" s="84">
        <f t="shared" si="2"/>
        <v>0</v>
      </c>
      <c r="T59" s="84">
        <f t="shared" si="0"/>
        <v>0</v>
      </c>
    </row>
    <row r="60" spans="1:20" s="10" customFormat="1" ht="30" x14ac:dyDescent="0.25">
      <c r="A60" s="188" t="s">
        <v>13</v>
      </c>
      <c r="B60" s="87" t="str">
        <f>CONCATENATE("Реализация систем защиты ОКИИ"," ",A59)</f>
        <v>Реализация систем защиты ОКИИ АО «Петербургская сбытовая компания»</v>
      </c>
      <c r="C60" s="84">
        <f>SUMIFS('Основной расчет'!$AC$5:$AC$86175,'Основной расчет'!$K$5:$K$86175,$B60,'Основной расчет'!$AA$5:$AA$86175,C$3)</f>
        <v>0</v>
      </c>
      <c r="D60" s="84">
        <f>SUMIFS('Основной расчет'!$AE$5:$AE$86175,'Основной расчет'!$K$5:$K$86175,$B60,'Основной расчет'!$AA$5:$AA$86175,D$3)</f>
        <v>0</v>
      </c>
      <c r="E60" s="84">
        <f>C60-SUMIFS('Основной расчет'!$AD$5:$AD$86175,'Основной расчет'!$K$5:$K$86175,$B60,'Основной расчет'!$AA$5:$AA$86175,E$3)</f>
        <v>0</v>
      </c>
      <c r="F60" s="84">
        <f>SUMIFS('Основной расчет'!$AC$5:$AC$86175,'Основной расчет'!$K$5:$K$86175,$B60,'Основной расчет'!$AA$5:$AA$86175,F$3)</f>
        <v>0</v>
      </c>
      <c r="G60" s="84">
        <f>SUMIFS('Основной расчет'!$AE$5:$AE$86175,'Основной расчет'!$K$5:$K$86175,$B60,'Основной расчет'!$AA$5:$AA$86175,G$3)</f>
        <v>0</v>
      </c>
      <c r="H60" s="84">
        <f>F60-SUMIFS('Основной расчет'!$AD$5:$AD$86175,'Основной расчет'!$K$5:$K$86175,$B60,'Основной расчет'!$AA$5:$AA$86175,H$3)</f>
        <v>0</v>
      </c>
      <c r="I60" s="84">
        <f>SUMIFS('Основной расчет'!$AC$5:$AC$86175,'Основной расчет'!$K$5:$K$86175,$B60,'Основной расчет'!$AA$5:$AA$86175,I$3)</f>
        <v>0</v>
      </c>
      <c r="J60" s="84">
        <f>SUMIFS('Основной расчет'!$AE$5:$AE$86175,'Основной расчет'!$K$5:$K$86175,$B60,'Основной расчет'!$AA$5:$AA$86175,J$3)</f>
        <v>0</v>
      </c>
      <c r="K60" s="84">
        <f>I60-SUMIFS('Основной расчет'!$AD$5:$AD$86175,'Основной расчет'!$K$5:$K$86175,$B60,'Основной расчет'!$AA$5:$AA$86175,K$3)</f>
        <v>0</v>
      </c>
      <c r="L60" s="84">
        <f>SUMIFS('Основной расчет'!$AC$5:$AC$86175,'Основной расчет'!$K$5:$K$86175,$B60,'Основной расчет'!$AA$5:$AA$86175,L$3)</f>
        <v>0</v>
      </c>
      <c r="M60" s="84">
        <f>SUMIFS('Основной расчет'!$AE$5:$AE$86175,'Основной расчет'!$K$5:$K$86175,$B60,'Основной расчет'!$AA$5:$AA$86175,M$3)</f>
        <v>0</v>
      </c>
      <c r="N60" s="84">
        <f>L60-SUMIFS('Основной расчет'!$AD$5:$AD$86175,'Основной расчет'!$K$5:$K$86175,$B60,'Основной расчет'!$AA$5:$AA$86175,N$3)</f>
        <v>0</v>
      </c>
      <c r="O60" s="84">
        <f>SUMIFS('Основной расчет'!$AC$5:$AC$86175,'Основной расчет'!$K$5:$K$86175,$B60,'Основной расчет'!$AA$5:$AA$86175,O$3)</f>
        <v>45347021.574212804</v>
      </c>
      <c r="P60" s="84">
        <f>SUMIFS('Основной расчет'!$AE$5:$AE$86175,'Основной расчет'!$K$5:$K$86175,$B60,'Основной расчет'!$AA$5:$AA$86175,P$3)</f>
        <v>44861053.739460111</v>
      </c>
      <c r="Q60" s="84">
        <f>O60-SUMIFS('Основной расчет'!$AD$5:$AD$86175,'Основной расчет'!$K$5:$K$86175,$B60,'Основной расчет'!$AA$5:$AA$86175,Q$3)</f>
        <v>39682356.116614789</v>
      </c>
      <c r="R60" s="84">
        <f t="shared" si="1"/>
        <v>45347021.574212804</v>
      </c>
      <c r="S60" s="84">
        <f t="shared" si="2"/>
        <v>44861053.739460111</v>
      </c>
      <c r="T60" s="84">
        <f t="shared" si="0"/>
        <v>39682356.116614789</v>
      </c>
    </row>
    <row r="61" spans="1:20" s="10" customFormat="1" ht="30" x14ac:dyDescent="0.25">
      <c r="A61" s="188" t="s">
        <v>13</v>
      </c>
      <c r="B61" s="231" t="str">
        <f>CONCATENATE("Защита ЦОД"," ",A59)</f>
        <v>Защита ЦОД АО «Петербургская сбытовая компания»</v>
      </c>
      <c r="C61" s="84">
        <f>SUMIFS('Основной расчет'!$AC$5:$AC$86175,'Основной расчет'!$K$5:$K$86175,$B61,'Основной расчет'!$AA$5:$AA$86175,C$3)</f>
        <v>30727610.399999999</v>
      </c>
      <c r="D61" s="84">
        <f>SUMIFS('Основной расчет'!$AE$5:$AE$86175,'Основной расчет'!$K$5:$K$86175,$B61,'Основной расчет'!$AA$5:$AA$86175,D$3)</f>
        <v>20804138.399999999</v>
      </c>
      <c r="E61" s="84">
        <f>C61-SUMIFS('Основной расчет'!$AD$5:$AD$86175,'Основной расчет'!$K$5:$K$86175,$B61,'Основной расчет'!$AA$5:$AA$86175,E$3)</f>
        <v>25606342</v>
      </c>
      <c r="F61" s="84">
        <f>SUMIFS('Основной расчет'!$AC$5:$AC$86175,'Основной расчет'!$K$5:$K$86175,$B61,'Основной расчет'!$AA$5:$AA$86175,F$3)</f>
        <v>0</v>
      </c>
      <c r="G61" s="84">
        <f>SUMIFS('Основной расчет'!$AE$5:$AE$86175,'Основной расчет'!$K$5:$K$86175,$B61,'Основной расчет'!$AA$5:$AA$86175,G$3)</f>
        <v>0</v>
      </c>
      <c r="H61" s="84">
        <f>F61-SUMIFS('Основной расчет'!$AD$5:$AD$86175,'Основной расчет'!$K$5:$K$86175,$B61,'Основной расчет'!$AA$5:$AA$86175,H$3)</f>
        <v>0</v>
      </c>
      <c r="I61" s="84">
        <f>SUMIFS('Основной расчет'!$AC$5:$AC$86175,'Основной расчет'!$K$5:$K$86175,$B61,'Основной расчет'!$AA$5:$AA$86175,I$3)</f>
        <v>0</v>
      </c>
      <c r="J61" s="84">
        <f>SUMIFS('Основной расчет'!$AE$5:$AE$86175,'Основной расчет'!$K$5:$K$86175,$B61,'Основной расчет'!$AA$5:$AA$86175,J$3)</f>
        <v>0</v>
      </c>
      <c r="K61" s="84">
        <f>I61-SUMIFS('Основной расчет'!$AD$5:$AD$86175,'Основной расчет'!$K$5:$K$86175,$B61,'Основной расчет'!$AA$5:$AA$86175,K$3)</f>
        <v>0</v>
      </c>
      <c r="L61" s="84">
        <f>SUMIFS('Основной расчет'!$AC$5:$AC$86175,'Основной расчет'!$K$5:$K$86175,$B61,'Основной расчет'!$AA$5:$AA$86175,L$3)</f>
        <v>0</v>
      </c>
      <c r="M61" s="84">
        <f>SUMIFS('Основной расчет'!$AE$5:$AE$86175,'Основной расчет'!$K$5:$K$86175,$B61,'Основной расчет'!$AA$5:$AA$86175,M$3)</f>
        <v>0</v>
      </c>
      <c r="N61" s="84">
        <f>L61-SUMIFS('Основной расчет'!$AD$5:$AD$86175,'Основной расчет'!$K$5:$K$86175,$B61,'Основной расчет'!$AA$5:$AA$86175,N$3)</f>
        <v>0</v>
      </c>
      <c r="O61" s="84">
        <f>SUMIFS('Основной расчет'!$AC$5:$AC$86175,'Основной расчет'!$K$5:$K$86175,$B61,'Основной расчет'!$AA$5:$AA$86175,O$3)</f>
        <v>0</v>
      </c>
      <c r="P61" s="84">
        <f>SUMIFS('Основной расчет'!$AE$5:$AE$86175,'Основной расчет'!$K$5:$K$86175,$B61,'Основной расчет'!$AA$5:$AA$86175,P$3)</f>
        <v>0</v>
      </c>
      <c r="Q61" s="84">
        <f>O61-SUMIFS('Основной расчет'!$AD$5:$AD$86175,'Основной расчет'!$K$5:$K$86175,$B61,'Основной расчет'!$AA$5:$AA$86175,Q$3)</f>
        <v>0</v>
      </c>
      <c r="R61" s="84">
        <f t="shared" si="1"/>
        <v>30727610.399999999</v>
      </c>
      <c r="S61" s="84">
        <f t="shared" si="2"/>
        <v>20804138.399999999</v>
      </c>
      <c r="T61" s="84">
        <f t="shared" si="0"/>
        <v>25606342</v>
      </c>
    </row>
    <row r="62" spans="1:20" s="10" customFormat="1" ht="30" x14ac:dyDescent="0.25">
      <c r="A62" s="188" t="s">
        <v>13</v>
      </c>
      <c r="B62" s="2" t="str">
        <f>CONCATENATE("Обеспечение защиты информационного обмена"," ",A59)</f>
        <v>Обеспечение защиты информационного обмена АО «Петербургская сбытовая компания»</v>
      </c>
      <c r="C62" s="84">
        <f>SUMIFS('Основной расчет'!$AC$5:$AC$86175,'Основной расчет'!$K$5:$K$86175,$B62,'Основной расчет'!$AA$5:$AA$86175,C$3)</f>
        <v>0</v>
      </c>
      <c r="D62" s="84">
        <f>SUMIFS('Основной расчет'!$AE$5:$AE$86175,'Основной расчет'!$K$5:$K$86175,$B62,'Основной расчет'!$AA$5:$AA$86175,D$3)</f>
        <v>0</v>
      </c>
      <c r="E62" s="84">
        <f>C62-SUMIFS('Основной расчет'!$AD$5:$AD$86175,'Основной расчет'!$K$5:$K$86175,$B62,'Основной расчет'!$AA$5:$AA$86175,E$3)</f>
        <v>0</v>
      </c>
      <c r="F62" s="84">
        <f>SUMIFS('Основной расчет'!$AC$5:$AC$86175,'Основной расчет'!$K$5:$K$86175,$B62,'Основной расчет'!$AA$5:$AA$86175,F$3)</f>
        <v>0</v>
      </c>
      <c r="G62" s="84">
        <f>SUMIFS('Основной расчет'!$AE$5:$AE$86175,'Основной расчет'!$K$5:$K$86175,$B62,'Основной расчет'!$AA$5:$AA$86175,G$3)</f>
        <v>0</v>
      </c>
      <c r="H62" s="84">
        <f>F62-SUMIFS('Основной расчет'!$AD$5:$AD$86175,'Основной расчет'!$K$5:$K$86175,$B62,'Основной расчет'!$AA$5:$AA$86175,H$3)</f>
        <v>0</v>
      </c>
      <c r="I62" s="84">
        <f>SUMIFS('Основной расчет'!$AC$5:$AC$86175,'Основной расчет'!$K$5:$K$86175,$B62,'Основной расчет'!$AA$5:$AA$86175,I$3)</f>
        <v>0</v>
      </c>
      <c r="J62" s="84">
        <f>SUMIFS('Основной расчет'!$AE$5:$AE$86175,'Основной расчет'!$K$5:$K$86175,$B62,'Основной расчет'!$AA$5:$AA$86175,J$3)</f>
        <v>0</v>
      </c>
      <c r="K62" s="84">
        <f>I62-SUMIFS('Основной расчет'!$AD$5:$AD$86175,'Основной расчет'!$K$5:$K$86175,$B62,'Основной расчет'!$AA$5:$AA$86175,K$3)</f>
        <v>0</v>
      </c>
      <c r="L62" s="84">
        <f>SUMIFS('Основной расчет'!$AC$5:$AC$86175,'Основной расчет'!$K$5:$K$86175,$B62,'Основной расчет'!$AA$5:$AA$86175,L$3)</f>
        <v>0</v>
      </c>
      <c r="M62" s="84">
        <f>SUMIFS('Основной расчет'!$AE$5:$AE$86175,'Основной расчет'!$K$5:$K$86175,$B62,'Основной расчет'!$AA$5:$AA$86175,M$3)</f>
        <v>0</v>
      </c>
      <c r="N62" s="84">
        <f>L62-SUMIFS('Основной расчет'!$AD$5:$AD$86175,'Основной расчет'!$K$5:$K$86175,$B62,'Основной расчет'!$AA$5:$AA$86175,N$3)</f>
        <v>0</v>
      </c>
      <c r="O62" s="84">
        <f>SUMIFS('Основной расчет'!$AC$5:$AC$86175,'Основной расчет'!$K$5:$K$86175,$B62,'Основной расчет'!$AA$5:$AA$86175,O$3)</f>
        <v>0</v>
      </c>
      <c r="P62" s="84">
        <f>SUMIFS('Основной расчет'!$AE$5:$AE$86175,'Основной расчет'!$K$5:$K$86175,$B62,'Основной расчет'!$AA$5:$AA$86175,P$3)</f>
        <v>0</v>
      </c>
      <c r="Q62" s="84">
        <f>O62-SUMIFS('Основной расчет'!$AD$5:$AD$86175,'Основной расчет'!$K$5:$K$86175,$B62,'Основной расчет'!$AA$5:$AA$86175,Q$3)</f>
        <v>0</v>
      </c>
      <c r="R62" s="84">
        <f t="shared" si="1"/>
        <v>0</v>
      </c>
      <c r="S62" s="84">
        <f t="shared" si="2"/>
        <v>0</v>
      </c>
      <c r="T62" s="84">
        <f t="shared" si="0"/>
        <v>0</v>
      </c>
    </row>
    <row r="63" spans="1:20" hidden="1" x14ac:dyDescent="0.25">
      <c r="A63" s="188" t="s">
        <v>108</v>
      </c>
      <c r="B63" s="2" t="str">
        <f>CONCATENATE("Охват ",A63," средствами ЦПК")</f>
        <v>Охват АО «ПЭС» (Петроэлектросбыт) средствами ЦПК</v>
      </c>
      <c r="C63" s="84">
        <f>SUMIFS('Основной расчет'!$AC$5:$AC$86175,'Основной расчет'!$K$5:$K$86175,$B63,'Основной расчет'!$AA$5:$AA$86175,C$3)</f>
        <v>0</v>
      </c>
      <c r="D63" s="84">
        <f>SUMIFS('Основной расчет'!$AE$5:$AE$86175,'Основной расчет'!$K$5:$K$86175,$B63,'Основной расчет'!$AA$5:$AA$86175,D$3)</f>
        <v>0</v>
      </c>
      <c r="E63" s="84">
        <f>C63-SUMIFS('Основной расчет'!$AD$5:$AD$86175,'Основной расчет'!$K$5:$K$86175,$B63,'Основной расчет'!$AA$5:$AA$86175,E$3)</f>
        <v>0</v>
      </c>
      <c r="F63" s="84">
        <f>SUMIFS('Основной расчет'!$AC$5:$AC$86175,'Основной расчет'!$K$5:$K$86175,$B63,'Основной расчет'!$AA$5:$AA$86175,F$3)</f>
        <v>0</v>
      </c>
      <c r="G63" s="84">
        <f>SUMIFS('Основной расчет'!$AE$5:$AE$86175,'Основной расчет'!$K$5:$K$86175,$B63,'Основной расчет'!$AA$5:$AA$86175,G$3)</f>
        <v>0</v>
      </c>
      <c r="H63" s="84">
        <f>F63-SUMIFS('Основной расчет'!$AD$5:$AD$86175,'Основной расчет'!$K$5:$K$86175,$B63,'Основной расчет'!$AA$5:$AA$86175,H$3)</f>
        <v>0</v>
      </c>
      <c r="I63" s="84">
        <f>SUMIFS('Основной расчет'!$AC$5:$AC$86175,'Основной расчет'!$K$5:$K$86175,$B63,'Основной расчет'!$AA$5:$AA$86175,I$3)</f>
        <v>0</v>
      </c>
      <c r="J63" s="84">
        <f>SUMIFS('Основной расчет'!$AE$5:$AE$86175,'Основной расчет'!$K$5:$K$86175,$B63,'Основной расчет'!$AA$5:$AA$86175,J$3)</f>
        <v>0</v>
      </c>
      <c r="K63" s="84">
        <f>I63-SUMIFS('Основной расчет'!$AD$5:$AD$86175,'Основной расчет'!$K$5:$K$86175,$B63,'Основной расчет'!$AA$5:$AA$86175,K$3)</f>
        <v>0</v>
      </c>
      <c r="L63" s="84" t="e">
        <f>SUMIFS('Основной расчет'!$AC$5:$AC$86175,'Основной расчет'!$K$5:$K$86175,$B63,'Основной расчет'!$AA$5:$AA$86175,L$3)</f>
        <v>#REF!</v>
      </c>
      <c r="M63" s="84" t="e">
        <f>SUMIFS('Основной расчет'!$AE$5:$AE$86175,'Основной расчет'!$K$5:$K$86175,$B63,'Основной расчет'!$AA$5:$AA$86175,M$3)</f>
        <v>#REF!</v>
      </c>
      <c r="N63" s="84" t="e">
        <f>L63-SUMIFS('Основной расчет'!$AD$5:$AD$86175,'Основной расчет'!$K$5:$K$86175,$B63,'Основной расчет'!$AA$5:$AA$86175,N$3)</f>
        <v>#REF!</v>
      </c>
      <c r="O63" s="84" t="e">
        <f>SUMIFS('Основной расчет'!$AC$5:$AC$86175,'Основной расчет'!$K$5:$K$86175,$B63,'Основной расчет'!$AA$5:$AA$86175,O$3)</f>
        <v>#REF!</v>
      </c>
      <c r="P63" s="84" t="e">
        <f>SUMIFS('Основной расчет'!$AE$5:$AE$86175,'Основной расчет'!$K$5:$K$86175,$B63,'Основной расчет'!$AA$5:$AA$86175,P$3)</f>
        <v>#REF!</v>
      </c>
      <c r="Q63" s="84" t="e">
        <f>O63-SUMIFS('Основной расчет'!$AD$5:$AD$86175,'Основной расчет'!$K$5:$K$86175,$B63,'Основной расчет'!$AA$5:$AA$86175,Q$3)</f>
        <v>#REF!</v>
      </c>
      <c r="R63" s="84" t="e">
        <f t="shared" si="1"/>
        <v>#REF!</v>
      </c>
      <c r="S63" s="84" t="e">
        <f t="shared" si="2"/>
        <v>#REF!</v>
      </c>
      <c r="T63" s="84" t="e">
        <f t="shared" si="0"/>
        <v>#REF!</v>
      </c>
    </row>
    <row r="64" spans="1:20" s="10" customFormat="1" hidden="1" x14ac:dyDescent="0.25">
      <c r="A64" s="188" t="s">
        <v>108</v>
      </c>
      <c r="B64" s="2" t="str">
        <f>CONCATENATE("Реализация защиты систем обработки ПДн"," ",A64)</f>
        <v>Реализация защиты систем обработки ПДн АО «ПЭС» (Петроэлектросбыт)</v>
      </c>
      <c r="C64" s="84">
        <f>SUMIFS('Основной расчет'!$AC$5:$AC$86175,'Основной расчет'!$K$5:$K$86175,$B64,'Основной расчет'!$AA$5:$AA$86175,C$3)</f>
        <v>0</v>
      </c>
      <c r="D64" s="84">
        <f>SUMIFS('Основной расчет'!$AE$5:$AE$86175,'Основной расчет'!$K$5:$K$86175,$B64,'Основной расчет'!$AA$5:$AA$86175,D$3)</f>
        <v>0</v>
      </c>
      <c r="E64" s="84">
        <f>C64-SUMIFS('Основной расчет'!$AD$5:$AD$86175,'Основной расчет'!$K$5:$K$86175,$B64,'Основной расчет'!$AA$5:$AA$86175,E$3)</f>
        <v>0</v>
      </c>
      <c r="F64" s="84">
        <f>SUMIFS('Основной расчет'!$AC$5:$AC$86175,'Основной расчет'!$K$5:$K$86175,$B64,'Основной расчет'!$AA$5:$AA$86175,F$3)</f>
        <v>0</v>
      </c>
      <c r="G64" s="84">
        <f>SUMIFS('Основной расчет'!$AE$5:$AE$86175,'Основной расчет'!$K$5:$K$86175,$B64,'Основной расчет'!$AA$5:$AA$86175,G$3)</f>
        <v>0</v>
      </c>
      <c r="H64" s="84">
        <f>F64-SUMIFS('Основной расчет'!$AD$5:$AD$86175,'Основной расчет'!$K$5:$K$86175,$B64,'Основной расчет'!$AA$5:$AA$86175,H$3)</f>
        <v>0</v>
      </c>
      <c r="I64" s="84">
        <f>SUMIFS('Основной расчет'!$AC$5:$AC$86175,'Основной расчет'!$K$5:$K$86175,$B64,'Основной расчет'!$AA$5:$AA$86175,I$3)</f>
        <v>0</v>
      </c>
      <c r="J64" s="84">
        <f>SUMIFS('Основной расчет'!$AE$5:$AE$86175,'Основной расчет'!$K$5:$K$86175,$B64,'Основной расчет'!$AA$5:$AA$86175,J$3)</f>
        <v>0</v>
      </c>
      <c r="K64" s="84">
        <f>I64-SUMIFS('Основной расчет'!$AD$5:$AD$86175,'Основной расчет'!$K$5:$K$86175,$B64,'Основной расчет'!$AA$5:$AA$86175,K$3)</f>
        <v>0</v>
      </c>
      <c r="L64" s="84" t="e">
        <f>SUMIFS('Основной расчет'!$AC$5:$AC$86175,'Основной расчет'!$K$5:$K$86175,$B64,'Основной расчет'!$AA$5:$AA$86175,L$3)</f>
        <v>#REF!</v>
      </c>
      <c r="M64" s="84" t="e">
        <f>SUMIFS('Основной расчет'!$AE$5:$AE$86175,'Основной расчет'!$K$5:$K$86175,$B64,'Основной расчет'!$AA$5:$AA$86175,M$3)</f>
        <v>#REF!</v>
      </c>
      <c r="N64" s="84" t="e">
        <f>L64-SUMIFS('Основной расчет'!$AD$5:$AD$86175,'Основной расчет'!$K$5:$K$86175,$B64,'Основной расчет'!$AA$5:$AA$86175,N$3)</f>
        <v>#REF!</v>
      </c>
      <c r="O64" s="84" t="e">
        <f>SUMIFS('Основной расчет'!$AC$5:$AC$86175,'Основной расчет'!$K$5:$K$86175,$B64,'Основной расчет'!$AA$5:$AA$86175,O$3)</f>
        <v>#REF!</v>
      </c>
      <c r="P64" s="84" t="e">
        <f>SUMIFS('Основной расчет'!$AE$5:$AE$86175,'Основной расчет'!$K$5:$K$86175,$B64,'Основной расчет'!$AA$5:$AA$86175,P$3)</f>
        <v>#REF!</v>
      </c>
      <c r="Q64" s="84" t="e">
        <f>O64-SUMIFS('Основной расчет'!$AD$5:$AD$86175,'Основной расчет'!$K$5:$K$86175,$B64,'Основной расчет'!$AA$5:$AA$86175,Q$3)</f>
        <v>#REF!</v>
      </c>
      <c r="R64" s="84" t="e">
        <f t="shared" si="1"/>
        <v>#REF!</v>
      </c>
      <c r="S64" s="84" t="e">
        <f t="shared" si="2"/>
        <v>#REF!</v>
      </c>
      <c r="T64" s="84" t="e">
        <f t="shared" si="0"/>
        <v>#REF!</v>
      </c>
    </row>
    <row r="65" spans="1:20" s="10" customFormat="1" hidden="1" x14ac:dyDescent="0.25">
      <c r="A65" s="188" t="s">
        <v>108</v>
      </c>
      <c r="B65" s="2" t="str">
        <f>CONCATENATE("Защита сегментов АСУ ТП"," ",A65)</f>
        <v>Защита сегментов АСУ ТП АО «ПЭС» (Петроэлектросбыт)</v>
      </c>
      <c r="C65" s="84">
        <f>SUMIFS('Основной расчет'!$AC$5:$AC$86175,'Основной расчет'!$K$5:$K$86175,$B65,'Основной расчет'!$AA$5:$AA$86175,C$3)</f>
        <v>0</v>
      </c>
      <c r="D65" s="84">
        <f>SUMIFS('Основной расчет'!$AE$5:$AE$86175,'Основной расчет'!$K$5:$K$86175,$B65,'Основной расчет'!$AA$5:$AA$86175,D$3)</f>
        <v>0</v>
      </c>
      <c r="E65" s="84">
        <f>C65-SUMIFS('Основной расчет'!$AD$5:$AD$86175,'Основной расчет'!$K$5:$K$86175,$B65,'Основной расчет'!$AA$5:$AA$86175,E$3)</f>
        <v>0</v>
      </c>
      <c r="F65" s="84">
        <f>SUMIFS('Основной расчет'!$AC$5:$AC$86175,'Основной расчет'!$K$5:$K$86175,$B65,'Основной расчет'!$AA$5:$AA$86175,F$3)</f>
        <v>0</v>
      </c>
      <c r="G65" s="84">
        <f>SUMIFS('Основной расчет'!$AE$5:$AE$86175,'Основной расчет'!$K$5:$K$86175,$B65,'Основной расчет'!$AA$5:$AA$86175,G$3)</f>
        <v>0</v>
      </c>
      <c r="H65" s="84">
        <f>F65-SUMIFS('Основной расчет'!$AD$5:$AD$86175,'Основной расчет'!$K$5:$K$86175,$B65,'Основной расчет'!$AA$5:$AA$86175,H$3)</f>
        <v>0</v>
      </c>
      <c r="I65" s="84">
        <f>SUMIFS('Основной расчет'!$AC$5:$AC$86175,'Основной расчет'!$K$5:$K$86175,$B65,'Основной расчет'!$AA$5:$AA$86175,I$3)</f>
        <v>0</v>
      </c>
      <c r="J65" s="84">
        <f>SUMIFS('Основной расчет'!$AE$5:$AE$86175,'Основной расчет'!$K$5:$K$86175,$B65,'Основной расчет'!$AA$5:$AA$86175,J$3)</f>
        <v>0</v>
      </c>
      <c r="K65" s="84">
        <f>I65-SUMIFS('Основной расчет'!$AD$5:$AD$86175,'Основной расчет'!$K$5:$K$86175,$B65,'Основной расчет'!$AA$5:$AA$86175,K$3)</f>
        <v>0</v>
      </c>
      <c r="L65" s="84">
        <f>SUMIFS('Основной расчет'!$AC$5:$AC$86175,'Основной расчет'!$K$5:$K$86175,$B65,'Основной расчет'!$AA$5:$AA$86175,L$3)</f>
        <v>0</v>
      </c>
      <c r="M65" s="84">
        <f>SUMIFS('Основной расчет'!$AE$5:$AE$86175,'Основной расчет'!$K$5:$K$86175,$B65,'Основной расчет'!$AA$5:$AA$86175,M$3)</f>
        <v>0</v>
      </c>
      <c r="N65" s="84">
        <f>L65-SUMIFS('Основной расчет'!$AD$5:$AD$86175,'Основной расчет'!$K$5:$K$86175,$B65,'Основной расчет'!$AA$5:$AA$86175,N$3)</f>
        <v>0</v>
      </c>
      <c r="O65" s="84">
        <f>SUMIFS('Основной расчет'!$AC$5:$AC$86175,'Основной расчет'!$K$5:$K$86175,$B65,'Основной расчет'!$AA$5:$AA$86175,O$3)</f>
        <v>0</v>
      </c>
      <c r="P65" s="84">
        <f>SUMIFS('Основной расчет'!$AE$5:$AE$86175,'Основной расчет'!$K$5:$K$86175,$B65,'Основной расчет'!$AA$5:$AA$86175,P$3)</f>
        <v>0</v>
      </c>
      <c r="Q65" s="84">
        <f>O65-SUMIFS('Основной расчет'!$AD$5:$AD$86175,'Основной расчет'!$K$5:$K$86175,$B65,'Основной расчет'!$AA$5:$AA$86175,Q$3)</f>
        <v>0</v>
      </c>
      <c r="R65" s="84">
        <f t="shared" si="1"/>
        <v>0</v>
      </c>
      <c r="S65" s="84">
        <f t="shared" si="2"/>
        <v>0</v>
      </c>
      <c r="T65" s="84">
        <f t="shared" si="0"/>
        <v>0</v>
      </c>
    </row>
    <row r="66" spans="1:20" s="10" customFormat="1" hidden="1" x14ac:dyDescent="0.25">
      <c r="A66" s="188" t="s">
        <v>108</v>
      </c>
      <c r="B66" s="87" t="str">
        <f>CONCATENATE("Реализация систем защиты ОКИИ"," ",A65)</f>
        <v>Реализация систем защиты ОКИИ АО «ПЭС» (Петроэлектросбыт)</v>
      </c>
      <c r="C66" s="84">
        <f>SUMIFS('Основной расчет'!$AC$5:$AC$86175,'Основной расчет'!$K$5:$K$86175,$B66,'Основной расчет'!$AA$5:$AA$86175,C$3)</f>
        <v>0</v>
      </c>
      <c r="D66" s="84">
        <f>SUMIFS('Основной расчет'!$AE$5:$AE$86175,'Основной расчет'!$K$5:$K$86175,$B66,'Основной расчет'!$AA$5:$AA$86175,D$3)</f>
        <v>0</v>
      </c>
      <c r="E66" s="84">
        <f>C66-SUMIFS('Основной расчет'!$AD$5:$AD$86175,'Основной расчет'!$K$5:$K$86175,$B66,'Основной расчет'!$AA$5:$AA$86175,E$3)</f>
        <v>0</v>
      </c>
      <c r="F66" s="84">
        <f>SUMIFS('Основной расчет'!$AC$5:$AC$86175,'Основной расчет'!$K$5:$K$86175,$B66,'Основной расчет'!$AA$5:$AA$86175,F$3)</f>
        <v>0</v>
      </c>
      <c r="G66" s="84">
        <f>SUMIFS('Основной расчет'!$AE$5:$AE$86175,'Основной расчет'!$K$5:$K$86175,$B66,'Основной расчет'!$AA$5:$AA$86175,G$3)</f>
        <v>0</v>
      </c>
      <c r="H66" s="84">
        <f>F66-SUMIFS('Основной расчет'!$AD$5:$AD$86175,'Основной расчет'!$K$5:$K$86175,$B66,'Основной расчет'!$AA$5:$AA$86175,H$3)</f>
        <v>0</v>
      </c>
      <c r="I66" s="84">
        <f>SUMIFS('Основной расчет'!$AC$5:$AC$86175,'Основной расчет'!$K$5:$K$86175,$B66,'Основной расчет'!$AA$5:$AA$86175,I$3)</f>
        <v>0</v>
      </c>
      <c r="J66" s="84">
        <f>SUMIFS('Основной расчет'!$AE$5:$AE$86175,'Основной расчет'!$K$5:$K$86175,$B66,'Основной расчет'!$AA$5:$AA$86175,J$3)</f>
        <v>0</v>
      </c>
      <c r="K66" s="84">
        <f>I66-SUMIFS('Основной расчет'!$AD$5:$AD$86175,'Основной расчет'!$K$5:$K$86175,$B66,'Основной расчет'!$AA$5:$AA$86175,K$3)</f>
        <v>0</v>
      </c>
      <c r="L66" s="84">
        <f>SUMIFS('Основной расчет'!$AC$5:$AC$86175,'Основной расчет'!$K$5:$K$86175,$B66,'Основной расчет'!$AA$5:$AA$86175,L$3)</f>
        <v>0</v>
      </c>
      <c r="M66" s="84">
        <f>SUMIFS('Основной расчет'!$AE$5:$AE$86175,'Основной расчет'!$K$5:$K$86175,$B66,'Основной расчет'!$AA$5:$AA$86175,M$3)</f>
        <v>0</v>
      </c>
      <c r="N66" s="84">
        <f>L66-SUMIFS('Основной расчет'!$AD$5:$AD$86175,'Основной расчет'!$K$5:$K$86175,$B66,'Основной расчет'!$AA$5:$AA$86175,N$3)</f>
        <v>0</v>
      </c>
      <c r="O66" s="84" t="e">
        <f>SUMIFS('Основной расчет'!$AC$5:$AC$86175,'Основной расчет'!$K$5:$K$86175,$B66,'Основной расчет'!$AA$5:$AA$86175,O$3)</f>
        <v>#REF!</v>
      </c>
      <c r="P66" s="84" t="e">
        <f>SUMIFS('Основной расчет'!$AE$5:$AE$86175,'Основной расчет'!$K$5:$K$86175,$B66,'Основной расчет'!$AA$5:$AA$86175,P$3)</f>
        <v>#REF!</v>
      </c>
      <c r="Q66" s="84" t="e">
        <f>O66-SUMIFS('Основной расчет'!$AD$5:$AD$86175,'Основной расчет'!$K$5:$K$86175,$B66,'Основной расчет'!$AA$5:$AA$86175,Q$3)</f>
        <v>#REF!</v>
      </c>
      <c r="R66" s="84" t="e">
        <f t="shared" si="1"/>
        <v>#REF!</v>
      </c>
      <c r="S66" s="84" t="e">
        <f t="shared" si="2"/>
        <v>#REF!</v>
      </c>
      <c r="T66" s="84" t="e">
        <f t="shared" si="0"/>
        <v>#REF!</v>
      </c>
    </row>
    <row r="67" spans="1:20" s="10" customFormat="1" hidden="1" x14ac:dyDescent="0.25">
      <c r="A67" s="188" t="s">
        <v>108</v>
      </c>
      <c r="B67" s="2" t="str">
        <f>CONCATENATE("Обеспечение защиты информационного обмена"," ",A65)</f>
        <v>Обеспечение защиты информационного обмена АО «ПЭС» (Петроэлектросбыт)</v>
      </c>
      <c r="C67" s="84">
        <f>SUMIFS('Основной расчет'!$AC$5:$AC$86175,'Основной расчет'!$K$5:$K$86175,$B67,'Основной расчет'!$AA$5:$AA$86175,C$3)</f>
        <v>0</v>
      </c>
      <c r="D67" s="84">
        <f>SUMIFS('Основной расчет'!$AE$5:$AE$86175,'Основной расчет'!$K$5:$K$86175,$B67,'Основной расчет'!$AA$5:$AA$86175,D$3)</f>
        <v>0</v>
      </c>
      <c r="E67" s="84">
        <f>C67-SUMIFS('Основной расчет'!$AD$5:$AD$86175,'Основной расчет'!$K$5:$K$86175,$B67,'Основной расчет'!$AA$5:$AA$86175,E$3)</f>
        <v>0</v>
      </c>
      <c r="F67" s="84">
        <f>SUMIFS('Основной расчет'!$AC$5:$AC$86175,'Основной расчет'!$K$5:$K$86175,$B67,'Основной расчет'!$AA$5:$AA$86175,F$3)</f>
        <v>0</v>
      </c>
      <c r="G67" s="84">
        <f>SUMIFS('Основной расчет'!$AE$5:$AE$86175,'Основной расчет'!$K$5:$K$86175,$B67,'Основной расчет'!$AA$5:$AA$86175,G$3)</f>
        <v>0</v>
      </c>
      <c r="H67" s="84">
        <f>F67-SUMIFS('Основной расчет'!$AD$5:$AD$86175,'Основной расчет'!$K$5:$K$86175,$B67,'Основной расчет'!$AA$5:$AA$86175,H$3)</f>
        <v>0</v>
      </c>
      <c r="I67" s="84">
        <f>SUMIFS('Основной расчет'!$AC$5:$AC$86175,'Основной расчет'!$K$5:$K$86175,$B67,'Основной расчет'!$AA$5:$AA$86175,I$3)</f>
        <v>0</v>
      </c>
      <c r="J67" s="84">
        <f>SUMIFS('Основной расчет'!$AE$5:$AE$86175,'Основной расчет'!$K$5:$K$86175,$B67,'Основной расчет'!$AA$5:$AA$86175,J$3)</f>
        <v>0</v>
      </c>
      <c r="K67" s="84">
        <f>I67-SUMIFS('Основной расчет'!$AD$5:$AD$86175,'Основной расчет'!$K$5:$K$86175,$B67,'Основной расчет'!$AA$5:$AA$86175,K$3)</f>
        <v>0</v>
      </c>
      <c r="L67" s="84">
        <f>SUMIFS('Основной расчет'!$AC$5:$AC$86175,'Основной расчет'!$K$5:$K$86175,$B67,'Основной расчет'!$AA$5:$AA$86175,L$3)</f>
        <v>0</v>
      </c>
      <c r="M67" s="84">
        <f>SUMIFS('Основной расчет'!$AE$5:$AE$86175,'Основной расчет'!$K$5:$K$86175,$B67,'Основной расчет'!$AA$5:$AA$86175,M$3)</f>
        <v>0</v>
      </c>
      <c r="N67" s="84">
        <f>L67-SUMIFS('Основной расчет'!$AD$5:$AD$86175,'Основной расчет'!$K$5:$K$86175,$B67,'Основной расчет'!$AA$5:$AA$86175,N$3)</f>
        <v>0</v>
      </c>
      <c r="O67" s="84">
        <f>SUMIFS('Основной расчет'!$AC$5:$AC$86175,'Основной расчет'!$K$5:$K$86175,$B67,'Основной расчет'!$AA$5:$AA$86175,O$3)</f>
        <v>0</v>
      </c>
      <c r="P67" s="84">
        <f>SUMIFS('Основной расчет'!$AE$5:$AE$86175,'Основной расчет'!$K$5:$K$86175,$B67,'Основной расчет'!$AA$5:$AA$86175,P$3)</f>
        <v>0</v>
      </c>
      <c r="Q67" s="84">
        <f>O67-SUMIFS('Основной расчет'!$AD$5:$AD$86175,'Основной расчет'!$K$5:$K$86175,$B67,'Основной расчет'!$AA$5:$AA$86175,Q$3)</f>
        <v>0</v>
      </c>
      <c r="R67" s="84">
        <f t="shared" si="1"/>
        <v>0</v>
      </c>
      <c r="S67" s="84">
        <f t="shared" si="2"/>
        <v>0</v>
      </c>
      <c r="T67" s="84">
        <f t="shared" si="0"/>
        <v>0</v>
      </c>
    </row>
    <row r="68" spans="1:20" hidden="1" x14ac:dyDescent="0.25">
      <c r="A68" s="188" t="s">
        <v>38</v>
      </c>
      <c r="B68" s="2" t="str">
        <f>CONCATENATE("Охват ",A68," средствами ЦПК")</f>
        <v>Охват АО «Север» средствами ЦПК</v>
      </c>
      <c r="C68" s="84">
        <f>SUMIFS('Основной расчет'!$AC$5:$AC$86175,'Основной расчет'!$K$5:$K$86175,$B68,'Основной расчет'!$AA$5:$AA$86175,C$3)</f>
        <v>0</v>
      </c>
      <c r="D68" s="84">
        <f>SUMIFS('Основной расчет'!$AE$5:$AE$86175,'Основной расчет'!$K$5:$K$86175,$B68,'Основной расчет'!$AA$5:$AA$86175,D$3)</f>
        <v>0</v>
      </c>
      <c r="E68" s="84">
        <f>C68-SUMIFS('Основной расчет'!$AD$5:$AD$86175,'Основной расчет'!$K$5:$K$86175,$B68,'Основной расчет'!$AA$5:$AA$86175,E$3)</f>
        <v>0</v>
      </c>
      <c r="F68" s="84">
        <f>SUMIFS('Основной расчет'!$AC$5:$AC$86175,'Основной расчет'!$K$5:$K$86175,$B68,'Основной расчет'!$AA$5:$AA$86175,F$3)</f>
        <v>0</v>
      </c>
      <c r="G68" s="84">
        <f>SUMIFS('Основной расчет'!$AE$5:$AE$86175,'Основной расчет'!$K$5:$K$86175,$B68,'Основной расчет'!$AA$5:$AA$86175,G$3)</f>
        <v>0</v>
      </c>
      <c r="H68" s="84">
        <f>F68-SUMIFS('Основной расчет'!$AD$5:$AD$86175,'Основной расчет'!$K$5:$K$86175,$B68,'Основной расчет'!$AA$5:$AA$86175,H$3)</f>
        <v>0</v>
      </c>
      <c r="I68" s="84">
        <f>SUMIFS('Основной расчет'!$AC$5:$AC$86175,'Основной расчет'!$K$5:$K$86175,$B68,'Основной расчет'!$AA$5:$AA$86175,I$3)</f>
        <v>0</v>
      </c>
      <c r="J68" s="84">
        <f>SUMIFS('Основной расчет'!$AE$5:$AE$86175,'Основной расчет'!$K$5:$K$86175,$B68,'Основной расчет'!$AA$5:$AA$86175,J$3)</f>
        <v>0</v>
      </c>
      <c r="K68" s="84">
        <f>I68-SUMIFS('Основной расчет'!$AD$5:$AD$86175,'Основной расчет'!$K$5:$K$86175,$B68,'Основной расчет'!$AA$5:$AA$86175,K$3)</f>
        <v>0</v>
      </c>
      <c r="L68" s="84">
        <f>SUMIFS('Основной расчет'!$AC$5:$AC$86175,'Основной расчет'!$K$5:$K$86175,$B68,'Основной расчет'!$AA$5:$AA$86175,L$3)</f>
        <v>0</v>
      </c>
      <c r="M68" s="84">
        <f>SUMIFS('Основной расчет'!$AE$5:$AE$86175,'Основной расчет'!$K$5:$K$86175,$B68,'Основной расчет'!$AA$5:$AA$86175,M$3)</f>
        <v>0</v>
      </c>
      <c r="N68" s="84">
        <f>L68-SUMIFS('Основной расчет'!$AD$5:$AD$86175,'Основной расчет'!$K$5:$K$86175,$B68,'Основной расчет'!$AA$5:$AA$86175,N$3)</f>
        <v>0</v>
      </c>
      <c r="O68" s="84" t="e">
        <f>SUMIFS('Основной расчет'!$AC$5:$AC$86175,'Основной расчет'!$K$5:$K$86175,$B68,'Основной расчет'!$AA$5:$AA$86175,O$3)</f>
        <v>#REF!</v>
      </c>
      <c r="P68" s="84" t="e">
        <f>SUMIFS('Основной расчет'!$AE$5:$AE$86175,'Основной расчет'!$K$5:$K$86175,$B68,'Основной расчет'!$AA$5:$AA$86175,P$3)</f>
        <v>#REF!</v>
      </c>
      <c r="Q68" s="84" t="e">
        <f>O68-SUMIFS('Основной расчет'!$AD$5:$AD$86175,'Основной расчет'!$K$5:$K$86175,$B68,'Основной расчет'!$AA$5:$AA$86175,Q$3)</f>
        <v>#REF!</v>
      </c>
      <c r="R68" s="84" t="e">
        <f t="shared" si="1"/>
        <v>#REF!</v>
      </c>
      <c r="S68" s="84" t="e">
        <f t="shared" si="2"/>
        <v>#REF!</v>
      </c>
      <c r="T68" s="84" t="e">
        <f t="shared" ref="T68:T131" si="3">E68+H68+K68+N68+Q68</f>
        <v>#REF!</v>
      </c>
    </row>
    <row r="69" spans="1:20" s="10" customFormat="1" hidden="1" x14ac:dyDescent="0.25">
      <c r="A69" s="188" t="s">
        <v>38</v>
      </c>
      <c r="B69" s="2" t="str">
        <f>CONCATENATE("Реализация защиты систем обработки ПДн"," ",A69)</f>
        <v>Реализация защиты систем обработки ПДн АО «Север»</v>
      </c>
      <c r="C69" s="84">
        <f>SUMIFS('Основной расчет'!$AC$5:$AC$86175,'Основной расчет'!$K$5:$K$86175,$B69,'Основной расчет'!$AA$5:$AA$86175,C$3)</f>
        <v>0</v>
      </c>
      <c r="D69" s="84">
        <f>SUMIFS('Основной расчет'!$AE$5:$AE$86175,'Основной расчет'!$K$5:$K$86175,$B69,'Основной расчет'!$AA$5:$AA$86175,D$3)</f>
        <v>0</v>
      </c>
      <c r="E69" s="84">
        <f>C69-SUMIFS('Основной расчет'!$AD$5:$AD$86175,'Основной расчет'!$K$5:$K$86175,$B69,'Основной расчет'!$AA$5:$AA$86175,E$3)</f>
        <v>0</v>
      </c>
      <c r="F69" s="84">
        <f>SUMIFS('Основной расчет'!$AC$5:$AC$86175,'Основной расчет'!$K$5:$K$86175,$B69,'Основной расчет'!$AA$5:$AA$86175,F$3)</f>
        <v>597652</v>
      </c>
      <c r="G69" s="84">
        <f>SUMIFS('Основной расчет'!$AE$5:$AE$86175,'Основной расчет'!$K$5:$K$86175,$B69,'Основной расчет'!$AA$5:$AA$86175,G$3)</f>
        <v>0</v>
      </c>
      <c r="H69" s="84">
        <f>F69-SUMIFS('Основной расчет'!$AD$5:$AD$86175,'Основной расчет'!$K$5:$K$86175,$B69,'Основной расчет'!$AA$5:$AA$86175,H$3)</f>
        <v>597652</v>
      </c>
      <c r="I69" s="84" t="e">
        <f>SUMIFS('Основной расчет'!$AC$5:$AC$86175,'Основной расчет'!$K$5:$K$86175,$B69,'Основной расчет'!$AA$5:$AA$86175,I$3)</f>
        <v>#REF!</v>
      </c>
      <c r="J69" s="84" t="e">
        <f>SUMIFS('Основной расчет'!$AE$5:$AE$86175,'Основной расчет'!$K$5:$K$86175,$B69,'Основной расчет'!$AA$5:$AA$86175,J$3)</f>
        <v>#REF!</v>
      </c>
      <c r="K69" s="84" t="e">
        <f>I69-SUMIFS('Основной расчет'!$AD$5:$AD$86175,'Основной расчет'!$K$5:$K$86175,$B69,'Основной расчет'!$AA$5:$AA$86175,K$3)</f>
        <v>#REF!</v>
      </c>
      <c r="L69" s="84" t="e">
        <f>SUMIFS('Основной расчет'!$AC$5:$AC$86175,'Основной расчет'!$K$5:$K$86175,$B69,'Основной расчет'!$AA$5:$AA$86175,L$3)</f>
        <v>#REF!</v>
      </c>
      <c r="M69" s="84" t="e">
        <f>SUMIFS('Основной расчет'!$AE$5:$AE$86175,'Основной расчет'!$K$5:$K$86175,$B69,'Основной расчет'!$AA$5:$AA$86175,M$3)</f>
        <v>#REF!</v>
      </c>
      <c r="N69" s="84" t="e">
        <f>L69-SUMIFS('Основной расчет'!$AD$5:$AD$86175,'Основной расчет'!$K$5:$K$86175,$B69,'Основной расчет'!$AA$5:$AA$86175,N$3)</f>
        <v>#REF!</v>
      </c>
      <c r="O69" s="84" t="e">
        <f>SUMIFS('Основной расчет'!$AC$5:$AC$86175,'Основной расчет'!$K$5:$K$86175,$B69,'Основной расчет'!$AA$5:$AA$86175,O$3)</f>
        <v>#REF!</v>
      </c>
      <c r="P69" s="84" t="e">
        <f>SUMIFS('Основной расчет'!$AE$5:$AE$86175,'Основной расчет'!$K$5:$K$86175,$B69,'Основной расчет'!$AA$5:$AA$86175,P$3)</f>
        <v>#REF!</v>
      </c>
      <c r="Q69" s="84" t="e">
        <f>O69-SUMIFS('Основной расчет'!$AD$5:$AD$86175,'Основной расчет'!$K$5:$K$86175,$B69,'Основной расчет'!$AA$5:$AA$86175,Q$3)</f>
        <v>#REF!</v>
      </c>
      <c r="R69" s="84" t="e">
        <f t="shared" ref="R69:R132" si="4">C69+F69+I69+L69+O69</f>
        <v>#REF!</v>
      </c>
      <c r="S69" s="84" t="e">
        <f t="shared" ref="S69:S132" si="5">D69+G69+J69+M69+P69</f>
        <v>#REF!</v>
      </c>
      <c r="T69" s="84" t="e">
        <f t="shared" si="3"/>
        <v>#REF!</v>
      </c>
    </row>
    <row r="70" spans="1:20" s="10" customFormat="1" hidden="1" x14ac:dyDescent="0.25">
      <c r="A70" s="188" t="s">
        <v>38</v>
      </c>
      <c r="B70" s="2" t="str">
        <f>CONCATENATE("Защита сегментов АСУ ТП"," ",A70)</f>
        <v>Защита сегментов АСУ ТП АО «Север»</v>
      </c>
      <c r="C70" s="84">
        <f>SUMIFS('Основной расчет'!$AC$5:$AC$86175,'Основной расчет'!$K$5:$K$86175,$B70,'Основной расчет'!$AA$5:$AA$86175,C$3)</f>
        <v>0</v>
      </c>
      <c r="D70" s="84">
        <f>SUMIFS('Основной расчет'!$AE$5:$AE$86175,'Основной расчет'!$K$5:$K$86175,$B70,'Основной расчет'!$AA$5:$AA$86175,D$3)</f>
        <v>0</v>
      </c>
      <c r="E70" s="84">
        <f>C70-SUMIFS('Основной расчет'!$AD$5:$AD$86175,'Основной расчет'!$K$5:$K$86175,$B70,'Основной расчет'!$AA$5:$AA$86175,E$3)</f>
        <v>0</v>
      </c>
      <c r="F70" s="84">
        <f>SUMIFS('Основной расчет'!$AC$5:$AC$86175,'Основной расчет'!$K$5:$K$86175,$B70,'Основной расчет'!$AA$5:$AA$86175,F$3)</f>
        <v>0</v>
      </c>
      <c r="G70" s="84">
        <f>SUMIFS('Основной расчет'!$AE$5:$AE$86175,'Основной расчет'!$K$5:$K$86175,$B70,'Основной расчет'!$AA$5:$AA$86175,G$3)</f>
        <v>0</v>
      </c>
      <c r="H70" s="84">
        <f>F70-SUMIFS('Основной расчет'!$AD$5:$AD$86175,'Основной расчет'!$K$5:$K$86175,$B70,'Основной расчет'!$AA$5:$AA$86175,H$3)</f>
        <v>0</v>
      </c>
      <c r="I70" s="84">
        <f>SUMIFS('Основной расчет'!$AC$5:$AC$86175,'Основной расчет'!$K$5:$K$86175,$B70,'Основной расчет'!$AA$5:$AA$86175,I$3)</f>
        <v>0</v>
      </c>
      <c r="J70" s="84">
        <f>SUMIFS('Основной расчет'!$AE$5:$AE$86175,'Основной расчет'!$K$5:$K$86175,$B70,'Основной расчет'!$AA$5:$AA$86175,J$3)</f>
        <v>0</v>
      </c>
      <c r="K70" s="84">
        <f>I70-SUMIFS('Основной расчет'!$AD$5:$AD$86175,'Основной расчет'!$K$5:$K$86175,$B70,'Основной расчет'!$AA$5:$AA$86175,K$3)</f>
        <v>0</v>
      </c>
      <c r="L70" s="84">
        <f>SUMIFS('Основной расчет'!$AC$5:$AC$86175,'Основной расчет'!$K$5:$K$86175,$B70,'Основной расчет'!$AA$5:$AA$86175,L$3)</f>
        <v>0</v>
      </c>
      <c r="M70" s="84">
        <f>SUMIFS('Основной расчет'!$AE$5:$AE$86175,'Основной расчет'!$K$5:$K$86175,$B70,'Основной расчет'!$AA$5:$AA$86175,M$3)</f>
        <v>0</v>
      </c>
      <c r="N70" s="84">
        <f>L70-SUMIFS('Основной расчет'!$AD$5:$AD$86175,'Основной расчет'!$K$5:$K$86175,$B70,'Основной расчет'!$AA$5:$AA$86175,N$3)</f>
        <v>0</v>
      </c>
      <c r="O70" s="84">
        <f>SUMIFS('Основной расчет'!$AC$5:$AC$86175,'Основной расчет'!$K$5:$K$86175,$B70,'Основной расчет'!$AA$5:$AA$86175,O$3)</f>
        <v>0</v>
      </c>
      <c r="P70" s="84">
        <f>SUMIFS('Основной расчет'!$AE$5:$AE$86175,'Основной расчет'!$K$5:$K$86175,$B70,'Основной расчет'!$AA$5:$AA$86175,P$3)</f>
        <v>0</v>
      </c>
      <c r="Q70" s="84">
        <f>O70-SUMIFS('Основной расчет'!$AD$5:$AD$86175,'Основной расчет'!$K$5:$K$86175,$B70,'Основной расчет'!$AA$5:$AA$86175,Q$3)</f>
        <v>0</v>
      </c>
      <c r="R70" s="84">
        <f t="shared" si="4"/>
        <v>0</v>
      </c>
      <c r="S70" s="84">
        <f t="shared" si="5"/>
        <v>0</v>
      </c>
      <c r="T70" s="84">
        <f t="shared" si="3"/>
        <v>0</v>
      </c>
    </row>
    <row r="71" spans="1:20" s="10" customFormat="1" hidden="1" x14ac:dyDescent="0.25">
      <c r="A71" s="188" t="s">
        <v>38</v>
      </c>
      <c r="B71" s="87" t="str">
        <f>CONCATENATE("Реализация систем защиты ОКИИ"," ",A70)</f>
        <v>Реализация систем защиты ОКИИ АО «Север»</v>
      </c>
      <c r="C71" s="84">
        <f>SUMIFS('Основной расчет'!$AC$5:$AC$86175,'Основной расчет'!$K$5:$K$86175,$B71,'Основной расчет'!$AA$5:$AA$86175,C$3)</f>
        <v>0</v>
      </c>
      <c r="D71" s="84">
        <f>SUMIFS('Основной расчет'!$AE$5:$AE$86175,'Основной расчет'!$K$5:$K$86175,$B71,'Основной расчет'!$AA$5:$AA$86175,D$3)</f>
        <v>0</v>
      </c>
      <c r="E71" s="84">
        <f>C71-SUMIFS('Основной расчет'!$AD$5:$AD$86175,'Основной расчет'!$K$5:$K$86175,$B71,'Основной расчет'!$AA$5:$AA$86175,E$3)</f>
        <v>0</v>
      </c>
      <c r="F71" s="84">
        <f>SUMIFS('Основной расчет'!$AC$5:$AC$86175,'Основной расчет'!$K$5:$K$86175,$B71,'Основной расчет'!$AA$5:$AA$86175,F$3)</f>
        <v>0</v>
      </c>
      <c r="G71" s="84">
        <f>SUMIFS('Основной расчет'!$AE$5:$AE$86175,'Основной расчет'!$K$5:$K$86175,$B71,'Основной расчет'!$AA$5:$AA$86175,G$3)</f>
        <v>0</v>
      </c>
      <c r="H71" s="84">
        <f>F71-SUMIFS('Основной расчет'!$AD$5:$AD$86175,'Основной расчет'!$K$5:$K$86175,$B71,'Основной расчет'!$AA$5:$AA$86175,H$3)</f>
        <v>0</v>
      </c>
      <c r="I71" s="84">
        <f>SUMIFS('Основной расчет'!$AC$5:$AC$86175,'Основной расчет'!$K$5:$K$86175,$B71,'Основной расчет'!$AA$5:$AA$86175,I$3)</f>
        <v>0</v>
      </c>
      <c r="J71" s="84">
        <f>SUMIFS('Основной расчет'!$AE$5:$AE$86175,'Основной расчет'!$K$5:$K$86175,$B71,'Основной расчет'!$AA$5:$AA$86175,J$3)</f>
        <v>0</v>
      </c>
      <c r="K71" s="84">
        <f>I71-SUMIFS('Основной расчет'!$AD$5:$AD$86175,'Основной расчет'!$K$5:$K$86175,$B71,'Основной расчет'!$AA$5:$AA$86175,K$3)</f>
        <v>0</v>
      </c>
      <c r="L71" s="84">
        <f>SUMIFS('Основной расчет'!$AC$5:$AC$86175,'Основной расчет'!$K$5:$K$86175,$B71,'Основной расчет'!$AA$5:$AA$86175,L$3)</f>
        <v>0</v>
      </c>
      <c r="M71" s="84">
        <f>SUMIFS('Основной расчет'!$AE$5:$AE$86175,'Основной расчет'!$K$5:$K$86175,$B71,'Основной расчет'!$AA$5:$AA$86175,M$3)</f>
        <v>0</v>
      </c>
      <c r="N71" s="84">
        <f>L71-SUMIFS('Основной расчет'!$AD$5:$AD$86175,'Основной расчет'!$K$5:$K$86175,$B71,'Основной расчет'!$AA$5:$AA$86175,N$3)</f>
        <v>0</v>
      </c>
      <c r="O71" s="84">
        <f>SUMIFS('Основной расчет'!$AC$5:$AC$86175,'Основной расчет'!$K$5:$K$86175,$B71,'Основной расчет'!$AA$5:$AA$86175,O$3)</f>
        <v>0</v>
      </c>
      <c r="P71" s="84">
        <f>SUMIFS('Основной расчет'!$AE$5:$AE$86175,'Основной расчет'!$K$5:$K$86175,$B71,'Основной расчет'!$AA$5:$AA$86175,P$3)</f>
        <v>0</v>
      </c>
      <c r="Q71" s="84">
        <f>O71-SUMIFS('Основной расчет'!$AD$5:$AD$86175,'Основной расчет'!$K$5:$K$86175,$B71,'Основной расчет'!$AA$5:$AA$86175,Q$3)</f>
        <v>0</v>
      </c>
      <c r="R71" s="84">
        <f t="shared" si="4"/>
        <v>0</v>
      </c>
      <c r="S71" s="84">
        <f t="shared" si="5"/>
        <v>0</v>
      </c>
      <c r="T71" s="84">
        <f t="shared" si="3"/>
        <v>0</v>
      </c>
    </row>
    <row r="72" spans="1:20" s="10" customFormat="1" hidden="1" x14ac:dyDescent="0.25">
      <c r="A72" s="188" t="s">
        <v>38</v>
      </c>
      <c r="B72" s="2" t="str">
        <f>CONCATENATE("Обеспечение защиты информационного обмена"," ",A70)</f>
        <v>Обеспечение защиты информационного обмена АО «Север»</v>
      </c>
      <c r="C72" s="84">
        <f>SUMIFS('Основной расчет'!$AC$5:$AC$86175,'Основной расчет'!$K$5:$K$86175,$B72,'Основной расчет'!$AA$5:$AA$86175,C$3)</f>
        <v>0</v>
      </c>
      <c r="D72" s="84">
        <f>SUMIFS('Основной расчет'!$AE$5:$AE$86175,'Основной расчет'!$K$5:$K$86175,$B72,'Основной расчет'!$AA$5:$AA$86175,D$3)</f>
        <v>0</v>
      </c>
      <c r="E72" s="84">
        <f>C72-SUMIFS('Основной расчет'!$AD$5:$AD$86175,'Основной расчет'!$K$5:$K$86175,$B72,'Основной расчет'!$AA$5:$AA$86175,E$3)</f>
        <v>0</v>
      </c>
      <c r="F72" s="84">
        <f>SUMIFS('Основной расчет'!$AC$5:$AC$86175,'Основной расчет'!$K$5:$K$86175,$B72,'Основной расчет'!$AA$5:$AA$86175,F$3)</f>
        <v>0</v>
      </c>
      <c r="G72" s="84">
        <f>SUMIFS('Основной расчет'!$AE$5:$AE$86175,'Основной расчет'!$K$5:$K$86175,$B72,'Основной расчет'!$AA$5:$AA$86175,G$3)</f>
        <v>0</v>
      </c>
      <c r="H72" s="84">
        <f>F72-SUMIFS('Основной расчет'!$AD$5:$AD$86175,'Основной расчет'!$K$5:$K$86175,$B72,'Основной расчет'!$AA$5:$AA$86175,H$3)</f>
        <v>0</v>
      </c>
      <c r="I72" s="84">
        <f>SUMIFS('Основной расчет'!$AC$5:$AC$86175,'Основной расчет'!$K$5:$K$86175,$B72,'Основной расчет'!$AA$5:$AA$86175,I$3)</f>
        <v>0</v>
      </c>
      <c r="J72" s="84">
        <f>SUMIFS('Основной расчет'!$AE$5:$AE$86175,'Основной расчет'!$K$5:$K$86175,$B72,'Основной расчет'!$AA$5:$AA$86175,J$3)</f>
        <v>0</v>
      </c>
      <c r="K72" s="84">
        <f>I72-SUMIFS('Основной расчет'!$AD$5:$AD$86175,'Основной расчет'!$K$5:$K$86175,$B72,'Основной расчет'!$AA$5:$AA$86175,K$3)</f>
        <v>0</v>
      </c>
      <c r="L72" s="84">
        <f>SUMIFS('Основной расчет'!$AC$5:$AC$86175,'Основной расчет'!$K$5:$K$86175,$B72,'Основной расчет'!$AA$5:$AA$86175,L$3)</f>
        <v>0</v>
      </c>
      <c r="M72" s="84">
        <f>SUMIFS('Основной расчет'!$AE$5:$AE$86175,'Основной расчет'!$K$5:$K$86175,$B72,'Основной расчет'!$AA$5:$AA$86175,M$3)</f>
        <v>0</v>
      </c>
      <c r="N72" s="84">
        <f>L72-SUMIFS('Основной расчет'!$AD$5:$AD$86175,'Основной расчет'!$K$5:$K$86175,$B72,'Основной расчет'!$AA$5:$AA$86175,N$3)</f>
        <v>0</v>
      </c>
      <c r="O72" s="84">
        <f>SUMIFS('Основной расчет'!$AC$5:$AC$86175,'Основной расчет'!$K$5:$K$86175,$B72,'Основной расчет'!$AA$5:$AA$86175,O$3)</f>
        <v>0</v>
      </c>
      <c r="P72" s="84">
        <f>SUMIFS('Основной расчет'!$AE$5:$AE$86175,'Основной расчет'!$K$5:$K$86175,$B72,'Основной расчет'!$AA$5:$AA$86175,P$3)</f>
        <v>0</v>
      </c>
      <c r="Q72" s="84">
        <f>O72-SUMIFS('Основной расчет'!$AD$5:$AD$86175,'Основной расчет'!$K$5:$K$86175,$B72,'Основной расчет'!$AA$5:$AA$86175,Q$3)</f>
        <v>0</v>
      </c>
      <c r="R72" s="84">
        <f t="shared" si="4"/>
        <v>0</v>
      </c>
      <c r="S72" s="84">
        <f t="shared" si="5"/>
        <v>0</v>
      </c>
      <c r="T72" s="84">
        <f t="shared" si="3"/>
        <v>0</v>
      </c>
    </row>
    <row r="73" spans="1:20" hidden="1" x14ac:dyDescent="0.25">
      <c r="A73" s="188" t="s">
        <v>16</v>
      </c>
      <c r="B73" s="2" t="str">
        <f>CONCATENATE("Охват ",A73," средствами ЦПК")</f>
        <v>Охват АО «ТГК-11» средствами ЦПК</v>
      </c>
      <c r="C73" s="84">
        <f>SUMIFS('Основной расчет'!$AC$5:$AC$86175,'Основной расчет'!$K$5:$K$86175,$B73,'Основной расчет'!$AA$5:$AA$86175,C$3)</f>
        <v>0</v>
      </c>
      <c r="D73" s="84">
        <f>SUMIFS('Основной расчет'!$AE$5:$AE$86175,'Основной расчет'!$K$5:$K$86175,$B73,'Основной расчет'!$AA$5:$AA$86175,D$3)</f>
        <v>0</v>
      </c>
      <c r="E73" s="84">
        <f>C73-SUMIFS('Основной расчет'!$AD$5:$AD$86175,'Основной расчет'!$K$5:$K$86175,$B73,'Основной расчет'!$AA$5:$AA$86175,E$3)</f>
        <v>0</v>
      </c>
      <c r="F73" s="84">
        <f>SUMIFS('Основной расчет'!$AC$5:$AC$86175,'Основной расчет'!$K$5:$K$86175,$B73,'Основной расчет'!$AA$5:$AA$86175,F$3)</f>
        <v>0</v>
      </c>
      <c r="G73" s="84">
        <f>SUMIFS('Основной расчет'!$AE$5:$AE$86175,'Основной расчет'!$K$5:$K$86175,$B73,'Основной расчет'!$AA$5:$AA$86175,G$3)</f>
        <v>0</v>
      </c>
      <c r="H73" s="84">
        <f>F73-SUMIFS('Основной расчет'!$AD$5:$AD$86175,'Основной расчет'!$K$5:$K$86175,$B73,'Основной расчет'!$AA$5:$AA$86175,H$3)</f>
        <v>0</v>
      </c>
      <c r="I73" s="84" t="e">
        <f>SUMIFS('Основной расчет'!$AC$5:$AC$86175,'Основной расчет'!$K$5:$K$86175,$B73,'Основной расчет'!$AA$5:$AA$86175,I$3)</f>
        <v>#REF!</v>
      </c>
      <c r="J73" s="84" t="e">
        <f>SUMIFS('Основной расчет'!$AE$5:$AE$86175,'Основной расчет'!$K$5:$K$86175,$B73,'Основной расчет'!$AA$5:$AA$86175,J$3)</f>
        <v>#REF!</v>
      </c>
      <c r="K73" s="84" t="e">
        <f>I73-SUMIFS('Основной расчет'!$AD$5:$AD$86175,'Основной расчет'!$K$5:$K$86175,$B73,'Основной расчет'!$AA$5:$AA$86175,K$3)</f>
        <v>#REF!</v>
      </c>
      <c r="L73" s="84" t="e">
        <f>SUMIFS('Основной расчет'!$AC$5:$AC$86175,'Основной расчет'!$K$5:$K$86175,$B73,'Основной расчет'!$AA$5:$AA$86175,L$3)</f>
        <v>#REF!</v>
      </c>
      <c r="M73" s="84" t="e">
        <f>SUMIFS('Основной расчет'!$AE$5:$AE$86175,'Основной расчет'!$K$5:$K$86175,$B73,'Основной расчет'!$AA$5:$AA$86175,M$3)</f>
        <v>#REF!</v>
      </c>
      <c r="N73" s="84" t="e">
        <f>L73-SUMIFS('Основной расчет'!$AD$5:$AD$86175,'Основной расчет'!$K$5:$K$86175,$B73,'Основной расчет'!$AA$5:$AA$86175,N$3)</f>
        <v>#REF!</v>
      </c>
      <c r="O73" s="84" t="e">
        <f>SUMIFS('Основной расчет'!$AC$5:$AC$86175,'Основной расчет'!$K$5:$K$86175,$B73,'Основной расчет'!$AA$5:$AA$86175,O$3)</f>
        <v>#REF!</v>
      </c>
      <c r="P73" s="84" t="e">
        <f>SUMIFS('Основной расчет'!$AE$5:$AE$86175,'Основной расчет'!$K$5:$K$86175,$B73,'Основной расчет'!$AA$5:$AA$86175,P$3)</f>
        <v>#REF!</v>
      </c>
      <c r="Q73" s="84" t="e">
        <f>O73-SUMIFS('Основной расчет'!$AD$5:$AD$86175,'Основной расчет'!$K$5:$K$86175,$B73,'Основной расчет'!$AA$5:$AA$86175,Q$3)</f>
        <v>#REF!</v>
      </c>
      <c r="R73" s="84" t="e">
        <f t="shared" si="4"/>
        <v>#REF!</v>
      </c>
      <c r="S73" s="84" t="e">
        <f t="shared" si="5"/>
        <v>#REF!</v>
      </c>
      <c r="T73" s="84" t="e">
        <f t="shared" si="3"/>
        <v>#REF!</v>
      </c>
    </row>
    <row r="74" spans="1:20" s="10" customFormat="1" hidden="1" x14ac:dyDescent="0.25">
      <c r="A74" s="188" t="s">
        <v>16</v>
      </c>
      <c r="B74" s="2" t="str">
        <f>CONCATENATE("Реализация защиты систем обработки ПДн"," ",A74)</f>
        <v>Реализация защиты систем обработки ПДн АО «ТГК-11»</v>
      </c>
      <c r="C74" s="84">
        <f>SUMIFS('Основной расчет'!$AC$5:$AC$86175,'Основной расчет'!$K$5:$K$86175,$B74,'Основной расчет'!$AA$5:$AA$86175,C$3)</f>
        <v>0</v>
      </c>
      <c r="D74" s="84">
        <f>SUMIFS('Основной расчет'!$AE$5:$AE$86175,'Основной расчет'!$K$5:$K$86175,$B74,'Основной расчет'!$AA$5:$AA$86175,D$3)</f>
        <v>0</v>
      </c>
      <c r="E74" s="84">
        <f>C74-SUMIFS('Основной расчет'!$AD$5:$AD$86175,'Основной расчет'!$K$5:$K$86175,$B74,'Основной расчет'!$AA$5:$AA$86175,E$3)</f>
        <v>0</v>
      </c>
      <c r="F74" s="84">
        <f>SUMIFS('Основной расчет'!$AC$5:$AC$86175,'Основной расчет'!$K$5:$K$86175,$B74,'Основной расчет'!$AA$5:$AA$86175,F$3)</f>
        <v>2044328</v>
      </c>
      <c r="G74" s="84">
        <f>SUMIFS('Основной расчет'!$AE$5:$AE$86175,'Основной расчет'!$K$5:$K$86175,$B74,'Основной расчет'!$AA$5:$AA$86175,G$3)</f>
        <v>0</v>
      </c>
      <c r="H74" s="84">
        <f>F74-SUMIFS('Основной расчет'!$AD$5:$AD$86175,'Основной расчет'!$K$5:$K$86175,$B74,'Основной расчет'!$AA$5:$AA$86175,H$3)</f>
        <v>2044328</v>
      </c>
      <c r="I74" s="84" t="e">
        <f>SUMIFS('Основной расчет'!$AC$5:$AC$86175,'Основной расчет'!$K$5:$K$86175,$B74,'Основной расчет'!$AA$5:$AA$86175,I$3)</f>
        <v>#REF!</v>
      </c>
      <c r="J74" s="84" t="e">
        <f>SUMIFS('Основной расчет'!$AE$5:$AE$86175,'Основной расчет'!$K$5:$K$86175,$B74,'Основной расчет'!$AA$5:$AA$86175,J$3)</f>
        <v>#REF!</v>
      </c>
      <c r="K74" s="84" t="e">
        <f>I74-SUMIFS('Основной расчет'!$AD$5:$AD$86175,'Основной расчет'!$K$5:$K$86175,$B74,'Основной расчет'!$AA$5:$AA$86175,K$3)</f>
        <v>#REF!</v>
      </c>
      <c r="L74" s="84" t="e">
        <f>SUMIFS('Основной расчет'!$AC$5:$AC$86175,'Основной расчет'!$K$5:$K$86175,$B74,'Основной расчет'!$AA$5:$AA$86175,L$3)</f>
        <v>#REF!</v>
      </c>
      <c r="M74" s="84" t="e">
        <f>SUMIFS('Основной расчет'!$AE$5:$AE$86175,'Основной расчет'!$K$5:$K$86175,$B74,'Основной расчет'!$AA$5:$AA$86175,M$3)</f>
        <v>#REF!</v>
      </c>
      <c r="N74" s="84" t="e">
        <f>L74-SUMIFS('Основной расчет'!$AD$5:$AD$86175,'Основной расчет'!$K$5:$K$86175,$B74,'Основной расчет'!$AA$5:$AA$86175,N$3)</f>
        <v>#REF!</v>
      </c>
      <c r="O74" s="84" t="e">
        <f>SUMIFS('Основной расчет'!$AC$5:$AC$86175,'Основной расчет'!$K$5:$K$86175,$B74,'Основной расчет'!$AA$5:$AA$86175,O$3)</f>
        <v>#REF!</v>
      </c>
      <c r="P74" s="84" t="e">
        <f>SUMIFS('Основной расчет'!$AE$5:$AE$86175,'Основной расчет'!$K$5:$K$86175,$B74,'Основной расчет'!$AA$5:$AA$86175,P$3)</f>
        <v>#REF!</v>
      </c>
      <c r="Q74" s="84" t="e">
        <f>O74-SUMIFS('Основной расчет'!$AD$5:$AD$86175,'Основной расчет'!$K$5:$K$86175,$B74,'Основной расчет'!$AA$5:$AA$86175,Q$3)</f>
        <v>#REF!</v>
      </c>
      <c r="R74" s="84" t="e">
        <f t="shared" si="4"/>
        <v>#REF!</v>
      </c>
      <c r="S74" s="84" t="e">
        <f t="shared" si="5"/>
        <v>#REF!</v>
      </c>
      <c r="T74" s="84" t="e">
        <f t="shared" si="3"/>
        <v>#REF!</v>
      </c>
    </row>
    <row r="75" spans="1:20" s="10" customFormat="1" hidden="1" x14ac:dyDescent="0.25">
      <c r="A75" s="188" t="s">
        <v>16</v>
      </c>
      <c r="B75" s="2" t="str">
        <f>CONCATENATE("Защита сегментов АСУ ТП"," ",A75)</f>
        <v>Защита сегментов АСУ ТП АО «ТГК-11»</v>
      </c>
      <c r="C75" s="84">
        <f>SUMIFS('Основной расчет'!$AC$5:$AC$86175,'Основной расчет'!$K$5:$K$86175,$B75,'Основной расчет'!$AA$5:$AA$86175,C$3)</f>
        <v>0</v>
      </c>
      <c r="D75" s="84">
        <f>SUMIFS('Основной расчет'!$AE$5:$AE$86175,'Основной расчет'!$K$5:$K$86175,$B75,'Основной расчет'!$AA$5:$AA$86175,D$3)</f>
        <v>0</v>
      </c>
      <c r="E75" s="84">
        <f>C75-SUMIFS('Основной расчет'!$AD$5:$AD$86175,'Основной расчет'!$K$5:$K$86175,$B75,'Основной расчет'!$AA$5:$AA$86175,E$3)</f>
        <v>0</v>
      </c>
      <c r="F75" s="84" t="e">
        <f>SUMIFS('Основной расчет'!$AC$5:$AC$86175,'Основной расчет'!$K$5:$K$86175,$B75,'Основной расчет'!$AA$5:$AA$86175,F$3)</f>
        <v>#REF!</v>
      </c>
      <c r="G75" s="84" t="e">
        <f>SUMIFS('Основной расчет'!$AE$5:$AE$86175,'Основной расчет'!$K$5:$K$86175,$B75,'Основной расчет'!$AA$5:$AA$86175,G$3)</f>
        <v>#REF!</v>
      </c>
      <c r="H75" s="84" t="e">
        <f>F75-SUMIFS('Основной расчет'!$AD$5:$AD$86175,'Основной расчет'!$K$5:$K$86175,$B75,'Основной расчет'!$AA$5:$AA$86175,H$3)</f>
        <v>#REF!</v>
      </c>
      <c r="I75" s="84" t="e">
        <f>SUMIFS('Основной расчет'!$AC$5:$AC$86175,'Основной расчет'!$K$5:$K$86175,$B75,'Основной расчет'!$AA$5:$AA$86175,I$3)</f>
        <v>#REF!</v>
      </c>
      <c r="J75" s="84" t="e">
        <f>SUMIFS('Основной расчет'!$AE$5:$AE$86175,'Основной расчет'!$K$5:$K$86175,$B75,'Основной расчет'!$AA$5:$AA$86175,J$3)</f>
        <v>#REF!</v>
      </c>
      <c r="K75" s="84" t="e">
        <f>I75-SUMIFS('Основной расчет'!$AD$5:$AD$86175,'Основной расчет'!$K$5:$K$86175,$B75,'Основной расчет'!$AA$5:$AA$86175,K$3)</f>
        <v>#REF!</v>
      </c>
      <c r="L75" s="84" t="e">
        <f>SUMIFS('Основной расчет'!$AC$5:$AC$86175,'Основной расчет'!$K$5:$K$86175,$B75,'Основной расчет'!$AA$5:$AA$86175,L$3)</f>
        <v>#REF!</v>
      </c>
      <c r="M75" s="84" t="e">
        <f>SUMIFS('Основной расчет'!$AE$5:$AE$86175,'Основной расчет'!$K$5:$K$86175,$B75,'Основной расчет'!$AA$5:$AA$86175,M$3)</f>
        <v>#REF!</v>
      </c>
      <c r="N75" s="84" t="e">
        <f>L75-SUMIFS('Основной расчет'!$AD$5:$AD$86175,'Основной расчет'!$K$5:$K$86175,$B75,'Основной расчет'!$AA$5:$AA$86175,N$3)</f>
        <v>#REF!</v>
      </c>
      <c r="O75" s="84" t="e">
        <f>SUMIFS('Основной расчет'!$AC$5:$AC$86175,'Основной расчет'!$K$5:$K$86175,$B75,'Основной расчет'!$AA$5:$AA$86175,O$3)</f>
        <v>#REF!</v>
      </c>
      <c r="P75" s="84" t="e">
        <f>SUMIFS('Основной расчет'!$AE$5:$AE$86175,'Основной расчет'!$K$5:$K$86175,$B75,'Основной расчет'!$AA$5:$AA$86175,P$3)</f>
        <v>#REF!</v>
      </c>
      <c r="Q75" s="84" t="e">
        <f>O75-SUMIFS('Основной расчет'!$AD$5:$AD$86175,'Основной расчет'!$K$5:$K$86175,$B75,'Основной расчет'!$AA$5:$AA$86175,Q$3)</f>
        <v>#REF!</v>
      </c>
      <c r="R75" s="84" t="e">
        <f t="shared" si="4"/>
        <v>#REF!</v>
      </c>
      <c r="S75" s="84" t="e">
        <f t="shared" si="5"/>
        <v>#REF!</v>
      </c>
      <c r="T75" s="84" t="e">
        <f t="shared" si="3"/>
        <v>#REF!</v>
      </c>
    </row>
    <row r="76" spans="1:20" s="10" customFormat="1" hidden="1" x14ac:dyDescent="0.25">
      <c r="A76" s="188" t="s">
        <v>16</v>
      </c>
      <c r="B76" s="87" t="str">
        <f>CONCATENATE("Реализация систем защиты ОКИИ"," ",A75)</f>
        <v>Реализация систем защиты ОКИИ АО «ТГК-11»</v>
      </c>
      <c r="C76" s="84">
        <f>SUMIFS('Основной расчет'!$AC$5:$AC$86175,'Основной расчет'!$K$5:$K$86175,$B76,'Основной расчет'!$AA$5:$AA$86175,C$3)</f>
        <v>0</v>
      </c>
      <c r="D76" s="84">
        <f>SUMIFS('Основной расчет'!$AE$5:$AE$86175,'Основной расчет'!$K$5:$K$86175,$B76,'Основной расчет'!$AA$5:$AA$86175,D$3)</f>
        <v>0</v>
      </c>
      <c r="E76" s="84">
        <f>C76-SUMIFS('Основной расчет'!$AD$5:$AD$86175,'Основной расчет'!$K$5:$K$86175,$B76,'Основной расчет'!$AA$5:$AA$86175,E$3)</f>
        <v>0</v>
      </c>
      <c r="F76" s="84" t="e">
        <f>SUMIFS('Основной расчет'!$AC$5:$AC$86175,'Основной расчет'!$K$5:$K$86175,$B76,'Основной расчет'!$AA$5:$AA$86175,F$3)</f>
        <v>#REF!</v>
      </c>
      <c r="G76" s="84" t="e">
        <f>SUMIFS('Основной расчет'!$AE$5:$AE$86175,'Основной расчет'!$K$5:$K$86175,$B76,'Основной расчет'!$AA$5:$AA$86175,G$3)</f>
        <v>#REF!</v>
      </c>
      <c r="H76" s="84" t="e">
        <f>F76-SUMIFS('Основной расчет'!$AD$5:$AD$86175,'Основной расчет'!$K$5:$K$86175,$B76,'Основной расчет'!$AA$5:$AA$86175,H$3)</f>
        <v>#REF!</v>
      </c>
      <c r="I76" s="84">
        <f>SUMIFS('Основной расчет'!$AC$5:$AC$86175,'Основной расчет'!$K$5:$K$86175,$B76,'Основной расчет'!$AA$5:$AA$86175,I$3)</f>
        <v>0</v>
      </c>
      <c r="J76" s="84">
        <f>SUMIFS('Основной расчет'!$AE$5:$AE$86175,'Основной расчет'!$K$5:$K$86175,$B76,'Основной расчет'!$AA$5:$AA$86175,J$3)</f>
        <v>0</v>
      </c>
      <c r="K76" s="84">
        <f>I76-SUMIFS('Основной расчет'!$AD$5:$AD$86175,'Основной расчет'!$K$5:$K$86175,$B76,'Основной расчет'!$AA$5:$AA$86175,K$3)</f>
        <v>0</v>
      </c>
      <c r="L76" s="84">
        <f>SUMIFS('Основной расчет'!$AC$5:$AC$86175,'Основной расчет'!$K$5:$K$86175,$B76,'Основной расчет'!$AA$5:$AA$86175,L$3)</f>
        <v>0</v>
      </c>
      <c r="M76" s="84">
        <f>SUMIFS('Основной расчет'!$AE$5:$AE$86175,'Основной расчет'!$K$5:$K$86175,$B76,'Основной расчет'!$AA$5:$AA$86175,M$3)</f>
        <v>0</v>
      </c>
      <c r="N76" s="84">
        <f>L76-SUMIFS('Основной расчет'!$AD$5:$AD$86175,'Основной расчет'!$K$5:$K$86175,$B76,'Основной расчет'!$AA$5:$AA$86175,N$3)</f>
        <v>0</v>
      </c>
      <c r="O76" s="84">
        <f>SUMIFS('Основной расчет'!$AC$5:$AC$86175,'Основной расчет'!$K$5:$K$86175,$B76,'Основной расчет'!$AA$5:$AA$86175,O$3)</f>
        <v>0</v>
      </c>
      <c r="P76" s="84">
        <f>SUMIFS('Основной расчет'!$AE$5:$AE$86175,'Основной расчет'!$K$5:$K$86175,$B76,'Основной расчет'!$AA$5:$AA$86175,P$3)</f>
        <v>0</v>
      </c>
      <c r="Q76" s="84">
        <f>O76-SUMIFS('Основной расчет'!$AD$5:$AD$86175,'Основной расчет'!$K$5:$K$86175,$B76,'Основной расчет'!$AA$5:$AA$86175,Q$3)</f>
        <v>0</v>
      </c>
      <c r="R76" s="84" t="e">
        <f t="shared" si="4"/>
        <v>#REF!</v>
      </c>
      <c r="S76" s="84" t="e">
        <f t="shared" si="5"/>
        <v>#REF!</v>
      </c>
      <c r="T76" s="84" t="e">
        <f t="shared" si="3"/>
        <v>#REF!</v>
      </c>
    </row>
    <row r="77" spans="1:20" s="10" customFormat="1" hidden="1" x14ac:dyDescent="0.25">
      <c r="A77" s="188" t="s">
        <v>16</v>
      </c>
      <c r="B77" s="2" t="str">
        <f>CONCATENATE("Обеспечение защиты информационного обмена"," ",A75)</f>
        <v>Обеспечение защиты информационного обмена АО «ТГК-11»</v>
      </c>
      <c r="C77" s="84">
        <f>SUMIFS('Основной расчет'!$AC$5:$AC$86175,'Основной расчет'!$K$5:$K$86175,$B77,'Основной расчет'!$AA$5:$AA$86175,C$3)</f>
        <v>0</v>
      </c>
      <c r="D77" s="84">
        <f>SUMIFS('Основной расчет'!$AE$5:$AE$86175,'Основной расчет'!$K$5:$K$86175,$B77,'Основной расчет'!$AA$5:$AA$86175,D$3)</f>
        <v>0</v>
      </c>
      <c r="E77" s="84">
        <f>C77-SUMIFS('Основной расчет'!$AD$5:$AD$86175,'Основной расчет'!$K$5:$K$86175,$B77,'Основной расчет'!$AA$5:$AA$86175,E$3)</f>
        <v>0</v>
      </c>
      <c r="F77" s="84">
        <f>SUMIFS('Основной расчет'!$AC$5:$AC$86175,'Основной расчет'!$K$5:$K$86175,$B77,'Основной расчет'!$AA$5:$AA$86175,F$3)</f>
        <v>0</v>
      </c>
      <c r="G77" s="84">
        <f>SUMIFS('Основной расчет'!$AE$5:$AE$86175,'Основной расчет'!$K$5:$K$86175,$B77,'Основной расчет'!$AA$5:$AA$86175,G$3)</f>
        <v>0</v>
      </c>
      <c r="H77" s="84">
        <f>F77-SUMIFS('Основной расчет'!$AD$5:$AD$86175,'Основной расчет'!$K$5:$K$86175,$B77,'Основной расчет'!$AA$5:$AA$86175,H$3)</f>
        <v>0</v>
      </c>
      <c r="I77" s="84">
        <f>SUMIFS('Основной расчет'!$AC$5:$AC$86175,'Основной расчет'!$K$5:$K$86175,$B77,'Основной расчет'!$AA$5:$AA$86175,I$3)</f>
        <v>0</v>
      </c>
      <c r="J77" s="84">
        <f>SUMIFS('Основной расчет'!$AE$5:$AE$86175,'Основной расчет'!$K$5:$K$86175,$B77,'Основной расчет'!$AA$5:$AA$86175,J$3)</f>
        <v>0</v>
      </c>
      <c r="K77" s="84">
        <f>I77-SUMIFS('Основной расчет'!$AD$5:$AD$86175,'Основной расчет'!$K$5:$K$86175,$B77,'Основной расчет'!$AA$5:$AA$86175,K$3)</f>
        <v>0</v>
      </c>
      <c r="L77" s="84">
        <f>SUMIFS('Основной расчет'!$AC$5:$AC$86175,'Основной расчет'!$K$5:$K$86175,$B77,'Основной расчет'!$AA$5:$AA$86175,L$3)</f>
        <v>0</v>
      </c>
      <c r="M77" s="84">
        <f>SUMIFS('Основной расчет'!$AE$5:$AE$86175,'Основной расчет'!$K$5:$K$86175,$B77,'Основной расчет'!$AA$5:$AA$86175,M$3)</f>
        <v>0</v>
      </c>
      <c r="N77" s="84">
        <f>L77-SUMIFS('Основной расчет'!$AD$5:$AD$86175,'Основной расчет'!$K$5:$K$86175,$B77,'Основной расчет'!$AA$5:$AA$86175,N$3)</f>
        <v>0</v>
      </c>
      <c r="O77" s="84" t="e">
        <f>SUMIFS('Основной расчет'!$AC$5:$AC$86175,'Основной расчет'!$K$5:$K$86175,$B77,'Основной расчет'!$AA$5:$AA$86175,O$3)</f>
        <v>#REF!</v>
      </c>
      <c r="P77" s="84" t="e">
        <f>SUMIFS('Основной расчет'!$AE$5:$AE$86175,'Основной расчет'!$K$5:$K$86175,$B77,'Основной расчет'!$AA$5:$AA$86175,P$3)</f>
        <v>#REF!</v>
      </c>
      <c r="Q77" s="84" t="e">
        <f>O77-SUMIFS('Основной расчет'!$AD$5:$AD$86175,'Основной расчет'!$K$5:$K$86175,$B77,'Основной расчет'!$AA$5:$AA$86175,Q$3)</f>
        <v>#REF!</v>
      </c>
      <c r="R77" s="84" t="e">
        <f t="shared" si="4"/>
        <v>#REF!</v>
      </c>
      <c r="S77" s="84" t="e">
        <f t="shared" si="5"/>
        <v>#REF!</v>
      </c>
      <c r="T77" s="84" t="e">
        <f t="shared" si="3"/>
        <v>#REF!</v>
      </c>
    </row>
    <row r="78" spans="1:20" hidden="1" x14ac:dyDescent="0.25">
      <c r="A78" s="188" t="s">
        <v>17</v>
      </c>
      <c r="B78" s="2" t="str">
        <f>CONCATENATE("Охват ",A78," средствами ЦПК")</f>
        <v>Охват АО «Томская генерация» средствами ЦПК</v>
      </c>
      <c r="C78" s="84">
        <f>SUMIFS('Основной расчет'!$AC$5:$AC$86175,'Основной расчет'!$K$5:$K$86175,$B78,'Основной расчет'!$AA$5:$AA$86175,C$3)</f>
        <v>0</v>
      </c>
      <c r="D78" s="84">
        <f>SUMIFS('Основной расчет'!$AE$5:$AE$86175,'Основной расчет'!$K$5:$K$86175,$B78,'Основной расчет'!$AA$5:$AA$86175,D$3)</f>
        <v>0</v>
      </c>
      <c r="E78" s="84">
        <f>C78-SUMIFS('Основной расчет'!$AD$5:$AD$86175,'Основной расчет'!$K$5:$K$86175,$B78,'Основной расчет'!$AA$5:$AA$86175,E$3)</f>
        <v>0</v>
      </c>
      <c r="F78" s="84">
        <f>SUMIFS('Основной расчет'!$AC$5:$AC$86175,'Основной расчет'!$K$5:$K$86175,$B78,'Основной расчет'!$AA$5:$AA$86175,F$3)</f>
        <v>0</v>
      </c>
      <c r="G78" s="84">
        <f>SUMIFS('Основной расчет'!$AE$5:$AE$86175,'Основной расчет'!$K$5:$K$86175,$B78,'Основной расчет'!$AA$5:$AA$86175,G$3)</f>
        <v>0</v>
      </c>
      <c r="H78" s="84">
        <f>F78-SUMIFS('Основной расчет'!$AD$5:$AD$86175,'Основной расчет'!$K$5:$K$86175,$B78,'Основной расчет'!$AA$5:$AA$86175,H$3)</f>
        <v>0</v>
      </c>
      <c r="I78" s="84">
        <f>SUMIFS('Основной расчет'!$AC$5:$AC$86175,'Основной расчет'!$K$5:$K$86175,$B78,'Основной расчет'!$AA$5:$AA$86175,I$3)</f>
        <v>0</v>
      </c>
      <c r="J78" s="84">
        <f>SUMIFS('Основной расчет'!$AE$5:$AE$86175,'Основной расчет'!$K$5:$K$86175,$B78,'Основной расчет'!$AA$5:$AA$86175,J$3)</f>
        <v>0</v>
      </c>
      <c r="K78" s="84">
        <f>I78-SUMIFS('Основной расчет'!$AD$5:$AD$86175,'Основной расчет'!$K$5:$K$86175,$B78,'Основной расчет'!$AA$5:$AA$86175,K$3)</f>
        <v>0</v>
      </c>
      <c r="L78" s="84" t="e">
        <f>SUMIFS('Основной расчет'!$AC$5:$AC$86175,'Основной расчет'!$K$5:$K$86175,$B78,'Основной расчет'!$AA$5:$AA$86175,L$3)</f>
        <v>#REF!</v>
      </c>
      <c r="M78" s="84" t="e">
        <f>SUMIFS('Основной расчет'!$AE$5:$AE$86175,'Основной расчет'!$K$5:$K$86175,$B78,'Основной расчет'!$AA$5:$AA$86175,M$3)</f>
        <v>#REF!</v>
      </c>
      <c r="N78" s="84" t="e">
        <f>L78-SUMIFS('Основной расчет'!$AD$5:$AD$86175,'Основной расчет'!$K$5:$K$86175,$B78,'Основной расчет'!$AA$5:$AA$86175,N$3)</f>
        <v>#REF!</v>
      </c>
      <c r="O78" s="84" t="e">
        <f>SUMIFS('Основной расчет'!$AC$5:$AC$86175,'Основной расчет'!$K$5:$K$86175,$B78,'Основной расчет'!$AA$5:$AA$86175,O$3)</f>
        <v>#REF!</v>
      </c>
      <c r="P78" s="84" t="e">
        <f>SUMIFS('Основной расчет'!$AE$5:$AE$86175,'Основной расчет'!$K$5:$K$86175,$B78,'Основной расчет'!$AA$5:$AA$86175,P$3)</f>
        <v>#REF!</v>
      </c>
      <c r="Q78" s="84" t="e">
        <f>O78-SUMIFS('Основной расчет'!$AD$5:$AD$86175,'Основной расчет'!$K$5:$K$86175,$B78,'Основной расчет'!$AA$5:$AA$86175,Q$3)</f>
        <v>#REF!</v>
      </c>
      <c r="R78" s="84" t="e">
        <f t="shared" si="4"/>
        <v>#REF!</v>
      </c>
      <c r="S78" s="84" t="e">
        <f t="shared" si="5"/>
        <v>#REF!</v>
      </c>
      <c r="T78" s="84" t="e">
        <f t="shared" si="3"/>
        <v>#REF!</v>
      </c>
    </row>
    <row r="79" spans="1:20" s="10" customFormat="1" hidden="1" x14ac:dyDescent="0.25">
      <c r="A79" s="188" t="s">
        <v>17</v>
      </c>
      <c r="B79" s="2" t="str">
        <f>CONCATENATE("Реализация защиты систем обработки ПДн"," ",A79)</f>
        <v>Реализация защиты систем обработки ПДн АО «Томская генерация»</v>
      </c>
      <c r="C79" s="84">
        <f>SUMIFS('Основной расчет'!$AC$5:$AC$86175,'Основной расчет'!$K$5:$K$86175,$B79,'Основной расчет'!$AA$5:$AA$86175,C$3)</f>
        <v>0</v>
      </c>
      <c r="D79" s="84">
        <f>SUMIFS('Основной расчет'!$AE$5:$AE$86175,'Основной расчет'!$K$5:$K$86175,$B79,'Основной расчет'!$AA$5:$AA$86175,D$3)</f>
        <v>0</v>
      </c>
      <c r="E79" s="84">
        <f>C79-SUMIFS('Основной расчет'!$AD$5:$AD$86175,'Основной расчет'!$K$5:$K$86175,$B79,'Основной расчет'!$AA$5:$AA$86175,E$3)</f>
        <v>0</v>
      </c>
      <c r="F79" s="84">
        <f>SUMIFS('Основной расчет'!$AC$5:$AC$86175,'Основной расчет'!$K$5:$K$86175,$B79,'Основной расчет'!$AA$5:$AA$86175,F$3)</f>
        <v>3017332</v>
      </c>
      <c r="G79" s="84">
        <f>SUMIFS('Основной расчет'!$AE$5:$AE$86175,'Основной расчет'!$K$5:$K$86175,$B79,'Основной расчет'!$AA$5:$AA$86175,G$3)</f>
        <v>0</v>
      </c>
      <c r="H79" s="84">
        <f>F79-SUMIFS('Основной расчет'!$AD$5:$AD$86175,'Основной расчет'!$K$5:$K$86175,$B79,'Основной расчет'!$AA$5:$AA$86175,H$3)</f>
        <v>3017332</v>
      </c>
      <c r="I79" s="84">
        <f>SUMIFS('Основной расчет'!$AC$5:$AC$86175,'Основной расчет'!$K$5:$K$86175,$B79,'Основной расчет'!$AA$5:$AA$86175,I$3)</f>
        <v>3017332</v>
      </c>
      <c r="J79" s="84">
        <f>SUMIFS('Основной расчет'!$AE$5:$AE$86175,'Основной расчет'!$K$5:$K$86175,$B79,'Основной расчет'!$AA$5:$AA$86175,J$3)</f>
        <v>0</v>
      </c>
      <c r="K79" s="84">
        <f>I79-SUMIFS('Основной расчет'!$AD$5:$AD$86175,'Основной расчет'!$K$5:$K$86175,$B79,'Основной расчет'!$AA$5:$AA$86175,K$3)</f>
        <v>3017332</v>
      </c>
      <c r="L79" s="84" t="e">
        <f>SUMIFS('Основной расчет'!$AC$5:$AC$86175,'Основной расчет'!$K$5:$K$86175,$B79,'Основной расчет'!$AA$5:$AA$86175,L$3)</f>
        <v>#REF!</v>
      </c>
      <c r="M79" s="84" t="e">
        <f>SUMIFS('Основной расчет'!$AE$5:$AE$86175,'Основной расчет'!$K$5:$K$86175,$B79,'Основной расчет'!$AA$5:$AA$86175,M$3)</f>
        <v>#REF!</v>
      </c>
      <c r="N79" s="84" t="e">
        <f>L79-SUMIFS('Основной расчет'!$AD$5:$AD$86175,'Основной расчет'!$K$5:$K$86175,$B79,'Основной расчет'!$AA$5:$AA$86175,N$3)</f>
        <v>#REF!</v>
      </c>
      <c r="O79" s="84" t="e">
        <f>SUMIFS('Основной расчет'!$AC$5:$AC$86175,'Основной расчет'!$K$5:$K$86175,$B79,'Основной расчет'!$AA$5:$AA$86175,O$3)</f>
        <v>#REF!</v>
      </c>
      <c r="P79" s="84" t="e">
        <f>SUMIFS('Основной расчет'!$AE$5:$AE$86175,'Основной расчет'!$K$5:$K$86175,$B79,'Основной расчет'!$AA$5:$AA$86175,P$3)</f>
        <v>#REF!</v>
      </c>
      <c r="Q79" s="84" t="e">
        <f>O79-SUMIFS('Основной расчет'!$AD$5:$AD$86175,'Основной расчет'!$K$5:$K$86175,$B79,'Основной расчет'!$AA$5:$AA$86175,Q$3)</f>
        <v>#REF!</v>
      </c>
      <c r="R79" s="84" t="e">
        <f t="shared" si="4"/>
        <v>#REF!</v>
      </c>
      <c r="S79" s="84" t="e">
        <f t="shared" si="5"/>
        <v>#REF!</v>
      </c>
      <c r="T79" s="84" t="e">
        <f t="shared" si="3"/>
        <v>#REF!</v>
      </c>
    </row>
    <row r="80" spans="1:20" s="10" customFormat="1" hidden="1" x14ac:dyDescent="0.25">
      <c r="A80" s="188" t="s">
        <v>17</v>
      </c>
      <c r="B80" s="2" t="str">
        <f>CONCATENATE("Защита сегментов АСУ ТП"," ",A80)</f>
        <v>Защита сегментов АСУ ТП АО «Томская генерация»</v>
      </c>
      <c r="C80" s="84">
        <f>SUMIFS('Основной расчет'!$AC$5:$AC$86175,'Основной расчет'!$K$5:$K$86175,$B80,'Основной расчет'!$AA$5:$AA$86175,C$3)</f>
        <v>0</v>
      </c>
      <c r="D80" s="84">
        <f>SUMIFS('Основной расчет'!$AE$5:$AE$86175,'Основной расчет'!$K$5:$K$86175,$B80,'Основной расчет'!$AA$5:$AA$86175,D$3)</f>
        <v>0</v>
      </c>
      <c r="E80" s="84">
        <f>C80-SUMIFS('Основной расчет'!$AD$5:$AD$86175,'Основной расчет'!$K$5:$K$86175,$B80,'Основной расчет'!$AA$5:$AA$86175,E$3)</f>
        <v>0</v>
      </c>
      <c r="F80" s="84">
        <f>SUMIFS('Основной расчет'!$AC$5:$AC$86175,'Основной расчет'!$K$5:$K$86175,$B80,'Основной расчет'!$AA$5:$AA$86175,F$3)</f>
        <v>0</v>
      </c>
      <c r="G80" s="84">
        <f>SUMIFS('Основной расчет'!$AE$5:$AE$86175,'Основной расчет'!$K$5:$K$86175,$B80,'Основной расчет'!$AA$5:$AA$86175,G$3)</f>
        <v>0</v>
      </c>
      <c r="H80" s="84">
        <f>F80-SUMIFS('Основной расчет'!$AD$5:$AD$86175,'Основной расчет'!$K$5:$K$86175,$B80,'Основной расчет'!$AA$5:$AA$86175,H$3)</f>
        <v>0</v>
      </c>
      <c r="I80" s="84">
        <f>SUMIFS('Основной расчет'!$AC$5:$AC$86175,'Основной расчет'!$K$5:$K$86175,$B80,'Основной расчет'!$AA$5:$AA$86175,I$3)</f>
        <v>0</v>
      </c>
      <c r="J80" s="84">
        <f>SUMIFS('Основной расчет'!$AE$5:$AE$86175,'Основной расчет'!$K$5:$K$86175,$B80,'Основной расчет'!$AA$5:$AA$86175,J$3)</f>
        <v>0</v>
      </c>
      <c r="K80" s="84">
        <f>I80-SUMIFS('Основной расчет'!$AD$5:$AD$86175,'Основной расчет'!$K$5:$K$86175,$B80,'Основной расчет'!$AA$5:$AA$86175,K$3)</f>
        <v>0</v>
      </c>
      <c r="L80" s="84" t="e">
        <f>SUMIFS('Основной расчет'!$AC$5:$AC$86175,'Основной расчет'!$K$5:$K$86175,$B80,'Основной расчет'!$AA$5:$AA$86175,L$3)</f>
        <v>#REF!</v>
      </c>
      <c r="M80" s="84" t="e">
        <f>SUMIFS('Основной расчет'!$AE$5:$AE$86175,'Основной расчет'!$K$5:$K$86175,$B80,'Основной расчет'!$AA$5:$AA$86175,M$3)</f>
        <v>#REF!</v>
      </c>
      <c r="N80" s="84" t="e">
        <f>L80-SUMIFS('Основной расчет'!$AD$5:$AD$86175,'Основной расчет'!$K$5:$K$86175,$B80,'Основной расчет'!$AA$5:$AA$86175,N$3)</f>
        <v>#REF!</v>
      </c>
      <c r="O80" s="84" t="e">
        <f>SUMIFS('Основной расчет'!$AC$5:$AC$86175,'Основной расчет'!$K$5:$K$86175,$B80,'Основной расчет'!$AA$5:$AA$86175,O$3)</f>
        <v>#REF!</v>
      </c>
      <c r="P80" s="84" t="e">
        <f>SUMIFS('Основной расчет'!$AE$5:$AE$86175,'Основной расчет'!$K$5:$K$86175,$B80,'Основной расчет'!$AA$5:$AA$86175,P$3)</f>
        <v>#REF!</v>
      </c>
      <c r="Q80" s="84" t="e">
        <f>O80-SUMIFS('Основной расчет'!$AD$5:$AD$86175,'Основной расчет'!$K$5:$K$86175,$B80,'Основной расчет'!$AA$5:$AA$86175,Q$3)</f>
        <v>#REF!</v>
      </c>
      <c r="R80" s="84" t="e">
        <f t="shared" si="4"/>
        <v>#REF!</v>
      </c>
      <c r="S80" s="84" t="e">
        <f t="shared" si="5"/>
        <v>#REF!</v>
      </c>
      <c r="T80" s="84" t="e">
        <f t="shared" si="3"/>
        <v>#REF!</v>
      </c>
    </row>
    <row r="81" spans="1:20" s="10" customFormat="1" hidden="1" x14ac:dyDescent="0.25">
      <c r="A81" s="188" t="s">
        <v>17</v>
      </c>
      <c r="B81" s="87" t="str">
        <f>CONCATENATE("Реализация систем защиты ОКИИ"," ",A80)</f>
        <v>Реализация систем защиты ОКИИ АО «Томская генерация»</v>
      </c>
      <c r="C81" s="84">
        <f>SUMIFS('Основной расчет'!$AC$5:$AC$86175,'Основной расчет'!$K$5:$K$86175,$B81,'Основной расчет'!$AA$5:$AA$86175,C$3)</f>
        <v>0</v>
      </c>
      <c r="D81" s="84">
        <f>SUMIFS('Основной расчет'!$AE$5:$AE$86175,'Основной расчет'!$K$5:$K$86175,$B81,'Основной расчет'!$AA$5:$AA$86175,D$3)</f>
        <v>0</v>
      </c>
      <c r="E81" s="84">
        <f>C81-SUMIFS('Основной расчет'!$AD$5:$AD$86175,'Основной расчет'!$K$5:$K$86175,$B81,'Основной расчет'!$AA$5:$AA$86175,E$3)</f>
        <v>0</v>
      </c>
      <c r="F81" s="84">
        <f>SUMIFS('Основной расчет'!$AC$5:$AC$86175,'Основной расчет'!$K$5:$K$86175,$B81,'Основной расчет'!$AA$5:$AA$86175,F$3)</f>
        <v>0</v>
      </c>
      <c r="G81" s="84">
        <f>SUMIFS('Основной расчет'!$AE$5:$AE$86175,'Основной расчет'!$K$5:$K$86175,$B81,'Основной расчет'!$AA$5:$AA$86175,G$3)</f>
        <v>0</v>
      </c>
      <c r="H81" s="84">
        <f>F81-SUMIFS('Основной расчет'!$AD$5:$AD$86175,'Основной расчет'!$K$5:$K$86175,$B81,'Основной расчет'!$AA$5:$AA$86175,H$3)</f>
        <v>0</v>
      </c>
      <c r="I81" s="84">
        <f>SUMIFS('Основной расчет'!$AC$5:$AC$86175,'Основной расчет'!$K$5:$K$86175,$B81,'Основной расчет'!$AA$5:$AA$86175,I$3)</f>
        <v>0</v>
      </c>
      <c r="J81" s="84">
        <f>SUMIFS('Основной расчет'!$AE$5:$AE$86175,'Основной расчет'!$K$5:$K$86175,$B81,'Основной расчет'!$AA$5:$AA$86175,J$3)</f>
        <v>0</v>
      </c>
      <c r="K81" s="84">
        <f>I81-SUMIFS('Основной расчет'!$AD$5:$AD$86175,'Основной расчет'!$K$5:$K$86175,$B81,'Основной расчет'!$AA$5:$AA$86175,K$3)</f>
        <v>0</v>
      </c>
      <c r="L81" s="84" t="e">
        <f>SUMIFS('Основной расчет'!$AC$5:$AC$86175,'Основной расчет'!$K$5:$K$86175,$B81,'Основной расчет'!$AA$5:$AA$86175,L$3)</f>
        <v>#REF!</v>
      </c>
      <c r="M81" s="84" t="e">
        <f>SUMIFS('Основной расчет'!$AE$5:$AE$86175,'Основной расчет'!$K$5:$K$86175,$B81,'Основной расчет'!$AA$5:$AA$86175,M$3)</f>
        <v>#REF!</v>
      </c>
      <c r="N81" s="84" t="e">
        <f>L81-SUMIFS('Основной расчет'!$AD$5:$AD$86175,'Основной расчет'!$K$5:$K$86175,$B81,'Основной расчет'!$AA$5:$AA$86175,N$3)</f>
        <v>#REF!</v>
      </c>
      <c r="O81" s="84">
        <f>SUMIFS('Основной расчет'!$AC$5:$AC$86175,'Основной расчет'!$K$5:$K$86175,$B81,'Основной расчет'!$AA$5:$AA$86175,O$3)</f>
        <v>0</v>
      </c>
      <c r="P81" s="84">
        <f>SUMIFS('Основной расчет'!$AE$5:$AE$86175,'Основной расчет'!$K$5:$K$86175,$B81,'Основной расчет'!$AA$5:$AA$86175,P$3)</f>
        <v>0</v>
      </c>
      <c r="Q81" s="84">
        <f>O81-SUMIFS('Основной расчет'!$AD$5:$AD$86175,'Основной расчет'!$K$5:$K$86175,$B81,'Основной расчет'!$AA$5:$AA$86175,Q$3)</f>
        <v>0</v>
      </c>
      <c r="R81" s="84" t="e">
        <f t="shared" si="4"/>
        <v>#REF!</v>
      </c>
      <c r="S81" s="84" t="e">
        <f t="shared" si="5"/>
        <v>#REF!</v>
      </c>
      <c r="T81" s="84" t="e">
        <f t="shared" si="3"/>
        <v>#REF!</v>
      </c>
    </row>
    <row r="82" spans="1:20" s="10" customFormat="1" hidden="1" x14ac:dyDescent="0.25">
      <c r="A82" s="188" t="s">
        <v>17</v>
      </c>
      <c r="B82" s="2" t="str">
        <f>CONCATENATE("Обеспечение защиты информационного обмена"," ",A80)</f>
        <v>Обеспечение защиты информационного обмена АО «Томская генерация»</v>
      </c>
      <c r="C82" s="84">
        <f>SUMIFS('Основной расчет'!$AC$5:$AC$86175,'Основной расчет'!$K$5:$K$86175,$B82,'Основной расчет'!$AA$5:$AA$86175,C$3)</f>
        <v>0</v>
      </c>
      <c r="D82" s="84">
        <f>SUMIFS('Основной расчет'!$AE$5:$AE$86175,'Основной расчет'!$K$5:$K$86175,$B82,'Основной расчет'!$AA$5:$AA$86175,D$3)</f>
        <v>0</v>
      </c>
      <c r="E82" s="84">
        <f>C82-SUMIFS('Основной расчет'!$AD$5:$AD$86175,'Основной расчет'!$K$5:$K$86175,$B82,'Основной расчет'!$AA$5:$AA$86175,E$3)</f>
        <v>0</v>
      </c>
      <c r="F82" s="84">
        <f>SUMIFS('Основной расчет'!$AC$5:$AC$86175,'Основной расчет'!$K$5:$K$86175,$B82,'Основной расчет'!$AA$5:$AA$86175,F$3)</f>
        <v>0</v>
      </c>
      <c r="G82" s="84">
        <f>SUMIFS('Основной расчет'!$AE$5:$AE$86175,'Основной расчет'!$K$5:$K$86175,$B82,'Основной расчет'!$AA$5:$AA$86175,G$3)</f>
        <v>0</v>
      </c>
      <c r="H82" s="84">
        <f>F82-SUMIFS('Основной расчет'!$AD$5:$AD$86175,'Основной расчет'!$K$5:$K$86175,$B82,'Основной расчет'!$AA$5:$AA$86175,H$3)</f>
        <v>0</v>
      </c>
      <c r="I82" s="84">
        <f>SUMIFS('Основной расчет'!$AC$5:$AC$86175,'Основной расчет'!$K$5:$K$86175,$B82,'Основной расчет'!$AA$5:$AA$86175,I$3)</f>
        <v>0</v>
      </c>
      <c r="J82" s="84">
        <f>SUMIFS('Основной расчет'!$AE$5:$AE$86175,'Основной расчет'!$K$5:$K$86175,$B82,'Основной расчет'!$AA$5:$AA$86175,J$3)</f>
        <v>0</v>
      </c>
      <c r="K82" s="84">
        <f>I82-SUMIFS('Основной расчет'!$AD$5:$AD$86175,'Основной расчет'!$K$5:$K$86175,$B82,'Основной расчет'!$AA$5:$AA$86175,K$3)</f>
        <v>0</v>
      </c>
      <c r="L82" s="84">
        <f>SUMIFS('Основной расчет'!$AC$5:$AC$86175,'Основной расчет'!$K$5:$K$86175,$B82,'Основной расчет'!$AA$5:$AA$86175,L$3)</f>
        <v>0</v>
      </c>
      <c r="M82" s="84">
        <f>SUMIFS('Основной расчет'!$AE$5:$AE$86175,'Основной расчет'!$K$5:$K$86175,$B82,'Основной расчет'!$AA$5:$AA$86175,M$3)</f>
        <v>0</v>
      </c>
      <c r="N82" s="84">
        <f>L82-SUMIFS('Основной расчет'!$AD$5:$AD$86175,'Основной расчет'!$K$5:$K$86175,$B82,'Основной расчет'!$AA$5:$AA$86175,N$3)</f>
        <v>0</v>
      </c>
      <c r="O82" s="84" t="e">
        <f>SUMIFS('Основной расчет'!$AC$5:$AC$86175,'Основной расчет'!$K$5:$K$86175,$B82,'Основной расчет'!$AA$5:$AA$86175,O$3)</f>
        <v>#REF!</v>
      </c>
      <c r="P82" s="84" t="e">
        <f>SUMIFS('Основной расчет'!$AE$5:$AE$86175,'Основной расчет'!$K$5:$K$86175,$B82,'Основной расчет'!$AA$5:$AA$86175,P$3)</f>
        <v>#REF!</v>
      </c>
      <c r="Q82" s="84" t="e">
        <f>O82-SUMIFS('Основной расчет'!$AD$5:$AD$86175,'Основной расчет'!$K$5:$K$86175,$B82,'Основной расчет'!$AA$5:$AA$86175,Q$3)</f>
        <v>#REF!</v>
      </c>
      <c r="R82" s="84" t="e">
        <f t="shared" si="4"/>
        <v>#REF!</v>
      </c>
      <c r="S82" s="84" t="e">
        <f t="shared" si="5"/>
        <v>#REF!</v>
      </c>
      <c r="T82" s="84" t="e">
        <f t="shared" si="3"/>
        <v>#REF!</v>
      </c>
    </row>
    <row r="83" spans="1:20" hidden="1" x14ac:dyDescent="0.25">
      <c r="A83" s="188" t="s">
        <v>15</v>
      </c>
      <c r="B83" s="2" t="str">
        <f>CONCATENATE("Охват ",A83," средствами ЦПК")</f>
        <v>Охват АО «ТомскРТС» средствами ЦПК</v>
      </c>
      <c r="C83" s="84">
        <f>SUMIFS('Основной расчет'!$AC$5:$AC$86175,'Основной расчет'!$K$5:$K$86175,$B83,'Основной расчет'!$AA$5:$AA$86175,C$3)</f>
        <v>0</v>
      </c>
      <c r="D83" s="84">
        <f>SUMIFS('Основной расчет'!$AE$5:$AE$86175,'Основной расчет'!$K$5:$K$86175,$B83,'Основной расчет'!$AA$5:$AA$86175,D$3)</f>
        <v>0</v>
      </c>
      <c r="E83" s="84">
        <f>C83-SUMIFS('Основной расчет'!$AD$5:$AD$86175,'Основной расчет'!$K$5:$K$86175,$B83,'Основной расчет'!$AA$5:$AA$86175,E$3)</f>
        <v>0</v>
      </c>
      <c r="F83" s="84">
        <f>SUMIFS('Основной расчет'!$AC$5:$AC$86175,'Основной расчет'!$K$5:$K$86175,$B83,'Основной расчет'!$AA$5:$AA$86175,F$3)</f>
        <v>0</v>
      </c>
      <c r="G83" s="84">
        <f>SUMIFS('Основной расчет'!$AE$5:$AE$86175,'Основной расчет'!$K$5:$K$86175,$B83,'Основной расчет'!$AA$5:$AA$86175,G$3)</f>
        <v>0</v>
      </c>
      <c r="H83" s="84">
        <f>F83-SUMIFS('Основной расчет'!$AD$5:$AD$86175,'Основной расчет'!$K$5:$K$86175,$B83,'Основной расчет'!$AA$5:$AA$86175,H$3)</f>
        <v>0</v>
      </c>
      <c r="I83" s="84">
        <f>SUMIFS('Основной расчет'!$AC$5:$AC$86175,'Основной расчет'!$K$5:$K$86175,$B83,'Основной расчет'!$AA$5:$AA$86175,I$3)</f>
        <v>0</v>
      </c>
      <c r="J83" s="84">
        <f>SUMIFS('Основной расчет'!$AE$5:$AE$86175,'Основной расчет'!$K$5:$K$86175,$B83,'Основной расчет'!$AA$5:$AA$86175,J$3)</f>
        <v>0</v>
      </c>
      <c r="K83" s="84">
        <f>I83-SUMIFS('Основной расчет'!$AD$5:$AD$86175,'Основной расчет'!$K$5:$K$86175,$B83,'Основной расчет'!$AA$5:$AA$86175,K$3)</f>
        <v>0</v>
      </c>
      <c r="L83" s="84" t="e">
        <f>SUMIFS('Основной расчет'!$AC$5:$AC$86175,'Основной расчет'!$K$5:$K$86175,$B83,'Основной расчет'!$AA$5:$AA$86175,L$3)</f>
        <v>#REF!</v>
      </c>
      <c r="M83" s="84" t="e">
        <f>SUMIFS('Основной расчет'!$AE$5:$AE$86175,'Основной расчет'!$K$5:$K$86175,$B83,'Основной расчет'!$AA$5:$AA$86175,M$3)</f>
        <v>#REF!</v>
      </c>
      <c r="N83" s="84" t="e">
        <f>L83-SUMIFS('Основной расчет'!$AD$5:$AD$86175,'Основной расчет'!$K$5:$K$86175,$B83,'Основной расчет'!$AA$5:$AA$86175,N$3)</f>
        <v>#REF!</v>
      </c>
      <c r="O83" s="84" t="e">
        <f>SUMIFS('Основной расчет'!$AC$5:$AC$86175,'Основной расчет'!$K$5:$K$86175,$B83,'Основной расчет'!$AA$5:$AA$86175,O$3)</f>
        <v>#REF!</v>
      </c>
      <c r="P83" s="84" t="e">
        <f>SUMIFS('Основной расчет'!$AE$5:$AE$86175,'Основной расчет'!$K$5:$K$86175,$B83,'Основной расчет'!$AA$5:$AA$86175,P$3)</f>
        <v>#REF!</v>
      </c>
      <c r="Q83" s="84" t="e">
        <f>O83-SUMIFS('Основной расчет'!$AD$5:$AD$86175,'Основной расчет'!$K$5:$K$86175,$B83,'Основной расчет'!$AA$5:$AA$86175,Q$3)</f>
        <v>#REF!</v>
      </c>
      <c r="R83" s="84" t="e">
        <f t="shared" si="4"/>
        <v>#REF!</v>
      </c>
      <c r="S83" s="84" t="e">
        <f t="shared" si="5"/>
        <v>#REF!</v>
      </c>
      <c r="T83" s="84" t="e">
        <f t="shared" si="3"/>
        <v>#REF!</v>
      </c>
    </row>
    <row r="84" spans="1:20" s="10" customFormat="1" hidden="1" x14ac:dyDescent="0.25">
      <c r="A84" s="188" t="s">
        <v>15</v>
      </c>
      <c r="B84" s="2" t="str">
        <f>CONCATENATE("Реализация защиты систем обработки ПДн"," ",A84)</f>
        <v>Реализация защиты систем обработки ПДн АО «ТомскРТС»</v>
      </c>
      <c r="C84" s="84">
        <f>SUMIFS('Основной расчет'!$AC$5:$AC$86175,'Основной расчет'!$K$5:$K$86175,$B84,'Основной расчет'!$AA$5:$AA$86175,C$3)</f>
        <v>0</v>
      </c>
      <c r="D84" s="84">
        <f>SUMIFS('Основной расчет'!$AE$5:$AE$86175,'Основной расчет'!$K$5:$K$86175,$B84,'Основной расчет'!$AA$5:$AA$86175,D$3)</f>
        <v>0</v>
      </c>
      <c r="E84" s="84">
        <f>C84-SUMIFS('Основной расчет'!$AD$5:$AD$86175,'Основной расчет'!$K$5:$K$86175,$B84,'Основной расчет'!$AA$5:$AA$86175,E$3)</f>
        <v>0</v>
      </c>
      <c r="F84" s="84">
        <f>SUMIFS('Основной расчет'!$AC$5:$AC$86175,'Основной расчет'!$K$5:$K$86175,$B84,'Основной расчет'!$AA$5:$AA$86175,F$3)</f>
        <v>1450416</v>
      </c>
      <c r="G84" s="84">
        <f>SUMIFS('Основной расчет'!$AE$5:$AE$86175,'Основной расчет'!$K$5:$K$86175,$B84,'Основной расчет'!$AA$5:$AA$86175,G$3)</f>
        <v>0</v>
      </c>
      <c r="H84" s="84">
        <f>F84-SUMIFS('Основной расчет'!$AD$5:$AD$86175,'Основной расчет'!$K$5:$K$86175,$B84,'Основной расчет'!$AA$5:$AA$86175,H$3)</f>
        <v>1450416</v>
      </c>
      <c r="I84" s="84">
        <f>SUMIFS('Основной расчет'!$AC$5:$AC$86175,'Основной расчет'!$K$5:$K$86175,$B84,'Основной расчет'!$AA$5:$AA$86175,I$3)</f>
        <v>1450416</v>
      </c>
      <c r="J84" s="84">
        <f>SUMIFS('Основной расчет'!$AE$5:$AE$86175,'Основной расчет'!$K$5:$K$86175,$B84,'Основной расчет'!$AA$5:$AA$86175,J$3)</f>
        <v>0</v>
      </c>
      <c r="K84" s="84">
        <f>I84-SUMIFS('Основной расчет'!$AD$5:$AD$86175,'Основной расчет'!$K$5:$K$86175,$B84,'Основной расчет'!$AA$5:$AA$86175,K$3)</f>
        <v>1450416</v>
      </c>
      <c r="L84" s="84" t="e">
        <f>SUMIFS('Основной расчет'!$AC$5:$AC$86175,'Основной расчет'!$K$5:$K$86175,$B84,'Основной расчет'!$AA$5:$AA$86175,L$3)</f>
        <v>#REF!</v>
      </c>
      <c r="M84" s="84" t="e">
        <f>SUMIFS('Основной расчет'!$AE$5:$AE$86175,'Основной расчет'!$K$5:$K$86175,$B84,'Основной расчет'!$AA$5:$AA$86175,M$3)</f>
        <v>#REF!</v>
      </c>
      <c r="N84" s="84" t="e">
        <f>L84-SUMIFS('Основной расчет'!$AD$5:$AD$86175,'Основной расчет'!$K$5:$K$86175,$B84,'Основной расчет'!$AA$5:$AA$86175,N$3)</f>
        <v>#REF!</v>
      </c>
      <c r="O84" s="84" t="e">
        <f>SUMIFS('Основной расчет'!$AC$5:$AC$86175,'Основной расчет'!$K$5:$K$86175,$B84,'Основной расчет'!$AA$5:$AA$86175,O$3)</f>
        <v>#REF!</v>
      </c>
      <c r="P84" s="84" t="e">
        <f>SUMIFS('Основной расчет'!$AE$5:$AE$86175,'Основной расчет'!$K$5:$K$86175,$B84,'Основной расчет'!$AA$5:$AA$86175,P$3)</f>
        <v>#REF!</v>
      </c>
      <c r="Q84" s="84" t="e">
        <f>O84-SUMIFS('Основной расчет'!$AD$5:$AD$86175,'Основной расчет'!$K$5:$K$86175,$B84,'Основной расчет'!$AA$5:$AA$86175,Q$3)</f>
        <v>#REF!</v>
      </c>
      <c r="R84" s="84" t="e">
        <f t="shared" si="4"/>
        <v>#REF!</v>
      </c>
      <c r="S84" s="84" t="e">
        <f t="shared" si="5"/>
        <v>#REF!</v>
      </c>
      <c r="T84" s="84" t="e">
        <f t="shared" si="3"/>
        <v>#REF!</v>
      </c>
    </row>
    <row r="85" spans="1:20" s="10" customFormat="1" hidden="1" x14ac:dyDescent="0.25">
      <c r="A85" s="188" t="s">
        <v>15</v>
      </c>
      <c r="B85" s="2" t="str">
        <f>CONCATENATE("Защита сегментов АСУ ТП"," ",A85)</f>
        <v>Защита сегментов АСУ ТП АО «ТомскРТС»</v>
      </c>
      <c r="C85" s="84">
        <f>SUMIFS('Основной расчет'!$AC$5:$AC$86175,'Основной расчет'!$K$5:$K$86175,$B85,'Основной расчет'!$AA$5:$AA$86175,C$3)</f>
        <v>0</v>
      </c>
      <c r="D85" s="84">
        <f>SUMIFS('Основной расчет'!$AE$5:$AE$86175,'Основной расчет'!$K$5:$K$86175,$B85,'Основной расчет'!$AA$5:$AA$86175,D$3)</f>
        <v>0</v>
      </c>
      <c r="E85" s="84">
        <f>C85-SUMIFS('Основной расчет'!$AD$5:$AD$86175,'Основной расчет'!$K$5:$K$86175,$B85,'Основной расчет'!$AA$5:$AA$86175,E$3)</f>
        <v>0</v>
      </c>
      <c r="F85" s="84">
        <f>SUMIFS('Основной расчет'!$AC$5:$AC$86175,'Основной расчет'!$K$5:$K$86175,$B85,'Основной расчет'!$AA$5:$AA$86175,F$3)</f>
        <v>0</v>
      </c>
      <c r="G85" s="84">
        <f>SUMIFS('Основной расчет'!$AE$5:$AE$86175,'Основной расчет'!$K$5:$K$86175,$B85,'Основной расчет'!$AA$5:$AA$86175,G$3)</f>
        <v>0</v>
      </c>
      <c r="H85" s="84">
        <f>F85-SUMIFS('Основной расчет'!$AD$5:$AD$86175,'Основной расчет'!$K$5:$K$86175,$B85,'Основной расчет'!$AA$5:$AA$86175,H$3)</f>
        <v>0</v>
      </c>
      <c r="I85" s="84">
        <f>SUMIFS('Основной расчет'!$AC$5:$AC$86175,'Основной расчет'!$K$5:$K$86175,$B85,'Основной расчет'!$AA$5:$AA$86175,I$3)</f>
        <v>0</v>
      </c>
      <c r="J85" s="84">
        <f>SUMIFS('Основной расчет'!$AE$5:$AE$86175,'Основной расчет'!$K$5:$K$86175,$B85,'Основной расчет'!$AA$5:$AA$86175,J$3)</f>
        <v>0</v>
      </c>
      <c r="K85" s="84">
        <f>I85-SUMIFS('Основной расчет'!$AD$5:$AD$86175,'Основной расчет'!$K$5:$K$86175,$B85,'Основной расчет'!$AA$5:$AA$86175,K$3)</f>
        <v>0</v>
      </c>
      <c r="L85" s="84" t="e">
        <f>SUMIFS('Основной расчет'!$AC$5:$AC$86175,'Основной расчет'!$K$5:$K$86175,$B85,'Основной расчет'!$AA$5:$AA$86175,L$3)</f>
        <v>#REF!</v>
      </c>
      <c r="M85" s="84" t="e">
        <f>SUMIFS('Основной расчет'!$AE$5:$AE$86175,'Основной расчет'!$K$5:$K$86175,$B85,'Основной расчет'!$AA$5:$AA$86175,M$3)</f>
        <v>#REF!</v>
      </c>
      <c r="N85" s="84" t="e">
        <f>L85-SUMIFS('Основной расчет'!$AD$5:$AD$86175,'Основной расчет'!$K$5:$K$86175,$B85,'Основной расчет'!$AA$5:$AA$86175,N$3)</f>
        <v>#REF!</v>
      </c>
      <c r="O85" s="84" t="e">
        <f>SUMIFS('Основной расчет'!$AC$5:$AC$86175,'Основной расчет'!$K$5:$K$86175,$B85,'Основной расчет'!$AA$5:$AA$86175,O$3)</f>
        <v>#REF!</v>
      </c>
      <c r="P85" s="84" t="e">
        <f>SUMIFS('Основной расчет'!$AE$5:$AE$86175,'Основной расчет'!$K$5:$K$86175,$B85,'Основной расчет'!$AA$5:$AA$86175,P$3)</f>
        <v>#REF!</v>
      </c>
      <c r="Q85" s="84" t="e">
        <f>O85-SUMIFS('Основной расчет'!$AD$5:$AD$86175,'Основной расчет'!$K$5:$K$86175,$B85,'Основной расчет'!$AA$5:$AA$86175,Q$3)</f>
        <v>#REF!</v>
      </c>
      <c r="R85" s="84" t="e">
        <f t="shared" si="4"/>
        <v>#REF!</v>
      </c>
      <c r="S85" s="84" t="e">
        <f t="shared" si="5"/>
        <v>#REF!</v>
      </c>
      <c r="T85" s="84" t="e">
        <f t="shared" si="3"/>
        <v>#REF!</v>
      </c>
    </row>
    <row r="86" spans="1:20" s="10" customFormat="1" hidden="1" x14ac:dyDescent="0.25">
      <c r="A86" s="188" t="s">
        <v>15</v>
      </c>
      <c r="B86" s="87" t="str">
        <f>CONCATENATE("Реализация систем защиты ОКИИ"," ",A85)</f>
        <v>Реализация систем защиты ОКИИ АО «ТомскРТС»</v>
      </c>
      <c r="C86" s="84">
        <f>SUMIFS('Основной расчет'!$AC$5:$AC$86175,'Основной расчет'!$K$5:$K$86175,$B86,'Основной расчет'!$AA$5:$AA$86175,C$3)</f>
        <v>0</v>
      </c>
      <c r="D86" s="84">
        <f>SUMIFS('Основной расчет'!$AE$5:$AE$86175,'Основной расчет'!$K$5:$K$86175,$B86,'Основной расчет'!$AA$5:$AA$86175,D$3)</f>
        <v>0</v>
      </c>
      <c r="E86" s="84">
        <f>C86-SUMIFS('Основной расчет'!$AD$5:$AD$86175,'Основной расчет'!$K$5:$K$86175,$B86,'Основной расчет'!$AA$5:$AA$86175,E$3)</f>
        <v>0</v>
      </c>
      <c r="F86" s="84">
        <f>SUMIFS('Основной расчет'!$AC$5:$AC$86175,'Основной расчет'!$K$5:$K$86175,$B86,'Основной расчет'!$AA$5:$AA$86175,F$3)</f>
        <v>0</v>
      </c>
      <c r="G86" s="84">
        <f>SUMIFS('Основной расчет'!$AE$5:$AE$86175,'Основной расчет'!$K$5:$K$86175,$B86,'Основной расчет'!$AA$5:$AA$86175,G$3)</f>
        <v>0</v>
      </c>
      <c r="H86" s="84">
        <f>F86-SUMIFS('Основной расчет'!$AD$5:$AD$86175,'Основной расчет'!$K$5:$K$86175,$B86,'Основной расчет'!$AA$5:$AA$86175,H$3)</f>
        <v>0</v>
      </c>
      <c r="I86" s="84">
        <f>SUMIFS('Основной расчет'!$AC$5:$AC$86175,'Основной расчет'!$K$5:$K$86175,$B86,'Основной расчет'!$AA$5:$AA$86175,I$3)</f>
        <v>0</v>
      </c>
      <c r="J86" s="84">
        <f>SUMIFS('Основной расчет'!$AE$5:$AE$86175,'Основной расчет'!$K$5:$K$86175,$B86,'Основной расчет'!$AA$5:$AA$86175,J$3)</f>
        <v>0</v>
      </c>
      <c r="K86" s="84">
        <f>I86-SUMIFS('Основной расчет'!$AD$5:$AD$86175,'Основной расчет'!$K$5:$K$86175,$B86,'Основной расчет'!$AA$5:$AA$86175,K$3)</f>
        <v>0</v>
      </c>
      <c r="L86" s="84" t="e">
        <f>SUMIFS('Основной расчет'!$AC$5:$AC$86175,'Основной расчет'!$K$5:$K$86175,$B86,'Основной расчет'!$AA$5:$AA$86175,L$3)</f>
        <v>#REF!</v>
      </c>
      <c r="M86" s="84" t="e">
        <f>SUMIFS('Основной расчет'!$AE$5:$AE$86175,'Основной расчет'!$K$5:$K$86175,$B86,'Основной расчет'!$AA$5:$AA$86175,M$3)</f>
        <v>#REF!</v>
      </c>
      <c r="N86" s="84" t="e">
        <f>L86-SUMIFS('Основной расчет'!$AD$5:$AD$86175,'Основной расчет'!$K$5:$K$86175,$B86,'Основной расчет'!$AA$5:$AA$86175,N$3)</f>
        <v>#REF!</v>
      </c>
      <c r="O86" s="84" t="e">
        <f>SUMIFS('Основной расчет'!$AC$5:$AC$86175,'Основной расчет'!$K$5:$K$86175,$B86,'Основной расчет'!$AA$5:$AA$86175,O$3)</f>
        <v>#REF!</v>
      </c>
      <c r="P86" s="84" t="e">
        <f>SUMIFS('Основной расчет'!$AE$5:$AE$86175,'Основной расчет'!$K$5:$K$86175,$B86,'Основной расчет'!$AA$5:$AA$86175,P$3)</f>
        <v>#REF!</v>
      </c>
      <c r="Q86" s="84" t="e">
        <f>O86-SUMIFS('Основной расчет'!$AD$5:$AD$86175,'Основной расчет'!$K$5:$K$86175,$B86,'Основной расчет'!$AA$5:$AA$86175,Q$3)</f>
        <v>#REF!</v>
      </c>
      <c r="R86" s="84" t="e">
        <f t="shared" si="4"/>
        <v>#REF!</v>
      </c>
      <c r="S86" s="84" t="e">
        <f t="shared" si="5"/>
        <v>#REF!</v>
      </c>
      <c r="T86" s="84" t="e">
        <f t="shared" si="3"/>
        <v>#REF!</v>
      </c>
    </row>
    <row r="87" spans="1:20" s="10" customFormat="1" hidden="1" x14ac:dyDescent="0.25">
      <c r="A87" s="188" t="s">
        <v>15</v>
      </c>
      <c r="B87" s="2" t="str">
        <f>CONCATENATE("Обеспечение защиты информационного обмена"," ",A85)</f>
        <v>Обеспечение защиты информационного обмена АО «ТомскРТС»</v>
      </c>
      <c r="C87" s="84">
        <f>SUMIFS('Основной расчет'!$AC$5:$AC$86175,'Основной расчет'!$K$5:$K$86175,$B87,'Основной расчет'!$AA$5:$AA$86175,C$3)</f>
        <v>0</v>
      </c>
      <c r="D87" s="84">
        <f>SUMIFS('Основной расчет'!$AE$5:$AE$86175,'Основной расчет'!$K$5:$K$86175,$B87,'Основной расчет'!$AA$5:$AA$86175,D$3)</f>
        <v>0</v>
      </c>
      <c r="E87" s="84">
        <f>C87-SUMIFS('Основной расчет'!$AD$5:$AD$86175,'Основной расчет'!$K$5:$K$86175,$B87,'Основной расчет'!$AA$5:$AA$86175,E$3)</f>
        <v>0</v>
      </c>
      <c r="F87" s="84">
        <f>SUMIFS('Основной расчет'!$AC$5:$AC$86175,'Основной расчет'!$K$5:$K$86175,$B87,'Основной расчет'!$AA$5:$AA$86175,F$3)</f>
        <v>0</v>
      </c>
      <c r="G87" s="84">
        <f>SUMIFS('Основной расчет'!$AE$5:$AE$86175,'Основной расчет'!$K$5:$K$86175,$B87,'Основной расчет'!$AA$5:$AA$86175,G$3)</f>
        <v>0</v>
      </c>
      <c r="H87" s="84">
        <f>F87-SUMIFS('Основной расчет'!$AD$5:$AD$86175,'Основной расчет'!$K$5:$K$86175,$B87,'Основной расчет'!$AA$5:$AA$86175,H$3)</f>
        <v>0</v>
      </c>
      <c r="I87" s="84">
        <f>SUMIFS('Основной расчет'!$AC$5:$AC$86175,'Основной расчет'!$K$5:$K$86175,$B87,'Основной расчет'!$AA$5:$AA$86175,I$3)</f>
        <v>0</v>
      </c>
      <c r="J87" s="84">
        <f>SUMIFS('Основной расчет'!$AE$5:$AE$86175,'Основной расчет'!$K$5:$K$86175,$B87,'Основной расчет'!$AA$5:$AA$86175,J$3)</f>
        <v>0</v>
      </c>
      <c r="K87" s="84">
        <f>I87-SUMIFS('Основной расчет'!$AD$5:$AD$86175,'Основной расчет'!$K$5:$K$86175,$B87,'Основной расчет'!$AA$5:$AA$86175,K$3)</f>
        <v>0</v>
      </c>
      <c r="L87" s="84">
        <f>SUMIFS('Основной расчет'!$AC$5:$AC$86175,'Основной расчет'!$K$5:$K$86175,$B87,'Основной расчет'!$AA$5:$AA$86175,L$3)</f>
        <v>0</v>
      </c>
      <c r="M87" s="84">
        <f>SUMIFS('Основной расчет'!$AE$5:$AE$86175,'Основной расчет'!$K$5:$K$86175,$B87,'Основной расчет'!$AA$5:$AA$86175,M$3)</f>
        <v>0</v>
      </c>
      <c r="N87" s="84">
        <f>L87-SUMIFS('Основной расчет'!$AD$5:$AD$86175,'Основной расчет'!$K$5:$K$86175,$B87,'Основной расчет'!$AA$5:$AA$86175,N$3)</f>
        <v>0</v>
      </c>
      <c r="O87" s="84">
        <f>SUMIFS('Основной расчет'!$AC$5:$AC$86175,'Основной расчет'!$K$5:$K$86175,$B87,'Основной расчет'!$AA$5:$AA$86175,O$3)</f>
        <v>0</v>
      </c>
      <c r="P87" s="84">
        <f>SUMIFS('Основной расчет'!$AE$5:$AE$86175,'Основной расчет'!$K$5:$K$86175,$B87,'Основной расчет'!$AA$5:$AA$86175,P$3)</f>
        <v>0</v>
      </c>
      <c r="Q87" s="84">
        <f>O87-SUMIFS('Основной расчет'!$AD$5:$AD$86175,'Основной расчет'!$K$5:$K$86175,$B87,'Основной расчет'!$AA$5:$AA$86175,Q$3)</f>
        <v>0</v>
      </c>
      <c r="R87" s="84">
        <f t="shared" si="4"/>
        <v>0</v>
      </c>
      <c r="S87" s="84">
        <f t="shared" si="5"/>
        <v>0</v>
      </c>
      <c r="T87" s="84">
        <f t="shared" si="3"/>
        <v>0</v>
      </c>
    </row>
    <row r="88" spans="1:20" hidden="1" x14ac:dyDescent="0.25">
      <c r="A88" s="188" t="s">
        <v>30</v>
      </c>
      <c r="B88" s="2" t="str">
        <f>CONCATENATE("Охват ",A88," средствами ЦПК")</f>
        <v>Охват АО «Томскэнергосбыт» средствами ЦПК</v>
      </c>
      <c r="C88" s="84">
        <f>SUMIFS('Основной расчет'!$AC$5:$AC$86175,'Основной расчет'!$K$5:$K$86175,$B88,'Основной расчет'!$AA$5:$AA$86175,C$3)</f>
        <v>0</v>
      </c>
      <c r="D88" s="84">
        <f>SUMIFS('Основной расчет'!$AE$5:$AE$86175,'Основной расчет'!$K$5:$K$86175,$B88,'Основной расчет'!$AA$5:$AA$86175,D$3)</f>
        <v>0</v>
      </c>
      <c r="E88" s="84">
        <f>C88-SUMIFS('Основной расчет'!$AD$5:$AD$86175,'Основной расчет'!$K$5:$K$86175,$B88,'Основной расчет'!$AA$5:$AA$86175,E$3)</f>
        <v>0</v>
      </c>
      <c r="F88" s="84">
        <f>SUMIFS('Основной расчет'!$AC$5:$AC$86175,'Основной расчет'!$K$5:$K$86175,$B88,'Основной расчет'!$AA$5:$AA$86175,F$3)</f>
        <v>0</v>
      </c>
      <c r="G88" s="84">
        <f>SUMIFS('Основной расчет'!$AE$5:$AE$86175,'Основной расчет'!$K$5:$K$86175,$B88,'Основной расчет'!$AA$5:$AA$86175,G$3)</f>
        <v>0</v>
      </c>
      <c r="H88" s="84">
        <f>F88-SUMIFS('Основной расчет'!$AD$5:$AD$86175,'Основной расчет'!$K$5:$K$86175,$B88,'Основной расчет'!$AA$5:$AA$86175,H$3)</f>
        <v>0</v>
      </c>
      <c r="I88" s="84">
        <f>SUMIFS('Основной расчет'!$AC$5:$AC$86175,'Основной расчет'!$K$5:$K$86175,$B88,'Основной расчет'!$AA$5:$AA$86175,I$3)</f>
        <v>0</v>
      </c>
      <c r="J88" s="84">
        <f>SUMIFS('Основной расчет'!$AE$5:$AE$86175,'Основной расчет'!$K$5:$K$86175,$B88,'Основной расчет'!$AA$5:$AA$86175,J$3)</f>
        <v>0</v>
      </c>
      <c r="K88" s="84">
        <f>I88-SUMIFS('Основной расчет'!$AD$5:$AD$86175,'Основной расчет'!$K$5:$K$86175,$B88,'Основной расчет'!$AA$5:$AA$86175,K$3)</f>
        <v>0</v>
      </c>
      <c r="L88" s="84" t="e">
        <f>SUMIFS('Основной расчет'!$AC$5:$AC$86175,'Основной расчет'!$K$5:$K$86175,$B88,'Основной расчет'!$AA$5:$AA$86175,L$3)</f>
        <v>#REF!</v>
      </c>
      <c r="M88" s="84" t="e">
        <f>SUMIFS('Основной расчет'!$AE$5:$AE$86175,'Основной расчет'!$K$5:$K$86175,$B88,'Основной расчет'!$AA$5:$AA$86175,M$3)</f>
        <v>#REF!</v>
      </c>
      <c r="N88" s="84" t="e">
        <f>L88-SUMIFS('Основной расчет'!$AD$5:$AD$86175,'Основной расчет'!$K$5:$K$86175,$B88,'Основной расчет'!$AA$5:$AA$86175,N$3)</f>
        <v>#REF!</v>
      </c>
      <c r="O88" s="84" t="e">
        <f>SUMIFS('Основной расчет'!$AC$5:$AC$86175,'Основной расчет'!$K$5:$K$86175,$B88,'Основной расчет'!$AA$5:$AA$86175,O$3)</f>
        <v>#REF!</v>
      </c>
      <c r="P88" s="84" t="e">
        <f>SUMIFS('Основной расчет'!$AE$5:$AE$86175,'Основной расчет'!$K$5:$K$86175,$B88,'Основной расчет'!$AA$5:$AA$86175,P$3)</f>
        <v>#REF!</v>
      </c>
      <c r="Q88" s="84" t="e">
        <f>O88-SUMIFS('Основной расчет'!$AD$5:$AD$86175,'Основной расчет'!$K$5:$K$86175,$B88,'Основной расчет'!$AA$5:$AA$86175,Q$3)</f>
        <v>#REF!</v>
      </c>
      <c r="R88" s="84" t="e">
        <f t="shared" si="4"/>
        <v>#REF!</v>
      </c>
      <c r="S88" s="84" t="e">
        <f t="shared" si="5"/>
        <v>#REF!</v>
      </c>
      <c r="T88" s="84" t="e">
        <f t="shared" si="3"/>
        <v>#REF!</v>
      </c>
    </row>
    <row r="89" spans="1:20" s="10" customFormat="1" hidden="1" x14ac:dyDescent="0.25">
      <c r="A89" s="188" t="s">
        <v>30</v>
      </c>
      <c r="B89" s="2" t="str">
        <f>CONCATENATE("Реализация защиты систем обработки ПДн"," ",A89)</f>
        <v>Реализация защиты систем обработки ПДн АО «Томскэнергосбыт»</v>
      </c>
      <c r="C89" s="84">
        <f>SUMIFS('Основной расчет'!$AC$5:$AC$86175,'Основной расчет'!$K$5:$K$86175,$B89,'Основной расчет'!$AA$5:$AA$86175,C$3)</f>
        <v>0</v>
      </c>
      <c r="D89" s="84">
        <f>SUMIFS('Основной расчет'!$AE$5:$AE$86175,'Основной расчет'!$K$5:$K$86175,$B89,'Основной расчет'!$AA$5:$AA$86175,D$3)</f>
        <v>0</v>
      </c>
      <c r="E89" s="84">
        <f>C89-SUMIFS('Основной расчет'!$AD$5:$AD$86175,'Основной расчет'!$K$5:$K$86175,$B89,'Основной расчет'!$AA$5:$AA$86175,E$3)</f>
        <v>0</v>
      </c>
      <c r="F89" s="84">
        <f>SUMIFS('Основной расчет'!$AC$5:$AC$86175,'Основной расчет'!$K$5:$K$86175,$B89,'Основной расчет'!$AA$5:$AA$86175,F$3)</f>
        <v>0</v>
      </c>
      <c r="G89" s="84">
        <f>SUMIFS('Основной расчет'!$AE$5:$AE$86175,'Основной расчет'!$K$5:$K$86175,$B89,'Основной расчет'!$AA$5:$AA$86175,G$3)</f>
        <v>0</v>
      </c>
      <c r="H89" s="84">
        <f>F89-SUMIFS('Основной расчет'!$AD$5:$AD$86175,'Основной расчет'!$K$5:$K$86175,$B89,'Основной расчет'!$AA$5:$AA$86175,H$3)</f>
        <v>0</v>
      </c>
      <c r="I89" s="84">
        <f>SUMIFS('Основной расчет'!$AC$5:$AC$86175,'Основной расчет'!$K$5:$K$86175,$B89,'Основной расчет'!$AA$5:$AA$86175,I$3)</f>
        <v>0</v>
      </c>
      <c r="J89" s="84">
        <f>SUMIFS('Основной расчет'!$AE$5:$AE$86175,'Основной расчет'!$K$5:$K$86175,$B89,'Основной расчет'!$AA$5:$AA$86175,J$3)</f>
        <v>0</v>
      </c>
      <c r="K89" s="84">
        <f>I89-SUMIFS('Основной расчет'!$AD$5:$AD$86175,'Основной расчет'!$K$5:$K$86175,$B89,'Основной расчет'!$AA$5:$AA$86175,K$3)</f>
        <v>0</v>
      </c>
      <c r="L89" s="84">
        <f>SUMIFS('Основной расчет'!$AC$5:$AC$86175,'Основной расчет'!$K$5:$K$86175,$B89,'Основной расчет'!$AA$5:$AA$86175,L$3)</f>
        <v>0</v>
      </c>
      <c r="M89" s="84">
        <f>SUMIFS('Основной расчет'!$AE$5:$AE$86175,'Основной расчет'!$K$5:$K$86175,$B89,'Основной расчет'!$AA$5:$AA$86175,M$3)</f>
        <v>0</v>
      </c>
      <c r="N89" s="84">
        <f>L89-SUMIFS('Основной расчет'!$AD$5:$AD$86175,'Основной расчет'!$K$5:$K$86175,$B89,'Основной расчет'!$AA$5:$AA$86175,N$3)</f>
        <v>0</v>
      </c>
      <c r="O89" s="84" t="e">
        <f>SUMIFS('Основной расчет'!$AC$5:$AC$86175,'Основной расчет'!$K$5:$K$86175,$B89,'Основной расчет'!$AA$5:$AA$86175,O$3)</f>
        <v>#REF!</v>
      </c>
      <c r="P89" s="84" t="e">
        <f>SUMIFS('Основной расчет'!$AE$5:$AE$86175,'Основной расчет'!$K$5:$K$86175,$B89,'Основной расчет'!$AA$5:$AA$86175,P$3)</f>
        <v>#REF!</v>
      </c>
      <c r="Q89" s="84" t="e">
        <f>O89-SUMIFS('Основной расчет'!$AD$5:$AD$86175,'Основной расчет'!$K$5:$K$86175,$B89,'Основной расчет'!$AA$5:$AA$86175,Q$3)</f>
        <v>#REF!</v>
      </c>
      <c r="R89" s="84" t="e">
        <f t="shared" si="4"/>
        <v>#REF!</v>
      </c>
      <c r="S89" s="84" t="e">
        <f t="shared" si="5"/>
        <v>#REF!</v>
      </c>
      <c r="T89" s="84" t="e">
        <f t="shared" si="3"/>
        <v>#REF!</v>
      </c>
    </row>
    <row r="90" spans="1:20" s="10" customFormat="1" hidden="1" x14ac:dyDescent="0.25">
      <c r="A90" s="188" t="s">
        <v>30</v>
      </c>
      <c r="B90" s="2" t="str">
        <f>CONCATENATE("Защита сегментов АСУ ТП"," ",A90)</f>
        <v>Защита сегментов АСУ ТП АО «Томскэнергосбыт»</v>
      </c>
      <c r="C90" s="84">
        <f>SUMIFS('Основной расчет'!$AC$5:$AC$86175,'Основной расчет'!$K$5:$K$86175,$B90,'Основной расчет'!$AA$5:$AA$86175,C$3)</f>
        <v>0</v>
      </c>
      <c r="D90" s="84">
        <f>SUMIFS('Основной расчет'!$AE$5:$AE$86175,'Основной расчет'!$K$5:$K$86175,$B90,'Основной расчет'!$AA$5:$AA$86175,D$3)</f>
        <v>0</v>
      </c>
      <c r="E90" s="84">
        <f>C90-SUMIFS('Основной расчет'!$AD$5:$AD$86175,'Основной расчет'!$K$5:$K$86175,$B90,'Основной расчет'!$AA$5:$AA$86175,E$3)</f>
        <v>0</v>
      </c>
      <c r="F90" s="84">
        <f>SUMIFS('Основной расчет'!$AC$5:$AC$86175,'Основной расчет'!$K$5:$K$86175,$B90,'Основной расчет'!$AA$5:$AA$86175,F$3)</f>
        <v>0</v>
      </c>
      <c r="G90" s="84">
        <f>SUMIFS('Основной расчет'!$AE$5:$AE$86175,'Основной расчет'!$K$5:$K$86175,$B90,'Основной расчет'!$AA$5:$AA$86175,G$3)</f>
        <v>0</v>
      </c>
      <c r="H90" s="84">
        <f>F90-SUMIFS('Основной расчет'!$AD$5:$AD$86175,'Основной расчет'!$K$5:$K$86175,$B90,'Основной расчет'!$AA$5:$AA$86175,H$3)</f>
        <v>0</v>
      </c>
      <c r="I90" s="84">
        <f>SUMIFS('Основной расчет'!$AC$5:$AC$86175,'Основной расчет'!$K$5:$K$86175,$B90,'Основной расчет'!$AA$5:$AA$86175,I$3)</f>
        <v>0</v>
      </c>
      <c r="J90" s="84">
        <f>SUMIFS('Основной расчет'!$AE$5:$AE$86175,'Основной расчет'!$K$5:$K$86175,$B90,'Основной расчет'!$AA$5:$AA$86175,J$3)</f>
        <v>0</v>
      </c>
      <c r="K90" s="84">
        <f>I90-SUMIFS('Основной расчет'!$AD$5:$AD$86175,'Основной расчет'!$K$5:$K$86175,$B90,'Основной расчет'!$AA$5:$AA$86175,K$3)</f>
        <v>0</v>
      </c>
      <c r="L90" s="84">
        <f>SUMIFS('Основной расчет'!$AC$5:$AC$86175,'Основной расчет'!$K$5:$K$86175,$B90,'Основной расчет'!$AA$5:$AA$86175,L$3)</f>
        <v>0</v>
      </c>
      <c r="M90" s="84">
        <f>SUMIFS('Основной расчет'!$AE$5:$AE$86175,'Основной расчет'!$K$5:$K$86175,$B90,'Основной расчет'!$AA$5:$AA$86175,M$3)</f>
        <v>0</v>
      </c>
      <c r="N90" s="84">
        <f>L90-SUMIFS('Основной расчет'!$AD$5:$AD$86175,'Основной расчет'!$K$5:$K$86175,$B90,'Основной расчет'!$AA$5:$AA$86175,N$3)</f>
        <v>0</v>
      </c>
      <c r="O90" s="84">
        <f>SUMIFS('Основной расчет'!$AC$5:$AC$86175,'Основной расчет'!$K$5:$K$86175,$B90,'Основной расчет'!$AA$5:$AA$86175,O$3)</f>
        <v>0</v>
      </c>
      <c r="P90" s="84">
        <f>SUMIFS('Основной расчет'!$AE$5:$AE$86175,'Основной расчет'!$K$5:$K$86175,$B90,'Основной расчет'!$AA$5:$AA$86175,P$3)</f>
        <v>0</v>
      </c>
      <c r="Q90" s="84">
        <f>O90-SUMIFS('Основной расчет'!$AD$5:$AD$86175,'Основной расчет'!$K$5:$K$86175,$B90,'Основной расчет'!$AA$5:$AA$86175,Q$3)</f>
        <v>0</v>
      </c>
      <c r="R90" s="84">
        <f t="shared" si="4"/>
        <v>0</v>
      </c>
      <c r="S90" s="84">
        <f t="shared" si="5"/>
        <v>0</v>
      </c>
      <c r="T90" s="84">
        <f t="shared" si="3"/>
        <v>0</v>
      </c>
    </row>
    <row r="91" spans="1:20" s="10" customFormat="1" hidden="1" x14ac:dyDescent="0.25">
      <c r="A91" s="188" t="s">
        <v>30</v>
      </c>
      <c r="B91" s="87" t="str">
        <f>CONCATENATE("Реализация систем защиты ОКИИ"," ",A90)</f>
        <v>Реализация систем защиты ОКИИ АО «Томскэнергосбыт»</v>
      </c>
      <c r="C91" s="84">
        <f>SUMIFS('Основной расчет'!$AC$5:$AC$86175,'Основной расчет'!$K$5:$K$86175,$B91,'Основной расчет'!$AA$5:$AA$86175,C$3)</f>
        <v>0</v>
      </c>
      <c r="D91" s="84">
        <f>SUMIFS('Основной расчет'!$AE$5:$AE$86175,'Основной расчет'!$K$5:$K$86175,$B91,'Основной расчет'!$AA$5:$AA$86175,D$3)</f>
        <v>0</v>
      </c>
      <c r="E91" s="84">
        <f>C91-SUMIFS('Основной расчет'!$AD$5:$AD$86175,'Основной расчет'!$K$5:$K$86175,$B91,'Основной расчет'!$AA$5:$AA$86175,E$3)</f>
        <v>0</v>
      </c>
      <c r="F91" s="84">
        <f>SUMIFS('Основной расчет'!$AC$5:$AC$86175,'Основной расчет'!$K$5:$K$86175,$B91,'Основной расчет'!$AA$5:$AA$86175,F$3)</f>
        <v>0</v>
      </c>
      <c r="G91" s="84">
        <f>SUMIFS('Основной расчет'!$AE$5:$AE$86175,'Основной расчет'!$K$5:$K$86175,$B91,'Основной расчет'!$AA$5:$AA$86175,G$3)</f>
        <v>0</v>
      </c>
      <c r="H91" s="84">
        <f>F91-SUMIFS('Основной расчет'!$AD$5:$AD$86175,'Основной расчет'!$K$5:$K$86175,$B91,'Основной расчет'!$AA$5:$AA$86175,H$3)</f>
        <v>0</v>
      </c>
      <c r="I91" s="84">
        <f>SUMIFS('Основной расчет'!$AC$5:$AC$86175,'Основной расчет'!$K$5:$K$86175,$B91,'Основной расчет'!$AA$5:$AA$86175,I$3)</f>
        <v>0</v>
      </c>
      <c r="J91" s="84">
        <f>SUMIFS('Основной расчет'!$AE$5:$AE$86175,'Основной расчет'!$K$5:$K$86175,$B91,'Основной расчет'!$AA$5:$AA$86175,J$3)</f>
        <v>0</v>
      </c>
      <c r="K91" s="84">
        <f>I91-SUMIFS('Основной расчет'!$AD$5:$AD$86175,'Основной расчет'!$K$5:$K$86175,$B91,'Основной расчет'!$AA$5:$AA$86175,K$3)</f>
        <v>0</v>
      </c>
      <c r="L91" s="84">
        <f>SUMIFS('Основной расчет'!$AC$5:$AC$86175,'Основной расчет'!$K$5:$K$86175,$B91,'Основной расчет'!$AA$5:$AA$86175,L$3)</f>
        <v>0</v>
      </c>
      <c r="M91" s="84">
        <f>SUMIFS('Основной расчет'!$AE$5:$AE$86175,'Основной расчет'!$K$5:$K$86175,$B91,'Основной расчет'!$AA$5:$AA$86175,M$3)</f>
        <v>0</v>
      </c>
      <c r="N91" s="84">
        <f>L91-SUMIFS('Основной расчет'!$AD$5:$AD$86175,'Основной расчет'!$K$5:$K$86175,$B91,'Основной расчет'!$AA$5:$AA$86175,N$3)</f>
        <v>0</v>
      </c>
      <c r="O91" s="84">
        <f>SUMIFS('Основной расчет'!$AC$5:$AC$86175,'Основной расчет'!$K$5:$K$86175,$B91,'Основной расчет'!$AA$5:$AA$86175,O$3)</f>
        <v>0</v>
      </c>
      <c r="P91" s="84">
        <f>SUMIFS('Основной расчет'!$AE$5:$AE$86175,'Основной расчет'!$K$5:$K$86175,$B91,'Основной расчет'!$AA$5:$AA$86175,P$3)</f>
        <v>0</v>
      </c>
      <c r="Q91" s="84">
        <f>O91-SUMIFS('Основной расчет'!$AD$5:$AD$86175,'Основной расчет'!$K$5:$K$86175,$B91,'Основной расчет'!$AA$5:$AA$86175,Q$3)</f>
        <v>0</v>
      </c>
      <c r="R91" s="84">
        <f t="shared" si="4"/>
        <v>0</v>
      </c>
      <c r="S91" s="84">
        <f t="shared" si="5"/>
        <v>0</v>
      </c>
      <c r="T91" s="84">
        <f t="shared" si="3"/>
        <v>0</v>
      </c>
    </row>
    <row r="92" spans="1:20" s="10" customFormat="1" hidden="1" x14ac:dyDescent="0.25">
      <c r="A92" s="188" t="s">
        <v>30</v>
      </c>
      <c r="B92" s="2" t="str">
        <f>CONCATENATE("Обеспечение защиты информационного обмена"," ",A90)</f>
        <v>Обеспечение защиты информационного обмена АО «Томскэнергосбыт»</v>
      </c>
      <c r="C92" s="84">
        <f>SUMIFS('Основной расчет'!$AC$5:$AC$86175,'Основной расчет'!$K$5:$K$86175,$B92,'Основной расчет'!$AA$5:$AA$86175,C$3)</f>
        <v>0</v>
      </c>
      <c r="D92" s="84">
        <f>SUMIFS('Основной расчет'!$AE$5:$AE$86175,'Основной расчет'!$K$5:$K$86175,$B92,'Основной расчет'!$AA$5:$AA$86175,D$3)</f>
        <v>0</v>
      </c>
      <c r="E92" s="84">
        <f>C92-SUMIFS('Основной расчет'!$AD$5:$AD$86175,'Основной расчет'!$K$5:$K$86175,$B92,'Основной расчет'!$AA$5:$AA$86175,E$3)</f>
        <v>0</v>
      </c>
      <c r="F92" s="84">
        <f>SUMIFS('Основной расчет'!$AC$5:$AC$86175,'Основной расчет'!$K$5:$K$86175,$B92,'Основной расчет'!$AA$5:$AA$86175,F$3)</f>
        <v>0</v>
      </c>
      <c r="G92" s="84">
        <f>SUMIFS('Основной расчет'!$AE$5:$AE$86175,'Основной расчет'!$K$5:$K$86175,$B92,'Основной расчет'!$AA$5:$AA$86175,G$3)</f>
        <v>0</v>
      </c>
      <c r="H92" s="84">
        <f>F92-SUMIFS('Основной расчет'!$AD$5:$AD$86175,'Основной расчет'!$K$5:$K$86175,$B92,'Основной расчет'!$AA$5:$AA$86175,H$3)</f>
        <v>0</v>
      </c>
      <c r="I92" s="84">
        <f>SUMIFS('Основной расчет'!$AC$5:$AC$86175,'Основной расчет'!$K$5:$K$86175,$B92,'Основной расчет'!$AA$5:$AA$86175,I$3)</f>
        <v>0</v>
      </c>
      <c r="J92" s="84">
        <f>SUMIFS('Основной расчет'!$AE$5:$AE$86175,'Основной расчет'!$K$5:$K$86175,$B92,'Основной расчет'!$AA$5:$AA$86175,J$3)</f>
        <v>0</v>
      </c>
      <c r="K92" s="84">
        <f>I92-SUMIFS('Основной расчет'!$AD$5:$AD$86175,'Основной расчет'!$K$5:$K$86175,$B92,'Основной расчет'!$AA$5:$AA$86175,K$3)</f>
        <v>0</v>
      </c>
      <c r="L92" s="84">
        <f>SUMIFS('Основной расчет'!$AC$5:$AC$86175,'Основной расчет'!$K$5:$K$86175,$B92,'Основной расчет'!$AA$5:$AA$86175,L$3)</f>
        <v>0</v>
      </c>
      <c r="M92" s="84">
        <f>SUMIFS('Основной расчет'!$AE$5:$AE$86175,'Основной расчет'!$K$5:$K$86175,$B92,'Основной расчет'!$AA$5:$AA$86175,M$3)</f>
        <v>0</v>
      </c>
      <c r="N92" s="84">
        <f>L92-SUMIFS('Основной расчет'!$AD$5:$AD$86175,'Основной расчет'!$K$5:$K$86175,$B92,'Основной расчет'!$AA$5:$AA$86175,N$3)</f>
        <v>0</v>
      </c>
      <c r="O92" s="84">
        <f>SUMIFS('Основной расчет'!$AC$5:$AC$86175,'Основной расчет'!$K$5:$K$86175,$B92,'Основной расчет'!$AA$5:$AA$86175,O$3)</f>
        <v>0</v>
      </c>
      <c r="P92" s="84">
        <f>SUMIFS('Основной расчет'!$AE$5:$AE$86175,'Основной расчет'!$K$5:$K$86175,$B92,'Основной расчет'!$AA$5:$AA$86175,P$3)</f>
        <v>0</v>
      </c>
      <c r="Q92" s="84">
        <f>O92-SUMIFS('Основной расчет'!$AD$5:$AD$86175,'Основной расчет'!$K$5:$K$86175,$B92,'Основной расчет'!$AA$5:$AA$86175,Q$3)</f>
        <v>0</v>
      </c>
      <c r="R92" s="84">
        <f t="shared" si="4"/>
        <v>0</v>
      </c>
      <c r="S92" s="84">
        <f t="shared" si="5"/>
        <v>0</v>
      </c>
      <c r="T92" s="84">
        <f t="shared" si="3"/>
        <v>0</v>
      </c>
    </row>
    <row r="93" spans="1:20" hidden="1" x14ac:dyDescent="0.25">
      <c r="A93" s="188" t="s">
        <v>18</v>
      </c>
      <c r="B93" s="2" t="str">
        <f>CONCATENATE("Охват ",A93," средствами ЦПК")</f>
        <v>Охват АО «Электролуч» средствами ЦПК</v>
      </c>
      <c r="C93" s="84">
        <f>SUMIFS('Основной расчет'!$AC$5:$AC$86175,'Основной расчет'!$K$5:$K$86175,$B93,'Основной расчет'!$AA$5:$AA$86175,C$3)</f>
        <v>0</v>
      </c>
      <c r="D93" s="84">
        <f>SUMIFS('Основной расчет'!$AE$5:$AE$86175,'Основной расчет'!$K$5:$K$86175,$B93,'Основной расчет'!$AA$5:$AA$86175,D$3)</f>
        <v>0</v>
      </c>
      <c r="E93" s="84">
        <f>C93-SUMIFS('Основной расчет'!$AD$5:$AD$86175,'Основной расчет'!$K$5:$K$86175,$B93,'Основной расчет'!$AA$5:$AA$86175,E$3)</f>
        <v>0</v>
      </c>
      <c r="F93" s="84">
        <f>SUMIFS('Основной расчет'!$AC$5:$AC$86175,'Основной расчет'!$K$5:$K$86175,$B93,'Основной расчет'!$AA$5:$AA$86175,F$3)</f>
        <v>0</v>
      </c>
      <c r="G93" s="84">
        <f>SUMIFS('Основной расчет'!$AE$5:$AE$86175,'Основной расчет'!$K$5:$K$86175,$B93,'Основной расчет'!$AA$5:$AA$86175,G$3)</f>
        <v>0</v>
      </c>
      <c r="H93" s="84">
        <f>F93-SUMIFS('Основной расчет'!$AD$5:$AD$86175,'Основной расчет'!$K$5:$K$86175,$B93,'Основной расчет'!$AA$5:$AA$86175,H$3)</f>
        <v>0</v>
      </c>
      <c r="I93" s="84">
        <f>SUMIFS('Основной расчет'!$AC$5:$AC$86175,'Основной расчет'!$K$5:$K$86175,$B93,'Основной расчет'!$AA$5:$AA$86175,I$3)</f>
        <v>0</v>
      </c>
      <c r="J93" s="84">
        <f>SUMIFS('Основной расчет'!$AE$5:$AE$86175,'Основной расчет'!$K$5:$K$86175,$B93,'Основной расчет'!$AA$5:$AA$86175,J$3)</f>
        <v>0</v>
      </c>
      <c r="K93" s="84">
        <f>I93-SUMIFS('Основной расчет'!$AD$5:$AD$86175,'Основной расчет'!$K$5:$K$86175,$B93,'Основной расчет'!$AA$5:$AA$86175,K$3)</f>
        <v>0</v>
      </c>
      <c r="L93" s="84">
        <f>SUMIFS('Основной расчет'!$AC$5:$AC$86175,'Основной расчет'!$K$5:$K$86175,$B93,'Основной расчет'!$AA$5:$AA$86175,L$3)</f>
        <v>0</v>
      </c>
      <c r="M93" s="84">
        <f>SUMIFS('Основной расчет'!$AE$5:$AE$86175,'Основной расчет'!$K$5:$K$86175,$B93,'Основной расчет'!$AA$5:$AA$86175,M$3)</f>
        <v>0</v>
      </c>
      <c r="N93" s="84">
        <f>L93-SUMIFS('Основной расчет'!$AD$5:$AD$86175,'Основной расчет'!$K$5:$K$86175,$B93,'Основной расчет'!$AA$5:$AA$86175,N$3)</f>
        <v>0</v>
      </c>
      <c r="O93" s="84">
        <f>SUMIFS('Основной расчет'!$AC$5:$AC$86175,'Основной расчет'!$K$5:$K$86175,$B93,'Основной расчет'!$AA$5:$AA$86175,O$3)</f>
        <v>0</v>
      </c>
      <c r="P93" s="84">
        <f>SUMIFS('Основной расчет'!$AE$5:$AE$86175,'Основной расчет'!$K$5:$K$86175,$B93,'Основной расчет'!$AA$5:$AA$86175,P$3)</f>
        <v>0</v>
      </c>
      <c r="Q93" s="84">
        <f>O93-SUMIFS('Основной расчет'!$AD$5:$AD$86175,'Основной расчет'!$K$5:$K$86175,$B93,'Основной расчет'!$AA$5:$AA$86175,Q$3)</f>
        <v>0</v>
      </c>
      <c r="R93" s="84">
        <f t="shared" si="4"/>
        <v>0</v>
      </c>
      <c r="S93" s="84">
        <f t="shared" si="5"/>
        <v>0</v>
      </c>
      <c r="T93" s="84">
        <f t="shared" si="3"/>
        <v>0</v>
      </c>
    </row>
    <row r="94" spans="1:20" s="10" customFormat="1" hidden="1" x14ac:dyDescent="0.25">
      <c r="A94" s="188" t="s">
        <v>18</v>
      </c>
      <c r="B94" s="2" t="str">
        <f>CONCATENATE("Реализация защиты систем обработки ПДн"," ",A94)</f>
        <v>Реализация защиты систем обработки ПДн АО «Электролуч»</v>
      </c>
      <c r="C94" s="84">
        <f>SUMIFS('Основной расчет'!$AC$5:$AC$86175,'Основной расчет'!$K$5:$K$86175,$B94,'Основной расчет'!$AA$5:$AA$86175,C$3)</f>
        <v>0</v>
      </c>
      <c r="D94" s="84">
        <f>SUMIFS('Основной расчет'!$AE$5:$AE$86175,'Основной расчет'!$K$5:$K$86175,$B94,'Основной расчет'!$AA$5:$AA$86175,D$3)</f>
        <v>0</v>
      </c>
      <c r="E94" s="84">
        <f>C94-SUMIFS('Основной расчет'!$AD$5:$AD$86175,'Основной расчет'!$K$5:$K$86175,$B94,'Основной расчет'!$AA$5:$AA$86175,E$3)</f>
        <v>0</v>
      </c>
      <c r="F94" s="84">
        <f>SUMIFS('Основной расчет'!$AC$5:$AC$86175,'Основной расчет'!$K$5:$K$86175,$B94,'Основной расчет'!$AA$5:$AA$86175,F$3)</f>
        <v>0</v>
      </c>
      <c r="G94" s="84">
        <f>SUMIFS('Основной расчет'!$AE$5:$AE$86175,'Основной расчет'!$K$5:$K$86175,$B94,'Основной расчет'!$AA$5:$AA$86175,G$3)</f>
        <v>0</v>
      </c>
      <c r="H94" s="84">
        <f>F94-SUMIFS('Основной расчет'!$AD$5:$AD$86175,'Основной расчет'!$K$5:$K$86175,$B94,'Основной расчет'!$AA$5:$AA$86175,H$3)</f>
        <v>0</v>
      </c>
      <c r="I94" s="84">
        <f>SUMIFS('Основной расчет'!$AC$5:$AC$86175,'Основной расчет'!$K$5:$K$86175,$B94,'Основной расчет'!$AA$5:$AA$86175,I$3)</f>
        <v>0</v>
      </c>
      <c r="J94" s="84">
        <f>SUMIFS('Основной расчет'!$AE$5:$AE$86175,'Основной расчет'!$K$5:$K$86175,$B94,'Основной расчет'!$AA$5:$AA$86175,J$3)</f>
        <v>0</v>
      </c>
      <c r="K94" s="84">
        <f>I94-SUMIFS('Основной расчет'!$AD$5:$AD$86175,'Основной расчет'!$K$5:$K$86175,$B94,'Основной расчет'!$AA$5:$AA$86175,K$3)</f>
        <v>0</v>
      </c>
      <c r="L94" s="84">
        <f>SUMIFS('Основной расчет'!$AC$5:$AC$86175,'Основной расчет'!$K$5:$K$86175,$B94,'Основной расчет'!$AA$5:$AA$86175,L$3)</f>
        <v>0</v>
      </c>
      <c r="M94" s="84">
        <f>SUMIFS('Основной расчет'!$AE$5:$AE$86175,'Основной расчет'!$K$5:$K$86175,$B94,'Основной расчет'!$AA$5:$AA$86175,M$3)</f>
        <v>0</v>
      </c>
      <c r="N94" s="84">
        <f>L94-SUMIFS('Основной расчет'!$AD$5:$AD$86175,'Основной расчет'!$K$5:$K$86175,$B94,'Основной расчет'!$AA$5:$AA$86175,N$3)</f>
        <v>0</v>
      </c>
      <c r="O94" s="84">
        <f>SUMIFS('Основной расчет'!$AC$5:$AC$86175,'Основной расчет'!$K$5:$K$86175,$B94,'Основной расчет'!$AA$5:$AA$86175,O$3)</f>
        <v>0</v>
      </c>
      <c r="P94" s="84">
        <f>SUMIFS('Основной расчет'!$AE$5:$AE$86175,'Основной расчет'!$K$5:$K$86175,$B94,'Основной расчет'!$AA$5:$AA$86175,P$3)</f>
        <v>0</v>
      </c>
      <c r="Q94" s="84">
        <f>O94-SUMIFS('Основной расчет'!$AD$5:$AD$86175,'Основной расчет'!$K$5:$K$86175,$B94,'Основной расчет'!$AA$5:$AA$86175,Q$3)</f>
        <v>0</v>
      </c>
      <c r="R94" s="84">
        <f t="shared" si="4"/>
        <v>0</v>
      </c>
      <c r="S94" s="84">
        <f t="shared" si="5"/>
        <v>0</v>
      </c>
      <c r="T94" s="84">
        <f t="shared" si="3"/>
        <v>0</v>
      </c>
    </row>
    <row r="95" spans="1:20" s="10" customFormat="1" hidden="1" x14ac:dyDescent="0.25">
      <c r="A95" s="188" t="s">
        <v>18</v>
      </c>
      <c r="B95" s="2" t="str">
        <f>CONCATENATE("Защита сегментов АСУ ТП"," ",A95)</f>
        <v>Защита сегментов АСУ ТП АО «Электролуч»</v>
      </c>
      <c r="C95" s="84">
        <f>SUMIFS('Основной расчет'!$AC$5:$AC$86175,'Основной расчет'!$K$5:$K$86175,$B95,'Основной расчет'!$AA$5:$AA$86175,C$3)</f>
        <v>0</v>
      </c>
      <c r="D95" s="84">
        <f>SUMIFS('Основной расчет'!$AE$5:$AE$86175,'Основной расчет'!$K$5:$K$86175,$B95,'Основной расчет'!$AA$5:$AA$86175,D$3)</f>
        <v>0</v>
      </c>
      <c r="E95" s="84">
        <f>C95-SUMIFS('Основной расчет'!$AD$5:$AD$86175,'Основной расчет'!$K$5:$K$86175,$B95,'Основной расчет'!$AA$5:$AA$86175,E$3)</f>
        <v>0</v>
      </c>
      <c r="F95" s="84">
        <f>SUMIFS('Основной расчет'!$AC$5:$AC$86175,'Основной расчет'!$K$5:$K$86175,$B95,'Основной расчет'!$AA$5:$AA$86175,F$3)</f>
        <v>0</v>
      </c>
      <c r="G95" s="84">
        <f>SUMIFS('Основной расчет'!$AE$5:$AE$86175,'Основной расчет'!$K$5:$K$86175,$B95,'Основной расчет'!$AA$5:$AA$86175,G$3)</f>
        <v>0</v>
      </c>
      <c r="H95" s="84">
        <f>F95-SUMIFS('Основной расчет'!$AD$5:$AD$86175,'Основной расчет'!$K$5:$K$86175,$B95,'Основной расчет'!$AA$5:$AA$86175,H$3)</f>
        <v>0</v>
      </c>
      <c r="I95" s="84">
        <f>SUMIFS('Основной расчет'!$AC$5:$AC$86175,'Основной расчет'!$K$5:$K$86175,$B95,'Основной расчет'!$AA$5:$AA$86175,I$3)</f>
        <v>0</v>
      </c>
      <c r="J95" s="84">
        <f>SUMIFS('Основной расчет'!$AE$5:$AE$86175,'Основной расчет'!$K$5:$K$86175,$B95,'Основной расчет'!$AA$5:$AA$86175,J$3)</f>
        <v>0</v>
      </c>
      <c r="K95" s="84">
        <f>I95-SUMIFS('Основной расчет'!$AD$5:$AD$86175,'Основной расчет'!$K$5:$K$86175,$B95,'Основной расчет'!$AA$5:$AA$86175,K$3)</f>
        <v>0</v>
      </c>
      <c r="L95" s="84">
        <f>SUMIFS('Основной расчет'!$AC$5:$AC$86175,'Основной расчет'!$K$5:$K$86175,$B95,'Основной расчет'!$AA$5:$AA$86175,L$3)</f>
        <v>0</v>
      </c>
      <c r="M95" s="84">
        <f>SUMIFS('Основной расчет'!$AE$5:$AE$86175,'Основной расчет'!$K$5:$K$86175,$B95,'Основной расчет'!$AA$5:$AA$86175,M$3)</f>
        <v>0</v>
      </c>
      <c r="N95" s="84">
        <f>L95-SUMIFS('Основной расчет'!$AD$5:$AD$86175,'Основной расчет'!$K$5:$K$86175,$B95,'Основной расчет'!$AA$5:$AA$86175,N$3)</f>
        <v>0</v>
      </c>
      <c r="O95" s="84">
        <f>SUMIFS('Основной расчет'!$AC$5:$AC$86175,'Основной расчет'!$K$5:$K$86175,$B95,'Основной расчет'!$AA$5:$AA$86175,O$3)</f>
        <v>0</v>
      </c>
      <c r="P95" s="84">
        <f>SUMIFS('Основной расчет'!$AE$5:$AE$86175,'Основной расчет'!$K$5:$K$86175,$B95,'Основной расчет'!$AA$5:$AA$86175,P$3)</f>
        <v>0</v>
      </c>
      <c r="Q95" s="84">
        <f>O95-SUMIFS('Основной расчет'!$AD$5:$AD$86175,'Основной расчет'!$K$5:$K$86175,$B95,'Основной расчет'!$AA$5:$AA$86175,Q$3)</f>
        <v>0</v>
      </c>
      <c r="R95" s="84">
        <f t="shared" si="4"/>
        <v>0</v>
      </c>
      <c r="S95" s="84">
        <f t="shared" si="5"/>
        <v>0</v>
      </c>
      <c r="T95" s="84">
        <f t="shared" si="3"/>
        <v>0</v>
      </c>
    </row>
    <row r="96" spans="1:20" s="10" customFormat="1" hidden="1" x14ac:dyDescent="0.25">
      <c r="A96" s="188" t="s">
        <v>18</v>
      </c>
      <c r="B96" s="87" t="str">
        <f>CONCATENATE("Реализация систем защиты ОКИИ"," ",A95)</f>
        <v>Реализация систем защиты ОКИИ АО «Электролуч»</v>
      </c>
      <c r="C96" s="84">
        <f>SUMIFS('Основной расчет'!$AC$5:$AC$86175,'Основной расчет'!$K$5:$K$86175,$B96,'Основной расчет'!$AA$5:$AA$86175,C$3)</f>
        <v>0</v>
      </c>
      <c r="D96" s="84">
        <f>SUMIFS('Основной расчет'!$AE$5:$AE$86175,'Основной расчет'!$K$5:$K$86175,$B96,'Основной расчет'!$AA$5:$AA$86175,D$3)</f>
        <v>0</v>
      </c>
      <c r="E96" s="84">
        <f>C96-SUMIFS('Основной расчет'!$AD$5:$AD$86175,'Основной расчет'!$K$5:$K$86175,$B96,'Основной расчет'!$AA$5:$AA$86175,E$3)</f>
        <v>0</v>
      </c>
      <c r="F96" s="84">
        <f>SUMIFS('Основной расчет'!$AC$5:$AC$86175,'Основной расчет'!$K$5:$K$86175,$B96,'Основной расчет'!$AA$5:$AA$86175,F$3)</f>
        <v>0</v>
      </c>
      <c r="G96" s="84">
        <f>SUMIFS('Основной расчет'!$AE$5:$AE$86175,'Основной расчет'!$K$5:$K$86175,$B96,'Основной расчет'!$AA$5:$AA$86175,G$3)</f>
        <v>0</v>
      </c>
      <c r="H96" s="84">
        <f>F96-SUMIFS('Основной расчет'!$AD$5:$AD$86175,'Основной расчет'!$K$5:$K$86175,$B96,'Основной расчет'!$AA$5:$AA$86175,H$3)</f>
        <v>0</v>
      </c>
      <c r="I96" s="84">
        <f>SUMIFS('Основной расчет'!$AC$5:$AC$86175,'Основной расчет'!$K$5:$K$86175,$B96,'Основной расчет'!$AA$5:$AA$86175,I$3)</f>
        <v>0</v>
      </c>
      <c r="J96" s="84">
        <f>SUMIFS('Основной расчет'!$AE$5:$AE$86175,'Основной расчет'!$K$5:$K$86175,$B96,'Основной расчет'!$AA$5:$AA$86175,J$3)</f>
        <v>0</v>
      </c>
      <c r="K96" s="84">
        <f>I96-SUMIFS('Основной расчет'!$AD$5:$AD$86175,'Основной расчет'!$K$5:$K$86175,$B96,'Основной расчет'!$AA$5:$AA$86175,K$3)</f>
        <v>0</v>
      </c>
      <c r="L96" s="84">
        <f>SUMIFS('Основной расчет'!$AC$5:$AC$86175,'Основной расчет'!$K$5:$K$86175,$B96,'Основной расчет'!$AA$5:$AA$86175,L$3)</f>
        <v>0</v>
      </c>
      <c r="M96" s="84">
        <f>SUMIFS('Основной расчет'!$AE$5:$AE$86175,'Основной расчет'!$K$5:$K$86175,$B96,'Основной расчет'!$AA$5:$AA$86175,M$3)</f>
        <v>0</v>
      </c>
      <c r="N96" s="84">
        <f>L96-SUMIFS('Основной расчет'!$AD$5:$AD$86175,'Основной расчет'!$K$5:$K$86175,$B96,'Основной расчет'!$AA$5:$AA$86175,N$3)</f>
        <v>0</v>
      </c>
      <c r="O96" s="84">
        <f>SUMIFS('Основной расчет'!$AC$5:$AC$86175,'Основной расчет'!$K$5:$K$86175,$B96,'Основной расчет'!$AA$5:$AA$86175,O$3)</f>
        <v>0</v>
      </c>
      <c r="P96" s="84">
        <f>SUMIFS('Основной расчет'!$AE$5:$AE$86175,'Основной расчет'!$K$5:$K$86175,$B96,'Основной расчет'!$AA$5:$AA$86175,P$3)</f>
        <v>0</v>
      </c>
      <c r="Q96" s="84">
        <f>O96-SUMIFS('Основной расчет'!$AD$5:$AD$86175,'Основной расчет'!$K$5:$K$86175,$B96,'Основной расчет'!$AA$5:$AA$86175,Q$3)</f>
        <v>0</v>
      </c>
      <c r="R96" s="84">
        <f t="shared" si="4"/>
        <v>0</v>
      </c>
      <c r="S96" s="84">
        <f t="shared" si="5"/>
        <v>0</v>
      </c>
      <c r="T96" s="84">
        <f t="shared" si="3"/>
        <v>0</v>
      </c>
    </row>
    <row r="97" spans="1:20" s="10" customFormat="1" hidden="1" x14ac:dyDescent="0.25">
      <c r="A97" s="188" t="s">
        <v>18</v>
      </c>
      <c r="B97" s="2" t="str">
        <f>CONCATENATE("Обеспечение защиты информационного обмена"," ",A95)</f>
        <v>Обеспечение защиты информационного обмена АО «Электролуч»</v>
      </c>
      <c r="C97" s="84">
        <f>SUMIFS('Основной расчет'!$AC$5:$AC$86175,'Основной расчет'!$K$5:$K$86175,$B97,'Основной расчет'!$AA$5:$AA$86175,C$3)</f>
        <v>0</v>
      </c>
      <c r="D97" s="84">
        <f>SUMIFS('Основной расчет'!$AE$5:$AE$86175,'Основной расчет'!$K$5:$K$86175,$B97,'Основной расчет'!$AA$5:$AA$86175,D$3)</f>
        <v>0</v>
      </c>
      <c r="E97" s="84">
        <f>C97-SUMIFS('Основной расчет'!$AD$5:$AD$86175,'Основной расчет'!$K$5:$K$86175,$B97,'Основной расчет'!$AA$5:$AA$86175,E$3)</f>
        <v>0</v>
      </c>
      <c r="F97" s="84">
        <f>SUMIFS('Основной расчет'!$AC$5:$AC$86175,'Основной расчет'!$K$5:$K$86175,$B97,'Основной расчет'!$AA$5:$AA$86175,F$3)</f>
        <v>0</v>
      </c>
      <c r="G97" s="84">
        <f>SUMIFS('Основной расчет'!$AE$5:$AE$86175,'Основной расчет'!$K$5:$K$86175,$B97,'Основной расчет'!$AA$5:$AA$86175,G$3)</f>
        <v>0</v>
      </c>
      <c r="H97" s="84">
        <f>F97-SUMIFS('Основной расчет'!$AD$5:$AD$86175,'Основной расчет'!$K$5:$K$86175,$B97,'Основной расчет'!$AA$5:$AA$86175,H$3)</f>
        <v>0</v>
      </c>
      <c r="I97" s="84">
        <f>SUMIFS('Основной расчет'!$AC$5:$AC$86175,'Основной расчет'!$K$5:$K$86175,$B97,'Основной расчет'!$AA$5:$AA$86175,I$3)</f>
        <v>0</v>
      </c>
      <c r="J97" s="84">
        <f>SUMIFS('Основной расчет'!$AE$5:$AE$86175,'Основной расчет'!$K$5:$K$86175,$B97,'Основной расчет'!$AA$5:$AA$86175,J$3)</f>
        <v>0</v>
      </c>
      <c r="K97" s="84">
        <f>I97-SUMIFS('Основной расчет'!$AD$5:$AD$86175,'Основной расчет'!$K$5:$K$86175,$B97,'Основной расчет'!$AA$5:$AA$86175,K$3)</f>
        <v>0</v>
      </c>
      <c r="L97" s="84">
        <f>SUMIFS('Основной расчет'!$AC$5:$AC$86175,'Основной расчет'!$K$5:$K$86175,$B97,'Основной расчет'!$AA$5:$AA$86175,L$3)</f>
        <v>0</v>
      </c>
      <c r="M97" s="84">
        <f>SUMIFS('Основной расчет'!$AE$5:$AE$86175,'Основной расчет'!$K$5:$K$86175,$B97,'Основной расчет'!$AA$5:$AA$86175,M$3)</f>
        <v>0</v>
      </c>
      <c r="N97" s="84">
        <f>L97-SUMIFS('Основной расчет'!$AD$5:$AD$86175,'Основной расчет'!$K$5:$K$86175,$B97,'Основной расчет'!$AA$5:$AA$86175,N$3)</f>
        <v>0</v>
      </c>
      <c r="O97" s="84">
        <f>SUMIFS('Основной расчет'!$AC$5:$AC$86175,'Основной расчет'!$K$5:$K$86175,$B97,'Основной расчет'!$AA$5:$AA$86175,O$3)</f>
        <v>0</v>
      </c>
      <c r="P97" s="84">
        <f>SUMIFS('Основной расчет'!$AE$5:$AE$86175,'Основной расчет'!$K$5:$K$86175,$B97,'Основной расчет'!$AA$5:$AA$86175,P$3)</f>
        <v>0</v>
      </c>
      <c r="Q97" s="84">
        <f>O97-SUMIFS('Основной расчет'!$AD$5:$AD$86175,'Основной расчет'!$K$5:$K$86175,$B97,'Основной расчет'!$AA$5:$AA$86175,Q$3)</f>
        <v>0</v>
      </c>
      <c r="R97" s="84">
        <f t="shared" si="4"/>
        <v>0</v>
      </c>
      <c r="S97" s="84">
        <f t="shared" si="5"/>
        <v>0</v>
      </c>
      <c r="T97" s="84">
        <f t="shared" si="3"/>
        <v>0</v>
      </c>
    </row>
    <row r="98" spans="1:20" hidden="1" x14ac:dyDescent="0.25">
      <c r="A98" s="188" t="s">
        <v>27</v>
      </c>
      <c r="B98" s="2" t="str">
        <f>CONCATENATE("Охват ",A98," средствами ЦПК")</f>
        <v>Охват ООО  «Интер РАО - Инжиниринг» средствами ЦПК</v>
      </c>
      <c r="C98" s="84">
        <f>SUMIFS('Основной расчет'!$AC$5:$AC$86175,'Основной расчет'!$K$5:$K$86175,$B98,'Основной расчет'!$AA$5:$AA$86175,C$3)</f>
        <v>0</v>
      </c>
      <c r="D98" s="84">
        <f>SUMIFS('Основной расчет'!$AE$5:$AE$86175,'Основной расчет'!$K$5:$K$86175,$B98,'Основной расчет'!$AA$5:$AA$86175,D$3)</f>
        <v>0</v>
      </c>
      <c r="E98" s="84">
        <f>C98-SUMIFS('Основной расчет'!$AD$5:$AD$86175,'Основной расчет'!$K$5:$K$86175,$B98,'Основной расчет'!$AA$5:$AA$86175,E$3)</f>
        <v>0</v>
      </c>
      <c r="F98" s="84">
        <f>SUMIFS('Основной расчет'!$AC$5:$AC$86175,'Основной расчет'!$K$5:$K$86175,$B98,'Основной расчет'!$AA$5:$AA$86175,F$3)</f>
        <v>0</v>
      </c>
      <c r="G98" s="84">
        <f>SUMIFS('Основной расчет'!$AE$5:$AE$86175,'Основной расчет'!$K$5:$K$86175,$B98,'Основной расчет'!$AA$5:$AA$86175,G$3)</f>
        <v>0</v>
      </c>
      <c r="H98" s="84">
        <f>F98-SUMIFS('Основной расчет'!$AD$5:$AD$86175,'Основной расчет'!$K$5:$K$86175,$B98,'Основной расчет'!$AA$5:$AA$86175,H$3)</f>
        <v>0</v>
      </c>
      <c r="I98" s="84">
        <f>SUMIFS('Основной расчет'!$AC$5:$AC$86175,'Основной расчет'!$K$5:$K$86175,$B98,'Основной расчет'!$AA$5:$AA$86175,I$3)</f>
        <v>0</v>
      </c>
      <c r="J98" s="84">
        <f>SUMIFS('Основной расчет'!$AE$5:$AE$86175,'Основной расчет'!$K$5:$K$86175,$B98,'Основной расчет'!$AA$5:$AA$86175,J$3)</f>
        <v>0</v>
      </c>
      <c r="K98" s="84">
        <f>I98-SUMIFS('Основной расчет'!$AD$5:$AD$86175,'Основной расчет'!$K$5:$K$86175,$B98,'Основной расчет'!$AA$5:$AA$86175,K$3)</f>
        <v>0</v>
      </c>
      <c r="L98" s="84">
        <f>SUMIFS('Основной расчет'!$AC$5:$AC$86175,'Основной расчет'!$K$5:$K$86175,$B98,'Основной расчет'!$AA$5:$AA$86175,L$3)</f>
        <v>0</v>
      </c>
      <c r="M98" s="84">
        <f>SUMIFS('Основной расчет'!$AE$5:$AE$86175,'Основной расчет'!$K$5:$K$86175,$B98,'Основной расчет'!$AA$5:$AA$86175,M$3)</f>
        <v>0</v>
      </c>
      <c r="N98" s="84">
        <f>L98-SUMIFS('Основной расчет'!$AD$5:$AD$86175,'Основной расчет'!$K$5:$K$86175,$B98,'Основной расчет'!$AA$5:$AA$86175,N$3)</f>
        <v>0</v>
      </c>
      <c r="O98" s="84" t="e">
        <f>SUMIFS('Основной расчет'!$AC$5:$AC$86175,'Основной расчет'!$K$5:$K$86175,$B98,'Основной расчет'!$AA$5:$AA$86175,O$3)</f>
        <v>#REF!</v>
      </c>
      <c r="P98" s="84" t="e">
        <f>SUMIFS('Основной расчет'!$AE$5:$AE$86175,'Основной расчет'!$K$5:$K$86175,$B98,'Основной расчет'!$AA$5:$AA$86175,P$3)</f>
        <v>#REF!</v>
      </c>
      <c r="Q98" s="84" t="e">
        <f>O98-SUMIFS('Основной расчет'!$AD$5:$AD$86175,'Основной расчет'!$K$5:$K$86175,$B98,'Основной расчет'!$AA$5:$AA$86175,Q$3)</f>
        <v>#REF!</v>
      </c>
      <c r="R98" s="84" t="e">
        <f t="shared" si="4"/>
        <v>#REF!</v>
      </c>
      <c r="S98" s="84" t="e">
        <f t="shared" si="5"/>
        <v>#REF!</v>
      </c>
      <c r="T98" s="84" t="e">
        <f t="shared" si="3"/>
        <v>#REF!</v>
      </c>
    </row>
    <row r="99" spans="1:20" s="10" customFormat="1" hidden="1" x14ac:dyDescent="0.25">
      <c r="A99" s="188" t="s">
        <v>27</v>
      </c>
      <c r="B99" s="2" t="str">
        <f>CONCATENATE("Реализация защиты систем обработки ПДн"," ",A99)</f>
        <v>Реализация защиты систем обработки ПДн ООО  «Интер РАО - Инжиниринг»</v>
      </c>
      <c r="C99" s="84">
        <f>SUMIFS('Основной расчет'!$AC$5:$AC$86175,'Основной расчет'!$K$5:$K$86175,$B99,'Основной расчет'!$AA$5:$AA$86175,C$3)</f>
        <v>0</v>
      </c>
      <c r="D99" s="84">
        <f>SUMIFS('Основной расчет'!$AE$5:$AE$86175,'Основной расчет'!$K$5:$K$86175,$B99,'Основной расчет'!$AA$5:$AA$86175,D$3)</f>
        <v>0</v>
      </c>
      <c r="E99" s="84">
        <f>C99-SUMIFS('Основной расчет'!$AD$5:$AD$86175,'Основной расчет'!$K$5:$K$86175,$B99,'Основной расчет'!$AA$5:$AA$86175,E$3)</f>
        <v>0</v>
      </c>
      <c r="F99" s="84">
        <f>SUMIFS('Основной расчет'!$AC$5:$AC$86175,'Основной расчет'!$K$5:$K$86175,$B99,'Основной расчет'!$AA$5:$AA$86175,F$3)</f>
        <v>178200</v>
      </c>
      <c r="G99" s="84">
        <f>SUMIFS('Основной расчет'!$AE$5:$AE$86175,'Основной расчет'!$K$5:$K$86175,$B99,'Основной расчет'!$AA$5:$AA$86175,G$3)</f>
        <v>0</v>
      </c>
      <c r="H99" s="84">
        <f>F99-SUMIFS('Основной расчет'!$AD$5:$AD$86175,'Основной расчет'!$K$5:$K$86175,$B99,'Основной расчет'!$AA$5:$AA$86175,H$3)</f>
        <v>178200</v>
      </c>
      <c r="I99" s="84">
        <f>SUMIFS('Основной расчет'!$AC$5:$AC$86175,'Основной расчет'!$K$5:$K$86175,$B99,'Основной расчет'!$AA$5:$AA$86175,I$3)</f>
        <v>178200</v>
      </c>
      <c r="J99" s="84">
        <f>SUMIFS('Основной расчет'!$AE$5:$AE$86175,'Основной расчет'!$K$5:$K$86175,$B99,'Основной расчет'!$AA$5:$AA$86175,J$3)</f>
        <v>0</v>
      </c>
      <c r="K99" s="84">
        <f>I99-SUMIFS('Основной расчет'!$AD$5:$AD$86175,'Основной расчет'!$K$5:$K$86175,$B99,'Основной расчет'!$AA$5:$AA$86175,K$3)</f>
        <v>178200</v>
      </c>
      <c r="L99" s="84">
        <f>SUMIFS('Основной расчет'!$AC$5:$AC$86175,'Основной расчет'!$K$5:$K$86175,$B99,'Основной расчет'!$AA$5:$AA$86175,L$3)</f>
        <v>178200</v>
      </c>
      <c r="M99" s="84">
        <f>SUMIFS('Основной расчет'!$AE$5:$AE$86175,'Основной расчет'!$K$5:$K$86175,$B99,'Основной расчет'!$AA$5:$AA$86175,M$3)</f>
        <v>0</v>
      </c>
      <c r="N99" s="84">
        <f>L99-SUMIFS('Основной расчет'!$AD$5:$AD$86175,'Основной расчет'!$K$5:$K$86175,$B99,'Основной расчет'!$AA$5:$AA$86175,N$3)</f>
        <v>178200</v>
      </c>
      <c r="O99" s="84" t="e">
        <f>SUMIFS('Основной расчет'!$AC$5:$AC$86175,'Основной расчет'!$K$5:$K$86175,$B99,'Основной расчет'!$AA$5:$AA$86175,O$3)</f>
        <v>#REF!</v>
      </c>
      <c r="P99" s="84" t="e">
        <f>SUMIFS('Основной расчет'!$AE$5:$AE$86175,'Основной расчет'!$K$5:$K$86175,$B99,'Основной расчет'!$AA$5:$AA$86175,P$3)</f>
        <v>#REF!</v>
      </c>
      <c r="Q99" s="84" t="e">
        <f>O99-SUMIFS('Основной расчет'!$AD$5:$AD$86175,'Основной расчет'!$K$5:$K$86175,$B99,'Основной расчет'!$AA$5:$AA$86175,Q$3)</f>
        <v>#REF!</v>
      </c>
      <c r="R99" s="84" t="e">
        <f t="shared" si="4"/>
        <v>#REF!</v>
      </c>
      <c r="S99" s="84" t="e">
        <f t="shared" si="5"/>
        <v>#REF!</v>
      </c>
      <c r="T99" s="84" t="e">
        <f t="shared" si="3"/>
        <v>#REF!</v>
      </c>
    </row>
    <row r="100" spans="1:20" s="10" customFormat="1" hidden="1" x14ac:dyDescent="0.25">
      <c r="A100" s="188" t="s">
        <v>27</v>
      </c>
      <c r="B100" s="2" t="str">
        <f>CONCATENATE("Защита сегментов АСУ ТП"," ",A100)</f>
        <v>Защита сегментов АСУ ТП ООО  «Интер РАО - Инжиниринг»</v>
      </c>
      <c r="C100" s="84">
        <f>SUMIFS('Основной расчет'!$AC$5:$AC$86175,'Основной расчет'!$K$5:$K$86175,$B100,'Основной расчет'!$AA$5:$AA$86175,C$3)</f>
        <v>0</v>
      </c>
      <c r="D100" s="84">
        <f>SUMIFS('Основной расчет'!$AE$5:$AE$86175,'Основной расчет'!$K$5:$K$86175,$B100,'Основной расчет'!$AA$5:$AA$86175,D$3)</f>
        <v>0</v>
      </c>
      <c r="E100" s="84">
        <f>C100-SUMIFS('Основной расчет'!$AD$5:$AD$86175,'Основной расчет'!$K$5:$K$86175,$B100,'Основной расчет'!$AA$5:$AA$86175,E$3)</f>
        <v>0</v>
      </c>
      <c r="F100" s="84">
        <f>SUMIFS('Основной расчет'!$AC$5:$AC$86175,'Основной расчет'!$K$5:$K$86175,$B100,'Основной расчет'!$AA$5:$AA$86175,F$3)</f>
        <v>0</v>
      </c>
      <c r="G100" s="84">
        <f>SUMIFS('Основной расчет'!$AE$5:$AE$86175,'Основной расчет'!$K$5:$K$86175,$B100,'Основной расчет'!$AA$5:$AA$86175,G$3)</f>
        <v>0</v>
      </c>
      <c r="H100" s="84">
        <f>F100-SUMIFS('Основной расчет'!$AD$5:$AD$86175,'Основной расчет'!$K$5:$K$86175,$B100,'Основной расчет'!$AA$5:$AA$86175,H$3)</f>
        <v>0</v>
      </c>
      <c r="I100" s="84">
        <f>SUMIFS('Основной расчет'!$AC$5:$AC$86175,'Основной расчет'!$K$5:$K$86175,$B100,'Основной расчет'!$AA$5:$AA$86175,I$3)</f>
        <v>0</v>
      </c>
      <c r="J100" s="84">
        <f>SUMIFS('Основной расчет'!$AE$5:$AE$86175,'Основной расчет'!$K$5:$K$86175,$B100,'Основной расчет'!$AA$5:$AA$86175,J$3)</f>
        <v>0</v>
      </c>
      <c r="K100" s="84">
        <f>I100-SUMIFS('Основной расчет'!$AD$5:$AD$86175,'Основной расчет'!$K$5:$K$86175,$B100,'Основной расчет'!$AA$5:$AA$86175,K$3)</f>
        <v>0</v>
      </c>
      <c r="L100" s="84">
        <f>SUMIFS('Основной расчет'!$AC$5:$AC$86175,'Основной расчет'!$K$5:$K$86175,$B100,'Основной расчет'!$AA$5:$AA$86175,L$3)</f>
        <v>0</v>
      </c>
      <c r="M100" s="84">
        <f>SUMIFS('Основной расчет'!$AE$5:$AE$86175,'Основной расчет'!$K$5:$K$86175,$B100,'Основной расчет'!$AA$5:$AA$86175,M$3)</f>
        <v>0</v>
      </c>
      <c r="N100" s="84">
        <f>L100-SUMIFS('Основной расчет'!$AD$5:$AD$86175,'Основной расчет'!$K$5:$K$86175,$B100,'Основной расчет'!$AA$5:$AA$86175,N$3)</f>
        <v>0</v>
      </c>
      <c r="O100" s="84">
        <f>SUMIFS('Основной расчет'!$AC$5:$AC$86175,'Основной расчет'!$K$5:$K$86175,$B100,'Основной расчет'!$AA$5:$AA$86175,O$3)</f>
        <v>0</v>
      </c>
      <c r="P100" s="84">
        <f>SUMIFS('Основной расчет'!$AE$5:$AE$86175,'Основной расчет'!$K$5:$K$86175,$B100,'Основной расчет'!$AA$5:$AA$86175,P$3)</f>
        <v>0</v>
      </c>
      <c r="Q100" s="84">
        <f>O100-SUMIFS('Основной расчет'!$AD$5:$AD$86175,'Основной расчет'!$K$5:$K$86175,$B100,'Основной расчет'!$AA$5:$AA$86175,Q$3)</f>
        <v>0</v>
      </c>
      <c r="R100" s="84">
        <f t="shared" si="4"/>
        <v>0</v>
      </c>
      <c r="S100" s="84">
        <f t="shared" si="5"/>
        <v>0</v>
      </c>
      <c r="T100" s="84">
        <f t="shared" si="3"/>
        <v>0</v>
      </c>
    </row>
    <row r="101" spans="1:20" s="10" customFormat="1" hidden="1" x14ac:dyDescent="0.25">
      <c r="A101" s="188" t="s">
        <v>27</v>
      </c>
      <c r="B101" s="87" t="str">
        <f>CONCATENATE("Реализация систем защиты ОКИИ"," ",A100)</f>
        <v>Реализация систем защиты ОКИИ ООО  «Интер РАО - Инжиниринг»</v>
      </c>
      <c r="C101" s="84">
        <f>SUMIFS('Основной расчет'!$AC$5:$AC$86175,'Основной расчет'!$K$5:$K$86175,$B101,'Основной расчет'!$AA$5:$AA$86175,C$3)</f>
        <v>0</v>
      </c>
      <c r="D101" s="84">
        <f>SUMIFS('Основной расчет'!$AE$5:$AE$86175,'Основной расчет'!$K$5:$K$86175,$B101,'Основной расчет'!$AA$5:$AA$86175,D$3)</f>
        <v>0</v>
      </c>
      <c r="E101" s="84">
        <f>C101-SUMIFS('Основной расчет'!$AD$5:$AD$86175,'Основной расчет'!$K$5:$K$86175,$B101,'Основной расчет'!$AA$5:$AA$86175,E$3)</f>
        <v>0</v>
      </c>
      <c r="F101" s="84">
        <f>SUMIFS('Основной расчет'!$AC$5:$AC$86175,'Основной расчет'!$K$5:$K$86175,$B101,'Основной расчет'!$AA$5:$AA$86175,F$3)</f>
        <v>0</v>
      </c>
      <c r="G101" s="84">
        <f>SUMIFS('Основной расчет'!$AE$5:$AE$86175,'Основной расчет'!$K$5:$K$86175,$B101,'Основной расчет'!$AA$5:$AA$86175,G$3)</f>
        <v>0</v>
      </c>
      <c r="H101" s="84">
        <f>F101-SUMIFS('Основной расчет'!$AD$5:$AD$86175,'Основной расчет'!$K$5:$K$86175,$B101,'Основной расчет'!$AA$5:$AA$86175,H$3)</f>
        <v>0</v>
      </c>
      <c r="I101" s="84">
        <f>SUMIFS('Основной расчет'!$AC$5:$AC$86175,'Основной расчет'!$K$5:$K$86175,$B101,'Основной расчет'!$AA$5:$AA$86175,I$3)</f>
        <v>0</v>
      </c>
      <c r="J101" s="84">
        <f>SUMIFS('Основной расчет'!$AE$5:$AE$86175,'Основной расчет'!$K$5:$K$86175,$B101,'Основной расчет'!$AA$5:$AA$86175,J$3)</f>
        <v>0</v>
      </c>
      <c r="K101" s="84">
        <f>I101-SUMIFS('Основной расчет'!$AD$5:$AD$86175,'Основной расчет'!$K$5:$K$86175,$B101,'Основной расчет'!$AA$5:$AA$86175,K$3)</f>
        <v>0</v>
      </c>
      <c r="L101" s="84">
        <f>SUMIFS('Основной расчет'!$AC$5:$AC$86175,'Основной расчет'!$K$5:$K$86175,$B101,'Основной расчет'!$AA$5:$AA$86175,L$3)</f>
        <v>0</v>
      </c>
      <c r="M101" s="84">
        <f>SUMIFS('Основной расчет'!$AE$5:$AE$86175,'Основной расчет'!$K$5:$K$86175,$B101,'Основной расчет'!$AA$5:$AA$86175,M$3)</f>
        <v>0</v>
      </c>
      <c r="N101" s="84">
        <f>L101-SUMIFS('Основной расчет'!$AD$5:$AD$86175,'Основной расчет'!$K$5:$K$86175,$B101,'Основной расчет'!$AA$5:$AA$86175,N$3)</f>
        <v>0</v>
      </c>
      <c r="O101" s="84">
        <f>SUMIFS('Основной расчет'!$AC$5:$AC$86175,'Основной расчет'!$K$5:$K$86175,$B101,'Основной расчет'!$AA$5:$AA$86175,O$3)</f>
        <v>0</v>
      </c>
      <c r="P101" s="84">
        <f>SUMIFS('Основной расчет'!$AE$5:$AE$86175,'Основной расчет'!$K$5:$K$86175,$B101,'Основной расчет'!$AA$5:$AA$86175,P$3)</f>
        <v>0</v>
      </c>
      <c r="Q101" s="84">
        <f>O101-SUMIFS('Основной расчет'!$AD$5:$AD$86175,'Основной расчет'!$K$5:$K$86175,$B101,'Основной расчет'!$AA$5:$AA$86175,Q$3)</f>
        <v>0</v>
      </c>
      <c r="R101" s="84">
        <f t="shared" si="4"/>
        <v>0</v>
      </c>
      <c r="S101" s="84">
        <f t="shared" si="5"/>
        <v>0</v>
      </c>
      <c r="T101" s="84">
        <f t="shared" si="3"/>
        <v>0</v>
      </c>
    </row>
    <row r="102" spans="1:20" s="10" customFormat="1" hidden="1" x14ac:dyDescent="0.25">
      <c r="A102" s="188" t="s">
        <v>27</v>
      </c>
      <c r="B102" s="2" t="str">
        <f>CONCATENATE("Обеспечение защиты информационного обмена"," ",A100)</f>
        <v>Обеспечение защиты информационного обмена ООО  «Интер РАО - Инжиниринг»</v>
      </c>
      <c r="C102" s="84">
        <f>SUMIFS('Основной расчет'!$AC$5:$AC$86175,'Основной расчет'!$K$5:$K$86175,$B102,'Основной расчет'!$AA$5:$AA$86175,C$3)</f>
        <v>0</v>
      </c>
      <c r="D102" s="84">
        <f>SUMIFS('Основной расчет'!$AE$5:$AE$86175,'Основной расчет'!$K$5:$K$86175,$B102,'Основной расчет'!$AA$5:$AA$86175,D$3)</f>
        <v>0</v>
      </c>
      <c r="E102" s="84">
        <f>C102-SUMIFS('Основной расчет'!$AD$5:$AD$86175,'Основной расчет'!$K$5:$K$86175,$B102,'Основной расчет'!$AA$5:$AA$86175,E$3)</f>
        <v>0</v>
      </c>
      <c r="F102" s="84">
        <f>SUMIFS('Основной расчет'!$AC$5:$AC$86175,'Основной расчет'!$K$5:$K$86175,$B102,'Основной расчет'!$AA$5:$AA$86175,F$3)</f>
        <v>0</v>
      </c>
      <c r="G102" s="84">
        <f>SUMIFS('Основной расчет'!$AE$5:$AE$86175,'Основной расчет'!$K$5:$K$86175,$B102,'Основной расчет'!$AA$5:$AA$86175,G$3)</f>
        <v>0</v>
      </c>
      <c r="H102" s="84">
        <f>F102-SUMIFS('Основной расчет'!$AD$5:$AD$86175,'Основной расчет'!$K$5:$K$86175,$B102,'Основной расчет'!$AA$5:$AA$86175,H$3)</f>
        <v>0</v>
      </c>
      <c r="I102" s="84">
        <f>SUMIFS('Основной расчет'!$AC$5:$AC$86175,'Основной расчет'!$K$5:$K$86175,$B102,'Основной расчет'!$AA$5:$AA$86175,I$3)</f>
        <v>0</v>
      </c>
      <c r="J102" s="84">
        <f>SUMIFS('Основной расчет'!$AE$5:$AE$86175,'Основной расчет'!$K$5:$K$86175,$B102,'Основной расчет'!$AA$5:$AA$86175,J$3)</f>
        <v>0</v>
      </c>
      <c r="K102" s="84">
        <f>I102-SUMIFS('Основной расчет'!$AD$5:$AD$86175,'Основной расчет'!$K$5:$K$86175,$B102,'Основной расчет'!$AA$5:$AA$86175,K$3)</f>
        <v>0</v>
      </c>
      <c r="L102" s="84">
        <f>SUMIFS('Основной расчет'!$AC$5:$AC$86175,'Основной расчет'!$K$5:$K$86175,$B102,'Основной расчет'!$AA$5:$AA$86175,L$3)</f>
        <v>0</v>
      </c>
      <c r="M102" s="84">
        <f>SUMIFS('Основной расчет'!$AE$5:$AE$86175,'Основной расчет'!$K$5:$K$86175,$B102,'Основной расчет'!$AA$5:$AA$86175,M$3)</f>
        <v>0</v>
      </c>
      <c r="N102" s="84">
        <f>L102-SUMIFS('Основной расчет'!$AD$5:$AD$86175,'Основной расчет'!$K$5:$K$86175,$B102,'Основной расчет'!$AA$5:$AA$86175,N$3)</f>
        <v>0</v>
      </c>
      <c r="O102" s="84">
        <f>SUMIFS('Основной расчет'!$AC$5:$AC$86175,'Основной расчет'!$K$5:$K$86175,$B102,'Основной расчет'!$AA$5:$AA$86175,O$3)</f>
        <v>0</v>
      </c>
      <c r="P102" s="84">
        <f>SUMIFS('Основной расчет'!$AE$5:$AE$86175,'Основной расчет'!$K$5:$K$86175,$B102,'Основной расчет'!$AA$5:$AA$86175,P$3)</f>
        <v>0</v>
      </c>
      <c r="Q102" s="84">
        <f>O102-SUMIFS('Основной расчет'!$AD$5:$AD$86175,'Основной расчет'!$K$5:$K$86175,$B102,'Основной расчет'!$AA$5:$AA$86175,Q$3)</f>
        <v>0</v>
      </c>
      <c r="R102" s="84">
        <f t="shared" si="4"/>
        <v>0</v>
      </c>
      <c r="S102" s="84">
        <f t="shared" si="5"/>
        <v>0</v>
      </c>
      <c r="T102" s="84">
        <f t="shared" si="3"/>
        <v>0</v>
      </c>
    </row>
    <row r="103" spans="1:20" hidden="1" x14ac:dyDescent="0.25">
      <c r="A103" s="188" t="s">
        <v>28</v>
      </c>
      <c r="B103" s="2" t="str">
        <f>CONCATENATE("Охват ",A103," средствами ЦПК")</f>
        <v>Охват ООО  «ИНТЕР РАО – Экспорт» средствами ЦПК</v>
      </c>
      <c r="C103" s="84">
        <f>SUMIFS('Основной расчет'!$AC$5:$AC$86175,'Основной расчет'!$K$5:$K$86175,$B103,'Основной расчет'!$AA$5:$AA$86175,C$3)</f>
        <v>0</v>
      </c>
      <c r="D103" s="84">
        <f>SUMIFS('Основной расчет'!$AE$5:$AE$86175,'Основной расчет'!$K$5:$K$86175,$B103,'Основной расчет'!$AA$5:$AA$86175,D$3)</f>
        <v>0</v>
      </c>
      <c r="E103" s="84">
        <f>C103-SUMIFS('Основной расчет'!$AD$5:$AD$86175,'Основной расчет'!$K$5:$K$86175,$B103,'Основной расчет'!$AA$5:$AA$86175,E$3)</f>
        <v>0</v>
      </c>
      <c r="F103" s="84">
        <f>SUMIFS('Основной расчет'!$AC$5:$AC$86175,'Основной расчет'!$K$5:$K$86175,$B103,'Основной расчет'!$AA$5:$AA$86175,F$3)</f>
        <v>0</v>
      </c>
      <c r="G103" s="84">
        <f>SUMIFS('Основной расчет'!$AE$5:$AE$86175,'Основной расчет'!$K$5:$K$86175,$B103,'Основной расчет'!$AA$5:$AA$86175,G$3)</f>
        <v>0</v>
      </c>
      <c r="H103" s="84">
        <f>F103-SUMIFS('Основной расчет'!$AD$5:$AD$86175,'Основной расчет'!$K$5:$K$86175,$B103,'Основной расчет'!$AA$5:$AA$86175,H$3)</f>
        <v>0</v>
      </c>
      <c r="I103" s="84">
        <f>SUMIFS('Основной расчет'!$AC$5:$AC$86175,'Основной расчет'!$K$5:$K$86175,$B103,'Основной расчет'!$AA$5:$AA$86175,I$3)</f>
        <v>0</v>
      </c>
      <c r="J103" s="84">
        <f>SUMIFS('Основной расчет'!$AE$5:$AE$86175,'Основной расчет'!$K$5:$K$86175,$B103,'Основной расчет'!$AA$5:$AA$86175,J$3)</f>
        <v>0</v>
      </c>
      <c r="K103" s="84">
        <f>I103-SUMIFS('Основной расчет'!$AD$5:$AD$86175,'Основной расчет'!$K$5:$K$86175,$B103,'Основной расчет'!$AA$5:$AA$86175,K$3)</f>
        <v>0</v>
      </c>
      <c r="L103" s="84">
        <f>SUMIFS('Основной расчет'!$AC$5:$AC$86175,'Основной расчет'!$K$5:$K$86175,$B103,'Основной расчет'!$AA$5:$AA$86175,L$3)</f>
        <v>0</v>
      </c>
      <c r="M103" s="84">
        <f>SUMIFS('Основной расчет'!$AE$5:$AE$86175,'Основной расчет'!$K$5:$K$86175,$B103,'Основной расчет'!$AA$5:$AA$86175,M$3)</f>
        <v>0</v>
      </c>
      <c r="N103" s="84">
        <f>L103-SUMIFS('Основной расчет'!$AD$5:$AD$86175,'Основной расчет'!$K$5:$K$86175,$B103,'Основной расчет'!$AA$5:$AA$86175,N$3)</f>
        <v>0</v>
      </c>
      <c r="O103" s="84">
        <f>SUMIFS('Основной расчет'!$AC$5:$AC$86175,'Основной расчет'!$K$5:$K$86175,$B103,'Основной расчет'!$AA$5:$AA$86175,O$3)</f>
        <v>0</v>
      </c>
      <c r="P103" s="84">
        <f>SUMIFS('Основной расчет'!$AE$5:$AE$86175,'Основной расчет'!$K$5:$K$86175,$B103,'Основной расчет'!$AA$5:$AA$86175,P$3)</f>
        <v>0</v>
      </c>
      <c r="Q103" s="84">
        <f>O103-SUMIFS('Основной расчет'!$AD$5:$AD$86175,'Основной расчет'!$K$5:$K$86175,$B103,'Основной расчет'!$AA$5:$AA$86175,Q$3)</f>
        <v>0</v>
      </c>
      <c r="R103" s="84">
        <f t="shared" si="4"/>
        <v>0</v>
      </c>
      <c r="S103" s="84">
        <f t="shared" si="5"/>
        <v>0</v>
      </c>
      <c r="T103" s="84">
        <f t="shared" si="3"/>
        <v>0</v>
      </c>
    </row>
    <row r="104" spans="1:20" s="10" customFormat="1" hidden="1" x14ac:dyDescent="0.25">
      <c r="A104" s="188" t="s">
        <v>28</v>
      </c>
      <c r="B104" s="2" t="str">
        <f>CONCATENATE("Реализация защиты систем обработки ПДн"," ",A104)</f>
        <v>Реализация защиты систем обработки ПДн ООО  «ИНТЕР РАО – Экспорт»</v>
      </c>
      <c r="C104" s="84">
        <f>SUMIFS('Основной расчет'!$AC$5:$AC$86175,'Основной расчет'!$K$5:$K$86175,$B104,'Основной расчет'!$AA$5:$AA$86175,C$3)</f>
        <v>0</v>
      </c>
      <c r="D104" s="84">
        <f>SUMIFS('Основной расчет'!$AE$5:$AE$86175,'Основной расчет'!$K$5:$K$86175,$B104,'Основной расчет'!$AA$5:$AA$86175,D$3)</f>
        <v>0</v>
      </c>
      <c r="E104" s="84">
        <f>C104-SUMIFS('Основной расчет'!$AD$5:$AD$86175,'Основной расчет'!$K$5:$K$86175,$B104,'Основной расчет'!$AA$5:$AA$86175,E$3)</f>
        <v>0</v>
      </c>
      <c r="F104" s="84">
        <f>SUMIFS('Основной расчет'!$AC$5:$AC$86175,'Основной расчет'!$K$5:$K$86175,$B104,'Основной расчет'!$AA$5:$AA$86175,F$3)</f>
        <v>0</v>
      </c>
      <c r="G104" s="84">
        <f>SUMIFS('Основной расчет'!$AE$5:$AE$86175,'Основной расчет'!$K$5:$K$86175,$B104,'Основной расчет'!$AA$5:$AA$86175,G$3)</f>
        <v>0</v>
      </c>
      <c r="H104" s="84">
        <f>F104-SUMIFS('Основной расчет'!$AD$5:$AD$86175,'Основной расчет'!$K$5:$K$86175,$B104,'Основной расчет'!$AA$5:$AA$86175,H$3)</f>
        <v>0</v>
      </c>
      <c r="I104" s="84">
        <f>SUMIFS('Основной расчет'!$AC$5:$AC$86175,'Основной расчет'!$K$5:$K$86175,$B104,'Основной расчет'!$AA$5:$AA$86175,I$3)</f>
        <v>0</v>
      </c>
      <c r="J104" s="84">
        <f>SUMIFS('Основной расчет'!$AE$5:$AE$86175,'Основной расчет'!$K$5:$K$86175,$B104,'Основной расчет'!$AA$5:$AA$86175,J$3)</f>
        <v>0</v>
      </c>
      <c r="K104" s="84">
        <f>I104-SUMIFS('Основной расчет'!$AD$5:$AD$86175,'Основной расчет'!$K$5:$K$86175,$B104,'Основной расчет'!$AA$5:$AA$86175,K$3)</f>
        <v>0</v>
      </c>
      <c r="L104" s="84">
        <f>SUMIFS('Основной расчет'!$AC$5:$AC$86175,'Основной расчет'!$K$5:$K$86175,$B104,'Основной расчет'!$AA$5:$AA$86175,L$3)</f>
        <v>0</v>
      </c>
      <c r="M104" s="84">
        <f>SUMIFS('Основной расчет'!$AE$5:$AE$86175,'Основной расчет'!$K$5:$K$86175,$B104,'Основной расчет'!$AA$5:$AA$86175,M$3)</f>
        <v>0</v>
      </c>
      <c r="N104" s="84">
        <f>L104-SUMIFS('Основной расчет'!$AD$5:$AD$86175,'Основной расчет'!$K$5:$K$86175,$B104,'Основной расчет'!$AA$5:$AA$86175,N$3)</f>
        <v>0</v>
      </c>
      <c r="O104" s="84">
        <f>SUMIFS('Основной расчет'!$AC$5:$AC$86175,'Основной расчет'!$K$5:$K$86175,$B104,'Основной расчет'!$AA$5:$AA$86175,O$3)</f>
        <v>0</v>
      </c>
      <c r="P104" s="84">
        <f>SUMIFS('Основной расчет'!$AE$5:$AE$86175,'Основной расчет'!$K$5:$K$86175,$B104,'Основной расчет'!$AA$5:$AA$86175,P$3)</f>
        <v>0</v>
      </c>
      <c r="Q104" s="84">
        <f>O104-SUMIFS('Основной расчет'!$AD$5:$AD$86175,'Основной расчет'!$K$5:$K$86175,$B104,'Основной расчет'!$AA$5:$AA$86175,Q$3)</f>
        <v>0</v>
      </c>
      <c r="R104" s="84">
        <f t="shared" si="4"/>
        <v>0</v>
      </c>
      <c r="S104" s="84">
        <f t="shared" si="5"/>
        <v>0</v>
      </c>
      <c r="T104" s="84">
        <f t="shared" si="3"/>
        <v>0</v>
      </c>
    </row>
    <row r="105" spans="1:20" s="10" customFormat="1" hidden="1" x14ac:dyDescent="0.25">
      <c r="A105" s="188" t="s">
        <v>28</v>
      </c>
      <c r="B105" s="2" t="str">
        <f>CONCATENATE("Защита сегментов АСУ ТП"," ",A105)</f>
        <v>Защита сегментов АСУ ТП ООО  «ИНТЕР РАО – Экспорт»</v>
      </c>
      <c r="C105" s="84">
        <f>SUMIFS('Основной расчет'!$AC$5:$AC$86175,'Основной расчет'!$K$5:$K$86175,$B105,'Основной расчет'!$AA$5:$AA$86175,C$3)</f>
        <v>0</v>
      </c>
      <c r="D105" s="84">
        <f>SUMIFS('Основной расчет'!$AE$5:$AE$86175,'Основной расчет'!$K$5:$K$86175,$B105,'Основной расчет'!$AA$5:$AA$86175,D$3)</f>
        <v>0</v>
      </c>
      <c r="E105" s="84">
        <f>C105-SUMIFS('Основной расчет'!$AD$5:$AD$86175,'Основной расчет'!$K$5:$K$86175,$B105,'Основной расчет'!$AA$5:$AA$86175,E$3)</f>
        <v>0</v>
      </c>
      <c r="F105" s="84">
        <f>SUMIFS('Основной расчет'!$AC$5:$AC$86175,'Основной расчет'!$K$5:$K$86175,$B105,'Основной расчет'!$AA$5:$AA$86175,F$3)</f>
        <v>0</v>
      </c>
      <c r="G105" s="84">
        <f>SUMIFS('Основной расчет'!$AE$5:$AE$86175,'Основной расчет'!$K$5:$K$86175,$B105,'Основной расчет'!$AA$5:$AA$86175,G$3)</f>
        <v>0</v>
      </c>
      <c r="H105" s="84">
        <f>F105-SUMIFS('Основной расчет'!$AD$5:$AD$86175,'Основной расчет'!$K$5:$K$86175,$B105,'Основной расчет'!$AA$5:$AA$86175,H$3)</f>
        <v>0</v>
      </c>
      <c r="I105" s="84">
        <f>SUMIFS('Основной расчет'!$AC$5:$AC$86175,'Основной расчет'!$K$5:$K$86175,$B105,'Основной расчет'!$AA$5:$AA$86175,I$3)</f>
        <v>0</v>
      </c>
      <c r="J105" s="84">
        <f>SUMIFS('Основной расчет'!$AE$5:$AE$86175,'Основной расчет'!$K$5:$K$86175,$B105,'Основной расчет'!$AA$5:$AA$86175,J$3)</f>
        <v>0</v>
      </c>
      <c r="K105" s="84">
        <f>I105-SUMIFS('Основной расчет'!$AD$5:$AD$86175,'Основной расчет'!$K$5:$K$86175,$B105,'Основной расчет'!$AA$5:$AA$86175,K$3)</f>
        <v>0</v>
      </c>
      <c r="L105" s="84">
        <f>SUMIFS('Основной расчет'!$AC$5:$AC$86175,'Основной расчет'!$K$5:$K$86175,$B105,'Основной расчет'!$AA$5:$AA$86175,L$3)</f>
        <v>0</v>
      </c>
      <c r="M105" s="84">
        <f>SUMIFS('Основной расчет'!$AE$5:$AE$86175,'Основной расчет'!$K$5:$K$86175,$B105,'Основной расчет'!$AA$5:$AA$86175,M$3)</f>
        <v>0</v>
      </c>
      <c r="N105" s="84">
        <f>L105-SUMIFS('Основной расчет'!$AD$5:$AD$86175,'Основной расчет'!$K$5:$K$86175,$B105,'Основной расчет'!$AA$5:$AA$86175,N$3)</f>
        <v>0</v>
      </c>
      <c r="O105" s="84">
        <f>SUMIFS('Основной расчет'!$AC$5:$AC$86175,'Основной расчет'!$K$5:$K$86175,$B105,'Основной расчет'!$AA$5:$AA$86175,O$3)</f>
        <v>0</v>
      </c>
      <c r="P105" s="84">
        <f>SUMIFS('Основной расчет'!$AE$5:$AE$86175,'Основной расчет'!$K$5:$K$86175,$B105,'Основной расчет'!$AA$5:$AA$86175,P$3)</f>
        <v>0</v>
      </c>
      <c r="Q105" s="84">
        <f>O105-SUMIFS('Основной расчет'!$AD$5:$AD$86175,'Основной расчет'!$K$5:$K$86175,$B105,'Основной расчет'!$AA$5:$AA$86175,Q$3)</f>
        <v>0</v>
      </c>
      <c r="R105" s="84">
        <f t="shared" si="4"/>
        <v>0</v>
      </c>
      <c r="S105" s="84">
        <f t="shared" si="5"/>
        <v>0</v>
      </c>
      <c r="T105" s="84">
        <f t="shared" si="3"/>
        <v>0</v>
      </c>
    </row>
    <row r="106" spans="1:20" s="10" customFormat="1" hidden="1" x14ac:dyDescent="0.25">
      <c r="A106" s="188" t="s">
        <v>28</v>
      </c>
      <c r="B106" s="87" t="str">
        <f>CONCATENATE("Реализация систем защиты ОКИИ"," ",A105)</f>
        <v>Реализация систем защиты ОКИИ ООО  «ИНТЕР РАО – Экспорт»</v>
      </c>
      <c r="C106" s="84">
        <f>SUMIFS('Основной расчет'!$AC$5:$AC$86175,'Основной расчет'!$K$5:$K$86175,$B106,'Основной расчет'!$AA$5:$AA$86175,C$3)</f>
        <v>0</v>
      </c>
      <c r="D106" s="84">
        <f>SUMIFS('Основной расчет'!$AE$5:$AE$86175,'Основной расчет'!$K$5:$K$86175,$B106,'Основной расчет'!$AA$5:$AA$86175,D$3)</f>
        <v>0</v>
      </c>
      <c r="E106" s="84">
        <f>C106-SUMIFS('Основной расчет'!$AD$5:$AD$86175,'Основной расчет'!$K$5:$K$86175,$B106,'Основной расчет'!$AA$5:$AA$86175,E$3)</f>
        <v>0</v>
      </c>
      <c r="F106" s="84">
        <f>SUMIFS('Основной расчет'!$AC$5:$AC$86175,'Основной расчет'!$K$5:$K$86175,$B106,'Основной расчет'!$AA$5:$AA$86175,F$3)</f>
        <v>0</v>
      </c>
      <c r="G106" s="84">
        <f>SUMIFS('Основной расчет'!$AE$5:$AE$86175,'Основной расчет'!$K$5:$K$86175,$B106,'Основной расчет'!$AA$5:$AA$86175,G$3)</f>
        <v>0</v>
      </c>
      <c r="H106" s="84">
        <f>F106-SUMIFS('Основной расчет'!$AD$5:$AD$86175,'Основной расчет'!$K$5:$K$86175,$B106,'Основной расчет'!$AA$5:$AA$86175,H$3)</f>
        <v>0</v>
      </c>
      <c r="I106" s="84">
        <f>SUMIFS('Основной расчет'!$AC$5:$AC$86175,'Основной расчет'!$K$5:$K$86175,$B106,'Основной расчет'!$AA$5:$AA$86175,I$3)</f>
        <v>0</v>
      </c>
      <c r="J106" s="84">
        <f>SUMIFS('Основной расчет'!$AE$5:$AE$86175,'Основной расчет'!$K$5:$K$86175,$B106,'Основной расчет'!$AA$5:$AA$86175,J$3)</f>
        <v>0</v>
      </c>
      <c r="K106" s="84">
        <f>I106-SUMIFS('Основной расчет'!$AD$5:$AD$86175,'Основной расчет'!$K$5:$K$86175,$B106,'Основной расчет'!$AA$5:$AA$86175,K$3)</f>
        <v>0</v>
      </c>
      <c r="L106" s="84">
        <f>SUMIFS('Основной расчет'!$AC$5:$AC$86175,'Основной расчет'!$K$5:$K$86175,$B106,'Основной расчет'!$AA$5:$AA$86175,L$3)</f>
        <v>0</v>
      </c>
      <c r="M106" s="84">
        <f>SUMIFS('Основной расчет'!$AE$5:$AE$86175,'Основной расчет'!$K$5:$K$86175,$B106,'Основной расчет'!$AA$5:$AA$86175,M$3)</f>
        <v>0</v>
      </c>
      <c r="N106" s="84">
        <f>L106-SUMIFS('Основной расчет'!$AD$5:$AD$86175,'Основной расчет'!$K$5:$K$86175,$B106,'Основной расчет'!$AA$5:$AA$86175,N$3)</f>
        <v>0</v>
      </c>
      <c r="O106" s="84">
        <f>SUMIFS('Основной расчет'!$AC$5:$AC$86175,'Основной расчет'!$K$5:$K$86175,$B106,'Основной расчет'!$AA$5:$AA$86175,O$3)</f>
        <v>0</v>
      </c>
      <c r="P106" s="84">
        <f>SUMIFS('Основной расчет'!$AE$5:$AE$86175,'Основной расчет'!$K$5:$K$86175,$B106,'Основной расчет'!$AA$5:$AA$86175,P$3)</f>
        <v>0</v>
      </c>
      <c r="Q106" s="84">
        <f>O106-SUMIFS('Основной расчет'!$AD$5:$AD$86175,'Основной расчет'!$K$5:$K$86175,$B106,'Основной расчет'!$AA$5:$AA$86175,Q$3)</f>
        <v>0</v>
      </c>
      <c r="R106" s="84">
        <f t="shared" si="4"/>
        <v>0</v>
      </c>
      <c r="S106" s="84">
        <f t="shared" si="5"/>
        <v>0</v>
      </c>
      <c r="T106" s="84">
        <f t="shared" si="3"/>
        <v>0</v>
      </c>
    </row>
    <row r="107" spans="1:20" s="10" customFormat="1" hidden="1" x14ac:dyDescent="0.25">
      <c r="A107" s="188" t="s">
        <v>28</v>
      </c>
      <c r="B107" s="2" t="str">
        <f>CONCATENATE("Обеспечение защиты информационного обмена"," ",A105)</f>
        <v>Обеспечение защиты информационного обмена ООО  «ИНТЕР РАО – Экспорт»</v>
      </c>
      <c r="C107" s="84">
        <f>SUMIFS('Основной расчет'!$AC$5:$AC$86175,'Основной расчет'!$K$5:$K$86175,$B107,'Основной расчет'!$AA$5:$AA$86175,C$3)</f>
        <v>0</v>
      </c>
      <c r="D107" s="84">
        <f>SUMIFS('Основной расчет'!$AE$5:$AE$86175,'Основной расчет'!$K$5:$K$86175,$B107,'Основной расчет'!$AA$5:$AA$86175,D$3)</f>
        <v>0</v>
      </c>
      <c r="E107" s="84">
        <f>C107-SUMIFS('Основной расчет'!$AD$5:$AD$86175,'Основной расчет'!$K$5:$K$86175,$B107,'Основной расчет'!$AA$5:$AA$86175,E$3)</f>
        <v>0</v>
      </c>
      <c r="F107" s="84">
        <f>SUMIFS('Основной расчет'!$AC$5:$AC$86175,'Основной расчет'!$K$5:$K$86175,$B107,'Основной расчет'!$AA$5:$AA$86175,F$3)</f>
        <v>0</v>
      </c>
      <c r="G107" s="84">
        <f>SUMIFS('Основной расчет'!$AE$5:$AE$86175,'Основной расчет'!$K$5:$K$86175,$B107,'Основной расчет'!$AA$5:$AA$86175,G$3)</f>
        <v>0</v>
      </c>
      <c r="H107" s="84">
        <f>F107-SUMIFS('Основной расчет'!$AD$5:$AD$86175,'Основной расчет'!$K$5:$K$86175,$B107,'Основной расчет'!$AA$5:$AA$86175,H$3)</f>
        <v>0</v>
      </c>
      <c r="I107" s="84">
        <f>SUMIFS('Основной расчет'!$AC$5:$AC$86175,'Основной расчет'!$K$5:$K$86175,$B107,'Основной расчет'!$AA$5:$AA$86175,I$3)</f>
        <v>0</v>
      </c>
      <c r="J107" s="84">
        <f>SUMIFS('Основной расчет'!$AE$5:$AE$86175,'Основной расчет'!$K$5:$K$86175,$B107,'Основной расчет'!$AA$5:$AA$86175,J$3)</f>
        <v>0</v>
      </c>
      <c r="K107" s="84">
        <f>I107-SUMIFS('Основной расчет'!$AD$5:$AD$86175,'Основной расчет'!$K$5:$K$86175,$B107,'Основной расчет'!$AA$5:$AA$86175,K$3)</f>
        <v>0</v>
      </c>
      <c r="L107" s="84">
        <f>SUMIFS('Основной расчет'!$AC$5:$AC$86175,'Основной расчет'!$K$5:$K$86175,$B107,'Основной расчет'!$AA$5:$AA$86175,L$3)</f>
        <v>0</v>
      </c>
      <c r="M107" s="84">
        <f>SUMIFS('Основной расчет'!$AE$5:$AE$86175,'Основной расчет'!$K$5:$K$86175,$B107,'Основной расчет'!$AA$5:$AA$86175,M$3)</f>
        <v>0</v>
      </c>
      <c r="N107" s="84">
        <f>L107-SUMIFS('Основной расчет'!$AD$5:$AD$86175,'Основной расчет'!$K$5:$K$86175,$B107,'Основной расчет'!$AA$5:$AA$86175,N$3)</f>
        <v>0</v>
      </c>
      <c r="O107" s="84">
        <f>SUMIFS('Основной расчет'!$AC$5:$AC$86175,'Основной расчет'!$K$5:$K$86175,$B107,'Основной расчет'!$AA$5:$AA$86175,O$3)</f>
        <v>0</v>
      </c>
      <c r="P107" s="84">
        <f>SUMIFS('Основной расчет'!$AE$5:$AE$86175,'Основной расчет'!$K$5:$K$86175,$B107,'Основной расчет'!$AA$5:$AA$86175,P$3)</f>
        <v>0</v>
      </c>
      <c r="Q107" s="84">
        <f>O107-SUMIFS('Основной расчет'!$AD$5:$AD$86175,'Основной расчет'!$K$5:$K$86175,$B107,'Основной расчет'!$AA$5:$AA$86175,Q$3)</f>
        <v>0</v>
      </c>
      <c r="R107" s="84">
        <f t="shared" si="4"/>
        <v>0</v>
      </c>
      <c r="S107" s="84">
        <f t="shared" si="5"/>
        <v>0</v>
      </c>
      <c r="T107" s="84">
        <f t="shared" si="3"/>
        <v>0</v>
      </c>
    </row>
    <row r="108" spans="1:20" hidden="1" x14ac:dyDescent="0.25">
      <c r="A108" s="188" t="s">
        <v>20</v>
      </c>
      <c r="B108" s="2" t="str">
        <f>CONCATENATE("Охват ",A108," средствами ЦПК")</f>
        <v>Охват ООО «БашРТС» средствами ЦПК</v>
      </c>
      <c r="C108" s="84">
        <f>SUMIFS('Основной расчет'!$AC$5:$AC$86175,'Основной расчет'!$K$5:$K$86175,$B108,'Основной расчет'!$AA$5:$AA$86175,C$3)</f>
        <v>0</v>
      </c>
      <c r="D108" s="84">
        <f>SUMIFS('Основной расчет'!$AE$5:$AE$86175,'Основной расчет'!$K$5:$K$86175,$B108,'Основной расчет'!$AA$5:$AA$86175,D$3)</f>
        <v>0</v>
      </c>
      <c r="E108" s="84">
        <f>C108-SUMIFS('Основной расчет'!$AD$5:$AD$86175,'Основной расчет'!$K$5:$K$86175,$B108,'Основной расчет'!$AA$5:$AA$86175,E$3)</f>
        <v>0</v>
      </c>
      <c r="F108" s="84">
        <f>SUMIFS('Основной расчет'!$AC$5:$AC$86175,'Основной расчет'!$K$5:$K$86175,$B108,'Основной расчет'!$AA$5:$AA$86175,F$3)</f>
        <v>0</v>
      </c>
      <c r="G108" s="84">
        <f>SUMIFS('Основной расчет'!$AE$5:$AE$86175,'Основной расчет'!$K$5:$K$86175,$B108,'Основной расчет'!$AA$5:$AA$86175,G$3)</f>
        <v>0</v>
      </c>
      <c r="H108" s="84">
        <f>F108-SUMIFS('Основной расчет'!$AD$5:$AD$86175,'Основной расчет'!$K$5:$K$86175,$B108,'Основной расчет'!$AA$5:$AA$86175,H$3)</f>
        <v>0</v>
      </c>
      <c r="I108" s="84" t="e">
        <f>SUMIFS('Основной расчет'!$AC$5:$AC$86175,'Основной расчет'!$K$5:$K$86175,$B108,'Основной расчет'!$AA$5:$AA$86175,I$3)</f>
        <v>#REF!</v>
      </c>
      <c r="J108" s="84" t="e">
        <f>SUMIFS('Основной расчет'!$AE$5:$AE$86175,'Основной расчет'!$K$5:$K$86175,$B108,'Основной расчет'!$AA$5:$AA$86175,J$3)</f>
        <v>#REF!</v>
      </c>
      <c r="K108" s="84" t="e">
        <f>I108-SUMIFS('Основной расчет'!$AD$5:$AD$86175,'Основной расчет'!$K$5:$K$86175,$B108,'Основной расчет'!$AA$5:$AA$86175,K$3)</f>
        <v>#REF!</v>
      </c>
      <c r="L108" s="84" t="e">
        <f>SUMIFS('Основной расчет'!$AC$5:$AC$86175,'Основной расчет'!$K$5:$K$86175,$B108,'Основной расчет'!$AA$5:$AA$86175,L$3)</f>
        <v>#REF!</v>
      </c>
      <c r="M108" s="84" t="e">
        <f>SUMIFS('Основной расчет'!$AE$5:$AE$86175,'Основной расчет'!$K$5:$K$86175,$B108,'Основной расчет'!$AA$5:$AA$86175,M$3)</f>
        <v>#REF!</v>
      </c>
      <c r="N108" s="84" t="e">
        <f>L108-SUMIFS('Основной расчет'!$AD$5:$AD$86175,'Основной расчет'!$K$5:$K$86175,$B108,'Основной расчет'!$AA$5:$AA$86175,N$3)</f>
        <v>#REF!</v>
      </c>
      <c r="O108" s="84" t="e">
        <f>SUMIFS('Основной расчет'!$AC$5:$AC$86175,'Основной расчет'!$K$5:$K$86175,$B108,'Основной расчет'!$AA$5:$AA$86175,O$3)</f>
        <v>#REF!</v>
      </c>
      <c r="P108" s="84" t="e">
        <f>SUMIFS('Основной расчет'!$AE$5:$AE$86175,'Основной расчет'!$K$5:$K$86175,$B108,'Основной расчет'!$AA$5:$AA$86175,P$3)</f>
        <v>#REF!</v>
      </c>
      <c r="Q108" s="84" t="e">
        <f>O108-SUMIFS('Основной расчет'!$AD$5:$AD$86175,'Основной расчет'!$K$5:$K$86175,$B108,'Основной расчет'!$AA$5:$AA$86175,Q$3)</f>
        <v>#REF!</v>
      </c>
      <c r="R108" s="84" t="e">
        <f t="shared" si="4"/>
        <v>#REF!</v>
      </c>
      <c r="S108" s="84" t="e">
        <f t="shared" si="5"/>
        <v>#REF!</v>
      </c>
      <c r="T108" s="84" t="e">
        <f t="shared" si="3"/>
        <v>#REF!</v>
      </c>
    </row>
    <row r="109" spans="1:20" s="10" customFormat="1" hidden="1" x14ac:dyDescent="0.25">
      <c r="A109" s="188" t="s">
        <v>20</v>
      </c>
      <c r="B109" s="2" t="str">
        <f>CONCATENATE("Реализация защиты систем обработки ПДн"," ",A109)</f>
        <v>Реализация защиты систем обработки ПДн ООО «БашРТС»</v>
      </c>
      <c r="C109" s="84">
        <f>SUMIFS('Основной расчет'!$AC$5:$AC$86175,'Основной расчет'!$K$5:$K$86175,$B109,'Основной расчет'!$AA$5:$AA$86175,C$3)</f>
        <v>0</v>
      </c>
      <c r="D109" s="84">
        <f>SUMIFS('Основной расчет'!$AE$5:$AE$86175,'Основной расчет'!$K$5:$K$86175,$B109,'Основной расчет'!$AA$5:$AA$86175,D$3)</f>
        <v>0</v>
      </c>
      <c r="E109" s="84">
        <f>C109-SUMIFS('Основной расчет'!$AD$5:$AD$86175,'Основной расчет'!$K$5:$K$86175,$B109,'Основной расчет'!$AA$5:$AA$86175,E$3)</f>
        <v>0</v>
      </c>
      <c r="F109" s="84">
        <f>SUMIFS('Основной расчет'!$AC$5:$AC$86175,'Основной расчет'!$K$5:$K$86175,$B109,'Основной расчет'!$AA$5:$AA$86175,F$3)</f>
        <v>1544136</v>
      </c>
      <c r="G109" s="84">
        <f>SUMIFS('Основной расчет'!$AE$5:$AE$86175,'Основной расчет'!$K$5:$K$86175,$B109,'Основной расчет'!$AA$5:$AA$86175,G$3)</f>
        <v>0</v>
      </c>
      <c r="H109" s="84">
        <f>F109-SUMIFS('Основной расчет'!$AD$5:$AD$86175,'Основной расчет'!$K$5:$K$86175,$B109,'Основной расчет'!$AA$5:$AA$86175,H$3)</f>
        <v>1544136</v>
      </c>
      <c r="I109" s="84">
        <f>SUMIFS('Основной расчет'!$AC$5:$AC$86175,'Основной расчет'!$K$5:$K$86175,$B109,'Основной расчет'!$AA$5:$AA$86175,I$3)</f>
        <v>1544136</v>
      </c>
      <c r="J109" s="84">
        <f>SUMIFS('Основной расчет'!$AE$5:$AE$86175,'Основной расчет'!$K$5:$K$86175,$B109,'Основной расчет'!$AA$5:$AA$86175,J$3)</f>
        <v>0</v>
      </c>
      <c r="K109" s="84">
        <f>I109-SUMIFS('Основной расчет'!$AD$5:$AD$86175,'Основной расчет'!$K$5:$K$86175,$B109,'Основной расчет'!$AA$5:$AA$86175,K$3)</f>
        <v>1544136</v>
      </c>
      <c r="L109" s="84">
        <f>SUMIFS('Основной расчет'!$AC$5:$AC$86175,'Основной расчет'!$K$5:$K$86175,$B109,'Основной расчет'!$AA$5:$AA$86175,L$3)</f>
        <v>1544136</v>
      </c>
      <c r="M109" s="84">
        <f>SUMIFS('Основной расчет'!$AE$5:$AE$86175,'Основной расчет'!$K$5:$K$86175,$B109,'Основной расчет'!$AA$5:$AA$86175,M$3)</f>
        <v>0</v>
      </c>
      <c r="N109" s="84">
        <f>L109-SUMIFS('Основной расчет'!$AD$5:$AD$86175,'Основной расчет'!$K$5:$K$86175,$B109,'Основной расчет'!$AA$5:$AA$86175,N$3)</f>
        <v>1544136</v>
      </c>
      <c r="O109" s="84" t="e">
        <f>SUMIFS('Основной расчет'!$AC$5:$AC$86175,'Основной расчет'!$K$5:$K$86175,$B109,'Основной расчет'!$AA$5:$AA$86175,O$3)</f>
        <v>#REF!</v>
      </c>
      <c r="P109" s="84" t="e">
        <f>SUMIFS('Основной расчет'!$AE$5:$AE$86175,'Основной расчет'!$K$5:$K$86175,$B109,'Основной расчет'!$AA$5:$AA$86175,P$3)</f>
        <v>#REF!</v>
      </c>
      <c r="Q109" s="84" t="e">
        <f>O109-SUMIFS('Основной расчет'!$AD$5:$AD$86175,'Основной расчет'!$K$5:$K$86175,$B109,'Основной расчет'!$AA$5:$AA$86175,Q$3)</f>
        <v>#REF!</v>
      </c>
      <c r="R109" s="84" t="e">
        <f t="shared" si="4"/>
        <v>#REF!</v>
      </c>
      <c r="S109" s="84" t="e">
        <f t="shared" si="5"/>
        <v>#REF!</v>
      </c>
      <c r="T109" s="84" t="e">
        <f t="shared" si="3"/>
        <v>#REF!</v>
      </c>
    </row>
    <row r="110" spans="1:20" s="10" customFormat="1" hidden="1" x14ac:dyDescent="0.25">
      <c r="A110" s="188" t="s">
        <v>20</v>
      </c>
      <c r="B110" s="2" t="str">
        <f>CONCATENATE("Защита сегментов АСУ ТП"," ",A110)</f>
        <v>Защита сегментов АСУ ТП ООО «БашРТС»</v>
      </c>
      <c r="C110" s="84">
        <f>SUMIFS('Основной расчет'!$AC$5:$AC$86175,'Основной расчет'!$K$5:$K$86175,$B110,'Основной расчет'!$AA$5:$AA$86175,C$3)</f>
        <v>0</v>
      </c>
      <c r="D110" s="84">
        <f>SUMIFS('Основной расчет'!$AE$5:$AE$86175,'Основной расчет'!$K$5:$K$86175,$B110,'Основной расчет'!$AA$5:$AA$86175,D$3)</f>
        <v>0</v>
      </c>
      <c r="E110" s="84">
        <f>C110-SUMIFS('Основной расчет'!$AD$5:$AD$86175,'Основной расчет'!$K$5:$K$86175,$B110,'Основной расчет'!$AA$5:$AA$86175,E$3)</f>
        <v>0</v>
      </c>
      <c r="F110" s="84">
        <f>SUMIFS('Основной расчет'!$AC$5:$AC$86175,'Основной расчет'!$K$5:$K$86175,$B110,'Основной расчет'!$AA$5:$AA$86175,F$3)</f>
        <v>0</v>
      </c>
      <c r="G110" s="84">
        <f>SUMIFS('Основной расчет'!$AE$5:$AE$86175,'Основной расчет'!$K$5:$K$86175,$B110,'Основной расчет'!$AA$5:$AA$86175,G$3)</f>
        <v>0</v>
      </c>
      <c r="H110" s="84">
        <f>F110-SUMIFS('Основной расчет'!$AD$5:$AD$86175,'Основной расчет'!$K$5:$K$86175,$B110,'Основной расчет'!$AA$5:$AA$86175,H$3)</f>
        <v>0</v>
      </c>
      <c r="I110" s="84" t="e">
        <f>SUMIFS('Основной расчет'!$AC$5:$AC$86175,'Основной расчет'!$K$5:$K$86175,$B110,'Основной расчет'!$AA$5:$AA$86175,I$3)</f>
        <v>#REF!</v>
      </c>
      <c r="J110" s="84" t="e">
        <f>SUMIFS('Основной расчет'!$AE$5:$AE$86175,'Основной расчет'!$K$5:$K$86175,$B110,'Основной расчет'!$AA$5:$AA$86175,J$3)</f>
        <v>#REF!</v>
      </c>
      <c r="K110" s="84" t="e">
        <f>I110-SUMIFS('Основной расчет'!$AD$5:$AD$86175,'Основной расчет'!$K$5:$K$86175,$B110,'Основной расчет'!$AA$5:$AA$86175,K$3)</f>
        <v>#REF!</v>
      </c>
      <c r="L110" s="84" t="e">
        <f>SUMIFS('Основной расчет'!$AC$5:$AC$86175,'Основной расчет'!$K$5:$K$86175,$B110,'Основной расчет'!$AA$5:$AA$86175,L$3)</f>
        <v>#REF!</v>
      </c>
      <c r="M110" s="84" t="e">
        <f>SUMIFS('Основной расчет'!$AE$5:$AE$86175,'Основной расчет'!$K$5:$K$86175,$B110,'Основной расчет'!$AA$5:$AA$86175,M$3)</f>
        <v>#REF!</v>
      </c>
      <c r="N110" s="84" t="e">
        <f>L110-SUMIFS('Основной расчет'!$AD$5:$AD$86175,'Основной расчет'!$K$5:$K$86175,$B110,'Основной расчет'!$AA$5:$AA$86175,N$3)</f>
        <v>#REF!</v>
      </c>
      <c r="O110" s="84" t="e">
        <f>SUMIFS('Основной расчет'!$AC$5:$AC$86175,'Основной расчет'!$K$5:$K$86175,$B110,'Основной расчет'!$AA$5:$AA$86175,O$3)</f>
        <v>#REF!</v>
      </c>
      <c r="P110" s="84" t="e">
        <f>SUMIFS('Основной расчет'!$AE$5:$AE$86175,'Основной расчет'!$K$5:$K$86175,$B110,'Основной расчет'!$AA$5:$AA$86175,P$3)</f>
        <v>#REF!</v>
      </c>
      <c r="Q110" s="84" t="e">
        <f>O110-SUMIFS('Основной расчет'!$AD$5:$AD$86175,'Основной расчет'!$K$5:$K$86175,$B110,'Основной расчет'!$AA$5:$AA$86175,Q$3)</f>
        <v>#REF!</v>
      </c>
      <c r="R110" s="84" t="e">
        <f t="shared" si="4"/>
        <v>#REF!</v>
      </c>
      <c r="S110" s="84" t="e">
        <f t="shared" si="5"/>
        <v>#REF!</v>
      </c>
      <c r="T110" s="84" t="e">
        <f t="shared" si="3"/>
        <v>#REF!</v>
      </c>
    </row>
    <row r="111" spans="1:20" s="10" customFormat="1" hidden="1" x14ac:dyDescent="0.25">
      <c r="A111" s="188" t="s">
        <v>20</v>
      </c>
      <c r="B111" s="87" t="str">
        <f>CONCATENATE("Реализация систем защиты ОКИИ"," ",A110)</f>
        <v>Реализация систем защиты ОКИИ ООО «БашРТС»</v>
      </c>
      <c r="C111" s="84">
        <f>SUMIFS('Основной расчет'!$AC$5:$AC$86175,'Основной расчет'!$K$5:$K$86175,$B111,'Основной расчет'!$AA$5:$AA$86175,C$3)</f>
        <v>0</v>
      </c>
      <c r="D111" s="84">
        <f>SUMIFS('Основной расчет'!$AE$5:$AE$86175,'Основной расчет'!$K$5:$K$86175,$B111,'Основной расчет'!$AA$5:$AA$86175,D$3)</f>
        <v>0</v>
      </c>
      <c r="E111" s="84">
        <f>C111-SUMIFS('Основной расчет'!$AD$5:$AD$86175,'Основной расчет'!$K$5:$K$86175,$B111,'Основной расчет'!$AA$5:$AA$86175,E$3)</f>
        <v>0</v>
      </c>
      <c r="F111" s="84" t="e">
        <f>SUMIFS('Основной расчет'!$AC$5:$AC$86175,'Основной расчет'!$K$5:$K$86175,$B111,'Основной расчет'!$AA$5:$AA$86175,F$3)</f>
        <v>#REF!</v>
      </c>
      <c r="G111" s="84" t="e">
        <f>SUMIFS('Основной расчет'!$AE$5:$AE$86175,'Основной расчет'!$K$5:$K$86175,$B111,'Основной расчет'!$AA$5:$AA$86175,G$3)</f>
        <v>#REF!</v>
      </c>
      <c r="H111" s="84" t="e">
        <f>F111-SUMIFS('Основной расчет'!$AD$5:$AD$86175,'Основной расчет'!$K$5:$K$86175,$B111,'Основной расчет'!$AA$5:$AA$86175,H$3)</f>
        <v>#REF!</v>
      </c>
      <c r="I111" s="84" t="e">
        <f>SUMIFS('Основной расчет'!$AC$5:$AC$86175,'Основной расчет'!$K$5:$K$86175,$B111,'Основной расчет'!$AA$5:$AA$86175,I$3)</f>
        <v>#REF!</v>
      </c>
      <c r="J111" s="84" t="e">
        <f>SUMIFS('Основной расчет'!$AE$5:$AE$86175,'Основной расчет'!$K$5:$K$86175,$B111,'Основной расчет'!$AA$5:$AA$86175,J$3)</f>
        <v>#REF!</v>
      </c>
      <c r="K111" s="84" t="e">
        <f>I111-SUMIFS('Основной расчет'!$AD$5:$AD$86175,'Основной расчет'!$K$5:$K$86175,$B111,'Основной расчет'!$AA$5:$AA$86175,K$3)</f>
        <v>#REF!</v>
      </c>
      <c r="L111" s="84" t="e">
        <f>SUMIFS('Основной расчет'!$AC$5:$AC$86175,'Основной расчет'!$K$5:$K$86175,$B111,'Основной расчет'!$AA$5:$AA$86175,L$3)</f>
        <v>#REF!</v>
      </c>
      <c r="M111" s="84" t="e">
        <f>SUMIFS('Основной расчет'!$AE$5:$AE$86175,'Основной расчет'!$K$5:$K$86175,$B111,'Основной расчет'!$AA$5:$AA$86175,M$3)</f>
        <v>#REF!</v>
      </c>
      <c r="N111" s="84" t="e">
        <f>L111-SUMIFS('Основной расчет'!$AD$5:$AD$86175,'Основной расчет'!$K$5:$K$86175,$B111,'Основной расчет'!$AA$5:$AA$86175,N$3)</f>
        <v>#REF!</v>
      </c>
      <c r="O111" s="84" t="e">
        <f>SUMIFS('Основной расчет'!$AC$5:$AC$86175,'Основной расчет'!$K$5:$K$86175,$B111,'Основной расчет'!$AA$5:$AA$86175,O$3)</f>
        <v>#REF!</v>
      </c>
      <c r="P111" s="84" t="e">
        <f>SUMIFS('Основной расчет'!$AE$5:$AE$86175,'Основной расчет'!$K$5:$K$86175,$B111,'Основной расчет'!$AA$5:$AA$86175,P$3)</f>
        <v>#REF!</v>
      </c>
      <c r="Q111" s="84" t="e">
        <f>O111-SUMIFS('Основной расчет'!$AD$5:$AD$86175,'Основной расчет'!$K$5:$K$86175,$B111,'Основной расчет'!$AA$5:$AA$86175,Q$3)</f>
        <v>#REF!</v>
      </c>
      <c r="R111" s="84" t="e">
        <f t="shared" si="4"/>
        <v>#REF!</v>
      </c>
      <c r="S111" s="84" t="e">
        <f t="shared" si="5"/>
        <v>#REF!</v>
      </c>
      <c r="T111" s="84" t="e">
        <f t="shared" si="3"/>
        <v>#REF!</v>
      </c>
    </row>
    <row r="112" spans="1:20" s="10" customFormat="1" hidden="1" x14ac:dyDescent="0.25">
      <c r="A112" s="188" t="s">
        <v>20</v>
      </c>
      <c r="B112" s="2" t="str">
        <f>CONCATENATE("Обеспечение защиты информационного обмена"," ",A110)</f>
        <v>Обеспечение защиты информационного обмена ООО «БашРТС»</v>
      </c>
      <c r="C112" s="84">
        <f>SUMIFS('Основной расчет'!$AC$5:$AC$86175,'Основной расчет'!$K$5:$K$86175,$B112,'Основной расчет'!$AA$5:$AA$86175,C$3)</f>
        <v>0</v>
      </c>
      <c r="D112" s="84">
        <f>SUMIFS('Основной расчет'!$AE$5:$AE$86175,'Основной расчет'!$K$5:$K$86175,$B112,'Основной расчет'!$AA$5:$AA$86175,D$3)</f>
        <v>0</v>
      </c>
      <c r="E112" s="84">
        <f>C112-SUMIFS('Основной расчет'!$AD$5:$AD$86175,'Основной расчет'!$K$5:$K$86175,$B112,'Основной расчет'!$AA$5:$AA$86175,E$3)</f>
        <v>0</v>
      </c>
      <c r="F112" s="84">
        <f>SUMIFS('Основной расчет'!$AC$5:$AC$86175,'Основной расчет'!$K$5:$K$86175,$B112,'Основной расчет'!$AA$5:$AA$86175,F$3)</f>
        <v>0</v>
      </c>
      <c r="G112" s="84">
        <f>SUMIFS('Основной расчет'!$AE$5:$AE$86175,'Основной расчет'!$K$5:$K$86175,$B112,'Основной расчет'!$AA$5:$AA$86175,G$3)</f>
        <v>0</v>
      </c>
      <c r="H112" s="84">
        <f>F112-SUMIFS('Основной расчет'!$AD$5:$AD$86175,'Основной расчет'!$K$5:$K$86175,$B112,'Основной расчет'!$AA$5:$AA$86175,H$3)</f>
        <v>0</v>
      </c>
      <c r="I112" s="84">
        <f>SUMIFS('Основной расчет'!$AC$5:$AC$86175,'Основной расчет'!$K$5:$K$86175,$B112,'Основной расчет'!$AA$5:$AA$86175,I$3)</f>
        <v>0</v>
      </c>
      <c r="J112" s="84">
        <f>SUMIFS('Основной расчет'!$AE$5:$AE$86175,'Основной расчет'!$K$5:$K$86175,$B112,'Основной расчет'!$AA$5:$AA$86175,J$3)</f>
        <v>0</v>
      </c>
      <c r="K112" s="84">
        <f>I112-SUMIFS('Основной расчет'!$AD$5:$AD$86175,'Основной расчет'!$K$5:$K$86175,$B112,'Основной расчет'!$AA$5:$AA$86175,K$3)</f>
        <v>0</v>
      </c>
      <c r="L112" s="84">
        <f>SUMIFS('Основной расчет'!$AC$5:$AC$86175,'Основной расчет'!$K$5:$K$86175,$B112,'Основной расчет'!$AA$5:$AA$86175,L$3)</f>
        <v>0</v>
      </c>
      <c r="M112" s="84">
        <f>SUMIFS('Основной расчет'!$AE$5:$AE$86175,'Основной расчет'!$K$5:$K$86175,$B112,'Основной расчет'!$AA$5:$AA$86175,M$3)</f>
        <v>0</v>
      </c>
      <c r="N112" s="84">
        <f>L112-SUMIFS('Основной расчет'!$AD$5:$AD$86175,'Основной расчет'!$K$5:$K$86175,$B112,'Основной расчет'!$AA$5:$AA$86175,N$3)</f>
        <v>0</v>
      </c>
      <c r="O112" s="84" t="e">
        <f>SUMIFS('Основной расчет'!$AC$5:$AC$86175,'Основной расчет'!$K$5:$K$86175,$B112,'Основной расчет'!$AA$5:$AA$86175,O$3)</f>
        <v>#REF!</v>
      </c>
      <c r="P112" s="84" t="e">
        <f>SUMIFS('Основной расчет'!$AE$5:$AE$86175,'Основной расчет'!$K$5:$K$86175,$B112,'Основной расчет'!$AA$5:$AA$86175,P$3)</f>
        <v>#REF!</v>
      </c>
      <c r="Q112" s="84" t="e">
        <f>O112-SUMIFS('Основной расчет'!$AD$5:$AD$86175,'Основной расчет'!$K$5:$K$86175,$B112,'Основной расчет'!$AA$5:$AA$86175,Q$3)</f>
        <v>#REF!</v>
      </c>
      <c r="R112" s="84" t="e">
        <f t="shared" si="4"/>
        <v>#REF!</v>
      </c>
      <c r="S112" s="84" t="e">
        <f t="shared" si="5"/>
        <v>#REF!</v>
      </c>
      <c r="T112" s="84" t="e">
        <f t="shared" si="3"/>
        <v>#REF!</v>
      </c>
    </row>
    <row r="113" spans="1:20" hidden="1" x14ac:dyDescent="0.25">
      <c r="A113" s="188" t="s">
        <v>33</v>
      </c>
      <c r="B113" s="2" t="str">
        <f>CONCATENATE("Охват ",A113," средствами ЦПК")</f>
        <v>Охват ООО «Башэнерготранс» средствами ЦПК</v>
      </c>
      <c r="C113" s="84">
        <f>SUMIFS('Основной расчет'!$AC$5:$AC$86175,'Основной расчет'!$K$5:$K$86175,$B113,'Основной расчет'!$AA$5:$AA$86175,C$3)</f>
        <v>0</v>
      </c>
      <c r="D113" s="84">
        <f>SUMIFS('Основной расчет'!$AE$5:$AE$86175,'Основной расчет'!$K$5:$K$86175,$B113,'Основной расчет'!$AA$5:$AA$86175,D$3)</f>
        <v>0</v>
      </c>
      <c r="E113" s="84">
        <f>C113-SUMIFS('Основной расчет'!$AD$5:$AD$86175,'Основной расчет'!$K$5:$K$86175,$B113,'Основной расчет'!$AA$5:$AA$86175,E$3)</f>
        <v>0</v>
      </c>
      <c r="F113" s="84">
        <f>SUMIFS('Основной расчет'!$AC$5:$AC$86175,'Основной расчет'!$K$5:$K$86175,$B113,'Основной расчет'!$AA$5:$AA$86175,F$3)</f>
        <v>0</v>
      </c>
      <c r="G113" s="84">
        <f>SUMIFS('Основной расчет'!$AE$5:$AE$86175,'Основной расчет'!$K$5:$K$86175,$B113,'Основной расчет'!$AA$5:$AA$86175,G$3)</f>
        <v>0</v>
      </c>
      <c r="H113" s="84">
        <f>F113-SUMIFS('Основной расчет'!$AD$5:$AD$86175,'Основной расчет'!$K$5:$K$86175,$B113,'Основной расчет'!$AA$5:$AA$86175,H$3)</f>
        <v>0</v>
      </c>
      <c r="I113" s="84">
        <f>SUMIFS('Основной расчет'!$AC$5:$AC$86175,'Основной расчет'!$K$5:$K$86175,$B113,'Основной расчет'!$AA$5:$AA$86175,I$3)</f>
        <v>0</v>
      </c>
      <c r="J113" s="84">
        <f>SUMIFS('Основной расчет'!$AE$5:$AE$86175,'Основной расчет'!$K$5:$K$86175,$B113,'Основной расчет'!$AA$5:$AA$86175,J$3)</f>
        <v>0</v>
      </c>
      <c r="K113" s="84">
        <f>I113-SUMIFS('Основной расчет'!$AD$5:$AD$86175,'Основной расчет'!$K$5:$K$86175,$B113,'Основной расчет'!$AA$5:$AA$86175,K$3)</f>
        <v>0</v>
      </c>
      <c r="L113" s="84">
        <f>SUMIFS('Основной расчет'!$AC$5:$AC$86175,'Основной расчет'!$K$5:$K$86175,$B113,'Основной расчет'!$AA$5:$AA$86175,L$3)</f>
        <v>0</v>
      </c>
      <c r="M113" s="84">
        <f>SUMIFS('Основной расчет'!$AE$5:$AE$86175,'Основной расчет'!$K$5:$K$86175,$B113,'Основной расчет'!$AA$5:$AA$86175,M$3)</f>
        <v>0</v>
      </c>
      <c r="N113" s="84">
        <f>L113-SUMIFS('Основной расчет'!$AD$5:$AD$86175,'Основной расчет'!$K$5:$K$86175,$B113,'Основной расчет'!$AA$5:$AA$86175,N$3)</f>
        <v>0</v>
      </c>
      <c r="O113" s="84" t="e">
        <f>SUMIFS('Основной расчет'!$AC$5:$AC$86175,'Основной расчет'!$K$5:$K$86175,$B113,'Основной расчет'!$AA$5:$AA$86175,O$3)</f>
        <v>#REF!</v>
      </c>
      <c r="P113" s="84" t="e">
        <f>SUMIFS('Основной расчет'!$AE$5:$AE$86175,'Основной расчет'!$K$5:$K$86175,$B113,'Основной расчет'!$AA$5:$AA$86175,P$3)</f>
        <v>#REF!</v>
      </c>
      <c r="Q113" s="84" t="e">
        <f>O113-SUMIFS('Основной расчет'!$AD$5:$AD$86175,'Основной расчет'!$K$5:$K$86175,$B113,'Основной расчет'!$AA$5:$AA$86175,Q$3)</f>
        <v>#REF!</v>
      </c>
      <c r="R113" s="84" t="e">
        <f t="shared" si="4"/>
        <v>#REF!</v>
      </c>
      <c r="S113" s="84" t="e">
        <f t="shared" si="5"/>
        <v>#REF!</v>
      </c>
      <c r="T113" s="84" t="e">
        <f t="shared" si="3"/>
        <v>#REF!</v>
      </c>
    </row>
    <row r="114" spans="1:20" s="10" customFormat="1" hidden="1" x14ac:dyDescent="0.25">
      <c r="A114" s="188" t="s">
        <v>33</v>
      </c>
      <c r="B114" s="2" t="str">
        <f>CONCATENATE("Реализация защиты систем обработки ПДн"," ",A114)</f>
        <v>Реализация защиты систем обработки ПДн ООО «Башэнерготранс»</v>
      </c>
      <c r="C114" s="84">
        <f>SUMIFS('Основной расчет'!$AC$5:$AC$86175,'Основной расчет'!$K$5:$K$86175,$B114,'Основной расчет'!$AA$5:$AA$86175,C$3)</f>
        <v>0</v>
      </c>
      <c r="D114" s="84">
        <f>SUMIFS('Основной расчет'!$AE$5:$AE$86175,'Основной расчет'!$K$5:$K$86175,$B114,'Основной расчет'!$AA$5:$AA$86175,D$3)</f>
        <v>0</v>
      </c>
      <c r="E114" s="84">
        <f>C114-SUMIFS('Основной расчет'!$AD$5:$AD$86175,'Основной расчет'!$K$5:$K$86175,$B114,'Основной расчет'!$AA$5:$AA$86175,E$3)</f>
        <v>0</v>
      </c>
      <c r="F114" s="84">
        <f>SUMIFS('Основной расчет'!$AC$5:$AC$86175,'Основной расчет'!$K$5:$K$86175,$B114,'Основной расчет'!$AA$5:$AA$86175,F$3)</f>
        <v>0</v>
      </c>
      <c r="G114" s="84">
        <f>SUMIFS('Основной расчет'!$AE$5:$AE$86175,'Основной расчет'!$K$5:$K$86175,$B114,'Основной расчет'!$AA$5:$AA$86175,G$3)</f>
        <v>0</v>
      </c>
      <c r="H114" s="84">
        <f>F114-SUMIFS('Основной расчет'!$AD$5:$AD$86175,'Основной расчет'!$K$5:$K$86175,$B114,'Основной расчет'!$AA$5:$AA$86175,H$3)</f>
        <v>0</v>
      </c>
      <c r="I114" s="84">
        <f>SUMIFS('Основной расчет'!$AC$5:$AC$86175,'Основной расчет'!$K$5:$K$86175,$B114,'Основной расчет'!$AA$5:$AA$86175,I$3)</f>
        <v>0</v>
      </c>
      <c r="J114" s="84">
        <f>SUMIFS('Основной расчет'!$AE$5:$AE$86175,'Основной расчет'!$K$5:$K$86175,$B114,'Основной расчет'!$AA$5:$AA$86175,J$3)</f>
        <v>0</v>
      </c>
      <c r="K114" s="84">
        <f>I114-SUMIFS('Основной расчет'!$AD$5:$AD$86175,'Основной расчет'!$K$5:$K$86175,$B114,'Основной расчет'!$AA$5:$AA$86175,K$3)</f>
        <v>0</v>
      </c>
      <c r="L114" s="84">
        <f>SUMIFS('Основной расчет'!$AC$5:$AC$86175,'Основной расчет'!$K$5:$K$86175,$B114,'Основной расчет'!$AA$5:$AA$86175,L$3)</f>
        <v>0</v>
      </c>
      <c r="M114" s="84">
        <f>SUMIFS('Основной расчет'!$AE$5:$AE$86175,'Основной расчет'!$K$5:$K$86175,$B114,'Основной расчет'!$AA$5:$AA$86175,M$3)</f>
        <v>0</v>
      </c>
      <c r="N114" s="84">
        <f>L114-SUMIFS('Основной расчет'!$AD$5:$AD$86175,'Основной расчет'!$K$5:$K$86175,$B114,'Основной расчет'!$AA$5:$AA$86175,N$3)</f>
        <v>0</v>
      </c>
      <c r="O114" s="84">
        <f>SUMIFS('Основной расчет'!$AC$5:$AC$86175,'Основной расчет'!$K$5:$K$86175,$B114,'Основной расчет'!$AA$5:$AA$86175,O$3)</f>
        <v>0</v>
      </c>
      <c r="P114" s="84">
        <f>SUMIFS('Основной расчет'!$AE$5:$AE$86175,'Основной расчет'!$K$5:$K$86175,$B114,'Основной расчет'!$AA$5:$AA$86175,P$3)</f>
        <v>0</v>
      </c>
      <c r="Q114" s="84">
        <f>O114-SUMIFS('Основной расчет'!$AD$5:$AD$86175,'Основной расчет'!$K$5:$K$86175,$B114,'Основной расчет'!$AA$5:$AA$86175,Q$3)</f>
        <v>0</v>
      </c>
      <c r="R114" s="84">
        <f t="shared" si="4"/>
        <v>0</v>
      </c>
      <c r="S114" s="84">
        <f t="shared" si="5"/>
        <v>0</v>
      </c>
      <c r="T114" s="84">
        <f t="shared" si="3"/>
        <v>0</v>
      </c>
    </row>
    <row r="115" spans="1:20" s="10" customFormat="1" hidden="1" x14ac:dyDescent="0.25">
      <c r="A115" s="188" t="s">
        <v>33</v>
      </c>
      <c r="B115" s="2" t="str">
        <f>CONCATENATE("Защита сегментов АСУ ТП"," ",A115)</f>
        <v>Защита сегментов АСУ ТП ООО «Башэнерготранс»</v>
      </c>
      <c r="C115" s="84">
        <f>SUMIFS('Основной расчет'!$AC$5:$AC$86175,'Основной расчет'!$K$5:$K$86175,$B115,'Основной расчет'!$AA$5:$AA$86175,C$3)</f>
        <v>0</v>
      </c>
      <c r="D115" s="84">
        <f>SUMIFS('Основной расчет'!$AE$5:$AE$86175,'Основной расчет'!$K$5:$K$86175,$B115,'Основной расчет'!$AA$5:$AA$86175,D$3)</f>
        <v>0</v>
      </c>
      <c r="E115" s="84">
        <f>C115-SUMIFS('Основной расчет'!$AD$5:$AD$86175,'Основной расчет'!$K$5:$K$86175,$B115,'Основной расчет'!$AA$5:$AA$86175,E$3)</f>
        <v>0</v>
      </c>
      <c r="F115" s="84">
        <f>SUMIFS('Основной расчет'!$AC$5:$AC$86175,'Основной расчет'!$K$5:$K$86175,$B115,'Основной расчет'!$AA$5:$AA$86175,F$3)</f>
        <v>0</v>
      </c>
      <c r="G115" s="84">
        <f>SUMIFS('Основной расчет'!$AE$5:$AE$86175,'Основной расчет'!$K$5:$K$86175,$B115,'Основной расчет'!$AA$5:$AA$86175,G$3)</f>
        <v>0</v>
      </c>
      <c r="H115" s="84">
        <f>F115-SUMIFS('Основной расчет'!$AD$5:$AD$86175,'Основной расчет'!$K$5:$K$86175,$B115,'Основной расчет'!$AA$5:$AA$86175,H$3)</f>
        <v>0</v>
      </c>
      <c r="I115" s="84">
        <f>SUMIFS('Основной расчет'!$AC$5:$AC$86175,'Основной расчет'!$K$5:$K$86175,$B115,'Основной расчет'!$AA$5:$AA$86175,I$3)</f>
        <v>0</v>
      </c>
      <c r="J115" s="84">
        <f>SUMIFS('Основной расчет'!$AE$5:$AE$86175,'Основной расчет'!$K$5:$K$86175,$B115,'Основной расчет'!$AA$5:$AA$86175,J$3)</f>
        <v>0</v>
      </c>
      <c r="K115" s="84">
        <f>I115-SUMIFS('Основной расчет'!$AD$5:$AD$86175,'Основной расчет'!$K$5:$K$86175,$B115,'Основной расчет'!$AA$5:$AA$86175,K$3)</f>
        <v>0</v>
      </c>
      <c r="L115" s="84">
        <f>SUMIFS('Основной расчет'!$AC$5:$AC$86175,'Основной расчет'!$K$5:$K$86175,$B115,'Основной расчет'!$AA$5:$AA$86175,L$3)</f>
        <v>0</v>
      </c>
      <c r="M115" s="84">
        <f>SUMIFS('Основной расчет'!$AE$5:$AE$86175,'Основной расчет'!$K$5:$K$86175,$B115,'Основной расчет'!$AA$5:$AA$86175,M$3)</f>
        <v>0</v>
      </c>
      <c r="N115" s="84">
        <f>L115-SUMIFS('Основной расчет'!$AD$5:$AD$86175,'Основной расчет'!$K$5:$K$86175,$B115,'Основной расчет'!$AA$5:$AA$86175,N$3)</f>
        <v>0</v>
      </c>
      <c r="O115" s="84">
        <f>SUMIFS('Основной расчет'!$AC$5:$AC$86175,'Основной расчет'!$K$5:$K$86175,$B115,'Основной расчет'!$AA$5:$AA$86175,O$3)</f>
        <v>0</v>
      </c>
      <c r="P115" s="84">
        <f>SUMIFS('Основной расчет'!$AE$5:$AE$86175,'Основной расчет'!$K$5:$K$86175,$B115,'Основной расчет'!$AA$5:$AA$86175,P$3)</f>
        <v>0</v>
      </c>
      <c r="Q115" s="84">
        <f>O115-SUMIFS('Основной расчет'!$AD$5:$AD$86175,'Основной расчет'!$K$5:$K$86175,$B115,'Основной расчет'!$AA$5:$AA$86175,Q$3)</f>
        <v>0</v>
      </c>
      <c r="R115" s="84">
        <f t="shared" si="4"/>
        <v>0</v>
      </c>
      <c r="S115" s="84">
        <f t="shared" si="5"/>
        <v>0</v>
      </c>
      <c r="T115" s="84">
        <f t="shared" si="3"/>
        <v>0</v>
      </c>
    </row>
    <row r="116" spans="1:20" s="10" customFormat="1" hidden="1" x14ac:dyDescent="0.25">
      <c r="A116" s="188" t="s">
        <v>33</v>
      </c>
      <c r="B116" s="87" t="str">
        <f>CONCATENATE("Реализация систем защиты ОКИИ"," ",A115)</f>
        <v>Реализация систем защиты ОКИИ ООО «Башэнерготранс»</v>
      </c>
      <c r="C116" s="84">
        <f>SUMIFS('Основной расчет'!$AC$5:$AC$86175,'Основной расчет'!$K$5:$K$86175,$B116,'Основной расчет'!$AA$5:$AA$86175,C$3)</f>
        <v>0</v>
      </c>
      <c r="D116" s="84">
        <f>SUMIFS('Основной расчет'!$AE$5:$AE$86175,'Основной расчет'!$K$5:$K$86175,$B116,'Основной расчет'!$AA$5:$AA$86175,D$3)</f>
        <v>0</v>
      </c>
      <c r="E116" s="84">
        <f>C116-SUMIFS('Основной расчет'!$AD$5:$AD$86175,'Основной расчет'!$K$5:$K$86175,$B116,'Основной расчет'!$AA$5:$AA$86175,E$3)</f>
        <v>0</v>
      </c>
      <c r="F116" s="84">
        <f>SUMIFS('Основной расчет'!$AC$5:$AC$86175,'Основной расчет'!$K$5:$K$86175,$B116,'Основной расчет'!$AA$5:$AA$86175,F$3)</f>
        <v>0</v>
      </c>
      <c r="G116" s="84">
        <f>SUMIFS('Основной расчет'!$AE$5:$AE$86175,'Основной расчет'!$K$5:$K$86175,$B116,'Основной расчет'!$AA$5:$AA$86175,G$3)</f>
        <v>0</v>
      </c>
      <c r="H116" s="84">
        <f>F116-SUMIFS('Основной расчет'!$AD$5:$AD$86175,'Основной расчет'!$K$5:$K$86175,$B116,'Основной расчет'!$AA$5:$AA$86175,H$3)</f>
        <v>0</v>
      </c>
      <c r="I116" s="84">
        <f>SUMIFS('Основной расчет'!$AC$5:$AC$86175,'Основной расчет'!$K$5:$K$86175,$B116,'Основной расчет'!$AA$5:$AA$86175,I$3)</f>
        <v>0</v>
      </c>
      <c r="J116" s="84">
        <f>SUMIFS('Основной расчет'!$AE$5:$AE$86175,'Основной расчет'!$K$5:$K$86175,$B116,'Основной расчет'!$AA$5:$AA$86175,J$3)</f>
        <v>0</v>
      </c>
      <c r="K116" s="84">
        <f>I116-SUMIFS('Основной расчет'!$AD$5:$AD$86175,'Основной расчет'!$K$5:$K$86175,$B116,'Основной расчет'!$AA$5:$AA$86175,K$3)</f>
        <v>0</v>
      </c>
      <c r="L116" s="84">
        <f>SUMIFS('Основной расчет'!$AC$5:$AC$86175,'Основной расчет'!$K$5:$K$86175,$B116,'Основной расчет'!$AA$5:$AA$86175,L$3)</f>
        <v>0</v>
      </c>
      <c r="M116" s="84">
        <f>SUMIFS('Основной расчет'!$AE$5:$AE$86175,'Основной расчет'!$K$5:$K$86175,$B116,'Основной расчет'!$AA$5:$AA$86175,M$3)</f>
        <v>0</v>
      </c>
      <c r="N116" s="84">
        <f>L116-SUMIFS('Основной расчет'!$AD$5:$AD$86175,'Основной расчет'!$K$5:$K$86175,$B116,'Основной расчет'!$AA$5:$AA$86175,N$3)</f>
        <v>0</v>
      </c>
      <c r="O116" s="84">
        <f>SUMIFS('Основной расчет'!$AC$5:$AC$86175,'Основной расчет'!$K$5:$K$86175,$B116,'Основной расчет'!$AA$5:$AA$86175,O$3)</f>
        <v>0</v>
      </c>
      <c r="P116" s="84">
        <f>SUMIFS('Основной расчет'!$AE$5:$AE$86175,'Основной расчет'!$K$5:$K$86175,$B116,'Основной расчет'!$AA$5:$AA$86175,P$3)</f>
        <v>0</v>
      </c>
      <c r="Q116" s="84">
        <f>O116-SUMIFS('Основной расчет'!$AD$5:$AD$86175,'Основной расчет'!$K$5:$K$86175,$B116,'Основной расчет'!$AA$5:$AA$86175,Q$3)</f>
        <v>0</v>
      </c>
      <c r="R116" s="84">
        <f t="shared" si="4"/>
        <v>0</v>
      </c>
      <c r="S116" s="84">
        <f t="shared" si="5"/>
        <v>0</v>
      </c>
      <c r="T116" s="84">
        <f t="shared" si="3"/>
        <v>0</v>
      </c>
    </row>
    <row r="117" spans="1:20" s="10" customFormat="1" hidden="1" x14ac:dyDescent="0.25">
      <c r="A117" s="188" t="s">
        <v>33</v>
      </c>
      <c r="B117" s="2" t="str">
        <f>CONCATENATE("Обеспечение защиты информационного обмена"," ",A115)</f>
        <v>Обеспечение защиты информационного обмена ООО «Башэнерготранс»</v>
      </c>
      <c r="C117" s="84">
        <f>SUMIFS('Основной расчет'!$AC$5:$AC$86175,'Основной расчет'!$K$5:$K$86175,$B117,'Основной расчет'!$AA$5:$AA$86175,C$3)</f>
        <v>0</v>
      </c>
      <c r="D117" s="84">
        <f>SUMIFS('Основной расчет'!$AE$5:$AE$86175,'Основной расчет'!$K$5:$K$86175,$B117,'Основной расчет'!$AA$5:$AA$86175,D$3)</f>
        <v>0</v>
      </c>
      <c r="E117" s="84">
        <f>C117-SUMIFS('Основной расчет'!$AD$5:$AD$86175,'Основной расчет'!$K$5:$K$86175,$B117,'Основной расчет'!$AA$5:$AA$86175,E$3)</f>
        <v>0</v>
      </c>
      <c r="F117" s="84">
        <f>SUMIFS('Основной расчет'!$AC$5:$AC$86175,'Основной расчет'!$K$5:$K$86175,$B117,'Основной расчет'!$AA$5:$AA$86175,F$3)</f>
        <v>0</v>
      </c>
      <c r="G117" s="84">
        <f>SUMIFS('Основной расчет'!$AE$5:$AE$86175,'Основной расчет'!$K$5:$K$86175,$B117,'Основной расчет'!$AA$5:$AA$86175,G$3)</f>
        <v>0</v>
      </c>
      <c r="H117" s="84">
        <f>F117-SUMIFS('Основной расчет'!$AD$5:$AD$86175,'Основной расчет'!$K$5:$K$86175,$B117,'Основной расчет'!$AA$5:$AA$86175,H$3)</f>
        <v>0</v>
      </c>
      <c r="I117" s="84">
        <f>SUMIFS('Основной расчет'!$AC$5:$AC$86175,'Основной расчет'!$K$5:$K$86175,$B117,'Основной расчет'!$AA$5:$AA$86175,I$3)</f>
        <v>0</v>
      </c>
      <c r="J117" s="84">
        <f>SUMIFS('Основной расчет'!$AE$5:$AE$86175,'Основной расчет'!$K$5:$K$86175,$B117,'Основной расчет'!$AA$5:$AA$86175,J$3)</f>
        <v>0</v>
      </c>
      <c r="K117" s="84">
        <f>I117-SUMIFS('Основной расчет'!$AD$5:$AD$86175,'Основной расчет'!$K$5:$K$86175,$B117,'Основной расчет'!$AA$5:$AA$86175,K$3)</f>
        <v>0</v>
      </c>
      <c r="L117" s="84">
        <f>SUMIFS('Основной расчет'!$AC$5:$AC$86175,'Основной расчет'!$K$5:$K$86175,$B117,'Основной расчет'!$AA$5:$AA$86175,L$3)</f>
        <v>0</v>
      </c>
      <c r="M117" s="84">
        <f>SUMIFS('Основной расчет'!$AE$5:$AE$86175,'Основной расчет'!$K$5:$K$86175,$B117,'Основной расчет'!$AA$5:$AA$86175,M$3)</f>
        <v>0</v>
      </c>
      <c r="N117" s="84">
        <f>L117-SUMIFS('Основной расчет'!$AD$5:$AD$86175,'Основной расчет'!$K$5:$K$86175,$B117,'Основной расчет'!$AA$5:$AA$86175,N$3)</f>
        <v>0</v>
      </c>
      <c r="O117" s="84">
        <f>SUMIFS('Основной расчет'!$AC$5:$AC$86175,'Основной расчет'!$K$5:$K$86175,$B117,'Основной расчет'!$AA$5:$AA$86175,O$3)</f>
        <v>0</v>
      </c>
      <c r="P117" s="84">
        <f>SUMIFS('Основной расчет'!$AE$5:$AE$86175,'Основной расчет'!$K$5:$K$86175,$B117,'Основной расчет'!$AA$5:$AA$86175,P$3)</f>
        <v>0</v>
      </c>
      <c r="Q117" s="84">
        <f>O117-SUMIFS('Основной расчет'!$AD$5:$AD$86175,'Основной расчет'!$K$5:$K$86175,$B117,'Основной расчет'!$AA$5:$AA$86175,Q$3)</f>
        <v>0</v>
      </c>
      <c r="R117" s="84">
        <f t="shared" si="4"/>
        <v>0</v>
      </c>
      <c r="S117" s="84">
        <f t="shared" si="5"/>
        <v>0</v>
      </c>
      <c r="T117" s="84">
        <f t="shared" si="3"/>
        <v>0</v>
      </c>
    </row>
    <row r="118" spans="1:20" hidden="1" x14ac:dyDescent="0.25">
      <c r="A118" s="188" t="s">
        <v>19</v>
      </c>
      <c r="B118" s="2" t="str">
        <f>CONCATENATE("Охват ",A118," средствами ЦПК")</f>
        <v>Охват ООО «БГК» средствами ЦПК</v>
      </c>
      <c r="C118" s="84">
        <f>SUMIFS('Основной расчет'!$AC$5:$AC$86175,'Основной расчет'!$K$5:$K$86175,$B118,'Основной расчет'!$AA$5:$AA$86175,C$3)</f>
        <v>0</v>
      </c>
      <c r="D118" s="84">
        <f>SUMIFS('Основной расчет'!$AE$5:$AE$86175,'Основной расчет'!$K$5:$K$86175,$B118,'Основной расчет'!$AA$5:$AA$86175,D$3)</f>
        <v>0</v>
      </c>
      <c r="E118" s="84">
        <f>C118-SUMIFS('Основной расчет'!$AD$5:$AD$86175,'Основной расчет'!$K$5:$K$86175,$B118,'Основной расчет'!$AA$5:$AA$86175,E$3)</f>
        <v>0</v>
      </c>
      <c r="F118" s="84">
        <f>SUMIFS('Основной расчет'!$AC$5:$AC$86175,'Основной расчет'!$K$5:$K$86175,$B118,'Основной расчет'!$AA$5:$AA$86175,F$3)</f>
        <v>0</v>
      </c>
      <c r="G118" s="84">
        <f>SUMIFS('Основной расчет'!$AE$5:$AE$86175,'Основной расчет'!$K$5:$K$86175,$B118,'Основной расчет'!$AA$5:$AA$86175,G$3)</f>
        <v>0</v>
      </c>
      <c r="H118" s="84">
        <f>F118-SUMIFS('Основной расчет'!$AD$5:$AD$86175,'Основной расчет'!$K$5:$K$86175,$B118,'Основной расчет'!$AA$5:$AA$86175,H$3)</f>
        <v>0</v>
      </c>
      <c r="I118" s="84">
        <f>SUMIFS('Основной расчет'!$AC$5:$AC$86175,'Основной расчет'!$K$5:$K$86175,$B118,'Основной расчет'!$AA$5:$AA$86175,I$3)</f>
        <v>0</v>
      </c>
      <c r="J118" s="84">
        <f>SUMIFS('Основной расчет'!$AE$5:$AE$86175,'Основной расчет'!$K$5:$K$86175,$B118,'Основной расчет'!$AA$5:$AA$86175,J$3)</f>
        <v>0</v>
      </c>
      <c r="K118" s="84">
        <f>I118-SUMIFS('Основной расчет'!$AD$5:$AD$86175,'Основной расчет'!$K$5:$K$86175,$B118,'Основной расчет'!$AA$5:$AA$86175,K$3)</f>
        <v>0</v>
      </c>
      <c r="L118" s="84" t="e">
        <f>SUMIFS('Основной расчет'!$AC$5:$AC$86175,'Основной расчет'!$K$5:$K$86175,$B118,'Основной расчет'!$AA$5:$AA$86175,L$3)</f>
        <v>#REF!</v>
      </c>
      <c r="M118" s="84" t="e">
        <f>SUMIFS('Основной расчет'!$AE$5:$AE$86175,'Основной расчет'!$K$5:$K$86175,$B118,'Основной расчет'!$AA$5:$AA$86175,M$3)</f>
        <v>#REF!</v>
      </c>
      <c r="N118" s="84" t="e">
        <f>L118-SUMIFS('Основной расчет'!$AD$5:$AD$86175,'Основной расчет'!$K$5:$K$86175,$B118,'Основной расчет'!$AA$5:$AA$86175,N$3)</f>
        <v>#REF!</v>
      </c>
      <c r="O118" s="84" t="e">
        <f>SUMIFS('Основной расчет'!$AC$5:$AC$86175,'Основной расчет'!$K$5:$K$86175,$B118,'Основной расчет'!$AA$5:$AA$86175,O$3)</f>
        <v>#REF!</v>
      </c>
      <c r="P118" s="84" t="e">
        <f>SUMIFS('Основной расчет'!$AE$5:$AE$86175,'Основной расчет'!$K$5:$K$86175,$B118,'Основной расчет'!$AA$5:$AA$86175,P$3)</f>
        <v>#REF!</v>
      </c>
      <c r="Q118" s="84" t="e">
        <f>O118-SUMIFS('Основной расчет'!$AD$5:$AD$86175,'Основной расчет'!$K$5:$K$86175,$B118,'Основной расчет'!$AA$5:$AA$86175,Q$3)</f>
        <v>#REF!</v>
      </c>
      <c r="R118" s="84" t="e">
        <f t="shared" si="4"/>
        <v>#REF!</v>
      </c>
      <c r="S118" s="84" t="e">
        <f t="shared" si="5"/>
        <v>#REF!</v>
      </c>
      <c r="T118" s="84" t="e">
        <f t="shared" si="3"/>
        <v>#REF!</v>
      </c>
    </row>
    <row r="119" spans="1:20" s="10" customFormat="1" hidden="1" x14ac:dyDescent="0.25">
      <c r="A119" s="188" t="s">
        <v>19</v>
      </c>
      <c r="B119" s="2" t="str">
        <f>CONCATENATE("Реализация защиты систем обработки ПДн"," ",A119)</f>
        <v>Реализация защиты систем обработки ПДн ООО «БГК»</v>
      </c>
      <c r="C119" s="84">
        <f>SUMIFS('Основной расчет'!$AC$5:$AC$86175,'Основной расчет'!$K$5:$K$86175,$B119,'Основной расчет'!$AA$5:$AA$86175,C$3)</f>
        <v>0</v>
      </c>
      <c r="D119" s="84">
        <f>SUMIFS('Основной расчет'!$AE$5:$AE$86175,'Основной расчет'!$K$5:$K$86175,$B119,'Основной расчет'!$AA$5:$AA$86175,D$3)</f>
        <v>0</v>
      </c>
      <c r="E119" s="84">
        <f>C119-SUMIFS('Основной расчет'!$AD$5:$AD$86175,'Основной расчет'!$K$5:$K$86175,$B119,'Основной расчет'!$AA$5:$AA$86175,E$3)</f>
        <v>0</v>
      </c>
      <c r="F119" s="84">
        <f>SUMIFS('Основной расчет'!$AC$5:$AC$86175,'Основной расчет'!$K$5:$K$86175,$B119,'Основной расчет'!$AA$5:$AA$86175,F$3)</f>
        <v>3703624</v>
      </c>
      <c r="G119" s="84">
        <f>SUMIFS('Основной расчет'!$AE$5:$AE$86175,'Основной расчет'!$K$5:$K$86175,$B119,'Основной расчет'!$AA$5:$AA$86175,G$3)</f>
        <v>0</v>
      </c>
      <c r="H119" s="84">
        <f>F119-SUMIFS('Основной расчет'!$AD$5:$AD$86175,'Основной расчет'!$K$5:$K$86175,$B119,'Основной расчет'!$AA$5:$AA$86175,H$3)</f>
        <v>3703624</v>
      </c>
      <c r="I119" s="84">
        <f>SUMIFS('Основной расчет'!$AC$5:$AC$86175,'Основной расчет'!$K$5:$K$86175,$B119,'Основной расчет'!$AA$5:$AA$86175,I$3)</f>
        <v>3703624</v>
      </c>
      <c r="J119" s="84">
        <f>SUMIFS('Основной расчет'!$AE$5:$AE$86175,'Основной расчет'!$K$5:$K$86175,$B119,'Основной расчет'!$AA$5:$AA$86175,J$3)</f>
        <v>0</v>
      </c>
      <c r="K119" s="84">
        <f>I119-SUMIFS('Основной расчет'!$AD$5:$AD$86175,'Основной расчет'!$K$5:$K$86175,$B119,'Основной расчет'!$AA$5:$AA$86175,K$3)</f>
        <v>3703624</v>
      </c>
      <c r="L119" s="84" t="e">
        <f>SUMIFS('Основной расчет'!$AC$5:$AC$86175,'Основной расчет'!$K$5:$K$86175,$B119,'Основной расчет'!$AA$5:$AA$86175,L$3)</f>
        <v>#REF!</v>
      </c>
      <c r="M119" s="84" t="e">
        <f>SUMIFS('Основной расчет'!$AE$5:$AE$86175,'Основной расчет'!$K$5:$K$86175,$B119,'Основной расчет'!$AA$5:$AA$86175,M$3)</f>
        <v>#REF!</v>
      </c>
      <c r="N119" s="84" t="e">
        <f>L119-SUMIFS('Основной расчет'!$AD$5:$AD$86175,'Основной расчет'!$K$5:$K$86175,$B119,'Основной расчет'!$AA$5:$AA$86175,N$3)</f>
        <v>#REF!</v>
      </c>
      <c r="O119" s="84" t="e">
        <f>SUMIFS('Основной расчет'!$AC$5:$AC$86175,'Основной расчет'!$K$5:$K$86175,$B119,'Основной расчет'!$AA$5:$AA$86175,O$3)</f>
        <v>#REF!</v>
      </c>
      <c r="P119" s="84" t="e">
        <f>SUMIFS('Основной расчет'!$AE$5:$AE$86175,'Основной расчет'!$K$5:$K$86175,$B119,'Основной расчет'!$AA$5:$AA$86175,P$3)</f>
        <v>#REF!</v>
      </c>
      <c r="Q119" s="84" t="e">
        <f>O119-SUMIFS('Основной расчет'!$AD$5:$AD$86175,'Основной расчет'!$K$5:$K$86175,$B119,'Основной расчет'!$AA$5:$AA$86175,Q$3)</f>
        <v>#REF!</v>
      </c>
      <c r="R119" s="84" t="e">
        <f t="shared" si="4"/>
        <v>#REF!</v>
      </c>
      <c r="S119" s="84" t="e">
        <f t="shared" si="5"/>
        <v>#REF!</v>
      </c>
      <c r="T119" s="84" t="e">
        <f t="shared" si="3"/>
        <v>#REF!</v>
      </c>
    </row>
    <row r="120" spans="1:20" s="10" customFormat="1" hidden="1" x14ac:dyDescent="0.25">
      <c r="A120" s="188" t="s">
        <v>19</v>
      </c>
      <c r="B120" s="2" t="str">
        <f>CONCATENATE("Защита сегментов АСУ ТП"," ",A120)</f>
        <v>Защита сегментов АСУ ТП ООО «БГК»</v>
      </c>
      <c r="C120" s="84">
        <f>SUMIFS('Основной расчет'!$AC$5:$AC$86175,'Основной расчет'!$K$5:$K$86175,$B120,'Основной расчет'!$AA$5:$AA$86175,C$3)</f>
        <v>0</v>
      </c>
      <c r="D120" s="84">
        <f>SUMIFS('Основной расчет'!$AE$5:$AE$86175,'Основной расчет'!$K$5:$K$86175,$B120,'Основной расчет'!$AA$5:$AA$86175,D$3)</f>
        <v>0</v>
      </c>
      <c r="E120" s="84">
        <f>C120-SUMIFS('Основной расчет'!$AD$5:$AD$86175,'Основной расчет'!$K$5:$K$86175,$B120,'Основной расчет'!$AA$5:$AA$86175,E$3)</f>
        <v>0</v>
      </c>
      <c r="F120" s="84">
        <f>SUMIFS('Основной расчет'!$AC$5:$AC$86175,'Основной расчет'!$K$5:$K$86175,$B120,'Основной расчет'!$AA$5:$AA$86175,F$3)</f>
        <v>0</v>
      </c>
      <c r="G120" s="84">
        <f>SUMIFS('Основной расчет'!$AE$5:$AE$86175,'Основной расчет'!$K$5:$K$86175,$B120,'Основной расчет'!$AA$5:$AA$86175,G$3)</f>
        <v>0</v>
      </c>
      <c r="H120" s="84">
        <f>F120-SUMIFS('Основной расчет'!$AD$5:$AD$86175,'Основной расчет'!$K$5:$K$86175,$B120,'Основной расчет'!$AA$5:$AA$86175,H$3)</f>
        <v>0</v>
      </c>
      <c r="I120" s="84">
        <f>SUMIFS('Основной расчет'!$AC$5:$AC$86175,'Основной расчет'!$K$5:$K$86175,$B120,'Основной расчет'!$AA$5:$AA$86175,I$3)</f>
        <v>0</v>
      </c>
      <c r="J120" s="84">
        <f>SUMIFS('Основной расчет'!$AE$5:$AE$86175,'Основной расчет'!$K$5:$K$86175,$B120,'Основной расчет'!$AA$5:$AA$86175,J$3)</f>
        <v>0</v>
      </c>
      <c r="K120" s="84">
        <f>I120-SUMIFS('Основной расчет'!$AD$5:$AD$86175,'Основной расчет'!$K$5:$K$86175,$B120,'Основной расчет'!$AA$5:$AA$86175,K$3)</f>
        <v>0</v>
      </c>
      <c r="L120" s="84" t="e">
        <f>SUMIFS('Основной расчет'!$AC$5:$AC$86175,'Основной расчет'!$K$5:$K$86175,$B120,'Основной расчет'!$AA$5:$AA$86175,L$3)</f>
        <v>#REF!</v>
      </c>
      <c r="M120" s="84" t="e">
        <f>SUMIFS('Основной расчет'!$AE$5:$AE$86175,'Основной расчет'!$K$5:$K$86175,$B120,'Основной расчет'!$AA$5:$AA$86175,M$3)</f>
        <v>#REF!</v>
      </c>
      <c r="N120" s="84" t="e">
        <f>L120-SUMIFS('Основной расчет'!$AD$5:$AD$86175,'Основной расчет'!$K$5:$K$86175,$B120,'Основной расчет'!$AA$5:$AA$86175,N$3)</f>
        <v>#REF!</v>
      </c>
      <c r="O120" s="84" t="e">
        <f>SUMIFS('Основной расчет'!$AC$5:$AC$86175,'Основной расчет'!$K$5:$K$86175,$B120,'Основной расчет'!$AA$5:$AA$86175,O$3)</f>
        <v>#REF!</v>
      </c>
      <c r="P120" s="84" t="e">
        <f>SUMIFS('Основной расчет'!$AE$5:$AE$86175,'Основной расчет'!$K$5:$K$86175,$B120,'Основной расчет'!$AA$5:$AA$86175,P$3)</f>
        <v>#REF!</v>
      </c>
      <c r="Q120" s="84" t="e">
        <f>O120-SUMIFS('Основной расчет'!$AD$5:$AD$86175,'Основной расчет'!$K$5:$K$86175,$B120,'Основной расчет'!$AA$5:$AA$86175,Q$3)</f>
        <v>#REF!</v>
      </c>
      <c r="R120" s="84" t="e">
        <f t="shared" si="4"/>
        <v>#REF!</v>
      </c>
      <c r="S120" s="84" t="e">
        <f t="shared" si="5"/>
        <v>#REF!</v>
      </c>
      <c r="T120" s="84" t="e">
        <f t="shared" si="3"/>
        <v>#REF!</v>
      </c>
    </row>
    <row r="121" spans="1:20" s="10" customFormat="1" hidden="1" x14ac:dyDescent="0.25">
      <c r="A121" s="188" t="s">
        <v>19</v>
      </c>
      <c r="B121" s="87" t="str">
        <f>CONCATENATE("Реализация систем защиты ОКИИ"," ",A120)</f>
        <v>Реализация систем защиты ОКИИ ООО «БГК»</v>
      </c>
      <c r="C121" s="84">
        <f>SUMIFS('Основной расчет'!$AC$5:$AC$86175,'Основной расчет'!$K$5:$K$86175,$B121,'Основной расчет'!$AA$5:$AA$86175,C$3)</f>
        <v>0</v>
      </c>
      <c r="D121" s="84">
        <f>SUMIFS('Основной расчет'!$AE$5:$AE$86175,'Основной расчет'!$K$5:$K$86175,$B121,'Основной расчет'!$AA$5:$AA$86175,D$3)</f>
        <v>0</v>
      </c>
      <c r="E121" s="84">
        <f>C121-SUMIFS('Основной расчет'!$AD$5:$AD$86175,'Основной расчет'!$K$5:$K$86175,$B121,'Основной расчет'!$AA$5:$AA$86175,E$3)</f>
        <v>0</v>
      </c>
      <c r="F121" s="84">
        <f>SUMIFS('Основной расчет'!$AC$5:$AC$86175,'Основной расчет'!$K$5:$K$86175,$B121,'Основной расчет'!$AA$5:$AA$86175,F$3)</f>
        <v>0</v>
      </c>
      <c r="G121" s="84">
        <f>SUMIFS('Основной расчет'!$AE$5:$AE$86175,'Основной расчет'!$K$5:$K$86175,$B121,'Основной расчет'!$AA$5:$AA$86175,G$3)</f>
        <v>0</v>
      </c>
      <c r="H121" s="84">
        <f>F121-SUMIFS('Основной расчет'!$AD$5:$AD$86175,'Основной расчет'!$K$5:$K$86175,$B121,'Основной расчет'!$AA$5:$AA$86175,H$3)</f>
        <v>0</v>
      </c>
      <c r="I121" s="84">
        <f>SUMIFS('Основной расчет'!$AC$5:$AC$86175,'Основной расчет'!$K$5:$K$86175,$B121,'Основной расчет'!$AA$5:$AA$86175,I$3)</f>
        <v>0</v>
      </c>
      <c r="J121" s="84">
        <f>SUMIFS('Основной расчет'!$AE$5:$AE$86175,'Основной расчет'!$K$5:$K$86175,$B121,'Основной расчет'!$AA$5:$AA$86175,J$3)</f>
        <v>0</v>
      </c>
      <c r="K121" s="84">
        <f>I121-SUMIFS('Основной расчет'!$AD$5:$AD$86175,'Основной расчет'!$K$5:$K$86175,$B121,'Основной расчет'!$AA$5:$AA$86175,K$3)</f>
        <v>0</v>
      </c>
      <c r="L121" s="84" t="e">
        <f>SUMIFS('Основной расчет'!$AC$5:$AC$86175,'Основной расчет'!$K$5:$K$86175,$B121,'Основной расчет'!$AA$5:$AA$86175,L$3)</f>
        <v>#REF!</v>
      </c>
      <c r="M121" s="84" t="e">
        <f>SUMIFS('Основной расчет'!$AE$5:$AE$86175,'Основной расчет'!$K$5:$K$86175,$B121,'Основной расчет'!$AA$5:$AA$86175,M$3)</f>
        <v>#REF!</v>
      </c>
      <c r="N121" s="84" t="e">
        <f>L121-SUMIFS('Основной расчет'!$AD$5:$AD$86175,'Основной расчет'!$K$5:$K$86175,$B121,'Основной расчет'!$AA$5:$AA$86175,N$3)</f>
        <v>#REF!</v>
      </c>
      <c r="O121" s="84">
        <f>SUMIFS('Основной расчет'!$AC$5:$AC$86175,'Основной расчет'!$K$5:$K$86175,$B121,'Основной расчет'!$AA$5:$AA$86175,O$3)</f>
        <v>0</v>
      </c>
      <c r="P121" s="84">
        <f>SUMIFS('Основной расчет'!$AE$5:$AE$86175,'Основной расчет'!$K$5:$K$86175,$B121,'Основной расчет'!$AA$5:$AA$86175,P$3)</f>
        <v>0</v>
      </c>
      <c r="Q121" s="84">
        <f>O121-SUMIFS('Основной расчет'!$AD$5:$AD$86175,'Основной расчет'!$K$5:$K$86175,$B121,'Основной расчет'!$AA$5:$AA$86175,Q$3)</f>
        <v>0</v>
      </c>
      <c r="R121" s="84" t="e">
        <f t="shared" si="4"/>
        <v>#REF!</v>
      </c>
      <c r="S121" s="84" t="e">
        <f t="shared" si="5"/>
        <v>#REF!</v>
      </c>
      <c r="T121" s="84" t="e">
        <f t="shared" si="3"/>
        <v>#REF!</v>
      </c>
    </row>
    <row r="122" spans="1:20" s="10" customFormat="1" hidden="1" x14ac:dyDescent="0.25">
      <c r="A122" s="188" t="s">
        <v>19</v>
      </c>
      <c r="B122" s="2" t="str">
        <f>CONCATENATE("Обеспечение защиты информационного обмена"," ",A120)</f>
        <v>Обеспечение защиты информационного обмена ООО «БГК»</v>
      </c>
      <c r="C122" s="84">
        <f>SUMIFS('Основной расчет'!$AC$5:$AC$86175,'Основной расчет'!$K$5:$K$86175,$B122,'Основной расчет'!$AA$5:$AA$86175,C$3)</f>
        <v>0</v>
      </c>
      <c r="D122" s="84">
        <f>SUMIFS('Основной расчет'!$AE$5:$AE$86175,'Основной расчет'!$K$5:$K$86175,$B122,'Основной расчет'!$AA$5:$AA$86175,D$3)</f>
        <v>0</v>
      </c>
      <c r="E122" s="84">
        <f>C122-SUMIFS('Основной расчет'!$AD$5:$AD$86175,'Основной расчет'!$K$5:$K$86175,$B122,'Основной расчет'!$AA$5:$AA$86175,E$3)</f>
        <v>0</v>
      </c>
      <c r="F122" s="84">
        <f>SUMIFS('Основной расчет'!$AC$5:$AC$86175,'Основной расчет'!$K$5:$K$86175,$B122,'Основной расчет'!$AA$5:$AA$86175,F$3)</f>
        <v>0</v>
      </c>
      <c r="G122" s="84">
        <f>SUMIFS('Основной расчет'!$AE$5:$AE$86175,'Основной расчет'!$K$5:$K$86175,$B122,'Основной расчет'!$AA$5:$AA$86175,G$3)</f>
        <v>0</v>
      </c>
      <c r="H122" s="84">
        <f>F122-SUMIFS('Основной расчет'!$AD$5:$AD$86175,'Основной расчет'!$K$5:$K$86175,$B122,'Основной расчет'!$AA$5:$AA$86175,H$3)</f>
        <v>0</v>
      </c>
      <c r="I122" s="84">
        <f>SUMIFS('Основной расчет'!$AC$5:$AC$86175,'Основной расчет'!$K$5:$K$86175,$B122,'Основной расчет'!$AA$5:$AA$86175,I$3)</f>
        <v>0</v>
      </c>
      <c r="J122" s="84">
        <f>SUMIFS('Основной расчет'!$AE$5:$AE$86175,'Основной расчет'!$K$5:$K$86175,$B122,'Основной расчет'!$AA$5:$AA$86175,J$3)</f>
        <v>0</v>
      </c>
      <c r="K122" s="84">
        <f>I122-SUMIFS('Основной расчет'!$AD$5:$AD$86175,'Основной расчет'!$K$5:$K$86175,$B122,'Основной расчет'!$AA$5:$AA$86175,K$3)</f>
        <v>0</v>
      </c>
      <c r="L122" s="84">
        <f>SUMIFS('Основной расчет'!$AC$5:$AC$86175,'Основной расчет'!$K$5:$K$86175,$B122,'Основной расчет'!$AA$5:$AA$86175,L$3)</f>
        <v>0</v>
      </c>
      <c r="M122" s="84">
        <f>SUMIFS('Основной расчет'!$AE$5:$AE$86175,'Основной расчет'!$K$5:$K$86175,$B122,'Основной расчет'!$AA$5:$AA$86175,M$3)</f>
        <v>0</v>
      </c>
      <c r="N122" s="84">
        <f>L122-SUMIFS('Основной расчет'!$AD$5:$AD$86175,'Основной расчет'!$K$5:$K$86175,$B122,'Основной расчет'!$AA$5:$AA$86175,N$3)</f>
        <v>0</v>
      </c>
      <c r="O122" s="84" t="e">
        <f>SUMIFS('Основной расчет'!$AC$5:$AC$86175,'Основной расчет'!$K$5:$K$86175,$B122,'Основной расчет'!$AA$5:$AA$86175,O$3)</f>
        <v>#REF!</v>
      </c>
      <c r="P122" s="84" t="e">
        <f>SUMIFS('Основной расчет'!$AE$5:$AE$86175,'Основной расчет'!$K$5:$K$86175,$B122,'Основной расчет'!$AA$5:$AA$86175,P$3)</f>
        <v>#REF!</v>
      </c>
      <c r="Q122" s="84" t="e">
        <f>O122-SUMIFS('Основной расчет'!$AD$5:$AD$86175,'Основной расчет'!$K$5:$K$86175,$B122,'Основной расчет'!$AA$5:$AA$86175,Q$3)</f>
        <v>#REF!</v>
      </c>
      <c r="R122" s="84" t="e">
        <f t="shared" si="4"/>
        <v>#REF!</v>
      </c>
      <c r="S122" s="84" t="e">
        <f t="shared" si="5"/>
        <v>#REF!</v>
      </c>
      <c r="T122" s="84" t="e">
        <f t="shared" si="3"/>
        <v>#REF!</v>
      </c>
    </row>
    <row r="123" spans="1:20" hidden="1" x14ac:dyDescent="0.25">
      <c r="A123" s="188" t="s">
        <v>284</v>
      </c>
      <c r="B123" s="2" t="str">
        <f>CONCATENATE("Охват ",A123," средствами ЦПК")</f>
        <v>Охват ООО «ЕИРЦ ТО» средствами ЦПК</v>
      </c>
      <c r="C123" s="84">
        <f>SUMIFS('Основной расчет'!$AC$5:$AC$86175,'Основной расчет'!$K$5:$K$86175,$B123,'Основной расчет'!$AA$5:$AA$86175,C$3)</f>
        <v>0</v>
      </c>
      <c r="D123" s="84">
        <f>SUMIFS('Основной расчет'!$AE$5:$AE$86175,'Основной расчет'!$K$5:$K$86175,$B123,'Основной расчет'!$AA$5:$AA$86175,D$3)</f>
        <v>0</v>
      </c>
      <c r="E123" s="84">
        <f>C123-SUMIFS('Основной расчет'!$AD$5:$AD$86175,'Основной расчет'!$K$5:$K$86175,$B123,'Основной расчет'!$AA$5:$AA$86175,E$3)</f>
        <v>0</v>
      </c>
      <c r="F123" s="84">
        <f>SUMIFS('Основной расчет'!$AC$5:$AC$86175,'Основной расчет'!$K$5:$K$86175,$B123,'Основной расчет'!$AA$5:$AA$86175,F$3)</f>
        <v>0</v>
      </c>
      <c r="G123" s="84">
        <f>SUMIFS('Основной расчет'!$AE$5:$AE$86175,'Основной расчет'!$K$5:$K$86175,$B123,'Основной расчет'!$AA$5:$AA$86175,G$3)</f>
        <v>0</v>
      </c>
      <c r="H123" s="84">
        <f>F123-SUMIFS('Основной расчет'!$AD$5:$AD$86175,'Основной расчет'!$K$5:$K$86175,$B123,'Основной расчет'!$AA$5:$AA$86175,H$3)</f>
        <v>0</v>
      </c>
      <c r="I123" s="84">
        <f>SUMIFS('Основной расчет'!$AC$5:$AC$86175,'Основной расчет'!$K$5:$K$86175,$B123,'Основной расчет'!$AA$5:$AA$86175,I$3)</f>
        <v>0</v>
      </c>
      <c r="J123" s="84">
        <f>SUMIFS('Основной расчет'!$AE$5:$AE$86175,'Основной расчет'!$K$5:$K$86175,$B123,'Основной расчет'!$AA$5:$AA$86175,J$3)</f>
        <v>0</v>
      </c>
      <c r="K123" s="84">
        <f>I123-SUMIFS('Основной расчет'!$AD$5:$AD$86175,'Основной расчет'!$K$5:$K$86175,$B123,'Основной расчет'!$AA$5:$AA$86175,K$3)</f>
        <v>0</v>
      </c>
      <c r="L123" s="84">
        <f>SUMIFS('Основной расчет'!$AC$5:$AC$86175,'Основной расчет'!$K$5:$K$86175,$B123,'Основной расчет'!$AA$5:$AA$86175,L$3)</f>
        <v>0</v>
      </c>
      <c r="M123" s="84">
        <f>SUMIFS('Основной расчет'!$AE$5:$AE$86175,'Основной расчет'!$K$5:$K$86175,$B123,'Основной расчет'!$AA$5:$AA$86175,M$3)</f>
        <v>0</v>
      </c>
      <c r="N123" s="84">
        <f>L123-SUMIFS('Основной расчет'!$AD$5:$AD$86175,'Основной расчет'!$K$5:$K$86175,$B123,'Основной расчет'!$AA$5:$AA$86175,N$3)</f>
        <v>0</v>
      </c>
      <c r="O123" s="84" t="e">
        <f>SUMIFS('Основной расчет'!$AC$5:$AC$86175,'Основной расчет'!$K$5:$K$86175,$B123,'Основной расчет'!$AA$5:$AA$86175,O$3)</f>
        <v>#REF!</v>
      </c>
      <c r="P123" s="84" t="e">
        <f>SUMIFS('Основной расчет'!$AE$5:$AE$86175,'Основной расчет'!$K$5:$K$86175,$B123,'Основной расчет'!$AA$5:$AA$86175,P$3)</f>
        <v>#REF!</v>
      </c>
      <c r="Q123" s="84" t="e">
        <f>O123-SUMIFS('Основной расчет'!$AD$5:$AD$86175,'Основной расчет'!$K$5:$K$86175,$B123,'Основной расчет'!$AA$5:$AA$86175,Q$3)</f>
        <v>#REF!</v>
      </c>
      <c r="R123" s="84" t="e">
        <f t="shared" si="4"/>
        <v>#REF!</v>
      </c>
      <c r="S123" s="84" t="e">
        <f t="shared" si="5"/>
        <v>#REF!</v>
      </c>
      <c r="T123" s="84" t="e">
        <f t="shared" si="3"/>
        <v>#REF!</v>
      </c>
    </row>
    <row r="124" spans="1:20" s="10" customFormat="1" hidden="1" x14ac:dyDescent="0.25">
      <c r="A124" s="188" t="s">
        <v>284</v>
      </c>
      <c r="B124" s="2" t="str">
        <f>CONCATENATE("Реализация защиты систем обработки ПДн"," ",A124)</f>
        <v>Реализация защиты систем обработки ПДн ООО «ЕИРЦ ТО»</v>
      </c>
      <c r="C124" s="84">
        <f>SUMIFS('Основной расчет'!$AC$5:$AC$86175,'Основной расчет'!$K$5:$K$86175,$B124,'Основной расчет'!$AA$5:$AA$86175,C$3)</f>
        <v>0</v>
      </c>
      <c r="D124" s="84">
        <f>SUMIFS('Основной расчет'!$AE$5:$AE$86175,'Основной расчет'!$K$5:$K$86175,$B124,'Основной расчет'!$AA$5:$AA$86175,D$3)</f>
        <v>0</v>
      </c>
      <c r="E124" s="84">
        <f>C124-SUMIFS('Основной расчет'!$AD$5:$AD$86175,'Основной расчет'!$K$5:$K$86175,$B124,'Основной расчет'!$AA$5:$AA$86175,E$3)</f>
        <v>0</v>
      </c>
      <c r="F124" s="84">
        <f>SUMIFS('Основной расчет'!$AC$5:$AC$86175,'Основной расчет'!$K$5:$K$86175,$B124,'Основной расчет'!$AA$5:$AA$86175,F$3)</f>
        <v>0</v>
      </c>
      <c r="G124" s="84">
        <f>SUMIFS('Основной расчет'!$AE$5:$AE$86175,'Основной расчет'!$K$5:$K$86175,$B124,'Основной расчет'!$AA$5:$AA$86175,G$3)</f>
        <v>0</v>
      </c>
      <c r="H124" s="84">
        <f>F124-SUMIFS('Основной расчет'!$AD$5:$AD$86175,'Основной расчет'!$K$5:$K$86175,$B124,'Основной расчет'!$AA$5:$AA$86175,H$3)</f>
        <v>0</v>
      </c>
      <c r="I124" s="84">
        <f>SUMIFS('Основной расчет'!$AC$5:$AC$86175,'Основной расчет'!$K$5:$K$86175,$B124,'Основной расчет'!$AA$5:$AA$86175,I$3)</f>
        <v>0</v>
      </c>
      <c r="J124" s="84">
        <f>SUMIFS('Основной расчет'!$AE$5:$AE$86175,'Основной расчет'!$K$5:$K$86175,$B124,'Основной расчет'!$AA$5:$AA$86175,J$3)</f>
        <v>0</v>
      </c>
      <c r="K124" s="84">
        <f>I124-SUMIFS('Основной расчет'!$AD$5:$AD$86175,'Основной расчет'!$K$5:$K$86175,$B124,'Основной расчет'!$AA$5:$AA$86175,K$3)</f>
        <v>0</v>
      </c>
      <c r="L124" s="84">
        <f>SUMIFS('Основной расчет'!$AC$5:$AC$86175,'Основной расчет'!$K$5:$K$86175,$B124,'Основной расчет'!$AA$5:$AA$86175,L$3)</f>
        <v>0</v>
      </c>
      <c r="M124" s="84">
        <f>SUMIFS('Основной расчет'!$AE$5:$AE$86175,'Основной расчет'!$K$5:$K$86175,$B124,'Основной расчет'!$AA$5:$AA$86175,M$3)</f>
        <v>0</v>
      </c>
      <c r="N124" s="84">
        <f>L124-SUMIFS('Основной расчет'!$AD$5:$AD$86175,'Основной расчет'!$K$5:$K$86175,$B124,'Основной расчет'!$AA$5:$AA$86175,N$3)</f>
        <v>0</v>
      </c>
      <c r="O124" s="84">
        <f>SUMIFS('Основной расчет'!$AC$5:$AC$86175,'Основной расчет'!$K$5:$K$86175,$B124,'Основной расчет'!$AA$5:$AA$86175,O$3)</f>
        <v>0</v>
      </c>
      <c r="P124" s="84">
        <f>SUMIFS('Основной расчет'!$AE$5:$AE$86175,'Основной расчет'!$K$5:$K$86175,$B124,'Основной расчет'!$AA$5:$AA$86175,P$3)</f>
        <v>0</v>
      </c>
      <c r="Q124" s="84">
        <f>O124-SUMIFS('Основной расчет'!$AD$5:$AD$86175,'Основной расчет'!$K$5:$K$86175,$B124,'Основной расчет'!$AA$5:$AA$86175,Q$3)</f>
        <v>0</v>
      </c>
      <c r="R124" s="84">
        <f t="shared" si="4"/>
        <v>0</v>
      </c>
      <c r="S124" s="84">
        <f t="shared" si="5"/>
        <v>0</v>
      </c>
      <c r="T124" s="84">
        <f t="shared" si="3"/>
        <v>0</v>
      </c>
    </row>
    <row r="125" spans="1:20" s="10" customFormat="1" hidden="1" x14ac:dyDescent="0.25">
      <c r="A125" s="188" t="s">
        <v>284</v>
      </c>
      <c r="B125" s="2" t="str">
        <f>CONCATENATE("Защита сегментов АСУ ТП"," ",A125)</f>
        <v>Защита сегментов АСУ ТП ООО «ЕИРЦ ТО»</v>
      </c>
      <c r="C125" s="84">
        <f>SUMIFS('Основной расчет'!$AC$5:$AC$86175,'Основной расчет'!$K$5:$K$86175,$B125,'Основной расчет'!$AA$5:$AA$86175,C$3)</f>
        <v>0</v>
      </c>
      <c r="D125" s="84">
        <f>SUMIFS('Основной расчет'!$AE$5:$AE$86175,'Основной расчет'!$K$5:$K$86175,$B125,'Основной расчет'!$AA$5:$AA$86175,D$3)</f>
        <v>0</v>
      </c>
      <c r="E125" s="84">
        <f>C125-SUMIFS('Основной расчет'!$AD$5:$AD$86175,'Основной расчет'!$K$5:$K$86175,$B125,'Основной расчет'!$AA$5:$AA$86175,E$3)</f>
        <v>0</v>
      </c>
      <c r="F125" s="84">
        <f>SUMIFS('Основной расчет'!$AC$5:$AC$86175,'Основной расчет'!$K$5:$K$86175,$B125,'Основной расчет'!$AA$5:$AA$86175,F$3)</f>
        <v>0</v>
      </c>
      <c r="G125" s="84">
        <f>SUMIFS('Основной расчет'!$AE$5:$AE$86175,'Основной расчет'!$K$5:$K$86175,$B125,'Основной расчет'!$AA$5:$AA$86175,G$3)</f>
        <v>0</v>
      </c>
      <c r="H125" s="84">
        <f>F125-SUMIFS('Основной расчет'!$AD$5:$AD$86175,'Основной расчет'!$K$5:$K$86175,$B125,'Основной расчет'!$AA$5:$AA$86175,H$3)</f>
        <v>0</v>
      </c>
      <c r="I125" s="84">
        <f>SUMIFS('Основной расчет'!$AC$5:$AC$86175,'Основной расчет'!$K$5:$K$86175,$B125,'Основной расчет'!$AA$5:$AA$86175,I$3)</f>
        <v>0</v>
      </c>
      <c r="J125" s="84">
        <f>SUMIFS('Основной расчет'!$AE$5:$AE$86175,'Основной расчет'!$K$5:$K$86175,$B125,'Основной расчет'!$AA$5:$AA$86175,J$3)</f>
        <v>0</v>
      </c>
      <c r="K125" s="84">
        <f>I125-SUMIFS('Основной расчет'!$AD$5:$AD$86175,'Основной расчет'!$K$5:$K$86175,$B125,'Основной расчет'!$AA$5:$AA$86175,K$3)</f>
        <v>0</v>
      </c>
      <c r="L125" s="84">
        <f>SUMIFS('Основной расчет'!$AC$5:$AC$86175,'Основной расчет'!$K$5:$K$86175,$B125,'Основной расчет'!$AA$5:$AA$86175,L$3)</f>
        <v>0</v>
      </c>
      <c r="M125" s="84">
        <f>SUMIFS('Основной расчет'!$AE$5:$AE$86175,'Основной расчет'!$K$5:$K$86175,$B125,'Основной расчет'!$AA$5:$AA$86175,M$3)</f>
        <v>0</v>
      </c>
      <c r="N125" s="84">
        <f>L125-SUMIFS('Основной расчет'!$AD$5:$AD$86175,'Основной расчет'!$K$5:$K$86175,$B125,'Основной расчет'!$AA$5:$AA$86175,N$3)</f>
        <v>0</v>
      </c>
      <c r="O125" s="84">
        <f>SUMIFS('Основной расчет'!$AC$5:$AC$86175,'Основной расчет'!$K$5:$K$86175,$B125,'Основной расчет'!$AA$5:$AA$86175,O$3)</f>
        <v>0</v>
      </c>
      <c r="P125" s="84">
        <f>SUMIFS('Основной расчет'!$AE$5:$AE$86175,'Основной расчет'!$K$5:$K$86175,$B125,'Основной расчет'!$AA$5:$AA$86175,P$3)</f>
        <v>0</v>
      </c>
      <c r="Q125" s="84">
        <f>O125-SUMIFS('Основной расчет'!$AD$5:$AD$86175,'Основной расчет'!$K$5:$K$86175,$B125,'Основной расчет'!$AA$5:$AA$86175,Q$3)</f>
        <v>0</v>
      </c>
      <c r="R125" s="84">
        <f t="shared" si="4"/>
        <v>0</v>
      </c>
      <c r="S125" s="84">
        <f t="shared" si="5"/>
        <v>0</v>
      </c>
      <c r="T125" s="84">
        <f t="shared" si="3"/>
        <v>0</v>
      </c>
    </row>
    <row r="126" spans="1:20" s="10" customFormat="1" hidden="1" x14ac:dyDescent="0.25">
      <c r="A126" s="188" t="s">
        <v>284</v>
      </c>
      <c r="B126" s="87" t="str">
        <f>CONCATENATE("Реализация систем защиты ОКИИ"," ",A125)</f>
        <v>Реализация систем защиты ОКИИ ООО «ЕИРЦ ТО»</v>
      </c>
      <c r="C126" s="84">
        <f>SUMIFS('Основной расчет'!$AC$5:$AC$86175,'Основной расчет'!$K$5:$K$86175,$B126,'Основной расчет'!$AA$5:$AA$86175,C$3)</f>
        <v>0</v>
      </c>
      <c r="D126" s="84">
        <f>SUMIFS('Основной расчет'!$AE$5:$AE$86175,'Основной расчет'!$K$5:$K$86175,$B126,'Основной расчет'!$AA$5:$AA$86175,D$3)</f>
        <v>0</v>
      </c>
      <c r="E126" s="84">
        <f>C126-SUMIFS('Основной расчет'!$AD$5:$AD$86175,'Основной расчет'!$K$5:$K$86175,$B126,'Основной расчет'!$AA$5:$AA$86175,E$3)</f>
        <v>0</v>
      </c>
      <c r="F126" s="84">
        <f>SUMIFS('Основной расчет'!$AC$5:$AC$86175,'Основной расчет'!$K$5:$K$86175,$B126,'Основной расчет'!$AA$5:$AA$86175,F$3)</f>
        <v>0</v>
      </c>
      <c r="G126" s="84">
        <f>SUMIFS('Основной расчет'!$AE$5:$AE$86175,'Основной расчет'!$K$5:$K$86175,$B126,'Основной расчет'!$AA$5:$AA$86175,G$3)</f>
        <v>0</v>
      </c>
      <c r="H126" s="84">
        <f>F126-SUMIFS('Основной расчет'!$AD$5:$AD$86175,'Основной расчет'!$K$5:$K$86175,$B126,'Основной расчет'!$AA$5:$AA$86175,H$3)</f>
        <v>0</v>
      </c>
      <c r="I126" s="84">
        <f>SUMIFS('Основной расчет'!$AC$5:$AC$86175,'Основной расчет'!$K$5:$K$86175,$B126,'Основной расчет'!$AA$5:$AA$86175,I$3)</f>
        <v>0</v>
      </c>
      <c r="J126" s="84">
        <f>SUMIFS('Основной расчет'!$AE$5:$AE$86175,'Основной расчет'!$K$5:$K$86175,$B126,'Основной расчет'!$AA$5:$AA$86175,J$3)</f>
        <v>0</v>
      </c>
      <c r="K126" s="84">
        <f>I126-SUMIFS('Основной расчет'!$AD$5:$AD$86175,'Основной расчет'!$K$5:$K$86175,$B126,'Основной расчет'!$AA$5:$AA$86175,K$3)</f>
        <v>0</v>
      </c>
      <c r="L126" s="84">
        <f>SUMIFS('Основной расчет'!$AC$5:$AC$86175,'Основной расчет'!$K$5:$K$86175,$B126,'Основной расчет'!$AA$5:$AA$86175,L$3)</f>
        <v>0</v>
      </c>
      <c r="M126" s="84">
        <f>SUMIFS('Основной расчет'!$AE$5:$AE$86175,'Основной расчет'!$K$5:$K$86175,$B126,'Основной расчет'!$AA$5:$AA$86175,M$3)</f>
        <v>0</v>
      </c>
      <c r="N126" s="84">
        <f>L126-SUMIFS('Основной расчет'!$AD$5:$AD$86175,'Основной расчет'!$K$5:$K$86175,$B126,'Основной расчет'!$AA$5:$AA$86175,N$3)</f>
        <v>0</v>
      </c>
      <c r="O126" s="84">
        <f>SUMIFS('Основной расчет'!$AC$5:$AC$86175,'Основной расчет'!$K$5:$K$86175,$B126,'Основной расчет'!$AA$5:$AA$86175,O$3)</f>
        <v>0</v>
      </c>
      <c r="P126" s="84">
        <f>SUMIFS('Основной расчет'!$AE$5:$AE$86175,'Основной расчет'!$K$5:$K$86175,$B126,'Основной расчет'!$AA$5:$AA$86175,P$3)</f>
        <v>0</v>
      </c>
      <c r="Q126" s="84">
        <f>O126-SUMIFS('Основной расчет'!$AD$5:$AD$86175,'Основной расчет'!$K$5:$K$86175,$B126,'Основной расчет'!$AA$5:$AA$86175,Q$3)</f>
        <v>0</v>
      </c>
      <c r="R126" s="84">
        <f t="shared" si="4"/>
        <v>0</v>
      </c>
      <c r="S126" s="84">
        <f t="shared" si="5"/>
        <v>0</v>
      </c>
      <c r="T126" s="84">
        <f t="shared" si="3"/>
        <v>0</v>
      </c>
    </row>
    <row r="127" spans="1:20" s="10" customFormat="1" hidden="1" x14ac:dyDescent="0.25">
      <c r="A127" s="188" t="s">
        <v>284</v>
      </c>
      <c r="B127" s="2" t="str">
        <f>CONCATENATE("Обеспечение защиты информационного обмена"," ",A125)</f>
        <v>Обеспечение защиты информационного обмена ООО «ЕИРЦ ТО»</v>
      </c>
      <c r="C127" s="84">
        <f>SUMIFS('Основной расчет'!$AC$5:$AC$86175,'Основной расчет'!$K$5:$K$86175,$B127,'Основной расчет'!$AA$5:$AA$86175,C$3)</f>
        <v>0</v>
      </c>
      <c r="D127" s="84">
        <f>SUMIFS('Основной расчет'!$AE$5:$AE$86175,'Основной расчет'!$K$5:$K$86175,$B127,'Основной расчет'!$AA$5:$AA$86175,D$3)</f>
        <v>0</v>
      </c>
      <c r="E127" s="84">
        <f>C127-SUMIFS('Основной расчет'!$AD$5:$AD$86175,'Основной расчет'!$K$5:$K$86175,$B127,'Основной расчет'!$AA$5:$AA$86175,E$3)</f>
        <v>0</v>
      </c>
      <c r="F127" s="84">
        <f>SUMIFS('Основной расчет'!$AC$5:$AC$86175,'Основной расчет'!$K$5:$K$86175,$B127,'Основной расчет'!$AA$5:$AA$86175,F$3)</f>
        <v>0</v>
      </c>
      <c r="G127" s="84">
        <f>SUMIFS('Основной расчет'!$AE$5:$AE$86175,'Основной расчет'!$K$5:$K$86175,$B127,'Основной расчет'!$AA$5:$AA$86175,G$3)</f>
        <v>0</v>
      </c>
      <c r="H127" s="84">
        <f>F127-SUMIFS('Основной расчет'!$AD$5:$AD$86175,'Основной расчет'!$K$5:$K$86175,$B127,'Основной расчет'!$AA$5:$AA$86175,H$3)</f>
        <v>0</v>
      </c>
      <c r="I127" s="84">
        <f>SUMIFS('Основной расчет'!$AC$5:$AC$86175,'Основной расчет'!$K$5:$K$86175,$B127,'Основной расчет'!$AA$5:$AA$86175,I$3)</f>
        <v>0</v>
      </c>
      <c r="J127" s="84">
        <f>SUMIFS('Основной расчет'!$AE$5:$AE$86175,'Основной расчет'!$K$5:$K$86175,$B127,'Основной расчет'!$AA$5:$AA$86175,J$3)</f>
        <v>0</v>
      </c>
      <c r="K127" s="84">
        <f>I127-SUMIFS('Основной расчет'!$AD$5:$AD$86175,'Основной расчет'!$K$5:$K$86175,$B127,'Основной расчет'!$AA$5:$AA$86175,K$3)</f>
        <v>0</v>
      </c>
      <c r="L127" s="84">
        <f>SUMIFS('Основной расчет'!$AC$5:$AC$86175,'Основной расчет'!$K$5:$K$86175,$B127,'Основной расчет'!$AA$5:$AA$86175,L$3)</f>
        <v>0</v>
      </c>
      <c r="M127" s="84">
        <f>SUMIFS('Основной расчет'!$AE$5:$AE$86175,'Основной расчет'!$K$5:$K$86175,$B127,'Основной расчет'!$AA$5:$AA$86175,M$3)</f>
        <v>0</v>
      </c>
      <c r="N127" s="84">
        <f>L127-SUMIFS('Основной расчет'!$AD$5:$AD$86175,'Основной расчет'!$K$5:$K$86175,$B127,'Основной расчет'!$AA$5:$AA$86175,N$3)</f>
        <v>0</v>
      </c>
      <c r="O127" s="84">
        <f>SUMIFS('Основной расчет'!$AC$5:$AC$86175,'Основной расчет'!$K$5:$K$86175,$B127,'Основной расчет'!$AA$5:$AA$86175,O$3)</f>
        <v>0</v>
      </c>
      <c r="P127" s="84">
        <f>SUMIFS('Основной расчет'!$AE$5:$AE$86175,'Основной расчет'!$K$5:$K$86175,$B127,'Основной расчет'!$AA$5:$AA$86175,P$3)</f>
        <v>0</v>
      </c>
      <c r="Q127" s="84">
        <f>O127-SUMIFS('Основной расчет'!$AD$5:$AD$86175,'Основной расчет'!$K$5:$K$86175,$B127,'Основной расчет'!$AA$5:$AA$86175,Q$3)</f>
        <v>0</v>
      </c>
      <c r="R127" s="84">
        <f t="shared" si="4"/>
        <v>0</v>
      </c>
      <c r="S127" s="84">
        <f t="shared" si="5"/>
        <v>0</v>
      </c>
      <c r="T127" s="84">
        <f t="shared" si="3"/>
        <v>0</v>
      </c>
    </row>
    <row r="128" spans="1:20" hidden="1" x14ac:dyDescent="0.25">
      <c r="A128" s="188" t="s">
        <v>34</v>
      </c>
      <c r="B128" s="2" t="str">
        <f>CONCATENATE("Охват ",A128," средствами ЦПК")</f>
        <v>Охват ООО «ЕИРЦ-РБ» средствами ЦПК</v>
      </c>
      <c r="C128" s="84">
        <f>SUMIFS('Основной расчет'!$AC$5:$AC$86175,'Основной расчет'!$K$5:$K$86175,$B128,'Основной расчет'!$AA$5:$AA$86175,C$3)</f>
        <v>0</v>
      </c>
      <c r="D128" s="84">
        <f>SUMIFS('Основной расчет'!$AE$5:$AE$86175,'Основной расчет'!$K$5:$K$86175,$B128,'Основной расчет'!$AA$5:$AA$86175,D$3)</f>
        <v>0</v>
      </c>
      <c r="E128" s="84">
        <f>C128-SUMIFS('Основной расчет'!$AD$5:$AD$86175,'Основной расчет'!$K$5:$K$86175,$B128,'Основной расчет'!$AA$5:$AA$86175,E$3)</f>
        <v>0</v>
      </c>
      <c r="F128" s="84">
        <f>SUMIFS('Основной расчет'!$AC$5:$AC$86175,'Основной расчет'!$K$5:$K$86175,$B128,'Основной расчет'!$AA$5:$AA$86175,F$3)</f>
        <v>0</v>
      </c>
      <c r="G128" s="84">
        <f>SUMIFS('Основной расчет'!$AE$5:$AE$86175,'Основной расчет'!$K$5:$K$86175,$B128,'Основной расчет'!$AA$5:$AA$86175,G$3)</f>
        <v>0</v>
      </c>
      <c r="H128" s="84">
        <f>F128-SUMIFS('Основной расчет'!$AD$5:$AD$86175,'Основной расчет'!$K$5:$K$86175,$B128,'Основной расчет'!$AA$5:$AA$86175,H$3)</f>
        <v>0</v>
      </c>
      <c r="I128" s="84">
        <f>SUMIFS('Основной расчет'!$AC$5:$AC$86175,'Основной расчет'!$K$5:$K$86175,$B128,'Основной расчет'!$AA$5:$AA$86175,I$3)</f>
        <v>0</v>
      </c>
      <c r="J128" s="84">
        <f>SUMIFS('Основной расчет'!$AE$5:$AE$86175,'Основной расчет'!$K$5:$K$86175,$B128,'Основной расчет'!$AA$5:$AA$86175,J$3)</f>
        <v>0</v>
      </c>
      <c r="K128" s="84">
        <f>I128-SUMIFS('Основной расчет'!$AD$5:$AD$86175,'Основной расчет'!$K$5:$K$86175,$B128,'Основной расчет'!$AA$5:$AA$86175,K$3)</f>
        <v>0</v>
      </c>
      <c r="L128" s="84">
        <f>SUMIFS('Основной расчет'!$AC$5:$AC$86175,'Основной расчет'!$K$5:$K$86175,$B128,'Основной расчет'!$AA$5:$AA$86175,L$3)</f>
        <v>0</v>
      </c>
      <c r="M128" s="84">
        <f>SUMIFS('Основной расчет'!$AE$5:$AE$86175,'Основной расчет'!$K$5:$K$86175,$B128,'Основной расчет'!$AA$5:$AA$86175,M$3)</f>
        <v>0</v>
      </c>
      <c r="N128" s="84">
        <f>L128-SUMIFS('Основной расчет'!$AD$5:$AD$86175,'Основной расчет'!$K$5:$K$86175,$B128,'Основной расчет'!$AA$5:$AA$86175,N$3)</f>
        <v>0</v>
      </c>
      <c r="O128" s="84" t="e">
        <f>SUMIFS('Основной расчет'!$AC$5:$AC$86175,'Основной расчет'!$K$5:$K$86175,$B128,'Основной расчет'!$AA$5:$AA$86175,O$3)</f>
        <v>#REF!</v>
      </c>
      <c r="P128" s="84" t="e">
        <f>SUMIFS('Основной расчет'!$AE$5:$AE$86175,'Основной расчет'!$K$5:$K$86175,$B128,'Основной расчет'!$AA$5:$AA$86175,P$3)</f>
        <v>#REF!</v>
      </c>
      <c r="Q128" s="84" t="e">
        <f>O128-SUMIFS('Основной расчет'!$AD$5:$AD$86175,'Основной расчет'!$K$5:$K$86175,$B128,'Основной расчет'!$AA$5:$AA$86175,Q$3)</f>
        <v>#REF!</v>
      </c>
      <c r="R128" s="84" t="e">
        <f t="shared" si="4"/>
        <v>#REF!</v>
      </c>
      <c r="S128" s="84" t="e">
        <f t="shared" si="5"/>
        <v>#REF!</v>
      </c>
      <c r="T128" s="84" t="e">
        <f t="shared" si="3"/>
        <v>#REF!</v>
      </c>
    </row>
    <row r="129" spans="1:20" s="10" customFormat="1" hidden="1" x14ac:dyDescent="0.25">
      <c r="A129" s="188" t="s">
        <v>34</v>
      </c>
      <c r="B129" s="2" t="str">
        <f>CONCATENATE("Реализация защиты систем обработки ПДн"," ",A129)</f>
        <v>Реализация защиты систем обработки ПДн ООО «ЕИРЦ-РБ»</v>
      </c>
      <c r="C129" s="84">
        <f>SUMIFS('Основной расчет'!$AC$5:$AC$86175,'Основной расчет'!$K$5:$K$86175,$B129,'Основной расчет'!$AA$5:$AA$86175,C$3)</f>
        <v>0</v>
      </c>
      <c r="D129" s="84">
        <f>SUMIFS('Основной расчет'!$AE$5:$AE$86175,'Основной расчет'!$K$5:$K$86175,$B129,'Основной расчет'!$AA$5:$AA$86175,D$3)</f>
        <v>0</v>
      </c>
      <c r="E129" s="84">
        <f>C129-SUMIFS('Основной расчет'!$AD$5:$AD$86175,'Основной расчет'!$K$5:$K$86175,$B129,'Основной расчет'!$AA$5:$AA$86175,E$3)</f>
        <v>0</v>
      </c>
      <c r="F129" s="84">
        <f>SUMIFS('Основной расчет'!$AC$5:$AC$86175,'Основной расчет'!$K$5:$K$86175,$B129,'Основной расчет'!$AA$5:$AA$86175,F$3)</f>
        <v>0</v>
      </c>
      <c r="G129" s="84">
        <f>SUMIFS('Основной расчет'!$AE$5:$AE$86175,'Основной расчет'!$K$5:$K$86175,$B129,'Основной расчет'!$AA$5:$AA$86175,G$3)</f>
        <v>0</v>
      </c>
      <c r="H129" s="84">
        <f>F129-SUMIFS('Основной расчет'!$AD$5:$AD$86175,'Основной расчет'!$K$5:$K$86175,$B129,'Основной расчет'!$AA$5:$AA$86175,H$3)</f>
        <v>0</v>
      </c>
      <c r="I129" s="84">
        <f>SUMIFS('Основной расчет'!$AC$5:$AC$86175,'Основной расчет'!$K$5:$K$86175,$B129,'Основной расчет'!$AA$5:$AA$86175,I$3)</f>
        <v>0</v>
      </c>
      <c r="J129" s="84">
        <f>SUMIFS('Основной расчет'!$AE$5:$AE$86175,'Основной расчет'!$K$5:$K$86175,$B129,'Основной расчет'!$AA$5:$AA$86175,J$3)</f>
        <v>0</v>
      </c>
      <c r="K129" s="84">
        <f>I129-SUMIFS('Основной расчет'!$AD$5:$AD$86175,'Основной расчет'!$K$5:$K$86175,$B129,'Основной расчет'!$AA$5:$AA$86175,K$3)</f>
        <v>0</v>
      </c>
      <c r="L129" s="84">
        <f>SUMIFS('Основной расчет'!$AC$5:$AC$86175,'Основной расчет'!$K$5:$K$86175,$B129,'Основной расчет'!$AA$5:$AA$86175,L$3)</f>
        <v>0</v>
      </c>
      <c r="M129" s="84">
        <f>SUMIFS('Основной расчет'!$AE$5:$AE$86175,'Основной расчет'!$K$5:$K$86175,$B129,'Основной расчет'!$AA$5:$AA$86175,M$3)</f>
        <v>0</v>
      </c>
      <c r="N129" s="84">
        <f>L129-SUMIFS('Основной расчет'!$AD$5:$AD$86175,'Основной расчет'!$K$5:$K$86175,$B129,'Основной расчет'!$AA$5:$AA$86175,N$3)</f>
        <v>0</v>
      </c>
      <c r="O129" s="84">
        <f>SUMIFS('Основной расчет'!$AC$5:$AC$86175,'Основной расчет'!$K$5:$K$86175,$B129,'Основной расчет'!$AA$5:$AA$86175,O$3)</f>
        <v>0</v>
      </c>
      <c r="P129" s="84">
        <f>SUMIFS('Основной расчет'!$AE$5:$AE$86175,'Основной расчет'!$K$5:$K$86175,$B129,'Основной расчет'!$AA$5:$AA$86175,P$3)</f>
        <v>0</v>
      </c>
      <c r="Q129" s="84">
        <f>O129-SUMIFS('Основной расчет'!$AD$5:$AD$86175,'Основной расчет'!$K$5:$K$86175,$B129,'Основной расчет'!$AA$5:$AA$86175,Q$3)</f>
        <v>0</v>
      </c>
      <c r="R129" s="84">
        <f t="shared" si="4"/>
        <v>0</v>
      </c>
      <c r="S129" s="84">
        <f t="shared" si="5"/>
        <v>0</v>
      </c>
      <c r="T129" s="84">
        <f t="shared" si="3"/>
        <v>0</v>
      </c>
    </row>
    <row r="130" spans="1:20" s="10" customFormat="1" hidden="1" x14ac:dyDescent="0.25">
      <c r="A130" s="188" t="s">
        <v>34</v>
      </c>
      <c r="B130" s="2" t="str">
        <f>CONCATENATE("Защита сегментов АСУ ТП"," ",A130)</f>
        <v>Защита сегментов АСУ ТП ООО «ЕИРЦ-РБ»</v>
      </c>
      <c r="C130" s="84">
        <f>SUMIFS('Основной расчет'!$AC$5:$AC$86175,'Основной расчет'!$K$5:$K$86175,$B130,'Основной расчет'!$AA$5:$AA$86175,C$3)</f>
        <v>0</v>
      </c>
      <c r="D130" s="84">
        <f>SUMIFS('Основной расчет'!$AE$5:$AE$86175,'Основной расчет'!$K$5:$K$86175,$B130,'Основной расчет'!$AA$5:$AA$86175,D$3)</f>
        <v>0</v>
      </c>
      <c r="E130" s="84">
        <f>C130-SUMIFS('Основной расчет'!$AD$5:$AD$86175,'Основной расчет'!$K$5:$K$86175,$B130,'Основной расчет'!$AA$5:$AA$86175,E$3)</f>
        <v>0</v>
      </c>
      <c r="F130" s="84">
        <f>SUMIFS('Основной расчет'!$AC$5:$AC$86175,'Основной расчет'!$K$5:$K$86175,$B130,'Основной расчет'!$AA$5:$AA$86175,F$3)</f>
        <v>0</v>
      </c>
      <c r="G130" s="84">
        <f>SUMIFS('Основной расчет'!$AE$5:$AE$86175,'Основной расчет'!$K$5:$K$86175,$B130,'Основной расчет'!$AA$5:$AA$86175,G$3)</f>
        <v>0</v>
      </c>
      <c r="H130" s="84">
        <f>F130-SUMIFS('Основной расчет'!$AD$5:$AD$86175,'Основной расчет'!$K$5:$K$86175,$B130,'Основной расчет'!$AA$5:$AA$86175,H$3)</f>
        <v>0</v>
      </c>
      <c r="I130" s="84">
        <f>SUMIFS('Основной расчет'!$AC$5:$AC$86175,'Основной расчет'!$K$5:$K$86175,$B130,'Основной расчет'!$AA$5:$AA$86175,I$3)</f>
        <v>0</v>
      </c>
      <c r="J130" s="84">
        <f>SUMIFS('Основной расчет'!$AE$5:$AE$86175,'Основной расчет'!$K$5:$K$86175,$B130,'Основной расчет'!$AA$5:$AA$86175,J$3)</f>
        <v>0</v>
      </c>
      <c r="K130" s="84">
        <f>I130-SUMIFS('Основной расчет'!$AD$5:$AD$86175,'Основной расчет'!$K$5:$K$86175,$B130,'Основной расчет'!$AA$5:$AA$86175,K$3)</f>
        <v>0</v>
      </c>
      <c r="L130" s="84">
        <f>SUMIFS('Основной расчет'!$AC$5:$AC$86175,'Основной расчет'!$K$5:$K$86175,$B130,'Основной расчет'!$AA$5:$AA$86175,L$3)</f>
        <v>0</v>
      </c>
      <c r="M130" s="84">
        <f>SUMIFS('Основной расчет'!$AE$5:$AE$86175,'Основной расчет'!$K$5:$K$86175,$B130,'Основной расчет'!$AA$5:$AA$86175,M$3)</f>
        <v>0</v>
      </c>
      <c r="N130" s="84">
        <f>L130-SUMIFS('Основной расчет'!$AD$5:$AD$86175,'Основной расчет'!$K$5:$K$86175,$B130,'Основной расчет'!$AA$5:$AA$86175,N$3)</f>
        <v>0</v>
      </c>
      <c r="O130" s="84">
        <f>SUMIFS('Основной расчет'!$AC$5:$AC$86175,'Основной расчет'!$K$5:$K$86175,$B130,'Основной расчет'!$AA$5:$AA$86175,O$3)</f>
        <v>0</v>
      </c>
      <c r="P130" s="84">
        <f>SUMIFS('Основной расчет'!$AE$5:$AE$86175,'Основной расчет'!$K$5:$K$86175,$B130,'Основной расчет'!$AA$5:$AA$86175,P$3)</f>
        <v>0</v>
      </c>
      <c r="Q130" s="84">
        <f>O130-SUMIFS('Основной расчет'!$AD$5:$AD$86175,'Основной расчет'!$K$5:$K$86175,$B130,'Основной расчет'!$AA$5:$AA$86175,Q$3)</f>
        <v>0</v>
      </c>
      <c r="R130" s="84">
        <f t="shared" si="4"/>
        <v>0</v>
      </c>
      <c r="S130" s="84">
        <f t="shared" si="5"/>
        <v>0</v>
      </c>
      <c r="T130" s="84">
        <f t="shared" si="3"/>
        <v>0</v>
      </c>
    </row>
    <row r="131" spans="1:20" s="10" customFormat="1" hidden="1" x14ac:dyDescent="0.25">
      <c r="A131" s="188" t="s">
        <v>34</v>
      </c>
      <c r="B131" s="87" t="str">
        <f>CONCATENATE("Реализация систем защиты ОКИИ"," ",A130)</f>
        <v>Реализация систем защиты ОКИИ ООО «ЕИРЦ-РБ»</v>
      </c>
      <c r="C131" s="84">
        <f>SUMIFS('Основной расчет'!$AC$5:$AC$86175,'Основной расчет'!$K$5:$K$86175,$B131,'Основной расчет'!$AA$5:$AA$86175,C$3)</f>
        <v>0</v>
      </c>
      <c r="D131" s="84">
        <f>SUMIFS('Основной расчет'!$AE$5:$AE$86175,'Основной расчет'!$K$5:$K$86175,$B131,'Основной расчет'!$AA$5:$AA$86175,D$3)</f>
        <v>0</v>
      </c>
      <c r="E131" s="84">
        <f>C131-SUMIFS('Основной расчет'!$AD$5:$AD$86175,'Основной расчет'!$K$5:$K$86175,$B131,'Основной расчет'!$AA$5:$AA$86175,E$3)</f>
        <v>0</v>
      </c>
      <c r="F131" s="84">
        <f>SUMIFS('Основной расчет'!$AC$5:$AC$86175,'Основной расчет'!$K$5:$K$86175,$B131,'Основной расчет'!$AA$5:$AA$86175,F$3)</f>
        <v>0</v>
      </c>
      <c r="G131" s="84">
        <f>SUMIFS('Основной расчет'!$AE$5:$AE$86175,'Основной расчет'!$K$5:$K$86175,$B131,'Основной расчет'!$AA$5:$AA$86175,G$3)</f>
        <v>0</v>
      </c>
      <c r="H131" s="84">
        <f>F131-SUMIFS('Основной расчет'!$AD$5:$AD$86175,'Основной расчет'!$K$5:$K$86175,$B131,'Основной расчет'!$AA$5:$AA$86175,H$3)</f>
        <v>0</v>
      </c>
      <c r="I131" s="84">
        <f>SUMIFS('Основной расчет'!$AC$5:$AC$86175,'Основной расчет'!$K$5:$K$86175,$B131,'Основной расчет'!$AA$5:$AA$86175,I$3)</f>
        <v>0</v>
      </c>
      <c r="J131" s="84">
        <f>SUMIFS('Основной расчет'!$AE$5:$AE$86175,'Основной расчет'!$K$5:$K$86175,$B131,'Основной расчет'!$AA$5:$AA$86175,J$3)</f>
        <v>0</v>
      </c>
      <c r="K131" s="84">
        <f>I131-SUMIFS('Основной расчет'!$AD$5:$AD$86175,'Основной расчет'!$K$5:$K$86175,$B131,'Основной расчет'!$AA$5:$AA$86175,K$3)</f>
        <v>0</v>
      </c>
      <c r="L131" s="84">
        <f>SUMIFS('Основной расчет'!$AC$5:$AC$86175,'Основной расчет'!$K$5:$K$86175,$B131,'Основной расчет'!$AA$5:$AA$86175,L$3)</f>
        <v>0</v>
      </c>
      <c r="M131" s="84">
        <f>SUMIFS('Основной расчет'!$AE$5:$AE$86175,'Основной расчет'!$K$5:$K$86175,$B131,'Основной расчет'!$AA$5:$AA$86175,M$3)</f>
        <v>0</v>
      </c>
      <c r="N131" s="84">
        <f>L131-SUMIFS('Основной расчет'!$AD$5:$AD$86175,'Основной расчет'!$K$5:$K$86175,$B131,'Основной расчет'!$AA$5:$AA$86175,N$3)</f>
        <v>0</v>
      </c>
      <c r="O131" s="84">
        <f>SUMIFS('Основной расчет'!$AC$5:$AC$86175,'Основной расчет'!$K$5:$K$86175,$B131,'Основной расчет'!$AA$5:$AA$86175,O$3)</f>
        <v>0</v>
      </c>
      <c r="P131" s="84">
        <f>SUMIFS('Основной расчет'!$AE$5:$AE$86175,'Основной расчет'!$K$5:$K$86175,$B131,'Основной расчет'!$AA$5:$AA$86175,P$3)</f>
        <v>0</v>
      </c>
      <c r="Q131" s="84">
        <f>O131-SUMIFS('Основной расчет'!$AD$5:$AD$86175,'Основной расчет'!$K$5:$K$86175,$B131,'Основной расчет'!$AA$5:$AA$86175,Q$3)</f>
        <v>0</v>
      </c>
      <c r="R131" s="84">
        <f t="shared" si="4"/>
        <v>0</v>
      </c>
      <c r="S131" s="84">
        <f t="shared" si="5"/>
        <v>0</v>
      </c>
      <c r="T131" s="84">
        <f t="shared" si="3"/>
        <v>0</v>
      </c>
    </row>
    <row r="132" spans="1:20" s="10" customFormat="1" hidden="1" x14ac:dyDescent="0.25">
      <c r="A132" s="188" t="s">
        <v>34</v>
      </c>
      <c r="B132" s="2" t="str">
        <f>CONCATENATE("Обеспечение защиты информационного обмена"," ",A130)</f>
        <v>Обеспечение защиты информационного обмена ООО «ЕИРЦ-РБ»</v>
      </c>
      <c r="C132" s="84">
        <f>SUMIFS('Основной расчет'!$AC$5:$AC$86175,'Основной расчет'!$K$5:$K$86175,$B132,'Основной расчет'!$AA$5:$AA$86175,C$3)</f>
        <v>0</v>
      </c>
      <c r="D132" s="84">
        <f>SUMIFS('Основной расчет'!$AE$5:$AE$86175,'Основной расчет'!$K$5:$K$86175,$B132,'Основной расчет'!$AA$5:$AA$86175,D$3)</f>
        <v>0</v>
      </c>
      <c r="E132" s="84">
        <f>C132-SUMIFS('Основной расчет'!$AD$5:$AD$86175,'Основной расчет'!$K$5:$K$86175,$B132,'Основной расчет'!$AA$5:$AA$86175,E$3)</f>
        <v>0</v>
      </c>
      <c r="F132" s="84">
        <f>SUMIFS('Основной расчет'!$AC$5:$AC$86175,'Основной расчет'!$K$5:$K$86175,$B132,'Основной расчет'!$AA$5:$AA$86175,F$3)</f>
        <v>0</v>
      </c>
      <c r="G132" s="84">
        <f>SUMIFS('Основной расчет'!$AE$5:$AE$86175,'Основной расчет'!$K$5:$K$86175,$B132,'Основной расчет'!$AA$5:$AA$86175,G$3)</f>
        <v>0</v>
      </c>
      <c r="H132" s="84">
        <f>F132-SUMIFS('Основной расчет'!$AD$5:$AD$86175,'Основной расчет'!$K$5:$K$86175,$B132,'Основной расчет'!$AA$5:$AA$86175,H$3)</f>
        <v>0</v>
      </c>
      <c r="I132" s="84">
        <f>SUMIFS('Основной расчет'!$AC$5:$AC$86175,'Основной расчет'!$K$5:$K$86175,$B132,'Основной расчет'!$AA$5:$AA$86175,I$3)</f>
        <v>0</v>
      </c>
      <c r="J132" s="84">
        <f>SUMIFS('Основной расчет'!$AE$5:$AE$86175,'Основной расчет'!$K$5:$K$86175,$B132,'Основной расчет'!$AA$5:$AA$86175,J$3)</f>
        <v>0</v>
      </c>
      <c r="K132" s="84">
        <f>I132-SUMIFS('Основной расчет'!$AD$5:$AD$86175,'Основной расчет'!$K$5:$K$86175,$B132,'Основной расчет'!$AA$5:$AA$86175,K$3)</f>
        <v>0</v>
      </c>
      <c r="L132" s="84">
        <f>SUMIFS('Основной расчет'!$AC$5:$AC$86175,'Основной расчет'!$K$5:$K$86175,$B132,'Основной расчет'!$AA$5:$AA$86175,L$3)</f>
        <v>0</v>
      </c>
      <c r="M132" s="84">
        <f>SUMIFS('Основной расчет'!$AE$5:$AE$86175,'Основной расчет'!$K$5:$K$86175,$B132,'Основной расчет'!$AA$5:$AA$86175,M$3)</f>
        <v>0</v>
      </c>
      <c r="N132" s="84">
        <f>L132-SUMIFS('Основной расчет'!$AD$5:$AD$86175,'Основной расчет'!$K$5:$K$86175,$B132,'Основной расчет'!$AA$5:$AA$86175,N$3)</f>
        <v>0</v>
      </c>
      <c r="O132" s="84">
        <f>SUMIFS('Основной расчет'!$AC$5:$AC$86175,'Основной расчет'!$K$5:$K$86175,$B132,'Основной расчет'!$AA$5:$AA$86175,O$3)</f>
        <v>0</v>
      </c>
      <c r="P132" s="84">
        <f>SUMIFS('Основной расчет'!$AE$5:$AE$86175,'Основной расчет'!$K$5:$K$86175,$B132,'Основной расчет'!$AA$5:$AA$86175,P$3)</f>
        <v>0</v>
      </c>
      <c r="Q132" s="84">
        <f>O132-SUMIFS('Основной расчет'!$AD$5:$AD$86175,'Основной расчет'!$K$5:$K$86175,$B132,'Основной расчет'!$AA$5:$AA$86175,Q$3)</f>
        <v>0</v>
      </c>
      <c r="R132" s="84">
        <f t="shared" si="4"/>
        <v>0</v>
      </c>
      <c r="S132" s="84">
        <f t="shared" si="5"/>
        <v>0</v>
      </c>
      <c r="T132" s="84">
        <f t="shared" ref="T132:T195" si="6">E132+H132+K132+N132+Q132</f>
        <v>0</v>
      </c>
    </row>
    <row r="133" spans="1:20" hidden="1" x14ac:dyDescent="0.25">
      <c r="A133" s="188" t="s">
        <v>29</v>
      </c>
      <c r="B133" s="2" t="str">
        <f>CONCATENATE("Охват ",A133," средствами ЦПК")</f>
        <v>Охват ООО «Интегратор ИТ» средствами ЦПК</v>
      </c>
      <c r="C133" s="84">
        <f>SUMIFS('Основной расчет'!$AC$5:$AC$86175,'Основной расчет'!$K$5:$K$86175,$B133,'Основной расчет'!$AA$5:$AA$86175,C$3)</f>
        <v>0</v>
      </c>
      <c r="D133" s="84">
        <f>SUMIFS('Основной расчет'!$AE$5:$AE$86175,'Основной расчет'!$K$5:$K$86175,$B133,'Основной расчет'!$AA$5:$AA$86175,D$3)</f>
        <v>0</v>
      </c>
      <c r="E133" s="84">
        <f>C133-SUMIFS('Основной расчет'!$AD$5:$AD$86175,'Основной расчет'!$K$5:$K$86175,$B133,'Основной расчет'!$AA$5:$AA$86175,E$3)</f>
        <v>0</v>
      </c>
      <c r="F133" s="84">
        <f>SUMIFS('Основной расчет'!$AC$5:$AC$86175,'Основной расчет'!$K$5:$K$86175,$B133,'Основной расчет'!$AA$5:$AA$86175,F$3)</f>
        <v>0</v>
      </c>
      <c r="G133" s="84">
        <f>SUMIFS('Основной расчет'!$AE$5:$AE$86175,'Основной расчет'!$K$5:$K$86175,$B133,'Основной расчет'!$AA$5:$AA$86175,G$3)</f>
        <v>0</v>
      </c>
      <c r="H133" s="84">
        <f>F133-SUMIFS('Основной расчет'!$AD$5:$AD$86175,'Основной расчет'!$K$5:$K$86175,$B133,'Основной расчет'!$AA$5:$AA$86175,H$3)</f>
        <v>0</v>
      </c>
      <c r="I133" s="84">
        <f>SUMIFS('Основной расчет'!$AC$5:$AC$86175,'Основной расчет'!$K$5:$K$86175,$B133,'Основной расчет'!$AA$5:$AA$86175,I$3)</f>
        <v>0</v>
      </c>
      <c r="J133" s="84">
        <f>SUMIFS('Основной расчет'!$AE$5:$AE$86175,'Основной расчет'!$K$5:$K$86175,$B133,'Основной расчет'!$AA$5:$AA$86175,J$3)</f>
        <v>0</v>
      </c>
      <c r="K133" s="84">
        <f>I133-SUMIFS('Основной расчет'!$AD$5:$AD$86175,'Основной расчет'!$K$5:$K$86175,$B133,'Основной расчет'!$AA$5:$AA$86175,K$3)</f>
        <v>0</v>
      </c>
      <c r="L133" s="84">
        <f>SUMIFS('Основной расчет'!$AC$5:$AC$86175,'Основной расчет'!$K$5:$K$86175,$B133,'Основной расчет'!$AA$5:$AA$86175,L$3)</f>
        <v>0</v>
      </c>
      <c r="M133" s="84">
        <f>SUMIFS('Основной расчет'!$AE$5:$AE$86175,'Основной расчет'!$K$5:$K$86175,$B133,'Основной расчет'!$AA$5:$AA$86175,M$3)</f>
        <v>0</v>
      </c>
      <c r="N133" s="84">
        <f>L133-SUMIFS('Основной расчет'!$AD$5:$AD$86175,'Основной расчет'!$K$5:$K$86175,$B133,'Основной расчет'!$AA$5:$AA$86175,N$3)</f>
        <v>0</v>
      </c>
      <c r="O133" s="84" t="e">
        <f>SUMIFS('Основной расчет'!$AC$5:$AC$86175,'Основной расчет'!$K$5:$K$86175,$B133,'Основной расчет'!$AA$5:$AA$86175,O$3)</f>
        <v>#REF!</v>
      </c>
      <c r="P133" s="84" t="e">
        <f>SUMIFS('Основной расчет'!$AE$5:$AE$86175,'Основной расчет'!$K$5:$K$86175,$B133,'Основной расчет'!$AA$5:$AA$86175,P$3)</f>
        <v>#REF!</v>
      </c>
      <c r="Q133" s="84" t="e">
        <f>O133-SUMIFS('Основной расчет'!$AD$5:$AD$86175,'Основной расчет'!$K$5:$K$86175,$B133,'Основной расчет'!$AA$5:$AA$86175,Q$3)</f>
        <v>#REF!</v>
      </c>
      <c r="R133" s="84" t="e">
        <f t="shared" ref="R133:R196" si="7">C133+F133+I133+L133+O133</f>
        <v>#REF!</v>
      </c>
      <c r="S133" s="84" t="e">
        <f t="shared" ref="S133:S196" si="8">D133+G133+J133+M133+P133</f>
        <v>#REF!</v>
      </c>
      <c r="T133" s="84" t="e">
        <f t="shared" si="6"/>
        <v>#REF!</v>
      </c>
    </row>
    <row r="134" spans="1:20" s="10" customFormat="1" hidden="1" x14ac:dyDescent="0.25">
      <c r="A134" s="188" t="s">
        <v>29</v>
      </c>
      <c r="B134" s="2" t="str">
        <f>CONCATENATE("Реализация защиты систем обработки ПДн"," ",A134)</f>
        <v>Реализация защиты систем обработки ПДн ООО «Интегратор ИТ»</v>
      </c>
      <c r="C134" s="84">
        <f>SUMIFS('Основной расчет'!$AC$5:$AC$86175,'Основной расчет'!$K$5:$K$86175,$B134,'Основной расчет'!$AA$5:$AA$86175,C$3)</f>
        <v>0</v>
      </c>
      <c r="D134" s="84">
        <f>SUMIFS('Основной расчет'!$AE$5:$AE$86175,'Основной расчет'!$K$5:$K$86175,$B134,'Основной расчет'!$AA$5:$AA$86175,D$3)</f>
        <v>0</v>
      </c>
      <c r="E134" s="84">
        <f>C134-SUMIFS('Основной расчет'!$AD$5:$AD$86175,'Основной расчет'!$K$5:$K$86175,$B134,'Основной расчет'!$AA$5:$AA$86175,E$3)</f>
        <v>0</v>
      </c>
      <c r="F134" s="84">
        <f>SUMIFS('Основной расчет'!$AC$5:$AC$86175,'Основной расчет'!$K$5:$K$86175,$B134,'Основной расчет'!$AA$5:$AA$86175,F$3)</f>
        <v>0</v>
      </c>
      <c r="G134" s="84">
        <f>SUMIFS('Основной расчет'!$AE$5:$AE$86175,'Основной расчет'!$K$5:$K$86175,$B134,'Основной расчет'!$AA$5:$AA$86175,G$3)</f>
        <v>0</v>
      </c>
      <c r="H134" s="84">
        <f>F134-SUMIFS('Основной расчет'!$AD$5:$AD$86175,'Основной расчет'!$K$5:$K$86175,$B134,'Основной расчет'!$AA$5:$AA$86175,H$3)</f>
        <v>0</v>
      </c>
      <c r="I134" s="84">
        <f>SUMIFS('Основной расчет'!$AC$5:$AC$86175,'Основной расчет'!$K$5:$K$86175,$B134,'Основной расчет'!$AA$5:$AA$86175,I$3)</f>
        <v>0</v>
      </c>
      <c r="J134" s="84">
        <f>SUMIFS('Основной расчет'!$AE$5:$AE$86175,'Основной расчет'!$K$5:$K$86175,$B134,'Основной расчет'!$AA$5:$AA$86175,J$3)</f>
        <v>0</v>
      </c>
      <c r="K134" s="84">
        <f>I134-SUMIFS('Основной расчет'!$AD$5:$AD$86175,'Основной расчет'!$K$5:$K$86175,$B134,'Основной расчет'!$AA$5:$AA$86175,K$3)</f>
        <v>0</v>
      </c>
      <c r="L134" s="84">
        <f>SUMIFS('Основной расчет'!$AC$5:$AC$86175,'Основной расчет'!$K$5:$K$86175,$B134,'Основной расчет'!$AA$5:$AA$86175,L$3)</f>
        <v>0</v>
      </c>
      <c r="M134" s="84">
        <f>SUMIFS('Основной расчет'!$AE$5:$AE$86175,'Основной расчет'!$K$5:$K$86175,$B134,'Основной расчет'!$AA$5:$AA$86175,M$3)</f>
        <v>0</v>
      </c>
      <c r="N134" s="84">
        <f>L134-SUMIFS('Основной расчет'!$AD$5:$AD$86175,'Основной расчет'!$K$5:$K$86175,$B134,'Основной расчет'!$AA$5:$AA$86175,N$3)</f>
        <v>0</v>
      </c>
      <c r="O134" s="84">
        <f>SUMIFS('Основной расчет'!$AC$5:$AC$86175,'Основной расчет'!$K$5:$K$86175,$B134,'Основной расчет'!$AA$5:$AA$86175,O$3)</f>
        <v>0</v>
      </c>
      <c r="P134" s="84">
        <f>SUMIFS('Основной расчет'!$AE$5:$AE$86175,'Основной расчет'!$K$5:$K$86175,$B134,'Основной расчет'!$AA$5:$AA$86175,P$3)</f>
        <v>0</v>
      </c>
      <c r="Q134" s="84">
        <f>O134-SUMIFS('Основной расчет'!$AD$5:$AD$86175,'Основной расчет'!$K$5:$K$86175,$B134,'Основной расчет'!$AA$5:$AA$86175,Q$3)</f>
        <v>0</v>
      </c>
      <c r="R134" s="84">
        <f t="shared" si="7"/>
        <v>0</v>
      </c>
      <c r="S134" s="84">
        <f t="shared" si="8"/>
        <v>0</v>
      </c>
      <c r="T134" s="84">
        <f t="shared" si="6"/>
        <v>0</v>
      </c>
    </row>
    <row r="135" spans="1:20" s="10" customFormat="1" hidden="1" x14ac:dyDescent="0.25">
      <c r="A135" s="188" t="s">
        <v>29</v>
      </c>
      <c r="B135" s="2" t="str">
        <f>CONCATENATE("Защита сегментов АСУ ТП"," ",A135)</f>
        <v>Защита сегментов АСУ ТП ООО «Интегратор ИТ»</v>
      </c>
      <c r="C135" s="84">
        <f>SUMIFS('Основной расчет'!$AC$5:$AC$86175,'Основной расчет'!$K$5:$K$86175,$B135,'Основной расчет'!$AA$5:$AA$86175,C$3)</f>
        <v>0</v>
      </c>
      <c r="D135" s="84">
        <f>SUMIFS('Основной расчет'!$AE$5:$AE$86175,'Основной расчет'!$K$5:$K$86175,$B135,'Основной расчет'!$AA$5:$AA$86175,D$3)</f>
        <v>0</v>
      </c>
      <c r="E135" s="84">
        <f>C135-SUMIFS('Основной расчет'!$AD$5:$AD$86175,'Основной расчет'!$K$5:$K$86175,$B135,'Основной расчет'!$AA$5:$AA$86175,E$3)</f>
        <v>0</v>
      </c>
      <c r="F135" s="84">
        <f>SUMIFS('Основной расчет'!$AC$5:$AC$86175,'Основной расчет'!$K$5:$K$86175,$B135,'Основной расчет'!$AA$5:$AA$86175,F$3)</f>
        <v>0</v>
      </c>
      <c r="G135" s="84">
        <f>SUMIFS('Основной расчет'!$AE$5:$AE$86175,'Основной расчет'!$K$5:$K$86175,$B135,'Основной расчет'!$AA$5:$AA$86175,G$3)</f>
        <v>0</v>
      </c>
      <c r="H135" s="84">
        <f>F135-SUMIFS('Основной расчет'!$AD$5:$AD$86175,'Основной расчет'!$K$5:$K$86175,$B135,'Основной расчет'!$AA$5:$AA$86175,H$3)</f>
        <v>0</v>
      </c>
      <c r="I135" s="84">
        <f>SUMIFS('Основной расчет'!$AC$5:$AC$86175,'Основной расчет'!$K$5:$K$86175,$B135,'Основной расчет'!$AA$5:$AA$86175,I$3)</f>
        <v>0</v>
      </c>
      <c r="J135" s="84">
        <f>SUMIFS('Основной расчет'!$AE$5:$AE$86175,'Основной расчет'!$K$5:$K$86175,$B135,'Основной расчет'!$AA$5:$AA$86175,J$3)</f>
        <v>0</v>
      </c>
      <c r="K135" s="84">
        <f>I135-SUMIFS('Основной расчет'!$AD$5:$AD$86175,'Основной расчет'!$K$5:$K$86175,$B135,'Основной расчет'!$AA$5:$AA$86175,K$3)</f>
        <v>0</v>
      </c>
      <c r="L135" s="84">
        <f>SUMIFS('Основной расчет'!$AC$5:$AC$86175,'Основной расчет'!$K$5:$K$86175,$B135,'Основной расчет'!$AA$5:$AA$86175,L$3)</f>
        <v>0</v>
      </c>
      <c r="M135" s="84">
        <f>SUMIFS('Основной расчет'!$AE$5:$AE$86175,'Основной расчет'!$K$5:$K$86175,$B135,'Основной расчет'!$AA$5:$AA$86175,M$3)</f>
        <v>0</v>
      </c>
      <c r="N135" s="84">
        <f>L135-SUMIFS('Основной расчет'!$AD$5:$AD$86175,'Основной расчет'!$K$5:$K$86175,$B135,'Основной расчет'!$AA$5:$AA$86175,N$3)</f>
        <v>0</v>
      </c>
      <c r="O135" s="84">
        <f>SUMIFS('Основной расчет'!$AC$5:$AC$86175,'Основной расчет'!$K$5:$K$86175,$B135,'Основной расчет'!$AA$5:$AA$86175,O$3)</f>
        <v>0</v>
      </c>
      <c r="P135" s="84">
        <f>SUMIFS('Основной расчет'!$AE$5:$AE$86175,'Основной расчет'!$K$5:$K$86175,$B135,'Основной расчет'!$AA$5:$AA$86175,P$3)</f>
        <v>0</v>
      </c>
      <c r="Q135" s="84">
        <f>O135-SUMIFS('Основной расчет'!$AD$5:$AD$86175,'Основной расчет'!$K$5:$K$86175,$B135,'Основной расчет'!$AA$5:$AA$86175,Q$3)</f>
        <v>0</v>
      </c>
      <c r="R135" s="84">
        <f t="shared" si="7"/>
        <v>0</v>
      </c>
      <c r="S135" s="84">
        <f t="shared" si="8"/>
        <v>0</v>
      </c>
      <c r="T135" s="84">
        <f t="shared" si="6"/>
        <v>0</v>
      </c>
    </row>
    <row r="136" spans="1:20" s="10" customFormat="1" hidden="1" x14ac:dyDescent="0.25">
      <c r="A136" s="188" t="s">
        <v>29</v>
      </c>
      <c r="B136" s="87" t="str">
        <f>CONCATENATE("Реализация систем защиты ОКИИ"," ",A135)</f>
        <v>Реализация систем защиты ОКИИ ООО «Интегратор ИТ»</v>
      </c>
      <c r="C136" s="84">
        <f>SUMIFS('Основной расчет'!$AC$5:$AC$86175,'Основной расчет'!$K$5:$K$86175,$B136,'Основной расчет'!$AA$5:$AA$86175,C$3)</f>
        <v>0</v>
      </c>
      <c r="D136" s="84">
        <f>SUMIFS('Основной расчет'!$AE$5:$AE$86175,'Основной расчет'!$K$5:$K$86175,$B136,'Основной расчет'!$AA$5:$AA$86175,D$3)</f>
        <v>0</v>
      </c>
      <c r="E136" s="84">
        <f>C136-SUMIFS('Основной расчет'!$AD$5:$AD$86175,'Основной расчет'!$K$5:$K$86175,$B136,'Основной расчет'!$AA$5:$AA$86175,E$3)</f>
        <v>0</v>
      </c>
      <c r="F136" s="84">
        <f>SUMIFS('Основной расчет'!$AC$5:$AC$86175,'Основной расчет'!$K$5:$K$86175,$B136,'Основной расчет'!$AA$5:$AA$86175,F$3)</f>
        <v>0</v>
      </c>
      <c r="G136" s="84">
        <f>SUMIFS('Основной расчет'!$AE$5:$AE$86175,'Основной расчет'!$K$5:$K$86175,$B136,'Основной расчет'!$AA$5:$AA$86175,G$3)</f>
        <v>0</v>
      </c>
      <c r="H136" s="84">
        <f>F136-SUMIFS('Основной расчет'!$AD$5:$AD$86175,'Основной расчет'!$K$5:$K$86175,$B136,'Основной расчет'!$AA$5:$AA$86175,H$3)</f>
        <v>0</v>
      </c>
      <c r="I136" s="84">
        <f>SUMIFS('Основной расчет'!$AC$5:$AC$86175,'Основной расчет'!$K$5:$K$86175,$B136,'Основной расчет'!$AA$5:$AA$86175,I$3)</f>
        <v>0</v>
      </c>
      <c r="J136" s="84">
        <f>SUMIFS('Основной расчет'!$AE$5:$AE$86175,'Основной расчет'!$K$5:$K$86175,$B136,'Основной расчет'!$AA$5:$AA$86175,J$3)</f>
        <v>0</v>
      </c>
      <c r="K136" s="84">
        <f>I136-SUMIFS('Основной расчет'!$AD$5:$AD$86175,'Основной расчет'!$K$5:$K$86175,$B136,'Основной расчет'!$AA$5:$AA$86175,K$3)</f>
        <v>0</v>
      </c>
      <c r="L136" s="84" t="e">
        <f>SUMIFS('Основной расчет'!$AC$5:$AC$86175,'Основной расчет'!$K$5:$K$86175,$B136,'Основной расчет'!$AA$5:$AA$86175,L$3)</f>
        <v>#REF!</v>
      </c>
      <c r="M136" s="84" t="e">
        <f>SUMIFS('Основной расчет'!$AE$5:$AE$86175,'Основной расчет'!$K$5:$K$86175,$B136,'Основной расчет'!$AA$5:$AA$86175,M$3)</f>
        <v>#REF!</v>
      </c>
      <c r="N136" s="84" t="e">
        <f>L136-SUMIFS('Основной расчет'!$AD$5:$AD$86175,'Основной расчет'!$K$5:$K$86175,$B136,'Основной расчет'!$AA$5:$AA$86175,N$3)</f>
        <v>#REF!</v>
      </c>
      <c r="O136" s="84">
        <f>SUMIFS('Основной расчет'!$AC$5:$AC$86175,'Основной расчет'!$K$5:$K$86175,$B136,'Основной расчет'!$AA$5:$AA$86175,O$3)</f>
        <v>0</v>
      </c>
      <c r="P136" s="84">
        <f>SUMIFS('Основной расчет'!$AE$5:$AE$86175,'Основной расчет'!$K$5:$K$86175,$B136,'Основной расчет'!$AA$5:$AA$86175,P$3)</f>
        <v>0</v>
      </c>
      <c r="Q136" s="84">
        <f>O136-SUMIFS('Основной расчет'!$AD$5:$AD$86175,'Основной расчет'!$K$5:$K$86175,$B136,'Основной расчет'!$AA$5:$AA$86175,Q$3)</f>
        <v>0</v>
      </c>
      <c r="R136" s="84" t="e">
        <f t="shared" si="7"/>
        <v>#REF!</v>
      </c>
      <c r="S136" s="84" t="e">
        <f t="shared" si="8"/>
        <v>#REF!</v>
      </c>
      <c r="T136" s="84" t="e">
        <f t="shared" si="6"/>
        <v>#REF!</v>
      </c>
    </row>
    <row r="137" spans="1:20" s="10" customFormat="1" hidden="1" x14ac:dyDescent="0.25">
      <c r="A137" s="188" t="s">
        <v>29</v>
      </c>
      <c r="B137" s="2" t="str">
        <f>CONCATENATE("Обеспечение защиты информационного обмена"," ",A135)</f>
        <v>Обеспечение защиты информационного обмена ООО «Интегратор ИТ»</v>
      </c>
      <c r="C137" s="84">
        <f>SUMIFS('Основной расчет'!$AC$5:$AC$86175,'Основной расчет'!$K$5:$K$86175,$B137,'Основной расчет'!$AA$5:$AA$86175,C$3)</f>
        <v>0</v>
      </c>
      <c r="D137" s="84">
        <f>SUMIFS('Основной расчет'!$AE$5:$AE$86175,'Основной расчет'!$K$5:$K$86175,$B137,'Основной расчет'!$AA$5:$AA$86175,D$3)</f>
        <v>0</v>
      </c>
      <c r="E137" s="84">
        <f>C137-SUMIFS('Основной расчет'!$AD$5:$AD$86175,'Основной расчет'!$K$5:$K$86175,$B137,'Основной расчет'!$AA$5:$AA$86175,E$3)</f>
        <v>0</v>
      </c>
      <c r="F137" s="84">
        <f>SUMIFS('Основной расчет'!$AC$5:$AC$86175,'Основной расчет'!$K$5:$K$86175,$B137,'Основной расчет'!$AA$5:$AA$86175,F$3)</f>
        <v>0</v>
      </c>
      <c r="G137" s="84">
        <f>SUMIFS('Основной расчет'!$AE$5:$AE$86175,'Основной расчет'!$K$5:$K$86175,$B137,'Основной расчет'!$AA$5:$AA$86175,G$3)</f>
        <v>0</v>
      </c>
      <c r="H137" s="84">
        <f>F137-SUMIFS('Основной расчет'!$AD$5:$AD$86175,'Основной расчет'!$K$5:$K$86175,$B137,'Основной расчет'!$AA$5:$AA$86175,H$3)</f>
        <v>0</v>
      </c>
      <c r="I137" s="84">
        <f>SUMIFS('Основной расчет'!$AC$5:$AC$86175,'Основной расчет'!$K$5:$K$86175,$B137,'Основной расчет'!$AA$5:$AA$86175,I$3)</f>
        <v>0</v>
      </c>
      <c r="J137" s="84">
        <f>SUMIFS('Основной расчет'!$AE$5:$AE$86175,'Основной расчет'!$K$5:$K$86175,$B137,'Основной расчет'!$AA$5:$AA$86175,J$3)</f>
        <v>0</v>
      </c>
      <c r="K137" s="84">
        <f>I137-SUMIFS('Основной расчет'!$AD$5:$AD$86175,'Основной расчет'!$K$5:$K$86175,$B137,'Основной расчет'!$AA$5:$AA$86175,K$3)</f>
        <v>0</v>
      </c>
      <c r="L137" s="84">
        <f>SUMIFS('Основной расчет'!$AC$5:$AC$86175,'Основной расчет'!$K$5:$K$86175,$B137,'Основной расчет'!$AA$5:$AA$86175,L$3)</f>
        <v>0</v>
      </c>
      <c r="M137" s="84">
        <f>SUMIFS('Основной расчет'!$AE$5:$AE$86175,'Основной расчет'!$K$5:$K$86175,$B137,'Основной расчет'!$AA$5:$AA$86175,M$3)</f>
        <v>0</v>
      </c>
      <c r="N137" s="84">
        <f>L137-SUMIFS('Основной расчет'!$AD$5:$AD$86175,'Основной расчет'!$K$5:$K$86175,$B137,'Основной расчет'!$AA$5:$AA$86175,N$3)</f>
        <v>0</v>
      </c>
      <c r="O137" s="84">
        <f>SUMIFS('Основной расчет'!$AC$5:$AC$86175,'Основной расчет'!$K$5:$K$86175,$B137,'Основной расчет'!$AA$5:$AA$86175,O$3)</f>
        <v>0</v>
      </c>
      <c r="P137" s="84">
        <f>SUMIFS('Основной расчет'!$AE$5:$AE$86175,'Основной расчет'!$K$5:$K$86175,$B137,'Основной расчет'!$AA$5:$AA$86175,P$3)</f>
        <v>0</v>
      </c>
      <c r="Q137" s="84">
        <f>O137-SUMIFS('Основной расчет'!$AD$5:$AD$86175,'Основной расчет'!$K$5:$K$86175,$B137,'Основной расчет'!$AA$5:$AA$86175,Q$3)</f>
        <v>0</v>
      </c>
      <c r="R137" s="84">
        <f t="shared" si="7"/>
        <v>0</v>
      </c>
      <c r="S137" s="84">
        <f t="shared" si="8"/>
        <v>0</v>
      </c>
      <c r="T137" s="84">
        <f t="shared" si="6"/>
        <v>0</v>
      </c>
    </row>
    <row r="138" spans="1:20" hidden="1" x14ac:dyDescent="0.25">
      <c r="A138" s="188" t="s">
        <v>23</v>
      </c>
      <c r="B138" s="2" t="s">
        <v>553</v>
      </c>
      <c r="C138" s="84">
        <f>SUMIFS('Основной расчет'!$AC$5:$AC$86175,'Основной расчет'!$K$5:$K$86175,$B138,'Основной расчет'!$AA$5:$AA$86175,C$3)</f>
        <v>0</v>
      </c>
      <c r="D138" s="84">
        <f>SUMIFS('Основной расчет'!$AE$5:$AE$86175,'Основной расчет'!$K$5:$K$86175,$B138,'Основной расчет'!$AA$5:$AA$86175,D$3)</f>
        <v>0</v>
      </c>
      <c r="E138" s="84">
        <f>C138-SUMIFS('Основной расчет'!$AD$5:$AD$86175,'Основной расчет'!$K$5:$K$86175,$B138,'Основной расчет'!$AA$5:$AA$86175,E$3)</f>
        <v>0</v>
      </c>
      <c r="F138" s="84">
        <f>SUMIFS('Основной расчет'!$AC$5:$AC$86175,'Основной расчет'!$K$5:$K$86175,$B138,'Основной расчет'!$AA$5:$AA$86175,F$3)</f>
        <v>0</v>
      </c>
      <c r="G138" s="84">
        <f>SUMIFS('Основной расчет'!$AE$5:$AE$86175,'Основной расчет'!$K$5:$K$86175,$B138,'Основной расчет'!$AA$5:$AA$86175,G$3)</f>
        <v>0</v>
      </c>
      <c r="H138" s="84">
        <f>F138-SUMIFS('Основной расчет'!$AD$5:$AD$86175,'Основной расчет'!$K$5:$K$86175,$B138,'Основной расчет'!$AA$5:$AA$86175,H$3)</f>
        <v>0</v>
      </c>
      <c r="I138" s="84">
        <f>SUMIFS('Основной расчет'!$AC$5:$AC$86175,'Основной расчет'!$K$5:$K$86175,$B138,'Основной расчет'!$AA$5:$AA$86175,I$3)</f>
        <v>0</v>
      </c>
      <c r="J138" s="84">
        <f>SUMIFS('Основной расчет'!$AE$5:$AE$86175,'Основной расчет'!$K$5:$K$86175,$B138,'Основной расчет'!$AA$5:$AA$86175,J$3)</f>
        <v>0</v>
      </c>
      <c r="K138" s="84">
        <f>I138-SUMIFS('Основной расчет'!$AD$5:$AD$86175,'Основной расчет'!$K$5:$K$86175,$B138,'Основной расчет'!$AA$5:$AA$86175,K$3)</f>
        <v>0</v>
      </c>
      <c r="L138" s="84">
        <f>SUMIFS('Основной расчет'!$AC$5:$AC$86175,'Основной расчет'!$K$5:$K$86175,$B138,'Основной расчет'!$AA$5:$AA$86175,L$3)</f>
        <v>0</v>
      </c>
      <c r="M138" s="84">
        <f>SUMIFS('Основной расчет'!$AE$5:$AE$86175,'Основной расчет'!$K$5:$K$86175,$B138,'Основной расчет'!$AA$5:$AA$86175,M$3)</f>
        <v>0</v>
      </c>
      <c r="N138" s="84">
        <f>L138-SUMIFS('Основной расчет'!$AD$5:$AD$86175,'Основной расчет'!$K$5:$K$86175,$B138,'Основной расчет'!$AA$5:$AA$86175,N$3)</f>
        <v>0</v>
      </c>
      <c r="O138" s="84">
        <f>SUMIFS('Основной расчет'!$AC$5:$AC$86175,'Основной расчет'!$K$5:$K$86175,$B138,'Основной расчет'!$AA$5:$AA$86175,O$3)</f>
        <v>0</v>
      </c>
      <c r="P138" s="84">
        <f>SUMIFS('Основной расчет'!$AE$5:$AE$86175,'Основной расчет'!$K$5:$K$86175,$B138,'Основной расчет'!$AA$5:$AA$86175,P$3)</f>
        <v>0</v>
      </c>
      <c r="Q138" s="84">
        <f>O138-SUMIFS('Основной расчет'!$AD$5:$AD$86175,'Основной расчет'!$K$5:$K$86175,$B138,'Основной расчет'!$AA$5:$AA$86175,Q$3)</f>
        <v>0</v>
      </c>
      <c r="R138" s="84">
        <f t="shared" si="7"/>
        <v>0</v>
      </c>
      <c r="S138" s="84">
        <f t="shared" si="8"/>
        <v>0</v>
      </c>
      <c r="T138" s="84">
        <f t="shared" si="6"/>
        <v>0</v>
      </c>
    </row>
    <row r="139" spans="1:20" s="10" customFormat="1" hidden="1" x14ac:dyDescent="0.25">
      <c r="A139" s="188" t="s">
        <v>23</v>
      </c>
      <c r="B139" s="231" t="s">
        <v>551</v>
      </c>
      <c r="C139" s="84" t="e">
        <f>SUMIFS('Основной расчет'!$AC$5:$AC$86175,'Основной расчет'!$K$5:$K$86175,$B139,'Основной расчет'!$AA$5:$AA$86175,C$3)</f>
        <v>#REF!</v>
      </c>
      <c r="D139" s="84" t="e">
        <f>SUMIFS('Основной расчет'!$AE$5:$AE$86175,'Основной расчет'!$K$5:$K$86175,$B139,'Основной расчет'!$AA$5:$AA$86175,D$3)</f>
        <v>#REF!</v>
      </c>
      <c r="E139" s="84" t="e">
        <f>C139-SUMIFS('Основной расчет'!$AD$5:$AD$86175,'Основной расчет'!$K$5:$K$86175,$B139,'Основной расчет'!$AA$5:$AA$86175,E$3)</f>
        <v>#REF!</v>
      </c>
      <c r="F139" s="84" t="e">
        <f>SUMIFS('Основной расчет'!$AC$5:$AC$86175,'Основной расчет'!$K$5:$K$86175,$B139,'Основной расчет'!$AA$5:$AA$86175,F$3)</f>
        <v>#REF!</v>
      </c>
      <c r="G139" s="84" t="e">
        <f>SUMIFS('Основной расчет'!$AE$5:$AE$86175,'Основной расчет'!$K$5:$K$86175,$B139,'Основной расчет'!$AA$5:$AA$86175,G$3)</f>
        <v>#REF!</v>
      </c>
      <c r="H139" s="84" t="e">
        <f>F139-SUMIFS('Основной расчет'!$AD$5:$AD$86175,'Основной расчет'!$K$5:$K$86175,$B139,'Основной расчет'!$AA$5:$AA$86175,H$3)</f>
        <v>#REF!</v>
      </c>
      <c r="I139" s="84" t="e">
        <f>SUMIFS('Основной расчет'!$AC$5:$AC$86175,'Основной расчет'!$K$5:$K$86175,$B139,'Основной расчет'!$AA$5:$AA$86175,I$3)</f>
        <v>#REF!</v>
      </c>
      <c r="J139" s="84" t="e">
        <f>SUMIFS('Основной расчет'!$AE$5:$AE$86175,'Основной расчет'!$K$5:$K$86175,$B139,'Основной расчет'!$AA$5:$AA$86175,J$3)</f>
        <v>#REF!</v>
      </c>
      <c r="K139" s="84" t="e">
        <f>I139-SUMIFS('Основной расчет'!$AD$5:$AD$86175,'Основной расчет'!$K$5:$K$86175,$B139,'Основной расчет'!$AA$5:$AA$86175,K$3)</f>
        <v>#REF!</v>
      </c>
      <c r="L139" s="84" t="e">
        <f>SUMIFS('Основной расчет'!$AC$5:$AC$86175,'Основной расчет'!$K$5:$K$86175,$B139,'Основной расчет'!$AA$5:$AA$86175,L$3)</f>
        <v>#REF!</v>
      </c>
      <c r="M139" s="84" t="e">
        <f>SUMIFS('Основной расчет'!$AE$5:$AE$86175,'Основной расчет'!$K$5:$K$86175,$B139,'Основной расчет'!$AA$5:$AA$86175,M$3)</f>
        <v>#REF!</v>
      </c>
      <c r="N139" s="84" t="e">
        <f>L139-SUMIFS('Основной расчет'!$AD$5:$AD$86175,'Основной расчет'!$K$5:$K$86175,$B139,'Основной расчет'!$AA$5:$AA$86175,N$3)</f>
        <v>#REF!</v>
      </c>
      <c r="O139" s="84" t="e">
        <f>SUMIFS('Основной расчет'!$AC$5:$AC$86175,'Основной расчет'!$K$5:$K$86175,$B139,'Основной расчет'!$AA$5:$AA$86175,O$3)</f>
        <v>#REF!</v>
      </c>
      <c r="P139" s="84" t="e">
        <f>SUMIFS('Основной расчет'!$AE$5:$AE$86175,'Основной расчет'!$K$5:$K$86175,$B139,'Основной расчет'!$AA$5:$AA$86175,P$3)</f>
        <v>#REF!</v>
      </c>
      <c r="Q139" s="84" t="e">
        <f>O139-SUMIFS('Основной расчет'!$AD$5:$AD$86175,'Основной расчет'!$K$5:$K$86175,$B139,'Основной расчет'!$AA$5:$AA$86175,Q$3)</f>
        <v>#REF!</v>
      </c>
      <c r="R139" s="84" t="e">
        <f t="shared" si="7"/>
        <v>#REF!</v>
      </c>
      <c r="S139" s="84" t="e">
        <f t="shared" si="8"/>
        <v>#REF!</v>
      </c>
      <c r="T139" s="84" t="e">
        <f t="shared" si="6"/>
        <v>#REF!</v>
      </c>
    </row>
    <row r="140" spans="1:20" s="10" customFormat="1" hidden="1" x14ac:dyDescent="0.25">
      <c r="A140" s="188" t="s">
        <v>23</v>
      </c>
      <c r="B140" s="87" t="s">
        <v>560</v>
      </c>
      <c r="C140" s="84">
        <f>SUMIFS('Основной расчет'!$AC$5:$AC$86175,'Основной расчет'!$K$5:$K$86175,$B140,'Основной расчет'!$AA$5:$AA$86175,C$3)</f>
        <v>0</v>
      </c>
      <c r="D140" s="84">
        <f>SUMIFS('Основной расчет'!$AE$5:$AE$86175,'Основной расчет'!$K$5:$K$86175,$B140,'Основной расчет'!$AA$5:$AA$86175,D$3)</f>
        <v>0</v>
      </c>
      <c r="E140" s="84">
        <f>C140-SUMIFS('Основной расчет'!$AD$5:$AD$86175,'Основной расчет'!$K$5:$K$86175,$B140,'Основной расчет'!$AA$5:$AA$86175,E$3)</f>
        <v>0</v>
      </c>
      <c r="F140" s="84">
        <f>SUMIFS('Основной расчет'!$AC$5:$AC$86175,'Основной расчет'!$K$5:$K$86175,$B140,'Основной расчет'!$AA$5:$AA$86175,F$3)</f>
        <v>0</v>
      </c>
      <c r="G140" s="84">
        <f>SUMIFS('Основной расчет'!$AE$5:$AE$86175,'Основной расчет'!$K$5:$K$86175,$B140,'Основной расчет'!$AA$5:$AA$86175,G$3)</f>
        <v>0</v>
      </c>
      <c r="H140" s="84">
        <f>F140-SUMIFS('Основной расчет'!$AD$5:$AD$86175,'Основной расчет'!$K$5:$K$86175,$B140,'Основной расчет'!$AA$5:$AA$86175,H$3)</f>
        <v>0</v>
      </c>
      <c r="I140" s="84">
        <f>SUMIFS('Основной расчет'!$AC$5:$AC$86175,'Основной расчет'!$K$5:$K$86175,$B140,'Основной расчет'!$AA$5:$AA$86175,I$3)</f>
        <v>0</v>
      </c>
      <c r="J140" s="84">
        <f>SUMIFS('Основной расчет'!$AE$5:$AE$86175,'Основной расчет'!$K$5:$K$86175,$B140,'Основной расчет'!$AA$5:$AA$86175,J$3)</f>
        <v>0</v>
      </c>
      <c r="K140" s="84">
        <f>I140-SUMIFS('Основной расчет'!$AD$5:$AD$86175,'Основной расчет'!$K$5:$K$86175,$B140,'Основной расчет'!$AA$5:$AA$86175,K$3)</f>
        <v>0</v>
      </c>
      <c r="L140" s="84" t="e">
        <f>SUMIFS('Основной расчет'!$AC$5:$AC$86175,'Основной расчет'!$K$5:$K$86175,$B140,'Основной расчет'!$AA$5:$AA$86175,L$3)</f>
        <v>#REF!</v>
      </c>
      <c r="M140" s="84" t="e">
        <f>SUMIFS('Основной расчет'!$AE$5:$AE$86175,'Основной расчет'!$K$5:$K$86175,$B140,'Основной расчет'!$AA$5:$AA$86175,M$3)</f>
        <v>#REF!</v>
      </c>
      <c r="N140" s="84" t="e">
        <f>L140-SUMIFS('Основной расчет'!$AD$5:$AD$86175,'Основной расчет'!$K$5:$K$86175,$B140,'Основной расчет'!$AA$5:$AA$86175,N$3)</f>
        <v>#REF!</v>
      </c>
      <c r="O140" s="84" t="e">
        <f>SUMIFS('Основной расчет'!$AC$5:$AC$86175,'Основной расчет'!$K$5:$K$86175,$B140,'Основной расчет'!$AA$5:$AA$86175,O$3)</f>
        <v>#REF!</v>
      </c>
      <c r="P140" s="84" t="e">
        <f>SUMIFS('Основной расчет'!$AE$5:$AE$86175,'Основной расчет'!$K$5:$K$86175,$B140,'Основной расчет'!$AA$5:$AA$86175,P$3)</f>
        <v>#REF!</v>
      </c>
      <c r="Q140" s="84" t="e">
        <f>O140-SUMIFS('Основной расчет'!$AD$5:$AD$86175,'Основной расчет'!$K$5:$K$86175,$B140,'Основной расчет'!$AA$5:$AA$86175,Q$3)</f>
        <v>#REF!</v>
      </c>
      <c r="R140" s="84" t="e">
        <f t="shared" si="7"/>
        <v>#REF!</v>
      </c>
      <c r="S140" s="84" t="e">
        <f t="shared" si="8"/>
        <v>#REF!</v>
      </c>
      <c r="T140" s="84" t="e">
        <f t="shared" si="6"/>
        <v>#REF!</v>
      </c>
    </row>
    <row r="141" spans="1:20" s="10" customFormat="1" hidden="1" x14ac:dyDescent="0.25">
      <c r="A141" s="188" t="s">
        <v>23</v>
      </c>
      <c r="B141" s="231" t="s">
        <v>552</v>
      </c>
      <c r="C141" s="84" t="e">
        <f>SUMIFS('Основной расчет'!$AC$5:$AC$86175,'Основной расчет'!$K$5:$K$86175,$B141,'Основной расчет'!$AA$5:$AA$86175,C$3)</f>
        <v>#REF!</v>
      </c>
      <c r="D141" s="84" t="e">
        <f>SUMIFS('Основной расчет'!$AE$5:$AE$86175,'Основной расчет'!$K$5:$K$86175,$B141,'Основной расчет'!$AA$5:$AA$86175,D$3)</f>
        <v>#REF!</v>
      </c>
      <c r="E141" s="84" t="e">
        <f>C141-SUMIFS('Основной расчет'!$AD$5:$AD$86175,'Основной расчет'!$K$5:$K$86175,$B141,'Основной расчет'!$AA$5:$AA$86175,E$3)</f>
        <v>#REF!</v>
      </c>
      <c r="F141" s="84" t="e">
        <f>SUMIFS('Основной расчет'!$AC$5:$AC$86175,'Основной расчет'!$K$5:$K$86175,$B141,'Основной расчет'!$AA$5:$AA$86175,F$3)</f>
        <v>#REF!</v>
      </c>
      <c r="G141" s="84" t="e">
        <f>SUMIFS('Основной расчет'!$AE$5:$AE$86175,'Основной расчет'!$K$5:$K$86175,$B141,'Основной расчет'!$AA$5:$AA$86175,G$3)</f>
        <v>#REF!</v>
      </c>
      <c r="H141" s="84" t="e">
        <f>F141-SUMIFS('Основной расчет'!$AD$5:$AD$86175,'Основной расчет'!$K$5:$K$86175,$B141,'Основной расчет'!$AA$5:$AA$86175,H$3)</f>
        <v>#REF!</v>
      </c>
      <c r="I141" s="84" t="e">
        <f>SUMIFS('Основной расчет'!$AC$5:$AC$86175,'Основной расчет'!$K$5:$K$86175,$B141,'Основной расчет'!$AA$5:$AA$86175,I$3)</f>
        <v>#REF!</v>
      </c>
      <c r="J141" s="84" t="e">
        <f>SUMIFS('Основной расчет'!$AE$5:$AE$86175,'Основной расчет'!$K$5:$K$86175,$B141,'Основной расчет'!$AA$5:$AA$86175,J$3)</f>
        <v>#REF!</v>
      </c>
      <c r="K141" s="84" t="e">
        <f>I141-SUMIFS('Основной расчет'!$AD$5:$AD$86175,'Основной расчет'!$K$5:$K$86175,$B141,'Основной расчет'!$AA$5:$AA$86175,K$3)</f>
        <v>#REF!</v>
      </c>
      <c r="L141" s="84" t="e">
        <f>SUMIFS('Основной расчет'!$AC$5:$AC$86175,'Основной расчет'!$K$5:$K$86175,$B141,'Основной расчет'!$AA$5:$AA$86175,L$3)</f>
        <v>#REF!</v>
      </c>
      <c r="M141" s="84" t="e">
        <f>SUMIFS('Основной расчет'!$AE$5:$AE$86175,'Основной расчет'!$K$5:$K$86175,$B141,'Основной расчет'!$AA$5:$AA$86175,M$3)</f>
        <v>#REF!</v>
      </c>
      <c r="N141" s="84" t="e">
        <f>L141-SUMIFS('Основной расчет'!$AD$5:$AD$86175,'Основной расчет'!$K$5:$K$86175,$B141,'Основной расчет'!$AA$5:$AA$86175,N$3)</f>
        <v>#REF!</v>
      </c>
      <c r="O141" s="84" t="e">
        <f>SUMIFS('Основной расчет'!$AC$5:$AC$86175,'Основной расчет'!$K$5:$K$86175,$B141,'Основной расчет'!$AA$5:$AA$86175,O$3)</f>
        <v>#REF!</v>
      </c>
      <c r="P141" s="84" t="e">
        <f>SUMIFS('Основной расчет'!$AE$5:$AE$86175,'Основной расчет'!$K$5:$K$86175,$B141,'Основной расчет'!$AA$5:$AA$86175,P$3)</f>
        <v>#REF!</v>
      </c>
      <c r="Q141" s="84" t="e">
        <f>O141-SUMIFS('Основной расчет'!$AD$5:$AD$86175,'Основной расчет'!$K$5:$K$86175,$B141,'Основной расчет'!$AA$5:$AA$86175,Q$3)</f>
        <v>#REF!</v>
      </c>
      <c r="R141" s="84" t="e">
        <f t="shared" si="7"/>
        <v>#REF!</v>
      </c>
      <c r="S141" s="84" t="e">
        <f t="shared" si="8"/>
        <v>#REF!</v>
      </c>
      <c r="T141" s="84" t="e">
        <f t="shared" si="6"/>
        <v>#REF!</v>
      </c>
    </row>
    <row r="142" spans="1:20" ht="30" hidden="1" x14ac:dyDescent="0.25">
      <c r="A142" s="188" t="s">
        <v>39</v>
      </c>
      <c r="B142" s="2" t="str">
        <f>CONCATENATE("Охват ",A142," средствами ЦПК")</f>
        <v>Охват ООО «Интер РАО – Управление электрогенерацией» средствами ЦПК</v>
      </c>
      <c r="C142" s="84">
        <f>SUMIFS('Основной расчет'!$AC$5:$AC$86175,'Основной расчет'!$K$5:$K$86175,$B142,'Основной расчет'!$AA$5:$AA$86175,C$3)</f>
        <v>0</v>
      </c>
      <c r="D142" s="84">
        <f>SUMIFS('Основной расчет'!$AE$5:$AE$86175,'Основной расчет'!$K$5:$K$86175,$B142,'Основной расчет'!$AA$5:$AA$86175,D$3)</f>
        <v>0</v>
      </c>
      <c r="E142" s="84">
        <f>C142-SUMIFS('Основной расчет'!$AD$5:$AD$86175,'Основной расчет'!$K$5:$K$86175,$B142,'Основной расчет'!$AA$5:$AA$86175,E$3)</f>
        <v>0</v>
      </c>
      <c r="F142" s="84">
        <f>SUMIFS('Основной расчет'!$AC$5:$AC$86175,'Основной расчет'!$K$5:$K$86175,$B142,'Основной расчет'!$AA$5:$AA$86175,F$3)</f>
        <v>0</v>
      </c>
      <c r="G142" s="84">
        <f>SUMIFS('Основной расчет'!$AE$5:$AE$86175,'Основной расчет'!$K$5:$K$86175,$B142,'Основной расчет'!$AA$5:$AA$86175,G$3)</f>
        <v>0</v>
      </c>
      <c r="H142" s="84">
        <f>F142-SUMIFS('Основной расчет'!$AD$5:$AD$86175,'Основной расчет'!$K$5:$K$86175,$B142,'Основной расчет'!$AA$5:$AA$86175,H$3)</f>
        <v>0</v>
      </c>
      <c r="I142" s="84">
        <f>SUMIFS('Основной расчет'!$AC$5:$AC$86175,'Основной расчет'!$K$5:$K$86175,$B142,'Основной расчет'!$AA$5:$AA$86175,I$3)</f>
        <v>0</v>
      </c>
      <c r="J142" s="84">
        <f>SUMIFS('Основной расчет'!$AE$5:$AE$86175,'Основной расчет'!$K$5:$K$86175,$B142,'Основной расчет'!$AA$5:$AA$86175,J$3)</f>
        <v>0</v>
      </c>
      <c r="K142" s="84">
        <f>I142-SUMIFS('Основной расчет'!$AD$5:$AD$86175,'Основной расчет'!$K$5:$K$86175,$B142,'Основной расчет'!$AA$5:$AA$86175,K$3)</f>
        <v>0</v>
      </c>
      <c r="L142" s="84">
        <f>SUMIFS('Основной расчет'!$AC$5:$AC$86175,'Основной расчет'!$K$5:$K$86175,$B142,'Основной расчет'!$AA$5:$AA$86175,L$3)</f>
        <v>0</v>
      </c>
      <c r="M142" s="84">
        <f>SUMIFS('Основной расчет'!$AE$5:$AE$86175,'Основной расчет'!$K$5:$K$86175,$B142,'Основной расчет'!$AA$5:$AA$86175,M$3)</f>
        <v>0</v>
      </c>
      <c r="N142" s="84">
        <f>L142-SUMIFS('Основной расчет'!$AD$5:$AD$86175,'Основной расчет'!$K$5:$K$86175,$B142,'Основной расчет'!$AA$5:$AA$86175,N$3)</f>
        <v>0</v>
      </c>
      <c r="O142" s="84">
        <f>SUMIFS('Основной расчет'!$AC$5:$AC$86175,'Основной расчет'!$K$5:$K$86175,$B142,'Основной расчет'!$AA$5:$AA$86175,O$3)</f>
        <v>0</v>
      </c>
      <c r="P142" s="84">
        <f>SUMIFS('Основной расчет'!$AE$5:$AE$86175,'Основной расчет'!$K$5:$K$86175,$B142,'Основной расчет'!$AA$5:$AA$86175,P$3)</f>
        <v>0</v>
      </c>
      <c r="Q142" s="84">
        <f>O142-SUMIFS('Основной расчет'!$AD$5:$AD$86175,'Основной расчет'!$K$5:$K$86175,$B142,'Основной расчет'!$AA$5:$AA$86175,Q$3)</f>
        <v>0</v>
      </c>
      <c r="R142" s="84">
        <f t="shared" si="7"/>
        <v>0</v>
      </c>
      <c r="S142" s="84">
        <f t="shared" si="8"/>
        <v>0</v>
      </c>
      <c r="T142" s="84">
        <f t="shared" si="6"/>
        <v>0</v>
      </c>
    </row>
    <row r="143" spans="1:20" s="10" customFormat="1" ht="30" hidden="1" x14ac:dyDescent="0.25">
      <c r="A143" s="188" t="s">
        <v>39</v>
      </c>
      <c r="B143" s="2" t="str">
        <f>CONCATENATE("Реализация защиты систем обработки ПДн"," ",A143)</f>
        <v>Реализация защиты систем обработки ПДн ООО «Интер РАО – Управление электрогенерацией»</v>
      </c>
      <c r="C143" s="84">
        <f>SUMIFS('Основной расчет'!$AC$5:$AC$86175,'Основной расчет'!$K$5:$K$86175,$B143,'Основной расчет'!$AA$5:$AA$86175,C$3)</f>
        <v>0</v>
      </c>
      <c r="D143" s="84">
        <f>SUMIFS('Основной расчет'!$AE$5:$AE$86175,'Основной расчет'!$K$5:$K$86175,$B143,'Основной расчет'!$AA$5:$AA$86175,D$3)</f>
        <v>0</v>
      </c>
      <c r="E143" s="84">
        <f>C143-SUMIFS('Основной расчет'!$AD$5:$AD$86175,'Основной расчет'!$K$5:$K$86175,$B143,'Основной расчет'!$AA$5:$AA$86175,E$3)</f>
        <v>0</v>
      </c>
      <c r="F143" s="84">
        <f>SUMIFS('Основной расчет'!$AC$5:$AC$86175,'Основной расчет'!$K$5:$K$86175,$B143,'Основной расчет'!$AA$5:$AA$86175,F$3)</f>
        <v>0</v>
      </c>
      <c r="G143" s="84">
        <f>SUMIFS('Основной расчет'!$AE$5:$AE$86175,'Основной расчет'!$K$5:$K$86175,$B143,'Основной расчет'!$AA$5:$AA$86175,G$3)</f>
        <v>0</v>
      </c>
      <c r="H143" s="84">
        <f>F143-SUMIFS('Основной расчет'!$AD$5:$AD$86175,'Основной расчет'!$K$5:$K$86175,$B143,'Основной расчет'!$AA$5:$AA$86175,H$3)</f>
        <v>0</v>
      </c>
      <c r="I143" s="84">
        <f>SUMIFS('Основной расчет'!$AC$5:$AC$86175,'Основной расчет'!$K$5:$K$86175,$B143,'Основной расчет'!$AA$5:$AA$86175,I$3)</f>
        <v>0</v>
      </c>
      <c r="J143" s="84">
        <f>SUMIFS('Основной расчет'!$AE$5:$AE$86175,'Основной расчет'!$K$5:$K$86175,$B143,'Основной расчет'!$AA$5:$AA$86175,J$3)</f>
        <v>0</v>
      </c>
      <c r="K143" s="84">
        <f>I143-SUMIFS('Основной расчет'!$AD$5:$AD$86175,'Основной расчет'!$K$5:$K$86175,$B143,'Основной расчет'!$AA$5:$AA$86175,K$3)</f>
        <v>0</v>
      </c>
      <c r="L143" s="84">
        <f>SUMIFS('Основной расчет'!$AC$5:$AC$86175,'Основной расчет'!$K$5:$K$86175,$B143,'Основной расчет'!$AA$5:$AA$86175,L$3)</f>
        <v>0</v>
      </c>
      <c r="M143" s="84">
        <f>SUMIFS('Основной расчет'!$AE$5:$AE$86175,'Основной расчет'!$K$5:$K$86175,$B143,'Основной расчет'!$AA$5:$AA$86175,M$3)</f>
        <v>0</v>
      </c>
      <c r="N143" s="84">
        <f>L143-SUMIFS('Основной расчет'!$AD$5:$AD$86175,'Основной расчет'!$K$5:$K$86175,$B143,'Основной расчет'!$AA$5:$AA$86175,N$3)</f>
        <v>0</v>
      </c>
      <c r="O143" s="84">
        <f>SUMIFS('Основной расчет'!$AC$5:$AC$86175,'Основной расчет'!$K$5:$K$86175,$B143,'Основной расчет'!$AA$5:$AA$86175,O$3)</f>
        <v>0</v>
      </c>
      <c r="P143" s="84">
        <f>SUMIFS('Основной расчет'!$AE$5:$AE$86175,'Основной расчет'!$K$5:$K$86175,$B143,'Основной расчет'!$AA$5:$AA$86175,P$3)</f>
        <v>0</v>
      </c>
      <c r="Q143" s="84">
        <f>O143-SUMIFS('Основной расчет'!$AD$5:$AD$86175,'Основной расчет'!$K$5:$K$86175,$B143,'Основной расчет'!$AA$5:$AA$86175,Q$3)</f>
        <v>0</v>
      </c>
      <c r="R143" s="84">
        <f t="shared" si="7"/>
        <v>0</v>
      </c>
      <c r="S143" s="84">
        <f t="shared" si="8"/>
        <v>0</v>
      </c>
      <c r="T143" s="84">
        <f t="shared" si="6"/>
        <v>0</v>
      </c>
    </row>
    <row r="144" spans="1:20" s="10" customFormat="1" ht="30" hidden="1" x14ac:dyDescent="0.25">
      <c r="A144" s="188" t="s">
        <v>39</v>
      </c>
      <c r="B144" s="2" t="str">
        <f>CONCATENATE("Защита сегментов АСУ ТП"," ",A144)</f>
        <v>Защита сегментов АСУ ТП ООО «Интер РАО – Управление электрогенерацией»</v>
      </c>
      <c r="C144" s="84">
        <f>SUMIFS('Основной расчет'!$AC$5:$AC$86175,'Основной расчет'!$K$5:$K$86175,$B144,'Основной расчет'!$AA$5:$AA$86175,C$3)</f>
        <v>0</v>
      </c>
      <c r="D144" s="84">
        <f>SUMIFS('Основной расчет'!$AE$5:$AE$86175,'Основной расчет'!$K$5:$K$86175,$B144,'Основной расчет'!$AA$5:$AA$86175,D$3)</f>
        <v>0</v>
      </c>
      <c r="E144" s="84">
        <f>C144-SUMIFS('Основной расчет'!$AD$5:$AD$86175,'Основной расчет'!$K$5:$K$86175,$B144,'Основной расчет'!$AA$5:$AA$86175,E$3)</f>
        <v>0</v>
      </c>
      <c r="F144" s="84">
        <f>SUMIFS('Основной расчет'!$AC$5:$AC$86175,'Основной расчет'!$K$5:$K$86175,$B144,'Основной расчет'!$AA$5:$AA$86175,F$3)</f>
        <v>0</v>
      </c>
      <c r="G144" s="84">
        <f>SUMIFS('Основной расчет'!$AE$5:$AE$86175,'Основной расчет'!$K$5:$K$86175,$B144,'Основной расчет'!$AA$5:$AA$86175,G$3)</f>
        <v>0</v>
      </c>
      <c r="H144" s="84">
        <f>F144-SUMIFS('Основной расчет'!$AD$5:$AD$86175,'Основной расчет'!$K$5:$K$86175,$B144,'Основной расчет'!$AA$5:$AA$86175,H$3)</f>
        <v>0</v>
      </c>
      <c r="I144" s="84">
        <f>SUMIFS('Основной расчет'!$AC$5:$AC$86175,'Основной расчет'!$K$5:$K$86175,$B144,'Основной расчет'!$AA$5:$AA$86175,I$3)</f>
        <v>0</v>
      </c>
      <c r="J144" s="84">
        <f>SUMIFS('Основной расчет'!$AE$5:$AE$86175,'Основной расчет'!$K$5:$K$86175,$B144,'Основной расчет'!$AA$5:$AA$86175,J$3)</f>
        <v>0</v>
      </c>
      <c r="K144" s="84">
        <f>I144-SUMIFS('Основной расчет'!$AD$5:$AD$86175,'Основной расчет'!$K$5:$K$86175,$B144,'Основной расчет'!$AA$5:$AA$86175,K$3)</f>
        <v>0</v>
      </c>
      <c r="L144" s="84">
        <f>SUMIFS('Основной расчет'!$AC$5:$AC$86175,'Основной расчет'!$K$5:$K$86175,$B144,'Основной расчет'!$AA$5:$AA$86175,L$3)</f>
        <v>0</v>
      </c>
      <c r="M144" s="84">
        <f>SUMIFS('Основной расчет'!$AE$5:$AE$86175,'Основной расчет'!$K$5:$K$86175,$B144,'Основной расчет'!$AA$5:$AA$86175,M$3)</f>
        <v>0</v>
      </c>
      <c r="N144" s="84">
        <f>L144-SUMIFS('Основной расчет'!$AD$5:$AD$86175,'Основной расчет'!$K$5:$K$86175,$B144,'Основной расчет'!$AA$5:$AA$86175,N$3)</f>
        <v>0</v>
      </c>
      <c r="O144" s="84">
        <f>SUMIFS('Основной расчет'!$AC$5:$AC$86175,'Основной расчет'!$K$5:$K$86175,$B144,'Основной расчет'!$AA$5:$AA$86175,O$3)</f>
        <v>0</v>
      </c>
      <c r="P144" s="84">
        <f>SUMIFS('Основной расчет'!$AE$5:$AE$86175,'Основной расчет'!$K$5:$K$86175,$B144,'Основной расчет'!$AA$5:$AA$86175,P$3)</f>
        <v>0</v>
      </c>
      <c r="Q144" s="84">
        <f>O144-SUMIFS('Основной расчет'!$AD$5:$AD$86175,'Основной расчет'!$K$5:$K$86175,$B144,'Основной расчет'!$AA$5:$AA$86175,Q$3)</f>
        <v>0</v>
      </c>
      <c r="R144" s="84">
        <f t="shared" si="7"/>
        <v>0</v>
      </c>
      <c r="S144" s="84">
        <f t="shared" si="8"/>
        <v>0</v>
      </c>
      <c r="T144" s="84">
        <f t="shared" si="6"/>
        <v>0</v>
      </c>
    </row>
    <row r="145" spans="1:20" s="10" customFormat="1" ht="30" hidden="1" x14ac:dyDescent="0.25">
      <c r="A145" s="188" t="s">
        <v>39</v>
      </c>
      <c r="B145" s="231" t="str">
        <f>CONCATENATE("Реализация систем защиты ОКИИ"," ",A144)</f>
        <v>Реализация систем защиты ОКИИ ООО «Интер РАО – Управление электрогенерацией»</v>
      </c>
      <c r="C145" s="84" t="e">
        <f>SUMIFS('Основной расчет'!$AC$5:$AC$86175,'Основной расчет'!$K$5:$K$86175,$B145,'Основной расчет'!$AA$5:$AA$86175,C$3)</f>
        <v>#REF!</v>
      </c>
      <c r="D145" s="84" t="e">
        <f>SUMIFS('Основной расчет'!$AE$5:$AE$86175,'Основной расчет'!$K$5:$K$86175,$B145,'Основной расчет'!$AA$5:$AA$86175,D$3)</f>
        <v>#REF!</v>
      </c>
      <c r="E145" s="84" t="e">
        <f>C145-SUMIFS('Основной расчет'!$AD$5:$AD$86175,'Основной расчет'!$K$5:$K$86175,$B145,'Основной расчет'!$AA$5:$AA$86175,E$3)</f>
        <v>#REF!</v>
      </c>
      <c r="F145" s="84" t="e">
        <f>SUMIFS('Основной расчет'!$AC$5:$AC$86175,'Основной расчет'!$K$5:$K$86175,$B145,'Основной расчет'!$AA$5:$AA$86175,F$3)</f>
        <v>#REF!</v>
      </c>
      <c r="G145" s="84" t="e">
        <f>SUMIFS('Основной расчет'!$AE$5:$AE$86175,'Основной расчет'!$K$5:$K$86175,$B145,'Основной расчет'!$AA$5:$AA$86175,G$3)</f>
        <v>#REF!</v>
      </c>
      <c r="H145" s="84" t="e">
        <f>F145-SUMIFS('Основной расчет'!$AD$5:$AD$86175,'Основной расчет'!$K$5:$K$86175,$B145,'Основной расчет'!$AA$5:$AA$86175,H$3)</f>
        <v>#REF!</v>
      </c>
      <c r="I145" s="84" t="e">
        <f>SUMIFS('Основной расчет'!$AC$5:$AC$86175,'Основной расчет'!$K$5:$K$86175,$B145,'Основной расчет'!$AA$5:$AA$86175,I$3)</f>
        <v>#REF!</v>
      </c>
      <c r="J145" s="84" t="e">
        <f>SUMIFS('Основной расчет'!$AE$5:$AE$86175,'Основной расчет'!$K$5:$K$86175,$B145,'Основной расчет'!$AA$5:$AA$86175,J$3)</f>
        <v>#REF!</v>
      </c>
      <c r="K145" s="84" t="e">
        <f>I145-SUMIFS('Основной расчет'!$AD$5:$AD$86175,'Основной расчет'!$K$5:$K$86175,$B145,'Основной расчет'!$AA$5:$AA$86175,K$3)</f>
        <v>#REF!</v>
      </c>
      <c r="L145" s="84" t="e">
        <f>SUMIFS('Основной расчет'!$AC$5:$AC$86175,'Основной расчет'!$K$5:$K$86175,$B145,'Основной расчет'!$AA$5:$AA$86175,L$3)</f>
        <v>#REF!</v>
      </c>
      <c r="M145" s="84" t="e">
        <f>SUMIFS('Основной расчет'!$AE$5:$AE$86175,'Основной расчет'!$K$5:$K$86175,$B145,'Основной расчет'!$AA$5:$AA$86175,M$3)</f>
        <v>#REF!</v>
      </c>
      <c r="N145" s="84" t="e">
        <f>L145-SUMIFS('Основной расчет'!$AD$5:$AD$86175,'Основной расчет'!$K$5:$K$86175,$B145,'Основной расчет'!$AA$5:$AA$86175,N$3)</f>
        <v>#REF!</v>
      </c>
      <c r="O145" s="84" t="e">
        <f>SUMIFS('Основной расчет'!$AC$5:$AC$86175,'Основной расчет'!$K$5:$K$86175,$B145,'Основной расчет'!$AA$5:$AA$86175,O$3)</f>
        <v>#REF!</v>
      </c>
      <c r="P145" s="84" t="e">
        <f>SUMIFS('Основной расчет'!$AE$5:$AE$86175,'Основной расчет'!$K$5:$K$86175,$B145,'Основной расчет'!$AA$5:$AA$86175,P$3)</f>
        <v>#REF!</v>
      </c>
      <c r="Q145" s="84" t="e">
        <f>O145-SUMIFS('Основной расчет'!$AD$5:$AD$86175,'Основной расчет'!$K$5:$K$86175,$B145,'Основной расчет'!$AA$5:$AA$86175,Q$3)</f>
        <v>#REF!</v>
      </c>
      <c r="R145" s="84" t="e">
        <f t="shared" si="7"/>
        <v>#REF!</v>
      </c>
      <c r="S145" s="84" t="e">
        <f t="shared" si="8"/>
        <v>#REF!</v>
      </c>
      <c r="T145" s="84" t="e">
        <f t="shared" si="6"/>
        <v>#REF!</v>
      </c>
    </row>
    <row r="146" spans="1:20" s="10" customFormat="1" ht="30" hidden="1" x14ac:dyDescent="0.25">
      <c r="A146" s="188" t="s">
        <v>39</v>
      </c>
      <c r="B146" s="2" t="str">
        <f>CONCATENATE("Обеспечение защиты информационного обмена"," ",A144)</f>
        <v>Обеспечение защиты информационного обмена ООО «Интер РАО – Управление электрогенерацией»</v>
      </c>
      <c r="C146" s="84">
        <f>SUMIFS('Основной расчет'!$AC$5:$AC$86175,'Основной расчет'!$K$5:$K$86175,$B146,'Основной расчет'!$AA$5:$AA$86175,C$3)</f>
        <v>0</v>
      </c>
      <c r="D146" s="84">
        <f>SUMIFS('Основной расчет'!$AE$5:$AE$86175,'Основной расчет'!$K$5:$K$86175,$B146,'Основной расчет'!$AA$5:$AA$86175,D$3)</f>
        <v>0</v>
      </c>
      <c r="E146" s="84">
        <f>C146-SUMIFS('Основной расчет'!$AD$5:$AD$86175,'Основной расчет'!$K$5:$K$86175,$B146,'Основной расчет'!$AA$5:$AA$86175,E$3)</f>
        <v>0</v>
      </c>
      <c r="F146" s="84">
        <f>SUMIFS('Основной расчет'!$AC$5:$AC$86175,'Основной расчет'!$K$5:$K$86175,$B146,'Основной расчет'!$AA$5:$AA$86175,F$3)</f>
        <v>0</v>
      </c>
      <c r="G146" s="84">
        <f>SUMIFS('Основной расчет'!$AE$5:$AE$86175,'Основной расчет'!$K$5:$K$86175,$B146,'Основной расчет'!$AA$5:$AA$86175,G$3)</f>
        <v>0</v>
      </c>
      <c r="H146" s="84">
        <f>F146-SUMIFS('Основной расчет'!$AD$5:$AD$86175,'Основной расчет'!$K$5:$K$86175,$B146,'Основной расчет'!$AA$5:$AA$86175,H$3)</f>
        <v>0</v>
      </c>
      <c r="I146" s="84">
        <f>SUMIFS('Основной расчет'!$AC$5:$AC$86175,'Основной расчет'!$K$5:$K$86175,$B146,'Основной расчет'!$AA$5:$AA$86175,I$3)</f>
        <v>0</v>
      </c>
      <c r="J146" s="84">
        <f>SUMIFS('Основной расчет'!$AE$5:$AE$86175,'Основной расчет'!$K$5:$K$86175,$B146,'Основной расчет'!$AA$5:$AA$86175,J$3)</f>
        <v>0</v>
      </c>
      <c r="K146" s="84">
        <f>I146-SUMIFS('Основной расчет'!$AD$5:$AD$86175,'Основной расчет'!$K$5:$K$86175,$B146,'Основной расчет'!$AA$5:$AA$86175,K$3)</f>
        <v>0</v>
      </c>
      <c r="L146" s="84">
        <f>SUMIFS('Основной расчет'!$AC$5:$AC$86175,'Основной расчет'!$K$5:$K$86175,$B146,'Основной расчет'!$AA$5:$AA$86175,L$3)</f>
        <v>0</v>
      </c>
      <c r="M146" s="84">
        <f>SUMIFS('Основной расчет'!$AE$5:$AE$86175,'Основной расчет'!$K$5:$K$86175,$B146,'Основной расчет'!$AA$5:$AA$86175,M$3)</f>
        <v>0</v>
      </c>
      <c r="N146" s="84">
        <f>L146-SUMIFS('Основной расчет'!$AD$5:$AD$86175,'Основной расчет'!$K$5:$K$86175,$B146,'Основной расчет'!$AA$5:$AA$86175,N$3)</f>
        <v>0</v>
      </c>
      <c r="O146" s="84">
        <f>SUMIFS('Основной расчет'!$AC$5:$AC$86175,'Основной расчет'!$K$5:$K$86175,$B146,'Основной расчет'!$AA$5:$AA$86175,O$3)</f>
        <v>0</v>
      </c>
      <c r="P146" s="84">
        <f>SUMIFS('Основной расчет'!$AE$5:$AE$86175,'Основной расчет'!$K$5:$K$86175,$B146,'Основной расчет'!$AA$5:$AA$86175,P$3)</f>
        <v>0</v>
      </c>
      <c r="Q146" s="84">
        <f>O146-SUMIFS('Основной расчет'!$AD$5:$AD$86175,'Основной расчет'!$K$5:$K$86175,$B146,'Основной расчет'!$AA$5:$AA$86175,Q$3)</f>
        <v>0</v>
      </c>
      <c r="R146" s="84">
        <f t="shared" si="7"/>
        <v>0</v>
      </c>
      <c r="S146" s="84">
        <f t="shared" si="8"/>
        <v>0</v>
      </c>
      <c r="T146" s="84">
        <f t="shared" si="6"/>
        <v>0</v>
      </c>
    </row>
    <row r="147" spans="1:20" ht="30" hidden="1" x14ac:dyDescent="0.25">
      <c r="A147" s="188" t="s">
        <v>74</v>
      </c>
      <c r="B147" s="2" t="str">
        <f>CONCATENATE("Охват ",A147," средствами ЦПК")</f>
        <v>Охват ООО «Интер РАО – Центр управления закупками» средствами ЦПК</v>
      </c>
      <c r="C147" s="84">
        <f>SUMIFS('Основной расчет'!$AC$5:$AC$86175,'Основной расчет'!$K$5:$K$86175,$B147,'Основной расчет'!$AA$5:$AA$86175,C$3)</f>
        <v>0</v>
      </c>
      <c r="D147" s="84">
        <f>SUMIFS('Основной расчет'!$AE$5:$AE$86175,'Основной расчет'!$K$5:$K$86175,$B147,'Основной расчет'!$AA$5:$AA$86175,D$3)</f>
        <v>0</v>
      </c>
      <c r="E147" s="84">
        <f>C147-SUMIFS('Основной расчет'!$AD$5:$AD$86175,'Основной расчет'!$K$5:$K$86175,$B147,'Основной расчет'!$AA$5:$AA$86175,E$3)</f>
        <v>0</v>
      </c>
      <c r="F147" s="84">
        <f>SUMIFS('Основной расчет'!$AC$5:$AC$86175,'Основной расчет'!$K$5:$K$86175,$B147,'Основной расчет'!$AA$5:$AA$86175,F$3)</f>
        <v>0</v>
      </c>
      <c r="G147" s="84">
        <f>SUMIFS('Основной расчет'!$AE$5:$AE$86175,'Основной расчет'!$K$5:$K$86175,$B147,'Основной расчет'!$AA$5:$AA$86175,G$3)</f>
        <v>0</v>
      </c>
      <c r="H147" s="84">
        <f>F147-SUMIFS('Основной расчет'!$AD$5:$AD$86175,'Основной расчет'!$K$5:$K$86175,$B147,'Основной расчет'!$AA$5:$AA$86175,H$3)</f>
        <v>0</v>
      </c>
      <c r="I147" s="84">
        <f>SUMIFS('Основной расчет'!$AC$5:$AC$86175,'Основной расчет'!$K$5:$K$86175,$B147,'Основной расчет'!$AA$5:$AA$86175,I$3)</f>
        <v>0</v>
      </c>
      <c r="J147" s="84">
        <f>SUMIFS('Основной расчет'!$AE$5:$AE$86175,'Основной расчет'!$K$5:$K$86175,$B147,'Основной расчет'!$AA$5:$AA$86175,J$3)</f>
        <v>0</v>
      </c>
      <c r="K147" s="84">
        <f>I147-SUMIFS('Основной расчет'!$AD$5:$AD$86175,'Основной расчет'!$K$5:$K$86175,$B147,'Основной расчет'!$AA$5:$AA$86175,K$3)</f>
        <v>0</v>
      </c>
      <c r="L147" s="84">
        <f>SUMIFS('Основной расчет'!$AC$5:$AC$86175,'Основной расчет'!$K$5:$K$86175,$B147,'Основной расчет'!$AA$5:$AA$86175,L$3)</f>
        <v>0</v>
      </c>
      <c r="M147" s="84">
        <f>SUMIFS('Основной расчет'!$AE$5:$AE$86175,'Основной расчет'!$K$5:$K$86175,$B147,'Основной расчет'!$AA$5:$AA$86175,M$3)</f>
        <v>0</v>
      </c>
      <c r="N147" s="84">
        <f>L147-SUMIFS('Основной расчет'!$AD$5:$AD$86175,'Основной расчет'!$K$5:$K$86175,$B147,'Основной расчет'!$AA$5:$AA$86175,N$3)</f>
        <v>0</v>
      </c>
      <c r="O147" s="84">
        <f>SUMIFS('Основной расчет'!$AC$5:$AC$86175,'Основной расчет'!$K$5:$K$86175,$B147,'Основной расчет'!$AA$5:$AA$86175,O$3)</f>
        <v>0</v>
      </c>
      <c r="P147" s="84">
        <f>SUMIFS('Основной расчет'!$AE$5:$AE$86175,'Основной расчет'!$K$5:$K$86175,$B147,'Основной расчет'!$AA$5:$AA$86175,P$3)</f>
        <v>0</v>
      </c>
      <c r="Q147" s="84">
        <f>O147-SUMIFS('Основной расчет'!$AD$5:$AD$86175,'Основной расчет'!$K$5:$K$86175,$B147,'Основной расчет'!$AA$5:$AA$86175,Q$3)</f>
        <v>0</v>
      </c>
      <c r="R147" s="84">
        <f t="shared" si="7"/>
        <v>0</v>
      </c>
      <c r="S147" s="84">
        <f t="shared" si="8"/>
        <v>0</v>
      </c>
      <c r="T147" s="84">
        <f t="shared" si="6"/>
        <v>0</v>
      </c>
    </row>
    <row r="148" spans="1:20" s="10" customFormat="1" ht="30" hidden="1" x14ac:dyDescent="0.25">
      <c r="A148" s="188" t="s">
        <v>74</v>
      </c>
      <c r="B148" s="2" t="str">
        <f>CONCATENATE("Реализация защиты систем обработки ПДн"," ",A148)</f>
        <v>Реализация защиты систем обработки ПДн ООО «Интер РАО – Центр управления закупками»</v>
      </c>
      <c r="C148" s="84">
        <f>SUMIFS('Основной расчет'!$AC$5:$AC$86175,'Основной расчет'!$K$5:$K$86175,$B148,'Основной расчет'!$AA$5:$AA$86175,C$3)</f>
        <v>0</v>
      </c>
      <c r="D148" s="84">
        <f>SUMIFS('Основной расчет'!$AE$5:$AE$86175,'Основной расчет'!$K$5:$K$86175,$B148,'Основной расчет'!$AA$5:$AA$86175,D$3)</f>
        <v>0</v>
      </c>
      <c r="E148" s="84">
        <f>C148-SUMIFS('Основной расчет'!$AD$5:$AD$86175,'Основной расчет'!$K$5:$K$86175,$B148,'Основной расчет'!$AA$5:$AA$86175,E$3)</f>
        <v>0</v>
      </c>
      <c r="F148" s="84">
        <f>SUMIFS('Основной расчет'!$AC$5:$AC$86175,'Основной расчет'!$K$5:$K$86175,$B148,'Основной расчет'!$AA$5:$AA$86175,F$3)</f>
        <v>0</v>
      </c>
      <c r="G148" s="84">
        <f>SUMIFS('Основной расчет'!$AE$5:$AE$86175,'Основной расчет'!$K$5:$K$86175,$B148,'Основной расчет'!$AA$5:$AA$86175,G$3)</f>
        <v>0</v>
      </c>
      <c r="H148" s="84">
        <f>F148-SUMIFS('Основной расчет'!$AD$5:$AD$86175,'Основной расчет'!$K$5:$K$86175,$B148,'Основной расчет'!$AA$5:$AA$86175,H$3)</f>
        <v>0</v>
      </c>
      <c r="I148" s="84">
        <f>SUMIFS('Основной расчет'!$AC$5:$AC$86175,'Основной расчет'!$K$5:$K$86175,$B148,'Основной расчет'!$AA$5:$AA$86175,I$3)</f>
        <v>0</v>
      </c>
      <c r="J148" s="84">
        <f>SUMIFS('Основной расчет'!$AE$5:$AE$86175,'Основной расчет'!$K$5:$K$86175,$B148,'Основной расчет'!$AA$5:$AA$86175,J$3)</f>
        <v>0</v>
      </c>
      <c r="K148" s="84">
        <f>I148-SUMIFS('Основной расчет'!$AD$5:$AD$86175,'Основной расчет'!$K$5:$K$86175,$B148,'Основной расчет'!$AA$5:$AA$86175,K$3)</f>
        <v>0</v>
      </c>
      <c r="L148" s="84">
        <f>SUMIFS('Основной расчет'!$AC$5:$AC$86175,'Основной расчет'!$K$5:$K$86175,$B148,'Основной расчет'!$AA$5:$AA$86175,L$3)</f>
        <v>0</v>
      </c>
      <c r="M148" s="84">
        <f>SUMIFS('Основной расчет'!$AE$5:$AE$86175,'Основной расчет'!$K$5:$K$86175,$B148,'Основной расчет'!$AA$5:$AA$86175,M$3)</f>
        <v>0</v>
      </c>
      <c r="N148" s="84">
        <f>L148-SUMIFS('Основной расчет'!$AD$5:$AD$86175,'Основной расчет'!$K$5:$K$86175,$B148,'Основной расчет'!$AA$5:$AA$86175,N$3)</f>
        <v>0</v>
      </c>
      <c r="O148" s="84">
        <f>SUMIFS('Основной расчет'!$AC$5:$AC$86175,'Основной расчет'!$K$5:$K$86175,$B148,'Основной расчет'!$AA$5:$AA$86175,O$3)</f>
        <v>0</v>
      </c>
      <c r="P148" s="84">
        <f>SUMIFS('Основной расчет'!$AE$5:$AE$86175,'Основной расчет'!$K$5:$K$86175,$B148,'Основной расчет'!$AA$5:$AA$86175,P$3)</f>
        <v>0</v>
      </c>
      <c r="Q148" s="84">
        <f>O148-SUMIFS('Основной расчет'!$AD$5:$AD$86175,'Основной расчет'!$K$5:$K$86175,$B148,'Основной расчет'!$AA$5:$AA$86175,Q$3)</f>
        <v>0</v>
      </c>
      <c r="R148" s="84">
        <f t="shared" si="7"/>
        <v>0</v>
      </c>
      <c r="S148" s="84">
        <f t="shared" si="8"/>
        <v>0</v>
      </c>
      <c r="T148" s="84">
        <f t="shared" si="6"/>
        <v>0</v>
      </c>
    </row>
    <row r="149" spans="1:20" s="10" customFormat="1" ht="30" hidden="1" x14ac:dyDescent="0.25">
      <c r="A149" s="188" t="s">
        <v>74</v>
      </c>
      <c r="B149" s="2" t="str">
        <f>CONCATENATE("Защита сегментов АСУ ТП"," ",A149)</f>
        <v>Защита сегментов АСУ ТП ООО «Интер РАО – Центр управления закупками»</v>
      </c>
      <c r="C149" s="84">
        <f>SUMIFS('Основной расчет'!$AC$5:$AC$86175,'Основной расчет'!$K$5:$K$86175,$B149,'Основной расчет'!$AA$5:$AA$86175,C$3)</f>
        <v>0</v>
      </c>
      <c r="D149" s="84">
        <f>SUMIFS('Основной расчет'!$AE$5:$AE$86175,'Основной расчет'!$K$5:$K$86175,$B149,'Основной расчет'!$AA$5:$AA$86175,D$3)</f>
        <v>0</v>
      </c>
      <c r="E149" s="84">
        <f>C149-SUMIFS('Основной расчет'!$AD$5:$AD$86175,'Основной расчет'!$K$5:$K$86175,$B149,'Основной расчет'!$AA$5:$AA$86175,E$3)</f>
        <v>0</v>
      </c>
      <c r="F149" s="84">
        <f>SUMIFS('Основной расчет'!$AC$5:$AC$86175,'Основной расчет'!$K$5:$K$86175,$B149,'Основной расчет'!$AA$5:$AA$86175,F$3)</f>
        <v>0</v>
      </c>
      <c r="G149" s="84">
        <f>SUMIFS('Основной расчет'!$AE$5:$AE$86175,'Основной расчет'!$K$5:$K$86175,$B149,'Основной расчет'!$AA$5:$AA$86175,G$3)</f>
        <v>0</v>
      </c>
      <c r="H149" s="84">
        <f>F149-SUMIFS('Основной расчет'!$AD$5:$AD$86175,'Основной расчет'!$K$5:$K$86175,$B149,'Основной расчет'!$AA$5:$AA$86175,H$3)</f>
        <v>0</v>
      </c>
      <c r="I149" s="84">
        <f>SUMIFS('Основной расчет'!$AC$5:$AC$86175,'Основной расчет'!$K$5:$K$86175,$B149,'Основной расчет'!$AA$5:$AA$86175,I$3)</f>
        <v>0</v>
      </c>
      <c r="J149" s="84">
        <f>SUMIFS('Основной расчет'!$AE$5:$AE$86175,'Основной расчет'!$K$5:$K$86175,$B149,'Основной расчет'!$AA$5:$AA$86175,J$3)</f>
        <v>0</v>
      </c>
      <c r="K149" s="84">
        <f>I149-SUMIFS('Основной расчет'!$AD$5:$AD$86175,'Основной расчет'!$K$5:$K$86175,$B149,'Основной расчет'!$AA$5:$AA$86175,K$3)</f>
        <v>0</v>
      </c>
      <c r="L149" s="84">
        <f>SUMIFS('Основной расчет'!$AC$5:$AC$86175,'Основной расчет'!$K$5:$K$86175,$B149,'Основной расчет'!$AA$5:$AA$86175,L$3)</f>
        <v>0</v>
      </c>
      <c r="M149" s="84">
        <f>SUMIFS('Основной расчет'!$AE$5:$AE$86175,'Основной расчет'!$K$5:$K$86175,$B149,'Основной расчет'!$AA$5:$AA$86175,M$3)</f>
        <v>0</v>
      </c>
      <c r="N149" s="84">
        <f>L149-SUMIFS('Основной расчет'!$AD$5:$AD$86175,'Основной расчет'!$K$5:$K$86175,$B149,'Основной расчет'!$AA$5:$AA$86175,N$3)</f>
        <v>0</v>
      </c>
      <c r="O149" s="84">
        <f>SUMIFS('Основной расчет'!$AC$5:$AC$86175,'Основной расчет'!$K$5:$K$86175,$B149,'Основной расчет'!$AA$5:$AA$86175,O$3)</f>
        <v>0</v>
      </c>
      <c r="P149" s="84">
        <f>SUMIFS('Основной расчет'!$AE$5:$AE$86175,'Основной расчет'!$K$5:$K$86175,$B149,'Основной расчет'!$AA$5:$AA$86175,P$3)</f>
        <v>0</v>
      </c>
      <c r="Q149" s="84">
        <f>O149-SUMIFS('Основной расчет'!$AD$5:$AD$86175,'Основной расчет'!$K$5:$K$86175,$B149,'Основной расчет'!$AA$5:$AA$86175,Q$3)</f>
        <v>0</v>
      </c>
      <c r="R149" s="84">
        <f t="shared" si="7"/>
        <v>0</v>
      </c>
      <c r="S149" s="84">
        <f t="shared" si="8"/>
        <v>0</v>
      </c>
      <c r="T149" s="84">
        <f t="shared" si="6"/>
        <v>0</v>
      </c>
    </row>
    <row r="150" spans="1:20" s="10" customFormat="1" ht="30" hidden="1" x14ac:dyDescent="0.25">
      <c r="A150" s="188" t="s">
        <v>74</v>
      </c>
      <c r="B150" s="87" t="str">
        <f>CONCATENATE("Реализация систем защиты ОКИИ"," ",A149)</f>
        <v>Реализация систем защиты ОКИИ ООО «Интер РАО – Центр управления закупками»</v>
      </c>
      <c r="C150" s="84">
        <f>SUMIFS('Основной расчет'!$AC$5:$AC$86175,'Основной расчет'!$K$5:$K$86175,$B150,'Основной расчет'!$AA$5:$AA$86175,C$3)</f>
        <v>0</v>
      </c>
      <c r="D150" s="84">
        <f>SUMIFS('Основной расчет'!$AE$5:$AE$86175,'Основной расчет'!$K$5:$K$86175,$B150,'Основной расчет'!$AA$5:$AA$86175,D$3)</f>
        <v>0</v>
      </c>
      <c r="E150" s="84">
        <f>C150-SUMIFS('Основной расчет'!$AD$5:$AD$86175,'Основной расчет'!$K$5:$K$86175,$B150,'Основной расчет'!$AA$5:$AA$86175,E$3)</f>
        <v>0</v>
      </c>
      <c r="F150" s="84">
        <f>SUMIFS('Основной расчет'!$AC$5:$AC$86175,'Основной расчет'!$K$5:$K$86175,$B150,'Основной расчет'!$AA$5:$AA$86175,F$3)</f>
        <v>0</v>
      </c>
      <c r="G150" s="84">
        <f>SUMIFS('Основной расчет'!$AE$5:$AE$86175,'Основной расчет'!$K$5:$K$86175,$B150,'Основной расчет'!$AA$5:$AA$86175,G$3)</f>
        <v>0</v>
      </c>
      <c r="H150" s="84">
        <f>F150-SUMIFS('Основной расчет'!$AD$5:$AD$86175,'Основной расчет'!$K$5:$K$86175,$B150,'Основной расчет'!$AA$5:$AA$86175,H$3)</f>
        <v>0</v>
      </c>
      <c r="I150" s="84">
        <f>SUMIFS('Основной расчет'!$AC$5:$AC$86175,'Основной расчет'!$K$5:$K$86175,$B150,'Основной расчет'!$AA$5:$AA$86175,I$3)</f>
        <v>0</v>
      </c>
      <c r="J150" s="84">
        <f>SUMIFS('Основной расчет'!$AE$5:$AE$86175,'Основной расчет'!$K$5:$K$86175,$B150,'Основной расчет'!$AA$5:$AA$86175,J$3)</f>
        <v>0</v>
      </c>
      <c r="K150" s="84">
        <f>I150-SUMIFS('Основной расчет'!$AD$5:$AD$86175,'Основной расчет'!$K$5:$K$86175,$B150,'Основной расчет'!$AA$5:$AA$86175,K$3)</f>
        <v>0</v>
      </c>
      <c r="L150" s="84">
        <f>SUMIFS('Основной расчет'!$AC$5:$AC$86175,'Основной расчет'!$K$5:$K$86175,$B150,'Основной расчет'!$AA$5:$AA$86175,L$3)</f>
        <v>0</v>
      </c>
      <c r="M150" s="84">
        <f>SUMIFS('Основной расчет'!$AE$5:$AE$86175,'Основной расчет'!$K$5:$K$86175,$B150,'Основной расчет'!$AA$5:$AA$86175,M$3)</f>
        <v>0</v>
      </c>
      <c r="N150" s="84">
        <f>L150-SUMIFS('Основной расчет'!$AD$5:$AD$86175,'Основной расчет'!$K$5:$K$86175,$B150,'Основной расчет'!$AA$5:$AA$86175,N$3)</f>
        <v>0</v>
      </c>
      <c r="O150" s="84">
        <f>SUMIFS('Основной расчет'!$AC$5:$AC$86175,'Основной расчет'!$K$5:$K$86175,$B150,'Основной расчет'!$AA$5:$AA$86175,O$3)</f>
        <v>0</v>
      </c>
      <c r="P150" s="84">
        <f>SUMIFS('Основной расчет'!$AE$5:$AE$86175,'Основной расчет'!$K$5:$K$86175,$B150,'Основной расчет'!$AA$5:$AA$86175,P$3)</f>
        <v>0</v>
      </c>
      <c r="Q150" s="84">
        <f>O150-SUMIFS('Основной расчет'!$AD$5:$AD$86175,'Основной расчет'!$K$5:$K$86175,$B150,'Основной расчет'!$AA$5:$AA$86175,Q$3)</f>
        <v>0</v>
      </c>
      <c r="R150" s="84">
        <f t="shared" si="7"/>
        <v>0</v>
      </c>
      <c r="S150" s="84">
        <f t="shared" si="8"/>
        <v>0</v>
      </c>
      <c r="T150" s="84">
        <f t="shared" si="6"/>
        <v>0</v>
      </c>
    </row>
    <row r="151" spans="1:20" s="10" customFormat="1" ht="30" hidden="1" x14ac:dyDescent="0.25">
      <c r="A151" s="188" t="s">
        <v>74</v>
      </c>
      <c r="B151" s="2" t="str">
        <f>CONCATENATE("Обеспечение защиты информационного обмена"," ",A149)</f>
        <v>Обеспечение защиты информационного обмена ООО «Интер РАО – Центр управления закупками»</v>
      </c>
      <c r="C151" s="84">
        <f>SUMIFS('Основной расчет'!$AC$5:$AC$86175,'Основной расчет'!$K$5:$K$86175,$B151,'Основной расчет'!$AA$5:$AA$86175,C$3)</f>
        <v>0</v>
      </c>
      <c r="D151" s="84">
        <f>SUMIFS('Основной расчет'!$AE$5:$AE$86175,'Основной расчет'!$K$5:$K$86175,$B151,'Основной расчет'!$AA$5:$AA$86175,D$3)</f>
        <v>0</v>
      </c>
      <c r="E151" s="84">
        <f>C151-SUMIFS('Основной расчет'!$AD$5:$AD$86175,'Основной расчет'!$K$5:$K$86175,$B151,'Основной расчет'!$AA$5:$AA$86175,E$3)</f>
        <v>0</v>
      </c>
      <c r="F151" s="84">
        <f>SUMIFS('Основной расчет'!$AC$5:$AC$86175,'Основной расчет'!$K$5:$K$86175,$B151,'Основной расчет'!$AA$5:$AA$86175,F$3)</f>
        <v>0</v>
      </c>
      <c r="G151" s="84">
        <f>SUMIFS('Основной расчет'!$AE$5:$AE$86175,'Основной расчет'!$K$5:$K$86175,$B151,'Основной расчет'!$AA$5:$AA$86175,G$3)</f>
        <v>0</v>
      </c>
      <c r="H151" s="84">
        <f>F151-SUMIFS('Основной расчет'!$AD$5:$AD$86175,'Основной расчет'!$K$5:$K$86175,$B151,'Основной расчет'!$AA$5:$AA$86175,H$3)</f>
        <v>0</v>
      </c>
      <c r="I151" s="84">
        <f>SUMIFS('Основной расчет'!$AC$5:$AC$86175,'Основной расчет'!$K$5:$K$86175,$B151,'Основной расчет'!$AA$5:$AA$86175,I$3)</f>
        <v>0</v>
      </c>
      <c r="J151" s="84">
        <f>SUMIFS('Основной расчет'!$AE$5:$AE$86175,'Основной расчет'!$K$5:$K$86175,$B151,'Основной расчет'!$AA$5:$AA$86175,J$3)</f>
        <v>0</v>
      </c>
      <c r="K151" s="84">
        <f>I151-SUMIFS('Основной расчет'!$AD$5:$AD$86175,'Основной расчет'!$K$5:$K$86175,$B151,'Основной расчет'!$AA$5:$AA$86175,K$3)</f>
        <v>0</v>
      </c>
      <c r="L151" s="84">
        <f>SUMIFS('Основной расчет'!$AC$5:$AC$86175,'Основной расчет'!$K$5:$K$86175,$B151,'Основной расчет'!$AA$5:$AA$86175,L$3)</f>
        <v>0</v>
      </c>
      <c r="M151" s="84">
        <f>SUMIFS('Основной расчет'!$AE$5:$AE$86175,'Основной расчет'!$K$5:$K$86175,$B151,'Основной расчет'!$AA$5:$AA$86175,M$3)</f>
        <v>0</v>
      </c>
      <c r="N151" s="84">
        <f>L151-SUMIFS('Основной расчет'!$AD$5:$AD$86175,'Основной расчет'!$K$5:$K$86175,$B151,'Основной расчет'!$AA$5:$AA$86175,N$3)</f>
        <v>0</v>
      </c>
      <c r="O151" s="84">
        <f>SUMIFS('Основной расчет'!$AC$5:$AC$86175,'Основной расчет'!$K$5:$K$86175,$B151,'Основной расчет'!$AA$5:$AA$86175,O$3)</f>
        <v>0</v>
      </c>
      <c r="P151" s="84">
        <f>SUMIFS('Основной расчет'!$AE$5:$AE$86175,'Основной расчет'!$K$5:$K$86175,$B151,'Основной расчет'!$AA$5:$AA$86175,P$3)</f>
        <v>0</v>
      </c>
      <c r="Q151" s="84">
        <f>O151-SUMIFS('Основной расчет'!$AD$5:$AD$86175,'Основной расчет'!$K$5:$K$86175,$B151,'Основной расчет'!$AA$5:$AA$86175,Q$3)</f>
        <v>0</v>
      </c>
      <c r="R151" s="84">
        <f t="shared" si="7"/>
        <v>0</v>
      </c>
      <c r="S151" s="84">
        <f t="shared" si="8"/>
        <v>0</v>
      </c>
      <c r="T151" s="84">
        <f t="shared" si="6"/>
        <v>0</v>
      </c>
    </row>
    <row r="152" spans="1:20" hidden="1" x14ac:dyDescent="0.25">
      <c r="A152" s="188" t="s">
        <v>75</v>
      </c>
      <c r="B152" s="2" t="str">
        <f>CONCATENATE("Охват ",A152," средствами ЦПК")</f>
        <v>Охват ООО «ИНТЕР РАО Инвест» средствами ЦПК</v>
      </c>
      <c r="C152" s="84">
        <f>SUMIFS('Основной расчет'!$AC$5:$AC$86175,'Основной расчет'!$K$5:$K$86175,$B152,'Основной расчет'!$AA$5:$AA$86175,C$3)</f>
        <v>0</v>
      </c>
      <c r="D152" s="84">
        <f>SUMIFS('Основной расчет'!$AE$5:$AE$86175,'Основной расчет'!$K$5:$K$86175,$B152,'Основной расчет'!$AA$5:$AA$86175,D$3)</f>
        <v>0</v>
      </c>
      <c r="E152" s="84">
        <f>C152-SUMIFS('Основной расчет'!$AD$5:$AD$86175,'Основной расчет'!$K$5:$K$86175,$B152,'Основной расчет'!$AA$5:$AA$86175,E$3)</f>
        <v>0</v>
      </c>
      <c r="F152" s="84">
        <f>SUMIFS('Основной расчет'!$AC$5:$AC$86175,'Основной расчет'!$K$5:$K$86175,$B152,'Основной расчет'!$AA$5:$AA$86175,F$3)</f>
        <v>0</v>
      </c>
      <c r="G152" s="84">
        <f>SUMIFS('Основной расчет'!$AE$5:$AE$86175,'Основной расчет'!$K$5:$K$86175,$B152,'Основной расчет'!$AA$5:$AA$86175,G$3)</f>
        <v>0</v>
      </c>
      <c r="H152" s="84">
        <f>F152-SUMIFS('Основной расчет'!$AD$5:$AD$86175,'Основной расчет'!$K$5:$K$86175,$B152,'Основной расчет'!$AA$5:$AA$86175,H$3)</f>
        <v>0</v>
      </c>
      <c r="I152" s="84">
        <f>SUMIFS('Основной расчет'!$AC$5:$AC$86175,'Основной расчет'!$K$5:$K$86175,$B152,'Основной расчет'!$AA$5:$AA$86175,I$3)</f>
        <v>0</v>
      </c>
      <c r="J152" s="84">
        <f>SUMIFS('Основной расчет'!$AE$5:$AE$86175,'Основной расчет'!$K$5:$K$86175,$B152,'Основной расчет'!$AA$5:$AA$86175,J$3)</f>
        <v>0</v>
      </c>
      <c r="K152" s="84">
        <f>I152-SUMIFS('Основной расчет'!$AD$5:$AD$86175,'Основной расчет'!$K$5:$K$86175,$B152,'Основной расчет'!$AA$5:$AA$86175,K$3)</f>
        <v>0</v>
      </c>
      <c r="L152" s="84">
        <f>SUMIFS('Основной расчет'!$AC$5:$AC$86175,'Основной расчет'!$K$5:$K$86175,$B152,'Основной расчет'!$AA$5:$AA$86175,L$3)</f>
        <v>0</v>
      </c>
      <c r="M152" s="84">
        <f>SUMIFS('Основной расчет'!$AE$5:$AE$86175,'Основной расчет'!$K$5:$K$86175,$B152,'Основной расчет'!$AA$5:$AA$86175,M$3)</f>
        <v>0</v>
      </c>
      <c r="N152" s="84">
        <f>L152-SUMIFS('Основной расчет'!$AD$5:$AD$86175,'Основной расчет'!$K$5:$K$86175,$B152,'Основной расчет'!$AA$5:$AA$86175,N$3)</f>
        <v>0</v>
      </c>
      <c r="O152" s="84">
        <f>SUMIFS('Основной расчет'!$AC$5:$AC$86175,'Основной расчет'!$K$5:$K$86175,$B152,'Основной расчет'!$AA$5:$AA$86175,O$3)</f>
        <v>0</v>
      </c>
      <c r="P152" s="84">
        <f>SUMIFS('Основной расчет'!$AE$5:$AE$86175,'Основной расчет'!$K$5:$K$86175,$B152,'Основной расчет'!$AA$5:$AA$86175,P$3)</f>
        <v>0</v>
      </c>
      <c r="Q152" s="84">
        <f>O152-SUMIFS('Основной расчет'!$AD$5:$AD$86175,'Основной расчет'!$K$5:$K$86175,$B152,'Основной расчет'!$AA$5:$AA$86175,Q$3)</f>
        <v>0</v>
      </c>
      <c r="R152" s="84">
        <f t="shared" si="7"/>
        <v>0</v>
      </c>
      <c r="S152" s="84">
        <f t="shared" si="8"/>
        <v>0</v>
      </c>
      <c r="T152" s="84">
        <f t="shared" si="6"/>
        <v>0</v>
      </c>
    </row>
    <row r="153" spans="1:20" s="10" customFormat="1" hidden="1" x14ac:dyDescent="0.25">
      <c r="A153" s="188" t="s">
        <v>75</v>
      </c>
      <c r="B153" s="2" t="str">
        <f>CONCATENATE("Реализация защиты систем обработки ПДн"," ",A153)</f>
        <v>Реализация защиты систем обработки ПДн ООО «ИНТЕР РАО Инвест»</v>
      </c>
      <c r="C153" s="84">
        <f>SUMIFS('Основной расчет'!$AC$5:$AC$86175,'Основной расчет'!$K$5:$K$86175,$B153,'Основной расчет'!$AA$5:$AA$86175,C$3)</f>
        <v>0</v>
      </c>
      <c r="D153" s="84">
        <f>SUMIFS('Основной расчет'!$AE$5:$AE$86175,'Основной расчет'!$K$5:$K$86175,$B153,'Основной расчет'!$AA$5:$AA$86175,D$3)</f>
        <v>0</v>
      </c>
      <c r="E153" s="84">
        <f>C153-SUMIFS('Основной расчет'!$AD$5:$AD$86175,'Основной расчет'!$K$5:$K$86175,$B153,'Основной расчет'!$AA$5:$AA$86175,E$3)</f>
        <v>0</v>
      </c>
      <c r="F153" s="84">
        <f>SUMIFS('Основной расчет'!$AC$5:$AC$86175,'Основной расчет'!$K$5:$K$86175,$B153,'Основной расчет'!$AA$5:$AA$86175,F$3)</f>
        <v>14795</v>
      </c>
      <c r="G153" s="84">
        <f>SUMIFS('Основной расчет'!$AE$5:$AE$86175,'Основной расчет'!$K$5:$K$86175,$B153,'Основной расчет'!$AA$5:$AA$86175,G$3)</f>
        <v>0</v>
      </c>
      <c r="H153" s="84">
        <f>F153-SUMIFS('Основной расчет'!$AD$5:$AD$86175,'Основной расчет'!$K$5:$K$86175,$B153,'Основной расчет'!$AA$5:$AA$86175,H$3)</f>
        <v>14795</v>
      </c>
      <c r="I153" s="84">
        <f>SUMIFS('Основной расчет'!$AC$5:$AC$86175,'Основной расчет'!$K$5:$K$86175,$B153,'Основной расчет'!$AA$5:$AA$86175,I$3)</f>
        <v>14795</v>
      </c>
      <c r="J153" s="84">
        <f>SUMIFS('Основной расчет'!$AE$5:$AE$86175,'Основной расчет'!$K$5:$K$86175,$B153,'Основной расчет'!$AA$5:$AA$86175,J$3)</f>
        <v>0</v>
      </c>
      <c r="K153" s="84">
        <f>I153-SUMIFS('Основной расчет'!$AD$5:$AD$86175,'Основной расчет'!$K$5:$K$86175,$B153,'Основной расчет'!$AA$5:$AA$86175,K$3)</f>
        <v>14795</v>
      </c>
      <c r="L153" s="84">
        <f>SUMIFS('Основной расчет'!$AC$5:$AC$86175,'Основной расчет'!$K$5:$K$86175,$B153,'Основной расчет'!$AA$5:$AA$86175,L$3)</f>
        <v>14795</v>
      </c>
      <c r="M153" s="84">
        <f>SUMIFS('Основной расчет'!$AE$5:$AE$86175,'Основной расчет'!$K$5:$K$86175,$B153,'Основной расчет'!$AA$5:$AA$86175,M$3)</f>
        <v>0</v>
      </c>
      <c r="N153" s="84">
        <f>L153-SUMIFS('Основной расчет'!$AD$5:$AD$86175,'Основной расчет'!$K$5:$K$86175,$B153,'Основной расчет'!$AA$5:$AA$86175,N$3)</f>
        <v>14795</v>
      </c>
      <c r="O153" s="84" t="e">
        <f>SUMIFS('Основной расчет'!$AC$5:$AC$86175,'Основной расчет'!$K$5:$K$86175,$B153,'Основной расчет'!$AA$5:$AA$86175,O$3)</f>
        <v>#REF!</v>
      </c>
      <c r="P153" s="84" t="e">
        <f>SUMIFS('Основной расчет'!$AE$5:$AE$86175,'Основной расчет'!$K$5:$K$86175,$B153,'Основной расчет'!$AA$5:$AA$86175,P$3)</f>
        <v>#REF!</v>
      </c>
      <c r="Q153" s="84" t="e">
        <f>O153-SUMIFS('Основной расчет'!$AD$5:$AD$86175,'Основной расчет'!$K$5:$K$86175,$B153,'Основной расчет'!$AA$5:$AA$86175,Q$3)</f>
        <v>#REF!</v>
      </c>
      <c r="R153" s="84" t="e">
        <f t="shared" si="7"/>
        <v>#REF!</v>
      </c>
      <c r="S153" s="84" t="e">
        <f t="shared" si="8"/>
        <v>#REF!</v>
      </c>
      <c r="T153" s="84" t="e">
        <f t="shared" si="6"/>
        <v>#REF!</v>
      </c>
    </row>
    <row r="154" spans="1:20" s="10" customFormat="1" hidden="1" x14ac:dyDescent="0.25">
      <c r="A154" s="188" t="s">
        <v>75</v>
      </c>
      <c r="B154" s="2" t="str">
        <f>CONCATENATE("Защита сегментов АСУ ТП"," ",A154)</f>
        <v>Защита сегментов АСУ ТП ООО «ИНТЕР РАО Инвест»</v>
      </c>
      <c r="C154" s="84">
        <f>SUMIFS('Основной расчет'!$AC$5:$AC$86175,'Основной расчет'!$K$5:$K$86175,$B154,'Основной расчет'!$AA$5:$AA$86175,C$3)</f>
        <v>0</v>
      </c>
      <c r="D154" s="84">
        <f>SUMIFS('Основной расчет'!$AE$5:$AE$86175,'Основной расчет'!$K$5:$K$86175,$B154,'Основной расчет'!$AA$5:$AA$86175,D$3)</f>
        <v>0</v>
      </c>
      <c r="E154" s="84">
        <f>C154-SUMIFS('Основной расчет'!$AD$5:$AD$86175,'Основной расчет'!$K$5:$K$86175,$B154,'Основной расчет'!$AA$5:$AA$86175,E$3)</f>
        <v>0</v>
      </c>
      <c r="F154" s="84">
        <f>SUMIFS('Основной расчет'!$AC$5:$AC$86175,'Основной расчет'!$K$5:$K$86175,$B154,'Основной расчет'!$AA$5:$AA$86175,F$3)</f>
        <v>0</v>
      </c>
      <c r="G154" s="84">
        <f>SUMIFS('Основной расчет'!$AE$5:$AE$86175,'Основной расчет'!$K$5:$K$86175,$B154,'Основной расчет'!$AA$5:$AA$86175,G$3)</f>
        <v>0</v>
      </c>
      <c r="H154" s="84">
        <f>F154-SUMIFS('Основной расчет'!$AD$5:$AD$86175,'Основной расчет'!$K$5:$K$86175,$B154,'Основной расчет'!$AA$5:$AA$86175,H$3)</f>
        <v>0</v>
      </c>
      <c r="I154" s="84">
        <f>SUMIFS('Основной расчет'!$AC$5:$AC$86175,'Основной расчет'!$K$5:$K$86175,$B154,'Основной расчет'!$AA$5:$AA$86175,I$3)</f>
        <v>0</v>
      </c>
      <c r="J154" s="84">
        <f>SUMIFS('Основной расчет'!$AE$5:$AE$86175,'Основной расчет'!$K$5:$K$86175,$B154,'Основной расчет'!$AA$5:$AA$86175,J$3)</f>
        <v>0</v>
      </c>
      <c r="K154" s="84">
        <f>I154-SUMIFS('Основной расчет'!$AD$5:$AD$86175,'Основной расчет'!$K$5:$K$86175,$B154,'Основной расчет'!$AA$5:$AA$86175,K$3)</f>
        <v>0</v>
      </c>
      <c r="L154" s="84">
        <f>SUMIFS('Основной расчет'!$AC$5:$AC$86175,'Основной расчет'!$K$5:$K$86175,$B154,'Основной расчет'!$AA$5:$AA$86175,L$3)</f>
        <v>0</v>
      </c>
      <c r="M154" s="84">
        <f>SUMIFS('Основной расчет'!$AE$5:$AE$86175,'Основной расчет'!$K$5:$K$86175,$B154,'Основной расчет'!$AA$5:$AA$86175,M$3)</f>
        <v>0</v>
      </c>
      <c r="N154" s="84">
        <f>L154-SUMIFS('Основной расчет'!$AD$5:$AD$86175,'Основной расчет'!$K$5:$K$86175,$B154,'Основной расчет'!$AA$5:$AA$86175,N$3)</f>
        <v>0</v>
      </c>
      <c r="O154" s="84">
        <f>SUMIFS('Основной расчет'!$AC$5:$AC$86175,'Основной расчет'!$K$5:$K$86175,$B154,'Основной расчет'!$AA$5:$AA$86175,O$3)</f>
        <v>0</v>
      </c>
      <c r="P154" s="84">
        <f>SUMIFS('Основной расчет'!$AE$5:$AE$86175,'Основной расчет'!$K$5:$K$86175,$B154,'Основной расчет'!$AA$5:$AA$86175,P$3)</f>
        <v>0</v>
      </c>
      <c r="Q154" s="84">
        <f>O154-SUMIFS('Основной расчет'!$AD$5:$AD$86175,'Основной расчет'!$K$5:$K$86175,$B154,'Основной расчет'!$AA$5:$AA$86175,Q$3)</f>
        <v>0</v>
      </c>
      <c r="R154" s="84">
        <f t="shared" si="7"/>
        <v>0</v>
      </c>
      <c r="S154" s="84">
        <f t="shared" si="8"/>
        <v>0</v>
      </c>
      <c r="T154" s="84">
        <f t="shared" si="6"/>
        <v>0</v>
      </c>
    </row>
    <row r="155" spans="1:20" s="10" customFormat="1" hidden="1" x14ac:dyDescent="0.25">
      <c r="A155" s="188" t="s">
        <v>75</v>
      </c>
      <c r="B155" s="87" t="str">
        <f>CONCATENATE("Реализация систем защиты ОКИИ"," ",A154)</f>
        <v>Реализация систем защиты ОКИИ ООО «ИНТЕР РАО Инвест»</v>
      </c>
      <c r="C155" s="84">
        <f>SUMIFS('Основной расчет'!$AC$5:$AC$86175,'Основной расчет'!$K$5:$K$86175,$B155,'Основной расчет'!$AA$5:$AA$86175,C$3)</f>
        <v>0</v>
      </c>
      <c r="D155" s="84">
        <f>SUMIFS('Основной расчет'!$AE$5:$AE$86175,'Основной расчет'!$K$5:$K$86175,$B155,'Основной расчет'!$AA$5:$AA$86175,D$3)</f>
        <v>0</v>
      </c>
      <c r="E155" s="84">
        <f>C155-SUMIFS('Основной расчет'!$AD$5:$AD$86175,'Основной расчет'!$K$5:$K$86175,$B155,'Основной расчет'!$AA$5:$AA$86175,E$3)</f>
        <v>0</v>
      </c>
      <c r="F155" s="84">
        <f>SUMIFS('Основной расчет'!$AC$5:$AC$86175,'Основной расчет'!$K$5:$K$86175,$B155,'Основной расчет'!$AA$5:$AA$86175,F$3)</f>
        <v>0</v>
      </c>
      <c r="G155" s="84">
        <f>SUMIFS('Основной расчет'!$AE$5:$AE$86175,'Основной расчет'!$K$5:$K$86175,$B155,'Основной расчет'!$AA$5:$AA$86175,G$3)</f>
        <v>0</v>
      </c>
      <c r="H155" s="84">
        <f>F155-SUMIFS('Основной расчет'!$AD$5:$AD$86175,'Основной расчет'!$K$5:$K$86175,$B155,'Основной расчет'!$AA$5:$AA$86175,H$3)</f>
        <v>0</v>
      </c>
      <c r="I155" s="84">
        <f>SUMIFS('Основной расчет'!$AC$5:$AC$86175,'Основной расчет'!$K$5:$K$86175,$B155,'Основной расчет'!$AA$5:$AA$86175,I$3)</f>
        <v>0</v>
      </c>
      <c r="J155" s="84">
        <f>SUMIFS('Основной расчет'!$AE$5:$AE$86175,'Основной расчет'!$K$5:$K$86175,$B155,'Основной расчет'!$AA$5:$AA$86175,J$3)</f>
        <v>0</v>
      </c>
      <c r="K155" s="84">
        <f>I155-SUMIFS('Основной расчет'!$AD$5:$AD$86175,'Основной расчет'!$K$5:$K$86175,$B155,'Основной расчет'!$AA$5:$AA$86175,K$3)</f>
        <v>0</v>
      </c>
      <c r="L155" s="84">
        <f>SUMIFS('Основной расчет'!$AC$5:$AC$86175,'Основной расчет'!$K$5:$K$86175,$B155,'Основной расчет'!$AA$5:$AA$86175,L$3)</f>
        <v>0</v>
      </c>
      <c r="M155" s="84">
        <f>SUMIFS('Основной расчет'!$AE$5:$AE$86175,'Основной расчет'!$K$5:$K$86175,$B155,'Основной расчет'!$AA$5:$AA$86175,M$3)</f>
        <v>0</v>
      </c>
      <c r="N155" s="84">
        <f>L155-SUMIFS('Основной расчет'!$AD$5:$AD$86175,'Основной расчет'!$K$5:$K$86175,$B155,'Основной расчет'!$AA$5:$AA$86175,N$3)</f>
        <v>0</v>
      </c>
      <c r="O155" s="84">
        <f>SUMIFS('Основной расчет'!$AC$5:$AC$86175,'Основной расчет'!$K$5:$K$86175,$B155,'Основной расчет'!$AA$5:$AA$86175,O$3)</f>
        <v>0</v>
      </c>
      <c r="P155" s="84">
        <f>SUMIFS('Основной расчет'!$AE$5:$AE$86175,'Основной расчет'!$K$5:$K$86175,$B155,'Основной расчет'!$AA$5:$AA$86175,P$3)</f>
        <v>0</v>
      </c>
      <c r="Q155" s="84">
        <f>O155-SUMIFS('Основной расчет'!$AD$5:$AD$86175,'Основной расчет'!$K$5:$K$86175,$B155,'Основной расчет'!$AA$5:$AA$86175,Q$3)</f>
        <v>0</v>
      </c>
      <c r="R155" s="84">
        <f t="shared" si="7"/>
        <v>0</v>
      </c>
      <c r="S155" s="84">
        <f t="shared" si="8"/>
        <v>0</v>
      </c>
      <c r="T155" s="84">
        <f t="shared" si="6"/>
        <v>0</v>
      </c>
    </row>
    <row r="156" spans="1:20" s="10" customFormat="1" hidden="1" x14ac:dyDescent="0.25">
      <c r="A156" s="188" t="s">
        <v>75</v>
      </c>
      <c r="B156" s="2" t="str">
        <f>CONCATENATE("Обеспечение защиты информационного обмена"," ",A154)</f>
        <v>Обеспечение защиты информационного обмена ООО «ИНТЕР РАО Инвест»</v>
      </c>
      <c r="C156" s="84">
        <f>SUMIFS('Основной расчет'!$AC$5:$AC$86175,'Основной расчет'!$K$5:$K$86175,$B156,'Основной расчет'!$AA$5:$AA$86175,C$3)</f>
        <v>0</v>
      </c>
      <c r="D156" s="84">
        <f>SUMIFS('Основной расчет'!$AE$5:$AE$86175,'Основной расчет'!$K$5:$K$86175,$B156,'Основной расчет'!$AA$5:$AA$86175,D$3)</f>
        <v>0</v>
      </c>
      <c r="E156" s="84">
        <f>C156-SUMIFS('Основной расчет'!$AD$5:$AD$86175,'Основной расчет'!$K$5:$K$86175,$B156,'Основной расчет'!$AA$5:$AA$86175,E$3)</f>
        <v>0</v>
      </c>
      <c r="F156" s="84">
        <f>SUMIFS('Основной расчет'!$AC$5:$AC$86175,'Основной расчет'!$K$5:$K$86175,$B156,'Основной расчет'!$AA$5:$AA$86175,F$3)</f>
        <v>0</v>
      </c>
      <c r="G156" s="84">
        <f>SUMIFS('Основной расчет'!$AE$5:$AE$86175,'Основной расчет'!$K$5:$K$86175,$B156,'Основной расчет'!$AA$5:$AA$86175,G$3)</f>
        <v>0</v>
      </c>
      <c r="H156" s="84">
        <f>F156-SUMIFS('Основной расчет'!$AD$5:$AD$86175,'Основной расчет'!$K$5:$K$86175,$B156,'Основной расчет'!$AA$5:$AA$86175,H$3)</f>
        <v>0</v>
      </c>
      <c r="I156" s="84">
        <f>SUMIFS('Основной расчет'!$AC$5:$AC$86175,'Основной расчет'!$K$5:$K$86175,$B156,'Основной расчет'!$AA$5:$AA$86175,I$3)</f>
        <v>0</v>
      </c>
      <c r="J156" s="84">
        <f>SUMIFS('Основной расчет'!$AE$5:$AE$86175,'Основной расчет'!$K$5:$K$86175,$B156,'Основной расчет'!$AA$5:$AA$86175,J$3)</f>
        <v>0</v>
      </c>
      <c r="K156" s="84">
        <f>I156-SUMIFS('Основной расчет'!$AD$5:$AD$86175,'Основной расчет'!$K$5:$K$86175,$B156,'Основной расчет'!$AA$5:$AA$86175,K$3)</f>
        <v>0</v>
      </c>
      <c r="L156" s="84">
        <f>SUMIFS('Основной расчет'!$AC$5:$AC$86175,'Основной расчет'!$K$5:$K$86175,$B156,'Основной расчет'!$AA$5:$AA$86175,L$3)</f>
        <v>0</v>
      </c>
      <c r="M156" s="84">
        <f>SUMIFS('Основной расчет'!$AE$5:$AE$86175,'Основной расчет'!$K$5:$K$86175,$B156,'Основной расчет'!$AA$5:$AA$86175,M$3)</f>
        <v>0</v>
      </c>
      <c r="N156" s="84">
        <f>L156-SUMIFS('Основной расчет'!$AD$5:$AD$86175,'Основной расчет'!$K$5:$K$86175,$B156,'Основной расчет'!$AA$5:$AA$86175,N$3)</f>
        <v>0</v>
      </c>
      <c r="O156" s="84">
        <f>SUMIFS('Основной расчет'!$AC$5:$AC$86175,'Основной расчет'!$K$5:$K$86175,$B156,'Основной расчет'!$AA$5:$AA$86175,O$3)</f>
        <v>0</v>
      </c>
      <c r="P156" s="84">
        <f>SUMIFS('Основной расчет'!$AE$5:$AE$86175,'Основной расчет'!$K$5:$K$86175,$B156,'Основной расчет'!$AA$5:$AA$86175,P$3)</f>
        <v>0</v>
      </c>
      <c r="Q156" s="84">
        <f>O156-SUMIFS('Основной расчет'!$AD$5:$AD$86175,'Основной расчет'!$K$5:$K$86175,$B156,'Основной расчет'!$AA$5:$AA$86175,Q$3)</f>
        <v>0</v>
      </c>
      <c r="R156" s="84">
        <f t="shared" si="7"/>
        <v>0</v>
      </c>
      <c r="S156" s="84">
        <f t="shared" si="8"/>
        <v>0</v>
      </c>
      <c r="T156" s="84">
        <f t="shared" si="6"/>
        <v>0</v>
      </c>
    </row>
    <row r="157" spans="1:20" hidden="1" x14ac:dyDescent="0.25">
      <c r="A157" s="188" t="s">
        <v>41</v>
      </c>
      <c r="B157" s="2" t="str">
        <f>CONCATENATE("Охват ",A157," средствами ЦПК")</f>
        <v>Охват ООО «ИНТЕР РАО СЕРВИС» средствами ЦПК</v>
      </c>
      <c r="C157" s="84">
        <f>SUMIFS('Основной расчет'!$AC$5:$AC$86175,'Основной расчет'!$K$5:$K$86175,$B157,'Основной расчет'!$AA$5:$AA$86175,C$3)</f>
        <v>0</v>
      </c>
      <c r="D157" s="84">
        <f>SUMIFS('Основной расчет'!$AE$5:$AE$86175,'Основной расчет'!$K$5:$K$86175,$B157,'Основной расчет'!$AA$5:$AA$86175,D$3)</f>
        <v>0</v>
      </c>
      <c r="E157" s="84">
        <f>C157-SUMIFS('Основной расчет'!$AD$5:$AD$86175,'Основной расчет'!$K$5:$K$86175,$B157,'Основной расчет'!$AA$5:$AA$86175,E$3)</f>
        <v>0</v>
      </c>
      <c r="F157" s="84">
        <f>SUMIFS('Основной расчет'!$AC$5:$AC$86175,'Основной расчет'!$K$5:$K$86175,$B157,'Основной расчет'!$AA$5:$AA$86175,F$3)</f>
        <v>0</v>
      </c>
      <c r="G157" s="84">
        <f>SUMIFS('Основной расчет'!$AE$5:$AE$86175,'Основной расчет'!$K$5:$K$86175,$B157,'Основной расчет'!$AA$5:$AA$86175,G$3)</f>
        <v>0</v>
      </c>
      <c r="H157" s="84">
        <f>F157-SUMIFS('Основной расчет'!$AD$5:$AD$86175,'Основной расчет'!$K$5:$K$86175,$B157,'Основной расчет'!$AA$5:$AA$86175,H$3)</f>
        <v>0</v>
      </c>
      <c r="I157" s="84">
        <f>SUMIFS('Основной расчет'!$AC$5:$AC$86175,'Основной расчет'!$K$5:$K$86175,$B157,'Основной расчет'!$AA$5:$AA$86175,I$3)</f>
        <v>0</v>
      </c>
      <c r="J157" s="84">
        <f>SUMIFS('Основной расчет'!$AE$5:$AE$86175,'Основной расчет'!$K$5:$K$86175,$B157,'Основной расчет'!$AA$5:$AA$86175,J$3)</f>
        <v>0</v>
      </c>
      <c r="K157" s="84">
        <f>I157-SUMIFS('Основной расчет'!$AD$5:$AD$86175,'Основной расчет'!$K$5:$K$86175,$B157,'Основной расчет'!$AA$5:$AA$86175,K$3)</f>
        <v>0</v>
      </c>
      <c r="L157" s="84">
        <f>SUMIFS('Основной расчет'!$AC$5:$AC$86175,'Основной расчет'!$K$5:$K$86175,$B157,'Основной расчет'!$AA$5:$AA$86175,L$3)</f>
        <v>0</v>
      </c>
      <c r="M157" s="84">
        <f>SUMIFS('Основной расчет'!$AE$5:$AE$86175,'Основной расчет'!$K$5:$K$86175,$B157,'Основной расчет'!$AA$5:$AA$86175,M$3)</f>
        <v>0</v>
      </c>
      <c r="N157" s="84">
        <f>L157-SUMIFS('Основной расчет'!$AD$5:$AD$86175,'Основной расчет'!$K$5:$K$86175,$B157,'Основной расчет'!$AA$5:$AA$86175,N$3)</f>
        <v>0</v>
      </c>
      <c r="O157" s="84">
        <f>SUMIFS('Основной расчет'!$AC$5:$AC$86175,'Основной расчет'!$K$5:$K$86175,$B157,'Основной расчет'!$AA$5:$AA$86175,O$3)</f>
        <v>0</v>
      </c>
      <c r="P157" s="84">
        <f>SUMIFS('Основной расчет'!$AE$5:$AE$86175,'Основной расчет'!$K$5:$K$86175,$B157,'Основной расчет'!$AA$5:$AA$86175,P$3)</f>
        <v>0</v>
      </c>
      <c r="Q157" s="84">
        <f>O157-SUMIFS('Основной расчет'!$AD$5:$AD$86175,'Основной расчет'!$K$5:$K$86175,$B157,'Основной расчет'!$AA$5:$AA$86175,Q$3)</f>
        <v>0</v>
      </c>
      <c r="R157" s="84">
        <f t="shared" si="7"/>
        <v>0</v>
      </c>
      <c r="S157" s="84">
        <f t="shared" si="8"/>
        <v>0</v>
      </c>
      <c r="T157" s="84">
        <f t="shared" si="6"/>
        <v>0</v>
      </c>
    </row>
    <row r="158" spans="1:20" s="10" customFormat="1" hidden="1" x14ac:dyDescent="0.25">
      <c r="A158" s="188" t="s">
        <v>41</v>
      </c>
      <c r="B158" s="2" t="str">
        <f>CONCATENATE("Реализация защиты систем обработки ПДн"," ",A158)</f>
        <v>Реализация защиты систем обработки ПДн ООО «ИНТЕР РАО СЕРВИС»</v>
      </c>
      <c r="C158" s="84">
        <f>SUMIFS('Основной расчет'!$AC$5:$AC$86175,'Основной расчет'!$K$5:$K$86175,$B158,'Основной расчет'!$AA$5:$AA$86175,C$3)</f>
        <v>0</v>
      </c>
      <c r="D158" s="84">
        <f>SUMIFS('Основной расчет'!$AE$5:$AE$86175,'Основной расчет'!$K$5:$K$86175,$B158,'Основной расчет'!$AA$5:$AA$86175,D$3)</f>
        <v>0</v>
      </c>
      <c r="E158" s="84">
        <f>C158-SUMIFS('Основной расчет'!$AD$5:$AD$86175,'Основной расчет'!$K$5:$K$86175,$B158,'Основной расчет'!$AA$5:$AA$86175,E$3)</f>
        <v>0</v>
      </c>
      <c r="F158" s="84">
        <f>SUMIFS('Основной расчет'!$AC$5:$AC$86175,'Основной расчет'!$K$5:$K$86175,$B158,'Основной расчет'!$AA$5:$AA$86175,F$3)</f>
        <v>13450</v>
      </c>
      <c r="G158" s="84">
        <f>SUMIFS('Основной расчет'!$AE$5:$AE$86175,'Основной расчет'!$K$5:$K$86175,$B158,'Основной расчет'!$AA$5:$AA$86175,G$3)</f>
        <v>0</v>
      </c>
      <c r="H158" s="84">
        <f>F158-SUMIFS('Основной расчет'!$AD$5:$AD$86175,'Основной расчет'!$K$5:$K$86175,$B158,'Основной расчет'!$AA$5:$AA$86175,H$3)</f>
        <v>13450</v>
      </c>
      <c r="I158" s="84">
        <f>SUMIFS('Основной расчет'!$AC$5:$AC$86175,'Основной расчет'!$K$5:$K$86175,$B158,'Основной расчет'!$AA$5:$AA$86175,I$3)</f>
        <v>13450</v>
      </c>
      <c r="J158" s="84">
        <f>SUMIFS('Основной расчет'!$AE$5:$AE$86175,'Основной расчет'!$K$5:$K$86175,$B158,'Основной расчет'!$AA$5:$AA$86175,J$3)</f>
        <v>0</v>
      </c>
      <c r="K158" s="84">
        <f>I158-SUMIFS('Основной расчет'!$AD$5:$AD$86175,'Основной расчет'!$K$5:$K$86175,$B158,'Основной расчет'!$AA$5:$AA$86175,K$3)</f>
        <v>13450</v>
      </c>
      <c r="L158" s="84">
        <f>SUMIFS('Основной расчет'!$AC$5:$AC$86175,'Основной расчет'!$K$5:$K$86175,$B158,'Основной расчет'!$AA$5:$AA$86175,L$3)</f>
        <v>13450</v>
      </c>
      <c r="M158" s="84">
        <f>SUMIFS('Основной расчет'!$AE$5:$AE$86175,'Основной расчет'!$K$5:$K$86175,$B158,'Основной расчет'!$AA$5:$AA$86175,M$3)</f>
        <v>0</v>
      </c>
      <c r="N158" s="84">
        <f>L158-SUMIFS('Основной расчет'!$AD$5:$AD$86175,'Основной расчет'!$K$5:$K$86175,$B158,'Основной расчет'!$AA$5:$AA$86175,N$3)</f>
        <v>13450</v>
      </c>
      <c r="O158" s="84" t="e">
        <f>SUMIFS('Основной расчет'!$AC$5:$AC$86175,'Основной расчет'!$K$5:$K$86175,$B158,'Основной расчет'!$AA$5:$AA$86175,O$3)</f>
        <v>#REF!</v>
      </c>
      <c r="P158" s="84" t="e">
        <f>SUMIFS('Основной расчет'!$AE$5:$AE$86175,'Основной расчет'!$K$5:$K$86175,$B158,'Основной расчет'!$AA$5:$AA$86175,P$3)</f>
        <v>#REF!</v>
      </c>
      <c r="Q158" s="84" t="e">
        <f>O158-SUMIFS('Основной расчет'!$AD$5:$AD$86175,'Основной расчет'!$K$5:$K$86175,$B158,'Основной расчет'!$AA$5:$AA$86175,Q$3)</f>
        <v>#REF!</v>
      </c>
      <c r="R158" s="84" t="e">
        <f t="shared" si="7"/>
        <v>#REF!</v>
      </c>
      <c r="S158" s="84" t="e">
        <f t="shared" si="8"/>
        <v>#REF!</v>
      </c>
      <c r="T158" s="84" t="e">
        <f t="shared" si="6"/>
        <v>#REF!</v>
      </c>
    </row>
    <row r="159" spans="1:20" s="10" customFormat="1" hidden="1" x14ac:dyDescent="0.25">
      <c r="A159" s="188" t="s">
        <v>41</v>
      </c>
      <c r="B159" s="2" t="str">
        <f>CONCATENATE("Защита сегментов АСУ ТП"," ",A159)</f>
        <v>Защита сегментов АСУ ТП ООО «ИНТЕР РАО СЕРВИС»</v>
      </c>
      <c r="C159" s="84">
        <f>SUMIFS('Основной расчет'!$AC$5:$AC$86175,'Основной расчет'!$K$5:$K$86175,$B159,'Основной расчет'!$AA$5:$AA$86175,C$3)</f>
        <v>0</v>
      </c>
      <c r="D159" s="84">
        <f>SUMIFS('Основной расчет'!$AE$5:$AE$86175,'Основной расчет'!$K$5:$K$86175,$B159,'Основной расчет'!$AA$5:$AA$86175,D$3)</f>
        <v>0</v>
      </c>
      <c r="E159" s="84">
        <f>C159-SUMIFS('Основной расчет'!$AD$5:$AD$86175,'Основной расчет'!$K$5:$K$86175,$B159,'Основной расчет'!$AA$5:$AA$86175,E$3)</f>
        <v>0</v>
      </c>
      <c r="F159" s="84">
        <f>SUMIFS('Основной расчет'!$AC$5:$AC$86175,'Основной расчет'!$K$5:$K$86175,$B159,'Основной расчет'!$AA$5:$AA$86175,F$3)</f>
        <v>0</v>
      </c>
      <c r="G159" s="84">
        <f>SUMIFS('Основной расчет'!$AE$5:$AE$86175,'Основной расчет'!$K$5:$K$86175,$B159,'Основной расчет'!$AA$5:$AA$86175,G$3)</f>
        <v>0</v>
      </c>
      <c r="H159" s="84">
        <f>F159-SUMIFS('Основной расчет'!$AD$5:$AD$86175,'Основной расчет'!$K$5:$K$86175,$B159,'Основной расчет'!$AA$5:$AA$86175,H$3)</f>
        <v>0</v>
      </c>
      <c r="I159" s="84">
        <f>SUMIFS('Основной расчет'!$AC$5:$AC$86175,'Основной расчет'!$K$5:$K$86175,$B159,'Основной расчет'!$AA$5:$AA$86175,I$3)</f>
        <v>0</v>
      </c>
      <c r="J159" s="84">
        <f>SUMIFS('Основной расчет'!$AE$5:$AE$86175,'Основной расчет'!$K$5:$K$86175,$B159,'Основной расчет'!$AA$5:$AA$86175,J$3)</f>
        <v>0</v>
      </c>
      <c r="K159" s="84">
        <f>I159-SUMIFS('Основной расчет'!$AD$5:$AD$86175,'Основной расчет'!$K$5:$K$86175,$B159,'Основной расчет'!$AA$5:$AA$86175,K$3)</f>
        <v>0</v>
      </c>
      <c r="L159" s="84">
        <f>SUMIFS('Основной расчет'!$AC$5:$AC$86175,'Основной расчет'!$K$5:$K$86175,$B159,'Основной расчет'!$AA$5:$AA$86175,L$3)</f>
        <v>0</v>
      </c>
      <c r="M159" s="84">
        <f>SUMIFS('Основной расчет'!$AE$5:$AE$86175,'Основной расчет'!$K$5:$K$86175,$B159,'Основной расчет'!$AA$5:$AA$86175,M$3)</f>
        <v>0</v>
      </c>
      <c r="N159" s="84">
        <f>L159-SUMIFS('Основной расчет'!$AD$5:$AD$86175,'Основной расчет'!$K$5:$K$86175,$B159,'Основной расчет'!$AA$5:$AA$86175,N$3)</f>
        <v>0</v>
      </c>
      <c r="O159" s="84">
        <f>SUMIFS('Основной расчет'!$AC$5:$AC$86175,'Основной расчет'!$K$5:$K$86175,$B159,'Основной расчет'!$AA$5:$AA$86175,O$3)</f>
        <v>0</v>
      </c>
      <c r="P159" s="84">
        <f>SUMIFS('Основной расчет'!$AE$5:$AE$86175,'Основной расчет'!$K$5:$K$86175,$B159,'Основной расчет'!$AA$5:$AA$86175,P$3)</f>
        <v>0</v>
      </c>
      <c r="Q159" s="84">
        <f>O159-SUMIFS('Основной расчет'!$AD$5:$AD$86175,'Основной расчет'!$K$5:$K$86175,$B159,'Основной расчет'!$AA$5:$AA$86175,Q$3)</f>
        <v>0</v>
      </c>
      <c r="R159" s="84">
        <f t="shared" si="7"/>
        <v>0</v>
      </c>
      <c r="S159" s="84">
        <f t="shared" si="8"/>
        <v>0</v>
      </c>
      <c r="T159" s="84">
        <f t="shared" si="6"/>
        <v>0</v>
      </c>
    </row>
    <row r="160" spans="1:20" s="10" customFormat="1" hidden="1" x14ac:dyDescent="0.25">
      <c r="A160" s="188" t="s">
        <v>41</v>
      </c>
      <c r="B160" s="87" t="str">
        <f>CONCATENATE("Реализация систем защиты ОКИИ"," ",A159)</f>
        <v>Реализация систем защиты ОКИИ ООО «ИНТЕР РАО СЕРВИС»</v>
      </c>
      <c r="C160" s="84">
        <f>SUMIFS('Основной расчет'!$AC$5:$AC$86175,'Основной расчет'!$K$5:$K$86175,$B160,'Основной расчет'!$AA$5:$AA$86175,C$3)</f>
        <v>0</v>
      </c>
      <c r="D160" s="84">
        <f>SUMIFS('Основной расчет'!$AE$5:$AE$86175,'Основной расчет'!$K$5:$K$86175,$B160,'Основной расчет'!$AA$5:$AA$86175,D$3)</f>
        <v>0</v>
      </c>
      <c r="E160" s="84">
        <f>C160-SUMIFS('Основной расчет'!$AD$5:$AD$86175,'Основной расчет'!$K$5:$K$86175,$B160,'Основной расчет'!$AA$5:$AA$86175,E$3)</f>
        <v>0</v>
      </c>
      <c r="F160" s="84">
        <f>SUMIFS('Основной расчет'!$AC$5:$AC$86175,'Основной расчет'!$K$5:$K$86175,$B160,'Основной расчет'!$AA$5:$AA$86175,F$3)</f>
        <v>0</v>
      </c>
      <c r="G160" s="84">
        <f>SUMIFS('Основной расчет'!$AE$5:$AE$86175,'Основной расчет'!$K$5:$K$86175,$B160,'Основной расчет'!$AA$5:$AA$86175,G$3)</f>
        <v>0</v>
      </c>
      <c r="H160" s="84">
        <f>F160-SUMIFS('Основной расчет'!$AD$5:$AD$86175,'Основной расчет'!$K$5:$K$86175,$B160,'Основной расчет'!$AA$5:$AA$86175,H$3)</f>
        <v>0</v>
      </c>
      <c r="I160" s="84">
        <f>SUMIFS('Основной расчет'!$AC$5:$AC$86175,'Основной расчет'!$K$5:$K$86175,$B160,'Основной расчет'!$AA$5:$AA$86175,I$3)</f>
        <v>0</v>
      </c>
      <c r="J160" s="84">
        <f>SUMIFS('Основной расчет'!$AE$5:$AE$86175,'Основной расчет'!$K$5:$K$86175,$B160,'Основной расчет'!$AA$5:$AA$86175,J$3)</f>
        <v>0</v>
      </c>
      <c r="K160" s="84">
        <f>I160-SUMIFS('Основной расчет'!$AD$5:$AD$86175,'Основной расчет'!$K$5:$K$86175,$B160,'Основной расчет'!$AA$5:$AA$86175,K$3)</f>
        <v>0</v>
      </c>
      <c r="L160" s="84">
        <f>SUMIFS('Основной расчет'!$AC$5:$AC$86175,'Основной расчет'!$K$5:$K$86175,$B160,'Основной расчет'!$AA$5:$AA$86175,L$3)</f>
        <v>0</v>
      </c>
      <c r="M160" s="84">
        <f>SUMIFS('Основной расчет'!$AE$5:$AE$86175,'Основной расчет'!$K$5:$K$86175,$B160,'Основной расчет'!$AA$5:$AA$86175,M$3)</f>
        <v>0</v>
      </c>
      <c r="N160" s="84">
        <f>L160-SUMIFS('Основной расчет'!$AD$5:$AD$86175,'Основной расчет'!$K$5:$K$86175,$B160,'Основной расчет'!$AA$5:$AA$86175,N$3)</f>
        <v>0</v>
      </c>
      <c r="O160" s="84">
        <f>SUMIFS('Основной расчет'!$AC$5:$AC$86175,'Основной расчет'!$K$5:$K$86175,$B160,'Основной расчет'!$AA$5:$AA$86175,O$3)</f>
        <v>0</v>
      </c>
      <c r="P160" s="84">
        <f>SUMIFS('Основной расчет'!$AE$5:$AE$86175,'Основной расчет'!$K$5:$K$86175,$B160,'Основной расчет'!$AA$5:$AA$86175,P$3)</f>
        <v>0</v>
      </c>
      <c r="Q160" s="84">
        <f>O160-SUMIFS('Основной расчет'!$AD$5:$AD$86175,'Основной расчет'!$K$5:$K$86175,$B160,'Основной расчет'!$AA$5:$AA$86175,Q$3)</f>
        <v>0</v>
      </c>
      <c r="R160" s="84">
        <f t="shared" si="7"/>
        <v>0</v>
      </c>
      <c r="S160" s="84">
        <f t="shared" si="8"/>
        <v>0</v>
      </c>
      <c r="T160" s="84">
        <f t="shared" si="6"/>
        <v>0</v>
      </c>
    </row>
    <row r="161" spans="1:20" s="10" customFormat="1" hidden="1" x14ac:dyDescent="0.25">
      <c r="A161" s="188" t="s">
        <v>41</v>
      </c>
      <c r="B161" s="2" t="str">
        <f>CONCATENATE("Обеспечение защиты информационного обмена"," ",A159)</f>
        <v>Обеспечение защиты информационного обмена ООО «ИНТЕР РАО СЕРВИС»</v>
      </c>
      <c r="C161" s="84">
        <f>SUMIFS('Основной расчет'!$AC$5:$AC$86175,'Основной расчет'!$K$5:$K$86175,$B161,'Основной расчет'!$AA$5:$AA$86175,C$3)</f>
        <v>0</v>
      </c>
      <c r="D161" s="84">
        <f>SUMIFS('Основной расчет'!$AE$5:$AE$86175,'Основной расчет'!$K$5:$K$86175,$B161,'Основной расчет'!$AA$5:$AA$86175,D$3)</f>
        <v>0</v>
      </c>
      <c r="E161" s="84">
        <f>C161-SUMIFS('Основной расчет'!$AD$5:$AD$86175,'Основной расчет'!$K$5:$K$86175,$B161,'Основной расчет'!$AA$5:$AA$86175,E$3)</f>
        <v>0</v>
      </c>
      <c r="F161" s="84">
        <f>SUMIFS('Основной расчет'!$AC$5:$AC$86175,'Основной расчет'!$K$5:$K$86175,$B161,'Основной расчет'!$AA$5:$AA$86175,F$3)</f>
        <v>0</v>
      </c>
      <c r="G161" s="84">
        <f>SUMIFS('Основной расчет'!$AE$5:$AE$86175,'Основной расчет'!$K$5:$K$86175,$B161,'Основной расчет'!$AA$5:$AA$86175,G$3)</f>
        <v>0</v>
      </c>
      <c r="H161" s="84">
        <f>F161-SUMIFS('Основной расчет'!$AD$5:$AD$86175,'Основной расчет'!$K$5:$K$86175,$B161,'Основной расчет'!$AA$5:$AA$86175,H$3)</f>
        <v>0</v>
      </c>
      <c r="I161" s="84">
        <f>SUMIFS('Основной расчет'!$AC$5:$AC$86175,'Основной расчет'!$K$5:$K$86175,$B161,'Основной расчет'!$AA$5:$AA$86175,I$3)</f>
        <v>0</v>
      </c>
      <c r="J161" s="84">
        <f>SUMIFS('Основной расчет'!$AE$5:$AE$86175,'Основной расчет'!$K$5:$K$86175,$B161,'Основной расчет'!$AA$5:$AA$86175,J$3)</f>
        <v>0</v>
      </c>
      <c r="K161" s="84">
        <f>I161-SUMIFS('Основной расчет'!$AD$5:$AD$86175,'Основной расчет'!$K$5:$K$86175,$B161,'Основной расчет'!$AA$5:$AA$86175,K$3)</f>
        <v>0</v>
      </c>
      <c r="L161" s="84">
        <f>SUMIFS('Основной расчет'!$AC$5:$AC$86175,'Основной расчет'!$K$5:$K$86175,$B161,'Основной расчет'!$AA$5:$AA$86175,L$3)</f>
        <v>0</v>
      </c>
      <c r="M161" s="84">
        <f>SUMIFS('Основной расчет'!$AE$5:$AE$86175,'Основной расчет'!$K$5:$K$86175,$B161,'Основной расчет'!$AA$5:$AA$86175,M$3)</f>
        <v>0</v>
      </c>
      <c r="N161" s="84">
        <f>L161-SUMIFS('Основной расчет'!$AD$5:$AD$86175,'Основной расчет'!$K$5:$K$86175,$B161,'Основной расчет'!$AA$5:$AA$86175,N$3)</f>
        <v>0</v>
      </c>
      <c r="O161" s="84">
        <f>SUMIFS('Основной расчет'!$AC$5:$AC$86175,'Основной расчет'!$K$5:$K$86175,$B161,'Основной расчет'!$AA$5:$AA$86175,O$3)</f>
        <v>0</v>
      </c>
      <c r="P161" s="84">
        <f>SUMIFS('Основной расчет'!$AE$5:$AE$86175,'Основной расчет'!$K$5:$K$86175,$B161,'Основной расчет'!$AA$5:$AA$86175,P$3)</f>
        <v>0</v>
      </c>
      <c r="Q161" s="84">
        <f>O161-SUMIFS('Основной расчет'!$AD$5:$AD$86175,'Основной расчет'!$K$5:$K$86175,$B161,'Основной расчет'!$AA$5:$AA$86175,Q$3)</f>
        <v>0</v>
      </c>
      <c r="R161" s="84">
        <f t="shared" si="7"/>
        <v>0</v>
      </c>
      <c r="S161" s="84">
        <f t="shared" si="8"/>
        <v>0</v>
      </c>
      <c r="T161" s="84">
        <f t="shared" si="6"/>
        <v>0</v>
      </c>
    </row>
    <row r="162" spans="1:20" hidden="1" x14ac:dyDescent="0.25">
      <c r="A162" s="188" t="s">
        <v>25</v>
      </c>
      <c r="B162" s="2" t="str">
        <f>CONCATENATE("Охват ",A162," средствами ЦПК")</f>
        <v>Охват ООО «КВАРЦ Групп» средствами ЦПК</v>
      </c>
      <c r="C162" s="84">
        <f>SUMIFS('Основной расчет'!$AC$5:$AC$86175,'Основной расчет'!$K$5:$K$86175,$B162,'Основной расчет'!$AA$5:$AA$86175,C$3)</f>
        <v>0</v>
      </c>
      <c r="D162" s="84">
        <f>SUMIFS('Основной расчет'!$AE$5:$AE$86175,'Основной расчет'!$K$5:$K$86175,$B162,'Основной расчет'!$AA$5:$AA$86175,D$3)</f>
        <v>0</v>
      </c>
      <c r="E162" s="84">
        <f>C162-SUMIFS('Основной расчет'!$AD$5:$AD$86175,'Основной расчет'!$K$5:$K$86175,$B162,'Основной расчет'!$AA$5:$AA$86175,E$3)</f>
        <v>0</v>
      </c>
      <c r="F162" s="84">
        <f>SUMIFS('Основной расчет'!$AC$5:$AC$86175,'Основной расчет'!$K$5:$K$86175,$B162,'Основной расчет'!$AA$5:$AA$86175,F$3)</f>
        <v>0</v>
      </c>
      <c r="G162" s="84">
        <f>SUMIFS('Основной расчет'!$AE$5:$AE$86175,'Основной расчет'!$K$5:$K$86175,$B162,'Основной расчет'!$AA$5:$AA$86175,G$3)</f>
        <v>0</v>
      </c>
      <c r="H162" s="84">
        <f>F162-SUMIFS('Основной расчет'!$AD$5:$AD$86175,'Основной расчет'!$K$5:$K$86175,$B162,'Основной расчет'!$AA$5:$AA$86175,H$3)</f>
        <v>0</v>
      </c>
      <c r="I162" s="84">
        <f>SUMIFS('Основной расчет'!$AC$5:$AC$86175,'Основной расчет'!$K$5:$K$86175,$B162,'Основной расчет'!$AA$5:$AA$86175,I$3)</f>
        <v>0</v>
      </c>
      <c r="J162" s="84">
        <f>SUMIFS('Основной расчет'!$AE$5:$AE$86175,'Основной расчет'!$K$5:$K$86175,$B162,'Основной расчет'!$AA$5:$AA$86175,J$3)</f>
        <v>0</v>
      </c>
      <c r="K162" s="84">
        <f>I162-SUMIFS('Основной расчет'!$AD$5:$AD$86175,'Основной расчет'!$K$5:$K$86175,$B162,'Основной расчет'!$AA$5:$AA$86175,K$3)</f>
        <v>0</v>
      </c>
      <c r="L162" s="84">
        <f>SUMIFS('Основной расчет'!$AC$5:$AC$86175,'Основной расчет'!$K$5:$K$86175,$B162,'Основной расчет'!$AA$5:$AA$86175,L$3)</f>
        <v>0</v>
      </c>
      <c r="M162" s="84">
        <f>SUMIFS('Основной расчет'!$AE$5:$AE$86175,'Основной расчет'!$K$5:$K$86175,$B162,'Основной расчет'!$AA$5:$AA$86175,M$3)</f>
        <v>0</v>
      </c>
      <c r="N162" s="84">
        <f>L162-SUMIFS('Основной расчет'!$AD$5:$AD$86175,'Основной расчет'!$K$5:$K$86175,$B162,'Основной расчет'!$AA$5:$AA$86175,N$3)</f>
        <v>0</v>
      </c>
      <c r="O162" s="84">
        <f>SUMIFS('Основной расчет'!$AC$5:$AC$86175,'Основной расчет'!$K$5:$K$86175,$B162,'Основной расчет'!$AA$5:$AA$86175,O$3)</f>
        <v>0</v>
      </c>
      <c r="P162" s="84">
        <f>SUMIFS('Основной расчет'!$AE$5:$AE$86175,'Основной расчет'!$K$5:$K$86175,$B162,'Основной расчет'!$AA$5:$AA$86175,P$3)</f>
        <v>0</v>
      </c>
      <c r="Q162" s="84">
        <f>O162-SUMIFS('Основной расчет'!$AD$5:$AD$86175,'Основной расчет'!$K$5:$K$86175,$B162,'Основной расчет'!$AA$5:$AA$86175,Q$3)</f>
        <v>0</v>
      </c>
      <c r="R162" s="84">
        <f t="shared" si="7"/>
        <v>0</v>
      </c>
      <c r="S162" s="84">
        <f t="shared" si="8"/>
        <v>0</v>
      </c>
      <c r="T162" s="84">
        <f t="shared" si="6"/>
        <v>0</v>
      </c>
    </row>
    <row r="163" spans="1:20" s="10" customFormat="1" hidden="1" x14ac:dyDescent="0.25">
      <c r="A163" s="188" t="s">
        <v>25</v>
      </c>
      <c r="B163" s="2" t="str">
        <f>CONCATENATE("Реализация защиты систем обработки ПДн"," ",A163)</f>
        <v>Реализация защиты систем обработки ПДн ООО «КВАРЦ Групп»</v>
      </c>
      <c r="C163" s="84">
        <f>SUMIFS('Основной расчет'!$AC$5:$AC$86175,'Основной расчет'!$K$5:$K$86175,$B163,'Основной расчет'!$AA$5:$AA$86175,C$3)</f>
        <v>0</v>
      </c>
      <c r="D163" s="84">
        <f>SUMIFS('Основной расчет'!$AE$5:$AE$86175,'Основной расчет'!$K$5:$K$86175,$B163,'Основной расчет'!$AA$5:$AA$86175,D$3)</f>
        <v>0</v>
      </c>
      <c r="E163" s="84">
        <f>C163-SUMIFS('Основной расчет'!$AD$5:$AD$86175,'Основной расчет'!$K$5:$K$86175,$B163,'Основной расчет'!$AA$5:$AA$86175,E$3)</f>
        <v>0</v>
      </c>
      <c r="F163" s="84">
        <f>SUMIFS('Основной расчет'!$AC$5:$AC$86175,'Основной расчет'!$K$5:$K$86175,$B163,'Основной расчет'!$AA$5:$AA$86175,F$3)</f>
        <v>3034408</v>
      </c>
      <c r="G163" s="84">
        <f>SUMIFS('Основной расчет'!$AE$5:$AE$86175,'Основной расчет'!$K$5:$K$86175,$B163,'Основной расчет'!$AA$5:$AA$86175,G$3)</f>
        <v>0</v>
      </c>
      <c r="H163" s="84">
        <f>F163-SUMIFS('Основной расчет'!$AD$5:$AD$86175,'Основной расчет'!$K$5:$K$86175,$B163,'Основной расчет'!$AA$5:$AA$86175,H$3)</f>
        <v>3034408</v>
      </c>
      <c r="I163" s="84">
        <f>SUMIFS('Основной расчет'!$AC$5:$AC$86175,'Основной расчет'!$K$5:$K$86175,$B163,'Основной расчет'!$AA$5:$AA$86175,I$3)</f>
        <v>3034408</v>
      </c>
      <c r="J163" s="84">
        <f>SUMIFS('Основной расчет'!$AE$5:$AE$86175,'Основной расчет'!$K$5:$K$86175,$B163,'Основной расчет'!$AA$5:$AA$86175,J$3)</f>
        <v>0</v>
      </c>
      <c r="K163" s="84">
        <f>I163-SUMIFS('Основной расчет'!$AD$5:$AD$86175,'Основной расчет'!$K$5:$K$86175,$B163,'Основной расчет'!$AA$5:$AA$86175,K$3)</f>
        <v>3034408</v>
      </c>
      <c r="L163" s="84">
        <f>SUMIFS('Основной расчет'!$AC$5:$AC$86175,'Основной расчет'!$K$5:$K$86175,$B163,'Основной расчет'!$AA$5:$AA$86175,L$3)</f>
        <v>3034408</v>
      </c>
      <c r="M163" s="84">
        <f>SUMIFS('Основной расчет'!$AE$5:$AE$86175,'Основной расчет'!$K$5:$K$86175,$B163,'Основной расчет'!$AA$5:$AA$86175,M$3)</f>
        <v>0</v>
      </c>
      <c r="N163" s="84">
        <f>L163-SUMIFS('Основной расчет'!$AD$5:$AD$86175,'Основной расчет'!$K$5:$K$86175,$B163,'Основной расчет'!$AA$5:$AA$86175,N$3)</f>
        <v>3034408</v>
      </c>
      <c r="O163" s="84" t="e">
        <f>SUMIFS('Основной расчет'!$AC$5:$AC$86175,'Основной расчет'!$K$5:$K$86175,$B163,'Основной расчет'!$AA$5:$AA$86175,O$3)</f>
        <v>#REF!</v>
      </c>
      <c r="P163" s="84" t="e">
        <f>SUMIFS('Основной расчет'!$AE$5:$AE$86175,'Основной расчет'!$K$5:$K$86175,$B163,'Основной расчет'!$AA$5:$AA$86175,P$3)</f>
        <v>#REF!</v>
      </c>
      <c r="Q163" s="84" t="e">
        <f>O163-SUMIFS('Основной расчет'!$AD$5:$AD$86175,'Основной расчет'!$K$5:$K$86175,$B163,'Основной расчет'!$AA$5:$AA$86175,Q$3)</f>
        <v>#REF!</v>
      </c>
      <c r="R163" s="84" t="e">
        <f t="shared" si="7"/>
        <v>#REF!</v>
      </c>
      <c r="S163" s="84" t="e">
        <f t="shared" si="8"/>
        <v>#REF!</v>
      </c>
      <c r="T163" s="84" t="e">
        <f t="shared" si="6"/>
        <v>#REF!</v>
      </c>
    </row>
    <row r="164" spans="1:20" s="10" customFormat="1" hidden="1" x14ac:dyDescent="0.25">
      <c r="A164" s="188" t="s">
        <v>25</v>
      </c>
      <c r="B164" s="2" t="str">
        <f>CONCATENATE("Защита сегментов АСУ ТП"," ",A164)</f>
        <v>Защита сегментов АСУ ТП ООО «КВАРЦ Групп»</v>
      </c>
      <c r="C164" s="84">
        <f>SUMIFS('Основной расчет'!$AC$5:$AC$86175,'Основной расчет'!$K$5:$K$86175,$B164,'Основной расчет'!$AA$5:$AA$86175,C$3)</f>
        <v>0</v>
      </c>
      <c r="D164" s="84">
        <f>SUMIFS('Основной расчет'!$AE$5:$AE$86175,'Основной расчет'!$K$5:$K$86175,$B164,'Основной расчет'!$AA$5:$AA$86175,D$3)</f>
        <v>0</v>
      </c>
      <c r="E164" s="84">
        <f>C164-SUMIFS('Основной расчет'!$AD$5:$AD$86175,'Основной расчет'!$K$5:$K$86175,$B164,'Основной расчет'!$AA$5:$AA$86175,E$3)</f>
        <v>0</v>
      </c>
      <c r="F164" s="84">
        <f>SUMIFS('Основной расчет'!$AC$5:$AC$86175,'Основной расчет'!$K$5:$K$86175,$B164,'Основной расчет'!$AA$5:$AA$86175,F$3)</f>
        <v>0</v>
      </c>
      <c r="G164" s="84">
        <f>SUMIFS('Основной расчет'!$AE$5:$AE$86175,'Основной расчет'!$K$5:$K$86175,$B164,'Основной расчет'!$AA$5:$AA$86175,G$3)</f>
        <v>0</v>
      </c>
      <c r="H164" s="84">
        <f>F164-SUMIFS('Основной расчет'!$AD$5:$AD$86175,'Основной расчет'!$K$5:$K$86175,$B164,'Основной расчет'!$AA$5:$AA$86175,H$3)</f>
        <v>0</v>
      </c>
      <c r="I164" s="84">
        <f>SUMIFS('Основной расчет'!$AC$5:$AC$86175,'Основной расчет'!$K$5:$K$86175,$B164,'Основной расчет'!$AA$5:$AA$86175,I$3)</f>
        <v>0</v>
      </c>
      <c r="J164" s="84">
        <f>SUMIFS('Основной расчет'!$AE$5:$AE$86175,'Основной расчет'!$K$5:$K$86175,$B164,'Основной расчет'!$AA$5:$AA$86175,J$3)</f>
        <v>0</v>
      </c>
      <c r="K164" s="84">
        <f>I164-SUMIFS('Основной расчет'!$AD$5:$AD$86175,'Основной расчет'!$K$5:$K$86175,$B164,'Основной расчет'!$AA$5:$AA$86175,K$3)</f>
        <v>0</v>
      </c>
      <c r="L164" s="84">
        <f>SUMIFS('Основной расчет'!$AC$5:$AC$86175,'Основной расчет'!$K$5:$K$86175,$B164,'Основной расчет'!$AA$5:$AA$86175,L$3)</f>
        <v>0</v>
      </c>
      <c r="M164" s="84">
        <f>SUMIFS('Основной расчет'!$AE$5:$AE$86175,'Основной расчет'!$K$5:$K$86175,$B164,'Основной расчет'!$AA$5:$AA$86175,M$3)</f>
        <v>0</v>
      </c>
      <c r="N164" s="84">
        <f>L164-SUMIFS('Основной расчет'!$AD$5:$AD$86175,'Основной расчет'!$K$5:$K$86175,$B164,'Основной расчет'!$AA$5:$AA$86175,N$3)</f>
        <v>0</v>
      </c>
      <c r="O164" s="84">
        <f>SUMIFS('Основной расчет'!$AC$5:$AC$86175,'Основной расчет'!$K$5:$K$86175,$B164,'Основной расчет'!$AA$5:$AA$86175,O$3)</f>
        <v>0</v>
      </c>
      <c r="P164" s="84">
        <f>SUMIFS('Основной расчет'!$AE$5:$AE$86175,'Основной расчет'!$K$5:$K$86175,$B164,'Основной расчет'!$AA$5:$AA$86175,P$3)</f>
        <v>0</v>
      </c>
      <c r="Q164" s="84">
        <f>O164-SUMIFS('Основной расчет'!$AD$5:$AD$86175,'Основной расчет'!$K$5:$K$86175,$B164,'Основной расчет'!$AA$5:$AA$86175,Q$3)</f>
        <v>0</v>
      </c>
      <c r="R164" s="84">
        <f t="shared" si="7"/>
        <v>0</v>
      </c>
      <c r="S164" s="84">
        <f t="shared" si="8"/>
        <v>0</v>
      </c>
      <c r="T164" s="84">
        <f t="shared" si="6"/>
        <v>0</v>
      </c>
    </row>
    <row r="165" spans="1:20" s="10" customFormat="1" hidden="1" x14ac:dyDescent="0.25">
      <c r="A165" s="188" t="s">
        <v>25</v>
      </c>
      <c r="B165" s="87" t="str">
        <f>CONCATENATE("Реализация систем защиты ОКИИ"," ",A164)</f>
        <v>Реализация систем защиты ОКИИ ООО «КВАРЦ Групп»</v>
      </c>
      <c r="C165" s="84">
        <f>SUMIFS('Основной расчет'!$AC$5:$AC$86175,'Основной расчет'!$K$5:$K$86175,$B165,'Основной расчет'!$AA$5:$AA$86175,C$3)</f>
        <v>0</v>
      </c>
      <c r="D165" s="84">
        <f>SUMIFS('Основной расчет'!$AE$5:$AE$86175,'Основной расчет'!$K$5:$K$86175,$B165,'Основной расчет'!$AA$5:$AA$86175,D$3)</f>
        <v>0</v>
      </c>
      <c r="E165" s="84">
        <f>C165-SUMIFS('Основной расчет'!$AD$5:$AD$86175,'Основной расчет'!$K$5:$K$86175,$B165,'Основной расчет'!$AA$5:$AA$86175,E$3)</f>
        <v>0</v>
      </c>
      <c r="F165" s="84">
        <f>SUMIFS('Основной расчет'!$AC$5:$AC$86175,'Основной расчет'!$K$5:$K$86175,$B165,'Основной расчет'!$AA$5:$AA$86175,F$3)</f>
        <v>0</v>
      </c>
      <c r="G165" s="84">
        <f>SUMIFS('Основной расчет'!$AE$5:$AE$86175,'Основной расчет'!$K$5:$K$86175,$B165,'Основной расчет'!$AA$5:$AA$86175,G$3)</f>
        <v>0</v>
      </c>
      <c r="H165" s="84">
        <f>F165-SUMIFS('Основной расчет'!$AD$5:$AD$86175,'Основной расчет'!$K$5:$K$86175,$B165,'Основной расчет'!$AA$5:$AA$86175,H$3)</f>
        <v>0</v>
      </c>
      <c r="I165" s="84">
        <f>SUMIFS('Основной расчет'!$AC$5:$AC$86175,'Основной расчет'!$K$5:$K$86175,$B165,'Основной расчет'!$AA$5:$AA$86175,I$3)</f>
        <v>0</v>
      </c>
      <c r="J165" s="84">
        <f>SUMIFS('Основной расчет'!$AE$5:$AE$86175,'Основной расчет'!$K$5:$K$86175,$B165,'Основной расчет'!$AA$5:$AA$86175,J$3)</f>
        <v>0</v>
      </c>
      <c r="K165" s="84">
        <f>I165-SUMIFS('Основной расчет'!$AD$5:$AD$86175,'Основной расчет'!$K$5:$K$86175,$B165,'Основной расчет'!$AA$5:$AA$86175,K$3)</f>
        <v>0</v>
      </c>
      <c r="L165" s="84">
        <f>SUMIFS('Основной расчет'!$AC$5:$AC$86175,'Основной расчет'!$K$5:$K$86175,$B165,'Основной расчет'!$AA$5:$AA$86175,L$3)</f>
        <v>0</v>
      </c>
      <c r="M165" s="84">
        <f>SUMIFS('Основной расчет'!$AE$5:$AE$86175,'Основной расчет'!$K$5:$K$86175,$B165,'Основной расчет'!$AA$5:$AA$86175,M$3)</f>
        <v>0</v>
      </c>
      <c r="N165" s="84">
        <f>L165-SUMIFS('Основной расчет'!$AD$5:$AD$86175,'Основной расчет'!$K$5:$K$86175,$B165,'Основной расчет'!$AA$5:$AA$86175,N$3)</f>
        <v>0</v>
      </c>
      <c r="O165" s="84">
        <f>SUMIFS('Основной расчет'!$AC$5:$AC$86175,'Основной расчет'!$K$5:$K$86175,$B165,'Основной расчет'!$AA$5:$AA$86175,O$3)</f>
        <v>0</v>
      </c>
      <c r="P165" s="84">
        <f>SUMIFS('Основной расчет'!$AE$5:$AE$86175,'Основной расчет'!$K$5:$K$86175,$B165,'Основной расчет'!$AA$5:$AA$86175,P$3)</f>
        <v>0</v>
      </c>
      <c r="Q165" s="84">
        <f>O165-SUMIFS('Основной расчет'!$AD$5:$AD$86175,'Основной расчет'!$K$5:$K$86175,$B165,'Основной расчет'!$AA$5:$AA$86175,Q$3)</f>
        <v>0</v>
      </c>
      <c r="R165" s="84">
        <f t="shared" si="7"/>
        <v>0</v>
      </c>
      <c r="S165" s="84">
        <f t="shared" si="8"/>
        <v>0</v>
      </c>
      <c r="T165" s="84">
        <f t="shared" si="6"/>
        <v>0</v>
      </c>
    </row>
    <row r="166" spans="1:20" s="10" customFormat="1" hidden="1" x14ac:dyDescent="0.25">
      <c r="A166" s="188" t="s">
        <v>25</v>
      </c>
      <c r="B166" s="2" t="str">
        <f>CONCATENATE("Обеспечение защиты информационного обмена"," ",A164)</f>
        <v>Обеспечение защиты информационного обмена ООО «КВАРЦ Групп»</v>
      </c>
      <c r="C166" s="84">
        <f>SUMIFS('Основной расчет'!$AC$5:$AC$86175,'Основной расчет'!$K$5:$K$86175,$B166,'Основной расчет'!$AA$5:$AA$86175,C$3)</f>
        <v>0</v>
      </c>
      <c r="D166" s="84">
        <f>SUMIFS('Основной расчет'!$AE$5:$AE$86175,'Основной расчет'!$K$5:$K$86175,$B166,'Основной расчет'!$AA$5:$AA$86175,D$3)</f>
        <v>0</v>
      </c>
      <c r="E166" s="84">
        <f>C166-SUMIFS('Основной расчет'!$AD$5:$AD$86175,'Основной расчет'!$K$5:$K$86175,$B166,'Основной расчет'!$AA$5:$AA$86175,E$3)</f>
        <v>0</v>
      </c>
      <c r="F166" s="84">
        <f>SUMIFS('Основной расчет'!$AC$5:$AC$86175,'Основной расчет'!$K$5:$K$86175,$B166,'Основной расчет'!$AA$5:$AA$86175,F$3)</f>
        <v>0</v>
      </c>
      <c r="G166" s="84">
        <f>SUMIFS('Основной расчет'!$AE$5:$AE$86175,'Основной расчет'!$K$5:$K$86175,$B166,'Основной расчет'!$AA$5:$AA$86175,G$3)</f>
        <v>0</v>
      </c>
      <c r="H166" s="84">
        <f>F166-SUMIFS('Основной расчет'!$AD$5:$AD$86175,'Основной расчет'!$K$5:$K$86175,$B166,'Основной расчет'!$AA$5:$AA$86175,H$3)</f>
        <v>0</v>
      </c>
      <c r="I166" s="84">
        <f>SUMIFS('Основной расчет'!$AC$5:$AC$86175,'Основной расчет'!$K$5:$K$86175,$B166,'Основной расчет'!$AA$5:$AA$86175,I$3)</f>
        <v>0</v>
      </c>
      <c r="J166" s="84">
        <f>SUMIFS('Основной расчет'!$AE$5:$AE$86175,'Основной расчет'!$K$5:$K$86175,$B166,'Основной расчет'!$AA$5:$AA$86175,J$3)</f>
        <v>0</v>
      </c>
      <c r="K166" s="84">
        <f>I166-SUMIFS('Основной расчет'!$AD$5:$AD$86175,'Основной расчет'!$K$5:$K$86175,$B166,'Основной расчет'!$AA$5:$AA$86175,K$3)</f>
        <v>0</v>
      </c>
      <c r="L166" s="84">
        <f>SUMIFS('Основной расчет'!$AC$5:$AC$86175,'Основной расчет'!$K$5:$K$86175,$B166,'Основной расчет'!$AA$5:$AA$86175,L$3)</f>
        <v>0</v>
      </c>
      <c r="M166" s="84">
        <f>SUMIFS('Основной расчет'!$AE$5:$AE$86175,'Основной расчет'!$K$5:$K$86175,$B166,'Основной расчет'!$AA$5:$AA$86175,M$3)</f>
        <v>0</v>
      </c>
      <c r="N166" s="84">
        <f>L166-SUMIFS('Основной расчет'!$AD$5:$AD$86175,'Основной расчет'!$K$5:$K$86175,$B166,'Основной расчет'!$AA$5:$AA$86175,N$3)</f>
        <v>0</v>
      </c>
      <c r="O166" s="84">
        <f>SUMIFS('Основной расчет'!$AC$5:$AC$86175,'Основной расчет'!$K$5:$K$86175,$B166,'Основной расчет'!$AA$5:$AA$86175,O$3)</f>
        <v>0</v>
      </c>
      <c r="P166" s="84">
        <f>SUMIFS('Основной расчет'!$AE$5:$AE$86175,'Основной расчет'!$K$5:$K$86175,$B166,'Основной расчет'!$AA$5:$AA$86175,P$3)</f>
        <v>0</v>
      </c>
      <c r="Q166" s="84">
        <f>O166-SUMIFS('Основной расчет'!$AD$5:$AD$86175,'Основной расчет'!$K$5:$K$86175,$B166,'Основной расчет'!$AA$5:$AA$86175,Q$3)</f>
        <v>0</v>
      </c>
      <c r="R166" s="84">
        <f t="shared" si="7"/>
        <v>0</v>
      </c>
      <c r="S166" s="84">
        <f t="shared" si="8"/>
        <v>0</v>
      </c>
      <c r="T166" s="84">
        <f t="shared" si="6"/>
        <v>0</v>
      </c>
    </row>
    <row r="167" spans="1:20" hidden="1" x14ac:dyDescent="0.25">
      <c r="A167" s="188" t="s">
        <v>43</v>
      </c>
      <c r="B167" s="233" t="str">
        <f>CONCATENATE("Охват ",A167," средствами ЦПК")</f>
        <v>Охват ООО «МосОблЕИРЦ» средствами ЦПК</v>
      </c>
      <c r="C167" s="84" t="e">
        <f>SUMIFS('Основной расчет'!$AC$5:$AC$86175,'Основной расчет'!$K$5:$K$86175,$B167,'Основной расчет'!$AA$5:$AA$86175,C$3)</f>
        <v>#REF!</v>
      </c>
      <c r="D167" s="84" t="e">
        <f>SUMIFS('Основной расчет'!$AE$5:$AE$86175,'Основной расчет'!$K$5:$K$86175,$B167,'Основной расчет'!$AA$5:$AA$86175,D$3)</f>
        <v>#REF!</v>
      </c>
      <c r="E167" s="84" t="e">
        <f>C167-SUMIFS('Основной расчет'!$AD$5:$AD$86175,'Основной расчет'!$K$5:$K$86175,$B167,'Основной расчет'!$AA$5:$AA$86175,E$3)</f>
        <v>#REF!</v>
      </c>
      <c r="F167" s="84">
        <f>SUMIFS('Основной расчет'!$AC$5:$AC$86175,'Основной расчет'!$K$5:$K$86175,$B167,'Основной расчет'!$AA$5:$AA$86175,F$3)</f>
        <v>0</v>
      </c>
      <c r="G167" s="84">
        <f>SUMIFS('Основной расчет'!$AE$5:$AE$86175,'Основной расчет'!$K$5:$K$86175,$B167,'Основной расчет'!$AA$5:$AA$86175,G$3)</f>
        <v>0</v>
      </c>
      <c r="H167" s="84">
        <f>F167-SUMIFS('Основной расчет'!$AD$5:$AD$86175,'Основной расчет'!$K$5:$K$86175,$B167,'Основной расчет'!$AA$5:$AA$86175,H$3)</f>
        <v>0</v>
      </c>
      <c r="I167" s="84">
        <f>SUMIFS('Основной расчет'!$AC$5:$AC$86175,'Основной расчет'!$K$5:$K$86175,$B167,'Основной расчет'!$AA$5:$AA$86175,I$3)</f>
        <v>0</v>
      </c>
      <c r="J167" s="84">
        <f>SUMIFS('Основной расчет'!$AE$5:$AE$86175,'Основной расчет'!$K$5:$K$86175,$B167,'Основной расчет'!$AA$5:$AA$86175,J$3)</f>
        <v>0</v>
      </c>
      <c r="K167" s="84">
        <f>I167-SUMIFS('Основной расчет'!$AD$5:$AD$86175,'Основной расчет'!$K$5:$K$86175,$B167,'Основной расчет'!$AA$5:$AA$86175,K$3)</f>
        <v>0</v>
      </c>
      <c r="L167" s="84">
        <f>SUMIFS('Основной расчет'!$AC$5:$AC$86175,'Основной расчет'!$K$5:$K$86175,$B167,'Основной расчет'!$AA$5:$AA$86175,L$3)</f>
        <v>0</v>
      </c>
      <c r="M167" s="84">
        <f>SUMIFS('Основной расчет'!$AE$5:$AE$86175,'Основной расчет'!$K$5:$K$86175,$B167,'Основной расчет'!$AA$5:$AA$86175,M$3)</f>
        <v>0</v>
      </c>
      <c r="N167" s="84">
        <f>L167-SUMIFS('Основной расчет'!$AD$5:$AD$86175,'Основной расчет'!$K$5:$K$86175,$B167,'Основной расчет'!$AA$5:$AA$86175,N$3)</f>
        <v>0</v>
      </c>
      <c r="O167" s="84">
        <f>SUMIFS('Основной расчет'!$AC$5:$AC$86175,'Основной расчет'!$K$5:$K$86175,$B167,'Основной расчет'!$AA$5:$AA$86175,O$3)</f>
        <v>0</v>
      </c>
      <c r="P167" s="84">
        <f>SUMIFS('Основной расчет'!$AE$5:$AE$86175,'Основной расчет'!$K$5:$K$86175,$B167,'Основной расчет'!$AA$5:$AA$86175,P$3)</f>
        <v>0</v>
      </c>
      <c r="Q167" s="84">
        <f>O167-SUMIFS('Основной расчет'!$AD$5:$AD$86175,'Основной расчет'!$K$5:$K$86175,$B167,'Основной расчет'!$AA$5:$AA$86175,Q$3)</f>
        <v>0</v>
      </c>
      <c r="R167" s="84" t="e">
        <f t="shared" si="7"/>
        <v>#REF!</v>
      </c>
      <c r="S167" s="84" t="e">
        <f t="shared" si="8"/>
        <v>#REF!</v>
      </c>
      <c r="T167" s="84" t="e">
        <f t="shared" si="6"/>
        <v>#REF!</v>
      </c>
    </row>
    <row r="168" spans="1:20" s="10" customFormat="1" hidden="1" x14ac:dyDescent="0.25">
      <c r="A168" s="188" t="s">
        <v>43</v>
      </c>
      <c r="B168" s="2" t="str">
        <f>CONCATENATE("Реализация защиты систем обработки ПДн"," ",A168)</f>
        <v>Реализация защиты систем обработки ПДн ООО «МосОблЕИРЦ»</v>
      </c>
      <c r="C168" s="84">
        <f>SUMIFS('Основной расчет'!$AC$5:$AC$86175,'Основной расчет'!$K$5:$K$86175,$B168,'Основной расчет'!$AA$5:$AA$86175,C$3)</f>
        <v>0</v>
      </c>
      <c r="D168" s="84">
        <f>SUMIFS('Основной расчет'!$AE$5:$AE$86175,'Основной расчет'!$K$5:$K$86175,$B168,'Основной расчет'!$AA$5:$AA$86175,D$3)</f>
        <v>0</v>
      </c>
      <c r="E168" s="84">
        <f>C168-SUMIFS('Основной расчет'!$AD$5:$AD$86175,'Основной расчет'!$K$5:$K$86175,$B168,'Основной расчет'!$AA$5:$AA$86175,E$3)</f>
        <v>0</v>
      </c>
      <c r="F168" s="84">
        <f>SUMIFS('Основной расчет'!$AC$5:$AC$86175,'Основной расчет'!$K$5:$K$86175,$B168,'Основной расчет'!$AA$5:$AA$86175,F$3)</f>
        <v>0</v>
      </c>
      <c r="G168" s="84">
        <f>SUMIFS('Основной расчет'!$AE$5:$AE$86175,'Основной расчет'!$K$5:$K$86175,$B168,'Основной расчет'!$AA$5:$AA$86175,G$3)</f>
        <v>0</v>
      </c>
      <c r="H168" s="84">
        <f>F168-SUMIFS('Основной расчет'!$AD$5:$AD$86175,'Основной расчет'!$K$5:$K$86175,$B168,'Основной расчет'!$AA$5:$AA$86175,H$3)</f>
        <v>0</v>
      </c>
      <c r="I168" s="84">
        <f>SUMIFS('Основной расчет'!$AC$5:$AC$86175,'Основной расчет'!$K$5:$K$86175,$B168,'Основной расчет'!$AA$5:$AA$86175,I$3)</f>
        <v>0</v>
      </c>
      <c r="J168" s="84">
        <f>SUMIFS('Основной расчет'!$AE$5:$AE$86175,'Основной расчет'!$K$5:$K$86175,$B168,'Основной расчет'!$AA$5:$AA$86175,J$3)</f>
        <v>0</v>
      </c>
      <c r="K168" s="84">
        <f>I168-SUMIFS('Основной расчет'!$AD$5:$AD$86175,'Основной расчет'!$K$5:$K$86175,$B168,'Основной расчет'!$AA$5:$AA$86175,K$3)</f>
        <v>0</v>
      </c>
      <c r="L168" s="84" t="e">
        <f>SUMIFS('Основной расчет'!$AC$5:$AC$86175,'Основной расчет'!$K$5:$K$86175,$B168,'Основной расчет'!$AA$5:$AA$86175,L$3)</f>
        <v>#REF!</v>
      </c>
      <c r="M168" s="84" t="e">
        <f>SUMIFS('Основной расчет'!$AE$5:$AE$86175,'Основной расчет'!$K$5:$K$86175,$B168,'Основной расчет'!$AA$5:$AA$86175,M$3)</f>
        <v>#REF!</v>
      </c>
      <c r="N168" s="84" t="e">
        <f>L168-SUMIFS('Основной расчет'!$AD$5:$AD$86175,'Основной расчет'!$K$5:$K$86175,$B168,'Основной расчет'!$AA$5:$AA$86175,N$3)</f>
        <v>#REF!</v>
      </c>
      <c r="O168" s="84" t="e">
        <f>SUMIFS('Основной расчет'!$AC$5:$AC$86175,'Основной расчет'!$K$5:$K$86175,$B168,'Основной расчет'!$AA$5:$AA$86175,O$3)</f>
        <v>#REF!</v>
      </c>
      <c r="P168" s="84" t="e">
        <f>SUMIFS('Основной расчет'!$AE$5:$AE$86175,'Основной расчет'!$K$5:$K$86175,$B168,'Основной расчет'!$AA$5:$AA$86175,P$3)</f>
        <v>#REF!</v>
      </c>
      <c r="Q168" s="84" t="e">
        <f>O168-SUMIFS('Основной расчет'!$AD$5:$AD$86175,'Основной расчет'!$K$5:$K$86175,$B168,'Основной расчет'!$AA$5:$AA$86175,Q$3)</f>
        <v>#REF!</v>
      </c>
      <c r="R168" s="84" t="e">
        <f t="shared" si="7"/>
        <v>#REF!</v>
      </c>
      <c r="S168" s="84" t="e">
        <f t="shared" si="8"/>
        <v>#REF!</v>
      </c>
      <c r="T168" s="84" t="e">
        <f t="shared" si="6"/>
        <v>#REF!</v>
      </c>
    </row>
    <row r="169" spans="1:20" s="10" customFormat="1" hidden="1" x14ac:dyDescent="0.25">
      <c r="A169" s="188" t="s">
        <v>43</v>
      </c>
      <c r="B169" s="2" t="str">
        <f>CONCATENATE("Защита сегментов АСУ ТП"," ",A169)</f>
        <v>Защита сегментов АСУ ТП ООО «МосОблЕИРЦ»</v>
      </c>
      <c r="C169" s="84">
        <f>SUMIFS('Основной расчет'!$AC$5:$AC$86175,'Основной расчет'!$K$5:$K$86175,$B169,'Основной расчет'!$AA$5:$AA$86175,C$3)</f>
        <v>0</v>
      </c>
      <c r="D169" s="84">
        <f>SUMIFS('Основной расчет'!$AE$5:$AE$86175,'Основной расчет'!$K$5:$K$86175,$B169,'Основной расчет'!$AA$5:$AA$86175,D$3)</f>
        <v>0</v>
      </c>
      <c r="E169" s="84">
        <f>C169-SUMIFS('Основной расчет'!$AD$5:$AD$86175,'Основной расчет'!$K$5:$K$86175,$B169,'Основной расчет'!$AA$5:$AA$86175,E$3)</f>
        <v>0</v>
      </c>
      <c r="F169" s="84">
        <f>SUMIFS('Основной расчет'!$AC$5:$AC$86175,'Основной расчет'!$K$5:$K$86175,$B169,'Основной расчет'!$AA$5:$AA$86175,F$3)</f>
        <v>0</v>
      </c>
      <c r="G169" s="84">
        <f>SUMIFS('Основной расчет'!$AE$5:$AE$86175,'Основной расчет'!$K$5:$K$86175,$B169,'Основной расчет'!$AA$5:$AA$86175,G$3)</f>
        <v>0</v>
      </c>
      <c r="H169" s="84">
        <f>F169-SUMIFS('Основной расчет'!$AD$5:$AD$86175,'Основной расчет'!$K$5:$K$86175,$B169,'Основной расчет'!$AA$5:$AA$86175,H$3)</f>
        <v>0</v>
      </c>
      <c r="I169" s="84">
        <f>SUMIFS('Основной расчет'!$AC$5:$AC$86175,'Основной расчет'!$K$5:$K$86175,$B169,'Основной расчет'!$AA$5:$AA$86175,I$3)</f>
        <v>0</v>
      </c>
      <c r="J169" s="84">
        <f>SUMIFS('Основной расчет'!$AE$5:$AE$86175,'Основной расчет'!$K$5:$K$86175,$B169,'Основной расчет'!$AA$5:$AA$86175,J$3)</f>
        <v>0</v>
      </c>
      <c r="K169" s="84">
        <f>I169-SUMIFS('Основной расчет'!$AD$5:$AD$86175,'Основной расчет'!$K$5:$K$86175,$B169,'Основной расчет'!$AA$5:$AA$86175,K$3)</f>
        <v>0</v>
      </c>
      <c r="L169" s="84">
        <f>SUMIFS('Основной расчет'!$AC$5:$AC$86175,'Основной расчет'!$K$5:$K$86175,$B169,'Основной расчет'!$AA$5:$AA$86175,L$3)</f>
        <v>0</v>
      </c>
      <c r="M169" s="84">
        <f>SUMIFS('Основной расчет'!$AE$5:$AE$86175,'Основной расчет'!$K$5:$K$86175,$B169,'Основной расчет'!$AA$5:$AA$86175,M$3)</f>
        <v>0</v>
      </c>
      <c r="N169" s="84">
        <f>L169-SUMIFS('Основной расчет'!$AD$5:$AD$86175,'Основной расчет'!$K$5:$K$86175,$B169,'Основной расчет'!$AA$5:$AA$86175,N$3)</f>
        <v>0</v>
      </c>
      <c r="O169" s="84">
        <f>SUMIFS('Основной расчет'!$AC$5:$AC$86175,'Основной расчет'!$K$5:$K$86175,$B169,'Основной расчет'!$AA$5:$AA$86175,O$3)</f>
        <v>0</v>
      </c>
      <c r="P169" s="84">
        <f>SUMIFS('Основной расчет'!$AE$5:$AE$86175,'Основной расчет'!$K$5:$K$86175,$B169,'Основной расчет'!$AA$5:$AA$86175,P$3)</f>
        <v>0</v>
      </c>
      <c r="Q169" s="84">
        <f>O169-SUMIFS('Основной расчет'!$AD$5:$AD$86175,'Основной расчет'!$K$5:$K$86175,$B169,'Основной расчет'!$AA$5:$AA$86175,Q$3)</f>
        <v>0</v>
      </c>
      <c r="R169" s="84">
        <f t="shared" si="7"/>
        <v>0</v>
      </c>
      <c r="S169" s="84">
        <f t="shared" si="8"/>
        <v>0</v>
      </c>
      <c r="T169" s="84">
        <f t="shared" si="6"/>
        <v>0</v>
      </c>
    </row>
    <row r="170" spans="1:20" s="10" customFormat="1" hidden="1" x14ac:dyDescent="0.25">
      <c r="A170" s="188" t="s">
        <v>43</v>
      </c>
      <c r="B170" s="87" t="str">
        <f>CONCATENATE("Реализация систем защиты ОКИИ"," ",A169)</f>
        <v>Реализация систем защиты ОКИИ ООО «МосОблЕИРЦ»</v>
      </c>
      <c r="C170" s="84">
        <f>SUMIFS('Основной расчет'!$AC$5:$AC$86175,'Основной расчет'!$K$5:$K$86175,$B170,'Основной расчет'!$AA$5:$AA$86175,C$3)</f>
        <v>0</v>
      </c>
      <c r="D170" s="84">
        <f>SUMIFS('Основной расчет'!$AE$5:$AE$86175,'Основной расчет'!$K$5:$K$86175,$B170,'Основной расчет'!$AA$5:$AA$86175,D$3)</f>
        <v>0</v>
      </c>
      <c r="E170" s="84">
        <f>C170-SUMIFS('Основной расчет'!$AD$5:$AD$86175,'Основной расчет'!$K$5:$K$86175,$B170,'Основной расчет'!$AA$5:$AA$86175,E$3)</f>
        <v>0</v>
      </c>
      <c r="F170" s="84">
        <f>SUMIFS('Основной расчет'!$AC$5:$AC$86175,'Основной расчет'!$K$5:$K$86175,$B170,'Основной расчет'!$AA$5:$AA$86175,F$3)</f>
        <v>0</v>
      </c>
      <c r="G170" s="84">
        <f>SUMIFS('Основной расчет'!$AE$5:$AE$86175,'Основной расчет'!$K$5:$K$86175,$B170,'Основной расчет'!$AA$5:$AA$86175,G$3)</f>
        <v>0</v>
      </c>
      <c r="H170" s="84">
        <f>F170-SUMIFS('Основной расчет'!$AD$5:$AD$86175,'Основной расчет'!$K$5:$K$86175,$B170,'Основной расчет'!$AA$5:$AA$86175,H$3)</f>
        <v>0</v>
      </c>
      <c r="I170" s="84">
        <f>SUMIFS('Основной расчет'!$AC$5:$AC$86175,'Основной расчет'!$K$5:$K$86175,$B170,'Основной расчет'!$AA$5:$AA$86175,I$3)</f>
        <v>0</v>
      </c>
      <c r="J170" s="84">
        <f>SUMIFS('Основной расчет'!$AE$5:$AE$86175,'Основной расчет'!$K$5:$K$86175,$B170,'Основной расчет'!$AA$5:$AA$86175,J$3)</f>
        <v>0</v>
      </c>
      <c r="K170" s="84">
        <f>I170-SUMIFS('Основной расчет'!$AD$5:$AD$86175,'Основной расчет'!$K$5:$K$86175,$B170,'Основной расчет'!$AA$5:$AA$86175,K$3)</f>
        <v>0</v>
      </c>
      <c r="L170" s="84">
        <f>SUMIFS('Основной расчет'!$AC$5:$AC$86175,'Основной расчет'!$K$5:$K$86175,$B170,'Основной расчет'!$AA$5:$AA$86175,L$3)</f>
        <v>0</v>
      </c>
      <c r="M170" s="84">
        <f>SUMIFS('Основной расчет'!$AE$5:$AE$86175,'Основной расчет'!$K$5:$K$86175,$B170,'Основной расчет'!$AA$5:$AA$86175,M$3)</f>
        <v>0</v>
      </c>
      <c r="N170" s="84">
        <f>L170-SUMIFS('Основной расчет'!$AD$5:$AD$86175,'Основной расчет'!$K$5:$K$86175,$B170,'Основной расчет'!$AA$5:$AA$86175,N$3)</f>
        <v>0</v>
      </c>
      <c r="O170" s="84">
        <f>SUMIFS('Основной расчет'!$AC$5:$AC$86175,'Основной расчет'!$K$5:$K$86175,$B170,'Основной расчет'!$AA$5:$AA$86175,O$3)</f>
        <v>0</v>
      </c>
      <c r="P170" s="84">
        <f>SUMIFS('Основной расчет'!$AE$5:$AE$86175,'Основной расчет'!$K$5:$K$86175,$B170,'Основной расчет'!$AA$5:$AA$86175,P$3)</f>
        <v>0</v>
      </c>
      <c r="Q170" s="84">
        <f>O170-SUMIFS('Основной расчет'!$AD$5:$AD$86175,'Основной расчет'!$K$5:$K$86175,$B170,'Основной расчет'!$AA$5:$AA$86175,Q$3)</f>
        <v>0</v>
      </c>
      <c r="R170" s="84">
        <f t="shared" si="7"/>
        <v>0</v>
      </c>
      <c r="S170" s="84">
        <f t="shared" si="8"/>
        <v>0</v>
      </c>
      <c r="T170" s="84">
        <f t="shared" si="6"/>
        <v>0</v>
      </c>
    </row>
    <row r="171" spans="1:20" s="10" customFormat="1" hidden="1" x14ac:dyDescent="0.25">
      <c r="A171" s="188" t="s">
        <v>43</v>
      </c>
      <c r="B171" s="2" t="str">
        <f>CONCATENATE("Обеспечение защиты информационного обмена"," ",A169)</f>
        <v>Обеспечение защиты информационного обмена ООО «МосОблЕИРЦ»</v>
      </c>
      <c r="C171" s="84">
        <f>SUMIFS('Основной расчет'!$AC$5:$AC$86175,'Основной расчет'!$K$5:$K$86175,$B171,'Основной расчет'!$AA$5:$AA$86175,C$3)</f>
        <v>0</v>
      </c>
      <c r="D171" s="84">
        <f>SUMIFS('Основной расчет'!$AE$5:$AE$86175,'Основной расчет'!$K$5:$K$86175,$B171,'Основной расчет'!$AA$5:$AA$86175,D$3)</f>
        <v>0</v>
      </c>
      <c r="E171" s="84">
        <f>C171-SUMIFS('Основной расчет'!$AD$5:$AD$86175,'Основной расчет'!$K$5:$K$86175,$B171,'Основной расчет'!$AA$5:$AA$86175,E$3)</f>
        <v>0</v>
      </c>
      <c r="F171" s="84">
        <f>SUMIFS('Основной расчет'!$AC$5:$AC$86175,'Основной расчет'!$K$5:$K$86175,$B171,'Основной расчет'!$AA$5:$AA$86175,F$3)</f>
        <v>0</v>
      </c>
      <c r="G171" s="84">
        <f>SUMIFS('Основной расчет'!$AE$5:$AE$86175,'Основной расчет'!$K$5:$K$86175,$B171,'Основной расчет'!$AA$5:$AA$86175,G$3)</f>
        <v>0</v>
      </c>
      <c r="H171" s="84">
        <f>F171-SUMIFS('Основной расчет'!$AD$5:$AD$86175,'Основной расчет'!$K$5:$K$86175,$B171,'Основной расчет'!$AA$5:$AA$86175,H$3)</f>
        <v>0</v>
      </c>
      <c r="I171" s="84">
        <f>SUMIFS('Основной расчет'!$AC$5:$AC$86175,'Основной расчет'!$K$5:$K$86175,$B171,'Основной расчет'!$AA$5:$AA$86175,I$3)</f>
        <v>0</v>
      </c>
      <c r="J171" s="84">
        <f>SUMIFS('Основной расчет'!$AE$5:$AE$86175,'Основной расчет'!$K$5:$K$86175,$B171,'Основной расчет'!$AA$5:$AA$86175,J$3)</f>
        <v>0</v>
      </c>
      <c r="K171" s="84">
        <f>I171-SUMIFS('Основной расчет'!$AD$5:$AD$86175,'Основной расчет'!$K$5:$K$86175,$B171,'Основной расчет'!$AA$5:$AA$86175,K$3)</f>
        <v>0</v>
      </c>
      <c r="L171" s="84">
        <f>SUMIFS('Основной расчет'!$AC$5:$AC$86175,'Основной расчет'!$K$5:$K$86175,$B171,'Основной расчет'!$AA$5:$AA$86175,L$3)</f>
        <v>0</v>
      </c>
      <c r="M171" s="84">
        <f>SUMIFS('Основной расчет'!$AE$5:$AE$86175,'Основной расчет'!$K$5:$K$86175,$B171,'Основной расчет'!$AA$5:$AA$86175,M$3)</f>
        <v>0</v>
      </c>
      <c r="N171" s="84">
        <f>L171-SUMIFS('Основной расчет'!$AD$5:$AD$86175,'Основной расчет'!$K$5:$K$86175,$B171,'Основной расчет'!$AA$5:$AA$86175,N$3)</f>
        <v>0</v>
      </c>
      <c r="O171" s="84">
        <f>SUMIFS('Основной расчет'!$AC$5:$AC$86175,'Основной расчет'!$K$5:$K$86175,$B171,'Основной расчет'!$AA$5:$AA$86175,O$3)</f>
        <v>0</v>
      </c>
      <c r="P171" s="84">
        <f>SUMIFS('Основной расчет'!$AE$5:$AE$86175,'Основной расчет'!$K$5:$K$86175,$B171,'Основной расчет'!$AA$5:$AA$86175,P$3)</f>
        <v>0</v>
      </c>
      <c r="Q171" s="84">
        <f>O171-SUMIFS('Основной расчет'!$AD$5:$AD$86175,'Основной расчет'!$K$5:$K$86175,$B171,'Основной расчет'!$AA$5:$AA$86175,Q$3)</f>
        <v>0</v>
      </c>
      <c r="R171" s="84">
        <f t="shared" si="7"/>
        <v>0</v>
      </c>
      <c r="S171" s="84">
        <f t="shared" si="8"/>
        <v>0</v>
      </c>
      <c r="T171" s="84">
        <f t="shared" si="6"/>
        <v>0</v>
      </c>
    </row>
    <row r="172" spans="1:20" hidden="1" x14ac:dyDescent="0.25">
      <c r="A172" s="188" t="s">
        <v>22</v>
      </c>
      <c r="B172" s="2" t="str">
        <f>CONCATENATE("Охват ",A172," средствами ЦПК")</f>
        <v>Охват ООО «Орловский энергосбыт» средствами ЦПК</v>
      </c>
      <c r="C172" s="84">
        <f>SUMIFS('Основной расчет'!$AC$5:$AC$86175,'Основной расчет'!$K$5:$K$86175,$B172,'Основной расчет'!$AA$5:$AA$86175,C$3)</f>
        <v>0</v>
      </c>
      <c r="D172" s="84">
        <f>SUMIFS('Основной расчет'!$AE$5:$AE$86175,'Основной расчет'!$K$5:$K$86175,$B172,'Основной расчет'!$AA$5:$AA$86175,D$3)</f>
        <v>0</v>
      </c>
      <c r="E172" s="84">
        <f>C172-SUMIFS('Основной расчет'!$AD$5:$AD$86175,'Основной расчет'!$K$5:$K$86175,$B172,'Основной расчет'!$AA$5:$AA$86175,E$3)</f>
        <v>0</v>
      </c>
      <c r="F172" s="84">
        <f>SUMIFS('Основной расчет'!$AC$5:$AC$86175,'Основной расчет'!$K$5:$K$86175,$B172,'Основной расчет'!$AA$5:$AA$86175,F$3)</f>
        <v>0</v>
      </c>
      <c r="G172" s="84">
        <f>SUMIFS('Основной расчет'!$AE$5:$AE$86175,'Основной расчет'!$K$5:$K$86175,$B172,'Основной расчет'!$AA$5:$AA$86175,G$3)</f>
        <v>0</v>
      </c>
      <c r="H172" s="84">
        <f>F172-SUMIFS('Основной расчет'!$AD$5:$AD$86175,'Основной расчет'!$K$5:$K$86175,$B172,'Основной расчет'!$AA$5:$AA$86175,H$3)</f>
        <v>0</v>
      </c>
      <c r="I172" s="84">
        <f>SUMIFS('Основной расчет'!$AC$5:$AC$86175,'Основной расчет'!$K$5:$K$86175,$B172,'Основной расчет'!$AA$5:$AA$86175,I$3)</f>
        <v>0</v>
      </c>
      <c r="J172" s="84">
        <f>SUMIFS('Основной расчет'!$AE$5:$AE$86175,'Основной расчет'!$K$5:$K$86175,$B172,'Основной расчет'!$AA$5:$AA$86175,J$3)</f>
        <v>0</v>
      </c>
      <c r="K172" s="84">
        <f>I172-SUMIFS('Основной расчет'!$AD$5:$AD$86175,'Основной расчет'!$K$5:$K$86175,$B172,'Основной расчет'!$AA$5:$AA$86175,K$3)</f>
        <v>0</v>
      </c>
      <c r="L172" s="84" t="e">
        <f>SUMIFS('Основной расчет'!$AC$5:$AC$86175,'Основной расчет'!$K$5:$K$86175,$B172,'Основной расчет'!$AA$5:$AA$86175,L$3)</f>
        <v>#REF!</v>
      </c>
      <c r="M172" s="84" t="e">
        <f>SUMIFS('Основной расчет'!$AE$5:$AE$86175,'Основной расчет'!$K$5:$K$86175,$B172,'Основной расчет'!$AA$5:$AA$86175,M$3)</f>
        <v>#REF!</v>
      </c>
      <c r="N172" s="84" t="e">
        <f>L172-SUMIFS('Основной расчет'!$AD$5:$AD$86175,'Основной расчет'!$K$5:$K$86175,$B172,'Основной расчет'!$AA$5:$AA$86175,N$3)</f>
        <v>#REF!</v>
      </c>
      <c r="O172" s="84" t="e">
        <f>SUMIFS('Основной расчет'!$AC$5:$AC$86175,'Основной расчет'!$K$5:$K$86175,$B172,'Основной расчет'!$AA$5:$AA$86175,O$3)</f>
        <v>#REF!</v>
      </c>
      <c r="P172" s="84" t="e">
        <f>SUMIFS('Основной расчет'!$AE$5:$AE$86175,'Основной расчет'!$K$5:$K$86175,$B172,'Основной расчет'!$AA$5:$AA$86175,P$3)</f>
        <v>#REF!</v>
      </c>
      <c r="Q172" s="84" t="e">
        <f>O172-SUMIFS('Основной расчет'!$AD$5:$AD$86175,'Основной расчет'!$K$5:$K$86175,$B172,'Основной расчет'!$AA$5:$AA$86175,Q$3)</f>
        <v>#REF!</v>
      </c>
      <c r="R172" s="84" t="e">
        <f t="shared" si="7"/>
        <v>#REF!</v>
      </c>
      <c r="S172" s="84" t="e">
        <f t="shared" si="8"/>
        <v>#REF!</v>
      </c>
      <c r="T172" s="84" t="e">
        <f t="shared" si="6"/>
        <v>#REF!</v>
      </c>
    </row>
    <row r="173" spans="1:20" s="10" customFormat="1" hidden="1" x14ac:dyDescent="0.25">
      <c r="A173" s="188" t="s">
        <v>22</v>
      </c>
      <c r="B173" s="2" t="str">
        <f>CONCATENATE("Реализация защиты систем обработки ПДн"," ",A173)</f>
        <v>Реализация защиты систем обработки ПДн ООО «Орловский энергосбыт»</v>
      </c>
      <c r="C173" s="84">
        <f>SUMIFS('Основной расчет'!$AC$5:$AC$86175,'Основной расчет'!$K$5:$K$86175,$B173,'Основной расчет'!$AA$5:$AA$86175,C$3)</f>
        <v>0</v>
      </c>
      <c r="D173" s="84">
        <f>SUMIFS('Основной расчет'!$AE$5:$AE$86175,'Основной расчет'!$K$5:$K$86175,$B173,'Основной расчет'!$AA$5:$AA$86175,D$3)</f>
        <v>0</v>
      </c>
      <c r="E173" s="84">
        <f>C173-SUMIFS('Основной расчет'!$AD$5:$AD$86175,'Основной расчет'!$K$5:$K$86175,$B173,'Основной расчет'!$AA$5:$AA$86175,E$3)</f>
        <v>0</v>
      </c>
      <c r="F173" s="84">
        <f>SUMIFS('Основной расчет'!$AC$5:$AC$86175,'Основной расчет'!$K$5:$K$86175,$B173,'Основной расчет'!$AA$5:$AA$86175,F$3)</f>
        <v>0</v>
      </c>
      <c r="G173" s="84">
        <f>SUMIFS('Основной расчет'!$AE$5:$AE$86175,'Основной расчет'!$K$5:$K$86175,$B173,'Основной расчет'!$AA$5:$AA$86175,G$3)</f>
        <v>0</v>
      </c>
      <c r="H173" s="84">
        <f>F173-SUMIFS('Основной расчет'!$AD$5:$AD$86175,'Основной расчет'!$K$5:$K$86175,$B173,'Основной расчет'!$AA$5:$AA$86175,H$3)</f>
        <v>0</v>
      </c>
      <c r="I173" s="84">
        <f>SUMIFS('Основной расчет'!$AC$5:$AC$86175,'Основной расчет'!$K$5:$K$86175,$B173,'Основной расчет'!$AA$5:$AA$86175,I$3)</f>
        <v>0</v>
      </c>
      <c r="J173" s="84">
        <f>SUMIFS('Основной расчет'!$AE$5:$AE$86175,'Основной расчет'!$K$5:$K$86175,$B173,'Основной расчет'!$AA$5:$AA$86175,J$3)</f>
        <v>0</v>
      </c>
      <c r="K173" s="84">
        <f>I173-SUMIFS('Основной расчет'!$AD$5:$AD$86175,'Основной расчет'!$K$5:$K$86175,$B173,'Основной расчет'!$AA$5:$AA$86175,K$3)</f>
        <v>0</v>
      </c>
      <c r="L173" s="84">
        <f>SUMIFS('Основной расчет'!$AC$5:$AC$86175,'Основной расчет'!$K$5:$K$86175,$B173,'Основной расчет'!$AA$5:$AA$86175,L$3)</f>
        <v>0</v>
      </c>
      <c r="M173" s="84">
        <f>SUMIFS('Основной расчет'!$AE$5:$AE$86175,'Основной расчет'!$K$5:$K$86175,$B173,'Основной расчет'!$AA$5:$AA$86175,M$3)</f>
        <v>0</v>
      </c>
      <c r="N173" s="84">
        <f>L173-SUMIFS('Основной расчет'!$AD$5:$AD$86175,'Основной расчет'!$K$5:$K$86175,$B173,'Основной расчет'!$AA$5:$AA$86175,N$3)</f>
        <v>0</v>
      </c>
      <c r="O173" s="84" t="e">
        <f>SUMIFS('Основной расчет'!$AC$5:$AC$86175,'Основной расчет'!$K$5:$K$86175,$B173,'Основной расчет'!$AA$5:$AA$86175,O$3)</f>
        <v>#REF!</v>
      </c>
      <c r="P173" s="84" t="e">
        <f>SUMIFS('Основной расчет'!$AE$5:$AE$86175,'Основной расчет'!$K$5:$K$86175,$B173,'Основной расчет'!$AA$5:$AA$86175,P$3)</f>
        <v>#REF!</v>
      </c>
      <c r="Q173" s="84" t="e">
        <f>O173-SUMIFS('Основной расчет'!$AD$5:$AD$86175,'Основной расчет'!$K$5:$K$86175,$B173,'Основной расчет'!$AA$5:$AA$86175,Q$3)</f>
        <v>#REF!</v>
      </c>
      <c r="R173" s="84" t="e">
        <f t="shared" si="7"/>
        <v>#REF!</v>
      </c>
      <c r="S173" s="84" t="e">
        <f t="shared" si="8"/>
        <v>#REF!</v>
      </c>
      <c r="T173" s="84" t="e">
        <f t="shared" si="6"/>
        <v>#REF!</v>
      </c>
    </row>
    <row r="174" spans="1:20" s="10" customFormat="1" hidden="1" x14ac:dyDescent="0.25">
      <c r="A174" s="188" t="s">
        <v>22</v>
      </c>
      <c r="B174" s="2" t="str">
        <f>CONCATENATE("Защита сегментов АСУ ТП"," ",A174)</f>
        <v>Защита сегментов АСУ ТП ООО «Орловский энергосбыт»</v>
      </c>
      <c r="C174" s="84">
        <f>SUMIFS('Основной расчет'!$AC$5:$AC$86175,'Основной расчет'!$K$5:$K$86175,$B174,'Основной расчет'!$AA$5:$AA$86175,C$3)</f>
        <v>0</v>
      </c>
      <c r="D174" s="84">
        <f>SUMIFS('Основной расчет'!$AE$5:$AE$86175,'Основной расчет'!$K$5:$K$86175,$B174,'Основной расчет'!$AA$5:$AA$86175,D$3)</f>
        <v>0</v>
      </c>
      <c r="E174" s="84">
        <f>C174-SUMIFS('Основной расчет'!$AD$5:$AD$86175,'Основной расчет'!$K$5:$K$86175,$B174,'Основной расчет'!$AA$5:$AA$86175,E$3)</f>
        <v>0</v>
      </c>
      <c r="F174" s="84">
        <f>SUMIFS('Основной расчет'!$AC$5:$AC$86175,'Основной расчет'!$K$5:$K$86175,$B174,'Основной расчет'!$AA$5:$AA$86175,F$3)</f>
        <v>0</v>
      </c>
      <c r="G174" s="84">
        <f>SUMIFS('Основной расчет'!$AE$5:$AE$86175,'Основной расчет'!$K$5:$K$86175,$B174,'Основной расчет'!$AA$5:$AA$86175,G$3)</f>
        <v>0</v>
      </c>
      <c r="H174" s="84">
        <f>F174-SUMIFS('Основной расчет'!$AD$5:$AD$86175,'Основной расчет'!$K$5:$K$86175,$B174,'Основной расчет'!$AA$5:$AA$86175,H$3)</f>
        <v>0</v>
      </c>
      <c r="I174" s="84">
        <f>SUMIFS('Основной расчет'!$AC$5:$AC$86175,'Основной расчет'!$K$5:$K$86175,$B174,'Основной расчет'!$AA$5:$AA$86175,I$3)</f>
        <v>0</v>
      </c>
      <c r="J174" s="84">
        <f>SUMIFS('Основной расчет'!$AE$5:$AE$86175,'Основной расчет'!$K$5:$K$86175,$B174,'Основной расчет'!$AA$5:$AA$86175,J$3)</f>
        <v>0</v>
      </c>
      <c r="K174" s="84">
        <f>I174-SUMIFS('Основной расчет'!$AD$5:$AD$86175,'Основной расчет'!$K$5:$K$86175,$B174,'Основной расчет'!$AA$5:$AA$86175,K$3)</f>
        <v>0</v>
      </c>
      <c r="L174" s="84">
        <f>SUMIFS('Основной расчет'!$AC$5:$AC$86175,'Основной расчет'!$K$5:$K$86175,$B174,'Основной расчет'!$AA$5:$AA$86175,L$3)</f>
        <v>0</v>
      </c>
      <c r="M174" s="84">
        <f>SUMIFS('Основной расчет'!$AE$5:$AE$86175,'Основной расчет'!$K$5:$K$86175,$B174,'Основной расчет'!$AA$5:$AA$86175,M$3)</f>
        <v>0</v>
      </c>
      <c r="N174" s="84">
        <f>L174-SUMIFS('Основной расчет'!$AD$5:$AD$86175,'Основной расчет'!$K$5:$K$86175,$B174,'Основной расчет'!$AA$5:$AA$86175,N$3)</f>
        <v>0</v>
      </c>
      <c r="O174" s="84">
        <f>SUMIFS('Основной расчет'!$AC$5:$AC$86175,'Основной расчет'!$K$5:$K$86175,$B174,'Основной расчет'!$AA$5:$AA$86175,O$3)</f>
        <v>0</v>
      </c>
      <c r="P174" s="84">
        <f>SUMIFS('Основной расчет'!$AE$5:$AE$86175,'Основной расчет'!$K$5:$K$86175,$B174,'Основной расчет'!$AA$5:$AA$86175,P$3)</f>
        <v>0</v>
      </c>
      <c r="Q174" s="84">
        <f>O174-SUMIFS('Основной расчет'!$AD$5:$AD$86175,'Основной расчет'!$K$5:$K$86175,$B174,'Основной расчет'!$AA$5:$AA$86175,Q$3)</f>
        <v>0</v>
      </c>
      <c r="R174" s="84">
        <f t="shared" si="7"/>
        <v>0</v>
      </c>
      <c r="S174" s="84">
        <f t="shared" si="8"/>
        <v>0</v>
      </c>
      <c r="T174" s="84">
        <f t="shared" si="6"/>
        <v>0</v>
      </c>
    </row>
    <row r="175" spans="1:20" s="10" customFormat="1" hidden="1" x14ac:dyDescent="0.25">
      <c r="A175" s="188" t="s">
        <v>22</v>
      </c>
      <c r="B175" s="87" t="str">
        <f>CONCATENATE("Реализация систем защиты ОКИИ"," ",A174)</f>
        <v>Реализация систем защиты ОКИИ ООО «Орловский энергосбыт»</v>
      </c>
      <c r="C175" s="84">
        <f>SUMIFS('Основной расчет'!$AC$5:$AC$86175,'Основной расчет'!$K$5:$K$86175,$B175,'Основной расчет'!$AA$5:$AA$86175,C$3)</f>
        <v>0</v>
      </c>
      <c r="D175" s="84">
        <f>SUMIFS('Основной расчет'!$AE$5:$AE$86175,'Основной расчет'!$K$5:$K$86175,$B175,'Основной расчет'!$AA$5:$AA$86175,D$3)</f>
        <v>0</v>
      </c>
      <c r="E175" s="84">
        <f>C175-SUMIFS('Основной расчет'!$AD$5:$AD$86175,'Основной расчет'!$K$5:$K$86175,$B175,'Основной расчет'!$AA$5:$AA$86175,E$3)</f>
        <v>0</v>
      </c>
      <c r="F175" s="84">
        <f>SUMIFS('Основной расчет'!$AC$5:$AC$86175,'Основной расчет'!$K$5:$K$86175,$B175,'Основной расчет'!$AA$5:$AA$86175,F$3)</f>
        <v>0</v>
      </c>
      <c r="G175" s="84">
        <f>SUMIFS('Основной расчет'!$AE$5:$AE$86175,'Основной расчет'!$K$5:$K$86175,$B175,'Основной расчет'!$AA$5:$AA$86175,G$3)</f>
        <v>0</v>
      </c>
      <c r="H175" s="84">
        <f>F175-SUMIFS('Основной расчет'!$AD$5:$AD$86175,'Основной расчет'!$K$5:$K$86175,$B175,'Основной расчет'!$AA$5:$AA$86175,H$3)</f>
        <v>0</v>
      </c>
      <c r="I175" s="84">
        <f>SUMIFS('Основной расчет'!$AC$5:$AC$86175,'Основной расчет'!$K$5:$K$86175,$B175,'Основной расчет'!$AA$5:$AA$86175,I$3)</f>
        <v>0</v>
      </c>
      <c r="J175" s="84">
        <f>SUMIFS('Основной расчет'!$AE$5:$AE$86175,'Основной расчет'!$K$5:$K$86175,$B175,'Основной расчет'!$AA$5:$AA$86175,J$3)</f>
        <v>0</v>
      </c>
      <c r="K175" s="84">
        <f>I175-SUMIFS('Основной расчет'!$AD$5:$AD$86175,'Основной расчет'!$K$5:$K$86175,$B175,'Основной расчет'!$AA$5:$AA$86175,K$3)</f>
        <v>0</v>
      </c>
      <c r="L175" s="84">
        <f>SUMIFS('Основной расчет'!$AC$5:$AC$86175,'Основной расчет'!$K$5:$K$86175,$B175,'Основной расчет'!$AA$5:$AA$86175,L$3)</f>
        <v>0</v>
      </c>
      <c r="M175" s="84">
        <f>SUMIFS('Основной расчет'!$AE$5:$AE$86175,'Основной расчет'!$K$5:$K$86175,$B175,'Основной расчет'!$AA$5:$AA$86175,M$3)</f>
        <v>0</v>
      </c>
      <c r="N175" s="84">
        <f>L175-SUMIFS('Основной расчет'!$AD$5:$AD$86175,'Основной расчет'!$K$5:$K$86175,$B175,'Основной расчет'!$AA$5:$AA$86175,N$3)</f>
        <v>0</v>
      </c>
      <c r="O175" s="84">
        <f>SUMIFS('Основной расчет'!$AC$5:$AC$86175,'Основной расчет'!$K$5:$K$86175,$B175,'Основной расчет'!$AA$5:$AA$86175,O$3)</f>
        <v>0</v>
      </c>
      <c r="P175" s="84">
        <f>SUMIFS('Основной расчет'!$AE$5:$AE$86175,'Основной расчет'!$K$5:$K$86175,$B175,'Основной расчет'!$AA$5:$AA$86175,P$3)</f>
        <v>0</v>
      </c>
      <c r="Q175" s="84">
        <f>O175-SUMIFS('Основной расчет'!$AD$5:$AD$86175,'Основной расчет'!$K$5:$K$86175,$B175,'Основной расчет'!$AA$5:$AA$86175,Q$3)</f>
        <v>0</v>
      </c>
      <c r="R175" s="84">
        <f t="shared" si="7"/>
        <v>0</v>
      </c>
      <c r="S175" s="84">
        <f t="shared" si="8"/>
        <v>0</v>
      </c>
      <c r="T175" s="84">
        <f t="shared" si="6"/>
        <v>0</v>
      </c>
    </row>
    <row r="176" spans="1:20" s="10" customFormat="1" hidden="1" x14ac:dyDescent="0.25">
      <c r="A176" s="188" t="s">
        <v>22</v>
      </c>
      <c r="B176" s="2" t="str">
        <f>CONCATENATE("Обеспечение защиты информационного обмена"," ",A174)</f>
        <v>Обеспечение защиты информационного обмена ООО «Орловский энергосбыт»</v>
      </c>
      <c r="C176" s="84">
        <f>SUMIFS('Основной расчет'!$AC$5:$AC$86175,'Основной расчет'!$K$5:$K$86175,$B176,'Основной расчет'!$AA$5:$AA$86175,C$3)</f>
        <v>0</v>
      </c>
      <c r="D176" s="84">
        <f>SUMIFS('Основной расчет'!$AE$5:$AE$86175,'Основной расчет'!$K$5:$K$86175,$B176,'Основной расчет'!$AA$5:$AA$86175,D$3)</f>
        <v>0</v>
      </c>
      <c r="E176" s="84">
        <f>C176-SUMIFS('Основной расчет'!$AD$5:$AD$86175,'Основной расчет'!$K$5:$K$86175,$B176,'Основной расчет'!$AA$5:$AA$86175,E$3)</f>
        <v>0</v>
      </c>
      <c r="F176" s="84">
        <f>SUMIFS('Основной расчет'!$AC$5:$AC$86175,'Основной расчет'!$K$5:$K$86175,$B176,'Основной расчет'!$AA$5:$AA$86175,F$3)</f>
        <v>0</v>
      </c>
      <c r="G176" s="84">
        <f>SUMIFS('Основной расчет'!$AE$5:$AE$86175,'Основной расчет'!$K$5:$K$86175,$B176,'Основной расчет'!$AA$5:$AA$86175,G$3)</f>
        <v>0</v>
      </c>
      <c r="H176" s="84">
        <f>F176-SUMIFS('Основной расчет'!$AD$5:$AD$86175,'Основной расчет'!$K$5:$K$86175,$B176,'Основной расчет'!$AA$5:$AA$86175,H$3)</f>
        <v>0</v>
      </c>
      <c r="I176" s="84">
        <f>SUMIFS('Основной расчет'!$AC$5:$AC$86175,'Основной расчет'!$K$5:$K$86175,$B176,'Основной расчет'!$AA$5:$AA$86175,I$3)</f>
        <v>0</v>
      </c>
      <c r="J176" s="84">
        <f>SUMIFS('Основной расчет'!$AE$5:$AE$86175,'Основной расчет'!$K$5:$K$86175,$B176,'Основной расчет'!$AA$5:$AA$86175,J$3)</f>
        <v>0</v>
      </c>
      <c r="K176" s="84">
        <f>I176-SUMIFS('Основной расчет'!$AD$5:$AD$86175,'Основной расчет'!$K$5:$K$86175,$B176,'Основной расчет'!$AA$5:$AA$86175,K$3)</f>
        <v>0</v>
      </c>
      <c r="L176" s="84">
        <f>SUMIFS('Основной расчет'!$AC$5:$AC$86175,'Основной расчет'!$K$5:$K$86175,$B176,'Основной расчет'!$AA$5:$AA$86175,L$3)</f>
        <v>0</v>
      </c>
      <c r="M176" s="84">
        <f>SUMIFS('Основной расчет'!$AE$5:$AE$86175,'Основной расчет'!$K$5:$K$86175,$B176,'Основной расчет'!$AA$5:$AA$86175,M$3)</f>
        <v>0</v>
      </c>
      <c r="N176" s="84">
        <f>L176-SUMIFS('Основной расчет'!$AD$5:$AD$86175,'Основной расчет'!$K$5:$K$86175,$B176,'Основной расчет'!$AA$5:$AA$86175,N$3)</f>
        <v>0</v>
      </c>
      <c r="O176" s="84">
        <f>SUMIFS('Основной расчет'!$AC$5:$AC$86175,'Основной расчет'!$K$5:$K$86175,$B176,'Основной расчет'!$AA$5:$AA$86175,O$3)</f>
        <v>0</v>
      </c>
      <c r="P176" s="84">
        <f>SUMIFS('Основной расчет'!$AE$5:$AE$86175,'Основной расчет'!$K$5:$K$86175,$B176,'Основной расчет'!$AA$5:$AA$86175,P$3)</f>
        <v>0</v>
      </c>
      <c r="Q176" s="84">
        <f>O176-SUMIFS('Основной расчет'!$AD$5:$AD$86175,'Основной расчет'!$K$5:$K$86175,$B176,'Основной расчет'!$AA$5:$AA$86175,Q$3)</f>
        <v>0</v>
      </c>
      <c r="R176" s="84">
        <f t="shared" si="7"/>
        <v>0</v>
      </c>
      <c r="S176" s="84">
        <f t="shared" si="8"/>
        <v>0</v>
      </c>
      <c r="T176" s="84">
        <f t="shared" si="6"/>
        <v>0</v>
      </c>
    </row>
    <row r="177" spans="1:20" hidden="1" x14ac:dyDescent="0.25">
      <c r="A177" s="188" t="s">
        <v>21</v>
      </c>
      <c r="B177" s="2" t="str">
        <f>CONCATENATE("Охват ",A177," средствами ЦПК")</f>
        <v>Охват ООО «ОЭК» средствами ЦПК</v>
      </c>
      <c r="C177" s="84">
        <f>SUMIFS('Основной расчет'!$AC$5:$AC$86175,'Основной расчет'!$K$5:$K$86175,$B177,'Основной расчет'!$AA$5:$AA$86175,C$3)</f>
        <v>0</v>
      </c>
      <c r="D177" s="84">
        <f>SUMIFS('Основной расчет'!$AE$5:$AE$86175,'Основной расчет'!$K$5:$K$86175,$B177,'Основной расчет'!$AA$5:$AA$86175,D$3)</f>
        <v>0</v>
      </c>
      <c r="E177" s="84">
        <f>C177-SUMIFS('Основной расчет'!$AD$5:$AD$86175,'Основной расчет'!$K$5:$K$86175,$B177,'Основной расчет'!$AA$5:$AA$86175,E$3)</f>
        <v>0</v>
      </c>
      <c r="F177" s="84">
        <f>SUMIFS('Основной расчет'!$AC$5:$AC$86175,'Основной расчет'!$K$5:$K$86175,$B177,'Основной расчет'!$AA$5:$AA$86175,F$3)</f>
        <v>0</v>
      </c>
      <c r="G177" s="84">
        <f>SUMIFS('Основной расчет'!$AE$5:$AE$86175,'Основной расчет'!$K$5:$K$86175,$B177,'Основной расчет'!$AA$5:$AA$86175,G$3)</f>
        <v>0</v>
      </c>
      <c r="H177" s="84">
        <f>F177-SUMIFS('Основной расчет'!$AD$5:$AD$86175,'Основной расчет'!$K$5:$K$86175,$B177,'Основной расчет'!$AA$5:$AA$86175,H$3)</f>
        <v>0</v>
      </c>
      <c r="I177" s="84">
        <f>SUMIFS('Основной расчет'!$AC$5:$AC$86175,'Основной расчет'!$K$5:$K$86175,$B177,'Основной расчет'!$AA$5:$AA$86175,I$3)</f>
        <v>0</v>
      </c>
      <c r="J177" s="84">
        <f>SUMIFS('Основной расчет'!$AE$5:$AE$86175,'Основной расчет'!$K$5:$K$86175,$B177,'Основной расчет'!$AA$5:$AA$86175,J$3)</f>
        <v>0</v>
      </c>
      <c r="K177" s="84">
        <f>I177-SUMIFS('Основной расчет'!$AD$5:$AD$86175,'Основной расчет'!$K$5:$K$86175,$B177,'Основной расчет'!$AA$5:$AA$86175,K$3)</f>
        <v>0</v>
      </c>
      <c r="L177" s="84" t="e">
        <f>SUMIFS('Основной расчет'!$AC$5:$AC$86175,'Основной расчет'!$K$5:$K$86175,$B177,'Основной расчет'!$AA$5:$AA$86175,L$3)</f>
        <v>#REF!</v>
      </c>
      <c r="M177" s="84" t="e">
        <f>SUMIFS('Основной расчет'!$AE$5:$AE$86175,'Основной расчет'!$K$5:$K$86175,$B177,'Основной расчет'!$AA$5:$AA$86175,M$3)</f>
        <v>#REF!</v>
      </c>
      <c r="N177" s="84" t="e">
        <f>L177-SUMIFS('Основной расчет'!$AD$5:$AD$86175,'Основной расчет'!$K$5:$K$86175,$B177,'Основной расчет'!$AA$5:$AA$86175,N$3)</f>
        <v>#REF!</v>
      </c>
      <c r="O177" s="84" t="e">
        <f>SUMIFS('Основной расчет'!$AC$5:$AC$86175,'Основной расчет'!$K$5:$K$86175,$B177,'Основной расчет'!$AA$5:$AA$86175,O$3)</f>
        <v>#REF!</v>
      </c>
      <c r="P177" s="84" t="e">
        <f>SUMIFS('Основной расчет'!$AE$5:$AE$86175,'Основной расчет'!$K$5:$K$86175,$B177,'Основной расчет'!$AA$5:$AA$86175,P$3)</f>
        <v>#REF!</v>
      </c>
      <c r="Q177" s="84" t="e">
        <f>O177-SUMIFS('Основной расчет'!$AD$5:$AD$86175,'Основной расчет'!$K$5:$K$86175,$B177,'Основной расчет'!$AA$5:$AA$86175,Q$3)</f>
        <v>#REF!</v>
      </c>
      <c r="R177" s="84" t="e">
        <f t="shared" si="7"/>
        <v>#REF!</v>
      </c>
      <c r="S177" s="84" t="e">
        <f t="shared" si="8"/>
        <v>#REF!</v>
      </c>
      <c r="T177" s="84" t="e">
        <f t="shared" si="6"/>
        <v>#REF!</v>
      </c>
    </row>
    <row r="178" spans="1:20" s="10" customFormat="1" hidden="1" x14ac:dyDescent="0.25">
      <c r="A178" s="188" t="s">
        <v>21</v>
      </c>
      <c r="B178" s="2" t="str">
        <f>CONCATENATE("Реализация защиты систем обработки ПДн"," ",A178)</f>
        <v>Реализация защиты систем обработки ПДн ООО «ОЭК»</v>
      </c>
      <c r="C178" s="84">
        <f>SUMIFS('Основной расчет'!$AC$5:$AC$86175,'Основной расчет'!$K$5:$K$86175,$B178,'Основной расчет'!$AA$5:$AA$86175,C$3)</f>
        <v>0</v>
      </c>
      <c r="D178" s="84">
        <f>SUMIFS('Основной расчет'!$AE$5:$AE$86175,'Основной расчет'!$K$5:$K$86175,$B178,'Основной расчет'!$AA$5:$AA$86175,D$3)</f>
        <v>0</v>
      </c>
      <c r="E178" s="84">
        <f>C178-SUMIFS('Основной расчет'!$AD$5:$AD$86175,'Основной расчет'!$K$5:$K$86175,$B178,'Основной расчет'!$AA$5:$AA$86175,E$3)</f>
        <v>0</v>
      </c>
      <c r="F178" s="84">
        <f>SUMIFS('Основной расчет'!$AC$5:$AC$86175,'Основной расчет'!$K$5:$K$86175,$B178,'Основной расчет'!$AA$5:$AA$86175,F$3)</f>
        <v>0</v>
      </c>
      <c r="G178" s="84">
        <f>SUMIFS('Основной расчет'!$AE$5:$AE$86175,'Основной расчет'!$K$5:$K$86175,$B178,'Основной расчет'!$AA$5:$AA$86175,G$3)</f>
        <v>0</v>
      </c>
      <c r="H178" s="84">
        <f>F178-SUMIFS('Основной расчет'!$AD$5:$AD$86175,'Основной расчет'!$K$5:$K$86175,$B178,'Основной расчет'!$AA$5:$AA$86175,H$3)</f>
        <v>0</v>
      </c>
      <c r="I178" s="84">
        <f>SUMIFS('Основной расчет'!$AC$5:$AC$86175,'Основной расчет'!$K$5:$K$86175,$B178,'Основной расчет'!$AA$5:$AA$86175,I$3)</f>
        <v>0</v>
      </c>
      <c r="J178" s="84">
        <f>SUMIFS('Основной расчет'!$AE$5:$AE$86175,'Основной расчет'!$K$5:$K$86175,$B178,'Основной расчет'!$AA$5:$AA$86175,J$3)</f>
        <v>0</v>
      </c>
      <c r="K178" s="84">
        <f>I178-SUMIFS('Основной расчет'!$AD$5:$AD$86175,'Основной расчет'!$K$5:$K$86175,$B178,'Основной расчет'!$AA$5:$AA$86175,K$3)</f>
        <v>0</v>
      </c>
      <c r="L178" s="84">
        <f>SUMIFS('Основной расчет'!$AC$5:$AC$86175,'Основной расчет'!$K$5:$K$86175,$B178,'Основной расчет'!$AA$5:$AA$86175,L$3)</f>
        <v>0</v>
      </c>
      <c r="M178" s="84">
        <f>SUMIFS('Основной расчет'!$AE$5:$AE$86175,'Основной расчет'!$K$5:$K$86175,$B178,'Основной расчет'!$AA$5:$AA$86175,M$3)</f>
        <v>0</v>
      </c>
      <c r="N178" s="84">
        <f>L178-SUMIFS('Основной расчет'!$AD$5:$AD$86175,'Основной расчет'!$K$5:$K$86175,$B178,'Основной расчет'!$AA$5:$AA$86175,N$3)</f>
        <v>0</v>
      </c>
      <c r="O178" s="84" t="e">
        <f>SUMIFS('Основной расчет'!$AC$5:$AC$86175,'Основной расчет'!$K$5:$K$86175,$B178,'Основной расчет'!$AA$5:$AA$86175,O$3)</f>
        <v>#REF!</v>
      </c>
      <c r="P178" s="84" t="e">
        <f>SUMIFS('Основной расчет'!$AE$5:$AE$86175,'Основной расчет'!$K$5:$K$86175,$B178,'Основной расчет'!$AA$5:$AA$86175,P$3)</f>
        <v>#REF!</v>
      </c>
      <c r="Q178" s="84" t="e">
        <f>O178-SUMIFS('Основной расчет'!$AD$5:$AD$86175,'Основной расчет'!$K$5:$K$86175,$B178,'Основной расчет'!$AA$5:$AA$86175,Q$3)</f>
        <v>#REF!</v>
      </c>
      <c r="R178" s="84" t="e">
        <f t="shared" si="7"/>
        <v>#REF!</v>
      </c>
      <c r="S178" s="84" t="e">
        <f t="shared" si="8"/>
        <v>#REF!</v>
      </c>
      <c r="T178" s="84" t="e">
        <f t="shared" si="6"/>
        <v>#REF!</v>
      </c>
    </row>
    <row r="179" spans="1:20" s="10" customFormat="1" hidden="1" x14ac:dyDescent="0.25">
      <c r="A179" s="188" t="s">
        <v>21</v>
      </c>
      <c r="B179" s="2" t="str">
        <f>CONCATENATE("Защита сегментов АСУ ТП"," ",A179)</f>
        <v>Защита сегментов АСУ ТП ООО «ОЭК»</v>
      </c>
      <c r="C179" s="84">
        <f>SUMIFS('Основной расчет'!$AC$5:$AC$86175,'Основной расчет'!$K$5:$K$86175,$B179,'Основной расчет'!$AA$5:$AA$86175,C$3)</f>
        <v>0</v>
      </c>
      <c r="D179" s="84">
        <f>SUMIFS('Основной расчет'!$AE$5:$AE$86175,'Основной расчет'!$K$5:$K$86175,$B179,'Основной расчет'!$AA$5:$AA$86175,D$3)</f>
        <v>0</v>
      </c>
      <c r="E179" s="84">
        <f>C179-SUMIFS('Основной расчет'!$AD$5:$AD$86175,'Основной расчет'!$K$5:$K$86175,$B179,'Основной расчет'!$AA$5:$AA$86175,E$3)</f>
        <v>0</v>
      </c>
      <c r="F179" s="84">
        <f>SUMIFS('Основной расчет'!$AC$5:$AC$86175,'Основной расчет'!$K$5:$K$86175,$B179,'Основной расчет'!$AA$5:$AA$86175,F$3)</f>
        <v>0</v>
      </c>
      <c r="G179" s="84">
        <f>SUMIFS('Основной расчет'!$AE$5:$AE$86175,'Основной расчет'!$K$5:$K$86175,$B179,'Основной расчет'!$AA$5:$AA$86175,G$3)</f>
        <v>0</v>
      </c>
      <c r="H179" s="84">
        <f>F179-SUMIFS('Основной расчет'!$AD$5:$AD$86175,'Основной расчет'!$K$5:$K$86175,$B179,'Основной расчет'!$AA$5:$AA$86175,H$3)</f>
        <v>0</v>
      </c>
      <c r="I179" s="84">
        <f>SUMIFS('Основной расчет'!$AC$5:$AC$86175,'Основной расчет'!$K$5:$K$86175,$B179,'Основной расчет'!$AA$5:$AA$86175,I$3)</f>
        <v>0</v>
      </c>
      <c r="J179" s="84">
        <f>SUMIFS('Основной расчет'!$AE$5:$AE$86175,'Основной расчет'!$K$5:$K$86175,$B179,'Основной расчет'!$AA$5:$AA$86175,J$3)</f>
        <v>0</v>
      </c>
      <c r="K179" s="84">
        <f>I179-SUMIFS('Основной расчет'!$AD$5:$AD$86175,'Основной расчет'!$K$5:$K$86175,$B179,'Основной расчет'!$AA$5:$AA$86175,K$3)</f>
        <v>0</v>
      </c>
      <c r="L179" s="84">
        <f>SUMIFS('Основной расчет'!$AC$5:$AC$86175,'Основной расчет'!$K$5:$K$86175,$B179,'Основной расчет'!$AA$5:$AA$86175,L$3)</f>
        <v>0</v>
      </c>
      <c r="M179" s="84">
        <f>SUMIFS('Основной расчет'!$AE$5:$AE$86175,'Основной расчет'!$K$5:$K$86175,$B179,'Основной расчет'!$AA$5:$AA$86175,M$3)</f>
        <v>0</v>
      </c>
      <c r="N179" s="84">
        <f>L179-SUMIFS('Основной расчет'!$AD$5:$AD$86175,'Основной расчет'!$K$5:$K$86175,$B179,'Основной расчет'!$AA$5:$AA$86175,N$3)</f>
        <v>0</v>
      </c>
      <c r="O179" s="84">
        <f>SUMIFS('Основной расчет'!$AC$5:$AC$86175,'Основной расчет'!$K$5:$K$86175,$B179,'Основной расчет'!$AA$5:$AA$86175,O$3)</f>
        <v>0</v>
      </c>
      <c r="P179" s="84">
        <f>SUMIFS('Основной расчет'!$AE$5:$AE$86175,'Основной расчет'!$K$5:$K$86175,$B179,'Основной расчет'!$AA$5:$AA$86175,P$3)</f>
        <v>0</v>
      </c>
      <c r="Q179" s="84">
        <f>O179-SUMIFS('Основной расчет'!$AD$5:$AD$86175,'Основной расчет'!$K$5:$K$86175,$B179,'Основной расчет'!$AA$5:$AA$86175,Q$3)</f>
        <v>0</v>
      </c>
      <c r="R179" s="84">
        <f t="shared" si="7"/>
        <v>0</v>
      </c>
      <c r="S179" s="84">
        <f t="shared" si="8"/>
        <v>0</v>
      </c>
      <c r="T179" s="84">
        <f t="shared" si="6"/>
        <v>0</v>
      </c>
    </row>
    <row r="180" spans="1:20" s="10" customFormat="1" hidden="1" x14ac:dyDescent="0.25">
      <c r="A180" s="188" t="s">
        <v>21</v>
      </c>
      <c r="B180" s="87" t="str">
        <f>CONCATENATE("Реализация систем защиты ОКИИ"," ",A179)</f>
        <v>Реализация систем защиты ОКИИ ООО «ОЭК»</v>
      </c>
      <c r="C180" s="84">
        <f>SUMIFS('Основной расчет'!$AC$5:$AC$86175,'Основной расчет'!$K$5:$K$86175,$B180,'Основной расчет'!$AA$5:$AA$86175,C$3)</f>
        <v>0</v>
      </c>
      <c r="D180" s="84">
        <f>SUMIFS('Основной расчет'!$AE$5:$AE$86175,'Основной расчет'!$K$5:$K$86175,$B180,'Основной расчет'!$AA$5:$AA$86175,D$3)</f>
        <v>0</v>
      </c>
      <c r="E180" s="84">
        <f>C180-SUMIFS('Основной расчет'!$AD$5:$AD$86175,'Основной расчет'!$K$5:$K$86175,$B180,'Основной расчет'!$AA$5:$AA$86175,E$3)</f>
        <v>0</v>
      </c>
      <c r="F180" s="84">
        <f>SUMIFS('Основной расчет'!$AC$5:$AC$86175,'Основной расчет'!$K$5:$K$86175,$B180,'Основной расчет'!$AA$5:$AA$86175,F$3)</f>
        <v>0</v>
      </c>
      <c r="G180" s="84">
        <f>SUMIFS('Основной расчет'!$AE$5:$AE$86175,'Основной расчет'!$K$5:$K$86175,$B180,'Основной расчет'!$AA$5:$AA$86175,G$3)</f>
        <v>0</v>
      </c>
      <c r="H180" s="84">
        <f>F180-SUMIFS('Основной расчет'!$AD$5:$AD$86175,'Основной расчет'!$K$5:$K$86175,$B180,'Основной расчет'!$AA$5:$AA$86175,H$3)</f>
        <v>0</v>
      </c>
      <c r="I180" s="84">
        <f>SUMIFS('Основной расчет'!$AC$5:$AC$86175,'Основной расчет'!$K$5:$K$86175,$B180,'Основной расчет'!$AA$5:$AA$86175,I$3)</f>
        <v>0</v>
      </c>
      <c r="J180" s="84">
        <f>SUMIFS('Основной расчет'!$AE$5:$AE$86175,'Основной расчет'!$K$5:$K$86175,$B180,'Основной расчет'!$AA$5:$AA$86175,J$3)</f>
        <v>0</v>
      </c>
      <c r="K180" s="84">
        <f>I180-SUMIFS('Основной расчет'!$AD$5:$AD$86175,'Основной расчет'!$K$5:$K$86175,$B180,'Основной расчет'!$AA$5:$AA$86175,K$3)</f>
        <v>0</v>
      </c>
      <c r="L180" s="84">
        <f>SUMIFS('Основной расчет'!$AC$5:$AC$86175,'Основной расчет'!$K$5:$K$86175,$B180,'Основной расчет'!$AA$5:$AA$86175,L$3)</f>
        <v>0</v>
      </c>
      <c r="M180" s="84">
        <f>SUMIFS('Основной расчет'!$AE$5:$AE$86175,'Основной расчет'!$K$5:$K$86175,$B180,'Основной расчет'!$AA$5:$AA$86175,M$3)</f>
        <v>0</v>
      </c>
      <c r="N180" s="84">
        <f>L180-SUMIFS('Основной расчет'!$AD$5:$AD$86175,'Основной расчет'!$K$5:$K$86175,$B180,'Основной расчет'!$AA$5:$AA$86175,N$3)</f>
        <v>0</v>
      </c>
      <c r="O180" s="84">
        <f>SUMIFS('Основной расчет'!$AC$5:$AC$86175,'Основной расчет'!$K$5:$K$86175,$B180,'Основной расчет'!$AA$5:$AA$86175,O$3)</f>
        <v>0</v>
      </c>
      <c r="P180" s="84">
        <f>SUMIFS('Основной расчет'!$AE$5:$AE$86175,'Основной расчет'!$K$5:$K$86175,$B180,'Основной расчет'!$AA$5:$AA$86175,P$3)</f>
        <v>0</v>
      </c>
      <c r="Q180" s="84">
        <f>O180-SUMIFS('Основной расчет'!$AD$5:$AD$86175,'Основной расчет'!$K$5:$K$86175,$B180,'Основной расчет'!$AA$5:$AA$86175,Q$3)</f>
        <v>0</v>
      </c>
      <c r="R180" s="84">
        <f t="shared" si="7"/>
        <v>0</v>
      </c>
      <c r="S180" s="84">
        <f t="shared" si="8"/>
        <v>0</v>
      </c>
      <c r="T180" s="84">
        <f t="shared" si="6"/>
        <v>0</v>
      </c>
    </row>
    <row r="181" spans="1:20" s="10" customFormat="1" hidden="1" x14ac:dyDescent="0.25">
      <c r="A181" s="188" t="s">
        <v>21</v>
      </c>
      <c r="B181" s="2" t="str">
        <f>CONCATENATE("Обеспечение защиты информационного обмена"," ",A179)</f>
        <v>Обеспечение защиты информационного обмена ООО «ОЭК»</v>
      </c>
      <c r="C181" s="84">
        <f>SUMIFS('Основной расчет'!$AC$5:$AC$86175,'Основной расчет'!$K$5:$K$86175,$B181,'Основной расчет'!$AA$5:$AA$86175,C$3)</f>
        <v>0</v>
      </c>
      <c r="D181" s="84">
        <f>SUMIFS('Основной расчет'!$AE$5:$AE$86175,'Основной расчет'!$K$5:$K$86175,$B181,'Основной расчет'!$AA$5:$AA$86175,D$3)</f>
        <v>0</v>
      </c>
      <c r="E181" s="84">
        <f>C181-SUMIFS('Основной расчет'!$AD$5:$AD$86175,'Основной расчет'!$K$5:$K$86175,$B181,'Основной расчет'!$AA$5:$AA$86175,E$3)</f>
        <v>0</v>
      </c>
      <c r="F181" s="84">
        <f>SUMIFS('Основной расчет'!$AC$5:$AC$86175,'Основной расчет'!$K$5:$K$86175,$B181,'Основной расчет'!$AA$5:$AA$86175,F$3)</f>
        <v>0</v>
      </c>
      <c r="G181" s="84">
        <f>SUMIFS('Основной расчет'!$AE$5:$AE$86175,'Основной расчет'!$K$5:$K$86175,$B181,'Основной расчет'!$AA$5:$AA$86175,G$3)</f>
        <v>0</v>
      </c>
      <c r="H181" s="84">
        <f>F181-SUMIFS('Основной расчет'!$AD$5:$AD$86175,'Основной расчет'!$K$5:$K$86175,$B181,'Основной расчет'!$AA$5:$AA$86175,H$3)</f>
        <v>0</v>
      </c>
      <c r="I181" s="84">
        <f>SUMIFS('Основной расчет'!$AC$5:$AC$86175,'Основной расчет'!$K$5:$K$86175,$B181,'Основной расчет'!$AA$5:$AA$86175,I$3)</f>
        <v>0</v>
      </c>
      <c r="J181" s="84">
        <f>SUMIFS('Основной расчет'!$AE$5:$AE$86175,'Основной расчет'!$K$5:$K$86175,$B181,'Основной расчет'!$AA$5:$AA$86175,J$3)</f>
        <v>0</v>
      </c>
      <c r="K181" s="84">
        <f>I181-SUMIFS('Основной расчет'!$AD$5:$AD$86175,'Основной расчет'!$K$5:$K$86175,$B181,'Основной расчет'!$AA$5:$AA$86175,K$3)</f>
        <v>0</v>
      </c>
      <c r="L181" s="84">
        <f>SUMIFS('Основной расчет'!$AC$5:$AC$86175,'Основной расчет'!$K$5:$K$86175,$B181,'Основной расчет'!$AA$5:$AA$86175,L$3)</f>
        <v>0</v>
      </c>
      <c r="M181" s="84">
        <f>SUMIFS('Основной расчет'!$AE$5:$AE$86175,'Основной расчет'!$K$5:$K$86175,$B181,'Основной расчет'!$AA$5:$AA$86175,M$3)</f>
        <v>0</v>
      </c>
      <c r="N181" s="84">
        <f>L181-SUMIFS('Основной расчет'!$AD$5:$AD$86175,'Основной расчет'!$K$5:$K$86175,$B181,'Основной расчет'!$AA$5:$AA$86175,N$3)</f>
        <v>0</v>
      </c>
      <c r="O181" s="84">
        <f>SUMIFS('Основной расчет'!$AC$5:$AC$86175,'Основной расчет'!$K$5:$K$86175,$B181,'Основной расчет'!$AA$5:$AA$86175,O$3)</f>
        <v>0</v>
      </c>
      <c r="P181" s="84">
        <f>SUMIFS('Основной расчет'!$AE$5:$AE$86175,'Основной расчет'!$K$5:$K$86175,$B181,'Основной расчет'!$AA$5:$AA$86175,P$3)</f>
        <v>0</v>
      </c>
      <c r="Q181" s="84">
        <f>O181-SUMIFS('Основной расчет'!$AD$5:$AD$86175,'Основной расчет'!$K$5:$K$86175,$B181,'Основной расчет'!$AA$5:$AA$86175,Q$3)</f>
        <v>0</v>
      </c>
      <c r="R181" s="84">
        <f t="shared" si="7"/>
        <v>0</v>
      </c>
      <c r="S181" s="84">
        <f t="shared" si="8"/>
        <v>0</v>
      </c>
      <c r="T181" s="84">
        <f t="shared" si="6"/>
        <v>0</v>
      </c>
    </row>
    <row r="182" spans="1:20" hidden="1" x14ac:dyDescent="0.25">
      <c r="A182" s="188" t="s">
        <v>109</v>
      </c>
      <c r="B182" s="2" t="str">
        <f>CONCATENATE("Охват ",A182," средствами ЦПК")</f>
        <v>Охват ООО «РН-Энерго» средствами ЦПК</v>
      </c>
      <c r="C182" s="84">
        <f>SUMIFS('Основной расчет'!$AC$5:$AC$86175,'Основной расчет'!$K$5:$K$86175,$B182,'Основной расчет'!$AA$5:$AA$86175,C$3)</f>
        <v>0</v>
      </c>
      <c r="D182" s="84">
        <f>SUMIFS('Основной расчет'!$AE$5:$AE$86175,'Основной расчет'!$K$5:$K$86175,$B182,'Основной расчет'!$AA$5:$AA$86175,D$3)</f>
        <v>0</v>
      </c>
      <c r="E182" s="84">
        <f>C182-SUMIFS('Основной расчет'!$AD$5:$AD$86175,'Основной расчет'!$K$5:$K$86175,$B182,'Основной расчет'!$AA$5:$AA$86175,E$3)</f>
        <v>0</v>
      </c>
      <c r="F182" s="84">
        <f>SUMIFS('Основной расчет'!$AC$5:$AC$86175,'Основной расчет'!$K$5:$K$86175,$B182,'Основной расчет'!$AA$5:$AA$86175,F$3)</f>
        <v>0</v>
      </c>
      <c r="G182" s="84">
        <f>SUMIFS('Основной расчет'!$AE$5:$AE$86175,'Основной расчет'!$K$5:$K$86175,$B182,'Основной расчет'!$AA$5:$AA$86175,G$3)</f>
        <v>0</v>
      </c>
      <c r="H182" s="84">
        <f>F182-SUMIFS('Основной расчет'!$AD$5:$AD$86175,'Основной расчет'!$K$5:$K$86175,$B182,'Основной расчет'!$AA$5:$AA$86175,H$3)</f>
        <v>0</v>
      </c>
      <c r="I182" s="84">
        <f>SUMIFS('Основной расчет'!$AC$5:$AC$86175,'Основной расчет'!$K$5:$K$86175,$B182,'Основной расчет'!$AA$5:$AA$86175,I$3)</f>
        <v>0</v>
      </c>
      <c r="J182" s="84">
        <f>SUMIFS('Основной расчет'!$AE$5:$AE$86175,'Основной расчет'!$K$5:$K$86175,$B182,'Основной расчет'!$AA$5:$AA$86175,J$3)</f>
        <v>0</v>
      </c>
      <c r="K182" s="84">
        <f>I182-SUMIFS('Основной расчет'!$AD$5:$AD$86175,'Основной расчет'!$K$5:$K$86175,$B182,'Основной расчет'!$AA$5:$AA$86175,K$3)</f>
        <v>0</v>
      </c>
      <c r="L182" s="84" t="e">
        <f>SUMIFS('Основной расчет'!$AC$5:$AC$86175,'Основной расчет'!$K$5:$K$86175,$B182,'Основной расчет'!$AA$5:$AA$86175,L$3)</f>
        <v>#REF!</v>
      </c>
      <c r="M182" s="84" t="e">
        <f>SUMIFS('Основной расчет'!$AE$5:$AE$86175,'Основной расчет'!$K$5:$K$86175,$B182,'Основной расчет'!$AA$5:$AA$86175,M$3)</f>
        <v>#REF!</v>
      </c>
      <c r="N182" s="84" t="e">
        <f>L182-SUMIFS('Основной расчет'!$AD$5:$AD$86175,'Основной расчет'!$K$5:$K$86175,$B182,'Основной расчет'!$AA$5:$AA$86175,N$3)</f>
        <v>#REF!</v>
      </c>
      <c r="O182" s="84" t="e">
        <f>SUMIFS('Основной расчет'!$AC$5:$AC$86175,'Основной расчет'!$K$5:$K$86175,$B182,'Основной расчет'!$AA$5:$AA$86175,O$3)</f>
        <v>#REF!</v>
      </c>
      <c r="P182" s="84" t="e">
        <f>SUMIFS('Основной расчет'!$AE$5:$AE$86175,'Основной расчет'!$K$5:$K$86175,$B182,'Основной расчет'!$AA$5:$AA$86175,P$3)</f>
        <v>#REF!</v>
      </c>
      <c r="Q182" s="84" t="e">
        <f>O182-SUMIFS('Основной расчет'!$AD$5:$AD$86175,'Основной расчет'!$K$5:$K$86175,$B182,'Основной расчет'!$AA$5:$AA$86175,Q$3)</f>
        <v>#REF!</v>
      </c>
      <c r="R182" s="84" t="e">
        <f t="shared" si="7"/>
        <v>#REF!</v>
      </c>
      <c r="S182" s="84" t="e">
        <f t="shared" si="8"/>
        <v>#REF!</v>
      </c>
      <c r="T182" s="84" t="e">
        <f t="shared" si="6"/>
        <v>#REF!</v>
      </c>
    </row>
    <row r="183" spans="1:20" s="10" customFormat="1" hidden="1" x14ac:dyDescent="0.25">
      <c r="A183" s="188" t="s">
        <v>109</v>
      </c>
      <c r="B183" s="2" t="str">
        <f>CONCATENATE("Реализация защиты систем обработки ПДн"," ",A183)</f>
        <v>Реализация защиты систем обработки ПДн ООО «РН-Энерго»</v>
      </c>
      <c r="C183" s="84">
        <f>SUMIFS('Основной расчет'!$AC$5:$AC$86175,'Основной расчет'!$K$5:$K$86175,$B183,'Основной расчет'!$AA$5:$AA$86175,C$3)</f>
        <v>0</v>
      </c>
      <c r="D183" s="84">
        <f>SUMIFS('Основной расчет'!$AE$5:$AE$86175,'Основной расчет'!$K$5:$K$86175,$B183,'Основной расчет'!$AA$5:$AA$86175,D$3)</f>
        <v>0</v>
      </c>
      <c r="E183" s="84">
        <f>C183-SUMIFS('Основной расчет'!$AD$5:$AD$86175,'Основной расчет'!$K$5:$K$86175,$B183,'Основной расчет'!$AA$5:$AA$86175,E$3)</f>
        <v>0</v>
      </c>
      <c r="F183" s="84">
        <f>SUMIFS('Основной расчет'!$AC$5:$AC$86175,'Основной расчет'!$K$5:$K$86175,$B183,'Основной расчет'!$AA$5:$AA$86175,F$3)</f>
        <v>0</v>
      </c>
      <c r="G183" s="84">
        <f>SUMIFS('Основной расчет'!$AE$5:$AE$86175,'Основной расчет'!$K$5:$K$86175,$B183,'Основной расчет'!$AA$5:$AA$86175,G$3)</f>
        <v>0</v>
      </c>
      <c r="H183" s="84">
        <f>F183-SUMIFS('Основной расчет'!$AD$5:$AD$86175,'Основной расчет'!$K$5:$K$86175,$B183,'Основной расчет'!$AA$5:$AA$86175,H$3)</f>
        <v>0</v>
      </c>
      <c r="I183" s="84">
        <f>SUMIFS('Основной расчет'!$AC$5:$AC$86175,'Основной расчет'!$K$5:$K$86175,$B183,'Основной расчет'!$AA$5:$AA$86175,I$3)</f>
        <v>0</v>
      </c>
      <c r="J183" s="84">
        <f>SUMIFS('Основной расчет'!$AE$5:$AE$86175,'Основной расчет'!$K$5:$K$86175,$B183,'Основной расчет'!$AA$5:$AA$86175,J$3)</f>
        <v>0</v>
      </c>
      <c r="K183" s="84">
        <f>I183-SUMIFS('Основной расчет'!$AD$5:$AD$86175,'Основной расчет'!$K$5:$K$86175,$B183,'Основной расчет'!$AA$5:$AA$86175,K$3)</f>
        <v>0</v>
      </c>
      <c r="L183" s="84" t="e">
        <f>SUMIFS('Основной расчет'!$AC$5:$AC$86175,'Основной расчет'!$K$5:$K$86175,$B183,'Основной расчет'!$AA$5:$AA$86175,L$3)</f>
        <v>#REF!</v>
      </c>
      <c r="M183" s="84" t="e">
        <f>SUMIFS('Основной расчет'!$AE$5:$AE$86175,'Основной расчет'!$K$5:$K$86175,$B183,'Основной расчет'!$AA$5:$AA$86175,M$3)</f>
        <v>#REF!</v>
      </c>
      <c r="N183" s="84" t="e">
        <f>L183-SUMIFS('Основной расчет'!$AD$5:$AD$86175,'Основной расчет'!$K$5:$K$86175,$B183,'Основной расчет'!$AA$5:$AA$86175,N$3)</f>
        <v>#REF!</v>
      </c>
      <c r="O183" s="84" t="e">
        <f>SUMIFS('Основной расчет'!$AC$5:$AC$86175,'Основной расчет'!$K$5:$K$86175,$B183,'Основной расчет'!$AA$5:$AA$86175,O$3)</f>
        <v>#REF!</v>
      </c>
      <c r="P183" s="84" t="e">
        <f>SUMIFS('Основной расчет'!$AE$5:$AE$86175,'Основной расчет'!$K$5:$K$86175,$B183,'Основной расчет'!$AA$5:$AA$86175,P$3)</f>
        <v>#REF!</v>
      </c>
      <c r="Q183" s="84" t="e">
        <f>O183-SUMIFS('Основной расчет'!$AD$5:$AD$86175,'Основной расчет'!$K$5:$K$86175,$B183,'Основной расчет'!$AA$5:$AA$86175,Q$3)</f>
        <v>#REF!</v>
      </c>
      <c r="R183" s="84" t="e">
        <f t="shared" si="7"/>
        <v>#REF!</v>
      </c>
      <c r="S183" s="84" t="e">
        <f t="shared" si="8"/>
        <v>#REF!</v>
      </c>
      <c r="T183" s="84" t="e">
        <f t="shared" si="6"/>
        <v>#REF!</v>
      </c>
    </row>
    <row r="184" spans="1:20" s="10" customFormat="1" hidden="1" x14ac:dyDescent="0.25">
      <c r="A184" s="188" t="s">
        <v>109</v>
      </c>
      <c r="B184" s="2" t="str">
        <f>CONCATENATE("Защита сегментов АСУ ТП"," ",A184)</f>
        <v>Защита сегментов АСУ ТП ООО «РН-Энерго»</v>
      </c>
      <c r="C184" s="84">
        <f>SUMIFS('Основной расчет'!$AC$5:$AC$86175,'Основной расчет'!$K$5:$K$86175,$B184,'Основной расчет'!$AA$5:$AA$86175,C$3)</f>
        <v>0</v>
      </c>
      <c r="D184" s="84">
        <f>SUMIFS('Основной расчет'!$AE$5:$AE$86175,'Основной расчет'!$K$5:$K$86175,$B184,'Основной расчет'!$AA$5:$AA$86175,D$3)</f>
        <v>0</v>
      </c>
      <c r="E184" s="84">
        <f>C184-SUMIFS('Основной расчет'!$AD$5:$AD$86175,'Основной расчет'!$K$5:$K$86175,$B184,'Основной расчет'!$AA$5:$AA$86175,E$3)</f>
        <v>0</v>
      </c>
      <c r="F184" s="84">
        <f>SUMIFS('Основной расчет'!$AC$5:$AC$86175,'Основной расчет'!$K$5:$K$86175,$B184,'Основной расчет'!$AA$5:$AA$86175,F$3)</f>
        <v>0</v>
      </c>
      <c r="G184" s="84">
        <f>SUMIFS('Основной расчет'!$AE$5:$AE$86175,'Основной расчет'!$K$5:$K$86175,$B184,'Основной расчет'!$AA$5:$AA$86175,G$3)</f>
        <v>0</v>
      </c>
      <c r="H184" s="84">
        <f>F184-SUMIFS('Основной расчет'!$AD$5:$AD$86175,'Основной расчет'!$K$5:$K$86175,$B184,'Основной расчет'!$AA$5:$AA$86175,H$3)</f>
        <v>0</v>
      </c>
      <c r="I184" s="84">
        <f>SUMIFS('Основной расчет'!$AC$5:$AC$86175,'Основной расчет'!$K$5:$K$86175,$B184,'Основной расчет'!$AA$5:$AA$86175,I$3)</f>
        <v>0</v>
      </c>
      <c r="J184" s="84">
        <f>SUMIFS('Основной расчет'!$AE$5:$AE$86175,'Основной расчет'!$K$5:$K$86175,$B184,'Основной расчет'!$AA$5:$AA$86175,J$3)</f>
        <v>0</v>
      </c>
      <c r="K184" s="84">
        <f>I184-SUMIFS('Основной расчет'!$AD$5:$AD$86175,'Основной расчет'!$K$5:$K$86175,$B184,'Основной расчет'!$AA$5:$AA$86175,K$3)</f>
        <v>0</v>
      </c>
      <c r="L184" s="84">
        <f>SUMIFS('Основной расчет'!$AC$5:$AC$86175,'Основной расчет'!$K$5:$K$86175,$B184,'Основной расчет'!$AA$5:$AA$86175,L$3)</f>
        <v>0</v>
      </c>
      <c r="M184" s="84">
        <f>SUMIFS('Основной расчет'!$AE$5:$AE$86175,'Основной расчет'!$K$5:$K$86175,$B184,'Основной расчет'!$AA$5:$AA$86175,M$3)</f>
        <v>0</v>
      </c>
      <c r="N184" s="84">
        <f>L184-SUMIFS('Основной расчет'!$AD$5:$AD$86175,'Основной расчет'!$K$5:$K$86175,$B184,'Основной расчет'!$AA$5:$AA$86175,N$3)</f>
        <v>0</v>
      </c>
      <c r="O184" s="84">
        <f>SUMIFS('Основной расчет'!$AC$5:$AC$86175,'Основной расчет'!$K$5:$K$86175,$B184,'Основной расчет'!$AA$5:$AA$86175,O$3)</f>
        <v>0</v>
      </c>
      <c r="P184" s="84">
        <f>SUMIFS('Основной расчет'!$AE$5:$AE$86175,'Основной расчет'!$K$5:$K$86175,$B184,'Основной расчет'!$AA$5:$AA$86175,P$3)</f>
        <v>0</v>
      </c>
      <c r="Q184" s="84">
        <f>O184-SUMIFS('Основной расчет'!$AD$5:$AD$86175,'Основной расчет'!$K$5:$K$86175,$B184,'Основной расчет'!$AA$5:$AA$86175,Q$3)</f>
        <v>0</v>
      </c>
      <c r="R184" s="84">
        <f t="shared" si="7"/>
        <v>0</v>
      </c>
      <c r="S184" s="84">
        <f t="shared" si="8"/>
        <v>0</v>
      </c>
      <c r="T184" s="84">
        <f t="shared" si="6"/>
        <v>0</v>
      </c>
    </row>
    <row r="185" spans="1:20" s="10" customFormat="1" hidden="1" x14ac:dyDescent="0.25">
      <c r="A185" s="188" t="s">
        <v>109</v>
      </c>
      <c r="B185" s="87" t="str">
        <f>CONCATENATE("Реализация систем защиты ОКИИ"," ",A184)</f>
        <v>Реализация систем защиты ОКИИ ООО «РН-Энерго»</v>
      </c>
      <c r="C185" s="84">
        <f>SUMIFS('Основной расчет'!$AC$5:$AC$86175,'Основной расчет'!$K$5:$K$86175,$B185,'Основной расчет'!$AA$5:$AA$86175,C$3)</f>
        <v>0</v>
      </c>
      <c r="D185" s="84">
        <f>SUMIFS('Основной расчет'!$AE$5:$AE$86175,'Основной расчет'!$K$5:$K$86175,$B185,'Основной расчет'!$AA$5:$AA$86175,D$3)</f>
        <v>0</v>
      </c>
      <c r="E185" s="84">
        <f>C185-SUMIFS('Основной расчет'!$AD$5:$AD$86175,'Основной расчет'!$K$5:$K$86175,$B185,'Основной расчет'!$AA$5:$AA$86175,E$3)</f>
        <v>0</v>
      </c>
      <c r="F185" s="84">
        <f>SUMIFS('Основной расчет'!$AC$5:$AC$86175,'Основной расчет'!$K$5:$K$86175,$B185,'Основной расчет'!$AA$5:$AA$86175,F$3)</f>
        <v>0</v>
      </c>
      <c r="G185" s="84">
        <f>SUMIFS('Основной расчет'!$AE$5:$AE$86175,'Основной расчет'!$K$5:$K$86175,$B185,'Основной расчет'!$AA$5:$AA$86175,G$3)</f>
        <v>0</v>
      </c>
      <c r="H185" s="84">
        <f>F185-SUMIFS('Основной расчет'!$AD$5:$AD$86175,'Основной расчет'!$K$5:$K$86175,$B185,'Основной расчет'!$AA$5:$AA$86175,H$3)</f>
        <v>0</v>
      </c>
      <c r="I185" s="84">
        <f>SUMIFS('Основной расчет'!$AC$5:$AC$86175,'Основной расчет'!$K$5:$K$86175,$B185,'Основной расчет'!$AA$5:$AA$86175,I$3)</f>
        <v>0</v>
      </c>
      <c r="J185" s="84">
        <f>SUMIFS('Основной расчет'!$AE$5:$AE$86175,'Основной расчет'!$K$5:$K$86175,$B185,'Основной расчет'!$AA$5:$AA$86175,J$3)</f>
        <v>0</v>
      </c>
      <c r="K185" s="84">
        <f>I185-SUMIFS('Основной расчет'!$AD$5:$AD$86175,'Основной расчет'!$K$5:$K$86175,$B185,'Основной расчет'!$AA$5:$AA$86175,K$3)</f>
        <v>0</v>
      </c>
      <c r="L185" s="84">
        <f>SUMIFS('Основной расчет'!$AC$5:$AC$86175,'Основной расчет'!$K$5:$K$86175,$B185,'Основной расчет'!$AA$5:$AA$86175,L$3)</f>
        <v>0</v>
      </c>
      <c r="M185" s="84">
        <f>SUMIFS('Основной расчет'!$AE$5:$AE$86175,'Основной расчет'!$K$5:$K$86175,$B185,'Основной расчет'!$AA$5:$AA$86175,M$3)</f>
        <v>0</v>
      </c>
      <c r="N185" s="84">
        <f>L185-SUMIFS('Основной расчет'!$AD$5:$AD$86175,'Основной расчет'!$K$5:$K$86175,$B185,'Основной расчет'!$AA$5:$AA$86175,N$3)</f>
        <v>0</v>
      </c>
      <c r="O185" s="84">
        <f>SUMIFS('Основной расчет'!$AC$5:$AC$86175,'Основной расчет'!$K$5:$K$86175,$B185,'Основной расчет'!$AA$5:$AA$86175,O$3)</f>
        <v>0</v>
      </c>
      <c r="P185" s="84">
        <f>SUMIFS('Основной расчет'!$AE$5:$AE$86175,'Основной расчет'!$K$5:$K$86175,$B185,'Основной расчет'!$AA$5:$AA$86175,P$3)</f>
        <v>0</v>
      </c>
      <c r="Q185" s="84">
        <f>O185-SUMIFS('Основной расчет'!$AD$5:$AD$86175,'Основной расчет'!$K$5:$K$86175,$B185,'Основной расчет'!$AA$5:$AA$86175,Q$3)</f>
        <v>0</v>
      </c>
      <c r="R185" s="84">
        <f t="shared" si="7"/>
        <v>0</v>
      </c>
      <c r="S185" s="84">
        <f t="shared" si="8"/>
        <v>0</v>
      </c>
      <c r="T185" s="84">
        <f t="shared" si="6"/>
        <v>0</v>
      </c>
    </row>
    <row r="186" spans="1:20" s="10" customFormat="1" hidden="1" x14ac:dyDescent="0.25">
      <c r="A186" s="188" t="s">
        <v>109</v>
      </c>
      <c r="B186" s="2" t="str">
        <f>CONCATENATE("Обеспечение защиты информационного обмена"," ",A184)</f>
        <v>Обеспечение защиты информационного обмена ООО «РН-Энерго»</v>
      </c>
      <c r="C186" s="84">
        <f>SUMIFS('Основной расчет'!$AC$5:$AC$86175,'Основной расчет'!$K$5:$K$86175,$B186,'Основной расчет'!$AA$5:$AA$86175,C$3)</f>
        <v>0</v>
      </c>
      <c r="D186" s="84">
        <f>SUMIFS('Основной расчет'!$AE$5:$AE$86175,'Основной расчет'!$K$5:$K$86175,$B186,'Основной расчет'!$AA$5:$AA$86175,D$3)</f>
        <v>0</v>
      </c>
      <c r="E186" s="84">
        <f>C186-SUMIFS('Основной расчет'!$AD$5:$AD$86175,'Основной расчет'!$K$5:$K$86175,$B186,'Основной расчет'!$AA$5:$AA$86175,E$3)</f>
        <v>0</v>
      </c>
      <c r="F186" s="84">
        <f>SUMIFS('Основной расчет'!$AC$5:$AC$86175,'Основной расчет'!$K$5:$K$86175,$B186,'Основной расчет'!$AA$5:$AA$86175,F$3)</f>
        <v>0</v>
      </c>
      <c r="G186" s="84">
        <f>SUMIFS('Основной расчет'!$AE$5:$AE$86175,'Основной расчет'!$K$5:$K$86175,$B186,'Основной расчет'!$AA$5:$AA$86175,G$3)</f>
        <v>0</v>
      </c>
      <c r="H186" s="84">
        <f>F186-SUMIFS('Основной расчет'!$AD$5:$AD$86175,'Основной расчет'!$K$5:$K$86175,$B186,'Основной расчет'!$AA$5:$AA$86175,H$3)</f>
        <v>0</v>
      </c>
      <c r="I186" s="84">
        <f>SUMIFS('Основной расчет'!$AC$5:$AC$86175,'Основной расчет'!$K$5:$K$86175,$B186,'Основной расчет'!$AA$5:$AA$86175,I$3)</f>
        <v>0</v>
      </c>
      <c r="J186" s="84">
        <f>SUMIFS('Основной расчет'!$AE$5:$AE$86175,'Основной расчет'!$K$5:$K$86175,$B186,'Основной расчет'!$AA$5:$AA$86175,J$3)</f>
        <v>0</v>
      </c>
      <c r="K186" s="84">
        <f>I186-SUMIFS('Основной расчет'!$AD$5:$AD$86175,'Основной расчет'!$K$5:$K$86175,$B186,'Основной расчет'!$AA$5:$AA$86175,K$3)</f>
        <v>0</v>
      </c>
      <c r="L186" s="84">
        <f>SUMIFS('Основной расчет'!$AC$5:$AC$86175,'Основной расчет'!$K$5:$K$86175,$B186,'Основной расчет'!$AA$5:$AA$86175,L$3)</f>
        <v>0</v>
      </c>
      <c r="M186" s="84">
        <f>SUMIFS('Основной расчет'!$AE$5:$AE$86175,'Основной расчет'!$K$5:$K$86175,$B186,'Основной расчет'!$AA$5:$AA$86175,M$3)</f>
        <v>0</v>
      </c>
      <c r="N186" s="84">
        <f>L186-SUMIFS('Основной расчет'!$AD$5:$AD$86175,'Основной расчет'!$K$5:$K$86175,$B186,'Основной расчет'!$AA$5:$AA$86175,N$3)</f>
        <v>0</v>
      </c>
      <c r="O186" s="84">
        <f>SUMIFS('Основной расчет'!$AC$5:$AC$86175,'Основной расчет'!$K$5:$K$86175,$B186,'Основной расчет'!$AA$5:$AA$86175,O$3)</f>
        <v>0</v>
      </c>
      <c r="P186" s="84">
        <f>SUMIFS('Основной расчет'!$AE$5:$AE$86175,'Основной расчет'!$K$5:$K$86175,$B186,'Основной расчет'!$AA$5:$AA$86175,P$3)</f>
        <v>0</v>
      </c>
      <c r="Q186" s="84">
        <f>O186-SUMIFS('Основной расчет'!$AD$5:$AD$86175,'Основной расчет'!$K$5:$K$86175,$B186,'Основной расчет'!$AA$5:$AA$86175,Q$3)</f>
        <v>0</v>
      </c>
      <c r="R186" s="84">
        <f t="shared" si="7"/>
        <v>0</v>
      </c>
      <c r="S186" s="84">
        <f t="shared" si="8"/>
        <v>0</v>
      </c>
      <c r="T186" s="84">
        <f t="shared" si="6"/>
        <v>0</v>
      </c>
    </row>
    <row r="187" spans="1:20" ht="30" hidden="1" x14ac:dyDescent="0.25">
      <c r="A187" s="188" t="s">
        <v>110</v>
      </c>
      <c r="B187" s="2" t="str">
        <f>CONCATENATE("Охват ",A187," средствами ЦПК")</f>
        <v>Охват ООО «ССК» (Северная сбытовая компания) средствами ЦПК</v>
      </c>
      <c r="C187" s="84">
        <f>SUMIFS('Основной расчет'!$AC$5:$AC$86175,'Основной расчет'!$K$5:$K$86175,$B187,'Основной расчет'!$AA$5:$AA$86175,C$3)</f>
        <v>0</v>
      </c>
      <c r="D187" s="84">
        <f>SUMIFS('Основной расчет'!$AE$5:$AE$86175,'Основной расчет'!$K$5:$K$86175,$B187,'Основной расчет'!$AA$5:$AA$86175,D$3)</f>
        <v>0</v>
      </c>
      <c r="E187" s="84">
        <f>C187-SUMIFS('Основной расчет'!$AD$5:$AD$86175,'Основной расчет'!$K$5:$K$86175,$B187,'Основной расчет'!$AA$5:$AA$86175,E$3)</f>
        <v>0</v>
      </c>
      <c r="F187" s="84">
        <f>SUMIFS('Основной расчет'!$AC$5:$AC$86175,'Основной расчет'!$K$5:$K$86175,$B187,'Основной расчет'!$AA$5:$AA$86175,F$3)</f>
        <v>0</v>
      </c>
      <c r="G187" s="84">
        <f>SUMIFS('Основной расчет'!$AE$5:$AE$86175,'Основной расчет'!$K$5:$K$86175,$B187,'Основной расчет'!$AA$5:$AA$86175,G$3)</f>
        <v>0</v>
      </c>
      <c r="H187" s="84">
        <f>F187-SUMIFS('Основной расчет'!$AD$5:$AD$86175,'Основной расчет'!$K$5:$K$86175,$B187,'Основной расчет'!$AA$5:$AA$86175,H$3)</f>
        <v>0</v>
      </c>
      <c r="I187" s="84">
        <f>SUMIFS('Основной расчет'!$AC$5:$AC$86175,'Основной расчет'!$K$5:$K$86175,$B187,'Основной расчет'!$AA$5:$AA$86175,I$3)</f>
        <v>0</v>
      </c>
      <c r="J187" s="84">
        <f>SUMIFS('Основной расчет'!$AE$5:$AE$86175,'Основной расчет'!$K$5:$K$86175,$B187,'Основной расчет'!$AA$5:$AA$86175,J$3)</f>
        <v>0</v>
      </c>
      <c r="K187" s="84">
        <f>I187-SUMIFS('Основной расчет'!$AD$5:$AD$86175,'Основной расчет'!$K$5:$K$86175,$B187,'Основной расчет'!$AA$5:$AA$86175,K$3)</f>
        <v>0</v>
      </c>
      <c r="L187" s="84" t="e">
        <f>SUMIFS('Основной расчет'!$AC$5:$AC$86175,'Основной расчет'!$K$5:$K$86175,$B187,'Основной расчет'!$AA$5:$AA$86175,L$3)</f>
        <v>#REF!</v>
      </c>
      <c r="M187" s="84" t="e">
        <f>SUMIFS('Основной расчет'!$AE$5:$AE$86175,'Основной расчет'!$K$5:$K$86175,$B187,'Основной расчет'!$AA$5:$AA$86175,M$3)</f>
        <v>#REF!</v>
      </c>
      <c r="N187" s="84" t="e">
        <f>L187-SUMIFS('Основной расчет'!$AD$5:$AD$86175,'Основной расчет'!$K$5:$K$86175,$B187,'Основной расчет'!$AA$5:$AA$86175,N$3)</f>
        <v>#REF!</v>
      </c>
      <c r="O187" s="84" t="e">
        <f>SUMIFS('Основной расчет'!$AC$5:$AC$86175,'Основной расчет'!$K$5:$K$86175,$B187,'Основной расчет'!$AA$5:$AA$86175,O$3)</f>
        <v>#REF!</v>
      </c>
      <c r="P187" s="84" t="e">
        <f>SUMIFS('Основной расчет'!$AE$5:$AE$86175,'Основной расчет'!$K$5:$K$86175,$B187,'Основной расчет'!$AA$5:$AA$86175,P$3)</f>
        <v>#REF!</v>
      </c>
      <c r="Q187" s="84" t="e">
        <f>O187-SUMIFS('Основной расчет'!$AD$5:$AD$86175,'Основной расчет'!$K$5:$K$86175,$B187,'Основной расчет'!$AA$5:$AA$86175,Q$3)</f>
        <v>#REF!</v>
      </c>
      <c r="R187" s="84" t="e">
        <f t="shared" si="7"/>
        <v>#REF!</v>
      </c>
      <c r="S187" s="84" t="e">
        <f t="shared" si="8"/>
        <v>#REF!</v>
      </c>
      <c r="T187" s="84" t="e">
        <f t="shared" si="6"/>
        <v>#REF!</v>
      </c>
    </row>
    <row r="188" spans="1:20" s="10" customFormat="1" ht="30" hidden="1" x14ac:dyDescent="0.25">
      <c r="A188" s="188" t="s">
        <v>110</v>
      </c>
      <c r="B188" s="2" t="str">
        <f>CONCATENATE("Реализация защиты систем обработки ПДн"," ",A188)</f>
        <v>Реализация защиты систем обработки ПДн ООО «ССК» (Северная сбытовая компания)</v>
      </c>
      <c r="C188" s="84">
        <f>SUMIFS('Основной расчет'!$AC$5:$AC$86175,'Основной расчет'!$K$5:$K$86175,$B188,'Основной расчет'!$AA$5:$AA$86175,C$3)</f>
        <v>0</v>
      </c>
      <c r="D188" s="84">
        <f>SUMIFS('Основной расчет'!$AE$5:$AE$86175,'Основной расчет'!$K$5:$K$86175,$B188,'Основной расчет'!$AA$5:$AA$86175,D$3)</f>
        <v>0</v>
      </c>
      <c r="E188" s="84">
        <f>C188-SUMIFS('Основной расчет'!$AD$5:$AD$86175,'Основной расчет'!$K$5:$K$86175,$B188,'Основной расчет'!$AA$5:$AA$86175,E$3)</f>
        <v>0</v>
      </c>
      <c r="F188" s="84">
        <f>SUMIFS('Основной расчет'!$AC$5:$AC$86175,'Основной расчет'!$K$5:$K$86175,$B188,'Основной расчет'!$AA$5:$AA$86175,F$3)</f>
        <v>0</v>
      </c>
      <c r="G188" s="84">
        <f>SUMIFS('Основной расчет'!$AE$5:$AE$86175,'Основной расчет'!$K$5:$K$86175,$B188,'Основной расчет'!$AA$5:$AA$86175,G$3)</f>
        <v>0</v>
      </c>
      <c r="H188" s="84">
        <f>F188-SUMIFS('Основной расчет'!$AD$5:$AD$86175,'Основной расчет'!$K$5:$K$86175,$B188,'Основной расчет'!$AA$5:$AA$86175,H$3)</f>
        <v>0</v>
      </c>
      <c r="I188" s="84">
        <f>SUMIFS('Основной расчет'!$AC$5:$AC$86175,'Основной расчет'!$K$5:$K$86175,$B188,'Основной расчет'!$AA$5:$AA$86175,I$3)</f>
        <v>0</v>
      </c>
      <c r="J188" s="84">
        <f>SUMIFS('Основной расчет'!$AE$5:$AE$86175,'Основной расчет'!$K$5:$K$86175,$B188,'Основной расчет'!$AA$5:$AA$86175,J$3)</f>
        <v>0</v>
      </c>
      <c r="K188" s="84">
        <f>I188-SUMIFS('Основной расчет'!$AD$5:$AD$86175,'Основной расчет'!$K$5:$K$86175,$B188,'Основной расчет'!$AA$5:$AA$86175,K$3)</f>
        <v>0</v>
      </c>
      <c r="L188" s="84" t="e">
        <f>SUMIFS('Основной расчет'!$AC$5:$AC$86175,'Основной расчет'!$K$5:$K$86175,$B188,'Основной расчет'!$AA$5:$AA$86175,L$3)</f>
        <v>#REF!</v>
      </c>
      <c r="M188" s="84" t="e">
        <f>SUMIFS('Основной расчет'!$AE$5:$AE$86175,'Основной расчет'!$K$5:$K$86175,$B188,'Основной расчет'!$AA$5:$AA$86175,M$3)</f>
        <v>#REF!</v>
      </c>
      <c r="N188" s="84" t="e">
        <f>L188-SUMIFS('Основной расчет'!$AD$5:$AD$86175,'Основной расчет'!$K$5:$K$86175,$B188,'Основной расчет'!$AA$5:$AA$86175,N$3)</f>
        <v>#REF!</v>
      </c>
      <c r="O188" s="84" t="e">
        <f>SUMIFS('Основной расчет'!$AC$5:$AC$86175,'Основной расчет'!$K$5:$K$86175,$B188,'Основной расчет'!$AA$5:$AA$86175,O$3)</f>
        <v>#REF!</v>
      </c>
      <c r="P188" s="84" t="e">
        <f>SUMIFS('Основной расчет'!$AE$5:$AE$86175,'Основной расчет'!$K$5:$K$86175,$B188,'Основной расчет'!$AA$5:$AA$86175,P$3)</f>
        <v>#REF!</v>
      </c>
      <c r="Q188" s="84" t="e">
        <f>O188-SUMIFS('Основной расчет'!$AD$5:$AD$86175,'Основной расчет'!$K$5:$K$86175,$B188,'Основной расчет'!$AA$5:$AA$86175,Q$3)</f>
        <v>#REF!</v>
      </c>
      <c r="R188" s="84" t="e">
        <f t="shared" si="7"/>
        <v>#REF!</v>
      </c>
      <c r="S188" s="84" t="e">
        <f t="shared" si="8"/>
        <v>#REF!</v>
      </c>
      <c r="T188" s="84" t="e">
        <f t="shared" si="6"/>
        <v>#REF!</v>
      </c>
    </row>
    <row r="189" spans="1:20" s="10" customFormat="1" ht="30" hidden="1" x14ac:dyDescent="0.25">
      <c r="A189" s="188" t="s">
        <v>110</v>
      </c>
      <c r="B189" s="2" t="str">
        <f>CONCATENATE("Защита сегментов АСУ ТП"," ",A189)</f>
        <v>Защита сегментов АСУ ТП ООО «ССК» (Северная сбытовая компания)</v>
      </c>
      <c r="C189" s="84">
        <f>SUMIFS('Основной расчет'!$AC$5:$AC$86175,'Основной расчет'!$K$5:$K$86175,$B189,'Основной расчет'!$AA$5:$AA$86175,C$3)</f>
        <v>0</v>
      </c>
      <c r="D189" s="84">
        <f>SUMIFS('Основной расчет'!$AE$5:$AE$86175,'Основной расчет'!$K$5:$K$86175,$B189,'Основной расчет'!$AA$5:$AA$86175,D$3)</f>
        <v>0</v>
      </c>
      <c r="E189" s="84">
        <f>C189-SUMIFS('Основной расчет'!$AD$5:$AD$86175,'Основной расчет'!$K$5:$K$86175,$B189,'Основной расчет'!$AA$5:$AA$86175,E$3)</f>
        <v>0</v>
      </c>
      <c r="F189" s="84">
        <f>SUMIFS('Основной расчет'!$AC$5:$AC$86175,'Основной расчет'!$K$5:$K$86175,$B189,'Основной расчет'!$AA$5:$AA$86175,F$3)</f>
        <v>0</v>
      </c>
      <c r="G189" s="84">
        <f>SUMIFS('Основной расчет'!$AE$5:$AE$86175,'Основной расчет'!$K$5:$K$86175,$B189,'Основной расчет'!$AA$5:$AA$86175,G$3)</f>
        <v>0</v>
      </c>
      <c r="H189" s="84">
        <f>F189-SUMIFS('Основной расчет'!$AD$5:$AD$86175,'Основной расчет'!$K$5:$K$86175,$B189,'Основной расчет'!$AA$5:$AA$86175,H$3)</f>
        <v>0</v>
      </c>
      <c r="I189" s="84">
        <f>SUMIFS('Основной расчет'!$AC$5:$AC$86175,'Основной расчет'!$K$5:$K$86175,$B189,'Основной расчет'!$AA$5:$AA$86175,I$3)</f>
        <v>0</v>
      </c>
      <c r="J189" s="84">
        <f>SUMIFS('Основной расчет'!$AE$5:$AE$86175,'Основной расчет'!$K$5:$K$86175,$B189,'Основной расчет'!$AA$5:$AA$86175,J$3)</f>
        <v>0</v>
      </c>
      <c r="K189" s="84">
        <f>I189-SUMIFS('Основной расчет'!$AD$5:$AD$86175,'Основной расчет'!$K$5:$K$86175,$B189,'Основной расчет'!$AA$5:$AA$86175,K$3)</f>
        <v>0</v>
      </c>
      <c r="L189" s="84">
        <f>SUMIFS('Основной расчет'!$AC$5:$AC$86175,'Основной расчет'!$K$5:$K$86175,$B189,'Основной расчет'!$AA$5:$AA$86175,L$3)</f>
        <v>0</v>
      </c>
      <c r="M189" s="84">
        <f>SUMIFS('Основной расчет'!$AE$5:$AE$86175,'Основной расчет'!$K$5:$K$86175,$B189,'Основной расчет'!$AA$5:$AA$86175,M$3)</f>
        <v>0</v>
      </c>
      <c r="N189" s="84">
        <f>L189-SUMIFS('Основной расчет'!$AD$5:$AD$86175,'Основной расчет'!$K$5:$K$86175,$B189,'Основной расчет'!$AA$5:$AA$86175,N$3)</f>
        <v>0</v>
      </c>
      <c r="O189" s="84">
        <f>SUMIFS('Основной расчет'!$AC$5:$AC$86175,'Основной расчет'!$K$5:$K$86175,$B189,'Основной расчет'!$AA$5:$AA$86175,O$3)</f>
        <v>0</v>
      </c>
      <c r="P189" s="84">
        <f>SUMIFS('Основной расчет'!$AE$5:$AE$86175,'Основной расчет'!$K$5:$K$86175,$B189,'Основной расчет'!$AA$5:$AA$86175,P$3)</f>
        <v>0</v>
      </c>
      <c r="Q189" s="84">
        <f>O189-SUMIFS('Основной расчет'!$AD$5:$AD$86175,'Основной расчет'!$K$5:$K$86175,$B189,'Основной расчет'!$AA$5:$AA$86175,Q$3)</f>
        <v>0</v>
      </c>
      <c r="R189" s="84">
        <f t="shared" si="7"/>
        <v>0</v>
      </c>
      <c r="S189" s="84">
        <f t="shared" si="8"/>
        <v>0</v>
      </c>
      <c r="T189" s="84">
        <f t="shared" si="6"/>
        <v>0</v>
      </c>
    </row>
    <row r="190" spans="1:20" s="10" customFormat="1" ht="30" hidden="1" x14ac:dyDescent="0.25">
      <c r="A190" s="188" t="s">
        <v>110</v>
      </c>
      <c r="B190" s="87" t="str">
        <f>CONCATENATE("Реализация систем защиты ОКИИ"," ",A189)</f>
        <v>Реализация систем защиты ОКИИ ООО «ССК» (Северная сбытовая компания)</v>
      </c>
      <c r="C190" s="84">
        <f>SUMIFS('Основной расчет'!$AC$5:$AC$86175,'Основной расчет'!$K$5:$K$86175,$B190,'Основной расчет'!$AA$5:$AA$86175,C$3)</f>
        <v>0</v>
      </c>
      <c r="D190" s="84">
        <f>SUMIFS('Основной расчет'!$AE$5:$AE$86175,'Основной расчет'!$K$5:$K$86175,$B190,'Основной расчет'!$AA$5:$AA$86175,D$3)</f>
        <v>0</v>
      </c>
      <c r="E190" s="84">
        <f>C190-SUMIFS('Основной расчет'!$AD$5:$AD$86175,'Основной расчет'!$K$5:$K$86175,$B190,'Основной расчет'!$AA$5:$AA$86175,E$3)</f>
        <v>0</v>
      </c>
      <c r="F190" s="84">
        <f>SUMIFS('Основной расчет'!$AC$5:$AC$86175,'Основной расчет'!$K$5:$K$86175,$B190,'Основной расчет'!$AA$5:$AA$86175,F$3)</f>
        <v>0</v>
      </c>
      <c r="G190" s="84">
        <f>SUMIFS('Основной расчет'!$AE$5:$AE$86175,'Основной расчет'!$K$5:$K$86175,$B190,'Основной расчет'!$AA$5:$AA$86175,G$3)</f>
        <v>0</v>
      </c>
      <c r="H190" s="84">
        <f>F190-SUMIFS('Основной расчет'!$AD$5:$AD$86175,'Основной расчет'!$K$5:$K$86175,$B190,'Основной расчет'!$AA$5:$AA$86175,H$3)</f>
        <v>0</v>
      </c>
      <c r="I190" s="84">
        <f>SUMIFS('Основной расчет'!$AC$5:$AC$86175,'Основной расчет'!$K$5:$K$86175,$B190,'Основной расчет'!$AA$5:$AA$86175,I$3)</f>
        <v>0</v>
      </c>
      <c r="J190" s="84">
        <f>SUMIFS('Основной расчет'!$AE$5:$AE$86175,'Основной расчет'!$K$5:$K$86175,$B190,'Основной расчет'!$AA$5:$AA$86175,J$3)</f>
        <v>0</v>
      </c>
      <c r="K190" s="84">
        <f>I190-SUMIFS('Основной расчет'!$AD$5:$AD$86175,'Основной расчет'!$K$5:$K$86175,$B190,'Основной расчет'!$AA$5:$AA$86175,K$3)</f>
        <v>0</v>
      </c>
      <c r="L190" s="84">
        <f>SUMIFS('Основной расчет'!$AC$5:$AC$86175,'Основной расчет'!$K$5:$K$86175,$B190,'Основной расчет'!$AA$5:$AA$86175,L$3)</f>
        <v>0</v>
      </c>
      <c r="M190" s="84">
        <f>SUMIFS('Основной расчет'!$AE$5:$AE$86175,'Основной расчет'!$K$5:$K$86175,$B190,'Основной расчет'!$AA$5:$AA$86175,M$3)</f>
        <v>0</v>
      </c>
      <c r="N190" s="84">
        <f>L190-SUMIFS('Основной расчет'!$AD$5:$AD$86175,'Основной расчет'!$K$5:$K$86175,$B190,'Основной расчет'!$AA$5:$AA$86175,N$3)</f>
        <v>0</v>
      </c>
      <c r="O190" s="84">
        <f>SUMIFS('Основной расчет'!$AC$5:$AC$86175,'Основной расчет'!$K$5:$K$86175,$B190,'Основной расчет'!$AA$5:$AA$86175,O$3)</f>
        <v>0</v>
      </c>
      <c r="P190" s="84">
        <f>SUMIFS('Основной расчет'!$AE$5:$AE$86175,'Основной расчет'!$K$5:$K$86175,$B190,'Основной расчет'!$AA$5:$AA$86175,P$3)</f>
        <v>0</v>
      </c>
      <c r="Q190" s="84">
        <f>O190-SUMIFS('Основной расчет'!$AD$5:$AD$86175,'Основной расчет'!$K$5:$K$86175,$B190,'Основной расчет'!$AA$5:$AA$86175,Q$3)</f>
        <v>0</v>
      </c>
      <c r="R190" s="84">
        <f t="shared" si="7"/>
        <v>0</v>
      </c>
      <c r="S190" s="84">
        <f t="shared" si="8"/>
        <v>0</v>
      </c>
      <c r="T190" s="84">
        <f t="shared" si="6"/>
        <v>0</v>
      </c>
    </row>
    <row r="191" spans="1:20" s="10" customFormat="1" ht="30" hidden="1" x14ac:dyDescent="0.25">
      <c r="A191" s="188" t="s">
        <v>110</v>
      </c>
      <c r="B191" s="2" t="str">
        <f>CONCATENATE("Обеспечение защиты информационного обмена"," ",A189)</f>
        <v>Обеспечение защиты информационного обмена ООО «ССК» (Северная сбытовая компания)</v>
      </c>
      <c r="C191" s="84">
        <f>SUMIFS('Основной расчет'!$AC$5:$AC$86175,'Основной расчет'!$K$5:$K$86175,$B191,'Основной расчет'!$AA$5:$AA$86175,C$3)</f>
        <v>0</v>
      </c>
      <c r="D191" s="84">
        <f>SUMIFS('Основной расчет'!$AE$5:$AE$86175,'Основной расчет'!$K$5:$K$86175,$B191,'Основной расчет'!$AA$5:$AA$86175,D$3)</f>
        <v>0</v>
      </c>
      <c r="E191" s="84">
        <f>C191-SUMIFS('Основной расчет'!$AD$5:$AD$86175,'Основной расчет'!$K$5:$K$86175,$B191,'Основной расчет'!$AA$5:$AA$86175,E$3)</f>
        <v>0</v>
      </c>
      <c r="F191" s="84">
        <f>SUMIFS('Основной расчет'!$AC$5:$AC$86175,'Основной расчет'!$K$5:$K$86175,$B191,'Основной расчет'!$AA$5:$AA$86175,F$3)</f>
        <v>0</v>
      </c>
      <c r="G191" s="84">
        <f>SUMIFS('Основной расчет'!$AE$5:$AE$86175,'Основной расчет'!$K$5:$K$86175,$B191,'Основной расчет'!$AA$5:$AA$86175,G$3)</f>
        <v>0</v>
      </c>
      <c r="H191" s="84">
        <f>F191-SUMIFS('Основной расчет'!$AD$5:$AD$86175,'Основной расчет'!$K$5:$K$86175,$B191,'Основной расчет'!$AA$5:$AA$86175,H$3)</f>
        <v>0</v>
      </c>
      <c r="I191" s="84">
        <f>SUMIFS('Основной расчет'!$AC$5:$AC$86175,'Основной расчет'!$K$5:$K$86175,$B191,'Основной расчет'!$AA$5:$AA$86175,I$3)</f>
        <v>0</v>
      </c>
      <c r="J191" s="84">
        <f>SUMIFS('Основной расчет'!$AE$5:$AE$86175,'Основной расчет'!$K$5:$K$86175,$B191,'Основной расчет'!$AA$5:$AA$86175,J$3)</f>
        <v>0</v>
      </c>
      <c r="K191" s="84">
        <f>I191-SUMIFS('Основной расчет'!$AD$5:$AD$86175,'Основной расчет'!$K$5:$K$86175,$B191,'Основной расчет'!$AA$5:$AA$86175,K$3)</f>
        <v>0</v>
      </c>
      <c r="L191" s="84">
        <f>SUMIFS('Основной расчет'!$AC$5:$AC$86175,'Основной расчет'!$K$5:$K$86175,$B191,'Основной расчет'!$AA$5:$AA$86175,L$3)</f>
        <v>0</v>
      </c>
      <c r="M191" s="84">
        <f>SUMIFS('Основной расчет'!$AE$5:$AE$86175,'Основной расчет'!$K$5:$K$86175,$B191,'Основной расчет'!$AA$5:$AA$86175,M$3)</f>
        <v>0</v>
      </c>
      <c r="N191" s="84">
        <f>L191-SUMIFS('Основной расчет'!$AD$5:$AD$86175,'Основной расчет'!$K$5:$K$86175,$B191,'Основной расчет'!$AA$5:$AA$86175,N$3)</f>
        <v>0</v>
      </c>
      <c r="O191" s="84">
        <f>SUMIFS('Основной расчет'!$AC$5:$AC$86175,'Основной расчет'!$K$5:$K$86175,$B191,'Основной расчет'!$AA$5:$AA$86175,O$3)</f>
        <v>0</v>
      </c>
      <c r="P191" s="84">
        <f>SUMIFS('Основной расчет'!$AE$5:$AE$86175,'Основной расчет'!$K$5:$K$86175,$B191,'Основной расчет'!$AA$5:$AA$86175,P$3)</f>
        <v>0</v>
      </c>
      <c r="Q191" s="84">
        <f>O191-SUMIFS('Основной расчет'!$AD$5:$AD$86175,'Основной расчет'!$K$5:$K$86175,$B191,'Основной расчет'!$AA$5:$AA$86175,Q$3)</f>
        <v>0</v>
      </c>
      <c r="R191" s="84">
        <f t="shared" si="7"/>
        <v>0</v>
      </c>
      <c r="S191" s="84">
        <f t="shared" si="8"/>
        <v>0</v>
      </c>
      <c r="T191" s="84">
        <f t="shared" si="6"/>
        <v>0</v>
      </c>
    </row>
    <row r="192" spans="1:20" hidden="1" x14ac:dyDescent="0.25">
      <c r="A192" s="188" t="s">
        <v>26</v>
      </c>
      <c r="B192" s="2" t="str">
        <f>CONCATENATE("Охват ",A192," средствами ЦПК")</f>
        <v>Охват ООО «Угольный разрез» средствами ЦПК</v>
      </c>
      <c r="C192" s="84">
        <f>SUMIFS('Основной расчет'!$AC$5:$AC$86175,'Основной расчет'!$K$5:$K$86175,$B192,'Основной расчет'!$AA$5:$AA$86175,C$3)</f>
        <v>0</v>
      </c>
      <c r="D192" s="84">
        <f>SUMIFS('Основной расчет'!$AE$5:$AE$86175,'Основной расчет'!$K$5:$K$86175,$B192,'Основной расчет'!$AA$5:$AA$86175,D$3)</f>
        <v>0</v>
      </c>
      <c r="E192" s="84">
        <f>C192-SUMIFS('Основной расчет'!$AD$5:$AD$86175,'Основной расчет'!$K$5:$K$86175,$B192,'Основной расчет'!$AA$5:$AA$86175,E$3)</f>
        <v>0</v>
      </c>
      <c r="F192" s="84">
        <f>SUMIFS('Основной расчет'!$AC$5:$AC$86175,'Основной расчет'!$K$5:$K$86175,$B192,'Основной расчет'!$AA$5:$AA$86175,F$3)</f>
        <v>0</v>
      </c>
      <c r="G192" s="84">
        <f>SUMIFS('Основной расчет'!$AE$5:$AE$86175,'Основной расчет'!$K$5:$K$86175,$B192,'Основной расчет'!$AA$5:$AA$86175,G$3)</f>
        <v>0</v>
      </c>
      <c r="H192" s="84">
        <f>F192-SUMIFS('Основной расчет'!$AD$5:$AD$86175,'Основной расчет'!$K$5:$K$86175,$B192,'Основной расчет'!$AA$5:$AA$86175,H$3)</f>
        <v>0</v>
      </c>
      <c r="I192" s="84">
        <f>SUMIFS('Основной расчет'!$AC$5:$AC$86175,'Основной расчет'!$K$5:$K$86175,$B192,'Основной расчет'!$AA$5:$AA$86175,I$3)</f>
        <v>0</v>
      </c>
      <c r="J192" s="84">
        <f>SUMIFS('Основной расчет'!$AE$5:$AE$86175,'Основной расчет'!$K$5:$K$86175,$B192,'Основной расчет'!$AA$5:$AA$86175,J$3)</f>
        <v>0</v>
      </c>
      <c r="K192" s="84">
        <f>I192-SUMIFS('Основной расчет'!$AD$5:$AD$86175,'Основной расчет'!$K$5:$K$86175,$B192,'Основной расчет'!$AA$5:$AA$86175,K$3)</f>
        <v>0</v>
      </c>
      <c r="L192" s="84">
        <f>SUMIFS('Основной расчет'!$AC$5:$AC$86175,'Основной расчет'!$K$5:$K$86175,$B192,'Основной расчет'!$AA$5:$AA$86175,L$3)</f>
        <v>0</v>
      </c>
      <c r="M192" s="84">
        <f>SUMIFS('Основной расчет'!$AE$5:$AE$86175,'Основной расчет'!$K$5:$K$86175,$B192,'Основной расчет'!$AA$5:$AA$86175,M$3)</f>
        <v>0</v>
      </c>
      <c r="N192" s="84">
        <f>L192-SUMIFS('Основной расчет'!$AD$5:$AD$86175,'Основной расчет'!$K$5:$K$86175,$B192,'Основной расчет'!$AA$5:$AA$86175,N$3)</f>
        <v>0</v>
      </c>
      <c r="O192" s="84" t="e">
        <f>SUMIFS('Основной расчет'!$AC$5:$AC$86175,'Основной расчет'!$K$5:$K$86175,$B192,'Основной расчет'!$AA$5:$AA$86175,O$3)</f>
        <v>#REF!</v>
      </c>
      <c r="P192" s="84" t="e">
        <f>SUMIFS('Основной расчет'!$AE$5:$AE$86175,'Основной расчет'!$K$5:$K$86175,$B192,'Основной расчет'!$AA$5:$AA$86175,P$3)</f>
        <v>#REF!</v>
      </c>
      <c r="Q192" s="84" t="e">
        <f>O192-SUMIFS('Основной расчет'!$AD$5:$AD$86175,'Основной расчет'!$K$5:$K$86175,$B192,'Основной расчет'!$AA$5:$AA$86175,Q$3)</f>
        <v>#REF!</v>
      </c>
      <c r="R192" s="84" t="e">
        <f t="shared" si="7"/>
        <v>#REF!</v>
      </c>
      <c r="S192" s="84" t="e">
        <f t="shared" si="8"/>
        <v>#REF!</v>
      </c>
      <c r="T192" s="84" t="e">
        <f t="shared" si="6"/>
        <v>#REF!</v>
      </c>
    </row>
    <row r="193" spans="1:20" s="10" customFormat="1" hidden="1" x14ac:dyDescent="0.25">
      <c r="A193" s="188" t="s">
        <v>26</v>
      </c>
      <c r="B193" s="2" t="str">
        <f>CONCATENATE("Реализация защиты систем обработки ПДн"," ",A193)</f>
        <v>Реализация защиты систем обработки ПДн ООО «Угольный разрез»</v>
      </c>
      <c r="C193" s="84">
        <f>SUMIFS('Основной расчет'!$AC$5:$AC$86175,'Основной расчет'!$K$5:$K$86175,$B193,'Основной расчет'!$AA$5:$AA$86175,C$3)</f>
        <v>0</v>
      </c>
      <c r="D193" s="84">
        <f>SUMIFS('Основной расчет'!$AE$5:$AE$86175,'Основной расчет'!$K$5:$K$86175,$B193,'Основной расчет'!$AA$5:$AA$86175,D$3)</f>
        <v>0</v>
      </c>
      <c r="E193" s="84">
        <f>C193-SUMIFS('Основной расчет'!$AD$5:$AD$86175,'Основной расчет'!$K$5:$K$86175,$B193,'Основной расчет'!$AA$5:$AA$86175,E$3)</f>
        <v>0</v>
      </c>
      <c r="F193" s="84">
        <f>SUMIFS('Основной расчет'!$AC$5:$AC$86175,'Основной расчет'!$K$5:$K$86175,$B193,'Основной расчет'!$AA$5:$AA$86175,F$3)</f>
        <v>301040</v>
      </c>
      <c r="G193" s="84">
        <f>SUMIFS('Основной расчет'!$AE$5:$AE$86175,'Основной расчет'!$K$5:$K$86175,$B193,'Основной расчет'!$AA$5:$AA$86175,G$3)</f>
        <v>0</v>
      </c>
      <c r="H193" s="84">
        <f>F193-SUMIFS('Основной расчет'!$AD$5:$AD$86175,'Основной расчет'!$K$5:$K$86175,$B193,'Основной расчет'!$AA$5:$AA$86175,H$3)</f>
        <v>301040</v>
      </c>
      <c r="I193" s="84">
        <f>SUMIFS('Основной расчет'!$AC$5:$AC$86175,'Основной расчет'!$K$5:$K$86175,$B193,'Основной расчет'!$AA$5:$AA$86175,I$3)</f>
        <v>301040</v>
      </c>
      <c r="J193" s="84">
        <f>SUMIFS('Основной расчет'!$AE$5:$AE$86175,'Основной расчет'!$K$5:$K$86175,$B193,'Основной расчет'!$AA$5:$AA$86175,J$3)</f>
        <v>0</v>
      </c>
      <c r="K193" s="84">
        <f>I193-SUMIFS('Основной расчет'!$AD$5:$AD$86175,'Основной расчет'!$K$5:$K$86175,$B193,'Основной расчет'!$AA$5:$AA$86175,K$3)</f>
        <v>301040</v>
      </c>
      <c r="L193" s="84">
        <f>SUMIFS('Основной расчет'!$AC$5:$AC$86175,'Основной расчет'!$K$5:$K$86175,$B193,'Основной расчет'!$AA$5:$AA$86175,L$3)</f>
        <v>301040</v>
      </c>
      <c r="M193" s="84">
        <f>SUMIFS('Основной расчет'!$AE$5:$AE$86175,'Основной расчет'!$K$5:$K$86175,$B193,'Основной расчет'!$AA$5:$AA$86175,M$3)</f>
        <v>0</v>
      </c>
      <c r="N193" s="84">
        <f>L193-SUMIFS('Основной расчет'!$AD$5:$AD$86175,'Основной расчет'!$K$5:$K$86175,$B193,'Основной расчет'!$AA$5:$AA$86175,N$3)</f>
        <v>301040</v>
      </c>
      <c r="O193" s="84" t="e">
        <f>SUMIFS('Основной расчет'!$AC$5:$AC$86175,'Основной расчет'!$K$5:$K$86175,$B193,'Основной расчет'!$AA$5:$AA$86175,O$3)</f>
        <v>#REF!</v>
      </c>
      <c r="P193" s="84" t="e">
        <f>SUMIFS('Основной расчет'!$AE$5:$AE$86175,'Основной расчет'!$K$5:$K$86175,$B193,'Основной расчет'!$AA$5:$AA$86175,P$3)</f>
        <v>#REF!</v>
      </c>
      <c r="Q193" s="84" t="e">
        <f>O193-SUMIFS('Основной расчет'!$AD$5:$AD$86175,'Основной расчет'!$K$5:$K$86175,$B193,'Основной расчет'!$AA$5:$AA$86175,Q$3)</f>
        <v>#REF!</v>
      </c>
      <c r="R193" s="84" t="e">
        <f t="shared" si="7"/>
        <v>#REF!</v>
      </c>
      <c r="S193" s="84" t="e">
        <f t="shared" si="8"/>
        <v>#REF!</v>
      </c>
      <c r="T193" s="84" t="e">
        <f t="shared" si="6"/>
        <v>#REF!</v>
      </c>
    </row>
    <row r="194" spans="1:20" s="10" customFormat="1" hidden="1" x14ac:dyDescent="0.25">
      <c r="A194" s="188" t="s">
        <v>26</v>
      </c>
      <c r="B194" s="2" t="str">
        <f>CONCATENATE("Защита сегментов АСУ ТП"," ",A194)</f>
        <v>Защита сегментов АСУ ТП ООО «Угольный разрез»</v>
      </c>
      <c r="C194" s="84">
        <f>SUMIFS('Основной расчет'!$AC$5:$AC$86175,'Основной расчет'!$K$5:$K$86175,$B194,'Основной расчет'!$AA$5:$AA$86175,C$3)</f>
        <v>0</v>
      </c>
      <c r="D194" s="84">
        <f>SUMIFS('Основной расчет'!$AE$5:$AE$86175,'Основной расчет'!$K$5:$K$86175,$B194,'Основной расчет'!$AA$5:$AA$86175,D$3)</f>
        <v>0</v>
      </c>
      <c r="E194" s="84">
        <f>C194-SUMIFS('Основной расчет'!$AD$5:$AD$86175,'Основной расчет'!$K$5:$K$86175,$B194,'Основной расчет'!$AA$5:$AA$86175,E$3)</f>
        <v>0</v>
      </c>
      <c r="F194" s="84">
        <f>SUMIFS('Основной расчет'!$AC$5:$AC$86175,'Основной расчет'!$K$5:$K$86175,$B194,'Основной расчет'!$AA$5:$AA$86175,F$3)</f>
        <v>0</v>
      </c>
      <c r="G194" s="84">
        <f>SUMIFS('Основной расчет'!$AE$5:$AE$86175,'Основной расчет'!$K$5:$K$86175,$B194,'Основной расчет'!$AA$5:$AA$86175,G$3)</f>
        <v>0</v>
      </c>
      <c r="H194" s="84">
        <f>F194-SUMIFS('Основной расчет'!$AD$5:$AD$86175,'Основной расчет'!$K$5:$K$86175,$B194,'Основной расчет'!$AA$5:$AA$86175,H$3)</f>
        <v>0</v>
      </c>
      <c r="I194" s="84">
        <f>SUMIFS('Основной расчет'!$AC$5:$AC$86175,'Основной расчет'!$K$5:$K$86175,$B194,'Основной расчет'!$AA$5:$AA$86175,I$3)</f>
        <v>0</v>
      </c>
      <c r="J194" s="84">
        <f>SUMIFS('Основной расчет'!$AE$5:$AE$86175,'Основной расчет'!$K$5:$K$86175,$B194,'Основной расчет'!$AA$5:$AA$86175,J$3)</f>
        <v>0</v>
      </c>
      <c r="K194" s="84">
        <f>I194-SUMIFS('Основной расчет'!$AD$5:$AD$86175,'Основной расчет'!$K$5:$K$86175,$B194,'Основной расчет'!$AA$5:$AA$86175,K$3)</f>
        <v>0</v>
      </c>
      <c r="L194" s="84">
        <f>SUMIFS('Основной расчет'!$AC$5:$AC$86175,'Основной расчет'!$K$5:$K$86175,$B194,'Основной расчет'!$AA$5:$AA$86175,L$3)</f>
        <v>0</v>
      </c>
      <c r="M194" s="84">
        <f>SUMIFS('Основной расчет'!$AE$5:$AE$86175,'Основной расчет'!$K$5:$K$86175,$B194,'Основной расчет'!$AA$5:$AA$86175,M$3)</f>
        <v>0</v>
      </c>
      <c r="N194" s="84">
        <f>L194-SUMIFS('Основной расчет'!$AD$5:$AD$86175,'Основной расчет'!$K$5:$K$86175,$B194,'Основной расчет'!$AA$5:$AA$86175,N$3)</f>
        <v>0</v>
      </c>
      <c r="O194" s="84">
        <f>SUMIFS('Основной расчет'!$AC$5:$AC$86175,'Основной расчет'!$K$5:$K$86175,$B194,'Основной расчет'!$AA$5:$AA$86175,O$3)</f>
        <v>0</v>
      </c>
      <c r="P194" s="84">
        <f>SUMIFS('Основной расчет'!$AE$5:$AE$86175,'Основной расчет'!$K$5:$K$86175,$B194,'Основной расчет'!$AA$5:$AA$86175,P$3)</f>
        <v>0</v>
      </c>
      <c r="Q194" s="84">
        <f>O194-SUMIFS('Основной расчет'!$AD$5:$AD$86175,'Основной расчет'!$K$5:$K$86175,$B194,'Основной расчет'!$AA$5:$AA$86175,Q$3)</f>
        <v>0</v>
      </c>
      <c r="R194" s="84">
        <f t="shared" si="7"/>
        <v>0</v>
      </c>
      <c r="S194" s="84">
        <f t="shared" si="8"/>
        <v>0</v>
      </c>
      <c r="T194" s="84">
        <f t="shared" si="6"/>
        <v>0</v>
      </c>
    </row>
    <row r="195" spans="1:20" s="10" customFormat="1" hidden="1" x14ac:dyDescent="0.25">
      <c r="A195" s="188" t="s">
        <v>26</v>
      </c>
      <c r="B195" s="87" t="str">
        <f>CONCATENATE("Реализация систем защиты ОКИИ"," ",A194)</f>
        <v>Реализация систем защиты ОКИИ ООО «Угольный разрез»</v>
      </c>
      <c r="C195" s="84">
        <f>SUMIFS('Основной расчет'!$AC$5:$AC$86175,'Основной расчет'!$K$5:$K$86175,$B195,'Основной расчет'!$AA$5:$AA$86175,C$3)</f>
        <v>0</v>
      </c>
      <c r="D195" s="84">
        <f>SUMIFS('Основной расчет'!$AE$5:$AE$86175,'Основной расчет'!$K$5:$K$86175,$B195,'Основной расчет'!$AA$5:$AA$86175,D$3)</f>
        <v>0</v>
      </c>
      <c r="E195" s="84">
        <f>C195-SUMIFS('Основной расчет'!$AD$5:$AD$86175,'Основной расчет'!$K$5:$K$86175,$B195,'Основной расчет'!$AA$5:$AA$86175,E$3)</f>
        <v>0</v>
      </c>
      <c r="F195" s="84">
        <f>SUMIFS('Основной расчет'!$AC$5:$AC$86175,'Основной расчет'!$K$5:$K$86175,$B195,'Основной расчет'!$AA$5:$AA$86175,F$3)</f>
        <v>0</v>
      </c>
      <c r="G195" s="84">
        <f>SUMIFS('Основной расчет'!$AE$5:$AE$86175,'Основной расчет'!$K$5:$K$86175,$B195,'Основной расчет'!$AA$5:$AA$86175,G$3)</f>
        <v>0</v>
      </c>
      <c r="H195" s="84">
        <f>F195-SUMIFS('Основной расчет'!$AD$5:$AD$86175,'Основной расчет'!$K$5:$K$86175,$B195,'Основной расчет'!$AA$5:$AA$86175,H$3)</f>
        <v>0</v>
      </c>
      <c r="I195" s="84">
        <f>SUMIFS('Основной расчет'!$AC$5:$AC$86175,'Основной расчет'!$K$5:$K$86175,$B195,'Основной расчет'!$AA$5:$AA$86175,I$3)</f>
        <v>0</v>
      </c>
      <c r="J195" s="84">
        <f>SUMIFS('Основной расчет'!$AE$5:$AE$86175,'Основной расчет'!$K$5:$K$86175,$B195,'Основной расчет'!$AA$5:$AA$86175,J$3)</f>
        <v>0</v>
      </c>
      <c r="K195" s="84">
        <f>I195-SUMIFS('Основной расчет'!$AD$5:$AD$86175,'Основной расчет'!$K$5:$K$86175,$B195,'Основной расчет'!$AA$5:$AA$86175,K$3)</f>
        <v>0</v>
      </c>
      <c r="L195" s="84" t="e">
        <f>SUMIFS('Основной расчет'!$AC$5:$AC$86175,'Основной расчет'!$K$5:$K$86175,$B195,'Основной расчет'!$AA$5:$AA$86175,L$3)</f>
        <v>#REF!</v>
      </c>
      <c r="M195" s="84" t="e">
        <f>SUMIFS('Основной расчет'!$AE$5:$AE$86175,'Основной расчет'!$K$5:$K$86175,$B195,'Основной расчет'!$AA$5:$AA$86175,M$3)</f>
        <v>#REF!</v>
      </c>
      <c r="N195" s="84" t="e">
        <f>L195-SUMIFS('Основной расчет'!$AD$5:$AD$86175,'Основной расчет'!$K$5:$K$86175,$B195,'Основной расчет'!$AA$5:$AA$86175,N$3)</f>
        <v>#REF!</v>
      </c>
      <c r="O195" s="84">
        <f>SUMIFS('Основной расчет'!$AC$5:$AC$86175,'Основной расчет'!$K$5:$K$86175,$B195,'Основной расчет'!$AA$5:$AA$86175,O$3)</f>
        <v>0</v>
      </c>
      <c r="P195" s="84">
        <f>SUMIFS('Основной расчет'!$AE$5:$AE$86175,'Основной расчет'!$K$5:$K$86175,$B195,'Основной расчет'!$AA$5:$AA$86175,P$3)</f>
        <v>0</v>
      </c>
      <c r="Q195" s="84">
        <f>O195-SUMIFS('Основной расчет'!$AD$5:$AD$86175,'Основной расчет'!$K$5:$K$86175,$B195,'Основной расчет'!$AA$5:$AA$86175,Q$3)</f>
        <v>0</v>
      </c>
      <c r="R195" s="84" t="e">
        <f t="shared" si="7"/>
        <v>#REF!</v>
      </c>
      <c r="S195" s="84" t="e">
        <f t="shared" si="8"/>
        <v>#REF!</v>
      </c>
      <c r="T195" s="84" t="e">
        <f t="shared" si="6"/>
        <v>#REF!</v>
      </c>
    </row>
    <row r="196" spans="1:20" s="10" customFormat="1" hidden="1" x14ac:dyDescent="0.25">
      <c r="A196" s="188" t="s">
        <v>26</v>
      </c>
      <c r="B196" s="2" t="str">
        <f>CONCATENATE("Обеспечение защиты информационного обмена"," ",A194)</f>
        <v>Обеспечение защиты информационного обмена ООО «Угольный разрез»</v>
      </c>
      <c r="C196" s="84">
        <f>SUMIFS('Основной расчет'!$AC$5:$AC$86175,'Основной расчет'!$K$5:$K$86175,$B196,'Основной расчет'!$AA$5:$AA$86175,C$3)</f>
        <v>0</v>
      </c>
      <c r="D196" s="84">
        <f>SUMIFS('Основной расчет'!$AE$5:$AE$86175,'Основной расчет'!$K$5:$K$86175,$B196,'Основной расчет'!$AA$5:$AA$86175,D$3)</f>
        <v>0</v>
      </c>
      <c r="E196" s="84">
        <f>C196-SUMIFS('Основной расчет'!$AD$5:$AD$86175,'Основной расчет'!$K$5:$K$86175,$B196,'Основной расчет'!$AA$5:$AA$86175,E$3)</f>
        <v>0</v>
      </c>
      <c r="F196" s="84">
        <f>SUMIFS('Основной расчет'!$AC$5:$AC$86175,'Основной расчет'!$K$5:$K$86175,$B196,'Основной расчет'!$AA$5:$AA$86175,F$3)</f>
        <v>0</v>
      </c>
      <c r="G196" s="84">
        <f>SUMIFS('Основной расчет'!$AE$5:$AE$86175,'Основной расчет'!$K$5:$K$86175,$B196,'Основной расчет'!$AA$5:$AA$86175,G$3)</f>
        <v>0</v>
      </c>
      <c r="H196" s="84">
        <f>F196-SUMIFS('Основной расчет'!$AD$5:$AD$86175,'Основной расчет'!$K$5:$K$86175,$B196,'Основной расчет'!$AA$5:$AA$86175,H$3)</f>
        <v>0</v>
      </c>
      <c r="I196" s="84">
        <f>SUMIFS('Основной расчет'!$AC$5:$AC$86175,'Основной расчет'!$K$5:$K$86175,$B196,'Основной расчет'!$AA$5:$AA$86175,I$3)</f>
        <v>0</v>
      </c>
      <c r="J196" s="84">
        <f>SUMIFS('Основной расчет'!$AE$5:$AE$86175,'Основной расчет'!$K$5:$K$86175,$B196,'Основной расчет'!$AA$5:$AA$86175,J$3)</f>
        <v>0</v>
      </c>
      <c r="K196" s="84">
        <f>I196-SUMIFS('Основной расчет'!$AD$5:$AD$86175,'Основной расчет'!$K$5:$K$86175,$B196,'Основной расчет'!$AA$5:$AA$86175,K$3)</f>
        <v>0</v>
      </c>
      <c r="L196" s="84">
        <f>SUMIFS('Основной расчет'!$AC$5:$AC$86175,'Основной расчет'!$K$5:$K$86175,$B196,'Основной расчет'!$AA$5:$AA$86175,L$3)</f>
        <v>0</v>
      </c>
      <c r="M196" s="84">
        <f>SUMIFS('Основной расчет'!$AE$5:$AE$86175,'Основной расчет'!$K$5:$K$86175,$B196,'Основной расчет'!$AA$5:$AA$86175,M$3)</f>
        <v>0</v>
      </c>
      <c r="N196" s="84">
        <f>L196-SUMIFS('Основной расчет'!$AD$5:$AD$86175,'Основной расчет'!$K$5:$K$86175,$B196,'Основной расчет'!$AA$5:$AA$86175,N$3)</f>
        <v>0</v>
      </c>
      <c r="O196" s="84">
        <f>SUMIFS('Основной расчет'!$AC$5:$AC$86175,'Основной расчет'!$K$5:$K$86175,$B196,'Основной расчет'!$AA$5:$AA$86175,O$3)</f>
        <v>0</v>
      </c>
      <c r="P196" s="84">
        <f>SUMIFS('Основной расчет'!$AE$5:$AE$86175,'Основной расчет'!$K$5:$K$86175,$B196,'Основной расчет'!$AA$5:$AA$86175,P$3)</f>
        <v>0</v>
      </c>
      <c r="Q196" s="84">
        <f>O196-SUMIFS('Основной расчет'!$AD$5:$AD$86175,'Основной расчет'!$K$5:$K$86175,$B196,'Основной расчет'!$AA$5:$AA$86175,Q$3)</f>
        <v>0</v>
      </c>
      <c r="R196" s="84">
        <f t="shared" si="7"/>
        <v>0</v>
      </c>
      <c r="S196" s="84">
        <f t="shared" si="8"/>
        <v>0</v>
      </c>
      <c r="T196" s="84">
        <f t="shared" ref="T196:T259" si="9">E196+H196+K196+N196+Q196</f>
        <v>0</v>
      </c>
    </row>
    <row r="197" spans="1:20" ht="45" hidden="1" x14ac:dyDescent="0.25">
      <c r="A197" s="188" t="s">
        <v>112</v>
      </c>
      <c r="B197" s="2" t="str">
        <f>CONCATENATE("Охват ",A197," средствами ЦПК")</f>
        <v>Охват ООО «Энергетическая сбытовая компания Башкортостана» (Башэлектросбыт) средствами ЦПК</v>
      </c>
      <c r="C197" s="84">
        <f>SUMIFS('Основной расчет'!$AC$5:$AC$86175,'Основной расчет'!$K$5:$K$86175,$B197,'Основной расчет'!$AA$5:$AA$86175,C$3)</f>
        <v>0</v>
      </c>
      <c r="D197" s="84">
        <f>SUMIFS('Основной расчет'!$AE$5:$AE$86175,'Основной расчет'!$K$5:$K$86175,$B197,'Основной расчет'!$AA$5:$AA$86175,D$3)</f>
        <v>0</v>
      </c>
      <c r="E197" s="84">
        <f>C197-SUMIFS('Основной расчет'!$AD$5:$AD$86175,'Основной расчет'!$K$5:$K$86175,$B197,'Основной расчет'!$AA$5:$AA$86175,E$3)</f>
        <v>0</v>
      </c>
      <c r="F197" s="84">
        <f>SUMIFS('Основной расчет'!$AC$5:$AC$86175,'Основной расчет'!$K$5:$K$86175,$B197,'Основной расчет'!$AA$5:$AA$86175,F$3)</f>
        <v>0</v>
      </c>
      <c r="G197" s="84">
        <f>SUMIFS('Основной расчет'!$AE$5:$AE$86175,'Основной расчет'!$K$5:$K$86175,$B197,'Основной расчет'!$AA$5:$AA$86175,G$3)</f>
        <v>0</v>
      </c>
      <c r="H197" s="84">
        <f>F197-SUMIFS('Основной расчет'!$AD$5:$AD$86175,'Основной расчет'!$K$5:$K$86175,$B197,'Основной расчет'!$AA$5:$AA$86175,H$3)</f>
        <v>0</v>
      </c>
      <c r="I197" s="84">
        <f>SUMIFS('Основной расчет'!$AC$5:$AC$86175,'Основной расчет'!$K$5:$K$86175,$B197,'Основной расчет'!$AA$5:$AA$86175,I$3)</f>
        <v>0</v>
      </c>
      <c r="J197" s="84">
        <f>SUMIFS('Основной расчет'!$AE$5:$AE$86175,'Основной расчет'!$K$5:$K$86175,$B197,'Основной расчет'!$AA$5:$AA$86175,J$3)</f>
        <v>0</v>
      </c>
      <c r="K197" s="84">
        <f>I197-SUMIFS('Основной расчет'!$AD$5:$AD$86175,'Основной расчет'!$K$5:$K$86175,$B197,'Основной расчет'!$AA$5:$AA$86175,K$3)</f>
        <v>0</v>
      </c>
      <c r="L197" s="84">
        <f>SUMIFS('Основной расчет'!$AC$5:$AC$86175,'Основной расчет'!$K$5:$K$86175,$B197,'Основной расчет'!$AA$5:$AA$86175,L$3)</f>
        <v>0</v>
      </c>
      <c r="M197" s="84">
        <f>SUMIFS('Основной расчет'!$AE$5:$AE$86175,'Основной расчет'!$K$5:$K$86175,$B197,'Основной расчет'!$AA$5:$AA$86175,M$3)</f>
        <v>0</v>
      </c>
      <c r="N197" s="84">
        <f>L197-SUMIFS('Основной расчет'!$AD$5:$AD$86175,'Основной расчет'!$K$5:$K$86175,$B197,'Основной расчет'!$AA$5:$AA$86175,N$3)</f>
        <v>0</v>
      </c>
      <c r="O197" s="84" t="e">
        <f>SUMIFS('Основной расчет'!$AC$5:$AC$86175,'Основной расчет'!$K$5:$K$86175,$B197,'Основной расчет'!$AA$5:$AA$86175,O$3)</f>
        <v>#REF!</v>
      </c>
      <c r="P197" s="84" t="e">
        <f>SUMIFS('Основной расчет'!$AE$5:$AE$86175,'Основной расчет'!$K$5:$K$86175,$B197,'Основной расчет'!$AA$5:$AA$86175,P$3)</f>
        <v>#REF!</v>
      </c>
      <c r="Q197" s="84" t="e">
        <f>O197-SUMIFS('Основной расчет'!$AD$5:$AD$86175,'Основной расчет'!$K$5:$K$86175,$B197,'Основной расчет'!$AA$5:$AA$86175,Q$3)</f>
        <v>#REF!</v>
      </c>
      <c r="R197" s="84" t="e">
        <f t="shared" ref="R197:R260" si="10">C197+F197+I197+L197+O197</f>
        <v>#REF!</v>
      </c>
      <c r="S197" s="84" t="e">
        <f t="shared" ref="S197:S260" si="11">D197+G197+J197+M197+P197</f>
        <v>#REF!</v>
      </c>
      <c r="T197" s="84" t="e">
        <f t="shared" si="9"/>
        <v>#REF!</v>
      </c>
    </row>
    <row r="198" spans="1:20" s="10" customFormat="1" ht="45" hidden="1" x14ac:dyDescent="0.25">
      <c r="A198" s="188" t="s">
        <v>112</v>
      </c>
      <c r="B198" s="2" t="str">
        <f>CONCATENATE("Реализация защиты систем обработки ПДн"," ",A198)</f>
        <v>Реализация защиты систем обработки ПДн ООО «Энергетическая сбытовая компания Башкортостана» (Башэлектросбыт)</v>
      </c>
      <c r="C198" s="84">
        <f>SUMIFS('Основной расчет'!$AC$5:$AC$86175,'Основной расчет'!$K$5:$K$86175,$B198,'Основной расчет'!$AA$5:$AA$86175,C$3)</f>
        <v>0</v>
      </c>
      <c r="D198" s="84">
        <f>SUMIFS('Основной расчет'!$AE$5:$AE$86175,'Основной расчет'!$K$5:$K$86175,$B198,'Основной расчет'!$AA$5:$AA$86175,D$3)</f>
        <v>0</v>
      </c>
      <c r="E198" s="84">
        <f>C198-SUMIFS('Основной расчет'!$AD$5:$AD$86175,'Основной расчет'!$K$5:$K$86175,$B198,'Основной расчет'!$AA$5:$AA$86175,E$3)</f>
        <v>0</v>
      </c>
      <c r="F198" s="84">
        <f>SUMIFS('Основной расчет'!$AC$5:$AC$86175,'Основной расчет'!$K$5:$K$86175,$B198,'Основной расчет'!$AA$5:$AA$86175,F$3)</f>
        <v>0</v>
      </c>
      <c r="G198" s="84">
        <f>SUMIFS('Основной расчет'!$AE$5:$AE$86175,'Основной расчет'!$K$5:$K$86175,$B198,'Основной расчет'!$AA$5:$AA$86175,G$3)</f>
        <v>0</v>
      </c>
      <c r="H198" s="84">
        <f>F198-SUMIFS('Основной расчет'!$AD$5:$AD$86175,'Основной расчет'!$K$5:$K$86175,$B198,'Основной расчет'!$AA$5:$AA$86175,H$3)</f>
        <v>0</v>
      </c>
      <c r="I198" s="84">
        <f>SUMIFS('Основной расчет'!$AC$5:$AC$86175,'Основной расчет'!$K$5:$K$86175,$B198,'Основной расчет'!$AA$5:$AA$86175,I$3)</f>
        <v>0</v>
      </c>
      <c r="J198" s="84">
        <f>SUMIFS('Основной расчет'!$AE$5:$AE$86175,'Основной расчет'!$K$5:$K$86175,$B198,'Основной расчет'!$AA$5:$AA$86175,J$3)</f>
        <v>0</v>
      </c>
      <c r="K198" s="84">
        <f>I198-SUMIFS('Основной расчет'!$AD$5:$AD$86175,'Основной расчет'!$K$5:$K$86175,$B198,'Основной расчет'!$AA$5:$AA$86175,K$3)</f>
        <v>0</v>
      </c>
      <c r="L198" s="84">
        <f>SUMIFS('Основной расчет'!$AC$5:$AC$86175,'Основной расчет'!$K$5:$K$86175,$B198,'Основной расчет'!$AA$5:$AA$86175,L$3)</f>
        <v>0</v>
      </c>
      <c r="M198" s="84">
        <f>SUMIFS('Основной расчет'!$AE$5:$AE$86175,'Основной расчет'!$K$5:$K$86175,$B198,'Основной расчет'!$AA$5:$AA$86175,M$3)</f>
        <v>0</v>
      </c>
      <c r="N198" s="84">
        <f>L198-SUMIFS('Основной расчет'!$AD$5:$AD$86175,'Основной расчет'!$K$5:$K$86175,$B198,'Основной расчет'!$AA$5:$AA$86175,N$3)</f>
        <v>0</v>
      </c>
      <c r="O198" s="84" t="e">
        <f>SUMIFS('Основной расчет'!$AC$5:$AC$86175,'Основной расчет'!$K$5:$K$86175,$B198,'Основной расчет'!$AA$5:$AA$86175,O$3)</f>
        <v>#REF!</v>
      </c>
      <c r="P198" s="84" t="e">
        <f>SUMIFS('Основной расчет'!$AE$5:$AE$86175,'Основной расчет'!$K$5:$K$86175,$B198,'Основной расчет'!$AA$5:$AA$86175,P$3)</f>
        <v>#REF!</v>
      </c>
      <c r="Q198" s="84" t="e">
        <f>O198-SUMIFS('Основной расчет'!$AD$5:$AD$86175,'Основной расчет'!$K$5:$K$86175,$B198,'Основной расчет'!$AA$5:$AA$86175,Q$3)</f>
        <v>#REF!</v>
      </c>
      <c r="R198" s="84" t="e">
        <f t="shared" si="10"/>
        <v>#REF!</v>
      </c>
      <c r="S198" s="84" t="e">
        <f t="shared" si="11"/>
        <v>#REF!</v>
      </c>
      <c r="T198" s="84" t="e">
        <f t="shared" si="9"/>
        <v>#REF!</v>
      </c>
    </row>
    <row r="199" spans="1:20" s="10" customFormat="1" ht="45" hidden="1" x14ac:dyDescent="0.25">
      <c r="A199" s="188" t="s">
        <v>112</v>
      </c>
      <c r="B199" s="2" t="str">
        <f>CONCATENATE("Защита сегментов АСУ ТП"," ",A199)</f>
        <v>Защита сегментов АСУ ТП ООО «Энергетическая сбытовая компания Башкортостана» (Башэлектросбыт)</v>
      </c>
      <c r="C199" s="84">
        <f>SUMIFS('Основной расчет'!$AC$5:$AC$86175,'Основной расчет'!$K$5:$K$86175,$B199,'Основной расчет'!$AA$5:$AA$86175,C$3)</f>
        <v>0</v>
      </c>
      <c r="D199" s="84">
        <f>SUMIFS('Основной расчет'!$AE$5:$AE$86175,'Основной расчет'!$K$5:$K$86175,$B199,'Основной расчет'!$AA$5:$AA$86175,D$3)</f>
        <v>0</v>
      </c>
      <c r="E199" s="84">
        <f>C199-SUMIFS('Основной расчет'!$AD$5:$AD$86175,'Основной расчет'!$K$5:$K$86175,$B199,'Основной расчет'!$AA$5:$AA$86175,E$3)</f>
        <v>0</v>
      </c>
      <c r="F199" s="84">
        <f>SUMIFS('Основной расчет'!$AC$5:$AC$86175,'Основной расчет'!$K$5:$K$86175,$B199,'Основной расчет'!$AA$5:$AA$86175,F$3)</f>
        <v>0</v>
      </c>
      <c r="G199" s="84">
        <f>SUMIFS('Основной расчет'!$AE$5:$AE$86175,'Основной расчет'!$K$5:$K$86175,$B199,'Основной расчет'!$AA$5:$AA$86175,G$3)</f>
        <v>0</v>
      </c>
      <c r="H199" s="84">
        <f>F199-SUMIFS('Основной расчет'!$AD$5:$AD$86175,'Основной расчет'!$K$5:$K$86175,$B199,'Основной расчет'!$AA$5:$AA$86175,H$3)</f>
        <v>0</v>
      </c>
      <c r="I199" s="84">
        <f>SUMIFS('Основной расчет'!$AC$5:$AC$86175,'Основной расчет'!$K$5:$K$86175,$B199,'Основной расчет'!$AA$5:$AA$86175,I$3)</f>
        <v>0</v>
      </c>
      <c r="J199" s="84">
        <f>SUMIFS('Основной расчет'!$AE$5:$AE$86175,'Основной расчет'!$K$5:$K$86175,$B199,'Основной расчет'!$AA$5:$AA$86175,J$3)</f>
        <v>0</v>
      </c>
      <c r="K199" s="84">
        <f>I199-SUMIFS('Основной расчет'!$AD$5:$AD$86175,'Основной расчет'!$K$5:$K$86175,$B199,'Основной расчет'!$AA$5:$AA$86175,K$3)</f>
        <v>0</v>
      </c>
      <c r="L199" s="84">
        <f>SUMIFS('Основной расчет'!$AC$5:$AC$86175,'Основной расчет'!$K$5:$K$86175,$B199,'Основной расчет'!$AA$5:$AA$86175,L$3)</f>
        <v>0</v>
      </c>
      <c r="M199" s="84">
        <f>SUMIFS('Основной расчет'!$AE$5:$AE$86175,'Основной расчет'!$K$5:$K$86175,$B199,'Основной расчет'!$AA$5:$AA$86175,M$3)</f>
        <v>0</v>
      </c>
      <c r="N199" s="84">
        <f>L199-SUMIFS('Основной расчет'!$AD$5:$AD$86175,'Основной расчет'!$K$5:$K$86175,$B199,'Основной расчет'!$AA$5:$AA$86175,N$3)</f>
        <v>0</v>
      </c>
      <c r="O199" s="84">
        <f>SUMIFS('Основной расчет'!$AC$5:$AC$86175,'Основной расчет'!$K$5:$K$86175,$B199,'Основной расчет'!$AA$5:$AA$86175,O$3)</f>
        <v>0</v>
      </c>
      <c r="P199" s="84">
        <f>SUMIFS('Основной расчет'!$AE$5:$AE$86175,'Основной расчет'!$K$5:$K$86175,$B199,'Основной расчет'!$AA$5:$AA$86175,P$3)</f>
        <v>0</v>
      </c>
      <c r="Q199" s="84">
        <f>O199-SUMIFS('Основной расчет'!$AD$5:$AD$86175,'Основной расчет'!$K$5:$K$86175,$B199,'Основной расчет'!$AA$5:$AA$86175,Q$3)</f>
        <v>0</v>
      </c>
      <c r="R199" s="84">
        <f t="shared" si="10"/>
        <v>0</v>
      </c>
      <c r="S199" s="84">
        <f t="shared" si="11"/>
        <v>0</v>
      </c>
      <c r="T199" s="84">
        <f t="shared" si="9"/>
        <v>0</v>
      </c>
    </row>
    <row r="200" spans="1:20" s="10" customFormat="1" ht="45" hidden="1" x14ac:dyDescent="0.25">
      <c r="A200" s="188" t="s">
        <v>112</v>
      </c>
      <c r="B200" s="87" t="str">
        <f>CONCATENATE("Реализация систем защиты ОКИИ"," ",A199)</f>
        <v>Реализация систем защиты ОКИИ ООО «Энергетическая сбытовая компания Башкортостана» (Башэлектросбыт)</v>
      </c>
      <c r="C200" s="84">
        <f>SUMIFS('Основной расчет'!$AC$5:$AC$86175,'Основной расчет'!$K$5:$K$86175,$B200,'Основной расчет'!$AA$5:$AA$86175,C$3)</f>
        <v>0</v>
      </c>
      <c r="D200" s="84">
        <f>SUMIFS('Основной расчет'!$AE$5:$AE$86175,'Основной расчет'!$K$5:$K$86175,$B200,'Основной расчет'!$AA$5:$AA$86175,D$3)</f>
        <v>0</v>
      </c>
      <c r="E200" s="84">
        <f>C200-SUMIFS('Основной расчет'!$AD$5:$AD$86175,'Основной расчет'!$K$5:$K$86175,$B200,'Основной расчет'!$AA$5:$AA$86175,E$3)</f>
        <v>0</v>
      </c>
      <c r="F200" s="84">
        <f>SUMIFS('Основной расчет'!$AC$5:$AC$86175,'Основной расчет'!$K$5:$K$86175,$B200,'Основной расчет'!$AA$5:$AA$86175,F$3)</f>
        <v>0</v>
      </c>
      <c r="G200" s="84">
        <f>SUMIFS('Основной расчет'!$AE$5:$AE$86175,'Основной расчет'!$K$5:$K$86175,$B200,'Основной расчет'!$AA$5:$AA$86175,G$3)</f>
        <v>0</v>
      </c>
      <c r="H200" s="84">
        <f>F200-SUMIFS('Основной расчет'!$AD$5:$AD$86175,'Основной расчет'!$K$5:$K$86175,$B200,'Основной расчет'!$AA$5:$AA$86175,H$3)</f>
        <v>0</v>
      </c>
      <c r="I200" s="84">
        <f>SUMIFS('Основной расчет'!$AC$5:$AC$86175,'Основной расчет'!$K$5:$K$86175,$B200,'Основной расчет'!$AA$5:$AA$86175,I$3)</f>
        <v>0</v>
      </c>
      <c r="J200" s="84">
        <f>SUMIFS('Основной расчет'!$AE$5:$AE$86175,'Основной расчет'!$K$5:$K$86175,$B200,'Основной расчет'!$AA$5:$AA$86175,J$3)</f>
        <v>0</v>
      </c>
      <c r="K200" s="84">
        <f>I200-SUMIFS('Основной расчет'!$AD$5:$AD$86175,'Основной расчет'!$K$5:$K$86175,$B200,'Основной расчет'!$AA$5:$AA$86175,K$3)</f>
        <v>0</v>
      </c>
      <c r="L200" s="84">
        <f>SUMIFS('Основной расчет'!$AC$5:$AC$86175,'Основной расчет'!$K$5:$K$86175,$B200,'Основной расчет'!$AA$5:$AA$86175,L$3)</f>
        <v>0</v>
      </c>
      <c r="M200" s="84">
        <f>SUMIFS('Основной расчет'!$AE$5:$AE$86175,'Основной расчет'!$K$5:$K$86175,$B200,'Основной расчет'!$AA$5:$AA$86175,M$3)</f>
        <v>0</v>
      </c>
      <c r="N200" s="84">
        <f>L200-SUMIFS('Основной расчет'!$AD$5:$AD$86175,'Основной расчет'!$K$5:$K$86175,$B200,'Основной расчет'!$AA$5:$AA$86175,N$3)</f>
        <v>0</v>
      </c>
      <c r="O200" s="84">
        <f>SUMIFS('Основной расчет'!$AC$5:$AC$86175,'Основной расчет'!$K$5:$K$86175,$B200,'Основной расчет'!$AA$5:$AA$86175,O$3)</f>
        <v>0</v>
      </c>
      <c r="P200" s="84">
        <f>SUMIFS('Основной расчет'!$AE$5:$AE$86175,'Основной расчет'!$K$5:$K$86175,$B200,'Основной расчет'!$AA$5:$AA$86175,P$3)</f>
        <v>0</v>
      </c>
      <c r="Q200" s="84">
        <f>O200-SUMIFS('Основной расчет'!$AD$5:$AD$86175,'Основной расчет'!$K$5:$K$86175,$B200,'Основной расчет'!$AA$5:$AA$86175,Q$3)</f>
        <v>0</v>
      </c>
      <c r="R200" s="84">
        <f t="shared" si="10"/>
        <v>0</v>
      </c>
      <c r="S200" s="84">
        <f t="shared" si="11"/>
        <v>0</v>
      </c>
      <c r="T200" s="84">
        <f t="shared" si="9"/>
        <v>0</v>
      </c>
    </row>
    <row r="201" spans="1:20" s="10" customFormat="1" ht="45" hidden="1" x14ac:dyDescent="0.25">
      <c r="A201" s="188" t="s">
        <v>112</v>
      </c>
      <c r="B201" s="2" t="str">
        <f>CONCATENATE("Обеспечение защиты информационного обмена"," ",A199)</f>
        <v>Обеспечение защиты информационного обмена ООО «Энергетическая сбытовая компания Башкортостана» (Башэлектросбыт)</v>
      </c>
      <c r="C201" s="84">
        <f>SUMIFS('Основной расчет'!$AC$5:$AC$86175,'Основной расчет'!$K$5:$K$86175,$B201,'Основной расчет'!$AA$5:$AA$86175,C$3)</f>
        <v>0</v>
      </c>
      <c r="D201" s="84">
        <f>SUMIFS('Основной расчет'!$AE$5:$AE$86175,'Основной расчет'!$K$5:$K$86175,$B201,'Основной расчет'!$AA$5:$AA$86175,D$3)</f>
        <v>0</v>
      </c>
      <c r="E201" s="84">
        <f>C201-SUMIFS('Основной расчет'!$AD$5:$AD$86175,'Основной расчет'!$K$5:$K$86175,$B201,'Основной расчет'!$AA$5:$AA$86175,E$3)</f>
        <v>0</v>
      </c>
      <c r="F201" s="84">
        <f>SUMIFS('Основной расчет'!$AC$5:$AC$86175,'Основной расчет'!$K$5:$K$86175,$B201,'Основной расчет'!$AA$5:$AA$86175,F$3)</f>
        <v>0</v>
      </c>
      <c r="G201" s="84">
        <f>SUMIFS('Основной расчет'!$AE$5:$AE$86175,'Основной расчет'!$K$5:$K$86175,$B201,'Основной расчет'!$AA$5:$AA$86175,G$3)</f>
        <v>0</v>
      </c>
      <c r="H201" s="84">
        <f>F201-SUMIFS('Основной расчет'!$AD$5:$AD$86175,'Основной расчет'!$K$5:$K$86175,$B201,'Основной расчет'!$AA$5:$AA$86175,H$3)</f>
        <v>0</v>
      </c>
      <c r="I201" s="84">
        <f>SUMIFS('Основной расчет'!$AC$5:$AC$86175,'Основной расчет'!$K$5:$K$86175,$B201,'Основной расчет'!$AA$5:$AA$86175,I$3)</f>
        <v>0</v>
      </c>
      <c r="J201" s="84">
        <f>SUMIFS('Основной расчет'!$AE$5:$AE$86175,'Основной расчет'!$K$5:$K$86175,$B201,'Основной расчет'!$AA$5:$AA$86175,J$3)</f>
        <v>0</v>
      </c>
      <c r="K201" s="84">
        <f>I201-SUMIFS('Основной расчет'!$AD$5:$AD$86175,'Основной расчет'!$K$5:$K$86175,$B201,'Основной расчет'!$AA$5:$AA$86175,K$3)</f>
        <v>0</v>
      </c>
      <c r="L201" s="84">
        <f>SUMIFS('Основной расчет'!$AC$5:$AC$86175,'Основной расчет'!$K$5:$K$86175,$B201,'Основной расчет'!$AA$5:$AA$86175,L$3)</f>
        <v>0</v>
      </c>
      <c r="M201" s="84">
        <f>SUMIFS('Основной расчет'!$AE$5:$AE$86175,'Основной расчет'!$K$5:$K$86175,$B201,'Основной расчет'!$AA$5:$AA$86175,M$3)</f>
        <v>0</v>
      </c>
      <c r="N201" s="84">
        <f>L201-SUMIFS('Основной расчет'!$AD$5:$AD$86175,'Основной расчет'!$K$5:$K$86175,$B201,'Основной расчет'!$AA$5:$AA$86175,N$3)</f>
        <v>0</v>
      </c>
      <c r="O201" s="84">
        <f>SUMIFS('Основной расчет'!$AC$5:$AC$86175,'Основной расчет'!$K$5:$K$86175,$B201,'Основной расчет'!$AA$5:$AA$86175,O$3)</f>
        <v>0</v>
      </c>
      <c r="P201" s="84">
        <f>SUMIFS('Основной расчет'!$AE$5:$AE$86175,'Основной расчет'!$K$5:$K$86175,$B201,'Основной расчет'!$AA$5:$AA$86175,P$3)</f>
        <v>0</v>
      </c>
      <c r="Q201" s="84">
        <f>O201-SUMIFS('Основной расчет'!$AD$5:$AD$86175,'Основной расчет'!$K$5:$K$86175,$B201,'Основной расчет'!$AA$5:$AA$86175,Q$3)</f>
        <v>0</v>
      </c>
      <c r="R201" s="84">
        <f t="shared" si="10"/>
        <v>0</v>
      </c>
      <c r="S201" s="84">
        <f t="shared" si="11"/>
        <v>0</v>
      </c>
      <c r="T201" s="84">
        <f t="shared" si="9"/>
        <v>0</v>
      </c>
    </row>
    <row r="202" spans="1:20" hidden="1" x14ac:dyDescent="0.25">
      <c r="A202" s="188" t="s">
        <v>111</v>
      </c>
      <c r="B202" s="2" t="str">
        <f>CONCATENATE("Охват ",A202," средствами ЦПК")</f>
        <v>Охват ООО «ЭСВ» (Энергосбыт Волга) средствами ЦПК</v>
      </c>
      <c r="C202" s="84">
        <f>SUMIFS('Основной расчет'!$AC$5:$AC$86175,'Основной расчет'!$K$5:$K$86175,$B202,'Основной расчет'!$AA$5:$AA$86175,C$3)</f>
        <v>0</v>
      </c>
      <c r="D202" s="84">
        <f>SUMIFS('Основной расчет'!$AE$5:$AE$86175,'Основной расчет'!$K$5:$K$86175,$B202,'Основной расчет'!$AA$5:$AA$86175,D$3)</f>
        <v>0</v>
      </c>
      <c r="E202" s="84">
        <f>C202-SUMIFS('Основной расчет'!$AD$5:$AD$86175,'Основной расчет'!$K$5:$K$86175,$B202,'Основной расчет'!$AA$5:$AA$86175,E$3)</f>
        <v>0</v>
      </c>
      <c r="F202" s="84">
        <f>SUMIFS('Основной расчет'!$AC$5:$AC$86175,'Основной расчет'!$K$5:$K$86175,$B202,'Основной расчет'!$AA$5:$AA$86175,F$3)</f>
        <v>0</v>
      </c>
      <c r="G202" s="84">
        <f>SUMIFS('Основной расчет'!$AE$5:$AE$86175,'Основной расчет'!$K$5:$K$86175,$B202,'Основной расчет'!$AA$5:$AA$86175,G$3)</f>
        <v>0</v>
      </c>
      <c r="H202" s="84">
        <f>F202-SUMIFS('Основной расчет'!$AD$5:$AD$86175,'Основной расчет'!$K$5:$K$86175,$B202,'Основной расчет'!$AA$5:$AA$86175,H$3)</f>
        <v>0</v>
      </c>
      <c r="I202" s="84">
        <f>SUMIFS('Основной расчет'!$AC$5:$AC$86175,'Основной расчет'!$K$5:$K$86175,$B202,'Основной расчет'!$AA$5:$AA$86175,I$3)</f>
        <v>0</v>
      </c>
      <c r="J202" s="84">
        <f>SUMIFS('Основной расчет'!$AE$5:$AE$86175,'Основной расчет'!$K$5:$K$86175,$B202,'Основной расчет'!$AA$5:$AA$86175,J$3)</f>
        <v>0</v>
      </c>
      <c r="K202" s="84">
        <f>I202-SUMIFS('Основной расчет'!$AD$5:$AD$86175,'Основной расчет'!$K$5:$K$86175,$B202,'Основной расчет'!$AA$5:$AA$86175,K$3)</f>
        <v>0</v>
      </c>
      <c r="L202" s="84" t="e">
        <f>SUMIFS('Основной расчет'!$AC$5:$AC$86175,'Основной расчет'!$K$5:$K$86175,$B202,'Основной расчет'!$AA$5:$AA$86175,L$3)</f>
        <v>#REF!</v>
      </c>
      <c r="M202" s="84" t="e">
        <f>SUMIFS('Основной расчет'!$AE$5:$AE$86175,'Основной расчет'!$K$5:$K$86175,$B202,'Основной расчет'!$AA$5:$AA$86175,M$3)</f>
        <v>#REF!</v>
      </c>
      <c r="N202" s="84" t="e">
        <f>L202-SUMIFS('Основной расчет'!$AD$5:$AD$86175,'Основной расчет'!$K$5:$K$86175,$B202,'Основной расчет'!$AA$5:$AA$86175,N$3)</f>
        <v>#REF!</v>
      </c>
      <c r="O202" s="84" t="e">
        <f>SUMIFS('Основной расчет'!$AC$5:$AC$86175,'Основной расчет'!$K$5:$K$86175,$B202,'Основной расчет'!$AA$5:$AA$86175,O$3)</f>
        <v>#REF!</v>
      </c>
      <c r="P202" s="84" t="e">
        <f>SUMIFS('Основной расчет'!$AE$5:$AE$86175,'Основной расчет'!$K$5:$K$86175,$B202,'Основной расчет'!$AA$5:$AA$86175,P$3)</f>
        <v>#REF!</v>
      </c>
      <c r="Q202" s="84" t="e">
        <f>O202-SUMIFS('Основной расчет'!$AD$5:$AD$86175,'Основной расчет'!$K$5:$K$86175,$B202,'Основной расчет'!$AA$5:$AA$86175,Q$3)</f>
        <v>#REF!</v>
      </c>
      <c r="R202" s="84" t="e">
        <f t="shared" si="10"/>
        <v>#REF!</v>
      </c>
      <c r="S202" s="84" t="e">
        <f t="shared" si="11"/>
        <v>#REF!</v>
      </c>
      <c r="T202" s="84" t="e">
        <f t="shared" si="9"/>
        <v>#REF!</v>
      </c>
    </row>
    <row r="203" spans="1:20" s="10" customFormat="1" hidden="1" x14ac:dyDescent="0.25">
      <c r="A203" s="188" t="s">
        <v>111</v>
      </c>
      <c r="B203" s="2" t="str">
        <f>CONCATENATE("Реализация защиты систем обработки ПДн"," ",A203)</f>
        <v>Реализация защиты систем обработки ПДн ООО «ЭСВ» (Энергосбыт Волга)</v>
      </c>
      <c r="C203" s="84">
        <f>SUMIFS('Основной расчет'!$AC$5:$AC$86175,'Основной расчет'!$K$5:$K$86175,$B203,'Основной расчет'!$AA$5:$AA$86175,C$3)</f>
        <v>0</v>
      </c>
      <c r="D203" s="84">
        <f>SUMIFS('Основной расчет'!$AE$5:$AE$86175,'Основной расчет'!$K$5:$K$86175,$B203,'Основной расчет'!$AA$5:$AA$86175,D$3)</f>
        <v>0</v>
      </c>
      <c r="E203" s="84">
        <f>C203-SUMIFS('Основной расчет'!$AD$5:$AD$86175,'Основной расчет'!$K$5:$K$86175,$B203,'Основной расчет'!$AA$5:$AA$86175,E$3)</f>
        <v>0</v>
      </c>
      <c r="F203" s="84">
        <f>SUMIFS('Основной расчет'!$AC$5:$AC$86175,'Основной расчет'!$K$5:$K$86175,$B203,'Основной расчет'!$AA$5:$AA$86175,F$3)</f>
        <v>0</v>
      </c>
      <c r="G203" s="84">
        <f>SUMIFS('Основной расчет'!$AE$5:$AE$86175,'Основной расчет'!$K$5:$K$86175,$B203,'Основной расчет'!$AA$5:$AA$86175,G$3)</f>
        <v>0</v>
      </c>
      <c r="H203" s="84">
        <f>F203-SUMIFS('Основной расчет'!$AD$5:$AD$86175,'Основной расчет'!$K$5:$K$86175,$B203,'Основной расчет'!$AA$5:$AA$86175,H$3)</f>
        <v>0</v>
      </c>
      <c r="I203" s="84">
        <f>SUMIFS('Основной расчет'!$AC$5:$AC$86175,'Основной расчет'!$K$5:$K$86175,$B203,'Основной расчет'!$AA$5:$AA$86175,I$3)</f>
        <v>0</v>
      </c>
      <c r="J203" s="84">
        <f>SUMIFS('Основной расчет'!$AE$5:$AE$86175,'Основной расчет'!$K$5:$K$86175,$B203,'Основной расчет'!$AA$5:$AA$86175,J$3)</f>
        <v>0</v>
      </c>
      <c r="K203" s="84">
        <f>I203-SUMIFS('Основной расчет'!$AD$5:$AD$86175,'Основной расчет'!$K$5:$K$86175,$B203,'Основной расчет'!$AA$5:$AA$86175,K$3)</f>
        <v>0</v>
      </c>
      <c r="L203" s="84">
        <f>SUMIFS('Основной расчет'!$AC$5:$AC$86175,'Основной расчет'!$K$5:$K$86175,$B203,'Основной расчет'!$AA$5:$AA$86175,L$3)</f>
        <v>0</v>
      </c>
      <c r="M203" s="84">
        <f>SUMIFS('Основной расчет'!$AE$5:$AE$86175,'Основной расчет'!$K$5:$K$86175,$B203,'Основной расчет'!$AA$5:$AA$86175,M$3)</f>
        <v>0</v>
      </c>
      <c r="N203" s="84">
        <f>L203-SUMIFS('Основной расчет'!$AD$5:$AD$86175,'Основной расчет'!$K$5:$K$86175,$B203,'Основной расчет'!$AA$5:$AA$86175,N$3)</f>
        <v>0</v>
      </c>
      <c r="O203" s="84" t="e">
        <f>SUMIFS('Основной расчет'!$AC$5:$AC$86175,'Основной расчет'!$K$5:$K$86175,$B203,'Основной расчет'!$AA$5:$AA$86175,O$3)</f>
        <v>#REF!</v>
      </c>
      <c r="P203" s="84" t="e">
        <f>SUMIFS('Основной расчет'!$AE$5:$AE$86175,'Основной расчет'!$K$5:$K$86175,$B203,'Основной расчет'!$AA$5:$AA$86175,P$3)</f>
        <v>#REF!</v>
      </c>
      <c r="Q203" s="84" t="e">
        <f>O203-SUMIFS('Основной расчет'!$AD$5:$AD$86175,'Основной расчет'!$K$5:$K$86175,$B203,'Основной расчет'!$AA$5:$AA$86175,Q$3)</f>
        <v>#REF!</v>
      </c>
      <c r="R203" s="84" t="e">
        <f t="shared" si="10"/>
        <v>#REF!</v>
      </c>
      <c r="S203" s="84" t="e">
        <f t="shared" si="11"/>
        <v>#REF!</v>
      </c>
      <c r="T203" s="84" t="e">
        <f t="shared" si="9"/>
        <v>#REF!</v>
      </c>
    </row>
    <row r="204" spans="1:20" s="10" customFormat="1" hidden="1" x14ac:dyDescent="0.25">
      <c r="A204" s="188" t="s">
        <v>111</v>
      </c>
      <c r="B204" s="2" t="str">
        <f>CONCATENATE("Защита сегментов АСУ ТП"," ",A204)</f>
        <v>Защита сегментов АСУ ТП ООО «ЭСВ» (Энергосбыт Волга)</v>
      </c>
      <c r="C204" s="84">
        <f>SUMIFS('Основной расчет'!$AC$5:$AC$86175,'Основной расчет'!$K$5:$K$86175,$B204,'Основной расчет'!$AA$5:$AA$86175,C$3)</f>
        <v>0</v>
      </c>
      <c r="D204" s="84">
        <f>SUMIFS('Основной расчет'!$AE$5:$AE$86175,'Основной расчет'!$K$5:$K$86175,$B204,'Основной расчет'!$AA$5:$AA$86175,D$3)</f>
        <v>0</v>
      </c>
      <c r="E204" s="84">
        <f>C204-SUMIFS('Основной расчет'!$AD$5:$AD$86175,'Основной расчет'!$K$5:$K$86175,$B204,'Основной расчет'!$AA$5:$AA$86175,E$3)</f>
        <v>0</v>
      </c>
      <c r="F204" s="84">
        <f>SUMIFS('Основной расчет'!$AC$5:$AC$86175,'Основной расчет'!$K$5:$K$86175,$B204,'Основной расчет'!$AA$5:$AA$86175,F$3)</f>
        <v>0</v>
      </c>
      <c r="G204" s="84">
        <f>SUMIFS('Основной расчет'!$AE$5:$AE$86175,'Основной расчет'!$K$5:$K$86175,$B204,'Основной расчет'!$AA$5:$AA$86175,G$3)</f>
        <v>0</v>
      </c>
      <c r="H204" s="84">
        <f>F204-SUMIFS('Основной расчет'!$AD$5:$AD$86175,'Основной расчет'!$K$5:$K$86175,$B204,'Основной расчет'!$AA$5:$AA$86175,H$3)</f>
        <v>0</v>
      </c>
      <c r="I204" s="84">
        <f>SUMIFS('Основной расчет'!$AC$5:$AC$86175,'Основной расчет'!$K$5:$K$86175,$B204,'Основной расчет'!$AA$5:$AA$86175,I$3)</f>
        <v>0</v>
      </c>
      <c r="J204" s="84">
        <f>SUMIFS('Основной расчет'!$AE$5:$AE$86175,'Основной расчет'!$K$5:$K$86175,$B204,'Основной расчет'!$AA$5:$AA$86175,J$3)</f>
        <v>0</v>
      </c>
      <c r="K204" s="84">
        <f>I204-SUMIFS('Основной расчет'!$AD$5:$AD$86175,'Основной расчет'!$K$5:$K$86175,$B204,'Основной расчет'!$AA$5:$AA$86175,K$3)</f>
        <v>0</v>
      </c>
      <c r="L204" s="84">
        <f>SUMIFS('Основной расчет'!$AC$5:$AC$86175,'Основной расчет'!$K$5:$K$86175,$B204,'Основной расчет'!$AA$5:$AA$86175,L$3)</f>
        <v>0</v>
      </c>
      <c r="M204" s="84">
        <f>SUMIFS('Основной расчет'!$AE$5:$AE$86175,'Основной расчет'!$K$5:$K$86175,$B204,'Основной расчет'!$AA$5:$AA$86175,M$3)</f>
        <v>0</v>
      </c>
      <c r="N204" s="84">
        <f>L204-SUMIFS('Основной расчет'!$AD$5:$AD$86175,'Основной расчет'!$K$5:$K$86175,$B204,'Основной расчет'!$AA$5:$AA$86175,N$3)</f>
        <v>0</v>
      </c>
      <c r="O204" s="84">
        <f>SUMIFS('Основной расчет'!$AC$5:$AC$86175,'Основной расчет'!$K$5:$K$86175,$B204,'Основной расчет'!$AA$5:$AA$86175,O$3)</f>
        <v>0</v>
      </c>
      <c r="P204" s="84">
        <f>SUMIFS('Основной расчет'!$AE$5:$AE$86175,'Основной расчет'!$K$5:$K$86175,$B204,'Основной расчет'!$AA$5:$AA$86175,P$3)</f>
        <v>0</v>
      </c>
      <c r="Q204" s="84">
        <f>O204-SUMIFS('Основной расчет'!$AD$5:$AD$86175,'Основной расчет'!$K$5:$K$86175,$B204,'Основной расчет'!$AA$5:$AA$86175,Q$3)</f>
        <v>0</v>
      </c>
      <c r="R204" s="84">
        <f t="shared" si="10"/>
        <v>0</v>
      </c>
      <c r="S204" s="84">
        <f t="shared" si="11"/>
        <v>0</v>
      </c>
      <c r="T204" s="84">
        <f t="shared" si="9"/>
        <v>0</v>
      </c>
    </row>
    <row r="205" spans="1:20" s="10" customFormat="1" hidden="1" x14ac:dyDescent="0.25">
      <c r="A205" s="188" t="s">
        <v>111</v>
      </c>
      <c r="B205" s="87" t="str">
        <f>CONCATENATE("Реализация систем защиты ОКИИ"," ",A204)</f>
        <v>Реализация систем защиты ОКИИ ООО «ЭСВ» (Энергосбыт Волга)</v>
      </c>
      <c r="C205" s="84">
        <f>SUMIFS('Основной расчет'!$AC$5:$AC$86175,'Основной расчет'!$K$5:$K$86175,$B205,'Основной расчет'!$AA$5:$AA$86175,C$3)</f>
        <v>0</v>
      </c>
      <c r="D205" s="84">
        <f>SUMIFS('Основной расчет'!$AE$5:$AE$86175,'Основной расчет'!$K$5:$K$86175,$B205,'Основной расчет'!$AA$5:$AA$86175,D$3)</f>
        <v>0</v>
      </c>
      <c r="E205" s="84">
        <f>C205-SUMIFS('Основной расчет'!$AD$5:$AD$86175,'Основной расчет'!$K$5:$K$86175,$B205,'Основной расчет'!$AA$5:$AA$86175,E$3)</f>
        <v>0</v>
      </c>
      <c r="F205" s="84">
        <f>SUMIFS('Основной расчет'!$AC$5:$AC$86175,'Основной расчет'!$K$5:$K$86175,$B205,'Основной расчет'!$AA$5:$AA$86175,F$3)</f>
        <v>0</v>
      </c>
      <c r="G205" s="84">
        <f>SUMIFS('Основной расчет'!$AE$5:$AE$86175,'Основной расчет'!$K$5:$K$86175,$B205,'Основной расчет'!$AA$5:$AA$86175,G$3)</f>
        <v>0</v>
      </c>
      <c r="H205" s="84">
        <f>F205-SUMIFS('Основной расчет'!$AD$5:$AD$86175,'Основной расчет'!$K$5:$K$86175,$B205,'Основной расчет'!$AA$5:$AA$86175,H$3)</f>
        <v>0</v>
      </c>
      <c r="I205" s="84">
        <f>SUMIFS('Основной расчет'!$AC$5:$AC$86175,'Основной расчет'!$K$5:$K$86175,$B205,'Основной расчет'!$AA$5:$AA$86175,I$3)</f>
        <v>0</v>
      </c>
      <c r="J205" s="84">
        <f>SUMIFS('Основной расчет'!$AE$5:$AE$86175,'Основной расчет'!$K$5:$K$86175,$B205,'Основной расчет'!$AA$5:$AA$86175,J$3)</f>
        <v>0</v>
      </c>
      <c r="K205" s="84">
        <f>I205-SUMIFS('Основной расчет'!$AD$5:$AD$86175,'Основной расчет'!$K$5:$K$86175,$B205,'Основной расчет'!$AA$5:$AA$86175,K$3)</f>
        <v>0</v>
      </c>
      <c r="L205" s="84">
        <f>SUMIFS('Основной расчет'!$AC$5:$AC$86175,'Основной расчет'!$K$5:$K$86175,$B205,'Основной расчет'!$AA$5:$AA$86175,L$3)</f>
        <v>0</v>
      </c>
      <c r="M205" s="84">
        <f>SUMIFS('Основной расчет'!$AE$5:$AE$86175,'Основной расчет'!$K$5:$K$86175,$B205,'Основной расчет'!$AA$5:$AA$86175,M$3)</f>
        <v>0</v>
      </c>
      <c r="N205" s="84">
        <f>L205-SUMIFS('Основной расчет'!$AD$5:$AD$86175,'Основной расчет'!$K$5:$K$86175,$B205,'Основной расчет'!$AA$5:$AA$86175,N$3)</f>
        <v>0</v>
      </c>
      <c r="O205" s="84">
        <f>SUMIFS('Основной расчет'!$AC$5:$AC$86175,'Основной расчет'!$K$5:$K$86175,$B205,'Основной расчет'!$AA$5:$AA$86175,O$3)</f>
        <v>0</v>
      </c>
      <c r="P205" s="84">
        <f>SUMIFS('Основной расчет'!$AE$5:$AE$86175,'Основной расчет'!$K$5:$K$86175,$B205,'Основной расчет'!$AA$5:$AA$86175,P$3)</f>
        <v>0</v>
      </c>
      <c r="Q205" s="84">
        <f>O205-SUMIFS('Основной расчет'!$AD$5:$AD$86175,'Основной расчет'!$K$5:$K$86175,$B205,'Основной расчет'!$AA$5:$AA$86175,Q$3)</f>
        <v>0</v>
      </c>
      <c r="R205" s="84">
        <f t="shared" si="10"/>
        <v>0</v>
      </c>
      <c r="S205" s="84">
        <f t="shared" si="11"/>
        <v>0</v>
      </c>
      <c r="T205" s="84">
        <f t="shared" si="9"/>
        <v>0</v>
      </c>
    </row>
    <row r="206" spans="1:20" s="10" customFormat="1" hidden="1" x14ac:dyDescent="0.25">
      <c r="A206" s="188" t="s">
        <v>111</v>
      </c>
      <c r="B206" s="2" t="str">
        <f>CONCATENATE("Обеспечение защиты информационного обмена"," ",A204)</f>
        <v>Обеспечение защиты информационного обмена ООО «ЭСВ» (Энергосбыт Волга)</v>
      </c>
      <c r="C206" s="84">
        <f>SUMIFS('Основной расчет'!$AC$5:$AC$86175,'Основной расчет'!$K$5:$K$86175,$B206,'Основной расчет'!$AA$5:$AA$86175,C$3)</f>
        <v>0</v>
      </c>
      <c r="D206" s="84">
        <f>SUMIFS('Основной расчет'!$AE$5:$AE$86175,'Основной расчет'!$K$5:$K$86175,$B206,'Основной расчет'!$AA$5:$AA$86175,D$3)</f>
        <v>0</v>
      </c>
      <c r="E206" s="84">
        <f>C206-SUMIFS('Основной расчет'!$AD$5:$AD$86175,'Основной расчет'!$K$5:$K$86175,$B206,'Основной расчет'!$AA$5:$AA$86175,E$3)</f>
        <v>0</v>
      </c>
      <c r="F206" s="84">
        <f>SUMIFS('Основной расчет'!$AC$5:$AC$86175,'Основной расчет'!$K$5:$K$86175,$B206,'Основной расчет'!$AA$5:$AA$86175,F$3)</f>
        <v>0</v>
      </c>
      <c r="G206" s="84">
        <f>SUMIFS('Основной расчет'!$AE$5:$AE$86175,'Основной расчет'!$K$5:$K$86175,$B206,'Основной расчет'!$AA$5:$AA$86175,G$3)</f>
        <v>0</v>
      </c>
      <c r="H206" s="84">
        <f>F206-SUMIFS('Основной расчет'!$AD$5:$AD$86175,'Основной расчет'!$K$5:$K$86175,$B206,'Основной расчет'!$AA$5:$AA$86175,H$3)</f>
        <v>0</v>
      </c>
      <c r="I206" s="84">
        <f>SUMIFS('Основной расчет'!$AC$5:$AC$86175,'Основной расчет'!$K$5:$K$86175,$B206,'Основной расчет'!$AA$5:$AA$86175,I$3)</f>
        <v>0</v>
      </c>
      <c r="J206" s="84">
        <f>SUMIFS('Основной расчет'!$AE$5:$AE$86175,'Основной расчет'!$K$5:$K$86175,$B206,'Основной расчет'!$AA$5:$AA$86175,J$3)</f>
        <v>0</v>
      </c>
      <c r="K206" s="84">
        <f>I206-SUMIFS('Основной расчет'!$AD$5:$AD$86175,'Основной расчет'!$K$5:$K$86175,$B206,'Основной расчет'!$AA$5:$AA$86175,K$3)</f>
        <v>0</v>
      </c>
      <c r="L206" s="84">
        <f>SUMIFS('Основной расчет'!$AC$5:$AC$86175,'Основной расчет'!$K$5:$K$86175,$B206,'Основной расчет'!$AA$5:$AA$86175,L$3)</f>
        <v>0</v>
      </c>
      <c r="M206" s="84">
        <f>SUMIFS('Основной расчет'!$AE$5:$AE$86175,'Основной расчет'!$K$5:$K$86175,$B206,'Основной расчет'!$AA$5:$AA$86175,M$3)</f>
        <v>0</v>
      </c>
      <c r="N206" s="84">
        <f>L206-SUMIFS('Основной расчет'!$AD$5:$AD$86175,'Основной расчет'!$K$5:$K$86175,$B206,'Основной расчет'!$AA$5:$AA$86175,N$3)</f>
        <v>0</v>
      </c>
      <c r="O206" s="84">
        <f>SUMIFS('Основной расчет'!$AC$5:$AC$86175,'Основной расчет'!$K$5:$K$86175,$B206,'Основной расчет'!$AA$5:$AA$86175,O$3)</f>
        <v>0</v>
      </c>
      <c r="P206" s="84">
        <f>SUMIFS('Основной расчет'!$AE$5:$AE$86175,'Основной расчет'!$K$5:$K$86175,$B206,'Основной расчет'!$AA$5:$AA$86175,P$3)</f>
        <v>0</v>
      </c>
      <c r="Q206" s="84">
        <f>O206-SUMIFS('Основной расчет'!$AD$5:$AD$86175,'Основной расчет'!$K$5:$K$86175,$B206,'Основной расчет'!$AA$5:$AA$86175,Q$3)</f>
        <v>0</v>
      </c>
      <c r="R206" s="84">
        <f t="shared" si="10"/>
        <v>0</v>
      </c>
      <c r="S206" s="84">
        <f t="shared" si="11"/>
        <v>0</v>
      </c>
      <c r="T206" s="84">
        <f t="shared" si="9"/>
        <v>0</v>
      </c>
    </row>
    <row r="207" spans="1:20" hidden="1" x14ac:dyDescent="0.25">
      <c r="A207" s="188" t="s">
        <v>40</v>
      </c>
      <c r="B207" s="2" t="str">
        <f>CONCATENATE("Охват ",A207," средствами ЦПК")</f>
        <v>Охват ООО ЛОЦ «Энергетик» средствами ЦПК</v>
      </c>
      <c r="C207" s="84">
        <f>SUMIFS('Основной расчет'!$AC$5:$AC$86175,'Основной расчет'!$K$5:$K$86175,$B207,'Основной расчет'!$AA$5:$AA$86175,C$3)</f>
        <v>0</v>
      </c>
      <c r="D207" s="84">
        <f>SUMIFS('Основной расчет'!$AE$5:$AE$86175,'Основной расчет'!$K$5:$K$86175,$B207,'Основной расчет'!$AA$5:$AA$86175,D$3)</f>
        <v>0</v>
      </c>
      <c r="E207" s="84">
        <f>C207-SUMIFS('Основной расчет'!$AD$5:$AD$86175,'Основной расчет'!$K$5:$K$86175,$B207,'Основной расчет'!$AA$5:$AA$86175,E$3)</f>
        <v>0</v>
      </c>
      <c r="F207" s="84">
        <f>SUMIFS('Основной расчет'!$AC$5:$AC$86175,'Основной расчет'!$K$5:$K$86175,$B207,'Основной расчет'!$AA$5:$AA$86175,F$3)</f>
        <v>0</v>
      </c>
      <c r="G207" s="84">
        <f>SUMIFS('Основной расчет'!$AE$5:$AE$86175,'Основной расчет'!$K$5:$K$86175,$B207,'Основной расчет'!$AA$5:$AA$86175,G$3)</f>
        <v>0</v>
      </c>
      <c r="H207" s="84">
        <f>F207-SUMIFS('Основной расчет'!$AD$5:$AD$86175,'Основной расчет'!$K$5:$K$86175,$B207,'Основной расчет'!$AA$5:$AA$86175,H$3)</f>
        <v>0</v>
      </c>
      <c r="I207" s="84">
        <f>SUMIFS('Основной расчет'!$AC$5:$AC$86175,'Основной расчет'!$K$5:$K$86175,$B207,'Основной расчет'!$AA$5:$AA$86175,I$3)</f>
        <v>0</v>
      </c>
      <c r="J207" s="84">
        <f>SUMIFS('Основной расчет'!$AE$5:$AE$86175,'Основной расчет'!$K$5:$K$86175,$B207,'Основной расчет'!$AA$5:$AA$86175,J$3)</f>
        <v>0</v>
      </c>
      <c r="K207" s="84">
        <f>I207-SUMIFS('Основной расчет'!$AD$5:$AD$86175,'Основной расчет'!$K$5:$K$86175,$B207,'Основной расчет'!$AA$5:$AA$86175,K$3)</f>
        <v>0</v>
      </c>
      <c r="L207" s="84">
        <f>SUMIFS('Основной расчет'!$AC$5:$AC$86175,'Основной расчет'!$K$5:$K$86175,$B207,'Основной расчет'!$AA$5:$AA$86175,L$3)</f>
        <v>0</v>
      </c>
      <c r="M207" s="84">
        <f>SUMIFS('Основной расчет'!$AE$5:$AE$86175,'Основной расчет'!$K$5:$K$86175,$B207,'Основной расчет'!$AA$5:$AA$86175,M$3)</f>
        <v>0</v>
      </c>
      <c r="N207" s="84">
        <f>L207-SUMIFS('Основной расчет'!$AD$5:$AD$86175,'Основной расчет'!$K$5:$K$86175,$B207,'Основной расчет'!$AA$5:$AA$86175,N$3)</f>
        <v>0</v>
      </c>
      <c r="O207" s="84" t="e">
        <f>SUMIFS('Основной расчет'!$AC$5:$AC$86175,'Основной расчет'!$K$5:$K$86175,$B207,'Основной расчет'!$AA$5:$AA$86175,O$3)</f>
        <v>#REF!</v>
      </c>
      <c r="P207" s="84" t="e">
        <f>SUMIFS('Основной расчет'!$AE$5:$AE$86175,'Основной расчет'!$K$5:$K$86175,$B207,'Основной расчет'!$AA$5:$AA$86175,P$3)</f>
        <v>#REF!</v>
      </c>
      <c r="Q207" s="84" t="e">
        <f>O207-SUMIFS('Основной расчет'!$AD$5:$AD$86175,'Основной расчет'!$K$5:$K$86175,$B207,'Основной расчет'!$AA$5:$AA$86175,Q$3)</f>
        <v>#REF!</v>
      </c>
      <c r="R207" s="84" t="e">
        <f t="shared" si="10"/>
        <v>#REF!</v>
      </c>
      <c r="S207" s="84" t="e">
        <f t="shared" si="11"/>
        <v>#REF!</v>
      </c>
      <c r="T207" s="84" t="e">
        <f t="shared" si="9"/>
        <v>#REF!</v>
      </c>
    </row>
    <row r="208" spans="1:20" s="10" customFormat="1" hidden="1" x14ac:dyDescent="0.25">
      <c r="A208" s="188" t="s">
        <v>40</v>
      </c>
      <c r="B208" s="2" t="str">
        <f>CONCATENATE("Реализация защиты систем обработки ПДн"," ",A208)</f>
        <v>Реализация защиты систем обработки ПДн ООО ЛОЦ «Энергетик»</v>
      </c>
      <c r="C208" s="84">
        <f>SUMIFS('Основной расчет'!$AC$5:$AC$86175,'Основной расчет'!$K$5:$K$86175,$B208,'Основной расчет'!$AA$5:$AA$86175,C$3)</f>
        <v>0</v>
      </c>
      <c r="D208" s="84">
        <f>SUMIFS('Основной расчет'!$AE$5:$AE$86175,'Основной расчет'!$K$5:$K$86175,$B208,'Основной расчет'!$AA$5:$AA$86175,D$3)</f>
        <v>0</v>
      </c>
      <c r="E208" s="84">
        <f>C208-SUMIFS('Основной расчет'!$AD$5:$AD$86175,'Основной расчет'!$K$5:$K$86175,$B208,'Основной расчет'!$AA$5:$AA$86175,E$3)</f>
        <v>0</v>
      </c>
      <c r="F208" s="84">
        <f>SUMIFS('Основной расчет'!$AC$5:$AC$86175,'Основной расчет'!$K$5:$K$86175,$B208,'Основной расчет'!$AA$5:$AA$86175,F$3)</f>
        <v>56100</v>
      </c>
      <c r="G208" s="84">
        <f>SUMIFS('Основной расчет'!$AE$5:$AE$86175,'Основной расчет'!$K$5:$K$86175,$B208,'Основной расчет'!$AA$5:$AA$86175,G$3)</f>
        <v>0</v>
      </c>
      <c r="H208" s="84">
        <f>F208-SUMIFS('Основной расчет'!$AD$5:$AD$86175,'Основной расчет'!$K$5:$K$86175,$B208,'Основной расчет'!$AA$5:$AA$86175,H$3)</f>
        <v>56100</v>
      </c>
      <c r="I208" s="84">
        <f>SUMIFS('Основной расчет'!$AC$5:$AC$86175,'Основной расчет'!$K$5:$K$86175,$B208,'Основной расчет'!$AA$5:$AA$86175,I$3)</f>
        <v>56100</v>
      </c>
      <c r="J208" s="84">
        <f>SUMIFS('Основной расчет'!$AE$5:$AE$86175,'Основной расчет'!$K$5:$K$86175,$B208,'Основной расчет'!$AA$5:$AA$86175,J$3)</f>
        <v>0</v>
      </c>
      <c r="K208" s="84">
        <f>I208-SUMIFS('Основной расчет'!$AD$5:$AD$86175,'Основной расчет'!$K$5:$K$86175,$B208,'Основной расчет'!$AA$5:$AA$86175,K$3)</f>
        <v>56100</v>
      </c>
      <c r="L208" s="84">
        <f>SUMIFS('Основной расчет'!$AC$5:$AC$86175,'Основной расчет'!$K$5:$K$86175,$B208,'Основной расчет'!$AA$5:$AA$86175,L$3)</f>
        <v>56100</v>
      </c>
      <c r="M208" s="84">
        <f>SUMIFS('Основной расчет'!$AE$5:$AE$86175,'Основной расчет'!$K$5:$K$86175,$B208,'Основной расчет'!$AA$5:$AA$86175,M$3)</f>
        <v>0</v>
      </c>
      <c r="N208" s="84">
        <f>L208-SUMIFS('Основной расчет'!$AD$5:$AD$86175,'Основной расчет'!$K$5:$K$86175,$B208,'Основной расчет'!$AA$5:$AA$86175,N$3)</f>
        <v>56100</v>
      </c>
      <c r="O208" s="84" t="e">
        <f>SUMIFS('Основной расчет'!$AC$5:$AC$86175,'Основной расчет'!$K$5:$K$86175,$B208,'Основной расчет'!$AA$5:$AA$86175,O$3)</f>
        <v>#REF!</v>
      </c>
      <c r="P208" s="84" t="e">
        <f>SUMIFS('Основной расчет'!$AE$5:$AE$86175,'Основной расчет'!$K$5:$K$86175,$B208,'Основной расчет'!$AA$5:$AA$86175,P$3)</f>
        <v>#REF!</v>
      </c>
      <c r="Q208" s="84" t="e">
        <f>O208-SUMIFS('Основной расчет'!$AD$5:$AD$86175,'Основной расчет'!$K$5:$K$86175,$B208,'Основной расчет'!$AA$5:$AA$86175,Q$3)</f>
        <v>#REF!</v>
      </c>
      <c r="R208" s="84" t="e">
        <f t="shared" si="10"/>
        <v>#REF!</v>
      </c>
      <c r="S208" s="84" t="e">
        <f t="shared" si="11"/>
        <v>#REF!</v>
      </c>
      <c r="T208" s="84" t="e">
        <f t="shared" si="9"/>
        <v>#REF!</v>
      </c>
    </row>
    <row r="209" spans="1:20" s="10" customFormat="1" hidden="1" x14ac:dyDescent="0.25">
      <c r="A209" s="188" t="s">
        <v>40</v>
      </c>
      <c r="B209" s="2" t="str">
        <f>CONCATENATE("Защита сегментов АСУ ТП"," ",A209)</f>
        <v>Защита сегментов АСУ ТП ООО ЛОЦ «Энергетик»</v>
      </c>
      <c r="C209" s="84">
        <f>SUMIFS('Основной расчет'!$AC$5:$AC$86175,'Основной расчет'!$K$5:$K$86175,$B209,'Основной расчет'!$AA$5:$AA$86175,C$3)</f>
        <v>0</v>
      </c>
      <c r="D209" s="84">
        <f>SUMIFS('Основной расчет'!$AE$5:$AE$86175,'Основной расчет'!$K$5:$K$86175,$B209,'Основной расчет'!$AA$5:$AA$86175,D$3)</f>
        <v>0</v>
      </c>
      <c r="E209" s="84">
        <f>C209-SUMIFS('Основной расчет'!$AD$5:$AD$86175,'Основной расчет'!$K$5:$K$86175,$B209,'Основной расчет'!$AA$5:$AA$86175,E$3)</f>
        <v>0</v>
      </c>
      <c r="F209" s="84">
        <f>SUMIFS('Основной расчет'!$AC$5:$AC$86175,'Основной расчет'!$K$5:$K$86175,$B209,'Основной расчет'!$AA$5:$AA$86175,F$3)</f>
        <v>0</v>
      </c>
      <c r="G209" s="84">
        <f>SUMIFS('Основной расчет'!$AE$5:$AE$86175,'Основной расчет'!$K$5:$K$86175,$B209,'Основной расчет'!$AA$5:$AA$86175,G$3)</f>
        <v>0</v>
      </c>
      <c r="H209" s="84">
        <f>F209-SUMIFS('Основной расчет'!$AD$5:$AD$86175,'Основной расчет'!$K$5:$K$86175,$B209,'Основной расчет'!$AA$5:$AA$86175,H$3)</f>
        <v>0</v>
      </c>
      <c r="I209" s="84">
        <f>SUMIFS('Основной расчет'!$AC$5:$AC$86175,'Основной расчет'!$K$5:$K$86175,$B209,'Основной расчет'!$AA$5:$AA$86175,I$3)</f>
        <v>0</v>
      </c>
      <c r="J209" s="84">
        <f>SUMIFS('Основной расчет'!$AE$5:$AE$86175,'Основной расчет'!$K$5:$K$86175,$B209,'Основной расчет'!$AA$5:$AA$86175,J$3)</f>
        <v>0</v>
      </c>
      <c r="K209" s="84">
        <f>I209-SUMIFS('Основной расчет'!$AD$5:$AD$86175,'Основной расчет'!$K$5:$K$86175,$B209,'Основной расчет'!$AA$5:$AA$86175,K$3)</f>
        <v>0</v>
      </c>
      <c r="L209" s="84">
        <f>SUMIFS('Основной расчет'!$AC$5:$AC$86175,'Основной расчет'!$K$5:$K$86175,$B209,'Основной расчет'!$AA$5:$AA$86175,L$3)</f>
        <v>0</v>
      </c>
      <c r="M209" s="84">
        <f>SUMIFS('Основной расчет'!$AE$5:$AE$86175,'Основной расчет'!$K$5:$K$86175,$B209,'Основной расчет'!$AA$5:$AA$86175,M$3)</f>
        <v>0</v>
      </c>
      <c r="N209" s="84">
        <f>L209-SUMIFS('Основной расчет'!$AD$5:$AD$86175,'Основной расчет'!$K$5:$K$86175,$B209,'Основной расчет'!$AA$5:$AA$86175,N$3)</f>
        <v>0</v>
      </c>
      <c r="O209" s="84">
        <f>SUMIFS('Основной расчет'!$AC$5:$AC$86175,'Основной расчет'!$K$5:$K$86175,$B209,'Основной расчет'!$AA$5:$AA$86175,O$3)</f>
        <v>0</v>
      </c>
      <c r="P209" s="84">
        <f>SUMIFS('Основной расчет'!$AE$5:$AE$86175,'Основной расчет'!$K$5:$K$86175,$B209,'Основной расчет'!$AA$5:$AA$86175,P$3)</f>
        <v>0</v>
      </c>
      <c r="Q209" s="84">
        <f>O209-SUMIFS('Основной расчет'!$AD$5:$AD$86175,'Основной расчет'!$K$5:$K$86175,$B209,'Основной расчет'!$AA$5:$AA$86175,Q$3)</f>
        <v>0</v>
      </c>
      <c r="R209" s="84">
        <f t="shared" si="10"/>
        <v>0</v>
      </c>
      <c r="S209" s="84">
        <f t="shared" si="11"/>
        <v>0</v>
      </c>
      <c r="T209" s="84">
        <f t="shared" si="9"/>
        <v>0</v>
      </c>
    </row>
    <row r="210" spans="1:20" s="10" customFormat="1" hidden="1" x14ac:dyDescent="0.25">
      <c r="A210" s="188" t="s">
        <v>40</v>
      </c>
      <c r="B210" s="87" t="str">
        <f>CONCATENATE("Реализация систем защиты ОКИИ"," ",A209)</f>
        <v>Реализация систем защиты ОКИИ ООО ЛОЦ «Энергетик»</v>
      </c>
      <c r="C210" s="84">
        <f>SUMIFS('Основной расчет'!$AC$5:$AC$86175,'Основной расчет'!$K$5:$K$86175,$B210,'Основной расчет'!$AA$5:$AA$86175,C$3)</f>
        <v>0</v>
      </c>
      <c r="D210" s="84">
        <f>SUMIFS('Основной расчет'!$AE$5:$AE$86175,'Основной расчет'!$K$5:$K$86175,$B210,'Основной расчет'!$AA$5:$AA$86175,D$3)</f>
        <v>0</v>
      </c>
      <c r="E210" s="84">
        <f>C210-SUMIFS('Основной расчет'!$AD$5:$AD$86175,'Основной расчет'!$K$5:$K$86175,$B210,'Основной расчет'!$AA$5:$AA$86175,E$3)</f>
        <v>0</v>
      </c>
      <c r="F210" s="84">
        <f>SUMIFS('Основной расчет'!$AC$5:$AC$86175,'Основной расчет'!$K$5:$K$86175,$B210,'Основной расчет'!$AA$5:$AA$86175,F$3)</f>
        <v>0</v>
      </c>
      <c r="G210" s="84">
        <f>SUMIFS('Основной расчет'!$AE$5:$AE$86175,'Основной расчет'!$K$5:$K$86175,$B210,'Основной расчет'!$AA$5:$AA$86175,G$3)</f>
        <v>0</v>
      </c>
      <c r="H210" s="84">
        <f>F210-SUMIFS('Основной расчет'!$AD$5:$AD$86175,'Основной расчет'!$K$5:$K$86175,$B210,'Основной расчет'!$AA$5:$AA$86175,H$3)</f>
        <v>0</v>
      </c>
      <c r="I210" s="84">
        <f>SUMIFS('Основной расчет'!$AC$5:$AC$86175,'Основной расчет'!$K$5:$K$86175,$B210,'Основной расчет'!$AA$5:$AA$86175,I$3)</f>
        <v>0</v>
      </c>
      <c r="J210" s="84">
        <f>SUMIFS('Основной расчет'!$AE$5:$AE$86175,'Основной расчет'!$K$5:$K$86175,$B210,'Основной расчет'!$AA$5:$AA$86175,J$3)</f>
        <v>0</v>
      </c>
      <c r="K210" s="84">
        <f>I210-SUMIFS('Основной расчет'!$AD$5:$AD$86175,'Основной расчет'!$K$5:$K$86175,$B210,'Основной расчет'!$AA$5:$AA$86175,K$3)</f>
        <v>0</v>
      </c>
      <c r="L210" s="84">
        <f>SUMIFS('Основной расчет'!$AC$5:$AC$86175,'Основной расчет'!$K$5:$K$86175,$B210,'Основной расчет'!$AA$5:$AA$86175,L$3)</f>
        <v>0</v>
      </c>
      <c r="M210" s="84">
        <f>SUMIFS('Основной расчет'!$AE$5:$AE$86175,'Основной расчет'!$K$5:$K$86175,$B210,'Основной расчет'!$AA$5:$AA$86175,M$3)</f>
        <v>0</v>
      </c>
      <c r="N210" s="84">
        <f>L210-SUMIFS('Основной расчет'!$AD$5:$AD$86175,'Основной расчет'!$K$5:$K$86175,$B210,'Основной расчет'!$AA$5:$AA$86175,N$3)</f>
        <v>0</v>
      </c>
      <c r="O210" s="84" t="e">
        <f>SUMIFS('Основной расчет'!$AC$5:$AC$86175,'Основной расчет'!$K$5:$K$86175,$B210,'Основной расчет'!$AA$5:$AA$86175,O$3)</f>
        <v>#REF!</v>
      </c>
      <c r="P210" s="84" t="e">
        <f>SUMIFS('Основной расчет'!$AE$5:$AE$86175,'Основной расчет'!$K$5:$K$86175,$B210,'Основной расчет'!$AA$5:$AA$86175,P$3)</f>
        <v>#REF!</v>
      </c>
      <c r="Q210" s="84" t="e">
        <f>O210-SUMIFS('Основной расчет'!$AD$5:$AD$86175,'Основной расчет'!$K$5:$K$86175,$B210,'Основной расчет'!$AA$5:$AA$86175,Q$3)</f>
        <v>#REF!</v>
      </c>
      <c r="R210" s="84" t="e">
        <f t="shared" si="10"/>
        <v>#REF!</v>
      </c>
      <c r="S210" s="84" t="e">
        <f t="shared" si="11"/>
        <v>#REF!</v>
      </c>
      <c r="T210" s="84" t="e">
        <f t="shared" si="9"/>
        <v>#REF!</v>
      </c>
    </row>
    <row r="211" spans="1:20" s="10" customFormat="1" hidden="1" x14ac:dyDescent="0.25">
      <c r="A211" s="188" t="s">
        <v>40</v>
      </c>
      <c r="B211" s="2" t="str">
        <f>CONCATENATE("Обеспечение защиты информационного обмена"," ",A209)</f>
        <v>Обеспечение защиты информационного обмена ООО ЛОЦ «Энергетик»</v>
      </c>
      <c r="C211" s="84">
        <f>SUMIFS('Основной расчет'!$AC$5:$AC$86175,'Основной расчет'!$K$5:$K$86175,$B211,'Основной расчет'!$AA$5:$AA$86175,C$3)</f>
        <v>0</v>
      </c>
      <c r="D211" s="84">
        <f>SUMIFS('Основной расчет'!$AE$5:$AE$86175,'Основной расчет'!$K$5:$K$86175,$B211,'Основной расчет'!$AA$5:$AA$86175,D$3)</f>
        <v>0</v>
      </c>
      <c r="E211" s="84">
        <f>C211-SUMIFS('Основной расчет'!$AD$5:$AD$86175,'Основной расчет'!$K$5:$K$86175,$B211,'Основной расчет'!$AA$5:$AA$86175,E$3)</f>
        <v>0</v>
      </c>
      <c r="F211" s="84">
        <f>SUMIFS('Основной расчет'!$AC$5:$AC$86175,'Основной расчет'!$K$5:$K$86175,$B211,'Основной расчет'!$AA$5:$AA$86175,F$3)</f>
        <v>0</v>
      </c>
      <c r="G211" s="84">
        <f>SUMIFS('Основной расчет'!$AE$5:$AE$86175,'Основной расчет'!$K$5:$K$86175,$B211,'Основной расчет'!$AA$5:$AA$86175,G$3)</f>
        <v>0</v>
      </c>
      <c r="H211" s="84">
        <f>F211-SUMIFS('Основной расчет'!$AD$5:$AD$86175,'Основной расчет'!$K$5:$K$86175,$B211,'Основной расчет'!$AA$5:$AA$86175,H$3)</f>
        <v>0</v>
      </c>
      <c r="I211" s="84">
        <f>SUMIFS('Основной расчет'!$AC$5:$AC$86175,'Основной расчет'!$K$5:$K$86175,$B211,'Основной расчет'!$AA$5:$AA$86175,I$3)</f>
        <v>0</v>
      </c>
      <c r="J211" s="84">
        <f>SUMIFS('Основной расчет'!$AE$5:$AE$86175,'Основной расчет'!$K$5:$K$86175,$B211,'Основной расчет'!$AA$5:$AA$86175,J$3)</f>
        <v>0</v>
      </c>
      <c r="K211" s="84">
        <f>I211-SUMIFS('Основной расчет'!$AD$5:$AD$86175,'Основной расчет'!$K$5:$K$86175,$B211,'Основной расчет'!$AA$5:$AA$86175,K$3)</f>
        <v>0</v>
      </c>
      <c r="L211" s="84">
        <f>SUMIFS('Основной расчет'!$AC$5:$AC$86175,'Основной расчет'!$K$5:$K$86175,$B211,'Основной расчет'!$AA$5:$AA$86175,L$3)</f>
        <v>0</v>
      </c>
      <c r="M211" s="84">
        <f>SUMIFS('Основной расчет'!$AE$5:$AE$86175,'Основной расчет'!$K$5:$K$86175,$B211,'Основной расчет'!$AA$5:$AA$86175,M$3)</f>
        <v>0</v>
      </c>
      <c r="N211" s="84">
        <f>L211-SUMIFS('Основной расчет'!$AD$5:$AD$86175,'Основной расчет'!$K$5:$K$86175,$B211,'Основной расчет'!$AA$5:$AA$86175,N$3)</f>
        <v>0</v>
      </c>
      <c r="O211" s="84">
        <f>SUMIFS('Основной расчет'!$AC$5:$AC$86175,'Основной расчет'!$K$5:$K$86175,$B211,'Основной расчет'!$AA$5:$AA$86175,O$3)</f>
        <v>0</v>
      </c>
      <c r="P211" s="84">
        <f>SUMIFS('Основной расчет'!$AE$5:$AE$86175,'Основной расчет'!$K$5:$K$86175,$B211,'Основной расчет'!$AA$5:$AA$86175,P$3)</f>
        <v>0</v>
      </c>
      <c r="Q211" s="84">
        <f>O211-SUMIFS('Основной расчет'!$AD$5:$AD$86175,'Основной расчет'!$K$5:$K$86175,$B211,'Основной расчет'!$AA$5:$AA$86175,Q$3)</f>
        <v>0</v>
      </c>
      <c r="R211" s="84">
        <f t="shared" si="10"/>
        <v>0</v>
      </c>
      <c r="S211" s="84">
        <f t="shared" si="11"/>
        <v>0</v>
      </c>
      <c r="T211" s="84">
        <f t="shared" si="9"/>
        <v>0</v>
      </c>
    </row>
    <row r="212" spans="1:20" hidden="1" x14ac:dyDescent="0.25">
      <c r="A212" s="188" t="s">
        <v>31</v>
      </c>
      <c r="B212" s="2" t="str">
        <f>CONCATENATE("Охват ",A212," средствами ЦПК")</f>
        <v>Охват ПАО «Саратовэнерго» средствами ЦПК</v>
      </c>
      <c r="C212" s="84">
        <f>SUMIFS('Основной расчет'!$AC$5:$AC$86175,'Основной расчет'!$K$5:$K$86175,$B212,'Основной расчет'!$AA$5:$AA$86175,C$3)</f>
        <v>0</v>
      </c>
      <c r="D212" s="84">
        <f>SUMIFS('Основной расчет'!$AE$5:$AE$86175,'Основной расчет'!$K$5:$K$86175,$B212,'Основной расчет'!$AA$5:$AA$86175,D$3)</f>
        <v>0</v>
      </c>
      <c r="E212" s="84">
        <f>C212-SUMIFS('Основной расчет'!$AD$5:$AD$86175,'Основной расчет'!$K$5:$K$86175,$B212,'Основной расчет'!$AA$5:$AA$86175,E$3)</f>
        <v>0</v>
      </c>
      <c r="F212" s="84">
        <f>SUMIFS('Основной расчет'!$AC$5:$AC$86175,'Основной расчет'!$K$5:$K$86175,$B212,'Основной расчет'!$AA$5:$AA$86175,F$3)</f>
        <v>0</v>
      </c>
      <c r="G212" s="84">
        <f>SUMIFS('Основной расчет'!$AE$5:$AE$86175,'Основной расчет'!$K$5:$K$86175,$B212,'Основной расчет'!$AA$5:$AA$86175,G$3)</f>
        <v>0</v>
      </c>
      <c r="H212" s="84">
        <f>F212-SUMIFS('Основной расчет'!$AD$5:$AD$86175,'Основной расчет'!$K$5:$K$86175,$B212,'Основной расчет'!$AA$5:$AA$86175,H$3)</f>
        <v>0</v>
      </c>
      <c r="I212" s="84">
        <f>SUMIFS('Основной расчет'!$AC$5:$AC$86175,'Основной расчет'!$K$5:$K$86175,$B212,'Основной расчет'!$AA$5:$AA$86175,I$3)</f>
        <v>0</v>
      </c>
      <c r="J212" s="84">
        <f>SUMIFS('Основной расчет'!$AE$5:$AE$86175,'Основной расчет'!$K$5:$K$86175,$B212,'Основной расчет'!$AA$5:$AA$86175,J$3)</f>
        <v>0</v>
      </c>
      <c r="K212" s="84">
        <f>I212-SUMIFS('Основной расчет'!$AD$5:$AD$86175,'Основной расчет'!$K$5:$K$86175,$B212,'Основной расчет'!$AA$5:$AA$86175,K$3)</f>
        <v>0</v>
      </c>
      <c r="L212" s="84" t="e">
        <f>SUMIFS('Основной расчет'!$AC$5:$AC$86175,'Основной расчет'!$K$5:$K$86175,$B212,'Основной расчет'!$AA$5:$AA$86175,L$3)</f>
        <v>#REF!</v>
      </c>
      <c r="M212" s="84" t="e">
        <f>SUMIFS('Основной расчет'!$AE$5:$AE$86175,'Основной расчет'!$K$5:$K$86175,$B212,'Основной расчет'!$AA$5:$AA$86175,M$3)</f>
        <v>#REF!</v>
      </c>
      <c r="N212" s="84" t="e">
        <f>L212-SUMIFS('Основной расчет'!$AD$5:$AD$86175,'Основной расчет'!$K$5:$K$86175,$B212,'Основной расчет'!$AA$5:$AA$86175,N$3)</f>
        <v>#REF!</v>
      </c>
      <c r="O212" s="84" t="e">
        <f>SUMIFS('Основной расчет'!$AC$5:$AC$86175,'Основной расчет'!$K$5:$K$86175,$B212,'Основной расчет'!$AA$5:$AA$86175,O$3)</f>
        <v>#REF!</v>
      </c>
      <c r="P212" s="84" t="e">
        <f>SUMIFS('Основной расчет'!$AE$5:$AE$86175,'Основной расчет'!$K$5:$K$86175,$B212,'Основной расчет'!$AA$5:$AA$86175,P$3)</f>
        <v>#REF!</v>
      </c>
      <c r="Q212" s="84" t="e">
        <f>O212-SUMIFS('Основной расчет'!$AD$5:$AD$86175,'Основной расчет'!$K$5:$K$86175,$B212,'Основной расчет'!$AA$5:$AA$86175,Q$3)</f>
        <v>#REF!</v>
      </c>
      <c r="R212" s="84" t="e">
        <f t="shared" si="10"/>
        <v>#REF!</v>
      </c>
      <c r="S212" s="84" t="e">
        <f t="shared" si="11"/>
        <v>#REF!</v>
      </c>
      <c r="T212" s="84" t="e">
        <f t="shared" si="9"/>
        <v>#REF!</v>
      </c>
    </row>
    <row r="213" spans="1:20" s="10" customFormat="1" hidden="1" x14ac:dyDescent="0.25">
      <c r="A213" s="188" t="s">
        <v>31</v>
      </c>
      <c r="B213" s="2" t="str">
        <f>CONCATENATE("Реализация защиты систем обработки ПДн"," ",A213)</f>
        <v>Реализация защиты систем обработки ПДн ПАО «Саратовэнерго»</v>
      </c>
      <c r="C213" s="84">
        <f>SUMIFS('Основной расчет'!$AC$5:$AC$86175,'Основной расчет'!$K$5:$K$86175,$B213,'Основной расчет'!$AA$5:$AA$86175,C$3)</f>
        <v>0</v>
      </c>
      <c r="D213" s="84">
        <f>SUMIFS('Основной расчет'!$AE$5:$AE$86175,'Основной расчет'!$K$5:$K$86175,$B213,'Основной расчет'!$AA$5:$AA$86175,D$3)</f>
        <v>0</v>
      </c>
      <c r="E213" s="84">
        <f>C213-SUMIFS('Основной расчет'!$AD$5:$AD$86175,'Основной расчет'!$K$5:$K$86175,$B213,'Основной расчет'!$AA$5:$AA$86175,E$3)</f>
        <v>0</v>
      </c>
      <c r="F213" s="84">
        <f>SUMIFS('Основной расчет'!$AC$5:$AC$86175,'Основной расчет'!$K$5:$K$86175,$B213,'Основной расчет'!$AA$5:$AA$86175,F$3)</f>
        <v>0</v>
      </c>
      <c r="G213" s="84">
        <f>SUMIFS('Основной расчет'!$AE$5:$AE$86175,'Основной расчет'!$K$5:$K$86175,$B213,'Основной расчет'!$AA$5:$AA$86175,G$3)</f>
        <v>0</v>
      </c>
      <c r="H213" s="84">
        <f>F213-SUMIFS('Основной расчет'!$AD$5:$AD$86175,'Основной расчет'!$K$5:$K$86175,$B213,'Основной расчет'!$AA$5:$AA$86175,H$3)</f>
        <v>0</v>
      </c>
      <c r="I213" s="84">
        <f>SUMIFS('Основной расчет'!$AC$5:$AC$86175,'Основной расчет'!$K$5:$K$86175,$B213,'Основной расчет'!$AA$5:$AA$86175,I$3)</f>
        <v>0</v>
      </c>
      <c r="J213" s="84">
        <f>SUMIFS('Основной расчет'!$AE$5:$AE$86175,'Основной расчет'!$K$5:$K$86175,$B213,'Основной расчет'!$AA$5:$AA$86175,J$3)</f>
        <v>0</v>
      </c>
      <c r="K213" s="84">
        <f>I213-SUMIFS('Основной расчет'!$AD$5:$AD$86175,'Основной расчет'!$K$5:$K$86175,$B213,'Основной расчет'!$AA$5:$AA$86175,K$3)</f>
        <v>0</v>
      </c>
      <c r="L213" s="84" t="e">
        <f>SUMIFS('Основной расчет'!$AC$5:$AC$86175,'Основной расчет'!$K$5:$K$86175,$B213,'Основной расчет'!$AA$5:$AA$86175,L$3)</f>
        <v>#REF!</v>
      </c>
      <c r="M213" s="84" t="e">
        <f>SUMIFS('Основной расчет'!$AE$5:$AE$86175,'Основной расчет'!$K$5:$K$86175,$B213,'Основной расчет'!$AA$5:$AA$86175,M$3)</f>
        <v>#REF!</v>
      </c>
      <c r="N213" s="84" t="e">
        <f>L213-SUMIFS('Основной расчет'!$AD$5:$AD$86175,'Основной расчет'!$K$5:$K$86175,$B213,'Основной расчет'!$AA$5:$AA$86175,N$3)</f>
        <v>#REF!</v>
      </c>
      <c r="O213" s="84" t="e">
        <f>SUMIFS('Основной расчет'!$AC$5:$AC$86175,'Основной расчет'!$K$5:$K$86175,$B213,'Основной расчет'!$AA$5:$AA$86175,O$3)</f>
        <v>#REF!</v>
      </c>
      <c r="P213" s="84" t="e">
        <f>SUMIFS('Основной расчет'!$AE$5:$AE$86175,'Основной расчет'!$K$5:$K$86175,$B213,'Основной расчет'!$AA$5:$AA$86175,P$3)</f>
        <v>#REF!</v>
      </c>
      <c r="Q213" s="84" t="e">
        <f>O213-SUMIFS('Основной расчет'!$AD$5:$AD$86175,'Основной расчет'!$K$5:$K$86175,$B213,'Основной расчет'!$AA$5:$AA$86175,Q$3)</f>
        <v>#REF!</v>
      </c>
      <c r="R213" s="84" t="e">
        <f t="shared" si="10"/>
        <v>#REF!</v>
      </c>
      <c r="S213" s="84" t="e">
        <f t="shared" si="11"/>
        <v>#REF!</v>
      </c>
      <c r="T213" s="84" t="e">
        <f t="shared" si="9"/>
        <v>#REF!</v>
      </c>
    </row>
    <row r="214" spans="1:20" s="10" customFormat="1" hidden="1" x14ac:dyDescent="0.25">
      <c r="A214" s="188" t="s">
        <v>31</v>
      </c>
      <c r="B214" s="2" t="str">
        <f>CONCATENATE("Защита сегментов АСУ ТП"," ",A214)</f>
        <v>Защита сегментов АСУ ТП ПАО «Саратовэнерго»</v>
      </c>
      <c r="C214" s="84">
        <f>SUMIFS('Основной расчет'!$AC$5:$AC$86175,'Основной расчет'!$K$5:$K$86175,$B214,'Основной расчет'!$AA$5:$AA$86175,C$3)</f>
        <v>0</v>
      </c>
      <c r="D214" s="84">
        <f>SUMIFS('Основной расчет'!$AE$5:$AE$86175,'Основной расчет'!$K$5:$K$86175,$B214,'Основной расчет'!$AA$5:$AA$86175,D$3)</f>
        <v>0</v>
      </c>
      <c r="E214" s="84">
        <f>C214-SUMIFS('Основной расчет'!$AD$5:$AD$86175,'Основной расчет'!$K$5:$K$86175,$B214,'Основной расчет'!$AA$5:$AA$86175,E$3)</f>
        <v>0</v>
      </c>
      <c r="F214" s="84">
        <f>SUMIFS('Основной расчет'!$AC$5:$AC$86175,'Основной расчет'!$K$5:$K$86175,$B214,'Основной расчет'!$AA$5:$AA$86175,F$3)</f>
        <v>0</v>
      </c>
      <c r="G214" s="84">
        <f>SUMIFS('Основной расчет'!$AE$5:$AE$86175,'Основной расчет'!$K$5:$K$86175,$B214,'Основной расчет'!$AA$5:$AA$86175,G$3)</f>
        <v>0</v>
      </c>
      <c r="H214" s="84">
        <f>F214-SUMIFS('Основной расчет'!$AD$5:$AD$86175,'Основной расчет'!$K$5:$K$86175,$B214,'Основной расчет'!$AA$5:$AA$86175,H$3)</f>
        <v>0</v>
      </c>
      <c r="I214" s="84">
        <f>SUMIFS('Основной расчет'!$AC$5:$AC$86175,'Основной расчет'!$K$5:$K$86175,$B214,'Основной расчет'!$AA$5:$AA$86175,I$3)</f>
        <v>0</v>
      </c>
      <c r="J214" s="84">
        <f>SUMIFS('Основной расчет'!$AE$5:$AE$86175,'Основной расчет'!$K$5:$K$86175,$B214,'Основной расчет'!$AA$5:$AA$86175,J$3)</f>
        <v>0</v>
      </c>
      <c r="K214" s="84">
        <f>I214-SUMIFS('Основной расчет'!$AD$5:$AD$86175,'Основной расчет'!$K$5:$K$86175,$B214,'Основной расчет'!$AA$5:$AA$86175,K$3)</f>
        <v>0</v>
      </c>
      <c r="L214" s="84">
        <f>SUMIFS('Основной расчет'!$AC$5:$AC$86175,'Основной расчет'!$K$5:$K$86175,$B214,'Основной расчет'!$AA$5:$AA$86175,L$3)</f>
        <v>0</v>
      </c>
      <c r="M214" s="84">
        <f>SUMIFS('Основной расчет'!$AE$5:$AE$86175,'Основной расчет'!$K$5:$K$86175,$B214,'Основной расчет'!$AA$5:$AA$86175,M$3)</f>
        <v>0</v>
      </c>
      <c r="N214" s="84">
        <f>L214-SUMIFS('Основной расчет'!$AD$5:$AD$86175,'Основной расчет'!$K$5:$K$86175,$B214,'Основной расчет'!$AA$5:$AA$86175,N$3)</f>
        <v>0</v>
      </c>
      <c r="O214" s="84">
        <f>SUMIFS('Основной расчет'!$AC$5:$AC$86175,'Основной расчет'!$K$5:$K$86175,$B214,'Основной расчет'!$AA$5:$AA$86175,O$3)</f>
        <v>0</v>
      </c>
      <c r="P214" s="84">
        <f>SUMIFS('Основной расчет'!$AE$5:$AE$86175,'Основной расчет'!$K$5:$K$86175,$B214,'Основной расчет'!$AA$5:$AA$86175,P$3)</f>
        <v>0</v>
      </c>
      <c r="Q214" s="84">
        <f>O214-SUMIFS('Основной расчет'!$AD$5:$AD$86175,'Основной расчет'!$K$5:$K$86175,$B214,'Основной расчет'!$AA$5:$AA$86175,Q$3)</f>
        <v>0</v>
      </c>
      <c r="R214" s="84">
        <f t="shared" si="10"/>
        <v>0</v>
      </c>
      <c r="S214" s="84">
        <f t="shared" si="11"/>
        <v>0</v>
      </c>
      <c r="T214" s="84">
        <f t="shared" si="9"/>
        <v>0</v>
      </c>
    </row>
    <row r="215" spans="1:20" s="10" customFormat="1" hidden="1" x14ac:dyDescent="0.25">
      <c r="A215" s="188" t="s">
        <v>31</v>
      </c>
      <c r="B215" s="87" t="str">
        <f>CONCATENATE("Реализация систем защиты ОКИИ"," ",A214)</f>
        <v>Реализация систем защиты ОКИИ ПАО «Саратовэнерго»</v>
      </c>
      <c r="C215" s="84">
        <f>SUMIFS('Основной расчет'!$AC$5:$AC$86175,'Основной расчет'!$K$5:$K$86175,$B215,'Основной расчет'!$AA$5:$AA$86175,C$3)</f>
        <v>0</v>
      </c>
      <c r="D215" s="84">
        <f>SUMIFS('Основной расчет'!$AE$5:$AE$86175,'Основной расчет'!$K$5:$K$86175,$B215,'Основной расчет'!$AA$5:$AA$86175,D$3)</f>
        <v>0</v>
      </c>
      <c r="E215" s="84">
        <f>C215-SUMIFS('Основной расчет'!$AD$5:$AD$86175,'Основной расчет'!$K$5:$K$86175,$B215,'Основной расчет'!$AA$5:$AA$86175,E$3)</f>
        <v>0</v>
      </c>
      <c r="F215" s="84">
        <f>SUMIFS('Основной расчет'!$AC$5:$AC$86175,'Основной расчет'!$K$5:$K$86175,$B215,'Основной расчет'!$AA$5:$AA$86175,F$3)</f>
        <v>0</v>
      </c>
      <c r="G215" s="84">
        <f>SUMIFS('Основной расчет'!$AE$5:$AE$86175,'Основной расчет'!$K$5:$K$86175,$B215,'Основной расчет'!$AA$5:$AA$86175,G$3)</f>
        <v>0</v>
      </c>
      <c r="H215" s="84">
        <f>F215-SUMIFS('Основной расчет'!$AD$5:$AD$86175,'Основной расчет'!$K$5:$K$86175,$B215,'Основной расчет'!$AA$5:$AA$86175,H$3)</f>
        <v>0</v>
      </c>
      <c r="I215" s="84">
        <f>SUMIFS('Основной расчет'!$AC$5:$AC$86175,'Основной расчет'!$K$5:$K$86175,$B215,'Основной расчет'!$AA$5:$AA$86175,I$3)</f>
        <v>0</v>
      </c>
      <c r="J215" s="84">
        <f>SUMIFS('Основной расчет'!$AE$5:$AE$86175,'Основной расчет'!$K$5:$K$86175,$B215,'Основной расчет'!$AA$5:$AA$86175,J$3)</f>
        <v>0</v>
      </c>
      <c r="K215" s="84">
        <f>I215-SUMIFS('Основной расчет'!$AD$5:$AD$86175,'Основной расчет'!$K$5:$K$86175,$B215,'Основной расчет'!$AA$5:$AA$86175,K$3)</f>
        <v>0</v>
      </c>
      <c r="L215" s="84">
        <f>SUMIFS('Основной расчет'!$AC$5:$AC$86175,'Основной расчет'!$K$5:$K$86175,$B215,'Основной расчет'!$AA$5:$AA$86175,L$3)</f>
        <v>0</v>
      </c>
      <c r="M215" s="84">
        <f>SUMIFS('Основной расчет'!$AE$5:$AE$86175,'Основной расчет'!$K$5:$K$86175,$B215,'Основной расчет'!$AA$5:$AA$86175,M$3)</f>
        <v>0</v>
      </c>
      <c r="N215" s="84">
        <f>L215-SUMIFS('Основной расчет'!$AD$5:$AD$86175,'Основной расчет'!$K$5:$K$86175,$B215,'Основной расчет'!$AA$5:$AA$86175,N$3)</f>
        <v>0</v>
      </c>
      <c r="O215" s="84">
        <f>SUMIFS('Основной расчет'!$AC$5:$AC$86175,'Основной расчет'!$K$5:$K$86175,$B215,'Основной расчет'!$AA$5:$AA$86175,O$3)</f>
        <v>0</v>
      </c>
      <c r="P215" s="84">
        <f>SUMIFS('Основной расчет'!$AE$5:$AE$86175,'Основной расчет'!$K$5:$K$86175,$B215,'Основной расчет'!$AA$5:$AA$86175,P$3)</f>
        <v>0</v>
      </c>
      <c r="Q215" s="84">
        <f>O215-SUMIFS('Основной расчет'!$AD$5:$AD$86175,'Основной расчет'!$K$5:$K$86175,$B215,'Основной расчет'!$AA$5:$AA$86175,Q$3)</f>
        <v>0</v>
      </c>
      <c r="R215" s="84">
        <f t="shared" si="10"/>
        <v>0</v>
      </c>
      <c r="S215" s="84">
        <f t="shared" si="11"/>
        <v>0</v>
      </c>
      <c r="T215" s="84">
        <f t="shared" si="9"/>
        <v>0</v>
      </c>
    </row>
    <row r="216" spans="1:20" s="10" customFormat="1" hidden="1" x14ac:dyDescent="0.25">
      <c r="A216" s="188" t="s">
        <v>31</v>
      </c>
      <c r="B216" s="2" t="str">
        <f>CONCATENATE("Обеспечение защиты информационного обмена"," ",A214)</f>
        <v>Обеспечение защиты информационного обмена ПАО «Саратовэнерго»</v>
      </c>
      <c r="C216" s="84">
        <f>SUMIFS('Основной расчет'!$AC$5:$AC$86175,'Основной расчет'!$K$5:$K$86175,$B216,'Основной расчет'!$AA$5:$AA$86175,C$3)</f>
        <v>0</v>
      </c>
      <c r="D216" s="84">
        <f>SUMIFS('Основной расчет'!$AE$5:$AE$86175,'Основной расчет'!$K$5:$K$86175,$B216,'Основной расчет'!$AA$5:$AA$86175,D$3)</f>
        <v>0</v>
      </c>
      <c r="E216" s="84">
        <f>C216-SUMIFS('Основной расчет'!$AD$5:$AD$86175,'Основной расчет'!$K$5:$K$86175,$B216,'Основной расчет'!$AA$5:$AA$86175,E$3)</f>
        <v>0</v>
      </c>
      <c r="F216" s="84">
        <f>SUMIFS('Основной расчет'!$AC$5:$AC$86175,'Основной расчет'!$K$5:$K$86175,$B216,'Основной расчет'!$AA$5:$AA$86175,F$3)</f>
        <v>0</v>
      </c>
      <c r="G216" s="84">
        <f>SUMIFS('Основной расчет'!$AE$5:$AE$86175,'Основной расчет'!$K$5:$K$86175,$B216,'Основной расчет'!$AA$5:$AA$86175,G$3)</f>
        <v>0</v>
      </c>
      <c r="H216" s="84">
        <f>F216-SUMIFS('Основной расчет'!$AD$5:$AD$86175,'Основной расчет'!$K$5:$K$86175,$B216,'Основной расчет'!$AA$5:$AA$86175,H$3)</f>
        <v>0</v>
      </c>
      <c r="I216" s="84">
        <f>SUMIFS('Основной расчет'!$AC$5:$AC$86175,'Основной расчет'!$K$5:$K$86175,$B216,'Основной расчет'!$AA$5:$AA$86175,I$3)</f>
        <v>0</v>
      </c>
      <c r="J216" s="84">
        <f>SUMIFS('Основной расчет'!$AE$5:$AE$86175,'Основной расчет'!$K$5:$K$86175,$B216,'Основной расчет'!$AA$5:$AA$86175,J$3)</f>
        <v>0</v>
      </c>
      <c r="K216" s="84">
        <f>I216-SUMIFS('Основной расчет'!$AD$5:$AD$86175,'Основной расчет'!$K$5:$K$86175,$B216,'Основной расчет'!$AA$5:$AA$86175,K$3)</f>
        <v>0</v>
      </c>
      <c r="L216" s="84">
        <f>SUMIFS('Основной расчет'!$AC$5:$AC$86175,'Основной расчет'!$K$5:$K$86175,$B216,'Основной расчет'!$AA$5:$AA$86175,L$3)</f>
        <v>0</v>
      </c>
      <c r="M216" s="84">
        <f>SUMIFS('Основной расчет'!$AE$5:$AE$86175,'Основной расчет'!$K$5:$K$86175,$B216,'Основной расчет'!$AA$5:$AA$86175,M$3)</f>
        <v>0</v>
      </c>
      <c r="N216" s="84">
        <f>L216-SUMIFS('Основной расчет'!$AD$5:$AD$86175,'Основной расчет'!$K$5:$K$86175,$B216,'Основной расчет'!$AA$5:$AA$86175,N$3)</f>
        <v>0</v>
      </c>
      <c r="O216" s="84">
        <f>SUMIFS('Основной расчет'!$AC$5:$AC$86175,'Основной расчет'!$K$5:$K$86175,$B216,'Основной расчет'!$AA$5:$AA$86175,O$3)</f>
        <v>0</v>
      </c>
      <c r="P216" s="84">
        <f>SUMIFS('Основной расчет'!$AE$5:$AE$86175,'Основной расчет'!$K$5:$K$86175,$B216,'Основной расчет'!$AA$5:$AA$86175,P$3)</f>
        <v>0</v>
      </c>
      <c r="Q216" s="84">
        <f>O216-SUMIFS('Основной расчет'!$AD$5:$AD$86175,'Основной расчет'!$K$5:$K$86175,$B216,'Основной расчет'!$AA$5:$AA$86175,Q$3)</f>
        <v>0</v>
      </c>
      <c r="R216" s="84">
        <f t="shared" si="10"/>
        <v>0</v>
      </c>
      <c r="S216" s="84">
        <f t="shared" si="11"/>
        <v>0</v>
      </c>
      <c r="T216" s="84">
        <f t="shared" si="9"/>
        <v>0</v>
      </c>
    </row>
    <row r="217" spans="1:20" ht="30" hidden="1" x14ac:dyDescent="0.25">
      <c r="A217" s="188" t="s">
        <v>32</v>
      </c>
      <c r="B217" s="2" t="str">
        <f>CONCATENATE("Охват ",A217," средствами ЦПК")</f>
        <v>Охват ПАО «Тамбовская энергосбытовая компания» средствами ЦПК</v>
      </c>
      <c r="C217" s="84">
        <f>SUMIFS('Основной расчет'!$AC$5:$AC$86175,'Основной расчет'!$K$5:$K$86175,$B217,'Основной расчет'!$AA$5:$AA$86175,C$3)</f>
        <v>0</v>
      </c>
      <c r="D217" s="84">
        <f>SUMIFS('Основной расчет'!$AE$5:$AE$86175,'Основной расчет'!$K$5:$K$86175,$B217,'Основной расчет'!$AA$5:$AA$86175,D$3)</f>
        <v>0</v>
      </c>
      <c r="E217" s="84">
        <f>C217-SUMIFS('Основной расчет'!$AD$5:$AD$86175,'Основной расчет'!$K$5:$K$86175,$B217,'Основной расчет'!$AA$5:$AA$86175,E$3)</f>
        <v>0</v>
      </c>
      <c r="F217" s="84">
        <f>SUMIFS('Основной расчет'!$AC$5:$AC$86175,'Основной расчет'!$K$5:$K$86175,$B217,'Основной расчет'!$AA$5:$AA$86175,F$3)</f>
        <v>0</v>
      </c>
      <c r="G217" s="84">
        <f>SUMIFS('Основной расчет'!$AE$5:$AE$86175,'Основной расчет'!$K$5:$K$86175,$B217,'Основной расчет'!$AA$5:$AA$86175,G$3)</f>
        <v>0</v>
      </c>
      <c r="H217" s="84">
        <f>F217-SUMIFS('Основной расчет'!$AD$5:$AD$86175,'Основной расчет'!$K$5:$K$86175,$B217,'Основной расчет'!$AA$5:$AA$86175,H$3)</f>
        <v>0</v>
      </c>
      <c r="I217" s="84">
        <f>SUMIFS('Основной расчет'!$AC$5:$AC$86175,'Основной расчет'!$K$5:$K$86175,$B217,'Основной расчет'!$AA$5:$AA$86175,I$3)</f>
        <v>0</v>
      </c>
      <c r="J217" s="84">
        <f>SUMIFS('Основной расчет'!$AE$5:$AE$86175,'Основной расчет'!$K$5:$K$86175,$B217,'Основной расчет'!$AA$5:$AA$86175,J$3)</f>
        <v>0</v>
      </c>
      <c r="K217" s="84">
        <f>I217-SUMIFS('Основной расчет'!$AD$5:$AD$86175,'Основной расчет'!$K$5:$K$86175,$B217,'Основной расчет'!$AA$5:$AA$86175,K$3)</f>
        <v>0</v>
      </c>
      <c r="L217" s="84" t="e">
        <f>SUMIFS('Основной расчет'!$AC$5:$AC$86175,'Основной расчет'!$K$5:$K$86175,$B217,'Основной расчет'!$AA$5:$AA$86175,L$3)</f>
        <v>#REF!</v>
      </c>
      <c r="M217" s="84" t="e">
        <f>SUMIFS('Основной расчет'!$AE$5:$AE$86175,'Основной расчет'!$K$5:$K$86175,$B217,'Основной расчет'!$AA$5:$AA$86175,M$3)</f>
        <v>#REF!</v>
      </c>
      <c r="N217" s="84" t="e">
        <f>L217-SUMIFS('Основной расчет'!$AD$5:$AD$86175,'Основной расчет'!$K$5:$K$86175,$B217,'Основной расчет'!$AA$5:$AA$86175,N$3)</f>
        <v>#REF!</v>
      </c>
      <c r="O217" s="84" t="e">
        <f>SUMIFS('Основной расчет'!$AC$5:$AC$86175,'Основной расчет'!$K$5:$K$86175,$B217,'Основной расчет'!$AA$5:$AA$86175,O$3)</f>
        <v>#REF!</v>
      </c>
      <c r="P217" s="84" t="e">
        <f>SUMIFS('Основной расчет'!$AE$5:$AE$86175,'Основной расчет'!$K$5:$K$86175,$B217,'Основной расчет'!$AA$5:$AA$86175,P$3)</f>
        <v>#REF!</v>
      </c>
      <c r="Q217" s="84" t="e">
        <f>O217-SUMIFS('Основной расчет'!$AD$5:$AD$86175,'Основной расчет'!$K$5:$K$86175,$B217,'Основной расчет'!$AA$5:$AA$86175,Q$3)</f>
        <v>#REF!</v>
      </c>
      <c r="R217" s="84" t="e">
        <f t="shared" si="10"/>
        <v>#REF!</v>
      </c>
      <c r="S217" s="84" t="e">
        <f t="shared" si="11"/>
        <v>#REF!</v>
      </c>
      <c r="T217" s="84" t="e">
        <f t="shared" si="9"/>
        <v>#REF!</v>
      </c>
    </row>
    <row r="218" spans="1:20" s="10" customFormat="1" ht="30" hidden="1" x14ac:dyDescent="0.25">
      <c r="A218" s="188" t="s">
        <v>32</v>
      </c>
      <c r="B218" s="2" t="str">
        <f>CONCATENATE("Реализация защиты систем обработки ПДн"," ",A218)</f>
        <v>Реализация защиты систем обработки ПДн ПАО «Тамбовская энергосбытовая компания»</v>
      </c>
      <c r="C218" s="84">
        <f>SUMIFS('Основной расчет'!$AC$5:$AC$86175,'Основной расчет'!$K$5:$K$86175,$B218,'Основной расчет'!$AA$5:$AA$86175,C$3)</f>
        <v>0</v>
      </c>
      <c r="D218" s="84">
        <f>SUMIFS('Основной расчет'!$AE$5:$AE$86175,'Основной расчет'!$K$5:$K$86175,$B218,'Основной расчет'!$AA$5:$AA$86175,D$3)</f>
        <v>0</v>
      </c>
      <c r="E218" s="84">
        <f>C218-SUMIFS('Основной расчет'!$AD$5:$AD$86175,'Основной расчет'!$K$5:$K$86175,$B218,'Основной расчет'!$AA$5:$AA$86175,E$3)</f>
        <v>0</v>
      </c>
      <c r="F218" s="84">
        <f>SUMIFS('Основной расчет'!$AC$5:$AC$86175,'Основной расчет'!$K$5:$K$86175,$B218,'Основной расчет'!$AA$5:$AA$86175,F$3)</f>
        <v>0</v>
      </c>
      <c r="G218" s="84">
        <f>SUMIFS('Основной расчет'!$AE$5:$AE$86175,'Основной расчет'!$K$5:$K$86175,$B218,'Основной расчет'!$AA$5:$AA$86175,G$3)</f>
        <v>0</v>
      </c>
      <c r="H218" s="84">
        <f>F218-SUMIFS('Основной расчет'!$AD$5:$AD$86175,'Основной расчет'!$K$5:$K$86175,$B218,'Основной расчет'!$AA$5:$AA$86175,H$3)</f>
        <v>0</v>
      </c>
      <c r="I218" s="84">
        <f>SUMIFS('Основной расчет'!$AC$5:$AC$86175,'Основной расчет'!$K$5:$K$86175,$B218,'Основной расчет'!$AA$5:$AA$86175,I$3)</f>
        <v>0</v>
      </c>
      <c r="J218" s="84">
        <f>SUMIFS('Основной расчет'!$AE$5:$AE$86175,'Основной расчет'!$K$5:$K$86175,$B218,'Основной расчет'!$AA$5:$AA$86175,J$3)</f>
        <v>0</v>
      </c>
      <c r="K218" s="84">
        <f>I218-SUMIFS('Основной расчет'!$AD$5:$AD$86175,'Основной расчет'!$K$5:$K$86175,$B218,'Основной расчет'!$AA$5:$AA$86175,K$3)</f>
        <v>0</v>
      </c>
      <c r="L218" s="84" t="e">
        <f>SUMIFS('Основной расчет'!$AC$5:$AC$86175,'Основной расчет'!$K$5:$K$86175,$B218,'Основной расчет'!$AA$5:$AA$86175,L$3)</f>
        <v>#REF!</v>
      </c>
      <c r="M218" s="84" t="e">
        <f>SUMIFS('Основной расчет'!$AE$5:$AE$86175,'Основной расчет'!$K$5:$K$86175,$B218,'Основной расчет'!$AA$5:$AA$86175,M$3)</f>
        <v>#REF!</v>
      </c>
      <c r="N218" s="84" t="e">
        <f>L218-SUMIFS('Основной расчет'!$AD$5:$AD$86175,'Основной расчет'!$K$5:$K$86175,$B218,'Основной расчет'!$AA$5:$AA$86175,N$3)</f>
        <v>#REF!</v>
      </c>
      <c r="O218" s="84" t="e">
        <f>SUMIFS('Основной расчет'!$AC$5:$AC$86175,'Основной расчет'!$K$5:$K$86175,$B218,'Основной расчет'!$AA$5:$AA$86175,O$3)</f>
        <v>#REF!</v>
      </c>
      <c r="P218" s="84" t="e">
        <f>SUMIFS('Основной расчет'!$AE$5:$AE$86175,'Основной расчет'!$K$5:$K$86175,$B218,'Основной расчет'!$AA$5:$AA$86175,P$3)</f>
        <v>#REF!</v>
      </c>
      <c r="Q218" s="84" t="e">
        <f>O218-SUMIFS('Основной расчет'!$AD$5:$AD$86175,'Основной расчет'!$K$5:$K$86175,$B218,'Основной расчет'!$AA$5:$AA$86175,Q$3)</f>
        <v>#REF!</v>
      </c>
      <c r="R218" s="84" t="e">
        <f t="shared" si="10"/>
        <v>#REF!</v>
      </c>
      <c r="S218" s="84" t="e">
        <f t="shared" si="11"/>
        <v>#REF!</v>
      </c>
      <c r="T218" s="84" t="e">
        <f t="shared" si="9"/>
        <v>#REF!</v>
      </c>
    </row>
    <row r="219" spans="1:20" s="10" customFormat="1" ht="30" hidden="1" x14ac:dyDescent="0.25">
      <c r="A219" s="188" t="s">
        <v>32</v>
      </c>
      <c r="B219" s="2" t="str">
        <f>CONCATENATE("Защита сегментов АСУ ТП"," ",A219)</f>
        <v>Защита сегментов АСУ ТП ПАО «Тамбовская энергосбытовая компания»</v>
      </c>
      <c r="C219" s="84">
        <f>SUMIFS('Основной расчет'!$AC$5:$AC$86175,'Основной расчет'!$K$5:$K$86175,$B219,'Основной расчет'!$AA$5:$AA$86175,C$3)</f>
        <v>0</v>
      </c>
      <c r="D219" s="84">
        <f>SUMIFS('Основной расчет'!$AE$5:$AE$86175,'Основной расчет'!$K$5:$K$86175,$B219,'Основной расчет'!$AA$5:$AA$86175,D$3)</f>
        <v>0</v>
      </c>
      <c r="E219" s="84">
        <f>C219-SUMIFS('Основной расчет'!$AD$5:$AD$86175,'Основной расчет'!$K$5:$K$86175,$B219,'Основной расчет'!$AA$5:$AA$86175,E$3)</f>
        <v>0</v>
      </c>
      <c r="F219" s="84">
        <f>SUMIFS('Основной расчет'!$AC$5:$AC$86175,'Основной расчет'!$K$5:$K$86175,$B219,'Основной расчет'!$AA$5:$AA$86175,F$3)</f>
        <v>0</v>
      </c>
      <c r="G219" s="84">
        <f>SUMIFS('Основной расчет'!$AE$5:$AE$86175,'Основной расчет'!$K$5:$K$86175,$B219,'Основной расчет'!$AA$5:$AA$86175,G$3)</f>
        <v>0</v>
      </c>
      <c r="H219" s="84">
        <f>F219-SUMIFS('Основной расчет'!$AD$5:$AD$86175,'Основной расчет'!$K$5:$K$86175,$B219,'Основной расчет'!$AA$5:$AA$86175,H$3)</f>
        <v>0</v>
      </c>
      <c r="I219" s="84">
        <f>SUMIFS('Основной расчет'!$AC$5:$AC$86175,'Основной расчет'!$K$5:$K$86175,$B219,'Основной расчет'!$AA$5:$AA$86175,I$3)</f>
        <v>0</v>
      </c>
      <c r="J219" s="84">
        <f>SUMIFS('Основной расчет'!$AE$5:$AE$86175,'Основной расчет'!$K$5:$K$86175,$B219,'Основной расчет'!$AA$5:$AA$86175,J$3)</f>
        <v>0</v>
      </c>
      <c r="K219" s="84">
        <f>I219-SUMIFS('Основной расчет'!$AD$5:$AD$86175,'Основной расчет'!$K$5:$K$86175,$B219,'Основной расчет'!$AA$5:$AA$86175,K$3)</f>
        <v>0</v>
      </c>
      <c r="L219" s="84">
        <f>SUMIFS('Основной расчет'!$AC$5:$AC$86175,'Основной расчет'!$K$5:$K$86175,$B219,'Основной расчет'!$AA$5:$AA$86175,L$3)</f>
        <v>0</v>
      </c>
      <c r="M219" s="84">
        <f>SUMIFS('Основной расчет'!$AE$5:$AE$86175,'Основной расчет'!$K$5:$K$86175,$B219,'Основной расчет'!$AA$5:$AA$86175,M$3)</f>
        <v>0</v>
      </c>
      <c r="N219" s="84">
        <f>L219-SUMIFS('Основной расчет'!$AD$5:$AD$86175,'Основной расчет'!$K$5:$K$86175,$B219,'Основной расчет'!$AA$5:$AA$86175,N$3)</f>
        <v>0</v>
      </c>
      <c r="O219" s="84">
        <f>SUMIFS('Основной расчет'!$AC$5:$AC$86175,'Основной расчет'!$K$5:$K$86175,$B219,'Основной расчет'!$AA$5:$AA$86175,O$3)</f>
        <v>0</v>
      </c>
      <c r="P219" s="84">
        <f>SUMIFS('Основной расчет'!$AE$5:$AE$86175,'Основной расчет'!$K$5:$K$86175,$B219,'Основной расчет'!$AA$5:$AA$86175,P$3)</f>
        <v>0</v>
      </c>
      <c r="Q219" s="84">
        <f>O219-SUMIFS('Основной расчет'!$AD$5:$AD$86175,'Основной расчет'!$K$5:$K$86175,$B219,'Основной расчет'!$AA$5:$AA$86175,Q$3)</f>
        <v>0</v>
      </c>
      <c r="R219" s="84">
        <f t="shared" si="10"/>
        <v>0</v>
      </c>
      <c r="S219" s="84">
        <f t="shared" si="11"/>
        <v>0</v>
      </c>
      <c r="T219" s="84">
        <f t="shared" si="9"/>
        <v>0</v>
      </c>
    </row>
    <row r="220" spans="1:20" s="10" customFormat="1" ht="30" hidden="1" x14ac:dyDescent="0.25">
      <c r="A220" s="188" t="s">
        <v>32</v>
      </c>
      <c r="B220" s="87" t="str">
        <f>CONCATENATE("Реализация систем защиты ОКИИ"," ",A219)</f>
        <v>Реализация систем защиты ОКИИ ПАО «Тамбовская энергосбытовая компания»</v>
      </c>
      <c r="C220" s="84">
        <f>SUMIFS('Основной расчет'!$AC$5:$AC$86175,'Основной расчет'!$K$5:$K$86175,$B220,'Основной расчет'!$AA$5:$AA$86175,C$3)</f>
        <v>0</v>
      </c>
      <c r="D220" s="84">
        <f>SUMIFS('Основной расчет'!$AE$5:$AE$86175,'Основной расчет'!$K$5:$K$86175,$B220,'Основной расчет'!$AA$5:$AA$86175,D$3)</f>
        <v>0</v>
      </c>
      <c r="E220" s="84">
        <f>C220-SUMIFS('Основной расчет'!$AD$5:$AD$86175,'Основной расчет'!$K$5:$K$86175,$B220,'Основной расчет'!$AA$5:$AA$86175,E$3)</f>
        <v>0</v>
      </c>
      <c r="F220" s="84">
        <f>SUMIFS('Основной расчет'!$AC$5:$AC$86175,'Основной расчет'!$K$5:$K$86175,$B220,'Основной расчет'!$AA$5:$AA$86175,F$3)</f>
        <v>0</v>
      </c>
      <c r="G220" s="84">
        <f>SUMIFS('Основной расчет'!$AE$5:$AE$86175,'Основной расчет'!$K$5:$K$86175,$B220,'Основной расчет'!$AA$5:$AA$86175,G$3)</f>
        <v>0</v>
      </c>
      <c r="H220" s="84">
        <f>F220-SUMIFS('Основной расчет'!$AD$5:$AD$86175,'Основной расчет'!$K$5:$K$86175,$B220,'Основной расчет'!$AA$5:$AA$86175,H$3)</f>
        <v>0</v>
      </c>
      <c r="I220" s="84">
        <f>SUMIFS('Основной расчет'!$AC$5:$AC$86175,'Основной расчет'!$K$5:$K$86175,$B220,'Основной расчет'!$AA$5:$AA$86175,I$3)</f>
        <v>0</v>
      </c>
      <c r="J220" s="84">
        <f>SUMIFS('Основной расчет'!$AE$5:$AE$86175,'Основной расчет'!$K$5:$K$86175,$B220,'Основной расчет'!$AA$5:$AA$86175,J$3)</f>
        <v>0</v>
      </c>
      <c r="K220" s="84">
        <f>I220-SUMIFS('Основной расчет'!$AD$5:$AD$86175,'Основной расчет'!$K$5:$K$86175,$B220,'Основной расчет'!$AA$5:$AA$86175,K$3)</f>
        <v>0</v>
      </c>
      <c r="L220" s="84">
        <f>SUMIFS('Основной расчет'!$AC$5:$AC$86175,'Основной расчет'!$K$5:$K$86175,$B220,'Основной расчет'!$AA$5:$AA$86175,L$3)</f>
        <v>0</v>
      </c>
      <c r="M220" s="84">
        <f>SUMIFS('Основной расчет'!$AE$5:$AE$86175,'Основной расчет'!$K$5:$K$86175,$B220,'Основной расчет'!$AA$5:$AA$86175,M$3)</f>
        <v>0</v>
      </c>
      <c r="N220" s="84">
        <f>L220-SUMIFS('Основной расчет'!$AD$5:$AD$86175,'Основной расчет'!$K$5:$K$86175,$B220,'Основной расчет'!$AA$5:$AA$86175,N$3)</f>
        <v>0</v>
      </c>
      <c r="O220" s="84">
        <f>SUMIFS('Основной расчет'!$AC$5:$AC$86175,'Основной расчет'!$K$5:$K$86175,$B220,'Основной расчет'!$AA$5:$AA$86175,O$3)</f>
        <v>0</v>
      </c>
      <c r="P220" s="84">
        <f>SUMIFS('Основной расчет'!$AE$5:$AE$86175,'Основной расчет'!$K$5:$K$86175,$B220,'Основной расчет'!$AA$5:$AA$86175,P$3)</f>
        <v>0</v>
      </c>
      <c r="Q220" s="84">
        <f>O220-SUMIFS('Основной расчет'!$AD$5:$AD$86175,'Основной расчет'!$K$5:$K$86175,$B220,'Основной расчет'!$AA$5:$AA$86175,Q$3)</f>
        <v>0</v>
      </c>
      <c r="R220" s="84">
        <f t="shared" si="10"/>
        <v>0</v>
      </c>
      <c r="S220" s="84">
        <f t="shared" si="11"/>
        <v>0</v>
      </c>
      <c r="T220" s="84">
        <f t="shared" si="9"/>
        <v>0</v>
      </c>
    </row>
    <row r="221" spans="1:20" s="10" customFormat="1" ht="30" hidden="1" x14ac:dyDescent="0.25">
      <c r="A221" s="188" t="s">
        <v>32</v>
      </c>
      <c r="B221" s="2" t="str">
        <f>CONCATENATE("Обеспечение защиты информационного обмена"," ",A219)</f>
        <v>Обеспечение защиты информационного обмена ПАО «Тамбовская энергосбытовая компания»</v>
      </c>
      <c r="C221" s="84">
        <f>SUMIFS('Основной расчет'!$AC$5:$AC$86175,'Основной расчет'!$K$5:$K$86175,$B221,'Основной расчет'!$AA$5:$AA$86175,C$3)</f>
        <v>0</v>
      </c>
      <c r="D221" s="84">
        <f>SUMIFS('Основной расчет'!$AE$5:$AE$86175,'Основной расчет'!$K$5:$K$86175,$B221,'Основной расчет'!$AA$5:$AA$86175,D$3)</f>
        <v>0</v>
      </c>
      <c r="E221" s="84">
        <f>C221-SUMIFS('Основной расчет'!$AD$5:$AD$86175,'Основной расчет'!$K$5:$K$86175,$B221,'Основной расчет'!$AA$5:$AA$86175,E$3)</f>
        <v>0</v>
      </c>
      <c r="F221" s="84">
        <f>SUMIFS('Основной расчет'!$AC$5:$AC$86175,'Основной расчет'!$K$5:$K$86175,$B221,'Основной расчет'!$AA$5:$AA$86175,F$3)</f>
        <v>0</v>
      </c>
      <c r="G221" s="84">
        <f>SUMIFS('Основной расчет'!$AE$5:$AE$86175,'Основной расчет'!$K$5:$K$86175,$B221,'Основной расчет'!$AA$5:$AA$86175,G$3)</f>
        <v>0</v>
      </c>
      <c r="H221" s="84">
        <f>F221-SUMIFS('Основной расчет'!$AD$5:$AD$86175,'Основной расчет'!$K$5:$K$86175,$B221,'Основной расчет'!$AA$5:$AA$86175,H$3)</f>
        <v>0</v>
      </c>
      <c r="I221" s="84">
        <f>SUMIFS('Основной расчет'!$AC$5:$AC$86175,'Основной расчет'!$K$5:$K$86175,$B221,'Основной расчет'!$AA$5:$AA$86175,I$3)</f>
        <v>0</v>
      </c>
      <c r="J221" s="84">
        <f>SUMIFS('Основной расчет'!$AE$5:$AE$86175,'Основной расчет'!$K$5:$K$86175,$B221,'Основной расчет'!$AA$5:$AA$86175,J$3)</f>
        <v>0</v>
      </c>
      <c r="K221" s="84">
        <f>I221-SUMIFS('Основной расчет'!$AD$5:$AD$86175,'Основной расчет'!$K$5:$K$86175,$B221,'Основной расчет'!$AA$5:$AA$86175,K$3)</f>
        <v>0</v>
      </c>
      <c r="L221" s="84">
        <f>SUMIFS('Основной расчет'!$AC$5:$AC$86175,'Основной расчет'!$K$5:$K$86175,$B221,'Основной расчет'!$AA$5:$AA$86175,L$3)</f>
        <v>0</v>
      </c>
      <c r="M221" s="84">
        <f>SUMIFS('Основной расчет'!$AE$5:$AE$86175,'Основной расчет'!$K$5:$K$86175,$B221,'Основной расчет'!$AA$5:$AA$86175,M$3)</f>
        <v>0</v>
      </c>
      <c r="N221" s="84">
        <f>L221-SUMIFS('Основной расчет'!$AD$5:$AD$86175,'Основной расчет'!$K$5:$K$86175,$B221,'Основной расчет'!$AA$5:$AA$86175,N$3)</f>
        <v>0</v>
      </c>
      <c r="O221" s="84">
        <f>SUMIFS('Основной расчет'!$AC$5:$AC$86175,'Основной расчет'!$K$5:$K$86175,$B221,'Основной расчет'!$AA$5:$AA$86175,O$3)</f>
        <v>0</v>
      </c>
      <c r="P221" s="84">
        <f>SUMIFS('Основной расчет'!$AE$5:$AE$86175,'Основной расчет'!$K$5:$K$86175,$B221,'Основной расчет'!$AA$5:$AA$86175,P$3)</f>
        <v>0</v>
      </c>
      <c r="Q221" s="84">
        <f>O221-SUMIFS('Основной расчет'!$AD$5:$AD$86175,'Основной расчет'!$K$5:$K$86175,$B221,'Основной расчет'!$AA$5:$AA$86175,Q$3)</f>
        <v>0</v>
      </c>
      <c r="R221" s="84">
        <f t="shared" si="10"/>
        <v>0</v>
      </c>
      <c r="S221" s="84">
        <f t="shared" si="11"/>
        <v>0</v>
      </c>
      <c r="T221" s="84">
        <f t="shared" si="9"/>
        <v>0</v>
      </c>
    </row>
    <row r="222" spans="1:20" hidden="1" x14ac:dyDescent="0.25">
      <c r="A222" s="82" t="s">
        <v>164</v>
      </c>
      <c r="B222" s="2" t="str">
        <f>CONCATENATE("Охват ",A222," средствами ЦПК")</f>
        <v>Охват Филиал «Верхнетагильская ГРЭС» АО «Интер РАО – Электрогенерация» средствами ЦПК</v>
      </c>
      <c r="C222" s="84">
        <f>SUMIFS('Основной расчет'!$AC$5:$AC$86175,'Основной расчет'!$K$5:$K$86175,$B222,'Основной расчет'!$AA$5:$AA$86175,C$3)</f>
        <v>0</v>
      </c>
      <c r="D222" s="84">
        <f>SUMIFS('Основной расчет'!$AE$5:$AE$86175,'Основной расчет'!$K$5:$K$86175,$B222,'Основной расчет'!$AA$5:$AA$86175,D$3)</f>
        <v>0</v>
      </c>
      <c r="E222" s="84">
        <f>C222-SUMIFS('Основной расчет'!$AD$5:$AD$86175,'Основной расчет'!$K$5:$K$86175,$B222,'Основной расчет'!$AA$5:$AA$86175,E$3)</f>
        <v>0</v>
      </c>
      <c r="F222" s="84" t="e">
        <f>SUMIFS('Основной расчет'!$AC$5:$AC$86175,'Основной расчет'!$K$5:$K$86175,$B222,'Основной расчет'!$AA$5:$AA$86175,F$3)</f>
        <v>#REF!</v>
      </c>
      <c r="G222" s="84" t="e">
        <f>SUMIFS('Основной расчет'!$AE$5:$AE$86175,'Основной расчет'!$K$5:$K$86175,$B222,'Основной расчет'!$AA$5:$AA$86175,G$3)</f>
        <v>#REF!</v>
      </c>
      <c r="H222" s="84" t="e">
        <f>F222-SUMIFS('Основной расчет'!$AD$5:$AD$86175,'Основной расчет'!$K$5:$K$86175,$B222,'Основной расчет'!$AA$5:$AA$86175,H$3)</f>
        <v>#REF!</v>
      </c>
      <c r="I222" s="84" t="e">
        <f>SUMIFS('Основной расчет'!$AC$5:$AC$86175,'Основной расчет'!$K$5:$K$86175,$B222,'Основной расчет'!$AA$5:$AA$86175,I$3)</f>
        <v>#REF!</v>
      </c>
      <c r="J222" s="84" t="e">
        <f>SUMIFS('Основной расчет'!$AE$5:$AE$86175,'Основной расчет'!$K$5:$K$86175,$B222,'Основной расчет'!$AA$5:$AA$86175,J$3)</f>
        <v>#REF!</v>
      </c>
      <c r="K222" s="84" t="e">
        <f>I222-SUMIFS('Основной расчет'!$AD$5:$AD$86175,'Основной расчет'!$K$5:$K$86175,$B222,'Основной расчет'!$AA$5:$AA$86175,K$3)</f>
        <v>#REF!</v>
      </c>
      <c r="L222" s="84" t="e">
        <f>SUMIFS('Основной расчет'!$AC$5:$AC$86175,'Основной расчет'!$K$5:$K$86175,$B222,'Основной расчет'!$AA$5:$AA$86175,L$3)</f>
        <v>#REF!</v>
      </c>
      <c r="M222" s="84" t="e">
        <f>SUMIFS('Основной расчет'!$AE$5:$AE$86175,'Основной расчет'!$K$5:$K$86175,$B222,'Основной расчет'!$AA$5:$AA$86175,M$3)</f>
        <v>#REF!</v>
      </c>
      <c r="N222" s="84" t="e">
        <f>L222-SUMIFS('Основной расчет'!$AD$5:$AD$86175,'Основной расчет'!$K$5:$K$86175,$B222,'Основной расчет'!$AA$5:$AA$86175,N$3)</f>
        <v>#REF!</v>
      </c>
      <c r="O222" s="84" t="e">
        <f>SUMIFS('Основной расчет'!$AC$5:$AC$86175,'Основной расчет'!$K$5:$K$86175,$B222,'Основной расчет'!$AA$5:$AA$86175,O$3)</f>
        <v>#REF!</v>
      </c>
      <c r="P222" s="84" t="e">
        <f>SUMIFS('Основной расчет'!$AE$5:$AE$86175,'Основной расчет'!$K$5:$K$86175,$B222,'Основной расчет'!$AA$5:$AA$86175,P$3)</f>
        <v>#REF!</v>
      </c>
      <c r="Q222" s="84" t="e">
        <f>O222-SUMIFS('Основной расчет'!$AD$5:$AD$86175,'Основной расчет'!$K$5:$K$86175,$B222,'Основной расчет'!$AA$5:$AA$86175,Q$3)</f>
        <v>#REF!</v>
      </c>
      <c r="R222" s="84" t="e">
        <f t="shared" si="10"/>
        <v>#REF!</v>
      </c>
      <c r="S222" s="84" t="e">
        <f t="shared" si="11"/>
        <v>#REF!</v>
      </c>
      <c r="T222" s="84" t="e">
        <f t="shared" si="9"/>
        <v>#REF!</v>
      </c>
    </row>
    <row r="223" spans="1:20" s="10" customFormat="1" hidden="1" x14ac:dyDescent="0.25">
      <c r="A223" s="82" t="s">
        <v>164</v>
      </c>
      <c r="B223" s="2" t="str">
        <f>CONCATENATE("Реализация защиты систем обработки ПДн"," ",A223)</f>
        <v>Реализация защиты систем обработки ПДн Филиал «Верхнетагильская ГРЭС» АО «Интер РАО – Электрогенерация»</v>
      </c>
      <c r="C223" s="84">
        <f>SUMIFS('Основной расчет'!$AC$5:$AC$86175,'Основной расчет'!$K$5:$K$86175,$B223,'Основной расчет'!$AA$5:$AA$86175,C$3)</f>
        <v>0</v>
      </c>
      <c r="D223" s="84">
        <f>SUMIFS('Основной расчет'!$AE$5:$AE$86175,'Основной расчет'!$K$5:$K$86175,$B223,'Основной расчет'!$AA$5:$AA$86175,D$3)</f>
        <v>0</v>
      </c>
      <c r="E223" s="84">
        <f>C223-SUMIFS('Основной расчет'!$AD$5:$AD$86175,'Основной расчет'!$K$5:$K$86175,$B223,'Основной расчет'!$AA$5:$AA$86175,E$3)</f>
        <v>0</v>
      </c>
      <c r="F223" s="84">
        <f>SUMIFS('Основной расчет'!$AC$5:$AC$86175,'Основной расчет'!$K$5:$K$86175,$B223,'Основной расчет'!$AA$5:$AA$86175,F$3)</f>
        <v>0</v>
      </c>
      <c r="G223" s="84">
        <f>SUMIFS('Основной расчет'!$AE$5:$AE$86175,'Основной расчет'!$K$5:$K$86175,$B223,'Основной расчет'!$AA$5:$AA$86175,G$3)</f>
        <v>0</v>
      </c>
      <c r="H223" s="84">
        <f>F223-SUMIFS('Основной расчет'!$AD$5:$AD$86175,'Основной расчет'!$K$5:$K$86175,$B223,'Основной расчет'!$AA$5:$AA$86175,H$3)</f>
        <v>0</v>
      </c>
      <c r="I223" s="84">
        <f>SUMIFS('Основной расчет'!$AC$5:$AC$86175,'Основной расчет'!$K$5:$K$86175,$B223,'Основной расчет'!$AA$5:$AA$86175,I$3)</f>
        <v>0</v>
      </c>
      <c r="J223" s="84">
        <f>SUMIFS('Основной расчет'!$AE$5:$AE$86175,'Основной расчет'!$K$5:$K$86175,$B223,'Основной расчет'!$AA$5:$AA$86175,J$3)</f>
        <v>0</v>
      </c>
      <c r="K223" s="84">
        <f>I223-SUMIFS('Основной расчет'!$AD$5:$AD$86175,'Основной расчет'!$K$5:$K$86175,$B223,'Основной расчет'!$AA$5:$AA$86175,K$3)</f>
        <v>0</v>
      </c>
      <c r="L223" s="84">
        <f>SUMIFS('Основной расчет'!$AC$5:$AC$86175,'Основной расчет'!$K$5:$K$86175,$B223,'Основной расчет'!$AA$5:$AA$86175,L$3)</f>
        <v>0</v>
      </c>
      <c r="M223" s="84">
        <f>SUMIFS('Основной расчет'!$AE$5:$AE$86175,'Основной расчет'!$K$5:$K$86175,$B223,'Основной расчет'!$AA$5:$AA$86175,M$3)</f>
        <v>0</v>
      </c>
      <c r="N223" s="84">
        <f>L223-SUMIFS('Основной расчет'!$AD$5:$AD$86175,'Основной расчет'!$K$5:$K$86175,$B223,'Основной расчет'!$AA$5:$AA$86175,N$3)</f>
        <v>0</v>
      </c>
      <c r="O223" s="84">
        <f>SUMIFS('Основной расчет'!$AC$5:$AC$86175,'Основной расчет'!$K$5:$K$86175,$B223,'Основной расчет'!$AA$5:$AA$86175,O$3)</f>
        <v>0</v>
      </c>
      <c r="P223" s="84">
        <f>SUMIFS('Основной расчет'!$AE$5:$AE$86175,'Основной расчет'!$K$5:$K$86175,$B223,'Основной расчет'!$AA$5:$AA$86175,P$3)</f>
        <v>0</v>
      </c>
      <c r="Q223" s="84">
        <f>O223-SUMIFS('Основной расчет'!$AD$5:$AD$86175,'Основной расчет'!$K$5:$K$86175,$B223,'Основной расчет'!$AA$5:$AA$86175,Q$3)</f>
        <v>0</v>
      </c>
      <c r="R223" s="84">
        <f t="shared" si="10"/>
        <v>0</v>
      </c>
      <c r="S223" s="84">
        <f t="shared" si="11"/>
        <v>0</v>
      </c>
      <c r="T223" s="84">
        <f t="shared" si="9"/>
        <v>0</v>
      </c>
    </row>
    <row r="224" spans="1:20" s="10" customFormat="1" hidden="1" x14ac:dyDescent="0.25">
      <c r="A224" s="82" t="s">
        <v>164</v>
      </c>
      <c r="B224" s="2" t="str">
        <f>CONCATENATE("Защита сегментов АСУ ТП"," ",A224)</f>
        <v>Защита сегментов АСУ ТП Филиал «Верхнетагильская ГРЭС» АО «Интер РАО – Электрогенерация»</v>
      </c>
      <c r="C224" s="84">
        <f>SUMIFS('Основной расчет'!$AC$5:$AC$86175,'Основной расчет'!$K$5:$K$86175,$B224,'Основной расчет'!$AA$5:$AA$86175,C$3)</f>
        <v>0</v>
      </c>
      <c r="D224" s="84">
        <f>SUMIFS('Основной расчет'!$AE$5:$AE$86175,'Основной расчет'!$K$5:$K$86175,$B224,'Основной расчет'!$AA$5:$AA$86175,D$3)</f>
        <v>0</v>
      </c>
      <c r="E224" s="84">
        <f>C224-SUMIFS('Основной расчет'!$AD$5:$AD$86175,'Основной расчет'!$K$5:$K$86175,$B224,'Основной расчет'!$AA$5:$AA$86175,E$3)</f>
        <v>0</v>
      </c>
      <c r="F224" s="84" t="e">
        <f>SUMIFS('Основной расчет'!$AC$5:$AC$86175,'Основной расчет'!$K$5:$K$86175,$B224,'Основной расчет'!$AA$5:$AA$86175,F$3)</f>
        <v>#REF!</v>
      </c>
      <c r="G224" s="84" t="e">
        <f>SUMIFS('Основной расчет'!$AE$5:$AE$86175,'Основной расчет'!$K$5:$K$86175,$B224,'Основной расчет'!$AA$5:$AA$86175,G$3)</f>
        <v>#REF!</v>
      </c>
      <c r="H224" s="84" t="e">
        <f>F224-SUMIFS('Основной расчет'!$AD$5:$AD$86175,'Основной расчет'!$K$5:$K$86175,$B224,'Основной расчет'!$AA$5:$AA$86175,H$3)</f>
        <v>#REF!</v>
      </c>
      <c r="I224" s="84" t="e">
        <f>SUMIFS('Основной расчет'!$AC$5:$AC$86175,'Основной расчет'!$K$5:$K$86175,$B224,'Основной расчет'!$AA$5:$AA$86175,I$3)</f>
        <v>#REF!</v>
      </c>
      <c r="J224" s="84" t="e">
        <f>SUMIFS('Основной расчет'!$AE$5:$AE$86175,'Основной расчет'!$K$5:$K$86175,$B224,'Основной расчет'!$AA$5:$AA$86175,J$3)</f>
        <v>#REF!</v>
      </c>
      <c r="K224" s="84" t="e">
        <f>I224-SUMIFS('Основной расчет'!$AD$5:$AD$86175,'Основной расчет'!$K$5:$K$86175,$B224,'Основной расчет'!$AA$5:$AA$86175,K$3)</f>
        <v>#REF!</v>
      </c>
      <c r="L224" s="84" t="e">
        <f>SUMIFS('Основной расчет'!$AC$5:$AC$86175,'Основной расчет'!$K$5:$K$86175,$B224,'Основной расчет'!$AA$5:$AA$86175,L$3)</f>
        <v>#REF!</v>
      </c>
      <c r="M224" s="84" t="e">
        <f>SUMIFS('Основной расчет'!$AE$5:$AE$86175,'Основной расчет'!$K$5:$K$86175,$B224,'Основной расчет'!$AA$5:$AA$86175,M$3)</f>
        <v>#REF!</v>
      </c>
      <c r="N224" s="84" t="e">
        <f>L224-SUMIFS('Основной расчет'!$AD$5:$AD$86175,'Основной расчет'!$K$5:$K$86175,$B224,'Основной расчет'!$AA$5:$AA$86175,N$3)</f>
        <v>#REF!</v>
      </c>
      <c r="O224" s="84" t="e">
        <f>SUMIFS('Основной расчет'!$AC$5:$AC$86175,'Основной расчет'!$K$5:$K$86175,$B224,'Основной расчет'!$AA$5:$AA$86175,O$3)</f>
        <v>#REF!</v>
      </c>
      <c r="P224" s="84" t="e">
        <f>SUMIFS('Основной расчет'!$AE$5:$AE$86175,'Основной расчет'!$K$5:$K$86175,$B224,'Основной расчет'!$AA$5:$AA$86175,P$3)</f>
        <v>#REF!</v>
      </c>
      <c r="Q224" s="84" t="e">
        <f>O224-SUMIFS('Основной расчет'!$AD$5:$AD$86175,'Основной расчет'!$K$5:$K$86175,$B224,'Основной расчет'!$AA$5:$AA$86175,Q$3)</f>
        <v>#REF!</v>
      </c>
      <c r="R224" s="84" t="e">
        <f t="shared" si="10"/>
        <v>#REF!</v>
      </c>
      <c r="S224" s="84" t="e">
        <f t="shared" si="11"/>
        <v>#REF!</v>
      </c>
      <c r="T224" s="84" t="e">
        <f t="shared" si="9"/>
        <v>#REF!</v>
      </c>
    </row>
    <row r="225" spans="1:20" s="10" customFormat="1" hidden="1" x14ac:dyDescent="0.25">
      <c r="A225" s="82" t="s">
        <v>164</v>
      </c>
      <c r="B225" s="87" t="str">
        <f>CONCATENATE("Реализация систем защиты ОКИИ"," ",A224)</f>
        <v>Реализация систем защиты ОКИИ Филиал «Верхнетагильская ГРЭС» АО «Интер РАО – Электрогенерация»</v>
      </c>
      <c r="C225" s="84">
        <f>SUMIFS('Основной расчет'!$AC$5:$AC$86175,'Основной расчет'!$K$5:$K$86175,$B225,'Основной расчет'!$AA$5:$AA$86175,C$3)</f>
        <v>0</v>
      </c>
      <c r="D225" s="84">
        <f>SUMIFS('Основной расчет'!$AE$5:$AE$86175,'Основной расчет'!$K$5:$K$86175,$B225,'Основной расчет'!$AA$5:$AA$86175,D$3)</f>
        <v>0</v>
      </c>
      <c r="E225" s="84">
        <f>C225-SUMIFS('Основной расчет'!$AD$5:$AD$86175,'Основной расчет'!$K$5:$K$86175,$B225,'Основной расчет'!$AA$5:$AA$86175,E$3)</f>
        <v>0</v>
      </c>
      <c r="F225" s="84" t="e">
        <f>SUMIFS('Основной расчет'!$AC$5:$AC$86175,'Основной расчет'!$K$5:$K$86175,$B225,'Основной расчет'!$AA$5:$AA$86175,F$3)</f>
        <v>#REF!</v>
      </c>
      <c r="G225" s="84" t="e">
        <f>SUMIFS('Основной расчет'!$AE$5:$AE$86175,'Основной расчет'!$K$5:$K$86175,$B225,'Основной расчет'!$AA$5:$AA$86175,G$3)</f>
        <v>#REF!</v>
      </c>
      <c r="H225" s="84" t="e">
        <f>F225-SUMIFS('Основной расчет'!$AD$5:$AD$86175,'Основной расчет'!$K$5:$K$86175,$B225,'Основной расчет'!$AA$5:$AA$86175,H$3)</f>
        <v>#REF!</v>
      </c>
      <c r="I225" s="84" t="e">
        <f>SUMIFS('Основной расчет'!$AC$5:$AC$86175,'Основной расчет'!$K$5:$K$86175,$B225,'Основной расчет'!$AA$5:$AA$86175,I$3)</f>
        <v>#REF!</v>
      </c>
      <c r="J225" s="84" t="e">
        <f>SUMIFS('Основной расчет'!$AE$5:$AE$86175,'Основной расчет'!$K$5:$K$86175,$B225,'Основной расчет'!$AA$5:$AA$86175,J$3)</f>
        <v>#REF!</v>
      </c>
      <c r="K225" s="84" t="e">
        <f>I225-SUMIFS('Основной расчет'!$AD$5:$AD$86175,'Основной расчет'!$K$5:$K$86175,$B225,'Основной расчет'!$AA$5:$AA$86175,K$3)</f>
        <v>#REF!</v>
      </c>
      <c r="L225" s="84" t="e">
        <f>SUMIFS('Основной расчет'!$AC$5:$AC$86175,'Основной расчет'!$K$5:$K$86175,$B225,'Основной расчет'!$AA$5:$AA$86175,L$3)</f>
        <v>#REF!</v>
      </c>
      <c r="M225" s="84" t="e">
        <f>SUMIFS('Основной расчет'!$AE$5:$AE$86175,'Основной расчет'!$K$5:$K$86175,$B225,'Основной расчет'!$AA$5:$AA$86175,M$3)</f>
        <v>#REF!</v>
      </c>
      <c r="N225" s="84" t="e">
        <f>L225-SUMIFS('Основной расчет'!$AD$5:$AD$86175,'Основной расчет'!$K$5:$K$86175,$B225,'Основной расчет'!$AA$5:$AA$86175,N$3)</f>
        <v>#REF!</v>
      </c>
      <c r="O225" s="84" t="e">
        <f>SUMIFS('Основной расчет'!$AC$5:$AC$86175,'Основной расчет'!$K$5:$K$86175,$B225,'Основной расчет'!$AA$5:$AA$86175,O$3)</f>
        <v>#REF!</v>
      </c>
      <c r="P225" s="84" t="e">
        <f>SUMIFS('Основной расчет'!$AE$5:$AE$86175,'Основной расчет'!$K$5:$K$86175,$B225,'Основной расчет'!$AA$5:$AA$86175,P$3)</f>
        <v>#REF!</v>
      </c>
      <c r="Q225" s="84" t="e">
        <f>O225-SUMIFS('Основной расчет'!$AD$5:$AD$86175,'Основной расчет'!$K$5:$K$86175,$B225,'Основной расчет'!$AA$5:$AA$86175,Q$3)</f>
        <v>#REF!</v>
      </c>
      <c r="R225" s="84" t="e">
        <f t="shared" si="10"/>
        <v>#REF!</v>
      </c>
      <c r="S225" s="84" t="e">
        <f t="shared" si="11"/>
        <v>#REF!</v>
      </c>
      <c r="T225" s="84" t="e">
        <f t="shared" si="9"/>
        <v>#REF!</v>
      </c>
    </row>
    <row r="226" spans="1:20" s="10" customFormat="1" hidden="1" x14ac:dyDescent="0.25">
      <c r="A226" s="82" t="s">
        <v>164</v>
      </c>
      <c r="B226" s="2" t="str">
        <f>CONCATENATE("Обеспечение защиты информационного обмена"," ",A224)</f>
        <v>Обеспечение защиты информационного обмена Филиал «Верхнетагильская ГРЭС» АО «Интер РАО – Электрогенерация»</v>
      </c>
      <c r="C226" s="84">
        <f>SUMIFS('Основной расчет'!$AC$5:$AC$86175,'Основной расчет'!$K$5:$K$86175,$B226,'Основной расчет'!$AA$5:$AA$86175,C$3)</f>
        <v>0</v>
      </c>
      <c r="D226" s="84">
        <f>SUMIFS('Основной расчет'!$AE$5:$AE$86175,'Основной расчет'!$K$5:$K$86175,$B226,'Основной расчет'!$AA$5:$AA$86175,D$3)</f>
        <v>0</v>
      </c>
      <c r="E226" s="84">
        <f>C226-SUMIFS('Основной расчет'!$AD$5:$AD$86175,'Основной расчет'!$K$5:$K$86175,$B226,'Основной расчет'!$AA$5:$AA$86175,E$3)</f>
        <v>0</v>
      </c>
      <c r="F226" s="84">
        <f>SUMIFS('Основной расчет'!$AC$5:$AC$86175,'Основной расчет'!$K$5:$K$86175,$B226,'Основной расчет'!$AA$5:$AA$86175,F$3)</f>
        <v>0</v>
      </c>
      <c r="G226" s="84">
        <f>SUMIFS('Основной расчет'!$AE$5:$AE$86175,'Основной расчет'!$K$5:$K$86175,$B226,'Основной расчет'!$AA$5:$AA$86175,G$3)</f>
        <v>0</v>
      </c>
      <c r="H226" s="84">
        <f>F226-SUMIFS('Основной расчет'!$AD$5:$AD$86175,'Основной расчет'!$K$5:$K$86175,$B226,'Основной расчет'!$AA$5:$AA$86175,H$3)</f>
        <v>0</v>
      </c>
      <c r="I226" s="84">
        <f>SUMIFS('Основной расчет'!$AC$5:$AC$86175,'Основной расчет'!$K$5:$K$86175,$B226,'Основной расчет'!$AA$5:$AA$86175,I$3)</f>
        <v>0</v>
      </c>
      <c r="J226" s="84">
        <f>SUMIFS('Основной расчет'!$AE$5:$AE$86175,'Основной расчет'!$K$5:$K$86175,$B226,'Основной расчет'!$AA$5:$AA$86175,J$3)</f>
        <v>0</v>
      </c>
      <c r="K226" s="84">
        <f>I226-SUMIFS('Основной расчет'!$AD$5:$AD$86175,'Основной расчет'!$K$5:$K$86175,$B226,'Основной расчет'!$AA$5:$AA$86175,K$3)</f>
        <v>0</v>
      </c>
      <c r="L226" s="84">
        <f>SUMIFS('Основной расчет'!$AC$5:$AC$86175,'Основной расчет'!$K$5:$K$86175,$B226,'Основной расчет'!$AA$5:$AA$86175,L$3)</f>
        <v>0</v>
      </c>
      <c r="M226" s="84">
        <f>SUMIFS('Основной расчет'!$AE$5:$AE$86175,'Основной расчет'!$K$5:$K$86175,$B226,'Основной расчет'!$AA$5:$AA$86175,M$3)</f>
        <v>0</v>
      </c>
      <c r="N226" s="84">
        <f>L226-SUMIFS('Основной расчет'!$AD$5:$AD$86175,'Основной расчет'!$K$5:$K$86175,$B226,'Основной расчет'!$AA$5:$AA$86175,N$3)</f>
        <v>0</v>
      </c>
      <c r="O226" s="84">
        <f>SUMIFS('Основной расчет'!$AC$5:$AC$86175,'Основной расчет'!$K$5:$K$86175,$B226,'Основной расчет'!$AA$5:$AA$86175,O$3)</f>
        <v>0</v>
      </c>
      <c r="P226" s="84">
        <f>SUMIFS('Основной расчет'!$AE$5:$AE$86175,'Основной расчет'!$K$5:$K$86175,$B226,'Основной расчет'!$AA$5:$AA$86175,P$3)</f>
        <v>0</v>
      </c>
      <c r="Q226" s="84">
        <f>O226-SUMIFS('Основной расчет'!$AD$5:$AD$86175,'Основной расчет'!$K$5:$K$86175,$B226,'Основной расчет'!$AA$5:$AA$86175,Q$3)</f>
        <v>0</v>
      </c>
      <c r="R226" s="84">
        <f t="shared" si="10"/>
        <v>0</v>
      </c>
      <c r="S226" s="84">
        <f t="shared" si="11"/>
        <v>0</v>
      </c>
      <c r="T226" s="84">
        <f t="shared" si="9"/>
        <v>0</v>
      </c>
    </row>
    <row r="227" spans="1:20" hidden="1" x14ac:dyDescent="0.25">
      <c r="A227" s="82" t="s">
        <v>173</v>
      </c>
      <c r="B227" s="2" t="str">
        <f>CONCATENATE("Охват ",A227," средствами ЦПК")</f>
        <v>Охват Филиал «Гусиноозёрская ГРЭС» АО «Интер РАО – Электрогенерация» средствами ЦПК</v>
      </c>
      <c r="C227" s="84">
        <f>SUMIFS('Основной расчет'!$AC$5:$AC$86175,'Основной расчет'!$K$5:$K$86175,$B227,'Основной расчет'!$AA$5:$AA$86175,C$3)</f>
        <v>0</v>
      </c>
      <c r="D227" s="84">
        <f>SUMIFS('Основной расчет'!$AE$5:$AE$86175,'Основной расчет'!$K$5:$K$86175,$B227,'Основной расчет'!$AA$5:$AA$86175,D$3)</f>
        <v>0</v>
      </c>
      <c r="E227" s="84">
        <f>C227-SUMIFS('Основной расчет'!$AD$5:$AD$86175,'Основной расчет'!$K$5:$K$86175,$B227,'Основной расчет'!$AA$5:$AA$86175,E$3)</f>
        <v>0</v>
      </c>
      <c r="F227" s="84" t="e">
        <f>SUMIFS('Основной расчет'!$AC$5:$AC$86175,'Основной расчет'!$K$5:$K$86175,$B227,'Основной расчет'!$AA$5:$AA$86175,F$3)</f>
        <v>#REF!</v>
      </c>
      <c r="G227" s="84" t="e">
        <f>SUMIFS('Основной расчет'!$AE$5:$AE$86175,'Основной расчет'!$K$5:$K$86175,$B227,'Основной расчет'!$AA$5:$AA$86175,G$3)</f>
        <v>#REF!</v>
      </c>
      <c r="H227" s="84" t="e">
        <f>F227-SUMIFS('Основной расчет'!$AD$5:$AD$86175,'Основной расчет'!$K$5:$K$86175,$B227,'Основной расчет'!$AA$5:$AA$86175,H$3)</f>
        <v>#REF!</v>
      </c>
      <c r="I227" s="84" t="e">
        <f>SUMIFS('Основной расчет'!$AC$5:$AC$86175,'Основной расчет'!$K$5:$K$86175,$B227,'Основной расчет'!$AA$5:$AA$86175,I$3)</f>
        <v>#REF!</v>
      </c>
      <c r="J227" s="84" t="e">
        <f>SUMIFS('Основной расчет'!$AE$5:$AE$86175,'Основной расчет'!$K$5:$K$86175,$B227,'Основной расчет'!$AA$5:$AA$86175,J$3)</f>
        <v>#REF!</v>
      </c>
      <c r="K227" s="84" t="e">
        <f>I227-SUMIFS('Основной расчет'!$AD$5:$AD$86175,'Основной расчет'!$K$5:$K$86175,$B227,'Основной расчет'!$AA$5:$AA$86175,K$3)</f>
        <v>#REF!</v>
      </c>
      <c r="L227" s="84" t="e">
        <f>SUMIFS('Основной расчет'!$AC$5:$AC$86175,'Основной расчет'!$K$5:$K$86175,$B227,'Основной расчет'!$AA$5:$AA$86175,L$3)</f>
        <v>#REF!</v>
      </c>
      <c r="M227" s="84" t="e">
        <f>SUMIFS('Основной расчет'!$AE$5:$AE$86175,'Основной расчет'!$K$5:$K$86175,$B227,'Основной расчет'!$AA$5:$AA$86175,M$3)</f>
        <v>#REF!</v>
      </c>
      <c r="N227" s="84" t="e">
        <f>L227-SUMIFS('Основной расчет'!$AD$5:$AD$86175,'Основной расчет'!$K$5:$K$86175,$B227,'Основной расчет'!$AA$5:$AA$86175,N$3)</f>
        <v>#REF!</v>
      </c>
      <c r="O227" s="84" t="e">
        <f>SUMIFS('Основной расчет'!$AC$5:$AC$86175,'Основной расчет'!$K$5:$K$86175,$B227,'Основной расчет'!$AA$5:$AA$86175,O$3)</f>
        <v>#REF!</v>
      </c>
      <c r="P227" s="84" t="e">
        <f>SUMIFS('Основной расчет'!$AE$5:$AE$86175,'Основной расчет'!$K$5:$K$86175,$B227,'Основной расчет'!$AA$5:$AA$86175,P$3)</f>
        <v>#REF!</v>
      </c>
      <c r="Q227" s="84" t="e">
        <f>O227-SUMIFS('Основной расчет'!$AD$5:$AD$86175,'Основной расчет'!$K$5:$K$86175,$B227,'Основной расчет'!$AA$5:$AA$86175,Q$3)</f>
        <v>#REF!</v>
      </c>
      <c r="R227" s="84" t="e">
        <f t="shared" si="10"/>
        <v>#REF!</v>
      </c>
      <c r="S227" s="84" t="e">
        <f t="shared" si="11"/>
        <v>#REF!</v>
      </c>
      <c r="T227" s="84" t="e">
        <f t="shared" si="9"/>
        <v>#REF!</v>
      </c>
    </row>
    <row r="228" spans="1:20" s="10" customFormat="1" hidden="1" x14ac:dyDescent="0.25">
      <c r="A228" s="82" t="s">
        <v>173</v>
      </c>
      <c r="B228" s="2" t="str">
        <f>CONCATENATE("Реализация защиты систем обработки ПДн"," ",A228)</f>
        <v>Реализация защиты систем обработки ПДн Филиал «Гусиноозёрская ГРЭС» АО «Интер РАО – Электрогенерация»</v>
      </c>
      <c r="C228" s="84">
        <f>SUMIFS('Основной расчет'!$AC$5:$AC$86175,'Основной расчет'!$K$5:$K$86175,$B228,'Основной расчет'!$AA$5:$AA$86175,C$3)</f>
        <v>0</v>
      </c>
      <c r="D228" s="84">
        <f>SUMIFS('Основной расчет'!$AE$5:$AE$86175,'Основной расчет'!$K$5:$K$86175,$B228,'Основной расчет'!$AA$5:$AA$86175,D$3)</f>
        <v>0</v>
      </c>
      <c r="E228" s="84">
        <f>C228-SUMIFS('Основной расчет'!$AD$5:$AD$86175,'Основной расчет'!$K$5:$K$86175,$B228,'Основной расчет'!$AA$5:$AA$86175,E$3)</f>
        <v>0</v>
      </c>
      <c r="F228" s="84">
        <f>SUMIFS('Основной расчет'!$AC$5:$AC$86175,'Основной расчет'!$K$5:$K$86175,$B228,'Основной расчет'!$AA$5:$AA$86175,F$3)</f>
        <v>0</v>
      </c>
      <c r="G228" s="84">
        <f>SUMIFS('Основной расчет'!$AE$5:$AE$86175,'Основной расчет'!$K$5:$K$86175,$B228,'Основной расчет'!$AA$5:$AA$86175,G$3)</f>
        <v>0</v>
      </c>
      <c r="H228" s="84">
        <f>F228-SUMIFS('Основной расчет'!$AD$5:$AD$86175,'Основной расчет'!$K$5:$K$86175,$B228,'Основной расчет'!$AA$5:$AA$86175,H$3)</f>
        <v>0</v>
      </c>
      <c r="I228" s="84">
        <f>SUMIFS('Основной расчет'!$AC$5:$AC$86175,'Основной расчет'!$K$5:$K$86175,$B228,'Основной расчет'!$AA$5:$AA$86175,I$3)</f>
        <v>0</v>
      </c>
      <c r="J228" s="84">
        <f>SUMIFS('Основной расчет'!$AE$5:$AE$86175,'Основной расчет'!$K$5:$K$86175,$B228,'Основной расчет'!$AA$5:$AA$86175,J$3)</f>
        <v>0</v>
      </c>
      <c r="K228" s="84">
        <f>I228-SUMIFS('Основной расчет'!$AD$5:$AD$86175,'Основной расчет'!$K$5:$K$86175,$B228,'Основной расчет'!$AA$5:$AA$86175,K$3)</f>
        <v>0</v>
      </c>
      <c r="L228" s="84">
        <f>SUMIFS('Основной расчет'!$AC$5:$AC$86175,'Основной расчет'!$K$5:$K$86175,$B228,'Основной расчет'!$AA$5:$AA$86175,L$3)</f>
        <v>0</v>
      </c>
      <c r="M228" s="84">
        <f>SUMIFS('Основной расчет'!$AE$5:$AE$86175,'Основной расчет'!$K$5:$K$86175,$B228,'Основной расчет'!$AA$5:$AA$86175,M$3)</f>
        <v>0</v>
      </c>
      <c r="N228" s="84">
        <f>L228-SUMIFS('Основной расчет'!$AD$5:$AD$86175,'Основной расчет'!$K$5:$K$86175,$B228,'Основной расчет'!$AA$5:$AA$86175,N$3)</f>
        <v>0</v>
      </c>
      <c r="O228" s="84">
        <f>SUMIFS('Основной расчет'!$AC$5:$AC$86175,'Основной расчет'!$K$5:$K$86175,$B228,'Основной расчет'!$AA$5:$AA$86175,O$3)</f>
        <v>0</v>
      </c>
      <c r="P228" s="84">
        <f>SUMIFS('Основной расчет'!$AE$5:$AE$86175,'Основной расчет'!$K$5:$K$86175,$B228,'Основной расчет'!$AA$5:$AA$86175,P$3)</f>
        <v>0</v>
      </c>
      <c r="Q228" s="84">
        <f>O228-SUMIFS('Основной расчет'!$AD$5:$AD$86175,'Основной расчет'!$K$5:$K$86175,$B228,'Основной расчет'!$AA$5:$AA$86175,Q$3)</f>
        <v>0</v>
      </c>
      <c r="R228" s="84">
        <f t="shared" si="10"/>
        <v>0</v>
      </c>
      <c r="S228" s="84">
        <f t="shared" si="11"/>
        <v>0</v>
      </c>
      <c r="T228" s="84">
        <f t="shared" si="9"/>
        <v>0</v>
      </c>
    </row>
    <row r="229" spans="1:20" s="10" customFormat="1" hidden="1" x14ac:dyDescent="0.25">
      <c r="A229" s="82" t="s">
        <v>173</v>
      </c>
      <c r="B229" s="2" t="str">
        <f>CONCATENATE("Защита сегментов АСУ ТП"," ",A229)</f>
        <v>Защита сегментов АСУ ТП Филиал «Гусиноозёрская ГРЭС» АО «Интер РАО – Электрогенерация»</v>
      </c>
      <c r="C229" s="84">
        <f>SUMIFS('Основной расчет'!$AC$5:$AC$86175,'Основной расчет'!$K$5:$K$86175,$B229,'Основной расчет'!$AA$5:$AA$86175,C$3)</f>
        <v>0</v>
      </c>
      <c r="D229" s="84">
        <f>SUMIFS('Основной расчет'!$AE$5:$AE$86175,'Основной расчет'!$K$5:$K$86175,$B229,'Основной расчет'!$AA$5:$AA$86175,D$3)</f>
        <v>0</v>
      </c>
      <c r="E229" s="84">
        <f>C229-SUMIFS('Основной расчет'!$AD$5:$AD$86175,'Основной расчет'!$K$5:$K$86175,$B229,'Основной расчет'!$AA$5:$AA$86175,E$3)</f>
        <v>0</v>
      </c>
      <c r="F229" s="84" t="e">
        <f>SUMIFS('Основной расчет'!$AC$5:$AC$86175,'Основной расчет'!$K$5:$K$86175,$B229,'Основной расчет'!$AA$5:$AA$86175,F$3)</f>
        <v>#REF!</v>
      </c>
      <c r="G229" s="84" t="e">
        <f>SUMIFS('Основной расчет'!$AE$5:$AE$86175,'Основной расчет'!$K$5:$K$86175,$B229,'Основной расчет'!$AA$5:$AA$86175,G$3)</f>
        <v>#REF!</v>
      </c>
      <c r="H229" s="84" t="e">
        <f>F229-SUMIFS('Основной расчет'!$AD$5:$AD$86175,'Основной расчет'!$K$5:$K$86175,$B229,'Основной расчет'!$AA$5:$AA$86175,H$3)</f>
        <v>#REF!</v>
      </c>
      <c r="I229" s="84" t="e">
        <f>SUMIFS('Основной расчет'!$AC$5:$AC$86175,'Основной расчет'!$K$5:$K$86175,$B229,'Основной расчет'!$AA$5:$AA$86175,I$3)</f>
        <v>#REF!</v>
      </c>
      <c r="J229" s="84" t="e">
        <f>SUMIFS('Основной расчет'!$AE$5:$AE$86175,'Основной расчет'!$K$5:$K$86175,$B229,'Основной расчет'!$AA$5:$AA$86175,J$3)</f>
        <v>#REF!</v>
      </c>
      <c r="K229" s="84" t="e">
        <f>I229-SUMIFS('Основной расчет'!$AD$5:$AD$86175,'Основной расчет'!$K$5:$K$86175,$B229,'Основной расчет'!$AA$5:$AA$86175,K$3)</f>
        <v>#REF!</v>
      </c>
      <c r="L229" s="84" t="e">
        <f>SUMIFS('Основной расчет'!$AC$5:$AC$86175,'Основной расчет'!$K$5:$K$86175,$B229,'Основной расчет'!$AA$5:$AA$86175,L$3)</f>
        <v>#REF!</v>
      </c>
      <c r="M229" s="84" t="e">
        <f>SUMIFS('Основной расчет'!$AE$5:$AE$86175,'Основной расчет'!$K$5:$K$86175,$B229,'Основной расчет'!$AA$5:$AA$86175,M$3)</f>
        <v>#REF!</v>
      </c>
      <c r="N229" s="84" t="e">
        <f>L229-SUMIFS('Основной расчет'!$AD$5:$AD$86175,'Основной расчет'!$K$5:$K$86175,$B229,'Основной расчет'!$AA$5:$AA$86175,N$3)</f>
        <v>#REF!</v>
      </c>
      <c r="O229" s="84" t="e">
        <f>SUMIFS('Основной расчет'!$AC$5:$AC$86175,'Основной расчет'!$K$5:$K$86175,$B229,'Основной расчет'!$AA$5:$AA$86175,O$3)</f>
        <v>#REF!</v>
      </c>
      <c r="P229" s="84" t="e">
        <f>SUMIFS('Основной расчет'!$AE$5:$AE$86175,'Основной расчет'!$K$5:$K$86175,$B229,'Основной расчет'!$AA$5:$AA$86175,P$3)</f>
        <v>#REF!</v>
      </c>
      <c r="Q229" s="84" t="e">
        <f>O229-SUMIFS('Основной расчет'!$AD$5:$AD$86175,'Основной расчет'!$K$5:$K$86175,$B229,'Основной расчет'!$AA$5:$AA$86175,Q$3)</f>
        <v>#REF!</v>
      </c>
      <c r="R229" s="84" t="e">
        <f t="shared" si="10"/>
        <v>#REF!</v>
      </c>
      <c r="S229" s="84" t="e">
        <f t="shared" si="11"/>
        <v>#REF!</v>
      </c>
      <c r="T229" s="84" t="e">
        <f t="shared" si="9"/>
        <v>#REF!</v>
      </c>
    </row>
    <row r="230" spans="1:20" s="10" customFormat="1" hidden="1" x14ac:dyDescent="0.25">
      <c r="A230" s="82" t="s">
        <v>173</v>
      </c>
      <c r="B230" s="87" t="str">
        <f>CONCATENATE("Реализация систем защиты ОКИИ"," ",A229)</f>
        <v>Реализация систем защиты ОКИИ Филиал «Гусиноозёрская ГРЭС» АО «Интер РАО – Электрогенерация»</v>
      </c>
      <c r="C230" s="84">
        <f>SUMIFS('Основной расчет'!$AC$5:$AC$86175,'Основной расчет'!$K$5:$K$86175,$B230,'Основной расчет'!$AA$5:$AA$86175,C$3)</f>
        <v>0</v>
      </c>
      <c r="D230" s="84">
        <f>SUMIFS('Основной расчет'!$AE$5:$AE$86175,'Основной расчет'!$K$5:$K$86175,$B230,'Основной расчет'!$AA$5:$AA$86175,D$3)</f>
        <v>0</v>
      </c>
      <c r="E230" s="84">
        <f>C230-SUMIFS('Основной расчет'!$AD$5:$AD$86175,'Основной расчет'!$K$5:$K$86175,$B230,'Основной расчет'!$AA$5:$AA$86175,E$3)</f>
        <v>0</v>
      </c>
      <c r="F230" s="84" t="e">
        <f>SUMIFS('Основной расчет'!$AC$5:$AC$86175,'Основной расчет'!$K$5:$K$86175,$B230,'Основной расчет'!$AA$5:$AA$86175,F$3)</f>
        <v>#REF!</v>
      </c>
      <c r="G230" s="84" t="e">
        <f>SUMIFS('Основной расчет'!$AE$5:$AE$86175,'Основной расчет'!$K$5:$K$86175,$B230,'Основной расчет'!$AA$5:$AA$86175,G$3)</f>
        <v>#REF!</v>
      </c>
      <c r="H230" s="84" t="e">
        <f>F230-SUMIFS('Основной расчет'!$AD$5:$AD$86175,'Основной расчет'!$K$5:$K$86175,$B230,'Основной расчет'!$AA$5:$AA$86175,H$3)</f>
        <v>#REF!</v>
      </c>
      <c r="I230" s="84" t="e">
        <f>SUMIFS('Основной расчет'!$AC$5:$AC$86175,'Основной расчет'!$K$5:$K$86175,$B230,'Основной расчет'!$AA$5:$AA$86175,I$3)</f>
        <v>#REF!</v>
      </c>
      <c r="J230" s="84" t="e">
        <f>SUMIFS('Основной расчет'!$AE$5:$AE$86175,'Основной расчет'!$K$5:$K$86175,$B230,'Основной расчет'!$AA$5:$AA$86175,J$3)</f>
        <v>#REF!</v>
      </c>
      <c r="K230" s="84" t="e">
        <f>I230-SUMIFS('Основной расчет'!$AD$5:$AD$86175,'Основной расчет'!$K$5:$K$86175,$B230,'Основной расчет'!$AA$5:$AA$86175,K$3)</f>
        <v>#REF!</v>
      </c>
      <c r="L230" s="84" t="e">
        <f>SUMIFS('Основной расчет'!$AC$5:$AC$86175,'Основной расчет'!$K$5:$K$86175,$B230,'Основной расчет'!$AA$5:$AA$86175,L$3)</f>
        <v>#REF!</v>
      </c>
      <c r="M230" s="84" t="e">
        <f>SUMIFS('Основной расчет'!$AE$5:$AE$86175,'Основной расчет'!$K$5:$K$86175,$B230,'Основной расчет'!$AA$5:$AA$86175,M$3)</f>
        <v>#REF!</v>
      </c>
      <c r="N230" s="84" t="e">
        <f>L230-SUMIFS('Основной расчет'!$AD$5:$AD$86175,'Основной расчет'!$K$5:$K$86175,$B230,'Основной расчет'!$AA$5:$AA$86175,N$3)</f>
        <v>#REF!</v>
      </c>
      <c r="O230" s="84" t="e">
        <f>SUMIFS('Основной расчет'!$AC$5:$AC$86175,'Основной расчет'!$K$5:$K$86175,$B230,'Основной расчет'!$AA$5:$AA$86175,O$3)</f>
        <v>#REF!</v>
      </c>
      <c r="P230" s="84" t="e">
        <f>SUMIFS('Основной расчет'!$AE$5:$AE$86175,'Основной расчет'!$K$5:$K$86175,$B230,'Основной расчет'!$AA$5:$AA$86175,P$3)</f>
        <v>#REF!</v>
      </c>
      <c r="Q230" s="84" t="e">
        <f>O230-SUMIFS('Основной расчет'!$AD$5:$AD$86175,'Основной расчет'!$K$5:$K$86175,$B230,'Основной расчет'!$AA$5:$AA$86175,Q$3)</f>
        <v>#REF!</v>
      </c>
      <c r="R230" s="84" t="e">
        <f t="shared" si="10"/>
        <v>#REF!</v>
      </c>
      <c r="S230" s="84" t="e">
        <f t="shared" si="11"/>
        <v>#REF!</v>
      </c>
      <c r="T230" s="84" t="e">
        <f t="shared" si="9"/>
        <v>#REF!</v>
      </c>
    </row>
    <row r="231" spans="1:20" s="10" customFormat="1" hidden="1" x14ac:dyDescent="0.25">
      <c r="A231" s="82" t="s">
        <v>173</v>
      </c>
      <c r="B231" s="2" t="str">
        <f>CONCATENATE("Обеспечение защиты информационного обмена"," ",A229)</f>
        <v>Обеспечение защиты информационного обмена Филиал «Гусиноозёрская ГРЭС» АО «Интер РАО – Электрогенерация»</v>
      </c>
      <c r="C231" s="84">
        <f>SUMIFS('Основной расчет'!$AC$5:$AC$86175,'Основной расчет'!$K$5:$K$86175,$B231,'Основной расчет'!$AA$5:$AA$86175,C$3)</f>
        <v>0</v>
      </c>
      <c r="D231" s="84">
        <f>SUMIFS('Основной расчет'!$AE$5:$AE$86175,'Основной расчет'!$K$5:$K$86175,$B231,'Основной расчет'!$AA$5:$AA$86175,D$3)</f>
        <v>0</v>
      </c>
      <c r="E231" s="84">
        <f>C231-SUMIFS('Основной расчет'!$AD$5:$AD$86175,'Основной расчет'!$K$5:$K$86175,$B231,'Основной расчет'!$AA$5:$AA$86175,E$3)</f>
        <v>0</v>
      </c>
      <c r="F231" s="84">
        <f>SUMIFS('Основной расчет'!$AC$5:$AC$86175,'Основной расчет'!$K$5:$K$86175,$B231,'Основной расчет'!$AA$5:$AA$86175,F$3)</f>
        <v>0</v>
      </c>
      <c r="G231" s="84">
        <f>SUMIFS('Основной расчет'!$AE$5:$AE$86175,'Основной расчет'!$K$5:$K$86175,$B231,'Основной расчет'!$AA$5:$AA$86175,G$3)</f>
        <v>0</v>
      </c>
      <c r="H231" s="84">
        <f>F231-SUMIFS('Основной расчет'!$AD$5:$AD$86175,'Основной расчет'!$K$5:$K$86175,$B231,'Основной расчет'!$AA$5:$AA$86175,H$3)</f>
        <v>0</v>
      </c>
      <c r="I231" s="84">
        <f>SUMIFS('Основной расчет'!$AC$5:$AC$86175,'Основной расчет'!$K$5:$K$86175,$B231,'Основной расчет'!$AA$5:$AA$86175,I$3)</f>
        <v>0</v>
      </c>
      <c r="J231" s="84">
        <f>SUMIFS('Основной расчет'!$AE$5:$AE$86175,'Основной расчет'!$K$5:$K$86175,$B231,'Основной расчет'!$AA$5:$AA$86175,J$3)</f>
        <v>0</v>
      </c>
      <c r="K231" s="84">
        <f>I231-SUMIFS('Основной расчет'!$AD$5:$AD$86175,'Основной расчет'!$K$5:$K$86175,$B231,'Основной расчет'!$AA$5:$AA$86175,K$3)</f>
        <v>0</v>
      </c>
      <c r="L231" s="84">
        <f>SUMIFS('Основной расчет'!$AC$5:$AC$86175,'Основной расчет'!$K$5:$K$86175,$B231,'Основной расчет'!$AA$5:$AA$86175,L$3)</f>
        <v>0</v>
      </c>
      <c r="M231" s="84">
        <f>SUMIFS('Основной расчет'!$AE$5:$AE$86175,'Основной расчет'!$K$5:$K$86175,$B231,'Основной расчет'!$AA$5:$AA$86175,M$3)</f>
        <v>0</v>
      </c>
      <c r="N231" s="84">
        <f>L231-SUMIFS('Основной расчет'!$AD$5:$AD$86175,'Основной расчет'!$K$5:$K$86175,$B231,'Основной расчет'!$AA$5:$AA$86175,N$3)</f>
        <v>0</v>
      </c>
      <c r="O231" s="84">
        <f>SUMIFS('Основной расчет'!$AC$5:$AC$86175,'Основной расчет'!$K$5:$K$86175,$B231,'Основной расчет'!$AA$5:$AA$86175,O$3)</f>
        <v>0</v>
      </c>
      <c r="P231" s="84">
        <f>SUMIFS('Основной расчет'!$AE$5:$AE$86175,'Основной расчет'!$K$5:$K$86175,$B231,'Основной расчет'!$AA$5:$AA$86175,P$3)</f>
        <v>0</v>
      </c>
      <c r="Q231" s="84">
        <f>O231-SUMIFS('Основной расчет'!$AD$5:$AD$86175,'Основной расчет'!$K$5:$K$86175,$B231,'Основной расчет'!$AA$5:$AA$86175,Q$3)</f>
        <v>0</v>
      </c>
      <c r="R231" s="84">
        <f t="shared" si="10"/>
        <v>0</v>
      </c>
      <c r="S231" s="84">
        <f t="shared" si="11"/>
        <v>0</v>
      </c>
      <c r="T231" s="84">
        <f t="shared" si="9"/>
        <v>0</v>
      </c>
    </row>
    <row r="232" spans="1:20" hidden="1" x14ac:dyDescent="0.25">
      <c r="A232" s="189" t="s">
        <v>176</v>
      </c>
      <c r="B232" s="2" t="str">
        <f>CONCATENATE("Охват ",A232," средствами ЦПК")</f>
        <v>Охват Филиал «Джубгинская ТЭС» АО «Интер РАО – Электрогенерация» средствами ЦПК</v>
      </c>
      <c r="C232" s="84">
        <f>SUMIFS('Основной расчет'!$AC$5:$AC$86175,'Основной расчет'!$K$5:$K$86175,$B232,'Основной расчет'!$AA$5:$AA$86175,C$3)</f>
        <v>0</v>
      </c>
      <c r="D232" s="84">
        <f>SUMIFS('Основной расчет'!$AE$5:$AE$86175,'Основной расчет'!$K$5:$K$86175,$B232,'Основной расчет'!$AA$5:$AA$86175,D$3)</f>
        <v>0</v>
      </c>
      <c r="E232" s="84">
        <f>C232-SUMIFS('Основной расчет'!$AD$5:$AD$86175,'Основной расчет'!$K$5:$K$86175,$B232,'Основной расчет'!$AA$5:$AA$86175,E$3)</f>
        <v>0</v>
      </c>
      <c r="F232" s="84">
        <f>SUMIFS('Основной расчет'!$AC$5:$AC$86175,'Основной расчет'!$K$5:$K$86175,$B232,'Основной расчет'!$AA$5:$AA$86175,F$3)</f>
        <v>0</v>
      </c>
      <c r="G232" s="84">
        <f>SUMIFS('Основной расчет'!$AE$5:$AE$86175,'Основной расчет'!$K$5:$K$86175,$B232,'Основной расчет'!$AA$5:$AA$86175,G$3)</f>
        <v>0</v>
      </c>
      <c r="H232" s="84">
        <f>F232-SUMIFS('Основной расчет'!$AD$5:$AD$86175,'Основной расчет'!$K$5:$K$86175,$B232,'Основной расчет'!$AA$5:$AA$86175,H$3)</f>
        <v>0</v>
      </c>
      <c r="I232" s="84" t="e">
        <f>SUMIFS('Основной расчет'!$AC$5:$AC$86175,'Основной расчет'!$K$5:$K$86175,$B232,'Основной расчет'!$AA$5:$AA$86175,I$3)</f>
        <v>#REF!</v>
      </c>
      <c r="J232" s="84" t="e">
        <f>SUMIFS('Основной расчет'!$AE$5:$AE$86175,'Основной расчет'!$K$5:$K$86175,$B232,'Основной расчет'!$AA$5:$AA$86175,J$3)</f>
        <v>#REF!</v>
      </c>
      <c r="K232" s="84" t="e">
        <f>I232-SUMIFS('Основной расчет'!$AD$5:$AD$86175,'Основной расчет'!$K$5:$K$86175,$B232,'Основной расчет'!$AA$5:$AA$86175,K$3)</f>
        <v>#REF!</v>
      </c>
      <c r="L232" s="84" t="e">
        <f>SUMIFS('Основной расчет'!$AC$5:$AC$86175,'Основной расчет'!$K$5:$K$86175,$B232,'Основной расчет'!$AA$5:$AA$86175,L$3)</f>
        <v>#REF!</v>
      </c>
      <c r="M232" s="84" t="e">
        <f>SUMIFS('Основной расчет'!$AE$5:$AE$86175,'Основной расчет'!$K$5:$K$86175,$B232,'Основной расчет'!$AA$5:$AA$86175,M$3)</f>
        <v>#REF!</v>
      </c>
      <c r="N232" s="84" t="e">
        <f>L232-SUMIFS('Основной расчет'!$AD$5:$AD$86175,'Основной расчет'!$K$5:$K$86175,$B232,'Основной расчет'!$AA$5:$AA$86175,N$3)</f>
        <v>#REF!</v>
      </c>
      <c r="O232" s="84" t="e">
        <f>SUMIFS('Основной расчет'!$AC$5:$AC$86175,'Основной расчет'!$K$5:$K$86175,$B232,'Основной расчет'!$AA$5:$AA$86175,O$3)</f>
        <v>#REF!</v>
      </c>
      <c r="P232" s="84" t="e">
        <f>SUMIFS('Основной расчет'!$AE$5:$AE$86175,'Основной расчет'!$K$5:$K$86175,$B232,'Основной расчет'!$AA$5:$AA$86175,P$3)</f>
        <v>#REF!</v>
      </c>
      <c r="Q232" s="84" t="e">
        <f>O232-SUMIFS('Основной расчет'!$AD$5:$AD$86175,'Основной расчет'!$K$5:$K$86175,$B232,'Основной расчет'!$AA$5:$AA$86175,Q$3)</f>
        <v>#REF!</v>
      </c>
      <c r="R232" s="84" t="e">
        <f t="shared" si="10"/>
        <v>#REF!</v>
      </c>
      <c r="S232" s="84" t="e">
        <f t="shared" si="11"/>
        <v>#REF!</v>
      </c>
      <c r="T232" s="84" t="e">
        <f t="shared" si="9"/>
        <v>#REF!</v>
      </c>
    </row>
    <row r="233" spans="1:20" s="10" customFormat="1" hidden="1" x14ac:dyDescent="0.25">
      <c r="A233" s="189" t="s">
        <v>176</v>
      </c>
      <c r="B233" s="2" t="str">
        <f>CONCATENATE("Реализация защиты систем обработки ПДн"," ",A233)</f>
        <v>Реализация защиты систем обработки ПДн Филиал «Джубгинская ТЭС» АО «Интер РАО – Электрогенерация»</v>
      </c>
      <c r="C233" s="84">
        <f>SUMIFS('Основной расчет'!$AC$5:$AC$86175,'Основной расчет'!$K$5:$K$86175,$B233,'Основной расчет'!$AA$5:$AA$86175,C$3)</f>
        <v>0</v>
      </c>
      <c r="D233" s="84">
        <f>SUMIFS('Основной расчет'!$AE$5:$AE$86175,'Основной расчет'!$K$5:$K$86175,$B233,'Основной расчет'!$AA$5:$AA$86175,D$3)</f>
        <v>0</v>
      </c>
      <c r="E233" s="84">
        <f>C233-SUMIFS('Основной расчет'!$AD$5:$AD$86175,'Основной расчет'!$K$5:$K$86175,$B233,'Основной расчет'!$AA$5:$AA$86175,E$3)</f>
        <v>0</v>
      </c>
      <c r="F233" s="84">
        <f>SUMIFS('Основной расчет'!$AC$5:$AC$86175,'Основной расчет'!$K$5:$K$86175,$B233,'Основной расчет'!$AA$5:$AA$86175,F$3)</f>
        <v>0</v>
      </c>
      <c r="G233" s="84">
        <f>SUMIFS('Основной расчет'!$AE$5:$AE$86175,'Основной расчет'!$K$5:$K$86175,$B233,'Основной расчет'!$AA$5:$AA$86175,G$3)</f>
        <v>0</v>
      </c>
      <c r="H233" s="84">
        <f>F233-SUMIFS('Основной расчет'!$AD$5:$AD$86175,'Основной расчет'!$K$5:$K$86175,$B233,'Основной расчет'!$AA$5:$AA$86175,H$3)</f>
        <v>0</v>
      </c>
      <c r="I233" s="84">
        <f>SUMIFS('Основной расчет'!$AC$5:$AC$86175,'Основной расчет'!$K$5:$K$86175,$B233,'Основной расчет'!$AA$5:$AA$86175,I$3)</f>
        <v>0</v>
      </c>
      <c r="J233" s="84">
        <f>SUMIFS('Основной расчет'!$AE$5:$AE$86175,'Основной расчет'!$K$5:$K$86175,$B233,'Основной расчет'!$AA$5:$AA$86175,J$3)</f>
        <v>0</v>
      </c>
      <c r="K233" s="84">
        <f>I233-SUMIFS('Основной расчет'!$AD$5:$AD$86175,'Основной расчет'!$K$5:$K$86175,$B233,'Основной расчет'!$AA$5:$AA$86175,K$3)</f>
        <v>0</v>
      </c>
      <c r="L233" s="84">
        <f>SUMIFS('Основной расчет'!$AC$5:$AC$86175,'Основной расчет'!$K$5:$K$86175,$B233,'Основной расчет'!$AA$5:$AA$86175,L$3)</f>
        <v>0</v>
      </c>
      <c r="M233" s="84">
        <f>SUMIFS('Основной расчет'!$AE$5:$AE$86175,'Основной расчет'!$K$5:$K$86175,$B233,'Основной расчет'!$AA$5:$AA$86175,M$3)</f>
        <v>0</v>
      </c>
      <c r="N233" s="84">
        <f>L233-SUMIFS('Основной расчет'!$AD$5:$AD$86175,'Основной расчет'!$K$5:$K$86175,$B233,'Основной расчет'!$AA$5:$AA$86175,N$3)</f>
        <v>0</v>
      </c>
      <c r="O233" s="84">
        <f>SUMIFS('Основной расчет'!$AC$5:$AC$86175,'Основной расчет'!$K$5:$K$86175,$B233,'Основной расчет'!$AA$5:$AA$86175,O$3)</f>
        <v>0</v>
      </c>
      <c r="P233" s="84">
        <f>SUMIFS('Основной расчет'!$AE$5:$AE$86175,'Основной расчет'!$K$5:$K$86175,$B233,'Основной расчет'!$AA$5:$AA$86175,P$3)</f>
        <v>0</v>
      </c>
      <c r="Q233" s="84">
        <f>O233-SUMIFS('Основной расчет'!$AD$5:$AD$86175,'Основной расчет'!$K$5:$K$86175,$B233,'Основной расчет'!$AA$5:$AA$86175,Q$3)</f>
        <v>0</v>
      </c>
      <c r="R233" s="84">
        <f t="shared" si="10"/>
        <v>0</v>
      </c>
      <c r="S233" s="84">
        <f t="shared" si="11"/>
        <v>0</v>
      </c>
      <c r="T233" s="84">
        <f t="shared" si="9"/>
        <v>0</v>
      </c>
    </row>
    <row r="234" spans="1:20" s="10" customFormat="1" hidden="1" x14ac:dyDescent="0.25">
      <c r="A234" s="189" t="s">
        <v>176</v>
      </c>
      <c r="B234" s="2" t="str">
        <f>CONCATENATE("Защита сегментов АСУ ТП"," ",A234)</f>
        <v>Защита сегментов АСУ ТП Филиал «Джубгинская ТЭС» АО «Интер РАО – Электрогенерация»</v>
      </c>
      <c r="C234" s="84">
        <f>SUMIFS('Основной расчет'!$AC$5:$AC$86175,'Основной расчет'!$K$5:$K$86175,$B234,'Основной расчет'!$AA$5:$AA$86175,C$3)</f>
        <v>0</v>
      </c>
      <c r="D234" s="84">
        <f>SUMIFS('Основной расчет'!$AE$5:$AE$86175,'Основной расчет'!$K$5:$K$86175,$B234,'Основной расчет'!$AA$5:$AA$86175,D$3)</f>
        <v>0</v>
      </c>
      <c r="E234" s="84">
        <f>C234-SUMIFS('Основной расчет'!$AD$5:$AD$86175,'Основной расчет'!$K$5:$K$86175,$B234,'Основной расчет'!$AA$5:$AA$86175,E$3)</f>
        <v>0</v>
      </c>
      <c r="F234" s="84">
        <f>SUMIFS('Основной расчет'!$AC$5:$AC$86175,'Основной расчет'!$K$5:$K$86175,$B234,'Основной расчет'!$AA$5:$AA$86175,F$3)</f>
        <v>0</v>
      </c>
      <c r="G234" s="84">
        <f>SUMIFS('Основной расчет'!$AE$5:$AE$86175,'Основной расчет'!$K$5:$K$86175,$B234,'Основной расчет'!$AA$5:$AA$86175,G$3)</f>
        <v>0</v>
      </c>
      <c r="H234" s="84">
        <f>F234-SUMIFS('Основной расчет'!$AD$5:$AD$86175,'Основной расчет'!$K$5:$K$86175,$B234,'Основной расчет'!$AA$5:$AA$86175,H$3)</f>
        <v>0</v>
      </c>
      <c r="I234" s="84">
        <f>SUMIFS('Основной расчет'!$AC$5:$AC$86175,'Основной расчет'!$K$5:$K$86175,$B234,'Основной расчет'!$AA$5:$AA$86175,I$3)</f>
        <v>0</v>
      </c>
      <c r="J234" s="84">
        <f>SUMIFS('Основной расчет'!$AE$5:$AE$86175,'Основной расчет'!$K$5:$K$86175,$B234,'Основной расчет'!$AA$5:$AA$86175,J$3)</f>
        <v>0</v>
      </c>
      <c r="K234" s="84">
        <f>I234-SUMIFS('Основной расчет'!$AD$5:$AD$86175,'Основной расчет'!$K$5:$K$86175,$B234,'Основной расчет'!$AA$5:$AA$86175,K$3)</f>
        <v>0</v>
      </c>
      <c r="L234" s="84" t="e">
        <f>SUMIFS('Основной расчет'!$AC$5:$AC$86175,'Основной расчет'!$K$5:$K$86175,$B234,'Основной расчет'!$AA$5:$AA$86175,L$3)</f>
        <v>#REF!</v>
      </c>
      <c r="M234" s="84" t="e">
        <f>SUMIFS('Основной расчет'!$AE$5:$AE$86175,'Основной расчет'!$K$5:$K$86175,$B234,'Основной расчет'!$AA$5:$AA$86175,M$3)</f>
        <v>#REF!</v>
      </c>
      <c r="N234" s="84" t="e">
        <f>L234-SUMIFS('Основной расчет'!$AD$5:$AD$86175,'Основной расчет'!$K$5:$K$86175,$B234,'Основной расчет'!$AA$5:$AA$86175,N$3)</f>
        <v>#REF!</v>
      </c>
      <c r="O234" s="84" t="e">
        <f>SUMIFS('Основной расчет'!$AC$5:$AC$86175,'Основной расчет'!$K$5:$K$86175,$B234,'Основной расчет'!$AA$5:$AA$86175,O$3)</f>
        <v>#REF!</v>
      </c>
      <c r="P234" s="84" t="e">
        <f>SUMIFS('Основной расчет'!$AE$5:$AE$86175,'Основной расчет'!$K$5:$K$86175,$B234,'Основной расчет'!$AA$5:$AA$86175,P$3)</f>
        <v>#REF!</v>
      </c>
      <c r="Q234" s="84" t="e">
        <f>O234-SUMIFS('Основной расчет'!$AD$5:$AD$86175,'Основной расчет'!$K$5:$K$86175,$B234,'Основной расчет'!$AA$5:$AA$86175,Q$3)</f>
        <v>#REF!</v>
      </c>
      <c r="R234" s="84" t="e">
        <f t="shared" si="10"/>
        <v>#REF!</v>
      </c>
      <c r="S234" s="84" t="e">
        <f t="shared" si="11"/>
        <v>#REF!</v>
      </c>
      <c r="T234" s="84" t="e">
        <f t="shared" si="9"/>
        <v>#REF!</v>
      </c>
    </row>
    <row r="235" spans="1:20" s="10" customFormat="1" hidden="1" x14ac:dyDescent="0.25">
      <c r="A235" s="189" t="s">
        <v>176</v>
      </c>
      <c r="B235" s="87" t="str">
        <f>CONCATENATE("Реализация систем защиты ОКИИ"," ",A234)</f>
        <v>Реализация систем защиты ОКИИ Филиал «Джубгинская ТЭС» АО «Интер РАО – Электрогенерация»</v>
      </c>
      <c r="C235" s="84">
        <f>SUMIFS('Основной расчет'!$AC$5:$AC$86175,'Основной расчет'!$K$5:$K$86175,$B235,'Основной расчет'!$AA$5:$AA$86175,C$3)</f>
        <v>0</v>
      </c>
      <c r="D235" s="84">
        <f>SUMIFS('Основной расчет'!$AE$5:$AE$86175,'Основной расчет'!$K$5:$K$86175,$B235,'Основной расчет'!$AA$5:$AA$86175,D$3)</f>
        <v>0</v>
      </c>
      <c r="E235" s="84">
        <f>C235-SUMIFS('Основной расчет'!$AD$5:$AD$86175,'Основной расчет'!$K$5:$K$86175,$B235,'Основной расчет'!$AA$5:$AA$86175,E$3)</f>
        <v>0</v>
      </c>
      <c r="F235" s="84">
        <f>SUMIFS('Основной расчет'!$AC$5:$AC$86175,'Основной расчет'!$K$5:$K$86175,$B235,'Основной расчет'!$AA$5:$AA$86175,F$3)</f>
        <v>0</v>
      </c>
      <c r="G235" s="84">
        <f>SUMIFS('Основной расчет'!$AE$5:$AE$86175,'Основной расчет'!$K$5:$K$86175,$B235,'Основной расчет'!$AA$5:$AA$86175,G$3)</f>
        <v>0</v>
      </c>
      <c r="H235" s="84">
        <f>F235-SUMIFS('Основной расчет'!$AD$5:$AD$86175,'Основной расчет'!$K$5:$K$86175,$B235,'Основной расчет'!$AA$5:$AA$86175,H$3)</f>
        <v>0</v>
      </c>
      <c r="I235" s="84">
        <f>SUMIFS('Основной расчет'!$AC$5:$AC$86175,'Основной расчет'!$K$5:$K$86175,$B235,'Основной расчет'!$AA$5:$AA$86175,I$3)</f>
        <v>0</v>
      </c>
      <c r="J235" s="84">
        <f>SUMIFS('Основной расчет'!$AE$5:$AE$86175,'Основной расчет'!$K$5:$K$86175,$B235,'Основной расчет'!$AA$5:$AA$86175,J$3)</f>
        <v>0</v>
      </c>
      <c r="K235" s="84">
        <f>I235-SUMIFS('Основной расчет'!$AD$5:$AD$86175,'Основной расчет'!$K$5:$K$86175,$B235,'Основной расчет'!$AA$5:$AA$86175,K$3)</f>
        <v>0</v>
      </c>
      <c r="L235" s="84">
        <f>SUMIFS('Основной расчет'!$AC$5:$AC$86175,'Основной расчет'!$K$5:$K$86175,$B235,'Основной расчет'!$AA$5:$AA$86175,L$3)</f>
        <v>0</v>
      </c>
      <c r="M235" s="84">
        <f>SUMIFS('Основной расчет'!$AE$5:$AE$86175,'Основной расчет'!$K$5:$K$86175,$B235,'Основной расчет'!$AA$5:$AA$86175,M$3)</f>
        <v>0</v>
      </c>
      <c r="N235" s="84">
        <f>L235-SUMIFS('Основной расчет'!$AD$5:$AD$86175,'Основной расчет'!$K$5:$K$86175,$B235,'Основной расчет'!$AA$5:$AA$86175,N$3)</f>
        <v>0</v>
      </c>
      <c r="O235" s="84" t="e">
        <f>SUMIFS('Основной расчет'!$AC$5:$AC$86175,'Основной расчет'!$K$5:$K$86175,$B235,'Основной расчет'!$AA$5:$AA$86175,O$3)</f>
        <v>#REF!</v>
      </c>
      <c r="P235" s="84" t="e">
        <f>SUMIFS('Основной расчет'!$AE$5:$AE$86175,'Основной расчет'!$K$5:$K$86175,$B235,'Основной расчет'!$AA$5:$AA$86175,P$3)</f>
        <v>#REF!</v>
      </c>
      <c r="Q235" s="84" t="e">
        <f>O235-SUMIFS('Основной расчет'!$AD$5:$AD$86175,'Основной расчет'!$K$5:$K$86175,$B235,'Основной расчет'!$AA$5:$AA$86175,Q$3)</f>
        <v>#REF!</v>
      </c>
      <c r="R235" s="84" t="e">
        <f t="shared" si="10"/>
        <v>#REF!</v>
      </c>
      <c r="S235" s="84" t="e">
        <f t="shared" si="11"/>
        <v>#REF!</v>
      </c>
      <c r="T235" s="84" t="e">
        <f t="shared" si="9"/>
        <v>#REF!</v>
      </c>
    </row>
    <row r="236" spans="1:20" s="10" customFormat="1" hidden="1" x14ac:dyDescent="0.25">
      <c r="A236" s="189" t="s">
        <v>176</v>
      </c>
      <c r="B236" s="2" t="str">
        <f>CONCATENATE("Обеспечение защиты информационного обмена"," ",A234)</f>
        <v>Обеспечение защиты информационного обмена Филиал «Джубгинская ТЭС» АО «Интер РАО – Электрогенерация»</v>
      </c>
      <c r="C236" s="84">
        <f>SUMIFS('Основной расчет'!$AC$5:$AC$86175,'Основной расчет'!$K$5:$K$86175,$B236,'Основной расчет'!$AA$5:$AA$86175,C$3)</f>
        <v>0</v>
      </c>
      <c r="D236" s="84">
        <f>SUMIFS('Основной расчет'!$AE$5:$AE$86175,'Основной расчет'!$K$5:$K$86175,$B236,'Основной расчет'!$AA$5:$AA$86175,D$3)</f>
        <v>0</v>
      </c>
      <c r="E236" s="84">
        <f>C236-SUMIFS('Основной расчет'!$AD$5:$AD$86175,'Основной расчет'!$K$5:$K$86175,$B236,'Основной расчет'!$AA$5:$AA$86175,E$3)</f>
        <v>0</v>
      </c>
      <c r="F236" s="84">
        <f>SUMIFS('Основной расчет'!$AC$5:$AC$86175,'Основной расчет'!$K$5:$K$86175,$B236,'Основной расчет'!$AA$5:$AA$86175,F$3)</f>
        <v>0</v>
      </c>
      <c r="G236" s="84">
        <f>SUMIFS('Основной расчет'!$AE$5:$AE$86175,'Основной расчет'!$K$5:$K$86175,$B236,'Основной расчет'!$AA$5:$AA$86175,G$3)</f>
        <v>0</v>
      </c>
      <c r="H236" s="84">
        <f>F236-SUMIFS('Основной расчет'!$AD$5:$AD$86175,'Основной расчет'!$K$5:$K$86175,$B236,'Основной расчет'!$AA$5:$AA$86175,H$3)</f>
        <v>0</v>
      </c>
      <c r="I236" s="84">
        <f>SUMIFS('Основной расчет'!$AC$5:$AC$86175,'Основной расчет'!$K$5:$K$86175,$B236,'Основной расчет'!$AA$5:$AA$86175,I$3)</f>
        <v>0</v>
      </c>
      <c r="J236" s="84">
        <f>SUMIFS('Основной расчет'!$AE$5:$AE$86175,'Основной расчет'!$K$5:$K$86175,$B236,'Основной расчет'!$AA$5:$AA$86175,J$3)</f>
        <v>0</v>
      </c>
      <c r="K236" s="84">
        <f>I236-SUMIFS('Основной расчет'!$AD$5:$AD$86175,'Основной расчет'!$K$5:$K$86175,$B236,'Основной расчет'!$AA$5:$AA$86175,K$3)</f>
        <v>0</v>
      </c>
      <c r="L236" s="84">
        <f>SUMIFS('Основной расчет'!$AC$5:$AC$86175,'Основной расчет'!$K$5:$K$86175,$B236,'Основной расчет'!$AA$5:$AA$86175,L$3)</f>
        <v>0</v>
      </c>
      <c r="M236" s="84">
        <f>SUMIFS('Основной расчет'!$AE$5:$AE$86175,'Основной расчет'!$K$5:$K$86175,$B236,'Основной расчет'!$AA$5:$AA$86175,M$3)</f>
        <v>0</v>
      </c>
      <c r="N236" s="84">
        <f>L236-SUMIFS('Основной расчет'!$AD$5:$AD$86175,'Основной расчет'!$K$5:$K$86175,$B236,'Основной расчет'!$AA$5:$AA$86175,N$3)</f>
        <v>0</v>
      </c>
      <c r="O236" s="84">
        <f>SUMIFS('Основной расчет'!$AC$5:$AC$86175,'Основной расчет'!$K$5:$K$86175,$B236,'Основной расчет'!$AA$5:$AA$86175,O$3)</f>
        <v>0</v>
      </c>
      <c r="P236" s="84">
        <f>SUMIFS('Основной расчет'!$AE$5:$AE$86175,'Основной расчет'!$K$5:$K$86175,$B236,'Основной расчет'!$AA$5:$AA$86175,P$3)</f>
        <v>0</v>
      </c>
      <c r="Q236" s="84">
        <f>O236-SUMIFS('Основной расчет'!$AD$5:$AD$86175,'Основной расчет'!$K$5:$K$86175,$B236,'Основной расчет'!$AA$5:$AA$86175,Q$3)</f>
        <v>0</v>
      </c>
      <c r="R236" s="84">
        <f t="shared" si="10"/>
        <v>0</v>
      </c>
      <c r="S236" s="84">
        <f t="shared" si="11"/>
        <v>0</v>
      </c>
      <c r="T236" s="84">
        <f t="shared" si="9"/>
        <v>0</v>
      </c>
    </row>
    <row r="237" spans="1:20" hidden="1" x14ac:dyDescent="0.25">
      <c r="A237" s="189" t="s">
        <v>181</v>
      </c>
      <c r="B237" s="2" t="str">
        <f>CONCATENATE("Охват ",A237," средствами ЦПК")</f>
        <v>Охват Филиал «Ивановские ПГУ» АО «Интер РАО – Электрогенерация» средствами ЦПК</v>
      </c>
      <c r="C237" s="84">
        <f>SUMIFS('Основной расчет'!$AC$5:$AC$86175,'Основной расчет'!$K$5:$K$86175,$B237,'Основной расчет'!$AA$5:$AA$86175,C$3)</f>
        <v>0</v>
      </c>
      <c r="D237" s="84">
        <f>SUMIFS('Основной расчет'!$AE$5:$AE$86175,'Основной расчет'!$K$5:$K$86175,$B237,'Основной расчет'!$AA$5:$AA$86175,D$3)</f>
        <v>0</v>
      </c>
      <c r="E237" s="84">
        <f>C237-SUMIFS('Основной расчет'!$AD$5:$AD$86175,'Основной расчет'!$K$5:$K$86175,$B237,'Основной расчет'!$AA$5:$AA$86175,E$3)</f>
        <v>0</v>
      </c>
      <c r="F237" s="84">
        <f>SUMIFS('Основной расчет'!$AC$5:$AC$86175,'Основной расчет'!$K$5:$K$86175,$B237,'Основной расчет'!$AA$5:$AA$86175,F$3)</f>
        <v>0</v>
      </c>
      <c r="G237" s="84">
        <f>SUMIFS('Основной расчет'!$AE$5:$AE$86175,'Основной расчет'!$K$5:$K$86175,$B237,'Основной расчет'!$AA$5:$AA$86175,G$3)</f>
        <v>0</v>
      </c>
      <c r="H237" s="84">
        <f>F237-SUMIFS('Основной расчет'!$AD$5:$AD$86175,'Основной расчет'!$K$5:$K$86175,$B237,'Основной расчет'!$AA$5:$AA$86175,H$3)</f>
        <v>0</v>
      </c>
      <c r="I237" s="84" t="e">
        <f>SUMIFS('Основной расчет'!$AC$5:$AC$86175,'Основной расчет'!$K$5:$K$86175,$B237,'Основной расчет'!$AA$5:$AA$86175,I$3)</f>
        <v>#REF!</v>
      </c>
      <c r="J237" s="84" t="e">
        <f>SUMIFS('Основной расчет'!$AE$5:$AE$86175,'Основной расчет'!$K$5:$K$86175,$B237,'Основной расчет'!$AA$5:$AA$86175,J$3)</f>
        <v>#REF!</v>
      </c>
      <c r="K237" s="84" t="e">
        <f>I237-SUMIFS('Основной расчет'!$AD$5:$AD$86175,'Основной расчет'!$K$5:$K$86175,$B237,'Основной расчет'!$AA$5:$AA$86175,K$3)</f>
        <v>#REF!</v>
      </c>
      <c r="L237" s="84" t="e">
        <f>SUMIFS('Основной расчет'!$AC$5:$AC$86175,'Основной расчет'!$K$5:$K$86175,$B237,'Основной расчет'!$AA$5:$AA$86175,L$3)</f>
        <v>#REF!</v>
      </c>
      <c r="M237" s="84" t="e">
        <f>SUMIFS('Основной расчет'!$AE$5:$AE$86175,'Основной расчет'!$K$5:$K$86175,$B237,'Основной расчет'!$AA$5:$AA$86175,M$3)</f>
        <v>#REF!</v>
      </c>
      <c r="N237" s="84" t="e">
        <f>L237-SUMIFS('Основной расчет'!$AD$5:$AD$86175,'Основной расчет'!$K$5:$K$86175,$B237,'Основной расчет'!$AA$5:$AA$86175,N$3)</f>
        <v>#REF!</v>
      </c>
      <c r="O237" s="84" t="e">
        <f>SUMIFS('Основной расчет'!$AC$5:$AC$86175,'Основной расчет'!$K$5:$K$86175,$B237,'Основной расчет'!$AA$5:$AA$86175,O$3)</f>
        <v>#REF!</v>
      </c>
      <c r="P237" s="84" t="e">
        <f>SUMIFS('Основной расчет'!$AE$5:$AE$86175,'Основной расчет'!$K$5:$K$86175,$B237,'Основной расчет'!$AA$5:$AA$86175,P$3)</f>
        <v>#REF!</v>
      </c>
      <c r="Q237" s="84" t="e">
        <f>O237-SUMIFS('Основной расчет'!$AD$5:$AD$86175,'Основной расчет'!$K$5:$K$86175,$B237,'Основной расчет'!$AA$5:$AA$86175,Q$3)</f>
        <v>#REF!</v>
      </c>
      <c r="R237" s="84" t="e">
        <f t="shared" si="10"/>
        <v>#REF!</v>
      </c>
      <c r="S237" s="84" t="e">
        <f t="shared" si="11"/>
        <v>#REF!</v>
      </c>
      <c r="T237" s="84" t="e">
        <f t="shared" si="9"/>
        <v>#REF!</v>
      </c>
    </row>
    <row r="238" spans="1:20" s="10" customFormat="1" hidden="1" x14ac:dyDescent="0.25">
      <c r="A238" s="189" t="s">
        <v>181</v>
      </c>
      <c r="B238" s="2" t="str">
        <f>CONCATENATE("Реализация защиты систем обработки ПДн"," ",A238)</f>
        <v>Реализация защиты систем обработки ПДн Филиал «Ивановские ПГУ» АО «Интер РАО – Электрогенерация»</v>
      </c>
      <c r="C238" s="84">
        <f>SUMIFS('Основной расчет'!$AC$5:$AC$86175,'Основной расчет'!$K$5:$K$86175,$B238,'Основной расчет'!$AA$5:$AA$86175,C$3)</f>
        <v>0</v>
      </c>
      <c r="D238" s="84">
        <f>SUMIFS('Основной расчет'!$AE$5:$AE$86175,'Основной расчет'!$K$5:$K$86175,$B238,'Основной расчет'!$AA$5:$AA$86175,D$3)</f>
        <v>0</v>
      </c>
      <c r="E238" s="84">
        <f>C238-SUMIFS('Основной расчет'!$AD$5:$AD$86175,'Основной расчет'!$K$5:$K$86175,$B238,'Основной расчет'!$AA$5:$AA$86175,E$3)</f>
        <v>0</v>
      </c>
      <c r="F238" s="84">
        <f>SUMIFS('Основной расчет'!$AC$5:$AC$86175,'Основной расчет'!$K$5:$K$86175,$B238,'Основной расчет'!$AA$5:$AA$86175,F$3)</f>
        <v>0</v>
      </c>
      <c r="G238" s="84">
        <f>SUMIFS('Основной расчет'!$AE$5:$AE$86175,'Основной расчет'!$K$5:$K$86175,$B238,'Основной расчет'!$AA$5:$AA$86175,G$3)</f>
        <v>0</v>
      </c>
      <c r="H238" s="84">
        <f>F238-SUMIFS('Основной расчет'!$AD$5:$AD$86175,'Основной расчет'!$K$5:$K$86175,$B238,'Основной расчет'!$AA$5:$AA$86175,H$3)</f>
        <v>0</v>
      </c>
      <c r="I238" s="84">
        <f>SUMIFS('Основной расчет'!$AC$5:$AC$86175,'Основной расчет'!$K$5:$K$86175,$B238,'Основной расчет'!$AA$5:$AA$86175,I$3)</f>
        <v>0</v>
      </c>
      <c r="J238" s="84">
        <f>SUMIFS('Основной расчет'!$AE$5:$AE$86175,'Основной расчет'!$K$5:$K$86175,$B238,'Основной расчет'!$AA$5:$AA$86175,J$3)</f>
        <v>0</v>
      </c>
      <c r="K238" s="84">
        <f>I238-SUMIFS('Основной расчет'!$AD$5:$AD$86175,'Основной расчет'!$K$5:$K$86175,$B238,'Основной расчет'!$AA$5:$AA$86175,K$3)</f>
        <v>0</v>
      </c>
      <c r="L238" s="84">
        <f>SUMIFS('Основной расчет'!$AC$5:$AC$86175,'Основной расчет'!$K$5:$K$86175,$B238,'Основной расчет'!$AA$5:$AA$86175,L$3)</f>
        <v>0</v>
      </c>
      <c r="M238" s="84">
        <f>SUMIFS('Основной расчет'!$AE$5:$AE$86175,'Основной расчет'!$K$5:$K$86175,$B238,'Основной расчет'!$AA$5:$AA$86175,M$3)</f>
        <v>0</v>
      </c>
      <c r="N238" s="84">
        <f>L238-SUMIFS('Основной расчет'!$AD$5:$AD$86175,'Основной расчет'!$K$5:$K$86175,$B238,'Основной расчет'!$AA$5:$AA$86175,N$3)</f>
        <v>0</v>
      </c>
      <c r="O238" s="84">
        <f>SUMIFS('Основной расчет'!$AC$5:$AC$86175,'Основной расчет'!$K$5:$K$86175,$B238,'Основной расчет'!$AA$5:$AA$86175,O$3)</f>
        <v>0</v>
      </c>
      <c r="P238" s="84">
        <f>SUMIFS('Основной расчет'!$AE$5:$AE$86175,'Основной расчет'!$K$5:$K$86175,$B238,'Основной расчет'!$AA$5:$AA$86175,P$3)</f>
        <v>0</v>
      </c>
      <c r="Q238" s="84">
        <f>O238-SUMIFS('Основной расчет'!$AD$5:$AD$86175,'Основной расчет'!$K$5:$K$86175,$B238,'Основной расчет'!$AA$5:$AA$86175,Q$3)</f>
        <v>0</v>
      </c>
      <c r="R238" s="84">
        <f t="shared" si="10"/>
        <v>0</v>
      </c>
      <c r="S238" s="84">
        <f t="shared" si="11"/>
        <v>0</v>
      </c>
      <c r="T238" s="84">
        <f t="shared" si="9"/>
        <v>0</v>
      </c>
    </row>
    <row r="239" spans="1:20" s="10" customFormat="1" hidden="1" x14ac:dyDescent="0.25">
      <c r="A239" s="189" t="s">
        <v>181</v>
      </c>
      <c r="B239" s="2" t="str">
        <f>CONCATENATE("Защита сегментов АСУ ТП"," ",A239)</f>
        <v>Защита сегментов АСУ ТП Филиал «Ивановские ПГУ» АО «Интер РАО – Электрогенерация»</v>
      </c>
      <c r="C239" s="84">
        <f>SUMIFS('Основной расчет'!$AC$5:$AC$86175,'Основной расчет'!$K$5:$K$86175,$B239,'Основной расчет'!$AA$5:$AA$86175,C$3)</f>
        <v>0</v>
      </c>
      <c r="D239" s="84">
        <f>SUMIFS('Основной расчет'!$AE$5:$AE$86175,'Основной расчет'!$K$5:$K$86175,$B239,'Основной расчет'!$AA$5:$AA$86175,D$3)</f>
        <v>0</v>
      </c>
      <c r="E239" s="84">
        <f>C239-SUMIFS('Основной расчет'!$AD$5:$AD$86175,'Основной расчет'!$K$5:$K$86175,$B239,'Основной расчет'!$AA$5:$AA$86175,E$3)</f>
        <v>0</v>
      </c>
      <c r="F239" s="84" t="e">
        <f>SUMIFS('Основной расчет'!$AC$5:$AC$86175,'Основной расчет'!$K$5:$K$86175,$B239,'Основной расчет'!$AA$5:$AA$86175,F$3)</f>
        <v>#REF!</v>
      </c>
      <c r="G239" s="84" t="e">
        <f>SUMIFS('Основной расчет'!$AE$5:$AE$86175,'Основной расчет'!$K$5:$K$86175,$B239,'Основной расчет'!$AA$5:$AA$86175,G$3)</f>
        <v>#REF!</v>
      </c>
      <c r="H239" s="84" t="e">
        <f>F239-SUMIFS('Основной расчет'!$AD$5:$AD$86175,'Основной расчет'!$K$5:$K$86175,$B239,'Основной расчет'!$AA$5:$AA$86175,H$3)</f>
        <v>#REF!</v>
      </c>
      <c r="I239" s="84" t="e">
        <f>SUMIFS('Основной расчет'!$AC$5:$AC$86175,'Основной расчет'!$K$5:$K$86175,$B239,'Основной расчет'!$AA$5:$AA$86175,I$3)</f>
        <v>#REF!</v>
      </c>
      <c r="J239" s="84" t="e">
        <f>SUMIFS('Основной расчет'!$AE$5:$AE$86175,'Основной расчет'!$K$5:$K$86175,$B239,'Основной расчет'!$AA$5:$AA$86175,J$3)</f>
        <v>#REF!</v>
      </c>
      <c r="K239" s="84" t="e">
        <f>I239-SUMIFS('Основной расчет'!$AD$5:$AD$86175,'Основной расчет'!$K$5:$K$86175,$B239,'Основной расчет'!$AA$5:$AA$86175,K$3)</f>
        <v>#REF!</v>
      </c>
      <c r="L239" s="84" t="e">
        <f>SUMIFS('Основной расчет'!$AC$5:$AC$86175,'Основной расчет'!$K$5:$K$86175,$B239,'Основной расчет'!$AA$5:$AA$86175,L$3)</f>
        <v>#REF!</v>
      </c>
      <c r="M239" s="84" t="e">
        <f>SUMIFS('Основной расчет'!$AE$5:$AE$86175,'Основной расчет'!$K$5:$K$86175,$B239,'Основной расчет'!$AA$5:$AA$86175,M$3)</f>
        <v>#REF!</v>
      </c>
      <c r="N239" s="84" t="e">
        <f>L239-SUMIFS('Основной расчет'!$AD$5:$AD$86175,'Основной расчет'!$K$5:$K$86175,$B239,'Основной расчет'!$AA$5:$AA$86175,N$3)</f>
        <v>#REF!</v>
      </c>
      <c r="O239" s="84" t="e">
        <f>SUMIFS('Основной расчет'!$AC$5:$AC$86175,'Основной расчет'!$K$5:$K$86175,$B239,'Основной расчет'!$AA$5:$AA$86175,O$3)</f>
        <v>#REF!</v>
      </c>
      <c r="P239" s="84" t="e">
        <f>SUMIFS('Основной расчет'!$AE$5:$AE$86175,'Основной расчет'!$K$5:$K$86175,$B239,'Основной расчет'!$AA$5:$AA$86175,P$3)</f>
        <v>#REF!</v>
      </c>
      <c r="Q239" s="84" t="e">
        <f>O239-SUMIFS('Основной расчет'!$AD$5:$AD$86175,'Основной расчет'!$K$5:$K$86175,$B239,'Основной расчет'!$AA$5:$AA$86175,Q$3)</f>
        <v>#REF!</v>
      </c>
      <c r="R239" s="84" t="e">
        <f t="shared" si="10"/>
        <v>#REF!</v>
      </c>
      <c r="S239" s="84" t="e">
        <f t="shared" si="11"/>
        <v>#REF!</v>
      </c>
      <c r="T239" s="84" t="e">
        <f t="shared" si="9"/>
        <v>#REF!</v>
      </c>
    </row>
    <row r="240" spans="1:20" s="10" customFormat="1" hidden="1" x14ac:dyDescent="0.25">
      <c r="A240" s="189" t="s">
        <v>181</v>
      </c>
      <c r="B240" s="87" t="str">
        <f>CONCATENATE("Реализация систем защиты ОКИИ"," ",A239)</f>
        <v>Реализация систем защиты ОКИИ Филиал «Ивановские ПГУ» АО «Интер РАО – Электрогенерация»</v>
      </c>
      <c r="C240" s="84">
        <f>SUMIFS('Основной расчет'!$AC$5:$AC$86175,'Основной расчет'!$K$5:$K$86175,$B240,'Основной расчет'!$AA$5:$AA$86175,C$3)</f>
        <v>0</v>
      </c>
      <c r="D240" s="84">
        <f>SUMIFS('Основной расчет'!$AE$5:$AE$86175,'Основной расчет'!$K$5:$K$86175,$B240,'Основной расчет'!$AA$5:$AA$86175,D$3)</f>
        <v>0</v>
      </c>
      <c r="E240" s="84">
        <f>C240-SUMIFS('Основной расчет'!$AD$5:$AD$86175,'Основной расчет'!$K$5:$K$86175,$B240,'Основной расчет'!$AA$5:$AA$86175,E$3)</f>
        <v>0</v>
      </c>
      <c r="F240" s="84" t="e">
        <f>SUMIFS('Основной расчет'!$AC$5:$AC$86175,'Основной расчет'!$K$5:$K$86175,$B240,'Основной расчет'!$AA$5:$AA$86175,F$3)</f>
        <v>#REF!</v>
      </c>
      <c r="G240" s="84" t="e">
        <f>SUMIFS('Основной расчет'!$AE$5:$AE$86175,'Основной расчет'!$K$5:$K$86175,$B240,'Основной расчет'!$AA$5:$AA$86175,G$3)</f>
        <v>#REF!</v>
      </c>
      <c r="H240" s="84" t="e">
        <f>F240-SUMIFS('Основной расчет'!$AD$5:$AD$86175,'Основной расчет'!$K$5:$K$86175,$B240,'Основной расчет'!$AA$5:$AA$86175,H$3)</f>
        <v>#REF!</v>
      </c>
      <c r="I240" s="84" t="e">
        <f>SUMIFS('Основной расчет'!$AC$5:$AC$86175,'Основной расчет'!$K$5:$K$86175,$B240,'Основной расчет'!$AA$5:$AA$86175,I$3)</f>
        <v>#REF!</v>
      </c>
      <c r="J240" s="84" t="e">
        <f>SUMIFS('Основной расчет'!$AE$5:$AE$86175,'Основной расчет'!$K$5:$K$86175,$B240,'Основной расчет'!$AA$5:$AA$86175,J$3)</f>
        <v>#REF!</v>
      </c>
      <c r="K240" s="84" t="e">
        <f>I240-SUMIFS('Основной расчет'!$AD$5:$AD$86175,'Основной расчет'!$K$5:$K$86175,$B240,'Основной расчет'!$AA$5:$AA$86175,K$3)</f>
        <v>#REF!</v>
      </c>
      <c r="L240" s="84" t="e">
        <f>SUMIFS('Основной расчет'!$AC$5:$AC$86175,'Основной расчет'!$K$5:$K$86175,$B240,'Основной расчет'!$AA$5:$AA$86175,L$3)</f>
        <v>#REF!</v>
      </c>
      <c r="M240" s="84" t="e">
        <f>SUMIFS('Основной расчет'!$AE$5:$AE$86175,'Основной расчет'!$K$5:$K$86175,$B240,'Основной расчет'!$AA$5:$AA$86175,M$3)</f>
        <v>#REF!</v>
      </c>
      <c r="N240" s="84" t="e">
        <f>L240-SUMIFS('Основной расчет'!$AD$5:$AD$86175,'Основной расчет'!$K$5:$K$86175,$B240,'Основной расчет'!$AA$5:$AA$86175,N$3)</f>
        <v>#REF!</v>
      </c>
      <c r="O240" s="84" t="e">
        <f>SUMIFS('Основной расчет'!$AC$5:$AC$86175,'Основной расчет'!$K$5:$K$86175,$B240,'Основной расчет'!$AA$5:$AA$86175,O$3)</f>
        <v>#REF!</v>
      </c>
      <c r="P240" s="84" t="e">
        <f>SUMIFS('Основной расчет'!$AE$5:$AE$86175,'Основной расчет'!$K$5:$K$86175,$B240,'Основной расчет'!$AA$5:$AA$86175,P$3)</f>
        <v>#REF!</v>
      </c>
      <c r="Q240" s="84" t="e">
        <f>O240-SUMIFS('Основной расчет'!$AD$5:$AD$86175,'Основной расчет'!$K$5:$K$86175,$B240,'Основной расчет'!$AA$5:$AA$86175,Q$3)</f>
        <v>#REF!</v>
      </c>
      <c r="R240" s="84" t="e">
        <f t="shared" si="10"/>
        <v>#REF!</v>
      </c>
      <c r="S240" s="84" t="e">
        <f t="shared" si="11"/>
        <v>#REF!</v>
      </c>
      <c r="T240" s="84" t="e">
        <f t="shared" si="9"/>
        <v>#REF!</v>
      </c>
    </row>
    <row r="241" spans="1:20" s="10" customFormat="1" hidden="1" x14ac:dyDescent="0.25">
      <c r="A241" s="189" t="s">
        <v>181</v>
      </c>
      <c r="B241" s="2" t="str">
        <f>CONCATENATE("Обеспечение защиты информационного обмена"," ",A239)</f>
        <v>Обеспечение защиты информационного обмена Филиал «Ивановские ПГУ» АО «Интер РАО – Электрогенерация»</v>
      </c>
      <c r="C241" s="84">
        <f>SUMIFS('Основной расчет'!$AC$5:$AC$86175,'Основной расчет'!$K$5:$K$86175,$B241,'Основной расчет'!$AA$5:$AA$86175,C$3)</f>
        <v>0</v>
      </c>
      <c r="D241" s="84">
        <f>SUMIFS('Основной расчет'!$AE$5:$AE$86175,'Основной расчет'!$K$5:$K$86175,$B241,'Основной расчет'!$AA$5:$AA$86175,D$3)</f>
        <v>0</v>
      </c>
      <c r="E241" s="84">
        <f>C241-SUMIFS('Основной расчет'!$AD$5:$AD$86175,'Основной расчет'!$K$5:$K$86175,$B241,'Основной расчет'!$AA$5:$AA$86175,E$3)</f>
        <v>0</v>
      </c>
      <c r="F241" s="84">
        <f>SUMIFS('Основной расчет'!$AC$5:$AC$86175,'Основной расчет'!$K$5:$K$86175,$B241,'Основной расчет'!$AA$5:$AA$86175,F$3)</f>
        <v>0</v>
      </c>
      <c r="G241" s="84">
        <f>SUMIFS('Основной расчет'!$AE$5:$AE$86175,'Основной расчет'!$K$5:$K$86175,$B241,'Основной расчет'!$AA$5:$AA$86175,G$3)</f>
        <v>0</v>
      </c>
      <c r="H241" s="84">
        <f>F241-SUMIFS('Основной расчет'!$AD$5:$AD$86175,'Основной расчет'!$K$5:$K$86175,$B241,'Основной расчет'!$AA$5:$AA$86175,H$3)</f>
        <v>0</v>
      </c>
      <c r="I241" s="84">
        <f>SUMIFS('Основной расчет'!$AC$5:$AC$86175,'Основной расчет'!$K$5:$K$86175,$B241,'Основной расчет'!$AA$5:$AA$86175,I$3)</f>
        <v>0</v>
      </c>
      <c r="J241" s="84">
        <f>SUMIFS('Основной расчет'!$AE$5:$AE$86175,'Основной расчет'!$K$5:$K$86175,$B241,'Основной расчет'!$AA$5:$AA$86175,J$3)</f>
        <v>0</v>
      </c>
      <c r="K241" s="84">
        <f>I241-SUMIFS('Основной расчет'!$AD$5:$AD$86175,'Основной расчет'!$K$5:$K$86175,$B241,'Основной расчет'!$AA$5:$AA$86175,K$3)</f>
        <v>0</v>
      </c>
      <c r="L241" s="84">
        <f>SUMIFS('Основной расчет'!$AC$5:$AC$86175,'Основной расчет'!$K$5:$K$86175,$B241,'Основной расчет'!$AA$5:$AA$86175,L$3)</f>
        <v>0</v>
      </c>
      <c r="M241" s="84">
        <f>SUMIFS('Основной расчет'!$AE$5:$AE$86175,'Основной расчет'!$K$5:$K$86175,$B241,'Основной расчет'!$AA$5:$AA$86175,M$3)</f>
        <v>0</v>
      </c>
      <c r="N241" s="84">
        <f>L241-SUMIFS('Основной расчет'!$AD$5:$AD$86175,'Основной расчет'!$K$5:$K$86175,$B241,'Основной расчет'!$AA$5:$AA$86175,N$3)</f>
        <v>0</v>
      </c>
      <c r="O241" s="84">
        <f>SUMIFS('Основной расчет'!$AC$5:$AC$86175,'Основной расчет'!$K$5:$K$86175,$B241,'Основной расчет'!$AA$5:$AA$86175,O$3)</f>
        <v>0</v>
      </c>
      <c r="P241" s="84">
        <f>SUMIFS('Основной расчет'!$AE$5:$AE$86175,'Основной расчет'!$K$5:$K$86175,$B241,'Основной расчет'!$AA$5:$AA$86175,P$3)</f>
        <v>0</v>
      </c>
      <c r="Q241" s="84">
        <f>O241-SUMIFS('Основной расчет'!$AD$5:$AD$86175,'Основной расчет'!$K$5:$K$86175,$B241,'Основной расчет'!$AA$5:$AA$86175,Q$3)</f>
        <v>0</v>
      </c>
      <c r="R241" s="84">
        <f t="shared" si="10"/>
        <v>0</v>
      </c>
      <c r="S241" s="84">
        <f t="shared" si="11"/>
        <v>0</v>
      </c>
      <c r="T241" s="84">
        <f t="shared" si="9"/>
        <v>0</v>
      </c>
    </row>
    <row r="242" spans="1:20" hidden="1" x14ac:dyDescent="0.25">
      <c r="A242" s="82" t="s">
        <v>184</v>
      </c>
      <c r="B242" s="2" t="str">
        <f>CONCATENATE("Охват ",A242," средствами ЦПК")</f>
        <v>Охват Филиал «Ириклинская ГРЭС» АО «Интер РАО – Электрогенерация» средствами ЦПК</v>
      </c>
      <c r="C242" s="84">
        <f>SUMIFS('Основной расчет'!$AC$5:$AC$86175,'Основной расчет'!$K$5:$K$86175,$B242,'Основной расчет'!$AA$5:$AA$86175,C$3)</f>
        <v>0</v>
      </c>
      <c r="D242" s="84">
        <f>SUMIFS('Основной расчет'!$AE$5:$AE$86175,'Основной расчет'!$K$5:$K$86175,$B242,'Основной расчет'!$AA$5:$AA$86175,D$3)</f>
        <v>0</v>
      </c>
      <c r="E242" s="84">
        <f>C242-SUMIFS('Основной расчет'!$AD$5:$AD$86175,'Основной расчет'!$K$5:$K$86175,$B242,'Основной расчет'!$AA$5:$AA$86175,E$3)</f>
        <v>0</v>
      </c>
      <c r="F242" s="84">
        <f>SUMIFS('Основной расчет'!$AC$5:$AC$86175,'Основной расчет'!$K$5:$K$86175,$B242,'Основной расчет'!$AA$5:$AA$86175,F$3)</f>
        <v>0</v>
      </c>
      <c r="G242" s="84">
        <f>SUMIFS('Основной расчет'!$AE$5:$AE$86175,'Основной расчет'!$K$5:$K$86175,$B242,'Основной расчет'!$AA$5:$AA$86175,G$3)</f>
        <v>0</v>
      </c>
      <c r="H242" s="84">
        <f>F242-SUMIFS('Основной расчет'!$AD$5:$AD$86175,'Основной расчет'!$K$5:$K$86175,$B242,'Основной расчет'!$AA$5:$AA$86175,H$3)</f>
        <v>0</v>
      </c>
      <c r="I242" s="84" t="e">
        <f>SUMIFS('Основной расчет'!$AC$5:$AC$86175,'Основной расчет'!$K$5:$K$86175,$B242,'Основной расчет'!$AA$5:$AA$86175,I$3)</f>
        <v>#REF!</v>
      </c>
      <c r="J242" s="84" t="e">
        <f>SUMIFS('Основной расчет'!$AE$5:$AE$86175,'Основной расчет'!$K$5:$K$86175,$B242,'Основной расчет'!$AA$5:$AA$86175,J$3)</f>
        <v>#REF!</v>
      </c>
      <c r="K242" s="84" t="e">
        <f>I242-SUMIFS('Основной расчет'!$AD$5:$AD$86175,'Основной расчет'!$K$5:$K$86175,$B242,'Основной расчет'!$AA$5:$AA$86175,K$3)</f>
        <v>#REF!</v>
      </c>
      <c r="L242" s="84" t="e">
        <f>SUMIFS('Основной расчет'!$AC$5:$AC$86175,'Основной расчет'!$K$5:$K$86175,$B242,'Основной расчет'!$AA$5:$AA$86175,L$3)</f>
        <v>#REF!</v>
      </c>
      <c r="M242" s="84" t="e">
        <f>SUMIFS('Основной расчет'!$AE$5:$AE$86175,'Основной расчет'!$K$5:$K$86175,$B242,'Основной расчет'!$AA$5:$AA$86175,M$3)</f>
        <v>#REF!</v>
      </c>
      <c r="N242" s="84" t="e">
        <f>L242-SUMIFS('Основной расчет'!$AD$5:$AD$86175,'Основной расчет'!$K$5:$K$86175,$B242,'Основной расчет'!$AA$5:$AA$86175,N$3)</f>
        <v>#REF!</v>
      </c>
      <c r="O242" s="84" t="e">
        <f>SUMIFS('Основной расчет'!$AC$5:$AC$86175,'Основной расчет'!$K$5:$K$86175,$B242,'Основной расчет'!$AA$5:$AA$86175,O$3)</f>
        <v>#REF!</v>
      </c>
      <c r="P242" s="84" t="e">
        <f>SUMIFS('Основной расчет'!$AE$5:$AE$86175,'Основной расчет'!$K$5:$K$86175,$B242,'Основной расчет'!$AA$5:$AA$86175,P$3)</f>
        <v>#REF!</v>
      </c>
      <c r="Q242" s="84" t="e">
        <f>O242-SUMIFS('Основной расчет'!$AD$5:$AD$86175,'Основной расчет'!$K$5:$K$86175,$B242,'Основной расчет'!$AA$5:$AA$86175,Q$3)</f>
        <v>#REF!</v>
      </c>
      <c r="R242" s="84" t="e">
        <f t="shared" si="10"/>
        <v>#REF!</v>
      </c>
      <c r="S242" s="84" t="e">
        <f t="shared" si="11"/>
        <v>#REF!</v>
      </c>
      <c r="T242" s="84" t="e">
        <f t="shared" si="9"/>
        <v>#REF!</v>
      </c>
    </row>
    <row r="243" spans="1:20" s="10" customFormat="1" hidden="1" x14ac:dyDescent="0.25">
      <c r="A243" s="82" t="s">
        <v>184</v>
      </c>
      <c r="B243" s="2" t="str">
        <f>CONCATENATE("Реализация защиты систем обработки ПДн"," ",A243)</f>
        <v>Реализация защиты систем обработки ПДн Филиал «Ириклинская ГРЭС» АО «Интер РАО – Электрогенерация»</v>
      </c>
      <c r="C243" s="84">
        <f>SUMIFS('Основной расчет'!$AC$5:$AC$86175,'Основной расчет'!$K$5:$K$86175,$B243,'Основной расчет'!$AA$5:$AA$86175,C$3)</f>
        <v>0</v>
      </c>
      <c r="D243" s="84">
        <f>SUMIFS('Основной расчет'!$AE$5:$AE$86175,'Основной расчет'!$K$5:$K$86175,$B243,'Основной расчет'!$AA$5:$AA$86175,D$3)</f>
        <v>0</v>
      </c>
      <c r="E243" s="84">
        <f>C243-SUMIFS('Основной расчет'!$AD$5:$AD$86175,'Основной расчет'!$K$5:$K$86175,$B243,'Основной расчет'!$AA$5:$AA$86175,E$3)</f>
        <v>0</v>
      </c>
      <c r="F243" s="84">
        <f>SUMIFS('Основной расчет'!$AC$5:$AC$86175,'Основной расчет'!$K$5:$K$86175,$B243,'Основной расчет'!$AA$5:$AA$86175,F$3)</f>
        <v>0</v>
      </c>
      <c r="G243" s="84">
        <f>SUMIFS('Основной расчет'!$AE$5:$AE$86175,'Основной расчет'!$K$5:$K$86175,$B243,'Основной расчет'!$AA$5:$AA$86175,G$3)</f>
        <v>0</v>
      </c>
      <c r="H243" s="84">
        <f>F243-SUMIFS('Основной расчет'!$AD$5:$AD$86175,'Основной расчет'!$K$5:$K$86175,$B243,'Основной расчет'!$AA$5:$AA$86175,H$3)</f>
        <v>0</v>
      </c>
      <c r="I243" s="84">
        <f>SUMIFS('Основной расчет'!$AC$5:$AC$86175,'Основной расчет'!$K$5:$K$86175,$B243,'Основной расчет'!$AA$5:$AA$86175,I$3)</f>
        <v>0</v>
      </c>
      <c r="J243" s="84">
        <f>SUMIFS('Основной расчет'!$AE$5:$AE$86175,'Основной расчет'!$K$5:$K$86175,$B243,'Основной расчет'!$AA$5:$AA$86175,J$3)</f>
        <v>0</v>
      </c>
      <c r="K243" s="84">
        <f>I243-SUMIFS('Основной расчет'!$AD$5:$AD$86175,'Основной расчет'!$K$5:$K$86175,$B243,'Основной расчет'!$AA$5:$AA$86175,K$3)</f>
        <v>0</v>
      </c>
      <c r="L243" s="84">
        <f>SUMIFS('Основной расчет'!$AC$5:$AC$86175,'Основной расчет'!$K$5:$K$86175,$B243,'Основной расчет'!$AA$5:$AA$86175,L$3)</f>
        <v>0</v>
      </c>
      <c r="M243" s="84">
        <f>SUMIFS('Основной расчет'!$AE$5:$AE$86175,'Основной расчет'!$K$5:$K$86175,$B243,'Основной расчет'!$AA$5:$AA$86175,M$3)</f>
        <v>0</v>
      </c>
      <c r="N243" s="84">
        <f>L243-SUMIFS('Основной расчет'!$AD$5:$AD$86175,'Основной расчет'!$K$5:$K$86175,$B243,'Основной расчет'!$AA$5:$AA$86175,N$3)</f>
        <v>0</v>
      </c>
      <c r="O243" s="84">
        <f>SUMIFS('Основной расчет'!$AC$5:$AC$86175,'Основной расчет'!$K$5:$K$86175,$B243,'Основной расчет'!$AA$5:$AA$86175,O$3)</f>
        <v>0</v>
      </c>
      <c r="P243" s="84">
        <f>SUMIFS('Основной расчет'!$AE$5:$AE$86175,'Основной расчет'!$K$5:$K$86175,$B243,'Основной расчет'!$AA$5:$AA$86175,P$3)</f>
        <v>0</v>
      </c>
      <c r="Q243" s="84">
        <f>O243-SUMIFS('Основной расчет'!$AD$5:$AD$86175,'Основной расчет'!$K$5:$K$86175,$B243,'Основной расчет'!$AA$5:$AA$86175,Q$3)</f>
        <v>0</v>
      </c>
      <c r="R243" s="84">
        <f t="shared" si="10"/>
        <v>0</v>
      </c>
      <c r="S243" s="84">
        <f t="shared" si="11"/>
        <v>0</v>
      </c>
      <c r="T243" s="84">
        <f t="shared" si="9"/>
        <v>0</v>
      </c>
    </row>
    <row r="244" spans="1:20" s="10" customFormat="1" hidden="1" x14ac:dyDescent="0.25">
      <c r="A244" s="82" t="s">
        <v>184</v>
      </c>
      <c r="B244" s="2" t="str">
        <f>CONCATENATE("Защита сегментов АСУ ТП"," ",A244)</f>
        <v>Защита сегментов АСУ ТП Филиал «Ириклинская ГРЭС» АО «Интер РАО – Электрогенерация»</v>
      </c>
      <c r="C244" s="84">
        <f>SUMIFS('Основной расчет'!$AC$5:$AC$86175,'Основной расчет'!$K$5:$K$86175,$B244,'Основной расчет'!$AA$5:$AA$86175,C$3)</f>
        <v>0</v>
      </c>
      <c r="D244" s="84">
        <f>SUMIFS('Основной расчет'!$AE$5:$AE$86175,'Основной расчет'!$K$5:$K$86175,$B244,'Основной расчет'!$AA$5:$AA$86175,D$3)</f>
        <v>0</v>
      </c>
      <c r="E244" s="84">
        <f>C244-SUMIFS('Основной расчет'!$AD$5:$AD$86175,'Основной расчет'!$K$5:$K$86175,$B244,'Основной расчет'!$AA$5:$AA$86175,E$3)</f>
        <v>0</v>
      </c>
      <c r="F244" s="84">
        <f>SUMIFS('Основной расчет'!$AC$5:$AC$86175,'Основной расчет'!$K$5:$K$86175,$B244,'Основной расчет'!$AA$5:$AA$86175,F$3)</f>
        <v>0</v>
      </c>
      <c r="G244" s="84">
        <f>SUMIFS('Основной расчет'!$AE$5:$AE$86175,'Основной расчет'!$K$5:$K$86175,$B244,'Основной расчет'!$AA$5:$AA$86175,G$3)</f>
        <v>0</v>
      </c>
      <c r="H244" s="84">
        <f>F244-SUMIFS('Основной расчет'!$AD$5:$AD$86175,'Основной расчет'!$K$5:$K$86175,$B244,'Основной расчет'!$AA$5:$AA$86175,H$3)</f>
        <v>0</v>
      </c>
      <c r="I244" s="84">
        <f>SUMIFS('Основной расчет'!$AC$5:$AC$86175,'Основной расчет'!$K$5:$K$86175,$B244,'Основной расчет'!$AA$5:$AA$86175,I$3)</f>
        <v>0</v>
      </c>
      <c r="J244" s="84">
        <f>SUMIFS('Основной расчет'!$AE$5:$AE$86175,'Основной расчет'!$K$5:$K$86175,$B244,'Основной расчет'!$AA$5:$AA$86175,J$3)</f>
        <v>0</v>
      </c>
      <c r="K244" s="84">
        <f>I244-SUMIFS('Основной расчет'!$AD$5:$AD$86175,'Основной расчет'!$K$5:$K$86175,$B244,'Основной расчет'!$AA$5:$AA$86175,K$3)</f>
        <v>0</v>
      </c>
      <c r="L244" s="84" t="e">
        <f>SUMIFS('Основной расчет'!$AC$5:$AC$86175,'Основной расчет'!$K$5:$K$86175,$B244,'Основной расчет'!$AA$5:$AA$86175,L$3)</f>
        <v>#REF!</v>
      </c>
      <c r="M244" s="84" t="e">
        <f>SUMIFS('Основной расчет'!$AE$5:$AE$86175,'Основной расчет'!$K$5:$K$86175,$B244,'Основной расчет'!$AA$5:$AA$86175,M$3)</f>
        <v>#REF!</v>
      </c>
      <c r="N244" s="84" t="e">
        <f>L244-SUMIFS('Основной расчет'!$AD$5:$AD$86175,'Основной расчет'!$K$5:$K$86175,$B244,'Основной расчет'!$AA$5:$AA$86175,N$3)</f>
        <v>#REF!</v>
      </c>
      <c r="O244" s="84" t="e">
        <f>SUMIFS('Основной расчет'!$AC$5:$AC$86175,'Основной расчет'!$K$5:$K$86175,$B244,'Основной расчет'!$AA$5:$AA$86175,O$3)</f>
        <v>#REF!</v>
      </c>
      <c r="P244" s="84" t="e">
        <f>SUMIFS('Основной расчет'!$AE$5:$AE$86175,'Основной расчет'!$K$5:$K$86175,$B244,'Основной расчет'!$AA$5:$AA$86175,P$3)</f>
        <v>#REF!</v>
      </c>
      <c r="Q244" s="84" t="e">
        <f>O244-SUMIFS('Основной расчет'!$AD$5:$AD$86175,'Основной расчет'!$K$5:$K$86175,$B244,'Основной расчет'!$AA$5:$AA$86175,Q$3)</f>
        <v>#REF!</v>
      </c>
      <c r="R244" s="84" t="e">
        <f t="shared" si="10"/>
        <v>#REF!</v>
      </c>
      <c r="S244" s="84" t="e">
        <f t="shared" si="11"/>
        <v>#REF!</v>
      </c>
      <c r="T244" s="84" t="e">
        <f t="shared" si="9"/>
        <v>#REF!</v>
      </c>
    </row>
    <row r="245" spans="1:20" s="10" customFormat="1" hidden="1" x14ac:dyDescent="0.25">
      <c r="A245" s="82" t="s">
        <v>184</v>
      </c>
      <c r="B245" s="87" t="str">
        <f>CONCATENATE("Реализация систем защиты ОКИИ"," ",A244)</f>
        <v>Реализация систем защиты ОКИИ Филиал «Ириклинская ГРЭС» АО «Интер РАО – Электрогенерация»</v>
      </c>
      <c r="C245" s="84">
        <f>SUMIFS('Основной расчет'!$AC$5:$AC$86175,'Основной расчет'!$K$5:$K$86175,$B245,'Основной расчет'!$AA$5:$AA$86175,C$3)</f>
        <v>0</v>
      </c>
      <c r="D245" s="84">
        <f>SUMIFS('Основной расчет'!$AE$5:$AE$86175,'Основной расчет'!$K$5:$K$86175,$B245,'Основной расчет'!$AA$5:$AA$86175,D$3)</f>
        <v>0</v>
      </c>
      <c r="E245" s="84">
        <f>C245-SUMIFS('Основной расчет'!$AD$5:$AD$86175,'Основной расчет'!$K$5:$K$86175,$B245,'Основной расчет'!$AA$5:$AA$86175,E$3)</f>
        <v>0</v>
      </c>
      <c r="F245" s="84">
        <f>SUMIFS('Основной расчет'!$AC$5:$AC$86175,'Основной расчет'!$K$5:$K$86175,$B245,'Основной расчет'!$AA$5:$AA$86175,F$3)</f>
        <v>0</v>
      </c>
      <c r="G245" s="84">
        <f>SUMIFS('Основной расчет'!$AE$5:$AE$86175,'Основной расчет'!$K$5:$K$86175,$B245,'Основной расчет'!$AA$5:$AA$86175,G$3)</f>
        <v>0</v>
      </c>
      <c r="H245" s="84">
        <f>F245-SUMIFS('Основной расчет'!$AD$5:$AD$86175,'Основной расчет'!$K$5:$K$86175,$B245,'Основной расчет'!$AA$5:$AA$86175,H$3)</f>
        <v>0</v>
      </c>
      <c r="I245" s="84">
        <f>SUMIFS('Основной расчет'!$AC$5:$AC$86175,'Основной расчет'!$K$5:$K$86175,$B245,'Основной расчет'!$AA$5:$AA$86175,I$3)</f>
        <v>0</v>
      </c>
      <c r="J245" s="84">
        <f>SUMIFS('Основной расчет'!$AE$5:$AE$86175,'Основной расчет'!$K$5:$K$86175,$B245,'Основной расчет'!$AA$5:$AA$86175,J$3)</f>
        <v>0</v>
      </c>
      <c r="K245" s="84">
        <f>I245-SUMIFS('Основной расчет'!$AD$5:$AD$86175,'Основной расчет'!$K$5:$K$86175,$B245,'Основной расчет'!$AA$5:$AA$86175,K$3)</f>
        <v>0</v>
      </c>
      <c r="L245" s="84">
        <f>SUMIFS('Основной расчет'!$AC$5:$AC$86175,'Основной расчет'!$K$5:$K$86175,$B245,'Основной расчет'!$AA$5:$AA$86175,L$3)</f>
        <v>0</v>
      </c>
      <c r="M245" s="84">
        <f>SUMIFS('Основной расчет'!$AE$5:$AE$86175,'Основной расчет'!$K$5:$K$86175,$B245,'Основной расчет'!$AA$5:$AA$86175,M$3)</f>
        <v>0</v>
      </c>
      <c r="N245" s="84">
        <f>L245-SUMIFS('Основной расчет'!$AD$5:$AD$86175,'Основной расчет'!$K$5:$K$86175,$B245,'Основной расчет'!$AA$5:$AA$86175,N$3)</f>
        <v>0</v>
      </c>
      <c r="O245" s="84" t="e">
        <f>SUMIFS('Основной расчет'!$AC$5:$AC$86175,'Основной расчет'!$K$5:$K$86175,$B245,'Основной расчет'!$AA$5:$AA$86175,O$3)</f>
        <v>#REF!</v>
      </c>
      <c r="P245" s="84" t="e">
        <f>SUMIFS('Основной расчет'!$AE$5:$AE$86175,'Основной расчет'!$K$5:$K$86175,$B245,'Основной расчет'!$AA$5:$AA$86175,P$3)</f>
        <v>#REF!</v>
      </c>
      <c r="Q245" s="84" t="e">
        <f>O245-SUMIFS('Основной расчет'!$AD$5:$AD$86175,'Основной расчет'!$K$5:$K$86175,$B245,'Основной расчет'!$AA$5:$AA$86175,Q$3)</f>
        <v>#REF!</v>
      </c>
      <c r="R245" s="84" t="e">
        <f t="shared" si="10"/>
        <v>#REF!</v>
      </c>
      <c r="S245" s="84" t="e">
        <f t="shared" si="11"/>
        <v>#REF!</v>
      </c>
      <c r="T245" s="84" t="e">
        <f t="shared" si="9"/>
        <v>#REF!</v>
      </c>
    </row>
    <row r="246" spans="1:20" s="10" customFormat="1" hidden="1" x14ac:dyDescent="0.25">
      <c r="A246" s="82" t="s">
        <v>184</v>
      </c>
      <c r="B246" s="2" t="str">
        <f>CONCATENATE("Обеспечение защиты информационного обмена"," ",A244)</f>
        <v>Обеспечение защиты информационного обмена Филиал «Ириклинская ГРЭС» АО «Интер РАО – Электрогенерация»</v>
      </c>
      <c r="C246" s="84">
        <f>SUMIFS('Основной расчет'!$AC$5:$AC$86175,'Основной расчет'!$K$5:$K$86175,$B246,'Основной расчет'!$AA$5:$AA$86175,C$3)</f>
        <v>0</v>
      </c>
      <c r="D246" s="84">
        <f>SUMIFS('Основной расчет'!$AE$5:$AE$86175,'Основной расчет'!$K$5:$K$86175,$B246,'Основной расчет'!$AA$5:$AA$86175,D$3)</f>
        <v>0</v>
      </c>
      <c r="E246" s="84">
        <f>C246-SUMIFS('Основной расчет'!$AD$5:$AD$86175,'Основной расчет'!$K$5:$K$86175,$B246,'Основной расчет'!$AA$5:$AA$86175,E$3)</f>
        <v>0</v>
      </c>
      <c r="F246" s="84">
        <f>SUMIFS('Основной расчет'!$AC$5:$AC$86175,'Основной расчет'!$K$5:$K$86175,$B246,'Основной расчет'!$AA$5:$AA$86175,F$3)</f>
        <v>0</v>
      </c>
      <c r="G246" s="84">
        <f>SUMIFS('Основной расчет'!$AE$5:$AE$86175,'Основной расчет'!$K$5:$K$86175,$B246,'Основной расчет'!$AA$5:$AA$86175,G$3)</f>
        <v>0</v>
      </c>
      <c r="H246" s="84">
        <f>F246-SUMIFS('Основной расчет'!$AD$5:$AD$86175,'Основной расчет'!$K$5:$K$86175,$B246,'Основной расчет'!$AA$5:$AA$86175,H$3)</f>
        <v>0</v>
      </c>
      <c r="I246" s="84">
        <f>SUMIFS('Основной расчет'!$AC$5:$AC$86175,'Основной расчет'!$K$5:$K$86175,$B246,'Основной расчет'!$AA$5:$AA$86175,I$3)</f>
        <v>0</v>
      </c>
      <c r="J246" s="84">
        <f>SUMIFS('Основной расчет'!$AE$5:$AE$86175,'Основной расчет'!$K$5:$K$86175,$B246,'Основной расчет'!$AA$5:$AA$86175,J$3)</f>
        <v>0</v>
      </c>
      <c r="K246" s="84">
        <f>I246-SUMIFS('Основной расчет'!$AD$5:$AD$86175,'Основной расчет'!$K$5:$K$86175,$B246,'Основной расчет'!$AA$5:$AA$86175,K$3)</f>
        <v>0</v>
      </c>
      <c r="L246" s="84">
        <f>SUMIFS('Основной расчет'!$AC$5:$AC$86175,'Основной расчет'!$K$5:$K$86175,$B246,'Основной расчет'!$AA$5:$AA$86175,L$3)</f>
        <v>0</v>
      </c>
      <c r="M246" s="84">
        <f>SUMIFS('Основной расчет'!$AE$5:$AE$86175,'Основной расчет'!$K$5:$K$86175,$B246,'Основной расчет'!$AA$5:$AA$86175,M$3)</f>
        <v>0</v>
      </c>
      <c r="N246" s="84">
        <f>L246-SUMIFS('Основной расчет'!$AD$5:$AD$86175,'Основной расчет'!$K$5:$K$86175,$B246,'Основной расчет'!$AA$5:$AA$86175,N$3)</f>
        <v>0</v>
      </c>
      <c r="O246" s="84">
        <f>SUMIFS('Основной расчет'!$AC$5:$AC$86175,'Основной расчет'!$K$5:$K$86175,$B246,'Основной расчет'!$AA$5:$AA$86175,O$3)</f>
        <v>0</v>
      </c>
      <c r="P246" s="84">
        <f>SUMIFS('Основной расчет'!$AE$5:$AE$86175,'Основной расчет'!$K$5:$K$86175,$B246,'Основной расчет'!$AA$5:$AA$86175,P$3)</f>
        <v>0</v>
      </c>
      <c r="Q246" s="84">
        <f>O246-SUMIFS('Основной расчет'!$AD$5:$AD$86175,'Основной расчет'!$K$5:$K$86175,$B246,'Основной расчет'!$AA$5:$AA$86175,Q$3)</f>
        <v>0</v>
      </c>
      <c r="R246" s="84">
        <f t="shared" si="10"/>
        <v>0</v>
      </c>
      <c r="S246" s="84">
        <f t="shared" si="11"/>
        <v>0</v>
      </c>
      <c r="T246" s="84">
        <f t="shared" si="9"/>
        <v>0</v>
      </c>
    </row>
    <row r="247" spans="1:20" hidden="1" x14ac:dyDescent="0.25">
      <c r="A247" s="82" t="s">
        <v>185</v>
      </c>
      <c r="B247" s="2" t="str">
        <f>CONCATENATE("Охват ",A247," средствами ЦПК")</f>
        <v>Охват Филиал «Калининградская ТЭЦ-2» АО «Интер РАО – Электрогенерация» средствами ЦПК</v>
      </c>
      <c r="C247" s="84">
        <f>SUMIFS('Основной расчет'!$AC$5:$AC$86175,'Основной расчет'!$K$5:$K$86175,$B247,'Основной расчет'!$AA$5:$AA$86175,C$3)</f>
        <v>0</v>
      </c>
      <c r="D247" s="84">
        <f>SUMIFS('Основной расчет'!$AE$5:$AE$86175,'Основной расчет'!$K$5:$K$86175,$B247,'Основной расчет'!$AA$5:$AA$86175,D$3)</f>
        <v>0</v>
      </c>
      <c r="E247" s="84">
        <f>C247-SUMIFS('Основной расчет'!$AD$5:$AD$86175,'Основной расчет'!$K$5:$K$86175,$B247,'Основной расчет'!$AA$5:$AA$86175,E$3)</f>
        <v>0</v>
      </c>
      <c r="F247" s="84" t="e">
        <f>SUMIFS('Основной расчет'!$AC$5:$AC$86175,'Основной расчет'!$K$5:$K$86175,$B247,'Основной расчет'!$AA$5:$AA$86175,F$3)</f>
        <v>#REF!</v>
      </c>
      <c r="G247" s="84" t="e">
        <f>SUMIFS('Основной расчет'!$AE$5:$AE$86175,'Основной расчет'!$K$5:$K$86175,$B247,'Основной расчет'!$AA$5:$AA$86175,G$3)</f>
        <v>#REF!</v>
      </c>
      <c r="H247" s="84" t="e">
        <f>F247-SUMIFS('Основной расчет'!$AD$5:$AD$86175,'Основной расчет'!$K$5:$K$86175,$B247,'Основной расчет'!$AA$5:$AA$86175,H$3)</f>
        <v>#REF!</v>
      </c>
      <c r="I247" s="84" t="e">
        <f>SUMIFS('Основной расчет'!$AC$5:$AC$86175,'Основной расчет'!$K$5:$K$86175,$B247,'Основной расчет'!$AA$5:$AA$86175,I$3)</f>
        <v>#REF!</v>
      </c>
      <c r="J247" s="84" t="e">
        <f>SUMIFS('Основной расчет'!$AE$5:$AE$86175,'Основной расчет'!$K$5:$K$86175,$B247,'Основной расчет'!$AA$5:$AA$86175,J$3)</f>
        <v>#REF!</v>
      </c>
      <c r="K247" s="84" t="e">
        <f>I247-SUMIFS('Основной расчет'!$AD$5:$AD$86175,'Основной расчет'!$K$5:$K$86175,$B247,'Основной расчет'!$AA$5:$AA$86175,K$3)</f>
        <v>#REF!</v>
      </c>
      <c r="L247" s="84" t="e">
        <f>SUMIFS('Основной расчет'!$AC$5:$AC$86175,'Основной расчет'!$K$5:$K$86175,$B247,'Основной расчет'!$AA$5:$AA$86175,L$3)</f>
        <v>#REF!</v>
      </c>
      <c r="M247" s="84" t="e">
        <f>SUMIFS('Основной расчет'!$AE$5:$AE$86175,'Основной расчет'!$K$5:$K$86175,$B247,'Основной расчет'!$AA$5:$AA$86175,M$3)</f>
        <v>#REF!</v>
      </c>
      <c r="N247" s="84" t="e">
        <f>L247-SUMIFS('Основной расчет'!$AD$5:$AD$86175,'Основной расчет'!$K$5:$K$86175,$B247,'Основной расчет'!$AA$5:$AA$86175,N$3)</f>
        <v>#REF!</v>
      </c>
      <c r="O247" s="84" t="e">
        <f>SUMIFS('Основной расчет'!$AC$5:$AC$86175,'Основной расчет'!$K$5:$K$86175,$B247,'Основной расчет'!$AA$5:$AA$86175,O$3)</f>
        <v>#REF!</v>
      </c>
      <c r="P247" s="84" t="e">
        <f>SUMIFS('Основной расчет'!$AE$5:$AE$86175,'Основной расчет'!$K$5:$K$86175,$B247,'Основной расчет'!$AA$5:$AA$86175,P$3)</f>
        <v>#REF!</v>
      </c>
      <c r="Q247" s="84" t="e">
        <f>O247-SUMIFS('Основной расчет'!$AD$5:$AD$86175,'Основной расчет'!$K$5:$K$86175,$B247,'Основной расчет'!$AA$5:$AA$86175,Q$3)</f>
        <v>#REF!</v>
      </c>
      <c r="R247" s="84" t="e">
        <f t="shared" si="10"/>
        <v>#REF!</v>
      </c>
      <c r="S247" s="84" t="e">
        <f t="shared" si="11"/>
        <v>#REF!</v>
      </c>
      <c r="T247" s="84" t="e">
        <f t="shared" si="9"/>
        <v>#REF!</v>
      </c>
    </row>
    <row r="248" spans="1:20" s="10" customFormat="1" hidden="1" x14ac:dyDescent="0.25">
      <c r="A248" s="82" t="s">
        <v>185</v>
      </c>
      <c r="B248" s="2" t="str">
        <f>CONCATENATE("Реализация защиты систем обработки ПДн"," ",A248)</f>
        <v>Реализация защиты систем обработки ПДн Филиал «Калининградская ТЭЦ-2» АО «Интер РАО – Электрогенерация»</v>
      </c>
      <c r="C248" s="84">
        <f>SUMIFS('Основной расчет'!$AC$5:$AC$86175,'Основной расчет'!$K$5:$K$86175,$B248,'Основной расчет'!$AA$5:$AA$86175,C$3)</f>
        <v>0</v>
      </c>
      <c r="D248" s="84">
        <f>SUMIFS('Основной расчет'!$AE$5:$AE$86175,'Основной расчет'!$K$5:$K$86175,$B248,'Основной расчет'!$AA$5:$AA$86175,D$3)</f>
        <v>0</v>
      </c>
      <c r="E248" s="84">
        <f>C248-SUMIFS('Основной расчет'!$AD$5:$AD$86175,'Основной расчет'!$K$5:$K$86175,$B248,'Основной расчет'!$AA$5:$AA$86175,E$3)</f>
        <v>0</v>
      </c>
      <c r="F248" s="84">
        <f>SUMIFS('Основной расчет'!$AC$5:$AC$86175,'Основной расчет'!$K$5:$K$86175,$B248,'Основной расчет'!$AA$5:$AA$86175,F$3)</f>
        <v>0</v>
      </c>
      <c r="G248" s="84">
        <f>SUMIFS('Основной расчет'!$AE$5:$AE$86175,'Основной расчет'!$K$5:$K$86175,$B248,'Основной расчет'!$AA$5:$AA$86175,G$3)</f>
        <v>0</v>
      </c>
      <c r="H248" s="84">
        <f>F248-SUMIFS('Основной расчет'!$AD$5:$AD$86175,'Основной расчет'!$K$5:$K$86175,$B248,'Основной расчет'!$AA$5:$AA$86175,H$3)</f>
        <v>0</v>
      </c>
      <c r="I248" s="84">
        <f>SUMIFS('Основной расчет'!$AC$5:$AC$86175,'Основной расчет'!$K$5:$K$86175,$B248,'Основной расчет'!$AA$5:$AA$86175,I$3)</f>
        <v>0</v>
      </c>
      <c r="J248" s="84">
        <f>SUMIFS('Основной расчет'!$AE$5:$AE$86175,'Основной расчет'!$K$5:$K$86175,$B248,'Основной расчет'!$AA$5:$AA$86175,J$3)</f>
        <v>0</v>
      </c>
      <c r="K248" s="84">
        <f>I248-SUMIFS('Основной расчет'!$AD$5:$AD$86175,'Основной расчет'!$K$5:$K$86175,$B248,'Основной расчет'!$AA$5:$AA$86175,K$3)</f>
        <v>0</v>
      </c>
      <c r="L248" s="84">
        <f>SUMIFS('Основной расчет'!$AC$5:$AC$86175,'Основной расчет'!$K$5:$K$86175,$B248,'Основной расчет'!$AA$5:$AA$86175,L$3)</f>
        <v>0</v>
      </c>
      <c r="M248" s="84">
        <f>SUMIFS('Основной расчет'!$AE$5:$AE$86175,'Основной расчет'!$K$5:$K$86175,$B248,'Основной расчет'!$AA$5:$AA$86175,M$3)</f>
        <v>0</v>
      </c>
      <c r="N248" s="84">
        <f>L248-SUMIFS('Основной расчет'!$AD$5:$AD$86175,'Основной расчет'!$K$5:$K$86175,$B248,'Основной расчет'!$AA$5:$AA$86175,N$3)</f>
        <v>0</v>
      </c>
      <c r="O248" s="84">
        <f>SUMIFS('Основной расчет'!$AC$5:$AC$86175,'Основной расчет'!$K$5:$K$86175,$B248,'Основной расчет'!$AA$5:$AA$86175,O$3)</f>
        <v>0</v>
      </c>
      <c r="P248" s="84">
        <f>SUMIFS('Основной расчет'!$AE$5:$AE$86175,'Основной расчет'!$K$5:$K$86175,$B248,'Основной расчет'!$AA$5:$AA$86175,P$3)</f>
        <v>0</v>
      </c>
      <c r="Q248" s="84">
        <f>O248-SUMIFS('Основной расчет'!$AD$5:$AD$86175,'Основной расчет'!$K$5:$K$86175,$B248,'Основной расчет'!$AA$5:$AA$86175,Q$3)</f>
        <v>0</v>
      </c>
      <c r="R248" s="84">
        <f t="shared" si="10"/>
        <v>0</v>
      </c>
      <c r="S248" s="84">
        <f t="shared" si="11"/>
        <v>0</v>
      </c>
      <c r="T248" s="84">
        <f t="shared" si="9"/>
        <v>0</v>
      </c>
    </row>
    <row r="249" spans="1:20" s="10" customFormat="1" hidden="1" x14ac:dyDescent="0.25">
      <c r="A249" s="82" t="s">
        <v>185</v>
      </c>
      <c r="B249" s="2" t="str">
        <f>CONCATENATE("Защита сегментов АСУ ТП"," ",A249)</f>
        <v>Защита сегментов АСУ ТП Филиал «Калининградская ТЭЦ-2» АО «Интер РАО – Электрогенерация»</v>
      </c>
      <c r="C249" s="84">
        <f>SUMIFS('Основной расчет'!$AC$5:$AC$86175,'Основной расчет'!$K$5:$K$86175,$B249,'Основной расчет'!$AA$5:$AA$86175,C$3)</f>
        <v>0</v>
      </c>
      <c r="D249" s="84">
        <f>SUMIFS('Основной расчет'!$AE$5:$AE$86175,'Основной расчет'!$K$5:$K$86175,$B249,'Основной расчет'!$AA$5:$AA$86175,D$3)</f>
        <v>0</v>
      </c>
      <c r="E249" s="84">
        <f>C249-SUMIFS('Основной расчет'!$AD$5:$AD$86175,'Основной расчет'!$K$5:$K$86175,$B249,'Основной расчет'!$AA$5:$AA$86175,E$3)</f>
        <v>0</v>
      </c>
      <c r="F249" s="84" t="e">
        <f>SUMIFS('Основной расчет'!$AC$5:$AC$86175,'Основной расчет'!$K$5:$K$86175,$B249,'Основной расчет'!$AA$5:$AA$86175,F$3)</f>
        <v>#REF!</v>
      </c>
      <c r="G249" s="84" t="e">
        <f>SUMIFS('Основной расчет'!$AE$5:$AE$86175,'Основной расчет'!$K$5:$K$86175,$B249,'Основной расчет'!$AA$5:$AA$86175,G$3)</f>
        <v>#REF!</v>
      </c>
      <c r="H249" s="84" t="e">
        <f>F249-SUMIFS('Основной расчет'!$AD$5:$AD$86175,'Основной расчет'!$K$5:$K$86175,$B249,'Основной расчет'!$AA$5:$AA$86175,H$3)</f>
        <v>#REF!</v>
      </c>
      <c r="I249" s="84" t="e">
        <f>SUMIFS('Основной расчет'!$AC$5:$AC$86175,'Основной расчет'!$K$5:$K$86175,$B249,'Основной расчет'!$AA$5:$AA$86175,I$3)</f>
        <v>#REF!</v>
      </c>
      <c r="J249" s="84" t="e">
        <f>SUMIFS('Основной расчет'!$AE$5:$AE$86175,'Основной расчет'!$K$5:$K$86175,$B249,'Основной расчет'!$AA$5:$AA$86175,J$3)</f>
        <v>#REF!</v>
      </c>
      <c r="K249" s="84" t="e">
        <f>I249-SUMIFS('Основной расчет'!$AD$5:$AD$86175,'Основной расчет'!$K$5:$K$86175,$B249,'Основной расчет'!$AA$5:$AA$86175,K$3)</f>
        <v>#REF!</v>
      </c>
      <c r="L249" s="84" t="e">
        <f>SUMIFS('Основной расчет'!$AC$5:$AC$86175,'Основной расчет'!$K$5:$K$86175,$B249,'Основной расчет'!$AA$5:$AA$86175,L$3)</f>
        <v>#REF!</v>
      </c>
      <c r="M249" s="84" t="e">
        <f>SUMIFS('Основной расчет'!$AE$5:$AE$86175,'Основной расчет'!$K$5:$K$86175,$B249,'Основной расчет'!$AA$5:$AA$86175,M$3)</f>
        <v>#REF!</v>
      </c>
      <c r="N249" s="84" t="e">
        <f>L249-SUMIFS('Основной расчет'!$AD$5:$AD$86175,'Основной расчет'!$K$5:$K$86175,$B249,'Основной расчет'!$AA$5:$AA$86175,N$3)</f>
        <v>#REF!</v>
      </c>
      <c r="O249" s="84" t="e">
        <f>SUMIFS('Основной расчет'!$AC$5:$AC$86175,'Основной расчет'!$K$5:$K$86175,$B249,'Основной расчет'!$AA$5:$AA$86175,O$3)</f>
        <v>#REF!</v>
      </c>
      <c r="P249" s="84" t="e">
        <f>SUMIFS('Основной расчет'!$AE$5:$AE$86175,'Основной расчет'!$K$5:$K$86175,$B249,'Основной расчет'!$AA$5:$AA$86175,P$3)</f>
        <v>#REF!</v>
      </c>
      <c r="Q249" s="84" t="e">
        <f>O249-SUMIFS('Основной расчет'!$AD$5:$AD$86175,'Основной расчет'!$K$5:$K$86175,$B249,'Основной расчет'!$AA$5:$AA$86175,Q$3)</f>
        <v>#REF!</v>
      </c>
      <c r="R249" s="84" t="e">
        <f t="shared" si="10"/>
        <v>#REF!</v>
      </c>
      <c r="S249" s="84" t="e">
        <f t="shared" si="11"/>
        <v>#REF!</v>
      </c>
      <c r="T249" s="84" t="e">
        <f t="shared" si="9"/>
        <v>#REF!</v>
      </c>
    </row>
    <row r="250" spans="1:20" s="10" customFormat="1" hidden="1" x14ac:dyDescent="0.25">
      <c r="A250" s="82" t="s">
        <v>185</v>
      </c>
      <c r="B250" s="87" t="str">
        <f>CONCATENATE("Реализация систем защиты ОКИИ"," ",A249)</f>
        <v>Реализация систем защиты ОКИИ Филиал «Калининградская ТЭЦ-2» АО «Интер РАО – Электрогенерация»</v>
      </c>
      <c r="C250" s="84">
        <f>SUMIFS('Основной расчет'!$AC$5:$AC$86175,'Основной расчет'!$K$5:$K$86175,$B250,'Основной расчет'!$AA$5:$AA$86175,C$3)</f>
        <v>0</v>
      </c>
      <c r="D250" s="84">
        <f>SUMIFS('Основной расчет'!$AE$5:$AE$86175,'Основной расчет'!$K$5:$K$86175,$B250,'Основной расчет'!$AA$5:$AA$86175,D$3)</f>
        <v>0</v>
      </c>
      <c r="E250" s="84">
        <f>C250-SUMIFS('Основной расчет'!$AD$5:$AD$86175,'Основной расчет'!$K$5:$K$86175,$B250,'Основной расчет'!$AA$5:$AA$86175,E$3)</f>
        <v>0</v>
      </c>
      <c r="F250" s="84" t="e">
        <f>SUMIFS('Основной расчет'!$AC$5:$AC$86175,'Основной расчет'!$K$5:$K$86175,$B250,'Основной расчет'!$AA$5:$AA$86175,F$3)</f>
        <v>#REF!</v>
      </c>
      <c r="G250" s="84" t="e">
        <f>SUMIFS('Основной расчет'!$AE$5:$AE$86175,'Основной расчет'!$K$5:$K$86175,$B250,'Основной расчет'!$AA$5:$AA$86175,G$3)</f>
        <v>#REF!</v>
      </c>
      <c r="H250" s="84" t="e">
        <f>F250-SUMIFS('Основной расчет'!$AD$5:$AD$86175,'Основной расчет'!$K$5:$K$86175,$B250,'Основной расчет'!$AA$5:$AA$86175,H$3)</f>
        <v>#REF!</v>
      </c>
      <c r="I250" s="84" t="e">
        <f>SUMIFS('Основной расчет'!$AC$5:$AC$86175,'Основной расчет'!$K$5:$K$86175,$B250,'Основной расчет'!$AA$5:$AA$86175,I$3)</f>
        <v>#REF!</v>
      </c>
      <c r="J250" s="84" t="e">
        <f>SUMIFS('Основной расчет'!$AE$5:$AE$86175,'Основной расчет'!$K$5:$K$86175,$B250,'Основной расчет'!$AA$5:$AA$86175,J$3)</f>
        <v>#REF!</v>
      </c>
      <c r="K250" s="84" t="e">
        <f>I250-SUMIFS('Основной расчет'!$AD$5:$AD$86175,'Основной расчет'!$K$5:$K$86175,$B250,'Основной расчет'!$AA$5:$AA$86175,K$3)</f>
        <v>#REF!</v>
      </c>
      <c r="L250" s="84" t="e">
        <f>SUMIFS('Основной расчет'!$AC$5:$AC$86175,'Основной расчет'!$K$5:$K$86175,$B250,'Основной расчет'!$AA$5:$AA$86175,L$3)</f>
        <v>#REF!</v>
      </c>
      <c r="M250" s="84" t="e">
        <f>SUMIFS('Основной расчет'!$AE$5:$AE$86175,'Основной расчет'!$K$5:$K$86175,$B250,'Основной расчет'!$AA$5:$AA$86175,M$3)</f>
        <v>#REF!</v>
      </c>
      <c r="N250" s="84" t="e">
        <f>L250-SUMIFS('Основной расчет'!$AD$5:$AD$86175,'Основной расчет'!$K$5:$K$86175,$B250,'Основной расчет'!$AA$5:$AA$86175,N$3)</f>
        <v>#REF!</v>
      </c>
      <c r="O250" s="84" t="e">
        <f>SUMIFS('Основной расчет'!$AC$5:$AC$86175,'Основной расчет'!$K$5:$K$86175,$B250,'Основной расчет'!$AA$5:$AA$86175,O$3)</f>
        <v>#REF!</v>
      </c>
      <c r="P250" s="84" t="e">
        <f>SUMIFS('Основной расчет'!$AE$5:$AE$86175,'Основной расчет'!$K$5:$K$86175,$B250,'Основной расчет'!$AA$5:$AA$86175,P$3)</f>
        <v>#REF!</v>
      </c>
      <c r="Q250" s="84" t="e">
        <f>O250-SUMIFS('Основной расчет'!$AD$5:$AD$86175,'Основной расчет'!$K$5:$K$86175,$B250,'Основной расчет'!$AA$5:$AA$86175,Q$3)</f>
        <v>#REF!</v>
      </c>
      <c r="R250" s="84" t="e">
        <f t="shared" si="10"/>
        <v>#REF!</v>
      </c>
      <c r="S250" s="84" t="e">
        <f t="shared" si="11"/>
        <v>#REF!</v>
      </c>
      <c r="T250" s="84" t="e">
        <f t="shared" si="9"/>
        <v>#REF!</v>
      </c>
    </row>
    <row r="251" spans="1:20" s="10" customFormat="1" hidden="1" x14ac:dyDescent="0.25">
      <c r="A251" s="82" t="s">
        <v>185</v>
      </c>
      <c r="B251" s="2" t="str">
        <f>CONCATENATE("Обеспечение защиты информационного обмена"," ",A249)</f>
        <v>Обеспечение защиты информационного обмена Филиал «Калининградская ТЭЦ-2» АО «Интер РАО – Электрогенерация»</v>
      </c>
      <c r="C251" s="84">
        <f>SUMIFS('Основной расчет'!$AC$5:$AC$86175,'Основной расчет'!$K$5:$K$86175,$B251,'Основной расчет'!$AA$5:$AA$86175,C$3)</f>
        <v>0</v>
      </c>
      <c r="D251" s="84">
        <f>SUMIFS('Основной расчет'!$AE$5:$AE$86175,'Основной расчет'!$K$5:$K$86175,$B251,'Основной расчет'!$AA$5:$AA$86175,D$3)</f>
        <v>0</v>
      </c>
      <c r="E251" s="84">
        <f>C251-SUMIFS('Основной расчет'!$AD$5:$AD$86175,'Основной расчет'!$K$5:$K$86175,$B251,'Основной расчет'!$AA$5:$AA$86175,E$3)</f>
        <v>0</v>
      </c>
      <c r="F251" s="84">
        <f>SUMIFS('Основной расчет'!$AC$5:$AC$86175,'Основной расчет'!$K$5:$K$86175,$B251,'Основной расчет'!$AA$5:$AA$86175,F$3)</f>
        <v>0</v>
      </c>
      <c r="G251" s="84">
        <f>SUMIFS('Основной расчет'!$AE$5:$AE$86175,'Основной расчет'!$K$5:$K$86175,$B251,'Основной расчет'!$AA$5:$AA$86175,G$3)</f>
        <v>0</v>
      </c>
      <c r="H251" s="84">
        <f>F251-SUMIFS('Основной расчет'!$AD$5:$AD$86175,'Основной расчет'!$K$5:$K$86175,$B251,'Основной расчет'!$AA$5:$AA$86175,H$3)</f>
        <v>0</v>
      </c>
      <c r="I251" s="84">
        <f>SUMIFS('Основной расчет'!$AC$5:$AC$86175,'Основной расчет'!$K$5:$K$86175,$B251,'Основной расчет'!$AA$5:$AA$86175,I$3)</f>
        <v>0</v>
      </c>
      <c r="J251" s="84">
        <f>SUMIFS('Основной расчет'!$AE$5:$AE$86175,'Основной расчет'!$K$5:$K$86175,$B251,'Основной расчет'!$AA$5:$AA$86175,J$3)</f>
        <v>0</v>
      </c>
      <c r="K251" s="84">
        <f>I251-SUMIFS('Основной расчет'!$AD$5:$AD$86175,'Основной расчет'!$K$5:$K$86175,$B251,'Основной расчет'!$AA$5:$AA$86175,K$3)</f>
        <v>0</v>
      </c>
      <c r="L251" s="84">
        <f>SUMIFS('Основной расчет'!$AC$5:$AC$86175,'Основной расчет'!$K$5:$K$86175,$B251,'Основной расчет'!$AA$5:$AA$86175,L$3)</f>
        <v>0</v>
      </c>
      <c r="M251" s="84">
        <f>SUMIFS('Основной расчет'!$AE$5:$AE$86175,'Основной расчет'!$K$5:$K$86175,$B251,'Основной расчет'!$AA$5:$AA$86175,M$3)</f>
        <v>0</v>
      </c>
      <c r="N251" s="84">
        <f>L251-SUMIFS('Основной расчет'!$AD$5:$AD$86175,'Основной расчет'!$K$5:$K$86175,$B251,'Основной расчет'!$AA$5:$AA$86175,N$3)</f>
        <v>0</v>
      </c>
      <c r="O251" s="84">
        <f>SUMIFS('Основной расчет'!$AC$5:$AC$86175,'Основной расчет'!$K$5:$K$86175,$B251,'Основной расчет'!$AA$5:$AA$86175,O$3)</f>
        <v>0</v>
      </c>
      <c r="P251" s="84">
        <f>SUMIFS('Основной расчет'!$AE$5:$AE$86175,'Основной расчет'!$K$5:$K$86175,$B251,'Основной расчет'!$AA$5:$AA$86175,P$3)</f>
        <v>0</v>
      </c>
      <c r="Q251" s="84">
        <f>O251-SUMIFS('Основной расчет'!$AD$5:$AD$86175,'Основной расчет'!$K$5:$K$86175,$B251,'Основной расчет'!$AA$5:$AA$86175,Q$3)</f>
        <v>0</v>
      </c>
      <c r="R251" s="84">
        <f t="shared" si="10"/>
        <v>0</v>
      </c>
      <c r="S251" s="84">
        <f t="shared" si="11"/>
        <v>0</v>
      </c>
      <c r="T251" s="84">
        <f t="shared" si="9"/>
        <v>0</v>
      </c>
    </row>
    <row r="252" spans="1:20" hidden="1" x14ac:dyDescent="0.25">
      <c r="A252" s="82" t="s">
        <v>191</v>
      </c>
      <c r="B252" s="233" t="str">
        <f>CONCATENATE("Охват ",A252," средствами ЦПК")</f>
        <v>Охват Филиал «Костромская ГРЭС» АО «Интер РАО – Электрогенерация» средствами ЦПК</v>
      </c>
      <c r="C252" s="84" t="e">
        <f>SUMIFS('Основной расчет'!$AC$5:$AC$86175,'Основной расчет'!$K$5:$K$86175,$B252,'Основной расчет'!$AA$5:$AA$86175,C$3)</f>
        <v>#REF!</v>
      </c>
      <c r="D252" s="84" t="e">
        <f>SUMIFS('Основной расчет'!$AE$5:$AE$86175,'Основной расчет'!$K$5:$K$86175,$B252,'Основной расчет'!$AA$5:$AA$86175,D$3)</f>
        <v>#REF!</v>
      </c>
      <c r="E252" s="84" t="e">
        <f>C252-SUMIFS('Основной расчет'!$AD$5:$AD$86175,'Основной расчет'!$K$5:$K$86175,$B252,'Основной расчет'!$AA$5:$AA$86175,E$3)</f>
        <v>#REF!</v>
      </c>
      <c r="F252" s="84" t="e">
        <f>SUMIFS('Основной расчет'!$AC$5:$AC$86175,'Основной расчет'!$K$5:$K$86175,$B252,'Основной расчет'!$AA$5:$AA$86175,F$3)</f>
        <v>#REF!</v>
      </c>
      <c r="G252" s="84" t="e">
        <f>SUMIFS('Основной расчет'!$AE$5:$AE$86175,'Основной расчет'!$K$5:$K$86175,$B252,'Основной расчет'!$AA$5:$AA$86175,G$3)</f>
        <v>#REF!</v>
      </c>
      <c r="H252" s="84" t="e">
        <f>F252-SUMIFS('Основной расчет'!$AD$5:$AD$86175,'Основной расчет'!$K$5:$K$86175,$B252,'Основной расчет'!$AA$5:$AA$86175,H$3)</f>
        <v>#REF!</v>
      </c>
      <c r="I252" s="84" t="e">
        <f>SUMIFS('Основной расчет'!$AC$5:$AC$86175,'Основной расчет'!$K$5:$K$86175,$B252,'Основной расчет'!$AA$5:$AA$86175,I$3)</f>
        <v>#REF!</v>
      </c>
      <c r="J252" s="84" t="e">
        <f>SUMIFS('Основной расчет'!$AE$5:$AE$86175,'Основной расчет'!$K$5:$K$86175,$B252,'Основной расчет'!$AA$5:$AA$86175,J$3)</f>
        <v>#REF!</v>
      </c>
      <c r="K252" s="84" t="e">
        <f>I252-SUMIFS('Основной расчет'!$AD$5:$AD$86175,'Основной расчет'!$K$5:$K$86175,$B252,'Основной расчет'!$AA$5:$AA$86175,K$3)</f>
        <v>#REF!</v>
      </c>
      <c r="L252" s="84" t="e">
        <f>SUMIFS('Основной расчет'!$AC$5:$AC$86175,'Основной расчет'!$K$5:$K$86175,$B252,'Основной расчет'!$AA$5:$AA$86175,L$3)</f>
        <v>#REF!</v>
      </c>
      <c r="M252" s="84" t="e">
        <f>SUMIFS('Основной расчет'!$AE$5:$AE$86175,'Основной расчет'!$K$5:$K$86175,$B252,'Основной расчет'!$AA$5:$AA$86175,M$3)</f>
        <v>#REF!</v>
      </c>
      <c r="N252" s="84" t="e">
        <f>L252-SUMIFS('Основной расчет'!$AD$5:$AD$86175,'Основной расчет'!$K$5:$K$86175,$B252,'Основной расчет'!$AA$5:$AA$86175,N$3)</f>
        <v>#REF!</v>
      </c>
      <c r="O252" s="84" t="e">
        <f>SUMIFS('Основной расчет'!$AC$5:$AC$86175,'Основной расчет'!$K$5:$K$86175,$B252,'Основной расчет'!$AA$5:$AA$86175,O$3)</f>
        <v>#REF!</v>
      </c>
      <c r="P252" s="84" t="e">
        <f>SUMIFS('Основной расчет'!$AE$5:$AE$86175,'Основной расчет'!$K$5:$K$86175,$B252,'Основной расчет'!$AA$5:$AA$86175,P$3)</f>
        <v>#REF!</v>
      </c>
      <c r="Q252" s="84" t="e">
        <f>O252-SUMIFS('Основной расчет'!$AD$5:$AD$86175,'Основной расчет'!$K$5:$K$86175,$B252,'Основной расчет'!$AA$5:$AA$86175,Q$3)</f>
        <v>#REF!</v>
      </c>
      <c r="R252" s="84" t="e">
        <f t="shared" si="10"/>
        <v>#REF!</v>
      </c>
      <c r="S252" s="84" t="e">
        <f t="shared" si="11"/>
        <v>#REF!</v>
      </c>
      <c r="T252" s="84" t="e">
        <f t="shared" si="9"/>
        <v>#REF!</v>
      </c>
    </row>
    <row r="253" spans="1:20" s="10" customFormat="1" hidden="1" x14ac:dyDescent="0.25">
      <c r="A253" s="82" t="s">
        <v>191</v>
      </c>
      <c r="B253" s="2" t="str">
        <f>CONCATENATE("Реализация защиты систем обработки ПДн"," ",A253)</f>
        <v>Реализация защиты систем обработки ПДн Филиал «Костромская ГРЭС» АО «Интер РАО – Электрогенерация»</v>
      </c>
      <c r="C253" s="84">
        <f>SUMIFS('Основной расчет'!$AC$5:$AC$86175,'Основной расчет'!$K$5:$K$86175,$B253,'Основной расчет'!$AA$5:$AA$86175,C$3)</f>
        <v>0</v>
      </c>
      <c r="D253" s="84">
        <f>SUMIFS('Основной расчет'!$AE$5:$AE$86175,'Основной расчет'!$K$5:$K$86175,$B253,'Основной расчет'!$AA$5:$AA$86175,D$3)</f>
        <v>0</v>
      </c>
      <c r="E253" s="84">
        <f>C253-SUMIFS('Основной расчет'!$AD$5:$AD$86175,'Основной расчет'!$K$5:$K$86175,$B253,'Основной расчет'!$AA$5:$AA$86175,E$3)</f>
        <v>0</v>
      </c>
      <c r="F253" s="84">
        <f>SUMIFS('Основной расчет'!$AC$5:$AC$86175,'Основной расчет'!$K$5:$K$86175,$B253,'Основной расчет'!$AA$5:$AA$86175,F$3)</f>
        <v>0</v>
      </c>
      <c r="G253" s="84">
        <f>SUMIFS('Основной расчет'!$AE$5:$AE$86175,'Основной расчет'!$K$5:$K$86175,$B253,'Основной расчет'!$AA$5:$AA$86175,G$3)</f>
        <v>0</v>
      </c>
      <c r="H253" s="84">
        <f>F253-SUMIFS('Основной расчет'!$AD$5:$AD$86175,'Основной расчет'!$K$5:$K$86175,$B253,'Основной расчет'!$AA$5:$AA$86175,H$3)</f>
        <v>0</v>
      </c>
      <c r="I253" s="84">
        <f>SUMIFS('Основной расчет'!$AC$5:$AC$86175,'Основной расчет'!$K$5:$K$86175,$B253,'Основной расчет'!$AA$5:$AA$86175,I$3)</f>
        <v>0</v>
      </c>
      <c r="J253" s="84">
        <f>SUMIFS('Основной расчет'!$AE$5:$AE$86175,'Основной расчет'!$K$5:$K$86175,$B253,'Основной расчет'!$AA$5:$AA$86175,J$3)</f>
        <v>0</v>
      </c>
      <c r="K253" s="84">
        <f>I253-SUMIFS('Основной расчет'!$AD$5:$AD$86175,'Основной расчет'!$K$5:$K$86175,$B253,'Основной расчет'!$AA$5:$AA$86175,K$3)</f>
        <v>0</v>
      </c>
      <c r="L253" s="84">
        <f>SUMIFS('Основной расчет'!$AC$5:$AC$86175,'Основной расчет'!$K$5:$K$86175,$B253,'Основной расчет'!$AA$5:$AA$86175,L$3)</f>
        <v>0</v>
      </c>
      <c r="M253" s="84">
        <f>SUMIFS('Основной расчет'!$AE$5:$AE$86175,'Основной расчет'!$K$5:$K$86175,$B253,'Основной расчет'!$AA$5:$AA$86175,M$3)</f>
        <v>0</v>
      </c>
      <c r="N253" s="84">
        <f>L253-SUMIFS('Основной расчет'!$AD$5:$AD$86175,'Основной расчет'!$K$5:$K$86175,$B253,'Основной расчет'!$AA$5:$AA$86175,N$3)</f>
        <v>0</v>
      </c>
      <c r="O253" s="84">
        <f>SUMIFS('Основной расчет'!$AC$5:$AC$86175,'Основной расчет'!$K$5:$K$86175,$B253,'Основной расчет'!$AA$5:$AA$86175,O$3)</f>
        <v>0</v>
      </c>
      <c r="P253" s="84">
        <f>SUMIFS('Основной расчет'!$AE$5:$AE$86175,'Основной расчет'!$K$5:$K$86175,$B253,'Основной расчет'!$AA$5:$AA$86175,P$3)</f>
        <v>0</v>
      </c>
      <c r="Q253" s="84">
        <f>O253-SUMIFS('Основной расчет'!$AD$5:$AD$86175,'Основной расчет'!$K$5:$K$86175,$B253,'Основной расчет'!$AA$5:$AA$86175,Q$3)</f>
        <v>0</v>
      </c>
      <c r="R253" s="84">
        <f t="shared" si="10"/>
        <v>0</v>
      </c>
      <c r="S253" s="84">
        <f t="shared" si="11"/>
        <v>0</v>
      </c>
      <c r="T253" s="84">
        <f t="shared" si="9"/>
        <v>0</v>
      </c>
    </row>
    <row r="254" spans="1:20" s="10" customFormat="1" hidden="1" x14ac:dyDescent="0.25">
      <c r="A254" s="82" t="s">
        <v>191</v>
      </c>
      <c r="B254" s="233" t="str">
        <f>CONCATENATE("Защита сегментов АСУ ТП"," ",A254)</f>
        <v>Защита сегментов АСУ ТП Филиал «Костромская ГРЭС» АО «Интер РАО – Электрогенерация»</v>
      </c>
      <c r="C254" s="84" t="e">
        <f>SUMIFS('Основной расчет'!$AC$5:$AC$86175,'Основной расчет'!$K$5:$K$86175,$B254,'Основной расчет'!$AA$5:$AA$86175,C$3)</f>
        <v>#REF!</v>
      </c>
      <c r="D254" s="84" t="e">
        <f>SUMIFS('Основной расчет'!$AE$5:$AE$86175,'Основной расчет'!$K$5:$K$86175,$B254,'Основной расчет'!$AA$5:$AA$86175,D$3)</f>
        <v>#REF!</v>
      </c>
      <c r="E254" s="84" t="e">
        <f>C254-SUMIFS('Основной расчет'!$AD$5:$AD$86175,'Основной расчет'!$K$5:$K$86175,$B254,'Основной расчет'!$AA$5:$AA$86175,E$3)</f>
        <v>#REF!</v>
      </c>
      <c r="F254" s="84" t="e">
        <f>SUMIFS('Основной расчет'!$AC$5:$AC$86175,'Основной расчет'!$K$5:$K$86175,$B254,'Основной расчет'!$AA$5:$AA$86175,F$3)</f>
        <v>#REF!</v>
      </c>
      <c r="G254" s="84" t="e">
        <f>SUMIFS('Основной расчет'!$AE$5:$AE$86175,'Основной расчет'!$K$5:$K$86175,$B254,'Основной расчет'!$AA$5:$AA$86175,G$3)</f>
        <v>#REF!</v>
      </c>
      <c r="H254" s="84" t="e">
        <f>F254-SUMIFS('Основной расчет'!$AD$5:$AD$86175,'Основной расчет'!$K$5:$K$86175,$B254,'Основной расчет'!$AA$5:$AA$86175,H$3)</f>
        <v>#REF!</v>
      </c>
      <c r="I254" s="84" t="e">
        <f>SUMIFS('Основной расчет'!$AC$5:$AC$86175,'Основной расчет'!$K$5:$K$86175,$B254,'Основной расчет'!$AA$5:$AA$86175,I$3)</f>
        <v>#REF!</v>
      </c>
      <c r="J254" s="84" t="e">
        <f>SUMIFS('Основной расчет'!$AE$5:$AE$86175,'Основной расчет'!$K$5:$K$86175,$B254,'Основной расчет'!$AA$5:$AA$86175,J$3)</f>
        <v>#REF!</v>
      </c>
      <c r="K254" s="84" t="e">
        <f>I254-SUMIFS('Основной расчет'!$AD$5:$AD$86175,'Основной расчет'!$K$5:$K$86175,$B254,'Основной расчет'!$AA$5:$AA$86175,K$3)</f>
        <v>#REF!</v>
      </c>
      <c r="L254" s="84" t="e">
        <f>SUMIFS('Основной расчет'!$AC$5:$AC$86175,'Основной расчет'!$K$5:$K$86175,$B254,'Основной расчет'!$AA$5:$AA$86175,L$3)</f>
        <v>#REF!</v>
      </c>
      <c r="M254" s="84" t="e">
        <f>SUMIFS('Основной расчет'!$AE$5:$AE$86175,'Основной расчет'!$K$5:$K$86175,$B254,'Основной расчет'!$AA$5:$AA$86175,M$3)</f>
        <v>#REF!</v>
      </c>
      <c r="N254" s="84" t="e">
        <f>L254-SUMIFS('Основной расчет'!$AD$5:$AD$86175,'Основной расчет'!$K$5:$K$86175,$B254,'Основной расчет'!$AA$5:$AA$86175,N$3)</f>
        <v>#REF!</v>
      </c>
      <c r="O254" s="84" t="e">
        <f>SUMIFS('Основной расчет'!$AC$5:$AC$86175,'Основной расчет'!$K$5:$K$86175,$B254,'Основной расчет'!$AA$5:$AA$86175,O$3)</f>
        <v>#REF!</v>
      </c>
      <c r="P254" s="84" t="e">
        <f>SUMIFS('Основной расчет'!$AE$5:$AE$86175,'Основной расчет'!$K$5:$K$86175,$B254,'Основной расчет'!$AA$5:$AA$86175,P$3)</f>
        <v>#REF!</v>
      </c>
      <c r="Q254" s="84" t="e">
        <f>O254-SUMIFS('Основной расчет'!$AD$5:$AD$86175,'Основной расчет'!$K$5:$K$86175,$B254,'Основной расчет'!$AA$5:$AA$86175,Q$3)</f>
        <v>#REF!</v>
      </c>
      <c r="R254" s="84" t="e">
        <f t="shared" si="10"/>
        <v>#REF!</v>
      </c>
      <c r="S254" s="84" t="e">
        <f t="shared" si="11"/>
        <v>#REF!</v>
      </c>
      <c r="T254" s="84" t="e">
        <f t="shared" si="9"/>
        <v>#REF!</v>
      </c>
    </row>
    <row r="255" spans="1:20" s="10" customFormat="1" hidden="1" x14ac:dyDescent="0.25">
      <c r="A255" s="82" t="s">
        <v>191</v>
      </c>
      <c r="B255" s="231" t="str">
        <f>CONCATENATE("Реализация систем защиты ОКИИ"," ",A254)</f>
        <v>Реализация систем защиты ОКИИ Филиал «Костромская ГРЭС» АО «Интер РАО – Электрогенерация»</v>
      </c>
      <c r="C255" s="84" t="e">
        <f>SUMIFS('Основной расчет'!$AC$5:$AC$86175,'Основной расчет'!$K$5:$K$86175,$B255,'Основной расчет'!$AA$5:$AA$86175,C$3)</f>
        <v>#REF!</v>
      </c>
      <c r="D255" s="84" t="e">
        <f>SUMIFS('Основной расчет'!$AE$5:$AE$86175,'Основной расчет'!$K$5:$K$86175,$B255,'Основной расчет'!$AA$5:$AA$86175,D$3)</f>
        <v>#REF!</v>
      </c>
      <c r="E255" s="84" t="e">
        <f>C255-SUMIFS('Основной расчет'!$AD$5:$AD$86175,'Основной расчет'!$K$5:$K$86175,$B255,'Основной расчет'!$AA$5:$AA$86175,E$3)</f>
        <v>#REF!</v>
      </c>
      <c r="F255" s="84" t="e">
        <f>SUMIFS('Основной расчет'!$AC$5:$AC$86175,'Основной расчет'!$K$5:$K$86175,$B255,'Основной расчет'!$AA$5:$AA$86175,F$3)</f>
        <v>#REF!</v>
      </c>
      <c r="G255" s="84" t="e">
        <f>SUMIFS('Основной расчет'!$AE$5:$AE$86175,'Основной расчет'!$K$5:$K$86175,$B255,'Основной расчет'!$AA$5:$AA$86175,G$3)</f>
        <v>#REF!</v>
      </c>
      <c r="H255" s="84" t="e">
        <f>F255-SUMIFS('Основной расчет'!$AD$5:$AD$86175,'Основной расчет'!$K$5:$K$86175,$B255,'Основной расчет'!$AA$5:$AA$86175,H$3)</f>
        <v>#REF!</v>
      </c>
      <c r="I255" s="84" t="e">
        <f>SUMIFS('Основной расчет'!$AC$5:$AC$86175,'Основной расчет'!$K$5:$K$86175,$B255,'Основной расчет'!$AA$5:$AA$86175,I$3)</f>
        <v>#REF!</v>
      </c>
      <c r="J255" s="84" t="e">
        <f>SUMIFS('Основной расчет'!$AE$5:$AE$86175,'Основной расчет'!$K$5:$K$86175,$B255,'Основной расчет'!$AA$5:$AA$86175,J$3)</f>
        <v>#REF!</v>
      </c>
      <c r="K255" s="84" t="e">
        <f>I255-SUMIFS('Основной расчет'!$AD$5:$AD$86175,'Основной расчет'!$K$5:$K$86175,$B255,'Основной расчет'!$AA$5:$AA$86175,K$3)</f>
        <v>#REF!</v>
      </c>
      <c r="L255" s="84" t="e">
        <f>SUMIFS('Основной расчет'!$AC$5:$AC$86175,'Основной расчет'!$K$5:$K$86175,$B255,'Основной расчет'!$AA$5:$AA$86175,L$3)</f>
        <v>#REF!</v>
      </c>
      <c r="M255" s="84" t="e">
        <f>SUMIFS('Основной расчет'!$AE$5:$AE$86175,'Основной расчет'!$K$5:$K$86175,$B255,'Основной расчет'!$AA$5:$AA$86175,M$3)</f>
        <v>#REF!</v>
      </c>
      <c r="N255" s="84" t="e">
        <f>L255-SUMIFS('Основной расчет'!$AD$5:$AD$86175,'Основной расчет'!$K$5:$K$86175,$B255,'Основной расчет'!$AA$5:$AA$86175,N$3)</f>
        <v>#REF!</v>
      </c>
      <c r="O255" s="84" t="e">
        <f>SUMIFS('Основной расчет'!$AC$5:$AC$86175,'Основной расчет'!$K$5:$K$86175,$B255,'Основной расчет'!$AA$5:$AA$86175,O$3)</f>
        <v>#REF!</v>
      </c>
      <c r="P255" s="84" t="e">
        <f>SUMIFS('Основной расчет'!$AE$5:$AE$86175,'Основной расчет'!$K$5:$K$86175,$B255,'Основной расчет'!$AA$5:$AA$86175,P$3)</f>
        <v>#REF!</v>
      </c>
      <c r="Q255" s="84" t="e">
        <f>O255-SUMIFS('Основной расчет'!$AD$5:$AD$86175,'Основной расчет'!$K$5:$K$86175,$B255,'Основной расчет'!$AA$5:$AA$86175,Q$3)</f>
        <v>#REF!</v>
      </c>
      <c r="R255" s="84" t="e">
        <f t="shared" si="10"/>
        <v>#REF!</v>
      </c>
      <c r="S255" s="84" t="e">
        <f t="shared" si="11"/>
        <v>#REF!</v>
      </c>
      <c r="T255" s="84" t="e">
        <f t="shared" si="9"/>
        <v>#REF!</v>
      </c>
    </row>
    <row r="256" spans="1:20" s="10" customFormat="1" hidden="1" x14ac:dyDescent="0.25">
      <c r="A256" s="82" t="s">
        <v>191</v>
      </c>
      <c r="B256" s="2" t="str">
        <f>CONCATENATE("Обеспечение защиты информационного обмена"," ",A254)</f>
        <v>Обеспечение защиты информационного обмена Филиал «Костромская ГРЭС» АО «Интер РАО – Электрогенерация»</v>
      </c>
      <c r="C256" s="84">
        <f>SUMIFS('Основной расчет'!$AC$5:$AC$86175,'Основной расчет'!$K$5:$K$86175,$B256,'Основной расчет'!$AA$5:$AA$86175,C$3)</f>
        <v>0</v>
      </c>
      <c r="D256" s="84">
        <f>SUMIFS('Основной расчет'!$AE$5:$AE$86175,'Основной расчет'!$K$5:$K$86175,$B256,'Основной расчет'!$AA$5:$AA$86175,D$3)</f>
        <v>0</v>
      </c>
      <c r="E256" s="84">
        <f>C256-SUMIFS('Основной расчет'!$AD$5:$AD$86175,'Основной расчет'!$K$5:$K$86175,$B256,'Основной расчет'!$AA$5:$AA$86175,E$3)</f>
        <v>0</v>
      </c>
      <c r="F256" s="84">
        <f>SUMIFS('Основной расчет'!$AC$5:$AC$86175,'Основной расчет'!$K$5:$K$86175,$B256,'Основной расчет'!$AA$5:$AA$86175,F$3)</f>
        <v>0</v>
      </c>
      <c r="G256" s="84">
        <f>SUMIFS('Основной расчет'!$AE$5:$AE$86175,'Основной расчет'!$K$5:$K$86175,$B256,'Основной расчет'!$AA$5:$AA$86175,G$3)</f>
        <v>0</v>
      </c>
      <c r="H256" s="84">
        <f>F256-SUMIFS('Основной расчет'!$AD$5:$AD$86175,'Основной расчет'!$K$5:$K$86175,$B256,'Основной расчет'!$AA$5:$AA$86175,H$3)</f>
        <v>0</v>
      </c>
      <c r="I256" s="84">
        <f>SUMIFS('Основной расчет'!$AC$5:$AC$86175,'Основной расчет'!$K$5:$K$86175,$B256,'Основной расчет'!$AA$5:$AA$86175,I$3)</f>
        <v>0</v>
      </c>
      <c r="J256" s="84">
        <f>SUMIFS('Основной расчет'!$AE$5:$AE$86175,'Основной расчет'!$K$5:$K$86175,$B256,'Основной расчет'!$AA$5:$AA$86175,J$3)</f>
        <v>0</v>
      </c>
      <c r="K256" s="84">
        <f>I256-SUMIFS('Основной расчет'!$AD$5:$AD$86175,'Основной расчет'!$K$5:$K$86175,$B256,'Основной расчет'!$AA$5:$AA$86175,K$3)</f>
        <v>0</v>
      </c>
      <c r="L256" s="84">
        <f>SUMIFS('Основной расчет'!$AC$5:$AC$86175,'Основной расчет'!$K$5:$K$86175,$B256,'Основной расчет'!$AA$5:$AA$86175,L$3)</f>
        <v>0</v>
      </c>
      <c r="M256" s="84">
        <f>SUMIFS('Основной расчет'!$AE$5:$AE$86175,'Основной расчет'!$K$5:$K$86175,$B256,'Основной расчет'!$AA$5:$AA$86175,M$3)</f>
        <v>0</v>
      </c>
      <c r="N256" s="84">
        <f>L256-SUMIFS('Основной расчет'!$AD$5:$AD$86175,'Основной расчет'!$K$5:$K$86175,$B256,'Основной расчет'!$AA$5:$AA$86175,N$3)</f>
        <v>0</v>
      </c>
      <c r="O256" s="84">
        <f>SUMIFS('Основной расчет'!$AC$5:$AC$86175,'Основной расчет'!$K$5:$K$86175,$B256,'Основной расчет'!$AA$5:$AA$86175,O$3)</f>
        <v>0</v>
      </c>
      <c r="P256" s="84">
        <f>SUMIFS('Основной расчет'!$AE$5:$AE$86175,'Основной расчет'!$K$5:$K$86175,$B256,'Основной расчет'!$AA$5:$AA$86175,P$3)</f>
        <v>0</v>
      </c>
      <c r="Q256" s="84">
        <f>O256-SUMIFS('Основной расчет'!$AD$5:$AD$86175,'Основной расчет'!$K$5:$K$86175,$B256,'Основной расчет'!$AA$5:$AA$86175,Q$3)</f>
        <v>0</v>
      </c>
      <c r="R256" s="84">
        <f t="shared" si="10"/>
        <v>0</v>
      </c>
      <c r="S256" s="84">
        <f t="shared" si="11"/>
        <v>0</v>
      </c>
      <c r="T256" s="84">
        <f t="shared" si="9"/>
        <v>0</v>
      </c>
    </row>
    <row r="257" spans="1:20" hidden="1" x14ac:dyDescent="0.25">
      <c r="A257" s="82" t="s">
        <v>200</v>
      </c>
      <c r="B257" s="233" t="str">
        <f>CONCATENATE("Охват ",A257," средствами ЦПК")</f>
        <v>Охват Филиал «Пермская ГРЭС» АО «Интер РАО – Электрогенерация» средствами ЦПК</v>
      </c>
      <c r="C257" s="84" t="e">
        <f>SUMIFS('Основной расчет'!$AC$5:$AC$86175,'Основной расчет'!$K$5:$K$86175,$B257,'Основной расчет'!$AA$5:$AA$86175,C$3)</f>
        <v>#REF!</v>
      </c>
      <c r="D257" s="84" t="e">
        <f>SUMIFS('Основной расчет'!$AE$5:$AE$86175,'Основной расчет'!$K$5:$K$86175,$B257,'Основной расчет'!$AA$5:$AA$86175,D$3)</f>
        <v>#REF!</v>
      </c>
      <c r="E257" s="84" t="e">
        <f>C257-SUMIFS('Основной расчет'!$AD$5:$AD$86175,'Основной расчет'!$K$5:$K$86175,$B257,'Основной расчет'!$AA$5:$AA$86175,E$3)</f>
        <v>#REF!</v>
      </c>
      <c r="F257" s="84" t="e">
        <f>SUMIFS('Основной расчет'!$AC$5:$AC$86175,'Основной расчет'!$K$5:$K$86175,$B257,'Основной расчет'!$AA$5:$AA$86175,F$3)</f>
        <v>#REF!</v>
      </c>
      <c r="G257" s="84" t="e">
        <f>SUMIFS('Основной расчет'!$AE$5:$AE$86175,'Основной расчет'!$K$5:$K$86175,$B257,'Основной расчет'!$AA$5:$AA$86175,G$3)</f>
        <v>#REF!</v>
      </c>
      <c r="H257" s="84" t="e">
        <f>F257-SUMIFS('Основной расчет'!$AD$5:$AD$86175,'Основной расчет'!$K$5:$K$86175,$B257,'Основной расчет'!$AA$5:$AA$86175,H$3)</f>
        <v>#REF!</v>
      </c>
      <c r="I257" s="84" t="e">
        <f>SUMIFS('Основной расчет'!$AC$5:$AC$86175,'Основной расчет'!$K$5:$K$86175,$B257,'Основной расчет'!$AA$5:$AA$86175,I$3)</f>
        <v>#REF!</v>
      </c>
      <c r="J257" s="84" t="e">
        <f>SUMIFS('Основной расчет'!$AE$5:$AE$86175,'Основной расчет'!$K$5:$K$86175,$B257,'Основной расчет'!$AA$5:$AA$86175,J$3)</f>
        <v>#REF!</v>
      </c>
      <c r="K257" s="84" t="e">
        <f>I257-SUMIFS('Основной расчет'!$AD$5:$AD$86175,'Основной расчет'!$K$5:$K$86175,$B257,'Основной расчет'!$AA$5:$AA$86175,K$3)</f>
        <v>#REF!</v>
      </c>
      <c r="L257" s="84" t="e">
        <f>SUMIFS('Основной расчет'!$AC$5:$AC$86175,'Основной расчет'!$K$5:$K$86175,$B257,'Основной расчет'!$AA$5:$AA$86175,L$3)</f>
        <v>#REF!</v>
      </c>
      <c r="M257" s="84" t="e">
        <f>SUMIFS('Основной расчет'!$AE$5:$AE$86175,'Основной расчет'!$K$5:$K$86175,$B257,'Основной расчет'!$AA$5:$AA$86175,M$3)</f>
        <v>#REF!</v>
      </c>
      <c r="N257" s="84" t="e">
        <f>L257-SUMIFS('Основной расчет'!$AD$5:$AD$86175,'Основной расчет'!$K$5:$K$86175,$B257,'Основной расчет'!$AA$5:$AA$86175,N$3)</f>
        <v>#REF!</v>
      </c>
      <c r="O257" s="84" t="e">
        <f>SUMIFS('Основной расчет'!$AC$5:$AC$86175,'Основной расчет'!$K$5:$K$86175,$B257,'Основной расчет'!$AA$5:$AA$86175,O$3)</f>
        <v>#REF!</v>
      </c>
      <c r="P257" s="84" t="e">
        <f>SUMIFS('Основной расчет'!$AE$5:$AE$86175,'Основной расчет'!$K$5:$K$86175,$B257,'Основной расчет'!$AA$5:$AA$86175,P$3)</f>
        <v>#REF!</v>
      </c>
      <c r="Q257" s="84" t="e">
        <f>O257-SUMIFS('Основной расчет'!$AD$5:$AD$86175,'Основной расчет'!$K$5:$K$86175,$B257,'Основной расчет'!$AA$5:$AA$86175,Q$3)</f>
        <v>#REF!</v>
      </c>
      <c r="R257" s="84" t="e">
        <f t="shared" si="10"/>
        <v>#REF!</v>
      </c>
      <c r="S257" s="84" t="e">
        <f t="shared" si="11"/>
        <v>#REF!</v>
      </c>
      <c r="T257" s="84" t="e">
        <f t="shared" si="9"/>
        <v>#REF!</v>
      </c>
    </row>
    <row r="258" spans="1:20" s="10" customFormat="1" hidden="1" x14ac:dyDescent="0.25">
      <c r="A258" s="82" t="s">
        <v>200</v>
      </c>
      <c r="B258" s="2" t="str">
        <f>CONCATENATE("Реализация защиты систем обработки ПДн"," ",A258)</f>
        <v>Реализация защиты систем обработки ПДн Филиал «Пермская ГРЭС» АО «Интер РАО – Электрогенерация»</v>
      </c>
      <c r="C258" s="84">
        <f>SUMIFS('Основной расчет'!$AC$5:$AC$86175,'Основной расчет'!$K$5:$K$86175,$B258,'Основной расчет'!$AA$5:$AA$86175,C$3)</f>
        <v>0</v>
      </c>
      <c r="D258" s="84">
        <f>SUMIFS('Основной расчет'!$AE$5:$AE$86175,'Основной расчет'!$K$5:$K$86175,$B258,'Основной расчет'!$AA$5:$AA$86175,D$3)</f>
        <v>0</v>
      </c>
      <c r="E258" s="84">
        <f>C258-SUMIFS('Основной расчет'!$AD$5:$AD$86175,'Основной расчет'!$K$5:$K$86175,$B258,'Основной расчет'!$AA$5:$AA$86175,E$3)</f>
        <v>0</v>
      </c>
      <c r="F258" s="84">
        <f>SUMIFS('Основной расчет'!$AC$5:$AC$86175,'Основной расчет'!$K$5:$K$86175,$B258,'Основной расчет'!$AA$5:$AA$86175,F$3)</f>
        <v>0</v>
      </c>
      <c r="G258" s="84">
        <f>SUMIFS('Основной расчет'!$AE$5:$AE$86175,'Основной расчет'!$K$5:$K$86175,$B258,'Основной расчет'!$AA$5:$AA$86175,G$3)</f>
        <v>0</v>
      </c>
      <c r="H258" s="84">
        <f>F258-SUMIFS('Основной расчет'!$AD$5:$AD$86175,'Основной расчет'!$K$5:$K$86175,$B258,'Основной расчет'!$AA$5:$AA$86175,H$3)</f>
        <v>0</v>
      </c>
      <c r="I258" s="84">
        <f>SUMIFS('Основной расчет'!$AC$5:$AC$86175,'Основной расчет'!$K$5:$K$86175,$B258,'Основной расчет'!$AA$5:$AA$86175,I$3)</f>
        <v>0</v>
      </c>
      <c r="J258" s="84">
        <f>SUMIFS('Основной расчет'!$AE$5:$AE$86175,'Основной расчет'!$K$5:$K$86175,$B258,'Основной расчет'!$AA$5:$AA$86175,J$3)</f>
        <v>0</v>
      </c>
      <c r="K258" s="84">
        <f>I258-SUMIFS('Основной расчет'!$AD$5:$AD$86175,'Основной расчет'!$K$5:$K$86175,$B258,'Основной расчет'!$AA$5:$AA$86175,K$3)</f>
        <v>0</v>
      </c>
      <c r="L258" s="84">
        <f>SUMIFS('Основной расчет'!$AC$5:$AC$86175,'Основной расчет'!$K$5:$K$86175,$B258,'Основной расчет'!$AA$5:$AA$86175,L$3)</f>
        <v>0</v>
      </c>
      <c r="M258" s="84">
        <f>SUMIFS('Основной расчет'!$AE$5:$AE$86175,'Основной расчет'!$K$5:$K$86175,$B258,'Основной расчет'!$AA$5:$AA$86175,M$3)</f>
        <v>0</v>
      </c>
      <c r="N258" s="84">
        <f>L258-SUMIFS('Основной расчет'!$AD$5:$AD$86175,'Основной расчет'!$K$5:$K$86175,$B258,'Основной расчет'!$AA$5:$AA$86175,N$3)</f>
        <v>0</v>
      </c>
      <c r="O258" s="84">
        <f>SUMIFS('Основной расчет'!$AC$5:$AC$86175,'Основной расчет'!$K$5:$K$86175,$B258,'Основной расчет'!$AA$5:$AA$86175,O$3)</f>
        <v>0</v>
      </c>
      <c r="P258" s="84">
        <f>SUMIFS('Основной расчет'!$AE$5:$AE$86175,'Основной расчет'!$K$5:$K$86175,$B258,'Основной расчет'!$AA$5:$AA$86175,P$3)</f>
        <v>0</v>
      </c>
      <c r="Q258" s="84">
        <f>O258-SUMIFS('Основной расчет'!$AD$5:$AD$86175,'Основной расчет'!$K$5:$K$86175,$B258,'Основной расчет'!$AA$5:$AA$86175,Q$3)</f>
        <v>0</v>
      </c>
      <c r="R258" s="84">
        <f t="shared" si="10"/>
        <v>0</v>
      </c>
      <c r="S258" s="84">
        <f t="shared" si="11"/>
        <v>0</v>
      </c>
      <c r="T258" s="84">
        <f t="shared" si="9"/>
        <v>0</v>
      </c>
    </row>
    <row r="259" spans="1:20" s="10" customFormat="1" hidden="1" x14ac:dyDescent="0.25">
      <c r="A259" s="82" t="s">
        <v>200</v>
      </c>
      <c r="B259" s="233" t="str">
        <f>CONCATENATE("Защита сегментов АСУ ТП"," ",A259)</f>
        <v>Защита сегментов АСУ ТП Филиал «Пермская ГРЭС» АО «Интер РАО – Электрогенерация»</v>
      </c>
      <c r="C259" s="84" t="e">
        <f>SUMIFS('Основной расчет'!$AC$5:$AC$86175,'Основной расчет'!$K$5:$K$86175,$B259,'Основной расчет'!$AA$5:$AA$86175,C$3)</f>
        <v>#REF!</v>
      </c>
      <c r="D259" s="84" t="e">
        <f>SUMIFS('Основной расчет'!$AE$5:$AE$86175,'Основной расчет'!$K$5:$K$86175,$B259,'Основной расчет'!$AA$5:$AA$86175,D$3)</f>
        <v>#REF!</v>
      </c>
      <c r="E259" s="84" t="e">
        <f>C259-SUMIFS('Основной расчет'!$AD$5:$AD$86175,'Основной расчет'!$K$5:$K$86175,$B259,'Основной расчет'!$AA$5:$AA$86175,E$3)</f>
        <v>#REF!</v>
      </c>
      <c r="F259" s="84" t="e">
        <f>SUMIFS('Основной расчет'!$AC$5:$AC$86175,'Основной расчет'!$K$5:$K$86175,$B259,'Основной расчет'!$AA$5:$AA$86175,F$3)</f>
        <v>#REF!</v>
      </c>
      <c r="G259" s="84" t="e">
        <f>SUMIFS('Основной расчет'!$AE$5:$AE$86175,'Основной расчет'!$K$5:$K$86175,$B259,'Основной расчет'!$AA$5:$AA$86175,G$3)</f>
        <v>#REF!</v>
      </c>
      <c r="H259" s="84" t="e">
        <f>F259-SUMIFS('Основной расчет'!$AD$5:$AD$86175,'Основной расчет'!$K$5:$K$86175,$B259,'Основной расчет'!$AA$5:$AA$86175,H$3)</f>
        <v>#REF!</v>
      </c>
      <c r="I259" s="84" t="e">
        <f>SUMIFS('Основной расчет'!$AC$5:$AC$86175,'Основной расчет'!$K$5:$K$86175,$B259,'Основной расчет'!$AA$5:$AA$86175,I$3)</f>
        <v>#REF!</v>
      </c>
      <c r="J259" s="84" t="e">
        <f>SUMIFS('Основной расчет'!$AE$5:$AE$86175,'Основной расчет'!$K$5:$K$86175,$B259,'Основной расчет'!$AA$5:$AA$86175,J$3)</f>
        <v>#REF!</v>
      </c>
      <c r="K259" s="84" t="e">
        <f>I259-SUMIFS('Основной расчет'!$AD$5:$AD$86175,'Основной расчет'!$K$5:$K$86175,$B259,'Основной расчет'!$AA$5:$AA$86175,K$3)</f>
        <v>#REF!</v>
      </c>
      <c r="L259" s="84" t="e">
        <f>SUMIFS('Основной расчет'!$AC$5:$AC$86175,'Основной расчет'!$K$5:$K$86175,$B259,'Основной расчет'!$AA$5:$AA$86175,L$3)</f>
        <v>#REF!</v>
      </c>
      <c r="M259" s="84" t="e">
        <f>SUMIFS('Основной расчет'!$AE$5:$AE$86175,'Основной расчет'!$K$5:$K$86175,$B259,'Основной расчет'!$AA$5:$AA$86175,M$3)</f>
        <v>#REF!</v>
      </c>
      <c r="N259" s="84" t="e">
        <f>L259-SUMIFS('Основной расчет'!$AD$5:$AD$86175,'Основной расчет'!$K$5:$K$86175,$B259,'Основной расчет'!$AA$5:$AA$86175,N$3)</f>
        <v>#REF!</v>
      </c>
      <c r="O259" s="84" t="e">
        <f>SUMIFS('Основной расчет'!$AC$5:$AC$86175,'Основной расчет'!$K$5:$K$86175,$B259,'Основной расчет'!$AA$5:$AA$86175,O$3)</f>
        <v>#REF!</v>
      </c>
      <c r="P259" s="84" t="e">
        <f>SUMIFS('Основной расчет'!$AE$5:$AE$86175,'Основной расчет'!$K$5:$K$86175,$B259,'Основной расчет'!$AA$5:$AA$86175,P$3)</f>
        <v>#REF!</v>
      </c>
      <c r="Q259" s="84" t="e">
        <f>O259-SUMIFS('Основной расчет'!$AD$5:$AD$86175,'Основной расчет'!$K$5:$K$86175,$B259,'Основной расчет'!$AA$5:$AA$86175,Q$3)</f>
        <v>#REF!</v>
      </c>
      <c r="R259" s="84" t="e">
        <f t="shared" si="10"/>
        <v>#REF!</v>
      </c>
      <c r="S259" s="84" t="e">
        <f t="shared" si="11"/>
        <v>#REF!</v>
      </c>
      <c r="T259" s="84" t="e">
        <f t="shared" si="9"/>
        <v>#REF!</v>
      </c>
    </row>
    <row r="260" spans="1:20" s="10" customFormat="1" hidden="1" x14ac:dyDescent="0.25">
      <c r="A260" s="82" t="s">
        <v>200</v>
      </c>
      <c r="B260" s="231" t="str">
        <f>CONCATENATE("Реализация систем защиты ОКИИ"," ",A259)</f>
        <v>Реализация систем защиты ОКИИ Филиал «Пермская ГРЭС» АО «Интер РАО – Электрогенерация»</v>
      </c>
      <c r="C260" s="84" t="e">
        <f>SUMIFS('Основной расчет'!$AC$5:$AC$86175,'Основной расчет'!$K$5:$K$86175,$B260,'Основной расчет'!$AA$5:$AA$86175,C$3)</f>
        <v>#REF!</v>
      </c>
      <c r="D260" s="84" t="e">
        <f>SUMIFS('Основной расчет'!$AE$5:$AE$86175,'Основной расчет'!$K$5:$K$86175,$B260,'Основной расчет'!$AA$5:$AA$86175,D$3)</f>
        <v>#REF!</v>
      </c>
      <c r="E260" s="84" t="e">
        <f>C260-SUMIFS('Основной расчет'!$AD$5:$AD$86175,'Основной расчет'!$K$5:$K$86175,$B260,'Основной расчет'!$AA$5:$AA$86175,E$3)</f>
        <v>#REF!</v>
      </c>
      <c r="F260" s="84" t="e">
        <f>SUMIFS('Основной расчет'!$AC$5:$AC$86175,'Основной расчет'!$K$5:$K$86175,$B260,'Основной расчет'!$AA$5:$AA$86175,F$3)</f>
        <v>#REF!</v>
      </c>
      <c r="G260" s="84" t="e">
        <f>SUMIFS('Основной расчет'!$AE$5:$AE$86175,'Основной расчет'!$K$5:$K$86175,$B260,'Основной расчет'!$AA$5:$AA$86175,G$3)</f>
        <v>#REF!</v>
      </c>
      <c r="H260" s="84" t="e">
        <f>F260-SUMIFS('Основной расчет'!$AD$5:$AD$86175,'Основной расчет'!$K$5:$K$86175,$B260,'Основной расчет'!$AA$5:$AA$86175,H$3)</f>
        <v>#REF!</v>
      </c>
      <c r="I260" s="84" t="e">
        <f>SUMIFS('Основной расчет'!$AC$5:$AC$86175,'Основной расчет'!$K$5:$K$86175,$B260,'Основной расчет'!$AA$5:$AA$86175,I$3)</f>
        <v>#REF!</v>
      </c>
      <c r="J260" s="84" t="e">
        <f>SUMIFS('Основной расчет'!$AE$5:$AE$86175,'Основной расчет'!$K$5:$K$86175,$B260,'Основной расчет'!$AA$5:$AA$86175,J$3)</f>
        <v>#REF!</v>
      </c>
      <c r="K260" s="84" t="e">
        <f>I260-SUMIFS('Основной расчет'!$AD$5:$AD$86175,'Основной расчет'!$K$5:$K$86175,$B260,'Основной расчет'!$AA$5:$AA$86175,K$3)</f>
        <v>#REF!</v>
      </c>
      <c r="L260" s="84" t="e">
        <f>SUMIFS('Основной расчет'!$AC$5:$AC$86175,'Основной расчет'!$K$5:$K$86175,$B260,'Основной расчет'!$AA$5:$AA$86175,L$3)</f>
        <v>#REF!</v>
      </c>
      <c r="M260" s="84" t="e">
        <f>SUMIFS('Основной расчет'!$AE$5:$AE$86175,'Основной расчет'!$K$5:$K$86175,$B260,'Основной расчет'!$AA$5:$AA$86175,M$3)</f>
        <v>#REF!</v>
      </c>
      <c r="N260" s="84" t="e">
        <f>L260-SUMIFS('Основной расчет'!$AD$5:$AD$86175,'Основной расчет'!$K$5:$K$86175,$B260,'Основной расчет'!$AA$5:$AA$86175,N$3)</f>
        <v>#REF!</v>
      </c>
      <c r="O260" s="84" t="e">
        <f>SUMIFS('Основной расчет'!$AC$5:$AC$86175,'Основной расчет'!$K$5:$K$86175,$B260,'Основной расчет'!$AA$5:$AA$86175,O$3)</f>
        <v>#REF!</v>
      </c>
      <c r="P260" s="84" t="e">
        <f>SUMIFS('Основной расчет'!$AE$5:$AE$86175,'Основной расчет'!$K$5:$K$86175,$B260,'Основной расчет'!$AA$5:$AA$86175,P$3)</f>
        <v>#REF!</v>
      </c>
      <c r="Q260" s="84" t="e">
        <f>O260-SUMIFS('Основной расчет'!$AD$5:$AD$86175,'Основной расчет'!$K$5:$K$86175,$B260,'Основной расчет'!$AA$5:$AA$86175,Q$3)</f>
        <v>#REF!</v>
      </c>
      <c r="R260" s="84" t="e">
        <f t="shared" si="10"/>
        <v>#REF!</v>
      </c>
      <c r="S260" s="84" t="e">
        <f t="shared" si="11"/>
        <v>#REF!</v>
      </c>
      <c r="T260" s="84" t="e">
        <f t="shared" ref="T260:T317" si="12">E260+H260+K260+N260+Q260</f>
        <v>#REF!</v>
      </c>
    </row>
    <row r="261" spans="1:20" s="10" customFormat="1" hidden="1" x14ac:dyDescent="0.25">
      <c r="A261" s="82" t="s">
        <v>200</v>
      </c>
      <c r="B261" s="2" t="str">
        <f>CONCATENATE("Обеспечение защиты информационного обмена"," ",A259)</f>
        <v>Обеспечение защиты информационного обмена Филиал «Пермская ГРЭС» АО «Интер РАО – Электрогенерация»</v>
      </c>
      <c r="C261" s="84">
        <f>SUMIFS('Основной расчет'!$AC$5:$AC$86175,'Основной расчет'!$K$5:$K$86175,$B261,'Основной расчет'!$AA$5:$AA$86175,C$3)</f>
        <v>0</v>
      </c>
      <c r="D261" s="84">
        <f>SUMIFS('Основной расчет'!$AE$5:$AE$86175,'Основной расчет'!$K$5:$K$86175,$B261,'Основной расчет'!$AA$5:$AA$86175,D$3)</f>
        <v>0</v>
      </c>
      <c r="E261" s="84">
        <f>C261-SUMIFS('Основной расчет'!$AD$5:$AD$86175,'Основной расчет'!$K$5:$K$86175,$B261,'Основной расчет'!$AA$5:$AA$86175,E$3)</f>
        <v>0</v>
      </c>
      <c r="F261" s="84">
        <f>SUMIFS('Основной расчет'!$AC$5:$AC$86175,'Основной расчет'!$K$5:$K$86175,$B261,'Основной расчет'!$AA$5:$AA$86175,F$3)</f>
        <v>0</v>
      </c>
      <c r="G261" s="84">
        <f>SUMIFS('Основной расчет'!$AE$5:$AE$86175,'Основной расчет'!$K$5:$K$86175,$B261,'Основной расчет'!$AA$5:$AA$86175,G$3)</f>
        <v>0</v>
      </c>
      <c r="H261" s="84">
        <f>F261-SUMIFS('Основной расчет'!$AD$5:$AD$86175,'Основной расчет'!$K$5:$K$86175,$B261,'Основной расчет'!$AA$5:$AA$86175,H$3)</f>
        <v>0</v>
      </c>
      <c r="I261" s="84">
        <f>SUMIFS('Основной расчет'!$AC$5:$AC$86175,'Основной расчет'!$K$5:$K$86175,$B261,'Основной расчет'!$AA$5:$AA$86175,I$3)</f>
        <v>0</v>
      </c>
      <c r="J261" s="84">
        <f>SUMIFS('Основной расчет'!$AE$5:$AE$86175,'Основной расчет'!$K$5:$K$86175,$B261,'Основной расчет'!$AA$5:$AA$86175,J$3)</f>
        <v>0</v>
      </c>
      <c r="K261" s="84">
        <f>I261-SUMIFS('Основной расчет'!$AD$5:$AD$86175,'Основной расчет'!$K$5:$K$86175,$B261,'Основной расчет'!$AA$5:$AA$86175,K$3)</f>
        <v>0</v>
      </c>
      <c r="L261" s="84">
        <f>SUMIFS('Основной расчет'!$AC$5:$AC$86175,'Основной расчет'!$K$5:$K$86175,$B261,'Основной расчет'!$AA$5:$AA$86175,L$3)</f>
        <v>0</v>
      </c>
      <c r="M261" s="84">
        <f>SUMIFS('Основной расчет'!$AE$5:$AE$86175,'Основной расчет'!$K$5:$K$86175,$B261,'Основной расчет'!$AA$5:$AA$86175,M$3)</f>
        <v>0</v>
      </c>
      <c r="N261" s="84">
        <f>L261-SUMIFS('Основной расчет'!$AD$5:$AD$86175,'Основной расчет'!$K$5:$K$86175,$B261,'Основной расчет'!$AA$5:$AA$86175,N$3)</f>
        <v>0</v>
      </c>
      <c r="O261" s="84">
        <f>SUMIFS('Основной расчет'!$AC$5:$AC$86175,'Основной расчет'!$K$5:$K$86175,$B261,'Основной расчет'!$AA$5:$AA$86175,O$3)</f>
        <v>0</v>
      </c>
      <c r="P261" s="84">
        <f>SUMIFS('Основной расчет'!$AE$5:$AE$86175,'Основной расчет'!$K$5:$K$86175,$B261,'Основной расчет'!$AA$5:$AA$86175,P$3)</f>
        <v>0</v>
      </c>
      <c r="Q261" s="84">
        <f>O261-SUMIFS('Основной расчет'!$AD$5:$AD$86175,'Основной расчет'!$K$5:$K$86175,$B261,'Основной расчет'!$AA$5:$AA$86175,Q$3)</f>
        <v>0</v>
      </c>
      <c r="R261" s="84">
        <f t="shared" ref="R261:R317" si="13">C261+F261+I261+L261+O261</f>
        <v>0</v>
      </c>
      <c r="S261" s="84">
        <f t="shared" ref="S261:S317" si="14">D261+G261+J261+M261+P261</f>
        <v>0</v>
      </c>
      <c r="T261" s="84">
        <f t="shared" si="12"/>
        <v>0</v>
      </c>
    </row>
    <row r="262" spans="1:20" hidden="1" x14ac:dyDescent="0.25">
      <c r="A262" s="82" t="s">
        <v>203</v>
      </c>
      <c r="B262" s="2" t="str">
        <f>CONCATENATE("Охват ",A262," средствами ЦПК")</f>
        <v>Охват Филиал «Печорская ГРЭС» АО «Интер РАО – Электрогенерация» средствами ЦПК</v>
      </c>
      <c r="C262" s="84">
        <f>SUMIFS('Основной расчет'!$AC$5:$AC$86175,'Основной расчет'!$K$5:$K$86175,$B262,'Основной расчет'!$AA$5:$AA$86175,C$3)</f>
        <v>0</v>
      </c>
      <c r="D262" s="84">
        <f>SUMIFS('Основной расчет'!$AE$5:$AE$86175,'Основной расчет'!$K$5:$K$86175,$B262,'Основной расчет'!$AA$5:$AA$86175,D$3)</f>
        <v>0</v>
      </c>
      <c r="E262" s="84">
        <f>C262-SUMIFS('Основной расчет'!$AD$5:$AD$86175,'Основной расчет'!$K$5:$K$86175,$B262,'Основной расчет'!$AA$5:$AA$86175,E$3)</f>
        <v>0</v>
      </c>
      <c r="F262" s="84">
        <f>SUMIFS('Основной расчет'!$AC$5:$AC$86175,'Основной расчет'!$K$5:$K$86175,$B262,'Основной расчет'!$AA$5:$AA$86175,F$3)</f>
        <v>0</v>
      </c>
      <c r="G262" s="84">
        <f>SUMIFS('Основной расчет'!$AE$5:$AE$86175,'Основной расчет'!$K$5:$K$86175,$B262,'Основной расчет'!$AA$5:$AA$86175,G$3)</f>
        <v>0</v>
      </c>
      <c r="H262" s="84">
        <f>F262-SUMIFS('Основной расчет'!$AD$5:$AD$86175,'Основной расчет'!$K$5:$K$86175,$B262,'Основной расчет'!$AA$5:$AA$86175,H$3)</f>
        <v>0</v>
      </c>
      <c r="I262" s="84">
        <f>SUMIFS('Основной расчет'!$AC$5:$AC$86175,'Основной расчет'!$K$5:$K$86175,$B262,'Основной расчет'!$AA$5:$AA$86175,I$3)</f>
        <v>0</v>
      </c>
      <c r="J262" s="84">
        <f>SUMIFS('Основной расчет'!$AE$5:$AE$86175,'Основной расчет'!$K$5:$K$86175,$B262,'Основной расчет'!$AA$5:$AA$86175,J$3)</f>
        <v>0</v>
      </c>
      <c r="K262" s="84">
        <f>I262-SUMIFS('Основной расчет'!$AD$5:$AD$86175,'Основной расчет'!$K$5:$K$86175,$B262,'Основной расчет'!$AA$5:$AA$86175,K$3)</f>
        <v>0</v>
      </c>
      <c r="L262" s="84" t="e">
        <f>SUMIFS('Основной расчет'!$AC$5:$AC$86175,'Основной расчет'!$K$5:$K$86175,$B262,'Основной расчет'!$AA$5:$AA$86175,L$3)</f>
        <v>#REF!</v>
      </c>
      <c r="M262" s="84" t="e">
        <f>SUMIFS('Основной расчет'!$AE$5:$AE$86175,'Основной расчет'!$K$5:$K$86175,$B262,'Основной расчет'!$AA$5:$AA$86175,M$3)</f>
        <v>#REF!</v>
      </c>
      <c r="N262" s="84" t="e">
        <f>L262-SUMIFS('Основной расчет'!$AD$5:$AD$86175,'Основной расчет'!$K$5:$K$86175,$B262,'Основной расчет'!$AA$5:$AA$86175,N$3)</f>
        <v>#REF!</v>
      </c>
      <c r="O262" s="84" t="e">
        <f>SUMIFS('Основной расчет'!$AC$5:$AC$86175,'Основной расчет'!$K$5:$K$86175,$B262,'Основной расчет'!$AA$5:$AA$86175,O$3)</f>
        <v>#REF!</v>
      </c>
      <c r="P262" s="84" t="e">
        <f>SUMIFS('Основной расчет'!$AE$5:$AE$86175,'Основной расчет'!$K$5:$K$86175,$B262,'Основной расчет'!$AA$5:$AA$86175,P$3)</f>
        <v>#REF!</v>
      </c>
      <c r="Q262" s="84" t="e">
        <f>O262-SUMIFS('Основной расчет'!$AD$5:$AD$86175,'Основной расчет'!$K$5:$K$86175,$B262,'Основной расчет'!$AA$5:$AA$86175,Q$3)</f>
        <v>#REF!</v>
      </c>
      <c r="R262" s="84" t="e">
        <f t="shared" si="13"/>
        <v>#REF!</v>
      </c>
      <c r="S262" s="84" t="e">
        <f t="shared" si="14"/>
        <v>#REF!</v>
      </c>
      <c r="T262" s="84" t="e">
        <f t="shared" si="12"/>
        <v>#REF!</v>
      </c>
    </row>
    <row r="263" spans="1:20" s="10" customFormat="1" hidden="1" x14ac:dyDescent="0.25">
      <c r="A263" s="82" t="s">
        <v>203</v>
      </c>
      <c r="B263" s="2" t="str">
        <f>CONCATENATE("Реализация защиты систем обработки ПДн"," ",A263)</f>
        <v>Реализация защиты систем обработки ПДн Филиал «Печорская ГРЭС» АО «Интер РАО – Электрогенерация»</v>
      </c>
      <c r="C263" s="84">
        <f>SUMIFS('Основной расчет'!$AC$5:$AC$86175,'Основной расчет'!$K$5:$K$86175,$B263,'Основной расчет'!$AA$5:$AA$86175,C$3)</f>
        <v>0</v>
      </c>
      <c r="D263" s="84">
        <f>SUMIFS('Основной расчет'!$AE$5:$AE$86175,'Основной расчет'!$K$5:$K$86175,$B263,'Основной расчет'!$AA$5:$AA$86175,D$3)</f>
        <v>0</v>
      </c>
      <c r="E263" s="84">
        <f>C263-SUMIFS('Основной расчет'!$AD$5:$AD$86175,'Основной расчет'!$K$5:$K$86175,$B263,'Основной расчет'!$AA$5:$AA$86175,E$3)</f>
        <v>0</v>
      </c>
      <c r="F263" s="84">
        <f>SUMIFS('Основной расчет'!$AC$5:$AC$86175,'Основной расчет'!$K$5:$K$86175,$B263,'Основной расчет'!$AA$5:$AA$86175,F$3)</f>
        <v>0</v>
      </c>
      <c r="G263" s="84">
        <f>SUMIFS('Основной расчет'!$AE$5:$AE$86175,'Основной расчет'!$K$5:$K$86175,$B263,'Основной расчет'!$AA$5:$AA$86175,G$3)</f>
        <v>0</v>
      </c>
      <c r="H263" s="84">
        <f>F263-SUMIFS('Основной расчет'!$AD$5:$AD$86175,'Основной расчет'!$K$5:$K$86175,$B263,'Основной расчет'!$AA$5:$AA$86175,H$3)</f>
        <v>0</v>
      </c>
      <c r="I263" s="84">
        <f>SUMIFS('Основной расчет'!$AC$5:$AC$86175,'Основной расчет'!$K$5:$K$86175,$B263,'Основной расчет'!$AA$5:$AA$86175,I$3)</f>
        <v>0</v>
      </c>
      <c r="J263" s="84">
        <f>SUMIFS('Основной расчет'!$AE$5:$AE$86175,'Основной расчет'!$K$5:$K$86175,$B263,'Основной расчет'!$AA$5:$AA$86175,J$3)</f>
        <v>0</v>
      </c>
      <c r="K263" s="84">
        <f>I263-SUMIFS('Основной расчет'!$AD$5:$AD$86175,'Основной расчет'!$K$5:$K$86175,$B263,'Основной расчет'!$AA$5:$AA$86175,K$3)</f>
        <v>0</v>
      </c>
      <c r="L263" s="84">
        <f>SUMIFS('Основной расчет'!$AC$5:$AC$86175,'Основной расчет'!$K$5:$K$86175,$B263,'Основной расчет'!$AA$5:$AA$86175,L$3)</f>
        <v>0</v>
      </c>
      <c r="M263" s="84">
        <f>SUMIFS('Основной расчет'!$AE$5:$AE$86175,'Основной расчет'!$K$5:$K$86175,$B263,'Основной расчет'!$AA$5:$AA$86175,M$3)</f>
        <v>0</v>
      </c>
      <c r="N263" s="84">
        <f>L263-SUMIFS('Основной расчет'!$AD$5:$AD$86175,'Основной расчет'!$K$5:$K$86175,$B263,'Основной расчет'!$AA$5:$AA$86175,N$3)</f>
        <v>0</v>
      </c>
      <c r="O263" s="84">
        <f>SUMIFS('Основной расчет'!$AC$5:$AC$86175,'Основной расчет'!$K$5:$K$86175,$B263,'Основной расчет'!$AA$5:$AA$86175,O$3)</f>
        <v>0</v>
      </c>
      <c r="P263" s="84">
        <f>SUMIFS('Основной расчет'!$AE$5:$AE$86175,'Основной расчет'!$K$5:$K$86175,$B263,'Основной расчет'!$AA$5:$AA$86175,P$3)</f>
        <v>0</v>
      </c>
      <c r="Q263" s="84">
        <f>O263-SUMIFS('Основной расчет'!$AD$5:$AD$86175,'Основной расчет'!$K$5:$K$86175,$B263,'Основной расчет'!$AA$5:$AA$86175,Q$3)</f>
        <v>0</v>
      </c>
      <c r="R263" s="84">
        <f t="shared" si="13"/>
        <v>0</v>
      </c>
      <c r="S263" s="84">
        <f t="shared" si="14"/>
        <v>0</v>
      </c>
      <c r="T263" s="84">
        <f t="shared" si="12"/>
        <v>0</v>
      </c>
    </row>
    <row r="264" spans="1:20" s="10" customFormat="1" hidden="1" x14ac:dyDescent="0.25">
      <c r="A264" s="82" t="s">
        <v>203</v>
      </c>
      <c r="B264" s="2" t="str">
        <f>CONCATENATE("Защита сегментов АСУ ТП"," ",A264)</f>
        <v>Защита сегментов АСУ ТП Филиал «Печорская ГРЭС» АО «Интер РАО – Электрогенерация»</v>
      </c>
      <c r="C264" s="84">
        <f>SUMIFS('Основной расчет'!$AC$5:$AC$86175,'Основной расчет'!$K$5:$K$86175,$B264,'Основной расчет'!$AA$5:$AA$86175,C$3)</f>
        <v>0</v>
      </c>
      <c r="D264" s="84">
        <f>SUMIFS('Основной расчет'!$AE$5:$AE$86175,'Основной расчет'!$K$5:$K$86175,$B264,'Основной расчет'!$AA$5:$AA$86175,D$3)</f>
        <v>0</v>
      </c>
      <c r="E264" s="84">
        <f>C264-SUMIFS('Основной расчет'!$AD$5:$AD$86175,'Основной расчет'!$K$5:$K$86175,$B264,'Основной расчет'!$AA$5:$AA$86175,E$3)</f>
        <v>0</v>
      </c>
      <c r="F264" s="84">
        <f>SUMIFS('Основной расчет'!$AC$5:$AC$86175,'Основной расчет'!$K$5:$K$86175,$B264,'Основной расчет'!$AA$5:$AA$86175,F$3)</f>
        <v>0</v>
      </c>
      <c r="G264" s="84">
        <f>SUMIFS('Основной расчет'!$AE$5:$AE$86175,'Основной расчет'!$K$5:$K$86175,$B264,'Основной расчет'!$AA$5:$AA$86175,G$3)</f>
        <v>0</v>
      </c>
      <c r="H264" s="84">
        <f>F264-SUMIFS('Основной расчет'!$AD$5:$AD$86175,'Основной расчет'!$K$5:$K$86175,$B264,'Основной расчет'!$AA$5:$AA$86175,H$3)</f>
        <v>0</v>
      </c>
      <c r="I264" s="84">
        <f>SUMIFS('Основной расчет'!$AC$5:$AC$86175,'Основной расчет'!$K$5:$K$86175,$B264,'Основной расчет'!$AA$5:$AA$86175,I$3)</f>
        <v>0</v>
      </c>
      <c r="J264" s="84">
        <f>SUMIFS('Основной расчет'!$AE$5:$AE$86175,'Основной расчет'!$K$5:$K$86175,$B264,'Основной расчет'!$AA$5:$AA$86175,J$3)</f>
        <v>0</v>
      </c>
      <c r="K264" s="84">
        <f>I264-SUMIFS('Основной расчет'!$AD$5:$AD$86175,'Основной расчет'!$K$5:$K$86175,$B264,'Основной расчет'!$AA$5:$AA$86175,K$3)</f>
        <v>0</v>
      </c>
      <c r="L264" s="84" t="e">
        <f>SUMIFS('Основной расчет'!$AC$5:$AC$86175,'Основной расчет'!$K$5:$K$86175,$B264,'Основной расчет'!$AA$5:$AA$86175,L$3)</f>
        <v>#REF!</v>
      </c>
      <c r="M264" s="84" t="e">
        <f>SUMIFS('Основной расчет'!$AE$5:$AE$86175,'Основной расчет'!$K$5:$K$86175,$B264,'Основной расчет'!$AA$5:$AA$86175,M$3)</f>
        <v>#REF!</v>
      </c>
      <c r="N264" s="84" t="e">
        <f>L264-SUMIFS('Основной расчет'!$AD$5:$AD$86175,'Основной расчет'!$K$5:$K$86175,$B264,'Основной расчет'!$AA$5:$AA$86175,N$3)</f>
        <v>#REF!</v>
      </c>
      <c r="O264" s="84" t="e">
        <f>SUMIFS('Основной расчет'!$AC$5:$AC$86175,'Основной расчет'!$K$5:$K$86175,$B264,'Основной расчет'!$AA$5:$AA$86175,O$3)</f>
        <v>#REF!</v>
      </c>
      <c r="P264" s="84" t="e">
        <f>SUMIFS('Основной расчет'!$AE$5:$AE$86175,'Основной расчет'!$K$5:$K$86175,$B264,'Основной расчет'!$AA$5:$AA$86175,P$3)</f>
        <v>#REF!</v>
      </c>
      <c r="Q264" s="84" t="e">
        <f>O264-SUMIFS('Основной расчет'!$AD$5:$AD$86175,'Основной расчет'!$K$5:$K$86175,$B264,'Основной расчет'!$AA$5:$AA$86175,Q$3)</f>
        <v>#REF!</v>
      </c>
      <c r="R264" s="84" t="e">
        <f t="shared" si="13"/>
        <v>#REF!</v>
      </c>
      <c r="S264" s="84" t="e">
        <f t="shared" si="14"/>
        <v>#REF!</v>
      </c>
      <c r="T264" s="84" t="e">
        <f t="shared" si="12"/>
        <v>#REF!</v>
      </c>
    </row>
    <row r="265" spans="1:20" s="10" customFormat="1" hidden="1" x14ac:dyDescent="0.25">
      <c r="A265" s="82" t="s">
        <v>203</v>
      </c>
      <c r="B265" s="87" t="str">
        <f>CONCATENATE("Реализация систем защиты ОКИИ"," ",A264)</f>
        <v>Реализация систем защиты ОКИИ Филиал «Печорская ГРЭС» АО «Интер РАО – Электрогенерация»</v>
      </c>
      <c r="C265" s="84">
        <f>SUMIFS('Основной расчет'!$AC$5:$AC$86175,'Основной расчет'!$K$5:$K$86175,$B265,'Основной расчет'!$AA$5:$AA$86175,C$3)</f>
        <v>0</v>
      </c>
      <c r="D265" s="84">
        <f>SUMIFS('Основной расчет'!$AE$5:$AE$86175,'Основной расчет'!$K$5:$K$86175,$B265,'Основной расчет'!$AA$5:$AA$86175,D$3)</f>
        <v>0</v>
      </c>
      <c r="E265" s="84">
        <f>C265-SUMIFS('Основной расчет'!$AD$5:$AD$86175,'Основной расчет'!$K$5:$K$86175,$B265,'Основной расчет'!$AA$5:$AA$86175,E$3)</f>
        <v>0</v>
      </c>
      <c r="F265" s="84">
        <f>SUMIFS('Основной расчет'!$AC$5:$AC$86175,'Основной расчет'!$K$5:$K$86175,$B265,'Основной расчет'!$AA$5:$AA$86175,F$3)</f>
        <v>0</v>
      </c>
      <c r="G265" s="84">
        <f>SUMIFS('Основной расчет'!$AE$5:$AE$86175,'Основной расчет'!$K$5:$K$86175,$B265,'Основной расчет'!$AA$5:$AA$86175,G$3)</f>
        <v>0</v>
      </c>
      <c r="H265" s="84">
        <f>F265-SUMIFS('Основной расчет'!$AD$5:$AD$86175,'Основной расчет'!$K$5:$K$86175,$B265,'Основной расчет'!$AA$5:$AA$86175,H$3)</f>
        <v>0</v>
      </c>
      <c r="I265" s="84">
        <f>SUMIFS('Основной расчет'!$AC$5:$AC$86175,'Основной расчет'!$K$5:$K$86175,$B265,'Основной расчет'!$AA$5:$AA$86175,I$3)</f>
        <v>0</v>
      </c>
      <c r="J265" s="84">
        <f>SUMIFS('Основной расчет'!$AE$5:$AE$86175,'Основной расчет'!$K$5:$K$86175,$B265,'Основной расчет'!$AA$5:$AA$86175,J$3)</f>
        <v>0</v>
      </c>
      <c r="K265" s="84">
        <f>I265-SUMIFS('Основной расчет'!$AD$5:$AD$86175,'Основной расчет'!$K$5:$K$86175,$B265,'Основной расчет'!$AA$5:$AA$86175,K$3)</f>
        <v>0</v>
      </c>
      <c r="L265" s="84" t="e">
        <f>SUMIFS('Основной расчет'!$AC$5:$AC$86175,'Основной расчет'!$K$5:$K$86175,$B265,'Основной расчет'!$AA$5:$AA$86175,L$3)</f>
        <v>#REF!</v>
      </c>
      <c r="M265" s="84" t="e">
        <f>SUMIFS('Основной расчет'!$AE$5:$AE$86175,'Основной расчет'!$K$5:$K$86175,$B265,'Основной расчет'!$AA$5:$AA$86175,M$3)</f>
        <v>#REF!</v>
      </c>
      <c r="N265" s="84" t="e">
        <f>L265-SUMIFS('Основной расчет'!$AD$5:$AD$86175,'Основной расчет'!$K$5:$K$86175,$B265,'Основной расчет'!$AA$5:$AA$86175,N$3)</f>
        <v>#REF!</v>
      </c>
      <c r="O265" s="84" t="e">
        <f>SUMIFS('Основной расчет'!$AC$5:$AC$86175,'Основной расчет'!$K$5:$K$86175,$B265,'Основной расчет'!$AA$5:$AA$86175,O$3)</f>
        <v>#REF!</v>
      </c>
      <c r="P265" s="84" t="e">
        <f>SUMIFS('Основной расчет'!$AE$5:$AE$86175,'Основной расчет'!$K$5:$K$86175,$B265,'Основной расчет'!$AA$5:$AA$86175,P$3)</f>
        <v>#REF!</v>
      </c>
      <c r="Q265" s="84" t="e">
        <f>O265-SUMIFS('Основной расчет'!$AD$5:$AD$86175,'Основной расчет'!$K$5:$K$86175,$B265,'Основной расчет'!$AA$5:$AA$86175,Q$3)</f>
        <v>#REF!</v>
      </c>
      <c r="R265" s="84" t="e">
        <f t="shared" si="13"/>
        <v>#REF!</v>
      </c>
      <c r="S265" s="84" t="e">
        <f t="shared" si="14"/>
        <v>#REF!</v>
      </c>
      <c r="T265" s="84" t="e">
        <f t="shared" si="12"/>
        <v>#REF!</v>
      </c>
    </row>
    <row r="266" spans="1:20" s="10" customFormat="1" hidden="1" x14ac:dyDescent="0.25">
      <c r="A266" s="82" t="s">
        <v>203</v>
      </c>
      <c r="B266" s="2" t="str">
        <f>CONCATENATE("Обеспечение защиты информационного обмена"," ",A264)</f>
        <v>Обеспечение защиты информационного обмена Филиал «Печорская ГРЭС» АО «Интер РАО – Электрогенерация»</v>
      </c>
      <c r="C266" s="84">
        <f>SUMIFS('Основной расчет'!$AC$5:$AC$86175,'Основной расчет'!$K$5:$K$86175,$B266,'Основной расчет'!$AA$5:$AA$86175,C$3)</f>
        <v>0</v>
      </c>
      <c r="D266" s="84">
        <f>SUMIFS('Основной расчет'!$AE$5:$AE$86175,'Основной расчет'!$K$5:$K$86175,$B266,'Основной расчет'!$AA$5:$AA$86175,D$3)</f>
        <v>0</v>
      </c>
      <c r="E266" s="84">
        <f>C266-SUMIFS('Основной расчет'!$AD$5:$AD$86175,'Основной расчет'!$K$5:$K$86175,$B266,'Основной расчет'!$AA$5:$AA$86175,E$3)</f>
        <v>0</v>
      </c>
      <c r="F266" s="84">
        <f>SUMIFS('Основной расчет'!$AC$5:$AC$86175,'Основной расчет'!$K$5:$K$86175,$B266,'Основной расчет'!$AA$5:$AA$86175,F$3)</f>
        <v>0</v>
      </c>
      <c r="G266" s="84">
        <f>SUMIFS('Основной расчет'!$AE$5:$AE$86175,'Основной расчет'!$K$5:$K$86175,$B266,'Основной расчет'!$AA$5:$AA$86175,G$3)</f>
        <v>0</v>
      </c>
      <c r="H266" s="84">
        <f>F266-SUMIFS('Основной расчет'!$AD$5:$AD$86175,'Основной расчет'!$K$5:$K$86175,$B266,'Основной расчет'!$AA$5:$AA$86175,H$3)</f>
        <v>0</v>
      </c>
      <c r="I266" s="84">
        <f>SUMIFS('Основной расчет'!$AC$5:$AC$86175,'Основной расчет'!$K$5:$K$86175,$B266,'Основной расчет'!$AA$5:$AA$86175,I$3)</f>
        <v>0</v>
      </c>
      <c r="J266" s="84">
        <f>SUMIFS('Основной расчет'!$AE$5:$AE$86175,'Основной расчет'!$K$5:$K$86175,$B266,'Основной расчет'!$AA$5:$AA$86175,J$3)</f>
        <v>0</v>
      </c>
      <c r="K266" s="84">
        <f>I266-SUMIFS('Основной расчет'!$AD$5:$AD$86175,'Основной расчет'!$K$5:$K$86175,$B266,'Основной расчет'!$AA$5:$AA$86175,K$3)</f>
        <v>0</v>
      </c>
      <c r="L266" s="84">
        <f>SUMIFS('Основной расчет'!$AC$5:$AC$86175,'Основной расчет'!$K$5:$K$86175,$B266,'Основной расчет'!$AA$5:$AA$86175,L$3)</f>
        <v>0</v>
      </c>
      <c r="M266" s="84">
        <f>SUMIFS('Основной расчет'!$AE$5:$AE$86175,'Основной расчет'!$K$5:$K$86175,$B266,'Основной расчет'!$AA$5:$AA$86175,M$3)</f>
        <v>0</v>
      </c>
      <c r="N266" s="84">
        <f>L266-SUMIFS('Основной расчет'!$AD$5:$AD$86175,'Основной расчет'!$K$5:$K$86175,$B266,'Основной расчет'!$AA$5:$AA$86175,N$3)</f>
        <v>0</v>
      </c>
      <c r="O266" s="84">
        <f>SUMIFS('Основной расчет'!$AC$5:$AC$86175,'Основной расчет'!$K$5:$K$86175,$B266,'Основной расчет'!$AA$5:$AA$86175,O$3)</f>
        <v>0</v>
      </c>
      <c r="P266" s="84">
        <f>SUMIFS('Основной расчет'!$AE$5:$AE$86175,'Основной расчет'!$K$5:$K$86175,$B266,'Основной расчет'!$AA$5:$AA$86175,P$3)</f>
        <v>0</v>
      </c>
      <c r="Q266" s="84">
        <f>O266-SUMIFS('Основной расчет'!$AD$5:$AD$86175,'Основной расчет'!$K$5:$K$86175,$B266,'Основной расчет'!$AA$5:$AA$86175,Q$3)</f>
        <v>0</v>
      </c>
      <c r="R266" s="84">
        <f t="shared" si="13"/>
        <v>0</v>
      </c>
      <c r="S266" s="84">
        <f t="shared" si="14"/>
        <v>0</v>
      </c>
      <c r="T266" s="84">
        <f t="shared" si="12"/>
        <v>0</v>
      </c>
    </row>
    <row r="267" spans="1:20" hidden="1" x14ac:dyDescent="0.25">
      <c r="A267" s="82" t="s">
        <v>211</v>
      </c>
      <c r="B267" s="2" t="str">
        <f>CONCATENATE("Охват ",A267," средствами ЦПК")</f>
        <v>Охват Филиал «Северо-Западная ТЭЦ им. А.Г. Бориса» АО «Интер РАО – Электрогенерация» средствами ЦПК</v>
      </c>
      <c r="C267" s="84">
        <f>SUMIFS('Основной расчет'!$AC$5:$AC$86175,'Основной расчет'!$K$5:$K$86175,$B267,'Основной расчет'!$AA$5:$AA$86175,C$3)</f>
        <v>0</v>
      </c>
      <c r="D267" s="84">
        <f>SUMIFS('Основной расчет'!$AE$5:$AE$86175,'Основной расчет'!$K$5:$K$86175,$B267,'Основной расчет'!$AA$5:$AA$86175,D$3)</f>
        <v>0</v>
      </c>
      <c r="E267" s="84">
        <f>C267-SUMIFS('Основной расчет'!$AD$5:$AD$86175,'Основной расчет'!$K$5:$K$86175,$B267,'Основной расчет'!$AA$5:$AA$86175,E$3)</f>
        <v>0</v>
      </c>
      <c r="F267" s="84">
        <f>SUMIFS('Основной расчет'!$AC$5:$AC$86175,'Основной расчет'!$K$5:$K$86175,$B267,'Основной расчет'!$AA$5:$AA$86175,F$3)</f>
        <v>0</v>
      </c>
      <c r="G267" s="84">
        <f>SUMIFS('Основной расчет'!$AE$5:$AE$86175,'Основной расчет'!$K$5:$K$86175,$B267,'Основной расчет'!$AA$5:$AA$86175,G$3)</f>
        <v>0</v>
      </c>
      <c r="H267" s="84">
        <f>F267-SUMIFS('Основной расчет'!$AD$5:$AD$86175,'Основной расчет'!$K$5:$K$86175,$B267,'Основной расчет'!$AA$5:$AA$86175,H$3)</f>
        <v>0</v>
      </c>
      <c r="I267" s="84" t="e">
        <f>SUMIFS('Основной расчет'!$AC$5:$AC$86175,'Основной расчет'!$K$5:$K$86175,$B267,'Основной расчет'!$AA$5:$AA$86175,I$3)</f>
        <v>#REF!</v>
      </c>
      <c r="J267" s="84" t="e">
        <f>SUMIFS('Основной расчет'!$AE$5:$AE$86175,'Основной расчет'!$K$5:$K$86175,$B267,'Основной расчет'!$AA$5:$AA$86175,J$3)</f>
        <v>#REF!</v>
      </c>
      <c r="K267" s="84" t="e">
        <f>I267-SUMIFS('Основной расчет'!$AD$5:$AD$86175,'Основной расчет'!$K$5:$K$86175,$B267,'Основной расчет'!$AA$5:$AA$86175,K$3)</f>
        <v>#REF!</v>
      </c>
      <c r="L267" s="84" t="e">
        <f>SUMIFS('Основной расчет'!$AC$5:$AC$86175,'Основной расчет'!$K$5:$K$86175,$B267,'Основной расчет'!$AA$5:$AA$86175,L$3)</f>
        <v>#REF!</v>
      </c>
      <c r="M267" s="84" t="e">
        <f>SUMIFS('Основной расчет'!$AE$5:$AE$86175,'Основной расчет'!$K$5:$K$86175,$B267,'Основной расчет'!$AA$5:$AA$86175,M$3)</f>
        <v>#REF!</v>
      </c>
      <c r="N267" s="84" t="e">
        <f>L267-SUMIFS('Основной расчет'!$AD$5:$AD$86175,'Основной расчет'!$K$5:$K$86175,$B267,'Основной расчет'!$AA$5:$AA$86175,N$3)</f>
        <v>#REF!</v>
      </c>
      <c r="O267" s="84" t="e">
        <f>SUMIFS('Основной расчет'!$AC$5:$AC$86175,'Основной расчет'!$K$5:$K$86175,$B267,'Основной расчет'!$AA$5:$AA$86175,O$3)</f>
        <v>#REF!</v>
      </c>
      <c r="P267" s="84" t="e">
        <f>SUMIFS('Основной расчет'!$AE$5:$AE$86175,'Основной расчет'!$K$5:$K$86175,$B267,'Основной расчет'!$AA$5:$AA$86175,P$3)</f>
        <v>#REF!</v>
      </c>
      <c r="Q267" s="84" t="e">
        <f>O267-SUMIFS('Основной расчет'!$AD$5:$AD$86175,'Основной расчет'!$K$5:$K$86175,$B267,'Основной расчет'!$AA$5:$AA$86175,Q$3)</f>
        <v>#REF!</v>
      </c>
      <c r="R267" s="84" t="e">
        <f t="shared" si="13"/>
        <v>#REF!</v>
      </c>
      <c r="S267" s="84" t="e">
        <f t="shared" si="14"/>
        <v>#REF!</v>
      </c>
      <c r="T267" s="84" t="e">
        <f t="shared" si="12"/>
        <v>#REF!</v>
      </c>
    </row>
    <row r="268" spans="1:20" s="10" customFormat="1" hidden="1" x14ac:dyDescent="0.25">
      <c r="A268" s="82" t="s">
        <v>211</v>
      </c>
      <c r="B268" s="2" t="str">
        <f>CONCATENATE("Реализация защиты систем обработки ПДн"," ",A268)</f>
        <v>Реализация защиты систем обработки ПДн Филиал «Северо-Западная ТЭЦ им. А.Г. Бориса» АО «Интер РАО – Электрогенерация»</v>
      </c>
      <c r="C268" s="84">
        <f>SUMIFS('Основной расчет'!$AC$5:$AC$86175,'Основной расчет'!$K$5:$K$86175,$B268,'Основной расчет'!$AA$5:$AA$86175,C$3)</f>
        <v>0</v>
      </c>
      <c r="D268" s="84">
        <f>SUMIFS('Основной расчет'!$AE$5:$AE$86175,'Основной расчет'!$K$5:$K$86175,$B268,'Основной расчет'!$AA$5:$AA$86175,D$3)</f>
        <v>0</v>
      </c>
      <c r="E268" s="84">
        <f>C268-SUMIFS('Основной расчет'!$AD$5:$AD$86175,'Основной расчет'!$K$5:$K$86175,$B268,'Основной расчет'!$AA$5:$AA$86175,E$3)</f>
        <v>0</v>
      </c>
      <c r="F268" s="84">
        <f>SUMIFS('Основной расчет'!$AC$5:$AC$86175,'Основной расчет'!$K$5:$K$86175,$B268,'Основной расчет'!$AA$5:$AA$86175,F$3)</f>
        <v>0</v>
      </c>
      <c r="G268" s="84">
        <f>SUMIFS('Основной расчет'!$AE$5:$AE$86175,'Основной расчет'!$K$5:$K$86175,$B268,'Основной расчет'!$AA$5:$AA$86175,G$3)</f>
        <v>0</v>
      </c>
      <c r="H268" s="84">
        <f>F268-SUMIFS('Основной расчет'!$AD$5:$AD$86175,'Основной расчет'!$K$5:$K$86175,$B268,'Основной расчет'!$AA$5:$AA$86175,H$3)</f>
        <v>0</v>
      </c>
      <c r="I268" s="84">
        <f>SUMIFS('Основной расчет'!$AC$5:$AC$86175,'Основной расчет'!$K$5:$K$86175,$B268,'Основной расчет'!$AA$5:$AA$86175,I$3)</f>
        <v>0</v>
      </c>
      <c r="J268" s="84">
        <f>SUMIFS('Основной расчет'!$AE$5:$AE$86175,'Основной расчет'!$K$5:$K$86175,$B268,'Основной расчет'!$AA$5:$AA$86175,J$3)</f>
        <v>0</v>
      </c>
      <c r="K268" s="84">
        <f>I268-SUMIFS('Основной расчет'!$AD$5:$AD$86175,'Основной расчет'!$K$5:$K$86175,$B268,'Основной расчет'!$AA$5:$AA$86175,K$3)</f>
        <v>0</v>
      </c>
      <c r="L268" s="84">
        <f>SUMIFS('Основной расчет'!$AC$5:$AC$86175,'Основной расчет'!$K$5:$K$86175,$B268,'Основной расчет'!$AA$5:$AA$86175,L$3)</f>
        <v>0</v>
      </c>
      <c r="M268" s="84">
        <f>SUMIFS('Основной расчет'!$AE$5:$AE$86175,'Основной расчет'!$K$5:$K$86175,$B268,'Основной расчет'!$AA$5:$AA$86175,M$3)</f>
        <v>0</v>
      </c>
      <c r="N268" s="84">
        <f>L268-SUMIFS('Основной расчет'!$AD$5:$AD$86175,'Основной расчет'!$K$5:$K$86175,$B268,'Основной расчет'!$AA$5:$AA$86175,N$3)</f>
        <v>0</v>
      </c>
      <c r="O268" s="84">
        <f>SUMIFS('Основной расчет'!$AC$5:$AC$86175,'Основной расчет'!$K$5:$K$86175,$B268,'Основной расчет'!$AA$5:$AA$86175,O$3)</f>
        <v>0</v>
      </c>
      <c r="P268" s="84">
        <f>SUMIFS('Основной расчет'!$AE$5:$AE$86175,'Основной расчет'!$K$5:$K$86175,$B268,'Основной расчет'!$AA$5:$AA$86175,P$3)</f>
        <v>0</v>
      </c>
      <c r="Q268" s="84">
        <f>O268-SUMIFS('Основной расчет'!$AD$5:$AD$86175,'Основной расчет'!$K$5:$K$86175,$B268,'Основной расчет'!$AA$5:$AA$86175,Q$3)</f>
        <v>0</v>
      </c>
      <c r="R268" s="84">
        <f t="shared" si="13"/>
        <v>0</v>
      </c>
      <c r="S268" s="84">
        <f t="shared" si="14"/>
        <v>0</v>
      </c>
      <c r="T268" s="84">
        <f t="shared" si="12"/>
        <v>0</v>
      </c>
    </row>
    <row r="269" spans="1:20" s="10" customFormat="1" hidden="1" x14ac:dyDescent="0.25">
      <c r="A269" s="82" t="s">
        <v>211</v>
      </c>
      <c r="B269" s="2" t="str">
        <f>CONCATENATE("Защита сегментов АСУ ТП"," ",A269)</f>
        <v>Защита сегментов АСУ ТП Филиал «Северо-Западная ТЭЦ им. А.Г. Бориса» АО «Интер РАО – Электрогенерация»</v>
      </c>
      <c r="C269" s="84">
        <f>SUMIFS('Основной расчет'!$AC$5:$AC$86175,'Основной расчет'!$K$5:$K$86175,$B269,'Основной расчет'!$AA$5:$AA$86175,C$3)</f>
        <v>0</v>
      </c>
      <c r="D269" s="84">
        <f>SUMIFS('Основной расчет'!$AE$5:$AE$86175,'Основной расчет'!$K$5:$K$86175,$B269,'Основной расчет'!$AA$5:$AA$86175,D$3)</f>
        <v>0</v>
      </c>
      <c r="E269" s="84">
        <f>C269-SUMIFS('Основной расчет'!$AD$5:$AD$86175,'Основной расчет'!$K$5:$K$86175,$B269,'Основной расчет'!$AA$5:$AA$86175,E$3)</f>
        <v>0</v>
      </c>
      <c r="F269" s="84" t="e">
        <f>SUMIFS('Основной расчет'!$AC$5:$AC$86175,'Основной расчет'!$K$5:$K$86175,$B269,'Основной расчет'!$AA$5:$AA$86175,F$3)</f>
        <v>#REF!</v>
      </c>
      <c r="G269" s="84" t="e">
        <f>SUMIFS('Основной расчет'!$AE$5:$AE$86175,'Основной расчет'!$K$5:$K$86175,$B269,'Основной расчет'!$AA$5:$AA$86175,G$3)</f>
        <v>#REF!</v>
      </c>
      <c r="H269" s="84" t="e">
        <f>F269-SUMIFS('Основной расчет'!$AD$5:$AD$86175,'Основной расчет'!$K$5:$K$86175,$B269,'Основной расчет'!$AA$5:$AA$86175,H$3)</f>
        <v>#REF!</v>
      </c>
      <c r="I269" s="84" t="e">
        <f>SUMIFS('Основной расчет'!$AC$5:$AC$86175,'Основной расчет'!$K$5:$K$86175,$B269,'Основной расчет'!$AA$5:$AA$86175,I$3)</f>
        <v>#REF!</v>
      </c>
      <c r="J269" s="84" t="e">
        <f>SUMIFS('Основной расчет'!$AE$5:$AE$86175,'Основной расчет'!$K$5:$K$86175,$B269,'Основной расчет'!$AA$5:$AA$86175,J$3)</f>
        <v>#REF!</v>
      </c>
      <c r="K269" s="84" t="e">
        <f>I269-SUMIFS('Основной расчет'!$AD$5:$AD$86175,'Основной расчет'!$K$5:$K$86175,$B269,'Основной расчет'!$AA$5:$AA$86175,K$3)</f>
        <v>#REF!</v>
      </c>
      <c r="L269" s="84" t="e">
        <f>SUMIFS('Основной расчет'!$AC$5:$AC$86175,'Основной расчет'!$K$5:$K$86175,$B269,'Основной расчет'!$AA$5:$AA$86175,L$3)</f>
        <v>#REF!</v>
      </c>
      <c r="M269" s="84" t="e">
        <f>SUMIFS('Основной расчет'!$AE$5:$AE$86175,'Основной расчет'!$K$5:$K$86175,$B269,'Основной расчет'!$AA$5:$AA$86175,M$3)</f>
        <v>#REF!</v>
      </c>
      <c r="N269" s="84" t="e">
        <f>L269-SUMIFS('Основной расчет'!$AD$5:$AD$86175,'Основной расчет'!$K$5:$K$86175,$B269,'Основной расчет'!$AA$5:$AA$86175,N$3)</f>
        <v>#REF!</v>
      </c>
      <c r="O269" s="84" t="e">
        <f>SUMIFS('Основной расчет'!$AC$5:$AC$86175,'Основной расчет'!$K$5:$K$86175,$B269,'Основной расчет'!$AA$5:$AA$86175,O$3)</f>
        <v>#REF!</v>
      </c>
      <c r="P269" s="84" t="e">
        <f>SUMIFS('Основной расчет'!$AE$5:$AE$86175,'Основной расчет'!$K$5:$K$86175,$B269,'Основной расчет'!$AA$5:$AA$86175,P$3)</f>
        <v>#REF!</v>
      </c>
      <c r="Q269" s="84" t="e">
        <f>O269-SUMIFS('Основной расчет'!$AD$5:$AD$86175,'Основной расчет'!$K$5:$K$86175,$B269,'Основной расчет'!$AA$5:$AA$86175,Q$3)</f>
        <v>#REF!</v>
      </c>
      <c r="R269" s="84" t="e">
        <f t="shared" si="13"/>
        <v>#REF!</v>
      </c>
      <c r="S269" s="84" t="e">
        <f t="shared" si="14"/>
        <v>#REF!</v>
      </c>
      <c r="T269" s="84" t="e">
        <f t="shared" si="12"/>
        <v>#REF!</v>
      </c>
    </row>
    <row r="270" spans="1:20" s="10" customFormat="1" hidden="1" x14ac:dyDescent="0.25">
      <c r="A270" s="82" t="s">
        <v>211</v>
      </c>
      <c r="B270" s="87" t="str">
        <f>CONCATENATE("Реализация систем защиты ОКИИ"," ",A269)</f>
        <v>Реализация систем защиты ОКИИ Филиал «Северо-Западная ТЭЦ им. А.Г. Бориса» АО «Интер РАО – Электрогенерация»</v>
      </c>
      <c r="C270" s="84">
        <f>SUMIFS('Основной расчет'!$AC$5:$AC$86175,'Основной расчет'!$K$5:$K$86175,$B270,'Основной расчет'!$AA$5:$AA$86175,C$3)</f>
        <v>0</v>
      </c>
      <c r="D270" s="84">
        <f>SUMIFS('Основной расчет'!$AE$5:$AE$86175,'Основной расчет'!$K$5:$K$86175,$B270,'Основной расчет'!$AA$5:$AA$86175,D$3)</f>
        <v>0</v>
      </c>
      <c r="E270" s="84">
        <f>C270-SUMIFS('Основной расчет'!$AD$5:$AD$86175,'Основной расчет'!$K$5:$K$86175,$B270,'Основной расчет'!$AA$5:$AA$86175,E$3)</f>
        <v>0</v>
      </c>
      <c r="F270" s="84" t="e">
        <f>SUMIFS('Основной расчет'!$AC$5:$AC$86175,'Основной расчет'!$K$5:$K$86175,$B270,'Основной расчет'!$AA$5:$AA$86175,F$3)</f>
        <v>#REF!</v>
      </c>
      <c r="G270" s="84" t="e">
        <f>SUMIFS('Основной расчет'!$AE$5:$AE$86175,'Основной расчет'!$K$5:$K$86175,$B270,'Основной расчет'!$AA$5:$AA$86175,G$3)</f>
        <v>#REF!</v>
      </c>
      <c r="H270" s="84" t="e">
        <f>F270-SUMIFS('Основной расчет'!$AD$5:$AD$86175,'Основной расчет'!$K$5:$K$86175,$B270,'Основной расчет'!$AA$5:$AA$86175,H$3)</f>
        <v>#REF!</v>
      </c>
      <c r="I270" s="84">
        <f>SUMIFS('Основной расчет'!$AC$5:$AC$86175,'Основной расчет'!$K$5:$K$86175,$B270,'Основной расчет'!$AA$5:$AA$86175,I$3)</f>
        <v>0</v>
      </c>
      <c r="J270" s="84">
        <f>SUMIFS('Основной расчет'!$AE$5:$AE$86175,'Основной расчет'!$K$5:$K$86175,$B270,'Основной расчет'!$AA$5:$AA$86175,J$3)</f>
        <v>0</v>
      </c>
      <c r="K270" s="84">
        <f>I270-SUMIFS('Основной расчет'!$AD$5:$AD$86175,'Основной расчет'!$K$5:$K$86175,$B270,'Основной расчет'!$AA$5:$AA$86175,K$3)</f>
        <v>0</v>
      </c>
      <c r="L270" s="84">
        <f>SUMIFS('Основной расчет'!$AC$5:$AC$86175,'Основной расчет'!$K$5:$K$86175,$B270,'Основной расчет'!$AA$5:$AA$86175,L$3)</f>
        <v>0</v>
      </c>
      <c r="M270" s="84">
        <f>SUMIFS('Основной расчет'!$AE$5:$AE$86175,'Основной расчет'!$K$5:$K$86175,$B270,'Основной расчет'!$AA$5:$AA$86175,M$3)</f>
        <v>0</v>
      </c>
      <c r="N270" s="84">
        <f>L270-SUMIFS('Основной расчет'!$AD$5:$AD$86175,'Основной расчет'!$K$5:$K$86175,$B270,'Основной расчет'!$AA$5:$AA$86175,N$3)</f>
        <v>0</v>
      </c>
      <c r="O270" s="84">
        <f>SUMIFS('Основной расчет'!$AC$5:$AC$86175,'Основной расчет'!$K$5:$K$86175,$B270,'Основной расчет'!$AA$5:$AA$86175,O$3)</f>
        <v>0</v>
      </c>
      <c r="P270" s="84">
        <f>SUMIFS('Основной расчет'!$AE$5:$AE$86175,'Основной расчет'!$K$5:$K$86175,$B270,'Основной расчет'!$AA$5:$AA$86175,P$3)</f>
        <v>0</v>
      </c>
      <c r="Q270" s="84">
        <f>O270-SUMIFS('Основной расчет'!$AD$5:$AD$86175,'Основной расчет'!$K$5:$K$86175,$B270,'Основной расчет'!$AA$5:$AA$86175,Q$3)</f>
        <v>0</v>
      </c>
      <c r="R270" s="84" t="e">
        <f t="shared" si="13"/>
        <v>#REF!</v>
      </c>
      <c r="S270" s="84" t="e">
        <f t="shared" si="14"/>
        <v>#REF!</v>
      </c>
      <c r="T270" s="84" t="e">
        <f t="shared" si="12"/>
        <v>#REF!</v>
      </c>
    </row>
    <row r="271" spans="1:20" s="10" customFormat="1" hidden="1" x14ac:dyDescent="0.25">
      <c r="A271" s="82" t="s">
        <v>211</v>
      </c>
      <c r="B271" s="2" t="str">
        <f>CONCATENATE("Обеспечение защиты информационного обмена"," ",A269)</f>
        <v>Обеспечение защиты информационного обмена Филиал «Северо-Западная ТЭЦ им. А.Г. Бориса» АО «Интер РАО – Электрогенерация»</v>
      </c>
      <c r="C271" s="84">
        <f>SUMIFS('Основной расчет'!$AC$5:$AC$86175,'Основной расчет'!$K$5:$K$86175,$B271,'Основной расчет'!$AA$5:$AA$86175,C$3)</f>
        <v>0</v>
      </c>
      <c r="D271" s="84">
        <f>SUMIFS('Основной расчет'!$AE$5:$AE$86175,'Основной расчет'!$K$5:$K$86175,$B271,'Основной расчет'!$AA$5:$AA$86175,D$3)</f>
        <v>0</v>
      </c>
      <c r="E271" s="84">
        <f>C271-SUMIFS('Основной расчет'!$AD$5:$AD$86175,'Основной расчет'!$K$5:$K$86175,$B271,'Основной расчет'!$AA$5:$AA$86175,E$3)</f>
        <v>0</v>
      </c>
      <c r="F271" s="84">
        <f>SUMIFS('Основной расчет'!$AC$5:$AC$86175,'Основной расчет'!$K$5:$K$86175,$B271,'Основной расчет'!$AA$5:$AA$86175,F$3)</f>
        <v>0</v>
      </c>
      <c r="G271" s="84">
        <f>SUMIFS('Основной расчет'!$AE$5:$AE$86175,'Основной расчет'!$K$5:$K$86175,$B271,'Основной расчет'!$AA$5:$AA$86175,G$3)</f>
        <v>0</v>
      </c>
      <c r="H271" s="84">
        <f>F271-SUMIFS('Основной расчет'!$AD$5:$AD$86175,'Основной расчет'!$K$5:$K$86175,$B271,'Основной расчет'!$AA$5:$AA$86175,H$3)</f>
        <v>0</v>
      </c>
      <c r="I271" s="84">
        <f>SUMIFS('Основной расчет'!$AC$5:$AC$86175,'Основной расчет'!$K$5:$K$86175,$B271,'Основной расчет'!$AA$5:$AA$86175,I$3)</f>
        <v>0</v>
      </c>
      <c r="J271" s="84">
        <f>SUMIFS('Основной расчет'!$AE$5:$AE$86175,'Основной расчет'!$K$5:$K$86175,$B271,'Основной расчет'!$AA$5:$AA$86175,J$3)</f>
        <v>0</v>
      </c>
      <c r="K271" s="84">
        <f>I271-SUMIFS('Основной расчет'!$AD$5:$AD$86175,'Основной расчет'!$K$5:$K$86175,$B271,'Основной расчет'!$AA$5:$AA$86175,K$3)</f>
        <v>0</v>
      </c>
      <c r="L271" s="84">
        <f>SUMIFS('Основной расчет'!$AC$5:$AC$86175,'Основной расчет'!$K$5:$K$86175,$B271,'Основной расчет'!$AA$5:$AA$86175,L$3)</f>
        <v>0</v>
      </c>
      <c r="M271" s="84">
        <f>SUMIFS('Основной расчет'!$AE$5:$AE$86175,'Основной расчет'!$K$5:$K$86175,$B271,'Основной расчет'!$AA$5:$AA$86175,M$3)</f>
        <v>0</v>
      </c>
      <c r="N271" s="84">
        <f>L271-SUMIFS('Основной расчет'!$AD$5:$AD$86175,'Основной расчет'!$K$5:$K$86175,$B271,'Основной расчет'!$AA$5:$AA$86175,N$3)</f>
        <v>0</v>
      </c>
      <c r="O271" s="84">
        <f>SUMIFS('Основной расчет'!$AC$5:$AC$86175,'Основной расчет'!$K$5:$K$86175,$B271,'Основной расчет'!$AA$5:$AA$86175,O$3)</f>
        <v>0</v>
      </c>
      <c r="P271" s="84">
        <f>SUMIFS('Основной расчет'!$AE$5:$AE$86175,'Основной расчет'!$K$5:$K$86175,$B271,'Основной расчет'!$AA$5:$AA$86175,P$3)</f>
        <v>0</v>
      </c>
      <c r="Q271" s="84">
        <f>O271-SUMIFS('Основной расчет'!$AD$5:$AD$86175,'Основной расчет'!$K$5:$K$86175,$B271,'Основной расчет'!$AA$5:$AA$86175,Q$3)</f>
        <v>0</v>
      </c>
      <c r="R271" s="84">
        <f t="shared" si="13"/>
        <v>0</v>
      </c>
      <c r="S271" s="84">
        <f t="shared" si="14"/>
        <v>0</v>
      </c>
      <c r="T271" s="84">
        <f t="shared" si="12"/>
        <v>0</v>
      </c>
    </row>
    <row r="272" spans="1:20" hidden="1" x14ac:dyDescent="0.25">
      <c r="A272" s="82" t="s">
        <v>212</v>
      </c>
      <c r="B272" s="2" t="str">
        <f>CONCATENATE("Охват ",A272," средствами ЦПК")</f>
        <v>Охват Филиал «Сочинская ТЭС» АО «Интер РАО – Электрогенерация» средствами ЦПК</v>
      </c>
      <c r="C272" s="84">
        <f>SUMIFS('Основной расчет'!$AC$5:$AC$86175,'Основной расчет'!$K$5:$K$86175,$B272,'Основной расчет'!$AA$5:$AA$86175,C$3)</f>
        <v>0</v>
      </c>
      <c r="D272" s="84">
        <f>SUMIFS('Основной расчет'!$AE$5:$AE$86175,'Основной расчет'!$K$5:$K$86175,$B272,'Основной расчет'!$AA$5:$AA$86175,D$3)</f>
        <v>0</v>
      </c>
      <c r="E272" s="84">
        <f>C272-SUMIFS('Основной расчет'!$AD$5:$AD$86175,'Основной расчет'!$K$5:$K$86175,$B272,'Основной расчет'!$AA$5:$AA$86175,E$3)</f>
        <v>0</v>
      </c>
      <c r="F272" s="84">
        <f>SUMIFS('Основной расчет'!$AC$5:$AC$86175,'Основной расчет'!$K$5:$K$86175,$B272,'Основной расчет'!$AA$5:$AA$86175,F$3)</f>
        <v>0</v>
      </c>
      <c r="G272" s="84">
        <f>SUMIFS('Основной расчет'!$AE$5:$AE$86175,'Основной расчет'!$K$5:$K$86175,$B272,'Основной расчет'!$AA$5:$AA$86175,G$3)</f>
        <v>0</v>
      </c>
      <c r="H272" s="84">
        <f>F272-SUMIFS('Основной расчет'!$AD$5:$AD$86175,'Основной расчет'!$K$5:$K$86175,$B272,'Основной расчет'!$AA$5:$AA$86175,H$3)</f>
        <v>0</v>
      </c>
      <c r="I272" s="84">
        <f>SUMIFS('Основной расчет'!$AC$5:$AC$86175,'Основной расчет'!$K$5:$K$86175,$B272,'Основной расчет'!$AA$5:$AA$86175,I$3)</f>
        <v>0</v>
      </c>
      <c r="J272" s="84">
        <f>SUMIFS('Основной расчет'!$AE$5:$AE$86175,'Основной расчет'!$K$5:$K$86175,$B272,'Основной расчет'!$AA$5:$AA$86175,J$3)</f>
        <v>0</v>
      </c>
      <c r="K272" s="84">
        <f>I272-SUMIFS('Основной расчет'!$AD$5:$AD$86175,'Основной расчет'!$K$5:$K$86175,$B272,'Основной расчет'!$AA$5:$AA$86175,K$3)</f>
        <v>0</v>
      </c>
      <c r="L272" s="84" t="e">
        <f>SUMIFS('Основной расчет'!$AC$5:$AC$86175,'Основной расчет'!$K$5:$K$86175,$B272,'Основной расчет'!$AA$5:$AA$86175,L$3)</f>
        <v>#REF!</v>
      </c>
      <c r="M272" s="84" t="e">
        <f>SUMIFS('Основной расчет'!$AE$5:$AE$86175,'Основной расчет'!$K$5:$K$86175,$B272,'Основной расчет'!$AA$5:$AA$86175,M$3)</f>
        <v>#REF!</v>
      </c>
      <c r="N272" s="84" t="e">
        <f>L272-SUMIFS('Основной расчет'!$AD$5:$AD$86175,'Основной расчет'!$K$5:$K$86175,$B272,'Основной расчет'!$AA$5:$AA$86175,N$3)</f>
        <v>#REF!</v>
      </c>
      <c r="O272" s="84" t="e">
        <f>SUMIFS('Основной расчет'!$AC$5:$AC$86175,'Основной расчет'!$K$5:$K$86175,$B272,'Основной расчет'!$AA$5:$AA$86175,O$3)</f>
        <v>#REF!</v>
      </c>
      <c r="P272" s="84" t="e">
        <f>SUMIFS('Основной расчет'!$AE$5:$AE$86175,'Основной расчет'!$K$5:$K$86175,$B272,'Основной расчет'!$AA$5:$AA$86175,P$3)</f>
        <v>#REF!</v>
      </c>
      <c r="Q272" s="84" t="e">
        <f>O272-SUMIFS('Основной расчет'!$AD$5:$AD$86175,'Основной расчет'!$K$5:$K$86175,$B272,'Основной расчет'!$AA$5:$AA$86175,Q$3)</f>
        <v>#REF!</v>
      </c>
      <c r="R272" s="84" t="e">
        <f t="shared" si="13"/>
        <v>#REF!</v>
      </c>
      <c r="S272" s="84" t="e">
        <f t="shared" si="14"/>
        <v>#REF!</v>
      </c>
      <c r="T272" s="84" t="e">
        <f t="shared" si="12"/>
        <v>#REF!</v>
      </c>
    </row>
    <row r="273" spans="1:20" s="10" customFormat="1" hidden="1" x14ac:dyDescent="0.25">
      <c r="A273" s="82" t="s">
        <v>212</v>
      </c>
      <c r="B273" s="2" t="str">
        <f>CONCATENATE("Реализация защиты систем обработки ПДн"," ",A273)</f>
        <v>Реализация защиты систем обработки ПДн Филиал «Сочинская ТЭС» АО «Интер РАО – Электрогенерация»</v>
      </c>
      <c r="C273" s="84">
        <f>SUMIFS('Основной расчет'!$AC$5:$AC$86175,'Основной расчет'!$K$5:$K$86175,$B273,'Основной расчет'!$AA$5:$AA$86175,C$3)</f>
        <v>0</v>
      </c>
      <c r="D273" s="84">
        <f>SUMIFS('Основной расчет'!$AE$5:$AE$86175,'Основной расчет'!$K$5:$K$86175,$B273,'Основной расчет'!$AA$5:$AA$86175,D$3)</f>
        <v>0</v>
      </c>
      <c r="E273" s="84">
        <f>C273-SUMIFS('Основной расчет'!$AD$5:$AD$86175,'Основной расчет'!$K$5:$K$86175,$B273,'Основной расчет'!$AA$5:$AA$86175,E$3)</f>
        <v>0</v>
      </c>
      <c r="F273" s="84">
        <f>SUMIFS('Основной расчет'!$AC$5:$AC$86175,'Основной расчет'!$K$5:$K$86175,$B273,'Основной расчет'!$AA$5:$AA$86175,F$3)</f>
        <v>0</v>
      </c>
      <c r="G273" s="84">
        <f>SUMIFS('Основной расчет'!$AE$5:$AE$86175,'Основной расчет'!$K$5:$K$86175,$B273,'Основной расчет'!$AA$5:$AA$86175,G$3)</f>
        <v>0</v>
      </c>
      <c r="H273" s="84">
        <f>F273-SUMIFS('Основной расчет'!$AD$5:$AD$86175,'Основной расчет'!$K$5:$K$86175,$B273,'Основной расчет'!$AA$5:$AA$86175,H$3)</f>
        <v>0</v>
      </c>
      <c r="I273" s="84">
        <f>SUMIFS('Основной расчет'!$AC$5:$AC$86175,'Основной расчет'!$K$5:$K$86175,$B273,'Основной расчет'!$AA$5:$AA$86175,I$3)</f>
        <v>0</v>
      </c>
      <c r="J273" s="84">
        <f>SUMIFS('Основной расчет'!$AE$5:$AE$86175,'Основной расчет'!$K$5:$K$86175,$B273,'Основной расчет'!$AA$5:$AA$86175,J$3)</f>
        <v>0</v>
      </c>
      <c r="K273" s="84">
        <f>I273-SUMIFS('Основной расчет'!$AD$5:$AD$86175,'Основной расчет'!$K$5:$K$86175,$B273,'Основной расчет'!$AA$5:$AA$86175,K$3)</f>
        <v>0</v>
      </c>
      <c r="L273" s="84">
        <f>SUMIFS('Основной расчет'!$AC$5:$AC$86175,'Основной расчет'!$K$5:$K$86175,$B273,'Основной расчет'!$AA$5:$AA$86175,L$3)</f>
        <v>0</v>
      </c>
      <c r="M273" s="84">
        <f>SUMIFS('Основной расчет'!$AE$5:$AE$86175,'Основной расчет'!$K$5:$K$86175,$B273,'Основной расчет'!$AA$5:$AA$86175,M$3)</f>
        <v>0</v>
      </c>
      <c r="N273" s="84">
        <f>L273-SUMIFS('Основной расчет'!$AD$5:$AD$86175,'Основной расчет'!$K$5:$K$86175,$B273,'Основной расчет'!$AA$5:$AA$86175,N$3)</f>
        <v>0</v>
      </c>
      <c r="O273" s="84">
        <f>SUMIFS('Основной расчет'!$AC$5:$AC$86175,'Основной расчет'!$K$5:$K$86175,$B273,'Основной расчет'!$AA$5:$AA$86175,O$3)</f>
        <v>0</v>
      </c>
      <c r="P273" s="84">
        <f>SUMIFS('Основной расчет'!$AE$5:$AE$86175,'Основной расчет'!$K$5:$K$86175,$B273,'Основной расчет'!$AA$5:$AA$86175,P$3)</f>
        <v>0</v>
      </c>
      <c r="Q273" s="84">
        <f>O273-SUMIFS('Основной расчет'!$AD$5:$AD$86175,'Основной расчет'!$K$5:$K$86175,$B273,'Основной расчет'!$AA$5:$AA$86175,Q$3)</f>
        <v>0</v>
      </c>
      <c r="R273" s="84">
        <f t="shared" si="13"/>
        <v>0</v>
      </c>
      <c r="S273" s="84">
        <f t="shared" si="14"/>
        <v>0</v>
      </c>
      <c r="T273" s="84">
        <f t="shared" si="12"/>
        <v>0</v>
      </c>
    </row>
    <row r="274" spans="1:20" s="10" customFormat="1" hidden="1" x14ac:dyDescent="0.25">
      <c r="A274" s="82" t="s">
        <v>212</v>
      </c>
      <c r="B274" s="2" t="str">
        <f>CONCATENATE("Защита сегментов АСУ ТП"," ",A274)</f>
        <v>Защита сегментов АСУ ТП Филиал «Сочинская ТЭС» АО «Интер РАО – Электрогенерация»</v>
      </c>
      <c r="C274" s="84">
        <f>SUMIFS('Основной расчет'!$AC$5:$AC$86175,'Основной расчет'!$K$5:$K$86175,$B274,'Основной расчет'!$AA$5:$AA$86175,C$3)</f>
        <v>0</v>
      </c>
      <c r="D274" s="84">
        <f>SUMIFS('Основной расчет'!$AE$5:$AE$86175,'Основной расчет'!$K$5:$K$86175,$B274,'Основной расчет'!$AA$5:$AA$86175,D$3)</f>
        <v>0</v>
      </c>
      <c r="E274" s="84">
        <f>C274-SUMIFS('Основной расчет'!$AD$5:$AD$86175,'Основной расчет'!$K$5:$K$86175,$B274,'Основной расчет'!$AA$5:$AA$86175,E$3)</f>
        <v>0</v>
      </c>
      <c r="F274" s="84">
        <f>SUMIFS('Основной расчет'!$AC$5:$AC$86175,'Основной расчет'!$K$5:$K$86175,$B274,'Основной расчет'!$AA$5:$AA$86175,F$3)</f>
        <v>0</v>
      </c>
      <c r="G274" s="84">
        <f>SUMIFS('Основной расчет'!$AE$5:$AE$86175,'Основной расчет'!$K$5:$K$86175,$B274,'Основной расчет'!$AA$5:$AA$86175,G$3)</f>
        <v>0</v>
      </c>
      <c r="H274" s="84">
        <f>F274-SUMIFS('Основной расчет'!$AD$5:$AD$86175,'Основной расчет'!$K$5:$K$86175,$B274,'Основной расчет'!$AA$5:$AA$86175,H$3)</f>
        <v>0</v>
      </c>
      <c r="I274" s="84">
        <f>SUMIFS('Основной расчет'!$AC$5:$AC$86175,'Основной расчет'!$K$5:$K$86175,$B274,'Основной расчет'!$AA$5:$AA$86175,I$3)</f>
        <v>0</v>
      </c>
      <c r="J274" s="84">
        <f>SUMIFS('Основной расчет'!$AE$5:$AE$86175,'Основной расчет'!$K$5:$K$86175,$B274,'Основной расчет'!$AA$5:$AA$86175,J$3)</f>
        <v>0</v>
      </c>
      <c r="K274" s="84">
        <f>I274-SUMIFS('Основной расчет'!$AD$5:$AD$86175,'Основной расчет'!$K$5:$K$86175,$B274,'Основной расчет'!$AA$5:$AA$86175,K$3)</f>
        <v>0</v>
      </c>
      <c r="L274" s="84" t="e">
        <f>SUMIFS('Основной расчет'!$AC$5:$AC$86175,'Основной расчет'!$K$5:$K$86175,$B274,'Основной расчет'!$AA$5:$AA$86175,L$3)</f>
        <v>#REF!</v>
      </c>
      <c r="M274" s="84" t="e">
        <f>SUMIFS('Основной расчет'!$AE$5:$AE$86175,'Основной расчет'!$K$5:$K$86175,$B274,'Основной расчет'!$AA$5:$AA$86175,M$3)</f>
        <v>#REF!</v>
      </c>
      <c r="N274" s="84" t="e">
        <f>L274-SUMIFS('Основной расчет'!$AD$5:$AD$86175,'Основной расчет'!$K$5:$K$86175,$B274,'Основной расчет'!$AA$5:$AA$86175,N$3)</f>
        <v>#REF!</v>
      </c>
      <c r="O274" s="84" t="e">
        <f>SUMIFS('Основной расчет'!$AC$5:$AC$86175,'Основной расчет'!$K$5:$K$86175,$B274,'Основной расчет'!$AA$5:$AA$86175,O$3)</f>
        <v>#REF!</v>
      </c>
      <c r="P274" s="84" t="e">
        <f>SUMIFS('Основной расчет'!$AE$5:$AE$86175,'Основной расчет'!$K$5:$K$86175,$B274,'Основной расчет'!$AA$5:$AA$86175,P$3)</f>
        <v>#REF!</v>
      </c>
      <c r="Q274" s="84" t="e">
        <f>O274-SUMIFS('Основной расчет'!$AD$5:$AD$86175,'Основной расчет'!$K$5:$K$86175,$B274,'Основной расчет'!$AA$5:$AA$86175,Q$3)</f>
        <v>#REF!</v>
      </c>
      <c r="R274" s="84" t="e">
        <f t="shared" si="13"/>
        <v>#REF!</v>
      </c>
      <c r="S274" s="84" t="e">
        <f t="shared" si="14"/>
        <v>#REF!</v>
      </c>
      <c r="T274" s="84" t="e">
        <f t="shared" si="12"/>
        <v>#REF!</v>
      </c>
    </row>
    <row r="275" spans="1:20" s="10" customFormat="1" hidden="1" x14ac:dyDescent="0.25">
      <c r="A275" s="82" t="s">
        <v>212</v>
      </c>
      <c r="B275" s="87" t="str">
        <f>CONCATENATE("Реализация систем защиты ОКИИ"," ",A274)</f>
        <v>Реализация систем защиты ОКИИ Филиал «Сочинская ТЭС» АО «Интер РАО – Электрогенерация»</v>
      </c>
      <c r="C275" s="84">
        <f>SUMIFS('Основной расчет'!$AC$5:$AC$86175,'Основной расчет'!$K$5:$K$86175,$B275,'Основной расчет'!$AA$5:$AA$86175,C$3)</f>
        <v>0</v>
      </c>
      <c r="D275" s="84">
        <f>SUMIFS('Основной расчет'!$AE$5:$AE$86175,'Основной расчет'!$K$5:$K$86175,$B275,'Основной расчет'!$AA$5:$AA$86175,D$3)</f>
        <v>0</v>
      </c>
      <c r="E275" s="84">
        <f>C275-SUMIFS('Основной расчет'!$AD$5:$AD$86175,'Основной расчет'!$K$5:$K$86175,$B275,'Основной расчет'!$AA$5:$AA$86175,E$3)</f>
        <v>0</v>
      </c>
      <c r="F275" s="84">
        <f>SUMIFS('Основной расчет'!$AC$5:$AC$86175,'Основной расчет'!$K$5:$K$86175,$B275,'Основной расчет'!$AA$5:$AA$86175,F$3)</f>
        <v>0</v>
      </c>
      <c r="G275" s="84">
        <f>SUMIFS('Основной расчет'!$AE$5:$AE$86175,'Основной расчет'!$K$5:$K$86175,$B275,'Основной расчет'!$AA$5:$AA$86175,G$3)</f>
        <v>0</v>
      </c>
      <c r="H275" s="84">
        <f>F275-SUMIFS('Основной расчет'!$AD$5:$AD$86175,'Основной расчет'!$K$5:$K$86175,$B275,'Основной расчет'!$AA$5:$AA$86175,H$3)</f>
        <v>0</v>
      </c>
      <c r="I275" s="84">
        <f>SUMIFS('Основной расчет'!$AC$5:$AC$86175,'Основной расчет'!$K$5:$K$86175,$B275,'Основной расчет'!$AA$5:$AA$86175,I$3)</f>
        <v>0</v>
      </c>
      <c r="J275" s="84">
        <f>SUMIFS('Основной расчет'!$AE$5:$AE$86175,'Основной расчет'!$K$5:$K$86175,$B275,'Основной расчет'!$AA$5:$AA$86175,J$3)</f>
        <v>0</v>
      </c>
      <c r="K275" s="84">
        <f>I275-SUMIFS('Основной расчет'!$AD$5:$AD$86175,'Основной расчет'!$K$5:$K$86175,$B275,'Основной расчет'!$AA$5:$AA$86175,K$3)</f>
        <v>0</v>
      </c>
      <c r="L275" s="84" t="e">
        <f>SUMIFS('Основной расчет'!$AC$5:$AC$86175,'Основной расчет'!$K$5:$K$86175,$B275,'Основной расчет'!$AA$5:$AA$86175,L$3)</f>
        <v>#REF!</v>
      </c>
      <c r="M275" s="84" t="e">
        <f>SUMIFS('Основной расчет'!$AE$5:$AE$86175,'Основной расчет'!$K$5:$K$86175,$B275,'Основной расчет'!$AA$5:$AA$86175,M$3)</f>
        <v>#REF!</v>
      </c>
      <c r="N275" s="84" t="e">
        <f>L275-SUMIFS('Основной расчет'!$AD$5:$AD$86175,'Основной расчет'!$K$5:$K$86175,$B275,'Основной расчет'!$AA$5:$AA$86175,N$3)</f>
        <v>#REF!</v>
      </c>
      <c r="O275" s="84" t="e">
        <f>SUMIFS('Основной расчет'!$AC$5:$AC$86175,'Основной расчет'!$K$5:$K$86175,$B275,'Основной расчет'!$AA$5:$AA$86175,O$3)</f>
        <v>#REF!</v>
      </c>
      <c r="P275" s="84" t="e">
        <f>SUMIFS('Основной расчет'!$AE$5:$AE$86175,'Основной расчет'!$K$5:$K$86175,$B275,'Основной расчет'!$AA$5:$AA$86175,P$3)</f>
        <v>#REF!</v>
      </c>
      <c r="Q275" s="84" t="e">
        <f>O275-SUMIFS('Основной расчет'!$AD$5:$AD$86175,'Основной расчет'!$K$5:$K$86175,$B275,'Основной расчет'!$AA$5:$AA$86175,Q$3)</f>
        <v>#REF!</v>
      </c>
      <c r="R275" s="84" t="e">
        <f t="shared" si="13"/>
        <v>#REF!</v>
      </c>
      <c r="S275" s="84" t="e">
        <f t="shared" si="14"/>
        <v>#REF!</v>
      </c>
      <c r="T275" s="84" t="e">
        <f t="shared" si="12"/>
        <v>#REF!</v>
      </c>
    </row>
    <row r="276" spans="1:20" s="10" customFormat="1" hidden="1" x14ac:dyDescent="0.25">
      <c r="A276" s="82" t="s">
        <v>212</v>
      </c>
      <c r="B276" s="2" t="str">
        <f>CONCATENATE("Обеспечение защиты информационного обмена"," ",A274)</f>
        <v>Обеспечение защиты информационного обмена Филиал «Сочинская ТЭС» АО «Интер РАО – Электрогенерация»</v>
      </c>
      <c r="C276" s="84">
        <f>SUMIFS('Основной расчет'!$AC$5:$AC$86175,'Основной расчет'!$K$5:$K$86175,$B276,'Основной расчет'!$AA$5:$AA$86175,C$3)</f>
        <v>0</v>
      </c>
      <c r="D276" s="84">
        <f>SUMIFS('Основной расчет'!$AE$5:$AE$86175,'Основной расчет'!$K$5:$K$86175,$B276,'Основной расчет'!$AA$5:$AA$86175,D$3)</f>
        <v>0</v>
      </c>
      <c r="E276" s="84">
        <f>C276-SUMIFS('Основной расчет'!$AD$5:$AD$86175,'Основной расчет'!$K$5:$K$86175,$B276,'Основной расчет'!$AA$5:$AA$86175,E$3)</f>
        <v>0</v>
      </c>
      <c r="F276" s="84">
        <f>SUMIFS('Основной расчет'!$AC$5:$AC$86175,'Основной расчет'!$K$5:$K$86175,$B276,'Основной расчет'!$AA$5:$AA$86175,F$3)</f>
        <v>0</v>
      </c>
      <c r="G276" s="84">
        <f>SUMIFS('Основной расчет'!$AE$5:$AE$86175,'Основной расчет'!$K$5:$K$86175,$B276,'Основной расчет'!$AA$5:$AA$86175,G$3)</f>
        <v>0</v>
      </c>
      <c r="H276" s="84">
        <f>F276-SUMIFS('Основной расчет'!$AD$5:$AD$86175,'Основной расчет'!$K$5:$K$86175,$B276,'Основной расчет'!$AA$5:$AA$86175,H$3)</f>
        <v>0</v>
      </c>
      <c r="I276" s="84">
        <f>SUMIFS('Основной расчет'!$AC$5:$AC$86175,'Основной расчет'!$K$5:$K$86175,$B276,'Основной расчет'!$AA$5:$AA$86175,I$3)</f>
        <v>0</v>
      </c>
      <c r="J276" s="84">
        <f>SUMIFS('Основной расчет'!$AE$5:$AE$86175,'Основной расчет'!$K$5:$K$86175,$B276,'Основной расчет'!$AA$5:$AA$86175,J$3)</f>
        <v>0</v>
      </c>
      <c r="K276" s="84">
        <f>I276-SUMIFS('Основной расчет'!$AD$5:$AD$86175,'Основной расчет'!$K$5:$K$86175,$B276,'Основной расчет'!$AA$5:$AA$86175,K$3)</f>
        <v>0</v>
      </c>
      <c r="L276" s="84">
        <f>SUMIFS('Основной расчет'!$AC$5:$AC$86175,'Основной расчет'!$K$5:$K$86175,$B276,'Основной расчет'!$AA$5:$AA$86175,L$3)</f>
        <v>0</v>
      </c>
      <c r="M276" s="84">
        <f>SUMIFS('Основной расчет'!$AE$5:$AE$86175,'Основной расчет'!$K$5:$K$86175,$B276,'Основной расчет'!$AA$5:$AA$86175,M$3)</f>
        <v>0</v>
      </c>
      <c r="N276" s="84">
        <f>L276-SUMIFS('Основной расчет'!$AD$5:$AD$86175,'Основной расчет'!$K$5:$K$86175,$B276,'Основной расчет'!$AA$5:$AA$86175,N$3)</f>
        <v>0</v>
      </c>
      <c r="O276" s="84">
        <f>SUMIFS('Основной расчет'!$AC$5:$AC$86175,'Основной расчет'!$K$5:$K$86175,$B276,'Основной расчет'!$AA$5:$AA$86175,O$3)</f>
        <v>0</v>
      </c>
      <c r="P276" s="84">
        <f>SUMIFS('Основной расчет'!$AE$5:$AE$86175,'Основной расчет'!$K$5:$K$86175,$B276,'Основной расчет'!$AA$5:$AA$86175,P$3)</f>
        <v>0</v>
      </c>
      <c r="Q276" s="84">
        <f>O276-SUMIFS('Основной расчет'!$AD$5:$AD$86175,'Основной расчет'!$K$5:$K$86175,$B276,'Основной расчет'!$AA$5:$AA$86175,Q$3)</f>
        <v>0</v>
      </c>
      <c r="R276" s="84">
        <f t="shared" si="13"/>
        <v>0</v>
      </c>
      <c r="S276" s="84">
        <f t="shared" si="14"/>
        <v>0</v>
      </c>
      <c r="T276" s="84">
        <f t="shared" si="12"/>
        <v>0</v>
      </c>
    </row>
    <row r="277" spans="1:20" hidden="1" x14ac:dyDescent="0.25">
      <c r="A277" s="82" t="s">
        <v>215</v>
      </c>
      <c r="B277" s="2" t="str">
        <f>CONCATENATE("Охват ",A277," средствами ЦПК")</f>
        <v>Охват Филиал «Уренгойская ГРЭС» АО «Интер РАО – Электрогенерация» средствами ЦПК</v>
      </c>
      <c r="C277" s="84">
        <f>SUMIFS('Основной расчет'!$AC$5:$AC$86175,'Основной расчет'!$K$5:$K$86175,$B277,'Основной расчет'!$AA$5:$AA$86175,C$3)</f>
        <v>0</v>
      </c>
      <c r="D277" s="84">
        <f>SUMIFS('Основной расчет'!$AE$5:$AE$86175,'Основной расчет'!$K$5:$K$86175,$B277,'Основной расчет'!$AA$5:$AA$86175,D$3)</f>
        <v>0</v>
      </c>
      <c r="E277" s="84">
        <f>C277-SUMIFS('Основной расчет'!$AD$5:$AD$86175,'Основной расчет'!$K$5:$K$86175,$B277,'Основной расчет'!$AA$5:$AA$86175,E$3)</f>
        <v>0</v>
      </c>
      <c r="F277" s="84">
        <f>SUMIFS('Основной расчет'!$AC$5:$AC$86175,'Основной расчет'!$K$5:$K$86175,$B277,'Основной расчет'!$AA$5:$AA$86175,F$3)</f>
        <v>0</v>
      </c>
      <c r="G277" s="84">
        <f>SUMIFS('Основной расчет'!$AE$5:$AE$86175,'Основной расчет'!$K$5:$K$86175,$B277,'Основной расчет'!$AA$5:$AA$86175,G$3)</f>
        <v>0</v>
      </c>
      <c r="H277" s="84">
        <f>F277-SUMIFS('Основной расчет'!$AD$5:$AD$86175,'Основной расчет'!$K$5:$K$86175,$B277,'Основной расчет'!$AA$5:$AA$86175,H$3)</f>
        <v>0</v>
      </c>
      <c r="I277" s="84" t="e">
        <f>SUMIFS('Основной расчет'!$AC$5:$AC$86175,'Основной расчет'!$K$5:$K$86175,$B277,'Основной расчет'!$AA$5:$AA$86175,I$3)</f>
        <v>#REF!</v>
      </c>
      <c r="J277" s="84" t="e">
        <f>SUMIFS('Основной расчет'!$AE$5:$AE$86175,'Основной расчет'!$K$5:$K$86175,$B277,'Основной расчет'!$AA$5:$AA$86175,J$3)</f>
        <v>#REF!</v>
      </c>
      <c r="K277" s="84" t="e">
        <f>I277-SUMIFS('Основной расчет'!$AD$5:$AD$86175,'Основной расчет'!$K$5:$K$86175,$B277,'Основной расчет'!$AA$5:$AA$86175,K$3)</f>
        <v>#REF!</v>
      </c>
      <c r="L277" s="84" t="e">
        <f>SUMIFS('Основной расчет'!$AC$5:$AC$86175,'Основной расчет'!$K$5:$K$86175,$B277,'Основной расчет'!$AA$5:$AA$86175,L$3)</f>
        <v>#REF!</v>
      </c>
      <c r="M277" s="84" t="e">
        <f>SUMIFS('Основной расчет'!$AE$5:$AE$86175,'Основной расчет'!$K$5:$K$86175,$B277,'Основной расчет'!$AA$5:$AA$86175,M$3)</f>
        <v>#REF!</v>
      </c>
      <c r="N277" s="84" t="e">
        <f>L277-SUMIFS('Основной расчет'!$AD$5:$AD$86175,'Основной расчет'!$K$5:$K$86175,$B277,'Основной расчет'!$AA$5:$AA$86175,N$3)</f>
        <v>#REF!</v>
      </c>
      <c r="O277" s="84" t="e">
        <f>SUMIFS('Основной расчет'!$AC$5:$AC$86175,'Основной расчет'!$K$5:$K$86175,$B277,'Основной расчет'!$AA$5:$AA$86175,O$3)</f>
        <v>#REF!</v>
      </c>
      <c r="P277" s="84" t="e">
        <f>SUMIFS('Основной расчет'!$AE$5:$AE$86175,'Основной расчет'!$K$5:$K$86175,$B277,'Основной расчет'!$AA$5:$AA$86175,P$3)</f>
        <v>#REF!</v>
      </c>
      <c r="Q277" s="84" t="e">
        <f>O277-SUMIFS('Основной расчет'!$AD$5:$AD$86175,'Основной расчет'!$K$5:$K$86175,$B277,'Основной расчет'!$AA$5:$AA$86175,Q$3)</f>
        <v>#REF!</v>
      </c>
      <c r="R277" s="84" t="e">
        <f t="shared" si="13"/>
        <v>#REF!</v>
      </c>
      <c r="S277" s="84" t="e">
        <f t="shared" si="14"/>
        <v>#REF!</v>
      </c>
      <c r="T277" s="84" t="e">
        <f t="shared" si="12"/>
        <v>#REF!</v>
      </c>
    </row>
    <row r="278" spans="1:20" s="10" customFormat="1" hidden="1" x14ac:dyDescent="0.25">
      <c r="A278" s="82" t="s">
        <v>215</v>
      </c>
      <c r="B278" s="2" t="str">
        <f>CONCATENATE("Реализация защиты систем обработки ПДн"," ",A278)</f>
        <v>Реализация защиты систем обработки ПДн Филиал «Уренгойская ГРЭС» АО «Интер РАО – Электрогенерация»</v>
      </c>
      <c r="C278" s="84">
        <f>SUMIFS('Основной расчет'!$AC$5:$AC$86175,'Основной расчет'!$K$5:$K$86175,$B278,'Основной расчет'!$AA$5:$AA$86175,C$3)</f>
        <v>0</v>
      </c>
      <c r="D278" s="84">
        <f>SUMIFS('Основной расчет'!$AE$5:$AE$86175,'Основной расчет'!$K$5:$K$86175,$B278,'Основной расчет'!$AA$5:$AA$86175,D$3)</f>
        <v>0</v>
      </c>
      <c r="E278" s="84">
        <f>C278-SUMIFS('Основной расчет'!$AD$5:$AD$86175,'Основной расчет'!$K$5:$K$86175,$B278,'Основной расчет'!$AA$5:$AA$86175,E$3)</f>
        <v>0</v>
      </c>
      <c r="F278" s="84">
        <f>SUMIFS('Основной расчет'!$AC$5:$AC$86175,'Основной расчет'!$K$5:$K$86175,$B278,'Основной расчет'!$AA$5:$AA$86175,F$3)</f>
        <v>0</v>
      </c>
      <c r="G278" s="84">
        <f>SUMIFS('Основной расчет'!$AE$5:$AE$86175,'Основной расчет'!$K$5:$K$86175,$B278,'Основной расчет'!$AA$5:$AA$86175,G$3)</f>
        <v>0</v>
      </c>
      <c r="H278" s="84">
        <f>F278-SUMIFS('Основной расчет'!$AD$5:$AD$86175,'Основной расчет'!$K$5:$K$86175,$B278,'Основной расчет'!$AA$5:$AA$86175,H$3)</f>
        <v>0</v>
      </c>
      <c r="I278" s="84">
        <f>SUMIFS('Основной расчет'!$AC$5:$AC$86175,'Основной расчет'!$K$5:$K$86175,$B278,'Основной расчет'!$AA$5:$AA$86175,I$3)</f>
        <v>0</v>
      </c>
      <c r="J278" s="84">
        <f>SUMIFS('Основной расчет'!$AE$5:$AE$86175,'Основной расчет'!$K$5:$K$86175,$B278,'Основной расчет'!$AA$5:$AA$86175,J$3)</f>
        <v>0</v>
      </c>
      <c r="K278" s="84">
        <f>I278-SUMIFS('Основной расчет'!$AD$5:$AD$86175,'Основной расчет'!$K$5:$K$86175,$B278,'Основной расчет'!$AA$5:$AA$86175,K$3)</f>
        <v>0</v>
      </c>
      <c r="L278" s="84">
        <f>SUMIFS('Основной расчет'!$AC$5:$AC$86175,'Основной расчет'!$K$5:$K$86175,$B278,'Основной расчет'!$AA$5:$AA$86175,L$3)</f>
        <v>0</v>
      </c>
      <c r="M278" s="84">
        <f>SUMIFS('Основной расчет'!$AE$5:$AE$86175,'Основной расчет'!$K$5:$K$86175,$B278,'Основной расчет'!$AA$5:$AA$86175,M$3)</f>
        <v>0</v>
      </c>
      <c r="N278" s="84">
        <f>L278-SUMIFS('Основной расчет'!$AD$5:$AD$86175,'Основной расчет'!$K$5:$K$86175,$B278,'Основной расчет'!$AA$5:$AA$86175,N$3)</f>
        <v>0</v>
      </c>
      <c r="O278" s="84">
        <f>SUMIFS('Основной расчет'!$AC$5:$AC$86175,'Основной расчет'!$K$5:$K$86175,$B278,'Основной расчет'!$AA$5:$AA$86175,O$3)</f>
        <v>0</v>
      </c>
      <c r="P278" s="84">
        <f>SUMIFS('Основной расчет'!$AE$5:$AE$86175,'Основной расчет'!$K$5:$K$86175,$B278,'Основной расчет'!$AA$5:$AA$86175,P$3)</f>
        <v>0</v>
      </c>
      <c r="Q278" s="84">
        <f>O278-SUMIFS('Основной расчет'!$AD$5:$AD$86175,'Основной расчет'!$K$5:$K$86175,$B278,'Основной расчет'!$AA$5:$AA$86175,Q$3)</f>
        <v>0</v>
      </c>
      <c r="R278" s="84">
        <f t="shared" si="13"/>
        <v>0</v>
      </c>
      <c r="S278" s="84">
        <f t="shared" si="14"/>
        <v>0</v>
      </c>
      <c r="T278" s="84">
        <f t="shared" si="12"/>
        <v>0</v>
      </c>
    </row>
    <row r="279" spans="1:20" s="10" customFormat="1" hidden="1" x14ac:dyDescent="0.25">
      <c r="A279" s="82" t="s">
        <v>215</v>
      </c>
      <c r="B279" s="2" t="str">
        <f>CONCATENATE("Защита сегментов АСУ ТП"," ",A279)</f>
        <v>Защита сегментов АСУ ТП Филиал «Уренгойская ГРЭС» АО «Интер РАО – Электрогенерация»</v>
      </c>
      <c r="C279" s="84">
        <f>SUMIFS('Основной расчет'!$AC$5:$AC$86175,'Основной расчет'!$K$5:$K$86175,$B279,'Основной расчет'!$AA$5:$AA$86175,C$3)</f>
        <v>0</v>
      </c>
      <c r="D279" s="84">
        <f>SUMIFS('Основной расчет'!$AE$5:$AE$86175,'Основной расчет'!$K$5:$K$86175,$B279,'Основной расчет'!$AA$5:$AA$86175,D$3)</f>
        <v>0</v>
      </c>
      <c r="E279" s="84">
        <f>C279-SUMIFS('Основной расчет'!$AD$5:$AD$86175,'Основной расчет'!$K$5:$K$86175,$B279,'Основной расчет'!$AA$5:$AA$86175,E$3)</f>
        <v>0</v>
      </c>
      <c r="F279" s="84">
        <f>SUMIFS('Основной расчет'!$AC$5:$AC$86175,'Основной расчет'!$K$5:$K$86175,$B279,'Основной расчет'!$AA$5:$AA$86175,F$3)</f>
        <v>0</v>
      </c>
      <c r="G279" s="84">
        <f>SUMIFS('Основной расчет'!$AE$5:$AE$86175,'Основной расчет'!$K$5:$K$86175,$B279,'Основной расчет'!$AA$5:$AA$86175,G$3)</f>
        <v>0</v>
      </c>
      <c r="H279" s="84">
        <f>F279-SUMIFS('Основной расчет'!$AD$5:$AD$86175,'Основной расчет'!$K$5:$K$86175,$B279,'Основной расчет'!$AA$5:$AA$86175,H$3)</f>
        <v>0</v>
      </c>
      <c r="I279" s="84" t="e">
        <f>SUMIFS('Основной расчет'!$AC$5:$AC$86175,'Основной расчет'!$K$5:$K$86175,$B279,'Основной расчет'!$AA$5:$AA$86175,I$3)</f>
        <v>#REF!</v>
      </c>
      <c r="J279" s="84" t="e">
        <f>SUMIFS('Основной расчет'!$AE$5:$AE$86175,'Основной расчет'!$K$5:$K$86175,$B279,'Основной расчет'!$AA$5:$AA$86175,J$3)</f>
        <v>#REF!</v>
      </c>
      <c r="K279" s="84" t="e">
        <f>I279-SUMIFS('Основной расчет'!$AD$5:$AD$86175,'Основной расчет'!$K$5:$K$86175,$B279,'Основной расчет'!$AA$5:$AA$86175,K$3)</f>
        <v>#REF!</v>
      </c>
      <c r="L279" s="84" t="e">
        <f>SUMIFS('Основной расчет'!$AC$5:$AC$86175,'Основной расчет'!$K$5:$K$86175,$B279,'Основной расчет'!$AA$5:$AA$86175,L$3)</f>
        <v>#REF!</v>
      </c>
      <c r="M279" s="84" t="e">
        <f>SUMIFS('Основной расчет'!$AE$5:$AE$86175,'Основной расчет'!$K$5:$K$86175,$B279,'Основной расчет'!$AA$5:$AA$86175,M$3)</f>
        <v>#REF!</v>
      </c>
      <c r="N279" s="84" t="e">
        <f>L279-SUMIFS('Основной расчет'!$AD$5:$AD$86175,'Основной расчет'!$K$5:$K$86175,$B279,'Основной расчет'!$AA$5:$AA$86175,N$3)</f>
        <v>#REF!</v>
      </c>
      <c r="O279" s="84" t="e">
        <f>SUMIFS('Основной расчет'!$AC$5:$AC$86175,'Основной расчет'!$K$5:$K$86175,$B279,'Основной расчет'!$AA$5:$AA$86175,O$3)</f>
        <v>#REF!</v>
      </c>
      <c r="P279" s="84" t="e">
        <f>SUMIFS('Основной расчет'!$AE$5:$AE$86175,'Основной расчет'!$K$5:$K$86175,$B279,'Основной расчет'!$AA$5:$AA$86175,P$3)</f>
        <v>#REF!</v>
      </c>
      <c r="Q279" s="84" t="e">
        <f>O279-SUMIFS('Основной расчет'!$AD$5:$AD$86175,'Основной расчет'!$K$5:$K$86175,$B279,'Основной расчет'!$AA$5:$AA$86175,Q$3)</f>
        <v>#REF!</v>
      </c>
      <c r="R279" s="84" t="e">
        <f t="shared" si="13"/>
        <v>#REF!</v>
      </c>
      <c r="S279" s="84" t="e">
        <f t="shared" si="14"/>
        <v>#REF!</v>
      </c>
      <c r="T279" s="84" t="e">
        <f t="shared" si="12"/>
        <v>#REF!</v>
      </c>
    </row>
    <row r="280" spans="1:20" s="10" customFormat="1" hidden="1" x14ac:dyDescent="0.25">
      <c r="A280" s="82" t="s">
        <v>215</v>
      </c>
      <c r="B280" s="87" t="str">
        <f>CONCATENATE("Реализация систем защиты ОКИИ"," ",A279)</f>
        <v>Реализация систем защиты ОКИИ Филиал «Уренгойская ГРЭС» АО «Интер РАО – Электрогенерация»</v>
      </c>
      <c r="C280" s="84">
        <f>SUMIFS('Основной расчет'!$AC$5:$AC$86175,'Основной расчет'!$K$5:$K$86175,$B280,'Основной расчет'!$AA$5:$AA$86175,C$3)</f>
        <v>0</v>
      </c>
      <c r="D280" s="84">
        <f>SUMIFS('Основной расчет'!$AE$5:$AE$86175,'Основной расчет'!$K$5:$K$86175,$B280,'Основной расчет'!$AA$5:$AA$86175,D$3)</f>
        <v>0</v>
      </c>
      <c r="E280" s="84">
        <f>C280-SUMIFS('Основной расчет'!$AD$5:$AD$86175,'Основной расчет'!$K$5:$K$86175,$B280,'Основной расчет'!$AA$5:$AA$86175,E$3)</f>
        <v>0</v>
      </c>
      <c r="F280" s="84">
        <f>SUMIFS('Основной расчет'!$AC$5:$AC$86175,'Основной расчет'!$K$5:$K$86175,$B280,'Основной расчет'!$AA$5:$AA$86175,F$3)</f>
        <v>0</v>
      </c>
      <c r="G280" s="84">
        <f>SUMIFS('Основной расчет'!$AE$5:$AE$86175,'Основной расчет'!$K$5:$K$86175,$B280,'Основной расчет'!$AA$5:$AA$86175,G$3)</f>
        <v>0</v>
      </c>
      <c r="H280" s="84">
        <f>F280-SUMIFS('Основной расчет'!$AD$5:$AD$86175,'Основной расчет'!$K$5:$K$86175,$B280,'Основной расчет'!$AA$5:$AA$86175,H$3)</f>
        <v>0</v>
      </c>
      <c r="I280" s="84" t="e">
        <f>SUMIFS('Основной расчет'!$AC$5:$AC$86175,'Основной расчет'!$K$5:$K$86175,$B280,'Основной расчет'!$AA$5:$AA$86175,I$3)</f>
        <v>#REF!</v>
      </c>
      <c r="J280" s="84" t="e">
        <f>SUMIFS('Основной расчет'!$AE$5:$AE$86175,'Основной расчет'!$K$5:$K$86175,$B280,'Основной расчет'!$AA$5:$AA$86175,J$3)</f>
        <v>#REF!</v>
      </c>
      <c r="K280" s="84" t="e">
        <f>I280-SUMIFS('Основной расчет'!$AD$5:$AD$86175,'Основной расчет'!$K$5:$K$86175,$B280,'Основной расчет'!$AA$5:$AA$86175,K$3)</f>
        <v>#REF!</v>
      </c>
      <c r="L280" s="84" t="e">
        <f>SUMIFS('Основной расчет'!$AC$5:$AC$86175,'Основной расчет'!$K$5:$K$86175,$B280,'Основной расчет'!$AA$5:$AA$86175,L$3)</f>
        <v>#REF!</v>
      </c>
      <c r="M280" s="84" t="e">
        <f>SUMIFS('Основной расчет'!$AE$5:$AE$86175,'Основной расчет'!$K$5:$K$86175,$B280,'Основной расчет'!$AA$5:$AA$86175,M$3)</f>
        <v>#REF!</v>
      </c>
      <c r="N280" s="84" t="e">
        <f>L280-SUMIFS('Основной расчет'!$AD$5:$AD$86175,'Основной расчет'!$K$5:$K$86175,$B280,'Основной расчет'!$AA$5:$AA$86175,N$3)</f>
        <v>#REF!</v>
      </c>
      <c r="O280" s="84" t="e">
        <f>SUMIFS('Основной расчет'!$AC$5:$AC$86175,'Основной расчет'!$K$5:$K$86175,$B280,'Основной расчет'!$AA$5:$AA$86175,O$3)</f>
        <v>#REF!</v>
      </c>
      <c r="P280" s="84" t="e">
        <f>SUMIFS('Основной расчет'!$AE$5:$AE$86175,'Основной расчет'!$K$5:$K$86175,$B280,'Основной расчет'!$AA$5:$AA$86175,P$3)</f>
        <v>#REF!</v>
      </c>
      <c r="Q280" s="84" t="e">
        <f>O280-SUMIFS('Основной расчет'!$AD$5:$AD$86175,'Основной расчет'!$K$5:$K$86175,$B280,'Основной расчет'!$AA$5:$AA$86175,Q$3)</f>
        <v>#REF!</v>
      </c>
      <c r="R280" s="84" t="e">
        <f t="shared" si="13"/>
        <v>#REF!</v>
      </c>
      <c r="S280" s="84" t="e">
        <f t="shared" si="14"/>
        <v>#REF!</v>
      </c>
      <c r="T280" s="84" t="e">
        <f t="shared" si="12"/>
        <v>#REF!</v>
      </c>
    </row>
    <row r="281" spans="1:20" s="10" customFormat="1" hidden="1" x14ac:dyDescent="0.25">
      <c r="A281" s="82" t="s">
        <v>215</v>
      </c>
      <c r="B281" s="2" t="str">
        <f>CONCATENATE("Обеспечение защиты информационного обмена"," ",A279)</f>
        <v>Обеспечение защиты информационного обмена Филиал «Уренгойская ГРЭС» АО «Интер РАО – Электрогенерация»</v>
      </c>
      <c r="C281" s="84">
        <f>SUMIFS('Основной расчет'!$AC$5:$AC$86175,'Основной расчет'!$K$5:$K$86175,$B281,'Основной расчет'!$AA$5:$AA$86175,C$3)</f>
        <v>0</v>
      </c>
      <c r="D281" s="84">
        <f>SUMIFS('Основной расчет'!$AE$5:$AE$86175,'Основной расчет'!$K$5:$K$86175,$B281,'Основной расчет'!$AA$5:$AA$86175,D$3)</f>
        <v>0</v>
      </c>
      <c r="E281" s="84">
        <f>C281-SUMIFS('Основной расчет'!$AD$5:$AD$86175,'Основной расчет'!$K$5:$K$86175,$B281,'Основной расчет'!$AA$5:$AA$86175,E$3)</f>
        <v>0</v>
      </c>
      <c r="F281" s="84">
        <f>SUMIFS('Основной расчет'!$AC$5:$AC$86175,'Основной расчет'!$K$5:$K$86175,$B281,'Основной расчет'!$AA$5:$AA$86175,F$3)</f>
        <v>0</v>
      </c>
      <c r="G281" s="84">
        <f>SUMIFS('Основной расчет'!$AE$5:$AE$86175,'Основной расчет'!$K$5:$K$86175,$B281,'Основной расчет'!$AA$5:$AA$86175,G$3)</f>
        <v>0</v>
      </c>
      <c r="H281" s="84">
        <f>F281-SUMIFS('Основной расчет'!$AD$5:$AD$86175,'Основной расчет'!$K$5:$K$86175,$B281,'Основной расчет'!$AA$5:$AA$86175,H$3)</f>
        <v>0</v>
      </c>
      <c r="I281" s="84">
        <f>SUMIFS('Основной расчет'!$AC$5:$AC$86175,'Основной расчет'!$K$5:$K$86175,$B281,'Основной расчет'!$AA$5:$AA$86175,I$3)</f>
        <v>0</v>
      </c>
      <c r="J281" s="84">
        <f>SUMIFS('Основной расчет'!$AE$5:$AE$86175,'Основной расчет'!$K$5:$K$86175,$B281,'Основной расчет'!$AA$5:$AA$86175,J$3)</f>
        <v>0</v>
      </c>
      <c r="K281" s="84">
        <f>I281-SUMIFS('Основной расчет'!$AD$5:$AD$86175,'Основной расчет'!$K$5:$K$86175,$B281,'Основной расчет'!$AA$5:$AA$86175,K$3)</f>
        <v>0</v>
      </c>
      <c r="L281" s="84">
        <f>SUMIFS('Основной расчет'!$AC$5:$AC$86175,'Основной расчет'!$K$5:$K$86175,$B281,'Основной расчет'!$AA$5:$AA$86175,L$3)</f>
        <v>0</v>
      </c>
      <c r="M281" s="84">
        <f>SUMIFS('Основной расчет'!$AE$5:$AE$86175,'Основной расчет'!$K$5:$K$86175,$B281,'Основной расчет'!$AA$5:$AA$86175,M$3)</f>
        <v>0</v>
      </c>
      <c r="N281" s="84">
        <f>L281-SUMIFS('Основной расчет'!$AD$5:$AD$86175,'Основной расчет'!$K$5:$K$86175,$B281,'Основной расчет'!$AA$5:$AA$86175,N$3)</f>
        <v>0</v>
      </c>
      <c r="O281" s="84">
        <f>SUMIFS('Основной расчет'!$AC$5:$AC$86175,'Основной расчет'!$K$5:$K$86175,$B281,'Основной расчет'!$AA$5:$AA$86175,O$3)</f>
        <v>0</v>
      </c>
      <c r="P281" s="84">
        <f>SUMIFS('Основной расчет'!$AE$5:$AE$86175,'Основной расчет'!$K$5:$K$86175,$B281,'Основной расчет'!$AA$5:$AA$86175,P$3)</f>
        <v>0</v>
      </c>
      <c r="Q281" s="84">
        <f>O281-SUMIFS('Основной расчет'!$AD$5:$AD$86175,'Основной расчет'!$K$5:$K$86175,$B281,'Основной расчет'!$AA$5:$AA$86175,Q$3)</f>
        <v>0</v>
      </c>
      <c r="R281" s="84">
        <f t="shared" si="13"/>
        <v>0</v>
      </c>
      <c r="S281" s="84">
        <f t="shared" si="14"/>
        <v>0</v>
      </c>
      <c r="T281" s="84">
        <f t="shared" si="12"/>
        <v>0</v>
      </c>
    </row>
    <row r="282" spans="1:20" hidden="1" x14ac:dyDescent="0.25">
      <c r="A282" s="82" t="s">
        <v>216</v>
      </c>
      <c r="B282" s="2" t="str">
        <f>CONCATENATE("Охват ",A282," средствами ЦПК")</f>
        <v>Охват Филиал «Харанорская ГРЭС» АО «Интер РАО – Электрогенерация» средствами ЦПК</v>
      </c>
      <c r="C282" s="84">
        <f>SUMIFS('Основной расчет'!$AC$5:$AC$86175,'Основной расчет'!$K$5:$K$86175,$B282,'Основной расчет'!$AA$5:$AA$86175,C$3)</f>
        <v>0</v>
      </c>
      <c r="D282" s="84">
        <f>SUMIFS('Основной расчет'!$AE$5:$AE$86175,'Основной расчет'!$K$5:$K$86175,$B282,'Основной расчет'!$AA$5:$AA$86175,D$3)</f>
        <v>0</v>
      </c>
      <c r="E282" s="84">
        <f>C282-SUMIFS('Основной расчет'!$AD$5:$AD$86175,'Основной расчет'!$K$5:$K$86175,$B282,'Основной расчет'!$AA$5:$AA$86175,E$3)</f>
        <v>0</v>
      </c>
      <c r="F282" s="84" t="e">
        <f>SUMIFS('Основной расчет'!$AC$5:$AC$86175,'Основной расчет'!$K$5:$K$86175,$B282,'Основной расчет'!$AA$5:$AA$86175,F$3)</f>
        <v>#REF!</v>
      </c>
      <c r="G282" s="84" t="e">
        <f>SUMIFS('Основной расчет'!$AE$5:$AE$86175,'Основной расчет'!$K$5:$K$86175,$B282,'Основной расчет'!$AA$5:$AA$86175,G$3)</f>
        <v>#REF!</v>
      </c>
      <c r="H282" s="84" t="e">
        <f>F282-SUMIFS('Основной расчет'!$AD$5:$AD$86175,'Основной расчет'!$K$5:$K$86175,$B282,'Основной расчет'!$AA$5:$AA$86175,H$3)</f>
        <v>#REF!</v>
      </c>
      <c r="I282" s="84" t="e">
        <f>SUMIFS('Основной расчет'!$AC$5:$AC$86175,'Основной расчет'!$K$5:$K$86175,$B282,'Основной расчет'!$AA$5:$AA$86175,I$3)</f>
        <v>#REF!</v>
      </c>
      <c r="J282" s="84" t="e">
        <f>SUMIFS('Основной расчет'!$AE$5:$AE$86175,'Основной расчет'!$K$5:$K$86175,$B282,'Основной расчет'!$AA$5:$AA$86175,J$3)</f>
        <v>#REF!</v>
      </c>
      <c r="K282" s="84" t="e">
        <f>I282-SUMIFS('Основной расчет'!$AD$5:$AD$86175,'Основной расчет'!$K$5:$K$86175,$B282,'Основной расчет'!$AA$5:$AA$86175,K$3)</f>
        <v>#REF!</v>
      </c>
      <c r="L282" s="84" t="e">
        <f>SUMIFS('Основной расчет'!$AC$5:$AC$86175,'Основной расчет'!$K$5:$K$86175,$B282,'Основной расчет'!$AA$5:$AA$86175,L$3)</f>
        <v>#REF!</v>
      </c>
      <c r="M282" s="84" t="e">
        <f>SUMIFS('Основной расчет'!$AE$5:$AE$86175,'Основной расчет'!$K$5:$K$86175,$B282,'Основной расчет'!$AA$5:$AA$86175,M$3)</f>
        <v>#REF!</v>
      </c>
      <c r="N282" s="84" t="e">
        <f>L282-SUMIFS('Основной расчет'!$AD$5:$AD$86175,'Основной расчет'!$K$5:$K$86175,$B282,'Основной расчет'!$AA$5:$AA$86175,N$3)</f>
        <v>#REF!</v>
      </c>
      <c r="O282" s="84" t="e">
        <f>SUMIFS('Основной расчет'!$AC$5:$AC$86175,'Основной расчет'!$K$5:$K$86175,$B282,'Основной расчет'!$AA$5:$AA$86175,O$3)</f>
        <v>#REF!</v>
      </c>
      <c r="P282" s="84" t="e">
        <f>SUMIFS('Основной расчет'!$AE$5:$AE$86175,'Основной расчет'!$K$5:$K$86175,$B282,'Основной расчет'!$AA$5:$AA$86175,P$3)</f>
        <v>#REF!</v>
      </c>
      <c r="Q282" s="84" t="e">
        <f>O282-SUMIFS('Основной расчет'!$AD$5:$AD$86175,'Основной расчет'!$K$5:$K$86175,$B282,'Основной расчет'!$AA$5:$AA$86175,Q$3)</f>
        <v>#REF!</v>
      </c>
      <c r="R282" s="84" t="e">
        <f t="shared" si="13"/>
        <v>#REF!</v>
      </c>
      <c r="S282" s="84" t="e">
        <f t="shared" si="14"/>
        <v>#REF!</v>
      </c>
      <c r="T282" s="84" t="e">
        <f t="shared" si="12"/>
        <v>#REF!</v>
      </c>
    </row>
    <row r="283" spans="1:20" s="10" customFormat="1" hidden="1" x14ac:dyDescent="0.25">
      <c r="A283" s="82" t="s">
        <v>216</v>
      </c>
      <c r="B283" s="2" t="str">
        <f>CONCATENATE("Реализация защиты систем обработки ПДн"," ",A283)</f>
        <v>Реализация защиты систем обработки ПДн Филиал «Харанорская ГРЭС» АО «Интер РАО – Электрогенерация»</v>
      </c>
      <c r="C283" s="84">
        <f>SUMIFS('Основной расчет'!$AC$5:$AC$86175,'Основной расчет'!$K$5:$K$86175,$B283,'Основной расчет'!$AA$5:$AA$86175,C$3)</f>
        <v>0</v>
      </c>
      <c r="D283" s="84">
        <f>SUMIFS('Основной расчет'!$AE$5:$AE$86175,'Основной расчет'!$K$5:$K$86175,$B283,'Основной расчет'!$AA$5:$AA$86175,D$3)</f>
        <v>0</v>
      </c>
      <c r="E283" s="84">
        <f>C283-SUMIFS('Основной расчет'!$AD$5:$AD$86175,'Основной расчет'!$K$5:$K$86175,$B283,'Основной расчет'!$AA$5:$AA$86175,E$3)</f>
        <v>0</v>
      </c>
      <c r="F283" s="84">
        <f>SUMIFS('Основной расчет'!$AC$5:$AC$86175,'Основной расчет'!$K$5:$K$86175,$B283,'Основной расчет'!$AA$5:$AA$86175,F$3)</f>
        <v>0</v>
      </c>
      <c r="G283" s="84">
        <f>SUMIFS('Основной расчет'!$AE$5:$AE$86175,'Основной расчет'!$K$5:$K$86175,$B283,'Основной расчет'!$AA$5:$AA$86175,G$3)</f>
        <v>0</v>
      </c>
      <c r="H283" s="84">
        <f>F283-SUMIFS('Основной расчет'!$AD$5:$AD$86175,'Основной расчет'!$K$5:$K$86175,$B283,'Основной расчет'!$AA$5:$AA$86175,H$3)</f>
        <v>0</v>
      </c>
      <c r="I283" s="84">
        <f>SUMIFS('Основной расчет'!$AC$5:$AC$86175,'Основной расчет'!$K$5:$K$86175,$B283,'Основной расчет'!$AA$5:$AA$86175,I$3)</f>
        <v>0</v>
      </c>
      <c r="J283" s="84">
        <f>SUMIFS('Основной расчет'!$AE$5:$AE$86175,'Основной расчет'!$K$5:$K$86175,$B283,'Основной расчет'!$AA$5:$AA$86175,J$3)</f>
        <v>0</v>
      </c>
      <c r="K283" s="84">
        <f>I283-SUMIFS('Основной расчет'!$AD$5:$AD$86175,'Основной расчет'!$K$5:$K$86175,$B283,'Основной расчет'!$AA$5:$AA$86175,K$3)</f>
        <v>0</v>
      </c>
      <c r="L283" s="84">
        <f>SUMIFS('Основной расчет'!$AC$5:$AC$86175,'Основной расчет'!$K$5:$K$86175,$B283,'Основной расчет'!$AA$5:$AA$86175,L$3)</f>
        <v>0</v>
      </c>
      <c r="M283" s="84">
        <f>SUMIFS('Основной расчет'!$AE$5:$AE$86175,'Основной расчет'!$K$5:$K$86175,$B283,'Основной расчет'!$AA$5:$AA$86175,M$3)</f>
        <v>0</v>
      </c>
      <c r="N283" s="84">
        <f>L283-SUMIFS('Основной расчет'!$AD$5:$AD$86175,'Основной расчет'!$K$5:$K$86175,$B283,'Основной расчет'!$AA$5:$AA$86175,N$3)</f>
        <v>0</v>
      </c>
      <c r="O283" s="84">
        <f>SUMIFS('Основной расчет'!$AC$5:$AC$86175,'Основной расчет'!$K$5:$K$86175,$B283,'Основной расчет'!$AA$5:$AA$86175,O$3)</f>
        <v>0</v>
      </c>
      <c r="P283" s="84">
        <f>SUMIFS('Основной расчет'!$AE$5:$AE$86175,'Основной расчет'!$K$5:$K$86175,$B283,'Основной расчет'!$AA$5:$AA$86175,P$3)</f>
        <v>0</v>
      </c>
      <c r="Q283" s="84">
        <f>O283-SUMIFS('Основной расчет'!$AD$5:$AD$86175,'Основной расчет'!$K$5:$K$86175,$B283,'Основной расчет'!$AA$5:$AA$86175,Q$3)</f>
        <v>0</v>
      </c>
      <c r="R283" s="84">
        <f t="shared" si="13"/>
        <v>0</v>
      </c>
      <c r="S283" s="84">
        <f t="shared" si="14"/>
        <v>0</v>
      </c>
      <c r="T283" s="84">
        <f t="shared" si="12"/>
        <v>0</v>
      </c>
    </row>
    <row r="284" spans="1:20" s="10" customFormat="1" hidden="1" x14ac:dyDescent="0.25">
      <c r="A284" s="82" t="s">
        <v>216</v>
      </c>
      <c r="B284" s="2" t="str">
        <f>CONCATENATE("Защита сегментов АСУ ТП"," ",A284)</f>
        <v>Защита сегментов АСУ ТП Филиал «Харанорская ГРЭС» АО «Интер РАО – Электрогенерация»</v>
      </c>
      <c r="C284" s="84">
        <f>SUMIFS('Основной расчет'!$AC$5:$AC$86175,'Основной расчет'!$K$5:$K$86175,$B284,'Основной расчет'!$AA$5:$AA$86175,C$3)</f>
        <v>0</v>
      </c>
      <c r="D284" s="84">
        <f>SUMIFS('Основной расчет'!$AE$5:$AE$86175,'Основной расчет'!$K$5:$K$86175,$B284,'Основной расчет'!$AA$5:$AA$86175,D$3)</f>
        <v>0</v>
      </c>
      <c r="E284" s="84">
        <f>C284-SUMIFS('Основной расчет'!$AD$5:$AD$86175,'Основной расчет'!$K$5:$K$86175,$B284,'Основной расчет'!$AA$5:$AA$86175,E$3)</f>
        <v>0</v>
      </c>
      <c r="F284" s="84" t="e">
        <f>SUMIFS('Основной расчет'!$AC$5:$AC$86175,'Основной расчет'!$K$5:$K$86175,$B284,'Основной расчет'!$AA$5:$AA$86175,F$3)</f>
        <v>#REF!</v>
      </c>
      <c r="G284" s="84" t="e">
        <f>SUMIFS('Основной расчет'!$AE$5:$AE$86175,'Основной расчет'!$K$5:$K$86175,$B284,'Основной расчет'!$AA$5:$AA$86175,G$3)</f>
        <v>#REF!</v>
      </c>
      <c r="H284" s="84" t="e">
        <f>F284-SUMIFS('Основной расчет'!$AD$5:$AD$86175,'Основной расчет'!$K$5:$K$86175,$B284,'Основной расчет'!$AA$5:$AA$86175,H$3)</f>
        <v>#REF!</v>
      </c>
      <c r="I284" s="84" t="e">
        <f>SUMIFS('Основной расчет'!$AC$5:$AC$86175,'Основной расчет'!$K$5:$K$86175,$B284,'Основной расчет'!$AA$5:$AA$86175,I$3)</f>
        <v>#REF!</v>
      </c>
      <c r="J284" s="84" t="e">
        <f>SUMIFS('Основной расчет'!$AE$5:$AE$86175,'Основной расчет'!$K$5:$K$86175,$B284,'Основной расчет'!$AA$5:$AA$86175,J$3)</f>
        <v>#REF!</v>
      </c>
      <c r="K284" s="84" t="e">
        <f>I284-SUMIFS('Основной расчет'!$AD$5:$AD$86175,'Основной расчет'!$K$5:$K$86175,$B284,'Основной расчет'!$AA$5:$AA$86175,K$3)</f>
        <v>#REF!</v>
      </c>
      <c r="L284" s="84" t="e">
        <f>SUMIFS('Основной расчет'!$AC$5:$AC$86175,'Основной расчет'!$K$5:$K$86175,$B284,'Основной расчет'!$AA$5:$AA$86175,L$3)</f>
        <v>#REF!</v>
      </c>
      <c r="M284" s="84" t="e">
        <f>SUMIFS('Основной расчет'!$AE$5:$AE$86175,'Основной расчет'!$K$5:$K$86175,$B284,'Основной расчет'!$AA$5:$AA$86175,M$3)</f>
        <v>#REF!</v>
      </c>
      <c r="N284" s="84" t="e">
        <f>L284-SUMIFS('Основной расчет'!$AD$5:$AD$86175,'Основной расчет'!$K$5:$K$86175,$B284,'Основной расчет'!$AA$5:$AA$86175,N$3)</f>
        <v>#REF!</v>
      </c>
      <c r="O284" s="84" t="e">
        <f>SUMIFS('Основной расчет'!$AC$5:$AC$86175,'Основной расчет'!$K$5:$K$86175,$B284,'Основной расчет'!$AA$5:$AA$86175,O$3)</f>
        <v>#REF!</v>
      </c>
      <c r="P284" s="84" t="e">
        <f>SUMIFS('Основной расчет'!$AE$5:$AE$86175,'Основной расчет'!$K$5:$K$86175,$B284,'Основной расчет'!$AA$5:$AA$86175,P$3)</f>
        <v>#REF!</v>
      </c>
      <c r="Q284" s="84" t="e">
        <f>O284-SUMIFS('Основной расчет'!$AD$5:$AD$86175,'Основной расчет'!$K$5:$K$86175,$B284,'Основной расчет'!$AA$5:$AA$86175,Q$3)</f>
        <v>#REF!</v>
      </c>
      <c r="R284" s="84" t="e">
        <f t="shared" si="13"/>
        <v>#REF!</v>
      </c>
      <c r="S284" s="84" t="e">
        <f t="shared" si="14"/>
        <v>#REF!</v>
      </c>
      <c r="T284" s="84" t="e">
        <f t="shared" si="12"/>
        <v>#REF!</v>
      </c>
    </row>
    <row r="285" spans="1:20" s="10" customFormat="1" hidden="1" x14ac:dyDescent="0.25">
      <c r="A285" s="82" t="s">
        <v>216</v>
      </c>
      <c r="B285" s="87" t="str">
        <f>CONCATENATE("Реализация систем защиты ОКИИ"," ",A284)</f>
        <v>Реализация систем защиты ОКИИ Филиал «Харанорская ГРЭС» АО «Интер РАО – Электрогенерация»</v>
      </c>
      <c r="C285" s="84">
        <f>SUMIFS('Основной расчет'!$AC$5:$AC$86175,'Основной расчет'!$K$5:$K$86175,$B285,'Основной расчет'!$AA$5:$AA$86175,C$3)</f>
        <v>0</v>
      </c>
      <c r="D285" s="84">
        <f>SUMIFS('Основной расчет'!$AE$5:$AE$86175,'Основной расчет'!$K$5:$K$86175,$B285,'Основной расчет'!$AA$5:$AA$86175,D$3)</f>
        <v>0</v>
      </c>
      <c r="E285" s="84">
        <f>C285-SUMIFS('Основной расчет'!$AD$5:$AD$86175,'Основной расчет'!$K$5:$K$86175,$B285,'Основной расчет'!$AA$5:$AA$86175,E$3)</f>
        <v>0</v>
      </c>
      <c r="F285" s="84" t="e">
        <f>SUMIFS('Основной расчет'!$AC$5:$AC$86175,'Основной расчет'!$K$5:$K$86175,$B285,'Основной расчет'!$AA$5:$AA$86175,F$3)</f>
        <v>#REF!</v>
      </c>
      <c r="G285" s="84" t="e">
        <f>SUMIFS('Основной расчет'!$AE$5:$AE$86175,'Основной расчет'!$K$5:$K$86175,$B285,'Основной расчет'!$AA$5:$AA$86175,G$3)</f>
        <v>#REF!</v>
      </c>
      <c r="H285" s="84" t="e">
        <f>F285-SUMIFS('Основной расчет'!$AD$5:$AD$86175,'Основной расчет'!$K$5:$K$86175,$B285,'Основной расчет'!$AA$5:$AA$86175,H$3)</f>
        <v>#REF!</v>
      </c>
      <c r="I285" s="84">
        <f>SUMIFS('Основной расчет'!$AC$5:$AC$86175,'Основной расчет'!$K$5:$K$86175,$B285,'Основной расчет'!$AA$5:$AA$86175,I$3)</f>
        <v>0</v>
      </c>
      <c r="J285" s="84">
        <f>SUMIFS('Основной расчет'!$AE$5:$AE$86175,'Основной расчет'!$K$5:$K$86175,$B285,'Основной расчет'!$AA$5:$AA$86175,J$3)</f>
        <v>0</v>
      </c>
      <c r="K285" s="84">
        <f>I285-SUMIFS('Основной расчет'!$AD$5:$AD$86175,'Основной расчет'!$K$5:$K$86175,$B285,'Основной расчет'!$AA$5:$AA$86175,K$3)</f>
        <v>0</v>
      </c>
      <c r="L285" s="84">
        <f>SUMIFS('Основной расчет'!$AC$5:$AC$86175,'Основной расчет'!$K$5:$K$86175,$B285,'Основной расчет'!$AA$5:$AA$86175,L$3)</f>
        <v>0</v>
      </c>
      <c r="M285" s="84">
        <f>SUMIFS('Основной расчет'!$AE$5:$AE$86175,'Основной расчет'!$K$5:$K$86175,$B285,'Основной расчет'!$AA$5:$AA$86175,M$3)</f>
        <v>0</v>
      </c>
      <c r="N285" s="84">
        <f>L285-SUMIFS('Основной расчет'!$AD$5:$AD$86175,'Основной расчет'!$K$5:$K$86175,$B285,'Основной расчет'!$AA$5:$AA$86175,N$3)</f>
        <v>0</v>
      </c>
      <c r="O285" s="84">
        <f>SUMIFS('Основной расчет'!$AC$5:$AC$86175,'Основной расчет'!$K$5:$K$86175,$B285,'Основной расчет'!$AA$5:$AA$86175,O$3)</f>
        <v>0</v>
      </c>
      <c r="P285" s="84">
        <f>SUMIFS('Основной расчет'!$AE$5:$AE$86175,'Основной расчет'!$K$5:$K$86175,$B285,'Основной расчет'!$AA$5:$AA$86175,P$3)</f>
        <v>0</v>
      </c>
      <c r="Q285" s="84">
        <f>O285-SUMIFS('Основной расчет'!$AD$5:$AD$86175,'Основной расчет'!$K$5:$K$86175,$B285,'Основной расчет'!$AA$5:$AA$86175,Q$3)</f>
        <v>0</v>
      </c>
      <c r="R285" s="84" t="e">
        <f t="shared" si="13"/>
        <v>#REF!</v>
      </c>
      <c r="S285" s="84" t="e">
        <f t="shared" si="14"/>
        <v>#REF!</v>
      </c>
      <c r="T285" s="84" t="e">
        <f t="shared" si="12"/>
        <v>#REF!</v>
      </c>
    </row>
    <row r="286" spans="1:20" s="10" customFormat="1" hidden="1" x14ac:dyDescent="0.25">
      <c r="A286" s="82" t="s">
        <v>216</v>
      </c>
      <c r="B286" s="2" t="str">
        <f>CONCATENATE("Обеспечение защиты информационного обмена"," ",A284)</f>
        <v>Обеспечение защиты информационного обмена Филиал «Харанорская ГРЭС» АО «Интер РАО – Электрогенерация»</v>
      </c>
      <c r="C286" s="84">
        <f>SUMIFS('Основной расчет'!$AC$5:$AC$86175,'Основной расчет'!$K$5:$K$86175,$B286,'Основной расчет'!$AA$5:$AA$86175,C$3)</f>
        <v>0</v>
      </c>
      <c r="D286" s="84">
        <f>SUMIFS('Основной расчет'!$AE$5:$AE$86175,'Основной расчет'!$K$5:$K$86175,$B286,'Основной расчет'!$AA$5:$AA$86175,D$3)</f>
        <v>0</v>
      </c>
      <c r="E286" s="84">
        <f>C286-SUMIFS('Основной расчет'!$AD$5:$AD$86175,'Основной расчет'!$K$5:$K$86175,$B286,'Основной расчет'!$AA$5:$AA$86175,E$3)</f>
        <v>0</v>
      </c>
      <c r="F286" s="84">
        <f>SUMIFS('Основной расчет'!$AC$5:$AC$86175,'Основной расчет'!$K$5:$K$86175,$B286,'Основной расчет'!$AA$5:$AA$86175,F$3)</f>
        <v>0</v>
      </c>
      <c r="G286" s="84">
        <f>SUMIFS('Основной расчет'!$AE$5:$AE$86175,'Основной расчет'!$K$5:$K$86175,$B286,'Основной расчет'!$AA$5:$AA$86175,G$3)</f>
        <v>0</v>
      </c>
      <c r="H286" s="84">
        <f>F286-SUMIFS('Основной расчет'!$AD$5:$AD$86175,'Основной расчет'!$K$5:$K$86175,$B286,'Основной расчет'!$AA$5:$AA$86175,H$3)</f>
        <v>0</v>
      </c>
      <c r="I286" s="84">
        <f>SUMIFS('Основной расчет'!$AC$5:$AC$86175,'Основной расчет'!$K$5:$K$86175,$B286,'Основной расчет'!$AA$5:$AA$86175,I$3)</f>
        <v>0</v>
      </c>
      <c r="J286" s="84">
        <f>SUMIFS('Основной расчет'!$AE$5:$AE$86175,'Основной расчет'!$K$5:$K$86175,$B286,'Основной расчет'!$AA$5:$AA$86175,J$3)</f>
        <v>0</v>
      </c>
      <c r="K286" s="84">
        <f>I286-SUMIFS('Основной расчет'!$AD$5:$AD$86175,'Основной расчет'!$K$5:$K$86175,$B286,'Основной расчет'!$AA$5:$AA$86175,K$3)</f>
        <v>0</v>
      </c>
      <c r="L286" s="84">
        <f>SUMIFS('Основной расчет'!$AC$5:$AC$86175,'Основной расчет'!$K$5:$K$86175,$B286,'Основной расчет'!$AA$5:$AA$86175,L$3)</f>
        <v>0</v>
      </c>
      <c r="M286" s="84">
        <f>SUMIFS('Основной расчет'!$AE$5:$AE$86175,'Основной расчет'!$K$5:$K$86175,$B286,'Основной расчет'!$AA$5:$AA$86175,M$3)</f>
        <v>0</v>
      </c>
      <c r="N286" s="84">
        <f>L286-SUMIFS('Основной расчет'!$AD$5:$AD$86175,'Основной расчет'!$K$5:$K$86175,$B286,'Основной расчет'!$AA$5:$AA$86175,N$3)</f>
        <v>0</v>
      </c>
      <c r="O286" s="84">
        <f>SUMIFS('Основной расчет'!$AC$5:$AC$86175,'Основной расчет'!$K$5:$K$86175,$B286,'Основной расчет'!$AA$5:$AA$86175,O$3)</f>
        <v>0</v>
      </c>
      <c r="P286" s="84">
        <f>SUMIFS('Основной расчет'!$AE$5:$AE$86175,'Основной расчет'!$K$5:$K$86175,$B286,'Основной расчет'!$AA$5:$AA$86175,P$3)</f>
        <v>0</v>
      </c>
      <c r="Q286" s="84">
        <f>O286-SUMIFS('Основной расчет'!$AD$5:$AD$86175,'Основной расчет'!$K$5:$K$86175,$B286,'Основной расчет'!$AA$5:$AA$86175,Q$3)</f>
        <v>0</v>
      </c>
      <c r="R286" s="84">
        <f t="shared" si="13"/>
        <v>0</v>
      </c>
      <c r="S286" s="84">
        <f t="shared" si="14"/>
        <v>0</v>
      </c>
      <c r="T286" s="84">
        <f t="shared" si="12"/>
        <v>0</v>
      </c>
    </row>
    <row r="287" spans="1:20" hidden="1" x14ac:dyDescent="0.25">
      <c r="A287" s="82" t="s">
        <v>217</v>
      </c>
      <c r="B287" s="2" t="str">
        <f>CONCATENATE("Охват ",A287," средствами ЦПК")</f>
        <v>Охват Филиал «Черепетская ГРЭС имени Д.Г. Жимерина» АО «Интер РАО – Электрогенерация» средствами ЦПК</v>
      </c>
      <c r="C287" s="84">
        <f>SUMIFS('Основной расчет'!$AC$5:$AC$86175,'Основной расчет'!$K$5:$K$86175,$B287,'Основной расчет'!$AA$5:$AA$86175,C$3)</f>
        <v>0</v>
      </c>
      <c r="D287" s="84">
        <f>SUMIFS('Основной расчет'!$AE$5:$AE$86175,'Основной расчет'!$K$5:$K$86175,$B287,'Основной расчет'!$AA$5:$AA$86175,D$3)</f>
        <v>0</v>
      </c>
      <c r="E287" s="84">
        <f>C287-SUMIFS('Основной расчет'!$AD$5:$AD$86175,'Основной расчет'!$K$5:$K$86175,$B287,'Основной расчет'!$AA$5:$AA$86175,E$3)</f>
        <v>0</v>
      </c>
      <c r="F287" s="84" t="e">
        <f>SUMIFS('Основной расчет'!$AC$5:$AC$86175,'Основной расчет'!$K$5:$K$86175,$B287,'Основной расчет'!$AA$5:$AA$86175,F$3)</f>
        <v>#REF!</v>
      </c>
      <c r="G287" s="84" t="e">
        <f>SUMIFS('Основной расчет'!$AE$5:$AE$86175,'Основной расчет'!$K$5:$K$86175,$B287,'Основной расчет'!$AA$5:$AA$86175,G$3)</f>
        <v>#REF!</v>
      </c>
      <c r="H287" s="84" t="e">
        <f>F287-SUMIFS('Основной расчет'!$AD$5:$AD$86175,'Основной расчет'!$K$5:$K$86175,$B287,'Основной расчет'!$AA$5:$AA$86175,H$3)</f>
        <v>#REF!</v>
      </c>
      <c r="I287" s="84" t="e">
        <f>SUMIFS('Основной расчет'!$AC$5:$AC$86175,'Основной расчет'!$K$5:$K$86175,$B287,'Основной расчет'!$AA$5:$AA$86175,I$3)</f>
        <v>#REF!</v>
      </c>
      <c r="J287" s="84" t="e">
        <f>SUMIFS('Основной расчет'!$AE$5:$AE$86175,'Основной расчет'!$K$5:$K$86175,$B287,'Основной расчет'!$AA$5:$AA$86175,J$3)</f>
        <v>#REF!</v>
      </c>
      <c r="K287" s="84" t="e">
        <f>I287-SUMIFS('Основной расчет'!$AD$5:$AD$86175,'Основной расчет'!$K$5:$K$86175,$B287,'Основной расчет'!$AA$5:$AA$86175,K$3)</f>
        <v>#REF!</v>
      </c>
      <c r="L287" s="84" t="e">
        <f>SUMIFS('Основной расчет'!$AC$5:$AC$86175,'Основной расчет'!$K$5:$K$86175,$B287,'Основной расчет'!$AA$5:$AA$86175,L$3)</f>
        <v>#REF!</v>
      </c>
      <c r="M287" s="84" t="e">
        <f>SUMIFS('Основной расчет'!$AE$5:$AE$86175,'Основной расчет'!$K$5:$K$86175,$B287,'Основной расчет'!$AA$5:$AA$86175,M$3)</f>
        <v>#REF!</v>
      </c>
      <c r="N287" s="84" t="e">
        <f>L287-SUMIFS('Основной расчет'!$AD$5:$AD$86175,'Основной расчет'!$K$5:$K$86175,$B287,'Основной расчет'!$AA$5:$AA$86175,N$3)</f>
        <v>#REF!</v>
      </c>
      <c r="O287" s="84" t="e">
        <f>SUMIFS('Основной расчет'!$AC$5:$AC$86175,'Основной расчет'!$K$5:$K$86175,$B287,'Основной расчет'!$AA$5:$AA$86175,O$3)</f>
        <v>#REF!</v>
      </c>
      <c r="P287" s="84" t="e">
        <f>SUMIFS('Основной расчет'!$AE$5:$AE$86175,'Основной расчет'!$K$5:$K$86175,$B287,'Основной расчет'!$AA$5:$AA$86175,P$3)</f>
        <v>#REF!</v>
      </c>
      <c r="Q287" s="84" t="e">
        <f>O287-SUMIFS('Основной расчет'!$AD$5:$AD$86175,'Основной расчет'!$K$5:$K$86175,$B287,'Основной расчет'!$AA$5:$AA$86175,Q$3)</f>
        <v>#REF!</v>
      </c>
      <c r="R287" s="84" t="e">
        <f t="shared" si="13"/>
        <v>#REF!</v>
      </c>
      <c r="S287" s="84" t="e">
        <f t="shared" si="14"/>
        <v>#REF!</v>
      </c>
      <c r="T287" s="84" t="e">
        <f t="shared" si="12"/>
        <v>#REF!</v>
      </c>
    </row>
    <row r="288" spans="1:20" s="10" customFormat="1" hidden="1" x14ac:dyDescent="0.25">
      <c r="A288" s="82" t="s">
        <v>217</v>
      </c>
      <c r="B288" s="2" t="str">
        <f>CONCATENATE("Реализация защиты систем обработки ПДн"," ",A288)</f>
        <v>Реализация защиты систем обработки ПДн Филиал «Черепетская ГРЭС имени Д.Г. Жимерина» АО «Интер РАО – Электрогенерация»</v>
      </c>
      <c r="C288" s="84">
        <f>SUMIFS('Основной расчет'!$AC$5:$AC$86175,'Основной расчет'!$K$5:$K$86175,$B288,'Основной расчет'!$AA$5:$AA$86175,C$3)</f>
        <v>0</v>
      </c>
      <c r="D288" s="84">
        <f>SUMIFS('Основной расчет'!$AE$5:$AE$86175,'Основной расчет'!$K$5:$K$86175,$B288,'Основной расчет'!$AA$5:$AA$86175,D$3)</f>
        <v>0</v>
      </c>
      <c r="E288" s="84">
        <f>C288-SUMIFS('Основной расчет'!$AD$5:$AD$86175,'Основной расчет'!$K$5:$K$86175,$B288,'Основной расчет'!$AA$5:$AA$86175,E$3)</f>
        <v>0</v>
      </c>
      <c r="F288" s="84">
        <f>SUMIFS('Основной расчет'!$AC$5:$AC$86175,'Основной расчет'!$K$5:$K$86175,$B288,'Основной расчет'!$AA$5:$AA$86175,F$3)</f>
        <v>0</v>
      </c>
      <c r="G288" s="84">
        <f>SUMIFS('Основной расчет'!$AE$5:$AE$86175,'Основной расчет'!$K$5:$K$86175,$B288,'Основной расчет'!$AA$5:$AA$86175,G$3)</f>
        <v>0</v>
      </c>
      <c r="H288" s="84">
        <f>F288-SUMIFS('Основной расчет'!$AD$5:$AD$86175,'Основной расчет'!$K$5:$K$86175,$B288,'Основной расчет'!$AA$5:$AA$86175,H$3)</f>
        <v>0</v>
      </c>
      <c r="I288" s="84">
        <f>SUMIFS('Основной расчет'!$AC$5:$AC$86175,'Основной расчет'!$K$5:$K$86175,$B288,'Основной расчет'!$AA$5:$AA$86175,I$3)</f>
        <v>0</v>
      </c>
      <c r="J288" s="84">
        <f>SUMIFS('Основной расчет'!$AE$5:$AE$86175,'Основной расчет'!$K$5:$K$86175,$B288,'Основной расчет'!$AA$5:$AA$86175,J$3)</f>
        <v>0</v>
      </c>
      <c r="K288" s="84">
        <f>I288-SUMIFS('Основной расчет'!$AD$5:$AD$86175,'Основной расчет'!$K$5:$K$86175,$B288,'Основной расчет'!$AA$5:$AA$86175,K$3)</f>
        <v>0</v>
      </c>
      <c r="L288" s="84">
        <f>SUMIFS('Основной расчет'!$AC$5:$AC$86175,'Основной расчет'!$K$5:$K$86175,$B288,'Основной расчет'!$AA$5:$AA$86175,L$3)</f>
        <v>0</v>
      </c>
      <c r="M288" s="84">
        <f>SUMIFS('Основной расчет'!$AE$5:$AE$86175,'Основной расчет'!$K$5:$K$86175,$B288,'Основной расчет'!$AA$5:$AA$86175,M$3)</f>
        <v>0</v>
      </c>
      <c r="N288" s="84">
        <f>L288-SUMIFS('Основной расчет'!$AD$5:$AD$86175,'Основной расчет'!$K$5:$K$86175,$B288,'Основной расчет'!$AA$5:$AA$86175,N$3)</f>
        <v>0</v>
      </c>
      <c r="O288" s="84">
        <f>SUMIFS('Основной расчет'!$AC$5:$AC$86175,'Основной расчет'!$K$5:$K$86175,$B288,'Основной расчет'!$AA$5:$AA$86175,O$3)</f>
        <v>0</v>
      </c>
      <c r="P288" s="84">
        <f>SUMIFS('Основной расчет'!$AE$5:$AE$86175,'Основной расчет'!$K$5:$K$86175,$B288,'Основной расчет'!$AA$5:$AA$86175,P$3)</f>
        <v>0</v>
      </c>
      <c r="Q288" s="84">
        <f>O288-SUMIFS('Основной расчет'!$AD$5:$AD$86175,'Основной расчет'!$K$5:$K$86175,$B288,'Основной расчет'!$AA$5:$AA$86175,Q$3)</f>
        <v>0</v>
      </c>
      <c r="R288" s="84">
        <f t="shared" si="13"/>
        <v>0</v>
      </c>
      <c r="S288" s="84">
        <f t="shared" si="14"/>
        <v>0</v>
      </c>
      <c r="T288" s="84">
        <f t="shared" si="12"/>
        <v>0</v>
      </c>
    </row>
    <row r="289" spans="1:20" s="10" customFormat="1" hidden="1" x14ac:dyDescent="0.25">
      <c r="A289" s="82" t="s">
        <v>217</v>
      </c>
      <c r="B289" s="2" t="str">
        <f>CONCATENATE("Защита сегментов АСУ ТП"," ",A289)</f>
        <v>Защита сегментов АСУ ТП Филиал «Черепетская ГРЭС имени Д.Г. Жимерина» АО «Интер РАО – Электрогенерация»</v>
      </c>
      <c r="C289" s="84">
        <f>SUMIFS('Основной расчет'!$AC$5:$AC$86175,'Основной расчет'!$K$5:$K$86175,$B289,'Основной расчет'!$AA$5:$AA$86175,C$3)</f>
        <v>0</v>
      </c>
      <c r="D289" s="84">
        <f>SUMIFS('Основной расчет'!$AE$5:$AE$86175,'Основной расчет'!$K$5:$K$86175,$B289,'Основной расчет'!$AA$5:$AA$86175,D$3)</f>
        <v>0</v>
      </c>
      <c r="E289" s="84">
        <f>C289-SUMIFS('Основной расчет'!$AD$5:$AD$86175,'Основной расчет'!$K$5:$K$86175,$B289,'Основной расчет'!$AA$5:$AA$86175,E$3)</f>
        <v>0</v>
      </c>
      <c r="F289" s="84">
        <f>SUMIFS('Основной расчет'!$AC$5:$AC$86175,'Основной расчет'!$K$5:$K$86175,$B289,'Основной расчет'!$AA$5:$AA$86175,F$3)</f>
        <v>0</v>
      </c>
      <c r="G289" s="84">
        <f>SUMIFS('Основной расчет'!$AE$5:$AE$86175,'Основной расчет'!$K$5:$K$86175,$B289,'Основной расчет'!$AA$5:$AA$86175,G$3)</f>
        <v>0</v>
      </c>
      <c r="H289" s="84">
        <f>F289-SUMIFS('Основной расчет'!$AD$5:$AD$86175,'Основной расчет'!$K$5:$K$86175,$B289,'Основной расчет'!$AA$5:$AA$86175,H$3)</f>
        <v>0</v>
      </c>
      <c r="I289" s="84" t="e">
        <f>SUMIFS('Основной расчет'!$AC$5:$AC$86175,'Основной расчет'!$K$5:$K$86175,$B289,'Основной расчет'!$AA$5:$AA$86175,I$3)</f>
        <v>#REF!</v>
      </c>
      <c r="J289" s="84" t="e">
        <f>SUMIFS('Основной расчет'!$AE$5:$AE$86175,'Основной расчет'!$K$5:$K$86175,$B289,'Основной расчет'!$AA$5:$AA$86175,J$3)</f>
        <v>#REF!</v>
      </c>
      <c r="K289" s="84" t="e">
        <f>I289-SUMIFS('Основной расчет'!$AD$5:$AD$86175,'Основной расчет'!$K$5:$K$86175,$B289,'Основной расчет'!$AA$5:$AA$86175,K$3)</f>
        <v>#REF!</v>
      </c>
      <c r="L289" s="84" t="e">
        <f>SUMIFS('Основной расчет'!$AC$5:$AC$86175,'Основной расчет'!$K$5:$K$86175,$B289,'Основной расчет'!$AA$5:$AA$86175,L$3)</f>
        <v>#REF!</v>
      </c>
      <c r="M289" s="84" t="e">
        <f>SUMIFS('Основной расчет'!$AE$5:$AE$86175,'Основной расчет'!$K$5:$K$86175,$B289,'Основной расчет'!$AA$5:$AA$86175,M$3)</f>
        <v>#REF!</v>
      </c>
      <c r="N289" s="84" t="e">
        <f>L289-SUMIFS('Основной расчет'!$AD$5:$AD$86175,'Основной расчет'!$K$5:$K$86175,$B289,'Основной расчет'!$AA$5:$AA$86175,N$3)</f>
        <v>#REF!</v>
      </c>
      <c r="O289" s="84" t="e">
        <f>SUMIFS('Основной расчет'!$AC$5:$AC$86175,'Основной расчет'!$K$5:$K$86175,$B289,'Основной расчет'!$AA$5:$AA$86175,O$3)</f>
        <v>#REF!</v>
      </c>
      <c r="P289" s="84" t="e">
        <f>SUMIFS('Основной расчет'!$AE$5:$AE$86175,'Основной расчет'!$K$5:$K$86175,$B289,'Основной расчет'!$AA$5:$AA$86175,P$3)</f>
        <v>#REF!</v>
      </c>
      <c r="Q289" s="84" t="e">
        <f>O289-SUMIFS('Основной расчет'!$AD$5:$AD$86175,'Основной расчет'!$K$5:$K$86175,$B289,'Основной расчет'!$AA$5:$AA$86175,Q$3)</f>
        <v>#REF!</v>
      </c>
      <c r="R289" s="84" t="e">
        <f t="shared" si="13"/>
        <v>#REF!</v>
      </c>
      <c r="S289" s="84" t="e">
        <f t="shared" si="14"/>
        <v>#REF!</v>
      </c>
      <c r="T289" s="84" t="e">
        <f t="shared" si="12"/>
        <v>#REF!</v>
      </c>
    </row>
    <row r="290" spans="1:20" s="10" customFormat="1" hidden="1" x14ac:dyDescent="0.25">
      <c r="A290" s="82" t="s">
        <v>217</v>
      </c>
      <c r="B290" s="87" t="str">
        <f>CONCATENATE("Реализация систем защиты ОКИИ"," ",A289)</f>
        <v>Реализация систем защиты ОКИИ Филиал «Черепетская ГРЭС имени Д.Г. Жимерина» АО «Интер РАО – Электрогенерация»</v>
      </c>
      <c r="C290" s="84">
        <f>SUMIFS('Основной расчет'!$AC$5:$AC$86175,'Основной расчет'!$K$5:$K$86175,$B290,'Основной расчет'!$AA$5:$AA$86175,C$3)</f>
        <v>0</v>
      </c>
      <c r="D290" s="84">
        <f>SUMIFS('Основной расчет'!$AE$5:$AE$86175,'Основной расчет'!$K$5:$K$86175,$B290,'Основной расчет'!$AA$5:$AA$86175,D$3)</f>
        <v>0</v>
      </c>
      <c r="E290" s="84">
        <f>C290-SUMIFS('Основной расчет'!$AD$5:$AD$86175,'Основной расчет'!$K$5:$K$86175,$B290,'Основной расчет'!$AA$5:$AA$86175,E$3)</f>
        <v>0</v>
      </c>
      <c r="F290" s="84">
        <f>SUMIFS('Основной расчет'!$AC$5:$AC$86175,'Основной расчет'!$K$5:$K$86175,$B290,'Основной расчет'!$AA$5:$AA$86175,F$3)</f>
        <v>0</v>
      </c>
      <c r="G290" s="84">
        <f>SUMIFS('Основной расчет'!$AE$5:$AE$86175,'Основной расчет'!$K$5:$K$86175,$B290,'Основной расчет'!$AA$5:$AA$86175,G$3)</f>
        <v>0</v>
      </c>
      <c r="H290" s="84">
        <f>F290-SUMIFS('Основной расчет'!$AD$5:$AD$86175,'Основной расчет'!$K$5:$K$86175,$B290,'Основной расчет'!$AA$5:$AA$86175,H$3)</f>
        <v>0</v>
      </c>
      <c r="I290" s="84" t="e">
        <f>SUMIFS('Основной расчет'!$AC$5:$AC$86175,'Основной расчет'!$K$5:$K$86175,$B290,'Основной расчет'!$AA$5:$AA$86175,I$3)</f>
        <v>#REF!</v>
      </c>
      <c r="J290" s="84" t="e">
        <f>SUMIFS('Основной расчет'!$AE$5:$AE$86175,'Основной расчет'!$K$5:$K$86175,$B290,'Основной расчет'!$AA$5:$AA$86175,J$3)</f>
        <v>#REF!</v>
      </c>
      <c r="K290" s="84" t="e">
        <f>I290-SUMIFS('Основной расчет'!$AD$5:$AD$86175,'Основной расчет'!$K$5:$K$86175,$B290,'Основной расчет'!$AA$5:$AA$86175,K$3)</f>
        <v>#REF!</v>
      </c>
      <c r="L290" s="84" t="e">
        <f>SUMIFS('Основной расчет'!$AC$5:$AC$86175,'Основной расчет'!$K$5:$K$86175,$B290,'Основной расчет'!$AA$5:$AA$86175,L$3)</f>
        <v>#REF!</v>
      </c>
      <c r="M290" s="84" t="e">
        <f>SUMIFS('Основной расчет'!$AE$5:$AE$86175,'Основной расчет'!$K$5:$K$86175,$B290,'Основной расчет'!$AA$5:$AA$86175,M$3)</f>
        <v>#REF!</v>
      </c>
      <c r="N290" s="84" t="e">
        <f>L290-SUMIFS('Основной расчет'!$AD$5:$AD$86175,'Основной расчет'!$K$5:$K$86175,$B290,'Основной расчет'!$AA$5:$AA$86175,N$3)</f>
        <v>#REF!</v>
      </c>
      <c r="O290" s="84" t="e">
        <f>SUMIFS('Основной расчет'!$AC$5:$AC$86175,'Основной расчет'!$K$5:$K$86175,$B290,'Основной расчет'!$AA$5:$AA$86175,O$3)</f>
        <v>#REF!</v>
      </c>
      <c r="P290" s="84" t="e">
        <f>SUMIFS('Основной расчет'!$AE$5:$AE$86175,'Основной расчет'!$K$5:$K$86175,$B290,'Основной расчет'!$AA$5:$AA$86175,P$3)</f>
        <v>#REF!</v>
      </c>
      <c r="Q290" s="84" t="e">
        <f>O290-SUMIFS('Основной расчет'!$AD$5:$AD$86175,'Основной расчет'!$K$5:$K$86175,$B290,'Основной расчет'!$AA$5:$AA$86175,Q$3)</f>
        <v>#REF!</v>
      </c>
      <c r="R290" s="84" t="e">
        <f t="shared" si="13"/>
        <v>#REF!</v>
      </c>
      <c r="S290" s="84" t="e">
        <f t="shared" si="14"/>
        <v>#REF!</v>
      </c>
      <c r="T290" s="84" t="e">
        <f t="shared" si="12"/>
        <v>#REF!</v>
      </c>
    </row>
    <row r="291" spans="1:20" s="10" customFormat="1" hidden="1" x14ac:dyDescent="0.25">
      <c r="A291" s="82" t="s">
        <v>217</v>
      </c>
      <c r="B291" s="2" t="str">
        <f>CONCATENATE("Обеспечение защиты информационного обмена"," ",A289)</f>
        <v>Обеспечение защиты информационного обмена Филиал «Черепетская ГРЭС имени Д.Г. Жимерина» АО «Интер РАО – Электрогенерация»</v>
      </c>
      <c r="C291" s="84">
        <f>SUMIFS('Основной расчет'!$AC$5:$AC$86175,'Основной расчет'!$K$5:$K$86175,$B291,'Основной расчет'!$AA$5:$AA$86175,C$3)</f>
        <v>0</v>
      </c>
      <c r="D291" s="84">
        <f>SUMIFS('Основной расчет'!$AE$5:$AE$86175,'Основной расчет'!$K$5:$K$86175,$B291,'Основной расчет'!$AA$5:$AA$86175,D$3)</f>
        <v>0</v>
      </c>
      <c r="E291" s="84">
        <f>C291-SUMIFS('Основной расчет'!$AD$5:$AD$86175,'Основной расчет'!$K$5:$K$86175,$B291,'Основной расчет'!$AA$5:$AA$86175,E$3)</f>
        <v>0</v>
      </c>
      <c r="F291" s="84">
        <f>SUMIFS('Основной расчет'!$AC$5:$AC$86175,'Основной расчет'!$K$5:$K$86175,$B291,'Основной расчет'!$AA$5:$AA$86175,F$3)</f>
        <v>0</v>
      </c>
      <c r="G291" s="84">
        <f>SUMIFS('Основной расчет'!$AE$5:$AE$86175,'Основной расчет'!$K$5:$K$86175,$B291,'Основной расчет'!$AA$5:$AA$86175,G$3)</f>
        <v>0</v>
      </c>
      <c r="H291" s="84">
        <f>F291-SUMIFS('Основной расчет'!$AD$5:$AD$86175,'Основной расчет'!$K$5:$K$86175,$B291,'Основной расчет'!$AA$5:$AA$86175,H$3)</f>
        <v>0</v>
      </c>
      <c r="I291" s="84">
        <f>SUMIFS('Основной расчет'!$AC$5:$AC$86175,'Основной расчет'!$K$5:$K$86175,$B291,'Основной расчет'!$AA$5:$AA$86175,I$3)</f>
        <v>0</v>
      </c>
      <c r="J291" s="84">
        <f>SUMIFS('Основной расчет'!$AE$5:$AE$86175,'Основной расчет'!$K$5:$K$86175,$B291,'Основной расчет'!$AA$5:$AA$86175,J$3)</f>
        <v>0</v>
      </c>
      <c r="K291" s="84">
        <f>I291-SUMIFS('Основной расчет'!$AD$5:$AD$86175,'Основной расчет'!$K$5:$K$86175,$B291,'Основной расчет'!$AA$5:$AA$86175,K$3)</f>
        <v>0</v>
      </c>
      <c r="L291" s="84">
        <f>SUMIFS('Основной расчет'!$AC$5:$AC$86175,'Основной расчет'!$K$5:$K$86175,$B291,'Основной расчет'!$AA$5:$AA$86175,L$3)</f>
        <v>0</v>
      </c>
      <c r="M291" s="84">
        <f>SUMIFS('Основной расчет'!$AE$5:$AE$86175,'Основной расчет'!$K$5:$K$86175,$B291,'Основной расчет'!$AA$5:$AA$86175,M$3)</f>
        <v>0</v>
      </c>
      <c r="N291" s="84">
        <f>L291-SUMIFS('Основной расчет'!$AD$5:$AD$86175,'Основной расчет'!$K$5:$K$86175,$B291,'Основной расчет'!$AA$5:$AA$86175,N$3)</f>
        <v>0</v>
      </c>
      <c r="O291" s="84">
        <f>SUMIFS('Основной расчет'!$AC$5:$AC$86175,'Основной расчет'!$K$5:$K$86175,$B291,'Основной расчет'!$AA$5:$AA$86175,O$3)</f>
        <v>0</v>
      </c>
      <c r="P291" s="84">
        <f>SUMIFS('Основной расчет'!$AE$5:$AE$86175,'Основной расчет'!$K$5:$K$86175,$B291,'Основной расчет'!$AA$5:$AA$86175,P$3)</f>
        <v>0</v>
      </c>
      <c r="Q291" s="84">
        <f>O291-SUMIFS('Основной расчет'!$AD$5:$AD$86175,'Основной расчет'!$K$5:$K$86175,$B291,'Основной расчет'!$AA$5:$AA$86175,Q$3)</f>
        <v>0</v>
      </c>
      <c r="R291" s="84">
        <f t="shared" si="13"/>
        <v>0</v>
      </c>
      <c r="S291" s="84">
        <f t="shared" si="14"/>
        <v>0</v>
      </c>
      <c r="T291" s="84">
        <f t="shared" si="12"/>
        <v>0</v>
      </c>
    </row>
    <row r="292" spans="1:20" hidden="1" x14ac:dyDescent="0.25">
      <c r="A292" s="82" t="s">
        <v>218</v>
      </c>
      <c r="B292" s="2" t="str">
        <f>CONCATENATE("Охват ",A292," средствами ЦПК")</f>
        <v>Охват Филиал «Южноуральская ГРЭС» АО «Интер РАО – Электрогенерация» средствами ЦПК</v>
      </c>
      <c r="C292" s="84">
        <f>SUMIFS('Основной расчет'!$AC$5:$AC$86175,'Основной расчет'!$K$5:$K$86175,$B292,'Основной расчет'!$AA$5:$AA$86175,C$3)</f>
        <v>0</v>
      </c>
      <c r="D292" s="84">
        <f>SUMIFS('Основной расчет'!$AE$5:$AE$86175,'Основной расчет'!$K$5:$K$86175,$B292,'Основной расчет'!$AA$5:$AA$86175,D$3)</f>
        <v>0</v>
      </c>
      <c r="E292" s="84">
        <f>C292-SUMIFS('Основной расчет'!$AD$5:$AD$86175,'Основной расчет'!$K$5:$K$86175,$B292,'Основной расчет'!$AA$5:$AA$86175,E$3)</f>
        <v>0</v>
      </c>
      <c r="F292" s="84" t="e">
        <f>SUMIFS('Основной расчет'!$AC$5:$AC$86175,'Основной расчет'!$K$5:$K$86175,$B292,'Основной расчет'!$AA$5:$AA$86175,F$3)</f>
        <v>#REF!</v>
      </c>
      <c r="G292" s="84" t="e">
        <f>SUMIFS('Основной расчет'!$AE$5:$AE$86175,'Основной расчет'!$K$5:$K$86175,$B292,'Основной расчет'!$AA$5:$AA$86175,G$3)</f>
        <v>#REF!</v>
      </c>
      <c r="H292" s="84" t="e">
        <f>F292-SUMIFS('Основной расчет'!$AD$5:$AD$86175,'Основной расчет'!$K$5:$K$86175,$B292,'Основной расчет'!$AA$5:$AA$86175,H$3)</f>
        <v>#REF!</v>
      </c>
      <c r="I292" s="84" t="e">
        <f>SUMIFS('Основной расчет'!$AC$5:$AC$86175,'Основной расчет'!$K$5:$K$86175,$B292,'Основной расчет'!$AA$5:$AA$86175,I$3)</f>
        <v>#REF!</v>
      </c>
      <c r="J292" s="84" t="e">
        <f>SUMIFS('Основной расчет'!$AE$5:$AE$86175,'Основной расчет'!$K$5:$K$86175,$B292,'Основной расчет'!$AA$5:$AA$86175,J$3)</f>
        <v>#REF!</v>
      </c>
      <c r="K292" s="84" t="e">
        <f>I292-SUMIFS('Основной расчет'!$AD$5:$AD$86175,'Основной расчет'!$K$5:$K$86175,$B292,'Основной расчет'!$AA$5:$AA$86175,K$3)</f>
        <v>#REF!</v>
      </c>
      <c r="L292" s="84" t="e">
        <f>SUMIFS('Основной расчет'!$AC$5:$AC$86175,'Основной расчет'!$K$5:$K$86175,$B292,'Основной расчет'!$AA$5:$AA$86175,L$3)</f>
        <v>#REF!</v>
      </c>
      <c r="M292" s="84" t="e">
        <f>SUMIFS('Основной расчет'!$AE$5:$AE$86175,'Основной расчет'!$K$5:$K$86175,$B292,'Основной расчет'!$AA$5:$AA$86175,M$3)</f>
        <v>#REF!</v>
      </c>
      <c r="N292" s="84" t="e">
        <f>L292-SUMIFS('Основной расчет'!$AD$5:$AD$86175,'Основной расчет'!$K$5:$K$86175,$B292,'Основной расчет'!$AA$5:$AA$86175,N$3)</f>
        <v>#REF!</v>
      </c>
      <c r="O292" s="84" t="e">
        <f>SUMIFS('Основной расчет'!$AC$5:$AC$86175,'Основной расчет'!$K$5:$K$86175,$B292,'Основной расчет'!$AA$5:$AA$86175,O$3)</f>
        <v>#REF!</v>
      </c>
      <c r="P292" s="84" t="e">
        <f>SUMIFS('Основной расчет'!$AE$5:$AE$86175,'Основной расчет'!$K$5:$K$86175,$B292,'Основной расчет'!$AA$5:$AA$86175,P$3)</f>
        <v>#REF!</v>
      </c>
      <c r="Q292" s="84" t="e">
        <f>O292-SUMIFS('Основной расчет'!$AD$5:$AD$86175,'Основной расчет'!$K$5:$K$86175,$B292,'Основной расчет'!$AA$5:$AA$86175,Q$3)</f>
        <v>#REF!</v>
      </c>
      <c r="R292" s="84" t="e">
        <f t="shared" si="13"/>
        <v>#REF!</v>
      </c>
      <c r="S292" s="84" t="e">
        <f t="shared" si="14"/>
        <v>#REF!</v>
      </c>
      <c r="T292" s="84" t="e">
        <f t="shared" si="12"/>
        <v>#REF!</v>
      </c>
    </row>
    <row r="293" spans="1:20" s="10" customFormat="1" hidden="1" x14ac:dyDescent="0.25">
      <c r="A293" s="82" t="s">
        <v>218</v>
      </c>
      <c r="B293" s="2" t="str">
        <f>CONCATENATE("Реализация защиты систем обработки ПДн"," ",A293)</f>
        <v>Реализация защиты систем обработки ПДн Филиал «Южноуральская ГРЭС» АО «Интер РАО – Электрогенерация»</v>
      </c>
      <c r="C293" s="84">
        <f>SUMIFS('Основной расчет'!$AC$5:$AC$86175,'Основной расчет'!$K$5:$K$86175,$B293,'Основной расчет'!$AA$5:$AA$86175,C$3)</f>
        <v>0</v>
      </c>
      <c r="D293" s="84">
        <f>SUMIFS('Основной расчет'!$AE$5:$AE$86175,'Основной расчет'!$K$5:$K$86175,$B293,'Основной расчет'!$AA$5:$AA$86175,D$3)</f>
        <v>0</v>
      </c>
      <c r="E293" s="84">
        <f>C293-SUMIFS('Основной расчет'!$AD$5:$AD$86175,'Основной расчет'!$K$5:$K$86175,$B293,'Основной расчет'!$AA$5:$AA$86175,E$3)</f>
        <v>0</v>
      </c>
      <c r="F293" s="84">
        <f>SUMIFS('Основной расчет'!$AC$5:$AC$86175,'Основной расчет'!$K$5:$K$86175,$B293,'Основной расчет'!$AA$5:$AA$86175,F$3)</f>
        <v>0</v>
      </c>
      <c r="G293" s="84">
        <f>SUMIFS('Основной расчет'!$AE$5:$AE$86175,'Основной расчет'!$K$5:$K$86175,$B293,'Основной расчет'!$AA$5:$AA$86175,G$3)</f>
        <v>0</v>
      </c>
      <c r="H293" s="84">
        <f>F293-SUMIFS('Основной расчет'!$AD$5:$AD$86175,'Основной расчет'!$K$5:$K$86175,$B293,'Основной расчет'!$AA$5:$AA$86175,H$3)</f>
        <v>0</v>
      </c>
      <c r="I293" s="84">
        <f>SUMIFS('Основной расчет'!$AC$5:$AC$86175,'Основной расчет'!$K$5:$K$86175,$B293,'Основной расчет'!$AA$5:$AA$86175,I$3)</f>
        <v>0</v>
      </c>
      <c r="J293" s="84">
        <f>SUMIFS('Основной расчет'!$AE$5:$AE$86175,'Основной расчет'!$K$5:$K$86175,$B293,'Основной расчет'!$AA$5:$AA$86175,J$3)</f>
        <v>0</v>
      </c>
      <c r="K293" s="84">
        <f>I293-SUMIFS('Основной расчет'!$AD$5:$AD$86175,'Основной расчет'!$K$5:$K$86175,$B293,'Основной расчет'!$AA$5:$AA$86175,K$3)</f>
        <v>0</v>
      </c>
      <c r="L293" s="84">
        <f>SUMIFS('Основной расчет'!$AC$5:$AC$86175,'Основной расчет'!$K$5:$K$86175,$B293,'Основной расчет'!$AA$5:$AA$86175,L$3)</f>
        <v>0</v>
      </c>
      <c r="M293" s="84">
        <f>SUMIFS('Основной расчет'!$AE$5:$AE$86175,'Основной расчет'!$K$5:$K$86175,$B293,'Основной расчет'!$AA$5:$AA$86175,M$3)</f>
        <v>0</v>
      </c>
      <c r="N293" s="84">
        <f>L293-SUMIFS('Основной расчет'!$AD$5:$AD$86175,'Основной расчет'!$K$5:$K$86175,$B293,'Основной расчет'!$AA$5:$AA$86175,N$3)</f>
        <v>0</v>
      </c>
      <c r="O293" s="84">
        <f>SUMIFS('Основной расчет'!$AC$5:$AC$86175,'Основной расчет'!$K$5:$K$86175,$B293,'Основной расчет'!$AA$5:$AA$86175,O$3)</f>
        <v>0</v>
      </c>
      <c r="P293" s="84">
        <f>SUMIFS('Основной расчет'!$AE$5:$AE$86175,'Основной расчет'!$K$5:$K$86175,$B293,'Основной расчет'!$AA$5:$AA$86175,P$3)</f>
        <v>0</v>
      </c>
      <c r="Q293" s="84">
        <f>O293-SUMIFS('Основной расчет'!$AD$5:$AD$86175,'Основной расчет'!$K$5:$K$86175,$B293,'Основной расчет'!$AA$5:$AA$86175,Q$3)</f>
        <v>0</v>
      </c>
      <c r="R293" s="84">
        <f t="shared" si="13"/>
        <v>0</v>
      </c>
      <c r="S293" s="84">
        <f t="shared" si="14"/>
        <v>0</v>
      </c>
      <c r="T293" s="84">
        <f t="shared" si="12"/>
        <v>0</v>
      </c>
    </row>
    <row r="294" spans="1:20" s="10" customFormat="1" hidden="1" x14ac:dyDescent="0.25">
      <c r="A294" s="82" t="s">
        <v>218</v>
      </c>
      <c r="B294" s="2" t="str">
        <f>CONCATENATE("Защита сегментов АСУ ТП"," ",A294)</f>
        <v>Защита сегментов АСУ ТП Филиал «Южноуральская ГРЭС» АО «Интер РАО – Электрогенерация»</v>
      </c>
      <c r="C294" s="84">
        <f>SUMIFS('Основной расчет'!$AC$5:$AC$86175,'Основной расчет'!$K$5:$K$86175,$B294,'Основной расчет'!$AA$5:$AA$86175,C$3)</f>
        <v>0</v>
      </c>
      <c r="D294" s="84">
        <f>SUMIFS('Основной расчет'!$AE$5:$AE$86175,'Основной расчет'!$K$5:$K$86175,$B294,'Основной расчет'!$AA$5:$AA$86175,D$3)</f>
        <v>0</v>
      </c>
      <c r="E294" s="84">
        <f>C294-SUMIFS('Основной расчет'!$AD$5:$AD$86175,'Основной расчет'!$K$5:$K$86175,$B294,'Основной расчет'!$AA$5:$AA$86175,E$3)</f>
        <v>0</v>
      </c>
      <c r="F294" s="84">
        <f>SUMIFS('Основной расчет'!$AC$5:$AC$86175,'Основной расчет'!$K$5:$K$86175,$B294,'Основной расчет'!$AA$5:$AA$86175,F$3)</f>
        <v>0</v>
      </c>
      <c r="G294" s="84">
        <f>SUMIFS('Основной расчет'!$AE$5:$AE$86175,'Основной расчет'!$K$5:$K$86175,$B294,'Основной расчет'!$AA$5:$AA$86175,G$3)</f>
        <v>0</v>
      </c>
      <c r="H294" s="84">
        <f>F294-SUMIFS('Основной расчет'!$AD$5:$AD$86175,'Основной расчет'!$K$5:$K$86175,$B294,'Основной расчет'!$AA$5:$AA$86175,H$3)</f>
        <v>0</v>
      </c>
      <c r="I294" s="84" t="e">
        <f>SUMIFS('Основной расчет'!$AC$5:$AC$86175,'Основной расчет'!$K$5:$K$86175,$B294,'Основной расчет'!$AA$5:$AA$86175,I$3)</f>
        <v>#REF!</v>
      </c>
      <c r="J294" s="84" t="e">
        <f>SUMIFS('Основной расчет'!$AE$5:$AE$86175,'Основной расчет'!$K$5:$K$86175,$B294,'Основной расчет'!$AA$5:$AA$86175,J$3)</f>
        <v>#REF!</v>
      </c>
      <c r="K294" s="84" t="e">
        <f>I294-SUMIFS('Основной расчет'!$AD$5:$AD$86175,'Основной расчет'!$K$5:$K$86175,$B294,'Основной расчет'!$AA$5:$AA$86175,K$3)</f>
        <v>#REF!</v>
      </c>
      <c r="L294" s="84" t="e">
        <f>SUMIFS('Основной расчет'!$AC$5:$AC$86175,'Основной расчет'!$K$5:$K$86175,$B294,'Основной расчет'!$AA$5:$AA$86175,L$3)</f>
        <v>#REF!</v>
      </c>
      <c r="M294" s="84" t="e">
        <f>SUMIFS('Основной расчет'!$AE$5:$AE$86175,'Основной расчет'!$K$5:$K$86175,$B294,'Основной расчет'!$AA$5:$AA$86175,M$3)</f>
        <v>#REF!</v>
      </c>
      <c r="N294" s="84" t="e">
        <f>L294-SUMIFS('Основной расчет'!$AD$5:$AD$86175,'Основной расчет'!$K$5:$K$86175,$B294,'Основной расчет'!$AA$5:$AA$86175,N$3)</f>
        <v>#REF!</v>
      </c>
      <c r="O294" s="84" t="e">
        <f>SUMIFS('Основной расчет'!$AC$5:$AC$86175,'Основной расчет'!$K$5:$K$86175,$B294,'Основной расчет'!$AA$5:$AA$86175,O$3)</f>
        <v>#REF!</v>
      </c>
      <c r="P294" s="84" t="e">
        <f>SUMIFS('Основной расчет'!$AE$5:$AE$86175,'Основной расчет'!$K$5:$K$86175,$B294,'Основной расчет'!$AA$5:$AA$86175,P$3)</f>
        <v>#REF!</v>
      </c>
      <c r="Q294" s="84" t="e">
        <f>O294-SUMIFS('Основной расчет'!$AD$5:$AD$86175,'Основной расчет'!$K$5:$K$86175,$B294,'Основной расчет'!$AA$5:$AA$86175,Q$3)</f>
        <v>#REF!</v>
      </c>
      <c r="R294" s="84" t="e">
        <f t="shared" si="13"/>
        <v>#REF!</v>
      </c>
      <c r="S294" s="84" t="e">
        <f t="shared" si="14"/>
        <v>#REF!</v>
      </c>
      <c r="T294" s="84" t="e">
        <f t="shared" si="12"/>
        <v>#REF!</v>
      </c>
    </row>
    <row r="295" spans="1:20" s="10" customFormat="1" hidden="1" x14ac:dyDescent="0.25">
      <c r="A295" s="82" t="s">
        <v>218</v>
      </c>
      <c r="B295" s="87" t="str">
        <f>CONCATENATE("Реализация систем защиты ОКИИ"," ",A294)</f>
        <v>Реализация систем защиты ОКИИ Филиал «Южноуральская ГРЭС» АО «Интер РАО – Электрогенерация»</v>
      </c>
      <c r="C295" s="84">
        <f>SUMIFS('Основной расчет'!$AC$5:$AC$86175,'Основной расчет'!$K$5:$K$86175,$B295,'Основной расчет'!$AA$5:$AA$86175,C$3)</f>
        <v>0</v>
      </c>
      <c r="D295" s="84">
        <f>SUMIFS('Основной расчет'!$AE$5:$AE$86175,'Основной расчет'!$K$5:$K$86175,$B295,'Основной расчет'!$AA$5:$AA$86175,D$3)</f>
        <v>0</v>
      </c>
      <c r="E295" s="84">
        <f>C295-SUMIFS('Основной расчет'!$AD$5:$AD$86175,'Основной расчет'!$K$5:$K$86175,$B295,'Основной расчет'!$AA$5:$AA$86175,E$3)</f>
        <v>0</v>
      </c>
      <c r="F295" s="84">
        <f>SUMIFS('Основной расчет'!$AC$5:$AC$86175,'Основной расчет'!$K$5:$K$86175,$B295,'Основной расчет'!$AA$5:$AA$86175,F$3)</f>
        <v>0</v>
      </c>
      <c r="G295" s="84">
        <f>SUMIFS('Основной расчет'!$AE$5:$AE$86175,'Основной расчет'!$K$5:$K$86175,$B295,'Основной расчет'!$AA$5:$AA$86175,G$3)</f>
        <v>0</v>
      </c>
      <c r="H295" s="84">
        <f>F295-SUMIFS('Основной расчет'!$AD$5:$AD$86175,'Основной расчет'!$K$5:$K$86175,$B295,'Основной расчет'!$AA$5:$AA$86175,H$3)</f>
        <v>0</v>
      </c>
      <c r="I295" s="84" t="e">
        <f>SUMIFS('Основной расчет'!$AC$5:$AC$86175,'Основной расчет'!$K$5:$K$86175,$B295,'Основной расчет'!$AA$5:$AA$86175,I$3)</f>
        <v>#REF!</v>
      </c>
      <c r="J295" s="84" t="e">
        <f>SUMIFS('Основной расчет'!$AE$5:$AE$86175,'Основной расчет'!$K$5:$K$86175,$B295,'Основной расчет'!$AA$5:$AA$86175,J$3)</f>
        <v>#REF!</v>
      </c>
      <c r="K295" s="84" t="e">
        <f>I295-SUMIFS('Основной расчет'!$AD$5:$AD$86175,'Основной расчет'!$K$5:$K$86175,$B295,'Основной расчет'!$AA$5:$AA$86175,K$3)</f>
        <v>#REF!</v>
      </c>
      <c r="L295" s="84" t="e">
        <f>SUMIFS('Основной расчет'!$AC$5:$AC$86175,'Основной расчет'!$K$5:$K$86175,$B295,'Основной расчет'!$AA$5:$AA$86175,L$3)</f>
        <v>#REF!</v>
      </c>
      <c r="M295" s="84" t="e">
        <f>SUMIFS('Основной расчет'!$AE$5:$AE$86175,'Основной расчет'!$K$5:$K$86175,$B295,'Основной расчет'!$AA$5:$AA$86175,M$3)</f>
        <v>#REF!</v>
      </c>
      <c r="N295" s="84" t="e">
        <f>L295-SUMIFS('Основной расчет'!$AD$5:$AD$86175,'Основной расчет'!$K$5:$K$86175,$B295,'Основной расчет'!$AA$5:$AA$86175,N$3)</f>
        <v>#REF!</v>
      </c>
      <c r="O295" s="84" t="e">
        <f>SUMIFS('Основной расчет'!$AC$5:$AC$86175,'Основной расчет'!$K$5:$K$86175,$B295,'Основной расчет'!$AA$5:$AA$86175,O$3)</f>
        <v>#REF!</v>
      </c>
      <c r="P295" s="84" t="e">
        <f>SUMIFS('Основной расчет'!$AE$5:$AE$86175,'Основной расчет'!$K$5:$K$86175,$B295,'Основной расчет'!$AA$5:$AA$86175,P$3)</f>
        <v>#REF!</v>
      </c>
      <c r="Q295" s="84" t="e">
        <f>O295-SUMIFS('Основной расчет'!$AD$5:$AD$86175,'Основной расчет'!$K$5:$K$86175,$B295,'Основной расчет'!$AA$5:$AA$86175,Q$3)</f>
        <v>#REF!</v>
      </c>
      <c r="R295" s="84" t="e">
        <f t="shared" si="13"/>
        <v>#REF!</v>
      </c>
      <c r="S295" s="84" t="e">
        <f t="shared" si="14"/>
        <v>#REF!</v>
      </c>
      <c r="T295" s="84" t="e">
        <f t="shared" si="12"/>
        <v>#REF!</v>
      </c>
    </row>
    <row r="296" spans="1:20" s="10" customFormat="1" hidden="1" x14ac:dyDescent="0.25">
      <c r="A296" s="82" t="s">
        <v>218</v>
      </c>
      <c r="B296" s="2" t="str">
        <f>CONCATENATE("Обеспечение защиты информационного обмена"," ",A294)</f>
        <v>Обеспечение защиты информационного обмена Филиал «Южноуральская ГРЭС» АО «Интер РАО – Электрогенерация»</v>
      </c>
      <c r="C296" s="84">
        <f>SUMIFS('Основной расчет'!$AC$5:$AC$86175,'Основной расчет'!$K$5:$K$86175,$B296,'Основной расчет'!$AA$5:$AA$86175,C$3)</f>
        <v>0</v>
      </c>
      <c r="D296" s="84">
        <f>SUMIFS('Основной расчет'!$AE$5:$AE$86175,'Основной расчет'!$K$5:$K$86175,$B296,'Основной расчет'!$AA$5:$AA$86175,D$3)</f>
        <v>0</v>
      </c>
      <c r="E296" s="84">
        <f>C296-SUMIFS('Основной расчет'!$AD$5:$AD$86175,'Основной расчет'!$K$5:$K$86175,$B296,'Основной расчет'!$AA$5:$AA$86175,E$3)</f>
        <v>0</v>
      </c>
      <c r="F296" s="84">
        <f>SUMIFS('Основной расчет'!$AC$5:$AC$86175,'Основной расчет'!$K$5:$K$86175,$B296,'Основной расчет'!$AA$5:$AA$86175,F$3)</f>
        <v>0</v>
      </c>
      <c r="G296" s="84">
        <f>SUMIFS('Основной расчет'!$AE$5:$AE$86175,'Основной расчет'!$K$5:$K$86175,$B296,'Основной расчет'!$AA$5:$AA$86175,G$3)</f>
        <v>0</v>
      </c>
      <c r="H296" s="84">
        <f>F296-SUMIFS('Основной расчет'!$AD$5:$AD$86175,'Основной расчет'!$K$5:$K$86175,$B296,'Основной расчет'!$AA$5:$AA$86175,H$3)</f>
        <v>0</v>
      </c>
      <c r="I296" s="84">
        <f>SUMIFS('Основной расчет'!$AC$5:$AC$86175,'Основной расчет'!$K$5:$K$86175,$B296,'Основной расчет'!$AA$5:$AA$86175,I$3)</f>
        <v>0</v>
      </c>
      <c r="J296" s="84">
        <f>SUMIFS('Основной расчет'!$AE$5:$AE$86175,'Основной расчет'!$K$5:$K$86175,$B296,'Основной расчет'!$AA$5:$AA$86175,J$3)</f>
        <v>0</v>
      </c>
      <c r="K296" s="84">
        <f>I296-SUMIFS('Основной расчет'!$AD$5:$AD$86175,'Основной расчет'!$K$5:$K$86175,$B296,'Основной расчет'!$AA$5:$AA$86175,K$3)</f>
        <v>0</v>
      </c>
      <c r="L296" s="84">
        <f>SUMIFS('Основной расчет'!$AC$5:$AC$86175,'Основной расчет'!$K$5:$K$86175,$B296,'Основной расчет'!$AA$5:$AA$86175,L$3)</f>
        <v>0</v>
      </c>
      <c r="M296" s="84">
        <f>SUMIFS('Основной расчет'!$AE$5:$AE$86175,'Основной расчет'!$K$5:$K$86175,$B296,'Основной расчет'!$AA$5:$AA$86175,M$3)</f>
        <v>0</v>
      </c>
      <c r="N296" s="84">
        <f>L296-SUMIFS('Основной расчет'!$AD$5:$AD$86175,'Основной расчет'!$K$5:$K$86175,$B296,'Основной расчет'!$AA$5:$AA$86175,N$3)</f>
        <v>0</v>
      </c>
      <c r="O296" s="84">
        <f>SUMIFS('Основной расчет'!$AC$5:$AC$86175,'Основной расчет'!$K$5:$K$86175,$B296,'Основной расчет'!$AA$5:$AA$86175,O$3)</f>
        <v>0</v>
      </c>
      <c r="P296" s="84">
        <f>SUMIFS('Основной расчет'!$AE$5:$AE$86175,'Основной расчет'!$K$5:$K$86175,$B296,'Основной расчет'!$AA$5:$AA$86175,P$3)</f>
        <v>0</v>
      </c>
      <c r="Q296" s="84">
        <f>O296-SUMIFS('Основной расчет'!$AD$5:$AD$86175,'Основной расчет'!$K$5:$K$86175,$B296,'Основной расчет'!$AA$5:$AA$86175,Q$3)</f>
        <v>0</v>
      </c>
      <c r="R296" s="84">
        <f t="shared" si="13"/>
        <v>0</v>
      </c>
      <c r="S296" s="84">
        <f t="shared" si="14"/>
        <v>0</v>
      </c>
      <c r="T296" s="84">
        <f t="shared" si="12"/>
        <v>0</v>
      </c>
    </row>
    <row r="297" spans="1:20" hidden="1" x14ac:dyDescent="0.25">
      <c r="A297" s="82" t="s">
        <v>188</v>
      </c>
      <c r="B297" s="2" t="str">
        <f>CONCATENATE("Охват ",A297," средствами ЦПК")</f>
        <v>Охват Филиал Каширская ГРЭС АО «Интер РАО – Электрогенерация» средствами ЦПК</v>
      </c>
      <c r="C297" s="84">
        <f>SUMIFS('Основной расчет'!$AC$5:$AC$86175,'Основной расчет'!$K$5:$K$86175,$B297,'Основной расчет'!$AA$5:$AA$86175,C$3)</f>
        <v>0</v>
      </c>
      <c r="D297" s="84">
        <f>SUMIFS('Основной расчет'!$AE$5:$AE$86175,'Основной расчет'!$K$5:$K$86175,$B297,'Основной расчет'!$AA$5:$AA$86175,D$3)</f>
        <v>0</v>
      </c>
      <c r="E297" s="84">
        <f>C297-SUMIFS('Основной расчет'!$AD$5:$AD$86175,'Основной расчет'!$K$5:$K$86175,$B297,'Основной расчет'!$AA$5:$AA$86175,E$3)</f>
        <v>0</v>
      </c>
      <c r="F297" s="84">
        <f>SUMIFS('Основной расчет'!$AC$5:$AC$86175,'Основной расчет'!$K$5:$K$86175,$B297,'Основной расчет'!$AA$5:$AA$86175,F$3)</f>
        <v>0</v>
      </c>
      <c r="G297" s="84">
        <f>SUMIFS('Основной расчет'!$AE$5:$AE$86175,'Основной расчет'!$K$5:$K$86175,$B297,'Основной расчет'!$AA$5:$AA$86175,G$3)</f>
        <v>0</v>
      </c>
      <c r="H297" s="84">
        <f>F297-SUMIFS('Основной расчет'!$AD$5:$AD$86175,'Основной расчет'!$K$5:$K$86175,$B297,'Основной расчет'!$AA$5:$AA$86175,H$3)</f>
        <v>0</v>
      </c>
      <c r="I297" s="84" t="e">
        <f>SUMIFS('Основной расчет'!$AC$5:$AC$86175,'Основной расчет'!$K$5:$K$86175,$B297,'Основной расчет'!$AA$5:$AA$86175,I$3)</f>
        <v>#REF!</v>
      </c>
      <c r="J297" s="84" t="e">
        <f>SUMIFS('Основной расчет'!$AE$5:$AE$86175,'Основной расчет'!$K$5:$K$86175,$B297,'Основной расчет'!$AA$5:$AA$86175,J$3)</f>
        <v>#REF!</v>
      </c>
      <c r="K297" s="84" t="e">
        <f>I297-SUMIFS('Основной расчет'!$AD$5:$AD$86175,'Основной расчет'!$K$5:$K$86175,$B297,'Основной расчет'!$AA$5:$AA$86175,K$3)</f>
        <v>#REF!</v>
      </c>
      <c r="L297" s="84" t="e">
        <f>SUMIFS('Основной расчет'!$AC$5:$AC$86175,'Основной расчет'!$K$5:$K$86175,$B297,'Основной расчет'!$AA$5:$AA$86175,L$3)</f>
        <v>#REF!</v>
      </c>
      <c r="M297" s="84" t="e">
        <f>SUMIFS('Основной расчет'!$AE$5:$AE$86175,'Основной расчет'!$K$5:$K$86175,$B297,'Основной расчет'!$AA$5:$AA$86175,M$3)</f>
        <v>#REF!</v>
      </c>
      <c r="N297" s="84" t="e">
        <f>L297-SUMIFS('Основной расчет'!$AD$5:$AD$86175,'Основной расчет'!$K$5:$K$86175,$B297,'Основной расчет'!$AA$5:$AA$86175,N$3)</f>
        <v>#REF!</v>
      </c>
      <c r="O297" s="84" t="e">
        <f>SUMIFS('Основной расчет'!$AC$5:$AC$86175,'Основной расчет'!$K$5:$K$86175,$B297,'Основной расчет'!$AA$5:$AA$86175,O$3)</f>
        <v>#REF!</v>
      </c>
      <c r="P297" s="84" t="e">
        <f>SUMIFS('Основной расчет'!$AE$5:$AE$86175,'Основной расчет'!$K$5:$K$86175,$B297,'Основной расчет'!$AA$5:$AA$86175,P$3)</f>
        <v>#REF!</v>
      </c>
      <c r="Q297" s="84" t="e">
        <f>O297-SUMIFS('Основной расчет'!$AD$5:$AD$86175,'Основной расчет'!$K$5:$K$86175,$B297,'Основной расчет'!$AA$5:$AA$86175,Q$3)</f>
        <v>#REF!</v>
      </c>
      <c r="R297" s="84" t="e">
        <f t="shared" si="13"/>
        <v>#REF!</v>
      </c>
      <c r="S297" s="84" t="e">
        <f t="shared" si="14"/>
        <v>#REF!</v>
      </c>
      <c r="T297" s="84" t="e">
        <f t="shared" si="12"/>
        <v>#REF!</v>
      </c>
    </row>
    <row r="298" spans="1:20" hidden="1" x14ac:dyDescent="0.25">
      <c r="A298" s="82" t="s">
        <v>188</v>
      </c>
      <c r="B298" s="87" t="s">
        <v>556</v>
      </c>
      <c r="C298" s="84">
        <f>SUMIFS('Основной расчет'!$AC$5:$AC$86175,'Основной расчет'!$K$5:$K$86175,$B298,'Основной расчет'!$AA$5:$AA$86175,C$3)</f>
        <v>0</v>
      </c>
      <c r="D298" s="84">
        <f>SUMIFS('Основной расчет'!$AE$5:$AE$86175,'Основной расчет'!$K$5:$K$86175,$B298,'Основной расчет'!$AA$5:$AA$86175,D$3)</f>
        <v>0</v>
      </c>
      <c r="E298" s="84">
        <f>C298-SUMIFS('Основной расчет'!$AD$5:$AD$86175,'Основной расчет'!$K$5:$K$86175,$B298,'Основной расчет'!$AA$5:$AA$86175,E$3)</f>
        <v>0</v>
      </c>
      <c r="F298" s="84">
        <f>SUMIFS('Основной расчет'!$AC$5:$AC$86175,'Основной расчет'!$K$5:$K$86175,$B298,'Основной расчет'!$AA$5:$AA$86175,F$3)</f>
        <v>0</v>
      </c>
      <c r="G298" s="84">
        <f>SUMIFS('Основной расчет'!$AE$5:$AE$86175,'Основной расчет'!$K$5:$K$86175,$B298,'Основной расчет'!$AA$5:$AA$86175,G$3)</f>
        <v>0</v>
      </c>
      <c r="H298" s="84">
        <f>F298-SUMIFS('Основной расчет'!$AD$5:$AD$86175,'Основной расчет'!$K$5:$K$86175,$B298,'Основной расчет'!$AA$5:$AA$86175,H$3)</f>
        <v>0</v>
      </c>
      <c r="I298" s="84">
        <f>SUMIFS('Основной расчет'!$AC$5:$AC$86175,'Основной расчет'!$K$5:$K$86175,$B298,'Основной расчет'!$AA$5:$AA$86175,I$3)</f>
        <v>0</v>
      </c>
      <c r="J298" s="84">
        <f>SUMIFS('Основной расчет'!$AE$5:$AE$86175,'Основной расчет'!$K$5:$K$86175,$B298,'Основной расчет'!$AA$5:$AA$86175,J$3)</f>
        <v>0</v>
      </c>
      <c r="K298" s="84">
        <f>I298-SUMIFS('Основной расчет'!$AD$5:$AD$86175,'Основной расчет'!$K$5:$K$86175,$B298,'Основной расчет'!$AA$5:$AA$86175,K$3)</f>
        <v>0</v>
      </c>
      <c r="L298" s="84">
        <f>SUMIFS('Основной расчет'!$AC$5:$AC$86175,'Основной расчет'!$K$5:$K$86175,$B298,'Основной расчет'!$AA$5:$AA$86175,L$3)</f>
        <v>0</v>
      </c>
      <c r="M298" s="84">
        <f>SUMIFS('Основной расчет'!$AE$5:$AE$86175,'Основной расчет'!$K$5:$K$86175,$B298,'Основной расчет'!$AA$5:$AA$86175,M$3)</f>
        <v>0</v>
      </c>
      <c r="N298" s="84">
        <f>L298-SUMIFS('Основной расчет'!$AD$5:$AD$86175,'Основной расчет'!$K$5:$K$86175,$B298,'Основной расчет'!$AA$5:$AA$86175,N$3)</f>
        <v>0</v>
      </c>
      <c r="O298" s="84">
        <f>SUMIFS('Основной расчет'!$AC$5:$AC$86175,'Основной расчет'!$K$5:$K$86175,$B298,'Основной расчет'!$AA$5:$AA$86175,O$3)</f>
        <v>0</v>
      </c>
      <c r="P298" s="84">
        <f>SUMIFS('Основной расчет'!$AE$5:$AE$86175,'Основной расчет'!$K$5:$K$86175,$B298,'Основной расчет'!$AA$5:$AA$86175,P$3)</f>
        <v>0</v>
      </c>
      <c r="Q298" s="84">
        <f>O298-SUMIFS('Основной расчет'!$AD$5:$AD$86175,'Основной расчет'!$K$5:$K$86175,$B298,'Основной расчет'!$AA$5:$AA$86175,Q$3)</f>
        <v>0</v>
      </c>
      <c r="R298" s="84">
        <f t="shared" si="13"/>
        <v>0</v>
      </c>
      <c r="S298" s="84">
        <f t="shared" si="14"/>
        <v>0</v>
      </c>
      <c r="T298" s="84">
        <f t="shared" si="12"/>
        <v>0</v>
      </c>
    </row>
    <row r="299" spans="1:20" hidden="1" x14ac:dyDescent="0.25">
      <c r="A299" s="82" t="s">
        <v>188</v>
      </c>
      <c r="B299" s="87" t="s">
        <v>557</v>
      </c>
      <c r="C299" s="84">
        <f>SUMIFS('Основной расчет'!$AC$5:$AC$86175,'Основной расчет'!$K$5:$K$86175,$B299,'Основной расчет'!$AA$5:$AA$86175,C$3)</f>
        <v>0</v>
      </c>
      <c r="D299" s="84">
        <f>SUMIFS('Основной расчет'!$AE$5:$AE$86175,'Основной расчет'!$K$5:$K$86175,$B299,'Основной расчет'!$AA$5:$AA$86175,D$3)</f>
        <v>0</v>
      </c>
      <c r="E299" s="84">
        <f>C299-SUMIFS('Основной расчет'!$AD$5:$AD$86175,'Основной расчет'!$K$5:$K$86175,$B299,'Основной расчет'!$AA$5:$AA$86175,E$3)</f>
        <v>0</v>
      </c>
      <c r="F299" s="84">
        <f>SUMIFS('Основной расчет'!$AC$5:$AC$86175,'Основной расчет'!$K$5:$K$86175,$B299,'Основной расчет'!$AA$5:$AA$86175,F$3)</f>
        <v>0</v>
      </c>
      <c r="G299" s="84">
        <f>SUMIFS('Основной расчет'!$AE$5:$AE$86175,'Основной расчет'!$K$5:$K$86175,$B299,'Основной расчет'!$AA$5:$AA$86175,G$3)</f>
        <v>0</v>
      </c>
      <c r="H299" s="84">
        <f>F299-SUMIFS('Основной расчет'!$AD$5:$AD$86175,'Основной расчет'!$K$5:$K$86175,$B299,'Основной расчет'!$AA$5:$AA$86175,H$3)</f>
        <v>0</v>
      </c>
      <c r="I299" s="84" t="e">
        <f>SUMIFS('Основной расчет'!$AC$5:$AC$86175,'Основной расчет'!$K$5:$K$86175,$B299,'Основной расчет'!$AA$5:$AA$86175,I$3)</f>
        <v>#REF!</v>
      </c>
      <c r="J299" s="84" t="e">
        <f>SUMIFS('Основной расчет'!$AE$5:$AE$86175,'Основной расчет'!$K$5:$K$86175,$B299,'Основной расчет'!$AA$5:$AA$86175,J$3)</f>
        <v>#REF!</v>
      </c>
      <c r="K299" s="84" t="e">
        <f>I299-SUMIFS('Основной расчет'!$AD$5:$AD$86175,'Основной расчет'!$K$5:$K$86175,$B299,'Основной расчет'!$AA$5:$AA$86175,K$3)</f>
        <v>#REF!</v>
      </c>
      <c r="L299" s="84" t="e">
        <f>SUMIFS('Основной расчет'!$AC$5:$AC$86175,'Основной расчет'!$K$5:$K$86175,$B299,'Основной расчет'!$AA$5:$AA$86175,L$3)</f>
        <v>#REF!</v>
      </c>
      <c r="M299" s="84" t="e">
        <f>SUMIFS('Основной расчет'!$AE$5:$AE$86175,'Основной расчет'!$K$5:$K$86175,$B299,'Основной расчет'!$AA$5:$AA$86175,M$3)</f>
        <v>#REF!</v>
      </c>
      <c r="N299" s="84" t="e">
        <f>L299-SUMIFS('Основной расчет'!$AD$5:$AD$86175,'Основной расчет'!$K$5:$K$86175,$B299,'Основной расчет'!$AA$5:$AA$86175,N$3)</f>
        <v>#REF!</v>
      </c>
      <c r="O299" s="84" t="e">
        <f>SUMIFS('Основной расчет'!$AC$5:$AC$86175,'Основной расчет'!$K$5:$K$86175,$B299,'Основной расчет'!$AA$5:$AA$86175,O$3)</f>
        <v>#REF!</v>
      </c>
      <c r="P299" s="84" t="e">
        <f>SUMIFS('Основной расчет'!$AE$5:$AE$86175,'Основной расчет'!$K$5:$K$86175,$B299,'Основной расчет'!$AA$5:$AA$86175,P$3)</f>
        <v>#REF!</v>
      </c>
      <c r="Q299" s="84" t="e">
        <f>O299-SUMIFS('Основной расчет'!$AD$5:$AD$86175,'Основной расчет'!$K$5:$K$86175,$B299,'Основной расчет'!$AA$5:$AA$86175,Q$3)</f>
        <v>#REF!</v>
      </c>
      <c r="R299" s="84" t="e">
        <f t="shared" si="13"/>
        <v>#REF!</v>
      </c>
      <c r="S299" s="84" t="e">
        <f t="shared" si="14"/>
        <v>#REF!</v>
      </c>
      <c r="T299" s="84" t="e">
        <f t="shared" si="12"/>
        <v>#REF!</v>
      </c>
    </row>
    <row r="300" spans="1:20" hidden="1" x14ac:dyDescent="0.25">
      <c r="A300" s="82" t="s">
        <v>188</v>
      </c>
      <c r="B300" s="87" t="s">
        <v>558</v>
      </c>
      <c r="C300" s="84">
        <f>SUMIFS('Основной расчет'!$AC$5:$AC$86175,'Основной расчет'!$K$5:$K$86175,$B300,'Основной расчет'!$AA$5:$AA$86175,C$3)</f>
        <v>0</v>
      </c>
      <c r="D300" s="84">
        <f>SUMIFS('Основной расчет'!$AE$5:$AE$86175,'Основной расчет'!$K$5:$K$86175,$B300,'Основной расчет'!$AA$5:$AA$86175,D$3)</f>
        <v>0</v>
      </c>
      <c r="E300" s="84">
        <f>C300-SUMIFS('Основной расчет'!$AD$5:$AD$86175,'Основной расчет'!$K$5:$K$86175,$B300,'Основной расчет'!$AA$5:$AA$86175,E$3)</f>
        <v>0</v>
      </c>
      <c r="F300" s="84">
        <f>SUMIFS('Основной расчет'!$AC$5:$AC$86175,'Основной расчет'!$K$5:$K$86175,$B300,'Основной расчет'!$AA$5:$AA$86175,F$3)</f>
        <v>0</v>
      </c>
      <c r="G300" s="84">
        <f>SUMIFS('Основной расчет'!$AE$5:$AE$86175,'Основной расчет'!$K$5:$K$86175,$B300,'Основной расчет'!$AA$5:$AA$86175,G$3)</f>
        <v>0</v>
      </c>
      <c r="H300" s="84">
        <f>F300-SUMIFS('Основной расчет'!$AD$5:$AD$86175,'Основной расчет'!$K$5:$K$86175,$B300,'Основной расчет'!$AA$5:$AA$86175,H$3)</f>
        <v>0</v>
      </c>
      <c r="I300" s="84" t="e">
        <f>SUMIFS('Основной расчет'!$AC$5:$AC$86175,'Основной расчет'!$K$5:$K$86175,$B300,'Основной расчет'!$AA$5:$AA$86175,I$3)</f>
        <v>#REF!</v>
      </c>
      <c r="J300" s="84" t="e">
        <f>SUMIFS('Основной расчет'!$AE$5:$AE$86175,'Основной расчет'!$K$5:$K$86175,$B300,'Основной расчет'!$AA$5:$AA$86175,J$3)</f>
        <v>#REF!</v>
      </c>
      <c r="K300" s="84" t="e">
        <f>I300-SUMIFS('Основной расчет'!$AD$5:$AD$86175,'Основной расчет'!$K$5:$K$86175,$B300,'Основной расчет'!$AA$5:$AA$86175,K$3)</f>
        <v>#REF!</v>
      </c>
      <c r="L300" s="84" t="e">
        <f>SUMIFS('Основной расчет'!$AC$5:$AC$86175,'Основной расчет'!$K$5:$K$86175,$B300,'Основной расчет'!$AA$5:$AA$86175,L$3)</f>
        <v>#REF!</v>
      </c>
      <c r="M300" s="84" t="e">
        <f>SUMIFS('Основной расчет'!$AE$5:$AE$86175,'Основной расчет'!$K$5:$K$86175,$B300,'Основной расчет'!$AA$5:$AA$86175,M$3)</f>
        <v>#REF!</v>
      </c>
      <c r="N300" s="84" t="e">
        <f>L300-SUMIFS('Основной расчет'!$AD$5:$AD$86175,'Основной расчет'!$K$5:$K$86175,$B300,'Основной расчет'!$AA$5:$AA$86175,N$3)</f>
        <v>#REF!</v>
      </c>
      <c r="O300" s="84" t="e">
        <f>SUMIFS('Основной расчет'!$AC$5:$AC$86175,'Основной расчет'!$K$5:$K$86175,$B300,'Основной расчет'!$AA$5:$AA$86175,O$3)</f>
        <v>#REF!</v>
      </c>
      <c r="P300" s="84" t="e">
        <f>SUMIFS('Основной расчет'!$AE$5:$AE$86175,'Основной расчет'!$K$5:$K$86175,$B300,'Основной расчет'!$AA$5:$AA$86175,P$3)</f>
        <v>#REF!</v>
      </c>
      <c r="Q300" s="84" t="e">
        <f>O300-SUMIFS('Основной расчет'!$AD$5:$AD$86175,'Основной расчет'!$K$5:$K$86175,$B300,'Основной расчет'!$AA$5:$AA$86175,Q$3)</f>
        <v>#REF!</v>
      </c>
      <c r="R300" s="84" t="e">
        <f t="shared" si="13"/>
        <v>#REF!</v>
      </c>
      <c r="S300" s="84" t="e">
        <f t="shared" si="14"/>
        <v>#REF!</v>
      </c>
      <c r="T300" s="84" t="e">
        <f t="shared" si="12"/>
        <v>#REF!</v>
      </c>
    </row>
    <row r="301" spans="1:20" hidden="1" x14ac:dyDescent="0.25">
      <c r="A301" s="82" t="s">
        <v>188</v>
      </c>
      <c r="B301" s="87" t="s">
        <v>559</v>
      </c>
      <c r="C301" s="84">
        <f>SUMIFS('Основной расчет'!$AC$5:$AC$86175,'Основной расчет'!$K$5:$K$86175,$B301,'Основной расчет'!$AA$5:$AA$86175,C$3)</f>
        <v>0</v>
      </c>
      <c r="D301" s="84">
        <f>SUMIFS('Основной расчет'!$AE$5:$AE$86175,'Основной расчет'!$K$5:$K$86175,$B301,'Основной расчет'!$AA$5:$AA$86175,D$3)</f>
        <v>0</v>
      </c>
      <c r="E301" s="84">
        <f>C301-SUMIFS('Основной расчет'!$AD$5:$AD$86175,'Основной расчет'!$K$5:$K$86175,$B301,'Основной расчет'!$AA$5:$AA$86175,E$3)</f>
        <v>0</v>
      </c>
      <c r="F301" s="84">
        <f>SUMIFS('Основной расчет'!$AC$5:$AC$86175,'Основной расчет'!$K$5:$K$86175,$B301,'Основной расчет'!$AA$5:$AA$86175,F$3)</f>
        <v>0</v>
      </c>
      <c r="G301" s="84">
        <f>SUMIFS('Основной расчет'!$AE$5:$AE$86175,'Основной расчет'!$K$5:$K$86175,$B301,'Основной расчет'!$AA$5:$AA$86175,G$3)</f>
        <v>0</v>
      </c>
      <c r="H301" s="84">
        <f>F301-SUMIFS('Основной расчет'!$AD$5:$AD$86175,'Основной расчет'!$K$5:$K$86175,$B301,'Основной расчет'!$AA$5:$AA$86175,H$3)</f>
        <v>0</v>
      </c>
      <c r="I301" s="84">
        <f>SUMIFS('Основной расчет'!$AC$5:$AC$86175,'Основной расчет'!$K$5:$K$86175,$B301,'Основной расчет'!$AA$5:$AA$86175,I$3)</f>
        <v>0</v>
      </c>
      <c r="J301" s="84">
        <f>SUMIFS('Основной расчет'!$AE$5:$AE$86175,'Основной расчет'!$K$5:$K$86175,$B301,'Основной расчет'!$AA$5:$AA$86175,J$3)</f>
        <v>0</v>
      </c>
      <c r="K301" s="84">
        <f>I301-SUMIFS('Основной расчет'!$AD$5:$AD$86175,'Основной расчет'!$K$5:$K$86175,$B301,'Основной расчет'!$AA$5:$AA$86175,K$3)</f>
        <v>0</v>
      </c>
      <c r="L301" s="84">
        <f>SUMIFS('Основной расчет'!$AC$5:$AC$86175,'Основной расчет'!$K$5:$K$86175,$B301,'Основной расчет'!$AA$5:$AA$86175,L$3)</f>
        <v>0</v>
      </c>
      <c r="M301" s="84">
        <f>SUMIFS('Основной расчет'!$AE$5:$AE$86175,'Основной расчет'!$K$5:$K$86175,$B301,'Основной расчет'!$AA$5:$AA$86175,M$3)</f>
        <v>0</v>
      </c>
      <c r="N301" s="84">
        <f>L301-SUMIFS('Основной расчет'!$AD$5:$AD$86175,'Основной расчет'!$K$5:$K$86175,$B301,'Основной расчет'!$AA$5:$AA$86175,N$3)</f>
        <v>0</v>
      </c>
      <c r="O301" s="84">
        <f>SUMIFS('Основной расчет'!$AC$5:$AC$86175,'Основной расчет'!$K$5:$K$86175,$B301,'Основной расчет'!$AA$5:$AA$86175,O$3)</f>
        <v>0</v>
      </c>
      <c r="P301" s="84">
        <f>SUMIFS('Основной расчет'!$AE$5:$AE$86175,'Основной расчет'!$K$5:$K$86175,$B301,'Основной расчет'!$AA$5:$AA$86175,P$3)</f>
        <v>0</v>
      </c>
      <c r="Q301" s="84">
        <f>O301-SUMIFS('Основной расчет'!$AD$5:$AD$86175,'Основной расчет'!$K$5:$K$86175,$B301,'Основной расчет'!$AA$5:$AA$86175,Q$3)</f>
        <v>0</v>
      </c>
      <c r="R301" s="84">
        <f t="shared" si="13"/>
        <v>0</v>
      </c>
      <c r="S301" s="84">
        <f t="shared" si="14"/>
        <v>0</v>
      </c>
      <c r="T301" s="84">
        <f t="shared" si="12"/>
        <v>0</v>
      </c>
    </row>
    <row r="302" spans="1:20" hidden="1" x14ac:dyDescent="0.25">
      <c r="A302" s="87" t="s">
        <v>40</v>
      </c>
      <c r="B302" s="233" t="str">
        <f>CONCATENATE("Централизация систем антивирусной защиты"," ",A302)</f>
        <v>Централизация систем антивирусной защиты ООО ЛОЦ «Энергетик»</v>
      </c>
      <c r="C302" s="84">
        <f>SUMIFS('Основной расчет'!$AC$5:$AC$86175,'Основной расчет'!$K$5:$K$86175,$B302,'Основной расчет'!$AA$5:$AA$86175,C$3)</f>
        <v>86273.4</v>
      </c>
      <c r="D302" s="84">
        <f>SUMIFS('Основной расчет'!$AE$5:$AE$86175,'Основной расчет'!$K$5:$K$86175,$B302,'Основной расчет'!$AA$5:$AA$86175,D$3)</f>
        <v>0</v>
      </c>
      <c r="E302" s="84">
        <f>C302-SUMIFS('Основной расчет'!$AD$5:$AD$86175,'Основной расчет'!$K$5:$K$86175,$B302,'Основной расчет'!$AA$5:$AA$86175,E$3)</f>
        <v>85256.5</v>
      </c>
      <c r="F302" s="84">
        <f>SUMIFS('Основной расчет'!$AC$5:$AC$86175,'Основной расчет'!$K$5:$K$86175,$B302,'Основной расчет'!$AA$5:$AA$86175,F$3)</f>
        <v>0</v>
      </c>
      <c r="G302" s="84">
        <f>SUMIFS('Основной расчет'!$AE$5:$AE$86175,'Основной расчет'!$K$5:$K$86175,$B302,'Основной расчет'!$AA$5:$AA$86175,G$3)</f>
        <v>0</v>
      </c>
      <c r="H302" s="84">
        <f>F302-SUMIFS('Основной расчет'!$AD$5:$AD$86175,'Основной расчет'!$K$5:$K$86175,$B302,'Основной расчет'!$AA$5:$AA$86175,H$3)</f>
        <v>0</v>
      </c>
      <c r="I302" s="84">
        <f>SUMIFS('Основной расчет'!$AC$5:$AC$86175,'Основной расчет'!$K$5:$K$86175,$B302,'Основной расчет'!$AA$5:$AA$86175,I$3)</f>
        <v>0</v>
      </c>
      <c r="J302" s="84">
        <f>SUMIFS('Основной расчет'!$AE$5:$AE$86175,'Основной расчет'!$K$5:$K$86175,$B302,'Основной расчет'!$AA$5:$AA$86175,J$3)</f>
        <v>0</v>
      </c>
      <c r="K302" s="84">
        <f>I302-SUMIFS('Основной расчет'!$AD$5:$AD$86175,'Основной расчет'!$K$5:$K$86175,$B302,'Основной расчет'!$AA$5:$AA$86175,K$3)</f>
        <v>0</v>
      </c>
      <c r="L302" s="84">
        <f>SUMIFS('Основной расчет'!$AC$5:$AC$86175,'Основной расчет'!$K$5:$K$86175,$B302,'Основной расчет'!$AA$5:$AA$86175,L$3)</f>
        <v>0</v>
      </c>
      <c r="M302" s="84">
        <f>SUMIFS('Основной расчет'!$AE$5:$AE$86175,'Основной расчет'!$K$5:$K$86175,$B302,'Основной расчет'!$AA$5:$AA$86175,M$3)</f>
        <v>0</v>
      </c>
      <c r="N302" s="84">
        <f>L302-SUMIFS('Основной расчет'!$AD$5:$AD$86175,'Основной расчет'!$K$5:$K$86175,$B302,'Основной расчет'!$AA$5:$AA$86175,N$3)</f>
        <v>0</v>
      </c>
      <c r="O302" s="84">
        <f>SUMIFS('Основной расчет'!$AC$5:$AC$86175,'Основной расчет'!$K$5:$K$86175,$B302,'Основной расчет'!$AA$5:$AA$86175,O$3)</f>
        <v>0</v>
      </c>
      <c r="P302" s="84">
        <f>SUMIFS('Основной расчет'!$AE$5:$AE$86175,'Основной расчет'!$K$5:$K$86175,$B302,'Основной расчет'!$AA$5:$AA$86175,P$3)</f>
        <v>0</v>
      </c>
      <c r="Q302" s="84">
        <f>O302-SUMIFS('Основной расчет'!$AD$5:$AD$86175,'Основной расчет'!$K$5:$K$86175,$B302,'Основной расчет'!$AA$5:$AA$86175,Q$3)</f>
        <v>0</v>
      </c>
      <c r="R302" s="84">
        <f t="shared" si="13"/>
        <v>86273.4</v>
      </c>
      <c r="S302" s="84">
        <f t="shared" si="14"/>
        <v>0</v>
      </c>
      <c r="T302" s="84">
        <f t="shared" si="12"/>
        <v>85256.5</v>
      </c>
    </row>
    <row r="303" spans="1:20" hidden="1" x14ac:dyDescent="0.25">
      <c r="A303" s="85" t="s">
        <v>19</v>
      </c>
      <c r="B303" s="233" t="str">
        <f t="shared" ref="B303:B316" si="15">CONCATENATE("Централизация систем антивирусной защиты"," ",A303)</f>
        <v>Централизация систем антивирусной защиты ООО «БГК»</v>
      </c>
      <c r="C303" s="84">
        <f>SUMIFS('Основной расчет'!$AC$5:$AC$86175,'Основной расчет'!$K$5:$K$86175,$B303,'Основной расчет'!$AA$5:$AA$86175,C$3)</f>
        <v>5305577</v>
      </c>
      <c r="D303" s="84">
        <f>SUMIFS('Основной расчет'!$AE$5:$AE$86175,'Основной расчет'!$K$5:$K$86175,$B303,'Основной расчет'!$AA$5:$AA$86175,D$3)</f>
        <v>0</v>
      </c>
      <c r="E303" s="84">
        <f>C303-SUMIFS('Основной расчет'!$AD$5:$AD$86175,'Основной расчет'!$K$5:$K$86175,$B303,'Основной расчет'!$AA$5:$AA$86175,E$3)</f>
        <v>5303119.5</v>
      </c>
      <c r="F303" s="84">
        <f>SUMIFS('Основной расчет'!$AC$5:$AC$86175,'Основной расчет'!$K$5:$K$86175,$B303,'Основной расчет'!$AA$5:$AA$86175,F$3)</f>
        <v>0</v>
      </c>
      <c r="G303" s="84">
        <f>SUMIFS('Основной расчет'!$AE$5:$AE$86175,'Основной расчет'!$K$5:$K$86175,$B303,'Основной расчет'!$AA$5:$AA$86175,G$3)</f>
        <v>0</v>
      </c>
      <c r="H303" s="84">
        <f>F303-SUMIFS('Основной расчет'!$AD$5:$AD$86175,'Основной расчет'!$K$5:$K$86175,$B303,'Основной расчет'!$AA$5:$AA$86175,H$3)</f>
        <v>0</v>
      </c>
      <c r="I303" s="84">
        <f>SUMIFS('Основной расчет'!$AC$5:$AC$86175,'Основной расчет'!$K$5:$K$86175,$B303,'Основной расчет'!$AA$5:$AA$86175,I$3)</f>
        <v>0</v>
      </c>
      <c r="J303" s="84">
        <f>SUMIFS('Основной расчет'!$AE$5:$AE$86175,'Основной расчет'!$K$5:$K$86175,$B303,'Основной расчет'!$AA$5:$AA$86175,J$3)</f>
        <v>0</v>
      </c>
      <c r="K303" s="84">
        <f>I303-SUMIFS('Основной расчет'!$AD$5:$AD$86175,'Основной расчет'!$K$5:$K$86175,$B303,'Основной расчет'!$AA$5:$AA$86175,K$3)</f>
        <v>0</v>
      </c>
      <c r="L303" s="84">
        <f>SUMIFS('Основной расчет'!$AC$5:$AC$86175,'Основной расчет'!$K$5:$K$86175,$B303,'Основной расчет'!$AA$5:$AA$86175,L$3)</f>
        <v>0</v>
      </c>
      <c r="M303" s="84">
        <f>SUMIFS('Основной расчет'!$AE$5:$AE$86175,'Основной расчет'!$K$5:$K$86175,$B303,'Основной расчет'!$AA$5:$AA$86175,M$3)</f>
        <v>0</v>
      </c>
      <c r="N303" s="84">
        <f>L303-SUMIFS('Основной расчет'!$AD$5:$AD$86175,'Основной расчет'!$K$5:$K$86175,$B303,'Основной расчет'!$AA$5:$AA$86175,N$3)</f>
        <v>0</v>
      </c>
      <c r="O303" s="84">
        <f>SUMIFS('Основной расчет'!$AC$5:$AC$86175,'Основной расчет'!$K$5:$K$86175,$B303,'Основной расчет'!$AA$5:$AA$86175,O$3)</f>
        <v>0</v>
      </c>
      <c r="P303" s="84">
        <f>SUMIFS('Основной расчет'!$AE$5:$AE$86175,'Основной расчет'!$K$5:$K$86175,$B303,'Основной расчет'!$AA$5:$AA$86175,P$3)</f>
        <v>0</v>
      </c>
      <c r="Q303" s="84">
        <f>O303-SUMIFS('Основной расчет'!$AD$5:$AD$86175,'Основной расчет'!$K$5:$K$86175,$B303,'Основной расчет'!$AA$5:$AA$86175,Q$3)</f>
        <v>0</v>
      </c>
      <c r="R303" s="84">
        <f t="shared" si="13"/>
        <v>5305577</v>
      </c>
      <c r="S303" s="84">
        <f t="shared" si="14"/>
        <v>0</v>
      </c>
      <c r="T303" s="84">
        <f t="shared" si="12"/>
        <v>5303119.5</v>
      </c>
    </row>
    <row r="304" spans="1:20" hidden="1" x14ac:dyDescent="0.25">
      <c r="A304" s="85" t="s">
        <v>16</v>
      </c>
      <c r="B304" s="233" t="str">
        <f t="shared" si="15"/>
        <v>Централизация систем антивирусной защиты АО «ТГК-11»</v>
      </c>
      <c r="C304" s="84">
        <f>SUMIFS('Основной расчет'!$AC$5:$AC$86175,'Основной расчет'!$K$5:$K$86175,$B304,'Основной расчет'!$AA$5:$AA$86175,C$3)</f>
        <v>2925008</v>
      </c>
      <c r="D304" s="84">
        <f>SUMIFS('Основной расчет'!$AE$5:$AE$86175,'Основной расчет'!$K$5:$K$86175,$B304,'Основной расчет'!$AA$5:$AA$86175,D$3)</f>
        <v>0</v>
      </c>
      <c r="E304" s="84">
        <f>C304-SUMIFS('Основной расчет'!$AD$5:$AD$86175,'Основной расчет'!$K$5:$K$86175,$B304,'Основной расчет'!$AA$5:$AA$86175,E$3)</f>
        <v>2924245.3333333335</v>
      </c>
      <c r="F304" s="84">
        <f>SUMIFS('Основной расчет'!$AC$5:$AC$86175,'Основной расчет'!$K$5:$K$86175,$B304,'Основной расчет'!$AA$5:$AA$86175,F$3)</f>
        <v>0</v>
      </c>
      <c r="G304" s="84">
        <f>SUMIFS('Основной расчет'!$AE$5:$AE$86175,'Основной расчет'!$K$5:$K$86175,$B304,'Основной расчет'!$AA$5:$AA$86175,G$3)</f>
        <v>0</v>
      </c>
      <c r="H304" s="84">
        <f>F304-SUMIFS('Основной расчет'!$AD$5:$AD$86175,'Основной расчет'!$K$5:$K$86175,$B304,'Основной расчет'!$AA$5:$AA$86175,H$3)</f>
        <v>0</v>
      </c>
      <c r="I304" s="84">
        <f>SUMIFS('Основной расчет'!$AC$5:$AC$86175,'Основной расчет'!$K$5:$K$86175,$B304,'Основной расчет'!$AA$5:$AA$86175,I$3)</f>
        <v>0</v>
      </c>
      <c r="J304" s="84">
        <f>SUMIFS('Основной расчет'!$AE$5:$AE$86175,'Основной расчет'!$K$5:$K$86175,$B304,'Основной расчет'!$AA$5:$AA$86175,J$3)</f>
        <v>0</v>
      </c>
      <c r="K304" s="84">
        <f>I304-SUMIFS('Основной расчет'!$AD$5:$AD$86175,'Основной расчет'!$K$5:$K$86175,$B304,'Основной расчет'!$AA$5:$AA$86175,K$3)</f>
        <v>0</v>
      </c>
      <c r="L304" s="84">
        <f>SUMIFS('Основной расчет'!$AC$5:$AC$86175,'Основной расчет'!$K$5:$K$86175,$B304,'Основной расчет'!$AA$5:$AA$86175,L$3)</f>
        <v>0</v>
      </c>
      <c r="M304" s="84">
        <f>SUMIFS('Основной расчет'!$AE$5:$AE$86175,'Основной расчет'!$K$5:$K$86175,$B304,'Основной расчет'!$AA$5:$AA$86175,M$3)</f>
        <v>0</v>
      </c>
      <c r="N304" s="84">
        <f>L304-SUMIFS('Основной расчет'!$AD$5:$AD$86175,'Основной расчет'!$K$5:$K$86175,$B304,'Основной расчет'!$AA$5:$AA$86175,N$3)</f>
        <v>0</v>
      </c>
      <c r="O304" s="84">
        <f>SUMIFS('Основной расчет'!$AC$5:$AC$86175,'Основной расчет'!$K$5:$K$86175,$B304,'Основной расчет'!$AA$5:$AA$86175,O$3)</f>
        <v>0</v>
      </c>
      <c r="P304" s="84">
        <f>SUMIFS('Основной расчет'!$AE$5:$AE$86175,'Основной расчет'!$K$5:$K$86175,$B304,'Основной расчет'!$AA$5:$AA$86175,P$3)</f>
        <v>0</v>
      </c>
      <c r="Q304" s="84">
        <f>O304-SUMIFS('Основной расчет'!$AD$5:$AD$86175,'Основной расчет'!$K$5:$K$86175,$B304,'Основной расчет'!$AA$5:$AA$86175,Q$3)</f>
        <v>0</v>
      </c>
      <c r="R304" s="84">
        <f t="shared" si="13"/>
        <v>2925008</v>
      </c>
      <c r="S304" s="84">
        <f t="shared" si="14"/>
        <v>0</v>
      </c>
      <c r="T304" s="84">
        <f t="shared" si="12"/>
        <v>2924245.3333333335</v>
      </c>
    </row>
    <row r="305" spans="1:20" hidden="1" x14ac:dyDescent="0.25">
      <c r="A305" s="85" t="s">
        <v>17</v>
      </c>
      <c r="B305" s="233" t="str">
        <f t="shared" si="15"/>
        <v>Централизация систем антивирусной защиты АО «Томская генерация»</v>
      </c>
      <c r="C305" s="84">
        <f>SUMIFS('Основной расчет'!$AC$5:$AC$86175,'Основной расчет'!$K$5:$K$86175,$B305,'Основной расчет'!$AA$5:$AA$86175,C$3)</f>
        <v>4314984</v>
      </c>
      <c r="D305" s="84">
        <f>SUMIFS('Основной расчет'!$AE$5:$AE$86175,'Основной расчет'!$K$5:$K$86175,$B305,'Основной расчет'!$AA$5:$AA$86175,D$3)</f>
        <v>0</v>
      </c>
      <c r="E305" s="84">
        <f>C305-SUMIFS('Основной расчет'!$AD$5:$AD$86175,'Основной расчет'!$K$5:$K$86175,$B305,'Основной расчет'!$AA$5:$AA$86175,E$3)</f>
        <v>4314221.333333333</v>
      </c>
      <c r="F305" s="84">
        <f>SUMIFS('Основной расчет'!$AC$5:$AC$86175,'Основной расчет'!$K$5:$K$86175,$B305,'Основной расчет'!$AA$5:$AA$86175,F$3)</f>
        <v>0</v>
      </c>
      <c r="G305" s="84">
        <f>SUMIFS('Основной расчет'!$AE$5:$AE$86175,'Основной расчет'!$K$5:$K$86175,$B305,'Основной расчет'!$AA$5:$AA$86175,G$3)</f>
        <v>0</v>
      </c>
      <c r="H305" s="84">
        <f>F305-SUMIFS('Основной расчет'!$AD$5:$AD$86175,'Основной расчет'!$K$5:$K$86175,$B305,'Основной расчет'!$AA$5:$AA$86175,H$3)</f>
        <v>0</v>
      </c>
      <c r="I305" s="84">
        <f>SUMIFS('Основной расчет'!$AC$5:$AC$86175,'Основной расчет'!$K$5:$K$86175,$B305,'Основной расчет'!$AA$5:$AA$86175,I$3)</f>
        <v>0</v>
      </c>
      <c r="J305" s="84">
        <f>SUMIFS('Основной расчет'!$AE$5:$AE$86175,'Основной расчет'!$K$5:$K$86175,$B305,'Основной расчет'!$AA$5:$AA$86175,J$3)</f>
        <v>0</v>
      </c>
      <c r="K305" s="84">
        <f>I305-SUMIFS('Основной расчет'!$AD$5:$AD$86175,'Основной расчет'!$K$5:$K$86175,$B305,'Основной расчет'!$AA$5:$AA$86175,K$3)</f>
        <v>0</v>
      </c>
      <c r="L305" s="84">
        <f>SUMIFS('Основной расчет'!$AC$5:$AC$86175,'Основной расчет'!$K$5:$K$86175,$B305,'Основной расчет'!$AA$5:$AA$86175,L$3)</f>
        <v>0</v>
      </c>
      <c r="M305" s="84">
        <f>SUMIFS('Основной расчет'!$AE$5:$AE$86175,'Основной расчет'!$K$5:$K$86175,$B305,'Основной расчет'!$AA$5:$AA$86175,M$3)</f>
        <v>0</v>
      </c>
      <c r="N305" s="84">
        <f>L305-SUMIFS('Основной расчет'!$AD$5:$AD$86175,'Основной расчет'!$K$5:$K$86175,$B305,'Основной расчет'!$AA$5:$AA$86175,N$3)</f>
        <v>0</v>
      </c>
      <c r="O305" s="84">
        <f>SUMIFS('Основной расчет'!$AC$5:$AC$86175,'Основной расчет'!$K$5:$K$86175,$B305,'Основной расчет'!$AA$5:$AA$86175,O$3)</f>
        <v>0</v>
      </c>
      <c r="P305" s="84">
        <f>SUMIFS('Основной расчет'!$AE$5:$AE$86175,'Основной расчет'!$K$5:$K$86175,$B305,'Основной расчет'!$AA$5:$AA$86175,P$3)</f>
        <v>0</v>
      </c>
      <c r="Q305" s="84">
        <f>O305-SUMIFS('Основной расчет'!$AD$5:$AD$86175,'Основной расчет'!$K$5:$K$86175,$B305,'Основной расчет'!$AA$5:$AA$86175,Q$3)</f>
        <v>0</v>
      </c>
      <c r="R305" s="84">
        <f t="shared" si="13"/>
        <v>4314984</v>
      </c>
      <c r="S305" s="84">
        <f t="shared" si="14"/>
        <v>0</v>
      </c>
      <c r="T305" s="84">
        <f t="shared" si="12"/>
        <v>4314221.333333333</v>
      </c>
    </row>
    <row r="306" spans="1:20" hidden="1" x14ac:dyDescent="0.25">
      <c r="A306" s="87" t="s">
        <v>27</v>
      </c>
      <c r="B306" s="233" t="str">
        <f t="shared" si="15"/>
        <v>Централизация систем антивирусной защиты ООО  «Интер РАО - Инжиниринг»</v>
      </c>
      <c r="C306" s="84">
        <f>SUMIFS('Основной расчет'!$AC$5:$AC$86175,'Основной расчет'!$K$5:$K$86175,$B306,'Основной расчет'!$AA$5:$AA$86175,C$3)</f>
        <v>256697.8</v>
      </c>
      <c r="D306" s="84">
        <f>SUMIFS('Основной расчет'!$AE$5:$AE$86175,'Основной расчет'!$K$5:$K$86175,$B306,'Основной расчет'!$AA$5:$AA$86175,D$3)</f>
        <v>0</v>
      </c>
      <c r="E306" s="84">
        <f>C306-SUMIFS('Основной расчет'!$AD$5:$AD$86175,'Основной расчет'!$K$5:$K$86175,$B306,'Основной расчет'!$AA$5:$AA$86175,E$3)</f>
        <v>256358.83333333331</v>
      </c>
      <c r="F306" s="84">
        <f>SUMIFS('Основной расчет'!$AC$5:$AC$86175,'Основной расчет'!$K$5:$K$86175,$B306,'Основной расчет'!$AA$5:$AA$86175,F$3)</f>
        <v>0</v>
      </c>
      <c r="G306" s="84">
        <f>SUMIFS('Основной расчет'!$AE$5:$AE$86175,'Основной расчет'!$K$5:$K$86175,$B306,'Основной расчет'!$AA$5:$AA$86175,G$3)</f>
        <v>0</v>
      </c>
      <c r="H306" s="84">
        <f>F306-SUMIFS('Основной расчет'!$AD$5:$AD$86175,'Основной расчет'!$K$5:$K$86175,$B306,'Основной расчет'!$AA$5:$AA$86175,H$3)</f>
        <v>0</v>
      </c>
      <c r="I306" s="84">
        <f>SUMIFS('Основной расчет'!$AC$5:$AC$86175,'Основной расчет'!$K$5:$K$86175,$B306,'Основной расчет'!$AA$5:$AA$86175,I$3)</f>
        <v>0</v>
      </c>
      <c r="J306" s="84">
        <f>SUMIFS('Основной расчет'!$AE$5:$AE$86175,'Основной расчет'!$K$5:$K$86175,$B306,'Основной расчет'!$AA$5:$AA$86175,J$3)</f>
        <v>0</v>
      </c>
      <c r="K306" s="84">
        <f>I306-SUMIFS('Основной расчет'!$AD$5:$AD$86175,'Основной расчет'!$K$5:$K$86175,$B306,'Основной расчет'!$AA$5:$AA$86175,K$3)</f>
        <v>0</v>
      </c>
      <c r="L306" s="84">
        <f>SUMIFS('Основной расчет'!$AC$5:$AC$86175,'Основной расчет'!$K$5:$K$86175,$B306,'Основной расчет'!$AA$5:$AA$86175,L$3)</f>
        <v>0</v>
      </c>
      <c r="M306" s="84">
        <f>SUMIFS('Основной расчет'!$AE$5:$AE$86175,'Основной расчет'!$K$5:$K$86175,$B306,'Основной расчет'!$AA$5:$AA$86175,M$3)</f>
        <v>0</v>
      </c>
      <c r="N306" s="84">
        <f>L306-SUMIFS('Основной расчет'!$AD$5:$AD$86175,'Основной расчет'!$K$5:$K$86175,$B306,'Основной расчет'!$AA$5:$AA$86175,N$3)</f>
        <v>0</v>
      </c>
      <c r="O306" s="84">
        <f>SUMIFS('Основной расчет'!$AC$5:$AC$86175,'Основной расчет'!$K$5:$K$86175,$B306,'Основной расчет'!$AA$5:$AA$86175,O$3)</f>
        <v>0</v>
      </c>
      <c r="P306" s="84">
        <f>SUMIFS('Основной расчет'!$AE$5:$AE$86175,'Основной расчет'!$K$5:$K$86175,$B306,'Основной расчет'!$AA$5:$AA$86175,P$3)</f>
        <v>0</v>
      </c>
      <c r="Q306" s="84">
        <f>O306-SUMIFS('Основной расчет'!$AD$5:$AD$86175,'Основной расчет'!$K$5:$K$86175,$B306,'Основной расчет'!$AA$5:$AA$86175,Q$3)</f>
        <v>0</v>
      </c>
      <c r="R306" s="84">
        <f t="shared" si="13"/>
        <v>256697.8</v>
      </c>
      <c r="S306" s="84">
        <f t="shared" si="14"/>
        <v>0</v>
      </c>
      <c r="T306" s="84">
        <f t="shared" si="12"/>
        <v>256358.83333333331</v>
      </c>
    </row>
    <row r="307" spans="1:20" hidden="1" x14ac:dyDescent="0.25">
      <c r="A307" s="85" t="s">
        <v>26</v>
      </c>
      <c r="B307" s="233" t="str">
        <f t="shared" si="15"/>
        <v>Централизация систем антивирусной защиты ООО «Угольный разрез»</v>
      </c>
      <c r="C307" s="84">
        <f>SUMIFS('Основной расчет'!$AC$5:$AC$86175,'Основной расчет'!$K$5:$K$86175,$B307,'Основной расчет'!$AA$5:$AA$86175,C$3)</f>
        <v>431605.30000000005</v>
      </c>
      <c r="D307" s="84">
        <f>SUMIFS('Основной расчет'!$AE$5:$AE$86175,'Основной расчет'!$K$5:$K$86175,$B307,'Основной расчет'!$AA$5:$AA$86175,D$3)</f>
        <v>0</v>
      </c>
      <c r="E307" s="84">
        <f>C307-SUMIFS('Основной расчет'!$AD$5:$AD$86175,'Основной расчет'!$K$5:$K$86175,$B307,'Основной расчет'!$AA$5:$AA$86175,E$3)</f>
        <v>431351.08333333337</v>
      </c>
      <c r="F307" s="84">
        <f>SUMIFS('Основной расчет'!$AC$5:$AC$86175,'Основной расчет'!$K$5:$K$86175,$B307,'Основной расчет'!$AA$5:$AA$86175,F$3)</f>
        <v>0</v>
      </c>
      <c r="G307" s="84">
        <f>SUMIFS('Основной расчет'!$AE$5:$AE$86175,'Основной расчет'!$K$5:$K$86175,$B307,'Основной расчет'!$AA$5:$AA$86175,G$3)</f>
        <v>0</v>
      </c>
      <c r="H307" s="84">
        <f>F307-SUMIFS('Основной расчет'!$AD$5:$AD$86175,'Основной расчет'!$K$5:$K$86175,$B307,'Основной расчет'!$AA$5:$AA$86175,H$3)</f>
        <v>0</v>
      </c>
      <c r="I307" s="84">
        <f>SUMIFS('Основной расчет'!$AC$5:$AC$86175,'Основной расчет'!$K$5:$K$86175,$B307,'Основной расчет'!$AA$5:$AA$86175,I$3)</f>
        <v>0</v>
      </c>
      <c r="J307" s="84">
        <f>SUMIFS('Основной расчет'!$AE$5:$AE$86175,'Основной расчет'!$K$5:$K$86175,$B307,'Основной расчет'!$AA$5:$AA$86175,J$3)</f>
        <v>0</v>
      </c>
      <c r="K307" s="84">
        <f>I307-SUMIFS('Основной расчет'!$AD$5:$AD$86175,'Основной расчет'!$K$5:$K$86175,$B307,'Основной расчет'!$AA$5:$AA$86175,K$3)</f>
        <v>0</v>
      </c>
      <c r="L307" s="84">
        <f>SUMIFS('Основной расчет'!$AC$5:$AC$86175,'Основной расчет'!$K$5:$K$86175,$B307,'Основной расчет'!$AA$5:$AA$86175,L$3)</f>
        <v>0</v>
      </c>
      <c r="M307" s="84">
        <f>SUMIFS('Основной расчет'!$AE$5:$AE$86175,'Основной расчет'!$K$5:$K$86175,$B307,'Основной расчет'!$AA$5:$AA$86175,M$3)</f>
        <v>0</v>
      </c>
      <c r="N307" s="84">
        <f>L307-SUMIFS('Основной расчет'!$AD$5:$AD$86175,'Основной расчет'!$K$5:$K$86175,$B307,'Основной расчет'!$AA$5:$AA$86175,N$3)</f>
        <v>0</v>
      </c>
      <c r="O307" s="84">
        <f>SUMIFS('Основной расчет'!$AC$5:$AC$86175,'Основной расчет'!$K$5:$K$86175,$B307,'Основной расчет'!$AA$5:$AA$86175,O$3)</f>
        <v>0</v>
      </c>
      <c r="P307" s="84">
        <f>SUMIFS('Основной расчет'!$AE$5:$AE$86175,'Основной расчет'!$K$5:$K$86175,$B307,'Основной расчет'!$AA$5:$AA$86175,P$3)</f>
        <v>0</v>
      </c>
      <c r="Q307" s="84">
        <f>O307-SUMIFS('Основной расчет'!$AD$5:$AD$86175,'Основной расчет'!$K$5:$K$86175,$B307,'Основной расчет'!$AA$5:$AA$86175,Q$3)</f>
        <v>0</v>
      </c>
      <c r="R307" s="84">
        <f t="shared" si="13"/>
        <v>431605.30000000005</v>
      </c>
      <c r="S307" s="84">
        <f t="shared" si="14"/>
        <v>0</v>
      </c>
      <c r="T307" s="84">
        <f t="shared" si="12"/>
        <v>431351.08333333337</v>
      </c>
    </row>
    <row r="308" spans="1:20" hidden="1" x14ac:dyDescent="0.25">
      <c r="A308" s="85" t="s">
        <v>20</v>
      </c>
      <c r="B308" s="233" t="str">
        <f t="shared" si="15"/>
        <v>Централизация систем антивирусной защиты ООО «БашРТС»</v>
      </c>
      <c r="C308" s="84">
        <f>SUMIFS('Основной расчет'!$AC$5:$AC$86175,'Основной расчет'!$K$5:$K$86175,$B308,'Основной расчет'!$AA$5:$AA$86175,C$3)</f>
        <v>2209479.1</v>
      </c>
      <c r="D308" s="84">
        <f>SUMIFS('Основной расчет'!$AE$5:$AE$86175,'Основной расчет'!$K$5:$K$86175,$B308,'Основной расчет'!$AA$5:$AA$86175,D$3)</f>
        <v>0</v>
      </c>
      <c r="E308" s="84">
        <f>C308-SUMIFS('Основной расчет'!$AD$5:$AD$86175,'Основной расчет'!$K$5:$K$86175,$B308,'Основной расчет'!$AA$5:$AA$86175,E$3)</f>
        <v>2208885.916666667</v>
      </c>
      <c r="F308" s="84">
        <f>SUMIFS('Основной расчет'!$AC$5:$AC$86175,'Основной расчет'!$K$5:$K$86175,$B308,'Основной расчет'!$AA$5:$AA$86175,F$3)</f>
        <v>0</v>
      </c>
      <c r="G308" s="84">
        <f>SUMIFS('Основной расчет'!$AE$5:$AE$86175,'Основной расчет'!$K$5:$K$86175,$B308,'Основной расчет'!$AA$5:$AA$86175,G$3)</f>
        <v>0</v>
      </c>
      <c r="H308" s="84">
        <f>F308-SUMIFS('Основной расчет'!$AD$5:$AD$86175,'Основной расчет'!$K$5:$K$86175,$B308,'Основной расчет'!$AA$5:$AA$86175,H$3)</f>
        <v>0</v>
      </c>
      <c r="I308" s="84">
        <f>SUMIFS('Основной расчет'!$AC$5:$AC$86175,'Основной расчет'!$K$5:$K$86175,$B308,'Основной расчет'!$AA$5:$AA$86175,I$3)</f>
        <v>0</v>
      </c>
      <c r="J308" s="84">
        <f>SUMIFS('Основной расчет'!$AE$5:$AE$86175,'Основной расчет'!$K$5:$K$86175,$B308,'Основной расчет'!$AA$5:$AA$86175,J$3)</f>
        <v>0</v>
      </c>
      <c r="K308" s="84">
        <f>I308-SUMIFS('Основной расчет'!$AD$5:$AD$86175,'Основной расчет'!$K$5:$K$86175,$B308,'Основной расчет'!$AA$5:$AA$86175,K$3)</f>
        <v>0</v>
      </c>
      <c r="L308" s="84">
        <f>SUMIFS('Основной расчет'!$AC$5:$AC$86175,'Основной расчет'!$K$5:$K$86175,$B308,'Основной расчет'!$AA$5:$AA$86175,L$3)</f>
        <v>0</v>
      </c>
      <c r="M308" s="84">
        <f>SUMIFS('Основной расчет'!$AE$5:$AE$86175,'Основной расчет'!$K$5:$K$86175,$B308,'Основной расчет'!$AA$5:$AA$86175,M$3)</f>
        <v>0</v>
      </c>
      <c r="N308" s="84">
        <f>L308-SUMIFS('Основной расчет'!$AD$5:$AD$86175,'Основной расчет'!$K$5:$K$86175,$B308,'Основной расчет'!$AA$5:$AA$86175,N$3)</f>
        <v>0</v>
      </c>
      <c r="O308" s="84">
        <f>SUMIFS('Основной расчет'!$AC$5:$AC$86175,'Основной расчет'!$K$5:$K$86175,$B308,'Основной расчет'!$AA$5:$AA$86175,O$3)</f>
        <v>0</v>
      </c>
      <c r="P308" s="84">
        <f>SUMIFS('Основной расчет'!$AE$5:$AE$86175,'Основной расчет'!$K$5:$K$86175,$B308,'Основной расчет'!$AA$5:$AA$86175,P$3)</f>
        <v>0</v>
      </c>
      <c r="Q308" s="84">
        <f>O308-SUMIFS('Основной расчет'!$AD$5:$AD$86175,'Основной расчет'!$K$5:$K$86175,$B308,'Основной расчет'!$AA$5:$AA$86175,Q$3)</f>
        <v>0</v>
      </c>
      <c r="R308" s="84">
        <f t="shared" si="13"/>
        <v>2209479.1</v>
      </c>
      <c r="S308" s="84">
        <f t="shared" si="14"/>
        <v>0</v>
      </c>
      <c r="T308" s="84">
        <f t="shared" si="12"/>
        <v>2208885.916666667</v>
      </c>
    </row>
    <row r="309" spans="1:20" hidden="1" x14ac:dyDescent="0.25">
      <c r="A309" s="87" t="s">
        <v>25</v>
      </c>
      <c r="B309" s="233" t="str">
        <f t="shared" si="15"/>
        <v>Централизация систем антивирусной защиты ООО «КВАРЦ Групп»</v>
      </c>
      <c r="C309" s="84">
        <f>SUMIFS('Основной расчет'!$AC$5:$AC$86175,'Основной расчет'!$K$5:$K$86175,$B309,'Основной расчет'!$AA$5:$AA$86175,C$3)</f>
        <v>4344476.5</v>
      </c>
      <c r="D309" s="84">
        <f>SUMIFS('Основной расчет'!$AE$5:$AE$86175,'Основной расчет'!$K$5:$K$86175,$B309,'Основной расчет'!$AA$5:$AA$86175,D$3)</f>
        <v>0</v>
      </c>
      <c r="E309" s="84">
        <f>C309-SUMIFS('Основной расчет'!$AD$5:$AD$86175,'Основной расчет'!$K$5:$K$86175,$B309,'Основной расчет'!$AA$5:$AA$86175,E$3)</f>
        <v>4342866.416666667</v>
      </c>
      <c r="F309" s="84">
        <f>SUMIFS('Основной расчет'!$AC$5:$AC$86175,'Основной расчет'!$K$5:$K$86175,$B309,'Основной расчет'!$AA$5:$AA$86175,F$3)</f>
        <v>0</v>
      </c>
      <c r="G309" s="84">
        <f>SUMIFS('Основной расчет'!$AE$5:$AE$86175,'Основной расчет'!$K$5:$K$86175,$B309,'Основной расчет'!$AA$5:$AA$86175,G$3)</f>
        <v>0</v>
      </c>
      <c r="H309" s="84">
        <f>F309-SUMIFS('Основной расчет'!$AD$5:$AD$86175,'Основной расчет'!$K$5:$K$86175,$B309,'Основной расчет'!$AA$5:$AA$86175,H$3)</f>
        <v>0</v>
      </c>
      <c r="I309" s="84">
        <f>SUMIFS('Основной расчет'!$AC$5:$AC$86175,'Основной расчет'!$K$5:$K$86175,$B309,'Основной расчет'!$AA$5:$AA$86175,I$3)</f>
        <v>0</v>
      </c>
      <c r="J309" s="84">
        <f>SUMIFS('Основной расчет'!$AE$5:$AE$86175,'Основной расчет'!$K$5:$K$86175,$B309,'Основной расчет'!$AA$5:$AA$86175,J$3)</f>
        <v>0</v>
      </c>
      <c r="K309" s="84">
        <f>I309-SUMIFS('Основной расчет'!$AD$5:$AD$86175,'Основной расчет'!$K$5:$K$86175,$B309,'Основной расчет'!$AA$5:$AA$86175,K$3)</f>
        <v>0</v>
      </c>
      <c r="L309" s="84">
        <f>SUMIFS('Основной расчет'!$AC$5:$AC$86175,'Основной расчет'!$K$5:$K$86175,$B309,'Основной расчет'!$AA$5:$AA$86175,L$3)</f>
        <v>0</v>
      </c>
      <c r="M309" s="84">
        <f>SUMIFS('Основной расчет'!$AE$5:$AE$86175,'Основной расчет'!$K$5:$K$86175,$B309,'Основной расчет'!$AA$5:$AA$86175,M$3)</f>
        <v>0</v>
      </c>
      <c r="N309" s="84">
        <f>L309-SUMIFS('Основной расчет'!$AD$5:$AD$86175,'Основной расчет'!$K$5:$K$86175,$B309,'Основной расчет'!$AA$5:$AA$86175,N$3)</f>
        <v>0</v>
      </c>
      <c r="O309" s="84">
        <f>SUMIFS('Основной расчет'!$AC$5:$AC$86175,'Основной расчет'!$K$5:$K$86175,$B309,'Основной расчет'!$AA$5:$AA$86175,O$3)</f>
        <v>0</v>
      </c>
      <c r="P309" s="84">
        <f>SUMIFS('Основной расчет'!$AE$5:$AE$86175,'Основной расчет'!$K$5:$K$86175,$B309,'Основной расчет'!$AA$5:$AA$86175,P$3)</f>
        <v>0</v>
      </c>
      <c r="Q309" s="84">
        <f>O309-SUMIFS('Основной расчет'!$AD$5:$AD$86175,'Основной расчет'!$K$5:$K$86175,$B309,'Основной расчет'!$AA$5:$AA$86175,Q$3)</f>
        <v>0</v>
      </c>
      <c r="R309" s="84">
        <f t="shared" si="13"/>
        <v>4344476.5</v>
      </c>
      <c r="S309" s="84">
        <f t="shared" si="14"/>
        <v>0</v>
      </c>
      <c r="T309" s="84">
        <f t="shared" si="12"/>
        <v>4342866.416666667</v>
      </c>
    </row>
    <row r="310" spans="1:20" hidden="1" x14ac:dyDescent="0.25">
      <c r="A310" s="85" t="s">
        <v>75</v>
      </c>
      <c r="B310" s="233" t="str">
        <f t="shared" si="15"/>
        <v>Централизация систем антивирусной защиты ООО «ИНТЕР РАО Инвест»</v>
      </c>
      <c r="C310" s="84">
        <f>SUMIFS('Основной расчет'!$AC$5:$AC$86175,'Основной расчет'!$K$5:$K$86175,$B310,'Основной расчет'!$AA$5:$AA$86175,C$3)</f>
        <v>22147.9</v>
      </c>
      <c r="D310" s="84">
        <f>SUMIFS('Основной расчет'!$AE$5:$AE$86175,'Основной расчет'!$K$5:$K$86175,$B310,'Основной расчет'!$AA$5:$AA$86175,D$3)</f>
        <v>0</v>
      </c>
      <c r="E310" s="84">
        <f>C310-SUMIFS('Основной расчет'!$AD$5:$AD$86175,'Основной расчет'!$K$5:$K$86175,$B310,'Основной расчет'!$AA$5:$AA$86175,E$3)</f>
        <v>21978.416666666668</v>
      </c>
      <c r="F310" s="84">
        <f>SUMIFS('Основной расчет'!$AC$5:$AC$86175,'Основной расчет'!$K$5:$K$86175,$B310,'Основной расчет'!$AA$5:$AA$86175,F$3)</f>
        <v>0</v>
      </c>
      <c r="G310" s="84">
        <f>SUMIFS('Основной расчет'!$AE$5:$AE$86175,'Основной расчет'!$K$5:$K$86175,$B310,'Основной расчет'!$AA$5:$AA$86175,G$3)</f>
        <v>0</v>
      </c>
      <c r="H310" s="84">
        <f>F310-SUMIFS('Основной расчет'!$AD$5:$AD$86175,'Основной расчет'!$K$5:$K$86175,$B310,'Основной расчет'!$AA$5:$AA$86175,H$3)</f>
        <v>0</v>
      </c>
      <c r="I310" s="84">
        <f>SUMIFS('Основной расчет'!$AC$5:$AC$86175,'Основной расчет'!$K$5:$K$86175,$B310,'Основной расчет'!$AA$5:$AA$86175,I$3)</f>
        <v>0</v>
      </c>
      <c r="J310" s="84">
        <f>SUMIFS('Основной расчет'!$AE$5:$AE$86175,'Основной расчет'!$K$5:$K$86175,$B310,'Основной расчет'!$AA$5:$AA$86175,J$3)</f>
        <v>0</v>
      </c>
      <c r="K310" s="84">
        <f>I310-SUMIFS('Основной расчет'!$AD$5:$AD$86175,'Основной расчет'!$K$5:$K$86175,$B310,'Основной расчет'!$AA$5:$AA$86175,K$3)</f>
        <v>0</v>
      </c>
      <c r="L310" s="84">
        <f>SUMIFS('Основной расчет'!$AC$5:$AC$86175,'Основной расчет'!$K$5:$K$86175,$B310,'Основной расчет'!$AA$5:$AA$86175,L$3)</f>
        <v>0</v>
      </c>
      <c r="M310" s="84">
        <f>SUMIFS('Основной расчет'!$AE$5:$AE$86175,'Основной расчет'!$K$5:$K$86175,$B310,'Основной расчет'!$AA$5:$AA$86175,M$3)</f>
        <v>0</v>
      </c>
      <c r="N310" s="84">
        <f>L310-SUMIFS('Основной расчет'!$AD$5:$AD$86175,'Основной расчет'!$K$5:$K$86175,$B310,'Основной расчет'!$AA$5:$AA$86175,N$3)</f>
        <v>0</v>
      </c>
      <c r="O310" s="84">
        <f>SUMIFS('Основной расчет'!$AC$5:$AC$86175,'Основной расчет'!$K$5:$K$86175,$B310,'Основной расчет'!$AA$5:$AA$86175,O$3)</f>
        <v>0</v>
      </c>
      <c r="P310" s="84">
        <f>SUMIFS('Основной расчет'!$AE$5:$AE$86175,'Основной расчет'!$K$5:$K$86175,$B310,'Основной расчет'!$AA$5:$AA$86175,P$3)</f>
        <v>0</v>
      </c>
      <c r="Q310" s="84">
        <f>O310-SUMIFS('Основной расчет'!$AD$5:$AD$86175,'Основной расчет'!$K$5:$K$86175,$B310,'Основной расчет'!$AA$5:$AA$86175,Q$3)</f>
        <v>0</v>
      </c>
      <c r="R310" s="84">
        <f t="shared" si="13"/>
        <v>22147.9</v>
      </c>
      <c r="S310" s="84">
        <f t="shared" si="14"/>
        <v>0</v>
      </c>
      <c r="T310" s="84">
        <f t="shared" si="12"/>
        <v>21978.416666666668</v>
      </c>
    </row>
    <row r="311" spans="1:20" hidden="1" x14ac:dyDescent="0.25">
      <c r="A311" s="85" t="s">
        <v>14</v>
      </c>
      <c r="B311" s="233" t="str">
        <f t="shared" si="15"/>
        <v>Централизация систем антивирусной защиты АО «Омск РТС»</v>
      </c>
      <c r="C311" s="84">
        <f>SUMIFS('Основной расчет'!$AC$5:$AC$86175,'Основной расчет'!$K$5:$K$86175,$B311,'Основной расчет'!$AA$5:$AA$86175,C$3)</f>
        <v>1077630.8999999999</v>
      </c>
      <c r="D311" s="84">
        <f>SUMIFS('Основной расчет'!$AE$5:$AE$86175,'Основной расчет'!$K$5:$K$86175,$B311,'Основной расчет'!$AA$5:$AA$86175,D$3)</f>
        <v>0</v>
      </c>
      <c r="E311" s="84">
        <f>C311-SUMIFS('Основной расчет'!$AD$5:$AD$86175,'Основной расчет'!$K$5:$K$86175,$B311,'Основной расчет'!$AA$5:$AA$86175,E$3)</f>
        <v>1076698.75</v>
      </c>
      <c r="F311" s="84">
        <f>SUMIFS('Основной расчет'!$AC$5:$AC$86175,'Основной расчет'!$K$5:$K$86175,$B311,'Основной расчет'!$AA$5:$AA$86175,F$3)</f>
        <v>0</v>
      </c>
      <c r="G311" s="84">
        <f>SUMIFS('Основной расчет'!$AE$5:$AE$86175,'Основной расчет'!$K$5:$K$86175,$B311,'Основной расчет'!$AA$5:$AA$86175,G$3)</f>
        <v>0</v>
      </c>
      <c r="H311" s="84">
        <f>F311-SUMIFS('Основной расчет'!$AD$5:$AD$86175,'Основной расчет'!$K$5:$K$86175,$B311,'Основной расчет'!$AA$5:$AA$86175,H$3)</f>
        <v>0</v>
      </c>
      <c r="I311" s="84">
        <f>SUMIFS('Основной расчет'!$AC$5:$AC$86175,'Основной расчет'!$K$5:$K$86175,$B311,'Основной расчет'!$AA$5:$AA$86175,I$3)</f>
        <v>0</v>
      </c>
      <c r="J311" s="84">
        <f>SUMIFS('Основной расчет'!$AE$5:$AE$86175,'Основной расчет'!$K$5:$K$86175,$B311,'Основной расчет'!$AA$5:$AA$86175,J$3)</f>
        <v>0</v>
      </c>
      <c r="K311" s="84">
        <f>I311-SUMIFS('Основной расчет'!$AD$5:$AD$86175,'Основной расчет'!$K$5:$K$86175,$B311,'Основной расчет'!$AA$5:$AA$86175,K$3)</f>
        <v>0</v>
      </c>
      <c r="L311" s="84">
        <f>SUMIFS('Основной расчет'!$AC$5:$AC$86175,'Основной расчет'!$K$5:$K$86175,$B311,'Основной расчет'!$AA$5:$AA$86175,L$3)</f>
        <v>0</v>
      </c>
      <c r="M311" s="84">
        <f>SUMIFS('Основной расчет'!$AE$5:$AE$86175,'Основной расчет'!$K$5:$K$86175,$B311,'Основной расчет'!$AA$5:$AA$86175,M$3)</f>
        <v>0</v>
      </c>
      <c r="N311" s="84">
        <f>L311-SUMIFS('Основной расчет'!$AD$5:$AD$86175,'Основной расчет'!$K$5:$K$86175,$B311,'Основной расчет'!$AA$5:$AA$86175,N$3)</f>
        <v>0</v>
      </c>
      <c r="O311" s="84">
        <f>SUMIFS('Основной расчет'!$AC$5:$AC$86175,'Основной расчет'!$K$5:$K$86175,$B311,'Основной расчет'!$AA$5:$AA$86175,O$3)</f>
        <v>0</v>
      </c>
      <c r="P311" s="84">
        <f>SUMIFS('Основной расчет'!$AE$5:$AE$86175,'Основной расчет'!$K$5:$K$86175,$B311,'Основной расчет'!$AA$5:$AA$86175,P$3)</f>
        <v>0</v>
      </c>
      <c r="Q311" s="84">
        <f>O311-SUMIFS('Основной расчет'!$AD$5:$AD$86175,'Основной расчет'!$K$5:$K$86175,$B311,'Основной расчет'!$AA$5:$AA$86175,Q$3)</f>
        <v>0</v>
      </c>
      <c r="R311" s="84">
        <f t="shared" si="13"/>
        <v>1077630.8999999999</v>
      </c>
      <c r="S311" s="84">
        <f t="shared" si="14"/>
        <v>0</v>
      </c>
      <c r="T311" s="84">
        <f t="shared" si="12"/>
        <v>1076698.75</v>
      </c>
    </row>
    <row r="312" spans="1:20" hidden="1" x14ac:dyDescent="0.25">
      <c r="A312" s="85" t="s">
        <v>15</v>
      </c>
      <c r="B312" s="233" t="str">
        <f t="shared" si="15"/>
        <v>Централизация систем антивирусной защиты АО «ТомскРТС»</v>
      </c>
      <c r="C312" s="84">
        <f>SUMIFS('Основной расчет'!$AC$5:$AC$86175,'Основной расчет'!$K$5:$K$86175,$B312,'Основной расчет'!$AA$5:$AA$86175,C$3)</f>
        <v>2082713.4</v>
      </c>
      <c r="D312" s="84">
        <f>SUMIFS('Основной расчет'!$AE$5:$AE$86175,'Основной расчет'!$K$5:$K$86175,$B312,'Основной расчет'!$AA$5:$AA$86175,D$3)</f>
        <v>0</v>
      </c>
      <c r="E312" s="84">
        <f>C312-SUMIFS('Основной расчет'!$AD$5:$AD$86175,'Основной расчет'!$K$5:$K$86175,$B312,'Основной расчет'!$AA$5:$AA$86175,E$3)</f>
        <v>2080933.8333333333</v>
      </c>
      <c r="F312" s="84">
        <f>SUMIFS('Основной расчет'!$AC$5:$AC$86175,'Основной расчет'!$K$5:$K$86175,$B312,'Основной расчет'!$AA$5:$AA$86175,F$3)</f>
        <v>0</v>
      </c>
      <c r="G312" s="84">
        <f>SUMIFS('Основной расчет'!$AE$5:$AE$86175,'Основной расчет'!$K$5:$K$86175,$B312,'Основной расчет'!$AA$5:$AA$86175,G$3)</f>
        <v>0</v>
      </c>
      <c r="H312" s="84">
        <f>F312-SUMIFS('Основной расчет'!$AD$5:$AD$86175,'Основной расчет'!$K$5:$K$86175,$B312,'Основной расчет'!$AA$5:$AA$86175,H$3)</f>
        <v>0</v>
      </c>
      <c r="I312" s="84">
        <f>SUMIFS('Основной расчет'!$AC$5:$AC$86175,'Основной расчет'!$K$5:$K$86175,$B312,'Основной расчет'!$AA$5:$AA$86175,I$3)</f>
        <v>0</v>
      </c>
      <c r="J312" s="84">
        <f>SUMIFS('Основной расчет'!$AE$5:$AE$86175,'Основной расчет'!$K$5:$K$86175,$B312,'Основной расчет'!$AA$5:$AA$86175,J$3)</f>
        <v>0</v>
      </c>
      <c r="K312" s="84">
        <f>I312-SUMIFS('Основной расчет'!$AD$5:$AD$86175,'Основной расчет'!$K$5:$K$86175,$B312,'Основной расчет'!$AA$5:$AA$86175,K$3)</f>
        <v>0</v>
      </c>
      <c r="L312" s="84">
        <f>SUMIFS('Основной расчет'!$AC$5:$AC$86175,'Основной расчет'!$K$5:$K$86175,$B312,'Основной расчет'!$AA$5:$AA$86175,L$3)</f>
        <v>0</v>
      </c>
      <c r="M312" s="84">
        <f>SUMIFS('Основной расчет'!$AE$5:$AE$86175,'Основной расчет'!$K$5:$K$86175,$B312,'Основной расчет'!$AA$5:$AA$86175,M$3)</f>
        <v>0</v>
      </c>
      <c r="N312" s="84">
        <f>L312-SUMIFS('Основной расчет'!$AD$5:$AD$86175,'Основной расчет'!$K$5:$K$86175,$B312,'Основной расчет'!$AA$5:$AA$86175,N$3)</f>
        <v>0</v>
      </c>
      <c r="O312" s="84">
        <f>SUMIFS('Основной расчет'!$AC$5:$AC$86175,'Основной расчет'!$K$5:$K$86175,$B312,'Основной расчет'!$AA$5:$AA$86175,O$3)</f>
        <v>0</v>
      </c>
      <c r="P312" s="84">
        <f>SUMIFS('Основной расчет'!$AE$5:$AE$86175,'Основной расчет'!$K$5:$K$86175,$B312,'Основной расчет'!$AA$5:$AA$86175,P$3)</f>
        <v>0</v>
      </c>
      <c r="Q312" s="84">
        <f>O312-SUMIFS('Основной расчет'!$AD$5:$AD$86175,'Основной расчет'!$K$5:$K$86175,$B312,'Основной расчет'!$AA$5:$AA$86175,Q$3)</f>
        <v>0</v>
      </c>
      <c r="R312" s="84">
        <f t="shared" si="13"/>
        <v>2082713.4</v>
      </c>
      <c r="S312" s="84">
        <f t="shared" si="14"/>
        <v>0</v>
      </c>
      <c r="T312" s="84">
        <f t="shared" si="12"/>
        <v>2080933.8333333333</v>
      </c>
    </row>
    <row r="313" spans="1:20" hidden="1" x14ac:dyDescent="0.25">
      <c r="A313" s="87" t="s">
        <v>38</v>
      </c>
      <c r="B313" s="233" t="str">
        <f t="shared" si="15"/>
        <v>Централизация систем антивирусной защиты АО «Север»</v>
      </c>
      <c r="C313" s="84">
        <f>SUMIFS('Основной расчет'!$AC$5:$AC$86175,'Основной расчет'!$K$5:$K$86175,$B313,'Основной расчет'!$AA$5:$AA$86175,C$3)</f>
        <v>855389.3</v>
      </c>
      <c r="D313" s="84">
        <f>SUMIFS('Основной расчет'!$AE$5:$AE$86175,'Основной расчет'!$K$5:$K$86175,$B313,'Основной расчет'!$AA$5:$AA$86175,D$3)</f>
        <v>0</v>
      </c>
      <c r="E313" s="84">
        <f>C313-SUMIFS('Основной расчет'!$AD$5:$AD$86175,'Основной расчет'!$K$5:$K$86175,$B313,'Основной расчет'!$AA$5:$AA$86175,E$3)</f>
        <v>855135.08333333337</v>
      </c>
      <c r="F313" s="84">
        <f>SUMIFS('Основной расчет'!$AC$5:$AC$86175,'Основной расчет'!$K$5:$K$86175,$B313,'Основной расчет'!$AA$5:$AA$86175,F$3)</f>
        <v>0</v>
      </c>
      <c r="G313" s="84">
        <f>SUMIFS('Основной расчет'!$AE$5:$AE$86175,'Основной расчет'!$K$5:$K$86175,$B313,'Основной расчет'!$AA$5:$AA$86175,G$3)</f>
        <v>0</v>
      </c>
      <c r="H313" s="84">
        <f>F313-SUMIFS('Основной расчет'!$AD$5:$AD$86175,'Основной расчет'!$K$5:$K$86175,$B313,'Основной расчет'!$AA$5:$AA$86175,H$3)</f>
        <v>0</v>
      </c>
      <c r="I313" s="84">
        <f>SUMIFS('Основной расчет'!$AC$5:$AC$86175,'Основной расчет'!$K$5:$K$86175,$B313,'Основной расчет'!$AA$5:$AA$86175,I$3)</f>
        <v>0</v>
      </c>
      <c r="J313" s="84">
        <f>SUMIFS('Основной расчет'!$AE$5:$AE$86175,'Основной расчет'!$K$5:$K$86175,$B313,'Основной расчет'!$AA$5:$AA$86175,J$3)</f>
        <v>0</v>
      </c>
      <c r="K313" s="84">
        <f>I313-SUMIFS('Основной расчет'!$AD$5:$AD$86175,'Основной расчет'!$K$5:$K$86175,$B313,'Основной расчет'!$AA$5:$AA$86175,K$3)</f>
        <v>0</v>
      </c>
      <c r="L313" s="84">
        <f>SUMIFS('Основной расчет'!$AC$5:$AC$86175,'Основной расчет'!$K$5:$K$86175,$B313,'Основной расчет'!$AA$5:$AA$86175,L$3)</f>
        <v>0</v>
      </c>
      <c r="M313" s="84">
        <f>SUMIFS('Основной расчет'!$AE$5:$AE$86175,'Основной расчет'!$K$5:$K$86175,$B313,'Основной расчет'!$AA$5:$AA$86175,M$3)</f>
        <v>0</v>
      </c>
      <c r="N313" s="84">
        <f>L313-SUMIFS('Основной расчет'!$AD$5:$AD$86175,'Основной расчет'!$K$5:$K$86175,$B313,'Основной расчет'!$AA$5:$AA$86175,N$3)</f>
        <v>0</v>
      </c>
      <c r="O313" s="84">
        <f>SUMIFS('Основной расчет'!$AC$5:$AC$86175,'Основной расчет'!$K$5:$K$86175,$B313,'Основной расчет'!$AA$5:$AA$86175,O$3)</f>
        <v>0</v>
      </c>
      <c r="P313" s="84">
        <f>SUMIFS('Основной расчет'!$AE$5:$AE$86175,'Основной расчет'!$K$5:$K$86175,$B313,'Основной расчет'!$AA$5:$AA$86175,P$3)</f>
        <v>0</v>
      </c>
      <c r="Q313" s="84">
        <f>O313-SUMIFS('Основной расчет'!$AD$5:$AD$86175,'Основной расчет'!$K$5:$K$86175,$B313,'Основной расчет'!$AA$5:$AA$86175,Q$3)</f>
        <v>0</v>
      </c>
      <c r="R313" s="84">
        <f t="shared" si="13"/>
        <v>855389.3</v>
      </c>
      <c r="S313" s="84">
        <f t="shared" si="14"/>
        <v>0</v>
      </c>
      <c r="T313" s="84">
        <f t="shared" si="12"/>
        <v>855135.08333333337</v>
      </c>
    </row>
    <row r="314" spans="1:20" hidden="1" x14ac:dyDescent="0.25">
      <c r="A314" s="89" t="s">
        <v>41</v>
      </c>
      <c r="B314" s="233" t="str">
        <f t="shared" si="15"/>
        <v>Централизация систем антивирусной защиты ООО «ИНТЕР РАО СЕРВИС»</v>
      </c>
      <c r="C314" s="84">
        <f>SUMIFS('Основной расчет'!$AC$5:$AC$86175,'Основной расчет'!$K$5:$K$86175,$B314,'Основной расчет'!$AA$5:$AA$86175,C$3)</f>
        <v>20226.900000000001</v>
      </c>
      <c r="D314" s="84">
        <f>SUMIFS('Основной расчет'!$AE$5:$AE$86175,'Основной расчет'!$K$5:$K$86175,$B314,'Основной расчет'!$AA$5:$AA$86175,D$3)</f>
        <v>0</v>
      </c>
      <c r="E314" s="84">
        <f>C314-SUMIFS('Основной расчет'!$AD$5:$AD$86175,'Основной расчет'!$K$5:$K$86175,$B314,'Основной расчет'!$AA$5:$AA$86175,E$3)</f>
        <v>20057.416666666668</v>
      </c>
      <c r="F314" s="84">
        <f>SUMIFS('Основной расчет'!$AC$5:$AC$86175,'Основной расчет'!$K$5:$K$86175,$B314,'Основной расчет'!$AA$5:$AA$86175,F$3)</f>
        <v>0</v>
      </c>
      <c r="G314" s="84">
        <f>SUMIFS('Основной расчет'!$AE$5:$AE$86175,'Основной расчет'!$K$5:$K$86175,$B314,'Основной расчет'!$AA$5:$AA$86175,G$3)</f>
        <v>0</v>
      </c>
      <c r="H314" s="84">
        <f>F314-SUMIFS('Основной расчет'!$AD$5:$AD$86175,'Основной расчет'!$K$5:$K$86175,$B314,'Основной расчет'!$AA$5:$AA$86175,H$3)</f>
        <v>0</v>
      </c>
      <c r="I314" s="84">
        <f>SUMIFS('Основной расчет'!$AC$5:$AC$86175,'Основной расчет'!$K$5:$K$86175,$B314,'Основной расчет'!$AA$5:$AA$86175,I$3)</f>
        <v>0</v>
      </c>
      <c r="J314" s="84">
        <f>SUMIFS('Основной расчет'!$AE$5:$AE$86175,'Основной расчет'!$K$5:$K$86175,$B314,'Основной расчет'!$AA$5:$AA$86175,J$3)</f>
        <v>0</v>
      </c>
      <c r="K314" s="84">
        <f>I314-SUMIFS('Основной расчет'!$AD$5:$AD$86175,'Основной расчет'!$K$5:$K$86175,$B314,'Основной расчет'!$AA$5:$AA$86175,K$3)</f>
        <v>0</v>
      </c>
      <c r="L314" s="84">
        <f>SUMIFS('Основной расчет'!$AC$5:$AC$86175,'Основной расчет'!$K$5:$K$86175,$B314,'Основной расчет'!$AA$5:$AA$86175,L$3)</f>
        <v>0</v>
      </c>
      <c r="M314" s="84">
        <f>SUMIFS('Основной расчет'!$AE$5:$AE$86175,'Основной расчет'!$K$5:$K$86175,$B314,'Основной расчет'!$AA$5:$AA$86175,M$3)</f>
        <v>0</v>
      </c>
      <c r="N314" s="84">
        <f>L314-SUMIFS('Основной расчет'!$AD$5:$AD$86175,'Основной расчет'!$K$5:$K$86175,$B314,'Основной расчет'!$AA$5:$AA$86175,N$3)</f>
        <v>0</v>
      </c>
      <c r="O314" s="84">
        <f>SUMIFS('Основной расчет'!$AC$5:$AC$86175,'Основной расчет'!$K$5:$K$86175,$B314,'Основной расчет'!$AA$5:$AA$86175,O$3)</f>
        <v>0</v>
      </c>
      <c r="P314" s="84">
        <f>SUMIFS('Основной расчет'!$AE$5:$AE$86175,'Основной расчет'!$K$5:$K$86175,$B314,'Основной расчет'!$AA$5:$AA$86175,P$3)</f>
        <v>0</v>
      </c>
      <c r="Q314" s="84">
        <f>O314-SUMIFS('Основной расчет'!$AD$5:$AD$86175,'Основной расчет'!$K$5:$K$86175,$B314,'Основной расчет'!$AA$5:$AA$86175,Q$3)</f>
        <v>0</v>
      </c>
      <c r="R314" s="84">
        <f t="shared" si="13"/>
        <v>20226.900000000001</v>
      </c>
      <c r="S314" s="84">
        <f t="shared" si="14"/>
        <v>0</v>
      </c>
      <c r="T314" s="84">
        <f t="shared" si="12"/>
        <v>20057.416666666668</v>
      </c>
    </row>
    <row r="315" spans="1:20" hidden="1" x14ac:dyDescent="0.25">
      <c r="A315" s="85" t="s">
        <v>191</v>
      </c>
      <c r="B315" s="233" t="str">
        <f t="shared" si="15"/>
        <v>Централизация систем антивирусной защиты Филиал «Костромская ГРЭС» АО «Интер РАО – Электрогенерация»</v>
      </c>
      <c r="C315" s="84" t="e">
        <f>SUMIFS('Основной расчет'!$AC$5:$AC$86175,'Основной расчет'!$K$5:$K$86175,$B315,'Основной расчет'!$AA$5:$AA$86175,C$3)</f>
        <v>#REF!</v>
      </c>
      <c r="D315" s="84" t="e">
        <f>SUMIFS('Основной расчет'!$AE$5:$AE$86175,'Основной расчет'!$K$5:$K$86175,$B315,'Основной расчет'!$AA$5:$AA$86175,D$3)</f>
        <v>#REF!</v>
      </c>
      <c r="E315" s="84" t="e">
        <f>C315-SUMIFS('Основной расчет'!$AD$5:$AD$86175,'Основной расчет'!$K$5:$K$86175,$B315,'Основной расчет'!$AA$5:$AA$86175,E$3)</f>
        <v>#REF!</v>
      </c>
      <c r="F315" s="84">
        <f>SUMIFS('Основной расчет'!$AC$5:$AC$86175,'Основной расчет'!$K$5:$K$86175,$B315,'Основной расчет'!$AA$5:$AA$86175,F$3)</f>
        <v>0</v>
      </c>
      <c r="G315" s="84">
        <f>SUMIFS('Основной расчет'!$AE$5:$AE$86175,'Основной расчет'!$K$5:$K$86175,$B315,'Основной расчет'!$AA$5:$AA$86175,G$3)</f>
        <v>0</v>
      </c>
      <c r="H315" s="84">
        <f>F315-SUMIFS('Основной расчет'!$AD$5:$AD$86175,'Основной расчет'!$K$5:$K$86175,$B315,'Основной расчет'!$AA$5:$AA$86175,H$3)</f>
        <v>0</v>
      </c>
      <c r="I315" s="84">
        <f>SUMIFS('Основной расчет'!$AC$5:$AC$86175,'Основной расчет'!$K$5:$K$86175,$B315,'Основной расчет'!$AA$5:$AA$86175,I$3)</f>
        <v>0</v>
      </c>
      <c r="J315" s="84">
        <f>SUMIFS('Основной расчет'!$AE$5:$AE$86175,'Основной расчет'!$K$5:$K$86175,$B315,'Основной расчет'!$AA$5:$AA$86175,J$3)</f>
        <v>0</v>
      </c>
      <c r="K315" s="84">
        <f>I315-SUMIFS('Основной расчет'!$AD$5:$AD$86175,'Основной расчет'!$K$5:$K$86175,$B315,'Основной расчет'!$AA$5:$AA$86175,K$3)</f>
        <v>0</v>
      </c>
      <c r="L315" s="84">
        <f>SUMIFS('Основной расчет'!$AC$5:$AC$86175,'Основной расчет'!$K$5:$K$86175,$B315,'Основной расчет'!$AA$5:$AA$86175,L$3)</f>
        <v>0</v>
      </c>
      <c r="M315" s="84">
        <f>SUMIFS('Основной расчет'!$AE$5:$AE$86175,'Основной расчет'!$K$5:$K$86175,$B315,'Основной расчет'!$AA$5:$AA$86175,M$3)</f>
        <v>0</v>
      </c>
      <c r="N315" s="84">
        <f>L315-SUMIFS('Основной расчет'!$AD$5:$AD$86175,'Основной расчет'!$K$5:$K$86175,$B315,'Основной расчет'!$AA$5:$AA$86175,N$3)</f>
        <v>0</v>
      </c>
      <c r="O315" s="84">
        <f>SUMIFS('Основной расчет'!$AC$5:$AC$86175,'Основной расчет'!$K$5:$K$86175,$B315,'Основной расчет'!$AA$5:$AA$86175,O$3)</f>
        <v>0</v>
      </c>
      <c r="P315" s="84">
        <f>SUMIFS('Основной расчет'!$AE$5:$AE$86175,'Основной расчет'!$K$5:$K$86175,$B315,'Основной расчет'!$AA$5:$AA$86175,P$3)</f>
        <v>0</v>
      </c>
      <c r="Q315" s="84">
        <f>O315-SUMIFS('Основной расчет'!$AD$5:$AD$86175,'Основной расчет'!$K$5:$K$86175,$B315,'Основной расчет'!$AA$5:$AA$86175,Q$3)</f>
        <v>0</v>
      </c>
      <c r="R315" s="84" t="e">
        <f t="shared" si="13"/>
        <v>#REF!</v>
      </c>
      <c r="S315" s="84" t="e">
        <f t="shared" si="14"/>
        <v>#REF!</v>
      </c>
      <c r="T315" s="84" t="e">
        <f t="shared" si="12"/>
        <v>#REF!</v>
      </c>
    </row>
    <row r="316" spans="1:20" hidden="1" x14ac:dyDescent="0.25">
      <c r="A316" s="85" t="s">
        <v>200</v>
      </c>
      <c r="B316" s="233" t="str">
        <f t="shared" si="15"/>
        <v>Централизация систем антивирусной защиты Филиал «Пермская ГРЭС» АО «Интер РАО – Электрогенерация»</v>
      </c>
      <c r="C316" s="84" t="e">
        <f>SUMIFS('Основной расчет'!$AC$5:$AC$86175,'Основной расчет'!$K$5:$K$86175,$B316,'Основной расчет'!$AA$5:$AA$86175,C$3)</f>
        <v>#REF!</v>
      </c>
      <c r="D316" s="84" t="e">
        <f>SUMIFS('Основной расчет'!$AE$5:$AE$86175,'Основной расчет'!$K$5:$K$86175,$B316,'Основной расчет'!$AA$5:$AA$86175,D$3)</f>
        <v>#REF!</v>
      </c>
      <c r="E316" s="84" t="e">
        <f>C316-SUMIFS('Основной расчет'!$AD$5:$AD$86175,'Основной расчет'!$K$5:$K$86175,$B316,'Основной расчет'!$AA$5:$AA$86175,E$3)</f>
        <v>#REF!</v>
      </c>
      <c r="F316" s="84">
        <f>SUMIFS('Основной расчет'!$AC$5:$AC$86175,'Основной расчет'!$K$5:$K$86175,$B316,'Основной расчет'!$AA$5:$AA$86175,F$3)</f>
        <v>0</v>
      </c>
      <c r="G316" s="84">
        <f>SUMIFS('Основной расчет'!$AE$5:$AE$86175,'Основной расчет'!$K$5:$K$86175,$B316,'Основной расчет'!$AA$5:$AA$86175,G$3)</f>
        <v>0</v>
      </c>
      <c r="H316" s="84">
        <f>F316-SUMIFS('Основной расчет'!$AD$5:$AD$86175,'Основной расчет'!$K$5:$K$86175,$B316,'Основной расчет'!$AA$5:$AA$86175,H$3)</f>
        <v>0</v>
      </c>
      <c r="I316" s="84">
        <f>SUMIFS('Основной расчет'!$AC$5:$AC$86175,'Основной расчет'!$K$5:$K$86175,$B316,'Основной расчет'!$AA$5:$AA$86175,I$3)</f>
        <v>0</v>
      </c>
      <c r="J316" s="84">
        <f>SUMIFS('Основной расчет'!$AE$5:$AE$86175,'Основной расчет'!$K$5:$K$86175,$B316,'Основной расчет'!$AA$5:$AA$86175,J$3)</f>
        <v>0</v>
      </c>
      <c r="K316" s="84">
        <f>I316-SUMIFS('Основной расчет'!$AD$5:$AD$86175,'Основной расчет'!$K$5:$K$86175,$B316,'Основной расчет'!$AA$5:$AA$86175,K$3)</f>
        <v>0</v>
      </c>
      <c r="L316" s="84">
        <f>SUMIFS('Основной расчет'!$AC$5:$AC$86175,'Основной расчет'!$K$5:$K$86175,$B316,'Основной расчет'!$AA$5:$AA$86175,L$3)</f>
        <v>0</v>
      </c>
      <c r="M316" s="84">
        <f>SUMIFS('Основной расчет'!$AE$5:$AE$86175,'Основной расчет'!$K$5:$K$86175,$B316,'Основной расчет'!$AA$5:$AA$86175,M$3)</f>
        <v>0</v>
      </c>
      <c r="N316" s="84">
        <f>L316-SUMIFS('Основной расчет'!$AD$5:$AD$86175,'Основной расчет'!$K$5:$K$86175,$B316,'Основной расчет'!$AA$5:$AA$86175,N$3)</f>
        <v>0</v>
      </c>
      <c r="O316" s="84">
        <f>SUMIFS('Основной расчет'!$AC$5:$AC$86175,'Основной расчет'!$K$5:$K$86175,$B316,'Основной расчет'!$AA$5:$AA$86175,O$3)</f>
        <v>0</v>
      </c>
      <c r="P316" s="84">
        <f>SUMIFS('Основной расчет'!$AE$5:$AE$86175,'Основной расчет'!$K$5:$K$86175,$B316,'Основной расчет'!$AA$5:$AA$86175,P$3)</f>
        <v>0</v>
      </c>
      <c r="Q316" s="84">
        <f>O316-SUMIFS('Основной расчет'!$AD$5:$AD$86175,'Основной расчет'!$K$5:$K$86175,$B316,'Основной расчет'!$AA$5:$AA$86175,Q$3)</f>
        <v>0</v>
      </c>
      <c r="R316" s="84" t="e">
        <f t="shared" si="13"/>
        <v>#REF!</v>
      </c>
      <c r="S316" s="84" t="e">
        <f t="shared" si="14"/>
        <v>#REF!</v>
      </c>
      <c r="T316" s="84" t="e">
        <f t="shared" si="12"/>
        <v>#REF!</v>
      </c>
    </row>
    <row r="317" spans="1:20" hidden="1" x14ac:dyDescent="0.25">
      <c r="A317" s="82" t="s">
        <v>476</v>
      </c>
      <c r="B317" s="2" t="s">
        <v>566</v>
      </c>
      <c r="C317" s="84">
        <f>SUMIFS('Основной расчет'!$AC$5:$AC$86175,'Основной расчет'!$K$5:$K$86175,$B317,'Основной расчет'!$AA$5:$AA$86175,C$3)</f>
        <v>0</v>
      </c>
      <c r="D317" s="84">
        <f>SUMIFS('Основной расчет'!$AE$5:$AE$86175,'Основной расчет'!$K$5:$K$86175,$B317,'Основной расчет'!$AA$5:$AA$86175,D$3)</f>
        <v>0</v>
      </c>
      <c r="E317" s="84">
        <f>C317-SUMIFS('Основной расчет'!$AD$5:$AD$86175,'Основной расчет'!$K$5:$K$86175,$B317,'Основной расчет'!$AA$5:$AA$86175,E$3)</f>
        <v>0</v>
      </c>
      <c r="F317" s="84" t="e">
        <f>SUMIFS('Основной расчет'!$AC$5:$AC$86175,'Основной расчет'!$K$5:$K$86175,$B317,'Основной расчет'!$AA$5:$AA$86175,F$3)</f>
        <v>#REF!</v>
      </c>
      <c r="G317" s="84" t="e">
        <f>SUMIFS('Основной расчет'!$AE$5:$AE$86175,'Основной расчет'!$K$5:$K$86175,$B317,'Основной расчет'!$AA$5:$AA$86175,G$3)</f>
        <v>#REF!</v>
      </c>
      <c r="H317" s="84" t="e">
        <f>F317-SUMIFS('Основной расчет'!$AD$5:$AD$86175,'Основной расчет'!$K$5:$K$86175,$B317,'Основной расчет'!$AA$5:$AA$86175,H$3)</f>
        <v>#REF!</v>
      </c>
      <c r="I317" s="84" t="e">
        <f>SUMIFS('Основной расчет'!$AC$5:$AC$86175,'Основной расчет'!$K$5:$K$86175,$B317,'Основной расчет'!$AA$5:$AA$86175,I$3)</f>
        <v>#REF!</v>
      </c>
      <c r="J317" s="84" t="e">
        <f>SUMIFS('Основной расчет'!$AE$5:$AE$86175,'Основной расчет'!$K$5:$K$86175,$B317,'Основной расчет'!$AA$5:$AA$86175,J$3)</f>
        <v>#REF!</v>
      </c>
      <c r="K317" s="84" t="e">
        <f>I317-SUMIFS('Основной расчет'!$AD$5:$AD$86175,'Основной расчет'!$K$5:$K$86175,$B317,'Основной расчет'!$AA$5:$AA$86175,K$3)</f>
        <v>#REF!</v>
      </c>
      <c r="L317" s="84">
        <f>SUMIFS('Основной расчет'!$AC$5:$AC$86175,'Основной расчет'!$K$5:$K$86175,$B317,'Основной расчет'!$AA$5:$AA$86175,L$3)</f>
        <v>0</v>
      </c>
      <c r="M317" s="84">
        <f>SUMIFS('Основной расчет'!$AE$5:$AE$86175,'Основной расчет'!$K$5:$K$86175,$B317,'Основной расчет'!$AA$5:$AA$86175,M$3)</f>
        <v>0</v>
      </c>
      <c r="N317" s="84">
        <f>L317-SUMIFS('Основной расчет'!$AD$5:$AD$86175,'Основной расчет'!$K$5:$K$86175,$B317,'Основной расчет'!$AA$5:$AA$86175,N$3)</f>
        <v>0</v>
      </c>
      <c r="O317" s="84">
        <f>SUMIFS('Основной расчет'!$AC$5:$AC$86175,'Основной расчет'!$K$5:$K$86175,$B317,'Основной расчет'!$AA$5:$AA$86175,O$3)</f>
        <v>0</v>
      </c>
      <c r="P317" s="84">
        <f>SUMIFS('Основной расчет'!$AE$5:$AE$86175,'Основной расчет'!$K$5:$K$86175,$B317,'Основной расчет'!$AA$5:$AA$86175,P$3)</f>
        <v>0</v>
      </c>
      <c r="Q317" s="84">
        <f>O317-SUMIFS('Основной расчет'!$AD$5:$AD$86175,'Основной расчет'!$K$5:$K$86175,$B317,'Основной расчет'!$AA$5:$AA$86175,Q$3)</f>
        <v>0</v>
      </c>
      <c r="R317" s="84" t="e">
        <f t="shared" si="13"/>
        <v>#REF!</v>
      </c>
      <c r="S317" s="84" t="e">
        <f t="shared" si="14"/>
        <v>#REF!</v>
      </c>
      <c r="T317" s="84" t="e">
        <f t="shared" si="12"/>
        <v>#REF!</v>
      </c>
    </row>
    <row r="318" spans="1:20" x14ac:dyDescent="0.25">
      <c r="C318" s="9"/>
      <c r="D318" s="218"/>
      <c r="E318" s="9"/>
      <c r="F318" s="9"/>
      <c r="G318" s="218"/>
      <c r="H318" s="9"/>
      <c r="I318" s="9"/>
      <c r="J318" s="218"/>
      <c r="K318" s="9"/>
      <c r="L318" s="9"/>
      <c r="M318" s="218"/>
      <c r="N318" s="9"/>
      <c r="O318" s="9"/>
      <c r="P318" s="218"/>
      <c r="Q318" s="9"/>
    </row>
    <row r="319" spans="1:20" x14ac:dyDescent="0.25">
      <c r="C319" s="9"/>
      <c r="D319" s="218"/>
      <c r="E319" s="9"/>
      <c r="F319" s="9"/>
      <c r="G319" s="218"/>
      <c r="H319" s="9"/>
      <c r="I319" s="9"/>
      <c r="J319" s="218"/>
      <c r="K319" s="9"/>
      <c r="L319" s="9"/>
      <c r="M319" s="218"/>
      <c r="N319" s="9"/>
      <c r="O319" s="9"/>
      <c r="P319" s="218"/>
      <c r="Q319" s="9"/>
    </row>
    <row r="320" spans="1:20" x14ac:dyDescent="0.25">
      <c r="C320" s="9"/>
      <c r="D320" s="218"/>
      <c r="E320" s="9"/>
      <c r="F320" s="9"/>
      <c r="G320" s="218"/>
      <c r="H320" s="9"/>
      <c r="I320" s="9"/>
      <c r="J320" s="218"/>
      <c r="K320" s="9"/>
      <c r="L320" s="9"/>
      <c r="M320" s="218"/>
      <c r="N320" s="9"/>
      <c r="O320" s="9"/>
      <c r="P320" s="218"/>
      <c r="Q320" s="9"/>
    </row>
    <row r="321" spans="3:17" x14ac:dyDescent="0.25">
      <c r="C321" s="9"/>
      <c r="D321" s="218"/>
      <c r="E321" s="9"/>
      <c r="F321" s="9"/>
      <c r="G321" s="218"/>
      <c r="H321" s="9"/>
      <c r="I321" s="9"/>
      <c r="J321" s="218"/>
      <c r="K321" s="9"/>
      <c r="L321" s="9"/>
      <c r="M321" s="218"/>
      <c r="N321" s="9"/>
      <c r="O321" s="9"/>
      <c r="P321" s="218"/>
      <c r="Q321" s="9"/>
    </row>
    <row r="322" spans="3:17" x14ac:dyDescent="0.25">
      <c r="C322" s="9"/>
      <c r="D322" s="218"/>
      <c r="E322" s="9"/>
      <c r="F322" s="9"/>
      <c r="G322" s="218"/>
      <c r="H322" s="9"/>
      <c r="I322" s="9"/>
      <c r="J322" s="218"/>
      <c r="K322" s="9"/>
      <c r="L322" s="9"/>
      <c r="M322" s="218"/>
      <c r="N322" s="9"/>
      <c r="O322" s="9"/>
      <c r="P322" s="218"/>
      <c r="Q322" s="9"/>
    </row>
    <row r="323" spans="3:17" x14ac:dyDescent="0.25">
      <c r="C323" s="9"/>
      <c r="D323" s="218"/>
      <c r="E323" s="9"/>
      <c r="F323" s="9"/>
      <c r="G323" s="218"/>
      <c r="H323" s="9"/>
      <c r="I323" s="9"/>
      <c r="J323" s="218"/>
      <c r="K323" s="9"/>
      <c r="L323" s="9"/>
      <c r="M323" s="218"/>
      <c r="N323" s="9"/>
      <c r="O323" s="9"/>
      <c r="P323" s="218"/>
      <c r="Q323" s="9"/>
    </row>
    <row r="324" spans="3:17" x14ac:dyDescent="0.25">
      <c r="C324" s="9"/>
      <c r="D324" s="218"/>
      <c r="E324" s="9"/>
      <c r="F324" s="9"/>
      <c r="G324" s="218"/>
      <c r="H324" s="9"/>
      <c r="I324" s="9"/>
      <c r="J324" s="218"/>
      <c r="K324" s="9"/>
      <c r="L324" s="9"/>
      <c r="M324" s="218"/>
      <c r="N324" s="9"/>
      <c r="O324" s="9"/>
      <c r="P324" s="218"/>
      <c r="Q324" s="9"/>
    </row>
    <row r="325" spans="3:17" x14ac:dyDescent="0.25">
      <c r="C325" s="9"/>
      <c r="D325" s="218"/>
      <c r="E325" s="9"/>
      <c r="F325" s="9"/>
      <c r="G325" s="218"/>
      <c r="H325" s="9"/>
      <c r="I325" s="9"/>
      <c r="J325" s="218"/>
      <c r="K325" s="9"/>
      <c r="L325" s="9"/>
      <c r="M325" s="218"/>
      <c r="N325" s="9"/>
      <c r="O325" s="9"/>
      <c r="P325" s="218"/>
      <c r="Q325" s="9"/>
    </row>
    <row r="326" spans="3:17" x14ac:dyDescent="0.25">
      <c r="C326" s="9"/>
      <c r="D326" s="218"/>
      <c r="E326" s="9"/>
      <c r="F326" s="9"/>
      <c r="G326" s="218"/>
      <c r="H326" s="9"/>
      <c r="I326" s="9"/>
      <c r="J326" s="218"/>
      <c r="K326" s="9"/>
      <c r="L326" s="9"/>
      <c r="M326" s="218"/>
      <c r="N326" s="9"/>
      <c r="O326" s="9"/>
      <c r="P326" s="218"/>
      <c r="Q326" s="9"/>
    </row>
    <row r="327" spans="3:17" x14ac:dyDescent="0.25">
      <c r="C327" s="9"/>
      <c r="D327" s="218"/>
      <c r="E327" s="9"/>
      <c r="F327" s="9"/>
      <c r="G327" s="218"/>
      <c r="H327" s="9"/>
      <c r="I327" s="9"/>
      <c r="J327" s="218"/>
      <c r="K327" s="9"/>
      <c r="L327" s="9"/>
      <c r="M327" s="218"/>
      <c r="N327" s="9"/>
      <c r="O327" s="9"/>
      <c r="P327" s="218"/>
      <c r="Q327" s="9"/>
    </row>
    <row r="328" spans="3:17" x14ac:dyDescent="0.25">
      <c r="C328" s="9"/>
      <c r="D328" s="218"/>
      <c r="E328" s="9"/>
      <c r="F328" s="9"/>
      <c r="G328" s="218"/>
      <c r="H328" s="9"/>
      <c r="I328" s="9"/>
      <c r="J328" s="218"/>
      <c r="K328" s="9"/>
      <c r="L328" s="9"/>
      <c r="M328" s="218"/>
      <c r="N328" s="9"/>
      <c r="O328" s="9"/>
      <c r="P328" s="218"/>
      <c r="Q328" s="9"/>
    </row>
    <row r="329" spans="3:17" x14ac:dyDescent="0.25">
      <c r="C329" s="9"/>
      <c r="D329" s="218"/>
      <c r="E329" s="9"/>
      <c r="F329" s="9"/>
      <c r="G329" s="218"/>
      <c r="H329" s="9"/>
      <c r="I329" s="9"/>
      <c r="J329" s="218"/>
      <c r="K329" s="9"/>
      <c r="L329" s="9"/>
      <c r="M329" s="218"/>
      <c r="N329" s="9"/>
      <c r="O329" s="9"/>
      <c r="P329" s="218"/>
      <c r="Q329" s="9"/>
    </row>
    <row r="330" spans="3:17" x14ac:dyDescent="0.25">
      <c r="C330" s="9"/>
      <c r="D330" s="218"/>
      <c r="E330" s="9"/>
      <c r="F330" s="9"/>
      <c r="G330" s="218"/>
      <c r="H330" s="9"/>
      <c r="I330" s="9"/>
      <c r="J330" s="218"/>
      <c r="K330" s="9"/>
      <c r="L330" s="9"/>
      <c r="M330" s="218"/>
      <c r="N330" s="9"/>
      <c r="O330" s="9"/>
      <c r="P330" s="218"/>
      <c r="Q330" s="9"/>
    </row>
    <row r="331" spans="3:17" x14ac:dyDescent="0.25">
      <c r="C331" s="9"/>
      <c r="D331" s="218"/>
      <c r="E331" s="9"/>
      <c r="F331" s="9"/>
      <c r="G331" s="218"/>
      <c r="H331" s="9"/>
      <c r="I331" s="9"/>
      <c r="J331" s="218"/>
      <c r="K331" s="9"/>
      <c r="L331" s="9"/>
      <c r="M331" s="218"/>
      <c r="N331" s="9"/>
      <c r="O331" s="9"/>
      <c r="P331" s="218"/>
      <c r="Q331" s="9"/>
    </row>
    <row r="332" spans="3:17" x14ac:dyDescent="0.25">
      <c r="C332" s="9"/>
      <c r="D332" s="218"/>
      <c r="E332" s="9"/>
      <c r="F332" s="9"/>
      <c r="G332" s="218"/>
      <c r="H332" s="9"/>
      <c r="I332" s="9"/>
      <c r="J332" s="218"/>
      <c r="K332" s="9"/>
      <c r="L332" s="9"/>
      <c r="M332" s="218"/>
      <c r="N332" s="9"/>
      <c r="O332" s="9"/>
      <c r="P332" s="218"/>
      <c r="Q332" s="9"/>
    </row>
    <row r="333" spans="3:17" x14ac:dyDescent="0.25">
      <c r="C333" s="9"/>
      <c r="D333" s="218"/>
      <c r="E333" s="9"/>
      <c r="F333" s="9"/>
      <c r="G333" s="218"/>
      <c r="H333" s="9"/>
      <c r="I333" s="9"/>
      <c r="J333" s="218"/>
      <c r="K333" s="9"/>
      <c r="L333" s="9"/>
      <c r="M333" s="218"/>
      <c r="N333" s="9"/>
      <c r="O333" s="9"/>
      <c r="P333" s="218"/>
      <c r="Q333" s="9"/>
    </row>
    <row r="334" spans="3:17" x14ac:dyDescent="0.25">
      <c r="C334" s="9"/>
      <c r="D334" s="218"/>
      <c r="E334" s="9"/>
      <c r="F334" s="9"/>
      <c r="G334" s="218"/>
      <c r="H334" s="9"/>
      <c r="I334" s="9"/>
      <c r="J334" s="218"/>
      <c r="K334" s="9"/>
      <c r="L334" s="9"/>
      <c r="M334" s="218"/>
      <c r="N334" s="9"/>
      <c r="O334" s="9"/>
      <c r="P334" s="218"/>
      <c r="Q334" s="9"/>
    </row>
    <row r="335" spans="3:17" x14ac:dyDescent="0.25">
      <c r="C335" s="9"/>
      <c r="D335" s="218"/>
      <c r="E335" s="9"/>
      <c r="F335" s="9"/>
      <c r="G335" s="218"/>
      <c r="H335" s="9"/>
      <c r="I335" s="9"/>
      <c r="J335" s="218"/>
      <c r="K335" s="9"/>
      <c r="L335" s="9"/>
      <c r="M335" s="218"/>
      <c r="N335" s="9"/>
      <c r="O335" s="9"/>
      <c r="P335" s="218"/>
      <c r="Q335" s="9"/>
    </row>
    <row r="336" spans="3:17" x14ac:dyDescent="0.25">
      <c r="C336" s="9"/>
      <c r="D336" s="218"/>
      <c r="E336" s="9"/>
      <c r="F336" s="9"/>
      <c r="G336" s="218"/>
      <c r="H336" s="9"/>
      <c r="I336" s="9"/>
      <c r="J336" s="218"/>
      <c r="K336" s="9"/>
      <c r="L336" s="9"/>
      <c r="M336" s="218"/>
      <c r="N336" s="9"/>
      <c r="O336" s="9"/>
      <c r="P336" s="218"/>
      <c r="Q336" s="9"/>
    </row>
    <row r="337" spans="3:17" x14ac:dyDescent="0.25">
      <c r="C337" s="9"/>
      <c r="D337" s="218"/>
      <c r="E337" s="9"/>
      <c r="F337" s="9"/>
      <c r="G337" s="218"/>
      <c r="H337" s="9"/>
      <c r="I337" s="9"/>
      <c r="J337" s="218"/>
      <c r="K337" s="9"/>
      <c r="L337" s="9"/>
      <c r="M337" s="218"/>
      <c r="N337" s="9"/>
      <c r="O337" s="9"/>
      <c r="P337" s="218"/>
      <c r="Q337" s="9"/>
    </row>
    <row r="338" spans="3:17" x14ac:dyDescent="0.25">
      <c r="C338" s="9"/>
      <c r="D338" s="218"/>
      <c r="E338" s="9"/>
      <c r="F338" s="9"/>
      <c r="G338" s="218"/>
      <c r="H338" s="9"/>
      <c r="I338" s="9"/>
      <c r="J338" s="218"/>
      <c r="K338" s="9"/>
      <c r="L338" s="9"/>
      <c r="M338" s="218"/>
      <c r="N338" s="9"/>
      <c r="O338" s="9"/>
      <c r="P338" s="218"/>
      <c r="Q338" s="9"/>
    </row>
  </sheetData>
  <autoFilter ref="A3:R317" xr:uid="{00000000-0009-0000-0000-000004000000}">
    <filterColumn colId="0">
      <filters>
        <filter val="АО «Петербургская сбытовая компания»"/>
      </filters>
    </filterColumn>
  </autoFilter>
  <mergeCells count="7">
    <mergeCell ref="AB1:AB3"/>
    <mergeCell ref="V1:W1"/>
    <mergeCell ref="U1:U3"/>
    <mergeCell ref="X1:X3"/>
    <mergeCell ref="Y1:Y3"/>
    <mergeCell ref="Z1:Z3"/>
    <mergeCell ref="AA1:AA3"/>
  </mergeCells>
  <conditionalFormatting sqref="R3:T3">
    <cfRule type="cellIs" dxfId="52" priority="1" operator="equal">
      <formula>#REF!</formula>
    </cfRule>
    <cfRule type="cellIs" dxfId="51" priority="2" operator="greaterThan">
      <formula>#REF!</formula>
    </cfRule>
    <cfRule type="cellIs" dxfId="50" priority="3" operator="lessThan">
      <formula>#REF!</formula>
    </cfRule>
  </conditionalFormatting>
  <dataValidations disablePrompts="1" count="1">
    <dataValidation type="list" allowBlank="1" showInputMessage="1" showErrorMessage="1" sqref="A177:A181" xr:uid="{00000000-0002-0000-0400-000000000000}">
      <formula1>#REF!</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63"/>
  <sheetViews>
    <sheetView zoomScale="55" zoomScaleNormal="55" workbookViewId="0">
      <selection activeCell="AC84" sqref="AC84"/>
    </sheetView>
  </sheetViews>
  <sheetFormatPr defaultColWidth="8.85546875" defaultRowHeight="15.75" outlineLevelCol="1" x14ac:dyDescent="0.25"/>
  <cols>
    <col min="1" max="1" width="66.85546875" style="23" customWidth="1"/>
    <col min="2" max="2" width="23" style="23" customWidth="1"/>
    <col min="3" max="3" width="15.42578125" style="24" customWidth="1"/>
    <col min="4" max="4" width="10.28515625" style="24" hidden="1" customWidth="1"/>
    <col min="5" max="5" width="16.85546875" style="24" hidden="1" customWidth="1"/>
    <col min="6" max="6" width="15.28515625" style="5" hidden="1" customWidth="1" outlineLevel="1"/>
    <col min="7" max="7" width="15.42578125" style="5" hidden="1" customWidth="1" outlineLevel="1"/>
    <col min="8" max="8" width="15.28515625" style="5" hidden="1" customWidth="1" outlineLevel="1"/>
    <col min="9" max="9" width="16.42578125" style="5" customWidth="1" collapsed="1"/>
    <col min="10" max="11" width="16.85546875" style="6" hidden="1" customWidth="1" outlineLevel="1"/>
    <col min="12" max="12" width="19.42578125" style="6" hidden="1" customWidth="1" outlineLevel="1"/>
    <col min="13" max="13" width="18.7109375" style="6" customWidth="1" collapsed="1"/>
    <col min="14" max="15" width="17.42578125" style="7" hidden="1" customWidth="1" outlineLevel="1"/>
    <col min="16" max="16" width="22.42578125" style="7" hidden="1" customWidth="1" outlineLevel="1"/>
    <col min="17" max="17" width="18.42578125" style="7" customWidth="1" collapsed="1"/>
    <col min="18" max="19" width="18.28515625" style="8" hidden="1" customWidth="1" outlineLevel="1"/>
    <col min="20" max="20" width="19" style="8" hidden="1" customWidth="1" outlineLevel="1"/>
    <col min="21" max="21" width="19" style="8" customWidth="1" collapsed="1"/>
    <col min="22" max="23" width="21" style="3" hidden="1" customWidth="1" outlineLevel="1"/>
    <col min="24" max="24" width="19.7109375" style="3" hidden="1" customWidth="1" outlineLevel="1"/>
    <col min="25" max="25" width="17" style="3" customWidth="1" collapsed="1"/>
    <col min="27" max="29" width="9" bestFit="1" customWidth="1"/>
    <col min="30" max="31" width="16" bestFit="1" customWidth="1"/>
    <col min="32" max="32" width="17.42578125" bestFit="1" customWidth="1"/>
    <col min="33" max="33" width="18.42578125" bestFit="1" customWidth="1"/>
    <col min="35" max="35" width="12.140625" customWidth="1"/>
  </cols>
  <sheetData>
    <row r="1" spans="1:36" s="10" customFormat="1" ht="15" x14ac:dyDescent="0.25">
      <c r="A1" s="75"/>
      <c r="C1" s="141"/>
      <c r="D1" s="141"/>
      <c r="E1" s="141"/>
      <c r="F1" s="377">
        <v>2021</v>
      </c>
      <c r="G1" s="377"/>
      <c r="H1" s="377"/>
      <c r="I1" s="377"/>
      <c r="J1" s="376">
        <v>2022</v>
      </c>
      <c r="K1" s="376"/>
      <c r="L1" s="376"/>
      <c r="M1" s="376"/>
      <c r="N1" s="376">
        <v>2023</v>
      </c>
      <c r="O1" s="376"/>
      <c r="P1" s="376"/>
      <c r="Q1" s="376"/>
      <c r="R1" s="376">
        <v>2024</v>
      </c>
      <c r="S1" s="376"/>
      <c r="T1" s="376"/>
      <c r="U1" s="376">
        <v>2024</v>
      </c>
      <c r="V1" s="376">
        <v>2025</v>
      </c>
      <c r="W1" s="376"/>
      <c r="X1" s="376"/>
      <c r="Y1" s="376">
        <v>2025</v>
      </c>
    </row>
    <row r="2" spans="1:36" s="51" customFormat="1" ht="45" x14ac:dyDescent="0.25">
      <c r="A2" s="142"/>
      <c r="B2" s="140" t="s">
        <v>478</v>
      </c>
      <c r="C2" s="143" t="s">
        <v>426</v>
      </c>
      <c r="D2" s="143" t="s">
        <v>430</v>
      </c>
      <c r="E2" s="143" t="s">
        <v>431</v>
      </c>
      <c r="F2" s="130" t="s">
        <v>477</v>
      </c>
      <c r="G2" s="130" t="s">
        <v>481</v>
      </c>
      <c r="H2" s="130" t="s">
        <v>482</v>
      </c>
      <c r="I2" s="114" t="s">
        <v>483</v>
      </c>
      <c r="J2" s="131" t="s">
        <v>477</v>
      </c>
      <c r="K2" s="131" t="s">
        <v>481</v>
      </c>
      <c r="L2" s="131" t="s">
        <v>487</v>
      </c>
      <c r="M2" s="115" t="s">
        <v>484</v>
      </c>
      <c r="N2" s="132" t="s">
        <v>477</v>
      </c>
      <c r="O2" s="132" t="s">
        <v>481</v>
      </c>
      <c r="P2" s="132" t="s">
        <v>487</v>
      </c>
      <c r="Q2" s="116" t="s">
        <v>483</v>
      </c>
      <c r="R2" s="133" t="s">
        <v>477</v>
      </c>
      <c r="S2" s="133" t="s">
        <v>481</v>
      </c>
      <c r="T2" s="133" t="s">
        <v>487</v>
      </c>
      <c r="U2" s="117" t="s">
        <v>483</v>
      </c>
      <c r="V2" s="134" t="s">
        <v>477</v>
      </c>
      <c r="W2" s="134" t="s">
        <v>481</v>
      </c>
      <c r="X2" s="134" t="s">
        <v>486</v>
      </c>
      <c r="Y2" s="118" t="s">
        <v>483</v>
      </c>
    </row>
    <row r="3" spans="1:36" s="10" customFormat="1" ht="15.75" hidden="1" customHeight="1" x14ac:dyDescent="0.25">
      <c r="A3" s="144"/>
      <c r="B3" s="145"/>
      <c r="C3" s="146"/>
      <c r="D3" s="146"/>
      <c r="E3" s="146"/>
      <c r="F3" s="135">
        <v>2021</v>
      </c>
      <c r="G3" s="135">
        <v>2021</v>
      </c>
      <c r="H3" s="135">
        <v>2021</v>
      </c>
      <c r="I3" s="135">
        <v>2021</v>
      </c>
      <c r="J3" s="136">
        <v>2022</v>
      </c>
      <c r="K3" s="136">
        <v>2022</v>
      </c>
      <c r="L3" s="136">
        <v>2022</v>
      </c>
      <c r="M3" s="136">
        <v>2022</v>
      </c>
      <c r="N3" s="137">
        <v>2023</v>
      </c>
      <c r="O3" s="137">
        <v>2023</v>
      </c>
      <c r="P3" s="137">
        <v>2023</v>
      </c>
      <c r="Q3" s="137">
        <v>2023</v>
      </c>
      <c r="R3" s="138">
        <v>2024</v>
      </c>
      <c r="S3" s="138">
        <v>2024</v>
      </c>
      <c r="T3" s="138">
        <v>2024</v>
      </c>
      <c r="U3" s="138">
        <v>2024</v>
      </c>
      <c r="V3" s="139">
        <v>2025</v>
      </c>
      <c r="W3" s="139">
        <v>2025</v>
      </c>
      <c r="X3" s="139">
        <v>2025</v>
      </c>
      <c r="Y3" s="139">
        <v>2025</v>
      </c>
    </row>
    <row r="4" spans="1:36" s="10" customFormat="1" ht="15" x14ac:dyDescent="0.25">
      <c r="A4" s="147"/>
      <c r="B4" s="119" t="e">
        <f>SUM(B5:B63)</f>
        <v>#REF!</v>
      </c>
      <c r="C4" s="143"/>
      <c r="D4" s="143"/>
      <c r="E4" s="143"/>
      <c r="F4" s="120">
        <f>SUBTOTAL(9,F5:F64)</f>
        <v>20804138.399999999</v>
      </c>
      <c r="G4" s="120">
        <f>SUBTOTAL(9,G5:G64)</f>
        <v>8306738.6613333337</v>
      </c>
      <c r="H4" s="120">
        <f>SUBTOTAL(9,H5:H64)</f>
        <v>9968086.3936000001</v>
      </c>
      <c r="I4" s="120">
        <f>SUBTOTAL(9,I5:I64)</f>
        <v>30772224.7936</v>
      </c>
      <c r="J4" s="121" t="e">
        <f t="shared" ref="J4:Y4" si="0">SUM(J5:J63)</f>
        <v>#REF!</v>
      </c>
      <c r="K4" s="121" t="e">
        <f t="shared" si="0"/>
        <v>#REF!</v>
      </c>
      <c r="L4" s="121" t="e">
        <f t="shared" si="0"/>
        <v>#REF!</v>
      </c>
      <c r="M4" s="121" t="e">
        <f t="shared" si="0"/>
        <v>#REF!</v>
      </c>
      <c r="N4" s="122" t="e">
        <f t="shared" si="0"/>
        <v>#REF!</v>
      </c>
      <c r="O4" s="122" t="e">
        <f t="shared" si="0"/>
        <v>#REF!</v>
      </c>
      <c r="P4" s="122" t="e">
        <f t="shared" si="0"/>
        <v>#REF!</v>
      </c>
      <c r="Q4" s="122" t="e">
        <f t="shared" si="0"/>
        <v>#REF!</v>
      </c>
      <c r="R4" s="123" t="e">
        <f t="shared" si="0"/>
        <v>#REF!</v>
      </c>
      <c r="S4" s="123" t="e">
        <f t="shared" si="0"/>
        <v>#REF!</v>
      </c>
      <c r="T4" s="123" t="e">
        <f t="shared" si="0"/>
        <v>#REF!</v>
      </c>
      <c r="U4" s="123" t="e">
        <f t="shared" si="0"/>
        <v>#REF!</v>
      </c>
      <c r="V4" s="124" t="e">
        <f>SUM(V5:V63)</f>
        <v>#REF!</v>
      </c>
      <c r="W4" s="124" t="e">
        <f t="shared" si="0"/>
        <v>#REF!</v>
      </c>
      <c r="X4" s="124" t="e">
        <f t="shared" si="0"/>
        <v>#REF!</v>
      </c>
      <c r="Y4" s="124" t="e">
        <f t="shared" si="0"/>
        <v>#REF!</v>
      </c>
    </row>
    <row r="5" spans="1:36" s="10" customFormat="1" ht="37.5" hidden="1" customHeight="1" thickTop="1" x14ac:dyDescent="0.25">
      <c r="A5" s="81" t="s">
        <v>476</v>
      </c>
      <c r="B5" s="148" t="e">
        <f>I5+M5+Q5+U5+Y5</f>
        <v>#REF!</v>
      </c>
      <c r="C5" s="149" t="s">
        <v>529</v>
      </c>
      <c r="D5" s="149"/>
      <c r="E5" s="149"/>
      <c r="F5" s="125" t="e">
        <f>SUMIFS('Основной расчет'!$AE$5:$AE$86175,'Основной расчет'!$D$5:$D$86175,$A5,'Основной расчет'!$AA$5:$AA$86175,F$3)</f>
        <v>#REF!</v>
      </c>
      <c r="G5" s="125" t="e">
        <f>SUMIFS('Основной расчет'!$AJ$5:$AJ$86175,'Основной расчет'!$D$5:$D$86175,$A5,'Основной расчет'!$AA$5:$AA$86175,G$3)</f>
        <v>#REF!</v>
      </c>
      <c r="H5" s="125" t="e">
        <f>SUMIFS('Основной расчет'!$AH$5:$AH$86175,'Основной расчет'!$D$5:$D$86175,$A5,'Основной расчет'!$AA$5:$AA$86175,H$3)</f>
        <v>#REF!</v>
      </c>
      <c r="I5" s="125" t="e">
        <f>SUMIFS('Основной расчет'!$AC$5:$AC$86175,'Основной расчет'!$D$5:$D$86175,$A5,'Основной расчет'!$AA$5:$AA$86175,I$3)</f>
        <v>#REF!</v>
      </c>
      <c r="J5" s="126" t="e">
        <f>SUMIFS('Основной расчет'!$AE$5:$AE$86175,'Основной расчет'!$D$5:$D$86175,$A5,'Основной расчет'!$AA$5:$AA$86175,J$3)</f>
        <v>#REF!</v>
      </c>
      <c r="K5" s="126" t="e">
        <f>SUMIFS('Основной расчет'!$AJ$5:$AJ$86175,'Основной расчет'!$D$5:$D$86175,$A5,'Основной расчет'!$AA$5:$AA$86175,K$3)</f>
        <v>#REF!</v>
      </c>
      <c r="L5" s="126" t="e">
        <f>SUMIFS('Основной расчет'!$AH$5:$AH$86175,'Основной расчет'!$D$5:$D$86175,$A5,'Основной расчет'!$AA$5:$AA$86175,L$3)</f>
        <v>#REF!</v>
      </c>
      <c r="M5" s="126" t="e">
        <f>SUMIFS('Основной расчет'!$AC$5:$AC$86175,'Основной расчет'!$D$5:$D$86175,$A5,'Основной расчет'!$AA$5:$AA$86175,M$3)</f>
        <v>#REF!</v>
      </c>
      <c r="N5" s="127" t="e">
        <f>SUMIFS('Основной расчет'!$AE$5:$AE$86175,'Основной расчет'!$D$5:$D$86175,$A5,'Основной расчет'!$AA$5:$AA$86175,N$3)</f>
        <v>#REF!</v>
      </c>
      <c r="O5" s="127" t="e">
        <f>SUMIFS('Основной расчет'!$AJ$5:$AJ$86175,'Основной расчет'!$D$5:$D$86175,$A5,'Основной расчет'!$AA$5:$AA$86175,O$3)</f>
        <v>#REF!</v>
      </c>
      <c r="P5" s="127" t="e">
        <f>SUMIFS('Основной расчет'!$AH$5:$AH$86175,'Основной расчет'!$D$5:$D$86175,$A5,'Основной расчет'!$AA$5:$AA$86175,P$3)</f>
        <v>#REF!</v>
      </c>
      <c r="Q5" s="127" t="e">
        <f>SUMIFS('Основной расчет'!$AC$5:$AC$86175,'Основной расчет'!$D$5:$D$86175,$A5,'Основной расчет'!$AA$5:$AA$86175,Q$3)</f>
        <v>#REF!</v>
      </c>
      <c r="R5" s="128" t="e">
        <f>SUMIFS('Основной расчет'!$AE$5:$AE$86175,'Основной расчет'!$D$5:$D$86175,$A5,'Основной расчет'!$AA$5:$AA$86175,R$3)</f>
        <v>#REF!</v>
      </c>
      <c r="S5" s="128" t="e">
        <f>SUMIFS('Основной расчет'!$AJ$5:$AJ$86175,'Основной расчет'!$D$5:$D$86175,$A5,'Основной расчет'!$AA$5:$AA$86175,S$3)</f>
        <v>#REF!</v>
      </c>
      <c r="T5" s="128" t="e">
        <f>SUMIFS('Основной расчет'!$AH$5:$AH$86175,'Основной расчет'!$D$5:$D$86175,$A5,'Основной расчет'!$AA$5:$AA$86175,T$3)</f>
        <v>#REF!</v>
      </c>
      <c r="U5" s="128" t="e">
        <f>SUMIFS('Основной расчет'!$AC$5:$AC$86175,'Основной расчет'!$D$5:$D$86175,$A5,'Основной расчет'!$AA$5:$AA$86175,U$3)</f>
        <v>#REF!</v>
      </c>
      <c r="V5" s="129" t="e">
        <f>SUMIFS('Основной расчет'!$AE$5:$AE$86175,'Основной расчет'!$D$5:$D$86175,$A5,'Основной расчет'!$AA$5:$AA$86175,V$3)</f>
        <v>#REF!</v>
      </c>
      <c r="W5" s="129" t="e">
        <f>SUMIFS('Основной расчет'!$AJ$5:$AJ$86175,'Основной расчет'!$D$5:$D$86175,$A5,'Основной расчет'!$AA$5:$AA$86175,W$3)</f>
        <v>#REF!</v>
      </c>
      <c r="X5" s="129" t="e">
        <f>SUMIFS('Основной расчет'!$AH$5:$AH$86175,'Основной расчет'!$D$5:$D$86175,$A5,'Основной расчет'!$AA$5:$AA$86175,X$3)</f>
        <v>#REF!</v>
      </c>
      <c r="Y5" s="129" t="e">
        <f>SUMIFS('Основной расчет'!$AC$5:$AC$86175,'Основной расчет'!$D$5:$D$86175,$A5,'Основной расчет'!$AA$5:$AA$86175,Y$3)</f>
        <v>#REF!</v>
      </c>
      <c r="AC5" s="378"/>
      <c r="AD5" s="207" t="s">
        <v>1</v>
      </c>
      <c r="AE5" s="380" t="s">
        <v>481</v>
      </c>
      <c r="AF5" s="380" t="s">
        <v>482</v>
      </c>
      <c r="AG5" s="374" t="s">
        <v>483</v>
      </c>
    </row>
    <row r="6" spans="1:36" hidden="1" thickBot="1" x14ac:dyDescent="0.3">
      <c r="A6" s="81" t="s">
        <v>196</v>
      </c>
      <c r="B6" s="148" t="e">
        <f t="shared" ref="B6:B44" si="1">I6+M6+Q6+U6+Y6</f>
        <v>#REF!</v>
      </c>
      <c r="C6" s="149" t="str">
        <f>Приоритеты!C3</f>
        <v>Генерация</v>
      </c>
      <c r="D6" s="149" t="e">
        <f>Приоритеты!#REF!</f>
        <v>#REF!</v>
      </c>
      <c r="E6" s="149" t="e">
        <f>Приоритеты!#REF!</f>
        <v>#REF!</v>
      </c>
      <c r="F6" s="125">
        <f>SUMIFS('Основной расчет'!$AE$5:$AE$86175,'Основной расчет'!$D$5:$D$86175,$A6,'Основной расчет'!$AA$5:$AA$86175,F$3)</f>
        <v>0</v>
      </c>
      <c r="G6" s="125">
        <f>SUMIFS('Основной расчет'!$AJ$5:$AJ$86175,'Основной расчет'!$D$5:$D$86175,$A6,'Основной расчет'!$AA$5:$AA$86175,G$3)</f>
        <v>0</v>
      </c>
      <c r="H6" s="125">
        <f>SUMIFS('Основной расчет'!$AH$5:$AH$86175,'Основной расчет'!$D$5:$D$86175,$A6,'Основной расчет'!$AA$5:$AA$86175,H$3)</f>
        <v>0</v>
      </c>
      <c r="I6" s="125">
        <f>SUMIFS('Основной расчет'!$AC$5:$AC$86175,'Основной расчет'!$D$5:$D$86175,$A6,'Основной расчет'!$AA$5:$AA$86175,I$3)</f>
        <v>0</v>
      </c>
      <c r="J6" s="126" t="e">
        <f>SUMIFS('Основной расчет'!$AE$5:$AE$86175,'Основной расчет'!$D$5:$D$86175,$A6,'Основной расчет'!$AA$5:$AA$86175,J$3)</f>
        <v>#REF!</v>
      </c>
      <c r="K6" s="126" t="e">
        <f>SUMIFS('Основной расчет'!$AJ$5:$AJ$86175,'Основной расчет'!$D$5:$D$86175,$A6,'Основной расчет'!$AA$5:$AA$86175,K$3)</f>
        <v>#REF!</v>
      </c>
      <c r="L6" s="126" t="e">
        <f>SUMIFS('Основной расчет'!$AH$5:$AH$86175,'Основной расчет'!$D$5:$D$86175,$A6,'Основной расчет'!$AA$5:$AA$86175,L$3)</f>
        <v>#REF!</v>
      </c>
      <c r="M6" s="126" t="e">
        <f>SUMIFS('Основной расчет'!$AC$5:$AC$86175,'Основной расчет'!$D$5:$D$86175,$A6,'Основной расчет'!$AA$5:$AA$86175,M$3)</f>
        <v>#REF!</v>
      </c>
      <c r="N6" s="127" t="e">
        <f>SUMIFS('Основной расчет'!$AE$5:$AE$86175,'Основной расчет'!$D$5:$D$86175,$A6,'Основной расчет'!$AA$5:$AA$86175,N$3)</f>
        <v>#REF!</v>
      </c>
      <c r="O6" s="127" t="e">
        <f>SUMIFS('Основной расчет'!$AJ$5:$AJ$86175,'Основной расчет'!$D$5:$D$86175,$A6,'Основной расчет'!$AA$5:$AA$86175,O$3)</f>
        <v>#REF!</v>
      </c>
      <c r="P6" s="127" t="e">
        <f>SUMIFS('Основной расчет'!$AH$5:$AH$86175,'Основной расчет'!$D$5:$D$86175,$A6,'Основной расчет'!$AA$5:$AA$86175,P$3)</f>
        <v>#REF!</v>
      </c>
      <c r="Q6" s="127" t="e">
        <f>SUMIFS('Основной расчет'!$AC$5:$AC$86175,'Основной расчет'!$D$5:$D$86175,$A6,'Основной расчет'!$AA$5:$AA$86175,Q$3)</f>
        <v>#REF!</v>
      </c>
      <c r="R6" s="128" t="e">
        <f>SUMIFS('Основной расчет'!$AE$5:$AE$86175,'Основной расчет'!$D$5:$D$86175,$A6,'Основной расчет'!$AA$5:$AA$86175,R$3)</f>
        <v>#REF!</v>
      </c>
      <c r="S6" s="128" t="e">
        <f>SUMIFS('Основной расчет'!$AJ$5:$AJ$86175,'Основной расчет'!$D$5:$D$86175,$A6,'Основной расчет'!$AA$5:$AA$86175,S$3)</f>
        <v>#REF!</v>
      </c>
      <c r="T6" s="128" t="e">
        <f>SUMIFS('Основной расчет'!$AH$5:$AH$86175,'Основной расчет'!$D$5:$D$86175,$A6,'Основной расчет'!$AA$5:$AA$86175,T$3)</f>
        <v>#REF!</v>
      </c>
      <c r="U6" s="128" t="e">
        <f>SUMIFS('Основной расчет'!$AC$5:$AC$86175,'Основной расчет'!$D$5:$D$86175,$A6,'Основной расчет'!$AA$5:$AA$86175,U$3)</f>
        <v>#REF!</v>
      </c>
      <c r="V6" s="129" t="e">
        <f>SUMIFS('Основной расчет'!$AE$5:$AE$86175,'Основной расчет'!$D$5:$D$86175,$A6,'Основной расчет'!$AA$5:$AA$86175,V$3)</f>
        <v>#REF!</v>
      </c>
      <c r="W6" s="129" t="e">
        <f>SUMIFS('Основной расчет'!$AJ$5:$AJ$86175,'Основной расчет'!$D$5:$D$86175,$A6,'Основной расчет'!$AA$5:$AA$86175,W$3)</f>
        <v>#REF!</v>
      </c>
      <c r="X6" s="129" t="e">
        <f>SUMIFS('Основной расчет'!$AH$5:$AH$86175,'Основной расчет'!$D$5:$D$86175,$A6,'Основной расчет'!$AA$5:$AA$86175,X$3)</f>
        <v>#REF!</v>
      </c>
      <c r="Y6" s="129" t="e">
        <f>SUMIFS('Основной расчет'!$AC$5:$AC$86175,'Основной расчет'!$D$5:$D$86175,$A6,'Основной расчет'!$AA$5:$AA$86175,Y$3)</f>
        <v>#REF!</v>
      </c>
      <c r="AC6" s="379"/>
      <c r="AD6" s="208" t="s">
        <v>600</v>
      </c>
      <c r="AE6" s="381"/>
      <c r="AF6" s="381"/>
      <c r="AG6" s="375"/>
    </row>
    <row r="7" spans="1:36" ht="16.5" hidden="1" thickTop="1" thickBot="1" x14ac:dyDescent="0.3">
      <c r="A7" s="81" t="s">
        <v>210</v>
      </c>
      <c r="B7" s="148" t="e">
        <f t="shared" si="1"/>
        <v>#REF!</v>
      </c>
      <c r="C7" s="149" t="str">
        <f>Приоритеты!C4</f>
        <v>Генерация</v>
      </c>
      <c r="D7" s="149" t="e">
        <f>Приоритеты!#REF!</f>
        <v>#REF!</v>
      </c>
      <c r="E7" s="149" t="e">
        <f>Приоритеты!#REF!</f>
        <v>#REF!</v>
      </c>
      <c r="F7" s="125">
        <f>SUMIFS('Основной расчет'!$AE$5:$AE$86175,'Основной расчет'!$D$5:$D$86175,$A7,'Основной расчет'!$AA$5:$AA$86175,F$3)</f>
        <v>0</v>
      </c>
      <c r="G7" s="125">
        <f>SUMIFS('Основной расчет'!$AJ$5:$AJ$86175,'Основной расчет'!$D$5:$D$86175,$A7,'Основной расчет'!$AA$5:$AA$86175,G$3)</f>
        <v>0</v>
      </c>
      <c r="H7" s="125">
        <f>SUMIFS('Основной расчет'!$AH$5:$AH$86175,'Основной расчет'!$D$5:$D$86175,$A7,'Основной расчет'!$AA$5:$AA$86175,H$3)</f>
        <v>0</v>
      </c>
      <c r="I7" s="125">
        <f>SUMIFS('Основной расчет'!$AC$5:$AC$86175,'Основной расчет'!$D$5:$D$86175,$A7,'Основной расчет'!$AA$5:$AA$86175,I$3)</f>
        <v>0</v>
      </c>
      <c r="J7" s="126" t="e">
        <f>SUMIFS('Основной расчет'!$AE$5:$AE$86175,'Основной расчет'!$D$5:$D$86175,$A7,'Основной расчет'!$AA$5:$AA$86175,J$3)</f>
        <v>#REF!</v>
      </c>
      <c r="K7" s="126" t="e">
        <f>SUMIFS('Основной расчет'!$AJ$5:$AJ$86175,'Основной расчет'!$D$5:$D$86175,$A7,'Основной расчет'!$AA$5:$AA$86175,K$3)</f>
        <v>#REF!</v>
      </c>
      <c r="L7" s="126" t="e">
        <f>SUMIFS('Основной расчет'!$AH$5:$AH$86175,'Основной расчет'!$D$5:$D$86175,$A7,'Основной расчет'!$AA$5:$AA$86175,L$3)</f>
        <v>#REF!</v>
      </c>
      <c r="M7" s="126" t="e">
        <f>SUMIFS('Основной расчет'!$AC$5:$AC$86175,'Основной расчет'!$D$5:$D$86175,$A7,'Основной расчет'!$AA$5:$AA$86175,M$3)</f>
        <v>#REF!</v>
      </c>
      <c r="N7" s="127" t="e">
        <f>SUMIFS('Основной расчет'!$AE$5:$AE$86175,'Основной расчет'!$D$5:$D$86175,$A7,'Основной расчет'!$AA$5:$AA$86175,N$3)</f>
        <v>#REF!</v>
      </c>
      <c r="O7" s="127" t="e">
        <f>SUMIFS('Основной расчет'!$AJ$5:$AJ$86175,'Основной расчет'!$D$5:$D$86175,$A7,'Основной расчет'!$AA$5:$AA$86175,O$3)</f>
        <v>#REF!</v>
      </c>
      <c r="P7" s="127" t="e">
        <f>SUMIFS('Основной расчет'!$AH$5:$AH$86175,'Основной расчет'!$D$5:$D$86175,$A7,'Основной расчет'!$AA$5:$AA$86175,P$3)</f>
        <v>#REF!</v>
      </c>
      <c r="Q7" s="127" t="e">
        <f>SUMIFS('Основной расчет'!$AC$5:$AC$86175,'Основной расчет'!$D$5:$D$86175,$A7,'Основной расчет'!$AA$5:$AA$86175,Q$3)</f>
        <v>#REF!</v>
      </c>
      <c r="R7" s="128" t="e">
        <f>SUMIFS('Основной расчет'!$AE$5:$AE$86175,'Основной расчет'!$D$5:$D$86175,$A7,'Основной расчет'!$AA$5:$AA$86175,R$3)</f>
        <v>#REF!</v>
      </c>
      <c r="S7" s="128" t="e">
        <f>SUMIFS('Основной расчет'!$AJ$5:$AJ$86175,'Основной расчет'!$D$5:$D$86175,$A7,'Основной расчет'!$AA$5:$AA$86175,S$3)</f>
        <v>#REF!</v>
      </c>
      <c r="T7" s="128" t="e">
        <f>SUMIFS('Основной расчет'!$AH$5:$AH$86175,'Основной расчет'!$D$5:$D$86175,$A7,'Основной расчет'!$AA$5:$AA$86175,T$3)</f>
        <v>#REF!</v>
      </c>
      <c r="U7" s="128" t="e">
        <f>SUMIFS('Основной расчет'!$AC$5:$AC$86175,'Основной расчет'!$D$5:$D$86175,$A7,'Основной расчет'!$AA$5:$AA$86175,U$3)</f>
        <v>#REF!</v>
      </c>
      <c r="V7" s="129" t="e">
        <f>SUMIFS('Основной расчет'!$AE$5:$AE$86175,'Основной расчет'!$D$5:$D$86175,$A7,'Основной расчет'!$AA$5:$AA$86175,V$3)</f>
        <v>#REF!</v>
      </c>
      <c r="W7" s="129" t="e">
        <f>SUMIFS('Основной расчет'!$AJ$5:$AJ$86175,'Основной расчет'!$D$5:$D$86175,$A7,'Основной расчет'!$AA$5:$AA$86175,W$3)</f>
        <v>#REF!</v>
      </c>
      <c r="X7" s="129" t="e">
        <f>SUMIFS('Основной расчет'!$AH$5:$AH$86175,'Основной расчет'!$D$5:$D$86175,$A7,'Основной расчет'!$AA$5:$AA$86175,X$3)</f>
        <v>#REF!</v>
      </c>
      <c r="Y7" s="129" t="e">
        <f>SUMIFS('Основной расчет'!$AC$5:$AC$86175,'Основной расчет'!$D$5:$D$86175,$A7,'Основной расчет'!$AA$5:$AA$86175,Y$3)</f>
        <v>#REF!</v>
      </c>
      <c r="AC7" s="209">
        <v>2021</v>
      </c>
      <c r="AD7" s="211">
        <f>F4</f>
        <v>20804138.399999999</v>
      </c>
      <c r="AE7" s="211">
        <f>G4</f>
        <v>8306738.6613333337</v>
      </c>
      <c r="AF7" s="211">
        <f>H4</f>
        <v>9968086.3936000001</v>
      </c>
      <c r="AG7" s="211">
        <f>I4</f>
        <v>30772224.7936</v>
      </c>
      <c r="AH7" s="230"/>
      <c r="AI7" s="80"/>
    </row>
    <row r="8" spans="1:36" ht="16.5" hidden="1" thickTop="1" thickBot="1" x14ac:dyDescent="0.3">
      <c r="A8" s="81" t="s">
        <v>435</v>
      </c>
      <c r="B8" s="148" t="e">
        <f t="shared" si="1"/>
        <v>#REF!</v>
      </c>
      <c r="C8" s="149" t="str">
        <f>Приоритеты!C5</f>
        <v>Генерация</v>
      </c>
      <c r="D8" s="149" t="e">
        <f>Приоритеты!#REF!</f>
        <v>#REF!</v>
      </c>
      <c r="E8" s="149" t="e">
        <f>Приоритеты!#REF!</f>
        <v>#REF!</v>
      </c>
      <c r="F8" s="125">
        <f>SUMIFS('Основной расчет'!$AE$5:$AE$86175,'Основной расчет'!$D$5:$D$86175,$A8,'Основной расчет'!$AA$5:$AA$86175,F$3)</f>
        <v>0</v>
      </c>
      <c r="G8" s="125">
        <f>SUMIFS('Основной расчет'!$AJ$5:$AJ$86175,'Основной расчет'!$D$5:$D$86175,$A8,'Основной расчет'!$AA$5:$AA$86175,G$3)</f>
        <v>0</v>
      </c>
      <c r="H8" s="125">
        <f>SUMIFS('Основной расчет'!$AH$5:$AH$86175,'Основной расчет'!$D$5:$D$86175,$A8,'Основной расчет'!$AA$5:$AA$86175,H$3)</f>
        <v>0</v>
      </c>
      <c r="I8" s="125">
        <f>SUMIFS('Основной расчет'!$AC$5:$AC$86175,'Основной расчет'!$D$5:$D$86175,$A8,'Основной расчет'!$AA$5:$AA$86175,I$3)</f>
        <v>0</v>
      </c>
      <c r="J8" s="126" t="e">
        <f>SUMIFS('Основной расчет'!$AE$5:$AE$86175,'Основной расчет'!$D$5:$D$86175,$A8,'Основной расчет'!$AA$5:$AA$86175,J$3)</f>
        <v>#REF!</v>
      </c>
      <c r="K8" s="126" t="e">
        <f>SUMIFS('Основной расчет'!$AJ$5:$AJ$86175,'Основной расчет'!$D$5:$D$86175,$A8,'Основной расчет'!$AA$5:$AA$86175,K$3)</f>
        <v>#REF!</v>
      </c>
      <c r="L8" s="126" t="e">
        <f>SUMIFS('Основной расчет'!$AH$5:$AH$86175,'Основной расчет'!$D$5:$D$86175,$A8,'Основной расчет'!$AA$5:$AA$86175,L$3)</f>
        <v>#REF!</v>
      </c>
      <c r="M8" s="126" t="e">
        <f>SUMIFS('Основной расчет'!$AC$5:$AC$86175,'Основной расчет'!$D$5:$D$86175,$A8,'Основной расчет'!$AA$5:$AA$86175,M$3)</f>
        <v>#REF!</v>
      </c>
      <c r="N8" s="127" t="e">
        <f>SUMIFS('Основной расчет'!$AE$5:$AE$86175,'Основной расчет'!$D$5:$D$86175,$A8,'Основной расчет'!$AA$5:$AA$86175,N$3)</f>
        <v>#REF!</v>
      </c>
      <c r="O8" s="127" t="e">
        <f>SUMIFS('Основной расчет'!$AJ$5:$AJ$86175,'Основной расчет'!$D$5:$D$86175,$A8,'Основной расчет'!$AA$5:$AA$86175,O$3)</f>
        <v>#REF!</v>
      </c>
      <c r="P8" s="127" t="e">
        <f>SUMIFS('Основной расчет'!$AH$5:$AH$86175,'Основной расчет'!$D$5:$D$86175,$A8,'Основной расчет'!$AA$5:$AA$86175,P$3)</f>
        <v>#REF!</v>
      </c>
      <c r="Q8" s="127" t="e">
        <f>SUMIFS('Основной расчет'!$AC$5:$AC$86175,'Основной расчет'!$D$5:$D$86175,$A8,'Основной расчет'!$AA$5:$AA$86175,Q$3)</f>
        <v>#REF!</v>
      </c>
      <c r="R8" s="128" t="e">
        <f>SUMIFS('Основной расчет'!$AE$5:$AE$86175,'Основной расчет'!$D$5:$D$86175,$A8,'Основной расчет'!$AA$5:$AA$86175,R$3)</f>
        <v>#REF!</v>
      </c>
      <c r="S8" s="128" t="e">
        <f>SUMIFS('Основной расчет'!$AJ$5:$AJ$86175,'Основной расчет'!$D$5:$D$86175,$A8,'Основной расчет'!$AA$5:$AA$86175,S$3)</f>
        <v>#REF!</v>
      </c>
      <c r="T8" s="128" t="e">
        <f>SUMIFS('Основной расчет'!$AH$5:$AH$86175,'Основной расчет'!$D$5:$D$86175,$A8,'Основной расчет'!$AA$5:$AA$86175,T$3)</f>
        <v>#REF!</v>
      </c>
      <c r="U8" s="128" t="e">
        <f>SUMIFS('Основной расчет'!$AC$5:$AC$86175,'Основной расчет'!$D$5:$D$86175,$A8,'Основной расчет'!$AA$5:$AA$86175,U$3)</f>
        <v>#REF!</v>
      </c>
      <c r="V8" s="129" t="e">
        <f>SUMIFS('Основной расчет'!$AE$5:$AE$86175,'Основной расчет'!$D$5:$D$86175,$A8,'Основной расчет'!$AA$5:$AA$86175,V$3)</f>
        <v>#REF!</v>
      </c>
      <c r="W8" s="129" t="e">
        <f>SUMIFS('Основной расчет'!$AJ$5:$AJ$86175,'Основной расчет'!$D$5:$D$86175,$A8,'Основной расчет'!$AA$5:$AA$86175,W$3)</f>
        <v>#REF!</v>
      </c>
      <c r="X8" s="129" t="e">
        <f>SUMIFS('Основной расчет'!$AH$5:$AH$86175,'Основной расчет'!$D$5:$D$86175,$A8,'Основной расчет'!$AA$5:$AA$86175,X$3)</f>
        <v>#REF!</v>
      </c>
      <c r="Y8" s="129" t="e">
        <f>SUMIFS('Основной расчет'!$AC$5:$AC$86175,'Основной расчет'!$D$5:$D$86175,$A8,'Основной расчет'!$AA$5:$AA$86175,Y$3)</f>
        <v>#REF!</v>
      </c>
      <c r="AC8" s="210">
        <v>2022</v>
      </c>
      <c r="AD8" s="225" t="e">
        <f>J4</f>
        <v>#REF!</v>
      </c>
      <c r="AE8" s="225" t="e">
        <f>K4</f>
        <v>#REF!</v>
      </c>
      <c r="AF8" s="225" t="e">
        <f>L4</f>
        <v>#REF!</v>
      </c>
      <c r="AG8" s="225" t="e">
        <f>M4</f>
        <v>#REF!</v>
      </c>
      <c r="AH8" s="230"/>
      <c r="AI8" s="80"/>
    </row>
    <row r="9" spans="1:36" ht="16.5" hidden="1" thickTop="1" thickBot="1" x14ac:dyDescent="0.3">
      <c r="A9" s="150" t="s">
        <v>10</v>
      </c>
      <c r="B9" s="148" t="e">
        <f t="shared" si="1"/>
        <v>#REF!</v>
      </c>
      <c r="C9" s="149" t="str">
        <f>Приоритеты!C6</f>
        <v>Сбыт</v>
      </c>
      <c r="D9" s="149" t="e">
        <f>Приоритеты!#REF!</f>
        <v>#REF!</v>
      </c>
      <c r="E9" s="149" t="e">
        <f>Приоритеты!#REF!</f>
        <v>#REF!</v>
      </c>
      <c r="F9" s="125">
        <f>SUMIFS('Основной расчет'!$AE$5:$AE$86175,'Основной расчет'!$D$5:$D$86175,$A9,'Основной расчет'!$AA$5:$AA$86175,F$3)</f>
        <v>0</v>
      </c>
      <c r="G9" s="125">
        <f>SUMIFS('Основной расчет'!$AJ$5:$AJ$86175,'Основной расчет'!$D$5:$D$86175,$A9,'Основной расчет'!$AA$5:$AA$86175,G$3)</f>
        <v>0</v>
      </c>
      <c r="H9" s="125">
        <f>SUMIFS('Основной расчет'!$AH$5:$AH$86175,'Основной расчет'!$D$5:$D$86175,$A9,'Основной расчет'!$AA$5:$AA$86175,H$3)</f>
        <v>0</v>
      </c>
      <c r="I9" s="125">
        <f>SUMIFS('Основной расчет'!$AC$5:$AC$86175,'Основной расчет'!$D$5:$D$86175,$A9,'Основной расчет'!$AA$5:$AA$86175,I$3)</f>
        <v>0</v>
      </c>
      <c r="J9" s="126">
        <f>SUMIFS('Основной расчет'!$AE$5:$AE$86175,'Основной расчет'!$D$5:$D$86175,$A9,'Основной расчет'!$AA$5:$AA$86175,J$3)</f>
        <v>0</v>
      </c>
      <c r="K9" s="126">
        <f>SUMIFS('Основной расчет'!$AJ$5:$AJ$86175,'Основной расчет'!$D$5:$D$86175,$A9,'Основной расчет'!$AA$5:$AA$86175,K$3)</f>
        <v>0</v>
      </c>
      <c r="L9" s="126">
        <f>SUMIFS('Основной расчет'!$AH$5:$AH$86175,'Основной расчет'!$D$5:$D$86175,$A9,'Основной расчет'!$AA$5:$AA$86175,L$3)</f>
        <v>0</v>
      </c>
      <c r="M9" s="126">
        <f>SUMIFS('Основной расчет'!$AC$5:$AC$86175,'Основной расчет'!$D$5:$D$86175,$A9,'Основной расчет'!$AA$5:$AA$86175,M$3)</f>
        <v>0</v>
      </c>
      <c r="N9" s="127">
        <f>SUMIFS('Основной расчет'!$AE$5:$AE$86175,'Основной расчет'!$D$5:$D$86175,$A9,'Основной расчет'!$AA$5:$AA$86175,N$3)</f>
        <v>0</v>
      </c>
      <c r="O9" s="127">
        <f>SUMIFS('Основной расчет'!$AJ$5:$AJ$86175,'Основной расчет'!$D$5:$D$86175,$A9,'Основной расчет'!$AA$5:$AA$86175,O$3)</f>
        <v>0</v>
      </c>
      <c r="P9" s="127">
        <f>SUMIFS('Основной расчет'!$AH$5:$AH$86175,'Основной расчет'!$D$5:$D$86175,$A9,'Основной расчет'!$AA$5:$AA$86175,P$3)</f>
        <v>0</v>
      </c>
      <c r="Q9" s="127">
        <f>SUMIFS('Основной расчет'!$AC$5:$AC$86175,'Основной расчет'!$D$5:$D$86175,$A9,'Основной расчет'!$AA$5:$AA$86175,Q$3)</f>
        <v>0</v>
      </c>
      <c r="R9" s="128" t="e">
        <f>SUMIFS('Основной расчет'!$AE$5:$AE$86175,'Основной расчет'!$D$5:$D$86175,$A9,'Основной расчет'!$AA$5:$AA$86175,R$3)</f>
        <v>#REF!</v>
      </c>
      <c r="S9" s="128" t="e">
        <f>SUMIFS('Основной расчет'!$AJ$5:$AJ$86175,'Основной расчет'!$D$5:$D$86175,$A9,'Основной расчет'!$AA$5:$AA$86175,S$3)</f>
        <v>#REF!</v>
      </c>
      <c r="T9" s="128" t="e">
        <f>SUMIFS('Основной расчет'!$AH$5:$AH$86175,'Основной расчет'!$D$5:$D$86175,$A9,'Основной расчет'!$AA$5:$AA$86175,T$3)</f>
        <v>#REF!</v>
      </c>
      <c r="U9" s="128" t="e">
        <f>SUMIFS('Основной расчет'!$AC$5:$AC$86175,'Основной расчет'!$D$5:$D$86175,$A9,'Основной расчет'!$AA$5:$AA$86175,U$3)</f>
        <v>#REF!</v>
      </c>
      <c r="V9" s="129" t="e">
        <f>SUMIFS('Основной расчет'!$AE$5:$AE$86175,'Основной расчет'!$D$5:$D$86175,$A9,'Основной расчет'!$AA$5:$AA$86175,V$3)</f>
        <v>#REF!</v>
      </c>
      <c r="W9" s="129" t="e">
        <f>SUMIFS('Основной расчет'!$AJ$5:$AJ$86175,'Основной расчет'!$D$5:$D$86175,$A9,'Основной расчет'!$AA$5:$AA$86175,W$3)</f>
        <v>#REF!</v>
      </c>
      <c r="X9" s="129" t="e">
        <f>SUMIFS('Основной расчет'!$AH$5:$AH$86175,'Основной расчет'!$D$5:$D$86175,$A9,'Основной расчет'!$AA$5:$AA$86175,X$3)</f>
        <v>#REF!</v>
      </c>
      <c r="Y9" s="129" t="e">
        <f>SUMIFS('Основной расчет'!$AC$5:$AC$86175,'Основной расчет'!$D$5:$D$86175,$A9,'Основной расчет'!$AA$5:$AA$86175,Y$3)</f>
        <v>#REF!</v>
      </c>
      <c r="AA9" s="80"/>
      <c r="AB9" s="80"/>
      <c r="AC9" s="210">
        <v>2023</v>
      </c>
      <c r="AD9" s="225" t="e">
        <f>N4</f>
        <v>#REF!</v>
      </c>
      <c r="AE9" s="226" t="e">
        <f>O4</f>
        <v>#REF!</v>
      </c>
      <c r="AF9" s="226" t="e">
        <f>P4</f>
        <v>#REF!</v>
      </c>
      <c r="AG9" s="226" t="e">
        <f>Q4</f>
        <v>#REF!</v>
      </c>
      <c r="AH9" s="80"/>
      <c r="AI9" s="80"/>
      <c r="AJ9" s="80"/>
    </row>
    <row r="10" spans="1:36" ht="16.5" hidden="1" thickTop="1" thickBot="1" x14ac:dyDescent="0.3">
      <c r="A10" s="150" t="s">
        <v>36</v>
      </c>
      <c r="B10" s="148" t="e">
        <f t="shared" si="1"/>
        <v>#REF!</v>
      </c>
      <c r="C10" s="149" t="str">
        <f>Приоритеты!C7</f>
        <v>Сбыт</v>
      </c>
      <c r="D10" s="149" t="e">
        <f>Приоритеты!#REF!</f>
        <v>#REF!</v>
      </c>
      <c r="E10" s="149" t="e">
        <f>Приоритеты!#REF!</f>
        <v>#REF!</v>
      </c>
      <c r="F10" s="125">
        <f>SUMIFS('Основной расчет'!$AE$5:$AE$86175,'Основной расчет'!$D$5:$D$86175,$A10,'Основной расчет'!$AA$5:$AA$86175,F$3)</f>
        <v>0</v>
      </c>
      <c r="G10" s="125">
        <f>SUMIFS('Основной расчет'!$AJ$5:$AJ$86175,'Основной расчет'!$D$5:$D$86175,$A10,'Основной расчет'!$AA$5:$AA$86175,G$3)</f>
        <v>0</v>
      </c>
      <c r="H10" s="125">
        <f>SUMIFS('Основной расчет'!$AH$5:$AH$86175,'Основной расчет'!$D$5:$D$86175,$A10,'Основной расчет'!$AA$5:$AA$86175,H$3)</f>
        <v>0</v>
      </c>
      <c r="I10" s="125">
        <f>SUMIFS('Основной расчет'!$AC$5:$AC$86175,'Основной расчет'!$D$5:$D$86175,$A10,'Основной расчет'!$AA$5:$AA$86175,I$3)</f>
        <v>0</v>
      </c>
      <c r="J10" s="126" t="e">
        <f>SUMIFS('Основной расчет'!$AE$5:$AE$86175,'Основной расчет'!$D$5:$D$86175,$A10,'Основной расчет'!$AA$5:$AA$86175,J$3)</f>
        <v>#REF!</v>
      </c>
      <c r="K10" s="126" t="e">
        <f>SUMIFS('Основной расчет'!$AJ$5:$AJ$86175,'Основной расчет'!$D$5:$D$86175,$A10,'Основной расчет'!$AA$5:$AA$86175,K$3)</f>
        <v>#REF!</v>
      </c>
      <c r="L10" s="126" t="e">
        <f>SUMIFS('Основной расчет'!$AH$5:$AH$86175,'Основной расчет'!$D$5:$D$86175,$A10,'Основной расчет'!$AA$5:$AA$86175,L$3)</f>
        <v>#REF!</v>
      </c>
      <c r="M10" s="126" t="e">
        <f>SUMIFS('Основной расчет'!$AC$5:$AC$86175,'Основной расчет'!$D$5:$D$86175,$A10,'Основной расчет'!$AA$5:$AA$86175,M$3)</f>
        <v>#REF!</v>
      </c>
      <c r="N10" s="127" t="e">
        <f>SUMIFS('Основной расчет'!$AE$5:$AE$86175,'Основной расчет'!$D$5:$D$86175,$A10,'Основной расчет'!$AA$5:$AA$86175,N$3)</f>
        <v>#REF!</v>
      </c>
      <c r="O10" s="127" t="e">
        <f>SUMIFS('Основной расчет'!$AJ$5:$AJ$86175,'Основной расчет'!$D$5:$D$86175,$A10,'Основной расчет'!$AA$5:$AA$86175,O$3)</f>
        <v>#REF!</v>
      </c>
      <c r="P10" s="127" t="e">
        <f>SUMIFS('Основной расчет'!$AH$5:$AH$86175,'Основной расчет'!$D$5:$D$86175,$A10,'Основной расчет'!$AA$5:$AA$86175,P$3)</f>
        <v>#REF!</v>
      </c>
      <c r="Q10" s="127" t="e">
        <f>SUMIFS('Основной расчет'!$AC$5:$AC$86175,'Основной расчет'!$D$5:$D$86175,$A10,'Основной расчет'!$AA$5:$AA$86175,Q$3)</f>
        <v>#REF!</v>
      </c>
      <c r="R10" s="128" t="e">
        <f>SUMIFS('Основной расчет'!$AE$5:$AE$86175,'Основной расчет'!$D$5:$D$86175,$A10,'Основной расчет'!$AA$5:$AA$86175,R$3)</f>
        <v>#REF!</v>
      </c>
      <c r="S10" s="128" t="e">
        <f>SUMIFS('Основной расчет'!$AJ$5:$AJ$86175,'Основной расчет'!$D$5:$D$86175,$A10,'Основной расчет'!$AA$5:$AA$86175,S$3)</f>
        <v>#REF!</v>
      </c>
      <c r="T10" s="128" t="e">
        <f>SUMIFS('Основной расчет'!$AH$5:$AH$86175,'Основной расчет'!$D$5:$D$86175,$A10,'Основной расчет'!$AA$5:$AA$86175,T$3)</f>
        <v>#REF!</v>
      </c>
      <c r="U10" s="128" t="e">
        <f>SUMIFS('Основной расчет'!$AC$5:$AC$86175,'Основной расчет'!$D$5:$D$86175,$A10,'Основной расчет'!$AA$5:$AA$86175,U$3)</f>
        <v>#REF!</v>
      </c>
      <c r="V10" s="129" t="e">
        <f>SUMIFS('Основной расчет'!$AE$5:$AE$86175,'Основной расчет'!$D$5:$D$86175,$A10,'Основной расчет'!$AA$5:$AA$86175,V$3)</f>
        <v>#REF!</v>
      </c>
      <c r="W10" s="129" t="e">
        <f>SUMIFS('Основной расчет'!$AJ$5:$AJ$86175,'Основной расчет'!$D$5:$D$86175,$A10,'Основной расчет'!$AA$5:$AA$86175,W$3)</f>
        <v>#REF!</v>
      </c>
      <c r="X10" s="129" t="e">
        <f>SUMIFS('Основной расчет'!$AH$5:$AH$86175,'Основной расчет'!$D$5:$D$86175,$A10,'Основной расчет'!$AA$5:$AA$86175,X$3)</f>
        <v>#REF!</v>
      </c>
      <c r="Y10" s="129" t="e">
        <f>SUMIFS('Основной расчет'!$AC$5:$AC$86175,'Основной расчет'!$D$5:$D$86175,$A10,'Основной расчет'!$AA$5:$AA$86175,Y$3)</f>
        <v>#REF!</v>
      </c>
      <c r="AA10" s="80"/>
      <c r="AB10" s="80"/>
      <c r="AC10" s="210">
        <v>2024</v>
      </c>
      <c r="AD10" s="226" t="e">
        <f>R4</f>
        <v>#REF!</v>
      </c>
      <c r="AE10" s="226" t="e">
        <f>S4</f>
        <v>#REF!</v>
      </c>
      <c r="AF10" s="226" t="e">
        <f>T4</f>
        <v>#REF!</v>
      </c>
      <c r="AG10" s="226" t="e">
        <f>U4</f>
        <v>#REF!</v>
      </c>
      <c r="AH10" s="80"/>
      <c r="AI10" s="80"/>
      <c r="AJ10" s="80"/>
    </row>
    <row r="11" spans="1:36" ht="16.5" hidden="1" thickTop="1" thickBot="1" x14ac:dyDescent="0.3">
      <c r="A11" s="150" t="s">
        <v>71</v>
      </c>
      <c r="B11" s="148">
        <f t="shared" si="1"/>
        <v>0</v>
      </c>
      <c r="C11" s="149" t="str">
        <f>Приоритеты!C9</f>
        <v>Другие компании, включая ПАО "ИнтерРАО"</v>
      </c>
      <c r="D11" s="149" t="e">
        <f>Приоритеты!#REF!</f>
        <v>#REF!</v>
      </c>
      <c r="E11" s="149" t="e">
        <f>Приоритеты!#REF!</f>
        <v>#REF!</v>
      </c>
      <c r="F11" s="125">
        <f>SUMIFS('Основной расчет'!$AE$5:$AE$86175,'Основной расчет'!$D$5:$D$86175,$A11,'Основной расчет'!$AA$5:$AA$86175,F$3)</f>
        <v>0</v>
      </c>
      <c r="G11" s="125">
        <f>SUMIFS('Основной расчет'!$AJ$5:$AJ$86175,'Основной расчет'!$D$5:$D$86175,$A11,'Основной расчет'!$AA$5:$AA$86175,G$3)</f>
        <v>0</v>
      </c>
      <c r="H11" s="125">
        <f>SUMIFS('Основной расчет'!$AH$5:$AH$86175,'Основной расчет'!$D$5:$D$86175,$A11,'Основной расчет'!$AA$5:$AA$86175,H$3)</f>
        <v>0</v>
      </c>
      <c r="I11" s="125">
        <f>SUMIFS('Основной расчет'!$AC$5:$AC$86175,'Основной расчет'!$D$5:$D$86175,$A11,'Основной расчет'!$AA$5:$AA$86175,I$3)</f>
        <v>0</v>
      </c>
      <c r="J11" s="126">
        <f>SUMIFS('Основной расчет'!$AE$5:$AE$86175,'Основной расчет'!$D$5:$D$86175,$A11,'Основной расчет'!$AA$5:$AA$86175,J$3)</f>
        <v>0</v>
      </c>
      <c r="K11" s="126">
        <f>SUMIFS('Основной расчет'!$AJ$5:$AJ$86175,'Основной расчет'!$D$5:$D$86175,$A11,'Основной расчет'!$AA$5:$AA$86175,K$3)</f>
        <v>0</v>
      </c>
      <c r="L11" s="126">
        <f>SUMIFS('Основной расчет'!$AH$5:$AH$86175,'Основной расчет'!$D$5:$D$86175,$A11,'Основной расчет'!$AA$5:$AA$86175,L$3)</f>
        <v>0</v>
      </c>
      <c r="M11" s="126">
        <f>SUMIFS('Основной расчет'!$AC$5:$AC$86175,'Основной расчет'!$D$5:$D$86175,$A11,'Основной расчет'!$AA$5:$AA$86175,M$3)</f>
        <v>0</v>
      </c>
      <c r="N11" s="127">
        <f>SUMIFS('Основной расчет'!$AE$5:$AE$86175,'Основной расчет'!$D$5:$D$86175,$A11,'Основной расчет'!$AA$5:$AA$86175,N$3)</f>
        <v>0</v>
      </c>
      <c r="O11" s="127">
        <f>SUMIFS('Основной расчет'!$AJ$5:$AJ$86175,'Основной расчет'!$D$5:$D$86175,$A11,'Основной расчет'!$AA$5:$AA$86175,O$3)</f>
        <v>0</v>
      </c>
      <c r="P11" s="127">
        <f>SUMIFS('Основной расчет'!$AH$5:$AH$86175,'Основной расчет'!$D$5:$D$86175,$A11,'Основной расчет'!$AA$5:$AA$86175,P$3)</f>
        <v>0</v>
      </c>
      <c r="Q11" s="127">
        <f>SUMIFS('Основной расчет'!$AC$5:$AC$86175,'Основной расчет'!$D$5:$D$86175,$A11,'Основной расчет'!$AA$5:$AA$86175,Q$3)</f>
        <v>0</v>
      </c>
      <c r="R11" s="128">
        <f>SUMIFS('Основной расчет'!$AE$5:$AE$86175,'Основной расчет'!$D$5:$D$86175,$A11,'Основной расчет'!$AA$5:$AA$86175,R$3)</f>
        <v>0</v>
      </c>
      <c r="S11" s="128">
        <f>SUMIFS('Основной расчет'!$AJ$5:$AJ$86175,'Основной расчет'!$D$5:$D$86175,$A11,'Основной расчет'!$AA$5:$AA$86175,S$3)</f>
        <v>0</v>
      </c>
      <c r="T11" s="128">
        <f>SUMIFS('Основной расчет'!$AH$5:$AH$86175,'Основной расчет'!$D$5:$D$86175,$A11,'Основной расчет'!$AA$5:$AA$86175,T$3)</f>
        <v>0</v>
      </c>
      <c r="U11" s="128">
        <f>SUMIFS('Основной расчет'!$AC$5:$AC$86175,'Основной расчет'!$D$5:$D$86175,$A11,'Основной расчет'!$AA$5:$AA$86175,U$3)</f>
        <v>0</v>
      </c>
      <c r="V11" s="129">
        <f>SUMIFS('Основной расчет'!$AE$5:$AE$86175,'Основной расчет'!$D$5:$D$86175,$A11,'Основной расчет'!$AA$5:$AA$86175,V$3)</f>
        <v>0</v>
      </c>
      <c r="W11" s="129">
        <f>SUMIFS('Основной расчет'!$AJ$5:$AJ$86175,'Основной расчет'!$D$5:$D$86175,$A11,'Основной расчет'!$AA$5:$AA$86175,W$3)</f>
        <v>0</v>
      </c>
      <c r="X11" s="129">
        <f>SUMIFS('Основной расчет'!$AH$5:$AH$86175,'Основной расчет'!$D$5:$D$86175,$A11,'Основной расчет'!$AA$5:$AA$86175,X$3)</f>
        <v>0</v>
      </c>
      <c r="Y11" s="129">
        <f>SUMIFS('Основной расчет'!$AC$5:$AC$86175,'Основной расчет'!$D$5:$D$86175,$A11,'Основной расчет'!$AA$5:$AA$86175,Y$3)</f>
        <v>0</v>
      </c>
      <c r="AC11" s="210">
        <v>2025</v>
      </c>
      <c r="AD11" s="226" t="e">
        <f>V4</f>
        <v>#REF!</v>
      </c>
      <c r="AE11" s="226" t="e">
        <f>W4</f>
        <v>#REF!</v>
      </c>
      <c r="AF11" s="226" t="e">
        <f>X4</f>
        <v>#REF!</v>
      </c>
      <c r="AG11" s="226" t="e">
        <f>Y4</f>
        <v>#REF!</v>
      </c>
      <c r="AH11" s="80"/>
      <c r="AI11" s="80"/>
      <c r="AJ11" s="80"/>
    </row>
    <row r="12" spans="1:36" ht="16.5" hidden="1" thickTop="1" thickBot="1" x14ac:dyDescent="0.3">
      <c r="A12" s="150" t="s">
        <v>11</v>
      </c>
      <c r="B12" s="148" t="e">
        <f t="shared" si="1"/>
        <v>#REF!</v>
      </c>
      <c r="C12" s="149" t="str">
        <f>Приоритеты!C10</f>
        <v>Сбыт</v>
      </c>
      <c r="D12" s="149" t="e">
        <f>Приоритеты!#REF!</f>
        <v>#REF!</v>
      </c>
      <c r="E12" s="149" t="e">
        <f>Приоритеты!#REF!</f>
        <v>#REF!</v>
      </c>
      <c r="F12" s="125" t="e">
        <f>SUMIFS('Основной расчет'!$AE$5:$AE$86175,'Основной расчет'!$D$5:$D$86175,$A12,'Основной расчет'!$AA$5:$AA$86175,F$3)</f>
        <v>#REF!</v>
      </c>
      <c r="G12" s="125" t="e">
        <f>SUMIFS('Основной расчет'!$AJ$5:$AJ$86175,'Основной расчет'!$D$5:$D$86175,$A12,'Основной расчет'!$AA$5:$AA$86175,G$3)</f>
        <v>#REF!</v>
      </c>
      <c r="H12" s="125" t="e">
        <f>SUMIFS('Основной расчет'!$AH$5:$AH$86175,'Основной расчет'!$D$5:$D$86175,$A12,'Основной расчет'!$AA$5:$AA$86175,H$3)</f>
        <v>#REF!</v>
      </c>
      <c r="I12" s="125" t="e">
        <f>SUMIFS('Основной расчет'!$AC$5:$AC$86175,'Основной расчет'!$D$5:$D$86175,$A12,'Основной расчет'!$AA$5:$AA$86175,I$3)</f>
        <v>#REF!</v>
      </c>
      <c r="J12" s="126" t="e">
        <f>SUMIFS('Основной расчет'!$AE$5:$AE$86175,'Основной расчет'!$D$5:$D$86175,$A12,'Основной расчет'!$AA$5:$AA$86175,J$3)</f>
        <v>#REF!</v>
      </c>
      <c r="K12" s="126" t="e">
        <f>SUMIFS('Основной расчет'!$AJ$5:$AJ$86175,'Основной расчет'!$D$5:$D$86175,$A12,'Основной расчет'!$AA$5:$AA$86175,K$3)</f>
        <v>#REF!</v>
      </c>
      <c r="L12" s="126" t="e">
        <f>SUMIFS('Основной расчет'!$AH$5:$AH$86175,'Основной расчет'!$D$5:$D$86175,$A12,'Основной расчет'!$AA$5:$AA$86175,L$3)</f>
        <v>#REF!</v>
      </c>
      <c r="M12" s="126" t="e">
        <f>SUMIFS('Основной расчет'!$AC$5:$AC$86175,'Основной расчет'!$D$5:$D$86175,$A12,'Основной расчет'!$AA$5:$AA$86175,M$3)</f>
        <v>#REF!</v>
      </c>
      <c r="N12" s="127" t="e">
        <f>SUMIFS('Основной расчет'!$AE$5:$AE$86175,'Основной расчет'!$D$5:$D$86175,$A12,'Основной расчет'!$AA$5:$AA$86175,N$3)</f>
        <v>#REF!</v>
      </c>
      <c r="O12" s="127" t="e">
        <f>SUMIFS('Основной расчет'!$AJ$5:$AJ$86175,'Основной расчет'!$D$5:$D$86175,$A12,'Основной расчет'!$AA$5:$AA$86175,O$3)</f>
        <v>#REF!</v>
      </c>
      <c r="P12" s="127" t="e">
        <f>SUMIFS('Основной расчет'!$AH$5:$AH$86175,'Основной расчет'!$D$5:$D$86175,$A12,'Основной расчет'!$AA$5:$AA$86175,P$3)</f>
        <v>#REF!</v>
      </c>
      <c r="Q12" s="127" t="e">
        <f>SUMIFS('Основной расчет'!$AC$5:$AC$86175,'Основной расчет'!$D$5:$D$86175,$A12,'Основной расчет'!$AA$5:$AA$86175,Q$3)</f>
        <v>#REF!</v>
      </c>
      <c r="R12" s="128" t="e">
        <f>SUMIFS('Основной расчет'!$AE$5:$AE$86175,'Основной расчет'!$D$5:$D$86175,$A12,'Основной расчет'!$AA$5:$AA$86175,R$3)</f>
        <v>#REF!</v>
      </c>
      <c r="S12" s="128" t="e">
        <f>SUMIFS('Основной расчет'!$AJ$5:$AJ$86175,'Основной расчет'!$D$5:$D$86175,$A12,'Основной расчет'!$AA$5:$AA$86175,S$3)</f>
        <v>#REF!</v>
      </c>
      <c r="T12" s="128" t="e">
        <f>SUMIFS('Основной расчет'!$AH$5:$AH$86175,'Основной расчет'!$D$5:$D$86175,$A12,'Основной расчет'!$AA$5:$AA$86175,T$3)</f>
        <v>#REF!</v>
      </c>
      <c r="U12" s="128" t="e">
        <f>SUMIFS('Основной расчет'!$AC$5:$AC$86175,'Основной расчет'!$D$5:$D$86175,$A12,'Основной расчет'!$AA$5:$AA$86175,U$3)</f>
        <v>#REF!</v>
      </c>
      <c r="V12" s="129" t="e">
        <f>SUMIFS('Основной расчет'!$AE$5:$AE$86175,'Основной расчет'!$D$5:$D$86175,$A12,'Основной расчет'!$AA$5:$AA$86175,V$3)</f>
        <v>#REF!</v>
      </c>
      <c r="W12" s="129" t="e">
        <f>SUMIFS('Основной расчет'!$AJ$5:$AJ$86175,'Основной расчет'!$D$5:$D$86175,$A12,'Основной расчет'!$AA$5:$AA$86175,W$3)</f>
        <v>#REF!</v>
      </c>
      <c r="X12" s="129" t="e">
        <f>SUMIFS('Основной расчет'!$AH$5:$AH$86175,'Основной расчет'!$D$5:$D$86175,$A12,'Основной расчет'!$AA$5:$AA$86175,X$3)</f>
        <v>#REF!</v>
      </c>
      <c r="Y12" s="129" t="e">
        <f>SUMIFS('Основной расчет'!$AC$5:$AC$86175,'Основной расчет'!$D$5:$D$86175,$A12,'Основной расчет'!$AA$5:$AA$86175,Y$3)</f>
        <v>#REF!</v>
      </c>
      <c r="AA12" s="80"/>
      <c r="AB12" s="80"/>
      <c r="AC12" s="212" t="s">
        <v>601</v>
      </c>
      <c r="AD12" s="213" t="e">
        <f>SUM(AD7:AD11)</f>
        <v>#REF!</v>
      </c>
      <c r="AE12" s="213" t="e">
        <f>SUM(AE7:AE11)</f>
        <v>#REF!</v>
      </c>
      <c r="AF12" s="213" t="e">
        <f>SUM(AF7:AF11)</f>
        <v>#REF!</v>
      </c>
      <c r="AG12" s="213" t="e">
        <f>SUM(AG7:AG11)</f>
        <v>#REF!</v>
      </c>
      <c r="AH12" s="80"/>
      <c r="AI12" s="80"/>
      <c r="AJ12" s="80"/>
    </row>
    <row r="13" spans="1:36" ht="15" hidden="1" x14ac:dyDescent="0.25">
      <c r="A13" s="150" t="s">
        <v>12</v>
      </c>
      <c r="B13" s="148" t="e">
        <f t="shared" si="1"/>
        <v>#REF!</v>
      </c>
      <c r="C13" s="149" t="str">
        <f>Приоритеты!C11</f>
        <v>Генерация</v>
      </c>
      <c r="D13" s="149" t="e">
        <f>Приоритеты!#REF!</f>
        <v>#REF!</v>
      </c>
      <c r="E13" s="149" t="e">
        <f>Приоритеты!#REF!</f>
        <v>#REF!</v>
      </c>
      <c r="F13" s="125">
        <f>SUMIFS('Основной расчет'!$AE$5:$AE$86175,'Основной расчет'!$D$5:$D$86175,$A13,'Основной расчет'!$AA$5:$AA$86175,F$3)</f>
        <v>0</v>
      </c>
      <c r="G13" s="125">
        <f>SUMIFS('Основной расчет'!$AJ$5:$AJ$86175,'Основной расчет'!$D$5:$D$86175,$A13,'Основной расчет'!$AA$5:$AA$86175,G$3)</f>
        <v>0</v>
      </c>
      <c r="H13" s="125">
        <f>SUMIFS('Основной расчет'!$AH$5:$AH$86175,'Основной расчет'!$D$5:$D$86175,$A13,'Основной расчет'!$AA$5:$AA$86175,H$3)</f>
        <v>0</v>
      </c>
      <c r="I13" s="125">
        <f>SUMIFS('Основной расчет'!$AC$5:$AC$86175,'Основной расчет'!$D$5:$D$86175,$A13,'Основной расчет'!$AA$5:$AA$86175,I$3)</f>
        <v>0</v>
      </c>
      <c r="J13" s="126" t="e">
        <f>SUMIFS('Основной расчет'!$AE$5:$AE$86175,'Основной расчет'!$D$5:$D$86175,$A13,'Основной расчет'!$AA$5:$AA$86175,J$3)</f>
        <v>#REF!</v>
      </c>
      <c r="K13" s="126" t="e">
        <f>SUMIFS('Основной расчет'!$AJ$5:$AJ$86175,'Основной расчет'!$D$5:$D$86175,$A13,'Основной расчет'!$AA$5:$AA$86175,K$3)</f>
        <v>#REF!</v>
      </c>
      <c r="L13" s="126" t="e">
        <f>SUMIFS('Основной расчет'!$AH$5:$AH$86175,'Основной расчет'!$D$5:$D$86175,$A13,'Основной расчет'!$AA$5:$AA$86175,L$3)</f>
        <v>#REF!</v>
      </c>
      <c r="M13" s="126" t="e">
        <f>SUMIFS('Основной расчет'!$AC$5:$AC$86175,'Основной расчет'!$D$5:$D$86175,$A13,'Основной расчет'!$AA$5:$AA$86175,M$3)</f>
        <v>#REF!</v>
      </c>
      <c r="N13" s="127" t="e">
        <f>SUMIFS('Основной расчет'!$AE$5:$AE$86175,'Основной расчет'!$D$5:$D$86175,$A13,'Основной расчет'!$AA$5:$AA$86175,N$3)</f>
        <v>#REF!</v>
      </c>
      <c r="O13" s="127" t="e">
        <f>SUMIFS('Основной расчет'!$AJ$5:$AJ$86175,'Основной расчет'!$D$5:$D$86175,$A13,'Основной расчет'!$AA$5:$AA$86175,O$3)</f>
        <v>#REF!</v>
      </c>
      <c r="P13" s="127" t="e">
        <f>SUMIFS('Основной расчет'!$AH$5:$AH$86175,'Основной расчет'!$D$5:$D$86175,$A13,'Основной расчет'!$AA$5:$AA$86175,P$3)</f>
        <v>#REF!</v>
      </c>
      <c r="Q13" s="127" t="e">
        <f>SUMIFS('Основной расчет'!$AC$5:$AC$86175,'Основной расчет'!$D$5:$D$86175,$A13,'Основной расчет'!$AA$5:$AA$86175,Q$3)</f>
        <v>#REF!</v>
      </c>
      <c r="R13" s="128" t="e">
        <f>SUMIFS('Основной расчет'!$AE$5:$AE$86175,'Основной расчет'!$D$5:$D$86175,$A13,'Основной расчет'!$AA$5:$AA$86175,R$3)</f>
        <v>#REF!</v>
      </c>
      <c r="S13" s="128" t="e">
        <f>SUMIFS('Основной расчет'!$AJ$5:$AJ$86175,'Основной расчет'!$D$5:$D$86175,$A13,'Основной расчет'!$AA$5:$AA$86175,S$3)</f>
        <v>#REF!</v>
      </c>
      <c r="T13" s="128" t="e">
        <f>SUMIFS('Основной расчет'!$AH$5:$AH$86175,'Основной расчет'!$D$5:$D$86175,$A13,'Основной расчет'!$AA$5:$AA$86175,T$3)</f>
        <v>#REF!</v>
      </c>
      <c r="U13" s="128" t="e">
        <f>SUMIFS('Основной расчет'!$AC$5:$AC$86175,'Основной расчет'!$D$5:$D$86175,$A13,'Основной расчет'!$AA$5:$AA$86175,U$3)</f>
        <v>#REF!</v>
      </c>
      <c r="V13" s="129" t="e">
        <f>SUMIFS('Основной расчет'!$AE$5:$AE$86175,'Основной расчет'!$D$5:$D$86175,$A13,'Основной расчет'!$AA$5:$AA$86175,V$3)</f>
        <v>#REF!</v>
      </c>
      <c r="W13" s="129" t="e">
        <f>SUMIFS('Основной расчет'!$AJ$5:$AJ$86175,'Основной расчет'!$D$5:$D$86175,$A13,'Основной расчет'!$AA$5:$AA$86175,W$3)</f>
        <v>#REF!</v>
      </c>
      <c r="X13" s="129" t="e">
        <f>SUMIFS('Основной расчет'!$AH$5:$AH$86175,'Основной расчет'!$D$5:$D$86175,$A13,'Основной расчет'!$AA$5:$AA$86175,X$3)</f>
        <v>#REF!</v>
      </c>
      <c r="Y13" s="129" t="e">
        <f>SUMIFS('Основной расчет'!$AC$5:$AC$86175,'Основной расчет'!$D$5:$D$86175,$A13,'Основной расчет'!$AA$5:$AA$86175,Y$3)</f>
        <v>#REF!</v>
      </c>
      <c r="AF13" s="80"/>
      <c r="AG13" s="80"/>
      <c r="AH13" s="80"/>
      <c r="AI13" s="80"/>
      <c r="AJ13" s="80"/>
    </row>
    <row r="14" spans="1:36" ht="15" hidden="1" x14ac:dyDescent="0.25">
      <c r="A14" s="150" t="s">
        <v>14</v>
      </c>
      <c r="B14" s="148" t="e">
        <f t="shared" si="1"/>
        <v>#REF!</v>
      </c>
      <c r="C14" s="149" t="str">
        <f>Приоритеты!C12</f>
        <v>ТеплоСети</v>
      </c>
      <c r="D14" s="149" t="e">
        <f>Приоритеты!#REF!</f>
        <v>#REF!</v>
      </c>
      <c r="E14" s="149" t="e">
        <f>Приоритеты!#REF!</f>
        <v>#REF!</v>
      </c>
      <c r="F14" s="125">
        <f>SUMIFS('Основной расчет'!$AE$5:$AE$86175,'Основной расчет'!$D$5:$D$86175,$A14,'Основной расчет'!$AA$5:$AA$86175,F$3)</f>
        <v>0</v>
      </c>
      <c r="G14" s="125">
        <f>SUMIFS('Основной расчет'!$AJ$5:$AJ$86175,'Основной расчет'!$D$5:$D$86175,$A14,'Основной расчет'!$AA$5:$AA$86175,G$3)</f>
        <v>1076698.7500000002</v>
      </c>
      <c r="H14" s="125">
        <f>SUMIFS('Основной расчет'!$AH$5:$AH$86175,'Основной расчет'!$D$5:$D$86175,$A14,'Основной расчет'!$AA$5:$AA$86175,H$3)</f>
        <v>1077630.8999999999</v>
      </c>
      <c r="I14" s="125">
        <f>SUMIFS('Основной расчет'!$AC$5:$AC$86175,'Основной расчет'!$D$5:$D$86175,$A14,'Основной расчет'!$AA$5:$AA$86175,I$3)</f>
        <v>1077630.8999999999</v>
      </c>
      <c r="J14" s="126">
        <f>SUMIFS('Основной расчет'!$AE$5:$AE$86175,'Основной расчет'!$D$5:$D$86175,$A14,'Основной расчет'!$AA$5:$AA$86175,J$3)</f>
        <v>0</v>
      </c>
      <c r="K14" s="126">
        <f>SUMIFS('Основной расчет'!$AJ$5:$AJ$86175,'Основной расчет'!$D$5:$D$86175,$A14,'Основной расчет'!$AA$5:$AA$86175,K$3)</f>
        <v>750414</v>
      </c>
      <c r="L14" s="126">
        <f>SUMIFS('Основной расчет'!$AH$5:$AH$86175,'Основной расчет'!$D$5:$D$86175,$A14,'Основной расчет'!$AA$5:$AA$86175,L$3)</f>
        <v>750414</v>
      </c>
      <c r="M14" s="126">
        <f>SUMIFS('Основной расчет'!$AC$5:$AC$86175,'Основной расчет'!$D$5:$D$86175,$A14,'Основной расчет'!$AA$5:$AA$86175,M$3)</f>
        <v>750414</v>
      </c>
      <c r="N14" s="127">
        <f>SUMIFS('Основной расчет'!$AE$5:$AE$86175,'Основной расчет'!$D$5:$D$86175,$A14,'Основной расчет'!$AA$5:$AA$86175,N$3)</f>
        <v>0</v>
      </c>
      <c r="O14" s="127">
        <f>SUMIFS('Основной расчет'!$AJ$5:$AJ$86175,'Основной расчет'!$D$5:$D$86175,$A14,'Основной расчет'!$AA$5:$AA$86175,O$3)</f>
        <v>750414</v>
      </c>
      <c r="P14" s="127">
        <f>SUMIFS('Основной расчет'!$AH$5:$AH$86175,'Основной расчет'!$D$5:$D$86175,$A14,'Основной расчет'!$AA$5:$AA$86175,P$3)</f>
        <v>750414</v>
      </c>
      <c r="Q14" s="127">
        <f>SUMIFS('Основной расчет'!$AC$5:$AC$86175,'Основной расчет'!$D$5:$D$86175,$A14,'Основной расчет'!$AA$5:$AA$86175,Q$3)</f>
        <v>750414</v>
      </c>
      <c r="R14" s="128" t="e">
        <f>SUMIFS('Основной расчет'!$AE$5:$AE$86175,'Основной расчет'!$D$5:$D$86175,$A14,'Основной расчет'!$AA$5:$AA$86175,R$3)</f>
        <v>#REF!</v>
      </c>
      <c r="S14" s="128" t="e">
        <f>SUMIFS('Основной расчет'!$AJ$5:$AJ$86175,'Основной расчет'!$D$5:$D$86175,$A14,'Основной расчет'!$AA$5:$AA$86175,S$3)</f>
        <v>#REF!</v>
      </c>
      <c r="T14" s="128" t="e">
        <f>SUMIFS('Основной расчет'!$AH$5:$AH$86175,'Основной расчет'!$D$5:$D$86175,$A14,'Основной расчет'!$AA$5:$AA$86175,T$3)</f>
        <v>#REF!</v>
      </c>
      <c r="U14" s="128" t="e">
        <f>SUMIFS('Основной расчет'!$AC$5:$AC$86175,'Основной расчет'!$D$5:$D$86175,$A14,'Основной расчет'!$AA$5:$AA$86175,U$3)</f>
        <v>#REF!</v>
      </c>
      <c r="V14" s="129" t="e">
        <f>SUMIFS('Основной расчет'!$AE$5:$AE$86175,'Основной расчет'!$D$5:$D$86175,$A14,'Основной расчет'!$AA$5:$AA$86175,V$3)</f>
        <v>#REF!</v>
      </c>
      <c r="W14" s="129" t="e">
        <f>SUMIFS('Основной расчет'!$AJ$5:$AJ$86175,'Основной расчет'!$D$5:$D$86175,$A14,'Основной расчет'!$AA$5:$AA$86175,W$3)</f>
        <v>#REF!</v>
      </c>
      <c r="X14" s="129" t="e">
        <f>SUMIFS('Основной расчет'!$AH$5:$AH$86175,'Основной расчет'!$D$5:$D$86175,$A14,'Основной расчет'!$AA$5:$AA$86175,X$3)</f>
        <v>#REF!</v>
      </c>
      <c r="Y14" s="129" t="e">
        <f>SUMIFS('Основной расчет'!$AC$5:$AC$86175,'Основной расчет'!$D$5:$D$86175,$A14,'Основной расчет'!$AA$5:$AA$86175,Y$3)</f>
        <v>#REF!</v>
      </c>
      <c r="AF14" s="80"/>
      <c r="AG14" s="80"/>
      <c r="AH14" s="80"/>
      <c r="AI14" s="80"/>
      <c r="AJ14" s="80"/>
    </row>
    <row r="15" spans="1:36" ht="15" x14ac:dyDescent="0.25">
      <c r="A15" s="150" t="s">
        <v>13</v>
      </c>
      <c r="B15" s="148">
        <f t="shared" si="1"/>
        <v>229314319.39354229</v>
      </c>
      <c r="C15" s="149" t="str">
        <f>Приоритеты!C13</f>
        <v>Сбыт</v>
      </c>
      <c r="D15" s="149" t="e">
        <f>Приоритеты!#REF!</f>
        <v>#REF!</v>
      </c>
      <c r="E15" s="149" t="e">
        <f>Приоритеты!#REF!</f>
        <v>#REF!</v>
      </c>
      <c r="F15" s="125">
        <f>SUMIFS('Основной расчет'!$AE$5:$AE$86175,'Основной расчет'!$D$5:$D$86175,$A15,'Основной расчет'!$AA$5:$AA$86175,F$3)</f>
        <v>20804138.399999999</v>
      </c>
      <c r="G15" s="125">
        <f>SUMIFS('Основной расчет'!$AJ$5:$AJ$86175,'Основной расчет'!$D$5:$D$86175,$A15,'Основной расчет'!$AA$5:$AA$86175,G$3)</f>
        <v>8306738.6613333337</v>
      </c>
      <c r="H15" s="125">
        <f>SUMIFS('Основной расчет'!$AH$5:$AH$86175,'Основной расчет'!$D$5:$D$86175,$A15,'Основной расчет'!$AA$5:$AA$86175,H$3)</f>
        <v>9968086.3936000001</v>
      </c>
      <c r="I15" s="125">
        <f>SUMIFS('Основной расчет'!$AC$5:$AC$86175,'Основной расчет'!$D$5:$D$86175,$A15,'Основной расчет'!$AA$5:$AA$86175,I$3)</f>
        <v>30772224.7936</v>
      </c>
      <c r="J15" s="126">
        <f>SUMIFS('Основной расчет'!$AE$5:$AE$86175,'Основной расчет'!$D$5:$D$86175,$A15,'Основной расчет'!$AA$5:$AA$86175,J$3)</f>
        <v>60170568.399999999</v>
      </c>
      <c r="K15" s="126">
        <f>SUMIFS('Основной расчет'!$AJ$5:$AJ$86175,'Основной расчет'!$D$5:$D$86175,$A15,'Основной расчет'!$AA$5:$AA$86175,K$3)</f>
        <v>7975000</v>
      </c>
      <c r="L15" s="126">
        <f>SUMIFS('Основной расчет'!$AH$5:$AH$86175,'Основной расчет'!$D$5:$D$86175,$A15,'Основной расчет'!$AA$5:$AA$86175,L$3)</f>
        <v>9570000</v>
      </c>
      <c r="M15" s="126">
        <f>SUMIFS('Основной расчет'!$AC$5:$AC$86175,'Основной расчет'!$D$5:$D$86175,$A15,'Основной расчет'!$AA$5:$AA$86175,M$3)</f>
        <v>69740568.400000006</v>
      </c>
      <c r="N15" s="127">
        <f>SUMIFS('Основной расчет'!$AE$5:$AE$86175,'Основной расчет'!$D$5:$D$86175,$A15,'Основной расчет'!$AA$5:$AA$86175,N$3)</f>
        <v>0</v>
      </c>
      <c r="O15" s="127">
        <f>SUMIFS('Основной расчет'!$AJ$5:$AJ$86175,'Основной расчет'!$D$5:$D$86175,$A15,'Основной расчет'!$AA$5:$AA$86175,O$3)</f>
        <v>20228000</v>
      </c>
      <c r="P15" s="127">
        <f>SUMIFS('Основной расчет'!$AH$5:$AH$86175,'Основной расчет'!$D$5:$D$86175,$A15,'Основной расчет'!$AA$5:$AA$86175,P$3)</f>
        <v>20228000</v>
      </c>
      <c r="Q15" s="127">
        <f>SUMIFS('Основной расчет'!$AC$5:$AC$86175,'Основной расчет'!$D$5:$D$86175,$A15,'Основной расчет'!$AA$5:$AA$86175,Q$3)</f>
        <v>20228000</v>
      </c>
      <c r="R15" s="128">
        <f>SUMIFS('Основной расчет'!$AE$5:$AE$86175,'Основной расчет'!$D$5:$D$86175,$A15,'Основной расчет'!$AA$5:$AA$86175,R$3)</f>
        <v>0</v>
      </c>
      <c r="S15" s="128">
        <f>SUMIFS('Основной расчет'!$AJ$5:$AJ$86175,'Основной расчет'!$D$5:$D$86175,$A15,'Основной расчет'!$AA$5:$AA$86175,S$3)</f>
        <v>21846240</v>
      </c>
      <c r="T15" s="128">
        <f>SUMIFS('Основной расчет'!$AH$5:$AH$86175,'Основной расчет'!$D$5:$D$86175,$A15,'Основной расчет'!$AA$5:$AA$86175,T$3)</f>
        <v>21846240</v>
      </c>
      <c r="U15" s="128">
        <f>SUMIFS('Основной расчет'!$AC$5:$AC$86175,'Основной расчет'!$D$5:$D$86175,$A15,'Основной расчет'!$AA$5:$AA$86175,U$3)</f>
        <v>21846240</v>
      </c>
      <c r="V15" s="129">
        <f>SUMIFS('Основной расчет'!$AE$5:$AE$86175,'Основной расчет'!$D$5:$D$86175,$A15,'Основной расчет'!$AA$5:$AA$86175,V$3)</f>
        <v>63084303.965189576</v>
      </c>
      <c r="W15" s="129">
        <f>SUMIFS('Основной расчет'!$AJ$5:$AJ$86175,'Основной расчет'!$D$5:$D$86175,$A15,'Основной расчет'!$AA$5:$AA$86175,W$3)</f>
        <v>23642982.234752703</v>
      </c>
      <c r="X15" s="129">
        <f>SUMIFS('Основной расчет'!$AH$5:$AH$86175,'Основной расчет'!$D$5:$D$86175,$A15,'Основной расчет'!$AA$5:$AA$86175,X$3)</f>
        <v>23642982.234752703</v>
      </c>
      <c r="Y15" s="129">
        <f>SUMIFS('Основной расчет'!$AC$5:$AC$86175,'Основной расчет'!$D$5:$D$86175,$A15,'Основной расчет'!$AA$5:$AA$86175,Y$3)</f>
        <v>86727286.199942276</v>
      </c>
      <c r="AA15" s="80"/>
      <c r="AB15" s="80"/>
      <c r="AC15" s="80"/>
      <c r="AD15" s="80"/>
      <c r="AE15" s="78"/>
      <c r="AF15" s="80"/>
      <c r="AG15" s="80"/>
      <c r="AH15" s="80"/>
      <c r="AI15" s="80"/>
      <c r="AJ15" s="80"/>
    </row>
    <row r="16" spans="1:36" ht="15" hidden="1" x14ac:dyDescent="0.25">
      <c r="A16" s="150" t="s">
        <v>108</v>
      </c>
      <c r="B16" s="148" t="e">
        <f t="shared" si="1"/>
        <v>#REF!</v>
      </c>
      <c r="C16" s="149" t="str">
        <f>Приоритеты!C15</f>
        <v>Сбыт</v>
      </c>
      <c r="D16" s="149" t="e">
        <f>Приоритеты!#REF!</f>
        <v>#REF!</v>
      </c>
      <c r="E16" s="149" t="e">
        <f>Приоритеты!#REF!</f>
        <v>#REF!</v>
      </c>
      <c r="F16" s="125">
        <f>SUMIFS('Основной расчет'!$AE$5:$AE$86175,'Основной расчет'!$D$5:$D$86175,$A16,'Основной расчет'!$AA$5:$AA$86175,F$3)</f>
        <v>0</v>
      </c>
      <c r="G16" s="125">
        <f>SUMIFS('Основной расчет'!$AJ$5:$AJ$86175,'Основной расчет'!$D$5:$D$86175,$A16,'Основной расчет'!$AA$5:$AA$86175,G$3)</f>
        <v>0</v>
      </c>
      <c r="H16" s="125">
        <f>SUMIFS('Основной расчет'!$AH$5:$AH$86175,'Основной расчет'!$D$5:$D$86175,$A16,'Основной расчет'!$AA$5:$AA$86175,H$3)</f>
        <v>0</v>
      </c>
      <c r="I16" s="125">
        <f>SUMIFS('Основной расчет'!$AC$5:$AC$86175,'Основной расчет'!$D$5:$D$86175,$A16,'Основной расчет'!$AA$5:$AA$86175,I$3)</f>
        <v>0</v>
      </c>
      <c r="J16" s="126">
        <f>SUMIFS('Основной расчет'!$AE$5:$AE$86175,'Основной расчет'!$D$5:$D$86175,$A16,'Основной расчет'!$AA$5:$AA$86175,J$3)</f>
        <v>0</v>
      </c>
      <c r="K16" s="126">
        <f>SUMIFS('Основной расчет'!$AJ$5:$AJ$86175,'Основной расчет'!$D$5:$D$86175,$A16,'Основной расчет'!$AA$5:$AA$86175,K$3)</f>
        <v>0</v>
      </c>
      <c r="L16" s="126">
        <f>SUMIFS('Основной расчет'!$AH$5:$AH$86175,'Основной расчет'!$D$5:$D$86175,$A16,'Основной расчет'!$AA$5:$AA$86175,L$3)</f>
        <v>0</v>
      </c>
      <c r="M16" s="126">
        <f>SUMIFS('Основной расчет'!$AC$5:$AC$86175,'Основной расчет'!$D$5:$D$86175,$A16,'Основной расчет'!$AA$5:$AA$86175,M$3)</f>
        <v>0</v>
      </c>
      <c r="N16" s="127">
        <f>SUMIFS('Основной расчет'!$AE$5:$AE$86175,'Основной расчет'!$D$5:$D$86175,$A16,'Основной расчет'!$AA$5:$AA$86175,N$3)</f>
        <v>0</v>
      </c>
      <c r="O16" s="127">
        <f>SUMIFS('Основной расчет'!$AJ$5:$AJ$86175,'Основной расчет'!$D$5:$D$86175,$A16,'Основной расчет'!$AA$5:$AA$86175,O$3)</f>
        <v>0</v>
      </c>
      <c r="P16" s="127">
        <f>SUMIFS('Основной расчет'!$AH$5:$AH$86175,'Основной расчет'!$D$5:$D$86175,$A16,'Основной расчет'!$AA$5:$AA$86175,P$3)</f>
        <v>0</v>
      </c>
      <c r="Q16" s="127">
        <f>SUMIFS('Основной расчет'!$AC$5:$AC$86175,'Основной расчет'!$D$5:$D$86175,$A16,'Основной расчет'!$AA$5:$AA$86175,Q$3)</f>
        <v>0</v>
      </c>
      <c r="R16" s="128" t="e">
        <f>SUMIFS('Основной расчет'!$AE$5:$AE$86175,'Основной расчет'!$D$5:$D$86175,$A16,'Основной расчет'!$AA$5:$AA$86175,R$3)</f>
        <v>#REF!</v>
      </c>
      <c r="S16" s="128" t="e">
        <f>SUMIFS('Основной расчет'!$AJ$5:$AJ$86175,'Основной расчет'!$D$5:$D$86175,$A16,'Основной расчет'!$AA$5:$AA$86175,S$3)</f>
        <v>#REF!</v>
      </c>
      <c r="T16" s="128" t="e">
        <f>SUMIFS('Основной расчет'!$AH$5:$AH$86175,'Основной расчет'!$D$5:$D$86175,$A16,'Основной расчет'!$AA$5:$AA$86175,T$3)</f>
        <v>#REF!</v>
      </c>
      <c r="U16" s="128" t="e">
        <f>SUMIFS('Основной расчет'!$AC$5:$AC$86175,'Основной расчет'!$D$5:$D$86175,$A16,'Основной расчет'!$AA$5:$AA$86175,U$3)</f>
        <v>#REF!</v>
      </c>
      <c r="V16" s="129" t="e">
        <f>SUMIFS('Основной расчет'!$AE$5:$AE$86175,'Основной расчет'!$D$5:$D$86175,$A16,'Основной расчет'!$AA$5:$AA$86175,V$3)</f>
        <v>#REF!</v>
      </c>
      <c r="W16" s="129" t="e">
        <f>SUMIFS('Основной расчет'!$AJ$5:$AJ$86175,'Основной расчет'!$D$5:$D$86175,$A16,'Основной расчет'!$AA$5:$AA$86175,W$3)</f>
        <v>#REF!</v>
      </c>
      <c r="X16" s="129" t="e">
        <f>SUMIFS('Основной расчет'!$AH$5:$AH$86175,'Основной расчет'!$D$5:$D$86175,$A16,'Основной расчет'!$AA$5:$AA$86175,X$3)</f>
        <v>#REF!</v>
      </c>
      <c r="Y16" s="129" t="e">
        <f>SUMIFS('Основной расчет'!$AC$5:$AC$86175,'Основной расчет'!$D$5:$D$86175,$A16,'Основной расчет'!$AA$5:$AA$86175,Y$3)</f>
        <v>#REF!</v>
      </c>
      <c r="AA16" s="80"/>
      <c r="AB16" s="80"/>
      <c r="AC16" s="80"/>
      <c r="AD16" s="80"/>
      <c r="AE16" s="78"/>
      <c r="AF16" s="80"/>
      <c r="AG16" s="80"/>
      <c r="AH16" s="80"/>
      <c r="AI16" s="80"/>
      <c r="AJ16" s="80"/>
    </row>
    <row r="17" spans="1:36" ht="15" hidden="1" x14ac:dyDescent="0.25">
      <c r="A17" s="150" t="s">
        <v>38</v>
      </c>
      <c r="B17" s="148" t="e">
        <f t="shared" si="1"/>
        <v>#REF!</v>
      </c>
      <c r="C17" s="149" t="str">
        <f>Приоритеты!C16</f>
        <v>Другие компании, включая ПАО "ИнтерРАО"</v>
      </c>
      <c r="D17" s="149" t="e">
        <f>Приоритеты!#REF!</f>
        <v>#REF!</v>
      </c>
      <c r="E17" s="149" t="e">
        <f>Приоритеты!#REF!</f>
        <v>#REF!</v>
      </c>
      <c r="F17" s="125">
        <f>SUMIFS('Основной расчет'!$AE$5:$AE$86175,'Основной расчет'!$D$5:$D$86175,$A17,'Основной расчет'!$AA$5:$AA$86175,F$3)</f>
        <v>0</v>
      </c>
      <c r="G17" s="125">
        <f>SUMIFS('Основной расчет'!$AJ$5:$AJ$86175,'Основной расчет'!$D$5:$D$86175,$A17,'Основной расчет'!$AA$5:$AA$86175,G$3)</f>
        <v>855135.08333333326</v>
      </c>
      <c r="H17" s="125">
        <f>SUMIFS('Основной расчет'!$AH$5:$AH$86175,'Основной расчет'!$D$5:$D$86175,$A17,'Основной расчет'!$AA$5:$AA$86175,H$3)</f>
        <v>855389.3</v>
      </c>
      <c r="I17" s="125">
        <f>SUMIFS('Основной расчет'!$AC$5:$AC$86175,'Основной расчет'!$D$5:$D$86175,$A17,'Основной расчет'!$AA$5:$AA$86175,I$3)</f>
        <v>855389.3</v>
      </c>
      <c r="J17" s="126">
        <f>SUMIFS('Основной расчет'!$AE$5:$AE$86175,'Основной расчет'!$D$5:$D$86175,$A17,'Основной расчет'!$AA$5:$AA$86175,J$3)</f>
        <v>0</v>
      </c>
      <c r="K17" s="126">
        <f>SUMIFS('Основной расчет'!$AJ$5:$AJ$86175,'Основной расчет'!$D$5:$D$86175,$A17,'Основной расчет'!$AA$5:$AA$86175,K$3)</f>
        <v>597652</v>
      </c>
      <c r="L17" s="126">
        <f>SUMIFS('Основной расчет'!$AH$5:$AH$86175,'Основной расчет'!$D$5:$D$86175,$A17,'Основной расчет'!$AA$5:$AA$86175,L$3)</f>
        <v>597652</v>
      </c>
      <c r="M17" s="126">
        <f>SUMIFS('Основной расчет'!$AC$5:$AC$86175,'Основной расчет'!$D$5:$D$86175,$A17,'Основной расчет'!$AA$5:$AA$86175,M$3)</f>
        <v>597652</v>
      </c>
      <c r="N17" s="127" t="e">
        <f>SUMIFS('Основной расчет'!$AE$5:$AE$86175,'Основной расчет'!$D$5:$D$86175,$A17,'Основной расчет'!$AA$5:$AA$86175,N$3)</f>
        <v>#REF!</v>
      </c>
      <c r="O17" s="127" t="e">
        <f>SUMIFS('Основной расчет'!$AJ$5:$AJ$86175,'Основной расчет'!$D$5:$D$86175,$A17,'Основной расчет'!$AA$5:$AA$86175,O$3)</f>
        <v>#REF!</v>
      </c>
      <c r="P17" s="127" t="e">
        <f>SUMIFS('Основной расчет'!$AH$5:$AH$86175,'Основной расчет'!$D$5:$D$86175,$A17,'Основной расчет'!$AA$5:$AA$86175,P$3)</f>
        <v>#REF!</v>
      </c>
      <c r="Q17" s="127" t="e">
        <f>SUMIFS('Основной расчет'!$AC$5:$AC$86175,'Основной расчет'!$D$5:$D$86175,$A17,'Основной расчет'!$AA$5:$AA$86175,Q$3)</f>
        <v>#REF!</v>
      </c>
      <c r="R17" s="128" t="e">
        <f>SUMIFS('Основной расчет'!$AE$5:$AE$86175,'Основной расчет'!$D$5:$D$86175,$A17,'Основной расчет'!$AA$5:$AA$86175,R$3)</f>
        <v>#REF!</v>
      </c>
      <c r="S17" s="128" t="e">
        <f>SUMIFS('Основной расчет'!$AJ$5:$AJ$86175,'Основной расчет'!$D$5:$D$86175,$A17,'Основной расчет'!$AA$5:$AA$86175,S$3)</f>
        <v>#REF!</v>
      </c>
      <c r="T17" s="128" t="e">
        <f>SUMIFS('Основной расчет'!$AH$5:$AH$86175,'Основной расчет'!$D$5:$D$86175,$A17,'Основной расчет'!$AA$5:$AA$86175,T$3)</f>
        <v>#REF!</v>
      </c>
      <c r="U17" s="128" t="e">
        <f>SUMIFS('Основной расчет'!$AC$5:$AC$86175,'Основной расчет'!$D$5:$D$86175,$A17,'Основной расчет'!$AA$5:$AA$86175,U$3)</f>
        <v>#REF!</v>
      </c>
      <c r="V17" s="129" t="e">
        <f>SUMIFS('Основной расчет'!$AE$5:$AE$86175,'Основной расчет'!$D$5:$D$86175,$A17,'Основной расчет'!$AA$5:$AA$86175,V$3)</f>
        <v>#REF!</v>
      </c>
      <c r="W17" s="129" t="e">
        <f>SUMIFS('Основной расчет'!$AJ$5:$AJ$86175,'Основной расчет'!$D$5:$D$86175,$A17,'Основной расчет'!$AA$5:$AA$86175,W$3)</f>
        <v>#REF!</v>
      </c>
      <c r="X17" s="129" t="e">
        <f>SUMIFS('Основной расчет'!$AH$5:$AH$86175,'Основной расчет'!$D$5:$D$86175,$A17,'Основной расчет'!$AA$5:$AA$86175,X$3)</f>
        <v>#REF!</v>
      </c>
      <c r="Y17" s="129" t="e">
        <f>SUMIFS('Основной расчет'!$AC$5:$AC$86175,'Основной расчет'!$D$5:$D$86175,$A17,'Основной расчет'!$AA$5:$AA$86175,Y$3)</f>
        <v>#REF!</v>
      </c>
      <c r="AF17" s="80"/>
      <c r="AG17" s="80"/>
      <c r="AH17" s="80"/>
      <c r="AI17" s="80"/>
      <c r="AJ17" s="80"/>
    </row>
    <row r="18" spans="1:36" ht="15" hidden="1" x14ac:dyDescent="0.25">
      <c r="A18" s="150" t="s">
        <v>16</v>
      </c>
      <c r="B18" s="148" t="e">
        <f t="shared" si="1"/>
        <v>#REF!</v>
      </c>
      <c r="C18" s="149" t="str">
        <f>Приоритеты!C18</f>
        <v>ТеплоГенерация</v>
      </c>
      <c r="D18" s="149" t="e">
        <f>Приоритеты!#REF!</f>
        <v>#REF!</v>
      </c>
      <c r="E18" s="149" t="e">
        <f>Приоритеты!#REF!</f>
        <v>#REF!</v>
      </c>
      <c r="F18" s="125">
        <f>SUMIFS('Основной расчет'!$AE$5:$AE$86175,'Основной расчет'!$D$5:$D$86175,$A18,'Основной расчет'!$AA$5:$AA$86175,F$3)</f>
        <v>0</v>
      </c>
      <c r="G18" s="125">
        <f>SUMIFS('Основной расчет'!$AJ$5:$AJ$86175,'Основной расчет'!$D$5:$D$86175,$A18,'Основной расчет'!$AA$5:$AA$86175,G$3)</f>
        <v>2924245.333333333</v>
      </c>
      <c r="H18" s="125">
        <f>SUMIFS('Основной расчет'!$AH$5:$AH$86175,'Основной расчет'!$D$5:$D$86175,$A18,'Основной расчет'!$AA$5:$AA$86175,H$3)</f>
        <v>2925008</v>
      </c>
      <c r="I18" s="125">
        <f>SUMIFS('Основной расчет'!$AC$5:$AC$86175,'Основной расчет'!$D$5:$D$86175,$A18,'Основной расчет'!$AA$5:$AA$86175,I$3)</f>
        <v>2925008</v>
      </c>
      <c r="J18" s="126" t="e">
        <f>SUMIFS('Основной расчет'!$AE$5:$AE$86175,'Основной расчет'!$D$5:$D$86175,$A18,'Основной расчет'!$AA$5:$AA$86175,J$3)</f>
        <v>#REF!</v>
      </c>
      <c r="K18" s="126" t="e">
        <f>SUMIFS('Основной расчет'!$AJ$5:$AJ$86175,'Основной расчет'!$D$5:$D$86175,$A18,'Основной расчет'!$AA$5:$AA$86175,K$3)</f>
        <v>#REF!</v>
      </c>
      <c r="L18" s="126" t="e">
        <f>SUMIFS('Основной расчет'!$AH$5:$AH$86175,'Основной расчет'!$D$5:$D$86175,$A18,'Основной расчет'!$AA$5:$AA$86175,L$3)</f>
        <v>#REF!</v>
      </c>
      <c r="M18" s="126" t="e">
        <f>SUMIFS('Основной расчет'!$AC$5:$AC$86175,'Основной расчет'!$D$5:$D$86175,$A18,'Основной расчет'!$AA$5:$AA$86175,M$3)</f>
        <v>#REF!</v>
      </c>
      <c r="N18" s="127" t="e">
        <f>SUMIFS('Основной расчет'!$AE$5:$AE$86175,'Основной расчет'!$D$5:$D$86175,$A18,'Основной расчет'!$AA$5:$AA$86175,N$3)</f>
        <v>#REF!</v>
      </c>
      <c r="O18" s="127" t="e">
        <f>SUMIFS('Основной расчет'!$AJ$5:$AJ$86175,'Основной расчет'!$D$5:$D$86175,$A18,'Основной расчет'!$AA$5:$AA$86175,O$3)</f>
        <v>#REF!</v>
      </c>
      <c r="P18" s="127" t="e">
        <f>SUMIFS('Основной расчет'!$AH$5:$AH$86175,'Основной расчет'!$D$5:$D$86175,$A18,'Основной расчет'!$AA$5:$AA$86175,P$3)</f>
        <v>#REF!</v>
      </c>
      <c r="Q18" s="127" t="e">
        <f>SUMIFS('Основной расчет'!$AC$5:$AC$86175,'Основной расчет'!$D$5:$D$86175,$A18,'Основной расчет'!$AA$5:$AA$86175,Q$3)</f>
        <v>#REF!</v>
      </c>
      <c r="R18" s="128" t="e">
        <f>SUMIFS('Основной расчет'!$AE$5:$AE$86175,'Основной расчет'!$D$5:$D$86175,$A18,'Основной расчет'!$AA$5:$AA$86175,R$3)</f>
        <v>#REF!</v>
      </c>
      <c r="S18" s="128" t="e">
        <f>SUMIFS('Основной расчет'!$AJ$5:$AJ$86175,'Основной расчет'!$D$5:$D$86175,$A18,'Основной расчет'!$AA$5:$AA$86175,S$3)</f>
        <v>#REF!</v>
      </c>
      <c r="T18" s="128" t="e">
        <f>SUMIFS('Основной расчет'!$AH$5:$AH$86175,'Основной расчет'!$D$5:$D$86175,$A18,'Основной расчет'!$AA$5:$AA$86175,T$3)</f>
        <v>#REF!</v>
      </c>
      <c r="U18" s="128" t="e">
        <f>SUMIFS('Основной расчет'!$AC$5:$AC$86175,'Основной расчет'!$D$5:$D$86175,$A18,'Основной расчет'!$AA$5:$AA$86175,U$3)</f>
        <v>#REF!</v>
      </c>
      <c r="V18" s="129" t="e">
        <f>SUMIFS('Основной расчет'!$AE$5:$AE$86175,'Основной расчет'!$D$5:$D$86175,$A18,'Основной расчет'!$AA$5:$AA$86175,V$3)</f>
        <v>#REF!</v>
      </c>
      <c r="W18" s="129" t="e">
        <f>SUMIFS('Основной расчет'!$AJ$5:$AJ$86175,'Основной расчет'!$D$5:$D$86175,$A18,'Основной расчет'!$AA$5:$AA$86175,W$3)</f>
        <v>#REF!</v>
      </c>
      <c r="X18" s="129" t="e">
        <f>SUMIFS('Основной расчет'!$AH$5:$AH$86175,'Основной расчет'!$D$5:$D$86175,$A18,'Основной расчет'!$AA$5:$AA$86175,X$3)</f>
        <v>#REF!</v>
      </c>
      <c r="Y18" s="129" t="e">
        <f>SUMIFS('Основной расчет'!$AC$5:$AC$86175,'Основной расчет'!$D$5:$D$86175,$A18,'Основной расчет'!$AA$5:$AA$86175,Y$3)</f>
        <v>#REF!</v>
      </c>
      <c r="AF18" s="80"/>
      <c r="AG18" s="80"/>
      <c r="AH18" s="80"/>
      <c r="AI18" s="80"/>
      <c r="AJ18" s="80"/>
    </row>
    <row r="19" spans="1:36" ht="15" hidden="1" x14ac:dyDescent="0.25">
      <c r="A19" s="150" t="s">
        <v>17</v>
      </c>
      <c r="B19" s="148" t="e">
        <f t="shared" si="1"/>
        <v>#REF!</v>
      </c>
      <c r="C19" s="149" t="str">
        <f>Приоритеты!C19</f>
        <v>ТеплоГенерация</v>
      </c>
      <c r="D19" s="149" t="e">
        <f>Приоритеты!#REF!</f>
        <v>#REF!</v>
      </c>
      <c r="E19" s="149" t="e">
        <f>Приоритеты!#REF!</f>
        <v>#REF!</v>
      </c>
      <c r="F19" s="125">
        <f>SUMIFS('Основной расчет'!$AE$5:$AE$86175,'Основной расчет'!$D$5:$D$86175,$A19,'Основной расчет'!$AA$5:$AA$86175,F$3)</f>
        <v>0</v>
      </c>
      <c r="G19" s="125">
        <f>SUMIFS('Основной расчет'!$AJ$5:$AJ$86175,'Основной расчет'!$D$5:$D$86175,$A19,'Основной расчет'!$AA$5:$AA$86175,G$3)</f>
        <v>4314221.333333334</v>
      </c>
      <c r="H19" s="125">
        <f>SUMIFS('Основной расчет'!$AH$5:$AH$86175,'Основной расчет'!$D$5:$D$86175,$A19,'Основной расчет'!$AA$5:$AA$86175,H$3)</f>
        <v>4314984</v>
      </c>
      <c r="I19" s="125">
        <f>SUMIFS('Основной расчет'!$AC$5:$AC$86175,'Основной расчет'!$D$5:$D$86175,$A19,'Основной расчет'!$AA$5:$AA$86175,I$3)</f>
        <v>4314984</v>
      </c>
      <c r="J19" s="126">
        <f>SUMIFS('Основной расчет'!$AE$5:$AE$86175,'Основной расчет'!$D$5:$D$86175,$A19,'Основной расчет'!$AA$5:$AA$86175,J$3)</f>
        <v>0</v>
      </c>
      <c r="K19" s="126">
        <f>SUMIFS('Основной расчет'!$AJ$5:$AJ$86175,'Основной расчет'!$D$5:$D$86175,$A19,'Основной расчет'!$AA$5:$AA$86175,K$3)</f>
        <v>3017332</v>
      </c>
      <c r="L19" s="126">
        <f>SUMIFS('Основной расчет'!$AH$5:$AH$86175,'Основной расчет'!$D$5:$D$86175,$A19,'Основной расчет'!$AA$5:$AA$86175,L$3)</f>
        <v>3017332</v>
      </c>
      <c r="M19" s="126">
        <f>SUMIFS('Основной расчет'!$AC$5:$AC$86175,'Основной расчет'!$D$5:$D$86175,$A19,'Основной расчет'!$AA$5:$AA$86175,M$3)</f>
        <v>3017332</v>
      </c>
      <c r="N19" s="127">
        <f>SUMIFS('Основной расчет'!$AE$5:$AE$86175,'Основной расчет'!$D$5:$D$86175,$A19,'Основной расчет'!$AA$5:$AA$86175,N$3)</f>
        <v>0</v>
      </c>
      <c r="O19" s="127">
        <f>SUMIFS('Основной расчет'!$AJ$5:$AJ$86175,'Основной расчет'!$D$5:$D$86175,$A19,'Основной расчет'!$AA$5:$AA$86175,O$3)</f>
        <v>3017332</v>
      </c>
      <c r="P19" s="127">
        <f>SUMIFS('Основной расчет'!$AH$5:$AH$86175,'Основной расчет'!$D$5:$D$86175,$A19,'Основной расчет'!$AA$5:$AA$86175,P$3)</f>
        <v>3017332</v>
      </c>
      <c r="Q19" s="127">
        <f>SUMIFS('Основной расчет'!$AC$5:$AC$86175,'Основной расчет'!$D$5:$D$86175,$A19,'Основной расчет'!$AA$5:$AA$86175,Q$3)</f>
        <v>3017332</v>
      </c>
      <c r="R19" s="128" t="e">
        <f>SUMIFS('Основной расчет'!$AE$5:$AE$86175,'Основной расчет'!$D$5:$D$86175,$A19,'Основной расчет'!$AA$5:$AA$86175,R$3)</f>
        <v>#REF!</v>
      </c>
      <c r="S19" s="128" t="e">
        <f>SUMIFS('Основной расчет'!$AJ$5:$AJ$86175,'Основной расчет'!$D$5:$D$86175,$A19,'Основной расчет'!$AA$5:$AA$86175,S$3)</f>
        <v>#REF!</v>
      </c>
      <c r="T19" s="128" t="e">
        <f>SUMIFS('Основной расчет'!$AH$5:$AH$86175,'Основной расчет'!$D$5:$D$86175,$A19,'Основной расчет'!$AA$5:$AA$86175,T$3)</f>
        <v>#REF!</v>
      </c>
      <c r="U19" s="128" t="e">
        <f>SUMIFS('Основной расчет'!$AC$5:$AC$86175,'Основной расчет'!$D$5:$D$86175,$A19,'Основной расчет'!$AA$5:$AA$86175,U$3)</f>
        <v>#REF!</v>
      </c>
      <c r="V19" s="129" t="e">
        <f>SUMIFS('Основной расчет'!$AE$5:$AE$86175,'Основной расчет'!$D$5:$D$86175,$A19,'Основной расчет'!$AA$5:$AA$86175,V$3)</f>
        <v>#REF!</v>
      </c>
      <c r="W19" s="129" t="e">
        <f>SUMIFS('Основной расчет'!$AJ$5:$AJ$86175,'Основной расчет'!$D$5:$D$86175,$A19,'Основной расчет'!$AA$5:$AA$86175,W$3)</f>
        <v>#REF!</v>
      </c>
      <c r="X19" s="129" t="e">
        <f>SUMIFS('Основной расчет'!$AH$5:$AH$86175,'Основной расчет'!$D$5:$D$86175,$A19,'Основной расчет'!$AA$5:$AA$86175,X$3)</f>
        <v>#REF!</v>
      </c>
      <c r="Y19" s="129" t="e">
        <f>SUMIFS('Основной расчет'!$AC$5:$AC$86175,'Основной расчет'!$D$5:$D$86175,$A19,'Основной расчет'!$AA$5:$AA$86175,Y$3)</f>
        <v>#REF!</v>
      </c>
      <c r="AF19" s="80"/>
      <c r="AG19" s="80"/>
      <c r="AH19" s="80"/>
      <c r="AI19" s="80"/>
      <c r="AJ19" s="80"/>
    </row>
    <row r="20" spans="1:36" ht="15" hidden="1" x14ac:dyDescent="0.25">
      <c r="A20" s="150" t="s">
        <v>15</v>
      </c>
      <c r="B20" s="148" t="e">
        <f t="shared" si="1"/>
        <v>#REF!</v>
      </c>
      <c r="C20" s="149" t="str">
        <f>Приоритеты!C20</f>
        <v>ТеплоСети</v>
      </c>
      <c r="D20" s="149" t="e">
        <f>Приоритеты!#REF!</f>
        <v>#REF!</v>
      </c>
      <c r="E20" s="149" t="e">
        <f>Приоритеты!#REF!</f>
        <v>#REF!</v>
      </c>
      <c r="F20" s="125">
        <f>SUMIFS('Основной расчет'!$AE$5:$AE$86175,'Основной расчет'!$D$5:$D$86175,$A20,'Основной расчет'!$AA$5:$AA$86175,F$3)</f>
        <v>0</v>
      </c>
      <c r="G20" s="125">
        <f>SUMIFS('Основной расчет'!$AJ$5:$AJ$86175,'Основной расчет'!$D$5:$D$86175,$A20,'Основной расчет'!$AA$5:$AA$86175,G$3)</f>
        <v>2080933.8333333333</v>
      </c>
      <c r="H20" s="125">
        <f>SUMIFS('Основной расчет'!$AH$5:$AH$86175,'Основной расчет'!$D$5:$D$86175,$A20,'Основной расчет'!$AA$5:$AA$86175,H$3)</f>
        <v>2082713.4</v>
      </c>
      <c r="I20" s="125">
        <f>SUMIFS('Основной расчет'!$AC$5:$AC$86175,'Основной расчет'!$D$5:$D$86175,$A20,'Основной расчет'!$AA$5:$AA$86175,I$3)</f>
        <v>2082713.4</v>
      </c>
      <c r="J20" s="126">
        <f>SUMIFS('Основной расчет'!$AE$5:$AE$86175,'Основной расчет'!$D$5:$D$86175,$A20,'Основной расчет'!$AA$5:$AA$86175,J$3)</f>
        <v>0</v>
      </c>
      <c r="K20" s="126">
        <f>SUMIFS('Основной расчет'!$AJ$5:$AJ$86175,'Основной расчет'!$D$5:$D$86175,$A20,'Основной расчет'!$AA$5:$AA$86175,K$3)</f>
        <v>1450416</v>
      </c>
      <c r="L20" s="126">
        <f>SUMIFS('Основной расчет'!$AH$5:$AH$86175,'Основной расчет'!$D$5:$D$86175,$A20,'Основной расчет'!$AA$5:$AA$86175,L$3)</f>
        <v>1450416</v>
      </c>
      <c r="M20" s="126">
        <f>SUMIFS('Основной расчет'!$AC$5:$AC$86175,'Основной расчет'!$D$5:$D$86175,$A20,'Основной расчет'!$AA$5:$AA$86175,M$3)</f>
        <v>1450416</v>
      </c>
      <c r="N20" s="127">
        <f>SUMIFS('Основной расчет'!$AE$5:$AE$86175,'Основной расчет'!$D$5:$D$86175,$A20,'Основной расчет'!$AA$5:$AA$86175,N$3)</f>
        <v>0</v>
      </c>
      <c r="O20" s="127">
        <f>SUMIFS('Основной расчет'!$AJ$5:$AJ$86175,'Основной расчет'!$D$5:$D$86175,$A20,'Основной расчет'!$AA$5:$AA$86175,O$3)</f>
        <v>1450416</v>
      </c>
      <c r="P20" s="127">
        <f>SUMIFS('Основной расчет'!$AH$5:$AH$86175,'Основной расчет'!$D$5:$D$86175,$A20,'Основной расчет'!$AA$5:$AA$86175,P$3)</f>
        <v>1450416</v>
      </c>
      <c r="Q20" s="127">
        <f>SUMIFS('Основной расчет'!$AC$5:$AC$86175,'Основной расчет'!$D$5:$D$86175,$A20,'Основной расчет'!$AA$5:$AA$86175,Q$3)</f>
        <v>1450416</v>
      </c>
      <c r="R20" s="128" t="e">
        <f>SUMIFS('Основной расчет'!$AE$5:$AE$86175,'Основной расчет'!$D$5:$D$86175,$A20,'Основной расчет'!$AA$5:$AA$86175,R$3)</f>
        <v>#REF!</v>
      </c>
      <c r="S20" s="128" t="e">
        <f>SUMIFS('Основной расчет'!$AJ$5:$AJ$86175,'Основной расчет'!$D$5:$D$86175,$A20,'Основной расчет'!$AA$5:$AA$86175,S$3)</f>
        <v>#REF!</v>
      </c>
      <c r="T20" s="128" t="e">
        <f>SUMIFS('Основной расчет'!$AH$5:$AH$86175,'Основной расчет'!$D$5:$D$86175,$A20,'Основной расчет'!$AA$5:$AA$86175,T$3)</f>
        <v>#REF!</v>
      </c>
      <c r="U20" s="128" t="e">
        <f>SUMIFS('Основной расчет'!$AC$5:$AC$86175,'Основной расчет'!$D$5:$D$86175,$A20,'Основной расчет'!$AA$5:$AA$86175,U$3)</f>
        <v>#REF!</v>
      </c>
      <c r="V20" s="129" t="e">
        <f>SUMIFS('Основной расчет'!$AE$5:$AE$86175,'Основной расчет'!$D$5:$D$86175,$A20,'Основной расчет'!$AA$5:$AA$86175,V$3)</f>
        <v>#REF!</v>
      </c>
      <c r="W20" s="129" t="e">
        <f>SUMIFS('Основной расчет'!$AJ$5:$AJ$86175,'Основной расчет'!$D$5:$D$86175,$A20,'Основной расчет'!$AA$5:$AA$86175,W$3)</f>
        <v>#REF!</v>
      </c>
      <c r="X20" s="129" t="e">
        <f>SUMIFS('Основной расчет'!$AH$5:$AH$86175,'Основной расчет'!$D$5:$D$86175,$A20,'Основной расчет'!$AA$5:$AA$86175,X$3)</f>
        <v>#REF!</v>
      </c>
      <c r="Y20" s="129" t="e">
        <f>SUMIFS('Основной расчет'!$AC$5:$AC$86175,'Основной расчет'!$D$5:$D$86175,$A20,'Основной расчет'!$AA$5:$AA$86175,Y$3)</f>
        <v>#REF!</v>
      </c>
      <c r="AF20" s="80"/>
      <c r="AG20" s="80"/>
      <c r="AH20" s="80"/>
      <c r="AI20" s="80"/>
      <c r="AJ20" s="80"/>
    </row>
    <row r="21" spans="1:36" ht="15" hidden="1" x14ac:dyDescent="0.25">
      <c r="A21" s="150" t="s">
        <v>30</v>
      </c>
      <c r="B21" s="148" t="e">
        <f t="shared" si="1"/>
        <v>#REF!</v>
      </c>
      <c r="C21" s="149" t="str">
        <f>Приоритеты!C21</f>
        <v>Сбыт</v>
      </c>
      <c r="D21" s="149" t="e">
        <f>Приоритеты!#REF!</f>
        <v>#REF!</v>
      </c>
      <c r="E21" s="149" t="e">
        <f>Приоритеты!#REF!</f>
        <v>#REF!</v>
      </c>
      <c r="F21" s="125">
        <f>SUMIFS('Основной расчет'!$AE$5:$AE$86175,'Основной расчет'!$D$5:$D$86175,$A21,'Основной расчет'!$AA$5:$AA$86175,F$3)</f>
        <v>0</v>
      </c>
      <c r="G21" s="125">
        <f>SUMIFS('Основной расчет'!$AJ$5:$AJ$86175,'Основной расчет'!$D$5:$D$86175,$A21,'Основной расчет'!$AA$5:$AA$86175,G$3)</f>
        <v>0</v>
      </c>
      <c r="H21" s="125">
        <f>SUMIFS('Основной расчет'!$AH$5:$AH$86175,'Основной расчет'!$D$5:$D$86175,$A21,'Основной расчет'!$AA$5:$AA$86175,H$3)</f>
        <v>0</v>
      </c>
      <c r="I21" s="125">
        <f>SUMIFS('Основной расчет'!$AC$5:$AC$86175,'Основной расчет'!$D$5:$D$86175,$A21,'Основной расчет'!$AA$5:$AA$86175,I$3)</f>
        <v>0</v>
      </c>
      <c r="J21" s="126">
        <f>SUMIFS('Основной расчет'!$AE$5:$AE$86175,'Основной расчет'!$D$5:$D$86175,$A21,'Основной расчет'!$AA$5:$AA$86175,J$3)</f>
        <v>0</v>
      </c>
      <c r="K21" s="126">
        <f>SUMIFS('Основной расчет'!$AJ$5:$AJ$86175,'Основной расчет'!$D$5:$D$86175,$A21,'Основной расчет'!$AA$5:$AA$86175,K$3)</f>
        <v>0</v>
      </c>
      <c r="L21" s="126">
        <f>SUMIFS('Основной расчет'!$AH$5:$AH$86175,'Основной расчет'!$D$5:$D$86175,$A21,'Основной расчет'!$AA$5:$AA$86175,L$3)</f>
        <v>0</v>
      </c>
      <c r="M21" s="126">
        <f>SUMIFS('Основной расчет'!$AC$5:$AC$86175,'Основной расчет'!$D$5:$D$86175,$A21,'Основной расчет'!$AA$5:$AA$86175,M$3)</f>
        <v>0</v>
      </c>
      <c r="N21" s="127">
        <f>SUMIFS('Основной расчет'!$AE$5:$AE$86175,'Основной расчет'!$D$5:$D$86175,$A21,'Основной расчет'!$AA$5:$AA$86175,N$3)</f>
        <v>0</v>
      </c>
      <c r="O21" s="127">
        <f>SUMIFS('Основной расчет'!$AJ$5:$AJ$86175,'Основной расчет'!$D$5:$D$86175,$A21,'Основной расчет'!$AA$5:$AA$86175,O$3)</f>
        <v>0</v>
      </c>
      <c r="P21" s="127">
        <f>SUMIFS('Основной расчет'!$AH$5:$AH$86175,'Основной расчет'!$D$5:$D$86175,$A21,'Основной расчет'!$AA$5:$AA$86175,P$3)</f>
        <v>0</v>
      </c>
      <c r="Q21" s="127">
        <f>SUMIFS('Основной расчет'!$AC$5:$AC$86175,'Основной расчет'!$D$5:$D$86175,$A21,'Основной расчет'!$AA$5:$AA$86175,Q$3)</f>
        <v>0</v>
      </c>
      <c r="R21" s="128" t="e">
        <f>SUMIFS('Основной расчет'!$AE$5:$AE$86175,'Основной расчет'!$D$5:$D$86175,$A21,'Основной расчет'!$AA$5:$AA$86175,R$3)</f>
        <v>#REF!</v>
      </c>
      <c r="S21" s="128" t="e">
        <f>SUMIFS('Основной расчет'!$AJ$5:$AJ$86175,'Основной расчет'!$D$5:$D$86175,$A21,'Основной расчет'!$AA$5:$AA$86175,S$3)</f>
        <v>#REF!</v>
      </c>
      <c r="T21" s="128" t="e">
        <f>SUMIFS('Основной расчет'!$AH$5:$AH$86175,'Основной расчет'!$D$5:$D$86175,$A21,'Основной расчет'!$AA$5:$AA$86175,T$3)</f>
        <v>#REF!</v>
      </c>
      <c r="U21" s="128" t="e">
        <f>SUMIFS('Основной расчет'!$AC$5:$AC$86175,'Основной расчет'!$D$5:$D$86175,$A21,'Основной расчет'!$AA$5:$AA$86175,U$3)</f>
        <v>#REF!</v>
      </c>
      <c r="V21" s="129" t="e">
        <f>SUMIFS('Основной расчет'!$AE$5:$AE$86175,'Основной расчет'!$D$5:$D$86175,$A21,'Основной расчет'!$AA$5:$AA$86175,V$3)</f>
        <v>#REF!</v>
      </c>
      <c r="W21" s="129" t="e">
        <f>SUMIFS('Основной расчет'!$AJ$5:$AJ$86175,'Основной расчет'!$D$5:$D$86175,$A21,'Основной расчет'!$AA$5:$AA$86175,W$3)</f>
        <v>#REF!</v>
      </c>
      <c r="X21" s="129" t="e">
        <f>SUMIFS('Основной расчет'!$AH$5:$AH$86175,'Основной расчет'!$D$5:$D$86175,$A21,'Основной расчет'!$AA$5:$AA$86175,X$3)</f>
        <v>#REF!</v>
      </c>
      <c r="Y21" s="129" t="e">
        <f>SUMIFS('Основной расчет'!$AC$5:$AC$86175,'Основной расчет'!$D$5:$D$86175,$A21,'Основной расчет'!$AA$5:$AA$86175,Y$3)</f>
        <v>#REF!</v>
      </c>
      <c r="AA21" s="80"/>
      <c r="AB21" s="80"/>
      <c r="AC21" s="80"/>
      <c r="AD21" s="80"/>
      <c r="AE21" s="78"/>
      <c r="AF21" s="80"/>
      <c r="AG21" s="80"/>
      <c r="AH21" s="80"/>
      <c r="AI21" s="80"/>
      <c r="AJ21" s="80"/>
    </row>
    <row r="22" spans="1:36" ht="15" hidden="1" x14ac:dyDescent="0.25">
      <c r="A22" s="150" t="s">
        <v>18</v>
      </c>
      <c r="B22" s="148">
        <f t="shared" si="1"/>
        <v>0</v>
      </c>
      <c r="C22" s="149" t="str">
        <f>Приоритеты!C22</f>
        <v>Другие компании, включая ПАО "ИнтерРАО"</v>
      </c>
      <c r="D22" s="149" t="e">
        <f>Приоритеты!#REF!</f>
        <v>#REF!</v>
      </c>
      <c r="E22" s="149" t="e">
        <f>Приоритеты!#REF!</f>
        <v>#REF!</v>
      </c>
      <c r="F22" s="125">
        <f>SUMIFS('Основной расчет'!$AE$5:$AE$86175,'Основной расчет'!$D$5:$D$86175,$A22,'Основной расчет'!$AA$5:$AA$86175,F$3)</f>
        <v>0</v>
      </c>
      <c r="G22" s="125">
        <f>SUMIFS('Основной расчет'!$AJ$5:$AJ$86175,'Основной расчет'!$D$5:$D$86175,$A22,'Основной расчет'!$AA$5:$AA$86175,G$3)</f>
        <v>0</v>
      </c>
      <c r="H22" s="125">
        <f>SUMIFS('Основной расчет'!$AH$5:$AH$86175,'Основной расчет'!$D$5:$D$86175,$A22,'Основной расчет'!$AA$5:$AA$86175,H$3)</f>
        <v>0</v>
      </c>
      <c r="I22" s="125">
        <f>SUMIFS('Основной расчет'!$AC$5:$AC$86175,'Основной расчет'!$D$5:$D$86175,$A22,'Основной расчет'!$AA$5:$AA$86175,I$3)</f>
        <v>0</v>
      </c>
      <c r="J22" s="126">
        <f>SUMIFS('Основной расчет'!$AE$5:$AE$86175,'Основной расчет'!$D$5:$D$86175,$A22,'Основной расчет'!$AA$5:$AA$86175,J$3)</f>
        <v>0</v>
      </c>
      <c r="K22" s="126">
        <f>SUMIFS('Основной расчет'!$AJ$5:$AJ$86175,'Основной расчет'!$D$5:$D$86175,$A22,'Основной расчет'!$AA$5:$AA$86175,K$3)</f>
        <v>0</v>
      </c>
      <c r="L22" s="126">
        <f>SUMIFS('Основной расчет'!$AH$5:$AH$86175,'Основной расчет'!$D$5:$D$86175,$A22,'Основной расчет'!$AA$5:$AA$86175,L$3)</f>
        <v>0</v>
      </c>
      <c r="M22" s="126">
        <f>SUMIFS('Основной расчет'!$AC$5:$AC$86175,'Основной расчет'!$D$5:$D$86175,$A22,'Основной расчет'!$AA$5:$AA$86175,M$3)</f>
        <v>0</v>
      </c>
      <c r="N22" s="127">
        <f>SUMIFS('Основной расчет'!$AE$5:$AE$86175,'Основной расчет'!$D$5:$D$86175,$A22,'Основной расчет'!$AA$5:$AA$86175,N$3)</f>
        <v>0</v>
      </c>
      <c r="O22" s="127">
        <f>SUMIFS('Основной расчет'!$AJ$5:$AJ$86175,'Основной расчет'!$D$5:$D$86175,$A22,'Основной расчет'!$AA$5:$AA$86175,O$3)</f>
        <v>0</v>
      </c>
      <c r="P22" s="127">
        <f>SUMIFS('Основной расчет'!$AH$5:$AH$86175,'Основной расчет'!$D$5:$D$86175,$A22,'Основной расчет'!$AA$5:$AA$86175,P$3)</f>
        <v>0</v>
      </c>
      <c r="Q22" s="127">
        <f>SUMIFS('Основной расчет'!$AC$5:$AC$86175,'Основной расчет'!$D$5:$D$86175,$A22,'Основной расчет'!$AA$5:$AA$86175,Q$3)</f>
        <v>0</v>
      </c>
      <c r="R22" s="128">
        <f>SUMIFS('Основной расчет'!$AE$5:$AE$86175,'Основной расчет'!$D$5:$D$86175,$A22,'Основной расчет'!$AA$5:$AA$86175,R$3)</f>
        <v>0</v>
      </c>
      <c r="S22" s="128">
        <f>SUMIFS('Основной расчет'!$AJ$5:$AJ$86175,'Основной расчет'!$D$5:$D$86175,$A22,'Основной расчет'!$AA$5:$AA$86175,S$3)</f>
        <v>0</v>
      </c>
      <c r="T22" s="128">
        <f>SUMIFS('Основной расчет'!$AH$5:$AH$86175,'Основной расчет'!$D$5:$D$86175,$A22,'Основной расчет'!$AA$5:$AA$86175,T$3)</f>
        <v>0</v>
      </c>
      <c r="U22" s="128">
        <f>SUMIFS('Основной расчет'!$AC$5:$AC$86175,'Основной расчет'!$D$5:$D$86175,$A22,'Основной расчет'!$AA$5:$AA$86175,U$3)</f>
        <v>0</v>
      </c>
      <c r="V22" s="129">
        <f>SUMIFS('Основной расчет'!$AE$5:$AE$86175,'Основной расчет'!$D$5:$D$86175,$A22,'Основной расчет'!$AA$5:$AA$86175,V$3)</f>
        <v>0</v>
      </c>
      <c r="W22" s="129">
        <f>SUMIFS('Основной расчет'!$AJ$5:$AJ$86175,'Основной расчет'!$D$5:$D$86175,$A22,'Основной расчет'!$AA$5:$AA$86175,W$3)</f>
        <v>0</v>
      </c>
      <c r="X22" s="129">
        <f>SUMIFS('Основной расчет'!$AH$5:$AH$86175,'Основной расчет'!$D$5:$D$86175,$A22,'Основной расчет'!$AA$5:$AA$86175,X$3)</f>
        <v>0</v>
      </c>
      <c r="Y22" s="129">
        <f>SUMIFS('Основной расчет'!$AC$5:$AC$86175,'Основной расчет'!$D$5:$D$86175,$A22,'Основной расчет'!$AA$5:$AA$86175,Y$3)</f>
        <v>0</v>
      </c>
      <c r="AF22" s="80"/>
      <c r="AG22" s="80"/>
      <c r="AH22" s="80"/>
      <c r="AI22" s="80"/>
      <c r="AJ22" s="80"/>
    </row>
    <row r="23" spans="1:36" ht="15" hidden="1" x14ac:dyDescent="0.25">
      <c r="A23" s="150" t="s">
        <v>27</v>
      </c>
      <c r="B23" s="148" t="e">
        <f t="shared" si="1"/>
        <v>#REF!</v>
      </c>
      <c r="C23" s="149" t="str">
        <f>Приоритеты!C24</f>
        <v>Инжиниринг</v>
      </c>
      <c r="D23" s="149" t="e">
        <f>Приоритеты!#REF!</f>
        <v>#REF!</v>
      </c>
      <c r="E23" s="149" t="e">
        <f>Приоритеты!#REF!</f>
        <v>#REF!</v>
      </c>
      <c r="F23" s="125">
        <f>SUMIFS('Основной расчет'!$AE$5:$AE$86175,'Основной расчет'!$D$5:$D$86175,$A23,'Основной расчет'!$AA$5:$AA$86175,F$3)</f>
        <v>0</v>
      </c>
      <c r="G23" s="125">
        <f>SUMIFS('Основной расчет'!$AJ$5:$AJ$86175,'Основной расчет'!$D$5:$D$86175,$A23,'Основной расчет'!$AA$5:$AA$86175,G$3)</f>
        <v>256358.83333333334</v>
      </c>
      <c r="H23" s="125">
        <f>SUMIFS('Основной расчет'!$AH$5:$AH$86175,'Основной расчет'!$D$5:$D$86175,$A23,'Основной расчет'!$AA$5:$AA$86175,H$3)</f>
        <v>256697.8</v>
      </c>
      <c r="I23" s="125">
        <f>SUMIFS('Основной расчет'!$AC$5:$AC$86175,'Основной расчет'!$D$5:$D$86175,$A23,'Основной расчет'!$AA$5:$AA$86175,I$3)</f>
        <v>256697.8</v>
      </c>
      <c r="J23" s="126">
        <f>SUMIFS('Основной расчет'!$AE$5:$AE$86175,'Основной расчет'!$D$5:$D$86175,$A23,'Основной расчет'!$AA$5:$AA$86175,J$3)</f>
        <v>0</v>
      </c>
      <c r="K23" s="126">
        <f>SUMIFS('Основной расчет'!$AJ$5:$AJ$86175,'Основной расчет'!$D$5:$D$86175,$A23,'Основной расчет'!$AA$5:$AA$86175,K$3)</f>
        <v>178200</v>
      </c>
      <c r="L23" s="126">
        <f>SUMIFS('Основной расчет'!$AH$5:$AH$86175,'Основной расчет'!$D$5:$D$86175,$A23,'Основной расчет'!$AA$5:$AA$86175,L$3)</f>
        <v>178200</v>
      </c>
      <c r="M23" s="126">
        <f>SUMIFS('Основной расчет'!$AC$5:$AC$86175,'Основной расчет'!$D$5:$D$86175,$A23,'Основной расчет'!$AA$5:$AA$86175,M$3)</f>
        <v>178200</v>
      </c>
      <c r="N23" s="127">
        <f>SUMIFS('Основной расчет'!$AE$5:$AE$86175,'Основной расчет'!$D$5:$D$86175,$A23,'Основной расчет'!$AA$5:$AA$86175,N$3)</f>
        <v>0</v>
      </c>
      <c r="O23" s="127">
        <f>SUMIFS('Основной расчет'!$AJ$5:$AJ$86175,'Основной расчет'!$D$5:$D$86175,$A23,'Основной расчет'!$AA$5:$AA$86175,O$3)</f>
        <v>178200</v>
      </c>
      <c r="P23" s="127">
        <f>SUMIFS('Основной расчет'!$AH$5:$AH$86175,'Основной расчет'!$D$5:$D$86175,$A23,'Основной расчет'!$AA$5:$AA$86175,P$3)</f>
        <v>178200</v>
      </c>
      <c r="Q23" s="127">
        <f>SUMIFS('Основной расчет'!$AC$5:$AC$86175,'Основной расчет'!$D$5:$D$86175,$A23,'Основной расчет'!$AA$5:$AA$86175,Q$3)</f>
        <v>178200</v>
      </c>
      <c r="R23" s="128">
        <f>SUMIFS('Основной расчет'!$AE$5:$AE$86175,'Основной расчет'!$D$5:$D$86175,$A23,'Основной расчет'!$AA$5:$AA$86175,R$3)</f>
        <v>0</v>
      </c>
      <c r="S23" s="128">
        <f>SUMIFS('Основной расчет'!$AJ$5:$AJ$86175,'Основной расчет'!$D$5:$D$86175,$A23,'Основной расчет'!$AA$5:$AA$86175,S$3)</f>
        <v>178200</v>
      </c>
      <c r="T23" s="128">
        <f>SUMIFS('Основной расчет'!$AH$5:$AH$86175,'Основной расчет'!$D$5:$D$86175,$A23,'Основной расчет'!$AA$5:$AA$86175,T$3)</f>
        <v>178200</v>
      </c>
      <c r="U23" s="128">
        <f>SUMIFS('Основной расчет'!$AC$5:$AC$86175,'Основной расчет'!$D$5:$D$86175,$A23,'Основной расчет'!$AA$5:$AA$86175,U$3)</f>
        <v>178200</v>
      </c>
      <c r="V23" s="129" t="e">
        <f>SUMIFS('Основной расчет'!$AE$5:$AE$86175,'Основной расчет'!$D$5:$D$86175,$A23,'Основной расчет'!$AA$5:$AA$86175,V$3)</f>
        <v>#REF!</v>
      </c>
      <c r="W23" s="129" t="e">
        <f>SUMIFS('Основной расчет'!$AJ$5:$AJ$86175,'Основной расчет'!$D$5:$D$86175,$A23,'Основной расчет'!$AA$5:$AA$86175,W$3)</f>
        <v>#REF!</v>
      </c>
      <c r="X23" s="129" t="e">
        <f>SUMIFS('Основной расчет'!$AH$5:$AH$86175,'Основной расчет'!$D$5:$D$86175,$A23,'Основной расчет'!$AA$5:$AA$86175,X$3)</f>
        <v>#REF!</v>
      </c>
      <c r="Y23" s="129" t="e">
        <f>SUMIFS('Основной расчет'!$AC$5:$AC$86175,'Основной расчет'!$D$5:$D$86175,$A23,'Основной расчет'!$AA$5:$AA$86175,Y$3)</f>
        <v>#REF!</v>
      </c>
      <c r="AF23" s="80"/>
      <c r="AG23" s="80"/>
      <c r="AH23" s="80"/>
      <c r="AI23" s="80"/>
      <c r="AJ23" s="80"/>
    </row>
    <row r="24" spans="1:36" ht="15" hidden="1" x14ac:dyDescent="0.25">
      <c r="A24" s="150" t="s">
        <v>28</v>
      </c>
      <c r="B24" s="148">
        <f t="shared" si="1"/>
        <v>0</v>
      </c>
      <c r="C24" s="149" t="str">
        <f>Приоритеты!C25</f>
        <v>Инжиниринг</v>
      </c>
      <c r="D24" s="149" t="e">
        <f>Приоритеты!#REF!</f>
        <v>#REF!</v>
      </c>
      <c r="E24" s="149" t="e">
        <f>Приоритеты!#REF!</f>
        <v>#REF!</v>
      </c>
      <c r="F24" s="125">
        <f>SUMIFS('Основной расчет'!$AE$5:$AE$86175,'Основной расчет'!$D$5:$D$86175,$A24,'Основной расчет'!$AA$5:$AA$86175,F$3)</f>
        <v>0</v>
      </c>
      <c r="G24" s="125">
        <f>SUMIFS('Основной расчет'!$AJ$5:$AJ$86175,'Основной расчет'!$D$5:$D$86175,$A24,'Основной расчет'!$AA$5:$AA$86175,G$3)</f>
        <v>0</v>
      </c>
      <c r="H24" s="125">
        <f>SUMIFS('Основной расчет'!$AH$5:$AH$86175,'Основной расчет'!$D$5:$D$86175,$A24,'Основной расчет'!$AA$5:$AA$86175,H$3)</f>
        <v>0</v>
      </c>
      <c r="I24" s="125">
        <f>SUMIFS('Основной расчет'!$AC$5:$AC$86175,'Основной расчет'!$D$5:$D$86175,$A24,'Основной расчет'!$AA$5:$AA$86175,I$3)</f>
        <v>0</v>
      </c>
      <c r="J24" s="126">
        <f>SUMIFS('Основной расчет'!$AE$5:$AE$86175,'Основной расчет'!$D$5:$D$86175,$A24,'Основной расчет'!$AA$5:$AA$86175,J$3)</f>
        <v>0</v>
      </c>
      <c r="K24" s="126">
        <f>SUMIFS('Основной расчет'!$AJ$5:$AJ$86175,'Основной расчет'!$D$5:$D$86175,$A24,'Основной расчет'!$AA$5:$AA$86175,K$3)</f>
        <v>0</v>
      </c>
      <c r="L24" s="126">
        <f>SUMIFS('Основной расчет'!$AH$5:$AH$86175,'Основной расчет'!$D$5:$D$86175,$A24,'Основной расчет'!$AA$5:$AA$86175,L$3)</f>
        <v>0</v>
      </c>
      <c r="M24" s="126">
        <f>SUMIFS('Основной расчет'!$AC$5:$AC$86175,'Основной расчет'!$D$5:$D$86175,$A24,'Основной расчет'!$AA$5:$AA$86175,M$3)</f>
        <v>0</v>
      </c>
      <c r="N24" s="127">
        <f>SUMIFS('Основной расчет'!$AE$5:$AE$86175,'Основной расчет'!$D$5:$D$86175,$A24,'Основной расчет'!$AA$5:$AA$86175,N$3)</f>
        <v>0</v>
      </c>
      <c r="O24" s="127">
        <f>SUMIFS('Основной расчет'!$AJ$5:$AJ$86175,'Основной расчет'!$D$5:$D$86175,$A24,'Основной расчет'!$AA$5:$AA$86175,O$3)</f>
        <v>0</v>
      </c>
      <c r="P24" s="127">
        <f>SUMIFS('Основной расчет'!$AH$5:$AH$86175,'Основной расчет'!$D$5:$D$86175,$A24,'Основной расчет'!$AA$5:$AA$86175,P$3)</f>
        <v>0</v>
      </c>
      <c r="Q24" s="127">
        <f>SUMIFS('Основной расчет'!$AC$5:$AC$86175,'Основной расчет'!$D$5:$D$86175,$A24,'Основной расчет'!$AA$5:$AA$86175,Q$3)</f>
        <v>0</v>
      </c>
      <c r="R24" s="128">
        <f>SUMIFS('Основной расчет'!$AE$5:$AE$86175,'Основной расчет'!$D$5:$D$86175,$A24,'Основной расчет'!$AA$5:$AA$86175,R$3)</f>
        <v>0</v>
      </c>
      <c r="S24" s="128">
        <f>SUMIFS('Основной расчет'!$AJ$5:$AJ$86175,'Основной расчет'!$D$5:$D$86175,$A24,'Основной расчет'!$AA$5:$AA$86175,S$3)</f>
        <v>0</v>
      </c>
      <c r="T24" s="128">
        <f>SUMIFS('Основной расчет'!$AH$5:$AH$86175,'Основной расчет'!$D$5:$D$86175,$A24,'Основной расчет'!$AA$5:$AA$86175,T$3)</f>
        <v>0</v>
      </c>
      <c r="U24" s="128">
        <f>SUMIFS('Основной расчет'!$AC$5:$AC$86175,'Основной расчет'!$D$5:$D$86175,$A24,'Основной расчет'!$AA$5:$AA$86175,U$3)</f>
        <v>0</v>
      </c>
      <c r="V24" s="129">
        <f>SUMIFS('Основной расчет'!$AE$5:$AE$86175,'Основной расчет'!$D$5:$D$86175,$A24,'Основной расчет'!$AA$5:$AA$86175,V$3)</f>
        <v>0</v>
      </c>
      <c r="W24" s="129">
        <f>SUMIFS('Основной расчет'!$AJ$5:$AJ$86175,'Основной расчет'!$D$5:$D$86175,$A24,'Основной расчет'!$AA$5:$AA$86175,W$3)</f>
        <v>0</v>
      </c>
      <c r="X24" s="129">
        <f>SUMIFS('Основной расчет'!$AH$5:$AH$86175,'Основной расчет'!$D$5:$D$86175,$A24,'Основной расчет'!$AA$5:$AA$86175,X$3)</f>
        <v>0</v>
      </c>
      <c r="Y24" s="129">
        <f>SUMIFS('Основной расчет'!$AC$5:$AC$86175,'Основной расчет'!$D$5:$D$86175,$A24,'Основной расчет'!$AA$5:$AA$86175,Y$3)</f>
        <v>0</v>
      </c>
      <c r="AF24" s="80"/>
      <c r="AG24" s="80"/>
      <c r="AH24" s="80"/>
      <c r="AI24" s="80"/>
      <c r="AJ24" s="80"/>
    </row>
    <row r="25" spans="1:36" ht="15" hidden="1" x14ac:dyDescent="0.25">
      <c r="A25" s="150" t="s">
        <v>20</v>
      </c>
      <c r="B25" s="148" t="e">
        <f t="shared" si="1"/>
        <v>#REF!</v>
      </c>
      <c r="C25" s="149" t="str">
        <f>Приоритеты!C26</f>
        <v>ТеплоСети</v>
      </c>
      <c r="D25" s="149" t="e">
        <f>Приоритеты!#REF!</f>
        <v>#REF!</v>
      </c>
      <c r="E25" s="149" t="e">
        <f>Приоритеты!#REF!</f>
        <v>#REF!</v>
      </c>
      <c r="F25" s="125">
        <f>SUMIFS('Основной расчет'!$AE$5:$AE$86175,'Основной расчет'!$D$5:$D$86175,$A25,'Основной расчет'!$AA$5:$AA$86175,F$3)</f>
        <v>0</v>
      </c>
      <c r="G25" s="125">
        <f>SUMIFS('Основной расчет'!$AJ$5:$AJ$86175,'Основной расчет'!$D$5:$D$86175,$A25,'Основной расчет'!$AA$5:$AA$86175,G$3)</f>
        <v>2208885.9166666665</v>
      </c>
      <c r="H25" s="125">
        <f>SUMIFS('Основной расчет'!$AH$5:$AH$86175,'Основной расчет'!$D$5:$D$86175,$A25,'Основной расчет'!$AA$5:$AA$86175,H$3)</f>
        <v>2209479.1</v>
      </c>
      <c r="I25" s="125">
        <f>SUMIFS('Основной расчет'!$AC$5:$AC$86175,'Основной расчет'!$D$5:$D$86175,$A25,'Основной расчет'!$AA$5:$AA$86175,I$3)</f>
        <v>2209479.1</v>
      </c>
      <c r="J25" s="126" t="e">
        <f>SUMIFS('Основной расчет'!$AE$5:$AE$86175,'Основной расчет'!$D$5:$D$86175,$A25,'Основной расчет'!$AA$5:$AA$86175,J$3)</f>
        <v>#REF!</v>
      </c>
      <c r="K25" s="126" t="e">
        <f>SUMIFS('Основной расчет'!$AJ$5:$AJ$86175,'Основной расчет'!$D$5:$D$86175,$A25,'Основной расчет'!$AA$5:$AA$86175,K$3)</f>
        <v>#REF!</v>
      </c>
      <c r="L25" s="126" t="e">
        <f>SUMIFS('Основной расчет'!$AH$5:$AH$86175,'Основной расчет'!$D$5:$D$86175,$A25,'Основной расчет'!$AA$5:$AA$86175,L$3)</f>
        <v>#REF!</v>
      </c>
      <c r="M25" s="126" t="e">
        <f>SUMIFS('Основной расчет'!$AC$5:$AC$86175,'Основной расчет'!$D$5:$D$86175,$A25,'Основной расчет'!$AA$5:$AA$86175,M$3)</f>
        <v>#REF!</v>
      </c>
      <c r="N25" s="127" t="e">
        <f>SUMIFS('Основной расчет'!$AE$5:$AE$86175,'Основной расчет'!$D$5:$D$86175,$A25,'Основной расчет'!$AA$5:$AA$86175,N$3)</f>
        <v>#REF!</v>
      </c>
      <c r="O25" s="127" t="e">
        <f>SUMIFS('Основной расчет'!$AJ$5:$AJ$86175,'Основной расчет'!$D$5:$D$86175,$A25,'Основной расчет'!$AA$5:$AA$86175,O$3)</f>
        <v>#REF!</v>
      </c>
      <c r="P25" s="127" t="e">
        <f>SUMIFS('Основной расчет'!$AH$5:$AH$86175,'Основной расчет'!$D$5:$D$86175,$A25,'Основной расчет'!$AA$5:$AA$86175,P$3)</f>
        <v>#REF!</v>
      </c>
      <c r="Q25" s="127" t="e">
        <f>SUMIFS('Основной расчет'!$AC$5:$AC$86175,'Основной расчет'!$D$5:$D$86175,$A25,'Основной расчет'!$AA$5:$AA$86175,Q$3)</f>
        <v>#REF!</v>
      </c>
      <c r="R25" s="128" t="e">
        <f>SUMIFS('Основной расчет'!$AE$5:$AE$86175,'Основной расчет'!$D$5:$D$86175,$A25,'Основной расчет'!$AA$5:$AA$86175,R$3)</f>
        <v>#REF!</v>
      </c>
      <c r="S25" s="128" t="e">
        <f>SUMIFS('Основной расчет'!$AJ$5:$AJ$86175,'Основной расчет'!$D$5:$D$86175,$A25,'Основной расчет'!$AA$5:$AA$86175,S$3)</f>
        <v>#REF!</v>
      </c>
      <c r="T25" s="128" t="e">
        <f>SUMIFS('Основной расчет'!$AH$5:$AH$86175,'Основной расчет'!$D$5:$D$86175,$A25,'Основной расчет'!$AA$5:$AA$86175,T$3)</f>
        <v>#REF!</v>
      </c>
      <c r="U25" s="128" t="e">
        <f>SUMIFS('Основной расчет'!$AC$5:$AC$86175,'Основной расчет'!$D$5:$D$86175,$A25,'Основной расчет'!$AA$5:$AA$86175,U$3)</f>
        <v>#REF!</v>
      </c>
      <c r="V25" s="129" t="e">
        <f>SUMIFS('Основной расчет'!$AE$5:$AE$86175,'Основной расчет'!$D$5:$D$86175,$A25,'Основной расчет'!$AA$5:$AA$86175,V$3)</f>
        <v>#REF!</v>
      </c>
      <c r="W25" s="129" t="e">
        <f>SUMIFS('Основной расчет'!$AJ$5:$AJ$86175,'Основной расчет'!$D$5:$D$86175,$A25,'Основной расчет'!$AA$5:$AA$86175,W$3)</f>
        <v>#REF!</v>
      </c>
      <c r="X25" s="129" t="e">
        <f>SUMIFS('Основной расчет'!$AH$5:$AH$86175,'Основной расчет'!$D$5:$D$86175,$A25,'Основной расчет'!$AA$5:$AA$86175,X$3)</f>
        <v>#REF!</v>
      </c>
      <c r="Y25" s="129" t="e">
        <f>SUMIFS('Основной расчет'!$AC$5:$AC$86175,'Основной расчет'!$D$5:$D$86175,$A25,'Основной расчет'!$AA$5:$AA$86175,Y$3)</f>
        <v>#REF!</v>
      </c>
      <c r="AF25" s="80"/>
      <c r="AG25" s="80"/>
      <c r="AH25" s="80"/>
      <c r="AI25" s="80"/>
      <c r="AJ25" s="80"/>
    </row>
    <row r="26" spans="1:36" ht="15" hidden="1" x14ac:dyDescent="0.25">
      <c r="A26" s="150" t="s">
        <v>33</v>
      </c>
      <c r="B26" s="148" t="e">
        <f t="shared" si="1"/>
        <v>#REF!</v>
      </c>
      <c r="C26" s="149" t="str">
        <f>Приоритеты!C27</f>
        <v>Другие компании, включая ПАО "ИнтерРАО"</v>
      </c>
      <c r="D26" s="149" t="e">
        <f>Приоритеты!#REF!</f>
        <v>#REF!</v>
      </c>
      <c r="E26" s="149" t="e">
        <f>Приоритеты!#REF!</f>
        <v>#REF!</v>
      </c>
      <c r="F26" s="125">
        <f>SUMIFS('Основной расчет'!$AE$5:$AE$86175,'Основной расчет'!$D$5:$D$86175,$A26,'Основной расчет'!$AA$5:$AA$86175,F$3)</f>
        <v>0</v>
      </c>
      <c r="G26" s="125">
        <f>SUMIFS('Основной расчет'!$AJ$5:$AJ$86175,'Основной расчет'!$D$5:$D$86175,$A26,'Основной расчет'!$AA$5:$AA$86175,G$3)</f>
        <v>0</v>
      </c>
      <c r="H26" s="125">
        <f>SUMIFS('Основной расчет'!$AH$5:$AH$86175,'Основной расчет'!$D$5:$D$86175,$A26,'Основной расчет'!$AA$5:$AA$86175,H$3)</f>
        <v>0</v>
      </c>
      <c r="I26" s="125">
        <f>SUMIFS('Основной расчет'!$AC$5:$AC$86175,'Основной расчет'!$D$5:$D$86175,$A26,'Основной расчет'!$AA$5:$AA$86175,I$3)</f>
        <v>0</v>
      </c>
      <c r="J26" s="126">
        <f>SUMIFS('Основной расчет'!$AE$5:$AE$86175,'Основной расчет'!$D$5:$D$86175,$A26,'Основной расчет'!$AA$5:$AA$86175,J$3)</f>
        <v>0</v>
      </c>
      <c r="K26" s="126">
        <f>SUMIFS('Основной расчет'!$AJ$5:$AJ$86175,'Основной расчет'!$D$5:$D$86175,$A26,'Основной расчет'!$AA$5:$AA$86175,K$3)</f>
        <v>0</v>
      </c>
      <c r="L26" s="126">
        <f>SUMIFS('Основной расчет'!$AH$5:$AH$86175,'Основной расчет'!$D$5:$D$86175,$A26,'Основной расчет'!$AA$5:$AA$86175,L$3)</f>
        <v>0</v>
      </c>
      <c r="M26" s="126">
        <f>SUMIFS('Основной расчет'!$AC$5:$AC$86175,'Основной расчет'!$D$5:$D$86175,$A26,'Основной расчет'!$AA$5:$AA$86175,M$3)</f>
        <v>0</v>
      </c>
      <c r="N26" s="127">
        <f>SUMIFS('Основной расчет'!$AE$5:$AE$86175,'Основной расчет'!$D$5:$D$86175,$A26,'Основной расчет'!$AA$5:$AA$86175,N$3)</f>
        <v>0</v>
      </c>
      <c r="O26" s="127">
        <f>SUMIFS('Основной расчет'!$AJ$5:$AJ$86175,'Основной расчет'!$D$5:$D$86175,$A26,'Основной расчет'!$AA$5:$AA$86175,O$3)</f>
        <v>0</v>
      </c>
      <c r="P26" s="127">
        <f>SUMIFS('Основной расчет'!$AH$5:$AH$86175,'Основной расчет'!$D$5:$D$86175,$A26,'Основной расчет'!$AA$5:$AA$86175,P$3)</f>
        <v>0</v>
      </c>
      <c r="Q26" s="127">
        <f>SUMIFS('Основной расчет'!$AC$5:$AC$86175,'Основной расчет'!$D$5:$D$86175,$A26,'Основной расчет'!$AA$5:$AA$86175,Q$3)</f>
        <v>0</v>
      </c>
      <c r="R26" s="128">
        <f>SUMIFS('Основной расчет'!$AE$5:$AE$86175,'Основной расчет'!$D$5:$D$86175,$A26,'Основной расчет'!$AA$5:$AA$86175,R$3)</f>
        <v>0</v>
      </c>
      <c r="S26" s="128">
        <f>SUMIFS('Основной расчет'!$AJ$5:$AJ$86175,'Основной расчет'!$D$5:$D$86175,$A26,'Основной расчет'!$AA$5:$AA$86175,S$3)</f>
        <v>0</v>
      </c>
      <c r="T26" s="128">
        <f>SUMIFS('Основной расчет'!$AH$5:$AH$86175,'Основной расчет'!$D$5:$D$86175,$A26,'Основной расчет'!$AA$5:$AA$86175,T$3)</f>
        <v>0</v>
      </c>
      <c r="U26" s="128">
        <f>SUMIFS('Основной расчет'!$AC$5:$AC$86175,'Основной расчет'!$D$5:$D$86175,$A26,'Основной расчет'!$AA$5:$AA$86175,U$3)</f>
        <v>0</v>
      </c>
      <c r="V26" s="129" t="e">
        <f>SUMIFS('Основной расчет'!$AE$5:$AE$86175,'Основной расчет'!$D$5:$D$86175,$A26,'Основной расчет'!$AA$5:$AA$86175,V$3)</f>
        <v>#REF!</v>
      </c>
      <c r="W26" s="129" t="e">
        <f>SUMIFS('Основной расчет'!$AJ$5:$AJ$86175,'Основной расчет'!$D$5:$D$86175,$A26,'Основной расчет'!$AA$5:$AA$86175,W$3)</f>
        <v>#REF!</v>
      </c>
      <c r="X26" s="129" t="e">
        <f>SUMIFS('Основной расчет'!$AH$5:$AH$86175,'Основной расчет'!$D$5:$D$86175,$A26,'Основной расчет'!$AA$5:$AA$86175,X$3)</f>
        <v>#REF!</v>
      </c>
      <c r="Y26" s="129" t="e">
        <f>SUMIFS('Основной расчет'!$AC$5:$AC$86175,'Основной расчет'!$D$5:$D$86175,$A26,'Основной расчет'!$AA$5:$AA$86175,Y$3)</f>
        <v>#REF!</v>
      </c>
      <c r="AF26" s="80"/>
      <c r="AG26" s="80"/>
      <c r="AH26" s="80"/>
      <c r="AI26" s="80"/>
      <c r="AJ26" s="80"/>
    </row>
    <row r="27" spans="1:36" ht="15" hidden="1" x14ac:dyDescent="0.25">
      <c r="A27" s="150" t="s">
        <v>19</v>
      </c>
      <c r="B27" s="148" t="e">
        <f t="shared" si="1"/>
        <v>#REF!</v>
      </c>
      <c r="C27" s="149" t="str">
        <f>Приоритеты!C28</f>
        <v>ТеплоГенерация</v>
      </c>
      <c r="D27" s="149" t="e">
        <f>Приоритеты!#REF!</f>
        <v>#REF!</v>
      </c>
      <c r="E27" s="149" t="e">
        <f>Приоритеты!#REF!</f>
        <v>#REF!</v>
      </c>
      <c r="F27" s="125">
        <f>SUMIFS('Основной расчет'!$AE$5:$AE$86175,'Основной расчет'!$D$5:$D$86175,$A27,'Основной расчет'!$AA$5:$AA$86175,F$3)</f>
        <v>0</v>
      </c>
      <c r="G27" s="125">
        <f>SUMIFS('Основной расчет'!$AJ$5:$AJ$86175,'Основной расчет'!$D$5:$D$86175,$A27,'Основной расчет'!$AA$5:$AA$86175,G$3)</f>
        <v>5303119.5000000009</v>
      </c>
      <c r="H27" s="125">
        <f>SUMIFS('Основной расчет'!$AH$5:$AH$86175,'Основной расчет'!$D$5:$D$86175,$A27,'Основной расчет'!$AA$5:$AA$86175,H$3)</f>
        <v>5305577</v>
      </c>
      <c r="I27" s="125">
        <f>SUMIFS('Основной расчет'!$AC$5:$AC$86175,'Основной расчет'!$D$5:$D$86175,$A27,'Основной расчет'!$AA$5:$AA$86175,I$3)</f>
        <v>5305577</v>
      </c>
      <c r="J27" s="126">
        <f>SUMIFS('Основной расчет'!$AE$5:$AE$86175,'Основной расчет'!$D$5:$D$86175,$A27,'Основной расчет'!$AA$5:$AA$86175,J$3)</f>
        <v>0</v>
      </c>
      <c r="K27" s="126">
        <f>SUMIFS('Основной расчет'!$AJ$5:$AJ$86175,'Основной расчет'!$D$5:$D$86175,$A27,'Основной расчет'!$AA$5:$AA$86175,K$3)</f>
        <v>3703624</v>
      </c>
      <c r="L27" s="126">
        <f>SUMIFS('Основной расчет'!$AH$5:$AH$86175,'Основной расчет'!$D$5:$D$86175,$A27,'Основной расчет'!$AA$5:$AA$86175,L$3)</f>
        <v>3703624</v>
      </c>
      <c r="M27" s="126">
        <f>SUMIFS('Основной расчет'!$AC$5:$AC$86175,'Основной расчет'!$D$5:$D$86175,$A27,'Основной расчет'!$AA$5:$AA$86175,M$3)</f>
        <v>3703624</v>
      </c>
      <c r="N27" s="127">
        <f>SUMIFS('Основной расчет'!$AE$5:$AE$86175,'Основной расчет'!$D$5:$D$86175,$A27,'Основной расчет'!$AA$5:$AA$86175,N$3)</f>
        <v>0</v>
      </c>
      <c r="O27" s="127">
        <f>SUMIFS('Основной расчет'!$AJ$5:$AJ$86175,'Основной расчет'!$D$5:$D$86175,$A27,'Основной расчет'!$AA$5:$AA$86175,O$3)</f>
        <v>3703624</v>
      </c>
      <c r="P27" s="127">
        <f>SUMIFS('Основной расчет'!$AH$5:$AH$86175,'Основной расчет'!$D$5:$D$86175,$A27,'Основной расчет'!$AA$5:$AA$86175,P$3)</f>
        <v>3703624</v>
      </c>
      <c r="Q27" s="127">
        <f>SUMIFS('Основной расчет'!$AC$5:$AC$86175,'Основной расчет'!$D$5:$D$86175,$A27,'Основной расчет'!$AA$5:$AA$86175,Q$3)</f>
        <v>3703624</v>
      </c>
      <c r="R27" s="128" t="e">
        <f>SUMIFS('Основной расчет'!$AE$5:$AE$86175,'Основной расчет'!$D$5:$D$86175,$A27,'Основной расчет'!$AA$5:$AA$86175,R$3)</f>
        <v>#REF!</v>
      </c>
      <c r="S27" s="128" t="e">
        <f>SUMIFS('Основной расчет'!$AJ$5:$AJ$86175,'Основной расчет'!$D$5:$D$86175,$A27,'Основной расчет'!$AA$5:$AA$86175,S$3)</f>
        <v>#REF!</v>
      </c>
      <c r="T27" s="128" t="e">
        <f>SUMIFS('Основной расчет'!$AH$5:$AH$86175,'Основной расчет'!$D$5:$D$86175,$A27,'Основной расчет'!$AA$5:$AA$86175,T$3)</f>
        <v>#REF!</v>
      </c>
      <c r="U27" s="128" t="e">
        <f>SUMIFS('Основной расчет'!$AC$5:$AC$86175,'Основной расчет'!$D$5:$D$86175,$A27,'Основной расчет'!$AA$5:$AA$86175,U$3)</f>
        <v>#REF!</v>
      </c>
      <c r="V27" s="129" t="e">
        <f>SUMIFS('Основной расчет'!$AE$5:$AE$86175,'Основной расчет'!$D$5:$D$86175,$A27,'Основной расчет'!$AA$5:$AA$86175,V$3)</f>
        <v>#REF!</v>
      </c>
      <c r="W27" s="129" t="e">
        <f>SUMIFS('Основной расчет'!$AJ$5:$AJ$86175,'Основной расчет'!$D$5:$D$86175,$A27,'Основной расчет'!$AA$5:$AA$86175,W$3)</f>
        <v>#REF!</v>
      </c>
      <c r="X27" s="129" t="e">
        <f>SUMIFS('Основной расчет'!$AH$5:$AH$86175,'Основной расчет'!$D$5:$D$86175,$A27,'Основной расчет'!$AA$5:$AA$86175,X$3)</f>
        <v>#REF!</v>
      </c>
      <c r="Y27" s="129" t="e">
        <f>SUMIFS('Основной расчет'!$AC$5:$AC$86175,'Основной расчет'!$D$5:$D$86175,$A27,'Основной расчет'!$AA$5:$AA$86175,Y$3)</f>
        <v>#REF!</v>
      </c>
      <c r="AF27" s="80"/>
      <c r="AG27" s="80"/>
      <c r="AH27" s="80"/>
      <c r="AI27" s="80"/>
      <c r="AJ27" s="80"/>
    </row>
    <row r="28" spans="1:36" ht="15" hidden="1" x14ac:dyDescent="0.25">
      <c r="A28" s="150" t="s">
        <v>284</v>
      </c>
      <c r="B28" s="148" t="e">
        <f t="shared" si="1"/>
        <v>#REF!</v>
      </c>
      <c r="C28" s="149" t="str">
        <f>Приоритеты!C30</f>
        <v>Сбыт</v>
      </c>
      <c r="D28" s="149" t="e">
        <f>Приоритеты!#REF!</f>
        <v>#REF!</v>
      </c>
      <c r="E28" s="149" t="e">
        <f>Приоритеты!#REF!</f>
        <v>#REF!</v>
      </c>
      <c r="F28" s="125">
        <f>SUMIFS('Основной расчет'!$AE$5:$AE$86175,'Основной расчет'!$D$5:$D$86175,$A28,'Основной расчет'!$AA$5:$AA$86175,F$3)</f>
        <v>0</v>
      </c>
      <c r="G28" s="125">
        <f>SUMIFS('Основной расчет'!$AJ$5:$AJ$86175,'Основной расчет'!$D$5:$D$86175,$A28,'Основной расчет'!$AA$5:$AA$86175,G$3)</f>
        <v>0</v>
      </c>
      <c r="H28" s="125">
        <f>SUMIFS('Основной расчет'!$AH$5:$AH$86175,'Основной расчет'!$D$5:$D$86175,$A28,'Основной расчет'!$AA$5:$AA$86175,H$3)</f>
        <v>0</v>
      </c>
      <c r="I28" s="125">
        <f>SUMIFS('Основной расчет'!$AC$5:$AC$86175,'Основной расчет'!$D$5:$D$86175,$A28,'Основной расчет'!$AA$5:$AA$86175,I$3)</f>
        <v>0</v>
      </c>
      <c r="J28" s="126">
        <f>SUMIFS('Основной расчет'!$AE$5:$AE$86175,'Основной расчет'!$D$5:$D$86175,$A28,'Основной расчет'!$AA$5:$AA$86175,J$3)</f>
        <v>0</v>
      </c>
      <c r="K28" s="126">
        <f>SUMIFS('Основной расчет'!$AJ$5:$AJ$86175,'Основной расчет'!$D$5:$D$86175,$A28,'Основной расчет'!$AA$5:$AA$86175,K$3)</f>
        <v>0</v>
      </c>
      <c r="L28" s="126">
        <f>SUMIFS('Основной расчет'!$AH$5:$AH$86175,'Основной расчет'!$D$5:$D$86175,$A28,'Основной расчет'!$AA$5:$AA$86175,L$3)</f>
        <v>0</v>
      </c>
      <c r="M28" s="126">
        <f>SUMIFS('Основной расчет'!$AC$5:$AC$86175,'Основной расчет'!$D$5:$D$86175,$A28,'Основной расчет'!$AA$5:$AA$86175,M$3)</f>
        <v>0</v>
      </c>
      <c r="N28" s="127">
        <f>SUMIFS('Основной расчет'!$AE$5:$AE$86175,'Основной расчет'!$D$5:$D$86175,$A28,'Основной расчет'!$AA$5:$AA$86175,N$3)</f>
        <v>0</v>
      </c>
      <c r="O28" s="127">
        <f>SUMIFS('Основной расчет'!$AJ$5:$AJ$86175,'Основной расчет'!$D$5:$D$86175,$A28,'Основной расчет'!$AA$5:$AA$86175,O$3)</f>
        <v>0</v>
      </c>
      <c r="P28" s="127">
        <f>SUMIFS('Основной расчет'!$AH$5:$AH$86175,'Основной расчет'!$D$5:$D$86175,$A28,'Основной расчет'!$AA$5:$AA$86175,P$3)</f>
        <v>0</v>
      </c>
      <c r="Q28" s="127">
        <f>SUMIFS('Основной расчет'!$AC$5:$AC$86175,'Основной расчет'!$D$5:$D$86175,$A28,'Основной расчет'!$AA$5:$AA$86175,Q$3)</f>
        <v>0</v>
      </c>
      <c r="R28" s="128">
        <f>SUMIFS('Основной расчет'!$AE$5:$AE$86175,'Основной расчет'!$D$5:$D$86175,$A28,'Основной расчет'!$AA$5:$AA$86175,R$3)</f>
        <v>0</v>
      </c>
      <c r="S28" s="128">
        <f>SUMIFS('Основной расчет'!$AJ$5:$AJ$86175,'Основной расчет'!$D$5:$D$86175,$A28,'Основной расчет'!$AA$5:$AA$86175,S$3)</f>
        <v>0</v>
      </c>
      <c r="T28" s="128">
        <f>SUMIFS('Основной расчет'!$AH$5:$AH$86175,'Основной расчет'!$D$5:$D$86175,$A28,'Основной расчет'!$AA$5:$AA$86175,T$3)</f>
        <v>0</v>
      </c>
      <c r="U28" s="128">
        <f>SUMIFS('Основной расчет'!$AC$5:$AC$86175,'Основной расчет'!$D$5:$D$86175,$A28,'Основной расчет'!$AA$5:$AA$86175,U$3)</f>
        <v>0</v>
      </c>
      <c r="V28" s="129" t="e">
        <f>SUMIFS('Основной расчет'!$AE$5:$AE$86175,'Основной расчет'!$D$5:$D$86175,$A28,'Основной расчет'!$AA$5:$AA$86175,V$3)</f>
        <v>#REF!</v>
      </c>
      <c r="W28" s="129" t="e">
        <f>SUMIFS('Основной расчет'!$AJ$5:$AJ$86175,'Основной расчет'!$D$5:$D$86175,$A28,'Основной расчет'!$AA$5:$AA$86175,W$3)</f>
        <v>#REF!</v>
      </c>
      <c r="X28" s="129" t="e">
        <f>SUMIFS('Основной расчет'!$AH$5:$AH$86175,'Основной расчет'!$D$5:$D$86175,$A28,'Основной расчет'!$AA$5:$AA$86175,X$3)</f>
        <v>#REF!</v>
      </c>
      <c r="Y28" s="129" t="e">
        <f>SUMIFS('Основной расчет'!$AC$5:$AC$86175,'Основной расчет'!$D$5:$D$86175,$A28,'Основной расчет'!$AA$5:$AA$86175,Y$3)</f>
        <v>#REF!</v>
      </c>
      <c r="AA28" s="80"/>
      <c r="AB28" s="80"/>
      <c r="AC28" s="80"/>
      <c r="AD28" s="80"/>
      <c r="AE28" s="78"/>
      <c r="AF28" s="80"/>
      <c r="AG28" s="80"/>
      <c r="AH28" s="80"/>
      <c r="AI28" s="80"/>
      <c r="AJ28" s="80"/>
    </row>
    <row r="29" spans="1:36" ht="15" hidden="1" x14ac:dyDescent="0.25">
      <c r="A29" s="150" t="s">
        <v>34</v>
      </c>
      <c r="B29" s="148" t="e">
        <f t="shared" si="1"/>
        <v>#REF!</v>
      </c>
      <c r="C29" s="149" t="str">
        <f>Приоритеты!C31</f>
        <v>Сбыт</v>
      </c>
      <c r="D29" s="149" t="e">
        <f>Приоритеты!#REF!</f>
        <v>#REF!</v>
      </c>
      <c r="E29" s="149" t="e">
        <f>Приоритеты!#REF!</f>
        <v>#REF!</v>
      </c>
      <c r="F29" s="125">
        <f>SUMIFS('Основной расчет'!$AE$5:$AE$86175,'Основной расчет'!$D$5:$D$86175,$A29,'Основной расчет'!$AA$5:$AA$86175,F$3)</f>
        <v>0</v>
      </c>
      <c r="G29" s="125">
        <f>SUMIFS('Основной расчет'!$AJ$5:$AJ$86175,'Основной расчет'!$D$5:$D$86175,$A29,'Основной расчет'!$AA$5:$AA$86175,G$3)</f>
        <v>0</v>
      </c>
      <c r="H29" s="125">
        <f>SUMIFS('Основной расчет'!$AH$5:$AH$86175,'Основной расчет'!$D$5:$D$86175,$A29,'Основной расчет'!$AA$5:$AA$86175,H$3)</f>
        <v>0</v>
      </c>
      <c r="I29" s="125">
        <f>SUMIFS('Основной расчет'!$AC$5:$AC$86175,'Основной расчет'!$D$5:$D$86175,$A29,'Основной расчет'!$AA$5:$AA$86175,I$3)</f>
        <v>0</v>
      </c>
      <c r="J29" s="126">
        <f>SUMIFS('Основной расчет'!$AE$5:$AE$86175,'Основной расчет'!$D$5:$D$86175,$A29,'Основной расчет'!$AA$5:$AA$86175,J$3)</f>
        <v>0</v>
      </c>
      <c r="K29" s="126">
        <f>SUMIFS('Основной расчет'!$AJ$5:$AJ$86175,'Основной расчет'!$D$5:$D$86175,$A29,'Основной расчет'!$AA$5:$AA$86175,K$3)</f>
        <v>0</v>
      </c>
      <c r="L29" s="126">
        <f>SUMIFS('Основной расчет'!$AH$5:$AH$86175,'Основной расчет'!$D$5:$D$86175,$A29,'Основной расчет'!$AA$5:$AA$86175,L$3)</f>
        <v>0</v>
      </c>
      <c r="M29" s="126">
        <f>SUMIFS('Основной расчет'!$AC$5:$AC$86175,'Основной расчет'!$D$5:$D$86175,$A29,'Основной расчет'!$AA$5:$AA$86175,M$3)</f>
        <v>0</v>
      </c>
      <c r="N29" s="127">
        <f>SUMIFS('Основной расчет'!$AE$5:$AE$86175,'Основной расчет'!$D$5:$D$86175,$A29,'Основной расчет'!$AA$5:$AA$86175,N$3)</f>
        <v>0</v>
      </c>
      <c r="O29" s="127">
        <f>SUMIFS('Основной расчет'!$AJ$5:$AJ$86175,'Основной расчет'!$D$5:$D$86175,$A29,'Основной расчет'!$AA$5:$AA$86175,O$3)</f>
        <v>0</v>
      </c>
      <c r="P29" s="127">
        <f>SUMIFS('Основной расчет'!$AH$5:$AH$86175,'Основной расчет'!$D$5:$D$86175,$A29,'Основной расчет'!$AA$5:$AA$86175,P$3)</f>
        <v>0</v>
      </c>
      <c r="Q29" s="127">
        <f>SUMIFS('Основной расчет'!$AC$5:$AC$86175,'Основной расчет'!$D$5:$D$86175,$A29,'Основной расчет'!$AA$5:$AA$86175,Q$3)</f>
        <v>0</v>
      </c>
      <c r="R29" s="128">
        <f>SUMIFS('Основной расчет'!$AE$5:$AE$86175,'Основной расчет'!$D$5:$D$86175,$A29,'Основной расчет'!$AA$5:$AA$86175,R$3)</f>
        <v>0</v>
      </c>
      <c r="S29" s="128">
        <f>SUMIFS('Основной расчет'!$AJ$5:$AJ$86175,'Основной расчет'!$D$5:$D$86175,$A29,'Основной расчет'!$AA$5:$AA$86175,S$3)</f>
        <v>0</v>
      </c>
      <c r="T29" s="128">
        <f>SUMIFS('Основной расчет'!$AH$5:$AH$86175,'Основной расчет'!$D$5:$D$86175,$A29,'Основной расчет'!$AA$5:$AA$86175,T$3)</f>
        <v>0</v>
      </c>
      <c r="U29" s="128">
        <f>SUMIFS('Основной расчет'!$AC$5:$AC$86175,'Основной расчет'!$D$5:$D$86175,$A29,'Основной расчет'!$AA$5:$AA$86175,U$3)</f>
        <v>0</v>
      </c>
      <c r="V29" s="129" t="e">
        <f>SUMIFS('Основной расчет'!$AE$5:$AE$86175,'Основной расчет'!$D$5:$D$86175,$A29,'Основной расчет'!$AA$5:$AA$86175,V$3)</f>
        <v>#REF!</v>
      </c>
      <c r="W29" s="129" t="e">
        <f>SUMIFS('Основной расчет'!$AJ$5:$AJ$86175,'Основной расчет'!$D$5:$D$86175,$A29,'Основной расчет'!$AA$5:$AA$86175,W$3)</f>
        <v>#REF!</v>
      </c>
      <c r="X29" s="129" t="e">
        <f>SUMIFS('Основной расчет'!$AH$5:$AH$86175,'Основной расчет'!$D$5:$D$86175,$A29,'Основной расчет'!$AA$5:$AA$86175,X$3)</f>
        <v>#REF!</v>
      </c>
      <c r="Y29" s="129" t="e">
        <f>SUMIFS('Основной расчет'!$AC$5:$AC$86175,'Основной расчет'!$D$5:$D$86175,$A29,'Основной расчет'!$AA$5:$AA$86175,Y$3)</f>
        <v>#REF!</v>
      </c>
      <c r="AA29" s="80"/>
      <c r="AB29" s="80"/>
      <c r="AC29" s="80"/>
      <c r="AD29" s="80"/>
      <c r="AE29" s="78"/>
      <c r="AF29" s="80"/>
      <c r="AG29" s="80"/>
      <c r="AH29" s="80"/>
      <c r="AI29" s="80"/>
      <c r="AJ29" s="80"/>
    </row>
    <row r="30" spans="1:36" ht="15" hidden="1" x14ac:dyDescent="0.25">
      <c r="A30" s="150" t="s">
        <v>29</v>
      </c>
      <c r="B30" s="148" t="e">
        <f t="shared" si="1"/>
        <v>#REF!</v>
      </c>
      <c r="C30" s="149" t="str">
        <f>Приоритеты!C32</f>
        <v>Другие компании, включая ПАО "ИнтерРАО"</v>
      </c>
      <c r="D30" s="149" t="e">
        <f>Приоритеты!#REF!</f>
        <v>#REF!</v>
      </c>
      <c r="E30" s="149" t="e">
        <f>Приоритеты!#REF!</f>
        <v>#REF!</v>
      </c>
      <c r="F30" s="125">
        <f>SUMIFS('Основной расчет'!$AE$5:$AE$86175,'Основной расчет'!$D$5:$D$86175,$A30,'Основной расчет'!$AA$5:$AA$86175,F$3)</f>
        <v>0</v>
      </c>
      <c r="G30" s="125">
        <f>SUMIFS('Основной расчет'!$AJ$5:$AJ$86175,'Основной расчет'!$D$5:$D$86175,$A30,'Основной расчет'!$AA$5:$AA$86175,G$3)</f>
        <v>0</v>
      </c>
      <c r="H30" s="125">
        <f>SUMIFS('Основной расчет'!$AH$5:$AH$86175,'Основной расчет'!$D$5:$D$86175,$A30,'Основной расчет'!$AA$5:$AA$86175,H$3)</f>
        <v>0</v>
      </c>
      <c r="I30" s="125">
        <f>SUMIFS('Основной расчет'!$AC$5:$AC$86175,'Основной расчет'!$D$5:$D$86175,$A30,'Основной расчет'!$AA$5:$AA$86175,I$3)</f>
        <v>0</v>
      </c>
      <c r="J30" s="126">
        <f>SUMIFS('Основной расчет'!$AE$5:$AE$86175,'Основной расчет'!$D$5:$D$86175,$A30,'Основной расчет'!$AA$5:$AA$86175,J$3)</f>
        <v>0</v>
      </c>
      <c r="K30" s="126">
        <f>SUMIFS('Основной расчет'!$AJ$5:$AJ$86175,'Основной расчет'!$D$5:$D$86175,$A30,'Основной расчет'!$AA$5:$AA$86175,K$3)</f>
        <v>0</v>
      </c>
      <c r="L30" s="126">
        <f>SUMIFS('Основной расчет'!$AH$5:$AH$86175,'Основной расчет'!$D$5:$D$86175,$A30,'Основной расчет'!$AA$5:$AA$86175,L$3)</f>
        <v>0</v>
      </c>
      <c r="M30" s="126">
        <f>SUMIFS('Основной расчет'!$AC$5:$AC$86175,'Основной расчет'!$D$5:$D$86175,$A30,'Основной расчет'!$AA$5:$AA$86175,M$3)</f>
        <v>0</v>
      </c>
      <c r="N30" s="127">
        <f>SUMIFS('Основной расчет'!$AE$5:$AE$86175,'Основной расчет'!$D$5:$D$86175,$A30,'Основной расчет'!$AA$5:$AA$86175,N$3)</f>
        <v>0</v>
      </c>
      <c r="O30" s="127">
        <f>SUMIFS('Основной расчет'!$AJ$5:$AJ$86175,'Основной расчет'!$D$5:$D$86175,$A30,'Основной расчет'!$AA$5:$AA$86175,O$3)</f>
        <v>0</v>
      </c>
      <c r="P30" s="127">
        <f>SUMIFS('Основной расчет'!$AH$5:$AH$86175,'Основной расчет'!$D$5:$D$86175,$A30,'Основной расчет'!$AA$5:$AA$86175,P$3)</f>
        <v>0</v>
      </c>
      <c r="Q30" s="127">
        <f>SUMIFS('Основной расчет'!$AC$5:$AC$86175,'Основной расчет'!$D$5:$D$86175,$A30,'Основной расчет'!$AA$5:$AA$86175,Q$3)</f>
        <v>0</v>
      </c>
      <c r="R30" s="128" t="e">
        <f>SUMIFS('Основной расчет'!$AE$5:$AE$86175,'Основной расчет'!$D$5:$D$86175,$A30,'Основной расчет'!$AA$5:$AA$86175,R$3)</f>
        <v>#REF!</v>
      </c>
      <c r="S30" s="128" t="e">
        <f>SUMIFS('Основной расчет'!$AJ$5:$AJ$86175,'Основной расчет'!$D$5:$D$86175,$A30,'Основной расчет'!$AA$5:$AA$86175,S$3)</f>
        <v>#REF!</v>
      </c>
      <c r="T30" s="128" t="e">
        <f>SUMIFS('Основной расчет'!$AH$5:$AH$86175,'Основной расчет'!$D$5:$D$86175,$A30,'Основной расчет'!$AA$5:$AA$86175,T$3)</f>
        <v>#REF!</v>
      </c>
      <c r="U30" s="128" t="e">
        <f>SUMIFS('Основной расчет'!$AC$5:$AC$86175,'Основной расчет'!$D$5:$D$86175,$A30,'Основной расчет'!$AA$5:$AA$86175,U$3)</f>
        <v>#REF!</v>
      </c>
      <c r="V30" s="129" t="e">
        <f>SUMIFS('Основной расчет'!$AE$5:$AE$86175,'Основной расчет'!$D$5:$D$86175,$A30,'Основной расчет'!$AA$5:$AA$86175,V$3)</f>
        <v>#REF!</v>
      </c>
      <c r="W30" s="129" t="e">
        <f>SUMIFS('Основной расчет'!$AJ$5:$AJ$86175,'Основной расчет'!$D$5:$D$86175,$A30,'Основной расчет'!$AA$5:$AA$86175,W$3)</f>
        <v>#REF!</v>
      </c>
      <c r="X30" s="129" t="e">
        <f>SUMIFS('Основной расчет'!$AH$5:$AH$86175,'Основной расчет'!$D$5:$D$86175,$A30,'Основной расчет'!$AA$5:$AA$86175,X$3)</f>
        <v>#REF!</v>
      </c>
      <c r="Y30" s="129" t="e">
        <f>SUMIFS('Основной расчет'!$AC$5:$AC$86175,'Основной расчет'!$D$5:$D$86175,$A30,'Основной расчет'!$AA$5:$AA$86175,Y$3)</f>
        <v>#REF!</v>
      </c>
      <c r="AF30" s="80"/>
      <c r="AG30" s="80"/>
      <c r="AH30" s="80"/>
      <c r="AI30" s="80"/>
      <c r="AJ30" s="80"/>
    </row>
    <row r="31" spans="1:36" ht="15" hidden="1" x14ac:dyDescent="0.25">
      <c r="A31" s="150" t="s">
        <v>23</v>
      </c>
      <c r="B31" s="148" t="e">
        <f t="shared" si="1"/>
        <v>#REF!</v>
      </c>
      <c r="C31" s="149" t="str">
        <f>Приоритеты!C33</f>
        <v>ИнтерРАО-ИТ</v>
      </c>
      <c r="D31" s="149" t="e">
        <f>Приоритеты!#REF!</f>
        <v>#REF!</v>
      </c>
      <c r="E31" s="149" t="e">
        <f>Приоритеты!#REF!</f>
        <v>#REF!</v>
      </c>
      <c r="F31" s="125" t="e">
        <f>SUMIFS('Основной расчет'!$AE$5:$AE$86175,'Основной расчет'!$D$5:$D$86175,$A31,'Основной расчет'!$AA$5:$AA$86175,F$3)</f>
        <v>#REF!</v>
      </c>
      <c r="G31" s="125" t="e">
        <f>SUMIFS('Основной расчет'!$AJ$5:$AJ$86175,'Основной расчет'!$D$5:$D$86175,$A31,'Основной расчет'!$AA$5:$AA$86175,G$3)</f>
        <v>#REF!</v>
      </c>
      <c r="H31" s="125" t="e">
        <f>SUMIFS('Основной расчет'!$AH$5:$AH$86175,'Основной расчет'!$D$5:$D$86175,$A31,'Основной расчет'!$AA$5:$AA$86175,H$3)</f>
        <v>#REF!</v>
      </c>
      <c r="I31" s="125" t="e">
        <f>SUMIFS('Основной расчет'!$AC$5:$AC$86175,'Основной расчет'!$D$5:$D$86175,$A31,'Основной расчет'!$AA$5:$AA$86175,I$3)</f>
        <v>#REF!</v>
      </c>
      <c r="J31" s="126" t="e">
        <f>SUMIFS('Основной расчет'!$AE$5:$AE$86175,'Основной расчет'!$D$5:$D$86175,$A31,'Основной расчет'!$AA$5:$AA$86175,J$3)</f>
        <v>#REF!</v>
      </c>
      <c r="K31" s="126" t="e">
        <f>SUMIFS('Основной расчет'!$AJ$5:$AJ$86175,'Основной расчет'!$D$5:$D$86175,$A31,'Основной расчет'!$AA$5:$AA$86175,K$3)</f>
        <v>#REF!</v>
      </c>
      <c r="L31" s="126" t="e">
        <f>SUMIFS('Основной расчет'!$AH$5:$AH$86175,'Основной расчет'!$D$5:$D$86175,$A31,'Основной расчет'!$AA$5:$AA$86175,L$3)</f>
        <v>#REF!</v>
      </c>
      <c r="M31" s="126" t="e">
        <f>SUMIFS('Основной расчет'!$AC$5:$AC$86175,'Основной расчет'!$D$5:$D$86175,$A31,'Основной расчет'!$AA$5:$AA$86175,M$3)</f>
        <v>#REF!</v>
      </c>
      <c r="N31" s="127" t="e">
        <f>SUMIFS('Основной расчет'!$AE$5:$AE$86175,'Основной расчет'!$D$5:$D$86175,$A31,'Основной расчет'!$AA$5:$AA$86175,N$3)</f>
        <v>#REF!</v>
      </c>
      <c r="O31" s="127" t="e">
        <f>SUMIFS('Основной расчет'!$AJ$5:$AJ$86175,'Основной расчет'!$D$5:$D$86175,$A31,'Основной расчет'!$AA$5:$AA$86175,O$3)</f>
        <v>#REF!</v>
      </c>
      <c r="P31" s="127" t="e">
        <f>SUMIFS('Основной расчет'!$AH$5:$AH$86175,'Основной расчет'!$D$5:$D$86175,$A31,'Основной расчет'!$AA$5:$AA$86175,P$3)</f>
        <v>#REF!</v>
      </c>
      <c r="Q31" s="127" t="e">
        <f>SUMIFS('Основной расчет'!$AC$5:$AC$86175,'Основной расчет'!$D$5:$D$86175,$A31,'Основной расчет'!$AA$5:$AA$86175,Q$3)</f>
        <v>#REF!</v>
      </c>
      <c r="R31" s="128" t="e">
        <f>SUMIFS('Основной расчет'!$AE$5:$AE$86175,'Основной расчет'!$D$5:$D$86175,$A31,'Основной расчет'!$AA$5:$AA$86175,R$3)</f>
        <v>#REF!</v>
      </c>
      <c r="S31" s="128" t="e">
        <f>SUMIFS('Основной расчет'!$AJ$5:$AJ$86175,'Основной расчет'!$D$5:$D$86175,$A31,'Основной расчет'!$AA$5:$AA$86175,S$3)</f>
        <v>#REF!</v>
      </c>
      <c r="T31" s="128" t="e">
        <f>SUMIFS('Основной расчет'!$AH$5:$AH$86175,'Основной расчет'!$D$5:$D$86175,$A31,'Основной расчет'!$AA$5:$AA$86175,T$3)</f>
        <v>#REF!</v>
      </c>
      <c r="U31" s="128" t="e">
        <f>SUMIFS('Основной расчет'!$AC$5:$AC$86175,'Основной расчет'!$D$5:$D$86175,$A31,'Основной расчет'!$AA$5:$AA$86175,U$3)</f>
        <v>#REF!</v>
      </c>
      <c r="V31" s="129" t="e">
        <f>SUMIFS('Основной расчет'!$AE$5:$AE$86175,'Основной расчет'!$D$5:$D$86175,$A31,'Основной расчет'!$AA$5:$AA$86175,V$3)</f>
        <v>#REF!</v>
      </c>
      <c r="W31" s="129" t="e">
        <f>SUMIFS('Основной расчет'!$AJ$5:$AJ$86175,'Основной расчет'!$D$5:$D$86175,$A31,'Основной расчет'!$AA$5:$AA$86175,W$3)</f>
        <v>#REF!</v>
      </c>
      <c r="X31" s="129" t="e">
        <f>SUMIFS('Основной расчет'!$AH$5:$AH$86175,'Основной расчет'!$D$5:$D$86175,$A31,'Основной расчет'!$AA$5:$AA$86175,X$3)</f>
        <v>#REF!</v>
      </c>
      <c r="Y31" s="129" t="e">
        <f>SUMIFS('Основной расчет'!$AC$5:$AC$86175,'Основной расчет'!$D$5:$D$86175,$A31,'Основной расчет'!$AA$5:$AA$86175,Y$3)</f>
        <v>#REF!</v>
      </c>
      <c r="AF31" s="80"/>
      <c r="AG31" s="80"/>
      <c r="AH31" s="80"/>
      <c r="AI31" s="80"/>
      <c r="AJ31" s="80"/>
    </row>
    <row r="32" spans="1:36" ht="15" hidden="1" x14ac:dyDescent="0.25">
      <c r="A32" s="150" t="s">
        <v>39</v>
      </c>
      <c r="B32" s="148" t="e">
        <f t="shared" si="1"/>
        <v>#REF!</v>
      </c>
      <c r="C32" s="149" t="str">
        <f>Приоритеты!C8</f>
        <v>Генерация</v>
      </c>
      <c r="D32" s="149" t="e">
        <f>Приоритеты!#REF!</f>
        <v>#REF!</v>
      </c>
      <c r="E32" s="149" t="e">
        <f>Приоритеты!#REF!</f>
        <v>#REF!</v>
      </c>
      <c r="F32" s="125" t="e">
        <f>SUMIFS('Основной расчет'!$AE$5:$AE$86175,'Основной расчет'!$D$5:$D$86175,$A32,'Основной расчет'!$AA$5:$AA$86175,F$3)</f>
        <v>#REF!</v>
      </c>
      <c r="G32" s="125" t="e">
        <f>SUMIFS('Основной расчет'!$AJ$5:$AJ$86175,'Основной расчет'!$D$5:$D$86175,$A32,'Основной расчет'!$AA$5:$AA$86175,G$3)</f>
        <v>#REF!</v>
      </c>
      <c r="H32" s="125" t="e">
        <f>SUMIFS('Основной расчет'!$AH$5:$AH$86175,'Основной расчет'!$D$5:$D$86175,$A32,'Основной расчет'!$AA$5:$AA$86175,H$3)</f>
        <v>#REF!</v>
      </c>
      <c r="I32" s="125" t="e">
        <f>SUMIFS('Основной расчет'!$AC$5:$AC$86175,'Основной расчет'!$D$5:$D$86175,$A32,'Основной расчет'!$AA$5:$AA$86175,I$3)</f>
        <v>#REF!</v>
      </c>
      <c r="J32" s="126" t="e">
        <f>SUMIFS('Основной расчет'!$AE$5:$AE$86175,'Основной расчет'!$D$5:$D$86175,$A32,'Основной расчет'!$AA$5:$AA$86175,J$3)</f>
        <v>#REF!</v>
      </c>
      <c r="K32" s="126" t="e">
        <f>SUMIFS('Основной расчет'!$AJ$5:$AJ$86175,'Основной расчет'!$D$5:$D$86175,$A32,'Основной расчет'!$AA$5:$AA$86175,K$3)</f>
        <v>#REF!</v>
      </c>
      <c r="L32" s="126" t="e">
        <f>SUMIFS('Основной расчет'!$AH$5:$AH$86175,'Основной расчет'!$D$5:$D$86175,$A32,'Основной расчет'!$AA$5:$AA$86175,L$3)</f>
        <v>#REF!</v>
      </c>
      <c r="M32" s="126" t="e">
        <f>SUMIFS('Основной расчет'!$AC$5:$AC$86175,'Основной расчет'!$D$5:$D$86175,$A32,'Основной расчет'!$AA$5:$AA$86175,M$3)</f>
        <v>#REF!</v>
      </c>
      <c r="N32" s="127" t="e">
        <f>SUMIFS('Основной расчет'!$AE$5:$AE$86175,'Основной расчет'!$D$5:$D$86175,$A32,'Основной расчет'!$AA$5:$AA$86175,N$3)</f>
        <v>#REF!</v>
      </c>
      <c r="O32" s="127" t="e">
        <f>SUMIFS('Основной расчет'!$AJ$5:$AJ$86175,'Основной расчет'!$D$5:$D$86175,$A32,'Основной расчет'!$AA$5:$AA$86175,O$3)</f>
        <v>#REF!</v>
      </c>
      <c r="P32" s="127" t="e">
        <f>SUMIFS('Основной расчет'!$AH$5:$AH$86175,'Основной расчет'!$D$5:$D$86175,$A32,'Основной расчет'!$AA$5:$AA$86175,P$3)</f>
        <v>#REF!</v>
      </c>
      <c r="Q32" s="127" t="e">
        <f>SUMIFS('Основной расчет'!$AC$5:$AC$86175,'Основной расчет'!$D$5:$D$86175,$A32,'Основной расчет'!$AA$5:$AA$86175,Q$3)</f>
        <v>#REF!</v>
      </c>
      <c r="R32" s="128" t="e">
        <f>SUMIFS('Основной расчет'!$AE$5:$AE$86175,'Основной расчет'!$D$5:$D$86175,$A32,'Основной расчет'!$AA$5:$AA$86175,R$3)</f>
        <v>#REF!</v>
      </c>
      <c r="S32" s="128" t="e">
        <f>SUMIFS('Основной расчет'!$AJ$5:$AJ$86175,'Основной расчет'!$D$5:$D$86175,$A32,'Основной расчет'!$AA$5:$AA$86175,S$3)</f>
        <v>#REF!</v>
      </c>
      <c r="T32" s="128" t="e">
        <f>SUMIFS('Основной расчет'!$AH$5:$AH$86175,'Основной расчет'!$D$5:$D$86175,$A32,'Основной расчет'!$AA$5:$AA$86175,T$3)</f>
        <v>#REF!</v>
      </c>
      <c r="U32" s="128" t="e">
        <f>SUMIFS('Основной расчет'!$AC$5:$AC$86175,'Основной расчет'!$D$5:$D$86175,$A32,'Основной расчет'!$AA$5:$AA$86175,U$3)</f>
        <v>#REF!</v>
      </c>
      <c r="V32" s="129" t="e">
        <f>SUMIFS('Основной расчет'!$AE$5:$AE$86175,'Основной расчет'!$D$5:$D$86175,$A32,'Основной расчет'!$AA$5:$AA$86175,V$3)</f>
        <v>#REF!</v>
      </c>
      <c r="W32" s="129" t="e">
        <f>SUMIFS('Основной расчет'!$AJ$5:$AJ$86175,'Основной расчет'!$D$5:$D$86175,$A32,'Основной расчет'!$AA$5:$AA$86175,W$3)</f>
        <v>#REF!</v>
      </c>
      <c r="X32" s="129" t="e">
        <f>SUMIFS('Основной расчет'!$AH$5:$AH$86175,'Основной расчет'!$D$5:$D$86175,$A32,'Основной расчет'!$AA$5:$AA$86175,X$3)</f>
        <v>#REF!</v>
      </c>
      <c r="Y32" s="129" t="e">
        <f>SUMIFS('Основной расчет'!$AC$5:$AC$86175,'Основной расчет'!$D$5:$D$86175,$A32,'Основной расчет'!$AA$5:$AA$86175,Y$3)</f>
        <v>#REF!</v>
      </c>
      <c r="AF32" s="80"/>
      <c r="AG32" s="80"/>
      <c r="AH32" s="80"/>
      <c r="AI32" s="80"/>
      <c r="AJ32" s="80"/>
    </row>
    <row r="33" spans="1:36" ht="15" hidden="1" x14ac:dyDescent="0.25">
      <c r="A33" s="150" t="s">
        <v>74</v>
      </c>
      <c r="B33" s="148">
        <f t="shared" si="1"/>
        <v>0</v>
      </c>
      <c r="C33" s="149" t="str">
        <f>Приоритеты!C36</f>
        <v>Другие компании, включая ПАО "ИнтерРАО"</v>
      </c>
      <c r="D33" s="149" t="e">
        <f>Приоритеты!#REF!</f>
        <v>#REF!</v>
      </c>
      <c r="E33" s="149" t="e">
        <f>Приоритеты!#REF!</f>
        <v>#REF!</v>
      </c>
      <c r="F33" s="125">
        <f>SUMIFS('Основной расчет'!$AE$5:$AE$86175,'Основной расчет'!$D$5:$D$86175,$A33,'Основной расчет'!$AA$5:$AA$86175,F$3)</f>
        <v>0</v>
      </c>
      <c r="G33" s="125">
        <f>SUMIFS('Основной расчет'!$AJ$5:$AJ$86175,'Основной расчет'!$D$5:$D$86175,$A33,'Основной расчет'!$AA$5:$AA$86175,G$3)</f>
        <v>0</v>
      </c>
      <c r="H33" s="125">
        <f>SUMIFS('Основной расчет'!$AH$5:$AH$86175,'Основной расчет'!$D$5:$D$86175,$A33,'Основной расчет'!$AA$5:$AA$86175,H$3)</f>
        <v>0</v>
      </c>
      <c r="I33" s="125">
        <f>SUMIFS('Основной расчет'!$AC$5:$AC$86175,'Основной расчет'!$D$5:$D$86175,$A33,'Основной расчет'!$AA$5:$AA$86175,I$3)</f>
        <v>0</v>
      </c>
      <c r="J33" s="126">
        <f>SUMIFS('Основной расчет'!$AE$5:$AE$86175,'Основной расчет'!$D$5:$D$86175,$A33,'Основной расчет'!$AA$5:$AA$86175,J$3)</f>
        <v>0</v>
      </c>
      <c r="K33" s="126">
        <f>SUMIFS('Основной расчет'!$AJ$5:$AJ$86175,'Основной расчет'!$D$5:$D$86175,$A33,'Основной расчет'!$AA$5:$AA$86175,K$3)</f>
        <v>0</v>
      </c>
      <c r="L33" s="126">
        <f>SUMIFS('Основной расчет'!$AH$5:$AH$86175,'Основной расчет'!$D$5:$D$86175,$A33,'Основной расчет'!$AA$5:$AA$86175,L$3)</f>
        <v>0</v>
      </c>
      <c r="M33" s="126">
        <f>SUMIFS('Основной расчет'!$AC$5:$AC$86175,'Основной расчет'!$D$5:$D$86175,$A33,'Основной расчет'!$AA$5:$AA$86175,M$3)</f>
        <v>0</v>
      </c>
      <c r="N33" s="127">
        <f>SUMIFS('Основной расчет'!$AE$5:$AE$86175,'Основной расчет'!$D$5:$D$86175,$A33,'Основной расчет'!$AA$5:$AA$86175,N$3)</f>
        <v>0</v>
      </c>
      <c r="O33" s="127">
        <f>SUMIFS('Основной расчет'!$AJ$5:$AJ$86175,'Основной расчет'!$D$5:$D$86175,$A33,'Основной расчет'!$AA$5:$AA$86175,O$3)</f>
        <v>0</v>
      </c>
      <c r="P33" s="127">
        <f>SUMIFS('Основной расчет'!$AH$5:$AH$86175,'Основной расчет'!$D$5:$D$86175,$A33,'Основной расчет'!$AA$5:$AA$86175,P$3)</f>
        <v>0</v>
      </c>
      <c r="Q33" s="127">
        <f>SUMIFS('Основной расчет'!$AC$5:$AC$86175,'Основной расчет'!$D$5:$D$86175,$A33,'Основной расчет'!$AA$5:$AA$86175,Q$3)</f>
        <v>0</v>
      </c>
      <c r="R33" s="128">
        <f>SUMIFS('Основной расчет'!$AE$5:$AE$86175,'Основной расчет'!$D$5:$D$86175,$A33,'Основной расчет'!$AA$5:$AA$86175,R$3)</f>
        <v>0</v>
      </c>
      <c r="S33" s="128">
        <f>SUMIFS('Основной расчет'!$AJ$5:$AJ$86175,'Основной расчет'!$D$5:$D$86175,$A33,'Основной расчет'!$AA$5:$AA$86175,S$3)</f>
        <v>0</v>
      </c>
      <c r="T33" s="128">
        <f>SUMIFS('Основной расчет'!$AH$5:$AH$86175,'Основной расчет'!$D$5:$D$86175,$A33,'Основной расчет'!$AA$5:$AA$86175,T$3)</f>
        <v>0</v>
      </c>
      <c r="U33" s="128">
        <f>SUMIFS('Основной расчет'!$AC$5:$AC$86175,'Основной расчет'!$D$5:$D$86175,$A33,'Основной расчет'!$AA$5:$AA$86175,U$3)</f>
        <v>0</v>
      </c>
      <c r="V33" s="129">
        <f>SUMIFS('Основной расчет'!$AE$5:$AE$86175,'Основной расчет'!$D$5:$D$86175,$A33,'Основной расчет'!$AA$5:$AA$86175,V$3)</f>
        <v>0</v>
      </c>
      <c r="W33" s="129">
        <f>SUMIFS('Основной расчет'!$AJ$5:$AJ$86175,'Основной расчет'!$D$5:$D$86175,$A33,'Основной расчет'!$AA$5:$AA$86175,W$3)</f>
        <v>0</v>
      </c>
      <c r="X33" s="129">
        <f>SUMIFS('Основной расчет'!$AH$5:$AH$86175,'Основной расчет'!$D$5:$D$86175,$A33,'Основной расчет'!$AA$5:$AA$86175,X$3)</f>
        <v>0</v>
      </c>
      <c r="Y33" s="129">
        <f>SUMIFS('Основной расчет'!$AC$5:$AC$86175,'Основной расчет'!$D$5:$D$86175,$A33,'Основной расчет'!$AA$5:$AA$86175,Y$3)</f>
        <v>0</v>
      </c>
      <c r="AF33" s="80"/>
      <c r="AG33" s="80"/>
      <c r="AH33" s="80"/>
      <c r="AI33" s="80"/>
      <c r="AJ33" s="80"/>
    </row>
    <row r="34" spans="1:36" ht="15" hidden="1" x14ac:dyDescent="0.25">
      <c r="A34" s="150" t="s">
        <v>75</v>
      </c>
      <c r="B34" s="148" t="e">
        <f t="shared" si="1"/>
        <v>#REF!</v>
      </c>
      <c r="C34" s="149" t="str">
        <f>Приоритеты!C37</f>
        <v>Другие компании, включая ПАО "ИнтерРАО"</v>
      </c>
      <c r="D34" s="149" t="e">
        <f>Приоритеты!#REF!</f>
        <v>#REF!</v>
      </c>
      <c r="E34" s="149" t="e">
        <f>Приоритеты!#REF!</f>
        <v>#REF!</v>
      </c>
      <c r="F34" s="125">
        <f>SUMIFS('Основной расчет'!$AE$5:$AE$86175,'Основной расчет'!$D$5:$D$86175,$A34,'Основной расчет'!$AA$5:$AA$86175,F$3)</f>
        <v>0</v>
      </c>
      <c r="G34" s="125">
        <f>SUMIFS('Основной расчет'!$AJ$5:$AJ$86175,'Основной расчет'!$D$5:$D$86175,$A34,'Основной расчет'!$AA$5:$AA$86175,G$3)</f>
        <v>21978.416666666668</v>
      </c>
      <c r="H34" s="125">
        <f>SUMIFS('Основной расчет'!$AH$5:$AH$86175,'Основной расчет'!$D$5:$D$86175,$A34,'Основной расчет'!$AA$5:$AA$86175,H$3)</f>
        <v>22147.9</v>
      </c>
      <c r="I34" s="125">
        <f>SUMIFS('Основной расчет'!$AC$5:$AC$86175,'Основной расчет'!$D$5:$D$86175,$A34,'Основной расчет'!$AA$5:$AA$86175,I$3)</f>
        <v>22147.9</v>
      </c>
      <c r="J34" s="126">
        <f>SUMIFS('Основной расчет'!$AE$5:$AE$86175,'Основной расчет'!$D$5:$D$86175,$A34,'Основной расчет'!$AA$5:$AA$86175,J$3)</f>
        <v>0</v>
      </c>
      <c r="K34" s="126">
        <f>SUMIFS('Основной расчет'!$AJ$5:$AJ$86175,'Основной расчет'!$D$5:$D$86175,$A34,'Основной расчет'!$AA$5:$AA$86175,K$3)</f>
        <v>14795</v>
      </c>
      <c r="L34" s="126">
        <f>SUMIFS('Основной расчет'!$AH$5:$AH$86175,'Основной расчет'!$D$5:$D$86175,$A34,'Основной расчет'!$AA$5:$AA$86175,L$3)</f>
        <v>14795</v>
      </c>
      <c r="M34" s="126">
        <f>SUMIFS('Основной расчет'!$AC$5:$AC$86175,'Основной расчет'!$D$5:$D$86175,$A34,'Основной расчет'!$AA$5:$AA$86175,M$3)</f>
        <v>14795</v>
      </c>
      <c r="N34" s="127">
        <f>SUMIFS('Основной расчет'!$AE$5:$AE$86175,'Основной расчет'!$D$5:$D$86175,$A34,'Основной расчет'!$AA$5:$AA$86175,N$3)</f>
        <v>0</v>
      </c>
      <c r="O34" s="127">
        <f>SUMIFS('Основной расчет'!$AJ$5:$AJ$86175,'Основной расчет'!$D$5:$D$86175,$A34,'Основной расчет'!$AA$5:$AA$86175,O$3)</f>
        <v>14795</v>
      </c>
      <c r="P34" s="127">
        <f>SUMIFS('Основной расчет'!$AH$5:$AH$86175,'Основной расчет'!$D$5:$D$86175,$A34,'Основной расчет'!$AA$5:$AA$86175,P$3)</f>
        <v>14795</v>
      </c>
      <c r="Q34" s="127">
        <f>SUMIFS('Основной расчет'!$AC$5:$AC$86175,'Основной расчет'!$D$5:$D$86175,$A34,'Основной расчет'!$AA$5:$AA$86175,Q$3)</f>
        <v>14795</v>
      </c>
      <c r="R34" s="128">
        <f>SUMIFS('Основной расчет'!$AE$5:$AE$86175,'Основной расчет'!$D$5:$D$86175,$A34,'Основной расчет'!$AA$5:$AA$86175,R$3)</f>
        <v>0</v>
      </c>
      <c r="S34" s="128">
        <f>SUMIFS('Основной расчет'!$AJ$5:$AJ$86175,'Основной расчет'!$D$5:$D$86175,$A34,'Основной расчет'!$AA$5:$AA$86175,S$3)</f>
        <v>14795</v>
      </c>
      <c r="T34" s="128">
        <f>SUMIFS('Основной расчет'!$AH$5:$AH$86175,'Основной расчет'!$D$5:$D$86175,$A34,'Основной расчет'!$AA$5:$AA$86175,T$3)</f>
        <v>14795</v>
      </c>
      <c r="U34" s="128">
        <f>SUMIFS('Основной расчет'!$AC$5:$AC$86175,'Основной расчет'!$D$5:$D$86175,$A34,'Основной расчет'!$AA$5:$AA$86175,U$3)</f>
        <v>14795</v>
      </c>
      <c r="V34" s="129" t="e">
        <f>SUMIFS('Основной расчет'!$AE$5:$AE$86175,'Основной расчет'!$D$5:$D$86175,$A34,'Основной расчет'!$AA$5:$AA$86175,V$3)</f>
        <v>#REF!</v>
      </c>
      <c r="W34" s="129" t="e">
        <f>SUMIFS('Основной расчет'!$AJ$5:$AJ$86175,'Основной расчет'!$D$5:$D$86175,$A34,'Основной расчет'!$AA$5:$AA$86175,W$3)</f>
        <v>#REF!</v>
      </c>
      <c r="X34" s="129" t="e">
        <f>SUMIFS('Основной расчет'!$AH$5:$AH$86175,'Основной расчет'!$D$5:$D$86175,$A34,'Основной расчет'!$AA$5:$AA$86175,X$3)</f>
        <v>#REF!</v>
      </c>
      <c r="Y34" s="129" t="e">
        <f>SUMIFS('Основной расчет'!$AC$5:$AC$86175,'Основной расчет'!$D$5:$D$86175,$A34,'Основной расчет'!$AA$5:$AA$86175,Y$3)</f>
        <v>#REF!</v>
      </c>
      <c r="AF34" s="80"/>
      <c r="AG34" s="80"/>
      <c r="AH34" s="80"/>
      <c r="AI34" s="80"/>
      <c r="AJ34" s="80"/>
    </row>
    <row r="35" spans="1:36" ht="15" hidden="1" x14ac:dyDescent="0.25">
      <c r="A35" s="150" t="s">
        <v>41</v>
      </c>
      <c r="B35" s="148" t="e">
        <f t="shared" si="1"/>
        <v>#REF!</v>
      </c>
      <c r="C35" s="149" t="str">
        <f>Приоритеты!C38</f>
        <v>Другие компании, включая ПАО "ИнтерРАО"</v>
      </c>
      <c r="D35" s="149" t="e">
        <f>Приоритеты!#REF!</f>
        <v>#REF!</v>
      </c>
      <c r="E35" s="149" t="e">
        <f>Приоритеты!#REF!</f>
        <v>#REF!</v>
      </c>
      <c r="F35" s="125">
        <f>SUMIFS('Основной расчет'!$AE$5:$AE$86175,'Основной расчет'!$D$5:$D$86175,$A35,'Основной расчет'!$AA$5:$AA$86175,F$3)</f>
        <v>0</v>
      </c>
      <c r="G35" s="125">
        <f>SUMIFS('Основной расчет'!$AJ$5:$AJ$86175,'Основной расчет'!$D$5:$D$86175,$A35,'Основной расчет'!$AA$5:$AA$86175,G$3)</f>
        <v>20057.416666666668</v>
      </c>
      <c r="H35" s="125">
        <f>SUMIFS('Основной расчет'!$AH$5:$AH$86175,'Основной расчет'!$D$5:$D$86175,$A35,'Основной расчет'!$AA$5:$AA$86175,H$3)</f>
        <v>20226.900000000001</v>
      </c>
      <c r="I35" s="125">
        <f>SUMIFS('Основной расчет'!$AC$5:$AC$86175,'Основной расчет'!$D$5:$D$86175,$A35,'Основной расчет'!$AA$5:$AA$86175,I$3)</f>
        <v>20226.900000000001</v>
      </c>
      <c r="J35" s="126">
        <f>SUMIFS('Основной расчет'!$AE$5:$AE$86175,'Основной расчет'!$D$5:$D$86175,$A35,'Основной расчет'!$AA$5:$AA$86175,J$3)</f>
        <v>0</v>
      </c>
      <c r="K35" s="126">
        <f>SUMIFS('Основной расчет'!$AJ$5:$AJ$86175,'Основной расчет'!$D$5:$D$86175,$A35,'Основной расчет'!$AA$5:$AA$86175,K$3)</f>
        <v>13450</v>
      </c>
      <c r="L35" s="126">
        <f>SUMIFS('Основной расчет'!$AH$5:$AH$86175,'Основной расчет'!$D$5:$D$86175,$A35,'Основной расчет'!$AA$5:$AA$86175,L$3)</f>
        <v>13450</v>
      </c>
      <c r="M35" s="126">
        <f>SUMIFS('Основной расчет'!$AC$5:$AC$86175,'Основной расчет'!$D$5:$D$86175,$A35,'Основной расчет'!$AA$5:$AA$86175,M$3)</f>
        <v>13450</v>
      </c>
      <c r="N35" s="127">
        <f>SUMIFS('Основной расчет'!$AE$5:$AE$86175,'Основной расчет'!$D$5:$D$86175,$A35,'Основной расчет'!$AA$5:$AA$86175,N$3)</f>
        <v>0</v>
      </c>
      <c r="O35" s="127">
        <f>SUMIFS('Основной расчет'!$AJ$5:$AJ$86175,'Основной расчет'!$D$5:$D$86175,$A35,'Основной расчет'!$AA$5:$AA$86175,O$3)</f>
        <v>13450</v>
      </c>
      <c r="P35" s="127">
        <f>SUMIFS('Основной расчет'!$AH$5:$AH$86175,'Основной расчет'!$D$5:$D$86175,$A35,'Основной расчет'!$AA$5:$AA$86175,P$3)</f>
        <v>13450</v>
      </c>
      <c r="Q35" s="127">
        <f>SUMIFS('Основной расчет'!$AC$5:$AC$86175,'Основной расчет'!$D$5:$D$86175,$A35,'Основной расчет'!$AA$5:$AA$86175,Q$3)</f>
        <v>13450</v>
      </c>
      <c r="R35" s="128">
        <f>SUMIFS('Основной расчет'!$AE$5:$AE$86175,'Основной расчет'!$D$5:$D$86175,$A35,'Основной расчет'!$AA$5:$AA$86175,R$3)</f>
        <v>0</v>
      </c>
      <c r="S35" s="128">
        <f>SUMIFS('Основной расчет'!$AJ$5:$AJ$86175,'Основной расчет'!$D$5:$D$86175,$A35,'Основной расчет'!$AA$5:$AA$86175,S$3)</f>
        <v>13450</v>
      </c>
      <c r="T35" s="128">
        <f>SUMIFS('Основной расчет'!$AH$5:$AH$86175,'Основной расчет'!$D$5:$D$86175,$A35,'Основной расчет'!$AA$5:$AA$86175,T$3)</f>
        <v>13450</v>
      </c>
      <c r="U35" s="128">
        <f>SUMIFS('Основной расчет'!$AC$5:$AC$86175,'Основной расчет'!$D$5:$D$86175,$A35,'Основной расчет'!$AA$5:$AA$86175,U$3)</f>
        <v>13450</v>
      </c>
      <c r="V35" s="129" t="e">
        <f>SUMIFS('Основной расчет'!$AE$5:$AE$86175,'Основной расчет'!$D$5:$D$86175,$A35,'Основной расчет'!$AA$5:$AA$86175,V$3)</f>
        <v>#REF!</v>
      </c>
      <c r="W35" s="129" t="e">
        <f>SUMIFS('Основной расчет'!$AJ$5:$AJ$86175,'Основной расчет'!$D$5:$D$86175,$A35,'Основной расчет'!$AA$5:$AA$86175,W$3)</f>
        <v>#REF!</v>
      </c>
      <c r="X35" s="129" t="e">
        <f>SUMIFS('Основной расчет'!$AH$5:$AH$86175,'Основной расчет'!$D$5:$D$86175,$A35,'Основной расчет'!$AA$5:$AA$86175,X$3)</f>
        <v>#REF!</v>
      </c>
      <c r="Y35" s="129" t="e">
        <f>SUMIFS('Основной расчет'!$AC$5:$AC$86175,'Основной расчет'!$D$5:$D$86175,$A35,'Основной расчет'!$AA$5:$AA$86175,Y$3)</f>
        <v>#REF!</v>
      </c>
      <c r="AF35" s="80"/>
      <c r="AG35" s="80"/>
      <c r="AH35" s="80"/>
      <c r="AI35" s="80"/>
      <c r="AJ35" s="80"/>
    </row>
    <row r="36" spans="1:36" ht="15" hidden="1" x14ac:dyDescent="0.25">
      <c r="A36" s="150" t="s">
        <v>25</v>
      </c>
      <c r="B36" s="148" t="e">
        <f t="shared" si="1"/>
        <v>#REF!</v>
      </c>
      <c r="C36" s="149" t="str">
        <f>Приоритеты!C41</f>
        <v>Ремонт и сервис</v>
      </c>
      <c r="D36" s="149" t="e">
        <f>Приоритеты!#REF!</f>
        <v>#REF!</v>
      </c>
      <c r="E36" s="149" t="e">
        <f>Приоритеты!#REF!</f>
        <v>#REF!</v>
      </c>
      <c r="F36" s="125">
        <f>SUMIFS('Основной расчет'!$AE$5:$AE$86175,'Основной расчет'!$D$5:$D$86175,$A36,'Основной расчет'!$AA$5:$AA$86175,F$3)</f>
        <v>0</v>
      </c>
      <c r="G36" s="125">
        <f>SUMIFS('Основной расчет'!$AJ$5:$AJ$86175,'Основной расчет'!$D$5:$D$86175,$A36,'Основной расчет'!$AA$5:$AA$86175,G$3)</f>
        <v>4342866.416666667</v>
      </c>
      <c r="H36" s="125">
        <f>SUMIFS('Основной расчет'!$AH$5:$AH$86175,'Основной расчет'!$D$5:$D$86175,$A36,'Основной расчет'!$AA$5:$AA$86175,H$3)</f>
        <v>4344476.5</v>
      </c>
      <c r="I36" s="125">
        <f>SUMIFS('Основной расчет'!$AC$5:$AC$86175,'Основной расчет'!$D$5:$D$86175,$A36,'Основной расчет'!$AA$5:$AA$86175,I$3)</f>
        <v>4344476.5</v>
      </c>
      <c r="J36" s="126">
        <f>SUMIFS('Основной расчет'!$AE$5:$AE$86175,'Основной расчет'!$D$5:$D$86175,$A36,'Основной расчет'!$AA$5:$AA$86175,J$3)</f>
        <v>0</v>
      </c>
      <c r="K36" s="126">
        <f>SUMIFS('Основной расчет'!$AJ$5:$AJ$86175,'Основной расчет'!$D$5:$D$86175,$A36,'Основной расчет'!$AA$5:$AA$86175,K$3)</f>
        <v>3034408</v>
      </c>
      <c r="L36" s="126">
        <f>SUMIFS('Основной расчет'!$AH$5:$AH$86175,'Основной расчет'!$D$5:$D$86175,$A36,'Основной расчет'!$AA$5:$AA$86175,L$3)</f>
        <v>3034408</v>
      </c>
      <c r="M36" s="126">
        <f>SUMIFS('Основной расчет'!$AC$5:$AC$86175,'Основной расчет'!$D$5:$D$86175,$A36,'Основной расчет'!$AA$5:$AA$86175,M$3)</f>
        <v>3034408</v>
      </c>
      <c r="N36" s="127">
        <f>SUMIFS('Основной расчет'!$AE$5:$AE$86175,'Основной расчет'!$D$5:$D$86175,$A36,'Основной расчет'!$AA$5:$AA$86175,N$3)</f>
        <v>0</v>
      </c>
      <c r="O36" s="127">
        <f>SUMIFS('Основной расчет'!$AJ$5:$AJ$86175,'Основной расчет'!$D$5:$D$86175,$A36,'Основной расчет'!$AA$5:$AA$86175,O$3)</f>
        <v>3034408</v>
      </c>
      <c r="P36" s="127">
        <f>SUMIFS('Основной расчет'!$AH$5:$AH$86175,'Основной расчет'!$D$5:$D$86175,$A36,'Основной расчет'!$AA$5:$AA$86175,P$3)</f>
        <v>3034408</v>
      </c>
      <c r="Q36" s="127">
        <f>SUMIFS('Основной расчет'!$AC$5:$AC$86175,'Основной расчет'!$D$5:$D$86175,$A36,'Основной расчет'!$AA$5:$AA$86175,Q$3)</f>
        <v>3034408</v>
      </c>
      <c r="R36" s="128">
        <f>SUMIFS('Основной расчет'!$AE$5:$AE$86175,'Основной расчет'!$D$5:$D$86175,$A36,'Основной расчет'!$AA$5:$AA$86175,R$3)</f>
        <v>0</v>
      </c>
      <c r="S36" s="128">
        <f>SUMIFS('Основной расчет'!$AJ$5:$AJ$86175,'Основной расчет'!$D$5:$D$86175,$A36,'Основной расчет'!$AA$5:$AA$86175,S$3)</f>
        <v>3034408</v>
      </c>
      <c r="T36" s="128">
        <f>SUMIFS('Основной расчет'!$AH$5:$AH$86175,'Основной расчет'!$D$5:$D$86175,$A36,'Основной расчет'!$AA$5:$AA$86175,T$3)</f>
        <v>3034408</v>
      </c>
      <c r="U36" s="128">
        <f>SUMIFS('Основной расчет'!$AC$5:$AC$86175,'Основной расчет'!$D$5:$D$86175,$A36,'Основной расчет'!$AA$5:$AA$86175,U$3)</f>
        <v>3034408</v>
      </c>
      <c r="V36" s="129" t="e">
        <f>SUMIFS('Основной расчет'!$AE$5:$AE$86175,'Основной расчет'!$D$5:$D$86175,$A36,'Основной расчет'!$AA$5:$AA$86175,V$3)</f>
        <v>#REF!</v>
      </c>
      <c r="W36" s="129" t="e">
        <f>SUMIFS('Основной расчет'!$AJ$5:$AJ$86175,'Основной расчет'!$D$5:$D$86175,$A36,'Основной расчет'!$AA$5:$AA$86175,W$3)</f>
        <v>#REF!</v>
      </c>
      <c r="X36" s="129" t="e">
        <f>SUMIFS('Основной расчет'!$AH$5:$AH$86175,'Основной расчет'!$D$5:$D$86175,$A36,'Основной расчет'!$AA$5:$AA$86175,X$3)</f>
        <v>#REF!</v>
      </c>
      <c r="Y36" s="129" t="e">
        <f>SUMIFS('Основной расчет'!$AC$5:$AC$86175,'Основной расчет'!$D$5:$D$86175,$A36,'Основной расчет'!$AA$5:$AA$86175,Y$3)</f>
        <v>#REF!</v>
      </c>
      <c r="AF36" s="80"/>
      <c r="AG36" s="80"/>
      <c r="AH36" s="80"/>
      <c r="AI36" s="80"/>
      <c r="AJ36" s="80"/>
    </row>
    <row r="37" spans="1:36" ht="15" hidden="1" x14ac:dyDescent="0.25">
      <c r="A37" s="150" t="s">
        <v>43</v>
      </c>
      <c r="B37" s="148" t="e">
        <f t="shared" si="1"/>
        <v>#REF!</v>
      </c>
      <c r="C37" s="149" t="str">
        <f>Приоритеты!C42</f>
        <v>Сбыт</v>
      </c>
      <c r="D37" s="149" t="e">
        <f>Приоритеты!#REF!</f>
        <v>#REF!</v>
      </c>
      <c r="E37" s="149" t="e">
        <f>Приоритеты!#REF!</f>
        <v>#REF!</v>
      </c>
      <c r="F37" s="125" t="e">
        <f>SUMIFS('Основной расчет'!$AE$5:$AE$86175,'Основной расчет'!$D$5:$D$86175,$A37,'Основной расчет'!$AA$5:$AA$86175,F$3)</f>
        <v>#REF!</v>
      </c>
      <c r="G37" s="125" t="e">
        <f>SUMIFS('Основной расчет'!$AJ$5:$AJ$86175,'Основной расчет'!$D$5:$D$86175,$A37,'Основной расчет'!$AA$5:$AA$86175,G$3)</f>
        <v>#REF!</v>
      </c>
      <c r="H37" s="125" t="e">
        <f>SUMIFS('Основной расчет'!$AH$5:$AH$86175,'Основной расчет'!$D$5:$D$86175,$A37,'Основной расчет'!$AA$5:$AA$86175,H$3)</f>
        <v>#REF!</v>
      </c>
      <c r="I37" s="125" t="e">
        <f>SUMIFS('Основной расчет'!$AC$5:$AC$86175,'Основной расчет'!$D$5:$D$86175,$A37,'Основной расчет'!$AA$5:$AA$86175,I$3)</f>
        <v>#REF!</v>
      </c>
      <c r="J37" s="126">
        <f>SUMIFS('Основной расчет'!$AE$5:$AE$86175,'Основной расчет'!$D$5:$D$86175,$A37,'Основной расчет'!$AA$5:$AA$86175,J$3)</f>
        <v>0</v>
      </c>
      <c r="K37" s="126">
        <f>SUMIFS('Основной расчет'!$AJ$5:$AJ$86175,'Основной расчет'!$D$5:$D$86175,$A37,'Основной расчет'!$AA$5:$AA$86175,K$3)</f>
        <v>0</v>
      </c>
      <c r="L37" s="126">
        <f>SUMIFS('Основной расчет'!$AH$5:$AH$86175,'Основной расчет'!$D$5:$D$86175,$A37,'Основной расчет'!$AA$5:$AA$86175,L$3)</f>
        <v>0</v>
      </c>
      <c r="M37" s="126">
        <f>SUMIFS('Основной расчет'!$AC$5:$AC$86175,'Основной расчет'!$D$5:$D$86175,$A37,'Основной расчет'!$AA$5:$AA$86175,M$3)</f>
        <v>0</v>
      </c>
      <c r="N37" s="127">
        <f>SUMIFS('Основной расчет'!$AE$5:$AE$86175,'Основной расчет'!$D$5:$D$86175,$A37,'Основной расчет'!$AA$5:$AA$86175,N$3)</f>
        <v>0</v>
      </c>
      <c r="O37" s="127">
        <f>SUMIFS('Основной расчет'!$AJ$5:$AJ$86175,'Основной расчет'!$D$5:$D$86175,$A37,'Основной расчет'!$AA$5:$AA$86175,O$3)</f>
        <v>0</v>
      </c>
      <c r="P37" s="127">
        <f>SUMIFS('Основной расчет'!$AH$5:$AH$86175,'Основной расчет'!$D$5:$D$86175,$A37,'Основной расчет'!$AA$5:$AA$86175,P$3)</f>
        <v>0</v>
      </c>
      <c r="Q37" s="127">
        <f>SUMIFS('Основной расчет'!$AC$5:$AC$86175,'Основной расчет'!$D$5:$D$86175,$A37,'Основной расчет'!$AA$5:$AA$86175,Q$3)</f>
        <v>0</v>
      </c>
      <c r="R37" s="128" t="e">
        <f>SUMIFS('Основной расчет'!$AE$5:$AE$86175,'Основной расчет'!$D$5:$D$86175,$A37,'Основной расчет'!$AA$5:$AA$86175,R$3)</f>
        <v>#REF!</v>
      </c>
      <c r="S37" s="128" t="e">
        <f>SUMIFS('Основной расчет'!$AJ$5:$AJ$86175,'Основной расчет'!$D$5:$D$86175,$A37,'Основной расчет'!$AA$5:$AA$86175,S$3)</f>
        <v>#REF!</v>
      </c>
      <c r="T37" s="128" t="e">
        <f>SUMIFS('Основной расчет'!$AH$5:$AH$86175,'Основной расчет'!$D$5:$D$86175,$A37,'Основной расчет'!$AA$5:$AA$86175,T$3)</f>
        <v>#REF!</v>
      </c>
      <c r="U37" s="128" t="e">
        <f>SUMIFS('Основной расчет'!$AC$5:$AC$86175,'Основной расчет'!$D$5:$D$86175,$A37,'Основной расчет'!$AA$5:$AA$86175,U$3)</f>
        <v>#REF!</v>
      </c>
      <c r="V37" s="129" t="e">
        <f>SUMIFS('Основной расчет'!$AE$5:$AE$86175,'Основной расчет'!$D$5:$D$86175,$A37,'Основной расчет'!$AA$5:$AA$86175,V$3)</f>
        <v>#REF!</v>
      </c>
      <c r="W37" s="129" t="e">
        <f>SUMIFS('Основной расчет'!$AJ$5:$AJ$86175,'Основной расчет'!$D$5:$D$86175,$A37,'Основной расчет'!$AA$5:$AA$86175,W$3)</f>
        <v>#REF!</v>
      </c>
      <c r="X37" s="129" t="e">
        <f>SUMIFS('Основной расчет'!$AH$5:$AH$86175,'Основной расчет'!$D$5:$D$86175,$A37,'Основной расчет'!$AA$5:$AA$86175,X$3)</f>
        <v>#REF!</v>
      </c>
      <c r="Y37" s="129" t="e">
        <f>SUMIFS('Основной расчет'!$AC$5:$AC$86175,'Основной расчет'!$D$5:$D$86175,$A37,'Основной расчет'!$AA$5:$AA$86175,Y$3)</f>
        <v>#REF!</v>
      </c>
      <c r="AA37" s="80"/>
      <c r="AB37" s="80"/>
      <c r="AC37" s="80"/>
      <c r="AD37" s="80"/>
      <c r="AE37" s="78"/>
      <c r="AF37" s="80"/>
      <c r="AG37" s="80"/>
      <c r="AH37" s="80"/>
      <c r="AI37" s="80"/>
      <c r="AJ37" s="80"/>
    </row>
    <row r="38" spans="1:36" ht="15" hidden="1" x14ac:dyDescent="0.25">
      <c r="A38" s="150" t="s">
        <v>22</v>
      </c>
      <c r="B38" s="148" t="e">
        <f t="shared" si="1"/>
        <v>#REF!</v>
      </c>
      <c r="C38" s="149" t="str">
        <f>Приоритеты!C44</f>
        <v>Сбыт</v>
      </c>
      <c r="D38" s="149" t="e">
        <f>Приоритеты!#REF!</f>
        <v>#REF!</v>
      </c>
      <c r="E38" s="149" t="e">
        <f>Приоритеты!#REF!</f>
        <v>#REF!</v>
      </c>
      <c r="F38" s="125">
        <f>SUMIFS('Основной расчет'!$AE$5:$AE$86175,'Основной расчет'!$D$5:$D$86175,$A38,'Основной расчет'!$AA$5:$AA$86175,F$3)</f>
        <v>0</v>
      </c>
      <c r="G38" s="125">
        <f>SUMIFS('Основной расчет'!$AJ$5:$AJ$86175,'Основной расчет'!$D$5:$D$86175,$A38,'Основной расчет'!$AA$5:$AA$86175,G$3)</f>
        <v>0</v>
      </c>
      <c r="H38" s="125">
        <f>SUMIFS('Основной расчет'!$AH$5:$AH$86175,'Основной расчет'!$D$5:$D$86175,$A38,'Основной расчет'!$AA$5:$AA$86175,H$3)</f>
        <v>0</v>
      </c>
      <c r="I38" s="125">
        <f>SUMIFS('Основной расчет'!$AC$5:$AC$86175,'Основной расчет'!$D$5:$D$86175,$A38,'Основной расчет'!$AA$5:$AA$86175,I$3)</f>
        <v>0</v>
      </c>
      <c r="J38" s="126">
        <f>SUMIFS('Основной расчет'!$AE$5:$AE$86175,'Основной расчет'!$D$5:$D$86175,$A38,'Основной расчет'!$AA$5:$AA$86175,J$3)</f>
        <v>0</v>
      </c>
      <c r="K38" s="126">
        <f>SUMIFS('Основной расчет'!$AJ$5:$AJ$86175,'Основной расчет'!$D$5:$D$86175,$A38,'Основной расчет'!$AA$5:$AA$86175,K$3)</f>
        <v>0</v>
      </c>
      <c r="L38" s="126">
        <f>SUMIFS('Основной расчет'!$AH$5:$AH$86175,'Основной расчет'!$D$5:$D$86175,$A38,'Основной расчет'!$AA$5:$AA$86175,L$3)</f>
        <v>0</v>
      </c>
      <c r="M38" s="126">
        <f>SUMIFS('Основной расчет'!$AC$5:$AC$86175,'Основной расчет'!$D$5:$D$86175,$A38,'Основной расчет'!$AA$5:$AA$86175,M$3)</f>
        <v>0</v>
      </c>
      <c r="N38" s="127">
        <f>SUMIFS('Основной расчет'!$AE$5:$AE$86175,'Основной расчет'!$D$5:$D$86175,$A38,'Основной расчет'!$AA$5:$AA$86175,N$3)</f>
        <v>0</v>
      </c>
      <c r="O38" s="127">
        <f>SUMIFS('Основной расчет'!$AJ$5:$AJ$86175,'Основной расчет'!$D$5:$D$86175,$A38,'Основной расчет'!$AA$5:$AA$86175,O$3)</f>
        <v>0</v>
      </c>
      <c r="P38" s="127">
        <f>SUMIFS('Основной расчет'!$AH$5:$AH$86175,'Основной расчет'!$D$5:$D$86175,$A38,'Основной расчет'!$AA$5:$AA$86175,P$3)</f>
        <v>0</v>
      </c>
      <c r="Q38" s="127">
        <f>SUMIFS('Основной расчет'!$AC$5:$AC$86175,'Основной расчет'!$D$5:$D$86175,$A38,'Основной расчет'!$AA$5:$AA$86175,Q$3)</f>
        <v>0</v>
      </c>
      <c r="R38" s="128" t="e">
        <f>SUMIFS('Основной расчет'!$AE$5:$AE$86175,'Основной расчет'!$D$5:$D$86175,$A38,'Основной расчет'!$AA$5:$AA$86175,R$3)</f>
        <v>#REF!</v>
      </c>
      <c r="S38" s="128" t="e">
        <f>SUMIFS('Основной расчет'!$AJ$5:$AJ$86175,'Основной расчет'!$D$5:$D$86175,$A38,'Основной расчет'!$AA$5:$AA$86175,S$3)</f>
        <v>#REF!</v>
      </c>
      <c r="T38" s="128" t="e">
        <f>SUMIFS('Основной расчет'!$AH$5:$AH$86175,'Основной расчет'!$D$5:$D$86175,$A38,'Основной расчет'!$AA$5:$AA$86175,T$3)</f>
        <v>#REF!</v>
      </c>
      <c r="U38" s="128" t="e">
        <f>SUMIFS('Основной расчет'!$AC$5:$AC$86175,'Основной расчет'!$D$5:$D$86175,$A38,'Основной расчет'!$AA$5:$AA$86175,U$3)</f>
        <v>#REF!</v>
      </c>
      <c r="V38" s="129" t="e">
        <f>SUMIFS('Основной расчет'!$AE$5:$AE$86175,'Основной расчет'!$D$5:$D$86175,$A38,'Основной расчет'!$AA$5:$AA$86175,V$3)</f>
        <v>#REF!</v>
      </c>
      <c r="W38" s="129" t="e">
        <f>SUMIFS('Основной расчет'!$AJ$5:$AJ$86175,'Основной расчет'!$D$5:$D$86175,$A38,'Основной расчет'!$AA$5:$AA$86175,W$3)</f>
        <v>#REF!</v>
      </c>
      <c r="X38" s="129" t="e">
        <f>SUMIFS('Основной расчет'!$AH$5:$AH$86175,'Основной расчет'!$D$5:$D$86175,$A38,'Основной расчет'!$AA$5:$AA$86175,X$3)</f>
        <v>#REF!</v>
      </c>
      <c r="Y38" s="129" t="e">
        <f>SUMIFS('Основной расчет'!$AC$5:$AC$86175,'Основной расчет'!$D$5:$D$86175,$A38,'Основной расчет'!$AA$5:$AA$86175,Y$3)</f>
        <v>#REF!</v>
      </c>
      <c r="AA38" s="80"/>
      <c r="AB38" s="80"/>
      <c r="AC38" s="80"/>
      <c r="AD38" s="80"/>
      <c r="AE38" s="78"/>
      <c r="AF38" s="80"/>
      <c r="AG38" s="80"/>
      <c r="AH38" s="80"/>
      <c r="AI38" s="80"/>
      <c r="AJ38" s="80"/>
    </row>
    <row r="39" spans="1:36" ht="15" hidden="1" x14ac:dyDescent="0.25">
      <c r="A39" s="150" t="s">
        <v>21</v>
      </c>
      <c r="B39" s="148" t="e">
        <f t="shared" si="1"/>
        <v>#REF!</v>
      </c>
      <c r="C39" s="149" t="str">
        <f>Приоритеты!C45</f>
        <v>Сбыт</v>
      </c>
      <c r="D39" s="149" t="e">
        <f>Приоритеты!#REF!</f>
        <v>#REF!</v>
      </c>
      <c r="E39" s="149" t="e">
        <f>Приоритеты!#REF!</f>
        <v>#REF!</v>
      </c>
      <c r="F39" s="125">
        <f>SUMIFS('Основной расчет'!$AE$5:$AE$86175,'Основной расчет'!$D$5:$D$86175,$A39,'Основной расчет'!$AA$5:$AA$86175,F$3)</f>
        <v>0</v>
      </c>
      <c r="G39" s="125">
        <f>SUMIFS('Основной расчет'!$AJ$5:$AJ$86175,'Основной расчет'!$D$5:$D$86175,$A39,'Основной расчет'!$AA$5:$AA$86175,G$3)</f>
        <v>0</v>
      </c>
      <c r="H39" s="125">
        <f>SUMIFS('Основной расчет'!$AH$5:$AH$86175,'Основной расчет'!$D$5:$D$86175,$A39,'Основной расчет'!$AA$5:$AA$86175,H$3)</f>
        <v>0</v>
      </c>
      <c r="I39" s="125">
        <f>SUMIFS('Основной расчет'!$AC$5:$AC$86175,'Основной расчет'!$D$5:$D$86175,$A39,'Основной расчет'!$AA$5:$AA$86175,I$3)</f>
        <v>0</v>
      </c>
      <c r="J39" s="126">
        <f>SUMIFS('Основной расчет'!$AE$5:$AE$86175,'Основной расчет'!$D$5:$D$86175,$A39,'Основной расчет'!$AA$5:$AA$86175,J$3)</f>
        <v>0</v>
      </c>
      <c r="K39" s="126">
        <f>SUMIFS('Основной расчет'!$AJ$5:$AJ$86175,'Основной расчет'!$D$5:$D$86175,$A39,'Основной расчет'!$AA$5:$AA$86175,K$3)</f>
        <v>0</v>
      </c>
      <c r="L39" s="126">
        <f>SUMIFS('Основной расчет'!$AH$5:$AH$86175,'Основной расчет'!$D$5:$D$86175,$A39,'Основной расчет'!$AA$5:$AA$86175,L$3)</f>
        <v>0</v>
      </c>
      <c r="M39" s="126">
        <f>SUMIFS('Основной расчет'!$AC$5:$AC$86175,'Основной расчет'!$D$5:$D$86175,$A39,'Основной расчет'!$AA$5:$AA$86175,M$3)</f>
        <v>0</v>
      </c>
      <c r="N39" s="127">
        <f>SUMIFS('Основной расчет'!$AE$5:$AE$86175,'Основной расчет'!$D$5:$D$86175,$A39,'Основной расчет'!$AA$5:$AA$86175,N$3)</f>
        <v>0</v>
      </c>
      <c r="O39" s="127">
        <f>SUMIFS('Основной расчет'!$AJ$5:$AJ$86175,'Основной расчет'!$D$5:$D$86175,$A39,'Основной расчет'!$AA$5:$AA$86175,O$3)</f>
        <v>0</v>
      </c>
      <c r="P39" s="127">
        <f>SUMIFS('Основной расчет'!$AH$5:$AH$86175,'Основной расчет'!$D$5:$D$86175,$A39,'Основной расчет'!$AA$5:$AA$86175,P$3)</f>
        <v>0</v>
      </c>
      <c r="Q39" s="127">
        <f>SUMIFS('Основной расчет'!$AC$5:$AC$86175,'Основной расчет'!$D$5:$D$86175,$A39,'Основной расчет'!$AA$5:$AA$86175,Q$3)</f>
        <v>0</v>
      </c>
      <c r="R39" s="128" t="e">
        <f>SUMIFS('Основной расчет'!$AE$5:$AE$86175,'Основной расчет'!$D$5:$D$86175,$A39,'Основной расчет'!$AA$5:$AA$86175,R$3)</f>
        <v>#REF!</v>
      </c>
      <c r="S39" s="128" t="e">
        <f>SUMIFS('Основной расчет'!$AJ$5:$AJ$86175,'Основной расчет'!$D$5:$D$86175,$A39,'Основной расчет'!$AA$5:$AA$86175,S$3)</f>
        <v>#REF!</v>
      </c>
      <c r="T39" s="128" t="e">
        <f>SUMIFS('Основной расчет'!$AH$5:$AH$86175,'Основной расчет'!$D$5:$D$86175,$A39,'Основной расчет'!$AA$5:$AA$86175,T$3)</f>
        <v>#REF!</v>
      </c>
      <c r="U39" s="128" t="e">
        <f>SUMIFS('Основной расчет'!$AC$5:$AC$86175,'Основной расчет'!$D$5:$D$86175,$A39,'Основной расчет'!$AA$5:$AA$86175,U$3)</f>
        <v>#REF!</v>
      </c>
      <c r="V39" s="129" t="e">
        <f>SUMIFS('Основной расчет'!$AE$5:$AE$86175,'Основной расчет'!$D$5:$D$86175,$A39,'Основной расчет'!$AA$5:$AA$86175,V$3)</f>
        <v>#REF!</v>
      </c>
      <c r="W39" s="129" t="e">
        <f>SUMIFS('Основной расчет'!$AJ$5:$AJ$86175,'Основной расчет'!$D$5:$D$86175,$A39,'Основной расчет'!$AA$5:$AA$86175,W$3)</f>
        <v>#REF!</v>
      </c>
      <c r="X39" s="129" t="e">
        <f>SUMIFS('Основной расчет'!$AH$5:$AH$86175,'Основной расчет'!$D$5:$D$86175,$A39,'Основной расчет'!$AA$5:$AA$86175,X$3)</f>
        <v>#REF!</v>
      </c>
      <c r="Y39" s="129" t="e">
        <f>SUMIFS('Основной расчет'!$AC$5:$AC$86175,'Основной расчет'!$D$5:$D$86175,$A39,'Основной расчет'!$AA$5:$AA$86175,Y$3)</f>
        <v>#REF!</v>
      </c>
      <c r="AA39" s="80"/>
      <c r="AB39" s="80"/>
      <c r="AC39" s="80"/>
      <c r="AD39" s="80"/>
      <c r="AE39" s="78"/>
      <c r="AF39" s="80"/>
      <c r="AG39" s="80"/>
      <c r="AH39" s="80"/>
      <c r="AI39" s="80"/>
      <c r="AJ39" s="80"/>
    </row>
    <row r="40" spans="1:36" ht="15" hidden="1" x14ac:dyDescent="0.25">
      <c r="A40" s="150" t="s">
        <v>109</v>
      </c>
      <c r="B40" s="148" t="e">
        <f t="shared" si="1"/>
        <v>#REF!</v>
      </c>
      <c r="C40" s="149" t="str">
        <f>Приоритеты!C46</f>
        <v>Сбыт</v>
      </c>
      <c r="D40" s="149" t="e">
        <f>Приоритеты!#REF!</f>
        <v>#REF!</v>
      </c>
      <c r="E40" s="149" t="e">
        <f>Приоритеты!#REF!</f>
        <v>#REF!</v>
      </c>
      <c r="F40" s="125">
        <f>SUMIFS('Основной расчет'!$AE$5:$AE$86175,'Основной расчет'!$D$5:$D$86175,$A40,'Основной расчет'!$AA$5:$AA$86175,F$3)</f>
        <v>0</v>
      </c>
      <c r="G40" s="125">
        <f>SUMIFS('Основной расчет'!$AJ$5:$AJ$86175,'Основной расчет'!$D$5:$D$86175,$A40,'Основной расчет'!$AA$5:$AA$86175,G$3)</f>
        <v>0</v>
      </c>
      <c r="H40" s="125">
        <f>SUMIFS('Основной расчет'!$AH$5:$AH$86175,'Основной расчет'!$D$5:$D$86175,$A40,'Основной расчет'!$AA$5:$AA$86175,H$3)</f>
        <v>0</v>
      </c>
      <c r="I40" s="125">
        <f>SUMIFS('Основной расчет'!$AC$5:$AC$86175,'Основной расчет'!$D$5:$D$86175,$A40,'Основной расчет'!$AA$5:$AA$86175,I$3)</f>
        <v>0</v>
      </c>
      <c r="J40" s="126">
        <f>SUMIFS('Основной расчет'!$AE$5:$AE$86175,'Основной расчет'!$D$5:$D$86175,$A40,'Основной расчет'!$AA$5:$AA$86175,J$3)</f>
        <v>0</v>
      </c>
      <c r="K40" s="126">
        <f>SUMIFS('Основной расчет'!$AJ$5:$AJ$86175,'Основной расчет'!$D$5:$D$86175,$A40,'Основной расчет'!$AA$5:$AA$86175,K$3)</f>
        <v>0</v>
      </c>
      <c r="L40" s="126">
        <f>SUMIFS('Основной расчет'!$AH$5:$AH$86175,'Основной расчет'!$D$5:$D$86175,$A40,'Основной расчет'!$AA$5:$AA$86175,L$3)</f>
        <v>0</v>
      </c>
      <c r="M40" s="126">
        <f>SUMIFS('Основной расчет'!$AC$5:$AC$86175,'Основной расчет'!$D$5:$D$86175,$A40,'Основной расчет'!$AA$5:$AA$86175,M$3)</f>
        <v>0</v>
      </c>
      <c r="N40" s="127">
        <f>SUMIFS('Основной расчет'!$AE$5:$AE$86175,'Основной расчет'!$D$5:$D$86175,$A40,'Основной расчет'!$AA$5:$AA$86175,N$3)</f>
        <v>0</v>
      </c>
      <c r="O40" s="127">
        <f>SUMIFS('Основной расчет'!$AJ$5:$AJ$86175,'Основной расчет'!$D$5:$D$86175,$A40,'Основной расчет'!$AA$5:$AA$86175,O$3)</f>
        <v>0</v>
      </c>
      <c r="P40" s="127">
        <f>SUMIFS('Основной расчет'!$AH$5:$AH$86175,'Основной расчет'!$D$5:$D$86175,$A40,'Основной расчет'!$AA$5:$AA$86175,P$3)</f>
        <v>0</v>
      </c>
      <c r="Q40" s="127">
        <f>SUMIFS('Основной расчет'!$AC$5:$AC$86175,'Основной расчет'!$D$5:$D$86175,$A40,'Основной расчет'!$AA$5:$AA$86175,Q$3)</f>
        <v>0</v>
      </c>
      <c r="R40" s="128" t="e">
        <f>SUMIFS('Основной расчет'!$AE$5:$AE$86175,'Основной расчет'!$D$5:$D$86175,$A40,'Основной расчет'!$AA$5:$AA$86175,R$3)</f>
        <v>#REF!</v>
      </c>
      <c r="S40" s="128" t="e">
        <f>SUMIFS('Основной расчет'!$AJ$5:$AJ$86175,'Основной расчет'!$D$5:$D$86175,$A40,'Основной расчет'!$AA$5:$AA$86175,S$3)</f>
        <v>#REF!</v>
      </c>
      <c r="T40" s="128" t="e">
        <f>SUMIFS('Основной расчет'!$AH$5:$AH$86175,'Основной расчет'!$D$5:$D$86175,$A40,'Основной расчет'!$AA$5:$AA$86175,T$3)</f>
        <v>#REF!</v>
      </c>
      <c r="U40" s="128" t="e">
        <f>SUMIFS('Основной расчет'!$AC$5:$AC$86175,'Основной расчет'!$D$5:$D$86175,$A40,'Основной расчет'!$AA$5:$AA$86175,U$3)</f>
        <v>#REF!</v>
      </c>
      <c r="V40" s="129" t="e">
        <f>SUMIFS('Основной расчет'!$AE$5:$AE$86175,'Основной расчет'!$D$5:$D$86175,$A40,'Основной расчет'!$AA$5:$AA$86175,V$3)</f>
        <v>#REF!</v>
      </c>
      <c r="W40" s="129" t="e">
        <f>SUMIFS('Основной расчет'!$AJ$5:$AJ$86175,'Основной расчет'!$D$5:$D$86175,$A40,'Основной расчет'!$AA$5:$AA$86175,W$3)</f>
        <v>#REF!</v>
      </c>
      <c r="X40" s="129" t="e">
        <f>SUMIFS('Основной расчет'!$AH$5:$AH$86175,'Основной расчет'!$D$5:$D$86175,$A40,'Основной расчет'!$AA$5:$AA$86175,X$3)</f>
        <v>#REF!</v>
      </c>
      <c r="Y40" s="129" t="e">
        <f>SUMIFS('Основной расчет'!$AC$5:$AC$86175,'Основной расчет'!$D$5:$D$86175,$A40,'Основной расчет'!$AA$5:$AA$86175,Y$3)</f>
        <v>#REF!</v>
      </c>
      <c r="AA40" s="80"/>
      <c r="AB40" s="80"/>
      <c r="AC40" s="80"/>
      <c r="AD40" s="80"/>
      <c r="AE40" s="78"/>
      <c r="AF40" s="80"/>
      <c r="AG40" s="80"/>
      <c r="AH40" s="80"/>
      <c r="AI40" s="80"/>
      <c r="AJ40" s="80"/>
    </row>
    <row r="41" spans="1:36" ht="15" hidden="1" x14ac:dyDescent="0.25">
      <c r="A41" s="150" t="s">
        <v>110</v>
      </c>
      <c r="B41" s="148" t="e">
        <f t="shared" si="1"/>
        <v>#REF!</v>
      </c>
      <c r="C41" s="149" t="str">
        <f>Приоритеты!C48</f>
        <v>Сбыт</v>
      </c>
      <c r="D41" s="149" t="e">
        <f>Приоритеты!#REF!</f>
        <v>#REF!</v>
      </c>
      <c r="E41" s="149" t="e">
        <f>Приоритеты!#REF!</f>
        <v>#REF!</v>
      </c>
      <c r="F41" s="125">
        <f>SUMIFS('Основной расчет'!$AE$5:$AE$86175,'Основной расчет'!$D$5:$D$86175,$A41,'Основной расчет'!$AA$5:$AA$86175,F$3)</f>
        <v>0</v>
      </c>
      <c r="G41" s="125">
        <f>SUMIFS('Основной расчет'!$AJ$5:$AJ$86175,'Основной расчет'!$D$5:$D$86175,$A41,'Основной расчет'!$AA$5:$AA$86175,G$3)</f>
        <v>0</v>
      </c>
      <c r="H41" s="125">
        <f>SUMIFS('Основной расчет'!$AH$5:$AH$86175,'Основной расчет'!$D$5:$D$86175,$A41,'Основной расчет'!$AA$5:$AA$86175,H$3)</f>
        <v>0</v>
      </c>
      <c r="I41" s="125">
        <f>SUMIFS('Основной расчет'!$AC$5:$AC$86175,'Основной расчет'!$D$5:$D$86175,$A41,'Основной расчет'!$AA$5:$AA$86175,I$3)</f>
        <v>0</v>
      </c>
      <c r="J41" s="126">
        <f>SUMIFS('Основной расчет'!$AE$5:$AE$86175,'Основной расчет'!$D$5:$D$86175,$A41,'Основной расчет'!$AA$5:$AA$86175,J$3)</f>
        <v>0</v>
      </c>
      <c r="K41" s="126">
        <f>SUMIFS('Основной расчет'!$AJ$5:$AJ$86175,'Основной расчет'!$D$5:$D$86175,$A41,'Основной расчет'!$AA$5:$AA$86175,K$3)</f>
        <v>0</v>
      </c>
      <c r="L41" s="126">
        <f>SUMIFS('Основной расчет'!$AH$5:$AH$86175,'Основной расчет'!$D$5:$D$86175,$A41,'Основной расчет'!$AA$5:$AA$86175,L$3)</f>
        <v>0</v>
      </c>
      <c r="M41" s="126">
        <f>SUMIFS('Основной расчет'!$AC$5:$AC$86175,'Основной расчет'!$D$5:$D$86175,$A41,'Основной расчет'!$AA$5:$AA$86175,M$3)</f>
        <v>0</v>
      </c>
      <c r="N41" s="127">
        <f>SUMIFS('Основной расчет'!$AE$5:$AE$86175,'Основной расчет'!$D$5:$D$86175,$A41,'Основной расчет'!$AA$5:$AA$86175,N$3)</f>
        <v>0</v>
      </c>
      <c r="O41" s="127">
        <f>SUMIFS('Основной расчет'!$AJ$5:$AJ$86175,'Основной расчет'!$D$5:$D$86175,$A41,'Основной расчет'!$AA$5:$AA$86175,O$3)</f>
        <v>0</v>
      </c>
      <c r="P41" s="127">
        <f>SUMIFS('Основной расчет'!$AH$5:$AH$86175,'Основной расчет'!$D$5:$D$86175,$A41,'Основной расчет'!$AA$5:$AA$86175,P$3)</f>
        <v>0</v>
      </c>
      <c r="Q41" s="127">
        <f>SUMIFS('Основной расчет'!$AC$5:$AC$86175,'Основной расчет'!$D$5:$D$86175,$A41,'Основной расчет'!$AA$5:$AA$86175,Q$3)</f>
        <v>0</v>
      </c>
      <c r="R41" s="128" t="e">
        <f>SUMIFS('Основной расчет'!$AE$5:$AE$86175,'Основной расчет'!$D$5:$D$86175,$A41,'Основной расчет'!$AA$5:$AA$86175,R$3)</f>
        <v>#REF!</v>
      </c>
      <c r="S41" s="128" t="e">
        <f>SUMIFS('Основной расчет'!$AJ$5:$AJ$86175,'Основной расчет'!$D$5:$D$86175,$A41,'Основной расчет'!$AA$5:$AA$86175,S$3)</f>
        <v>#REF!</v>
      </c>
      <c r="T41" s="128" t="e">
        <f>SUMIFS('Основной расчет'!$AH$5:$AH$86175,'Основной расчет'!$D$5:$D$86175,$A41,'Основной расчет'!$AA$5:$AA$86175,T$3)</f>
        <v>#REF!</v>
      </c>
      <c r="U41" s="128" t="e">
        <f>SUMIFS('Основной расчет'!$AC$5:$AC$86175,'Основной расчет'!$D$5:$D$86175,$A41,'Основной расчет'!$AA$5:$AA$86175,U$3)</f>
        <v>#REF!</v>
      </c>
      <c r="V41" s="129" t="e">
        <f>SUMIFS('Основной расчет'!$AE$5:$AE$86175,'Основной расчет'!$D$5:$D$86175,$A41,'Основной расчет'!$AA$5:$AA$86175,V$3)</f>
        <v>#REF!</v>
      </c>
      <c r="W41" s="129" t="e">
        <f>SUMIFS('Основной расчет'!$AJ$5:$AJ$86175,'Основной расчет'!$D$5:$D$86175,$A41,'Основной расчет'!$AA$5:$AA$86175,W$3)</f>
        <v>#REF!</v>
      </c>
      <c r="X41" s="129" t="e">
        <f>SUMIFS('Основной расчет'!$AH$5:$AH$86175,'Основной расчет'!$D$5:$D$86175,$A41,'Основной расчет'!$AA$5:$AA$86175,X$3)</f>
        <v>#REF!</v>
      </c>
      <c r="Y41" s="129" t="e">
        <f>SUMIFS('Основной расчет'!$AC$5:$AC$86175,'Основной расчет'!$D$5:$D$86175,$A41,'Основной расчет'!$AA$5:$AA$86175,Y$3)</f>
        <v>#REF!</v>
      </c>
      <c r="AA41" s="80"/>
      <c r="AB41" s="80"/>
      <c r="AC41" s="80"/>
      <c r="AD41" s="80"/>
      <c r="AE41" s="78"/>
      <c r="AF41" s="80"/>
      <c r="AG41" s="80"/>
      <c r="AH41" s="80"/>
      <c r="AI41" s="80"/>
      <c r="AJ41" s="80"/>
    </row>
    <row r="42" spans="1:36" ht="15" hidden="1" x14ac:dyDescent="0.25">
      <c r="A42" s="150" t="s">
        <v>26</v>
      </c>
      <c r="B42" s="148" t="e">
        <f t="shared" si="1"/>
        <v>#REF!</v>
      </c>
      <c r="C42" s="149" t="str">
        <f>Приоритеты!C50</f>
        <v>Другие компании, включая ПАО "ИнтерРАО"</v>
      </c>
      <c r="D42" s="149" t="e">
        <f>Приоритеты!#REF!</f>
        <v>#REF!</v>
      </c>
      <c r="E42" s="149" t="e">
        <f>Приоритеты!#REF!</f>
        <v>#REF!</v>
      </c>
      <c r="F42" s="125">
        <f>SUMIFS('Основной расчет'!$AE$5:$AE$86175,'Основной расчет'!$D$5:$D$86175,$A42,'Основной расчет'!$AA$5:$AA$86175,F$3)</f>
        <v>0</v>
      </c>
      <c r="G42" s="125">
        <f>SUMIFS('Основной расчет'!$AJ$5:$AJ$86175,'Основной расчет'!$D$5:$D$86175,$A42,'Основной расчет'!$AA$5:$AA$86175,G$3)</f>
        <v>431351.08333333337</v>
      </c>
      <c r="H42" s="125">
        <f>SUMIFS('Основной расчет'!$AH$5:$AH$86175,'Основной расчет'!$D$5:$D$86175,$A42,'Основной расчет'!$AA$5:$AA$86175,H$3)</f>
        <v>431605.30000000005</v>
      </c>
      <c r="I42" s="125">
        <f>SUMIFS('Основной расчет'!$AC$5:$AC$86175,'Основной расчет'!$D$5:$D$86175,$A42,'Основной расчет'!$AA$5:$AA$86175,I$3)</f>
        <v>431605.30000000005</v>
      </c>
      <c r="J42" s="126">
        <f>SUMIFS('Основной расчет'!$AE$5:$AE$86175,'Основной расчет'!$D$5:$D$86175,$A42,'Основной расчет'!$AA$5:$AA$86175,J$3)</f>
        <v>0</v>
      </c>
      <c r="K42" s="126">
        <f>SUMIFS('Основной расчет'!$AJ$5:$AJ$86175,'Основной расчет'!$D$5:$D$86175,$A42,'Основной расчет'!$AA$5:$AA$86175,K$3)</f>
        <v>301040</v>
      </c>
      <c r="L42" s="126">
        <f>SUMIFS('Основной расчет'!$AH$5:$AH$86175,'Основной расчет'!$D$5:$D$86175,$A42,'Основной расчет'!$AA$5:$AA$86175,L$3)</f>
        <v>301040</v>
      </c>
      <c r="M42" s="126">
        <f>SUMIFS('Основной расчет'!$AC$5:$AC$86175,'Основной расчет'!$D$5:$D$86175,$A42,'Основной расчет'!$AA$5:$AA$86175,M$3)</f>
        <v>301040</v>
      </c>
      <c r="N42" s="127">
        <f>SUMIFS('Основной расчет'!$AE$5:$AE$86175,'Основной расчет'!$D$5:$D$86175,$A42,'Основной расчет'!$AA$5:$AA$86175,N$3)</f>
        <v>0</v>
      </c>
      <c r="O42" s="127">
        <f>SUMIFS('Основной расчет'!$AJ$5:$AJ$86175,'Основной расчет'!$D$5:$D$86175,$A42,'Основной расчет'!$AA$5:$AA$86175,O$3)</f>
        <v>301040</v>
      </c>
      <c r="P42" s="127">
        <f>SUMIFS('Основной расчет'!$AH$5:$AH$86175,'Основной расчет'!$D$5:$D$86175,$A42,'Основной расчет'!$AA$5:$AA$86175,P$3)</f>
        <v>301040</v>
      </c>
      <c r="Q42" s="127">
        <f>SUMIFS('Основной расчет'!$AC$5:$AC$86175,'Основной расчет'!$D$5:$D$86175,$A42,'Основной расчет'!$AA$5:$AA$86175,Q$3)</f>
        <v>301040</v>
      </c>
      <c r="R42" s="128" t="e">
        <f>SUMIFS('Основной расчет'!$AE$5:$AE$86175,'Основной расчет'!$D$5:$D$86175,$A42,'Основной расчет'!$AA$5:$AA$86175,R$3)</f>
        <v>#REF!</v>
      </c>
      <c r="S42" s="128" t="e">
        <f>SUMIFS('Основной расчет'!$AJ$5:$AJ$86175,'Основной расчет'!$D$5:$D$86175,$A42,'Основной расчет'!$AA$5:$AA$86175,S$3)</f>
        <v>#REF!</v>
      </c>
      <c r="T42" s="128" t="e">
        <f>SUMIFS('Основной расчет'!$AH$5:$AH$86175,'Основной расчет'!$D$5:$D$86175,$A42,'Основной расчет'!$AA$5:$AA$86175,T$3)</f>
        <v>#REF!</v>
      </c>
      <c r="U42" s="128" t="e">
        <f>SUMIFS('Основной расчет'!$AC$5:$AC$86175,'Основной расчет'!$D$5:$D$86175,$A42,'Основной расчет'!$AA$5:$AA$86175,U$3)</f>
        <v>#REF!</v>
      </c>
      <c r="V42" s="129" t="e">
        <f>SUMIFS('Основной расчет'!$AE$5:$AE$86175,'Основной расчет'!$D$5:$D$86175,$A42,'Основной расчет'!$AA$5:$AA$86175,V$3)</f>
        <v>#REF!</v>
      </c>
      <c r="W42" s="129" t="e">
        <f>SUMIFS('Основной расчет'!$AJ$5:$AJ$86175,'Основной расчет'!$D$5:$D$86175,$A42,'Основной расчет'!$AA$5:$AA$86175,W$3)</f>
        <v>#REF!</v>
      </c>
      <c r="X42" s="129" t="e">
        <f>SUMIFS('Основной расчет'!$AH$5:$AH$86175,'Основной расчет'!$D$5:$D$86175,$A42,'Основной расчет'!$AA$5:$AA$86175,X$3)</f>
        <v>#REF!</v>
      </c>
      <c r="Y42" s="129" t="e">
        <f>SUMIFS('Основной расчет'!$AC$5:$AC$86175,'Основной расчет'!$D$5:$D$86175,$A42,'Основной расчет'!$AA$5:$AA$86175,Y$3)</f>
        <v>#REF!</v>
      </c>
      <c r="AF42" s="80"/>
      <c r="AG42" s="80"/>
      <c r="AH42" s="80"/>
      <c r="AI42" s="80"/>
      <c r="AJ42" s="80"/>
    </row>
    <row r="43" spans="1:36" ht="30" hidden="1" x14ac:dyDescent="0.25">
      <c r="A43" s="150" t="s">
        <v>112</v>
      </c>
      <c r="B43" s="148" t="e">
        <f t="shared" si="1"/>
        <v>#REF!</v>
      </c>
      <c r="C43" s="149" t="str">
        <f>Приоритеты!C54</f>
        <v>Сбыт</v>
      </c>
      <c r="D43" s="149" t="e">
        <f>Приоритеты!#REF!</f>
        <v>#REF!</v>
      </c>
      <c r="E43" s="149" t="e">
        <f>Приоритеты!#REF!</f>
        <v>#REF!</v>
      </c>
      <c r="F43" s="125">
        <f>SUMIFS('Основной расчет'!$AE$5:$AE$86175,'Основной расчет'!$D$5:$D$86175,$A43,'Основной расчет'!$AA$5:$AA$86175,F$3)</f>
        <v>0</v>
      </c>
      <c r="G43" s="125">
        <f>SUMIFS('Основной расчет'!$AJ$5:$AJ$86175,'Основной расчет'!$D$5:$D$86175,$A43,'Основной расчет'!$AA$5:$AA$86175,G$3)</f>
        <v>0</v>
      </c>
      <c r="H43" s="125">
        <f>SUMIFS('Основной расчет'!$AH$5:$AH$86175,'Основной расчет'!$D$5:$D$86175,$A43,'Основной расчет'!$AA$5:$AA$86175,H$3)</f>
        <v>0</v>
      </c>
      <c r="I43" s="125">
        <f>SUMIFS('Основной расчет'!$AC$5:$AC$86175,'Основной расчет'!$D$5:$D$86175,$A43,'Основной расчет'!$AA$5:$AA$86175,I$3)</f>
        <v>0</v>
      </c>
      <c r="J43" s="126">
        <f>SUMIFS('Основной расчет'!$AE$5:$AE$86175,'Основной расчет'!$D$5:$D$86175,$A43,'Основной расчет'!$AA$5:$AA$86175,J$3)</f>
        <v>0</v>
      </c>
      <c r="K43" s="126">
        <f>SUMIFS('Основной расчет'!$AJ$5:$AJ$86175,'Основной расчет'!$D$5:$D$86175,$A43,'Основной расчет'!$AA$5:$AA$86175,K$3)</f>
        <v>0</v>
      </c>
      <c r="L43" s="126">
        <f>SUMIFS('Основной расчет'!$AH$5:$AH$86175,'Основной расчет'!$D$5:$D$86175,$A43,'Основной расчет'!$AA$5:$AA$86175,L$3)</f>
        <v>0</v>
      </c>
      <c r="M43" s="126">
        <f>SUMIFS('Основной расчет'!$AC$5:$AC$86175,'Основной расчет'!$D$5:$D$86175,$A43,'Основной расчет'!$AA$5:$AA$86175,M$3)</f>
        <v>0</v>
      </c>
      <c r="N43" s="127">
        <f>SUMIFS('Основной расчет'!$AE$5:$AE$86175,'Основной расчет'!$D$5:$D$86175,$A43,'Основной расчет'!$AA$5:$AA$86175,N$3)</f>
        <v>0</v>
      </c>
      <c r="O43" s="127">
        <f>SUMIFS('Основной расчет'!$AJ$5:$AJ$86175,'Основной расчет'!$D$5:$D$86175,$A43,'Основной расчет'!$AA$5:$AA$86175,O$3)</f>
        <v>0</v>
      </c>
      <c r="P43" s="127">
        <f>SUMIFS('Основной расчет'!$AH$5:$AH$86175,'Основной расчет'!$D$5:$D$86175,$A43,'Основной расчет'!$AA$5:$AA$86175,P$3)</f>
        <v>0</v>
      </c>
      <c r="Q43" s="127">
        <f>SUMIFS('Основной расчет'!$AC$5:$AC$86175,'Основной расчет'!$D$5:$D$86175,$A43,'Основной расчет'!$AA$5:$AA$86175,Q$3)</f>
        <v>0</v>
      </c>
      <c r="R43" s="128">
        <f>SUMIFS('Основной расчет'!$AE$5:$AE$86175,'Основной расчет'!$D$5:$D$86175,$A43,'Основной расчет'!$AA$5:$AA$86175,R$3)</f>
        <v>0</v>
      </c>
      <c r="S43" s="128">
        <f>SUMIFS('Основной расчет'!$AJ$5:$AJ$86175,'Основной расчет'!$D$5:$D$86175,$A43,'Основной расчет'!$AA$5:$AA$86175,S$3)</f>
        <v>0</v>
      </c>
      <c r="T43" s="128">
        <f>SUMIFS('Основной расчет'!$AH$5:$AH$86175,'Основной расчет'!$D$5:$D$86175,$A43,'Основной расчет'!$AA$5:$AA$86175,T$3)</f>
        <v>0</v>
      </c>
      <c r="U43" s="128">
        <f>SUMIFS('Основной расчет'!$AC$5:$AC$86175,'Основной расчет'!$D$5:$D$86175,$A43,'Основной расчет'!$AA$5:$AA$86175,U$3)</f>
        <v>0</v>
      </c>
      <c r="V43" s="129" t="e">
        <f>SUMIFS('Основной расчет'!$AE$5:$AE$86175,'Основной расчет'!$D$5:$D$86175,$A43,'Основной расчет'!$AA$5:$AA$86175,V$3)</f>
        <v>#REF!</v>
      </c>
      <c r="W43" s="129" t="e">
        <f>SUMIFS('Основной расчет'!$AJ$5:$AJ$86175,'Основной расчет'!$D$5:$D$86175,$A43,'Основной расчет'!$AA$5:$AA$86175,W$3)</f>
        <v>#REF!</v>
      </c>
      <c r="X43" s="129" t="e">
        <f>SUMIFS('Основной расчет'!$AH$5:$AH$86175,'Основной расчет'!$D$5:$D$86175,$A43,'Основной расчет'!$AA$5:$AA$86175,X$3)</f>
        <v>#REF!</v>
      </c>
      <c r="Y43" s="129" t="e">
        <f>SUMIFS('Основной расчет'!$AC$5:$AC$86175,'Основной расчет'!$D$5:$D$86175,$A43,'Основной расчет'!$AA$5:$AA$86175,Y$3)</f>
        <v>#REF!</v>
      </c>
      <c r="AA43" s="80"/>
      <c r="AB43" s="80"/>
      <c r="AC43" s="80"/>
      <c r="AD43" s="80"/>
      <c r="AE43" s="78"/>
      <c r="AF43" s="80"/>
      <c r="AG43" s="80"/>
      <c r="AH43" s="80"/>
      <c r="AI43" s="80"/>
      <c r="AJ43" s="80"/>
    </row>
    <row r="44" spans="1:36" ht="15" hidden="1" x14ac:dyDescent="0.25">
      <c r="A44" s="150" t="s">
        <v>111</v>
      </c>
      <c r="B44" s="148" t="e">
        <f t="shared" si="1"/>
        <v>#REF!</v>
      </c>
      <c r="C44" s="149" t="str">
        <f>Приоритеты!C55</f>
        <v>Сбыт</v>
      </c>
      <c r="D44" s="149" t="e">
        <f>Приоритеты!#REF!</f>
        <v>#REF!</v>
      </c>
      <c r="E44" s="149" t="e">
        <f>Приоритеты!#REF!</f>
        <v>#REF!</v>
      </c>
      <c r="F44" s="125">
        <f>SUMIFS('Основной расчет'!$AE$5:$AE$86175,'Основной расчет'!$D$5:$D$86175,$A44,'Основной расчет'!$AA$5:$AA$86175,F$3)</f>
        <v>0</v>
      </c>
      <c r="G44" s="125">
        <f>SUMIFS('Основной расчет'!$AJ$5:$AJ$86175,'Основной расчет'!$D$5:$D$86175,$A44,'Основной расчет'!$AA$5:$AA$86175,G$3)</f>
        <v>0</v>
      </c>
      <c r="H44" s="125">
        <f>SUMIFS('Основной расчет'!$AH$5:$AH$86175,'Основной расчет'!$D$5:$D$86175,$A44,'Основной расчет'!$AA$5:$AA$86175,H$3)</f>
        <v>0</v>
      </c>
      <c r="I44" s="125">
        <f>SUMIFS('Основной расчет'!$AC$5:$AC$86175,'Основной расчет'!$D$5:$D$86175,$A44,'Основной расчет'!$AA$5:$AA$86175,I$3)</f>
        <v>0</v>
      </c>
      <c r="J44" s="126">
        <f>SUMIFS('Основной расчет'!$AE$5:$AE$86175,'Основной расчет'!$D$5:$D$86175,$A44,'Основной расчет'!$AA$5:$AA$86175,J$3)</f>
        <v>0</v>
      </c>
      <c r="K44" s="126">
        <f>SUMIFS('Основной расчет'!$AJ$5:$AJ$86175,'Основной расчет'!$D$5:$D$86175,$A44,'Основной расчет'!$AA$5:$AA$86175,K$3)</f>
        <v>0</v>
      </c>
      <c r="L44" s="126">
        <f>SUMIFS('Основной расчет'!$AH$5:$AH$86175,'Основной расчет'!$D$5:$D$86175,$A44,'Основной расчет'!$AA$5:$AA$86175,L$3)</f>
        <v>0</v>
      </c>
      <c r="M44" s="126">
        <f>SUMIFS('Основной расчет'!$AC$5:$AC$86175,'Основной расчет'!$D$5:$D$86175,$A44,'Основной расчет'!$AA$5:$AA$86175,M$3)</f>
        <v>0</v>
      </c>
      <c r="N44" s="127">
        <f>SUMIFS('Основной расчет'!$AE$5:$AE$86175,'Основной расчет'!$D$5:$D$86175,$A44,'Основной расчет'!$AA$5:$AA$86175,N$3)</f>
        <v>0</v>
      </c>
      <c r="O44" s="127">
        <f>SUMIFS('Основной расчет'!$AJ$5:$AJ$86175,'Основной расчет'!$D$5:$D$86175,$A44,'Основной расчет'!$AA$5:$AA$86175,O$3)</f>
        <v>0</v>
      </c>
      <c r="P44" s="127">
        <f>SUMIFS('Основной расчет'!$AH$5:$AH$86175,'Основной расчет'!$D$5:$D$86175,$A44,'Основной расчет'!$AA$5:$AA$86175,P$3)</f>
        <v>0</v>
      </c>
      <c r="Q44" s="127">
        <f>SUMIFS('Основной расчет'!$AC$5:$AC$86175,'Основной расчет'!$D$5:$D$86175,$A44,'Основной расчет'!$AA$5:$AA$86175,Q$3)</f>
        <v>0</v>
      </c>
      <c r="R44" s="128" t="e">
        <f>SUMIFS('Основной расчет'!$AE$5:$AE$86175,'Основной расчет'!$D$5:$D$86175,$A44,'Основной расчет'!$AA$5:$AA$86175,R$3)</f>
        <v>#REF!</v>
      </c>
      <c r="S44" s="128" t="e">
        <f>SUMIFS('Основной расчет'!$AJ$5:$AJ$86175,'Основной расчет'!$D$5:$D$86175,$A44,'Основной расчет'!$AA$5:$AA$86175,S$3)</f>
        <v>#REF!</v>
      </c>
      <c r="T44" s="128" t="e">
        <f>SUMIFS('Основной расчет'!$AH$5:$AH$86175,'Основной расчет'!$D$5:$D$86175,$A44,'Основной расчет'!$AA$5:$AA$86175,T$3)</f>
        <v>#REF!</v>
      </c>
      <c r="U44" s="128" t="e">
        <f>SUMIFS('Основной расчет'!$AC$5:$AC$86175,'Основной расчет'!$D$5:$D$86175,$A44,'Основной расчет'!$AA$5:$AA$86175,U$3)</f>
        <v>#REF!</v>
      </c>
      <c r="V44" s="129" t="e">
        <f>SUMIFS('Основной расчет'!$AE$5:$AE$86175,'Основной расчет'!$D$5:$D$86175,$A44,'Основной расчет'!$AA$5:$AA$86175,V$3)</f>
        <v>#REF!</v>
      </c>
      <c r="W44" s="129" t="e">
        <f>SUMIFS('Основной расчет'!$AJ$5:$AJ$86175,'Основной расчет'!$D$5:$D$86175,$A44,'Основной расчет'!$AA$5:$AA$86175,W$3)</f>
        <v>#REF!</v>
      </c>
      <c r="X44" s="129" t="e">
        <f>SUMIFS('Основной расчет'!$AH$5:$AH$86175,'Основной расчет'!$D$5:$D$86175,$A44,'Основной расчет'!$AA$5:$AA$86175,X$3)</f>
        <v>#REF!</v>
      </c>
      <c r="Y44" s="129" t="e">
        <f>SUMIFS('Основной расчет'!$AC$5:$AC$86175,'Основной расчет'!$D$5:$D$86175,$A44,'Основной расчет'!$AA$5:$AA$86175,Y$3)</f>
        <v>#REF!</v>
      </c>
      <c r="AA44" s="80"/>
      <c r="AB44" s="80"/>
      <c r="AC44" s="80"/>
      <c r="AD44" s="80"/>
      <c r="AE44" s="78"/>
      <c r="AF44" s="80"/>
      <c r="AG44" s="80"/>
      <c r="AH44" s="80"/>
      <c r="AI44" s="80"/>
      <c r="AJ44" s="80"/>
    </row>
    <row r="45" spans="1:36" ht="15" hidden="1" x14ac:dyDescent="0.25">
      <c r="A45" s="150" t="s">
        <v>40</v>
      </c>
      <c r="B45" s="148" t="e">
        <f t="shared" ref="B45:B63" si="2">I45+M45+Q45+U45+Y45</f>
        <v>#REF!</v>
      </c>
      <c r="C45" s="149" t="str">
        <f>Приоритеты!C57</f>
        <v>Другие компании, включая ПАО "ИнтерРАО"</v>
      </c>
      <c r="D45" s="149" t="e">
        <f>Приоритеты!#REF!</f>
        <v>#REF!</v>
      </c>
      <c r="E45" s="149" t="e">
        <f>Приоритеты!#REF!</f>
        <v>#REF!</v>
      </c>
      <c r="F45" s="125">
        <f>SUMIFS('Основной расчет'!$AE$5:$AE$86175,'Основной расчет'!$D$5:$D$86175,$A45,'Основной расчет'!$AA$5:$AA$86175,F$3)</f>
        <v>0</v>
      </c>
      <c r="G45" s="125">
        <f>SUMIFS('Основной расчет'!$AJ$5:$AJ$86175,'Основной расчет'!$D$5:$D$86175,$A45,'Основной расчет'!$AA$5:$AA$86175,G$3)</f>
        <v>85256.5</v>
      </c>
      <c r="H45" s="125">
        <f>SUMIFS('Основной расчет'!$AH$5:$AH$86175,'Основной расчет'!$D$5:$D$86175,$A45,'Основной расчет'!$AA$5:$AA$86175,H$3)</f>
        <v>86273.4</v>
      </c>
      <c r="I45" s="125">
        <f>SUMIFS('Основной расчет'!$AC$5:$AC$86175,'Основной расчет'!$D$5:$D$86175,$A45,'Основной расчет'!$AA$5:$AA$86175,I$3)</f>
        <v>86273.4</v>
      </c>
      <c r="J45" s="126">
        <f>SUMIFS('Основной расчет'!$AE$5:$AE$86175,'Основной расчет'!$D$5:$D$86175,$A45,'Основной расчет'!$AA$5:$AA$86175,J$3)</f>
        <v>0</v>
      </c>
      <c r="K45" s="126">
        <f>SUMIFS('Основной расчет'!$AJ$5:$AJ$86175,'Основной расчет'!$D$5:$D$86175,$A45,'Основной расчет'!$AA$5:$AA$86175,K$3)</f>
        <v>56100</v>
      </c>
      <c r="L45" s="126">
        <f>SUMIFS('Основной расчет'!$AH$5:$AH$86175,'Основной расчет'!$D$5:$D$86175,$A45,'Основной расчет'!$AA$5:$AA$86175,L$3)</f>
        <v>56100</v>
      </c>
      <c r="M45" s="126">
        <f>SUMIFS('Основной расчет'!$AC$5:$AC$86175,'Основной расчет'!$D$5:$D$86175,$A45,'Основной расчет'!$AA$5:$AA$86175,M$3)</f>
        <v>56100</v>
      </c>
      <c r="N45" s="127">
        <f>SUMIFS('Основной расчет'!$AE$5:$AE$86175,'Основной расчет'!$D$5:$D$86175,$A45,'Основной расчет'!$AA$5:$AA$86175,N$3)</f>
        <v>0</v>
      </c>
      <c r="O45" s="127">
        <f>SUMIFS('Основной расчет'!$AJ$5:$AJ$86175,'Основной расчет'!$D$5:$D$86175,$A45,'Основной расчет'!$AA$5:$AA$86175,O$3)</f>
        <v>56100</v>
      </c>
      <c r="P45" s="127">
        <f>SUMIFS('Основной расчет'!$AH$5:$AH$86175,'Основной расчет'!$D$5:$D$86175,$A45,'Основной расчет'!$AA$5:$AA$86175,P$3)</f>
        <v>56100</v>
      </c>
      <c r="Q45" s="127">
        <f>SUMIFS('Основной расчет'!$AC$5:$AC$86175,'Основной расчет'!$D$5:$D$86175,$A45,'Основной расчет'!$AA$5:$AA$86175,Q$3)</f>
        <v>56100</v>
      </c>
      <c r="R45" s="128">
        <f>SUMIFS('Основной расчет'!$AE$5:$AE$86175,'Основной расчет'!$D$5:$D$86175,$A45,'Основной расчет'!$AA$5:$AA$86175,R$3)</f>
        <v>0</v>
      </c>
      <c r="S45" s="128">
        <f>SUMIFS('Основной расчет'!$AJ$5:$AJ$86175,'Основной расчет'!$D$5:$D$86175,$A45,'Основной расчет'!$AA$5:$AA$86175,S$3)</f>
        <v>56100</v>
      </c>
      <c r="T45" s="128">
        <f>SUMIFS('Основной расчет'!$AH$5:$AH$86175,'Основной расчет'!$D$5:$D$86175,$A45,'Основной расчет'!$AA$5:$AA$86175,T$3)</f>
        <v>56100</v>
      </c>
      <c r="U45" s="128">
        <f>SUMIFS('Основной расчет'!$AC$5:$AC$86175,'Основной расчет'!$D$5:$D$86175,$A45,'Основной расчет'!$AA$5:$AA$86175,U$3)</f>
        <v>56100</v>
      </c>
      <c r="V45" s="129" t="e">
        <f>SUMIFS('Основной расчет'!$AE$5:$AE$86175,'Основной расчет'!$D$5:$D$86175,$A45,'Основной расчет'!$AA$5:$AA$86175,V$3)</f>
        <v>#REF!</v>
      </c>
      <c r="W45" s="129" t="e">
        <f>SUMIFS('Основной расчет'!$AJ$5:$AJ$86175,'Основной расчет'!$D$5:$D$86175,$A45,'Основной расчет'!$AA$5:$AA$86175,W$3)</f>
        <v>#REF!</v>
      </c>
      <c r="X45" s="129" t="e">
        <f>SUMIFS('Основной расчет'!$AH$5:$AH$86175,'Основной расчет'!$D$5:$D$86175,$A45,'Основной расчет'!$AA$5:$AA$86175,X$3)</f>
        <v>#REF!</v>
      </c>
      <c r="Y45" s="129" t="e">
        <f>SUMIFS('Основной расчет'!$AC$5:$AC$86175,'Основной расчет'!$D$5:$D$86175,$A45,'Основной расчет'!$AA$5:$AA$86175,Y$3)</f>
        <v>#REF!</v>
      </c>
      <c r="AF45" s="80"/>
      <c r="AG45" s="80"/>
      <c r="AH45" s="80"/>
      <c r="AI45" s="80"/>
      <c r="AJ45" s="80"/>
    </row>
    <row r="46" spans="1:36" ht="15" hidden="1" x14ac:dyDescent="0.25">
      <c r="A46" s="150" t="s">
        <v>31</v>
      </c>
      <c r="B46" s="148" t="e">
        <f t="shared" si="2"/>
        <v>#REF!</v>
      </c>
      <c r="C46" s="149" t="str">
        <f>Приоритеты!C58</f>
        <v>Сбыт</v>
      </c>
      <c r="D46" s="149" t="e">
        <f>Приоритеты!#REF!</f>
        <v>#REF!</v>
      </c>
      <c r="E46" s="149" t="e">
        <f>Приоритеты!#REF!</f>
        <v>#REF!</v>
      </c>
      <c r="F46" s="125">
        <f>SUMIFS('Основной расчет'!$AE$5:$AE$86175,'Основной расчет'!$D$5:$D$86175,$A46,'Основной расчет'!$AA$5:$AA$86175,F$3)</f>
        <v>0</v>
      </c>
      <c r="G46" s="125">
        <f>SUMIFS('Основной расчет'!$AJ$5:$AJ$86175,'Основной расчет'!$D$5:$D$86175,$A46,'Основной расчет'!$AA$5:$AA$86175,G$3)</f>
        <v>0</v>
      </c>
      <c r="H46" s="125">
        <f>SUMIFS('Основной расчет'!$AH$5:$AH$86175,'Основной расчет'!$D$5:$D$86175,$A46,'Основной расчет'!$AA$5:$AA$86175,H$3)</f>
        <v>0</v>
      </c>
      <c r="I46" s="125">
        <f>SUMIFS('Основной расчет'!$AC$5:$AC$86175,'Основной расчет'!$D$5:$D$86175,$A46,'Основной расчет'!$AA$5:$AA$86175,I$3)</f>
        <v>0</v>
      </c>
      <c r="J46" s="126">
        <f>SUMIFS('Основной расчет'!$AE$5:$AE$86175,'Основной расчет'!$D$5:$D$86175,$A46,'Основной расчет'!$AA$5:$AA$86175,J$3)</f>
        <v>0</v>
      </c>
      <c r="K46" s="126">
        <f>SUMIFS('Основной расчет'!$AJ$5:$AJ$86175,'Основной расчет'!$D$5:$D$86175,$A46,'Основной расчет'!$AA$5:$AA$86175,K$3)</f>
        <v>0</v>
      </c>
      <c r="L46" s="126">
        <f>SUMIFS('Основной расчет'!$AH$5:$AH$86175,'Основной расчет'!$D$5:$D$86175,$A46,'Основной расчет'!$AA$5:$AA$86175,L$3)</f>
        <v>0</v>
      </c>
      <c r="M46" s="126">
        <f>SUMIFS('Основной расчет'!$AC$5:$AC$86175,'Основной расчет'!$D$5:$D$86175,$A46,'Основной расчет'!$AA$5:$AA$86175,M$3)</f>
        <v>0</v>
      </c>
      <c r="N46" s="127">
        <f>SUMIFS('Основной расчет'!$AE$5:$AE$86175,'Основной расчет'!$D$5:$D$86175,$A46,'Основной расчет'!$AA$5:$AA$86175,N$3)</f>
        <v>0</v>
      </c>
      <c r="O46" s="127">
        <f>SUMIFS('Основной расчет'!$AJ$5:$AJ$86175,'Основной расчет'!$D$5:$D$86175,$A46,'Основной расчет'!$AA$5:$AA$86175,O$3)</f>
        <v>0</v>
      </c>
      <c r="P46" s="127">
        <f>SUMIFS('Основной расчет'!$AH$5:$AH$86175,'Основной расчет'!$D$5:$D$86175,$A46,'Основной расчет'!$AA$5:$AA$86175,P$3)</f>
        <v>0</v>
      </c>
      <c r="Q46" s="127">
        <f>SUMIFS('Основной расчет'!$AC$5:$AC$86175,'Основной расчет'!$D$5:$D$86175,$A46,'Основной расчет'!$AA$5:$AA$86175,Q$3)</f>
        <v>0</v>
      </c>
      <c r="R46" s="128" t="e">
        <f>SUMIFS('Основной расчет'!$AE$5:$AE$86175,'Основной расчет'!$D$5:$D$86175,$A46,'Основной расчет'!$AA$5:$AA$86175,R$3)</f>
        <v>#REF!</v>
      </c>
      <c r="S46" s="128" t="e">
        <f>SUMIFS('Основной расчет'!$AJ$5:$AJ$86175,'Основной расчет'!$D$5:$D$86175,$A46,'Основной расчет'!$AA$5:$AA$86175,S$3)</f>
        <v>#REF!</v>
      </c>
      <c r="T46" s="128" t="e">
        <f>SUMIFS('Основной расчет'!$AH$5:$AH$86175,'Основной расчет'!$D$5:$D$86175,$A46,'Основной расчет'!$AA$5:$AA$86175,T$3)</f>
        <v>#REF!</v>
      </c>
      <c r="U46" s="128" t="e">
        <f>SUMIFS('Основной расчет'!$AC$5:$AC$86175,'Основной расчет'!$D$5:$D$86175,$A46,'Основной расчет'!$AA$5:$AA$86175,U$3)</f>
        <v>#REF!</v>
      </c>
      <c r="V46" s="129" t="e">
        <f>SUMIFS('Основной расчет'!$AE$5:$AE$86175,'Основной расчет'!$D$5:$D$86175,$A46,'Основной расчет'!$AA$5:$AA$86175,V$3)</f>
        <v>#REF!</v>
      </c>
      <c r="W46" s="129" t="e">
        <f>SUMIFS('Основной расчет'!$AJ$5:$AJ$86175,'Основной расчет'!$D$5:$D$86175,$A46,'Основной расчет'!$AA$5:$AA$86175,W$3)</f>
        <v>#REF!</v>
      </c>
      <c r="X46" s="129" t="e">
        <f>SUMIFS('Основной расчет'!$AH$5:$AH$86175,'Основной расчет'!$D$5:$D$86175,$A46,'Основной расчет'!$AA$5:$AA$86175,X$3)</f>
        <v>#REF!</v>
      </c>
      <c r="Y46" s="129" t="e">
        <f>SUMIFS('Основной расчет'!$AC$5:$AC$86175,'Основной расчет'!$D$5:$D$86175,$A46,'Основной расчет'!$AA$5:$AA$86175,Y$3)</f>
        <v>#REF!</v>
      </c>
      <c r="AA46" s="80"/>
      <c r="AB46" s="80"/>
      <c r="AC46" s="80"/>
      <c r="AD46" s="80"/>
      <c r="AE46" s="78"/>
      <c r="AF46" s="80"/>
      <c r="AG46" s="80"/>
      <c r="AH46" s="80"/>
      <c r="AI46" s="80"/>
      <c r="AJ46" s="80"/>
    </row>
    <row r="47" spans="1:36" ht="15" hidden="1" x14ac:dyDescent="0.25">
      <c r="A47" s="150" t="s">
        <v>32</v>
      </c>
      <c r="B47" s="148" t="e">
        <f t="shared" si="2"/>
        <v>#REF!</v>
      </c>
      <c r="C47" s="149" t="str">
        <f>Приоритеты!C59</f>
        <v>Сбыт</v>
      </c>
      <c r="D47" s="149" t="e">
        <f>Приоритеты!#REF!</f>
        <v>#REF!</v>
      </c>
      <c r="E47" s="149" t="e">
        <f>Приоритеты!#REF!</f>
        <v>#REF!</v>
      </c>
      <c r="F47" s="125">
        <f>SUMIFS('Основной расчет'!$AE$5:$AE$86175,'Основной расчет'!$D$5:$D$86175,$A47,'Основной расчет'!$AA$5:$AA$86175,F$3)</f>
        <v>0</v>
      </c>
      <c r="G47" s="125">
        <f>SUMIFS('Основной расчет'!$AJ$5:$AJ$86175,'Основной расчет'!$D$5:$D$86175,$A47,'Основной расчет'!$AA$5:$AA$86175,G$3)</f>
        <v>0</v>
      </c>
      <c r="H47" s="125">
        <f>SUMIFS('Основной расчет'!$AH$5:$AH$86175,'Основной расчет'!$D$5:$D$86175,$A47,'Основной расчет'!$AA$5:$AA$86175,H$3)</f>
        <v>0</v>
      </c>
      <c r="I47" s="125">
        <f>SUMIFS('Основной расчет'!$AC$5:$AC$86175,'Основной расчет'!$D$5:$D$86175,$A47,'Основной расчет'!$AA$5:$AA$86175,I$3)</f>
        <v>0</v>
      </c>
      <c r="J47" s="126">
        <f>SUMIFS('Основной расчет'!$AE$5:$AE$86175,'Основной расчет'!$D$5:$D$86175,$A47,'Основной расчет'!$AA$5:$AA$86175,J$3)</f>
        <v>0</v>
      </c>
      <c r="K47" s="126">
        <f>SUMIFS('Основной расчет'!$AJ$5:$AJ$86175,'Основной расчет'!$D$5:$D$86175,$A47,'Основной расчет'!$AA$5:$AA$86175,K$3)</f>
        <v>0</v>
      </c>
      <c r="L47" s="126">
        <f>SUMIFS('Основной расчет'!$AH$5:$AH$86175,'Основной расчет'!$D$5:$D$86175,$A47,'Основной расчет'!$AA$5:$AA$86175,L$3)</f>
        <v>0</v>
      </c>
      <c r="M47" s="126">
        <f>SUMIFS('Основной расчет'!$AC$5:$AC$86175,'Основной расчет'!$D$5:$D$86175,$A47,'Основной расчет'!$AA$5:$AA$86175,M$3)</f>
        <v>0</v>
      </c>
      <c r="N47" s="127">
        <f>SUMIFS('Основной расчет'!$AE$5:$AE$86175,'Основной расчет'!$D$5:$D$86175,$A47,'Основной расчет'!$AA$5:$AA$86175,N$3)</f>
        <v>0</v>
      </c>
      <c r="O47" s="127">
        <f>SUMIFS('Основной расчет'!$AJ$5:$AJ$86175,'Основной расчет'!$D$5:$D$86175,$A47,'Основной расчет'!$AA$5:$AA$86175,O$3)</f>
        <v>0</v>
      </c>
      <c r="P47" s="127">
        <f>SUMIFS('Основной расчет'!$AH$5:$AH$86175,'Основной расчет'!$D$5:$D$86175,$A47,'Основной расчет'!$AA$5:$AA$86175,P$3)</f>
        <v>0</v>
      </c>
      <c r="Q47" s="127">
        <f>SUMIFS('Основной расчет'!$AC$5:$AC$86175,'Основной расчет'!$D$5:$D$86175,$A47,'Основной расчет'!$AA$5:$AA$86175,Q$3)</f>
        <v>0</v>
      </c>
      <c r="R47" s="128" t="e">
        <f>SUMIFS('Основной расчет'!$AE$5:$AE$86175,'Основной расчет'!$D$5:$D$86175,$A47,'Основной расчет'!$AA$5:$AA$86175,R$3)</f>
        <v>#REF!</v>
      </c>
      <c r="S47" s="128" t="e">
        <f>SUMIFS('Основной расчет'!$AJ$5:$AJ$86175,'Основной расчет'!$D$5:$D$86175,$A47,'Основной расчет'!$AA$5:$AA$86175,S$3)</f>
        <v>#REF!</v>
      </c>
      <c r="T47" s="128" t="e">
        <f>SUMIFS('Основной расчет'!$AH$5:$AH$86175,'Основной расчет'!$D$5:$D$86175,$A47,'Основной расчет'!$AA$5:$AA$86175,T$3)</f>
        <v>#REF!</v>
      </c>
      <c r="U47" s="128" t="e">
        <f>SUMIFS('Основной расчет'!$AC$5:$AC$86175,'Основной расчет'!$D$5:$D$86175,$A47,'Основной расчет'!$AA$5:$AA$86175,U$3)</f>
        <v>#REF!</v>
      </c>
      <c r="V47" s="129" t="e">
        <f>SUMIFS('Основной расчет'!$AE$5:$AE$86175,'Основной расчет'!$D$5:$D$86175,$A47,'Основной расчет'!$AA$5:$AA$86175,V$3)</f>
        <v>#REF!</v>
      </c>
      <c r="W47" s="129" t="e">
        <f>SUMIFS('Основной расчет'!$AJ$5:$AJ$86175,'Основной расчет'!$D$5:$D$86175,$A47,'Основной расчет'!$AA$5:$AA$86175,W$3)</f>
        <v>#REF!</v>
      </c>
      <c r="X47" s="129" t="e">
        <f>SUMIFS('Основной расчет'!$AH$5:$AH$86175,'Основной расчет'!$D$5:$D$86175,$A47,'Основной расчет'!$AA$5:$AA$86175,X$3)</f>
        <v>#REF!</v>
      </c>
      <c r="Y47" s="129" t="e">
        <f>SUMIFS('Основной расчет'!$AC$5:$AC$86175,'Основной расчет'!$D$5:$D$86175,$A47,'Основной расчет'!$AA$5:$AA$86175,Y$3)</f>
        <v>#REF!</v>
      </c>
      <c r="AA47" s="80"/>
      <c r="AB47" s="80"/>
      <c r="AC47" s="80"/>
      <c r="AD47" s="80"/>
      <c r="AE47" s="78"/>
      <c r="AF47" s="80"/>
      <c r="AG47" s="80"/>
      <c r="AH47" s="80"/>
      <c r="AI47" s="80"/>
      <c r="AJ47" s="80"/>
    </row>
    <row r="48" spans="1:36" ht="15" hidden="1" x14ac:dyDescent="0.25">
      <c r="A48" s="81" t="s">
        <v>164</v>
      </c>
      <c r="B48" s="148" t="e">
        <f t="shared" si="2"/>
        <v>#REF!</v>
      </c>
      <c r="C48" s="149" t="str">
        <f>Приоритеты!C60</f>
        <v>Генерация</v>
      </c>
      <c r="D48" s="149" t="e">
        <f>Приоритеты!#REF!</f>
        <v>#REF!</v>
      </c>
      <c r="E48" s="149" t="e">
        <f>Приоритеты!#REF!</f>
        <v>#REF!</v>
      </c>
      <c r="F48" s="125">
        <f>SUMIFS('Основной расчет'!$AE$5:$AE$86175,'Основной расчет'!$D$5:$D$86175,$A48,'Основной расчет'!$AA$5:$AA$86175,F$3)</f>
        <v>0</v>
      </c>
      <c r="G48" s="125">
        <f>SUMIFS('Основной расчет'!$AJ$5:$AJ$86175,'Основной расчет'!$D$5:$D$86175,$A48,'Основной расчет'!$AA$5:$AA$86175,G$3)</f>
        <v>0</v>
      </c>
      <c r="H48" s="125">
        <f>SUMIFS('Основной расчет'!$AH$5:$AH$86175,'Основной расчет'!$D$5:$D$86175,$A48,'Основной расчет'!$AA$5:$AA$86175,H$3)</f>
        <v>0</v>
      </c>
      <c r="I48" s="125">
        <f>SUMIFS('Основной расчет'!$AC$5:$AC$86175,'Основной расчет'!$D$5:$D$86175,$A48,'Основной расчет'!$AA$5:$AA$86175,I$3)</f>
        <v>0</v>
      </c>
      <c r="J48" s="126" t="e">
        <f>SUMIFS('Основной расчет'!$AE$5:$AE$86175,'Основной расчет'!$D$5:$D$86175,$A48,'Основной расчет'!$AA$5:$AA$86175,J$3)</f>
        <v>#REF!</v>
      </c>
      <c r="K48" s="126" t="e">
        <f>SUMIFS('Основной расчет'!$AJ$5:$AJ$86175,'Основной расчет'!$D$5:$D$86175,$A48,'Основной расчет'!$AA$5:$AA$86175,K$3)</f>
        <v>#REF!</v>
      </c>
      <c r="L48" s="126" t="e">
        <f>SUMIFS('Основной расчет'!$AH$5:$AH$86175,'Основной расчет'!$D$5:$D$86175,$A48,'Основной расчет'!$AA$5:$AA$86175,L$3)</f>
        <v>#REF!</v>
      </c>
      <c r="M48" s="126" t="e">
        <f>SUMIFS('Основной расчет'!$AC$5:$AC$86175,'Основной расчет'!$D$5:$D$86175,$A48,'Основной расчет'!$AA$5:$AA$86175,M$3)</f>
        <v>#REF!</v>
      </c>
      <c r="N48" s="127" t="e">
        <f>SUMIFS('Основной расчет'!$AE$5:$AE$86175,'Основной расчет'!$D$5:$D$86175,$A48,'Основной расчет'!$AA$5:$AA$86175,N$3)</f>
        <v>#REF!</v>
      </c>
      <c r="O48" s="127" t="e">
        <f>SUMIFS('Основной расчет'!$AJ$5:$AJ$86175,'Основной расчет'!$D$5:$D$86175,$A48,'Основной расчет'!$AA$5:$AA$86175,O$3)</f>
        <v>#REF!</v>
      </c>
      <c r="P48" s="127" t="e">
        <f>SUMIFS('Основной расчет'!$AH$5:$AH$86175,'Основной расчет'!$D$5:$D$86175,$A48,'Основной расчет'!$AA$5:$AA$86175,P$3)</f>
        <v>#REF!</v>
      </c>
      <c r="Q48" s="127" t="e">
        <f>SUMIFS('Основной расчет'!$AC$5:$AC$86175,'Основной расчет'!$D$5:$D$86175,$A48,'Основной расчет'!$AA$5:$AA$86175,Q$3)</f>
        <v>#REF!</v>
      </c>
      <c r="R48" s="128" t="e">
        <f>SUMIFS('Основной расчет'!$AE$5:$AE$86175,'Основной расчет'!$D$5:$D$86175,$A48,'Основной расчет'!$AA$5:$AA$86175,R$3)</f>
        <v>#REF!</v>
      </c>
      <c r="S48" s="128" t="e">
        <f>SUMIFS('Основной расчет'!$AJ$5:$AJ$86175,'Основной расчет'!$D$5:$D$86175,$A48,'Основной расчет'!$AA$5:$AA$86175,S$3)</f>
        <v>#REF!</v>
      </c>
      <c r="T48" s="128" t="e">
        <f>SUMIFS('Основной расчет'!$AH$5:$AH$86175,'Основной расчет'!$D$5:$D$86175,$A48,'Основной расчет'!$AA$5:$AA$86175,T$3)</f>
        <v>#REF!</v>
      </c>
      <c r="U48" s="128" t="e">
        <f>SUMIFS('Основной расчет'!$AC$5:$AC$86175,'Основной расчет'!$D$5:$D$86175,$A48,'Основной расчет'!$AA$5:$AA$86175,U$3)</f>
        <v>#REF!</v>
      </c>
      <c r="V48" s="129" t="e">
        <f>SUMIFS('Основной расчет'!$AE$5:$AE$86175,'Основной расчет'!$D$5:$D$86175,$A48,'Основной расчет'!$AA$5:$AA$86175,V$3)</f>
        <v>#REF!</v>
      </c>
      <c r="W48" s="129" t="e">
        <f>SUMIFS('Основной расчет'!$AJ$5:$AJ$86175,'Основной расчет'!$D$5:$D$86175,$A48,'Основной расчет'!$AA$5:$AA$86175,W$3)</f>
        <v>#REF!</v>
      </c>
      <c r="X48" s="129" t="e">
        <f>SUMIFS('Основной расчет'!$AH$5:$AH$86175,'Основной расчет'!$D$5:$D$86175,$A48,'Основной расчет'!$AA$5:$AA$86175,X$3)</f>
        <v>#REF!</v>
      </c>
      <c r="Y48" s="129" t="e">
        <f>SUMIFS('Основной расчет'!$AC$5:$AC$86175,'Основной расчет'!$D$5:$D$86175,$A48,'Основной расчет'!$AA$5:$AA$86175,Y$3)</f>
        <v>#REF!</v>
      </c>
    </row>
    <row r="49" spans="1:25" ht="15" hidden="1" x14ac:dyDescent="0.25">
      <c r="A49" s="81" t="s">
        <v>173</v>
      </c>
      <c r="B49" s="148" t="e">
        <f t="shared" si="2"/>
        <v>#REF!</v>
      </c>
      <c r="C49" s="149" t="str">
        <f>Приоритеты!C61</f>
        <v>Генерация</v>
      </c>
      <c r="D49" s="149" t="e">
        <f>Приоритеты!#REF!</f>
        <v>#REF!</v>
      </c>
      <c r="E49" s="149" t="e">
        <f>Приоритеты!#REF!</f>
        <v>#REF!</v>
      </c>
      <c r="F49" s="125">
        <f>SUMIFS('Основной расчет'!$AE$5:$AE$86175,'Основной расчет'!$D$5:$D$86175,$A49,'Основной расчет'!$AA$5:$AA$86175,F$3)</f>
        <v>0</v>
      </c>
      <c r="G49" s="125">
        <f>SUMIFS('Основной расчет'!$AJ$5:$AJ$86175,'Основной расчет'!$D$5:$D$86175,$A49,'Основной расчет'!$AA$5:$AA$86175,G$3)</f>
        <v>0</v>
      </c>
      <c r="H49" s="125">
        <f>SUMIFS('Основной расчет'!$AH$5:$AH$86175,'Основной расчет'!$D$5:$D$86175,$A49,'Основной расчет'!$AA$5:$AA$86175,H$3)</f>
        <v>0</v>
      </c>
      <c r="I49" s="125">
        <f>SUMIFS('Основной расчет'!$AC$5:$AC$86175,'Основной расчет'!$D$5:$D$86175,$A49,'Основной расчет'!$AA$5:$AA$86175,I$3)</f>
        <v>0</v>
      </c>
      <c r="J49" s="126" t="e">
        <f>SUMIFS('Основной расчет'!$AE$5:$AE$86175,'Основной расчет'!$D$5:$D$86175,$A49,'Основной расчет'!$AA$5:$AA$86175,J$3)</f>
        <v>#REF!</v>
      </c>
      <c r="K49" s="126" t="e">
        <f>SUMIFS('Основной расчет'!$AJ$5:$AJ$86175,'Основной расчет'!$D$5:$D$86175,$A49,'Основной расчет'!$AA$5:$AA$86175,K$3)</f>
        <v>#REF!</v>
      </c>
      <c r="L49" s="126" t="e">
        <f>SUMIFS('Основной расчет'!$AH$5:$AH$86175,'Основной расчет'!$D$5:$D$86175,$A49,'Основной расчет'!$AA$5:$AA$86175,L$3)</f>
        <v>#REF!</v>
      </c>
      <c r="M49" s="126" t="e">
        <f>SUMIFS('Основной расчет'!$AC$5:$AC$86175,'Основной расчет'!$D$5:$D$86175,$A49,'Основной расчет'!$AA$5:$AA$86175,M$3)</f>
        <v>#REF!</v>
      </c>
      <c r="N49" s="127" t="e">
        <f>SUMIFS('Основной расчет'!$AE$5:$AE$86175,'Основной расчет'!$D$5:$D$86175,$A49,'Основной расчет'!$AA$5:$AA$86175,N$3)</f>
        <v>#REF!</v>
      </c>
      <c r="O49" s="127" t="e">
        <f>SUMIFS('Основной расчет'!$AJ$5:$AJ$86175,'Основной расчет'!$D$5:$D$86175,$A49,'Основной расчет'!$AA$5:$AA$86175,O$3)</f>
        <v>#REF!</v>
      </c>
      <c r="P49" s="127" t="e">
        <f>SUMIFS('Основной расчет'!$AH$5:$AH$86175,'Основной расчет'!$D$5:$D$86175,$A49,'Основной расчет'!$AA$5:$AA$86175,P$3)</f>
        <v>#REF!</v>
      </c>
      <c r="Q49" s="127" t="e">
        <f>SUMIFS('Основной расчет'!$AC$5:$AC$86175,'Основной расчет'!$D$5:$D$86175,$A49,'Основной расчет'!$AA$5:$AA$86175,Q$3)</f>
        <v>#REF!</v>
      </c>
      <c r="R49" s="128" t="e">
        <f>SUMIFS('Основной расчет'!$AE$5:$AE$86175,'Основной расчет'!$D$5:$D$86175,$A49,'Основной расчет'!$AA$5:$AA$86175,R$3)</f>
        <v>#REF!</v>
      </c>
      <c r="S49" s="128" t="e">
        <f>SUMIFS('Основной расчет'!$AJ$5:$AJ$86175,'Основной расчет'!$D$5:$D$86175,$A49,'Основной расчет'!$AA$5:$AA$86175,S$3)</f>
        <v>#REF!</v>
      </c>
      <c r="T49" s="128" t="e">
        <f>SUMIFS('Основной расчет'!$AH$5:$AH$86175,'Основной расчет'!$D$5:$D$86175,$A49,'Основной расчет'!$AA$5:$AA$86175,T$3)</f>
        <v>#REF!</v>
      </c>
      <c r="U49" s="128" t="e">
        <f>SUMIFS('Основной расчет'!$AC$5:$AC$86175,'Основной расчет'!$D$5:$D$86175,$A49,'Основной расчет'!$AA$5:$AA$86175,U$3)</f>
        <v>#REF!</v>
      </c>
      <c r="V49" s="129" t="e">
        <f>SUMIFS('Основной расчет'!$AE$5:$AE$86175,'Основной расчет'!$D$5:$D$86175,$A49,'Основной расчет'!$AA$5:$AA$86175,V$3)</f>
        <v>#REF!</v>
      </c>
      <c r="W49" s="129" t="e">
        <f>SUMIFS('Основной расчет'!$AJ$5:$AJ$86175,'Основной расчет'!$D$5:$D$86175,$A49,'Основной расчет'!$AA$5:$AA$86175,W$3)</f>
        <v>#REF!</v>
      </c>
      <c r="X49" s="129" t="e">
        <f>SUMIFS('Основной расчет'!$AH$5:$AH$86175,'Основной расчет'!$D$5:$D$86175,$A49,'Основной расчет'!$AA$5:$AA$86175,X$3)</f>
        <v>#REF!</v>
      </c>
      <c r="Y49" s="129" t="e">
        <f>SUMIFS('Основной расчет'!$AC$5:$AC$86175,'Основной расчет'!$D$5:$D$86175,$A49,'Основной расчет'!$AA$5:$AA$86175,Y$3)</f>
        <v>#REF!</v>
      </c>
    </row>
    <row r="50" spans="1:25" ht="15" hidden="1" x14ac:dyDescent="0.25">
      <c r="A50" s="151" t="s">
        <v>176</v>
      </c>
      <c r="B50" s="148" t="e">
        <f t="shared" si="2"/>
        <v>#REF!</v>
      </c>
      <c r="C50" s="149" t="str">
        <f>Приоритеты!C62</f>
        <v>Генерация</v>
      </c>
      <c r="D50" s="149" t="e">
        <f>Приоритеты!#REF!</f>
        <v>#REF!</v>
      </c>
      <c r="E50" s="149" t="e">
        <f>Приоритеты!#REF!</f>
        <v>#REF!</v>
      </c>
      <c r="F50" s="125">
        <f>SUMIFS('Основной расчет'!$AE$5:$AE$86175,'Основной расчет'!$D$5:$D$86175,$A50,'Основной расчет'!$AA$5:$AA$86175,F$3)</f>
        <v>0</v>
      </c>
      <c r="G50" s="125">
        <f>SUMIFS('Основной расчет'!$AJ$5:$AJ$86175,'Основной расчет'!$D$5:$D$86175,$A50,'Основной расчет'!$AA$5:$AA$86175,G$3)</f>
        <v>0</v>
      </c>
      <c r="H50" s="125">
        <f>SUMIFS('Основной расчет'!$AH$5:$AH$86175,'Основной расчет'!$D$5:$D$86175,$A50,'Основной расчет'!$AA$5:$AA$86175,H$3)</f>
        <v>0</v>
      </c>
      <c r="I50" s="125">
        <f>SUMIFS('Основной расчет'!$AC$5:$AC$86175,'Основной расчет'!$D$5:$D$86175,$A50,'Основной расчет'!$AA$5:$AA$86175,I$3)</f>
        <v>0</v>
      </c>
      <c r="J50" s="126">
        <f>SUMIFS('Основной расчет'!$AE$5:$AE$86175,'Основной расчет'!$D$5:$D$86175,$A50,'Основной расчет'!$AA$5:$AA$86175,J$3)</f>
        <v>0</v>
      </c>
      <c r="K50" s="126">
        <f>SUMIFS('Основной расчет'!$AJ$5:$AJ$86175,'Основной расчет'!$D$5:$D$86175,$A50,'Основной расчет'!$AA$5:$AA$86175,K$3)</f>
        <v>0</v>
      </c>
      <c r="L50" s="126">
        <f>SUMIFS('Основной расчет'!$AH$5:$AH$86175,'Основной расчет'!$D$5:$D$86175,$A50,'Основной расчет'!$AA$5:$AA$86175,L$3)</f>
        <v>0</v>
      </c>
      <c r="M50" s="126">
        <f>SUMIFS('Основной расчет'!$AC$5:$AC$86175,'Основной расчет'!$D$5:$D$86175,$A50,'Основной расчет'!$AA$5:$AA$86175,M$3)</f>
        <v>0</v>
      </c>
      <c r="N50" s="127" t="e">
        <f>SUMIFS('Основной расчет'!$AE$5:$AE$86175,'Основной расчет'!$D$5:$D$86175,$A50,'Основной расчет'!$AA$5:$AA$86175,N$3)</f>
        <v>#REF!</v>
      </c>
      <c r="O50" s="127" t="e">
        <f>SUMIFS('Основной расчет'!$AJ$5:$AJ$86175,'Основной расчет'!$D$5:$D$86175,$A50,'Основной расчет'!$AA$5:$AA$86175,O$3)</f>
        <v>#REF!</v>
      </c>
      <c r="P50" s="127" t="e">
        <f>SUMIFS('Основной расчет'!$AH$5:$AH$86175,'Основной расчет'!$D$5:$D$86175,$A50,'Основной расчет'!$AA$5:$AA$86175,P$3)</f>
        <v>#REF!</v>
      </c>
      <c r="Q50" s="127" t="e">
        <f>SUMIFS('Основной расчет'!$AC$5:$AC$86175,'Основной расчет'!$D$5:$D$86175,$A50,'Основной расчет'!$AA$5:$AA$86175,Q$3)</f>
        <v>#REF!</v>
      </c>
      <c r="R50" s="128" t="e">
        <f>SUMIFS('Основной расчет'!$AE$5:$AE$86175,'Основной расчет'!$D$5:$D$86175,$A50,'Основной расчет'!$AA$5:$AA$86175,R$3)</f>
        <v>#REF!</v>
      </c>
      <c r="S50" s="128" t="e">
        <f>SUMIFS('Основной расчет'!$AJ$5:$AJ$86175,'Основной расчет'!$D$5:$D$86175,$A50,'Основной расчет'!$AA$5:$AA$86175,S$3)</f>
        <v>#REF!</v>
      </c>
      <c r="T50" s="128" t="e">
        <f>SUMIFS('Основной расчет'!$AH$5:$AH$86175,'Основной расчет'!$D$5:$D$86175,$A50,'Основной расчет'!$AA$5:$AA$86175,T$3)</f>
        <v>#REF!</v>
      </c>
      <c r="U50" s="128" t="e">
        <f>SUMIFS('Основной расчет'!$AC$5:$AC$86175,'Основной расчет'!$D$5:$D$86175,$A50,'Основной расчет'!$AA$5:$AA$86175,U$3)</f>
        <v>#REF!</v>
      </c>
      <c r="V50" s="129" t="e">
        <f>SUMIFS('Основной расчет'!$AE$5:$AE$86175,'Основной расчет'!$D$5:$D$86175,$A50,'Основной расчет'!$AA$5:$AA$86175,V$3)</f>
        <v>#REF!</v>
      </c>
      <c r="W50" s="129" t="e">
        <f>SUMIFS('Основной расчет'!$AJ$5:$AJ$86175,'Основной расчет'!$D$5:$D$86175,$A50,'Основной расчет'!$AA$5:$AA$86175,W$3)</f>
        <v>#REF!</v>
      </c>
      <c r="X50" s="129" t="e">
        <f>SUMIFS('Основной расчет'!$AH$5:$AH$86175,'Основной расчет'!$D$5:$D$86175,$A50,'Основной расчет'!$AA$5:$AA$86175,X$3)</f>
        <v>#REF!</v>
      </c>
      <c r="Y50" s="129" t="e">
        <f>SUMIFS('Основной расчет'!$AC$5:$AC$86175,'Основной расчет'!$D$5:$D$86175,$A50,'Основной расчет'!$AA$5:$AA$86175,Y$3)</f>
        <v>#REF!</v>
      </c>
    </row>
    <row r="51" spans="1:25" ht="15" hidden="1" x14ac:dyDescent="0.25">
      <c r="A51" s="151" t="s">
        <v>181</v>
      </c>
      <c r="B51" s="148" t="e">
        <f t="shared" si="2"/>
        <v>#REF!</v>
      </c>
      <c r="C51" s="149" t="str">
        <f>Приоритеты!C63</f>
        <v>Генерация</v>
      </c>
      <c r="D51" s="149" t="e">
        <f>Приоритеты!#REF!</f>
        <v>#REF!</v>
      </c>
      <c r="E51" s="149" t="e">
        <f>Приоритеты!#REF!</f>
        <v>#REF!</v>
      </c>
      <c r="F51" s="125">
        <f>SUMIFS('Основной расчет'!$AE$5:$AE$86175,'Основной расчет'!$D$5:$D$86175,$A51,'Основной расчет'!$AA$5:$AA$86175,F$3)</f>
        <v>0</v>
      </c>
      <c r="G51" s="125">
        <f>SUMIFS('Основной расчет'!$AJ$5:$AJ$86175,'Основной расчет'!$D$5:$D$86175,$A51,'Основной расчет'!$AA$5:$AA$86175,G$3)</f>
        <v>0</v>
      </c>
      <c r="H51" s="125">
        <f>SUMIFS('Основной расчет'!$AH$5:$AH$86175,'Основной расчет'!$D$5:$D$86175,$A51,'Основной расчет'!$AA$5:$AA$86175,H$3)</f>
        <v>0</v>
      </c>
      <c r="I51" s="125">
        <f>SUMIFS('Основной расчет'!$AC$5:$AC$86175,'Основной расчет'!$D$5:$D$86175,$A51,'Основной расчет'!$AA$5:$AA$86175,I$3)</f>
        <v>0</v>
      </c>
      <c r="J51" s="126" t="e">
        <f>SUMIFS('Основной расчет'!$AE$5:$AE$86175,'Основной расчет'!$D$5:$D$86175,$A51,'Основной расчет'!$AA$5:$AA$86175,J$3)</f>
        <v>#REF!</v>
      </c>
      <c r="K51" s="126" t="e">
        <f>SUMIFS('Основной расчет'!$AJ$5:$AJ$86175,'Основной расчет'!$D$5:$D$86175,$A51,'Основной расчет'!$AA$5:$AA$86175,K$3)</f>
        <v>#REF!</v>
      </c>
      <c r="L51" s="126" t="e">
        <f>SUMIFS('Основной расчет'!$AH$5:$AH$86175,'Основной расчет'!$D$5:$D$86175,$A51,'Основной расчет'!$AA$5:$AA$86175,L$3)</f>
        <v>#REF!</v>
      </c>
      <c r="M51" s="126" t="e">
        <f>SUMIFS('Основной расчет'!$AC$5:$AC$86175,'Основной расчет'!$D$5:$D$86175,$A51,'Основной расчет'!$AA$5:$AA$86175,M$3)</f>
        <v>#REF!</v>
      </c>
      <c r="N51" s="127" t="e">
        <f>SUMIFS('Основной расчет'!$AE$5:$AE$86175,'Основной расчет'!$D$5:$D$86175,$A51,'Основной расчет'!$AA$5:$AA$86175,N$3)</f>
        <v>#REF!</v>
      </c>
      <c r="O51" s="127" t="e">
        <f>SUMIFS('Основной расчет'!$AJ$5:$AJ$86175,'Основной расчет'!$D$5:$D$86175,$A51,'Основной расчет'!$AA$5:$AA$86175,O$3)</f>
        <v>#REF!</v>
      </c>
      <c r="P51" s="127" t="e">
        <f>SUMIFS('Основной расчет'!$AH$5:$AH$86175,'Основной расчет'!$D$5:$D$86175,$A51,'Основной расчет'!$AA$5:$AA$86175,P$3)</f>
        <v>#REF!</v>
      </c>
      <c r="Q51" s="127" t="e">
        <f>SUMIFS('Основной расчет'!$AC$5:$AC$86175,'Основной расчет'!$D$5:$D$86175,$A51,'Основной расчет'!$AA$5:$AA$86175,Q$3)</f>
        <v>#REF!</v>
      </c>
      <c r="R51" s="128" t="e">
        <f>SUMIFS('Основной расчет'!$AE$5:$AE$86175,'Основной расчет'!$D$5:$D$86175,$A51,'Основной расчет'!$AA$5:$AA$86175,R$3)</f>
        <v>#REF!</v>
      </c>
      <c r="S51" s="128" t="e">
        <f>SUMIFS('Основной расчет'!$AJ$5:$AJ$86175,'Основной расчет'!$D$5:$D$86175,$A51,'Основной расчет'!$AA$5:$AA$86175,S$3)</f>
        <v>#REF!</v>
      </c>
      <c r="T51" s="128" t="e">
        <f>SUMIFS('Основной расчет'!$AH$5:$AH$86175,'Основной расчет'!$D$5:$D$86175,$A51,'Основной расчет'!$AA$5:$AA$86175,T$3)</f>
        <v>#REF!</v>
      </c>
      <c r="U51" s="128" t="e">
        <f>SUMIFS('Основной расчет'!$AC$5:$AC$86175,'Основной расчет'!$D$5:$D$86175,$A51,'Основной расчет'!$AA$5:$AA$86175,U$3)</f>
        <v>#REF!</v>
      </c>
      <c r="V51" s="129" t="e">
        <f>SUMIFS('Основной расчет'!$AE$5:$AE$86175,'Основной расчет'!$D$5:$D$86175,$A51,'Основной расчет'!$AA$5:$AA$86175,V$3)</f>
        <v>#REF!</v>
      </c>
      <c r="W51" s="129" t="e">
        <f>SUMIFS('Основной расчет'!$AJ$5:$AJ$86175,'Основной расчет'!$D$5:$D$86175,$A51,'Основной расчет'!$AA$5:$AA$86175,W$3)</f>
        <v>#REF!</v>
      </c>
      <c r="X51" s="129" t="e">
        <f>SUMIFS('Основной расчет'!$AH$5:$AH$86175,'Основной расчет'!$D$5:$D$86175,$A51,'Основной расчет'!$AA$5:$AA$86175,X$3)</f>
        <v>#REF!</v>
      </c>
      <c r="Y51" s="129" t="e">
        <f>SUMIFS('Основной расчет'!$AC$5:$AC$86175,'Основной расчет'!$D$5:$D$86175,$A51,'Основной расчет'!$AA$5:$AA$86175,Y$3)</f>
        <v>#REF!</v>
      </c>
    </row>
    <row r="52" spans="1:25" ht="15" hidden="1" x14ac:dyDescent="0.25">
      <c r="A52" s="81" t="s">
        <v>184</v>
      </c>
      <c r="B52" s="148" t="e">
        <f t="shared" si="2"/>
        <v>#REF!</v>
      </c>
      <c r="C52" s="149" t="str">
        <f>Приоритеты!C64</f>
        <v>Генерация</v>
      </c>
      <c r="D52" s="149" t="e">
        <f>Приоритеты!#REF!</f>
        <v>#REF!</v>
      </c>
      <c r="E52" s="149" t="e">
        <f>Приоритеты!#REF!</f>
        <v>#REF!</v>
      </c>
      <c r="F52" s="125">
        <f>SUMIFS('Основной расчет'!$AE$5:$AE$86175,'Основной расчет'!$D$5:$D$86175,$A52,'Основной расчет'!$AA$5:$AA$86175,F$3)</f>
        <v>0</v>
      </c>
      <c r="G52" s="125">
        <f>SUMIFS('Основной расчет'!$AJ$5:$AJ$86175,'Основной расчет'!$D$5:$D$86175,$A52,'Основной расчет'!$AA$5:$AA$86175,G$3)</f>
        <v>0</v>
      </c>
      <c r="H52" s="125">
        <f>SUMIFS('Основной расчет'!$AH$5:$AH$86175,'Основной расчет'!$D$5:$D$86175,$A52,'Основной расчет'!$AA$5:$AA$86175,H$3)</f>
        <v>0</v>
      </c>
      <c r="I52" s="125">
        <f>SUMIFS('Основной расчет'!$AC$5:$AC$86175,'Основной расчет'!$D$5:$D$86175,$A52,'Основной расчет'!$AA$5:$AA$86175,I$3)</f>
        <v>0</v>
      </c>
      <c r="J52" s="126">
        <f>SUMIFS('Основной расчет'!$AE$5:$AE$86175,'Основной расчет'!$D$5:$D$86175,$A52,'Основной расчет'!$AA$5:$AA$86175,J$3)</f>
        <v>0</v>
      </c>
      <c r="K52" s="126">
        <f>SUMIFS('Основной расчет'!$AJ$5:$AJ$86175,'Основной расчет'!$D$5:$D$86175,$A52,'Основной расчет'!$AA$5:$AA$86175,K$3)</f>
        <v>0</v>
      </c>
      <c r="L52" s="126">
        <f>SUMIFS('Основной расчет'!$AH$5:$AH$86175,'Основной расчет'!$D$5:$D$86175,$A52,'Основной расчет'!$AA$5:$AA$86175,L$3)</f>
        <v>0</v>
      </c>
      <c r="M52" s="126">
        <f>SUMIFS('Основной расчет'!$AC$5:$AC$86175,'Основной расчет'!$D$5:$D$86175,$A52,'Основной расчет'!$AA$5:$AA$86175,M$3)</f>
        <v>0</v>
      </c>
      <c r="N52" s="127" t="e">
        <f>SUMIFS('Основной расчет'!$AE$5:$AE$86175,'Основной расчет'!$D$5:$D$86175,$A52,'Основной расчет'!$AA$5:$AA$86175,N$3)</f>
        <v>#REF!</v>
      </c>
      <c r="O52" s="127" t="e">
        <f>SUMIFS('Основной расчет'!$AJ$5:$AJ$86175,'Основной расчет'!$D$5:$D$86175,$A52,'Основной расчет'!$AA$5:$AA$86175,O$3)</f>
        <v>#REF!</v>
      </c>
      <c r="P52" s="127" t="e">
        <f>SUMIFS('Основной расчет'!$AH$5:$AH$86175,'Основной расчет'!$D$5:$D$86175,$A52,'Основной расчет'!$AA$5:$AA$86175,P$3)</f>
        <v>#REF!</v>
      </c>
      <c r="Q52" s="127" t="e">
        <f>SUMIFS('Основной расчет'!$AC$5:$AC$86175,'Основной расчет'!$D$5:$D$86175,$A52,'Основной расчет'!$AA$5:$AA$86175,Q$3)</f>
        <v>#REF!</v>
      </c>
      <c r="R52" s="128" t="e">
        <f>SUMIFS('Основной расчет'!$AE$5:$AE$86175,'Основной расчет'!$D$5:$D$86175,$A52,'Основной расчет'!$AA$5:$AA$86175,R$3)</f>
        <v>#REF!</v>
      </c>
      <c r="S52" s="128" t="e">
        <f>SUMIFS('Основной расчет'!$AJ$5:$AJ$86175,'Основной расчет'!$D$5:$D$86175,$A52,'Основной расчет'!$AA$5:$AA$86175,S$3)</f>
        <v>#REF!</v>
      </c>
      <c r="T52" s="128" t="e">
        <f>SUMIFS('Основной расчет'!$AH$5:$AH$86175,'Основной расчет'!$D$5:$D$86175,$A52,'Основной расчет'!$AA$5:$AA$86175,T$3)</f>
        <v>#REF!</v>
      </c>
      <c r="U52" s="128" t="e">
        <f>SUMIFS('Основной расчет'!$AC$5:$AC$86175,'Основной расчет'!$D$5:$D$86175,$A52,'Основной расчет'!$AA$5:$AA$86175,U$3)</f>
        <v>#REF!</v>
      </c>
      <c r="V52" s="129" t="e">
        <f>SUMIFS('Основной расчет'!$AE$5:$AE$86175,'Основной расчет'!$D$5:$D$86175,$A52,'Основной расчет'!$AA$5:$AA$86175,V$3)</f>
        <v>#REF!</v>
      </c>
      <c r="W52" s="129" t="e">
        <f>SUMIFS('Основной расчет'!$AJ$5:$AJ$86175,'Основной расчет'!$D$5:$D$86175,$A52,'Основной расчет'!$AA$5:$AA$86175,W$3)</f>
        <v>#REF!</v>
      </c>
      <c r="X52" s="129" t="e">
        <f>SUMIFS('Основной расчет'!$AH$5:$AH$86175,'Основной расчет'!$D$5:$D$86175,$A52,'Основной расчет'!$AA$5:$AA$86175,X$3)</f>
        <v>#REF!</v>
      </c>
      <c r="Y52" s="129" t="e">
        <f>SUMIFS('Основной расчет'!$AC$5:$AC$86175,'Основной расчет'!$D$5:$D$86175,$A52,'Основной расчет'!$AA$5:$AA$86175,Y$3)</f>
        <v>#REF!</v>
      </c>
    </row>
    <row r="53" spans="1:25" ht="15" hidden="1" x14ac:dyDescent="0.25">
      <c r="A53" s="81" t="s">
        <v>185</v>
      </c>
      <c r="B53" s="148" t="e">
        <f t="shared" si="2"/>
        <v>#REF!</v>
      </c>
      <c r="C53" s="149" t="str">
        <f>Приоритеты!C65</f>
        <v>Генерация</v>
      </c>
      <c r="D53" s="149" t="e">
        <f>Приоритеты!#REF!</f>
        <v>#REF!</v>
      </c>
      <c r="E53" s="149" t="e">
        <f>Приоритеты!#REF!</f>
        <v>#REF!</v>
      </c>
      <c r="F53" s="125">
        <f>SUMIFS('Основной расчет'!$AE$5:$AE$86175,'Основной расчет'!$D$5:$D$86175,$A53,'Основной расчет'!$AA$5:$AA$86175,F$3)</f>
        <v>0</v>
      </c>
      <c r="G53" s="125">
        <f>SUMIFS('Основной расчет'!$AJ$5:$AJ$86175,'Основной расчет'!$D$5:$D$86175,$A53,'Основной расчет'!$AA$5:$AA$86175,G$3)</f>
        <v>0</v>
      </c>
      <c r="H53" s="125">
        <f>SUMIFS('Основной расчет'!$AH$5:$AH$86175,'Основной расчет'!$D$5:$D$86175,$A53,'Основной расчет'!$AA$5:$AA$86175,H$3)</f>
        <v>0</v>
      </c>
      <c r="I53" s="125">
        <f>SUMIFS('Основной расчет'!$AC$5:$AC$86175,'Основной расчет'!$D$5:$D$86175,$A53,'Основной расчет'!$AA$5:$AA$86175,I$3)</f>
        <v>0</v>
      </c>
      <c r="J53" s="126" t="e">
        <f>SUMIFS('Основной расчет'!$AE$5:$AE$86175,'Основной расчет'!$D$5:$D$86175,$A53,'Основной расчет'!$AA$5:$AA$86175,J$3)</f>
        <v>#REF!</v>
      </c>
      <c r="K53" s="126" t="e">
        <f>SUMIFS('Основной расчет'!$AJ$5:$AJ$86175,'Основной расчет'!$D$5:$D$86175,$A53,'Основной расчет'!$AA$5:$AA$86175,K$3)</f>
        <v>#REF!</v>
      </c>
      <c r="L53" s="126" t="e">
        <f>SUMIFS('Основной расчет'!$AH$5:$AH$86175,'Основной расчет'!$D$5:$D$86175,$A53,'Основной расчет'!$AA$5:$AA$86175,L$3)</f>
        <v>#REF!</v>
      </c>
      <c r="M53" s="126" t="e">
        <f>SUMIFS('Основной расчет'!$AC$5:$AC$86175,'Основной расчет'!$D$5:$D$86175,$A53,'Основной расчет'!$AA$5:$AA$86175,M$3)</f>
        <v>#REF!</v>
      </c>
      <c r="N53" s="127" t="e">
        <f>SUMIFS('Основной расчет'!$AE$5:$AE$86175,'Основной расчет'!$D$5:$D$86175,$A53,'Основной расчет'!$AA$5:$AA$86175,N$3)</f>
        <v>#REF!</v>
      </c>
      <c r="O53" s="127" t="e">
        <f>SUMIFS('Основной расчет'!$AJ$5:$AJ$86175,'Основной расчет'!$D$5:$D$86175,$A53,'Основной расчет'!$AA$5:$AA$86175,O$3)</f>
        <v>#REF!</v>
      </c>
      <c r="P53" s="127" t="e">
        <f>SUMIFS('Основной расчет'!$AH$5:$AH$86175,'Основной расчет'!$D$5:$D$86175,$A53,'Основной расчет'!$AA$5:$AA$86175,P$3)</f>
        <v>#REF!</v>
      </c>
      <c r="Q53" s="127" t="e">
        <f>SUMIFS('Основной расчет'!$AC$5:$AC$86175,'Основной расчет'!$D$5:$D$86175,$A53,'Основной расчет'!$AA$5:$AA$86175,Q$3)</f>
        <v>#REF!</v>
      </c>
      <c r="R53" s="128" t="e">
        <f>SUMIFS('Основной расчет'!$AE$5:$AE$86175,'Основной расчет'!$D$5:$D$86175,$A53,'Основной расчет'!$AA$5:$AA$86175,R$3)</f>
        <v>#REF!</v>
      </c>
      <c r="S53" s="128" t="e">
        <f>SUMIFS('Основной расчет'!$AJ$5:$AJ$86175,'Основной расчет'!$D$5:$D$86175,$A53,'Основной расчет'!$AA$5:$AA$86175,S$3)</f>
        <v>#REF!</v>
      </c>
      <c r="T53" s="128" t="e">
        <f>SUMIFS('Основной расчет'!$AH$5:$AH$86175,'Основной расчет'!$D$5:$D$86175,$A53,'Основной расчет'!$AA$5:$AA$86175,T$3)</f>
        <v>#REF!</v>
      </c>
      <c r="U53" s="128" t="e">
        <f>SUMIFS('Основной расчет'!$AC$5:$AC$86175,'Основной расчет'!$D$5:$D$86175,$A53,'Основной расчет'!$AA$5:$AA$86175,U$3)</f>
        <v>#REF!</v>
      </c>
      <c r="V53" s="129" t="e">
        <f>SUMIFS('Основной расчет'!$AE$5:$AE$86175,'Основной расчет'!$D$5:$D$86175,$A53,'Основной расчет'!$AA$5:$AA$86175,V$3)</f>
        <v>#REF!</v>
      </c>
      <c r="W53" s="129" t="e">
        <f>SUMIFS('Основной расчет'!$AJ$5:$AJ$86175,'Основной расчет'!$D$5:$D$86175,$A53,'Основной расчет'!$AA$5:$AA$86175,W$3)</f>
        <v>#REF!</v>
      </c>
      <c r="X53" s="129" t="e">
        <f>SUMIFS('Основной расчет'!$AH$5:$AH$86175,'Основной расчет'!$D$5:$D$86175,$A53,'Основной расчет'!$AA$5:$AA$86175,X$3)</f>
        <v>#REF!</v>
      </c>
      <c r="Y53" s="129" t="e">
        <f>SUMIFS('Основной расчет'!$AC$5:$AC$86175,'Основной расчет'!$D$5:$D$86175,$A53,'Основной расчет'!$AA$5:$AA$86175,Y$3)</f>
        <v>#REF!</v>
      </c>
    </row>
    <row r="54" spans="1:25" ht="15" hidden="1" x14ac:dyDescent="0.25">
      <c r="A54" s="81" t="s">
        <v>191</v>
      </c>
      <c r="B54" s="148" t="e">
        <f t="shared" si="2"/>
        <v>#REF!</v>
      </c>
      <c r="C54" s="149" t="str">
        <f>Приоритеты!C66</f>
        <v>Генерация</v>
      </c>
      <c r="D54" s="149" t="e">
        <f>Приоритеты!#REF!</f>
        <v>#REF!</v>
      </c>
      <c r="E54" s="149" t="e">
        <f>Приоритеты!#REF!</f>
        <v>#REF!</v>
      </c>
      <c r="F54" s="125" t="e">
        <f>SUMIFS('Основной расчет'!$AE$5:$AE$86175,'Основной расчет'!$D$5:$D$86175,$A54,'Основной расчет'!$AA$5:$AA$86175,F$3)</f>
        <v>#REF!</v>
      </c>
      <c r="G54" s="125" t="e">
        <f>SUMIFS('Основной расчет'!$AJ$5:$AJ$86175,'Основной расчет'!$D$5:$D$86175,$A54,'Основной расчет'!$AA$5:$AA$86175,G$3)</f>
        <v>#REF!</v>
      </c>
      <c r="H54" s="125" t="e">
        <f>SUMIFS('Основной расчет'!$AH$5:$AH$86175,'Основной расчет'!$D$5:$D$86175,$A54,'Основной расчет'!$AA$5:$AA$86175,H$3)</f>
        <v>#REF!</v>
      </c>
      <c r="I54" s="125" t="e">
        <f>SUMIFS('Основной расчет'!$AC$5:$AC$86175,'Основной расчет'!$D$5:$D$86175,$A54,'Основной расчет'!$AA$5:$AA$86175,I$3)</f>
        <v>#REF!</v>
      </c>
      <c r="J54" s="126" t="e">
        <f>SUMIFS('Основной расчет'!$AE$5:$AE$86175,'Основной расчет'!$D$5:$D$86175,$A54,'Основной расчет'!$AA$5:$AA$86175,J$3)</f>
        <v>#REF!</v>
      </c>
      <c r="K54" s="126" t="e">
        <f>SUMIFS('Основной расчет'!$AJ$5:$AJ$86175,'Основной расчет'!$D$5:$D$86175,$A54,'Основной расчет'!$AA$5:$AA$86175,K$3)</f>
        <v>#REF!</v>
      </c>
      <c r="L54" s="126" t="e">
        <f>SUMIFS('Основной расчет'!$AH$5:$AH$86175,'Основной расчет'!$D$5:$D$86175,$A54,'Основной расчет'!$AA$5:$AA$86175,L$3)</f>
        <v>#REF!</v>
      </c>
      <c r="M54" s="126" t="e">
        <f>SUMIFS('Основной расчет'!$AC$5:$AC$86175,'Основной расчет'!$D$5:$D$86175,$A54,'Основной расчет'!$AA$5:$AA$86175,M$3)</f>
        <v>#REF!</v>
      </c>
      <c r="N54" s="127" t="e">
        <f>SUMIFS('Основной расчет'!$AE$5:$AE$86175,'Основной расчет'!$D$5:$D$86175,$A54,'Основной расчет'!$AA$5:$AA$86175,N$3)</f>
        <v>#REF!</v>
      </c>
      <c r="O54" s="127" t="e">
        <f>SUMIFS('Основной расчет'!$AJ$5:$AJ$86175,'Основной расчет'!$D$5:$D$86175,$A54,'Основной расчет'!$AA$5:$AA$86175,O$3)</f>
        <v>#REF!</v>
      </c>
      <c r="P54" s="127" t="e">
        <f>SUMIFS('Основной расчет'!$AH$5:$AH$86175,'Основной расчет'!$D$5:$D$86175,$A54,'Основной расчет'!$AA$5:$AA$86175,P$3)</f>
        <v>#REF!</v>
      </c>
      <c r="Q54" s="127" t="e">
        <f>SUMIFS('Основной расчет'!$AC$5:$AC$86175,'Основной расчет'!$D$5:$D$86175,$A54,'Основной расчет'!$AA$5:$AA$86175,Q$3)</f>
        <v>#REF!</v>
      </c>
      <c r="R54" s="128" t="e">
        <f>SUMIFS('Основной расчет'!$AE$5:$AE$86175,'Основной расчет'!$D$5:$D$86175,$A54,'Основной расчет'!$AA$5:$AA$86175,R$3)</f>
        <v>#REF!</v>
      </c>
      <c r="S54" s="128" t="e">
        <f>SUMIFS('Основной расчет'!$AJ$5:$AJ$86175,'Основной расчет'!$D$5:$D$86175,$A54,'Основной расчет'!$AA$5:$AA$86175,S$3)</f>
        <v>#REF!</v>
      </c>
      <c r="T54" s="128" t="e">
        <f>SUMIFS('Основной расчет'!$AH$5:$AH$86175,'Основной расчет'!$D$5:$D$86175,$A54,'Основной расчет'!$AA$5:$AA$86175,T$3)</f>
        <v>#REF!</v>
      </c>
      <c r="U54" s="128" t="e">
        <f>SUMIFS('Основной расчет'!$AC$5:$AC$86175,'Основной расчет'!$D$5:$D$86175,$A54,'Основной расчет'!$AA$5:$AA$86175,U$3)</f>
        <v>#REF!</v>
      </c>
      <c r="V54" s="129" t="e">
        <f>SUMIFS('Основной расчет'!$AE$5:$AE$86175,'Основной расчет'!$D$5:$D$86175,$A54,'Основной расчет'!$AA$5:$AA$86175,V$3)</f>
        <v>#REF!</v>
      </c>
      <c r="W54" s="129" t="e">
        <f>SUMIFS('Основной расчет'!$AJ$5:$AJ$86175,'Основной расчет'!$D$5:$D$86175,$A54,'Основной расчет'!$AA$5:$AA$86175,W$3)</f>
        <v>#REF!</v>
      </c>
      <c r="X54" s="129" t="e">
        <f>SUMIFS('Основной расчет'!$AH$5:$AH$86175,'Основной расчет'!$D$5:$D$86175,$A54,'Основной расчет'!$AA$5:$AA$86175,X$3)</f>
        <v>#REF!</v>
      </c>
      <c r="Y54" s="129" t="e">
        <f>SUMIFS('Основной расчет'!$AC$5:$AC$86175,'Основной расчет'!$D$5:$D$86175,$A54,'Основной расчет'!$AA$5:$AA$86175,Y$3)</f>
        <v>#REF!</v>
      </c>
    </row>
    <row r="55" spans="1:25" ht="15" hidden="1" x14ac:dyDescent="0.25">
      <c r="A55" s="81" t="s">
        <v>200</v>
      </c>
      <c r="B55" s="148" t="e">
        <f t="shared" si="2"/>
        <v>#REF!</v>
      </c>
      <c r="C55" s="149" t="str">
        <f>Приоритеты!C67</f>
        <v>Генерация</v>
      </c>
      <c r="D55" s="149" t="e">
        <f>Приоритеты!#REF!</f>
        <v>#REF!</v>
      </c>
      <c r="E55" s="149" t="e">
        <f>Приоритеты!#REF!</f>
        <v>#REF!</v>
      </c>
      <c r="F55" s="125" t="e">
        <f>SUMIFS('Основной расчет'!$AE$5:$AE$86175,'Основной расчет'!$D$5:$D$86175,$A55,'Основной расчет'!$AA$5:$AA$86175,F$3)</f>
        <v>#REF!</v>
      </c>
      <c r="G55" s="125" t="e">
        <f>SUMIFS('Основной расчет'!$AJ$5:$AJ$86175,'Основной расчет'!$D$5:$D$86175,$A55,'Основной расчет'!$AA$5:$AA$86175,G$3)</f>
        <v>#REF!</v>
      </c>
      <c r="H55" s="125" t="e">
        <f>SUMIFS('Основной расчет'!$AH$5:$AH$86175,'Основной расчет'!$D$5:$D$86175,$A55,'Основной расчет'!$AA$5:$AA$86175,H$3)</f>
        <v>#REF!</v>
      </c>
      <c r="I55" s="125" t="e">
        <f>SUMIFS('Основной расчет'!$AC$5:$AC$86175,'Основной расчет'!$D$5:$D$86175,$A55,'Основной расчет'!$AA$5:$AA$86175,I$3)</f>
        <v>#REF!</v>
      </c>
      <c r="J55" s="126" t="e">
        <f>SUMIFS('Основной расчет'!$AE$5:$AE$86175,'Основной расчет'!$D$5:$D$86175,$A55,'Основной расчет'!$AA$5:$AA$86175,J$3)</f>
        <v>#REF!</v>
      </c>
      <c r="K55" s="126" t="e">
        <f>SUMIFS('Основной расчет'!$AJ$5:$AJ$86175,'Основной расчет'!$D$5:$D$86175,$A55,'Основной расчет'!$AA$5:$AA$86175,K$3)</f>
        <v>#REF!</v>
      </c>
      <c r="L55" s="126" t="e">
        <f>SUMIFS('Основной расчет'!$AH$5:$AH$86175,'Основной расчет'!$D$5:$D$86175,$A55,'Основной расчет'!$AA$5:$AA$86175,L$3)</f>
        <v>#REF!</v>
      </c>
      <c r="M55" s="126" t="e">
        <f>SUMIFS('Основной расчет'!$AC$5:$AC$86175,'Основной расчет'!$D$5:$D$86175,$A55,'Основной расчет'!$AA$5:$AA$86175,M$3)</f>
        <v>#REF!</v>
      </c>
      <c r="N55" s="127" t="e">
        <f>SUMIFS('Основной расчет'!$AE$5:$AE$86175,'Основной расчет'!$D$5:$D$86175,$A55,'Основной расчет'!$AA$5:$AA$86175,N$3)</f>
        <v>#REF!</v>
      </c>
      <c r="O55" s="127" t="e">
        <f>SUMIFS('Основной расчет'!$AJ$5:$AJ$86175,'Основной расчет'!$D$5:$D$86175,$A55,'Основной расчет'!$AA$5:$AA$86175,O$3)</f>
        <v>#REF!</v>
      </c>
      <c r="P55" s="127" t="e">
        <f>SUMIFS('Основной расчет'!$AH$5:$AH$86175,'Основной расчет'!$D$5:$D$86175,$A55,'Основной расчет'!$AA$5:$AA$86175,P$3)</f>
        <v>#REF!</v>
      </c>
      <c r="Q55" s="127" t="e">
        <f>SUMIFS('Основной расчет'!$AC$5:$AC$86175,'Основной расчет'!$D$5:$D$86175,$A55,'Основной расчет'!$AA$5:$AA$86175,Q$3)</f>
        <v>#REF!</v>
      </c>
      <c r="R55" s="128" t="e">
        <f>SUMIFS('Основной расчет'!$AE$5:$AE$86175,'Основной расчет'!$D$5:$D$86175,$A55,'Основной расчет'!$AA$5:$AA$86175,R$3)</f>
        <v>#REF!</v>
      </c>
      <c r="S55" s="128" t="e">
        <f>SUMIFS('Основной расчет'!$AJ$5:$AJ$86175,'Основной расчет'!$D$5:$D$86175,$A55,'Основной расчет'!$AA$5:$AA$86175,S$3)</f>
        <v>#REF!</v>
      </c>
      <c r="T55" s="128" t="e">
        <f>SUMIFS('Основной расчет'!$AH$5:$AH$86175,'Основной расчет'!$D$5:$D$86175,$A55,'Основной расчет'!$AA$5:$AA$86175,T$3)</f>
        <v>#REF!</v>
      </c>
      <c r="U55" s="128" t="e">
        <f>SUMIFS('Основной расчет'!$AC$5:$AC$86175,'Основной расчет'!$D$5:$D$86175,$A55,'Основной расчет'!$AA$5:$AA$86175,U$3)</f>
        <v>#REF!</v>
      </c>
      <c r="V55" s="129" t="e">
        <f>SUMIFS('Основной расчет'!$AE$5:$AE$86175,'Основной расчет'!$D$5:$D$86175,$A55,'Основной расчет'!$AA$5:$AA$86175,V$3)</f>
        <v>#REF!</v>
      </c>
      <c r="W55" s="129" t="e">
        <f>SUMIFS('Основной расчет'!$AJ$5:$AJ$86175,'Основной расчет'!$D$5:$D$86175,$A55,'Основной расчет'!$AA$5:$AA$86175,W$3)</f>
        <v>#REF!</v>
      </c>
      <c r="X55" s="129" t="e">
        <f>SUMIFS('Основной расчет'!$AH$5:$AH$86175,'Основной расчет'!$D$5:$D$86175,$A55,'Основной расчет'!$AA$5:$AA$86175,X$3)</f>
        <v>#REF!</v>
      </c>
      <c r="Y55" s="129" t="e">
        <f>SUMIFS('Основной расчет'!$AC$5:$AC$86175,'Основной расчет'!$D$5:$D$86175,$A55,'Основной расчет'!$AA$5:$AA$86175,Y$3)</f>
        <v>#REF!</v>
      </c>
    </row>
    <row r="56" spans="1:25" ht="15" hidden="1" x14ac:dyDescent="0.25">
      <c r="A56" s="81" t="s">
        <v>203</v>
      </c>
      <c r="B56" s="148" t="e">
        <f t="shared" si="2"/>
        <v>#REF!</v>
      </c>
      <c r="C56" s="149" t="str">
        <f>Приоритеты!C68</f>
        <v>Генерация</v>
      </c>
      <c r="D56" s="149" t="e">
        <f>Приоритеты!#REF!</f>
        <v>#REF!</v>
      </c>
      <c r="E56" s="149" t="e">
        <f>Приоритеты!#REF!</f>
        <v>#REF!</v>
      </c>
      <c r="F56" s="125">
        <f>SUMIFS('Основной расчет'!$AE$5:$AE$86175,'Основной расчет'!$D$5:$D$86175,$A56,'Основной расчет'!$AA$5:$AA$86175,F$3)</f>
        <v>0</v>
      </c>
      <c r="G56" s="125">
        <f>SUMIFS('Основной расчет'!$AJ$5:$AJ$86175,'Основной расчет'!$D$5:$D$86175,$A56,'Основной расчет'!$AA$5:$AA$86175,G$3)</f>
        <v>0</v>
      </c>
      <c r="H56" s="125">
        <f>SUMIFS('Основной расчет'!$AH$5:$AH$86175,'Основной расчет'!$D$5:$D$86175,$A56,'Основной расчет'!$AA$5:$AA$86175,H$3)</f>
        <v>0</v>
      </c>
      <c r="I56" s="125">
        <f>SUMIFS('Основной расчет'!$AC$5:$AC$86175,'Основной расчет'!$D$5:$D$86175,$A56,'Основной расчет'!$AA$5:$AA$86175,I$3)</f>
        <v>0</v>
      </c>
      <c r="J56" s="126">
        <f>SUMIFS('Основной расчет'!$AE$5:$AE$86175,'Основной расчет'!$D$5:$D$86175,$A56,'Основной расчет'!$AA$5:$AA$86175,J$3)</f>
        <v>0</v>
      </c>
      <c r="K56" s="126">
        <f>SUMIFS('Основной расчет'!$AJ$5:$AJ$86175,'Основной расчет'!$D$5:$D$86175,$A56,'Основной расчет'!$AA$5:$AA$86175,K$3)</f>
        <v>0</v>
      </c>
      <c r="L56" s="126">
        <f>SUMIFS('Основной расчет'!$AH$5:$AH$86175,'Основной расчет'!$D$5:$D$86175,$A56,'Основной расчет'!$AA$5:$AA$86175,L$3)</f>
        <v>0</v>
      </c>
      <c r="M56" s="126">
        <f>SUMIFS('Основной расчет'!$AC$5:$AC$86175,'Основной расчет'!$D$5:$D$86175,$A56,'Основной расчет'!$AA$5:$AA$86175,M$3)</f>
        <v>0</v>
      </c>
      <c r="N56" s="127">
        <f>SUMIFS('Основной расчет'!$AE$5:$AE$86175,'Основной расчет'!$D$5:$D$86175,$A56,'Основной расчет'!$AA$5:$AA$86175,N$3)</f>
        <v>0</v>
      </c>
      <c r="O56" s="127">
        <f>SUMIFS('Основной расчет'!$AJ$5:$AJ$86175,'Основной расчет'!$D$5:$D$86175,$A56,'Основной расчет'!$AA$5:$AA$86175,O$3)</f>
        <v>0</v>
      </c>
      <c r="P56" s="127">
        <f>SUMIFS('Основной расчет'!$AH$5:$AH$86175,'Основной расчет'!$D$5:$D$86175,$A56,'Основной расчет'!$AA$5:$AA$86175,P$3)</f>
        <v>0</v>
      </c>
      <c r="Q56" s="127">
        <f>SUMIFS('Основной расчет'!$AC$5:$AC$86175,'Основной расчет'!$D$5:$D$86175,$A56,'Основной расчет'!$AA$5:$AA$86175,Q$3)</f>
        <v>0</v>
      </c>
      <c r="R56" s="128" t="e">
        <f>SUMIFS('Основной расчет'!$AE$5:$AE$86175,'Основной расчет'!$D$5:$D$86175,$A56,'Основной расчет'!$AA$5:$AA$86175,R$3)</f>
        <v>#REF!</v>
      </c>
      <c r="S56" s="128" t="e">
        <f>SUMIFS('Основной расчет'!$AJ$5:$AJ$86175,'Основной расчет'!$D$5:$D$86175,$A56,'Основной расчет'!$AA$5:$AA$86175,S$3)</f>
        <v>#REF!</v>
      </c>
      <c r="T56" s="128" t="e">
        <f>SUMIFS('Основной расчет'!$AH$5:$AH$86175,'Основной расчет'!$D$5:$D$86175,$A56,'Основной расчет'!$AA$5:$AA$86175,T$3)</f>
        <v>#REF!</v>
      </c>
      <c r="U56" s="128" t="e">
        <f>SUMIFS('Основной расчет'!$AC$5:$AC$86175,'Основной расчет'!$D$5:$D$86175,$A56,'Основной расчет'!$AA$5:$AA$86175,U$3)</f>
        <v>#REF!</v>
      </c>
      <c r="V56" s="129" t="e">
        <f>SUMIFS('Основной расчет'!$AE$5:$AE$86175,'Основной расчет'!$D$5:$D$86175,$A56,'Основной расчет'!$AA$5:$AA$86175,V$3)</f>
        <v>#REF!</v>
      </c>
      <c r="W56" s="129" t="e">
        <f>SUMIFS('Основной расчет'!$AJ$5:$AJ$86175,'Основной расчет'!$D$5:$D$86175,$A56,'Основной расчет'!$AA$5:$AA$86175,W$3)</f>
        <v>#REF!</v>
      </c>
      <c r="X56" s="129" t="e">
        <f>SUMIFS('Основной расчет'!$AH$5:$AH$86175,'Основной расчет'!$D$5:$D$86175,$A56,'Основной расчет'!$AA$5:$AA$86175,X$3)</f>
        <v>#REF!</v>
      </c>
      <c r="Y56" s="129" t="e">
        <f>SUMIFS('Основной расчет'!$AC$5:$AC$86175,'Основной расчет'!$D$5:$D$86175,$A56,'Основной расчет'!$AA$5:$AA$86175,Y$3)</f>
        <v>#REF!</v>
      </c>
    </row>
    <row r="57" spans="1:25" ht="15" hidden="1" x14ac:dyDescent="0.25">
      <c r="A57" s="81" t="s">
        <v>211</v>
      </c>
      <c r="B57" s="148" t="e">
        <f t="shared" si="2"/>
        <v>#REF!</v>
      </c>
      <c r="C57" s="149" t="str">
        <f>Приоритеты!C69</f>
        <v>Генерация</v>
      </c>
      <c r="D57" s="149" t="e">
        <f>Приоритеты!#REF!</f>
        <v>#REF!</v>
      </c>
      <c r="E57" s="149" t="e">
        <f>Приоритеты!#REF!</f>
        <v>#REF!</v>
      </c>
      <c r="F57" s="125">
        <f>SUMIFS('Основной расчет'!$AE$5:$AE$86175,'Основной расчет'!$D$5:$D$86175,$A57,'Основной расчет'!$AA$5:$AA$86175,F$3)</f>
        <v>0</v>
      </c>
      <c r="G57" s="125">
        <f>SUMIFS('Основной расчет'!$AJ$5:$AJ$86175,'Основной расчет'!$D$5:$D$86175,$A57,'Основной расчет'!$AA$5:$AA$86175,G$3)</f>
        <v>0</v>
      </c>
      <c r="H57" s="125">
        <f>SUMIFS('Основной расчет'!$AH$5:$AH$86175,'Основной расчет'!$D$5:$D$86175,$A57,'Основной расчет'!$AA$5:$AA$86175,H$3)</f>
        <v>0</v>
      </c>
      <c r="I57" s="125">
        <f>SUMIFS('Основной расчет'!$AC$5:$AC$86175,'Основной расчет'!$D$5:$D$86175,$A57,'Основной расчет'!$AA$5:$AA$86175,I$3)</f>
        <v>0</v>
      </c>
      <c r="J57" s="126" t="e">
        <f>SUMIFS('Основной расчет'!$AE$5:$AE$86175,'Основной расчет'!$D$5:$D$86175,$A57,'Основной расчет'!$AA$5:$AA$86175,J$3)</f>
        <v>#REF!</v>
      </c>
      <c r="K57" s="126" t="e">
        <f>SUMIFS('Основной расчет'!$AJ$5:$AJ$86175,'Основной расчет'!$D$5:$D$86175,$A57,'Основной расчет'!$AA$5:$AA$86175,K$3)</f>
        <v>#REF!</v>
      </c>
      <c r="L57" s="126" t="e">
        <f>SUMIFS('Основной расчет'!$AH$5:$AH$86175,'Основной расчет'!$D$5:$D$86175,$A57,'Основной расчет'!$AA$5:$AA$86175,L$3)</f>
        <v>#REF!</v>
      </c>
      <c r="M57" s="126" t="e">
        <f>SUMIFS('Основной расчет'!$AC$5:$AC$86175,'Основной расчет'!$D$5:$D$86175,$A57,'Основной расчет'!$AA$5:$AA$86175,M$3)</f>
        <v>#REF!</v>
      </c>
      <c r="N57" s="127" t="e">
        <f>SUMIFS('Основной расчет'!$AE$5:$AE$86175,'Основной расчет'!$D$5:$D$86175,$A57,'Основной расчет'!$AA$5:$AA$86175,N$3)</f>
        <v>#REF!</v>
      </c>
      <c r="O57" s="127" t="e">
        <f>SUMIFS('Основной расчет'!$AJ$5:$AJ$86175,'Основной расчет'!$D$5:$D$86175,$A57,'Основной расчет'!$AA$5:$AA$86175,O$3)</f>
        <v>#REF!</v>
      </c>
      <c r="P57" s="127" t="e">
        <f>SUMIFS('Основной расчет'!$AH$5:$AH$86175,'Основной расчет'!$D$5:$D$86175,$A57,'Основной расчет'!$AA$5:$AA$86175,P$3)</f>
        <v>#REF!</v>
      </c>
      <c r="Q57" s="127" t="e">
        <f>SUMIFS('Основной расчет'!$AC$5:$AC$86175,'Основной расчет'!$D$5:$D$86175,$A57,'Основной расчет'!$AA$5:$AA$86175,Q$3)</f>
        <v>#REF!</v>
      </c>
      <c r="R57" s="128" t="e">
        <f>SUMIFS('Основной расчет'!$AE$5:$AE$86175,'Основной расчет'!$D$5:$D$86175,$A57,'Основной расчет'!$AA$5:$AA$86175,R$3)</f>
        <v>#REF!</v>
      </c>
      <c r="S57" s="128" t="e">
        <f>SUMIFS('Основной расчет'!$AJ$5:$AJ$86175,'Основной расчет'!$D$5:$D$86175,$A57,'Основной расчет'!$AA$5:$AA$86175,S$3)</f>
        <v>#REF!</v>
      </c>
      <c r="T57" s="128" t="e">
        <f>SUMIFS('Основной расчет'!$AH$5:$AH$86175,'Основной расчет'!$D$5:$D$86175,$A57,'Основной расчет'!$AA$5:$AA$86175,T$3)</f>
        <v>#REF!</v>
      </c>
      <c r="U57" s="128" t="e">
        <f>SUMIFS('Основной расчет'!$AC$5:$AC$86175,'Основной расчет'!$D$5:$D$86175,$A57,'Основной расчет'!$AA$5:$AA$86175,U$3)</f>
        <v>#REF!</v>
      </c>
      <c r="V57" s="129" t="e">
        <f>SUMIFS('Основной расчет'!$AE$5:$AE$86175,'Основной расчет'!$D$5:$D$86175,$A57,'Основной расчет'!$AA$5:$AA$86175,V$3)</f>
        <v>#REF!</v>
      </c>
      <c r="W57" s="129" t="e">
        <f>SUMIFS('Основной расчет'!$AJ$5:$AJ$86175,'Основной расчет'!$D$5:$D$86175,$A57,'Основной расчет'!$AA$5:$AA$86175,W$3)</f>
        <v>#REF!</v>
      </c>
      <c r="X57" s="129" t="e">
        <f>SUMIFS('Основной расчет'!$AH$5:$AH$86175,'Основной расчет'!$D$5:$D$86175,$A57,'Основной расчет'!$AA$5:$AA$86175,X$3)</f>
        <v>#REF!</v>
      </c>
      <c r="Y57" s="129" t="e">
        <f>SUMIFS('Основной расчет'!$AC$5:$AC$86175,'Основной расчет'!$D$5:$D$86175,$A57,'Основной расчет'!$AA$5:$AA$86175,Y$3)</f>
        <v>#REF!</v>
      </c>
    </row>
    <row r="58" spans="1:25" ht="15" hidden="1" x14ac:dyDescent="0.25">
      <c r="A58" s="81" t="s">
        <v>212</v>
      </c>
      <c r="B58" s="148" t="e">
        <f t="shared" si="2"/>
        <v>#REF!</v>
      </c>
      <c r="C58" s="149" t="str">
        <f>Приоритеты!C70</f>
        <v>Генерация</v>
      </c>
      <c r="D58" s="149" t="e">
        <f>Приоритеты!#REF!</f>
        <v>#REF!</v>
      </c>
      <c r="E58" s="149" t="e">
        <f>Приоритеты!#REF!</f>
        <v>#REF!</v>
      </c>
      <c r="F58" s="125">
        <f>SUMIFS('Основной расчет'!$AE$5:$AE$86175,'Основной расчет'!$D$5:$D$86175,$A58,'Основной расчет'!$AA$5:$AA$86175,F$3)</f>
        <v>0</v>
      </c>
      <c r="G58" s="125">
        <f>SUMIFS('Основной расчет'!$AJ$5:$AJ$86175,'Основной расчет'!$D$5:$D$86175,$A58,'Основной расчет'!$AA$5:$AA$86175,G$3)</f>
        <v>0</v>
      </c>
      <c r="H58" s="125">
        <f>SUMIFS('Основной расчет'!$AH$5:$AH$86175,'Основной расчет'!$D$5:$D$86175,$A58,'Основной расчет'!$AA$5:$AA$86175,H$3)</f>
        <v>0</v>
      </c>
      <c r="I58" s="125">
        <f>SUMIFS('Основной расчет'!$AC$5:$AC$86175,'Основной расчет'!$D$5:$D$86175,$A58,'Основной расчет'!$AA$5:$AA$86175,I$3)</f>
        <v>0</v>
      </c>
      <c r="J58" s="126">
        <f>SUMIFS('Основной расчет'!$AE$5:$AE$86175,'Основной расчет'!$D$5:$D$86175,$A58,'Основной расчет'!$AA$5:$AA$86175,J$3)</f>
        <v>0</v>
      </c>
      <c r="K58" s="126">
        <f>SUMIFS('Основной расчет'!$AJ$5:$AJ$86175,'Основной расчет'!$D$5:$D$86175,$A58,'Основной расчет'!$AA$5:$AA$86175,K$3)</f>
        <v>0</v>
      </c>
      <c r="L58" s="126">
        <f>SUMIFS('Основной расчет'!$AH$5:$AH$86175,'Основной расчет'!$D$5:$D$86175,$A58,'Основной расчет'!$AA$5:$AA$86175,L$3)</f>
        <v>0</v>
      </c>
      <c r="M58" s="126">
        <f>SUMIFS('Основной расчет'!$AC$5:$AC$86175,'Основной расчет'!$D$5:$D$86175,$A58,'Основной расчет'!$AA$5:$AA$86175,M$3)</f>
        <v>0</v>
      </c>
      <c r="N58" s="127">
        <f>SUMIFS('Основной расчет'!$AE$5:$AE$86175,'Основной расчет'!$D$5:$D$86175,$A58,'Основной расчет'!$AA$5:$AA$86175,N$3)</f>
        <v>0</v>
      </c>
      <c r="O58" s="127">
        <f>SUMIFS('Основной расчет'!$AJ$5:$AJ$86175,'Основной расчет'!$D$5:$D$86175,$A58,'Основной расчет'!$AA$5:$AA$86175,O$3)</f>
        <v>0</v>
      </c>
      <c r="P58" s="127">
        <f>SUMIFS('Основной расчет'!$AH$5:$AH$86175,'Основной расчет'!$D$5:$D$86175,$A58,'Основной расчет'!$AA$5:$AA$86175,P$3)</f>
        <v>0</v>
      </c>
      <c r="Q58" s="127">
        <f>SUMIFS('Основной расчет'!$AC$5:$AC$86175,'Основной расчет'!$D$5:$D$86175,$A58,'Основной расчет'!$AA$5:$AA$86175,Q$3)</f>
        <v>0</v>
      </c>
      <c r="R58" s="128" t="e">
        <f>SUMIFS('Основной расчет'!$AE$5:$AE$86175,'Основной расчет'!$D$5:$D$86175,$A58,'Основной расчет'!$AA$5:$AA$86175,R$3)</f>
        <v>#REF!</v>
      </c>
      <c r="S58" s="128" t="e">
        <f>SUMIFS('Основной расчет'!$AJ$5:$AJ$86175,'Основной расчет'!$D$5:$D$86175,$A58,'Основной расчет'!$AA$5:$AA$86175,S$3)</f>
        <v>#REF!</v>
      </c>
      <c r="T58" s="128" t="e">
        <f>SUMIFS('Основной расчет'!$AH$5:$AH$86175,'Основной расчет'!$D$5:$D$86175,$A58,'Основной расчет'!$AA$5:$AA$86175,T$3)</f>
        <v>#REF!</v>
      </c>
      <c r="U58" s="128" t="e">
        <f>SUMIFS('Основной расчет'!$AC$5:$AC$86175,'Основной расчет'!$D$5:$D$86175,$A58,'Основной расчет'!$AA$5:$AA$86175,U$3)</f>
        <v>#REF!</v>
      </c>
      <c r="V58" s="129" t="e">
        <f>SUMIFS('Основной расчет'!$AE$5:$AE$86175,'Основной расчет'!$D$5:$D$86175,$A58,'Основной расчет'!$AA$5:$AA$86175,V$3)</f>
        <v>#REF!</v>
      </c>
      <c r="W58" s="129" t="e">
        <f>SUMIFS('Основной расчет'!$AJ$5:$AJ$86175,'Основной расчет'!$D$5:$D$86175,$A58,'Основной расчет'!$AA$5:$AA$86175,W$3)</f>
        <v>#REF!</v>
      </c>
      <c r="X58" s="129" t="e">
        <f>SUMIFS('Основной расчет'!$AH$5:$AH$86175,'Основной расчет'!$D$5:$D$86175,$A58,'Основной расчет'!$AA$5:$AA$86175,X$3)</f>
        <v>#REF!</v>
      </c>
      <c r="Y58" s="129" t="e">
        <f>SUMIFS('Основной расчет'!$AC$5:$AC$86175,'Основной расчет'!$D$5:$D$86175,$A58,'Основной расчет'!$AA$5:$AA$86175,Y$3)</f>
        <v>#REF!</v>
      </c>
    </row>
    <row r="59" spans="1:25" ht="15" hidden="1" x14ac:dyDescent="0.25">
      <c r="A59" s="81" t="s">
        <v>215</v>
      </c>
      <c r="B59" s="148" t="e">
        <f t="shared" si="2"/>
        <v>#REF!</v>
      </c>
      <c r="C59" s="149" t="str">
        <f>Приоритеты!C71</f>
        <v>Генерация</v>
      </c>
      <c r="D59" s="149" t="e">
        <f>Приоритеты!#REF!</f>
        <v>#REF!</v>
      </c>
      <c r="E59" s="149" t="e">
        <f>Приоритеты!#REF!</f>
        <v>#REF!</v>
      </c>
      <c r="F59" s="125">
        <f>SUMIFS('Основной расчет'!$AE$5:$AE$86175,'Основной расчет'!$D$5:$D$86175,$A59,'Основной расчет'!$AA$5:$AA$86175,F$3)</f>
        <v>0</v>
      </c>
      <c r="G59" s="125">
        <f>SUMIFS('Основной расчет'!$AJ$5:$AJ$86175,'Основной расчет'!$D$5:$D$86175,$A59,'Основной расчет'!$AA$5:$AA$86175,G$3)</f>
        <v>0</v>
      </c>
      <c r="H59" s="125">
        <f>SUMIFS('Основной расчет'!$AH$5:$AH$86175,'Основной расчет'!$D$5:$D$86175,$A59,'Основной расчет'!$AA$5:$AA$86175,H$3)</f>
        <v>0</v>
      </c>
      <c r="I59" s="125">
        <f>SUMIFS('Основной расчет'!$AC$5:$AC$86175,'Основной расчет'!$D$5:$D$86175,$A59,'Основной расчет'!$AA$5:$AA$86175,I$3)</f>
        <v>0</v>
      </c>
      <c r="J59" s="126">
        <f>SUMIFS('Основной расчет'!$AE$5:$AE$86175,'Основной расчет'!$D$5:$D$86175,$A59,'Основной расчет'!$AA$5:$AA$86175,J$3)</f>
        <v>0</v>
      </c>
      <c r="K59" s="126">
        <f>SUMIFS('Основной расчет'!$AJ$5:$AJ$86175,'Основной расчет'!$D$5:$D$86175,$A59,'Основной расчет'!$AA$5:$AA$86175,K$3)</f>
        <v>0</v>
      </c>
      <c r="L59" s="126">
        <f>SUMIFS('Основной расчет'!$AH$5:$AH$86175,'Основной расчет'!$D$5:$D$86175,$A59,'Основной расчет'!$AA$5:$AA$86175,L$3)</f>
        <v>0</v>
      </c>
      <c r="M59" s="126">
        <f>SUMIFS('Основной расчет'!$AC$5:$AC$86175,'Основной расчет'!$D$5:$D$86175,$A59,'Основной расчет'!$AA$5:$AA$86175,M$3)</f>
        <v>0</v>
      </c>
      <c r="N59" s="127" t="e">
        <f>SUMIFS('Основной расчет'!$AE$5:$AE$86175,'Основной расчет'!$D$5:$D$86175,$A59,'Основной расчет'!$AA$5:$AA$86175,N$3)</f>
        <v>#REF!</v>
      </c>
      <c r="O59" s="127" t="e">
        <f>SUMIFS('Основной расчет'!$AJ$5:$AJ$86175,'Основной расчет'!$D$5:$D$86175,$A59,'Основной расчет'!$AA$5:$AA$86175,O$3)</f>
        <v>#REF!</v>
      </c>
      <c r="P59" s="127" t="e">
        <f>SUMIFS('Основной расчет'!$AH$5:$AH$86175,'Основной расчет'!$D$5:$D$86175,$A59,'Основной расчет'!$AA$5:$AA$86175,P$3)</f>
        <v>#REF!</v>
      </c>
      <c r="Q59" s="127" t="e">
        <f>SUMIFS('Основной расчет'!$AC$5:$AC$86175,'Основной расчет'!$D$5:$D$86175,$A59,'Основной расчет'!$AA$5:$AA$86175,Q$3)</f>
        <v>#REF!</v>
      </c>
      <c r="R59" s="128" t="e">
        <f>SUMIFS('Основной расчет'!$AE$5:$AE$86175,'Основной расчет'!$D$5:$D$86175,$A59,'Основной расчет'!$AA$5:$AA$86175,R$3)</f>
        <v>#REF!</v>
      </c>
      <c r="S59" s="128" t="e">
        <f>SUMIFS('Основной расчет'!$AJ$5:$AJ$86175,'Основной расчет'!$D$5:$D$86175,$A59,'Основной расчет'!$AA$5:$AA$86175,S$3)</f>
        <v>#REF!</v>
      </c>
      <c r="T59" s="128" t="e">
        <f>SUMIFS('Основной расчет'!$AH$5:$AH$86175,'Основной расчет'!$D$5:$D$86175,$A59,'Основной расчет'!$AA$5:$AA$86175,T$3)</f>
        <v>#REF!</v>
      </c>
      <c r="U59" s="128" t="e">
        <f>SUMIFS('Основной расчет'!$AC$5:$AC$86175,'Основной расчет'!$D$5:$D$86175,$A59,'Основной расчет'!$AA$5:$AA$86175,U$3)</f>
        <v>#REF!</v>
      </c>
      <c r="V59" s="129" t="e">
        <f>SUMIFS('Основной расчет'!$AE$5:$AE$86175,'Основной расчет'!$D$5:$D$86175,$A59,'Основной расчет'!$AA$5:$AA$86175,V$3)</f>
        <v>#REF!</v>
      </c>
      <c r="W59" s="129" t="e">
        <f>SUMIFS('Основной расчет'!$AJ$5:$AJ$86175,'Основной расчет'!$D$5:$D$86175,$A59,'Основной расчет'!$AA$5:$AA$86175,W$3)</f>
        <v>#REF!</v>
      </c>
      <c r="X59" s="129" t="e">
        <f>SUMIFS('Основной расчет'!$AH$5:$AH$86175,'Основной расчет'!$D$5:$D$86175,$A59,'Основной расчет'!$AA$5:$AA$86175,X$3)</f>
        <v>#REF!</v>
      </c>
      <c r="Y59" s="129" t="e">
        <f>SUMIFS('Основной расчет'!$AC$5:$AC$86175,'Основной расчет'!$D$5:$D$86175,$A59,'Основной расчет'!$AA$5:$AA$86175,Y$3)</f>
        <v>#REF!</v>
      </c>
    </row>
    <row r="60" spans="1:25" ht="15" hidden="1" x14ac:dyDescent="0.25">
      <c r="A60" s="81" t="s">
        <v>216</v>
      </c>
      <c r="B60" s="148" t="e">
        <f t="shared" si="2"/>
        <v>#REF!</v>
      </c>
      <c r="C60" s="149" t="str">
        <f>Приоритеты!C72</f>
        <v>Генерация</v>
      </c>
      <c r="D60" s="149" t="e">
        <f>Приоритеты!#REF!</f>
        <v>#REF!</v>
      </c>
      <c r="E60" s="149" t="e">
        <f>Приоритеты!#REF!</f>
        <v>#REF!</v>
      </c>
      <c r="F60" s="125">
        <f>SUMIFS('Основной расчет'!$AE$5:$AE$86175,'Основной расчет'!$D$5:$D$86175,$A60,'Основной расчет'!$AA$5:$AA$86175,F$3)</f>
        <v>0</v>
      </c>
      <c r="G60" s="125">
        <f>SUMIFS('Основной расчет'!$AJ$5:$AJ$86175,'Основной расчет'!$D$5:$D$86175,$A60,'Основной расчет'!$AA$5:$AA$86175,G$3)</f>
        <v>0</v>
      </c>
      <c r="H60" s="125">
        <f>SUMIFS('Основной расчет'!$AH$5:$AH$86175,'Основной расчет'!$D$5:$D$86175,$A60,'Основной расчет'!$AA$5:$AA$86175,H$3)</f>
        <v>0</v>
      </c>
      <c r="I60" s="125">
        <f>SUMIFS('Основной расчет'!$AC$5:$AC$86175,'Основной расчет'!$D$5:$D$86175,$A60,'Основной расчет'!$AA$5:$AA$86175,I$3)</f>
        <v>0</v>
      </c>
      <c r="J60" s="126" t="e">
        <f>SUMIFS('Основной расчет'!$AE$5:$AE$86175,'Основной расчет'!$D$5:$D$86175,$A60,'Основной расчет'!$AA$5:$AA$86175,J$3)</f>
        <v>#REF!</v>
      </c>
      <c r="K60" s="126" t="e">
        <f>SUMIFS('Основной расчет'!$AJ$5:$AJ$86175,'Основной расчет'!$D$5:$D$86175,$A60,'Основной расчет'!$AA$5:$AA$86175,K$3)</f>
        <v>#REF!</v>
      </c>
      <c r="L60" s="126" t="e">
        <f>SUMIFS('Основной расчет'!$AH$5:$AH$86175,'Основной расчет'!$D$5:$D$86175,$A60,'Основной расчет'!$AA$5:$AA$86175,L$3)</f>
        <v>#REF!</v>
      </c>
      <c r="M60" s="126" t="e">
        <f>SUMIFS('Основной расчет'!$AC$5:$AC$86175,'Основной расчет'!$D$5:$D$86175,$A60,'Основной расчет'!$AA$5:$AA$86175,M$3)</f>
        <v>#REF!</v>
      </c>
      <c r="N60" s="127" t="e">
        <f>SUMIFS('Основной расчет'!$AE$5:$AE$86175,'Основной расчет'!$D$5:$D$86175,$A60,'Основной расчет'!$AA$5:$AA$86175,N$3)</f>
        <v>#REF!</v>
      </c>
      <c r="O60" s="127" t="e">
        <f>SUMIFS('Основной расчет'!$AJ$5:$AJ$86175,'Основной расчет'!$D$5:$D$86175,$A60,'Основной расчет'!$AA$5:$AA$86175,O$3)</f>
        <v>#REF!</v>
      </c>
      <c r="P60" s="127" t="e">
        <f>SUMIFS('Основной расчет'!$AH$5:$AH$86175,'Основной расчет'!$D$5:$D$86175,$A60,'Основной расчет'!$AA$5:$AA$86175,P$3)</f>
        <v>#REF!</v>
      </c>
      <c r="Q60" s="127" t="e">
        <f>SUMIFS('Основной расчет'!$AC$5:$AC$86175,'Основной расчет'!$D$5:$D$86175,$A60,'Основной расчет'!$AA$5:$AA$86175,Q$3)</f>
        <v>#REF!</v>
      </c>
      <c r="R60" s="128" t="e">
        <f>SUMIFS('Основной расчет'!$AE$5:$AE$86175,'Основной расчет'!$D$5:$D$86175,$A60,'Основной расчет'!$AA$5:$AA$86175,R$3)</f>
        <v>#REF!</v>
      </c>
      <c r="S60" s="128" t="e">
        <f>SUMIFS('Основной расчет'!$AJ$5:$AJ$86175,'Основной расчет'!$D$5:$D$86175,$A60,'Основной расчет'!$AA$5:$AA$86175,S$3)</f>
        <v>#REF!</v>
      </c>
      <c r="T60" s="128" t="e">
        <f>SUMIFS('Основной расчет'!$AH$5:$AH$86175,'Основной расчет'!$D$5:$D$86175,$A60,'Основной расчет'!$AA$5:$AA$86175,T$3)</f>
        <v>#REF!</v>
      </c>
      <c r="U60" s="128" t="e">
        <f>SUMIFS('Основной расчет'!$AC$5:$AC$86175,'Основной расчет'!$D$5:$D$86175,$A60,'Основной расчет'!$AA$5:$AA$86175,U$3)</f>
        <v>#REF!</v>
      </c>
      <c r="V60" s="129" t="e">
        <f>SUMIFS('Основной расчет'!$AE$5:$AE$86175,'Основной расчет'!$D$5:$D$86175,$A60,'Основной расчет'!$AA$5:$AA$86175,V$3)</f>
        <v>#REF!</v>
      </c>
      <c r="W60" s="129" t="e">
        <f>SUMIFS('Основной расчет'!$AJ$5:$AJ$86175,'Основной расчет'!$D$5:$D$86175,$A60,'Основной расчет'!$AA$5:$AA$86175,W$3)</f>
        <v>#REF!</v>
      </c>
      <c r="X60" s="129" t="e">
        <f>SUMIFS('Основной расчет'!$AH$5:$AH$86175,'Основной расчет'!$D$5:$D$86175,$A60,'Основной расчет'!$AA$5:$AA$86175,X$3)</f>
        <v>#REF!</v>
      </c>
      <c r="Y60" s="129" t="e">
        <f>SUMIFS('Основной расчет'!$AC$5:$AC$86175,'Основной расчет'!$D$5:$D$86175,$A60,'Основной расчет'!$AA$5:$AA$86175,Y$3)</f>
        <v>#REF!</v>
      </c>
    </row>
    <row r="61" spans="1:25" ht="15" hidden="1" x14ac:dyDescent="0.25">
      <c r="A61" s="81" t="s">
        <v>217</v>
      </c>
      <c r="B61" s="148" t="e">
        <f t="shared" si="2"/>
        <v>#REF!</v>
      </c>
      <c r="C61" s="149" t="str">
        <f>Приоритеты!C73</f>
        <v>Генерация</v>
      </c>
      <c r="D61" s="149" t="e">
        <f>Приоритеты!#REF!</f>
        <v>#REF!</v>
      </c>
      <c r="E61" s="149" t="e">
        <f>Приоритеты!#REF!</f>
        <v>#REF!</v>
      </c>
      <c r="F61" s="125">
        <f>SUMIFS('Основной расчет'!$AE$5:$AE$86175,'Основной расчет'!$D$5:$D$86175,$A61,'Основной расчет'!$AA$5:$AA$86175,F$3)</f>
        <v>0</v>
      </c>
      <c r="G61" s="125">
        <f>SUMIFS('Основной расчет'!$AJ$5:$AJ$86175,'Основной расчет'!$D$5:$D$86175,$A61,'Основной расчет'!$AA$5:$AA$86175,G$3)</f>
        <v>0</v>
      </c>
      <c r="H61" s="125">
        <f>SUMIFS('Основной расчет'!$AH$5:$AH$86175,'Основной расчет'!$D$5:$D$86175,$A61,'Основной расчет'!$AA$5:$AA$86175,H$3)</f>
        <v>0</v>
      </c>
      <c r="I61" s="125">
        <f>SUMIFS('Основной расчет'!$AC$5:$AC$86175,'Основной расчет'!$D$5:$D$86175,$A61,'Основной расчет'!$AA$5:$AA$86175,I$3)</f>
        <v>0</v>
      </c>
      <c r="J61" s="126" t="e">
        <f>SUMIFS('Основной расчет'!$AE$5:$AE$86175,'Основной расчет'!$D$5:$D$86175,$A61,'Основной расчет'!$AA$5:$AA$86175,J$3)</f>
        <v>#REF!</v>
      </c>
      <c r="K61" s="126" t="e">
        <f>SUMIFS('Основной расчет'!$AJ$5:$AJ$86175,'Основной расчет'!$D$5:$D$86175,$A61,'Основной расчет'!$AA$5:$AA$86175,K$3)</f>
        <v>#REF!</v>
      </c>
      <c r="L61" s="126" t="e">
        <f>SUMIFS('Основной расчет'!$AH$5:$AH$86175,'Основной расчет'!$D$5:$D$86175,$A61,'Основной расчет'!$AA$5:$AA$86175,L$3)</f>
        <v>#REF!</v>
      </c>
      <c r="M61" s="126" t="e">
        <f>SUMIFS('Основной расчет'!$AC$5:$AC$86175,'Основной расчет'!$D$5:$D$86175,$A61,'Основной расчет'!$AA$5:$AA$86175,M$3)</f>
        <v>#REF!</v>
      </c>
      <c r="N61" s="127" t="e">
        <f>SUMIFS('Основной расчет'!$AE$5:$AE$86175,'Основной расчет'!$D$5:$D$86175,$A61,'Основной расчет'!$AA$5:$AA$86175,N$3)</f>
        <v>#REF!</v>
      </c>
      <c r="O61" s="127" t="e">
        <f>SUMIFS('Основной расчет'!$AJ$5:$AJ$86175,'Основной расчет'!$D$5:$D$86175,$A61,'Основной расчет'!$AA$5:$AA$86175,O$3)</f>
        <v>#REF!</v>
      </c>
      <c r="P61" s="127" t="e">
        <f>SUMIFS('Основной расчет'!$AH$5:$AH$86175,'Основной расчет'!$D$5:$D$86175,$A61,'Основной расчет'!$AA$5:$AA$86175,P$3)</f>
        <v>#REF!</v>
      </c>
      <c r="Q61" s="127" t="e">
        <f>SUMIFS('Основной расчет'!$AC$5:$AC$86175,'Основной расчет'!$D$5:$D$86175,$A61,'Основной расчет'!$AA$5:$AA$86175,Q$3)</f>
        <v>#REF!</v>
      </c>
      <c r="R61" s="128" t="e">
        <f>SUMIFS('Основной расчет'!$AE$5:$AE$86175,'Основной расчет'!$D$5:$D$86175,$A61,'Основной расчет'!$AA$5:$AA$86175,R$3)</f>
        <v>#REF!</v>
      </c>
      <c r="S61" s="128" t="e">
        <f>SUMIFS('Основной расчет'!$AJ$5:$AJ$86175,'Основной расчет'!$D$5:$D$86175,$A61,'Основной расчет'!$AA$5:$AA$86175,S$3)</f>
        <v>#REF!</v>
      </c>
      <c r="T61" s="128" t="e">
        <f>SUMIFS('Основной расчет'!$AH$5:$AH$86175,'Основной расчет'!$D$5:$D$86175,$A61,'Основной расчет'!$AA$5:$AA$86175,T$3)</f>
        <v>#REF!</v>
      </c>
      <c r="U61" s="128" t="e">
        <f>SUMIFS('Основной расчет'!$AC$5:$AC$86175,'Основной расчет'!$D$5:$D$86175,$A61,'Основной расчет'!$AA$5:$AA$86175,U$3)</f>
        <v>#REF!</v>
      </c>
      <c r="V61" s="129" t="e">
        <f>SUMIFS('Основной расчет'!$AE$5:$AE$86175,'Основной расчет'!$D$5:$D$86175,$A61,'Основной расчет'!$AA$5:$AA$86175,V$3)</f>
        <v>#REF!</v>
      </c>
      <c r="W61" s="129" t="e">
        <f>SUMIFS('Основной расчет'!$AJ$5:$AJ$86175,'Основной расчет'!$D$5:$D$86175,$A61,'Основной расчет'!$AA$5:$AA$86175,W$3)</f>
        <v>#REF!</v>
      </c>
      <c r="X61" s="129" t="e">
        <f>SUMIFS('Основной расчет'!$AH$5:$AH$86175,'Основной расчет'!$D$5:$D$86175,$A61,'Основной расчет'!$AA$5:$AA$86175,X$3)</f>
        <v>#REF!</v>
      </c>
      <c r="Y61" s="129" t="e">
        <f>SUMIFS('Основной расчет'!$AC$5:$AC$86175,'Основной расчет'!$D$5:$D$86175,$A61,'Основной расчет'!$AA$5:$AA$86175,Y$3)</f>
        <v>#REF!</v>
      </c>
    </row>
    <row r="62" spans="1:25" ht="15" hidden="1" x14ac:dyDescent="0.25">
      <c r="A62" s="81" t="s">
        <v>218</v>
      </c>
      <c r="B62" s="148" t="e">
        <f t="shared" si="2"/>
        <v>#REF!</v>
      </c>
      <c r="C62" s="149" t="str">
        <f>Приоритеты!C74</f>
        <v>Генерация</v>
      </c>
      <c r="D62" s="149" t="e">
        <f>Приоритеты!#REF!</f>
        <v>#REF!</v>
      </c>
      <c r="E62" s="149" t="e">
        <f>Приоритеты!#REF!</f>
        <v>#REF!</v>
      </c>
      <c r="F62" s="125">
        <f>SUMIFS('Основной расчет'!$AE$5:$AE$86175,'Основной расчет'!$D$5:$D$86175,$A62,'Основной расчет'!$AA$5:$AA$86175,F$3)</f>
        <v>0</v>
      </c>
      <c r="G62" s="125">
        <f>SUMIFS('Основной расчет'!$AJ$5:$AJ$86175,'Основной расчет'!$D$5:$D$86175,$A62,'Основной расчет'!$AA$5:$AA$86175,G$3)</f>
        <v>0</v>
      </c>
      <c r="H62" s="125">
        <f>SUMIFS('Основной расчет'!$AH$5:$AH$86175,'Основной расчет'!$D$5:$D$86175,$A62,'Основной расчет'!$AA$5:$AA$86175,H$3)</f>
        <v>0</v>
      </c>
      <c r="I62" s="125">
        <f>SUMIFS('Основной расчет'!$AC$5:$AC$86175,'Основной расчет'!$D$5:$D$86175,$A62,'Основной расчет'!$AA$5:$AA$86175,I$3)</f>
        <v>0</v>
      </c>
      <c r="J62" s="126" t="e">
        <f>SUMIFS('Основной расчет'!$AE$5:$AE$86175,'Основной расчет'!$D$5:$D$86175,$A62,'Основной расчет'!$AA$5:$AA$86175,J$3)</f>
        <v>#REF!</v>
      </c>
      <c r="K62" s="126" t="e">
        <f>SUMIFS('Основной расчет'!$AJ$5:$AJ$86175,'Основной расчет'!$D$5:$D$86175,$A62,'Основной расчет'!$AA$5:$AA$86175,K$3)</f>
        <v>#REF!</v>
      </c>
      <c r="L62" s="126" t="e">
        <f>SUMIFS('Основной расчет'!$AH$5:$AH$86175,'Основной расчет'!$D$5:$D$86175,$A62,'Основной расчет'!$AA$5:$AA$86175,L$3)</f>
        <v>#REF!</v>
      </c>
      <c r="M62" s="126" t="e">
        <f>SUMIFS('Основной расчет'!$AC$5:$AC$86175,'Основной расчет'!$D$5:$D$86175,$A62,'Основной расчет'!$AA$5:$AA$86175,M$3)</f>
        <v>#REF!</v>
      </c>
      <c r="N62" s="127" t="e">
        <f>SUMIFS('Основной расчет'!$AE$5:$AE$86175,'Основной расчет'!$D$5:$D$86175,$A62,'Основной расчет'!$AA$5:$AA$86175,N$3)</f>
        <v>#REF!</v>
      </c>
      <c r="O62" s="127" t="e">
        <f>SUMIFS('Основной расчет'!$AJ$5:$AJ$86175,'Основной расчет'!$D$5:$D$86175,$A62,'Основной расчет'!$AA$5:$AA$86175,O$3)</f>
        <v>#REF!</v>
      </c>
      <c r="P62" s="127" t="e">
        <f>SUMIFS('Основной расчет'!$AH$5:$AH$86175,'Основной расчет'!$D$5:$D$86175,$A62,'Основной расчет'!$AA$5:$AA$86175,P$3)</f>
        <v>#REF!</v>
      </c>
      <c r="Q62" s="127" t="e">
        <f>SUMIFS('Основной расчет'!$AC$5:$AC$86175,'Основной расчет'!$D$5:$D$86175,$A62,'Основной расчет'!$AA$5:$AA$86175,Q$3)</f>
        <v>#REF!</v>
      </c>
      <c r="R62" s="128" t="e">
        <f>SUMIFS('Основной расчет'!$AE$5:$AE$86175,'Основной расчет'!$D$5:$D$86175,$A62,'Основной расчет'!$AA$5:$AA$86175,R$3)</f>
        <v>#REF!</v>
      </c>
      <c r="S62" s="128" t="e">
        <f>SUMIFS('Основной расчет'!$AJ$5:$AJ$86175,'Основной расчет'!$D$5:$D$86175,$A62,'Основной расчет'!$AA$5:$AA$86175,S$3)</f>
        <v>#REF!</v>
      </c>
      <c r="T62" s="128" t="e">
        <f>SUMIFS('Основной расчет'!$AH$5:$AH$86175,'Основной расчет'!$D$5:$D$86175,$A62,'Основной расчет'!$AA$5:$AA$86175,T$3)</f>
        <v>#REF!</v>
      </c>
      <c r="U62" s="128" t="e">
        <f>SUMIFS('Основной расчет'!$AC$5:$AC$86175,'Основной расчет'!$D$5:$D$86175,$A62,'Основной расчет'!$AA$5:$AA$86175,U$3)</f>
        <v>#REF!</v>
      </c>
      <c r="V62" s="129" t="e">
        <f>SUMIFS('Основной расчет'!$AE$5:$AE$86175,'Основной расчет'!$D$5:$D$86175,$A62,'Основной расчет'!$AA$5:$AA$86175,V$3)</f>
        <v>#REF!</v>
      </c>
      <c r="W62" s="129" t="e">
        <f>SUMIFS('Основной расчет'!$AJ$5:$AJ$86175,'Основной расчет'!$D$5:$D$86175,$A62,'Основной расчет'!$AA$5:$AA$86175,W$3)</f>
        <v>#REF!</v>
      </c>
      <c r="X62" s="129" t="e">
        <f>SUMIFS('Основной расчет'!$AH$5:$AH$86175,'Основной расчет'!$D$5:$D$86175,$A62,'Основной расчет'!$AA$5:$AA$86175,X$3)</f>
        <v>#REF!</v>
      </c>
      <c r="Y62" s="129" t="e">
        <f>SUMIFS('Основной расчет'!$AC$5:$AC$86175,'Основной расчет'!$D$5:$D$86175,$A62,'Основной расчет'!$AA$5:$AA$86175,Y$3)</f>
        <v>#REF!</v>
      </c>
    </row>
    <row r="63" spans="1:25" ht="15" hidden="1" x14ac:dyDescent="0.25">
      <c r="A63" s="81" t="s">
        <v>188</v>
      </c>
      <c r="B63" s="148" t="e">
        <f t="shared" si="2"/>
        <v>#REF!</v>
      </c>
      <c r="C63" s="149" t="str">
        <f>Приоритеты!C75</f>
        <v>Генерация</v>
      </c>
      <c r="D63" s="149" t="e">
        <f>Приоритеты!#REF!</f>
        <v>#REF!</v>
      </c>
      <c r="E63" s="149" t="e">
        <f>Приоритеты!#REF!</f>
        <v>#REF!</v>
      </c>
      <c r="F63" s="125">
        <f>SUMIFS('Основной расчет'!$AE$5:$AE$86175,'Основной расчет'!$D$5:$D$86175,$A63,'Основной расчет'!$AA$5:$AA$86175,F$3)</f>
        <v>0</v>
      </c>
      <c r="G63" s="125">
        <f>SUMIFS('Основной расчет'!$AJ$5:$AJ$86175,'Основной расчет'!$D$5:$D$86175,$A63,'Основной расчет'!$AA$5:$AA$86175,G$3)</f>
        <v>0</v>
      </c>
      <c r="H63" s="125">
        <f>SUMIFS('Основной расчет'!$AH$5:$AH$86175,'Основной расчет'!$D$5:$D$86175,$A63,'Основной расчет'!$AA$5:$AA$86175,H$3)</f>
        <v>0</v>
      </c>
      <c r="I63" s="125">
        <f>SUMIFS('Основной расчет'!$AC$5:$AC$86175,'Основной расчет'!$D$5:$D$86175,$A63,'Основной расчет'!$AA$5:$AA$86175,I$3)</f>
        <v>0</v>
      </c>
      <c r="J63" s="126">
        <f>SUMIFS('Основной расчет'!$AE$5:$AE$86175,'Основной расчет'!$D$5:$D$86175,$A63,'Основной расчет'!$AA$5:$AA$86175,J$3)</f>
        <v>0</v>
      </c>
      <c r="K63" s="126">
        <f>SUMIFS('Основной расчет'!$AJ$5:$AJ$86175,'Основной расчет'!$D$5:$D$86175,$A63,'Основной расчет'!$AA$5:$AA$86175,K$3)</f>
        <v>0</v>
      </c>
      <c r="L63" s="126">
        <f>SUMIFS('Основной расчет'!$AH$5:$AH$86175,'Основной расчет'!$D$5:$D$86175,$A63,'Основной расчет'!$AA$5:$AA$86175,L$3)</f>
        <v>0</v>
      </c>
      <c r="M63" s="126">
        <f>SUMIFS('Основной расчет'!$AC$5:$AC$86175,'Основной расчет'!$D$5:$D$86175,$A63,'Основной расчет'!$AA$5:$AA$86175,M$3)</f>
        <v>0</v>
      </c>
      <c r="N63" s="127" t="e">
        <f>SUMIFS('Основной расчет'!$AE$5:$AE$86175,'Основной расчет'!$D$5:$D$86175,$A63,'Основной расчет'!$AA$5:$AA$86175,N$3)</f>
        <v>#REF!</v>
      </c>
      <c r="O63" s="127" t="e">
        <f>SUMIFS('Основной расчет'!$AJ$5:$AJ$86175,'Основной расчет'!$D$5:$D$86175,$A63,'Основной расчет'!$AA$5:$AA$86175,O$3)</f>
        <v>#REF!</v>
      </c>
      <c r="P63" s="127" t="e">
        <f>SUMIFS('Основной расчет'!$AH$5:$AH$86175,'Основной расчет'!$D$5:$D$86175,$A63,'Основной расчет'!$AA$5:$AA$86175,P$3)</f>
        <v>#REF!</v>
      </c>
      <c r="Q63" s="127" t="e">
        <f>SUMIFS('Основной расчет'!$AC$5:$AC$86175,'Основной расчет'!$D$5:$D$86175,$A63,'Основной расчет'!$AA$5:$AA$86175,Q$3)</f>
        <v>#REF!</v>
      </c>
      <c r="R63" s="128" t="e">
        <f>SUMIFS('Основной расчет'!$AE$5:$AE$86175,'Основной расчет'!$D$5:$D$86175,$A63,'Основной расчет'!$AA$5:$AA$86175,R$3)</f>
        <v>#REF!</v>
      </c>
      <c r="S63" s="128" t="e">
        <f>SUMIFS('Основной расчет'!$AJ$5:$AJ$86175,'Основной расчет'!$D$5:$D$86175,$A63,'Основной расчет'!$AA$5:$AA$86175,S$3)</f>
        <v>#REF!</v>
      </c>
      <c r="T63" s="128" t="e">
        <f>SUMIFS('Основной расчет'!$AH$5:$AH$86175,'Основной расчет'!$D$5:$D$86175,$A63,'Основной расчет'!$AA$5:$AA$86175,T$3)</f>
        <v>#REF!</v>
      </c>
      <c r="U63" s="128" t="e">
        <f>SUMIFS('Основной расчет'!$AC$5:$AC$86175,'Основной расчет'!$D$5:$D$86175,$A63,'Основной расчет'!$AA$5:$AA$86175,U$3)</f>
        <v>#REF!</v>
      </c>
      <c r="V63" s="129" t="e">
        <f>SUMIFS('Основной расчет'!$AE$5:$AE$86175,'Основной расчет'!$D$5:$D$86175,$A63,'Основной расчет'!$AA$5:$AA$86175,V$3)</f>
        <v>#REF!</v>
      </c>
      <c r="W63" s="129" t="e">
        <f>SUMIFS('Основной расчет'!$AJ$5:$AJ$86175,'Основной расчет'!$D$5:$D$86175,$A63,'Основной расчет'!$AA$5:$AA$86175,W$3)</f>
        <v>#REF!</v>
      </c>
      <c r="X63" s="129" t="e">
        <f>SUMIFS('Основной расчет'!$AH$5:$AH$86175,'Основной расчет'!$D$5:$D$86175,$A63,'Основной расчет'!$AA$5:$AA$86175,X$3)</f>
        <v>#REF!</v>
      </c>
      <c r="Y63" s="129" t="e">
        <f>SUMIFS('Основной расчет'!$AC$5:$AC$86175,'Основной расчет'!$D$5:$D$86175,$A63,'Основной расчет'!$AA$5:$AA$86175,Y$3)</f>
        <v>#REF!</v>
      </c>
    </row>
  </sheetData>
  <autoFilter ref="A4:Y63" xr:uid="{00000000-0009-0000-0000-000005000000}">
    <filterColumn colId="0">
      <filters>
        <filter val="АО «Петербургская сбытовая компания»"/>
      </filters>
    </filterColumn>
    <filterColumn colId="2">
      <filters>
        <filter val="Сбыт"/>
      </filters>
    </filterColumn>
  </autoFilter>
  <sortState ref="A1:Y5">
    <sortCondition ref="A1:A5"/>
  </sortState>
  <mergeCells count="9">
    <mergeCell ref="AG5:AG6"/>
    <mergeCell ref="N1:Q1"/>
    <mergeCell ref="R1:U1"/>
    <mergeCell ref="V1:Y1"/>
    <mergeCell ref="F1:I1"/>
    <mergeCell ref="J1:M1"/>
    <mergeCell ref="AC5:AC6"/>
    <mergeCell ref="AE5:AE6"/>
    <mergeCell ref="AF5:AF6"/>
  </mergeCells>
  <dataValidations count="1">
    <dataValidation type="list" allowBlank="1" showInputMessage="1" showErrorMessage="1" sqref="A39" xr:uid="{00000000-0002-0000-0500-000000000000}">
      <formula1>#REF!</formula1>
    </dataValidation>
  </dataValidations>
  <pageMargins left="0.7" right="0.7" top="0.75" bottom="0.75" header="0.3" footer="0.3"/>
  <pageSetup paperSize="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U26"/>
  <sheetViews>
    <sheetView workbookViewId="0">
      <selection activeCell="L25" sqref="L25"/>
    </sheetView>
  </sheetViews>
  <sheetFormatPr defaultRowHeight="15" x14ac:dyDescent="0.25"/>
  <cols>
    <col min="1" max="1" width="7.28515625" style="234" bestFit="1" customWidth="1"/>
    <col min="2" max="2" width="27.28515625" style="234" bestFit="1" customWidth="1"/>
    <col min="3" max="3" width="13.140625" style="234" bestFit="1" customWidth="1"/>
    <col min="4" max="4" width="11.7109375" style="234" bestFit="1" customWidth="1"/>
    <col min="5" max="5" width="16.140625" style="234" bestFit="1" customWidth="1"/>
    <col min="6" max="6" width="16.42578125" style="234" customWidth="1"/>
    <col min="7" max="7" width="20.28515625" style="234" bestFit="1" customWidth="1"/>
    <col min="8" max="8" width="18.28515625" style="234" customWidth="1"/>
    <col min="9" max="9" width="1.28515625" style="234" customWidth="1"/>
    <col min="10" max="10" width="2.28515625" style="234" customWidth="1"/>
    <col min="11" max="11" width="1.140625" style="234" customWidth="1"/>
    <col min="12" max="12" width="12.7109375" style="234" customWidth="1"/>
    <col min="13" max="13" width="6.28515625" style="234" customWidth="1"/>
    <col min="14" max="14" width="15" style="234" customWidth="1"/>
    <col min="15" max="15" width="4" style="234" customWidth="1"/>
    <col min="16" max="16" width="14.28515625" style="234" customWidth="1"/>
    <col min="17" max="17" width="2.85546875" style="234" customWidth="1"/>
    <col min="18" max="18" width="15.28515625" style="234" customWidth="1"/>
    <col min="19" max="19" width="2.85546875" style="234" customWidth="1"/>
    <col min="20" max="20" width="17" style="234" customWidth="1"/>
    <col min="21" max="16384" width="9.140625" style="234"/>
  </cols>
  <sheetData>
    <row r="1" spans="1:21" x14ac:dyDescent="0.25">
      <c r="G1" s="234">
        <v>2.2000000000000002</v>
      </c>
      <c r="H1" s="234" t="s">
        <v>625</v>
      </c>
      <c r="L1" s="234">
        <v>2021</v>
      </c>
      <c r="N1" s="234">
        <v>2022</v>
      </c>
      <c r="P1" s="234">
        <v>2023</v>
      </c>
      <c r="R1" s="234">
        <v>2024</v>
      </c>
      <c r="T1" s="234">
        <v>2025</v>
      </c>
    </row>
    <row r="2" spans="1:21" x14ac:dyDescent="0.25">
      <c r="B2" s="234" t="s">
        <v>621</v>
      </c>
      <c r="C2" s="234" t="s">
        <v>612</v>
      </c>
      <c r="D2" s="234" t="s">
        <v>622</v>
      </c>
      <c r="E2" s="234" t="s">
        <v>613</v>
      </c>
      <c r="F2" s="234" t="s">
        <v>614</v>
      </c>
      <c r="G2" s="234" t="s">
        <v>615</v>
      </c>
    </row>
    <row r="3" spans="1:21" x14ac:dyDescent="0.25">
      <c r="A3" s="234" t="s">
        <v>616</v>
      </c>
      <c r="B3" s="234" t="s">
        <v>439</v>
      </c>
      <c r="C3" s="234">
        <v>8</v>
      </c>
      <c r="D3" s="235">
        <v>150000</v>
      </c>
      <c r="E3" s="236">
        <f>D3*12*C3</f>
        <v>14400000</v>
      </c>
      <c r="F3" s="236">
        <f>E3*1.4</f>
        <v>20160000</v>
      </c>
      <c r="G3" s="236">
        <f>F3*$G$1</f>
        <v>44352000</v>
      </c>
      <c r="H3" s="253">
        <f>G3/C3</f>
        <v>5544000</v>
      </c>
      <c r="L3" s="236">
        <f>$H$3*M3</f>
        <v>44352000</v>
      </c>
      <c r="M3" s="234">
        <v>8</v>
      </c>
      <c r="N3" s="236">
        <f>$H$3*O3</f>
        <v>44352000</v>
      </c>
      <c r="O3" s="234">
        <v>8</v>
      </c>
      <c r="P3" s="236">
        <f>$H$3*Q3</f>
        <v>44352000</v>
      </c>
      <c r="Q3" s="234">
        <v>8</v>
      </c>
      <c r="R3" s="236">
        <f>$H$3*S3</f>
        <v>44352000</v>
      </c>
      <c r="S3" s="234">
        <v>8</v>
      </c>
      <c r="T3" s="236">
        <f>$H$3*U3</f>
        <v>44352000</v>
      </c>
      <c r="U3" s="234">
        <v>8</v>
      </c>
    </row>
    <row r="4" spans="1:21" x14ac:dyDescent="0.25">
      <c r="A4" s="234" t="s">
        <v>616</v>
      </c>
      <c r="B4" s="234" t="s">
        <v>617</v>
      </c>
      <c r="C4" s="234">
        <v>12</v>
      </c>
      <c r="D4" s="235">
        <v>120000</v>
      </c>
      <c r="E4" s="236">
        <f>D4*12*C4</f>
        <v>17280000</v>
      </c>
      <c r="F4" s="236">
        <f>E4*1.4</f>
        <v>24192000</v>
      </c>
      <c r="G4" s="236">
        <f>F4*$G$1</f>
        <v>53222400.000000007</v>
      </c>
      <c r="H4" s="253">
        <f>G4/C4</f>
        <v>4435200.0000000009</v>
      </c>
      <c r="L4" s="236">
        <f>$H$4*M4</f>
        <v>53222400.000000015</v>
      </c>
      <c r="M4" s="234">
        <v>12</v>
      </c>
      <c r="N4" s="236">
        <f>$H$4*O4</f>
        <v>53222400.000000015</v>
      </c>
      <c r="O4" s="234">
        <v>12</v>
      </c>
      <c r="P4" s="236">
        <f>$H$4*Q4</f>
        <v>53222400.000000015</v>
      </c>
      <c r="Q4" s="234">
        <v>12</v>
      </c>
      <c r="R4" s="236">
        <f>$H$4*S4</f>
        <v>53222400.000000015</v>
      </c>
      <c r="S4" s="234">
        <v>12</v>
      </c>
      <c r="T4" s="236">
        <f>$H$4*U4</f>
        <v>53222400.000000015</v>
      </c>
      <c r="U4" s="234">
        <v>12</v>
      </c>
    </row>
    <row r="5" spans="1:21" x14ac:dyDescent="0.25">
      <c r="A5" s="248" t="s">
        <v>620</v>
      </c>
      <c r="B5" s="248" t="s">
        <v>623</v>
      </c>
      <c r="C5" s="248">
        <v>39</v>
      </c>
      <c r="D5" s="249">
        <v>90000</v>
      </c>
      <c r="E5" s="250">
        <f>D5*12*C5</f>
        <v>42120000</v>
      </c>
      <c r="F5" s="250">
        <f>E5*1.4</f>
        <v>58967999.999999993</v>
      </c>
      <c r="G5" s="250">
        <f>F5*$G$1</f>
        <v>129729600</v>
      </c>
      <c r="H5" s="253">
        <f>G5/C5</f>
        <v>3326400</v>
      </c>
      <c r="L5" s="236">
        <f>$H$5*M5</f>
        <v>66528000</v>
      </c>
      <c r="M5" s="234">
        <v>20</v>
      </c>
      <c r="N5" s="236">
        <f>$H$5*O5</f>
        <v>129729600</v>
      </c>
      <c r="O5" s="234">
        <v>39</v>
      </c>
      <c r="P5" s="236">
        <f>$H$5*Q5</f>
        <v>129729600</v>
      </c>
      <c r="Q5" s="234">
        <v>39</v>
      </c>
      <c r="R5" s="236">
        <f>$H$5*S5</f>
        <v>129729600</v>
      </c>
      <c r="S5" s="234">
        <v>39</v>
      </c>
      <c r="T5" s="236">
        <f>$H$5*U5</f>
        <v>129729600</v>
      </c>
      <c r="U5" s="248">
        <v>39</v>
      </c>
    </row>
    <row r="6" spans="1:21" x14ac:dyDescent="0.25">
      <c r="A6" s="248" t="s">
        <v>620</v>
      </c>
      <c r="B6" s="248" t="s">
        <v>618</v>
      </c>
      <c r="C6" s="248">
        <v>20</v>
      </c>
      <c r="D6" s="249">
        <v>150000</v>
      </c>
      <c r="E6" s="250">
        <f>D6*12*C6</f>
        <v>36000000</v>
      </c>
      <c r="F6" s="250">
        <f>E6*1.4</f>
        <v>50400000</v>
      </c>
      <c r="G6" s="250">
        <f>F6*$G$1</f>
        <v>110880000.00000001</v>
      </c>
      <c r="H6" s="253">
        <f>G6/C6</f>
        <v>5544000.0000000009</v>
      </c>
      <c r="L6" s="236">
        <f>$H$6*M6</f>
        <v>27720000.000000004</v>
      </c>
      <c r="M6" s="234">
        <v>5</v>
      </c>
      <c r="N6" s="236">
        <f>$H$6*O6</f>
        <v>44352000.000000007</v>
      </c>
      <c r="O6" s="234">
        <v>8</v>
      </c>
      <c r="P6" s="236">
        <f>$H$6*Q6</f>
        <v>66528000.000000015</v>
      </c>
      <c r="Q6" s="234">
        <v>12</v>
      </c>
      <c r="R6" s="236">
        <f>$H$6*S6</f>
        <v>110880000.00000001</v>
      </c>
      <c r="S6" s="234">
        <v>20</v>
      </c>
      <c r="T6" s="236">
        <f>$H$6*U6</f>
        <v>110880000.00000001</v>
      </c>
      <c r="U6" s="248">
        <v>20</v>
      </c>
    </row>
    <row r="7" spans="1:21" x14ac:dyDescent="0.25">
      <c r="A7" s="248" t="s">
        <v>620</v>
      </c>
      <c r="B7" s="248" t="s">
        <v>624</v>
      </c>
      <c r="C7" s="248">
        <v>39</v>
      </c>
      <c r="D7" s="249">
        <v>90000</v>
      </c>
      <c r="E7" s="250">
        <f>D7*12*C7</f>
        <v>42120000</v>
      </c>
      <c r="F7" s="250">
        <f>E7*1.4</f>
        <v>58967999.999999993</v>
      </c>
      <c r="G7" s="250">
        <f>F7*$G$1</f>
        <v>129729600</v>
      </c>
      <c r="H7" s="253">
        <f>G7/C7</f>
        <v>3326400</v>
      </c>
      <c r="L7" s="236">
        <f>$H$7*M7</f>
        <v>16632000</v>
      </c>
      <c r="M7" s="234">
        <v>5</v>
      </c>
      <c r="N7" s="236">
        <f>$H$7*O7</f>
        <v>33264000</v>
      </c>
      <c r="O7" s="234">
        <v>10</v>
      </c>
      <c r="P7" s="236">
        <f>$H$7*Q7</f>
        <v>66528000</v>
      </c>
      <c r="Q7" s="234">
        <v>20</v>
      </c>
      <c r="R7" s="236">
        <f>$H$7*S7</f>
        <v>99792000</v>
      </c>
      <c r="S7" s="234">
        <v>30</v>
      </c>
      <c r="T7" s="236">
        <f>$H$7*U7</f>
        <v>129729600</v>
      </c>
      <c r="U7" s="248">
        <v>39</v>
      </c>
    </row>
    <row r="8" spans="1:21" ht="15.75" x14ac:dyDescent="0.25">
      <c r="B8" s="237" t="s">
        <v>619</v>
      </c>
      <c r="C8" s="237">
        <f>SUM(C3:C7)</f>
        <v>118</v>
      </c>
      <c r="D8" s="238"/>
      <c r="E8" s="238">
        <f>SUM(E3:E7)</f>
        <v>151920000</v>
      </c>
      <c r="F8" s="238">
        <f>SUM(F3:F7)</f>
        <v>212688000</v>
      </c>
      <c r="G8" s="238">
        <f>SUM(G3:G7)</f>
        <v>467913600</v>
      </c>
      <c r="L8" s="251">
        <f>SUM(L3:L7)</f>
        <v>208454400</v>
      </c>
      <c r="M8" s="252"/>
      <c r="N8" s="251">
        <f>SUM(N3:N7)</f>
        <v>304920000</v>
      </c>
      <c r="O8" s="252"/>
      <c r="P8" s="251">
        <f>SUM(P3:P7)</f>
        <v>360360000</v>
      </c>
      <c r="Q8" s="252"/>
      <c r="R8" s="251">
        <f>SUM(R3:R7)</f>
        <v>437976000</v>
      </c>
      <c r="S8" s="252"/>
      <c r="T8" s="251">
        <f>SUM(T3:T7)</f>
        <v>467913600</v>
      </c>
    </row>
    <row r="9" spans="1:21" ht="15.75" x14ac:dyDescent="0.25">
      <c r="B9" s="239" t="s">
        <v>616</v>
      </c>
      <c r="C9" s="240">
        <f>SUMIFS($C$3:$C$7,$A$3:$A$7,$B9)</f>
        <v>20</v>
      </c>
      <c r="D9" s="240"/>
      <c r="E9" s="241">
        <f t="shared" ref="E9:G10" si="0">SUMIFS(E$3:E$7,$A$3:$A$7,$B9)</f>
        <v>31680000</v>
      </c>
      <c r="F9" s="241">
        <f t="shared" si="0"/>
        <v>44352000</v>
      </c>
      <c r="G9" s="241">
        <f t="shared" si="0"/>
        <v>97574400</v>
      </c>
    </row>
    <row r="10" spans="1:21" ht="15.75" x14ac:dyDescent="0.25">
      <c r="B10" s="239" t="s">
        <v>620</v>
      </c>
      <c r="C10" s="240">
        <f>SUMIFS($C$3:$C$7,$A$3:$A$7,$B10)</f>
        <v>98</v>
      </c>
      <c r="D10" s="240"/>
      <c r="E10" s="241">
        <f t="shared" si="0"/>
        <v>120240000</v>
      </c>
      <c r="F10" s="241">
        <f t="shared" si="0"/>
        <v>168336000</v>
      </c>
      <c r="G10" s="241">
        <f t="shared" si="0"/>
        <v>370339200</v>
      </c>
    </row>
    <row r="18" spans="2:7" x14ac:dyDescent="0.25">
      <c r="B18" s="256" t="s">
        <v>621</v>
      </c>
      <c r="C18" s="257">
        <v>2021</v>
      </c>
      <c r="D18" s="258">
        <v>2022</v>
      </c>
      <c r="E18" s="258">
        <v>2023</v>
      </c>
      <c r="F18" s="258">
        <v>2024</v>
      </c>
      <c r="G18" s="258">
        <v>2025</v>
      </c>
    </row>
    <row r="19" spans="2:7" x14ac:dyDescent="0.25">
      <c r="B19" s="259" t="s">
        <v>629</v>
      </c>
      <c r="C19" s="260">
        <v>8</v>
      </c>
      <c r="D19" s="261">
        <v>10</v>
      </c>
      <c r="E19" s="261">
        <v>10</v>
      </c>
      <c r="F19" s="261">
        <v>8</v>
      </c>
      <c r="G19" s="261">
        <v>8</v>
      </c>
    </row>
    <row r="20" spans="2:7" x14ac:dyDescent="0.25">
      <c r="B20" s="259" t="s">
        <v>630</v>
      </c>
      <c r="C20" s="260">
        <v>12</v>
      </c>
      <c r="D20" s="261">
        <v>12</v>
      </c>
      <c r="E20" s="261">
        <v>12</v>
      </c>
      <c r="F20" s="261">
        <v>12</v>
      </c>
      <c r="G20" s="261">
        <v>12</v>
      </c>
    </row>
    <row r="21" spans="2:7" x14ac:dyDescent="0.25">
      <c r="B21" s="259" t="s">
        <v>631</v>
      </c>
      <c r="C21" s="260">
        <v>2</v>
      </c>
      <c r="D21" s="261">
        <v>4</v>
      </c>
      <c r="E21" s="261">
        <v>8</v>
      </c>
      <c r="F21" s="261">
        <v>12</v>
      </c>
      <c r="G21" s="261">
        <v>12</v>
      </c>
    </row>
    <row r="22" spans="2:7" ht="15.75" thickBot="1" x14ac:dyDescent="0.3">
      <c r="B22" s="262" t="s">
        <v>632</v>
      </c>
      <c r="C22" s="260">
        <v>39</v>
      </c>
      <c r="D22" s="261">
        <v>52</v>
      </c>
      <c r="E22" s="261">
        <v>60</v>
      </c>
      <c r="F22" s="261">
        <v>72</v>
      </c>
      <c r="G22" s="261">
        <v>80</v>
      </c>
    </row>
    <row r="23" spans="2:7" x14ac:dyDescent="0.25">
      <c r="B23" s="263" t="s">
        <v>619</v>
      </c>
      <c r="C23" s="264">
        <v>59</v>
      </c>
      <c r="D23" s="265">
        <f>SUM(D19:D22)</f>
        <v>78</v>
      </c>
      <c r="E23" s="265">
        <f>SUM(E19:E22)</f>
        <v>90</v>
      </c>
      <c r="F23" s="265">
        <f>SUM(F19:F22)</f>
        <v>104</v>
      </c>
      <c r="G23" s="265">
        <f>SUM(G19:G22)</f>
        <v>112</v>
      </c>
    </row>
    <row r="24" spans="2:7" x14ac:dyDescent="0.25">
      <c r="B24"/>
      <c r="C24"/>
      <c r="D24"/>
      <c r="E24"/>
      <c r="F24"/>
      <c r="G24"/>
    </row>
    <row r="25" spans="2:7" x14ac:dyDescent="0.25">
      <c r="B25"/>
      <c r="C25"/>
      <c r="D25"/>
      <c r="E25"/>
      <c r="F25"/>
      <c r="G25"/>
    </row>
    <row r="26" spans="2:7" x14ac:dyDescent="0.25">
      <c r="B26" s="262" t="s">
        <v>633</v>
      </c>
      <c r="C26"/>
      <c r="D26"/>
      <c r="E26"/>
      <c r="F26"/>
      <c r="G26"/>
    </row>
  </sheetData>
  <hyperlinks>
    <hyperlink ref="B22" location="_ftn1" display="_ftn1" xr:uid="{00000000-0004-0000-0800-000000000000}"/>
    <hyperlink ref="B26" location="_ftnref1" display="_ftnref1" xr:uid="{00000000-0004-0000-0800-000001000000}"/>
  </hyperlinks>
  <pageMargins left="0.7" right="0.7"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4:S57"/>
  <sheetViews>
    <sheetView workbookViewId="0"/>
  </sheetViews>
  <sheetFormatPr defaultColWidth="11.42578125" defaultRowHeight="15" x14ac:dyDescent="0.25"/>
  <cols>
    <col min="1" max="1" width="3.42578125" customWidth="1"/>
    <col min="2" max="2" width="26.42578125" customWidth="1"/>
    <col min="3" max="3" width="43.28515625" customWidth="1"/>
    <col min="4" max="4" width="17.85546875" style="10" customWidth="1"/>
    <col min="5" max="5" width="24.140625" bestFit="1" customWidth="1"/>
    <col min="6" max="6" width="10" style="28" customWidth="1"/>
    <col min="7" max="7" width="1.85546875" style="28" customWidth="1"/>
    <col min="8" max="8" width="14.28515625" customWidth="1"/>
    <col min="9" max="9" width="39.42578125" customWidth="1"/>
    <col min="10" max="10" width="18.42578125" style="10" customWidth="1"/>
    <col min="11" max="11" width="7.140625" style="27" customWidth="1"/>
    <col min="12" max="12" width="12.140625" customWidth="1"/>
    <col min="13" max="13" width="10.85546875" style="27"/>
    <col min="14" max="14" width="18.42578125" style="47" customWidth="1"/>
    <col min="15" max="15" width="12.42578125" customWidth="1"/>
    <col min="16" max="16" width="12.42578125" style="10" customWidth="1"/>
    <col min="17" max="17" width="13.42578125" customWidth="1"/>
    <col min="19" max="19" width="18.140625" style="47" bestFit="1" customWidth="1"/>
  </cols>
  <sheetData>
    <row r="4" spans="2:19" x14ac:dyDescent="0.25">
      <c r="E4" s="31" t="s">
        <v>450</v>
      </c>
      <c r="F4" s="32" t="s">
        <v>449</v>
      </c>
      <c r="G4" s="49"/>
      <c r="I4" s="33" t="s">
        <v>451</v>
      </c>
      <c r="J4" s="11"/>
      <c r="L4" s="33" t="s">
        <v>452</v>
      </c>
      <c r="P4" s="83" t="s">
        <v>89</v>
      </c>
      <c r="Q4" s="83" t="s">
        <v>539</v>
      </c>
    </row>
    <row r="5" spans="2:19" x14ac:dyDescent="0.25">
      <c r="B5" s="408" t="s">
        <v>443</v>
      </c>
      <c r="C5" s="403" t="s">
        <v>82</v>
      </c>
      <c r="D5" s="390" t="e">
        <f ca="1">SUM(G5:G11)</f>
        <v>#REF!</v>
      </c>
      <c r="E5" s="5" t="s">
        <v>442</v>
      </c>
      <c r="F5" s="38">
        <v>0.8</v>
      </c>
      <c r="G5" s="47" t="e">
        <f t="shared" ref="G5:G10" ca="1" si="0">F5*SUMIF($I$6:$I$83,E5,$J$6:$J$83)</f>
        <v>#REF!</v>
      </c>
      <c r="P5" s="1" t="s">
        <v>460</v>
      </c>
      <c r="Q5" s="1" t="s">
        <v>123</v>
      </c>
      <c r="R5" s="27">
        <f t="shared" ref="R5:R23" si="1">SUMIFS($M$5:$M$88,$L$5:$L$88,Q5)</f>
        <v>1</v>
      </c>
      <c r="S5" s="9" t="e">
        <f>SUMIFS('Основной расчет'!$AC$5:$AC$86175,'Основной расчет'!$J$5:$J$86175,$Q5)</f>
        <v>#REF!</v>
      </c>
    </row>
    <row r="6" spans="2:19" s="10" customFormat="1" x14ac:dyDescent="0.25">
      <c r="B6" s="409"/>
      <c r="C6" s="391"/>
      <c r="D6" s="391"/>
      <c r="E6" s="39" t="s">
        <v>440</v>
      </c>
      <c r="F6" s="38">
        <v>0.3</v>
      </c>
      <c r="G6" s="47" t="e">
        <f t="shared" ca="1" si="0"/>
        <v>#REF!</v>
      </c>
      <c r="I6" s="6" t="s">
        <v>440</v>
      </c>
      <c r="J6" s="48" t="e">
        <f ca="1">SUM(N6:N11)</f>
        <v>#REF!</v>
      </c>
      <c r="K6" s="27">
        <f>SUMIFS($F$5:$F$81,$E$5:$E$81,$I6)</f>
        <v>1</v>
      </c>
      <c r="L6" s="1" t="s">
        <v>0</v>
      </c>
      <c r="M6" s="27">
        <v>0.5</v>
      </c>
      <c r="N6" s="9" t="e">
        <f t="shared" ref="N6:N12" ca="1" si="2">M6*SUMIF($Q$5:$Q$23,L6,$S$5:$S$21)</f>
        <v>#REF!</v>
      </c>
      <c r="O6"/>
      <c r="P6" s="1" t="s">
        <v>454</v>
      </c>
      <c r="Q6" s="1" t="s">
        <v>143</v>
      </c>
      <c r="R6" s="27">
        <f t="shared" si="1"/>
        <v>1</v>
      </c>
      <c r="S6" s="9" t="e">
        <f>SUMIFS('Основной расчет'!$AC$5:$AC$86175,'Основной расчет'!$J$5:$J$86175,$Q6)</f>
        <v>#REF!</v>
      </c>
    </row>
    <row r="7" spans="2:19" s="10" customFormat="1" x14ac:dyDescent="0.25">
      <c r="B7" s="409"/>
      <c r="C7" s="391"/>
      <c r="D7" s="391"/>
      <c r="E7" s="39" t="s">
        <v>441</v>
      </c>
      <c r="F7" s="38">
        <v>0.2</v>
      </c>
      <c r="G7" s="47" t="e">
        <f t="shared" ca="1" si="0"/>
        <v>#REF!</v>
      </c>
      <c r="I7"/>
      <c r="K7" s="27"/>
      <c r="L7" s="2" t="s">
        <v>281</v>
      </c>
      <c r="M7" s="27">
        <v>0.2</v>
      </c>
      <c r="N7" s="9" t="e">
        <f t="shared" ca="1" si="2"/>
        <v>#REF!</v>
      </c>
      <c r="O7"/>
      <c r="P7" s="1" t="s">
        <v>459</v>
      </c>
      <c r="Q7" s="1" t="s">
        <v>113</v>
      </c>
      <c r="R7" s="27">
        <f t="shared" si="1"/>
        <v>1</v>
      </c>
      <c r="S7" s="9" t="e">
        <f>SUMIFS('Основной расчет'!$AC$5:$AC$86175,'Основной расчет'!$J$5:$J$86175,$Q7)</f>
        <v>#REF!</v>
      </c>
    </row>
    <row r="8" spans="2:19" s="10" customFormat="1" x14ac:dyDescent="0.25">
      <c r="B8" s="409"/>
      <c r="C8" s="391"/>
      <c r="D8" s="391"/>
      <c r="E8" s="5" t="s">
        <v>454</v>
      </c>
      <c r="F8" s="38">
        <v>0.2</v>
      </c>
      <c r="G8" s="47" t="e">
        <f t="shared" ca="1" si="0"/>
        <v>#REF!</v>
      </c>
      <c r="I8"/>
      <c r="K8" s="27"/>
      <c r="L8" s="2" t="s">
        <v>282</v>
      </c>
      <c r="M8" s="27">
        <v>0.2</v>
      </c>
      <c r="N8" s="9" t="e">
        <f t="shared" ca="1" si="2"/>
        <v>#REF!</v>
      </c>
      <c r="O8"/>
      <c r="P8" s="1" t="s">
        <v>464</v>
      </c>
      <c r="Q8" s="1" t="s">
        <v>97</v>
      </c>
      <c r="R8" s="27">
        <f t="shared" si="1"/>
        <v>1</v>
      </c>
      <c r="S8" s="9" t="e">
        <f>SUMIFS('Основной расчет'!$AC$5:$AC$86175,'Основной расчет'!$J$5:$J$86175,$Q8)</f>
        <v>#REF!</v>
      </c>
    </row>
    <row r="9" spans="2:19" s="10" customFormat="1" x14ac:dyDescent="0.25">
      <c r="B9" s="409"/>
      <c r="C9" s="391"/>
      <c r="D9" s="391"/>
      <c r="E9" s="5" t="s">
        <v>453</v>
      </c>
      <c r="F9" s="38">
        <v>0.1</v>
      </c>
      <c r="G9" s="47" t="e">
        <f t="shared" ca="1" si="0"/>
        <v>#REF!</v>
      </c>
      <c r="K9" s="27"/>
      <c r="L9" s="37" t="s">
        <v>305</v>
      </c>
      <c r="M9" s="27">
        <v>0.3</v>
      </c>
      <c r="N9" s="9" t="e">
        <f t="shared" ca="1" si="2"/>
        <v>#REF!</v>
      </c>
      <c r="O9"/>
      <c r="P9" s="1" t="s">
        <v>463</v>
      </c>
      <c r="Q9" s="1" t="s">
        <v>256</v>
      </c>
      <c r="R9" s="27">
        <f t="shared" si="1"/>
        <v>1</v>
      </c>
      <c r="S9" s="9" t="e">
        <f>SUMIFS('Основной расчет'!$AC$5:$AC$86175,'Основной расчет'!$J$5:$J$86175,$Q9)</f>
        <v>#REF!</v>
      </c>
    </row>
    <row r="10" spans="2:19" s="10" customFormat="1" x14ac:dyDescent="0.25">
      <c r="B10" s="409"/>
      <c r="C10" s="391"/>
      <c r="D10" s="391"/>
      <c r="E10" s="5" t="s">
        <v>458</v>
      </c>
      <c r="F10" s="38">
        <v>0.3</v>
      </c>
      <c r="G10" s="47" t="e">
        <f t="shared" ca="1" si="0"/>
        <v>#REF!</v>
      </c>
      <c r="K10" s="27"/>
      <c r="L10" s="2" t="s">
        <v>159</v>
      </c>
      <c r="M10" s="27">
        <v>0.6</v>
      </c>
      <c r="N10" s="9" t="e">
        <f t="shared" ca="1" si="2"/>
        <v>#REF!</v>
      </c>
      <c r="O10"/>
      <c r="P10" s="1" t="s">
        <v>465</v>
      </c>
      <c r="Q10" s="1" t="s">
        <v>305</v>
      </c>
      <c r="R10" s="27">
        <f t="shared" si="1"/>
        <v>1</v>
      </c>
      <c r="S10" s="9" t="e">
        <f>SUMIFS('Основной расчет'!$AC$5:$AC$86175,'Основной расчет'!$J$5:$J$86175,$Q10)</f>
        <v>#REF!</v>
      </c>
    </row>
    <row r="11" spans="2:19" s="10" customFormat="1" x14ac:dyDescent="0.25">
      <c r="B11" s="409"/>
      <c r="C11" s="404"/>
      <c r="D11" s="391"/>
      <c r="E11" s="39"/>
      <c r="F11" s="38"/>
      <c r="G11" s="47"/>
      <c r="K11" s="27"/>
      <c r="L11" s="2" t="s">
        <v>280</v>
      </c>
      <c r="M11" s="27">
        <v>1</v>
      </c>
      <c r="N11" s="9">
        <f t="shared" ca="1" si="2"/>
        <v>98278375.200000003</v>
      </c>
      <c r="O11"/>
      <c r="P11" s="1" t="s">
        <v>87</v>
      </c>
      <c r="Q11" s="1" t="s">
        <v>87</v>
      </c>
      <c r="R11" s="27">
        <f t="shared" si="1"/>
        <v>1</v>
      </c>
      <c r="S11" s="9" t="e">
        <f>SUMIFS('Основной расчет'!$AC$5:$AC$86175,'Основной расчет'!$J$5:$J$86175,$Q11)</f>
        <v>#REF!</v>
      </c>
    </row>
    <row r="12" spans="2:19" x14ac:dyDescent="0.25">
      <c r="B12" s="409"/>
      <c r="C12" s="405" t="s">
        <v>85</v>
      </c>
      <c r="D12" s="392" t="e">
        <f ca="1">SUM(G12:G20)</f>
        <v>#REF!</v>
      </c>
      <c r="E12" s="40" t="s">
        <v>440</v>
      </c>
      <c r="F12" s="41">
        <v>0.3</v>
      </c>
      <c r="G12" s="47" t="e">
        <f t="shared" ref="G12:G17" ca="1" si="3">F12*SUMIF($I$6:$I$83,E12,$J$6:$J$83)</f>
        <v>#REF!</v>
      </c>
      <c r="I12" s="10"/>
      <c r="L12" s="2" t="s">
        <v>5</v>
      </c>
      <c r="M12" s="27">
        <v>0.15</v>
      </c>
      <c r="N12" s="9" t="e">
        <f t="shared" ca="1" si="2"/>
        <v>#REF!</v>
      </c>
      <c r="P12" s="1" t="s">
        <v>466</v>
      </c>
      <c r="Q12" s="1" t="s">
        <v>231</v>
      </c>
      <c r="R12" s="27">
        <f t="shared" si="1"/>
        <v>1</v>
      </c>
      <c r="S12" s="9" t="e">
        <f>SUMIFS('Основной расчет'!$AC$5:$AC$86175,'Основной расчет'!$J$5:$J$86175,$Q12)</f>
        <v>#REF!</v>
      </c>
    </row>
    <row r="13" spans="2:19" s="10" customFormat="1" x14ac:dyDescent="0.25">
      <c r="B13" s="409"/>
      <c r="C13" s="406"/>
      <c r="D13" s="393"/>
      <c r="E13" s="40" t="s">
        <v>441</v>
      </c>
      <c r="F13" s="41">
        <v>0.3</v>
      </c>
      <c r="G13" s="47" t="e">
        <f t="shared" ca="1" si="3"/>
        <v>#REF!</v>
      </c>
      <c r="K13" s="27"/>
      <c r="L13"/>
      <c r="M13" s="27"/>
      <c r="N13" s="9"/>
      <c r="O13"/>
      <c r="P13" s="1" t="s">
        <v>469</v>
      </c>
      <c r="Q13" s="1" t="s">
        <v>159</v>
      </c>
      <c r="R13" s="27">
        <f t="shared" si="1"/>
        <v>1</v>
      </c>
      <c r="S13" s="9" t="e">
        <f>SUMIFS('Основной расчет'!$AC$5:$AC$86175,'Основной расчет'!$J$5:$J$86175,$Q13)</f>
        <v>#REF!</v>
      </c>
    </row>
    <row r="14" spans="2:19" s="10" customFormat="1" x14ac:dyDescent="0.25">
      <c r="B14" s="409"/>
      <c r="C14" s="406"/>
      <c r="D14" s="393"/>
      <c r="E14" s="6" t="s">
        <v>453</v>
      </c>
      <c r="F14" s="41">
        <v>0.5</v>
      </c>
      <c r="G14" s="47" t="e">
        <f t="shared" ca="1" si="3"/>
        <v>#REF!</v>
      </c>
      <c r="I14" s="6" t="s">
        <v>441</v>
      </c>
      <c r="J14" s="48" t="e">
        <f ca="1">SUM(N14:N16)</f>
        <v>#REF!</v>
      </c>
      <c r="K14" s="27">
        <f>SUMIFS($F$5:$F$81,$E$5:$E$81,$I14)</f>
        <v>1</v>
      </c>
      <c r="L14" s="1" t="s">
        <v>0</v>
      </c>
      <c r="M14" s="27">
        <v>0.2</v>
      </c>
      <c r="N14" s="9" t="e">
        <f ca="1">M14*SUMIF($Q$5:$Q$23,L14,$S$5:$S$21)</f>
        <v>#REF!</v>
      </c>
      <c r="O14"/>
      <c r="P14" s="1" t="s">
        <v>468</v>
      </c>
      <c r="Q14" s="1" t="s">
        <v>281</v>
      </c>
      <c r="R14" s="27">
        <f t="shared" si="1"/>
        <v>1</v>
      </c>
      <c r="S14" s="9" t="e">
        <f>SUMIFS('Основной расчет'!$AC$5:$AC$86175,'Основной расчет'!$J$5:$J$86175,$Q14)</f>
        <v>#REF!</v>
      </c>
    </row>
    <row r="15" spans="2:19" s="10" customFormat="1" x14ac:dyDescent="0.25">
      <c r="B15" s="409"/>
      <c r="C15" s="407"/>
      <c r="D15" s="393"/>
      <c r="E15" s="6" t="s">
        <v>438</v>
      </c>
      <c r="F15" s="41">
        <v>0.2</v>
      </c>
      <c r="G15" s="47" t="e">
        <f t="shared" ca="1" si="3"/>
        <v>#REF!</v>
      </c>
      <c r="K15" s="27"/>
      <c r="L15" s="2" t="s">
        <v>281</v>
      </c>
      <c r="M15" s="27">
        <v>0.8</v>
      </c>
      <c r="N15" s="9" t="e">
        <f ca="1">M15*SUMIF($Q$5:$Q$23,L15,$S$5:$S$21)</f>
        <v>#REF!</v>
      </c>
      <c r="O15"/>
      <c r="P15" s="1" t="s">
        <v>467</v>
      </c>
      <c r="Q15" s="1" t="s">
        <v>280</v>
      </c>
      <c r="R15" s="27">
        <f t="shared" si="1"/>
        <v>1</v>
      </c>
      <c r="S15" s="9">
        <f>SUMIFS('Основной расчет'!$AC$5:$AC$86175,'Основной расчет'!$J$5:$J$86175,$Q15)</f>
        <v>98278375.200000003</v>
      </c>
    </row>
    <row r="16" spans="2:19" s="10" customFormat="1" x14ac:dyDescent="0.25">
      <c r="B16" s="409"/>
      <c r="C16" s="405" t="s">
        <v>84</v>
      </c>
      <c r="D16" s="393"/>
      <c r="E16" s="6" t="s">
        <v>455</v>
      </c>
      <c r="F16" s="41">
        <v>0.4</v>
      </c>
      <c r="G16" s="47" t="e">
        <f t="shared" ca="1" si="3"/>
        <v>#REF!</v>
      </c>
      <c r="K16" s="27"/>
      <c r="L16" s="2" t="s">
        <v>97</v>
      </c>
      <c r="M16" s="27">
        <v>0.2</v>
      </c>
      <c r="N16" s="9" t="e">
        <f ca="1">M16*SUMIF($Q$5:$Q$23,L16,$S$5:$S$21)</f>
        <v>#REF!</v>
      </c>
      <c r="O16"/>
      <c r="P16" s="1" t="s">
        <v>472</v>
      </c>
      <c r="Q16" s="1" t="s">
        <v>367</v>
      </c>
      <c r="R16" s="27">
        <f t="shared" si="1"/>
        <v>1</v>
      </c>
      <c r="S16" s="9" t="e">
        <f>SUMIFS('Основной расчет'!$AC$5:$AC$86175,'Основной расчет'!$J$5:$J$86175,$Q16)</f>
        <v>#REF!</v>
      </c>
    </row>
    <row r="17" spans="2:19" s="10" customFormat="1" x14ac:dyDescent="0.25">
      <c r="B17" s="409"/>
      <c r="C17" s="406"/>
      <c r="D17" s="393"/>
      <c r="E17" s="6" t="s">
        <v>458</v>
      </c>
      <c r="F17" s="41">
        <v>0.35</v>
      </c>
      <c r="G17" s="47" t="e">
        <f t="shared" ca="1" si="3"/>
        <v>#REF!</v>
      </c>
      <c r="K17" s="27"/>
      <c r="L17" s="2" t="s">
        <v>5</v>
      </c>
      <c r="M17" s="27">
        <v>0.05</v>
      </c>
      <c r="N17" s="9" t="e">
        <f ca="1">M17*SUMIF($Q$5:$Q$23,L17,$S$5:$S$21)</f>
        <v>#REF!</v>
      </c>
      <c r="O17"/>
      <c r="P17" s="1" t="s">
        <v>461</v>
      </c>
      <c r="Q17" s="1" t="s">
        <v>282</v>
      </c>
      <c r="R17" s="27">
        <f t="shared" si="1"/>
        <v>1</v>
      </c>
      <c r="S17" s="9" t="e">
        <f>SUMIFS('Основной расчет'!$AC$5:$AC$86175,'Основной расчет'!$J$5:$J$86175,$Q17)</f>
        <v>#REF!</v>
      </c>
    </row>
    <row r="18" spans="2:19" s="10" customFormat="1" x14ac:dyDescent="0.25">
      <c r="B18" s="409"/>
      <c r="C18" s="406"/>
      <c r="D18" s="393"/>
      <c r="E18" s="40"/>
      <c r="F18" s="41"/>
      <c r="G18" s="47"/>
      <c r="K18" s="27"/>
      <c r="L18"/>
      <c r="M18" s="27"/>
      <c r="N18" s="9"/>
      <c r="O18"/>
      <c r="P18" s="1" t="s">
        <v>540</v>
      </c>
      <c r="Q18" s="1" t="s">
        <v>0</v>
      </c>
      <c r="R18" s="27">
        <f t="shared" si="1"/>
        <v>0.99999999999999989</v>
      </c>
      <c r="S18" s="9" t="e">
        <f>SUMIFS('Основной расчет'!$AC$5:$AC$86175,'Основной расчет'!$J$5:$J$86175,$Q18)</f>
        <v>#REF!</v>
      </c>
    </row>
    <row r="19" spans="2:19" x14ac:dyDescent="0.25">
      <c r="B19" s="409"/>
      <c r="C19" s="407"/>
      <c r="D19" s="393"/>
      <c r="E19" s="40"/>
      <c r="F19" s="41"/>
      <c r="G19" s="47"/>
      <c r="I19" s="6" t="s">
        <v>442</v>
      </c>
      <c r="J19" s="48" t="e">
        <f ca="1">SUM(N19:N25)</f>
        <v>#REF!</v>
      </c>
      <c r="K19" s="27">
        <f>SUMIFS($F$5:$F$81,$E$5:$E$81,$I19)</f>
        <v>1</v>
      </c>
      <c r="L19" s="1" t="s">
        <v>0</v>
      </c>
      <c r="M19" s="27">
        <v>0.2</v>
      </c>
      <c r="N19" s="9" t="e">
        <f t="shared" ref="N19:N25" ca="1" si="4">M19*SUMIF($Q$5:$Q$23,L19,$S$5:$S$21)</f>
        <v>#REF!</v>
      </c>
      <c r="P19" s="1" t="s">
        <v>462</v>
      </c>
      <c r="Q19" s="1" t="s">
        <v>283</v>
      </c>
      <c r="R19" s="27">
        <f t="shared" si="1"/>
        <v>1</v>
      </c>
      <c r="S19" s="9">
        <f>SUMIFS('Основной расчет'!$AC$5:$AC$86175,'Основной расчет'!$J$5:$J$86175,$Q19)</f>
        <v>0</v>
      </c>
    </row>
    <row r="20" spans="2:19" x14ac:dyDescent="0.25">
      <c r="B20" s="409"/>
      <c r="C20" s="29" t="s">
        <v>444</v>
      </c>
      <c r="D20" s="394"/>
      <c r="E20" s="40"/>
      <c r="F20" s="41"/>
      <c r="G20" s="47"/>
      <c r="I20" s="10"/>
      <c r="L20" s="2" t="s">
        <v>404</v>
      </c>
      <c r="M20" s="27">
        <v>1</v>
      </c>
      <c r="N20" s="9" t="e">
        <f t="shared" ca="1" si="4"/>
        <v>#REF!</v>
      </c>
      <c r="P20" s="1" t="s">
        <v>417</v>
      </c>
      <c r="Q20" s="1" t="s">
        <v>404</v>
      </c>
      <c r="R20" s="27">
        <f t="shared" si="1"/>
        <v>1</v>
      </c>
      <c r="S20" s="9" t="e">
        <f>SUMIFS('Основной расчет'!$AC$5:$AC$86175,'Основной расчет'!$J$5:$J$86175,$Q20)</f>
        <v>#REF!</v>
      </c>
    </row>
    <row r="21" spans="2:19" x14ac:dyDescent="0.25">
      <c r="B21" s="409"/>
      <c r="C21" s="387" t="s">
        <v>445</v>
      </c>
      <c r="D21" s="395" t="e">
        <f ca="1">SUM(G21:G28)</f>
        <v>#REF!</v>
      </c>
      <c r="E21" s="42" t="s">
        <v>440</v>
      </c>
      <c r="F21" s="43">
        <v>0.2</v>
      </c>
      <c r="G21" s="47" t="e">
        <f t="shared" ref="G21:G26" ca="1" si="5">F21*SUMIF($I$6:$I$83,E21,$J$6:$J$83)</f>
        <v>#REF!</v>
      </c>
      <c r="I21" s="10"/>
      <c r="L21" s="4" t="s">
        <v>418</v>
      </c>
      <c r="M21" s="27">
        <v>1</v>
      </c>
      <c r="N21" s="9" t="e">
        <f t="shared" ca="1" si="4"/>
        <v>#REF!</v>
      </c>
      <c r="P21" s="1" t="s">
        <v>419</v>
      </c>
      <c r="Q21" s="1" t="s">
        <v>418</v>
      </c>
      <c r="R21" s="27">
        <f t="shared" si="1"/>
        <v>1</v>
      </c>
      <c r="S21" s="9" t="e">
        <f>SUMIFS('Основной расчет'!$AC$5:$AC$86175,'Основной расчет'!$J$5:$J$86175,$Q21)</f>
        <v>#REF!</v>
      </c>
    </row>
    <row r="22" spans="2:19" s="10" customFormat="1" x14ac:dyDescent="0.25">
      <c r="B22" s="409"/>
      <c r="C22" s="388"/>
      <c r="D22" s="395"/>
      <c r="E22" s="44" t="s">
        <v>441</v>
      </c>
      <c r="F22" s="45">
        <v>0.4</v>
      </c>
      <c r="G22" s="47" t="e">
        <f t="shared" ca="1" si="5"/>
        <v>#REF!</v>
      </c>
      <c r="K22" s="27"/>
      <c r="L22" s="37" t="s">
        <v>97</v>
      </c>
      <c r="M22" s="27">
        <v>0.05</v>
      </c>
      <c r="N22" s="9" t="e">
        <f t="shared" ca="1" si="4"/>
        <v>#REF!</v>
      </c>
      <c r="O22"/>
      <c r="P22" s="1" t="s">
        <v>479</v>
      </c>
      <c r="Q22" s="1" t="s">
        <v>439</v>
      </c>
      <c r="R22" s="27">
        <f t="shared" si="1"/>
        <v>1</v>
      </c>
      <c r="S22" s="9" t="e">
        <f>SUMIFS('Основной расчет'!$AC$5:$AC$86175,'Основной расчет'!$J$5:$J$86175,$Q22)</f>
        <v>#REF!</v>
      </c>
    </row>
    <row r="23" spans="2:19" s="10" customFormat="1" x14ac:dyDescent="0.25">
      <c r="B23" s="409"/>
      <c r="C23" s="388"/>
      <c r="D23" s="395"/>
      <c r="E23" s="46" t="s">
        <v>453</v>
      </c>
      <c r="F23" s="45">
        <v>0.4</v>
      </c>
      <c r="G23" s="47" t="e">
        <f t="shared" ca="1" si="5"/>
        <v>#REF!</v>
      </c>
      <c r="K23" s="27"/>
      <c r="L23" s="2" t="s">
        <v>256</v>
      </c>
      <c r="M23" s="27">
        <v>1</v>
      </c>
      <c r="N23" s="9" t="e">
        <f t="shared" ca="1" si="4"/>
        <v>#REF!</v>
      </c>
      <c r="O23"/>
      <c r="P23" s="1" t="s">
        <v>480</v>
      </c>
      <c r="Q23" s="2" t="s">
        <v>5</v>
      </c>
      <c r="R23" s="27">
        <f t="shared" si="1"/>
        <v>0.99999999999999989</v>
      </c>
      <c r="S23" s="9" t="e">
        <f>SUMIFS('Основной расчет'!$AC$5:$AC$86175,'Основной расчет'!$J$5:$J$86175,$Q23)</f>
        <v>#REF!</v>
      </c>
    </row>
    <row r="24" spans="2:19" s="10" customFormat="1" x14ac:dyDescent="0.25">
      <c r="B24" s="409"/>
      <c r="C24" s="389"/>
      <c r="D24" s="395"/>
      <c r="E24" s="46" t="s">
        <v>438</v>
      </c>
      <c r="F24" s="43">
        <v>0.2</v>
      </c>
      <c r="G24" s="47" t="e">
        <f t="shared" ca="1" si="5"/>
        <v>#REF!</v>
      </c>
      <c r="L24" s="2" t="s">
        <v>159</v>
      </c>
      <c r="M24" s="27">
        <v>0.4</v>
      </c>
      <c r="N24" s="9" t="e">
        <f t="shared" ca="1" si="4"/>
        <v>#REF!</v>
      </c>
      <c r="O24"/>
      <c r="R24"/>
      <c r="S24" s="47"/>
    </row>
    <row r="25" spans="2:19" s="10" customFormat="1" x14ac:dyDescent="0.25">
      <c r="B25" s="409"/>
      <c r="C25" s="387" t="s">
        <v>83</v>
      </c>
      <c r="D25" s="395"/>
      <c r="E25" s="7" t="s">
        <v>455</v>
      </c>
      <c r="F25" s="43">
        <v>0.4</v>
      </c>
      <c r="G25" s="47" t="e">
        <f t="shared" ca="1" si="5"/>
        <v>#REF!</v>
      </c>
      <c r="L25" s="2" t="s">
        <v>367</v>
      </c>
      <c r="M25" s="27">
        <v>0.7</v>
      </c>
      <c r="N25" s="9" t="e">
        <f t="shared" ca="1" si="4"/>
        <v>#REF!</v>
      </c>
      <c r="O25"/>
      <c r="Q25"/>
      <c r="R25"/>
      <c r="S25" s="47"/>
    </row>
    <row r="26" spans="2:19" s="10" customFormat="1" x14ac:dyDescent="0.25">
      <c r="B26" s="409"/>
      <c r="C26" s="388"/>
      <c r="D26" s="395"/>
      <c r="E26" s="7" t="s">
        <v>458</v>
      </c>
      <c r="F26" s="43">
        <v>0.35</v>
      </c>
      <c r="G26" s="47" t="e">
        <f t="shared" ca="1" si="5"/>
        <v>#REF!</v>
      </c>
      <c r="L26" s="2" t="s">
        <v>5</v>
      </c>
      <c r="M26" s="27">
        <v>0.1</v>
      </c>
      <c r="N26" s="9" t="e">
        <f ca="1">M26*SUMIF($Q$5:$Q$23,L26,$S$5:$S$21)</f>
        <v>#REF!</v>
      </c>
      <c r="O26"/>
      <c r="Q26"/>
      <c r="R26"/>
      <c r="S26" s="47"/>
    </row>
    <row r="27" spans="2:19" s="10" customFormat="1" x14ac:dyDescent="0.25">
      <c r="B27" s="410"/>
      <c r="C27" s="388"/>
      <c r="D27" s="395"/>
      <c r="E27" s="42"/>
      <c r="F27" s="43"/>
      <c r="G27" s="47"/>
      <c r="K27" s="27"/>
      <c r="L27"/>
      <c r="M27" s="27"/>
      <c r="N27" s="9"/>
      <c r="O27"/>
      <c r="S27" s="47"/>
    </row>
    <row r="28" spans="2:19" ht="15.75" x14ac:dyDescent="0.25">
      <c r="B28" s="175" t="e">
        <f ca="1">D5+D12+D21</f>
        <v>#REF!</v>
      </c>
      <c r="C28" s="389"/>
      <c r="D28" s="396"/>
      <c r="E28" s="42"/>
      <c r="F28" s="43"/>
      <c r="G28" s="47"/>
      <c r="I28" s="6" t="s">
        <v>453</v>
      </c>
      <c r="J28" s="48" t="e">
        <f ca="1">SUM(N28:N29)</f>
        <v>#REF!</v>
      </c>
      <c r="K28" s="27">
        <f>SUMIFS($F$5:$F$81,$E$5:$E$81,$I28)</f>
        <v>1</v>
      </c>
      <c r="L28" s="1" t="s">
        <v>0</v>
      </c>
      <c r="M28" s="27">
        <v>0.1</v>
      </c>
      <c r="N28" s="9" t="e">
        <f ca="1">M28*SUMIF($Q$5:$Q$23,L28,$S$5:$S$21)</f>
        <v>#REF!</v>
      </c>
      <c r="R28" s="10"/>
    </row>
    <row r="29" spans="2:19" x14ac:dyDescent="0.25">
      <c r="B29" s="26"/>
      <c r="C29" s="25"/>
      <c r="D29" s="25"/>
      <c r="E29" s="30"/>
      <c r="I29" s="10"/>
      <c r="L29" s="2" t="s">
        <v>283</v>
      </c>
      <c r="M29" s="27">
        <v>1</v>
      </c>
      <c r="N29" s="9">
        <f ca="1">M29*SUMIF($Q$5:$Q$23,L29,$S$5:$S$21)</f>
        <v>0</v>
      </c>
      <c r="O29" s="10"/>
      <c r="R29" s="10"/>
    </row>
    <row r="30" spans="2:19" x14ac:dyDescent="0.25">
      <c r="B30" s="26"/>
      <c r="C30" s="25"/>
      <c r="D30" s="25"/>
      <c r="E30" s="30"/>
      <c r="I30" s="10"/>
      <c r="L30" s="2" t="s">
        <v>5</v>
      </c>
      <c r="M30" s="27">
        <v>0.1</v>
      </c>
      <c r="N30" s="9" t="e">
        <f ca="1">M30*SUMIF($Q$5:$Q$23,L30,$S$5:$S$21)</f>
        <v>#REF!</v>
      </c>
      <c r="Q30" s="10"/>
      <c r="R30" s="10"/>
    </row>
    <row r="31" spans="2:19" x14ac:dyDescent="0.25">
      <c r="B31" s="385" t="s">
        <v>446</v>
      </c>
      <c r="C31" s="411" t="s">
        <v>447</v>
      </c>
      <c r="D31" s="397" t="e">
        <f ca="1">SUM(G31:G36)</f>
        <v>#REF!</v>
      </c>
      <c r="E31" s="10" t="s">
        <v>442</v>
      </c>
      <c r="F31" s="28">
        <v>0.2</v>
      </c>
      <c r="G31" s="47" t="e">
        <f ca="1">F31*SUMIF($I$6:$I$83,E31,$J$6:$J$83)</f>
        <v>#REF!</v>
      </c>
      <c r="I31" s="10"/>
      <c r="N31" s="9"/>
      <c r="Q31" s="10"/>
      <c r="R31" s="10"/>
    </row>
    <row r="32" spans="2:19" s="10" customFormat="1" x14ac:dyDescent="0.25">
      <c r="B32" s="386"/>
      <c r="C32" s="412"/>
      <c r="D32" s="398"/>
      <c r="E32" s="30" t="s">
        <v>440</v>
      </c>
      <c r="F32" s="28">
        <v>0.1</v>
      </c>
      <c r="G32" s="47" t="e">
        <f ca="1">F32*SUMIF($I$6:$I$83,E32,$J$6:$J$83)</f>
        <v>#REF!</v>
      </c>
      <c r="I32" s="6" t="s">
        <v>438</v>
      </c>
      <c r="J32" s="48" t="e">
        <f ca="1">SUM(N32)</f>
        <v>#REF!</v>
      </c>
      <c r="K32" s="27">
        <f>SUMIFS($F$5:$F$81,$E$5:$E$81,$I32)</f>
        <v>1</v>
      </c>
      <c r="L32" s="2" t="s">
        <v>87</v>
      </c>
      <c r="M32" s="27">
        <v>1</v>
      </c>
      <c r="N32" s="9" t="e">
        <f ca="1">M32*SUMIF($Q$5:$Q$23,L32,$S$5:$S$21)</f>
        <v>#REF!</v>
      </c>
      <c r="R32"/>
      <c r="S32" s="47"/>
    </row>
    <row r="33" spans="2:19" s="10" customFormat="1" x14ac:dyDescent="0.25">
      <c r="B33" s="386"/>
      <c r="C33" s="412"/>
      <c r="D33" s="398"/>
      <c r="E33" s="34" t="s">
        <v>441</v>
      </c>
      <c r="F33" s="28">
        <v>0.05</v>
      </c>
      <c r="G33" s="47" t="e">
        <f ca="1">F33*SUMIF($I$6:$I$83,E33,$J$6:$J$83)</f>
        <v>#REF!</v>
      </c>
      <c r="L33" s="2" t="s">
        <v>5</v>
      </c>
      <c r="M33" s="27">
        <v>0.1</v>
      </c>
      <c r="N33" s="9" t="e">
        <f ca="1">M33*SUMIF($Q$5:$Q$23,L33,$S$5:$S$21)</f>
        <v>#REF!</v>
      </c>
      <c r="S33" s="47"/>
    </row>
    <row r="34" spans="2:19" s="10" customFormat="1" x14ac:dyDescent="0.25">
      <c r="B34" s="386"/>
      <c r="C34" s="412"/>
      <c r="D34" s="398"/>
      <c r="E34" s="10" t="s">
        <v>454</v>
      </c>
      <c r="F34" s="28">
        <v>0.8</v>
      </c>
      <c r="G34" s="47" t="e">
        <f ca="1">F34*SUMIF($I$6:$I$83,E34,$J$6:$J$83)</f>
        <v>#REF!</v>
      </c>
      <c r="K34" s="27"/>
      <c r="L34"/>
      <c r="M34" s="27"/>
      <c r="N34" s="9"/>
      <c r="S34" s="47"/>
    </row>
    <row r="35" spans="2:19" s="10" customFormat="1" x14ac:dyDescent="0.25">
      <c r="B35" s="386"/>
      <c r="C35" s="412"/>
      <c r="D35" s="398"/>
      <c r="E35" s="10" t="s">
        <v>456</v>
      </c>
      <c r="F35" s="28">
        <v>1</v>
      </c>
      <c r="G35" s="47" t="e">
        <f ca="1">F35*SUMIF($I$6:$I$83,E35,$J$6:$J$83)</f>
        <v>#REF!</v>
      </c>
      <c r="I35" s="6" t="s">
        <v>454</v>
      </c>
      <c r="J35" s="48" t="e">
        <f ca="1">SUM(N35)</f>
        <v>#REF!</v>
      </c>
      <c r="K35" s="27">
        <f>SUMIFS($F$5:$F$81,$E$5:$E$81,$I35)</f>
        <v>1</v>
      </c>
      <c r="L35" s="2" t="s">
        <v>143</v>
      </c>
      <c r="M35" s="27">
        <v>1</v>
      </c>
      <c r="N35" s="9" t="e">
        <f ca="1">M35*SUMIF($Q$5:$Q$23,L35,$S$5:$S$21)</f>
        <v>#REF!</v>
      </c>
      <c r="Q35"/>
      <c r="S35" s="47"/>
    </row>
    <row r="36" spans="2:19" s="10" customFormat="1" x14ac:dyDescent="0.25">
      <c r="B36" s="386"/>
      <c r="C36" s="413"/>
      <c r="D36" s="399"/>
      <c r="F36" s="28"/>
      <c r="G36" s="28"/>
      <c r="L36" s="2" t="s">
        <v>5</v>
      </c>
      <c r="M36" s="27">
        <v>0.1</v>
      </c>
      <c r="N36" s="9" t="e">
        <f ca="1">M36*SUMIF($Q$5:$Q$23,L36,$S$5:$S$21)</f>
        <v>#REF!</v>
      </c>
      <c r="S36" s="47"/>
    </row>
    <row r="37" spans="2:19" x14ac:dyDescent="0.25">
      <c r="B37" s="386"/>
      <c r="C37" s="382" t="s">
        <v>448</v>
      </c>
      <c r="D37" s="400" t="e">
        <f ca="1">SUM(G37:G44)</f>
        <v>#REF!</v>
      </c>
      <c r="E37" s="30" t="s">
        <v>440</v>
      </c>
      <c r="F37" s="28">
        <v>0.1</v>
      </c>
      <c r="G37" s="47" t="e">
        <f ca="1">F37*SUMIF($I$6:$I$83,E37,$J$6:$J$83)</f>
        <v>#REF!</v>
      </c>
      <c r="I37" s="10"/>
      <c r="L37" s="10"/>
      <c r="M37" s="10"/>
      <c r="N37" s="9"/>
      <c r="Q37" s="10"/>
      <c r="R37" s="10"/>
    </row>
    <row r="38" spans="2:19" s="10" customFormat="1" x14ac:dyDescent="0.25">
      <c r="B38" s="386"/>
      <c r="C38" s="383"/>
      <c r="D38" s="401"/>
      <c r="E38" s="34" t="s">
        <v>441</v>
      </c>
      <c r="F38" s="28">
        <v>0.05</v>
      </c>
      <c r="G38" s="47" t="e">
        <f ca="1">F38*SUMIF($I$6:$I$83,E38,$J$6:$J$83)</f>
        <v>#REF!</v>
      </c>
      <c r="I38" s="6" t="s">
        <v>455</v>
      </c>
      <c r="J38" s="48" t="e">
        <f ca="1">SUM(N38)</f>
        <v>#REF!</v>
      </c>
      <c r="K38" s="27">
        <f>SUMIFS($F$5:$F$81,$E$5:$E$81,$I38)</f>
        <v>1</v>
      </c>
      <c r="L38" s="2" t="s">
        <v>282</v>
      </c>
      <c r="M38" s="27">
        <v>0.8</v>
      </c>
      <c r="N38" s="9" t="e">
        <f ca="1">M38*SUMIF($Q$5:$Q$23,L38,$S$5:$S$21)</f>
        <v>#REF!</v>
      </c>
      <c r="S38" s="47"/>
    </row>
    <row r="39" spans="2:19" s="10" customFormat="1" x14ac:dyDescent="0.25">
      <c r="B39" s="386"/>
      <c r="C39" s="383"/>
      <c r="D39" s="401"/>
      <c r="E39" s="35" t="s">
        <v>438</v>
      </c>
      <c r="F39" s="28">
        <v>0.6</v>
      </c>
      <c r="G39" s="47" t="e">
        <f ca="1">F39*SUMIF($I$6:$I$83,E39,$J$6:$J$83)</f>
        <v>#REF!</v>
      </c>
      <c r="L39" s="2" t="s">
        <v>5</v>
      </c>
      <c r="M39" s="27">
        <v>0.1</v>
      </c>
      <c r="N39" s="9" t="e">
        <f ca="1">M39*SUMIF($Q$5:$Q$23,L39,$S$5:$S$21)</f>
        <v>#REF!</v>
      </c>
      <c r="R39"/>
      <c r="S39" s="47"/>
    </row>
    <row r="40" spans="2:19" s="10" customFormat="1" x14ac:dyDescent="0.25">
      <c r="B40" s="386"/>
      <c r="C40" s="383"/>
      <c r="D40" s="401"/>
      <c r="E40" s="36" t="s">
        <v>455</v>
      </c>
      <c r="F40" s="28">
        <v>0.2</v>
      </c>
      <c r="G40" s="47" t="e">
        <f ca="1">F40*SUMIF($I$6:$I$83,E40,$J$6:$J$83)</f>
        <v>#REF!</v>
      </c>
      <c r="K40" s="27"/>
      <c r="N40" s="9"/>
      <c r="R40"/>
      <c r="S40" s="47"/>
    </row>
    <row r="41" spans="2:19" s="10" customFormat="1" x14ac:dyDescent="0.25">
      <c r="B41" s="386"/>
      <c r="C41" s="383"/>
      <c r="D41" s="401"/>
      <c r="E41" s="10" t="s">
        <v>457</v>
      </c>
      <c r="F41" s="28">
        <v>1</v>
      </c>
      <c r="G41" s="47" t="e">
        <f ca="1">F41*SUMIF($I$6:$I$83,E41,$J$6:$J$83)</f>
        <v>#REF!</v>
      </c>
      <c r="I41" s="6" t="s">
        <v>456</v>
      </c>
      <c r="J41" s="48" t="e">
        <f ca="1">SUM(N41:N42)</f>
        <v>#REF!</v>
      </c>
      <c r="K41" s="27">
        <f>SUMIFS($F$5:$F$81,$E$5:$E$81,$I41)</f>
        <v>1</v>
      </c>
      <c r="L41" s="2" t="s">
        <v>123</v>
      </c>
      <c r="M41" s="27">
        <v>0.4</v>
      </c>
      <c r="N41" s="9" t="e">
        <f ca="1">M41*SUMIF($Q$5:$Q$23,L41,$S$5:$S$21)</f>
        <v>#REF!</v>
      </c>
      <c r="R41"/>
      <c r="S41" s="47"/>
    </row>
    <row r="42" spans="2:19" s="10" customFormat="1" x14ac:dyDescent="0.25">
      <c r="B42" s="386"/>
      <c r="C42" s="383"/>
      <c r="D42" s="401"/>
      <c r="F42" s="28"/>
      <c r="G42" s="28"/>
      <c r="K42" s="27"/>
      <c r="L42" s="37" t="s">
        <v>97</v>
      </c>
      <c r="M42" s="27">
        <v>0.2</v>
      </c>
      <c r="N42" s="9" t="e">
        <f ca="1">M42*SUMIF($Q$5:$Q$23,L42,$S$5:$S$21)</f>
        <v>#REF!</v>
      </c>
      <c r="Q42"/>
      <c r="R42"/>
      <c r="S42" s="47"/>
    </row>
    <row r="43" spans="2:19" s="10" customFormat="1" ht="18.75" x14ac:dyDescent="0.25">
      <c r="B43" s="176" t="e">
        <f ca="1">D31+D37</f>
        <v>#REF!</v>
      </c>
      <c r="C43" s="384"/>
      <c r="D43" s="402"/>
      <c r="E43" s="30"/>
      <c r="F43" s="28"/>
      <c r="G43" s="28"/>
      <c r="K43" s="27"/>
      <c r="L43" s="2" t="s">
        <v>5</v>
      </c>
      <c r="M43" s="27">
        <v>0.1</v>
      </c>
      <c r="N43" s="9" t="e">
        <f ca="1">M43*SUMIF($Q$5:$Q$23,L43,$S$5:$S$21)</f>
        <v>#REF!</v>
      </c>
      <c r="Q43"/>
      <c r="R43"/>
      <c r="S43" s="47"/>
    </row>
    <row r="44" spans="2:19" x14ac:dyDescent="0.25">
      <c r="I44" s="10"/>
      <c r="L44" s="10"/>
      <c r="N44" s="9"/>
    </row>
    <row r="45" spans="2:19" x14ac:dyDescent="0.25">
      <c r="I45" s="6" t="s">
        <v>457</v>
      </c>
      <c r="J45" s="48" t="e">
        <f ca="1">SUM(N45:N48)</f>
        <v>#REF!</v>
      </c>
      <c r="K45" s="27">
        <f>SUMIFS($F$5:$F$81,$E$5:$E$81,$I45)</f>
        <v>1</v>
      </c>
      <c r="L45" s="2" t="s">
        <v>123</v>
      </c>
      <c r="M45" s="27">
        <v>0.4</v>
      </c>
      <c r="N45" s="9" t="e">
        <f ca="1">M45*SUMIF($Q$5:$Q$23,L45,$S$5:$S$21)</f>
        <v>#REF!</v>
      </c>
    </row>
    <row r="46" spans="2:19" x14ac:dyDescent="0.25">
      <c r="I46" s="10"/>
      <c r="L46" s="2" t="s">
        <v>113</v>
      </c>
      <c r="M46" s="27">
        <v>1</v>
      </c>
      <c r="N46" s="9" t="e">
        <f ca="1">M46*SUMIF($Q$5:$Q$23,L46,$S$5:$S$21)</f>
        <v>#REF!</v>
      </c>
    </row>
    <row r="47" spans="2:19" x14ac:dyDescent="0.25">
      <c r="I47" s="10"/>
      <c r="L47" s="37" t="s">
        <v>97</v>
      </c>
      <c r="M47" s="27">
        <v>0.5</v>
      </c>
      <c r="N47" s="9" t="e">
        <f ca="1">M47*SUMIF($Q$5:$Q$23,L47,$S$5:$S$21)</f>
        <v>#REF!</v>
      </c>
    </row>
    <row r="48" spans="2:19" x14ac:dyDescent="0.25">
      <c r="I48" s="10"/>
      <c r="L48" s="37" t="s">
        <v>305</v>
      </c>
      <c r="M48" s="27">
        <v>0.1</v>
      </c>
      <c r="N48" s="9" t="e">
        <f ca="1">M48*SUMIF($Q$5:$Q$23,L48,$S$5:$S$21)</f>
        <v>#REF!</v>
      </c>
    </row>
    <row r="49" spans="9:14" x14ac:dyDescent="0.25">
      <c r="I49" s="10"/>
      <c r="L49" s="2" t="s">
        <v>5</v>
      </c>
      <c r="M49" s="27">
        <v>0.1</v>
      </c>
      <c r="N49" s="9" t="e">
        <f ca="1">M49*SUMIF($Q$5:$Q$23,L49,$S$5:$S$21)</f>
        <v>#REF!</v>
      </c>
    </row>
    <row r="50" spans="9:14" x14ac:dyDescent="0.25">
      <c r="N50" s="9"/>
    </row>
    <row r="51" spans="9:14" x14ac:dyDescent="0.25">
      <c r="I51" s="6" t="s">
        <v>458</v>
      </c>
      <c r="J51" s="48" t="e">
        <f ca="1">SUM(N51:N55)</f>
        <v>#REF!</v>
      </c>
      <c r="K51" s="27">
        <f>SUMIFS($F$5:$F$81,$E$5:$E$81,$I51)</f>
        <v>0.99999999999999989</v>
      </c>
      <c r="L51" s="2" t="s">
        <v>123</v>
      </c>
      <c r="M51" s="27">
        <v>0.2</v>
      </c>
      <c r="N51" s="9" t="e">
        <f t="shared" ref="N51:N57" ca="1" si="6">M51*SUMIF($Q$5:$Q$23,L51,$S$5:$S$21)</f>
        <v>#REF!</v>
      </c>
    </row>
    <row r="52" spans="9:14" x14ac:dyDescent="0.25">
      <c r="L52" s="37" t="s">
        <v>97</v>
      </c>
      <c r="M52" s="27">
        <v>0.05</v>
      </c>
      <c r="N52" s="9" t="e">
        <f t="shared" ca="1" si="6"/>
        <v>#REF!</v>
      </c>
    </row>
    <row r="53" spans="9:14" x14ac:dyDescent="0.25">
      <c r="L53" s="37" t="s">
        <v>305</v>
      </c>
      <c r="M53" s="27">
        <v>0.6</v>
      </c>
      <c r="N53" s="9" t="e">
        <f t="shared" ca="1" si="6"/>
        <v>#REF!</v>
      </c>
    </row>
    <row r="54" spans="9:14" x14ac:dyDescent="0.25">
      <c r="L54" s="2" t="s">
        <v>231</v>
      </c>
      <c r="M54" s="27">
        <v>1</v>
      </c>
      <c r="N54" s="9" t="e">
        <f t="shared" ca="1" si="6"/>
        <v>#REF!</v>
      </c>
    </row>
    <row r="55" spans="9:14" x14ac:dyDescent="0.25">
      <c r="L55" s="37" t="s">
        <v>367</v>
      </c>
      <c r="M55" s="27">
        <v>0.3</v>
      </c>
      <c r="N55" s="9" t="e">
        <f t="shared" ca="1" si="6"/>
        <v>#REF!</v>
      </c>
    </row>
    <row r="56" spans="9:14" x14ac:dyDescent="0.25">
      <c r="L56" s="1" t="s">
        <v>439</v>
      </c>
      <c r="M56" s="27">
        <v>1</v>
      </c>
      <c r="N56" s="9" t="e">
        <f t="shared" ca="1" si="6"/>
        <v>#REF!</v>
      </c>
    </row>
    <row r="57" spans="9:14" x14ac:dyDescent="0.25">
      <c r="L57" s="2" t="s">
        <v>5</v>
      </c>
      <c r="M57" s="27">
        <v>0.1</v>
      </c>
      <c r="N57" s="9" t="e">
        <f t="shared" ca="1" si="6"/>
        <v>#REF!</v>
      </c>
    </row>
  </sheetData>
  <mergeCells count="14">
    <mergeCell ref="C37:C43"/>
    <mergeCell ref="B31:B42"/>
    <mergeCell ref="C21:C24"/>
    <mergeCell ref="C25:C28"/>
    <mergeCell ref="D5:D11"/>
    <mergeCell ref="D12:D20"/>
    <mergeCell ref="D21:D28"/>
    <mergeCell ref="D31:D36"/>
    <mergeCell ref="D37:D43"/>
    <mergeCell ref="C5:C11"/>
    <mergeCell ref="C16:C19"/>
    <mergeCell ref="C12:C15"/>
    <mergeCell ref="B5:B27"/>
    <mergeCell ref="C31:C36"/>
  </mergeCells>
  <conditionalFormatting sqref="K6 K14 K19 K28 R5">
    <cfRule type="cellIs" dxfId="49" priority="64" operator="lessThan">
      <formula>1</formula>
    </cfRule>
    <cfRule type="cellIs" dxfId="48" priority="65" operator="greaterThan">
      <formula>1</formula>
    </cfRule>
    <cfRule type="cellIs" dxfId="47" priority="66" operator="greaterThan">
      <formula>100</formula>
    </cfRule>
  </conditionalFormatting>
  <conditionalFormatting sqref="K6">
    <cfRule type="cellIs" dxfId="46" priority="59" operator="equal">
      <formula>1</formula>
    </cfRule>
    <cfRule type="cellIs" dxfId="45" priority="60" operator="equal">
      <formula>100</formula>
    </cfRule>
  </conditionalFormatting>
  <conditionalFormatting sqref="K14">
    <cfRule type="cellIs" dxfId="44" priority="57" operator="equal">
      <formula>1</formula>
    </cfRule>
    <cfRule type="cellIs" dxfId="43" priority="58" operator="equal">
      <formula>100</formula>
    </cfRule>
  </conditionalFormatting>
  <conditionalFormatting sqref="K19">
    <cfRule type="cellIs" dxfId="42" priority="55" operator="equal">
      <formula>1</formula>
    </cfRule>
    <cfRule type="cellIs" dxfId="41" priority="56" operator="equal">
      <formula>100</formula>
    </cfRule>
  </conditionalFormatting>
  <conditionalFormatting sqref="K28">
    <cfRule type="cellIs" dxfId="40" priority="51" operator="equal">
      <formula>1</formula>
    </cfRule>
    <cfRule type="cellIs" dxfId="39" priority="52" operator="equal">
      <formula>100</formula>
    </cfRule>
  </conditionalFormatting>
  <conditionalFormatting sqref="K14">
    <cfRule type="cellIs" dxfId="38" priority="44" operator="equal">
      <formula>1</formula>
    </cfRule>
    <cfRule type="cellIs" dxfId="37" priority="45" operator="equal">
      <formula>100</formula>
    </cfRule>
  </conditionalFormatting>
  <conditionalFormatting sqref="K19">
    <cfRule type="cellIs" dxfId="36" priority="42" operator="equal">
      <formula>1</formula>
    </cfRule>
    <cfRule type="cellIs" dxfId="35" priority="43" operator="equal">
      <formula>100</formula>
    </cfRule>
  </conditionalFormatting>
  <conditionalFormatting sqref="K28">
    <cfRule type="cellIs" dxfId="34" priority="40" operator="equal">
      <formula>1</formula>
    </cfRule>
    <cfRule type="cellIs" dxfId="33" priority="41" operator="equal">
      <formula>100</formula>
    </cfRule>
  </conditionalFormatting>
  <conditionalFormatting sqref="K32">
    <cfRule type="cellIs" dxfId="32" priority="37" operator="lessThan">
      <formula>1</formula>
    </cfRule>
    <cfRule type="cellIs" dxfId="31" priority="38" operator="greaterThan">
      <formula>1</formula>
    </cfRule>
    <cfRule type="cellIs" dxfId="30" priority="39" operator="greaterThan">
      <formula>100</formula>
    </cfRule>
  </conditionalFormatting>
  <conditionalFormatting sqref="K32">
    <cfRule type="cellIs" dxfId="29" priority="35" operator="equal">
      <formula>1</formula>
    </cfRule>
    <cfRule type="cellIs" dxfId="28" priority="36" operator="equal">
      <formula>100</formula>
    </cfRule>
  </conditionalFormatting>
  <conditionalFormatting sqref="K35">
    <cfRule type="cellIs" dxfId="27" priority="32" operator="lessThan">
      <formula>1</formula>
    </cfRule>
    <cfRule type="cellIs" dxfId="26" priority="33" operator="greaterThan">
      <formula>1</formula>
    </cfRule>
    <cfRule type="cellIs" dxfId="25" priority="34" operator="greaterThan">
      <formula>100</formula>
    </cfRule>
  </conditionalFormatting>
  <conditionalFormatting sqref="K35">
    <cfRule type="cellIs" dxfId="24" priority="30" operator="equal">
      <formula>1</formula>
    </cfRule>
    <cfRule type="cellIs" dxfId="23" priority="31" operator="equal">
      <formula>100</formula>
    </cfRule>
  </conditionalFormatting>
  <conditionalFormatting sqref="K38">
    <cfRule type="cellIs" dxfId="22" priority="27" operator="lessThan">
      <formula>1</formula>
    </cfRule>
    <cfRule type="cellIs" dxfId="21" priority="28" operator="greaterThan">
      <formula>1</formula>
    </cfRule>
    <cfRule type="cellIs" dxfId="20" priority="29" operator="greaterThan">
      <formula>100</formula>
    </cfRule>
  </conditionalFormatting>
  <conditionalFormatting sqref="K38">
    <cfRule type="cellIs" dxfId="19" priority="25" operator="equal">
      <formula>1</formula>
    </cfRule>
    <cfRule type="cellIs" dxfId="18" priority="26" operator="equal">
      <formula>100</formula>
    </cfRule>
  </conditionalFormatting>
  <conditionalFormatting sqref="K41">
    <cfRule type="cellIs" dxfId="17" priority="22" operator="lessThan">
      <formula>1</formula>
    </cfRule>
    <cfRule type="cellIs" dxfId="16" priority="23" operator="greaterThan">
      <formula>1</formula>
    </cfRule>
    <cfRule type="cellIs" dxfId="15" priority="24" operator="greaterThan">
      <formula>100</formula>
    </cfRule>
  </conditionalFormatting>
  <conditionalFormatting sqref="K41">
    <cfRule type="cellIs" dxfId="14" priority="20" operator="equal">
      <formula>1</formula>
    </cfRule>
    <cfRule type="cellIs" dxfId="13" priority="21" operator="equal">
      <formula>100</formula>
    </cfRule>
  </conditionalFormatting>
  <conditionalFormatting sqref="K45">
    <cfRule type="cellIs" dxfId="12" priority="17" operator="lessThan">
      <formula>1</formula>
    </cfRule>
    <cfRule type="cellIs" dxfId="11" priority="18" operator="greaterThan">
      <formula>1</formula>
    </cfRule>
    <cfRule type="cellIs" dxfId="10" priority="19" operator="greaterThan">
      <formula>100</formula>
    </cfRule>
  </conditionalFormatting>
  <conditionalFormatting sqref="K45">
    <cfRule type="cellIs" dxfId="9" priority="15" operator="equal">
      <formula>1</formula>
    </cfRule>
    <cfRule type="cellIs" dxfId="8" priority="16" operator="equal">
      <formula>100</formula>
    </cfRule>
  </conditionalFormatting>
  <conditionalFormatting sqref="K51">
    <cfRule type="cellIs" dxfId="7" priority="12" operator="lessThan">
      <formula>1</formula>
    </cfRule>
    <cfRule type="cellIs" dxfId="6" priority="13" operator="greaterThan">
      <formula>1</formula>
    </cfRule>
    <cfRule type="cellIs" dxfId="5" priority="14" operator="greaterThan">
      <formula>100</formula>
    </cfRule>
  </conditionalFormatting>
  <conditionalFormatting sqref="K51">
    <cfRule type="cellIs" dxfId="4" priority="10" operator="equal">
      <formula>1</formula>
    </cfRule>
    <cfRule type="cellIs" dxfId="3" priority="11" operator="equal">
      <formula>100</formula>
    </cfRule>
  </conditionalFormatting>
  <conditionalFormatting sqref="R6:R23">
    <cfRule type="cellIs" dxfId="2" priority="1" operator="lessThan">
      <formula>1</formula>
    </cfRule>
    <cfRule type="cellIs" dxfId="1" priority="2" operator="greaterThan">
      <formula>1</formula>
    </cfRule>
    <cfRule type="cellIs" dxfId="0" priority="3" operator="greaterThan">
      <formula>100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08813-F044-40E9-BA40-70696CF84642}">
  <dimension ref="A1:K95"/>
  <sheetViews>
    <sheetView topLeftCell="D1" workbookViewId="0">
      <selection activeCell="O16" sqref="O16"/>
    </sheetView>
  </sheetViews>
  <sheetFormatPr defaultColWidth="8.85546875" defaultRowHeight="15" x14ac:dyDescent="0.25"/>
  <cols>
    <col min="1" max="1" width="4" style="10" bestFit="1" customWidth="1"/>
    <col min="2" max="2" width="88.42578125" style="10" bestFit="1" customWidth="1"/>
    <col min="3" max="3" width="6.7109375" style="10" customWidth="1"/>
    <col min="4" max="4" width="8.85546875" style="10"/>
    <col min="5" max="5" width="58.5703125" style="10" customWidth="1"/>
    <col min="6" max="16384" width="8.85546875" style="10"/>
  </cols>
  <sheetData>
    <row r="1" spans="1:11" x14ac:dyDescent="0.25">
      <c r="A1" s="157"/>
      <c r="B1" s="166" t="s">
        <v>3</v>
      </c>
      <c r="C1" s="268" t="s">
        <v>640</v>
      </c>
      <c r="E1" s="414" t="s">
        <v>688</v>
      </c>
      <c r="F1" s="415"/>
      <c r="G1" s="415"/>
      <c r="H1" s="415"/>
      <c r="I1" s="415"/>
      <c r="J1" s="415"/>
      <c r="K1" s="416"/>
    </row>
    <row r="2" spans="1:11" x14ac:dyDescent="0.25">
      <c r="A2" s="157">
        <v>1</v>
      </c>
      <c r="B2" s="158" t="s">
        <v>9</v>
      </c>
      <c r="C2" s="269" t="s">
        <v>609</v>
      </c>
      <c r="E2" s="163"/>
      <c r="F2" s="164"/>
      <c r="G2" s="333">
        <v>2021</v>
      </c>
      <c r="H2" s="333">
        <v>2022</v>
      </c>
      <c r="I2" s="323">
        <v>2023</v>
      </c>
      <c r="J2" s="323">
        <v>2024</v>
      </c>
      <c r="K2" s="323">
        <v>2025</v>
      </c>
    </row>
    <row r="3" spans="1:11" x14ac:dyDescent="0.25">
      <c r="A3" s="157">
        <v>2</v>
      </c>
      <c r="B3" s="158" t="s">
        <v>10</v>
      </c>
      <c r="C3" s="269" t="s">
        <v>608</v>
      </c>
      <c r="E3" s="324" t="s">
        <v>515</v>
      </c>
      <c r="F3" s="325" t="s">
        <v>516</v>
      </c>
      <c r="G3" s="326"/>
      <c r="H3" s="326"/>
      <c r="I3" s="326"/>
      <c r="J3" s="326"/>
      <c r="K3" s="326"/>
    </row>
    <row r="4" spans="1:11" x14ac:dyDescent="0.25">
      <c r="A4" s="157">
        <v>4</v>
      </c>
      <c r="B4" s="158" t="s">
        <v>12</v>
      </c>
      <c r="C4" s="269" t="s">
        <v>608</v>
      </c>
      <c r="E4" s="286" t="s">
        <v>536</v>
      </c>
      <c r="F4" s="332" t="s">
        <v>514</v>
      </c>
      <c r="G4" s="219">
        <v>1.0839000000000001</v>
      </c>
      <c r="H4" s="219">
        <v>1.1379999999999999</v>
      </c>
      <c r="I4" s="219">
        <v>1.1000000000000001</v>
      </c>
      <c r="J4" s="219">
        <v>1.08</v>
      </c>
      <c r="K4" s="219">
        <v>1.06</v>
      </c>
    </row>
    <row r="5" spans="1:11" x14ac:dyDescent="0.25">
      <c r="A5" s="157">
        <v>5</v>
      </c>
      <c r="B5" s="158" t="s">
        <v>13</v>
      </c>
      <c r="C5" s="269" t="s">
        <v>608</v>
      </c>
      <c r="E5" s="162"/>
      <c r="F5" s="160"/>
      <c r="G5" s="161">
        <f>G4</f>
        <v>1.0839000000000001</v>
      </c>
      <c r="H5" s="161">
        <f>G5*H4</f>
        <v>1.2334782</v>
      </c>
      <c r="I5" s="161">
        <f>H5*I4</f>
        <v>1.35682602</v>
      </c>
      <c r="J5" s="161">
        <f>I5*J4</f>
        <v>1.4653721016000001</v>
      </c>
      <c r="K5" s="161">
        <f>J5*K4</f>
        <v>1.5532944276960001</v>
      </c>
    </row>
    <row r="6" spans="1:11" x14ac:dyDescent="0.25">
      <c r="A6" s="157">
        <v>6</v>
      </c>
      <c r="B6" s="158" t="s">
        <v>108</v>
      </c>
      <c r="C6" s="269" t="s">
        <v>608</v>
      </c>
      <c r="E6" s="324" t="s">
        <v>537</v>
      </c>
      <c r="F6" s="325" t="s">
        <v>514</v>
      </c>
      <c r="G6" s="327">
        <v>1.0839000000000001</v>
      </c>
      <c r="H6" s="328">
        <v>1.1379999999999999</v>
      </c>
      <c r="I6" s="328">
        <v>1.0229999999999999</v>
      </c>
      <c r="J6" s="328">
        <v>1.054</v>
      </c>
      <c r="K6" s="328">
        <v>1.052</v>
      </c>
    </row>
    <row r="7" spans="1:11" x14ac:dyDescent="0.25">
      <c r="A7" s="157">
        <v>7</v>
      </c>
      <c r="B7" s="158" t="s">
        <v>14</v>
      </c>
      <c r="C7" s="269" t="s">
        <v>608</v>
      </c>
      <c r="E7" s="162"/>
      <c r="F7" s="160"/>
      <c r="G7" s="161">
        <f>G6</f>
        <v>1.0839000000000001</v>
      </c>
      <c r="H7" s="161">
        <f>G7*H6</f>
        <v>1.2334782</v>
      </c>
      <c r="I7" s="161">
        <f>H7*I6</f>
        <v>1.2618481985999999</v>
      </c>
      <c r="J7" s="161">
        <f>I7*J6</f>
        <v>1.3299880013243999</v>
      </c>
      <c r="K7" s="161">
        <f>J7*K6</f>
        <v>1.3991473773932688</v>
      </c>
    </row>
    <row r="8" spans="1:11" x14ac:dyDescent="0.25">
      <c r="A8" s="157">
        <v>8</v>
      </c>
      <c r="B8" s="158" t="s">
        <v>15</v>
      </c>
      <c r="C8" s="269" t="s">
        <v>608</v>
      </c>
      <c r="E8" s="324" t="s">
        <v>538</v>
      </c>
      <c r="F8" s="325" t="s">
        <v>514</v>
      </c>
      <c r="G8" s="328">
        <v>1.0839000000000001</v>
      </c>
      <c r="H8" s="328">
        <v>1.1379999999999999</v>
      </c>
      <c r="I8" s="328">
        <v>1.109</v>
      </c>
      <c r="J8" s="328">
        <v>1.123</v>
      </c>
      <c r="K8" s="328">
        <v>1.0980000000000001</v>
      </c>
    </row>
    <row r="9" spans="1:11" x14ac:dyDescent="0.25">
      <c r="A9" s="157">
        <v>9</v>
      </c>
      <c r="B9" s="158" t="s">
        <v>16</v>
      </c>
      <c r="C9" s="269" t="s">
        <v>608</v>
      </c>
      <c r="E9" s="165"/>
      <c r="F9" s="164"/>
      <c r="G9" s="161">
        <f>G8</f>
        <v>1.0839000000000001</v>
      </c>
      <c r="H9" s="161">
        <f>G9*H8</f>
        <v>1.2334782</v>
      </c>
      <c r="I9" s="161">
        <f>H9*I8</f>
        <v>1.3679273238</v>
      </c>
      <c r="J9" s="161">
        <f>I9*J8</f>
        <v>1.5361823846274001</v>
      </c>
      <c r="K9" s="161">
        <f>J9*K8</f>
        <v>1.6867282583208854</v>
      </c>
    </row>
    <row r="10" spans="1:11" x14ac:dyDescent="0.25">
      <c r="A10" s="157">
        <v>17</v>
      </c>
      <c r="B10" s="158" t="s">
        <v>20</v>
      </c>
      <c r="C10" s="269" t="s">
        <v>608</v>
      </c>
    </row>
    <row r="11" spans="1:11" x14ac:dyDescent="0.25">
      <c r="A11" s="157">
        <v>18</v>
      </c>
      <c r="B11" s="158" t="s">
        <v>21</v>
      </c>
      <c r="C11" s="269" t="s">
        <v>608</v>
      </c>
    </row>
    <row r="12" spans="1:11" x14ac:dyDescent="0.25">
      <c r="A12" s="157">
        <v>19</v>
      </c>
      <c r="B12" s="158" t="s">
        <v>109</v>
      </c>
      <c r="C12" s="269" t="s">
        <v>608</v>
      </c>
      <c r="E12" s="417" t="s">
        <v>687</v>
      </c>
      <c r="F12" s="418"/>
      <c r="G12" s="418"/>
      <c r="H12" s="418"/>
      <c r="I12" s="418"/>
      <c r="J12" s="418"/>
      <c r="K12" s="419"/>
    </row>
    <row r="13" spans="1:11" x14ac:dyDescent="0.25">
      <c r="A13" s="157">
        <v>20</v>
      </c>
      <c r="B13" s="158" t="s">
        <v>22</v>
      </c>
      <c r="C13" s="269" t="s">
        <v>608</v>
      </c>
      <c r="E13" s="334"/>
      <c r="F13" s="335"/>
      <c r="G13" s="335">
        <v>2021</v>
      </c>
      <c r="H13" s="335">
        <v>2022</v>
      </c>
      <c r="I13" s="335">
        <v>2023</v>
      </c>
      <c r="J13" s="335">
        <v>2024</v>
      </c>
      <c r="K13" s="335">
        <v>2025</v>
      </c>
    </row>
    <row r="14" spans="1:11" x14ac:dyDescent="0.25">
      <c r="A14" s="157">
        <v>21</v>
      </c>
      <c r="B14" s="158" t="s">
        <v>23</v>
      </c>
      <c r="C14" s="269" t="s">
        <v>609</v>
      </c>
      <c r="E14" s="336" t="s">
        <v>515</v>
      </c>
      <c r="F14" s="337" t="s">
        <v>516</v>
      </c>
      <c r="G14" s="338">
        <v>74.900000000000006</v>
      </c>
      <c r="H14" s="338">
        <v>76.11</v>
      </c>
      <c r="I14" s="338">
        <v>76.36</v>
      </c>
      <c r="J14" s="338">
        <v>78.45</v>
      </c>
      <c r="K14" s="338">
        <v>81.62</v>
      </c>
    </row>
    <row r="15" spans="1:11" x14ac:dyDescent="0.25">
      <c r="A15" s="157">
        <v>22</v>
      </c>
      <c r="B15" s="158" t="s">
        <v>24</v>
      </c>
      <c r="C15" s="269" t="s">
        <v>609</v>
      </c>
      <c r="E15" s="339" t="s">
        <v>689</v>
      </c>
      <c r="F15" s="337" t="s">
        <v>514</v>
      </c>
      <c r="G15" s="340">
        <v>1.052</v>
      </c>
      <c r="H15" s="340">
        <v>1.046</v>
      </c>
      <c r="I15" s="340">
        <v>1.0469999999999999</v>
      </c>
      <c r="J15" s="340">
        <v>1.048</v>
      </c>
      <c r="K15" s="340">
        <v>1.048</v>
      </c>
    </row>
    <row r="16" spans="1:11" x14ac:dyDescent="0.25">
      <c r="A16" s="157">
        <v>23</v>
      </c>
      <c r="B16" s="158" t="s">
        <v>25</v>
      </c>
      <c r="C16" s="269" t="s">
        <v>609</v>
      </c>
      <c r="E16" s="336"/>
      <c r="F16" s="337"/>
      <c r="G16" s="340">
        <f>G15</f>
        <v>1.052</v>
      </c>
      <c r="H16" s="340">
        <f>G16*H15</f>
        <v>1.100392</v>
      </c>
      <c r="I16" s="340">
        <f>H16*I15</f>
        <v>1.152110424</v>
      </c>
      <c r="J16" s="340">
        <f>I16*J15</f>
        <v>1.2074117243519999</v>
      </c>
      <c r="K16" s="340">
        <f>J16*K15</f>
        <v>1.265367487120896</v>
      </c>
    </row>
    <row r="17" spans="1:11" x14ac:dyDescent="0.25">
      <c r="A17" s="157">
        <v>24</v>
      </c>
      <c r="B17" s="158" t="s">
        <v>26</v>
      </c>
      <c r="C17" s="269" t="s">
        <v>609</v>
      </c>
      <c r="E17" s="341" t="s">
        <v>690</v>
      </c>
      <c r="F17" s="342" t="s">
        <v>514</v>
      </c>
      <c r="G17" s="343">
        <v>1.202</v>
      </c>
      <c r="H17" s="344">
        <v>1.0649999999999999</v>
      </c>
      <c r="I17" s="344">
        <v>0.99399999999999999</v>
      </c>
      <c r="J17" s="344">
        <v>0.98699999999999999</v>
      </c>
      <c r="K17" s="344">
        <v>1.18</v>
      </c>
    </row>
    <row r="18" spans="1:11" x14ac:dyDescent="0.25">
      <c r="A18" s="157">
        <v>25</v>
      </c>
      <c r="B18" s="158" t="s">
        <v>27</v>
      </c>
      <c r="C18" s="269" t="s">
        <v>609</v>
      </c>
      <c r="E18" s="341"/>
      <c r="F18" s="342"/>
      <c r="G18" s="343">
        <f>G17</f>
        <v>1.202</v>
      </c>
      <c r="H18" s="345">
        <f>G18*H17</f>
        <v>1.28013</v>
      </c>
      <c r="I18" s="345">
        <f>H18*I17</f>
        <v>1.2724492199999999</v>
      </c>
      <c r="J18" s="345">
        <f>I18*J17</f>
        <v>1.25590738014</v>
      </c>
      <c r="K18" s="345">
        <f>J18*K17</f>
        <v>1.4819707085651999</v>
      </c>
    </row>
    <row r="19" spans="1:11" x14ac:dyDescent="0.25">
      <c r="A19" s="157">
        <v>26</v>
      </c>
      <c r="B19" s="158" t="s">
        <v>28</v>
      </c>
      <c r="C19" s="269" t="s">
        <v>609</v>
      </c>
      <c r="E19" s="336" t="s">
        <v>691</v>
      </c>
      <c r="F19" s="337" t="s">
        <v>514</v>
      </c>
      <c r="G19" s="346">
        <v>1.1020000000000001</v>
      </c>
      <c r="H19" s="346">
        <v>1.079</v>
      </c>
      <c r="I19" s="346">
        <v>1.0840000000000001</v>
      </c>
      <c r="J19" s="346">
        <v>1.071</v>
      </c>
      <c r="K19" s="346">
        <v>1.0840000000000001</v>
      </c>
    </row>
    <row r="20" spans="1:11" x14ac:dyDescent="0.25">
      <c r="A20" s="157">
        <v>27</v>
      </c>
      <c r="B20" s="158" t="s">
        <v>29</v>
      </c>
      <c r="C20" s="269" t="s">
        <v>608</v>
      </c>
      <c r="E20" s="347"/>
      <c r="F20" s="335"/>
      <c r="G20" s="340">
        <f>G19</f>
        <v>1.1020000000000001</v>
      </c>
      <c r="H20" s="340">
        <f>G20*H19</f>
        <v>1.1890579999999999</v>
      </c>
      <c r="I20" s="340">
        <f>H20*I19</f>
        <v>1.2889388720000001</v>
      </c>
      <c r="J20" s="340">
        <f>I20*J19</f>
        <v>1.3804535319120002</v>
      </c>
      <c r="K20" s="340">
        <f>J20*K19</f>
        <v>1.4964116285926083</v>
      </c>
    </row>
    <row r="21" spans="1:11" x14ac:dyDescent="0.25">
      <c r="A21" s="157">
        <v>29</v>
      </c>
      <c r="B21" s="158" t="s">
        <v>111</v>
      </c>
      <c r="C21" s="269" t="s">
        <v>608</v>
      </c>
    </row>
    <row r="22" spans="1:11" x14ac:dyDescent="0.25">
      <c r="A22" s="157">
        <v>30</v>
      </c>
      <c r="B22" s="158" t="s">
        <v>30</v>
      </c>
      <c r="C22" s="269" t="s">
        <v>608</v>
      </c>
    </row>
    <row r="23" spans="1:11" x14ac:dyDescent="0.25">
      <c r="A23" s="157">
        <v>31</v>
      </c>
      <c r="B23" s="158" t="s">
        <v>31</v>
      </c>
      <c r="C23" s="269" t="s">
        <v>608</v>
      </c>
    </row>
    <row r="24" spans="1:11" x14ac:dyDescent="0.25">
      <c r="A24" s="157">
        <v>32</v>
      </c>
      <c r="B24" s="158" t="s">
        <v>32</v>
      </c>
      <c r="C24" s="269" t="s">
        <v>608</v>
      </c>
    </row>
    <row r="25" spans="1:11" x14ac:dyDescent="0.25">
      <c r="A25" s="157">
        <v>33</v>
      </c>
      <c r="B25" s="158" t="s">
        <v>110</v>
      </c>
      <c r="C25" s="269" t="s">
        <v>608</v>
      </c>
    </row>
    <row r="26" spans="1:11" x14ac:dyDescent="0.25">
      <c r="A26" s="157">
        <v>34</v>
      </c>
      <c r="B26" s="158" t="s">
        <v>33</v>
      </c>
      <c r="C26" s="269" t="s">
        <v>609</v>
      </c>
    </row>
    <row r="27" spans="1:11" x14ac:dyDescent="0.25">
      <c r="A27" s="157">
        <v>35</v>
      </c>
      <c r="B27" s="158" t="s">
        <v>34</v>
      </c>
      <c r="C27" s="269" t="s">
        <v>609</v>
      </c>
    </row>
    <row r="28" spans="1:11" x14ac:dyDescent="0.25">
      <c r="A28" s="157">
        <v>36</v>
      </c>
      <c r="B28" s="158" t="s">
        <v>35</v>
      </c>
      <c r="C28" s="269" t="s">
        <v>609</v>
      </c>
    </row>
    <row r="29" spans="1:11" x14ac:dyDescent="0.25">
      <c r="A29" s="157">
        <v>37</v>
      </c>
      <c r="B29" s="158" t="s">
        <v>36</v>
      </c>
      <c r="C29" s="269" t="s">
        <v>609</v>
      </c>
    </row>
    <row r="30" spans="1:11" x14ac:dyDescent="0.25">
      <c r="A30" s="157">
        <v>38</v>
      </c>
      <c r="B30" s="158" t="s">
        <v>37</v>
      </c>
      <c r="C30" s="269" t="s">
        <v>609</v>
      </c>
    </row>
    <row r="31" spans="1:11" x14ac:dyDescent="0.25">
      <c r="A31" s="157">
        <v>39</v>
      </c>
      <c r="B31" s="158" t="s">
        <v>38</v>
      </c>
      <c r="C31" s="269" t="s">
        <v>609</v>
      </c>
    </row>
    <row r="32" spans="1:11" x14ac:dyDescent="0.25">
      <c r="A32" s="157">
        <v>40</v>
      </c>
      <c r="B32" s="158" t="s">
        <v>39</v>
      </c>
      <c r="C32" s="269" t="s">
        <v>608</v>
      </c>
    </row>
    <row r="33" spans="1:3" x14ac:dyDescent="0.25">
      <c r="A33" s="157">
        <v>41</v>
      </c>
      <c r="B33" s="157" t="s">
        <v>164</v>
      </c>
      <c r="C33" s="269" t="s">
        <v>608</v>
      </c>
    </row>
    <row r="34" spans="1:3" x14ac:dyDescent="0.25">
      <c r="A34" s="157">
        <v>42</v>
      </c>
      <c r="B34" s="157" t="s">
        <v>200</v>
      </c>
      <c r="C34" s="269" t="s">
        <v>608</v>
      </c>
    </row>
    <row r="35" spans="1:3" x14ac:dyDescent="0.25">
      <c r="A35" s="157">
        <v>43</v>
      </c>
      <c r="B35" s="157" t="s">
        <v>173</v>
      </c>
      <c r="C35" s="269" t="s">
        <v>608</v>
      </c>
    </row>
    <row r="36" spans="1:3" x14ac:dyDescent="0.25">
      <c r="A36" s="157">
        <v>44</v>
      </c>
      <c r="B36" s="157" t="s">
        <v>176</v>
      </c>
      <c r="C36" s="269" t="s">
        <v>608</v>
      </c>
    </row>
    <row r="37" spans="1:3" x14ac:dyDescent="0.25">
      <c r="A37" s="157">
        <v>45</v>
      </c>
      <c r="B37" s="157" t="s">
        <v>181</v>
      </c>
      <c r="C37" s="269" t="s">
        <v>608</v>
      </c>
    </row>
    <row r="38" spans="1:3" x14ac:dyDescent="0.25">
      <c r="A38" s="157">
        <v>46</v>
      </c>
      <c r="B38" s="157" t="s">
        <v>184</v>
      </c>
      <c r="C38" s="269" t="s">
        <v>608</v>
      </c>
    </row>
    <row r="39" spans="1:3" x14ac:dyDescent="0.25">
      <c r="A39" s="157">
        <v>47</v>
      </c>
      <c r="B39" s="157" t="s">
        <v>191</v>
      </c>
      <c r="C39" s="269" t="s">
        <v>608</v>
      </c>
    </row>
    <row r="40" spans="1:3" x14ac:dyDescent="0.25">
      <c r="A40" s="157">
        <v>48</v>
      </c>
      <c r="B40" s="157" t="s">
        <v>185</v>
      </c>
      <c r="C40" s="269" t="s">
        <v>608</v>
      </c>
    </row>
    <row r="41" spans="1:3" x14ac:dyDescent="0.25">
      <c r="A41" s="157">
        <v>49</v>
      </c>
      <c r="B41" s="157" t="s">
        <v>188</v>
      </c>
      <c r="C41" s="269" t="s">
        <v>608</v>
      </c>
    </row>
    <row r="42" spans="1:3" x14ac:dyDescent="0.25">
      <c r="A42" s="157">
        <v>50</v>
      </c>
      <c r="B42" s="157" t="s">
        <v>196</v>
      </c>
      <c r="C42" s="269" t="s">
        <v>608</v>
      </c>
    </row>
    <row r="43" spans="1:3" x14ac:dyDescent="0.25">
      <c r="A43" s="157">
        <v>51</v>
      </c>
      <c r="B43" s="157" t="s">
        <v>203</v>
      </c>
      <c r="C43" s="269" t="s">
        <v>608</v>
      </c>
    </row>
    <row r="44" spans="1:3" x14ac:dyDescent="0.25">
      <c r="A44" s="157">
        <v>52</v>
      </c>
      <c r="B44" s="157" t="s">
        <v>210</v>
      </c>
      <c r="C44" s="269" t="s">
        <v>608</v>
      </c>
    </row>
    <row r="45" spans="1:3" x14ac:dyDescent="0.25">
      <c r="A45" s="157">
        <v>53</v>
      </c>
      <c r="B45" s="157" t="s">
        <v>211</v>
      </c>
      <c r="C45" s="269" t="s">
        <v>608</v>
      </c>
    </row>
    <row r="46" spans="1:3" x14ac:dyDescent="0.25">
      <c r="A46" s="157">
        <v>54</v>
      </c>
      <c r="B46" s="157" t="s">
        <v>212</v>
      </c>
      <c r="C46" s="269" t="s">
        <v>608</v>
      </c>
    </row>
    <row r="47" spans="1:3" x14ac:dyDescent="0.25">
      <c r="A47" s="157">
        <v>55</v>
      </c>
      <c r="B47" s="157" t="s">
        <v>435</v>
      </c>
      <c r="C47" s="269" t="s">
        <v>608</v>
      </c>
    </row>
    <row r="48" spans="1:3" x14ac:dyDescent="0.25">
      <c r="A48" s="157">
        <v>56</v>
      </c>
      <c r="B48" s="157" t="s">
        <v>215</v>
      </c>
      <c r="C48" s="269" t="s">
        <v>608</v>
      </c>
    </row>
    <row r="49" spans="1:3" x14ac:dyDescent="0.25">
      <c r="A49" s="157">
        <v>57</v>
      </c>
      <c r="B49" s="157" t="s">
        <v>216</v>
      </c>
      <c r="C49" s="269" t="s">
        <v>608</v>
      </c>
    </row>
    <row r="50" spans="1:3" x14ac:dyDescent="0.25">
      <c r="A50" s="157">
        <v>58</v>
      </c>
      <c r="B50" s="157" t="s">
        <v>217</v>
      </c>
      <c r="C50" s="269" t="s">
        <v>608</v>
      </c>
    </row>
    <row r="51" spans="1:3" x14ac:dyDescent="0.25">
      <c r="A51" s="157">
        <v>59</v>
      </c>
      <c r="B51" s="157" t="s">
        <v>218</v>
      </c>
      <c r="C51" s="269" t="s">
        <v>608</v>
      </c>
    </row>
    <row r="52" spans="1:3" x14ac:dyDescent="0.25">
      <c r="A52" s="157">
        <v>60</v>
      </c>
      <c r="B52" s="158" t="s">
        <v>40</v>
      </c>
      <c r="C52" s="269" t="s">
        <v>609</v>
      </c>
    </row>
    <row r="53" spans="1:3" x14ac:dyDescent="0.25">
      <c r="A53" s="157">
        <v>61</v>
      </c>
      <c r="B53" s="158" t="s">
        <v>41</v>
      </c>
      <c r="C53" s="269" t="s">
        <v>609</v>
      </c>
    </row>
    <row r="54" spans="1:3" x14ac:dyDescent="0.25">
      <c r="A54" s="157">
        <v>62</v>
      </c>
      <c r="B54" s="158" t="s">
        <v>42</v>
      </c>
      <c r="C54" s="269" t="s">
        <v>608</v>
      </c>
    </row>
    <row r="55" spans="1:3" x14ac:dyDescent="0.25">
      <c r="A55" s="157">
        <v>63</v>
      </c>
      <c r="B55" s="158" t="s">
        <v>43</v>
      </c>
      <c r="C55" s="269" t="s">
        <v>609</v>
      </c>
    </row>
    <row r="56" spans="1:3" x14ac:dyDescent="0.25">
      <c r="A56" s="157">
        <v>64</v>
      </c>
      <c r="B56" s="158" t="s">
        <v>44</v>
      </c>
      <c r="C56" s="269" t="s">
        <v>609</v>
      </c>
    </row>
    <row r="57" spans="1:3" x14ac:dyDescent="0.25">
      <c r="A57" s="157">
        <v>65</v>
      </c>
      <c r="B57" s="158" t="s">
        <v>45</v>
      </c>
      <c r="C57" s="269" t="s">
        <v>609</v>
      </c>
    </row>
    <row r="58" spans="1:3" x14ac:dyDescent="0.25">
      <c r="A58" s="157">
        <v>66</v>
      </c>
      <c r="B58" s="158" t="s">
        <v>46</v>
      </c>
      <c r="C58" s="269" t="s">
        <v>609</v>
      </c>
    </row>
    <row r="59" spans="1:3" x14ac:dyDescent="0.25">
      <c r="A59" s="157">
        <v>67</v>
      </c>
      <c r="B59" s="158" t="s">
        <v>47</v>
      </c>
      <c r="C59" s="269" t="s">
        <v>609</v>
      </c>
    </row>
    <row r="60" spans="1:3" x14ac:dyDescent="0.25">
      <c r="A60" s="157">
        <v>68</v>
      </c>
      <c r="B60" s="158" t="s">
        <v>48</v>
      </c>
      <c r="C60" s="269" t="s">
        <v>609</v>
      </c>
    </row>
    <row r="61" spans="1:3" x14ac:dyDescent="0.25">
      <c r="A61" s="157">
        <v>69</v>
      </c>
      <c r="B61" s="158" t="s">
        <v>49</v>
      </c>
      <c r="C61" s="269" t="s">
        <v>609</v>
      </c>
    </row>
    <row r="62" spans="1:3" x14ac:dyDescent="0.25">
      <c r="A62" s="157">
        <v>70</v>
      </c>
      <c r="B62" s="158" t="s">
        <v>50</v>
      </c>
      <c r="C62" s="269" t="s">
        <v>609</v>
      </c>
    </row>
    <row r="63" spans="1:3" x14ac:dyDescent="0.25">
      <c r="A63" s="157">
        <v>71</v>
      </c>
      <c r="B63" s="158" t="s">
        <v>51</v>
      </c>
      <c r="C63" s="269" t="s">
        <v>609</v>
      </c>
    </row>
    <row r="64" spans="1:3" x14ac:dyDescent="0.25">
      <c r="A64" s="157">
        <v>72</v>
      </c>
      <c r="B64" s="158" t="s">
        <v>52</v>
      </c>
      <c r="C64" s="269" t="s">
        <v>609</v>
      </c>
    </row>
    <row r="65" spans="1:3" x14ac:dyDescent="0.25">
      <c r="A65" s="157">
        <v>73</v>
      </c>
      <c r="B65" s="158" t="s">
        <v>284</v>
      </c>
      <c r="C65" s="269" t="s">
        <v>609</v>
      </c>
    </row>
    <row r="66" spans="1:3" x14ac:dyDescent="0.25">
      <c r="A66" s="157">
        <v>74</v>
      </c>
      <c r="B66" s="158" t="s">
        <v>53</v>
      </c>
      <c r="C66" s="269" t="s">
        <v>609</v>
      </c>
    </row>
    <row r="67" spans="1:3" x14ac:dyDescent="0.25">
      <c r="A67" s="157">
        <v>75</v>
      </c>
      <c r="B67" s="158" t="s">
        <v>54</v>
      </c>
      <c r="C67" s="269" t="s">
        <v>609</v>
      </c>
    </row>
    <row r="68" spans="1:3" x14ac:dyDescent="0.25">
      <c r="A68" s="157">
        <v>76</v>
      </c>
      <c r="B68" s="158" t="s">
        <v>55</v>
      </c>
      <c r="C68" s="269" t="s">
        <v>609</v>
      </c>
    </row>
    <row r="69" spans="1:3" x14ac:dyDescent="0.25">
      <c r="A69" s="157">
        <v>77</v>
      </c>
      <c r="B69" s="158" t="s">
        <v>56</v>
      </c>
      <c r="C69" s="269" t="s">
        <v>609</v>
      </c>
    </row>
    <row r="70" spans="1:3" x14ac:dyDescent="0.25">
      <c r="A70" s="157">
        <v>78</v>
      </c>
      <c r="B70" s="158" t="s">
        <v>535</v>
      </c>
      <c r="C70" s="269" t="s">
        <v>609</v>
      </c>
    </row>
    <row r="71" spans="1:3" x14ac:dyDescent="0.25">
      <c r="A71" s="157">
        <v>79</v>
      </c>
      <c r="B71" s="158" t="s">
        <v>57</v>
      </c>
      <c r="C71" s="269" t="s">
        <v>609</v>
      </c>
    </row>
    <row r="72" spans="1:3" x14ac:dyDescent="0.25">
      <c r="A72" s="157">
        <v>80</v>
      </c>
      <c r="B72" s="158" t="s">
        <v>58</v>
      </c>
      <c r="C72" s="269" t="s">
        <v>609</v>
      </c>
    </row>
    <row r="73" spans="1:3" x14ac:dyDescent="0.25">
      <c r="A73" s="157">
        <v>81</v>
      </c>
      <c r="B73" s="158" t="s">
        <v>59</v>
      </c>
      <c r="C73" s="269" t="s">
        <v>609</v>
      </c>
    </row>
    <row r="74" spans="1:3" x14ac:dyDescent="0.25">
      <c r="A74" s="157">
        <v>82</v>
      </c>
      <c r="B74" s="158" t="s">
        <v>60</v>
      </c>
      <c r="C74" s="269" t="s">
        <v>609</v>
      </c>
    </row>
    <row r="75" spans="1:3" x14ac:dyDescent="0.25">
      <c r="A75" s="157">
        <v>83</v>
      </c>
      <c r="B75" s="158" t="s">
        <v>61</v>
      </c>
      <c r="C75" s="269" t="s">
        <v>609</v>
      </c>
    </row>
    <row r="76" spans="1:3" x14ac:dyDescent="0.25">
      <c r="A76" s="157">
        <v>84</v>
      </c>
      <c r="B76" s="158" t="s">
        <v>62</v>
      </c>
      <c r="C76" s="269" t="s">
        <v>609</v>
      </c>
    </row>
    <row r="77" spans="1:3" x14ac:dyDescent="0.25">
      <c r="A77" s="157">
        <v>85</v>
      </c>
      <c r="B77" s="158" t="s">
        <v>63</v>
      </c>
      <c r="C77" s="269" t="s">
        <v>609</v>
      </c>
    </row>
    <row r="78" spans="1:3" x14ac:dyDescent="0.25">
      <c r="A78" s="157">
        <v>86</v>
      </c>
      <c r="B78" s="158" t="s">
        <v>64</v>
      </c>
      <c r="C78" s="269" t="s">
        <v>609</v>
      </c>
    </row>
    <row r="79" spans="1:3" x14ac:dyDescent="0.25">
      <c r="A79" s="157">
        <v>87</v>
      </c>
      <c r="B79" s="158" t="s">
        <v>65</v>
      </c>
      <c r="C79" s="269" t="s">
        <v>609</v>
      </c>
    </row>
    <row r="80" spans="1:3" x14ac:dyDescent="0.25">
      <c r="A80" s="157">
        <v>88</v>
      </c>
      <c r="B80" s="158" t="s">
        <v>66</v>
      </c>
      <c r="C80" s="269" t="s">
        <v>609</v>
      </c>
    </row>
    <row r="81" spans="1:3" x14ac:dyDescent="0.25">
      <c r="A81" s="157">
        <v>89</v>
      </c>
      <c r="B81" s="158" t="s">
        <v>67</v>
      </c>
      <c r="C81" s="269" t="s">
        <v>609</v>
      </c>
    </row>
    <row r="82" spans="1:3" x14ac:dyDescent="0.25">
      <c r="A82" s="157">
        <v>90</v>
      </c>
      <c r="B82" s="158" t="s">
        <v>68</v>
      </c>
      <c r="C82" s="269" t="s">
        <v>609</v>
      </c>
    </row>
    <row r="83" spans="1:3" x14ac:dyDescent="0.25">
      <c r="A83" s="157">
        <v>91</v>
      </c>
      <c r="B83" s="158" t="s">
        <v>69</v>
      </c>
      <c r="C83" s="269" t="s">
        <v>609</v>
      </c>
    </row>
    <row r="84" spans="1:3" x14ac:dyDescent="0.25">
      <c r="A84" s="157">
        <v>92</v>
      </c>
      <c r="B84" s="158" t="s">
        <v>70</v>
      </c>
      <c r="C84" s="269" t="s">
        <v>608</v>
      </c>
    </row>
    <row r="85" spans="1:3" x14ac:dyDescent="0.25">
      <c r="A85" s="157">
        <v>93</v>
      </c>
      <c r="B85" s="158" t="s">
        <v>71</v>
      </c>
      <c r="C85" s="269" t="s">
        <v>608</v>
      </c>
    </row>
    <row r="86" spans="1:3" x14ac:dyDescent="0.25">
      <c r="A86" s="157">
        <v>94</v>
      </c>
      <c r="B86" s="158" t="s">
        <v>72</v>
      </c>
      <c r="C86" s="269" t="s">
        <v>608</v>
      </c>
    </row>
    <row r="87" spans="1:3" x14ac:dyDescent="0.25">
      <c r="A87" s="157">
        <v>95</v>
      </c>
      <c r="B87" s="158" t="s">
        <v>73</v>
      </c>
      <c r="C87" s="269" t="s">
        <v>609</v>
      </c>
    </row>
    <row r="88" spans="1:3" x14ac:dyDescent="0.25">
      <c r="A88" s="157">
        <v>96</v>
      </c>
      <c r="B88" s="158" t="s">
        <v>74</v>
      </c>
      <c r="C88" s="269" t="s">
        <v>609</v>
      </c>
    </row>
    <row r="89" spans="1:3" x14ac:dyDescent="0.25">
      <c r="A89" s="157">
        <v>97</v>
      </c>
      <c r="B89" s="158" t="s">
        <v>75</v>
      </c>
      <c r="C89" s="269" t="s">
        <v>609</v>
      </c>
    </row>
    <row r="90" spans="1:3" x14ac:dyDescent="0.25">
      <c r="A90" s="157">
        <v>98</v>
      </c>
      <c r="B90" s="158" t="s">
        <v>76</v>
      </c>
      <c r="C90" s="269" t="s">
        <v>609</v>
      </c>
    </row>
    <row r="91" spans="1:3" x14ac:dyDescent="0.25">
      <c r="A91" s="157">
        <v>99</v>
      </c>
      <c r="B91" s="158" t="s">
        <v>77</v>
      </c>
      <c r="C91" s="269" t="s">
        <v>608</v>
      </c>
    </row>
    <row r="92" spans="1:3" x14ac:dyDescent="0.25">
      <c r="A92" s="157">
        <v>100</v>
      </c>
      <c r="B92" s="159" t="s">
        <v>78</v>
      </c>
      <c r="C92" s="269" t="s">
        <v>608</v>
      </c>
    </row>
    <row r="93" spans="1:3" x14ac:dyDescent="0.25">
      <c r="A93" s="157">
        <v>101</v>
      </c>
      <c r="B93" s="158" t="s">
        <v>79</v>
      </c>
      <c r="C93" s="269" t="s">
        <v>608</v>
      </c>
    </row>
    <row r="94" spans="1:3" x14ac:dyDescent="0.25">
      <c r="A94" s="157">
        <v>102</v>
      </c>
      <c r="B94" s="158" t="s">
        <v>80</v>
      </c>
      <c r="C94" s="269" t="s">
        <v>608</v>
      </c>
    </row>
    <row r="95" spans="1:3" x14ac:dyDescent="0.25">
      <c r="A95" s="270">
        <v>103</v>
      </c>
      <c r="B95" s="271" t="s">
        <v>476</v>
      </c>
      <c r="C95" s="269" t="s">
        <v>609</v>
      </c>
    </row>
  </sheetData>
  <mergeCells count="2">
    <mergeCell ref="E1:K1"/>
    <mergeCell ref="E12:K12"/>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12"/>
  <sheetViews>
    <sheetView workbookViewId="0">
      <selection sqref="A1:B4"/>
    </sheetView>
  </sheetViews>
  <sheetFormatPr defaultRowHeight="15" x14ac:dyDescent="0.25"/>
  <cols>
    <col min="1" max="1" width="36.5703125" customWidth="1"/>
    <col min="2" max="2" width="76.85546875" customWidth="1"/>
  </cols>
  <sheetData>
    <row r="1" spans="1:10" x14ac:dyDescent="0.25">
      <c r="A1" s="434" t="s">
        <v>81</v>
      </c>
      <c r="B1" s="435"/>
      <c r="C1" s="442" t="s">
        <v>561</v>
      </c>
      <c r="D1" s="442"/>
      <c r="E1" s="442"/>
      <c r="F1" s="442"/>
      <c r="G1" s="442"/>
      <c r="H1" s="442"/>
      <c r="I1" s="442"/>
      <c r="J1" s="442"/>
    </row>
    <row r="2" spans="1:10" ht="22.5" customHeight="1" x14ac:dyDescent="0.25">
      <c r="A2" s="436"/>
      <c r="B2" s="437"/>
      <c r="C2" s="443" t="s">
        <v>562</v>
      </c>
      <c r="D2" s="443"/>
      <c r="E2" s="443"/>
      <c r="F2" s="443"/>
      <c r="G2" s="443"/>
      <c r="H2" s="443"/>
      <c r="I2" s="443" t="s">
        <v>446</v>
      </c>
      <c r="J2" s="443"/>
    </row>
    <row r="3" spans="1:10" ht="209.25" customHeight="1" x14ac:dyDescent="0.25">
      <c r="A3" s="436"/>
      <c r="B3" s="437"/>
      <c r="C3" s="444" t="s">
        <v>82</v>
      </c>
      <c r="D3" s="444" t="s">
        <v>563</v>
      </c>
      <c r="E3" s="444" t="s">
        <v>83</v>
      </c>
      <c r="F3" s="444" t="s">
        <v>445</v>
      </c>
      <c r="G3" s="444" t="s">
        <v>444</v>
      </c>
      <c r="H3" s="445" t="s">
        <v>564</v>
      </c>
      <c r="I3" s="444" t="s">
        <v>447</v>
      </c>
      <c r="J3" s="444" t="s">
        <v>448</v>
      </c>
    </row>
    <row r="4" spans="1:10" x14ac:dyDescent="0.25">
      <c r="A4" s="438"/>
      <c r="B4" s="439"/>
      <c r="C4" s="444"/>
      <c r="D4" s="444"/>
      <c r="E4" s="444"/>
      <c r="F4" s="444"/>
      <c r="G4" s="444"/>
      <c r="H4" s="445"/>
      <c r="I4" s="444"/>
      <c r="J4" s="444"/>
    </row>
    <row r="5" spans="1:10" ht="15" customHeight="1" x14ac:dyDescent="0.25">
      <c r="A5" s="440" t="s">
        <v>437</v>
      </c>
      <c r="B5" s="441"/>
      <c r="C5" s="424" t="s">
        <v>565</v>
      </c>
      <c r="D5" s="424"/>
      <c r="E5" s="424"/>
      <c r="F5" s="424"/>
      <c r="G5" s="424"/>
      <c r="H5" s="424"/>
      <c r="I5" s="424" t="s">
        <v>565</v>
      </c>
      <c r="J5" s="424"/>
    </row>
    <row r="6" spans="1:10" ht="15" customHeight="1" x14ac:dyDescent="0.25">
      <c r="A6" s="427" t="s">
        <v>590</v>
      </c>
      <c r="B6" s="191" t="s">
        <v>589</v>
      </c>
      <c r="C6" s="425"/>
      <c r="D6" s="425"/>
      <c r="E6" s="425"/>
      <c r="F6" s="425"/>
      <c r="G6" s="425"/>
      <c r="H6" s="425"/>
      <c r="I6" s="425"/>
      <c r="J6" s="425"/>
    </row>
    <row r="7" spans="1:10" x14ac:dyDescent="0.25">
      <c r="A7" s="428"/>
      <c r="B7" s="191" t="s">
        <v>588</v>
      </c>
      <c r="C7" s="425"/>
      <c r="D7" s="425"/>
      <c r="E7" s="425"/>
      <c r="F7" s="425"/>
      <c r="G7" s="425"/>
      <c r="H7" s="425"/>
      <c r="I7" s="425"/>
      <c r="J7" s="425"/>
    </row>
    <row r="8" spans="1:10" s="10" customFormat="1" x14ac:dyDescent="0.25">
      <c r="A8" s="428"/>
      <c r="B8" s="191" t="s">
        <v>586</v>
      </c>
      <c r="C8" s="425"/>
      <c r="D8" s="425"/>
      <c r="E8" s="425"/>
      <c r="F8" s="425"/>
      <c r="G8" s="425"/>
      <c r="H8" s="425"/>
      <c r="I8" s="425"/>
      <c r="J8" s="425"/>
    </row>
    <row r="9" spans="1:10" s="10" customFormat="1" x14ac:dyDescent="0.25">
      <c r="A9" s="428"/>
      <c r="B9" s="191" t="s">
        <v>583</v>
      </c>
      <c r="C9" s="425"/>
      <c r="D9" s="425"/>
      <c r="E9" s="425"/>
      <c r="F9" s="425"/>
      <c r="G9" s="425"/>
      <c r="H9" s="425"/>
      <c r="I9" s="425"/>
      <c r="J9" s="425"/>
    </row>
    <row r="10" spans="1:10" s="10" customFormat="1" x14ac:dyDescent="0.25">
      <c r="A10" s="428"/>
      <c r="B10" s="191" t="s">
        <v>591</v>
      </c>
      <c r="C10" s="425"/>
      <c r="D10" s="425"/>
      <c r="E10" s="425"/>
      <c r="F10" s="425"/>
      <c r="G10" s="425"/>
      <c r="H10" s="425"/>
      <c r="I10" s="425"/>
      <c r="J10" s="425"/>
    </row>
    <row r="11" spans="1:10" s="10" customFormat="1" x14ac:dyDescent="0.25">
      <c r="A11" s="428"/>
      <c r="B11" s="191" t="s">
        <v>582</v>
      </c>
      <c r="C11" s="425"/>
      <c r="D11" s="425"/>
      <c r="E11" s="425"/>
      <c r="F11" s="425"/>
      <c r="G11" s="425"/>
      <c r="H11" s="425"/>
      <c r="I11" s="425"/>
      <c r="J11" s="425"/>
    </row>
    <row r="12" spans="1:10" s="10" customFormat="1" x14ac:dyDescent="0.25">
      <c r="A12" s="428"/>
      <c r="B12" s="191" t="s">
        <v>581</v>
      </c>
      <c r="C12" s="425"/>
      <c r="D12" s="425"/>
      <c r="E12" s="425"/>
      <c r="F12" s="425"/>
      <c r="G12" s="425"/>
      <c r="H12" s="425"/>
      <c r="I12" s="425"/>
      <c r="J12" s="425"/>
    </row>
    <row r="13" spans="1:10" s="10" customFormat="1" x14ac:dyDescent="0.25">
      <c r="A13" s="428"/>
      <c r="B13" s="191" t="s">
        <v>580</v>
      </c>
      <c r="C13" s="425"/>
      <c r="D13" s="425"/>
      <c r="E13" s="425"/>
      <c r="F13" s="425"/>
      <c r="G13" s="425"/>
      <c r="H13" s="425"/>
      <c r="I13" s="425"/>
      <c r="J13" s="425"/>
    </row>
    <row r="14" spans="1:10" s="10" customFormat="1" x14ac:dyDescent="0.25">
      <c r="A14" s="428"/>
      <c r="B14" s="191" t="s">
        <v>579</v>
      </c>
      <c r="C14" s="425"/>
      <c r="D14" s="425"/>
      <c r="E14" s="425"/>
      <c r="F14" s="425"/>
      <c r="G14" s="425"/>
      <c r="H14" s="425"/>
      <c r="I14" s="425"/>
      <c r="J14" s="425"/>
    </row>
    <row r="15" spans="1:10" s="10" customFormat="1" x14ac:dyDescent="0.25">
      <c r="A15" s="428"/>
      <c r="B15" s="191" t="s">
        <v>578</v>
      </c>
      <c r="C15" s="425"/>
      <c r="D15" s="425"/>
      <c r="E15" s="425"/>
      <c r="F15" s="425"/>
      <c r="G15" s="425"/>
      <c r="H15" s="425"/>
      <c r="I15" s="425"/>
      <c r="J15" s="425"/>
    </row>
    <row r="16" spans="1:10" s="10" customFormat="1" x14ac:dyDescent="0.25">
      <c r="A16" s="428"/>
      <c r="B16" s="191" t="s">
        <v>577</v>
      </c>
      <c r="C16" s="425"/>
      <c r="D16" s="425"/>
      <c r="E16" s="425"/>
      <c r="F16" s="425"/>
      <c r="G16" s="425"/>
      <c r="H16" s="425"/>
      <c r="I16" s="425"/>
      <c r="J16" s="425"/>
    </row>
    <row r="17" spans="1:12" s="10" customFormat="1" x14ac:dyDescent="0.25">
      <c r="A17" s="428"/>
      <c r="B17" s="191" t="s">
        <v>576</v>
      </c>
      <c r="C17" s="425"/>
      <c r="D17" s="425"/>
      <c r="E17" s="425"/>
      <c r="F17" s="425"/>
      <c r="G17" s="425"/>
      <c r="H17" s="425"/>
      <c r="I17" s="425"/>
      <c r="J17" s="425"/>
    </row>
    <row r="18" spans="1:12" s="10" customFormat="1" x14ac:dyDescent="0.25">
      <c r="A18" s="428"/>
      <c r="B18" s="191" t="s">
        <v>575</v>
      </c>
      <c r="C18" s="425"/>
      <c r="D18" s="425"/>
      <c r="E18" s="425"/>
      <c r="F18" s="425"/>
      <c r="G18" s="425"/>
      <c r="H18" s="425"/>
      <c r="I18" s="425"/>
      <c r="J18" s="425"/>
    </row>
    <row r="19" spans="1:12" s="10" customFormat="1" x14ac:dyDescent="0.25">
      <c r="A19" s="428"/>
      <c r="B19" s="191" t="s">
        <v>574</v>
      </c>
      <c r="C19" s="425"/>
      <c r="D19" s="425"/>
      <c r="E19" s="425"/>
      <c r="F19" s="425"/>
      <c r="G19" s="425"/>
      <c r="H19" s="425"/>
      <c r="I19" s="425"/>
      <c r="J19" s="425"/>
    </row>
    <row r="20" spans="1:12" s="10" customFormat="1" x14ac:dyDescent="0.25">
      <c r="A20" s="428"/>
      <c r="B20" s="191" t="s">
        <v>592</v>
      </c>
      <c r="C20" s="425"/>
      <c r="D20" s="425"/>
      <c r="E20" s="425"/>
      <c r="F20" s="425"/>
      <c r="G20" s="425"/>
      <c r="H20" s="425"/>
      <c r="I20" s="425"/>
      <c r="J20" s="425"/>
    </row>
    <row r="21" spans="1:12" s="10" customFormat="1" x14ac:dyDescent="0.25">
      <c r="A21" s="428"/>
      <c r="B21" s="191" t="s">
        <v>573</v>
      </c>
      <c r="C21" s="425"/>
      <c r="D21" s="425"/>
      <c r="E21" s="425"/>
      <c r="F21" s="425"/>
      <c r="G21" s="425"/>
      <c r="H21" s="425"/>
      <c r="I21" s="425"/>
      <c r="J21" s="425"/>
    </row>
    <row r="22" spans="1:12" s="10" customFormat="1" ht="38.25" customHeight="1" x14ac:dyDescent="0.25">
      <c r="A22" s="432" t="s">
        <v>566</v>
      </c>
      <c r="B22" s="433"/>
      <c r="C22" s="424"/>
      <c r="D22" s="424"/>
      <c r="E22" s="424"/>
      <c r="F22" s="424" t="s">
        <v>565</v>
      </c>
      <c r="G22" s="424"/>
      <c r="H22" s="424"/>
      <c r="I22" s="424"/>
      <c r="J22" s="424"/>
      <c r="K22"/>
      <c r="L22"/>
    </row>
    <row r="23" spans="1:12" s="10" customFormat="1" x14ac:dyDescent="0.25">
      <c r="A23" s="427" t="s">
        <v>590</v>
      </c>
      <c r="B23" s="191" t="s">
        <v>589</v>
      </c>
      <c r="C23" s="425"/>
      <c r="D23" s="425"/>
      <c r="E23" s="425"/>
      <c r="F23" s="425"/>
      <c r="G23" s="425"/>
      <c r="H23" s="425"/>
      <c r="I23" s="425"/>
      <c r="J23" s="425"/>
    </row>
    <row r="24" spans="1:12" s="10" customFormat="1" x14ac:dyDescent="0.25">
      <c r="A24" s="428"/>
      <c r="B24" s="191" t="s">
        <v>588</v>
      </c>
      <c r="C24" s="425"/>
      <c r="D24" s="425"/>
      <c r="E24" s="425"/>
      <c r="F24" s="425"/>
      <c r="G24" s="425"/>
      <c r="H24" s="425"/>
      <c r="I24" s="425"/>
      <c r="J24" s="425"/>
    </row>
    <row r="25" spans="1:12" s="10" customFormat="1" x14ac:dyDescent="0.25">
      <c r="A25" s="428"/>
      <c r="B25" s="191" t="s">
        <v>587</v>
      </c>
      <c r="C25" s="425"/>
      <c r="D25" s="425"/>
      <c r="E25" s="425"/>
      <c r="F25" s="425"/>
      <c r="G25" s="425"/>
      <c r="H25" s="425"/>
      <c r="I25" s="425"/>
      <c r="J25" s="425"/>
    </row>
    <row r="26" spans="1:12" s="10" customFormat="1" x14ac:dyDescent="0.25">
      <c r="A26" s="428"/>
      <c r="B26" s="191" t="s">
        <v>586</v>
      </c>
      <c r="C26" s="425"/>
      <c r="D26" s="425"/>
      <c r="E26" s="425"/>
      <c r="F26" s="425"/>
      <c r="G26" s="425"/>
      <c r="H26" s="425"/>
      <c r="I26" s="425"/>
      <c r="J26" s="425"/>
    </row>
    <row r="27" spans="1:12" s="10" customFormat="1" x14ac:dyDescent="0.25">
      <c r="A27" s="428"/>
      <c r="B27" s="191" t="s">
        <v>591</v>
      </c>
      <c r="C27" s="425"/>
      <c r="D27" s="425"/>
      <c r="E27" s="425"/>
      <c r="F27" s="425"/>
      <c r="G27" s="425"/>
      <c r="H27" s="425"/>
      <c r="I27" s="425"/>
      <c r="J27" s="425"/>
    </row>
    <row r="28" spans="1:12" s="10" customFormat="1" x14ac:dyDescent="0.25">
      <c r="A28" s="428"/>
      <c r="B28" s="191" t="s">
        <v>582</v>
      </c>
      <c r="C28" s="425"/>
      <c r="D28" s="425"/>
      <c r="E28" s="425"/>
      <c r="F28" s="425"/>
      <c r="G28" s="425"/>
      <c r="H28" s="425"/>
      <c r="I28" s="425"/>
      <c r="J28" s="425"/>
    </row>
    <row r="29" spans="1:12" s="10" customFormat="1" x14ac:dyDescent="0.25">
      <c r="A29" s="428"/>
      <c r="B29" s="191" t="s">
        <v>581</v>
      </c>
      <c r="C29" s="425"/>
      <c r="D29" s="425"/>
      <c r="E29" s="425"/>
      <c r="F29" s="425"/>
      <c r="G29" s="425"/>
      <c r="H29" s="425"/>
      <c r="I29" s="425"/>
      <c r="J29" s="425"/>
    </row>
    <row r="30" spans="1:12" s="10" customFormat="1" x14ac:dyDescent="0.25">
      <c r="A30" s="428"/>
      <c r="B30" s="191" t="s">
        <v>580</v>
      </c>
      <c r="C30" s="425"/>
      <c r="D30" s="425"/>
      <c r="E30" s="425"/>
      <c r="F30" s="425"/>
      <c r="G30" s="425"/>
      <c r="H30" s="425"/>
      <c r="I30" s="425"/>
      <c r="J30" s="425"/>
    </row>
    <row r="31" spans="1:12" s="10" customFormat="1" x14ac:dyDescent="0.25">
      <c r="A31" s="428"/>
      <c r="B31" s="191" t="s">
        <v>579</v>
      </c>
      <c r="C31" s="425"/>
      <c r="D31" s="425"/>
      <c r="E31" s="425"/>
      <c r="F31" s="425"/>
      <c r="G31" s="425"/>
      <c r="H31" s="425"/>
      <c r="I31" s="425"/>
      <c r="J31" s="425"/>
    </row>
    <row r="32" spans="1:12" s="10" customFormat="1" x14ac:dyDescent="0.25">
      <c r="A32" s="428"/>
      <c r="B32" s="191" t="s">
        <v>577</v>
      </c>
      <c r="C32" s="425"/>
      <c r="D32" s="425"/>
      <c r="E32" s="425"/>
      <c r="F32" s="425"/>
      <c r="G32" s="425"/>
      <c r="H32" s="425"/>
      <c r="I32" s="425"/>
      <c r="J32" s="425"/>
    </row>
    <row r="33" spans="1:12" s="10" customFormat="1" x14ac:dyDescent="0.25">
      <c r="A33" s="428"/>
      <c r="B33" s="191" t="s">
        <v>576</v>
      </c>
      <c r="C33" s="425"/>
      <c r="D33" s="425"/>
      <c r="E33" s="425"/>
      <c r="F33" s="425"/>
      <c r="G33" s="425"/>
      <c r="H33" s="425"/>
      <c r="I33" s="425"/>
      <c r="J33" s="425"/>
    </row>
    <row r="34" spans="1:12" s="10" customFormat="1" x14ac:dyDescent="0.25">
      <c r="A34" s="428"/>
      <c r="B34" s="191" t="s">
        <v>575</v>
      </c>
      <c r="C34" s="425"/>
      <c r="D34" s="425"/>
      <c r="E34" s="425"/>
      <c r="F34" s="425"/>
      <c r="G34" s="425"/>
      <c r="H34" s="425"/>
      <c r="I34" s="425"/>
      <c r="J34" s="425"/>
    </row>
    <row r="35" spans="1:12" s="10" customFormat="1" x14ac:dyDescent="0.25">
      <c r="A35" s="428"/>
      <c r="B35" s="191" t="s">
        <v>574</v>
      </c>
      <c r="C35" s="425"/>
      <c r="D35" s="425"/>
      <c r="E35" s="425"/>
      <c r="F35" s="425"/>
      <c r="G35" s="425"/>
      <c r="H35" s="425"/>
      <c r="I35" s="425"/>
      <c r="J35" s="425"/>
    </row>
    <row r="36" spans="1:12" s="10" customFormat="1" x14ac:dyDescent="0.25">
      <c r="A36" s="428"/>
      <c r="B36" s="191" t="s">
        <v>573</v>
      </c>
      <c r="C36" s="425"/>
      <c r="D36" s="425"/>
      <c r="E36" s="425"/>
      <c r="F36" s="425"/>
      <c r="G36" s="425"/>
      <c r="H36" s="425"/>
      <c r="I36" s="425"/>
      <c r="J36" s="425"/>
    </row>
    <row r="37" spans="1:12" s="10" customFormat="1" x14ac:dyDescent="0.25">
      <c r="A37" s="429"/>
      <c r="B37" s="191" t="s">
        <v>572</v>
      </c>
      <c r="C37" s="426"/>
      <c r="D37" s="426"/>
      <c r="E37" s="426"/>
      <c r="F37" s="426"/>
      <c r="G37" s="426"/>
      <c r="H37" s="426"/>
      <c r="I37" s="426"/>
      <c r="J37" s="426"/>
    </row>
    <row r="38" spans="1:12" s="10" customFormat="1" ht="38.25" customHeight="1" x14ac:dyDescent="0.25">
      <c r="A38" s="432" t="s">
        <v>567</v>
      </c>
      <c r="B38" s="433"/>
      <c r="C38" s="424" t="s">
        <v>565</v>
      </c>
      <c r="D38" s="424" t="s">
        <v>565</v>
      </c>
      <c r="E38" s="424" t="s">
        <v>565</v>
      </c>
      <c r="F38" s="424" t="s">
        <v>565</v>
      </c>
      <c r="G38" s="424" t="s">
        <v>565</v>
      </c>
      <c r="H38" s="424" t="s">
        <v>565</v>
      </c>
      <c r="I38" s="424" t="s">
        <v>565</v>
      </c>
      <c r="J38" s="424" t="s">
        <v>565</v>
      </c>
      <c r="K38"/>
      <c r="L38"/>
    </row>
    <row r="39" spans="1:12" s="10" customFormat="1" x14ac:dyDescent="0.25">
      <c r="A39" s="427" t="s">
        <v>590</v>
      </c>
      <c r="B39" s="191" t="s">
        <v>589</v>
      </c>
      <c r="C39" s="425"/>
      <c r="D39" s="425"/>
      <c r="E39" s="425"/>
      <c r="F39" s="425"/>
      <c r="G39" s="425"/>
      <c r="H39" s="425"/>
      <c r="I39" s="425"/>
      <c r="J39" s="425"/>
      <c r="K39"/>
      <c r="L39"/>
    </row>
    <row r="40" spans="1:12" s="10" customFormat="1" x14ac:dyDescent="0.25">
      <c r="A40" s="428"/>
      <c r="B40" s="191" t="s">
        <v>583</v>
      </c>
      <c r="C40" s="425"/>
      <c r="D40" s="425"/>
      <c r="E40" s="425"/>
      <c r="F40" s="425"/>
      <c r="G40" s="425"/>
      <c r="H40" s="425"/>
      <c r="I40" s="425"/>
      <c r="J40" s="425"/>
    </row>
    <row r="41" spans="1:12" s="10" customFormat="1" x14ac:dyDescent="0.25">
      <c r="A41" s="428"/>
      <c r="B41" s="191" t="s">
        <v>591</v>
      </c>
      <c r="C41" s="425"/>
      <c r="D41" s="425"/>
      <c r="E41" s="425"/>
      <c r="F41" s="425"/>
      <c r="G41" s="425"/>
      <c r="H41" s="425"/>
      <c r="I41" s="425"/>
      <c r="J41" s="425"/>
    </row>
    <row r="42" spans="1:12" s="10" customFormat="1" x14ac:dyDescent="0.25">
      <c r="A42" s="428"/>
      <c r="B42" s="191" t="s">
        <v>582</v>
      </c>
      <c r="C42" s="425"/>
      <c r="D42" s="425"/>
      <c r="E42" s="425"/>
      <c r="F42" s="425"/>
      <c r="G42" s="425"/>
      <c r="H42" s="425"/>
      <c r="I42" s="425"/>
      <c r="J42" s="425"/>
    </row>
    <row r="43" spans="1:12" s="10" customFormat="1" x14ac:dyDescent="0.25">
      <c r="A43" s="428"/>
      <c r="B43" s="191" t="s">
        <v>581</v>
      </c>
      <c r="C43" s="425"/>
      <c r="D43" s="425"/>
      <c r="E43" s="425"/>
      <c r="F43" s="425"/>
      <c r="G43" s="425"/>
      <c r="H43" s="425"/>
      <c r="I43" s="425"/>
      <c r="J43" s="425"/>
    </row>
    <row r="44" spans="1:12" s="10" customFormat="1" x14ac:dyDescent="0.25">
      <c r="A44" s="428"/>
      <c r="B44" s="191" t="s">
        <v>580</v>
      </c>
      <c r="C44" s="425"/>
      <c r="D44" s="425"/>
      <c r="E44" s="425"/>
      <c r="F44" s="425"/>
      <c r="G44" s="425"/>
      <c r="H44" s="425"/>
      <c r="I44" s="425"/>
      <c r="J44" s="425"/>
    </row>
    <row r="45" spans="1:12" s="10" customFormat="1" ht="35.25" customHeight="1" x14ac:dyDescent="0.25">
      <c r="A45" s="430" t="s">
        <v>541</v>
      </c>
      <c r="B45" s="431"/>
      <c r="C45" s="424" t="s">
        <v>565</v>
      </c>
      <c r="D45" s="424" t="s">
        <v>565</v>
      </c>
      <c r="E45" s="424" t="s">
        <v>565</v>
      </c>
      <c r="F45" s="424" t="s">
        <v>565</v>
      </c>
      <c r="G45" s="424" t="s">
        <v>565</v>
      </c>
      <c r="H45" s="424" t="s">
        <v>565</v>
      </c>
      <c r="I45" s="424" t="s">
        <v>565</v>
      </c>
      <c r="J45" s="424" t="s">
        <v>565</v>
      </c>
      <c r="K45"/>
      <c r="L45"/>
    </row>
    <row r="46" spans="1:12" s="10" customFormat="1" x14ac:dyDescent="0.25">
      <c r="A46" s="427" t="s">
        <v>590</v>
      </c>
      <c r="B46" s="191" t="s">
        <v>589</v>
      </c>
      <c r="C46" s="425"/>
      <c r="D46" s="425"/>
      <c r="E46" s="425"/>
      <c r="F46" s="425"/>
      <c r="G46" s="425"/>
      <c r="H46" s="425"/>
      <c r="I46" s="425"/>
      <c r="J46" s="425"/>
      <c r="K46"/>
      <c r="L46"/>
    </row>
    <row r="47" spans="1:12" s="10" customFormat="1" x14ac:dyDescent="0.25">
      <c r="A47" s="428"/>
      <c r="B47" s="191" t="s">
        <v>591</v>
      </c>
      <c r="C47" s="425"/>
      <c r="D47" s="425"/>
      <c r="E47" s="425"/>
      <c r="F47" s="425"/>
      <c r="G47" s="425"/>
      <c r="H47" s="425"/>
      <c r="I47" s="425"/>
      <c r="J47" s="425"/>
    </row>
    <row r="48" spans="1:12" s="10" customFormat="1" x14ac:dyDescent="0.25">
      <c r="A48" s="428"/>
      <c r="B48" s="191" t="s">
        <v>581</v>
      </c>
      <c r="C48" s="425"/>
      <c r="D48" s="425"/>
      <c r="E48" s="425"/>
      <c r="F48" s="425"/>
      <c r="G48" s="425"/>
      <c r="H48" s="425"/>
      <c r="I48" s="425"/>
      <c r="J48" s="425"/>
    </row>
    <row r="49" spans="1:12" s="10" customFormat="1" x14ac:dyDescent="0.25">
      <c r="A49" s="428"/>
      <c r="B49" s="191" t="s">
        <v>580</v>
      </c>
      <c r="C49" s="425"/>
      <c r="D49" s="425"/>
      <c r="E49" s="425"/>
      <c r="F49" s="425"/>
      <c r="G49" s="425"/>
      <c r="H49" s="425"/>
      <c r="I49" s="425"/>
      <c r="J49" s="425"/>
    </row>
    <row r="50" spans="1:12" s="10" customFormat="1" x14ac:dyDescent="0.25">
      <c r="A50" s="428"/>
      <c r="B50" s="191" t="s">
        <v>577</v>
      </c>
      <c r="C50" s="425"/>
      <c r="D50" s="425"/>
      <c r="E50" s="425"/>
      <c r="F50" s="425"/>
      <c r="G50" s="425"/>
      <c r="H50" s="425"/>
      <c r="I50" s="425"/>
      <c r="J50" s="425"/>
    </row>
    <row r="51" spans="1:12" s="10" customFormat="1" x14ac:dyDescent="0.25">
      <c r="A51" s="428"/>
      <c r="B51" s="191" t="s">
        <v>576</v>
      </c>
      <c r="C51" s="425"/>
      <c r="D51" s="425"/>
      <c r="E51" s="425"/>
      <c r="F51" s="425"/>
      <c r="G51" s="425"/>
      <c r="H51" s="425"/>
      <c r="I51" s="425"/>
      <c r="J51" s="425"/>
    </row>
    <row r="52" spans="1:12" s="10" customFormat="1" x14ac:dyDescent="0.25">
      <c r="A52" s="428"/>
      <c r="B52" s="191" t="s">
        <v>575</v>
      </c>
      <c r="C52" s="425"/>
      <c r="D52" s="425"/>
      <c r="E52" s="425"/>
      <c r="F52" s="425"/>
      <c r="G52" s="425"/>
      <c r="H52" s="425"/>
      <c r="I52" s="425"/>
      <c r="J52" s="425"/>
    </row>
    <row r="53" spans="1:12" s="10" customFormat="1" x14ac:dyDescent="0.25">
      <c r="A53" s="428"/>
      <c r="B53" s="191" t="s">
        <v>574</v>
      </c>
      <c r="C53" s="425"/>
      <c r="D53" s="425"/>
      <c r="E53" s="425"/>
      <c r="F53" s="425"/>
      <c r="G53" s="425"/>
      <c r="H53" s="425"/>
      <c r="I53" s="425"/>
      <c r="J53" s="425"/>
    </row>
    <row r="54" spans="1:12" s="10" customFormat="1" x14ac:dyDescent="0.25">
      <c r="A54" s="429"/>
      <c r="B54" s="191" t="s">
        <v>572</v>
      </c>
      <c r="C54" s="426"/>
      <c r="D54" s="426"/>
      <c r="E54" s="426"/>
      <c r="F54" s="426"/>
      <c r="G54" s="426"/>
      <c r="H54" s="426"/>
      <c r="I54" s="426"/>
      <c r="J54" s="426"/>
    </row>
    <row r="55" spans="1:12" s="10" customFormat="1" ht="15" customHeight="1" x14ac:dyDescent="0.25">
      <c r="A55" s="430" t="s">
        <v>453</v>
      </c>
      <c r="B55" s="431"/>
      <c r="C55" s="424"/>
      <c r="D55" s="424"/>
      <c r="E55" s="424"/>
      <c r="F55" s="424"/>
      <c r="G55" s="424" t="s">
        <v>565</v>
      </c>
      <c r="H55" s="424" t="s">
        <v>565</v>
      </c>
      <c r="I55" s="424"/>
      <c r="J55" s="424" t="s">
        <v>565</v>
      </c>
      <c r="K55"/>
      <c r="L55"/>
    </row>
    <row r="56" spans="1:12" s="10" customFormat="1" x14ac:dyDescent="0.25">
      <c r="A56" s="427" t="s">
        <v>590</v>
      </c>
      <c r="B56" s="191" t="s">
        <v>589</v>
      </c>
      <c r="C56" s="425"/>
      <c r="D56" s="425"/>
      <c r="E56" s="425"/>
      <c r="F56" s="425"/>
      <c r="G56" s="425"/>
      <c r="H56" s="425"/>
      <c r="I56" s="425"/>
      <c r="J56" s="425"/>
      <c r="K56"/>
      <c r="L56"/>
    </row>
    <row r="57" spans="1:12" s="10" customFormat="1" x14ac:dyDescent="0.25">
      <c r="A57" s="428"/>
      <c r="B57" s="191" t="s">
        <v>585</v>
      </c>
      <c r="C57" s="425"/>
      <c r="D57" s="425"/>
      <c r="E57" s="425"/>
      <c r="F57" s="425"/>
      <c r="G57" s="425"/>
      <c r="H57" s="425"/>
      <c r="I57" s="425"/>
      <c r="J57" s="425"/>
    </row>
    <row r="58" spans="1:12" s="10" customFormat="1" x14ac:dyDescent="0.25">
      <c r="A58" s="428"/>
      <c r="B58" s="191" t="s">
        <v>591</v>
      </c>
      <c r="C58" s="425"/>
      <c r="D58" s="425"/>
      <c r="E58" s="425"/>
      <c r="F58" s="425"/>
      <c r="G58" s="425"/>
      <c r="H58" s="425"/>
      <c r="I58" s="425"/>
      <c r="J58" s="425"/>
    </row>
    <row r="59" spans="1:12" s="10" customFormat="1" x14ac:dyDescent="0.25">
      <c r="A59" s="428"/>
      <c r="B59" s="191" t="s">
        <v>582</v>
      </c>
      <c r="C59" s="425"/>
      <c r="D59" s="425"/>
      <c r="E59" s="425"/>
      <c r="F59" s="425"/>
      <c r="G59" s="425"/>
      <c r="H59" s="425"/>
      <c r="I59" s="425"/>
      <c r="J59" s="425"/>
    </row>
    <row r="60" spans="1:12" s="10" customFormat="1" x14ac:dyDescent="0.25">
      <c r="A60" s="428"/>
      <c r="B60" s="191" t="s">
        <v>581</v>
      </c>
      <c r="C60" s="425"/>
      <c r="D60" s="425"/>
      <c r="E60" s="425"/>
      <c r="F60" s="425"/>
      <c r="G60" s="425"/>
      <c r="H60" s="425"/>
      <c r="I60" s="425"/>
      <c r="J60" s="425"/>
    </row>
    <row r="61" spans="1:12" s="10" customFormat="1" x14ac:dyDescent="0.25">
      <c r="A61" s="428"/>
      <c r="B61" s="191" t="s">
        <v>580</v>
      </c>
      <c r="C61" s="425"/>
      <c r="D61" s="425"/>
      <c r="E61" s="425"/>
      <c r="F61" s="425"/>
      <c r="G61" s="425"/>
      <c r="H61" s="425"/>
      <c r="I61" s="425"/>
      <c r="J61" s="425"/>
    </row>
    <row r="62" spans="1:12" s="10" customFormat="1" x14ac:dyDescent="0.25">
      <c r="A62" s="428"/>
      <c r="B62" s="191" t="s">
        <v>577</v>
      </c>
      <c r="C62" s="425"/>
      <c r="D62" s="425"/>
      <c r="E62" s="425"/>
      <c r="F62" s="425"/>
      <c r="G62" s="425"/>
      <c r="H62" s="425"/>
      <c r="I62" s="425"/>
      <c r="J62" s="425"/>
    </row>
    <row r="63" spans="1:12" s="10" customFormat="1" x14ac:dyDescent="0.25">
      <c r="A63" s="428"/>
      <c r="B63" s="191" t="s">
        <v>576</v>
      </c>
      <c r="C63" s="425"/>
      <c r="D63" s="425"/>
      <c r="E63" s="425"/>
      <c r="F63" s="425"/>
      <c r="G63" s="425"/>
      <c r="H63" s="425"/>
      <c r="I63" s="425"/>
      <c r="J63" s="425"/>
    </row>
    <row r="64" spans="1:12" s="10" customFormat="1" x14ac:dyDescent="0.25">
      <c r="A64" s="428"/>
      <c r="B64" s="191" t="s">
        <v>575</v>
      </c>
      <c r="C64" s="425"/>
      <c r="D64" s="425"/>
      <c r="E64" s="425"/>
      <c r="F64" s="425"/>
      <c r="G64" s="425"/>
      <c r="H64" s="425"/>
      <c r="I64" s="425"/>
      <c r="J64" s="425"/>
    </row>
    <row r="65" spans="1:12" s="10" customFormat="1" x14ac:dyDescent="0.25">
      <c r="A65" s="428"/>
      <c r="B65" s="191" t="s">
        <v>574</v>
      </c>
      <c r="C65" s="425"/>
      <c r="D65" s="425"/>
      <c r="E65" s="425"/>
      <c r="F65" s="425"/>
      <c r="G65" s="425"/>
      <c r="H65" s="425"/>
      <c r="I65" s="425"/>
      <c r="J65" s="425"/>
    </row>
    <row r="66" spans="1:12" s="10" customFormat="1" x14ac:dyDescent="0.25">
      <c r="A66" s="429"/>
      <c r="B66" s="191" t="s">
        <v>572</v>
      </c>
      <c r="C66" s="426"/>
      <c r="D66" s="426"/>
      <c r="E66" s="426"/>
      <c r="F66" s="426"/>
      <c r="G66" s="426"/>
      <c r="H66" s="426"/>
      <c r="I66" s="426"/>
      <c r="J66" s="426"/>
    </row>
    <row r="67" spans="1:12" s="10" customFormat="1" ht="38.25" customHeight="1" x14ac:dyDescent="0.25">
      <c r="A67" s="430" t="s">
        <v>438</v>
      </c>
      <c r="B67" s="431"/>
      <c r="C67" s="424" t="s">
        <v>565</v>
      </c>
      <c r="D67" s="424" t="s">
        <v>565</v>
      </c>
      <c r="E67" s="424"/>
      <c r="F67" s="424" t="s">
        <v>565</v>
      </c>
      <c r="G67" s="424"/>
      <c r="H67" s="424" t="s">
        <v>565</v>
      </c>
      <c r="I67" s="424" t="s">
        <v>565</v>
      </c>
      <c r="J67" s="424" t="s">
        <v>565</v>
      </c>
      <c r="K67"/>
      <c r="L67"/>
    </row>
    <row r="68" spans="1:12" s="10" customFormat="1" ht="25.5" x14ac:dyDescent="0.25">
      <c r="A68" s="192" t="s">
        <v>590</v>
      </c>
      <c r="B68" s="191" t="s">
        <v>583</v>
      </c>
      <c r="C68" s="425"/>
      <c r="D68" s="425"/>
      <c r="E68" s="425"/>
      <c r="F68" s="425"/>
      <c r="G68" s="425"/>
      <c r="H68" s="425"/>
      <c r="I68" s="425"/>
      <c r="J68" s="425"/>
      <c r="K68"/>
      <c r="L68"/>
    </row>
    <row r="69" spans="1:12" s="10" customFormat="1" ht="76.5" customHeight="1" x14ac:dyDescent="0.25">
      <c r="A69" s="430" t="s">
        <v>568</v>
      </c>
      <c r="B69" s="431"/>
      <c r="C69" s="424" t="s">
        <v>565</v>
      </c>
      <c r="D69" s="424" t="s">
        <v>565</v>
      </c>
      <c r="E69" s="424" t="s">
        <v>565</v>
      </c>
      <c r="F69" s="424" t="s">
        <v>565</v>
      </c>
      <c r="G69" s="424" t="s">
        <v>565</v>
      </c>
      <c r="H69" s="424" t="s">
        <v>565</v>
      </c>
      <c r="I69" s="424" t="s">
        <v>565</v>
      </c>
      <c r="J69" s="424" t="s">
        <v>565</v>
      </c>
      <c r="K69"/>
      <c r="L69"/>
    </row>
    <row r="70" spans="1:12" s="10" customFormat="1" ht="25.5" x14ac:dyDescent="0.25">
      <c r="A70" s="192" t="s">
        <v>590</v>
      </c>
      <c r="B70" s="191" t="s">
        <v>580</v>
      </c>
      <c r="C70" s="425"/>
      <c r="D70" s="425"/>
      <c r="E70" s="425"/>
      <c r="F70" s="425"/>
      <c r="G70" s="425"/>
      <c r="H70" s="425"/>
      <c r="I70" s="425"/>
      <c r="J70" s="425"/>
      <c r="K70"/>
      <c r="L70"/>
    </row>
    <row r="71" spans="1:12" s="10" customFormat="1" ht="15" customHeight="1" x14ac:dyDescent="0.25">
      <c r="A71" s="430" t="s">
        <v>569</v>
      </c>
      <c r="B71" s="431"/>
      <c r="C71" s="424" t="s">
        <v>565</v>
      </c>
      <c r="D71" s="424"/>
      <c r="E71" s="424"/>
      <c r="F71" s="424"/>
      <c r="G71" s="424"/>
      <c r="H71" s="424"/>
      <c r="I71" s="424" t="s">
        <v>565</v>
      </c>
      <c r="J71" s="424"/>
      <c r="K71"/>
      <c r="L71"/>
    </row>
    <row r="72" spans="1:12" s="10" customFormat="1" x14ac:dyDescent="0.25">
      <c r="A72" s="427" t="s">
        <v>590</v>
      </c>
      <c r="B72" s="191" t="s">
        <v>589</v>
      </c>
      <c r="C72" s="425"/>
      <c r="D72" s="425"/>
      <c r="E72" s="425"/>
      <c r="F72" s="425"/>
      <c r="G72" s="425"/>
      <c r="H72" s="425"/>
      <c r="I72" s="425"/>
      <c r="J72" s="425"/>
      <c r="K72"/>
      <c r="L72"/>
    </row>
    <row r="73" spans="1:12" s="10" customFormat="1" x14ac:dyDescent="0.25">
      <c r="A73" s="428"/>
      <c r="B73" s="191" t="s">
        <v>588</v>
      </c>
      <c r="C73" s="425"/>
      <c r="D73" s="425"/>
      <c r="E73" s="425"/>
      <c r="F73" s="425"/>
      <c r="G73" s="425"/>
      <c r="H73" s="425"/>
      <c r="I73" s="425"/>
      <c r="J73" s="425"/>
    </row>
    <row r="74" spans="1:12" s="10" customFormat="1" x14ac:dyDescent="0.25">
      <c r="A74" s="428"/>
      <c r="B74" s="191" t="s">
        <v>587</v>
      </c>
      <c r="C74" s="425"/>
      <c r="D74" s="425"/>
      <c r="E74" s="425"/>
      <c r="F74" s="425"/>
      <c r="G74" s="425"/>
      <c r="H74" s="425"/>
      <c r="I74" s="425"/>
      <c r="J74" s="425"/>
    </row>
    <row r="75" spans="1:12" s="10" customFormat="1" x14ac:dyDescent="0.25">
      <c r="A75" s="428"/>
      <c r="B75" s="191" t="s">
        <v>586</v>
      </c>
      <c r="C75" s="425"/>
      <c r="D75" s="425"/>
      <c r="E75" s="425"/>
      <c r="F75" s="425"/>
      <c r="G75" s="425"/>
      <c r="H75" s="425"/>
      <c r="I75" s="425"/>
      <c r="J75" s="425"/>
    </row>
    <row r="76" spans="1:12" s="10" customFormat="1" x14ac:dyDescent="0.25">
      <c r="A76" s="428"/>
      <c r="B76" s="191" t="s">
        <v>583</v>
      </c>
      <c r="C76" s="425"/>
      <c r="D76" s="425"/>
      <c r="E76" s="425"/>
      <c r="F76" s="425"/>
      <c r="G76" s="425"/>
      <c r="H76" s="425"/>
      <c r="I76" s="425"/>
      <c r="J76" s="425"/>
    </row>
    <row r="77" spans="1:12" s="10" customFormat="1" x14ac:dyDescent="0.25">
      <c r="A77" s="428"/>
      <c r="B77" s="191" t="s">
        <v>591</v>
      </c>
      <c r="C77" s="425"/>
      <c r="D77" s="425"/>
      <c r="E77" s="425"/>
      <c r="F77" s="425"/>
      <c r="G77" s="425"/>
      <c r="H77" s="425"/>
      <c r="I77" s="425"/>
      <c r="J77" s="425"/>
    </row>
    <row r="78" spans="1:12" s="10" customFormat="1" x14ac:dyDescent="0.25">
      <c r="A78" s="428"/>
      <c r="B78" s="191" t="s">
        <v>582</v>
      </c>
      <c r="C78" s="425"/>
      <c r="D78" s="425"/>
      <c r="E78" s="425"/>
      <c r="F78" s="425"/>
      <c r="G78" s="425"/>
      <c r="H78" s="425"/>
      <c r="I78" s="425"/>
      <c r="J78" s="425"/>
    </row>
    <row r="79" spans="1:12" s="10" customFormat="1" x14ac:dyDescent="0.25">
      <c r="A79" s="428"/>
      <c r="B79" s="191" t="s">
        <v>581</v>
      </c>
      <c r="C79" s="425"/>
      <c r="D79" s="425"/>
      <c r="E79" s="425"/>
      <c r="F79" s="425"/>
      <c r="G79" s="425"/>
      <c r="H79" s="425"/>
      <c r="I79" s="425"/>
      <c r="J79" s="425"/>
    </row>
    <row r="80" spans="1:12" s="10" customFormat="1" x14ac:dyDescent="0.25">
      <c r="A80" s="428"/>
      <c r="B80" s="191" t="s">
        <v>580</v>
      </c>
      <c r="C80" s="425"/>
      <c r="D80" s="425"/>
      <c r="E80" s="425"/>
      <c r="F80" s="425"/>
      <c r="G80" s="425"/>
      <c r="H80" s="425"/>
      <c r="I80" s="425"/>
      <c r="J80" s="425"/>
    </row>
    <row r="81" spans="1:12" s="10" customFormat="1" x14ac:dyDescent="0.25">
      <c r="A81" s="428"/>
      <c r="B81" s="191" t="s">
        <v>579</v>
      </c>
      <c r="C81" s="425"/>
      <c r="D81" s="425"/>
      <c r="E81" s="425"/>
      <c r="F81" s="425"/>
      <c r="G81" s="425"/>
      <c r="H81" s="425"/>
      <c r="I81" s="425"/>
      <c r="J81" s="425"/>
    </row>
    <row r="82" spans="1:12" s="10" customFormat="1" x14ac:dyDescent="0.25">
      <c r="A82" s="428"/>
      <c r="B82" s="191" t="s">
        <v>578</v>
      </c>
      <c r="C82" s="425"/>
      <c r="D82" s="425"/>
      <c r="E82" s="425"/>
      <c r="F82" s="425"/>
      <c r="G82" s="425"/>
      <c r="H82" s="425"/>
      <c r="I82" s="425"/>
      <c r="J82" s="425"/>
    </row>
    <row r="83" spans="1:12" s="10" customFormat="1" x14ac:dyDescent="0.25">
      <c r="A83" s="428"/>
      <c r="B83" s="191" t="s">
        <v>577</v>
      </c>
      <c r="C83" s="425"/>
      <c r="D83" s="425"/>
      <c r="E83" s="425"/>
      <c r="F83" s="425"/>
      <c r="G83" s="425"/>
      <c r="H83" s="425"/>
      <c r="I83" s="425"/>
      <c r="J83" s="425"/>
    </row>
    <row r="84" spans="1:12" s="10" customFormat="1" x14ac:dyDescent="0.25">
      <c r="A84" s="428"/>
      <c r="B84" s="191" t="s">
        <v>576</v>
      </c>
      <c r="C84" s="425"/>
      <c r="D84" s="425"/>
      <c r="E84" s="425"/>
      <c r="F84" s="425"/>
      <c r="G84" s="425"/>
      <c r="H84" s="425"/>
      <c r="I84" s="425"/>
      <c r="J84" s="425"/>
    </row>
    <row r="85" spans="1:12" s="10" customFormat="1" x14ac:dyDescent="0.25">
      <c r="A85" s="428"/>
      <c r="B85" s="191" t="s">
        <v>575</v>
      </c>
      <c r="C85" s="425"/>
      <c r="D85" s="425"/>
      <c r="E85" s="425"/>
      <c r="F85" s="425"/>
      <c r="G85" s="425"/>
      <c r="H85" s="425"/>
      <c r="I85" s="425"/>
      <c r="J85" s="425"/>
    </row>
    <row r="86" spans="1:12" s="10" customFormat="1" x14ac:dyDescent="0.25">
      <c r="A86" s="428"/>
      <c r="B86" s="191" t="s">
        <v>574</v>
      </c>
      <c r="C86" s="425"/>
      <c r="D86" s="425"/>
      <c r="E86" s="425"/>
      <c r="F86" s="425"/>
      <c r="G86" s="425"/>
      <c r="H86" s="425"/>
      <c r="I86" s="425"/>
      <c r="J86" s="425"/>
    </row>
    <row r="87" spans="1:12" s="10" customFormat="1" x14ac:dyDescent="0.25">
      <c r="A87" s="428"/>
      <c r="B87" s="191" t="s">
        <v>593</v>
      </c>
      <c r="C87" s="425"/>
      <c r="D87" s="425"/>
      <c r="E87" s="425"/>
      <c r="F87" s="425"/>
      <c r="G87" s="425"/>
      <c r="H87" s="425"/>
      <c r="I87" s="425"/>
      <c r="J87" s="425"/>
    </row>
    <row r="88" spans="1:12" s="10" customFormat="1" x14ac:dyDescent="0.25">
      <c r="A88" s="428"/>
      <c r="B88" s="191" t="s">
        <v>573</v>
      </c>
      <c r="C88" s="425"/>
      <c r="D88" s="425"/>
      <c r="E88" s="425"/>
      <c r="F88" s="425"/>
      <c r="G88" s="425"/>
      <c r="H88" s="425"/>
      <c r="I88" s="425"/>
      <c r="J88" s="425"/>
    </row>
    <row r="89" spans="1:12" s="10" customFormat="1" x14ac:dyDescent="0.25">
      <c r="A89" s="429"/>
      <c r="B89" s="191" t="s">
        <v>572</v>
      </c>
      <c r="C89" s="426"/>
      <c r="D89" s="426"/>
      <c r="E89" s="426"/>
      <c r="F89" s="426"/>
      <c r="G89" s="426"/>
      <c r="H89" s="426"/>
      <c r="I89" s="426"/>
      <c r="J89" s="426"/>
    </row>
    <row r="90" spans="1:12" s="10" customFormat="1" ht="22.5" customHeight="1" x14ac:dyDescent="0.25">
      <c r="A90" s="430" t="s">
        <v>543</v>
      </c>
      <c r="B90" s="431"/>
      <c r="C90" s="424"/>
      <c r="D90" s="424"/>
      <c r="E90" s="424"/>
      <c r="F90" s="424"/>
      <c r="G90" s="424"/>
      <c r="H90" s="424" t="s">
        <v>565</v>
      </c>
      <c r="I90" s="424"/>
      <c r="J90" s="424" t="s">
        <v>565</v>
      </c>
      <c r="K90"/>
      <c r="L90"/>
    </row>
    <row r="91" spans="1:12" s="10" customFormat="1" x14ac:dyDescent="0.25">
      <c r="A91" s="427" t="s">
        <v>590</v>
      </c>
      <c r="B91" s="191" t="s">
        <v>589</v>
      </c>
      <c r="C91" s="425"/>
      <c r="D91" s="425"/>
      <c r="E91" s="425"/>
      <c r="F91" s="425"/>
      <c r="G91" s="425"/>
      <c r="H91" s="425"/>
      <c r="I91" s="425"/>
      <c r="J91" s="425"/>
      <c r="K91"/>
      <c r="L91"/>
    </row>
    <row r="92" spans="1:12" s="10" customFormat="1" x14ac:dyDescent="0.25">
      <c r="A92" s="428"/>
      <c r="B92" s="191" t="s">
        <v>588</v>
      </c>
      <c r="C92" s="425"/>
      <c r="D92" s="425"/>
      <c r="E92" s="425"/>
      <c r="F92" s="425"/>
      <c r="G92" s="425"/>
      <c r="H92" s="425"/>
      <c r="I92" s="425"/>
      <c r="J92" s="425"/>
      <c r="K92"/>
      <c r="L92"/>
    </row>
    <row r="93" spans="1:12" s="10" customFormat="1" x14ac:dyDescent="0.25">
      <c r="A93" s="428"/>
      <c r="B93" s="191" t="s">
        <v>587</v>
      </c>
      <c r="C93" s="425"/>
      <c r="D93" s="425"/>
      <c r="E93" s="425"/>
      <c r="F93" s="425"/>
      <c r="G93" s="425"/>
      <c r="H93" s="425"/>
      <c r="I93" s="425"/>
      <c r="J93" s="425"/>
    </row>
    <row r="94" spans="1:12" s="10" customFormat="1" x14ac:dyDescent="0.25">
      <c r="A94" s="428"/>
      <c r="B94" s="191" t="s">
        <v>586</v>
      </c>
      <c r="C94" s="425"/>
      <c r="D94" s="425"/>
      <c r="E94" s="425"/>
      <c r="F94" s="425"/>
      <c r="G94" s="425"/>
      <c r="H94" s="425"/>
      <c r="I94" s="425"/>
      <c r="J94" s="425"/>
    </row>
    <row r="95" spans="1:12" s="10" customFormat="1" ht="25.5" x14ac:dyDescent="0.25">
      <c r="A95" s="428"/>
      <c r="B95" s="191" t="s">
        <v>584</v>
      </c>
      <c r="C95" s="425"/>
      <c r="D95" s="425"/>
      <c r="E95" s="425"/>
      <c r="F95" s="425"/>
      <c r="G95" s="425"/>
      <c r="H95" s="425"/>
      <c r="I95" s="425"/>
      <c r="J95" s="425"/>
    </row>
    <row r="96" spans="1:12" s="10" customFormat="1" x14ac:dyDescent="0.25">
      <c r="A96" s="428"/>
      <c r="B96" s="191" t="s">
        <v>583</v>
      </c>
      <c r="C96" s="425"/>
      <c r="D96" s="425"/>
      <c r="E96" s="425"/>
      <c r="F96" s="425"/>
      <c r="G96" s="425"/>
      <c r="H96" s="425"/>
      <c r="I96" s="425"/>
      <c r="J96" s="425"/>
    </row>
    <row r="97" spans="1:10" s="10" customFormat="1" x14ac:dyDescent="0.25">
      <c r="A97" s="428"/>
      <c r="B97" s="191" t="s">
        <v>591</v>
      </c>
      <c r="C97" s="425"/>
      <c r="D97" s="425"/>
      <c r="E97" s="425"/>
      <c r="F97" s="425"/>
      <c r="G97" s="425"/>
      <c r="H97" s="425"/>
      <c r="I97" s="425"/>
      <c r="J97" s="425"/>
    </row>
    <row r="98" spans="1:10" s="10" customFormat="1" x14ac:dyDescent="0.25">
      <c r="A98" s="428"/>
      <c r="B98" s="191" t="s">
        <v>582</v>
      </c>
      <c r="C98" s="425"/>
      <c r="D98" s="425"/>
      <c r="E98" s="425"/>
      <c r="F98" s="425"/>
      <c r="G98" s="425"/>
      <c r="H98" s="425"/>
      <c r="I98" s="425"/>
      <c r="J98" s="425"/>
    </row>
    <row r="99" spans="1:10" s="10" customFormat="1" x14ac:dyDescent="0.25">
      <c r="A99" s="428"/>
      <c r="B99" s="191" t="s">
        <v>581</v>
      </c>
      <c r="C99" s="425"/>
      <c r="D99" s="425"/>
      <c r="E99" s="425"/>
      <c r="F99" s="425"/>
      <c r="G99" s="425"/>
      <c r="H99" s="425"/>
      <c r="I99" s="425"/>
      <c r="J99" s="425"/>
    </row>
    <row r="100" spans="1:10" s="10" customFormat="1" x14ac:dyDescent="0.25">
      <c r="A100" s="428"/>
      <c r="B100" s="191" t="s">
        <v>580</v>
      </c>
      <c r="C100" s="425"/>
      <c r="D100" s="425"/>
      <c r="E100" s="425"/>
      <c r="F100" s="425"/>
      <c r="G100" s="425"/>
      <c r="H100" s="425"/>
      <c r="I100" s="425"/>
      <c r="J100" s="425"/>
    </row>
    <row r="101" spans="1:10" s="10" customFormat="1" x14ac:dyDescent="0.25">
      <c r="A101" s="428"/>
      <c r="B101" s="191" t="s">
        <v>579</v>
      </c>
      <c r="C101" s="425"/>
      <c r="D101" s="425"/>
      <c r="E101" s="425"/>
      <c r="F101" s="425"/>
      <c r="G101" s="425"/>
      <c r="H101" s="425"/>
      <c r="I101" s="425"/>
      <c r="J101" s="425"/>
    </row>
    <row r="102" spans="1:10" s="10" customFormat="1" x14ac:dyDescent="0.25">
      <c r="A102" s="428"/>
      <c r="B102" s="191" t="s">
        <v>578</v>
      </c>
      <c r="C102" s="425"/>
      <c r="D102" s="425"/>
      <c r="E102" s="425"/>
      <c r="F102" s="425"/>
      <c r="G102" s="425"/>
      <c r="H102" s="425"/>
      <c r="I102" s="425"/>
      <c r="J102" s="425"/>
    </row>
    <row r="103" spans="1:10" s="10" customFormat="1" x14ac:dyDescent="0.25">
      <c r="A103" s="428"/>
      <c r="B103" s="191" t="s">
        <v>577</v>
      </c>
      <c r="C103" s="425"/>
      <c r="D103" s="425"/>
      <c r="E103" s="425"/>
      <c r="F103" s="425"/>
      <c r="G103" s="425"/>
      <c r="H103" s="425"/>
      <c r="I103" s="425"/>
      <c r="J103" s="425"/>
    </row>
    <row r="104" spans="1:10" s="10" customFormat="1" x14ac:dyDescent="0.25">
      <c r="A104" s="428"/>
      <c r="B104" s="191" t="s">
        <v>576</v>
      </c>
      <c r="C104" s="425"/>
      <c r="D104" s="425"/>
      <c r="E104" s="425"/>
      <c r="F104" s="425"/>
      <c r="G104" s="425"/>
      <c r="H104" s="425"/>
      <c r="I104" s="425"/>
      <c r="J104" s="425"/>
    </row>
    <row r="105" spans="1:10" s="10" customFormat="1" x14ac:dyDescent="0.25">
      <c r="A105" s="428"/>
      <c r="B105" s="191" t="s">
        <v>575</v>
      </c>
      <c r="C105" s="425"/>
      <c r="D105" s="425"/>
      <c r="E105" s="425"/>
      <c r="F105" s="425"/>
      <c r="G105" s="425"/>
      <c r="H105" s="425"/>
      <c r="I105" s="425"/>
      <c r="J105" s="425"/>
    </row>
    <row r="106" spans="1:10" s="10" customFormat="1" x14ac:dyDescent="0.25">
      <c r="A106" s="428"/>
      <c r="B106" s="191" t="s">
        <v>574</v>
      </c>
      <c r="C106" s="425"/>
      <c r="D106" s="425"/>
      <c r="E106" s="425"/>
      <c r="F106" s="425"/>
      <c r="G106" s="425"/>
      <c r="H106" s="425"/>
      <c r="I106" s="425"/>
      <c r="J106" s="425"/>
    </row>
    <row r="107" spans="1:10" s="10" customFormat="1" x14ac:dyDescent="0.25">
      <c r="A107" s="428"/>
      <c r="B107" s="191" t="s">
        <v>573</v>
      </c>
      <c r="C107" s="425"/>
      <c r="D107" s="425"/>
      <c r="E107" s="425"/>
      <c r="F107" s="425"/>
      <c r="G107" s="425"/>
      <c r="H107" s="425"/>
      <c r="I107" s="425"/>
      <c r="J107" s="425"/>
    </row>
    <row r="108" spans="1:10" s="10" customFormat="1" x14ac:dyDescent="0.25">
      <c r="A108" s="429"/>
      <c r="B108" s="191" t="s">
        <v>572</v>
      </c>
      <c r="C108" s="426"/>
      <c r="D108" s="426"/>
      <c r="E108" s="426"/>
      <c r="F108" s="426"/>
      <c r="G108" s="426"/>
      <c r="H108" s="426"/>
      <c r="I108" s="426"/>
      <c r="J108" s="426"/>
    </row>
    <row r="109" spans="1:10" s="50" customFormat="1" ht="41.25" customHeight="1" x14ac:dyDescent="0.25">
      <c r="A109" s="420" t="s">
        <v>568</v>
      </c>
      <c r="B109" s="421"/>
      <c r="C109" s="190" t="s">
        <v>565</v>
      </c>
      <c r="D109" s="190" t="s">
        <v>565</v>
      </c>
      <c r="E109" s="190" t="s">
        <v>565</v>
      </c>
      <c r="F109" s="190" t="s">
        <v>565</v>
      </c>
      <c r="G109" s="190" t="s">
        <v>565</v>
      </c>
      <c r="H109" s="190" t="s">
        <v>565</v>
      </c>
      <c r="I109" s="190" t="s">
        <v>565</v>
      </c>
      <c r="J109" s="190" t="s">
        <v>565</v>
      </c>
    </row>
    <row r="110" spans="1:10" s="50" customFormat="1" ht="25.5" customHeight="1" x14ac:dyDescent="0.25">
      <c r="A110" s="422" t="s">
        <v>570</v>
      </c>
      <c r="B110" s="423"/>
      <c r="C110" s="190" t="s">
        <v>565</v>
      </c>
      <c r="D110" s="190" t="s">
        <v>565</v>
      </c>
      <c r="E110" s="190" t="s">
        <v>565</v>
      </c>
      <c r="F110" s="190" t="s">
        <v>565</v>
      </c>
      <c r="G110" s="190" t="s">
        <v>565</v>
      </c>
      <c r="H110" s="190" t="s">
        <v>565</v>
      </c>
      <c r="I110" s="190" t="s">
        <v>565</v>
      </c>
      <c r="J110" s="190" t="s">
        <v>565</v>
      </c>
    </row>
    <row r="111" spans="1:10" s="50" customFormat="1" ht="33" customHeight="1" x14ac:dyDescent="0.25">
      <c r="A111" s="420" t="s">
        <v>571</v>
      </c>
      <c r="B111" s="421"/>
      <c r="C111" s="190" t="s">
        <v>565</v>
      </c>
      <c r="D111" s="190" t="s">
        <v>565</v>
      </c>
      <c r="E111" s="190" t="s">
        <v>565</v>
      </c>
      <c r="F111" s="190" t="s">
        <v>565</v>
      </c>
      <c r="G111" s="190" t="s">
        <v>565</v>
      </c>
      <c r="H111" s="190" t="s">
        <v>565</v>
      </c>
      <c r="I111" s="190" t="s">
        <v>565</v>
      </c>
      <c r="J111" s="190" t="s">
        <v>565</v>
      </c>
    </row>
    <row r="112" spans="1:10" s="50" customFormat="1" ht="33" customHeight="1" x14ac:dyDescent="0.25">
      <c r="A112" s="420" t="s">
        <v>595</v>
      </c>
      <c r="B112" s="421"/>
      <c r="C112" s="190" t="s">
        <v>565</v>
      </c>
      <c r="D112" s="190" t="s">
        <v>565</v>
      </c>
      <c r="E112" s="190" t="s">
        <v>565</v>
      </c>
      <c r="F112" s="190" t="s">
        <v>565</v>
      </c>
      <c r="G112" s="190" t="s">
        <v>565</v>
      </c>
      <c r="H112" s="190" t="s">
        <v>565</v>
      </c>
      <c r="I112" s="190" t="s">
        <v>565</v>
      </c>
      <c r="J112" s="190" t="s">
        <v>565</v>
      </c>
    </row>
  </sheetData>
  <mergeCells count="104">
    <mergeCell ref="A1:B4"/>
    <mergeCell ref="A5:B5"/>
    <mergeCell ref="A6:A21"/>
    <mergeCell ref="C1:J1"/>
    <mergeCell ref="C2:H2"/>
    <mergeCell ref="I2:J2"/>
    <mergeCell ref="C3:C4"/>
    <mergeCell ref="D3:D4"/>
    <mergeCell ref="E3:E4"/>
    <mergeCell ref="F3:F4"/>
    <mergeCell ref="G3:G4"/>
    <mergeCell ref="H3:H4"/>
    <mergeCell ref="J5:J21"/>
    <mergeCell ref="I3:I4"/>
    <mergeCell ref="J3:J4"/>
    <mergeCell ref="C5:C21"/>
    <mergeCell ref="D5:D21"/>
    <mergeCell ref="E5:E21"/>
    <mergeCell ref="F5:F21"/>
    <mergeCell ref="G5:G21"/>
    <mergeCell ref="H5:H21"/>
    <mergeCell ref="I5:I21"/>
    <mergeCell ref="F67:F68"/>
    <mergeCell ref="G67:G68"/>
    <mergeCell ref="H67:H68"/>
    <mergeCell ref="I67:I68"/>
    <mergeCell ref="J67:J68"/>
    <mergeCell ref="H38:H44"/>
    <mergeCell ref="J38:J44"/>
    <mergeCell ref="I38:I44"/>
    <mergeCell ref="C45:C54"/>
    <mergeCell ref="D45:D54"/>
    <mergeCell ref="E45:E54"/>
    <mergeCell ref="F45:F54"/>
    <mergeCell ref="I55:I66"/>
    <mergeCell ref="J55:J66"/>
    <mergeCell ref="E55:E66"/>
    <mergeCell ref="F55:F66"/>
    <mergeCell ref="G55:G66"/>
    <mergeCell ref="H55:H66"/>
    <mergeCell ref="A22:B22"/>
    <mergeCell ref="A55:B55"/>
    <mergeCell ref="I45:I54"/>
    <mergeCell ref="J45:J54"/>
    <mergeCell ref="A38:B38"/>
    <mergeCell ref="G22:G37"/>
    <mergeCell ref="H22:H37"/>
    <mergeCell ref="I22:I37"/>
    <mergeCell ref="J22:J37"/>
    <mergeCell ref="F22:F37"/>
    <mergeCell ref="G45:G54"/>
    <mergeCell ref="H45:H54"/>
    <mergeCell ref="C38:C44"/>
    <mergeCell ref="D38:D44"/>
    <mergeCell ref="E38:E44"/>
    <mergeCell ref="F38:F44"/>
    <mergeCell ref="G38:G44"/>
    <mergeCell ref="C55:C66"/>
    <mergeCell ref="D55:D66"/>
    <mergeCell ref="F90:F108"/>
    <mergeCell ref="G90:G108"/>
    <mergeCell ref="H90:H108"/>
    <mergeCell ref="I69:I70"/>
    <mergeCell ref="J69:J70"/>
    <mergeCell ref="C71:C89"/>
    <mergeCell ref="D71:D89"/>
    <mergeCell ref="E71:E89"/>
    <mergeCell ref="F71:F89"/>
    <mergeCell ref="G71:G89"/>
    <mergeCell ref="H71:H89"/>
    <mergeCell ref="I71:I89"/>
    <mergeCell ref="J71:J89"/>
    <mergeCell ref="C69:C70"/>
    <mergeCell ref="D69:D70"/>
    <mergeCell ref="E69:E70"/>
    <mergeCell ref="F69:F70"/>
    <mergeCell ref="G69:G70"/>
    <mergeCell ref="H69:H70"/>
    <mergeCell ref="I90:I108"/>
    <mergeCell ref="J90:J108"/>
    <mergeCell ref="A109:B109"/>
    <mergeCell ref="A110:B110"/>
    <mergeCell ref="A111:B111"/>
    <mergeCell ref="A112:B112"/>
    <mergeCell ref="C90:C108"/>
    <mergeCell ref="D90:D108"/>
    <mergeCell ref="E90:E108"/>
    <mergeCell ref="E67:E68"/>
    <mergeCell ref="A23:A37"/>
    <mergeCell ref="A39:A44"/>
    <mergeCell ref="A46:A54"/>
    <mergeCell ref="A56:A66"/>
    <mergeCell ref="A45:B45"/>
    <mergeCell ref="A72:A89"/>
    <mergeCell ref="A91:A108"/>
    <mergeCell ref="A90:B90"/>
    <mergeCell ref="A71:B71"/>
    <mergeCell ref="C22:C37"/>
    <mergeCell ref="D22:D37"/>
    <mergeCell ref="E22:E37"/>
    <mergeCell ref="C67:C68"/>
    <mergeCell ref="D67:D68"/>
    <mergeCell ref="A69:B69"/>
    <mergeCell ref="A67:B6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8</vt:i4>
      </vt:variant>
    </vt:vector>
  </HeadingPairs>
  <TitlesOfParts>
    <vt:vector size="8" baseType="lpstr">
      <vt:lpstr>Основной расчет</vt:lpstr>
      <vt:lpstr>Приоритеты</vt:lpstr>
      <vt:lpstr>Проекты</vt:lpstr>
      <vt:lpstr>ДО - ГОДА</vt:lpstr>
      <vt:lpstr>Оценка затрат на персовнал</vt:lpstr>
      <vt:lpstr>Распределение</vt:lpstr>
      <vt:lpstr>Справочники</vt:lpstr>
      <vt:lpstr>Влияние проектов на угрозы</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Васильев Дмитрий Николаевич</dc:creator>
  <cp:lastModifiedBy>Воронин Андрей Николаевич</cp:lastModifiedBy>
  <cp:lastPrinted>2020-11-10T06:38:45Z</cp:lastPrinted>
  <dcterms:created xsi:type="dcterms:W3CDTF">2020-09-01T09:27:57Z</dcterms:created>
  <dcterms:modified xsi:type="dcterms:W3CDTF">2024-04-04T14:20:17Z</dcterms:modified>
</cp:coreProperties>
</file>